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O:\2025\3. SGSPI\1 - Gestión de activos de Información\ACTIVOS DE INFORMACIÓN VIG 2025\Reportado x procesos\Consolidado Inventario y activos 12-12-2025\"/>
    </mc:Choice>
  </mc:AlternateContent>
  <bookViews>
    <workbookView xWindow="-120" yWindow="-120" windowWidth="29040" windowHeight="15840" tabRatio="817" firstSheet="2" activeTab="2"/>
  </bookViews>
  <sheets>
    <sheet name="Instructivo Gestión de Activos" sheetId="1" state="hidden" r:id="rId1"/>
    <sheet name="Instructivo Gestión de Riesgos" sheetId="9" state="hidden" r:id="rId2"/>
    <sheet name="1-Inventario Activos de Info" sheetId="2" r:id="rId3"/>
    <sheet name="2-Mapa de riesgos de SegurInfo" sheetId="6" r:id="rId4"/>
    <sheet name="3-Mapa de Controles" sheetId="10" r:id="rId5"/>
    <sheet name="4-Seguimiento de Controles" sheetId="12" state="hidden" r:id="rId6"/>
    <sheet name="5.CERTIFICADO DE GESTION" sheetId="13" state="hidden" r:id="rId7"/>
    <sheet name="1. Instructivo Activos" sheetId="15" state="hidden" r:id="rId8"/>
    <sheet name="2. Instructivo Riesgos" sheetId="16" state="hidden" r:id="rId9"/>
    <sheet name="3. Instructivo Controles" sheetId="17" state="hidden" r:id="rId10"/>
    <sheet name="4. Instructivo Seguimiento Cont" sheetId="18" state="hidden" r:id="rId11"/>
    <sheet name="Parametros_Activos_Inf" sheetId="5" state="hidden" r:id="rId12"/>
    <sheet name="Parametros_Riesgos_SI" sheetId="7" state="hidden" r:id="rId13"/>
    <sheet name="Parametros_Controles" sheetId="11" state="hidden" r:id="rId14"/>
    <sheet name="ParametrosProcesos" sheetId="14" state="hidden" r:id="rId15"/>
  </sheets>
  <externalReferences>
    <externalReference r:id="rId16"/>
    <externalReference r:id="rId17"/>
  </externalReferences>
  <definedNames>
    <definedName name="_xlnm._FilterDatabase" localSheetId="2" hidden="1">'1-Inventario Activos de Info'!$A$3:$AK$3003</definedName>
    <definedName name="_xlnm._FilterDatabase" localSheetId="3" hidden="1">'2-Mapa de riesgos de SegurInfo'!$A$2:$U$149</definedName>
    <definedName name="_xlnm._FilterDatabase" localSheetId="4" hidden="1">'3-Mapa de Controles'!$A$2:$AK$143</definedName>
    <definedName name="_xlnm._FilterDatabase" localSheetId="5" hidden="1">'4-Seguimiento de Controles'!$A$2:$H$2</definedName>
    <definedName name="AFGANISTAN_401">Parametros_Activos_Inf!$KZ$2</definedName>
    <definedName name="AFRICA_03">Parametros_Activos_Inf!$BO$2:$BO$59</definedName>
    <definedName name="ALBANIA_101">Parametros_Activos_Inf!$FM$2</definedName>
    <definedName name="ALEMANIA_126">Parametros_Activos_Inf!$FC$2</definedName>
    <definedName name="AMAZONAS">Parametros_Activos_Inf!$DA$2:$DA$9</definedName>
    <definedName name="AMERICA_DEL_NORTE_04">Parametros_Activos_Inf!$BP$2:$BP$7</definedName>
    <definedName name="ANDORRA_124">Parametros_Activos_Inf!$FR$2</definedName>
    <definedName name="ANGOLA_202">Parametros_Activos_Inf!$GR$2</definedName>
    <definedName name="ANGUILLA_388">Parametros_Activos_Inf!$KE$2</definedName>
    <definedName name="ANTIGUA_Y_BARBUDA_310">Parametros_Activos_Inf!$JC$2</definedName>
    <definedName name="ANTILLAS_HOLANDESAS_384">Parametros_Activos_Inf!$KA$2</definedName>
    <definedName name="ANTIOQUIA">Parametros_Activos_Inf!$CZ$2:$CZ$126</definedName>
    <definedName name="aplica_TRD">Parametros_Activos_Inf!$G$2:$G$3</definedName>
    <definedName name="ARABIA_SAUDI_402">Parametros_Activos_Inf!$LA$2</definedName>
    <definedName name="ARAUCA">Parametros_Activos_Inf!$DB$2:$DB$8</definedName>
    <definedName name="_xlnm.Print_Area" localSheetId="3">'2-Mapa de riesgos de SegurInfo'!$A$1:$U$143</definedName>
    <definedName name="_xlnm.Print_Area" localSheetId="1">'Instructivo Gestión de Riesgos'!$A$2:$B$43</definedName>
    <definedName name="ARGELIA_203">Parametros_Activos_Inf!$GS$2</definedName>
    <definedName name="ARGENTINA_340">Parametros_Activos_Inf!$KL$2</definedName>
    <definedName name="ARMENIA_148">Parametros_Activos_Inf!$GB$2</definedName>
    <definedName name="ARUBA_386">Parametros_Activos_Inf!$KC$2</definedName>
    <definedName name="ASIA_07">Parametros_Activos_Inf!$BS$2:$BS$50</definedName>
    <definedName name="Asumir_el_Riesgo">Parametros_Controles!$P$3:$P$6</definedName>
    <definedName name="Asumir_el_Riesgo_o_Reducir_el_Riesgo">Parametros_Controles!$Q$3:$Q$6</definedName>
    <definedName name="ATLANTICO">Parametros_Activos_Inf!$DC$2:$DC$24</definedName>
    <definedName name="AUSTRALIA_501">Parametros_Activos_Inf!$MW$2</definedName>
    <definedName name="AUSTRIA_102">Parametros_Activos_Inf!$EK$2</definedName>
    <definedName name="AZERBAIYAN_442">Parametros_Activos_Inf!$MJ$2</definedName>
    <definedName name="BAHAMAS_311">Parametros_Activos_Inf!$JD$2</definedName>
    <definedName name="BAHREIN_403">Parametros_Activos_Inf!$LB$2</definedName>
    <definedName name="BANGLADESH_404">Parametros_Activos_Inf!$LC$2</definedName>
    <definedName name="BARBADOS_312">Parametros_Activos_Inf!$JE$2</definedName>
    <definedName name="BELARUS_138">Parametros_Activos_Inf!$FX$2</definedName>
    <definedName name="BELGICA_103">Parametros_Activos_Inf!$EL$2</definedName>
    <definedName name="BELICE_313">Parametros_Activos_Inf!$JF$2</definedName>
    <definedName name="BENIN_204">Parametros_Activos_Inf!$GT$2</definedName>
    <definedName name="BERMUDAS_392">Parametros_Activos_Inf!$KI$2</definedName>
    <definedName name="BHUTÁN_453">Parametros_Activos_Inf!$MS$2</definedName>
    <definedName name="BOGOTÁ">Parametros_Activos_Inf!$DD$2</definedName>
    <definedName name="BOLIVAR">Parametros_Activos_Inf!$DE$2:$DE$46</definedName>
    <definedName name="BOLIVIA_341">Parametros_Activos_Inf!$KM$2</definedName>
    <definedName name="BOSNIA_Y_HERZEGOVINA_145">Parametros_Activos_Inf!$FZ$2</definedName>
    <definedName name="BOTSWANA_205">Parametros_Activos_Inf!$GU$2</definedName>
    <definedName name="BOYACA">Parametros_Activos_Inf!$DF$2:$DF$124</definedName>
    <definedName name="BRASIL_342">Parametros_Activos_Inf!$KN$2</definedName>
    <definedName name="BRUNEI_439">Parametros_Activos_Inf!$MG$2</definedName>
    <definedName name="BULGARIA_104">Parametros_Activos_Inf!$EM$2</definedName>
    <definedName name="BURKINA_FASO_201">Parametros_Activos_Inf!$GQ$2</definedName>
    <definedName name="BURUNDI_206">Parametros_Activos_Inf!$GV$2</definedName>
    <definedName name="CABO_VERDE_207">Parametros_Activos_Inf!$GW$2</definedName>
    <definedName name="CALDAS">Parametros_Activos_Inf!$DG$2:$DG$28</definedName>
    <definedName name="CAMBOYA_417">Parametros_Activos_Inf!$LO$2</definedName>
    <definedName name="CAMERUN_208">Parametros_Activos_Inf!$GX$2</definedName>
    <definedName name="CANADA_301">Parametros_Activos_Inf!$IW$2</definedName>
    <definedName name="CAQUETA">Parametros_Activos_Inf!$DH$2:$DH$17</definedName>
    <definedName name="CASANARE">Parametros_Activos_Inf!$DI$2:$DI$20</definedName>
    <definedName name="CAUCA">Parametros_Activos_Inf!$DJ$2:$DJ$43</definedName>
    <definedName name="CENTRO_AMERICA_Y_CARIBE_05">Parametros_Activos_Inf!$BQ$2:$BQ$36</definedName>
    <definedName name="CESAR">Parametros_Activos_Inf!$DK$2:$DK$26</definedName>
    <definedName name="CHAD_246">Parametros_Activos_Inf!$IJ$2</definedName>
    <definedName name="CHILE_344">Parametros_Activos_Inf!$KO$2</definedName>
    <definedName name="CHINA_407">Parametros_Activos_Inf!$LE$2</definedName>
    <definedName name="CHIPRE_106">Parametros_Activos_Inf!$EN$2</definedName>
    <definedName name="CHOCO">Parametros_Activos_Inf!$DL$2:$DL$31</definedName>
    <definedName name="Clasificacion_riesgo">Parametros_Riesgos_SI!$AV$4:$AV$10</definedName>
    <definedName name="Cod_01_serie_documental">Parametros_Activos_Inf!$T$2:$T$5</definedName>
    <definedName name="Cod_02_serie_documental">Parametros_Activos_Inf!$U$2:$U$13</definedName>
    <definedName name="Cod_03_serie_documental">Parametros_Activos_Inf!$V$2:$V$3</definedName>
    <definedName name="Cod_04_serie_documental">Parametros_Activos_Inf!$AI$2:$AI$3</definedName>
    <definedName name="Cod_05_serie_documental">Parametros_Activos_Inf!$W$2</definedName>
    <definedName name="Cod_06_serie_documental">Parametros_Activos_Inf!$AM$2</definedName>
    <definedName name="Cod_07_serie_documental">Parametros_Activos_Inf!$X$2:$X$3</definedName>
    <definedName name="Cod_08_serie_documental">Parametros_Activos_Inf!$AO$2:$AO$3</definedName>
    <definedName name="Cod_09_serie_documental">Parametros_Activos_Inf!$AP$2:$AP$4</definedName>
    <definedName name="Cod_10_serie_documental">Parametros_Activos_Inf!$Y$2</definedName>
    <definedName name="Cod_100_Dirección_General">Parametros_Activos_Inf!$K$2:$K$14</definedName>
    <definedName name="Cod_11_serie_documental">Parametros_Activos_Inf!$Z$2:$Z$3</definedName>
    <definedName name="Cod_12_serie_documental">Parametros_Activos_Inf!$AQ$2</definedName>
    <definedName name="Cod_13_serie_documental">Parametros_Activos_Inf!$AR$2:$AR$3</definedName>
    <definedName name="Cod_14_serie_documental">Parametros_Activos_Inf!$AS$2:$AS$11</definedName>
    <definedName name="Cod_15_serie_documental">Parametros_Activos_Inf!$AT$2:$AT$8</definedName>
    <definedName name="Cod_16_serie_documental">Parametros_Activos_Inf!$AN$2</definedName>
    <definedName name="Cod_17_serie_documental">Parametros_Activos_Inf!$AJ$2</definedName>
    <definedName name="Cod_18_serie_documental">Parametros_Activos_Inf!$AE$2</definedName>
    <definedName name="Cod_19_serie_documental">Parametros_Activos_Inf!$AU$2:$AU$4</definedName>
    <definedName name="Cod_20_serie_documental">Parametros_Activos_Inf!$AV$2</definedName>
    <definedName name="Cod_200_Direccion_de_Coordinación_Interinstitucional">Parametros_Activos_Inf!$L$2:$L$8</definedName>
    <definedName name="Cod_21_serie_documental">Parametros_Activos_Inf!$AW$2</definedName>
    <definedName name="Cod_22_serie_documental">Parametros_Activos_Inf!$AF$2</definedName>
    <definedName name="Cod_23_serie_documental">Parametros_Activos_Inf!$AL$2:$AL$3</definedName>
    <definedName name="Cod_24_serie_documental">Parametros_Activos_Inf!$AX$2</definedName>
    <definedName name="Cod_25_serie_documental">Parametros_Activos_Inf!$AY$2</definedName>
    <definedName name="Cod_26_serie_documental">Parametros_Activos_Inf!$AA$2:$AA$6</definedName>
    <definedName name="Cod_27_serie_documental">Parametros_Activos_Inf!$AZ$2:$AZ$7</definedName>
    <definedName name="Cod_28_serie_documental">Parametros_Activos_Inf!$BA$2</definedName>
    <definedName name="Cod_29_serie_documental">Parametros_Activos_Inf!$AG$2:$AG$3</definedName>
    <definedName name="Cod_30_serie_documental">Parametros_Activos_Inf!$AH$2:$AH$4</definedName>
    <definedName name="Cod_300_Direccion_de_oferta">Parametros_Activos_Inf!$M$2:$M$5</definedName>
    <definedName name="Cod_31_serie_documental">Parametros_Activos_Inf!$BB$2</definedName>
    <definedName name="Cod_32_serie_documental">Parametros_Activos_Inf!$BC$2:$BC$4</definedName>
    <definedName name="Cod_33_serie_documental">Parametros_Activos_Inf!$BD$2</definedName>
    <definedName name="Cod_34_serie_documental">Parametros_Activos_Inf!$BE$2:$BE$8</definedName>
    <definedName name="Cod_35_serie_documental">Parametros_Activos_Inf!$BF$2</definedName>
    <definedName name="Cod_36_serie_documental">Parametros_Activos_Inf!$BG$2:$BG$15</definedName>
    <definedName name="Cod_37_serie_documental">Parametros_Activos_Inf!$BH$2:$BH$3</definedName>
    <definedName name="Cod_38_serie_documental">Parametros_Activos_Inf!$AB$2:$AB$6</definedName>
    <definedName name="Cod_39_serie_documental">Parametros_Activos_Inf!$BI$2</definedName>
    <definedName name="Cod_40_serie_documental">Parametros_Activos_Inf!$AC$2</definedName>
    <definedName name="Cod_400_Dirección_de_demanda">Parametros_Activos_Inf!$N$2:$N$5</definedName>
    <definedName name="Cod_41_serie_documental">Parametros_Activos_Inf!$AD$2:$AD$7</definedName>
    <definedName name="Cod_42_serie_documental">Parametros_Activos_Inf!$AK$2</definedName>
    <definedName name="Cod_500_Dirección_DAF">Parametros_Activos_Inf!$O$2:$O$28</definedName>
    <definedName name="CODIGO_DEL_ACTIVO">'1-Inventario Activos de Info'!$G$4:$G$3003</definedName>
    <definedName name="CODIGO_DEL_CONTROL">'3-Mapa de Controles'!$M$3:$M$143</definedName>
    <definedName name="CODIGO_DEL_RIESGO">'2-Mapa de riesgos de SegurInfo'!$I$3:$I$149</definedName>
    <definedName name="COLOMBIA_343">Parametros_Activos_Inf!$BU$2:$BU$34</definedName>
    <definedName name="COMORES_209">Parametros_Activos_Inf!$GY$2</definedName>
    <definedName name="CONGO_210">Parametros_Activos_Inf!$GZ$2</definedName>
    <definedName name="consecuencia">Parametros_Riesgos_SI!$AR$4:$AR$13</definedName>
    <definedName name="CONTINENTE">Parametros_Activos_Inf!$BL$2:$BL$9</definedName>
    <definedName name="controles">Parametros_Riesgos_SI!$AE$3:$AE$6</definedName>
    <definedName name="CONTROLES_DE_PERSONAS_6">Parametros_Riesgos_SI!$AH$4:$AH$11</definedName>
    <definedName name="CONTROLES_FISICOS_7">Parametros_Riesgos_SI!$AI$4:$AI$17</definedName>
    <definedName name="CONTROLES_ORGANIZACIONALES_5">Parametros_Riesgos_SI!$AG$4:$AG$40</definedName>
    <definedName name="CONTROLES_TECNOLOGICOS_8">Parametros_Riesgos_SI!$AJ$4:$AJ$37</definedName>
    <definedName name="CONTROLG" localSheetId="1">'[1]Tabla Valoración controles'!$C$28:$C$41</definedName>
    <definedName name="CONTROLG">'[2]Tabla Valoración controles'!$C$29:$C$43</definedName>
    <definedName name="CORDOBA">Parametros_Activos_Inf!$DM$2:$DM$30</definedName>
    <definedName name="COREA_430">Parametros_Activos_Inf!$LZ$2</definedName>
    <definedName name="COREA_DEL_NORTE__431">Parametros_Activos_Inf!$MA$2</definedName>
    <definedName name="COSTA_DE_MARFIL_211">Parametros_Activos_Inf!$HA$2</definedName>
    <definedName name="COSTA_RICA_314">Parametros_Activos_Inf!$JG$2</definedName>
    <definedName name="criticidad_confidencialidad">Parametros_Activos_Inf!$CH$2:$CH$4</definedName>
    <definedName name="criticidad_disponibilidad">Parametros_Activos_Inf!$CJ$2:$CJ$4</definedName>
    <definedName name="criticidad_integridad">Parametros_Activos_Inf!$CI$2:$CI$4</definedName>
    <definedName name="CROACIA_146">Parametros_Activos_Inf!$GA$2</definedName>
    <definedName name="CUBA_315">Parametros_Activos_Inf!$JH$2</definedName>
    <definedName name="CUNDINAMARCA">Parametros_Activos_Inf!$DN$2:$DN$118</definedName>
    <definedName name="Dependencias">Parametros_Activos_Inf!$A$2:$A$6</definedName>
    <definedName name="descripcion_tipo_control">Parametros_Controles!#REF!</definedName>
    <definedName name="Digital_electronico">Parametros_Activos_Inf!$BY$2:$BY$14</definedName>
    <definedName name="DINAMARCA_107">Parametros_Activos_Inf!$EO$2</definedName>
    <definedName name="Dirección_Administrativa_y_Financiera">Parametros_Activos_Inf!$C$2:$C$8</definedName>
    <definedName name="Dirección_de_Coordinacion_Interinstitucional_de_Cooperacion">Parametros_Activos_Inf!$E$2</definedName>
    <definedName name="Direccion_de_Gestion_de_Demanda_de_Cooperacion_Internacional">Parametros_Activos_Inf!$D$2</definedName>
    <definedName name="Dirección_de_Oferta_de_Cooperacion_Internacional">Parametros_Activos_Inf!$F$2</definedName>
    <definedName name="Dirección_General">Parametros_Activos_Inf!$B$2:$B$5</definedName>
    <definedName name="DJIBOUTI_212">Parametros_Activos_Inf!$HB$2</definedName>
    <definedName name="DOMINICA_316">Parametros_Activos_Inf!$JI$2</definedName>
    <definedName name="ECUADOR_345">Parametros_Activos_Inf!$KP$2</definedName>
    <definedName name="EGIPTO_213">Parametros_Activos_Inf!$HC$2</definedName>
    <definedName name="EL_SALVADOR_317">Parametros_Activos_Inf!$JJ$2</definedName>
    <definedName name="EMIRATOS_ARABES_UNIDOS_408">Parametros_Activos_Inf!$LF$2</definedName>
    <definedName name="ERITREA_253">Parametros_Activos_Inf!$IQ$2</definedName>
    <definedName name="ESLOVENIA_147">Parametros_Activos_Inf!$FK$2</definedName>
    <definedName name="ESPAÑA_108">Parametros_Activos_Inf!$EP$2</definedName>
    <definedName name="estado">Parametros_Riesgos_SI!$AU$4:$AU$5</definedName>
    <definedName name="estado_control">Parametros_Controles!$N$2:$N$3</definedName>
    <definedName name="ESTADOS_UNIDOS_DE_AMERICA_302">Parametros_Activos_Inf!$IX$2</definedName>
    <definedName name="ESTONIA_141">Parametros_Activos_Inf!$FG$2</definedName>
    <definedName name="ETIOPIA_214">Parametros_Activos_Inf!$HD$2</definedName>
    <definedName name="evaluacion_del_riesgo">Parametros_Riesgos_SI!$AA$3:$AA$6</definedName>
    <definedName name="Evaluacion_riesgo">Parametros_Riesgos_SI!$AQ$4:$AQ$13</definedName>
    <definedName name="Evidencia">Parametros_Controles!$H$2:$H$3</definedName>
    <definedName name="FIJI_502">Parametros_Activos_Inf!$MX$2</definedName>
    <definedName name="FILIPINAS_409">Parametros_Activos_Inf!$LG$2</definedName>
    <definedName name="FINLANDIA_109">Parametros_Activos_Inf!$EQ$2</definedName>
    <definedName name="Fisico">Parametros_Activos_Inf!$BZ$2:$BZ$5</definedName>
    <definedName name="Formato_de_Presentacion">Parametros_Activos_Inf!$BK$2:$BK$10</definedName>
    <definedName name="FRANCIA_110">Parametros_Activos_Inf!$ER$2</definedName>
    <definedName name="frecuencia">Parametros_Controles!$G$2:$G$3</definedName>
    <definedName name="frecuencia_respaldo">Parametros_Activos_Inf!$CD$2:$CD$8</definedName>
    <definedName name="GABON_215">Parametros_Activos_Inf!$HE$2</definedName>
    <definedName name="GAMBIA_216">Parametros_Activos_Inf!$HF$2</definedName>
    <definedName name="GEORGIA_139">Parametros_Activos_Inf!$FY$2</definedName>
    <definedName name="GHANA_217">Parametros_Activos_Inf!$HG$2</definedName>
    <definedName name="GIBRALTAR_174">Parametros_Activos_Inf!$GK$2</definedName>
    <definedName name="GRANADA_318">Parametros_Activos_Inf!$JK$2</definedName>
    <definedName name="GRECIA_111">Parametros_Activos_Inf!$ES$2</definedName>
    <definedName name="GROENLANDIA_371">Parametros_Activos_Inf!$JA$2</definedName>
    <definedName name="GUADALUPE_383">Parametros_Activos_Inf!$JZ$2</definedName>
    <definedName name="GUAINIA">Parametros_Activos_Inf!$DO$2:$DO$11</definedName>
    <definedName name="GUAM_454">Parametros_Activos_Inf!$MT$2</definedName>
    <definedName name="GUATEMALA_319">Parametros_Activos_Inf!$JL$2</definedName>
    <definedName name="GUAVIARE">Parametros_Activos_Inf!$DP$2:$DP$5</definedName>
    <definedName name="GUAYANA_FRANCESA_394">Parametros_Activos_Inf!$KW$2</definedName>
    <definedName name="GUERNESEY_170">Parametros_Activos_Inf!$GG$2</definedName>
    <definedName name="GUINEA_218">Parametros_Activos_Inf!$HH$2</definedName>
    <definedName name="GUINEA_BISSAU_219">Parametros_Activos_Inf!$HI$2</definedName>
    <definedName name="GUINEA_ECUATORIAL_220">Parametros_Activos_Inf!$HJ$2</definedName>
    <definedName name="GUYANA_346">Parametros_Activos_Inf!$KQ$2</definedName>
    <definedName name="HAITI_320">Parametros_Activos_Inf!$JM$2</definedName>
    <definedName name="Hibrido_digital_y_fisico">Parametros_Activos_Inf!$CA$2:$CA$4</definedName>
    <definedName name="HONDURAS_321">Parametros_Activos_Inf!$JN$2</definedName>
    <definedName name="HONG_KONG_450">Parametros_Activos_Inf!$MR$2</definedName>
    <definedName name="HUILA">Parametros_Activos_Inf!$DQ$2:$DQ$38</definedName>
    <definedName name="HUNGRIA_112">Parametros_Activos_Inf!$ET$2</definedName>
    <definedName name="idioma">Parametros_Activos_Inf!$BW$2:$BW$6</definedName>
    <definedName name="implementacion_control">Parametros_Controles!$E$2:$E$3</definedName>
    <definedName name="INDIA_410">Parametros_Activos_Inf!$LH$2</definedName>
    <definedName name="INDONESIA_411">Parametros_Activos_Inf!$LI$2</definedName>
    <definedName name="IRAN_413">Parametros_Activos_Inf!$LK$2</definedName>
    <definedName name="IRAQ_412">Parametros_Activos_Inf!$LJ$2</definedName>
    <definedName name="IRLANDA_113">Parametros_Activos_Inf!$EU$2</definedName>
    <definedName name="ISLA_DE_MAN_173">Parametros_Activos_Inf!$GJ$2</definedName>
    <definedName name="ISLA_NORFOLK_521">Parametros_Activos_Inf!$NL$2</definedName>
    <definedName name="ISLANDIA_114">Parametros_Activos_Inf!$FN$2</definedName>
    <definedName name="ISLAS_ALAND_177">Parametros_Activos_Inf!$GN$2</definedName>
    <definedName name="ISLAS_CAIMÁN_380">Parametros_Activos_Inf!$JW$2</definedName>
    <definedName name="ISLAS_COOK_513">Parametros_Activos_Inf!$NG$2</definedName>
    <definedName name="ISLAS_DEL_CANAL_175">Parametros_Activos_Inf!$GL$2</definedName>
    <definedName name="ISLAS_FEROE_172">Parametros_Activos_Inf!$GI$2</definedName>
    <definedName name="ISLAS_MALVINAS_395">Parametros_Activos_Inf!$KX$2</definedName>
    <definedName name="ISLAS_MARIANAS_DEL_NORTE_448">Parametros_Activos_Inf!$MP$2</definedName>
    <definedName name="ISLAS_MARSHALL_440">Parametros_Activos_Inf!$MH$2</definedName>
    <definedName name="ISLAS_PITCAIRN_524">Parametros_Activos_Inf!$NO$2</definedName>
    <definedName name="ISLAS_SALOMON_506">Parametros_Activos_Inf!$NA$2</definedName>
    <definedName name="ISLAS_TURCAS_Y_CAICOS_381">Parametros_Activos_Inf!$JX$2</definedName>
    <definedName name="ISLAS_VIRGENES_BRITANICAS_393">Parametros_Activos_Inf!$KJ$2</definedName>
    <definedName name="ISLAS_VÍRGENES_DE_LOS_ESTADOS_UNIDOS_382">Parametros_Activos_Inf!$JY$2</definedName>
    <definedName name="ISRAEL_414">Parametros_Activos_Inf!$LL$2</definedName>
    <definedName name="ITALIA_115">Parametros_Activos_Inf!$EV$2</definedName>
    <definedName name="JAMAICA_322">Parametros_Activos_Inf!$JO$2</definedName>
    <definedName name="JAPON_415">Parametros_Activos_Inf!$LM$2</definedName>
    <definedName name="JERSEY_176">Parametros_Activos_Inf!$GM$2</definedName>
    <definedName name="JORDANIA_416">Parametros_Activos_Inf!$LN$2</definedName>
    <definedName name="KAZAJSTAN_443">Parametros_Activos_Inf!$MK$2</definedName>
    <definedName name="KENIA_221">Parametros_Activos_Inf!$HK$2</definedName>
    <definedName name="KIRGUISTAN_444">Parametros_Activos_Inf!$ML$2</definedName>
    <definedName name="KIRIBATI_522">Parametros_Activos_Inf!$NM$2</definedName>
    <definedName name="KUWAIT_418">Parametros_Activos_Inf!$LP$2</definedName>
    <definedName name="LA_GUAJIRA">Parametros_Activos_Inf!$DR$2:$DR$16</definedName>
    <definedName name="LAOS_419">Parametros_Activos_Inf!$LQ$2</definedName>
    <definedName name="LESOTHO_222">Parametros_Activos_Inf!$HL$2</definedName>
    <definedName name="LETONIA_136">Parametros_Activos_Inf!$FF$2</definedName>
    <definedName name="ley1581_2012">Parametros_Activos_Inf!$CN$2:$CN$5</definedName>
    <definedName name="ley1712_2014">Parametros_Activos_Inf!$CP$2:$CP$4</definedName>
    <definedName name="LIBANO_420">Parametros_Activos_Inf!$LR$2</definedName>
    <definedName name="LIBERIA_223">Parametros_Activos_Inf!$HM$2</definedName>
    <definedName name="LIBIA_224">Parametros_Activos_Inf!$HN$2</definedName>
    <definedName name="LIECHTENSTEIN_116">Parametros_Activos_Inf!$FO$2</definedName>
    <definedName name="LITUANIA_142">Parametros_Activos_Inf!$FH$2</definedName>
    <definedName name="LUXEMBURGO_117">Parametros_Activos_Inf!$EW$2</definedName>
    <definedName name="MACAO_455">Parametros_Activos_Inf!$MU$2</definedName>
    <definedName name="MACEDONIA__156">Parametros_Activos_Inf!$GD$2</definedName>
    <definedName name="MADAGASCAR_225">Parametros_Activos_Inf!$HO$2</definedName>
    <definedName name="MAGDALENA">Parametros_Activos_Inf!$DS$2:$DS$31</definedName>
    <definedName name="MALASIA_421">Parametros_Activos_Inf!$LS$2</definedName>
    <definedName name="MALAWI_226">Parametros_Activos_Inf!$HP$2</definedName>
    <definedName name="MALDIVAS_422">Parametros_Activos_Inf!$LT$2</definedName>
    <definedName name="MALI_227">Parametros_Activos_Inf!$HQ$2</definedName>
    <definedName name="MALTA_118">Parametros_Activos_Inf!$EX$2</definedName>
    <definedName name="MARRUECOS_228">Parametros_Activos_Inf!$HR$2</definedName>
    <definedName name="MARTINICA_390">Parametros_Activos_Inf!$KG$2</definedName>
    <definedName name="MAURICIO_229">Parametros_Activos_Inf!$HS$2</definedName>
    <definedName name="MAURITANIA_230">Parametros_Activos_Inf!$HT$2</definedName>
    <definedName name="MAYOTTE_262">Parametros_Activos_Inf!$IT$2</definedName>
    <definedName name="medio_de_conservacion">Parametros_Activos_Inf!$BX$2:$BX$4</definedName>
    <definedName name="META">Parametros_Activos_Inf!$DT$2:$DT$30</definedName>
    <definedName name="MEXICO_303">Parametros_Activos_Inf!$IY$2</definedName>
    <definedName name="MICRONESIA_511">Parametros_Activos_Inf!$NE$2</definedName>
    <definedName name="MOLDAVIA_137">Parametros_Activos_Inf!$FW$2</definedName>
    <definedName name="MONACO_119">Parametros_Activos_Inf!$FP$2</definedName>
    <definedName name="MONGOLIA_423">Parametros_Activos_Inf!$LU$2</definedName>
    <definedName name="MONTENEGRO_158">Parametros_Activos_Inf!$GF$2</definedName>
    <definedName name="MONTSERRAT_387">Parametros_Activos_Inf!$KD$2</definedName>
    <definedName name="MOZAMBIQUE_231">Parametros_Activos_Inf!$HU$2</definedName>
    <definedName name="MYANMAR_405">Parametros_Activos_Inf!$LD$2</definedName>
    <definedName name="NAMIBIA_232">Parametros_Activos_Inf!$HV$2</definedName>
    <definedName name="NARIÑO">Parametros_Activos_Inf!$DU$2:$DU$65</definedName>
    <definedName name="NAURU_515">Parametros_Activos_Inf!$NH$2</definedName>
    <definedName name="NEPAL_424">Parametros_Activos_Inf!$LV$2</definedName>
    <definedName name="NICARAGUA_323">Parametros_Activos_Inf!$JP$2</definedName>
    <definedName name="NIGER_233">Parametros_Activos_Inf!$HW$2</definedName>
    <definedName name="NIGERIA_234">Parametros_Activos_Inf!$HX$2</definedName>
    <definedName name="NIUE_523">Parametros_Activos_Inf!$NN$2</definedName>
    <definedName name="nivel_de_impacto">Parametros_Riesgos_SI!$Z$3:$Z$7</definedName>
    <definedName name="nivel_de_probabilidad">Parametros_Riesgos_SI!$W$3:$W$7</definedName>
    <definedName name="No_aplica">Parametros_Activos_Inf!$I$2</definedName>
    <definedName name="NO_APLICA_DEPTO_PARA_ESTE_PAIS">Parametros_Activos_Inf!$NU$2</definedName>
    <definedName name="No_Aplica_TRD">Parametros_Activos_Inf!$H$2</definedName>
    <definedName name="NORTE_DE_SANTANDER">Parametros_Activos_Inf!$DV$2:$DV$41</definedName>
    <definedName name="NORUEGA_120">Parametros_Activos_Inf!$FQ$2</definedName>
    <definedName name="NUEVA_CALEDONIA_526">Parametros_Activos_Inf!$NQ$2</definedName>
    <definedName name="NUEVA_ZELANDA_504">Parametros_Activos_Inf!$MY$2</definedName>
    <definedName name="OCEANÍA_08">Parametros_Activos_Inf!$BT$2:$BT$50</definedName>
    <definedName name="OMAN_425">Parametros_Activos_Inf!$LW$2</definedName>
    <definedName name="OTROS_PAISES__O_TERRITORIOS_DE_AMERICA_DEL_NORTE_396">Parametros_Activos_Inf!$JB$2</definedName>
    <definedName name="OTROS_PAISES_O_TERRITORIOS__DE_SUDAMERICA_399">Parametros_Activos_Inf!$KY$2</definedName>
    <definedName name="OTROS_PAISES_O_TERRITORIOS_DE_AFRICA_299">Parametros_Activos_Inf!$IV$2</definedName>
    <definedName name="OTROS_PAISES_O_TERRITORIOS_DE_ASIA_499">Parametros_Activos_Inf!$MV$2</definedName>
    <definedName name="OTROS_PAISES_O_TERRITORIOS_DE_LA_UNION_EUROPEA_198">Parametros_Activos_Inf!$FL$2</definedName>
    <definedName name="OTROS_PAISES_O_TERRITORIOS_DE_OCEANIA_599">Parametros_Activos_Inf!$NT$2</definedName>
    <definedName name="OTROS_PAISES_O_TERRITORIOS_DEL_CARIBE_Y_AMERICA_CENTRAL_398">Parametros_Activos_Inf!$KK$2</definedName>
    <definedName name="OTROS_PAISES_O_TERRITORIOS_DEL_RESTO_DE_EUROPA_199">Parametros_Activos_Inf!$GP$2</definedName>
    <definedName name="PAISES_BAJOS_121">Parametros_Activos_Inf!$EY$2</definedName>
    <definedName name="PAKISTAN_426">Parametros_Activos_Inf!$LX$2</definedName>
    <definedName name="PALAOS_516">Parametros_Activos_Inf!$NI$2</definedName>
    <definedName name="PALESTINA_449">Parametros_Activos_Inf!$MQ$2</definedName>
    <definedName name="PANAMA_324">Parametros_Activos_Inf!$JQ$2</definedName>
    <definedName name="PAPUA_NUEVA_GUINEA_505">Parametros_Activos_Inf!$MZ$2</definedName>
    <definedName name="PARAGUAY_347">Parametros_Activos_Inf!$KR$2</definedName>
    <definedName name="periodicidad_act_info">Parametros_Activos_Inf!$CC$2:$CC$8</definedName>
    <definedName name="PERU_348">Parametros_Activos_Inf!$KS$2</definedName>
    <definedName name="PESO_CONTROL">Parametros_Controles!#REF!</definedName>
    <definedName name="peso_implementacion">Parametros_Riesgos_SI!$AO$4:$AO$5</definedName>
    <definedName name="POLINESIA_FRANCESA_520">Parametros_Activos_Inf!$NK$2</definedName>
    <definedName name="POLONIA_122">Parametros_Activos_Inf!$EZ$2</definedName>
    <definedName name="PORTUGAL_123">Parametros_Activos_Inf!$FA$2</definedName>
    <definedName name="probabilidad_inherente">Parametros_Riesgos_SI!$V$3:$V$7</definedName>
    <definedName name="proceso_responsable">Parametros_Activos_Inf!$CG$2:$CG$15</definedName>
    <definedName name="procesos_institucionales">Parametros_Riesgos_SI!$F$3:$F$16</definedName>
    <definedName name="PUERTO_RICO_391">Parametros_Activos_Inf!$KH$2</definedName>
    <definedName name="PUTUMAYO">Parametros_Activos_Inf!$DW$2:$DW$14</definedName>
    <definedName name="QATAR_427">Parametros_Activos_Inf!$LY$2</definedName>
    <definedName name="QUINDIO">Parametros_Activos_Inf!$DX$2:$DX$13</definedName>
    <definedName name="Reducir_el_riesgo_o_Evitar_el_riesgo_o_Transferir_el_riesgo">Parametros_Controles!$R$3:$R$6</definedName>
    <definedName name="REINO_UNIDO_125">Parametros_Activos_Inf!$FB$2</definedName>
    <definedName name="REP.DEMOCRATICA_DEL_CONGO_250">Parametros_Activos_Inf!$IN$2</definedName>
    <definedName name="REPUBLICA_CENTROAFRICANA_235">Parametros_Activos_Inf!$HY$2</definedName>
    <definedName name="REPUBLICA_CHECA_143">Parametros_Activos_Inf!$FI$2</definedName>
    <definedName name="REPUBLICA_DOMINICANA_326">Parametros_Activos_Inf!$JS$2</definedName>
    <definedName name="REPUBLICA_ESLOVACA_144">Parametros_Activos_Inf!$FJ$2</definedName>
    <definedName name="RESTO_DE_EUROPA_02">Parametros_Activos_Inf!$BN$2:$BN$31</definedName>
    <definedName name="REUNION_261">Parametros_Activos_Inf!$IS$2</definedName>
    <definedName name="RISARALDA">Parametros_Activos_Inf!$DY$2:$DY$15</definedName>
    <definedName name="RUANDA_237">Parametros_Activos_Inf!$IA$2</definedName>
    <definedName name="RUMANIA_128">Parametros_Activos_Inf!$FD$2</definedName>
    <definedName name="RUSIA_154">Parametros_Activos_Inf!$GC$2</definedName>
    <definedName name="SAHARA_OCCIDENTAL_263">Parametros_Activos_Inf!$IU$2</definedName>
    <definedName name="SAMOA_507">Parametros_Activos_Inf!$NB$2</definedName>
    <definedName name="SAMOA_AMERICANA_528">Parametros_Activos_Inf!$NS$2</definedName>
    <definedName name="SAN_ANDRES">Parametros_Activos_Inf!$DZ$2:$DZ$3</definedName>
    <definedName name="SAN_BARTOLOME_389">Parametros_Activos_Inf!$KF$2</definedName>
    <definedName name="SAN_CRISTOBAL_Y_NIEVES_329">Parametros_Activos_Inf!$JV$2</definedName>
    <definedName name="SAN_MARINO_129">Parametros_Activos_Inf!$FS$2</definedName>
    <definedName name="SAN_MARTIN_PARTE_FRANCESA_385">Parametros_Activos_Inf!$KB$2</definedName>
    <definedName name="SAN_PEDRO_Y_MIQUELON__370">Parametros_Activos_Inf!$IZ$2</definedName>
    <definedName name="SAN_VICENTE_Y_LAS_GRANADINAS_325">Parametros_Activos_Inf!$JR$2</definedName>
    <definedName name="SANTA_HELENA_260">Parametros_Activos_Inf!$IR$2</definedName>
    <definedName name="SANTA_LUCIA_328">Parametros_Activos_Inf!$JU$2</definedName>
    <definedName name="SANTA_SEDE_130">Parametros_Activos_Inf!$FT$2</definedName>
    <definedName name="SANTANDER">Parametros_Activos_Inf!$EA$2:$EA$88</definedName>
    <definedName name="SANTO_TOME_Y_PRINCIPE_238">Parametros_Activos_Inf!$IB$2</definedName>
    <definedName name="Seguimiento">Parametros_Riesgos_SI!$AT$4:$AT$5</definedName>
    <definedName name="seguimiento_activo">Parametros_Controles!$M$2:$M$6</definedName>
    <definedName name="SENEGAL_239">Parametros_Activos_Inf!$IC$2</definedName>
    <definedName name="SERBIA_157">Parametros_Activos_Inf!$GE$2</definedName>
    <definedName name="SEYCHELLES_240">Parametros_Activos_Inf!$ID$2</definedName>
    <definedName name="Si_Aplica_TRD">Parametros_Activos_Inf!$J$2:$J$6</definedName>
    <definedName name="SIERRA_LEONA_241">Parametros_Activos_Inf!$IE$2</definedName>
    <definedName name="SINGAPUR_432">Parametros_Activos_Inf!$MB$2</definedName>
    <definedName name="SIRIA_433">Parametros_Activos_Inf!$MC$2</definedName>
    <definedName name="SOMALIA_242">Parametros_Activos_Inf!$IF$2</definedName>
    <definedName name="SRI_LANKA_434">Parametros_Activos_Inf!$MD$2</definedName>
    <definedName name="SUCRE">Parametros_Activos_Inf!$EB$2:$EB$27</definedName>
    <definedName name="SUDAFRICA_236">Parametros_Activos_Inf!$HZ$2</definedName>
    <definedName name="SUDAMERICA_06">Parametros_Activos_Inf!$BR$2:$BR$16</definedName>
    <definedName name="SUDAN_243">Parametros_Activos_Inf!$IG$2</definedName>
    <definedName name="SUECIA_131">Parametros_Activos_Inf!$FE$2</definedName>
    <definedName name="SUIZA_132">Parametros_Activos_Inf!$FU$2</definedName>
    <definedName name="SURINAM_349">Parametros_Activos_Inf!$KT$2</definedName>
    <definedName name="SVALBARD_Y_JAN_MAYEN_171">Parametros_Activos_Inf!$GH$2</definedName>
    <definedName name="SWAZILANDIA_244">Parametros_Activos_Inf!$IH$2</definedName>
    <definedName name="TADYIKISTAN_445">Parametros_Activos_Inf!$MM$2</definedName>
    <definedName name="TAILANDIA_435">Parametros_Activos_Inf!$ME$2</definedName>
    <definedName name="TANZANIA_245">Parametros_Activos_Inf!$II$2</definedName>
    <definedName name="TIMOR_ORIENTAL_517">Parametros_Activos_Inf!$NJ$2</definedName>
    <definedName name="Tipo_de_Activo">Parametros_Activos_Inf!$BJ$2:$BJ$8</definedName>
    <definedName name="tipo_de_control">Parametros_Controles!$D$2:$D$4</definedName>
    <definedName name="tipo_documentación">Parametros_Controles!$F$2:$F$3</definedName>
    <definedName name="TOGO_247">Parametros_Activos_Inf!$IK$2</definedName>
    <definedName name="TOKELAU_525">Parametros_Activos_Inf!$NP$2</definedName>
    <definedName name="TOLIMA">Parametros_Activos_Inf!$EC$2:$EC$48</definedName>
    <definedName name="TONGA_508">Parametros_Activos_Inf!$NC$2</definedName>
    <definedName name="tratamiento_del_riesgo">Parametros_Riesgos_SI!$AC$3:$AC$5</definedName>
    <definedName name="TRINIDAD_Y_TOBAGO_327">Parametros_Activos_Inf!$JT$2</definedName>
    <definedName name="TUNEZ_248">Parametros_Activos_Inf!$IL$2</definedName>
    <definedName name="TURKMENISTAN_446">Parametros_Activos_Inf!$MN$2</definedName>
    <definedName name="TURQUIA_436">Parametros_Activos_Inf!$GO$2</definedName>
    <definedName name="TUVALU_512">Parametros_Activos_Inf!$NF$2</definedName>
    <definedName name="UCRANIA_135">Parametros_Activos_Inf!$FV$2</definedName>
    <definedName name="UGANDA_249">Parametros_Activos_Inf!$IM$2</definedName>
    <definedName name="UNION_EUROPEA_01">Parametros_Activos_Inf!$BM$2:$BM$29</definedName>
    <definedName name="URUGUAY_350">Parametros_Activos_Inf!$KU$2</definedName>
    <definedName name="UZBEKISTAN_447">Parametros_Activos_Inf!$MO$2</definedName>
    <definedName name="VALLE_DEL_CAUCA">Parametros_Activos_Inf!$ED$2:$ED$43</definedName>
    <definedName name="VALORA_MANUAL_RESIDUAL">Parametros_Controles!$S$3:$S$103</definedName>
    <definedName name="valoracion_impacto">Parametros_Riesgos_SI!$K$3:$K$7</definedName>
    <definedName name="valoracion_probabilidad">Parametros_Riesgos_SI!$I$3:$I$7</definedName>
    <definedName name="VANUATU_509">Parametros_Activos_Inf!$ND$2</definedName>
    <definedName name="VAUPES">Parametros_Activos_Inf!$EE$2:$EE$7</definedName>
    <definedName name="VENEZUELA_351">Parametros_Activos_Inf!$KV$2</definedName>
    <definedName name="VICHADA">Parametros_Activos_Inf!$EF$2:$EF$5</definedName>
    <definedName name="VIETNAM_437">Parametros_Activos_Inf!$MF$2</definedName>
    <definedName name="WALLIS_Y_FORTUNA_527">Parametros_Activos_Inf!$NR$2</definedName>
    <definedName name="YEMEN_441">Parametros_Activos_Inf!$MI$2</definedName>
    <definedName name="ZAMBIA_251">Parametros_Activos_Inf!$IO$2</definedName>
    <definedName name="ZIMBABWE_252">Parametros_Activos_Inf!$IP$2</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0" i="2" l="1"/>
  <c r="Y129" i="2"/>
  <c r="Y128" i="2"/>
  <c r="Y92" i="2"/>
  <c r="AD52" i="2" l="1"/>
  <c r="F48" i="2" l="1"/>
  <c r="E48" i="2"/>
  <c r="G48" i="2" l="1"/>
  <c r="B48" i="2" s="1"/>
  <c r="AJ3003" i="2" l="1"/>
  <c r="AJ3002" i="2"/>
  <c r="AJ3001" i="2"/>
  <c r="AJ3000" i="2"/>
  <c r="AJ2999" i="2"/>
  <c r="AJ2998" i="2"/>
  <c r="AJ2997" i="2"/>
  <c r="AJ2996" i="2"/>
  <c r="AJ2995" i="2"/>
  <c r="AJ2994" i="2"/>
  <c r="AJ2993" i="2"/>
  <c r="AJ2992" i="2"/>
  <c r="AJ2991" i="2"/>
  <c r="AJ2990" i="2"/>
  <c r="AJ2989" i="2"/>
  <c r="AJ2988" i="2"/>
  <c r="AJ2987" i="2"/>
  <c r="AJ2986" i="2"/>
  <c r="AJ2985" i="2"/>
  <c r="AJ2984" i="2"/>
  <c r="AJ2983" i="2"/>
  <c r="AJ2982" i="2"/>
  <c r="AJ2981" i="2"/>
  <c r="AJ2980" i="2"/>
  <c r="AJ2979" i="2"/>
  <c r="AJ2978" i="2"/>
  <c r="AJ2977" i="2"/>
  <c r="AJ2976" i="2"/>
  <c r="AJ2975" i="2"/>
  <c r="AJ2974" i="2"/>
  <c r="AJ2973" i="2"/>
  <c r="AJ2972" i="2"/>
  <c r="AJ2971" i="2"/>
  <c r="AJ2970" i="2"/>
  <c r="AJ2969" i="2"/>
  <c r="AJ2968" i="2"/>
  <c r="AJ2967" i="2"/>
  <c r="AJ2966" i="2"/>
  <c r="AJ2965" i="2"/>
  <c r="AJ2964" i="2"/>
  <c r="AJ2963" i="2"/>
  <c r="AJ2962" i="2"/>
  <c r="AJ2961" i="2"/>
  <c r="AJ2960" i="2"/>
  <c r="AJ2959" i="2"/>
  <c r="AJ2958" i="2"/>
  <c r="AJ2957" i="2"/>
  <c r="AJ2956" i="2"/>
  <c r="AJ2955" i="2"/>
  <c r="AJ2954" i="2"/>
  <c r="AJ2953" i="2"/>
  <c r="AJ2952" i="2"/>
  <c r="AJ2951" i="2"/>
  <c r="AJ2950" i="2"/>
  <c r="AJ2949" i="2"/>
  <c r="AJ2948" i="2"/>
  <c r="AJ2947" i="2"/>
  <c r="AJ2946" i="2"/>
  <c r="AJ2945" i="2"/>
  <c r="AJ2944" i="2"/>
  <c r="AJ2943" i="2"/>
  <c r="AJ2942" i="2"/>
  <c r="AJ2941" i="2"/>
  <c r="AJ2940" i="2"/>
  <c r="AJ2939" i="2"/>
  <c r="AJ2938" i="2"/>
  <c r="AJ2937" i="2"/>
  <c r="AJ2936" i="2"/>
  <c r="AJ2935" i="2"/>
  <c r="AJ2934" i="2"/>
  <c r="AJ2933" i="2"/>
  <c r="AJ2932" i="2"/>
  <c r="AJ2931" i="2"/>
  <c r="AJ2930" i="2"/>
  <c r="AJ2929" i="2"/>
  <c r="AJ2928" i="2"/>
  <c r="AJ2927" i="2"/>
  <c r="AJ2926" i="2"/>
  <c r="AJ2925" i="2"/>
  <c r="AJ2924" i="2"/>
  <c r="AJ2923" i="2"/>
  <c r="AJ2922" i="2"/>
  <c r="AJ2921" i="2"/>
  <c r="AJ2920" i="2"/>
  <c r="AJ2919" i="2"/>
  <c r="AJ2918" i="2"/>
  <c r="AJ2917" i="2"/>
  <c r="AJ2916" i="2"/>
  <c r="AJ2915" i="2"/>
  <c r="AJ2914" i="2"/>
  <c r="AJ2913" i="2"/>
  <c r="AJ2912" i="2"/>
  <c r="AJ2911" i="2"/>
  <c r="AJ2910" i="2"/>
  <c r="AJ2909" i="2"/>
  <c r="AJ2908" i="2"/>
  <c r="AJ2907" i="2"/>
  <c r="AJ2906" i="2"/>
  <c r="AJ2905" i="2"/>
  <c r="AJ2904" i="2"/>
  <c r="AJ2903" i="2"/>
  <c r="AJ2902" i="2"/>
  <c r="AJ2901" i="2"/>
  <c r="AJ2900" i="2"/>
  <c r="AJ2899" i="2"/>
  <c r="AJ2898" i="2"/>
  <c r="AJ2897" i="2"/>
  <c r="AJ2896" i="2"/>
  <c r="AJ2895" i="2"/>
  <c r="AJ2894" i="2"/>
  <c r="AJ2893" i="2"/>
  <c r="AJ2892" i="2"/>
  <c r="AJ2891" i="2"/>
  <c r="AJ2890" i="2"/>
  <c r="AJ2889" i="2"/>
  <c r="AJ2888" i="2"/>
  <c r="AJ2887" i="2"/>
  <c r="AJ2886" i="2"/>
  <c r="AJ2885" i="2"/>
  <c r="AJ2884" i="2"/>
  <c r="AJ2883" i="2"/>
  <c r="AJ2882" i="2"/>
  <c r="AJ2881" i="2"/>
  <c r="AJ2880" i="2"/>
  <c r="AJ2879" i="2"/>
  <c r="AJ2878" i="2"/>
  <c r="AJ2877" i="2"/>
  <c r="AJ2876" i="2"/>
  <c r="AJ2875" i="2"/>
  <c r="AJ2874" i="2"/>
  <c r="AJ2873" i="2"/>
  <c r="AJ2872" i="2"/>
  <c r="AJ2871" i="2"/>
  <c r="AJ2870" i="2"/>
  <c r="AJ2869" i="2"/>
  <c r="AJ2868" i="2"/>
  <c r="AJ2867" i="2"/>
  <c r="AJ2866" i="2"/>
  <c r="AJ2865" i="2"/>
  <c r="AJ2864" i="2"/>
  <c r="AJ2863" i="2"/>
  <c r="AJ2862" i="2"/>
  <c r="AJ2861" i="2"/>
  <c r="AJ2860" i="2"/>
  <c r="AJ2859" i="2"/>
  <c r="AJ2858" i="2"/>
  <c r="AJ2857" i="2"/>
  <c r="AJ2856" i="2"/>
  <c r="AJ2855" i="2"/>
  <c r="AJ2854" i="2"/>
  <c r="AJ2853" i="2"/>
  <c r="AJ2852" i="2"/>
  <c r="AJ2851" i="2"/>
  <c r="AJ2850" i="2"/>
  <c r="AJ2849" i="2"/>
  <c r="AJ2848" i="2"/>
  <c r="AJ2847" i="2"/>
  <c r="AJ2846" i="2"/>
  <c r="AJ2845" i="2"/>
  <c r="AJ2844" i="2"/>
  <c r="AJ2843" i="2"/>
  <c r="AJ2842" i="2"/>
  <c r="AJ2841" i="2"/>
  <c r="AJ2840" i="2"/>
  <c r="AJ2839" i="2"/>
  <c r="AJ2838" i="2"/>
  <c r="AJ2837" i="2"/>
  <c r="AJ2836" i="2"/>
  <c r="AJ2835" i="2"/>
  <c r="AJ2834" i="2"/>
  <c r="AJ2833" i="2"/>
  <c r="AJ2832" i="2"/>
  <c r="AJ2831" i="2"/>
  <c r="AJ2830" i="2"/>
  <c r="AJ2829" i="2"/>
  <c r="AJ2828" i="2"/>
  <c r="AJ2827" i="2"/>
  <c r="AJ2826" i="2"/>
  <c r="AJ2825" i="2"/>
  <c r="AJ2824" i="2"/>
  <c r="AJ2823" i="2"/>
  <c r="AJ2822" i="2"/>
  <c r="AJ2821" i="2"/>
  <c r="AJ2820" i="2"/>
  <c r="AJ2819" i="2"/>
  <c r="AJ2818" i="2"/>
  <c r="AJ2817" i="2"/>
  <c r="AJ2816" i="2"/>
  <c r="AJ2815" i="2"/>
  <c r="AJ2814" i="2"/>
  <c r="AJ2813" i="2"/>
  <c r="AJ2812" i="2"/>
  <c r="AJ2811" i="2"/>
  <c r="AJ2810" i="2"/>
  <c r="AJ2809" i="2"/>
  <c r="AJ2808" i="2"/>
  <c r="AJ2807" i="2"/>
  <c r="AJ2806" i="2"/>
  <c r="AJ2805" i="2"/>
  <c r="AJ2804" i="2"/>
  <c r="AJ2803" i="2"/>
  <c r="AJ2802" i="2"/>
  <c r="AJ2801" i="2"/>
  <c r="AJ2800" i="2"/>
  <c r="AJ2799" i="2"/>
  <c r="AJ2798" i="2"/>
  <c r="AJ2797" i="2"/>
  <c r="AJ2796" i="2"/>
  <c r="AJ2795" i="2"/>
  <c r="AJ2794" i="2"/>
  <c r="AJ2793" i="2"/>
  <c r="AJ2792" i="2"/>
  <c r="AJ2791" i="2"/>
  <c r="AJ2790" i="2"/>
  <c r="AJ2789" i="2"/>
  <c r="AJ2788" i="2"/>
  <c r="AJ2787" i="2"/>
  <c r="AJ2786" i="2"/>
  <c r="AJ2785" i="2"/>
  <c r="AJ2784" i="2"/>
  <c r="AJ2783" i="2"/>
  <c r="AJ2782" i="2"/>
  <c r="AJ2781" i="2"/>
  <c r="AJ2780" i="2"/>
  <c r="AJ2779" i="2"/>
  <c r="AJ2778" i="2"/>
  <c r="AJ2777" i="2"/>
  <c r="AJ2776" i="2"/>
  <c r="AJ2775" i="2"/>
  <c r="AJ2774" i="2"/>
  <c r="AJ2773" i="2"/>
  <c r="AJ2772" i="2"/>
  <c r="AJ2771" i="2"/>
  <c r="AJ2770" i="2"/>
  <c r="AJ2769" i="2"/>
  <c r="AJ2768" i="2"/>
  <c r="AJ2767" i="2"/>
  <c r="AJ2766" i="2"/>
  <c r="AJ2765" i="2"/>
  <c r="AJ2764" i="2"/>
  <c r="AJ2763" i="2"/>
  <c r="AJ2762" i="2"/>
  <c r="AJ2761" i="2"/>
  <c r="AJ2760" i="2"/>
  <c r="AJ2759" i="2"/>
  <c r="AJ2758" i="2"/>
  <c r="AJ2757" i="2"/>
  <c r="AJ2756" i="2"/>
  <c r="AJ2755" i="2"/>
  <c r="AJ2754" i="2"/>
  <c r="AJ2753" i="2"/>
  <c r="AJ2752" i="2"/>
  <c r="AJ2751" i="2"/>
  <c r="AJ2750" i="2"/>
  <c r="AJ2749" i="2"/>
  <c r="AJ2748" i="2"/>
  <c r="AJ2747" i="2"/>
  <c r="AJ2746" i="2"/>
  <c r="AJ2745" i="2"/>
  <c r="AJ2744" i="2"/>
  <c r="AJ2743" i="2"/>
  <c r="AJ2742" i="2"/>
  <c r="AJ2741" i="2"/>
  <c r="AJ2740" i="2"/>
  <c r="AJ2739" i="2"/>
  <c r="AJ2738" i="2"/>
  <c r="AJ2737" i="2"/>
  <c r="AJ2736" i="2"/>
  <c r="AJ2735" i="2"/>
  <c r="AJ2734" i="2"/>
  <c r="AJ2733" i="2"/>
  <c r="AJ2732" i="2"/>
  <c r="AJ2731" i="2"/>
  <c r="AJ2730" i="2"/>
  <c r="AJ2729" i="2"/>
  <c r="AJ2728" i="2"/>
  <c r="AJ2727" i="2"/>
  <c r="AJ2726" i="2"/>
  <c r="AJ2725" i="2"/>
  <c r="AJ2724" i="2"/>
  <c r="AJ2723" i="2"/>
  <c r="AJ2722" i="2"/>
  <c r="AJ2721" i="2"/>
  <c r="AJ2720" i="2"/>
  <c r="AJ2719" i="2"/>
  <c r="AJ2718" i="2"/>
  <c r="AJ2717" i="2"/>
  <c r="AJ2716" i="2"/>
  <c r="AJ2715" i="2"/>
  <c r="AJ2714" i="2"/>
  <c r="AJ2713" i="2"/>
  <c r="AJ2712" i="2"/>
  <c r="AJ2711" i="2"/>
  <c r="AJ2710" i="2"/>
  <c r="AJ2709" i="2"/>
  <c r="AJ2708" i="2"/>
  <c r="AJ2707" i="2"/>
  <c r="AJ2706" i="2"/>
  <c r="AJ2705" i="2"/>
  <c r="AJ2704" i="2"/>
  <c r="AJ2703" i="2"/>
  <c r="AJ2702" i="2"/>
  <c r="AJ2701" i="2"/>
  <c r="AJ2700" i="2"/>
  <c r="AJ2699" i="2"/>
  <c r="AJ2698" i="2"/>
  <c r="AJ2697" i="2"/>
  <c r="AJ2696" i="2"/>
  <c r="AJ2695" i="2"/>
  <c r="AJ2694" i="2"/>
  <c r="AJ2693" i="2"/>
  <c r="AJ2692" i="2"/>
  <c r="AJ2691" i="2"/>
  <c r="AJ2690" i="2"/>
  <c r="AJ2689" i="2"/>
  <c r="AJ2688" i="2"/>
  <c r="AJ2687" i="2"/>
  <c r="AJ2686" i="2"/>
  <c r="AJ2685" i="2"/>
  <c r="AJ2684" i="2"/>
  <c r="AJ2683" i="2"/>
  <c r="AJ2682" i="2"/>
  <c r="AJ2681" i="2"/>
  <c r="AJ2680" i="2"/>
  <c r="AJ2679" i="2"/>
  <c r="AJ2678" i="2"/>
  <c r="AJ2677" i="2"/>
  <c r="AJ2676" i="2"/>
  <c r="AJ2675" i="2"/>
  <c r="AJ2674" i="2"/>
  <c r="AJ2673" i="2"/>
  <c r="AJ2672" i="2"/>
  <c r="AJ2671" i="2"/>
  <c r="AJ2670" i="2"/>
  <c r="AJ2669" i="2"/>
  <c r="AJ2668" i="2"/>
  <c r="AJ2667" i="2"/>
  <c r="AJ2666" i="2"/>
  <c r="AJ2665" i="2"/>
  <c r="AJ2664" i="2"/>
  <c r="AJ2663" i="2"/>
  <c r="AJ2662" i="2"/>
  <c r="AJ2661" i="2"/>
  <c r="AJ2660" i="2"/>
  <c r="AJ2659" i="2"/>
  <c r="AJ2658" i="2"/>
  <c r="AJ2657" i="2"/>
  <c r="AJ2656" i="2"/>
  <c r="AJ2655" i="2"/>
  <c r="AJ2654" i="2"/>
  <c r="AJ2653" i="2"/>
  <c r="AJ2652" i="2"/>
  <c r="AJ2651" i="2"/>
  <c r="AJ2650" i="2"/>
  <c r="AJ2649" i="2"/>
  <c r="AJ2648" i="2"/>
  <c r="AJ2647" i="2"/>
  <c r="AJ2646" i="2"/>
  <c r="AJ2645" i="2"/>
  <c r="AJ2644" i="2"/>
  <c r="AJ2643" i="2"/>
  <c r="AJ2642" i="2"/>
  <c r="AJ2641" i="2"/>
  <c r="AJ2640" i="2"/>
  <c r="AJ2639" i="2"/>
  <c r="AJ2638" i="2"/>
  <c r="AJ2637" i="2"/>
  <c r="AJ2636" i="2"/>
  <c r="AJ2635" i="2"/>
  <c r="AJ2634" i="2"/>
  <c r="AJ2633" i="2"/>
  <c r="AJ2632" i="2"/>
  <c r="AJ2631" i="2"/>
  <c r="AJ2630" i="2"/>
  <c r="AJ2629" i="2"/>
  <c r="AJ2628" i="2"/>
  <c r="AJ2627" i="2"/>
  <c r="AJ2626" i="2"/>
  <c r="AJ2625" i="2"/>
  <c r="AJ2624" i="2"/>
  <c r="AJ2623" i="2"/>
  <c r="AJ2622" i="2"/>
  <c r="AJ2621" i="2"/>
  <c r="AJ2620" i="2"/>
  <c r="AJ2619" i="2"/>
  <c r="AJ2618" i="2"/>
  <c r="AJ2617" i="2"/>
  <c r="AJ2616" i="2"/>
  <c r="AJ2615" i="2"/>
  <c r="AJ2614" i="2"/>
  <c r="AJ2613" i="2"/>
  <c r="AJ2612" i="2"/>
  <c r="AJ2611" i="2"/>
  <c r="AJ2610" i="2"/>
  <c r="AJ2609" i="2"/>
  <c r="AJ2608" i="2"/>
  <c r="AJ2607" i="2"/>
  <c r="AJ2606" i="2"/>
  <c r="AJ2605" i="2"/>
  <c r="AJ2604" i="2"/>
  <c r="AJ2603" i="2"/>
  <c r="AJ2602" i="2"/>
  <c r="AJ2601" i="2"/>
  <c r="AJ2600" i="2"/>
  <c r="AJ2599" i="2"/>
  <c r="AJ2598" i="2"/>
  <c r="AJ2597" i="2"/>
  <c r="AJ2596" i="2"/>
  <c r="AJ2595" i="2"/>
  <c r="AJ2594" i="2"/>
  <c r="AJ2593" i="2"/>
  <c r="AJ2592" i="2"/>
  <c r="AJ2591" i="2"/>
  <c r="AJ2590" i="2"/>
  <c r="AJ2589" i="2"/>
  <c r="AJ2588" i="2"/>
  <c r="AJ2587" i="2"/>
  <c r="AJ2586" i="2"/>
  <c r="AJ2585" i="2"/>
  <c r="AJ2584" i="2"/>
  <c r="AJ2583" i="2"/>
  <c r="AJ2582" i="2"/>
  <c r="AJ2581" i="2"/>
  <c r="AJ2580" i="2"/>
  <c r="AJ2579" i="2"/>
  <c r="AJ2578" i="2"/>
  <c r="AJ2577" i="2"/>
  <c r="AJ2576" i="2"/>
  <c r="AJ2575" i="2"/>
  <c r="AJ2574" i="2"/>
  <c r="AJ2573" i="2"/>
  <c r="AJ2572" i="2"/>
  <c r="AJ2571" i="2"/>
  <c r="AJ2570" i="2"/>
  <c r="AJ2569" i="2"/>
  <c r="AJ2568" i="2"/>
  <c r="AJ2567" i="2"/>
  <c r="AJ2566" i="2"/>
  <c r="AJ2565" i="2"/>
  <c r="AJ2564" i="2"/>
  <c r="AJ2563" i="2"/>
  <c r="AJ2562" i="2"/>
  <c r="AJ2561" i="2"/>
  <c r="AJ2560" i="2"/>
  <c r="AJ2559" i="2"/>
  <c r="AJ2558" i="2"/>
  <c r="AJ2557" i="2"/>
  <c r="AJ2556" i="2"/>
  <c r="AJ2555" i="2"/>
  <c r="AJ2554" i="2"/>
  <c r="AJ2553" i="2"/>
  <c r="AJ2552" i="2"/>
  <c r="AJ2551" i="2"/>
  <c r="AJ2550" i="2"/>
  <c r="AJ2549" i="2"/>
  <c r="AJ2548" i="2"/>
  <c r="AJ2547" i="2"/>
  <c r="AJ2546" i="2"/>
  <c r="AJ2545" i="2"/>
  <c r="AJ2544" i="2"/>
  <c r="AJ2543" i="2"/>
  <c r="AJ2542" i="2"/>
  <c r="AJ2541" i="2"/>
  <c r="AJ2540" i="2"/>
  <c r="AJ2539" i="2"/>
  <c r="AJ2538" i="2"/>
  <c r="AJ2537" i="2"/>
  <c r="AJ2536" i="2"/>
  <c r="AJ2535" i="2"/>
  <c r="AJ2534" i="2"/>
  <c r="AJ2533" i="2"/>
  <c r="AJ2532" i="2"/>
  <c r="AJ2531" i="2"/>
  <c r="AJ2530" i="2"/>
  <c r="AJ2529" i="2"/>
  <c r="AJ2528" i="2"/>
  <c r="AJ2527" i="2"/>
  <c r="AJ2526" i="2"/>
  <c r="AJ2525" i="2"/>
  <c r="AJ2524" i="2"/>
  <c r="AJ2523" i="2"/>
  <c r="AJ2522" i="2"/>
  <c r="AJ2521" i="2"/>
  <c r="AJ2520" i="2"/>
  <c r="AJ2519" i="2"/>
  <c r="AJ2518" i="2"/>
  <c r="AJ2517" i="2"/>
  <c r="AJ2516" i="2"/>
  <c r="AJ2515" i="2"/>
  <c r="AJ2514" i="2"/>
  <c r="AJ2513" i="2"/>
  <c r="AJ2512" i="2"/>
  <c r="AJ2511" i="2"/>
  <c r="AJ2510" i="2"/>
  <c r="AJ2509" i="2"/>
  <c r="AJ2508" i="2"/>
  <c r="AJ2507" i="2"/>
  <c r="AJ2506" i="2"/>
  <c r="AJ2505" i="2"/>
  <c r="AJ2504" i="2"/>
  <c r="AJ2503" i="2"/>
  <c r="AJ2502" i="2"/>
  <c r="AJ2501" i="2"/>
  <c r="AJ2500" i="2"/>
  <c r="AJ2499" i="2"/>
  <c r="AJ2498" i="2"/>
  <c r="AJ2497" i="2"/>
  <c r="AJ2496" i="2"/>
  <c r="AJ2495" i="2"/>
  <c r="AJ2494" i="2"/>
  <c r="AJ2493" i="2"/>
  <c r="AJ2492" i="2"/>
  <c r="AJ2491" i="2"/>
  <c r="AJ2490" i="2"/>
  <c r="AJ2489" i="2"/>
  <c r="AJ2488" i="2"/>
  <c r="AJ2487" i="2"/>
  <c r="AJ2486" i="2"/>
  <c r="AJ2485" i="2"/>
  <c r="AJ2484" i="2"/>
  <c r="AJ2483" i="2"/>
  <c r="AJ2482" i="2"/>
  <c r="AJ2481" i="2"/>
  <c r="AJ2480" i="2"/>
  <c r="AJ2479" i="2"/>
  <c r="AJ2478" i="2"/>
  <c r="AJ2477" i="2"/>
  <c r="AJ2476" i="2"/>
  <c r="AJ2475" i="2"/>
  <c r="AJ2474" i="2"/>
  <c r="AJ2473" i="2"/>
  <c r="AJ2472" i="2"/>
  <c r="AJ2471" i="2"/>
  <c r="AJ2470" i="2"/>
  <c r="AJ2469" i="2"/>
  <c r="AJ2468" i="2"/>
  <c r="AJ2467" i="2"/>
  <c r="AJ2466" i="2"/>
  <c r="AJ2465" i="2"/>
  <c r="AJ2464" i="2"/>
  <c r="AJ2463" i="2"/>
  <c r="AJ2462" i="2"/>
  <c r="AJ2461" i="2"/>
  <c r="AJ2460" i="2"/>
  <c r="AJ2459" i="2"/>
  <c r="AJ2458" i="2"/>
  <c r="AJ2457" i="2"/>
  <c r="AJ2456" i="2"/>
  <c r="AJ2455" i="2"/>
  <c r="AJ2454" i="2"/>
  <c r="AJ2453" i="2"/>
  <c r="AJ2452" i="2"/>
  <c r="AJ2451" i="2"/>
  <c r="AJ2450" i="2"/>
  <c r="AJ2449" i="2"/>
  <c r="AJ2448" i="2"/>
  <c r="AJ2447" i="2"/>
  <c r="AJ2446" i="2"/>
  <c r="AJ2445" i="2"/>
  <c r="AJ2444" i="2"/>
  <c r="AJ2443" i="2"/>
  <c r="AJ2442" i="2"/>
  <c r="AJ2441" i="2"/>
  <c r="AJ2440" i="2"/>
  <c r="AJ2439" i="2"/>
  <c r="AJ2438" i="2"/>
  <c r="AJ2437" i="2"/>
  <c r="AJ2436" i="2"/>
  <c r="AJ2435" i="2"/>
  <c r="AJ2434" i="2"/>
  <c r="AJ2433" i="2"/>
  <c r="AJ2432" i="2"/>
  <c r="AJ2431" i="2"/>
  <c r="AJ2430" i="2"/>
  <c r="AJ2429" i="2"/>
  <c r="AJ2428" i="2"/>
  <c r="AJ2427" i="2"/>
  <c r="AJ2426" i="2"/>
  <c r="AJ2425" i="2"/>
  <c r="AJ2424" i="2"/>
  <c r="AJ2423" i="2"/>
  <c r="AJ2422" i="2"/>
  <c r="AJ2421" i="2"/>
  <c r="AJ2420" i="2"/>
  <c r="AJ2419" i="2"/>
  <c r="AJ2418" i="2"/>
  <c r="AJ2417" i="2"/>
  <c r="AJ2416" i="2"/>
  <c r="AJ2415" i="2"/>
  <c r="AJ2414" i="2"/>
  <c r="AJ2413" i="2"/>
  <c r="AJ2412" i="2"/>
  <c r="AJ2411" i="2"/>
  <c r="AJ2410" i="2"/>
  <c r="AJ2409" i="2"/>
  <c r="AJ2408" i="2"/>
  <c r="AJ2407" i="2"/>
  <c r="AJ2406" i="2"/>
  <c r="AJ2405" i="2"/>
  <c r="AJ2404" i="2"/>
  <c r="AJ2403" i="2"/>
  <c r="AJ2402" i="2"/>
  <c r="AJ2401" i="2"/>
  <c r="AJ2400" i="2"/>
  <c r="AJ2399" i="2"/>
  <c r="AJ2398" i="2"/>
  <c r="AJ2397" i="2"/>
  <c r="AJ2396" i="2"/>
  <c r="AJ2395" i="2"/>
  <c r="AJ2394" i="2"/>
  <c r="AJ2393" i="2"/>
  <c r="AJ2392" i="2"/>
  <c r="AJ2391" i="2"/>
  <c r="AJ2390" i="2"/>
  <c r="AJ2389" i="2"/>
  <c r="AJ2388" i="2"/>
  <c r="AJ2387" i="2"/>
  <c r="AJ2386" i="2"/>
  <c r="AJ2385" i="2"/>
  <c r="AJ2384" i="2"/>
  <c r="AJ2383" i="2"/>
  <c r="AJ2382" i="2"/>
  <c r="AJ2381" i="2"/>
  <c r="AJ2380" i="2"/>
  <c r="AJ2379" i="2"/>
  <c r="AJ2378" i="2"/>
  <c r="AJ2377" i="2"/>
  <c r="AJ2376" i="2"/>
  <c r="AJ2375" i="2"/>
  <c r="AJ2374" i="2"/>
  <c r="AJ2373" i="2"/>
  <c r="AJ2372" i="2"/>
  <c r="AJ2371" i="2"/>
  <c r="AJ2370" i="2"/>
  <c r="AJ2369" i="2"/>
  <c r="AJ2368" i="2"/>
  <c r="AJ2367" i="2"/>
  <c r="AJ2366" i="2"/>
  <c r="AJ2365" i="2"/>
  <c r="AJ2364" i="2"/>
  <c r="AJ2363" i="2"/>
  <c r="AJ2362" i="2"/>
  <c r="AJ2361" i="2"/>
  <c r="AJ2360" i="2"/>
  <c r="AJ2359" i="2"/>
  <c r="AJ2358" i="2"/>
  <c r="AJ2357" i="2"/>
  <c r="AJ2356" i="2"/>
  <c r="AJ2355" i="2"/>
  <c r="AJ2354" i="2"/>
  <c r="AJ2353" i="2"/>
  <c r="AJ2352" i="2"/>
  <c r="AJ2351" i="2"/>
  <c r="AJ2350" i="2"/>
  <c r="AJ2349" i="2"/>
  <c r="AJ2348" i="2"/>
  <c r="AJ2347" i="2"/>
  <c r="AJ2346" i="2"/>
  <c r="AJ2345" i="2"/>
  <c r="AJ2344" i="2"/>
  <c r="AJ2343" i="2"/>
  <c r="AJ2342" i="2"/>
  <c r="AJ2341" i="2"/>
  <c r="AJ2340" i="2"/>
  <c r="AJ2339" i="2"/>
  <c r="AJ2338" i="2"/>
  <c r="AJ2337" i="2"/>
  <c r="AJ2336" i="2"/>
  <c r="AJ2335" i="2"/>
  <c r="AJ2334" i="2"/>
  <c r="AJ2333" i="2"/>
  <c r="AJ2332" i="2"/>
  <c r="AJ2331" i="2"/>
  <c r="AJ2330" i="2"/>
  <c r="AJ2329" i="2"/>
  <c r="AJ2328" i="2"/>
  <c r="AJ2327" i="2"/>
  <c r="AJ2326" i="2"/>
  <c r="AJ2325" i="2"/>
  <c r="AJ2324" i="2"/>
  <c r="AJ2323" i="2"/>
  <c r="AJ2322" i="2"/>
  <c r="AJ2321" i="2"/>
  <c r="AJ2320" i="2"/>
  <c r="AJ2319" i="2"/>
  <c r="AJ2318" i="2"/>
  <c r="AJ2317" i="2"/>
  <c r="AJ2316" i="2"/>
  <c r="AJ2315" i="2"/>
  <c r="AJ2314" i="2"/>
  <c r="AJ2313" i="2"/>
  <c r="AJ2312" i="2"/>
  <c r="AJ2311" i="2"/>
  <c r="AJ2310" i="2"/>
  <c r="AJ2309" i="2"/>
  <c r="AJ2308" i="2"/>
  <c r="AJ2307" i="2"/>
  <c r="AJ2306" i="2"/>
  <c r="AJ2305" i="2"/>
  <c r="AJ2304" i="2"/>
  <c r="AJ2303" i="2"/>
  <c r="AJ2302" i="2"/>
  <c r="AJ2301" i="2"/>
  <c r="AJ2300" i="2"/>
  <c r="AJ2299" i="2"/>
  <c r="AJ2298" i="2"/>
  <c r="AJ2297" i="2"/>
  <c r="AJ2296" i="2"/>
  <c r="AJ2295" i="2"/>
  <c r="AJ2294" i="2"/>
  <c r="AJ2293" i="2"/>
  <c r="AJ2292" i="2"/>
  <c r="AJ2291" i="2"/>
  <c r="AJ2290" i="2"/>
  <c r="AJ2289" i="2"/>
  <c r="AJ2288" i="2"/>
  <c r="AJ2287" i="2"/>
  <c r="AJ2286" i="2"/>
  <c r="AJ2285" i="2"/>
  <c r="AJ2284" i="2"/>
  <c r="AJ2283" i="2"/>
  <c r="AJ2282" i="2"/>
  <c r="AJ2281" i="2"/>
  <c r="AJ2280" i="2"/>
  <c r="AJ2279" i="2"/>
  <c r="AJ2278" i="2"/>
  <c r="AJ2277" i="2"/>
  <c r="AJ2276" i="2"/>
  <c r="AJ2275" i="2"/>
  <c r="AJ2274" i="2"/>
  <c r="AJ2273" i="2"/>
  <c r="AJ2272" i="2"/>
  <c r="AJ2271" i="2"/>
  <c r="AJ2270" i="2"/>
  <c r="AJ2269" i="2"/>
  <c r="AJ2268" i="2"/>
  <c r="AJ2267" i="2"/>
  <c r="AJ2266" i="2"/>
  <c r="AJ2265" i="2"/>
  <c r="AJ2264" i="2"/>
  <c r="AJ2263" i="2"/>
  <c r="AJ2262" i="2"/>
  <c r="AJ2261" i="2"/>
  <c r="AJ2260" i="2"/>
  <c r="AJ2259" i="2"/>
  <c r="AJ2258" i="2"/>
  <c r="AJ2257" i="2"/>
  <c r="AJ2256" i="2"/>
  <c r="AJ2255" i="2"/>
  <c r="AJ2254" i="2"/>
  <c r="AJ2253" i="2"/>
  <c r="AJ2252" i="2"/>
  <c r="AJ2251" i="2"/>
  <c r="AJ2250" i="2"/>
  <c r="AJ2249" i="2"/>
  <c r="AJ2248" i="2"/>
  <c r="AJ2247" i="2"/>
  <c r="AJ2246" i="2"/>
  <c r="AJ2245" i="2"/>
  <c r="AJ2244" i="2"/>
  <c r="AJ2243" i="2"/>
  <c r="AJ2242" i="2"/>
  <c r="AJ2241" i="2"/>
  <c r="AJ2240" i="2"/>
  <c r="AJ2239" i="2"/>
  <c r="AJ2238" i="2"/>
  <c r="AJ2237" i="2"/>
  <c r="AJ2236" i="2"/>
  <c r="AJ2235" i="2"/>
  <c r="AJ2234" i="2"/>
  <c r="AJ2233" i="2"/>
  <c r="AJ2232" i="2"/>
  <c r="AJ2231" i="2"/>
  <c r="AJ2230" i="2"/>
  <c r="AJ2229" i="2"/>
  <c r="AJ2228" i="2"/>
  <c r="AJ2227" i="2"/>
  <c r="AJ2226" i="2"/>
  <c r="AJ2225" i="2"/>
  <c r="AJ2224" i="2"/>
  <c r="AJ2223" i="2"/>
  <c r="AJ2222" i="2"/>
  <c r="AJ2221" i="2"/>
  <c r="AJ2220" i="2"/>
  <c r="AJ2219" i="2"/>
  <c r="AJ2218" i="2"/>
  <c r="AJ2217" i="2"/>
  <c r="AJ2216" i="2"/>
  <c r="AJ2215" i="2"/>
  <c r="AJ2214" i="2"/>
  <c r="AJ2213" i="2"/>
  <c r="AJ2212" i="2"/>
  <c r="AJ2211" i="2"/>
  <c r="AJ2210" i="2"/>
  <c r="AJ2209" i="2"/>
  <c r="AJ2208" i="2"/>
  <c r="AJ2207" i="2"/>
  <c r="AJ2206" i="2"/>
  <c r="AJ2205" i="2"/>
  <c r="AJ2204" i="2"/>
  <c r="AJ2203" i="2"/>
  <c r="AJ2202" i="2"/>
  <c r="AJ2201" i="2"/>
  <c r="AJ2200" i="2"/>
  <c r="AJ2199" i="2"/>
  <c r="AJ2198" i="2"/>
  <c r="AJ2197" i="2"/>
  <c r="AJ2196" i="2"/>
  <c r="AJ2195" i="2"/>
  <c r="AJ2194" i="2"/>
  <c r="AJ2193" i="2"/>
  <c r="AJ2192" i="2"/>
  <c r="AJ2191" i="2"/>
  <c r="AJ2190" i="2"/>
  <c r="AJ2189" i="2"/>
  <c r="AJ2188" i="2"/>
  <c r="AJ2187" i="2"/>
  <c r="AJ2186" i="2"/>
  <c r="AJ2185" i="2"/>
  <c r="AJ2184" i="2"/>
  <c r="AJ2183" i="2"/>
  <c r="AJ2182" i="2"/>
  <c r="AJ2181" i="2"/>
  <c r="AJ2180" i="2"/>
  <c r="AJ2179" i="2"/>
  <c r="AJ2178" i="2"/>
  <c r="AJ2177" i="2"/>
  <c r="AJ2176" i="2"/>
  <c r="AJ2175" i="2"/>
  <c r="AJ2174" i="2"/>
  <c r="AJ2173" i="2"/>
  <c r="AJ2172" i="2"/>
  <c r="AJ2171" i="2"/>
  <c r="AJ2170" i="2"/>
  <c r="AJ2169" i="2"/>
  <c r="AJ2168" i="2"/>
  <c r="AJ2167" i="2"/>
  <c r="AJ2166" i="2"/>
  <c r="AJ2165" i="2"/>
  <c r="AJ2164" i="2"/>
  <c r="AJ2163" i="2"/>
  <c r="AJ2162" i="2"/>
  <c r="AJ2161" i="2"/>
  <c r="AJ2160" i="2"/>
  <c r="AJ2159" i="2"/>
  <c r="AJ2158" i="2"/>
  <c r="AJ2157" i="2"/>
  <c r="AJ2156" i="2"/>
  <c r="AJ2155" i="2"/>
  <c r="AJ2154" i="2"/>
  <c r="AJ2153" i="2"/>
  <c r="AJ2152" i="2"/>
  <c r="AJ2151" i="2"/>
  <c r="AJ2150" i="2"/>
  <c r="AJ2149" i="2"/>
  <c r="AJ2148" i="2"/>
  <c r="AJ2147" i="2"/>
  <c r="AJ2146" i="2"/>
  <c r="AJ2145" i="2"/>
  <c r="AJ2144" i="2"/>
  <c r="AJ2143" i="2"/>
  <c r="AJ2142" i="2"/>
  <c r="AJ2141" i="2"/>
  <c r="AJ2140" i="2"/>
  <c r="AJ2139" i="2"/>
  <c r="AJ2138" i="2"/>
  <c r="AJ2137" i="2"/>
  <c r="AJ2136" i="2"/>
  <c r="AJ2135" i="2"/>
  <c r="AJ2134" i="2"/>
  <c r="AJ2133" i="2"/>
  <c r="AJ2132" i="2"/>
  <c r="AJ2131" i="2"/>
  <c r="AJ2130" i="2"/>
  <c r="AJ2129" i="2"/>
  <c r="AJ2128" i="2"/>
  <c r="AJ2127" i="2"/>
  <c r="AJ2126" i="2"/>
  <c r="AJ2125" i="2"/>
  <c r="AJ2124" i="2"/>
  <c r="AJ2123" i="2"/>
  <c r="AJ2122" i="2"/>
  <c r="AJ2121" i="2"/>
  <c r="AJ2120" i="2"/>
  <c r="AJ2119" i="2"/>
  <c r="AJ2118" i="2"/>
  <c r="AJ2117" i="2"/>
  <c r="AJ2116" i="2"/>
  <c r="AJ2115" i="2"/>
  <c r="AJ2114" i="2"/>
  <c r="AJ2113" i="2"/>
  <c r="AJ2112" i="2"/>
  <c r="AJ2111" i="2"/>
  <c r="AJ2110" i="2"/>
  <c r="AJ2109" i="2"/>
  <c r="AJ2108" i="2"/>
  <c r="AJ2107" i="2"/>
  <c r="AJ2106" i="2"/>
  <c r="AJ2105" i="2"/>
  <c r="AJ2104" i="2"/>
  <c r="AJ2103" i="2"/>
  <c r="AJ2102" i="2"/>
  <c r="AJ2101" i="2"/>
  <c r="AJ2100" i="2"/>
  <c r="AJ2099" i="2"/>
  <c r="AJ2098" i="2"/>
  <c r="AJ2097" i="2"/>
  <c r="AJ2096" i="2"/>
  <c r="AJ2095" i="2"/>
  <c r="AJ2094" i="2"/>
  <c r="AJ2093" i="2"/>
  <c r="AJ2092" i="2"/>
  <c r="AJ2091" i="2"/>
  <c r="AJ2090" i="2"/>
  <c r="AJ2089" i="2"/>
  <c r="AJ2088" i="2"/>
  <c r="AJ2087" i="2"/>
  <c r="AJ2086" i="2"/>
  <c r="AJ2085" i="2"/>
  <c r="AJ2084" i="2"/>
  <c r="AJ2083" i="2"/>
  <c r="AJ2082" i="2"/>
  <c r="AJ2081" i="2"/>
  <c r="AJ2080" i="2"/>
  <c r="AJ2079" i="2"/>
  <c r="AJ2078" i="2"/>
  <c r="AJ2077" i="2"/>
  <c r="AJ2076" i="2"/>
  <c r="AJ2075" i="2"/>
  <c r="AJ2074" i="2"/>
  <c r="AJ2073" i="2"/>
  <c r="AJ2072" i="2"/>
  <c r="AJ2071" i="2"/>
  <c r="AJ2070" i="2"/>
  <c r="AJ2069" i="2"/>
  <c r="AJ2068" i="2"/>
  <c r="AJ2067" i="2"/>
  <c r="AJ2066" i="2"/>
  <c r="AJ2065" i="2"/>
  <c r="AJ2064" i="2"/>
  <c r="AJ2063" i="2"/>
  <c r="AJ2062" i="2"/>
  <c r="AJ2061" i="2"/>
  <c r="AJ2060" i="2"/>
  <c r="AJ2059" i="2"/>
  <c r="AJ2058" i="2"/>
  <c r="AJ2057" i="2"/>
  <c r="AJ2056" i="2"/>
  <c r="AJ2055" i="2"/>
  <c r="AJ2054" i="2"/>
  <c r="AJ2053" i="2"/>
  <c r="AJ2052" i="2"/>
  <c r="AJ2051" i="2"/>
  <c r="AJ2050" i="2"/>
  <c r="AJ2049" i="2"/>
  <c r="AJ2048" i="2"/>
  <c r="AJ2047" i="2"/>
  <c r="AJ2046" i="2"/>
  <c r="AJ2045" i="2"/>
  <c r="AJ2044" i="2"/>
  <c r="AJ2043" i="2"/>
  <c r="AJ2042" i="2"/>
  <c r="AJ2041" i="2"/>
  <c r="AJ2040" i="2"/>
  <c r="AJ2039" i="2"/>
  <c r="AJ2038" i="2"/>
  <c r="AJ2037" i="2"/>
  <c r="AJ2036" i="2"/>
  <c r="AJ2035" i="2"/>
  <c r="AJ2034" i="2"/>
  <c r="AJ2033" i="2"/>
  <c r="AJ2032" i="2"/>
  <c r="AJ2031" i="2"/>
  <c r="AJ2030" i="2"/>
  <c r="AJ2029" i="2"/>
  <c r="AJ2028" i="2"/>
  <c r="AJ2027" i="2"/>
  <c r="AJ2026" i="2"/>
  <c r="AJ2025" i="2"/>
  <c r="AJ2024" i="2"/>
  <c r="AJ2023" i="2"/>
  <c r="AJ2022" i="2"/>
  <c r="AJ2021" i="2"/>
  <c r="AJ2020" i="2"/>
  <c r="AJ2019" i="2"/>
  <c r="AJ2018" i="2"/>
  <c r="AJ2017" i="2"/>
  <c r="AJ2016" i="2"/>
  <c r="AJ2015" i="2"/>
  <c r="AJ2014" i="2"/>
  <c r="AJ2013" i="2"/>
  <c r="AJ2012" i="2"/>
  <c r="AJ2011" i="2"/>
  <c r="AJ2010" i="2"/>
  <c r="AJ2009" i="2"/>
  <c r="AJ2008" i="2"/>
  <c r="AJ2007" i="2"/>
  <c r="AJ2006" i="2"/>
  <c r="AJ2005" i="2"/>
  <c r="AJ2004" i="2"/>
  <c r="AJ2003" i="2"/>
  <c r="AJ2002" i="2"/>
  <c r="AJ2001" i="2"/>
  <c r="AJ2000" i="2"/>
  <c r="AJ1999" i="2"/>
  <c r="AJ1998" i="2"/>
  <c r="AJ1997" i="2"/>
  <c r="AJ1996" i="2"/>
  <c r="AJ1995" i="2"/>
  <c r="AJ1994" i="2"/>
  <c r="AJ1993" i="2"/>
  <c r="AJ1992" i="2"/>
  <c r="AJ1991" i="2"/>
  <c r="AJ1990" i="2"/>
  <c r="AJ1989" i="2"/>
  <c r="AJ1988" i="2"/>
  <c r="AJ1987" i="2"/>
  <c r="AJ1986" i="2"/>
  <c r="AJ1985" i="2"/>
  <c r="AJ1984" i="2"/>
  <c r="AJ1983" i="2"/>
  <c r="AJ1982" i="2"/>
  <c r="AJ1981" i="2"/>
  <c r="AJ1980" i="2"/>
  <c r="AJ1979" i="2"/>
  <c r="AJ1978" i="2"/>
  <c r="AJ1977" i="2"/>
  <c r="AJ1976" i="2"/>
  <c r="AJ1975" i="2"/>
  <c r="AJ1974" i="2"/>
  <c r="AJ1973" i="2"/>
  <c r="AJ1972" i="2"/>
  <c r="AJ1971" i="2"/>
  <c r="AJ1970" i="2"/>
  <c r="AJ1969" i="2"/>
  <c r="AJ1968" i="2"/>
  <c r="AJ1967" i="2"/>
  <c r="AJ1966" i="2"/>
  <c r="AJ1965" i="2"/>
  <c r="AJ1964" i="2"/>
  <c r="AJ1963" i="2"/>
  <c r="AJ1962" i="2"/>
  <c r="AJ1961" i="2"/>
  <c r="AJ1960" i="2"/>
  <c r="AJ1959" i="2"/>
  <c r="AJ1958" i="2"/>
  <c r="AJ1957" i="2"/>
  <c r="AJ1956" i="2"/>
  <c r="AJ1955" i="2"/>
  <c r="AJ1954" i="2"/>
  <c r="AJ1953" i="2"/>
  <c r="AJ1952" i="2"/>
  <c r="AJ1951" i="2"/>
  <c r="AJ1950" i="2"/>
  <c r="AJ1949" i="2"/>
  <c r="AJ1948" i="2"/>
  <c r="AJ1947" i="2"/>
  <c r="AJ1946" i="2"/>
  <c r="AJ1945" i="2"/>
  <c r="AJ1944" i="2"/>
  <c r="AJ1943" i="2"/>
  <c r="AJ1942" i="2"/>
  <c r="AJ1941" i="2"/>
  <c r="AJ1940" i="2"/>
  <c r="AJ1939" i="2"/>
  <c r="AJ1938" i="2"/>
  <c r="AJ1937" i="2"/>
  <c r="AJ1936" i="2"/>
  <c r="AJ1935" i="2"/>
  <c r="AJ1934" i="2"/>
  <c r="AJ1933" i="2"/>
  <c r="AJ1932" i="2"/>
  <c r="AJ1931" i="2"/>
  <c r="AJ1930" i="2"/>
  <c r="AJ1929" i="2"/>
  <c r="AJ1928" i="2"/>
  <c r="AJ1927" i="2"/>
  <c r="AJ1926" i="2"/>
  <c r="AJ1925" i="2"/>
  <c r="AJ1924" i="2"/>
  <c r="AJ1923" i="2"/>
  <c r="AJ1922" i="2"/>
  <c r="AJ1921" i="2"/>
  <c r="AJ1920" i="2"/>
  <c r="AJ1919" i="2"/>
  <c r="AJ1918" i="2"/>
  <c r="AJ1917" i="2"/>
  <c r="AJ1916" i="2"/>
  <c r="AJ1915" i="2"/>
  <c r="AJ1914" i="2"/>
  <c r="AJ1913" i="2"/>
  <c r="AJ1912" i="2"/>
  <c r="AJ1911" i="2"/>
  <c r="AJ1910" i="2"/>
  <c r="AJ1909" i="2"/>
  <c r="AJ1908" i="2"/>
  <c r="AJ1907" i="2"/>
  <c r="AJ1906" i="2"/>
  <c r="AJ1905" i="2"/>
  <c r="AJ1904" i="2"/>
  <c r="AJ1903" i="2"/>
  <c r="AJ1902" i="2"/>
  <c r="AJ1901" i="2"/>
  <c r="AJ1900" i="2"/>
  <c r="AJ1899" i="2"/>
  <c r="AJ1898" i="2"/>
  <c r="AJ1897" i="2"/>
  <c r="AJ1896" i="2"/>
  <c r="AJ1895" i="2"/>
  <c r="AJ1894" i="2"/>
  <c r="AJ1893" i="2"/>
  <c r="AJ1892" i="2"/>
  <c r="AJ1891" i="2"/>
  <c r="AJ1890" i="2"/>
  <c r="AJ1889" i="2"/>
  <c r="AJ1888" i="2"/>
  <c r="AJ1887" i="2"/>
  <c r="AJ1886" i="2"/>
  <c r="AJ1885" i="2"/>
  <c r="AJ1884" i="2"/>
  <c r="AJ1883" i="2"/>
  <c r="AJ1882" i="2"/>
  <c r="AJ1881" i="2"/>
  <c r="AJ1880" i="2"/>
  <c r="AJ1879" i="2"/>
  <c r="AJ1878" i="2"/>
  <c r="AJ1877" i="2"/>
  <c r="AJ1876" i="2"/>
  <c r="AJ1875" i="2"/>
  <c r="AJ1874" i="2"/>
  <c r="AJ1873" i="2"/>
  <c r="AJ1872" i="2"/>
  <c r="AJ1871" i="2"/>
  <c r="AJ1870" i="2"/>
  <c r="AJ1869" i="2"/>
  <c r="AJ1868" i="2"/>
  <c r="AJ1867" i="2"/>
  <c r="AJ1866" i="2"/>
  <c r="AJ1865" i="2"/>
  <c r="AJ1864" i="2"/>
  <c r="AJ1863" i="2"/>
  <c r="AJ1862" i="2"/>
  <c r="AJ1861" i="2"/>
  <c r="AJ1860" i="2"/>
  <c r="AJ1859" i="2"/>
  <c r="AJ1858" i="2"/>
  <c r="AJ1857" i="2"/>
  <c r="AJ1856" i="2"/>
  <c r="AJ1855" i="2"/>
  <c r="AJ1854" i="2"/>
  <c r="AJ1853" i="2"/>
  <c r="AJ1852" i="2"/>
  <c r="AJ1851" i="2"/>
  <c r="AJ1850" i="2"/>
  <c r="AJ1849" i="2"/>
  <c r="AJ1848" i="2"/>
  <c r="AJ1847" i="2"/>
  <c r="AJ1846" i="2"/>
  <c r="AJ1845" i="2"/>
  <c r="AJ1844" i="2"/>
  <c r="AJ1843" i="2"/>
  <c r="AJ1842" i="2"/>
  <c r="AJ1841" i="2"/>
  <c r="AJ1840" i="2"/>
  <c r="AJ1839" i="2"/>
  <c r="AJ1838" i="2"/>
  <c r="AJ1837" i="2"/>
  <c r="AJ1836" i="2"/>
  <c r="AJ1835" i="2"/>
  <c r="AJ1834" i="2"/>
  <c r="AJ1833" i="2"/>
  <c r="AJ1832" i="2"/>
  <c r="AJ1831" i="2"/>
  <c r="AJ1830" i="2"/>
  <c r="AJ1829" i="2"/>
  <c r="AJ1828" i="2"/>
  <c r="AJ1827" i="2"/>
  <c r="AJ1826" i="2"/>
  <c r="AJ1825" i="2"/>
  <c r="AJ1824" i="2"/>
  <c r="AJ1823" i="2"/>
  <c r="AJ1822" i="2"/>
  <c r="AJ1821" i="2"/>
  <c r="AJ1820" i="2"/>
  <c r="AJ1819" i="2"/>
  <c r="AJ1818" i="2"/>
  <c r="AJ1817" i="2"/>
  <c r="AJ1816" i="2"/>
  <c r="AJ1815" i="2"/>
  <c r="AJ1814" i="2"/>
  <c r="AJ1813" i="2"/>
  <c r="AJ1812" i="2"/>
  <c r="AJ1811" i="2"/>
  <c r="AJ1810" i="2"/>
  <c r="AJ1809" i="2"/>
  <c r="AJ1808" i="2"/>
  <c r="AJ1807" i="2"/>
  <c r="AJ1806" i="2"/>
  <c r="AJ1805" i="2"/>
  <c r="AJ1804" i="2"/>
  <c r="AJ1803" i="2"/>
  <c r="AJ1802" i="2"/>
  <c r="AJ1801" i="2"/>
  <c r="AJ1800" i="2"/>
  <c r="AJ1799" i="2"/>
  <c r="AJ1798" i="2"/>
  <c r="AJ1797" i="2"/>
  <c r="AJ1796" i="2"/>
  <c r="AJ1795" i="2"/>
  <c r="AJ1794" i="2"/>
  <c r="AJ1793" i="2"/>
  <c r="AJ1792" i="2"/>
  <c r="AJ1791" i="2"/>
  <c r="AJ1790" i="2"/>
  <c r="AJ1789" i="2"/>
  <c r="AJ1788" i="2"/>
  <c r="AJ1787" i="2"/>
  <c r="AJ1786" i="2"/>
  <c r="AJ1785" i="2"/>
  <c r="AJ1784" i="2"/>
  <c r="AJ1783" i="2"/>
  <c r="AJ1782" i="2"/>
  <c r="AJ1781" i="2"/>
  <c r="AJ1780" i="2"/>
  <c r="AJ1779" i="2"/>
  <c r="AJ1778" i="2"/>
  <c r="AJ1777" i="2"/>
  <c r="AJ1776" i="2"/>
  <c r="AJ1775" i="2"/>
  <c r="AJ1774" i="2"/>
  <c r="AJ1773" i="2"/>
  <c r="AJ1772" i="2"/>
  <c r="AJ1771" i="2"/>
  <c r="AJ1770" i="2"/>
  <c r="AJ1769" i="2"/>
  <c r="AJ1768" i="2"/>
  <c r="AJ1767" i="2"/>
  <c r="AJ1766" i="2"/>
  <c r="AJ1765" i="2"/>
  <c r="AJ1764" i="2"/>
  <c r="AJ1763" i="2"/>
  <c r="AJ1762" i="2"/>
  <c r="AJ1761" i="2"/>
  <c r="AJ1760" i="2"/>
  <c r="AJ1759" i="2"/>
  <c r="AJ1758" i="2"/>
  <c r="AJ1757" i="2"/>
  <c r="AJ1756" i="2"/>
  <c r="AJ1755" i="2"/>
  <c r="AJ1754" i="2"/>
  <c r="AJ1753" i="2"/>
  <c r="AJ1752" i="2"/>
  <c r="AJ1751" i="2"/>
  <c r="AJ1750" i="2"/>
  <c r="AJ1749" i="2"/>
  <c r="AJ1748" i="2"/>
  <c r="AJ1747" i="2"/>
  <c r="AJ1746" i="2"/>
  <c r="AJ1745" i="2"/>
  <c r="AJ1744" i="2"/>
  <c r="AJ1743" i="2"/>
  <c r="AJ1742" i="2"/>
  <c r="AJ1741" i="2"/>
  <c r="AJ1740" i="2"/>
  <c r="AJ1739" i="2"/>
  <c r="AJ1738" i="2"/>
  <c r="AJ1737" i="2"/>
  <c r="AJ1736" i="2"/>
  <c r="AJ1735" i="2"/>
  <c r="AJ1734" i="2"/>
  <c r="AJ1733" i="2"/>
  <c r="AJ1732" i="2"/>
  <c r="AJ1731" i="2"/>
  <c r="AJ1730" i="2"/>
  <c r="AJ1729" i="2"/>
  <c r="AJ1728" i="2"/>
  <c r="AJ1727" i="2"/>
  <c r="AJ1726" i="2"/>
  <c r="AJ1725" i="2"/>
  <c r="AJ1724" i="2"/>
  <c r="AJ1723" i="2"/>
  <c r="AJ1722" i="2"/>
  <c r="AJ1721" i="2"/>
  <c r="AJ1720" i="2"/>
  <c r="AJ1719" i="2"/>
  <c r="AJ1718" i="2"/>
  <c r="AJ1717" i="2"/>
  <c r="AJ1716" i="2"/>
  <c r="AJ1715" i="2"/>
  <c r="AJ1714" i="2"/>
  <c r="AJ1713" i="2"/>
  <c r="AJ1712" i="2"/>
  <c r="AJ1711" i="2"/>
  <c r="AJ1710" i="2"/>
  <c r="AJ1709" i="2"/>
  <c r="AJ1708" i="2"/>
  <c r="AJ1707" i="2"/>
  <c r="AJ1706" i="2"/>
  <c r="AJ1705" i="2"/>
  <c r="AJ1704" i="2"/>
  <c r="AJ1703" i="2"/>
  <c r="AJ1702" i="2"/>
  <c r="AJ1701" i="2"/>
  <c r="AJ1700" i="2"/>
  <c r="AJ1699" i="2"/>
  <c r="AJ1698" i="2"/>
  <c r="AJ1697" i="2"/>
  <c r="AJ1696" i="2"/>
  <c r="AJ1695" i="2"/>
  <c r="AJ1694" i="2"/>
  <c r="AJ1693" i="2"/>
  <c r="AJ1692" i="2"/>
  <c r="AJ1691" i="2"/>
  <c r="AJ1690" i="2"/>
  <c r="AJ1689" i="2"/>
  <c r="AJ1688" i="2"/>
  <c r="AJ1687" i="2"/>
  <c r="AJ1686" i="2"/>
  <c r="AJ1685" i="2"/>
  <c r="AJ1684" i="2"/>
  <c r="AJ1683" i="2"/>
  <c r="AJ1682" i="2"/>
  <c r="AJ1681" i="2"/>
  <c r="AJ1680" i="2"/>
  <c r="AJ1679" i="2"/>
  <c r="AJ1678" i="2"/>
  <c r="AJ1677" i="2"/>
  <c r="AJ1676" i="2"/>
  <c r="AJ1675" i="2"/>
  <c r="AJ1674" i="2"/>
  <c r="AJ1673" i="2"/>
  <c r="AJ1672" i="2"/>
  <c r="AJ1671" i="2"/>
  <c r="AJ1670" i="2"/>
  <c r="AJ1669" i="2"/>
  <c r="AJ1668" i="2"/>
  <c r="AJ1667" i="2"/>
  <c r="AJ1666" i="2"/>
  <c r="AJ1665" i="2"/>
  <c r="AJ1664" i="2"/>
  <c r="AJ1663" i="2"/>
  <c r="AJ1662" i="2"/>
  <c r="AJ1661" i="2"/>
  <c r="AJ1660" i="2"/>
  <c r="AJ1659" i="2"/>
  <c r="AJ1658" i="2"/>
  <c r="AJ1657" i="2"/>
  <c r="AJ1656" i="2"/>
  <c r="AJ1655" i="2"/>
  <c r="AJ1654" i="2"/>
  <c r="AJ1653" i="2"/>
  <c r="AJ1652" i="2"/>
  <c r="AJ1651" i="2"/>
  <c r="AJ1650" i="2"/>
  <c r="AJ1649" i="2"/>
  <c r="AJ1648" i="2"/>
  <c r="AJ1647" i="2"/>
  <c r="AJ1646" i="2"/>
  <c r="AJ1645" i="2"/>
  <c r="AJ1644" i="2"/>
  <c r="AJ1643" i="2"/>
  <c r="AJ1642" i="2"/>
  <c r="AJ1641" i="2"/>
  <c r="AJ1640" i="2"/>
  <c r="AJ1639" i="2"/>
  <c r="AJ1638" i="2"/>
  <c r="AJ1637" i="2"/>
  <c r="AJ1636" i="2"/>
  <c r="AJ1635" i="2"/>
  <c r="AJ1634" i="2"/>
  <c r="AJ1633" i="2"/>
  <c r="AJ1632" i="2"/>
  <c r="AJ1631" i="2"/>
  <c r="AJ1630" i="2"/>
  <c r="AJ1629" i="2"/>
  <c r="AJ1628" i="2"/>
  <c r="AJ1627" i="2"/>
  <c r="AJ1626" i="2"/>
  <c r="AJ1625" i="2"/>
  <c r="AJ1624" i="2"/>
  <c r="AJ1623" i="2"/>
  <c r="AJ1622" i="2"/>
  <c r="AJ1621" i="2"/>
  <c r="AJ1620" i="2"/>
  <c r="AJ1619" i="2"/>
  <c r="AJ1618" i="2"/>
  <c r="AJ1617" i="2"/>
  <c r="AJ1616" i="2"/>
  <c r="AJ1615" i="2"/>
  <c r="AJ1614" i="2"/>
  <c r="AJ1613" i="2"/>
  <c r="AJ1612" i="2"/>
  <c r="AJ1611" i="2"/>
  <c r="AJ1610" i="2"/>
  <c r="AJ1609" i="2"/>
  <c r="AJ1608" i="2"/>
  <c r="AJ1607" i="2"/>
  <c r="AJ1606" i="2"/>
  <c r="AJ1605" i="2"/>
  <c r="AJ1604" i="2"/>
  <c r="AJ1603" i="2"/>
  <c r="AJ1602" i="2"/>
  <c r="AJ1601" i="2"/>
  <c r="AJ1600" i="2"/>
  <c r="AJ1599" i="2"/>
  <c r="AJ1598" i="2"/>
  <c r="AJ1597" i="2"/>
  <c r="AJ1596" i="2"/>
  <c r="AJ1595" i="2"/>
  <c r="AJ1594" i="2"/>
  <c r="AJ1593" i="2"/>
  <c r="AJ1592" i="2"/>
  <c r="AJ1591" i="2"/>
  <c r="AJ1590" i="2"/>
  <c r="AJ1589" i="2"/>
  <c r="AJ1588" i="2"/>
  <c r="AJ1587" i="2"/>
  <c r="AJ1586" i="2"/>
  <c r="AJ1585" i="2"/>
  <c r="AJ1584" i="2"/>
  <c r="AJ1583" i="2"/>
  <c r="AJ1582" i="2"/>
  <c r="AJ1581" i="2"/>
  <c r="AJ1580" i="2"/>
  <c r="AJ1579" i="2"/>
  <c r="AJ1578" i="2"/>
  <c r="AJ1577" i="2"/>
  <c r="AJ1576" i="2"/>
  <c r="AJ1575" i="2"/>
  <c r="AJ1574" i="2"/>
  <c r="AJ1573" i="2"/>
  <c r="AJ1572" i="2"/>
  <c r="AJ1571" i="2"/>
  <c r="AJ1570" i="2"/>
  <c r="AJ1569" i="2"/>
  <c r="AJ1568" i="2"/>
  <c r="AJ1567" i="2"/>
  <c r="AJ1566" i="2"/>
  <c r="AJ1565" i="2"/>
  <c r="AJ1564" i="2"/>
  <c r="AJ1563" i="2"/>
  <c r="AJ1562" i="2"/>
  <c r="AJ1561" i="2"/>
  <c r="AJ1560" i="2"/>
  <c r="AJ1559" i="2"/>
  <c r="AJ1558" i="2"/>
  <c r="AJ1557" i="2"/>
  <c r="AJ1556" i="2"/>
  <c r="AJ1555" i="2"/>
  <c r="AJ1554" i="2"/>
  <c r="AJ1553" i="2"/>
  <c r="AJ1552" i="2"/>
  <c r="AJ1551" i="2"/>
  <c r="AJ1550" i="2"/>
  <c r="AJ1549" i="2"/>
  <c r="AJ1548" i="2"/>
  <c r="AJ1547" i="2"/>
  <c r="AJ1546" i="2"/>
  <c r="AJ1545" i="2"/>
  <c r="AJ1544" i="2"/>
  <c r="AJ1543" i="2"/>
  <c r="AJ1542" i="2"/>
  <c r="AJ1541" i="2"/>
  <c r="AJ1540" i="2"/>
  <c r="AJ1539" i="2"/>
  <c r="AJ1538" i="2"/>
  <c r="AJ1537" i="2"/>
  <c r="AJ1536" i="2"/>
  <c r="AJ1535" i="2"/>
  <c r="AJ1534" i="2"/>
  <c r="AJ1533" i="2"/>
  <c r="AJ1532" i="2"/>
  <c r="AJ1531" i="2"/>
  <c r="AJ1530" i="2"/>
  <c r="AJ1529" i="2"/>
  <c r="AJ1528" i="2"/>
  <c r="AJ1527" i="2"/>
  <c r="AJ1526" i="2"/>
  <c r="AJ1525" i="2"/>
  <c r="AJ1524" i="2"/>
  <c r="AJ1523" i="2"/>
  <c r="AJ1522" i="2"/>
  <c r="AJ1521" i="2"/>
  <c r="AJ1520" i="2"/>
  <c r="AJ1519" i="2"/>
  <c r="AJ1518" i="2"/>
  <c r="AJ1517" i="2"/>
  <c r="AJ1516" i="2"/>
  <c r="AJ1515" i="2"/>
  <c r="AJ1514" i="2"/>
  <c r="AJ1513" i="2"/>
  <c r="AJ1512" i="2"/>
  <c r="AJ1511" i="2"/>
  <c r="AJ1510" i="2"/>
  <c r="AJ1509" i="2"/>
  <c r="AJ1508" i="2"/>
  <c r="AJ1507" i="2"/>
  <c r="AJ1506" i="2"/>
  <c r="AJ1505" i="2"/>
  <c r="AJ1504" i="2"/>
  <c r="AJ1503" i="2"/>
  <c r="AJ1502" i="2"/>
  <c r="AJ1501" i="2"/>
  <c r="AJ1500" i="2"/>
  <c r="AJ1499" i="2"/>
  <c r="AJ1498" i="2"/>
  <c r="AJ1497" i="2"/>
  <c r="AJ1496" i="2"/>
  <c r="AJ1495" i="2"/>
  <c r="AJ1494" i="2"/>
  <c r="AJ1493" i="2"/>
  <c r="AJ1492" i="2"/>
  <c r="AJ1491" i="2"/>
  <c r="AJ1490" i="2"/>
  <c r="AJ1489" i="2"/>
  <c r="AJ1488" i="2"/>
  <c r="AJ1487" i="2"/>
  <c r="AJ1486" i="2"/>
  <c r="AJ1485" i="2"/>
  <c r="AJ1484" i="2"/>
  <c r="AJ1483" i="2"/>
  <c r="AJ1482" i="2"/>
  <c r="AJ1481" i="2"/>
  <c r="AJ1480" i="2"/>
  <c r="AJ1479" i="2"/>
  <c r="AJ1478" i="2"/>
  <c r="AJ1477" i="2"/>
  <c r="AJ1476" i="2"/>
  <c r="AJ1475" i="2"/>
  <c r="AJ1474" i="2"/>
  <c r="AJ1473" i="2"/>
  <c r="AJ1472" i="2"/>
  <c r="AJ1471" i="2"/>
  <c r="AJ1470" i="2"/>
  <c r="AJ1469" i="2"/>
  <c r="AJ1468" i="2"/>
  <c r="AJ1467" i="2"/>
  <c r="AJ1466" i="2"/>
  <c r="AJ1465" i="2"/>
  <c r="AJ1464" i="2"/>
  <c r="AJ1463" i="2"/>
  <c r="AJ1462" i="2"/>
  <c r="AJ1461" i="2"/>
  <c r="AJ1460" i="2"/>
  <c r="AJ1459" i="2"/>
  <c r="AJ1458" i="2"/>
  <c r="AJ1457" i="2"/>
  <c r="AJ1456" i="2"/>
  <c r="AJ1455" i="2"/>
  <c r="AJ1454" i="2"/>
  <c r="AJ1453" i="2"/>
  <c r="AJ1452" i="2"/>
  <c r="AJ1451" i="2"/>
  <c r="AJ1450" i="2"/>
  <c r="AJ1449" i="2"/>
  <c r="AJ1448" i="2"/>
  <c r="AJ1447" i="2"/>
  <c r="AJ1446" i="2"/>
  <c r="AJ1445" i="2"/>
  <c r="AJ1444" i="2"/>
  <c r="AJ1443" i="2"/>
  <c r="AJ1442" i="2"/>
  <c r="AJ1441" i="2"/>
  <c r="AJ1440" i="2"/>
  <c r="AJ1439" i="2"/>
  <c r="AJ1438" i="2"/>
  <c r="AJ1437" i="2"/>
  <c r="AJ1436" i="2"/>
  <c r="AJ1435" i="2"/>
  <c r="AJ1434" i="2"/>
  <c r="AJ1433" i="2"/>
  <c r="AJ1432" i="2"/>
  <c r="AJ1431" i="2"/>
  <c r="AJ1430" i="2"/>
  <c r="AJ1429" i="2"/>
  <c r="AJ1428" i="2"/>
  <c r="AJ1427" i="2"/>
  <c r="AJ1426" i="2"/>
  <c r="AJ1425" i="2"/>
  <c r="AJ1424" i="2"/>
  <c r="AJ1423" i="2"/>
  <c r="AJ1422" i="2"/>
  <c r="AJ1421" i="2"/>
  <c r="AJ1420" i="2"/>
  <c r="AJ1419" i="2"/>
  <c r="AJ1418" i="2"/>
  <c r="AJ1417" i="2"/>
  <c r="AJ1416" i="2"/>
  <c r="AJ1415" i="2"/>
  <c r="AJ1414" i="2"/>
  <c r="AJ1413" i="2"/>
  <c r="AJ1412" i="2"/>
  <c r="AJ1411" i="2"/>
  <c r="AJ1410" i="2"/>
  <c r="AJ1409" i="2"/>
  <c r="AJ1408" i="2"/>
  <c r="AJ1407" i="2"/>
  <c r="AJ1406" i="2"/>
  <c r="AJ1405" i="2"/>
  <c r="AJ1404" i="2"/>
  <c r="AJ1403" i="2"/>
  <c r="AJ1402" i="2"/>
  <c r="AJ1401" i="2"/>
  <c r="AJ1400" i="2"/>
  <c r="AJ1399" i="2"/>
  <c r="AJ1398" i="2"/>
  <c r="AJ1397" i="2"/>
  <c r="AJ1396" i="2"/>
  <c r="AJ1395" i="2"/>
  <c r="AJ1394" i="2"/>
  <c r="AJ1393" i="2"/>
  <c r="AJ1392" i="2"/>
  <c r="AJ1391" i="2"/>
  <c r="AJ1390" i="2"/>
  <c r="AJ1389" i="2"/>
  <c r="AJ1388" i="2"/>
  <c r="AJ1387" i="2"/>
  <c r="AJ1386" i="2"/>
  <c r="AJ1385" i="2"/>
  <c r="AJ1384" i="2"/>
  <c r="AJ1383" i="2"/>
  <c r="AJ1382" i="2"/>
  <c r="AJ1381" i="2"/>
  <c r="AJ1380" i="2"/>
  <c r="AJ1379" i="2"/>
  <c r="AJ1378" i="2"/>
  <c r="AJ1377" i="2"/>
  <c r="AJ1376" i="2"/>
  <c r="AJ1375" i="2"/>
  <c r="AJ1374" i="2"/>
  <c r="AJ1373" i="2"/>
  <c r="AJ1372" i="2"/>
  <c r="AJ1371" i="2"/>
  <c r="AJ1370" i="2"/>
  <c r="AJ1369" i="2"/>
  <c r="AJ1368" i="2"/>
  <c r="AJ1367" i="2"/>
  <c r="AJ1366" i="2"/>
  <c r="AJ1365" i="2"/>
  <c r="AJ1364" i="2"/>
  <c r="AJ1363" i="2"/>
  <c r="AJ1362" i="2"/>
  <c r="AJ1361" i="2"/>
  <c r="AJ1360" i="2"/>
  <c r="AJ1359" i="2"/>
  <c r="AJ1358" i="2"/>
  <c r="AJ1357" i="2"/>
  <c r="AJ1356" i="2"/>
  <c r="AJ1355" i="2"/>
  <c r="AJ1354" i="2"/>
  <c r="AJ1353" i="2"/>
  <c r="AJ1352" i="2"/>
  <c r="AJ1351" i="2"/>
  <c r="AJ1350" i="2"/>
  <c r="AJ1349" i="2"/>
  <c r="AJ1348" i="2"/>
  <c r="AJ1347" i="2"/>
  <c r="AJ1346" i="2"/>
  <c r="AJ1345" i="2"/>
  <c r="AJ1344" i="2"/>
  <c r="AJ1343" i="2"/>
  <c r="AJ1342" i="2"/>
  <c r="AJ1341" i="2"/>
  <c r="AJ1340" i="2"/>
  <c r="AJ1339" i="2"/>
  <c r="AJ1338" i="2"/>
  <c r="AJ1337" i="2"/>
  <c r="AJ1336" i="2"/>
  <c r="AJ1335" i="2"/>
  <c r="AJ1334" i="2"/>
  <c r="AJ1333" i="2"/>
  <c r="AJ1332" i="2"/>
  <c r="AJ1331" i="2"/>
  <c r="AJ1330" i="2"/>
  <c r="AJ1329" i="2"/>
  <c r="AJ1328" i="2"/>
  <c r="AJ1327" i="2"/>
  <c r="AJ1326" i="2"/>
  <c r="AJ1325" i="2"/>
  <c r="AJ1324" i="2"/>
  <c r="AJ1323" i="2"/>
  <c r="AJ1322" i="2"/>
  <c r="AJ1321" i="2"/>
  <c r="AJ1320" i="2"/>
  <c r="AJ1319" i="2"/>
  <c r="AJ1318" i="2"/>
  <c r="AJ1317" i="2"/>
  <c r="AJ1316" i="2"/>
  <c r="AJ1315" i="2"/>
  <c r="AJ1314" i="2"/>
  <c r="AJ1313" i="2"/>
  <c r="AJ1312" i="2"/>
  <c r="AJ1311" i="2"/>
  <c r="AJ1310" i="2"/>
  <c r="AJ1309" i="2"/>
  <c r="AJ1308" i="2"/>
  <c r="AJ1307" i="2"/>
  <c r="AJ1306" i="2"/>
  <c r="AJ1305" i="2"/>
  <c r="AJ1304" i="2"/>
  <c r="AJ1303" i="2"/>
  <c r="AJ1302" i="2"/>
  <c r="AJ1301" i="2"/>
  <c r="AJ1300" i="2"/>
  <c r="AJ1299" i="2"/>
  <c r="AJ1298" i="2"/>
  <c r="AJ1297" i="2"/>
  <c r="AJ1296" i="2"/>
  <c r="AJ1295" i="2"/>
  <c r="AJ1294" i="2"/>
  <c r="AJ1293" i="2"/>
  <c r="AJ1292" i="2"/>
  <c r="AJ1291" i="2"/>
  <c r="AJ1290" i="2"/>
  <c r="AJ1289" i="2"/>
  <c r="AJ1288" i="2"/>
  <c r="AJ1287" i="2"/>
  <c r="AJ1286" i="2"/>
  <c r="AJ1285" i="2"/>
  <c r="AJ1284" i="2"/>
  <c r="AJ1283" i="2"/>
  <c r="AJ1282" i="2"/>
  <c r="AJ1281" i="2"/>
  <c r="AJ1280" i="2"/>
  <c r="AJ1279" i="2"/>
  <c r="AJ1278" i="2"/>
  <c r="AJ1277" i="2"/>
  <c r="AJ1276" i="2"/>
  <c r="AJ1275" i="2"/>
  <c r="AJ1274" i="2"/>
  <c r="AJ1273" i="2"/>
  <c r="AJ1272" i="2"/>
  <c r="AJ1271" i="2"/>
  <c r="AJ1270" i="2"/>
  <c r="AJ1269" i="2"/>
  <c r="AJ1268" i="2"/>
  <c r="AJ1267" i="2"/>
  <c r="AJ1266" i="2"/>
  <c r="AJ1265" i="2"/>
  <c r="AJ1264" i="2"/>
  <c r="AJ1263" i="2"/>
  <c r="AJ1262" i="2"/>
  <c r="AJ1261" i="2"/>
  <c r="AJ1260" i="2"/>
  <c r="AJ1259" i="2"/>
  <c r="AJ1258" i="2"/>
  <c r="AJ1257" i="2"/>
  <c r="AJ1256" i="2"/>
  <c r="AJ1255" i="2"/>
  <c r="AJ1254" i="2"/>
  <c r="AJ1253" i="2"/>
  <c r="AJ1252" i="2"/>
  <c r="AJ1251" i="2"/>
  <c r="AJ1250" i="2"/>
  <c r="AJ1249" i="2"/>
  <c r="AJ1248" i="2"/>
  <c r="AJ1247" i="2"/>
  <c r="AJ1246" i="2"/>
  <c r="AJ1245" i="2"/>
  <c r="AJ1244" i="2"/>
  <c r="AJ1243" i="2"/>
  <c r="AJ1242" i="2"/>
  <c r="AJ1241" i="2"/>
  <c r="AJ1240" i="2"/>
  <c r="AJ1239" i="2"/>
  <c r="AJ1238" i="2"/>
  <c r="AJ1237" i="2"/>
  <c r="AJ1236" i="2"/>
  <c r="AJ1235" i="2"/>
  <c r="AJ1234" i="2"/>
  <c r="AJ1233" i="2"/>
  <c r="AJ1232" i="2"/>
  <c r="AJ1231" i="2"/>
  <c r="AJ1230" i="2"/>
  <c r="AJ1229" i="2"/>
  <c r="AJ1228" i="2"/>
  <c r="AJ1227" i="2"/>
  <c r="AJ1226" i="2"/>
  <c r="AJ1225" i="2"/>
  <c r="AJ1224" i="2"/>
  <c r="AJ1223" i="2"/>
  <c r="AJ1222" i="2"/>
  <c r="AJ1221" i="2"/>
  <c r="AJ1220" i="2"/>
  <c r="AJ1219" i="2"/>
  <c r="AJ1218" i="2"/>
  <c r="AJ1217" i="2"/>
  <c r="AJ1216" i="2"/>
  <c r="AJ1215" i="2"/>
  <c r="AJ1214" i="2"/>
  <c r="AJ1213" i="2"/>
  <c r="AJ1212" i="2"/>
  <c r="AJ1211" i="2"/>
  <c r="AJ1210" i="2"/>
  <c r="AJ1209" i="2"/>
  <c r="AJ1208" i="2"/>
  <c r="AJ1207" i="2"/>
  <c r="AJ1206" i="2"/>
  <c r="AJ1205" i="2"/>
  <c r="AJ1204" i="2"/>
  <c r="AJ1203" i="2"/>
  <c r="AJ1202" i="2"/>
  <c r="AJ1201" i="2"/>
  <c r="AJ1200" i="2"/>
  <c r="AJ1199" i="2"/>
  <c r="AJ1198" i="2"/>
  <c r="AJ1197" i="2"/>
  <c r="AJ1196" i="2"/>
  <c r="AJ1195" i="2"/>
  <c r="AJ1194" i="2"/>
  <c r="AJ1193" i="2"/>
  <c r="AJ1192" i="2"/>
  <c r="AJ1191" i="2"/>
  <c r="AJ1190" i="2"/>
  <c r="AJ1189" i="2"/>
  <c r="AJ1188" i="2"/>
  <c r="AJ1187" i="2"/>
  <c r="AJ1186" i="2"/>
  <c r="AJ1185" i="2"/>
  <c r="AJ1184" i="2"/>
  <c r="AJ1183" i="2"/>
  <c r="AJ1182" i="2"/>
  <c r="AJ1181" i="2"/>
  <c r="AJ1180" i="2"/>
  <c r="AJ1179" i="2"/>
  <c r="AJ1178" i="2"/>
  <c r="AJ1177" i="2"/>
  <c r="AJ1176" i="2"/>
  <c r="AJ1175" i="2"/>
  <c r="AJ1174" i="2"/>
  <c r="AJ1173" i="2"/>
  <c r="AJ1172" i="2"/>
  <c r="AJ1171" i="2"/>
  <c r="AJ1170" i="2"/>
  <c r="AJ1169" i="2"/>
  <c r="AJ1168" i="2"/>
  <c r="AJ1167" i="2"/>
  <c r="AJ1166" i="2"/>
  <c r="AJ1165" i="2"/>
  <c r="AJ1164" i="2"/>
  <c r="AJ1163" i="2"/>
  <c r="AJ1162" i="2"/>
  <c r="AJ1161" i="2"/>
  <c r="AJ1160" i="2"/>
  <c r="AJ1159" i="2"/>
  <c r="AJ1158" i="2"/>
  <c r="AJ1157" i="2"/>
  <c r="AJ1156" i="2"/>
  <c r="AJ1155" i="2"/>
  <c r="AJ1154" i="2"/>
  <c r="AJ1153" i="2"/>
  <c r="AJ1152" i="2"/>
  <c r="AJ1151" i="2"/>
  <c r="AJ1150" i="2"/>
  <c r="AJ1149" i="2"/>
  <c r="AJ1148" i="2"/>
  <c r="AJ1147" i="2"/>
  <c r="AJ1146" i="2"/>
  <c r="AJ1145" i="2"/>
  <c r="AJ1144" i="2"/>
  <c r="AJ1143" i="2"/>
  <c r="AJ1142" i="2"/>
  <c r="AJ1141" i="2"/>
  <c r="AJ1140" i="2"/>
  <c r="AJ1139" i="2"/>
  <c r="AJ1138" i="2"/>
  <c r="AJ1137" i="2"/>
  <c r="AJ1136" i="2"/>
  <c r="AJ1135" i="2"/>
  <c r="AJ1134" i="2"/>
  <c r="AJ1133" i="2"/>
  <c r="AJ1132" i="2"/>
  <c r="AJ1131" i="2"/>
  <c r="AJ1130" i="2"/>
  <c r="AJ1129" i="2"/>
  <c r="AJ1128" i="2"/>
  <c r="AJ1127" i="2"/>
  <c r="AJ1126" i="2"/>
  <c r="AJ1125" i="2"/>
  <c r="AJ1124" i="2"/>
  <c r="AJ1123" i="2"/>
  <c r="AJ1122" i="2"/>
  <c r="AJ1121" i="2"/>
  <c r="AJ1120" i="2"/>
  <c r="AJ1119" i="2"/>
  <c r="AJ1118" i="2"/>
  <c r="AJ1117" i="2"/>
  <c r="AJ1116" i="2"/>
  <c r="AJ1115" i="2"/>
  <c r="AJ1114" i="2"/>
  <c r="AJ1113" i="2"/>
  <c r="AJ1112" i="2"/>
  <c r="AJ1111" i="2"/>
  <c r="AJ1110" i="2"/>
  <c r="AJ1109" i="2"/>
  <c r="AJ1108" i="2"/>
  <c r="AJ1107" i="2"/>
  <c r="AJ1106" i="2"/>
  <c r="AJ1105" i="2"/>
  <c r="AJ1104" i="2"/>
  <c r="AJ1103" i="2"/>
  <c r="AJ1102" i="2"/>
  <c r="AJ1101" i="2"/>
  <c r="AJ1100" i="2"/>
  <c r="AJ1099" i="2"/>
  <c r="AJ1098" i="2"/>
  <c r="AJ1097" i="2"/>
  <c r="AJ1096" i="2"/>
  <c r="AJ1095" i="2"/>
  <c r="AJ1094" i="2"/>
  <c r="AJ1093" i="2"/>
  <c r="AJ1092" i="2"/>
  <c r="AJ1091" i="2"/>
  <c r="AJ1090" i="2"/>
  <c r="AJ1089" i="2"/>
  <c r="AJ1088" i="2"/>
  <c r="AJ1087" i="2"/>
  <c r="AJ1086" i="2"/>
  <c r="AJ1085" i="2"/>
  <c r="AJ1084" i="2"/>
  <c r="AJ1083" i="2"/>
  <c r="AJ1082" i="2"/>
  <c r="AJ1081" i="2"/>
  <c r="AJ1080" i="2"/>
  <c r="AJ1079" i="2"/>
  <c r="AJ1078" i="2"/>
  <c r="AJ1077" i="2"/>
  <c r="AJ1076" i="2"/>
  <c r="AJ1075" i="2"/>
  <c r="AJ1074" i="2"/>
  <c r="AJ1073" i="2"/>
  <c r="AJ1072" i="2"/>
  <c r="AJ1071" i="2"/>
  <c r="AJ1070" i="2"/>
  <c r="AJ1069" i="2"/>
  <c r="AJ1068" i="2"/>
  <c r="AJ1067" i="2"/>
  <c r="AJ1066" i="2"/>
  <c r="AJ1065" i="2"/>
  <c r="AJ1064" i="2"/>
  <c r="AJ1063" i="2"/>
  <c r="AJ1062" i="2"/>
  <c r="AJ1061" i="2"/>
  <c r="AJ1060" i="2"/>
  <c r="AJ1059" i="2"/>
  <c r="AJ1058" i="2"/>
  <c r="AJ1057" i="2"/>
  <c r="AJ1056" i="2"/>
  <c r="AJ1055" i="2"/>
  <c r="AJ1054" i="2"/>
  <c r="AJ1053" i="2"/>
  <c r="AJ1052" i="2"/>
  <c r="AJ1051" i="2"/>
  <c r="AJ1050" i="2"/>
  <c r="AJ1049" i="2"/>
  <c r="AJ1048" i="2"/>
  <c r="AJ1047" i="2"/>
  <c r="AJ1046" i="2"/>
  <c r="AJ1045" i="2"/>
  <c r="AJ1044" i="2"/>
  <c r="AJ1043" i="2"/>
  <c r="AJ1042" i="2"/>
  <c r="AJ1041" i="2"/>
  <c r="AJ1040" i="2"/>
  <c r="AJ1039" i="2"/>
  <c r="AJ1038" i="2"/>
  <c r="AJ1037" i="2"/>
  <c r="AJ1036" i="2"/>
  <c r="AJ1035" i="2"/>
  <c r="AJ1034" i="2"/>
  <c r="AJ1033" i="2"/>
  <c r="AJ1032" i="2"/>
  <c r="AJ1031" i="2"/>
  <c r="AJ1030" i="2"/>
  <c r="AJ1029" i="2"/>
  <c r="AJ1028" i="2"/>
  <c r="AJ1027" i="2"/>
  <c r="AJ1026" i="2"/>
  <c r="AJ1025" i="2"/>
  <c r="AJ1024" i="2"/>
  <c r="AJ1023" i="2"/>
  <c r="AJ1022" i="2"/>
  <c r="AJ1021" i="2"/>
  <c r="AJ1020" i="2"/>
  <c r="AJ1019" i="2"/>
  <c r="AJ1018" i="2"/>
  <c r="AJ1017" i="2"/>
  <c r="AJ1016" i="2"/>
  <c r="AJ1015" i="2"/>
  <c r="AJ1014" i="2"/>
  <c r="AJ1013" i="2"/>
  <c r="AJ1012" i="2"/>
  <c r="AJ1011" i="2"/>
  <c r="AJ1010" i="2"/>
  <c r="AJ1009" i="2"/>
  <c r="AJ1008" i="2"/>
  <c r="AJ1007" i="2"/>
  <c r="AJ1006" i="2"/>
  <c r="AJ1005" i="2"/>
  <c r="AJ1004" i="2"/>
  <c r="AJ1003" i="2"/>
  <c r="AJ1002" i="2"/>
  <c r="AJ1001" i="2"/>
  <c r="AJ1000" i="2"/>
  <c r="AJ999" i="2"/>
  <c r="AJ998" i="2"/>
  <c r="AJ997" i="2"/>
  <c r="AJ996" i="2"/>
  <c r="AJ995" i="2"/>
  <c r="AJ994" i="2"/>
  <c r="AJ993" i="2"/>
  <c r="AJ992" i="2"/>
  <c r="AJ991" i="2"/>
  <c r="AJ990" i="2"/>
  <c r="AJ989" i="2"/>
  <c r="AJ988" i="2"/>
  <c r="AJ987" i="2"/>
  <c r="AJ986" i="2"/>
  <c r="AJ985" i="2"/>
  <c r="AJ984" i="2"/>
  <c r="AJ983" i="2"/>
  <c r="AJ982" i="2"/>
  <c r="AJ981" i="2"/>
  <c r="AJ980" i="2"/>
  <c r="AJ979" i="2"/>
  <c r="AJ978" i="2"/>
  <c r="AJ977" i="2"/>
  <c r="AJ976" i="2"/>
  <c r="AJ975" i="2"/>
  <c r="AJ974" i="2"/>
  <c r="AJ973" i="2"/>
  <c r="AJ972" i="2"/>
  <c r="AJ971" i="2"/>
  <c r="AJ970" i="2"/>
  <c r="AJ969" i="2"/>
  <c r="AJ968" i="2"/>
  <c r="AJ967" i="2"/>
  <c r="AJ966" i="2"/>
  <c r="AJ965" i="2"/>
  <c r="AJ964" i="2"/>
  <c r="AJ963" i="2"/>
  <c r="AJ962" i="2"/>
  <c r="AJ961" i="2"/>
  <c r="AJ960" i="2"/>
  <c r="AJ959" i="2"/>
  <c r="AJ958" i="2"/>
  <c r="AJ957" i="2"/>
  <c r="AJ956" i="2"/>
  <c r="AJ955" i="2"/>
  <c r="AJ954" i="2"/>
  <c r="AJ953" i="2"/>
  <c r="AJ952" i="2"/>
  <c r="AJ951" i="2"/>
  <c r="AJ950" i="2"/>
  <c r="AJ949" i="2"/>
  <c r="AJ948" i="2"/>
  <c r="AJ947" i="2"/>
  <c r="AJ946" i="2"/>
  <c r="AJ945" i="2"/>
  <c r="AJ944" i="2"/>
  <c r="AJ943" i="2"/>
  <c r="AJ942" i="2"/>
  <c r="AJ941" i="2"/>
  <c r="AJ940" i="2"/>
  <c r="AJ939" i="2"/>
  <c r="AJ938" i="2"/>
  <c r="AJ937" i="2"/>
  <c r="AJ936" i="2"/>
  <c r="AJ935" i="2"/>
  <c r="AJ934" i="2"/>
  <c r="AJ933" i="2"/>
  <c r="AJ932" i="2"/>
  <c r="AJ931" i="2"/>
  <c r="AJ930" i="2"/>
  <c r="AJ929" i="2"/>
  <c r="AJ928" i="2"/>
  <c r="AJ927" i="2"/>
  <c r="AJ926" i="2"/>
  <c r="AJ925" i="2"/>
  <c r="AJ924" i="2"/>
  <c r="AJ923" i="2"/>
  <c r="AJ922" i="2"/>
  <c r="AJ921" i="2"/>
  <c r="AJ920" i="2"/>
  <c r="AJ919" i="2"/>
  <c r="AJ918" i="2"/>
  <c r="AJ917" i="2"/>
  <c r="AJ916" i="2"/>
  <c r="AJ915" i="2"/>
  <c r="AJ914" i="2"/>
  <c r="AJ913" i="2"/>
  <c r="AJ912" i="2"/>
  <c r="AJ911" i="2"/>
  <c r="AJ910" i="2"/>
  <c r="AJ909" i="2"/>
  <c r="AJ908" i="2"/>
  <c r="AJ907" i="2"/>
  <c r="AJ906" i="2"/>
  <c r="AJ905" i="2"/>
  <c r="AJ904" i="2"/>
  <c r="AJ903" i="2"/>
  <c r="AJ902" i="2"/>
  <c r="AJ901" i="2"/>
  <c r="AJ900" i="2"/>
  <c r="AJ899" i="2"/>
  <c r="AJ898" i="2"/>
  <c r="AJ897" i="2"/>
  <c r="AJ896" i="2"/>
  <c r="AJ895" i="2"/>
  <c r="AJ894" i="2"/>
  <c r="AJ893" i="2"/>
  <c r="AJ892" i="2"/>
  <c r="AJ891" i="2"/>
  <c r="AJ890" i="2"/>
  <c r="AJ889" i="2"/>
  <c r="AJ888" i="2"/>
  <c r="AJ887" i="2"/>
  <c r="AJ886" i="2"/>
  <c r="AJ885" i="2"/>
  <c r="AJ884" i="2"/>
  <c r="AJ883" i="2"/>
  <c r="AJ882" i="2"/>
  <c r="AJ881" i="2"/>
  <c r="AJ880" i="2"/>
  <c r="AJ879" i="2"/>
  <c r="AJ878" i="2"/>
  <c r="AJ877" i="2"/>
  <c r="AJ876" i="2"/>
  <c r="AJ875" i="2"/>
  <c r="AJ874" i="2"/>
  <c r="AJ873" i="2"/>
  <c r="AJ872" i="2"/>
  <c r="AJ871" i="2"/>
  <c r="AJ870" i="2"/>
  <c r="AJ869" i="2"/>
  <c r="AJ868" i="2"/>
  <c r="AJ867" i="2"/>
  <c r="AJ866" i="2"/>
  <c r="AJ865" i="2"/>
  <c r="AJ864" i="2"/>
  <c r="AJ863" i="2"/>
  <c r="AJ862" i="2"/>
  <c r="AJ861" i="2"/>
  <c r="AJ860" i="2"/>
  <c r="AJ859" i="2"/>
  <c r="AJ858" i="2"/>
  <c r="AJ857" i="2"/>
  <c r="AJ856" i="2"/>
  <c r="AJ855" i="2"/>
  <c r="AJ854" i="2"/>
  <c r="AJ853" i="2"/>
  <c r="AJ852" i="2"/>
  <c r="AJ851" i="2"/>
  <c r="AJ850" i="2"/>
  <c r="AJ849" i="2"/>
  <c r="AJ848" i="2"/>
  <c r="AJ847" i="2"/>
  <c r="AJ846" i="2"/>
  <c r="AJ845" i="2"/>
  <c r="AJ844" i="2"/>
  <c r="AJ843" i="2"/>
  <c r="AJ842" i="2"/>
  <c r="AJ841" i="2"/>
  <c r="AJ840" i="2"/>
  <c r="AJ839" i="2"/>
  <c r="AJ838" i="2"/>
  <c r="AJ837" i="2"/>
  <c r="AJ836" i="2"/>
  <c r="AJ835" i="2"/>
  <c r="AJ834" i="2"/>
  <c r="AJ833" i="2"/>
  <c r="AJ832" i="2"/>
  <c r="AJ831" i="2"/>
  <c r="AJ830" i="2"/>
  <c r="AJ829" i="2"/>
  <c r="AJ828" i="2"/>
  <c r="AJ827" i="2"/>
  <c r="AJ826" i="2"/>
  <c r="AJ825" i="2"/>
  <c r="AJ824" i="2"/>
  <c r="AJ823" i="2"/>
  <c r="AJ822" i="2"/>
  <c r="AJ821" i="2"/>
  <c r="AJ820" i="2"/>
  <c r="AJ819" i="2"/>
  <c r="AJ818" i="2"/>
  <c r="AJ817" i="2"/>
  <c r="AJ816" i="2"/>
  <c r="AJ815" i="2"/>
  <c r="AJ814" i="2"/>
  <c r="AJ813" i="2"/>
  <c r="AJ812" i="2"/>
  <c r="AJ811" i="2"/>
  <c r="AJ810" i="2"/>
  <c r="AJ809" i="2"/>
  <c r="AJ808" i="2"/>
  <c r="AJ807" i="2"/>
  <c r="AJ806" i="2"/>
  <c r="AJ805" i="2"/>
  <c r="AJ804" i="2"/>
  <c r="AJ803" i="2"/>
  <c r="AJ802" i="2"/>
  <c r="AJ801" i="2"/>
  <c r="AJ800" i="2"/>
  <c r="AJ799" i="2"/>
  <c r="AJ798" i="2"/>
  <c r="AJ797" i="2"/>
  <c r="AJ796" i="2"/>
  <c r="AJ795" i="2"/>
  <c r="AJ794" i="2"/>
  <c r="AJ793" i="2"/>
  <c r="AJ792" i="2"/>
  <c r="AJ791" i="2"/>
  <c r="AJ790" i="2"/>
  <c r="AJ789" i="2"/>
  <c r="AJ788" i="2"/>
  <c r="AJ787" i="2"/>
  <c r="AJ786" i="2"/>
  <c r="AJ785" i="2"/>
  <c r="AJ784" i="2"/>
  <c r="AJ783" i="2"/>
  <c r="AJ782" i="2"/>
  <c r="AJ781" i="2"/>
  <c r="AJ780" i="2"/>
  <c r="AJ779" i="2"/>
  <c r="AJ778" i="2"/>
  <c r="AJ777" i="2"/>
  <c r="AJ776" i="2"/>
  <c r="AJ775" i="2"/>
  <c r="AJ774" i="2"/>
  <c r="AJ773" i="2"/>
  <c r="AJ772" i="2"/>
  <c r="AJ771" i="2"/>
  <c r="AJ770" i="2"/>
  <c r="AJ769" i="2"/>
  <c r="AJ768" i="2"/>
  <c r="AJ767" i="2"/>
  <c r="AJ766" i="2"/>
  <c r="AJ765" i="2"/>
  <c r="AJ764" i="2"/>
  <c r="AJ763" i="2"/>
  <c r="AJ762" i="2"/>
  <c r="AJ761" i="2"/>
  <c r="AJ760" i="2"/>
  <c r="AJ759" i="2"/>
  <c r="AJ758" i="2"/>
  <c r="AJ757" i="2"/>
  <c r="AJ756" i="2"/>
  <c r="AJ755" i="2"/>
  <c r="AJ754" i="2"/>
  <c r="AJ753" i="2"/>
  <c r="AJ752" i="2"/>
  <c r="AJ751" i="2"/>
  <c r="AJ750" i="2"/>
  <c r="AJ749" i="2"/>
  <c r="AJ748" i="2"/>
  <c r="AJ747" i="2"/>
  <c r="AJ746" i="2"/>
  <c r="AJ745" i="2"/>
  <c r="AJ744" i="2"/>
  <c r="AJ743" i="2"/>
  <c r="AJ742" i="2"/>
  <c r="AJ741" i="2"/>
  <c r="AJ740" i="2"/>
  <c r="AJ739" i="2"/>
  <c r="AJ738" i="2"/>
  <c r="AJ737" i="2"/>
  <c r="AJ736" i="2"/>
  <c r="AJ735" i="2"/>
  <c r="AJ734" i="2"/>
  <c r="AJ733" i="2"/>
  <c r="AJ732" i="2"/>
  <c r="AJ731" i="2"/>
  <c r="AJ730" i="2"/>
  <c r="AJ729" i="2"/>
  <c r="AJ728" i="2"/>
  <c r="AJ727" i="2"/>
  <c r="AJ726" i="2"/>
  <c r="AJ725" i="2"/>
  <c r="AJ724" i="2"/>
  <c r="AJ723" i="2"/>
  <c r="AJ722" i="2"/>
  <c r="AJ721" i="2"/>
  <c r="AJ720" i="2"/>
  <c r="AJ719" i="2"/>
  <c r="AJ718" i="2"/>
  <c r="AJ717" i="2"/>
  <c r="AJ716" i="2"/>
  <c r="AJ715" i="2"/>
  <c r="AJ714" i="2"/>
  <c r="AJ713" i="2"/>
  <c r="AJ712" i="2"/>
  <c r="AJ711" i="2"/>
  <c r="AJ710" i="2"/>
  <c r="AJ709" i="2"/>
  <c r="AJ708" i="2"/>
  <c r="AJ707" i="2"/>
  <c r="AJ706" i="2"/>
  <c r="AJ705" i="2"/>
  <c r="AJ704" i="2"/>
  <c r="AJ703" i="2"/>
  <c r="AJ702" i="2"/>
  <c r="AJ701" i="2"/>
  <c r="AJ700" i="2"/>
  <c r="AJ699" i="2"/>
  <c r="AJ698" i="2"/>
  <c r="AJ697" i="2"/>
  <c r="AJ696" i="2"/>
  <c r="AJ695" i="2"/>
  <c r="AJ694" i="2"/>
  <c r="AJ693" i="2"/>
  <c r="AJ692" i="2"/>
  <c r="AJ691" i="2"/>
  <c r="AJ690" i="2"/>
  <c r="AJ689" i="2"/>
  <c r="AJ688" i="2"/>
  <c r="AJ687" i="2"/>
  <c r="AJ686" i="2"/>
  <c r="AJ685" i="2"/>
  <c r="AJ684" i="2"/>
  <c r="AJ683" i="2"/>
  <c r="AJ682" i="2"/>
  <c r="AJ681" i="2"/>
  <c r="AJ680" i="2"/>
  <c r="AJ679" i="2"/>
  <c r="AJ678" i="2"/>
  <c r="AJ677" i="2"/>
  <c r="AJ676" i="2"/>
  <c r="AJ675" i="2"/>
  <c r="AJ674" i="2"/>
  <c r="AJ673" i="2"/>
  <c r="AJ672" i="2"/>
  <c r="AJ671" i="2"/>
  <c r="AJ670" i="2"/>
  <c r="AJ669" i="2"/>
  <c r="AJ668" i="2"/>
  <c r="AJ667" i="2"/>
  <c r="AJ666" i="2"/>
  <c r="AJ665" i="2"/>
  <c r="AJ664" i="2"/>
  <c r="AJ663" i="2"/>
  <c r="AJ662" i="2"/>
  <c r="AJ661" i="2"/>
  <c r="AJ660" i="2"/>
  <c r="AJ659" i="2"/>
  <c r="AJ658" i="2"/>
  <c r="AJ657" i="2"/>
  <c r="AJ656" i="2"/>
  <c r="AJ655" i="2"/>
  <c r="AJ654" i="2"/>
  <c r="AJ653" i="2"/>
  <c r="AJ652" i="2"/>
  <c r="AJ651" i="2"/>
  <c r="AJ650" i="2"/>
  <c r="AJ649" i="2"/>
  <c r="AJ648" i="2"/>
  <c r="AJ647" i="2"/>
  <c r="AJ646" i="2"/>
  <c r="AJ645" i="2"/>
  <c r="AJ644" i="2"/>
  <c r="AJ643" i="2"/>
  <c r="AJ642" i="2"/>
  <c r="AJ641" i="2"/>
  <c r="AJ640" i="2"/>
  <c r="AJ639" i="2"/>
  <c r="AJ638" i="2"/>
  <c r="AJ637" i="2"/>
  <c r="AJ636" i="2"/>
  <c r="AJ635" i="2"/>
  <c r="AJ634" i="2"/>
  <c r="AJ633" i="2"/>
  <c r="AJ632" i="2"/>
  <c r="AJ631" i="2"/>
  <c r="AJ630" i="2"/>
  <c r="AJ629" i="2"/>
  <c r="AJ628" i="2"/>
  <c r="AJ627" i="2"/>
  <c r="AJ626" i="2"/>
  <c r="AJ625" i="2"/>
  <c r="AJ624" i="2"/>
  <c r="AJ623" i="2"/>
  <c r="AJ622" i="2"/>
  <c r="AJ621" i="2"/>
  <c r="AJ620" i="2"/>
  <c r="AJ619" i="2"/>
  <c r="AJ618" i="2"/>
  <c r="AJ617" i="2"/>
  <c r="AJ616" i="2"/>
  <c r="AJ615" i="2"/>
  <c r="AJ614" i="2"/>
  <c r="AJ613" i="2"/>
  <c r="AJ612" i="2"/>
  <c r="AJ611" i="2"/>
  <c r="AJ610" i="2"/>
  <c r="AJ609" i="2"/>
  <c r="AJ608" i="2"/>
  <c r="AJ607" i="2"/>
  <c r="AJ606" i="2"/>
  <c r="AJ605" i="2"/>
  <c r="AJ604" i="2"/>
  <c r="AJ603" i="2"/>
  <c r="AJ602" i="2"/>
  <c r="AJ601" i="2"/>
  <c r="AJ600" i="2"/>
  <c r="AJ599" i="2"/>
  <c r="AJ598" i="2"/>
  <c r="AJ597" i="2"/>
  <c r="AJ596" i="2"/>
  <c r="AJ595" i="2"/>
  <c r="AJ594" i="2"/>
  <c r="AJ593" i="2"/>
  <c r="AJ592" i="2"/>
  <c r="AJ591" i="2"/>
  <c r="AJ590" i="2"/>
  <c r="AJ589" i="2"/>
  <c r="AJ588" i="2"/>
  <c r="AJ587" i="2"/>
  <c r="AJ586" i="2"/>
  <c r="AJ585" i="2"/>
  <c r="AJ584" i="2"/>
  <c r="AJ583" i="2"/>
  <c r="AJ582" i="2"/>
  <c r="AJ581" i="2"/>
  <c r="AJ580" i="2"/>
  <c r="AJ579" i="2"/>
  <c r="AJ578" i="2"/>
  <c r="AJ577" i="2"/>
  <c r="AJ576" i="2"/>
  <c r="AJ575" i="2"/>
  <c r="AJ574" i="2"/>
  <c r="AJ573" i="2"/>
  <c r="AJ572" i="2"/>
  <c r="AJ571" i="2"/>
  <c r="AJ570" i="2"/>
  <c r="AJ569" i="2"/>
  <c r="AJ568" i="2"/>
  <c r="AJ567" i="2"/>
  <c r="AJ566" i="2"/>
  <c r="AJ565" i="2"/>
  <c r="AJ564" i="2"/>
  <c r="AJ563" i="2"/>
  <c r="AJ562" i="2"/>
  <c r="AJ561" i="2"/>
  <c r="AJ560" i="2"/>
  <c r="AJ559" i="2"/>
  <c r="AJ558" i="2"/>
  <c r="AJ557" i="2"/>
  <c r="AJ556" i="2"/>
  <c r="AJ555" i="2"/>
  <c r="AJ554" i="2"/>
  <c r="AJ553" i="2"/>
  <c r="AJ552" i="2"/>
  <c r="AJ551" i="2"/>
  <c r="AJ550" i="2"/>
  <c r="AJ549" i="2"/>
  <c r="AJ548" i="2"/>
  <c r="AJ547" i="2"/>
  <c r="AJ546" i="2"/>
  <c r="AJ545" i="2"/>
  <c r="AJ544" i="2"/>
  <c r="AJ543" i="2"/>
  <c r="AJ542" i="2"/>
  <c r="AJ541" i="2"/>
  <c r="AJ540" i="2"/>
  <c r="AJ539" i="2"/>
  <c r="AJ538" i="2"/>
  <c r="AJ537" i="2"/>
  <c r="AJ536" i="2"/>
  <c r="AJ535" i="2"/>
  <c r="AJ534" i="2"/>
  <c r="AJ533" i="2"/>
  <c r="AJ532" i="2"/>
  <c r="AJ531" i="2"/>
  <c r="AJ530" i="2"/>
  <c r="AJ529" i="2"/>
  <c r="AJ528" i="2"/>
  <c r="AJ527" i="2"/>
  <c r="AJ526" i="2"/>
  <c r="AJ525" i="2"/>
  <c r="AJ524" i="2"/>
  <c r="AJ523" i="2"/>
  <c r="AJ522" i="2"/>
  <c r="AJ521" i="2"/>
  <c r="AJ520" i="2"/>
  <c r="AJ519" i="2"/>
  <c r="AJ518" i="2"/>
  <c r="AJ517" i="2"/>
  <c r="AJ516" i="2"/>
  <c r="AJ515" i="2"/>
  <c r="AJ514" i="2"/>
  <c r="AJ513" i="2"/>
  <c r="AJ512" i="2"/>
  <c r="AJ511" i="2"/>
  <c r="AJ510" i="2"/>
  <c r="AJ509" i="2"/>
  <c r="AJ508" i="2"/>
  <c r="AJ507" i="2"/>
  <c r="AJ506" i="2"/>
  <c r="AJ505" i="2"/>
  <c r="AJ504" i="2"/>
  <c r="AJ503" i="2"/>
  <c r="AJ502" i="2"/>
  <c r="AJ501" i="2"/>
  <c r="AJ500" i="2"/>
  <c r="AJ499" i="2"/>
  <c r="AJ498" i="2"/>
  <c r="AJ497" i="2"/>
  <c r="AJ496" i="2"/>
  <c r="AJ495" i="2"/>
  <c r="AJ494" i="2"/>
  <c r="AJ493" i="2"/>
  <c r="AJ492" i="2"/>
  <c r="AJ491" i="2"/>
  <c r="AJ490" i="2"/>
  <c r="AJ489" i="2"/>
  <c r="AJ488" i="2"/>
  <c r="AJ487" i="2"/>
  <c r="AJ486" i="2"/>
  <c r="AJ485" i="2"/>
  <c r="AJ484" i="2"/>
  <c r="AJ483" i="2"/>
  <c r="AJ482" i="2"/>
  <c r="AJ481" i="2"/>
  <c r="AJ480" i="2"/>
  <c r="AJ479" i="2"/>
  <c r="AJ478" i="2"/>
  <c r="AJ477" i="2"/>
  <c r="AJ476" i="2"/>
  <c r="AJ475" i="2"/>
  <c r="AJ474" i="2"/>
  <c r="AJ473" i="2"/>
  <c r="AJ472" i="2"/>
  <c r="AJ471" i="2"/>
  <c r="AJ470" i="2"/>
  <c r="AJ469" i="2"/>
  <c r="AJ468" i="2"/>
  <c r="AJ467" i="2"/>
  <c r="AJ466" i="2"/>
  <c r="AJ465" i="2"/>
  <c r="AJ464" i="2"/>
  <c r="AJ463" i="2"/>
  <c r="AJ462" i="2"/>
  <c r="AJ461" i="2"/>
  <c r="AJ460" i="2"/>
  <c r="AJ459" i="2"/>
  <c r="AJ458" i="2"/>
  <c r="AJ457" i="2"/>
  <c r="AJ456" i="2"/>
  <c r="AJ455" i="2"/>
  <c r="AJ454" i="2"/>
  <c r="AJ453" i="2"/>
  <c r="AJ452" i="2"/>
  <c r="AJ451" i="2"/>
  <c r="AJ450" i="2"/>
  <c r="AJ449" i="2"/>
  <c r="AJ448" i="2"/>
  <c r="AJ447" i="2"/>
  <c r="AJ446" i="2"/>
  <c r="AJ445" i="2"/>
  <c r="AJ444" i="2"/>
  <c r="AJ443" i="2"/>
  <c r="AJ442" i="2"/>
  <c r="AJ441" i="2"/>
  <c r="AJ440" i="2"/>
  <c r="AJ439" i="2"/>
  <c r="AJ438" i="2"/>
  <c r="AJ437" i="2"/>
  <c r="AJ436" i="2"/>
  <c r="AJ435" i="2"/>
  <c r="AJ434" i="2"/>
  <c r="AJ433" i="2"/>
  <c r="AJ432" i="2"/>
  <c r="AJ431" i="2"/>
  <c r="AJ430" i="2"/>
  <c r="AJ429" i="2"/>
  <c r="AJ428" i="2"/>
  <c r="AJ427" i="2"/>
  <c r="AJ426" i="2"/>
  <c r="AJ425" i="2"/>
  <c r="AJ424" i="2"/>
  <c r="AJ423" i="2"/>
  <c r="AJ422" i="2"/>
  <c r="AJ421" i="2"/>
  <c r="AJ420" i="2"/>
  <c r="AJ419" i="2"/>
  <c r="AJ418" i="2"/>
  <c r="AJ417" i="2"/>
  <c r="AJ416" i="2"/>
  <c r="AJ415" i="2"/>
  <c r="AJ414" i="2"/>
  <c r="AJ413" i="2"/>
  <c r="AJ412" i="2"/>
  <c r="AJ411" i="2"/>
  <c r="AJ410" i="2"/>
  <c r="AJ409" i="2"/>
  <c r="AJ408" i="2"/>
  <c r="AJ407" i="2"/>
  <c r="AJ406" i="2"/>
  <c r="AJ405" i="2"/>
  <c r="AJ404" i="2"/>
  <c r="AJ403" i="2"/>
  <c r="AJ402" i="2"/>
  <c r="AJ401" i="2"/>
  <c r="AJ400" i="2"/>
  <c r="AJ399" i="2"/>
  <c r="AJ398" i="2"/>
  <c r="AJ397" i="2"/>
  <c r="AJ396" i="2"/>
  <c r="AJ395" i="2"/>
  <c r="AJ394" i="2"/>
  <c r="AJ393" i="2"/>
  <c r="AJ392" i="2"/>
  <c r="AJ391" i="2"/>
  <c r="AJ390" i="2"/>
  <c r="AJ389" i="2"/>
  <c r="AJ388" i="2"/>
  <c r="AJ387" i="2"/>
  <c r="AJ386" i="2"/>
  <c r="AJ385" i="2"/>
  <c r="AJ384" i="2"/>
  <c r="AJ383" i="2"/>
  <c r="AJ382" i="2"/>
  <c r="AJ381" i="2"/>
  <c r="AJ380" i="2"/>
  <c r="AJ379" i="2"/>
  <c r="AJ378" i="2"/>
  <c r="AJ377" i="2"/>
  <c r="AJ376" i="2"/>
  <c r="AJ375" i="2"/>
  <c r="AJ374" i="2"/>
  <c r="AJ373" i="2"/>
  <c r="AJ372" i="2"/>
  <c r="AJ371" i="2"/>
  <c r="AJ370" i="2"/>
  <c r="AJ369" i="2"/>
  <c r="AJ368" i="2"/>
  <c r="AJ367" i="2"/>
  <c r="AJ366" i="2"/>
  <c r="AJ365" i="2"/>
  <c r="AJ364" i="2"/>
  <c r="AJ363" i="2"/>
  <c r="AJ362" i="2"/>
  <c r="AJ361" i="2"/>
  <c r="AJ360" i="2"/>
  <c r="AJ359" i="2"/>
  <c r="AJ358" i="2"/>
  <c r="AJ357" i="2"/>
  <c r="AJ356" i="2"/>
  <c r="AJ355" i="2"/>
  <c r="AJ354" i="2"/>
  <c r="AJ353" i="2"/>
  <c r="AJ352" i="2"/>
  <c r="AJ351" i="2"/>
  <c r="AJ350" i="2"/>
  <c r="AJ349" i="2"/>
  <c r="AJ348" i="2"/>
  <c r="AJ347" i="2"/>
  <c r="AJ346" i="2"/>
  <c r="AJ345" i="2"/>
  <c r="AJ344" i="2"/>
  <c r="AJ343" i="2"/>
  <c r="AJ342" i="2"/>
  <c r="AJ341" i="2"/>
  <c r="AJ340" i="2"/>
  <c r="AJ339" i="2"/>
  <c r="AJ338" i="2"/>
  <c r="AJ337" i="2"/>
  <c r="AJ336" i="2"/>
  <c r="AJ335" i="2"/>
  <c r="AJ334" i="2"/>
  <c r="AJ333" i="2"/>
  <c r="AJ332" i="2"/>
  <c r="AJ331" i="2"/>
  <c r="AJ330" i="2"/>
  <c r="AJ329" i="2"/>
  <c r="AJ328" i="2"/>
  <c r="AJ327" i="2"/>
  <c r="AJ326" i="2"/>
  <c r="AJ325" i="2"/>
  <c r="AJ324" i="2"/>
  <c r="AJ323" i="2"/>
  <c r="AJ322" i="2"/>
  <c r="AJ321" i="2"/>
  <c r="AJ320" i="2"/>
  <c r="AJ319" i="2"/>
  <c r="AJ318" i="2"/>
  <c r="AJ317" i="2"/>
  <c r="AJ316" i="2"/>
  <c r="AJ315" i="2"/>
  <c r="AJ314" i="2"/>
  <c r="AJ313" i="2"/>
  <c r="AJ312" i="2"/>
  <c r="AJ311" i="2"/>
  <c r="AJ310" i="2"/>
  <c r="AJ309" i="2"/>
  <c r="AJ308" i="2"/>
  <c r="AJ307" i="2"/>
  <c r="AJ306" i="2"/>
  <c r="AJ305" i="2"/>
  <c r="AJ304" i="2"/>
  <c r="AJ303" i="2"/>
  <c r="AJ302" i="2"/>
  <c r="AJ301" i="2"/>
  <c r="AJ300" i="2"/>
  <c r="AJ299" i="2"/>
  <c r="AJ298" i="2"/>
  <c r="AJ297" i="2"/>
  <c r="AJ296" i="2"/>
  <c r="AJ295" i="2"/>
  <c r="AJ294" i="2"/>
  <c r="AJ293" i="2"/>
  <c r="AJ292" i="2"/>
  <c r="AJ291" i="2"/>
  <c r="AJ290" i="2"/>
  <c r="AJ289" i="2"/>
  <c r="AJ288" i="2"/>
  <c r="AJ287" i="2"/>
  <c r="AJ286" i="2"/>
  <c r="AJ285" i="2"/>
  <c r="AJ284" i="2"/>
  <c r="AJ283" i="2"/>
  <c r="AJ282" i="2"/>
  <c r="AJ281" i="2"/>
  <c r="AJ280" i="2"/>
  <c r="AJ279" i="2"/>
  <c r="AJ278" i="2"/>
  <c r="AJ277" i="2"/>
  <c r="AJ276" i="2"/>
  <c r="AJ275" i="2"/>
  <c r="AJ274" i="2"/>
  <c r="AJ273" i="2"/>
  <c r="AJ272" i="2"/>
  <c r="AJ271" i="2"/>
  <c r="AJ270" i="2"/>
  <c r="AJ269" i="2"/>
  <c r="AJ268" i="2"/>
  <c r="AJ267" i="2"/>
  <c r="AJ266" i="2"/>
  <c r="AJ265" i="2"/>
  <c r="AJ264" i="2"/>
  <c r="AJ263" i="2"/>
  <c r="AJ262" i="2"/>
  <c r="AJ261" i="2"/>
  <c r="AJ260" i="2"/>
  <c r="AJ259" i="2"/>
  <c r="AJ258" i="2"/>
  <c r="AJ257" i="2"/>
  <c r="AJ256" i="2"/>
  <c r="AJ255" i="2"/>
  <c r="AJ254" i="2"/>
  <c r="AJ253" i="2"/>
  <c r="AJ252" i="2"/>
  <c r="AJ251" i="2"/>
  <c r="AJ250" i="2"/>
  <c r="AJ249" i="2"/>
  <c r="AJ248" i="2"/>
  <c r="AJ247" i="2"/>
  <c r="AJ246" i="2"/>
  <c r="AJ245" i="2"/>
  <c r="AJ244" i="2"/>
  <c r="AJ243" i="2"/>
  <c r="AJ242" i="2"/>
  <c r="AJ241" i="2"/>
  <c r="AJ240" i="2"/>
  <c r="AJ239" i="2"/>
  <c r="AJ238" i="2"/>
  <c r="AJ237" i="2"/>
  <c r="AJ236" i="2"/>
  <c r="AJ235" i="2"/>
  <c r="AJ234" i="2"/>
  <c r="AJ233" i="2"/>
  <c r="AJ232" i="2"/>
  <c r="AJ231" i="2"/>
  <c r="AJ230" i="2"/>
  <c r="AJ229" i="2"/>
  <c r="AJ228" i="2"/>
  <c r="AJ227" i="2"/>
  <c r="AJ226" i="2"/>
  <c r="AJ225" i="2"/>
  <c r="AJ224" i="2"/>
  <c r="AJ223" i="2"/>
  <c r="AJ222" i="2"/>
  <c r="AJ221" i="2"/>
  <c r="AJ220" i="2"/>
  <c r="AJ219" i="2"/>
  <c r="AJ218" i="2"/>
  <c r="AJ217" i="2"/>
  <c r="AJ216" i="2"/>
  <c r="AJ215" i="2"/>
  <c r="AJ214" i="2"/>
  <c r="AJ213" i="2"/>
  <c r="AJ212" i="2"/>
  <c r="AJ211" i="2"/>
  <c r="AJ210" i="2"/>
  <c r="AJ209" i="2"/>
  <c r="AJ208" i="2"/>
  <c r="AJ207" i="2"/>
  <c r="AJ206" i="2"/>
  <c r="AJ205" i="2"/>
  <c r="AJ204" i="2"/>
  <c r="AJ203" i="2"/>
  <c r="AJ202" i="2"/>
  <c r="AJ201" i="2"/>
  <c r="AJ200" i="2"/>
  <c r="AJ199" i="2"/>
  <c r="AJ198" i="2"/>
  <c r="AJ197" i="2"/>
  <c r="AJ196" i="2"/>
  <c r="AJ195" i="2"/>
  <c r="AJ194" i="2"/>
  <c r="AJ193" i="2"/>
  <c r="AJ192" i="2"/>
  <c r="AJ191" i="2"/>
  <c r="AJ190" i="2"/>
  <c r="AJ189" i="2"/>
  <c r="AJ188" i="2"/>
  <c r="AJ187" i="2"/>
  <c r="AJ186" i="2"/>
  <c r="AJ185" i="2"/>
  <c r="AJ184" i="2"/>
  <c r="AJ183" i="2"/>
  <c r="AJ182" i="2"/>
  <c r="AJ181" i="2"/>
  <c r="AJ180" i="2"/>
  <c r="AJ179" i="2"/>
  <c r="AJ178" i="2"/>
  <c r="AJ177" i="2"/>
  <c r="AJ176" i="2"/>
  <c r="AJ175" i="2"/>
  <c r="AJ174" i="2"/>
  <c r="AJ173" i="2"/>
  <c r="AJ172" i="2"/>
  <c r="AJ171" i="2"/>
  <c r="AJ170" i="2"/>
  <c r="AJ169" i="2"/>
  <c r="AJ168" i="2"/>
  <c r="AJ167" i="2"/>
  <c r="AJ166" i="2"/>
  <c r="AJ165" i="2"/>
  <c r="AJ164" i="2"/>
  <c r="AJ163" i="2"/>
  <c r="AJ162" i="2"/>
  <c r="AJ161" i="2"/>
  <c r="AJ160" i="2"/>
  <c r="AJ159" i="2"/>
  <c r="AJ158" i="2"/>
  <c r="AJ157" i="2"/>
  <c r="AJ156" i="2"/>
  <c r="AJ155" i="2"/>
  <c r="AJ154" i="2"/>
  <c r="AJ153" i="2"/>
  <c r="AJ152" i="2"/>
  <c r="AJ151" i="2"/>
  <c r="AJ150" i="2"/>
  <c r="AJ149" i="2"/>
  <c r="AJ148" i="2"/>
  <c r="AJ147" i="2"/>
  <c r="AJ146" i="2"/>
  <c r="AJ145" i="2"/>
  <c r="AJ144" i="2"/>
  <c r="AJ143" i="2"/>
  <c r="AJ142" i="2"/>
  <c r="AJ141" i="2"/>
  <c r="AJ140" i="2"/>
  <c r="AJ139" i="2"/>
  <c r="AJ138" i="2"/>
  <c r="AJ137" i="2"/>
  <c r="AJ136" i="2"/>
  <c r="AJ135" i="2"/>
  <c r="AJ134" i="2"/>
  <c r="AJ133" i="2"/>
  <c r="AJ132" i="2"/>
  <c r="AJ131" i="2"/>
  <c r="AJ130" i="2"/>
  <c r="AJ129" i="2"/>
  <c r="AJ128" i="2"/>
  <c r="AJ127" i="2"/>
  <c r="AJ126" i="2"/>
  <c r="AJ125" i="2"/>
  <c r="AJ124" i="2"/>
  <c r="AJ123" i="2"/>
  <c r="AJ122" i="2"/>
  <c r="AJ121" i="2"/>
  <c r="AJ120" i="2"/>
  <c r="AJ119" i="2"/>
  <c r="AJ118" i="2"/>
  <c r="AJ117" i="2"/>
  <c r="AJ116" i="2"/>
  <c r="AJ115" i="2"/>
  <c r="AJ114" i="2"/>
  <c r="AJ113" i="2"/>
  <c r="AJ112" i="2"/>
  <c r="AJ111" i="2"/>
  <c r="AJ110" i="2"/>
  <c r="AJ109" i="2"/>
  <c r="AJ108" i="2"/>
  <c r="AJ107" i="2"/>
  <c r="AJ106" i="2"/>
  <c r="AJ105" i="2"/>
  <c r="AJ104" i="2"/>
  <c r="AJ103" i="2"/>
  <c r="AJ102" i="2"/>
  <c r="AJ101" i="2"/>
  <c r="AJ100" i="2"/>
  <c r="AJ99" i="2"/>
  <c r="AJ98" i="2"/>
  <c r="AJ97" i="2"/>
  <c r="AJ96" i="2"/>
  <c r="AJ95" i="2"/>
  <c r="AJ94" i="2"/>
  <c r="AJ93" i="2"/>
  <c r="AJ92" i="2"/>
  <c r="AJ91" i="2"/>
  <c r="AJ90" i="2"/>
  <c r="AJ89" i="2"/>
  <c r="AJ88" i="2"/>
  <c r="AJ87" i="2"/>
  <c r="AJ86" i="2"/>
  <c r="AJ85" i="2"/>
  <c r="AJ84" i="2"/>
  <c r="AJ83" i="2"/>
  <c r="AJ82" i="2"/>
  <c r="AJ81" i="2"/>
  <c r="AJ80" i="2"/>
  <c r="AJ79" i="2"/>
  <c r="AJ78" i="2"/>
  <c r="AJ77" i="2"/>
  <c r="AJ76" i="2"/>
  <c r="AJ75" i="2"/>
  <c r="AJ74" i="2"/>
  <c r="AJ73" i="2"/>
  <c r="AJ72" i="2"/>
  <c r="AJ71" i="2"/>
  <c r="AJ70" i="2"/>
  <c r="AJ69" i="2"/>
  <c r="AJ68" i="2"/>
  <c r="AJ67" i="2"/>
  <c r="AJ66" i="2"/>
  <c r="AJ65" i="2"/>
  <c r="AJ64" i="2"/>
  <c r="AJ63" i="2"/>
  <c r="AJ62" i="2"/>
  <c r="AJ61" i="2"/>
  <c r="AJ60" i="2"/>
  <c r="AJ59" i="2"/>
  <c r="AJ58" i="2"/>
  <c r="AJ57" i="2"/>
  <c r="AJ56" i="2"/>
  <c r="AJ55" i="2"/>
  <c r="AJ54" i="2"/>
  <c r="AJ53" i="2"/>
  <c r="AJ52" i="2"/>
  <c r="AJ51" i="2"/>
  <c r="AJ50" i="2"/>
  <c r="AJ49" i="2"/>
  <c r="AJ48" i="2"/>
  <c r="AJ47" i="2"/>
  <c r="AJ46" i="2"/>
  <c r="AJ45" i="2"/>
  <c r="AJ44" i="2"/>
  <c r="AJ43" i="2"/>
  <c r="AJ42" i="2"/>
  <c r="AJ41" i="2"/>
  <c r="AJ40" i="2"/>
  <c r="AJ39" i="2"/>
  <c r="AJ38" i="2"/>
  <c r="AJ37" i="2"/>
  <c r="AJ36" i="2"/>
  <c r="AJ35" i="2"/>
  <c r="AJ34" i="2"/>
  <c r="AJ33" i="2"/>
  <c r="AJ32" i="2"/>
  <c r="AJ31" i="2"/>
  <c r="AJ30" i="2"/>
  <c r="AJ29" i="2"/>
  <c r="AJ28" i="2"/>
  <c r="AJ27" i="2"/>
  <c r="AJ26" i="2"/>
  <c r="AJ25" i="2"/>
  <c r="AJ24" i="2"/>
  <c r="AJ23" i="2"/>
  <c r="AJ22" i="2"/>
  <c r="AJ21" i="2"/>
  <c r="AJ20" i="2"/>
  <c r="AJ19" i="2"/>
  <c r="AJ18" i="2"/>
  <c r="AJ17" i="2"/>
  <c r="AJ16" i="2"/>
  <c r="AJ15" i="2"/>
  <c r="AJ14" i="2"/>
  <c r="AJ13" i="2"/>
  <c r="AJ12" i="2"/>
  <c r="AJ11" i="2"/>
  <c r="AJ10" i="2"/>
  <c r="AJ9" i="2"/>
  <c r="AJ8" i="2"/>
  <c r="AJ7" i="2"/>
  <c r="AJ6" i="2"/>
  <c r="AJ5" i="2"/>
  <c r="AJ4" i="2"/>
  <c r="AI3003" i="2"/>
  <c r="AI3002" i="2"/>
  <c r="AI3001" i="2"/>
  <c r="AI3000" i="2"/>
  <c r="AI2999" i="2"/>
  <c r="AI2998" i="2"/>
  <c r="AI2997" i="2"/>
  <c r="AI2996" i="2"/>
  <c r="AI2995" i="2"/>
  <c r="AI2994" i="2"/>
  <c r="AI2993" i="2"/>
  <c r="AI2992" i="2"/>
  <c r="AI2991" i="2"/>
  <c r="AI2990" i="2"/>
  <c r="AI2989" i="2"/>
  <c r="AI2988" i="2"/>
  <c r="AI2987" i="2"/>
  <c r="AI2986" i="2"/>
  <c r="AI2985" i="2"/>
  <c r="AI2984" i="2"/>
  <c r="AI2983" i="2"/>
  <c r="AI2982" i="2"/>
  <c r="AI2981" i="2"/>
  <c r="AI2980" i="2"/>
  <c r="AI2979" i="2"/>
  <c r="AI2978" i="2"/>
  <c r="AI2977" i="2"/>
  <c r="AI2976" i="2"/>
  <c r="AI2975" i="2"/>
  <c r="AI2974" i="2"/>
  <c r="AI2973" i="2"/>
  <c r="AI2972" i="2"/>
  <c r="AI2971" i="2"/>
  <c r="AI2970" i="2"/>
  <c r="AI2969" i="2"/>
  <c r="AI2968" i="2"/>
  <c r="AI2967" i="2"/>
  <c r="AI2966" i="2"/>
  <c r="AI2965" i="2"/>
  <c r="AI2964" i="2"/>
  <c r="AI2963" i="2"/>
  <c r="AI2962" i="2"/>
  <c r="AI2961" i="2"/>
  <c r="AI2960" i="2"/>
  <c r="AI2959" i="2"/>
  <c r="AI2958" i="2"/>
  <c r="AI2957" i="2"/>
  <c r="AI2956" i="2"/>
  <c r="AI2955" i="2"/>
  <c r="AI2954" i="2"/>
  <c r="AI2953" i="2"/>
  <c r="AI2952" i="2"/>
  <c r="AI2951" i="2"/>
  <c r="AI2950" i="2"/>
  <c r="AI2949" i="2"/>
  <c r="AI2948" i="2"/>
  <c r="AI2947" i="2"/>
  <c r="AI2946" i="2"/>
  <c r="AI2945" i="2"/>
  <c r="AI2944" i="2"/>
  <c r="AI2943" i="2"/>
  <c r="AI2942" i="2"/>
  <c r="AI2941" i="2"/>
  <c r="AI2940" i="2"/>
  <c r="AI2939" i="2"/>
  <c r="AI2938" i="2"/>
  <c r="AI2937" i="2"/>
  <c r="AI2936" i="2"/>
  <c r="AI2935" i="2"/>
  <c r="AI2934" i="2"/>
  <c r="AI2933" i="2"/>
  <c r="AI2932" i="2"/>
  <c r="AI2931" i="2"/>
  <c r="AI2930" i="2"/>
  <c r="AI2929" i="2"/>
  <c r="AI2928" i="2"/>
  <c r="AI2927" i="2"/>
  <c r="AI2926" i="2"/>
  <c r="AI2925" i="2"/>
  <c r="AI2924" i="2"/>
  <c r="AI2923" i="2"/>
  <c r="AI2922" i="2"/>
  <c r="AI2921" i="2"/>
  <c r="AI2920" i="2"/>
  <c r="AI2919" i="2"/>
  <c r="AI2918" i="2"/>
  <c r="AI2917" i="2"/>
  <c r="AI2916" i="2"/>
  <c r="AI2915" i="2"/>
  <c r="AI2914" i="2"/>
  <c r="AI2913" i="2"/>
  <c r="AI2912" i="2"/>
  <c r="AI2911" i="2"/>
  <c r="AI2910" i="2"/>
  <c r="AI2909" i="2"/>
  <c r="AI2908" i="2"/>
  <c r="AI2907" i="2"/>
  <c r="AI2906" i="2"/>
  <c r="AI2905" i="2"/>
  <c r="AI2904" i="2"/>
  <c r="AI2903" i="2"/>
  <c r="AI2902" i="2"/>
  <c r="AI2901" i="2"/>
  <c r="AI2900" i="2"/>
  <c r="AI2899" i="2"/>
  <c r="AI2898" i="2"/>
  <c r="AI2897" i="2"/>
  <c r="AI2896" i="2"/>
  <c r="AI2895" i="2"/>
  <c r="AI2894" i="2"/>
  <c r="AI2893" i="2"/>
  <c r="AI2892" i="2"/>
  <c r="AI2891" i="2"/>
  <c r="AI2890" i="2"/>
  <c r="AI2889" i="2"/>
  <c r="AI2888" i="2"/>
  <c r="AI2887" i="2"/>
  <c r="AI2886" i="2"/>
  <c r="AI2885" i="2"/>
  <c r="AI2884" i="2"/>
  <c r="AI2883" i="2"/>
  <c r="AI2882" i="2"/>
  <c r="AI2881" i="2"/>
  <c r="AI2880" i="2"/>
  <c r="AI2879" i="2"/>
  <c r="AI2878" i="2"/>
  <c r="AI2877" i="2"/>
  <c r="AI2876" i="2"/>
  <c r="AI2875" i="2"/>
  <c r="AI2874" i="2"/>
  <c r="AI2873" i="2"/>
  <c r="AI2872" i="2"/>
  <c r="AI2871" i="2"/>
  <c r="AI2870" i="2"/>
  <c r="AI2869" i="2"/>
  <c r="AI2868" i="2"/>
  <c r="AI2867" i="2"/>
  <c r="AI2866" i="2"/>
  <c r="AI2865" i="2"/>
  <c r="AI2864" i="2"/>
  <c r="AI2863" i="2"/>
  <c r="AI2862" i="2"/>
  <c r="AI2861" i="2"/>
  <c r="AI2860" i="2"/>
  <c r="AI2859" i="2"/>
  <c r="AI2858" i="2"/>
  <c r="AI2857" i="2"/>
  <c r="AI2856" i="2"/>
  <c r="AI2855" i="2"/>
  <c r="AI2854" i="2"/>
  <c r="AI2853" i="2"/>
  <c r="AI2852" i="2"/>
  <c r="AI2851" i="2"/>
  <c r="AI2850" i="2"/>
  <c r="AI2849" i="2"/>
  <c r="AI2848" i="2"/>
  <c r="AI2847" i="2"/>
  <c r="AI2846" i="2"/>
  <c r="AI2845" i="2"/>
  <c r="AI2844" i="2"/>
  <c r="AI2843" i="2"/>
  <c r="AI2842" i="2"/>
  <c r="AI2841" i="2"/>
  <c r="AI2840" i="2"/>
  <c r="AI2839" i="2"/>
  <c r="AI2838" i="2"/>
  <c r="AI2837" i="2"/>
  <c r="AI2836" i="2"/>
  <c r="AI2835" i="2"/>
  <c r="AI2834" i="2"/>
  <c r="AI2833" i="2"/>
  <c r="AI2832" i="2"/>
  <c r="AI2831" i="2"/>
  <c r="AI2830" i="2"/>
  <c r="AI2829" i="2"/>
  <c r="AI2828" i="2"/>
  <c r="AI2827" i="2"/>
  <c r="AI2826" i="2"/>
  <c r="AI2825" i="2"/>
  <c r="AI2824" i="2"/>
  <c r="AI2823" i="2"/>
  <c r="AI2822" i="2"/>
  <c r="AI2821" i="2"/>
  <c r="AI2820" i="2"/>
  <c r="AI2819" i="2"/>
  <c r="AI2818" i="2"/>
  <c r="AI2817" i="2"/>
  <c r="AI2816" i="2"/>
  <c r="AI2815" i="2"/>
  <c r="AI2814" i="2"/>
  <c r="AI2813" i="2"/>
  <c r="AI2812" i="2"/>
  <c r="AI2811" i="2"/>
  <c r="AI2810" i="2"/>
  <c r="AI2809" i="2"/>
  <c r="AI2808" i="2"/>
  <c r="AI2807" i="2"/>
  <c r="AI2806" i="2"/>
  <c r="AI2805" i="2"/>
  <c r="AI2804" i="2"/>
  <c r="AI2803" i="2"/>
  <c r="AI2802" i="2"/>
  <c r="AI2801" i="2"/>
  <c r="AI2800" i="2"/>
  <c r="AI2799" i="2"/>
  <c r="AI2798" i="2"/>
  <c r="AI2797" i="2"/>
  <c r="AI2796" i="2"/>
  <c r="AI2795" i="2"/>
  <c r="AI2794" i="2"/>
  <c r="AI2793" i="2"/>
  <c r="AI2792" i="2"/>
  <c r="AI2791" i="2"/>
  <c r="AI2790" i="2"/>
  <c r="AI2789" i="2"/>
  <c r="AI2788" i="2"/>
  <c r="AI2787" i="2"/>
  <c r="AI2786" i="2"/>
  <c r="AI2785" i="2"/>
  <c r="AI2784" i="2"/>
  <c r="AI2783" i="2"/>
  <c r="AI2782" i="2"/>
  <c r="AI2781" i="2"/>
  <c r="AI2780" i="2"/>
  <c r="AI2779" i="2"/>
  <c r="AI2778" i="2"/>
  <c r="AI2777" i="2"/>
  <c r="AI2776" i="2"/>
  <c r="AI2775" i="2"/>
  <c r="AI2774" i="2"/>
  <c r="AI2773" i="2"/>
  <c r="AI2772" i="2"/>
  <c r="AI2771" i="2"/>
  <c r="AI2770" i="2"/>
  <c r="AI2769" i="2"/>
  <c r="AI2768" i="2"/>
  <c r="AI2767" i="2"/>
  <c r="AI2766" i="2"/>
  <c r="AI2765" i="2"/>
  <c r="AI2764" i="2"/>
  <c r="AI2763" i="2"/>
  <c r="AI2762" i="2"/>
  <c r="AI2761" i="2"/>
  <c r="AI2760" i="2"/>
  <c r="AI2759" i="2"/>
  <c r="AI2758" i="2"/>
  <c r="AI2757" i="2"/>
  <c r="AI2756" i="2"/>
  <c r="AI2755" i="2"/>
  <c r="AI2754" i="2"/>
  <c r="AI2753" i="2"/>
  <c r="AI2752" i="2"/>
  <c r="AI2751" i="2"/>
  <c r="AI2750" i="2"/>
  <c r="AI2749" i="2"/>
  <c r="AI2748" i="2"/>
  <c r="AI2747" i="2"/>
  <c r="AI2746" i="2"/>
  <c r="AI2745" i="2"/>
  <c r="AI2744" i="2"/>
  <c r="AI2743" i="2"/>
  <c r="AI2742" i="2"/>
  <c r="AI2741" i="2"/>
  <c r="AI2740" i="2"/>
  <c r="AI2739" i="2"/>
  <c r="AI2738" i="2"/>
  <c r="AI2737" i="2"/>
  <c r="AI2736" i="2"/>
  <c r="AI2735" i="2"/>
  <c r="AI2734" i="2"/>
  <c r="AI2733" i="2"/>
  <c r="AI2732" i="2"/>
  <c r="AI2731" i="2"/>
  <c r="AI2730" i="2"/>
  <c r="AI2729" i="2"/>
  <c r="AI2728" i="2"/>
  <c r="AI2727" i="2"/>
  <c r="AI2726" i="2"/>
  <c r="AI2725" i="2"/>
  <c r="AI2724" i="2"/>
  <c r="AI2723" i="2"/>
  <c r="AI2722" i="2"/>
  <c r="AI2721" i="2"/>
  <c r="AI2720" i="2"/>
  <c r="AI2719" i="2"/>
  <c r="AI2718" i="2"/>
  <c r="AI2717" i="2"/>
  <c r="AI2716" i="2"/>
  <c r="AI2715" i="2"/>
  <c r="AI2714" i="2"/>
  <c r="AI2713" i="2"/>
  <c r="AI2712" i="2"/>
  <c r="AI2711" i="2"/>
  <c r="AI2710" i="2"/>
  <c r="AI2709" i="2"/>
  <c r="AI2708" i="2"/>
  <c r="AI2707" i="2"/>
  <c r="AI2706" i="2"/>
  <c r="AI2705" i="2"/>
  <c r="AI2704" i="2"/>
  <c r="AI2703" i="2"/>
  <c r="AI2702" i="2"/>
  <c r="AI2701" i="2"/>
  <c r="AI2700" i="2"/>
  <c r="AI2699" i="2"/>
  <c r="AI2698" i="2"/>
  <c r="AI2697" i="2"/>
  <c r="AI2696" i="2"/>
  <c r="AI2695" i="2"/>
  <c r="AI2694" i="2"/>
  <c r="AI2693" i="2"/>
  <c r="AI2692" i="2"/>
  <c r="AI2691" i="2"/>
  <c r="AI2690" i="2"/>
  <c r="AI2689" i="2"/>
  <c r="AI2688" i="2"/>
  <c r="AI2687" i="2"/>
  <c r="AI2686" i="2"/>
  <c r="AI2685" i="2"/>
  <c r="AI2684" i="2"/>
  <c r="AI2683" i="2"/>
  <c r="AI2682" i="2"/>
  <c r="AI2681" i="2"/>
  <c r="AI2680" i="2"/>
  <c r="AI2679" i="2"/>
  <c r="AI2678" i="2"/>
  <c r="AI2677" i="2"/>
  <c r="AI2676" i="2"/>
  <c r="AI2675" i="2"/>
  <c r="AI2674" i="2"/>
  <c r="AI2673" i="2"/>
  <c r="AI2672" i="2"/>
  <c r="AI2671" i="2"/>
  <c r="AI2670" i="2"/>
  <c r="AI2669" i="2"/>
  <c r="AI2668" i="2"/>
  <c r="AI2667" i="2"/>
  <c r="AI2666" i="2"/>
  <c r="AI2665" i="2"/>
  <c r="AI2664" i="2"/>
  <c r="AI2663" i="2"/>
  <c r="AI2662" i="2"/>
  <c r="AI2661" i="2"/>
  <c r="AI2660" i="2"/>
  <c r="AI2659" i="2"/>
  <c r="AI2658" i="2"/>
  <c r="AI2657" i="2"/>
  <c r="AI2656" i="2"/>
  <c r="AI2655" i="2"/>
  <c r="AI2654" i="2"/>
  <c r="AI2653" i="2"/>
  <c r="AI2652" i="2"/>
  <c r="AI2651" i="2"/>
  <c r="AI2650" i="2"/>
  <c r="AI2649" i="2"/>
  <c r="AI2648" i="2"/>
  <c r="AI2647" i="2"/>
  <c r="AI2646" i="2"/>
  <c r="AI2645" i="2"/>
  <c r="AI2644" i="2"/>
  <c r="AI2643" i="2"/>
  <c r="AI2642" i="2"/>
  <c r="AI2641" i="2"/>
  <c r="AI2640" i="2"/>
  <c r="AI2639" i="2"/>
  <c r="AI2638" i="2"/>
  <c r="AI2637" i="2"/>
  <c r="AI2636" i="2"/>
  <c r="AI2635" i="2"/>
  <c r="AI2634" i="2"/>
  <c r="AI2633" i="2"/>
  <c r="AI2632" i="2"/>
  <c r="AI2631" i="2"/>
  <c r="AI2630" i="2"/>
  <c r="AI2629" i="2"/>
  <c r="AI2628" i="2"/>
  <c r="AI2627" i="2"/>
  <c r="AI2626" i="2"/>
  <c r="AI2625" i="2"/>
  <c r="AI2624" i="2"/>
  <c r="AI2623" i="2"/>
  <c r="AI2622" i="2"/>
  <c r="AI2621" i="2"/>
  <c r="AI2620" i="2"/>
  <c r="AI2619" i="2"/>
  <c r="AI2618" i="2"/>
  <c r="AI2617" i="2"/>
  <c r="AI2616" i="2"/>
  <c r="AI2615" i="2"/>
  <c r="AI2614" i="2"/>
  <c r="AI2613" i="2"/>
  <c r="AI2612" i="2"/>
  <c r="AI2611" i="2"/>
  <c r="AI2610" i="2"/>
  <c r="AI2609" i="2"/>
  <c r="AI2608" i="2"/>
  <c r="AI2607" i="2"/>
  <c r="AI2606" i="2"/>
  <c r="AI2605" i="2"/>
  <c r="AI2604" i="2"/>
  <c r="AI2603" i="2"/>
  <c r="AI2602" i="2"/>
  <c r="AI2601" i="2"/>
  <c r="AI2600" i="2"/>
  <c r="AI2599" i="2"/>
  <c r="AI2598" i="2"/>
  <c r="AI2597" i="2"/>
  <c r="AI2596" i="2"/>
  <c r="AI2595" i="2"/>
  <c r="AI2594" i="2"/>
  <c r="AI2593" i="2"/>
  <c r="AI2592" i="2"/>
  <c r="AI2591" i="2"/>
  <c r="AI2590" i="2"/>
  <c r="AI2589" i="2"/>
  <c r="AI2588" i="2"/>
  <c r="AI2587" i="2"/>
  <c r="AI2586" i="2"/>
  <c r="AI2585" i="2"/>
  <c r="AI2584" i="2"/>
  <c r="AI2583" i="2"/>
  <c r="AI2582" i="2"/>
  <c r="AI2581" i="2"/>
  <c r="AI2580" i="2"/>
  <c r="AI2579" i="2"/>
  <c r="AI2578" i="2"/>
  <c r="AI2577" i="2"/>
  <c r="AI2576" i="2"/>
  <c r="AI2575" i="2"/>
  <c r="AI2574" i="2"/>
  <c r="AI2573" i="2"/>
  <c r="AI2572" i="2"/>
  <c r="AI2571" i="2"/>
  <c r="AI2570" i="2"/>
  <c r="AI2569" i="2"/>
  <c r="AI2568" i="2"/>
  <c r="AI2567" i="2"/>
  <c r="AI2566" i="2"/>
  <c r="AI2565" i="2"/>
  <c r="AI2564" i="2"/>
  <c r="AI2563" i="2"/>
  <c r="AI2562" i="2"/>
  <c r="AI2561" i="2"/>
  <c r="AI2560" i="2"/>
  <c r="AI2559" i="2"/>
  <c r="AI2558" i="2"/>
  <c r="AI2557" i="2"/>
  <c r="AI2556" i="2"/>
  <c r="AI2555" i="2"/>
  <c r="AI2554" i="2"/>
  <c r="AI2553" i="2"/>
  <c r="AI2552" i="2"/>
  <c r="AI2551" i="2"/>
  <c r="AI2550" i="2"/>
  <c r="AI2549" i="2"/>
  <c r="AI2548" i="2"/>
  <c r="AI2547" i="2"/>
  <c r="AI2546" i="2"/>
  <c r="AI2545" i="2"/>
  <c r="AI2544" i="2"/>
  <c r="AI2543" i="2"/>
  <c r="AI2542" i="2"/>
  <c r="AI2541" i="2"/>
  <c r="AI2540" i="2"/>
  <c r="AI2539" i="2"/>
  <c r="AI2538" i="2"/>
  <c r="AI2537" i="2"/>
  <c r="AI2536" i="2"/>
  <c r="AI2535" i="2"/>
  <c r="AI2534" i="2"/>
  <c r="AI2533" i="2"/>
  <c r="AI2532" i="2"/>
  <c r="AI2531" i="2"/>
  <c r="AI2530" i="2"/>
  <c r="AI2529" i="2"/>
  <c r="AI2528" i="2"/>
  <c r="AI2527" i="2"/>
  <c r="AI2526" i="2"/>
  <c r="AI2525" i="2"/>
  <c r="AI2524" i="2"/>
  <c r="AI2523" i="2"/>
  <c r="AI2522" i="2"/>
  <c r="AI2521" i="2"/>
  <c r="AI2520" i="2"/>
  <c r="AI2519" i="2"/>
  <c r="AI2518" i="2"/>
  <c r="AI2517" i="2"/>
  <c r="AI2516" i="2"/>
  <c r="AI2515" i="2"/>
  <c r="AI2514" i="2"/>
  <c r="AI2513" i="2"/>
  <c r="AI2512" i="2"/>
  <c r="AI2511" i="2"/>
  <c r="AI2510" i="2"/>
  <c r="AI2509" i="2"/>
  <c r="AI2508" i="2"/>
  <c r="AI2507" i="2"/>
  <c r="AI2506" i="2"/>
  <c r="AI2505" i="2"/>
  <c r="AI2504" i="2"/>
  <c r="AI2503" i="2"/>
  <c r="AI2502" i="2"/>
  <c r="AI2501" i="2"/>
  <c r="AI2500" i="2"/>
  <c r="AI2499" i="2"/>
  <c r="AI2498" i="2"/>
  <c r="AI2497" i="2"/>
  <c r="AI2496" i="2"/>
  <c r="AI2495" i="2"/>
  <c r="AI2494" i="2"/>
  <c r="AI2493" i="2"/>
  <c r="AI2492" i="2"/>
  <c r="AI2491" i="2"/>
  <c r="AI2490" i="2"/>
  <c r="AI2489" i="2"/>
  <c r="AI2488" i="2"/>
  <c r="AI2487" i="2"/>
  <c r="AI2486" i="2"/>
  <c r="AI2485" i="2"/>
  <c r="AI2484" i="2"/>
  <c r="AI2483" i="2"/>
  <c r="AI2482" i="2"/>
  <c r="AI2481" i="2"/>
  <c r="AI2480" i="2"/>
  <c r="AI2479" i="2"/>
  <c r="AI2478" i="2"/>
  <c r="AI2477" i="2"/>
  <c r="AI2476" i="2"/>
  <c r="AI2475" i="2"/>
  <c r="AI2474" i="2"/>
  <c r="AI2473" i="2"/>
  <c r="AI2472" i="2"/>
  <c r="AI2471" i="2"/>
  <c r="AI2470" i="2"/>
  <c r="AI2469" i="2"/>
  <c r="AI2468" i="2"/>
  <c r="AI2467" i="2"/>
  <c r="AI2466" i="2"/>
  <c r="AI2465" i="2"/>
  <c r="AI2464" i="2"/>
  <c r="AI2463" i="2"/>
  <c r="AI2462" i="2"/>
  <c r="AI2461" i="2"/>
  <c r="AI2460" i="2"/>
  <c r="AI2459" i="2"/>
  <c r="AI2458" i="2"/>
  <c r="AI2457" i="2"/>
  <c r="AI2456" i="2"/>
  <c r="AI2455" i="2"/>
  <c r="AI2454" i="2"/>
  <c r="AI2453" i="2"/>
  <c r="AI2452" i="2"/>
  <c r="AI2451" i="2"/>
  <c r="AI2450" i="2"/>
  <c r="AI2449" i="2"/>
  <c r="AI2448" i="2"/>
  <c r="AI2447" i="2"/>
  <c r="AI2446" i="2"/>
  <c r="AI2445" i="2"/>
  <c r="AI2444" i="2"/>
  <c r="AI2443" i="2"/>
  <c r="AI2442" i="2"/>
  <c r="AI2441" i="2"/>
  <c r="AI2440" i="2"/>
  <c r="AI2439" i="2"/>
  <c r="AI2438" i="2"/>
  <c r="AI2437" i="2"/>
  <c r="AI2436" i="2"/>
  <c r="AI2435" i="2"/>
  <c r="AI2434" i="2"/>
  <c r="AI2433" i="2"/>
  <c r="AI2432" i="2"/>
  <c r="AI2431" i="2"/>
  <c r="AI2430" i="2"/>
  <c r="AI2429" i="2"/>
  <c r="AI2428" i="2"/>
  <c r="AI2427" i="2"/>
  <c r="AI2426" i="2"/>
  <c r="AI2425" i="2"/>
  <c r="AI2424" i="2"/>
  <c r="AI2423" i="2"/>
  <c r="AI2422" i="2"/>
  <c r="AI2421" i="2"/>
  <c r="AI2420" i="2"/>
  <c r="AI2419" i="2"/>
  <c r="AI2418" i="2"/>
  <c r="AI2417" i="2"/>
  <c r="AI2416" i="2"/>
  <c r="AI2415" i="2"/>
  <c r="AI2414" i="2"/>
  <c r="AI2413" i="2"/>
  <c r="AI2412" i="2"/>
  <c r="AI2411" i="2"/>
  <c r="AI2410" i="2"/>
  <c r="AI2409" i="2"/>
  <c r="AI2408" i="2"/>
  <c r="AI2407" i="2"/>
  <c r="AI2406" i="2"/>
  <c r="AI2405" i="2"/>
  <c r="AI2404" i="2"/>
  <c r="AI2403" i="2"/>
  <c r="AI2402" i="2"/>
  <c r="AI2401" i="2"/>
  <c r="AI2400" i="2"/>
  <c r="AI2399" i="2"/>
  <c r="AI2398" i="2"/>
  <c r="AI2397" i="2"/>
  <c r="AI2396" i="2"/>
  <c r="AI2395" i="2"/>
  <c r="AI2394" i="2"/>
  <c r="AI2393" i="2"/>
  <c r="AI2392" i="2"/>
  <c r="AI2391" i="2"/>
  <c r="AI2390" i="2"/>
  <c r="AI2389" i="2"/>
  <c r="AI2388" i="2"/>
  <c r="AI2387" i="2"/>
  <c r="AI2386" i="2"/>
  <c r="AI2385" i="2"/>
  <c r="AI2384" i="2"/>
  <c r="AI2383" i="2"/>
  <c r="AI2382" i="2"/>
  <c r="AI2381" i="2"/>
  <c r="AI2380" i="2"/>
  <c r="AI2379" i="2"/>
  <c r="AI2378" i="2"/>
  <c r="AI2377" i="2"/>
  <c r="AI2376" i="2"/>
  <c r="AI2375" i="2"/>
  <c r="AI2374" i="2"/>
  <c r="AI2373" i="2"/>
  <c r="AI2372" i="2"/>
  <c r="AI2371" i="2"/>
  <c r="AI2370" i="2"/>
  <c r="AI2369" i="2"/>
  <c r="AI2368" i="2"/>
  <c r="AI2367" i="2"/>
  <c r="AI2366" i="2"/>
  <c r="AI2365" i="2"/>
  <c r="AI2364" i="2"/>
  <c r="AI2363" i="2"/>
  <c r="AI2362" i="2"/>
  <c r="AI2361" i="2"/>
  <c r="AI2360" i="2"/>
  <c r="AI2359" i="2"/>
  <c r="AI2358" i="2"/>
  <c r="AI2357" i="2"/>
  <c r="AI2356" i="2"/>
  <c r="AI2355" i="2"/>
  <c r="AI2354" i="2"/>
  <c r="AI2353" i="2"/>
  <c r="AI2352" i="2"/>
  <c r="AI2351" i="2"/>
  <c r="AI2350" i="2"/>
  <c r="AI2349" i="2"/>
  <c r="AI2348" i="2"/>
  <c r="AI2347" i="2"/>
  <c r="AI2346" i="2"/>
  <c r="AI2345" i="2"/>
  <c r="AI2344" i="2"/>
  <c r="AI2343" i="2"/>
  <c r="AI2342" i="2"/>
  <c r="AI2341" i="2"/>
  <c r="AI2340" i="2"/>
  <c r="AI2339" i="2"/>
  <c r="AI2338" i="2"/>
  <c r="AI2337" i="2"/>
  <c r="AI2336" i="2"/>
  <c r="AI2335" i="2"/>
  <c r="AI2334" i="2"/>
  <c r="AI2333" i="2"/>
  <c r="AI2332" i="2"/>
  <c r="AI2331" i="2"/>
  <c r="AI2330" i="2"/>
  <c r="AI2329" i="2"/>
  <c r="AI2328" i="2"/>
  <c r="AI2327" i="2"/>
  <c r="AI2326" i="2"/>
  <c r="AI2325" i="2"/>
  <c r="AI2324" i="2"/>
  <c r="AI2323" i="2"/>
  <c r="AI2322" i="2"/>
  <c r="AI2321" i="2"/>
  <c r="AI2320" i="2"/>
  <c r="AI2319" i="2"/>
  <c r="AI2318" i="2"/>
  <c r="AI2317" i="2"/>
  <c r="AI2316" i="2"/>
  <c r="AI2315" i="2"/>
  <c r="AI2314" i="2"/>
  <c r="AI2313" i="2"/>
  <c r="AI2312" i="2"/>
  <c r="AI2311" i="2"/>
  <c r="AI2310" i="2"/>
  <c r="AI2309" i="2"/>
  <c r="AI2308" i="2"/>
  <c r="AI2307" i="2"/>
  <c r="AI2306" i="2"/>
  <c r="AI2305" i="2"/>
  <c r="AI2304" i="2"/>
  <c r="AI2303" i="2"/>
  <c r="AI2302" i="2"/>
  <c r="AI2301" i="2"/>
  <c r="AI2300" i="2"/>
  <c r="AI2299" i="2"/>
  <c r="AI2298" i="2"/>
  <c r="AI2297" i="2"/>
  <c r="AI2296" i="2"/>
  <c r="AI2295" i="2"/>
  <c r="AI2294" i="2"/>
  <c r="AI2293" i="2"/>
  <c r="AI2292" i="2"/>
  <c r="AI2291" i="2"/>
  <c r="AI2290" i="2"/>
  <c r="AI2289" i="2"/>
  <c r="AI2288" i="2"/>
  <c r="AI2287" i="2"/>
  <c r="AI2286" i="2"/>
  <c r="AI2285" i="2"/>
  <c r="AI2284" i="2"/>
  <c r="AI2283" i="2"/>
  <c r="AI2282" i="2"/>
  <c r="AI2281" i="2"/>
  <c r="AI2280" i="2"/>
  <c r="AI2279" i="2"/>
  <c r="AI2278" i="2"/>
  <c r="AI2277" i="2"/>
  <c r="AI2276" i="2"/>
  <c r="AI2275" i="2"/>
  <c r="AI2274" i="2"/>
  <c r="AI2273" i="2"/>
  <c r="AI2272" i="2"/>
  <c r="AI2271" i="2"/>
  <c r="AI2270" i="2"/>
  <c r="AI2269" i="2"/>
  <c r="AI2268" i="2"/>
  <c r="AI2267" i="2"/>
  <c r="AI2266" i="2"/>
  <c r="AI2265" i="2"/>
  <c r="AI2264" i="2"/>
  <c r="AI2263" i="2"/>
  <c r="AI2262" i="2"/>
  <c r="AI2261" i="2"/>
  <c r="AI2260" i="2"/>
  <c r="AI2259" i="2"/>
  <c r="AI2258" i="2"/>
  <c r="AI2257" i="2"/>
  <c r="AI2256" i="2"/>
  <c r="AI2255" i="2"/>
  <c r="AI2254" i="2"/>
  <c r="AI2253" i="2"/>
  <c r="AI2252" i="2"/>
  <c r="AI2251" i="2"/>
  <c r="AI2250" i="2"/>
  <c r="AI2249" i="2"/>
  <c r="AI2248" i="2"/>
  <c r="AI2247" i="2"/>
  <c r="AI2246" i="2"/>
  <c r="AI2245" i="2"/>
  <c r="AI2244" i="2"/>
  <c r="AI2243" i="2"/>
  <c r="AI2242" i="2"/>
  <c r="AI2241" i="2"/>
  <c r="AI2240" i="2"/>
  <c r="AI2239" i="2"/>
  <c r="AI2238" i="2"/>
  <c r="AI2237" i="2"/>
  <c r="AI2236" i="2"/>
  <c r="AI2235" i="2"/>
  <c r="AI2234" i="2"/>
  <c r="AI2233" i="2"/>
  <c r="AI2232" i="2"/>
  <c r="AI2231" i="2"/>
  <c r="AI2230" i="2"/>
  <c r="AI2229" i="2"/>
  <c r="AI2228" i="2"/>
  <c r="AI2227" i="2"/>
  <c r="AI2226" i="2"/>
  <c r="AI2225" i="2"/>
  <c r="AI2224" i="2"/>
  <c r="AI2223" i="2"/>
  <c r="AI2222" i="2"/>
  <c r="AI2221" i="2"/>
  <c r="AI2220" i="2"/>
  <c r="AI2219" i="2"/>
  <c r="AI2218" i="2"/>
  <c r="AI2217" i="2"/>
  <c r="AI2216" i="2"/>
  <c r="AI2215" i="2"/>
  <c r="AI2214" i="2"/>
  <c r="AI2213" i="2"/>
  <c r="AI2212" i="2"/>
  <c r="AI2211" i="2"/>
  <c r="AI2210" i="2"/>
  <c r="AI2209" i="2"/>
  <c r="AI2208" i="2"/>
  <c r="AI2207" i="2"/>
  <c r="AI2206" i="2"/>
  <c r="AI2205" i="2"/>
  <c r="AI2204" i="2"/>
  <c r="AI2203" i="2"/>
  <c r="AI2202" i="2"/>
  <c r="AI2201" i="2"/>
  <c r="AI2200" i="2"/>
  <c r="AI2199" i="2"/>
  <c r="AI2198" i="2"/>
  <c r="AI2197" i="2"/>
  <c r="AI2196" i="2"/>
  <c r="AI2195" i="2"/>
  <c r="AI2194" i="2"/>
  <c r="AI2193" i="2"/>
  <c r="AI2192" i="2"/>
  <c r="AI2191" i="2"/>
  <c r="AI2190" i="2"/>
  <c r="AI2189" i="2"/>
  <c r="AI2188" i="2"/>
  <c r="AI2187" i="2"/>
  <c r="AI2186" i="2"/>
  <c r="AI2185" i="2"/>
  <c r="AI2184" i="2"/>
  <c r="AI2183" i="2"/>
  <c r="AI2182" i="2"/>
  <c r="AI2181" i="2"/>
  <c r="AI2180" i="2"/>
  <c r="AI2179" i="2"/>
  <c r="AI2178" i="2"/>
  <c r="AI2177" i="2"/>
  <c r="AI2176" i="2"/>
  <c r="AI2175" i="2"/>
  <c r="AI2174" i="2"/>
  <c r="AI2173" i="2"/>
  <c r="AI2172" i="2"/>
  <c r="AI2171" i="2"/>
  <c r="AI2170" i="2"/>
  <c r="AI2169" i="2"/>
  <c r="AI2168" i="2"/>
  <c r="AI2167" i="2"/>
  <c r="AI2166" i="2"/>
  <c r="AI2165" i="2"/>
  <c r="AI2164" i="2"/>
  <c r="AI2163" i="2"/>
  <c r="AI2162" i="2"/>
  <c r="AI2161" i="2"/>
  <c r="AI2160" i="2"/>
  <c r="AI2159" i="2"/>
  <c r="AI2158" i="2"/>
  <c r="AI2157" i="2"/>
  <c r="AI2156" i="2"/>
  <c r="AI2155" i="2"/>
  <c r="AI2154" i="2"/>
  <c r="AI2153" i="2"/>
  <c r="AI2152" i="2"/>
  <c r="AI2151" i="2"/>
  <c r="AI2150" i="2"/>
  <c r="AI2149" i="2"/>
  <c r="AI2148" i="2"/>
  <c r="AI2147" i="2"/>
  <c r="AI2146" i="2"/>
  <c r="AI2145" i="2"/>
  <c r="AI2144" i="2"/>
  <c r="AI2143" i="2"/>
  <c r="AI2142" i="2"/>
  <c r="AI2141" i="2"/>
  <c r="AI2140" i="2"/>
  <c r="AI2139" i="2"/>
  <c r="AI2138" i="2"/>
  <c r="AI2137" i="2"/>
  <c r="AI2136" i="2"/>
  <c r="AI2135" i="2"/>
  <c r="AI2134" i="2"/>
  <c r="AI2133" i="2"/>
  <c r="AI2132" i="2"/>
  <c r="AI2131" i="2"/>
  <c r="AI2130" i="2"/>
  <c r="AI2129" i="2"/>
  <c r="AI2128" i="2"/>
  <c r="AI2127" i="2"/>
  <c r="AI2126" i="2"/>
  <c r="AI2125" i="2"/>
  <c r="AI2124" i="2"/>
  <c r="AI2123" i="2"/>
  <c r="AI2122" i="2"/>
  <c r="AI2121" i="2"/>
  <c r="AI2120" i="2"/>
  <c r="AI2119" i="2"/>
  <c r="AI2118" i="2"/>
  <c r="AI2117" i="2"/>
  <c r="AI2116" i="2"/>
  <c r="AI2115" i="2"/>
  <c r="AI2114" i="2"/>
  <c r="AI2113" i="2"/>
  <c r="AI2112" i="2"/>
  <c r="AI2111" i="2"/>
  <c r="AI2110" i="2"/>
  <c r="AI2109" i="2"/>
  <c r="AI2108" i="2"/>
  <c r="AI2107" i="2"/>
  <c r="AI2106" i="2"/>
  <c r="AI2105" i="2"/>
  <c r="AI2104" i="2"/>
  <c r="AI2103" i="2"/>
  <c r="AI2102" i="2"/>
  <c r="AI2101" i="2"/>
  <c r="AI2100" i="2"/>
  <c r="AI2099" i="2"/>
  <c r="AI2098" i="2"/>
  <c r="AI2097" i="2"/>
  <c r="AI2096" i="2"/>
  <c r="AI2095" i="2"/>
  <c r="AI2094" i="2"/>
  <c r="AI2093" i="2"/>
  <c r="AI2092" i="2"/>
  <c r="AI2091" i="2"/>
  <c r="AI2090" i="2"/>
  <c r="AI2089" i="2"/>
  <c r="AI2088" i="2"/>
  <c r="AI2087" i="2"/>
  <c r="AI2086" i="2"/>
  <c r="AI2085" i="2"/>
  <c r="AI2084" i="2"/>
  <c r="AI2083" i="2"/>
  <c r="AI2082" i="2"/>
  <c r="AI2081" i="2"/>
  <c r="AI2080" i="2"/>
  <c r="AI2079" i="2"/>
  <c r="AI2078" i="2"/>
  <c r="AI2077" i="2"/>
  <c r="AI2076" i="2"/>
  <c r="AI2075" i="2"/>
  <c r="AI2074" i="2"/>
  <c r="AI2073" i="2"/>
  <c r="AI2072" i="2"/>
  <c r="AI2071" i="2"/>
  <c r="AI2070" i="2"/>
  <c r="AI2069" i="2"/>
  <c r="AI2068" i="2"/>
  <c r="AI2067" i="2"/>
  <c r="AI2066" i="2"/>
  <c r="AI2065" i="2"/>
  <c r="AI2064" i="2"/>
  <c r="AI2063" i="2"/>
  <c r="AI2062" i="2"/>
  <c r="AI2061" i="2"/>
  <c r="AI2060" i="2"/>
  <c r="AI2059" i="2"/>
  <c r="AI2058" i="2"/>
  <c r="AI2057" i="2"/>
  <c r="AI2056" i="2"/>
  <c r="AI2055" i="2"/>
  <c r="AI2054" i="2"/>
  <c r="AI2053" i="2"/>
  <c r="AI2052" i="2"/>
  <c r="AI2051" i="2"/>
  <c r="AI2050" i="2"/>
  <c r="AI2049" i="2"/>
  <c r="AI2048" i="2"/>
  <c r="AI2047" i="2"/>
  <c r="AI2046" i="2"/>
  <c r="AI2045" i="2"/>
  <c r="AI2044" i="2"/>
  <c r="AI2043" i="2"/>
  <c r="AI2042" i="2"/>
  <c r="AI2041" i="2"/>
  <c r="AI2040" i="2"/>
  <c r="AI2039" i="2"/>
  <c r="AI2038" i="2"/>
  <c r="AI2037" i="2"/>
  <c r="AI2036" i="2"/>
  <c r="AI2035" i="2"/>
  <c r="AI2034" i="2"/>
  <c r="AI2033" i="2"/>
  <c r="AI2032" i="2"/>
  <c r="AI2031" i="2"/>
  <c r="AI2030" i="2"/>
  <c r="AI2029" i="2"/>
  <c r="AI2028" i="2"/>
  <c r="AI2027" i="2"/>
  <c r="AI2026" i="2"/>
  <c r="AI2025" i="2"/>
  <c r="AI2024" i="2"/>
  <c r="AI2023" i="2"/>
  <c r="AI2022" i="2"/>
  <c r="AI2021" i="2"/>
  <c r="AI2020" i="2"/>
  <c r="AI2019" i="2"/>
  <c r="AI2018" i="2"/>
  <c r="AI2017" i="2"/>
  <c r="AI2016" i="2"/>
  <c r="AI2015" i="2"/>
  <c r="AI2014" i="2"/>
  <c r="AI2013" i="2"/>
  <c r="AI2012" i="2"/>
  <c r="AI2011" i="2"/>
  <c r="AI2010" i="2"/>
  <c r="AI2009" i="2"/>
  <c r="AI2008" i="2"/>
  <c r="AI2007" i="2"/>
  <c r="AI2006" i="2"/>
  <c r="AI2005" i="2"/>
  <c r="AI2004" i="2"/>
  <c r="AI2003" i="2"/>
  <c r="AI2002" i="2"/>
  <c r="AI2001" i="2"/>
  <c r="AI2000" i="2"/>
  <c r="AI1999" i="2"/>
  <c r="AI1998" i="2"/>
  <c r="AI1997" i="2"/>
  <c r="AI1996" i="2"/>
  <c r="AI1995" i="2"/>
  <c r="AI1994" i="2"/>
  <c r="AI1993" i="2"/>
  <c r="AI1992" i="2"/>
  <c r="AI1991" i="2"/>
  <c r="AI1990" i="2"/>
  <c r="AI1989" i="2"/>
  <c r="AI1988" i="2"/>
  <c r="AI1987" i="2"/>
  <c r="AI1986" i="2"/>
  <c r="AI1985" i="2"/>
  <c r="AI1984" i="2"/>
  <c r="AI1983" i="2"/>
  <c r="AI1982" i="2"/>
  <c r="AI1981" i="2"/>
  <c r="AI1980" i="2"/>
  <c r="AI1979" i="2"/>
  <c r="AI1978" i="2"/>
  <c r="AI1977" i="2"/>
  <c r="AI1976" i="2"/>
  <c r="AI1975" i="2"/>
  <c r="AI1974" i="2"/>
  <c r="AI1973" i="2"/>
  <c r="AI1972" i="2"/>
  <c r="AI1971" i="2"/>
  <c r="AI1970" i="2"/>
  <c r="AI1969" i="2"/>
  <c r="AI1968" i="2"/>
  <c r="AI1967" i="2"/>
  <c r="AI1966" i="2"/>
  <c r="AI1965" i="2"/>
  <c r="AI1964" i="2"/>
  <c r="AI1963" i="2"/>
  <c r="AI1962" i="2"/>
  <c r="AI1961" i="2"/>
  <c r="AI1960" i="2"/>
  <c r="AI1959" i="2"/>
  <c r="AI1958" i="2"/>
  <c r="AI1957" i="2"/>
  <c r="AI1956" i="2"/>
  <c r="AI1955" i="2"/>
  <c r="AI1954" i="2"/>
  <c r="AI1953" i="2"/>
  <c r="AI1952" i="2"/>
  <c r="AI1951" i="2"/>
  <c r="AI1950" i="2"/>
  <c r="AI1949" i="2"/>
  <c r="AI1948" i="2"/>
  <c r="AI1947" i="2"/>
  <c r="AI1946" i="2"/>
  <c r="AI1945" i="2"/>
  <c r="AI1944" i="2"/>
  <c r="AI1943" i="2"/>
  <c r="AI1942" i="2"/>
  <c r="AI1941" i="2"/>
  <c r="AI1940" i="2"/>
  <c r="AI1939" i="2"/>
  <c r="AI1938" i="2"/>
  <c r="AI1937" i="2"/>
  <c r="AI1936" i="2"/>
  <c r="AI1935" i="2"/>
  <c r="AI1934" i="2"/>
  <c r="AI1933" i="2"/>
  <c r="AI1932" i="2"/>
  <c r="AI1931" i="2"/>
  <c r="AI1930" i="2"/>
  <c r="AI1929" i="2"/>
  <c r="AI1928" i="2"/>
  <c r="AI1927" i="2"/>
  <c r="AI1926" i="2"/>
  <c r="AI1925" i="2"/>
  <c r="AI1924" i="2"/>
  <c r="AI1923" i="2"/>
  <c r="AI1922" i="2"/>
  <c r="AI1921" i="2"/>
  <c r="AI1920" i="2"/>
  <c r="AI1919" i="2"/>
  <c r="AI1918" i="2"/>
  <c r="AI1917" i="2"/>
  <c r="AI1916" i="2"/>
  <c r="AI1915" i="2"/>
  <c r="AI1914" i="2"/>
  <c r="AI1913" i="2"/>
  <c r="AI1912" i="2"/>
  <c r="AI1911" i="2"/>
  <c r="AI1910" i="2"/>
  <c r="AI1909" i="2"/>
  <c r="AI1908" i="2"/>
  <c r="AI1907" i="2"/>
  <c r="AI1906" i="2"/>
  <c r="AI1905" i="2"/>
  <c r="AI1904" i="2"/>
  <c r="AI1903" i="2"/>
  <c r="AI1902" i="2"/>
  <c r="AI1901" i="2"/>
  <c r="AI1900" i="2"/>
  <c r="AI1899" i="2"/>
  <c r="AI1898" i="2"/>
  <c r="AI1897" i="2"/>
  <c r="AI1896" i="2"/>
  <c r="AI1895" i="2"/>
  <c r="AI1894" i="2"/>
  <c r="AI1893" i="2"/>
  <c r="AI1892" i="2"/>
  <c r="AI1891" i="2"/>
  <c r="AI1890" i="2"/>
  <c r="AI1889" i="2"/>
  <c r="AI1888" i="2"/>
  <c r="AI1887" i="2"/>
  <c r="AI1886" i="2"/>
  <c r="AI1885" i="2"/>
  <c r="AI1884" i="2"/>
  <c r="AI1883" i="2"/>
  <c r="AI1882" i="2"/>
  <c r="AI1881" i="2"/>
  <c r="AI1880" i="2"/>
  <c r="AI1879" i="2"/>
  <c r="AI1878" i="2"/>
  <c r="AI1877" i="2"/>
  <c r="AI1876" i="2"/>
  <c r="AI1875" i="2"/>
  <c r="AI1874" i="2"/>
  <c r="AI1873" i="2"/>
  <c r="AI1872" i="2"/>
  <c r="AI1871" i="2"/>
  <c r="AI1870" i="2"/>
  <c r="AI1869" i="2"/>
  <c r="AI1868" i="2"/>
  <c r="AI1867" i="2"/>
  <c r="AI1866" i="2"/>
  <c r="AI1865" i="2"/>
  <c r="AI1864" i="2"/>
  <c r="AI1863" i="2"/>
  <c r="AI1862" i="2"/>
  <c r="AI1861" i="2"/>
  <c r="AI1860" i="2"/>
  <c r="AI1859" i="2"/>
  <c r="AI1858" i="2"/>
  <c r="AI1857" i="2"/>
  <c r="AI1856" i="2"/>
  <c r="AI1855" i="2"/>
  <c r="AI1854" i="2"/>
  <c r="AI1853" i="2"/>
  <c r="AI1852" i="2"/>
  <c r="AI1851" i="2"/>
  <c r="AI1850" i="2"/>
  <c r="AI1849" i="2"/>
  <c r="AI1848" i="2"/>
  <c r="AI1847" i="2"/>
  <c r="AI1846" i="2"/>
  <c r="AI1845" i="2"/>
  <c r="AI1844" i="2"/>
  <c r="AI1843" i="2"/>
  <c r="AI1842" i="2"/>
  <c r="AI1841" i="2"/>
  <c r="AI1840" i="2"/>
  <c r="AI1839" i="2"/>
  <c r="AI1838" i="2"/>
  <c r="AI1837" i="2"/>
  <c r="AI1836" i="2"/>
  <c r="AI1835" i="2"/>
  <c r="AI1834" i="2"/>
  <c r="AI1833" i="2"/>
  <c r="AI1832" i="2"/>
  <c r="AI1831" i="2"/>
  <c r="AI1830" i="2"/>
  <c r="AI1829" i="2"/>
  <c r="AI1828" i="2"/>
  <c r="AI1827" i="2"/>
  <c r="AI1826" i="2"/>
  <c r="AI1825" i="2"/>
  <c r="AI1824" i="2"/>
  <c r="AI1823" i="2"/>
  <c r="AI1822" i="2"/>
  <c r="AI1821" i="2"/>
  <c r="AI1820" i="2"/>
  <c r="AI1819" i="2"/>
  <c r="AI1818" i="2"/>
  <c r="AI1817" i="2"/>
  <c r="AI1816" i="2"/>
  <c r="AI1815" i="2"/>
  <c r="AI1814" i="2"/>
  <c r="AI1813" i="2"/>
  <c r="AI1812" i="2"/>
  <c r="AI1811" i="2"/>
  <c r="AI1810" i="2"/>
  <c r="AI1809" i="2"/>
  <c r="AI1808" i="2"/>
  <c r="AI1807" i="2"/>
  <c r="AI1806" i="2"/>
  <c r="AI1805" i="2"/>
  <c r="AI1804" i="2"/>
  <c r="AI1803" i="2"/>
  <c r="AI1802" i="2"/>
  <c r="AI1801" i="2"/>
  <c r="AI1800" i="2"/>
  <c r="AI1799" i="2"/>
  <c r="AI1798" i="2"/>
  <c r="AI1797" i="2"/>
  <c r="AI1796" i="2"/>
  <c r="AI1795" i="2"/>
  <c r="AI1794" i="2"/>
  <c r="AI1793" i="2"/>
  <c r="AI1792" i="2"/>
  <c r="AI1791" i="2"/>
  <c r="AI1790" i="2"/>
  <c r="AI1789" i="2"/>
  <c r="AI1788" i="2"/>
  <c r="AI1787" i="2"/>
  <c r="AI1786" i="2"/>
  <c r="AI1785" i="2"/>
  <c r="AI1784" i="2"/>
  <c r="AI1783" i="2"/>
  <c r="AI1782" i="2"/>
  <c r="AI1781" i="2"/>
  <c r="AI1780" i="2"/>
  <c r="AI1779" i="2"/>
  <c r="AI1778" i="2"/>
  <c r="AI1777" i="2"/>
  <c r="AI1776" i="2"/>
  <c r="AI1775" i="2"/>
  <c r="AI1774" i="2"/>
  <c r="AI1773" i="2"/>
  <c r="AI1772" i="2"/>
  <c r="AI1771" i="2"/>
  <c r="AI1770" i="2"/>
  <c r="AI1769" i="2"/>
  <c r="AI1768" i="2"/>
  <c r="AI1767" i="2"/>
  <c r="AI1766" i="2"/>
  <c r="AI1765" i="2"/>
  <c r="AI1764" i="2"/>
  <c r="AI1763" i="2"/>
  <c r="AI1762" i="2"/>
  <c r="AI1761" i="2"/>
  <c r="AI1760" i="2"/>
  <c r="AI1759" i="2"/>
  <c r="AI1758" i="2"/>
  <c r="AI1757" i="2"/>
  <c r="AI1756" i="2"/>
  <c r="AI1755" i="2"/>
  <c r="AI1754" i="2"/>
  <c r="AI1753" i="2"/>
  <c r="AI1752" i="2"/>
  <c r="AI1751" i="2"/>
  <c r="AI1750" i="2"/>
  <c r="AI1749" i="2"/>
  <c r="AI1748" i="2"/>
  <c r="AI1747" i="2"/>
  <c r="AI1746" i="2"/>
  <c r="AI1745" i="2"/>
  <c r="AI1744" i="2"/>
  <c r="AI1743" i="2"/>
  <c r="AI1742" i="2"/>
  <c r="AI1741" i="2"/>
  <c r="AI1740" i="2"/>
  <c r="AI1739" i="2"/>
  <c r="AI1738" i="2"/>
  <c r="AI1737" i="2"/>
  <c r="AI1736" i="2"/>
  <c r="AI1735" i="2"/>
  <c r="AI1734" i="2"/>
  <c r="AI1733" i="2"/>
  <c r="AI1732" i="2"/>
  <c r="AI1731" i="2"/>
  <c r="AI1730" i="2"/>
  <c r="AI1729" i="2"/>
  <c r="AI1728" i="2"/>
  <c r="AI1727" i="2"/>
  <c r="AI1726" i="2"/>
  <c r="AI1725" i="2"/>
  <c r="AI1724" i="2"/>
  <c r="AI1723" i="2"/>
  <c r="AI1722" i="2"/>
  <c r="AI1721" i="2"/>
  <c r="AI1720" i="2"/>
  <c r="AI1719" i="2"/>
  <c r="AI1718" i="2"/>
  <c r="AI1717" i="2"/>
  <c r="AI1716" i="2"/>
  <c r="AI1715" i="2"/>
  <c r="AI1714" i="2"/>
  <c r="AI1713" i="2"/>
  <c r="AI1712" i="2"/>
  <c r="AI1711" i="2"/>
  <c r="AI1710" i="2"/>
  <c r="AI1709" i="2"/>
  <c r="AI1708" i="2"/>
  <c r="AI1707" i="2"/>
  <c r="AI1706" i="2"/>
  <c r="AI1705" i="2"/>
  <c r="AI1704" i="2"/>
  <c r="AI1703" i="2"/>
  <c r="AI1702" i="2"/>
  <c r="AI1701" i="2"/>
  <c r="AI1700" i="2"/>
  <c r="AI1699" i="2"/>
  <c r="AI1698" i="2"/>
  <c r="AI1697" i="2"/>
  <c r="AI1696" i="2"/>
  <c r="AI1695" i="2"/>
  <c r="AI1694" i="2"/>
  <c r="AI1693" i="2"/>
  <c r="AI1692" i="2"/>
  <c r="AI1691" i="2"/>
  <c r="AI1690" i="2"/>
  <c r="AI1689" i="2"/>
  <c r="AI1688" i="2"/>
  <c r="AI1687" i="2"/>
  <c r="AI1686" i="2"/>
  <c r="AI1685" i="2"/>
  <c r="AI1684" i="2"/>
  <c r="AI1683" i="2"/>
  <c r="AI1682" i="2"/>
  <c r="AI1681" i="2"/>
  <c r="AI1680" i="2"/>
  <c r="AI1679" i="2"/>
  <c r="AI1678" i="2"/>
  <c r="AI1677" i="2"/>
  <c r="AI1676" i="2"/>
  <c r="AI1675" i="2"/>
  <c r="AI1674" i="2"/>
  <c r="AI1673" i="2"/>
  <c r="AI1672" i="2"/>
  <c r="AI1671" i="2"/>
  <c r="AI1670" i="2"/>
  <c r="AI1669" i="2"/>
  <c r="AI1668" i="2"/>
  <c r="AI1667" i="2"/>
  <c r="AI1666" i="2"/>
  <c r="AI1665" i="2"/>
  <c r="AI1664" i="2"/>
  <c r="AI1663" i="2"/>
  <c r="AI1662" i="2"/>
  <c r="AI1661" i="2"/>
  <c r="AI1660" i="2"/>
  <c r="AI1659" i="2"/>
  <c r="AI1658" i="2"/>
  <c r="AI1657" i="2"/>
  <c r="AI1656" i="2"/>
  <c r="AI1655" i="2"/>
  <c r="AI1654" i="2"/>
  <c r="AI1653" i="2"/>
  <c r="AI1652" i="2"/>
  <c r="AI1651" i="2"/>
  <c r="AI1650" i="2"/>
  <c r="AI1649" i="2"/>
  <c r="AI1648" i="2"/>
  <c r="AI1647" i="2"/>
  <c r="AI1646" i="2"/>
  <c r="AI1645" i="2"/>
  <c r="AI1644" i="2"/>
  <c r="AI1643" i="2"/>
  <c r="AI1642" i="2"/>
  <c r="AI1641" i="2"/>
  <c r="AI1640" i="2"/>
  <c r="AI1639" i="2"/>
  <c r="AI1638" i="2"/>
  <c r="AI1637" i="2"/>
  <c r="AI1636" i="2"/>
  <c r="AI1635" i="2"/>
  <c r="AI1634" i="2"/>
  <c r="AI1633" i="2"/>
  <c r="AI1632" i="2"/>
  <c r="AI1631" i="2"/>
  <c r="AI1630" i="2"/>
  <c r="AI1629" i="2"/>
  <c r="AI1628" i="2"/>
  <c r="AI1627" i="2"/>
  <c r="AI1626" i="2"/>
  <c r="AI1625" i="2"/>
  <c r="AI1624" i="2"/>
  <c r="AI1623" i="2"/>
  <c r="AI1622" i="2"/>
  <c r="AI1621" i="2"/>
  <c r="AI1620" i="2"/>
  <c r="AI1619" i="2"/>
  <c r="AI1618" i="2"/>
  <c r="AI1617" i="2"/>
  <c r="AI1616" i="2"/>
  <c r="AI1615" i="2"/>
  <c r="AI1614" i="2"/>
  <c r="AI1613" i="2"/>
  <c r="AI1612" i="2"/>
  <c r="AI1611" i="2"/>
  <c r="AI1610" i="2"/>
  <c r="AI1609" i="2"/>
  <c r="AI1608" i="2"/>
  <c r="AI1607" i="2"/>
  <c r="AI1606" i="2"/>
  <c r="AI1605" i="2"/>
  <c r="AI1604" i="2"/>
  <c r="AI1603" i="2"/>
  <c r="AI1602" i="2"/>
  <c r="AI1601" i="2"/>
  <c r="AI1600" i="2"/>
  <c r="AI1599" i="2"/>
  <c r="AI1598" i="2"/>
  <c r="AI1597" i="2"/>
  <c r="AI1596" i="2"/>
  <c r="AI1595" i="2"/>
  <c r="AI1594" i="2"/>
  <c r="AI1593" i="2"/>
  <c r="AI1592" i="2"/>
  <c r="AI1591" i="2"/>
  <c r="AI1590" i="2"/>
  <c r="AI1589" i="2"/>
  <c r="AI1588" i="2"/>
  <c r="AI1587" i="2"/>
  <c r="AI1586" i="2"/>
  <c r="AI1585" i="2"/>
  <c r="AI1584" i="2"/>
  <c r="AI1583" i="2"/>
  <c r="AI1582" i="2"/>
  <c r="AI1581" i="2"/>
  <c r="AI1580" i="2"/>
  <c r="AI1579" i="2"/>
  <c r="AI1578" i="2"/>
  <c r="AI1577" i="2"/>
  <c r="AI1576" i="2"/>
  <c r="AI1575" i="2"/>
  <c r="AI1574" i="2"/>
  <c r="AI1573" i="2"/>
  <c r="AI1572" i="2"/>
  <c r="AI1571" i="2"/>
  <c r="AI1570" i="2"/>
  <c r="AI1569" i="2"/>
  <c r="AI1568" i="2"/>
  <c r="AI1567" i="2"/>
  <c r="AI1566" i="2"/>
  <c r="AI1565" i="2"/>
  <c r="AI1564" i="2"/>
  <c r="AI1563" i="2"/>
  <c r="AI1562" i="2"/>
  <c r="AI1561" i="2"/>
  <c r="AI1560" i="2"/>
  <c r="AI1559" i="2"/>
  <c r="AI1558" i="2"/>
  <c r="AI1557" i="2"/>
  <c r="AI1556" i="2"/>
  <c r="AI1555" i="2"/>
  <c r="AI1554" i="2"/>
  <c r="AI1553" i="2"/>
  <c r="AI1552" i="2"/>
  <c r="AI1551" i="2"/>
  <c r="AI1550" i="2"/>
  <c r="AI1549" i="2"/>
  <c r="AI1548" i="2"/>
  <c r="AI1547" i="2"/>
  <c r="AI1546" i="2"/>
  <c r="AI1545" i="2"/>
  <c r="AI1544" i="2"/>
  <c r="AI1543" i="2"/>
  <c r="AI1542" i="2"/>
  <c r="AI1541" i="2"/>
  <c r="AI1540" i="2"/>
  <c r="AI1539" i="2"/>
  <c r="AI1538" i="2"/>
  <c r="AI1537" i="2"/>
  <c r="AI1536" i="2"/>
  <c r="AI1535" i="2"/>
  <c r="AI1534" i="2"/>
  <c r="AI1533" i="2"/>
  <c r="AI1532" i="2"/>
  <c r="AI1531" i="2"/>
  <c r="AI1530" i="2"/>
  <c r="AI1529" i="2"/>
  <c r="AI1528" i="2"/>
  <c r="AI1527" i="2"/>
  <c r="AI1526" i="2"/>
  <c r="AI1525" i="2"/>
  <c r="AI1524" i="2"/>
  <c r="AI1523" i="2"/>
  <c r="AI1522" i="2"/>
  <c r="AI1521" i="2"/>
  <c r="AI1520" i="2"/>
  <c r="AI1519" i="2"/>
  <c r="AI1518" i="2"/>
  <c r="AI1517" i="2"/>
  <c r="AI1516" i="2"/>
  <c r="AI1515" i="2"/>
  <c r="AI1514" i="2"/>
  <c r="AI1513" i="2"/>
  <c r="AI1512" i="2"/>
  <c r="AI1511" i="2"/>
  <c r="AI1510" i="2"/>
  <c r="AI1509" i="2"/>
  <c r="AI1508" i="2"/>
  <c r="AI1507" i="2"/>
  <c r="AI1506" i="2"/>
  <c r="AI1505" i="2"/>
  <c r="AI1504" i="2"/>
  <c r="AI1503" i="2"/>
  <c r="AI1502" i="2"/>
  <c r="AI1501" i="2"/>
  <c r="AI1500" i="2"/>
  <c r="AI1499" i="2"/>
  <c r="AI1498" i="2"/>
  <c r="AI1497" i="2"/>
  <c r="AI1496" i="2"/>
  <c r="AI1495" i="2"/>
  <c r="AI1494" i="2"/>
  <c r="AI1493" i="2"/>
  <c r="AI1492" i="2"/>
  <c r="AI1491" i="2"/>
  <c r="AI1490" i="2"/>
  <c r="AI1489" i="2"/>
  <c r="AI1488" i="2"/>
  <c r="AI1487" i="2"/>
  <c r="AI1486" i="2"/>
  <c r="AI1485" i="2"/>
  <c r="AI1484" i="2"/>
  <c r="AI1483" i="2"/>
  <c r="AI1482" i="2"/>
  <c r="AI1481" i="2"/>
  <c r="AI1480" i="2"/>
  <c r="AI1479" i="2"/>
  <c r="AI1478" i="2"/>
  <c r="AI1477" i="2"/>
  <c r="AI1476" i="2"/>
  <c r="AI1475" i="2"/>
  <c r="AI1474" i="2"/>
  <c r="AI1473" i="2"/>
  <c r="AI1472" i="2"/>
  <c r="AI1471" i="2"/>
  <c r="AI1470" i="2"/>
  <c r="AI1469" i="2"/>
  <c r="AI1468" i="2"/>
  <c r="AI1467" i="2"/>
  <c r="AI1466" i="2"/>
  <c r="AI1465" i="2"/>
  <c r="AI1464" i="2"/>
  <c r="AI1463" i="2"/>
  <c r="AI1462" i="2"/>
  <c r="AI1461" i="2"/>
  <c r="AI1460" i="2"/>
  <c r="AI1459" i="2"/>
  <c r="AI1458" i="2"/>
  <c r="AI1457" i="2"/>
  <c r="AI1456" i="2"/>
  <c r="AI1455" i="2"/>
  <c r="AI1454" i="2"/>
  <c r="AI1453" i="2"/>
  <c r="AI1452" i="2"/>
  <c r="AI1451" i="2"/>
  <c r="AI1450" i="2"/>
  <c r="AI1449" i="2"/>
  <c r="AI1448" i="2"/>
  <c r="AI1447" i="2"/>
  <c r="AI1446" i="2"/>
  <c r="AI1445" i="2"/>
  <c r="AI1444" i="2"/>
  <c r="AI1443" i="2"/>
  <c r="AI1442" i="2"/>
  <c r="AI1441" i="2"/>
  <c r="AI1440" i="2"/>
  <c r="AI1439" i="2"/>
  <c r="AI1438" i="2"/>
  <c r="AI1437" i="2"/>
  <c r="AI1436" i="2"/>
  <c r="AI1435" i="2"/>
  <c r="AI1434" i="2"/>
  <c r="AI1433" i="2"/>
  <c r="AI1432" i="2"/>
  <c r="AI1431" i="2"/>
  <c r="AI1430" i="2"/>
  <c r="AI1429" i="2"/>
  <c r="AI1428" i="2"/>
  <c r="AI1427" i="2"/>
  <c r="AI1426" i="2"/>
  <c r="AI1425" i="2"/>
  <c r="AI1424" i="2"/>
  <c r="AI1423" i="2"/>
  <c r="AI1422" i="2"/>
  <c r="AI1421" i="2"/>
  <c r="AI1420" i="2"/>
  <c r="AI1419" i="2"/>
  <c r="AI1418" i="2"/>
  <c r="AI1417" i="2"/>
  <c r="AI1416" i="2"/>
  <c r="AI1415" i="2"/>
  <c r="AI1414" i="2"/>
  <c r="AI1413" i="2"/>
  <c r="AI1412" i="2"/>
  <c r="AI1411" i="2"/>
  <c r="AI1410" i="2"/>
  <c r="AI1409" i="2"/>
  <c r="AI1408" i="2"/>
  <c r="AI1407" i="2"/>
  <c r="AI1406" i="2"/>
  <c r="AI1405" i="2"/>
  <c r="AI1404" i="2"/>
  <c r="AI1403" i="2"/>
  <c r="AI1402" i="2"/>
  <c r="AI1401" i="2"/>
  <c r="AI1400" i="2"/>
  <c r="AI1399" i="2"/>
  <c r="AI1398" i="2"/>
  <c r="AI1397" i="2"/>
  <c r="AI1396" i="2"/>
  <c r="AI1395" i="2"/>
  <c r="AI1394" i="2"/>
  <c r="AI1393" i="2"/>
  <c r="AI1392" i="2"/>
  <c r="AI1391" i="2"/>
  <c r="AI1390" i="2"/>
  <c r="AI1389" i="2"/>
  <c r="AI1388" i="2"/>
  <c r="AI1387" i="2"/>
  <c r="AI1386" i="2"/>
  <c r="AI1385" i="2"/>
  <c r="AI1384" i="2"/>
  <c r="AI1383" i="2"/>
  <c r="AI1382" i="2"/>
  <c r="AI1381" i="2"/>
  <c r="AI1380" i="2"/>
  <c r="AI1379" i="2"/>
  <c r="AI1378" i="2"/>
  <c r="AI1377" i="2"/>
  <c r="AI1376" i="2"/>
  <c r="AI1375" i="2"/>
  <c r="AI1374" i="2"/>
  <c r="AI1373" i="2"/>
  <c r="AI1372" i="2"/>
  <c r="AI1371" i="2"/>
  <c r="AI1370" i="2"/>
  <c r="AI1369" i="2"/>
  <c r="AI1368" i="2"/>
  <c r="AI1367" i="2"/>
  <c r="AI1366" i="2"/>
  <c r="AI1365" i="2"/>
  <c r="AI1364" i="2"/>
  <c r="AI1363" i="2"/>
  <c r="AI1362" i="2"/>
  <c r="AI1361" i="2"/>
  <c r="AI1360" i="2"/>
  <c r="AI1359" i="2"/>
  <c r="AI1358" i="2"/>
  <c r="AI1357" i="2"/>
  <c r="AI1356" i="2"/>
  <c r="AI1355" i="2"/>
  <c r="AI1354" i="2"/>
  <c r="AI1353" i="2"/>
  <c r="AI1352" i="2"/>
  <c r="AI1351" i="2"/>
  <c r="AI1350" i="2"/>
  <c r="AI1349" i="2"/>
  <c r="AI1348" i="2"/>
  <c r="AI1347" i="2"/>
  <c r="AI1346" i="2"/>
  <c r="AI1345" i="2"/>
  <c r="AI1344" i="2"/>
  <c r="AI1343" i="2"/>
  <c r="AI1342" i="2"/>
  <c r="AI1341" i="2"/>
  <c r="AI1340" i="2"/>
  <c r="AI1339" i="2"/>
  <c r="AI1338" i="2"/>
  <c r="AI1337" i="2"/>
  <c r="AI1336" i="2"/>
  <c r="AI1335" i="2"/>
  <c r="AI1334" i="2"/>
  <c r="AI1333" i="2"/>
  <c r="AI1332" i="2"/>
  <c r="AI1331" i="2"/>
  <c r="AI1330" i="2"/>
  <c r="AI1329" i="2"/>
  <c r="AI1328" i="2"/>
  <c r="AI1327" i="2"/>
  <c r="AI1326" i="2"/>
  <c r="AI1325" i="2"/>
  <c r="AI1324" i="2"/>
  <c r="AI1323" i="2"/>
  <c r="AI1322" i="2"/>
  <c r="AI1321" i="2"/>
  <c r="AI1320" i="2"/>
  <c r="AI1319" i="2"/>
  <c r="AI1318" i="2"/>
  <c r="AI1317" i="2"/>
  <c r="AI1316" i="2"/>
  <c r="AI1315" i="2"/>
  <c r="AI1314" i="2"/>
  <c r="AI1313" i="2"/>
  <c r="AI1312" i="2"/>
  <c r="AI1311" i="2"/>
  <c r="AI1310" i="2"/>
  <c r="AI1309" i="2"/>
  <c r="AI1308" i="2"/>
  <c r="AI1307" i="2"/>
  <c r="AI1306" i="2"/>
  <c r="AI1305" i="2"/>
  <c r="AI1304" i="2"/>
  <c r="AI1303" i="2"/>
  <c r="AI1302" i="2"/>
  <c r="AI1301" i="2"/>
  <c r="AI1300" i="2"/>
  <c r="AI1299" i="2"/>
  <c r="AI1298" i="2"/>
  <c r="AI1297" i="2"/>
  <c r="AI1296" i="2"/>
  <c r="AI1295" i="2"/>
  <c r="AI1294" i="2"/>
  <c r="AI1293" i="2"/>
  <c r="AI1292" i="2"/>
  <c r="AI1291" i="2"/>
  <c r="AI1290" i="2"/>
  <c r="AI1289" i="2"/>
  <c r="AI1288" i="2"/>
  <c r="AI1287" i="2"/>
  <c r="AI1286" i="2"/>
  <c r="AI1285" i="2"/>
  <c r="AI1284" i="2"/>
  <c r="AI1283" i="2"/>
  <c r="AI1282" i="2"/>
  <c r="AI1281" i="2"/>
  <c r="AI1280" i="2"/>
  <c r="AI1279" i="2"/>
  <c r="AI1278" i="2"/>
  <c r="AI1277" i="2"/>
  <c r="AI1276" i="2"/>
  <c r="AI1275" i="2"/>
  <c r="AI1274" i="2"/>
  <c r="AI1273" i="2"/>
  <c r="AI1272" i="2"/>
  <c r="AI1271" i="2"/>
  <c r="AI1270" i="2"/>
  <c r="AI1269" i="2"/>
  <c r="AI1268" i="2"/>
  <c r="AI1267" i="2"/>
  <c r="AI1266" i="2"/>
  <c r="AI1265" i="2"/>
  <c r="AI1264" i="2"/>
  <c r="AI1263" i="2"/>
  <c r="AI1262" i="2"/>
  <c r="AI1261" i="2"/>
  <c r="AI1260" i="2"/>
  <c r="AI1259" i="2"/>
  <c r="AI1258" i="2"/>
  <c r="AI1257" i="2"/>
  <c r="AI1256" i="2"/>
  <c r="AI1255" i="2"/>
  <c r="AI1254" i="2"/>
  <c r="AI1253" i="2"/>
  <c r="AI1252" i="2"/>
  <c r="AI1251" i="2"/>
  <c r="AI1250" i="2"/>
  <c r="AI1249" i="2"/>
  <c r="AI1248" i="2"/>
  <c r="AI1247" i="2"/>
  <c r="AI1246" i="2"/>
  <c r="AI1245" i="2"/>
  <c r="AI1244" i="2"/>
  <c r="AI1243" i="2"/>
  <c r="AI1242" i="2"/>
  <c r="AI1241" i="2"/>
  <c r="AI1240" i="2"/>
  <c r="AI1239" i="2"/>
  <c r="AI1238" i="2"/>
  <c r="AI1237" i="2"/>
  <c r="AI1236" i="2"/>
  <c r="AI1235" i="2"/>
  <c r="AI1234" i="2"/>
  <c r="AI1233" i="2"/>
  <c r="AI1232" i="2"/>
  <c r="AI1231" i="2"/>
  <c r="AI1230" i="2"/>
  <c r="AI1229" i="2"/>
  <c r="AI1228" i="2"/>
  <c r="AI1227" i="2"/>
  <c r="AI1226" i="2"/>
  <c r="AI1225" i="2"/>
  <c r="AI1224" i="2"/>
  <c r="AI1223" i="2"/>
  <c r="AI1222" i="2"/>
  <c r="AI1221" i="2"/>
  <c r="AI1220" i="2"/>
  <c r="AI1219" i="2"/>
  <c r="AI1218" i="2"/>
  <c r="AI1217" i="2"/>
  <c r="AI1216" i="2"/>
  <c r="AI1215" i="2"/>
  <c r="AI1214" i="2"/>
  <c r="AI1213" i="2"/>
  <c r="AI1212" i="2"/>
  <c r="AI1211" i="2"/>
  <c r="AI1210" i="2"/>
  <c r="AI1209" i="2"/>
  <c r="AI1208" i="2"/>
  <c r="AI1207" i="2"/>
  <c r="AI1206" i="2"/>
  <c r="AI1205" i="2"/>
  <c r="AI1204" i="2"/>
  <c r="AI1203" i="2"/>
  <c r="AI1202" i="2"/>
  <c r="AI1201" i="2"/>
  <c r="AI1200" i="2"/>
  <c r="AI1199" i="2"/>
  <c r="AI1198" i="2"/>
  <c r="AI1197" i="2"/>
  <c r="AI1196" i="2"/>
  <c r="AI1195" i="2"/>
  <c r="AI1194" i="2"/>
  <c r="AI1193" i="2"/>
  <c r="AI1192" i="2"/>
  <c r="AI1191" i="2"/>
  <c r="AI1190" i="2"/>
  <c r="AI1189" i="2"/>
  <c r="AI1188" i="2"/>
  <c r="AI1187" i="2"/>
  <c r="AI1186" i="2"/>
  <c r="AI1185" i="2"/>
  <c r="AI1184" i="2"/>
  <c r="AI1183" i="2"/>
  <c r="AI1182" i="2"/>
  <c r="AI1181" i="2"/>
  <c r="AI1180" i="2"/>
  <c r="AI1179" i="2"/>
  <c r="AI1178" i="2"/>
  <c r="AI1177" i="2"/>
  <c r="AI1176" i="2"/>
  <c r="AI1175" i="2"/>
  <c r="AI1174" i="2"/>
  <c r="AI1173" i="2"/>
  <c r="AI1172" i="2"/>
  <c r="AI1171" i="2"/>
  <c r="AI1170" i="2"/>
  <c r="AI1169" i="2"/>
  <c r="AI1168" i="2"/>
  <c r="AI1167" i="2"/>
  <c r="AI1166" i="2"/>
  <c r="AI1165" i="2"/>
  <c r="AI1164" i="2"/>
  <c r="AI1163" i="2"/>
  <c r="AI1162" i="2"/>
  <c r="AI1161" i="2"/>
  <c r="AI1160" i="2"/>
  <c r="AI1159" i="2"/>
  <c r="AI1158" i="2"/>
  <c r="AI1157" i="2"/>
  <c r="AI1156" i="2"/>
  <c r="AI1155" i="2"/>
  <c r="AI1154" i="2"/>
  <c r="AI1153" i="2"/>
  <c r="AI1152" i="2"/>
  <c r="AI1151" i="2"/>
  <c r="AI1150" i="2"/>
  <c r="AI1149" i="2"/>
  <c r="AI1148" i="2"/>
  <c r="AI1147" i="2"/>
  <c r="AI1146" i="2"/>
  <c r="AI1145" i="2"/>
  <c r="AI1144" i="2"/>
  <c r="AI1143" i="2"/>
  <c r="AI1142" i="2"/>
  <c r="AI1141" i="2"/>
  <c r="AI1140" i="2"/>
  <c r="AI1139" i="2"/>
  <c r="AI1138" i="2"/>
  <c r="AI1137" i="2"/>
  <c r="AI1136" i="2"/>
  <c r="AI1135" i="2"/>
  <c r="AI1134" i="2"/>
  <c r="AI1133" i="2"/>
  <c r="AI1132" i="2"/>
  <c r="AI1131" i="2"/>
  <c r="AI1130" i="2"/>
  <c r="AI1129" i="2"/>
  <c r="AI1128" i="2"/>
  <c r="AI1127" i="2"/>
  <c r="AI1126" i="2"/>
  <c r="AI1125" i="2"/>
  <c r="AI1124" i="2"/>
  <c r="AI1123" i="2"/>
  <c r="AI1122" i="2"/>
  <c r="AI1121" i="2"/>
  <c r="AI1120" i="2"/>
  <c r="AI1119" i="2"/>
  <c r="AI1118" i="2"/>
  <c r="AI1117" i="2"/>
  <c r="AI1116" i="2"/>
  <c r="AI1115" i="2"/>
  <c r="AI1114" i="2"/>
  <c r="AI1113" i="2"/>
  <c r="AI1112" i="2"/>
  <c r="AI1111" i="2"/>
  <c r="AI1110" i="2"/>
  <c r="AI1109" i="2"/>
  <c r="AI1108" i="2"/>
  <c r="AI1107" i="2"/>
  <c r="AI1106" i="2"/>
  <c r="AI1105" i="2"/>
  <c r="AI1104" i="2"/>
  <c r="AI1103" i="2"/>
  <c r="AI1102" i="2"/>
  <c r="AI1101" i="2"/>
  <c r="AI1100" i="2"/>
  <c r="AI1099" i="2"/>
  <c r="AI1098" i="2"/>
  <c r="AI1097" i="2"/>
  <c r="AI1096" i="2"/>
  <c r="AI1095" i="2"/>
  <c r="AI1094" i="2"/>
  <c r="AI1093" i="2"/>
  <c r="AI1092" i="2"/>
  <c r="AI1091" i="2"/>
  <c r="AI1090" i="2"/>
  <c r="AI1089" i="2"/>
  <c r="AI1088" i="2"/>
  <c r="AI1087" i="2"/>
  <c r="AI1086" i="2"/>
  <c r="AI1085" i="2"/>
  <c r="AI1084" i="2"/>
  <c r="AI1083" i="2"/>
  <c r="AI1082" i="2"/>
  <c r="AI1081" i="2"/>
  <c r="AI1080" i="2"/>
  <c r="AI1079" i="2"/>
  <c r="AI1078" i="2"/>
  <c r="AI1077" i="2"/>
  <c r="AI1076" i="2"/>
  <c r="AI1075" i="2"/>
  <c r="AI1074" i="2"/>
  <c r="AI1073" i="2"/>
  <c r="AI1072" i="2"/>
  <c r="AI1071" i="2"/>
  <c r="AI1070" i="2"/>
  <c r="AI1069" i="2"/>
  <c r="AI1068" i="2"/>
  <c r="AI1067" i="2"/>
  <c r="AI1066" i="2"/>
  <c r="AI1065" i="2"/>
  <c r="AI1064" i="2"/>
  <c r="AI1063" i="2"/>
  <c r="AI1062" i="2"/>
  <c r="AI1061" i="2"/>
  <c r="AI1060" i="2"/>
  <c r="AI1059" i="2"/>
  <c r="AI1058" i="2"/>
  <c r="AI1057" i="2"/>
  <c r="AI1056" i="2"/>
  <c r="AI1055" i="2"/>
  <c r="AI1054" i="2"/>
  <c r="AI1053" i="2"/>
  <c r="AI1052" i="2"/>
  <c r="AI1051" i="2"/>
  <c r="AI1050" i="2"/>
  <c r="AI1049" i="2"/>
  <c r="AI1048" i="2"/>
  <c r="AI1047" i="2"/>
  <c r="AI1046" i="2"/>
  <c r="AI1045" i="2"/>
  <c r="AI1044" i="2"/>
  <c r="AI1043" i="2"/>
  <c r="AI1042" i="2"/>
  <c r="AI1041" i="2"/>
  <c r="AI1040" i="2"/>
  <c r="AI1039" i="2"/>
  <c r="AI1038" i="2"/>
  <c r="AI1037" i="2"/>
  <c r="AI1036" i="2"/>
  <c r="AI1035" i="2"/>
  <c r="AI1034" i="2"/>
  <c r="AI1033" i="2"/>
  <c r="AI1032" i="2"/>
  <c r="AI1031" i="2"/>
  <c r="AI1030" i="2"/>
  <c r="AI1029" i="2"/>
  <c r="AI1028" i="2"/>
  <c r="AI1027" i="2"/>
  <c r="AI1026" i="2"/>
  <c r="AI1025" i="2"/>
  <c r="AI1024" i="2"/>
  <c r="AI1023" i="2"/>
  <c r="AI1022" i="2"/>
  <c r="AI1021" i="2"/>
  <c r="AI1020" i="2"/>
  <c r="AI1019" i="2"/>
  <c r="AI1018" i="2"/>
  <c r="AI1017" i="2"/>
  <c r="AI1016" i="2"/>
  <c r="AI1015" i="2"/>
  <c r="AI1014" i="2"/>
  <c r="AI1013" i="2"/>
  <c r="AI1012" i="2"/>
  <c r="AI1011" i="2"/>
  <c r="AI1010" i="2"/>
  <c r="AI1009" i="2"/>
  <c r="AI1008" i="2"/>
  <c r="AI1007" i="2"/>
  <c r="AI1006" i="2"/>
  <c r="AI1005" i="2"/>
  <c r="AI1004" i="2"/>
  <c r="AI1003" i="2"/>
  <c r="AI1002" i="2"/>
  <c r="AI1001" i="2"/>
  <c r="AI1000" i="2"/>
  <c r="AI999" i="2"/>
  <c r="AI998" i="2"/>
  <c r="AI997" i="2"/>
  <c r="AI996" i="2"/>
  <c r="AI995" i="2"/>
  <c r="AI994" i="2"/>
  <c r="AI993" i="2"/>
  <c r="AI992" i="2"/>
  <c r="AI991" i="2"/>
  <c r="AI990" i="2"/>
  <c r="AI989" i="2"/>
  <c r="AI988" i="2"/>
  <c r="AI987" i="2"/>
  <c r="AI986" i="2"/>
  <c r="AI985" i="2"/>
  <c r="AI984" i="2"/>
  <c r="AI983" i="2"/>
  <c r="AI982" i="2"/>
  <c r="AI981" i="2"/>
  <c r="AI980" i="2"/>
  <c r="AI979" i="2"/>
  <c r="AI978" i="2"/>
  <c r="AI977" i="2"/>
  <c r="AI976" i="2"/>
  <c r="AI975" i="2"/>
  <c r="AI974" i="2"/>
  <c r="AI973" i="2"/>
  <c r="AI972" i="2"/>
  <c r="AI971" i="2"/>
  <c r="AI970" i="2"/>
  <c r="AI969" i="2"/>
  <c r="AI968" i="2"/>
  <c r="AI967" i="2"/>
  <c r="AI966" i="2"/>
  <c r="AI965" i="2"/>
  <c r="AI964" i="2"/>
  <c r="AI963" i="2"/>
  <c r="AI962" i="2"/>
  <c r="AI961" i="2"/>
  <c r="AI960" i="2"/>
  <c r="AI959" i="2"/>
  <c r="AI958" i="2"/>
  <c r="AI957" i="2"/>
  <c r="AI956" i="2"/>
  <c r="AI955" i="2"/>
  <c r="AI954" i="2"/>
  <c r="AI953" i="2"/>
  <c r="AI952" i="2"/>
  <c r="AI951" i="2"/>
  <c r="AI950" i="2"/>
  <c r="AI949" i="2"/>
  <c r="AI948" i="2"/>
  <c r="AI947" i="2"/>
  <c r="AI946" i="2"/>
  <c r="AI945" i="2"/>
  <c r="AI944" i="2"/>
  <c r="AI943" i="2"/>
  <c r="AI942" i="2"/>
  <c r="AI941" i="2"/>
  <c r="AI940" i="2"/>
  <c r="AI939" i="2"/>
  <c r="AI938" i="2"/>
  <c r="AI937" i="2"/>
  <c r="AI936" i="2"/>
  <c r="AI935" i="2"/>
  <c r="AI934" i="2"/>
  <c r="AI933" i="2"/>
  <c r="AI932" i="2"/>
  <c r="AI931" i="2"/>
  <c r="AI930" i="2"/>
  <c r="AI929" i="2"/>
  <c r="AI928" i="2"/>
  <c r="AI927" i="2"/>
  <c r="AI926" i="2"/>
  <c r="AI925" i="2"/>
  <c r="AI924" i="2"/>
  <c r="AI923" i="2"/>
  <c r="AI922" i="2"/>
  <c r="AI921" i="2"/>
  <c r="AI920" i="2"/>
  <c r="AI919" i="2"/>
  <c r="AI918" i="2"/>
  <c r="AI917" i="2"/>
  <c r="AI916" i="2"/>
  <c r="AI915" i="2"/>
  <c r="AI914" i="2"/>
  <c r="AI913" i="2"/>
  <c r="AI912" i="2"/>
  <c r="AI911" i="2"/>
  <c r="AI910" i="2"/>
  <c r="AI909" i="2"/>
  <c r="AI908" i="2"/>
  <c r="AI907" i="2"/>
  <c r="AI906" i="2"/>
  <c r="AI905" i="2"/>
  <c r="AI904" i="2"/>
  <c r="AI903" i="2"/>
  <c r="AI902" i="2"/>
  <c r="AI901" i="2"/>
  <c r="AI900" i="2"/>
  <c r="AI899" i="2"/>
  <c r="AI898" i="2"/>
  <c r="AI897" i="2"/>
  <c r="AI896" i="2"/>
  <c r="AI895" i="2"/>
  <c r="AI894" i="2"/>
  <c r="AI893" i="2"/>
  <c r="AI892" i="2"/>
  <c r="AI891" i="2"/>
  <c r="AI890" i="2"/>
  <c r="AI889" i="2"/>
  <c r="AI888" i="2"/>
  <c r="AI887" i="2"/>
  <c r="AI886" i="2"/>
  <c r="AI885" i="2"/>
  <c r="AI884" i="2"/>
  <c r="AI883" i="2"/>
  <c r="AI882" i="2"/>
  <c r="AI881" i="2"/>
  <c r="AI880" i="2"/>
  <c r="AI879" i="2"/>
  <c r="AI878" i="2"/>
  <c r="AI877" i="2"/>
  <c r="AI876" i="2"/>
  <c r="AI875" i="2"/>
  <c r="AI874" i="2"/>
  <c r="AI873" i="2"/>
  <c r="AI872" i="2"/>
  <c r="AI871" i="2"/>
  <c r="AI870" i="2"/>
  <c r="AI869" i="2"/>
  <c r="AI868" i="2"/>
  <c r="AI867" i="2"/>
  <c r="AI866" i="2"/>
  <c r="AI865" i="2"/>
  <c r="AI864" i="2"/>
  <c r="AI863" i="2"/>
  <c r="AI862" i="2"/>
  <c r="AI861" i="2"/>
  <c r="AI860" i="2"/>
  <c r="AI859" i="2"/>
  <c r="AI858" i="2"/>
  <c r="AI857" i="2"/>
  <c r="AI856" i="2"/>
  <c r="AI855" i="2"/>
  <c r="AI854" i="2"/>
  <c r="AI853" i="2"/>
  <c r="AI852" i="2"/>
  <c r="AI851" i="2"/>
  <c r="AI850" i="2"/>
  <c r="AI849" i="2"/>
  <c r="AI848" i="2"/>
  <c r="AI847" i="2"/>
  <c r="AI846" i="2"/>
  <c r="AI845" i="2"/>
  <c r="AI844" i="2"/>
  <c r="AI843" i="2"/>
  <c r="AI842" i="2"/>
  <c r="AI841" i="2"/>
  <c r="AI840" i="2"/>
  <c r="AI839" i="2"/>
  <c r="AI838" i="2"/>
  <c r="AI837" i="2"/>
  <c r="AI836" i="2"/>
  <c r="AI835" i="2"/>
  <c r="AI834" i="2"/>
  <c r="AI833" i="2"/>
  <c r="AI832" i="2"/>
  <c r="AI831" i="2"/>
  <c r="AI830" i="2"/>
  <c r="AI829" i="2"/>
  <c r="AI828" i="2"/>
  <c r="AI827" i="2"/>
  <c r="AI826" i="2"/>
  <c r="AI825" i="2"/>
  <c r="AI824" i="2"/>
  <c r="AI823" i="2"/>
  <c r="AI822" i="2"/>
  <c r="AI821" i="2"/>
  <c r="AI820" i="2"/>
  <c r="AI819" i="2"/>
  <c r="AI818" i="2"/>
  <c r="AI817" i="2"/>
  <c r="AI816" i="2"/>
  <c r="AI815" i="2"/>
  <c r="AI814" i="2"/>
  <c r="AI813" i="2"/>
  <c r="AI812" i="2"/>
  <c r="AI811" i="2"/>
  <c r="AI810" i="2"/>
  <c r="AI809" i="2"/>
  <c r="AI808" i="2"/>
  <c r="AI807" i="2"/>
  <c r="AI806" i="2"/>
  <c r="AI805" i="2"/>
  <c r="AI804" i="2"/>
  <c r="AI803" i="2"/>
  <c r="AI802" i="2"/>
  <c r="AI801" i="2"/>
  <c r="AI800" i="2"/>
  <c r="AI799" i="2"/>
  <c r="AI798" i="2"/>
  <c r="AI797" i="2"/>
  <c r="AI796" i="2"/>
  <c r="AI795" i="2"/>
  <c r="AI794" i="2"/>
  <c r="AI793" i="2"/>
  <c r="AI792" i="2"/>
  <c r="AI791" i="2"/>
  <c r="AI790" i="2"/>
  <c r="AI789" i="2"/>
  <c r="AI788" i="2"/>
  <c r="AI787" i="2"/>
  <c r="AI786" i="2"/>
  <c r="AI785" i="2"/>
  <c r="AI784" i="2"/>
  <c r="AI783" i="2"/>
  <c r="AI782" i="2"/>
  <c r="AI781" i="2"/>
  <c r="AI780" i="2"/>
  <c r="AI779" i="2"/>
  <c r="AI778" i="2"/>
  <c r="AI777" i="2"/>
  <c r="AI776" i="2"/>
  <c r="AI775" i="2"/>
  <c r="AI774" i="2"/>
  <c r="AI773" i="2"/>
  <c r="AI772" i="2"/>
  <c r="AI771" i="2"/>
  <c r="AI770" i="2"/>
  <c r="AI769" i="2"/>
  <c r="AI768" i="2"/>
  <c r="AI767" i="2"/>
  <c r="AI766" i="2"/>
  <c r="AI765" i="2"/>
  <c r="AI764" i="2"/>
  <c r="AI763" i="2"/>
  <c r="AI762" i="2"/>
  <c r="AI761" i="2"/>
  <c r="AI760" i="2"/>
  <c r="AI759" i="2"/>
  <c r="AI758" i="2"/>
  <c r="AI757" i="2"/>
  <c r="AI756" i="2"/>
  <c r="AI755" i="2"/>
  <c r="AI754" i="2"/>
  <c r="AI753" i="2"/>
  <c r="AI752" i="2"/>
  <c r="AI751" i="2"/>
  <c r="AI750" i="2"/>
  <c r="AI749" i="2"/>
  <c r="AI748" i="2"/>
  <c r="AI747" i="2"/>
  <c r="AI746" i="2"/>
  <c r="AI745" i="2"/>
  <c r="AI744" i="2"/>
  <c r="AI743" i="2"/>
  <c r="AI742" i="2"/>
  <c r="AI741" i="2"/>
  <c r="AI740" i="2"/>
  <c r="AI739" i="2"/>
  <c r="AI738" i="2"/>
  <c r="AI737" i="2"/>
  <c r="AI736" i="2"/>
  <c r="AI735" i="2"/>
  <c r="AI734" i="2"/>
  <c r="AI733" i="2"/>
  <c r="AI732" i="2"/>
  <c r="AI731" i="2"/>
  <c r="AI730" i="2"/>
  <c r="AI729" i="2"/>
  <c r="AI728" i="2"/>
  <c r="AI727" i="2"/>
  <c r="AI726" i="2"/>
  <c r="AI725" i="2"/>
  <c r="AI724" i="2"/>
  <c r="AI723" i="2"/>
  <c r="AI722" i="2"/>
  <c r="AI721" i="2"/>
  <c r="AI720" i="2"/>
  <c r="AI719" i="2"/>
  <c r="AI718" i="2"/>
  <c r="AI717" i="2"/>
  <c r="AI716" i="2"/>
  <c r="AI715" i="2"/>
  <c r="AI714" i="2"/>
  <c r="AI713" i="2"/>
  <c r="AI712" i="2"/>
  <c r="AI711" i="2"/>
  <c r="AI710" i="2"/>
  <c r="AI709" i="2"/>
  <c r="AI708" i="2"/>
  <c r="AI707" i="2"/>
  <c r="AI706" i="2"/>
  <c r="AI705" i="2"/>
  <c r="AI704" i="2"/>
  <c r="AI703" i="2"/>
  <c r="AI702" i="2"/>
  <c r="AI701" i="2"/>
  <c r="AI700" i="2"/>
  <c r="AI699" i="2"/>
  <c r="AI698" i="2"/>
  <c r="AI697" i="2"/>
  <c r="AI696" i="2"/>
  <c r="AI695" i="2"/>
  <c r="AI694" i="2"/>
  <c r="AI693" i="2"/>
  <c r="AI692" i="2"/>
  <c r="AI691" i="2"/>
  <c r="AI690" i="2"/>
  <c r="AI689" i="2"/>
  <c r="AI688" i="2"/>
  <c r="AI687" i="2"/>
  <c r="AI686" i="2"/>
  <c r="AI685" i="2"/>
  <c r="AI684" i="2"/>
  <c r="AI683" i="2"/>
  <c r="AI682" i="2"/>
  <c r="AI681" i="2"/>
  <c r="AI680" i="2"/>
  <c r="AI679" i="2"/>
  <c r="AI678" i="2"/>
  <c r="AI677" i="2"/>
  <c r="AI676" i="2"/>
  <c r="AI675" i="2"/>
  <c r="AI674" i="2"/>
  <c r="AI673" i="2"/>
  <c r="AI672" i="2"/>
  <c r="AI671" i="2"/>
  <c r="AI670" i="2"/>
  <c r="AI669" i="2"/>
  <c r="AI668" i="2"/>
  <c r="AI667" i="2"/>
  <c r="AI666" i="2"/>
  <c r="AI665" i="2"/>
  <c r="AI664" i="2"/>
  <c r="AI663" i="2"/>
  <c r="AI662" i="2"/>
  <c r="AI661" i="2"/>
  <c r="AI660" i="2"/>
  <c r="AI659" i="2"/>
  <c r="AI658" i="2"/>
  <c r="AI657" i="2"/>
  <c r="AI656" i="2"/>
  <c r="AI655" i="2"/>
  <c r="AI654" i="2"/>
  <c r="AI653" i="2"/>
  <c r="AI652" i="2"/>
  <c r="AI651" i="2"/>
  <c r="AI650" i="2"/>
  <c r="AI649" i="2"/>
  <c r="AI648" i="2"/>
  <c r="AI647" i="2"/>
  <c r="AI646" i="2"/>
  <c r="AI645" i="2"/>
  <c r="AI644" i="2"/>
  <c r="AI643" i="2"/>
  <c r="AI642" i="2"/>
  <c r="AI641" i="2"/>
  <c r="AI640" i="2"/>
  <c r="AI639" i="2"/>
  <c r="AI638" i="2"/>
  <c r="AI637" i="2"/>
  <c r="AI636" i="2"/>
  <c r="AI635" i="2"/>
  <c r="AI634" i="2"/>
  <c r="AI633" i="2"/>
  <c r="AI632" i="2"/>
  <c r="AI631" i="2"/>
  <c r="AI630" i="2"/>
  <c r="AI629" i="2"/>
  <c r="AI628" i="2"/>
  <c r="AI627" i="2"/>
  <c r="AI626" i="2"/>
  <c r="AI625" i="2"/>
  <c r="AI624" i="2"/>
  <c r="AI623" i="2"/>
  <c r="AI622" i="2"/>
  <c r="AI621" i="2"/>
  <c r="AI620" i="2"/>
  <c r="AI619" i="2"/>
  <c r="AI618" i="2"/>
  <c r="AI617" i="2"/>
  <c r="AI616" i="2"/>
  <c r="AI615" i="2"/>
  <c r="AI614" i="2"/>
  <c r="AI613" i="2"/>
  <c r="AI612" i="2"/>
  <c r="AI611" i="2"/>
  <c r="AI610" i="2"/>
  <c r="AI609" i="2"/>
  <c r="AI608" i="2"/>
  <c r="AI607" i="2"/>
  <c r="AI606" i="2"/>
  <c r="AI605" i="2"/>
  <c r="AI604" i="2"/>
  <c r="AI603" i="2"/>
  <c r="AI602" i="2"/>
  <c r="AI601" i="2"/>
  <c r="AI600" i="2"/>
  <c r="AI599" i="2"/>
  <c r="AI598" i="2"/>
  <c r="AI597" i="2"/>
  <c r="AI596" i="2"/>
  <c r="AI595" i="2"/>
  <c r="AI594" i="2"/>
  <c r="AI593" i="2"/>
  <c r="AI592" i="2"/>
  <c r="AI591" i="2"/>
  <c r="AI590" i="2"/>
  <c r="AI589" i="2"/>
  <c r="AI588" i="2"/>
  <c r="AI587" i="2"/>
  <c r="AI586" i="2"/>
  <c r="AI585" i="2"/>
  <c r="AI584" i="2"/>
  <c r="AI583" i="2"/>
  <c r="AI582" i="2"/>
  <c r="AI581" i="2"/>
  <c r="AI580" i="2"/>
  <c r="AI579" i="2"/>
  <c r="AI578" i="2"/>
  <c r="AI577" i="2"/>
  <c r="AI576" i="2"/>
  <c r="AI575" i="2"/>
  <c r="AI574" i="2"/>
  <c r="AI573" i="2"/>
  <c r="AI572" i="2"/>
  <c r="AI571" i="2"/>
  <c r="AI570" i="2"/>
  <c r="AI569" i="2"/>
  <c r="AI568" i="2"/>
  <c r="AI567" i="2"/>
  <c r="AI566" i="2"/>
  <c r="AI565" i="2"/>
  <c r="AI564" i="2"/>
  <c r="AI563" i="2"/>
  <c r="AI562" i="2"/>
  <c r="AI561" i="2"/>
  <c r="AI560" i="2"/>
  <c r="AI559" i="2"/>
  <c r="AI558" i="2"/>
  <c r="AI557" i="2"/>
  <c r="AI556" i="2"/>
  <c r="AI555" i="2"/>
  <c r="AI554" i="2"/>
  <c r="AI553" i="2"/>
  <c r="AI552" i="2"/>
  <c r="AI551" i="2"/>
  <c r="AI550" i="2"/>
  <c r="AI549" i="2"/>
  <c r="AI548" i="2"/>
  <c r="AI547" i="2"/>
  <c r="AI546" i="2"/>
  <c r="AI545" i="2"/>
  <c r="AI544" i="2"/>
  <c r="AI543" i="2"/>
  <c r="AI542" i="2"/>
  <c r="AI541" i="2"/>
  <c r="AI540" i="2"/>
  <c r="AI539" i="2"/>
  <c r="AI538" i="2"/>
  <c r="AI537" i="2"/>
  <c r="AI536" i="2"/>
  <c r="AI535" i="2"/>
  <c r="AI534" i="2"/>
  <c r="AI533" i="2"/>
  <c r="AI532" i="2"/>
  <c r="AI531" i="2"/>
  <c r="AI530" i="2"/>
  <c r="AI529" i="2"/>
  <c r="AI528" i="2"/>
  <c r="AI527" i="2"/>
  <c r="AI526" i="2"/>
  <c r="AI525" i="2"/>
  <c r="AI524" i="2"/>
  <c r="AI523" i="2"/>
  <c r="AI522" i="2"/>
  <c r="AI521" i="2"/>
  <c r="AI520" i="2"/>
  <c r="AI519" i="2"/>
  <c r="AI518" i="2"/>
  <c r="AI517" i="2"/>
  <c r="AI516" i="2"/>
  <c r="AI515" i="2"/>
  <c r="AI514" i="2"/>
  <c r="AI513" i="2"/>
  <c r="AI512" i="2"/>
  <c r="AI511" i="2"/>
  <c r="AI510" i="2"/>
  <c r="AI509" i="2"/>
  <c r="AI508" i="2"/>
  <c r="AI507" i="2"/>
  <c r="AI506" i="2"/>
  <c r="AI505" i="2"/>
  <c r="AI504" i="2"/>
  <c r="AI503" i="2"/>
  <c r="AI502" i="2"/>
  <c r="AI501" i="2"/>
  <c r="AI500" i="2"/>
  <c r="AI499" i="2"/>
  <c r="AI498" i="2"/>
  <c r="AI497" i="2"/>
  <c r="AI496" i="2"/>
  <c r="AI495" i="2"/>
  <c r="AI494" i="2"/>
  <c r="AI493" i="2"/>
  <c r="AI492" i="2"/>
  <c r="AI491" i="2"/>
  <c r="AI490" i="2"/>
  <c r="AI489" i="2"/>
  <c r="AI488" i="2"/>
  <c r="AI487" i="2"/>
  <c r="AI486" i="2"/>
  <c r="AI485" i="2"/>
  <c r="AI484" i="2"/>
  <c r="AI483" i="2"/>
  <c r="AI482" i="2"/>
  <c r="AI481" i="2"/>
  <c r="AI480" i="2"/>
  <c r="AI479" i="2"/>
  <c r="AI478" i="2"/>
  <c r="AI477" i="2"/>
  <c r="AI476" i="2"/>
  <c r="AI475" i="2"/>
  <c r="AI474" i="2"/>
  <c r="AI473" i="2"/>
  <c r="AI472" i="2"/>
  <c r="AI471" i="2"/>
  <c r="AI470" i="2"/>
  <c r="AI469" i="2"/>
  <c r="AI468" i="2"/>
  <c r="AI467" i="2"/>
  <c r="AI466" i="2"/>
  <c r="AI465" i="2"/>
  <c r="AI464" i="2"/>
  <c r="AI463" i="2"/>
  <c r="AI462" i="2"/>
  <c r="AI461" i="2"/>
  <c r="AI460" i="2"/>
  <c r="AI459" i="2"/>
  <c r="AI458" i="2"/>
  <c r="AI457" i="2"/>
  <c r="AI456" i="2"/>
  <c r="AI455" i="2"/>
  <c r="AI454" i="2"/>
  <c r="AI453" i="2"/>
  <c r="AI452" i="2"/>
  <c r="AI451" i="2"/>
  <c r="AI450" i="2"/>
  <c r="AI449" i="2"/>
  <c r="AI448" i="2"/>
  <c r="AI447" i="2"/>
  <c r="AI446" i="2"/>
  <c r="AI445" i="2"/>
  <c r="AI444" i="2"/>
  <c r="AI443" i="2"/>
  <c r="AI442" i="2"/>
  <c r="AI441" i="2"/>
  <c r="AI440" i="2"/>
  <c r="AI439" i="2"/>
  <c r="AI438" i="2"/>
  <c r="AI437" i="2"/>
  <c r="AI436" i="2"/>
  <c r="AI435" i="2"/>
  <c r="AI434" i="2"/>
  <c r="AI433" i="2"/>
  <c r="AI432" i="2"/>
  <c r="AI431" i="2"/>
  <c r="AI430" i="2"/>
  <c r="AI429" i="2"/>
  <c r="AI428" i="2"/>
  <c r="AI427" i="2"/>
  <c r="AI426" i="2"/>
  <c r="AI425" i="2"/>
  <c r="AI424" i="2"/>
  <c r="AI423" i="2"/>
  <c r="AI422" i="2"/>
  <c r="AI421" i="2"/>
  <c r="AI420" i="2"/>
  <c r="AI419" i="2"/>
  <c r="AI418" i="2"/>
  <c r="AI417" i="2"/>
  <c r="AI416" i="2"/>
  <c r="AI415" i="2"/>
  <c r="AI414" i="2"/>
  <c r="AI413" i="2"/>
  <c r="AI412" i="2"/>
  <c r="AI411" i="2"/>
  <c r="AI410" i="2"/>
  <c r="AI409" i="2"/>
  <c r="AI408" i="2"/>
  <c r="AI407" i="2"/>
  <c r="AI406" i="2"/>
  <c r="AI405" i="2"/>
  <c r="AI404" i="2"/>
  <c r="AI403" i="2"/>
  <c r="AI402" i="2"/>
  <c r="AI401" i="2"/>
  <c r="AI400" i="2"/>
  <c r="AI399" i="2"/>
  <c r="AI398" i="2"/>
  <c r="AI397" i="2"/>
  <c r="AI396" i="2"/>
  <c r="AI395" i="2"/>
  <c r="AI394" i="2"/>
  <c r="AI393" i="2"/>
  <c r="AI392" i="2"/>
  <c r="AI391" i="2"/>
  <c r="AI390" i="2"/>
  <c r="AI389" i="2"/>
  <c r="AI388" i="2"/>
  <c r="AI387" i="2"/>
  <c r="AI386" i="2"/>
  <c r="AI385" i="2"/>
  <c r="AI384" i="2"/>
  <c r="AI383" i="2"/>
  <c r="AI382" i="2"/>
  <c r="AI381" i="2"/>
  <c r="AI380" i="2"/>
  <c r="AI379" i="2"/>
  <c r="AI378" i="2"/>
  <c r="AI377" i="2"/>
  <c r="AI376" i="2"/>
  <c r="AI375" i="2"/>
  <c r="AI374" i="2"/>
  <c r="AI373" i="2"/>
  <c r="AI372" i="2"/>
  <c r="AI371" i="2"/>
  <c r="AI370" i="2"/>
  <c r="AI369" i="2"/>
  <c r="AI368" i="2"/>
  <c r="AI367" i="2"/>
  <c r="AI366" i="2"/>
  <c r="AI365" i="2"/>
  <c r="AI364" i="2"/>
  <c r="AI363" i="2"/>
  <c r="AI362" i="2"/>
  <c r="AI361" i="2"/>
  <c r="AI360" i="2"/>
  <c r="AI359" i="2"/>
  <c r="AI358" i="2"/>
  <c r="AI357" i="2"/>
  <c r="AI356" i="2"/>
  <c r="AI355" i="2"/>
  <c r="AI354" i="2"/>
  <c r="AI353" i="2"/>
  <c r="AI352" i="2"/>
  <c r="AI351" i="2"/>
  <c r="AI350" i="2"/>
  <c r="AI349" i="2"/>
  <c r="AI348" i="2"/>
  <c r="AI347" i="2"/>
  <c r="AI346" i="2"/>
  <c r="AI345" i="2"/>
  <c r="AI344" i="2"/>
  <c r="AI343" i="2"/>
  <c r="AI342" i="2"/>
  <c r="AI341" i="2"/>
  <c r="AI340" i="2"/>
  <c r="AI339" i="2"/>
  <c r="AI338" i="2"/>
  <c r="AI337" i="2"/>
  <c r="AI336" i="2"/>
  <c r="AI335" i="2"/>
  <c r="AI334" i="2"/>
  <c r="AI333" i="2"/>
  <c r="AI332" i="2"/>
  <c r="AI331" i="2"/>
  <c r="AI330" i="2"/>
  <c r="AI329" i="2"/>
  <c r="AI328" i="2"/>
  <c r="AI327" i="2"/>
  <c r="AI326" i="2"/>
  <c r="AI325" i="2"/>
  <c r="AI324" i="2"/>
  <c r="AI323" i="2"/>
  <c r="AI322" i="2"/>
  <c r="AI321" i="2"/>
  <c r="AI320" i="2"/>
  <c r="AI319" i="2"/>
  <c r="AI318" i="2"/>
  <c r="AI317" i="2"/>
  <c r="AI316" i="2"/>
  <c r="AI315" i="2"/>
  <c r="AI314" i="2"/>
  <c r="AI313" i="2"/>
  <c r="AI312" i="2"/>
  <c r="AI311" i="2"/>
  <c r="AI310" i="2"/>
  <c r="AI309" i="2"/>
  <c r="AI308" i="2"/>
  <c r="AI307" i="2"/>
  <c r="AI306" i="2"/>
  <c r="AI305" i="2"/>
  <c r="AI304" i="2"/>
  <c r="AI303" i="2"/>
  <c r="AI302" i="2"/>
  <c r="AI301" i="2"/>
  <c r="AI300" i="2"/>
  <c r="AI299" i="2"/>
  <c r="AI298" i="2"/>
  <c r="AI297" i="2"/>
  <c r="AI296" i="2"/>
  <c r="AI295" i="2"/>
  <c r="AI294" i="2"/>
  <c r="AI293" i="2"/>
  <c r="AI292" i="2"/>
  <c r="AI291" i="2"/>
  <c r="AI290" i="2"/>
  <c r="AI289" i="2"/>
  <c r="AI288" i="2"/>
  <c r="AI287" i="2"/>
  <c r="AI286" i="2"/>
  <c r="AI285" i="2"/>
  <c r="AI284" i="2"/>
  <c r="AI283" i="2"/>
  <c r="AI282" i="2"/>
  <c r="AI281" i="2"/>
  <c r="AI280" i="2"/>
  <c r="AI279" i="2"/>
  <c r="AI278" i="2"/>
  <c r="AI277" i="2"/>
  <c r="AI276" i="2"/>
  <c r="AI275" i="2"/>
  <c r="AI274" i="2"/>
  <c r="AI273" i="2"/>
  <c r="AI272" i="2"/>
  <c r="AI271" i="2"/>
  <c r="AI270" i="2"/>
  <c r="AI269" i="2"/>
  <c r="AI268" i="2"/>
  <c r="AI267" i="2"/>
  <c r="AI266" i="2"/>
  <c r="AI265" i="2"/>
  <c r="AI264" i="2"/>
  <c r="AI263" i="2"/>
  <c r="AI262" i="2"/>
  <c r="AI261" i="2"/>
  <c r="AI260" i="2"/>
  <c r="AI259" i="2"/>
  <c r="AI258" i="2"/>
  <c r="AI257" i="2"/>
  <c r="AI256" i="2"/>
  <c r="AI255" i="2"/>
  <c r="AI254" i="2"/>
  <c r="AI253" i="2"/>
  <c r="AI252" i="2"/>
  <c r="AI251" i="2"/>
  <c r="AI250" i="2"/>
  <c r="AI249" i="2"/>
  <c r="AI248" i="2"/>
  <c r="AI247" i="2"/>
  <c r="AI246" i="2"/>
  <c r="AI245" i="2"/>
  <c r="AI244" i="2"/>
  <c r="AI243" i="2"/>
  <c r="AI242" i="2"/>
  <c r="AI241" i="2"/>
  <c r="AI240" i="2"/>
  <c r="AI239" i="2"/>
  <c r="AI238" i="2"/>
  <c r="AI237" i="2"/>
  <c r="AI236" i="2"/>
  <c r="AI235" i="2"/>
  <c r="AI234" i="2"/>
  <c r="AI233" i="2"/>
  <c r="AI232" i="2"/>
  <c r="AI231" i="2"/>
  <c r="AI230" i="2"/>
  <c r="AI229" i="2"/>
  <c r="AI228" i="2"/>
  <c r="AI227" i="2"/>
  <c r="AI226" i="2"/>
  <c r="AI225" i="2"/>
  <c r="AI224" i="2"/>
  <c r="AI223" i="2"/>
  <c r="AI222" i="2"/>
  <c r="AI221" i="2"/>
  <c r="AI220" i="2"/>
  <c r="AI219" i="2"/>
  <c r="AI218" i="2"/>
  <c r="AI217" i="2"/>
  <c r="AI216" i="2"/>
  <c r="AI215" i="2"/>
  <c r="AI214" i="2"/>
  <c r="AI213" i="2"/>
  <c r="AI212" i="2"/>
  <c r="AI211" i="2"/>
  <c r="AI210" i="2"/>
  <c r="AI209" i="2"/>
  <c r="AI208" i="2"/>
  <c r="AI207" i="2"/>
  <c r="AI206" i="2"/>
  <c r="AI205" i="2"/>
  <c r="AI204" i="2"/>
  <c r="AI203" i="2"/>
  <c r="AI202" i="2"/>
  <c r="AI201" i="2"/>
  <c r="AI200" i="2"/>
  <c r="AI199" i="2"/>
  <c r="AI198" i="2"/>
  <c r="AI197" i="2"/>
  <c r="AI196" i="2"/>
  <c r="AI195" i="2"/>
  <c r="AI194" i="2"/>
  <c r="AI193" i="2"/>
  <c r="AI192" i="2"/>
  <c r="AI191" i="2"/>
  <c r="AI190" i="2"/>
  <c r="AI189" i="2"/>
  <c r="AI188" i="2"/>
  <c r="AI187" i="2"/>
  <c r="AI186" i="2"/>
  <c r="AI185" i="2"/>
  <c r="AI184" i="2"/>
  <c r="AI183" i="2"/>
  <c r="AI182" i="2"/>
  <c r="AI181" i="2"/>
  <c r="AI180" i="2"/>
  <c r="AI179" i="2"/>
  <c r="AI178" i="2"/>
  <c r="AI177" i="2"/>
  <c r="AI176" i="2"/>
  <c r="AI175" i="2"/>
  <c r="AI174" i="2"/>
  <c r="AI173" i="2"/>
  <c r="AI172" i="2"/>
  <c r="AI171" i="2"/>
  <c r="AI170" i="2"/>
  <c r="AI169" i="2"/>
  <c r="AI168" i="2"/>
  <c r="AI167" i="2"/>
  <c r="AI166" i="2"/>
  <c r="AI165" i="2"/>
  <c r="AI164" i="2"/>
  <c r="AI163" i="2"/>
  <c r="AI162" i="2"/>
  <c r="AI161" i="2"/>
  <c r="AI160" i="2"/>
  <c r="AI159" i="2"/>
  <c r="AI158" i="2"/>
  <c r="AI157" i="2"/>
  <c r="AI156" i="2"/>
  <c r="AI155" i="2"/>
  <c r="AI154" i="2"/>
  <c r="AI153" i="2"/>
  <c r="AI152" i="2"/>
  <c r="AI151" i="2"/>
  <c r="AI150" i="2"/>
  <c r="AI149" i="2"/>
  <c r="AI148" i="2"/>
  <c r="AI147" i="2"/>
  <c r="AI146" i="2"/>
  <c r="AI145" i="2"/>
  <c r="AI144" i="2"/>
  <c r="AI143" i="2"/>
  <c r="AI142" i="2"/>
  <c r="AI141" i="2"/>
  <c r="AI140" i="2"/>
  <c r="AI139" i="2"/>
  <c r="AI138" i="2"/>
  <c r="AI137" i="2"/>
  <c r="AI136" i="2"/>
  <c r="AI135" i="2"/>
  <c r="AI134" i="2"/>
  <c r="AI133" i="2"/>
  <c r="AI132" i="2"/>
  <c r="AI131" i="2"/>
  <c r="AI130" i="2"/>
  <c r="AI129" i="2"/>
  <c r="AI128" i="2"/>
  <c r="AI127" i="2"/>
  <c r="AI126" i="2"/>
  <c r="AI125" i="2"/>
  <c r="AI124" i="2"/>
  <c r="AI123" i="2"/>
  <c r="AI122" i="2"/>
  <c r="AI121" i="2"/>
  <c r="AI120" i="2"/>
  <c r="AI119" i="2"/>
  <c r="AI118" i="2"/>
  <c r="AI117" i="2"/>
  <c r="AI116" i="2"/>
  <c r="AI115" i="2"/>
  <c r="AI114" i="2"/>
  <c r="AI113" i="2"/>
  <c r="AI112" i="2"/>
  <c r="AI111" i="2"/>
  <c r="AI110" i="2"/>
  <c r="AI109" i="2"/>
  <c r="AI108" i="2"/>
  <c r="AI107" i="2"/>
  <c r="AI106" i="2"/>
  <c r="AI105" i="2"/>
  <c r="AI104" i="2"/>
  <c r="AI103" i="2"/>
  <c r="AI102" i="2"/>
  <c r="AI101" i="2"/>
  <c r="AI100" i="2"/>
  <c r="AI99" i="2"/>
  <c r="AI98" i="2"/>
  <c r="AI97" i="2"/>
  <c r="AI96" i="2"/>
  <c r="AI95" i="2"/>
  <c r="AI94" i="2"/>
  <c r="AI93" i="2"/>
  <c r="AI92" i="2"/>
  <c r="AI91" i="2"/>
  <c r="AI90" i="2"/>
  <c r="AI89" i="2"/>
  <c r="AI88" i="2"/>
  <c r="AI87" i="2"/>
  <c r="AI86" i="2"/>
  <c r="AI85" i="2"/>
  <c r="AI84" i="2"/>
  <c r="AI83" i="2"/>
  <c r="AI82" i="2"/>
  <c r="AI81" i="2"/>
  <c r="AI80" i="2"/>
  <c r="AI79" i="2"/>
  <c r="AI78" i="2"/>
  <c r="AI77" i="2"/>
  <c r="AI76" i="2"/>
  <c r="AI75" i="2"/>
  <c r="AI74" i="2"/>
  <c r="AI73" i="2"/>
  <c r="AI72" i="2"/>
  <c r="AI71" i="2"/>
  <c r="AI70" i="2"/>
  <c r="AI69" i="2"/>
  <c r="AI68" i="2"/>
  <c r="AI67" i="2"/>
  <c r="AI66" i="2"/>
  <c r="AI65" i="2"/>
  <c r="AI64" i="2"/>
  <c r="AI63" i="2"/>
  <c r="AI62" i="2"/>
  <c r="AI61" i="2"/>
  <c r="AI60" i="2"/>
  <c r="AI59" i="2"/>
  <c r="AI58" i="2"/>
  <c r="AI57" i="2"/>
  <c r="AI56" i="2"/>
  <c r="AI55" i="2"/>
  <c r="AI54" i="2"/>
  <c r="AI53" i="2"/>
  <c r="AI52" i="2"/>
  <c r="AI51" i="2"/>
  <c r="AI50" i="2"/>
  <c r="AI49" i="2"/>
  <c r="AI48" i="2"/>
  <c r="AI47" i="2"/>
  <c r="AI46" i="2"/>
  <c r="AI45" i="2"/>
  <c r="AI44" i="2"/>
  <c r="AI43" i="2"/>
  <c r="AI42" i="2"/>
  <c r="AI41" i="2"/>
  <c r="AI40" i="2"/>
  <c r="AI39" i="2"/>
  <c r="AI38" i="2"/>
  <c r="AI37" i="2"/>
  <c r="AI36" i="2"/>
  <c r="AI35" i="2"/>
  <c r="AI34" i="2"/>
  <c r="AI33" i="2"/>
  <c r="AI32" i="2"/>
  <c r="AI31" i="2"/>
  <c r="AI30" i="2"/>
  <c r="AI29" i="2"/>
  <c r="AI28" i="2"/>
  <c r="AI27" i="2"/>
  <c r="AI26" i="2"/>
  <c r="AI25" i="2"/>
  <c r="AI24" i="2"/>
  <c r="AI23" i="2"/>
  <c r="AI22" i="2"/>
  <c r="AI21" i="2"/>
  <c r="AI20" i="2"/>
  <c r="AI19" i="2"/>
  <c r="AI18" i="2"/>
  <c r="AI17" i="2"/>
  <c r="AI16" i="2"/>
  <c r="AI15" i="2"/>
  <c r="AI14" i="2"/>
  <c r="AI13" i="2"/>
  <c r="AI12" i="2"/>
  <c r="AI11" i="2"/>
  <c r="AI10" i="2"/>
  <c r="AI9" i="2"/>
  <c r="AI8" i="2"/>
  <c r="AI7" i="2"/>
  <c r="AI6" i="2"/>
  <c r="AI5" i="2"/>
  <c r="AI4" i="2"/>
  <c r="AG3003" i="2"/>
  <c r="AG3002" i="2"/>
  <c r="AG3001" i="2"/>
  <c r="AG3000" i="2"/>
  <c r="AG2999" i="2"/>
  <c r="AG2998" i="2"/>
  <c r="AG2997" i="2"/>
  <c r="AG2996" i="2"/>
  <c r="AG2995" i="2"/>
  <c r="AG2994" i="2"/>
  <c r="AG2993" i="2"/>
  <c r="AG2992" i="2"/>
  <c r="AG2991" i="2"/>
  <c r="AG2990" i="2"/>
  <c r="AG2989" i="2"/>
  <c r="AG2988" i="2"/>
  <c r="AG2987" i="2"/>
  <c r="AG2986" i="2"/>
  <c r="AG2985" i="2"/>
  <c r="AG2984" i="2"/>
  <c r="AG2983" i="2"/>
  <c r="AG2982" i="2"/>
  <c r="AG2981" i="2"/>
  <c r="AG2980" i="2"/>
  <c r="AG2979" i="2"/>
  <c r="AG2978" i="2"/>
  <c r="AG2977" i="2"/>
  <c r="AG2976" i="2"/>
  <c r="AG2975" i="2"/>
  <c r="AG2974" i="2"/>
  <c r="AG2973" i="2"/>
  <c r="AG2972" i="2"/>
  <c r="AG2971" i="2"/>
  <c r="AG2970" i="2"/>
  <c r="AG2969" i="2"/>
  <c r="AG2968" i="2"/>
  <c r="AG2967" i="2"/>
  <c r="AG2966" i="2"/>
  <c r="AG2965" i="2"/>
  <c r="AG2964" i="2"/>
  <c r="AG2963" i="2"/>
  <c r="AG2962" i="2"/>
  <c r="AG2961" i="2"/>
  <c r="AG2960" i="2"/>
  <c r="AG2959" i="2"/>
  <c r="AG2958" i="2"/>
  <c r="AG2957" i="2"/>
  <c r="AG2956" i="2"/>
  <c r="AG2955" i="2"/>
  <c r="AG2954" i="2"/>
  <c r="AG2953" i="2"/>
  <c r="AG2952" i="2"/>
  <c r="AG2951" i="2"/>
  <c r="AG2950" i="2"/>
  <c r="AG2949" i="2"/>
  <c r="AG2948" i="2"/>
  <c r="AG2947" i="2"/>
  <c r="AG2946" i="2"/>
  <c r="AG2945" i="2"/>
  <c r="AG2944" i="2"/>
  <c r="AG2943" i="2"/>
  <c r="AG2942" i="2"/>
  <c r="AG2941" i="2"/>
  <c r="AG2940" i="2"/>
  <c r="AG2939" i="2"/>
  <c r="AG2938" i="2"/>
  <c r="AG2937" i="2"/>
  <c r="AG2936" i="2"/>
  <c r="AG2935" i="2"/>
  <c r="AG2934" i="2"/>
  <c r="AG2933" i="2"/>
  <c r="AG2932" i="2"/>
  <c r="AG2931" i="2"/>
  <c r="AG2930" i="2"/>
  <c r="AG2929" i="2"/>
  <c r="AG2928" i="2"/>
  <c r="AG2927" i="2"/>
  <c r="AG2926" i="2"/>
  <c r="AG2925" i="2"/>
  <c r="AG2924" i="2"/>
  <c r="AG2923" i="2"/>
  <c r="AG2922" i="2"/>
  <c r="AG2921" i="2"/>
  <c r="AG2920" i="2"/>
  <c r="AG2919" i="2"/>
  <c r="AG2918" i="2"/>
  <c r="AG2917" i="2"/>
  <c r="AG2916" i="2"/>
  <c r="AG2915" i="2"/>
  <c r="AG2914" i="2"/>
  <c r="AG2913" i="2"/>
  <c r="AG2912" i="2"/>
  <c r="AG2911" i="2"/>
  <c r="AG2910" i="2"/>
  <c r="AG2909" i="2"/>
  <c r="AG2908" i="2"/>
  <c r="AG2907" i="2"/>
  <c r="AG2906" i="2"/>
  <c r="AG2905" i="2"/>
  <c r="AG2904" i="2"/>
  <c r="AG2903" i="2"/>
  <c r="AG2902" i="2"/>
  <c r="AG2901" i="2"/>
  <c r="AG2900" i="2"/>
  <c r="AG2899" i="2"/>
  <c r="AG2898" i="2"/>
  <c r="AG2897" i="2"/>
  <c r="AG2896" i="2"/>
  <c r="AG2895" i="2"/>
  <c r="AG2894" i="2"/>
  <c r="AG2893" i="2"/>
  <c r="AG2892" i="2"/>
  <c r="AG2891" i="2"/>
  <c r="AG2890" i="2"/>
  <c r="AG2889" i="2"/>
  <c r="AG2888" i="2"/>
  <c r="AG2887" i="2"/>
  <c r="AG2886" i="2"/>
  <c r="AG2885" i="2"/>
  <c r="AG2884" i="2"/>
  <c r="AG2883" i="2"/>
  <c r="AG2882" i="2"/>
  <c r="AG2881" i="2"/>
  <c r="AG2880" i="2"/>
  <c r="AG2879" i="2"/>
  <c r="AG2878" i="2"/>
  <c r="AG2877" i="2"/>
  <c r="AG2876" i="2"/>
  <c r="AG2875" i="2"/>
  <c r="AG2874" i="2"/>
  <c r="AG2873" i="2"/>
  <c r="AG2872" i="2"/>
  <c r="AG2871" i="2"/>
  <c r="AG2870" i="2"/>
  <c r="AG2869" i="2"/>
  <c r="AG2868" i="2"/>
  <c r="AG2867" i="2"/>
  <c r="AG2866" i="2"/>
  <c r="AG2865" i="2"/>
  <c r="AG2864" i="2"/>
  <c r="AG2863" i="2"/>
  <c r="AG2862" i="2"/>
  <c r="AG2861" i="2"/>
  <c r="AG2860" i="2"/>
  <c r="AG2859" i="2"/>
  <c r="AG2858" i="2"/>
  <c r="AG2857" i="2"/>
  <c r="AG2856" i="2"/>
  <c r="AG2855" i="2"/>
  <c r="AG2854" i="2"/>
  <c r="AG2853" i="2"/>
  <c r="AG2852" i="2"/>
  <c r="AG2851" i="2"/>
  <c r="AG2850" i="2"/>
  <c r="AG2849" i="2"/>
  <c r="AG2848" i="2"/>
  <c r="AG2847" i="2"/>
  <c r="AG2846" i="2"/>
  <c r="AG2845" i="2"/>
  <c r="AG2844" i="2"/>
  <c r="AG2843" i="2"/>
  <c r="AG2842" i="2"/>
  <c r="AG2841" i="2"/>
  <c r="AG2840" i="2"/>
  <c r="AG2839" i="2"/>
  <c r="AG2838" i="2"/>
  <c r="AG2837" i="2"/>
  <c r="AG2836" i="2"/>
  <c r="AG2835" i="2"/>
  <c r="AG2834" i="2"/>
  <c r="AG2833" i="2"/>
  <c r="AG2832" i="2"/>
  <c r="AG2831" i="2"/>
  <c r="AG2830" i="2"/>
  <c r="AG2829" i="2"/>
  <c r="AG2828" i="2"/>
  <c r="AG2827" i="2"/>
  <c r="AG2826" i="2"/>
  <c r="AG2825" i="2"/>
  <c r="AG2824" i="2"/>
  <c r="AG2823" i="2"/>
  <c r="AG2822" i="2"/>
  <c r="AG2821" i="2"/>
  <c r="AG2820" i="2"/>
  <c r="AG2819" i="2"/>
  <c r="AG2818" i="2"/>
  <c r="AG2817" i="2"/>
  <c r="AG2816" i="2"/>
  <c r="AG2815" i="2"/>
  <c r="AG2814" i="2"/>
  <c r="AG2813" i="2"/>
  <c r="AG2812" i="2"/>
  <c r="AG2811" i="2"/>
  <c r="AG2810" i="2"/>
  <c r="AG2809" i="2"/>
  <c r="AG2808" i="2"/>
  <c r="AG2807" i="2"/>
  <c r="AG2806" i="2"/>
  <c r="AG2805" i="2"/>
  <c r="AG2804" i="2"/>
  <c r="AG2803" i="2"/>
  <c r="AG2802" i="2"/>
  <c r="AG2801" i="2"/>
  <c r="AG2800" i="2"/>
  <c r="AG2799" i="2"/>
  <c r="AG2798" i="2"/>
  <c r="AG2797" i="2"/>
  <c r="AG2796" i="2"/>
  <c r="AG2795" i="2"/>
  <c r="AG2794" i="2"/>
  <c r="AG2793" i="2"/>
  <c r="AG2792" i="2"/>
  <c r="AG2791" i="2"/>
  <c r="AG2790" i="2"/>
  <c r="AG2789" i="2"/>
  <c r="AG2788" i="2"/>
  <c r="AG2787" i="2"/>
  <c r="AG2786" i="2"/>
  <c r="AG2785" i="2"/>
  <c r="AG2784" i="2"/>
  <c r="AG2783" i="2"/>
  <c r="AG2782" i="2"/>
  <c r="AG2781" i="2"/>
  <c r="AG2780" i="2"/>
  <c r="AG2779" i="2"/>
  <c r="AG2778" i="2"/>
  <c r="AG2777" i="2"/>
  <c r="AG2776" i="2"/>
  <c r="AG2775" i="2"/>
  <c r="AG2774" i="2"/>
  <c r="AG2773" i="2"/>
  <c r="AG2772" i="2"/>
  <c r="AG2771" i="2"/>
  <c r="AG2770" i="2"/>
  <c r="AG2769" i="2"/>
  <c r="AG2768" i="2"/>
  <c r="AG2767" i="2"/>
  <c r="AG2766" i="2"/>
  <c r="AG2765" i="2"/>
  <c r="AG2764" i="2"/>
  <c r="AG2763" i="2"/>
  <c r="AG2762" i="2"/>
  <c r="AG2761" i="2"/>
  <c r="AG2760" i="2"/>
  <c r="AG2759" i="2"/>
  <c r="AG2758" i="2"/>
  <c r="AG2757" i="2"/>
  <c r="AG2756" i="2"/>
  <c r="AG2755" i="2"/>
  <c r="AG2754" i="2"/>
  <c r="AG2753" i="2"/>
  <c r="AG2752" i="2"/>
  <c r="AG2751" i="2"/>
  <c r="AG2750" i="2"/>
  <c r="AG2749" i="2"/>
  <c r="AG2748" i="2"/>
  <c r="AG2747" i="2"/>
  <c r="AG2746" i="2"/>
  <c r="AG2745" i="2"/>
  <c r="AG2744" i="2"/>
  <c r="AG2743" i="2"/>
  <c r="AG2742" i="2"/>
  <c r="AG2741" i="2"/>
  <c r="AG2740" i="2"/>
  <c r="AG2739" i="2"/>
  <c r="AG2738" i="2"/>
  <c r="AG2737" i="2"/>
  <c r="AG2736" i="2"/>
  <c r="AG2735" i="2"/>
  <c r="AG2734" i="2"/>
  <c r="AG2733" i="2"/>
  <c r="AG2732" i="2"/>
  <c r="AG2731" i="2"/>
  <c r="AG2730" i="2"/>
  <c r="AG2729" i="2"/>
  <c r="AG2728" i="2"/>
  <c r="AG2727" i="2"/>
  <c r="AG2726" i="2"/>
  <c r="AG2725" i="2"/>
  <c r="AG2724" i="2"/>
  <c r="AG2723" i="2"/>
  <c r="AG2722" i="2"/>
  <c r="AG2721" i="2"/>
  <c r="AG2720" i="2"/>
  <c r="AG2719" i="2"/>
  <c r="AG2718" i="2"/>
  <c r="AG2717" i="2"/>
  <c r="AG2716" i="2"/>
  <c r="AG2715" i="2"/>
  <c r="AG2714" i="2"/>
  <c r="AG2713" i="2"/>
  <c r="AG2712" i="2"/>
  <c r="AG2711" i="2"/>
  <c r="AG2710" i="2"/>
  <c r="AG2709" i="2"/>
  <c r="AG2708" i="2"/>
  <c r="AG2707" i="2"/>
  <c r="AG2706" i="2"/>
  <c r="AG2705" i="2"/>
  <c r="AG2704" i="2"/>
  <c r="AG2703" i="2"/>
  <c r="AG2702" i="2"/>
  <c r="AG2701" i="2"/>
  <c r="AG2700" i="2"/>
  <c r="AG2699" i="2"/>
  <c r="AG2698" i="2"/>
  <c r="AG2697" i="2"/>
  <c r="AG2696" i="2"/>
  <c r="AG2695" i="2"/>
  <c r="AG2694" i="2"/>
  <c r="AG2693" i="2"/>
  <c r="AG2692" i="2"/>
  <c r="AG2691" i="2"/>
  <c r="AG2690" i="2"/>
  <c r="AG2689" i="2"/>
  <c r="AG2688" i="2"/>
  <c r="AG2687" i="2"/>
  <c r="AG2686" i="2"/>
  <c r="AG2685" i="2"/>
  <c r="AG2684" i="2"/>
  <c r="AG2683" i="2"/>
  <c r="AG2682" i="2"/>
  <c r="AG2681" i="2"/>
  <c r="AG2680" i="2"/>
  <c r="AG2679" i="2"/>
  <c r="AG2678" i="2"/>
  <c r="AG2677" i="2"/>
  <c r="AG2676" i="2"/>
  <c r="AG2675" i="2"/>
  <c r="AG2674" i="2"/>
  <c r="AG2673" i="2"/>
  <c r="AG2672" i="2"/>
  <c r="AG2671" i="2"/>
  <c r="AG2670" i="2"/>
  <c r="AG2669" i="2"/>
  <c r="AG2668" i="2"/>
  <c r="AG2667" i="2"/>
  <c r="AG2666" i="2"/>
  <c r="AG2665" i="2"/>
  <c r="AG2664" i="2"/>
  <c r="AG2663" i="2"/>
  <c r="AG2662" i="2"/>
  <c r="AG2661" i="2"/>
  <c r="AG2660" i="2"/>
  <c r="AG2659" i="2"/>
  <c r="AG2658" i="2"/>
  <c r="AG2657" i="2"/>
  <c r="AG2656" i="2"/>
  <c r="AG2655" i="2"/>
  <c r="AG2654" i="2"/>
  <c r="AG2653" i="2"/>
  <c r="AG2652" i="2"/>
  <c r="AG2651" i="2"/>
  <c r="AG2650" i="2"/>
  <c r="AG2649" i="2"/>
  <c r="AG2648" i="2"/>
  <c r="AG2647" i="2"/>
  <c r="AG2646" i="2"/>
  <c r="AG2645" i="2"/>
  <c r="AG2644" i="2"/>
  <c r="AG2643" i="2"/>
  <c r="AG2642" i="2"/>
  <c r="AG2641" i="2"/>
  <c r="AG2640" i="2"/>
  <c r="AG2639" i="2"/>
  <c r="AG2638" i="2"/>
  <c r="AG2637" i="2"/>
  <c r="AG2636" i="2"/>
  <c r="AG2635" i="2"/>
  <c r="AG2634" i="2"/>
  <c r="AG2633" i="2"/>
  <c r="AG2632" i="2"/>
  <c r="AG2631" i="2"/>
  <c r="AG2630" i="2"/>
  <c r="AG2629" i="2"/>
  <c r="AG2628" i="2"/>
  <c r="AG2627" i="2"/>
  <c r="AG2626" i="2"/>
  <c r="AG2625" i="2"/>
  <c r="AG2624" i="2"/>
  <c r="AG2623" i="2"/>
  <c r="AG2622" i="2"/>
  <c r="AG2621" i="2"/>
  <c r="AG2620" i="2"/>
  <c r="AG2619" i="2"/>
  <c r="AG2618" i="2"/>
  <c r="AG2617" i="2"/>
  <c r="AG2616" i="2"/>
  <c r="AG2615" i="2"/>
  <c r="AG2614" i="2"/>
  <c r="AG2613" i="2"/>
  <c r="AG2612" i="2"/>
  <c r="AG2611" i="2"/>
  <c r="AG2610" i="2"/>
  <c r="AG2609" i="2"/>
  <c r="AG2608" i="2"/>
  <c r="AG2607" i="2"/>
  <c r="AG2606" i="2"/>
  <c r="AG2605" i="2"/>
  <c r="AG2604" i="2"/>
  <c r="AG2603" i="2"/>
  <c r="AG2602" i="2"/>
  <c r="AG2601" i="2"/>
  <c r="AG2600" i="2"/>
  <c r="AG2599" i="2"/>
  <c r="AG2598" i="2"/>
  <c r="AG2597" i="2"/>
  <c r="AG2596" i="2"/>
  <c r="AG2595" i="2"/>
  <c r="AG2594" i="2"/>
  <c r="AG2593" i="2"/>
  <c r="AG2592" i="2"/>
  <c r="AG2591" i="2"/>
  <c r="AG2590" i="2"/>
  <c r="AG2589" i="2"/>
  <c r="AG2588" i="2"/>
  <c r="AG2587" i="2"/>
  <c r="AG2586" i="2"/>
  <c r="AG2585" i="2"/>
  <c r="AG2584" i="2"/>
  <c r="AG2583" i="2"/>
  <c r="AG2582" i="2"/>
  <c r="AG2581" i="2"/>
  <c r="AG2580" i="2"/>
  <c r="AG2579" i="2"/>
  <c r="AG2578" i="2"/>
  <c r="AG2577" i="2"/>
  <c r="AG2576" i="2"/>
  <c r="AG2575" i="2"/>
  <c r="AG2574" i="2"/>
  <c r="AG2573" i="2"/>
  <c r="AG2572" i="2"/>
  <c r="AG2571" i="2"/>
  <c r="AG2570" i="2"/>
  <c r="AG2569" i="2"/>
  <c r="AG2568" i="2"/>
  <c r="AG2567" i="2"/>
  <c r="AG2566" i="2"/>
  <c r="AG2565" i="2"/>
  <c r="AG2564" i="2"/>
  <c r="AG2563" i="2"/>
  <c r="AG2562" i="2"/>
  <c r="AG2561" i="2"/>
  <c r="AG2560" i="2"/>
  <c r="AG2559" i="2"/>
  <c r="AG2558" i="2"/>
  <c r="AG2557" i="2"/>
  <c r="AG2556" i="2"/>
  <c r="AG2555" i="2"/>
  <c r="AG2554" i="2"/>
  <c r="AG2553" i="2"/>
  <c r="AG2552" i="2"/>
  <c r="AG2551" i="2"/>
  <c r="AG2550" i="2"/>
  <c r="AG2549" i="2"/>
  <c r="AG2548" i="2"/>
  <c r="AG2547" i="2"/>
  <c r="AG2546" i="2"/>
  <c r="AG2545" i="2"/>
  <c r="AG2544" i="2"/>
  <c r="AG2543" i="2"/>
  <c r="AG2542" i="2"/>
  <c r="AG2541" i="2"/>
  <c r="AG2540" i="2"/>
  <c r="AG2539" i="2"/>
  <c r="AG2538" i="2"/>
  <c r="AG2537" i="2"/>
  <c r="AG2536" i="2"/>
  <c r="AG2535" i="2"/>
  <c r="AG2534" i="2"/>
  <c r="AG2533" i="2"/>
  <c r="AG2532" i="2"/>
  <c r="AG2531" i="2"/>
  <c r="AG2530" i="2"/>
  <c r="AG2529" i="2"/>
  <c r="AG2528" i="2"/>
  <c r="AG2527" i="2"/>
  <c r="AG2526" i="2"/>
  <c r="AG2525" i="2"/>
  <c r="AG2524" i="2"/>
  <c r="AG2523" i="2"/>
  <c r="AG2522" i="2"/>
  <c r="AG2521" i="2"/>
  <c r="AG2520" i="2"/>
  <c r="AG2519" i="2"/>
  <c r="AG2518" i="2"/>
  <c r="AG2517" i="2"/>
  <c r="AG2516" i="2"/>
  <c r="AG2515" i="2"/>
  <c r="AG2514" i="2"/>
  <c r="AG2513" i="2"/>
  <c r="AG2512" i="2"/>
  <c r="AG2511" i="2"/>
  <c r="AG2510" i="2"/>
  <c r="AG2509" i="2"/>
  <c r="AG2508" i="2"/>
  <c r="AG2507" i="2"/>
  <c r="AG2506" i="2"/>
  <c r="AG2505" i="2"/>
  <c r="AG2504" i="2"/>
  <c r="AG2503" i="2"/>
  <c r="AG2502" i="2"/>
  <c r="AG2501" i="2"/>
  <c r="AG2500" i="2"/>
  <c r="AG2499" i="2"/>
  <c r="AG2498" i="2"/>
  <c r="AG2497" i="2"/>
  <c r="AG2496" i="2"/>
  <c r="AG2495" i="2"/>
  <c r="AG2494" i="2"/>
  <c r="AG2493" i="2"/>
  <c r="AG2492" i="2"/>
  <c r="AG2491" i="2"/>
  <c r="AG2490" i="2"/>
  <c r="AG2489" i="2"/>
  <c r="AG2488" i="2"/>
  <c r="AG2487" i="2"/>
  <c r="AG2486" i="2"/>
  <c r="AG2485" i="2"/>
  <c r="AG2484" i="2"/>
  <c r="AG2483" i="2"/>
  <c r="AG2482" i="2"/>
  <c r="AG2481" i="2"/>
  <c r="AG2480" i="2"/>
  <c r="AG2479" i="2"/>
  <c r="AG2478" i="2"/>
  <c r="AG2477" i="2"/>
  <c r="AG2476" i="2"/>
  <c r="AG2475" i="2"/>
  <c r="AG2474" i="2"/>
  <c r="AG2473" i="2"/>
  <c r="AG2472" i="2"/>
  <c r="AG2471" i="2"/>
  <c r="AG2470" i="2"/>
  <c r="AG2469" i="2"/>
  <c r="AG2468" i="2"/>
  <c r="AG2467" i="2"/>
  <c r="AG2466" i="2"/>
  <c r="AG2465" i="2"/>
  <c r="AG2464" i="2"/>
  <c r="AG2463" i="2"/>
  <c r="AG2462" i="2"/>
  <c r="AG2461" i="2"/>
  <c r="AG2460" i="2"/>
  <c r="AG2459" i="2"/>
  <c r="AG2458" i="2"/>
  <c r="AG2457" i="2"/>
  <c r="AG2456" i="2"/>
  <c r="AG2455" i="2"/>
  <c r="AG2454" i="2"/>
  <c r="AG2453" i="2"/>
  <c r="AG2452" i="2"/>
  <c r="AG2451" i="2"/>
  <c r="AG2450" i="2"/>
  <c r="AG2449" i="2"/>
  <c r="AG2448" i="2"/>
  <c r="AG2447" i="2"/>
  <c r="AG2446" i="2"/>
  <c r="AG2445" i="2"/>
  <c r="AG2444" i="2"/>
  <c r="AG2443" i="2"/>
  <c r="AG2442" i="2"/>
  <c r="AG2441" i="2"/>
  <c r="AG2440" i="2"/>
  <c r="AG2439" i="2"/>
  <c r="AG2438" i="2"/>
  <c r="AG2437" i="2"/>
  <c r="AG2436" i="2"/>
  <c r="AG2435" i="2"/>
  <c r="AG2434" i="2"/>
  <c r="AG2433" i="2"/>
  <c r="AG2432" i="2"/>
  <c r="AG2431" i="2"/>
  <c r="AG2430" i="2"/>
  <c r="AG2429" i="2"/>
  <c r="AG2428" i="2"/>
  <c r="AG2427" i="2"/>
  <c r="AG2426" i="2"/>
  <c r="AG2425" i="2"/>
  <c r="AG2424" i="2"/>
  <c r="AG2423" i="2"/>
  <c r="AG2422" i="2"/>
  <c r="AG2421" i="2"/>
  <c r="AG2420" i="2"/>
  <c r="AG2419" i="2"/>
  <c r="AG2418" i="2"/>
  <c r="AG2417" i="2"/>
  <c r="AG2416" i="2"/>
  <c r="AG2415" i="2"/>
  <c r="AG2414" i="2"/>
  <c r="AG2413" i="2"/>
  <c r="AG2412" i="2"/>
  <c r="AG2411" i="2"/>
  <c r="AG2410" i="2"/>
  <c r="AG2409" i="2"/>
  <c r="AG2408" i="2"/>
  <c r="AG2407" i="2"/>
  <c r="AG2406" i="2"/>
  <c r="AG2405" i="2"/>
  <c r="AG2404" i="2"/>
  <c r="AG2403" i="2"/>
  <c r="AG2402" i="2"/>
  <c r="AG2401" i="2"/>
  <c r="AG2400" i="2"/>
  <c r="AG2399" i="2"/>
  <c r="AG2398" i="2"/>
  <c r="AG2397" i="2"/>
  <c r="AG2396" i="2"/>
  <c r="AG2395" i="2"/>
  <c r="AG2394" i="2"/>
  <c r="AG2393" i="2"/>
  <c r="AG2392" i="2"/>
  <c r="AG2391" i="2"/>
  <c r="AG2390" i="2"/>
  <c r="AG2389" i="2"/>
  <c r="AG2388" i="2"/>
  <c r="AG2387" i="2"/>
  <c r="AG2386" i="2"/>
  <c r="AG2385" i="2"/>
  <c r="AG2384" i="2"/>
  <c r="AG2383" i="2"/>
  <c r="AG2382" i="2"/>
  <c r="AG2381" i="2"/>
  <c r="AG2380" i="2"/>
  <c r="AG2379" i="2"/>
  <c r="AG2378" i="2"/>
  <c r="AG2377" i="2"/>
  <c r="AG2376" i="2"/>
  <c r="AG2375" i="2"/>
  <c r="AG2374" i="2"/>
  <c r="AG2373" i="2"/>
  <c r="AG2372" i="2"/>
  <c r="AG2371" i="2"/>
  <c r="AG2370" i="2"/>
  <c r="AG2369" i="2"/>
  <c r="AG2368" i="2"/>
  <c r="AG2367" i="2"/>
  <c r="AG2366" i="2"/>
  <c r="AG2365" i="2"/>
  <c r="AG2364" i="2"/>
  <c r="AG2363" i="2"/>
  <c r="AG2362" i="2"/>
  <c r="AG2361" i="2"/>
  <c r="AG2360" i="2"/>
  <c r="AG2359" i="2"/>
  <c r="AG2358" i="2"/>
  <c r="AG2357" i="2"/>
  <c r="AG2356" i="2"/>
  <c r="AG2355" i="2"/>
  <c r="AG2354" i="2"/>
  <c r="AG2353" i="2"/>
  <c r="AG2352" i="2"/>
  <c r="AG2351" i="2"/>
  <c r="AG2350" i="2"/>
  <c r="AG2349" i="2"/>
  <c r="AG2348" i="2"/>
  <c r="AG2347" i="2"/>
  <c r="AG2346" i="2"/>
  <c r="AG2345" i="2"/>
  <c r="AG2344" i="2"/>
  <c r="AG2343" i="2"/>
  <c r="AG2342" i="2"/>
  <c r="AG2341" i="2"/>
  <c r="AG2340" i="2"/>
  <c r="AG2339" i="2"/>
  <c r="AG2338" i="2"/>
  <c r="AG2337" i="2"/>
  <c r="AG2336" i="2"/>
  <c r="AG2335" i="2"/>
  <c r="AG2334" i="2"/>
  <c r="AG2333" i="2"/>
  <c r="AG2332" i="2"/>
  <c r="AG2331" i="2"/>
  <c r="AG2330" i="2"/>
  <c r="AG2329" i="2"/>
  <c r="AG2328" i="2"/>
  <c r="AG2327" i="2"/>
  <c r="AG2326" i="2"/>
  <c r="AG2325" i="2"/>
  <c r="AG2324" i="2"/>
  <c r="AG2323" i="2"/>
  <c r="AG2322" i="2"/>
  <c r="AG2321" i="2"/>
  <c r="AG2320" i="2"/>
  <c r="AG2319" i="2"/>
  <c r="AG2318" i="2"/>
  <c r="AG2317" i="2"/>
  <c r="AG2316" i="2"/>
  <c r="AG2315" i="2"/>
  <c r="AG2314" i="2"/>
  <c r="AG2313" i="2"/>
  <c r="AG2312" i="2"/>
  <c r="AG2311" i="2"/>
  <c r="AG2310" i="2"/>
  <c r="AG2309" i="2"/>
  <c r="AG2308" i="2"/>
  <c r="AG2307" i="2"/>
  <c r="AG2306" i="2"/>
  <c r="AG2305" i="2"/>
  <c r="AG2304" i="2"/>
  <c r="AG2303" i="2"/>
  <c r="AG2302" i="2"/>
  <c r="AG2301" i="2"/>
  <c r="AG2300" i="2"/>
  <c r="AG2299" i="2"/>
  <c r="AG2298" i="2"/>
  <c r="AG2297" i="2"/>
  <c r="AG2296" i="2"/>
  <c r="AG2295" i="2"/>
  <c r="AG2294" i="2"/>
  <c r="AG2293" i="2"/>
  <c r="AG2292" i="2"/>
  <c r="AG2291" i="2"/>
  <c r="AG2290" i="2"/>
  <c r="AG2289" i="2"/>
  <c r="AG2288" i="2"/>
  <c r="AG2287" i="2"/>
  <c r="AG2286" i="2"/>
  <c r="AG2285" i="2"/>
  <c r="AG2284" i="2"/>
  <c r="AG2283" i="2"/>
  <c r="AG2282" i="2"/>
  <c r="AG2281" i="2"/>
  <c r="AG2280" i="2"/>
  <c r="AG2279" i="2"/>
  <c r="AG2278" i="2"/>
  <c r="AG2277" i="2"/>
  <c r="AG2276" i="2"/>
  <c r="AG2275" i="2"/>
  <c r="AG2274" i="2"/>
  <c r="AG2273" i="2"/>
  <c r="AG2272" i="2"/>
  <c r="AG2271" i="2"/>
  <c r="AG2270" i="2"/>
  <c r="AG2269" i="2"/>
  <c r="AG2268" i="2"/>
  <c r="AG2267" i="2"/>
  <c r="AG2266" i="2"/>
  <c r="AG2265" i="2"/>
  <c r="AG2264" i="2"/>
  <c r="AG2263" i="2"/>
  <c r="AG2262" i="2"/>
  <c r="AG2261" i="2"/>
  <c r="AG2260" i="2"/>
  <c r="AG2259" i="2"/>
  <c r="AG2258" i="2"/>
  <c r="AG2257" i="2"/>
  <c r="AG2256" i="2"/>
  <c r="AG2255" i="2"/>
  <c r="AG2254" i="2"/>
  <c r="AG2253" i="2"/>
  <c r="AG2252" i="2"/>
  <c r="AG2251" i="2"/>
  <c r="AG2250" i="2"/>
  <c r="AG2249" i="2"/>
  <c r="AG2248" i="2"/>
  <c r="AG2247" i="2"/>
  <c r="AG2246" i="2"/>
  <c r="AG2245" i="2"/>
  <c r="AG2244" i="2"/>
  <c r="AG2243" i="2"/>
  <c r="AG2242" i="2"/>
  <c r="AG2241" i="2"/>
  <c r="AG2240" i="2"/>
  <c r="AG2239" i="2"/>
  <c r="AG2238" i="2"/>
  <c r="AG2237" i="2"/>
  <c r="AG2236" i="2"/>
  <c r="AG2235" i="2"/>
  <c r="AG2234" i="2"/>
  <c r="AG2233" i="2"/>
  <c r="AG2232" i="2"/>
  <c r="AG2231" i="2"/>
  <c r="AG2230" i="2"/>
  <c r="AG2229" i="2"/>
  <c r="AG2228" i="2"/>
  <c r="AG2227" i="2"/>
  <c r="AG2226" i="2"/>
  <c r="AG2225" i="2"/>
  <c r="AG2224" i="2"/>
  <c r="AG2223" i="2"/>
  <c r="AG2222" i="2"/>
  <c r="AG2221" i="2"/>
  <c r="AG2220" i="2"/>
  <c r="AG2219" i="2"/>
  <c r="AG2218" i="2"/>
  <c r="AG2217" i="2"/>
  <c r="AG2216" i="2"/>
  <c r="AG2215" i="2"/>
  <c r="AG2214" i="2"/>
  <c r="AG2213" i="2"/>
  <c r="AG2212" i="2"/>
  <c r="AG2211" i="2"/>
  <c r="AG2210" i="2"/>
  <c r="AG2209" i="2"/>
  <c r="AG2208" i="2"/>
  <c r="AG2207" i="2"/>
  <c r="AG2206" i="2"/>
  <c r="AG2205" i="2"/>
  <c r="AG2204" i="2"/>
  <c r="AG2203" i="2"/>
  <c r="AG2202" i="2"/>
  <c r="AG2201" i="2"/>
  <c r="AG2200" i="2"/>
  <c r="AG2199" i="2"/>
  <c r="AG2198" i="2"/>
  <c r="AG2197" i="2"/>
  <c r="AG2196" i="2"/>
  <c r="AG2195" i="2"/>
  <c r="AG2194" i="2"/>
  <c r="AG2193" i="2"/>
  <c r="AG2192" i="2"/>
  <c r="AG2191" i="2"/>
  <c r="AG2190" i="2"/>
  <c r="AG2189" i="2"/>
  <c r="AG2188" i="2"/>
  <c r="AG2187" i="2"/>
  <c r="AG2186" i="2"/>
  <c r="AG2185" i="2"/>
  <c r="AG2184" i="2"/>
  <c r="AG2183" i="2"/>
  <c r="AG2182" i="2"/>
  <c r="AG2181" i="2"/>
  <c r="AG2180" i="2"/>
  <c r="AG2179" i="2"/>
  <c r="AG2178" i="2"/>
  <c r="AG2177" i="2"/>
  <c r="AG2176" i="2"/>
  <c r="AG2175" i="2"/>
  <c r="AG2174" i="2"/>
  <c r="AG2173" i="2"/>
  <c r="AG2172" i="2"/>
  <c r="AG2171" i="2"/>
  <c r="AG2170" i="2"/>
  <c r="AG2169" i="2"/>
  <c r="AG2168" i="2"/>
  <c r="AG2167" i="2"/>
  <c r="AG2166" i="2"/>
  <c r="AG2165" i="2"/>
  <c r="AG2164" i="2"/>
  <c r="AG2163" i="2"/>
  <c r="AG2162" i="2"/>
  <c r="AG2161" i="2"/>
  <c r="AG2160" i="2"/>
  <c r="AG2159" i="2"/>
  <c r="AG2158" i="2"/>
  <c r="AG2157" i="2"/>
  <c r="AG2156" i="2"/>
  <c r="AG2155" i="2"/>
  <c r="AG2154" i="2"/>
  <c r="AG2153" i="2"/>
  <c r="AG2152" i="2"/>
  <c r="AG2151" i="2"/>
  <c r="AG2150" i="2"/>
  <c r="AG2149" i="2"/>
  <c r="AG2148" i="2"/>
  <c r="AG2147" i="2"/>
  <c r="AG2146" i="2"/>
  <c r="AG2145" i="2"/>
  <c r="AG2144" i="2"/>
  <c r="AG2143" i="2"/>
  <c r="AG2142" i="2"/>
  <c r="AG2141" i="2"/>
  <c r="AG2140" i="2"/>
  <c r="AG2139" i="2"/>
  <c r="AG2138" i="2"/>
  <c r="AG2137" i="2"/>
  <c r="AG2136" i="2"/>
  <c r="AG2135" i="2"/>
  <c r="AG2134" i="2"/>
  <c r="AG2133" i="2"/>
  <c r="AG2132" i="2"/>
  <c r="AG2131" i="2"/>
  <c r="AG2130" i="2"/>
  <c r="AG2129" i="2"/>
  <c r="AG2128" i="2"/>
  <c r="AG2127" i="2"/>
  <c r="AG2126" i="2"/>
  <c r="AG2125" i="2"/>
  <c r="AG2124" i="2"/>
  <c r="AG2123" i="2"/>
  <c r="AG2122" i="2"/>
  <c r="AG2121" i="2"/>
  <c r="AG2120" i="2"/>
  <c r="AG2119" i="2"/>
  <c r="AG2118" i="2"/>
  <c r="AG2117" i="2"/>
  <c r="AG2116" i="2"/>
  <c r="AG2115" i="2"/>
  <c r="AG2114" i="2"/>
  <c r="AG2113" i="2"/>
  <c r="AG2112" i="2"/>
  <c r="AG2111" i="2"/>
  <c r="AG2110" i="2"/>
  <c r="AG2109" i="2"/>
  <c r="AG2108" i="2"/>
  <c r="AG2107" i="2"/>
  <c r="AG2106" i="2"/>
  <c r="AG2105" i="2"/>
  <c r="AG2104" i="2"/>
  <c r="AG2103" i="2"/>
  <c r="AG2102" i="2"/>
  <c r="AG2101" i="2"/>
  <c r="AG2100" i="2"/>
  <c r="AG2099" i="2"/>
  <c r="AG2098" i="2"/>
  <c r="AG2097" i="2"/>
  <c r="AG2096" i="2"/>
  <c r="AG2095" i="2"/>
  <c r="AG2094" i="2"/>
  <c r="AG2093" i="2"/>
  <c r="AG2092" i="2"/>
  <c r="AG2091" i="2"/>
  <c r="AG2090" i="2"/>
  <c r="AG2089" i="2"/>
  <c r="AG2088" i="2"/>
  <c r="AG2087" i="2"/>
  <c r="AG2086" i="2"/>
  <c r="AG2085" i="2"/>
  <c r="AG2084" i="2"/>
  <c r="AG2083" i="2"/>
  <c r="AG2082" i="2"/>
  <c r="AG2081" i="2"/>
  <c r="AG2080" i="2"/>
  <c r="AG2079" i="2"/>
  <c r="AG2078" i="2"/>
  <c r="AG2077" i="2"/>
  <c r="AG2076" i="2"/>
  <c r="AG2075" i="2"/>
  <c r="AG2074" i="2"/>
  <c r="AG2073" i="2"/>
  <c r="AG2072" i="2"/>
  <c r="AG2071" i="2"/>
  <c r="AG2070" i="2"/>
  <c r="AG2069" i="2"/>
  <c r="AG2068" i="2"/>
  <c r="AG2067" i="2"/>
  <c r="AG2066" i="2"/>
  <c r="AG2065" i="2"/>
  <c r="AG2064" i="2"/>
  <c r="AG2063" i="2"/>
  <c r="AG2062" i="2"/>
  <c r="AG2061" i="2"/>
  <c r="AG2060" i="2"/>
  <c r="AG2059" i="2"/>
  <c r="AG2058" i="2"/>
  <c r="AG2057" i="2"/>
  <c r="AG2056" i="2"/>
  <c r="AG2055" i="2"/>
  <c r="AG2054" i="2"/>
  <c r="AG2053" i="2"/>
  <c r="AG2052" i="2"/>
  <c r="AG2051" i="2"/>
  <c r="AG2050" i="2"/>
  <c r="AG2049" i="2"/>
  <c r="AG2048" i="2"/>
  <c r="AG2047" i="2"/>
  <c r="AG2046" i="2"/>
  <c r="AG2045" i="2"/>
  <c r="AG2044" i="2"/>
  <c r="AG2043" i="2"/>
  <c r="AG2042" i="2"/>
  <c r="AG2041" i="2"/>
  <c r="AG2040" i="2"/>
  <c r="AG2039" i="2"/>
  <c r="AG2038" i="2"/>
  <c r="AG2037" i="2"/>
  <c r="AG2036" i="2"/>
  <c r="AG2035" i="2"/>
  <c r="AG2034" i="2"/>
  <c r="AG2033" i="2"/>
  <c r="AG2032" i="2"/>
  <c r="AG2031" i="2"/>
  <c r="AG2030" i="2"/>
  <c r="AG2029" i="2"/>
  <c r="AG2028" i="2"/>
  <c r="AG2027" i="2"/>
  <c r="AG2026" i="2"/>
  <c r="AG2025" i="2"/>
  <c r="AG2024" i="2"/>
  <c r="AG2023" i="2"/>
  <c r="AG2022" i="2"/>
  <c r="AG2021" i="2"/>
  <c r="AG2020" i="2"/>
  <c r="AG2019" i="2"/>
  <c r="AG2018" i="2"/>
  <c r="AG2017" i="2"/>
  <c r="AG2016" i="2"/>
  <c r="AG2015" i="2"/>
  <c r="AG2014" i="2"/>
  <c r="AG2013" i="2"/>
  <c r="AG2012" i="2"/>
  <c r="AG2011" i="2"/>
  <c r="AG2010" i="2"/>
  <c r="AG2009" i="2"/>
  <c r="AG2008" i="2"/>
  <c r="AG2007" i="2"/>
  <c r="AG2006" i="2"/>
  <c r="AG2005" i="2"/>
  <c r="AG2004" i="2"/>
  <c r="AG2003" i="2"/>
  <c r="AG2002" i="2"/>
  <c r="AG2001" i="2"/>
  <c r="AG2000" i="2"/>
  <c r="AG1999" i="2"/>
  <c r="AG1998" i="2"/>
  <c r="AG1997" i="2"/>
  <c r="AG1996" i="2"/>
  <c r="AG1995" i="2"/>
  <c r="AG1994" i="2"/>
  <c r="AG1993" i="2"/>
  <c r="AG1992" i="2"/>
  <c r="AG1991" i="2"/>
  <c r="AG1990" i="2"/>
  <c r="AG1989" i="2"/>
  <c r="AG1988" i="2"/>
  <c r="AG1987" i="2"/>
  <c r="AG1986" i="2"/>
  <c r="AG1985" i="2"/>
  <c r="AG1984" i="2"/>
  <c r="AG1983" i="2"/>
  <c r="AG1982" i="2"/>
  <c r="AG1981" i="2"/>
  <c r="AG1980" i="2"/>
  <c r="AG1979" i="2"/>
  <c r="AG1978" i="2"/>
  <c r="AG1977" i="2"/>
  <c r="AG1976" i="2"/>
  <c r="AG1975" i="2"/>
  <c r="AG1974" i="2"/>
  <c r="AG1973" i="2"/>
  <c r="AG1972" i="2"/>
  <c r="AG1971" i="2"/>
  <c r="AG1970" i="2"/>
  <c r="AG1969" i="2"/>
  <c r="AG1968" i="2"/>
  <c r="AG1967" i="2"/>
  <c r="AG1966" i="2"/>
  <c r="AG1965" i="2"/>
  <c r="AG1964" i="2"/>
  <c r="AG1963" i="2"/>
  <c r="AG1962" i="2"/>
  <c r="AG1961" i="2"/>
  <c r="AG1960" i="2"/>
  <c r="AG1959" i="2"/>
  <c r="AG1958" i="2"/>
  <c r="AG1957" i="2"/>
  <c r="AG1956" i="2"/>
  <c r="AG1955" i="2"/>
  <c r="AG1954" i="2"/>
  <c r="AG1953" i="2"/>
  <c r="AG1952" i="2"/>
  <c r="AG1951" i="2"/>
  <c r="AG1950" i="2"/>
  <c r="AG1949" i="2"/>
  <c r="AG1948" i="2"/>
  <c r="AG1947" i="2"/>
  <c r="AG1946" i="2"/>
  <c r="AG1945" i="2"/>
  <c r="AG1944" i="2"/>
  <c r="AG1943" i="2"/>
  <c r="AG1942" i="2"/>
  <c r="AG1941" i="2"/>
  <c r="AG1940" i="2"/>
  <c r="AG1939" i="2"/>
  <c r="AG1938" i="2"/>
  <c r="AG1937" i="2"/>
  <c r="AG1936" i="2"/>
  <c r="AG1935" i="2"/>
  <c r="AG1934" i="2"/>
  <c r="AG1933" i="2"/>
  <c r="AG1932" i="2"/>
  <c r="AG1931" i="2"/>
  <c r="AG1930" i="2"/>
  <c r="AG1929" i="2"/>
  <c r="AG1928" i="2"/>
  <c r="AG1927" i="2"/>
  <c r="AG1926" i="2"/>
  <c r="AG1925" i="2"/>
  <c r="AG1924" i="2"/>
  <c r="AG1923" i="2"/>
  <c r="AG1922" i="2"/>
  <c r="AG1921" i="2"/>
  <c r="AG1920" i="2"/>
  <c r="AG1919" i="2"/>
  <c r="AG1918" i="2"/>
  <c r="AG1917" i="2"/>
  <c r="AG1916" i="2"/>
  <c r="AG1915" i="2"/>
  <c r="AG1914" i="2"/>
  <c r="AG1913" i="2"/>
  <c r="AG1912" i="2"/>
  <c r="AG1911" i="2"/>
  <c r="AG1910" i="2"/>
  <c r="AG1909" i="2"/>
  <c r="AG1908" i="2"/>
  <c r="AG1907" i="2"/>
  <c r="AG1906" i="2"/>
  <c r="AG1905" i="2"/>
  <c r="AG1904" i="2"/>
  <c r="AG1903" i="2"/>
  <c r="AG1902" i="2"/>
  <c r="AG1901" i="2"/>
  <c r="AG1900" i="2"/>
  <c r="AG1899" i="2"/>
  <c r="AG1898" i="2"/>
  <c r="AG1897" i="2"/>
  <c r="AG1896" i="2"/>
  <c r="AG1895" i="2"/>
  <c r="AG1894" i="2"/>
  <c r="AG1893" i="2"/>
  <c r="AG1892" i="2"/>
  <c r="AG1891" i="2"/>
  <c r="AG1890" i="2"/>
  <c r="AG1889" i="2"/>
  <c r="AG1888" i="2"/>
  <c r="AG1887" i="2"/>
  <c r="AG1886" i="2"/>
  <c r="AG1885" i="2"/>
  <c r="AG1884" i="2"/>
  <c r="AG1883" i="2"/>
  <c r="AG1882" i="2"/>
  <c r="AG1881" i="2"/>
  <c r="AG1880" i="2"/>
  <c r="AG1879" i="2"/>
  <c r="AG1878" i="2"/>
  <c r="AG1877" i="2"/>
  <c r="AG1876" i="2"/>
  <c r="AG1875" i="2"/>
  <c r="AG1874" i="2"/>
  <c r="AG1873" i="2"/>
  <c r="AG1872" i="2"/>
  <c r="AG1871" i="2"/>
  <c r="AG1870" i="2"/>
  <c r="AG1869" i="2"/>
  <c r="AG1868" i="2"/>
  <c r="AG1867" i="2"/>
  <c r="AG1866" i="2"/>
  <c r="AG1865" i="2"/>
  <c r="AG1864" i="2"/>
  <c r="AG1863" i="2"/>
  <c r="AG1862" i="2"/>
  <c r="AG1861" i="2"/>
  <c r="AG1860" i="2"/>
  <c r="AG1859" i="2"/>
  <c r="AG1858" i="2"/>
  <c r="AG1857" i="2"/>
  <c r="AG1856" i="2"/>
  <c r="AG1855" i="2"/>
  <c r="AG1854" i="2"/>
  <c r="AG1853" i="2"/>
  <c r="AG1852" i="2"/>
  <c r="AG1851" i="2"/>
  <c r="AG1850" i="2"/>
  <c r="AG1849" i="2"/>
  <c r="AG1848" i="2"/>
  <c r="AG1847" i="2"/>
  <c r="AG1846" i="2"/>
  <c r="AG1845" i="2"/>
  <c r="AG1844" i="2"/>
  <c r="AG1843" i="2"/>
  <c r="AG1842" i="2"/>
  <c r="AG1841" i="2"/>
  <c r="AG1840" i="2"/>
  <c r="AG1839" i="2"/>
  <c r="AG1838" i="2"/>
  <c r="AG1837" i="2"/>
  <c r="AG1836" i="2"/>
  <c r="AG1835" i="2"/>
  <c r="AG1834" i="2"/>
  <c r="AG1833" i="2"/>
  <c r="AG1832" i="2"/>
  <c r="AG1831" i="2"/>
  <c r="AG1830" i="2"/>
  <c r="AG1829" i="2"/>
  <c r="AG1828" i="2"/>
  <c r="AG1827" i="2"/>
  <c r="AG1826" i="2"/>
  <c r="AG1825" i="2"/>
  <c r="AG1824" i="2"/>
  <c r="AG1823" i="2"/>
  <c r="AG1822" i="2"/>
  <c r="AG1821" i="2"/>
  <c r="AG1820" i="2"/>
  <c r="AG1819" i="2"/>
  <c r="AG1818" i="2"/>
  <c r="AG1817" i="2"/>
  <c r="AG1816" i="2"/>
  <c r="AG1815" i="2"/>
  <c r="AG1814" i="2"/>
  <c r="AG1813" i="2"/>
  <c r="AG1812" i="2"/>
  <c r="AG1811" i="2"/>
  <c r="AG1810" i="2"/>
  <c r="AG1809" i="2"/>
  <c r="AG1808" i="2"/>
  <c r="AG1807" i="2"/>
  <c r="AG1806" i="2"/>
  <c r="AG1805" i="2"/>
  <c r="AG1804" i="2"/>
  <c r="AG1803" i="2"/>
  <c r="AG1802" i="2"/>
  <c r="AG1801" i="2"/>
  <c r="AG1800" i="2"/>
  <c r="AG1799" i="2"/>
  <c r="AG1798" i="2"/>
  <c r="AG1797" i="2"/>
  <c r="AG1796" i="2"/>
  <c r="AG1795" i="2"/>
  <c r="AG1794" i="2"/>
  <c r="AG1793" i="2"/>
  <c r="AG1792" i="2"/>
  <c r="AG1791" i="2"/>
  <c r="AG1790" i="2"/>
  <c r="AG1789" i="2"/>
  <c r="AG1788" i="2"/>
  <c r="AG1787" i="2"/>
  <c r="AG1786" i="2"/>
  <c r="AG1785" i="2"/>
  <c r="AG1784" i="2"/>
  <c r="AG1783" i="2"/>
  <c r="AG1782" i="2"/>
  <c r="AG1781" i="2"/>
  <c r="AG1780" i="2"/>
  <c r="AG1779" i="2"/>
  <c r="AG1778" i="2"/>
  <c r="AG1777" i="2"/>
  <c r="AG1776" i="2"/>
  <c r="AG1775" i="2"/>
  <c r="AG1774" i="2"/>
  <c r="AG1773" i="2"/>
  <c r="AG1772" i="2"/>
  <c r="AG1771" i="2"/>
  <c r="AG1770" i="2"/>
  <c r="AG1769" i="2"/>
  <c r="AG1768" i="2"/>
  <c r="AG1767" i="2"/>
  <c r="AG1766" i="2"/>
  <c r="AG1765" i="2"/>
  <c r="AG1764" i="2"/>
  <c r="AG1763" i="2"/>
  <c r="AG1762" i="2"/>
  <c r="AG1761" i="2"/>
  <c r="AG1760" i="2"/>
  <c r="AG1759" i="2"/>
  <c r="AG1758" i="2"/>
  <c r="AG1757" i="2"/>
  <c r="AG1756" i="2"/>
  <c r="AG1755" i="2"/>
  <c r="AG1754" i="2"/>
  <c r="AG1753" i="2"/>
  <c r="AG1752" i="2"/>
  <c r="AG1751" i="2"/>
  <c r="AG1750" i="2"/>
  <c r="AG1749" i="2"/>
  <c r="AG1748" i="2"/>
  <c r="AG1747" i="2"/>
  <c r="AG1746" i="2"/>
  <c r="AG1745" i="2"/>
  <c r="AG1744" i="2"/>
  <c r="AG1743" i="2"/>
  <c r="AG1742" i="2"/>
  <c r="AG1741" i="2"/>
  <c r="AG1740" i="2"/>
  <c r="AG1739" i="2"/>
  <c r="AG1738" i="2"/>
  <c r="AG1737" i="2"/>
  <c r="AG1736" i="2"/>
  <c r="AG1735" i="2"/>
  <c r="AG1734" i="2"/>
  <c r="AG1733" i="2"/>
  <c r="AG1732" i="2"/>
  <c r="AG1731" i="2"/>
  <c r="AG1730" i="2"/>
  <c r="AG1729" i="2"/>
  <c r="AG1728" i="2"/>
  <c r="AG1727" i="2"/>
  <c r="AG1726" i="2"/>
  <c r="AG1725" i="2"/>
  <c r="AG1724" i="2"/>
  <c r="AG1723" i="2"/>
  <c r="AG1722" i="2"/>
  <c r="AG1721" i="2"/>
  <c r="AG1720" i="2"/>
  <c r="AG1719" i="2"/>
  <c r="AG1718" i="2"/>
  <c r="AG1717" i="2"/>
  <c r="AG1716" i="2"/>
  <c r="AG1715" i="2"/>
  <c r="AG1714" i="2"/>
  <c r="AG1713" i="2"/>
  <c r="AG1712" i="2"/>
  <c r="AG1711" i="2"/>
  <c r="AG1710" i="2"/>
  <c r="AG1709" i="2"/>
  <c r="AG1708" i="2"/>
  <c r="AG1707" i="2"/>
  <c r="AG1706" i="2"/>
  <c r="AG1705" i="2"/>
  <c r="AG1704" i="2"/>
  <c r="AG1703" i="2"/>
  <c r="AG1702" i="2"/>
  <c r="AG1701" i="2"/>
  <c r="AG1700" i="2"/>
  <c r="AG1699" i="2"/>
  <c r="AG1698" i="2"/>
  <c r="AG1697" i="2"/>
  <c r="AG1696" i="2"/>
  <c r="AG1695" i="2"/>
  <c r="AG1694" i="2"/>
  <c r="AG1693" i="2"/>
  <c r="AG1692" i="2"/>
  <c r="AG1691" i="2"/>
  <c r="AG1690" i="2"/>
  <c r="AG1689" i="2"/>
  <c r="AG1688" i="2"/>
  <c r="AG1687" i="2"/>
  <c r="AG1686" i="2"/>
  <c r="AG1685" i="2"/>
  <c r="AG1684" i="2"/>
  <c r="AG1683" i="2"/>
  <c r="AG1682" i="2"/>
  <c r="AG1681" i="2"/>
  <c r="AG1680" i="2"/>
  <c r="AG1679" i="2"/>
  <c r="AG1678" i="2"/>
  <c r="AG1677" i="2"/>
  <c r="AG1676" i="2"/>
  <c r="AG1675" i="2"/>
  <c r="AG1674" i="2"/>
  <c r="AG1673" i="2"/>
  <c r="AG1672" i="2"/>
  <c r="AG1671" i="2"/>
  <c r="AG1670" i="2"/>
  <c r="AG1669" i="2"/>
  <c r="AG1668" i="2"/>
  <c r="AG1667" i="2"/>
  <c r="AG1666" i="2"/>
  <c r="AG1665" i="2"/>
  <c r="AG1664" i="2"/>
  <c r="AG1663" i="2"/>
  <c r="AG1662" i="2"/>
  <c r="AG1661" i="2"/>
  <c r="AG1660" i="2"/>
  <c r="AG1659" i="2"/>
  <c r="AG1658" i="2"/>
  <c r="AG1657" i="2"/>
  <c r="AG1656" i="2"/>
  <c r="AG1655" i="2"/>
  <c r="AG1654" i="2"/>
  <c r="AG1653" i="2"/>
  <c r="AG1652" i="2"/>
  <c r="AG1651" i="2"/>
  <c r="AG1650" i="2"/>
  <c r="AG1649" i="2"/>
  <c r="AG1648" i="2"/>
  <c r="AG1647" i="2"/>
  <c r="AG1646" i="2"/>
  <c r="AG1645" i="2"/>
  <c r="AG1644" i="2"/>
  <c r="AG1643" i="2"/>
  <c r="AG1642" i="2"/>
  <c r="AG1641" i="2"/>
  <c r="AG1640" i="2"/>
  <c r="AG1639" i="2"/>
  <c r="AG1638" i="2"/>
  <c r="AG1637" i="2"/>
  <c r="AG1636" i="2"/>
  <c r="AG1635" i="2"/>
  <c r="AG1634" i="2"/>
  <c r="AG1633" i="2"/>
  <c r="AG1632" i="2"/>
  <c r="AG1631" i="2"/>
  <c r="AG1630" i="2"/>
  <c r="AG1629" i="2"/>
  <c r="AG1628" i="2"/>
  <c r="AG1627" i="2"/>
  <c r="AG1626" i="2"/>
  <c r="AG1625" i="2"/>
  <c r="AG1624" i="2"/>
  <c r="AG1623" i="2"/>
  <c r="AG1622" i="2"/>
  <c r="AG1621" i="2"/>
  <c r="AG1620" i="2"/>
  <c r="AG1619" i="2"/>
  <c r="AG1618" i="2"/>
  <c r="AG1617" i="2"/>
  <c r="AG1616" i="2"/>
  <c r="AG1615" i="2"/>
  <c r="AG1614" i="2"/>
  <c r="AG1613" i="2"/>
  <c r="AG1612" i="2"/>
  <c r="AG1611" i="2"/>
  <c r="AG1610" i="2"/>
  <c r="AG1609" i="2"/>
  <c r="AG1608" i="2"/>
  <c r="AG1607" i="2"/>
  <c r="AG1606" i="2"/>
  <c r="AG1605" i="2"/>
  <c r="AG1604" i="2"/>
  <c r="AG1603" i="2"/>
  <c r="AG1602" i="2"/>
  <c r="AG1601" i="2"/>
  <c r="AG1600" i="2"/>
  <c r="AG1599" i="2"/>
  <c r="AG1598" i="2"/>
  <c r="AG1597" i="2"/>
  <c r="AG1596" i="2"/>
  <c r="AG1595" i="2"/>
  <c r="AG1594" i="2"/>
  <c r="AG1593" i="2"/>
  <c r="AG1592" i="2"/>
  <c r="AG1591" i="2"/>
  <c r="AG1590" i="2"/>
  <c r="AG1589" i="2"/>
  <c r="AG1588" i="2"/>
  <c r="AG1587" i="2"/>
  <c r="AG1586" i="2"/>
  <c r="AG1585" i="2"/>
  <c r="AG1584" i="2"/>
  <c r="AG1583" i="2"/>
  <c r="AG1582" i="2"/>
  <c r="AG1581" i="2"/>
  <c r="AG1580" i="2"/>
  <c r="AG1579" i="2"/>
  <c r="AG1578" i="2"/>
  <c r="AG1577" i="2"/>
  <c r="AG1576" i="2"/>
  <c r="AG1575" i="2"/>
  <c r="AG1574" i="2"/>
  <c r="AG1573" i="2"/>
  <c r="AG1572" i="2"/>
  <c r="AG1571" i="2"/>
  <c r="AG1570" i="2"/>
  <c r="AG1569" i="2"/>
  <c r="AG1568" i="2"/>
  <c r="AG1567" i="2"/>
  <c r="AG1566" i="2"/>
  <c r="AG1565" i="2"/>
  <c r="AG1564" i="2"/>
  <c r="AG1563" i="2"/>
  <c r="AG1562" i="2"/>
  <c r="AG1561" i="2"/>
  <c r="AG1560" i="2"/>
  <c r="AG1559" i="2"/>
  <c r="AG1558" i="2"/>
  <c r="AG1557" i="2"/>
  <c r="AG1556" i="2"/>
  <c r="AG1555" i="2"/>
  <c r="AG1554" i="2"/>
  <c r="AG1553" i="2"/>
  <c r="AG1552" i="2"/>
  <c r="AG1551" i="2"/>
  <c r="AG1550" i="2"/>
  <c r="AG1549" i="2"/>
  <c r="AG1548" i="2"/>
  <c r="AG1547" i="2"/>
  <c r="AG1546" i="2"/>
  <c r="AG1545" i="2"/>
  <c r="AG1544" i="2"/>
  <c r="AG1543" i="2"/>
  <c r="AG1542" i="2"/>
  <c r="AG1541" i="2"/>
  <c r="AG1540" i="2"/>
  <c r="AG1539" i="2"/>
  <c r="AG1538" i="2"/>
  <c r="AG1537" i="2"/>
  <c r="AG1536" i="2"/>
  <c r="AG1535" i="2"/>
  <c r="AG1534" i="2"/>
  <c r="AG1533" i="2"/>
  <c r="AG1532" i="2"/>
  <c r="AG1531" i="2"/>
  <c r="AG1530" i="2"/>
  <c r="AG1529" i="2"/>
  <c r="AG1528" i="2"/>
  <c r="AG1527" i="2"/>
  <c r="AG1526" i="2"/>
  <c r="AG1525" i="2"/>
  <c r="AG1524" i="2"/>
  <c r="AG1523" i="2"/>
  <c r="AG1522" i="2"/>
  <c r="AG1521" i="2"/>
  <c r="AG1520" i="2"/>
  <c r="AG1519" i="2"/>
  <c r="AG1518" i="2"/>
  <c r="AG1517" i="2"/>
  <c r="AG1516" i="2"/>
  <c r="AG1515" i="2"/>
  <c r="AG1514" i="2"/>
  <c r="AG1513" i="2"/>
  <c r="AG1512" i="2"/>
  <c r="AG1511" i="2"/>
  <c r="AG1510" i="2"/>
  <c r="AG1509" i="2"/>
  <c r="AG1508" i="2"/>
  <c r="AG1507" i="2"/>
  <c r="AG1506" i="2"/>
  <c r="AG1505" i="2"/>
  <c r="AG1504" i="2"/>
  <c r="AG1503" i="2"/>
  <c r="AG1502" i="2"/>
  <c r="AG1501" i="2"/>
  <c r="AG1500" i="2"/>
  <c r="AG1499" i="2"/>
  <c r="AG1498" i="2"/>
  <c r="AG1497" i="2"/>
  <c r="AG1496" i="2"/>
  <c r="AG1495" i="2"/>
  <c r="AG1494" i="2"/>
  <c r="AG1493" i="2"/>
  <c r="AG1492" i="2"/>
  <c r="AG1491" i="2"/>
  <c r="AG1490" i="2"/>
  <c r="AG1489" i="2"/>
  <c r="AG1488" i="2"/>
  <c r="AG1487" i="2"/>
  <c r="AG1486" i="2"/>
  <c r="AG1485" i="2"/>
  <c r="AG1484" i="2"/>
  <c r="AG1483" i="2"/>
  <c r="AG1482" i="2"/>
  <c r="AG1481" i="2"/>
  <c r="AG1480" i="2"/>
  <c r="AG1479" i="2"/>
  <c r="AG1478" i="2"/>
  <c r="AG1477" i="2"/>
  <c r="AG1476" i="2"/>
  <c r="AG1475" i="2"/>
  <c r="AG1474" i="2"/>
  <c r="AG1473" i="2"/>
  <c r="AG1472" i="2"/>
  <c r="AG1471" i="2"/>
  <c r="AG1470" i="2"/>
  <c r="AG1469" i="2"/>
  <c r="AG1468" i="2"/>
  <c r="AG1467" i="2"/>
  <c r="AG1466" i="2"/>
  <c r="AG1465" i="2"/>
  <c r="AG1464" i="2"/>
  <c r="AG1463" i="2"/>
  <c r="AG1462" i="2"/>
  <c r="AG1461" i="2"/>
  <c r="AG1460" i="2"/>
  <c r="AG1459" i="2"/>
  <c r="AG1458" i="2"/>
  <c r="AG1457" i="2"/>
  <c r="AG1456" i="2"/>
  <c r="AG1455" i="2"/>
  <c r="AG1454" i="2"/>
  <c r="AG1453" i="2"/>
  <c r="AG1452" i="2"/>
  <c r="AG1451" i="2"/>
  <c r="AG1450" i="2"/>
  <c r="AG1449" i="2"/>
  <c r="AG1448" i="2"/>
  <c r="AG1447" i="2"/>
  <c r="AG1446" i="2"/>
  <c r="AG1445" i="2"/>
  <c r="AG1444" i="2"/>
  <c r="AG1443" i="2"/>
  <c r="AG1442" i="2"/>
  <c r="AG1441" i="2"/>
  <c r="AG1440" i="2"/>
  <c r="AG1439" i="2"/>
  <c r="AG1438" i="2"/>
  <c r="AG1437" i="2"/>
  <c r="AG1436" i="2"/>
  <c r="AG1435" i="2"/>
  <c r="AG1434" i="2"/>
  <c r="AG1433" i="2"/>
  <c r="AG1432" i="2"/>
  <c r="AG1431" i="2"/>
  <c r="AG1430" i="2"/>
  <c r="AG1429" i="2"/>
  <c r="AG1428" i="2"/>
  <c r="AG1427" i="2"/>
  <c r="AG1426" i="2"/>
  <c r="AG1425" i="2"/>
  <c r="AG1424" i="2"/>
  <c r="AG1423" i="2"/>
  <c r="AG1422" i="2"/>
  <c r="AG1421" i="2"/>
  <c r="AG1420" i="2"/>
  <c r="AG1419" i="2"/>
  <c r="AG1418" i="2"/>
  <c r="AG1417" i="2"/>
  <c r="AG1416" i="2"/>
  <c r="AG1415" i="2"/>
  <c r="AG1414" i="2"/>
  <c r="AG1413" i="2"/>
  <c r="AG1412" i="2"/>
  <c r="AG1411" i="2"/>
  <c r="AG1410" i="2"/>
  <c r="AG1409" i="2"/>
  <c r="AG1408" i="2"/>
  <c r="AG1407" i="2"/>
  <c r="AG1406" i="2"/>
  <c r="AG1405" i="2"/>
  <c r="AG1404" i="2"/>
  <c r="AG1403" i="2"/>
  <c r="AG1402" i="2"/>
  <c r="AG1401" i="2"/>
  <c r="AG1400" i="2"/>
  <c r="AG1399" i="2"/>
  <c r="AG1398" i="2"/>
  <c r="AG1397" i="2"/>
  <c r="AG1396" i="2"/>
  <c r="AG1395" i="2"/>
  <c r="AG1394" i="2"/>
  <c r="AG1393" i="2"/>
  <c r="AG1392" i="2"/>
  <c r="AG1391" i="2"/>
  <c r="AG1390" i="2"/>
  <c r="AG1389" i="2"/>
  <c r="AG1388" i="2"/>
  <c r="AG1387" i="2"/>
  <c r="AG1386" i="2"/>
  <c r="AG1385" i="2"/>
  <c r="AG1384" i="2"/>
  <c r="AG1383" i="2"/>
  <c r="AG1382" i="2"/>
  <c r="AG1381" i="2"/>
  <c r="AG1380" i="2"/>
  <c r="AG1379" i="2"/>
  <c r="AG1378" i="2"/>
  <c r="AG1377" i="2"/>
  <c r="AG1376" i="2"/>
  <c r="AG1375" i="2"/>
  <c r="AG1374" i="2"/>
  <c r="AG1373" i="2"/>
  <c r="AG1372" i="2"/>
  <c r="AG1371" i="2"/>
  <c r="AG1370" i="2"/>
  <c r="AG1369" i="2"/>
  <c r="AG1368" i="2"/>
  <c r="AG1367" i="2"/>
  <c r="AG1366" i="2"/>
  <c r="AG1365" i="2"/>
  <c r="AG1364" i="2"/>
  <c r="AG1363" i="2"/>
  <c r="AG1362" i="2"/>
  <c r="AG1361" i="2"/>
  <c r="AG1360" i="2"/>
  <c r="AG1359" i="2"/>
  <c r="AG1358" i="2"/>
  <c r="AG1357" i="2"/>
  <c r="AG1356" i="2"/>
  <c r="AG1355" i="2"/>
  <c r="AG1354" i="2"/>
  <c r="AG1353" i="2"/>
  <c r="AG1352" i="2"/>
  <c r="AG1351" i="2"/>
  <c r="AG1350" i="2"/>
  <c r="AG1349" i="2"/>
  <c r="AG1348" i="2"/>
  <c r="AG1347" i="2"/>
  <c r="AG1346" i="2"/>
  <c r="AG1345" i="2"/>
  <c r="AG1344" i="2"/>
  <c r="AG1343" i="2"/>
  <c r="AG1342" i="2"/>
  <c r="AG1341" i="2"/>
  <c r="AG1340" i="2"/>
  <c r="AG1339" i="2"/>
  <c r="AG1338" i="2"/>
  <c r="AG1337" i="2"/>
  <c r="AG1336" i="2"/>
  <c r="AG1335" i="2"/>
  <c r="AG1334" i="2"/>
  <c r="AG1333" i="2"/>
  <c r="AG1332" i="2"/>
  <c r="AG1331" i="2"/>
  <c r="AG1330" i="2"/>
  <c r="AG1329" i="2"/>
  <c r="AG1328" i="2"/>
  <c r="AG1327" i="2"/>
  <c r="AG1326" i="2"/>
  <c r="AG1325" i="2"/>
  <c r="AG1324" i="2"/>
  <c r="AG1323" i="2"/>
  <c r="AG1322" i="2"/>
  <c r="AG1321" i="2"/>
  <c r="AG1320" i="2"/>
  <c r="AG1319" i="2"/>
  <c r="AG1318" i="2"/>
  <c r="AG1317" i="2"/>
  <c r="AG1316" i="2"/>
  <c r="AG1315" i="2"/>
  <c r="AG1314" i="2"/>
  <c r="AG1313" i="2"/>
  <c r="AG1312" i="2"/>
  <c r="AG1311" i="2"/>
  <c r="AG1310" i="2"/>
  <c r="AG1309" i="2"/>
  <c r="AG1308" i="2"/>
  <c r="AG1307" i="2"/>
  <c r="AG1306" i="2"/>
  <c r="AG1305" i="2"/>
  <c r="AG1304" i="2"/>
  <c r="AG1303" i="2"/>
  <c r="AG1302" i="2"/>
  <c r="AG1301" i="2"/>
  <c r="AG1300" i="2"/>
  <c r="AG1299" i="2"/>
  <c r="AG1298" i="2"/>
  <c r="AG1297" i="2"/>
  <c r="AG1296" i="2"/>
  <c r="AG1295" i="2"/>
  <c r="AG1294" i="2"/>
  <c r="AG1293" i="2"/>
  <c r="AG1292" i="2"/>
  <c r="AG1291" i="2"/>
  <c r="AG1290" i="2"/>
  <c r="AG1289" i="2"/>
  <c r="AG1288" i="2"/>
  <c r="AG1287" i="2"/>
  <c r="AG1286" i="2"/>
  <c r="AG1285" i="2"/>
  <c r="AG1284" i="2"/>
  <c r="AG1283" i="2"/>
  <c r="AG1282" i="2"/>
  <c r="AG1281" i="2"/>
  <c r="AG1280" i="2"/>
  <c r="AG1279" i="2"/>
  <c r="AG1278" i="2"/>
  <c r="AG1277" i="2"/>
  <c r="AG1276" i="2"/>
  <c r="AG1275" i="2"/>
  <c r="AG1274" i="2"/>
  <c r="AG1273" i="2"/>
  <c r="AG1272" i="2"/>
  <c r="AG1271" i="2"/>
  <c r="AG1270" i="2"/>
  <c r="AG1269" i="2"/>
  <c r="AG1268" i="2"/>
  <c r="AG1267" i="2"/>
  <c r="AG1266" i="2"/>
  <c r="AG1265" i="2"/>
  <c r="AG1264" i="2"/>
  <c r="AG1263" i="2"/>
  <c r="AG1262" i="2"/>
  <c r="AG1261" i="2"/>
  <c r="AG1260" i="2"/>
  <c r="AG1259" i="2"/>
  <c r="AG1258" i="2"/>
  <c r="AG1257" i="2"/>
  <c r="AG1256" i="2"/>
  <c r="AG1255" i="2"/>
  <c r="AG1254" i="2"/>
  <c r="AG1253" i="2"/>
  <c r="AG1252" i="2"/>
  <c r="AG1251" i="2"/>
  <c r="AG1250" i="2"/>
  <c r="AG1249" i="2"/>
  <c r="AG1248" i="2"/>
  <c r="AG1247" i="2"/>
  <c r="AG1246" i="2"/>
  <c r="AG1245" i="2"/>
  <c r="AG1244" i="2"/>
  <c r="AG1243" i="2"/>
  <c r="AG1242" i="2"/>
  <c r="AG1241" i="2"/>
  <c r="AG1240" i="2"/>
  <c r="AG1239" i="2"/>
  <c r="AG1238" i="2"/>
  <c r="AG1237" i="2"/>
  <c r="AG1236" i="2"/>
  <c r="AG1235" i="2"/>
  <c r="AG1234" i="2"/>
  <c r="AG1233" i="2"/>
  <c r="AG1232" i="2"/>
  <c r="AG1231" i="2"/>
  <c r="AG1230" i="2"/>
  <c r="AG1229" i="2"/>
  <c r="AG1228" i="2"/>
  <c r="AG1227" i="2"/>
  <c r="AG1226" i="2"/>
  <c r="AG1225" i="2"/>
  <c r="AG1224" i="2"/>
  <c r="AG1223" i="2"/>
  <c r="AG1222" i="2"/>
  <c r="AG1221" i="2"/>
  <c r="AG1220" i="2"/>
  <c r="AG1219" i="2"/>
  <c r="AG1218" i="2"/>
  <c r="AG1217" i="2"/>
  <c r="AG1216" i="2"/>
  <c r="AG1215" i="2"/>
  <c r="AG1214" i="2"/>
  <c r="AG1213" i="2"/>
  <c r="AG1212" i="2"/>
  <c r="AG1211" i="2"/>
  <c r="AG1210" i="2"/>
  <c r="AG1209" i="2"/>
  <c r="AG1208" i="2"/>
  <c r="AG1207" i="2"/>
  <c r="AG1206" i="2"/>
  <c r="AG1205" i="2"/>
  <c r="AG1204" i="2"/>
  <c r="AG1203" i="2"/>
  <c r="AG1202" i="2"/>
  <c r="AG1201" i="2"/>
  <c r="AG1200" i="2"/>
  <c r="AG1199" i="2"/>
  <c r="AG1198" i="2"/>
  <c r="AG1197" i="2"/>
  <c r="AG1196" i="2"/>
  <c r="AG1195" i="2"/>
  <c r="AG1194" i="2"/>
  <c r="AG1193" i="2"/>
  <c r="AG1192" i="2"/>
  <c r="AG1191" i="2"/>
  <c r="AG1190" i="2"/>
  <c r="AG1189" i="2"/>
  <c r="AG1188" i="2"/>
  <c r="AG1187" i="2"/>
  <c r="AG1186" i="2"/>
  <c r="AG1185" i="2"/>
  <c r="AG1184" i="2"/>
  <c r="AG1183" i="2"/>
  <c r="AG1182" i="2"/>
  <c r="AG1181" i="2"/>
  <c r="AG1180" i="2"/>
  <c r="AG1179" i="2"/>
  <c r="AG1178" i="2"/>
  <c r="AG1177" i="2"/>
  <c r="AG1176" i="2"/>
  <c r="AG1175" i="2"/>
  <c r="AG1174" i="2"/>
  <c r="AG1173" i="2"/>
  <c r="AG1172" i="2"/>
  <c r="AG1171" i="2"/>
  <c r="AG1170" i="2"/>
  <c r="AG1169" i="2"/>
  <c r="AG1168" i="2"/>
  <c r="AG1167" i="2"/>
  <c r="AG1166" i="2"/>
  <c r="AG1165" i="2"/>
  <c r="AG1164" i="2"/>
  <c r="AG1163" i="2"/>
  <c r="AG1162" i="2"/>
  <c r="AG1161" i="2"/>
  <c r="AG1160" i="2"/>
  <c r="AG1159" i="2"/>
  <c r="AG1158" i="2"/>
  <c r="AG1157" i="2"/>
  <c r="AG1156" i="2"/>
  <c r="AG1155" i="2"/>
  <c r="AG1154" i="2"/>
  <c r="AG1153" i="2"/>
  <c r="AG1152" i="2"/>
  <c r="AG1151" i="2"/>
  <c r="AG1150" i="2"/>
  <c r="AG1149" i="2"/>
  <c r="AG1148" i="2"/>
  <c r="AG1147" i="2"/>
  <c r="AG1146" i="2"/>
  <c r="AG1145" i="2"/>
  <c r="AG1144" i="2"/>
  <c r="AG1143" i="2"/>
  <c r="AG1142" i="2"/>
  <c r="AG1141" i="2"/>
  <c r="AG1140" i="2"/>
  <c r="AG1139" i="2"/>
  <c r="AG1138" i="2"/>
  <c r="AG1137" i="2"/>
  <c r="AG1136" i="2"/>
  <c r="AG1135" i="2"/>
  <c r="AG1134" i="2"/>
  <c r="AG1133" i="2"/>
  <c r="AG1132" i="2"/>
  <c r="AG1131" i="2"/>
  <c r="AG1130" i="2"/>
  <c r="AG1129" i="2"/>
  <c r="AG1128" i="2"/>
  <c r="AG1127" i="2"/>
  <c r="AG1126" i="2"/>
  <c r="AG1125" i="2"/>
  <c r="AG1124" i="2"/>
  <c r="AG1123" i="2"/>
  <c r="AG1122" i="2"/>
  <c r="AG1121" i="2"/>
  <c r="AG1120" i="2"/>
  <c r="AG1119" i="2"/>
  <c r="AG1118" i="2"/>
  <c r="AG1117" i="2"/>
  <c r="AG1116" i="2"/>
  <c r="AG1115" i="2"/>
  <c r="AG1114" i="2"/>
  <c r="AG1113" i="2"/>
  <c r="AG1112" i="2"/>
  <c r="AG1111" i="2"/>
  <c r="AG1110" i="2"/>
  <c r="AG1109" i="2"/>
  <c r="AG1108" i="2"/>
  <c r="AG1107" i="2"/>
  <c r="AG1106" i="2"/>
  <c r="AG1105" i="2"/>
  <c r="AG1104" i="2"/>
  <c r="AG1103" i="2"/>
  <c r="AG1102" i="2"/>
  <c r="AG1101" i="2"/>
  <c r="AG1100" i="2"/>
  <c r="AG1099" i="2"/>
  <c r="AG1098" i="2"/>
  <c r="AG1097" i="2"/>
  <c r="AG1096" i="2"/>
  <c r="AG1095" i="2"/>
  <c r="AG1094" i="2"/>
  <c r="AG1093" i="2"/>
  <c r="AG1092" i="2"/>
  <c r="AG1091" i="2"/>
  <c r="AG1090" i="2"/>
  <c r="AG1089" i="2"/>
  <c r="AG1088" i="2"/>
  <c r="AG1087" i="2"/>
  <c r="AG1086" i="2"/>
  <c r="AG1085" i="2"/>
  <c r="AG1084" i="2"/>
  <c r="AG1083" i="2"/>
  <c r="AG1082" i="2"/>
  <c r="AG1081" i="2"/>
  <c r="AG1080" i="2"/>
  <c r="AG1079" i="2"/>
  <c r="AG1078" i="2"/>
  <c r="AG1077" i="2"/>
  <c r="AG1076" i="2"/>
  <c r="AG1075" i="2"/>
  <c r="AG1074" i="2"/>
  <c r="AG1073" i="2"/>
  <c r="AG1072" i="2"/>
  <c r="AG1071" i="2"/>
  <c r="AG1070" i="2"/>
  <c r="AG1069" i="2"/>
  <c r="AG1068" i="2"/>
  <c r="AG1067" i="2"/>
  <c r="AG1066" i="2"/>
  <c r="AG1065" i="2"/>
  <c r="AG1064" i="2"/>
  <c r="AG1063" i="2"/>
  <c r="AG1062" i="2"/>
  <c r="AG1061" i="2"/>
  <c r="AG1060" i="2"/>
  <c r="AG1059" i="2"/>
  <c r="AG1058" i="2"/>
  <c r="AG1057" i="2"/>
  <c r="AG1056" i="2"/>
  <c r="AG1055" i="2"/>
  <c r="AG1054" i="2"/>
  <c r="AG1053" i="2"/>
  <c r="AG1052" i="2"/>
  <c r="AG1051" i="2"/>
  <c r="AG1050" i="2"/>
  <c r="AG1049" i="2"/>
  <c r="AG1048" i="2"/>
  <c r="AG1047" i="2"/>
  <c r="AG1046" i="2"/>
  <c r="AG1045" i="2"/>
  <c r="AG1044" i="2"/>
  <c r="AG1043" i="2"/>
  <c r="AG1042" i="2"/>
  <c r="AG1041" i="2"/>
  <c r="AG1040" i="2"/>
  <c r="AG1039" i="2"/>
  <c r="AG1038" i="2"/>
  <c r="AG1037" i="2"/>
  <c r="AG1036" i="2"/>
  <c r="AG1035" i="2"/>
  <c r="AG1034" i="2"/>
  <c r="AG1033" i="2"/>
  <c r="AG1032" i="2"/>
  <c r="AG1031" i="2"/>
  <c r="AG1030" i="2"/>
  <c r="AG1029" i="2"/>
  <c r="AG1028" i="2"/>
  <c r="AG1027" i="2"/>
  <c r="AG1026" i="2"/>
  <c r="AG1025" i="2"/>
  <c r="AG1024" i="2"/>
  <c r="AG1023" i="2"/>
  <c r="AG1022" i="2"/>
  <c r="AG1021" i="2"/>
  <c r="AG1020" i="2"/>
  <c r="AG1019" i="2"/>
  <c r="AG1018" i="2"/>
  <c r="AG1017" i="2"/>
  <c r="AG1016" i="2"/>
  <c r="AG1015" i="2"/>
  <c r="AG1014" i="2"/>
  <c r="AG1013" i="2"/>
  <c r="AG1012" i="2"/>
  <c r="AG1011" i="2"/>
  <c r="AG1010" i="2"/>
  <c r="AG1009" i="2"/>
  <c r="AG1008" i="2"/>
  <c r="AG1007" i="2"/>
  <c r="AG1006" i="2"/>
  <c r="AG1005" i="2"/>
  <c r="AG1004" i="2"/>
  <c r="AG1003" i="2"/>
  <c r="AG1002" i="2"/>
  <c r="AG1001" i="2"/>
  <c r="AG1000" i="2"/>
  <c r="AG999" i="2"/>
  <c r="AG998" i="2"/>
  <c r="AG997" i="2"/>
  <c r="AG996" i="2"/>
  <c r="AG995" i="2"/>
  <c r="AG994" i="2"/>
  <c r="AG993" i="2"/>
  <c r="AG992" i="2"/>
  <c r="AG991" i="2"/>
  <c r="AG990" i="2"/>
  <c r="AG989" i="2"/>
  <c r="AG988" i="2"/>
  <c r="AG987" i="2"/>
  <c r="AG986" i="2"/>
  <c r="AG985" i="2"/>
  <c r="AG984" i="2"/>
  <c r="AG983" i="2"/>
  <c r="AG982" i="2"/>
  <c r="AG981" i="2"/>
  <c r="AG980" i="2"/>
  <c r="AG979" i="2"/>
  <c r="AG978" i="2"/>
  <c r="AG977" i="2"/>
  <c r="AG976" i="2"/>
  <c r="AG975" i="2"/>
  <c r="AG974" i="2"/>
  <c r="AG973" i="2"/>
  <c r="AG972" i="2"/>
  <c r="AG971" i="2"/>
  <c r="AG970" i="2"/>
  <c r="AG969" i="2"/>
  <c r="AG968" i="2"/>
  <c r="AG967" i="2"/>
  <c r="AG966" i="2"/>
  <c r="AG965" i="2"/>
  <c r="AG964" i="2"/>
  <c r="AG963" i="2"/>
  <c r="AG962" i="2"/>
  <c r="AG961" i="2"/>
  <c r="AG960" i="2"/>
  <c r="AG959" i="2"/>
  <c r="AG958" i="2"/>
  <c r="AG957" i="2"/>
  <c r="AG956" i="2"/>
  <c r="AG955" i="2"/>
  <c r="AG954" i="2"/>
  <c r="AG953" i="2"/>
  <c r="AG952" i="2"/>
  <c r="AG951" i="2"/>
  <c r="AG950" i="2"/>
  <c r="AG949" i="2"/>
  <c r="AG948" i="2"/>
  <c r="AG947" i="2"/>
  <c r="AG946" i="2"/>
  <c r="AG945" i="2"/>
  <c r="AG944" i="2"/>
  <c r="AG943" i="2"/>
  <c r="AG942" i="2"/>
  <c r="AG941" i="2"/>
  <c r="AG940" i="2"/>
  <c r="AG939" i="2"/>
  <c r="AG938" i="2"/>
  <c r="AG937" i="2"/>
  <c r="AG936" i="2"/>
  <c r="AG935" i="2"/>
  <c r="AG934" i="2"/>
  <c r="AG933" i="2"/>
  <c r="AG932" i="2"/>
  <c r="AG931" i="2"/>
  <c r="AG930" i="2"/>
  <c r="AG929" i="2"/>
  <c r="AG928" i="2"/>
  <c r="AG927" i="2"/>
  <c r="AG926" i="2"/>
  <c r="AG925" i="2"/>
  <c r="AG924" i="2"/>
  <c r="AG923" i="2"/>
  <c r="AG922" i="2"/>
  <c r="AG921" i="2"/>
  <c r="AG920" i="2"/>
  <c r="AG919" i="2"/>
  <c r="AG918" i="2"/>
  <c r="AG917" i="2"/>
  <c r="AG916" i="2"/>
  <c r="AG915" i="2"/>
  <c r="AG914" i="2"/>
  <c r="AG913" i="2"/>
  <c r="AG912" i="2"/>
  <c r="AG911" i="2"/>
  <c r="AG910" i="2"/>
  <c r="AG909" i="2"/>
  <c r="AG908" i="2"/>
  <c r="AG907" i="2"/>
  <c r="AG906" i="2"/>
  <c r="AG905" i="2"/>
  <c r="AG904" i="2"/>
  <c r="AG903" i="2"/>
  <c r="AG902" i="2"/>
  <c r="AG901" i="2"/>
  <c r="AG900" i="2"/>
  <c r="AG899" i="2"/>
  <c r="AG898" i="2"/>
  <c r="AG897" i="2"/>
  <c r="AG896" i="2"/>
  <c r="AG895" i="2"/>
  <c r="AG894" i="2"/>
  <c r="AG893" i="2"/>
  <c r="AG892" i="2"/>
  <c r="AG891" i="2"/>
  <c r="AG890" i="2"/>
  <c r="AG889" i="2"/>
  <c r="AG888" i="2"/>
  <c r="AG887" i="2"/>
  <c r="AG886" i="2"/>
  <c r="AG885" i="2"/>
  <c r="AG884" i="2"/>
  <c r="AG883" i="2"/>
  <c r="AG882" i="2"/>
  <c r="AG881" i="2"/>
  <c r="AG880" i="2"/>
  <c r="AG879" i="2"/>
  <c r="AG878" i="2"/>
  <c r="AG877" i="2"/>
  <c r="AG876" i="2"/>
  <c r="AG875" i="2"/>
  <c r="AG874" i="2"/>
  <c r="AG873" i="2"/>
  <c r="AG872" i="2"/>
  <c r="AG871" i="2"/>
  <c r="AG870" i="2"/>
  <c r="AG869" i="2"/>
  <c r="AG868" i="2"/>
  <c r="AG867" i="2"/>
  <c r="AG866" i="2"/>
  <c r="AG865" i="2"/>
  <c r="AG864" i="2"/>
  <c r="AG863" i="2"/>
  <c r="AG862" i="2"/>
  <c r="AG861" i="2"/>
  <c r="AG860" i="2"/>
  <c r="AG859" i="2"/>
  <c r="AG858" i="2"/>
  <c r="AG857" i="2"/>
  <c r="AG856" i="2"/>
  <c r="AG855" i="2"/>
  <c r="AG854" i="2"/>
  <c r="AG853" i="2"/>
  <c r="AG852" i="2"/>
  <c r="AG851" i="2"/>
  <c r="AG850" i="2"/>
  <c r="AG849" i="2"/>
  <c r="AG848" i="2"/>
  <c r="AG847" i="2"/>
  <c r="AG846" i="2"/>
  <c r="AG845" i="2"/>
  <c r="AG844" i="2"/>
  <c r="AG843" i="2"/>
  <c r="AG842" i="2"/>
  <c r="AG841" i="2"/>
  <c r="AG840" i="2"/>
  <c r="AG839" i="2"/>
  <c r="AG838" i="2"/>
  <c r="AG837" i="2"/>
  <c r="AG836" i="2"/>
  <c r="AG835" i="2"/>
  <c r="AG834" i="2"/>
  <c r="AG833" i="2"/>
  <c r="AG832" i="2"/>
  <c r="AG831" i="2"/>
  <c r="AG830" i="2"/>
  <c r="AG829" i="2"/>
  <c r="AG828" i="2"/>
  <c r="AG827" i="2"/>
  <c r="AG826" i="2"/>
  <c r="AG825" i="2"/>
  <c r="AG824" i="2"/>
  <c r="AG823" i="2"/>
  <c r="AG822" i="2"/>
  <c r="AG821" i="2"/>
  <c r="AG820" i="2"/>
  <c r="AG819" i="2"/>
  <c r="AG818" i="2"/>
  <c r="AG817" i="2"/>
  <c r="AG816" i="2"/>
  <c r="AG815" i="2"/>
  <c r="AG814" i="2"/>
  <c r="AG813" i="2"/>
  <c r="AG812" i="2"/>
  <c r="AG811" i="2"/>
  <c r="AG810" i="2"/>
  <c r="AG809" i="2"/>
  <c r="AG808" i="2"/>
  <c r="AG807" i="2"/>
  <c r="AG806" i="2"/>
  <c r="AG805" i="2"/>
  <c r="AG804" i="2"/>
  <c r="AG803" i="2"/>
  <c r="AG802" i="2"/>
  <c r="AG801" i="2"/>
  <c r="AG800" i="2"/>
  <c r="AG799" i="2"/>
  <c r="AG798" i="2"/>
  <c r="AG797" i="2"/>
  <c r="AG796" i="2"/>
  <c r="AG795" i="2"/>
  <c r="AG794" i="2"/>
  <c r="AG793" i="2"/>
  <c r="AG792" i="2"/>
  <c r="AG791" i="2"/>
  <c r="AG790" i="2"/>
  <c r="AG789" i="2"/>
  <c r="AG788" i="2"/>
  <c r="AG787" i="2"/>
  <c r="AG786" i="2"/>
  <c r="AG785" i="2"/>
  <c r="AG784" i="2"/>
  <c r="AG783" i="2"/>
  <c r="AG782" i="2"/>
  <c r="AG781" i="2"/>
  <c r="AG780" i="2"/>
  <c r="AG779" i="2"/>
  <c r="AG778" i="2"/>
  <c r="AG777" i="2"/>
  <c r="AG776" i="2"/>
  <c r="AG775" i="2"/>
  <c r="AG774" i="2"/>
  <c r="AG773" i="2"/>
  <c r="AG772" i="2"/>
  <c r="AG771" i="2"/>
  <c r="AG770" i="2"/>
  <c r="AG769" i="2"/>
  <c r="AG768" i="2"/>
  <c r="AG767" i="2"/>
  <c r="AG766" i="2"/>
  <c r="AG765" i="2"/>
  <c r="AG764" i="2"/>
  <c r="AG763" i="2"/>
  <c r="AG762" i="2"/>
  <c r="AG761" i="2"/>
  <c r="AG760" i="2"/>
  <c r="AG759" i="2"/>
  <c r="AG758" i="2"/>
  <c r="AG757" i="2"/>
  <c r="AG756" i="2"/>
  <c r="AG755" i="2"/>
  <c r="AG754" i="2"/>
  <c r="AG753" i="2"/>
  <c r="AG752" i="2"/>
  <c r="AG751" i="2"/>
  <c r="AG750" i="2"/>
  <c r="AG749" i="2"/>
  <c r="AG748" i="2"/>
  <c r="AG747" i="2"/>
  <c r="AG746" i="2"/>
  <c r="AG745" i="2"/>
  <c r="AG744" i="2"/>
  <c r="AG743" i="2"/>
  <c r="AG742" i="2"/>
  <c r="AG741" i="2"/>
  <c r="AG740" i="2"/>
  <c r="AG739" i="2"/>
  <c r="AG738" i="2"/>
  <c r="AG737" i="2"/>
  <c r="AG736" i="2"/>
  <c r="AG735" i="2"/>
  <c r="AG734" i="2"/>
  <c r="AG733" i="2"/>
  <c r="AG732" i="2"/>
  <c r="AG731" i="2"/>
  <c r="AG730" i="2"/>
  <c r="AG729" i="2"/>
  <c r="AG728" i="2"/>
  <c r="AG727" i="2"/>
  <c r="AG726" i="2"/>
  <c r="AG725" i="2"/>
  <c r="AG724" i="2"/>
  <c r="AG723" i="2"/>
  <c r="AG722" i="2"/>
  <c r="AG721" i="2"/>
  <c r="AG720" i="2"/>
  <c r="AG719" i="2"/>
  <c r="AG718" i="2"/>
  <c r="AG717" i="2"/>
  <c r="AG716" i="2"/>
  <c r="AG715" i="2"/>
  <c r="AG714" i="2"/>
  <c r="AG713" i="2"/>
  <c r="AG712" i="2"/>
  <c r="AG711" i="2"/>
  <c r="AG710" i="2"/>
  <c r="AG709" i="2"/>
  <c r="AG708" i="2"/>
  <c r="AG707" i="2"/>
  <c r="AG706" i="2"/>
  <c r="AG705" i="2"/>
  <c r="AG704" i="2"/>
  <c r="AG703" i="2"/>
  <c r="AG702" i="2"/>
  <c r="AG701" i="2"/>
  <c r="AG700" i="2"/>
  <c r="AG699" i="2"/>
  <c r="AG698" i="2"/>
  <c r="AG697" i="2"/>
  <c r="AG696" i="2"/>
  <c r="AG695" i="2"/>
  <c r="AG694" i="2"/>
  <c r="AG693" i="2"/>
  <c r="AG692" i="2"/>
  <c r="AG691" i="2"/>
  <c r="AG690" i="2"/>
  <c r="AG689" i="2"/>
  <c r="AG688" i="2"/>
  <c r="AG687" i="2"/>
  <c r="AG686" i="2"/>
  <c r="AG685" i="2"/>
  <c r="AG684" i="2"/>
  <c r="AG683" i="2"/>
  <c r="AG682" i="2"/>
  <c r="AG681" i="2"/>
  <c r="AG680" i="2"/>
  <c r="AG679" i="2"/>
  <c r="AG678" i="2"/>
  <c r="AG677" i="2"/>
  <c r="AG676" i="2"/>
  <c r="AG675" i="2"/>
  <c r="AG674" i="2"/>
  <c r="AG673" i="2"/>
  <c r="AG672" i="2"/>
  <c r="AG671" i="2"/>
  <c r="AG670" i="2"/>
  <c r="AG669" i="2"/>
  <c r="AG668" i="2"/>
  <c r="AG667" i="2"/>
  <c r="AG666" i="2"/>
  <c r="AG665" i="2"/>
  <c r="AG664" i="2"/>
  <c r="AG663" i="2"/>
  <c r="AG662" i="2"/>
  <c r="AG661" i="2"/>
  <c r="AG660" i="2"/>
  <c r="AG659" i="2"/>
  <c r="AG658" i="2"/>
  <c r="AG657" i="2"/>
  <c r="AG656" i="2"/>
  <c r="AG655" i="2"/>
  <c r="AG654" i="2"/>
  <c r="AG653" i="2"/>
  <c r="AG652" i="2"/>
  <c r="AG651" i="2"/>
  <c r="AG650" i="2"/>
  <c r="AG649" i="2"/>
  <c r="AG648" i="2"/>
  <c r="AG647" i="2"/>
  <c r="AG646" i="2"/>
  <c r="AG645" i="2"/>
  <c r="AG644" i="2"/>
  <c r="AG643" i="2"/>
  <c r="AG642" i="2"/>
  <c r="AG641" i="2"/>
  <c r="AG640" i="2"/>
  <c r="AG639" i="2"/>
  <c r="AG638" i="2"/>
  <c r="AG637" i="2"/>
  <c r="AG636" i="2"/>
  <c r="AG635" i="2"/>
  <c r="AG634" i="2"/>
  <c r="AG633" i="2"/>
  <c r="AG632" i="2"/>
  <c r="AG631" i="2"/>
  <c r="AG630" i="2"/>
  <c r="AG629" i="2"/>
  <c r="AG628" i="2"/>
  <c r="AG627" i="2"/>
  <c r="AG626" i="2"/>
  <c r="AG625" i="2"/>
  <c r="AG624" i="2"/>
  <c r="AG623" i="2"/>
  <c r="AG622" i="2"/>
  <c r="AG621" i="2"/>
  <c r="AG620" i="2"/>
  <c r="AG619" i="2"/>
  <c r="AG618" i="2"/>
  <c r="AG617" i="2"/>
  <c r="AG616" i="2"/>
  <c r="AG615" i="2"/>
  <c r="AG614" i="2"/>
  <c r="AG613" i="2"/>
  <c r="AG612" i="2"/>
  <c r="AG611" i="2"/>
  <c r="AG610" i="2"/>
  <c r="AG609" i="2"/>
  <c r="AG608" i="2"/>
  <c r="AG607" i="2"/>
  <c r="AG606" i="2"/>
  <c r="AG605" i="2"/>
  <c r="AG604" i="2"/>
  <c r="AG603" i="2"/>
  <c r="AG602" i="2"/>
  <c r="AG601" i="2"/>
  <c r="AG600" i="2"/>
  <c r="AG599" i="2"/>
  <c r="AG598" i="2"/>
  <c r="AG597" i="2"/>
  <c r="AG596" i="2"/>
  <c r="AG595" i="2"/>
  <c r="AG594" i="2"/>
  <c r="AG593" i="2"/>
  <c r="AG592" i="2"/>
  <c r="AG591" i="2"/>
  <c r="AG590" i="2"/>
  <c r="AG589" i="2"/>
  <c r="AG588" i="2"/>
  <c r="AG587" i="2"/>
  <c r="AG586" i="2"/>
  <c r="AG585" i="2"/>
  <c r="AG584" i="2"/>
  <c r="AG583" i="2"/>
  <c r="AG582" i="2"/>
  <c r="AG581" i="2"/>
  <c r="AG580" i="2"/>
  <c r="AG579" i="2"/>
  <c r="AG578" i="2"/>
  <c r="AG577" i="2"/>
  <c r="AG576" i="2"/>
  <c r="AG575" i="2"/>
  <c r="AG574" i="2"/>
  <c r="AG573" i="2"/>
  <c r="AG572" i="2"/>
  <c r="AG571" i="2"/>
  <c r="AG570" i="2"/>
  <c r="AG569" i="2"/>
  <c r="AG568" i="2"/>
  <c r="AG567" i="2"/>
  <c r="AG566" i="2"/>
  <c r="AG565" i="2"/>
  <c r="AG564" i="2"/>
  <c r="AG563" i="2"/>
  <c r="AG562" i="2"/>
  <c r="AG561" i="2"/>
  <c r="AG560" i="2"/>
  <c r="AG559" i="2"/>
  <c r="AG558" i="2"/>
  <c r="AG557" i="2"/>
  <c r="AG556" i="2"/>
  <c r="AG555" i="2"/>
  <c r="AG554" i="2"/>
  <c r="AG553" i="2"/>
  <c r="AG552" i="2"/>
  <c r="AG551" i="2"/>
  <c r="AG550" i="2"/>
  <c r="AG549" i="2"/>
  <c r="AG548" i="2"/>
  <c r="AG547" i="2"/>
  <c r="AG546" i="2"/>
  <c r="AG545" i="2"/>
  <c r="AG544" i="2"/>
  <c r="AG543" i="2"/>
  <c r="AG542" i="2"/>
  <c r="AG541" i="2"/>
  <c r="AG540" i="2"/>
  <c r="AG539" i="2"/>
  <c r="AG538" i="2"/>
  <c r="AG537" i="2"/>
  <c r="AG536" i="2"/>
  <c r="AG535" i="2"/>
  <c r="AG534" i="2"/>
  <c r="AG533" i="2"/>
  <c r="AG532" i="2"/>
  <c r="AG531" i="2"/>
  <c r="AG530" i="2"/>
  <c r="AG529" i="2"/>
  <c r="AG528" i="2"/>
  <c r="AG527" i="2"/>
  <c r="AG526" i="2"/>
  <c r="AG525" i="2"/>
  <c r="AG524" i="2"/>
  <c r="AG523" i="2"/>
  <c r="AG522" i="2"/>
  <c r="AG521" i="2"/>
  <c r="AG520" i="2"/>
  <c r="AG519" i="2"/>
  <c r="AG518" i="2"/>
  <c r="AG517" i="2"/>
  <c r="AG516" i="2"/>
  <c r="AG515" i="2"/>
  <c r="AG514" i="2"/>
  <c r="AG513" i="2"/>
  <c r="AG512" i="2"/>
  <c r="AG511" i="2"/>
  <c r="AG510" i="2"/>
  <c r="AG509" i="2"/>
  <c r="AG508" i="2"/>
  <c r="AG507" i="2"/>
  <c r="AG506" i="2"/>
  <c r="AG505" i="2"/>
  <c r="AG504" i="2"/>
  <c r="AG503" i="2"/>
  <c r="AG502" i="2"/>
  <c r="AG501" i="2"/>
  <c r="AG500" i="2"/>
  <c r="AG499" i="2"/>
  <c r="AG498" i="2"/>
  <c r="AG497" i="2"/>
  <c r="AG496" i="2"/>
  <c r="AG495" i="2"/>
  <c r="AG494" i="2"/>
  <c r="AG493" i="2"/>
  <c r="AG492" i="2"/>
  <c r="AG491" i="2"/>
  <c r="AG490" i="2"/>
  <c r="AG489" i="2"/>
  <c r="AG488" i="2"/>
  <c r="AG487" i="2"/>
  <c r="AG486" i="2"/>
  <c r="AG485" i="2"/>
  <c r="AG484" i="2"/>
  <c r="AG483" i="2"/>
  <c r="AG482" i="2"/>
  <c r="AG481" i="2"/>
  <c r="AG480" i="2"/>
  <c r="AG479" i="2"/>
  <c r="AG478" i="2"/>
  <c r="AG477" i="2"/>
  <c r="AG476" i="2"/>
  <c r="AG475" i="2"/>
  <c r="AG474" i="2"/>
  <c r="AG473" i="2"/>
  <c r="AG472" i="2"/>
  <c r="AG471" i="2"/>
  <c r="AG470" i="2"/>
  <c r="AG469" i="2"/>
  <c r="AG468" i="2"/>
  <c r="AG467" i="2"/>
  <c r="AG466" i="2"/>
  <c r="AG465" i="2"/>
  <c r="AG464" i="2"/>
  <c r="AG463" i="2"/>
  <c r="AG462" i="2"/>
  <c r="AG461" i="2"/>
  <c r="AG460" i="2"/>
  <c r="AG459" i="2"/>
  <c r="AG458" i="2"/>
  <c r="AG457" i="2"/>
  <c r="AG456" i="2"/>
  <c r="AG455" i="2"/>
  <c r="AG454" i="2"/>
  <c r="AG453" i="2"/>
  <c r="AG452" i="2"/>
  <c r="AG451" i="2"/>
  <c r="AG450" i="2"/>
  <c r="AG449" i="2"/>
  <c r="AG448" i="2"/>
  <c r="AG447" i="2"/>
  <c r="AG446" i="2"/>
  <c r="AG445" i="2"/>
  <c r="AG444" i="2"/>
  <c r="AG443" i="2"/>
  <c r="AG442" i="2"/>
  <c r="AG441" i="2"/>
  <c r="AG440" i="2"/>
  <c r="AG439" i="2"/>
  <c r="AG438" i="2"/>
  <c r="AG437" i="2"/>
  <c r="AG436" i="2"/>
  <c r="AG435" i="2"/>
  <c r="AG434" i="2"/>
  <c r="AG433" i="2"/>
  <c r="AG432" i="2"/>
  <c r="AG431" i="2"/>
  <c r="AG430" i="2"/>
  <c r="AG429" i="2"/>
  <c r="AG428" i="2"/>
  <c r="AG427" i="2"/>
  <c r="AG426" i="2"/>
  <c r="AG425" i="2"/>
  <c r="AG424" i="2"/>
  <c r="AG423" i="2"/>
  <c r="AG422" i="2"/>
  <c r="AG421" i="2"/>
  <c r="AG420" i="2"/>
  <c r="AG419" i="2"/>
  <c r="AG418" i="2"/>
  <c r="AG417" i="2"/>
  <c r="AG416" i="2"/>
  <c r="AG415" i="2"/>
  <c r="AG414" i="2"/>
  <c r="AG413" i="2"/>
  <c r="AG412" i="2"/>
  <c r="AG411" i="2"/>
  <c r="AG410" i="2"/>
  <c r="AG409" i="2"/>
  <c r="AG408" i="2"/>
  <c r="AG407" i="2"/>
  <c r="AG406" i="2"/>
  <c r="AG405" i="2"/>
  <c r="AG404" i="2"/>
  <c r="AG403" i="2"/>
  <c r="AG402" i="2"/>
  <c r="AG401" i="2"/>
  <c r="AG400" i="2"/>
  <c r="AG399" i="2"/>
  <c r="AG398" i="2"/>
  <c r="AG397" i="2"/>
  <c r="AG396" i="2"/>
  <c r="AG395" i="2"/>
  <c r="AG394" i="2"/>
  <c r="AG393" i="2"/>
  <c r="AG392" i="2"/>
  <c r="AG391" i="2"/>
  <c r="AG390" i="2"/>
  <c r="AG389" i="2"/>
  <c r="AG388" i="2"/>
  <c r="AG387" i="2"/>
  <c r="AG386" i="2"/>
  <c r="AG385" i="2"/>
  <c r="AG384" i="2"/>
  <c r="AG383" i="2"/>
  <c r="AG382" i="2"/>
  <c r="AG381" i="2"/>
  <c r="AG380" i="2"/>
  <c r="AG379" i="2"/>
  <c r="AG378" i="2"/>
  <c r="AG377" i="2"/>
  <c r="AG376" i="2"/>
  <c r="AG375" i="2"/>
  <c r="AG374" i="2"/>
  <c r="AG373" i="2"/>
  <c r="AG372" i="2"/>
  <c r="AG371" i="2"/>
  <c r="AG370" i="2"/>
  <c r="AG369" i="2"/>
  <c r="AG368" i="2"/>
  <c r="AG367" i="2"/>
  <c r="AG366" i="2"/>
  <c r="AG365" i="2"/>
  <c r="AG364" i="2"/>
  <c r="AG363" i="2"/>
  <c r="AG362" i="2"/>
  <c r="AG361" i="2"/>
  <c r="AG360" i="2"/>
  <c r="AG359" i="2"/>
  <c r="AG358" i="2"/>
  <c r="AG357" i="2"/>
  <c r="AG356" i="2"/>
  <c r="AG355" i="2"/>
  <c r="AG354" i="2"/>
  <c r="AG353" i="2"/>
  <c r="AG352" i="2"/>
  <c r="AG351" i="2"/>
  <c r="AG350" i="2"/>
  <c r="AG349" i="2"/>
  <c r="AG348" i="2"/>
  <c r="AG347" i="2"/>
  <c r="AG346" i="2"/>
  <c r="AG345" i="2"/>
  <c r="AG344" i="2"/>
  <c r="AG343" i="2"/>
  <c r="AG342" i="2"/>
  <c r="AG341" i="2"/>
  <c r="AG340" i="2"/>
  <c r="AG339" i="2"/>
  <c r="AG338" i="2"/>
  <c r="AG337" i="2"/>
  <c r="AG336" i="2"/>
  <c r="AG335" i="2"/>
  <c r="AG334" i="2"/>
  <c r="AG333" i="2"/>
  <c r="AG332" i="2"/>
  <c r="AG331" i="2"/>
  <c r="AG330" i="2"/>
  <c r="AG329" i="2"/>
  <c r="AG328" i="2"/>
  <c r="AG327" i="2"/>
  <c r="AG326" i="2"/>
  <c r="AG325" i="2"/>
  <c r="AG324" i="2"/>
  <c r="AG323" i="2"/>
  <c r="AG322" i="2"/>
  <c r="AG321" i="2"/>
  <c r="AG320" i="2"/>
  <c r="AG319" i="2"/>
  <c r="AG318" i="2"/>
  <c r="AG317" i="2"/>
  <c r="AG316" i="2"/>
  <c r="AG315" i="2"/>
  <c r="AG314" i="2"/>
  <c r="AG313" i="2"/>
  <c r="AG312" i="2"/>
  <c r="AG311" i="2"/>
  <c r="AG310" i="2"/>
  <c r="AG309" i="2"/>
  <c r="AG308" i="2"/>
  <c r="AG307" i="2"/>
  <c r="AG306" i="2"/>
  <c r="AG305" i="2"/>
  <c r="AG304" i="2"/>
  <c r="AG303" i="2"/>
  <c r="AG302" i="2"/>
  <c r="AG301" i="2"/>
  <c r="AG300" i="2"/>
  <c r="AG299" i="2"/>
  <c r="AG298" i="2"/>
  <c r="AG297" i="2"/>
  <c r="AG296" i="2"/>
  <c r="AG295" i="2"/>
  <c r="AG294" i="2"/>
  <c r="AG293" i="2"/>
  <c r="AG292" i="2"/>
  <c r="AG291" i="2"/>
  <c r="AG290" i="2"/>
  <c r="AG289" i="2"/>
  <c r="AG288" i="2"/>
  <c r="AG287" i="2"/>
  <c r="AG286" i="2"/>
  <c r="AG285" i="2"/>
  <c r="AG284" i="2"/>
  <c r="AG283" i="2"/>
  <c r="AG282" i="2"/>
  <c r="AG281" i="2"/>
  <c r="AG280" i="2"/>
  <c r="AG279" i="2"/>
  <c r="AG278" i="2"/>
  <c r="AG277" i="2"/>
  <c r="AG276" i="2"/>
  <c r="AG275" i="2"/>
  <c r="AG274" i="2"/>
  <c r="AG273" i="2"/>
  <c r="AG272" i="2"/>
  <c r="AG271" i="2"/>
  <c r="AG270" i="2"/>
  <c r="AG269" i="2"/>
  <c r="AG268" i="2"/>
  <c r="AG267" i="2"/>
  <c r="AG266" i="2"/>
  <c r="AG265" i="2"/>
  <c r="AG264" i="2"/>
  <c r="AG263" i="2"/>
  <c r="AG262" i="2"/>
  <c r="AG261" i="2"/>
  <c r="AG260" i="2"/>
  <c r="AG259" i="2"/>
  <c r="AG258" i="2"/>
  <c r="AG257" i="2"/>
  <c r="AG256" i="2"/>
  <c r="AG255" i="2"/>
  <c r="AG254" i="2"/>
  <c r="AG253" i="2"/>
  <c r="AG252" i="2"/>
  <c r="AG251" i="2"/>
  <c r="AG250" i="2"/>
  <c r="AG249" i="2"/>
  <c r="AG248" i="2"/>
  <c r="AG247" i="2"/>
  <c r="AG246" i="2"/>
  <c r="AG245" i="2"/>
  <c r="AG244" i="2"/>
  <c r="AG243" i="2"/>
  <c r="AG242" i="2"/>
  <c r="AG241" i="2"/>
  <c r="AG240" i="2"/>
  <c r="AG239" i="2"/>
  <c r="AG238" i="2"/>
  <c r="AG237" i="2"/>
  <c r="AG236" i="2"/>
  <c r="AG235" i="2"/>
  <c r="AG234" i="2"/>
  <c r="AG233" i="2"/>
  <c r="AG232" i="2"/>
  <c r="AG231" i="2"/>
  <c r="AG230" i="2"/>
  <c r="AG229" i="2"/>
  <c r="AG228" i="2"/>
  <c r="AG227" i="2"/>
  <c r="AG226" i="2"/>
  <c r="AG225" i="2"/>
  <c r="AG224" i="2"/>
  <c r="AG223" i="2"/>
  <c r="AG222" i="2"/>
  <c r="AG221" i="2"/>
  <c r="AG220" i="2"/>
  <c r="AG219" i="2"/>
  <c r="AG218" i="2"/>
  <c r="AG217" i="2"/>
  <c r="AG216" i="2"/>
  <c r="AG215" i="2"/>
  <c r="AG214" i="2"/>
  <c r="AG213" i="2"/>
  <c r="AG212" i="2"/>
  <c r="AG211" i="2"/>
  <c r="AG210" i="2"/>
  <c r="AG209" i="2"/>
  <c r="AG208" i="2"/>
  <c r="AG207" i="2"/>
  <c r="AG206" i="2"/>
  <c r="AG205" i="2"/>
  <c r="AG204" i="2"/>
  <c r="AG203" i="2"/>
  <c r="AG202" i="2"/>
  <c r="AG201" i="2"/>
  <c r="AG200" i="2"/>
  <c r="AG199" i="2"/>
  <c r="AG198" i="2"/>
  <c r="AG197" i="2"/>
  <c r="AG196" i="2"/>
  <c r="AG195" i="2"/>
  <c r="AG194" i="2"/>
  <c r="AG193" i="2"/>
  <c r="AG192" i="2"/>
  <c r="AG191" i="2"/>
  <c r="AG190" i="2"/>
  <c r="AG189" i="2"/>
  <c r="AG188" i="2"/>
  <c r="AG187" i="2"/>
  <c r="AG186" i="2"/>
  <c r="AG185" i="2"/>
  <c r="AG184" i="2"/>
  <c r="AG183" i="2"/>
  <c r="AG182" i="2"/>
  <c r="AG181" i="2"/>
  <c r="AG180" i="2"/>
  <c r="AG179" i="2"/>
  <c r="AG178" i="2"/>
  <c r="AG177" i="2"/>
  <c r="AG176" i="2"/>
  <c r="AG175" i="2"/>
  <c r="AG174" i="2"/>
  <c r="AG173" i="2"/>
  <c r="AG172" i="2"/>
  <c r="AG171" i="2"/>
  <c r="AG170" i="2"/>
  <c r="AG169" i="2"/>
  <c r="AG168" i="2"/>
  <c r="AG167" i="2"/>
  <c r="AG166" i="2"/>
  <c r="AG165" i="2"/>
  <c r="AG164" i="2"/>
  <c r="AG163" i="2"/>
  <c r="AG162" i="2"/>
  <c r="AG161" i="2"/>
  <c r="AG160" i="2"/>
  <c r="AG159" i="2"/>
  <c r="AG158" i="2"/>
  <c r="AG157" i="2"/>
  <c r="AG156" i="2"/>
  <c r="AG155" i="2"/>
  <c r="AG154" i="2"/>
  <c r="AG153" i="2"/>
  <c r="AG152" i="2"/>
  <c r="AG151" i="2"/>
  <c r="AG150" i="2"/>
  <c r="AG149" i="2"/>
  <c r="AG148" i="2"/>
  <c r="AG147" i="2"/>
  <c r="AG146" i="2"/>
  <c r="AG145" i="2"/>
  <c r="AG144" i="2"/>
  <c r="AG143" i="2"/>
  <c r="AG142" i="2"/>
  <c r="AG141" i="2"/>
  <c r="AG140" i="2"/>
  <c r="AG139" i="2"/>
  <c r="AG138" i="2"/>
  <c r="AG137" i="2"/>
  <c r="AG136" i="2"/>
  <c r="AG135" i="2"/>
  <c r="AG134" i="2"/>
  <c r="AG133" i="2"/>
  <c r="AG132" i="2"/>
  <c r="AG131" i="2"/>
  <c r="AG130" i="2"/>
  <c r="AG129" i="2"/>
  <c r="AG128" i="2"/>
  <c r="AG127" i="2"/>
  <c r="AG126" i="2"/>
  <c r="AG125" i="2"/>
  <c r="AG124" i="2"/>
  <c r="AG123" i="2"/>
  <c r="AG122" i="2"/>
  <c r="AG121" i="2"/>
  <c r="AG120" i="2"/>
  <c r="AG119" i="2"/>
  <c r="AG118" i="2"/>
  <c r="AG117" i="2"/>
  <c r="AG116" i="2"/>
  <c r="AG115" i="2"/>
  <c r="AG114" i="2"/>
  <c r="AG113" i="2"/>
  <c r="AG112" i="2"/>
  <c r="AG111" i="2"/>
  <c r="AG110" i="2"/>
  <c r="AG109" i="2"/>
  <c r="AG108" i="2"/>
  <c r="AG107" i="2"/>
  <c r="AG106" i="2"/>
  <c r="AG105" i="2"/>
  <c r="AG104" i="2"/>
  <c r="AG103" i="2"/>
  <c r="AG102" i="2"/>
  <c r="AG101" i="2"/>
  <c r="AG100" i="2"/>
  <c r="AG99" i="2"/>
  <c r="AG98" i="2"/>
  <c r="AG97" i="2"/>
  <c r="AG96" i="2"/>
  <c r="AG95" i="2"/>
  <c r="AG94" i="2"/>
  <c r="AG93" i="2"/>
  <c r="AG92" i="2"/>
  <c r="AG91" i="2"/>
  <c r="AG90" i="2"/>
  <c r="AG89" i="2"/>
  <c r="AG88" i="2"/>
  <c r="AG87" i="2"/>
  <c r="AG86" i="2"/>
  <c r="AG85" i="2"/>
  <c r="AG84" i="2"/>
  <c r="AG83" i="2"/>
  <c r="AG82" i="2"/>
  <c r="AG81" i="2"/>
  <c r="AG80" i="2"/>
  <c r="AG79" i="2"/>
  <c r="AG78" i="2"/>
  <c r="AG77" i="2"/>
  <c r="AG76" i="2"/>
  <c r="AG75" i="2"/>
  <c r="AG74" i="2"/>
  <c r="AG73" i="2"/>
  <c r="AG72" i="2"/>
  <c r="AG71" i="2"/>
  <c r="AG70" i="2"/>
  <c r="AG69" i="2"/>
  <c r="AG68" i="2"/>
  <c r="AG67" i="2"/>
  <c r="AG66" i="2"/>
  <c r="AG65" i="2"/>
  <c r="AG64" i="2"/>
  <c r="AG63" i="2"/>
  <c r="AG62" i="2"/>
  <c r="AG61" i="2"/>
  <c r="AG60" i="2"/>
  <c r="AG59" i="2"/>
  <c r="AG58" i="2"/>
  <c r="AG57" i="2"/>
  <c r="AG56" i="2"/>
  <c r="AG55" i="2"/>
  <c r="AG54" i="2"/>
  <c r="AG53" i="2"/>
  <c r="AG52" i="2"/>
  <c r="AG51" i="2"/>
  <c r="AG50" i="2"/>
  <c r="AG49" i="2"/>
  <c r="AG48" i="2"/>
  <c r="AG47" i="2"/>
  <c r="AG46" i="2"/>
  <c r="AG45" i="2"/>
  <c r="AG44" i="2"/>
  <c r="AG43" i="2"/>
  <c r="AG42" i="2"/>
  <c r="AG41" i="2"/>
  <c r="AG40" i="2"/>
  <c r="AG39" i="2"/>
  <c r="AG38" i="2"/>
  <c r="AG37" i="2"/>
  <c r="AG36" i="2"/>
  <c r="AG35" i="2"/>
  <c r="AG34" i="2"/>
  <c r="AG33" i="2"/>
  <c r="AG32" i="2"/>
  <c r="AG31" i="2"/>
  <c r="AG30" i="2"/>
  <c r="AG29" i="2"/>
  <c r="AG28" i="2"/>
  <c r="AG27" i="2"/>
  <c r="AG26" i="2"/>
  <c r="AG25" i="2"/>
  <c r="AG24" i="2"/>
  <c r="AG23" i="2"/>
  <c r="AG22" i="2"/>
  <c r="AG21" i="2"/>
  <c r="AG20" i="2"/>
  <c r="AG19" i="2"/>
  <c r="AG18" i="2"/>
  <c r="AG17" i="2"/>
  <c r="AG16" i="2"/>
  <c r="AG15" i="2"/>
  <c r="AG14" i="2"/>
  <c r="AG13" i="2"/>
  <c r="AG12" i="2"/>
  <c r="AG11" i="2"/>
  <c r="AG10" i="2"/>
  <c r="AG9" i="2"/>
  <c r="AG8" i="2"/>
  <c r="AG7" i="2"/>
  <c r="AG6" i="2"/>
  <c r="AG5" i="2"/>
  <c r="AG4" i="2"/>
  <c r="W143" i="10"/>
  <c r="V143" i="10"/>
  <c r="X143" i="10" s="1"/>
  <c r="AC143" i="10" s="1"/>
  <c r="AF143" i="10" s="1"/>
  <c r="W142" i="10"/>
  <c r="V142" i="10"/>
  <c r="X142" i="10" s="1"/>
  <c r="W141" i="10"/>
  <c r="V141" i="10"/>
  <c r="X141" i="10" s="1"/>
  <c r="W140" i="10"/>
  <c r="V140" i="10"/>
  <c r="X140" i="10" s="1"/>
  <c r="W139" i="10"/>
  <c r="V139" i="10"/>
  <c r="X139" i="10" s="1"/>
  <c r="W138" i="10"/>
  <c r="V138" i="10"/>
  <c r="X138" i="10" s="1"/>
  <c r="W137" i="10"/>
  <c r="V137" i="10"/>
  <c r="X137" i="10" s="1"/>
  <c r="W136" i="10"/>
  <c r="V136" i="10"/>
  <c r="X136" i="10" s="1"/>
  <c r="W135" i="10"/>
  <c r="V135" i="10"/>
  <c r="X135" i="10" s="1"/>
  <c r="W134" i="10"/>
  <c r="V134" i="10"/>
  <c r="X134" i="10" s="1"/>
  <c r="W133" i="10"/>
  <c r="V133" i="10"/>
  <c r="X133" i="10" s="1"/>
  <c r="W132" i="10"/>
  <c r="V132" i="10"/>
  <c r="X132" i="10" s="1"/>
  <c r="W131" i="10"/>
  <c r="V131" i="10"/>
  <c r="X131" i="10" s="1"/>
  <c r="W130" i="10"/>
  <c r="V130" i="10"/>
  <c r="X130" i="10" s="1"/>
  <c r="W129" i="10"/>
  <c r="V129" i="10"/>
  <c r="X129" i="10" s="1"/>
  <c r="W128" i="10"/>
  <c r="V128" i="10"/>
  <c r="X128" i="10" s="1"/>
  <c r="W127" i="10"/>
  <c r="V127" i="10"/>
  <c r="X127" i="10" s="1"/>
  <c r="W126" i="10"/>
  <c r="V126" i="10"/>
  <c r="X126" i="10" s="1"/>
  <c r="W125" i="10"/>
  <c r="V125" i="10"/>
  <c r="X125" i="10" s="1"/>
  <c r="W124" i="10"/>
  <c r="V124" i="10"/>
  <c r="X124" i="10" s="1"/>
  <c r="W123" i="10"/>
  <c r="V123" i="10"/>
  <c r="X123" i="10" s="1"/>
  <c r="W122" i="10"/>
  <c r="V122" i="10"/>
  <c r="X122" i="10" s="1"/>
  <c r="W121" i="10"/>
  <c r="V121" i="10"/>
  <c r="X121" i="10" s="1"/>
  <c r="W120" i="10"/>
  <c r="V120" i="10"/>
  <c r="X120" i="10" s="1"/>
  <c r="W119" i="10"/>
  <c r="V119" i="10"/>
  <c r="X119" i="10" s="1"/>
  <c r="W118" i="10"/>
  <c r="V118" i="10"/>
  <c r="X118" i="10" s="1"/>
  <c r="W117" i="10"/>
  <c r="V117" i="10"/>
  <c r="X117" i="10" s="1"/>
  <c r="W116" i="10"/>
  <c r="V116" i="10"/>
  <c r="X116" i="10" s="1"/>
  <c r="W115" i="10"/>
  <c r="V115" i="10"/>
  <c r="X115" i="10" s="1"/>
  <c r="W114" i="10"/>
  <c r="V114" i="10"/>
  <c r="X114" i="10" s="1"/>
  <c r="W113" i="10"/>
  <c r="V113" i="10"/>
  <c r="X113" i="10" s="1"/>
  <c r="W112" i="10"/>
  <c r="V112" i="10"/>
  <c r="X112" i="10" s="1"/>
  <c r="W111" i="10"/>
  <c r="V111" i="10"/>
  <c r="X111" i="10" s="1"/>
  <c r="W110" i="10"/>
  <c r="V110" i="10"/>
  <c r="X110" i="10" s="1"/>
  <c r="W109" i="10"/>
  <c r="V109" i="10"/>
  <c r="X109" i="10" s="1"/>
  <c r="W108" i="10"/>
  <c r="V108" i="10"/>
  <c r="X108" i="10" s="1"/>
  <c r="W107" i="10"/>
  <c r="V107" i="10"/>
  <c r="X107" i="10" s="1"/>
  <c r="W106" i="10"/>
  <c r="V106" i="10"/>
  <c r="X106" i="10" s="1"/>
  <c r="W105" i="10"/>
  <c r="V105" i="10"/>
  <c r="X105" i="10" s="1"/>
  <c r="W104" i="10"/>
  <c r="V104" i="10"/>
  <c r="X104" i="10" s="1"/>
  <c r="W103" i="10"/>
  <c r="V103" i="10"/>
  <c r="X103" i="10" s="1"/>
  <c r="W102" i="10"/>
  <c r="V102" i="10"/>
  <c r="X102" i="10" s="1"/>
  <c r="W101" i="10"/>
  <c r="V101" i="10"/>
  <c r="X101" i="10" s="1"/>
  <c r="W100" i="10"/>
  <c r="V100" i="10"/>
  <c r="X100" i="10" s="1"/>
  <c r="W99" i="10"/>
  <c r="V99" i="10"/>
  <c r="X99" i="10" s="1"/>
  <c r="W98" i="10"/>
  <c r="V98" i="10"/>
  <c r="X98" i="10" s="1"/>
  <c r="W97" i="10"/>
  <c r="V97" i="10"/>
  <c r="X97" i="10" s="1"/>
  <c r="W96" i="10"/>
  <c r="V96" i="10"/>
  <c r="X96" i="10" s="1"/>
  <c r="W95" i="10"/>
  <c r="V95" i="10"/>
  <c r="X95" i="10" s="1"/>
  <c r="W94" i="10"/>
  <c r="V94" i="10"/>
  <c r="X94" i="10" s="1"/>
  <c r="W93" i="10"/>
  <c r="V93" i="10"/>
  <c r="X93" i="10" s="1"/>
  <c r="W92" i="10"/>
  <c r="V92" i="10"/>
  <c r="X92" i="10" s="1"/>
  <c r="W91" i="10"/>
  <c r="V91" i="10"/>
  <c r="X91" i="10" s="1"/>
  <c r="W90" i="10"/>
  <c r="V90" i="10"/>
  <c r="X90" i="10" s="1"/>
  <c r="W89" i="10"/>
  <c r="V89" i="10"/>
  <c r="X89" i="10" s="1"/>
  <c r="W88" i="10"/>
  <c r="V88" i="10"/>
  <c r="X88" i="10" s="1"/>
  <c r="W87" i="10"/>
  <c r="V87" i="10"/>
  <c r="X87" i="10" s="1"/>
  <c r="W86" i="10"/>
  <c r="V86" i="10"/>
  <c r="X86" i="10" s="1"/>
  <c r="W85" i="10"/>
  <c r="V85" i="10"/>
  <c r="X85" i="10" s="1"/>
  <c r="W84" i="10"/>
  <c r="V84" i="10"/>
  <c r="X84" i="10" s="1"/>
  <c r="W83" i="10"/>
  <c r="V83" i="10"/>
  <c r="X83" i="10" s="1"/>
  <c r="W82" i="10"/>
  <c r="V82" i="10"/>
  <c r="X82" i="10" s="1"/>
  <c r="W81" i="10"/>
  <c r="V81" i="10"/>
  <c r="X81" i="10" s="1"/>
  <c r="W80" i="10"/>
  <c r="V80" i="10"/>
  <c r="X80" i="10" s="1"/>
  <c r="W79" i="10"/>
  <c r="V79" i="10"/>
  <c r="X79" i="10" s="1"/>
  <c r="W78" i="10"/>
  <c r="V78" i="10"/>
  <c r="X78" i="10" s="1"/>
  <c r="W77" i="10"/>
  <c r="V77" i="10"/>
  <c r="X77" i="10" s="1"/>
  <c r="W76" i="10"/>
  <c r="V76" i="10"/>
  <c r="X76" i="10" s="1"/>
  <c r="W75" i="10"/>
  <c r="V75" i="10"/>
  <c r="X75" i="10" s="1"/>
  <c r="W74" i="10"/>
  <c r="V74" i="10"/>
  <c r="X74" i="10" s="1"/>
  <c r="W73" i="10"/>
  <c r="V73" i="10"/>
  <c r="X73" i="10" s="1"/>
  <c r="W72" i="10"/>
  <c r="V72" i="10"/>
  <c r="X72" i="10" s="1"/>
  <c r="W71" i="10"/>
  <c r="V71" i="10"/>
  <c r="X71" i="10" s="1"/>
  <c r="W70" i="10"/>
  <c r="V70" i="10"/>
  <c r="X70" i="10" s="1"/>
  <c r="W69" i="10"/>
  <c r="V69" i="10"/>
  <c r="X69" i="10" s="1"/>
  <c r="W68" i="10"/>
  <c r="V68" i="10"/>
  <c r="X68" i="10" s="1"/>
  <c r="W67" i="10"/>
  <c r="V67" i="10"/>
  <c r="X67" i="10" s="1"/>
  <c r="W66" i="10"/>
  <c r="V66" i="10"/>
  <c r="X66" i="10" s="1"/>
  <c r="W65" i="10"/>
  <c r="V65" i="10"/>
  <c r="X65" i="10" s="1"/>
  <c r="W64" i="10"/>
  <c r="V64" i="10"/>
  <c r="X64" i="10" s="1"/>
  <c r="W63" i="10"/>
  <c r="V63" i="10"/>
  <c r="X63" i="10" s="1"/>
  <c r="W62" i="10"/>
  <c r="V62" i="10"/>
  <c r="X62" i="10" s="1"/>
  <c r="W61" i="10"/>
  <c r="V61" i="10"/>
  <c r="X61" i="10" s="1"/>
  <c r="W60" i="10"/>
  <c r="V60" i="10"/>
  <c r="X60" i="10" s="1"/>
  <c r="W59" i="10"/>
  <c r="V59" i="10"/>
  <c r="X59" i="10" s="1"/>
  <c r="W58" i="10"/>
  <c r="V58" i="10"/>
  <c r="X58" i="10" s="1"/>
  <c r="W57" i="10"/>
  <c r="V57" i="10"/>
  <c r="X57" i="10" s="1"/>
  <c r="W56" i="10"/>
  <c r="V56" i="10"/>
  <c r="X56" i="10" s="1"/>
  <c r="W55" i="10"/>
  <c r="V55" i="10"/>
  <c r="X55" i="10" s="1"/>
  <c r="W54" i="10"/>
  <c r="V54" i="10"/>
  <c r="X54" i="10" s="1"/>
  <c r="W53" i="10"/>
  <c r="V53" i="10"/>
  <c r="X53" i="10" s="1"/>
  <c r="W52" i="10"/>
  <c r="V52" i="10"/>
  <c r="X52" i="10" s="1"/>
  <c r="W51" i="10"/>
  <c r="V51" i="10"/>
  <c r="X51" i="10" s="1"/>
  <c r="W50" i="10"/>
  <c r="V50" i="10"/>
  <c r="X50" i="10" s="1"/>
  <c r="W49" i="10"/>
  <c r="V49" i="10"/>
  <c r="X49" i="10" s="1"/>
  <c r="W48" i="10"/>
  <c r="V48" i="10"/>
  <c r="X48" i="10" s="1"/>
  <c r="W47" i="10"/>
  <c r="V47" i="10"/>
  <c r="X47" i="10" s="1"/>
  <c r="W46" i="10"/>
  <c r="V46" i="10"/>
  <c r="X46" i="10" s="1"/>
  <c r="W45" i="10"/>
  <c r="V45" i="10"/>
  <c r="X45" i="10" s="1"/>
  <c r="W44" i="10"/>
  <c r="V44" i="10"/>
  <c r="X44" i="10" s="1"/>
  <c r="W43" i="10"/>
  <c r="V43" i="10"/>
  <c r="X43" i="10" s="1"/>
  <c r="W42" i="10"/>
  <c r="V42" i="10"/>
  <c r="X42" i="10" s="1"/>
  <c r="W41" i="10"/>
  <c r="V41" i="10"/>
  <c r="X41" i="10" s="1"/>
  <c r="W40" i="10"/>
  <c r="V40" i="10"/>
  <c r="X40" i="10" s="1"/>
  <c r="W39" i="10"/>
  <c r="V39" i="10"/>
  <c r="X39" i="10" s="1"/>
  <c r="W38" i="10"/>
  <c r="V38" i="10"/>
  <c r="X38" i="10" s="1"/>
  <c r="W37" i="10"/>
  <c r="V37" i="10"/>
  <c r="X37" i="10" s="1"/>
  <c r="W36" i="10"/>
  <c r="V36" i="10"/>
  <c r="X36" i="10" s="1"/>
  <c r="W35" i="10"/>
  <c r="V35" i="10"/>
  <c r="X35" i="10" s="1"/>
  <c r="W34" i="10"/>
  <c r="V34" i="10"/>
  <c r="X34" i="10" s="1"/>
  <c r="W33" i="10"/>
  <c r="V33" i="10"/>
  <c r="X33" i="10" s="1"/>
  <c r="W32" i="10"/>
  <c r="V32" i="10"/>
  <c r="X32" i="10" s="1"/>
  <c r="W31" i="10"/>
  <c r="V31" i="10"/>
  <c r="X31" i="10" s="1"/>
  <c r="W30" i="10"/>
  <c r="V30" i="10"/>
  <c r="X30" i="10" s="1"/>
  <c r="W29" i="10"/>
  <c r="V29" i="10"/>
  <c r="X29" i="10" s="1"/>
  <c r="W28" i="10"/>
  <c r="V28" i="10"/>
  <c r="X28" i="10" s="1"/>
  <c r="W27" i="10"/>
  <c r="V27" i="10"/>
  <c r="X27" i="10" s="1"/>
  <c r="W26" i="10"/>
  <c r="V26" i="10"/>
  <c r="X26" i="10" s="1"/>
  <c r="W25" i="10"/>
  <c r="V25" i="10"/>
  <c r="X25" i="10" s="1"/>
  <c r="W24" i="10"/>
  <c r="V24" i="10"/>
  <c r="X24" i="10" s="1"/>
  <c r="W23" i="10"/>
  <c r="V23" i="10"/>
  <c r="X23" i="10" s="1"/>
  <c r="W22" i="10"/>
  <c r="V22" i="10"/>
  <c r="X22" i="10" s="1"/>
  <c r="W21" i="10"/>
  <c r="V21" i="10"/>
  <c r="X21" i="10" s="1"/>
  <c r="W20" i="10"/>
  <c r="V20" i="10"/>
  <c r="X20" i="10" s="1"/>
  <c r="W19" i="10"/>
  <c r="V19" i="10"/>
  <c r="X19" i="10" s="1"/>
  <c r="W18" i="10"/>
  <c r="V18" i="10"/>
  <c r="X18" i="10" s="1"/>
  <c r="W17" i="10"/>
  <c r="V17" i="10"/>
  <c r="X17" i="10" s="1"/>
  <c r="W16" i="10"/>
  <c r="V16" i="10"/>
  <c r="X16" i="10" s="1"/>
  <c r="W15" i="10"/>
  <c r="V15" i="10"/>
  <c r="X15" i="10" s="1"/>
  <c r="W14" i="10"/>
  <c r="V14" i="10"/>
  <c r="X14" i="10" s="1"/>
  <c r="W13" i="10"/>
  <c r="V13" i="10"/>
  <c r="X13" i="10" s="1"/>
  <c r="W12" i="10"/>
  <c r="V12" i="10"/>
  <c r="X12" i="10" s="1"/>
  <c r="W11" i="10"/>
  <c r="V11" i="10"/>
  <c r="X11" i="10" s="1"/>
  <c r="W10" i="10"/>
  <c r="V10" i="10"/>
  <c r="X10" i="10" s="1"/>
  <c r="W9" i="10"/>
  <c r="V9" i="10"/>
  <c r="X9" i="10" s="1"/>
  <c r="W8" i="10"/>
  <c r="V8" i="10"/>
  <c r="X8" i="10" s="1"/>
  <c r="W7" i="10"/>
  <c r="V7" i="10"/>
  <c r="X7" i="10" s="1"/>
  <c r="W6" i="10"/>
  <c r="V6" i="10"/>
  <c r="X6" i="10" s="1"/>
  <c r="W5" i="10"/>
  <c r="V5" i="10"/>
  <c r="X5" i="10" s="1"/>
  <c r="W4" i="10"/>
  <c r="V4" i="10"/>
  <c r="X4" i="10" s="1"/>
  <c r="M143" i="10"/>
  <c r="AK143" i="10" s="1"/>
  <c r="M142" i="10"/>
  <c r="B142" i="10" s="1"/>
  <c r="M141" i="10"/>
  <c r="B141" i="10" s="1"/>
  <c r="M140" i="10"/>
  <c r="B140" i="10" s="1"/>
  <c r="M139" i="10"/>
  <c r="B139" i="10" s="1"/>
  <c r="M138" i="10"/>
  <c r="M137" i="10"/>
  <c r="M136" i="10"/>
  <c r="M135" i="10"/>
  <c r="M134" i="10"/>
  <c r="B134" i="10" s="1"/>
  <c r="M133" i="10"/>
  <c r="M132" i="10"/>
  <c r="M131" i="10"/>
  <c r="B131" i="10" s="1"/>
  <c r="M130" i="10"/>
  <c r="B130" i="10" s="1"/>
  <c r="M129" i="10"/>
  <c r="B129" i="10" s="1"/>
  <c r="M128" i="10"/>
  <c r="B128" i="10" s="1"/>
  <c r="M127" i="10"/>
  <c r="B127" i="10" s="1"/>
  <c r="M126" i="10"/>
  <c r="B126" i="10" s="1"/>
  <c r="M125" i="10"/>
  <c r="B125" i="10" s="1"/>
  <c r="M124" i="10"/>
  <c r="B124" i="10" s="1"/>
  <c r="M123" i="10"/>
  <c r="B123" i="10" s="1"/>
  <c r="M122" i="10"/>
  <c r="B122" i="10" s="1"/>
  <c r="M121" i="10"/>
  <c r="B121" i="10" s="1"/>
  <c r="M120" i="10"/>
  <c r="B120" i="10" s="1"/>
  <c r="M119" i="10"/>
  <c r="M118" i="10"/>
  <c r="B118" i="10" s="1"/>
  <c r="M117" i="10"/>
  <c r="B117" i="10" s="1"/>
  <c r="M116" i="10"/>
  <c r="M115" i="10"/>
  <c r="B115" i="10" s="1"/>
  <c r="M114" i="10"/>
  <c r="B114" i="10" s="1"/>
  <c r="M113" i="10"/>
  <c r="M112" i="10"/>
  <c r="M111" i="10"/>
  <c r="M110" i="10"/>
  <c r="B110" i="10" s="1"/>
  <c r="M109" i="10"/>
  <c r="M108" i="10"/>
  <c r="B108" i="10" s="1"/>
  <c r="M107" i="10"/>
  <c r="M106" i="10"/>
  <c r="B106" i="10" s="1"/>
  <c r="M105" i="10"/>
  <c r="B105" i="10" s="1"/>
  <c r="M104" i="10"/>
  <c r="B104" i="10" s="1"/>
  <c r="M103" i="10"/>
  <c r="B103" i="10" s="1"/>
  <c r="M102" i="10"/>
  <c r="B102" i="10" s="1"/>
  <c r="M101" i="10"/>
  <c r="B101" i="10" s="1"/>
  <c r="M100" i="10"/>
  <c r="M99" i="10"/>
  <c r="B99" i="10" s="1"/>
  <c r="M98" i="10"/>
  <c r="B98" i="10" s="1"/>
  <c r="M97" i="10"/>
  <c r="B97" i="10" s="1"/>
  <c r="M96" i="10"/>
  <c r="B96" i="10" s="1"/>
  <c r="M95" i="10"/>
  <c r="M94" i="10"/>
  <c r="B94" i="10" s="1"/>
  <c r="M93" i="10"/>
  <c r="B93" i="10" s="1"/>
  <c r="M92" i="10"/>
  <c r="B92" i="10" s="1"/>
  <c r="M91" i="10"/>
  <c r="B91" i="10" s="1"/>
  <c r="M90" i="10"/>
  <c r="M89" i="10"/>
  <c r="B89" i="10" s="1"/>
  <c r="M88" i="10"/>
  <c r="M87" i="10"/>
  <c r="B87" i="10" s="1"/>
  <c r="M86" i="10"/>
  <c r="B86" i="10" s="1"/>
  <c r="M85" i="10"/>
  <c r="M84" i="10"/>
  <c r="B84" i="10" s="1"/>
  <c r="M83" i="10"/>
  <c r="M82" i="10"/>
  <c r="B82" i="10" s="1"/>
  <c r="M81" i="10"/>
  <c r="B81" i="10" s="1"/>
  <c r="M80" i="10"/>
  <c r="B80" i="10" s="1"/>
  <c r="M79" i="10"/>
  <c r="B79" i="10" s="1"/>
  <c r="M78" i="10"/>
  <c r="B78" i="10" s="1"/>
  <c r="M77" i="10"/>
  <c r="B77" i="10" s="1"/>
  <c r="M76" i="10"/>
  <c r="B76" i="10" s="1"/>
  <c r="M75" i="10"/>
  <c r="B75" i="10" s="1"/>
  <c r="M74" i="10"/>
  <c r="B74" i="10" s="1"/>
  <c r="M73" i="10"/>
  <c r="B73" i="10" s="1"/>
  <c r="M72" i="10"/>
  <c r="B72" i="10" s="1"/>
  <c r="M71" i="10"/>
  <c r="B71" i="10" s="1"/>
  <c r="M70" i="10"/>
  <c r="B70" i="10" s="1"/>
  <c r="M69" i="10"/>
  <c r="B69" i="10" s="1"/>
  <c r="M68" i="10"/>
  <c r="M67" i="10"/>
  <c r="B67" i="10" s="1"/>
  <c r="M66" i="10"/>
  <c r="B66" i="10" s="1"/>
  <c r="M65" i="10"/>
  <c r="B65" i="10" s="1"/>
  <c r="M64" i="10"/>
  <c r="M63" i="10"/>
  <c r="M62" i="10"/>
  <c r="B62" i="10" s="1"/>
  <c r="M61" i="10"/>
  <c r="B61" i="10" s="1"/>
  <c r="M60" i="10"/>
  <c r="B60" i="10" s="1"/>
  <c r="M59" i="10"/>
  <c r="M58" i="10"/>
  <c r="B58" i="10" s="1"/>
  <c r="M57" i="10"/>
  <c r="B57" i="10" s="1"/>
  <c r="M56" i="10"/>
  <c r="B56" i="10" s="1"/>
  <c r="M55" i="10"/>
  <c r="B55" i="10" s="1"/>
  <c r="M54" i="10"/>
  <c r="B54" i="10" s="1"/>
  <c r="M53" i="10"/>
  <c r="B53" i="10" s="1"/>
  <c r="M52" i="10"/>
  <c r="B52" i="10" s="1"/>
  <c r="M51" i="10"/>
  <c r="B51" i="10" s="1"/>
  <c r="M50" i="10"/>
  <c r="B50" i="10" s="1"/>
  <c r="M49" i="10"/>
  <c r="B49" i="10" s="1"/>
  <c r="M48" i="10"/>
  <c r="B48" i="10" s="1"/>
  <c r="M47" i="10"/>
  <c r="B47" i="10" s="1"/>
  <c r="M46" i="10"/>
  <c r="B46" i="10" s="1"/>
  <c r="M45" i="10"/>
  <c r="M44" i="10"/>
  <c r="M43" i="10"/>
  <c r="B43" i="10" s="1"/>
  <c r="M42" i="10"/>
  <c r="B42" i="10" s="1"/>
  <c r="M41" i="10"/>
  <c r="B41" i="10" s="1"/>
  <c r="M40" i="10"/>
  <c r="M39" i="10"/>
  <c r="M38" i="10"/>
  <c r="B38" i="10" s="1"/>
  <c r="M37" i="10"/>
  <c r="M36" i="10"/>
  <c r="M35" i="10"/>
  <c r="M34" i="10"/>
  <c r="B34" i="10" s="1"/>
  <c r="M33" i="10"/>
  <c r="B33" i="10" s="1"/>
  <c r="M32" i="10"/>
  <c r="B32" i="10" s="1"/>
  <c r="M31" i="10"/>
  <c r="B31" i="10" s="1"/>
  <c r="M30" i="10"/>
  <c r="B30" i="10" s="1"/>
  <c r="M29" i="10"/>
  <c r="B29" i="10" s="1"/>
  <c r="M28" i="10"/>
  <c r="B28" i="10" s="1"/>
  <c r="M27" i="10"/>
  <c r="B27" i="10" s="1"/>
  <c r="M26" i="10"/>
  <c r="B26" i="10" s="1"/>
  <c r="M25" i="10"/>
  <c r="M24" i="10"/>
  <c r="B24" i="10" s="1"/>
  <c r="M23" i="10"/>
  <c r="M22" i="10"/>
  <c r="B22" i="10" s="1"/>
  <c r="M21" i="10"/>
  <c r="B21" i="10" s="1"/>
  <c r="M20" i="10"/>
  <c r="M19" i="10"/>
  <c r="B19" i="10" s="1"/>
  <c r="M18" i="10"/>
  <c r="M17" i="10"/>
  <c r="B17" i="10" s="1"/>
  <c r="M16" i="10"/>
  <c r="M15" i="10"/>
  <c r="M14" i="10"/>
  <c r="B14" i="10" s="1"/>
  <c r="M13" i="10"/>
  <c r="B13" i="10" s="1"/>
  <c r="M12" i="10"/>
  <c r="M11" i="10"/>
  <c r="M10" i="10"/>
  <c r="B10" i="10" s="1"/>
  <c r="M9" i="10"/>
  <c r="B9" i="10" s="1"/>
  <c r="M8" i="10"/>
  <c r="B8" i="10" s="1"/>
  <c r="M7" i="10"/>
  <c r="B7" i="10" s="1"/>
  <c r="M6" i="10"/>
  <c r="B6" i="10" s="1"/>
  <c r="M5" i="10"/>
  <c r="B5" i="10" s="1"/>
  <c r="M4" i="10"/>
  <c r="B4" i="10" s="1"/>
  <c r="K143" i="10"/>
  <c r="J143" i="10"/>
  <c r="I143" i="10"/>
  <c r="H143" i="10"/>
  <c r="Z143" i="10" s="1"/>
  <c r="G143" i="10"/>
  <c r="Y143" i="10" s="1"/>
  <c r="F143" i="10"/>
  <c r="E143" i="10"/>
  <c r="D143" i="10"/>
  <c r="C143" i="10"/>
  <c r="B133" i="10"/>
  <c r="R149" i="6"/>
  <c r="T149" i="6" s="1"/>
  <c r="Q149" i="6"/>
  <c r="R148" i="6"/>
  <c r="T148" i="6" s="1"/>
  <c r="Q148" i="6"/>
  <c r="R147" i="6"/>
  <c r="T147" i="6" s="1"/>
  <c r="Q147" i="6"/>
  <c r="R146" i="6"/>
  <c r="T146" i="6" s="1"/>
  <c r="Q146" i="6"/>
  <c r="R145" i="6"/>
  <c r="T145" i="6" s="1"/>
  <c r="Q145" i="6"/>
  <c r="R144" i="6"/>
  <c r="S144" i="6" s="1"/>
  <c r="Q144" i="6"/>
  <c r="R143" i="6"/>
  <c r="T143" i="6" s="1"/>
  <c r="Q143" i="6"/>
  <c r="R142" i="6"/>
  <c r="T142" i="6" s="1"/>
  <c r="Q142" i="6"/>
  <c r="R141" i="6"/>
  <c r="T141" i="6" s="1"/>
  <c r="Q141" i="6"/>
  <c r="R140" i="6"/>
  <c r="S140" i="6" s="1"/>
  <c r="Q140" i="6"/>
  <c r="R139" i="6"/>
  <c r="T139" i="6" s="1"/>
  <c r="Q139" i="6"/>
  <c r="R138" i="6"/>
  <c r="T138" i="6" s="1"/>
  <c r="Q138" i="6"/>
  <c r="R137" i="6"/>
  <c r="T137" i="6" s="1"/>
  <c r="Q137" i="6"/>
  <c r="R136" i="6"/>
  <c r="T136" i="6" s="1"/>
  <c r="Q136" i="6"/>
  <c r="R135" i="6"/>
  <c r="T135" i="6" s="1"/>
  <c r="Q135" i="6"/>
  <c r="R134" i="6"/>
  <c r="S134" i="6" s="1"/>
  <c r="Q134" i="6"/>
  <c r="R133" i="6"/>
  <c r="T133" i="6" s="1"/>
  <c r="Q133" i="6"/>
  <c r="R132" i="6"/>
  <c r="T132" i="6" s="1"/>
  <c r="Q132" i="6"/>
  <c r="R131" i="6"/>
  <c r="T131" i="6" s="1"/>
  <c r="Q131" i="6"/>
  <c r="R130" i="6"/>
  <c r="T130" i="6" s="1"/>
  <c r="Q130" i="6"/>
  <c r="R129" i="6"/>
  <c r="T129" i="6" s="1"/>
  <c r="Q129" i="6"/>
  <c r="R128" i="6"/>
  <c r="S128" i="6" s="1"/>
  <c r="Q128" i="6"/>
  <c r="R127" i="6"/>
  <c r="T127" i="6" s="1"/>
  <c r="Q127" i="6"/>
  <c r="R126" i="6"/>
  <c r="T126" i="6" s="1"/>
  <c r="Q126" i="6"/>
  <c r="R125" i="6"/>
  <c r="T125" i="6" s="1"/>
  <c r="Q125" i="6"/>
  <c r="R124" i="6"/>
  <c r="S124" i="6" s="1"/>
  <c r="Q124" i="6"/>
  <c r="R123" i="6"/>
  <c r="T123" i="6" s="1"/>
  <c r="Q123" i="6"/>
  <c r="R122" i="6"/>
  <c r="T122" i="6" s="1"/>
  <c r="Q122" i="6"/>
  <c r="R121" i="6"/>
  <c r="T121" i="6" s="1"/>
  <c r="Q121" i="6"/>
  <c r="R120" i="6"/>
  <c r="T120" i="6" s="1"/>
  <c r="Q120" i="6"/>
  <c r="R119" i="6"/>
  <c r="T119" i="6" s="1"/>
  <c r="Q119" i="6"/>
  <c r="R118" i="6"/>
  <c r="S118" i="6" s="1"/>
  <c r="Q118" i="6"/>
  <c r="R117" i="6"/>
  <c r="T117" i="6" s="1"/>
  <c r="Q117" i="6"/>
  <c r="R116" i="6"/>
  <c r="T116" i="6" s="1"/>
  <c r="Q116" i="6"/>
  <c r="R115" i="6"/>
  <c r="T115" i="6" s="1"/>
  <c r="Q115" i="6"/>
  <c r="R114" i="6"/>
  <c r="T114" i="6" s="1"/>
  <c r="Q114" i="6"/>
  <c r="R113" i="6"/>
  <c r="T113" i="6" s="1"/>
  <c r="Q113" i="6"/>
  <c r="R112" i="6"/>
  <c r="S112" i="6" s="1"/>
  <c r="Q112" i="6"/>
  <c r="R111" i="6"/>
  <c r="T111" i="6" s="1"/>
  <c r="Q111" i="6"/>
  <c r="R110" i="6"/>
  <c r="T110" i="6" s="1"/>
  <c r="Q110" i="6"/>
  <c r="R109" i="6"/>
  <c r="T109" i="6" s="1"/>
  <c r="Q109" i="6"/>
  <c r="R108" i="6"/>
  <c r="S108" i="6" s="1"/>
  <c r="Q108" i="6"/>
  <c r="R107" i="6"/>
  <c r="T107" i="6" s="1"/>
  <c r="Q107" i="6"/>
  <c r="R106" i="6"/>
  <c r="T106" i="6" s="1"/>
  <c r="Q106" i="6"/>
  <c r="R105" i="6"/>
  <c r="T105" i="6" s="1"/>
  <c r="Q105" i="6"/>
  <c r="R104" i="6"/>
  <c r="T104" i="6" s="1"/>
  <c r="Q104" i="6"/>
  <c r="R103" i="6"/>
  <c r="T103" i="6" s="1"/>
  <c r="Q103" i="6"/>
  <c r="R102" i="6"/>
  <c r="S102" i="6" s="1"/>
  <c r="Q102" i="6"/>
  <c r="R101" i="6"/>
  <c r="T101" i="6" s="1"/>
  <c r="Q101" i="6"/>
  <c r="R100" i="6"/>
  <c r="T100" i="6" s="1"/>
  <c r="Q100" i="6"/>
  <c r="R99" i="6"/>
  <c r="T99" i="6" s="1"/>
  <c r="Q99" i="6"/>
  <c r="R98" i="6"/>
  <c r="T98" i="6" s="1"/>
  <c r="Q98" i="6"/>
  <c r="R97" i="6"/>
  <c r="T97" i="6" s="1"/>
  <c r="Q97" i="6"/>
  <c r="R96" i="6"/>
  <c r="S96" i="6" s="1"/>
  <c r="Q96" i="6"/>
  <c r="R95" i="6"/>
  <c r="T95" i="6" s="1"/>
  <c r="Q95" i="6"/>
  <c r="R94" i="6"/>
  <c r="T94" i="6" s="1"/>
  <c r="Q94" i="6"/>
  <c r="R93" i="6"/>
  <c r="T93" i="6" s="1"/>
  <c r="Q93" i="6"/>
  <c r="R92" i="6"/>
  <c r="S92" i="6" s="1"/>
  <c r="Q92" i="6"/>
  <c r="R91" i="6"/>
  <c r="T91" i="6" s="1"/>
  <c r="Q91" i="6"/>
  <c r="R90" i="6"/>
  <c r="T90" i="6" s="1"/>
  <c r="Q90" i="6"/>
  <c r="R89" i="6"/>
  <c r="T89" i="6" s="1"/>
  <c r="Q89" i="6"/>
  <c r="R88" i="6"/>
  <c r="T88" i="6" s="1"/>
  <c r="Q88" i="6"/>
  <c r="R87" i="6"/>
  <c r="T87" i="6" s="1"/>
  <c r="Q87" i="6"/>
  <c r="R86" i="6"/>
  <c r="S86" i="6" s="1"/>
  <c r="Q86" i="6"/>
  <c r="R85" i="6"/>
  <c r="T85" i="6" s="1"/>
  <c r="Q85" i="6"/>
  <c r="R84" i="6"/>
  <c r="T84" i="6" s="1"/>
  <c r="Q84" i="6"/>
  <c r="R83" i="6"/>
  <c r="T83" i="6" s="1"/>
  <c r="Q83" i="6"/>
  <c r="R82" i="6"/>
  <c r="T82" i="6" s="1"/>
  <c r="Q82" i="6"/>
  <c r="R81" i="6"/>
  <c r="T81" i="6" s="1"/>
  <c r="Q81" i="6"/>
  <c r="R80" i="6"/>
  <c r="S80" i="6" s="1"/>
  <c r="Q80" i="6"/>
  <c r="R79" i="6"/>
  <c r="T79" i="6" s="1"/>
  <c r="Q79" i="6"/>
  <c r="R78" i="6"/>
  <c r="T78" i="6" s="1"/>
  <c r="Q78" i="6"/>
  <c r="R77" i="6"/>
  <c r="T77" i="6" s="1"/>
  <c r="Q77" i="6"/>
  <c r="R76" i="6"/>
  <c r="S76" i="6" s="1"/>
  <c r="Q76" i="6"/>
  <c r="R75" i="6"/>
  <c r="T75" i="6" s="1"/>
  <c r="Q75" i="6"/>
  <c r="R74" i="6"/>
  <c r="T74" i="6" s="1"/>
  <c r="Q74" i="6"/>
  <c r="R73" i="6"/>
  <c r="T73" i="6" s="1"/>
  <c r="Q73" i="6"/>
  <c r="R72" i="6"/>
  <c r="T72" i="6" s="1"/>
  <c r="Q72" i="6"/>
  <c r="R71" i="6"/>
  <c r="T71" i="6" s="1"/>
  <c r="Q71" i="6"/>
  <c r="R70" i="6"/>
  <c r="S70" i="6" s="1"/>
  <c r="Q70" i="6"/>
  <c r="R69" i="6"/>
  <c r="T69" i="6" s="1"/>
  <c r="Q69" i="6"/>
  <c r="R68" i="6"/>
  <c r="T68" i="6" s="1"/>
  <c r="Q68" i="6"/>
  <c r="R67" i="6"/>
  <c r="T67" i="6" s="1"/>
  <c r="Q67" i="6"/>
  <c r="R66" i="6"/>
  <c r="T66" i="6" s="1"/>
  <c r="Q66" i="6"/>
  <c r="R65" i="6"/>
  <c r="T65" i="6" s="1"/>
  <c r="Q65" i="6"/>
  <c r="R64" i="6"/>
  <c r="S64" i="6" s="1"/>
  <c r="Q64" i="6"/>
  <c r="R63" i="6"/>
  <c r="T63" i="6" s="1"/>
  <c r="Q63" i="6"/>
  <c r="R62" i="6"/>
  <c r="T62" i="6" s="1"/>
  <c r="Q62" i="6"/>
  <c r="R61" i="6"/>
  <c r="T61" i="6" s="1"/>
  <c r="Q61" i="6"/>
  <c r="R60" i="6"/>
  <c r="S60" i="6" s="1"/>
  <c r="Q60" i="6"/>
  <c r="R59" i="6"/>
  <c r="T59" i="6" s="1"/>
  <c r="Q59" i="6"/>
  <c r="R58" i="6"/>
  <c r="T58" i="6" s="1"/>
  <c r="Q58" i="6"/>
  <c r="R57" i="6"/>
  <c r="T57" i="6" s="1"/>
  <c r="Q57" i="6"/>
  <c r="R56" i="6"/>
  <c r="T56" i="6" s="1"/>
  <c r="Q56" i="6"/>
  <c r="R55" i="6"/>
  <c r="T55" i="6" s="1"/>
  <c r="Q55" i="6"/>
  <c r="R54" i="6"/>
  <c r="S54" i="6" s="1"/>
  <c r="Q54" i="6"/>
  <c r="R53" i="6"/>
  <c r="T53" i="6" s="1"/>
  <c r="Q53" i="6"/>
  <c r="R52" i="6"/>
  <c r="T52" i="6" s="1"/>
  <c r="Q52" i="6"/>
  <c r="R51" i="6"/>
  <c r="T51" i="6" s="1"/>
  <c r="Q51" i="6"/>
  <c r="R50" i="6"/>
  <c r="T50" i="6" s="1"/>
  <c r="Q50" i="6"/>
  <c r="R49" i="6"/>
  <c r="T49" i="6" s="1"/>
  <c r="Q49" i="6"/>
  <c r="R48" i="6"/>
  <c r="S48" i="6" s="1"/>
  <c r="Q48" i="6"/>
  <c r="R47" i="6"/>
  <c r="T47" i="6" s="1"/>
  <c r="Q47" i="6"/>
  <c r="R46" i="6"/>
  <c r="T46" i="6" s="1"/>
  <c r="Q46" i="6"/>
  <c r="R45" i="6"/>
  <c r="T45" i="6" s="1"/>
  <c r="Q45" i="6"/>
  <c r="R44" i="6"/>
  <c r="S44" i="6" s="1"/>
  <c r="Q44" i="6"/>
  <c r="R43" i="6"/>
  <c r="T43" i="6" s="1"/>
  <c r="Q43" i="6"/>
  <c r="R42" i="6"/>
  <c r="T42" i="6" s="1"/>
  <c r="Q42" i="6"/>
  <c r="R41" i="6"/>
  <c r="T41" i="6" s="1"/>
  <c r="Q41" i="6"/>
  <c r="R40" i="6"/>
  <c r="T40" i="6" s="1"/>
  <c r="Q40" i="6"/>
  <c r="R39" i="6"/>
  <c r="T39" i="6" s="1"/>
  <c r="Q39" i="6"/>
  <c r="R38" i="6"/>
  <c r="S38" i="6" s="1"/>
  <c r="Q38" i="6"/>
  <c r="R37" i="6"/>
  <c r="T37" i="6" s="1"/>
  <c r="Q37" i="6"/>
  <c r="R36" i="6"/>
  <c r="T36" i="6" s="1"/>
  <c r="Q36" i="6"/>
  <c r="R35" i="6"/>
  <c r="T35" i="6" s="1"/>
  <c r="Q35" i="6"/>
  <c r="R34" i="6"/>
  <c r="T34" i="6" s="1"/>
  <c r="Q34" i="6"/>
  <c r="R33" i="6"/>
  <c r="T33" i="6" s="1"/>
  <c r="Q33" i="6"/>
  <c r="R32" i="6"/>
  <c r="S32" i="6" s="1"/>
  <c r="Q32" i="6"/>
  <c r="R31" i="6"/>
  <c r="T31" i="6" s="1"/>
  <c r="Q31" i="6"/>
  <c r="R30" i="6"/>
  <c r="T30" i="6" s="1"/>
  <c r="Q30" i="6"/>
  <c r="R29" i="6"/>
  <c r="T29" i="6" s="1"/>
  <c r="Q29" i="6"/>
  <c r="R28" i="6"/>
  <c r="S28" i="6" s="1"/>
  <c r="Q28" i="6"/>
  <c r="R27" i="6"/>
  <c r="T27" i="6" s="1"/>
  <c r="Q27" i="6"/>
  <c r="R26" i="6"/>
  <c r="T26" i="6" s="1"/>
  <c r="Q26" i="6"/>
  <c r="R25" i="6"/>
  <c r="T25" i="6" s="1"/>
  <c r="Q25" i="6"/>
  <c r="R24" i="6"/>
  <c r="T24" i="6" s="1"/>
  <c r="Q24" i="6"/>
  <c r="R23" i="6"/>
  <c r="T23" i="6" s="1"/>
  <c r="Q23" i="6"/>
  <c r="R22" i="6"/>
  <c r="S22" i="6" s="1"/>
  <c r="Q22" i="6"/>
  <c r="R21" i="6"/>
  <c r="T21" i="6" s="1"/>
  <c r="Q21" i="6"/>
  <c r="R20" i="6"/>
  <c r="T20" i="6" s="1"/>
  <c r="Q20" i="6"/>
  <c r="R19" i="6"/>
  <c r="T19" i="6" s="1"/>
  <c r="Q19" i="6"/>
  <c r="R18" i="6"/>
  <c r="T18" i="6" s="1"/>
  <c r="Q18" i="6"/>
  <c r="R17" i="6"/>
  <c r="T17" i="6" s="1"/>
  <c r="Q17" i="6"/>
  <c r="R16" i="6"/>
  <c r="S16" i="6" s="1"/>
  <c r="Q16" i="6"/>
  <c r="R15" i="6"/>
  <c r="T15" i="6" s="1"/>
  <c r="Q15" i="6"/>
  <c r="R14" i="6"/>
  <c r="T14" i="6" s="1"/>
  <c r="Q14" i="6"/>
  <c r="R13" i="6"/>
  <c r="T13" i="6" s="1"/>
  <c r="Q13" i="6"/>
  <c r="R12" i="6"/>
  <c r="S12" i="6" s="1"/>
  <c r="Q12" i="6"/>
  <c r="R11" i="6"/>
  <c r="T11" i="6" s="1"/>
  <c r="Q11" i="6"/>
  <c r="R10" i="6"/>
  <c r="T10" i="6" s="1"/>
  <c r="Q10" i="6"/>
  <c r="R9" i="6"/>
  <c r="T9" i="6" s="1"/>
  <c r="Q9" i="6"/>
  <c r="R8" i="6"/>
  <c r="T8" i="6" s="1"/>
  <c r="Q8" i="6"/>
  <c r="R7" i="6"/>
  <c r="T7" i="6" s="1"/>
  <c r="Q7" i="6"/>
  <c r="R6" i="6"/>
  <c r="S6" i="6" s="1"/>
  <c r="Q6" i="6"/>
  <c r="R5" i="6"/>
  <c r="T5" i="6" s="1"/>
  <c r="Q5" i="6"/>
  <c r="R4" i="6"/>
  <c r="T4" i="6" s="1"/>
  <c r="Q4" i="6"/>
  <c r="O149" i="6"/>
  <c r="O148" i="6"/>
  <c r="O147" i="6"/>
  <c r="O146" i="6"/>
  <c r="O145" i="6"/>
  <c r="O144" i="6"/>
  <c r="O143" i="6"/>
  <c r="O142" i="6"/>
  <c r="O141" i="6"/>
  <c r="O140" i="6"/>
  <c r="O139" i="6"/>
  <c r="O138" i="6"/>
  <c r="O137" i="6"/>
  <c r="O136" i="6"/>
  <c r="O135" i="6"/>
  <c r="O134" i="6"/>
  <c r="O133" i="6"/>
  <c r="O132" i="6"/>
  <c r="O131" i="6"/>
  <c r="O130" i="6"/>
  <c r="O129" i="6"/>
  <c r="O128" i="6"/>
  <c r="O127" i="6"/>
  <c r="O126" i="6"/>
  <c r="O125" i="6"/>
  <c r="O124" i="6"/>
  <c r="O123" i="6"/>
  <c r="O122" i="6"/>
  <c r="O121" i="6"/>
  <c r="O120" i="6"/>
  <c r="O119" i="6"/>
  <c r="O118" i="6"/>
  <c r="O117" i="6"/>
  <c r="O116" i="6"/>
  <c r="O115" i="6"/>
  <c r="O114" i="6"/>
  <c r="O113" i="6"/>
  <c r="O112" i="6"/>
  <c r="O111" i="6"/>
  <c r="O110" i="6"/>
  <c r="O109" i="6"/>
  <c r="O108" i="6"/>
  <c r="O107" i="6"/>
  <c r="O106" i="6"/>
  <c r="O105" i="6"/>
  <c r="O104" i="6"/>
  <c r="O103" i="6"/>
  <c r="O102" i="6"/>
  <c r="O101" i="6"/>
  <c r="O100" i="6"/>
  <c r="O99" i="6"/>
  <c r="O98" i="6"/>
  <c r="O97" i="6"/>
  <c r="O96" i="6"/>
  <c r="O95" i="6"/>
  <c r="O94" i="6"/>
  <c r="O93" i="6"/>
  <c r="O92" i="6"/>
  <c r="O91" i="6"/>
  <c r="O90" i="6"/>
  <c r="O89" i="6"/>
  <c r="O88" i="6"/>
  <c r="O87" i="6"/>
  <c r="O86" i="6"/>
  <c r="O85" i="6"/>
  <c r="O84" i="6"/>
  <c r="O83" i="6"/>
  <c r="O82" i="6"/>
  <c r="O81" i="6"/>
  <c r="O80" i="6"/>
  <c r="O79" i="6"/>
  <c r="O78" i="6"/>
  <c r="O77" i="6"/>
  <c r="O76" i="6"/>
  <c r="O75" i="6"/>
  <c r="O74" i="6"/>
  <c r="O73" i="6"/>
  <c r="O72" i="6"/>
  <c r="O71" i="6"/>
  <c r="O70" i="6"/>
  <c r="O69" i="6"/>
  <c r="O68" i="6"/>
  <c r="O67" i="6"/>
  <c r="O66" i="6"/>
  <c r="O65" i="6"/>
  <c r="O64" i="6"/>
  <c r="O63" i="6"/>
  <c r="O62" i="6"/>
  <c r="O61" i="6"/>
  <c r="O60" i="6"/>
  <c r="O59" i="6"/>
  <c r="O58" i="6"/>
  <c r="O57" i="6"/>
  <c r="O56" i="6"/>
  <c r="O55" i="6"/>
  <c r="O54" i="6"/>
  <c r="O53" i="6"/>
  <c r="O52" i="6"/>
  <c r="O51" i="6"/>
  <c r="O50" i="6"/>
  <c r="O49" i="6"/>
  <c r="O48" i="6"/>
  <c r="O47" i="6"/>
  <c r="O46" i="6"/>
  <c r="O45" i="6"/>
  <c r="O44" i="6"/>
  <c r="O43" i="6"/>
  <c r="O42" i="6"/>
  <c r="O41" i="6"/>
  <c r="O40" i="6"/>
  <c r="O39" i="6"/>
  <c r="O38"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6" i="6"/>
  <c r="O5" i="6"/>
  <c r="O4" i="6"/>
  <c r="I149" i="6"/>
  <c r="I148" i="6"/>
  <c r="I147" i="6"/>
  <c r="I146" i="6"/>
  <c r="I145" i="6"/>
  <c r="I144" i="6"/>
  <c r="I143" i="6"/>
  <c r="B143" i="6" s="1"/>
  <c r="I142" i="6"/>
  <c r="B142" i="6" s="1"/>
  <c r="I141" i="6"/>
  <c r="B141" i="6" s="1"/>
  <c r="I140" i="6"/>
  <c r="B140" i="6" s="1"/>
  <c r="I139" i="6"/>
  <c r="B139" i="6" s="1"/>
  <c r="I138" i="6"/>
  <c r="B138" i="6" s="1"/>
  <c r="I137" i="6"/>
  <c r="B137" i="6" s="1"/>
  <c r="I136" i="6"/>
  <c r="B136" i="6" s="1"/>
  <c r="I135" i="6"/>
  <c r="I134" i="6"/>
  <c r="B134" i="6" s="1"/>
  <c r="I133" i="6"/>
  <c r="B133" i="6" s="1"/>
  <c r="I132" i="6"/>
  <c r="B132" i="6" s="1"/>
  <c r="I131" i="6"/>
  <c r="B131" i="6" s="1"/>
  <c r="I130" i="6"/>
  <c r="B130" i="6" s="1"/>
  <c r="I129" i="6"/>
  <c r="B129" i="6" s="1"/>
  <c r="I128" i="6"/>
  <c r="B128" i="6" s="1"/>
  <c r="I127" i="6"/>
  <c r="B127" i="6" s="1"/>
  <c r="I126" i="6"/>
  <c r="B126" i="6" s="1"/>
  <c r="I125" i="6"/>
  <c r="B125" i="6" s="1"/>
  <c r="I124" i="6"/>
  <c r="B124" i="6" s="1"/>
  <c r="I123" i="6"/>
  <c r="B123" i="6" s="1"/>
  <c r="I122" i="6"/>
  <c r="B122" i="6" s="1"/>
  <c r="I121" i="6"/>
  <c r="B121" i="6" s="1"/>
  <c r="I120" i="6"/>
  <c r="B120" i="6" s="1"/>
  <c r="I119" i="6"/>
  <c r="B119" i="6" s="1"/>
  <c r="I118" i="6"/>
  <c r="B118" i="6" s="1"/>
  <c r="I117" i="6"/>
  <c r="B117" i="6" s="1"/>
  <c r="I116" i="6"/>
  <c r="B116" i="6" s="1"/>
  <c r="I115" i="6"/>
  <c r="B115" i="6" s="1"/>
  <c r="I114" i="6"/>
  <c r="B114" i="6" s="1"/>
  <c r="I113" i="6"/>
  <c r="B113" i="6" s="1"/>
  <c r="I112" i="6"/>
  <c r="B112" i="6" s="1"/>
  <c r="I111" i="6"/>
  <c r="B111" i="6" s="1"/>
  <c r="I110" i="6"/>
  <c r="B110" i="6" s="1"/>
  <c r="I109" i="6"/>
  <c r="B109" i="6" s="1"/>
  <c r="I108" i="6"/>
  <c r="B108" i="6" s="1"/>
  <c r="I107" i="6"/>
  <c r="B107" i="6" s="1"/>
  <c r="I106" i="6"/>
  <c r="B106" i="6" s="1"/>
  <c r="I105" i="6"/>
  <c r="B105" i="6" s="1"/>
  <c r="I104" i="6"/>
  <c r="B104" i="6" s="1"/>
  <c r="I103" i="6"/>
  <c r="B103" i="6" s="1"/>
  <c r="I102" i="6"/>
  <c r="B102" i="6" s="1"/>
  <c r="I101" i="6"/>
  <c r="B101" i="6" s="1"/>
  <c r="I100" i="6"/>
  <c r="B100" i="6" s="1"/>
  <c r="I99" i="6"/>
  <c r="B99" i="6" s="1"/>
  <c r="I98" i="6"/>
  <c r="B98" i="6" s="1"/>
  <c r="I97" i="6"/>
  <c r="B97" i="6" s="1"/>
  <c r="I96" i="6"/>
  <c r="B96" i="6" s="1"/>
  <c r="I95" i="6"/>
  <c r="B95" i="6" s="1"/>
  <c r="I94" i="6"/>
  <c r="B94" i="6" s="1"/>
  <c r="I93" i="6"/>
  <c r="B93" i="6" s="1"/>
  <c r="I92" i="6"/>
  <c r="B92" i="6" s="1"/>
  <c r="I91" i="6"/>
  <c r="B91" i="6" s="1"/>
  <c r="I90" i="6"/>
  <c r="B90" i="6" s="1"/>
  <c r="I89" i="6"/>
  <c r="B89" i="6" s="1"/>
  <c r="I88" i="6"/>
  <c r="B88" i="6" s="1"/>
  <c r="I87" i="6"/>
  <c r="B87" i="6" s="1"/>
  <c r="I86" i="6"/>
  <c r="B86" i="6" s="1"/>
  <c r="I85" i="6"/>
  <c r="B85" i="6" s="1"/>
  <c r="I84" i="6"/>
  <c r="B84" i="6" s="1"/>
  <c r="I83" i="6"/>
  <c r="B83" i="6" s="1"/>
  <c r="I82" i="6"/>
  <c r="B82" i="6" s="1"/>
  <c r="I81" i="6"/>
  <c r="B81" i="6" s="1"/>
  <c r="I80" i="6"/>
  <c r="B80" i="6" s="1"/>
  <c r="I79" i="6"/>
  <c r="B79" i="6" s="1"/>
  <c r="I78" i="6"/>
  <c r="B78" i="6" s="1"/>
  <c r="I77" i="6"/>
  <c r="B77" i="6" s="1"/>
  <c r="I76" i="6"/>
  <c r="B76" i="6" s="1"/>
  <c r="I75" i="6"/>
  <c r="B75" i="6" s="1"/>
  <c r="I74" i="6"/>
  <c r="B74" i="6" s="1"/>
  <c r="I73" i="6"/>
  <c r="B73" i="6" s="1"/>
  <c r="I72" i="6"/>
  <c r="B72" i="6" s="1"/>
  <c r="I71" i="6"/>
  <c r="B71" i="6" s="1"/>
  <c r="I70" i="6"/>
  <c r="B70" i="6" s="1"/>
  <c r="I69" i="6"/>
  <c r="B69" i="6" s="1"/>
  <c r="I68" i="6"/>
  <c r="B68" i="6" s="1"/>
  <c r="I67" i="6"/>
  <c r="B67" i="6" s="1"/>
  <c r="I66" i="6"/>
  <c r="B66" i="6" s="1"/>
  <c r="I65" i="6"/>
  <c r="B65" i="6" s="1"/>
  <c r="I64" i="6"/>
  <c r="B64" i="6" s="1"/>
  <c r="I63" i="6"/>
  <c r="B63" i="6" s="1"/>
  <c r="I62" i="6"/>
  <c r="B62" i="6" s="1"/>
  <c r="I61" i="6"/>
  <c r="B61" i="6" s="1"/>
  <c r="I60" i="6"/>
  <c r="B60" i="6" s="1"/>
  <c r="I59" i="6"/>
  <c r="B59" i="6" s="1"/>
  <c r="I58" i="6"/>
  <c r="B58" i="6" s="1"/>
  <c r="I57" i="6"/>
  <c r="B57" i="6" s="1"/>
  <c r="I56" i="6"/>
  <c r="B56" i="6" s="1"/>
  <c r="I55" i="6"/>
  <c r="B55" i="6" s="1"/>
  <c r="I54" i="6"/>
  <c r="B54" i="6" s="1"/>
  <c r="I53" i="6"/>
  <c r="B53" i="6" s="1"/>
  <c r="I52" i="6"/>
  <c r="B52" i="6" s="1"/>
  <c r="I51" i="6"/>
  <c r="B51" i="6" s="1"/>
  <c r="I50" i="6"/>
  <c r="B50" i="6" s="1"/>
  <c r="I49" i="6"/>
  <c r="B49" i="6" s="1"/>
  <c r="I48" i="6"/>
  <c r="B48" i="6" s="1"/>
  <c r="I47" i="6"/>
  <c r="B47" i="6" s="1"/>
  <c r="I46" i="6"/>
  <c r="B46" i="6" s="1"/>
  <c r="I45" i="6"/>
  <c r="B45" i="6" s="1"/>
  <c r="I44" i="6"/>
  <c r="B44" i="6" s="1"/>
  <c r="I43" i="6"/>
  <c r="B43" i="6" s="1"/>
  <c r="I42" i="6"/>
  <c r="B42" i="6" s="1"/>
  <c r="I41" i="6"/>
  <c r="B41" i="6" s="1"/>
  <c r="I40" i="6"/>
  <c r="B40" i="6" s="1"/>
  <c r="I39" i="6"/>
  <c r="B39" i="6" s="1"/>
  <c r="I38" i="6"/>
  <c r="B38" i="6" s="1"/>
  <c r="I37" i="6"/>
  <c r="B37" i="6" s="1"/>
  <c r="I36" i="6"/>
  <c r="B36" i="6" s="1"/>
  <c r="I35" i="6"/>
  <c r="B35" i="6" s="1"/>
  <c r="I34" i="6"/>
  <c r="B34" i="6" s="1"/>
  <c r="I33" i="6"/>
  <c r="B33" i="6" s="1"/>
  <c r="I32" i="6"/>
  <c r="B32" i="6" s="1"/>
  <c r="I31" i="6"/>
  <c r="B31" i="6" s="1"/>
  <c r="I30" i="6"/>
  <c r="B30" i="6" s="1"/>
  <c r="I29" i="6"/>
  <c r="B29" i="6" s="1"/>
  <c r="I28" i="6"/>
  <c r="B28" i="6" s="1"/>
  <c r="I27" i="6"/>
  <c r="B27" i="6" s="1"/>
  <c r="I26" i="6"/>
  <c r="B26" i="6" s="1"/>
  <c r="I25" i="6"/>
  <c r="B25" i="6" s="1"/>
  <c r="I24" i="6"/>
  <c r="B24" i="6" s="1"/>
  <c r="I23" i="6"/>
  <c r="B23" i="6" s="1"/>
  <c r="I22" i="6"/>
  <c r="B22" i="6" s="1"/>
  <c r="I21" i="6"/>
  <c r="B21" i="6" s="1"/>
  <c r="I20" i="6"/>
  <c r="B20" i="6" s="1"/>
  <c r="I19" i="6"/>
  <c r="B19" i="6" s="1"/>
  <c r="I18" i="6"/>
  <c r="B18" i="6" s="1"/>
  <c r="I17" i="6"/>
  <c r="B17" i="6" s="1"/>
  <c r="I16" i="6"/>
  <c r="B16" i="6" s="1"/>
  <c r="I15" i="6"/>
  <c r="B15" i="6" s="1"/>
  <c r="I14" i="6"/>
  <c r="B14" i="6" s="1"/>
  <c r="I13" i="6"/>
  <c r="B13" i="6" s="1"/>
  <c r="I12" i="6"/>
  <c r="B12" i="6" s="1"/>
  <c r="I11" i="6"/>
  <c r="B11" i="6" s="1"/>
  <c r="I10" i="6"/>
  <c r="B10" i="6" s="1"/>
  <c r="I9" i="6"/>
  <c r="B9" i="6" s="1"/>
  <c r="I8" i="6"/>
  <c r="B8" i="6" s="1"/>
  <c r="I7" i="6"/>
  <c r="B7" i="6" s="1"/>
  <c r="I6" i="6"/>
  <c r="B6" i="6" s="1"/>
  <c r="I5" i="6"/>
  <c r="B5" i="6" s="1"/>
  <c r="I4" i="6"/>
  <c r="B4" i="6" s="1"/>
  <c r="G149" i="6"/>
  <c r="F149" i="6"/>
  <c r="E149" i="6"/>
  <c r="D149" i="6"/>
  <c r="C149" i="6"/>
  <c r="B149" i="6"/>
  <c r="G148" i="6"/>
  <c r="F148" i="6"/>
  <c r="E148" i="6"/>
  <c r="D148" i="6"/>
  <c r="C148" i="6"/>
  <c r="B148" i="6"/>
  <c r="G147" i="6"/>
  <c r="F147" i="6"/>
  <c r="E147" i="6"/>
  <c r="D147" i="6"/>
  <c r="C147" i="6"/>
  <c r="B147" i="6"/>
  <c r="G146" i="6"/>
  <c r="F146" i="6"/>
  <c r="E146" i="6"/>
  <c r="D146" i="6"/>
  <c r="C146" i="6"/>
  <c r="B146" i="6"/>
  <c r="G145" i="6"/>
  <c r="F145" i="6"/>
  <c r="E145" i="6"/>
  <c r="D145" i="6"/>
  <c r="C145" i="6"/>
  <c r="B145" i="6"/>
  <c r="G144" i="6"/>
  <c r="F144" i="6"/>
  <c r="E144" i="6"/>
  <c r="D144" i="6"/>
  <c r="C144" i="6"/>
  <c r="B144" i="6"/>
  <c r="B135" i="6"/>
  <c r="AD3003" i="2"/>
  <c r="AE3003" i="2" s="1"/>
  <c r="AD3002" i="2"/>
  <c r="AE3002" i="2" s="1"/>
  <c r="AD3001" i="2"/>
  <c r="AE3001" i="2" s="1"/>
  <c r="AD3000" i="2"/>
  <c r="AE3000" i="2" s="1"/>
  <c r="AD2999" i="2"/>
  <c r="AE2999" i="2" s="1"/>
  <c r="AD2998" i="2"/>
  <c r="AE2998" i="2" s="1"/>
  <c r="AD2997" i="2"/>
  <c r="AE2997" i="2" s="1"/>
  <c r="AD2996" i="2"/>
  <c r="AE2996" i="2" s="1"/>
  <c r="AD2995" i="2"/>
  <c r="AE2995" i="2" s="1"/>
  <c r="AD2994" i="2"/>
  <c r="AE2994" i="2" s="1"/>
  <c r="AD2993" i="2"/>
  <c r="AE2993" i="2" s="1"/>
  <c r="AD2992" i="2"/>
  <c r="AE2992" i="2" s="1"/>
  <c r="AD2991" i="2"/>
  <c r="AE2991" i="2" s="1"/>
  <c r="AD2990" i="2"/>
  <c r="AE2990" i="2" s="1"/>
  <c r="AD2989" i="2"/>
  <c r="AE2989" i="2" s="1"/>
  <c r="AD2988" i="2"/>
  <c r="AE2988" i="2" s="1"/>
  <c r="AD2987" i="2"/>
  <c r="AE2987" i="2" s="1"/>
  <c r="AD2986" i="2"/>
  <c r="AE2986" i="2" s="1"/>
  <c r="AD2985" i="2"/>
  <c r="AE2985" i="2" s="1"/>
  <c r="AD2984" i="2"/>
  <c r="AE2984" i="2" s="1"/>
  <c r="AD2983" i="2"/>
  <c r="AE2983" i="2" s="1"/>
  <c r="AD2982" i="2"/>
  <c r="AE2982" i="2" s="1"/>
  <c r="AD2981" i="2"/>
  <c r="AE2981" i="2" s="1"/>
  <c r="AD2980" i="2"/>
  <c r="AE2980" i="2" s="1"/>
  <c r="AD2979" i="2"/>
  <c r="AE2979" i="2" s="1"/>
  <c r="AD2978" i="2"/>
  <c r="AE2978" i="2" s="1"/>
  <c r="AD2977" i="2"/>
  <c r="AE2977" i="2" s="1"/>
  <c r="AD2976" i="2"/>
  <c r="AE2976" i="2" s="1"/>
  <c r="AD2975" i="2"/>
  <c r="AE2975" i="2" s="1"/>
  <c r="AD2974" i="2"/>
  <c r="AE2974" i="2" s="1"/>
  <c r="AD2973" i="2"/>
  <c r="AE2973" i="2" s="1"/>
  <c r="AD2972" i="2"/>
  <c r="AE2972" i="2" s="1"/>
  <c r="AD2971" i="2"/>
  <c r="AE2971" i="2" s="1"/>
  <c r="AD2970" i="2"/>
  <c r="AE2970" i="2" s="1"/>
  <c r="AD2969" i="2"/>
  <c r="AE2969" i="2" s="1"/>
  <c r="AD2968" i="2"/>
  <c r="AE2968" i="2" s="1"/>
  <c r="AD2967" i="2"/>
  <c r="AE2967" i="2" s="1"/>
  <c r="AD2966" i="2"/>
  <c r="AE2966" i="2" s="1"/>
  <c r="AD2965" i="2"/>
  <c r="AE2965" i="2" s="1"/>
  <c r="AD2964" i="2"/>
  <c r="AE2964" i="2" s="1"/>
  <c r="AD2963" i="2"/>
  <c r="AE2963" i="2" s="1"/>
  <c r="AD2962" i="2"/>
  <c r="AE2962" i="2" s="1"/>
  <c r="AD2961" i="2"/>
  <c r="AE2961" i="2" s="1"/>
  <c r="AD2960" i="2"/>
  <c r="AE2960" i="2" s="1"/>
  <c r="AD2959" i="2"/>
  <c r="AE2959" i="2" s="1"/>
  <c r="AD2958" i="2"/>
  <c r="AE2958" i="2" s="1"/>
  <c r="AD2957" i="2"/>
  <c r="AE2957" i="2" s="1"/>
  <c r="AD2956" i="2"/>
  <c r="AE2956" i="2" s="1"/>
  <c r="AD2955" i="2"/>
  <c r="AE2955" i="2" s="1"/>
  <c r="AD2954" i="2"/>
  <c r="AE2954" i="2" s="1"/>
  <c r="AD2953" i="2"/>
  <c r="AE2953" i="2" s="1"/>
  <c r="AD2952" i="2"/>
  <c r="AE2952" i="2" s="1"/>
  <c r="AD2951" i="2"/>
  <c r="AE2951" i="2" s="1"/>
  <c r="AD2950" i="2"/>
  <c r="AE2950" i="2" s="1"/>
  <c r="AD2949" i="2"/>
  <c r="AE2949" i="2" s="1"/>
  <c r="AD2948" i="2"/>
  <c r="AE2948" i="2" s="1"/>
  <c r="AD2947" i="2"/>
  <c r="AE2947" i="2" s="1"/>
  <c r="AD2946" i="2"/>
  <c r="AE2946" i="2" s="1"/>
  <c r="AD2945" i="2"/>
  <c r="AE2945" i="2" s="1"/>
  <c r="AD2944" i="2"/>
  <c r="AE2944" i="2" s="1"/>
  <c r="AD2943" i="2"/>
  <c r="AE2943" i="2" s="1"/>
  <c r="AD2942" i="2"/>
  <c r="AE2942" i="2" s="1"/>
  <c r="AD2941" i="2"/>
  <c r="AE2941" i="2" s="1"/>
  <c r="AD2940" i="2"/>
  <c r="AE2940" i="2" s="1"/>
  <c r="AD2939" i="2"/>
  <c r="AE2939" i="2" s="1"/>
  <c r="AD2938" i="2"/>
  <c r="AE2938" i="2" s="1"/>
  <c r="AD2937" i="2"/>
  <c r="AE2937" i="2" s="1"/>
  <c r="AD2936" i="2"/>
  <c r="AE2936" i="2" s="1"/>
  <c r="AD2935" i="2"/>
  <c r="AE2935" i="2" s="1"/>
  <c r="AD2934" i="2"/>
  <c r="AE2934" i="2" s="1"/>
  <c r="AD2933" i="2"/>
  <c r="AE2933" i="2" s="1"/>
  <c r="AD2932" i="2"/>
  <c r="AE2932" i="2" s="1"/>
  <c r="AD2931" i="2"/>
  <c r="AE2931" i="2" s="1"/>
  <c r="AD2930" i="2"/>
  <c r="AE2930" i="2" s="1"/>
  <c r="AD2929" i="2"/>
  <c r="AE2929" i="2" s="1"/>
  <c r="AD2928" i="2"/>
  <c r="AE2928" i="2" s="1"/>
  <c r="AD2927" i="2"/>
  <c r="AE2927" i="2" s="1"/>
  <c r="AD2926" i="2"/>
  <c r="AE2926" i="2" s="1"/>
  <c r="AD2925" i="2"/>
  <c r="AE2925" i="2" s="1"/>
  <c r="AD2924" i="2"/>
  <c r="AE2924" i="2" s="1"/>
  <c r="AD2923" i="2"/>
  <c r="AE2923" i="2" s="1"/>
  <c r="AD2922" i="2"/>
  <c r="AE2922" i="2" s="1"/>
  <c r="AD2921" i="2"/>
  <c r="AE2921" i="2" s="1"/>
  <c r="AD2920" i="2"/>
  <c r="AE2920" i="2" s="1"/>
  <c r="AD2919" i="2"/>
  <c r="AE2919" i="2" s="1"/>
  <c r="AD2918" i="2"/>
  <c r="AE2918" i="2" s="1"/>
  <c r="AD2917" i="2"/>
  <c r="AE2917" i="2" s="1"/>
  <c r="AD2916" i="2"/>
  <c r="AE2916" i="2" s="1"/>
  <c r="AD2915" i="2"/>
  <c r="AE2915" i="2" s="1"/>
  <c r="AD2914" i="2"/>
  <c r="AE2914" i="2" s="1"/>
  <c r="AD2913" i="2"/>
  <c r="AE2913" i="2" s="1"/>
  <c r="AD2912" i="2"/>
  <c r="AE2912" i="2" s="1"/>
  <c r="AD2911" i="2"/>
  <c r="AE2911" i="2" s="1"/>
  <c r="AD2910" i="2"/>
  <c r="AE2910" i="2" s="1"/>
  <c r="AD2909" i="2"/>
  <c r="AE2909" i="2" s="1"/>
  <c r="AD2908" i="2"/>
  <c r="AE2908" i="2" s="1"/>
  <c r="AD2907" i="2"/>
  <c r="AE2907" i="2" s="1"/>
  <c r="AD2906" i="2"/>
  <c r="AE2906" i="2" s="1"/>
  <c r="AD2905" i="2"/>
  <c r="AE2905" i="2" s="1"/>
  <c r="AD2904" i="2"/>
  <c r="AE2904" i="2" s="1"/>
  <c r="AD2903" i="2"/>
  <c r="AE2903" i="2" s="1"/>
  <c r="AD2902" i="2"/>
  <c r="AE2902" i="2" s="1"/>
  <c r="AD2901" i="2"/>
  <c r="AE2901" i="2" s="1"/>
  <c r="AD2900" i="2"/>
  <c r="AE2900" i="2" s="1"/>
  <c r="AD2899" i="2"/>
  <c r="AE2899" i="2" s="1"/>
  <c r="AD2898" i="2"/>
  <c r="AE2898" i="2" s="1"/>
  <c r="AD2897" i="2"/>
  <c r="AE2897" i="2" s="1"/>
  <c r="AD2896" i="2"/>
  <c r="AE2896" i="2" s="1"/>
  <c r="AD2895" i="2"/>
  <c r="AE2895" i="2" s="1"/>
  <c r="AD2894" i="2"/>
  <c r="AE2894" i="2" s="1"/>
  <c r="AD2893" i="2"/>
  <c r="AE2893" i="2" s="1"/>
  <c r="AD2892" i="2"/>
  <c r="AE2892" i="2" s="1"/>
  <c r="AD2891" i="2"/>
  <c r="AE2891" i="2" s="1"/>
  <c r="AD2890" i="2"/>
  <c r="AE2890" i="2" s="1"/>
  <c r="AD2889" i="2"/>
  <c r="AE2889" i="2" s="1"/>
  <c r="AD2888" i="2"/>
  <c r="AE2888" i="2" s="1"/>
  <c r="AD2887" i="2"/>
  <c r="AE2887" i="2" s="1"/>
  <c r="AD2886" i="2"/>
  <c r="AE2886" i="2" s="1"/>
  <c r="AD2885" i="2"/>
  <c r="AE2885" i="2" s="1"/>
  <c r="AD2884" i="2"/>
  <c r="AE2884" i="2" s="1"/>
  <c r="AD2883" i="2"/>
  <c r="AE2883" i="2" s="1"/>
  <c r="AD2882" i="2"/>
  <c r="AE2882" i="2" s="1"/>
  <c r="AD2881" i="2"/>
  <c r="AE2881" i="2" s="1"/>
  <c r="AD2880" i="2"/>
  <c r="AE2880" i="2" s="1"/>
  <c r="AD2879" i="2"/>
  <c r="AE2879" i="2" s="1"/>
  <c r="AD2878" i="2"/>
  <c r="AE2878" i="2" s="1"/>
  <c r="AD2877" i="2"/>
  <c r="AE2877" i="2" s="1"/>
  <c r="AD2876" i="2"/>
  <c r="AE2876" i="2" s="1"/>
  <c r="AD2875" i="2"/>
  <c r="AE2875" i="2" s="1"/>
  <c r="AD2874" i="2"/>
  <c r="AE2874" i="2" s="1"/>
  <c r="AD2873" i="2"/>
  <c r="AE2873" i="2" s="1"/>
  <c r="AD2872" i="2"/>
  <c r="AE2872" i="2" s="1"/>
  <c r="AD2871" i="2"/>
  <c r="AE2871" i="2" s="1"/>
  <c r="AD2870" i="2"/>
  <c r="AE2870" i="2" s="1"/>
  <c r="AD2869" i="2"/>
  <c r="AE2869" i="2" s="1"/>
  <c r="AD2868" i="2"/>
  <c r="AE2868" i="2" s="1"/>
  <c r="AD2867" i="2"/>
  <c r="AE2867" i="2" s="1"/>
  <c r="AD2866" i="2"/>
  <c r="AE2866" i="2" s="1"/>
  <c r="AD2865" i="2"/>
  <c r="AE2865" i="2" s="1"/>
  <c r="AD2864" i="2"/>
  <c r="AE2864" i="2" s="1"/>
  <c r="AD2863" i="2"/>
  <c r="AE2863" i="2" s="1"/>
  <c r="AD2862" i="2"/>
  <c r="AE2862" i="2" s="1"/>
  <c r="AD2861" i="2"/>
  <c r="AE2861" i="2" s="1"/>
  <c r="AD2860" i="2"/>
  <c r="AE2860" i="2" s="1"/>
  <c r="AD2859" i="2"/>
  <c r="AE2859" i="2" s="1"/>
  <c r="AD2858" i="2"/>
  <c r="AE2858" i="2" s="1"/>
  <c r="AD2857" i="2"/>
  <c r="AE2857" i="2" s="1"/>
  <c r="AD2856" i="2"/>
  <c r="AE2856" i="2" s="1"/>
  <c r="AD2855" i="2"/>
  <c r="AE2855" i="2" s="1"/>
  <c r="AD2854" i="2"/>
  <c r="AE2854" i="2" s="1"/>
  <c r="AD2853" i="2"/>
  <c r="AE2853" i="2" s="1"/>
  <c r="AD2852" i="2"/>
  <c r="AE2852" i="2" s="1"/>
  <c r="AD2851" i="2"/>
  <c r="AE2851" i="2" s="1"/>
  <c r="AD2850" i="2"/>
  <c r="AE2850" i="2" s="1"/>
  <c r="AD2849" i="2"/>
  <c r="AE2849" i="2" s="1"/>
  <c r="AD2848" i="2"/>
  <c r="AE2848" i="2" s="1"/>
  <c r="AD2847" i="2"/>
  <c r="AE2847" i="2" s="1"/>
  <c r="AD2846" i="2"/>
  <c r="AE2846" i="2" s="1"/>
  <c r="AD2845" i="2"/>
  <c r="AE2845" i="2" s="1"/>
  <c r="AD2844" i="2"/>
  <c r="AE2844" i="2" s="1"/>
  <c r="AD2843" i="2"/>
  <c r="AE2843" i="2" s="1"/>
  <c r="AD2842" i="2"/>
  <c r="AE2842" i="2" s="1"/>
  <c r="AD2841" i="2"/>
  <c r="AE2841" i="2" s="1"/>
  <c r="AD2840" i="2"/>
  <c r="AE2840" i="2" s="1"/>
  <c r="AD2839" i="2"/>
  <c r="AE2839" i="2" s="1"/>
  <c r="AD2838" i="2"/>
  <c r="AE2838" i="2" s="1"/>
  <c r="AD2837" i="2"/>
  <c r="AE2837" i="2" s="1"/>
  <c r="AD2836" i="2"/>
  <c r="AE2836" i="2" s="1"/>
  <c r="AD2835" i="2"/>
  <c r="AE2835" i="2" s="1"/>
  <c r="AD2834" i="2"/>
  <c r="AE2834" i="2" s="1"/>
  <c r="AD2833" i="2"/>
  <c r="AE2833" i="2" s="1"/>
  <c r="AD2832" i="2"/>
  <c r="AE2832" i="2" s="1"/>
  <c r="AD2831" i="2"/>
  <c r="AE2831" i="2" s="1"/>
  <c r="AD2830" i="2"/>
  <c r="AE2830" i="2" s="1"/>
  <c r="AD2829" i="2"/>
  <c r="AE2829" i="2" s="1"/>
  <c r="AD2828" i="2"/>
  <c r="AE2828" i="2" s="1"/>
  <c r="AD2827" i="2"/>
  <c r="AE2827" i="2" s="1"/>
  <c r="AD2826" i="2"/>
  <c r="AE2826" i="2" s="1"/>
  <c r="AD2825" i="2"/>
  <c r="AE2825" i="2" s="1"/>
  <c r="AD2824" i="2"/>
  <c r="AE2824" i="2" s="1"/>
  <c r="AD2823" i="2"/>
  <c r="AE2823" i="2" s="1"/>
  <c r="AD2822" i="2"/>
  <c r="AE2822" i="2" s="1"/>
  <c r="AD2821" i="2"/>
  <c r="AE2821" i="2" s="1"/>
  <c r="AD2820" i="2"/>
  <c r="AE2820" i="2" s="1"/>
  <c r="AD2819" i="2"/>
  <c r="AE2819" i="2" s="1"/>
  <c r="AD2818" i="2"/>
  <c r="AE2818" i="2" s="1"/>
  <c r="AD2817" i="2"/>
  <c r="AE2817" i="2" s="1"/>
  <c r="AD2816" i="2"/>
  <c r="AE2816" i="2" s="1"/>
  <c r="AD2815" i="2"/>
  <c r="AE2815" i="2" s="1"/>
  <c r="AD2814" i="2"/>
  <c r="AE2814" i="2" s="1"/>
  <c r="AD2813" i="2"/>
  <c r="AE2813" i="2" s="1"/>
  <c r="AD2812" i="2"/>
  <c r="AE2812" i="2" s="1"/>
  <c r="AD2811" i="2"/>
  <c r="AE2811" i="2" s="1"/>
  <c r="AD2810" i="2"/>
  <c r="AE2810" i="2" s="1"/>
  <c r="AD2809" i="2"/>
  <c r="AE2809" i="2" s="1"/>
  <c r="AD2808" i="2"/>
  <c r="AE2808" i="2" s="1"/>
  <c r="AD2807" i="2"/>
  <c r="AE2807" i="2" s="1"/>
  <c r="AD2806" i="2"/>
  <c r="AE2806" i="2" s="1"/>
  <c r="AD2805" i="2"/>
  <c r="AE2805" i="2" s="1"/>
  <c r="AD2804" i="2"/>
  <c r="AE2804" i="2" s="1"/>
  <c r="AD2803" i="2"/>
  <c r="AE2803" i="2" s="1"/>
  <c r="AD2802" i="2"/>
  <c r="AE2802" i="2" s="1"/>
  <c r="AD2801" i="2"/>
  <c r="AE2801" i="2" s="1"/>
  <c r="AD2800" i="2"/>
  <c r="AE2800" i="2" s="1"/>
  <c r="AD2799" i="2"/>
  <c r="AE2799" i="2" s="1"/>
  <c r="AD2798" i="2"/>
  <c r="AE2798" i="2" s="1"/>
  <c r="AD2797" i="2"/>
  <c r="AE2797" i="2" s="1"/>
  <c r="AD2796" i="2"/>
  <c r="AE2796" i="2" s="1"/>
  <c r="AD2795" i="2"/>
  <c r="AE2795" i="2" s="1"/>
  <c r="AD2794" i="2"/>
  <c r="AE2794" i="2" s="1"/>
  <c r="AD2793" i="2"/>
  <c r="AE2793" i="2" s="1"/>
  <c r="AD2792" i="2"/>
  <c r="AE2792" i="2" s="1"/>
  <c r="AD2791" i="2"/>
  <c r="AE2791" i="2" s="1"/>
  <c r="AD2790" i="2"/>
  <c r="AE2790" i="2" s="1"/>
  <c r="AD2789" i="2"/>
  <c r="AE2789" i="2" s="1"/>
  <c r="AD2788" i="2"/>
  <c r="AE2788" i="2" s="1"/>
  <c r="AD2787" i="2"/>
  <c r="AE2787" i="2" s="1"/>
  <c r="AD2786" i="2"/>
  <c r="AE2786" i="2" s="1"/>
  <c r="AD2785" i="2"/>
  <c r="AE2785" i="2" s="1"/>
  <c r="AD2784" i="2"/>
  <c r="AE2784" i="2" s="1"/>
  <c r="AD2783" i="2"/>
  <c r="AE2783" i="2" s="1"/>
  <c r="AD2782" i="2"/>
  <c r="AE2782" i="2" s="1"/>
  <c r="AD2781" i="2"/>
  <c r="AE2781" i="2" s="1"/>
  <c r="AD2780" i="2"/>
  <c r="AE2780" i="2" s="1"/>
  <c r="AD2779" i="2"/>
  <c r="AE2779" i="2" s="1"/>
  <c r="AD2778" i="2"/>
  <c r="AE2778" i="2" s="1"/>
  <c r="AD2777" i="2"/>
  <c r="AE2777" i="2" s="1"/>
  <c r="AD2776" i="2"/>
  <c r="AE2776" i="2" s="1"/>
  <c r="AD2775" i="2"/>
  <c r="AE2775" i="2" s="1"/>
  <c r="AD2774" i="2"/>
  <c r="AE2774" i="2" s="1"/>
  <c r="AD2773" i="2"/>
  <c r="AE2773" i="2" s="1"/>
  <c r="AD2772" i="2"/>
  <c r="AE2772" i="2" s="1"/>
  <c r="AD2771" i="2"/>
  <c r="AE2771" i="2" s="1"/>
  <c r="AD2770" i="2"/>
  <c r="AE2770" i="2" s="1"/>
  <c r="AD2769" i="2"/>
  <c r="AE2769" i="2" s="1"/>
  <c r="AD2768" i="2"/>
  <c r="AE2768" i="2" s="1"/>
  <c r="AD2767" i="2"/>
  <c r="AE2767" i="2" s="1"/>
  <c r="AD2766" i="2"/>
  <c r="AE2766" i="2" s="1"/>
  <c r="AD2765" i="2"/>
  <c r="AE2765" i="2" s="1"/>
  <c r="AD2764" i="2"/>
  <c r="AE2764" i="2" s="1"/>
  <c r="AD2763" i="2"/>
  <c r="AE2763" i="2" s="1"/>
  <c r="AD2762" i="2"/>
  <c r="AE2762" i="2" s="1"/>
  <c r="AD2761" i="2"/>
  <c r="AE2761" i="2" s="1"/>
  <c r="AD2760" i="2"/>
  <c r="AE2760" i="2" s="1"/>
  <c r="AD2759" i="2"/>
  <c r="AE2759" i="2" s="1"/>
  <c r="AD2758" i="2"/>
  <c r="AE2758" i="2" s="1"/>
  <c r="AD2757" i="2"/>
  <c r="AE2757" i="2" s="1"/>
  <c r="AD2756" i="2"/>
  <c r="AE2756" i="2" s="1"/>
  <c r="AD2755" i="2"/>
  <c r="AE2755" i="2" s="1"/>
  <c r="AD2754" i="2"/>
  <c r="AE2754" i="2" s="1"/>
  <c r="AD2753" i="2"/>
  <c r="AE2753" i="2" s="1"/>
  <c r="AD2752" i="2"/>
  <c r="AE2752" i="2" s="1"/>
  <c r="AD2751" i="2"/>
  <c r="AE2751" i="2" s="1"/>
  <c r="AD2750" i="2"/>
  <c r="AE2750" i="2" s="1"/>
  <c r="AD2749" i="2"/>
  <c r="AE2749" i="2" s="1"/>
  <c r="AD2748" i="2"/>
  <c r="AE2748" i="2" s="1"/>
  <c r="AD2747" i="2"/>
  <c r="AE2747" i="2" s="1"/>
  <c r="AD2746" i="2"/>
  <c r="AE2746" i="2" s="1"/>
  <c r="AD2745" i="2"/>
  <c r="AE2745" i="2" s="1"/>
  <c r="AD2744" i="2"/>
  <c r="AE2744" i="2" s="1"/>
  <c r="AD2743" i="2"/>
  <c r="AE2743" i="2" s="1"/>
  <c r="AD2742" i="2"/>
  <c r="AE2742" i="2" s="1"/>
  <c r="AD2741" i="2"/>
  <c r="AE2741" i="2" s="1"/>
  <c r="AD2740" i="2"/>
  <c r="AE2740" i="2" s="1"/>
  <c r="AD2739" i="2"/>
  <c r="AE2739" i="2" s="1"/>
  <c r="AD2738" i="2"/>
  <c r="AE2738" i="2" s="1"/>
  <c r="AD2737" i="2"/>
  <c r="AE2737" i="2" s="1"/>
  <c r="AD2736" i="2"/>
  <c r="AE2736" i="2" s="1"/>
  <c r="AD2735" i="2"/>
  <c r="AE2735" i="2" s="1"/>
  <c r="AD2734" i="2"/>
  <c r="AE2734" i="2" s="1"/>
  <c r="AD2733" i="2"/>
  <c r="AE2733" i="2" s="1"/>
  <c r="AD2732" i="2"/>
  <c r="AE2732" i="2" s="1"/>
  <c r="AD2731" i="2"/>
  <c r="AE2731" i="2" s="1"/>
  <c r="AD2730" i="2"/>
  <c r="AE2730" i="2" s="1"/>
  <c r="AD2729" i="2"/>
  <c r="AE2729" i="2" s="1"/>
  <c r="AD2728" i="2"/>
  <c r="AE2728" i="2" s="1"/>
  <c r="AD2727" i="2"/>
  <c r="AE2727" i="2" s="1"/>
  <c r="AD2726" i="2"/>
  <c r="AE2726" i="2" s="1"/>
  <c r="AD2725" i="2"/>
  <c r="AE2725" i="2" s="1"/>
  <c r="AD2724" i="2"/>
  <c r="AE2724" i="2" s="1"/>
  <c r="AD2723" i="2"/>
  <c r="AE2723" i="2" s="1"/>
  <c r="AD2722" i="2"/>
  <c r="AE2722" i="2" s="1"/>
  <c r="AD2721" i="2"/>
  <c r="AE2721" i="2" s="1"/>
  <c r="AD2720" i="2"/>
  <c r="AE2720" i="2" s="1"/>
  <c r="AD2719" i="2"/>
  <c r="AE2719" i="2" s="1"/>
  <c r="AD2718" i="2"/>
  <c r="AE2718" i="2" s="1"/>
  <c r="AD2717" i="2"/>
  <c r="AE2717" i="2" s="1"/>
  <c r="AD2716" i="2"/>
  <c r="AE2716" i="2" s="1"/>
  <c r="AD2715" i="2"/>
  <c r="AE2715" i="2" s="1"/>
  <c r="AD2714" i="2"/>
  <c r="AE2714" i="2" s="1"/>
  <c r="AD2713" i="2"/>
  <c r="AE2713" i="2" s="1"/>
  <c r="AD2712" i="2"/>
  <c r="AE2712" i="2" s="1"/>
  <c r="AD2711" i="2"/>
  <c r="AE2711" i="2" s="1"/>
  <c r="AD2710" i="2"/>
  <c r="AE2710" i="2" s="1"/>
  <c r="AD2709" i="2"/>
  <c r="AE2709" i="2" s="1"/>
  <c r="AD2708" i="2"/>
  <c r="AE2708" i="2" s="1"/>
  <c r="AD2707" i="2"/>
  <c r="AE2707" i="2" s="1"/>
  <c r="AD2706" i="2"/>
  <c r="AE2706" i="2" s="1"/>
  <c r="AD2705" i="2"/>
  <c r="AE2705" i="2" s="1"/>
  <c r="AD2704" i="2"/>
  <c r="AE2704" i="2" s="1"/>
  <c r="AD2703" i="2"/>
  <c r="AE2703" i="2" s="1"/>
  <c r="AD2702" i="2"/>
  <c r="AE2702" i="2" s="1"/>
  <c r="AD2701" i="2"/>
  <c r="AE2701" i="2" s="1"/>
  <c r="AD2700" i="2"/>
  <c r="AE2700" i="2" s="1"/>
  <c r="AD2699" i="2"/>
  <c r="AE2699" i="2" s="1"/>
  <c r="AD2698" i="2"/>
  <c r="AE2698" i="2" s="1"/>
  <c r="AD2697" i="2"/>
  <c r="AE2697" i="2" s="1"/>
  <c r="AD2696" i="2"/>
  <c r="AE2696" i="2" s="1"/>
  <c r="AD2695" i="2"/>
  <c r="AE2695" i="2" s="1"/>
  <c r="AD2694" i="2"/>
  <c r="AE2694" i="2" s="1"/>
  <c r="AD2693" i="2"/>
  <c r="AE2693" i="2" s="1"/>
  <c r="AD2692" i="2"/>
  <c r="AE2692" i="2" s="1"/>
  <c r="AD2691" i="2"/>
  <c r="AE2691" i="2" s="1"/>
  <c r="AD2690" i="2"/>
  <c r="AE2690" i="2" s="1"/>
  <c r="AD2689" i="2"/>
  <c r="AE2689" i="2" s="1"/>
  <c r="AD2688" i="2"/>
  <c r="AE2688" i="2" s="1"/>
  <c r="AD2687" i="2"/>
  <c r="AE2687" i="2" s="1"/>
  <c r="AD2686" i="2"/>
  <c r="AE2686" i="2" s="1"/>
  <c r="AD2685" i="2"/>
  <c r="AE2685" i="2" s="1"/>
  <c r="AD2684" i="2"/>
  <c r="AE2684" i="2" s="1"/>
  <c r="AD2683" i="2"/>
  <c r="AE2683" i="2" s="1"/>
  <c r="AD2682" i="2"/>
  <c r="AE2682" i="2" s="1"/>
  <c r="AD2681" i="2"/>
  <c r="AE2681" i="2" s="1"/>
  <c r="AD2680" i="2"/>
  <c r="AE2680" i="2" s="1"/>
  <c r="AD2679" i="2"/>
  <c r="AE2679" i="2" s="1"/>
  <c r="AD2678" i="2"/>
  <c r="AE2678" i="2" s="1"/>
  <c r="AD2677" i="2"/>
  <c r="AE2677" i="2" s="1"/>
  <c r="AD2676" i="2"/>
  <c r="AE2676" i="2" s="1"/>
  <c r="AD2675" i="2"/>
  <c r="AE2675" i="2" s="1"/>
  <c r="AD2674" i="2"/>
  <c r="AE2674" i="2" s="1"/>
  <c r="AD2673" i="2"/>
  <c r="AE2673" i="2" s="1"/>
  <c r="AD2672" i="2"/>
  <c r="AE2672" i="2" s="1"/>
  <c r="AD2671" i="2"/>
  <c r="AE2671" i="2" s="1"/>
  <c r="AD2670" i="2"/>
  <c r="AE2670" i="2" s="1"/>
  <c r="AD2669" i="2"/>
  <c r="AE2669" i="2" s="1"/>
  <c r="AD2668" i="2"/>
  <c r="AE2668" i="2" s="1"/>
  <c r="AD2667" i="2"/>
  <c r="AE2667" i="2" s="1"/>
  <c r="AD2666" i="2"/>
  <c r="AE2666" i="2" s="1"/>
  <c r="AD2665" i="2"/>
  <c r="AE2665" i="2" s="1"/>
  <c r="AD2664" i="2"/>
  <c r="AE2664" i="2" s="1"/>
  <c r="AD2663" i="2"/>
  <c r="AE2663" i="2" s="1"/>
  <c r="AD2662" i="2"/>
  <c r="AE2662" i="2" s="1"/>
  <c r="AD2661" i="2"/>
  <c r="AE2661" i="2" s="1"/>
  <c r="AD2660" i="2"/>
  <c r="AE2660" i="2" s="1"/>
  <c r="AD2659" i="2"/>
  <c r="AE2659" i="2" s="1"/>
  <c r="AD2658" i="2"/>
  <c r="AE2658" i="2" s="1"/>
  <c r="AD2657" i="2"/>
  <c r="AE2657" i="2" s="1"/>
  <c r="AD2656" i="2"/>
  <c r="AE2656" i="2" s="1"/>
  <c r="AD2655" i="2"/>
  <c r="AE2655" i="2" s="1"/>
  <c r="AD2654" i="2"/>
  <c r="AE2654" i="2" s="1"/>
  <c r="AD2653" i="2"/>
  <c r="AE2653" i="2" s="1"/>
  <c r="AD2652" i="2"/>
  <c r="AE2652" i="2" s="1"/>
  <c r="AD2651" i="2"/>
  <c r="AE2651" i="2" s="1"/>
  <c r="AD2650" i="2"/>
  <c r="AE2650" i="2" s="1"/>
  <c r="AD2649" i="2"/>
  <c r="AE2649" i="2" s="1"/>
  <c r="AD2648" i="2"/>
  <c r="AE2648" i="2" s="1"/>
  <c r="AD2647" i="2"/>
  <c r="AE2647" i="2" s="1"/>
  <c r="AD2646" i="2"/>
  <c r="AE2646" i="2" s="1"/>
  <c r="AD2645" i="2"/>
  <c r="AE2645" i="2" s="1"/>
  <c r="AD2644" i="2"/>
  <c r="AE2644" i="2" s="1"/>
  <c r="AD2643" i="2"/>
  <c r="AE2643" i="2" s="1"/>
  <c r="AD2642" i="2"/>
  <c r="AE2642" i="2" s="1"/>
  <c r="AD2641" i="2"/>
  <c r="AE2641" i="2" s="1"/>
  <c r="AD2640" i="2"/>
  <c r="AE2640" i="2" s="1"/>
  <c r="AD2639" i="2"/>
  <c r="AE2639" i="2" s="1"/>
  <c r="AD2638" i="2"/>
  <c r="AE2638" i="2" s="1"/>
  <c r="AD2637" i="2"/>
  <c r="AE2637" i="2" s="1"/>
  <c r="AD2636" i="2"/>
  <c r="AE2636" i="2" s="1"/>
  <c r="AD2635" i="2"/>
  <c r="AE2635" i="2" s="1"/>
  <c r="AD2634" i="2"/>
  <c r="AE2634" i="2" s="1"/>
  <c r="AD2633" i="2"/>
  <c r="AE2633" i="2" s="1"/>
  <c r="AD2632" i="2"/>
  <c r="AE2632" i="2" s="1"/>
  <c r="AD2631" i="2"/>
  <c r="AE2631" i="2" s="1"/>
  <c r="AD2630" i="2"/>
  <c r="AE2630" i="2" s="1"/>
  <c r="AD2629" i="2"/>
  <c r="AE2629" i="2" s="1"/>
  <c r="AD2628" i="2"/>
  <c r="AE2628" i="2" s="1"/>
  <c r="AD2627" i="2"/>
  <c r="AE2627" i="2" s="1"/>
  <c r="AD2626" i="2"/>
  <c r="AE2626" i="2" s="1"/>
  <c r="AD2625" i="2"/>
  <c r="AE2625" i="2" s="1"/>
  <c r="AD2624" i="2"/>
  <c r="AE2624" i="2" s="1"/>
  <c r="AD2623" i="2"/>
  <c r="AE2623" i="2" s="1"/>
  <c r="AD2622" i="2"/>
  <c r="AE2622" i="2" s="1"/>
  <c r="AD2621" i="2"/>
  <c r="AE2621" i="2" s="1"/>
  <c r="AD2620" i="2"/>
  <c r="AE2620" i="2" s="1"/>
  <c r="AD2619" i="2"/>
  <c r="AE2619" i="2" s="1"/>
  <c r="AD2618" i="2"/>
  <c r="AE2618" i="2" s="1"/>
  <c r="AD2617" i="2"/>
  <c r="AE2617" i="2" s="1"/>
  <c r="AD2616" i="2"/>
  <c r="AE2616" i="2" s="1"/>
  <c r="AD2615" i="2"/>
  <c r="AE2615" i="2" s="1"/>
  <c r="AD2614" i="2"/>
  <c r="AE2614" i="2" s="1"/>
  <c r="AD2613" i="2"/>
  <c r="AE2613" i="2" s="1"/>
  <c r="AD2612" i="2"/>
  <c r="AE2612" i="2" s="1"/>
  <c r="AD2611" i="2"/>
  <c r="AE2611" i="2" s="1"/>
  <c r="AD2610" i="2"/>
  <c r="AE2610" i="2" s="1"/>
  <c r="AD2609" i="2"/>
  <c r="AE2609" i="2" s="1"/>
  <c r="AD2608" i="2"/>
  <c r="AE2608" i="2" s="1"/>
  <c r="AD2607" i="2"/>
  <c r="AE2607" i="2" s="1"/>
  <c r="AD2606" i="2"/>
  <c r="AE2606" i="2" s="1"/>
  <c r="AD2605" i="2"/>
  <c r="AE2605" i="2" s="1"/>
  <c r="AD2604" i="2"/>
  <c r="AE2604" i="2" s="1"/>
  <c r="AD2603" i="2"/>
  <c r="AE2603" i="2" s="1"/>
  <c r="AD2602" i="2"/>
  <c r="AE2602" i="2" s="1"/>
  <c r="AD2601" i="2"/>
  <c r="AE2601" i="2" s="1"/>
  <c r="AD2600" i="2"/>
  <c r="AE2600" i="2" s="1"/>
  <c r="AD2599" i="2"/>
  <c r="AE2599" i="2" s="1"/>
  <c r="AD2598" i="2"/>
  <c r="AE2598" i="2" s="1"/>
  <c r="AD2597" i="2"/>
  <c r="AE2597" i="2" s="1"/>
  <c r="AD2596" i="2"/>
  <c r="AE2596" i="2" s="1"/>
  <c r="AD2595" i="2"/>
  <c r="AE2595" i="2" s="1"/>
  <c r="AD2594" i="2"/>
  <c r="AE2594" i="2" s="1"/>
  <c r="AD2593" i="2"/>
  <c r="AE2593" i="2" s="1"/>
  <c r="AD2592" i="2"/>
  <c r="AE2592" i="2" s="1"/>
  <c r="AD2591" i="2"/>
  <c r="AE2591" i="2" s="1"/>
  <c r="AD2590" i="2"/>
  <c r="AE2590" i="2" s="1"/>
  <c r="AD2589" i="2"/>
  <c r="AE2589" i="2" s="1"/>
  <c r="AD2588" i="2"/>
  <c r="AE2588" i="2" s="1"/>
  <c r="AD2587" i="2"/>
  <c r="AE2587" i="2" s="1"/>
  <c r="AD2586" i="2"/>
  <c r="AE2586" i="2" s="1"/>
  <c r="AD2585" i="2"/>
  <c r="AE2585" i="2" s="1"/>
  <c r="AD2584" i="2"/>
  <c r="AE2584" i="2" s="1"/>
  <c r="AD2583" i="2"/>
  <c r="AE2583" i="2" s="1"/>
  <c r="AD2582" i="2"/>
  <c r="AE2582" i="2" s="1"/>
  <c r="AD2581" i="2"/>
  <c r="AE2581" i="2" s="1"/>
  <c r="AD2580" i="2"/>
  <c r="AE2580" i="2" s="1"/>
  <c r="AD2579" i="2"/>
  <c r="AE2579" i="2" s="1"/>
  <c r="AD2578" i="2"/>
  <c r="AE2578" i="2" s="1"/>
  <c r="AD2577" i="2"/>
  <c r="AE2577" i="2" s="1"/>
  <c r="AD2576" i="2"/>
  <c r="AE2576" i="2" s="1"/>
  <c r="AD2575" i="2"/>
  <c r="AE2575" i="2" s="1"/>
  <c r="AD2574" i="2"/>
  <c r="AE2574" i="2" s="1"/>
  <c r="AD2573" i="2"/>
  <c r="AE2573" i="2" s="1"/>
  <c r="AD2572" i="2"/>
  <c r="AE2572" i="2" s="1"/>
  <c r="AD2571" i="2"/>
  <c r="AE2571" i="2" s="1"/>
  <c r="AD2570" i="2"/>
  <c r="AE2570" i="2" s="1"/>
  <c r="AD2569" i="2"/>
  <c r="AE2569" i="2" s="1"/>
  <c r="AD2568" i="2"/>
  <c r="AE2568" i="2" s="1"/>
  <c r="AD2567" i="2"/>
  <c r="AE2567" i="2" s="1"/>
  <c r="AD2566" i="2"/>
  <c r="AE2566" i="2" s="1"/>
  <c r="AD2565" i="2"/>
  <c r="AE2565" i="2" s="1"/>
  <c r="AD2564" i="2"/>
  <c r="AE2564" i="2" s="1"/>
  <c r="AD2563" i="2"/>
  <c r="AE2563" i="2" s="1"/>
  <c r="AD2562" i="2"/>
  <c r="AE2562" i="2" s="1"/>
  <c r="AD2561" i="2"/>
  <c r="AE2561" i="2" s="1"/>
  <c r="AD2560" i="2"/>
  <c r="AE2560" i="2" s="1"/>
  <c r="AD2559" i="2"/>
  <c r="AE2559" i="2" s="1"/>
  <c r="AD2558" i="2"/>
  <c r="AE2558" i="2" s="1"/>
  <c r="AD2557" i="2"/>
  <c r="AE2557" i="2" s="1"/>
  <c r="AD2556" i="2"/>
  <c r="AE2556" i="2" s="1"/>
  <c r="AD2555" i="2"/>
  <c r="AE2555" i="2" s="1"/>
  <c r="AD2554" i="2"/>
  <c r="AE2554" i="2" s="1"/>
  <c r="AD2553" i="2"/>
  <c r="AE2553" i="2" s="1"/>
  <c r="AD2552" i="2"/>
  <c r="AE2552" i="2" s="1"/>
  <c r="AD2551" i="2"/>
  <c r="AE2551" i="2" s="1"/>
  <c r="AD2550" i="2"/>
  <c r="AE2550" i="2" s="1"/>
  <c r="AD2549" i="2"/>
  <c r="AE2549" i="2" s="1"/>
  <c r="AD2548" i="2"/>
  <c r="AE2548" i="2" s="1"/>
  <c r="AD2547" i="2"/>
  <c r="AE2547" i="2" s="1"/>
  <c r="AD2546" i="2"/>
  <c r="AE2546" i="2" s="1"/>
  <c r="AD2545" i="2"/>
  <c r="AE2545" i="2" s="1"/>
  <c r="AD2544" i="2"/>
  <c r="AE2544" i="2" s="1"/>
  <c r="AD2543" i="2"/>
  <c r="AE2543" i="2" s="1"/>
  <c r="AD2542" i="2"/>
  <c r="AE2542" i="2" s="1"/>
  <c r="AD2541" i="2"/>
  <c r="AE2541" i="2" s="1"/>
  <c r="AD2540" i="2"/>
  <c r="AE2540" i="2" s="1"/>
  <c r="AD2539" i="2"/>
  <c r="AE2539" i="2" s="1"/>
  <c r="AD2538" i="2"/>
  <c r="AE2538" i="2" s="1"/>
  <c r="AD2537" i="2"/>
  <c r="AE2537" i="2" s="1"/>
  <c r="AD2536" i="2"/>
  <c r="AE2536" i="2" s="1"/>
  <c r="AD2535" i="2"/>
  <c r="AE2535" i="2" s="1"/>
  <c r="AD2534" i="2"/>
  <c r="AE2534" i="2" s="1"/>
  <c r="AD2533" i="2"/>
  <c r="AE2533" i="2" s="1"/>
  <c r="AD2532" i="2"/>
  <c r="AE2532" i="2" s="1"/>
  <c r="AD2531" i="2"/>
  <c r="AE2531" i="2" s="1"/>
  <c r="AD2530" i="2"/>
  <c r="AE2530" i="2" s="1"/>
  <c r="AD2529" i="2"/>
  <c r="AE2529" i="2" s="1"/>
  <c r="AD2528" i="2"/>
  <c r="AE2528" i="2" s="1"/>
  <c r="AD2527" i="2"/>
  <c r="AE2527" i="2" s="1"/>
  <c r="AD2526" i="2"/>
  <c r="AE2526" i="2" s="1"/>
  <c r="AD2525" i="2"/>
  <c r="AE2525" i="2" s="1"/>
  <c r="AD2524" i="2"/>
  <c r="AE2524" i="2" s="1"/>
  <c r="AD2523" i="2"/>
  <c r="AE2523" i="2" s="1"/>
  <c r="AD2522" i="2"/>
  <c r="AE2522" i="2" s="1"/>
  <c r="AD2521" i="2"/>
  <c r="AE2521" i="2" s="1"/>
  <c r="AD2520" i="2"/>
  <c r="AE2520" i="2" s="1"/>
  <c r="AD2519" i="2"/>
  <c r="AE2519" i="2" s="1"/>
  <c r="AD2518" i="2"/>
  <c r="AE2518" i="2" s="1"/>
  <c r="AD2517" i="2"/>
  <c r="AE2517" i="2" s="1"/>
  <c r="AD2516" i="2"/>
  <c r="AE2516" i="2" s="1"/>
  <c r="AD2515" i="2"/>
  <c r="AE2515" i="2" s="1"/>
  <c r="AD2514" i="2"/>
  <c r="AE2514" i="2" s="1"/>
  <c r="AD2513" i="2"/>
  <c r="AE2513" i="2" s="1"/>
  <c r="AD2512" i="2"/>
  <c r="AE2512" i="2" s="1"/>
  <c r="AD2511" i="2"/>
  <c r="AE2511" i="2" s="1"/>
  <c r="AD2510" i="2"/>
  <c r="AE2510" i="2" s="1"/>
  <c r="AD2509" i="2"/>
  <c r="AE2509" i="2" s="1"/>
  <c r="AD2508" i="2"/>
  <c r="AE2508" i="2" s="1"/>
  <c r="AD2507" i="2"/>
  <c r="AE2507" i="2" s="1"/>
  <c r="AD2506" i="2"/>
  <c r="AE2506" i="2" s="1"/>
  <c r="AD2505" i="2"/>
  <c r="AE2505" i="2" s="1"/>
  <c r="AD2504" i="2"/>
  <c r="AE2504" i="2" s="1"/>
  <c r="AD2503" i="2"/>
  <c r="AE2503" i="2" s="1"/>
  <c r="AD2502" i="2"/>
  <c r="AE2502" i="2" s="1"/>
  <c r="AD2501" i="2"/>
  <c r="AE2501" i="2" s="1"/>
  <c r="AD2500" i="2"/>
  <c r="AE2500" i="2" s="1"/>
  <c r="AD2499" i="2"/>
  <c r="AE2499" i="2" s="1"/>
  <c r="AD2498" i="2"/>
  <c r="AE2498" i="2" s="1"/>
  <c r="AD2497" i="2"/>
  <c r="AE2497" i="2" s="1"/>
  <c r="AD2496" i="2"/>
  <c r="AE2496" i="2" s="1"/>
  <c r="AD2495" i="2"/>
  <c r="AE2495" i="2" s="1"/>
  <c r="AD2494" i="2"/>
  <c r="AE2494" i="2" s="1"/>
  <c r="AD2493" i="2"/>
  <c r="AE2493" i="2" s="1"/>
  <c r="AD2492" i="2"/>
  <c r="AE2492" i="2" s="1"/>
  <c r="AD2491" i="2"/>
  <c r="AE2491" i="2" s="1"/>
  <c r="AD2490" i="2"/>
  <c r="AE2490" i="2" s="1"/>
  <c r="AD2489" i="2"/>
  <c r="AE2489" i="2" s="1"/>
  <c r="AD2488" i="2"/>
  <c r="AE2488" i="2" s="1"/>
  <c r="AD2487" i="2"/>
  <c r="AE2487" i="2" s="1"/>
  <c r="AD2486" i="2"/>
  <c r="AE2486" i="2" s="1"/>
  <c r="AD2485" i="2"/>
  <c r="AE2485" i="2" s="1"/>
  <c r="AD2484" i="2"/>
  <c r="AE2484" i="2" s="1"/>
  <c r="AD2483" i="2"/>
  <c r="AE2483" i="2" s="1"/>
  <c r="AD2482" i="2"/>
  <c r="AE2482" i="2" s="1"/>
  <c r="AD2481" i="2"/>
  <c r="AE2481" i="2" s="1"/>
  <c r="AD2480" i="2"/>
  <c r="AE2480" i="2" s="1"/>
  <c r="AD2479" i="2"/>
  <c r="AE2479" i="2" s="1"/>
  <c r="AD2478" i="2"/>
  <c r="AE2478" i="2" s="1"/>
  <c r="AD2477" i="2"/>
  <c r="AE2477" i="2" s="1"/>
  <c r="AD2476" i="2"/>
  <c r="AE2476" i="2" s="1"/>
  <c r="AD2475" i="2"/>
  <c r="AE2475" i="2" s="1"/>
  <c r="AD2474" i="2"/>
  <c r="AE2474" i="2" s="1"/>
  <c r="AD2473" i="2"/>
  <c r="AE2473" i="2" s="1"/>
  <c r="AD2472" i="2"/>
  <c r="AE2472" i="2" s="1"/>
  <c r="AD2471" i="2"/>
  <c r="AE2471" i="2" s="1"/>
  <c r="AD2470" i="2"/>
  <c r="AE2470" i="2" s="1"/>
  <c r="AD2469" i="2"/>
  <c r="AE2469" i="2" s="1"/>
  <c r="AD2468" i="2"/>
  <c r="AE2468" i="2" s="1"/>
  <c r="AD2467" i="2"/>
  <c r="AE2467" i="2" s="1"/>
  <c r="AD2466" i="2"/>
  <c r="AE2466" i="2" s="1"/>
  <c r="AD2465" i="2"/>
  <c r="AE2465" i="2" s="1"/>
  <c r="AD2464" i="2"/>
  <c r="AE2464" i="2" s="1"/>
  <c r="AD2463" i="2"/>
  <c r="AE2463" i="2" s="1"/>
  <c r="AD2462" i="2"/>
  <c r="AE2462" i="2" s="1"/>
  <c r="AD2461" i="2"/>
  <c r="AE2461" i="2" s="1"/>
  <c r="AD2460" i="2"/>
  <c r="AE2460" i="2" s="1"/>
  <c r="AD2459" i="2"/>
  <c r="AE2459" i="2" s="1"/>
  <c r="AD2458" i="2"/>
  <c r="AE2458" i="2" s="1"/>
  <c r="AD2457" i="2"/>
  <c r="AE2457" i="2" s="1"/>
  <c r="AD2456" i="2"/>
  <c r="AE2456" i="2" s="1"/>
  <c r="AD2455" i="2"/>
  <c r="AE2455" i="2" s="1"/>
  <c r="AD2454" i="2"/>
  <c r="AE2454" i="2" s="1"/>
  <c r="AD2453" i="2"/>
  <c r="AE2453" i="2" s="1"/>
  <c r="AD2452" i="2"/>
  <c r="AE2452" i="2" s="1"/>
  <c r="AD2451" i="2"/>
  <c r="AE2451" i="2" s="1"/>
  <c r="AD2450" i="2"/>
  <c r="AE2450" i="2" s="1"/>
  <c r="AD2449" i="2"/>
  <c r="AE2449" i="2" s="1"/>
  <c r="AD2448" i="2"/>
  <c r="AE2448" i="2" s="1"/>
  <c r="AD2447" i="2"/>
  <c r="AE2447" i="2" s="1"/>
  <c r="AD2446" i="2"/>
  <c r="AE2446" i="2" s="1"/>
  <c r="AD2445" i="2"/>
  <c r="AE2445" i="2" s="1"/>
  <c r="AD2444" i="2"/>
  <c r="AE2444" i="2" s="1"/>
  <c r="AD2443" i="2"/>
  <c r="AE2443" i="2" s="1"/>
  <c r="AD2442" i="2"/>
  <c r="AE2442" i="2" s="1"/>
  <c r="AD2441" i="2"/>
  <c r="AE2441" i="2" s="1"/>
  <c r="AD2440" i="2"/>
  <c r="AE2440" i="2" s="1"/>
  <c r="AD2439" i="2"/>
  <c r="AE2439" i="2" s="1"/>
  <c r="AD2438" i="2"/>
  <c r="AE2438" i="2" s="1"/>
  <c r="AD2437" i="2"/>
  <c r="AE2437" i="2" s="1"/>
  <c r="AD2436" i="2"/>
  <c r="AE2436" i="2" s="1"/>
  <c r="AD2435" i="2"/>
  <c r="AE2435" i="2" s="1"/>
  <c r="AD2434" i="2"/>
  <c r="AE2434" i="2" s="1"/>
  <c r="AD2433" i="2"/>
  <c r="AE2433" i="2" s="1"/>
  <c r="AD2432" i="2"/>
  <c r="AE2432" i="2" s="1"/>
  <c r="AD2431" i="2"/>
  <c r="AE2431" i="2" s="1"/>
  <c r="AD2430" i="2"/>
  <c r="AE2430" i="2" s="1"/>
  <c r="AD2429" i="2"/>
  <c r="AE2429" i="2" s="1"/>
  <c r="AD2428" i="2"/>
  <c r="AE2428" i="2" s="1"/>
  <c r="AD2427" i="2"/>
  <c r="AE2427" i="2" s="1"/>
  <c r="AD2426" i="2"/>
  <c r="AE2426" i="2" s="1"/>
  <c r="AD2425" i="2"/>
  <c r="AE2425" i="2" s="1"/>
  <c r="AD2424" i="2"/>
  <c r="AE2424" i="2" s="1"/>
  <c r="AD2423" i="2"/>
  <c r="AE2423" i="2" s="1"/>
  <c r="AD2422" i="2"/>
  <c r="AE2422" i="2" s="1"/>
  <c r="AD2421" i="2"/>
  <c r="AE2421" i="2" s="1"/>
  <c r="AD2420" i="2"/>
  <c r="AE2420" i="2" s="1"/>
  <c r="AD2419" i="2"/>
  <c r="AE2419" i="2" s="1"/>
  <c r="AD2418" i="2"/>
  <c r="AE2418" i="2" s="1"/>
  <c r="AD2417" i="2"/>
  <c r="AE2417" i="2" s="1"/>
  <c r="AD2416" i="2"/>
  <c r="AE2416" i="2" s="1"/>
  <c r="AD2415" i="2"/>
  <c r="AE2415" i="2" s="1"/>
  <c r="AD2414" i="2"/>
  <c r="AE2414" i="2" s="1"/>
  <c r="AD2413" i="2"/>
  <c r="AE2413" i="2" s="1"/>
  <c r="AD2412" i="2"/>
  <c r="AE2412" i="2" s="1"/>
  <c r="AD2411" i="2"/>
  <c r="AE2411" i="2" s="1"/>
  <c r="AD2410" i="2"/>
  <c r="AE2410" i="2" s="1"/>
  <c r="AD2409" i="2"/>
  <c r="AE2409" i="2" s="1"/>
  <c r="AD2408" i="2"/>
  <c r="AE2408" i="2" s="1"/>
  <c r="AD2407" i="2"/>
  <c r="AE2407" i="2" s="1"/>
  <c r="AD2406" i="2"/>
  <c r="AE2406" i="2" s="1"/>
  <c r="AD2405" i="2"/>
  <c r="AE2405" i="2" s="1"/>
  <c r="AD2404" i="2"/>
  <c r="AE2404" i="2" s="1"/>
  <c r="AD2403" i="2"/>
  <c r="AE2403" i="2" s="1"/>
  <c r="AD2402" i="2"/>
  <c r="AE2402" i="2" s="1"/>
  <c r="AD2401" i="2"/>
  <c r="AE2401" i="2" s="1"/>
  <c r="AD2400" i="2"/>
  <c r="AE2400" i="2" s="1"/>
  <c r="AD2399" i="2"/>
  <c r="AE2399" i="2" s="1"/>
  <c r="AD2398" i="2"/>
  <c r="AE2398" i="2" s="1"/>
  <c r="AD2397" i="2"/>
  <c r="AE2397" i="2" s="1"/>
  <c r="AD2396" i="2"/>
  <c r="AE2396" i="2" s="1"/>
  <c r="AD2395" i="2"/>
  <c r="AE2395" i="2" s="1"/>
  <c r="AD2394" i="2"/>
  <c r="AE2394" i="2" s="1"/>
  <c r="AD2393" i="2"/>
  <c r="AE2393" i="2" s="1"/>
  <c r="AD2392" i="2"/>
  <c r="AE2392" i="2" s="1"/>
  <c r="AD2391" i="2"/>
  <c r="AE2391" i="2" s="1"/>
  <c r="AD2390" i="2"/>
  <c r="AE2390" i="2" s="1"/>
  <c r="AD2389" i="2"/>
  <c r="AE2389" i="2" s="1"/>
  <c r="AD2388" i="2"/>
  <c r="AE2388" i="2" s="1"/>
  <c r="AD2387" i="2"/>
  <c r="AE2387" i="2" s="1"/>
  <c r="AD2386" i="2"/>
  <c r="AE2386" i="2" s="1"/>
  <c r="AD2385" i="2"/>
  <c r="AE2385" i="2" s="1"/>
  <c r="AD2384" i="2"/>
  <c r="AE2384" i="2" s="1"/>
  <c r="AD2383" i="2"/>
  <c r="AE2383" i="2" s="1"/>
  <c r="AD2382" i="2"/>
  <c r="AE2382" i="2" s="1"/>
  <c r="AD2381" i="2"/>
  <c r="AE2381" i="2" s="1"/>
  <c r="AD2380" i="2"/>
  <c r="AE2380" i="2" s="1"/>
  <c r="AD2379" i="2"/>
  <c r="AE2379" i="2" s="1"/>
  <c r="AD2378" i="2"/>
  <c r="AE2378" i="2" s="1"/>
  <c r="AD2377" i="2"/>
  <c r="AE2377" i="2" s="1"/>
  <c r="AD2376" i="2"/>
  <c r="AE2376" i="2" s="1"/>
  <c r="AD2375" i="2"/>
  <c r="AE2375" i="2" s="1"/>
  <c r="AD2374" i="2"/>
  <c r="AE2374" i="2" s="1"/>
  <c r="AD2373" i="2"/>
  <c r="AE2373" i="2" s="1"/>
  <c r="AD2372" i="2"/>
  <c r="AE2372" i="2" s="1"/>
  <c r="AD2371" i="2"/>
  <c r="AE2371" i="2" s="1"/>
  <c r="AD2370" i="2"/>
  <c r="AE2370" i="2" s="1"/>
  <c r="AD2369" i="2"/>
  <c r="AE2369" i="2" s="1"/>
  <c r="AD2368" i="2"/>
  <c r="AE2368" i="2" s="1"/>
  <c r="AD2367" i="2"/>
  <c r="AE2367" i="2" s="1"/>
  <c r="AD2366" i="2"/>
  <c r="AE2366" i="2" s="1"/>
  <c r="AD2365" i="2"/>
  <c r="AE2365" i="2" s="1"/>
  <c r="AD2364" i="2"/>
  <c r="AE2364" i="2" s="1"/>
  <c r="AD2363" i="2"/>
  <c r="AE2363" i="2" s="1"/>
  <c r="AD2362" i="2"/>
  <c r="AE2362" i="2" s="1"/>
  <c r="AD2361" i="2"/>
  <c r="AE2361" i="2" s="1"/>
  <c r="AD2360" i="2"/>
  <c r="AE2360" i="2" s="1"/>
  <c r="AD2359" i="2"/>
  <c r="AE2359" i="2" s="1"/>
  <c r="AD2358" i="2"/>
  <c r="AE2358" i="2" s="1"/>
  <c r="AD2357" i="2"/>
  <c r="AE2357" i="2" s="1"/>
  <c r="AD2356" i="2"/>
  <c r="AE2356" i="2" s="1"/>
  <c r="AD2355" i="2"/>
  <c r="AE2355" i="2" s="1"/>
  <c r="AD2354" i="2"/>
  <c r="AE2354" i="2" s="1"/>
  <c r="AD2353" i="2"/>
  <c r="AE2353" i="2" s="1"/>
  <c r="AD2352" i="2"/>
  <c r="AE2352" i="2" s="1"/>
  <c r="AD2351" i="2"/>
  <c r="AE2351" i="2" s="1"/>
  <c r="AD2350" i="2"/>
  <c r="AE2350" i="2" s="1"/>
  <c r="AD2349" i="2"/>
  <c r="AE2349" i="2" s="1"/>
  <c r="AD2348" i="2"/>
  <c r="AE2348" i="2" s="1"/>
  <c r="AD2347" i="2"/>
  <c r="AE2347" i="2" s="1"/>
  <c r="AD2346" i="2"/>
  <c r="AE2346" i="2" s="1"/>
  <c r="AD2345" i="2"/>
  <c r="AE2345" i="2" s="1"/>
  <c r="AD2344" i="2"/>
  <c r="AE2344" i="2" s="1"/>
  <c r="AD2343" i="2"/>
  <c r="AE2343" i="2" s="1"/>
  <c r="AD2342" i="2"/>
  <c r="AE2342" i="2" s="1"/>
  <c r="AD2341" i="2"/>
  <c r="AE2341" i="2" s="1"/>
  <c r="AD2340" i="2"/>
  <c r="AE2340" i="2" s="1"/>
  <c r="AD2339" i="2"/>
  <c r="AE2339" i="2" s="1"/>
  <c r="AD2338" i="2"/>
  <c r="AE2338" i="2" s="1"/>
  <c r="AD2337" i="2"/>
  <c r="AE2337" i="2" s="1"/>
  <c r="AD2336" i="2"/>
  <c r="AE2336" i="2" s="1"/>
  <c r="AD2335" i="2"/>
  <c r="AE2335" i="2" s="1"/>
  <c r="AD2334" i="2"/>
  <c r="AE2334" i="2" s="1"/>
  <c r="AD2333" i="2"/>
  <c r="AE2333" i="2" s="1"/>
  <c r="AD2332" i="2"/>
  <c r="AE2332" i="2" s="1"/>
  <c r="AD2331" i="2"/>
  <c r="AE2331" i="2" s="1"/>
  <c r="AD2330" i="2"/>
  <c r="AE2330" i="2" s="1"/>
  <c r="AD2329" i="2"/>
  <c r="AE2329" i="2" s="1"/>
  <c r="AD2328" i="2"/>
  <c r="AE2328" i="2" s="1"/>
  <c r="AD2327" i="2"/>
  <c r="AE2327" i="2" s="1"/>
  <c r="AD2326" i="2"/>
  <c r="AE2326" i="2" s="1"/>
  <c r="AD2325" i="2"/>
  <c r="AE2325" i="2" s="1"/>
  <c r="AD2324" i="2"/>
  <c r="AE2324" i="2" s="1"/>
  <c r="AD2323" i="2"/>
  <c r="AE2323" i="2" s="1"/>
  <c r="AD2322" i="2"/>
  <c r="AE2322" i="2" s="1"/>
  <c r="AD2321" i="2"/>
  <c r="AE2321" i="2" s="1"/>
  <c r="AD2320" i="2"/>
  <c r="AE2320" i="2" s="1"/>
  <c r="AD2319" i="2"/>
  <c r="AE2319" i="2" s="1"/>
  <c r="AD2318" i="2"/>
  <c r="AE2318" i="2" s="1"/>
  <c r="AD2317" i="2"/>
  <c r="AE2317" i="2" s="1"/>
  <c r="AD2316" i="2"/>
  <c r="AE2316" i="2" s="1"/>
  <c r="AD2315" i="2"/>
  <c r="AE2315" i="2" s="1"/>
  <c r="AD2314" i="2"/>
  <c r="AE2314" i="2" s="1"/>
  <c r="AD2313" i="2"/>
  <c r="AE2313" i="2" s="1"/>
  <c r="AD2312" i="2"/>
  <c r="AE2312" i="2" s="1"/>
  <c r="AD2311" i="2"/>
  <c r="AE2311" i="2" s="1"/>
  <c r="AD2310" i="2"/>
  <c r="AE2310" i="2" s="1"/>
  <c r="AD2309" i="2"/>
  <c r="AE2309" i="2" s="1"/>
  <c r="AD2308" i="2"/>
  <c r="AE2308" i="2" s="1"/>
  <c r="AD2307" i="2"/>
  <c r="AE2307" i="2" s="1"/>
  <c r="AD2306" i="2"/>
  <c r="AE2306" i="2" s="1"/>
  <c r="AD2305" i="2"/>
  <c r="AE2305" i="2" s="1"/>
  <c r="AD2304" i="2"/>
  <c r="AE2304" i="2" s="1"/>
  <c r="AD2303" i="2"/>
  <c r="AE2303" i="2" s="1"/>
  <c r="AD2302" i="2"/>
  <c r="AE2302" i="2" s="1"/>
  <c r="AD2301" i="2"/>
  <c r="AE2301" i="2" s="1"/>
  <c r="AD2300" i="2"/>
  <c r="AE2300" i="2" s="1"/>
  <c r="AD2299" i="2"/>
  <c r="AE2299" i="2" s="1"/>
  <c r="AD2298" i="2"/>
  <c r="AE2298" i="2" s="1"/>
  <c r="AD2297" i="2"/>
  <c r="AE2297" i="2" s="1"/>
  <c r="AD2296" i="2"/>
  <c r="AE2296" i="2" s="1"/>
  <c r="AD2295" i="2"/>
  <c r="AE2295" i="2" s="1"/>
  <c r="AD2294" i="2"/>
  <c r="AE2294" i="2" s="1"/>
  <c r="AD2293" i="2"/>
  <c r="AE2293" i="2" s="1"/>
  <c r="AD2292" i="2"/>
  <c r="AE2292" i="2" s="1"/>
  <c r="AD2291" i="2"/>
  <c r="AE2291" i="2" s="1"/>
  <c r="AD2290" i="2"/>
  <c r="AE2290" i="2" s="1"/>
  <c r="AD2289" i="2"/>
  <c r="AE2289" i="2" s="1"/>
  <c r="AD2288" i="2"/>
  <c r="AE2288" i="2" s="1"/>
  <c r="AD2287" i="2"/>
  <c r="AE2287" i="2" s="1"/>
  <c r="AD2286" i="2"/>
  <c r="AE2286" i="2" s="1"/>
  <c r="AD2285" i="2"/>
  <c r="AE2285" i="2" s="1"/>
  <c r="AD2284" i="2"/>
  <c r="AE2284" i="2" s="1"/>
  <c r="AD2283" i="2"/>
  <c r="AE2283" i="2" s="1"/>
  <c r="AD2282" i="2"/>
  <c r="AE2282" i="2" s="1"/>
  <c r="AD2281" i="2"/>
  <c r="AE2281" i="2" s="1"/>
  <c r="AD2280" i="2"/>
  <c r="AE2280" i="2" s="1"/>
  <c r="AD2279" i="2"/>
  <c r="AE2279" i="2" s="1"/>
  <c r="AD2278" i="2"/>
  <c r="AE2278" i="2" s="1"/>
  <c r="AD2277" i="2"/>
  <c r="AE2277" i="2" s="1"/>
  <c r="AD2276" i="2"/>
  <c r="AE2276" i="2" s="1"/>
  <c r="AD2275" i="2"/>
  <c r="AE2275" i="2" s="1"/>
  <c r="AD2274" i="2"/>
  <c r="AE2274" i="2" s="1"/>
  <c r="AD2273" i="2"/>
  <c r="AE2273" i="2" s="1"/>
  <c r="AD2272" i="2"/>
  <c r="AE2272" i="2" s="1"/>
  <c r="AD2271" i="2"/>
  <c r="AE2271" i="2" s="1"/>
  <c r="AD2270" i="2"/>
  <c r="AE2270" i="2" s="1"/>
  <c r="AD2269" i="2"/>
  <c r="AE2269" i="2" s="1"/>
  <c r="AD2268" i="2"/>
  <c r="AE2268" i="2" s="1"/>
  <c r="AD2267" i="2"/>
  <c r="AE2267" i="2" s="1"/>
  <c r="AD2266" i="2"/>
  <c r="AE2266" i="2" s="1"/>
  <c r="AD2265" i="2"/>
  <c r="AE2265" i="2" s="1"/>
  <c r="AD2264" i="2"/>
  <c r="AE2264" i="2" s="1"/>
  <c r="AD2263" i="2"/>
  <c r="AE2263" i="2" s="1"/>
  <c r="AD2262" i="2"/>
  <c r="AE2262" i="2" s="1"/>
  <c r="AD2261" i="2"/>
  <c r="AE2261" i="2" s="1"/>
  <c r="AD2260" i="2"/>
  <c r="AE2260" i="2" s="1"/>
  <c r="AD2259" i="2"/>
  <c r="AE2259" i="2" s="1"/>
  <c r="AD2258" i="2"/>
  <c r="AE2258" i="2" s="1"/>
  <c r="AD2257" i="2"/>
  <c r="AE2257" i="2" s="1"/>
  <c r="AD2256" i="2"/>
  <c r="AE2256" i="2" s="1"/>
  <c r="AD2255" i="2"/>
  <c r="AE2255" i="2" s="1"/>
  <c r="AD2254" i="2"/>
  <c r="AE2254" i="2" s="1"/>
  <c r="AD2253" i="2"/>
  <c r="AE2253" i="2" s="1"/>
  <c r="AD2252" i="2"/>
  <c r="AE2252" i="2" s="1"/>
  <c r="AD2251" i="2"/>
  <c r="AE2251" i="2" s="1"/>
  <c r="AD2250" i="2"/>
  <c r="AE2250" i="2" s="1"/>
  <c r="AD2249" i="2"/>
  <c r="AE2249" i="2" s="1"/>
  <c r="AD2248" i="2"/>
  <c r="AE2248" i="2" s="1"/>
  <c r="AD2247" i="2"/>
  <c r="AE2247" i="2" s="1"/>
  <c r="AD2246" i="2"/>
  <c r="AE2246" i="2" s="1"/>
  <c r="AD2245" i="2"/>
  <c r="AE2245" i="2" s="1"/>
  <c r="AD2244" i="2"/>
  <c r="AE2244" i="2" s="1"/>
  <c r="AD2243" i="2"/>
  <c r="AE2243" i="2" s="1"/>
  <c r="AD2242" i="2"/>
  <c r="AE2242" i="2" s="1"/>
  <c r="AD2241" i="2"/>
  <c r="AE2241" i="2" s="1"/>
  <c r="AD2240" i="2"/>
  <c r="AE2240" i="2" s="1"/>
  <c r="AD2239" i="2"/>
  <c r="AE2239" i="2" s="1"/>
  <c r="AD2238" i="2"/>
  <c r="AE2238" i="2" s="1"/>
  <c r="AD2237" i="2"/>
  <c r="AE2237" i="2" s="1"/>
  <c r="AD2236" i="2"/>
  <c r="AE2236" i="2" s="1"/>
  <c r="AD2235" i="2"/>
  <c r="AE2235" i="2" s="1"/>
  <c r="AD2234" i="2"/>
  <c r="AE2234" i="2" s="1"/>
  <c r="AD2233" i="2"/>
  <c r="AE2233" i="2" s="1"/>
  <c r="AD2232" i="2"/>
  <c r="AE2232" i="2" s="1"/>
  <c r="AD2231" i="2"/>
  <c r="AE2231" i="2" s="1"/>
  <c r="AD2230" i="2"/>
  <c r="AE2230" i="2" s="1"/>
  <c r="AD2229" i="2"/>
  <c r="AE2229" i="2" s="1"/>
  <c r="AD2228" i="2"/>
  <c r="AE2228" i="2" s="1"/>
  <c r="AD2227" i="2"/>
  <c r="AE2227" i="2" s="1"/>
  <c r="AD2226" i="2"/>
  <c r="AE2226" i="2" s="1"/>
  <c r="AD2225" i="2"/>
  <c r="AE2225" i="2" s="1"/>
  <c r="AD2224" i="2"/>
  <c r="AE2224" i="2" s="1"/>
  <c r="AD2223" i="2"/>
  <c r="AE2223" i="2" s="1"/>
  <c r="AD2222" i="2"/>
  <c r="AE2222" i="2" s="1"/>
  <c r="AD2221" i="2"/>
  <c r="AE2221" i="2" s="1"/>
  <c r="AD2220" i="2"/>
  <c r="AE2220" i="2" s="1"/>
  <c r="AD2219" i="2"/>
  <c r="AE2219" i="2" s="1"/>
  <c r="AD2218" i="2"/>
  <c r="AE2218" i="2" s="1"/>
  <c r="AD2217" i="2"/>
  <c r="AE2217" i="2" s="1"/>
  <c r="AD2216" i="2"/>
  <c r="AE2216" i="2" s="1"/>
  <c r="AD2215" i="2"/>
  <c r="AE2215" i="2" s="1"/>
  <c r="AD2214" i="2"/>
  <c r="AE2214" i="2" s="1"/>
  <c r="AD2213" i="2"/>
  <c r="AE2213" i="2" s="1"/>
  <c r="AD2212" i="2"/>
  <c r="AE2212" i="2" s="1"/>
  <c r="AD2211" i="2"/>
  <c r="AE2211" i="2" s="1"/>
  <c r="AD2210" i="2"/>
  <c r="AE2210" i="2" s="1"/>
  <c r="AD2209" i="2"/>
  <c r="AE2209" i="2" s="1"/>
  <c r="AD2208" i="2"/>
  <c r="AE2208" i="2" s="1"/>
  <c r="AD2207" i="2"/>
  <c r="AE2207" i="2" s="1"/>
  <c r="AD2206" i="2"/>
  <c r="AE2206" i="2" s="1"/>
  <c r="AD2205" i="2"/>
  <c r="AE2205" i="2" s="1"/>
  <c r="AD2204" i="2"/>
  <c r="AE2204" i="2" s="1"/>
  <c r="AD2203" i="2"/>
  <c r="AE2203" i="2" s="1"/>
  <c r="AD2202" i="2"/>
  <c r="AE2202" i="2" s="1"/>
  <c r="AD2201" i="2"/>
  <c r="AE2201" i="2" s="1"/>
  <c r="AD2200" i="2"/>
  <c r="AE2200" i="2" s="1"/>
  <c r="AD2199" i="2"/>
  <c r="AE2199" i="2" s="1"/>
  <c r="AD2198" i="2"/>
  <c r="AE2198" i="2" s="1"/>
  <c r="AD2197" i="2"/>
  <c r="AE2197" i="2" s="1"/>
  <c r="AD2196" i="2"/>
  <c r="AE2196" i="2" s="1"/>
  <c r="AD2195" i="2"/>
  <c r="AE2195" i="2" s="1"/>
  <c r="AD2194" i="2"/>
  <c r="AE2194" i="2" s="1"/>
  <c r="AD2193" i="2"/>
  <c r="AE2193" i="2" s="1"/>
  <c r="AD2192" i="2"/>
  <c r="AE2192" i="2" s="1"/>
  <c r="AD2191" i="2"/>
  <c r="AE2191" i="2" s="1"/>
  <c r="AD2190" i="2"/>
  <c r="AE2190" i="2" s="1"/>
  <c r="AD2189" i="2"/>
  <c r="AE2189" i="2" s="1"/>
  <c r="AD2188" i="2"/>
  <c r="AE2188" i="2" s="1"/>
  <c r="AD2187" i="2"/>
  <c r="AE2187" i="2" s="1"/>
  <c r="AD2186" i="2"/>
  <c r="AE2186" i="2" s="1"/>
  <c r="AD2185" i="2"/>
  <c r="AE2185" i="2" s="1"/>
  <c r="AD2184" i="2"/>
  <c r="AE2184" i="2" s="1"/>
  <c r="AD2183" i="2"/>
  <c r="AE2183" i="2" s="1"/>
  <c r="AD2182" i="2"/>
  <c r="AE2182" i="2" s="1"/>
  <c r="AD2181" i="2"/>
  <c r="AE2181" i="2" s="1"/>
  <c r="AD2180" i="2"/>
  <c r="AE2180" i="2" s="1"/>
  <c r="AD2179" i="2"/>
  <c r="AE2179" i="2" s="1"/>
  <c r="AD2178" i="2"/>
  <c r="AE2178" i="2" s="1"/>
  <c r="AD2177" i="2"/>
  <c r="AE2177" i="2" s="1"/>
  <c r="AD2176" i="2"/>
  <c r="AE2176" i="2" s="1"/>
  <c r="AD2175" i="2"/>
  <c r="AE2175" i="2" s="1"/>
  <c r="AD2174" i="2"/>
  <c r="AE2174" i="2" s="1"/>
  <c r="AD2173" i="2"/>
  <c r="AE2173" i="2" s="1"/>
  <c r="AD2172" i="2"/>
  <c r="AE2172" i="2" s="1"/>
  <c r="AD2171" i="2"/>
  <c r="AE2171" i="2" s="1"/>
  <c r="AD2170" i="2"/>
  <c r="AE2170" i="2" s="1"/>
  <c r="AD2169" i="2"/>
  <c r="AE2169" i="2" s="1"/>
  <c r="AD2168" i="2"/>
  <c r="AE2168" i="2" s="1"/>
  <c r="AD2167" i="2"/>
  <c r="AE2167" i="2" s="1"/>
  <c r="AD2166" i="2"/>
  <c r="AE2166" i="2" s="1"/>
  <c r="AD2165" i="2"/>
  <c r="AE2165" i="2" s="1"/>
  <c r="AD2164" i="2"/>
  <c r="AE2164" i="2" s="1"/>
  <c r="AD2163" i="2"/>
  <c r="AE2163" i="2" s="1"/>
  <c r="AD2162" i="2"/>
  <c r="AE2162" i="2" s="1"/>
  <c r="AD2161" i="2"/>
  <c r="AE2161" i="2" s="1"/>
  <c r="AD2160" i="2"/>
  <c r="AE2160" i="2" s="1"/>
  <c r="AD2159" i="2"/>
  <c r="AE2159" i="2" s="1"/>
  <c r="AD2158" i="2"/>
  <c r="AE2158" i="2" s="1"/>
  <c r="AD2157" i="2"/>
  <c r="AE2157" i="2" s="1"/>
  <c r="AD2156" i="2"/>
  <c r="AE2156" i="2" s="1"/>
  <c r="AD2155" i="2"/>
  <c r="AE2155" i="2" s="1"/>
  <c r="AD2154" i="2"/>
  <c r="AE2154" i="2" s="1"/>
  <c r="AD2153" i="2"/>
  <c r="AE2153" i="2" s="1"/>
  <c r="AD2152" i="2"/>
  <c r="AE2152" i="2" s="1"/>
  <c r="AD2151" i="2"/>
  <c r="AE2151" i="2" s="1"/>
  <c r="AD2150" i="2"/>
  <c r="AE2150" i="2" s="1"/>
  <c r="AD2149" i="2"/>
  <c r="AE2149" i="2" s="1"/>
  <c r="AD2148" i="2"/>
  <c r="AE2148" i="2" s="1"/>
  <c r="AD2147" i="2"/>
  <c r="AE2147" i="2" s="1"/>
  <c r="AD2146" i="2"/>
  <c r="AE2146" i="2" s="1"/>
  <c r="AD2145" i="2"/>
  <c r="AE2145" i="2" s="1"/>
  <c r="AD2144" i="2"/>
  <c r="AE2144" i="2" s="1"/>
  <c r="AD2143" i="2"/>
  <c r="AE2143" i="2" s="1"/>
  <c r="AD2142" i="2"/>
  <c r="AE2142" i="2" s="1"/>
  <c r="AD2141" i="2"/>
  <c r="AE2141" i="2" s="1"/>
  <c r="AD2140" i="2"/>
  <c r="AE2140" i="2" s="1"/>
  <c r="AD2139" i="2"/>
  <c r="AE2139" i="2" s="1"/>
  <c r="AD2138" i="2"/>
  <c r="AE2138" i="2" s="1"/>
  <c r="AD2137" i="2"/>
  <c r="AE2137" i="2" s="1"/>
  <c r="AD2136" i="2"/>
  <c r="AE2136" i="2" s="1"/>
  <c r="AD2135" i="2"/>
  <c r="AE2135" i="2" s="1"/>
  <c r="AD2134" i="2"/>
  <c r="AE2134" i="2" s="1"/>
  <c r="AD2133" i="2"/>
  <c r="AE2133" i="2" s="1"/>
  <c r="AD2132" i="2"/>
  <c r="AE2132" i="2" s="1"/>
  <c r="AD2131" i="2"/>
  <c r="AE2131" i="2" s="1"/>
  <c r="AD2130" i="2"/>
  <c r="AE2130" i="2" s="1"/>
  <c r="AD2129" i="2"/>
  <c r="AE2129" i="2" s="1"/>
  <c r="AD2128" i="2"/>
  <c r="AE2128" i="2" s="1"/>
  <c r="AD2127" i="2"/>
  <c r="AE2127" i="2" s="1"/>
  <c r="AD2126" i="2"/>
  <c r="AE2126" i="2" s="1"/>
  <c r="AD2125" i="2"/>
  <c r="AE2125" i="2" s="1"/>
  <c r="AD2124" i="2"/>
  <c r="AE2124" i="2" s="1"/>
  <c r="AD2123" i="2"/>
  <c r="AE2123" i="2" s="1"/>
  <c r="AD2122" i="2"/>
  <c r="AE2122" i="2" s="1"/>
  <c r="AD2121" i="2"/>
  <c r="AE2121" i="2" s="1"/>
  <c r="AD2120" i="2"/>
  <c r="AE2120" i="2" s="1"/>
  <c r="AD2119" i="2"/>
  <c r="AE2119" i="2" s="1"/>
  <c r="AD2118" i="2"/>
  <c r="AE2118" i="2" s="1"/>
  <c r="AD2117" i="2"/>
  <c r="AE2117" i="2" s="1"/>
  <c r="AD2116" i="2"/>
  <c r="AE2116" i="2" s="1"/>
  <c r="AD2115" i="2"/>
  <c r="AE2115" i="2" s="1"/>
  <c r="AD2114" i="2"/>
  <c r="AE2114" i="2" s="1"/>
  <c r="AD2113" i="2"/>
  <c r="AE2113" i="2" s="1"/>
  <c r="AD2112" i="2"/>
  <c r="AE2112" i="2" s="1"/>
  <c r="AD2111" i="2"/>
  <c r="AE2111" i="2" s="1"/>
  <c r="AD2110" i="2"/>
  <c r="AE2110" i="2" s="1"/>
  <c r="AD2109" i="2"/>
  <c r="AE2109" i="2" s="1"/>
  <c r="AD2108" i="2"/>
  <c r="AE2108" i="2" s="1"/>
  <c r="AD2107" i="2"/>
  <c r="AE2107" i="2" s="1"/>
  <c r="AD2106" i="2"/>
  <c r="AE2106" i="2" s="1"/>
  <c r="AD2105" i="2"/>
  <c r="AE2105" i="2" s="1"/>
  <c r="AD2104" i="2"/>
  <c r="AE2104" i="2" s="1"/>
  <c r="AD2103" i="2"/>
  <c r="AE2103" i="2" s="1"/>
  <c r="AD2102" i="2"/>
  <c r="AE2102" i="2" s="1"/>
  <c r="AD2101" i="2"/>
  <c r="AE2101" i="2" s="1"/>
  <c r="AD2100" i="2"/>
  <c r="AE2100" i="2" s="1"/>
  <c r="AD2099" i="2"/>
  <c r="AE2099" i="2" s="1"/>
  <c r="AD2098" i="2"/>
  <c r="AE2098" i="2" s="1"/>
  <c r="AD2097" i="2"/>
  <c r="AE2097" i="2" s="1"/>
  <c r="AD2096" i="2"/>
  <c r="AE2096" i="2" s="1"/>
  <c r="AD2095" i="2"/>
  <c r="AE2095" i="2" s="1"/>
  <c r="AD2094" i="2"/>
  <c r="AE2094" i="2" s="1"/>
  <c r="AD2093" i="2"/>
  <c r="AE2093" i="2" s="1"/>
  <c r="AD2092" i="2"/>
  <c r="AE2092" i="2" s="1"/>
  <c r="AD2091" i="2"/>
  <c r="AE2091" i="2" s="1"/>
  <c r="AD2090" i="2"/>
  <c r="AE2090" i="2" s="1"/>
  <c r="AD2089" i="2"/>
  <c r="AE2089" i="2" s="1"/>
  <c r="AD2088" i="2"/>
  <c r="AE2088" i="2" s="1"/>
  <c r="AD2087" i="2"/>
  <c r="AE2087" i="2" s="1"/>
  <c r="AD2086" i="2"/>
  <c r="AE2086" i="2" s="1"/>
  <c r="AD2085" i="2"/>
  <c r="AE2085" i="2" s="1"/>
  <c r="AD2084" i="2"/>
  <c r="AE2084" i="2" s="1"/>
  <c r="AD2083" i="2"/>
  <c r="AE2083" i="2" s="1"/>
  <c r="AD2082" i="2"/>
  <c r="AE2082" i="2" s="1"/>
  <c r="AD2081" i="2"/>
  <c r="AE2081" i="2" s="1"/>
  <c r="AD2080" i="2"/>
  <c r="AE2080" i="2" s="1"/>
  <c r="AD2079" i="2"/>
  <c r="AE2079" i="2" s="1"/>
  <c r="AD2078" i="2"/>
  <c r="AE2078" i="2" s="1"/>
  <c r="AD2077" i="2"/>
  <c r="AE2077" i="2" s="1"/>
  <c r="AD2076" i="2"/>
  <c r="AE2076" i="2" s="1"/>
  <c r="AD2075" i="2"/>
  <c r="AE2075" i="2" s="1"/>
  <c r="AD2074" i="2"/>
  <c r="AE2074" i="2" s="1"/>
  <c r="AD2073" i="2"/>
  <c r="AE2073" i="2" s="1"/>
  <c r="AD2072" i="2"/>
  <c r="AE2072" i="2" s="1"/>
  <c r="AD2071" i="2"/>
  <c r="AE2071" i="2" s="1"/>
  <c r="AD2070" i="2"/>
  <c r="AE2070" i="2" s="1"/>
  <c r="AD2069" i="2"/>
  <c r="AE2069" i="2" s="1"/>
  <c r="AD2068" i="2"/>
  <c r="AE2068" i="2" s="1"/>
  <c r="AD2067" i="2"/>
  <c r="AE2067" i="2" s="1"/>
  <c r="AD2066" i="2"/>
  <c r="AE2066" i="2" s="1"/>
  <c r="AD2065" i="2"/>
  <c r="AE2065" i="2" s="1"/>
  <c r="AD2064" i="2"/>
  <c r="AE2064" i="2" s="1"/>
  <c r="AD2063" i="2"/>
  <c r="AE2063" i="2" s="1"/>
  <c r="AD2062" i="2"/>
  <c r="AE2062" i="2" s="1"/>
  <c r="AD2061" i="2"/>
  <c r="AE2061" i="2" s="1"/>
  <c r="AD2060" i="2"/>
  <c r="AE2060" i="2" s="1"/>
  <c r="AD2059" i="2"/>
  <c r="AE2059" i="2" s="1"/>
  <c r="AD2058" i="2"/>
  <c r="AE2058" i="2" s="1"/>
  <c r="AD2057" i="2"/>
  <c r="AE2057" i="2" s="1"/>
  <c r="AD2056" i="2"/>
  <c r="AE2056" i="2" s="1"/>
  <c r="AD2055" i="2"/>
  <c r="AE2055" i="2" s="1"/>
  <c r="AD2054" i="2"/>
  <c r="AE2054" i="2" s="1"/>
  <c r="AD2053" i="2"/>
  <c r="AE2053" i="2" s="1"/>
  <c r="AD2052" i="2"/>
  <c r="AE2052" i="2" s="1"/>
  <c r="AD2051" i="2"/>
  <c r="AE2051" i="2" s="1"/>
  <c r="AD2050" i="2"/>
  <c r="AE2050" i="2" s="1"/>
  <c r="AD2049" i="2"/>
  <c r="AE2049" i="2" s="1"/>
  <c r="AD2048" i="2"/>
  <c r="AE2048" i="2" s="1"/>
  <c r="AD2047" i="2"/>
  <c r="AE2047" i="2" s="1"/>
  <c r="AD2046" i="2"/>
  <c r="AE2046" i="2" s="1"/>
  <c r="AD2045" i="2"/>
  <c r="AE2045" i="2" s="1"/>
  <c r="AD2044" i="2"/>
  <c r="AE2044" i="2" s="1"/>
  <c r="AD2043" i="2"/>
  <c r="AE2043" i="2" s="1"/>
  <c r="AD2042" i="2"/>
  <c r="AE2042" i="2" s="1"/>
  <c r="AD2041" i="2"/>
  <c r="AE2041" i="2" s="1"/>
  <c r="AD2040" i="2"/>
  <c r="AE2040" i="2" s="1"/>
  <c r="AD2039" i="2"/>
  <c r="AE2039" i="2" s="1"/>
  <c r="AD2038" i="2"/>
  <c r="AE2038" i="2" s="1"/>
  <c r="AD2037" i="2"/>
  <c r="AE2037" i="2" s="1"/>
  <c r="AD2036" i="2"/>
  <c r="AE2036" i="2" s="1"/>
  <c r="AD2035" i="2"/>
  <c r="AE2035" i="2" s="1"/>
  <c r="AD2034" i="2"/>
  <c r="AE2034" i="2" s="1"/>
  <c r="AD2033" i="2"/>
  <c r="AE2033" i="2" s="1"/>
  <c r="AD2032" i="2"/>
  <c r="AE2032" i="2" s="1"/>
  <c r="AD2031" i="2"/>
  <c r="AE2031" i="2" s="1"/>
  <c r="AD2030" i="2"/>
  <c r="AE2030" i="2" s="1"/>
  <c r="AD2029" i="2"/>
  <c r="AE2029" i="2" s="1"/>
  <c r="AD2028" i="2"/>
  <c r="AE2028" i="2" s="1"/>
  <c r="AD2027" i="2"/>
  <c r="AE2027" i="2" s="1"/>
  <c r="AD2026" i="2"/>
  <c r="AE2026" i="2" s="1"/>
  <c r="AD2025" i="2"/>
  <c r="AE2025" i="2" s="1"/>
  <c r="AD2024" i="2"/>
  <c r="AE2024" i="2" s="1"/>
  <c r="AD2023" i="2"/>
  <c r="AE2023" i="2" s="1"/>
  <c r="AD2022" i="2"/>
  <c r="AE2022" i="2" s="1"/>
  <c r="AD2021" i="2"/>
  <c r="AE2021" i="2" s="1"/>
  <c r="AD2020" i="2"/>
  <c r="AE2020" i="2" s="1"/>
  <c r="AD2019" i="2"/>
  <c r="AE2019" i="2" s="1"/>
  <c r="AD2018" i="2"/>
  <c r="AE2018" i="2" s="1"/>
  <c r="AD2017" i="2"/>
  <c r="AE2017" i="2" s="1"/>
  <c r="AD2016" i="2"/>
  <c r="AE2016" i="2" s="1"/>
  <c r="AD2015" i="2"/>
  <c r="AE2015" i="2" s="1"/>
  <c r="AD2014" i="2"/>
  <c r="AE2014" i="2" s="1"/>
  <c r="AD2013" i="2"/>
  <c r="AE2013" i="2" s="1"/>
  <c r="AD2012" i="2"/>
  <c r="AE2012" i="2" s="1"/>
  <c r="AD2011" i="2"/>
  <c r="AE2011" i="2" s="1"/>
  <c r="AD2010" i="2"/>
  <c r="AE2010" i="2" s="1"/>
  <c r="AD2009" i="2"/>
  <c r="AE2009" i="2" s="1"/>
  <c r="AD2008" i="2"/>
  <c r="AE2008" i="2" s="1"/>
  <c r="AD2007" i="2"/>
  <c r="AE2007" i="2" s="1"/>
  <c r="AD2006" i="2"/>
  <c r="AE2006" i="2" s="1"/>
  <c r="AD2005" i="2"/>
  <c r="AE2005" i="2" s="1"/>
  <c r="AD2004" i="2"/>
  <c r="AE2004" i="2" s="1"/>
  <c r="AD2003" i="2"/>
  <c r="AE2003" i="2" s="1"/>
  <c r="AD2002" i="2"/>
  <c r="AE2002" i="2" s="1"/>
  <c r="AD2001" i="2"/>
  <c r="AE2001" i="2" s="1"/>
  <c r="AD2000" i="2"/>
  <c r="AE2000" i="2" s="1"/>
  <c r="AD1999" i="2"/>
  <c r="AE1999" i="2" s="1"/>
  <c r="AD1998" i="2"/>
  <c r="AE1998" i="2" s="1"/>
  <c r="AD1997" i="2"/>
  <c r="AE1997" i="2" s="1"/>
  <c r="AD1996" i="2"/>
  <c r="AE1996" i="2" s="1"/>
  <c r="AD1995" i="2"/>
  <c r="AE1995" i="2" s="1"/>
  <c r="AD1994" i="2"/>
  <c r="AE1994" i="2" s="1"/>
  <c r="AD1993" i="2"/>
  <c r="AE1993" i="2" s="1"/>
  <c r="AD1992" i="2"/>
  <c r="AE1992" i="2" s="1"/>
  <c r="AD1991" i="2"/>
  <c r="AE1991" i="2" s="1"/>
  <c r="AD1990" i="2"/>
  <c r="AE1990" i="2" s="1"/>
  <c r="AD1989" i="2"/>
  <c r="AE1989" i="2" s="1"/>
  <c r="AD1988" i="2"/>
  <c r="AE1988" i="2" s="1"/>
  <c r="AD1987" i="2"/>
  <c r="AE1987" i="2" s="1"/>
  <c r="AD1986" i="2"/>
  <c r="AE1986" i="2" s="1"/>
  <c r="AD1985" i="2"/>
  <c r="AE1985" i="2" s="1"/>
  <c r="AD1984" i="2"/>
  <c r="AE1984" i="2" s="1"/>
  <c r="AD1983" i="2"/>
  <c r="AE1983" i="2" s="1"/>
  <c r="AD1982" i="2"/>
  <c r="AE1982" i="2" s="1"/>
  <c r="AD1981" i="2"/>
  <c r="AE1981" i="2" s="1"/>
  <c r="AD1980" i="2"/>
  <c r="AE1980" i="2" s="1"/>
  <c r="AD1979" i="2"/>
  <c r="AE1979" i="2" s="1"/>
  <c r="AD1978" i="2"/>
  <c r="AE1978" i="2" s="1"/>
  <c r="AD1977" i="2"/>
  <c r="AE1977" i="2" s="1"/>
  <c r="AD1976" i="2"/>
  <c r="AE1976" i="2" s="1"/>
  <c r="AD1975" i="2"/>
  <c r="AE1975" i="2" s="1"/>
  <c r="AD1974" i="2"/>
  <c r="AE1974" i="2" s="1"/>
  <c r="AD1973" i="2"/>
  <c r="AE1973" i="2" s="1"/>
  <c r="AD1972" i="2"/>
  <c r="AE1972" i="2" s="1"/>
  <c r="AD1971" i="2"/>
  <c r="AE1971" i="2" s="1"/>
  <c r="AD1970" i="2"/>
  <c r="AE1970" i="2" s="1"/>
  <c r="AD1969" i="2"/>
  <c r="AE1969" i="2" s="1"/>
  <c r="AD1968" i="2"/>
  <c r="AE1968" i="2" s="1"/>
  <c r="AD1967" i="2"/>
  <c r="AE1967" i="2" s="1"/>
  <c r="AD1966" i="2"/>
  <c r="AE1966" i="2" s="1"/>
  <c r="AD1965" i="2"/>
  <c r="AE1965" i="2" s="1"/>
  <c r="AD1964" i="2"/>
  <c r="AE1964" i="2" s="1"/>
  <c r="AD1963" i="2"/>
  <c r="AE1963" i="2" s="1"/>
  <c r="AD1962" i="2"/>
  <c r="AE1962" i="2" s="1"/>
  <c r="AD1961" i="2"/>
  <c r="AE1961" i="2" s="1"/>
  <c r="AD1960" i="2"/>
  <c r="AE1960" i="2" s="1"/>
  <c r="AD1959" i="2"/>
  <c r="AE1959" i="2" s="1"/>
  <c r="AD1958" i="2"/>
  <c r="AE1958" i="2" s="1"/>
  <c r="AD1957" i="2"/>
  <c r="AE1957" i="2" s="1"/>
  <c r="AD1956" i="2"/>
  <c r="AE1956" i="2" s="1"/>
  <c r="AD1955" i="2"/>
  <c r="AE1955" i="2" s="1"/>
  <c r="AD1954" i="2"/>
  <c r="AE1954" i="2" s="1"/>
  <c r="AD1953" i="2"/>
  <c r="AE1953" i="2" s="1"/>
  <c r="AD1952" i="2"/>
  <c r="AE1952" i="2" s="1"/>
  <c r="AD1951" i="2"/>
  <c r="AE1951" i="2" s="1"/>
  <c r="AD1950" i="2"/>
  <c r="AE1950" i="2" s="1"/>
  <c r="AD1949" i="2"/>
  <c r="AE1949" i="2" s="1"/>
  <c r="AD1948" i="2"/>
  <c r="AE1948" i="2" s="1"/>
  <c r="AD1947" i="2"/>
  <c r="AE1947" i="2" s="1"/>
  <c r="AD1946" i="2"/>
  <c r="AE1946" i="2" s="1"/>
  <c r="AD1945" i="2"/>
  <c r="AE1945" i="2" s="1"/>
  <c r="AD1944" i="2"/>
  <c r="AE1944" i="2" s="1"/>
  <c r="AD1943" i="2"/>
  <c r="AE1943" i="2" s="1"/>
  <c r="AD1942" i="2"/>
  <c r="AE1942" i="2" s="1"/>
  <c r="AD1941" i="2"/>
  <c r="AE1941" i="2" s="1"/>
  <c r="AD1940" i="2"/>
  <c r="AE1940" i="2" s="1"/>
  <c r="AD1939" i="2"/>
  <c r="AE1939" i="2" s="1"/>
  <c r="AD1938" i="2"/>
  <c r="AE1938" i="2" s="1"/>
  <c r="AD1937" i="2"/>
  <c r="AE1937" i="2" s="1"/>
  <c r="AD1936" i="2"/>
  <c r="AE1936" i="2" s="1"/>
  <c r="AD1935" i="2"/>
  <c r="AE1935" i="2" s="1"/>
  <c r="AD1934" i="2"/>
  <c r="AE1934" i="2" s="1"/>
  <c r="AD1933" i="2"/>
  <c r="AE1933" i="2" s="1"/>
  <c r="AD1932" i="2"/>
  <c r="AE1932" i="2" s="1"/>
  <c r="AD1931" i="2"/>
  <c r="AE1931" i="2" s="1"/>
  <c r="AD1930" i="2"/>
  <c r="AE1930" i="2" s="1"/>
  <c r="AD1929" i="2"/>
  <c r="AE1929" i="2" s="1"/>
  <c r="AD1928" i="2"/>
  <c r="AE1928" i="2" s="1"/>
  <c r="AD1927" i="2"/>
  <c r="AE1927" i="2" s="1"/>
  <c r="AD1926" i="2"/>
  <c r="AE1926" i="2" s="1"/>
  <c r="AD1925" i="2"/>
  <c r="AE1925" i="2" s="1"/>
  <c r="AD1924" i="2"/>
  <c r="AE1924" i="2" s="1"/>
  <c r="AD1923" i="2"/>
  <c r="AE1923" i="2" s="1"/>
  <c r="AD1922" i="2"/>
  <c r="AE1922" i="2" s="1"/>
  <c r="AD1921" i="2"/>
  <c r="AE1921" i="2" s="1"/>
  <c r="AD1920" i="2"/>
  <c r="AE1920" i="2" s="1"/>
  <c r="AD1919" i="2"/>
  <c r="AE1919" i="2" s="1"/>
  <c r="AD1918" i="2"/>
  <c r="AE1918" i="2" s="1"/>
  <c r="AD1917" i="2"/>
  <c r="AE1917" i="2" s="1"/>
  <c r="AD1916" i="2"/>
  <c r="AE1916" i="2" s="1"/>
  <c r="AD1915" i="2"/>
  <c r="AE1915" i="2" s="1"/>
  <c r="AD1914" i="2"/>
  <c r="AE1914" i="2" s="1"/>
  <c r="AD1913" i="2"/>
  <c r="AE1913" i="2" s="1"/>
  <c r="AD1912" i="2"/>
  <c r="AE1912" i="2" s="1"/>
  <c r="AD1911" i="2"/>
  <c r="AE1911" i="2" s="1"/>
  <c r="AD1910" i="2"/>
  <c r="AE1910" i="2" s="1"/>
  <c r="AD1909" i="2"/>
  <c r="AE1909" i="2" s="1"/>
  <c r="AD1908" i="2"/>
  <c r="AE1908" i="2" s="1"/>
  <c r="AD1907" i="2"/>
  <c r="AE1907" i="2" s="1"/>
  <c r="AD1906" i="2"/>
  <c r="AE1906" i="2" s="1"/>
  <c r="AD1905" i="2"/>
  <c r="AE1905" i="2" s="1"/>
  <c r="AD1904" i="2"/>
  <c r="AE1904" i="2" s="1"/>
  <c r="AD1903" i="2"/>
  <c r="AE1903" i="2" s="1"/>
  <c r="AD1902" i="2"/>
  <c r="AE1902" i="2" s="1"/>
  <c r="AD1901" i="2"/>
  <c r="AE1901" i="2" s="1"/>
  <c r="AD1900" i="2"/>
  <c r="AE1900" i="2" s="1"/>
  <c r="AD1899" i="2"/>
  <c r="AE1899" i="2" s="1"/>
  <c r="AD1898" i="2"/>
  <c r="AE1898" i="2" s="1"/>
  <c r="AD1897" i="2"/>
  <c r="AE1897" i="2" s="1"/>
  <c r="AD1896" i="2"/>
  <c r="AE1896" i="2" s="1"/>
  <c r="AD1895" i="2"/>
  <c r="AE1895" i="2" s="1"/>
  <c r="AD1894" i="2"/>
  <c r="AE1894" i="2" s="1"/>
  <c r="AD1893" i="2"/>
  <c r="AE1893" i="2" s="1"/>
  <c r="AD1892" i="2"/>
  <c r="AE1892" i="2" s="1"/>
  <c r="AD1891" i="2"/>
  <c r="AE1891" i="2" s="1"/>
  <c r="AD1890" i="2"/>
  <c r="AE1890" i="2" s="1"/>
  <c r="AD1889" i="2"/>
  <c r="AE1889" i="2" s="1"/>
  <c r="AD1888" i="2"/>
  <c r="AE1888" i="2" s="1"/>
  <c r="AD1887" i="2"/>
  <c r="AE1887" i="2" s="1"/>
  <c r="AD1886" i="2"/>
  <c r="AE1886" i="2" s="1"/>
  <c r="AD1885" i="2"/>
  <c r="AE1885" i="2" s="1"/>
  <c r="AD1884" i="2"/>
  <c r="AE1884" i="2" s="1"/>
  <c r="AD1883" i="2"/>
  <c r="AE1883" i="2" s="1"/>
  <c r="AD1882" i="2"/>
  <c r="AE1882" i="2" s="1"/>
  <c r="AD1881" i="2"/>
  <c r="AE1881" i="2" s="1"/>
  <c r="AD1880" i="2"/>
  <c r="AE1880" i="2" s="1"/>
  <c r="AD1879" i="2"/>
  <c r="AE1879" i="2" s="1"/>
  <c r="AD1878" i="2"/>
  <c r="AE1878" i="2" s="1"/>
  <c r="AD1877" i="2"/>
  <c r="AE1877" i="2" s="1"/>
  <c r="AD1876" i="2"/>
  <c r="AE1876" i="2" s="1"/>
  <c r="AD1875" i="2"/>
  <c r="AE1875" i="2" s="1"/>
  <c r="AD1874" i="2"/>
  <c r="AE1874" i="2" s="1"/>
  <c r="AD1873" i="2"/>
  <c r="AE1873" i="2" s="1"/>
  <c r="AD1872" i="2"/>
  <c r="AE1872" i="2" s="1"/>
  <c r="AD1871" i="2"/>
  <c r="AE1871" i="2" s="1"/>
  <c r="AD1870" i="2"/>
  <c r="AE1870" i="2" s="1"/>
  <c r="AD1869" i="2"/>
  <c r="AE1869" i="2" s="1"/>
  <c r="AD1868" i="2"/>
  <c r="AE1868" i="2" s="1"/>
  <c r="AD1867" i="2"/>
  <c r="AE1867" i="2" s="1"/>
  <c r="AD1866" i="2"/>
  <c r="AE1866" i="2" s="1"/>
  <c r="AD1865" i="2"/>
  <c r="AE1865" i="2" s="1"/>
  <c r="AD1864" i="2"/>
  <c r="AE1864" i="2" s="1"/>
  <c r="AD1863" i="2"/>
  <c r="AE1863" i="2" s="1"/>
  <c r="AD1862" i="2"/>
  <c r="AE1862" i="2" s="1"/>
  <c r="AD1861" i="2"/>
  <c r="AE1861" i="2" s="1"/>
  <c r="AD1860" i="2"/>
  <c r="AE1860" i="2" s="1"/>
  <c r="AD1859" i="2"/>
  <c r="AE1859" i="2" s="1"/>
  <c r="AD1858" i="2"/>
  <c r="AE1858" i="2" s="1"/>
  <c r="AD1857" i="2"/>
  <c r="AE1857" i="2" s="1"/>
  <c r="AD1856" i="2"/>
  <c r="AE1856" i="2" s="1"/>
  <c r="AD1855" i="2"/>
  <c r="AE1855" i="2" s="1"/>
  <c r="AD1854" i="2"/>
  <c r="AE1854" i="2" s="1"/>
  <c r="AD1853" i="2"/>
  <c r="AE1853" i="2" s="1"/>
  <c r="AD1852" i="2"/>
  <c r="AE1852" i="2" s="1"/>
  <c r="AD1851" i="2"/>
  <c r="AE1851" i="2" s="1"/>
  <c r="AD1850" i="2"/>
  <c r="AE1850" i="2" s="1"/>
  <c r="AD1849" i="2"/>
  <c r="AE1849" i="2" s="1"/>
  <c r="AD1848" i="2"/>
  <c r="AE1848" i="2" s="1"/>
  <c r="AD1847" i="2"/>
  <c r="AE1847" i="2" s="1"/>
  <c r="AD1846" i="2"/>
  <c r="AE1846" i="2" s="1"/>
  <c r="AD1845" i="2"/>
  <c r="AE1845" i="2" s="1"/>
  <c r="AD1844" i="2"/>
  <c r="AE1844" i="2" s="1"/>
  <c r="AD1843" i="2"/>
  <c r="AE1843" i="2" s="1"/>
  <c r="AD1842" i="2"/>
  <c r="AE1842" i="2" s="1"/>
  <c r="AD1841" i="2"/>
  <c r="AE1841" i="2" s="1"/>
  <c r="AD1840" i="2"/>
  <c r="AE1840" i="2" s="1"/>
  <c r="AD1839" i="2"/>
  <c r="AE1839" i="2" s="1"/>
  <c r="AD1838" i="2"/>
  <c r="AE1838" i="2" s="1"/>
  <c r="AD1837" i="2"/>
  <c r="AE1837" i="2" s="1"/>
  <c r="AD1836" i="2"/>
  <c r="AE1836" i="2" s="1"/>
  <c r="AD1835" i="2"/>
  <c r="AE1835" i="2" s="1"/>
  <c r="AD1834" i="2"/>
  <c r="AE1834" i="2" s="1"/>
  <c r="AD1833" i="2"/>
  <c r="AE1833" i="2" s="1"/>
  <c r="AD1832" i="2"/>
  <c r="AE1832" i="2" s="1"/>
  <c r="AD1831" i="2"/>
  <c r="AE1831" i="2" s="1"/>
  <c r="AD1830" i="2"/>
  <c r="AE1830" i="2" s="1"/>
  <c r="AD1829" i="2"/>
  <c r="AE1829" i="2" s="1"/>
  <c r="AD1828" i="2"/>
  <c r="AE1828" i="2" s="1"/>
  <c r="AD1827" i="2"/>
  <c r="AE1827" i="2" s="1"/>
  <c r="AD1826" i="2"/>
  <c r="AE1826" i="2" s="1"/>
  <c r="AD1825" i="2"/>
  <c r="AE1825" i="2" s="1"/>
  <c r="AD1824" i="2"/>
  <c r="AE1824" i="2" s="1"/>
  <c r="AD1823" i="2"/>
  <c r="AE1823" i="2" s="1"/>
  <c r="AD1822" i="2"/>
  <c r="AE1822" i="2" s="1"/>
  <c r="AD1821" i="2"/>
  <c r="AE1821" i="2" s="1"/>
  <c r="AD1820" i="2"/>
  <c r="AE1820" i="2" s="1"/>
  <c r="AD1819" i="2"/>
  <c r="AE1819" i="2" s="1"/>
  <c r="AD1818" i="2"/>
  <c r="AE1818" i="2" s="1"/>
  <c r="AD1817" i="2"/>
  <c r="AE1817" i="2" s="1"/>
  <c r="AD1816" i="2"/>
  <c r="AE1816" i="2" s="1"/>
  <c r="AD1815" i="2"/>
  <c r="AE1815" i="2" s="1"/>
  <c r="AD1814" i="2"/>
  <c r="AE1814" i="2" s="1"/>
  <c r="AD1813" i="2"/>
  <c r="AE1813" i="2" s="1"/>
  <c r="AD1812" i="2"/>
  <c r="AE1812" i="2" s="1"/>
  <c r="AD1811" i="2"/>
  <c r="AE1811" i="2" s="1"/>
  <c r="AD1810" i="2"/>
  <c r="AE1810" i="2" s="1"/>
  <c r="AD1809" i="2"/>
  <c r="AE1809" i="2" s="1"/>
  <c r="AD1808" i="2"/>
  <c r="AE1808" i="2" s="1"/>
  <c r="AD1807" i="2"/>
  <c r="AE1807" i="2" s="1"/>
  <c r="AD1806" i="2"/>
  <c r="AE1806" i="2" s="1"/>
  <c r="AD1805" i="2"/>
  <c r="AE1805" i="2" s="1"/>
  <c r="AD1804" i="2"/>
  <c r="AE1804" i="2" s="1"/>
  <c r="AD1803" i="2"/>
  <c r="AE1803" i="2" s="1"/>
  <c r="AD1802" i="2"/>
  <c r="AE1802" i="2" s="1"/>
  <c r="AD1801" i="2"/>
  <c r="AE1801" i="2" s="1"/>
  <c r="AD1800" i="2"/>
  <c r="AE1800" i="2" s="1"/>
  <c r="AD1799" i="2"/>
  <c r="AE1799" i="2" s="1"/>
  <c r="AD1798" i="2"/>
  <c r="AE1798" i="2" s="1"/>
  <c r="AD1797" i="2"/>
  <c r="AE1797" i="2" s="1"/>
  <c r="AD1796" i="2"/>
  <c r="AE1796" i="2" s="1"/>
  <c r="AD1795" i="2"/>
  <c r="AE1795" i="2" s="1"/>
  <c r="AD1794" i="2"/>
  <c r="AE1794" i="2" s="1"/>
  <c r="AD1793" i="2"/>
  <c r="AE1793" i="2" s="1"/>
  <c r="AD1792" i="2"/>
  <c r="AE1792" i="2" s="1"/>
  <c r="AD1791" i="2"/>
  <c r="AE1791" i="2" s="1"/>
  <c r="AD1790" i="2"/>
  <c r="AE1790" i="2" s="1"/>
  <c r="AD1789" i="2"/>
  <c r="AE1789" i="2" s="1"/>
  <c r="AD1788" i="2"/>
  <c r="AE1788" i="2" s="1"/>
  <c r="AD1787" i="2"/>
  <c r="AE1787" i="2" s="1"/>
  <c r="AD1786" i="2"/>
  <c r="AE1786" i="2" s="1"/>
  <c r="AD1785" i="2"/>
  <c r="AE1785" i="2" s="1"/>
  <c r="AD1784" i="2"/>
  <c r="AE1784" i="2" s="1"/>
  <c r="AD1783" i="2"/>
  <c r="AE1783" i="2" s="1"/>
  <c r="AD1782" i="2"/>
  <c r="AE1782" i="2" s="1"/>
  <c r="AD1781" i="2"/>
  <c r="AE1781" i="2" s="1"/>
  <c r="AD1780" i="2"/>
  <c r="AE1780" i="2" s="1"/>
  <c r="AD1779" i="2"/>
  <c r="AE1779" i="2" s="1"/>
  <c r="AD1778" i="2"/>
  <c r="AE1778" i="2" s="1"/>
  <c r="AD1777" i="2"/>
  <c r="AE1777" i="2" s="1"/>
  <c r="AD1776" i="2"/>
  <c r="AE1776" i="2" s="1"/>
  <c r="AD1775" i="2"/>
  <c r="AE1775" i="2" s="1"/>
  <c r="AD1774" i="2"/>
  <c r="AE1774" i="2" s="1"/>
  <c r="AD1773" i="2"/>
  <c r="AE1773" i="2" s="1"/>
  <c r="AD1772" i="2"/>
  <c r="AE1772" i="2" s="1"/>
  <c r="AD1771" i="2"/>
  <c r="AE1771" i="2" s="1"/>
  <c r="AD1770" i="2"/>
  <c r="AE1770" i="2" s="1"/>
  <c r="AD1769" i="2"/>
  <c r="AE1769" i="2" s="1"/>
  <c r="AD1768" i="2"/>
  <c r="AE1768" i="2" s="1"/>
  <c r="AD1767" i="2"/>
  <c r="AE1767" i="2" s="1"/>
  <c r="AD1766" i="2"/>
  <c r="AE1766" i="2" s="1"/>
  <c r="AD1765" i="2"/>
  <c r="AE1765" i="2" s="1"/>
  <c r="AD1764" i="2"/>
  <c r="AE1764" i="2" s="1"/>
  <c r="AD1763" i="2"/>
  <c r="AE1763" i="2" s="1"/>
  <c r="AD1762" i="2"/>
  <c r="AE1762" i="2" s="1"/>
  <c r="AD1761" i="2"/>
  <c r="AE1761" i="2" s="1"/>
  <c r="AD1760" i="2"/>
  <c r="AE1760" i="2" s="1"/>
  <c r="AD1759" i="2"/>
  <c r="AE1759" i="2" s="1"/>
  <c r="AD1758" i="2"/>
  <c r="AE1758" i="2" s="1"/>
  <c r="AD1757" i="2"/>
  <c r="AE1757" i="2" s="1"/>
  <c r="AD1756" i="2"/>
  <c r="AE1756" i="2" s="1"/>
  <c r="AD1755" i="2"/>
  <c r="AE1755" i="2" s="1"/>
  <c r="AD1754" i="2"/>
  <c r="AE1754" i="2" s="1"/>
  <c r="AD1753" i="2"/>
  <c r="AE1753" i="2" s="1"/>
  <c r="AD1752" i="2"/>
  <c r="AE1752" i="2" s="1"/>
  <c r="AD1751" i="2"/>
  <c r="AE1751" i="2" s="1"/>
  <c r="AD1750" i="2"/>
  <c r="AE1750" i="2" s="1"/>
  <c r="AD1749" i="2"/>
  <c r="AE1749" i="2" s="1"/>
  <c r="AD1748" i="2"/>
  <c r="AE1748" i="2" s="1"/>
  <c r="AD1747" i="2"/>
  <c r="AE1747" i="2" s="1"/>
  <c r="AD1746" i="2"/>
  <c r="AE1746" i="2" s="1"/>
  <c r="AD1745" i="2"/>
  <c r="AE1745" i="2" s="1"/>
  <c r="AD1744" i="2"/>
  <c r="AE1744" i="2" s="1"/>
  <c r="AD1743" i="2"/>
  <c r="AE1743" i="2" s="1"/>
  <c r="AD1742" i="2"/>
  <c r="AE1742" i="2" s="1"/>
  <c r="AD1741" i="2"/>
  <c r="AE1741" i="2" s="1"/>
  <c r="AD1740" i="2"/>
  <c r="AE1740" i="2" s="1"/>
  <c r="AD1739" i="2"/>
  <c r="AE1739" i="2" s="1"/>
  <c r="AD1738" i="2"/>
  <c r="AE1738" i="2" s="1"/>
  <c r="AD1737" i="2"/>
  <c r="AE1737" i="2" s="1"/>
  <c r="AD1736" i="2"/>
  <c r="AE1736" i="2" s="1"/>
  <c r="AD1735" i="2"/>
  <c r="AE1735" i="2" s="1"/>
  <c r="AD1734" i="2"/>
  <c r="AE1734" i="2" s="1"/>
  <c r="AD1733" i="2"/>
  <c r="AE1733" i="2" s="1"/>
  <c r="AD1732" i="2"/>
  <c r="AE1732" i="2" s="1"/>
  <c r="AD1731" i="2"/>
  <c r="AE1731" i="2" s="1"/>
  <c r="AD1730" i="2"/>
  <c r="AE1730" i="2" s="1"/>
  <c r="AD1729" i="2"/>
  <c r="AE1729" i="2" s="1"/>
  <c r="AD1728" i="2"/>
  <c r="AE1728" i="2" s="1"/>
  <c r="AD1727" i="2"/>
  <c r="AE1727" i="2" s="1"/>
  <c r="AD1726" i="2"/>
  <c r="AE1726" i="2" s="1"/>
  <c r="AD1725" i="2"/>
  <c r="AE1725" i="2" s="1"/>
  <c r="AD1724" i="2"/>
  <c r="AE1724" i="2" s="1"/>
  <c r="AD1723" i="2"/>
  <c r="AE1723" i="2" s="1"/>
  <c r="AD1722" i="2"/>
  <c r="AE1722" i="2" s="1"/>
  <c r="AD1721" i="2"/>
  <c r="AE1721" i="2" s="1"/>
  <c r="AD1720" i="2"/>
  <c r="AE1720" i="2" s="1"/>
  <c r="AD1719" i="2"/>
  <c r="AE1719" i="2" s="1"/>
  <c r="AD1718" i="2"/>
  <c r="AE1718" i="2" s="1"/>
  <c r="AD1717" i="2"/>
  <c r="AE1717" i="2" s="1"/>
  <c r="AD1716" i="2"/>
  <c r="AE1716" i="2" s="1"/>
  <c r="AD1715" i="2"/>
  <c r="AE1715" i="2" s="1"/>
  <c r="AD1714" i="2"/>
  <c r="AE1714" i="2" s="1"/>
  <c r="AD1713" i="2"/>
  <c r="AE1713" i="2" s="1"/>
  <c r="AD1712" i="2"/>
  <c r="AE1712" i="2" s="1"/>
  <c r="AD1711" i="2"/>
  <c r="AE1711" i="2" s="1"/>
  <c r="AD1710" i="2"/>
  <c r="AE1710" i="2" s="1"/>
  <c r="AD1709" i="2"/>
  <c r="AE1709" i="2" s="1"/>
  <c r="AD1708" i="2"/>
  <c r="AE1708" i="2" s="1"/>
  <c r="AD1707" i="2"/>
  <c r="AE1707" i="2" s="1"/>
  <c r="AD1706" i="2"/>
  <c r="AE1706" i="2" s="1"/>
  <c r="AD1705" i="2"/>
  <c r="AE1705" i="2" s="1"/>
  <c r="AD1704" i="2"/>
  <c r="AE1704" i="2" s="1"/>
  <c r="AD1703" i="2"/>
  <c r="AE1703" i="2" s="1"/>
  <c r="AD1702" i="2"/>
  <c r="AE1702" i="2" s="1"/>
  <c r="AD1701" i="2"/>
  <c r="AE1701" i="2" s="1"/>
  <c r="AD1700" i="2"/>
  <c r="AE1700" i="2" s="1"/>
  <c r="AD1699" i="2"/>
  <c r="AE1699" i="2" s="1"/>
  <c r="AD1698" i="2"/>
  <c r="AE1698" i="2" s="1"/>
  <c r="AD1697" i="2"/>
  <c r="AE1697" i="2" s="1"/>
  <c r="AD1696" i="2"/>
  <c r="AE1696" i="2" s="1"/>
  <c r="AD1695" i="2"/>
  <c r="AE1695" i="2" s="1"/>
  <c r="AD1694" i="2"/>
  <c r="AE1694" i="2" s="1"/>
  <c r="AD1693" i="2"/>
  <c r="AE1693" i="2" s="1"/>
  <c r="AD1692" i="2"/>
  <c r="AE1692" i="2" s="1"/>
  <c r="AD1691" i="2"/>
  <c r="AE1691" i="2" s="1"/>
  <c r="AD1690" i="2"/>
  <c r="AE1690" i="2" s="1"/>
  <c r="AD1689" i="2"/>
  <c r="AE1689" i="2" s="1"/>
  <c r="AD1688" i="2"/>
  <c r="AE1688" i="2" s="1"/>
  <c r="AD1687" i="2"/>
  <c r="AE1687" i="2" s="1"/>
  <c r="AD1686" i="2"/>
  <c r="AE1686" i="2" s="1"/>
  <c r="AD1685" i="2"/>
  <c r="AE1685" i="2" s="1"/>
  <c r="AD1684" i="2"/>
  <c r="AE1684" i="2" s="1"/>
  <c r="AD1683" i="2"/>
  <c r="AE1683" i="2" s="1"/>
  <c r="AD1682" i="2"/>
  <c r="AE1682" i="2" s="1"/>
  <c r="AD1681" i="2"/>
  <c r="AE1681" i="2" s="1"/>
  <c r="AD1680" i="2"/>
  <c r="AE1680" i="2" s="1"/>
  <c r="AD1679" i="2"/>
  <c r="AE1679" i="2" s="1"/>
  <c r="AD1678" i="2"/>
  <c r="AE1678" i="2" s="1"/>
  <c r="AD1677" i="2"/>
  <c r="AE1677" i="2" s="1"/>
  <c r="AD1676" i="2"/>
  <c r="AE1676" i="2" s="1"/>
  <c r="AD1675" i="2"/>
  <c r="AE1675" i="2" s="1"/>
  <c r="AD1674" i="2"/>
  <c r="AE1674" i="2" s="1"/>
  <c r="AD1673" i="2"/>
  <c r="AE1673" i="2" s="1"/>
  <c r="AD1672" i="2"/>
  <c r="AE1672" i="2" s="1"/>
  <c r="AD1671" i="2"/>
  <c r="AE1671" i="2" s="1"/>
  <c r="AD1670" i="2"/>
  <c r="AE1670" i="2" s="1"/>
  <c r="AD1669" i="2"/>
  <c r="AE1669" i="2" s="1"/>
  <c r="AD1668" i="2"/>
  <c r="AE1668" i="2" s="1"/>
  <c r="AD1667" i="2"/>
  <c r="AE1667" i="2" s="1"/>
  <c r="AD1666" i="2"/>
  <c r="AE1666" i="2" s="1"/>
  <c r="AD1665" i="2"/>
  <c r="AE1665" i="2" s="1"/>
  <c r="AD1664" i="2"/>
  <c r="AE1664" i="2" s="1"/>
  <c r="AD1663" i="2"/>
  <c r="AE1663" i="2" s="1"/>
  <c r="AD1662" i="2"/>
  <c r="AE1662" i="2" s="1"/>
  <c r="AD1661" i="2"/>
  <c r="AE1661" i="2" s="1"/>
  <c r="AD1660" i="2"/>
  <c r="AE1660" i="2" s="1"/>
  <c r="AD1659" i="2"/>
  <c r="AE1659" i="2" s="1"/>
  <c r="AD1658" i="2"/>
  <c r="AE1658" i="2" s="1"/>
  <c r="AD1657" i="2"/>
  <c r="AE1657" i="2" s="1"/>
  <c r="AD1656" i="2"/>
  <c r="AE1656" i="2" s="1"/>
  <c r="AD1655" i="2"/>
  <c r="AE1655" i="2" s="1"/>
  <c r="AD1654" i="2"/>
  <c r="AE1654" i="2" s="1"/>
  <c r="AD1653" i="2"/>
  <c r="AE1653" i="2" s="1"/>
  <c r="AD1652" i="2"/>
  <c r="AE1652" i="2" s="1"/>
  <c r="AD1651" i="2"/>
  <c r="AE1651" i="2" s="1"/>
  <c r="AD1650" i="2"/>
  <c r="AE1650" i="2" s="1"/>
  <c r="AD1649" i="2"/>
  <c r="AE1649" i="2" s="1"/>
  <c r="AD1648" i="2"/>
  <c r="AE1648" i="2" s="1"/>
  <c r="AD1647" i="2"/>
  <c r="AE1647" i="2" s="1"/>
  <c r="AD1646" i="2"/>
  <c r="AE1646" i="2" s="1"/>
  <c r="AD1645" i="2"/>
  <c r="AE1645" i="2" s="1"/>
  <c r="AD1644" i="2"/>
  <c r="AE1644" i="2" s="1"/>
  <c r="AD1643" i="2"/>
  <c r="AE1643" i="2" s="1"/>
  <c r="AD1642" i="2"/>
  <c r="AE1642" i="2" s="1"/>
  <c r="AD1641" i="2"/>
  <c r="AE1641" i="2" s="1"/>
  <c r="AD1640" i="2"/>
  <c r="AE1640" i="2" s="1"/>
  <c r="AD1639" i="2"/>
  <c r="AE1639" i="2" s="1"/>
  <c r="AD1638" i="2"/>
  <c r="AE1638" i="2" s="1"/>
  <c r="AD1637" i="2"/>
  <c r="AE1637" i="2" s="1"/>
  <c r="AD1636" i="2"/>
  <c r="AE1636" i="2" s="1"/>
  <c r="AD1635" i="2"/>
  <c r="AE1635" i="2" s="1"/>
  <c r="AD1634" i="2"/>
  <c r="AE1634" i="2" s="1"/>
  <c r="AD1633" i="2"/>
  <c r="AE1633" i="2" s="1"/>
  <c r="AD1632" i="2"/>
  <c r="AE1632" i="2" s="1"/>
  <c r="AD1631" i="2"/>
  <c r="AE1631" i="2" s="1"/>
  <c r="AD1630" i="2"/>
  <c r="AE1630" i="2" s="1"/>
  <c r="AD1629" i="2"/>
  <c r="AE1629" i="2" s="1"/>
  <c r="AD1628" i="2"/>
  <c r="AE1628" i="2" s="1"/>
  <c r="AD1627" i="2"/>
  <c r="AE1627" i="2" s="1"/>
  <c r="AD1626" i="2"/>
  <c r="AE1626" i="2" s="1"/>
  <c r="AD1625" i="2"/>
  <c r="AE1625" i="2" s="1"/>
  <c r="AD1624" i="2"/>
  <c r="AE1624" i="2" s="1"/>
  <c r="AD1623" i="2"/>
  <c r="AE1623" i="2" s="1"/>
  <c r="AD1622" i="2"/>
  <c r="AE1622" i="2" s="1"/>
  <c r="AD1621" i="2"/>
  <c r="AE1621" i="2" s="1"/>
  <c r="AD1620" i="2"/>
  <c r="AE1620" i="2" s="1"/>
  <c r="AD1619" i="2"/>
  <c r="AE1619" i="2" s="1"/>
  <c r="AD1618" i="2"/>
  <c r="AE1618" i="2" s="1"/>
  <c r="AD1617" i="2"/>
  <c r="AE1617" i="2" s="1"/>
  <c r="AD1616" i="2"/>
  <c r="AE1616" i="2" s="1"/>
  <c r="AD1615" i="2"/>
  <c r="AE1615" i="2" s="1"/>
  <c r="AD1614" i="2"/>
  <c r="AE1614" i="2" s="1"/>
  <c r="AD1613" i="2"/>
  <c r="AE1613" i="2" s="1"/>
  <c r="AD1612" i="2"/>
  <c r="AE1612" i="2" s="1"/>
  <c r="AD1611" i="2"/>
  <c r="AE1611" i="2" s="1"/>
  <c r="AD1610" i="2"/>
  <c r="AE1610" i="2" s="1"/>
  <c r="AD1609" i="2"/>
  <c r="AE1609" i="2" s="1"/>
  <c r="AD1608" i="2"/>
  <c r="AE1608" i="2" s="1"/>
  <c r="AD1607" i="2"/>
  <c r="AE1607" i="2" s="1"/>
  <c r="AD1606" i="2"/>
  <c r="AE1606" i="2" s="1"/>
  <c r="AD1605" i="2"/>
  <c r="AE1605" i="2" s="1"/>
  <c r="AD1604" i="2"/>
  <c r="AE1604" i="2" s="1"/>
  <c r="AD1603" i="2"/>
  <c r="AE1603" i="2" s="1"/>
  <c r="AD1602" i="2"/>
  <c r="AE1602" i="2" s="1"/>
  <c r="AD1601" i="2"/>
  <c r="AE1601" i="2" s="1"/>
  <c r="AD1600" i="2"/>
  <c r="AE1600" i="2" s="1"/>
  <c r="AD1599" i="2"/>
  <c r="AE1599" i="2" s="1"/>
  <c r="AD1598" i="2"/>
  <c r="AE1598" i="2" s="1"/>
  <c r="AD1597" i="2"/>
  <c r="AE1597" i="2" s="1"/>
  <c r="AD1596" i="2"/>
  <c r="AE1596" i="2" s="1"/>
  <c r="AD1595" i="2"/>
  <c r="AE1595" i="2" s="1"/>
  <c r="AD1594" i="2"/>
  <c r="AE1594" i="2" s="1"/>
  <c r="AD1593" i="2"/>
  <c r="AE1593" i="2" s="1"/>
  <c r="AD1592" i="2"/>
  <c r="AE1592" i="2" s="1"/>
  <c r="AD1591" i="2"/>
  <c r="AE1591" i="2" s="1"/>
  <c r="AD1590" i="2"/>
  <c r="AE1590" i="2" s="1"/>
  <c r="AD1589" i="2"/>
  <c r="AE1589" i="2" s="1"/>
  <c r="AD1588" i="2"/>
  <c r="AE1588" i="2" s="1"/>
  <c r="AD1587" i="2"/>
  <c r="AE1587" i="2" s="1"/>
  <c r="AD1586" i="2"/>
  <c r="AE1586" i="2" s="1"/>
  <c r="AD1585" i="2"/>
  <c r="AE1585" i="2" s="1"/>
  <c r="AD1584" i="2"/>
  <c r="AE1584" i="2" s="1"/>
  <c r="AD1583" i="2"/>
  <c r="AE1583" i="2" s="1"/>
  <c r="AD1582" i="2"/>
  <c r="AE1582" i="2" s="1"/>
  <c r="AD1581" i="2"/>
  <c r="AE1581" i="2" s="1"/>
  <c r="AD1580" i="2"/>
  <c r="AE1580" i="2" s="1"/>
  <c r="AD1579" i="2"/>
  <c r="AE1579" i="2" s="1"/>
  <c r="AD1578" i="2"/>
  <c r="AE1578" i="2" s="1"/>
  <c r="AD1577" i="2"/>
  <c r="AE1577" i="2" s="1"/>
  <c r="AD1576" i="2"/>
  <c r="AE1576" i="2" s="1"/>
  <c r="AD1575" i="2"/>
  <c r="AE1575" i="2" s="1"/>
  <c r="AD1574" i="2"/>
  <c r="AE1574" i="2" s="1"/>
  <c r="AD1573" i="2"/>
  <c r="AE1573" i="2" s="1"/>
  <c r="AD1572" i="2"/>
  <c r="AE1572" i="2" s="1"/>
  <c r="AD1571" i="2"/>
  <c r="AE1571" i="2" s="1"/>
  <c r="AD1570" i="2"/>
  <c r="AE1570" i="2" s="1"/>
  <c r="AD1569" i="2"/>
  <c r="AE1569" i="2" s="1"/>
  <c r="AD1568" i="2"/>
  <c r="AE1568" i="2" s="1"/>
  <c r="AD1567" i="2"/>
  <c r="AE1567" i="2" s="1"/>
  <c r="AD1566" i="2"/>
  <c r="AE1566" i="2" s="1"/>
  <c r="AD1565" i="2"/>
  <c r="AE1565" i="2" s="1"/>
  <c r="AD1564" i="2"/>
  <c r="AE1564" i="2" s="1"/>
  <c r="AD1563" i="2"/>
  <c r="AE1563" i="2" s="1"/>
  <c r="AD1562" i="2"/>
  <c r="AE1562" i="2" s="1"/>
  <c r="AD1561" i="2"/>
  <c r="AE1561" i="2" s="1"/>
  <c r="AD1560" i="2"/>
  <c r="AE1560" i="2" s="1"/>
  <c r="AD1559" i="2"/>
  <c r="AE1559" i="2" s="1"/>
  <c r="AD1558" i="2"/>
  <c r="AE1558" i="2" s="1"/>
  <c r="AD1557" i="2"/>
  <c r="AE1557" i="2" s="1"/>
  <c r="AD1556" i="2"/>
  <c r="AE1556" i="2" s="1"/>
  <c r="AD1555" i="2"/>
  <c r="AE1555" i="2" s="1"/>
  <c r="AD1554" i="2"/>
  <c r="AE1554" i="2" s="1"/>
  <c r="AD1553" i="2"/>
  <c r="AE1553" i="2" s="1"/>
  <c r="AD1552" i="2"/>
  <c r="AE1552" i="2" s="1"/>
  <c r="AD1551" i="2"/>
  <c r="AE1551" i="2" s="1"/>
  <c r="AD1550" i="2"/>
  <c r="AE1550" i="2" s="1"/>
  <c r="AD1549" i="2"/>
  <c r="AE1549" i="2" s="1"/>
  <c r="AD1548" i="2"/>
  <c r="AE1548" i="2" s="1"/>
  <c r="AD1547" i="2"/>
  <c r="AE1547" i="2" s="1"/>
  <c r="AD1546" i="2"/>
  <c r="AE1546" i="2" s="1"/>
  <c r="AD1545" i="2"/>
  <c r="AE1545" i="2" s="1"/>
  <c r="AD1544" i="2"/>
  <c r="AE1544" i="2" s="1"/>
  <c r="AD1543" i="2"/>
  <c r="AE1543" i="2" s="1"/>
  <c r="AD1542" i="2"/>
  <c r="AE1542" i="2" s="1"/>
  <c r="AD1541" i="2"/>
  <c r="AE1541" i="2" s="1"/>
  <c r="AD1540" i="2"/>
  <c r="AE1540" i="2" s="1"/>
  <c r="AD1539" i="2"/>
  <c r="AE1539" i="2" s="1"/>
  <c r="AD1538" i="2"/>
  <c r="AE1538" i="2" s="1"/>
  <c r="AD1537" i="2"/>
  <c r="AE1537" i="2" s="1"/>
  <c r="AD1536" i="2"/>
  <c r="AE1536" i="2" s="1"/>
  <c r="AD1535" i="2"/>
  <c r="AE1535" i="2" s="1"/>
  <c r="AD1534" i="2"/>
  <c r="AE1534" i="2" s="1"/>
  <c r="AD1533" i="2"/>
  <c r="AE1533" i="2" s="1"/>
  <c r="AD1532" i="2"/>
  <c r="AE1532" i="2" s="1"/>
  <c r="AD1531" i="2"/>
  <c r="AE1531" i="2" s="1"/>
  <c r="AD1530" i="2"/>
  <c r="AE1530" i="2" s="1"/>
  <c r="AD1529" i="2"/>
  <c r="AE1529" i="2" s="1"/>
  <c r="AD1528" i="2"/>
  <c r="AE1528" i="2" s="1"/>
  <c r="AD1527" i="2"/>
  <c r="AE1527" i="2" s="1"/>
  <c r="AD1526" i="2"/>
  <c r="AE1526" i="2" s="1"/>
  <c r="AD1525" i="2"/>
  <c r="AE1525" i="2" s="1"/>
  <c r="AD1524" i="2"/>
  <c r="AE1524" i="2" s="1"/>
  <c r="AD1523" i="2"/>
  <c r="AE1523" i="2" s="1"/>
  <c r="AD1522" i="2"/>
  <c r="AE1522" i="2" s="1"/>
  <c r="AD1521" i="2"/>
  <c r="AE1521" i="2" s="1"/>
  <c r="AD1520" i="2"/>
  <c r="AE1520" i="2" s="1"/>
  <c r="AD1519" i="2"/>
  <c r="AE1519" i="2" s="1"/>
  <c r="AD1518" i="2"/>
  <c r="AE1518" i="2" s="1"/>
  <c r="AD1517" i="2"/>
  <c r="AE1517" i="2" s="1"/>
  <c r="AD1516" i="2"/>
  <c r="AE1516" i="2" s="1"/>
  <c r="AD1515" i="2"/>
  <c r="AE1515" i="2" s="1"/>
  <c r="AD1514" i="2"/>
  <c r="AE1514" i="2" s="1"/>
  <c r="AD1513" i="2"/>
  <c r="AE1513" i="2" s="1"/>
  <c r="AD1512" i="2"/>
  <c r="AE1512" i="2" s="1"/>
  <c r="AD1511" i="2"/>
  <c r="AE1511" i="2" s="1"/>
  <c r="AD1510" i="2"/>
  <c r="AE1510" i="2" s="1"/>
  <c r="AD1509" i="2"/>
  <c r="AE1509" i="2" s="1"/>
  <c r="AD1508" i="2"/>
  <c r="AE1508" i="2" s="1"/>
  <c r="AD1507" i="2"/>
  <c r="AE1507" i="2" s="1"/>
  <c r="AD1506" i="2"/>
  <c r="AE1506" i="2" s="1"/>
  <c r="AD1505" i="2"/>
  <c r="AE1505" i="2" s="1"/>
  <c r="AD1504" i="2"/>
  <c r="AE1504" i="2" s="1"/>
  <c r="AD1503" i="2"/>
  <c r="AE1503" i="2" s="1"/>
  <c r="AD1502" i="2"/>
  <c r="AE1502" i="2" s="1"/>
  <c r="AD1501" i="2"/>
  <c r="AE1501" i="2" s="1"/>
  <c r="AD1500" i="2"/>
  <c r="AE1500" i="2" s="1"/>
  <c r="AD1499" i="2"/>
  <c r="AE1499" i="2" s="1"/>
  <c r="AD1498" i="2"/>
  <c r="AE1498" i="2" s="1"/>
  <c r="AD1497" i="2"/>
  <c r="AE1497" i="2" s="1"/>
  <c r="AD1496" i="2"/>
  <c r="AE1496" i="2" s="1"/>
  <c r="AD1495" i="2"/>
  <c r="AE1495" i="2" s="1"/>
  <c r="AD1494" i="2"/>
  <c r="AE1494" i="2" s="1"/>
  <c r="AD1493" i="2"/>
  <c r="AE1493" i="2" s="1"/>
  <c r="AD1492" i="2"/>
  <c r="AE1492" i="2" s="1"/>
  <c r="AD1491" i="2"/>
  <c r="AE1491" i="2" s="1"/>
  <c r="AD1490" i="2"/>
  <c r="AE1490" i="2" s="1"/>
  <c r="AD1489" i="2"/>
  <c r="AE1489" i="2" s="1"/>
  <c r="AD1488" i="2"/>
  <c r="AE1488" i="2" s="1"/>
  <c r="AD1487" i="2"/>
  <c r="AE1487" i="2" s="1"/>
  <c r="AD1486" i="2"/>
  <c r="AE1486" i="2" s="1"/>
  <c r="AD1485" i="2"/>
  <c r="AE1485" i="2" s="1"/>
  <c r="AD1484" i="2"/>
  <c r="AE1484" i="2" s="1"/>
  <c r="AD1483" i="2"/>
  <c r="AE1483" i="2" s="1"/>
  <c r="AD1482" i="2"/>
  <c r="AE1482" i="2" s="1"/>
  <c r="AD1481" i="2"/>
  <c r="AE1481" i="2" s="1"/>
  <c r="AD1480" i="2"/>
  <c r="AE1480" i="2" s="1"/>
  <c r="AD1479" i="2"/>
  <c r="AE1479" i="2" s="1"/>
  <c r="AD1478" i="2"/>
  <c r="AE1478" i="2" s="1"/>
  <c r="AD1477" i="2"/>
  <c r="AE1477" i="2" s="1"/>
  <c r="AD1476" i="2"/>
  <c r="AE1476" i="2" s="1"/>
  <c r="AD1475" i="2"/>
  <c r="AE1475" i="2" s="1"/>
  <c r="AD1474" i="2"/>
  <c r="AE1474" i="2" s="1"/>
  <c r="AD1473" i="2"/>
  <c r="AE1473" i="2" s="1"/>
  <c r="AD1472" i="2"/>
  <c r="AE1472" i="2" s="1"/>
  <c r="AD1471" i="2"/>
  <c r="AE1471" i="2" s="1"/>
  <c r="AD1470" i="2"/>
  <c r="AE1470" i="2" s="1"/>
  <c r="AD1469" i="2"/>
  <c r="AE1469" i="2" s="1"/>
  <c r="AD1468" i="2"/>
  <c r="AE1468" i="2" s="1"/>
  <c r="AD1467" i="2"/>
  <c r="AE1467" i="2" s="1"/>
  <c r="AD1466" i="2"/>
  <c r="AE1466" i="2" s="1"/>
  <c r="AD1465" i="2"/>
  <c r="AE1465" i="2" s="1"/>
  <c r="AD1464" i="2"/>
  <c r="AE1464" i="2" s="1"/>
  <c r="AD1463" i="2"/>
  <c r="AE1463" i="2" s="1"/>
  <c r="AD1462" i="2"/>
  <c r="AE1462" i="2" s="1"/>
  <c r="AD1461" i="2"/>
  <c r="AE1461" i="2" s="1"/>
  <c r="AD1460" i="2"/>
  <c r="AE1460" i="2" s="1"/>
  <c r="AD1459" i="2"/>
  <c r="AE1459" i="2" s="1"/>
  <c r="AD1458" i="2"/>
  <c r="AE1458" i="2" s="1"/>
  <c r="AD1457" i="2"/>
  <c r="AE1457" i="2" s="1"/>
  <c r="AD1456" i="2"/>
  <c r="AE1456" i="2" s="1"/>
  <c r="AD1455" i="2"/>
  <c r="AE1455" i="2" s="1"/>
  <c r="AD1454" i="2"/>
  <c r="AE1454" i="2" s="1"/>
  <c r="AD1453" i="2"/>
  <c r="AE1453" i="2" s="1"/>
  <c r="AD1452" i="2"/>
  <c r="AE1452" i="2" s="1"/>
  <c r="AD1451" i="2"/>
  <c r="AE1451" i="2" s="1"/>
  <c r="AD1450" i="2"/>
  <c r="AE1450" i="2" s="1"/>
  <c r="AD1449" i="2"/>
  <c r="AE1449" i="2" s="1"/>
  <c r="AD1448" i="2"/>
  <c r="AE1448" i="2" s="1"/>
  <c r="AD1447" i="2"/>
  <c r="AE1447" i="2" s="1"/>
  <c r="AD1446" i="2"/>
  <c r="AE1446" i="2" s="1"/>
  <c r="AD1445" i="2"/>
  <c r="AE1445" i="2" s="1"/>
  <c r="AD1444" i="2"/>
  <c r="AE1444" i="2" s="1"/>
  <c r="AD1443" i="2"/>
  <c r="AE1443" i="2" s="1"/>
  <c r="AD1442" i="2"/>
  <c r="AE1442" i="2" s="1"/>
  <c r="AD1441" i="2"/>
  <c r="AE1441" i="2" s="1"/>
  <c r="AD1440" i="2"/>
  <c r="AE1440" i="2" s="1"/>
  <c r="AD1439" i="2"/>
  <c r="AE1439" i="2" s="1"/>
  <c r="AD1438" i="2"/>
  <c r="AE1438" i="2" s="1"/>
  <c r="AD1437" i="2"/>
  <c r="AE1437" i="2" s="1"/>
  <c r="AD1436" i="2"/>
  <c r="AE1436" i="2" s="1"/>
  <c r="AD1435" i="2"/>
  <c r="AE1435" i="2" s="1"/>
  <c r="AD1434" i="2"/>
  <c r="AE1434" i="2" s="1"/>
  <c r="AD1433" i="2"/>
  <c r="AE1433" i="2" s="1"/>
  <c r="AD1432" i="2"/>
  <c r="AE1432" i="2" s="1"/>
  <c r="AD1431" i="2"/>
  <c r="AE1431" i="2" s="1"/>
  <c r="AD1430" i="2"/>
  <c r="AE1430" i="2" s="1"/>
  <c r="AD1429" i="2"/>
  <c r="AE1429" i="2" s="1"/>
  <c r="AD1428" i="2"/>
  <c r="AE1428" i="2" s="1"/>
  <c r="AD1427" i="2"/>
  <c r="AE1427" i="2" s="1"/>
  <c r="AD1426" i="2"/>
  <c r="AE1426" i="2" s="1"/>
  <c r="AD1425" i="2"/>
  <c r="AE1425" i="2" s="1"/>
  <c r="AD1424" i="2"/>
  <c r="AE1424" i="2" s="1"/>
  <c r="AD1423" i="2"/>
  <c r="AE1423" i="2" s="1"/>
  <c r="AD1422" i="2"/>
  <c r="AE1422" i="2" s="1"/>
  <c r="AD1421" i="2"/>
  <c r="AE1421" i="2" s="1"/>
  <c r="AD1420" i="2"/>
  <c r="AE1420" i="2" s="1"/>
  <c r="AD1419" i="2"/>
  <c r="AE1419" i="2" s="1"/>
  <c r="AD1418" i="2"/>
  <c r="AE1418" i="2" s="1"/>
  <c r="AD1417" i="2"/>
  <c r="AE1417" i="2" s="1"/>
  <c r="AD1416" i="2"/>
  <c r="AE1416" i="2" s="1"/>
  <c r="AD1415" i="2"/>
  <c r="AE1415" i="2" s="1"/>
  <c r="AD1414" i="2"/>
  <c r="AE1414" i="2" s="1"/>
  <c r="AD1413" i="2"/>
  <c r="AE1413" i="2" s="1"/>
  <c r="AD1412" i="2"/>
  <c r="AE1412" i="2" s="1"/>
  <c r="AD1411" i="2"/>
  <c r="AE1411" i="2" s="1"/>
  <c r="AD1410" i="2"/>
  <c r="AE1410" i="2" s="1"/>
  <c r="AD1409" i="2"/>
  <c r="AE1409" i="2" s="1"/>
  <c r="AD1408" i="2"/>
  <c r="AE1408" i="2" s="1"/>
  <c r="AD1407" i="2"/>
  <c r="AE1407" i="2" s="1"/>
  <c r="AD1406" i="2"/>
  <c r="AE1406" i="2" s="1"/>
  <c r="AD1405" i="2"/>
  <c r="AE1405" i="2" s="1"/>
  <c r="AD1404" i="2"/>
  <c r="AE1404" i="2" s="1"/>
  <c r="AD1403" i="2"/>
  <c r="AE1403" i="2" s="1"/>
  <c r="AD1402" i="2"/>
  <c r="AE1402" i="2" s="1"/>
  <c r="AD1401" i="2"/>
  <c r="AE1401" i="2" s="1"/>
  <c r="AD1400" i="2"/>
  <c r="AE1400" i="2" s="1"/>
  <c r="AD1399" i="2"/>
  <c r="AE1399" i="2" s="1"/>
  <c r="AD1398" i="2"/>
  <c r="AE1398" i="2" s="1"/>
  <c r="AD1397" i="2"/>
  <c r="AE1397" i="2" s="1"/>
  <c r="AD1396" i="2"/>
  <c r="AE1396" i="2" s="1"/>
  <c r="AD1395" i="2"/>
  <c r="AE1395" i="2" s="1"/>
  <c r="AD1394" i="2"/>
  <c r="AE1394" i="2" s="1"/>
  <c r="AD1393" i="2"/>
  <c r="AE1393" i="2" s="1"/>
  <c r="AD1392" i="2"/>
  <c r="AE1392" i="2" s="1"/>
  <c r="AD1391" i="2"/>
  <c r="AE1391" i="2" s="1"/>
  <c r="AD1390" i="2"/>
  <c r="AE1390" i="2" s="1"/>
  <c r="AD1389" i="2"/>
  <c r="AE1389" i="2" s="1"/>
  <c r="AD1388" i="2"/>
  <c r="AE1388" i="2" s="1"/>
  <c r="AD1387" i="2"/>
  <c r="AE1387" i="2" s="1"/>
  <c r="AD1386" i="2"/>
  <c r="AE1386" i="2" s="1"/>
  <c r="AD1385" i="2"/>
  <c r="AE1385" i="2" s="1"/>
  <c r="AD1384" i="2"/>
  <c r="AE1384" i="2" s="1"/>
  <c r="AD1383" i="2"/>
  <c r="AE1383" i="2" s="1"/>
  <c r="AD1382" i="2"/>
  <c r="AE1382" i="2" s="1"/>
  <c r="AD1381" i="2"/>
  <c r="AE1381" i="2" s="1"/>
  <c r="AD1380" i="2"/>
  <c r="AE1380" i="2" s="1"/>
  <c r="AD1379" i="2"/>
  <c r="AE1379" i="2" s="1"/>
  <c r="AD1378" i="2"/>
  <c r="AE1378" i="2" s="1"/>
  <c r="AD1377" i="2"/>
  <c r="AE1377" i="2" s="1"/>
  <c r="AD1376" i="2"/>
  <c r="AE1376" i="2" s="1"/>
  <c r="AD1375" i="2"/>
  <c r="AE1375" i="2" s="1"/>
  <c r="AD1374" i="2"/>
  <c r="AE1374" i="2" s="1"/>
  <c r="AD1373" i="2"/>
  <c r="AE1373" i="2" s="1"/>
  <c r="AD1372" i="2"/>
  <c r="AE1372" i="2" s="1"/>
  <c r="AD1371" i="2"/>
  <c r="AE1371" i="2" s="1"/>
  <c r="AD1370" i="2"/>
  <c r="AE1370" i="2" s="1"/>
  <c r="AD1369" i="2"/>
  <c r="AE1369" i="2" s="1"/>
  <c r="AD1368" i="2"/>
  <c r="AE1368" i="2" s="1"/>
  <c r="AD1367" i="2"/>
  <c r="AE1367" i="2" s="1"/>
  <c r="AD1366" i="2"/>
  <c r="AE1366" i="2" s="1"/>
  <c r="AD1365" i="2"/>
  <c r="AE1365" i="2" s="1"/>
  <c r="AD1364" i="2"/>
  <c r="AE1364" i="2" s="1"/>
  <c r="AD1363" i="2"/>
  <c r="AE1363" i="2" s="1"/>
  <c r="AD1362" i="2"/>
  <c r="AE1362" i="2" s="1"/>
  <c r="AD1361" i="2"/>
  <c r="AE1361" i="2" s="1"/>
  <c r="AD1360" i="2"/>
  <c r="AE1360" i="2" s="1"/>
  <c r="AD1359" i="2"/>
  <c r="AE1359" i="2" s="1"/>
  <c r="AD1358" i="2"/>
  <c r="AE1358" i="2" s="1"/>
  <c r="AD1357" i="2"/>
  <c r="AE1357" i="2" s="1"/>
  <c r="AD1356" i="2"/>
  <c r="AE1356" i="2" s="1"/>
  <c r="AD1355" i="2"/>
  <c r="AE1355" i="2" s="1"/>
  <c r="AD1354" i="2"/>
  <c r="AE1354" i="2" s="1"/>
  <c r="AD1353" i="2"/>
  <c r="AE1353" i="2" s="1"/>
  <c r="AD1352" i="2"/>
  <c r="AE1352" i="2" s="1"/>
  <c r="AD1351" i="2"/>
  <c r="AE1351" i="2" s="1"/>
  <c r="AD1350" i="2"/>
  <c r="AE1350" i="2" s="1"/>
  <c r="AD1349" i="2"/>
  <c r="AE1349" i="2" s="1"/>
  <c r="AD1348" i="2"/>
  <c r="AE1348" i="2" s="1"/>
  <c r="AD1347" i="2"/>
  <c r="AE1347" i="2" s="1"/>
  <c r="AD1346" i="2"/>
  <c r="AE1346" i="2" s="1"/>
  <c r="AD1345" i="2"/>
  <c r="AE1345" i="2" s="1"/>
  <c r="AD1344" i="2"/>
  <c r="AE1344" i="2" s="1"/>
  <c r="AD1343" i="2"/>
  <c r="AE1343" i="2" s="1"/>
  <c r="AD1342" i="2"/>
  <c r="AE1342" i="2" s="1"/>
  <c r="AD1341" i="2"/>
  <c r="AE1341" i="2" s="1"/>
  <c r="AD1340" i="2"/>
  <c r="AE1340" i="2" s="1"/>
  <c r="AD1339" i="2"/>
  <c r="AE1339" i="2" s="1"/>
  <c r="AD1338" i="2"/>
  <c r="AE1338" i="2" s="1"/>
  <c r="AD1337" i="2"/>
  <c r="AE1337" i="2" s="1"/>
  <c r="AD1336" i="2"/>
  <c r="AE1336" i="2" s="1"/>
  <c r="AD1335" i="2"/>
  <c r="AE1335" i="2" s="1"/>
  <c r="AD1334" i="2"/>
  <c r="AE1334" i="2" s="1"/>
  <c r="AD1333" i="2"/>
  <c r="AE1333" i="2" s="1"/>
  <c r="AD1332" i="2"/>
  <c r="AE1332" i="2" s="1"/>
  <c r="AD1331" i="2"/>
  <c r="AE1331" i="2" s="1"/>
  <c r="AD1330" i="2"/>
  <c r="AE1330" i="2" s="1"/>
  <c r="AD1329" i="2"/>
  <c r="AE1329" i="2" s="1"/>
  <c r="AD1328" i="2"/>
  <c r="AE1328" i="2" s="1"/>
  <c r="AD1327" i="2"/>
  <c r="AE1327" i="2" s="1"/>
  <c r="AD1326" i="2"/>
  <c r="AE1326" i="2" s="1"/>
  <c r="AD1325" i="2"/>
  <c r="AE1325" i="2" s="1"/>
  <c r="AD1324" i="2"/>
  <c r="AE1324" i="2" s="1"/>
  <c r="AD1323" i="2"/>
  <c r="AE1323" i="2" s="1"/>
  <c r="AD1322" i="2"/>
  <c r="AE1322" i="2" s="1"/>
  <c r="AD1321" i="2"/>
  <c r="AE1321" i="2" s="1"/>
  <c r="AD1320" i="2"/>
  <c r="AE1320" i="2" s="1"/>
  <c r="AD1319" i="2"/>
  <c r="AE1319" i="2" s="1"/>
  <c r="AD1318" i="2"/>
  <c r="AE1318" i="2" s="1"/>
  <c r="AD1317" i="2"/>
  <c r="AE1317" i="2" s="1"/>
  <c r="AD1316" i="2"/>
  <c r="AE1316" i="2" s="1"/>
  <c r="AD1315" i="2"/>
  <c r="AE1315" i="2" s="1"/>
  <c r="AD1314" i="2"/>
  <c r="AE1314" i="2" s="1"/>
  <c r="AD1313" i="2"/>
  <c r="AE1313" i="2" s="1"/>
  <c r="AD1312" i="2"/>
  <c r="AE1312" i="2" s="1"/>
  <c r="AD1311" i="2"/>
  <c r="AE1311" i="2" s="1"/>
  <c r="AD1310" i="2"/>
  <c r="AE1310" i="2" s="1"/>
  <c r="AD1309" i="2"/>
  <c r="AE1309" i="2" s="1"/>
  <c r="AD1308" i="2"/>
  <c r="AE1308" i="2" s="1"/>
  <c r="AD1307" i="2"/>
  <c r="AE1307" i="2" s="1"/>
  <c r="AD1306" i="2"/>
  <c r="AE1306" i="2" s="1"/>
  <c r="AD1305" i="2"/>
  <c r="AE1305" i="2" s="1"/>
  <c r="AD1304" i="2"/>
  <c r="AE1304" i="2" s="1"/>
  <c r="AD1303" i="2"/>
  <c r="AE1303" i="2" s="1"/>
  <c r="AD1302" i="2"/>
  <c r="AE1302" i="2" s="1"/>
  <c r="AD1301" i="2"/>
  <c r="AE1301" i="2" s="1"/>
  <c r="AD1300" i="2"/>
  <c r="AE1300" i="2" s="1"/>
  <c r="AD1299" i="2"/>
  <c r="AE1299" i="2" s="1"/>
  <c r="AD1298" i="2"/>
  <c r="AE1298" i="2" s="1"/>
  <c r="AD1297" i="2"/>
  <c r="AE1297" i="2" s="1"/>
  <c r="AD1296" i="2"/>
  <c r="AE1296" i="2" s="1"/>
  <c r="AD1295" i="2"/>
  <c r="AE1295" i="2" s="1"/>
  <c r="AD1294" i="2"/>
  <c r="AE1294" i="2" s="1"/>
  <c r="AD1293" i="2"/>
  <c r="AE1293" i="2" s="1"/>
  <c r="AD1292" i="2"/>
  <c r="AE1292" i="2" s="1"/>
  <c r="AD1291" i="2"/>
  <c r="AE1291" i="2" s="1"/>
  <c r="AD1290" i="2"/>
  <c r="AE1290" i="2" s="1"/>
  <c r="AD1289" i="2"/>
  <c r="AE1289" i="2" s="1"/>
  <c r="AD1288" i="2"/>
  <c r="AE1288" i="2" s="1"/>
  <c r="AD1287" i="2"/>
  <c r="AE1287" i="2" s="1"/>
  <c r="AD1286" i="2"/>
  <c r="AE1286" i="2" s="1"/>
  <c r="AD1285" i="2"/>
  <c r="AE1285" i="2" s="1"/>
  <c r="AD1284" i="2"/>
  <c r="AE1284" i="2" s="1"/>
  <c r="AD1283" i="2"/>
  <c r="AE1283" i="2" s="1"/>
  <c r="AD1282" i="2"/>
  <c r="AE1282" i="2" s="1"/>
  <c r="AD1281" i="2"/>
  <c r="AE1281" i="2" s="1"/>
  <c r="AD1280" i="2"/>
  <c r="AE1280" i="2" s="1"/>
  <c r="AD1279" i="2"/>
  <c r="AE1279" i="2" s="1"/>
  <c r="AD1278" i="2"/>
  <c r="AE1278" i="2" s="1"/>
  <c r="AD1277" i="2"/>
  <c r="AE1277" i="2" s="1"/>
  <c r="AD1276" i="2"/>
  <c r="AE1276" i="2" s="1"/>
  <c r="AD1275" i="2"/>
  <c r="AE1275" i="2" s="1"/>
  <c r="AD1274" i="2"/>
  <c r="AE1274" i="2" s="1"/>
  <c r="AD1273" i="2"/>
  <c r="AE1273" i="2" s="1"/>
  <c r="AD1272" i="2"/>
  <c r="AE1272" i="2" s="1"/>
  <c r="AD1271" i="2"/>
  <c r="AE1271" i="2" s="1"/>
  <c r="AD1270" i="2"/>
  <c r="AE1270" i="2" s="1"/>
  <c r="AD1269" i="2"/>
  <c r="AE1269" i="2" s="1"/>
  <c r="AD1268" i="2"/>
  <c r="AE1268" i="2" s="1"/>
  <c r="AD1267" i="2"/>
  <c r="AE1267" i="2" s="1"/>
  <c r="AD1266" i="2"/>
  <c r="AE1266" i="2" s="1"/>
  <c r="AD1265" i="2"/>
  <c r="AE1265" i="2" s="1"/>
  <c r="AD1264" i="2"/>
  <c r="AE1264" i="2" s="1"/>
  <c r="AD1263" i="2"/>
  <c r="AE1263" i="2" s="1"/>
  <c r="AD1262" i="2"/>
  <c r="AE1262" i="2" s="1"/>
  <c r="AD1261" i="2"/>
  <c r="AE1261" i="2" s="1"/>
  <c r="AD1260" i="2"/>
  <c r="AE1260" i="2" s="1"/>
  <c r="AD1259" i="2"/>
  <c r="AE1259" i="2" s="1"/>
  <c r="AD1258" i="2"/>
  <c r="AE1258" i="2" s="1"/>
  <c r="AD1257" i="2"/>
  <c r="AE1257" i="2" s="1"/>
  <c r="AD1256" i="2"/>
  <c r="AE1256" i="2" s="1"/>
  <c r="AD1255" i="2"/>
  <c r="AE1255" i="2" s="1"/>
  <c r="AD1254" i="2"/>
  <c r="AE1254" i="2" s="1"/>
  <c r="AD1253" i="2"/>
  <c r="AE1253" i="2" s="1"/>
  <c r="AD1252" i="2"/>
  <c r="AE1252" i="2" s="1"/>
  <c r="AD1251" i="2"/>
  <c r="AE1251" i="2" s="1"/>
  <c r="AD1250" i="2"/>
  <c r="AE1250" i="2" s="1"/>
  <c r="AD1249" i="2"/>
  <c r="AE1249" i="2" s="1"/>
  <c r="AD1248" i="2"/>
  <c r="AE1248" i="2" s="1"/>
  <c r="AD1247" i="2"/>
  <c r="AE1247" i="2" s="1"/>
  <c r="AD1246" i="2"/>
  <c r="AE1246" i="2" s="1"/>
  <c r="AD1245" i="2"/>
  <c r="AE1245" i="2" s="1"/>
  <c r="AD1244" i="2"/>
  <c r="AE1244" i="2" s="1"/>
  <c r="AD1243" i="2"/>
  <c r="AE1243" i="2" s="1"/>
  <c r="AD1242" i="2"/>
  <c r="AE1242" i="2" s="1"/>
  <c r="AD1241" i="2"/>
  <c r="AE1241" i="2" s="1"/>
  <c r="AD1240" i="2"/>
  <c r="AE1240" i="2" s="1"/>
  <c r="AD1239" i="2"/>
  <c r="AE1239" i="2" s="1"/>
  <c r="AD1238" i="2"/>
  <c r="AE1238" i="2" s="1"/>
  <c r="AD1237" i="2"/>
  <c r="AE1237" i="2" s="1"/>
  <c r="AD1236" i="2"/>
  <c r="AE1236" i="2" s="1"/>
  <c r="AD1235" i="2"/>
  <c r="AE1235" i="2" s="1"/>
  <c r="AD1234" i="2"/>
  <c r="AE1234" i="2" s="1"/>
  <c r="AD1233" i="2"/>
  <c r="AE1233" i="2" s="1"/>
  <c r="AD1232" i="2"/>
  <c r="AE1232" i="2" s="1"/>
  <c r="AD1231" i="2"/>
  <c r="AE1231" i="2" s="1"/>
  <c r="AD1230" i="2"/>
  <c r="AE1230" i="2" s="1"/>
  <c r="AD1229" i="2"/>
  <c r="AE1229" i="2" s="1"/>
  <c r="AD1228" i="2"/>
  <c r="AE1228" i="2" s="1"/>
  <c r="AD1227" i="2"/>
  <c r="AE1227" i="2" s="1"/>
  <c r="AD1226" i="2"/>
  <c r="AE1226" i="2" s="1"/>
  <c r="AD1225" i="2"/>
  <c r="AE1225" i="2" s="1"/>
  <c r="AD1224" i="2"/>
  <c r="AE1224" i="2" s="1"/>
  <c r="AD1223" i="2"/>
  <c r="AE1223" i="2" s="1"/>
  <c r="AD1222" i="2"/>
  <c r="AE1222" i="2" s="1"/>
  <c r="AD1221" i="2"/>
  <c r="AE1221" i="2" s="1"/>
  <c r="AD1220" i="2"/>
  <c r="AE1220" i="2" s="1"/>
  <c r="AD1219" i="2"/>
  <c r="AE1219" i="2" s="1"/>
  <c r="AD1218" i="2"/>
  <c r="AE1218" i="2" s="1"/>
  <c r="AD1217" i="2"/>
  <c r="AE1217" i="2" s="1"/>
  <c r="AD1216" i="2"/>
  <c r="AE1216" i="2" s="1"/>
  <c r="AD1215" i="2"/>
  <c r="AE1215" i="2" s="1"/>
  <c r="AD1214" i="2"/>
  <c r="AE1214" i="2" s="1"/>
  <c r="AD1213" i="2"/>
  <c r="AE1213" i="2" s="1"/>
  <c r="AD1212" i="2"/>
  <c r="AE1212" i="2" s="1"/>
  <c r="AD1211" i="2"/>
  <c r="AE1211" i="2" s="1"/>
  <c r="AD1210" i="2"/>
  <c r="AE1210" i="2" s="1"/>
  <c r="AD1209" i="2"/>
  <c r="AE1209" i="2" s="1"/>
  <c r="AD1208" i="2"/>
  <c r="AE1208" i="2" s="1"/>
  <c r="AD1207" i="2"/>
  <c r="AE1207" i="2" s="1"/>
  <c r="AD1206" i="2"/>
  <c r="AE1206" i="2" s="1"/>
  <c r="AD1205" i="2"/>
  <c r="AE1205" i="2" s="1"/>
  <c r="AD1204" i="2"/>
  <c r="AE1204" i="2" s="1"/>
  <c r="AD1203" i="2"/>
  <c r="AE1203" i="2" s="1"/>
  <c r="AD1202" i="2"/>
  <c r="AE1202" i="2" s="1"/>
  <c r="AD1201" i="2"/>
  <c r="AE1201" i="2" s="1"/>
  <c r="AD1200" i="2"/>
  <c r="AE1200" i="2" s="1"/>
  <c r="AD1199" i="2"/>
  <c r="AE1199" i="2" s="1"/>
  <c r="AD1198" i="2"/>
  <c r="AE1198" i="2" s="1"/>
  <c r="AD1197" i="2"/>
  <c r="AE1197" i="2" s="1"/>
  <c r="AD1196" i="2"/>
  <c r="AE1196" i="2" s="1"/>
  <c r="AD1195" i="2"/>
  <c r="AE1195" i="2" s="1"/>
  <c r="AD1194" i="2"/>
  <c r="AE1194" i="2" s="1"/>
  <c r="AD1193" i="2"/>
  <c r="AE1193" i="2" s="1"/>
  <c r="AD1192" i="2"/>
  <c r="AE1192" i="2" s="1"/>
  <c r="AD1191" i="2"/>
  <c r="AE1191" i="2" s="1"/>
  <c r="AD1190" i="2"/>
  <c r="AE1190" i="2" s="1"/>
  <c r="AD1189" i="2"/>
  <c r="AE1189" i="2" s="1"/>
  <c r="AD1188" i="2"/>
  <c r="AE1188" i="2" s="1"/>
  <c r="AD1187" i="2"/>
  <c r="AE1187" i="2" s="1"/>
  <c r="AD1186" i="2"/>
  <c r="AE1186" i="2" s="1"/>
  <c r="AD1185" i="2"/>
  <c r="AE1185" i="2" s="1"/>
  <c r="AD1184" i="2"/>
  <c r="AE1184" i="2" s="1"/>
  <c r="AD1183" i="2"/>
  <c r="AE1183" i="2" s="1"/>
  <c r="AD1182" i="2"/>
  <c r="AE1182" i="2" s="1"/>
  <c r="AD1181" i="2"/>
  <c r="AE1181" i="2" s="1"/>
  <c r="AD1180" i="2"/>
  <c r="AE1180" i="2" s="1"/>
  <c r="AD1179" i="2"/>
  <c r="AE1179" i="2" s="1"/>
  <c r="AD1178" i="2"/>
  <c r="AE1178" i="2" s="1"/>
  <c r="AD1177" i="2"/>
  <c r="AE1177" i="2" s="1"/>
  <c r="AD1176" i="2"/>
  <c r="AE1176" i="2" s="1"/>
  <c r="AD1175" i="2"/>
  <c r="AE1175" i="2" s="1"/>
  <c r="AD1174" i="2"/>
  <c r="AE1174" i="2" s="1"/>
  <c r="AD1173" i="2"/>
  <c r="AE1173" i="2" s="1"/>
  <c r="AD1172" i="2"/>
  <c r="AE1172" i="2" s="1"/>
  <c r="AD1171" i="2"/>
  <c r="AE1171" i="2" s="1"/>
  <c r="AD1170" i="2"/>
  <c r="AE1170" i="2" s="1"/>
  <c r="AD1169" i="2"/>
  <c r="AE1169" i="2" s="1"/>
  <c r="AD1168" i="2"/>
  <c r="AE1168" i="2" s="1"/>
  <c r="AD1167" i="2"/>
  <c r="AE1167" i="2" s="1"/>
  <c r="AD1166" i="2"/>
  <c r="AE1166" i="2" s="1"/>
  <c r="AD1165" i="2"/>
  <c r="AE1165" i="2" s="1"/>
  <c r="AD1164" i="2"/>
  <c r="AE1164" i="2" s="1"/>
  <c r="AD1163" i="2"/>
  <c r="AE1163" i="2" s="1"/>
  <c r="AD1162" i="2"/>
  <c r="AE1162" i="2" s="1"/>
  <c r="AD1161" i="2"/>
  <c r="AE1161" i="2" s="1"/>
  <c r="AD1160" i="2"/>
  <c r="AE1160" i="2" s="1"/>
  <c r="AD1159" i="2"/>
  <c r="AE1159" i="2" s="1"/>
  <c r="AD1158" i="2"/>
  <c r="AE1158" i="2" s="1"/>
  <c r="AD1157" i="2"/>
  <c r="AE1157" i="2" s="1"/>
  <c r="AD1156" i="2"/>
  <c r="AE1156" i="2" s="1"/>
  <c r="AD1155" i="2"/>
  <c r="AE1155" i="2" s="1"/>
  <c r="AD1154" i="2"/>
  <c r="AE1154" i="2" s="1"/>
  <c r="AD1153" i="2"/>
  <c r="AE1153" i="2" s="1"/>
  <c r="AD1152" i="2"/>
  <c r="AE1152" i="2" s="1"/>
  <c r="AD1151" i="2"/>
  <c r="AE1151" i="2" s="1"/>
  <c r="AD1150" i="2"/>
  <c r="AE1150" i="2" s="1"/>
  <c r="AD1149" i="2"/>
  <c r="AE1149" i="2" s="1"/>
  <c r="AD1148" i="2"/>
  <c r="AE1148" i="2" s="1"/>
  <c r="AD1147" i="2"/>
  <c r="AE1147" i="2" s="1"/>
  <c r="AD1146" i="2"/>
  <c r="AE1146" i="2" s="1"/>
  <c r="AD1145" i="2"/>
  <c r="AE1145" i="2" s="1"/>
  <c r="AD1144" i="2"/>
  <c r="AE1144" i="2" s="1"/>
  <c r="AD1143" i="2"/>
  <c r="AE1143" i="2" s="1"/>
  <c r="AD1142" i="2"/>
  <c r="AE1142" i="2" s="1"/>
  <c r="AD1141" i="2"/>
  <c r="AE1141" i="2" s="1"/>
  <c r="AD1140" i="2"/>
  <c r="AE1140" i="2" s="1"/>
  <c r="AD1139" i="2"/>
  <c r="AE1139" i="2" s="1"/>
  <c r="AD1138" i="2"/>
  <c r="AE1138" i="2" s="1"/>
  <c r="AD1137" i="2"/>
  <c r="AE1137" i="2" s="1"/>
  <c r="AD1136" i="2"/>
  <c r="AE1136" i="2" s="1"/>
  <c r="AD1135" i="2"/>
  <c r="AE1135" i="2" s="1"/>
  <c r="AD1134" i="2"/>
  <c r="AE1134" i="2" s="1"/>
  <c r="AD1133" i="2"/>
  <c r="AE1133" i="2" s="1"/>
  <c r="AD1132" i="2"/>
  <c r="AE1132" i="2" s="1"/>
  <c r="AD1131" i="2"/>
  <c r="AE1131" i="2" s="1"/>
  <c r="AD1130" i="2"/>
  <c r="AE1130" i="2" s="1"/>
  <c r="AD1129" i="2"/>
  <c r="AE1129" i="2" s="1"/>
  <c r="AD1128" i="2"/>
  <c r="AE1128" i="2" s="1"/>
  <c r="AD1127" i="2"/>
  <c r="AE1127" i="2" s="1"/>
  <c r="AD1126" i="2"/>
  <c r="AE1126" i="2" s="1"/>
  <c r="AD1125" i="2"/>
  <c r="AE1125" i="2" s="1"/>
  <c r="AD1124" i="2"/>
  <c r="AE1124" i="2" s="1"/>
  <c r="AD1123" i="2"/>
  <c r="AE1123" i="2" s="1"/>
  <c r="AD1122" i="2"/>
  <c r="AE1122" i="2" s="1"/>
  <c r="AD1121" i="2"/>
  <c r="AE1121" i="2" s="1"/>
  <c r="AD1120" i="2"/>
  <c r="AE1120" i="2" s="1"/>
  <c r="AD1119" i="2"/>
  <c r="AE1119" i="2" s="1"/>
  <c r="AD1118" i="2"/>
  <c r="AE1118" i="2" s="1"/>
  <c r="AD1117" i="2"/>
  <c r="AE1117" i="2" s="1"/>
  <c r="AD1116" i="2"/>
  <c r="AE1116" i="2" s="1"/>
  <c r="AD1115" i="2"/>
  <c r="AE1115" i="2" s="1"/>
  <c r="AD1114" i="2"/>
  <c r="AE1114" i="2" s="1"/>
  <c r="AD1113" i="2"/>
  <c r="AE1113" i="2" s="1"/>
  <c r="AD1112" i="2"/>
  <c r="AE1112" i="2" s="1"/>
  <c r="AD1111" i="2"/>
  <c r="AE1111" i="2" s="1"/>
  <c r="AD1110" i="2"/>
  <c r="AE1110" i="2" s="1"/>
  <c r="AD1109" i="2"/>
  <c r="AE1109" i="2" s="1"/>
  <c r="AD1108" i="2"/>
  <c r="AE1108" i="2" s="1"/>
  <c r="AD1107" i="2"/>
  <c r="AE1107" i="2" s="1"/>
  <c r="AD1106" i="2"/>
  <c r="AE1106" i="2" s="1"/>
  <c r="AD1105" i="2"/>
  <c r="AE1105" i="2" s="1"/>
  <c r="AD1104" i="2"/>
  <c r="AE1104" i="2" s="1"/>
  <c r="AD1103" i="2"/>
  <c r="AE1103" i="2" s="1"/>
  <c r="AD1102" i="2"/>
  <c r="AE1102" i="2" s="1"/>
  <c r="AD1101" i="2"/>
  <c r="AE1101" i="2" s="1"/>
  <c r="AD1100" i="2"/>
  <c r="AE1100" i="2" s="1"/>
  <c r="AD1099" i="2"/>
  <c r="AE1099" i="2" s="1"/>
  <c r="AD1098" i="2"/>
  <c r="AE1098" i="2" s="1"/>
  <c r="AD1097" i="2"/>
  <c r="AE1097" i="2" s="1"/>
  <c r="AD1096" i="2"/>
  <c r="AE1096" i="2" s="1"/>
  <c r="AD1095" i="2"/>
  <c r="AE1095" i="2" s="1"/>
  <c r="AD1094" i="2"/>
  <c r="AE1094" i="2" s="1"/>
  <c r="AD1093" i="2"/>
  <c r="AE1093" i="2" s="1"/>
  <c r="AD1092" i="2"/>
  <c r="AE1092" i="2" s="1"/>
  <c r="AD1091" i="2"/>
  <c r="AE1091" i="2" s="1"/>
  <c r="AD1090" i="2"/>
  <c r="AE1090" i="2" s="1"/>
  <c r="AD1089" i="2"/>
  <c r="AE1089" i="2" s="1"/>
  <c r="AD1088" i="2"/>
  <c r="AE1088" i="2" s="1"/>
  <c r="AD1087" i="2"/>
  <c r="AE1087" i="2" s="1"/>
  <c r="AD1086" i="2"/>
  <c r="AE1086" i="2" s="1"/>
  <c r="AD1085" i="2"/>
  <c r="AE1085" i="2" s="1"/>
  <c r="AD1084" i="2"/>
  <c r="AE1084" i="2" s="1"/>
  <c r="AD1083" i="2"/>
  <c r="AE1083" i="2" s="1"/>
  <c r="AD1082" i="2"/>
  <c r="AE1082" i="2" s="1"/>
  <c r="AD1081" i="2"/>
  <c r="AE1081" i="2" s="1"/>
  <c r="AD1080" i="2"/>
  <c r="AE1080" i="2" s="1"/>
  <c r="AD1079" i="2"/>
  <c r="AE1079" i="2" s="1"/>
  <c r="AD1078" i="2"/>
  <c r="AE1078" i="2" s="1"/>
  <c r="AD1077" i="2"/>
  <c r="AE1077" i="2" s="1"/>
  <c r="AD1076" i="2"/>
  <c r="AE1076" i="2" s="1"/>
  <c r="AD1075" i="2"/>
  <c r="AE1075" i="2" s="1"/>
  <c r="AD1074" i="2"/>
  <c r="AE1074" i="2" s="1"/>
  <c r="AD1073" i="2"/>
  <c r="AE1073" i="2" s="1"/>
  <c r="AD1072" i="2"/>
  <c r="AE1072" i="2" s="1"/>
  <c r="AD1071" i="2"/>
  <c r="AE1071" i="2" s="1"/>
  <c r="AD1070" i="2"/>
  <c r="AE1070" i="2" s="1"/>
  <c r="AD1069" i="2"/>
  <c r="AE1069" i="2" s="1"/>
  <c r="AD1068" i="2"/>
  <c r="AE1068" i="2" s="1"/>
  <c r="AD1067" i="2"/>
  <c r="AE1067" i="2" s="1"/>
  <c r="AD1066" i="2"/>
  <c r="AE1066" i="2" s="1"/>
  <c r="AD1065" i="2"/>
  <c r="AE1065" i="2" s="1"/>
  <c r="AD1064" i="2"/>
  <c r="AE1064" i="2" s="1"/>
  <c r="AD1063" i="2"/>
  <c r="AE1063" i="2" s="1"/>
  <c r="AD1062" i="2"/>
  <c r="AE1062" i="2" s="1"/>
  <c r="AD1061" i="2"/>
  <c r="AE1061" i="2" s="1"/>
  <c r="AD1060" i="2"/>
  <c r="AE1060" i="2" s="1"/>
  <c r="AD1059" i="2"/>
  <c r="AE1059" i="2" s="1"/>
  <c r="AD1058" i="2"/>
  <c r="AE1058" i="2" s="1"/>
  <c r="AD1057" i="2"/>
  <c r="AE1057" i="2" s="1"/>
  <c r="AD1056" i="2"/>
  <c r="AE1056" i="2" s="1"/>
  <c r="AD1055" i="2"/>
  <c r="AE1055" i="2" s="1"/>
  <c r="AD1054" i="2"/>
  <c r="AE1054" i="2" s="1"/>
  <c r="AD1053" i="2"/>
  <c r="AE1053" i="2" s="1"/>
  <c r="AD1052" i="2"/>
  <c r="AE1052" i="2" s="1"/>
  <c r="AD1051" i="2"/>
  <c r="AE1051" i="2" s="1"/>
  <c r="AD1050" i="2"/>
  <c r="AE1050" i="2" s="1"/>
  <c r="AD1049" i="2"/>
  <c r="AE1049" i="2" s="1"/>
  <c r="AD1048" i="2"/>
  <c r="AE1048" i="2" s="1"/>
  <c r="AD1047" i="2"/>
  <c r="AE1047" i="2" s="1"/>
  <c r="AD1046" i="2"/>
  <c r="AE1046" i="2" s="1"/>
  <c r="AD1045" i="2"/>
  <c r="AE1045" i="2" s="1"/>
  <c r="AD1044" i="2"/>
  <c r="AE1044" i="2" s="1"/>
  <c r="AD1043" i="2"/>
  <c r="AE1043" i="2" s="1"/>
  <c r="AD1042" i="2"/>
  <c r="AE1042" i="2" s="1"/>
  <c r="AD1041" i="2"/>
  <c r="AE1041" i="2" s="1"/>
  <c r="AD1040" i="2"/>
  <c r="AE1040" i="2" s="1"/>
  <c r="AD1039" i="2"/>
  <c r="AE1039" i="2" s="1"/>
  <c r="AD1038" i="2"/>
  <c r="AE1038" i="2" s="1"/>
  <c r="AD1037" i="2"/>
  <c r="AE1037" i="2" s="1"/>
  <c r="AD1036" i="2"/>
  <c r="AE1036" i="2" s="1"/>
  <c r="AD1035" i="2"/>
  <c r="AE1035" i="2" s="1"/>
  <c r="AD1034" i="2"/>
  <c r="AE1034" i="2" s="1"/>
  <c r="AD1033" i="2"/>
  <c r="AE1033" i="2" s="1"/>
  <c r="AD1032" i="2"/>
  <c r="AE1032" i="2" s="1"/>
  <c r="AD1031" i="2"/>
  <c r="AE1031" i="2" s="1"/>
  <c r="AD1030" i="2"/>
  <c r="AE1030" i="2" s="1"/>
  <c r="AD1029" i="2"/>
  <c r="AE1029" i="2" s="1"/>
  <c r="AD1028" i="2"/>
  <c r="AE1028" i="2" s="1"/>
  <c r="AD1027" i="2"/>
  <c r="AE1027" i="2" s="1"/>
  <c r="AD1026" i="2"/>
  <c r="AE1026" i="2" s="1"/>
  <c r="AD1025" i="2"/>
  <c r="AE1025" i="2" s="1"/>
  <c r="AD1024" i="2"/>
  <c r="AE1024" i="2" s="1"/>
  <c r="AD1023" i="2"/>
  <c r="AE1023" i="2" s="1"/>
  <c r="AD1022" i="2"/>
  <c r="AE1022" i="2" s="1"/>
  <c r="AD1021" i="2"/>
  <c r="AE1021" i="2" s="1"/>
  <c r="AD1020" i="2"/>
  <c r="AE1020" i="2" s="1"/>
  <c r="AD1019" i="2"/>
  <c r="AE1019" i="2" s="1"/>
  <c r="AD1018" i="2"/>
  <c r="AE1018" i="2" s="1"/>
  <c r="AD1017" i="2"/>
  <c r="AE1017" i="2" s="1"/>
  <c r="AD1016" i="2"/>
  <c r="AE1016" i="2" s="1"/>
  <c r="AD1015" i="2"/>
  <c r="AE1015" i="2" s="1"/>
  <c r="AD1014" i="2"/>
  <c r="AE1014" i="2" s="1"/>
  <c r="AD1013" i="2"/>
  <c r="AE1013" i="2" s="1"/>
  <c r="AD1012" i="2"/>
  <c r="AE1012" i="2" s="1"/>
  <c r="AD1011" i="2"/>
  <c r="AE1011" i="2" s="1"/>
  <c r="AD1010" i="2"/>
  <c r="AE1010" i="2" s="1"/>
  <c r="AD1009" i="2"/>
  <c r="AE1009" i="2" s="1"/>
  <c r="AD1008" i="2"/>
  <c r="AE1008" i="2" s="1"/>
  <c r="AD1007" i="2"/>
  <c r="AE1007" i="2" s="1"/>
  <c r="AD1006" i="2"/>
  <c r="AE1006" i="2" s="1"/>
  <c r="AD1005" i="2"/>
  <c r="AE1005" i="2" s="1"/>
  <c r="AD1004" i="2"/>
  <c r="AE1004" i="2" s="1"/>
  <c r="AD1003" i="2"/>
  <c r="AE1003" i="2" s="1"/>
  <c r="AD1002" i="2"/>
  <c r="AE1002" i="2" s="1"/>
  <c r="AD1001" i="2"/>
  <c r="AE1001" i="2" s="1"/>
  <c r="AD1000" i="2"/>
  <c r="AE1000" i="2" s="1"/>
  <c r="AD999" i="2"/>
  <c r="AE999" i="2" s="1"/>
  <c r="AD998" i="2"/>
  <c r="AE998" i="2" s="1"/>
  <c r="AD997" i="2"/>
  <c r="AE997" i="2" s="1"/>
  <c r="AD996" i="2"/>
  <c r="AE996" i="2" s="1"/>
  <c r="AD995" i="2"/>
  <c r="AE995" i="2" s="1"/>
  <c r="AD994" i="2"/>
  <c r="AE994" i="2" s="1"/>
  <c r="AD993" i="2"/>
  <c r="AE993" i="2" s="1"/>
  <c r="AD992" i="2"/>
  <c r="AE992" i="2" s="1"/>
  <c r="AD991" i="2"/>
  <c r="AE991" i="2" s="1"/>
  <c r="AD990" i="2"/>
  <c r="AE990" i="2" s="1"/>
  <c r="AD989" i="2"/>
  <c r="AE989" i="2" s="1"/>
  <c r="AD988" i="2"/>
  <c r="AE988" i="2" s="1"/>
  <c r="AD987" i="2"/>
  <c r="AE987" i="2" s="1"/>
  <c r="AD986" i="2"/>
  <c r="AE986" i="2" s="1"/>
  <c r="AD985" i="2"/>
  <c r="AE985" i="2" s="1"/>
  <c r="AD984" i="2"/>
  <c r="AE984" i="2" s="1"/>
  <c r="AD983" i="2"/>
  <c r="AE983" i="2" s="1"/>
  <c r="AD982" i="2"/>
  <c r="AE982" i="2" s="1"/>
  <c r="AD981" i="2"/>
  <c r="AE981" i="2" s="1"/>
  <c r="AD980" i="2"/>
  <c r="AE980" i="2" s="1"/>
  <c r="AD979" i="2"/>
  <c r="AE979" i="2" s="1"/>
  <c r="AD978" i="2"/>
  <c r="AE978" i="2" s="1"/>
  <c r="AD977" i="2"/>
  <c r="AE977" i="2" s="1"/>
  <c r="AD976" i="2"/>
  <c r="AE976" i="2" s="1"/>
  <c r="AD975" i="2"/>
  <c r="AE975" i="2" s="1"/>
  <c r="AD974" i="2"/>
  <c r="AE974" i="2" s="1"/>
  <c r="AD973" i="2"/>
  <c r="AE973" i="2" s="1"/>
  <c r="AD972" i="2"/>
  <c r="AE972" i="2" s="1"/>
  <c r="AD971" i="2"/>
  <c r="AE971" i="2" s="1"/>
  <c r="AD970" i="2"/>
  <c r="AE970" i="2" s="1"/>
  <c r="AD969" i="2"/>
  <c r="AE969" i="2" s="1"/>
  <c r="AD968" i="2"/>
  <c r="AE968" i="2" s="1"/>
  <c r="AD967" i="2"/>
  <c r="AE967" i="2" s="1"/>
  <c r="AD966" i="2"/>
  <c r="AE966" i="2" s="1"/>
  <c r="AD965" i="2"/>
  <c r="AE965" i="2" s="1"/>
  <c r="AD964" i="2"/>
  <c r="AE964" i="2" s="1"/>
  <c r="AD963" i="2"/>
  <c r="AE963" i="2" s="1"/>
  <c r="AD962" i="2"/>
  <c r="AE962" i="2" s="1"/>
  <c r="AD961" i="2"/>
  <c r="AE961" i="2" s="1"/>
  <c r="AD960" i="2"/>
  <c r="AE960" i="2" s="1"/>
  <c r="AD959" i="2"/>
  <c r="AE959" i="2" s="1"/>
  <c r="AD958" i="2"/>
  <c r="AE958" i="2" s="1"/>
  <c r="AD957" i="2"/>
  <c r="AE957" i="2" s="1"/>
  <c r="AD956" i="2"/>
  <c r="AE956" i="2" s="1"/>
  <c r="AD955" i="2"/>
  <c r="AE955" i="2" s="1"/>
  <c r="AD954" i="2"/>
  <c r="AE954" i="2" s="1"/>
  <c r="AD953" i="2"/>
  <c r="AE953" i="2" s="1"/>
  <c r="AD952" i="2"/>
  <c r="AE952" i="2" s="1"/>
  <c r="AD951" i="2"/>
  <c r="AE951" i="2" s="1"/>
  <c r="AD950" i="2"/>
  <c r="AE950" i="2" s="1"/>
  <c r="AD949" i="2"/>
  <c r="AE949" i="2" s="1"/>
  <c r="AD948" i="2"/>
  <c r="AE948" i="2" s="1"/>
  <c r="AD947" i="2"/>
  <c r="AE947" i="2" s="1"/>
  <c r="AD946" i="2"/>
  <c r="AE946" i="2" s="1"/>
  <c r="AD945" i="2"/>
  <c r="AE945" i="2" s="1"/>
  <c r="AD944" i="2"/>
  <c r="AE944" i="2" s="1"/>
  <c r="AD943" i="2"/>
  <c r="AE943" i="2" s="1"/>
  <c r="AD942" i="2"/>
  <c r="AE942" i="2" s="1"/>
  <c r="AD941" i="2"/>
  <c r="AE941" i="2" s="1"/>
  <c r="AD940" i="2"/>
  <c r="AE940" i="2" s="1"/>
  <c r="AD939" i="2"/>
  <c r="AE939" i="2" s="1"/>
  <c r="AD938" i="2"/>
  <c r="AE938" i="2" s="1"/>
  <c r="AD937" i="2"/>
  <c r="AE937" i="2" s="1"/>
  <c r="AD936" i="2"/>
  <c r="AE936" i="2" s="1"/>
  <c r="AD935" i="2"/>
  <c r="AE935" i="2" s="1"/>
  <c r="AD934" i="2"/>
  <c r="AE934" i="2" s="1"/>
  <c r="AD933" i="2"/>
  <c r="AE933" i="2" s="1"/>
  <c r="AD932" i="2"/>
  <c r="AE932" i="2" s="1"/>
  <c r="AD931" i="2"/>
  <c r="AE931" i="2" s="1"/>
  <c r="AD930" i="2"/>
  <c r="AE930" i="2" s="1"/>
  <c r="AD929" i="2"/>
  <c r="AE929" i="2" s="1"/>
  <c r="AD928" i="2"/>
  <c r="AE928" i="2" s="1"/>
  <c r="AD927" i="2"/>
  <c r="AE927" i="2" s="1"/>
  <c r="AD926" i="2"/>
  <c r="AE926" i="2" s="1"/>
  <c r="AD925" i="2"/>
  <c r="AE925" i="2" s="1"/>
  <c r="AD924" i="2"/>
  <c r="AE924" i="2" s="1"/>
  <c r="AD923" i="2"/>
  <c r="AE923" i="2" s="1"/>
  <c r="AD922" i="2"/>
  <c r="AE922" i="2" s="1"/>
  <c r="AD921" i="2"/>
  <c r="AE921" i="2" s="1"/>
  <c r="AD920" i="2"/>
  <c r="AE920" i="2" s="1"/>
  <c r="AD919" i="2"/>
  <c r="AE919" i="2" s="1"/>
  <c r="AD918" i="2"/>
  <c r="AE918" i="2" s="1"/>
  <c r="AD917" i="2"/>
  <c r="AE917" i="2" s="1"/>
  <c r="AD916" i="2"/>
  <c r="AE916" i="2" s="1"/>
  <c r="AD915" i="2"/>
  <c r="AE915" i="2" s="1"/>
  <c r="AD914" i="2"/>
  <c r="AE914" i="2" s="1"/>
  <c r="AD913" i="2"/>
  <c r="AE913" i="2" s="1"/>
  <c r="AD912" i="2"/>
  <c r="AE912" i="2" s="1"/>
  <c r="AD911" i="2"/>
  <c r="AE911" i="2" s="1"/>
  <c r="AD910" i="2"/>
  <c r="AE910" i="2" s="1"/>
  <c r="AD909" i="2"/>
  <c r="AE909" i="2" s="1"/>
  <c r="AD908" i="2"/>
  <c r="AE908" i="2" s="1"/>
  <c r="AD907" i="2"/>
  <c r="AE907" i="2" s="1"/>
  <c r="AD906" i="2"/>
  <c r="AE906" i="2" s="1"/>
  <c r="AD905" i="2"/>
  <c r="AE905" i="2" s="1"/>
  <c r="AD904" i="2"/>
  <c r="AE904" i="2" s="1"/>
  <c r="AD903" i="2"/>
  <c r="AE903" i="2" s="1"/>
  <c r="AD902" i="2"/>
  <c r="AE902" i="2" s="1"/>
  <c r="AD901" i="2"/>
  <c r="AE901" i="2" s="1"/>
  <c r="AD900" i="2"/>
  <c r="AE900" i="2" s="1"/>
  <c r="AD899" i="2"/>
  <c r="AE899" i="2" s="1"/>
  <c r="AD898" i="2"/>
  <c r="AE898" i="2" s="1"/>
  <c r="AD897" i="2"/>
  <c r="AE897" i="2" s="1"/>
  <c r="AD896" i="2"/>
  <c r="AE896" i="2" s="1"/>
  <c r="AD895" i="2"/>
  <c r="AE895" i="2" s="1"/>
  <c r="AD894" i="2"/>
  <c r="AE894" i="2" s="1"/>
  <c r="AD893" i="2"/>
  <c r="AE893" i="2" s="1"/>
  <c r="AD892" i="2"/>
  <c r="AE892" i="2" s="1"/>
  <c r="AD891" i="2"/>
  <c r="AE891" i="2" s="1"/>
  <c r="AD890" i="2"/>
  <c r="AE890" i="2" s="1"/>
  <c r="AD889" i="2"/>
  <c r="AE889" i="2" s="1"/>
  <c r="AD888" i="2"/>
  <c r="AE888" i="2" s="1"/>
  <c r="AD887" i="2"/>
  <c r="AE887" i="2" s="1"/>
  <c r="AD886" i="2"/>
  <c r="AE886" i="2" s="1"/>
  <c r="AD885" i="2"/>
  <c r="AE885" i="2" s="1"/>
  <c r="AD884" i="2"/>
  <c r="AE884" i="2" s="1"/>
  <c r="AD883" i="2"/>
  <c r="AE883" i="2" s="1"/>
  <c r="AD882" i="2"/>
  <c r="AE882" i="2" s="1"/>
  <c r="AD881" i="2"/>
  <c r="AE881" i="2" s="1"/>
  <c r="AD880" i="2"/>
  <c r="AE880" i="2" s="1"/>
  <c r="AD879" i="2"/>
  <c r="AE879" i="2" s="1"/>
  <c r="AD878" i="2"/>
  <c r="AE878" i="2" s="1"/>
  <c r="AD877" i="2"/>
  <c r="AE877" i="2" s="1"/>
  <c r="AD876" i="2"/>
  <c r="AE876" i="2" s="1"/>
  <c r="AD875" i="2"/>
  <c r="AE875" i="2" s="1"/>
  <c r="AD874" i="2"/>
  <c r="AE874" i="2" s="1"/>
  <c r="AD873" i="2"/>
  <c r="AE873" i="2" s="1"/>
  <c r="AD872" i="2"/>
  <c r="AE872" i="2" s="1"/>
  <c r="AD871" i="2"/>
  <c r="AE871" i="2" s="1"/>
  <c r="AD870" i="2"/>
  <c r="AE870" i="2" s="1"/>
  <c r="AD869" i="2"/>
  <c r="AE869" i="2" s="1"/>
  <c r="AD868" i="2"/>
  <c r="AE868" i="2" s="1"/>
  <c r="AD867" i="2"/>
  <c r="AE867" i="2" s="1"/>
  <c r="AD866" i="2"/>
  <c r="AE866" i="2" s="1"/>
  <c r="AD865" i="2"/>
  <c r="AE865" i="2" s="1"/>
  <c r="AD864" i="2"/>
  <c r="AE864" i="2" s="1"/>
  <c r="AD863" i="2"/>
  <c r="AE863" i="2" s="1"/>
  <c r="AD862" i="2"/>
  <c r="AE862" i="2" s="1"/>
  <c r="AD861" i="2"/>
  <c r="AE861" i="2" s="1"/>
  <c r="AD860" i="2"/>
  <c r="AE860" i="2" s="1"/>
  <c r="AD859" i="2"/>
  <c r="AE859" i="2" s="1"/>
  <c r="AD858" i="2"/>
  <c r="AE858" i="2" s="1"/>
  <c r="AD857" i="2"/>
  <c r="AE857" i="2" s="1"/>
  <c r="AD856" i="2"/>
  <c r="AE856" i="2" s="1"/>
  <c r="AD855" i="2"/>
  <c r="AE855" i="2" s="1"/>
  <c r="AD854" i="2"/>
  <c r="AE854" i="2" s="1"/>
  <c r="AD853" i="2"/>
  <c r="AE853" i="2" s="1"/>
  <c r="AD852" i="2"/>
  <c r="AE852" i="2" s="1"/>
  <c r="AD851" i="2"/>
  <c r="AE851" i="2" s="1"/>
  <c r="AD850" i="2"/>
  <c r="AE850" i="2" s="1"/>
  <c r="AD849" i="2"/>
  <c r="AE849" i="2" s="1"/>
  <c r="AD848" i="2"/>
  <c r="AE848" i="2" s="1"/>
  <c r="AD847" i="2"/>
  <c r="AE847" i="2" s="1"/>
  <c r="AD846" i="2"/>
  <c r="AE846" i="2" s="1"/>
  <c r="AD845" i="2"/>
  <c r="AE845" i="2" s="1"/>
  <c r="AD844" i="2"/>
  <c r="AE844" i="2" s="1"/>
  <c r="AD843" i="2"/>
  <c r="AE843" i="2" s="1"/>
  <c r="AD842" i="2"/>
  <c r="AE842" i="2" s="1"/>
  <c r="AD841" i="2"/>
  <c r="AE841" i="2" s="1"/>
  <c r="AD840" i="2"/>
  <c r="AE840" i="2" s="1"/>
  <c r="AD839" i="2"/>
  <c r="AE839" i="2" s="1"/>
  <c r="AD838" i="2"/>
  <c r="AE838" i="2" s="1"/>
  <c r="AD837" i="2"/>
  <c r="AE837" i="2" s="1"/>
  <c r="AD836" i="2"/>
  <c r="AE836" i="2" s="1"/>
  <c r="AD835" i="2"/>
  <c r="AE835" i="2" s="1"/>
  <c r="AD834" i="2"/>
  <c r="AE834" i="2" s="1"/>
  <c r="AD833" i="2"/>
  <c r="AE833" i="2" s="1"/>
  <c r="AD832" i="2"/>
  <c r="AE832" i="2" s="1"/>
  <c r="AD831" i="2"/>
  <c r="AE831" i="2" s="1"/>
  <c r="AD830" i="2"/>
  <c r="AE830" i="2" s="1"/>
  <c r="AD829" i="2"/>
  <c r="AE829" i="2" s="1"/>
  <c r="AD828" i="2"/>
  <c r="AE828" i="2" s="1"/>
  <c r="AD827" i="2"/>
  <c r="AE827" i="2" s="1"/>
  <c r="AD826" i="2"/>
  <c r="AE826" i="2" s="1"/>
  <c r="AD825" i="2"/>
  <c r="AE825" i="2" s="1"/>
  <c r="AD824" i="2"/>
  <c r="AE824" i="2" s="1"/>
  <c r="AD823" i="2"/>
  <c r="AE823" i="2" s="1"/>
  <c r="AD822" i="2"/>
  <c r="AE822" i="2" s="1"/>
  <c r="AD821" i="2"/>
  <c r="AE821" i="2" s="1"/>
  <c r="AD820" i="2"/>
  <c r="AE820" i="2" s="1"/>
  <c r="AD819" i="2"/>
  <c r="AE819" i="2" s="1"/>
  <c r="AD818" i="2"/>
  <c r="AE818" i="2" s="1"/>
  <c r="AD817" i="2"/>
  <c r="AE817" i="2" s="1"/>
  <c r="AD816" i="2"/>
  <c r="AE816" i="2" s="1"/>
  <c r="AD815" i="2"/>
  <c r="AE815" i="2" s="1"/>
  <c r="AD814" i="2"/>
  <c r="AE814" i="2" s="1"/>
  <c r="AD813" i="2"/>
  <c r="AE813" i="2" s="1"/>
  <c r="AD812" i="2"/>
  <c r="AE812" i="2" s="1"/>
  <c r="AD811" i="2"/>
  <c r="AE811" i="2" s="1"/>
  <c r="AD810" i="2"/>
  <c r="AE810" i="2" s="1"/>
  <c r="AD809" i="2"/>
  <c r="AE809" i="2" s="1"/>
  <c r="AD808" i="2"/>
  <c r="AE808" i="2" s="1"/>
  <c r="AD807" i="2"/>
  <c r="AE807" i="2" s="1"/>
  <c r="AD806" i="2"/>
  <c r="AE806" i="2" s="1"/>
  <c r="AD805" i="2"/>
  <c r="AE805" i="2" s="1"/>
  <c r="AD804" i="2"/>
  <c r="AE804" i="2" s="1"/>
  <c r="AD803" i="2"/>
  <c r="AE803" i="2" s="1"/>
  <c r="AD802" i="2"/>
  <c r="AE802" i="2" s="1"/>
  <c r="AD801" i="2"/>
  <c r="AE801" i="2" s="1"/>
  <c r="AD800" i="2"/>
  <c r="AE800" i="2" s="1"/>
  <c r="AD799" i="2"/>
  <c r="AE799" i="2" s="1"/>
  <c r="AD798" i="2"/>
  <c r="AE798" i="2" s="1"/>
  <c r="AD797" i="2"/>
  <c r="AE797" i="2" s="1"/>
  <c r="AD796" i="2"/>
  <c r="AE796" i="2" s="1"/>
  <c r="AD795" i="2"/>
  <c r="AE795" i="2" s="1"/>
  <c r="AD794" i="2"/>
  <c r="AE794" i="2" s="1"/>
  <c r="AD793" i="2"/>
  <c r="AE793" i="2" s="1"/>
  <c r="AD792" i="2"/>
  <c r="AE792" i="2" s="1"/>
  <c r="AD791" i="2"/>
  <c r="AE791" i="2" s="1"/>
  <c r="AD790" i="2"/>
  <c r="AE790" i="2" s="1"/>
  <c r="AD789" i="2"/>
  <c r="AE789" i="2" s="1"/>
  <c r="AD788" i="2"/>
  <c r="AE788" i="2" s="1"/>
  <c r="AD787" i="2"/>
  <c r="AE787" i="2" s="1"/>
  <c r="AD786" i="2"/>
  <c r="AE786" i="2" s="1"/>
  <c r="AD785" i="2"/>
  <c r="AE785" i="2" s="1"/>
  <c r="AD784" i="2"/>
  <c r="AE784" i="2" s="1"/>
  <c r="AD783" i="2"/>
  <c r="AE783" i="2" s="1"/>
  <c r="AD782" i="2"/>
  <c r="AE782" i="2" s="1"/>
  <c r="AD781" i="2"/>
  <c r="AE781" i="2" s="1"/>
  <c r="AD780" i="2"/>
  <c r="AE780" i="2" s="1"/>
  <c r="AD779" i="2"/>
  <c r="AE779" i="2" s="1"/>
  <c r="AD778" i="2"/>
  <c r="AE778" i="2" s="1"/>
  <c r="AD777" i="2"/>
  <c r="AE777" i="2" s="1"/>
  <c r="AD776" i="2"/>
  <c r="AE776" i="2" s="1"/>
  <c r="AD775" i="2"/>
  <c r="AE775" i="2" s="1"/>
  <c r="AD774" i="2"/>
  <c r="AE774" i="2" s="1"/>
  <c r="AD773" i="2"/>
  <c r="AE773" i="2" s="1"/>
  <c r="AD772" i="2"/>
  <c r="AE772" i="2" s="1"/>
  <c r="AD771" i="2"/>
  <c r="AE771" i="2" s="1"/>
  <c r="AD770" i="2"/>
  <c r="AE770" i="2" s="1"/>
  <c r="AD769" i="2"/>
  <c r="AE769" i="2" s="1"/>
  <c r="AD768" i="2"/>
  <c r="AE768" i="2" s="1"/>
  <c r="AD767" i="2"/>
  <c r="AE767" i="2" s="1"/>
  <c r="AD766" i="2"/>
  <c r="AE766" i="2" s="1"/>
  <c r="AD765" i="2"/>
  <c r="AE765" i="2" s="1"/>
  <c r="AD764" i="2"/>
  <c r="AE764" i="2" s="1"/>
  <c r="AD763" i="2"/>
  <c r="AE763" i="2" s="1"/>
  <c r="AD762" i="2"/>
  <c r="AE762" i="2" s="1"/>
  <c r="AD761" i="2"/>
  <c r="AE761" i="2" s="1"/>
  <c r="AD760" i="2"/>
  <c r="AE760" i="2" s="1"/>
  <c r="AD759" i="2"/>
  <c r="AE759" i="2" s="1"/>
  <c r="AD758" i="2"/>
  <c r="AE758" i="2" s="1"/>
  <c r="AD757" i="2"/>
  <c r="AE757" i="2" s="1"/>
  <c r="AD756" i="2"/>
  <c r="AE756" i="2" s="1"/>
  <c r="AD755" i="2"/>
  <c r="AE755" i="2" s="1"/>
  <c r="AD754" i="2"/>
  <c r="AE754" i="2" s="1"/>
  <c r="AD753" i="2"/>
  <c r="AE753" i="2" s="1"/>
  <c r="AD752" i="2"/>
  <c r="AE752" i="2" s="1"/>
  <c r="AD751" i="2"/>
  <c r="AE751" i="2" s="1"/>
  <c r="AD750" i="2"/>
  <c r="AE750" i="2" s="1"/>
  <c r="AD749" i="2"/>
  <c r="AE749" i="2" s="1"/>
  <c r="AD748" i="2"/>
  <c r="AE748" i="2" s="1"/>
  <c r="AD747" i="2"/>
  <c r="AE747" i="2" s="1"/>
  <c r="AD746" i="2"/>
  <c r="AE746" i="2" s="1"/>
  <c r="AD745" i="2"/>
  <c r="AE745" i="2" s="1"/>
  <c r="AD744" i="2"/>
  <c r="AE744" i="2" s="1"/>
  <c r="AD743" i="2"/>
  <c r="AE743" i="2" s="1"/>
  <c r="AD742" i="2"/>
  <c r="AE742" i="2" s="1"/>
  <c r="AD741" i="2"/>
  <c r="AE741" i="2" s="1"/>
  <c r="AD740" i="2"/>
  <c r="AE740" i="2" s="1"/>
  <c r="AD739" i="2"/>
  <c r="AE739" i="2" s="1"/>
  <c r="AD738" i="2"/>
  <c r="AE738" i="2" s="1"/>
  <c r="AD737" i="2"/>
  <c r="AE737" i="2" s="1"/>
  <c r="AD736" i="2"/>
  <c r="AE736" i="2" s="1"/>
  <c r="AD735" i="2"/>
  <c r="AE735" i="2" s="1"/>
  <c r="AD734" i="2"/>
  <c r="AE734" i="2" s="1"/>
  <c r="AD733" i="2"/>
  <c r="AE733" i="2" s="1"/>
  <c r="AD732" i="2"/>
  <c r="AE732" i="2" s="1"/>
  <c r="AD731" i="2"/>
  <c r="AE731" i="2" s="1"/>
  <c r="AD730" i="2"/>
  <c r="AE730" i="2" s="1"/>
  <c r="AD729" i="2"/>
  <c r="AE729" i="2" s="1"/>
  <c r="AD728" i="2"/>
  <c r="AE728" i="2" s="1"/>
  <c r="AD727" i="2"/>
  <c r="AE727" i="2" s="1"/>
  <c r="AD726" i="2"/>
  <c r="AE726" i="2" s="1"/>
  <c r="AD725" i="2"/>
  <c r="AE725" i="2" s="1"/>
  <c r="AD724" i="2"/>
  <c r="AE724" i="2" s="1"/>
  <c r="AD723" i="2"/>
  <c r="AE723" i="2" s="1"/>
  <c r="AD722" i="2"/>
  <c r="AE722" i="2" s="1"/>
  <c r="AD721" i="2"/>
  <c r="AE721" i="2" s="1"/>
  <c r="AD720" i="2"/>
  <c r="AE720" i="2" s="1"/>
  <c r="AD719" i="2"/>
  <c r="AE719" i="2" s="1"/>
  <c r="AD718" i="2"/>
  <c r="AE718" i="2" s="1"/>
  <c r="AD717" i="2"/>
  <c r="AE717" i="2" s="1"/>
  <c r="AD716" i="2"/>
  <c r="AE716" i="2" s="1"/>
  <c r="AD715" i="2"/>
  <c r="AE715" i="2" s="1"/>
  <c r="AD714" i="2"/>
  <c r="AE714" i="2" s="1"/>
  <c r="AD713" i="2"/>
  <c r="AE713" i="2" s="1"/>
  <c r="AD712" i="2"/>
  <c r="AE712" i="2" s="1"/>
  <c r="AD711" i="2"/>
  <c r="AE711" i="2" s="1"/>
  <c r="AD710" i="2"/>
  <c r="AE710" i="2" s="1"/>
  <c r="AD709" i="2"/>
  <c r="AE709" i="2" s="1"/>
  <c r="AD708" i="2"/>
  <c r="AE708" i="2" s="1"/>
  <c r="AD707" i="2"/>
  <c r="AE707" i="2" s="1"/>
  <c r="AD706" i="2"/>
  <c r="AE706" i="2" s="1"/>
  <c r="AD705" i="2"/>
  <c r="AE705" i="2" s="1"/>
  <c r="AD704" i="2"/>
  <c r="AE704" i="2" s="1"/>
  <c r="AD703" i="2"/>
  <c r="AE703" i="2" s="1"/>
  <c r="AD702" i="2"/>
  <c r="AE702" i="2" s="1"/>
  <c r="AD701" i="2"/>
  <c r="AE701" i="2" s="1"/>
  <c r="AD700" i="2"/>
  <c r="AE700" i="2" s="1"/>
  <c r="AD699" i="2"/>
  <c r="AE699" i="2" s="1"/>
  <c r="AD698" i="2"/>
  <c r="AE698" i="2" s="1"/>
  <c r="AD697" i="2"/>
  <c r="AE697" i="2" s="1"/>
  <c r="AD696" i="2"/>
  <c r="AE696" i="2" s="1"/>
  <c r="AD695" i="2"/>
  <c r="AE695" i="2" s="1"/>
  <c r="AD694" i="2"/>
  <c r="AE694" i="2" s="1"/>
  <c r="AD693" i="2"/>
  <c r="AE693" i="2" s="1"/>
  <c r="AD692" i="2"/>
  <c r="AE692" i="2" s="1"/>
  <c r="AD691" i="2"/>
  <c r="AE691" i="2" s="1"/>
  <c r="AD690" i="2"/>
  <c r="AE690" i="2" s="1"/>
  <c r="AD689" i="2"/>
  <c r="AE689" i="2" s="1"/>
  <c r="AD688" i="2"/>
  <c r="AE688" i="2" s="1"/>
  <c r="AD687" i="2"/>
  <c r="AE687" i="2" s="1"/>
  <c r="AD686" i="2"/>
  <c r="AE686" i="2" s="1"/>
  <c r="AD685" i="2"/>
  <c r="AE685" i="2" s="1"/>
  <c r="AD684" i="2"/>
  <c r="AE684" i="2" s="1"/>
  <c r="AD683" i="2"/>
  <c r="AE683" i="2" s="1"/>
  <c r="AD682" i="2"/>
  <c r="AE682" i="2" s="1"/>
  <c r="AD681" i="2"/>
  <c r="AE681" i="2" s="1"/>
  <c r="AD680" i="2"/>
  <c r="AE680" i="2" s="1"/>
  <c r="AD679" i="2"/>
  <c r="AE679" i="2" s="1"/>
  <c r="AD678" i="2"/>
  <c r="AE678" i="2" s="1"/>
  <c r="AD677" i="2"/>
  <c r="AE677" i="2" s="1"/>
  <c r="AD676" i="2"/>
  <c r="AE676" i="2" s="1"/>
  <c r="AD675" i="2"/>
  <c r="AE675" i="2" s="1"/>
  <c r="AD674" i="2"/>
  <c r="AE674" i="2" s="1"/>
  <c r="AD673" i="2"/>
  <c r="AE673" i="2" s="1"/>
  <c r="AD672" i="2"/>
  <c r="AE672" i="2" s="1"/>
  <c r="AD671" i="2"/>
  <c r="AE671" i="2" s="1"/>
  <c r="AD670" i="2"/>
  <c r="AE670" i="2" s="1"/>
  <c r="AD669" i="2"/>
  <c r="AE669" i="2" s="1"/>
  <c r="AD668" i="2"/>
  <c r="AE668" i="2" s="1"/>
  <c r="AD667" i="2"/>
  <c r="AE667" i="2" s="1"/>
  <c r="AD666" i="2"/>
  <c r="AE666" i="2" s="1"/>
  <c r="AD665" i="2"/>
  <c r="AE665" i="2" s="1"/>
  <c r="AD664" i="2"/>
  <c r="AE664" i="2" s="1"/>
  <c r="AD663" i="2"/>
  <c r="AE663" i="2" s="1"/>
  <c r="AD662" i="2"/>
  <c r="AE662" i="2" s="1"/>
  <c r="AD661" i="2"/>
  <c r="AE661" i="2" s="1"/>
  <c r="AD660" i="2"/>
  <c r="AE660" i="2" s="1"/>
  <c r="AD659" i="2"/>
  <c r="AE659" i="2" s="1"/>
  <c r="AD658" i="2"/>
  <c r="AE658" i="2" s="1"/>
  <c r="AD657" i="2"/>
  <c r="AE657" i="2" s="1"/>
  <c r="AD656" i="2"/>
  <c r="AE656" i="2" s="1"/>
  <c r="AD655" i="2"/>
  <c r="AE655" i="2" s="1"/>
  <c r="AD654" i="2"/>
  <c r="AE654" i="2" s="1"/>
  <c r="AD653" i="2"/>
  <c r="AE653" i="2" s="1"/>
  <c r="AD652" i="2"/>
  <c r="AE652" i="2" s="1"/>
  <c r="AD651" i="2"/>
  <c r="AE651" i="2" s="1"/>
  <c r="AD650" i="2"/>
  <c r="AE650" i="2" s="1"/>
  <c r="AD649" i="2"/>
  <c r="AE649" i="2" s="1"/>
  <c r="AD648" i="2"/>
  <c r="AE648" i="2" s="1"/>
  <c r="AD647" i="2"/>
  <c r="AE647" i="2" s="1"/>
  <c r="AD646" i="2"/>
  <c r="AE646" i="2" s="1"/>
  <c r="AD645" i="2"/>
  <c r="AE645" i="2" s="1"/>
  <c r="AD644" i="2"/>
  <c r="AE644" i="2" s="1"/>
  <c r="AD643" i="2"/>
  <c r="AE643" i="2" s="1"/>
  <c r="AD642" i="2"/>
  <c r="AE642" i="2" s="1"/>
  <c r="AD641" i="2"/>
  <c r="AE641" i="2" s="1"/>
  <c r="AD640" i="2"/>
  <c r="AE640" i="2" s="1"/>
  <c r="AD639" i="2"/>
  <c r="AE639" i="2" s="1"/>
  <c r="AD638" i="2"/>
  <c r="AE638" i="2" s="1"/>
  <c r="AD637" i="2"/>
  <c r="AE637" i="2" s="1"/>
  <c r="AD636" i="2"/>
  <c r="AE636" i="2" s="1"/>
  <c r="AD635" i="2"/>
  <c r="AE635" i="2" s="1"/>
  <c r="AD634" i="2"/>
  <c r="AE634" i="2" s="1"/>
  <c r="AD633" i="2"/>
  <c r="AE633" i="2" s="1"/>
  <c r="AD632" i="2"/>
  <c r="AE632" i="2" s="1"/>
  <c r="AD631" i="2"/>
  <c r="AE631" i="2" s="1"/>
  <c r="AD630" i="2"/>
  <c r="AE630" i="2" s="1"/>
  <c r="AD629" i="2"/>
  <c r="AE629" i="2" s="1"/>
  <c r="AD628" i="2"/>
  <c r="AE628" i="2" s="1"/>
  <c r="AD627" i="2"/>
  <c r="AE627" i="2" s="1"/>
  <c r="AD626" i="2"/>
  <c r="AE626" i="2" s="1"/>
  <c r="AD625" i="2"/>
  <c r="AE625" i="2" s="1"/>
  <c r="AD624" i="2"/>
  <c r="AE624" i="2" s="1"/>
  <c r="AD623" i="2"/>
  <c r="AE623" i="2" s="1"/>
  <c r="AD622" i="2"/>
  <c r="AE622" i="2" s="1"/>
  <c r="AD621" i="2"/>
  <c r="AE621" i="2" s="1"/>
  <c r="AD620" i="2"/>
  <c r="AE620" i="2" s="1"/>
  <c r="AD619" i="2"/>
  <c r="AE619" i="2" s="1"/>
  <c r="AD618" i="2"/>
  <c r="AE618" i="2" s="1"/>
  <c r="AD617" i="2"/>
  <c r="AE617" i="2" s="1"/>
  <c r="AD616" i="2"/>
  <c r="AE616" i="2" s="1"/>
  <c r="AD615" i="2"/>
  <c r="AE615" i="2" s="1"/>
  <c r="AD614" i="2"/>
  <c r="AE614" i="2" s="1"/>
  <c r="AD613" i="2"/>
  <c r="AE613" i="2" s="1"/>
  <c r="AD612" i="2"/>
  <c r="AE612" i="2" s="1"/>
  <c r="AD611" i="2"/>
  <c r="AE611" i="2" s="1"/>
  <c r="AD610" i="2"/>
  <c r="AE610" i="2" s="1"/>
  <c r="AD609" i="2"/>
  <c r="AE609" i="2" s="1"/>
  <c r="AD608" i="2"/>
  <c r="AE608" i="2" s="1"/>
  <c r="AD607" i="2"/>
  <c r="AE607" i="2" s="1"/>
  <c r="AD606" i="2"/>
  <c r="AE606" i="2" s="1"/>
  <c r="AD605" i="2"/>
  <c r="AE605" i="2" s="1"/>
  <c r="AD604" i="2"/>
  <c r="AE604" i="2" s="1"/>
  <c r="AD603" i="2"/>
  <c r="AE603" i="2" s="1"/>
  <c r="AD602" i="2"/>
  <c r="AE602" i="2" s="1"/>
  <c r="AD601" i="2"/>
  <c r="AE601" i="2" s="1"/>
  <c r="AD600" i="2"/>
  <c r="AE600" i="2" s="1"/>
  <c r="AD599" i="2"/>
  <c r="AE599" i="2" s="1"/>
  <c r="AD598" i="2"/>
  <c r="AE598" i="2" s="1"/>
  <c r="AD597" i="2"/>
  <c r="AE597" i="2" s="1"/>
  <c r="AD596" i="2"/>
  <c r="AE596" i="2" s="1"/>
  <c r="AD595" i="2"/>
  <c r="AE595" i="2" s="1"/>
  <c r="AD594" i="2"/>
  <c r="AE594" i="2" s="1"/>
  <c r="AD593" i="2"/>
  <c r="AE593" i="2" s="1"/>
  <c r="AD592" i="2"/>
  <c r="AE592" i="2" s="1"/>
  <c r="AD591" i="2"/>
  <c r="AE591" i="2" s="1"/>
  <c r="AD590" i="2"/>
  <c r="AE590" i="2" s="1"/>
  <c r="AD589" i="2"/>
  <c r="AE589" i="2" s="1"/>
  <c r="AD588" i="2"/>
  <c r="AE588" i="2" s="1"/>
  <c r="AD587" i="2"/>
  <c r="AE587" i="2" s="1"/>
  <c r="AD586" i="2"/>
  <c r="AE586" i="2" s="1"/>
  <c r="AD585" i="2"/>
  <c r="AE585" i="2" s="1"/>
  <c r="AD584" i="2"/>
  <c r="AE584" i="2" s="1"/>
  <c r="AD583" i="2"/>
  <c r="AE583" i="2" s="1"/>
  <c r="AD582" i="2"/>
  <c r="AE582" i="2" s="1"/>
  <c r="AD581" i="2"/>
  <c r="AE581" i="2" s="1"/>
  <c r="AD580" i="2"/>
  <c r="AE580" i="2" s="1"/>
  <c r="AD579" i="2"/>
  <c r="AE579" i="2" s="1"/>
  <c r="AD578" i="2"/>
  <c r="AE578" i="2" s="1"/>
  <c r="AD577" i="2"/>
  <c r="AE577" i="2" s="1"/>
  <c r="AD576" i="2"/>
  <c r="AE576" i="2" s="1"/>
  <c r="AD575" i="2"/>
  <c r="AE575" i="2" s="1"/>
  <c r="AD574" i="2"/>
  <c r="AE574" i="2" s="1"/>
  <c r="AD573" i="2"/>
  <c r="AE573" i="2" s="1"/>
  <c r="AD572" i="2"/>
  <c r="AE572" i="2" s="1"/>
  <c r="AD571" i="2"/>
  <c r="AE571" i="2" s="1"/>
  <c r="AD570" i="2"/>
  <c r="AE570" i="2" s="1"/>
  <c r="AD569" i="2"/>
  <c r="AE569" i="2" s="1"/>
  <c r="AD568" i="2"/>
  <c r="AE568" i="2" s="1"/>
  <c r="AD567" i="2"/>
  <c r="AE567" i="2" s="1"/>
  <c r="AD566" i="2"/>
  <c r="AE566" i="2" s="1"/>
  <c r="AD565" i="2"/>
  <c r="AE565" i="2" s="1"/>
  <c r="AD564" i="2"/>
  <c r="AE564" i="2" s="1"/>
  <c r="AD563" i="2"/>
  <c r="AE563" i="2" s="1"/>
  <c r="AD562" i="2"/>
  <c r="AE562" i="2" s="1"/>
  <c r="AD561" i="2"/>
  <c r="AE561" i="2" s="1"/>
  <c r="AD560" i="2"/>
  <c r="AE560" i="2" s="1"/>
  <c r="AD559" i="2"/>
  <c r="AE559" i="2" s="1"/>
  <c r="AD558" i="2"/>
  <c r="AE558" i="2" s="1"/>
  <c r="AD557" i="2"/>
  <c r="AE557" i="2" s="1"/>
  <c r="AD556" i="2"/>
  <c r="AE556" i="2" s="1"/>
  <c r="AD555" i="2"/>
  <c r="AE555" i="2" s="1"/>
  <c r="AD554" i="2"/>
  <c r="AE554" i="2" s="1"/>
  <c r="AD553" i="2"/>
  <c r="AE553" i="2" s="1"/>
  <c r="AD552" i="2"/>
  <c r="AE552" i="2" s="1"/>
  <c r="AD551" i="2"/>
  <c r="AE551" i="2" s="1"/>
  <c r="AD550" i="2"/>
  <c r="AE550" i="2" s="1"/>
  <c r="AD549" i="2"/>
  <c r="AE549" i="2" s="1"/>
  <c r="AD548" i="2"/>
  <c r="AE548" i="2" s="1"/>
  <c r="AD547" i="2"/>
  <c r="AE547" i="2" s="1"/>
  <c r="AD546" i="2"/>
  <c r="AE546" i="2" s="1"/>
  <c r="AD545" i="2"/>
  <c r="AE545" i="2" s="1"/>
  <c r="AD544" i="2"/>
  <c r="AE544" i="2" s="1"/>
  <c r="AD543" i="2"/>
  <c r="AE543" i="2" s="1"/>
  <c r="AD542" i="2"/>
  <c r="AE542" i="2" s="1"/>
  <c r="AD541" i="2"/>
  <c r="AE541" i="2" s="1"/>
  <c r="AD540" i="2"/>
  <c r="AE540" i="2" s="1"/>
  <c r="AD539" i="2"/>
  <c r="AE539" i="2" s="1"/>
  <c r="AD538" i="2"/>
  <c r="AE538" i="2" s="1"/>
  <c r="AD537" i="2"/>
  <c r="AE537" i="2" s="1"/>
  <c r="AD536" i="2"/>
  <c r="AE536" i="2" s="1"/>
  <c r="AD535" i="2"/>
  <c r="AE535" i="2" s="1"/>
  <c r="AD534" i="2"/>
  <c r="AE534" i="2" s="1"/>
  <c r="AD533" i="2"/>
  <c r="AE533" i="2" s="1"/>
  <c r="AD532" i="2"/>
  <c r="AE532" i="2" s="1"/>
  <c r="AD531" i="2"/>
  <c r="AE531" i="2" s="1"/>
  <c r="AD530" i="2"/>
  <c r="AE530" i="2" s="1"/>
  <c r="AD529" i="2"/>
  <c r="AE529" i="2" s="1"/>
  <c r="AD528" i="2"/>
  <c r="AE528" i="2" s="1"/>
  <c r="AD527" i="2"/>
  <c r="AE527" i="2" s="1"/>
  <c r="AD526" i="2"/>
  <c r="AE526" i="2" s="1"/>
  <c r="AD525" i="2"/>
  <c r="AE525" i="2" s="1"/>
  <c r="AD524" i="2"/>
  <c r="AE524" i="2" s="1"/>
  <c r="AD523" i="2"/>
  <c r="AE523" i="2" s="1"/>
  <c r="AD522" i="2"/>
  <c r="AE522" i="2" s="1"/>
  <c r="AD521" i="2"/>
  <c r="AE521" i="2" s="1"/>
  <c r="AD520" i="2"/>
  <c r="AE520" i="2" s="1"/>
  <c r="AD519" i="2"/>
  <c r="AE519" i="2" s="1"/>
  <c r="AD518" i="2"/>
  <c r="AE518" i="2" s="1"/>
  <c r="AD517" i="2"/>
  <c r="AE517" i="2" s="1"/>
  <c r="AD516" i="2"/>
  <c r="AE516" i="2" s="1"/>
  <c r="AD515" i="2"/>
  <c r="AE515" i="2" s="1"/>
  <c r="AD514" i="2"/>
  <c r="AE514" i="2" s="1"/>
  <c r="AD513" i="2"/>
  <c r="AE513" i="2" s="1"/>
  <c r="AD512" i="2"/>
  <c r="AE512" i="2" s="1"/>
  <c r="AD511" i="2"/>
  <c r="AE511" i="2" s="1"/>
  <c r="AD510" i="2"/>
  <c r="AE510" i="2" s="1"/>
  <c r="AD509" i="2"/>
  <c r="AE509" i="2" s="1"/>
  <c r="AD508" i="2"/>
  <c r="AE508" i="2" s="1"/>
  <c r="AD507" i="2"/>
  <c r="AE507" i="2" s="1"/>
  <c r="AD506" i="2"/>
  <c r="AE506" i="2" s="1"/>
  <c r="AD505" i="2"/>
  <c r="AE505" i="2" s="1"/>
  <c r="AD504" i="2"/>
  <c r="AE504" i="2" s="1"/>
  <c r="AD503" i="2"/>
  <c r="AE503" i="2" s="1"/>
  <c r="AD502" i="2"/>
  <c r="AE502" i="2" s="1"/>
  <c r="AD501" i="2"/>
  <c r="AE501" i="2" s="1"/>
  <c r="AD500" i="2"/>
  <c r="AE500" i="2" s="1"/>
  <c r="AD499" i="2"/>
  <c r="AE499" i="2" s="1"/>
  <c r="AD498" i="2"/>
  <c r="AE498" i="2" s="1"/>
  <c r="AD497" i="2"/>
  <c r="AE497" i="2" s="1"/>
  <c r="AD496" i="2"/>
  <c r="AE496" i="2" s="1"/>
  <c r="AD495" i="2"/>
  <c r="AE495" i="2" s="1"/>
  <c r="AD494" i="2"/>
  <c r="AE494" i="2" s="1"/>
  <c r="AD493" i="2"/>
  <c r="AE493" i="2" s="1"/>
  <c r="AD492" i="2"/>
  <c r="AE492" i="2" s="1"/>
  <c r="AD491" i="2"/>
  <c r="AE491" i="2" s="1"/>
  <c r="AD490" i="2"/>
  <c r="AE490" i="2" s="1"/>
  <c r="AD489" i="2"/>
  <c r="AE489" i="2" s="1"/>
  <c r="AD488" i="2"/>
  <c r="AE488" i="2" s="1"/>
  <c r="AD487" i="2"/>
  <c r="AE487" i="2" s="1"/>
  <c r="AD486" i="2"/>
  <c r="AE486" i="2" s="1"/>
  <c r="AD485" i="2"/>
  <c r="AE485" i="2" s="1"/>
  <c r="AD484" i="2"/>
  <c r="AE484" i="2" s="1"/>
  <c r="AD483" i="2"/>
  <c r="AE483" i="2" s="1"/>
  <c r="AD482" i="2"/>
  <c r="AE482" i="2" s="1"/>
  <c r="AD481" i="2"/>
  <c r="AE481" i="2" s="1"/>
  <c r="AD480" i="2"/>
  <c r="AE480" i="2" s="1"/>
  <c r="AD479" i="2"/>
  <c r="AE479" i="2" s="1"/>
  <c r="AD478" i="2"/>
  <c r="AE478" i="2" s="1"/>
  <c r="AD477" i="2"/>
  <c r="AE477" i="2" s="1"/>
  <c r="AD476" i="2"/>
  <c r="AE476" i="2" s="1"/>
  <c r="AD475" i="2"/>
  <c r="AE475" i="2" s="1"/>
  <c r="AD474" i="2"/>
  <c r="AE474" i="2" s="1"/>
  <c r="AD473" i="2"/>
  <c r="AE473" i="2" s="1"/>
  <c r="AD472" i="2"/>
  <c r="AE472" i="2" s="1"/>
  <c r="AD471" i="2"/>
  <c r="AE471" i="2" s="1"/>
  <c r="AD470" i="2"/>
  <c r="AE470" i="2" s="1"/>
  <c r="AD469" i="2"/>
  <c r="AE469" i="2" s="1"/>
  <c r="AD468" i="2"/>
  <c r="AE468" i="2" s="1"/>
  <c r="AD467" i="2"/>
  <c r="AE467" i="2" s="1"/>
  <c r="AD466" i="2"/>
  <c r="AE466" i="2" s="1"/>
  <c r="AD465" i="2"/>
  <c r="AE465" i="2" s="1"/>
  <c r="AD464" i="2"/>
  <c r="AE464" i="2" s="1"/>
  <c r="AD463" i="2"/>
  <c r="AE463" i="2" s="1"/>
  <c r="AD462" i="2"/>
  <c r="AE462" i="2" s="1"/>
  <c r="AD461" i="2"/>
  <c r="AE461" i="2" s="1"/>
  <c r="AD460" i="2"/>
  <c r="AE460" i="2" s="1"/>
  <c r="AD459" i="2"/>
  <c r="AE459" i="2" s="1"/>
  <c r="AD458" i="2"/>
  <c r="AE458" i="2" s="1"/>
  <c r="AD457" i="2"/>
  <c r="AE457" i="2" s="1"/>
  <c r="AD456" i="2"/>
  <c r="AE456" i="2" s="1"/>
  <c r="AD455" i="2"/>
  <c r="AE455" i="2" s="1"/>
  <c r="AD454" i="2"/>
  <c r="AE454" i="2" s="1"/>
  <c r="AD453" i="2"/>
  <c r="AE453" i="2" s="1"/>
  <c r="AD452" i="2"/>
  <c r="AE452" i="2" s="1"/>
  <c r="AD451" i="2"/>
  <c r="AE451" i="2" s="1"/>
  <c r="AD450" i="2"/>
  <c r="AE450" i="2" s="1"/>
  <c r="AD449" i="2"/>
  <c r="AE449" i="2" s="1"/>
  <c r="AD448" i="2"/>
  <c r="AE448" i="2" s="1"/>
  <c r="AD447" i="2"/>
  <c r="AE447" i="2" s="1"/>
  <c r="AD446" i="2"/>
  <c r="AE446" i="2" s="1"/>
  <c r="AD445" i="2"/>
  <c r="AE445" i="2" s="1"/>
  <c r="AD444" i="2"/>
  <c r="AE444" i="2" s="1"/>
  <c r="AD443" i="2"/>
  <c r="AE443" i="2" s="1"/>
  <c r="AD442" i="2"/>
  <c r="AE442" i="2" s="1"/>
  <c r="AD441" i="2"/>
  <c r="AE441" i="2" s="1"/>
  <c r="AD440" i="2"/>
  <c r="AE440" i="2" s="1"/>
  <c r="AD439" i="2"/>
  <c r="AE439" i="2" s="1"/>
  <c r="AD438" i="2"/>
  <c r="AE438" i="2" s="1"/>
  <c r="AD437" i="2"/>
  <c r="AE437" i="2" s="1"/>
  <c r="AD436" i="2"/>
  <c r="AE436" i="2" s="1"/>
  <c r="AD435" i="2"/>
  <c r="AE435" i="2" s="1"/>
  <c r="AD434" i="2"/>
  <c r="AE434" i="2" s="1"/>
  <c r="AD433" i="2"/>
  <c r="AE433" i="2" s="1"/>
  <c r="AD432" i="2"/>
  <c r="AE432" i="2" s="1"/>
  <c r="AD431" i="2"/>
  <c r="AE431" i="2" s="1"/>
  <c r="AD430" i="2"/>
  <c r="AE430" i="2" s="1"/>
  <c r="AD429" i="2"/>
  <c r="AE429" i="2" s="1"/>
  <c r="AD428" i="2"/>
  <c r="AE428" i="2" s="1"/>
  <c r="AD427" i="2"/>
  <c r="AE427" i="2" s="1"/>
  <c r="AD426" i="2"/>
  <c r="AE426" i="2" s="1"/>
  <c r="AD425" i="2"/>
  <c r="AE425" i="2" s="1"/>
  <c r="AD424" i="2"/>
  <c r="AE424" i="2" s="1"/>
  <c r="AD423" i="2"/>
  <c r="AE423" i="2" s="1"/>
  <c r="AD422" i="2"/>
  <c r="AE422" i="2" s="1"/>
  <c r="AD421" i="2"/>
  <c r="AE421" i="2" s="1"/>
  <c r="AD420" i="2"/>
  <c r="AE420" i="2" s="1"/>
  <c r="AD419" i="2"/>
  <c r="AE419" i="2" s="1"/>
  <c r="AD418" i="2"/>
  <c r="AE418" i="2" s="1"/>
  <c r="AD417" i="2"/>
  <c r="AE417" i="2" s="1"/>
  <c r="AD416" i="2"/>
  <c r="AE416" i="2" s="1"/>
  <c r="AD415" i="2"/>
  <c r="AE415" i="2" s="1"/>
  <c r="AD414" i="2"/>
  <c r="AE414" i="2" s="1"/>
  <c r="AD413" i="2"/>
  <c r="AE413" i="2" s="1"/>
  <c r="AD412" i="2"/>
  <c r="AE412" i="2" s="1"/>
  <c r="AD411" i="2"/>
  <c r="AE411" i="2" s="1"/>
  <c r="AD410" i="2"/>
  <c r="AE410" i="2" s="1"/>
  <c r="AD409" i="2"/>
  <c r="AE409" i="2" s="1"/>
  <c r="AD408" i="2"/>
  <c r="AE408" i="2" s="1"/>
  <c r="AD407" i="2"/>
  <c r="AE407" i="2" s="1"/>
  <c r="AD406" i="2"/>
  <c r="AE406" i="2" s="1"/>
  <c r="AD405" i="2"/>
  <c r="AE405" i="2" s="1"/>
  <c r="AD404" i="2"/>
  <c r="AE404" i="2" s="1"/>
  <c r="AD403" i="2"/>
  <c r="AE403" i="2" s="1"/>
  <c r="AD402" i="2"/>
  <c r="AE402" i="2" s="1"/>
  <c r="AD401" i="2"/>
  <c r="AE401" i="2" s="1"/>
  <c r="AD400" i="2"/>
  <c r="AE400" i="2" s="1"/>
  <c r="AD399" i="2"/>
  <c r="AE399" i="2" s="1"/>
  <c r="AD398" i="2"/>
  <c r="AE398" i="2" s="1"/>
  <c r="AD397" i="2"/>
  <c r="AE397" i="2" s="1"/>
  <c r="AD396" i="2"/>
  <c r="AE396" i="2" s="1"/>
  <c r="AD395" i="2"/>
  <c r="AE395" i="2" s="1"/>
  <c r="AD394" i="2"/>
  <c r="AE394" i="2" s="1"/>
  <c r="AD393" i="2"/>
  <c r="AE393" i="2" s="1"/>
  <c r="AD392" i="2"/>
  <c r="AE392" i="2" s="1"/>
  <c r="AD391" i="2"/>
  <c r="AE391" i="2" s="1"/>
  <c r="AD390" i="2"/>
  <c r="AE390" i="2" s="1"/>
  <c r="AD389" i="2"/>
  <c r="AE389" i="2" s="1"/>
  <c r="AD388" i="2"/>
  <c r="AE388" i="2" s="1"/>
  <c r="AD387" i="2"/>
  <c r="AE387" i="2" s="1"/>
  <c r="AD386" i="2"/>
  <c r="AE386" i="2" s="1"/>
  <c r="AD385" i="2"/>
  <c r="AE385" i="2" s="1"/>
  <c r="AD384" i="2"/>
  <c r="AE384" i="2" s="1"/>
  <c r="AD383" i="2"/>
  <c r="AE383" i="2" s="1"/>
  <c r="AD382" i="2"/>
  <c r="AE382" i="2" s="1"/>
  <c r="AD381" i="2"/>
  <c r="AE381" i="2" s="1"/>
  <c r="AD380" i="2"/>
  <c r="AE380" i="2" s="1"/>
  <c r="AD379" i="2"/>
  <c r="AE379" i="2" s="1"/>
  <c r="AD378" i="2"/>
  <c r="AE378" i="2" s="1"/>
  <c r="AD377" i="2"/>
  <c r="AE377" i="2" s="1"/>
  <c r="AD376" i="2"/>
  <c r="AE376" i="2" s="1"/>
  <c r="AD375" i="2"/>
  <c r="AE375" i="2" s="1"/>
  <c r="AD374" i="2"/>
  <c r="AE374" i="2" s="1"/>
  <c r="AD373" i="2"/>
  <c r="AE373" i="2" s="1"/>
  <c r="AD372" i="2"/>
  <c r="AE372" i="2" s="1"/>
  <c r="AD371" i="2"/>
  <c r="AE371" i="2" s="1"/>
  <c r="AD370" i="2"/>
  <c r="AE370" i="2" s="1"/>
  <c r="AD369" i="2"/>
  <c r="AE369" i="2" s="1"/>
  <c r="AD368" i="2"/>
  <c r="AE368" i="2" s="1"/>
  <c r="AD367" i="2"/>
  <c r="AE367" i="2" s="1"/>
  <c r="AD366" i="2"/>
  <c r="AE366" i="2" s="1"/>
  <c r="AD365" i="2"/>
  <c r="AE365" i="2" s="1"/>
  <c r="AD364" i="2"/>
  <c r="AE364" i="2" s="1"/>
  <c r="AD363" i="2"/>
  <c r="AE363" i="2" s="1"/>
  <c r="AD362" i="2"/>
  <c r="AE362" i="2" s="1"/>
  <c r="AD361" i="2"/>
  <c r="AE361" i="2" s="1"/>
  <c r="AD360" i="2"/>
  <c r="AE360" i="2" s="1"/>
  <c r="AD359" i="2"/>
  <c r="AE359" i="2" s="1"/>
  <c r="AD358" i="2"/>
  <c r="AE358" i="2" s="1"/>
  <c r="AD357" i="2"/>
  <c r="AE357" i="2" s="1"/>
  <c r="AD356" i="2"/>
  <c r="AE356" i="2" s="1"/>
  <c r="AD355" i="2"/>
  <c r="AE355" i="2" s="1"/>
  <c r="AD354" i="2"/>
  <c r="AE354" i="2" s="1"/>
  <c r="AD353" i="2"/>
  <c r="AE353" i="2" s="1"/>
  <c r="AD352" i="2"/>
  <c r="AE352" i="2" s="1"/>
  <c r="AD351" i="2"/>
  <c r="AE351" i="2" s="1"/>
  <c r="AD350" i="2"/>
  <c r="AE350" i="2" s="1"/>
  <c r="AD349" i="2"/>
  <c r="AE349" i="2" s="1"/>
  <c r="AD348" i="2"/>
  <c r="AE348" i="2" s="1"/>
  <c r="AD347" i="2"/>
  <c r="AE347" i="2" s="1"/>
  <c r="AD346" i="2"/>
  <c r="AE346" i="2" s="1"/>
  <c r="AD345" i="2"/>
  <c r="AE345" i="2" s="1"/>
  <c r="AD344" i="2"/>
  <c r="AE344" i="2" s="1"/>
  <c r="AD343" i="2"/>
  <c r="AE343" i="2" s="1"/>
  <c r="AD342" i="2"/>
  <c r="AE342" i="2" s="1"/>
  <c r="AD341" i="2"/>
  <c r="AE341" i="2" s="1"/>
  <c r="AD340" i="2"/>
  <c r="AE340" i="2" s="1"/>
  <c r="AD339" i="2"/>
  <c r="AE339" i="2" s="1"/>
  <c r="AD338" i="2"/>
  <c r="AE338" i="2" s="1"/>
  <c r="AD337" i="2"/>
  <c r="AE337" i="2" s="1"/>
  <c r="AD336" i="2"/>
  <c r="AE336" i="2" s="1"/>
  <c r="AD335" i="2"/>
  <c r="AE335" i="2" s="1"/>
  <c r="AD334" i="2"/>
  <c r="AE334" i="2" s="1"/>
  <c r="AD333" i="2"/>
  <c r="AE333" i="2" s="1"/>
  <c r="AD332" i="2"/>
  <c r="AE332" i="2" s="1"/>
  <c r="AD331" i="2"/>
  <c r="AE331" i="2" s="1"/>
  <c r="AD330" i="2"/>
  <c r="AE330" i="2" s="1"/>
  <c r="AD329" i="2"/>
  <c r="AE329" i="2" s="1"/>
  <c r="AD328" i="2"/>
  <c r="AE328" i="2" s="1"/>
  <c r="AD327" i="2"/>
  <c r="AE327" i="2" s="1"/>
  <c r="AD326" i="2"/>
  <c r="AE326" i="2" s="1"/>
  <c r="AD325" i="2"/>
  <c r="AE325" i="2" s="1"/>
  <c r="AD324" i="2"/>
  <c r="AE324" i="2" s="1"/>
  <c r="AD323" i="2"/>
  <c r="AE323" i="2" s="1"/>
  <c r="AD322" i="2"/>
  <c r="AE322" i="2" s="1"/>
  <c r="AD321" i="2"/>
  <c r="AE321" i="2" s="1"/>
  <c r="AD320" i="2"/>
  <c r="AE320" i="2" s="1"/>
  <c r="AD319" i="2"/>
  <c r="AE319" i="2" s="1"/>
  <c r="AD318" i="2"/>
  <c r="AE318" i="2" s="1"/>
  <c r="AD317" i="2"/>
  <c r="AE317" i="2" s="1"/>
  <c r="AD316" i="2"/>
  <c r="AE316" i="2" s="1"/>
  <c r="AD315" i="2"/>
  <c r="AE315" i="2" s="1"/>
  <c r="AD314" i="2"/>
  <c r="AE314" i="2" s="1"/>
  <c r="AD313" i="2"/>
  <c r="AE313" i="2" s="1"/>
  <c r="AD312" i="2"/>
  <c r="AE312" i="2" s="1"/>
  <c r="AD311" i="2"/>
  <c r="AE311" i="2" s="1"/>
  <c r="AD310" i="2"/>
  <c r="AE310" i="2" s="1"/>
  <c r="AD309" i="2"/>
  <c r="AE309" i="2" s="1"/>
  <c r="AD308" i="2"/>
  <c r="AE308" i="2" s="1"/>
  <c r="AD307" i="2"/>
  <c r="AE307" i="2" s="1"/>
  <c r="AD306" i="2"/>
  <c r="AE306" i="2" s="1"/>
  <c r="AD305" i="2"/>
  <c r="AE305" i="2" s="1"/>
  <c r="AD304" i="2"/>
  <c r="AE304" i="2" s="1"/>
  <c r="AD303" i="2"/>
  <c r="AE303" i="2" s="1"/>
  <c r="AD302" i="2"/>
  <c r="AE302" i="2" s="1"/>
  <c r="AD301" i="2"/>
  <c r="AE301" i="2" s="1"/>
  <c r="AD300" i="2"/>
  <c r="AE300" i="2" s="1"/>
  <c r="AD299" i="2"/>
  <c r="AE299" i="2" s="1"/>
  <c r="AD298" i="2"/>
  <c r="AE298" i="2" s="1"/>
  <c r="AD297" i="2"/>
  <c r="AE297" i="2" s="1"/>
  <c r="AD296" i="2"/>
  <c r="AE296" i="2" s="1"/>
  <c r="AD295" i="2"/>
  <c r="AE295" i="2" s="1"/>
  <c r="AD294" i="2"/>
  <c r="AE294" i="2" s="1"/>
  <c r="AD293" i="2"/>
  <c r="AE293" i="2" s="1"/>
  <c r="AD292" i="2"/>
  <c r="AE292" i="2" s="1"/>
  <c r="AD291" i="2"/>
  <c r="AE291" i="2" s="1"/>
  <c r="AD290" i="2"/>
  <c r="AE290" i="2" s="1"/>
  <c r="AD289" i="2"/>
  <c r="AE289" i="2" s="1"/>
  <c r="AD288" i="2"/>
  <c r="AE288" i="2" s="1"/>
  <c r="AD287" i="2"/>
  <c r="AE287" i="2" s="1"/>
  <c r="AD286" i="2"/>
  <c r="AE286" i="2" s="1"/>
  <c r="AD285" i="2"/>
  <c r="AE285" i="2" s="1"/>
  <c r="AD284" i="2"/>
  <c r="AE284" i="2" s="1"/>
  <c r="AD283" i="2"/>
  <c r="AE283" i="2" s="1"/>
  <c r="AD282" i="2"/>
  <c r="AE282" i="2" s="1"/>
  <c r="AD281" i="2"/>
  <c r="AE281" i="2" s="1"/>
  <c r="AD280" i="2"/>
  <c r="AE280" i="2" s="1"/>
  <c r="AD279" i="2"/>
  <c r="AE279" i="2" s="1"/>
  <c r="AD278" i="2"/>
  <c r="AE278" i="2" s="1"/>
  <c r="AD277" i="2"/>
  <c r="AE277" i="2" s="1"/>
  <c r="AD276" i="2"/>
  <c r="AE276" i="2" s="1"/>
  <c r="AD275" i="2"/>
  <c r="AE275" i="2" s="1"/>
  <c r="AD274" i="2"/>
  <c r="AE274" i="2" s="1"/>
  <c r="AD273" i="2"/>
  <c r="AE273" i="2" s="1"/>
  <c r="AD272" i="2"/>
  <c r="AE272" i="2" s="1"/>
  <c r="AD271" i="2"/>
  <c r="AE271" i="2" s="1"/>
  <c r="AD270" i="2"/>
  <c r="AE270" i="2" s="1"/>
  <c r="AD269" i="2"/>
  <c r="AE269" i="2" s="1"/>
  <c r="AD268" i="2"/>
  <c r="AE268" i="2" s="1"/>
  <c r="AD267" i="2"/>
  <c r="AE267" i="2" s="1"/>
  <c r="AD266" i="2"/>
  <c r="AE266" i="2" s="1"/>
  <c r="AD265" i="2"/>
  <c r="AE265" i="2" s="1"/>
  <c r="AD264" i="2"/>
  <c r="AE264" i="2" s="1"/>
  <c r="AD263" i="2"/>
  <c r="AE263" i="2" s="1"/>
  <c r="AD262" i="2"/>
  <c r="AE262" i="2" s="1"/>
  <c r="AD261" i="2"/>
  <c r="AE261" i="2" s="1"/>
  <c r="AD260" i="2"/>
  <c r="AE260" i="2" s="1"/>
  <c r="AD259" i="2"/>
  <c r="AE259" i="2" s="1"/>
  <c r="AD258" i="2"/>
  <c r="AE258" i="2" s="1"/>
  <c r="AD257" i="2"/>
  <c r="AE257" i="2" s="1"/>
  <c r="AD256" i="2"/>
  <c r="AE256" i="2" s="1"/>
  <c r="AD255" i="2"/>
  <c r="AE255" i="2" s="1"/>
  <c r="AD254" i="2"/>
  <c r="AE254" i="2" s="1"/>
  <c r="AD253" i="2"/>
  <c r="AE253" i="2" s="1"/>
  <c r="AD252" i="2"/>
  <c r="AE252" i="2" s="1"/>
  <c r="AD251" i="2"/>
  <c r="AE251" i="2" s="1"/>
  <c r="AD250" i="2"/>
  <c r="AE250" i="2" s="1"/>
  <c r="AD249" i="2"/>
  <c r="AE249" i="2" s="1"/>
  <c r="AD248" i="2"/>
  <c r="AE248" i="2" s="1"/>
  <c r="AD247" i="2"/>
  <c r="AE247" i="2" s="1"/>
  <c r="AD246" i="2"/>
  <c r="AE246" i="2" s="1"/>
  <c r="AD245" i="2"/>
  <c r="AE245" i="2" s="1"/>
  <c r="AD244" i="2"/>
  <c r="AE244" i="2" s="1"/>
  <c r="AD243" i="2"/>
  <c r="AE243" i="2" s="1"/>
  <c r="AD242" i="2"/>
  <c r="AE242" i="2" s="1"/>
  <c r="AD241" i="2"/>
  <c r="AE241" i="2" s="1"/>
  <c r="AD240" i="2"/>
  <c r="AE240" i="2" s="1"/>
  <c r="AD239" i="2"/>
  <c r="AE239" i="2" s="1"/>
  <c r="AD238" i="2"/>
  <c r="AE238" i="2" s="1"/>
  <c r="AD237" i="2"/>
  <c r="AE237" i="2" s="1"/>
  <c r="AD236" i="2"/>
  <c r="AE236" i="2" s="1"/>
  <c r="AD235" i="2"/>
  <c r="AE235" i="2" s="1"/>
  <c r="AD234" i="2"/>
  <c r="AE234" i="2" s="1"/>
  <c r="AD233" i="2"/>
  <c r="AE233" i="2" s="1"/>
  <c r="AD232" i="2"/>
  <c r="AE232" i="2" s="1"/>
  <c r="AD231" i="2"/>
  <c r="AE231" i="2" s="1"/>
  <c r="AD230" i="2"/>
  <c r="AE230" i="2" s="1"/>
  <c r="AD229" i="2"/>
  <c r="AE229" i="2" s="1"/>
  <c r="AD228" i="2"/>
  <c r="AE228" i="2" s="1"/>
  <c r="AD227" i="2"/>
  <c r="AE227" i="2" s="1"/>
  <c r="AD226" i="2"/>
  <c r="AE226" i="2" s="1"/>
  <c r="AD225" i="2"/>
  <c r="AE225" i="2" s="1"/>
  <c r="AD224" i="2"/>
  <c r="AE224" i="2" s="1"/>
  <c r="AD223" i="2"/>
  <c r="AE223" i="2" s="1"/>
  <c r="AD222" i="2"/>
  <c r="AE222" i="2" s="1"/>
  <c r="AD221" i="2"/>
  <c r="AE221" i="2" s="1"/>
  <c r="AD220" i="2"/>
  <c r="AE220" i="2" s="1"/>
  <c r="AD219" i="2"/>
  <c r="AE219" i="2" s="1"/>
  <c r="AD218" i="2"/>
  <c r="AE218" i="2" s="1"/>
  <c r="AD217" i="2"/>
  <c r="AE217" i="2" s="1"/>
  <c r="AD216" i="2"/>
  <c r="AE216" i="2" s="1"/>
  <c r="AD215" i="2"/>
  <c r="AE215" i="2" s="1"/>
  <c r="AD214" i="2"/>
  <c r="AE214" i="2" s="1"/>
  <c r="AD213" i="2"/>
  <c r="AE213" i="2" s="1"/>
  <c r="AD212" i="2"/>
  <c r="AE212" i="2" s="1"/>
  <c r="AD211" i="2"/>
  <c r="AE211" i="2" s="1"/>
  <c r="AD210" i="2"/>
  <c r="AE210" i="2" s="1"/>
  <c r="AD209" i="2"/>
  <c r="AE209" i="2" s="1"/>
  <c r="AD208" i="2"/>
  <c r="AE208" i="2" s="1"/>
  <c r="AD207" i="2"/>
  <c r="AE207" i="2" s="1"/>
  <c r="AD206" i="2"/>
  <c r="AE206" i="2" s="1"/>
  <c r="AD205" i="2"/>
  <c r="AE205" i="2" s="1"/>
  <c r="AD204" i="2"/>
  <c r="AE204" i="2" s="1"/>
  <c r="AD203" i="2"/>
  <c r="AE203" i="2" s="1"/>
  <c r="AD202" i="2"/>
  <c r="AE202" i="2" s="1"/>
  <c r="AD201" i="2"/>
  <c r="AE201" i="2" s="1"/>
  <c r="AD200" i="2"/>
  <c r="AE200" i="2" s="1"/>
  <c r="AD199" i="2"/>
  <c r="AE199" i="2" s="1"/>
  <c r="AD198" i="2"/>
  <c r="AE198" i="2" s="1"/>
  <c r="AD197" i="2"/>
  <c r="AE197" i="2" s="1"/>
  <c r="AD196" i="2"/>
  <c r="AE196" i="2" s="1"/>
  <c r="AD195" i="2"/>
  <c r="AE195" i="2" s="1"/>
  <c r="AD194" i="2"/>
  <c r="AE194" i="2" s="1"/>
  <c r="AD193" i="2"/>
  <c r="AE193" i="2" s="1"/>
  <c r="AD192" i="2"/>
  <c r="AE192" i="2" s="1"/>
  <c r="AD191" i="2"/>
  <c r="AE191" i="2" s="1"/>
  <c r="AD190" i="2"/>
  <c r="AE190" i="2" s="1"/>
  <c r="AD189" i="2"/>
  <c r="AE189" i="2" s="1"/>
  <c r="AD188" i="2"/>
  <c r="AE188" i="2" s="1"/>
  <c r="AD187" i="2"/>
  <c r="AE187" i="2" s="1"/>
  <c r="AD186" i="2"/>
  <c r="AE186" i="2" s="1"/>
  <c r="AD185" i="2"/>
  <c r="AE185" i="2" s="1"/>
  <c r="AD184" i="2"/>
  <c r="AE184" i="2" s="1"/>
  <c r="AD183" i="2"/>
  <c r="AE183" i="2" s="1"/>
  <c r="AD182" i="2"/>
  <c r="AE182" i="2" s="1"/>
  <c r="AD181" i="2"/>
  <c r="AE181" i="2" s="1"/>
  <c r="AD180" i="2"/>
  <c r="AE180" i="2" s="1"/>
  <c r="AD179" i="2"/>
  <c r="AE179" i="2" s="1"/>
  <c r="AD178" i="2"/>
  <c r="AE178" i="2" s="1"/>
  <c r="AD177" i="2"/>
  <c r="AE177" i="2" s="1"/>
  <c r="AD176" i="2"/>
  <c r="AE176" i="2" s="1"/>
  <c r="AD175" i="2"/>
  <c r="AE175" i="2" s="1"/>
  <c r="AD174" i="2"/>
  <c r="AE174" i="2" s="1"/>
  <c r="AD173" i="2"/>
  <c r="AE173" i="2" s="1"/>
  <c r="AD172" i="2"/>
  <c r="AE172" i="2" s="1"/>
  <c r="AD171" i="2"/>
  <c r="AE171" i="2" s="1"/>
  <c r="AD170" i="2"/>
  <c r="AE170" i="2" s="1"/>
  <c r="AD169" i="2"/>
  <c r="AE169" i="2" s="1"/>
  <c r="AD168" i="2"/>
  <c r="AE168" i="2" s="1"/>
  <c r="AD167" i="2"/>
  <c r="AE167" i="2" s="1"/>
  <c r="AD166" i="2"/>
  <c r="AE166" i="2" s="1"/>
  <c r="AD165" i="2"/>
  <c r="AE165" i="2" s="1"/>
  <c r="AD164" i="2"/>
  <c r="AE164" i="2" s="1"/>
  <c r="AD163" i="2"/>
  <c r="AE163" i="2" s="1"/>
  <c r="AD162" i="2"/>
  <c r="AE162" i="2" s="1"/>
  <c r="AD161" i="2"/>
  <c r="AE161" i="2" s="1"/>
  <c r="AD160" i="2"/>
  <c r="AE160" i="2" s="1"/>
  <c r="AD159" i="2"/>
  <c r="AE159" i="2" s="1"/>
  <c r="AD158" i="2"/>
  <c r="AE158" i="2" s="1"/>
  <c r="AD157" i="2"/>
  <c r="AE157" i="2" s="1"/>
  <c r="AD156" i="2"/>
  <c r="AE156" i="2" s="1"/>
  <c r="AD155" i="2"/>
  <c r="AE155" i="2" s="1"/>
  <c r="AD154" i="2"/>
  <c r="AE154" i="2" s="1"/>
  <c r="AD153" i="2"/>
  <c r="AE153" i="2" s="1"/>
  <c r="AD152" i="2"/>
  <c r="AE152" i="2" s="1"/>
  <c r="AD151" i="2"/>
  <c r="AE151" i="2" s="1"/>
  <c r="AD150" i="2"/>
  <c r="AE150" i="2" s="1"/>
  <c r="AD149" i="2"/>
  <c r="AE149" i="2" s="1"/>
  <c r="AD148" i="2"/>
  <c r="AE148" i="2" s="1"/>
  <c r="AD147" i="2"/>
  <c r="AE147" i="2" s="1"/>
  <c r="AD146" i="2"/>
  <c r="AE146" i="2" s="1"/>
  <c r="AD145" i="2"/>
  <c r="AE145" i="2" s="1"/>
  <c r="AD144" i="2"/>
  <c r="AE144" i="2" s="1"/>
  <c r="AD143" i="2"/>
  <c r="AE143" i="2" s="1"/>
  <c r="AD142" i="2"/>
  <c r="AE142" i="2" s="1"/>
  <c r="AD141" i="2"/>
  <c r="AE141" i="2" s="1"/>
  <c r="AD140" i="2"/>
  <c r="AE140" i="2" s="1"/>
  <c r="AD139" i="2"/>
  <c r="AE139" i="2" s="1"/>
  <c r="AD138" i="2"/>
  <c r="AE138" i="2" s="1"/>
  <c r="AD137" i="2"/>
  <c r="AE137" i="2" s="1"/>
  <c r="AD136" i="2"/>
  <c r="AE136" i="2" s="1"/>
  <c r="AD135" i="2"/>
  <c r="AE135" i="2" s="1"/>
  <c r="AD134" i="2"/>
  <c r="AE134" i="2" s="1"/>
  <c r="AD133" i="2"/>
  <c r="AE133" i="2" s="1"/>
  <c r="AD132" i="2"/>
  <c r="AE132" i="2" s="1"/>
  <c r="AD131" i="2"/>
  <c r="AE131" i="2" s="1"/>
  <c r="AD130" i="2"/>
  <c r="AE130" i="2" s="1"/>
  <c r="AD129" i="2"/>
  <c r="AE129" i="2" s="1"/>
  <c r="AD128" i="2"/>
  <c r="AE128" i="2" s="1"/>
  <c r="AD127" i="2"/>
  <c r="AE127" i="2" s="1"/>
  <c r="AD126" i="2"/>
  <c r="AE126" i="2" s="1"/>
  <c r="AD125" i="2"/>
  <c r="AE125" i="2" s="1"/>
  <c r="AD124" i="2"/>
  <c r="AE124" i="2" s="1"/>
  <c r="AD123" i="2"/>
  <c r="AE123" i="2" s="1"/>
  <c r="AD122" i="2"/>
  <c r="AE122" i="2" s="1"/>
  <c r="AD121" i="2"/>
  <c r="AE121" i="2" s="1"/>
  <c r="AD120" i="2"/>
  <c r="AE120" i="2" s="1"/>
  <c r="AD119" i="2"/>
  <c r="AE119" i="2" s="1"/>
  <c r="AD118" i="2"/>
  <c r="AE118" i="2" s="1"/>
  <c r="AD117" i="2"/>
  <c r="AE117" i="2" s="1"/>
  <c r="AD116" i="2"/>
  <c r="AE116" i="2" s="1"/>
  <c r="AD115" i="2"/>
  <c r="AE115" i="2" s="1"/>
  <c r="AD114" i="2"/>
  <c r="AE114" i="2" s="1"/>
  <c r="AD113" i="2"/>
  <c r="AE113" i="2" s="1"/>
  <c r="AD112" i="2"/>
  <c r="AE112" i="2" s="1"/>
  <c r="AD111" i="2"/>
  <c r="AE111" i="2" s="1"/>
  <c r="AD110" i="2"/>
  <c r="AE110" i="2" s="1"/>
  <c r="AD109" i="2"/>
  <c r="AE109" i="2" s="1"/>
  <c r="AD108" i="2"/>
  <c r="AE108" i="2" s="1"/>
  <c r="AD107" i="2"/>
  <c r="AE107" i="2" s="1"/>
  <c r="AD106" i="2"/>
  <c r="AE106" i="2" s="1"/>
  <c r="AD105" i="2"/>
  <c r="AE105" i="2" s="1"/>
  <c r="AD104" i="2"/>
  <c r="AE104" i="2" s="1"/>
  <c r="AD103" i="2"/>
  <c r="AE103" i="2" s="1"/>
  <c r="AD102" i="2"/>
  <c r="AE102" i="2" s="1"/>
  <c r="AD101" i="2"/>
  <c r="AE101" i="2" s="1"/>
  <c r="AD100" i="2"/>
  <c r="AE100" i="2" s="1"/>
  <c r="AD99" i="2"/>
  <c r="AE99" i="2" s="1"/>
  <c r="AD98" i="2"/>
  <c r="AE98" i="2" s="1"/>
  <c r="AD97" i="2"/>
  <c r="AE97" i="2" s="1"/>
  <c r="AD96" i="2"/>
  <c r="AE96" i="2" s="1"/>
  <c r="AD95" i="2"/>
  <c r="AE95" i="2" s="1"/>
  <c r="AD94" i="2"/>
  <c r="AE94" i="2" s="1"/>
  <c r="AD93" i="2"/>
  <c r="AE93" i="2" s="1"/>
  <c r="AD92" i="2"/>
  <c r="AE92" i="2" s="1"/>
  <c r="AD91" i="2"/>
  <c r="AE91" i="2" s="1"/>
  <c r="AD90" i="2"/>
  <c r="AE90" i="2" s="1"/>
  <c r="AD89" i="2"/>
  <c r="AE89" i="2" s="1"/>
  <c r="AD88" i="2"/>
  <c r="AE88" i="2" s="1"/>
  <c r="AD87" i="2"/>
  <c r="AE87" i="2" s="1"/>
  <c r="AD86" i="2"/>
  <c r="AE86" i="2" s="1"/>
  <c r="AD85" i="2"/>
  <c r="AE85" i="2" s="1"/>
  <c r="AD84" i="2"/>
  <c r="AE84" i="2" s="1"/>
  <c r="AD83" i="2"/>
  <c r="AE83" i="2" s="1"/>
  <c r="AD82" i="2"/>
  <c r="AE82" i="2" s="1"/>
  <c r="AD81" i="2"/>
  <c r="AE81" i="2" s="1"/>
  <c r="AD80" i="2"/>
  <c r="AE80" i="2" s="1"/>
  <c r="AD79" i="2"/>
  <c r="AE79" i="2" s="1"/>
  <c r="AD78" i="2"/>
  <c r="AE78" i="2" s="1"/>
  <c r="AD77" i="2"/>
  <c r="AE77" i="2" s="1"/>
  <c r="AD76" i="2"/>
  <c r="AE76" i="2" s="1"/>
  <c r="AD75" i="2"/>
  <c r="AE75" i="2" s="1"/>
  <c r="AD74" i="2"/>
  <c r="AE74" i="2" s="1"/>
  <c r="AD73" i="2"/>
  <c r="AE73" i="2" s="1"/>
  <c r="AD72" i="2"/>
  <c r="AE72" i="2" s="1"/>
  <c r="AD71" i="2"/>
  <c r="AE71" i="2" s="1"/>
  <c r="AD70" i="2"/>
  <c r="AE70" i="2" s="1"/>
  <c r="AD69" i="2"/>
  <c r="AE69" i="2" s="1"/>
  <c r="AD68" i="2"/>
  <c r="AE68" i="2" s="1"/>
  <c r="AD67" i="2"/>
  <c r="AE67" i="2" s="1"/>
  <c r="AD66" i="2"/>
  <c r="AE66" i="2" s="1"/>
  <c r="AD65" i="2"/>
  <c r="AE65" i="2" s="1"/>
  <c r="AD64" i="2"/>
  <c r="AE64" i="2" s="1"/>
  <c r="AD63" i="2"/>
  <c r="AE63" i="2" s="1"/>
  <c r="AD62" i="2"/>
  <c r="AE62" i="2" s="1"/>
  <c r="AD61" i="2"/>
  <c r="AE61" i="2" s="1"/>
  <c r="AD60" i="2"/>
  <c r="AE60" i="2" s="1"/>
  <c r="AD59" i="2"/>
  <c r="AE59" i="2" s="1"/>
  <c r="AD58" i="2"/>
  <c r="AE58" i="2" s="1"/>
  <c r="AD57" i="2"/>
  <c r="AE57" i="2" s="1"/>
  <c r="AD56" i="2"/>
  <c r="AE56" i="2" s="1"/>
  <c r="AD55" i="2"/>
  <c r="AE55" i="2" s="1"/>
  <c r="AD54" i="2"/>
  <c r="AE54" i="2" s="1"/>
  <c r="AD53" i="2"/>
  <c r="AE53" i="2" s="1"/>
  <c r="AE52" i="2"/>
  <c r="AD51" i="2"/>
  <c r="AE51" i="2" s="1"/>
  <c r="AD50" i="2"/>
  <c r="AE50" i="2" s="1"/>
  <c r="AD49" i="2"/>
  <c r="AE49" i="2" s="1"/>
  <c r="AD48" i="2"/>
  <c r="AE48" i="2" s="1"/>
  <c r="AD47" i="2"/>
  <c r="AE47" i="2" s="1"/>
  <c r="AD46" i="2"/>
  <c r="AE46" i="2" s="1"/>
  <c r="AD45" i="2"/>
  <c r="AE45" i="2" s="1"/>
  <c r="AD44" i="2"/>
  <c r="AE44" i="2" s="1"/>
  <c r="AD43" i="2"/>
  <c r="AE43" i="2" s="1"/>
  <c r="AD42" i="2"/>
  <c r="AE42" i="2" s="1"/>
  <c r="AD41" i="2"/>
  <c r="AE41" i="2" s="1"/>
  <c r="AD40" i="2"/>
  <c r="AE40" i="2" s="1"/>
  <c r="AD39" i="2"/>
  <c r="AE39" i="2" s="1"/>
  <c r="AD38" i="2"/>
  <c r="AE38" i="2" s="1"/>
  <c r="AD37" i="2"/>
  <c r="AE37" i="2" s="1"/>
  <c r="AD36" i="2"/>
  <c r="AE36" i="2" s="1"/>
  <c r="AD35" i="2"/>
  <c r="AE35" i="2" s="1"/>
  <c r="AD34" i="2"/>
  <c r="AE34" i="2" s="1"/>
  <c r="AD33" i="2"/>
  <c r="AE33" i="2" s="1"/>
  <c r="AD32" i="2"/>
  <c r="AE32" i="2" s="1"/>
  <c r="AD31" i="2"/>
  <c r="AE31" i="2" s="1"/>
  <c r="AD30" i="2"/>
  <c r="AE30" i="2" s="1"/>
  <c r="AD29" i="2"/>
  <c r="AE29" i="2" s="1"/>
  <c r="AD28" i="2"/>
  <c r="AE28" i="2" s="1"/>
  <c r="AD27" i="2"/>
  <c r="AE27" i="2" s="1"/>
  <c r="AD26" i="2"/>
  <c r="AE26" i="2" s="1"/>
  <c r="AD25" i="2"/>
  <c r="AE25" i="2" s="1"/>
  <c r="AD24" i="2"/>
  <c r="AE24" i="2" s="1"/>
  <c r="AD23" i="2"/>
  <c r="AE23" i="2" s="1"/>
  <c r="AD22" i="2"/>
  <c r="AE22" i="2" s="1"/>
  <c r="AD21" i="2"/>
  <c r="AE21" i="2" s="1"/>
  <c r="AD20" i="2"/>
  <c r="AE20" i="2" s="1"/>
  <c r="AD19" i="2"/>
  <c r="AE19" i="2" s="1"/>
  <c r="AD18" i="2"/>
  <c r="AE18" i="2" s="1"/>
  <c r="AD17" i="2"/>
  <c r="AE17" i="2" s="1"/>
  <c r="AD16" i="2"/>
  <c r="AE16" i="2" s="1"/>
  <c r="AD15" i="2"/>
  <c r="AE15" i="2" s="1"/>
  <c r="AD14" i="2"/>
  <c r="AE14" i="2" s="1"/>
  <c r="AD13" i="2"/>
  <c r="AE13" i="2" s="1"/>
  <c r="AD12" i="2"/>
  <c r="AE12" i="2" s="1"/>
  <c r="AD11" i="2"/>
  <c r="AE11" i="2" s="1"/>
  <c r="AD10" i="2"/>
  <c r="AE10" i="2" s="1"/>
  <c r="AD9" i="2"/>
  <c r="AE9" i="2" s="1"/>
  <c r="AD8" i="2"/>
  <c r="AE8" i="2" s="1"/>
  <c r="AD7" i="2"/>
  <c r="AE7" i="2" s="1"/>
  <c r="AD6" i="2"/>
  <c r="AE6" i="2" s="1"/>
  <c r="AD5" i="2"/>
  <c r="AE5" i="2" s="1"/>
  <c r="P3003" i="2"/>
  <c r="P3002" i="2"/>
  <c r="P3001" i="2"/>
  <c r="P3000" i="2"/>
  <c r="P2999" i="2"/>
  <c r="P2998" i="2"/>
  <c r="P2997" i="2"/>
  <c r="P2996" i="2"/>
  <c r="P2995" i="2"/>
  <c r="P2994" i="2"/>
  <c r="P2993" i="2"/>
  <c r="P2992" i="2"/>
  <c r="P2991" i="2"/>
  <c r="P2990" i="2"/>
  <c r="P2989" i="2"/>
  <c r="P2988" i="2"/>
  <c r="P2987" i="2"/>
  <c r="P2986" i="2"/>
  <c r="P2985" i="2"/>
  <c r="P2984" i="2"/>
  <c r="P2983" i="2"/>
  <c r="P2982" i="2"/>
  <c r="P2981" i="2"/>
  <c r="P2980" i="2"/>
  <c r="P2979" i="2"/>
  <c r="P2978" i="2"/>
  <c r="P2977" i="2"/>
  <c r="P2976" i="2"/>
  <c r="P2975" i="2"/>
  <c r="P2974" i="2"/>
  <c r="P2973" i="2"/>
  <c r="P2972" i="2"/>
  <c r="P2971" i="2"/>
  <c r="P2970" i="2"/>
  <c r="P2969" i="2"/>
  <c r="P2968" i="2"/>
  <c r="P2967" i="2"/>
  <c r="P2966" i="2"/>
  <c r="P2965" i="2"/>
  <c r="P2964" i="2"/>
  <c r="P2963" i="2"/>
  <c r="P2962" i="2"/>
  <c r="P2961" i="2"/>
  <c r="P2960" i="2"/>
  <c r="P2959" i="2"/>
  <c r="P2958" i="2"/>
  <c r="P2957" i="2"/>
  <c r="P2956" i="2"/>
  <c r="P2955" i="2"/>
  <c r="P2954" i="2"/>
  <c r="P2953" i="2"/>
  <c r="P2952" i="2"/>
  <c r="P2951" i="2"/>
  <c r="P2950" i="2"/>
  <c r="P2949" i="2"/>
  <c r="P2948" i="2"/>
  <c r="P2947" i="2"/>
  <c r="P2946" i="2"/>
  <c r="P2945" i="2"/>
  <c r="P2944" i="2"/>
  <c r="P2943" i="2"/>
  <c r="P2942" i="2"/>
  <c r="P2941" i="2"/>
  <c r="P2940" i="2"/>
  <c r="P2939" i="2"/>
  <c r="P2938" i="2"/>
  <c r="P2937" i="2"/>
  <c r="P2936" i="2"/>
  <c r="P2935" i="2"/>
  <c r="P2934" i="2"/>
  <c r="P2933" i="2"/>
  <c r="P2932" i="2"/>
  <c r="P2931" i="2"/>
  <c r="P2930" i="2"/>
  <c r="P2929" i="2"/>
  <c r="P2928" i="2"/>
  <c r="P2927" i="2"/>
  <c r="P2926" i="2"/>
  <c r="P2925" i="2"/>
  <c r="P2924" i="2"/>
  <c r="P2923" i="2"/>
  <c r="P2922" i="2"/>
  <c r="P2921" i="2"/>
  <c r="P2920" i="2"/>
  <c r="P2919" i="2"/>
  <c r="P2918" i="2"/>
  <c r="P2917" i="2"/>
  <c r="P2916" i="2"/>
  <c r="P2915" i="2"/>
  <c r="P2914" i="2"/>
  <c r="P2913" i="2"/>
  <c r="P2912" i="2"/>
  <c r="P2911" i="2"/>
  <c r="P2910" i="2"/>
  <c r="P2909" i="2"/>
  <c r="P2908" i="2"/>
  <c r="P2907" i="2"/>
  <c r="P2906" i="2"/>
  <c r="P2905" i="2"/>
  <c r="P2904" i="2"/>
  <c r="P2903" i="2"/>
  <c r="P2902" i="2"/>
  <c r="P2901" i="2"/>
  <c r="P2900" i="2"/>
  <c r="P2899" i="2"/>
  <c r="P2898" i="2"/>
  <c r="P2897" i="2"/>
  <c r="P2896" i="2"/>
  <c r="P2895" i="2"/>
  <c r="P2894" i="2"/>
  <c r="P2893" i="2"/>
  <c r="P2892" i="2"/>
  <c r="P2891" i="2"/>
  <c r="P2890" i="2"/>
  <c r="P2889" i="2"/>
  <c r="P2888" i="2"/>
  <c r="P2887" i="2"/>
  <c r="P2886" i="2"/>
  <c r="P2885" i="2"/>
  <c r="P2884" i="2"/>
  <c r="P2883" i="2"/>
  <c r="P2882" i="2"/>
  <c r="P2881" i="2"/>
  <c r="P2880" i="2"/>
  <c r="P2879" i="2"/>
  <c r="P2878" i="2"/>
  <c r="P2877" i="2"/>
  <c r="P2876" i="2"/>
  <c r="P2875" i="2"/>
  <c r="P2874" i="2"/>
  <c r="P2873" i="2"/>
  <c r="P2872" i="2"/>
  <c r="P2871" i="2"/>
  <c r="P2870" i="2"/>
  <c r="P2869" i="2"/>
  <c r="P2868" i="2"/>
  <c r="P2867" i="2"/>
  <c r="P2866" i="2"/>
  <c r="P2865" i="2"/>
  <c r="P2864" i="2"/>
  <c r="P2863" i="2"/>
  <c r="P2862" i="2"/>
  <c r="P2861" i="2"/>
  <c r="P2860" i="2"/>
  <c r="P2859" i="2"/>
  <c r="P2858" i="2"/>
  <c r="P2857" i="2"/>
  <c r="P2856" i="2"/>
  <c r="P2855" i="2"/>
  <c r="P2854" i="2"/>
  <c r="P2853" i="2"/>
  <c r="P2852" i="2"/>
  <c r="P2851" i="2"/>
  <c r="P2850" i="2"/>
  <c r="P2849" i="2"/>
  <c r="P2848" i="2"/>
  <c r="P2847" i="2"/>
  <c r="P2846" i="2"/>
  <c r="P2845" i="2"/>
  <c r="P2844" i="2"/>
  <c r="P2843" i="2"/>
  <c r="P2842" i="2"/>
  <c r="P2841" i="2"/>
  <c r="P2840" i="2"/>
  <c r="P2839" i="2"/>
  <c r="P2838" i="2"/>
  <c r="P2837" i="2"/>
  <c r="P2836" i="2"/>
  <c r="P2835" i="2"/>
  <c r="P2834" i="2"/>
  <c r="P2833" i="2"/>
  <c r="P2832" i="2"/>
  <c r="P2831" i="2"/>
  <c r="P2830" i="2"/>
  <c r="P2829" i="2"/>
  <c r="P2828" i="2"/>
  <c r="P2827" i="2"/>
  <c r="P2826" i="2"/>
  <c r="P2825" i="2"/>
  <c r="P2824" i="2"/>
  <c r="P2823" i="2"/>
  <c r="P2822" i="2"/>
  <c r="P2821" i="2"/>
  <c r="P2820" i="2"/>
  <c r="P2819" i="2"/>
  <c r="P2818" i="2"/>
  <c r="P2817" i="2"/>
  <c r="P2816" i="2"/>
  <c r="P2815" i="2"/>
  <c r="P2814" i="2"/>
  <c r="P2813" i="2"/>
  <c r="P2812" i="2"/>
  <c r="P2811" i="2"/>
  <c r="P2810" i="2"/>
  <c r="P2809" i="2"/>
  <c r="P2808" i="2"/>
  <c r="P2807" i="2"/>
  <c r="P2806" i="2"/>
  <c r="P2805" i="2"/>
  <c r="P2804" i="2"/>
  <c r="P2803" i="2"/>
  <c r="P2802" i="2"/>
  <c r="P2801" i="2"/>
  <c r="P2800" i="2"/>
  <c r="P2799" i="2"/>
  <c r="P2798" i="2"/>
  <c r="P2797" i="2"/>
  <c r="P2796" i="2"/>
  <c r="P2795" i="2"/>
  <c r="P2794" i="2"/>
  <c r="P2793" i="2"/>
  <c r="P2792" i="2"/>
  <c r="P2791" i="2"/>
  <c r="P2790" i="2"/>
  <c r="P2789" i="2"/>
  <c r="P2788" i="2"/>
  <c r="P2787" i="2"/>
  <c r="P2786" i="2"/>
  <c r="P2785" i="2"/>
  <c r="P2784" i="2"/>
  <c r="P2783" i="2"/>
  <c r="P2782" i="2"/>
  <c r="P2781" i="2"/>
  <c r="P2780" i="2"/>
  <c r="P2779" i="2"/>
  <c r="P2778" i="2"/>
  <c r="P2777" i="2"/>
  <c r="P2776" i="2"/>
  <c r="P2775" i="2"/>
  <c r="P2774" i="2"/>
  <c r="P2773" i="2"/>
  <c r="P2772" i="2"/>
  <c r="P2771" i="2"/>
  <c r="P2770" i="2"/>
  <c r="P2769" i="2"/>
  <c r="P2768" i="2"/>
  <c r="P2767" i="2"/>
  <c r="P2766" i="2"/>
  <c r="P2765" i="2"/>
  <c r="P2764" i="2"/>
  <c r="P2763" i="2"/>
  <c r="P2762" i="2"/>
  <c r="P2761" i="2"/>
  <c r="P2760" i="2"/>
  <c r="P2759" i="2"/>
  <c r="P2758" i="2"/>
  <c r="P2757" i="2"/>
  <c r="P2756" i="2"/>
  <c r="P2755" i="2"/>
  <c r="P2754" i="2"/>
  <c r="P2753" i="2"/>
  <c r="P2752" i="2"/>
  <c r="P2751" i="2"/>
  <c r="P2750" i="2"/>
  <c r="P2749" i="2"/>
  <c r="P2748" i="2"/>
  <c r="P2747" i="2"/>
  <c r="P2746" i="2"/>
  <c r="P2745" i="2"/>
  <c r="P2744" i="2"/>
  <c r="P2743" i="2"/>
  <c r="P2742" i="2"/>
  <c r="P2741" i="2"/>
  <c r="P2740" i="2"/>
  <c r="P2739" i="2"/>
  <c r="P2738" i="2"/>
  <c r="P2737" i="2"/>
  <c r="P2736" i="2"/>
  <c r="P2735" i="2"/>
  <c r="P2734" i="2"/>
  <c r="P2733" i="2"/>
  <c r="P2732" i="2"/>
  <c r="P2731" i="2"/>
  <c r="P2730" i="2"/>
  <c r="P2729" i="2"/>
  <c r="P2728" i="2"/>
  <c r="P2727" i="2"/>
  <c r="P2726" i="2"/>
  <c r="P2725" i="2"/>
  <c r="P2724" i="2"/>
  <c r="P2723" i="2"/>
  <c r="P2722" i="2"/>
  <c r="P2721" i="2"/>
  <c r="P2720" i="2"/>
  <c r="P2719" i="2"/>
  <c r="P2718" i="2"/>
  <c r="P2717" i="2"/>
  <c r="P2716" i="2"/>
  <c r="P2715" i="2"/>
  <c r="P2714" i="2"/>
  <c r="P2713" i="2"/>
  <c r="P2712" i="2"/>
  <c r="P2711" i="2"/>
  <c r="P2710" i="2"/>
  <c r="P2709" i="2"/>
  <c r="P2708" i="2"/>
  <c r="P2707" i="2"/>
  <c r="P2706" i="2"/>
  <c r="P2705" i="2"/>
  <c r="P2704" i="2"/>
  <c r="P2703" i="2"/>
  <c r="P2702" i="2"/>
  <c r="P2701" i="2"/>
  <c r="P2700" i="2"/>
  <c r="P2699" i="2"/>
  <c r="P2698" i="2"/>
  <c r="P2697" i="2"/>
  <c r="P2696" i="2"/>
  <c r="P2695" i="2"/>
  <c r="P2694" i="2"/>
  <c r="P2693" i="2"/>
  <c r="P2692" i="2"/>
  <c r="P2691" i="2"/>
  <c r="P2690" i="2"/>
  <c r="P2689" i="2"/>
  <c r="P2688" i="2"/>
  <c r="P2687" i="2"/>
  <c r="P2686" i="2"/>
  <c r="P2685" i="2"/>
  <c r="P2684" i="2"/>
  <c r="P2683" i="2"/>
  <c r="P2682" i="2"/>
  <c r="P2681" i="2"/>
  <c r="P2680" i="2"/>
  <c r="P2679" i="2"/>
  <c r="P2678" i="2"/>
  <c r="P2677" i="2"/>
  <c r="P2676" i="2"/>
  <c r="P2675" i="2"/>
  <c r="P2674" i="2"/>
  <c r="P2673" i="2"/>
  <c r="P2672" i="2"/>
  <c r="P2671" i="2"/>
  <c r="P2670" i="2"/>
  <c r="P2669" i="2"/>
  <c r="P2668" i="2"/>
  <c r="P2667" i="2"/>
  <c r="P2666" i="2"/>
  <c r="P2665" i="2"/>
  <c r="P2664" i="2"/>
  <c r="P2663" i="2"/>
  <c r="P2662" i="2"/>
  <c r="P2661" i="2"/>
  <c r="P2660" i="2"/>
  <c r="P2659" i="2"/>
  <c r="P2658" i="2"/>
  <c r="P2657" i="2"/>
  <c r="P2656" i="2"/>
  <c r="P2655" i="2"/>
  <c r="P2654" i="2"/>
  <c r="P2653" i="2"/>
  <c r="P2652" i="2"/>
  <c r="P2651" i="2"/>
  <c r="P2650" i="2"/>
  <c r="P2649" i="2"/>
  <c r="P2648" i="2"/>
  <c r="P2647" i="2"/>
  <c r="P2646" i="2"/>
  <c r="P2645" i="2"/>
  <c r="P2644" i="2"/>
  <c r="P2643" i="2"/>
  <c r="P2642" i="2"/>
  <c r="P2641" i="2"/>
  <c r="P2640" i="2"/>
  <c r="P2639" i="2"/>
  <c r="P2638" i="2"/>
  <c r="P2637" i="2"/>
  <c r="P2636" i="2"/>
  <c r="P2635" i="2"/>
  <c r="P2634" i="2"/>
  <c r="P2633" i="2"/>
  <c r="P2632" i="2"/>
  <c r="P2631" i="2"/>
  <c r="P2630" i="2"/>
  <c r="P2629" i="2"/>
  <c r="P2628" i="2"/>
  <c r="P2627" i="2"/>
  <c r="P2626" i="2"/>
  <c r="P2625" i="2"/>
  <c r="P2624" i="2"/>
  <c r="P2623" i="2"/>
  <c r="P2622" i="2"/>
  <c r="P2621" i="2"/>
  <c r="P2620" i="2"/>
  <c r="P2619" i="2"/>
  <c r="P2618" i="2"/>
  <c r="P2617" i="2"/>
  <c r="P2616" i="2"/>
  <c r="P2615" i="2"/>
  <c r="P2614" i="2"/>
  <c r="P2613" i="2"/>
  <c r="P2612" i="2"/>
  <c r="P2611" i="2"/>
  <c r="P2610" i="2"/>
  <c r="P2609" i="2"/>
  <c r="P2608" i="2"/>
  <c r="P2607" i="2"/>
  <c r="P2606" i="2"/>
  <c r="P2605" i="2"/>
  <c r="P2604" i="2"/>
  <c r="P2603" i="2"/>
  <c r="P2602" i="2"/>
  <c r="P2601" i="2"/>
  <c r="P2600" i="2"/>
  <c r="P2599" i="2"/>
  <c r="P2598" i="2"/>
  <c r="P2597" i="2"/>
  <c r="P2596" i="2"/>
  <c r="P2595" i="2"/>
  <c r="P2594" i="2"/>
  <c r="P2593" i="2"/>
  <c r="P2592" i="2"/>
  <c r="P2591" i="2"/>
  <c r="P2590" i="2"/>
  <c r="P2589" i="2"/>
  <c r="P2588" i="2"/>
  <c r="P2587" i="2"/>
  <c r="P2586" i="2"/>
  <c r="P2585" i="2"/>
  <c r="P2584" i="2"/>
  <c r="P2583" i="2"/>
  <c r="P2582" i="2"/>
  <c r="P2581" i="2"/>
  <c r="P2580" i="2"/>
  <c r="P2579" i="2"/>
  <c r="P2578" i="2"/>
  <c r="P2577" i="2"/>
  <c r="P2576" i="2"/>
  <c r="P2575" i="2"/>
  <c r="P2574" i="2"/>
  <c r="P2573" i="2"/>
  <c r="P2572" i="2"/>
  <c r="P2571" i="2"/>
  <c r="P2570" i="2"/>
  <c r="P2569" i="2"/>
  <c r="P2568" i="2"/>
  <c r="P2567" i="2"/>
  <c r="P2566" i="2"/>
  <c r="P2565" i="2"/>
  <c r="P2564" i="2"/>
  <c r="P2563" i="2"/>
  <c r="P2562" i="2"/>
  <c r="P2561" i="2"/>
  <c r="P2560" i="2"/>
  <c r="P2559" i="2"/>
  <c r="P2558" i="2"/>
  <c r="P2557" i="2"/>
  <c r="P2556" i="2"/>
  <c r="P2555" i="2"/>
  <c r="P2554" i="2"/>
  <c r="P2553" i="2"/>
  <c r="P2552" i="2"/>
  <c r="P2551" i="2"/>
  <c r="P2550" i="2"/>
  <c r="P2549" i="2"/>
  <c r="P2548" i="2"/>
  <c r="P2547" i="2"/>
  <c r="P2546" i="2"/>
  <c r="P2545" i="2"/>
  <c r="P2544" i="2"/>
  <c r="P2543" i="2"/>
  <c r="P2542" i="2"/>
  <c r="P2541" i="2"/>
  <c r="P2540" i="2"/>
  <c r="P2539" i="2"/>
  <c r="P2538" i="2"/>
  <c r="P2537" i="2"/>
  <c r="P2536" i="2"/>
  <c r="P2535" i="2"/>
  <c r="P2534" i="2"/>
  <c r="P2533" i="2"/>
  <c r="P2532" i="2"/>
  <c r="P2531" i="2"/>
  <c r="P2530" i="2"/>
  <c r="P2529" i="2"/>
  <c r="P2528" i="2"/>
  <c r="P2527" i="2"/>
  <c r="P2526" i="2"/>
  <c r="P2525" i="2"/>
  <c r="P2524" i="2"/>
  <c r="P2523" i="2"/>
  <c r="P2522" i="2"/>
  <c r="P2521" i="2"/>
  <c r="P2520" i="2"/>
  <c r="P2519" i="2"/>
  <c r="P2518" i="2"/>
  <c r="P2517" i="2"/>
  <c r="P2516" i="2"/>
  <c r="P2515" i="2"/>
  <c r="P2514" i="2"/>
  <c r="P2513" i="2"/>
  <c r="P2512" i="2"/>
  <c r="P2511" i="2"/>
  <c r="P2510" i="2"/>
  <c r="P2509" i="2"/>
  <c r="P2508" i="2"/>
  <c r="P2507" i="2"/>
  <c r="P2506" i="2"/>
  <c r="P2505" i="2"/>
  <c r="P2504" i="2"/>
  <c r="P2503" i="2"/>
  <c r="P2502" i="2"/>
  <c r="P2501" i="2"/>
  <c r="P2500" i="2"/>
  <c r="P2499" i="2"/>
  <c r="P2498" i="2"/>
  <c r="P2497" i="2"/>
  <c r="P2496" i="2"/>
  <c r="P2495" i="2"/>
  <c r="P2494" i="2"/>
  <c r="P2493" i="2"/>
  <c r="P2492" i="2"/>
  <c r="P2491" i="2"/>
  <c r="P2490" i="2"/>
  <c r="P2489" i="2"/>
  <c r="P2488" i="2"/>
  <c r="P2487" i="2"/>
  <c r="P2486" i="2"/>
  <c r="P2485" i="2"/>
  <c r="P2484" i="2"/>
  <c r="P2483" i="2"/>
  <c r="P2482" i="2"/>
  <c r="P2481" i="2"/>
  <c r="P2480" i="2"/>
  <c r="P2479" i="2"/>
  <c r="P2478" i="2"/>
  <c r="P2477" i="2"/>
  <c r="P2476" i="2"/>
  <c r="P2475" i="2"/>
  <c r="P2474" i="2"/>
  <c r="P2473" i="2"/>
  <c r="P2472" i="2"/>
  <c r="P2471" i="2"/>
  <c r="P2470" i="2"/>
  <c r="P2469" i="2"/>
  <c r="P2468" i="2"/>
  <c r="P2467" i="2"/>
  <c r="P2466" i="2"/>
  <c r="P2465" i="2"/>
  <c r="P2464" i="2"/>
  <c r="P2463" i="2"/>
  <c r="P2462" i="2"/>
  <c r="P2461" i="2"/>
  <c r="P2460" i="2"/>
  <c r="P2459" i="2"/>
  <c r="P2458" i="2"/>
  <c r="P2457" i="2"/>
  <c r="P2456" i="2"/>
  <c r="P2455" i="2"/>
  <c r="P2454" i="2"/>
  <c r="P2453" i="2"/>
  <c r="P2452" i="2"/>
  <c r="P2451" i="2"/>
  <c r="P2450" i="2"/>
  <c r="P2449" i="2"/>
  <c r="P2448" i="2"/>
  <c r="P2447" i="2"/>
  <c r="P2446" i="2"/>
  <c r="P2445" i="2"/>
  <c r="P2444" i="2"/>
  <c r="P2443" i="2"/>
  <c r="P2442" i="2"/>
  <c r="P2441" i="2"/>
  <c r="P2440" i="2"/>
  <c r="P2439" i="2"/>
  <c r="P2438" i="2"/>
  <c r="P2437" i="2"/>
  <c r="P2436" i="2"/>
  <c r="P2435" i="2"/>
  <c r="P2434" i="2"/>
  <c r="P2433" i="2"/>
  <c r="P2432" i="2"/>
  <c r="P2431" i="2"/>
  <c r="P2430" i="2"/>
  <c r="P2429" i="2"/>
  <c r="P2428" i="2"/>
  <c r="P2427" i="2"/>
  <c r="P2426" i="2"/>
  <c r="P2425" i="2"/>
  <c r="P2424" i="2"/>
  <c r="P2423" i="2"/>
  <c r="P2422" i="2"/>
  <c r="P2421" i="2"/>
  <c r="P2420" i="2"/>
  <c r="P2419" i="2"/>
  <c r="P2418" i="2"/>
  <c r="P2417" i="2"/>
  <c r="P2416" i="2"/>
  <c r="P2415" i="2"/>
  <c r="P2414" i="2"/>
  <c r="P2413" i="2"/>
  <c r="P2412" i="2"/>
  <c r="P2411" i="2"/>
  <c r="P2410" i="2"/>
  <c r="P2409" i="2"/>
  <c r="P2408" i="2"/>
  <c r="P2407" i="2"/>
  <c r="P2406" i="2"/>
  <c r="P2405" i="2"/>
  <c r="P2404" i="2"/>
  <c r="P2403" i="2"/>
  <c r="P2402" i="2"/>
  <c r="P2401" i="2"/>
  <c r="P2400" i="2"/>
  <c r="P2399" i="2"/>
  <c r="P2398" i="2"/>
  <c r="P2397" i="2"/>
  <c r="P2396" i="2"/>
  <c r="P2395" i="2"/>
  <c r="P2394" i="2"/>
  <c r="P2393" i="2"/>
  <c r="P2392" i="2"/>
  <c r="P2391" i="2"/>
  <c r="P2390" i="2"/>
  <c r="P2389" i="2"/>
  <c r="P2388" i="2"/>
  <c r="P2387" i="2"/>
  <c r="P2386" i="2"/>
  <c r="P2385" i="2"/>
  <c r="P2384" i="2"/>
  <c r="P2383" i="2"/>
  <c r="P2382" i="2"/>
  <c r="P2381" i="2"/>
  <c r="P2380" i="2"/>
  <c r="P2379" i="2"/>
  <c r="P2378" i="2"/>
  <c r="P2377" i="2"/>
  <c r="P2376" i="2"/>
  <c r="P2375" i="2"/>
  <c r="P2374" i="2"/>
  <c r="P2373" i="2"/>
  <c r="P2372" i="2"/>
  <c r="P2371" i="2"/>
  <c r="P2370" i="2"/>
  <c r="P2369" i="2"/>
  <c r="P2368" i="2"/>
  <c r="P2367" i="2"/>
  <c r="P2366" i="2"/>
  <c r="P2365" i="2"/>
  <c r="P2364" i="2"/>
  <c r="P2363" i="2"/>
  <c r="P2362" i="2"/>
  <c r="P2361" i="2"/>
  <c r="P2360" i="2"/>
  <c r="P2359" i="2"/>
  <c r="P2358" i="2"/>
  <c r="P2357" i="2"/>
  <c r="P2356" i="2"/>
  <c r="P2355" i="2"/>
  <c r="P2354" i="2"/>
  <c r="P2353" i="2"/>
  <c r="P2352" i="2"/>
  <c r="P2351" i="2"/>
  <c r="P2350" i="2"/>
  <c r="P2349" i="2"/>
  <c r="P2348" i="2"/>
  <c r="P2347" i="2"/>
  <c r="P2346" i="2"/>
  <c r="P2345" i="2"/>
  <c r="P2344" i="2"/>
  <c r="P2343" i="2"/>
  <c r="P2342" i="2"/>
  <c r="P2341" i="2"/>
  <c r="P2340" i="2"/>
  <c r="P2339" i="2"/>
  <c r="P2338" i="2"/>
  <c r="P2337" i="2"/>
  <c r="P2336" i="2"/>
  <c r="P2335" i="2"/>
  <c r="P2334" i="2"/>
  <c r="P2333" i="2"/>
  <c r="P2332" i="2"/>
  <c r="P2331" i="2"/>
  <c r="P2330" i="2"/>
  <c r="P2329" i="2"/>
  <c r="P2328" i="2"/>
  <c r="P2327" i="2"/>
  <c r="P2326" i="2"/>
  <c r="P2325" i="2"/>
  <c r="P2324" i="2"/>
  <c r="P2323" i="2"/>
  <c r="P2322" i="2"/>
  <c r="P2321" i="2"/>
  <c r="P2320" i="2"/>
  <c r="P2319" i="2"/>
  <c r="P2318" i="2"/>
  <c r="P2317" i="2"/>
  <c r="P2316" i="2"/>
  <c r="P2315" i="2"/>
  <c r="P2314" i="2"/>
  <c r="P2313" i="2"/>
  <c r="P2312" i="2"/>
  <c r="P2311" i="2"/>
  <c r="P2310" i="2"/>
  <c r="P2309" i="2"/>
  <c r="P2308" i="2"/>
  <c r="P2307" i="2"/>
  <c r="P2306" i="2"/>
  <c r="P2305" i="2"/>
  <c r="P2304" i="2"/>
  <c r="P2303" i="2"/>
  <c r="P2302" i="2"/>
  <c r="P2301" i="2"/>
  <c r="P2300" i="2"/>
  <c r="P2299" i="2"/>
  <c r="P2298" i="2"/>
  <c r="P2297" i="2"/>
  <c r="P2296" i="2"/>
  <c r="P2295" i="2"/>
  <c r="P2294" i="2"/>
  <c r="P2293" i="2"/>
  <c r="P2292" i="2"/>
  <c r="P2291" i="2"/>
  <c r="P2290" i="2"/>
  <c r="P2289" i="2"/>
  <c r="P2288" i="2"/>
  <c r="P2287" i="2"/>
  <c r="P2286" i="2"/>
  <c r="P2285" i="2"/>
  <c r="P2284" i="2"/>
  <c r="P2283" i="2"/>
  <c r="P2282" i="2"/>
  <c r="P2281" i="2"/>
  <c r="P2280" i="2"/>
  <c r="P2279" i="2"/>
  <c r="P2278" i="2"/>
  <c r="P2277" i="2"/>
  <c r="P2276" i="2"/>
  <c r="P2275" i="2"/>
  <c r="P2274" i="2"/>
  <c r="P2273" i="2"/>
  <c r="P2272" i="2"/>
  <c r="P2271" i="2"/>
  <c r="P2270" i="2"/>
  <c r="P2269" i="2"/>
  <c r="P2268" i="2"/>
  <c r="P2267" i="2"/>
  <c r="P2266" i="2"/>
  <c r="P2265" i="2"/>
  <c r="P2264" i="2"/>
  <c r="P2263" i="2"/>
  <c r="P2262" i="2"/>
  <c r="P2261" i="2"/>
  <c r="P2260" i="2"/>
  <c r="P2259" i="2"/>
  <c r="P2258" i="2"/>
  <c r="P2257" i="2"/>
  <c r="P2256" i="2"/>
  <c r="P2255" i="2"/>
  <c r="P2254" i="2"/>
  <c r="P2253" i="2"/>
  <c r="P2252" i="2"/>
  <c r="P2251" i="2"/>
  <c r="P2250" i="2"/>
  <c r="P2249" i="2"/>
  <c r="P2248" i="2"/>
  <c r="P2247" i="2"/>
  <c r="P2246" i="2"/>
  <c r="P2245" i="2"/>
  <c r="P2244" i="2"/>
  <c r="P2243" i="2"/>
  <c r="P2242" i="2"/>
  <c r="P2241" i="2"/>
  <c r="P2240" i="2"/>
  <c r="P2239" i="2"/>
  <c r="P2238" i="2"/>
  <c r="P2237" i="2"/>
  <c r="P2236" i="2"/>
  <c r="P2235" i="2"/>
  <c r="P2234" i="2"/>
  <c r="P2233" i="2"/>
  <c r="P2232" i="2"/>
  <c r="P2231" i="2"/>
  <c r="P2230" i="2"/>
  <c r="P2229" i="2"/>
  <c r="P2228" i="2"/>
  <c r="P2227" i="2"/>
  <c r="P2226" i="2"/>
  <c r="P2225" i="2"/>
  <c r="P2224" i="2"/>
  <c r="P2223" i="2"/>
  <c r="P2222" i="2"/>
  <c r="P2221" i="2"/>
  <c r="P2220" i="2"/>
  <c r="P2219" i="2"/>
  <c r="P2218" i="2"/>
  <c r="P2217" i="2"/>
  <c r="P2216" i="2"/>
  <c r="P2215" i="2"/>
  <c r="P2214" i="2"/>
  <c r="P2213" i="2"/>
  <c r="P2212" i="2"/>
  <c r="P2211" i="2"/>
  <c r="P2210" i="2"/>
  <c r="P2209" i="2"/>
  <c r="P2208" i="2"/>
  <c r="P2207" i="2"/>
  <c r="P2206" i="2"/>
  <c r="P2205" i="2"/>
  <c r="P2204" i="2"/>
  <c r="P2203" i="2"/>
  <c r="P2202" i="2"/>
  <c r="P2201" i="2"/>
  <c r="P2200" i="2"/>
  <c r="P2199" i="2"/>
  <c r="P2198" i="2"/>
  <c r="P2197" i="2"/>
  <c r="P2196" i="2"/>
  <c r="P2195" i="2"/>
  <c r="P2194" i="2"/>
  <c r="P2193" i="2"/>
  <c r="P2192" i="2"/>
  <c r="P2191" i="2"/>
  <c r="P2190" i="2"/>
  <c r="P2189" i="2"/>
  <c r="P2188" i="2"/>
  <c r="P2187" i="2"/>
  <c r="P2186" i="2"/>
  <c r="P2185" i="2"/>
  <c r="P2184" i="2"/>
  <c r="P2183" i="2"/>
  <c r="P2182" i="2"/>
  <c r="P2181" i="2"/>
  <c r="P2180" i="2"/>
  <c r="P2179" i="2"/>
  <c r="P2178" i="2"/>
  <c r="P2177" i="2"/>
  <c r="P2176" i="2"/>
  <c r="P2175" i="2"/>
  <c r="P2174" i="2"/>
  <c r="P2173" i="2"/>
  <c r="P2172" i="2"/>
  <c r="P2171" i="2"/>
  <c r="P2170" i="2"/>
  <c r="P2169" i="2"/>
  <c r="P2168" i="2"/>
  <c r="P2167" i="2"/>
  <c r="P2166" i="2"/>
  <c r="P2165" i="2"/>
  <c r="P2164" i="2"/>
  <c r="P2163" i="2"/>
  <c r="P2162" i="2"/>
  <c r="P2161" i="2"/>
  <c r="P2160" i="2"/>
  <c r="P2159" i="2"/>
  <c r="P2158" i="2"/>
  <c r="P2157" i="2"/>
  <c r="P2156" i="2"/>
  <c r="P2155" i="2"/>
  <c r="P2154" i="2"/>
  <c r="P2153" i="2"/>
  <c r="P2152" i="2"/>
  <c r="P2151" i="2"/>
  <c r="P2150" i="2"/>
  <c r="P2149" i="2"/>
  <c r="P2148" i="2"/>
  <c r="P2147" i="2"/>
  <c r="P2146" i="2"/>
  <c r="P2145" i="2"/>
  <c r="P2144" i="2"/>
  <c r="P2143" i="2"/>
  <c r="P2142" i="2"/>
  <c r="P2141" i="2"/>
  <c r="P2140" i="2"/>
  <c r="P2139" i="2"/>
  <c r="P2138" i="2"/>
  <c r="P2137" i="2"/>
  <c r="P2136" i="2"/>
  <c r="P2135" i="2"/>
  <c r="P2134" i="2"/>
  <c r="P2133" i="2"/>
  <c r="P2132" i="2"/>
  <c r="P2131" i="2"/>
  <c r="P2130" i="2"/>
  <c r="P2129" i="2"/>
  <c r="P2128" i="2"/>
  <c r="P2127" i="2"/>
  <c r="P2126" i="2"/>
  <c r="P2125" i="2"/>
  <c r="P2124" i="2"/>
  <c r="P2123" i="2"/>
  <c r="P2122" i="2"/>
  <c r="P2121" i="2"/>
  <c r="P2120" i="2"/>
  <c r="P2119" i="2"/>
  <c r="P2118" i="2"/>
  <c r="P2117" i="2"/>
  <c r="P2116" i="2"/>
  <c r="P2115" i="2"/>
  <c r="P2114" i="2"/>
  <c r="P2113" i="2"/>
  <c r="P2112" i="2"/>
  <c r="P2111" i="2"/>
  <c r="P2110" i="2"/>
  <c r="P2109" i="2"/>
  <c r="P2108" i="2"/>
  <c r="P2107" i="2"/>
  <c r="P2106" i="2"/>
  <c r="P2105" i="2"/>
  <c r="P2104" i="2"/>
  <c r="P2103" i="2"/>
  <c r="P2102" i="2"/>
  <c r="P2101" i="2"/>
  <c r="P2100" i="2"/>
  <c r="P2099" i="2"/>
  <c r="P2098" i="2"/>
  <c r="P2097" i="2"/>
  <c r="P2096" i="2"/>
  <c r="P2095" i="2"/>
  <c r="P2094" i="2"/>
  <c r="P2093" i="2"/>
  <c r="P2092" i="2"/>
  <c r="P2091" i="2"/>
  <c r="P2090" i="2"/>
  <c r="P2089" i="2"/>
  <c r="P2088" i="2"/>
  <c r="P2087" i="2"/>
  <c r="P2086" i="2"/>
  <c r="P2085" i="2"/>
  <c r="P2084" i="2"/>
  <c r="P2083" i="2"/>
  <c r="P2082" i="2"/>
  <c r="P2081" i="2"/>
  <c r="P2080" i="2"/>
  <c r="P2079" i="2"/>
  <c r="P2078" i="2"/>
  <c r="P2077" i="2"/>
  <c r="P2076" i="2"/>
  <c r="P2075" i="2"/>
  <c r="P2074" i="2"/>
  <c r="P2073" i="2"/>
  <c r="P2072" i="2"/>
  <c r="P2071" i="2"/>
  <c r="P2070" i="2"/>
  <c r="P2069" i="2"/>
  <c r="P2068" i="2"/>
  <c r="P2067" i="2"/>
  <c r="P2066" i="2"/>
  <c r="P2065" i="2"/>
  <c r="P2064" i="2"/>
  <c r="P2063" i="2"/>
  <c r="P2062" i="2"/>
  <c r="P2061" i="2"/>
  <c r="P2060" i="2"/>
  <c r="P2059" i="2"/>
  <c r="P2058" i="2"/>
  <c r="P2057" i="2"/>
  <c r="P2056" i="2"/>
  <c r="P2055" i="2"/>
  <c r="P2054" i="2"/>
  <c r="P2053" i="2"/>
  <c r="P2052" i="2"/>
  <c r="P2051" i="2"/>
  <c r="P2050" i="2"/>
  <c r="P2049" i="2"/>
  <c r="P2048" i="2"/>
  <c r="P2047" i="2"/>
  <c r="P2046" i="2"/>
  <c r="P2045" i="2"/>
  <c r="P2044" i="2"/>
  <c r="P2043" i="2"/>
  <c r="P2042" i="2"/>
  <c r="P2041" i="2"/>
  <c r="P2040" i="2"/>
  <c r="P2039" i="2"/>
  <c r="P2038" i="2"/>
  <c r="P2037" i="2"/>
  <c r="P2036" i="2"/>
  <c r="P2035" i="2"/>
  <c r="P2034" i="2"/>
  <c r="P2033" i="2"/>
  <c r="P2032" i="2"/>
  <c r="P2031" i="2"/>
  <c r="P2030" i="2"/>
  <c r="P2029" i="2"/>
  <c r="P2028" i="2"/>
  <c r="P2027" i="2"/>
  <c r="P2026" i="2"/>
  <c r="P2025" i="2"/>
  <c r="P2024" i="2"/>
  <c r="P2023" i="2"/>
  <c r="P2022" i="2"/>
  <c r="P2021" i="2"/>
  <c r="P2020" i="2"/>
  <c r="P2019" i="2"/>
  <c r="P2018" i="2"/>
  <c r="P2017" i="2"/>
  <c r="P2016" i="2"/>
  <c r="P2015" i="2"/>
  <c r="P2014" i="2"/>
  <c r="P2013" i="2"/>
  <c r="P2012" i="2"/>
  <c r="P2011" i="2"/>
  <c r="P2010" i="2"/>
  <c r="P2009" i="2"/>
  <c r="P2008" i="2"/>
  <c r="P2007" i="2"/>
  <c r="P2006" i="2"/>
  <c r="P2005" i="2"/>
  <c r="P2004" i="2"/>
  <c r="P2003" i="2"/>
  <c r="P2002" i="2"/>
  <c r="P2001" i="2"/>
  <c r="P2000" i="2"/>
  <c r="P1999" i="2"/>
  <c r="P1998" i="2"/>
  <c r="P1997" i="2"/>
  <c r="P1996" i="2"/>
  <c r="P1995" i="2"/>
  <c r="P1994" i="2"/>
  <c r="P1993" i="2"/>
  <c r="P1992" i="2"/>
  <c r="P1991" i="2"/>
  <c r="P1990" i="2"/>
  <c r="P1989" i="2"/>
  <c r="P1988" i="2"/>
  <c r="P1987" i="2"/>
  <c r="P1986" i="2"/>
  <c r="P1985" i="2"/>
  <c r="P1984" i="2"/>
  <c r="P1983" i="2"/>
  <c r="P1982" i="2"/>
  <c r="P1981" i="2"/>
  <c r="P1980" i="2"/>
  <c r="P1979" i="2"/>
  <c r="P1978" i="2"/>
  <c r="P1977" i="2"/>
  <c r="P1976" i="2"/>
  <c r="P1975" i="2"/>
  <c r="P1974" i="2"/>
  <c r="P1973" i="2"/>
  <c r="P1972" i="2"/>
  <c r="P1971" i="2"/>
  <c r="P1970" i="2"/>
  <c r="P1969" i="2"/>
  <c r="P1968" i="2"/>
  <c r="P1967" i="2"/>
  <c r="P1966" i="2"/>
  <c r="P1965" i="2"/>
  <c r="P1964" i="2"/>
  <c r="P1963" i="2"/>
  <c r="P1962" i="2"/>
  <c r="P1961" i="2"/>
  <c r="P1960" i="2"/>
  <c r="P1959" i="2"/>
  <c r="P1958" i="2"/>
  <c r="P1957" i="2"/>
  <c r="P1956" i="2"/>
  <c r="P1955" i="2"/>
  <c r="P1954" i="2"/>
  <c r="P1953" i="2"/>
  <c r="P1952" i="2"/>
  <c r="P1951" i="2"/>
  <c r="P1950" i="2"/>
  <c r="P1949" i="2"/>
  <c r="P1948" i="2"/>
  <c r="P1947" i="2"/>
  <c r="P1946" i="2"/>
  <c r="P1945" i="2"/>
  <c r="P1944" i="2"/>
  <c r="P1943" i="2"/>
  <c r="P1942" i="2"/>
  <c r="P1941" i="2"/>
  <c r="P1940" i="2"/>
  <c r="P1939" i="2"/>
  <c r="P1938" i="2"/>
  <c r="P1937" i="2"/>
  <c r="P1936" i="2"/>
  <c r="P1935" i="2"/>
  <c r="P1934" i="2"/>
  <c r="P1933" i="2"/>
  <c r="P1932" i="2"/>
  <c r="P1931" i="2"/>
  <c r="P1930" i="2"/>
  <c r="P1929" i="2"/>
  <c r="P1928" i="2"/>
  <c r="P1927" i="2"/>
  <c r="P1926" i="2"/>
  <c r="P1925" i="2"/>
  <c r="P1924" i="2"/>
  <c r="P1923" i="2"/>
  <c r="P1922" i="2"/>
  <c r="P1921" i="2"/>
  <c r="P1920" i="2"/>
  <c r="P1919" i="2"/>
  <c r="P1918" i="2"/>
  <c r="P1917" i="2"/>
  <c r="P1916" i="2"/>
  <c r="P1915" i="2"/>
  <c r="P1914" i="2"/>
  <c r="P1913" i="2"/>
  <c r="P1912" i="2"/>
  <c r="P1911" i="2"/>
  <c r="P1910" i="2"/>
  <c r="P1909" i="2"/>
  <c r="P1908" i="2"/>
  <c r="P1907" i="2"/>
  <c r="P1906" i="2"/>
  <c r="P1905" i="2"/>
  <c r="P1904" i="2"/>
  <c r="P1903" i="2"/>
  <c r="P1902" i="2"/>
  <c r="P1901" i="2"/>
  <c r="P1900" i="2"/>
  <c r="P1899" i="2"/>
  <c r="P1898" i="2"/>
  <c r="P1897" i="2"/>
  <c r="P1896" i="2"/>
  <c r="P1895" i="2"/>
  <c r="P1894" i="2"/>
  <c r="P1893" i="2"/>
  <c r="P1892" i="2"/>
  <c r="P1891" i="2"/>
  <c r="P1890" i="2"/>
  <c r="P1889" i="2"/>
  <c r="P1888" i="2"/>
  <c r="P1887" i="2"/>
  <c r="P1886" i="2"/>
  <c r="P1885" i="2"/>
  <c r="P1884" i="2"/>
  <c r="P1883" i="2"/>
  <c r="P1882" i="2"/>
  <c r="P1881" i="2"/>
  <c r="P1880" i="2"/>
  <c r="P1879" i="2"/>
  <c r="P1878" i="2"/>
  <c r="P1877" i="2"/>
  <c r="P1876" i="2"/>
  <c r="P1875" i="2"/>
  <c r="P1874" i="2"/>
  <c r="P1873" i="2"/>
  <c r="P1872" i="2"/>
  <c r="P1871" i="2"/>
  <c r="P1870" i="2"/>
  <c r="P1869" i="2"/>
  <c r="P1868" i="2"/>
  <c r="P1867" i="2"/>
  <c r="P1866" i="2"/>
  <c r="P1865" i="2"/>
  <c r="P1864" i="2"/>
  <c r="P1863" i="2"/>
  <c r="P1862" i="2"/>
  <c r="P1861" i="2"/>
  <c r="P1860" i="2"/>
  <c r="P1859" i="2"/>
  <c r="P1858" i="2"/>
  <c r="P1857" i="2"/>
  <c r="P1856" i="2"/>
  <c r="P1855" i="2"/>
  <c r="P1854" i="2"/>
  <c r="P1853" i="2"/>
  <c r="P1852" i="2"/>
  <c r="P1851" i="2"/>
  <c r="P1850" i="2"/>
  <c r="P1849" i="2"/>
  <c r="P1848" i="2"/>
  <c r="P1847" i="2"/>
  <c r="P1846" i="2"/>
  <c r="P1845" i="2"/>
  <c r="P1844" i="2"/>
  <c r="P1843" i="2"/>
  <c r="P1842" i="2"/>
  <c r="P1841" i="2"/>
  <c r="P1840" i="2"/>
  <c r="P1839" i="2"/>
  <c r="P1838" i="2"/>
  <c r="P1837" i="2"/>
  <c r="P1836" i="2"/>
  <c r="P1835" i="2"/>
  <c r="P1834" i="2"/>
  <c r="P1833" i="2"/>
  <c r="P1832" i="2"/>
  <c r="P1831" i="2"/>
  <c r="P1830" i="2"/>
  <c r="P1829" i="2"/>
  <c r="P1828" i="2"/>
  <c r="P1827" i="2"/>
  <c r="P1826" i="2"/>
  <c r="P1825" i="2"/>
  <c r="P1824" i="2"/>
  <c r="P1823" i="2"/>
  <c r="P1822" i="2"/>
  <c r="P1821" i="2"/>
  <c r="P1820" i="2"/>
  <c r="P1819" i="2"/>
  <c r="P1818" i="2"/>
  <c r="P1817" i="2"/>
  <c r="P1816" i="2"/>
  <c r="P1815" i="2"/>
  <c r="P1814" i="2"/>
  <c r="P1813" i="2"/>
  <c r="P1812" i="2"/>
  <c r="P1811" i="2"/>
  <c r="P1810" i="2"/>
  <c r="P1809" i="2"/>
  <c r="P1808" i="2"/>
  <c r="P1807" i="2"/>
  <c r="P1806" i="2"/>
  <c r="P1805" i="2"/>
  <c r="P1804" i="2"/>
  <c r="P1803" i="2"/>
  <c r="P1802" i="2"/>
  <c r="P1801" i="2"/>
  <c r="P1800" i="2"/>
  <c r="P1799" i="2"/>
  <c r="P1798" i="2"/>
  <c r="P1797" i="2"/>
  <c r="P1796" i="2"/>
  <c r="P1795" i="2"/>
  <c r="P1794" i="2"/>
  <c r="P1793" i="2"/>
  <c r="P1792" i="2"/>
  <c r="P1791" i="2"/>
  <c r="P1790" i="2"/>
  <c r="P1789" i="2"/>
  <c r="P1788" i="2"/>
  <c r="P1787" i="2"/>
  <c r="P1786" i="2"/>
  <c r="P1785" i="2"/>
  <c r="P1784" i="2"/>
  <c r="P1783" i="2"/>
  <c r="P1782" i="2"/>
  <c r="P1781" i="2"/>
  <c r="P1780" i="2"/>
  <c r="P1779" i="2"/>
  <c r="P1778" i="2"/>
  <c r="P1777" i="2"/>
  <c r="P1776" i="2"/>
  <c r="P1775" i="2"/>
  <c r="P1774" i="2"/>
  <c r="P1773" i="2"/>
  <c r="P1772" i="2"/>
  <c r="P1771" i="2"/>
  <c r="P1770" i="2"/>
  <c r="P1769" i="2"/>
  <c r="P1768" i="2"/>
  <c r="P1767" i="2"/>
  <c r="P1766" i="2"/>
  <c r="P1765" i="2"/>
  <c r="P1764" i="2"/>
  <c r="P1763" i="2"/>
  <c r="P1762" i="2"/>
  <c r="P1761" i="2"/>
  <c r="P1760" i="2"/>
  <c r="P1759" i="2"/>
  <c r="P1758" i="2"/>
  <c r="P1757" i="2"/>
  <c r="P1756" i="2"/>
  <c r="P1755" i="2"/>
  <c r="P1754" i="2"/>
  <c r="P1753" i="2"/>
  <c r="P1752" i="2"/>
  <c r="P1751" i="2"/>
  <c r="P1750" i="2"/>
  <c r="P1749" i="2"/>
  <c r="P1748" i="2"/>
  <c r="P1747" i="2"/>
  <c r="P1746" i="2"/>
  <c r="P1745" i="2"/>
  <c r="P1744" i="2"/>
  <c r="P1743" i="2"/>
  <c r="P1742" i="2"/>
  <c r="P1741" i="2"/>
  <c r="P1740" i="2"/>
  <c r="P1739" i="2"/>
  <c r="P1738" i="2"/>
  <c r="P1737" i="2"/>
  <c r="P1736" i="2"/>
  <c r="P1735" i="2"/>
  <c r="P1734" i="2"/>
  <c r="P1733" i="2"/>
  <c r="P1732" i="2"/>
  <c r="P1731" i="2"/>
  <c r="P1730" i="2"/>
  <c r="P1729" i="2"/>
  <c r="P1728" i="2"/>
  <c r="P1727" i="2"/>
  <c r="P1726" i="2"/>
  <c r="P1725" i="2"/>
  <c r="P1724" i="2"/>
  <c r="P1723" i="2"/>
  <c r="P1722" i="2"/>
  <c r="P1721" i="2"/>
  <c r="P1720" i="2"/>
  <c r="P1719" i="2"/>
  <c r="P1718" i="2"/>
  <c r="P1717" i="2"/>
  <c r="P1716" i="2"/>
  <c r="P1715" i="2"/>
  <c r="P1714" i="2"/>
  <c r="P1713" i="2"/>
  <c r="P1712" i="2"/>
  <c r="P1711" i="2"/>
  <c r="P1710" i="2"/>
  <c r="P1709" i="2"/>
  <c r="P1708" i="2"/>
  <c r="P1707" i="2"/>
  <c r="P1706" i="2"/>
  <c r="P1705" i="2"/>
  <c r="P1704" i="2"/>
  <c r="P1703" i="2"/>
  <c r="P1702" i="2"/>
  <c r="P1701" i="2"/>
  <c r="P1700" i="2"/>
  <c r="P1699" i="2"/>
  <c r="P1698" i="2"/>
  <c r="P1697" i="2"/>
  <c r="P1696" i="2"/>
  <c r="P1695" i="2"/>
  <c r="P1694" i="2"/>
  <c r="P1693" i="2"/>
  <c r="P1692" i="2"/>
  <c r="P1691" i="2"/>
  <c r="P1690" i="2"/>
  <c r="P1689" i="2"/>
  <c r="P1688" i="2"/>
  <c r="P1687" i="2"/>
  <c r="P1686" i="2"/>
  <c r="P1685" i="2"/>
  <c r="P1684" i="2"/>
  <c r="P1683" i="2"/>
  <c r="P1682" i="2"/>
  <c r="P1681" i="2"/>
  <c r="P1680" i="2"/>
  <c r="P1679" i="2"/>
  <c r="P1678" i="2"/>
  <c r="P1677" i="2"/>
  <c r="P1676" i="2"/>
  <c r="P1675" i="2"/>
  <c r="P1674" i="2"/>
  <c r="P1673" i="2"/>
  <c r="P1672" i="2"/>
  <c r="P1671" i="2"/>
  <c r="P1670" i="2"/>
  <c r="P1669" i="2"/>
  <c r="P1668" i="2"/>
  <c r="P1667" i="2"/>
  <c r="P1666" i="2"/>
  <c r="P1665" i="2"/>
  <c r="P1664" i="2"/>
  <c r="P1663" i="2"/>
  <c r="P1662" i="2"/>
  <c r="P1661" i="2"/>
  <c r="P1660" i="2"/>
  <c r="P1659" i="2"/>
  <c r="P1658" i="2"/>
  <c r="P1657" i="2"/>
  <c r="P1656" i="2"/>
  <c r="P1655" i="2"/>
  <c r="P1654" i="2"/>
  <c r="P1653" i="2"/>
  <c r="P1652" i="2"/>
  <c r="P1651" i="2"/>
  <c r="P1650" i="2"/>
  <c r="P1649" i="2"/>
  <c r="P1648" i="2"/>
  <c r="P1647" i="2"/>
  <c r="P1646" i="2"/>
  <c r="P1645" i="2"/>
  <c r="P1644" i="2"/>
  <c r="P1643" i="2"/>
  <c r="P1642" i="2"/>
  <c r="P1641" i="2"/>
  <c r="P1640" i="2"/>
  <c r="P1639" i="2"/>
  <c r="P1638" i="2"/>
  <c r="P1637" i="2"/>
  <c r="P1636" i="2"/>
  <c r="P1635" i="2"/>
  <c r="P1634" i="2"/>
  <c r="P1633" i="2"/>
  <c r="P1632" i="2"/>
  <c r="P1631" i="2"/>
  <c r="P1630" i="2"/>
  <c r="P1629" i="2"/>
  <c r="P1628" i="2"/>
  <c r="P1627" i="2"/>
  <c r="P1626" i="2"/>
  <c r="P1625" i="2"/>
  <c r="P1624" i="2"/>
  <c r="P1623" i="2"/>
  <c r="P1622" i="2"/>
  <c r="P1621" i="2"/>
  <c r="P1620" i="2"/>
  <c r="P1619" i="2"/>
  <c r="P1618" i="2"/>
  <c r="P1617" i="2"/>
  <c r="P1616" i="2"/>
  <c r="P1615" i="2"/>
  <c r="P1614" i="2"/>
  <c r="P1613" i="2"/>
  <c r="P1612" i="2"/>
  <c r="P1611" i="2"/>
  <c r="P1610" i="2"/>
  <c r="P1609" i="2"/>
  <c r="P1608" i="2"/>
  <c r="P1607" i="2"/>
  <c r="P1606" i="2"/>
  <c r="P1605" i="2"/>
  <c r="P1604" i="2"/>
  <c r="P1603" i="2"/>
  <c r="P1602" i="2"/>
  <c r="P1601" i="2"/>
  <c r="P1600" i="2"/>
  <c r="P1599" i="2"/>
  <c r="P1598" i="2"/>
  <c r="P1597" i="2"/>
  <c r="P1596" i="2"/>
  <c r="P1595" i="2"/>
  <c r="P1594" i="2"/>
  <c r="P1593" i="2"/>
  <c r="P1592" i="2"/>
  <c r="P1591" i="2"/>
  <c r="P1590" i="2"/>
  <c r="P1589" i="2"/>
  <c r="P1588" i="2"/>
  <c r="P1587" i="2"/>
  <c r="P1586" i="2"/>
  <c r="P1585" i="2"/>
  <c r="P1584" i="2"/>
  <c r="P1583" i="2"/>
  <c r="P1582" i="2"/>
  <c r="P1581" i="2"/>
  <c r="P1580" i="2"/>
  <c r="P1579" i="2"/>
  <c r="P1578" i="2"/>
  <c r="P1577" i="2"/>
  <c r="P1576" i="2"/>
  <c r="P1575" i="2"/>
  <c r="P1574" i="2"/>
  <c r="P1573" i="2"/>
  <c r="P1572" i="2"/>
  <c r="P1571" i="2"/>
  <c r="P1570" i="2"/>
  <c r="P1569" i="2"/>
  <c r="P1568" i="2"/>
  <c r="P1567" i="2"/>
  <c r="P1566" i="2"/>
  <c r="P1565" i="2"/>
  <c r="P1564" i="2"/>
  <c r="P1563" i="2"/>
  <c r="P1562" i="2"/>
  <c r="P1561" i="2"/>
  <c r="P1560" i="2"/>
  <c r="P1559" i="2"/>
  <c r="P1558" i="2"/>
  <c r="P1557" i="2"/>
  <c r="P1556" i="2"/>
  <c r="P1555" i="2"/>
  <c r="P1554" i="2"/>
  <c r="P1553" i="2"/>
  <c r="P1552" i="2"/>
  <c r="P1551" i="2"/>
  <c r="P1550" i="2"/>
  <c r="P1549" i="2"/>
  <c r="P1548" i="2"/>
  <c r="P1547" i="2"/>
  <c r="P1546" i="2"/>
  <c r="P1545" i="2"/>
  <c r="P1544" i="2"/>
  <c r="P1543" i="2"/>
  <c r="P1542" i="2"/>
  <c r="P1541" i="2"/>
  <c r="P1540" i="2"/>
  <c r="P1539" i="2"/>
  <c r="P1538" i="2"/>
  <c r="P1537" i="2"/>
  <c r="P1536" i="2"/>
  <c r="P1535" i="2"/>
  <c r="P1534" i="2"/>
  <c r="P1533" i="2"/>
  <c r="P1532" i="2"/>
  <c r="P1531" i="2"/>
  <c r="P1530" i="2"/>
  <c r="P1529" i="2"/>
  <c r="P1528" i="2"/>
  <c r="P1527" i="2"/>
  <c r="P1526" i="2"/>
  <c r="P1525" i="2"/>
  <c r="P1524" i="2"/>
  <c r="P1523" i="2"/>
  <c r="P1522" i="2"/>
  <c r="P1521" i="2"/>
  <c r="P1520" i="2"/>
  <c r="P1519" i="2"/>
  <c r="P1518" i="2"/>
  <c r="P1517" i="2"/>
  <c r="P1516" i="2"/>
  <c r="P1515" i="2"/>
  <c r="P1514" i="2"/>
  <c r="P1513" i="2"/>
  <c r="P1512" i="2"/>
  <c r="P1511" i="2"/>
  <c r="P1510" i="2"/>
  <c r="P1509" i="2"/>
  <c r="P1508" i="2"/>
  <c r="P1507" i="2"/>
  <c r="P1506" i="2"/>
  <c r="P1505" i="2"/>
  <c r="P1504" i="2"/>
  <c r="P1503" i="2"/>
  <c r="P1502" i="2"/>
  <c r="P1501" i="2"/>
  <c r="P1500" i="2"/>
  <c r="P1499" i="2"/>
  <c r="P1498" i="2"/>
  <c r="P1497" i="2"/>
  <c r="P1496" i="2"/>
  <c r="P1495" i="2"/>
  <c r="P1494" i="2"/>
  <c r="P1493" i="2"/>
  <c r="P1492" i="2"/>
  <c r="P1491" i="2"/>
  <c r="P1490" i="2"/>
  <c r="P1489" i="2"/>
  <c r="P1488" i="2"/>
  <c r="P1487" i="2"/>
  <c r="P1486" i="2"/>
  <c r="P1485" i="2"/>
  <c r="P1484" i="2"/>
  <c r="P1483" i="2"/>
  <c r="P1482" i="2"/>
  <c r="P1481" i="2"/>
  <c r="P1480" i="2"/>
  <c r="P1479" i="2"/>
  <c r="P1478" i="2"/>
  <c r="P1477" i="2"/>
  <c r="P1476" i="2"/>
  <c r="P1475" i="2"/>
  <c r="P1474" i="2"/>
  <c r="P1473" i="2"/>
  <c r="P1472" i="2"/>
  <c r="P1471" i="2"/>
  <c r="P1470" i="2"/>
  <c r="P1469" i="2"/>
  <c r="P1468" i="2"/>
  <c r="P1467" i="2"/>
  <c r="P1466" i="2"/>
  <c r="P1465" i="2"/>
  <c r="P1464" i="2"/>
  <c r="P1463" i="2"/>
  <c r="P1462" i="2"/>
  <c r="P1461" i="2"/>
  <c r="P1460" i="2"/>
  <c r="P1459" i="2"/>
  <c r="P1458" i="2"/>
  <c r="P1457" i="2"/>
  <c r="P1456" i="2"/>
  <c r="P1455" i="2"/>
  <c r="P1454" i="2"/>
  <c r="P1453" i="2"/>
  <c r="P1452" i="2"/>
  <c r="P1451" i="2"/>
  <c r="P1450" i="2"/>
  <c r="P1449" i="2"/>
  <c r="P1448" i="2"/>
  <c r="P1447" i="2"/>
  <c r="P1446" i="2"/>
  <c r="P1445" i="2"/>
  <c r="P1444" i="2"/>
  <c r="P1443" i="2"/>
  <c r="P1442" i="2"/>
  <c r="P1441" i="2"/>
  <c r="P1440" i="2"/>
  <c r="P1439" i="2"/>
  <c r="P1438" i="2"/>
  <c r="P1437" i="2"/>
  <c r="P1436" i="2"/>
  <c r="P1435" i="2"/>
  <c r="P1434" i="2"/>
  <c r="P1433" i="2"/>
  <c r="P1432" i="2"/>
  <c r="P1431" i="2"/>
  <c r="P1430" i="2"/>
  <c r="P1429" i="2"/>
  <c r="P1428" i="2"/>
  <c r="P1427" i="2"/>
  <c r="P1426" i="2"/>
  <c r="P1425" i="2"/>
  <c r="P1424" i="2"/>
  <c r="P1423" i="2"/>
  <c r="P1422" i="2"/>
  <c r="P1421" i="2"/>
  <c r="P1420" i="2"/>
  <c r="P1419" i="2"/>
  <c r="P1418" i="2"/>
  <c r="P1417" i="2"/>
  <c r="P1416" i="2"/>
  <c r="P1415" i="2"/>
  <c r="P1414" i="2"/>
  <c r="P1413" i="2"/>
  <c r="P1412" i="2"/>
  <c r="P1411" i="2"/>
  <c r="P1410" i="2"/>
  <c r="P1409" i="2"/>
  <c r="P1408" i="2"/>
  <c r="P1407" i="2"/>
  <c r="P1406" i="2"/>
  <c r="P1405" i="2"/>
  <c r="P1404" i="2"/>
  <c r="P1403" i="2"/>
  <c r="P1402" i="2"/>
  <c r="P1401" i="2"/>
  <c r="P1400" i="2"/>
  <c r="P1399" i="2"/>
  <c r="P1398" i="2"/>
  <c r="P1397" i="2"/>
  <c r="P1396" i="2"/>
  <c r="P1395" i="2"/>
  <c r="P1394" i="2"/>
  <c r="P1393" i="2"/>
  <c r="P1392" i="2"/>
  <c r="P1391" i="2"/>
  <c r="P1390" i="2"/>
  <c r="P1389" i="2"/>
  <c r="P1388" i="2"/>
  <c r="P1387" i="2"/>
  <c r="P1386" i="2"/>
  <c r="P1385" i="2"/>
  <c r="P1384" i="2"/>
  <c r="P1383" i="2"/>
  <c r="P1382" i="2"/>
  <c r="P1381" i="2"/>
  <c r="P1380" i="2"/>
  <c r="P1379" i="2"/>
  <c r="P1378" i="2"/>
  <c r="P1377" i="2"/>
  <c r="P1376" i="2"/>
  <c r="P1375" i="2"/>
  <c r="P1374" i="2"/>
  <c r="P1373" i="2"/>
  <c r="P1372" i="2"/>
  <c r="P1371" i="2"/>
  <c r="P1370" i="2"/>
  <c r="P1369" i="2"/>
  <c r="P1368" i="2"/>
  <c r="P1367" i="2"/>
  <c r="P1366" i="2"/>
  <c r="P1365" i="2"/>
  <c r="P1364" i="2"/>
  <c r="P1363" i="2"/>
  <c r="P1362" i="2"/>
  <c r="P1361" i="2"/>
  <c r="P1360" i="2"/>
  <c r="P1359" i="2"/>
  <c r="P1358" i="2"/>
  <c r="P1357" i="2"/>
  <c r="P1356" i="2"/>
  <c r="P1355" i="2"/>
  <c r="P1354" i="2"/>
  <c r="P1353" i="2"/>
  <c r="P1352" i="2"/>
  <c r="P1351" i="2"/>
  <c r="P1350" i="2"/>
  <c r="P1349" i="2"/>
  <c r="P1348" i="2"/>
  <c r="P1347" i="2"/>
  <c r="P1346" i="2"/>
  <c r="P1345" i="2"/>
  <c r="P1344" i="2"/>
  <c r="P1343" i="2"/>
  <c r="P1342" i="2"/>
  <c r="P1341" i="2"/>
  <c r="P1340" i="2"/>
  <c r="P1339" i="2"/>
  <c r="P1338" i="2"/>
  <c r="P1337" i="2"/>
  <c r="P1336" i="2"/>
  <c r="P1335" i="2"/>
  <c r="P1334" i="2"/>
  <c r="P1333" i="2"/>
  <c r="P1332" i="2"/>
  <c r="P1331" i="2"/>
  <c r="P1330" i="2"/>
  <c r="P1329" i="2"/>
  <c r="P1328" i="2"/>
  <c r="P1327" i="2"/>
  <c r="P1326" i="2"/>
  <c r="P1325" i="2"/>
  <c r="P1324" i="2"/>
  <c r="P1323" i="2"/>
  <c r="P1322" i="2"/>
  <c r="P1321" i="2"/>
  <c r="P1320" i="2"/>
  <c r="P1319" i="2"/>
  <c r="P1318" i="2"/>
  <c r="P1317" i="2"/>
  <c r="P1316" i="2"/>
  <c r="P1315" i="2"/>
  <c r="P1314" i="2"/>
  <c r="P1313" i="2"/>
  <c r="P1312" i="2"/>
  <c r="P1311" i="2"/>
  <c r="P1310" i="2"/>
  <c r="P1309" i="2"/>
  <c r="P1308" i="2"/>
  <c r="P1307" i="2"/>
  <c r="P1306" i="2"/>
  <c r="P1305" i="2"/>
  <c r="P1304" i="2"/>
  <c r="P1303" i="2"/>
  <c r="P1302" i="2"/>
  <c r="P1301" i="2"/>
  <c r="P1300" i="2"/>
  <c r="P1299" i="2"/>
  <c r="P1298" i="2"/>
  <c r="P1297" i="2"/>
  <c r="P1296" i="2"/>
  <c r="P1295" i="2"/>
  <c r="P1294" i="2"/>
  <c r="P1293" i="2"/>
  <c r="P1292" i="2"/>
  <c r="P1291" i="2"/>
  <c r="P1290" i="2"/>
  <c r="P1289" i="2"/>
  <c r="P1288" i="2"/>
  <c r="P1287" i="2"/>
  <c r="P1286" i="2"/>
  <c r="P1285" i="2"/>
  <c r="P1284" i="2"/>
  <c r="P1283" i="2"/>
  <c r="P1282" i="2"/>
  <c r="P1281" i="2"/>
  <c r="P1280" i="2"/>
  <c r="P1279" i="2"/>
  <c r="P1278" i="2"/>
  <c r="P1277" i="2"/>
  <c r="P1276" i="2"/>
  <c r="P1275" i="2"/>
  <c r="P1274" i="2"/>
  <c r="P1273" i="2"/>
  <c r="P1272" i="2"/>
  <c r="P1271" i="2"/>
  <c r="P1270" i="2"/>
  <c r="P1269" i="2"/>
  <c r="P1268" i="2"/>
  <c r="P1267" i="2"/>
  <c r="P1266" i="2"/>
  <c r="P1265" i="2"/>
  <c r="P1264" i="2"/>
  <c r="P1263" i="2"/>
  <c r="P1262" i="2"/>
  <c r="P1261" i="2"/>
  <c r="P1260" i="2"/>
  <c r="P1259" i="2"/>
  <c r="P1258" i="2"/>
  <c r="P1257" i="2"/>
  <c r="P1256" i="2"/>
  <c r="P1255" i="2"/>
  <c r="P1254" i="2"/>
  <c r="P1253" i="2"/>
  <c r="P1252" i="2"/>
  <c r="P1251" i="2"/>
  <c r="P1250" i="2"/>
  <c r="P1249" i="2"/>
  <c r="P1248" i="2"/>
  <c r="P1247" i="2"/>
  <c r="P1246" i="2"/>
  <c r="P1245" i="2"/>
  <c r="P1244" i="2"/>
  <c r="P1243" i="2"/>
  <c r="P1242" i="2"/>
  <c r="P1241" i="2"/>
  <c r="P1240" i="2"/>
  <c r="P1239" i="2"/>
  <c r="P1238" i="2"/>
  <c r="P1237" i="2"/>
  <c r="P1236" i="2"/>
  <c r="P1235" i="2"/>
  <c r="P1234" i="2"/>
  <c r="P1233" i="2"/>
  <c r="P1232" i="2"/>
  <c r="P1231" i="2"/>
  <c r="P1230" i="2"/>
  <c r="P1229" i="2"/>
  <c r="P1228" i="2"/>
  <c r="P1227" i="2"/>
  <c r="P1226" i="2"/>
  <c r="P1225" i="2"/>
  <c r="P1224" i="2"/>
  <c r="P1223" i="2"/>
  <c r="P1222" i="2"/>
  <c r="P1221" i="2"/>
  <c r="P1220" i="2"/>
  <c r="P1219" i="2"/>
  <c r="P1218" i="2"/>
  <c r="P1217" i="2"/>
  <c r="P1216" i="2"/>
  <c r="P1215" i="2"/>
  <c r="P1214" i="2"/>
  <c r="P1213" i="2"/>
  <c r="P1212" i="2"/>
  <c r="P1211" i="2"/>
  <c r="P1210" i="2"/>
  <c r="P1209" i="2"/>
  <c r="P1208" i="2"/>
  <c r="P1207" i="2"/>
  <c r="P1206" i="2"/>
  <c r="P1205" i="2"/>
  <c r="P1204" i="2"/>
  <c r="P1203" i="2"/>
  <c r="P1202" i="2"/>
  <c r="P1201" i="2"/>
  <c r="P1200" i="2"/>
  <c r="P1199" i="2"/>
  <c r="P1198" i="2"/>
  <c r="P1197" i="2"/>
  <c r="P1196" i="2"/>
  <c r="P1195" i="2"/>
  <c r="P1194" i="2"/>
  <c r="P1193" i="2"/>
  <c r="P1192" i="2"/>
  <c r="P1191" i="2"/>
  <c r="P1190" i="2"/>
  <c r="P1189" i="2"/>
  <c r="P1188" i="2"/>
  <c r="P1187" i="2"/>
  <c r="P1186" i="2"/>
  <c r="P1185" i="2"/>
  <c r="P1184" i="2"/>
  <c r="P1183" i="2"/>
  <c r="P1182" i="2"/>
  <c r="P1181" i="2"/>
  <c r="P1180" i="2"/>
  <c r="P1179" i="2"/>
  <c r="P1178" i="2"/>
  <c r="P1177" i="2"/>
  <c r="P1176" i="2"/>
  <c r="P1175" i="2"/>
  <c r="P1174" i="2"/>
  <c r="P1173" i="2"/>
  <c r="P1172" i="2"/>
  <c r="P1171" i="2"/>
  <c r="P1170" i="2"/>
  <c r="P1169" i="2"/>
  <c r="P1168" i="2"/>
  <c r="P1167" i="2"/>
  <c r="P1166" i="2"/>
  <c r="P1165" i="2"/>
  <c r="P1164" i="2"/>
  <c r="P1163" i="2"/>
  <c r="P1162" i="2"/>
  <c r="P1161" i="2"/>
  <c r="P1160" i="2"/>
  <c r="P1159" i="2"/>
  <c r="P1158" i="2"/>
  <c r="P1157" i="2"/>
  <c r="P1156" i="2"/>
  <c r="P1155" i="2"/>
  <c r="P1154" i="2"/>
  <c r="P1153" i="2"/>
  <c r="P1152" i="2"/>
  <c r="P1151" i="2"/>
  <c r="P1150" i="2"/>
  <c r="P1149" i="2"/>
  <c r="P1148" i="2"/>
  <c r="P1147" i="2"/>
  <c r="P1146" i="2"/>
  <c r="P1145" i="2"/>
  <c r="P1144" i="2"/>
  <c r="P1143" i="2"/>
  <c r="P1142" i="2"/>
  <c r="P1141" i="2"/>
  <c r="P1140" i="2"/>
  <c r="P1139" i="2"/>
  <c r="P1138" i="2"/>
  <c r="P1137" i="2"/>
  <c r="P1136" i="2"/>
  <c r="P1135" i="2"/>
  <c r="P1134" i="2"/>
  <c r="P1133" i="2"/>
  <c r="P1132" i="2"/>
  <c r="P1131" i="2"/>
  <c r="P1130" i="2"/>
  <c r="P1129" i="2"/>
  <c r="P1128" i="2"/>
  <c r="P1127" i="2"/>
  <c r="P1126" i="2"/>
  <c r="P1125" i="2"/>
  <c r="P1124" i="2"/>
  <c r="P1123" i="2"/>
  <c r="P1122" i="2"/>
  <c r="P1121" i="2"/>
  <c r="P1120" i="2"/>
  <c r="P1119" i="2"/>
  <c r="P1118" i="2"/>
  <c r="P1117" i="2"/>
  <c r="P1116" i="2"/>
  <c r="P1115" i="2"/>
  <c r="P1114" i="2"/>
  <c r="P1113" i="2"/>
  <c r="P1112" i="2"/>
  <c r="P1111" i="2"/>
  <c r="P1110" i="2"/>
  <c r="P1109" i="2"/>
  <c r="P1108" i="2"/>
  <c r="P1107" i="2"/>
  <c r="P1106" i="2"/>
  <c r="P1105" i="2"/>
  <c r="P1104" i="2"/>
  <c r="P1103" i="2"/>
  <c r="P1102" i="2"/>
  <c r="P1101" i="2"/>
  <c r="P1100" i="2"/>
  <c r="P1099" i="2"/>
  <c r="P1098" i="2"/>
  <c r="P1097" i="2"/>
  <c r="P1096" i="2"/>
  <c r="P1095" i="2"/>
  <c r="P1094" i="2"/>
  <c r="P1093" i="2"/>
  <c r="P1092" i="2"/>
  <c r="P1091" i="2"/>
  <c r="P1090" i="2"/>
  <c r="P1089" i="2"/>
  <c r="P1088" i="2"/>
  <c r="P1087" i="2"/>
  <c r="P1086" i="2"/>
  <c r="P1085" i="2"/>
  <c r="P1084" i="2"/>
  <c r="P1083" i="2"/>
  <c r="P1082" i="2"/>
  <c r="P1081" i="2"/>
  <c r="P1080" i="2"/>
  <c r="P1079" i="2"/>
  <c r="P1078" i="2"/>
  <c r="P1077" i="2"/>
  <c r="P1076" i="2"/>
  <c r="P1075" i="2"/>
  <c r="P1074" i="2"/>
  <c r="P1073" i="2"/>
  <c r="P1072" i="2"/>
  <c r="P1071" i="2"/>
  <c r="P1070" i="2"/>
  <c r="P1069" i="2"/>
  <c r="P1068" i="2"/>
  <c r="P1067" i="2"/>
  <c r="P1066" i="2"/>
  <c r="P1065" i="2"/>
  <c r="P1064" i="2"/>
  <c r="P1063" i="2"/>
  <c r="P1062" i="2"/>
  <c r="P1061" i="2"/>
  <c r="P1060" i="2"/>
  <c r="P1059" i="2"/>
  <c r="P1058" i="2"/>
  <c r="P1057" i="2"/>
  <c r="P1056" i="2"/>
  <c r="P1055" i="2"/>
  <c r="P1054" i="2"/>
  <c r="P1053" i="2"/>
  <c r="P1052" i="2"/>
  <c r="P1051" i="2"/>
  <c r="P1050" i="2"/>
  <c r="P1049" i="2"/>
  <c r="P1048" i="2"/>
  <c r="P1047" i="2"/>
  <c r="P1046" i="2"/>
  <c r="P1045" i="2"/>
  <c r="P1044" i="2"/>
  <c r="P1043" i="2"/>
  <c r="P1042" i="2"/>
  <c r="P1041" i="2"/>
  <c r="P1040" i="2"/>
  <c r="P1039" i="2"/>
  <c r="P1038" i="2"/>
  <c r="P1037" i="2"/>
  <c r="P1036" i="2"/>
  <c r="P1035" i="2"/>
  <c r="P1034" i="2"/>
  <c r="P1033" i="2"/>
  <c r="P1032" i="2"/>
  <c r="P1031" i="2"/>
  <c r="P1030" i="2"/>
  <c r="P1029" i="2"/>
  <c r="P1028" i="2"/>
  <c r="P1027" i="2"/>
  <c r="P1026" i="2"/>
  <c r="P1025" i="2"/>
  <c r="P1024" i="2"/>
  <c r="P1023" i="2"/>
  <c r="P1022" i="2"/>
  <c r="P1021" i="2"/>
  <c r="P1020" i="2"/>
  <c r="P1019" i="2"/>
  <c r="P1018" i="2"/>
  <c r="P1017" i="2"/>
  <c r="P1016" i="2"/>
  <c r="P1015" i="2"/>
  <c r="P1014" i="2"/>
  <c r="P1013" i="2"/>
  <c r="P1012" i="2"/>
  <c r="P1011" i="2"/>
  <c r="P1010" i="2"/>
  <c r="P1009" i="2"/>
  <c r="P1008" i="2"/>
  <c r="P1007" i="2"/>
  <c r="P1006" i="2"/>
  <c r="P1005" i="2"/>
  <c r="P1004" i="2"/>
  <c r="P1003" i="2"/>
  <c r="P1002" i="2"/>
  <c r="P1001" i="2"/>
  <c r="P1000" i="2"/>
  <c r="P999" i="2"/>
  <c r="P998" i="2"/>
  <c r="P997" i="2"/>
  <c r="P996" i="2"/>
  <c r="P995" i="2"/>
  <c r="P994" i="2"/>
  <c r="P993" i="2"/>
  <c r="P992" i="2"/>
  <c r="P991" i="2"/>
  <c r="P990" i="2"/>
  <c r="P989" i="2"/>
  <c r="P988" i="2"/>
  <c r="P987" i="2"/>
  <c r="P986" i="2"/>
  <c r="P985" i="2"/>
  <c r="P984" i="2"/>
  <c r="P983" i="2"/>
  <c r="P982" i="2"/>
  <c r="P981" i="2"/>
  <c r="P980" i="2"/>
  <c r="P979" i="2"/>
  <c r="P978" i="2"/>
  <c r="P977" i="2"/>
  <c r="P976" i="2"/>
  <c r="P975" i="2"/>
  <c r="P974" i="2"/>
  <c r="P973" i="2"/>
  <c r="P972" i="2"/>
  <c r="P971" i="2"/>
  <c r="P970" i="2"/>
  <c r="P969" i="2"/>
  <c r="P968" i="2"/>
  <c r="P967" i="2"/>
  <c r="P966" i="2"/>
  <c r="P965" i="2"/>
  <c r="P964" i="2"/>
  <c r="P963" i="2"/>
  <c r="P962" i="2"/>
  <c r="P961" i="2"/>
  <c r="P960" i="2"/>
  <c r="P959" i="2"/>
  <c r="P958" i="2"/>
  <c r="P957" i="2"/>
  <c r="P956" i="2"/>
  <c r="P955" i="2"/>
  <c r="P954" i="2"/>
  <c r="P953" i="2"/>
  <c r="P952" i="2"/>
  <c r="P951" i="2"/>
  <c r="P950" i="2"/>
  <c r="P949" i="2"/>
  <c r="P948" i="2"/>
  <c r="P947" i="2"/>
  <c r="P946" i="2"/>
  <c r="P945" i="2"/>
  <c r="P944" i="2"/>
  <c r="P943" i="2"/>
  <c r="P942" i="2"/>
  <c r="P941" i="2"/>
  <c r="P940" i="2"/>
  <c r="P939" i="2"/>
  <c r="P938" i="2"/>
  <c r="P937" i="2"/>
  <c r="P936" i="2"/>
  <c r="P935" i="2"/>
  <c r="P934" i="2"/>
  <c r="P933" i="2"/>
  <c r="P932" i="2"/>
  <c r="P931" i="2"/>
  <c r="P930" i="2"/>
  <c r="P929" i="2"/>
  <c r="P928" i="2"/>
  <c r="P927" i="2"/>
  <c r="P926" i="2"/>
  <c r="P925" i="2"/>
  <c r="P924" i="2"/>
  <c r="P923" i="2"/>
  <c r="P922" i="2"/>
  <c r="P921" i="2"/>
  <c r="P920" i="2"/>
  <c r="P919" i="2"/>
  <c r="P918" i="2"/>
  <c r="P917" i="2"/>
  <c r="P916" i="2"/>
  <c r="P915" i="2"/>
  <c r="P914" i="2"/>
  <c r="P913" i="2"/>
  <c r="P912" i="2"/>
  <c r="P911" i="2"/>
  <c r="P910" i="2"/>
  <c r="P909" i="2"/>
  <c r="P908" i="2"/>
  <c r="P907" i="2"/>
  <c r="P906" i="2"/>
  <c r="P905" i="2"/>
  <c r="P904" i="2"/>
  <c r="P903" i="2"/>
  <c r="P902" i="2"/>
  <c r="P901" i="2"/>
  <c r="P900" i="2"/>
  <c r="P899" i="2"/>
  <c r="P898" i="2"/>
  <c r="P897" i="2"/>
  <c r="P896" i="2"/>
  <c r="P895" i="2"/>
  <c r="P894" i="2"/>
  <c r="P893" i="2"/>
  <c r="P892" i="2"/>
  <c r="P891" i="2"/>
  <c r="P890" i="2"/>
  <c r="P889" i="2"/>
  <c r="P888" i="2"/>
  <c r="P887" i="2"/>
  <c r="P886" i="2"/>
  <c r="P885" i="2"/>
  <c r="P884" i="2"/>
  <c r="P883" i="2"/>
  <c r="P882" i="2"/>
  <c r="P881" i="2"/>
  <c r="P880" i="2"/>
  <c r="P879" i="2"/>
  <c r="P878" i="2"/>
  <c r="P877" i="2"/>
  <c r="P876" i="2"/>
  <c r="P875" i="2"/>
  <c r="P874" i="2"/>
  <c r="P873" i="2"/>
  <c r="P872" i="2"/>
  <c r="P871" i="2"/>
  <c r="P870" i="2"/>
  <c r="P869" i="2"/>
  <c r="P868" i="2"/>
  <c r="P867" i="2"/>
  <c r="P866" i="2"/>
  <c r="P865" i="2"/>
  <c r="P864" i="2"/>
  <c r="P863" i="2"/>
  <c r="P862" i="2"/>
  <c r="P861" i="2"/>
  <c r="P860" i="2"/>
  <c r="P859" i="2"/>
  <c r="P858" i="2"/>
  <c r="P857" i="2"/>
  <c r="P856" i="2"/>
  <c r="P855" i="2"/>
  <c r="P854" i="2"/>
  <c r="P853" i="2"/>
  <c r="P852" i="2"/>
  <c r="P851" i="2"/>
  <c r="P850" i="2"/>
  <c r="P849" i="2"/>
  <c r="P848" i="2"/>
  <c r="P847" i="2"/>
  <c r="P846" i="2"/>
  <c r="P845" i="2"/>
  <c r="P844" i="2"/>
  <c r="P843" i="2"/>
  <c r="P842" i="2"/>
  <c r="P841" i="2"/>
  <c r="P840" i="2"/>
  <c r="P839" i="2"/>
  <c r="P838" i="2"/>
  <c r="P837" i="2"/>
  <c r="P836" i="2"/>
  <c r="P835" i="2"/>
  <c r="P834" i="2"/>
  <c r="P833" i="2"/>
  <c r="P832" i="2"/>
  <c r="P831" i="2"/>
  <c r="P830" i="2"/>
  <c r="P829" i="2"/>
  <c r="P828" i="2"/>
  <c r="P827" i="2"/>
  <c r="P826" i="2"/>
  <c r="P825" i="2"/>
  <c r="P824" i="2"/>
  <c r="P823" i="2"/>
  <c r="P822" i="2"/>
  <c r="P821" i="2"/>
  <c r="P820" i="2"/>
  <c r="P819" i="2"/>
  <c r="P818" i="2"/>
  <c r="P817" i="2"/>
  <c r="P816" i="2"/>
  <c r="P815" i="2"/>
  <c r="P814" i="2"/>
  <c r="P813" i="2"/>
  <c r="P812" i="2"/>
  <c r="P811" i="2"/>
  <c r="P810" i="2"/>
  <c r="P809" i="2"/>
  <c r="P808" i="2"/>
  <c r="P807" i="2"/>
  <c r="P806" i="2"/>
  <c r="P805" i="2"/>
  <c r="P804" i="2"/>
  <c r="P803" i="2"/>
  <c r="P802" i="2"/>
  <c r="P801" i="2"/>
  <c r="P800" i="2"/>
  <c r="P799" i="2"/>
  <c r="P798" i="2"/>
  <c r="P797" i="2"/>
  <c r="P796" i="2"/>
  <c r="P795" i="2"/>
  <c r="P794" i="2"/>
  <c r="P793" i="2"/>
  <c r="P792" i="2"/>
  <c r="P791" i="2"/>
  <c r="P790" i="2"/>
  <c r="P789" i="2"/>
  <c r="P788" i="2"/>
  <c r="P787" i="2"/>
  <c r="P786" i="2"/>
  <c r="P785" i="2"/>
  <c r="P784" i="2"/>
  <c r="P783" i="2"/>
  <c r="P782" i="2"/>
  <c r="P781" i="2"/>
  <c r="P780" i="2"/>
  <c r="P779" i="2"/>
  <c r="P778" i="2"/>
  <c r="P777" i="2"/>
  <c r="P776" i="2"/>
  <c r="P775" i="2"/>
  <c r="P774" i="2"/>
  <c r="P773" i="2"/>
  <c r="P772" i="2"/>
  <c r="P771" i="2"/>
  <c r="P770" i="2"/>
  <c r="P769" i="2"/>
  <c r="P768" i="2"/>
  <c r="P767" i="2"/>
  <c r="P766" i="2"/>
  <c r="P765" i="2"/>
  <c r="P764" i="2"/>
  <c r="P763" i="2"/>
  <c r="P762" i="2"/>
  <c r="P761" i="2"/>
  <c r="P760" i="2"/>
  <c r="P759" i="2"/>
  <c r="P758" i="2"/>
  <c r="P757" i="2"/>
  <c r="P756" i="2"/>
  <c r="P755" i="2"/>
  <c r="P754" i="2"/>
  <c r="P753" i="2"/>
  <c r="P752" i="2"/>
  <c r="P751" i="2"/>
  <c r="P750" i="2"/>
  <c r="P749" i="2"/>
  <c r="P748" i="2"/>
  <c r="P747" i="2"/>
  <c r="P746" i="2"/>
  <c r="P745" i="2"/>
  <c r="P744" i="2"/>
  <c r="P743" i="2"/>
  <c r="P742" i="2"/>
  <c r="P741" i="2"/>
  <c r="P740" i="2"/>
  <c r="P739" i="2"/>
  <c r="P738" i="2"/>
  <c r="P737" i="2"/>
  <c r="P736" i="2"/>
  <c r="P735" i="2"/>
  <c r="P734" i="2"/>
  <c r="P733" i="2"/>
  <c r="P732" i="2"/>
  <c r="P731" i="2"/>
  <c r="P730" i="2"/>
  <c r="P729" i="2"/>
  <c r="P728" i="2"/>
  <c r="P727" i="2"/>
  <c r="P726" i="2"/>
  <c r="P725" i="2"/>
  <c r="P724" i="2"/>
  <c r="P723" i="2"/>
  <c r="P722" i="2"/>
  <c r="P721" i="2"/>
  <c r="P720" i="2"/>
  <c r="P719" i="2"/>
  <c r="P718" i="2"/>
  <c r="P717" i="2"/>
  <c r="P716" i="2"/>
  <c r="P715" i="2"/>
  <c r="P714" i="2"/>
  <c r="P713" i="2"/>
  <c r="P712" i="2"/>
  <c r="P711" i="2"/>
  <c r="P710" i="2"/>
  <c r="P709" i="2"/>
  <c r="P708" i="2"/>
  <c r="P707" i="2"/>
  <c r="P706" i="2"/>
  <c r="P705" i="2"/>
  <c r="P704" i="2"/>
  <c r="P703" i="2"/>
  <c r="P702" i="2"/>
  <c r="P701" i="2"/>
  <c r="P700" i="2"/>
  <c r="P699" i="2"/>
  <c r="P698" i="2"/>
  <c r="P697" i="2"/>
  <c r="P696" i="2"/>
  <c r="P695" i="2"/>
  <c r="P694" i="2"/>
  <c r="P693" i="2"/>
  <c r="P692" i="2"/>
  <c r="P691" i="2"/>
  <c r="P690" i="2"/>
  <c r="P689" i="2"/>
  <c r="P688" i="2"/>
  <c r="P687" i="2"/>
  <c r="P686" i="2"/>
  <c r="P685" i="2"/>
  <c r="P684" i="2"/>
  <c r="P683" i="2"/>
  <c r="P682" i="2"/>
  <c r="P681" i="2"/>
  <c r="P680" i="2"/>
  <c r="P679" i="2"/>
  <c r="P678" i="2"/>
  <c r="P677" i="2"/>
  <c r="P676" i="2"/>
  <c r="P675" i="2"/>
  <c r="P674" i="2"/>
  <c r="P673" i="2"/>
  <c r="P672" i="2"/>
  <c r="P671" i="2"/>
  <c r="P670" i="2"/>
  <c r="P669" i="2"/>
  <c r="P668" i="2"/>
  <c r="P667" i="2"/>
  <c r="P666" i="2"/>
  <c r="P665" i="2"/>
  <c r="P664" i="2"/>
  <c r="P663" i="2"/>
  <c r="P662" i="2"/>
  <c r="P661" i="2"/>
  <c r="P660" i="2"/>
  <c r="P659" i="2"/>
  <c r="P658" i="2"/>
  <c r="P657" i="2"/>
  <c r="P656" i="2"/>
  <c r="P655" i="2"/>
  <c r="P654" i="2"/>
  <c r="P653" i="2"/>
  <c r="P652" i="2"/>
  <c r="P651" i="2"/>
  <c r="P650" i="2"/>
  <c r="P649" i="2"/>
  <c r="P648" i="2"/>
  <c r="P647" i="2"/>
  <c r="P646" i="2"/>
  <c r="P645" i="2"/>
  <c r="P644" i="2"/>
  <c r="P643" i="2"/>
  <c r="P642" i="2"/>
  <c r="P641" i="2"/>
  <c r="P640" i="2"/>
  <c r="P639" i="2"/>
  <c r="P638" i="2"/>
  <c r="P637" i="2"/>
  <c r="P636" i="2"/>
  <c r="P635" i="2"/>
  <c r="P634" i="2"/>
  <c r="P633" i="2"/>
  <c r="P632" i="2"/>
  <c r="P631" i="2"/>
  <c r="P630" i="2"/>
  <c r="P629" i="2"/>
  <c r="P628" i="2"/>
  <c r="P627" i="2"/>
  <c r="P626" i="2"/>
  <c r="P625" i="2"/>
  <c r="P624" i="2"/>
  <c r="P623" i="2"/>
  <c r="P622" i="2"/>
  <c r="P621" i="2"/>
  <c r="P620" i="2"/>
  <c r="P619" i="2"/>
  <c r="P618" i="2"/>
  <c r="P617" i="2"/>
  <c r="P616" i="2"/>
  <c r="P615" i="2"/>
  <c r="P614" i="2"/>
  <c r="P613" i="2"/>
  <c r="P612" i="2"/>
  <c r="P611" i="2"/>
  <c r="P610" i="2"/>
  <c r="P609" i="2"/>
  <c r="P608" i="2"/>
  <c r="P607" i="2"/>
  <c r="P606" i="2"/>
  <c r="P605" i="2"/>
  <c r="P604" i="2"/>
  <c r="P603" i="2"/>
  <c r="P602" i="2"/>
  <c r="P601" i="2"/>
  <c r="P600" i="2"/>
  <c r="P599" i="2"/>
  <c r="P598" i="2"/>
  <c r="P597" i="2"/>
  <c r="P596" i="2"/>
  <c r="P595" i="2"/>
  <c r="P594" i="2"/>
  <c r="P593" i="2"/>
  <c r="P592" i="2"/>
  <c r="P591" i="2"/>
  <c r="P590" i="2"/>
  <c r="P589" i="2"/>
  <c r="P588" i="2"/>
  <c r="P587" i="2"/>
  <c r="P586" i="2"/>
  <c r="P585" i="2"/>
  <c r="P584" i="2"/>
  <c r="P583" i="2"/>
  <c r="P582" i="2"/>
  <c r="P581" i="2"/>
  <c r="P580" i="2"/>
  <c r="P579" i="2"/>
  <c r="P578" i="2"/>
  <c r="P577" i="2"/>
  <c r="P576" i="2"/>
  <c r="P575" i="2"/>
  <c r="P574" i="2"/>
  <c r="P573" i="2"/>
  <c r="P572" i="2"/>
  <c r="P571" i="2"/>
  <c r="P570" i="2"/>
  <c r="P569" i="2"/>
  <c r="P568" i="2"/>
  <c r="P567" i="2"/>
  <c r="P566" i="2"/>
  <c r="P565" i="2"/>
  <c r="P564" i="2"/>
  <c r="P563" i="2"/>
  <c r="P562" i="2"/>
  <c r="P561" i="2"/>
  <c r="P560" i="2"/>
  <c r="P559" i="2"/>
  <c r="P558" i="2"/>
  <c r="P557" i="2"/>
  <c r="P556" i="2"/>
  <c r="P555" i="2"/>
  <c r="P554" i="2"/>
  <c r="P553" i="2"/>
  <c r="P552" i="2"/>
  <c r="P551" i="2"/>
  <c r="P550" i="2"/>
  <c r="P549" i="2"/>
  <c r="P548" i="2"/>
  <c r="P547" i="2"/>
  <c r="P546" i="2"/>
  <c r="P545" i="2"/>
  <c r="P544" i="2"/>
  <c r="P543" i="2"/>
  <c r="P542" i="2"/>
  <c r="P541" i="2"/>
  <c r="P540" i="2"/>
  <c r="P539" i="2"/>
  <c r="P538" i="2"/>
  <c r="P537" i="2"/>
  <c r="P536" i="2"/>
  <c r="P535" i="2"/>
  <c r="P534" i="2"/>
  <c r="P533" i="2"/>
  <c r="P532" i="2"/>
  <c r="P531" i="2"/>
  <c r="P530" i="2"/>
  <c r="P529" i="2"/>
  <c r="P528" i="2"/>
  <c r="P527" i="2"/>
  <c r="P526" i="2"/>
  <c r="P525" i="2"/>
  <c r="P524" i="2"/>
  <c r="P523" i="2"/>
  <c r="P522" i="2"/>
  <c r="P521" i="2"/>
  <c r="P520" i="2"/>
  <c r="P519" i="2"/>
  <c r="P518" i="2"/>
  <c r="P517" i="2"/>
  <c r="P516" i="2"/>
  <c r="P515" i="2"/>
  <c r="P514" i="2"/>
  <c r="P513" i="2"/>
  <c r="P512" i="2"/>
  <c r="P511" i="2"/>
  <c r="P510" i="2"/>
  <c r="P509" i="2"/>
  <c r="P508" i="2"/>
  <c r="P507" i="2"/>
  <c r="P506" i="2"/>
  <c r="P505" i="2"/>
  <c r="P504" i="2"/>
  <c r="P503" i="2"/>
  <c r="P502" i="2"/>
  <c r="P501" i="2"/>
  <c r="P500" i="2"/>
  <c r="P499" i="2"/>
  <c r="P498" i="2"/>
  <c r="P497" i="2"/>
  <c r="P496" i="2"/>
  <c r="P495" i="2"/>
  <c r="P494" i="2"/>
  <c r="P493" i="2"/>
  <c r="P492" i="2"/>
  <c r="P491" i="2"/>
  <c r="P490" i="2"/>
  <c r="P489" i="2"/>
  <c r="P488" i="2"/>
  <c r="P487" i="2"/>
  <c r="P486" i="2"/>
  <c r="P485" i="2"/>
  <c r="P484" i="2"/>
  <c r="P483" i="2"/>
  <c r="P482" i="2"/>
  <c r="P481" i="2"/>
  <c r="P480" i="2"/>
  <c r="P479" i="2"/>
  <c r="P478" i="2"/>
  <c r="P477" i="2"/>
  <c r="P476" i="2"/>
  <c r="P475" i="2"/>
  <c r="P474" i="2"/>
  <c r="P473" i="2"/>
  <c r="P472" i="2"/>
  <c r="P471" i="2"/>
  <c r="P470" i="2"/>
  <c r="P469" i="2"/>
  <c r="P468" i="2"/>
  <c r="P467" i="2"/>
  <c r="P466" i="2"/>
  <c r="P465" i="2"/>
  <c r="P464" i="2"/>
  <c r="P463" i="2"/>
  <c r="P462" i="2"/>
  <c r="P461" i="2"/>
  <c r="P460" i="2"/>
  <c r="P459" i="2"/>
  <c r="P458" i="2"/>
  <c r="P457" i="2"/>
  <c r="P456" i="2"/>
  <c r="P455" i="2"/>
  <c r="P454" i="2"/>
  <c r="P453" i="2"/>
  <c r="P452" i="2"/>
  <c r="P451" i="2"/>
  <c r="P450" i="2"/>
  <c r="P449" i="2"/>
  <c r="P448" i="2"/>
  <c r="P447" i="2"/>
  <c r="P446" i="2"/>
  <c r="P445" i="2"/>
  <c r="P444" i="2"/>
  <c r="P443" i="2"/>
  <c r="P442" i="2"/>
  <c r="P441" i="2"/>
  <c r="P440" i="2"/>
  <c r="P439" i="2"/>
  <c r="P438" i="2"/>
  <c r="P437" i="2"/>
  <c r="P436" i="2"/>
  <c r="P435" i="2"/>
  <c r="P434" i="2"/>
  <c r="P433" i="2"/>
  <c r="P432" i="2"/>
  <c r="P431" i="2"/>
  <c r="P430" i="2"/>
  <c r="P429" i="2"/>
  <c r="P428" i="2"/>
  <c r="P427" i="2"/>
  <c r="P426" i="2"/>
  <c r="P425" i="2"/>
  <c r="P424" i="2"/>
  <c r="P423" i="2"/>
  <c r="P422" i="2"/>
  <c r="P421" i="2"/>
  <c r="P420" i="2"/>
  <c r="P419" i="2"/>
  <c r="P418" i="2"/>
  <c r="P417" i="2"/>
  <c r="P416" i="2"/>
  <c r="P415" i="2"/>
  <c r="P414" i="2"/>
  <c r="P413" i="2"/>
  <c r="P412" i="2"/>
  <c r="P411" i="2"/>
  <c r="P410" i="2"/>
  <c r="P409" i="2"/>
  <c r="P408" i="2"/>
  <c r="P407" i="2"/>
  <c r="P406" i="2"/>
  <c r="P405" i="2"/>
  <c r="P404" i="2"/>
  <c r="P403" i="2"/>
  <c r="P402" i="2"/>
  <c r="P401" i="2"/>
  <c r="P400" i="2"/>
  <c r="P399" i="2"/>
  <c r="P398" i="2"/>
  <c r="P397" i="2"/>
  <c r="P396" i="2"/>
  <c r="P395" i="2"/>
  <c r="P394" i="2"/>
  <c r="P393" i="2"/>
  <c r="P392" i="2"/>
  <c r="P391" i="2"/>
  <c r="P390" i="2"/>
  <c r="P389" i="2"/>
  <c r="P388" i="2"/>
  <c r="P387" i="2"/>
  <c r="P386" i="2"/>
  <c r="P385" i="2"/>
  <c r="P384" i="2"/>
  <c r="P383" i="2"/>
  <c r="P382" i="2"/>
  <c r="P381" i="2"/>
  <c r="P380" i="2"/>
  <c r="P379" i="2"/>
  <c r="P378" i="2"/>
  <c r="P377" i="2"/>
  <c r="P376" i="2"/>
  <c r="P375" i="2"/>
  <c r="P374" i="2"/>
  <c r="P373" i="2"/>
  <c r="P372" i="2"/>
  <c r="P371" i="2"/>
  <c r="P370" i="2"/>
  <c r="P369" i="2"/>
  <c r="P368" i="2"/>
  <c r="P367" i="2"/>
  <c r="P366" i="2"/>
  <c r="P365" i="2"/>
  <c r="P364" i="2"/>
  <c r="P363" i="2"/>
  <c r="P362" i="2"/>
  <c r="P361" i="2"/>
  <c r="P360" i="2"/>
  <c r="P359" i="2"/>
  <c r="P358" i="2"/>
  <c r="P357" i="2"/>
  <c r="P356" i="2"/>
  <c r="P355" i="2"/>
  <c r="P354" i="2"/>
  <c r="P353" i="2"/>
  <c r="P352" i="2"/>
  <c r="P351" i="2"/>
  <c r="P350" i="2"/>
  <c r="P349" i="2"/>
  <c r="P348" i="2"/>
  <c r="P347" i="2"/>
  <c r="P346" i="2"/>
  <c r="P345" i="2"/>
  <c r="P344" i="2"/>
  <c r="P343" i="2"/>
  <c r="P342" i="2"/>
  <c r="P341" i="2"/>
  <c r="P340" i="2"/>
  <c r="P339" i="2"/>
  <c r="P338" i="2"/>
  <c r="P337" i="2"/>
  <c r="P336" i="2"/>
  <c r="P335" i="2"/>
  <c r="P334" i="2"/>
  <c r="P333" i="2"/>
  <c r="P332" i="2"/>
  <c r="P331" i="2"/>
  <c r="P330" i="2"/>
  <c r="P329" i="2"/>
  <c r="P328" i="2"/>
  <c r="P327" i="2"/>
  <c r="P326" i="2"/>
  <c r="P325" i="2"/>
  <c r="P324" i="2"/>
  <c r="P323" i="2"/>
  <c r="P322" i="2"/>
  <c r="P321" i="2"/>
  <c r="P320" i="2"/>
  <c r="P319" i="2"/>
  <c r="P318" i="2"/>
  <c r="P317" i="2"/>
  <c r="P316" i="2"/>
  <c r="P315" i="2"/>
  <c r="P314" i="2"/>
  <c r="P313" i="2"/>
  <c r="P312" i="2"/>
  <c r="P311" i="2"/>
  <c r="P310" i="2"/>
  <c r="P309" i="2"/>
  <c r="P308" i="2"/>
  <c r="P307" i="2"/>
  <c r="P306" i="2"/>
  <c r="P305" i="2"/>
  <c r="P304" i="2"/>
  <c r="P303" i="2"/>
  <c r="P302" i="2"/>
  <c r="P301" i="2"/>
  <c r="P300" i="2"/>
  <c r="P299" i="2"/>
  <c r="P298" i="2"/>
  <c r="P297" i="2"/>
  <c r="P296" i="2"/>
  <c r="P295" i="2"/>
  <c r="P294" i="2"/>
  <c r="P293" i="2"/>
  <c r="P292" i="2"/>
  <c r="P291" i="2"/>
  <c r="P290" i="2"/>
  <c r="P289" i="2"/>
  <c r="P288" i="2"/>
  <c r="P287" i="2"/>
  <c r="P286" i="2"/>
  <c r="P285" i="2"/>
  <c r="P284" i="2"/>
  <c r="P283" i="2"/>
  <c r="P282" i="2"/>
  <c r="P281" i="2"/>
  <c r="P280" i="2"/>
  <c r="P279" i="2"/>
  <c r="P278" i="2"/>
  <c r="P277" i="2"/>
  <c r="P276" i="2"/>
  <c r="P275" i="2"/>
  <c r="P274" i="2"/>
  <c r="P273" i="2"/>
  <c r="P272" i="2"/>
  <c r="P271" i="2"/>
  <c r="P270" i="2"/>
  <c r="P269" i="2"/>
  <c r="P268" i="2"/>
  <c r="P267" i="2"/>
  <c r="P266" i="2"/>
  <c r="P265" i="2"/>
  <c r="P264" i="2"/>
  <c r="P263" i="2"/>
  <c r="P262" i="2"/>
  <c r="P261" i="2"/>
  <c r="P260" i="2"/>
  <c r="P259" i="2"/>
  <c r="P258" i="2"/>
  <c r="P257" i="2"/>
  <c r="P256" i="2"/>
  <c r="P255" i="2"/>
  <c r="P254" i="2"/>
  <c r="P253" i="2"/>
  <c r="P252" i="2"/>
  <c r="P251" i="2"/>
  <c r="P250" i="2"/>
  <c r="P249" i="2"/>
  <c r="P248" i="2"/>
  <c r="P247" i="2"/>
  <c r="P246" i="2"/>
  <c r="P245" i="2"/>
  <c r="P244" i="2"/>
  <c r="P243" i="2"/>
  <c r="P242" i="2"/>
  <c r="P241" i="2"/>
  <c r="P240" i="2"/>
  <c r="P239" i="2"/>
  <c r="P238" i="2"/>
  <c r="P237" i="2"/>
  <c r="P236" i="2"/>
  <c r="P235" i="2"/>
  <c r="P234" i="2"/>
  <c r="P233" i="2"/>
  <c r="P232" i="2"/>
  <c r="P231" i="2"/>
  <c r="P230" i="2"/>
  <c r="P229" i="2"/>
  <c r="P228" i="2"/>
  <c r="P227" i="2"/>
  <c r="P226" i="2"/>
  <c r="P225" i="2"/>
  <c r="P224" i="2"/>
  <c r="P223" i="2"/>
  <c r="P222" i="2"/>
  <c r="P221" i="2"/>
  <c r="P220" i="2"/>
  <c r="P219" i="2"/>
  <c r="P218" i="2"/>
  <c r="P217" i="2"/>
  <c r="P216" i="2"/>
  <c r="P215" i="2"/>
  <c r="P214" i="2"/>
  <c r="P213" i="2"/>
  <c r="P212" i="2"/>
  <c r="P211" i="2"/>
  <c r="P210" i="2"/>
  <c r="P209" i="2"/>
  <c r="P208" i="2"/>
  <c r="P207" i="2"/>
  <c r="P206" i="2"/>
  <c r="P205" i="2"/>
  <c r="P204" i="2"/>
  <c r="P203" i="2"/>
  <c r="P202" i="2"/>
  <c r="P201" i="2"/>
  <c r="P200" i="2"/>
  <c r="P199" i="2"/>
  <c r="P198" i="2"/>
  <c r="P197" i="2"/>
  <c r="P196" i="2"/>
  <c r="P195" i="2"/>
  <c r="P194" i="2"/>
  <c r="P193" i="2"/>
  <c r="P192"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P11" i="2"/>
  <c r="P10" i="2"/>
  <c r="P9" i="2"/>
  <c r="P8" i="2"/>
  <c r="P7" i="2"/>
  <c r="P6" i="2"/>
  <c r="P5" i="2"/>
  <c r="P4" i="2"/>
  <c r="N3003" i="2"/>
  <c r="N3002" i="2"/>
  <c r="N3001" i="2"/>
  <c r="N3000" i="2"/>
  <c r="N2999" i="2"/>
  <c r="N2998" i="2"/>
  <c r="N2997" i="2"/>
  <c r="N2996" i="2"/>
  <c r="N2995" i="2"/>
  <c r="N2994" i="2"/>
  <c r="N2993" i="2"/>
  <c r="N2992" i="2"/>
  <c r="N2991" i="2"/>
  <c r="N2990" i="2"/>
  <c r="N2989" i="2"/>
  <c r="N2988" i="2"/>
  <c r="N2987" i="2"/>
  <c r="N2986" i="2"/>
  <c r="N2985" i="2"/>
  <c r="N2984" i="2"/>
  <c r="N2983" i="2"/>
  <c r="N2982" i="2"/>
  <c r="N2981" i="2"/>
  <c r="N2980" i="2"/>
  <c r="N2979" i="2"/>
  <c r="N2978" i="2"/>
  <c r="N2977" i="2"/>
  <c r="N2976" i="2"/>
  <c r="N2975" i="2"/>
  <c r="N2974" i="2"/>
  <c r="N2973" i="2"/>
  <c r="N2972" i="2"/>
  <c r="N2971" i="2"/>
  <c r="N2970" i="2"/>
  <c r="N2969" i="2"/>
  <c r="N2968" i="2"/>
  <c r="N2967" i="2"/>
  <c r="N2966" i="2"/>
  <c r="N2965" i="2"/>
  <c r="N2964" i="2"/>
  <c r="N2963" i="2"/>
  <c r="N2962" i="2"/>
  <c r="N2961" i="2"/>
  <c r="N2960" i="2"/>
  <c r="N2959" i="2"/>
  <c r="N2958" i="2"/>
  <c r="N2957" i="2"/>
  <c r="N2956" i="2"/>
  <c r="N2955" i="2"/>
  <c r="N2954" i="2"/>
  <c r="N2953" i="2"/>
  <c r="N2952" i="2"/>
  <c r="N2951" i="2"/>
  <c r="N2950" i="2"/>
  <c r="N2949" i="2"/>
  <c r="N2948" i="2"/>
  <c r="N2947" i="2"/>
  <c r="N2946" i="2"/>
  <c r="N2945" i="2"/>
  <c r="N2944" i="2"/>
  <c r="N2943" i="2"/>
  <c r="N2942" i="2"/>
  <c r="N2941" i="2"/>
  <c r="N2940" i="2"/>
  <c r="N2939" i="2"/>
  <c r="N2938" i="2"/>
  <c r="N2937" i="2"/>
  <c r="N2936" i="2"/>
  <c r="N2935" i="2"/>
  <c r="N2934" i="2"/>
  <c r="N2933" i="2"/>
  <c r="N2932" i="2"/>
  <c r="N2931" i="2"/>
  <c r="N2930" i="2"/>
  <c r="N2929" i="2"/>
  <c r="N2928" i="2"/>
  <c r="N2927" i="2"/>
  <c r="N2926" i="2"/>
  <c r="N2925" i="2"/>
  <c r="N2924" i="2"/>
  <c r="N2923" i="2"/>
  <c r="N2922" i="2"/>
  <c r="N2921" i="2"/>
  <c r="N2920" i="2"/>
  <c r="N2919" i="2"/>
  <c r="N2918" i="2"/>
  <c r="N2917" i="2"/>
  <c r="N2916" i="2"/>
  <c r="N2915" i="2"/>
  <c r="N2914" i="2"/>
  <c r="N2913" i="2"/>
  <c r="N2912" i="2"/>
  <c r="N2911" i="2"/>
  <c r="N2910" i="2"/>
  <c r="N2909" i="2"/>
  <c r="N2908" i="2"/>
  <c r="N2907" i="2"/>
  <c r="N2906" i="2"/>
  <c r="N2905" i="2"/>
  <c r="N2904" i="2"/>
  <c r="N2903" i="2"/>
  <c r="N2902" i="2"/>
  <c r="N2901" i="2"/>
  <c r="N2900" i="2"/>
  <c r="N2899" i="2"/>
  <c r="N2898" i="2"/>
  <c r="N2897" i="2"/>
  <c r="N2896" i="2"/>
  <c r="N2895" i="2"/>
  <c r="N2894" i="2"/>
  <c r="N2893" i="2"/>
  <c r="N2892" i="2"/>
  <c r="N2891" i="2"/>
  <c r="N2890" i="2"/>
  <c r="N2889" i="2"/>
  <c r="N2888" i="2"/>
  <c r="N2887" i="2"/>
  <c r="N2886" i="2"/>
  <c r="N2885" i="2"/>
  <c r="N2884" i="2"/>
  <c r="N2883" i="2"/>
  <c r="N2882" i="2"/>
  <c r="N2881" i="2"/>
  <c r="N2880" i="2"/>
  <c r="N2879" i="2"/>
  <c r="N2878" i="2"/>
  <c r="N2877" i="2"/>
  <c r="N2876" i="2"/>
  <c r="N2875" i="2"/>
  <c r="N2874" i="2"/>
  <c r="N2873" i="2"/>
  <c r="N2872" i="2"/>
  <c r="N2871" i="2"/>
  <c r="N2870" i="2"/>
  <c r="N2869" i="2"/>
  <c r="N2868" i="2"/>
  <c r="N2867" i="2"/>
  <c r="N2866" i="2"/>
  <c r="N2865" i="2"/>
  <c r="N2864" i="2"/>
  <c r="N2863" i="2"/>
  <c r="N2862" i="2"/>
  <c r="N2861" i="2"/>
  <c r="N2860" i="2"/>
  <c r="N2859" i="2"/>
  <c r="N2858" i="2"/>
  <c r="N2857" i="2"/>
  <c r="N2856" i="2"/>
  <c r="N2855" i="2"/>
  <c r="N2854" i="2"/>
  <c r="N2853" i="2"/>
  <c r="N2852" i="2"/>
  <c r="N2851" i="2"/>
  <c r="N2850" i="2"/>
  <c r="N2849" i="2"/>
  <c r="N2848" i="2"/>
  <c r="N2847" i="2"/>
  <c r="N2846" i="2"/>
  <c r="N2845" i="2"/>
  <c r="N2844" i="2"/>
  <c r="N2843" i="2"/>
  <c r="N2842" i="2"/>
  <c r="N2841" i="2"/>
  <c r="N2840" i="2"/>
  <c r="N2839" i="2"/>
  <c r="N2838" i="2"/>
  <c r="N2837" i="2"/>
  <c r="N2836" i="2"/>
  <c r="N2835" i="2"/>
  <c r="N2834" i="2"/>
  <c r="N2833" i="2"/>
  <c r="N2832" i="2"/>
  <c r="N2831" i="2"/>
  <c r="N2830" i="2"/>
  <c r="N2829" i="2"/>
  <c r="N2828" i="2"/>
  <c r="N2827" i="2"/>
  <c r="N2826" i="2"/>
  <c r="N2825" i="2"/>
  <c r="N2824" i="2"/>
  <c r="N2823" i="2"/>
  <c r="N2822" i="2"/>
  <c r="N2821" i="2"/>
  <c r="N2820" i="2"/>
  <c r="N2819" i="2"/>
  <c r="N2818" i="2"/>
  <c r="N2817" i="2"/>
  <c r="N2816" i="2"/>
  <c r="N2815" i="2"/>
  <c r="N2814" i="2"/>
  <c r="N2813" i="2"/>
  <c r="N2812" i="2"/>
  <c r="N2811" i="2"/>
  <c r="N2810" i="2"/>
  <c r="N2809" i="2"/>
  <c r="N2808" i="2"/>
  <c r="N2807" i="2"/>
  <c r="N2806" i="2"/>
  <c r="N2805" i="2"/>
  <c r="N2804" i="2"/>
  <c r="N2803" i="2"/>
  <c r="N2802" i="2"/>
  <c r="N2801" i="2"/>
  <c r="N2800" i="2"/>
  <c r="N2799" i="2"/>
  <c r="N2798" i="2"/>
  <c r="N2797" i="2"/>
  <c r="N2796" i="2"/>
  <c r="N2795" i="2"/>
  <c r="N2794" i="2"/>
  <c r="N2793" i="2"/>
  <c r="N2792" i="2"/>
  <c r="N2791" i="2"/>
  <c r="N2790" i="2"/>
  <c r="N2789" i="2"/>
  <c r="N2788" i="2"/>
  <c r="N2787" i="2"/>
  <c r="N2786" i="2"/>
  <c r="N2785" i="2"/>
  <c r="N2784" i="2"/>
  <c r="N2783" i="2"/>
  <c r="N2782" i="2"/>
  <c r="N2781" i="2"/>
  <c r="N2780" i="2"/>
  <c r="N2779" i="2"/>
  <c r="N2778" i="2"/>
  <c r="N2777" i="2"/>
  <c r="N2776" i="2"/>
  <c r="N2775" i="2"/>
  <c r="N2774" i="2"/>
  <c r="N2773" i="2"/>
  <c r="N2772" i="2"/>
  <c r="N2771" i="2"/>
  <c r="N2770" i="2"/>
  <c r="N2769" i="2"/>
  <c r="N2768" i="2"/>
  <c r="N2767" i="2"/>
  <c r="N2766" i="2"/>
  <c r="N2765" i="2"/>
  <c r="N2764" i="2"/>
  <c r="N2763" i="2"/>
  <c r="N2762" i="2"/>
  <c r="N2761" i="2"/>
  <c r="N2760" i="2"/>
  <c r="N2759" i="2"/>
  <c r="N2758" i="2"/>
  <c r="N2757" i="2"/>
  <c r="N2756" i="2"/>
  <c r="N2755" i="2"/>
  <c r="N2754" i="2"/>
  <c r="N2753" i="2"/>
  <c r="N2752" i="2"/>
  <c r="N2751" i="2"/>
  <c r="N2750" i="2"/>
  <c r="N2749" i="2"/>
  <c r="N2748" i="2"/>
  <c r="N2747" i="2"/>
  <c r="N2746" i="2"/>
  <c r="N2745" i="2"/>
  <c r="N2744" i="2"/>
  <c r="N2743" i="2"/>
  <c r="N2742" i="2"/>
  <c r="N2741" i="2"/>
  <c r="N2740" i="2"/>
  <c r="N2739" i="2"/>
  <c r="N2738" i="2"/>
  <c r="N2737" i="2"/>
  <c r="N2736" i="2"/>
  <c r="N2735" i="2"/>
  <c r="N2734" i="2"/>
  <c r="N2733" i="2"/>
  <c r="N2732" i="2"/>
  <c r="N2731" i="2"/>
  <c r="N2730" i="2"/>
  <c r="N2729" i="2"/>
  <c r="N2728" i="2"/>
  <c r="N2727" i="2"/>
  <c r="N2726" i="2"/>
  <c r="N2725" i="2"/>
  <c r="N2724" i="2"/>
  <c r="N2723" i="2"/>
  <c r="N2722" i="2"/>
  <c r="N2721" i="2"/>
  <c r="N2720" i="2"/>
  <c r="N2719" i="2"/>
  <c r="N2718" i="2"/>
  <c r="N2717" i="2"/>
  <c r="N2716" i="2"/>
  <c r="N2715" i="2"/>
  <c r="N2714" i="2"/>
  <c r="N2713" i="2"/>
  <c r="N2712" i="2"/>
  <c r="N2711" i="2"/>
  <c r="N2710" i="2"/>
  <c r="N2709" i="2"/>
  <c r="N2708" i="2"/>
  <c r="N2707" i="2"/>
  <c r="N2706" i="2"/>
  <c r="N2705" i="2"/>
  <c r="N2704" i="2"/>
  <c r="N2703" i="2"/>
  <c r="N2702" i="2"/>
  <c r="N2701" i="2"/>
  <c r="N2700" i="2"/>
  <c r="N2699" i="2"/>
  <c r="N2698" i="2"/>
  <c r="N2697" i="2"/>
  <c r="N2696" i="2"/>
  <c r="N2695" i="2"/>
  <c r="N2694" i="2"/>
  <c r="N2693" i="2"/>
  <c r="N2692" i="2"/>
  <c r="N2691" i="2"/>
  <c r="N2690" i="2"/>
  <c r="N2689" i="2"/>
  <c r="N2688" i="2"/>
  <c r="N2687" i="2"/>
  <c r="N2686" i="2"/>
  <c r="N2685" i="2"/>
  <c r="N2684" i="2"/>
  <c r="N2683" i="2"/>
  <c r="N2682" i="2"/>
  <c r="N2681" i="2"/>
  <c r="N2680" i="2"/>
  <c r="N2679" i="2"/>
  <c r="N2678" i="2"/>
  <c r="N2677" i="2"/>
  <c r="N2676" i="2"/>
  <c r="N2675" i="2"/>
  <c r="N2674" i="2"/>
  <c r="N2673" i="2"/>
  <c r="N2672" i="2"/>
  <c r="N2671" i="2"/>
  <c r="N2670" i="2"/>
  <c r="N2669" i="2"/>
  <c r="N2668" i="2"/>
  <c r="N2667" i="2"/>
  <c r="N2666" i="2"/>
  <c r="N2665" i="2"/>
  <c r="N2664" i="2"/>
  <c r="N2663" i="2"/>
  <c r="N2662" i="2"/>
  <c r="N2661" i="2"/>
  <c r="N2660" i="2"/>
  <c r="N2659" i="2"/>
  <c r="N2658" i="2"/>
  <c r="N2657" i="2"/>
  <c r="N2656" i="2"/>
  <c r="N2655" i="2"/>
  <c r="N2654" i="2"/>
  <c r="N2653" i="2"/>
  <c r="N2652" i="2"/>
  <c r="N2651" i="2"/>
  <c r="N2650" i="2"/>
  <c r="N2649" i="2"/>
  <c r="N2648" i="2"/>
  <c r="N2647" i="2"/>
  <c r="N2646" i="2"/>
  <c r="N2645" i="2"/>
  <c r="N2644" i="2"/>
  <c r="N2643" i="2"/>
  <c r="N2642" i="2"/>
  <c r="N2641" i="2"/>
  <c r="N2640" i="2"/>
  <c r="N2639" i="2"/>
  <c r="N2638" i="2"/>
  <c r="N2637" i="2"/>
  <c r="N2636" i="2"/>
  <c r="N2635" i="2"/>
  <c r="N2634" i="2"/>
  <c r="N2633" i="2"/>
  <c r="N2632" i="2"/>
  <c r="N2631" i="2"/>
  <c r="N2630" i="2"/>
  <c r="N2629" i="2"/>
  <c r="N2628" i="2"/>
  <c r="N2627" i="2"/>
  <c r="N2626" i="2"/>
  <c r="N2625" i="2"/>
  <c r="N2624" i="2"/>
  <c r="N2623" i="2"/>
  <c r="N2622" i="2"/>
  <c r="N2621" i="2"/>
  <c r="N2620" i="2"/>
  <c r="N2619" i="2"/>
  <c r="N2618" i="2"/>
  <c r="N2617" i="2"/>
  <c r="N2616" i="2"/>
  <c r="N2615" i="2"/>
  <c r="N2614" i="2"/>
  <c r="N2613" i="2"/>
  <c r="N2612" i="2"/>
  <c r="N2611" i="2"/>
  <c r="N2610" i="2"/>
  <c r="N2609" i="2"/>
  <c r="N2608" i="2"/>
  <c r="N2607" i="2"/>
  <c r="N2606" i="2"/>
  <c r="N2605" i="2"/>
  <c r="N2604" i="2"/>
  <c r="N2603" i="2"/>
  <c r="N2602" i="2"/>
  <c r="N2601" i="2"/>
  <c r="N2600" i="2"/>
  <c r="N2599" i="2"/>
  <c r="N2598" i="2"/>
  <c r="N2597" i="2"/>
  <c r="N2596" i="2"/>
  <c r="N2595" i="2"/>
  <c r="N2594" i="2"/>
  <c r="N2593" i="2"/>
  <c r="N2592" i="2"/>
  <c r="N2591" i="2"/>
  <c r="N2590" i="2"/>
  <c r="N2589" i="2"/>
  <c r="N2588" i="2"/>
  <c r="N2587" i="2"/>
  <c r="N2586" i="2"/>
  <c r="N2585" i="2"/>
  <c r="N2584" i="2"/>
  <c r="N2583" i="2"/>
  <c r="N2582" i="2"/>
  <c r="N2581" i="2"/>
  <c r="N2580" i="2"/>
  <c r="N2579" i="2"/>
  <c r="N2578" i="2"/>
  <c r="N2577" i="2"/>
  <c r="N2576" i="2"/>
  <c r="N2575" i="2"/>
  <c r="N2574" i="2"/>
  <c r="N2573" i="2"/>
  <c r="N2572" i="2"/>
  <c r="N2571" i="2"/>
  <c r="N2570" i="2"/>
  <c r="N2569" i="2"/>
  <c r="N2568" i="2"/>
  <c r="N2567" i="2"/>
  <c r="N2566" i="2"/>
  <c r="N2565" i="2"/>
  <c r="N2564" i="2"/>
  <c r="N2563" i="2"/>
  <c r="N2562" i="2"/>
  <c r="N2561" i="2"/>
  <c r="N2560" i="2"/>
  <c r="N2559" i="2"/>
  <c r="N2558" i="2"/>
  <c r="N2557" i="2"/>
  <c r="N2556" i="2"/>
  <c r="N2555" i="2"/>
  <c r="N2554" i="2"/>
  <c r="N2553" i="2"/>
  <c r="N2552" i="2"/>
  <c r="N2551" i="2"/>
  <c r="N2550" i="2"/>
  <c r="N2549" i="2"/>
  <c r="N2548" i="2"/>
  <c r="N2547" i="2"/>
  <c r="N2546" i="2"/>
  <c r="N2545" i="2"/>
  <c r="N2544" i="2"/>
  <c r="N2543" i="2"/>
  <c r="N2542" i="2"/>
  <c r="N2541" i="2"/>
  <c r="N2540" i="2"/>
  <c r="N2539" i="2"/>
  <c r="N2538" i="2"/>
  <c r="N2537" i="2"/>
  <c r="N2536" i="2"/>
  <c r="N2535" i="2"/>
  <c r="N2534" i="2"/>
  <c r="N2533" i="2"/>
  <c r="N2532" i="2"/>
  <c r="N2531" i="2"/>
  <c r="N2530" i="2"/>
  <c r="N2529" i="2"/>
  <c r="N2528" i="2"/>
  <c r="N2527" i="2"/>
  <c r="N2526" i="2"/>
  <c r="N2525" i="2"/>
  <c r="N2524" i="2"/>
  <c r="N2523" i="2"/>
  <c r="N2522" i="2"/>
  <c r="N2521" i="2"/>
  <c r="N2520" i="2"/>
  <c r="N2519" i="2"/>
  <c r="N2518" i="2"/>
  <c r="N2517" i="2"/>
  <c r="N2516" i="2"/>
  <c r="N2515" i="2"/>
  <c r="N2514" i="2"/>
  <c r="N2513" i="2"/>
  <c r="N2512" i="2"/>
  <c r="N2511" i="2"/>
  <c r="N2510" i="2"/>
  <c r="N2509" i="2"/>
  <c r="N2508" i="2"/>
  <c r="N2507" i="2"/>
  <c r="N2506" i="2"/>
  <c r="N2505" i="2"/>
  <c r="N2504" i="2"/>
  <c r="N2503" i="2"/>
  <c r="N2502" i="2"/>
  <c r="N2501" i="2"/>
  <c r="N2500" i="2"/>
  <c r="N2499" i="2"/>
  <c r="N2498" i="2"/>
  <c r="N2497" i="2"/>
  <c r="N2496" i="2"/>
  <c r="N2495" i="2"/>
  <c r="N2494" i="2"/>
  <c r="N2493" i="2"/>
  <c r="N2492" i="2"/>
  <c r="N2491" i="2"/>
  <c r="N2490" i="2"/>
  <c r="N2489" i="2"/>
  <c r="N2488" i="2"/>
  <c r="N2487" i="2"/>
  <c r="N2486" i="2"/>
  <c r="N2485" i="2"/>
  <c r="N2484" i="2"/>
  <c r="N2483" i="2"/>
  <c r="N2482" i="2"/>
  <c r="N2481" i="2"/>
  <c r="N2480" i="2"/>
  <c r="N2479" i="2"/>
  <c r="N2478" i="2"/>
  <c r="N2477" i="2"/>
  <c r="N2476" i="2"/>
  <c r="N2475" i="2"/>
  <c r="N2474" i="2"/>
  <c r="N2473" i="2"/>
  <c r="N2472" i="2"/>
  <c r="N2471" i="2"/>
  <c r="N2470" i="2"/>
  <c r="N2469" i="2"/>
  <c r="N2468" i="2"/>
  <c r="N2467" i="2"/>
  <c r="N2466" i="2"/>
  <c r="N2465" i="2"/>
  <c r="N2464" i="2"/>
  <c r="N2463" i="2"/>
  <c r="N2462" i="2"/>
  <c r="N2461" i="2"/>
  <c r="N2460" i="2"/>
  <c r="N2459" i="2"/>
  <c r="N2458" i="2"/>
  <c r="N2457" i="2"/>
  <c r="N2456" i="2"/>
  <c r="N2455" i="2"/>
  <c r="N2454" i="2"/>
  <c r="N2453" i="2"/>
  <c r="N2452" i="2"/>
  <c r="N2451" i="2"/>
  <c r="N2450" i="2"/>
  <c r="N2449" i="2"/>
  <c r="N2448" i="2"/>
  <c r="N2447" i="2"/>
  <c r="N2446" i="2"/>
  <c r="N2445" i="2"/>
  <c r="N2444" i="2"/>
  <c r="N2443" i="2"/>
  <c r="N2442" i="2"/>
  <c r="N2441" i="2"/>
  <c r="N2440" i="2"/>
  <c r="N2439" i="2"/>
  <c r="N2438" i="2"/>
  <c r="N2437" i="2"/>
  <c r="N2436" i="2"/>
  <c r="N2435" i="2"/>
  <c r="N2434" i="2"/>
  <c r="N2433" i="2"/>
  <c r="N2432" i="2"/>
  <c r="N2431" i="2"/>
  <c r="N2430" i="2"/>
  <c r="N2429" i="2"/>
  <c r="N2428" i="2"/>
  <c r="N2427" i="2"/>
  <c r="N2426" i="2"/>
  <c r="N2425" i="2"/>
  <c r="N2424" i="2"/>
  <c r="N2423" i="2"/>
  <c r="N2422" i="2"/>
  <c r="N2421" i="2"/>
  <c r="N2420" i="2"/>
  <c r="N2419" i="2"/>
  <c r="N2418" i="2"/>
  <c r="N2417" i="2"/>
  <c r="N2416" i="2"/>
  <c r="N2415" i="2"/>
  <c r="N2414" i="2"/>
  <c r="N2413" i="2"/>
  <c r="N2412" i="2"/>
  <c r="N2411" i="2"/>
  <c r="N2410" i="2"/>
  <c r="N2409" i="2"/>
  <c r="N2408" i="2"/>
  <c r="N2407" i="2"/>
  <c r="N2406" i="2"/>
  <c r="N2405" i="2"/>
  <c r="N2404" i="2"/>
  <c r="N2403" i="2"/>
  <c r="N2402" i="2"/>
  <c r="N2401" i="2"/>
  <c r="N2400" i="2"/>
  <c r="N2399" i="2"/>
  <c r="N2398" i="2"/>
  <c r="N2397" i="2"/>
  <c r="N2396" i="2"/>
  <c r="N2395" i="2"/>
  <c r="N2394" i="2"/>
  <c r="N2393" i="2"/>
  <c r="N2392" i="2"/>
  <c r="N2391" i="2"/>
  <c r="N2390" i="2"/>
  <c r="N2389" i="2"/>
  <c r="N2388" i="2"/>
  <c r="N2387" i="2"/>
  <c r="N2386" i="2"/>
  <c r="N2385" i="2"/>
  <c r="N2384" i="2"/>
  <c r="N2383" i="2"/>
  <c r="N2382" i="2"/>
  <c r="N2381" i="2"/>
  <c r="N2380" i="2"/>
  <c r="N2379" i="2"/>
  <c r="N2378" i="2"/>
  <c r="N2377" i="2"/>
  <c r="N2376" i="2"/>
  <c r="N2375" i="2"/>
  <c r="N2374" i="2"/>
  <c r="N2373" i="2"/>
  <c r="N2372" i="2"/>
  <c r="N2371" i="2"/>
  <c r="N2370" i="2"/>
  <c r="N2369" i="2"/>
  <c r="N2368" i="2"/>
  <c r="N2367" i="2"/>
  <c r="N2366" i="2"/>
  <c r="N2365" i="2"/>
  <c r="N2364" i="2"/>
  <c r="N2363" i="2"/>
  <c r="N2362" i="2"/>
  <c r="N2361" i="2"/>
  <c r="N2360" i="2"/>
  <c r="N2359" i="2"/>
  <c r="N2358" i="2"/>
  <c r="N2357" i="2"/>
  <c r="N2356" i="2"/>
  <c r="N2355" i="2"/>
  <c r="N2354" i="2"/>
  <c r="N2353" i="2"/>
  <c r="N2352" i="2"/>
  <c r="N2351" i="2"/>
  <c r="N2350" i="2"/>
  <c r="N2349" i="2"/>
  <c r="N2348" i="2"/>
  <c r="N2347" i="2"/>
  <c r="N2346" i="2"/>
  <c r="N2345" i="2"/>
  <c r="N2344" i="2"/>
  <c r="N2343" i="2"/>
  <c r="N2342" i="2"/>
  <c r="N2341" i="2"/>
  <c r="N2340" i="2"/>
  <c r="N2339" i="2"/>
  <c r="N2338" i="2"/>
  <c r="N2337" i="2"/>
  <c r="N2336" i="2"/>
  <c r="N2335" i="2"/>
  <c r="N2334" i="2"/>
  <c r="N2333" i="2"/>
  <c r="N2332" i="2"/>
  <c r="N2331" i="2"/>
  <c r="N2330" i="2"/>
  <c r="N2329" i="2"/>
  <c r="N2328" i="2"/>
  <c r="N2327" i="2"/>
  <c r="N2326" i="2"/>
  <c r="N2325" i="2"/>
  <c r="N2324" i="2"/>
  <c r="N2323" i="2"/>
  <c r="N2322" i="2"/>
  <c r="N2321" i="2"/>
  <c r="N2320" i="2"/>
  <c r="N2319" i="2"/>
  <c r="N2318" i="2"/>
  <c r="N2317" i="2"/>
  <c r="N2316" i="2"/>
  <c r="N2315" i="2"/>
  <c r="N2314" i="2"/>
  <c r="N2313" i="2"/>
  <c r="N2312" i="2"/>
  <c r="N2311" i="2"/>
  <c r="N2310" i="2"/>
  <c r="N2309" i="2"/>
  <c r="N2308" i="2"/>
  <c r="N2307" i="2"/>
  <c r="N2306" i="2"/>
  <c r="N2305" i="2"/>
  <c r="N2304" i="2"/>
  <c r="N2303" i="2"/>
  <c r="N2302" i="2"/>
  <c r="N2301" i="2"/>
  <c r="N2300" i="2"/>
  <c r="N2299" i="2"/>
  <c r="N2298" i="2"/>
  <c r="N2297" i="2"/>
  <c r="N2296" i="2"/>
  <c r="N2295" i="2"/>
  <c r="N2294" i="2"/>
  <c r="N2293" i="2"/>
  <c r="N2292" i="2"/>
  <c r="N2291" i="2"/>
  <c r="N2290" i="2"/>
  <c r="N2289" i="2"/>
  <c r="N2288" i="2"/>
  <c r="N2287" i="2"/>
  <c r="N2286" i="2"/>
  <c r="N2285" i="2"/>
  <c r="N2284" i="2"/>
  <c r="N2283" i="2"/>
  <c r="N2282" i="2"/>
  <c r="N2281" i="2"/>
  <c r="N2280" i="2"/>
  <c r="N2279" i="2"/>
  <c r="N2278" i="2"/>
  <c r="N2277" i="2"/>
  <c r="N2276" i="2"/>
  <c r="N2275" i="2"/>
  <c r="N2274" i="2"/>
  <c r="N2273" i="2"/>
  <c r="N2272" i="2"/>
  <c r="N2271" i="2"/>
  <c r="N2270" i="2"/>
  <c r="N2269" i="2"/>
  <c r="N2268" i="2"/>
  <c r="N2267" i="2"/>
  <c r="N2266" i="2"/>
  <c r="N2265" i="2"/>
  <c r="N2264" i="2"/>
  <c r="N2263" i="2"/>
  <c r="N2262" i="2"/>
  <c r="N2261" i="2"/>
  <c r="N2260" i="2"/>
  <c r="N2259" i="2"/>
  <c r="N2258" i="2"/>
  <c r="N2257" i="2"/>
  <c r="N2256" i="2"/>
  <c r="N2255" i="2"/>
  <c r="N2254" i="2"/>
  <c r="N2253" i="2"/>
  <c r="N2252" i="2"/>
  <c r="N2251" i="2"/>
  <c r="N2250" i="2"/>
  <c r="N2249" i="2"/>
  <c r="N2248" i="2"/>
  <c r="N2247" i="2"/>
  <c r="N2246" i="2"/>
  <c r="N2245" i="2"/>
  <c r="N2244" i="2"/>
  <c r="N2243" i="2"/>
  <c r="N2242" i="2"/>
  <c r="N2241" i="2"/>
  <c r="N2240" i="2"/>
  <c r="N2239" i="2"/>
  <c r="N2238" i="2"/>
  <c r="N2237" i="2"/>
  <c r="N2236" i="2"/>
  <c r="N2235" i="2"/>
  <c r="N2234" i="2"/>
  <c r="N2233" i="2"/>
  <c r="N2232" i="2"/>
  <c r="N2231" i="2"/>
  <c r="N2230" i="2"/>
  <c r="N2229" i="2"/>
  <c r="N2228" i="2"/>
  <c r="N2227" i="2"/>
  <c r="N2226" i="2"/>
  <c r="N2225" i="2"/>
  <c r="N2224" i="2"/>
  <c r="N2223" i="2"/>
  <c r="N2222" i="2"/>
  <c r="N2221" i="2"/>
  <c r="N2220" i="2"/>
  <c r="N2219" i="2"/>
  <c r="N2218" i="2"/>
  <c r="N2217" i="2"/>
  <c r="N2216" i="2"/>
  <c r="N2215" i="2"/>
  <c r="N2214" i="2"/>
  <c r="N2213" i="2"/>
  <c r="N2212" i="2"/>
  <c r="N2211" i="2"/>
  <c r="N2210" i="2"/>
  <c r="N2209" i="2"/>
  <c r="N2208" i="2"/>
  <c r="N2207" i="2"/>
  <c r="N2206" i="2"/>
  <c r="N2205" i="2"/>
  <c r="N2204" i="2"/>
  <c r="N2203" i="2"/>
  <c r="N2202" i="2"/>
  <c r="N2201" i="2"/>
  <c r="N2200" i="2"/>
  <c r="N2199" i="2"/>
  <c r="N2198" i="2"/>
  <c r="N2197" i="2"/>
  <c r="N2196" i="2"/>
  <c r="N2195" i="2"/>
  <c r="N2194" i="2"/>
  <c r="N2193" i="2"/>
  <c r="N2192" i="2"/>
  <c r="N2191" i="2"/>
  <c r="N2190" i="2"/>
  <c r="N2189" i="2"/>
  <c r="N2188" i="2"/>
  <c r="N2187" i="2"/>
  <c r="N2186" i="2"/>
  <c r="N2185" i="2"/>
  <c r="N2184" i="2"/>
  <c r="N2183" i="2"/>
  <c r="N2182" i="2"/>
  <c r="N2181" i="2"/>
  <c r="N2180" i="2"/>
  <c r="N2179" i="2"/>
  <c r="N2178" i="2"/>
  <c r="N2177" i="2"/>
  <c r="N2176" i="2"/>
  <c r="N2175" i="2"/>
  <c r="N2174" i="2"/>
  <c r="N2173" i="2"/>
  <c r="N2172" i="2"/>
  <c r="N2171" i="2"/>
  <c r="N2170" i="2"/>
  <c r="N2169" i="2"/>
  <c r="N2168" i="2"/>
  <c r="N2167" i="2"/>
  <c r="N2166" i="2"/>
  <c r="N2165" i="2"/>
  <c r="N2164" i="2"/>
  <c r="N2163" i="2"/>
  <c r="N2162" i="2"/>
  <c r="N2161" i="2"/>
  <c r="N2160" i="2"/>
  <c r="N2159" i="2"/>
  <c r="N2158" i="2"/>
  <c r="N2157" i="2"/>
  <c r="N2156" i="2"/>
  <c r="N2155" i="2"/>
  <c r="N2154" i="2"/>
  <c r="N2153" i="2"/>
  <c r="N2152" i="2"/>
  <c r="N2151" i="2"/>
  <c r="N2150" i="2"/>
  <c r="N2149" i="2"/>
  <c r="N2148" i="2"/>
  <c r="N2147" i="2"/>
  <c r="N2146" i="2"/>
  <c r="N2145" i="2"/>
  <c r="N2144" i="2"/>
  <c r="N2143" i="2"/>
  <c r="N2142" i="2"/>
  <c r="N2141" i="2"/>
  <c r="N2140" i="2"/>
  <c r="N2139" i="2"/>
  <c r="N2138" i="2"/>
  <c r="N2137" i="2"/>
  <c r="N2136" i="2"/>
  <c r="N2135" i="2"/>
  <c r="N2134" i="2"/>
  <c r="N2133" i="2"/>
  <c r="N2132" i="2"/>
  <c r="N2131" i="2"/>
  <c r="N2130" i="2"/>
  <c r="N2129" i="2"/>
  <c r="N2128" i="2"/>
  <c r="N2127" i="2"/>
  <c r="N2126" i="2"/>
  <c r="N2125" i="2"/>
  <c r="N2124" i="2"/>
  <c r="N2123" i="2"/>
  <c r="N2122" i="2"/>
  <c r="N2121" i="2"/>
  <c r="N2120" i="2"/>
  <c r="N2119" i="2"/>
  <c r="N2118" i="2"/>
  <c r="N2117" i="2"/>
  <c r="N2116" i="2"/>
  <c r="N2115" i="2"/>
  <c r="N2114" i="2"/>
  <c r="N2113" i="2"/>
  <c r="N2112" i="2"/>
  <c r="N2111" i="2"/>
  <c r="N2110" i="2"/>
  <c r="N2109" i="2"/>
  <c r="N2108" i="2"/>
  <c r="N2107" i="2"/>
  <c r="N2106" i="2"/>
  <c r="N2105" i="2"/>
  <c r="N2104" i="2"/>
  <c r="N2103" i="2"/>
  <c r="N2102" i="2"/>
  <c r="N2101" i="2"/>
  <c r="N2100" i="2"/>
  <c r="N2099" i="2"/>
  <c r="N2098" i="2"/>
  <c r="N2097" i="2"/>
  <c r="N2096" i="2"/>
  <c r="N2095" i="2"/>
  <c r="N2094" i="2"/>
  <c r="N2093" i="2"/>
  <c r="N2092" i="2"/>
  <c r="N2091" i="2"/>
  <c r="N2090" i="2"/>
  <c r="N2089" i="2"/>
  <c r="N2088" i="2"/>
  <c r="N2087" i="2"/>
  <c r="N2086" i="2"/>
  <c r="N2085" i="2"/>
  <c r="N2084" i="2"/>
  <c r="N2083" i="2"/>
  <c r="N2082" i="2"/>
  <c r="N2081" i="2"/>
  <c r="N2080" i="2"/>
  <c r="N2079" i="2"/>
  <c r="N2078" i="2"/>
  <c r="N2077" i="2"/>
  <c r="N2076" i="2"/>
  <c r="N2075" i="2"/>
  <c r="N2074" i="2"/>
  <c r="N2073" i="2"/>
  <c r="N2072" i="2"/>
  <c r="N2071" i="2"/>
  <c r="N2070" i="2"/>
  <c r="N2069" i="2"/>
  <c r="N2068" i="2"/>
  <c r="N2067" i="2"/>
  <c r="N2066" i="2"/>
  <c r="N2065" i="2"/>
  <c r="N2064" i="2"/>
  <c r="N2063" i="2"/>
  <c r="N2062" i="2"/>
  <c r="N2061" i="2"/>
  <c r="N2060" i="2"/>
  <c r="N2059" i="2"/>
  <c r="N2058" i="2"/>
  <c r="N2057" i="2"/>
  <c r="N2056" i="2"/>
  <c r="N2055" i="2"/>
  <c r="N2054" i="2"/>
  <c r="N2053" i="2"/>
  <c r="N2052" i="2"/>
  <c r="N2051" i="2"/>
  <c r="N2050" i="2"/>
  <c r="N2049" i="2"/>
  <c r="N2048" i="2"/>
  <c r="N2047" i="2"/>
  <c r="N2046" i="2"/>
  <c r="N2045" i="2"/>
  <c r="N2044" i="2"/>
  <c r="N2043" i="2"/>
  <c r="N2042" i="2"/>
  <c r="N2041" i="2"/>
  <c r="N2040" i="2"/>
  <c r="N2039" i="2"/>
  <c r="N2038" i="2"/>
  <c r="N2037" i="2"/>
  <c r="N2036" i="2"/>
  <c r="N2035" i="2"/>
  <c r="N2034" i="2"/>
  <c r="N2033" i="2"/>
  <c r="N2032" i="2"/>
  <c r="N2031" i="2"/>
  <c r="N2030" i="2"/>
  <c r="N2029" i="2"/>
  <c r="N2028" i="2"/>
  <c r="N2027" i="2"/>
  <c r="N2026" i="2"/>
  <c r="N2025" i="2"/>
  <c r="N2024" i="2"/>
  <c r="N2023" i="2"/>
  <c r="N2022" i="2"/>
  <c r="N2021" i="2"/>
  <c r="N2020" i="2"/>
  <c r="N2019" i="2"/>
  <c r="N2018" i="2"/>
  <c r="N2017" i="2"/>
  <c r="N2016" i="2"/>
  <c r="N2015" i="2"/>
  <c r="N2014" i="2"/>
  <c r="N2013" i="2"/>
  <c r="N2012" i="2"/>
  <c r="N2011" i="2"/>
  <c r="N2010" i="2"/>
  <c r="N2009" i="2"/>
  <c r="N2008" i="2"/>
  <c r="N2007" i="2"/>
  <c r="N2006" i="2"/>
  <c r="N2005" i="2"/>
  <c r="N2004" i="2"/>
  <c r="N2003" i="2"/>
  <c r="N2002" i="2"/>
  <c r="N2001" i="2"/>
  <c r="N2000" i="2"/>
  <c r="N1999" i="2"/>
  <c r="N1998" i="2"/>
  <c r="N1997" i="2"/>
  <c r="N1996" i="2"/>
  <c r="N1995" i="2"/>
  <c r="N1994" i="2"/>
  <c r="N1993" i="2"/>
  <c r="N1992" i="2"/>
  <c r="N1991" i="2"/>
  <c r="N1990" i="2"/>
  <c r="N1989" i="2"/>
  <c r="N1988" i="2"/>
  <c r="N1987" i="2"/>
  <c r="N1986" i="2"/>
  <c r="N1985" i="2"/>
  <c r="N1984" i="2"/>
  <c r="N1983" i="2"/>
  <c r="N1982" i="2"/>
  <c r="N1981" i="2"/>
  <c r="N1980" i="2"/>
  <c r="N1979" i="2"/>
  <c r="N1978" i="2"/>
  <c r="N1977" i="2"/>
  <c r="N1976" i="2"/>
  <c r="N1975" i="2"/>
  <c r="N1974" i="2"/>
  <c r="N1973" i="2"/>
  <c r="N1972" i="2"/>
  <c r="N1971" i="2"/>
  <c r="N1970" i="2"/>
  <c r="N1969" i="2"/>
  <c r="N1968" i="2"/>
  <c r="N1967" i="2"/>
  <c r="N1966" i="2"/>
  <c r="N1965" i="2"/>
  <c r="N1964" i="2"/>
  <c r="N1963" i="2"/>
  <c r="N1962" i="2"/>
  <c r="N1961" i="2"/>
  <c r="N1960" i="2"/>
  <c r="N1959" i="2"/>
  <c r="N1958" i="2"/>
  <c r="N1957" i="2"/>
  <c r="N1956" i="2"/>
  <c r="N1955" i="2"/>
  <c r="N1954" i="2"/>
  <c r="N1953" i="2"/>
  <c r="N1952" i="2"/>
  <c r="N1951" i="2"/>
  <c r="N1950" i="2"/>
  <c r="N1949" i="2"/>
  <c r="N1948" i="2"/>
  <c r="N1947" i="2"/>
  <c r="N1946" i="2"/>
  <c r="N1945" i="2"/>
  <c r="N1944" i="2"/>
  <c r="N1943" i="2"/>
  <c r="N1942" i="2"/>
  <c r="N1941" i="2"/>
  <c r="N1940" i="2"/>
  <c r="N1939" i="2"/>
  <c r="N1938" i="2"/>
  <c r="N1937" i="2"/>
  <c r="N1936" i="2"/>
  <c r="N1935" i="2"/>
  <c r="N1934" i="2"/>
  <c r="N1933" i="2"/>
  <c r="N1932" i="2"/>
  <c r="N1931" i="2"/>
  <c r="N1930" i="2"/>
  <c r="N1929" i="2"/>
  <c r="N1928" i="2"/>
  <c r="N1927" i="2"/>
  <c r="N1926" i="2"/>
  <c r="N1925" i="2"/>
  <c r="N1924" i="2"/>
  <c r="N1923" i="2"/>
  <c r="N1922" i="2"/>
  <c r="N1921" i="2"/>
  <c r="N1920" i="2"/>
  <c r="N1919" i="2"/>
  <c r="N1918" i="2"/>
  <c r="N1917" i="2"/>
  <c r="N1916" i="2"/>
  <c r="N1915" i="2"/>
  <c r="N1914" i="2"/>
  <c r="N1913" i="2"/>
  <c r="N1912" i="2"/>
  <c r="N1911" i="2"/>
  <c r="N1910" i="2"/>
  <c r="N1909" i="2"/>
  <c r="N1908" i="2"/>
  <c r="N1907" i="2"/>
  <c r="N1906" i="2"/>
  <c r="N1905" i="2"/>
  <c r="N1904" i="2"/>
  <c r="N1903" i="2"/>
  <c r="N1902" i="2"/>
  <c r="N1901" i="2"/>
  <c r="N1900" i="2"/>
  <c r="N1899" i="2"/>
  <c r="N1898" i="2"/>
  <c r="N1897" i="2"/>
  <c r="N1896" i="2"/>
  <c r="N1895" i="2"/>
  <c r="N1894" i="2"/>
  <c r="N1893" i="2"/>
  <c r="N1892" i="2"/>
  <c r="N1891" i="2"/>
  <c r="N1890" i="2"/>
  <c r="N1889" i="2"/>
  <c r="N1888" i="2"/>
  <c r="N1887" i="2"/>
  <c r="N1886" i="2"/>
  <c r="N1885" i="2"/>
  <c r="N1884" i="2"/>
  <c r="N1883" i="2"/>
  <c r="N1882" i="2"/>
  <c r="N1881" i="2"/>
  <c r="N1880" i="2"/>
  <c r="N1879" i="2"/>
  <c r="N1878" i="2"/>
  <c r="N1877" i="2"/>
  <c r="N1876" i="2"/>
  <c r="N1875" i="2"/>
  <c r="N1874" i="2"/>
  <c r="N1873" i="2"/>
  <c r="N1872" i="2"/>
  <c r="N1871" i="2"/>
  <c r="N1870" i="2"/>
  <c r="N1869" i="2"/>
  <c r="N1868" i="2"/>
  <c r="N1867" i="2"/>
  <c r="N1866" i="2"/>
  <c r="N1865" i="2"/>
  <c r="N1864" i="2"/>
  <c r="N1863" i="2"/>
  <c r="N1862" i="2"/>
  <c r="N1861" i="2"/>
  <c r="N1860" i="2"/>
  <c r="N1859" i="2"/>
  <c r="N1858" i="2"/>
  <c r="N1857" i="2"/>
  <c r="N1856" i="2"/>
  <c r="N1855" i="2"/>
  <c r="N1854" i="2"/>
  <c r="N1853" i="2"/>
  <c r="N1852" i="2"/>
  <c r="N1851" i="2"/>
  <c r="N1850" i="2"/>
  <c r="N1849" i="2"/>
  <c r="N1848" i="2"/>
  <c r="N1847" i="2"/>
  <c r="N1846" i="2"/>
  <c r="N1845" i="2"/>
  <c r="N1844" i="2"/>
  <c r="N1843" i="2"/>
  <c r="N1842" i="2"/>
  <c r="N1841" i="2"/>
  <c r="N1840" i="2"/>
  <c r="N1839" i="2"/>
  <c r="N1838" i="2"/>
  <c r="N1837" i="2"/>
  <c r="N1836" i="2"/>
  <c r="N1835" i="2"/>
  <c r="N1834" i="2"/>
  <c r="N1833" i="2"/>
  <c r="N1832" i="2"/>
  <c r="N1831" i="2"/>
  <c r="N1830" i="2"/>
  <c r="N1829" i="2"/>
  <c r="N1828" i="2"/>
  <c r="N1827" i="2"/>
  <c r="N1826" i="2"/>
  <c r="N1825" i="2"/>
  <c r="N1824" i="2"/>
  <c r="N1823" i="2"/>
  <c r="N1822" i="2"/>
  <c r="N1821" i="2"/>
  <c r="N1820" i="2"/>
  <c r="N1819" i="2"/>
  <c r="N1818" i="2"/>
  <c r="N1817" i="2"/>
  <c r="N1816" i="2"/>
  <c r="N1815" i="2"/>
  <c r="N1814" i="2"/>
  <c r="N1813" i="2"/>
  <c r="N1812" i="2"/>
  <c r="N1811" i="2"/>
  <c r="N1810" i="2"/>
  <c r="N1809" i="2"/>
  <c r="N1808" i="2"/>
  <c r="N1807" i="2"/>
  <c r="N1806" i="2"/>
  <c r="N1805" i="2"/>
  <c r="N1804" i="2"/>
  <c r="N1803" i="2"/>
  <c r="N1802" i="2"/>
  <c r="N1801" i="2"/>
  <c r="N1800" i="2"/>
  <c r="N1799" i="2"/>
  <c r="N1798" i="2"/>
  <c r="N1797" i="2"/>
  <c r="N1796" i="2"/>
  <c r="N1795" i="2"/>
  <c r="N1794" i="2"/>
  <c r="N1793" i="2"/>
  <c r="N1792" i="2"/>
  <c r="N1791" i="2"/>
  <c r="N1790" i="2"/>
  <c r="N1789" i="2"/>
  <c r="N1788" i="2"/>
  <c r="N1787" i="2"/>
  <c r="N1786" i="2"/>
  <c r="N1785" i="2"/>
  <c r="N1784" i="2"/>
  <c r="N1783" i="2"/>
  <c r="N1782" i="2"/>
  <c r="N1781" i="2"/>
  <c r="N1780" i="2"/>
  <c r="N1779" i="2"/>
  <c r="N1778" i="2"/>
  <c r="N1777" i="2"/>
  <c r="N1776" i="2"/>
  <c r="N1775" i="2"/>
  <c r="N1774" i="2"/>
  <c r="N1773" i="2"/>
  <c r="N1772" i="2"/>
  <c r="N1771" i="2"/>
  <c r="N1770" i="2"/>
  <c r="N1769" i="2"/>
  <c r="N1768" i="2"/>
  <c r="N1767" i="2"/>
  <c r="N1766" i="2"/>
  <c r="N1765" i="2"/>
  <c r="N1764" i="2"/>
  <c r="N1763" i="2"/>
  <c r="N1762" i="2"/>
  <c r="N1761" i="2"/>
  <c r="N1760" i="2"/>
  <c r="N1759" i="2"/>
  <c r="N1758" i="2"/>
  <c r="N1757" i="2"/>
  <c r="N1756" i="2"/>
  <c r="N1755" i="2"/>
  <c r="N1754" i="2"/>
  <c r="N1753" i="2"/>
  <c r="N1752" i="2"/>
  <c r="N1751" i="2"/>
  <c r="N1750" i="2"/>
  <c r="N1749" i="2"/>
  <c r="N1748" i="2"/>
  <c r="N1747" i="2"/>
  <c r="N1746" i="2"/>
  <c r="N1745" i="2"/>
  <c r="N1744" i="2"/>
  <c r="N1743" i="2"/>
  <c r="N1742" i="2"/>
  <c r="N1741" i="2"/>
  <c r="N1740" i="2"/>
  <c r="N1739" i="2"/>
  <c r="N1738" i="2"/>
  <c r="N1737" i="2"/>
  <c r="N1736" i="2"/>
  <c r="N1735" i="2"/>
  <c r="N1734" i="2"/>
  <c r="N1733" i="2"/>
  <c r="N1732" i="2"/>
  <c r="N1731" i="2"/>
  <c r="N1730" i="2"/>
  <c r="N1729" i="2"/>
  <c r="N1728" i="2"/>
  <c r="N1727" i="2"/>
  <c r="N1726" i="2"/>
  <c r="N1725" i="2"/>
  <c r="N1724" i="2"/>
  <c r="N1723" i="2"/>
  <c r="N1722" i="2"/>
  <c r="N1721" i="2"/>
  <c r="N1720" i="2"/>
  <c r="N1719" i="2"/>
  <c r="N1718" i="2"/>
  <c r="N1717" i="2"/>
  <c r="N1716" i="2"/>
  <c r="N1715" i="2"/>
  <c r="N1714" i="2"/>
  <c r="N1713" i="2"/>
  <c r="N1712" i="2"/>
  <c r="N1711" i="2"/>
  <c r="N1710" i="2"/>
  <c r="N1709" i="2"/>
  <c r="N1708" i="2"/>
  <c r="N1707" i="2"/>
  <c r="N1706" i="2"/>
  <c r="N1705" i="2"/>
  <c r="N1704" i="2"/>
  <c r="N1703" i="2"/>
  <c r="N1702" i="2"/>
  <c r="N1701" i="2"/>
  <c r="N1700" i="2"/>
  <c r="N1699" i="2"/>
  <c r="N1698" i="2"/>
  <c r="N1697" i="2"/>
  <c r="N1696" i="2"/>
  <c r="N1695" i="2"/>
  <c r="N1694" i="2"/>
  <c r="N1693" i="2"/>
  <c r="N1692" i="2"/>
  <c r="N1691" i="2"/>
  <c r="N1690" i="2"/>
  <c r="N1689" i="2"/>
  <c r="N1688" i="2"/>
  <c r="N1687" i="2"/>
  <c r="N1686" i="2"/>
  <c r="N1685" i="2"/>
  <c r="N1684" i="2"/>
  <c r="N1683" i="2"/>
  <c r="N1682" i="2"/>
  <c r="N1681" i="2"/>
  <c r="N1680" i="2"/>
  <c r="N1679" i="2"/>
  <c r="N1678" i="2"/>
  <c r="N1677" i="2"/>
  <c r="N1676" i="2"/>
  <c r="N1675" i="2"/>
  <c r="N1674" i="2"/>
  <c r="N1673" i="2"/>
  <c r="N1672" i="2"/>
  <c r="N1671" i="2"/>
  <c r="N1670" i="2"/>
  <c r="N1669" i="2"/>
  <c r="N1668" i="2"/>
  <c r="N1667" i="2"/>
  <c r="N1666" i="2"/>
  <c r="N1665" i="2"/>
  <c r="N1664" i="2"/>
  <c r="N1663" i="2"/>
  <c r="N1662" i="2"/>
  <c r="N1661" i="2"/>
  <c r="N1660" i="2"/>
  <c r="N1659" i="2"/>
  <c r="N1658" i="2"/>
  <c r="N1657" i="2"/>
  <c r="N1656" i="2"/>
  <c r="N1655" i="2"/>
  <c r="N1654" i="2"/>
  <c r="N1653" i="2"/>
  <c r="N1652" i="2"/>
  <c r="N1651" i="2"/>
  <c r="N1650" i="2"/>
  <c r="N1649" i="2"/>
  <c r="N1648" i="2"/>
  <c r="N1647" i="2"/>
  <c r="N1646" i="2"/>
  <c r="N1645" i="2"/>
  <c r="N1644" i="2"/>
  <c r="N1643" i="2"/>
  <c r="N1642" i="2"/>
  <c r="N1641" i="2"/>
  <c r="N1640" i="2"/>
  <c r="N1639" i="2"/>
  <c r="N1638" i="2"/>
  <c r="N1637" i="2"/>
  <c r="N1636" i="2"/>
  <c r="N1635" i="2"/>
  <c r="N1634" i="2"/>
  <c r="N1633" i="2"/>
  <c r="N1632" i="2"/>
  <c r="N1631" i="2"/>
  <c r="N1630" i="2"/>
  <c r="N1629" i="2"/>
  <c r="N1628" i="2"/>
  <c r="N1627" i="2"/>
  <c r="N1626" i="2"/>
  <c r="N1625" i="2"/>
  <c r="N1624" i="2"/>
  <c r="N1623" i="2"/>
  <c r="N1622" i="2"/>
  <c r="N1621" i="2"/>
  <c r="N1620" i="2"/>
  <c r="N1619" i="2"/>
  <c r="N1618" i="2"/>
  <c r="N1617" i="2"/>
  <c r="N1616" i="2"/>
  <c r="N1615" i="2"/>
  <c r="N1614" i="2"/>
  <c r="N1613" i="2"/>
  <c r="N1612" i="2"/>
  <c r="N1611" i="2"/>
  <c r="N1610" i="2"/>
  <c r="N1609" i="2"/>
  <c r="N1608" i="2"/>
  <c r="N1607" i="2"/>
  <c r="N1606" i="2"/>
  <c r="N1605" i="2"/>
  <c r="N1604" i="2"/>
  <c r="N1603" i="2"/>
  <c r="N1602" i="2"/>
  <c r="N1601" i="2"/>
  <c r="N1600" i="2"/>
  <c r="N1599" i="2"/>
  <c r="N1598" i="2"/>
  <c r="N1597" i="2"/>
  <c r="N1596" i="2"/>
  <c r="N1595" i="2"/>
  <c r="N1594" i="2"/>
  <c r="N1593" i="2"/>
  <c r="N1592" i="2"/>
  <c r="N1591" i="2"/>
  <c r="N1590" i="2"/>
  <c r="N1589" i="2"/>
  <c r="N1588" i="2"/>
  <c r="N1587" i="2"/>
  <c r="N1586" i="2"/>
  <c r="N1585" i="2"/>
  <c r="N1584" i="2"/>
  <c r="N1583" i="2"/>
  <c r="N1582" i="2"/>
  <c r="N1581" i="2"/>
  <c r="N1580" i="2"/>
  <c r="N1579" i="2"/>
  <c r="N1578" i="2"/>
  <c r="N1577" i="2"/>
  <c r="N1576" i="2"/>
  <c r="N1575" i="2"/>
  <c r="N1574" i="2"/>
  <c r="N1573" i="2"/>
  <c r="N1572" i="2"/>
  <c r="N1571" i="2"/>
  <c r="N1570" i="2"/>
  <c r="N1569" i="2"/>
  <c r="N1568" i="2"/>
  <c r="N1567" i="2"/>
  <c r="N1566" i="2"/>
  <c r="N1565" i="2"/>
  <c r="N1564" i="2"/>
  <c r="N1563" i="2"/>
  <c r="N1562" i="2"/>
  <c r="N1561" i="2"/>
  <c r="N1560" i="2"/>
  <c r="N1559" i="2"/>
  <c r="N1558" i="2"/>
  <c r="N1557" i="2"/>
  <c r="N1556" i="2"/>
  <c r="N1555" i="2"/>
  <c r="N1554" i="2"/>
  <c r="N1553" i="2"/>
  <c r="N1552" i="2"/>
  <c r="N1551" i="2"/>
  <c r="N1550" i="2"/>
  <c r="N1549" i="2"/>
  <c r="N1548" i="2"/>
  <c r="N1547" i="2"/>
  <c r="N1546" i="2"/>
  <c r="N1545" i="2"/>
  <c r="N1544" i="2"/>
  <c r="N1543" i="2"/>
  <c r="N1542" i="2"/>
  <c r="N1541" i="2"/>
  <c r="N1540" i="2"/>
  <c r="N1539" i="2"/>
  <c r="N1538" i="2"/>
  <c r="N1537" i="2"/>
  <c r="N1536" i="2"/>
  <c r="N1535" i="2"/>
  <c r="N1534" i="2"/>
  <c r="N1533" i="2"/>
  <c r="N1532" i="2"/>
  <c r="N1531" i="2"/>
  <c r="N1530" i="2"/>
  <c r="N1529" i="2"/>
  <c r="N1528" i="2"/>
  <c r="N1527" i="2"/>
  <c r="N1526" i="2"/>
  <c r="N1525" i="2"/>
  <c r="N1524" i="2"/>
  <c r="N1523" i="2"/>
  <c r="N1522" i="2"/>
  <c r="N1521" i="2"/>
  <c r="N1520" i="2"/>
  <c r="N1519" i="2"/>
  <c r="N1518" i="2"/>
  <c r="N1517" i="2"/>
  <c r="N1516" i="2"/>
  <c r="N1515" i="2"/>
  <c r="N1514" i="2"/>
  <c r="N1513" i="2"/>
  <c r="N1512" i="2"/>
  <c r="N1511" i="2"/>
  <c r="N1510" i="2"/>
  <c r="N1509" i="2"/>
  <c r="N1508" i="2"/>
  <c r="N1507" i="2"/>
  <c r="N1506" i="2"/>
  <c r="N1505" i="2"/>
  <c r="N1504" i="2"/>
  <c r="N1503" i="2"/>
  <c r="N1502" i="2"/>
  <c r="N1501" i="2"/>
  <c r="N1500" i="2"/>
  <c r="N1499" i="2"/>
  <c r="N1498" i="2"/>
  <c r="N1497" i="2"/>
  <c r="N1496" i="2"/>
  <c r="N1495" i="2"/>
  <c r="N1494" i="2"/>
  <c r="N1493" i="2"/>
  <c r="N1492" i="2"/>
  <c r="N1491" i="2"/>
  <c r="N1490" i="2"/>
  <c r="N1489" i="2"/>
  <c r="N1488" i="2"/>
  <c r="N1487" i="2"/>
  <c r="N1486" i="2"/>
  <c r="N1485" i="2"/>
  <c r="N1484" i="2"/>
  <c r="N1483" i="2"/>
  <c r="N1482" i="2"/>
  <c r="N1481" i="2"/>
  <c r="N1480" i="2"/>
  <c r="N1479" i="2"/>
  <c r="N1478" i="2"/>
  <c r="N1477" i="2"/>
  <c r="N1476" i="2"/>
  <c r="N1475" i="2"/>
  <c r="N1474" i="2"/>
  <c r="N1473" i="2"/>
  <c r="N1472" i="2"/>
  <c r="N1471" i="2"/>
  <c r="N1470" i="2"/>
  <c r="N1469" i="2"/>
  <c r="N1468" i="2"/>
  <c r="N1467" i="2"/>
  <c r="N1466" i="2"/>
  <c r="N1465" i="2"/>
  <c r="N1464" i="2"/>
  <c r="N1463" i="2"/>
  <c r="N1462" i="2"/>
  <c r="N1461" i="2"/>
  <c r="N1460" i="2"/>
  <c r="N1459" i="2"/>
  <c r="N1458" i="2"/>
  <c r="N1457" i="2"/>
  <c r="N1456" i="2"/>
  <c r="N1455" i="2"/>
  <c r="N1454" i="2"/>
  <c r="N1453" i="2"/>
  <c r="N1452" i="2"/>
  <c r="N1451" i="2"/>
  <c r="N1450" i="2"/>
  <c r="N1449" i="2"/>
  <c r="N1448" i="2"/>
  <c r="N1447" i="2"/>
  <c r="N1446" i="2"/>
  <c r="N1445" i="2"/>
  <c r="N1444" i="2"/>
  <c r="N1443" i="2"/>
  <c r="N1442" i="2"/>
  <c r="N1441" i="2"/>
  <c r="N1440" i="2"/>
  <c r="N1439" i="2"/>
  <c r="N1438" i="2"/>
  <c r="N1437" i="2"/>
  <c r="N1436" i="2"/>
  <c r="N1435" i="2"/>
  <c r="N1434" i="2"/>
  <c r="N1433" i="2"/>
  <c r="N1432" i="2"/>
  <c r="N1431" i="2"/>
  <c r="N1430" i="2"/>
  <c r="N1429" i="2"/>
  <c r="N1428" i="2"/>
  <c r="N1427" i="2"/>
  <c r="N1426" i="2"/>
  <c r="N1425" i="2"/>
  <c r="N1424" i="2"/>
  <c r="N1423" i="2"/>
  <c r="N1422" i="2"/>
  <c r="N1421" i="2"/>
  <c r="N1420" i="2"/>
  <c r="N1419" i="2"/>
  <c r="N1418" i="2"/>
  <c r="N1417" i="2"/>
  <c r="N1416" i="2"/>
  <c r="N1415" i="2"/>
  <c r="N1414" i="2"/>
  <c r="N1413" i="2"/>
  <c r="N1412" i="2"/>
  <c r="N1411" i="2"/>
  <c r="N1410" i="2"/>
  <c r="N1409" i="2"/>
  <c r="N1408" i="2"/>
  <c r="N1407" i="2"/>
  <c r="N1406" i="2"/>
  <c r="N1405" i="2"/>
  <c r="N1404" i="2"/>
  <c r="N1403" i="2"/>
  <c r="N1402" i="2"/>
  <c r="N1401" i="2"/>
  <c r="N1400" i="2"/>
  <c r="N1399" i="2"/>
  <c r="N1398" i="2"/>
  <c r="N1397" i="2"/>
  <c r="N1396" i="2"/>
  <c r="N1395" i="2"/>
  <c r="N1394" i="2"/>
  <c r="N1393" i="2"/>
  <c r="N1392" i="2"/>
  <c r="N1391" i="2"/>
  <c r="N1390" i="2"/>
  <c r="N1389" i="2"/>
  <c r="N1388" i="2"/>
  <c r="N1387" i="2"/>
  <c r="N1386" i="2"/>
  <c r="N1385" i="2"/>
  <c r="N1384" i="2"/>
  <c r="N1383" i="2"/>
  <c r="N1382" i="2"/>
  <c r="N1381" i="2"/>
  <c r="N1380" i="2"/>
  <c r="N1379" i="2"/>
  <c r="N1378" i="2"/>
  <c r="N1377" i="2"/>
  <c r="N1376" i="2"/>
  <c r="N1375" i="2"/>
  <c r="N1374" i="2"/>
  <c r="N1373" i="2"/>
  <c r="N1372" i="2"/>
  <c r="N1371" i="2"/>
  <c r="N1370" i="2"/>
  <c r="N1369" i="2"/>
  <c r="N1368" i="2"/>
  <c r="N1367" i="2"/>
  <c r="N1366" i="2"/>
  <c r="N1365" i="2"/>
  <c r="N1364" i="2"/>
  <c r="N1363" i="2"/>
  <c r="N1362" i="2"/>
  <c r="N1361" i="2"/>
  <c r="N1360" i="2"/>
  <c r="N1359" i="2"/>
  <c r="N1358" i="2"/>
  <c r="N1357" i="2"/>
  <c r="N1356" i="2"/>
  <c r="N1355" i="2"/>
  <c r="N1354" i="2"/>
  <c r="N1353" i="2"/>
  <c r="N1352" i="2"/>
  <c r="N1351" i="2"/>
  <c r="N1350" i="2"/>
  <c r="N1349" i="2"/>
  <c r="N1348" i="2"/>
  <c r="N1347" i="2"/>
  <c r="N1346" i="2"/>
  <c r="N1345" i="2"/>
  <c r="N1344" i="2"/>
  <c r="N1343" i="2"/>
  <c r="N1342" i="2"/>
  <c r="N1341" i="2"/>
  <c r="N1340" i="2"/>
  <c r="N1339" i="2"/>
  <c r="N1338" i="2"/>
  <c r="N1337" i="2"/>
  <c r="N1336" i="2"/>
  <c r="N1335" i="2"/>
  <c r="N1334" i="2"/>
  <c r="N1333" i="2"/>
  <c r="N1332" i="2"/>
  <c r="N1331" i="2"/>
  <c r="N1330" i="2"/>
  <c r="N1329" i="2"/>
  <c r="N1328" i="2"/>
  <c r="N1327" i="2"/>
  <c r="N1326" i="2"/>
  <c r="N1325" i="2"/>
  <c r="N1324" i="2"/>
  <c r="N1323" i="2"/>
  <c r="N1322" i="2"/>
  <c r="N1321" i="2"/>
  <c r="N1320" i="2"/>
  <c r="N1319" i="2"/>
  <c r="N1318" i="2"/>
  <c r="N1317" i="2"/>
  <c r="N1316" i="2"/>
  <c r="N1315" i="2"/>
  <c r="N1314" i="2"/>
  <c r="N1313" i="2"/>
  <c r="N1312" i="2"/>
  <c r="N1311" i="2"/>
  <c r="N1310" i="2"/>
  <c r="N1309" i="2"/>
  <c r="N1308" i="2"/>
  <c r="N1307" i="2"/>
  <c r="N1306" i="2"/>
  <c r="N1305" i="2"/>
  <c r="N1304" i="2"/>
  <c r="N1303" i="2"/>
  <c r="N1302" i="2"/>
  <c r="N1301" i="2"/>
  <c r="N1300" i="2"/>
  <c r="N1299" i="2"/>
  <c r="N1298" i="2"/>
  <c r="N1297" i="2"/>
  <c r="N1296" i="2"/>
  <c r="N1295" i="2"/>
  <c r="N1294" i="2"/>
  <c r="N1293" i="2"/>
  <c r="N1292" i="2"/>
  <c r="N1291" i="2"/>
  <c r="N1290" i="2"/>
  <c r="N1289" i="2"/>
  <c r="N1288" i="2"/>
  <c r="N1287" i="2"/>
  <c r="N1286" i="2"/>
  <c r="N1285" i="2"/>
  <c r="N1284" i="2"/>
  <c r="N1283" i="2"/>
  <c r="N1282" i="2"/>
  <c r="N1281" i="2"/>
  <c r="N1280" i="2"/>
  <c r="N1279" i="2"/>
  <c r="N1278" i="2"/>
  <c r="N1277" i="2"/>
  <c r="N1276" i="2"/>
  <c r="N1275" i="2"/>
  <c r="N1274" i="2"/>
  <c r="N1273" i="2"/>
  <c r="N1272" i="2"/>
  <c r="N1271" i="2"/>
  <c r="N1270" i="2"/>
  <c r="N1269" i="2"/>
  <c r="N1268" i="2"/>
  <c r="N1267" i="2"/>
  <c r="N1266" i="2"/>
  <c r="N1265" i="2"/>
  <c r="N1264" i="2"/>
  <c r="N1263" i="2"/>
  <c r="N1262" i="2"/>
  <c r="N1261" i="2"/>
  <c r="N1260" i="2"/>
  <c r="N1259" i="2"/>
  <c r="N1258" i="2"/>
  <c r="N1257" i="2"/>
  <c r="N1256" i="2"/>
  <c r="N1255" i="2"/>
  <c r="N1254" i="2"/>
  <c r="N1253" i="2"/>
  <c r="N1252" i="2"/>
  <c r="N1251" i="2"/>
  <c r="N1250" i="2"/>
  <c r="N1249" i="2"/>
  <c r="N1248" i="2"/>
  <c r="N1247" i="2"/>
  <c r="N1246" i="2"/>
  <c r="N1245" i="2"/>
  <c r="N1244" i="2"/>
  <c r="N1243" i="2"/>
  <c r="N1242" i="2"/>
  <c r="N1241" i="2"/>
  <c r="N1240" i="2"/>
  <c r="N1239" i="2"/>
  <c r="N1238" i="2"/>
  <c r="N1237" i="2"/>
  <c r="N1236" i="2"/>
  <c r="N1235" i="2"/>
  <c r="N1234" i="2"/>
  <c r="N1233" i="2"/>
  <c r="N1232" i="2"/>
  <c r="N1231" i="2"/>
  <c r="N1230" i="2"/>
  <c r="N1229" i="2"/>
  <c r="N1228" i="2"/>
  <c r="N1227" i="2"/>
  <c r="N1226" i="2"/>
  <c r="N1225" i="2"/>
  <c r="N1224" i="2"/>
  <c r="N1223" i="2"/>
  <c r="N1222" i="2"/>
  <c r="N1221" i="2"/>
  <c r="N1220" i="2"/>
  <c r="N1219" i="2"/>
  <c r="N1218" i="2"/>
  <c r="N1217" i="2"/>
  <c r="N1216" i="2"/>
  <c r="N1215" i="2"/>
  <c r="N1214" i="2"/>
  <c r="N1213" i="2"/>
  <c r="N1212" i="2"/>
  <c r="N1211" i="2"/>
  <c r="N1210" i="2"/>
  <c r="N1209" i="2"/>
  <c r="N1208" i="2"/>
  <c r="N1207" i="2"/>
  <c r="N1206" i="2"/>
  <c r="N1205" i="2"/>
  <c r="N1204" i="2"/>
  <c r="N1203" i="2"/>
  <c r="N1202" i="2"/>
  <c r="N1201" i="2"/>
  <c r="N1200" i="2"/>
  <c r="N1199" i="2"/>
  <c r="N1198" i="2"/>
  <c r="N1197" i="2"/>
  <c r="N1196" i="2"/>
  <c r="N1195" i="2"/>
  <c r="N1194" i="2"/>
  <c r="N1193" i="2"/>
  <c r="N1192" i="2"/>
  <c r="N1191" i="2"/>
  <c r="N1190" i="2"/>
  <c r="N1189" i="2"/>
  <c r="N1188" i="2"/>
  <c r="N1187" i="2"/>
  <c r="N1186" i="2"/>
  <c r="N1185" i="2"/>
  <c r="N1184" i="2"/>
  <c r="N1183" i="2"/>
  <c r="N1182" i="2"/>
  <c r="N1181" i="2"/>
  <c r="N1180" i="2"/>
  <c r="N1179" i="2"/>
  <c r="N1178" i="2"/>
  <c r="N1177" i="2"/>
  <c r="N1176" i="2"/>
  <c r="N1175" i="2"/>
  <c r="N1174" i="2"/>
  <c r="N1173" i="2"/>
  <c r="N1172" i="2"/>
  <c r="N1171" i="2"/>
  <c r="N1170" i="2"/>
  <c r="N1169" i="2"/>
  <c r="N1168" i="2"/>
  <c r="N1167" i="2"/>
  <c r="N1166" i="2"/>
  <c r="N1165" i="2"/>
  <c r="N1164" i="2"/>
  <c r="N1163" i="2"/>
  <c r="N1162" i="2"/>
  <c r="N1161" i="2"/>
  <c r="N1160" i="2"/>
  <c r="N1159" i="2"/>
  <c r="N1158" i="2"/>
  <c r="N1157" i="2"/>
  <c r="N1156" i="2"/>
  <c r="N1155" i="2"/>
  <c r="N1154" i="2"/>
  <c r="N1153" i="2"/>
  <c r="N1152" i="2"/>
  <c r="N1151" i="2"/>
  <c r="N1150" i="2"/>
  <c r="N1149" i="2"/>
  <c r="N1148" i="2"/>
  <c r="N1147" i="2"/>
  <c r="N1146" i="2"/>
  <c r="N1145" i="2"/>
  <c r="N1144" i="2"/>
  <c r="N1143" i="2"/>
  <c r="N1142" i="2"/>
  <c r="N1141" i="2"/>
  <c r="N1140" i="2"/>
  <c r="N1139" i="2"/>
  <c r="N1138" i="2"/>
  <c r="N1137" i="2"/>
  <c r="N1136" i="2"/>
  <c r="N1135" i="2"/>
  <c r="N1134" i="2"/>
  <c r="N1133" i="2"/>
  <c r="N1132" i="2"/>
  <c r="N1131" i="2"/>
  <c r="N1130" i="2"/>
  <c r="N1129" i="2"/>
  <c r="N1128" i="2"/>
  <c r="N1127" i="2"/>
  <c r="N1126" i="2"/>
  <c r="N1125" i="2"/>
  <c r="N1124" i="2"/>
  <c r="N1123" i="2"/>
  <c r="N1122" i="2"/>
  <c r="N1121" i="2"/>
  <c r="N1120" i="2"/>
  <c r="N1119" i="2"/>
  <c r="N1118" i="2"/>
  <c r="N1117" i="2"/>
  <c r="N1116" i="2"/>
  <c r="N1115" i="2"/>
  <c r="N1114" i="2"/>
  <c r="N1113" i="2"/>
  <c r="N1112" i="2"/>
  <c r="N1111" i="2"/>
  <c r="N1110" i="2"/>
  <c r="N1109" i="2"/>
  <c r="N1108" i="2"/>
  <c r="N1107" i="2"/>
  <c r="N1106" i="2"/>
  <c r="N1105" i="2"/>
  <c r="N1104" i="2"/>
  <c r="N1103" i="2"/>
  <c r="N1102" i="2"/>
  <c r="N1101" i="2"/>
  <c r="N1100" i="2"/>
  <c r="N1099" i="2"/>
  <c r="N1098" i="2"/>
  <c r="N1097" i="2"/>
  <c r="N1096" i="2"/>
  <c r="N1095" i="2"/>
  <c r="N1094" i="2"/>
  <c r="N1093" i="2"/>
  <c r="N1092" i="2"/>
  <c r="N1091" i="2"/>
  <c r="N1090" i="2"/>
  <c r="N1089" i="2"/>
  <c r="N1088" i="2"/>
  <c r="N1087" i="2"/>
  <c r="N1086" i="2"/>
  <c r="N1085" i="2"/>
  <c r="N1084" i="2"/>
  <c r="N1083" i="2"/>
  <c r="N1082" i="2"/>
  <c r="N1081" i="2"/>
  <c r="N1080" i="2"/>
  <c r="N1079" i="2"/>
  <c r="N1078" i="2"/>
  <c r="N1077" i="2"/>
  <c r="N1076" i="2"/>
  <c r="N1075" i="2"/>
  <c r="N1074" i="2"/>
  <c r="N1073" i="2"/>
  <c r="N1072" i="2"/>
  <c r="N1071" i="2"/>
  <c r="N1070" i="2"/>
  <c r="N1069"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51" i="2"/>
  <c r="N950" i="2"/>
  <c r="N949"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13" i="2"/>
  <c r="N912" i="2"/>
  <c r="N911" i="2"/>
  <c r="N910" i="2"/>
  <c r="N909" i="2"/>
  <c r="N908" i="2"/>
  <c r="N907" i="2"/>
  <c r="N906" i="2"/>
  <c r="N905" i="2"/>
  <c r="N904" i="2"/>
  <c r="N903" i="2"/>
  <c r="N902" i="2"/>
  <c r="N901" i="2"/>
  <c r="N900" i="2"/>
  <c r="N899" i="2"/>
  <c r="N898" i="2"/>
  <c r="N897" i="2"/>
  <c r="N896" i="2"/>
  <c r="N895" i="2"/>
  <c r="N894" i="2"/>
  <c r="N893"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G3003" i="2"/>
  <c r="B3003" i="2" s="1"/>
  <c r="F3003" i="2"/>
  <c r="E3003" i="2"/>
  <c r="G3002" i="2"/>
  <c r="B3002" i="2" s="1"/>
  <c r="F3002" i="2"/>
  <c r="E3002" i="2"/>
  <c r="G3001" i="2"/>
  <c r="B3001" i="2" s="1"/>
  <c r="F3001" i="2"/>
  <c r="E3001" i="2"/>
  <c r="G3000" i="2"/>
  <c r="B3000" i="2" s="1"/>
  <c r="F3000" i="2"/>
  <c r="E3000" i="2"/>
  <c r="G2999" i="2"/>
  <c r="B2999" i="2" s="1"/>
  <c r="F2999" i="2"/>
  <c r="E2999" i="2"/>
  <c r="G2998" i="2"/>
  <c r="B2998" i="2" s="1"/>
  <c r="F2998" i="2"/>
  <c r="E2998" i="2"/>
  <c r="G2997" i="2"/>
  <c r="B2997" i="2" s="1"/>
  <c r="F2997" i="2"/>
  <c r="E2997" i="2"/>
  <c r="G2996" i="2"/>
  <c r="B2996" i="2" s="1"/>
  <c r="F2996" i="2"/>
  <c r="E2996" i="2"/>
  <c r="G2995" i="2"/>
  <c r="B2995" i="2" s="1"/>
  <c r="F2995" i="2"/>
  <c r="E2995" i="2"/>
  <c r="G2994" i="2"/>
  <c r="B2994" i="2" s="1"/>
  <c r="F2994" i="2"/>
  <c r="E2994" i="2"/>
  <c r="G2993" i="2"/>
  <c r="B2993" i="2" s="1"/>
  <c r="F2993" i="2"/>
  <c r="E2993" i="2"/>
  <c r="G2992" i="2"/>
  <c r="B2992" i="2" s="1"/>
  <c r="F2992" i="2"/>
  <c r="E2992" i="2"/>
  <c r="G2991" i="2"/>
  <c r="B2991" i="2" s="1"/>
  <c r="F2991" i="2"/>
  <c r="E2991" i="2"/>
  <c r="G2990" i="2"/>
  <c r="B2990" i="2" s="1"/>
  <c r="F2990" i="2"/>
  <c r="E2990" i="2"/>
  <c r="G2989" i="2"/>
  <c r="B2989" i="2" s="1"/>
  <c r="F2989" i="2"/>
  <c r="E2989" i="2"/>
  <c r="G2988" i="2"/>
  <c r="B2988" i="2" s="1"/>
  <c r="F2988" i="2"/>
  <c r="E2988" i="2"/>
  <c r="G2987" i="2"/>
  <c r="B2987" i="2" s="1"/>
  <c r="F2987" i="2"/>
  <c r="E2987" i="2"/>
  <c r="G2986" i="2"/>
  <c r="B2986" i="2" s="1"/>
  <c r="F2986" i="2"/>
  <c r="E2986" i="2"/>
  <c r="G2985" i="2"/>
  <c r="B2985" i="2" s="1"/>
  <c r="F2985" i="2"/>
  <c r="E2985" i="2"/>
  <c r="G2984" i="2"/>
  <c r="B2984" i="2" s="1"/>
  <c r="F2984" i="2"/>
  <c r="E2984" i="2"/>
  <c r="G2983" i="2"/>
  <c r="B2983" i="2" s="1"/>
  <c r="F2983" i="2"/>
  <c r="E2983" i="2"/>
  <c r="G2982" i="2"/>
  <c r="B2982" i="2" s="1"/>
  <c r="F2982" i="2"/>
  <c r="E2982" i="2"/>
  <c r="G2981" i="2"/>
  <c r="B2981" i="2" s="1"/>
  <c r="F2981" i="2"/>
  <c r="E2981" i="2"/>
  <c r="G2980" i="2"/>
  <c r="B2980" i="2" s="1"/>
  <c r="F2980" i="2"/>
  <c r="E2980" i="2"/>
  <c r="G2979" i="2"/>
  <c r="B2979" i="2" s="1"/>
  <c r="F2979" i="2"/>
  <c r="E2979" i="2"/>
  <c r="G2978" i="2"/>
  <c r="B2978" i="2" s="1"/>
  <c r="F2978" i="2"/>
  <c r="E2978" i="2"/>
  <c r="G2977" i="2"/>
  <c r="B2977" i="2" s="1"/>
  <c r="F2977" i="2"/>
  <c r="E2977" i="2"/>
  <c r="G2976" i="2"/>
  <c r="B2976" i="2" s="1"/>
  <c r="F2976" i="2"/>
  <c r="E2976" i="2"/>
  <c r="G2975" i="2"/>
  <c r="B2975" i="2" s="1"/>
  <c r="F2975" i="2"/>
  <c r="E2975" i="2"/>
  <c r="G2974" i="2"/>
  <c r="B2974" i="2" s="1"/>
  <c r="F2974" i="2"/>
  <c r="E2974" i="2"/>
  <c r="G2973" i="2"/>
  <c r="B2973" i="2" s="1"/>
  <c r="F2973" i="2"/>
  <c r="E2973" i="2"/>
  <c r="G2972" i="2"/>
  <c r="B2972" i="2" s="1"/>
  <c r="F2972" i="2"/>
  <c r="E2972" i="2"/>
  <c r="G2971" i="2"/>
  <c r="B2971" i="2" s="1"/>
  <c r="F2971" i="2"/>
  <c r="E2971" i="2"/>
  <c r="G2970" i="2"/>
  <c r="B2970" i="2" s="1"/>
  <c r="F2970" i="2"/>
  <c r="E2970" i="2"/>
  <c r="G2969" i="2"/>
  <c r="B2969" i="2" s="1"/>
  <c r="F2969" i="2"/>
  <c r="E2969" i="2"/>
  <c r="G2968" i="2"/>
  <c r="B2968" i="2" s="1"/>
  <c r="F2968" i="2"/>
  <c r="E2968" i="2"/>
  <c r="G2967" i="2"/>
  <c r="B2967" i="2" s="1"/>
  <c r="F2967" i="2"/>
  <c r="E2967" i="2"/>
  <c r="G2966" i="2"/>
  <c r="B2966" i="2" s="1"/>
  <c r="F2966" i="2"/>
  <c r="E2966" i="2"/>
  <c r="G2965" i="2"/>
  <c r="B2965" i="2" s="1"/>
  <c r="F2965" i="2"/>
  <c r="E2965" i="2"/>
  <c r="G2964" i="2"/>
  <c r="B2964" i="2" s="1"/>
  <c r="F2964" i="2"/>
  <c r="E2964" i="2"/>
  <c r="G2963" i="2"/>
  <c r="B2963" i="2" s="1"/>
  <c r="F2963" i="2"/>
  <c r="E2963" i="2"/>
  <c r="G2962" i="2"/>
  <c r="B2962" i="2" s="1"/>
  <c r="F2962" i="2"/>
  <c r="E2962" i="2"/>
  <c r="G2961" i="2"/>
  <c r="B2961" i="2" s="1"/>
  <c r="F2961" i="2"/>
  <c r="E2961" i="2"/>
  <c r="G2960" i="2"/>
  <c r="B2960" i="2" s="1"/>
  <c r="F2960" i="2"/>
  <c r="E2960" i="2"/>
  <c r="G2959" i="2"/>
  <c r="B2959" i="2" s="1"/>
  <c r="F2959" i="2"/>
  <c r="E2959" i="2"/>
  <c r="G2958" i="2"/>
  <c r="B2958" i="2" s="1"/>
  <c r="F2958" i="2"/>
  <c r="E2958" i="2"/>
  <c r="G2957" i="2"/>
  <c r="B2957" i="2" s="1"/>
  <c r="F2957" i="2"/>
  <c r="E2957" i="2"/>
  <c r="G2956" i="2"/>
  <c r="B2956" i="2" s="1"/>
  <c r="F2956" i="2"/>
  <c r="E2956" i="2"/>
  <c r="G2955" i="2"/>
  <c r="B2955" i="2" s="1"/>
  <c r="F2955" i="2"/>
  <c r="E2955" i="2"/>
  <c r="G2954" i="2"/>
  <c r="B2954" i="2" s="1"/>
  <c r="F2954" i="2"/>
  <c r="E2954" i="2"/>
  <c r="G2953" i="2"/>
  <c r="B2953" i="2" s="1"/>
  <c r="F2953" i="2"/>
  <c r="E2953" i="2"/>
  <c r="G2952" i="2"/>
  <c r="B2952" i="2" s="1"/>
  <c r="F2952" i="2"/>
  <c r="E2952" i="2"/>
  <c r="G2951" i="2"/>
  <c r="B2951" i="2" s="1"/>
  <c r="F2951" i="2"/>
  <c r="E2951" i="2"/>
  <c r="G2950" i="2"/>
  <c r="B2950" i="2" s="1"/>
  <c r="F2950" i="2"/>
  <c r="E2950" i="2"/>
  <c r="G2949" i="2"/>
  <c r="B2949" i="2" s="1"/>
  <c r="F2949" i="2"/>
  <c r="E2949" i="2"/>
  <c r="G2948" i="2"/>
  <c r="B2948" i="2" s="1"/>
  <c r="F2948" i="2"/>
  <c r="E2948" i="2"/>
  <c r="G2947" i="2"/>
  <c r="B2947" i="2" s="1"/>
  <c r="F2947" i="2"/>
  <c r="E2947" i="2"/>
  <c r="G2946" i="2"/>
  <c r="B2946" i="2" s="1"/>
  <c r="F2946" i="2"/>
  <c r="E2946" i="2"/>
  <c r="G2945" i="2"/>
  <c r="B2945" i="2" s="1"/>
  <c r="F2945" i="2"/>
  <c r="E2945" i="2"/>
  <c r="G2944" i="2"/>
  <c r="B2944" i="2" s="1"/>
  <c r="F2944" i="2"/>
  <c r="E2944" i="2"/>
  <c r="G2943" i="2"/>
  <c r="B2943" i="2" s="1"/>
  <c r="F2943" i="2"/>
  <c r="E2943" i="2"/>
  <c r="G2942" i="2"/>
  <c r="B2942" i="2" s="1"/>
  <c r="F2942" i="2"/>
  <c r="E2942" i="2"/>
  <c r="G2941" i="2"/>
  <c r="B2941" i="2" s="1"/>
  <c r="F2941" i="2"/>
  <c r="E2941" i="2"/>
  <c r="G2940" i="2"/>
  <c r="B2940" i="2" s="1"/>
  <c r="F2940" i="2"/>
  <c r="E2940" i="2"/>
  <c r="G2939" i="2"/>
  <c r="B2939" i="2" s="1"/>
  <c r="F2939" i="2"/>
  <c r="E2939" i="2"/>
  <c r="G2938" i="2"/>
  <c r="B2938" i="2" s="1"/>
  <c r="F2938" i="2"/>
  <c r="E2938" i="2"/>
  <c r="G2937" i="2"/>
  <c r="B2937" i="2" s="1"/>
  <c r="F2937" i="2"/>
  <c r="E2937" i="2"/>
  <c r="G2936" i="2"/>
  <c r="B2936" i="2" s="1"/>
  <c r="F2936" i="2"/>
  <c r="E2936" i="2"/>
  <c r="G2935" i="2"/>
  <c r="B2935" i="2" s="1"/>
  <c r="F2935" i="2"/>
  <c r="E2935" i="2"/>
  <c r="G2934" i="2"/>
  <c r="B2934" i="2" s="1"/>
  <c r="F2934" i="2"/>
  <c r="E2934" i="2"/>
  <c r="G2933" i="2"/>
  <c r="B2933" i="2" s="1"/>
  <c r="F2933" i="2"/>
  <c r="E2933" i="2"/>
  <c r="G2932" i="2"/>
  <c r="B2932" i="2" s="1"/>
  <c r="F2932" i="2"/>
  <c r="E2932" i="2"/>
  <c r="G2931" i="2"/>
  <c r="B2931" i="2" s="1"/>
  <c r="F2931" i="2"/>
  <c r="E2931" i="2"/>
  <c r="G2930" i="2"/>
  <c r="B2930" i="2" s="1"/>
  <c r="F2930" i="2"/>
  <c r="E2930" i="2"/>
  <c r="G2929" i="2"/>
  <c r="B2929" i="2" s="1"/>
  <c r="F2929" i="2"/>
  <c r="E2929" i="2"/>
  <c r="G2928" i="2"/>
  <c r="B2928" i="2" s="1"/>
  <c r="F2928" i="2"/>
  <c r="E2928" i="2"/>
  <c r="G2927" i="2"/>
  <c r="B2927" i="2" s="1"/>
  <c r="F2927" i="2"/>
  <c r="E2927" i="2"/>
  <c r="G2926" i="2"/>
  <c r="B2926" i="2" s="1"/>
  <c r="F2926" i="2"/>
  <c r="E2926" i="2"/>
  <c r="G2925" i="2"/>
  <c r="B2925" i="2" s="1"/>
  <c r="F2925" i="2"/>
  <c r="E2925" i="2"/>
  <c r="G2924" i="2"/>
  <c r="B2924" i="2" s="1"/>
  <c r="F2924" i="2"/>
  <c r="E2924" i="2"/>
  <c r="G2923" i="2"/>
  <c r="B2923" i="2" s="1"/>
  <c r="F2923" i="2"/>
  <c r="E2923" i="2"/>
  <c r="G2922" i="2"/>
  <c r="B2922" i="2" s="1"/>
  <c r="F2922" i="2"/>
  <c r="E2922" i="2"/>
  <c r="G2921" i="2"/>
  <c r="B2921" i="2" s="1"/>
  <c r="F2921" i="2"/>
  <c r="E2921" i="2"/>
  <c r="G2920" i="2"/>
  <c r="B2920" i="2" s="1"/>
  <c r="F2920" i="2"/>
  <c r="E2920" i="2"/>
  <c r="G2919" i="2"/>
  <c r="B2919" i="2" s="1"/>
  <c r="F2919" i="2"/>
  <c r="E2919" i="2"/>
  <c r="G2918" i="2"/>
  <c r="B2918" i="2" s="1"/>
  <c r="F2918" i="2"/>
  <c r="E2918" i="2"/>
  <c r="G2917" i="2"/>
  <c r="B2917" i="2" s="1"/>
  <c r="F2917" i="2"/>
  <c r="E2917" i="2"/>
  <c r="G2916" i="2"/>
  <c r="B2916" i="2" s="1"/>
  <c r="F2916" i="2"/>
  <c r="E2916" i="2"/>
  <c r="G2915" i="2"/>
  <c r="B2915" i="2" s="1"/>
  <c r="F2915" i="2"/>
  <c r="E2915" i="2"/>
  <c r="G2914" i="2"/>
  <c r="B2914" i="2" s="1"/>
  <c r="F2914" i="2"/>
  <c r="E2914" i="2"/>
  <c r="G2913" i="2"/>
  <c r="B2913" i="2" s="1"/>
  <c r="F2913" i="2"/>
  <c r="E2913" i="2"/>
  <c r="G2912" i="2"/>
  <c r="B2912" i="2" s="1"/>
  <c r="F2912" i="2"/>
  <c r="E2912" i="2"/>
  <c r="G2911" i="2"/>
  <c r="B2911" i="2" s="1"/>
  <c r="F2911" i="2"/>
  <c r="E2911" i="2"/>
  <c r="G2910" i="2"/>
  <c r="B2910" i="2" s="1"/>
  <c r="F2910" i="2"/>
  <c r="E2910" i="2"/>
  <c r="G2909" i="2"/>
  <c r="B2909" i="2" s="1"/>
  <c r="F2909" i="2"/>
  <c r="E2909" i="2"/>
  <c r="G2908" i="2"/>
  <c r="B2908" i="2" s="1"/>
  <c r="F2908" i="2"/>
  <c r="E2908" i="2"/>
  <c r="G2907" i="2"/>
  <c r="B2907" i="2" s="1"/>
  <c r="F2907" i="2"/>
  <c r="E2907" i="2"/>
  <c r="G2906" i="2"/>
  <c r="B2906" i="2" s="1"/>
  <c r="F2906" i="2"/>
  <c r="E2906" i="2"/>
  <c r="G2905" i="2"/>
  <c r="B2905" i="2" s="1"/>
  <c r="F2905" i="2"/>
  <c r="E2905" i="2"/>
  <c r="G2904" i="2"/>
  <c r="B2904" i="2" s="1"/>
  <c r="F2904" i="2"/>
  <c r="E2904" i="2"/>
  <c r="G2903" i="2"/>
  <c r="B2903" i="2" s="1"/>
  <c r="F2903" i="2"/>
  <c r="E2903" i="2"/>
  <c r="G2902" i="2"/>
  <c r="B2902" i="2" s="1"/>
  <c r="F2902" i="2"/>
  <c r="E2902" i="2"/>
  <c r="G2901" i="2"/>
  <c r="B2901" i="2" s="1"/>
  <c r="F2901" i="2"/>
  <c r="E2901" i="2"/>
  <c r="G2900" i="2"/>
  <c r="B2900" i="2" s="1"/>
  <c r="F2900" i="2"/>
  <c r="E2900" i="2"/>
  <c r="G2899" i="2"/>
  <c r="B2899" i="2" s="1"/>
  <c r="F2899" i="2"/>
  <c r="E2899" i="2"/>
  <c r="G2898" i="2"/>
  <c r="B2898" i="2" s="1"/>
  <c r="F2898" i="2"/>
  <c r="E2898" i="2"/>
  <c r="G2897" i="2"/>
  <c r="B2897" i="2" s="1"/>
  <c r="F2897" i="2"/>
  <c r="E2897" i="2"/>
  <c r="G2896" i="2"/>
  <c r="B2896" i="2" s="1"/>
  <c r="F2896" i="2"/>
  <c r="E2896" i="2"/>
  <c r="G2895" i="2"/>
  <c r="B2895" i="2" s="1"/>
  <c r="F2895" i="2"/>
  <c r="E2895" i="2"/>
  <c r="G2894" i="2"/>
  <c r="B2894" i="2" s="1"/>
  <c r="F2894" i="2"/>
  <c r="E2894" i="2"/>
  <c r="G2893" i="2"/>
  <c r="B2893" i="2" s="1"/>
  <c r="F2893" i="2"/>
  <c r="E2893" i="2"/>
  <c r="G2892" i="2"/>
  <c r="B2892" i="2" s="1"/>
  <c r="F2892" i="2"/>
  <c r="E2892" i="2"/>
  <c r="G2891" i="2"/>
  <c r="B2891" i="2" s="1"/>
  <c r="F2891" i="2"/>
  <c r="E2891" i="2"/>
  <c r="G2890" i="2"/>
  <c r="B2890" i="2" s="1"/>
  <c r="F2890" i="2"/>
  <c r="E2890" i="2"/>
  <c r="G2889" i="2"/>
  <c r="B2889" i="2" s="1"/>
  <c r="F2889" i="2"/>
  <c r="E2889" i="2"/>
  <c r="G2888" i="2"/>
  <c r="B2888" i="2" s="1"/>
  <c r="F2888" i="2"/>
  <c r="E2888" i="2"/>
  <c r="G2887" i="2"/>
  <c r="B2887" i="2" s="1"/>
  <c r="F2887" i="2"/>
  <c r="E2887" i="2"/>
  <c r="G2886" i="2"/>
  <c r="B2886" i="2" s="1"/>
  <c r="F2886" i="2"/>
  <c r="E2886" i="2"/>
  <c r="G2885" i="2"/>
  <c r="B2885" i="2" s="1"/>
  <c r="F2885" i="2"/>
  <c r="E2885" i="2"/>
  <c r="G2884" i="2"/>
  <c r="B2884" i="2" s="1"/>
  <c r="F2884" i="2"/>
  <c r="E2884" i="2"/>
  <c r="G2883" i="2"/>
  <c r="B2883" i="2" s="1"/>
  <c r="F2883" i="2"/>
  <c r="E2883" i="2"/>
  <c r="G2882" i="2"/>
  <c r="B2882" i="2" s="1"/>
  <c r="F2882" i="2"/>
  <c r="E2882" i="2"/>
  <c r="G2881" i="2"/>
  <c r="B2881" i="2" s="1"/>
  <c r="F2881" i="2"/>
  <c r="E2881" i="2"/>
  <c r="G2880" i="2"/>
  <c r="B2880" i="2" s="1"/>
  <c r="F2880" i="2"/>
  <c r="E2880" i="2"/>
  <c r="G2879" i="2"/>
  <c r="B2879" i="2" s="1"/>
  <c r="F2879" i="2"/>
  <c r="E2879" i="2"/>
  <c r="G2878" i="2"/>
  <c r="B2878" i="2" s="1"/>
  <c r="F2878" i="2"/>
  <c r="E2878" i="2"/>
  <c r="G2877" i="2"/>
  <c r="B2877" i="2" s="1"/>
  <c r="F2877" i="2"/>
  <c r="E2877" i="2"/>
  <c r="G2876" i="2"/>
  <c r="B2876" i="2" s="1"/>
  <c r="F2876" i="2"/>
  <c r="E2876" i="2"/>
  <c r="G2875" i="2"/>
  <c r="B2875" i="2" s="1"/>
  <c r="F2875" i="2"/>
  <c r="E2875" i="2"/>
  <c r="G2874" i="2"/>
  <c r="B2874" i="2" s="1"/>
  <c r="F2874" i="2"/>
  <c r="E2874" i="2"/>
  <c r="G2873" i="2"/>
  <c r="B2873" i="2" s="1"/>
  <c r="F2873" i="2"/>
  <c r="E2873" i="2"/>
  <c r="G2872" i="2"/>
  <c r="B2872" i="2" s="1"/>
  <c r="F2872" i="2"/>
  <c r="E2872" i="2"/>
  <c r="G2871" i="2"/>
  <c r="B2871" i="2" s="1"/>
  <c r="F2871" i="2"/>
  <c r="E2871" i="2"/>
  <c r="G2870" i="2"/>
  <c r="B2870" i="2" s="1"/>
  <c r="F2870" i="2"/>
  <c r="E2870" i="2"/>
  <c r="G2869" i="2"/>
  <c r="B2869" i="2" s="1"/>
  <c r="F2869" i="2"/>
  <c r="E2869" i="2"/>
  <c r="G2868" i="2"/>
  <c r="B2868" i="2" s="1"/>
  <c r="F2868" i="2"/>
  <c r="E2868" i="2"/>
  <c r="G2867" i="2"/>
  <c r="B2867" i="2" s="1"/>
  <c r="F2867" i="2"/>
  <c r="E2867" i="2"/>
  <c r="G2866" i="2"/>
  <c r="B2866" i="2" s="1"/>
  <c r="F2866" i="2"/>
  <c r="E2866" i="2"/>
  <c r="G2865" i="2"/>
  <c r="B2865" i="2" s="1"/>
  <c r="F2865" i="2"/>
  <c r="E2865" i="2"/>
  <c r="G2864" i="2"/>
  <c r="B2864" i="2" s="1"/>
  <c r="F2864" i="2"/>
  <c r="E2864" i="2"/>
  <c r="G2863" i="2"/>
  <c r="B2863" i="2" s="1"/>
  <c r="F2863" i="2"/>
  <c r="E2863" i="2"/>
  <c r="G2862" i="2"/>
  <c r="B2862" i="2" s="1"/>
  <c r="F2862" i="2"/>
  <c r="E2862" i="2"/>
  <c r="G2861" i="2"/>
  <c r="B2861" i="2" s="1"/>
  <c r="F2861" i="2"/>
  <c r="E2861" i="2"/>
  <c r="G2860" i="2"/>
  <c r="B2860" i="2" s="1"/>
  <c r="F2860" i="2"/>
  <c r="E2860" i="2"/>
  <c r="G2859" i="2"/>
  <c r="B2859" i="2" s="1"/>
  <c r="F2859" i="2"/>
  <c r="E2859" i="2"/>
  <c r="G2858" i="2"/>
  <c r="B2858" i="2" s="1"/>
  <c r="F2858" i="2"/>
  <c r="E2858" i="2"/>
  <c r="G2857" i="2"/>
  <c r="B2857" i="2" s="1"/>
  <c r="F2857" i="2"/>
  <c r="E2857" i="2"/>
  <c r="G2856" i="2"/>
  <c r="B2856" i="2" s="1"/>
  <c r="F2856" i="2"/>
  <c r="E2856" i="2"/>
  <c r="G2855" i="2"/>
  <c r="B2855" i="2" s="1"/>
  <c r="F2855" i="2"/>
  <c r="E2855" i="2"/>
  <c r="G2854" i="2"/>
  <c r="B2854" i="2" s="1"/>
  <c r="F2854" i="2"/>
  <c r="E2854" i="2"/>
  <c r="G2853" i="2"/>
  <c r="B2853" i="2" s="1"/>
  <c r="F2853" i="2"/>
  <c r="E2853" i="2"/>
  <c r="G2852" i="2"/>
  <c r="B2852" i="2" s="1"/>
  <c r="F2852" i="2"/>
  <c r="E2852" i="2"/>
  <c r="G2851" i="2"/>
  <c r="B2851" i="2" s="1"/>
  <c r="F2851" i="2"/>
  <c r="E2851" i="2"/>
  <c r="G2850" i="2"/>
  <c r="B2850" i="2" s="1"/>
  <c r="F2850" i="2"/>
  <c r="E2850" i="2"/>
  <c r="G2849" i="2"/>
  <c r="B2849" i="2" s="1"/>
  <c r="F2849" i="2"/>
  <c r="E2849" i="2"/>
  <c r="G2848" i="2"/>
  <c r="B2848" i="2" s="1"/>
  <c r="F2848" i="2"/>
  <c r="E2848" i="2"/>
  <c r="G2847" i="2"/>
  <c r="B2847" i="2" s="1"/>
  <c r="F2847" i="2"/>
  <c r="E2847" i="2"/>
  <c r="G2846" i="2"/>
  <c r="B2846" i="2" s="1"/>
  <c r="F2846" i="2"/>
  <c r="E2846" i="2"/>
  <c r="G2845" i="2"/>
  <c r="B2845" i="2" s="1"/>
  <c r="F2845" i="2"/>
  <c r="E2845" i="2"/>
  <c r="G2844" i="2"/>
  <c r="B2844" i="2" s="1"/>
  <c r="F2844" i="2"/>
  <c r="E2844" i="2"/>
  <c r="G2843" i="2"/>
  <c r="B2843" i="2" s="1"/>
  <c r="F2843" i="2"/>
  <c r="E2843" i="2"/>
  <c r="G2842" i="2"/>
  <c r="B2842" i="2" s="1"/>
  <c r="F2842" i="2"/>
  <c r="E2842" i="2"/>
  <c r="G2841" i="2"/>
  <c r="B2841" i="2" s="1"/>
  <c r="F2841" i="2"/>
  <c r="E2841" i="2"/>
  <c r="G2840" i="2"/>
  <c r="B2840" i="2" s="1"/>
  <c r="F2840" i="2"/>
  <c r="E2840" i="2"/>
  <c r="G2839" i="2"/>
  <c r="B2839" i="2" s="1"/>
  <c r="F2839" i="2"/>
  <c r="E2839" i="2"/>
  <c r="G2838" i="2"/>
  <c r="B2838" i="2" s="1"/>
  <c r="F2838" i="2"/>
  <c r="E2838" i="2"/>
  <c r="G2837" i="2"/>
  <c r="B2837" i="2" s="1"/>
  <c r="F2837" i="2"/>
  <c r="E2837" i="2"/>
  <c r="G2836" i="2"/>
  <c r="B2836" i="2" s="1"/>
  <c r="F2836" i="2"/>
  <c r="E2836" i="2"/>
  <c r="G2835" i="2"/>
  <c r="B2835" i="2" s="1"/>
  <c r="F2835" i="2"/>
  <c r="E2835" i="2"/>
  <c r="G2834" i="2"/>
  <c r="B2834" i="2" s="1"/>
  <c r="F2834" i="2"/>
  <c r="E2834" i="2"/>
  <c r="G2833" i="2"/>
  <c r="B2833" i="2" s="1"/>
  <c r="F2833" i="2"/>
  <c r="E2833" i="2"/>
  <c r="G2832" i="2"/>
  <c r="B2832" i="2" s="1"/>
  <c r="F2832" i="2"/>
  <c r="E2832" i="2"/>
  <c r="G2831" i="2"/>
  <c r="B2831" i="2" s="1"/>
  <c r="F2831" i="2"/>
  <c r="E2831" i="2"/>
  <c r="G2830" i="2"/>
  <c r="B2830" i="2" s="1"/>
  <c r="F2830" i="2"/>
  <c r="E2830" i="2"/>
  <c r="G2829" i="2"/>
  <c r="B2829" i="2" s="1"/>
  <c r="F2829" i="2"/>
  <c r="E2829" i="2"/>
  <c r="G2828" i="2"/>
  <c r="B2828" i="2" s="1"/>
  <c r="F2828" i="2"/>
  <c r="E2828" i="2"/>
  <c r="G2827" i="2"/>
  <c r="B2827" i="2" s="1"/>
  <c r="F2827" i="2"/>
  <c r="E2827" i="2"/>
  <c r="G2826" i="2"/>
  <c r="B2826" i="2" s="1"/>
  <c r="F2826" i="2"/>
  <c r="E2826" i="2"/>
  <c r="G2825" i="2"/>
  <c r="B2825" i="2" s="1"/>
  <c r="F2825" i="2"/>
  <c r="E2825" i="2"/>
  <c r="G2824" i="2"/>
  <c r="B2824" i="2" s="1"/>
  <c r="F2824" i="2"/>
  <c r="E2824" i="2"/>
  <c r="G2823" i="2"/>
  <c r="B2823" i="2" s="1"/>
  <c r="F2823" i="2"/>
  <c r="E2823" i="2"/>
  <c r="G2822" i="2"/>
  <c r="B2822" i="2" s="1"/>
  <c r="F2822" i="2"/>
  <c r="E2822" i="2"/>
  <c r="G2821" i="2"/>
  <c r="B2821" i="2" s="1"/>
  <c r="F2821" i="2"/>
  <c r="E2821" i="2"/>
  <c r="G2820" i="2"/>
  <c r="B2820" i="2" s="1"/>
  <c r="F2820" i="2"/>
  <c r="E2820" i="2"/>
  <c r="G2819" i="2"/>
  <c r="B2819" i="2" s="1"/>
  <c r="F2819" i="2"/>
  <c r="E2819" i="2"/>
  <c r="G2818" i="2"/>
  <c r="B2818" i="2" s="1"/>
  <c r="F2818" i="2"/>
  <c r="E2818" i="2"/>
  <c r="G2817" i="2"/>
  <c r="B2817" i="2" s="1"/>
  <c r="F2817" i="2"/>
  <c r="E2817" i="2"/>
  <c r="G2816" i="2"/>
  <c r="B2816" i="2" s="1"/>
  <c r="F2816" i="2"/>
  <c r="E2816" i="2"/>
  <c r="G2815" i="2"/>
  <c r="B2815" i="2" s="1"/>
  <c r="F2815" i="2"/>
  <c r="E2815" i="2"/>
  <c r="G2814" i="2"/>
  <c r="B2814" i="2" s="1"/>
  <c r="F2814" i="2"/>
  <c r="E2814" i="2"/>
  <c r="G2813" i="2"/>
  <c r="B2813" i="2" s="1"/>
  <c r="F2813" i="2"/>
  <c r="E2813" i="2"/>
  <c r="G2812" i="2"/>
  <c r="B2812" i="2" s="1"/>
  <c r="F2812" i="2"/>
  <c r="E2812" i="2"/>
  <c r="G2811" i="2"/>
  <c r="B2811" i="2" s="1"/>
  <c r="F2811" i="2"/>
  <c r="E2811" i="2"/>
  <c r="G2810" i="2"/>
  <c r="B2810" i="2" s="1"/>
  <c r="F2810" i="2"/>
  <c r="E2810" i="2"/>
  <c r="G2809" i="2"/>
  <c r="B2809" i="2" s="1"/>
  <c r="F2809" i="2"/>
  <c r="E2809" i="2"/>
  <c r="G2808" i="2"/>
  <c r="B2808" i="2" s="1"/>
  <c r="F2808" i="2"/>
  <c r="E2808" i="2"/>
  <c r="G2807" i="2"/>
  <c r="B2807" i="2" s="1"/>
  <c r="F2807" i="2"/>
  <c r="E2807" i="2"/>
  <c r="G2806" i="2"/>
  <c r="B2806" i="2" s="1"/>
  <c r="F2806" i="2"/>
  <c r="E2806" i="2"/>
  <c r="G2805" i="2"/>
  <c r="B2805" i="2" s="1"/>
  <c r="F2805" i="2"/>
  <c r="E2805" i="2"/>
  <c r="G2804" i="2"/>
  <c r="B2804" i="2" s="1"/>
  <c r="F2804" i="2"/>
  <c r="E2804" i="2"/>
  <c r="G2803" i="2"/>
  <c r="B2803" i="2" s="1"/>
  <c r="F2803" i="2"/>
  <c r="E2803" i="2"/>
  <c r="G2802" i="2"/>
  <c r="B2802" i="2" s="1"/>
  <c r="F2802" i="2"/>
  <c r="E2802" i="2"/>
  <c r="G2801" i="2"/>
  <c r="B2801" i="2" s="1"/>
  <c r="F2801" i="2"/>
  <c r="E2801" i="2"/>
  <c r="G2800" i="2"/>
  <c r="B2800" i="2" s="1"/>
  <c r="F2800" i="2"/>
  <c r="E2800" i="2"/>
  <c r="G2799" i="2"/>
  <c r="B2799" i="2" s="1"/>
  <c r="F2799" i="2"/>
  <c r="E2799" i="2"/>
  <c r="G2798" i="2"/>
  <c r="B2798" i="2" s="1"/>
  <c r="F2798" i="2"/>
  <c r="E2798" i="2"/>
  <c r="G2797" i="2"/>
  <c r="B2797" i="2" s="1"/>
  <c r="F2797" i="2"/>
  <c r="E2797" i="2"/>
  <c r="G2796" i="2"/>
  <c r="B2796" i="2" s="1"/>
  <c r="F2796" i="2"/>
  <c r="E2796" i="2"/>
  <c r="G2795" i="2"/>
  <c r="B2795" i="2" s="1"/>
  <c r="F2795" i="2"/>
  <c r="E2795" i="2"/>
  <c r="G2794" i="2"/>
  <c r="B2794" i="2" s="1"/>
  <c r="F2794" i="2"/>
  <c r="E2794" i="2"/>
  <c r="G2793" i="2"/>
  <c r="B2793" i="2" s="1"/>
  <c r="F2793" i="2"/>
  <c r="E2793" i="2"/>
  <c r="G2792" i="2"/>
  <c r="B2792" i="2" s="1"/>
  <c r="F2792" i="2"/>
  <c r="E2792" i="2"/>
  <c r="G2791" i="2"/>
  <c r="B2791" i="2" s="1"/>
  <c r="F2791" i="2"/>
  <c r="E2791" i="2"/>
  <c r="G2790" i="2"/>
  <c r="B2790" i="2" s="1"/>
  <c r="F2790" i="2"/>
  <c r="E2790" i="2"/>
  <c r="G2789" i="2"/>
  <c r="B2789" i="2" s="1"/>
  <c r="F2789" i="2"/>
  <c r="E2789" i="2"/>
  <c r="G2788" i="2"/>
  <c r="B2788" i="2" s="1"/>
  <c r="F2788" i="2"/>
  <c r="E2788" i="2"/>
  <c r="G2787" i="2"/>
  <c r="B2787" i="2" s="1"/>
  <c r="F2787" i="2"/>
  <c r="E2787" i="2"/>
  <c r="G2786" i="2"/>
  <c r="B2786" i="2" s="1"/>
  <c r="F2786" i="2"/>
  <c r="E2786" i="2"/>
  <c r="G2785" i="2"/>
  <c r="B2785" i="2" s="1"/>
  <c r="F2785" i="2"/>
  <c r="E2785" i="2"/>
  <c r="G2784" i="2"/>
  <c r="B2784" i="2" s="1"/>
  <c r="F2784" i="2"/>
  <c r="E2784" i="2"/>
  <c r="G2783" i="2"/>
  <c r="B2783" i="2" s="1"/>
  <c r="F2783" i="2"/>
  <c r="E2783" i="2"/>
  <c r="G2782" i="2"/>
  <c r="B2782" i="2" s="1"/>
  <c r="F2782" i="2"/>
  <c r="E2782" i="2"/>
  <c r="G2781" i="2"/>
  <c r="B2781" i="2" s="1"/>
  <c r="F2781" i="2"/>
  <c r="E2781" i="2"/>
  <c r="G2780" i="2"/>
  <c r="B2780" i="2" s="1"/>
  <c r="F2780" i="2"/>
  <c r="E2780" i="2"/>
  <c r="G2779" i="2"/>
  <c r="B2779" i="2" s="1"/>
  <c r="F2779" i="2"/>
  <c r="E2779" i="2"/>
  <c r="G2778" i="2"/>
  <c r="B2778" i="2" s="1"/>
  <c r="F2778" i="2"/>
  <c r="E2778" i="2"/>
  <c r="G2777" i="2"/>
  <c r="B2777" i="2" s="1"/>
  <c r="F2777" i="2"/>
  <c r="E2777" i="2"/>
  <c r="G2776" i="2"/>
  <c r="B2776" i="2" s="1"/>
  <c r="F2776" i="2"/>
  <c r="E2776" i="2"/>
  <c r="G2775" i="2"/>
  <c r="B2775" i="2" s="1"/>
  <c r="F2775" i="2"/>
  <c r="E2775" i="2"/>
  <c r="G2774" i="2"/>
  <c r="B2774" i="2" s="1"/>
  <c r="F2774" i="2"/>
  <c r="E2774" i="2"/>
  <c r="G2773" i="2"/>
  <c r="B2773" i="2" s="1"/>
  <c r="F2773" i="2"/>
  <c r="E2773" i="2"/>
  <c r="G2772" i="2"/>
  <c r="B2772" i="2" s="1"/>
  <c r="F2772" i="2"/>
  <c r="E2772" i="2"/>
  <c r="G2771" i="2"/>
  <c r="B2771" i="2" s="1"/>
  <c r="F2771" i="2"/>
  <c r="E2771" i="2"/>
  <c r="G2770" i="2"/>
  <c r="B2770" i="2" s="1"/>
  <c r="F2770" i="2"/>
  <c r="E2770" i="2"/>
  <c r="G2769" i="2"/>
  <c r="B2769" i="2" s="1"/>
  <c r="F2769" i="2"/>
  <c r="E2769" i="2"/>
  <c r="G2768" i="2"/>
  <c r="B2768" i="2" s="1"/>
  <c r="F2768" i="2"/>
  <c r="E2768" i="2"/>
  <c r="G2767" i="2"/>
  <c r="B2767" i="2" s="1"/>
  <c r="F2767" i="2"/>
  <c r="E2767" i="2"/>
  <c r="G2766" i="2"/>
  <c r="B2766" i="2" s="1"/>
  <c r="F2766" i="2"/>
  <c r="E2766" i="2"/>
  <c r="G2765" i="2"/>
  <c r="B2765" i="2" s="1"/>
  <c r="F2765" i="2"/>
  <c r="E2765" i="2"/>
  <c r="G2764" i="2"/>
  <c r="B2764" i="2" s="1"/>
  <c r="F2764" i="2"/>
  <c r="E2764" i="2"/>
  <c r="G2763" i="2"/>
  <c r="B2763" i="2" s="1"/>
  <c r="F2763" i="2"/>
  <c r="E2763" i="2"/>
  <c r="G2762" i="2"/>
  <c r="B2762" i="2" s="1"/>
  <c r="F2762" i="2"/>
  <c r="E2762" i="2"/>
  <c r="G2761" i="2"/>
  <c r="B2761" i="2" s="1"/>
  <c r="F2761" i="2"/>
  <c r="E2761" i="2"/>
  <c r="G2760" i="2"/>
  <c r="B2760" i="2" s="1"/>
  <c r="F2760" i="2"/>
  <c r="E2760" i="2"/>
  <c r="G2759" i="2"/>
  <c r="B2759" i="2" s="1"/>
  <c r="F2759" i="2"/>
  <c r="E2759" i="2"/>
  <c r="G2758" i="2"/>
  <c r="B2758" i="2" s="1"/>
  <c r="F2758" i="2"/>
  <c r="E2758" i="2"/>
  <c r="G2757" i="2"/>
  <c r="B2757" i="2" s="1"/>
  <c r="F2757" i="2"/>
  <c r="E2757" i="2"/>
  <c r="G2756" i="2"/>
  <c r="B2756" i="2" s="1"/>
  <c r="F2756" i="2"/>
  <c r="E2756" i="2"/>
  <c r="G2755" i="2"/>
  <c r="B2755" i="2" s="1"/>
  <c r="F2755" i="2"/>
  <c r="E2755" i="2"/>
  <c r="G2754" i="2"/>
  <c r="B2754" i="2" s="1"/>
  <c r="F2754" i="2"/>
  <c r="E2754" i="2"/>
  <c r="G2753" i="2"/>
  <c r="B2753" i="2" s="1"/>
  <c r="F2753" i="2"/>
  <c r="E2753" i="2"/>
  <c r="G2752" i="2"/>
  <c r="B2752" i="2" s="1"/>
  <c r="F2752" i="2"/>
  <c r="E2752" i="2"/>
  <c r="G2751" i="2"/>
  <c r="B2751" i="2" s="1"/>
  <c r="F2751" i="2"/>
  <c r="E2751" i="2"/>
  <c r="G2750" i="2"/>
  <c r="B2750" i="2" s="1"/>
  <c r="F2750" i="2"/>
  <c r="E2750" i="2"/>
  <c r="G2749" i="2"/>
  <c r="B2749" i="2" s="1"/>
  <c r="F2749" i="2"/>
  <c r="E2749" i="2"/>
  <c r="G2748" i="2"/>
  <c r="B2748" i="2" s="1"/>
  <c r="F2748" i="2"/>
  <c r="E2748" i="2"/>
  <c r="G2747" i="2"/>
  <c r="B2747" i="2" s="1"/>
  <c r="F2747" i="2"/>
  <c r="E2747" i="2"/>
  <c r="G2746" i="2"/>
  <c r="B2746" i="2" s="1"/>
  <c r="F2746" i="2"/>
  <c r="E2746" i="2"/>
  <c r="G2745" i="2"/>
  <c r="B2745" i="2" s="1"/>
  <c r="F2745" i="2"/>
  <c r="E2745" i="2"/>
  <c r="G2744" i="2"/>
  <c r="B2744" i="2" s="1"/>
  <c r="F2744" i="2"/>
  <c r="E2744" i="2"/>
  <c r="G2743" i="2"/>
  <c r="B2743" i="2" s="1"/>
  <c r="F2743" i="2"/>
  <c r="E2743" i="2"/>
  <c r="G2742" i="2"/>
  <c r="B2742" i="2" s="1"/>
  <c r="F2742" i="2"/>
  <c r="E2742" i="2"/>
  <c r="G2741" i="2"/>
  <c r="B2741" i="2" s="1"/>
  <c r="F2741" i="2"/>
  <c r="E2741" i="2"/>
  <c r="G2740" i="2"/>
  <c r="B2740" i="2" s="1"/>
  <c r="F2740" i="2"/>
  <c r="E2740" i="2"/>
  <c r="G2739" i="2"/>
  <c r="B2739" i="2" s="1"/>
  <c r="F2739" i="2"/>
  <c r="E2739" i="2"/>
  <c r="G2738" i="2"/>
  <c r="B2738" i="2" s="1"/>
  <c r="F2738" i="2"/>
  <c r="E2738" i="2"/>
  <c r="G2737" i="2"/>
  <c r="B2737" i="2" s="1"/>
  <c r="F2737" i="2"/>
  <c r="E2737" i="2"/>
  <c r="G2736" i="2"/>
  <c r="B2736" i="2" s="1"/>
  <c r="F2736" i="2"/>
  <c r="E2736" i="2"/>
  <c r="G2735" i="2"/>
  <c r="B2735" i="2" s="1"/>
  <c r="F2735" i="2"/>
  <c r="E2735" i="2"/>
  <c r="G2734" i="2"/>
  <c r="B2734" i="2" s="1"/>
  <c r="F2734" i="2"/>
  <c r="E2734" i="2"/>
  <c r="G2733" i="2"/>
  <c r="B2733" i="2" s="1"/>
  <c r="F2733" i="2"/>
  <c r="E2733" i="2"/>
  <c r="G2732" i="2"/>
  <c r="B2732" i="2" s="1"/>
  <c r="F2732" i="2"/>
  <c r="E2732" i="2"/>
  <c r="G2731" i="2"/>
  <c r="B2731" i="2" s="1"/>
  <c r="F2731" i="2"/>
  <c r="E2731" i="2"/>
  <c r="G2730" i="2"/>
  <c r="B2730" i="2" s="1"/>
  <c r="F2730" i="2"/>
  <c r="E2730" i="2"/>
  <c r="G2729" i="2"/>
  <c r="B2729" i="2" s="1"/>
  <c r="F2729" i="2"/>
  <c r="E2729" i="2"/>
  <c r="G2728" i="2"/>
  <c r="B2728" i="2" s="1"/>
  <c r="F2728" i="2"/>
  <c r="E2728" i="2"/>
  <c r="G2727" i="2"/>
  <c r="B2727" i="2" s="1"/>
  <c r="F2727" i="2"/>
  <c r="E2727" i="2"/>
  <c r="G2726" i="2"/>
  <c r="B2726" i="2" s="1"/>
  <c r="F2726" i="2"/>
  <c r="E2726" i="2"/>
  <c r="G2725" i="2"/>
  <c r="B2725" i="2" s="1"/>
  <c r="F2725" i="2"/>
  <c r="E2725" i="2"/>
  <c r="G2724" i="2"/>
  <c r="B2724" i="2" s="1"/>
  <c r="F2724" i="2"/>
  <c r="E2724" i="2"/>
  <c r="G2723" i="2"/>
  <c r="B2723" i="2" s="1"/>
  <c r="F2723" i="2"/>
  <c r="E2723" i="2"/>
  <c r="G2722" i="2"/>
  <c r="B2722" i="2" s="1"/>
  <c r="F2722" i="2"/>
  <c r="E2722" i="2"/>
  <c r="G2721" i="2"/>
  <c r="B2721" i="2" s="1"/>
  <c r="F2721" i="2"/>
  <c r="E2721" i="2"/>
  <c r="G2720" i="2"/>
  <c r="B2720" i="2" s="1"/>
  <c r="F2720" i="2"/>
  <c r="E2720" i="2"/>
  <c r="G2719" i="2"/>
  <c r="B2719" i="2" s="1"/>
  <c r="F2719" i="2"/>
  <c r="E2719" i="2"/>
  <c r="G2718" i="2"/>
  <c r="B2718" i="2" s="1"/>
  <c r="F2718" i="2"/>
  <c r="E2718" i="2"/>
  <c r="G2717" i="2"/>
  <c r="B2717" i="2" s="1"/>
  <c r="F2717" i="2"/>
  <c r="E2717" i="2"/>
  <c r="G2716" i="2"/>
  <c r="B2716" i="2" s="1"/>
  <c r="F2716" i="2"/>
  <c r="E2716" i="2"/>
  <c r="G2715" i="2"/>
  <c r="B2715" i="2" s="1"/>
  <c r="F2715" i="2"/>
  <c r="E2715" i="2"/>
  <c r="G2714" i="2"/>
  <c r="B2714" i="2" s="1"/>
  <c r="F2714" i="2"/>
  <c r="E2714" i="2"/>
  <c r="G2713" i="2"/>
  <c r="B2713" i="2" s="1"/>
  <c r="F2713" i="2"/>
  <c r="E2713" i="2"/>
  <c r="G2712" i="2"/>
  <c r="B2712" i="2" s="1"/>
  <c r="F2712" i="2"/>
  <c r="E2712" i="2"/>
  <c r="G2711" i="2"/>
  <c r="B2711" i="2" s="1"/>
  <c r="F2711" i="2"/>
  <c r="E2711" i="2"/>
  <c r="G2710" i="2"/>
  <c r="B2710" i="2" s="1"/>
  <c r="F2710" i="2"/>
  <c r="E2710" i="2"/>
  <c r="G2709" i="2"/>
  <c r="B2709" i="2" s="1"/>
  <c r="F2709" i="2"/>
  <c r="E2709" i="2"/>
  <c r="G2708" i="2"/>
  <c r="B2708" i="2" s="1"/>
  <c r="F2708" i="2"/>
  <c r="E2708" i="2"/>
  <c r="G2707" i="2"/>
  <c r="B2707" i="2" s="1"/>
  <c r="F2707" i="2"/>
  <c r="E2707" i="2"/>
  <c r="G2706" i="2"/>
  <c r="B2706" i="2" s="1"/>
  <c r="F2706" i="2"/>
  <c r="E2706" i="2"/>
  <c r="G2705" i="2"/>
  <c r="B2705" i="2" s="1"/>
  <c r="F2705" i="2"/>
  <c r="E2705" i="2"/>
  <c r="G2704" i="2"/>
  <c r="B2704" i="2" s="1"/>
  <c r="F2704" i="2"/>
  <c r="E2704" i="2"/>
  <c r="G2703" i="2"/>
  <c r="B2703" i="2" s="1"/>
  <c r="F2703" i="2"/>
  <c r="E2703" i="2"/>
  <c r="G2702" i="2"/>
  <c r="B2702" i="2" s="1"/>
  <c r="F2702" i="2"/>
  <c r="E2702" i="2"/>
  <c r="G2701" i="2"/>
  <c r="B2701" i="2" s="1"/>
  <c r="F2701" i="2"/>
  <c r="E2701" i="2"/>
  <c r="G2700" i="2"/>
  <c r="B2700" i="2" s="1"/>
  <c r="F2700" i="2"/>
  <c r="E2700" i="2"/>
  <c r="G2699" i="2"/>
  <c r="B2699" i="2" s="1"/>
  <c r="F2699" i="2"/>
  <c r="E2699" i="2"/>
  <c r="G2698" i="2"/>
  <c r="B2698" i="2" s="1"/>
  <c r="F2698" i="2"/>
  <c r="E2698" i="2"/>
  <c r="G2697" i="2"/>
  <c r="B2697" i="2" s="1"/>
  <c r="F2697" i="2"/>
  <c r="E2697" i="2"/>
  <c r="G2696" i="2"/>
  <c r="B2696" i="2" s="1"/>
  <c r="F2696" i="2"/>
  <c r="E2696" i="2"/>
  <c r="G2695" i="2"/>
  <c r="B2695" i="2" s="1"/>
  <c r="F2695" i="2"/>
  <c r="E2695" i="2"/>
  <c r="G2694" i="2"/>
  <c r="B2694" i="2" s="1"/>
  <c r="F2694" i="2"/>
  <c r="E2694" i="2"/>
  <c r="G2693" i="2"/>
  <c r="B2693" i="2" s="1"/>
  <c r="F2693" i="2"/>
  <c r="E2693" i="2"/>
  <c r="G2692" i="2"/>
  <c r="B2692" i="2" s="1"/>
  <c r="F2692" i="2"/>
  <c r="E2692" i="2"/>
  <c r="G2691" i="2"/>
  <c r="B2691" i="2" s="1"/>
  <c r="F2691" i="2"/>
  <c r="E2691" i="2"/>
  <c r="G2690" i="2"/>
  <c r="B2690" i="2" s="1"/>
  <c r="F2690" i="2"/>
  <c r="E2690" i="2"/>
  <c r="G2689" i="2"/>
  <c r="B2689" i="2" s="1"/>
  <c r="F2689" i="2"/>
  <c r="E2689" i="2"/>
  <c r="G2688" i="2"/>
  <c r="B2688" i="2" s="1"/>
  <c r="F2688" i="2"/>
  <c r="E2688" i="2"/>
  <c r="G2687" i="2"/>
  <c r="B2687" i="2" s="1"/>
  <c r="F2687" i="2"/>
  <c r="E2687" i="2"/>
  <c r="G2686" i="2"/>
  <c r="B2686" i="2" s="1"/>
  <c r="F2686" i="2"/>
  <c r="E2686" i="2"/>
  <c r="G2685" i="2"/>
  <c r="B2685" i="2" s="1"/>
  <c r="F2685" i="2"/>
  <c r="E2685" i="2"/>
  <c r="G2684" i="2"/>
  <c r="B2684" i="2" s="1"/>
  <c r="F2684" i="2"/>
  <c r="E2684" i="2"/>
  <c r="G2683" i="2"/>
  <c r="B2683" i="2" s="1"/>
  <c r="F2683" i="2"/>
  <c r="E2683" i="2"/>
  <c r="G2682" i="2"/>
  <c r="B2682" i="2" s="1"/>
  <c r="F2682" i="2"/>
  <c r="E2682" i="2"/>
  <c r="G2681" i="2"/>
  <c r="B2681" i="2" s="1"/>
  <c r="F2681" i="2"/>
  <c r="E2681" i="2"/>
  <c r="G2680" i="2"/>
  <c r="B2680" i="2" s="1"/>
  <c r="F2680" i="2"/>
  <c r="E2680" i="2"/>
  <c r="G2679" i="2"/>
  <c r="B2679" i="2" s="1"/>
  <c r="F2679" i="2"/>
  <c r="E2679" i="2"/>
  <c r="G2678" i="2"/>
  <c r="B2678" i="2" s="1"/>
  <c r="F2678" i="2"/>
  <c r="E2678" i="2"/>
  <c r="G2677" i="2"/>
  <c r="B2677" i="2" s="1"/>
  <c r="F2677" i="2"/>
  <c r="E2677" i="2"/>
  <c r="G2676" i="2"/>
  <c r="B2676" i="2" s="1"/>
  <c r="F2676" i="2"/>
  <c r="E2676" i="2"/>
  <c r="G2675" i="2"/>
  <c r="B2675" i="2" s="1"/>
  <c r="F2675" i="2"/>
  <c r="E2675" i="2"/>
  <c r="G2674" i="2"/>
  <c r="B2674" i="2" s="1"/>
  <c r="F2674" i="2"/>
  <c r="E2674" i="2"/>
  <c r="G2673" i="2"/>
  <c r="B2673" i="2" s="1"/>
  <c r="F2673" i="2"/>
  <c r="E2673" i="2"/>
  <c r="G2672" i="2"/>
  <c r="B2672" i="2" s="1"/>
  <c r="F2672" i="2"/>
  <c r="E2672" i="2"/>
  <c r="G2671" i="2"/>
  <c r="B2671" i="2" s="1"/>
  <c r="F2671" i="2"/>
  <c r="E2671" i="2"/>
  <c r="G2670" i="2"/>
  <c r="B2670" i="2" s="1"/>
  <c r="F2670" i="2"/>
  <c r="E2670" i="2"/>
  <c r="G2669" i="2"/>
  <c r="B2669" i="2" s="1"/>
  <c r="F2669" i="2"/>
  <c r="E2669" i="2"/>
  <c r="G2668" i="2"/>
  <c r="B2668" i="2" s="1"/>
  <c r="F2668" i="2"/>
  <c r="E2668" i="2"/>
  <c r="G2667" i="2"/>
  <c r="B2667" i="2" s="1"/>
  <c r="F2667" i="2"/>
  <c r="E2667" i="2"/>
  <c r="G2666" i="2"/>
  <c r="B2666" i="2" s="1"/>
  <c r="F2666" i="2"/>
  <c r="E2666" i="2"/>
  <c r="G2665" i="2"/>
  <c r="B2665" i="2" s="1"/>
  <c r="F2665" i="2"/>
  <c r="E2665" i="2"/>
  <c r="G2664" i="2"/>
  <c r="B2664" i="2" s="1"/>
  <c r="F2664" i="2"/>
  <c r="E2664" i="2"/>
  <c r="G2663" i="2"/>
  <c r="B2663" i="2" s="1"/>
  <c r="F2663" i="2"/>
  <c r="E2663" i="2"/>
  <c r="G2662" i="2"/>
  <c r="B2662" i="2" s="1"/>
  <c r="F2662" i="2"/>
  <c r="E2662" i="2"/>
  <c r="G2661" i="2"/>
  <c r="B2661" i="2" s="1"/>
  <c r="F2661" i="2"/>
  <c r="E2661" i="2"/>
  <c r="G2660" i="2"/>
  <c r="B2660" i="2" s="1"/>
  <c r="F2660" i="2"/>
  <c r="E2660" i="2"/>
  <c r="G2659" i="2"/>
  <c r="B2659" i="2" s="1"/>
  <c r="F2659" i="2"/>
  <c r="E2659" i="2"/>
  <c r="G2658" i="2"/>
  <c r="B2658" i="2" s="1"/>
  <c r="F2658" i="2"/>
  <c r="E2658" i="2"/>
  <c r="G2657" i="2"/>
  <c r="B2657" i="2" s="1"/>
  <c r="F2657" i="2"/>
  <c r="E2657" i="2"/>
  <c r="G2656" i="2"/>
  <c r="B2656" i="2" s="1"/>
  <c r="F2656" i="2"/>
  <c r="E2656" i="2"/>
  <c r="G2655" i="2"/>
  <c r="B2655" i="2" s="1"/>
  <c r="F2655" i="2"/>
  <c r="E2655" i="2"/>
  <c r="G2654" i="2"/>
  <c r="B2654" i="2" s="1"/>
  <c r="F2654" i="2"/>
  <c r="E2654" i="2"/>
  <c r="G2653" i="2"/>
  <c r="B2653" i="2" s="1"/>
  <c r="F2653" i="2"/>
  <c r="E2653" i="2"/>
  <c r="G2652" i="2"/>
  <c r="B2652" i="2" s="1"/>
  <c r="F2652" i="2"/>
  <c r="E2652" i="2"/>
  <c r="G2651" i="2"/>
  <c r="B2651" i="2" s="1"/>
  <c r="F2651" i="2"/>
  <c r="E2651" i="2"/>
  <c r="G2650" i="2"/>
  <c r="B2650" i="2" s="1"/>
  <c r="F2650" i="2"/>
  <c r="E2650" i="2"/>
  <c r="G2649" i="2"/>
  <c r="B2649" i="2" s="1"/>
  <c r="F2649" i="2"/>
  <c r="E2649" i="2"/>
  <c r="G2648" i="2"/>
  <c r="B2648" i="2" s="1"/>
  <c r="F2648" i="2"/>
  <c r="E2648" i="2"/>
  <c r="G2647" i="2"/>
  <c r="B2647" i="2" s="1"/>
  <c r="F2647" i="2"/>
  <c r="E2647" i="2"/>
  <c r="G2646" i="2"/>
  <c r="B2646" i="2" s="1"/>
  <c r="F2646" i="2"/>
  <c r="E2646" i="2"/>
  <c r="G2645" i="2"/>
  <c r="B2645" i="2" s="1"/>
  <c r="F2645" i="2"/>
  <c r="E2645" i="2"/>
  <c r="G2644" i="2"/>
  <c r="B2644" i="2" s="1"/>
  <c r="F2644" i="2"/>
  <c r="E2644" i="2"/>
  <c r="G2643" i="2"/>
  <c r="B2643" i="2" s="1"/>
  <c r="F2643" i="2"/>
  <c r="E2643" i="2"/>
  <c r="G2642" i="2"/>
  <c r="B2642" i="2" s="1"/>
  <c r="F2642" i="2"/>
  <c r="E2642" i="2"/>
  <c r="G2641" i="2"/>
  <c r="B2641" i="2" s="1"/>
  <c r="F2641" i="2"/>
  <c r="E2641" i="2"/>
  <c r="G2640" i="2"/>
  <c r="B2640" i="2" s="1"/>
  <c r="F2640" i="2"/>
  <c r="E2640" i="2"/>
  <c r="G2639" i="2"/>
  <c r="B2639" i="2" s="1"/>
  <c r="F2639" i="2"/>
  <c r="E2639" i="2"/>
  <c r="G2638" i="2"/>
  <c r="B2638" i="2" s="1"/>
  <c r="F2638" i="2"/>
  <c r="E2638" i="2"/>
  <c r="G2637" i="2"/>
  <c r="B2637" i="2" s="1"/>
  <c r="F2637" i="2"/>
  <c r="E2637" i="2"/>
  <c r="G2636" i="2"/>
  <c r="B2636" i="2" s="1"/>
  <c r="F2636" i="2"/>
  <c r="E2636" i="2"/>
  <c r="G2635" i="2"/>
  <c r="B2635" i="2" s="1"/>
  <c r="F2635" i="2"/>
  <c r="E2635" i="2"/>
  <c r="G2634" i="2"/>
  <c r="B2634" i="2" s="1"/>
  <c r="F2634" i="2"/>
  <c r="E2634" i="2"/>
  <c r="G2633" i="2"/>
  <c r="B2633" i="2" s="1"/>
  <c r="F2633" i="2"/>
  <c r="E2633" i="2"/>
  <c r="G2632" i="2"/>
  <c r="B2632" i="2" s="1"/>
  <c r="F2632" i="2"/>
  <c r="E2632" i="2"/>
  <c r="G2631" i="2"/>
  <c r="B2631" i="2" s="1"/>
  <c r="F2631" i="2"/>
  <c r="E2631" i="2"/>
  <c r="G2630" i="2"/>
  <c r="B2630" i="2" s="1"/>
  <c r="F2630" i="2"/>
  <c r="E2630" i="2"/>
  <c r="G2629" i="2"/>
  <c r="B2629" i="2" s="1"/>
  <c r="F2629" i="2"/>
  <c r="E2629" i="2"/>
  <c r="G2628" i="2"/>
  <c r="B2628" i="2" s="1"/>
  <c r="F2628" i="2"/>
  <c r="E2628" i="2"/>
  <c r="G2627" i="2"/>
  <c r="B2627" i="2" s="1"/>
  <c r="F2627" i="2"/>
  <c r="E2627" i="2"/>
  <c r="G2626" i="2"/>
  <c r="B2626" i="2" s="1"/>
  <c r="F2626" i="2"/>
  <c r="E2626" i="2"/>
  <c r="G2625" i="2"/>
  <c r="B2625" i="2" s="1"/>
  <c r="F2625" i="2"/>
  <c r="E2625" i="2"/>
  <c r="G2624" i="2"/>
  <c r="B2624" i="2" s="1"/>
  <c r="F2624" i="2"/>
  <c r="E2624" i="2"/>
  <c r="G2623" i="2"/>
  <c r="B2623" i="2" s="1"/>
  <c r="F2623" i="2"/>
  <c r="E2623" i="2"/>
  <c r="G2622" i="2"/>
  <c r="B2622" i="2" s="1"/>
  <c r="F2622" i="2"/>
  <c r="E2622" i="2"/>
  <c r="G2621" i="2"/>
  <c r="B2621" i="2" s="1"/>
  <c r="F2621" i="2"/>
  <c r="E2621" i="2"/>
  <c r="G2620" i="2"/>
  <c r="B2620" i="2" s="1"/>
  <c r="F2620" i="2"/>
  <c r="E2620" i="2"/>
  <c r="G2619" i="2"/>
  <c r="B2619" i="2" s="1"/>
  <c r="F2619" i="2"/>
  <c r="E2619" i="2"/>
  <c r="G2618" i="2"/>
  <c r="B2618" i="2" s="1"/>
  <c r="F2618" i="2"/>
  <c r="E2618" i="2"/>
  <c r="G2617" i="2"/>
  <c r="B2617" i="2" s="1"/>
  <c r="F2617" i="2"/>
  <c r="E2617" i="2"/>
  <c r="G2616" i="2"/>
  <c r="B2616" i="2" s="1"/>
  <c r="F2616" i="2"/>
  <c r="E2616" i="2"/>
  <c r="G2615" i="2"/>
  <c r="B2615" i="2" s="1"/>
  <c r="F2615" i="2"/>
  <c r="E2615" i="2"/>
  <c r="G2614" i="2"/>
  <c r="B2614" i="2" s="1"/>
  <c r="F2614" i="2"/>
  <c r="E2614" i="2"/>
  <c r="G2613" i="2"/>
  <c r="B2613" i="2" s="1"/>
  <c r="F2613" i="2"/>
  <c r="E2613" i="2"/>
  <c r="G2612" i="2"/>
  <c r="B2612" i="2" s="1"/>
  <c r="F2612" i="2"/>
  <c r="E2612" i="2"/>
  <c r="G2611" i="2"/>
  <c r="B2611" i="2" s="1"/>
  <c r="F2611" i="2"/>
  <c r="E2611" i="2"/>
  <c r="G2610" i="2"/>
  <c r="B2610" i="2" s="1"/>
  <c r="F2610" i="2"/>
  <c r="E2610" i="2"/>
  <c r="G2609" i="2"/>
  <c r="B2609" i="2" s="1"/>
  <c r="F2609" i="2"/>
  <c r="E2609" i="2"/>
  <c r="G2608" i="2"/>
  <c r="B2608" i="2" s="1"/>
  <c r="F2608" i="2"/>
  <c r="E2608" i="2"/>
  <c r="G2607" i="2"/>
  <c r="B2607" i="2" s="1"/>
  <c r="F2607" i="2"/>
  <c r="E2607" i="2"/>
  <c r="G2606" i="2"/>
  <c r="B2606" i="2" s="1"/>
  <c r="F2606" i="2"/>
  <c r="E2606" i="2"/>
  <c r="G2605" i="2"/>
  <c r="B2605" i="2" s="1"/>
  <c r="F2605" i="2"/>
  <c r="E2605" i="2"/>
  <c r="G2604" i="2"/>
  <c r="B2604" i="2" s="1"/>
  <c r="F2604" i="2"/>
  <c r="E2604" i="2"/>
  <c r="G2603" i="2"/>
  <c r="B2603" i="2" s="1"/>
  <c r="F2603" i="2"/>
  <c r="E2603" i="2"/>
  <c r="G2602" i="2"/>
  <c r="B2602" i="2" s="1"/>
  <c r="F2602" i="2"/>
  <c r="E2602" i="2"/>
  <c r="G2601" i="2"/>
  <c r="B2601" i="2" s="1"/>
  <c r="F2601" i="2"/>
  <c r="E2601" i="2"/>
  <c r="G2600" i="2"/>
  <c r="B2600" i="2" s="1"/>
  <c r="F2600" i="2"/>
  <c r="E2600" i="2"/>
  <c r="G2599" i="2"/>
  <c r="B2599" i="2" s="1"/>
  <c r="F2599" i="2"/>
  <c r="E2599" i="2"/>
  <c r="G2598" i="2"/>
  <c r="B2598" i="2" s="1"/>
  <c r="F2598" i="2"/>
  <c r="E2598" i="2"/>
  <c r="G2597" i="2"/>
  <c r="B2597" i="2" s="1"/>
  <c r="F2597" i="2"/>
  <c r="E2597" i="2"/>
  <c r="G2596" i="2"/>
  <c r="B2596" i="2" s="1"/>
  <c r="F2596" i="2"/>
  <c r="E2596" i="2"/>
  <c r="G2595" i="2"/>
  <c r="B2595" i="2" s="1"/>
  <c r="F2595" i="2"/>
  <c r="E2595" i="2"/>
  <c r="G2594" i="2"/>
  <c r="B2594" i="2" s="1"/>
  <c r="F2594" i="2"/>
  <c r="E2594" i="2"/>
  <c r="G2593" i="2"/>
  <c r="B2593" i="2" s="1"/>
  <c r="F2593" i="2"/>
  <c r="E2593" i="2"/>
  <c r="G2592" i="2"/>
  <c r="B2592" i="2" s="1"/>
  <c r="F2592" i="2"/>
  <c r="E2592" i="2"/>
  <c r="G2591" i="2"/>
  <c r="B2591" i="2" s="1"/>
  <c r="F2591" i="2"/>
  <c r="E2591" i="2"/>
  <c r="G2590" i="2"/>
  <c r="B2590" i="2" s="1"/>
  <c r="F2590" i="2"/>
  <c r="E2590" i="2"/>
  <c r="G2589" i="2"/>
  <c r="B2589" i="2" s="1"/>
  <c r="F2589" i="2"/>
  <c r="E2589" i="2"/>
  <c r="G2588" i="2"/>
  <c r="B2588" i="2" s="1"/>
  <c r="F2588" i="2"/>
  <c r="E2588" i="2"/>
  <c r="G2587" i="2"/>
  <c r="B2587" i="2" s="1"/>
  <c r="F2587" i="2"/>
  <c r="E2587" i="2"/>
  <c r="G2586" i="2"/>
  <c r="B2586" i="2" s="1"/>
  <c r="F2586" i="2"/>
  <c r="E2586" i="2"/>
  <c r="G2585" i="2"/>
  <c r="B2585" i="2" s="1"/>
  <c r="F2585" i="2"/>
  <c r="E2585" i="2"/>
  <c r="G2584" i="2"/>
  <c r="B2584" i="2" s="1"/>
  <c r="F2584" i="2"/>
  <c r="E2584" i="2"/>
  <c r="G2583" i="2"/>
  <c r="B2583" i="2" s="1"/>
  <c r="F2583" i="2"/>
  <c r="E2583" i="2"/>
  <c r="G2582" i="2"/>
  <c r="B2582" i="2" s="1"/>
  <c r="F2582" i="2"/>
  <c r="E2582" i="2"/>
  <c r="G2581" i="2"/>
  <c r="B2581" i="2" s="1"/>
  <c r="F2581" i="2"/>
  <c r="E2581" i="2"/>
  <c r="G2580" i="2"/>
  <c r="B2580" i="2" s="1"/>
  <c r="F2580" i="2"/>
  <c r="E2580" i="2"/>
  <c r="G2579" i="2"/>
  <c r="B2579" i="2" s="1"/>
  <c r="F2579" i="2"/>
  <c r="E2579" i="2"/>
  <c r="G2578" i="2"/>
  <c r="B2578" i="2" s="1"/>
  <c r="F2578" i="2"/>
  <c r="E2578" i="2"/>
  <c r="G2577" i="2"/>
  <c r="B2577" i="2" s="1"/>
  <c r="F2577" i="2"/>
  <c r="E2577" i="2"/>
  <c r="G2576" i="2"/>
  <c r="B2576" i="2" s="1"/>
  <c r="F2576" i="2"/>
  <c r="E2576" i="2"/>
  <c r="G2575" i="2"/>
  <c r="B2575" i="2" s="1"/>
  <c r="F2575" i="2"/>
  <c r="E2575" i="2"/>
  <c r="G2574" i="2"/>
  <c r="B2574" i="2" s="1"/>
  <c r="F2574" i="2"/>
  <c r="E2574" i="2"/>
  <c r="G2573" i="2"/>
  <c r="B2573" i="2" s="1"/>
  <c r="F2573" i="2"/>
  <c r="E2573" i="2"/>
  <c r="G2572" i="2"/>
  <c r="B2572" i="2" s="1"/>
  <c r="F2572" i="2"/>
  <c r="E2572" i="2"/>
  <c r="G2571" i="2"/>
  <c r="B2571" i="2" s="1"/>
  <c r="F2571" i="2"/>
  <c r="E2571" i="2"/>
  <c r="G2570" i="2"/>
  <c r="B2570" i="2" s="1"/>
  <c r="F2570" i="2"/>
  <c r="E2570" i="2"/>
  <c r="G2569" i="2"/>
  <c r="B2569" i="2" s="1"/>
  <c r="F2569" i="2"/>
  <c r="E2569" i="2"/>
  <c r="G2568" i="2"/>
  <c r="B2568" i="2" s="1"/>
  <c r="F2568" i="2"/>
  <c r="E2568" i="2"/>
  <c r="G2567" i="2"/>
  <c r="B2567" i="2" s="1"/>
  <c r="F2567" i="2"/>
  <c r="E2567" i="2"/>
  <c r="G2566" i="2"/>
  <c r="B2566" i="2" s="1"/>
  <c r="F2566" i="2"/>
  <c r="E2566" i="2"/>
  <c r="G2565" i="2"/>
  <c r="B2565" i="2" s="1"/>
  <c r="F2565" i="2"/>
  <c r="E2565" i="2"/>
  <c r="G2564" i="2"/>
  <c r="B2564" i="2" s="1"/>
  <c r="F2564" i="2"/>
  <c r="E2564" i="2"/>
  <c r="G2563" i="2"/>
  <c r="B2563" i="2" s="1"/>
  <c r="F2563" i="2"/>
  <c r="E2563" i="2"/>
  <c r="G2562" i="2"/>
  <c r="B2562" i="2" s="1"/>
  <c r="F2562" i="2"/>
  <c r="E2562" i="2"/>
  <c r="G2561" i="2"/>
  <c r="B2561" i="2" s="1"/>
  <c r="F2561" i="2"/>
  <c r="E2561" i="2"/>
  <c r="G2560" i="2"/>
  <c r="B2560" i="2" s="1"/>
  <c r="F2560" i="2"/>
  <c r="E2560" i="2"/>
  <c r="G2559" i="2"/>
  <c r="B2559" i="2" s="1"/>
  <c r="F2559" i="2"/>
  <c r="E2559" i="2"/>
  <c r="G2558" i="2"/>
  <c r="B2558" i="2" s="1"/>
  <c r="F2558" i="2"/>
  <c r="E2558" i="2"/>
  <c r="G2557" i="2"/>
  <c r="B2557" i="2" s="1"/>
  <c r="F2557" i="2"/>
  <c r="E2557" i="2"/>
  <c r="G2556" i="2"/>
  <c r="B2556" i="2" s="1"/>
  <c r="F2556" i="2"/>
  <c r="E2556" i="2"/>
  <c r="G2555" i="2"/>
  <c r="B2555" i="2" s="1"/>
  <c r="F2555" i="2"/>
  <c r="E2555" i="2"/>
  <c r="G2554" i="2"/>
  <c r="B2554" i="2" s="1"/>
  <c r="F2554" i="2"/>
  <c r="E2554" i="2"/>
  <c r="G2553" i="2"/>
  <c r="B2553" i="2" s="1"/>
  <c r="F2553" i="2"/>
  <c r="E2553" i="2"/>
  <c r="G2552" i="2"/>
  <c r="B2552" i="2" s="1"/>
  <c r="F2552" i="2"/>
  <c r="E2552" i="2"/>
  <c r="G2551" i="2"/>
  <c r="B2551" i="2" s="1"/>
  <c r="F2551" i="2"/>
  <c r="E2551" i="2"/>
  <c r="G2550" i="2"/>
  <c r="B2550" i="2" s="1"/>
  <c r="F2550" i="2"/>
  <c r="E2550" i="2"/>
  <c r="G2549" i="2"/>
  <c r="B2549" i="2" s="1"/>
  <c r="F2549" i="2"/>
  <c r="E2549" i="2"/>
  <c r="G2548" i="2"/>
  <c r="B2548" i="2" s="1"/>
  <c r="F2548" i="2"/>
  <c r="E2548" i="2"/>
  <c r="G2547" i="2"/>
  <c r="B2547" i="2" s="1"/>
  <c r="F2547" i="2"/>
  <c r="E2547" i="2"/>
  <c r="G2546" i="2"/>
  <c r="B2546" i="2" s="1"/>
  <c r="F2546" i="2"/>
  <c r="E2546" i="2"/>
  <c r="G2545" i="2"/>
  <c r="B2545" i="2" s="1"/>
  <c r="F2545" i="2"/>
  <c r="E2545" i="2"/>
  <c r="G2544" i="2"/>
  <c r="B2544" i="2" s="1"/>
  <c r="F2544" i="2"/>
  <c r="E2544" i="2"/>
  <c r="G2543" i="2"/>
  <c r="B2543" i="2" s="1"/>
  <c r="F2543" i="2"/>
  <c r="E2543" i="2"/>
  <c r="G2542" i="2"/>
  <c r="B2542" i="2" s="1"/>
  <c r="F2542" i="2"/>
  <c r="E2542" i="2"/>
  <c r="G2541" i="2"/>
  <c r="B2541" i="2" s="1"/>
  <c r="F2541" i="2"/>
  <c r="E2541" i="2"/>
  <c r="G2540" i="2"/>
  <c r="B2540" i="2" s="1"/>
  <c r="F2540" i="2"/>
  <c r="E2540" i="2"/>
  <c r="G2539" i="2"/>
  <c r="B2539" i="2" s="1"/>
  <c r="F2539" i="2"/>
  <c r="E2539" i="2"/>
  <c r="G2538" i="2"/>
  <c r="B2538" i="2" s="1"/>
  <c r="F2538" i="2"/>
  <c r="E2538" i="2"/>
  <c r="G2537" i="2"/>
  <c r="B2537" i="2" s="1"/>
  <c r="F2537" i="2"/>
  <c r="E2537" i="2"/>
  <c r="G2536" i="2"/>
  <c r="B2536" i="2" s="1"/>
  <c r="F2536" i="2"/>
  <c r="E2536" i="2"/>
  <c r="G2535" i="2"/>
  <c r="B2535" i="2" s="1"/>
  <c r="F2535" i="2"/>
  <c r="E2535" i="2"/>
  <c r="G2534" i="2"/>
  <c r="B2534" i="2" s="1"/>
  <c r="F2534" i="2"/>
  <c r="E2534" i="2"/>
  <c r="G2533" i="2"/>
  <c r="B2533" i="2" s="1"/>
  <c r="F2533" i="2"/>
  <c r="E2533" i="2"/>
  <c r="G2532" i="2"/>
  <c r="B2532" i="2" s="1"/>
  <c r="F2532" i="2"/>
  <c r="E2532" i="2"/>
  <c r="G2531" i="2"/>
  <c r="B2531" i="2" s="1"/>
  <c r="F2531" i="2"/>
  <c r="E2531" i="2"/>
  <c r="G2530" i="2"/>
  <c r="B2530" i="2" s="1"/>
  <c r="F2530" i="2"/>
  <c r="E2530" i="2"/>
  <c r="G2529" i="2"/>
  <c r="B2529" i="2" s="1"/>
  <c r="F2529" i="2"/>
  <c r="E2529" i="2"/>
  <c r="G2528" i="2"/>
  <c r="B2528" i="2" s="1"/>
  <c r="F2528" i="2"/>
  <c r="E2528" i="2"/>
  <c r="G2527" i="2"/>
  <c r="B2527" i="2" s="1"/>
  <c r="F2527" i="2"/>
  <c r="E2527" i="2"/>
  <c r="G2526" i="2"/>
  <c r="B2526" i="2" s="1"/>
  <c r="F2526" i="2"/>
  <c r="E2526" i="2"/>
  <c r="G2525" i="2"/>
  <c r="B2525" i="2" s="1"/>
  <c r="F2525" i="2"/>
  <c r="E2525" i="2"/>
  <c r="G2524" i="2"/>
  <c r="B2524" i="2" s="1"/>
  <c r="F2524" i="2"/>
  <c r="E2524" i="2"/>
  <c r="G2523" i="2"/>
  <c r="B2523" i="2" s="1"/>
  <c r="F2523" i="2"/>
  <c r="E2523" i="2"/>
  <c r="G2522" i="2"/>
  <c r="B2522" i="2" s="1"/>
  <c r="F2522" i="2"/>
  <c r="E2522" i="2"/>
  <c r="G2521" i="2"/>
  <c r="B2521" i="2" s="1"/>
  <c r="F2521" i="2"/>
  <c r="E2521" i="2"/>
  <c r="G2520" i="2"/>
  <c r="B2520" i="2" s="1"/>
  <c r="F2520" i="2"/>
  <c r="E2520" i="2"/>
  <c r="G2519" i="2"/>
  <c r="B2519" i="2" s="1"/>
  <c r="F2519" i="2"/>
  <c r="E2519" i="2"/>
  <c r="G2518" i="2"/>
  <c r="B2518" i="2" s="1"/>
  <c r="F2518" i="2"/>
  <c r="E2518" i="2"/>
  <c r="G2517" i="2"/>
  <c r="B2517" i="2" s="1"/>
  <c r="F2517" i="2"/>
  <c r="E2517" i="2"/>
  <c r="G2516" i="2"/>
  <c r="B2516" i="2" s="1"/>
  <c r="F2516" i="2"/>
  <c r="E2516" i="2"/>
  <c r="G2515" i="2"/>
  <c r="B2515" i="2" s="1"/>
  <c r="F2515" i="2"/>
  <c r="E2515" i="2"/>
  <c r="G2514" i="2"/>
  <c r="B2514" i="2" s="1"/>
  <c r="F2514" i="2"/>
  <c r="E2514" i="2"/>
  <c r="G2513" i="2"/>
  <c r="B2513" i="2" s="1"/>
  <c r="F2513" i="2"/>
  <c r="E2513" i="2"/>
  <c r="G2512" i="2"/>
  <c r="B2512" i="2" s="1"/>
  <c r="F2512" i="2"/>
  <c r="E2512" i="2"/>
  <c r="G2511" i="2"/>
  <c r="B2511" i="2" s="1"/>
  <c r="F2511" i="2"/>
  <c r="E2511" i="2"/>
  <c r="G2510" i="2"/>
  <c r="B2510" i="2" s="1"/>
  <c r="F2510" i="2"/>
  <c r="E2510" i="2"/>
  <c r="G2509" i="2"/>
  <c r="B2509" i="2" s="1"/>
  <c r="F2509" i="2"/>
  <c r="E2509" i="2"/>
  <c r="G2508" i="2"/>
  <c r="B2508" i="2" s="1"/>
  <c r="F2508" i="2"/>
  <c r="E2508" i="2"/>
  <c r="G2507" i="2"/>
  <c r="B2507" i="2" s="1"/>
  <c r="F2507" i="2"/>
  <c r="E2507" i="2"/>
  <c r="G2506" i="2"/>
  <c r="B2506" i="2" s="1"/>
  <c r="F2506" i="2"/>
  <c r="E2506" i="2"/>
  <c r="G2505" i="2"/>
  <c r="B2505" i="2" s="1"/>
  <c r="F2505" i="2"/>
  <c r="E2505" i="2"/>
  <c r="G2504" i="2"/>
  <c r="B2504" i="2" s="1"/>
  <c r="F2504" i="2"/>
  <c r="E2504" i="2"/>
  <c r="G2503" i="2"/>
  <c r="B2503" i="2" s="1"/>
  <c r="F2503" i="2"/>
  <c r="E2503" i="2"/>
  <c r="G2502" i="2"/>
  <c r="B2502" i="2" s="1"/>
  <c r="F2502" i="2"/>
  <c r="E2502" i="2"/>
  <c r="G2501" i="2"/>
  <c r="B2501" i="2" s="1"/>
  <c r="F2501" i="2"/>
  <c r="E2501" i="2"/>
  <c r="G2500" i="2"/>
  <c r="B2500" i="2" s="1"/>
  <c r="F2500" i="2"/>
  <c r="E2500" i="2"/>
  <c r="G2499" i="2"/>
  <c r="B2499" i="2" s="1"/>
  <c r="F2499" i="2"/>
  <c r="E2499" i="2"/>
  <c r="G2498" i="2"/>
  <c r="B2498" i="2" s="1"/>
  <c r="F2498" i="2"/>
  <c r="E2498" i="2"/>
  <c r="G2497" i="2"/>
  <c r="B2497" i="2" s="1"/>
  <c r="F2497" i="2"/>
  <c r="E2497" i="2"/>
  <c r="G2496" i="2"/>
  <c r="B2496" i="2" s="1"/>
  <c r="F2496" i="2"/>
  <c r="E2496" i="2"/>
  <c r="G2495" i="2"/>
  <c r="B2495" i="2" s="1"/>
  <c r="F2495" i="2"/>
  <c r="E2495" i="2"/>
  <c r="G2494" i="2"/>
  <c r="B2494" i="2" s="1"/>
  <c r="F2494" i="2"/>
  <c r="E2494" i="2"/>
  <c r="G2493" i="2"/>
  <c r="B2493" i="2" s="1"/>
  <c r="F2493" i="2"/>
  <c r="E2493" i="2"/>
  <c r="G2492" i="2"/>
  <c r="B2492" i="2" s="1"/>
  <c r="F2492" i="2"/>
  <c r="E2492" i="2"/>
  <c r="G2491" i="2"/>
  <c r="B2491" i="2" s="1"/>
  <c r="F2491" i="2"/>
  <c r="E2491" i="2"/>
  <c r="G2490" i="2"/>
  <c r="B2490" i="2" s="1"/>
  <c r="F2490" i="2"/>
  <c r="E2490" i="2"/>
  <c r="G2489" i="2"/>
  <c r="B2489" i="2" s="1"/>
  <c r="F2489" i="2"/>
  <c r="E2489" i="2"/>
  <c r="G2488" i="2"/>
  <c r="B2488" i="2" s="1"/>
  <c r="F2488" i="2"/>
  <c r="E2488" i="2"/>
  <c r="G2487" i="2"/>
  <c r="B2487" i="2" s="1"/>
  <c r="F2487" i="2"/>
  <c r="E2487" i="2"/>
  <c r="G2486" i="2"/>
  <c r="B2486" i="2" s="1"/>
  <c r="F2486" i="2"/>
  <c r="E2486" i="2"/>
  <c r="G2485" i="2"/>
  <c r="B2485" i="2" s="1"/>
  <c r="F2485" i="2"/>
  <c r="E2485" i="2"/>
  <c r="G2484" i="2"/>
  <c r="B2484" i="2" s="1"/>
  <c r="F2484" i="2"/>
  <c r="E2484" i="2"/>
  <c r="G2483" i="2"/>
  <c r="B2483" i="2" s="1"/>
  <c r="F2483" i="2"/>
  <c r="E2483" i="2"/>
  <c r="G2482" i="2"/>
  <c r="B2482" i="2" s="1"/>
  <c r="F2482" i="2"/>
  <c r="E2482" i="2"/>
  <c r="G2481" i="2"/>
  <c r="B2481" i="2" s="1"/>
  <c r="F2481" i="2"/>
  <c r="E2481" i="2"/>
  <c r="G2480" i="2"/>
  <c r="B2480" i="2" s="1"/>
  <c r="F2480" i="2"/>
  <c r="E2480" i="2"/>
  <c r="G2479" i="2"/>
  <c r="B2479" i="2" s="1"/>
  <c r="F2479" i="2"/>
  <c r="E2479" i="2"/>
  <c r="G2478" i="2"/>
  <c r="B2478" i="2" s="1"/>
  <c r="F2478" i="2"/>
  <c r="E2478" i="2"/>
  <c r="G2477" i="2"/>
  <c r="B2477" i="2" s="1"/>
  <c r="F2477" i="2"/>
  <c r="E2477" i="2"/>
  <c r="G2476" i="2"/>
  <c r="B2476" i="2" s="1"/>
  <c r="F2476" i="2"/>
  <c r="E2476" i="2"/>
  <c r="G2475" i="2"/>
  <c r="B2475" i="2" s="1"/>
  <c r="F2475" i="2"/>
  <c r="E2475" i="2"/>
  <c r="G2474" i="2"/>
  <c r="B2474" i="2" s="1"/>
  <c r="F2474" i="2"/>
  <c r="E2474" i="2"/>
  <c r="G2473" i="2"/>
  <c r="B2473" i="2" s="1"/>
  <c r="F2473" i="2"/>
  <c r="E2473" i="2"/>
  <c r="G2472" i="2"/>
  <c r="B2472" i="2" s="1"/>
  <c r="F2472" i="2"/>
  <c r="E2472" i="2"/>
  <c r="G2471" i="2"/>
  <c r="B2471" i="2" s="1"/>
  <c r="F2471" i="2"/>
  <c r="E2471" i="2"/>
  <c r="G2470" i="2"/>
  <c r="B2470" i="2" s="1"/>
  <c r="F2470" i="2"/>
  <c r="E2470" i="2"/>
  <c r="G2469" i="2"/>
  <c r="B2469" i="2" s="1"/>
  <c r="F2469" i="2"/>
  <c r="E2469" i="2"/>
  <c r="G2468" i="2"/>
  <c r="B2468" i="2" s="1"/>
  <c r="F2468" i="2"/>
  <c r="E2468" i="2"/>
  <c r="G2467" i="2"/>
  <c r="B2467" i="2" s="1"/>
  <c r="F2467" i="2"/>
  <c r="E2467" i="2"/>
  <c r="G2466" i="2"/>
  <c r="B2466" i="2" s="1"/>
  <c r="F2466" i="2"/>
  <c r="E2466" i="2"/>
  <c r="G2465" i="2"/>
  <c r="B2465" i="2" s="1"/>
  <c r="F2465" i="2"/>
  <c r="E2465" i="2"/>
  <c r="G2464" i="2"/>
  <c r="B2464" i="2" s="1"/>
  <c r="F2464" i="2"/>
  <c r="E2464" i="2"/>
  <c r="G2463" i="2"/>
  <c r="B2463" i="2" s="1"/>
  <c r="F2463" i="2"/>
  <c r="E2463" i="2"/>
  <c r="G2462" i="2"/>
  <c r="B2462" i="2" s="1"/>
  <c r="F2462" i="2"/>
  <c r="E2462" i="2"/>
  <c r="G2461" i="2"/>
  <c r="B2461" i="2" s="1"/>
  <c r="F2461" i="2"/>
  <c r="E2461" i="2"/>
  <c r="G2460" i="2"/>
  <c r="B2460" i="2" s="1"/>
  <c r="F2460" i="2"/>
  <c r="E2460" i="2"/>
  <c r="G2459" i="2"/>
  <c r="B2459" i="2" s="1"/>
  <c r="F2459" i="2"/>
  <c r="E2459" i="2"/>
  <c r="G2458" i="2"/>
  <c r="B2458" i="2" s="1"/>
  <c r="F2458" i="2"/>
  <c r="E2458" i="2"/>
  <c r="G2457" i="2"/>
  <c r="B2457" i="2" s="1"/>
  <c r="F2457" i="2"/>
  <c r="E2457" i="2"/>
  <c r="G2456" i="2"/>
  <c r="B2456" i="2" s="1"/>
  <c r="F2456" i="2"/>
  <c r="E2456" i="2"/>
  <c r="G2455" i="2"/>
  <c r="B2455" i="2" s="1"/>
  <c r="F2455" i="2"/>
  <c r="E2455" i="2"/>
  <c r="G2454" i="2"/>
  <c r="B2454" i="2" s="1"/>
  <c r="F2454" i="2"/>
  <c r="E2454" i="2"/>
  <c r="G2453" i="2"/>
  <c r="B2453" i="2" s="1"/>
  <c r="F2453" i="2"/>
  <c r="E2453" i="2"/>
  <c r="G2452" i="2"/>
  <c r="B2452" i="2" s="1"/>
  <c r="F2452" i="2"/>
  <c r="E2452" i="2"/>
  <c r="G2451" i="2"/>
  <c r="B2451" i="2" s="1"/>
  <c r="F2451" i="2"/>
  <c r="E2451" i="2"/>
  <c r="G2450" i="2"/>
  <c r="B2450" i="2" s="1"/>
  <c r="F2450" i="2"/>
  <c r="E2450" i="2"/>
  <c r="G2449" i="2"/>
  <c r="B2449" i="2" s="1"/>
  <c r="F2449" i="2"/>
  <c r="E2449" i="2"/>
  <c r="G2448" i="2"/>
  <c r="B2448" i="2" s="1"/>
  <c r="F2448" i="2"/>
  <c r="E2448" i="2"/>
  <c r="G2447" i="2"/>
  <c r="B2447" i="2" s="1"/>
  <c r="F2447" i="2"/>
  <c r="E2447" i="2"/>
  <c r="G2446" i="2"/>
  <c r="B2446" i="2" s="1"/>
  <c r="F2446" i="2"/>
  <c r="E2446" i="2"/>
  <c r="G2445" i="2"/>
  <c r="B2445" i="2" s="1"/>
  <c r="F2445" i="2"/>
  <c r="E2445" i="2"/>
  <c r="G2444" i="2"/>
  <c r="B2444" i="2" s="1"/>
  <c r="F2444" i="2"/>
  <c r="E2444" i="2"/>
  <c r="G2443" i="2"/>
  <c r="B2443" i="2" s="1"/>
  <c r="F2443" i="2"/>
  <c r="E2443" i="2"/>
  <c r="G2442" i="2"/>
  <c r="B2442" i="2" s="1"/>
  <c r="F2442" i="2"/>
  <c r="E2442" i="2"/>
  <c r="G2441" i="2"/>
  <c r="B2441" i="2" s="1"/>
  <c r="F2441" i="2"/>
  <c r="E2441" i="2"/>
  <c r="G2440" i="2"/>
  <c r="B2440" i="2" s="1"/>
  <c r="F2440" i="2"/>
  <c r="E2440" i="2"/>
  <c r="G2439" i="2"/>
  <c r="B2439" i="2" s="1"/>
  <c r="F2439" i="2"/>
  <c r="E2439" i="2"/>
  <c r="G2438" i="2"/>
  <c r="B2438" i="2" s="1"/>
  <c r="F2438" i="2"/>
  <c r="E2438" i="2"/>
  <c r="G2437" i="2"/>
  <c r="B2437" i="2" s="1"/>
  <c r="F2437" i="2"/>
  <c r="E2437" i="2"/>
  <c r="G2436" i="2"/>
  <c r="B2436" i="2" s="1"/>
  <c r="F2436" i="2"/>
  <c r="E2436" i="2"/>
  <c r="G2435" i="2"/>
  <c r="B2435" i="2" s="1"/>
  <c r="F2435" i="2"/>
  <c r="E2435" i="2"/>
  <c r="G2434" i="2"/>
  <c r="B2434" i="2" s="1"/>
  <c r="F2434" i="2"/>
  <c r="E2434" i="2"/>
  <c r="G2433" i="2"/>
  <c r="B2433" i="2" s="1"/>
  <c r="F2433" i="2"/>
  <c r="E2433" i="2"/>
  <c r="G2432" i="2"/>
  <c r="B2432" i="2" s="1"/>
  <c r="F2432" i="2"/>
  <c r="E2432" i="2"/>
  <c r="G2431" i="2"/>
  <c r="B2431" i="2" s="1"/>
  <c r="F2431" i="2"/>
  <c r="E2431" i="2"/>
  <c r="G2430" i="2"/>
  <c r="B2430" i="2" s="1"/>
  <c r="F2430" i="2"/>
  <c r="E2430" i="2"/>
  <c r="G2429" i="2"/>
  <c r="B2429" i="2" s="1"/>
  <c r="F2429" i="2"/>
  <c r="E2429" i="2"/>
  <c r="G2428" i="2"/>
  <c r="B2428" i="2" s="1"/>
  <c r="F2428" i="2"/>
  <c r="E2428" i="2"/>
  <c r="G2427" i="2"/>
  <c r="B2427" i="2" s="1"/>
  <c r="F2427" i="2"/>
  <c r="E2427" i="2"/>
  <c r="G2426" i="2"/>
  <c r="B2426" i="2" s="1"/>
  <c r="F2426" i="2"/>
  <c r="E2426" i="2"/>
  <c r="G2425" i="2"/>
  <c r="B2425" i="2" s="1"/>
  <c r="F2425" i="2"/>
  <c r="E2425" i="2"/>
  <c r="G2424" i="2"/>
  <c r="B2424" i="2" s="1"/>
  <c r="F2424" i="2"/>
  <c r="E2424" i="2"/>
  <c r="G2423" i="2"/>
  <c r="B2423" i="2" s="1"/>
  <c r="F2423" i="2"/>
  <c r="E2423" i="2"/>
  <c r="G2422" i="2"/>
  <c r="B2422" i="2" s="1"/>
  <c r="F2422" i="2"/>
  <c r="E2422" i="2"/>
  <c r="G2421" i="2"/>
  <c r="B2421" i="2" s="1"/>
  <c r="F2421" i="2"/>
  <c r="E2421" i="2"/>
  <c r="G2420" i="2"/>
  <c r="B2420" i="2" s="1"/>
  <c r="F2420" i="2"/>
  <c r="E2420" i="2"/>
  <c r="G2419" i="2"/>
  <c r="B2419" i="2" s="1"/>
  <c r="F2419" i="2"/>
  <c r="E2419" i="2"/>
  <c r="G2418" i="2"/>
  <c r="B2418" i="2" s="1"/>
  <c r="F2418" i="2"/>
  <c r="E2418" i="2"/>
  <c r="G2417" i="2"/>
  <c r="B2417" i="2" s="1"/>
  <c r="F2417" i="2"/>
  <c r="E2417" i="2"/>
  <c r="G2416" i="2"/>
  <c r="B2416" i="2" s="1"/>
  <c r="F2416" i="2"/>
  <c r="E2416" i="2"/>
  <c r="G2415" i="2"/>
  <c r="B2415" i="2" s="1"/>
  <c r="F2415" i="2"/>
  <c r="E2415" i="2"/>
  <c r="G2414" i="2"/>
  <c r="B2414" i="2" s="1"/>
  <c r="F2414" i="2"/>
  <c r="E2414" i="2"/>
  <c r="G2413" i="2"/>
  <c r="B2413" i="2" s="1"/>
  <c r="F2413" i="2"/>
  <c r="E2413" i="2"/>
  <c r="G2412" i="2"/>
  <c r="B2412" i="2" s="1"/>
  <c r="F2412" i="2"/>
  <c r="E2412" i="2"/>
  <c r="G2411" i="2"/>
  <c r="B2411" i="2" s="1"/>
  <c r="F2411" i="2"/>
  <c r="E2411" i="2"/>
  <c r="G2410" i="2"/>
  <c r="B2410" i="2" s="1"/>
  <c r="F2410" i="2"/>
  <c r="E2410" i="2"/>
  <c r="G2409" i="2"/>
  <c r="B2409" i="2" s="1"/>
  <c r="F2409" i="2"/>
  <c r="E2409" i="2"/>
  <c r="G2408" i="2"/>
  <c r="B2408" i="2" s="1"/>
  <c r="F2408" i="2"/>
  <c r="E2408" i="2"/>
  <c r="G2407" i="2"/>
  <c r="B2407" i="2" s="1"/>
  <c r="F2407" i="2"/>
  <c r="E2407" i="2"/>
  <c r="G2406" i="2"/>
  <c r="B2406" i="2" s="1"/>
  <c r="F2406" i="2"/>
  <c r="E2406" i="2"/>
  <c r="G2405" i="2"/>
  <c r="B2405" i="2" s="1"/>
  <c r="F2405" i="2"/>
  <c r="E2405" i="2"/>
  <c r="G2404" i="2"/>
  <c r="B2404" i="2" s="1"/>
  <c r="F2404" i="2"/>
  <c r="E2404" i="2"/>
  <c r="G2403" i="2"/>
  <c r="B2403" i="2" s="1"/>
  <c r="F2403" i="2"/>
  <c r="E2403" i="2"/>
  <c r="G2402" i="2"/>
  <c r="B2402" i="2" s="1"/>
  <c r="F2402" i="2"/>
  <c r="E2402" i="2"/>
  <c r="G2401" i="2"/>
  <c r="B2401" i="2" s="1"/>
  <c r="F2401" i="2"/>
  <c r="E2401" i="2"/>
  <c r="G2400" i="2"/>
  <c r="B2400" i="2" s="1"/>
  <c r="F2400" i="2"/>
  <c r="E2400" i="2"/>
  <c r="G2399" i="2"/>
  <c r="B2399" i="2" s="1"/>
  <c r="F2399" i="2"/>
  <c r="E2399" i="2"/>
  <c r="G2398" i="2"/>
  <c r="B2398" i="2" s="1"/>
  <c r="F2398" i="2"/>
  <c r="E2398" i="2"/>
  <c r="G2397" i="2"/>
  <c r="B2397" i="2" s="1"/>
  <c r="F2397" i="2"/>
  <c r="E2397" i="2"/>
  <c r="G2396" i="2"/>
  <c r="B2396" i="2" s="1"/>
  <c r="F2396" i="2"/>
  <c r="E2396" i="2"/>
  <c r="G2395" i="2"/>
  <c r="B2395" i="2" s="1"/>
  <c r="F2395" i="2"/>
  <c r="E2395" i="2"/>
  <c r="G2394" i="2"/>
  <c r="B2394" i="2" s="1"/>
  <c r="F2394" i="2"/>
  <c r="E2394" i="2"/>
  <c r="G2393" i="2"/>
  <c r="B2393" i="2" s="1"/>
  <c r="F2393" i="2"/>
  <c r="E2393" i="2"/>
  <c r="G2392" i="2"/>
  <c r="B2392" i="2" s="1"/>
  <c r="F2392" i="2"/>
  <c r="E2392" i="2"/>
  <c r="G2391" i="2"/>
  <c r="B2391" i="2" s="1"/>
  <c r="F2391" i="2"/>
  <c r="E2391" i="2"/>
  <c r="G2390" i="2"/>
  <c r="B2390" i="2" s="1"/>
  <c r="F2390" i="2"/>
  <c r="E2390" i="2"/>
  <c r="G2389" i="2"/>
  <c r="B2389" i="2" s="1"/>
  <c r="F2389" i="2"/>
  <c r="E2389" i="2"/>
  <c r="G2388" i="2"/>
  <c r="B2388" i="2" s="1"/>
  <c r="F2388" i="2"/>
  <c r="E2388" i="2"/>
  <c r="G2387" i="2"/>
  <c r="B2387" i="2" s="1"/>
  <c r="F2387" i="2"/>
  <c r="E2387" i="2"/>
  <c r="G2386" i="2"/>
  <c r="B2386" i="2" s="1"/>
  <c r="F2386" i="2"/>
  <c r="E2386" i="2"/>
  <c r="G2385" i="2"/>
  <c r="B2385" i="2" s="1"/>
  <c r="F2385" i="2"/>
  <c r="E2385" i="2"/>
  <c r="G2384" i="2"/>
  <c r="B2384" i="2" s="1"/>
  <c r="F2384" i="2"/>
  <c r="E2384" i="2"/>
  <c r="G2383" i="2"/>
  <c r="B2383" i="2" s="1"/>
  <c r="F2383" i="2"/>
  <c r="E2383" i="2"/>
  <c r="G2382" i="2"/>
  <c r="B2382" i="2" s="1"/>
  <c r="F2382" i="2"/>
  <c r="E2382" i="2"/>
  <c r="G2381" i="2"/>
  <c r="B2381" i="2" s="1"/>
  <c r="F2381" i="2"/>
  <c r="E2381" i="2"/>
  <c r="G2380" i="2"/>
  <c r="B2380" i="2" s="1"/>
  <c r="F2380" i="2"/>
  <c r="E2380" i="2"/>
  <c r="G2379" i="2"/>
  <c r="B2379" i="2" s="1"/>
  <c r="F2379" i="2"/>
  <c r="E2379" i="2"/>
  <c r="G2378" i="2"/>
  <c r="B2378" i="2" s="1"/>
  <c r="F2378" i="2"/>
  <c r="E2378" i="2"/>
  <c r="G2377" i="2"/>
  <c r="B2377" i="2" s="1"/>
  <c r="F2377" i="2"/>
  <c r="E2377" i="2"/>
  <c r="G2376" i="2"/>
  <c r="B2376" i="2" s="1"/>
  <c r="F2376" i="2"/>
  <c r="E2376" i="2"/>
  <c r="G2375" i="2"/>
  <c r="B2375" i="2" s="1"/>
  <c r="F2375" i="2"/>
  <c r="E2375" i="2"/>
  <c r="G2374" i="2"/>
  <c r="B2374" i="2" s="1"/>
  <c r="F2374" i="2"/>
  <c r="E2374" i="2"/>
  <c r="G2373" i="2"/>
  <c r="B2373" i="2" s="1"/>
  <c r="F2373" i="2"/>
  <c r="E2373" i="2"/>
  <c r="G2372" i="2"/>
  <c r="B2372" i="2" s="1"/>
  <c r="F2372" i="2"/>
  <c r="E2372" i="2"/>
  <c r="G2371" i="2"/>
  <c r="B2371" i="2" s="1"/>
  <c r="F2371" i="2"/>
  <c r="E2371" i="2"/>
  <c r="G2370" i="2"/>
  <c r="B2370" i="2" s="1"/>
  <c r="F2370" i="2"/>
  <c r="E2370" i="2"/>
  <c r="G2369" i="2"/>
  <c r="B2369" i="2" s="1"/>
  <c r="F2369" i="2"/>
  <c r="E2369" i="2"/>
  <c r="G2368" i="2"/>
  <c r="B2368" i="2" s="1"/>
  <c r="F2368" i="2"/>
  <c r="E2368" i="2"/>
  <c r="G2367" i="2"/>
  <c r="B2367" i="2" s="1"/>
  <c r="F2367" i="2"/>
  <c r="E2367" i="2"/>
  <c r="G2366" i="2"/>
  <c r="B2366" i="2" s="1"/>
  <c r="F2366" i="2"/>
  <c r="E2366" i="2"/>
  <c r="G2365" i="2"/>
  <c r="B2365" i="2" s="1"/>
  <c r="F2365" i="2"/>
  <c r="E2365" i="2"/>
  <c r="G2364" i="2"/>
  <c r="B2364" i="2" s="1"/>
  <c r="F2364" i="2"/>
  <c r="E2364" i="2"/>
  <c r="G2363" i="2"/>
  <c r="B2363" i="2" s="1"/>
  <c r="F2363" i="2"/>
  <c r="E2363" i="2"/>
  <c r="G2362" i="2"/>
  <c r="B2362" i="2" s="1"/>
  <c r="F2362" i="2"/>
  <c r="E2362" i="2"/>
  <c r="G2361" i="2"/>
  <c r="B2361" i="2" s="1"/>
  <c r="F2361" i="2"/>
  <c r="E2361" i="2"/>
  <c r="G2360" i="2"/>
  <c r="B2360" i="2" s="1"/>
  <c r="F2360" i="2"/>
  <c r="E2360" i="2"/>
  <c r="G2359" i="2"/>
  <c r="B2359" i="2" s="1"/>
  <c r="F2359" i="2"/>
  <c r="E2359" i="2"/>
  <c r="G2358" i="2"/>
  <c r="B2358" i="2" s="1"/>
  <c r="F2358" i="2"/>
  <c r="E2358" i="2"/>
  <c r="G2357" i="2"/>
  <c r="B2357" i="2" s="1"/>
  <c r="F2357" i="2"/>
  <c r="E2357" i="2"/>
  <c r="G2356" i="2"/>
  <c r="B2356" i="2" s="1"/>
  <c r="F2356" i="2"/>
  <c r="E2356" i="2"/>
  <c r="G2355" i="2"/>
  <c r="B2355" i="2" s="1"/>
  <c r="F2355" i="2"/>
  <c r="E2355" i="2"/>
  <c r="G2354" i="2"/>
  <c r="B2354" i="2" s="1"/>
  <c r="F2354" i="2"/>
  <c r="E2354" i="2"/>
  <c r="G2353" i="2"/>
  <c r="B2353" i="2" s="1"/>
  <c r="F2353" i="2"/>
  <c r="E2353" i="2"/>
  <c r="G2352" i="2"/>
  <c r="B2352" i="2" s="1"/>
  <c r="F2352" i="2"/>
  <c r="E2352" i="2"/>
  <c r="G2351" i="2"/>
  <c r="B2351" i="2" s="1"/>
  <c r="F2351" i="2"/>
  <c r="E2351" i="2"/>
  <c r="G2350" i="2"/>
  <c r="B2350" i="2" s="1"/>
  <c r="F2350" i="2"/>
  <c r="E2350" i="2"/>
  <c r="G2349" i="2"/>
  <c r="B2349" i="2" s="1"/>
  <c r="F2349" i="2"/>
  <c r="E2349" i="2"/>
  <c r="G2348" i="2"/>
  <c r="B2348" i="2" s="1"/>
  <c r="F2348" i="2"/>
  <c r="E2348" i="2"/>
  <c r="G2347" i="2"/>
  <c r="B2347" i="2" s="1"/>
  <c r="F2347" i="2"/>
  <c r="E2347" i="2"/>
  <c r="G2346" i="2"/>
  <c r="B2346" i="2" s="1"/>
  <c r="F2346" i="2"/>
  <c r="E2346" i="2"/>
  <c r="G2345" i="2"/>
  <c r="B2345" i="2" s="1"/>
  <c r="F2345" i="2"/>
  <c r="E2345" i="2"/>
  <c r="G2344" i="2"/>
  <c r="B2344" i="2" s="1"/>
  <c r="F2344" i="2"/>
  <c r="E2344" i="2"/>
  <c r="G2343" i="2"/>
  <c r="B2343" i="2" s="1"/>
  <c r="F2343" i="2"/>
  <c r="E2343" i="2"/>
  <c r="G2342" i="2"/>
  <c r="B2342" i="2" s="1"/>
  <c r="F2342" i="2"/>
  <c r="E2342" i="2"/>
  <c r="G2341" i="2"/>
  <c r="B2341" i="2" s="1"/>
  <c r="F2341" i="2"/>
  <c r="E2341" i="2"/>
  <c r="G2340" i="2"/>
  <c r="B2340" i="2" s="1"/>
  <c r="F2340" i="2"/>
  <c r="E2340" i="2"/>
  <c r="G2339" i="2"/>
  <c r="B2339" i="2" s="1"/>
  <c r="F2339" i="2"/>
  <c r="E2339" i="2"/>
  <c r="G2338" i="2"/>
  <c r="B2338" i="2" s="1"/>
  <c r="F2338" i="2"/>
  <c r="E2338" i="2"/>
  <c r="G2337" i="2"/>
  <c r="B2337" i="2" s="1"/>
  <c r="F2337" i="2"/>
  <c r="E2337" i="2"/>
  <c r="G2336" i="2"/>
  <c r="B2336" i="2" s="1"/>
  <c r="F2336" i="2"/>
  <c r="E2336" i="2"/>
  <c r="G2335" i="2"/>
  <c r="B2335" i="2" s="1"/>
  <c r="F2335" i="2"/>
  <c r="E2335" i="2"/>
  <c r="G2334" i="2"/>
  <c r="B2334" i="2" s="1"/>
  <c r="F2334" i="2"/>
  <c r="E2334" i="2"/>
  <c r="G2333" i="2"/>
  <c r="B2333" i="2" s="1"/>
  <c r="F2333" i="2"/>
  <c r="E2333" i="2"/>
  <c r="G2332" i="2"/>
  <c r="B2332" i="2" s="1"/>
  <c r="F2332" i="2"/>
  <c r="E2332" i="2"/>
  <c r="G2331" i="2"/>
  <c r="B2331" i="2" s="1"/>
  <c r="F2331" i="2"/>
  <c r="E2331" i="2"/>
  <c r="G2330" i="2"/>
  <c r="B2330" i="2" s="1"/>
  <c r="F2330" i="2"/>
  <c r="E2330" i="2"/>
  <c r="G2329" i="2"/>
  <c r="B2329" i="2" s="1"/>
  <c r="F2329" i="2"/>
  <c r="E2329" i="2"/>
  <c r="G2328" i="2"/>
  <c r="B2328" i="2" s="1"/>
  <c r="F2328" i="2"/>
  <c r="E2328" i="2"/>
  <c r="G2327" i="2"/>
  <c r="B2327" i="2" s="1"/>
  <c r="F2327" i="2"/>
  <c r="E2327" i="2"/>
  <c r="G2326" i="2"/>
  <c r="B2326" i="2" s="1"/>
  <c r="F2326" i="2"/>
  <c r="E2326" i="2"/>
  <c r="G2325" i="2"/>
  <c r="B2325" i="2" s="1"/>
  <c r="F2325" i="2"/>
  <c r="E2325" i="2"/>
  <c r="G2324" i="2"/>
  <c r="B2324" i="2" s="1"/>
  <c r="F2324" i="2"/>
  <c r="E2324" i="2"/>
  <c r="G2323" i="2"/>
  <c r="B2323" i="2" s="1"/>
  <c r="F2323" i="2"/>
  <c r="E2323" i="2"/>
  <c r="G2322" i="2"/>
  <c r="B2322" i="2" s="1"/>
  <c r="F2322" i="2"/>
  <c r="E2322" i="2"/>
  <c r="G2321" i="2"/>
  <c r="B2321" i="2" s="1"/>
  <c r="F2321" i="2"/>
  <c r="E2321" i="2"/>
  <c r="G2320" i="2"/>
  <c r="B2320" i="2" s="1"/>
  <c r="F2320" i="2"/>
  <c r="E2320" i="2"/>
  <c r="G2319" i="2"/>
  <c r="B2319" i="2" s="1"/>
  <c r="F2319" i="2"/>
  <c r="E2319" i="2"/>
  <c r="G2318" i="2"/>
  <c r="B2318" i="2" s="1"/>
  <c r="F2318" i="2"/>
  <c r="E2318" i="2"/>
  <c r="G2317" i="2"/>
  <c r="B2317" i="2" s="1"/>
  <c r="F2317" i="2"/>
  <c r="E2317" i="2"/>
  <c r="G2316" i="2"/>
  <c r="B2316" i="2" s="1"/>
  <c r="F2316" i="2"/>
  <c r="E2316" i="2"/>
  <c r="G2315" i="2"/>
  <c r="B2315" i="2" s="1"/>
  <c r="F2315" i="2"/>
  <c r="E2315" i="2"/>
  <c r="G2314" i="2"/>
  <c r="B2314" i="2" s="1"/>
  <c r="F2314" i="2"/>
  <c r="E2314" i="2"/>
  <c r="G2313" i="2"/>
  <c r="B2313" i="2" s="1"/>
  <c r="F2313" i="2"/>
  <c r="E2313" i="2"/>
  <c r="G2312" i="2"/>
  <c r="B2312" i="2" s="1"/>
  <c r="F2312" i="2"/>
  <c r="E2312" i="2"/>
  <c r="G2311" i="2"/>
  <c r="B2311" i="2" s="1"/>
  <c r="F2311" i="2"/>
  <c r="E2311" i="2"/>
  <c r="G2310" i="2"/>
  <c r="B2310" i="2" s="1"/>
  <c r="F2310" i="2"/>
  <c r="E2310" i="2"/>
  <c r="G2309" i="2"/>
  <c r="B2309" i="2" s="1"/>
  <c r="F2309" i="2"/>
  <c r="E2309" i="2"/>
  <c r="G2308" i="2"/>
  <c r="B2308" i="2" s="1"/>
  <c r="F2308" i="2"/>
  <c r="E2308" i="2"/>
  <c r="G2307" i="2"/>
  <c r="B2307" i="2" s="1"/>
  <c r="F2307" i="2"/>
  <c r="E2307" i="2"/>
  <c r="G2306" i="2"/>
  <c r="B2306" i="2" s="1"/>
  <c r="F2306" i="2"/>
  <c r="E2306" i="2"/>
  <c r="G2305" i="2"/>
  <c r="B2305" i="2" s="1"/>
  <c r="F2305" i="2"/>
  <c r="E2305" i="2"/>
  <c r="G2304" i="2"/>
  <c r="B2304" i="2" s="1"/>
  <c r="F2304" i="2"/>
  <c r="E2304" i="2"/>
  <c r="G2303" i="2"/>
  <c r="B2303" i="2" s="1"/>
  <c r="F2303" i="2"/>
  <c r="E2303" i="2"/>
  <c r="G2302" i="2"/>
  <c r="B2302" i="2" s="1"/>
  <c r="F2302" i="2"/>
  <c r="E2302" i="2"/>
  <c r="G2301" i="2"/>
  <c r="B2301" i="2" s="1"/>
  <c r="F2301" i="2"/>
  <c r="E2301" i="2"/>
  <c r="G2300" i="2"/>
  <c r="B2300" i="2" s="1"/>
  <c r="F2300" i="2"/>
  <c r="E2300" i="2"/>
  <c r="G2299" i="2"/>
  <c r="B2299" i="2" s="1"/>
  <c r="F2299" i="2"/>
  <c r="E2299" i="2"/>
  <c r="G2298" i="2"/>
  <c r="B2298" i="2" s="1"/>
  <c r="F2298" i="2"/>
  <c r="E2298" i="2"/>
  <c r="G2297" i="2"/>
  <c r="B2297" i="2" s="1"/>
  <c r="F2297" i="2"/>
  <c r="E2297" i="2"/>
  <c r="G2296" i="2"/>
  <c r="B2296" i="2" s="1"/>
  <c r="F2296" i="2"/>
  <c r="E2296" i="2"/>
  <c r="G2295" i="2"/>
  <c r="B2295" i="2" s="1"/>
  <c r="F2295" i="2"/>
  <c r="E2295" i="2"/>
  <c r="G2294" i="2"/>
  <c r="B2294" i="2" s="1"/>
  <c r="F2294" i="2"/>
  <c r="E2294" i="2"/>
  <c r="G2293" i="2"/>
  <c r="B2293" i="2" s="1"/>
  <c r="F2293" i="2"/>
  <c r="E2293" i="2"/>
  <c r="G2292" i="2"/>
  <c r="B2292" i="2" s="1"/>
  <c r="F2292" i="2"/>
  <c r="E2292" i="2"/>
  <c r="G2291" i="2"/>
  <c r="B2291" i="2" s="1"/>
  <c r="F2291" i="2"/>
  <c r="E2291" i="2"/>
  <c r="G2290" i="2"/>
  <c r="B2290" i="2" s="1"/>
  <c r="F2290" i="2"/>
  <c r="E2290" i="2"/>
  <c r="G2289" i="2"/>
  <c r="B2289" i="2" s="1"/>
  <c r="F2289" i="2"/>
  <c r="E2289" i="2"/>
  <c r="G2288" i="2"/>
  <c r="B2288" i="2" s="1"/>
  <c r="F2288" i="2"/>
  <c r="E2288" i="2"/>
  <c r="G2287" i="2"/>
  <c r="B2287" i="2" s="1"/>
  <c r="F2287" i="2"/>
  <c r="E2287" i="2"/>
  <c r="G2286" i="2"/>
  <c r="B2286" i="2" s="1"/>
  <c r="F2286" i="2"/>
  <c r="E2286" i="2"/>
  <c r="G2285" i="2"/>
  <c r="B2285" i="2" s="1"/>
  <c r="F2285" i="2"/>
  <c r="E2285" i="2"/>
  <c r="G2284" i="2"/>
  <c r="B2284" i="2" s="1"/>
  <c r="F2284" i="2"/>
  <c r="E2284" i="2"/>
  <c r="G2283" i="2"/>
  <c r="B2283" i="2" s="1"/>
  <c r="F2283" i="2"/>
  <c r="E2283" i="2"/>
  <c r="G2282" i="2"/>
  <c r="B2282" i="2" s="1"/>
  <c r="F2282" i="2"/>
  <c r="E2282" i="2"/>
  <c r="G2281" i="2"/>
  <c r="B2281" i="2" s="1"/>
  <c r="F2281" i="2"/>
  <c r="E2281" i="2"/>
  <c r="G2280" i="2"/>
  <c r="B2280" i="2" s="1"/>
  <c r="F2280" i="2"/>
  <c r="E2280" i="2"/>
  <c r="G2279" i="2"/>
  <c r="B2279" i="2" s="1"/>
  <c r="F2279" i="2"/>
  <c r="E2279" i="2"/>
  <c r="G2278" i="2"/>
  <c r="B2278" i="2" s="1"/>
  <c r="F2278" i="2"/>
  <c r="E2278" i="2"/>
  <c r="G2277" i="2"/>
  <c r="B2277" i="2" s="1"/>
  <c r="F2277" i="2"/>
  <c r="E2277" i="2"/>
  <c r="G2276" i="2"/>
  <c r="B2276" i="2" s="1"/>
  <c r="F2276" i="2"/>
  <c r="E2276" i="2"/>
  <c r="G2275" i="2"/>
  <c r="B2275" i="2" s="1"/>
  <c r="F2275" i="2"/>
  <c r="E2275" i="2"/>
  <c r="G2274" i="2"/>
  <c r="B2274" i="2" s="1"/>
  <c r="F2274" i="2"/>
  <c r="E2274" i="2"/>
  <c r="G2273" i="2"/>
  <c r="B2273" i="2" s="1"/>
  <c r="F2273" i="2"/>
  <c r="E2273" i="2"/>
  <c r="G2272" i="2"/>
  <c r="B2272" i="2" s="1"/>
  <c r="F2272" i="2"/>
  <c r="E2272" i="2"/>
  <c r="G2271" i="2"/>
  <c r="B2271" i="2" s="1"/>
  <c r="F2271" i="2"/>
  <c r="E2271" i="2"/>
  <c r="G2270" i="2"/>
  <c r="B2270" i="2" s="1"/>
  <c r="F2270" i="2"/>
  <c r="E2270" i="2"/>
  <c r="G2269" i="2"/>
  <c r="B2269" i="2" s="1"/>
  <c r="F2269" i="2"/>
  <c r="E2269" i="2"/>
  <c r="G2268" i="2"/>
  <c r="B2268" i="2" s="1"/>
  <c r="F2268" i="2"/>
  <c r="E2268" i="2"/>
  <c r="G2267" i="2"/>
  <c r="B2267" i="2" s="1"/>
  <c r="F2267" i="2"/>
  <c r="E2267" i="2"/>
  <c r="G2266" i="2"/>
  <c r="B2266" i="2" s="1"/>
  <c r="F2266" i="2"/>
  <c r="E2266" i="2"/>
  <c r="G2265" i="2"/>
  <c r="B2265" i="2" s="1"/>
  <c r="F2265" i="2"/>
  <c r="E2265" i="2"/>
  <c r="G2264" i="2"/>
  <c r="B2264" i="2" s="1"/>
  <c r="F2264" i="2"/>
  <c r="E2264" i="2"/>
  <c r="G2263" i="2"/>
  <c r="B2263" i="2" s="1"/>
  <c r="F2263" i="2"/>
  <c r="E2263" i="2"/>
  <c r="G2262" i="2"/>
  <c r="B2262" i="2" s="1"/>
  <c r="F2262" i="2"/>
  <c r="E2262" i="2"/>
  <c r="G2261" i="2"/>
  <c r="B2261" i="2" s="1"/>
  <c r="F2261" i="2"/>
  <c r="E2261" i="2"/>
  <c r="G2260" i="2"/>
  <c r="B2260" i="2" s="1"/>
  <c r="F2260" i="2"/>
  <c r="E2260" i="2"/>
  <c r="G2259" i="2"/>
  <c r="B2259" i="2" s="1"/>
  <c r="F2259" i="2"/>
  <c r="E2259" i="2"/>
  <c r="G2258" i="2"/>
  <c r="B2258" i="2" s="1"/>
  <c r="F2258" i="2"/>
  <c r="E2258" i="2"/>
  <c r="G2257" i="2"/>
  <c r="B2257" i="2" s="1"/>
  <c r="F2257" i="2"/>
  <c r="E2257" i="2"/>
  <c r="G2256" i="2"/>
  <c r="B2256" i="2" s="1"/>
  <c r="F2256" i="2"/>
  <c r="E2256" i="2"/>
  <c r="G2255" i="2"/>
  <c r="B2255" i="2" s="1"/>
  <c r="F2255" i="2"/>
  <c r="E2255" i="2"/>
  <c r="G2254" i="2"/>
  <c r="B2254" i="2" s="1"/>
  <c r="F2254" i="2"/>
  <c r="E2254" i="2"/>
  <c r="G2253" i="2"/>
  <c r="B2253" i="2" s="1"/>
  <c r="F2253" i="2"/>
  <c r="E2253" i="2"/>
  <c r="G2252" i="2"/>
  <c r="B2252" i="2" s="1"/>
  <c r="F2252" i="2"/>
  <c r="E2252" i="2"/>
  <c r="G2251" i="2"/>
  <c r="B2251" i="2" s="1"/>
  <c r="F2251" i="2"/>
  <c r="E2251" i="2"/>
  <c r="G2250" i="2"/>
  <c r="B2250" i="2" s="1"/>
  <c r="F2250" i="2"/>
  <c r="E2250" i="2"/>
  <c r="G2249" i="2"/>
  <c r="B2249" i="2" s="1"/>
  <c r="F2249" i="2"/>
  <c r="E2249" i="2"/>
  <c r="G2248" i="2"/>
  <c r="B2248" i="2" s="1"/>
  <c r="F2248" i="2"/>
  <c r="E2248" i="2"/>
  <c r="G2247" i="2"/>
  <c r="B2247" i="2" s="1"/>
  <c r="F2247" i="2"/>
  <c r="E2247" i="2"/>
  <c r="G2246" i="2"/>
  <c r="B2246" i="2" s="1"/>
  <c r="F2246" i="2"/>
  <c r="E2246" i="2"/>
  <c r="G2245" i="2"/>
  <c r="B2245" i="2" s="1"/>
  <c r="F2245" i="2"/>
  <c r="E2245" i="2"/>
  <c r="G2244" i="2"/>
  <c r="B2244" i="2" s="1"/>
  <c r="F2244" i="2"/>
  <c r="E2244" i="2"/>
  <c r="G2243" i="2"/>
  <c r="B2243" i="2" s="1"/>
  <c r="F2243" i="2"/>
  <c r="E2243" i="2"/>
  <c r="G2242" i="2"/>
  <c r="B2242" i="2" s="1"/>
  <c r="F2242" i="2"/>
  <c r="E2242" i="2"/>
  <c r="G2241" i="2"/>
  <c r="B2241" i="2" s="1"/>
  <c r="F2241" i="2"/>
  <c r="E2241" i="2"/>
  <c r="G2240" i="2"/>
  <c r="B2240" i="2" s="1"/>
  <c r="F2240" i="2"/>
  <c r="E2240" i="2"/>
  <c r="G2239" i="2"/>
  <c r="B2239" i="2" s="1"/>
  <c r="F2239" i="2"/>
  <c r="E2239" i="2"/>
  <c r="G2238" i="2"/>
  <c r="B2238" i="2" s="1"/>
  <c r="F2238" i="2"/>
  <c r="E2238" i="2"/>
  <c r="G2237" i="2"/>
  <c r="B2237" i="2" s="1"/>
  <c r="F2237" i="2"/>
  <c r="E2237" i="2"/>
  <c r="G2236" i="2"/>
  <c r="B2236" i="2" s="1"/>
  <c r="F2236" i="2"/>
  <c r="E2236" i="2"/>
  <c r="G2235" i="2"/>
  <c r="B2235" i="2" s="1"/>
  <c r="F2235" i="2"/>
  <c r="E2235" i="2"/>
  <c r="G2234" i="2"/>
  <c r="B2234" i="2" s="1"/>
  <c r="F2234" i="2"/>
  <c r="E2234" i="2"/>
  <c r="G2233" i="2"/>
  <c r="B2233" i="2" s="1"/>
  <c r="F2233" i="2"/>
  <c r="E2233" i="2"/>
  <c r="G2232" i="2"/>
  <c r="B2232" i="2" s="1"/>
  <c r="F2232" i="2"/>
  <c r="E2232" i="2"/>
  <c r="G2231" i="2"/>
  <c r="B2231" i="2" s="1"/>
  <c r="F2231" i="2"/>
  <c r="E2231" i="2"/>
  <c r="G2230" i="2"/>
  <c r="B2230" i="2" s="1"/>
  <c r="F2230" i="2"/>
  <c r="E2230" i="2"/>
  <c r="G2229" i="2"/>
  <c r="B2229" i="2" s="1"/>
  <c r="F2229" i="2"/>
  <c r="E2229" i="2"/>
  <c r="G2228" i="2"/>
  <c r="B2228" i="2" s="1"/>
  <c r="F2228" i="2"/>
  <c r="E2228" i="2"/>
  <c r="G2227" i="2"/>
  <c r="B2227" i="2" s="1"/>
  <c r="F2227" i="2"/>
  <c r="E2227" i="2"/>
  <c r="G2226" i="2"/>
  <c r="B2226" i="2" s="1"/>
  <c r="F2226" i="2"/>
  <c r="E2226" i="2"/>
  <c r="G2225" i="2"/>
  <c r="B2225" i="2" s="1"/>
  <c r="F2225" i="2"/>
  <c r="E2225" i="2"/>
  <c r="G2224" i="2"/>
  <c r="B2224" i="2" s="1"/>
  <c r="F2224" i="2"/>
  <c r="E2224" i="2"/>
  <c r="G2223" i="2"/>
  <c r="B2223" i="2" s="1"/>
  <c r="F2223" i="2"/>
  <c r="E2223" i="2"/>
  <c r="G2222" i="2"/>
  <c r="B2222" i="2" s="1"/>
  <c r="F2222" i="2"/>
  <c r="E2222" i="2"/>
  <c r="G2221" i="2"/>
  <c r="B2221" i="2" s="1"/>
  <c r="F2221" i="2"/>
  <c r="E2221" i="2"/>
  <c r="G2220" i="2"/>
  <c r="B2220" i="2" s="1"/>
  <c r="F2220" i="2"/>
  <c r="E2220" i="2"/>
  <c r="G2219" i="2"/>
  <c r="B2219" i="2" s="1"/>
  <c r="F2219" i="2"/>
  <c r="E2219" i="2"/>
  <c r="G2218" i="2"/>
  <c r="B2218" i="2" s="1"/>
  <c r="F2218" i="2"/>
  <c r="E2218" i="2"/>
  <c r="G2217" i="2"/>
  <c r="B2217" i="2" s="1"/>
  <c r="F2217" i="2"/>
  <c r="E2217" i="2"/>
  <c r="G2216" i="2"/>
  <c r="B2216" i="2" s="1"/>
  <c r="F2216" i="2"/>
  <c r="E2216" i="2"/>
  <c r="G2215" i="2"/>
  <c r="B2215" i="2" s="1"/>
  <c r="F2215" i="2"/>
  <c r="E2215" i="2"/>
  <c r="G2214" i="2"/>
  <c r="B2214" i="2" s="1"/>
  <c r="F2214" i="2"/>
  <c r="E2214" i="2"/>
  <c r="G2213" i="2"/>
  <c r="B2213" i="2" s="1"/>
  <c r="F2213" i="2"/>
  <c r="E2213" i="2"/>
  <c r="G2212" i="2"/>
  <c r="B2212" i="2" s="1"/>
  <c r="F2212" i="2"/>
  <c r="E2212" i="2"/>
  <c r="G2211" i="2"/>
  <c r="B2211" i="2" s="1"/>
  <c r="F2211" i="2"/>
  <c r="E2211" i="2"/>
  <c r="G2210" i="2"/>
  <c r="B2210" i="2" s="1"/>
  <c r="F2210" i="2"/>
  <c r="E2210" i="2"/>
  <c r="G2209" i="2"/>
  <c r="B2209" i="2" s="1"/>
  <c r="F2209" i="2"/>
  <c r="E2209" i="2"/>
  <c r="G2208" i="2"/>
  <c r="B2208" i="2" s="1"/>
  <c r="F2208" i="2"/>
  <c r="E2208" i="2"/>
  <c r="G2207" i="2"/>
  <c r="B2207" i="2" s="1"/>
  <c r="F2207" i="2"/>
  <c r="E2207" i="2"/>
  <c r="G2206" i="2"/>
  <c r="B2206" i="2" s="1"/>
  <c r="F2206" i="2"/>
  <c r="E2206" i="2"/>
  <c r="G2205" i="2"/>
  <c r="B2205" i="2" s="1"/>
  <c r="F2205" i="2"/>
  <c r="E2205" i="2"/>
  <c r="G2204" i="2"/>
  <c r="B2204" i="2" s="1"/>
  <c r="F2204" i="2"/>
  <c r="E2204" i="2"/>
  <c r="G2203" i="2"/>
  <c r="B2203" i="2" s="1"/>
  <c r="F2203" i="2"/>
  <c r="E2203" i="2"/>
  <c r="G2202" i="2"/>
  <c r="B2202" i="2" s="1"/>
  <c r="F2202" i="2"/>
  <c r="E2202" i="2"/>
  <c r="G2201" i="2"/>
  <c r="B2201" i="2" s="1"/>
  <c r="F2201" i="2"/>
  <c r="E2201" i="2"/>
  <c r="G2200" i="2"/>
  <c r="B2200" i="2" s="1"/>
  <c r="F2200" i="2"/>
  <c r="E2200" i="2"/>
  <c r="G2199" i="2"/>
  <c r="B2199" i="2" s="1"/>
  <c r="F2199" i="2"/>
  <c r="E2199" i="2"/>
  <c r="G2198" i="2"/>
  <c r="B2198" i="2" s="1"/>
  <c r="F2198" i="2"/>
  <c r="E2198" i="2"/>
  <c r="G2197" i="2"/>
  <c r="B2197" i="2" s="1"/>
  <c r="F2197" i="2"/>
  <c r="E2197" i="2"/>
  <c r="G2196" i="2"/>
  <c r="B2196" i="2" s="1"/>
  <c r="F2196" i="2"/>
  <c r="E2196" i="2"/>
  <c r="G2195" i="2"/>
  <c r="B2195" i="2" s="1"/>
  <c r="F2195" i="2"/>
  <c r="E2195" i="2"/>
  <c r="G2194" i="2"/>
  <c r="B2194" i="2" s="1"/>
  <c r="F2194" i="2"/>
  <c r="E2194" i="2"/>
  <c r="G2193" i="2"/>
  <c r="B2193" i="2" s="1"/>
  <c r="F2193" i="2"/>
  <c r="E2193" i="2"/>
  <c r="G2192" i="2"/>
  <c r="B2192" i="2" s="1"/>
  <c r="F2192" i="2"/>
  <c r="E2192" i="2"/>
  <c r="G2191" i="2"/>
  <c r="B2191" i="2" s="1"/>
  <c r="F2191" i="2"/>
  <c r="E2191" i="2"/>
  <c r="G2190" i="2"/>
  <c r="B2190" i="2" s="1"/>
  <c r="F2190" i="2"/>
  <c r="E2190" i="2"/>
  <c r="G2189" i="2"/>
  <c r="B2189" i="2" s="1"/>
  <c r="F2189" i="2"/>
  <c r="E2189" i="2"/>
  <c r="G2188" i="2"/>
  <c r="B2188" i="2" s="1"/>
  <c r="F2188" i="2"/>
  <c r="E2188" i="2"/>
  <c r="G2187" i="2"/>
  <c r="B2187" i="2" s="1"/>
  <c r="F2187" i="2"/>
  <c r="E2187" i="2"/>
  <c r="G2186" i="2"/>
  <c r="B2186" i="2" s="1"/>
  <c r="F2186" i="2"/>
  <c r="E2186" i="2"/>
  <c r="G2185" i="2"/>
  <c r="B2185" i="2" s="1"/>
  <c r="F2185" i="2"/>
  <c r="E2185" i="2"/>
  <c r="G2184" i="2"/>
  <c r="B2184" i="2" s="1"/>
  <c r="F2184" i="2"/>
  <c r="E2184" i="2"/>
  <c r="G2183" i="2"/>
  <c r="B2183" i="2" s="1"/>
  <c r="F2183" i="2"/>
  <c r="E2183" i="2"/>
  <c r="G2182" i="2"/>
  <c r="B2182" i="2" s="1"/>
  <c r="F2182" i="2"/>
  <c r="E2182" i="2"/>
  <c r="G2181" i="2"/>
  <c r="B2181" i="2" s="1"/>
  <c r="F2181" i="2"/>
  <c r="E2181" i="2"/>
  <c r="G2180" i="2"/>
  <c r="B2180" i="2" s="1"/>
  <c r="F2180" i="2"/>
  <c r="E2180" i="2"/>
  <c r="G2179" i="2"/>
  <c r="B2179" i="2" s="1"/>
  <c r="F2179" i="2"/>
  <c r="E2179" i="2"/>
  <c r="G2178" i="2"/>
  <c r="B2178" i="2" s="1"/>
  <c r="F2178" i="2"/>
  <c r="E2178" i="2"/>
  <c r="G2177" i="2"/>
  <c r="B2177" i="2" s="1"/>
  <c r="F2177" i="2"/>
  <c r="E2177" i="2"/>
  <c r="G2176" i="2"/>
  <c r="B2176" i="2" s="1"/>
  <c r="F2176" i="2"/>
  <c r="E2176" i="2"/>
  <c r="G2175" i="2"/>
  <c r="B2175" i="2" s="1"/>
  <c r="F2175" i="2"/>
  <c r="E2175" i="2"/>
  <c r="G2174" i="2"/>
  <c r="B2174" i="2" s="1"/>
  <c r="F2174" i="2"/>
  <c r="E2174" i="2"/>
  <c r="G2173" i="2"/>
  <c r="B2173" i="2" s="1"/>
  <c r="F2173" i="2"/>
  <c r="E2173" i="2"/>
  <c r="G2172" i="2"/>
  <c r="B2172" i="2" s="1"/>
  <c r="F2172" i="2"/>
  <c r="E2172" i="2"/>
  <c r="G2171" i="2"/>
  <c r="B2171" i="2" s="1"/>
  <c r="F2171" i="2"/>
  <c r="E2171" i="2"/>
  <c r="G2170" i="2"/>
  <c r="B2170" i="2" s="1"/>
  <c r="F2170" i="2"/>
  <c r="E2170" i="2"/>
  <c r="G2169" i="2"/>
  <c r="B2169" i="2" s="1"/>
  <c r="F2169" i="2"/>
  <c r="E2169" i="2"/>
  <c r="G2168" i="2"/>
  <c r="B2168" i="2" s="1"/>
  <c r="F2168" i="2"/>
  <c r="E2168" i="2"/>
  <c r="G2167" i="2"/>
  <c r="B2167" i="2" s="1"/>
  <c r="F2167" i="2"/>
  <c r="E2167" i="2"/>
  <c r="G2166" i="2"/>
  <c r="B2166" i="2" s="1"/>
  <c r="F2166" i="2"/>
  <c r="E2166" i="2"/>
  <c r="G2165" i="2"/>
  <c r="B2165" i="2" s="1"/>
  <c r="F2165" i="2"/>
  <c r="E2165" i="2"/>
  <c r="G2164" i="2"/>
  <c r="B2164" i="2" s="1"/>
  <c r="F2164" i="2"/>
  <c r="E2164" i="2"/>
  <c r="G2163" i="2"/>
  <c r="B2163" i="2" s="1"/>
  <c r="F2163" i="2"/>
  <c r="E2163" i="2"/>
  <c r="G2162" i="2"/>
  <c r="B2162" i="2" s="1"/>
  <c r="F2162" i="2"/>
  <c r="E2162" i="2"/>
  <c r="G2161" i="2"/>
  <c r="B2161" i="2" s="1"/>
  <c r="F2161" i="2"/>
  <c r="E2161" i="2"/>
  <c r="G2160" i="2"/>
  <c r="B2160" i="2" s="1"/>
  <c r="F2160" i="2"/>
  <c r="E2160" i="2"/>
  <c r="G2159" i="2"/>
  <c r="B2159" i="2" s="1"/>
  <c r="F2159" i="2"/>
  <c r="E2159" i="2"/>
  <c r="G2158" i="2"/>
  <c r="B2158" i="2" s="1"/>
  <c r="F2158" i="2"/>
  <c r="E2158" i="2"/>
  <c r="G2157" i="2"/>
  <c r="B2157" i="2" s="1"/>
  <c r="F2157" i="2"/>
  <c r="E2157" i="2"/>
  <c r="G2156" i="2"/>
  <c r="B2156" i="2" s="1"/>
  <c r="F2156" i="2"/>
  <c r="E2156" i="2"/>
  <c r="G2155" i="2"/>
  <c r="B2155" i="2" s="1"/>
  <c r="F2155" i="2"/>
  <c r="E2155" i="2"/>
  <c r="G2154" i="2"/>
  <c r="B2154" i="2" s="1"/>
  <c r="F2154" i="2"/>
  <c r="E2154" i="2"/>
  <c r="G2153" i="2"/>
  <c r="B2153" i="2" s="1"/>
  <c r="F2153" i="2"/>
  <c r="E2153" i="2"/>
  <c r="G2152" i="2"/>
  <c r="B2152" i="2" s="1"/>
  <c r="F2152" i="2"/>
  <c r="E2152" i="2"/>
  <c r="G2151" i="2"/>
  <c r="B2151" i="2" s="1"/>
  <c r="F2151" i="2"/>
  <c r="E2151" i="2"/>
  <c r="G2150" i="2"/>
  <c r="B2150" i="2" s="1"/>
  <c r="F2150" i="2"/>
  <c r="E2150" i="2"/>
  <c r="G2149" i="2"/>
  <c r="B2149" i="2" s="1"/>
  <c r="F2149" i="2"/>
  <c r="E2149" i="2"/>
  <c r="G2148" i="2"/>
  <c r="B2148" i="2" s="1"/>
  <c r="F2148" i="2"/>
  <c r="E2148" i="2"/>
  <c r="G2147" i="2"/>
  <c r="B2147" i="2" s="1"/>
  <c r="F2147" i="2"/>
  <c r="E2147" i="2"/>
  <c r="G2146" i="2"/>
  <c r="B2146" i="2" s="1"/>
  <c r="F2146" i="2"/>
  <c r="E2146" i="2"/>
  <c r="G2145" i="2"/>
  <c r="B2145" i="2" s="1"/>
  <c r="F2145" i="2"/>
  <c r="E2145" i="2"/>
  <c r="G2144" i="2"/>
  <c r="B2144" i="2" s="1"/>
  <c r="F2144" i="2"/>
  <c r="E2144" i="2"/>
  <c r="G2143" i="2"/>
  <c r="B2143" i="2" s="1"/>
  <c r="F2143" i="2"/>
  <c r="E2143" i="2"/>
  <c r="G2142" i="2"/>
  <c r="B2142" i="2" s="1"/>
  <c r="F2142" i="2"/>
  <c r="E2142" i="2"/>
  <c r="G2141" i="2"/>
  <c r="B2141" i="2" s="1"/>
  <c r="F2141" i="2"/>
  <c r="E2141" i="2"/>
  <c r="G2140" i="2"/>
  <c r="B2140" i="2" s="1"/>
  <c r="F2140" i="2"/>
  <c r="E2140" i="2"/>
  <c r="G2139" i="2"/>
  <c r="B2139" i="2" s="1"/>
  <c r="F2139" i="2"/>
  <c r="E2139" i="2"/>
  <c r="G2138" i="2"/>
  <c r="B2138" i="2" s="1"/>
  <c r="F2138" i="2"/>
  <c r="E2138" i="2"/>
  <c r="G2137" i="2"/>
  <c r="B2137" i="2" s="1"/>
  <c r="F2137" i="2"/>
  <c r="E2137" i="2"/>
  <c r="G2136" i="2"/>
  <c r="B2136" i="2" s="1"/>
  <c r="F2136" i="2"/>
  <c r="E2136" i="2"/>
  <c r="G2135" i="2"/>
  <c r="B2135" i="2" s="1"/>
  <c r="F2135" i="2"/>
  <c r="E2135" i="2"/>
  <c r="G2134" i="2"/>
  <c r="B2134" i="2" s="1"/>
  <c r="F2134" i="2"/>
  <c r="E2134" i="2"/>
  <c r="G2133" i="2"/>
  <c r="B2133" i="2" s="1"/>
  <c r="F2133" i="2"/>
  <c r="E2133" i="2"/>
  <c r="G2132" i="2"/>
  <c r="B2132" i="2" s="1"/>
  <c r="F2132" i="2"/>
  <c r="E2132" i="2"/>
  <c r="G2131" i="2"/>
  <c r="B2131" i="2" s="1"/>
  <c r="F2131" i="2"/>
  <c r="E2131" i="2"/>
  <c r="G2130" i="2"/>
  <c r="B2130" i="2" s="1"/>
  <c r="F2130" i="2"/>
  <c r="E2130" i="2"/>
  <c r="G2129" i="2"/>
  <c r="B2129" i="2" s="1"/>
  <c r="F2129" i="2"/>
  <c r="E2129" i="2"/>
  <c r="G2128" i="2"/>
  <c r="B2128" i="2" s="1"/>
  <c r="F2128" i="2"/>
  <c r="E2128" i="2"/>
  <c r="G2127" i="2"/>
  <c r="B2127" i="2" s="1"/>
  <c r="F2127" i="2"/>
  <c r="E2127" i="2"/>
  <c r="G2126" i="2"/>
  <c r="B2126" i="2" s="1"/>
  <c r="F2126" i="2"/>
  <c r="E2126" i="2"/>
  <c r="G2125" i="2"/>
  <c r="B2125" i="2" s="1"/>
  <c r="F2125" i="2"/>
  <c r="E2125" i="2"/>
  <c r="G2124" i="2"/>
  <c r="B2124" i="2" s="1"/>
  <c r="F2124" i="2"/>
  <c r="E2124" i="2"/>
  <c r="G2123" i="2"/>
  <c r="B2123" i="2" s="1"/>
  <c r="F2123" i="2"/>
  <c r="E2123" i="2"/>
  <c r="G2122" i="2"/>
  <c r="B2122" i="2" s="1"/>
  <c r="F2122" i="2"/>
  <c r="E2122" i="2"/>
  <c r="G2121" i="2"/>
  <c r="B2121" i="2" s="1"/>
  <c r="F2121" i="2"/>
  <c r="E2121" i="2"/>
  <c r="G2120" i="2"/>
  <c r="B2120" i="2" s="1"/>
  <c r="F2120" i="2"/>
  <c r="E2120" i="2"/>
  <c r="G2119" i="2"/>
  <c r="B2119" i="2" s="1"/>
  <c r="F2119" i="2"/>
  <c r="E2119" i="2"/>
  <c r="G2118" i="2"/>
  <c r="B2118" i="2" s="1"/>
  <c r="F2118" i="2"/>
  <c r="E2118" i="2"/>
  <c r="G2117" i="2"/>
  <c r="B2117" i="2" s="1"/>
  <c r="F2117" i="2"/>
  <c r="E2117" i="2"/>
  <c r="G2116" i="2"/>
  <c r="B2116" i="2" s="1"/>
  <c r="F2116" i="2"/>
  <c r="E2116" i="2"/>
  <c r="G2115" i="2"/>
  <c r="B2115" i="2" s="1"/>
  <c r="F2115" i="2"/>
  <c r="E2115" i="2"/>
  <c r="G2114" i="2"/>
  <c r="B2114" i="2" s="1"/>
  <c r="F2114" i="2"/>
  <c r="E2114" i="2"/>
  <c r="G2113" i="2"/>
  <c r="B2113" i="2" s="1"/>
  <c r="F2113" i="2"/>
  <c r="E2113" i="2"/>
  <c r="G2112" i="2"/>
  <c r="B2112" i="2" s="1"/>
  <c r="F2112" i="2"/>
  <c r="E2112" i="2"/>
  <c r="G2111" i="2"/>
  <c r="B2111" i="2" s="1"/>
  <c r="F2111" i="2"/>
  <c r="E2111" i="2"/>
  <c r="G2110" i="2"/>
  <c r="B2110" i="2" s="1"/>
  <c r="F2110" i="2"/>
  <c r="E2110" i="2"/>
  <c r="G2109" i="2"/>
  <c r="B2109" i="2" s="1"/>
  <c r="F2109" i="2"/>
  <c r="E2109" i="2"/>
  <c r="G2108" i="2"/>
  <c r="B2108" i="2" s="1"/>
  <c r="F2108" i="2"/>
  <c r="E2108" i="2"/>
  <c r="G2107" i="2"/>
  <c r="B2107" i="2" s="1"/>
  <c r="F2107" i="2"/>
  <c r="E2107" i="2"/>
  <c r="G2106" i="2"/>
  <c r="B2106" i="2" s="1"/>
  <c r="F2106" i="2"/>
  <c r="E2106" i="2"/>
  <c r="G2105" i="2"/>
  <c r="B2105" i="2" s="1"/>
  <c r="F2105" i="2"/>
  <c r="E2105" i="2"/>
  <c r="G2104" i="2"/>
  <c r="B2104" i="2" s="1"/>
  <c r="F2104" i="2"/>
  <c r="E2104" i="2"/>
  <c r="G2103" i="2"/>
  <c r="B2103" i="2" s="1"/>
  <c r="F2103" i="2"/>
  <c r="E2103" i="2"/>
  <c r="G2102" i="2"/>
  <c r="B2102" i="2" s="1"/>
  <c r="F2102" i="2"/>
  <c r="E2102" i="2"/>
  <c r="G2101" i="2"/>
  <c r="B2101" i="2" s="1"/>
  <c r="F2101" i="2"/>
  <c r="E2101" i="2"/>
  <c r="G2100" i="2"/>
  <c r="B2100" i="2" s="1"/>
  <c r="F2100" i="2"/>
  <c r="E2100" i="2"/>
  <c r="G2099" i="2"/>
  <c r="B2099" i="2" s="1"/>
  <c r="F2099" i="2"/>
  <c r="E2099" i="2"/>
  <c r="G2098" i="2"/>
  <c r="B2098" i="2" s="1"/>
  <c r="F2098" i="2"/>
  <c r="E2098" i="2"/>
  <c r="G2097" i="2"/>
  <c r="B2097" i="2" s="1"/>
  <c r="F2097" i="2"/>
  <c r="E2097" i="2"/>
  <c r="G2096" i="2"/>
  <c r="B2096" i="2" s="1"/>
  <c r="F2096" i="2"/>
  <c r="E2096" i="2"/>
  <c r="G2095" i="2"/>
  <c r="B2095" i="2" s="1"/>
  <c r="F2095" i="2"/>
  <c r="E2095" i="2"/>
  <c r="G2094" i="2"/>
  <c r="B2094" i="2" s="1"/>
  <c r="F2094" i="2"/>
  <c r="E2094" i="2"/>
  <c r="G2093" i="2"/>
  <c r="B2093" i="2" s="1"/>
  <c r="F2093" i="2"/>
  <c r="E2093" i="2"/>
  <c r="G2092" i="2"/>
  <c r="B2092" i="2" s="1"/>
  <c r="F2092" i="2"/>
  <c r="E2092" i="2"/>
  <c r="G2091" i="2"/>
  <c r="B2091" i="2" s="1"/>
  <c r="F2091" i="2"/>
  <c r="E2091" i="2"/>
  <c r="G2090" i="2"/>
  <c r="B2090" i="2" s="1"/>
  <c r="F2090" i="2"/>
  <c r="E2090" i="2"/>
  <c r="G2089" i="2"/>
  <c r="B2089" i="2" s="1"/>
  <c r="F2089" i="2"/>
  <c r="E2089" i="2"/>
  <c r="G2088" i="2"/>
  <c r="B2088" i="2" s="1"/>
  <c r="F2088" i="2"/>
  <c r="E2088" i="2"/>
  <c r="G2087" i="2"/>
  <c r="B2087" i="2" s="1"/>
  <c r="F2087" i="2"/>
  <c r="E2087" i="2"/>
  <c r="G2086" i="2"/>
  <c r="B2086" i="2" s="1"/>
  <c r="F2086" i="2"/>
  <c r="E2086" i="2"/>
  <c r="G2085" i="2"/>
  <c r="B2085" i="2" s="1"/>
  <c r="F2085" i="2"/>
  <c r="E2085" i="2"/>
  <c r="G2084" i="2"/>
  <c r="B2084" i="2" s="1"/>
  <c r="F2084" i="2"/>
  <c r="E2084" i="2"/>
  <c r="G2083" i="2"/>
  <c r="B2083" i="2" s="1"/>
  <c r="F2083" i="2"/>
  <c r="E2083" i="2"/>
  <c r="G2082" i="2"/>
  <c r="B2082" i="2" s="1"/>
  <c r="F2082" i="2"/>
  <c r="E2082" i="2"/>
  <c r="G2081" i="2"/>
  <c r="B2081" i="2" s="1"/>
  <c r="F2081" i="2"/>
  <c r="E2081" i="2"/>
  <c r="G2080" i="2"/>
  <c r="B2080" i="2" s="1"/>
  <c r="F2080" i="2"/>
  <c r="E2080" i="2"/>
  <c r="G2079" i="2"/>
  <c r="B2079" i="2" s="1"/>
  <c r="F2079" i="2"/>
  <c r="E2079" i="2"/>
  <c r="G2078" i="2"/>
  <c r="B2078" i="2" s="1"/>
  <c r="F2078" i="2"/>
  <c r="E2078" i="2"/>
  <c r="G2077" i="2"/>
  <c r="B2077" i="2" s="1"/>
  <c r="F2077" i="2"/>
  <c r="E2077" i="2"/>
  <c r="G2076" i="2"/>
  <c r="B2076" i="2" s="1"/>
  <c r="F2076" i="2"/>
  <c r="E2076" i="2"/>
  <c r="G2075" i="2"/>
  <c r="B2075" i="2" s="1"/>
  <c r="F2075" i="2"/>
  <c r="E2075" i="2"/>
  <c r="G2074" i="2"/>
  <c r="B2074" i="2" s="1"/>
  <c r="F2074" i="2"/>
  <c r="E2074" i="2"/>
  <c r="G2073" i="2"/>
  <c r="B2073" i="2" s="1"/>
  <c r="F2073" i="2"/>
  <c r="E2073" i="2"/>
  <c r="G2072" i="2"/>
  <c r="B2072" i="2" s="1"/>
  <c r="F2072" i="2"/>
  <c r="E2072" i="2"/>
  <c r="G2071" i="2"/>
  <c r="B2071" i="2" s="1"/>
  <c r="F2071" i="2"/>
  <c r="E2071" i="2"/>
  <c r="G2070" i="2"/>
  <c r="B2070" i="2" s="1"/>
  <c r="F2070" i="2"/>
  <c r="E2070" i="2"/>
  <c r="G2069" i="2"/>
  <c r="B2069" i="2" s="1"/>
  <c r="F2069" i="2"/>
  <c r="E2069" i="2"/>
  <c r="G2068" i="2"/>
  <c r="B2068" i="2" s="1"/>
  <c r="F2068" i="2"/>
  <c r="E2068" i="2"/>
  <c r="G2067" i="2"/>
  <c r="B2067" i="2" s="1"/>
  <c r="F2067" i="2"/>
  <c r="E2067" i="2"/>
  <c r="G2066" i="2"/>
  <c r="B2066" i="2" s="1"/>
  <c r="F2066" i="2"/>
  <c r="E2066" i="2"/>
  <c r="G2065" i="2"/>
  <c r="B2065" i="2" s="1"/>
  <c r="F2065" i="2"/>
  <c r="E2065" i="2"/>
  <c r="G2064" i="2"/>
  <c r="B2064" i="2" s="1"/>
  <c r="F2064" i="2"/>
  <c r="E2064" i="2"/>
  <c r="G2063" i="2"/>
  <c r="B2063" i="2" s="1"/>
  <c r="F2063" i="2"/>
  <c r="E2063" i="2"/>
  <c r="G2062" i="2"/>
  <c r="B2062" i="2" s="1"/>
  <c r="F2062" i="2"/>
  <c r="E2062" i="2"/>
  <c r="G2061" i="2"/>
  <c r="B2061" i="2" s="1"/>
  <c r="F2061" i="2"/>
  <c r="E2061" i="2"/>
  <c r="G2060" i="2"/>
  <c r="B2060" i="2" s="1"/>
  <c r="F2060" i="2"/>
  <c r="E2060" i="2"/>
  <c r="G2059" i="2"/>
  <c r="B2059" i="2" s="1"/>
  <c r="F2059" i="2"/>
  <c r="E2059" i="2"/>
  <c r="G2058" i="2"/>
  <c r="B2058" i="2" s="1"/>
  <c r="F2058" i="2"/>
  <c r="E2058" i="2"/>
  <c r="G2057" i="2"/>
  <c r="B2057" i="2" s="1"/>
  <c r="F2057" i="2"/>
  <c r="E2057" i="2"/>
  <c r="G2056" i="2"/>
  <c r="B2056" i="2" s="1"/>
  <c r="F2056" i="2"/>
  <c r="E2056" i="2"/>
  <c r="G2055" i="2"/>
  <c r="B2055" i="2" s="1"/>
  <c r="F2055" i="2"/>
  <c r="E2055" i="2"/>
  <c r="G2054" i="2"/>
  <c r="B2054" i="2" s="1"/>
  <c r="F2054" i="2"/>
  <c r="E2054" i="2"/>
  <c r="G2053" i="2"/>
  <c r="B2053" i="2" s="1"/>
  <c r="F2053" i="2"/>
  <c r="E2053" i="2"/>
  <c r="G2052" i="2"/>
  <c r="B2052" i="2" s="1"/>
  <c r="F2052" i="2"/>
  <c r="E2052" i="2"/>
  <c r="G2051" i="2"/>
  <c r="B2051" i="2" s="1"/>
  <c r="F2051" i="2"/>
  <c r="E2051" i="2"/>
  <c r="G2050" i="2"/>
  <c r="B2050" i="2" s="1"/>
  <c r="F2050" i="2"/>
  <c r="E2050" i="2"/>
  <c r="G2049" i="2"/>
  <c r="B2049" i="2" s="1"/>
  <c r="F2049" i="2"/>
  <c r="E2049" i="2"/>
  <c r="G2048" i="2"/>
  <c r="B2048" i="2" s="1"/>
  <c r="F2048" i="2"/>
  <c r="E2048" i="2"/>
  <c r="G2047" i="2"/>
  <c r="B2047" i="2" s="1"/>
  <c r="F2047" i="2"/>
  <c r="E2047" i="2"/>
  <c r="G2046" i="2"/>
  <c r="B2046" i="2" s="1"/>
  <c r="F2046" i="2"/>
  <c r="E2046" i="2"/>
  <c r="G2045" i="2"/>
  <c r="B2045" i="2" s="1"/>
  <c r="F2045" i="2"/>
  <c r="E2045" i="2"/>
  <c r="G2044" i="2"/>
  <c r="B2044" i="2" s="1"/>
  <c r="F2044" i="2"/>
  <c r="E2044" i="2"/>
  <c r="G2043" i="2"/>
  <c r="B2043" i="2" s="1"/>
  <c r="F2043" i="2"/>
  <c r="E2043" i="2"/>
  <c r="G2042" i="2"/>
  <c r="B2042" i="2" s="1"/>
  <c r="F2042" i="2"/>
  <c r="E2042" i="2"/>
  <c r="G2041" i="2"/>
  <c r="B2041" i="2" s="1"/>
  <c r="F2041" i="2"/>
  <c r="E2041" i="2"/>
  <c r="G2040" i="2"/>
  <c r="B2040" i="2" s="1"/>
  <c r="F2040" i="2"/>
  <c r="E2040" i="2"/>
  <c r="G2039" i="2"/>
  <c r="B2039" i="2" s="1"/>
  <c r="F2039" i="2"/>
  <c r="E2039" i="2"/>
  <c r="G2038" i="2"/>
  <c r="B2038" i="2" s="1"/>
  <c r="F2038" i="2"/>
  <c r="E2038" i="2"/>
  <c r="G2037" i="2"/>
  <c r="B2037" i="2" s="1"/>
  <c r="F2037" i="2"/>
  <c r="E2037" i="2"/>
  <c r="G2036" i="2"/>
  <c r="B2036" i="2" s="1"/>
  <c r="F2036" i="2"/>
  <c r="E2036" i="2"/>
  <c r="G2035" i="2"/>
  <c r="B2035" i="2" s="1"/>
  <c r="F2035" i="2"/>
  <c r="E2035" i="2"/>
  <c r="G2034" i="2"/>
  <c r="B2034" i="2" s="1"/>
  <c r="F2034" i="2"/>
  <c r="E2034" i="2"/>
  <c r="G2033" i="2"/>
  <c r="B2033" i="2" s="1"/>
  <c r="F2033" i="2"/>
  <c r="E2033" i="2"/>
  <c r="G2032" i="2"/>
  <c r="B2032" i="2" s="1"/>
  <c r="F2032" i="2"/>
  <c r="E2032" i="2"/>
  <c r="G2031" i="2"/>
  <c r="B2031" i="2" s="1"/>
  <c r="F2031" i="2"/>
  <c r="E2031" i="2"/>
  <c r="G2030" i="2"/>
  <c r="B2030" i="2" s="1"/>
  <c r="F2030" i="2"/>
  <c r="E2030" i="2"/>
  <c r="G2029" i="2"/>
  <c r="B2029" i="2" s="1"/>
  <c r="F2029" i="2"/>
  <c r="E2029" i="2"/>
  <c r="G2028" i="2"/>
  <c r="B2028" i="2" s="1"/>
  <c r="F2028" i="2"/>
  <c r="E2028" i="2"/>
  <c r="G2027" i="2"/>
  <c r="B2027" i="2" s="1"/>
  <c r="F2027" i="2"/>
  <c r="E2027" i="2"/>
  <c r="G2026" i="2"/>
  <c r="B2026" i="2" s="1"/>
  <c r="F2026" i="2"/>
  <c r="E2026" i="2"/>
  <c r="G2025" i="2"/>
  <c r="B2025" i="2" s="1"/>
  <c r="F2025" i="2"/>
  <c r="E2025" i="2"/>
  <c r="G2024" i="2"/>
  <c r="B2024" i="2" s="1"/>
  <c r="F2024" i="2"/>
  <c r="E2024" i="2"/>
  <c r="G2023" i="2"/>
  <c r="B2023" i="2" s="1"/>
  <c r="F2023" i="2"/>
  <c r="E2023" i="2"/>
  <c r="G2022" i="2"/>
  <c r="B2022" i="2" s="1"/>
  <c r="F2022" i="2"/>
  <c r="E2022" i="2"/>
  <c r="G2021" i="2"/>
  <c r="B2021" i="2" s="1"/>
  <c r="F2021" i="2"/>
  <c r="E2021" i="2"/>
  <c r="G2020" i="2"/>
  <c r="B2020" i="2" s="1"/>
  <c r="F2020" i="2"/>
  <c r="E2020" i="2"/>
  <c r="G2019" i="2"/>
  <c r="B2019" i="2" s="1"/>
  <c r="F2019" i="2"/>
  <c r="E2019" i="2"/>
  <c r="G2018" i="2"/>
  <c r="B2018" i="2" s="1"/>
  <c r="F2018" i="2"/>
  <c r="E2018" i="2"/>
  <c r="G2017" i="2"/>
  <c r="B2017" i="2" s="1"/>
  <c r="F2017" i="2"/>
  <c r="E2017" i="2"/>
  <c r="G2016" i="2"/>
  <c r="B2016" i="2" s="1"/>
  <c r="F2016" i="2"/>
  <c r="E2016" i="2"/>
  <c r="G2015" i="2"/>
  <c r="B2015" i="2" s="1"/>
  <c r="F2015" i="2"/>
  <c r="E2015" i="2"/>
  <c r="G2014" i="2"/>
  <c r="B2014" i="2" s="1"/>
  <c r="F2014" i="2"/>
  <c r="E2014" i="2"/>
  <c r="G2013" i="2"/>
  <c r="B2013" i="2" s="1"/>
  <c r="F2013" i="2"/>
  <c r="E2013" i="2"/>
  <c r="G2012" i="2"/>
  <c r="B2012" i="2" s="1"/>
  <c r="F2012" i="2"/>
  <c r="E2012" i="2"/>
  <c r="G2011" i="2"/>
  <c r="B2011" i="2" s="1"/>
  <c r="F2011" i="2"/>
  <c r="E2011" i="2"/>
  <c r="G2010" i="2"/>
  <c r="B2010" i="2" s="1"/>
  <c r="F2010" i="2"/>
  <c r="E2010" i="2"/>
  <c r="G2009" i="2"/>
  <c r="B2009" i="2" s="1"/>
  <c r="F2009" i="2"/>
  <c r="E2009" i="2"/>
  <c r="G2008" i="2"/>
  <c r="B2008" i="2" s="1"/>
  <c r="F2008" i="2"/>
  <c r="E2008" i="2"/>
  <c r="G2007" i="2"/>
  <c r="B2007" i="2" s="1"/>
  <c r="F2007" i="2"/>
  <c r="E2007" i="2"/>
  <c r="G2006" i="2"/>
  <c r="B2006" i="2" s="1"/>
  <c r="F2006" i="2"/>
  <c r="E2006" i="2"/>
  <c r="G2005" i="2"/>
  <c r="B2005" i="2" s="1"/>
  <c r="F2005" i="2"/>
  <c r="E2005" i="2"/>
  <c r="G2004" i="2"/>
  <c r="B2004" i="2" s="1"/>
  <c r="F2004" i="2"/>
  <c r="E2004" i="2"/>
  <c r="G2003" i="2"/>
  <c r="B2003" i="2" s="1"/>
  <c r="F2003" i="2"/>
  <c r="E2003" i="2"/>
  <c r="G2002" i="2"/>
  <c r="B2002" i="2" s="1"/>
  <c r="F2002" i="2"/>
  <c r="E2002" i="2"/>
  <c r="G2001" i="2"/>
  <c r="B2001" i="2" s="1"/>
  <c r="F2001" i="2"/>
  <c r="E2001" i="2"/>
  <c r="G2000" i="2"/>
  <c r="B2000" i="2" s="1"/>
  <c r="F2000" i="2"/>
  <c r="E2000" i="2"/>
  <c r="G1999" i="2"/>
  <c r="B1999" i="2" s="1"/>
  <c r="F1999" i="2"/>
  <c r="E1999" i="2"/>
  <c r="G1998" i="2"/>
  <c r="B1998" i="2" s="1"/>
  <c r="F1998" i="2"/>
  <c r="E1998" i="2"/>
  <c r="G1997" i="2"/>
  <c r="B1997" i="2" s="1"/>
  <c r="F1997" i="2"/>
  <c r="E1997" i="2"/>
  <c r="G1996" i="2"/>
  <c r="B1996" i="2" s="1"/>
  <c r="F1996" i="2"/>
  <c r="E1996" i="2"/>
  <c r="G1995" i="2"/>
  <c r="B1995" i="2" s="1"/>
  <c r="F1995" i="2"/>
  <c r="E1995" i="2"/>
  <c r="G1994" i="2"/>
  <c r="B1994" i="2" s="1"/>
  <c r="F1994" i="2"/>
  <c r="E1994" i="2"/>
  <c r="G1993" i="2"/>
  <c r="B1993" i="2" s="1"/>
  <c r="F1993" i="2"/>
  <c r="E1993" i="2"/>
  <c r="G1992" i="2"/>
  <c r="B1992" i="2" s="1"/>
  <c r="F1992" i="2"/>
  <c r="E1992" i="2"/>
  <c r="G1991" i="2"/>
  <c r="B1991" i="2" s="1"/>
  <c r="F1991" i="2"/>
  <c r="E1991" i="2"/>
  <c r="G1990" i="2"/>
  <c r="B1990" i="2" s="1"/>
  <c r="F1990" i="2"/>
  <c r="E1990" i="2"/>
  <c r="G1989" i="2"/>
  <c r="B1989" i="2" s="1"/>
  <c r="F1989" i="2"/>
  <c r="E1989" i="2"/>
  <c r="G1988" i="2"/>
  <c r="B1988" i="2" s="1"/>
  <c r="F1988" i="2"/>
  <c r="E1988" i="2"/>
  <c r="G1987" i="2"/>
  <c r="B1987" i="2" s="1"/>
  <c r="F1987" i="2"/>
  <c r="E1987" i="2"/>
  <c r="G1986" i="2"/>
  <c r="B1986" i="2" s="1"/>
  <c r="F1986" i="2"/>
  <c r="E1986" i="2"/>
  <c r="G1985" i="2"/>
  <c r="B1985" i="2" s="1"/>
  <c r="F1985" i="2"/>
  <c r="E1985" i="2"/>
  <c r="G1984" i="2"/>
  <c r="B1984" i="2" s="1"/>
  <c r="F1984" i="2"/>
  <c r="E1984" i="2"/>
  <c r="G1983" i="2"/>
  <c r="B1983" i="2" s="1"/>
  <c r="F1983" i="2"/>
  <c r="E1983" i="2"/>
  <c r="G1982" i="2"/>
  <c r="B1982" i="2" s="1"/>
  <c r="F1982" i="2"/>
  <c r="E1982" i="2"/>
  <c r="G1981" i="2"/>
  <c r="B1981" i="2" s="1"/>
  <c r="F1981" i="2"/>
  <c r="E1981" i="2"/>
  <c r="G1980" i="2"/>
  <c r="B1980" i="2" s="1"/>
  <c r="F1980" i="2"/>
  <c r="E1980" i="2"/>
  <c r="G1979" i="2"/>
  <c r="B1979" i="2" s="1"/>
  <c r="F1979" i="2"/>
  <c r="E1979" i="2"/>
  <c r="G1978" i="2"/>
  <c r="B1978" i="2" s="1"/>
  <c r="F1978" i="2"/>
  <c r="E1978" i="2"/>
  <c r="G1977" i="2"/>
  <c r="B1977" i="2" s="1"/>
  <c r="F1977" i="2"/>
  <c r="E1977" i="2"/>
  <c r="G1976" i="2"/>
  <c r="B1976" i="2" s="1"/>
  <c r="F1976" i="2"/>
  <c r="E1976" i="2"/>
  <c r="G1975" i="2"/>
  <c r="B1975" i="2" s="1"/>
  <c r="F1975" i="2"/>
  <c r="E1975" i="2"/>
  <c r="G1974" i="2"/>
  <c r="B1974" i="2" s="1"/>
  <c r="F1974" i="2"/>
  <c r="E1974" i="2"/>
  <c r="G1973" i="2"/>
  <c r="B1973" i="2" s="1"/>
  <c r="F1973" i="2"/>
  <c r="E1973" i="2"/>
  <c r="G1972" i="2"/>
  <c r="B1972" i="2" s="1"/>
  <c r="F1972" i="2"/>
  <c r="E1972" i="2"/>
  <c r="G1971" i="2"/>
  <c r="B1971" i="2" s="1"/>
  <c r="F1971" i="2"/>
  <c r="E1971" i="2"/>
  <c r="G1970" i="2"/>
  <c r="B1970" i="2" s="1"/>
  <c r="F1970" i="2"/>
  <c r="E1970" i="2"/>
  <c r="G1969" i="2"/>
  <c r="B1969" i="2" s="1"/>
  <c r="F1969" i="2"/>
  <c r="E1969" i="2"/>
  <c r="G1968" i="2"/>
  <c r="B1968" i="2" s="1"/>
  <c r="F1968" i="2"/>
  <c r="E1968" i="2"/>
  <c r="G1967" i="2"/>
  <c r="B1967" i="2" s="1"/>
  <c r="F1967" i="2"/>
  <c r="E1967" i="2"/>
  <c r="G1966" i="2"/>
  <c r="B1966" i="2" s="1"/>
  <c r="F1966" i="2"/>
  <c r="E1966" i="2"/>
  <c r="G1965" i="2"/>
  <c r="B1965" i="2" s="1"/>
  <c r="F1965" i="2"/>
  <c r="E1965" i="2"/>
  <c r="G1964" i="2"/>
  <c r="B1964" i="2" s="1"/>
  <c r="F1964" i="2"/>
  <c r="E1964" i="2"/>
  <c r="G1963" i="2"/>
  <c r="B1963" i="2" s="1"/>
  <c r="F1963" i="2"/>
  <c r="E1963" i="2"/>
  <c r="G1962" i="2"/>
  <c r="B1962" i="2" s="1"/>
  <c r="F1962" i="2"/>
  <c r="E1962" i="2"/>
  <c r="G1961" i="2"/>
  <c r="B1961" i="2" s="1"/>
  <c r="F1961" i="2"/>
  <c r="E1961" i="2"/>
  <c r="G1960" i="2"/>
  <c r="B1960" i="2" s="1"/>
  <c r="F1960" i="2"/>
  <c r="E1960" i="2"/>
  <c r="G1959" i="2"/>
  <c r="B1959" i="2" s="1"/>
  <c r="F1959" i="2"/>
  <c r="E1959" i="2"/>
  <c r="G1958" i="2"/>
  <c r="B1958" i="2" s="1"/>
  <c r="F1958" i="2"/>
  <c r="E1958" i="2"/>
  <c r="G1957" i="2"/>
  <c r="B1957" i="2" s="1"/>
  <c r="F1957" i="2"/>
  <c r="E1957" i="2"/>
  <c r="G1956" i="2"/>
  <c r="B1956" i="2" s="1"/>
  <c r="F1956" i="2"/>
  <c r="E1956" i="2"/>
  <c r="G1955" i="2"/>
  <c r="B1955" i="2" s="1"/>
  <c r="F1955" i="2"/>
  <c r="E1955" i="2"/>
  <c r="G1954" i="2"/>
  <c r="B1954" i="2" s="1"/>
  <c r="F1954" i="2"/>
  <c r="E1954" i="2"/>
  <c r="G1953" i="2"/>
  <c r="B1953" i="2" s="1"/>
  <c r="F1953" i="2"/>
  <c r="E1953" i="2"/>
  <c r="G1952" i="2"/>
  <c r="B1952" i="2" s="1"/>
  <c r="F1952" i="2"/>
  <c r="E1952" i="2"/>
  <c r="G1951" i="2"/>
  <c r="B1951" i="2" s="1"/>
  <c r="F1951" i="2"/>
  <c r="E1951" i="2"/>
  <c r="G1950" i="2"/>
  <c r="B1950" i="2" s="1"/>
  <c r="F1950" i="2"/>
  <c r="E1950" i="2"/>
  <c r="G1949" i="2"/>
  <c r="B1949" i="2" s="1"/>
  <c r="F1949" i="2"/>
  <c r="E1949" i="2"/>
  <c r="G1948" i="2"/>
  <c r="B1948" i="2" s="1"/>
  <c r="F1948" i="2"/>
  <c r="E1948" i="2"/>
  <c r="G1947" i="2"/>
  <c r="B1947" i="2" s="1"/>
  <c r="F1947" i="2"/>
  <c r="E1947" i="2"/>
  <c r="G1946" i="2"/>
  <c r="B1946" i="2" s="1"/>
  <c r="F1946" i="2"/>
  <c r="E1946" i="2"/>
  <c r="G1945" i="2"/>
  <c r="B1945" i="2" s="1"/>
  <c r="F1945" i="2"/>
  <c r="E1945" i="2"/>
  <c r="G1944" i="2"/>
  <c r="B1944" i="2" s="1"/>
  <c r="F1944" i="2"/>
  <c r="E1944" i="2"/>
  <c r="G1943" i="2"/>
  <c r="B1943" i="2" s="1"/>
  <c r="F1943" i="2"/>
  <c r="E1943" i="2"/>
  <c r="G1942" i="2"/>
  <c r="B1942" i="2" s="1"/>
  <c r="F1942" i="2"/>
  <c r="E1942" i="2"/>
  <c r="G1941" i="2"/>
  <c r="B1941" i="2" s="1"/>
  <c r="F1941" i="2"/>
  <c r="E1941" i="2"/>
  <c r="G1940" i="2"/>
  <c r="B1940" i="2" s="1"/>
  <c r="F1940" i="2"/>
  <c r="E1940" i="2"/>
  <c r="G1939" i="2"/>
  <c r="B1939" i="2" s="1"/>
  <c r="F1939" i="2"/>
  <c r="E1939" i="2"/>
  <c r="G1938" i="2"/>
  <c r="B1938" i="2" s="1"/>
  <c r="F1938" i="2"/>
  <c r="E1938" i="2"/>
  <c r="G1937" i="2"/>
  <c r="B1937" i="2" s="1"/>
  <c r="F1937" i="2"/>
  <c r="E1937" i="2"/>
  <c r="G1936" i="2"/>
  <c r="B1936" i="2" s="1"/>
  <c r="F1936" i="2"/>
  <c r="E1936" i="2"/>
  <c r="G1935" i="2"/>
  <c r="B1935" i="2" s="1"/>
  <c r="F1935" i="2"/>
  <c r="E1935" i="2"/>
  <c r="G1934" i="2"/>
  <c r="B1934" i="2" s="1"/>
  <c r="F1934" i="2"/>
  <c r="E1934" i="2"/>
  <c r="G1933" i="2"/>
  <c r="B1933" i="2" s="1"/>
  <c r="F1933" i="2"/>
  <c r="E1933" i="2"/>
  <c r="G1932" i="2"/>
  <c r="B1932" i="2" s="1"/>
  <c r="F1932" i="2"/>
  <c r="E1932" i="2"/>
  <c r="G1931" i="2"/>
  <c r="B1931" i="2" s="1"/>
  <c r="F1931" i="2"/>
  <c r="E1931" i="2"/>
  <c r="G1930" i="2"/>
  <c r="B1930" i="2" s="1"/>
  <c r="F1930" i="2"/>
  <c r="E1930" i="2"/>
  <c r="G1929" i="2"/>
  <c r="B1929" i="2" s="1"/>
  <c r="F1929" i="2"/>
  <c r="E1929" i="2"/>
  <c r="G1928" i="2"/>
  <c r="B1928" i="2" s="1"/>
  <c r="F1928" i="2"/>
  <c r="E1928" i="2"/>
  <c r="G1927" i="2"/>
  <c r="B1927" i="2" s="1"/>
  <c r="F1927" i="2"/>
  <c r="E1927" i="2"/>
  <c r="G1926" i="2"/>
  <c r="B1926" i="2" s="1"/>
  <c r="F1926" i="2"/>
  <c r="E1926" i="2"/>
  <c r="G1925" i="2"/>
  <c r="B1925" i="2" s="1"/>
  <c r="F1925" i="2"/>
  <c r="E1925" i="2"/>
  <c r="G1924" i="2"/>
  <c r="B1924" i="2" s="1"/>
  <c r="F1924" i="2"/>
  <c r="E1924" i="2"/>
  <c r="G1923" i="2"/>
  <c r="B1923" i="2" s="1"/>
  <c r="F1923" i="2"/>
  <c r="E1923" i="2"/>
  <c r="G1922" i="2"/>
  <c r="B1922" i="2" s="1"/>
  <c r="F1922" i="2"/>
  <c r="E1922" i="2"/>
  <c r="G1921" i="2"/>
  <c r="B1921" i="2" s="1"/>
  <c r="F1921" i="2"/>
  <c r="E1921" i="2"/>
  <c r="G1920" i="2"/>
  <c r="B1920" i="2" s="1"/>
  <c r="F1920" i="2"/>
  <c r="E1920" i="2"/>
  <c r="G1919" i="2"/>
  <c r="B1919" i="2" s="1"/>
  <c r="F1919" i="2"/>
  <c r="E1919" i="2"/>
  <c r="G1918" i="2"/>
  <c r="B1918" i="2" s="1"/>
  <c r="F1918" i="2"/>
  <c r="E1918" i="2"/>
  <c r="G1917" i="2"/>
  <c r="B1917" i="2" s="1"/>
  <c r="F1917" i="2"/>
  <c r="E1917" i="2"/>
  <c r="G1916" i="2"/>
  <c r="B1916" i="2" s="1"/>
  <c r="F1916" i="2"/>
  <c r="E1916" i="2"/>
  <c r="G1915" i="2"/>
  <c r="B1915" i="2" s="1"/>
  <c r="F1915" i="2"/>
  <c r="E1915" i="2"/>
  <c r="G1914" i="2"/>
  <c r="B1914" i="2" s="1"/>
  <c r="F1914" i="2"/>
  <c r="E1914" i="2"/>
  <c r="G1913" i="2"/>
  <c r="B1913" i="2" s="1"/>
  <c r="F1913" i="2"/>
  <c r="E1913" i="2"/>
  <c r="G1912" i="2"/>
  <c r="B1912" i="2" s="1"/>
  <c r="F1912" i="2"/>
  <c r="E1912" i="2"/>
  <c r="G1911" i="2"/>
  <c r="B1911" i="2" s="1"/>
  <c r="F1911" i="2"/>
  <c r="E1911" i="2"/>
  <c r="G1910" i="2"/>
  <c r="B1910" i="2" s="1"/>
  <c r="F1910" i="2"/>
  <c r="E1910" i="2"/>
  <c r="G1909" i="2"/>
  <c r="B1909" i="2" s="1"/>
  <c r="F1909" i="2"/>
  <c r="E1909" i="2"/>
  <c r="G1908" i="2"/>
  <c r="B1908" i="2" s="1"/>
  <c r="F1908" i="2"/>
  <c r="E1908" i="2"/>
  <c r="G1907" i="2"/>
  <c r="B1907" i="2" s="1"/>
  <c r="F1907" i="2"/>
  <c r="E1907" i="2"/>
  <c r="G1906" i="2"/>
  <c r="B1906" i="2" s="1"/>
  <c r="F1906" i="2"/>
  <c r="E1906" i="2"/>
  <c r="G1905" i="2"/>
  <c r="B1905" i="2" s="1"/>
  <c r="F1905" i="2"/>
  <c r="E1905" i="2"/>
  <c r="G1904" i="2"/>
  <c r="B1904" i="2" s="1"/>
  <c r="F1904" i="2"/>
  <c r="E1904" i="2"/>
  <c r="G1903" i="2"/>
  <c r="B1903" i="2" s="1"/>
  <c r="F1903" i="2"/>
  <c r="E1903" i="2"/>
  <c r="G1902" i="2"/>
  <c r="B1902" i="2" s="1"/>
  <c r="F1902" i="2"/>
  <c r="E1902" i="2"/>
  <c r="G1901" i="2"/>
  <c r="B1901" i="2" s="1"/>
  <c r="F1901" i="2"/>
  <c r="E1901" i="2"/>
  <c r="G1900" i="2"/>
  <c r="B1900" i="2" s="1"/>
  <c r="F1900" i="2"/>
  <c r="E1900" i="2"/>
  <c r="G1899" i="2"/>
  <c r="B1899" i="2" s="1"/>
  <c r="F1899" i="2"/>
  <c r="E1899" i="2"/>
  <c r="G1898" i="2"/>
  <c r="B1898" i="2" s="1"/>
  <c r="F1898" i="2"/>
  <c r="E1898" i="2"/>
  <c r="G1897" i="2"/>
  <c r="B1897" i="2" s="1"/>
  <c r="F1897" i="2"/>
  <c r="E1897" i="2"/>
  <c r="G1896" i="2"/>
  <c r="B1896" i="2" s="1"/>
  <c r="F1896" i="2"/>
  <c r="E1896" i="2"/>
  <c r="G1895" i="2"/>
  <c r="B1895" i="2" s="1"/>
  <c r="F1895" i="2"/>
  <c r="E1895" i="2"/>
  <c r="G1894" i="2"/>
  <c r="B1894" i="2" s="1"/>
  <c r="F1894" i="2"/>
  <c r="E1894" i="2"/>
  <c r="G1893" i="2"/>
  <c r="B1893" i="2" s="1"/>
  <c r="F1893" i="2"/>
  <c r="E1893" i="2"/>
  <c r="G1892" i="2"/>
  <c r="B1892" i="2" s="1"/>
  <c r="F1892" i="2"/>
  <c r="E1892" i="2"/>
  <c r="G1891" i="2"/>
  <c r="B1891" i="2" s="1"/>
  <c r="F1891" i="2"/>
  <c r="E1891" i="2"/>
  <c r="G1890" i="2"/>
  <c r="B1890" i="2" s="1"/>
  <c r="F1890" i="2"/>
  <c r="E1890" i="2"/>
  <c r="G1889" i="2"/>
  <c r="B1889" i="2" s="1"/>
  <c r="F1889" i="2"/>
  <c r="E1889" i="2"/>
  <c r="G1888" i="2"/>
  <c r="B1888" i="2" s="1"/>
  <c r="F1888" i="2"/>
  <c r="E1888" i="2"/>
  <c r="G1887" i="2"/>
  <c r="B1887" i="2" s="1"/>
  <c r="F1887" i="2"/>
  <c r="E1887" i="2"/>
  <c r="G1886" i="2"/>
  <c r="B1886" i="2" s="1"/>
  <c r="F1886" i="2"/>
  <c r="E1886" i="2"/>
  <c r="G1885" i="2"/>
  <c r="B1885" i="2" s="1"/>
  <c r="F1885" i="2"/>
  <c r="E1885" i="2"/>
  <c r="G1884" i="2"/>
  <c r="B1884" i="2" s="1"/>
  <c r="F1884" i="2"/>
  <c r="E1884" i="2"/>
  <c r="G1883" i="2"/>
  <c r="B1883" i="2" s="1"/>
  <c r="F1883" i="2"/>
  <c r="E1883" i="2"/>
  <c r="G1882" i="2"/>
  <c r="B1882" i="2" s="1"/>
  <c r="F1882" i="2"/>
  <c r="E1882" i="2"/>
  <c r="G1881" i="2"/>
  <c r="B1881" i="2" s="1"/>
  <c r="F1881" i="2"/>
  <c r="E1881" i="2"/>
  <c r="G1880" i="2"/>
  <c r="B1880" i="2" s="1"/>
  <c r="F1880" i="2"/>
  <c r="E1880" i="2"/>
  <c r="G1879" i="2"/>
  <c r="B1879" i="2" s="1"/>
  <c r="F1879" i="2"/>
  <c r="E1879" i="2"/>
  <c r="G1878" i="2"/>
  <c r="B1878" i="2" s="1"/>
  <c r="F1878" i="2"/>
  <c r="E1878" i="2"/>
  <c r="G1877" i="2"/>
  <c r="B1877" i="2" s="1"/>
  <c r="F1877" i="2"/>
  <c r="E1877" i="2"/>
  <c r="G1876" i="2"/>
  <c r="B1876" i="2" s="1"/>
  <c r="F1876" i="2"/>
  <c r="E1876" i="2"/>
  <c r="G1875" i="2"/>
  <c r="B1875" i="2" s="1"/>
  <c r="F1875" i="2"/>
  <c r="E1875" i="2"/>
  <c r="G1874" i="2"/>
  <c r="B1874" i="2" s="1"/>
  <c r="F1874" i="2"/>
  <c r="E1874" i="2"/>
  <c r="G1873" i="2"/>
  <c r="B1873" i="2" s="1"/>
  <c r="F1873" i="2"/>
  <c r="E1873" i="2"/>
  <c r="G1872" i="2"/>
  <c r="B1872" i="2" s="1"/>
  <c r="F1872" i="2"/>
  <c r="E1872" i="2"/>
  <c r="G1871" i="2"/>
  <c r="B1871" i="2" s="1"/>
  <c r="F1871" i="2"/>
  <c r="E1871" i="2"/>
  <c r="G1870" i="2"/>
  <c r="B1870" i="2" s="1"/>
  <c r="F1870" i="2"/>
  <c r="E1870" i="2"/>
  <c r="G1869" i="2"/>
  <c r="B1869" i="2" s="1"/>
  <c r="F1869" i="2"/>
  <c r="E1869" i="2"/>
  <c r="G1868" i="2"/>
  <c r="B1868" i="2" s="1"/>
  <c r="F1868" i="2"/>
  <c r="E1868" i="2"/>
  <c r="G1867" i="2"/>
  <c r="B1867" i="2" s="1"/>
  <c r="F1867" i="2"/>
  <c r="E1867" i="2"/>
  <c r="G1866" i="2"/>
  <c r="B1866" i="2" s="1"/>
  <c r="F1866" i="2"/>
  <c r="E1866" i="2"/>
  <c r="G1865" i="2"/>
  <c r="B1865" i="2" s="1"/>
  <c r="F1865" i="2"/>
  <c r="E1865" i="2"/>
  <c r="G1864" i="2"/>
  <c r="B1864" i="2" s="1"/>
  <c r="F1864" i="2"/>
  <c r="E1864" i="2"/>
  <c r="G1863" i="2"/>
  <c r="B1863" i="2" s="1"/>
  <c r="F1863" i="2"/>
  <c r="E1863" i="2"/>
  <c r="G1862" i="2"/>
  <c r="B1862" i="2" s="1"/>
  <c r="F1862" i="2"/>
  <c r="E1862" i="2"/>
  <c r="G1861" i="2"/>
  <c r="B1861" i="2" s="1"/>
  <c r="F1861" i="2"/>
  <c r="E1861" i="2"/>
  <c r="G1860" i="2"/>
  <c r="B1860" i="2" s="1"/>
  <c r="F1860" i="2"/>
  <c r="E1860" i="2"/>
  <c r="G1859" i="2"/>
  <c r="B1859" i="2" s="1"/>
  <c r="F1859" i="2"/>
  <c r="E1859" i="2"/>
  <c r="G1858" i="2"/>
  <c r="B1858" i="2" s="1"/>
  <c r="F1858" i="2"/>
  <c r="E1858" i="2"/>
  <c r="G1857" i="2"/>
  <c r="B1857" i="2" s="1"/>
  <c r="F1857" i="2"/>
  <c r="E1857" i="2"/>
  <c r="G1856" i="2"/>
  <c r="B1856" i="2" s="1"/>
  <c r="F1856" i="2"/>
  <c r="E1856" i="2"/>
  <c r="G1855" i="2"/>
  <c r="B1855" i="2" s="1"/>
  <c r="F1855" i="2"/>
  <c r="E1855" i="2"/>
  <c r="G1854" i="2"/>
  <c r="B1854" i="2" s="1"/>
  <c r="F1854" i="2"/>
  <c r="E1854" i="2"/>
  <c r="G1853" i="2"/>
  <c r="B1853" i="2" s="1"/>
  <c r="F1853" i="2"/>
  <c r="E1853" i="2"/>
  <c r="G1852" i="2"/>
  <c r="B1852" i="2" s="1"/>
  <c r="F1852" i="2"/>
  <c r="E1852" i="2"/>
  <c r="G1851" i="2"/>
  <c r="B1851" i="2" s="1"/>
  <c r="F1851" i="2"/>
  <c r="E1851" i="2"/>
  <c r="G1850" i="2"/>
  <c r="B1850" i="2" s="1"/>
  <c r="F1850" i="2"/>
  <c r="E1850" i="2"/>
  <c r="G1849" i="2"/>
  <c r="B1849" i="2" s="1"/>
  <c r="F1849" i="2"/>
  <c r="E1849" i="2"/>
  <c r="G1848" i="2"/>
  <c r="B1848" i="2" s="1"/>
  <c r="F1848" i="2"/>
  <c r="E1848" i="2"/>
  <c r="G1847" i="2"/>
  <c r="B1847" i="2" s="1"/>
  <c r="F1847" i="2"/>
  <c r="E1847" i="2"/>
  <c r="G1846" i="2"/>
  <c r="B1846" i="2" s="1"/>
  <c r="F1846" i="2"/>
  <c r="E1846" i="2"/>
  <c r="G1845" i="2"/>
  <c r="B1845" i="2" s="1"/>
  <c r="F1845" i="2"/>
  <c r="E1845" i="2"/>
  <c r="G1844" i="2"/>
  <c r="B1844" i="2" s="1"/>
  <c r="F1844" i="2"/>
  <c r="E1844" i="2"/>
  <c r="G1843" i="2"/>
  <c r="B1843" i="2" s="1"/>
  <c r="F1843" i="2"/>
  <c r="E1843" i="2"/>
  <c r="G1842" i="2"/>
  <c r="B1842" i="2" s="1"/>
  <c r="F1842" i="2"/>
  <c r="E1842" i="2"/>
  <c r="G1841" i="2"/>
  <c r="B1841" i="2" s="1"/>
  <c r="F1841" i="2"/>
  <c r="E1841" i="2"/>
  <c r="G1840" i="2"/>
  <c r="B1840" i="2" s="1"/>
  <c r="F1840" i="2"/>
  <c r="E1840" i="2"/>
  <c r="G1839" i="2"/>
  <c r="B1839" i="2" s="1"/>
  <c r="F1839" i="2"/>
  <c r="E1839" i="2"/>
  <c r="G1838" i="2"/>
  <c r="B1838" i="2" s="1"/>
  <c r="F1838" i="2"/>
  <c r="E1838" i="2"/>
  <c r="G1837" i="2"/>
  <c r="B1837" i="2" s="1"/>
  <c r="F1837" i="2"/>
  <c r="E1837" i="2"/>
  <c r="G1836" i="2"/>
  <c r="B1836" i="2" s="1"/>
  <c r="F1836" i="2"/>
  <c r="E1836" i="2"/>
  <c r="G1835" i="2"/>
  <c r="B1835" i="2" s="1"/>
  <c r="F1835" i="2"/>
  <c r="E1835" i="2"/>
  <c r="G1834" i="2"/>
  <c r="B1834" i="2" s="1"/>
  <c r="F1834" i="2"/>
  <c r="E1834" i="2"/>
  <c r="G1833" i="2"/>
  <c r="B1833" i="2" s="1"/>
  <c r="F1833" i="2"/>
  <c r="E1833" i="2"/>
  <c r="G1832" i="2"/>
  <c r="B1832" i="2" s="1"/>
  <c r="F1832" i="2"/>
  <c r="E1832" i="2"/>
  <c r="G1831" i="2"/>
  <c r="B1831" i="2" s="1"/>
  <c r="F1831" i="2"/>
  <c r="E1831" i="2"/>
  <c r="G1830" i="2"/>
  <c r="B1830" i="2" s="1"/>
  <c r="F1830" i="2"/>
  <c r="E1830" i="2"/>
  <c r="G1829" i="2"/>
  <c r="B1829" i="2" s="1"/>
  <c r="F1829" i="2"/>
  <c r="E1829" i="2"/>
  <c r="G1828" i="2"/>
  <c r="B1828" i="2" s="1"/>
  <c r="F1828" i="2"/>
  <c r="E1828" i="2"/>
  <c r="G1827" i="2"/>
  <c r="B1827" i="2" s="1"/>
  <c r="F1827" i="2"/>
  <c r="E1827" i="2"/>
  <c r="G1826" i="2"/>
  <c r="B1826" i="2" s="1"/>
  <c r="F1826" i="2"/>
  <c r="E1826" i="2"/>
  <c r="G1825" i="2"/>
  <c r="B1825" i="2" s="1"/>
  <c r="F1825" i="2"/>
  <c r="E1825" i="2"/>
  <c r="G1824" i="2"/>
  <c r="B1824" i="2" s="1"/>
  <c r="F1824" i="2"/>
  <c r="E1824" i="2"/>
  <c r="G1823" i="2"/>
  <c r="B1823" i="2" s="1"/>
  <c r="F1823" i="2"/>
  <c r="E1823" i="2"/>
  <c r="G1822" i="2"/>
  <c r="B1822" i="2" s="1"/>
  <c r="F1822" i="2"/>
  <c r="E1822" i="2"/>
  <c r="G1821" i="2"/>
  <c r="B1821" i="2" s="1"/>
  <c r="F1821" i="2"/>
  <c r="E1821" i="2"/>
  <c r="G1820" i="2"/>
  <c r="B1820" i="2" s="1"/>
  <c r="F1820" i="2"/>
  <c r="E1820" i="2"/>
  <c r="G1819" i="2"/>
  <c r="B1819" i="2" s="1"/>
  <c r="F1819" i="2"/>
  <c r="E1819" i="2"/>
  <c r="G1818" i="2"/>
  <c r="B1818" i="2" s="1"/>
  <c r="F1818" i="2"/>
  <c r="E1818" i="2"/>
  <c r="G1817" i="2"/>
  <c r="B1817" i="2" s="1"/>
  <c r="F1817" i="2"/>
  <c r="E1817" i="2"/>
  <c r="G1816" i="2"/>
  <c r="B1816" i="2" s="1"/>
  <c r="F1816" i="2"/>
  <c r="E1816" i="2"/>
  <c r="G1815" i="2"/>
  <c r="B1815" i="2" s="1"/>
  <c r="F1815" i="2"/>
  <c r="E1815" i="2"/>
  <c r="G1814" i="2"/>
  <c r="B1814" i="2" s="1"/>
  <c r="F1814" i="2"/>
  <c r="E1814" i="2"/>
  <c r="G1813" i="2"/>
  <c r="B1813" i="2" s="1"/>
  <c r="F1813" i="2"/>
  <c r="E1813" i="2"/>
  <c r="G1812" i="2"/>
  <c r="B1812" i="2" s="1"/>
  <c r="F1812" i="2"/>
  <c r="E1812" i="2"/>
  <c r="G1811" i="2"/>
  <c r="B1811" i="2" s="1"/>
  <c r="F1811" i="2"/>
  <c r="E1811" i="2"/>
  <c r="G1810" i="2"/>
  <c r="B1810" i="2" s="1"/>
  <c r="F1810" i="2"/>
  <c r="E1810" i="2"/>
  <c r="G1809" i="2"/>
  <c r="B1809" i="2" s="1"/>
  <c r="F1809" i="2"/>
  <c r="E1809" i="2"/>
  <c r="G1808" i="2"/>
  <c r="B1808" i="2" s="1"/>
  <c r="F1808" i="2"/>
  <c r="E1808" i="2"/>
  <c r="G1807" i="2"/>
  <c r="B1807" i="2" s="1"/>
  <c r="F1807" i="2"/>
  <c r="E1807" i="2"/>
  <c r="G1806" i="2"/>
  <c r="B1806" i="2" s="1"/>
  <c r="F1806" i="2"/>
  <c r="E1806" i="2"/>
  <c r="G1805" i="2"/>
  <c r="B1805" i="2" s="1"/>
  <c r="F1805" i="2"/>
  <c r="E1805" i="2"/>
  <c r="G1804" i="2"/>
  <c r="B1804" i="2" s="1"/>
  <c r="F1804" i="2"/>
  <c r="E1804" i="2"/>
  <c r="G1803" i="2"/>
  <c r="B1803" i="2" s="1"/>
  <c r="F1803" i="2"/>
  <c r="E1803" i="2"/>
  <c r="G1802" i="2"/>
  <c r="B1802" i="2" s="1"/>
  <c r="F1802" i="2"/>
  <c r="E1802" i="2"/>
  <c r="G1801" i="2"/>
  <c r="B1801" i="2" s="1"/>
  <c r="F1801" i="2"/>
  <c r="E1801" i="2"/>
  <c r="G1800" i="2"/>
  <c r="B1800" i="2" s="1"/>
  <c r="F1800" i="2"/>
  <c r="E1800" i="2"/>
  <c r="G1799" i="2"/>
  <c r="B1799" i="2" s="1"/>
  <c r="F1799" i="2"/>
  <c r="E1799" i="2"/>
  <c r="G1798" i="2"/>
  <c r="B1798" i="2" s="1"/>
  <c r="F1798" i="2"/>
  <c r="E1798" i="2"/>
  <c r="G1797" i="2"/>
  <c r="B1797" i="2" s="1"/>
  <c r="F1797" i="2"/>
  <c r="E1797" i="2"/>
  <c r="G1796" i="2"/>
  <c r="B1796" i="2" s="1"/>
  <c r="F1796" i="2"/>
  <c r="E1796" i="2"/>
  <c r="G1795" i="2"/>
  <c r="B1795" i="2" s="1"/>
  <c r="F1795" i="2"/>
  <c r="E1795" i="2"/>
  <c r="G1794" i="2"/>
  <c r="B1794" i="2" s="1"/>
  <c r="F1794" i="2"/>
  <c r="E1794" i="2"/>
  <c r="G1793" i="2"/>
  <c r="B1793" i="2" s="1"/>
  <c r="F1793" i="2"/>
  <c r="E1793" i="2"/>
  <c r="G1792" i="2"/>
  <c r="B1792" i="2" s="1"/>
  <c r="F1792" i="2"/>
  <c r="E1792" i="2"/>
  <c r="G1791" i="2"/>
  <c r="B1791" i="2" s="1"/>
  <c r="F1791" i="2"/>
  <c r="E1791" i="2"/>
  <c r="G1790" i="2"/>
  <c r="B1790" i="2" s="1"/>
  <c r="F1790" i="2"/>
  <c r="E1790" i="2"/>
  <c r="G1789" i="2"/>
  <c r="B1789" i="2" s="1"/>
  <c r="F1789" i="2"/>
  <c r="E1789" i="2"/>
  <c r="G1788" i="2"/>
  <c r="B1788" i="2" s="1"/>
  <c r="F1788" i="2"/>
  <c r="E1788" i="2"/>
  <c r="G1787" i="2"/>
  <c r="B1787" i="2" s="1"/>
  <c r="F1787" i="2"/>
  <c r="E1787" i="2"/>
  <c r="G1786" i="2"/>
  <c r="B1786" i="2" s="1"/>
  <c r="F1786" i="2"/>
  <c r="E1786" i="2"/>
  <c r="G1785" i="2"/>
  <c r="B1785" i="2" s="1"/>
  <c r="F1785" i="2"/>
  <c r="E1785" i="2"/>
  <c r="G1784" i="2"/>
  <c r="B1784" i="2" s="1"/>
  <c r="F1784" i="2"/>
  <c r="E1784" i="2"/>
  <c r="G1783" i="2"/>
  <c r="B1783" i="2" s="1"/>
  <c r="F1783" i="2"/>
  <c r="E1783" i="2"/>
  <c r="G1782" i="2"/>
  <c r="B1782" i="2" s="1"/>
  <c r="F1782" i="2"/>
  <c r="E1782" i="2"/>
  <c r="G1781" i="2"/>
  <c r="B1781" i="2" s="1"/>
  <c r="F1781" i="2"/>
  <c r="E1781" i="2"/>
  <c r="G1780" i="2"/>
  <c r="B1780" i="2" s="1"/>
  <c r="F1780" i="2"/>
  <c r="E1780" i="2"/>
  <c r="G1779" i="2"/>
  <c r="B1779" i="2" s="1"/>
  <c r="F1779" i="2"/>
  <c r="E1779" i="2"/>
  <c r="G1778" i="2"/>
  <c r="B1778" i="2" s="1"/>
  <c r="F1778" i="2"/>
  <c r="E1778" i="2"/>
  <c r="G1777" i="2"/>
  <c r="B1777" i="2" s="1"/>
  <c r="F1777" i="2"/>
  <c r="E1777" i="2"/>
  <c r="G1776" i="2"/>
  <c r="B1776" i="2" s="1"/>
  <c r="F1776" i="2"/>
  <c r="E1776" i="2"/>
  <c r="G1775" i="2"/>
  <c r="B1775" i="2" s="1"/>
  <c r="F1775" i="2"/>
  <c r="E1775" i="2"/>
  <c r="G1774" i="2"/>
  <c r="B1774" i="2" s="1"/>
  <c r="F1774" i="2"/>
  <c r="E1774" i="2"/>
  <c r="G1773" i="2"/>
  <c r="B1773" i="2" s="1"/>
  <c r="F1773" i="2"/>
  <c r="E1773" i="2"/>
  <c r="G1772" i="2"/>
  <c r="B1772" i="2" s="1"/>
  <c r="F1772" i="2"/>
  <c r="E1772" i="2"/>
  <c r="G1771" i="2"/>
  <c r="B1771" i="2" s="1"/>
  <c r="F1771" i="2"/>
  <c r="E1771" i="2"/>
  <c r="G1770" i="2"/>
  <c r="B1770" i="2" s="1"/>
  <c r="F1770" i="2"/>
  <c r="E1770" i="2"/>
  <c r="G1769" i="2"/>
  <c r="B1769" i="2" s="1"/>
  <c r="F1769" i="2"/>
  <c r="E1769" i="2"/>
  <c r="G1768" i="2"/>
  <c r="B1768" i="2" s="1"/>
  <c r="F1768" i="2"/>
  <c r="E1768" i="2"/>
  <c r="G1767" i="2"/>
  <c r="B1767" i="2" s="1"/>
  <c r="F1767" i="2"/>
  <c r="E1767" i="2"/>
  <c r="G1766" i="2"/>
  <c r="B1766" i="2" s="1"/>
  <c r="F1766" i="2"/>
  <c r="E1766" i="2"/>
  <c r="G1765" i="2"/>
  <c r="B1765" i="2" s="1"/>
  <c r="F1765" i="2"/>
  <c r="E1765" i="2"/>
  <c r="G1764" i="2"/>
  <c r="B1764" i="2" s="1"/>
  <c r="F1764" i="2"/>
  <c r="E1764" i="2"/>
  <c r="G1763" i="2"/>
  <c r="B1763" i="2" s="1"/>
  <c r="F1763" i="2"/>
  <c r="E1763" i="2"/>
  <c r="G1762" i="2"/>
  <c r="B1762" i="2" s="1"/>
  <c r="F1762" i="2"/>
  <c r="E1762" i="2"/>
  <c r="G1761" i="2"/>
  <c r="B1761" i="2" s="1"/>
  <c r="F1761" i="2"/>
  <c r="E1761" i="2"/>
  <c r="G1760" i="2"/>
  <c r="B1760" i="2" s="1"/>
  <c r="F1760" i="2"/>
  <c r="E1760" i="2"/>
  <c r="G1759" i="2"/>
  <c r="B1759" i="2" s="1"/>
  <c r="F1759" i="2"/>
  <c r="E1759" i="2"/>
  <c r="G1758" i="2"/>
  <c r="B1758" i="2" s="1"/>
  <c r="F1758" i="2"/>
  <c r="E1758" i="2"/>
  <c r="G1757" i="2"/>
  <c r="B1757" i="2" s="1"/>
  <c r="F1757" i="2"/>
  <c r="E1757" i="2"/>
  <c r="G1756" i="2"/>
  <c r="B1756" i="2" s="1"/>
  <c r="F1756" i="2"/>
  <c r="E1756" i="2"/>
  <c r="G1755" i="2"/>
  <c r="B1755" i="2" s="1"/>
  <c r="F1755" i="2"/>
  <c r="E1755" i="2"/>
  <c r="G1754" i="2"/>
  <c r="B1754" i="2" s="1"/>
  <c r="F1754" i="2"/>
  <c r="E1754" i="2"/>
  <c r="G1753" i="2"/>
  <c r="B1753" i="2" s="1"/>
  <c r="F1753" i="2"/>
  <c r="E1753" i="2"/>
  <c r="G1752" i="2"/>
  <c r="B1752" i="2" s="1"/>
  <c r="F1752" i="2"/>
  <c r="E1752" i="2"/>
  <c r="G1751" i="2"/>
  <c r="B1751" i="2" s="1"/>
  <c r="F1751" i="2"/>
  <c r="E1751" i="2"/>
  <c r="G1750" i="2"/>
  <c r="B1750" i="2" s="1"/>
  <c r="F1750" i="2"/>
  <c r="E1750" i="2"/>
  <c r="G1749" i="2"/>
  <c r="B1749" i="2" s="1"/>
  <c r="F1749" i="2"/>
  <c r="E1749" i="2"/>
  <c r="G1748" i="2"/>
  <c r="B1748" i="2" s="1"/>
  <c r="F1748" i="2"/>
  <c r="E1748" i="2"/>
  <c r="G1747" i="2"/>
  <c r="B1747" i="2" s="1"/>
  <c r="F1747" i="2"/>
  <c r="E1747" i="2"/>
  <c r="G1746" i="2"/>
  <c r="B1746" i="2" s="1"/>
  <c r="F1746" i="2"/>
  <c r="E1746" i="2"/>
  <c r="G1745" i="2"/>
  <c r="B1745" i="2" s="1"/>
  <c r="F1745" i="2"/>
  <c r="E1745" i="2"/>
  <c r="G1744" i="2"/>
  <c r="B1744" i="2" s="1"/>
  <c r="F1744" i="2"/>
  <c r="E1744" i="2"/>
  <c r="G1743" i="2"/>
  <c r="B1743" i="2" s="1"/>
  <c r="F1743" i="2"/>
  <c r="E1743" i="2"/>
  <c r="G1742" i="2"/>
  <c r="B1742" i="2" s="1"/>
  <c r="F1742" i="2"/>
  <c r="E1742" i="2"/>
  <c r="G1741" i="2"/>
  <c r="B1741" i="2" s="1"/>
  <c r="F1741" i="2"/>
  <c r="E1741" i="2"/>
  <c r="G1740" i="2"/>
  <c r="B1740" i="2" s="1"/>
  <c r="F1740" i="2"/>
  <c r="E1740" i="2"/>
  <c r="G1739" i="2"/>
  <c r="B1739" i="2" s="1"/>
  <c r="F1739" i="2"/>
  <c r="E1739" i="2"/>
  <c r="G1738" i="2"/>
  <c r="B1738" i="2" s="1"/>
  <c r="F1738" i="2"/>
  <c r="E1738" i="2"/>
  <c r="G1737" i="2"/>
  <c r="B1737" i="2" s="1"/>
  <c r="F1737" i="2"/>
  <c r="E1737" i="2"/>
  <c r="G1736" i="2"/>
  <c r="B1736" i="2" s="1"/>
  <c r="F1736" i="2"/>
  <c r="E1736" i="2"/>
  <c r="G1735" i="2"/>
  <c r="B1735" i="2" s="1"/>
  <c r="F1735" i="2"/>
  <c r="E1735" i="2"/>
  <c r="G1734" i="2"/>
  <c r="B1734" i="2" s="1"/>
  <c r="F1734" i="2"/>
  <c r="E1734" i="2"/>
  <c r="G1733" i="2"/>
  <c r="B1733" i="2" s="1"/>
  <c r="F1733" i="2"/>
  <c r="E1733" i="2"/>
  <c r="G1732" i="2"/>
  <c r="B1732" i="2" s="1"/>
  <c r="F1732" i="2"/>
  <c r="E1732" i="2"/>
  <c r="G1731" i="2"/>
  <c r="B1731" i="2" s="1"/>
  <c r="F1731" i="2"/>
  <c r="E1731" i="2"/>
  <c r="G1730" i="2"/>
  <c r="B1730" i="2" s="1"/>
  <c r="F1730" i="2"/>
  <c r="E1730" i="2"/>
  <c r="G1729" i="2"/>
  <c r="B1729" i="2" s="1"/>
  <c r="F1729" i="2"/>
  <c r="E1729" i="2"/>
  <c r="G1728" i="2"/>
  <c r="B1728" i="2" s="1"/>
  <c r="F1728" i="2"/>
  <c r="E1728" i="2"/>
  <c r="G1727" i="2"/>
  <c r="B1727" i="2" s="1"/>
  <c r="F1727" i="2"/>
  <c r="E1727" i="2"/>
  <c r="G1726" i="2"/>
  <c r="B1726" i="2" s="1"/>
  <c r="F1726" i="2"/>
  <c r="E1726" i="2"/>
  <c r="G1725" i="2"/>
  <c r="B1725" i="2" s="1"/>
  <c r="F1725" i="2"/>
  <c r="E1725" i="2"/>
  <c r="G1724" i="2"/>
  <c r="B1724" i="2" s="1"/>
  <c r="F1724" i="2"/>
  <c r="E1724" i="2"/>
  <c r="G1723" i="2"/>
  <c r="B1723" i="2" s="1"/>
  <c r="F1723" i="2"/>
  <c r="E1723" i="2"/>
  <c r="G1722" i="2"/>
  <c r="B1722" i="2" s="1"/>
  <c r="F1722" i="2"/>
  <c r="E1722" i="2"/>
  <c r="G1721" i="2"/>
  <c r="B1721" i="2" s="1"/>
  <c r="F1721" i="2"/>
  <c r="E1721" i="2"/>
  <c r="G1720" i="2"/>
  <c r="B1720" i="2" s="1"/>
  <c r="F1720" i="2"/>
  <c r="E1720" i="2"/>
  <c r="G1719" i="2"/>
  <c r="B1719" i="2" s="1"/>
  <c r="F1719" i="2"/>
  <c r="E1719" i="2"/>
  <c r="G1718" i="2"/>
  <c r="B1718" i="2" s="1"/>
  <c r="F1718" i="2"/>
  <c r="E1718" i="2"/>
  <c r="G1717" i="2"/>
  <c r="B1717" i="2" s="1"/>
  <c r="F1717" i="2"/>
  <c r="E1717" i="2"/>
  <c r="G1716" i="2"/>
  <c r="B1716" i="2" s="1"/>
  <c r="F1716" i="2"/>
  <c r="E1716" i="2"/>
  <c r="G1715" i="2"/>
  <c r="B1715" i="2" s="1"/>
  <c r="F1715" i="2"/>
  <c r="E1715" i="2"/>
  <c r="G1714" i="2"/>
  <c r="B1714" i="2" s="1"/>
  <c r="F1714" i="2"/>
  <c r="E1714" i="2"/>
  <c r="G1713" i="2"/>
  <c r="B1713" i="2" s="1"/>
  <c r="F1713" i="2"/>
  <c r="E1713" i="2"/>
  <c r="G1712" i="2"/>
  <c r="B1712" i="2" s="1"/>
  <c r="F1712" i="2"/>
  <c r="E1712" i="2"/>
  <c r="G1711" i="2"/>
  <c r="B1711" i="2" s="1"/>
  <c r="F1711" i="2"/>
  <c r="E1711" i="2"/>
  <c r="G1710" i="2"/>
  <c r="B1710" i="2" s="1"/>
  <c r="F1710" i="2"/>
  <c r="E1710" i="2"/>
  <c r="G1709" i="2"/>
  <c r="B1709" i="2" s="1"/>
  <c r="F1709" i="2"/>
  <c r="E1709" i="2"/>
  <c r="G1708" i="2"/>
  <c r="B1708" i="2" s="1"/>
  <c r="F1708" i="2"/>
  <c r="E1708" i="2"/>
  <c r="G1707" i="2"/>
  <c r="B1707" i="2" s="1"/>
  <c r="F1707" i="2"/>
  <c r="E1707" i="2"/>
  <c r="G1706" i="2"/>
  <c r="B1706" i="2" s="1"/>
  <c r="F1706" i="2"/>
  <c r="E1706" i="2"/>
  <c r="G1705" i="2"/>
  <c r="B1705" i="2" s="1"/>
  <c r="F1705" i="2"/>
  <c r="E1705" i="2"/>
  <c r="G1704" i="2"/>
  <c r="B1704" i="2" s="1"/>
  <c r="F1704" i="2"/>
  <c r="E1704" i="2"/>
  <c r="G1703" i="2"/>
  <c r="B1703" i="2" s="1"/>
  <c r="F1703" i="2"/>
  <c r="E1703" i="2"/>
  <c r="G1702" i="2"/>
  <c r="B1702" i="2" s="1"/>
  <c r="F1702" i="2"/>
  <c r="E1702" i="2"/>
  <c r="G1701" i="2"/>
  <c r="B1701" i="2" s="1"/>
  <c r="F1701" i="2"/>
  <c r="E1701" i="2"/>
  <c r="G1700" i="2"/>
  <c r="B1700" i="2" s="1"/>
  <c r="F1700" i="2"/>
  <c r="E1700" i="2"/>
  <c r="G1699" i="2"/>
  <c r="B1699" i="2" s="1"/>
  <c r="F1699" i="2"/>
  <c r="E1699" i="2"/>
  <c r="G1698" i="2"/>
  <c r="B1698" i="2" s="1"/>
  <c r="F1698" i="2"/>
  <c r="E1698" i="2"/>
  <c r="G1697" i="2"/>
  <c r="B1697" i="2" s="1"/>
  <c r="F1697" i="2"/>
  <c r="E1697" i="2"/>
  <c r="G1696" i="2"/>
  <c r="B1696" i="2" s="1"/>
  <c r="F1696" i="2"/>
  <c r="E1696" i="2"/>
  <c r="G1695" i="2"/>
  <c r="B1695" i="2" s="1"/>
  <c r="F1695" i="2"/>
  <c r="E1695" i="2"/>
  <c r="G1694" i="2"/>
  <c r="B1694" i="2" s="1"/>
  <c r="F1694" i="2"/>
  <c r="E1694" i="2"/>
  <c r="G1693" i="2"/>
  <c r="B1693" i="2" s="1"/>
  <c r="F1693" i="2"/>
  <c r="E1693" i="2"/>
  <c r="G1692" i="2"/>
  <c r="B1692" i="2" s="1"/>
  <c r="F1692" i="2"/>
  <c r="E1692" i="2"/>
  <c r="G1691" i="2"/>
  <c r="B1691" i="2" s="1"/>
  <c r="F1691" i="2"/>
  <c r="E1691" i="2"/>
  <c r="G1690" i="2"/>
  <c r="B1690" i="2" s="1"/>
  <c r="F1690" i="2"/>
  <c r="E1690" i="2"/>
  <c r="G1689" i="2"/>
  <c r="B1689" i="2" s="1"/>
  <c r="F1689" i="2"/>
  <c r="E1689" i="2"/>
  <c r="G1688" i="2"/>
  <c r="B1688" i="2" s="1"/>
  <c r="F1688" i="2"/>
  <c r="E1688" i="2"/>
  <c r="G1687" i="2"/>
  <c r="B1687" i="2" s="1"/>
  <c r="F1687" i="2"/>
  <c r="E1687" i="2"/>
  <c r="G1686" i="2"/>
  <c r="B1686" i="2" s="1"/>
  <c r="F1686" i="2"/>
  <c r="E1686" i="2"/>
  <c r="G1685" i="2"/>
  <c r="B1685" i="2" s="1"/>
  <c r="F1685" i="2"/>
  <c r="E1685" i="2"/>
  <c r="G1684" i="2"/>
  <c r="B1684" i="2" s="1"/>
  <c r="F1684" i="2"/>
  <c r="E1684" i="2"/>
  <c r="G1683" i="2"/>
  <c r="B1683" i="2" s="1"/>
  <c r="F1683" i="2"/>
  <c r="E1683" i="2"/>
  <c r="G1682" i="2"/>
  <c r="B1682" i="2" s="1"/>
  <c r="F1682" i="2"/>
  <c r="E1682" i="2"/>
  <c r="G1681" i="2"/>
  <c r="B1681" i="2" s="1"/>
  <c r="F1681" i="2"/>
  <c r="E1681" i="2"/>
  <c r="G1680" i="2"/>
  <c r="B1680" i="2" s="1"/>
  <c r="F1680" i="2"/>
  <c r="E1680" i="2"/>
  <c r="G1679" i="2"/>
  <c r="B1679" i="2" s="1"/>
  <c r="F1679" i="2"/>
  <c r="E1679" i="2"/>
  <c r="G1678" i="2"/>
  <c r="B1678" i="2" s="1"/>
  <c r="F1678" i="2"/>
  <c r="E1678" i="2"/>
  <c r="G1677" i="2"/>
  <c r="B1677" i="2" s="1"/>
  <c r="F1677" i="2"/>
  <c r="E1677" i="2"/>
  <c r="G1676" i="2"/>
  <c r="B1676" i="2" s="1"/>
  <c r="F1676" i="2"/>
  <c r="E1676" i="2"/>
  <c r="G1675" i="2"/>
  <c r="B1675" i="2" s="1"/>
  <c r="F1675" i="2"/>
  <c r="E1675" i="2"/>
  <c r="G1674" i="2"/>
  <c r="B1674" i="2" s="1"/>
  <c r="F1674" i="2"/>
  <c r="E1674" i="2"/>
  <c r="G1673" i="2"/>
  <c r="B1673" i="2" s="1"/>
  <c r="F1673" i="2"/>
  <c r="E1673" i="2"/>
  <c r="G1672" i="2"/>
  <c r="B1672" i="2" s="1"/>
  <c r="F1672" i="2"/>
  <c r="E1672" i="2"/>
  <c r="G1671" i="2"/>
  <c r="B1671" i="2" s="1"/>
  <c r="F1671" i="2"/>
  <c r="E1671" i="2"/>
  <c r="G1670" i="2"/>
  <c r="B1670" i="2" s="1"/>
  <c r="F1670" i="2"/>
  <c r="E1670" i="2"/>
  <c r="G1669" i="2"/>
  <c r="B1669" i="2" s="1"/>
  <c r="F1669" i="2"/>
  <c r="E1669" i="2"/>
  <c r="G1668" i="2"/>
  <c r="B1668" i="2" s="1"/>
  <c r="F1668" i="2"/>
  <c r="E1668" i="2"/>
  <c r="G1667" i="2"/>
  <c r="B1667" i="2" s="1"/>
  <c r="F1667" i="2"/>
  <c r="E1667" i="2"/>
  <c r="G1666" i="2"/>
  <c r="B1666" i="2" s="1"/>
  <c r="F1666" i="2"/>
  <c r="E1666" i="2"/>
  <c r="G1665" i="2"/>
  <c r="B1665" i="2" s="1"/>
  <c r="F1665" i="2"/>
  <c r="E1665" i="2"/>
  <c r="G1664" i="2"/>
  <c r="B1664" i="2" s="1"/>
  <c r="F1664" i="2"/>
  <c r="E1664" i="2"/>
  <c r="G1663" i="2"/>
  <c r="B1663" i="2" s="1"/>
  <c r="F1663" i="2"/>
  <c r="E1663" i="2"/>
  <c r="G1662" i="2"/>
  <c r="B1662" i="2" s="1"/>
  <c r="F1662" i="2"/>
  <c r="E1662" i="2"/>
  <c r="G1661" i="2"/>
  <c r="B1661" i="2" s="1"/>
  <c r="F1661" i="2"/>
  <c r="E1661" i="2"/>
  <c r="G1660" i="2"/>
  <c r="B1660" i="2" s="1"/>
  <c r="F1660" i="2"/>
  <c r="E1660" i="2"/>
  <c r="G1659" i="2"/>
  <c r="B1659" i="2" s="1"/>
  <c r="F1659" i="2"/>
  <c r="E1659" i="2"/>
  <c r="G1658" i="2"/>
  <c r="B1658" i="2" s="1"/>
  <c r="F1658" i="2"/>
  <c r="E1658" i="2"/>
  <c r="G1657" i="2"/>
  <c r="B1657" i="2" s="1"/>
  <c r="F1657" i="2"/>
  <c r="E1657" i="2"/>
  <c r="G1656" i="2"/>
  <c r="B1656" i="2" s="1"/>
  <c r="F1656" i="2"/>
  <c r="E1656" i="2"/>
  <c r="G1655" i="2"/>
  <c r="B1655" i="2" s="1"/>
  <c r="F1655" i="2"/>
  <c r="E1655" i="2"/>
  <c r="G1654" i="2"/>
  <c r="B1654" i="2" s="1"/>
  <c r="F1654" i="2"/>
  <c r="E1654" i="2"/>
  <c r="G1653" i="2"/>
  <c r="B1653" i="2" s="1"/>
  <c r="F1653" i="2"/>
  <c r="E1653" i="2"/>
  <c r="G1652" i="2"/>
  <c r="B1652" i="2" s="1"/>
  <c r="F1652" i="2"/>
  <c r="E1652" i="2"/>
  <c r="G1651" i="2"/>
  <c r="B1651" i="2" s="1"/>
  <c r="F1651" i="2"/>
  <c r="E1651" i="2"/>
  <c r="G1650" i="2"/>
  <c r="B1650" i="2" s="1"/>
  <c r="F1650" i="2"/>
  <c r="E1650" i="2"/>
  <c r="G1649" i="2"/>
  <c r="B1649" i="2" s="1"/>
  <c r="F1649" i="2"/>
  <c r="E1649" i="2"/>
  <c r="G1648" i="2"/>
  <c r="B1648" i="2" s="1"/>
  <c r="F1648" i="2"/>
  <c r="E1648" i="2"/>
  <c r="G1647" i="2"/>
  <c r="B1647" i="2" s="1"/>
  <c r="F1647" i="2"/>
  <c r="E1647" i="2"/>
  <c r="G1646" i="2"/>
  <c r="B1646" i="2" s="1"/>
  <c r="F1646" i="2"/>
  <c r="E1646" i="2"/>
  <c r="G1645" i="2"/>
  <c r="B1645" i="2" s="1"/>
  <c r="F1645" i="2"/>
  <c r="E1645" i="2"/>
  <c r="G1644" i="2"/>
  <c r="B1644" i="2" s="1"/>
  <c r="F1644" i="2"/>
  <c r="E1644" i="2"/>
  <c r="G1643" i="2"/>
  <c r="B1643" i="2" s="1"/>
  <c r="F1643" i="2"/>
  <c r="E1643" i="2"/>
  <c r="G1642" i="2"/>
  <c r="B1642" i="2" s="1"/>
  <c r="F1642" i="2"/>
  <c r="E1642" i="2"/>
  <c r="G1641" i="2"/>
  <c r="B1641" i="2" s="1"/>
  <c r="F1641" i="2"/>
  <c r="E1641" i="2"/>
  <c r="G1640" i="2"/>
  <c r="B1640" i="2" s="1"/>
  <c r="F1640" i="2"/>
  <c r="E1640" i="2"/>
  <c r="G1639" i="2"/>
  <c r="B1639" i="2" s="1"/>
  <c r="F1639" i="2"/>
  <c r="E1639" i="2"/>
  <c r="G1638" i="2"/>
  <c r="B1638" i="2" s="1"/>
  <c r="F1638" i="2"/>
  <c r="E1638" i="2"/>
  <c r="G1637" i="2"/>
  <c r="B1637" i="2" s="1"/>
  <c r="F1637" i="2"/>
  <c r="E1637" i="2"/>
  <c r="G1636" i="2"/>
  <c r="B1636" i="2" s="1"/>
  <c r="F1636" i="2"/>
  <c r="E1636" i="2"/>
  <c r="G1635" i="2"/>
  <c r="B1635" i="2" s="1"/>
  <c r="F1635" i="2"/>
  <c r="E1635" i="2"/>
  <c r="G1634" i="2"/>
  <c r="B1634" i="2" s="1"/>
  <c r="F1634" i="2"/>
  <c r="E1634" i="2"/>
  <c r="G1633" i="2"/>
  <c r="B1633" i="2" s="1"/>
  <c r="F1633" i="2"/>
  <c r="E1633" i="2"/>
  <c r="G1632" i="2"/>
  <c r="B1632" i="2" s="1"/>
  <c r="F1632" i="2"/>
  <c r="E1632" i="2"/>
  <c r="G1631" i="2"/>
  <c r="B1631" i="2" s="1"/>
  <c r="F1631" i="2"/>
  <c r="E1631" i="2"/>
  <c r="G1630" i="2"/>
  <c r="B1630" i="2" s="1"/>
  <c r="F1630" i="2"/>
  <c r="E1630" i="2"/>
  <c r="G1629" i="2"/>
  <c r="B1629" i="2" s="1"/>
  <c r="F1629" i="2"/>
  <c r="E1629" i="2"/>
  <c r="G1628" i="2"/>
  <c r="B1628" i="2" s="1"/>
  <c r="F1628" i="2"/>
  <c r="E1628" i="2"/>
  <c r="G1627" i="2"/>
  <c r="B1627" i="2" s="1"/>
  <c r="F1627" i="2"/>
  <c r="E1627" i="2"/>
  <c r="G1626" i="2"/>
  <c r="B1626" i="2" s="1"/>
  <c r="F1626" i="2"/>
  <c r="E1626" i="2"/>
  <c r="G1625" i="2"/>
  <c r="B1625" i="2" s="1"/>
  <c r="F1625" i="2"/>
  <c r="E1625" i="2"/>
  <c r="G1624" i="2"/>
  <c r="B1624" i="2" s="1"/>
  <c r="F1624" i="2"/>
  <c r="E1624" i="2"/>
  <c r="G1623" i="2"/>
  <c r="B1623" i="2" s="1"/>
  <c r="F1623" i="2"/>
  <c r="E1623" i="2"/>
  <c r="G1622" i="2"/>
  <c r="B1622" i="2" s="1"/>
  <c r="F1622" i="2"/>
  <c r="E1622" i="2"/>
  <c r="G1621" i="2"/>
  <c r="B1621" i="2" s="1"/>
  <c r="F1621" i="2"/>
  <c r="E1621" i="2"/>
  <c r="G1620" i="2"/>
  <c r="B1620" i="2" s="1"/>
  <c r="F1620" i="2"/>
  <c r="E1620" i="2"/>
  <c r="G1619" i="2"/>
  <c r="B1619" i="2" s="1"/>
  <c r="F1619" i="2"/>
  <c r="E1619" i="2"/>
  <c r="G1618" i="2"/>
  <c r="B1618" i="2" s="1"/>
  <c r="F1618" i="2"/>
  <c r="E1618" i="2"/>
  <c r="G1617" i="2"/>
  <c r="B1617" i="2" s="1"/>
  <c r="F1617" i="2"/>
  <c r="E1617" i="2"/>
  <c r="G1616" i="2"/>
  <c r="B1616" i="2" s="1"/>
  <c r="F1616" i="2"/>
  <c r="E1616" i="2"/>
  <c r="G1615" i="2"/>
  <c r="B1615" i="2" s="1"/>
  <c r="F1615" i="2"/>
  <c r="E1615" i="2"/>
  <c r="G1614" i="2"/>
  <c r="B1614" i="2" s="1"/>
  <c r="F1614" i="2"/>
  <c r="E1614" i="2"/>
  <c r="G1613" i="2"/>
  <c r="B1613" i="2" s="1"/>
  <c r="F1613" i="2"/>
  <c r="E1613" i="2"/>
  <c r="G1612" i="2"/>
  <c r="B1612" i="2" s="1"/>
  <c r="F1612" i="2"/>
  <c r="E1612" i="2"/>
  <c r="G1611" i="2"/>
  <c r="B1611" i="2" s="1"/>
  <c r="F1611" i="2"/>
  <c r="E1611" i="2"/>
  <c r="G1610" i="2"/>
  <c r="B1610" i="2" s="1"/>
  <c r="F1610" i="2"/>
  <c r="E1610" i="2"/>
  <c r="G1609" i="2"/>
  <c r="B1609" i="2" s="1"/>
  <c r="F1609" i="2"/>
  <c r="E1609" i="2"/>
  <c r="G1608" i="2"/>
  <c r="B1608" i="2" s="1"/>
  <c r="F1608" i="2"/>
  <c r="E1608" i="2"/>
  <c r="G1607" i="2"/>
  <c r="B1607" i="2" s="1"/>
  <c r="F1607" i="2"/>
  <c r="E1607" i="2"/>
  <c r="G1606" i="2"/>
  <c r="B1606" i="2" s="1"/>
  <c r="F1606" i="2"/>
  <c r="E1606" i="2"/>
  <c r="G1605" i="2"/>
  <c r="B1605" i="2" s="1"/>
  <c r="F1605" i="2"/>
  <c r="E1605" i="2"/>
  <c r="G1604" i="2"/>
  <c r="B1604" i="2" s="1"/>
  <c r="F1604" i="2"/>
  <c r="E1604" i="2"/>
  <c r="G1603" i="2"/>
  <c r="B1603" i="2" s="1"/>
  <c r="F1603" i="2"/>
  <c r="E1603" i="2"/>
  <c r="G1602" i="2"/>
  <c r="B1602" i="2" s="1"/>
  <c r="F1602" i="2"/>
  <c r="E1602" i="2"/>
  <c r="G1601" i="2"/>
  <c r="B1601" i="2" s="1"/>
  <c r="F1601" i="2"/>
  <c r="E1601" i="2"/>
  <c r="G1600" i="2"/>
  <c r="B1600" i="2" s="1"/>
  <c r="F1600" i="2"/>
  <c r="E1600" i="2"/>
  <c r="G1599" i="2"/>
  <c r="B1599" i="2" s="1"/>
  <c r="F1599" i="2"/>
  <c r="E1599" i="2"/>
  <c r="G1598" i="2"/>
  <c r="B1598" i="2" s="1"/>
  <c r="F1598" i="2"/>
  <c r="E1598" i="2"/>
  <c r="G1597" i="2"/>
  <c r="B1597" i="2" s="1"/>
  <c r="F1597" i="2"/>
  <c r="E1597" i="2"/>
  <c r="G1596" i="2"/>
  <c r="B1596" i="2" s="1"/>
  <c r="F1596" i="2"/>
  <c r="E1596" i="2"/>
  <c r="G1595" i="2"/>
  <c r="B1595" i="2" s="1"/>
  <c r="F1595" i="2"/>
  <c r="E1595" i="2"/>
  <c r="G1594" i="2"/>
  <c r="B1594" i="2" s="1"/>
  <c r="F1594" i="2"/>
  <c r="E1594" i="2"/>
  <c r="G1593" i="2"/>
  <c r="B1593" i="2" s="1"/>
  <c r="F1593" i="2"/>
  <c r="E1593" i="2"/>
  <c r="G1592" i="2"/>
  <c r="B1592" i="2" s="1"/>
  <c r="F1592" i="2"/>
  <c r="E1592" i="2"/>
  <c r="G1591" i="2"/>
  <c r="B1591" i="2" s="1"/>
  <c r="F1591" i="2"/>
  <c r="E1591" i="2"/>
  <c r="G1590" i="2"/>
  <c r="B1590" i="2" s="1"/>
  <c r="F1590" i="2"/>
  <c r="E1590" i="2"/>
  <c r="G1589" i="2"/>
  <c r="B1589" i="2" s="1"/>
  <c r="F1589" i="2"/>
  <c r="E1589" i="2"/>
  <c r="G1588" i="2"/>
  <c r="B1588" i="2" s="1"/>
  <c r="F1588" i="2"/>
  <c r="E1588" i="2"/>
  <c r="G1587" i="2"/>
  <c r="B1587" i="2" s="1"/>
  <c r="F1587" i="2"/>
  <c r="E1587" i="2"/>
  <c r="G1586" i="2"/>
  <c r="B1586" i="2" s="1"/>
  <c r="F1586" i="2"/>
  <c r="E1586" i="2"/>
  <c r="G1585" i="2"/>
  <c r="B1585" i="2" s="1"/>
  <c r="F1585" i="2"/>
  <c r="E1585" i="2"/>
  <c r="G1584" i="2"/>
  <c r="B1584" i="2" s="1"/>
  <c r="F1584" i="2"/>
  <c r="E1584" i="2"/>
  <c r="G1583" i="2"/>
  <c r="B1583" i="2" s="1"/>
  <c r="F1583" i="2"/>
  <c r="E1583" i="2"/>
  <c r="G1582" i="2"/>
  <c r="B1582" i="2" s="1"/>
  <c r="F1582" i="2"/>
  <c r="E1582" i="2"/>
  <c r="G1581" i="2"/>
  <c r="B1581" i="2" s="1"/>
  <c r="F1581" i="2"/>
  <c r="E1581" i="2"/>
  <c r="G1580" i="2"/>
  <c r="B1580" i="2" s="1"/>
  <c r="F1580" i="2"/>
  <c r="E1580" i="2"/>
  <c r="G1579" i="2"/>
  <c r="B1579" i="2" s="1"/>
  <c r="F1579" i="2"/>
  <c r="E1579" i="2"/>
  <c r="G1578" i="2"/>
  <c r="B1578" i="2" s="1"/>
  <c r="F1578" i="2"/>
  <c r="E1578" i="2"/>
  <c r="G1577" i="2"/>
  <c r="B1577" i="2" s="1"/>
  <c r="F1577" i="2"/>
  <c r="E1577" i="2"/>
  <c r="G1576" i="2"/>
  <c r="B1576" i="2" s="1"/>
  <c r="F1576" i="2"/>
  <c r="E1576" i="2"/>
  <c r="G1575" i="2"/>
  <c r="B1575" i="2" s="1"/>
  <c r="F1575" i="2"/>
  <c r="E1575" i="2"/>
  <c r="G1574" i="2"/>
  <c r="B1574" i="2" s="1"/>
  <c r="F1574" i="2"/>
  <c r="E1574" i="2"/>
  <c r="G1573" i="2"/>
  <c r="B1573" i="2" s="1"/>
  <c r="F1573" i="2"/>
  <c r="E1573" i="2"/>
  <c r="G1572" i="2"/>
  <c r="B1572" i="2" s="1"/>
  <c r="F1572" i="2"/>
  <c r="E1572" i="2"/>
  <c r="G1571" i="2"/>
  <c r="B1571" i="2" s="1"/>
  <c r="F1571" i="2"/>
  <c r="E1571" i="2"/>
  <c r="G1570" i="2"/>
  <c r="B1570" i="2" s="1"/>
  <c r="F1570" i="2"/>
  <c r="E1570" i="2"/>
  <c r="G1569" i="2"/>
  <c r="B1569" i="2" s="1"/>
  <c r="F1569" i="2"/>
  <c r="E1569" i="2"/>
  <c r="G1568" i="2"/>
  <c r="B1568" i="2" s="1"/>
  <c r="F1568" i="2"/>
  <c r="E1568" i="2"/>
  <c r="G1567" i="2"/>
  <c r="B1567" i="2" s="1"/>
  <c r="F1567" i="2"/>
  <c r="E1567" i="2"/>
  <c r="G1566" i="2"/>
  <c r="B1566" i="2" s="1"/>
  <c r="F1566" i="2"/>
  <c r="E1566" i="2"/>
  <c r="G1565" i="2"/>
  <c r="B1565" i="2" s="1"/>
  <c r="F1565" i="2"/>
  <c r="E1565" i="2"/>
  <c r="G1564" i="2"/>
  <c r="B1564" i="2" s="1"/>
  <c r="F1564" i="2"/>
  <c r="E1564" i="2"/>
  <c r="G1563" i="2"/>
  <c r="B1563" i="2" s="1"/>
  <c r="F1563" i="2"/>
  <c r="E1563" i="2"/>
  <c r="G1562" i="2"/>
  <c r="B1562" i="2" s="1"/>
  <c r="F1562" i="2"/>
  <c r="E1562" i="2"/>
  <c r="G1561" i="2"/>
  <c r="B1561" i="2" s="1"/>
  <c r="F1561" i="2"/>
  <c r="E1561" i="2"/>
  <c r="G1560" i="2"/>
  <c r="B1560" i="2" s="1"/>
  <c r="F1560" i="2"/>
  <c r="E1560" i="2"/>
  <c r="G1559" i="2"/>
  <c r="B1559" i="2" s="1"/>
  <c r="F1559" i="2"/>
  <c r="E1559" i="2"/>
  <c r="G1558" i="2"/>
  <c r="B1558" i="2" s="1"/>
  <c r="F1558" i="2"/>
  <c r="E1558" i="2"/>
  <c r="G1557" i="2"/>
  <c r="B1557" i="2" s="1"/>
  <c r="F1557" i="2"/>
  <c r="E1557" i="2"/>
  <c r="G1556" i="2"/>
  <c r="B1556" i="2" s="1"/>
  <c r="F1556" i="2"/>
  <c r="E1556" i="2"/>
  <c r="G1555" i="2"/>
  <c r="B1555" i="2" s="1"/>
  <c r="F1555" i="2"/>
  <c r="E1555" i="2"/>
  <c r="G1554" i="2"/>
  <c r="B1554" i="2" s="1"/>
  <c r="F1554" i="2"/>
  <c r="E1554" i="2"/>
  <c r="G1553" i="2"/>
  <c r="B1553" i="2" s="1"/>
  <c r="F1553" i="2"/>
  <c r="E1553" i="2"/>
  <c r="G1552" i="2"/>
  <c r="B1552" i="2" s="1"/>
  <c r="F1552" i="2"/>
  <c r="E1552" i="2"/>
  <c r="G1551" i="2"/>
  <c r="B1551" i="2" s="1"/>
  <c r="F1551" i="2"/>
  <c r="E1551" i="2"/>
  <c r="G1550" i="2"/>
  <c r="B1550" i="2" s="1"/>
  <c r="F1550" i="2"/>
  <c r="E1550" i="2"/>
  <c r="G1549" i="2"/>
  <c r="B1549" i="2" s="1"/>
  <c r="F1549" i="2"/>
  <c r="E1549" i="2"/>
  <c r="G1548" i="2"/>
  <c r="B1548" i="2" s="1"/>
  <c r="F1548" i="2"/>
  <c r="E1548" i="2"/>
  <c r="G1547" i="2"/>
  <c r="B1547" i="2" s="1"/>
  <c r="F1547" i="2"/>
  <c r="E1547" i="2"/>
  <c r="G1546" i="2"/>
  <c r="B1546" i="2" s="1"/>
  <c r="F1546" i="2"/>
  <c r="E1546" i="2"/>
  <c r="G1545" i="2"/>
  <c r="B1545" i="2" s="1"/>
  <c r="F1545" i="2"/>
  <c r="E1545" i="2"/>
  <c r="G1544" i="2"/>
  <c r="B1544" i="2" s="1"/>
  <c r="F1544" i="2"/>
  <c r="E1544" i="2"/>
  <c r="G1543" i="2"/>
  <c r="B1543" i="2" s="1"/>
  <c r="F1543" i="2"/>
  <c r="E1543" i="2"/>
  <c r="G1542" i="2"/>
  <c r="B1542" i="2" s="1"/>
  <c r="F1542" i="2"/>
  <c r="E1542" i="2"/>
  <c r="G1541" i="2"/>
  <c r="B1541" i="2" s="1"/>
  <c r="F1541" i="2"/>
  <c r="E1541" i="2"/>
  <c r="G1540" i="2"/>
  <c r="B1540" i="2" s="1"/>
  <c r="F1540" i="2"/>
  <c r="E1540" i="2"/>
  <c r="G1539" i="2"/>
  <c r="B1539" i="2" s="1"/>
  <c r="F1539" i="2"/>
  <c r="E1539" i="2"/>
  <c r="G1538" i="2"/>
  <c r="B1538" i="2" s="1"/>
  <c r="F1538" i="2"/>
  <c r="E1538" i="2"/>
  <c r="G1537" i="2"/>
  <c r="B1537" i="2" s="1"/>
  <c r="F1537" i="2"/>
  <c r="E1537" i="2"/>
  <c r="G1536" i="2"/>
  <c r="B1536" i="2" s="1"/>
  <c r="F1536" i="2"/>
  <c r="E1536" i="2"/>
  <c r="G1535" i="2"/>
  <c r="B1535" i="2" s="1"/>
  <c r="F1535" i="2"/>
  <c r="E1535" i="2"/>
  <c r="G1534" i="2"/>
  <c r="B1534" i="2" s="1"/>
  <c r="F1534" i="2"/>
  <c r="E1534" i="2"/>
  <c r="G1533" i="2"/>
  <c r="B1533" i="2" s="1"/>
  <c r="F1533" i="2"/>
  <c r="E1533" i="2"/>
  <c r="G1532" i="2"/>
  <c r="B1532" i="2" s="1"/>
  <c r="F1532" i="2"/>
  <c r="E1532" i="2"/>
  <c r="G1531" i="2"/>
  <c r="B1531" i="2" s="1"/>
  <c r="F1531" i="2"/>
  <c r="E1531" i="2"/>
  <c r="G1530" i="2"/>
  <c r="B1530" i="2" s="1"/>
  <c r="F1530" i="2"/>
  <c r="E1530" i="2"/>
  <c r="G1529" i="2"/>
  <c r="B1529" i="2" s="1"/>
  <c r="F1529" i="2"/>
  <c r="E1529" i="2"/>
  <c r="G1528" i="2"/>
  <c r="B1528" i="2" s="1"/>
  <c r="F1528" i="2"/>
  <c r="E1528" i="2"/>
  <c r="G1527" i="2"/>
  <c r="B1527" i="2" s="1"/>
  <c r="F1527" i="2"/>
  <c r="E1527" i="2"/>
  <c r="G1526" i="2"/>
  <c r="B1526" i="2" s="1"/>
  <c r="F1526" i="2"/>
  <c r="E1526" i="2"/>
  <c r="G1525" i="2"/>
  <c r="B1525" i="2" s="1"/>
  <c r="F1525" i="2"/>
  <c r="E1525" i="2"/>
  <c r="G1524" i="2"/>
  <c r="B1524" i="2" s="1"/>
  <c r="F1524" i="2"/>
  <c r="E1524" i="2"/>
  <c r="G1523" i="2"/>
  <c r="B1523" i="2" s="1"/>
  <c r="F1523" i="2"/>
  <c r="E1523" i="2"/>
  <c r="G1522" i="2"/>
  <c r="B1522" i="2" s="1"/>
  <c r="F1522" i="2"/>
  <c r="E1522" i="2"/>
  <c r="G1521" i="2"/>
  <c r="B1521" i="2" s="1"/>
  <c r="F1521" i="2"/>
  <c r="E1521" i="2"/>
  <c r="G1520" i="2"/>
  <c r="B1520" i="2" s="1"/>
  <c r="F1520" i="2"/>
  <c r="E1520" i="2"/>
  <c r="G1519" i="2"/>
  <c r="B1519" i="2" s="1"/>
  <c r="F1519" i="2"/>
  <c r="E1519" i="2"/>
  <c r="G1518" i="2"/>
  <c r="B1518" i="2" s="1"/>
  <c r="F1518" i="2"/>
  <c r="E1518" i="2"/>
  <c r="G1517" i="2"/>
  <c r="B1517" i="2" s="1"/>
  <c r="F1517" i="2"/>
  <c r="E1517" i="2"/>
  <c r="G1516" i="2"/>
  <c r="B1516" i="2" s="1"/>
  <c r="F1516" i="2"/>
  <c r="E1516" i="2"/>
  <c r="G1515" i="2"/>
  <c r="B1515" i="2" s="1"/>
  <c r="F1515" i="2"/>
  <c r="E1515" i="2"/>
  <c r="G1514" i="2"/>
  <c r="B1514" i="2" s="1"/>
  <c r="F1514" i="2"/>
  <c r="E1514" i="2"/>
  <c r="G1513" i="2"/>
  <c r="B1513" i="2" s="1"/>
  <c r="F1513" i="2"/>
  <c r="E1513" i="2"/>
  <c r="G1512" i="2"/>
  <c r="B1512" i="2" s="1"/>
  <c r="F1512" i="2"/>
  <c r="E1512" i="2"/>
  <c r="G1511" i="2"/>
  <c r="B1511" i="2" s="1"/>
  <c r="F1511" i="2"/>
  <c r="E1511" i="2"/>
  <c r="G1510" i="2"/>
  <c r="B1510" i="2" s="1"/>
  <c r="F1510" i="2"/>
  <c r="E1510" i="2"/>
  <c r="G1509" i="2"/>
  <c r="B1509" i="2" s="1"/>
  <c r="F1509" i="2"/>
  <c r="E1509" i="2"/>
  <c r="G1508" i="2"/>
  <c r="B1508" i="2" s="1"/>
  <c r="F1508" i="2"/>
  <c r="E1508" i="2"/>
  <c r="G1507" i="2"/>
  <c r="B1507" i="2" s="1"/>
  <c r="F1507" i="2"/>
  <c r="E1507" i="2"/>
  <c r="G1506" i="2"/>
  <c r="B1506" i="2" s="1"/>
  <c r="F1506" i="2"/>
  <c r="E1506" i="2"/>
  <c r="G1505" i="2"/>
  <c r="B1505" i="2" s="1"/>
  <c r="F1505" i="2"/>
  <c r="E1505" i="2"/>
  <c r="G1504" i="2"/>
  <c r="B1504" i="2" s="1"/>
  <c r="F1504" i="2"/>
  <c r="E1504" i="2"/>
  <c r="G1503" i="2"/>
  <c r="B1503" i="2" s="1"/>
  <c r="F1503" i="2"/>
  <c r="E1503" i="2"/>
  <c r="G1502" i="2"/>
  <c r="B1502" i="2" s="1"/>
  <c r="F1502" i="2"/>
  <c r="E1502" i="2"/>
  <c r="G1501" i="2"/>
  <c r="B1501" i="2" s="1"/>
  <c r="F1501" i="2"/>
  <c r="E1501" i="2"/>
  <c r="G1500" i="2"/>
  <c r="B1500" i="2" s="1"/>
  <c r="F1500" i="2"/>
  <c r="E1500" i="2"/>
  <c r="G1499" i="2"/>
  <c r="B1499" i="2" s="1"/>
  <c r="F1499" i="2"/>
  <c r="E1499" i="2"/>
  <c r="G1498" i="2"/>
  <c r="B1498" i="2" s="1"/>
  <c r="F1498" i="2"/>
  <c r="E1498" i="2"/>
  <c r="G1497" i="2"/>
  <c r="B1497" i="2" s="1"/>
  <c r="F1497" i="2"/>
  <c r="E1497" i="2"/>
  <c r="G1496" i="2"/>
  <c r="B1496" i="2" s="1"/>
  <c r="F1496" i="2"/>
  <c r="E1496" i="2"/>
  <c r="G1495" i="2"/>
  <c r="B1495" i="2" s="1"/>
  <c r="F1495" i="2"/>
  <c r="E1495" i="2"/>
  <c r="G1494" i="2"/>
  <c r="B1494" i="2" s="1"/>
  <c r="F1494" i="2"/>
  <c r="E1494" i="2"/>
  <c r="G1493" i="2"/>
  <c r="B1493" i="2" s="1"/>
  <c r="F1493" i="2"/>
  <c r="E1493" i="2"/>
  <c r="G1492" i="2"/>
  <c r="B1492" i="2" s="1"/>
  <c r="F1492" i="2"/>
  <c r="E1492" i="2"/>
  <c r="G1491" i="2"/>
  <c r="B1491" i="2" s="1"/>
  <c r="F1491" i="2"/>
  <c r="E1491" i="2"/>
  <c r="G1490" i="2"/>
  <c r="B1490" i="2" s="1"/>
  <c r="F1490" i="2"/>
  <c r="E1490" i="2"/>
  <c r="G1489" i="2"/>
  <c r="B1489" i="2" s="1"/>
  <c r="F1489" i="2"/>
  <c r="E1489" i="2"/>
  <c r="G1488" i="2"/>
  <c r="B1488" i="2" s="1"/>
  <c r="F1488" i="2"/>
  <c r="E1488" i="2"/>
  <c r="G1487" i="2"/>
  <c r="B1487" i="2" s="1"/>
  <c r="F1487" i="2"/>
  <c r="E1487" i="2"/>
  <c r="G1486" i="2"/>
  <c r="B1486" i="2" s="1"/>
  <c r="F1486" i="2"/>
  <c r="E1486" i="2"/>
  <c r="G1485" i="2"/>
  <c r="B1485" i="2" s="1"/>
  <c r="F1485" i="2"/>
  <c r="E1485" i="2"/>
  <c r="G1484" i="2"/>
  <c r="B1484" i="2" s="1"/>
  <c r="F1484" i="2"/>
  <c r="E1484" i="2"/>
  <c r="G1483" i="2"/>
  <c r="B1483" i="2" s="1"/>
  <c r="F1483" i="2"/>
  <c r="E1483" i="2"/>
  <c r="G1482" i="2"/>
  <c r="B1482" i="2" s="1"/>
  <c r="F1482" i="2"/>
  <c r="E1482" i="2"/>
  <c r="G1481" i="2"/>
  <c r="B1481" i="2" s="1"/>
  <c r="F1481" i="2"/>
  <c r="E1481" i="2"/>
  <c r="G1480" i="2"/>
  <c r="B1480" i="2" s="1"/>
  <c r="F1480" i="2"/>
  <c r="E1480" i="2"/>
  <c r="G1479" i="2"/>
  <c r="B1479" i="2" s="1"/>
  <c r="F1479" i="2"/>
  <c r="E1479" i="2"/>
  <c r="G1478" i="2"/>
  <c r="B1478" i="2" s="1"/>
  <c r="F1478" i="2"/>
  <c r="E1478" i="2"/>
  <c r="G1477" i="2"/>
  <c r="B1477" i="2" s="1"/>
  <c r="F1477" i="2"/>
  <c r="E1477" i="2"/>
  <c r="G1476" i="2"/>
  <c r="B1476" i="2" s="1"/>
  <c r="F1476" i="2"/>
  <c r="E1476" i="2"/>
  <c r="G1475" i="2"/>
  <c r="B1475" i="2" s="1"/>
  <c r="F1475" i="2"/>
  <c r="E1475" i="2"/>
  <c r="G1474" i="2"/>
  <c r="B1474" i="2" s="1"/>
  <c r="F1474" i="2"/>
  <c r="E1474" i="2"/>
  <c r="G1473" i="2"/>
  <c r="B1473" i="2" s="1"/>
  <c r="F1473" i="2"/>
  <c r="E1473" i="2"/>
  <c r="G1472" i="2"/>
  <c r="B1472" i="2" s="1"/>
  <c r="F1472" i="2"/>
  <c r="E1472" i="2"/>
  <c r="G1471" i="2"/>
  <c r="B1471" i="2" s="1"/>
  <c r="F1471" i="2"/>
  <c r="E1471" i="2"/>
  <c r="G1470" i="2"/>
  <c r="B1470" i="2" s="1"/>
  <c r="F1470" i="2"/>
  <c r="E1470" i="2"/>
  <c r="G1469" i="2"/>
  <c r="B1469" i="2" s="1"/>
  <c r="F1469" i="2"/>
  <c r="E1469" i="2"/>
  <c r="G1468" i="2"/>
  <c r="B1468" i="2" s="1"/>
  <c r="F1468" i="2"/>
  <c r="E1468" i="2"/>
  <c r="G1467" i="2"/>
  <c r="B1467" i="2" s="1"/>
  <c r="F1467" i="2"/>
  <c r="E1467" i="2"/>
  <c r="G1466" i="2"/>
  <c r="B1466" i="2" s="1"/>
  <c r="F1466" i="2"/>
  <c r="E1466" i="2"/>
  <c r="G1465" i="2"/>
  <c r="B1465" i="2" s="1"/>
  <c r="F1465" i="2"/>
  <c r="E1465" i="2"/>
  <c r="G1464" i="2"/>
  <c r="B1464" i="2" s="1"/>
  <c r="F1464" i="2"/>
  <c r="E1464" i="2"/>
  <c r="G1463" i="2"/>
  <c r="B1463" i="2" s="1"/>
  <c r="F1463" i="2"/>
  <c r="E1463" i="2"/>
  <c r="G1462" i="2"/>
  <c r="B1462" i="2" s="1"/>
  <c r="F1462" i="2"/>
  <c r="E1462" i="2"/>
  <c r="G1461" i="2"/>
  <c r="B1461" i="2" s="1"/>
  <c r="F1461" i="2"/>
  <c r="E1461" i="2"/>
  <c r="G1460" i="2"/>
  <c r="B1460" i="2" s="1"/>
  <c r="F1460" i="2"/>
  <c r="E1460" i="2"/>
  <c r="G1459" i="2"/>
  <c r="B1459" i="2" s="1"/>
  <c r="F1459" i="2"/>
  <c r="E1459" i="2"/>
  <c r="G1458" i="2"/>
  <c r="B1458" i="2" s="1"/>
  <c r="F1458" i="2"/>
  <c r="E1458" i="2"/>
  <c r="G1457" i="2"/>
  <c r="B1457" i="2" s="1"/>
  <c r="F1457" i="2"/>
  <c r="E1457" i="2"/>
  <c r="G1456" i="2"/>
  <c r="B1456" i="2" s="1"/>
  <c r="F1456" i="2"/>
  <c r="E1456" i="2"/>
  <c r="G1455" i="2"/>
  <c r="B1455" i="2" s="1"/>
  <c r="F1455" i="2"/>
  <c r="E1455" i="2"/>
  <c r="G1454" i="2"/>
  <c r="B1454" i="2" s="1"/>
  <c r="F1454" i="2"/>
  <c r="E1454" i="2"/>
  <c r="G1453" i="2"/>
  <c r="B1453" i="2" s="1"/>
  <c r="F1453" i="2"/>
  <c r="E1453" i="2"/>
  <c r="G1452" i="2"/>
  <c r="B1452" i="2" s="1"/>
  <c r="F1452" i="2"/>
  <c r="E1452" i="2"/>
  <c r="G1451" i="2"/>
  <c r="B1451" i="2" s="1"/>
  <c r="F1451" i="2"/>
  <c r="E1451" i="2"/>
  <c r="G1450" i="2"/>
  <c r="B1450" i="2" s="1"/>
  <c r="F1450" i="2"/>
  <c r="E1450" i="2"/>
  <c r="G1449" i="2"/>
  <c r="B1449" i="2" s="1"/>
  <c r="F1449" i="2"/>
  <c r="E1449" i="2"/>
  <c r="G1448" i="2"/>
  <c r="B1448" i="2" s="1"/>
  <c r="F1448" i="2"/>
  <c r="E1448" i="2"/>
  <c r="G1447" i="2"/>
  <c r="B1447" i="2" s="1"/>
  <c r="F1447" i="2"/>
  <c r="E1447" i="2"/>
  <c r="G1446" i="2"/>
  <c r="B1446" i="2" s="1"/>
  <c r="F1446" i="2"/>
  <c r="E1446" i="2"/>
  <c r="G1445" i="2"/>
  <c r="B1445" i="2" s="1"/>
  <c r="F1445" i="2"/>
  <c r="E1445" i="2"/>
  <c r="G1444" i="2"/>
  <c r="B1444" i="2" s="1"/>
  <c r="F1444" i="2"/>
  <c r="E1444" i="2"/>
  <c r="G1443" i="2"/>
  <c r="B1443" i="2" s="1"/>
  <c r="F1443" i="2"/>
  <c r="E1443" i="2"/>
  <c r="G1442" i="2"/>
  <c r="B1442" i="2" s="1"/>
  <c r="F1442" i="2"/>
  <c r="E1442" i="2"/>
  <c r="G1441" i="2"/>
  <c r="B1441" i="2" s="1"/>
  <c r="F1441" i="2"/>
  <c r="E1441" i="2"/>
  <c r="G1440" i="2"/>
  <c r="B1440" i="2" s="1"/>
  <c r="F1440" i="2"/>
  <c r="E1440" i="2"/>
  <c r="G1439" i="2"/>
  <c r="B1439" i="2" s="1"/>
  <c r="F1439" i="2"/>
  <c r="E1439" i="2"/>
  <c r="G1438" i="2"/>
  <c r="B1438" i="2" s="1"/>
  <c r="F1438" i="2"/>
  <c r="E1438" i="2"/>
  <c r="G1437" i="2"/>
  <c r="B1437" i="2" s="1"/>
  <c r="F1437" i="2"/>
  <c r="E1437" i="2"/>
  <c r="G1436" i="2"/>
  <c r="B1436" i="2" s="1"/>
  <c r="F1436" i="2"/>
  <c r="E1436" i="2"/>
  <c r="G1435" i="2"/>
  <c r="B1435" i="2" s="1"/>
  <c r="F1435" i="2"/>
  <c r="E1435" i="2"/>
  <c r="G1434" i="2"/>
  <c r="B1434" i="2" s="1"/>
  <c r="F1434" i="2"/>
  <c r="E1434" i="2"/>
  <c r="G1433" i="2"/>
  <c r="B1433" i="2" s="1"/>
  <c r="F1433" i="2"/>
  <c r="E1433" i="2"/>
  <c r="G1432" i="2"/>
  <c r="B1432" i="2" s="1"/>
  <c r="F1432" i="2"/>
  <c r="E1432" i="2"/>
  <c r="G1431" i="2"/>
  <c r="B1431" i="2" s="1"/>
  <c r="F1431" i="2"/>
  <c r="E1431" i="2"/>
  <c r="G1430" i="2"/>
  <c r="B1430" i="2" s="1"/>
  <c r="F1430" i="2"/>
  <c r="E1430" i="2"/>
  <c r="G1429" i="2"/>
  <c r="B1429" i="2" s="1"/>
  <c r="F1429" i="2"/>
  <c r="E1429" i="2"/>
  <c r="G1428" i="2"/>
  <c r="B1428" i="2" s="1"/>
  <c r="F1428" i="2"/>
  <c r="E1428" i="2"/>
  <c r="G1427" i="2"/>
  <c r="B1427" i="2" s="1"/>
  <c r="F1427" i="2"/>
  <c r="E1427" i="2"/>
  <c r="G1426" i="2"/>
  <c r="B1426" i="2" s="1"/>
  <c r="F1426" i="2"/>
  <c r="E1426" i="2"/>
  <c r="G1425" i="2"/>
  <c r="B1425" i="2" s="1"/>
  <c r="F1425" i="2"/>
  <c r="E1425" i="2"/>
  <c r="G1424" i="2"/>
  <c r="B1424" i="2" s="1"/>
  <c r="F1424" i="2"/>
  <c r="E1424" i="2"/>
  <c r="G1423" i="2"/>
  <c r="B1423" i="2" s="1"/>
  <c r="F1423" i="2"/>
  <c r="E1423" i="2"/>
  <c r="G1422" i="2"/>
  <c r="B1422" i="2" s="1"/>
  <c r="F1422" i="2"/>
  <c r="E1422" i="2"/>
  <c r="G1421" i="2"/>
  <c r="B1421" i="2" s="1"/>
  <c r="F1421" i="2"/>
  <c r="E1421" i="2"/>
  <c r="G1420" i="2"/>
  <c r="B1420" i="2" s="1"/>
  <c r="F1420" i="2"/>
  <c r="E1420" i="2"/>
  <c r="G1419" i="2"/>
  <c r="B1419" i="2" s="1"/>
  <c r="F1419" i="2"/>
  <c r="E1419" i="2"/>
  <c r="G1418" i="2"/>
  <c r="B1418" i="2" s="1"/>
  <c r="F1418" i="2"/>
  <c r="E1418" i="2"/>
  <c r="G1417" i="2"/>
  <c r="B1417" i="2" s="1"/>
  <c r="F1417" i="2"/>
  <c r="E1417" i="2"/>
  <c r="G1416" i="2"/>
  <c r="B1416" i="2" s="1"/>
  <c r="F1416" i="2"/>
  <c r="E1416" i="2"/>
  <c r="G1415" i="2"/>
  <c r="B1415" i="2" s="1"/>
  <c r="F1415" i="2"/>
  <c r="E1415" i="2"/>
  <c r="G1414" i="2"/>
  <c r="B1414" i="2" s="1"/>
  <c r="F1414" i="2"/>
  <c r="E1414" i="2"/>
  <c r="G1413" i="2"/>
  <c r="B1413" i="2" s="1"/>
  <c r="F1413" i="2"/>
  <c r="E1413" i="2"/>
  <c r="G1412" i="2"/>
  <c r="B1412" i="2" s="1"/>
  <c r="F1412" i="2"/>
  <c r="E1412" i="2"/>
  <c r="G1411" i="2"/>
  <c r="B1411" i="2" s="1"/>
  <c r="F1411" i="2"/>
  <c r="E1411" i="2"/>
  <c r="G1410" i="2"/>
  <c r="B1410" i="2" s="1"/>
  <c r="F1410" i="2"/>
  <c r="E1410" i="2"/>
  <c r="G1409" i="2"/>
  <c r="B1409" i="2" s="1"/>
  <c r="F1409" i="2"/>
  <c r="E1409" i="2"/>
  <c r="G1408" i="2"/>
  <c r="B1408" i="2" s="1"/>
  <c r="F1408" i="2"/>
  <c r="E1408" i="2"/>
  <c r="G1407" i="2"/>
  <c r="B1407" i="2" s="1"/>
  <c r="F1407" i="2"/>
  <c r="E1407" i="2"/>
  <c r="G1406" i="2"/>
  <c r="B1406" i="2" s="1"/>
  <c r="F1406" i="2"/>
  <c r="E1406" i="2"/>
  <c r="G1405" i="2"/>
  <c r="B1405" i="2" s="1"/>
  <c r="F1405" i="2"/>
  <c r="E1405" i="2"/>
  <c r="G1404" i="2"/>
  <c r="B1404" i="2" s="1"/>
  <c r="F1404" i="2"/>
  <c r="E1404" i="2"/>
  <c r="G1403" i="2"/>
  <c r="B1403" i="2" s="1"/>
  <c r="F1403" i="2"/>
  <c r="E1403" i="2"/>
  <c r="G1402" i="2"/>
  <c r="B1402" i="2" s="1"/>
  <c r="F1402" i="2"/>
  <c r="E1402" i="2"/>
  <c r="G1401" i="2"/>
  <c r="B1401" i="2" s="1"/>
  <c r="F1401" i="2"/>
  <c r="E1401" i="2"/>
  <c r="G1400" i="2"/>
  <c r="B1400" i="2" s="1"/>
  <c r="F1400" i="2"/>
  <c r="E1400" i="2"/>
  <c r="G1399" i="2"/>
  <c r="B1399" i="2" s="1"/>
  <c r="F1399" i="2"/>
  <c r="E1399" i="2"/>
  <c r="G1398" i="2"/>
  <c r="B1398" i="2" s="1"/>
  <c r="F1398" i="2"/>
  <c r="E1398" i="2"/>
  <c r="G1397" i="2"/>
  <c r="B1397" i="2" s="1"/>
  <c r="F1397" i="2"/>
  <c r="E1397" i="2"/>
  <c r="G1396" i="2"/>
  <c r="B1396" i="2" s="1"/>
  <c r="F1396" i="2"/>
  <c r="E1396" i="2"/>
  <c r="G1395" i="2"/>
  <c r="B1395" i="2" s="1"/>
  <c r="F1395" i="2"/>
  <c r="E1395" i="2"/>
  <c r="G1394" i="2"/>
  <c r="B1394" i="2" s="1"/>
  <c r="F1394" i="2"/>
  <c r="E1394" i="2"/>
  <c r="G1393" i="2"/>
  <c r="B1393" i="2" s="1"/>
  <c r="F1393" i="2"/>
  <c r="E1393" i="2"/>
  <c r="G1392" i="2"/>
  <c r="B1392" i="2" s="1"/>
  <c r="F1392" i="2"/>
  <c r="E1392" i="2"/>
  <c r="G1391" i="2"/>
  <c r="B1391" i="2" s="1"/>
  <c r="F1391" i="2"/>
  <c r="E1391" i="2"/>
  <c r="G1390" i="2"/>
  <c r="B1390" i="2" s="1"/>
  <c r="F1390" i="2"/>
  <c r="E1390" i="2"/>
  <c r="G1389" i="2"/>
  <c r="B1389" i="2" s="1"/>
  <c r="F1389" i="2"/>
  <c r="E1389" i="2"/>
  <c r="G1388" i="2"/>
  <c r="B1388" i="2" s="1"/>
  <c r="F1388" i="2"/>
  <c r="E1388" i="2"/>
  <c r="G1387" i="2"/>
  <c r="B1387" i="2" s="1"/>
  <c r="F1387" i="2"/>
  <c r="E1387" i="2"/>
  <c r="G1386" i="2"/>
  <c r="B1386" i="2" s="1"/>
  <c r="F1386" i="2"/>
  <c r="E1386" i="2"/>
  <c r="G1385" i="2"/>
  <c r="B1385" i="2" s="1"/>
  <c r="F1385" i="2"/>
  <c r="E1385" i="2"/>
  <c r="G1384" i="2"/>
  <c r="B1384" i="2" s="1"/>
  <c r="F1384" i="2"/>
  <c r="E1384" i="2"/>
  <c r="G1383" i="2"/>
  <c r="B1383" i="2" s="1"/>
  <c r="F1383" i="2"/>
  <c r="E1383" i="2"/>
  <c r="G1382" i="2"/>
  <c r="B1382" i="2" s="1"/>
  <c r="F1382" i="2"/>
  <c r="E1382" i="2"/>
  <c r="G1381" i="2"/>
  <c r="B1381" i="2" s="1"/>
  <c r="F1381" i="2"/>
  <c r="E1381" i="2"/>
  <c r="G1380" i="2"/>
  <c r="B1380" i="2" s="1"/>
  <c r="F1380" i="2"/>
  <c r="E1380" i="2"/>
  <c r="G1379" i="2"/>
  <c r="B1379" i="2" s="1"/>
  <c r="F1379" i="2"/>
  <c r="E1379" i="2"/>
  <c r="G1378" i="2"/>
  <c r="B1378" i="2" s="1"/>
  <c r="F1378" i="2"/>
  <c r="E1378" i="2"/>
  <c r="G1377" i="2"/>
  <c r="B1377" i="2" s="1"/>
  <c r="F1377" i="2"/>
  <c r="E1377" i="2"/>
  <c r="G1376" i="2"/>
  <c r="B1376" i="2" s="1"/>
  <c r="F1376" i="2"/>
  <c r="E1376" i="2"/>
  <c r="G1375" i="2"/>
  <c r="B1375" i="2" s="1"/>
  <c r="F1375" i="2"/>
  <c r="E1375" i="2"/>
  <c r="G1374" i="2"/>
  <c r="B1374" i="2" s="1"/>
  <c r="F1374" i="2"/>
  <c r="E1374" i="2"/>
  <c r="G1373" i="2"/>
  <c r="B1373" i="2" s="1"/>
  <c r="F1373" i="2"/>
  <c r="E1373" i="2"/>
  <c r="G1372" i="2"/>
  <c r="B1372" i="2" s="1"/>
  <c r="F1372" i="2"/>
  <c r="E1372" i="2"/>
  <c r="G1371" i="2"/>
  <c r="B1371" i="2" s="1"/>
  <c r="F1371" i="2"/>
  <c r="E1371" i="2"/>
  <c r="G1370" i="2"/>
  <c r="B1370" i="2" s="1"/>
  <c r="F1370" i="2"/>
  <c r="E1370" i="2"/>
  <c r="G1369" i="2"/>
  <c r="B1369" i="2" s="1"/>
  <c r="F1369" i="2"/>
  <c r="E1369" i="2"/>
  <c r="G1368" i="2"/>
  <c r="B1368" i="2" s="1"/>
  <c r="F1368" i="2"/>
  <c r="E1368" i="2"/>
  <c r="G1367" i="2"/>
  <c r="B1367" i="2" s="1"/>
  <c r="F1367" i="2"/>
  <c r="E1367" i="2"/>
  <c r="G1366" i="2"/>
  <c r="B1366" i="2" s="1"/>
  <c r="F1366" i="2"/>
  <c r="E1366" i="2"/>
  <c r="G1365" i="2"/>
  <c r="B1365" i="2" s="1"/>
  <c r="F1365" i="2"/>
  <c r="E1365" i="2"/>
  <c r="G1364" i="2"/>
  <c r="B1364" i="2" s="1"/>
  <c r="F1364" i="2"/>
  <c r="E1364" i="2"/>
  <c r="G1363" i="2"/>
  <c r="B1363" i="2" s="1"/>
  <c r="F1363" i="2"/>
  <c r="E1363" i="2"/>
  <c r="G1362" i="2"/>
  <c r="B1362" i="2" s="1"/>
  <c r="F1362" i="2"/>
  <c r="E1362" i="2"/>
  <c r="G1361" i="2"/>
  <c r="B1361" i="2" s="1"/>
  <c r="F1361" i="2"/>
  <c r="E1361" i="2"/>
  <c r="G1360" i="2"/>
  <c r="B1360" i="2" s="1"/>
  <c r="F1360" i="2"/>
  <c r="E1360" i="2"/>
  <c r="G1359" i="2"/>
  <c r="B1359" i="2" s="1"/>
  <c r="F1359" i="2"/>
  <c r="E1359" i="2"/>
  <c r="G1358" i="2"/>
  <c r="B1358" i="2" s="1"/>
  <c r="F1358" i="2"/>
  <c r="E1358" i="2"/>
  <c r="G1357" i="2"/>
  <c r="B1357" i="2" s="1"/>
  <c r="F1357" i="2"/>
  <c r="E1357" i="2"/>
  <c r="G1356" i="2"/>
  <c r="B1356" i="2" s="1"/>
  <c r="F1356" i="2"/>
  <c r="E1356" i="2"/>
  <c r="G1355" i="2"/>
  <c r="B1355" i="2" s="1"/>
  <c r="F1355" i="2"/>
  <c r="E1355" i="2"/>
  <c r="G1354" i="2"/>
  <c r="B1354" i="2" s="1"/>
  <c r="F1354" i="2"/>
  <c r="E1354" i="2"/>
  <c r="G1353" i="2"/>
  <c r="B1353" i="2" s="1"/>
  <c r="F1353" i="2"/>
  <c r="E1353" i="2"/>
  <c r="G1352" i="2"/>
  <c r="B1352" i="2" s="1"/>
  <c r="F1352" i="2"/>
  <c r="E1352" i="2"/>
  <c r="G1351" i="2"/>
  <c r="B1351" i="2" s="1"/>
  <c r="F1351" i="2"/>
  <c r="E1351" i="2"/>
  <c r="G1350" i="2"/>
  <c r="B1350" i="2" s="1"/>
  <c r="F1350" i="2"/>
  <c r="E1350" i="2"/>
  <c r="G1349" i="2"/>
  <c r="B1349" i="2" s="1"/>
  <c r="F1349" i="2"/>
  <c r="E1349" i="2"/>
  <c r="G1348" i="2"/>
  <c r="B1348" i="2" s="1"/>
  <c r="F1348" i="2"/>
  <c r="E1348" i="2"/>
  <c r="G1347" i="2"/>
  <c r="B1347" i="2" s="1"/>
  <c r="F1347" i="2"/>
  <c r="E1347" i="2"/>
  <c r="G1346" i="2"/>
  <c r="B1346" i="2" s="1"/>
  <c r="F1346" i="2"/>
  <c r="E1346" i="2"/>
  <c r="G1345" i="2"/>
  <c r="B1345" i="2" s="1"/>
  <c r="F1345" i="2"/>
  <c r="E1345" i="2"/>
  <c r="G1344" i="2"/>
  <c r="B1344" i="2" s="1"/>
  <c r="F1344" i="2"/>
  <c r="E1344" i="2"/>
  <c r="G1343" i="2"/>
  <c r="B1343" i="2" s="1"/>
  <c r="F1343" i="2"/>
  <c r="E1343" i="2"/>
  <c r="G1342" i="2"/>
  <c r="B1342" i="2" s="1"/>
  <c r="F1342" i="2"/>
  <c r="E1342" i="2"/>
  <c r="G1341" i="2"/>
  <c r="B1341" i="2" s="1"/>
  <c r="F1341" i="2"/>
  <c r="E1341" i="2"/>
  <c r="G1340" i="2"/>
  <c r="B1340" i="2" s="1"/>
  <c r="F1340" i="2"/>
  <c r="E1340" i="2"/>
  <c r="G1339" i="2"/>
  <c r="B1339" i="2" s="1"/>
  <c r="F1339" i="2"/>
  <c r="E1339" i="2"/>
  <c r="G1338" i="2"/>
  <c r="B1338" i="2" s="1"/>
  <c r="F1338" i="2"/>
  <c r="E1338" i="2"/>
  <c r="G1337" i="2"/>
  <c r="B1337" i="2" s="1"/>
  <c r="F1337" i="2"/>
  <c r="E1337" i="2"/>
  <c r="G1336" i="2"/>
  <c r="B1336" i="2" s="1"/>
  <c r="F1336" i="2"/>
  <c r="E1336" i="2"/>
  <c r="G1335" i="2"/>
  <c r="B1335" i="2" s="1"/>
  <c r="F1335" i="2"/>
  <c r="E1335" i="2"/>
  <c r="G1334" i="2"/>
  <c r="B1334" i="2" s="1"/>
  <c r="F1334" i="2"/>
  <c r="E1334" i="2"/>
  <c r="G1333" i="2"/>
  <c r="B1333" i="2" s="1"/>
  <c r="F1333" i="2"/>
  <c r="E1333" i="2"/>
  <c r="G1332" i="2"/>
  <c r="B1332" i="2" s="1"/>
  <c r="F1332" i="2"/>
  <c r="E1332" i="2"/>
  <c r="G1331" i="2"/>
  <c r="B1331" i="2" s="1"/>
  <c r="F1331" i="2"/>
  <c r="E1331" i="2"/>
  <c r="G1330" i="2"/>
  <c r="B1330" i="2" s="1"/>
  <c r="F1330" i="2"/>
  <c r="E1330" i="2"/>
  <c r="G1329" i="2"/>
  <c r="B1329" i="2" s="1"/>
  <c r="F1329" i="2"/>
  <c r="E1329" i="2"/>
  <c r="G1328" i="2"/>
  <c r="B1328" i="2" s="1"/>
  <c r="F1328" i="2"/>
  <c r="E1328" i="2"/>
  <c r="G1327" i="2"/>
  <c r="B1327" i="2" s="1"/>
  <c r="F1327" i="2"/>
  <c r="E1327" i="2"/>
  <c r="G1326" i="2"/>
  <c r="B1326" i="2" s="1"/>
  <c r="F1326" i="2"/>
  <c r="E1326" i="2"/>
  <c r="G1325" i="2"/>
  <c r="B1325" i="2" s="1"/>
  <c r="F1325" i="2"/>
  <c r="E1325" i="2"/>
  <c r="G1324" i="2"/>
  <c r="B1324" i="2" s="1"/>
  <c r="F1324" i="2"/>
  <c r="E1324" i="2"/>
  <c r="G1323" i="2"/>
  <c r="B1323" i="2" s="1"/>
  <c r="F1323" i="2"/>
  <c r="E1323" i="2"/>
  <c r="G1322" i="2"/>
  <c r="B1322" i="2" s="1"/>
  <c r="F1322" i="2"/>
  <c r="E1322" i="2"/>
  <c r="G1321" i="2"/>
  <c r="B1321" i="2" s="1"/>
  <c r="F1321" i="2"/>
  <c r="E1321" i="2"/>
  <c r="G1320" i="2"/>
  <c r="B1320" i="2" s="1"/>
  <c r="F1320" i="2"/>
  <c r="E1320" i="2"/>
  <c r="G1319" i="2"/>
  <c r="B1319" i="2" s="1"/>
  <c r="F1319" i="2"/>
  <c r="E1319" i="2"/>
  <c r="G1318" i="2"/>
  <c r="B1318" i="2" s="1"/>
  <c r="F1318" i="2"/>
  <c r="E1318" i="2"/>
  <c r="G1317" i="2"/>
  <c r="B1317" i="2" s="1"/>
  <c r="F1317" i="2"/>
  <c r="E1317" i="2"/>
  <c r="G1316" i="2"/>
  <c r="B1316" i="2" s="1"/>
  <c r="F1316" i="2"/>
  <c r="E1316" i="2"/>
  <c r="G1315" i="2"/>
  <c r="B1315" i="2" s="1"/>
  <c r="F1315" i="2"/>
  <c r="E1315" i="2"/>
  <c r="G1314" i="2"/>
  <c r="B1314" i="2" s="1"/>
  <c r="F1314" i="2"/>
  <c r="E1314" i="2"/>
  <c r="G1313" i="2"/>
  <c r="B1313" i="2" s="1"/>
  <c r="F1313" i="2"/>
  <c r="E1313" i="2"/>
  <c r="G1312" i="2"/>
  <c r="B1312" i="2" s="1"/>
  <c r="F1312" i="2"/>
  <c r="E1312" i="2"/>
  <c r="G1311" i="2"/>
  <c r="B1311" i="2" s="1"/>
  <c r="F1311" i="2"/>
  <c r="E1311" i="2"/>
  <c r="G1310" i="2"/>
  <c r="B1310" i="2" s="1"/>
  <c r="F1310" i="2"/>
  <c r="E1310" i="2"/>
  <c r="G1309" i="2"/>
  <c r="B1309" i="2" s="1"/>
  <c r="F1309" i="2"/>
  <c r="E1309" i="2"/>
  <c r="G1308" i="2"/>
  <c r="B1308" i="2" s="1"/>
  <c r="F1308" i="2"/>
  <c r="E1308" i="2"/>
  <c r="G1307" i="2"/>
  <c r="B1307" i="2" s="1"/>
  <c r="F1307" i="2"/>
  <c r="E1307" i="2"/>
  <c r="G1306" i="2"/>
  <c r="B1306" i="2" s="1"/>
  <c r="F1306" i="2"/>
  <c r="E1306" i="2"/>
  <c r="G1305" i="2"/>
  <c r="B1305" i="2" s="1"/>
  <c r="F1305" i="2"/>
  <c r="E1305" i="2"/>
  <c r="G1304" i="2"/>
  <c r="B1304" i="2" s="1"/>
  <c r="F1304" i="2"/>
  <c r="E1304" i="2"/>
  <c r="G1303" i="2"/>
  <c r="B1303" i="2" s="1"/>
  <c r="F1303" i="2"/>
  <c r="E1303" i="2"/>
  <c r="G1302" i="2"/>
  <c r="B1302" i="2" s="1"/>
  <c r="F1302" i="2"/>
  <c r="E1302" i="2"/>
  <c r="G1301" i="2"/>
  <c r="B1301" i="2" s="1"/>
  <c r="F1301" i="2"/>
  <c r="E1301" i="2"/>
  <c r="G1300" i="2"/>
  <c r="B1300" i="2" s="1"/>
  <c r="F1300" i="2"/>
  <c r="E1300" i="2"/>
  <c r="G1299" i="2"/>
  <c r="B1299" i="2" s="1"/>
  <c r="F1299" i="2"/>
  <c r="E1299" i="2"/>
  <c r="G1298" i="2"/>
  <c r="B1298" i="2" s="1"/>
  <c r="F1298" i="2"/>
  <c r="E1298" i="2"/>
  <c r="G1297" i="2"/>
  <c r="B1297" i="2" s="1"/>
  <c r="F1297" i="2"/>
  <c r="E1297" i="2"/>
  <c r="G1296" i="2"/>
  <c r="B1296" i="2" s="1"/>
  <c r="F1296" i="2"/>
  <c r="E1296" i="2"/>
  <c r="G1295" i="2"/>
  <c r="B1295" i="2" s="1"/>
  <c r="F1295" i="2"/>
  <c r="E1295" i="2"/>
  <c r="G1294" i="2"/>
  <c r="B1294" i="2" s="1"/>
  <c r="F1294" i="2"/>
  <c r="E1294" i="2"/>
  <c r="G1293" i="2"/>
  <c r="B1293" i="2" s="1"/>
  <c r="F1293" i="2"/>
  <c r="E1293" i="2"/>
  <c r="G1292" i="2"/>
  <c r="B1292" i="2" s="1"/>
  <c r="F1292" i="2"/>
  <c r="E1292" i="2"/>
  <c r="G1291" i="2"/>
  <c r="B1291" i="2" s="1"/>
  <c r="F1291" i="2"/>
  <c r="E1291" i="2"/>
  <c r="G1290" i="2"/>
  <c r="B1290" i="2" s="1"/>
  <c r="F1290" i="2"/>
  <c r="E1290" i="2"/>
  <c r="G1289" i="2"/>
  <c r="B1289" i="2" s="1"/>
  <c r="F1289" i="2"/>
  <c r="E1289" i="2"/>
  <c r="G1288" i="2"/>
  <c r="B1288" i="2" s="1"/>
  <c r="F1288" i="2"/>
  <c r="E1288" i="2"/>
  <c r="G1287" i="2"/>
  <c r="B1287" i="2" s="1"/>
  <c r="F1287" i="2"/>
  <c r="E1287" i="2"/>
  <c r="G1286" i="2"/>
  <c r="B1286" i="2" s="1"/>
  <c r="F1286" i="2"/>
  <c r="E1286" i="2"/>
  <c r="G1285" i="2"/>
  <c r="B1285" i="2" s="1"/>
  <c r="F1285" i="2"/>
  <c r="E1285" i="2"/>
  <c r="G1284" i="2"/>
  <c r="B1284" i="2" s="1"/>
  <c r="F1284" i="2"/>
  <c r="E1284" i="2"/>
  <c r="G1283" i="2"/>
  <c r="B1283" i="2" s="1"/>
  <c r="F1283" i="2"/>
  <c r="E1283" i="2"/>
  <c r="G1282" i="2"/>
  <c r="B1282" i="2" s="1"/>
  <c r="F1282" i="2"/>
  <c r="E1282" i="2"/>
  <c r="G1281" i="2"/>
  <c r="B1281" i="2" s="1"/>
  <c r="F1281" i="2"/>
  <c r="E1281" i="2"/>
  <c r="G1280" i="2"/>
  <c r="B1280" i="2" s="1"/>
  <c r="F1280" i="2"/>
  <c r="E1280" i="2"/>
  <c r="G1279" i="2"/>
  <c r="B1279" i="2" s="1"/>
  <c r="F1279" i="2"/>
  <c r="E1279" i="2"/>
  <c r="G1278" i="2"/>
  <c r="B1278" i="2" s="1"/>
  <c r="F1278" i="2"/>
  <c r="E1278" i="2"/>
  <c r="G1277" i="2"/>
  <c r="B1277" i="2" s="1"/>
  <c r="F1277" i="2"/>
  <c r="E1277" i="2"/>
  <c r="G1276" i="2"/>
  <c r="B1276" i="2" s="1"/>
  <c r="F1276" i="2"/>
  <c r="E1276" i="2"/>
  <c r="G1275" i="2"/>
  <c r="B1275" i="2" s="1"/>
  <c r="F1275" i="2"/>
  <c r="E1275" i="2"/>
  <c r="G1274" i="2"/>
  <c r="B1274" i="2" s="1"/>
  <c r="F1274" i="2"/>
  <c r="E1274" i="2"/>
  <c r="G1273" i="2"/>
  <c r="B1273" i="2" s="1"/>
  <c r="F1273" i="2"/>
  <c r="E1273" i="2"/>
  <c r="G1272" i="2"/>
  <c r="B1272" i="2" s="1"/>
  <c r="F1272" i="2"/>
  <c r="E1272" i="2"/>
  <c r="G1271" i="2"/>
  <c r="B1271" i="2" s="1"/>
  <c r="F1271" i="2"/>
  <c r="E1271" i="2"/>
  <c r="G1270" i="2"/>
  <c r="B1270" i="2" s="1"/>
  <c r="F1270" i="2"/>
  <c r="E1270" i="2"/>
  <c r="G1269" i="2"/>
  <c r="B1269" i="2" s="1"/>
  <c r="F1269" i="2"/>
  <c r="E1269" i="2"/>
  <c r="G1268" i="2"/>
  <c r="B1268" i="2" s="1"/>
  <c r="F1268" i="2"/>
  <c r="E1268" i="2"/>
  <c r="G1267" i="2"/>
  <c r="B1267" i="2" s="1"/>
  <c r="F1267" i="2"/>
  <c r="E1267" i="2"/>
  <c r="G1266" i="2"/>
  <c r="B1266" i="2" s="1"/>
  <c r="F1266" i="2"/>
  <c r="E1266" i="2"/>
  <c r="G1265" i="2"/>
  <c r="B1265" i="2" s="1"/>
  <c r="F1265" i="2"/>
  <c r="E1265" i="2"/>
  <c r="G1264" i="2"/>
  <c r="B1264" i="2" s="1"/>
  <c r="F1264" i="2"/>
  <c r="E1264" i="2"/>
  <c r="G1263" i="2"/>
  <c r="B1263" i="2" s="1"/>
  <c r="F1263" i="2"/>
  <c r="E1263" i="2"/>
  <c r="G1262" i="2"/>
  <c r="B1262" i="2" s="1"/>
  <c r="F1262" i="2"/>
  <c r="E1262" i="2"/>
  <c r="G1261" i="2"/>
  <c r="B1261" i="2" s="1"/>
  <c r="F1261" i="2"/>
  <c r="E1261" i="2"/>
  <c r="G1260" i="2"/>
  <c r="B1260" i="2" s="1"/>
  <c r="F1260" i="2"/>
  <c r="E1260" i="2"/>
  <c r="G1259" i="2"/>
  <c r="B1259" i="2" s="1"/>
  <c r="F1259" i="2"/>
  <c r="E1259" i="2"/>
  <c r="G1258" i="2"/>
  <c r="B1258" i="2" s="1"/>
  <c r="F1258" i="2"/>
  <c r="E1258" i="2"/>
  <c r="G1257" i="2"/>
  <c r="B1257" i="2" s="1"/>
  <c r="F1257" i="2"/>
  <c r="E1257" i="2"/>
  <c r="G1256" i="2"/>
  <c r="B1256" i="2" s="1"/>
  <c r="F1256" i="2"/>
  <c r="E1256" i="2"/>
  <c r="G1255" i="2"/>
  <c r="B1255" i="2" s="1"/>
  <c r="F1255" i="2"/>
  <c r="E1255" i="2"/>
  <c r="G1254" i="2"/>
  <c r="B1254" i="2" s="1"/>
  <c r="F1254" i="2"/>
  <c r="E1254" i="2"/>
  <c r="G1253" i="2"/>
  <c r="B1253" i="2" s="1"/>
  <c r="F1253" i="2"/>
  <c r="E1253" i="2"/>
  <c r="G1252" i="2"/>
  <c r="B1252" i="2" s="1"/>
  <c r="F1252" i="2"/>
  <c r="E1252" i="2"/>
  <c r="G1251" i="2"/>
  <c r="B1251" i="2" s="1"/>
  <c r="F1251" i="2"/>
  <c r="E1251" i="2"/>
  <c r="G1250" i="2"/>
  <c r="B1250" i="2" s="1"/>
  <c r="F1250" i="2"/>
  <c r="E1250" i="2"/>
  <c r="G1249" i="2"/>
  <c r="B1249" i="2" s="1"/>
  <c r="F1249" i="2"/>
  <c r="E1249" i="2"/>
  <c r="G1248" i="2"/>
  <c r="B1248" i="2" s="1"/>
  <c r="F1248" i="2"/>
  <c r="E1248" i="2"/>
  <c r="G1247" i="2"/>
  <c r="B1247" i="2" s="1"/>
  <c r="F1247" i="2"/>
  <c r="E1247" i="2"/>
  <c r="G1246" i="2"/>
  <c r="B1246" i="2" s="1"/>
  <c r="F1246" i="2"/>
  <c r="E1246" i="2"/>
  <c r="G1245" i="2"/>
  <c r="B1245" i="2" s="1"/>
  <c r="F1245" i="2"/>
  <c r="E1245" i="2"/>
  <c r="G1244" i="2"/>
  <c r="B1244" i="2" s="1"/>
  <c r="F1244" i="2"/>
  <c r="E1244" i="2"/>
  <c r="G1243" i="2"/>
  <c r="B1243" i="2" s="1"/>
  <c r="F1243" i="2"/>
  <c r="E1243" i="2"/>
  <c r="G1242" i="2"/>
  <c r="B1242" i="2" s="1"/>
  <c r="F1242" i="2"/>
  <c r="E1242" i="2"/>
  <c r="G1241" i="2"/>
  <c r="B1241" i="2" s="1"/>
  <c r="F1241" i="2"/>
  <c r="E1241" i="2"/>
  <c r="G1240" i="2"/>
  <c r="B1240" i="2" s="1"/>
  <c r="F1240" i="2"/>
  <c r="E1240" i="2"/>
  <c r="G1239" i="2"/>
  <c r="B1239" i="2" s="1"/>
  <c r="F1239" i="2"/>
  <c r="E1239" i="2"/>
  <c r="G1238" i="2"/>
  <c r="B1238" i="2" s="1"/>
  <c r="F1238" i="2"/>
  <c r="E1238" i="2"/>
  <c r="G1237" i="2"/>
  <c r="B1237" i="2" s="1"/>
  <c r="F1237" i="2"/>
  <c r="E1237" i="2"/>
  <c r="G1236" i="2"/>
  <c r="B1236" i="2" s="1"/>
  <c r="F1236" i="2"/>
  <c r="E1236" i="2"/>
  <c r="G1235" i="2"/>
  <c r="B1235" i="2" s="1"/>
  <c r="F1235" i="2"/>
  <c r="E1235" i="2"/>
  <c r="G1234" i="2"/>
  <c r="B1234" i="2" s="1"/>
  <c r="F1234" i="2"/>
  <c r="E1234" i="2"/>
  <c r="G1233" i="2"/>
  <c r="B1233" i="2" s="1"/>
  <c r="F1233" i="2"/>
  <c r="E1233" i="2"/>
  <c r="G1232" i="2"/>
  <c r="B1232" i="2" s="1"/>
  <c r="F1232" i="2"/>
  <c r="E1232" i="2"/>
  <c r="G1231" i="2"/>
  <c r="B1231" i="2" s="1"/>
  <c r="F1231" i="2"/>
  <c r="E1231" i="2"/>
  <c r="G1230" i="2"/>
  <c r="B1230" i="2" s="1"/>
  <c r="F1230" i="2"/>
  <c r="E1230" i="2"/>
  <c r="G1229" i="2"/>
  <c r="B1229" i="2" s="1"/>
  <c r="F1229" i="2"/>
  <c r="E1229" i="2"/>
  <c r="G1228" i="2"/>
  <c r="B1228" i="2" s="1"/>
  <c r="F1228" i="2"/>
  <c r="E1228" i="2"/>
  <c r="G1227" i="2"/>
  <c r="B1227" i="2" s="1"/>
  <c r="F1227" i="2"/>
  <c r="E1227" i="2"/>
  <c r="G1226" i="2"/>
  <c r="B1226" i="2" s="1"/>
  <c r="F1226" i="2"/>
  <c r="E1226" i="2"/>
  <c r="G1225" i="2"/>
  <c r="B1225" i="2" s="1"/>
  <c r="F1225" i="2"/>
  <c r="E1225" i="2"/>
  <c r="G1224" i="2"/>
  <c r="B1224" i="2" s="1"/>
  <c r="F1224" i="2"/>
  <c r="E1224" i="2"/>
  <c r="G1223" i="2"/>
  <c r="B1223" i="2" s="1"/>
  <c r="F1223" i="2"/>
  <c r="E1223" i="2"/>
  <c r="G1222" i="2"/>
  <c r="B1222" i="2" s="1"/>
  <c r="F1222" i="2"/>
  <c r="E1222" i="2"/>
  <c r="G1221" i="2"/>
  <c r="B1221" i="2" s="1"/>
  <c r="F1221" i="2"/>
  <c r="E1221" i="2"/>
  <c r="G1220" i="2"/>
  <c r="B1220" i="2" s="1"/>
  <c r="F1220" i="2"/>
  <c r="E1220" i="2"/>
  <c r="G1219" i="2"/>
  <c r="B1219" i="2" s="1"/>
  <c r="F1219" i="2"/>
  <c r="E1219" i="2"/>
  <c r="G1218" i="2"/>
  <c r="B1218" i="2" s="1"/>
  <c r="F1218" i="2"/>
  <c r="E1218" i="2"/>
  <c r="G1217" i="2"/>
  <c r="B1217" i="2" s="1"/>
  <c r="F1217" i="2"/>
  <c r="E1217" i="2"/>
  <c r="G1216" i="2"/>
  <c r="B1216" i="2" s="1"/>
  <c r="F1216" i="2"/>
  <c r="E1216" i="2"/>
  <c r="G1215" i="2"/>
  <c r="B1215" i="2" s="1"/>
  <c r="F1215" i="2"/>
  <c r="E1215" i="2"/>
  <c r="G1214" i="2"/>
  <c r="B1214" i="2" s="1"/>
  <c r="F1214" i="2"/>
  <c r="E1214" i="2"/>
  <c r="G1213" i="2"/>
  <c r="B1213" i="2" s="1"/>
  <c r="F1213" i="2"/>
  <c r="E1213" i="2"/>
  <c r="G1212" i="2"/>
  <c r="B1212" i="2" s="1"/>
  <c r="F1212" i="2"/>
  <c r="E1212" i="2"/>
  <c r="G1211" i="2"/>
  <c r="B1211" i="2" s="1"/>
  <c r="F1211" i="2"/>
  <c r="E1211" i="2"/>
  <c r="G1210" i="2"/>
  <c r="B1210" i="2" s="1"/>
  <c r="F1210" i="2"/>
  <c r="E1210" i="2"/>
  <c r="G1209" i="2"/>
  <c r="B1209" i="2" s="1"/>
  <c r="F1209" i="2"/>
  <c r="E1209" i="2"/>
  <c r="G1208" i="2"/>
  <c r="B1208" i="2" s="1"/>
  <c r="F1208" i="2"/>
  <c r="E1208" i="2"/>
  <c r="G1207" i="2"/>
  <c r="B1207" i="2" s="1"/>
  <c r="F1207" i="2"/>
  <c r="E1207" i="2"/>
  <c r="G1206" i="2"/>
  <c r="B1206" i="2" s="1"/>
  <c r="F1206" i="2"/>
  <c r="E1206" i="2"/>
  <c r="G1205" i="2"/>
  <c r="B1205" i="2" s="1"/>
  <c r="F1205" i="2"/>
  <c r="E1205" i="2"/>
  <c r="G1204" i="2"/>
  <c r="B1204" i="2" s="1"/>
  <c r="F1204" i="2"/>
  <c r="E1204" i="2"/>
  <c r="G1203" i="2"/>
  <c r="B1203" i="2" s="1"/>
  <c r="F1203" i="2"/>
  <c r="E1203" i="2"/>
  <c r="G1202" i="2"/>
  <c r="B1202" i="2" s="1"/>
  <c r="F1202" i="2"/>
  <c r="E1202" i="2"/>
  <c r="G1201" i="2"/>
  <c r="B1201" i="2" s="1"/>
  <c r="F1201" i="2"/>
  <c r="E1201" i="2"/>
  <c r="G1200" i="2"/>
  <c r="B1200" i="2" s="1"/>
  <c r="F1200" i="2"/>
  <c r="E1200" i="2"/>
  <c r="G1199" i="2"/>
  <c r="B1199" i="2" s="1"/>
  <c r="F1199" i="2"/>
  <c r="E1199" i="2"/>
  <c r="G1198" i="2"/>
  <c r="B1198" i="2" s="1"/>
  <c r="F1198" i="2"/>
  <c r="E1198" i="2"/>
  <c r="G1197" i="2"/>
  <c r="B1197" i="2" s="1"/>
  <c r="F1197" i="2"/>
  <c r="E1197" i="2"/>
  <c r="G1196" i="2"/>
  <c r="B1196" i="2" s="1"/>
  <c r="F1196" i="2"/>
  <c r="E1196" i="2"/>
  <c r="G1195" i="2"/>
  <c r="B1195" i="2" s="1"/>
  <c r="F1195" i="2"/>
  <c r="E1195" i="2"/>
  <c r="G1194" i="2"/>
  <c r="B1194" i="2" s="1"/>
  <c r="F1194" i="2"/>
  <c r="E1194" i="2"/>
  <c r="G1193" i="2"/>
  <c r="B1193" i="2" s="1"/>
  <c r="F1193" i="2"/>
  <c r="E1193" i="2"/>
  <c r="G1192" i="2"/>
  <c r="B1192" i="2" s="1"/>
  <c r="F1192" i="2"/>
  <c r="E1192" i="2"/>
  <c r="G1191" i="2"/>
  <c r="B1191" i="2" s="1"/>
  <c r="F1191" i="2"/>
  <c r="E1191" i="2"/>
  <c r="G1190" i="2"/>
  <c r="B1190" i="2" s="1"/>
  <c r="F1190" i="2"/>
  <c r="E1190" i="2"/>
  <c r="G1189" i="2"/>
  <c r="B1189" i="2" s="1"/>
  <c r="F1189" i="2"/>
  <c r="E1189" i="2"/>
  <c r="G1188" i="2"/>
  <c r="B1188" i="2" s="1"/>
  <c r="F1188" i="2"/>
  <c r="E1188" i="2"/>
  <c r="G1187" i="2"/>
  <c r="B1187" i="2" s="1"/>
  <c r="F1187" i="2"/>
  <c r="E1187" i="2"/>
  <c r="G1186" i="2"/>
  <c r="B1186" i="2" s="1"/>
  <c r="F1186" i="2"/>
  <c r="E1186" i="2"/>
  <c r="G1185" i="2"/>
  <c r="B1185" i="2" s="1"/>
  <c r="F1185" i="2"/>
  <c r="E1185" i="2"/>
  <c r="G1184" i="2"/>
  <c r="B1184" i="2" s="1"/>
  <c r="F1184" i="2"/>
  <c r="E1184" i="2"/>
  <c r="G1183" i="2"/>
  <c r="B1183" i="2" s="1"/>
  <c r="F1183" i="2"/>
  <c r="E1183" i="2"/>
  <c r="G1182" i="2"/>
  <c r="B1182" i="2" s="1"/>
  <c r="F1182" i="2"/>
  <c r="E1182" i="2"/>
  <c r="G1181" i="2"/>
  <c r="B1181" i="2" s="1"/>
  <c r="F1181" i="2"/>
  <c r="E1181" i="2"/>
  <c r="G1180" i="2"/>
  <c r="B1180" i="2" s="1"/>
  <c r="F1180" i="2"/>
  <c r="E1180" i="2"/>
  <c r="G1179" i="2"/>
  <c r="B1179" i="2" s="1"/>
  <c r="F1179" i="2"/>
  <c r="E1179" i="2"/>
  <c r="G1178" i="2"/>
  <c r="B1178" i="2" s="1"/>
  <c r="F1178" i="2"/>
  <c r="E1178" i="2"/>
  <c r="G1177" i="2"/>
  <c r="B1177" i="2" s="1"/>
  <c r="F1177" i="2"/>
  <c r="E1177" i="2"/>
  <c r="G1176" i="2"/>
  <c r="B1176" i="2" s="1"/>
  <c r="F1176" i="2"/>
  <c r="E1176" i="2"/>
  <c r="G1175" i="2"/>
  <c r="B1175" i="2" s="1"/>
  <c r="F1175" i="2"/>
  <c r="E1175" i="2"/>
  <c r="G1174" i="2"/>
  <c r="B1174" i="2" s="1"/>
  <c r="F1174" i="2"/>
  <c r="E1174" i="2"/>
  <c r="G1173" i="2"/>
  <c r="B1173" i="2" s="1"/>
  <c r="F1173" i="2"/>
  <c r="E1173" i="2"/>
  <c r="G1172" i="2"/>
  <c r="B1172" i="2" s="1"/>
  <c r="F1172" i="2"/>
  <c r="E1172" i="2"/>
  <c r="G1171" i="2"/>
  <c r="B1171" i="2" s="1"/>
  <c r="F1171" i="2"/>
  <c r="E1171" i="2"/>
  <c r="G1170" i="2"/>
  <c r="B1170" i="2" s="1"/>
  <c r="F1170" i="2"/>
  <c r="E1170" i="2"/>
  <c r="G1169" i="2"/>
  <c r="B1169" i="2" s="1"/>
  <c r="F1169" i="2"/>
  <c r="E1169" i="2"/>
  <c r="G1168" i="2"/>
  <c r="B1168" i="2" s="1"/>
  <c r="F1168" i="2"/>
  <c r="E1168" i="2"/>
  <c r="G1167" i="2"/>
  <c r="B1167" i="2" s="1"/>
  <c r="F1167" i="2"/>
  <c r="E1167" i="2"/>
  <c r="G1166" i="2"/>
  <c r="B1166" i="2" s="1"/>
  <c r="F1166" i="2"/>
  <c r="E1166" i="2"/>
  <c r="G1165" i="2"/>
  <c r="B1165" i="2" s="1"/>
  <c r="F1165" i="2"/>
  <c r="E1165" i="2"/>
  <c r="G1164" i="2"/>
  <c r="B1164" i="2" s="1"/>
  <c r="F1164" i="2"/>
  <c r="E1164" i="2"/>
  <c r="G1163" i="2"/>
  <c r="B1163" i="2" s="1"/>
  <c r="F1163" i="2"/>
  <c r="E1163" i="2"/>
  <c r="G1162" i="2"/>
  <c r="B1162" i="2" s="1"/>
  <c r="F1162" i="2"/>
  <c r="E1162" i="2"/>
  <c r="G1161" i="2"/>
  <c r="B1161" i="2" s="1"/>
  <c r="F1161" i="2"/>
  <c r="E1161" i="2"/>
  <c r="G1160" i="2"/>
  <c r="B1160" i="2" s="1"/>
  <c r="F1160" i="2"/>
  <c r="E1160" i="2"/>
  <c r="G1159" i="2"/>
  <c r="B1159" i="2" s="1"/>
  <c r="F1159" i="2"/>
  <c r="E1159" i="2"/>
  <c r="G1158" i="2"/>
  <c r="B1158" i="2" s="1"/>
  <c r="F1158" i="2"/>
  <c r="E1158" i="2"/>
  <c r="G1157" i="2"/>
  <c r="B1157" i="2" s="1"/>
  <c r="F1157" i="2"/>
  <c r="E1157" i="2"/>
  <c r="G1156" i="2"/>
  <c r="B1156" i="2" s="1"/>
  <c r="F1156" i="2"/>
  <c r="E1156" i="2"/>
  <c r="G1155" i="2"/>
  <c r="B1155" i="2" s="1"/>
  <c r="F1155" i="2"/>
  <c r="E1155" i="2"/>
  <c r="G1154" i="2"/>
  <c r="B1154" i="2" s="1"/>
  <c r="F1154" i="2"/>
  <c r="E1154" i="2"/>
  <c r="G1153" i="2"/>
  <c r="B1153" i="2" s="1"/>
  <c r="F1153" i="2"/>
  <c r="E1153" i="2"/>
  <c r="G1152" i="2"/>
  <c r="B1152" i="2" s="1"/>
  <c r="F1152" i="2"/>
  <c r="E1152" i="2"/>
  <c r="G1151" i="2"/>
  <c r="B1151" i="2" s="1"/>
  <c r="F1151" i="2"/>
  <c r="E1151" i="2"/>
  <c r="G1150" i="2"/>
  <c r="B1150" i="2" s="1"/>
  <c r="F1150" i="2"/>
  <c r="E1150" i="2"/>
  <c r="G1149" i="2"/>
  <c r="B1149" i="2" s="1"/>
  <c r="F1149" i="2"/>
  <c r="E1149" i="2"/>
  <c r="G1148" i="2"/>
  <c r="B1148" i="2" s="1"/>
  <c r="F1148" i="2"/>
  <c r="E1148" i="2"/>
  <c r="G1147" i="2"/>
  <c r="B1147" i="2" s="1"/>
  <c r="F1147" i="2"/>
  <c r="E1147" i="2"/>
  <c r="G1146" i="2"/>
  <c r="B1146" i="2" s="1"/>
  <c r="F1146" i="2"/>
  <c r="E1146" i="2"/>
  <c r="G1145" i="2"/>
  <c r="B1145" i="2" s="1"/>
  <c r="F1145" i="2"/>
  <c r="E1145" i="2"/>
  <c r="G1144" i="2"/>
  <c r="B1144" i="2" s="1"/>
  <c r="F1144" i="2"/>
  <c r="E1144" i="2"/>
  <c r="G1143" i="2"/>
  <c r="B1143" i="2" s="1"/>
  <c r="F1143" i="2"/>
  <c r="E1143" i="2"/>
  <c r="G1142" i="2"/>
  <c r="B1142" i="2" s="1"/>
  <c r="F1142" i="2"/>
  <c r="E1142" i="2"/>
  <c r="G1141" i="2"/>
  <c r="B1141" i="2" s="1"/>
  <c r="F1141" i="2"/>
  <c r="E1141" i="2"/>
  <c r="G1140" i="2"/>
  <c r="B1140" i="2" s="1"/>
  <c r="F1140" i="2"/>
  <c r="E1140" i="2"/>
  <c r="G1139" i="2"/>
  <c r="B1139" i="2" s="1"/>
  <c r="F1139" i="2"/>
  <c r="E1139" i="2"/>
  <c r="G1138" i="2"/>
  <c r="B1138" i="2" s="1"/>
  <c r="F1138" i="2"/>
  <c r="E1138" i="2"/>
  <c r="G1137" i="2"/>
  <c r="B1137" i="2" s="1"/>
  <c r="F1137" i="2"/>
  <c r="E1137" i="2"/>
  <c r="G1136" i="2"/>
  <c r="B1136" i="2" s="1"/>
  <c r="F1136" i="2"/>
  <c r="E1136" i="2"/>
  <c r="G1135" i="2"/>
  <c r="B1135" i="2" s="1"/>
  <c r="F1135" i="2"/>
  <c r="E1135" i="2"/>
  <c r="G1134" i="2"/>
  <c r="B1134" i="2" s="1"/>
  <c r="F1134" i="2"/>
  <c r="E1134" i="2"/>
  <c r="G1133" i="2"/>
  <c r="B1133" i="2" s="1"/>
  <c r="F1133" i="2"/>
  <c r="E1133" i="2"/>
  <c r="G1132" i="2"/>
  <c r="B1132" i="2" s="1"/>
  <c r="F1132" i="2"/>
  <c r="E1132" i="2"/>
  <c r="G1131" i="2"/>
  <c r="B1131" i="2" s="1"/>
  <c r="F1131" i="2"/>
  <c r="E1131" i="2"/>
  <c r="G1130" i="2"/>
  <c r="B1130" i="2" s="1"/>
  <c r="F1130" i="2"/>
  <c r="E1130" i="2"/>
  <c r="G1129" i="2"/>
  <c r="B1129" i="2" s="1"/>
  <c r="F1129" i="2"/>
  <c r="E1129" i="2"/>
  <c r="G1128" i="2"/>
  <c r="B1128" i="2" s="1"/>
  <c r="F1128" i="2"/>
  <c r="E1128" i="2"/>
  <c r="G1127" i="2"/>
  <c r="B1127" i="2" s="1"/>
  <c r="F1127" i="2"/>
  <c r="E1127" i="2"/>
  <c r="G1126" i="2"/>
  <c r="B1126" i="2" s="1"/>
  <c r="F1126" i="2"/>
  <c r="E1126" i="2"/>
  <c r="G1125" i="2"/>
  <c r="B1125" i="2" s="1"/>
  <c r="F1125" i="2"/>
  <c r="E1125" i="2"/>
  <c r="G1124" i="2"/>
  <c r="B1124" i="2" s="1"/>
  <c r="F1124" i="2"/>
  <c r="E1124" i="2"/>
  <c r="G1123" i="2"/>
  <c r="B1123" i="2" s="1"/>
  <c r="F1123" i="2"/>
  <c r="E1123" i="2"/>
  <c r="G1122" i="2"/>
  <c r="B1122" i="2" s="1"/>
  <c r="F1122" i="2"/>
  <c r="E1122" i="2"/>
  <c r="G1121" i="2"/>
  <c r="B1121" i="2" s="1"/>
  <c r="F1121" i="2"/>
  <c r="E1121" i="2"/>
  <c r="G1120" i="2"/>
  <c r="B1120" i="2" s="1"/>
  <c r="F1120" i="2"/>
  <c r="E1120" i="2"/>
  <c r="G1119" i="2"/>
  <c r="B1119" i="2" s="1"/>
  <c r="F1119" i="2"/>
  <c r="E1119" i="2"/>
  <c r="G1118" i="2"/>
  <c r="B1118" i="2" s="1"/>
  <c r="F1118" i="2"/>
  <c r="E1118" i="2"/>
  <c r="G1117" i="2"/>
  <c r="B1117" i="2" s="1"/>
  <c r="F1117" i="2"/>
  <c r="E1117" i="2"/>
  <c r="G1116" i="2"/>
  <c r="B1116" i="2" s="1"/>
  <c r="F1116" i="2"/>
  <c r="E1116" i="2"/>
  <c r="G1115" i="2"/>
  <c r="B1115" i="2" s="1"/>
  <c r="F1115" i="2"/>
  <c r="E1115" i="2"/>
  <c r="G1114" i="2"/>
  <c r="B1114" i="2" s="1"/>
  <c r="F1114" i="2"/>
  <c r="E1114" i="2"/>
  <c r="G1113" i="2"/>
  <c r="B1113" i="2" s="1"/>
  <c r="F1113" i="2"/>
  <c r="E1113" i="2"/>
  <c r="G1112" i="2"/>
  <c r="B1112" i="2" s="1"/>
  <c r="F1112" i="2"/>
  <c r="E1112" i="2"/>
  <c r="G1111" i="2"/>
  <c r="B1111" i="2" s="1"/>
  <c r="F1111" i="2"/>
  <c r="E1111" i="2"/>
  <c r="G1110" i="2"/>
  <c r="B1110" i="2" s="1"/>
  <c r="F1110" i="2"/>
  <c r="E1110" i="2"/>
  <c r="G1109" i="2"/>
  <c r="B1109" i="2" s="1"/>
  <c r="F1109" i="2"/>
  <c r="E1109" i="2"/>
  <c r="G1108" i="2"/>
  <c r="B1108" i="2" s="1"/>
  <c r="F1108" i="2"/>
  <c r="E1108" i="2"/>
  <c r="G1107" i="2"/>
  <c r="B1107" i="2" s="1"/>
  <c r="F1107" i="2"/>
  <c r="E1107" i="2"/>
  <c r="G1106" i="2"/>
  <c r="B1106" i="2" s="1"/>
  <c r="F1106" i="2"/>
  <c r="E1106" i="2"/>
  <c r="G1105" i="2"/>
  <c r="B1105" i="2" s="1"/>
  <c r="F1105" i="2"/>
  <c r="E1105" i="2"/>
  <c r="G1104" i="2"/>
  <c r="B1104" i="2" s="1"/>
  <c r="F1104" i="2"/>
  <c r="E1104" i="2"/>
  <c r="G1103" i="2"/>
  <c r="B1103" i="2" s="1"/>
  <c r="F1103" i="2"/>
  <c r="E1103" i="2"/>
  <c r="G1102" i="2"/>
  <c r="B1102" i="2" s="1"/>
  <c r="F1102" i="2"/>
  <c r="E1102" i="2"/>
  <c r="G1101" i="2"/>
  <c r="B1101" i="2" s="1"/>
  <c r="F1101" i="2"/>
  <c r="E1101" i="2"/>
  <c r="G1100" i="2"/>
  <c r="B1100" i="2" s="1"/>
  <c r="F1100" i="2"/>
  <c r="E1100" i="2"/>
  <c r="G1099" i="2"/>
  <c r="B1099" i="2" s="1"/>
  <c r="F1099" i="2"/>
  <c r="E1099" i="2"/>
  <c r="G1098" i="2"/>
  <c r="B1098" i="2" s="1"/>
  <c r="F1098" i="2"/>
  <c r="E1098" i="2"/>
  <c r="G1097" i="2"/>
  <c r="B1097" i="2" s="1"/>
  <c r="F1097" i="2"/>
  <c r="E1097" i="2"/>
  <c r="G1096" i="2"/>
  <c r="B1096" i="2" s="1"/>
  <c r="F1096" i="2"/>
  <c r="E1096" i="2"/>
  <c r="G1095" i="2"/>
  <c r="B1095" i="2" s="1"/>
  <c r="F1095" i="2"/>
  <c r="E1095" i="2"/>
  <c r="G1094" i="2"/>
  <c r="B1094" i="2" s="1"/>
  <c r="F1094" i="2"/>
  <c r="E1094" i="2"/>
  <c r="G1093" i="2"/>
  <c r="B1093" i="2" s="1"/>
  <c r="F1093" i="2"/>
  <c r="E1093" i="2"/>
  <c r="G1092" i="2"/>
  <c r="B1092" i="2" s="1"/>
  <c r="F1092" i="2"/>
  <c r="E1092" i="2"/>
  <c r="G1091" i="2"/>
  <c r="B1091" i="2" s="1"/>
  <c r="F1091" i="2"/>
  <c r="E1091" i="2"/>
  <c r="G1090" i="2"/>
  <c r="B1090" i="2" s="1"/>
  <c r="F1090" i="2"/>
  <c r="E1090" i="2"/>
  <c r="G1089" i="2"/>
  <c r="B1089" i="2" s="1"/>
  <c r="F1089" i="2"/>
  <c r="E1089" i="2"/>
  <c r="G1088" i="2"/>
  <c r="B1088" i="2" s="1"/>
  <c r="F1088" i="2"/>
  <c r="E1088" i="2"/>
  <c r="G1087" i="2"/>
  <c r="B1087" i="2" s="1"/>
  <c r="F1087" i="2"/>
  <c r="E1087" i="2"/>
  <c r="G1086" i="2"/>
  <c r="B1086" i="2" s="1"/>
  <c r="F1086" i="2"/>
  <c r="E1086" i="2"/>
  <c r="G1085" i="2"/>
  <c r="B1085" i="2" s="1"/>
  <c r="F1085" i="2"/>
  <c r="E1085" i="2"/>
  <c r="G1084" i="2"/>
  <c r="B1084" i="2" s="1"/>
  <c r="F1084" i="2"/>
  <c r="E1084" i="2"/>
  <c r="G1083" i="2"/>
  <c r="B1083" i="2" s="1"/>
  <c r="F1083" i="2"/>
  <c r="E1083" i="2"/>
  <c r="G1082" i="2"/>
  <c r="B1082" i="2" s="1"/>
  <c r="F1082" i="2"/>
  <c r="E1082" i="2"/>
  <c r="G1081" i="2"/>
  <c r="B1081" i="2" s="1"/>
  <c r="F1081" i="2"/>
  <c r="E1081" i="2"/>
  <c r="G1080" i="2"/>
  <c r="B1080" i="2" s="1"/>
  <c r="F1080" i="2"/>
  <c r="E1080" i="2"/>
  <c r="G1079" i="2"/>
  <c r="B1079" i="2" s="1"/>
  <c r="F1079" i="2"/>
  <c r="E1079" i="2"/>
  <c r="G1078" i="2"/>
  <c r="B1078" i="2" s="1"/>
  <c r="F1078" i="2"/>
  <c r="E1078" i="2"/>
  <c r="G1077" i="2"/>
  <c r="B1077" i="2" s="1"/>
  <c r="F1077" i="2"/>
  <c r="E1077" i="2"/>
  <c r="G1076" i="2"/>
  <c r="B1076" i="2" s="1"/>
  <c r="F1076" i="2"/>
  <c r="E1076" i="2"/>
  <c r="G1075" i="2"/>
  <c r="B1075" i="2" s="1"/>
  <c r="F1075" i="2"/>
  <c r="E1075" i="2"/>
  <c r="G1074" i="2"/>
  <c r="B1074" i="2" s="1"/>
  <c r="F1074" i="2"/>
  <c r="E1074" i="2"/>
  <c r="G1073" i="2"/>
  <c r="B1073" i="2" s="1"/>
  <c r="F1073" i="2"/>
  <c r="E1073" i="2"/>
  <c r="G1072" i="2"/>
  <c r="B1072" i="2" s="1"/>
  <c r="F1072" i="2"/>
  <c r="E1072" i="2"/>
  <c r="G1071" i="2"/>
  <c r="B1071" i="2" s="1"/>
  <c r="F1071" i="2"/>
  <c r="E1071" i="2"/>
  <c r="G1070" i="2"/>
  <c r="B1070" i="2" s="1"/>
  <c r="F1070" i="2"/>
  <c r="E1070" i="2"/>
  <c r="G1069" i="2"/>
  <c r="B1069" i="2" s="1"/>
  <c r="F1069" i="2"/>
  <c r="E1069" i="2"/>
  <c r="G1068" i="2"/>
  <c r="B1068" i="2" s="1"/>
  <c r="F1068" i="2"/>
  <c r="E1068" i="2"/>
  <c r="G1067" i="2"/>
  <c r="B1067" i="2" s="1"/>
  <c r="F1067" i="2"/>
  <c r="E1067" i="2"/>
  <c r="G1066" i="2"/>
  <c r="B1066" i="2" s="1"/>
  <c r="F1066" i="2"/>
  <c r="E1066" i="2"/>
  <c r="G1065" i="2"/>
  <c r="B1065" i="2" s="1"/>
  <c r="F1065" i="2"/>
  <c r="E1065" i="2"/>
  <c r="G1064" i="2"/>
  <c r="B1064" i="2" s="1"/>
  <c r="F1064" i="2"/>
  <c r="E1064" i="2"/>
  <c r="G1063" i="2"/>
  <c r="B1063" i="2" s="1"/>
  <c r="F1063" i="2"/>
  <c r="E1063" i="2"/>
  <c r="G1062" i="2"/>
  <c r="B1062" i="2" s="1"/>
  <c r="F1062" i="2"/>
  <c r="E1062" i="2"/>
  <c r="G1061" i="2"/>
  <c r="B1061" i="2" s="1"/>
  <c r="F1061" i="2"/>
  <c r="E1061" i="2"/>
  <c r="G1060" i="2"/>
  <c r="B1060" i="2" s="1"/>
  <c r="F1060" i="2"/>
  <c r="E1060" i="2"/>
  <c r="G1059" i="2"/>
  <c r="B1059" i="2" s="1"/>
  <c r="F1059" i="2"/>
  <c r="E1059" i="2"/>
  <c r="G1058" i="2"/>
  <c r="B1058" i="2" s="1"/>
  <c r="F1058" i="2"/>
  <c r="E1058" i="2"/>
  <c r="G1057" i="2"/>
  <c r="B1057" i="2" s="1"/>
  <c r="F1057" i="2"/>
  <c r="E1057" i="2"/>
  <c r="G1056" i="2"/>
  <c r="B1056" i="2" s="1"/>
  <c r="F1056" i="2"/>
  <c r="E1056" i="2"/>
  <c r="G1055" i="2"/>
  <c r="B1055" i="2" s="1"/>
  <c r="F1055" i="2"/>
  <c r="E1055" i="2"/>
  <c r="G1054" i="2"/>
  <c r="B1054" i="2" s="1"/>
  <c r="F1054" i="2"/>
  <c r="E1054" i="2"/>
  <c r="G1053" i="2"/>
  <c r="B1053" i="2" s="1"/>
  <c r="F1053" i="2"/>
  <c r="E1053" i="2"/>
  <c r="G1052" i="2"/>
  <c r="B1052" i="2" s="1"/>
  <c r="F1052" i="2"/>
  <c r="E1052" i="2"/>
  <c r="G1051" i="2"/>
  <c r="B1051" i="2" s="1"/>
  <c r="F1051" i="2"/>
  <c r="E1051" i="2"/>
  <c r="G1050" i="2"/>
  <c r="B1050" i="2" s="1"/>
  <c r="F1050" i="2"/>
  <c r="E1050" i="2"/>
  <c r="G1049" i="2"/>
  <c r="B1049" i="2" s="1"/>
  <c r="F1049" i="2"/>
  <c r="E1049" i="2"/>
  <c r="G1048" i="2"/>
  <c r="B1048" i="2" s="1"/>
  <c r="F1048" i="2"/>
  <c r="E1048" i="2"/>
  <c r="G1047" i="2"/>
  <c r="B1047" i="2" s="1"/>
  <c r="F1047" i="2"/>
  <c r="E1047" i="2"/>
  <c r="G1046" i="2"/>
  <c r="B1046" i="2" s="1"/>
  <c r="F1046" i="2"/>
  <c r="E1046" i="2"/>
  <c r="G1045" i="2"/>
  <c r="B1045" i="2" s="1"/>
  <c r="F1045" i="2"/>
  <c r="E1045" i="2"/>
  <c r="G1044" i="2"/>
  <c r="B1044" i="2" s="1"/>
  <c r="F1044" i="2"/>
  <c r="E1044" i="2"/>
  <c r="G1043" i="2"/>
  <c r="B1043" i="2" s="1"/>
  <c r="F1043" i="2"/>
  <c r="E1043" i="2"/>
  <c r="G1042" i="2"/>
  <c r="B1042" i="2" s="1"/>
  <c r="F1042" i="2"/>
  <c r="E1042" i="2"/>
  <c r="G1041" i="2"/>
  <c r="B1041" i="2" s="1"/>
  <c r="F1041" i="2"/>
  <c r="E1041" i="2"/>
  <c r="G1040" i="2"/>
  <c r="B1040" i="2" s="1"/>
  <c r="F1040" i="2"/>
  <c r="E1040" i="2"/>
  <c r="G1039" i="2"/>
  <c r="B1039" i="2" s="1"/>
  <c r="F1039" i="2"/>
  <c r="E1039" i="2"/>
  <c r="G1038" i="2"/>
  <c r="B1038" i="2" s="1"/>
  <c r="F1038" i="2"/>
  <c r="E1038" i="2"/>
  <c r="G1037" i="2"/>
  <c r="B1037" i="2" s="1"/>
  <c r="F1037" i="2"/>
  <c r="E1037" i="2"/>
  <c r="G1036" i="2"/>
  <c r="B1036" i="2" s="1"/>
  <c r="F1036" i="2"/>
  <c r="E1036" i="2"/>
  <c r="G1035" i="2"/>
  <c r="B1035" i="2" s="1"/>
  <c r="F1035" i="2"/>
  <c r="E1035" i="2"/>
  <c r="G1034" i="2"/>
  <c r="B1034" i="2" s="1"/>
  <c r="F1034" i="2"/>
  <c r="E1034" i="2"/>
  <c r="G1033" i="2"/>
  <c r="B1033" i="2" s="1"/>
  <c r="F1033" i="2"/>
  <c r="E1033" i="2"/>
  <c r="G1032" i="2"/>
  <c r="B1032" i="2" s="1"/>
  <c r="F1032" i="2"/>
  <c r="E1032" i="2"/>
  <c r="G1031" i="2"/>
  <c r="B1031" i="2" s="1"/>
  <c r="F1031" i="2"/>
  <c r="E1031" i="2"/>
  <c r="G1030" i="2"/>
  <c r="B1030" i="2" s="1"/>
  <c r="F1030" i="2"/>
  <c r="E1030" i="2"/>
  <c r="G1029" i="2"/>
  <c r="B1029" i="2" s="1"/>
  <c r="F1029" i="2"/>
  <c r="E1029" i="2"/>
  <c r="G1028" i="2"/>
  <c r="B1028" i="2" s="1"/>
  <c r="F1028" i="2"/>
  <c r="E1028" i="2"/>
  <c r="G1027" i="2"/>
  <c r="B1027" i="2" s="1"/>
  <c r="F1027" i="2"/>
  <c r="E1027" i="2"/>
  <c r="G1026" i="2"/>
  <c r="B1026" i="2" s="1"/>
  <c r="F1026" i="2"/>
  <c r="E1026" i="2"/>
  <c r="G1025" i="2"/>
  <c r="B1025" i="2" s="1"/>
  <c r="F1025" i="2"/>
  <c r="E1025" i="2"/>
  <c r="G1024" i="2"/>
  <c r="B1024" i="2" s="1"/>
  <c r="F1024" i="2"/>
  <c r="E1024" i="2"/>
  <c r="G1023" i="2"/>
  <c r="B1023" i="2" s="1"/>
  <c r="F1023" i="2"/>
  <c r="E1023" i="2"/>
  <c r="G1022" i="2"/>
  <c r="B1022" i="2" s="1"/>
  <c r="F1022" i="2"/>
  <c r="E1022" i="2"/>
  <c r="G1021" i="2"/>
  <c r="B1021" i="2" s="1"/>
  <c r="F1021" i="2"/>
  <c r="E1021" i="2"/>
  <c r="G1020" i="2"/>
  <c r="B1020" i="2" s="1"/>
  <c r="F1020" i="2"/>
  <c r="E1020" i="2"/>
  <c r="G1019" i="2"/>
  <c r="B1019" i="2" s="1"/>
  <c r="F1019" i="2"/>
  <c r="E1019" i="2"/>
  <c r="G1018" i="2"/>
  <c r="B1018" i="2" s="1"/>
  <c r="F1018" i="2"/>
  <c r="E1018" i="2"/>
  <c r="G1017" i="2"/>
  <c r="B1017" i="2" s="1"/>
  <c r="F1017" i="2"/>
  <c r="E1017" i="2"/>
  <c r="G1016" i="2"/>
  <c r="B1016" i="2" s="1"/>
  <c r="F1016" i="2"/>
  <c r="E1016" i="2"/>
  <c r="G1015" i="2"/>
  <c r="B1015" i="2" s="1"/>
  <c r="F1015" i="2"/>
  <c r="E1015" i="2"/>
  <c r="G1014" i="2"/>
  <c r="B1014" i="2" s="1"/>
  <c r="F1014" i="2"/>
  <c r="E1014" i="2"/>
  <c r="G1013" i="2"/>
  <c r="B1013" i="2" s="1"/>
  <c r="F1013" i="2"/>
  <c r="E1013" i="2"/>
  <c r="G1012" i="2"/>
  <c r="B1012" i="2" s="1"/>
  <c r="F1012" i="2"/>
  <c r="E1012" i="2"/>
  <c r="G1011" i="2"/>
  <c r="B1011" i="2" s="1"/>
  <c r="F1011" i="2"/>
  <c r="E1011" i="2"/>
  <c r="G1010" i="2"/>
  <c r="B1010" i="2" s="1"/>
  <c r="F1010" i="2"/>
  <c r="E1010" i="2"/>
  <c r="G1009" i="2"/>
  <c r="B1009" i="2" s="1"/>
  <c r="F1009" i="2"/>
  <c r="E1009" i="2"/>
  <c r="G1008" i="2"/>
  <c r="B1008" i="2" s="1"/>
  <c r="F1008" i="2"/>
  <c r="E1008" i="2"/>
  <c r="G1007" i="2"/>
  <c r="B1007" i="2" s="1"/>
  <c r="F1007" i="2"/>
  <c r="E1007" i="2"/>
  <c r="G1006" i="2"/>
  <c r="B1006" i="2" s="1"/>
  <c r="F1006" i="2"/>
  <c r="E1006" i="2"/>
  <c r="G1005" i="2"/>
  <c r="B1005" i="2" s="1"/>
  <c r="F1005" i="2"/>
  <c r="E1005" i="2"/>
  <c r="G1004" i="2"/>
  <c r="B1004" i="2" s="1"/>
  <c r="F1004" i="2"/>
  <c r="E1004" i="2"/>
  <c r="G1003" i="2"/>
  <c r="B1003" i="2" s="1"/>
  <c r="F1003" i="2"/>
  <c r="E1003" i="2"/>
  <c r="G1002" i="2"/>
  <c r="B1002" i="2" s="1"/>
  <c r="F1002" i="2"/>
  <c r="E1002" i="2"/>
  <c r="G1001" i="2"/>
  <c r="B1001" i="2" s="1"/>
  <c r="F1001" i="2"/>
  <c r="E1001" i="2"/>
  <c r="G1000" i="2"/>
  <c r="B1000" i="2" s="1"/>
  <c r="F1000" i="2"/>
  <c r="E1000" i="2"/>
  <c r="G999" i="2"/>
  <c r="B999" i="2" s="1"/>
  <c r="F999" i="2"/>
  <c r="E999" i="2"/>
  <c r="G998" i="2"/>
  <c r="B998" i="2" s="1"/>
  <c r="F998" i="2"/>
  <c r="E998" i="2"/>
  <c r="G997" i="2"/>
  <c r="B997" i="2" s="1"/>
  <c r="F997" i="2"/>
  <c r="E997" i="2"/>
  <c r="G996" i="2"/>
  <c r="B996" i="2" s="1"/>
  <c r="F996" i="2"/>
  <c r="E996" i="2"/>
  <c r="G995" i="2"/>
  <c r="B995" i="2" s="1"/>
  <c r="F995" i="2"/>
  <c r="E995" i="2"/>
  <c r="G994" i="2"/>
  <c r="B994" i="2" s="1"/>
  <c r="F994" i="2"/>
  <c r="E994" i="2"/>
  <c r="G993" i="2"/>
  <c r="B993" i="2" s="1"/>
  <c r="F993" i="2"/>
  <c r="E993" i="2"/>
  <c r="G992" i="2"/>
  <c r="B992" i="2" s="1"/>
  <c r="F992" i="2"/>
  <c r="E992" i="2"/>
  <c r="G991" i="2"/>
  <c r="B991" i="2" s="1"/>
  <c r="F991" i="2"/>
  <c r="E991" i="2"/>
  <c r="G990" i="2"/>
  <c r="B990" i="2" s="1"/>
  <c r="F990" i="2"/>
  <c r="E990" i="2"/>
  <c r="G989" i="2"/>
  <c r="B989" i="2" s="1"/>
  <c r="F989" i="2"/>
  <c r="E989" i="2"/>
  <c r="G988" i="2"/>
  <c r="B988" i="2" s="1"/>
  <c r="F988" i="2"/>
  <c r="E988" i="2"/>
  <c r="G987" i="2"/>
  <c r="B987" i="2" s="1"/>
  <c r="F987" i="2"/>
  <c r="E987" i="2"/>
  <c r="G986" i="2"/>
  <c r="B986" i="2" s="1"/>
  <c r="F986" i="2"/>
  <c r="E986" i="2"/>
  <c r="G985" i="2"/>
  <c r="B985" i="2" s="1"/>
  <c r="F985" i="2"/>
  <c r="E985" i="2"/>
  <c r="G984" i="2"/>
  <c r="B984" i="2" s="1"/>
  <c r="F984" i="2"/>
  <c r="E984" i="2"/>
  <c r="G983" i="2"/>
  <c r="B983" i="2" s="1"/>
  <c r="F983" i="2"/>
  <c r="E983" i="2"/>
  <c r="G982" i="2"/>
  <c r="B982" i="2" s="1"/>
  <c r="F982" i="2"/>
  <c r="E982" i="2"/>
  <c r="G981" i="2"/>
  <c r="B981" i="2" s="1"/>
  <c r="F981" i="2"/>
  <c r="E981" i="2"/>
  <c r="G980" i="2"/>
  <c r="B980" i="2" s="1"/>
  <c r="F980" i="2"/>
  <c r="E980" i="2"/>
  <c r="G979" i="2"/>
  <c r="B979" i="2" s="1"/>
  <c r="F979" i="2"/>
  <c r="E979" i="2"/>
  <c r="G978" i="2"/>
  <c r="B978" i="2" s="1"/>
  <c r="F978" i="2"/>
  <c r="E978" i="2"/>
  <c r="G977" i="2"/>
  <c r="B977" i="2" s="1"/>
  <c r="F977" i="2"/>
  <c r="E977" i="2"/>
  <c r="G976" i="2"/>
  <c r="B976" i="2" s="1"/>
  <c r="F976" i="2"/>
  <c r="E976" i="2"/>
  <c r="G975" i="2"/>
  <c r="B975" i="2" s="1"/>
  <c r="F975" i="2"/>
  <c r="E975" i="2"/>
  <c r="G974" i="2"/>
  <c r="B974" i="2" s="1"/>
  <c r="F974" i="2"/>
  <c r="E974" i="2"/>
  <c r="G973" i="2"/>
  <c r="B973" i="2" s="1"/>
  <c r="F973" i="2"/>
  <c r="E973" i="2"/>
  <c r="G972" i="2"/>
  <c r="B972" i="2" s="1"/>
  <c r="F972" i="2"/>
  <c r="E972" i="2"/>
  <c r="G971" i="2"/>
  <c r="B971" i="2" s="1"/>
  <c r="F971" i="2"/>
  <c r="E971" i="2"/>
  <c r="G970" i="2"/>
  <c r="B970" i="2" s="1"/>
  <c r="F970" i="2"/>
  <c r="E970" i="2"/>
  <c r="G969" i="2"/>
  <c r="B969" i="2" s="1"/>
  <c r="F969" i="2"/>
  <c r="E969" i="2"/>
  <c r="G968" i="2"/>
  <c r="B968" i="2" s="1"/>
  <c r="F968" i="2"/>
  <c r="E968" i="2"/>
  <c r="G967" i="2"/>
  <c r="B967" i="2" s="1"/>
  <c r="F967" i="2"/>
  <c r="E967" i="2"/>
  <c r="G966" i="2"/>
  <c r="B966" i="2" s="1"/>
  <c r="F966" i="2"/>
  <c r="E966" i="2"/>
  <c r="G965" i="2"/>
  <c r="B965" i="2" s="1"/>
  <c r="F965" i="2"/>
  <c r="E965" i="2"/>
  <c r="G964" i="2"/>
  <c r="B964" i="2" s="1"/>
  <c r="F964" i="2"/>
  <c r="E964" i="2"/>
  <c r="G963" i="2"/>
  <c r="B963" i="2" s="1"/>
  <c r="F963" i="2"/>
  <c r="E963" i="2"/>
  <c r="G962" i="2"/>
  <c r="B962" i="2" s="1"/>
  <c r="F962" i="2"/>
  <c r="E962" i="2"/>
  <c r="G961" i="2"/>
  <c r="B961" i="2" s="1"/>
  <c r="F961" i="2"/>
  <c r="E961" i="2"/>
  <c r="G960" i="2"/>
  <c r="B960" i="2" s="1"/>
  <c r="F960" i="2"/>
  <c r="E960" i="2"/>
  <c r="G959" i="2"/>
  <c r="B959" i="2" s="1"/>
  <c r="F959" i="2"/>
  <c r="E959" i="2"/>
  <c r="G958" i="2"/>
  <c r="B958" i="2" s="1"/>
  <c r="F958" i="2"/>
  <c r="E958" i="2"/>
  <c r="G957" i="2"/>
  <c r="B957" i="2" s="1"/>
  <c r="F957" i="2"/>
  <c r="E957" i="2"/>
  <c r="G956" i="2"/>
  <c r="B956" i="2" s="1"/>
  <c r="F956" i="2"/>
  <c r="E956" i="2"/>
  <c r="G955" i="2"/>
  <c r="B955" i="2" s="1"/>
  <c r="F955" i="2"/>
  <c r="E955" i="2"/>
  <c r="G954" i="2"/>
  <c r="B954" i="2" s="1"/>
  <c r="F954" i="2"/>
  <c r="E954" i="2"/>
  <c r="G953" i="2"/>
  <c r="B953" i="2" s="1"/>
  <c r="F953" i="2"/>
  <c r="E953" i="2"/>
  <c r="G952" i="2"/>
  <c r="B952" i="2" s="1"/>
  <c r="F952" i="2"/>
  <c r="E952" i="2"/>
  <c r="G951" i="2"/>
  <c r="B951" i="2" s="1"/>
  <c r="F951" i="2"/>
  <c r="E951" i="2"/>
  <c r="G950" i="2"/>
  <c r="B950" i="2" s="1"/>
  <c r="F950" i="2"/>
  <c r="E950" i="2"/>
  <c r="G949" i="2"/>
  <c r="B949" i="2" s="1"/>
  <c r="F949" i="2"/>
  <c r="E949" i="2"/>
  <c r="G948" i="2"/>
  <c r="B948" i="2" s="1"/>
  <c r="F948" i="2"/>
  <c r="E948" i="2"/>
  <c r="G947" i="2"/>
  <c r="B947" i="2" s="1"/>
  <c r="F947" i="2"/>
  <c r="E947" i="2"/>
  <c r="G946" i="2"/>
  <c r="B946" i="2" s="1"/>
  <c r="F946" i="2"/>
  <c r="E946" i="2"/>
  <c r="G945" i="2"/>
  <c r="B945" i="2" s="1"/>
  <c r="F945" i="2"/>
  <c r="E945" i="2"/>
  <c r="G944" i="2"/>
  <c r="B944" i="2" s="1"/>
  <c r="F944" i="2"/>
  <c r="E944" i="2"/>
  <c r="G943" i="2"/>
  <c r="B943" i="2" s="1"/>
  <c r="F943" i="2"/>
  <c r="E943" i="2"/>
  <c r="G942" i="2"/>
  <c r="B942" i="2" s="1"/>
  <c r="F942" i="2"/>
  <c r="E942" i="2"/>
  <c r="G941" i="2"/>
  <c r="B941" i="2" s="1"/>
  <c r="F941" i="2"/>
  <c r="E941" i="2"/>
  <c r="G940" i="2"/>
  <c r="B940" i="2" s="1"/>
  <c r="F940" i="2"/>
  <c r="E940" i="2"/>
  <c r="G939" i="2"/>
  <c r="B939" i="2" s="1"/>
  <c r="F939" i="2"/>
  <c r="E939" i="2"/>
  <c r="G938" i="2"/>
  <c r="B938" i="2" s="1"/>
  <c r="F938" i="2"/>
  <c r="E938" i="2"/>
  <c r="G937" i="2"/>
  <c r="B937" i="2" s="1"/>
  <c r="F937" i="2"/>
  <c r="E937" i="2"/>
  <c r="G936" i="2"/>
  <c r="B936" i="2" s="1"/>
  <c r="F936" i="2"/>
  <c r="E936" i="2"/>
  <c r="G935" i="2"/>
  <c r="B935" i="2" s="1"/>
  <c r="F935" i="2"/>
  <c r="E935" i="2"/>
  <c r="G934" i="2"/>
  <c r="B934" i="2" s="1"/>
  <c r="F934" i="2"/>
  <c r="E934" i="2"/>
  <c r="G933" i="2"/>
  <c r="B933" i="2" s="1"/>
  <c r="F933" i="2"/>
  <c r="E933" i="2"/>
  <c r="G932" i="2"/>
  <c r="B932" i="2" s="1"/>
  <c r="F932" i="2"/>
  <c r="E932" i="2"/>
  <c r="G931" i="2"/>
  <c r="B931" i="2" s="1"/>
  <c r="F931" i="2"/>
  <c r="E931" i="2"/>
  <c r="G930" i="2"/>
  <c r="B930" i="2" s="1"/>
  <c r="F930" i="2"/>
  <c r="E930" i="2"/>
  <c r="G929" i="2"/>
  <c r="B929" i="2" s="1"/>
  <c r="F929" i="2"/>
  <c r="E929" i="2"/>
  <c r="G928" i="2"/>
  <c r="B928" i="2" s="1"/>
  <c r="F928" i="2"/>
  <c r="E928" i="2"/>
  <c r="G927" i="2"/>
  <c r="B927" i="2" s="1"/>
  <c r="F927" i="2"/>
  <c r="E927" i="2"/>
  <c r="G926" i="2"/>
  <c r="B926" i="2" s="1"/>
  <c r="F926" i="2"/>
  <c r="E926" i="2"/>
  <c r="G925" i="2"/>
  <c r="B925" i="2" s="1"/>
  <c r="F925" i="2"/>
  <c r="E925" i="2"/>
  <c r="G924" i="2"/>
  <c r="B924" i="2" s="1"/>
  <c r="F924" i="2"/>
  <c r="E924" i="2"/>
  <c r="G923" i="2"/>
  <c r="B923" i="2" s="1"/>
  <c r="F923" i="2"/>
  <c r="E923" i="2"/>
  <c r="G922" i="2"/>
  <c r="B922" i="2" s="1"/>
  <c r="F922" i="2"/>
  <c r="E922" i="2"/>
  <c r="G921" i="2"/>
  <c r="B921" i="2" s="1"/>
  <c r="F921" i="2"/>
  <c r="E921" i="2"/>
  <c r="G920" i="2"/>
  <c r="B920" i="2" s="1"/>
  <c r="F920" i="2"/>
  <c r="E920" i="2"/>
  <c r="G919" i="2"/>
  <c r="B919" i="2" s="1"/>
  <c r="F919" i="2"/>
  <c r="E919" i="2"/>
  <c r="G918" i="2"/>
  <c r="B918" i="2" s="1"/>
  <c r="F918" i="2"/>
  <c r="E918" i="2"/>
  <c r="G917" i="2"/>
  <c r="B917" i="2" s="1"/>
  <c r="F917" i="2"/>
  <c r="E917" i="2"/>
  <c r="G916" i="2"/>
  <c r="B916" i="2" s="1"/>
  <c r="F916" i="2"/>
  <c r="E916" i="2"/>
  <c r="G915" i="2"/>
  <c r="B915" i="2" s="1"/>
  <c r="F915" i="2"/>
  <c r="E915" i="2"/>
  <c r="G914" i="2"/>
  <c r="B914" i="2" s="1"/>
  <c r="F914" i="2"/>
  <c r="E914" i="2"/>
  <c r="G913" i="2"/>
  <c r="B913" i="2" s="1"/>
  <c r="F913" i="2"/>
  <c r="E913" i="2"/>
  <c r="G912" i="2"/>
  <c r="B912" i="2" s="1"/>
  <c r="F912" i="2"/>
  <c r="E912" i="2"/>
  <c r="G911" i="2"/>
  <c r="B911" i="2" s="1"/>
  <c r="F911" i="2"/>
  <c r="E911" i="2"/>
  <c r="G910" i="2"/>
  <c r="B910" i="2" s="1"/>
  <c r="F910" i="2"/>
  <c r="E910" i="2"/>
  <c r="G909" i="2"/>
  <c r="B909" i="2" s="1"/>
  <c r="F909" i="2"/>
  <c r="E909" i="2"/>
  <c r="G908" i="2"/>
  <c r="B908" i="2" s="1"/>
  <c r="F908" i="2"/>
  <c r="E908" i="2"/>
  <c r="G907" i="2"/>
  <c r="B907" i="2" s="1"/>
  <c r="F907" i="2"/>
  <c r="E907" i="2"/>
  <c r="G906" i="2"/>
  <c r="B906" i="2" s="1"/>
  <c r="F906" i="2"/>
  <c r="E906" i="2"/>
  <c r="G905" i="2"/>
  <c r="B905" i="2" s="1"/>
  <c r="F905" i="2"/>
  <c r="E905" i="2"/>
  <c r="G904" i="2"/>
  <c r="B904" i="2" s="1"/>
  <c r="F904" i="2"/>
  <c r="E904" i="2"/>
  <c r="G903" i="2"/>
  <c r="B903" i="2" s="1"/>
  <c r="F903" i="2"/>
  <c r="E903" i="2"/>
  <c r="G902" i="2"/>
  <c r="B902" i="2" s="1"/>
  <c r="F902" i="2"/>
  <c r="E902" i="2"/>
  <c r="G901" i="2"/>
  <c r="B901" i="2" s="1"/>
  <c r="F901" i="2"/>
  <c r="E901" i="2"/>
  <c r="G900" i="2"/>
  <c r="B900" i="2" s="1"/>
  <c r="F900" i="2"/>
  <c r="E900" i="2"/>
  <c r="G899" i="2"/>
  <c r="B899" i="2" s="1"/>
  <c r="F899" i="2"/>
  <c r="E899" i="2"/>
  <c r="G898" i="2"/>
  <c r="B898" i="2" s="1"/>
  <c r="F898" i="2"/>
  <c r="E898" i="2"/>
  <c r="G897" i="2"/>
  <c r="B897" i="2" s="1"/>
  <c r="F897" i="2"/>
  <c r="E897" i="2"/>
  <c r="G896" i="2"/>
  <c r="B896" i="2" s="1"/>
  <c r="F896" i="2"/>
  <c r="E896" i="2"/>
  <c r="G895" i="2"/>
  <c r="B895" i="2" s="1"/>
  <c r="F895" i="2"/>
  <c r="E895" i="2"/>
  <c r="G894" i="2"/>
  <c r="B894" i="2" s="1"/>
  <c r="F894" i="2"/>
  <c r="E894" i="2"/>
  <c r="G893" i="2"/>
  <c r="B893" i="2" s="1"/>
  <c r="F893" i="2"/>
  <c r="E893" i="2"/>
  <c r="G892" i="2"/>
  <c r="B892" i="2" s="1"/>
  <c r="F892" i="2"/>
  <c r="E892" i="2"/>
  <c r="G891" i="2"/>
  <c r="B891" i="2" s="1"/>
  <c r="F891" i="2"/>
  <c r="E891" i="2"/>
  <c r="G890" i="2"/>
  <c r="B890" i="2" s="1"/>
  <c r="F890" i="2"/>
  <c r="E890" i="2"/>
  <c r="G889" i="2"/>
  <c r="B889" i="2" s="1"/>
  <c r="F889" i="2"/>
  <c r="E889" i="2"/>
  <c r="G888" i="2"/>
  <c r="B888" i="2" s="1"/>
  <c r="F888" i="2"/>
  <c r="E888" i="2"/>
  <c r="G887" i="2"/>
  <c r="B887" i="2" s="1"/>
  <c r="F887" i="2"/>
  <c r="E887" i="2"/>
  <c r="G886" i="2"/>
  <c r="B886" i="2" s="1"/>
  <c r="F886" i="2"/>
  <c r="E886" i="2"/>
  <c r="G885" i="2"/>
  <c r="B885" i="2" s="1"/>
  <c r="F885" i="2"/>
  <c r="E885" i="2"/>
  <c r="G884" i="2"/>
  <c r="B884" i="2" s="1"/>
  <c r="F884" i="2"/>
  <c r="E884" i="2"/>
  <c r="G883" i="2"/>
  <c r="B883" i="2" s="1"/>
  <c r="F883" i="2"/>
  <c r="E883" i="2"/>
  <c r="G882" i="2"/>
  <c r="B882" i="2" s="1"/>
  <c r="F882" i="2"/>
  <c r="E882" i="2"/>
  <c r="G881" i="2"/>
  <c r="B881" i="2" s="1"/>
  <c r="F881" i="2"/>
  <c r="E881" i="2"/>
  <c r="G880" i="2"/>
  <c r="B880" i="2" s="1"/>
  <c r="F880" i="2"/>
  <c r="E880" i="2"/>
  <c r="G879" i="2"/>
  <c r="B879" i="2" s="1"/>
  <c r="F879" i="2"/>
  <c r="E879" i="2"/>
  <c r="G878" i="2"/>
  <c r="B878" i="2" s="1"/>
  <c r="F878" i="2"/>
  <c r="E878" i="2"/>
  <c r="G877" i="2"/>
  <c r="B877" i="2" s="1"/>
  <c r="F877" i="2"/>
  <c r="E877" i="2"/>
  <c r="G876" i="2"/>
  <c r="B876" i="2" s="1"/>
  <c r="F876" i="2"/>
  <c r="E876" i="2"/>
  <c r="G875" i="2"/>
  <c r="B875" i="2" s="1"/>
  <c r="F875" i="2"/>
  <c r="E875" i="2"/>
  <c r="G874" i="2"/>
  <c r="B874" i="2" s="1"/>
  <c r="F874" i="2"/>
  <c r="E874" i="2"/>
  <c r="G873" i="2"/>
  <c r="B873" i="2" s="1"/>
  <c r="F873" i="2"/>
  <c r="E873" i="2"/>
  <c r="G872" i="2"/>
  <c r="B872" i="2" s="1"/>
  <c r="F872" i="2"/>
  <c r="E872" i="2"/>
  <c r="G871" i="2"/>
  <c r="B871" i="2" s="1"/>
  <c r="F871" i="2"/>
  <c r="E871" i="2"/>
  <c r="G870" i="2"/>
  <c r="B870" i="2" s="1"/>
  <c r="F870" i="2"/>
  <c r="E870" i="2"/>
  <c r="G869" i="2"/>
  <c r="B869" i="2" s="1"/>
  <c r="F869" i="2"/>
  <c r="E869" i="2"/>
  <c r="G868" i="2"/>
  <c r="B868" i="2" s="1"/>
  <c r="F868" i="2"/>
  <c r="E868" i="2"/>
  <c r="G867" i="2"/>
  <c r="B867" i="2" s="1"/>
  <c r="F867" i="2"/>
  <c r="E867" i="2"/>
  <c r="G866" i="2"/>
  <c r="B866" i="2" s="1"/>
  <c r="F866" i="2"/>
  <c r="E866" i="2"/>
  <c r="G865" i="2"/>
  <c r="B865" i="2" s="1"/>
  <c r="F865" i="2"/>
  <c r="E865" i="2"/>
  <c r="G864" i="2"/>
  <c r="B864" i="2" s="1"/>
  <c r="F864" i="2"/>
  <c r="E864" i="2"/>
  <c r="G863" i="2"/>
  <c r="B863" i="2" s="1"/>
  <c r="F863" i="2"/>
  <c r="E863" i="2"/>
  <c r="G862" i="2"/>
  <c r="B862" i="2" s="1"/>
  <c r="F862" i="2"/>
  <c r="E862" i="2"/>
  <c r="G861" i="2"/>
  <c r="B861" i="2" s="1"/>
  <c r="F861" i="2"/>
  <c r="E861" i="2"/>
  <c r="G860" i="2"/>
  <c r="B860" i="2" s="1"/>
  <c r="F860" i="2"/>
  <c r="E860" i="2"/>
  <c r="G859" i="2"/>
  <c r="B859" i="2" s="1"/>
  <c r="F859" i="2"/>
  <c r="E859" i="2"/>
  <c r="G858" i="2"/>
  <c r="B858" i="2" s="1"/>
  <c r="F858" i="2"/>
  <c r="E858" i="2"/>
  <c r="G857" i="2"/>
  <c r="B857" i="2" s="1"/>
  <c r="F857" i="2"/>
  <c r="E857" i="2"/>
  <c r="G856" i="2"/>
  <c r="B856" i="2" s="1"/>
  <c r="F856" i="2"/>
  <c r="E856" i="2"/>
  <c r="G855" i="2"/>
  <c r="B855" i="2" s="1"/>
  <c r="F855" i="2"/>
  <c r="E855" i="2"/>
  <c r="G854" i="2"/>
  <c r="B854" i="2" s="1"/>
  <c r="F854" i="2"/>
  <c r="E854" i="2"/>
  <c r="G853" i="2"/>
  <c r="B853" i="2" s="1"/>
  <c r="F853" i="2"/>
  <c r="E853" i="2"/>
  <c r="G852" i="2"/>
  <c r="B852" i="2" s="1"/>
  <c r="F852" i="2"/>
  <c r="E852" i="2"/>
  <c r="G851" i="2"/>
  <c r="B851" i="2" s="1"/>
  <c r="F851" i="2"/>
  <c r="E851" i="2"/>
  <c r="G850" i="2"/>
  <c r="B850" i="2" s="1"/>
  <c r="F850" i="2"/>
  <c r="E850" i="2"/>
  <c r="G849" i="2"/>
  <c r="B849" i="2" s="1"/>
  <c r="F849" i="2"/>
  <c r="E849" i="2"/>
  <c r="G848" i="2"/>
  <c r="B848" i="2" s="1"/>
  <c r="F848" i="2"/>
  <c r="E848" i="2"/>
  <c r="G847" i="2"/>
  <c r="B847" i="2" s="1"/>
  <c r="F847" i="2"/>
  <c r="E847" i="2"/>
  <c r="G846" i="2"/>
  <c r="B846" i="2" s="1"/>
  <c r="F846" i="2"/>
  <c r="E846" i="2"/>
  <c r="G845" i="2"/>
  <c r="B845" i="2" s="1"/>
  <c r="F845" i="2"/>
  <c r="E845" i="2"/>
  <c r="G844" i="2"/>
  <c r="B844" i="2" s="1"/>
  <c r="F844" i="2"/>
  <c r="E844" i="2"/>
  <c r="G843" i="2"/>
  <c r="B843" i="2" s="1"/>
  <c r="F843" i="2"/>
  <c r="E843" i="2"/>
  <c r="G842" i="2"/>
  <c r="B842" i="2" s="1"/>
  <c r="F842" i="2"/>
  <c r="E842" i="2"/>
  <c r="G841" i="2"/>
  <c r="B841" i="2" s="1"/>
  <c r="F841" i="2"/>
  <c r="E841" i="2"/>
  <c r="G840" i="2"/>
  <c r="B840" i="2" s="1"/>
  <c r="F840" i="2"/>
  <c r="E840" i="2"/>
  <c r="G839" i="2"/>
  <c r="B839" i="2" s="1"/>
  <c r="F839" i="2"/>
  <c r="E839" i="2"/>
  <c r="G838" i="2"/>
  <c r="B838" i="2" s="1"/>
  <c r="F838" i="2"/>
  <c r="E838" i="2"/>
  <c r="G837" i="2"/>
  <c r="B837" i="2" s="1"/>
  <c r="F837" i="2"/>
  <c r="E837" i="2"/>
  <c r="G836" i="2"/>
  <c r="B836" i="2" s="1"/>
  <c r="F836" i="2"/>
  <c r="E836" i="2"/>
  <c r="G835" i="2"/>
  <c r="B835" i="2" s="1"/>
  <c r="F835" i="2"/>
  <c r="E835" i="2"/>
  <c r="G834" i="2"/>
  <c r="B834" i="2" s="1"/>
  <c r="F834" i="2"/>
  <c r="E834" i="2"/>
  <c r="G833" i="2"/>
  <c r="B833" i="2" s="1"/>
  <c r="F833" i="2"/>
  <c r="E833" i="2"/>
  <c r="G832" i="2"/>
  <c r="B832" i="2" s="1"/>
  <c r="F832" i="2"/>
  <c r="E832" i="2"/>
  <c r="G831" i="2"/>
  <c r="B831" i="2" s="1"/>
  <c r="F831" i="2"/>
  <c r="E831" i="2"/>
  <c r="G830" i="2"/>
  <c r="B830" i="2" s="1"/>
  <c r="F830" i="2"/>
  <c r="E830" i="2"/>
  <c r="G829" i="2"/>
  <c r="B829" i="2" s="1"/>
  <c r="F829" i="2"/>
  <c r="E829" i="2"/>
  <c r="G828" i="2"/>
  <c r="B828" i="2" s="1"/>
  <c r="F828" i="2"/>
  <c r="E828" i="2"/>
  <c r="G827" i="2"/>
  <c r="B827" i="2" s="1"/>
  <c r="F827" i="2"/>
  <c r="E827" i="2"/>
  <c r="G826" i="2"/>
  <c r="B826" i="2" s="1"/>
  <c r="F826" i="2"/>
  <c r="E826" i="2"/>
  <c r="G825" i="2"/>
  <c r="B825" i="2" s="1"/>
  <c r="F825" i="2"/>
  <c r="E825" i="2"/>
  <c r="G824" i="2"/>
  <c r="B824" i="2" s="1"/>
  <c r="F824" i="2"/>
  <c r="E824" i="2"/>
  <c r="G823" i="2"/>
  <c r="B823" i="2" s="1"/>
  <c r="F823" i="2"/>
  <c r="E823" i="2"/>
  <c r="G822" i="2"/>
  <c r="B822" i="2" s="1"/>
  <c r="F822" i="2"/>
  <c r="E822" i="2"/>
  <c r="G821" i="2"/>
  <c r="B821" i="2" s="1"/>
  <c r="F821" i="2"/>
  <c r="E821" i="2"/>
  <c r="G820" i="2"/>
  <c r="B820" i="2" s="1"/>
  <c r="F820" i="2"/>
  <c r="E820" i="2"/>
  <c r="G819" i="2"/>
  <c r="B819" i="2" s="1"/>
  <c r="F819" i="2"/>
  <c r="E819" i="2"/>
  <c r="G818" i="2"/>
  <c r="B818" i="2" s="1"/>
  <c r="F818" i="2"/>
  <c r="E818" i="2"/>
  <c r="G817" i="2"/>
  <c r="B817" i="2" s="1"/>
  <c r="F817" i="2"/>
  <c r="E817" i="2"/>
  <c r="G816" i="2"/>
  <c r="B816" i="2" s="1"/>
  <c r="F816" i="2"/>
  <c r="E816" i="2"/>
  <c r="G815" i="2"/>
  <c r="B815" i="2" s="1"/>
  <c r="F815" i="2"/>
  <c r="E815" i="2"/>
  <c r="G814" i="2"/>
  <c r="B814" i="2" s="1"/>
  <c r="F814" i="2"/>
  <c r="E814" i="2"/>
  <c r="G813" i="2"/>
  <c r="B813" i="2" s="1"/>
  <c r="F813" i="2"/>
  <c r="E813" i="2"/>
  <c r="G812" i="2"/>
  <c r="B812" i="2" s="1"/>
  <c r="F812" i="2"/>
  <c r="E812" i="2"/>
  <c r="G811" i="2"/>
  <c r="B811" i="2" s="1"/>
  <c r="F811" i="2"/>
  <c r="E811" i="2"/>
  <c r="G810" i="2"/>
  <c r="B810" i="2" s="1"/>
  <c r="F810" i="2"/>
  <c r="E810" i="2"/>
  <c r="G809" i="2"/>
  <c r="B809" i="2" s="1"/>
  <c r="F809" i="2"/>
  <c r="E809" i="2"/>
  <c r="G808" i="2"/>
  <c r="B808" i="2" s="1"/>
  <c r="F808" i="2"/>
  <c r="E808" i="2"/>
  <c r="G807" i="2"/>
  <c r="B807" i="2" s="1"/>
  <c r="F807" i="2"/>
  <c r="E807" i="2"/>
  <c r="G806" i="2"/>
  <c r="B806" i="2" s="1"/>
  <c r="F806" i="2"/>
  <c r="E806" i="2"/>
  <c r="G805" i="2"/>
  <c r="B805" i="2" s="1"/>
  <c r="F805" i="2"/>
  <c r="E805" i="2"/>
  <c r="G804" i="2"/>
  <c r="B804" i="2" s="1"/>
  <c r="F804" i="2"/>
  <c r="E804" i="2"/>
  <c r="G803" i="2"/>
  <c r="B803" i="2" s="1"/>
  <c r="F803" i="2"/>
  <c r="E803" i="2"/>
  <c r="G802" i="2"/>
  <c r="B802" i="2" s="1"/>
  <c r="F802" i="2"/>
  <c r="E802" i="2"/>
  <c r="G801" i="2"/>
  <c r="B801" i="2" s="1"/>
  <c r="F801" i="2"/>
  <c r="E801" i="2"/>
  <c r="G800" i="2"/>
  <c r="B800" i="2" s="1"/>
  <c r="F800" i="2"/>
  <c r="E800" i="2"/>
  <c r="G799" i="2"/>
  <c r="B799" i="2" s="1"/>
  <c r="F799" i="2"/>
  <c r="E799" i="2"/>
  <c r="G798" i="2"/>
  <c r="B798" i="2" s="1"/>
  <c r="F798" i="2"/>
  <c r="E798" i="2"/>
  <c r="G797" i="2"/>
  <c r="B797" i="2" s="1"/>
  <c r="F797" i="2"/>
  <c r="E797" i="2"/>
  <c r="G796" i="2"/>
  <c r="B796" i="2" s="1"/>
  <c r="F796" i="2"/>
  <c r="E796" i="2"/>
  <c r="G795" i="2"/>
  <c r="B795" i="2" s="1"/>
  <c r="F795" i="2"/>
  <c r="E795" i="2"/>
  <c r="G794" i="2"/>
  <c r="B794" i="2" s="1"/>
  <c r="F794" i="2"/>
  <c r="E794" i="2"/>
  <c r="G793" i="2"/>
  <c r="B793" i="2" s="1"/>
  <c r="F793" i="2"/>
  <c r="E793" i="2"/>
  <c r="G792" i="2"/>
  <c r="B792" i="2" s="1"/>
  <c r="F792" i="2"/>
  <c r="E792" i="2"/>
  <c r="G791" i="2"/>
  <c r="B791" i="2" s="1"/>
  <c r="F791" i="2"/>
  <c r="E791" i="2"/>
  <c r="G790" i="2"/>
  <c r="B790" i="2" s="1"/>
  <c r="F790" i="2"/>
  <c r="E790" i="2"/>
  <c r="G789" i="2"/>
  <c r="B789" i="2" s="1"/>
  <c r="F789" i="2"/>
  <c r="E789" i="2"/>
  <c r="G788" i="2"/>
  <c r="B788" i="2" s="1"/>
  <c r="F788" i="2"/>
  <c r="E788" i="2"/>
  <c r="G787" i="2"/>
  <c r="B787" i="2" s="1"/>
  <c r="F787" i="2"/>
  <c r="E787" i="2"/>
  <c r="G786" i="2"/>
  <c r="B786" i="2" s="1"/>
  <c r="F786" i="2"/>
  <c r="E786" i="2"/>
  <c r="G785" i="2"/>
  <c r="B785" i="2" s="1"/>
  <c r="F785" i="2"/>
  <c r="E785" i="2"/>
  <c r="G784" i="2"/>
  <c r="B784" i="2" s="1"/>
  <c r="F784" i="2"/>
  <c r="E784" i="2"/>
  <c r="G783" i="2"/>
  <c r="B783" i="2" s="1"/>
  <c r="F783" i="2"/>
  <c r="E783" i="2"/>
  <c r="G782" i="2"/>
  <c r="B782" i="2" s="1"/>
  <c r="F782" i="2"/>
  <c r="E782" i="2"/>
  <c r="G781" i="2"/>
  <c r="B781" i="2" s="1"/>
  <c r="F781" i="2"/>
  <c r="E781" i="2"/>
  <c r="G780" i="2"/>
  <c r="B780" i="2" s="1"/>
  <c r="F780" i="2"/>
  <c r="E780" i="2"/>
  <c r="G779" i="2"/>
  <c r="B779" i="2" s="1"/>
  <c r="F779" i="2"/>
  <c r="E779" i="2"/>
  <c r="G778" i="2"/>
  <c r="B778" i="2" s="1"/>
  <c r="F778" i="2"/>
  <c r="E778" i="2"/>
  <c r="G777" i="2"/>
  <c r="B777" i="2" s="1"/>
  <c r="F777" i="2"/>
  <c r="E777" i="2"/>
  <c r="G776" i="2"/>
  <c r="B776" i="2" s="1"/>
  <c r="F776" i="2"/>
  <c r="E776" i="2"/>
  <c r="G775" i="2"/>
  <c r="B775" i="2" s="1"/>
  <c r="F775" i="2"/>
  <c r="E775" i="2"/>
  <c r="G774" i="2"/>
  <c r="B774" i="2" s="1"/>
  <c r="F774" i="2"/>
  <c r="E774" i="2"/>
  <c r="G773" i="2"/>
  <c r="B773" i="2" s="1"/>
  <c r="F773" i="2"/>
  <c r="E773" i="2"/>
  <c r="G772" i="2"/>
  <c r="B772" i="2" s="1"/>
  <c r="F772" i="2"/>
  <c r="E772" i="2"/>
  <c r="G771" i="2"/>
  <c r="B771" i="2" s="1"/>
  <c r="F771" i="2"/>
  <c r="E771" i="2"/>
  <c r="G770" i="2"/>
  <c r="B770" i="2" s="1"/>
  <c r="F770" i="2"/>
  <c r="E770" i="2"/>
  <c r="G769" i="2"/>
  <c r="B769" i="2" s="1"/>
  <c r="F769" i="2"/>
  <c r="E769" i="2"/>
  <c r="G768" i="2"/>
  <c r="B768" i="2" s="1"/>
  <c r="F768" i="2"/>
  <c r="E768" i="2"/>
  <c r="G767" i="2"/>
  <c r="B767" i="2" s="1"/>
  <c r="F767" i="2"/>
  <c r="E767" i="2"/>
  <c r="G766" i="2"/>
  <c r="B766" i="2" s="1"/>
  <c r="F766" i="2"/>
  <c r="E766" i="2"/>
  <c r="G765" i="2"/>
  <c r="B765" i="2" s="1"/>
  <c r="F765" i="2"/>
  <c r="E765" i="2"/>
  <c r="G764" i="2"/>
  <c r="B764" i="2" s="1"/>
  <c r="F764" i="2"/>
  <c r="E764" i="2"/>
  <c r="G763" i="2"/>
  <c r="B763" i="2" s="1"/>
  <c r="F763" i="2"/>
  <c r="E763" i="2"/>
  <c r="G762" i="2"/>
  <c r="B762" i="2" s="1"/>
  <c r="F762" i="2"/>
  <c r="E762" i="2"/>
  <c r="G761" i="2"/>
  <c r="B761" i="2" s="1"/>
  <c r="F761" i="2"/>
  <c r="E761" i="2"/>
  <c r="G760" i="2"/>
  <c r="B760" i="2" s="1"/>
  <c r="F760" i="2"/>
  <c r="E760" i="2"/>
  <c r="G759" i="2"/>
  <c r="B759" i="2" s="1"/>
  <c r="F759" i="2"/>
  <c r="E759" i="2"/>
  <c r="G758" i="2"/>
  <c r="B758" i="2" s="1"/>
  <c r="F758" i="2"/>
  <c r="E758" i="2"/>
  <c r="G757" i="2"/>
  <c r="B757" i="2" s="1"/>
  <c r="F757" i="2"/>
  <c r="E757" i="2"/>
  <c r="G756" i="2"/>
  <c r="B756" i="2" s="1"/>
  <c r="F756" i="2"/>
  <c r="E756" i="2"/>
  <c r="G755" i="2"/>
  <c r="B755" i="2" s="1"/>
  <c r="F755" i="2"/>
  <c r="E755" i="2"/>
  <c r="G754" i="2"/>
  <c r="B754" i="2" s="1"/>
  <c r="F754" i="2"/>
  <c r="E754" i="2"/>
  <c r="G753" i="2"/>
  <c r="B753" i="2" s="1"/>
  <c r="F753" i="2"/>
  <c r="E753" i="2"/>
  <c r="G752" i="2"/>
  <c r="B752" i="2" s="1"/>
  <c r="F752" i="2"/>
  <c r="E752" i="2"/>
  <c r="G751" i="2"/>
  <c r="B751" i="2" s="1"/>
  <c r="F751" i="2"/>
  <c r="E751" i="2"/>
  <c r="G750" i="2"/>
  <c r="B750" i="2" s="1"/>
  <c r="F750" i="2"/>
  <c r="E750" i="2"/>
  <c r="G749" i="2"/>
  <c r="B749" i="2" s="1"/>
  <c r="F749" i="2"/>
  <c r="E749" i="2"/>
  <c r="G748" i="2"/>
  <c r="B748" i="2" s="1"/>
  <c r="F748" i="2"/>
  <c r="E748" i="2"/>
  <c r="G747" i="2"/>
  <c r="B747" i="2" s="1"/>
  <c r="F747" i="2"/>
  <c r="E747" i="2"/>
  <c r="G746" i="2"/>
  <c r="B746" i="2" s="1"/>
  <c r="F746" i="2"/>
  <c r="E746" i="2"/>
  <c r="G745" i="2"/>
  <c r="B745" i="2" s="1"/>
  <c r="F745" i="2"/>
  <c r="E745" i="2"/>
  <c r="G744" i="2"/>
  <c r="B744" i="2" s="1"/>
  <c r="F744" i="2"/>
  <c r="E744" i="2"/>
  <c r="G743" i="2"/>
  <c r="B743" i="2" s="1"/>
  <c r="F743" i="2"/>
  <c r="E743" i="2"/>
  <c r="G742" i="2"/>
  <c r="B742" i="2" s="1"/>
  <c r="F742" i="2"/>
  <c r="E742" i="2"/>
  <c r="G741" i="2"/>
  <c r="B741" i="2" s="1"/>
  <c r="F741" i="2"/>
  <c r="E741" i="2"/>
  <c r="G740" i="2"/>
  <c r="B740" i="2" s="1"/>
  <c r="F740" i="2"/>
  <c r="E740" i="2"/>
  <c r="G739" i="2"/>
  <c r="B739" i="2" s="1"/>
  <c r="F739" i="2"/>
  <c r="E739" i="2"/>
  <c r="G738" i="2"/>
  <c r="B738" i="2" s="1"/>
  <c r="F738" i="2"/>
  <c r="E738" i="2"/>
  <c r="G737" i="2"/>
  <c r="B737" i="2" s="1"/>
  <c r="F737" i="2"/>
  <c r="E737" i="2"/>
  <c r="G736" i="2"/>
  <c r="B736" i="2" s="1"/>
  <c r="F736" i="2"/>
  <c r="E736" i="2"/>
  <c r="G735" i="2"/>
  <c r="B735" i="2" s="1"/>
  <c r="F735" i="2"/>
  <c r="E735" i="2"/>
  <c r="G734" i="2"/>
  <c r="B734" i="2" s="1"/>
  <c r="F734" i="2"/>
  <c r="E734" i="2"/>
  <c r="G733" i="2"/>
  <c r="B733" i="2" s="1"/>
  <c r="F733" i="2"/>
  <c r="E733" i="2"/>
  <c r="G732" i="2"/>
  <c r="B732" i="2" s="1"/>
  <c r="F732" i="2"/>
  <c r="E732" i="2"/>
  <c r="G731" i="2"/>
  <c r="B731" i="2" s="1"/>
  <c r="F731" i="2"/>
  <c r="E731" i="2"/>
  <c r="G730" i="2"/>
  <c r="B730" i="2" s="1"/>
  <c r="F730" i="2"/>
  <c r="E730" i="2"/>
  <c r="G729" i="2"/>
  <c r="B729" i="2" s="1"/>
  <c r="F729" i="2"/>
  <c r="E729" i="2"/>
  <c r="G728" i="2"/>
  <c r="B728" i="2" s="1"/>
  <c r="F728" i="2"/>
  <c r="E728" i="2"/>
  <c r="G727" i="2"/>
  <c r="B727" i="2" s="1"/>
  <c r="F727" i="2"/>
  <c r="E727" i="2"/>
  <c r="G726" i="2"/>
  <c r="B726" i="2" s="1"/>
  <c r="F726" i="2"/>
  <c r="E726" i="2"/>
  <c r="G725" i="2"/>
  <c r="B725" i="2" s="1"/>
  <c r="F725" i="2"/>
  <c r="E725" i="2"/>
  <c r="G724" i="2"/>
  <c r="B724" i="2" s="1"/>
  <c r="F724" i="2"/>
  <c r="E724" i="2"/>
  <c r="G723" i="2"/>
  <c r="B723" i="2" s="1"/>
  <c r="F723" i="2"/>
  <c r="E723" i="2"/>
  <c r="G722" i="2"/>
  <c r="B722" i="2" s="1"/>
  <c r="F722" i="2"/>
  <c r="E722" i="2"/>
  <c r="G721" i="2"/>
  <c r="B721" i="2" s="1"/>
  <c r="F721" i="2"/>
  <c r="E721" i="2"/>
  <c r="G720" i="2"/>
  <c r="B720" i="2" s="1"/>
  <c r="F720" i="2"/>
  <c r="E720" i="2"/>
  <c r="G719" i="2"/>
  <c r="B719" i="2" s="1"/>
  <c r="F719" i="2"/>
  <c r="E719" i="2"/>
  <c r="G718" i="2"/>
  <c r="B718" i="2" s="1"/>
  <c r="F718" i="2"/>
  <c r="E718" i="2"/>
  <c r="G717" i="2"/>
  <c r="B717" i="2" s="1"/>
  <c r="F717" i="2"/>
  <c r="E717" i="2"/>
  <c r="G716" i="2"/>
  <c r="B716" i="2" s="1"/>
  <c r="F716" i="2"/>
  <c r="E716" i="2"/>
  <c r="G715" i="2"/>
  <c r="B715" i="2" s="1"/>
  <c r="F715" i="2"/>
  <c r="E715" i="2"/>
  <c r="G714" i="2"/>
  <c r="B714" i="2" s="1"/>
  <c r="F714" i="2"/>
  <c r="E714" i="2"/>
  <c r="G713" i="2"/>
  <c r="B713" i="2" s="1"/>
  <c r="F713" i="2"/>
  <c r="E713" i="2"/>
  <c r="G712" i="2"/>
  <c r="B712" i="2" s="1"/>
  <c r="F712" i="2"/>
  <c r="E712" i="2"/>
  <c r="G711" i="2"/>
  <c r="B711" i="2" s="1"/>
  <c r="F711" i="2"/>
  <c r="E711" i="2"/>
  <c r="G710" i="2"/>
  <c r="B710" i="2" s="1"/>
  <c r="F710" i="2"/>
  <c r="E710" i="2"/>
  <c r="G709" i="2"/>
  <c r="B709" i="2" s="1"/>
  <c r="F709" i="2"/>
  <c r="E709" i="2"/>
  <c r="G708" i="2"/>
  <c r="B708" i="2" s="1"/>
  <c r="F708" i="2"/>
  <c r="E708" i="2"/>
  <c r="G707" i="2"/>
  <c r="B707" i="2" s="1"/>
  <c r="F707" i="2"/>
  <c r="E707" i="2"/>
  <c r="G706" i="2"/>
  <c r="B706" i="2" s="1"/>
  <c r="F706" i="2"/>
  <c r="E706" i="2"/>
  <c r="G705" i="2"/>
  <c r="B705" i="2" s="1"/>
  <c r="F705" i="2"/>
  <c r="E705" i="2"/>
  <c r="G704" i="2"/>
  <c r="B704" i="2" s="1"/>
  <c r="F704" i="2"/>
  <c r="E704" i="2"/>
  <c r="G703" i="2"/>
  <c r="B703" i="2" s="1"/>
  <c r="F703" i="2"/>
  <c r="E703" i="2"/>
  <c r="G702" i="2"/>
  <c r="B702" i="2" s="1"/>
  <c r="F702" i="2"/>
  <c r="E702" i="2"/>
  <c r="G701" i="2"/>
  <c r="B701" i="2" s="1"/>
  <c r="F701" i="2"/>
  <c r="E701" i="2"/>
  <c r="G700" i="2"/>
  <c r="B700" i="2" s="1"/>
  <c r="F700" i="2"/>
  <c r="E700" i="2"/>
  <c r="G699" i="2"/>
  <c r="B699" i="2" s="1"/>
  <c r="F699" i="2"/>
  <c r="E699" i="2"/>
  <c r="G698" i="2"/>
  <c r="B698" i="2" s="1"/>
  <c r="F698" i="2"/>
  <c r="E698" i="2"/>
  <c r="G697" i="2"/>
  <c r="B697" i="2" s="1"/>
  <c r="F697" i="2"/>
  <c r="E697" i="2"/>
  <c r="G696" i="2"/>
  <c r="B696" i="2" s="1"/>
  <c r="F696" i="2"/>
  <c r="E696" i="2"/>
  <c r="G695" i="2"/>
  <c r="B695" i="2" s="1"/>
  <c r="F695" i="2"/>
  <c r="E695" i="2"/>
  <c r="G694" i="2"/>
  <c r="B694" i="2" s="1"/>
  <c r="F694" i="2"/>
  <c r="E694" i="2"/>
  <c r="G693" i="2"/>
  <c r="B693" i="2" s="1"/>
  <c r="F693" i="2"/>
  <c r="E693" i="2"/>
  <c r="G692" i="2"/>
  <c r="B692" i="2" s="1"/>
  <c r="F692" i="2"/>
  <c r="E692" i="2"/>
  <c r="G691" i="2"/>
  <c r="B691" i="2" s="1"/>
  <c r="F691" i="2"/>
  <c r="E691" i="2"/>
  <c r="G690" i="2"/>
  <c r="B690" i="2" s="1"/>
  <c r="F690" i="2"/>
  <c r="E690" i="2"/>
  <c r="G689" i="2"/>
  <c r="B689" i="2" s="1"/>
  <c r="F689" i="2"/>
  <c r="E689" i="2"/>
  <c r="G688" i="2"/>
  <c r="B688" i="2" s="1"/>
  <c r="F688" i="2"/>
  <c r="E688" i="2"/>
  <c r="G687" i="2"/>
  <c r="B687" i="2" s="1"/>
  <c r="F687" i="2"/>
  <c r="E687" i="2"/>
  <c r="G686" i="2"/>
  <c r="B686" i="2" s="1"/>
  <c r="F686" i="2"/>
  <c r="E686" i="2"/>
  <c r="G685" i="2"/>
  <c r="B685" i="2" s="1"/>
  <c r="F685" i="2"/>
  <c r="E685" i="2"/>
  <c r="G684" i="2"/>
  <c r="B684" i="2" s="1"/>
  <c r="F684" i="2"/>
  <c r="E684" i="2"/>
  <c r="G683" i="2"/>
  <c r="B683" i="2" s="1"/>
  <c r="F683" i="2"/>
  <c r="E683" i="2"/>
  <c r="G682" i="2"/>
  <c r="B682" i="2" s="1"/>
  <c r="F682" i="2"/>
  <c r="E682" i="2"/>
  <c r="G681" i="2"/>
  <c r="B681" i="2" s="1"/>
  <c r="F681" i="2"/>
  <c r="E681" i="2"/>
  <c r="G680" i="2"/>
  <c r="B680" i="2" s="1"/>
  <c r="F680" i="2"/>
  <c r="E680" i="2"/>
  <c r="G679" i="2"/>
  <c r="B679" i="2" s="1"/>
  <c r="F679" i="2"/>
  <c r="E679" i="2"/>
  <c r="G678" i="2"/>
  <c r="B678" i="2" s="1"/>
  <c r="F678" i="2"/>
  <c r="E678" i="2"/>
  <c r="G677" i="2"/>
  <c r="B677" i="2" s="1"/>
  <c r="F677" i="2"/>
  <c r="E677" i="2"/>
  <c r="G676" i="2"/>
  <c r="B676" i="2" s="1"/>
  <c r="F676" i="2"/>
  <c r="E676" i="2"/>
  <c r="G675" i="2"/>
  <c r="B675" i="2" s="1"/>
  <c r="F675" i="2"/>
  <c r="E675" i="2"/>
  <c r="G674" i="2"/>
  <c r="B674" i="2" s="1"/>
  <c r="F674" i="2"/>
  <c r="E674" i="2"/>
  <c r="G673" i="2"/>
  <c r="B673" i="2" s="1"/>
  <c r="F673" i="2"/>
  <c r="E673" i="2"/>
  <c r="G672" i="2"/>
  <c r="B672" i="2" s="1"/>
  <c r="F672" i="2"/>
  <c r="E672" i="2"/>
  <c r="G671" i="2"/>
  <c r="B671" i="2" s="1"/>
  <c r="F671" i="2"/>
  <c r="E671" i="2"/>
  <c r="G670" i="2"/>
  <c r="B670" i="2" s="1"/>
  <c r="F670" i="2"/>
  <c r="E670" i="2"/>
  <c r="G669" i="2"/>
  <c r="B669" i="2" s="1"/>
  <c r="F669" i="2"/>
  <c r="E669" i="2"/>
  <c r="G668" i="2"/>
  <c r="B668" i="2" s="1"/>
  <c r="F668" i="2"/>
  <c r="E668" i="2"/>
  <c r="G667" i="2"/>
  <c r="B667" i="2" s="1"/>
  <c r="F667" i="2"/>
  <c r="E667" i="2"/>
  <c r="G666" i="2"/>
  <c r="B666" i="2" s="1"/>
  <c r="F666" i="2"/>
  <c r="E666" i="2"/>
  <c r="G665" i="2"/>
  <c r="B665" i="2" s="1"/>
  <c r="F665" i="2"/>
  <c r="E665" i="2"/>
  <c r="G664" i="2"/>
  <c r="B664" i="2" s="1"/>
  <c r="F664" i="2"/>
  <c r="E664" i="2"/>
  <c r="G663" i="2"/>
  <c r="B663" i="2" s="1"/>
  <c r="F663" i="2"/>
  <c r="E663" i="2"/>
  <c r="G662" i="2"/>
  <c r="B662" i="2" s="1"/>
  <c r="F662" i="2"/>
  <c r="E662" i="2"/>
  <c r="G661" i="2"/>
  <c r="B661" i="2" s="1"/>
  <c r="F661" i="2"/>
  <c r="E661" i="2"/>
  <c r="G660" i="2"/>
  <c r="B660" i="2" s="1"/>
  <c r="F660" i="2"/>
  <c r="E660" i="2"/>
  <c r="G659" i="2"/>
  <c r="B659" i="2" s="1"/>
  <c r="F659" i="2"/>
  <c r="E659" i="2"/>
  <c r="G658" i="2"/>
  <c r="B658" i="2" s="1"/>
  <c r="F658" i="2"/>
  <c r="E658" i="2"/>
  <c r="G657" i="2"/>
  <c r="B657" i="2" s="1"/>
  <c r="F657" i="2"/>
  <c r="E657" i="2"/>
  <c r="G656" i="2"/>
  <c r="B656" i="2" s="1"/>
  <c r="F656" i="2"/>
  <c r="E656" i="2"/>
  <c r="G655" i="2"/>
  <c r="B655" i="2" s="1"/>
  <c r="F655" i="2"/>
  <c r="E655" i="2"/>
  <c r="G654" i="2"/>
  <c r="B654" i="2" s="1"/>
  <c r="F654" i="2"/>
  <c r="E654" i="2"/>
  <c r="G653" i="2"/>
  <c r="B653" i="2" s="1"/>
  <c r="F653" i="2"/>
  <c r="E653" i="2"/>
  <c r="G652" i="2"/>
  <c r="B652" i="2" s="1"/>
  <c r="F652" i="2"/>
  <c r="E652" i="2"/>
  <c r="G651" i="2"/>
  <c r="B651" i="2" s="1"/>
  <c r="F651" i="2"/>
  <c r="E651" i="2"/>
  <c r="G650" i="2"/>
  <c r="B650" i="2" s="1"/>
  <c r="F650" i="2"/>
  <c r="E650" i="2"/>
  <c r="G649" i="2"/>
  <c r="B649" i="2" s="1"/>
  <c r="F649" i="2"/>
  <c r="E649" i="2"/>
  <c r="G648" i="2"/>
  <c r="B648" i="2" s="1"/>
  <c r="F648" i="2"/>
  <c r="E648" i="2"/>
  <c r="G647" i="2"/>
  <c r="B647" i="2" s="1"/>
  <c r="F647" i="2"/>
  <c r="E647" i="2"/>
  <c r="G646" i="2"/>
  <c r="B646" i="2" s="1"/>
  <c r="F646" i="2"/>
  <c r="E646" i="2"/>
  <c r="G645" i="2"/>
  <c r="B645" i="2" s="1"/>
  <c r="F645" i="2"/>
  <c r="E645" i="2"/>
  <c r="G644" i="2"/>
  <c r="B644" i="2" s="1"/>
  <c r="F644" i="2"/>
  <c r="E644" i="2"/>
  <c r="G643" i="2"/>
  <c r="B643" i="2" s="1"/>
  <c r="F643" i="2"/>
  <c r="E643" i="2"/>
  <c r="G642" i="2"/>
  <c r="B642" i="2" s="1"/>
  <c r="F642" i="2"/>
  <c r="E642" i="2"/>
  <c r="G641" i="2"/>
  <c r="B641" i="2" s="1"/>
  <c r="F641" i="2"/>
  <c r="E641" i="2"/>
  <c r="G640" i="2"/>
  <c r="B640" i="2" s="1"/>
  <c r="F640" i="2"/>
  <c r="E640" i="2"/>
  <c r="G639" i="2"/>
  <c r="B639" i="2" s="1"/>
  <c r="F639" i="2"/>
  <c r="E639" i="2"/>
  <c r="G638" i="2"/>
  <c r="B638" i="2" s="1"/>
  <c r="F638" i="2"/>
  <c r="E638" i="2"/>
  <c r="G637" i="2"/>
  <c r="B637" i="2" s="1"/>
  <c r="F637" i="2"/>
  <c r="E637" i="2"/>
  <c r="G636" i="2"/>
  <c r="B636" i="2" s="1"/>
  <c r="F636" i="2"/>
  <c r="E636" i="2"/>
  <c r="G635" i="2"/>
  <c r="B635" i="2" s="1"/>
  <c r="F635" i="2"/>
  <c r="E635" i="2"/>
  <c r="G634" i="2"/>
  <c r="B634" i="2" s="1"/>
  <c r="F634" i="2"/>
  <c r="E634" i="2"/>
  <c r="G633" i="2"/>
  <c r="B633" i="2" s="1"/>
  <c r="F633" i="2"/>
  <c r="E633" i="2"/>
  <c r="G632" i="2"/>
  <c r="B632" i="2" s="1"/>
  <c r="F632" i="2"/>
  <c r="E632" i="2"/>
  <c r="G631" i="2"/>
  <c r="B631" i="2" s="1"/>
  <c r="F631" i="2"/>
  <c r="E631" i="2"/>
  <c r="G630" i="2"/>
  <c r="B630" i="2" s="1"/>
  <c r="F630" i="2"/>
  <c r="E630" i="2"/>
  <c r="G629" i="2"/>
  <c r="B629" i="2" s="1"/>
  <c r="F629" i="2"/>
  <c r="E629" i="2"/>
  <c r="G628" i="2"/>
  <c r="B628" i="2" s="1"/>
  <c r="F628" i="2"/>
  <c r="E628" i="2"/>
  <c r="G627" i="2"/>
  <c r="B627" i="2" s="1"/>
  <c r="F627" i="2"/>
  <c r="E627" i="2"/>
  <c r="G626" i="2"/>
  <c r="B626" i="2" s="1"/>
  <c r="F626" i="2"/>
  <c r="E626" i="2"/>
  <c r="G625" i="2"/>
  <c r="B625" i="2" s="1"/>
  <c r="F625" i="2"/>
  <c r="E625" i="2"/>
  <c r="G624" i="2"/>
  <c r="B624" i="2" s="1"/>
  <c r="F624" i="2"/>
  <c r="E624" i="2"/>
  <c r="G623" i="2"/>
  <c r="B623" i="2" s="1"/>
  <c r="F623" i="2"/>
  <c r="E623" i="2"/>
  <c r="G622" i="2"/>
  <c r="B622" i="2" s="1"/>
  <c r="F622" i="2"/>
  <c r="E622" i="2"/>
  <c r="G621" i="2"/>
  <c r="B621" i="2" s="1"/>
  <c r="F621" i="2"/>
  <c r="E621" i="2"/>
  <c r="G620" i="2"/>
  <c r="B620" i="2" s="1"/>
  <c r="F620" i="2"/>
  <c r="E620" i="2"/>
  <c r="G619" i="2"/>
  <c r="B619" i="2" s="1"/>
  <c r="F619" i="2"/>
  <c r="E619" i="2"/>
  <c r="G618" i="2"/>
  <c r="B618" i="2" s="1"/>
  <c r="F618" i="2"/>
  <c r="E618" i="2"/>
  <c r="G617" i="2"/>
  <c r="B617" i="2" s="1"/>
  <c r="F617" i="2"/>
  <c r="E617" i="2"/>
  <c r="G616" i="2"/>
  <c r="B616" i="2" s="1"/>
  <c r="F616" i="2"/>
  <c r="E616" i="2"/>
  <c r="G615" i="2"/>
  <c r="B615" i="2" s="1"/>
  <c r="F615" i="2"/>
  <c r="E615" i="2"/>
  <c r="G614" i="2"/>
  <c r="B614" i="2" s="1"/>
  <c r="F614" i="2"/>
  <c r="E614" i="2"/>
  <c r="G613" i="2"/>
  <c r="B613" i="2" s="1"/>
  <c r="F613" i="2"/>
  <c r="E613" i="2"/>
  <c r="G612" i="2"/>
  <c r="B612" i="2" s="1"/>
  <c r="F612" i="2"/>
  <c r="E612" i="2"/>
  <c r="G611" i="2"/>
  <c r="B611" i="2" s="1"/>
  <c r="F611" i="2"/>
  <c r="E611" i="2"/>
  <c r="G610" i="2"/>
  <c r="B610" i="2" s="1"/>
  <c r="F610" i="2"/>
  <c r="E610" i="2"/>
  <c r="G609" i="2"/>
  <c r="B609" i="2" s="1"/>
  <c r="F609" i="2"/>
  <c r="E609" i="2"/>
  <c r="G608" i="2"/>
  <c r="B608" i="2" s="1"/>
  <c r="F608" i="2"/>
  <c r="E608" i="2"/>
  <c r="G607" i="2"/>
  <c r="B607" i="2" s="1"/>
  <c r="F607" i="2"/>
  <c r="E607" i="2"/>
  <c r="G606" i="2"/>
  <c r="B606" i="2" s="1"/>
  <c r="F606" i="2"/>
  <c r="E606" i="2"/>
  <c r="G605" i="2"/>
  <c r="B605" i="2" s="1"/>
  <c r="F605" i="2"/>
  <c r="E605" i="2"/>
  <c r="G604" i="2"/>
  <c r="B604" i="2" s="1"/>
  <c r="F604" i="2"/>
  <c r="E604" i="2"/>
  <c r="G603" i="2"/>
  <c r="B603" i="2" s="1"/>
  <c r="F603" i="2"/>
  <c r="E603" i="2"/>
  <c r="G602" i="2"/>
  <c r="B602" i="2" s="1"/>
  <c r="F602" i="2"/>
  <c r="E602" i="2"/>
  <c r="G601" i="2"/>
  <c r="B601" i="2" s="1"/>
  <c r="F601" i="2"/>
  <c r="E601" i="2"/>
  <c r="G600" i="2"/>
  <c r="B600" i="2" s="1"/>
  <c r="F600" i="2"/>
  <c r="E600" i="2"/>
  <c r="G599" i="2"/>
  <c r="B599" i="2" s="1"/>
  <c r="F599" i="2"/>
  <c r="E599" i="2"/>
  <c r="G598" i="2"/>
  <c r="B598" i="2" s="1"/>
  <c r="F598" i="2"/>
  <c r="E598" i="2"/>
  <c r="G597" i="2"/>
  <c r="B597" i="2" s="1"/>
  <c r="F597" i="2"/>
  <c r="E597" i="2"/>
  <c r="G596" i="2"/>
  <c r="B596" i="2" s="1"/>
  <c r="F596" i="2"/>
  <c r="E596" i="2"/>
  <c r="G595" i="2"/>
  <c r="B595" i="2" s="1"/>
  <c r="F595" i="2"/>
  <c r="E595" i="2"/>
  <c r="G594" i="2"/>
  <c r="B594" i="2" s="1"/>
  <c r="F594" i="2"/>
  <c r="E594" i="2"/>
  <c r="G593" i="2"/>
  <c r="B593" i="2" s="1"/>
  <c r="F593" i="2"/>
  <c r="E593" i="2"/>
  <c r="G592" i="2"/>
  <c r="B592" i="2" s="1"/>
  <c r="F592" i="2"/>
  <c r="E592" i="2"/>
  <c r="G591" i="2"/>
  <c r="B591" i="2" s="1"/>
  <c r="F591" i="2"/>
  <c r="E591" i="2"/>
  <c r="G590" i="2"/>
  <c r="B590" i="2" s="1"/>
  <c r="F590" i="2"/>
  <c r="E590" i="2"/>
  <c r="G589" i="2"/>
  <c r="B589" i="2" s="1"/>
  <c r="F589" i="2"/>
  <c r="E589" i="2"/>
  <c r="G588" i="2"/>
  <c r="B588" i="2" s="1"/>
  <c r="F588" i="2"/>
  <c r="E588" i="2"/>
  <c r="G587" i="2"/>
  <c r="B587" i="2" s="1"/>
  <c r="F587" i="2"/>
  <c r="E587" i="2"/>
  <c r="G586" i="2"/>
  <c r="B586" i="2" s="1"/>
  <c r="F586" i="2"/>
  <c r="E586" i="2"/>
  <c r="G585" i="2"/>
  <c r="B585" i="2" s="1"/>
  <c r="F585" i="2"/>
  <c r="E585" i="2"/>
  <c r="G584" i="2"/>
  <c r="B584" i="2" s="1"/>
  <c r="F584" i="2"/>
  <c r="E584" i="2"/>
  <c r="G583" i="2"/>
  <c r="B583" i="2" s="1"/>
  <c r="F583" i="2"/>
  <c r="E583" i="2"/>
  <c r="G582" i="2"/>
  <c r="B582" i="2" s="1"/>
  <c r="F582" i="2"/>
  <c r="E582" i="2"/>
  <c r="G581" i="2"/>
  <c r="B581" i="2" s="1"/>
  <c r="F581" i="2"/>
  <c r="E581" i="2"/>
  <c r="G580" i="2"/>
  <c r="B580" i="2" s="1"/>
  <c r="F580" i="2"/>
  <c r="E580" i="2"/>
  <c r="G579" i="2"/>
  <c r="B579" i="2" s="1"/>
  <c r="F579" i="2"/>
  <c r="E579" i="2"/>
  <c r="G578" i="2"/>
  <c r="B578" i="2" s="1"/>
  <c r="F578" i="2"/>
  <c r="E578" i="2"/>
  <c r="G577" i="2"/>
  <c r="B577" i="2" s="1"/>
  <c r="F577" i="2"/>
  <c r="E577" i="2"/>
  <c r="G576" i="2"/>
  <c r="B576" i="2" s="1"/>
  <c r="F576" i="2"/>
  <c r="E576" i="2"/>
  <c r="G575" i="2"/>
  <c r="B575" i="2" s="1"/>
  <c r="F575" i="2"/>
  <c r="E575" i="2"/>
  <c r="G574" i="2"/>
  <c r="B574" i="2" s="1"/>
  <c r="F574" i="2"/>
  <c r="E574" i="2"/>
  <c r="G573" i="2"/>
  <c r="B573" i="2" s="1"/>
  <c r="F573" i="2"/>
  <c r="E573" i="2"/>
  <c r="G572" i="2"/>
  <c r="B572" i="2" s="1"/>
  <c r="F572" i="2"/>
  <c r="E572" i="2"/>
  <c r="G571" i="2"/>
  <c r="B571" i="2" s="1"/>
  <c r="F571" i="2"/>
  <c r="E571" i="2"/>
  <c r="G570" i="2"/>
  <c r="B570" i="2" s="1"/>
  <c r="F570" i="2"/>
  <c r="E570" i="2"/>
  <c r="G569" i="2"/>
  <c r="B569" i="2" s="1"/>
  <c r="F569" i="2"/>
  <c r="E569" i="2"/>
  <c r="G568" i="2"/>
  <c r="B568" i="2" s="1"/>
  <c r="F568" i="2"/>
  <c r="E568" i="2"/>
  <c r="G567" i="2"/>
  <c r="B567" i="2" s="1"/>
  <c r="F567" i="2"/>
  <c r="E567" i="2"/>
  <c r="G566" i="2"/>
  <c r="B566" i="2" s="1"/>
  <c r="F566" i="2"/>
  <c r="E566" i="2"/>
  <c r="G565" i="2"/>
  <c r="B565" i="2" s="1"/>
  <c r="F565" i="2"/>
  <c r="E565" i="2"/>
  <c r="G564" i="2"/>
  <c r="B564" i="2" s="1"/>
  <c r="F564" i="2"/>
  <c r="E564" i="2"/>
  <c r="G563" i="2"/>
  <c r="B563" i="2" s="1"/>
  <c r="F563" i="2"/>
  <c r="E563" i="2"/>
  <c r="G562" i="2"/>
  <c r="B562" i="2" s="1"/>
  <c r="F562" i="2"/>
  <c r="E562" i="2"/>
  <c r="G561" i="2"/>
  <c r="B561" i="2" s="1"/>
  <c r="F561" i="2"/>
  <c r="E561" i="2"/>
  <c r="G560" i="2"/>
  <c r="B560" i="2" s="1"/>
  <c r="F560" i="2"/>
  <c r="E560" i="2"/>
  <c r="G559" i="2"/>
  <c r="B559" i="2" s="1"/>
  <c r="F559" i="2"/>
  <c r="E559" i="2"/>
  <c r="G558" i="2"/>
  <c r="B558" i="2" s="1"/>
  <c r="F558" i="2"/>
  <c r="E558" i="2"/>
  <c r="G557" i="2"/>
  <c r="B557" i="2" s="1"/>
  <c r="F557" i="2"/>
  <c r="E557" i="2"/>
  <c r="G556" i="2"/>
  <c r="B556" i="2" s="1"/>
  <c r="F556" i="2"/>
  <c r="E556" i="2"/>
  <c r="G555" i="2"/>
  <c r="B555" i="2" s="1"/>
  <c r="F555" i="2"/>
  <c r="E555" i="2"/>
  <c r="G554" i="2"/>
  <c r="B554" i="2" s="1"/>
  <c r="F554" i="2"/>
  <c r="E554" i="2"/>
  <c r="G553" i="2"/>
  <c r="B553" i="2" s="1"/>
  <c r="F553" i="2"/>
  <c r="E553" i="2"/>
  <c r="G552" i="2"/>
  <c r="B552" i="2" s="1"/>
  <c r="F552" i="2"/>
  <c r="E552" i="2"/>
  <c r="G551" i="2"/>
  <c r="B551" i="2" s="1"/>
  <c r="F551" i="2"/>
  <c r="E551" i="2"/>
  <c r="G550" i="2"/>
  <c r="B550" i="2" s="1"/>
  <c r="F550" i="2"/>
  <c r="E550" i="2"/>
  <c r="G549" i="2"/>
  <c r="B549" i="2" s="1"/>
  <c r="F549" i="2"/>
  <c r="E549" i="2"/>
  <c r="G548" i="2"/>
  <c r="B548" i="2" s="1"/>
  <c r="F548" i="2"/>
  <c r="E548" i="2"/>
  <c r="G547" i="2"/>
  <c r="B547" i="2" s="1"/>
  <c r="F547" i="2"/>
  <c r="E547" i="2"/>
  <c r="G546" i="2"/>
  <c r="B546" i="2" s="1"/>
  <c r="F546" i="2"/>
  <c r="E546" i="2"/>
  <c r="G545" i="2"/>
  <c r="B545" i="2" s="1"/>
  <c r="F545" i="2"/>
  <c r="E545" i="2"/>
  <c r="G544" i="2"/>
  <c r="B544" i="2" s="1"/>
  <c r="F544" i="2"/>
  <c r="E544" i="2"/>
  <c r="G543" i="2"/>
  <c r="B543" i="2" s="1"/>
  <c r="F543" i="2"/>
  <c r="E543" i="2"/>
  <c r="G542" i="2"/>
  <c r="B542" i="2" s="1"/>
  <c r="F542" i="2"/>
  <c r="E542" i="2"/>
  <c r="G541" i="2"/>
  <c r="B541" i="2" s="1"/>
  <c r="F541" i="2"/>
  <c r="E541" i="2"/>
  <c r="G540" i="2"/>
  <c r="B540" i="2" s="1"/>
  <c r="F540" i="2"/>
  <c r="E540" i="2"/>
  <c r="G539" i="2"/>
  <c r="B539" i="2" s="1"/>
  <c r="F539" i="2"/>
  <c r="E539" i="2"/>
  <c r="G538" i="2"/>
  <c r="B538" i="2" s="1"/>
  <c r="F538" i="2"/>
  <c r="E538" i="2"/>
  <c r="G537" i="2"/>
  <c r="B537" i="2" s="1"/>
  <c r="F537" i="2"/>
  <c r="E537" i="2"/>
  <c r="G536" i="2"/>
  <c r="B536" i="2" s="1"/>
  <c r="F536" i="2"/>
  <c r="E536" i="2"/>
  <c r="G535" i="2"/>
  <c r="B535" i="2" s="1"/>
  <c r="F535" i="2"/>
  <c r="E535" i="2"/>
  <c r="G534" i="2"/>
  <c r="B534" i="2" s="1"/>
  <c r="F534" i="2"/>
  <c r="E534" i="2"/>
  <c r="G533" i="2"/>
  <c r="B533" i="2" s="1"/>
  <c r="F533" i="2"/>
  <c r="E533" i="2"/>
  <c r="G532" i="2"/>
  <c r="B532" i="2" s="1"/>
  <c r="F532" i="2"/>
  <c r="E532" i="2"/>
  <c r="G531" i="2"/>
  <c r="B531" i="2" s="1"/>
  <c r="F531" i="2"/>
  <c r="E531" i="2"/>
  <c r="G530" i="2"/>
  <c r="B530" i="2" s="1"/>
  <c r="F530" i="2"/>
  <c r="E530" i="2"/>
  <c r="G529" i="2"/>
  <c r="B529" i="2" s="1"/>
  <c r="F529" i="2"/>
  <c r="E529" i="2"/>
  <c r="G528" i="2"/>
  <c r="B528" i="2" s="1"/>
  <c r="F528" i="2"/>
  <c r="E528" i="2"/>
  <c r="G527" i="2"/>
  <c r="B527" i="2" s="1"/>
  <c r="F527" i="2"/>
  <c r="E527" i="2"/>
  <c r="G526" i="2"/>
  <c r="B526" i="2" s="1"/>
  <c r="F526" i="2"/>
  <c r="E526" i="2"/>
  <c r="G525" i="2"/>
  <c r="B525" i="2" s="1"/>
  <c r="F525" i="2"/>
  <c r="E525" i="2"/>
  <c r="G524" i="2"/>
  <c r="B524" i="2" s="1"/>
  <c r="F524" i="2"/>
  <c r="E524" i="2"/>
  <c r="G523" i="2"/>
  <c r="B523" i="2" s="1"/>
  <c r="F523" i="2"/>
  <c r="E523" i="2"/>
  <c r="G522" i="2"/>
  <c r="B522" i="2" s="1"/>
  <c r="F522" i="2"/>
  <c r="E522" i="2"/>
  <c r="G521" i="2"/>
  <c r="B521" i="2" s="1"/>
  <c r="F521" i="2"/>
  <c r="E521" i="2"/>
  <c r="G520" i="2"/>
  <c r="B520" i="2" s="1"/>
  <c r="F520" i="2"/>
  <c r="E520" i="2"/>
  <c r="G519" i="2"/>
  <c r="B519" i="2" s="1"/>
  <c r="F519" i="2"/>
  <c r="E519" i="2"/>
  <c r="G518" i="2"/>
  <c r="B518" i="2" s="1"/>
  <c r="F518" i="2"/>
  <c r="E518" i="2"/>
  <c r="G517" i="2"/>
  <c r="B517" i="2" s="1"/>
  <c r="F517" i="2"/>
  <c r="E517" i="2"/>
  <c r="G516" i="2"/>
  <c r="B516" i="2" s="1"/>
  <c r="F516" i="2"/>
  <c r="E516" i="2"/>
  <c r="G515" i="2"/>
  <c r="B515" i="2" s="1"/>
  <c r="F515" i="2"/>
  <c r="E515" i="2"/>
  <c r="G514" i="2"/>
  <c r="B514" i="2" s="1"/>
  <c r="F514" i="2"/>
  <c r="E514" i="2"/>
  <c r="G513" i="2"/>
  <c r="B513" i="2" s="1"/>
  <c r="F513" i="2"/>
  <c r="E513" i="2"/>
  <c r="G512" i="2"/>
  <c r="B512" i="2" s="1"/>
  <c r="F512" i="2"/>
  <c r="E512" i="2"/>
  <c r="G511" i="2"/>
  <c r="B511" i="2" s="1"/>
  <c r="F511" i="2"/>
  <c r="E511" i="2"/>
  <c r="G510" i="2"/>
  <c r="B510" i="2" s="1"/>
  <c r="F510" i="2"/>
  <c r="E510" i="2"/>
  <c r="G509" i="2"/>
  <c r="B509" i="2" s="1"/>
  <c r="F509" i="2"/>
  <c r="E509" i="2"/>
  <c r="G508" i="2"/>
  <c r="B508" i="2" s="1"/>
  <c r="F508" i="2"/>
  <c r="E508" i="2"/>
  <c r="G507" i="2"/>
  <c r="B507" i="2" s="1"/>
  <c r="F507" i="2"/>
  <c r="E507" i="2"/>
  <c r="G506" i="2"/>
  <c r="B506" i="2" s="1"/>
  <c r="F506" i="2"/>
  <c r="E506" i="2"/>
  <c r="G505" i="2"/>
  <c r="B505" i="2" s="1"/>
  <c r="F505" i="2"/>
  <c r="E505" i="2"/>
  <c r="G504" i="2"/>
  <c r="B504" i="2" s="1"/>
  <c r="F504" i="2"/>
  <c r="E504" i="2"/>
  <c r="G503" i="2"/>
  <c r="B503" i="2" s="1"/>
  <c r="F503" i="2"/>
  <c r="E503" i="2"/>
  <c r="G502" i="2"/>
  <c r="B502" i="2" s="1"/>
  <c r="F502" i="2"/>
  <c r="E502" i="2"/>
  <c r="G501" i="2"/>
  <c r="B501" i="2" s="1"/>
  <c r="F501" i="2"/>
  <c r="E501" i="2"/>
  <c r="G500" i="2"/>
  <c r="B500" i="2" s="1"/>
  <c r="F500" i="2"/>
  <c r="E500" i="2"/>
  <c r="G499" i="2"/>
  <c r="B499" i="2" s="1"/>
  <c r="F499" i="2"/>
  <c r="E499" i="2"/>
  <c r="G498" i="2"/>
  <c r="B498" i="2" s="1"/>
  <c r="F498" i="2"/>
  <c r="E498" i="2"/>
  <c r="G497" i="2"/>
  <c r="B497" i="2" s="1"/>
  <c r="F497" i="2"/>
  <c r="E497" i="2"/>
  <c r="G496" i="2"/>
  <c r="B496" i="2" s="1"/>
  <c r="F496" i="2"/>
  <c r="E496" i="2"/>
  <c r="G495" i="2"/>
  <c r="B495" i="2" s="1"/>
  <c r="F495" i="2"/>
  <c r="E495" i="2"/>
  <c r="G494" i="2"/>
  <c r="B494" i="2" s="1"/>
  <c r="F494" i="2"/>
  <c r="E494" i="2"/>
  <c r="G493" i="2"/>
  <c r="B493" i="2" s="1"/>
  <c r="F493" i="2"/>
  <c r="E493" i="2"/>
  <c r="G492" i="2"/>
  <c r="B492" i="2" s="1"/>
  <c r="F492" i="2"/>
  <c r="E492" i="2"/>
  <c r="G491" i="2"/>
  <c r="B491" i="2" s="1"/>
  <c r="F491" i="2"/>
  <c r="E491" i="2"/>
  <c r="G490" i="2"/>
  <c r="B490" i="2" s="1"/>
  <c r="F490" i="2"/>
  <c r="E490" i="2"/>
  <c r="G489" i="2"/>
  <c r="B489" i="2" s="1"/>
  <c r="F489" i="2"/>
  <c r="E489" i="2"/>
  <c r="G488" i="2"/>
  <c r="B488" i="2" s="1"/>
  <c r="F488" i="2"/>
  <c r="E488" i="2"/>
  <c r="G487" i="2"/>
  <c r="B487" i="2" s="1"/>
  <c r="F487" i="2"/>
  <c r="E487" i="2"/>
  <c r="G486" i="2"/>
  <c r="B486" i="2" s="1"/>
  <c r="F486" i="2"/>
  <c r="E486" i="2"/>
  <c r="G485" i="2"/>
  <c r="B485" i="2" s="1"/>
  <c r="F485" i="2"/>
  <c r="E485" i="2"/>
  <c r="G484" i="2"/>
  <c r="B484" i="2" s="1"/>
  <c r="F484" i="2"/>
  <c r="E484" i="2"/>
  <c r="G483" i="2"/>
  <c r="B483" i="2" s="1"/>
  <c r="F483" i="2"/>
  <c r="E483" i="2"/>
  <c r="G482" i="2"/>
  <c r="B482" i="2" s="1"/>
  <c r="F482" i="2"/>
  <c r="E482" i="2"/>
  <c r="G481" i="2"/>
  <c r="B481" i="2" s="1"/>
  <c r="F481" i="2"/>
  <c r="E481" i="2"/>
  <c r="G480" i="2"/>
  <c r="B480" i="2" s="1"/>
  <c r="F480" i="2"/>
  <c r="E480" i="2"/>
  <c r="G479" i="2"/>
  <c r="B479" i="2" s="1"/>
  <c r="F479" i="2"/>
  <c r="E479" i="2"/>
  <c r="G478" i="2"/>
  <c r="B478" i="2" s="1"/>
  <c r="F478" i="2"/>
  <c r="E478" i="2"/>
  <c r="G477" i="2"/>
  <c r="B477" i="2" s="1"/>
  <c r="F477" i="2"/>
  <c r="E477" i="2"/>
  <c r="G476" i="2"/>
  <c r="B476" i="2" s="1"/>
  <c r="F476" i="2"/>
  <c r="E476" i="2"/>
  <c r="G475" i="2"/>
  <c r="B475" i="2" s="1"/>
  <c r="F475" i="2"/>
  <c r="E475" i="2"/>
  <c r="G474" i="2"/>
  <c r="B474" i="2" s="1"/>
  <c r="F474" i="2"/>
  <c r="E474" i="2"/>
  <c r="G473" i="2"/>
  <c r="B473" i="2" s="1"/>
  <c r="F473" i="2"/>
  <c r="E473" i="2"/>
  <c r="G472" i="2"/>
  <c r="B472" i="2" s="1"/>
  <c r="F472" i="2"/>
  <c r="E472" i="2"/>
  <c r="G471" i="2"/>
  <c r="B471" i="2" s="1"/>
  <c r="F471" i="2"/>
  <c r="E471" i="2"/>
  <c r="G470" i="2"/>
  <c r="B470" i="2" s="1"/>
  <c r="F470" i="2"/>
  <c r="E470" i="2"/>
  <c r="G469" i="2"/>
  <c r="B469" i="2" s="1"/>
  <c r="F469" i="2"/>
  <c r="E469" i="2"/>
  <c r="G468" i="2"/>
  <c r="B468" i="2" s="1"/>
  <c r="F468" i="2"/>
  <c r="E468" i="2"/>
  <c r="G467" i="2"/>
  <c r="B467" i="2" s="1"/>
  <c r="F467" i="2"/>
  <c r="E467" i="2"/>
  <c r="G466" i="2"/>
  <c r="B466" i="2" s="1"/>
  <c r="F466" i="2"/>
  <c r="E466" i="2"/>
  <c r="G465" i="2"/>
  <c r="B465" i="2" s="1"/>
  <c r="F465" i="2"/>
  <c r="E465" i="2"/>
  <c r="G464" i="2"/>
  <c r="B464" i="2" s="1"/>
  <c r="F464" i="2"/>
  <c r="E464" i="2"/>
  <c r="G463" i="2"/>
  <c r="B463" i="2" s="1"/>
  <c r="F463" i="2"/>
  <c r="E463" i="2"/>
  <c r="G462" i="2"/>
  <c r="B462" i="2" s="1"/>
  <c r="F462" i="2"/>
  <c r="E462" i="2"/>
  <c r="G461" i="2"/>
  <c r="B461" i="2" s="1"/>
  <c r="F461" i="2"/>
  <c r="E461" i="2"/>
  <c r="G460" i="2"/>
  <c r="B460" i="2" s="1"/>
  <c r="F460" i="2"/>
  <c r="E460" i="2"/>
  <c r="G459" i="2"/>
  <c r="B459" i="2" s="1"/>
  <c r="F459" i="2"/>
  <c r="E459" i="2"/>
  <c r="G458" i="2"/>
  <c r="B458" i="2" s="1"/>
  <c r="F458" i="2"/>
  <c r="E458" i="2"/>
  <c r="G457" i="2"/>
  <c r="B457" i="2" s="1"/>
  <c r="F457" i="2"/>
  <c r="E457" i="2"/>
  <c r="G456" i="2"/>
  <c r="B456" i="2" s="1"/>
  <c r="F456" i="2"/>
  <c r="E456" i="2"/>
  <c r="G455" i="2"/>
  <c r="B455" i="2" s="1"/>
  <c r="F455" i="2"/>
  <c r="E455" i="2"/>
  <c r="G454" i="2"/>
  <c r="B454" i="2" s="1"/>
  <c r="F454" i="2"/>
  <c r="E454" i="2"/>
  <c r="G453" i="2"/>
  <c r="B453" i="2" s="1"/>
  <c r="F453" i="2"/>
  <c r="E453" i="2"/>
  <c r="G452" i="2"/>
  <c r="B452" i="2" s="1"/>
  <c r="F452" i="2"/>
  <c r="E452" i="2"/>
  <c r="G451" i="2"/>
  <c r="B451" i="2" s="1"/>
  <c r="F451" i="2"/>
  <c r="E451" i="2"/>
  <c r="G450" i="2"/>
  <c r="B450" i="2" s="1"/>
  <c r="F450" i="2"/>
  <c r="E450" i="2"/>
  <c r="G449" i="2"/>
  <c r="B449" i="2" s="1"/>
  <c r="F449" i="2"/>
  <c r="E449" i="2"/>
  <c r="G448" i="2"/>
  <c r="B448" i="2" s="1"/>
  <c r="F448" i="2"/>
  <c r="E448" i="2"/>
  <c r="G447" i="2"/>
  <c r="B447" i="2" s="1"/>
  <c r="F447" i="2"/>
  <c r="E447" i="2"/>
  <c r="G446" i="2"/>
  <c r="B446" i="2" s="1"/>
  <c r="F446" i="2"/>
  <c r="E446" i="2"/>
  <c r="G445" i="2"/>
  <c r="B445" i="2" s="1"/>
  <c r="F445" i="2"/>
  <c r="E445" i="2"/>
  <c r="G444" i="2"/>
  <c r="B444" i="2" s="1"/>
  <c r="F444" i="2"/>
  <c r="E444" i="2"/>
  <c r="G443" i="2"/>
  <c r="B443" i="2" s="1"/>
  <c r="F443" i="2"/>
  <c r="E443" i="2"/>
  <c r="G442" i="2"/>
  <c r="B442" i="2" s="1"/>
  <c r="F442" i="2"/>
  <c r="E442" i="2"/>
  <c r="G441" i="2"/>
  <c r="B441" i="2" s="1"/>
  <c r="F441" i="2"/>
  <c r="E441" i="2"/>
  <c r="G440" i="2"/>
  <c r="B440" i="2" s="1"/>
  <c r="F440" i="2"/>
  <c r="E440" i="2"/>
  <c r="G439" i="2"/>
  <c r="B439" i="2" s="1"/>
  <c r="F439" i="2"/>
  <c r="E439" i="2"/>
  <c r="G438" i="2"/>
  <c r="B438" i="2" s="1"/>
  <c r="F438" i="2"/>
  <c r="E438" i="2"/>
  <c r="G437" i="2"/>
  <c r="B437" i="2" s="1"/>
  <c r="F437" i="2"/>
  <c r="E437" i="2"/>
  <c r="G436" i="2"/>
  <c r="B436" i="2" s="1"/>
  <c r="F436" i="2"/>
  <c r="E436" i="2"/>
  <c r="G435" i="2"/>
  <c r="B435" i="2" s="1"/>
  <c r="F435" i="2"/>
  <c r="E435" i="2"/>
  <c r="G434" i="2"/>
  <c r="B434" i="2" s="1"/>
  <c r="F434" i="2"/>
  <c r="E434" i="2"/>
  <c r="G433" i="2"/>
  <c r="B433" i="2" s="1"/>
  <c r="F433" i="2"/>
  <c r="E433" i="2"/>
  <c r="G432" i="2"/>
  <c r="B432" i="2" s="1"/>
  <c r="F432" i="2"/>
  <c r="E432" i="2"/>
  <c r="G431" i="2"/>
  <c r="B431" i="2" s="1"/>
  <c r="F431" i="2"/>
  <c r="E431" i="2"/>
  <c r="G430" i="2"/>
  <c r="B430" i="2" s="1"/>
  <c r="F430" i="2"/>
  <c r="E430" i="2"/>
  <c r="G429" i="2"/>
  <c r="B429" i="2" s="1"/>
  <c r="F429" i="2"/>
  <c r="E429" i="2"/>
  <c r="G428" i="2"/>
  <c r="B428" i="2" s="1"/>
  <c r="F428" i="2"/>
  <c r="E428" i="2"/>
  <c r="G427" i="2"/>
  <c r="B427" i="2" s="1"/>
  <c r="F427" i="2"/>
  <c r="E427" i="2"/>
  <c r="G426" i="2"/>
  <c r="B426" i="2" s="1"/>
  <c r="F426" i="2"/>
  <c r="E426" i="2"/>
  <c r="G425" i="2"/>
  <c r="B425" i="2" s="1"/>
  <c r="F425" i="2"/>
  <c r="E425" i="2"/>
  <c r="G424" i="2"/>
  <c r="B424" i="2" s="1"/>
  <c r="F424" i="2"/>
  <c r="E424" i="2"/>
  <c r="G423" i="2"/>
  <c r="B423" i="2" s="1"/>
  <c r="F423" i="2"/>
  <c r="E423" i="2"/>
  <c r="G422" i="2"/>
  <c r="B422" i="2" s="1"/>
  <c r="F422" i="2"/>
  <c r="E422" i="2"/>
  <c r="G421" i="2"/>
  <c r="B421" i="2" s="1"/>
  <c r="F421" i="2"/>
  <c r="E421" i="2"/>
  <c r="G420" i="2"/>
  <c r="B420" i="2" s="1"/>
  <c r="F420" i="2"/>
  <c r="E420" i="2"/>
  <c r="G419" i="2"/>
  <c r="B419" i="2" s="1"/>
  <c r="F419" i="2"/>
  <c r="E419" i="2"/>
  <c r="G418" i="2"/>
  <c r="B418" i="2" s="1"/>
  <c r="F418" i="2"/>
  <c r="E418" i="2"/>
  <c r="G417" i="2"/>
  <c r="B417" i="2" s="1"/>
  <c r="F417" i="2"/>
  <c r="E417" i="2"/>
  <c r="G416" i="2"/>
  <c r="B416" i="2" s="1"/>
  <c r="F416" i="2"/>
  <c r="E416" i="2"/>
  <c r="G415" i="2"/>
  <c r="B415" i="2" s="1"/>
  <c r="F415" i="2"/>
  <c r="E415" i="2"/>
  <c r="G414" i="2"/>
  <c r="B414" i="2" s="1"/>
  <c r="F414" i="2"/>
  <c r="E414" i="2"/>
  <c r="G413" i="2"/>
  <c r="B413" i="2" s="1"/>
  <c r="F413" i="2"/>
  <c r="E413" i="2"/>
  <c r="G412" i="2"/>
  <c r="B412" i="2" s="1"/>
  <c r="F412" i="2"/>
  <c r="E412" i="2"/>
  <c r="G411" i="2"/>
  <c r="B411" i="2" s="1"/>
  <c r="F411" i="2"/>
  <c r="E411" i="2"/>
  <c r="G410" i="2"/>
  <c r="B410" i="2" s="1"/>
  <c r="F410" i="2"/>
  <c r="E410" i="2"/>
  <c r="G409" i="2"/>
  <c r="B409" i="2" s="1"/>
  <c r="F409" i="2"/>
  <c r="E409" i="2"/>
  <c r="G408" i="2"/>
  <c r="B408" i="2" s="1"/>
  <c r="F408" i="2"/>
  <c r="E408" i="2"/>
  <c r="G407" i="2"/>
  <c r="B407" i="2" s="1"/>
  <c r="F407" i="2"/>
  <c r="E407" i="2"/>
  <c r="G406" i="2"/>
  <c r="B406" i="2" s="1"/>
  <c r="F406" i="2"/>
  <c r="E406" i="2"/>
  <c r="G405" i="2"/>
  <c r="B405" i="2" s="1"/>
  <c r="F405" i="2"/>
  <c r="E405" i="2"/>
  <c r="G404" i="2"/>
  <c r="B404" i="2" s="1"/>
  <c r="F404" i="2"/>
  <c r="E404" i="2"/>
  <c r="G403" i="2"/>
  <c r="B403" i="2" s="1"/>
  <c r="F403" i="2"/>
  <c r="E403" i="2"/>
  <c r="G402" i="2"/>
  <c r="B402" i="2" s="1"/>
  <c r="F402" i="2"/>
  <c r="E402" i="2"/>
  <c r="G401" i="2"/>
  <c r="B401" i="2" s="1"/>
  <c r="F401" i="2"/>
  <c r="E401" i="2"/>
  <c r="G400" i="2"/>
  <c r="B400" i="2" s="1"/>
  <c r="F400" i="2"/>
  <c r="E400" i="2"/>
  <c r="G399" i="2"/>
  <c r="B399" i="2" s="1"/>
  <c r="F399" i="2"/>
  <c r="E399" i="2"/>
  <c r="G398" i="2"/>
  <c r="B398" i="2" s="1"/>
  <c r="F398" i="2"/>
  <c r="E398" i="2"/>
  <c r="G397" i="2"/>
  <c r="B397" i="2" s="1"/>
  <c r="F397" i="2"/>
  <c r="E397" i="2"/>
  <c r="G396" i="2"/>
  <c r="B396" i="2" s="1"/>
  <c r="F396" i="2"/>
  <c r="E396" i="2"/>
  <c r="G395" i="2"/>
  <c r="B395" i="2" s="1"/>
  <c r="F395" i="2"/>
  <c r="E395" i="2"/>
  <c r="G394" i="2"/>
  <c r="B394" i="2" s="1"/>
  <c r="F394" i="2"/>
  <c r="E394" i="2"/>
  <c r="G393" i="2"/>
  <c r="B393" i="2" s="1"/>
  <c r="F393" i="2"/>
  <c r="E393" i="2"/>
  <c r="G392" i="2"/>
  <c r="B392" i="2" s="1"/>
  <c r="F392" i="2"/>
  <c r="E392" i="2"/>
  <c r="G391" i="2"/>
  <c r="B391" i="2" s="1"/>
  <c r="F391" i="2"/>
  <c r="E391" i="2"/>
  <c r="G390" i="2"/>
  <c r="B390" i="2" s="1"/>
  <c r="F390" i="2"/>
  <c r="E390" i="2"/>
  <c r="G389" i="2"/>
  <c r="B389" i="2" s="1"/>
  <c r="F389" i="2"/>
  <c r="E389" i="2"/>
  <c r="G388" i="2"/>
  <c r="B388" i="2" s="1"/>
  <c r="F388" i="2"/>
  <c r="E388" i="2"/>
  <c r="G387" i="2"/>
  <c r="B387" i="2" s="1"/>
  <c r="F387" i="2"/>
  <c r="E387" i="2"/>
  <c r="G386" i="2"/>
  <c r="B386" i="2" s="1"/>
  <c r="F386" i="2"/>
  <c r="E386" i="2"/>
  <c r="G385" i="2"/>
  <c r="B385" i="2" s="1"/>
  <c r="F385" i="2"/>
  <c r="E385" i="2"/>
  <c r="G384" i="2"/>
  <c r="B384" i="2" s="1"/>
  <c r="F384" i="2"/>
  <c r="E384" i="2"/>
  <c r="G383" i="2"/>
  <c r="B383" i="2" s="1"/>
  <c r="F383" i="2"/>
  <c r="E383" i="2"/>
  <c r="G382" i="2"/>
  <c r="B382" i="2" s="1"/>
  <c r="F382" i="2"/>
  <c r="E382" i="2"/>
  <c r="G381" i="2"/>
  <c r="B381" i="2" s="1"/>
  <c r="F381" i="2"/>
  <c r="E381" i="2"/>
  <c r="G380" i="2"/>
  <c r="B380" i="2" s="1"/>
  <c r="F380" i="2"/>
  <c r="E380" i="2"/>
  <c r="G379" i="2"/>
  <c r="B379" i="2" s="1"/>
  <c r="F379" i="2"/>
  <c r="E379" i="2"/>
  <c r="G378" i="2"/>
  <c r="B378" i="2" s="1"/>
  <c r="F378" i="2"/>
  <c r="E378" i="2"/>
  <c r="G377" i="2"/>
  <c r="B377" i="2" s="1"/>
  <c r="F377" i="2"/>
  <c r="E377" i="2"/>
  <c r="G376" i="2"/>
  <c r="B376" i="2" s="1"/>
  <c r="F376" i="2"/>
  <c r="E376" i="2"/>
  <c r="G375" i="2"/>
  <c r="B375" i="2" s="1"/>
  <c r="F375" i="2"/>
  <c r="E375" i="2"/>
  <c r="G374" i="2"/>
  <c r="B374" i="2" s="1"/>
  <c r="F374" i="2"/>
  <c r="E374" i="2"/>
  <c r="G373" i="2"/>
  <c r="B373" i="2" s="1"/>
  <c r="F373" i="2"/>
  <c r="E373" i="2"/>
  <c r="G372" i="2"/>
  <c r="B372" i="2" s="1"/>
  <c r="F372" i="2"/>
  <c r="E372" i="2"/>
  <c r="G371" i="2"/>
  <c r="B371" i="2" s="1"/>
  <c r="F371" i="2"/>
  <c r="E371" i="2"/>
  <c r="G370" i="2"/>
  <c r="B370" i="2" s="1"/>
  <c r="F370" i="2"/>
  <c r="E370" i="2"/>
  <c r="G369" i="2"/>
  <c r="B369" i="2" s="1"/>
  <c r="F369" i="2"/>
  <c r="E369" i="2"/>
  <c r="G368" i="2"/>
  <c r="B368" i="2" s="1"/>
  <c r="F368" i="2"/>
  <c r="E368" i="2"/>
  <c r="G367" i="2"/>
  <c r="B367" i="2" s="1"/>
  <c r="F367" i="2"/>
  <c r="E367" i="2"/>
  <c r="G366" i="2"/>
  <c r="B366" i="2" s="1"/>
  <c r="F366" i="2"/>
  <c r="E366" i="2"/>
  <c r="G365" i="2"/>
  <c r="B365" i="2" s="1"/>
  <c r="F365" i="2"/>
  <c r="E365" i="2"/>
  <c r="G364" i="2"/>
  <c r="B364" i="2" s="1"/>
  <c r="F364" i="2"/>
  <c r="E364" i="2"/>
  <c r="G363" i="2"/>
  <c r="B363" i="2" s="1"/>
  <c r="F363" i="2"/>
  <c r="E363" i="2"/>
  <c r="G362" i="2"/>
  <c r="B362" i="2" s="1"/>
  <c r="F362" i="2"/>
  <c r="E362" i="2"/>
  <c r="G361" i="2"/>
  <c r="B361" i="2" s="1"/>
  <c r="F361" i="2"/>
  <c r="E361" i="2"/>
  <c r="G360" i="2"/>
  <c r="B360" i="2" s="1"/>
  <c r="F360" i="2"/>
  <c r="E360" i="2"/>
  <c r="G359" i="2"/>
  <c r="B359" i="2" s="1"/>
  <c r="F359" i="2"/>
  <c r="E359" i="2"/>
  <c r="G358" i="2"/>
  <c r="B358" i="2" s="1"/>
  <c r="F358" i="2"/>
  <c r="E358" i="2"/>
  <c r="G357" i="2"/>
  <c r="B357" i="2" s="1"/>
  <c r="F357" i="2"/>
  <c r="E357" i="2"/>
  <c r="G356" i="2"/>
  <c r="B356" i="2" s="1"/>
  <c r="F356" i="2"/>
  <c r="E356" i="2"/>
  <c r="G355" i="2"/>
  <c r="B355" i="2" s="1"/>
  <c r="F355" i="2"/>
  <c r="E355" i="2"/>
  <c r="G354" i="2"/>
  <c r="B354" i="2" s="1"/>
  <c r="F354" i="2"/>
  <c r="E354" i="2"/>
  <c r="G353" i="2"/>
  <c r="B353" i="2" s="1"/>
  <c r="F353" i="2"/>
  <c r="E353" i="2"/>
  <c r="G352" i="2"/>
  <c r="B352" i="2" s="1"/>
  <c r="F352" i="2"/>
  <c r="E352" i="2"/>
  <c r="G351" i="2"/>
  <c r="B351" i="2" s="1"/>
  <c r="F351" i="2"/>
  <c r="E351" i="2"/>
  <c r="G350" i="2"/>
  <c r="B350" i="2" s="1"/>
  <c r="F350" i="2"/>
  <c r="E350" i="2"/>
  <c r="G349" i="2"/>
  <c r="B349" i="2" s="1"/>
  <c r="F349" i="2"/>
  <c r="E349" i="2"/>
  <c r="G348" i="2"/>
  <c r="B348" i="2" s="1"/>
  <c r="F348" i="2"/>
  <c r="E348" i="2"/>
  <c r="G347" i="2"/>
  <c r="B347" i="2" s="1"/>
  <c r="F347" i="2"/>
  <c r="E347" i="2"/>
  <c r="G346" i="2"/>
  <c r="B346" i="2" s="1"/>
  <c r="F346" i="2"/>
  <c r="E346" i="2"/>
  <c r="G345" i="2"/>
  <c r="B345" i="2" s="1"/>
  <c r="F345" i="2"/>
  <c r="E345" i="2"/>
  <c r="G344" i="2"/>
  <c r="B344" i="2" s="1"/>
  <c r="F344" i="2"/>
  <c r="E344" i="2"/>
  <c r="G343" i="2"/>
  <c r="B343" i="2" s="1"/>
  <c r="F343" i="2"/>
  <c r="E343" i="2"/>
  <c r="G342" i="2"/>
  <c r="B342" i="2" s="1"/>
  <c r="F342" i="2"/>
  <c r="E342" i="2"/>
  <c r="G341" i="2"/>
  <c r="B341" i="2" s="1"/>
  <c r="F341" i="2"/>
  <c r="E341" i="2"/>
  <c r="G340" i="2"/>
  <c r="B340" i="2" s="1"/>
  <c r="F340" i="2"/>
  <c r="E340" i="2"/>
  <c r="G339" i="2"/>
  <c r="B339" i="2" s="1"/>
  <c r="F339" i="2"/>
  <c r="E339" i="2"/>
  <c r="G338" i="2"/>
  <c r="B338" i="2" s="1"/>
  <c r="F338" i="2"/>
  <c r="E338" i="2"/>
  <c r="G337" i="2"/>
  <c r="B337" i="2" s="1"/>
  <c r="F337" i="2"/>
  <c r="E337" i="2"/>
  <c r="G336" i="2"/>
  <c r="B336" i="2" s="1"/>
  <c r="F336" i="2"/>
  <c r="E336" i="2"/>
  <c r="G335" i="2"/>
  <c r="B335" i="2" s="1"/>
  <c r="F335" i="2"/>
  <c r="E335" i="2"/>
  <c r="G334" i="2"/>
  <c r="B334" i="2" s="1"/>
  <c r="F334" i="2"/>
  <c r="E334" i="2"/>
  <c r="G333" i="2"/>
  <c r="B333" i="2" s="1"/>
  <c r="F333" i="2"/>
  <c r="E333" i="2"/>
  <c r="G332" i="2"/>
  <c r="B332" i="2" s="1"/>
  <c r="F332" i="2"/>
  <c r="E332" i="2"/>
  <c r="G331" i="2"/>
  <c r="B331" i="2" s="1"/>
  <c r="F331" i="2"/>
  <c r="E331" i="2"/>
  <c r="G330" i="2"/>
  <c r="B330" i="2" s="1"/>
  <c r="F330" i="2"/>
  <c r="E330" i="2"/>
  <c r="G329" i="2"/>
  <c r="B329" i="2" s="1"/>
  <c r="F329" i="2"/>
  <c r="E329" i="2"/>
  <c r="G328" i="2"/>
  <c r="B328" i="2" s="1"/>
  <c r="F328" i="2"/>
  <c r="E328" i="2"/>
  <c r="G327" i="2"/>
  <c r="B327" i="2" s="1"/>
  <c r="F327" i="2"/>
  <c r="E327" i="2"/>
  <c r="G326" i="2"/>
  <c r="B326" i="2" s="1"/>
  <c r="F326" i="2"/>
  <c r="E326" i="2"/>
  <c r="G325" i="2"/>
  <c r="B325" i="2" s="1"/>
  <c r="F325" i="2"/>
  <c r="E325" i="2"/>
  <c r="G324" i="2"/>
  <c r="B324" i="2" s="1"/>
  <c r="F324" i="2"/>
  <c r="E324" i="2"/>
  <c r="G323" i="2"/>
  <c r="B323" i="2" s="1"/>
  <c r="F323" i="2"/>
  <c r="E323" i="2"/>
  <c r="G322" i="2"/>
  <c r="B322" i="2" s="1"/>
  <c r="F322" i="2"/>
  <c r="E322" i="2"/>
  <c r="G321" i="2"/>
  <c r="B321" i="2" s="1"/>
  <c r="F321" i="2"/>
  <c r="E321" i="2"/>
  <c r="G320" i="2"/>
  <c r="B320" i="2" s="1"/>
  <c r="F320" i="2"/>
  <c r="E320" i="2"/>
  <c r="G319" i="2"/>
  <c r="B319" i="2" s="1"/>
  <c r="F319" i="2"/>
  <c r="E319" i="2"/>
  <c r="G318" i="2"/>
  <c r="B318" i="2" s="1"/>
  <c r="F318" i="2"/>
  <c r="E318" i="2"/>
  <c r="G317" i="2"/>
  <c r="B317" i="2" s="1"/>
  <c r="F317" i="2"/>
  <c r="E317" i="2"/>
  <c r="G316" i="2"/>
  <c r="B316" i="2" s="1"/>
  <c r="F316" i="2"/>
  <c r="E316" i="2"/>
  <c r="G315" i="2"/>
  <c r="B315" i="2" s="1"/>
  <c r="F315" i="2"/>
  <c r="E315" i="2"/>
  <c r="G314" i="2"/>
  <c r="B314" i="2" s="1"/>
  <c r="F314" i="2"/>
  <c r="E314" i="2"/>
  <c r="G313" i="2"/>
  <c r="B313" i="2" s="1"/>
  <c r="F313" i="2"/>
  <c r="E313" i="2"/>
  <c r="G312" i="2"/>
  <c r="B312" i="2" s="1"/>
  <c r="F312" i="2"/>
  <c r="E312" i="2"/>
  <c r="G311" i="2"/>
  <c r="B311" i="2" s="1"/>
  <c r="F311" i="2"/>
  <c r="E311" i="2"/>
  <c r="G310" i="2"/>
  <c r="B310" i="2" s="1"/>
  <c r="F310" i="2"/>
  <c r="E310" i="2"/>
  <c r="G309" i="2"/>
  <c r="B309" i="2" s="1"/>
  <c r="F309" i="2"/>
  <c r="E309" i="2"/>
  <c r="G308" i="2"/>
  <c r="B308" i="2" s="1"/>
  <c r="F308" i="2"/>
  <c r="E308" i="2"/>
  <c r="G307" i="2"/>
  <c r="B307" i="2" s="1"/>
  <c r="F307" i="2"/>
  <c r="E307" i="2"/>
  <c r="G306" i="2"/>
  <c r="B306" i="2" s="1"/>
  <c r="F306" i="2"/>
  <c r="E306" i="2"/>
  <c r="G305" i="2"/>
  <c r="B305" i="2" s="1"/>
  <c r="F305" i="2"/>
  <c r="E305" i="2"/>
  <c r="G304" i="2"/>
  <c r="B304" i="2" s="1"/>
  <c r="F304" i="2"/>
  <c r="E304" i="2"/>
  <c r="G303" i="2"/>
  <c r="B303" i="2" s="1"/>
  <c r="F303" i="2"/>
  <c r="E303" i="2"/>
  <c r="G302" i="2"/>
  <c r="B302" i="2" s="1"/>
  <c r="F302" i="2"/>
  <c r="E302" i="2"/>
  <c r="G301" i="2"/>
  <c r="B301" i="2" s="1"/>
  <c r="F301" i="2"/>
  <c r="E301" i="2"/>
  <c r="G300" i="2"/>
  <c r="B300" i="2" s="1"/>
  <c r="F300" i="2"/>
  <c r="E300" i="2"/>
  <c r="G299" i="2"/>
  <c r="B299" i="2" s="1"/>
  <c r="F299" i="2"/>
  <c r="E299" i="2"/>
  <c r="G298" i="2"/>
  <c r="B298" i="2" s="1"/>
  <c r="F298" i="2"/>
  <c r="E298" i="2"/>
  <c r="G297" i="2"/>
  <c r="B297" i="2" s="1"/>
  <c r="F297" i="2"/>
  <c r="E297" i="2"/>
  <c r="G296" i="2"/>
  <c r="B296" i="2" s="1"/>
  <c r="F296" i="2"/>
  <c r="E296" i="2"/>
  <c r="G295" i="2"/>
  <c r="B295" i="2" s="1"/>
  <c r="F295" i="2"/>
  <c r="E295" i="2"/>
  <c r="G294" i="2"/>
  <c r="B294" i="2" s="1"/>
  <c r="F294" i="2"/>
  <c r="E294" i="2"/>
  <c r="G293" i="2"/>
  <c r="B293" i="2" s="1"/>
  <c r="F293" i="2"/>
  <c r="E293" i="2"/>
  <c r="G292" i="2"/>
  <c r="B292" i="2" s="1"/>
  <c r="F292" i="2"/>
  <c r="E292" i="2"/>
  <c r="G291" i="2"/>
  <c r="B291" i="2" s="1"/>
  <c r="F291" i="2"/>
  <c r="E291" i="2"/>
  <c r="G290" i="2"/>
  <c r="B290" i="2" s="1"/>
  <c r="F290" i="2"/>
  <c r="E290" i="2"/>
  <c r="G289" i="2"/>
  <c r="B289" i="2" s="1"/>
  <c r="F289" i="2"/>
  <c r="E289" i="2"/>
  <c r="G288" i="2"/>
  <c r="B288" i="2" s="1"/>
  <c r="F288" i="2"/>
  <c r="E288" i="2"/>
  <c r="G287" i="2"/>
  <c r="B287" i="2" s="1"/>
  <c r="F287" i="2"/>
  <c r="E287" i="2"/>
  <c r="G286" i="2"/>
  <c r="B286" i="2" s="1"/>
  <c r="F286" i="2"/>
  <c r="E286" i="2"/>
  <c r="G285" i="2"/>
  <c r="B285" i="2" s="1"/>
  <c r="F285" i="2"/>
  <c r="E285" i="2"/>
  <c r="G284" i="2"/>
  <c r="B284" i="2" s="1"/>
  <c r="F284" i="2"/>
  <c r="E284" i="2"/>
  <c r="G283" i="2"/>
  <c r="B283" i="2" s="1"/>
  <c r="F283" i="2"/>
  <c r="E283" i="2"/>
  <c r="G282" i="2"/>
  <c r="B282" i="2" s="1"/>
  <c r="F282" i="2"/>
  <c r="E282" i="2"/>
  <c r="G281" i="2"/>
  <c r="B281" i="2" s="1"/>
  <c r="F281" i="2"/>
  <c r="E281" i="2"/>
  <c r="G280" i="2"/>
  <c r="B280" i="2" s="1"/>
  <c r="F280" i="2"/>
  <c r="E280" i="2"/>
  <c r="G279" i="2"/>
  <c r="B279" i="2" s="1"/>
  <c r="F279" i="2"/>
  <c r="E279" i="2"/>
  <c r="G278" i="2"/>
  <c r="B278" i="2" s="1"/>
  <c r="F278" i="2"/>
  <c r="E278" i="2"/>
  <c r="G277" i="2"/>
  <c r="B277" i="2" s="1"/>
  <c r="F277" i="2"/>
  <c r="E277" i="2"/>
  <c r="G276" i="2"/>
  <c r="B276" i="2" s="1"/>
  <c r="F276" i="2"/>
  <c r="E276" i="2"/>
  <c r="G275" i="2"/>
  <c r="B275" i="2" s="1"/>
  <c r="F275" i="2"/>
  <c r="E275" i="2"/>
  <c r="G274" i="2"/>
  <c r="B274" i="2" s="1"/>
  <c r="F274" i="2"/>
  <c r="E274" i="2"/>
  <c r="G273" i="2"/>
  <c r="B273" i="2" s="1"/>
  <c r="F273" i="2"/>
  <c r="E273" i="2"/>
  <c r="G272" i="2"/>
  <c r="B272" i="2" s="1"/>
  <c r="F272" i="2"/>
  <c r="E272" i="2"/>
  <c r="G271" i="2"/>
  <c r="B271" i="2" s="1"/>
  <c r="F271" i="2"/>
  <c r="E271" i="2"/>
  <c r="G270" i="2"/>
  <c r="B270" i="2" s="1"/>
  <c r="F270" i="2"/>
  <c r="E270" i="2"/>
  <c r="G269" i="2"/>
  <c r="B269" i="2" s="1"/>
  <c r="F269" i="2"/>
  <c r="E269" i="2"/>
  <c r="G268" i="2"/>
  <c r="B268" i="2" s="1"/>
  <c r="F268" i="2"/>
  <c r="E268" i="2"/>
  <c r="G267" i="2"/>
  <c r="B267" i="2" s="1"/>
  <c r="F267" i="2"/>
  <c r="E267" i="2"/>
  <c r="G266" i="2"/>
  <c r="B266" i="2" s="1"/>
  <c r="F266" i="2"/>
  <c r="E266" i="2"/>
  <c r="G265" i="2"/>
  <c r="B265" i="2" s="1"/>
  <c r="F265" i="2"/>
  <c r="E265" i="2"/>
  <c r="G264" i="2"/>
  <c r="B264" i="2" s="1"/>
  <c r="F264" i="2"/>
  <c r="E264" i="2"/>
  <c r="G263" i="2"/>
  <c r="B263" i="2" s="1"/>
  <c r="F263" i="2"/>
  <c r="E263" i="2"/>
  <c r="G262" i="2"/>
  <c r="B262" i="2" s="1"/>
  <c r="F262" i="2"/>
  <c r="E262" i="2"/>
  <c r="G261" i="2"/>
  <c r="B261" i="2" s="1"/>
  <c r="F261" i="2"/>
  <c r="E261" i="2"/>
  <c r="G260" i="2"/>
  <c r="B260" i="2" s="1"/>
  <c r="F260" i="2"/>
  <c r="E260" i="2"/>
  <c r="G259" i="2"/>
  <c r="B259" i="2" s="1"/>
  <c r="F259" i="2"/>
  <c r="E259" i="2"/>
  <c r="G258" i="2"/>
  <c r="B258" i="2" s="1"/>
  <c r="F258" i="2"/>
  <c r="E258" i="2"/>
  <c r="G257" i="2"/>
  <c r="B257" i="2" s="1"/>
  <c r="F257" i="2"/>
  <c r="E257" i="2"/>
  <c r="G256" i="2"/>
  <c r="B256" i="2" s="1"/>
  <c r="F256" i="2"/>
  <c r="E256" i="2"/>
  <c r="G255" i="2"/>
  <c r="B255" i="2" s="1"/>
  <c r="F255" i="2"/>
  <c r="E255" i="2"/>
  <c r="G254" i="2"/>
  <c r="B254" i="2" s="1"/>
  <c r="F254" i="2"/>
  <c r="E254" i="2"/>
  <c r="G253" i="2"/>
  <c r="B253" i="2" s="1"/>
  <c r="F253" i="2"/>
  <c r="E253" i="2"/>
  <c r="G252" i="2"/>
  <c r="B252" i="2" s="1"/>
  <c r="F252" i="2"/>
  <c r="E252" i="2"/>
  <c r="G251" i="2"/>
  <c r="B251" i="2" s="1"/>
  <c r="F251" i="2"/>
  <c r="E251" i="2"/>
  <c r="G250" i="2"/>
  <c r="B250" i="2" s="1"/>
  <c r="F250" i="2"/>
  <c r="E250" i="2"/>
  <c r="G249" i="2"/>
  <c r="B249" i="2" s="1"/>
  <c r="F249" i="2"/>
  <c r="E249" i="2"/>
  <c r="G248" i="2"/>
  <c r="B248" i="2" s="1"/>
  <c r="F248" i="2"/>
  <c r="E248" i="2"/>
  <c r="G247" i="2"/>
  <c r="B247" i="2" s="1"/>
  <c r="F247" i="2"/>
  <c r="E247" i="2"/>
  <c r="G246" i="2"/>
  <c r="B246" i="2" s="1"/>
  <c r="F246" i="2"/>
  <c r="E246" i="2"/>
  <c r="G245" i="2"/>
  <c r="B245" i="2" s="1"/>
  <c r="F245" i="2"/>
  <c r="E245" i="2"/>
  <c r="G244" i="2"/>
  <c r="B244" i="2" s="1"/>
  <c r="F244" i="2"/>
  <c r="E244" i="2"/>
  <c r="G243" i="2"/>
  <c r="B243" i="2" s="1"/>
  <c r="F243" i="2"/>
  <c r="E243" i="2"/>
  <c r="G242" i="2"/>
  <c r="B242" i="2" s="1"/>
  <c r="F242" i="2"/>
  <c r="E242" i="2"/>
  <c r="G241" i="2"/>
  <c r="B241" i="2" s="1"/>
  <c r="F241" i="2"/>
  <c r="E241" i="2"/>
  <c r="G240" i="2"/>
  <c r="B240" i="2" s="1"/>
  <c r="F240" i="2"/>
  <c r="E240" i="2"/>
  <c r="G239" i="2"/>
  <c r="B239" i="2" s="1"/>
  <c r="F239" i="2"/>
  <c r="E239" i="2"/>
  <c r="G238" i="2"/>
  <c r="B238" i="2" s="1"/>
  <c r="F238" i="2"/>
  <c r="E238" i="2"/>
  <c r="G237" i="2"/>
  <c r="B237" i="2" s="1"/>
  <c r="F237" i="2"/>
  <c r="E237" i="2"/>
  <c r="G236" i="2"/>
  <c r="B236" i="2" s="1"/>
  <c r="F236" i="2"/>
  <c r="E236" i="2"/>
  <c r="G235" i="2"/>
  <c r="B235" i="2" s="1"/>
  <c r="F235" i="2"/>
  <c r="E235" i="2"/>
  <c r="G234" i="2"/>
  <c r="B234" i="2" s="1"/>
  <c r="F234" i="2"/>
  <c r="E234" i="2"/>
  <c r="G233" i="2"/>
  <c r="B233" i="2" s="1"/>
  <c r="F233" i="2"/>
  <c r="E233" i="2"/>
  <c r="G232" i="2"/>
  <c r="B232" i="2" s="1"/>
  <c r="F232" i="2"/>
  <c r="E232" i="2"/>
  <c r="G231" i="2"/>
  <c r="B231" i="2" s="1"/>
  <c r="F231" i="2"/>
  <c r="E231" i="2"/>
  <c r="G230" i="2"/>
  <c r="B230" i="2" s="1"/>
  <c r="F230" i="2"/>
  <c r="E230" i="2"/>
  <c r="G229" i="2"/>
  <c r="B229" i="2" s="1"/>
  <c r="F229" i="2"/>
  <c r="E229" i="2"/>
  <c r="G228" i="2"/>
  <c r="B228" i="2" s="1"/>
  <c r="F228" i="2"/>
  <c r="E228" i="2"/>
  <c r="G227" i="2"/>
  <c r="B227" i="2" s="1"/>
  <c r="F227" i="2"/>
  <c r="E227" i="2"/>
  <c r="G226" i="2"/>
  <c r="B226" i="2" s="1"/>
  <c r="F226" i="2"/>
  <c r="E226" i="2"/>
  <c r="G225" i="2"/>
  <c r="B225" i="2" s="1"/>
  <c r="F225" i="2"/>
  <c r="E225" i="2"/>
  <c r="G224" i="2"/>
  <c r="B224" i="2" s="1"/>
  <c r="F224" i="2"/>
  <c r="E224" i="2"/>
  <c r="G223" i="2"/>
  <c r="B223" i="2" s="1"/>
  <c r="F223" i="2"/>
  <c r="E223" i="2"/>
  <c r="G222" i="2"/>
  <c r="B222" i="2" s="1"/>
  <c r="F222" i="2"/>
  <c r="E222" i="2"/>
  <c r="G221" i="2"/>
  <c r="B221" i="2" s="1"/>
  <c r="F221" i="2"/>
  <c r="E221" i="2"/>
  <c r="G220" i="2"/>
  <c r="B220" i="2" s="1"/>
  <c r="F220" i="2"/>
  <c r="E220" i="2"/>
  <c r="G219" i="2"/>
  <c r="B219" i="2" s="1"/>
  <c r="F219" i="2"/>
  <c r="E219" i="2"/>
  <c r="G218" i="2"/>
  <c r="B218" i="2" s="1"/>
  <c r="F218" i="2"/>
  <c r="E218" i="2"/>
  <c r="G217" i="2"/>
  <c r="B217" i="2" s="1"/>
  <c r="F217" i="2"/>
  <c r="E217" i="2"/>
  <c r="G216" i="2"/>
  <c r="B216" i="2" s="1"/>
  <c r="F216" i="2"/>
  <c r="E216" i="2"/>
  <c r="G215" i="2"/>
  <c r="B215" i="2" s="1"/>
  <c r="F215" i="2"/>
  <c r="E215" i="2"/>
  <c r="G214" i="2"/>
  <c r="B214" i="2" s="1"/>
  <c r="F214" i="2"/>
  <c r="E214" i="2"/>
  <c r="G213" i="2"/>
  <c r="B213" i="2" s="1"/>
  <c r="F213" i="2"/>
  <c r="E213" i="2"/>
  <c r="G212" i="2"/>
  <c r="B212" i="2" s="1"/>
  <c r="F212" i="2"/>
  <c r="E212" i="2"/>
  <c r="G211" i="2"/>
  <c r="B211" i="2" s="1"/>
  <c r="F211" i="2"/>
  <c r="E211" i="2"/>
  <c r="G210" i="2"/>
  <c r="B210" i="2" s="1"/>
  <c r="F210" i="2"/>
  <c r="E210" i="2"/>
  <c r="G209" i="2"/>
  <c r="B209" i="2" s="1"/>
  <c r="F209" i="2"/>
  <c r="E209" i="2"/>
  <c r="G208" i="2"/>
  <c r="B208" i="2" s="1"/>
  <c r="F208" i="2"/>
  <c r="E208" i="2"/>
  <c r="G207" i="2"/>
  <c r="B207" i="2" s="1"/>
  <c r="F207" i="2"/>
  <c r="E207" i="2"/>
  <c r="G206" i="2"/>
  <c r="B206" i="2" s="1"/>
  <c r="F206" i="2"/>
  <c r="E206" i="2"/>
  <c r="G205" i="2"/>
  <c r="B205" i="2" s="1"/>
  <c r="F205" i="2"/>
  <c r="E205" i="2"/>
  <c r="G204" i="2"/>
  <c r="B204" i="2" s="1"/>
  <c r="F204" i="2"/>
  <c r="E204" i="2"/>
  <c r="G203" i="2"/>
  <c r="B203" i="2" s="1"/>
  <c r="F203" i="2"/>
  <c r="E203" i="2"/>
  <c r="G202" i="2"/>
  <c r="B202" i="2" s="1"/>
  <c r="F202" i="2"/>
  <c r="E202" i="2"/>
  <c r="G201" i="2"/>
  <c r="B201" i="2" s="1"/>
  <c r="F201" i="2"/>
  <c r="E201" i="2"/>
  <c r="G200" i="2"/>
  <c r="B200" i="2" s="1"/>
  <c r="F200" i="2"/>
  <c r="E200" i="2"/>
  <c r="G199" i="2"/>
  <c r="B199" i="2" s="1"/>
  <c r="F199" i="2"/>
  <c r="E199" i="2"/>
  <c r="G198" i="2"/>
  <c r="B198" i="2" s="1"/>
  <c r="F198" i="2"/>
  <c r="E198" i="2"/>
  <c r="G197" i="2"/>
  <c r="B197" i="2" s="1"/>
  <c r="F197" i="2"/>
  <c r="E197" i="2"/>
  <c r="G196" i="2"/>
  <c r="B196" i="2" s="1"/>
  <c r="F196" i="2"/>
  <c r="E196" i="2"/>
  <c r="G195" i="2"/>
  <c r="B195" i="2" s="1"/>
  <c r="F195" i="2"/>
  <c r="E195" i="2"/>
  <c r="G194" i="2"/>
  <c r="B194" i="2" s="1"/>
  <c r="F194" i="2"/>
  <c r="E194" i="2"/>
  <c r="G193" i="2"/>
  <c r="B193" i="2" s="1"/>
  <c r="F193" i="2"/>
  <c r="E193" i="2"/>
  <c r="G192" i="2"/>
  <c r="B192" i="2" s="1"/>
  <c r="F192" i="2"/>
  <c r="E192" i="2"/>
  <c r="G191" i="2"/>
  <c r="B191" i="2" s="1"/>
  <c r="F191" i="2"/>
  <c r="E191" i="2"/>
  <c r="G190" i="2"/>
  <c r="B190" i="2" s="1"/>
  <c r="F190" i="2"/>
  <c r="E190" i="2"/>
  <c r="G189" i="2"/>
  <c r="B189" i="2" s="1"/>
  <c r="F189" i="2"/>
  <c r="E189" i="2"/>
  <c r="G188" i="2"/>
  <c r="B188" i="2" s="1"/>
  <c r="F188" i="2"/>
  <c r="E188" i="2"/>
  <c r="G187" i="2"/>
  <c r="B187" i="2" s="1"/>
  <c r="F187" i="2"/>
  <c r="E187" i="2"/>
  <c r="G186" i="2"/>
  <c r="B186" i="2" s="1"/>
  <c r="F186" i="2"/>
  <c r="E186" i="2"/>
  <c r="G185" i="2"/>
  <c r="B185" i="2" s="1"/>
  <c r="F185" i="2"/>
  <c r="E185" i="2"/>
  <c r="G184" i="2"/>
  <c r="B184" i="2" s="1"/>
  <c r="F184" i="2"/>
  <c r="E184" i="2"/>
  <c r="G183" i="2"/>
  <c r="B183" i="2" s="1"/>
  <c r="F183" i="2"/>
  <c r="E183" i="2"/>
  <c r="G182" i="2"/>
  <c r="B182" i="2" s="1"/>
  <c r="F182" i="2"/>
  <c r="E182" i="2"/>
  <c r="G181" i="2"/>
  <c r="B181" i="2" s="1"/>
  <c r="F181" i="2"/>
  <c r="E181" i="2"/>
  <c r="G180" i="2"/>
  <c r="B180" i="2" s="1"/>
  <c r="F180" i="2"/>
  <c r="E180" i="2"/>
  <c r="G179" i="2"/>
  <c r="B179" i="2" s="1"/>
  <c r="F179" i="2"/>
  <c r="E179" i="2"/>
  <c r="G178" i="2"/>
  <c r="B178" i="2" s="1"/>
  <c r="F178" i="2"/>
  <c r="E178" i="2"/>
  <c r="G177" i="2"/>
  <c r="B177" i="2" s="1"/>
  <c r="F177" i="2"/>
  <c r="E177" i="2"/>
  <c r="G176" i="2"/>
  <c r="B176" i="2" s="1"/>
  <c r="F176" i="2"/>
  <c r="E176" i="2"/>
  <c r="G175" i="2"/>
  <c r="B175" i="2" s="1"/>
  <c r="F175" i="2"/>
  <c r="E175" i="2"/>
  <c r="G174" i="2"/>
  <c r="B174" i="2" s="1"/>
  <c r="F174" i="2"/>
  <c r="E174" i="2"/>
  <c r="G173" i="2"/>
  <c r="B173" i="2" s="1"/>
  <c r="F173" i="2"/>
  <c r="E173" i="2"/>
  <c r="G172" i="2"/>
  <c r="B172" i="2" s="1"/>
  <c r="F172" i="2"/>
  <c r="E172" i="2"/>
  <c r="G171" i="2"/>
  <c r="B171" i="2" s="1"/>
  <c r="F171" i="2"/>
  <c r="E171" i="2"/>
  <c r="G170" i="2"/>
  <c r="B170" i="2" s="1"/>
  <c r="F170" i="2"/>
  <c r="E170" i="2"/>
  <c r="G169" i="2"/>
  <c r="B169" i="2" s="1"/>
  <c r="F169" i="2"/>
  <c r="E169" i="2"/>
  <c r="G168" i="2"/>
  <c r="B168" i="2" s="1"/>
  <c r="F168" i="2"/>
  <c r="E168" i="2"/>
  <c r="G167" i="2"/>
  <c r="B167" i="2" s="1"/>
  <c r="F167" i="2"/>
  <c r="E167" i="2"/>
  <c r="G166" i="2"/>
  <c r="B166" i="2" s="1"/>
  <c r="F166" i="2"/>
  <c r="E166" i="2"/>
  <c r="G165" i="2"/>
  <c r="B165" i="2" s="1"/>
  <c r="F165" i="2"/>
  <c r="E165" i="2"/>
  <c r="G164" i="2"/>
  <c r="B164" i="2" s="1"/>
  <c r="F164" i="2"/>
  <c r="E164" i="2"/>
  <c r="G163" i="2"/>
  <c r="B163" i="2" s="1"/>
  <c r="F163" i="2"/>
  <c r="E163" i="2"/>
  <c r="G162" i="2"/>
  <c r="B162" i="2" s="1"/>
  <c r="F162" i="2"/>
  <c r="E162" i="2"/>
  <c r="G161" i="2"/>
  <c r="B161" i="2" s="1"/>
  <c r="F161" i="2"/>
  <c r="E161" i="2"/>
  <c r="G160" i="2"/>
  <c r="B160" i="2" s="1"/>
  <c r="F160" i="2"/>
  <c r="E160" i="2"/>
  <c r="G159" i="2"/>
  <c r="B159" i="2" s="1"/>
  <c r="F159" i="2"/>
  <c r="E159" i="2"/>
  <c r="G158" i="2"/>
  <c r="B158" i="2" s="1"/>
  <c r="F158" i="2"/>
  <c r="E158" i="2"/>
  <c r="G157" i="2"/>
  <c r="B157" i="2" s="1"/>
  <c r="F157" i="2"/>
  <c r="E157" i="2"/>
  <c r="G156" i="2"/>
  <c r="B156" i="2" s="1"/>
  <c r="F156" i="2"/>
  <c r="E156" i="2"/>
  <c r="G155" i="2"/>
  <c r="B155" i="2" s="1"/>
  <c r="F155" i="2"/>
  <c r="E155" i="2"/>
  <c r="G154" i="2"/>
  <c r="B154" i="2" s="1"/>
  <c r="F154" i="2"/>
  <c r="E154" i="2"/>
  <c r="G153" i="2"/>
  <c r="B153" i="2" s="1"/>
  <c r="F153" i="2"/>
  <c r="E153" i="2"/>
  <c r="G152" i="2"/>
  <c r="B152" i="2" s="1"/>
  <c r="F152" i="2"/>
  <c r="E152" i="2"/>
  <c r="G151" i="2"/>
  <c r="B151" i="2" s="1"/>
  <c r="F151" i="2"/>
  <c r="E151" i="2"/>
  <c r="G150" i="2"/>
  <c r="B150" i="2" s="1"/>
  <c r="F150" i="2"/>
  <c r="E150" i="2"/>
  <c r="G149" i="2"/>
  <c r="B149" i="2" s="1"/>
  <c r="F149" i="2"/>
  <c r="E149" i="2"/>
  <c r="G148" i="2"/>
  <c r="B148" i="2" s="1"/>
  <c r="F148" i="2"/>
  <c r="E148" i="2"/>
  <c r="G147" i="2"/>
  <c r="B147" i="2" s="1"/>
  <c r="F147" i="2"/>
  <c r="E147" i="2"/>
  <c r="G146" i="2"/>
  <c r="B146" i="2" s="1"/>
  <c r="F146" i="2"/>
  <c r="E146" i="2"/>
  <c r="G145" i="2"/>
  <c r="B145" i="2" s="1"/>
  <c r="F145" i="2"/>
  <c r="E145" i="2"/>
  <c r="G144" i="2"/>
  <c r="B144" i="2" s="1"/>
  <c r="F144" i="2"/>
  <c r="E144" i="2"/>
  <c r="F143" i="2"/>
  <c r="E143" i="2"/>
  <c r="F142" i="2"/>
  <c r="E142" i="2"/>
  <c r="F141" i="2"/>
  <c r="E141" i="2"/>
  <c r="F140" i="2"/>
  <c r="E140" i="2"/>
  <c r="F139" i="2"/>
  <c r="E139" i="2"/>
  <c r="F138" i="2"/>
  <c r="E138" i="2"/>
  <c r="F137" i="2"/>
  <c r="E137" i="2"/>
  <c r="F136" i="2"/>
  <c r="E136" i="2"/>
  <c r="F135" i="2"/>
  <c r="E135" i="2"/>
  <c r="F134" i="2"/>
  <c r="E134" i="2"/>
  <c r="F133" i="2"/>
  <c r="E133" i="2"/>
  <c r="F132" i="2"/>
  <c r="E132" i="2"/>
  <c r="F131" i="2"/>
  <c r="E131" i="2"/>
  <c r="F130" i="2"/>
  <c r="E130" i="2"/>
  <c r="F129" i="2"/>
  <c r="E129" i="2"/>
  <c r="F128" i="2"/>
  <c r="E128" i="2"/>
  <c r="F127" i="2"/>
  <c r="E127" i="2"/>
  <c r="F126" i="2"/>
  <c r="E126" i="2"/>
  <c r="F125" i="2"/>
  <c r="E125" i="2"/>
  <c r="F124" i="2"/>
  <c r="E124" i="2"/>
  <c r="F123" i="2"/>
  <c r="E123" i="2"/>
  <c r="F122" i="2"/>
  <c r="E122" i="2"/>
  <c r="F121" i="2"/>
  <c r="E121" i="2"/>
  <c r="F120" i="2"/>
  <c r="E120" i="2"/>
  <c r="F119" i="2"/>
  <c r="E119" i="2"/>
  <c r="F118" i="2"/>
  <c r="E118" i="2"/>
  <c r="F117" i="2"/>
  <c r="E117" i="2"/>
  <c r="F116" i="2"/>
  <c r="E116" i="2"/>
  <c r="F115" i="2"/>
  <c r="E115" i="2"/>
  <c r="F114" i="2"/>
  <c r="E114" i="2"/>
  <c r="F113" i="2"/>
  <c r="E113" i="2"/>
  <c r="F112" i="2"/>
  <c r="E112" i="2"/>
  <c r="F111" i="2"/>
  <c r="E111" i="2"/>
  <c r="F110" i="2"/>
  <c r="E110" i="2"/>
  <c r="F109" i="2"/>
  <c r="E109" i="2"/>
  <c r="F108" i="2"/>
  <c r="E108" i="2"/>
  <c r="F107" i="2"/>
  <c r="E107" i="2"/>
  <c r="F106" i="2"/>
  <c r="E106" i="2"/>
  <c r="F105" i="2"/>
  <c r="E105" i="2"/>
  <c r="F104" i="2"/>
  <c r="E104" i="2"/>
  <c r="F103" i="2"/>
  <c r="E103" i="2"/>
  <c r="F102" i="2"/>
  <c r="E102" i="2"/>
  <c r="F101" i="2"/>
  <c r="E101" i="2"/>
  <c r="F100" i="2"/>
  <c r="E100" i="2"/>
  <c r="F99" i="2"/>
  <c r="E99" i="2"/>
  <c r="F98" i="2"/>
  <c r="E98" i="2"/>
  <c r="F97" i="2"/>
  <c r="E97" i="2"/>
  <c r="F96" i="2"/>
  <c r="E96" i="2"/>
  <c r="F95" i="2"/>
  <c r="E95" i="2"/>
  <c r="F94" i="2"/>
  <c r="E94" i="2"/>
  <c r="F93" i="2"/>
  <c r="E93" i="2"/>
  <c r="F92" i="2"/>
  <c r="E92" i="2"/>
  <c r="F91" i="2"/>
  <c r="E91" i="2"/>
  <c r="F90" i="2"/>
  <c r="E90" i="2"/>
  <c r="F89" i="2"/>
  <c r="E89" i="2"/>
  <c r="F88" i="2"/>
  <c r="E88" i="2"/>
  <c r="F87" i="2"/>
  <c r="E87" i="2"/>
  <c r="F86" i="2"/>
  <c r="E86" i="2"/>
  <c r="F85" i="2"/>
  <c r="E85" i="2"/>
  <c r="F84" i="2"/>
  <c r="E84" i="2"/>
  <c r="F83" i="2"/>
  <c r="E83" i="2"/>
  <c r="F82" i="2"/>
  <c r="E82" i="2"/>
  <c r="F81" i="2"/>
  <c r="E81" i="2"/>
  <c r="F80" i="2"/>
  <c r="E80" i="2"/>
  <c r="F79" i="2"/>
  <c r="E79" i="2"/>
  <c r="F78" i="2"/>
  <c r="E78" i="2"/>
  <c r="F77" i="2"/>
  <c r="E77" i="2"/>
  <c r="F76" i="2"/>
  <c r="E76" i="2"/>
  <c r="F75" i="2"/>
  <c r="E75" i="2"/>
  <c r="F74" i="2"/>
  <c r="E74" i="2"/>
  <c r="F73" i="2"/>
  <c r="E73" i="2"/>
  <c r="F72" i="2"/>
  <c r="E72" i="2"/>
  <c r="F71" i="2"/>
  <c r="E71" i="2"/>
  <c r="F70" i="2"/>
  <c r="E70" i="2"/>
  <c r="F69" i="2"/>
  <c r="E69" i="2"/>
  <c r="F68" i="2"/>
  <c r="E68" i="2"/>
  <c r="F67" i="2"/>
  <c r="E67" i="2"/>
  <c r="F66" i="2"/>
  <c r="E66" i="2"/>
  <c r="F65" i="2"/>
  <c r="E65" i="2"/>
  <c r="F64" i="2"/>
  <c r="E64" i="2"/>
  <c r="F63" i="2"/>
  <c r="E63" i="2"/>
  <c r="F62" i="2"/>
  <c r="E62" i="2"/>
  <c r="F61" i="2"/>
  <c r="E61" i="2"/>
  <c r="F60" i="2"/>
  <c r="E60" i="2"/>
  <c r="F59" i="2"/>
  <c r="E59" i="2"/>
  <c r="F58" i="2"/>
  <c r="E58" i="2"/>
  <c r="F57" i="2"/>
  <c r="E57" i="2"/>
  <c r="F56" i="2"/>
  <c r="E56" i="2"/>
  <c r="F55" i="2"/>
  <c r="E55" i="2"/>
  <c r="F54" i="2"/>
  <c r="E54" i="2"/>
  <c r="F53" i="2"/>
  <c r="E53" i="2"/>
  <c r="F52" i="2"/>
  <c r="E52" i="2"/>
  <c r="F51" i="2"/>
  <c r="E51" i="2"/>
  <c r="F50" i="2"/>
  <c r="E50" i="2"/>
  <c r="F49" i="2"/>
  <c r="E49" i="2"/>
  <c r="F47" i="2"/>
  <c r="E47" i="2"/>
  <c r="F46" i="2"/>
  <c r="E46" i="2"/>
  <c r="F45" i="2"/>
  <c r="E45" i="2"/>
  <c r="F44" i="2"/>
  <c r="E44" i="2"/>
  <c r="F43" i="2"/>
  <c r="E43" i="2"/>
  <c r="F42" i="2"/>
  <c r="E42" i="2"/>
  <c r="F41" i="2"/>
  <c r="E41" i="2"/>
  <c r="F40" i="2"/>
  <c r="E40" i="2"/>
  <c r="F39" i="2"/>
  <c r="E39" i="2"/>
  <c r="F38" i="2"/>
  <c r="E38" i="2"/>
  <c r="F37" i="2"/>
  <c r="E37" i="2"/>
  <c r="F36" i="2"/>
  <c r="E36" i="2"/>
  <c r="F35" i="2"/>
  <c r="E35" i="2"/>
  <c r="F34" i="2"/>
  <c r="E34" i="2"/>
  <c r="F33" i="2"/>
  <c r="E33" i="2"/>
  <c r="F32" i="2"/>
  <c r="E32" i="2"/>
  <c r="F31" i="2"/>
  <c r="E31" i="2"/>
  <c r="F30" i="2"/>
  <c r="E30" i="2"/>
  <c r="F29" i="2"/>
  <c r="E29" i="2"/>
  <c r="F28" i="2"/>
  <c r="E28" i="2"/>
  <c r="F27" i="2"/>
  <c r="E27" i="2"/>
  <c r="F26" i="2"/>
  <c r="E26" i="2"/>
  <c r="F25" i="2"/>
  <c r="E25" i="2"/>
  <c r="F24" i="2"/>
  <c r="E24" i="2"/>
  <c r="F23" i="2"/>
  <c r="E23" i="2"/>
  <c r="F22" i="2"/>
  <c r="E22" i="2"/>
  <c r="F21" i="2"/>
  <c r="E21" i="2"/>
  <c r="F20" i="2"/>
  <c r="E20" i="2"/>
  <c r="F19" i="2"/>
  <c r="E19" i="2"/>
  <c r="F18" i="2"/>
  <c r="E18" i="2"/>
  <c r="F17" i="2"/>
  <c r="E17" i="2"/>
  <c r="F16" i="2"/>
  <c r="E16" i="2"/>
  <c r="F15" i="2"/>
  <c r="E15" i="2"/>
  <c r="F14" i="2"/>
  <c r="E14" i="2"/>
  <c r="F13" i="2"/>
  <c r="E13" i="2"/>
  <c r="F12" i="2"/>
  <c r="E12" i="2"/>
  <c r="F11" i="2"/>
  <c r="E11" i="2"/>
  <c r="F10" i="2"/>
  <c r="E10" i="2"/>
  <c r="F9" i="2"/>
  <c r="E9" i="2"/>
  <c r="F8" i="2"/>
  <c r="E8" i="2"/>
  <c r="F7" i="2"/>
  <c r="E7" i="2"/>
  <c r="F6" i="2"/>
  <c r="E6" i="2"/>
  <c r="F5" i="2"/>
  <c r="E5" i="2"/>
  <c r="AK96" i="10"/>
  <c r="AK65" i="10"/>
  <c r="AK29" i="10"/>
  <c r="AK109" i="10"/>
  <c r="AK137" i="10"/>
  <c r="AK23" i="10"/>
  <c r="AK68" i="10"/>
  <c r="AK15" i="10"/>
  <c r="AK131" i="10"/>
  <c r="AK116" i="10"/>
  <c r="AK7" i="10"/>
  <c r="AK69" i="10"/>
  <c r="AK84" i="10"/>
  <c r="AK12" i="10"/>
  <c r="AK102" i="10"/>
  <c r="AK46" i="10"/>
  <c r="AK78" i="10"/>
  <c r="AK132" i="10"/>
  <c r="AK45" i="10"/>
  <c r="AK20" i="10"/>
  <c r="AK103" i="10"/>
  <c r="AK64" i="10"/>
  <c r="AK91" i="10"/>
  <c r="AK140" i="10"/>
  <c r="AK61" i="10"/>
  <c r="AK40" i="10"/>
  <c r="AK119" i="10"/>
  <c r="AK43" i="10"/>
  <c r="AK92" i="10"/>
  <c r="AK80" i="10"/>
  <c r="AK88" i="10"/>
  <c r="AK81" i="10"/>
  <c r="AK100" i="10"/>
  <c r="AK97" i="10"/>
  <c r="AK112" i="10"/>
  <c r="AK58" i="10"/>
  <c r="AK16" i="10"/>
  <c r="AK14" i="10"/>
  <c r="AK33" i="10"/>
  <c r="AK35" i="10"/>
  <c r="AK135" i="10"/>
  <c r="AK30" i="10"/>
  <c r="AK128" i="10"/>
  <c r="AK37" i="10"/>
  <c r="AK108" i="10"/>
  <c r="AK113" i="10"/>
  <c r="AK72" i="10"/>
  <c r="AK106" i="10"/>
  <c r="AK126" i="10"/>
  <c r="AK76" i="10"/>
  <c r="AK138" i="10"/>
  <c r="AK124" i="10"/>
  <c r="AK114" i="10"/>
  <c r="AK24" i="10"/>
  <c r="AK101" i="10"/>
  <c r="AK127" i="10"/>
  <c r="AK136" i="10"/>
  <c r="AK49" i="10"/>
  <c r="AK28" i="10"/>
  <c r="AK87" i="10"/>
  <c r="AK73" i="10"/>
  <c r="AK66" i="10"/>
  <c r="AK141" i="10"/>
  <c r="AK104" i="10"/>
  <c r="AK77" i="10"/>
  <c r="AK51" i="10"/>
  <c r="AK21" i="10"/>
  <c r="AK39" i="10"/>
  <c r="AK122" i="10"/>
  <c r="AK142" i="10"/>
  <c r="AK120" i="10"/>
  <c r="AK48" i="10"/>
  <c r="AK11" i="10"/>
  <c r="AK99" i="10"/>
  <c r="AK44" i="10"/>
  <c r="AK62" i="10"/>
  <c r="AK75" i="10"/>
  <c r="AK13" i="10"/>
  <c r="AK59" i="10"/>
  <c r="AK107" i="10"/>
  <c r="AK6" i="10"/>
  <c r="AK4" i="10"/>
  <c r="AK115" i="10"/>
  <c r="AK8" i="10"/>
  <c r="AK53" i="10"/>
  <c r="AK26" i="10"/>
  <c r="AK85" i="10"/>
  <c r="AK41" i="10"/>
  <c r="AK117" i="10"/>
  <c r="AK10" i="10"/>
  <c r="AK89" i="10"/>
  <c r="AK25" i="10"/>
  <c r="AK56" i="10"/>
  <c r="AK130" i="10"/>
  <c r="AK121" i="10"/>
  <c r="AK110" i="10"/>
  <c r="AK52" i="10"/>
  <c r="AK5" i="10"/>
  <c r="AK32" i="10"/>
  <c r="AK9" i="10"/>
  <c r="AK83" i="10"/>
  <c r="AK139" i="10"/>
  <c r="AK27" i="10"/>
  <c r="AK50" i="10"/>
  <c r="AK67" i="10"/>
  <c r="AK90" i="10"/>
  <c r="AK79" i="10"/>
  <c r="AK60" i="10"/>
  <c r="AK47" i="10"/>
  <c r="AK111" i="10"/>
  <c r="AK82" i="10"/>
  <c r="AK123" i="10"/>
  <c r="AK125" i="10"/>
  <c r="AK129" i="10"/>
  <c r="AK105" i="10"/>
  <c r="AK42" i="10"/>
  <c r="AK98" i="10"/>
  <c r="AK134" i="10"/>
  <c r="AK22" i="10"/>
  <c r="AK94" i="10"/>
  <c r="AK133" i="10"/>
  <c r="AK57" i="10"/>
  <c r="AK19" i="10"/>
  <c r="AK17" i="10"/>
  <c r="AK31" i="10"/>
  <c r="AK71" i="10"/>
  <c r="AK74" i="10"/>
  <c r="AK93" i="10"/>
  <c r="AK36" i="10"/>
  <c r="AK18" i="10"/>
  <c r="AK54" i="10"/>
  <c r="AK70" i="10"/>
  <c r="AK38" i="10"/>
  <c r="AK34" i="10"/>
  <c r="AK55" i="10"/>
  <c r="AK86" i="10"/>
  <c r="AK95" i="10"/>
  <c r="AK63" i="10"/>
  <c r="AK118" i="10"/>
  <c r="G140" i="2" l="1"/>
  <c r="B140" i="2" s="1"/>
  <c r="AD143" i="10"/>
  <c r="B143" i="10"/>
  <c r="B138" i="10"/>
  <c r="B137" i="10"/>
  <c r="B136" i="10"/>
  <c r="B135" i="10"/>
  <c r="B132" i="10"/>
  <c r="B119" i="10"/>
  <c r="B116" i="10"/>
  <c r="B113" i="10"/>
  <c r="B112" i="10"/>
  <c r="B111" i="10"/>
  <c r="B109" i="10"/>
  <c r="B107" i="10"/>
  <c r="B100" i="10"/>
  <c r="B95" i="10"/>
  <c r="B90" i="10"/>
  <c r="B88" i="10"/>
  <c r="B85" i="10"/>
  <c r="B83" i="10"/>
  <c r="B68" i="10"/>
  <c r="B64" i="10"/>
  <c r="B63" i="10"/>
  <c r="B59" i="10"/>
  <c r="B45" i="10"/>
  <c r="B44" i="10"/>
  <c r="B40" i="10"/>
  <c r="B39" i="10"/>
  <c r="B37" i="10"/>
  <c r="B36" i="10"/>
  <c r="B35" i="10"/>
  <c r="B25" i="10"/>
  <c r="B23" i="10"/>
  <c r="B20" i="10"/>
  <c r="B18" i="10"/>
  <c r="B16" i="10"/>
  <c r="B15" i="10"/>
  <c r="B12" i="10"/>
  <c r="B11" i="10"/>
  <c r="G131" i="2"/>
  <c r="B131" i="2" s="1"/>
  <c r="G143" i="2"/>
  <c r="B143" i="2" s="1"/>
  <c r="G137" i="2"/>
  <c r="B137" i="2" s="1"/>
  <c r="G134" i="2"/>
  <c r="B134" i="2" s="1"/>
  <c r="G142" i="2"/>
  <c r="B142" i="2" s="1"/>
  <c r="G141" i="2"/>
  <c r="B141" i="2" s="1"/>
  <c r="G139" i="2"/>
  <c r="B139" i="2" s="1"/>
  <c r="G138" i="2"/>
  <c r="B138" i="2" s="1"/>
  <c r="G136" i="2"/>
  <c r="B136" i="2" s="1"/>
  <c r="G135" i="2"/>
  <c r="B135" i="2" s="1"/>
  <c r="G133" i="2"/>
  <c r="B133" i="2" s="1"/>
  <c r="G132" i="2"/>
  <c r="B132" i="2" s="1"/>
  <c r="G118" i="2"/>
  <c r="B118" i="2" s="1"/>
  <c r="G130" i="2"/>
  <c r="B130" i="2" s="1"/>
  <c r="G129" i="2"/>
  <c r="B129" i="2" s="1"/>
  <c r="G128" i="2"/>
  <c r="B128" i="2" s="1"/>
  <c r="G78" i="2"/>
  <c r="B78" i="2" s="1"/>
  <c r="G102" i="2"/>
  <c r="B102" i="2" s="1"/>
  <c r="G81" i="2"/>
  <c r="B81" i="2" s="1"/>
  <c r="G93" i="2"/>
  <c r="B93" i="2" s="1"/>
  <c r="G117" i="2"/>
  <c r="B117" i="2" s="1"/>
  <c r="G104" i="2"/>
  <c r="B104" i="2" s="1"/>
  <c r="G116" i="2"/>
  <c r="B116" i="2" s="1"/>
  <c r="G126" i="2"/>
  <c r="B126" i="2" s="1"/>
  <c r="G122" i="2"/>
  <c r="B122" i="2" s="1"/>
  <c r="G119" i="2"/>
  <c r="B119" i="2" s="1"/>
  <c r="G96" i="2"/>
  <c r="B96" i="2" s="1"/>
  <c r="G120" i="2"/>
  <c r="B120" i="2" s="1"/>
  <c r="G105" i="2"/>
  <c r="B105" i="2" s="1"/>
  <c r="G86" i="2"/>
  <c r="B86" i="2" s="1"/>
  <c r="G98" i="2"/>
  <c r="B98" i="2" s="1"/>
  <c r="G115" i="2"/>
  <c r="B115" i="2" s="1"/>
  <c r="G89" i="2"/>
  <c r="B89" i="2" s="1"/>
  <c r="G113" i="2"/>
  <c r="B113" i="2" s="1"/>
  <c r="G127" i="2"/>
  <c r="B127" i="2" s="1"/>
  <c r="G125" i="2"/>
  <c r="B125" i="2" s="1"/>
  <c r="G124" i="2"/>
  <c r="B124" i="2" s="1"/>
  <c r="G123" i="2"/>
  <c r="B123" i="2" s="1"/>
  <c r="G121" i="2"/>
  <c r="B121" i="2" s="1"/>
  <c r="G108" i="2"/>
  <c r="B108" i="2" s="1"/>
  <c r="G110" i="2"/>
  <c r="B110" i="2" s="1"/>
  <c r="G111" i="2"/>
  <c r="B111" i="2" s="1"/>
  <c r="G112" i="2"/>
  <c r="B112" i="2" s="1"/>
  <c r="G114" i="2"/>
  <c r="B114" i="2" s="1"/>
  <c r="G109" i="2"/>
  <c r="B109" i="2" s="1"/>
  <c r="G100" i="2"/>
  <c r="B100" i="2" s="1"/>
  <c r="G95" i="2"/>
  <c r="B95" i="2" s="1"/>
  <c r="G97" i="2"/>
  <c r="B97" i="2" s="1"/>
  <c r="G107" i="2"/>
  <c r="B107" i="2" s="1"/>
  <c r="G106" i="2"/>
  <c r="B106" i="2" s="1"/>
  <c r="G103" i="2"/>
  <c r="B103" i="2" s="1"/>
  <c r="G101" i="2"/>
  <c r="B101" i="2" s="1"/>
  <c r="G99" i="2"/>
  <c r="B99" i="2" s="1"/>
  <c r="G94" i="2"/>
  <c r="B94" i="2" s="1"/>
  <c r="G83" i="2"/>
  <c r="B83" i="2" s="1"/>
  <c r="G84" i="2"/>
  <c r="B84" i="2" s="1"/>
  <c r="G92" i="2"/>
  <c r="B92" i="2" s="1"/>
  <c r="G91" i="2"/>
  <c r="B91" i="2" s="1"/>
  <c r="G90" i="2"/>
  <c r="B90" i="2" s="1"/>
  <c r="G88" i="2"/>
  <c r="B88" i="2" s="1"/>
  <c r="G87" i="2"/>
  <c r="B87" i="2" s="1"/>
  <c r="G85" i="2"/>
  <c r="B85" i="2" s="1"/>
  <c r="G82" i="2"/>
  <c r="B82" i="2" s="1"/>
  <c r="G80" i="2"/>
  <c r="B80" i="2" s="1"/>
  <c r="G79" i="2"/>
  <c r="B79" i="2" s="1"/>
  <c r="G77" i="2"/>
  <c r="B77" i="2" s="1"/>
  <c r="G76" i="2"/>
  <c r="B76" i="2" s="1"/>
  <c r="G75" i="2"/>
  <c r="B75" i="2" s="1"/>
  <c r="T80" i="6"/>
  <c r="S35" i="6"/>
  <c r="S131" i="6"/>
  <c r="T28" i="6"/>
  <c r="T22" i="6"/>
  <c r="T92" i="6"/>
  <c r="S29" i="6"/>
  <c r="S93" i="6"/>
  <c r="T140" i="6"/>
  <c r="T124" i="6"/>
  <c r="T48" i="6"/>
  <c r="S125" i="6"/>
  <c r="T16" i="6"/>
  <c r="T60" i="6"/>
  <c r="S61" i="6"/>
  <c r="T118" i="6"/>
  <c r="T86" i="6"/>
  <c r="S119" i="6"/>
  <c r="S87" i="6"/>
  <c r="T54" i="6"/>
  <c r="T44" i="6"/>
  <c r="S99" i="6"/>
  <c r="T112" i="6"/>
  <c r="S67" i="6"/>
  <c r="G6" i="2"/>
  <c r="B6" i="2" s="1"/>
  <c r="G42" i="2"/>
  <c r="B42" i="2" s="1"/>
  <c r="G36" i="2"/>
  <c r="B36" i="2" s="1"/>
  <c r="G28" i="2"/>
  <c r="B28" i="2" s="1"/>
  <c r="G56" i="2"/>
  <c r="B56" i="2" s="1"/>
  <c r="G8" i="2"/>
  <c r="B8" i="2" s="1"/>
  <c r="G27" i="2"/>
  <c r="B27" i="2" s="1"/>
  <c r="G39" i="2"/>
  <c r="B39" i="2" s="1"/>
  <c r="G65" i="2"/>
  <c r="B65" i="2" s="1"/>
  <c r="G29" i="2"/>
  <c r="B29" i="2" s="1"/>
  <c r="G66" i="2"/>
  <c r="B66" i="2" s="1"/>
  <c r="G19" i="2"/>
  <c r="B19" i="2" s="1"/>
  <c r="G68" i="2"/>
  <c r="B68" i="2" s="1"/>
  <c r="G69" i="2"/>
  <c r="B69" i="2" s="1"/>
  <c r="G58" i="2"/>
  <c r="B58" i="2" s="1"/>
  <c r="G11" i="2"/>
  <c r="B11" i="2" s="1"/>
  <c r="G12" i="2"/>
  <c r="B12" i="2" s="1"/>
  <c r="G62" i="2"/>
  <c r="B62" i="2" s="1"/>
  <c r="G14" i="2"/>
  <c r="B14" i="2" s="1"/>
  <c r="G74" i="2"/>
  <c r="B74" i="2" s="1"/>
  <c r="G73" i="2"/>
  <c r="B73" i="2" s="1"/>
  <c r="G71" i="2"/>
  <c r="B71" i="2" s="1"/>
  <c r="G72" i="2"/>
  <c r="B72" i="2" s="1"/>
  <c r="G70" i="2"/>
  <c r="B70" i="2" s="1"/>
  <c r="G67" i="2"/>
  <c r="B67" i="2" s="1"/>
  <c r="G60" i="2"/>
  <c r="B60" i="2" s="1"/>
  <c r="G63" i="2"/>
  <c r="B63" i="2" s="1"/>
  <c r="G57" i="2"/>
  <c r="B57" i="2" s="1"/>
  <c r="G64" i="2"/>
  <c r="B64" i="2" s="1"/>
  <c r="G61" i="2"/>
  <c r="B61" i="2" s="1"/>
  <c r="G59" i="2"/>
  <c r="B59" i="2" s="1"/>
  <c r="G51" i="2"/>
  <c r="B51" i="2" s="1"/>
  <c r="G52" i="2"/>
  <c r="B52" i="2" s="1"/>
  <c r="G55" i="2"/>
  <c r="B55" i="2" s="1"/>
  <c r="G54" i="2"/>
  <c r="B54" i="2" s="1"/>
  <c r="G53" i="2"/>
  <c r="B53" i="2" s="1"/>
  <c r="G44" i="2"/>
  <c r="B44" i="2" s="1"/>
  <c r="G45" i="2"/>
  <c r="B45" i="2" s="1"/>
  <c r="G47" i="2"/>
  <c r="B47" i="2" s="1"/>
  <c r="G50" i="2"/>
  <c r="B50" i="2" s="1"/>
  <c r="G49" i="2"/>
  <c r="B49" i="2" s="1"/>
  <c r="G40" i="2"/>
  <c r="B40" i="2" s="1"/>
  <c r="G46" i="2"/>
  <c r="B46" i="2" s="1"/>
  <c r="G43" i="2"/>
  <c r="B43" i="2" s="1"/>
  <c r="G41" i="2"/>
  <c r="B41" i="2" s="1"/>
  <c r="G30" i="2"/>
  <c r="B30" i="2" s="1"/>
  <c r="G34" i="2"/>
  <c r="B34" i="2" s="1"/>
  <c r="G24" i="2"/>
  <c r="B24" i="2" s="1"/>
  <c r="G26" i="2"/>
  <c r="B26" i="2" s="1"/>
  <c r="G20" i="2"/>
  <c r="B20" i="2" s="1"/>
  <c r="G21" i="2"/>
  <c r="B21" i="2" s="1"/>
  <c r="G13" i="2"/>
  <c r="B13" i="2" s="1"/>
  <c r="G15" i="2"/>
  <c r="B15" i="2" s="1"/>
  <c r="G5" i="2"/>
  <c r="B5" i="2" s="1"/>
  <c r="G9" i="2"/>
  <c r="B9" i="2" s="1"/>
  <c r="G37" i="2"/>
  <c r="B37" i="2" s="1"/>
  <c r="G38" i="2"/>
  <c r="B38" i="2" s="1"/>
  <c r="G35" i="2"/>
  <c r="B35" i="2" s="1"/>
  <c r="G32" i="2"/>
  <c r="B32" i="2" s="1"/>
  <c r="G33" i="2"/>
  <c r="B33" i="2" s="1"/>
  <c r="G31" i="2"/>
  <c r="B31" i="2" s="1"/>
  <c r="G25" i="2"/>
  <c r="B25" i="2" s="1"/>
  <c r="G23" i="2"/>
  <c r="B23" i="2" s="1"/>
  <c r="G22" i="2"/>
  <c r="B22" i="2" s="1"/>
  <c r="G18" i="2"/>
  <c r="B18" i="2" s="1"/>
  <c r="G17" i="2"/>
  <c r="B17" i="2" s="1"/>
  <c r="G16" i="2"/>
  <c r="B16" i="2" s="1"/>
  <c r="G10" i="2"/>
  <c r="B10" i="2" s="1"/>
  <c r="G7" i="2"/>
  <c r="B7" i="2" s="1"/>
  <c r="S4" i="6"/>
  <c r="S10" i="6"/>
  <c r="S30" i="6"/>
  <c r="S36" i="6"/>
  <c r="S42" i="6"/>
  <c r="S62" i="6"/>
  <c r="S68" i="6"/>
  <c r="S74" i="6"/>
  <c r="S94" i="6"/>
  <c r="S100" i="6"/>
  <c r="S106" i="6"/>
  <c r="S126" i="6"/>
  <c r="S132" i="6"/>
  <c r="S138" i="6"/>
  <c r="S147" i="6"/>
  <c r="S7" i="6"/>
  <c r="S13" i="6"/>
  <c r="S19" i="6"/>
  <c r="S39" i="6"/>
  <c r="S45" i="6"/>
  <c r="S51" i="6"/>
  <c r="S71" i="6"/>
  <c r="S77" i="6"/>
  <c r="S83" i="6"/>
  <c r="S103" i="6"/>
  <c r="S109" i="6"/>
  <c r="S115" i="6"/>
  <c r="S135" i="6"/>
  <c r="S141" i="6"/>
  <c r="T144" i="6"/>
  <c r="S148" i="6"/>
  <c r="S14" i="6"/>
  <c r="S20" i="6"/>
  <c r="S26" i="6"/>
  <c r="S46" i="6"/>
  <c r="S52" i="6"/>
  <c r="S58" i="6"/>
  <c r="S78" i="6"/>
  <c r="S84" i="6"/>
  <c r="S90" i="6"/>
  <c r="S110" i="6"/>
  <c r="S116" i="6"/>
  <c r="S122" i="6"/>
  <c r="S142" i="6"/>
  <c r="S23" i="6"/>
  <c r="S55" i="6"/>
  <c r="T6" i="6"/>
  <c r="T12" i="6"/>
  <c r="T32" i="6"/>
  <c r="T38" i="6"/>
  <c r="T64" i="6"/>
  <c r="T70" i="6"/>
  <c r="T76" i="6"/>
  <c r="T96" i="6"/>
  <c r="T102" i="6"/>
  <c r="T108" i="6"/>
  <c r="T128" i="6"/>
  <c r="T134" i="6"/>
  <c r="S8" i="6"/>
  <c r="S17" i="6"/>
  <c r="S24" i="6"/>
  <c r="S33" i="6"/>
  <c r="S40" i="6"/>
  <c r="S49" i="6"/>
  <c r="S56" i="6"/>
  <c r="S65" i="6"/>
  <c r="S72" i="6"/>
  <c r="S81" i="6"/>
  <c r="S88" i="6"/>
  <c r="S97" i="6"/>
  <c r="S104" i="6"/>
  <c r="S113" i="6"/>
  <c r="S120" i="6"/>
  <c r="S129" i="6"/>
  <c r="S136" i="6"/>
  <c r="S145" i="6"/>
  <c r="S15" i="6"/>
  <c r="S31" i="6"/>
  <c r="S47" i="6"/>
  <c r="S63" i="6"/>
  <c r="S79" i="6"/>
  <c r="S95" i="6"/>
  <c r="S111" i="6"/>
  <c r="S127" i="6"/>
  <c r="S143" i="6"/>
  <c r="S11" i="6"/>
  <c r="S18" i="6"/>
  <c r="S27" i="6"/>
  <c r="S34" i="6"/>
  <c r="S43" i="6"/>
  <c r="S50" i="6"/>
  <c r="S59" i="6"/>
  <c r="S66" i="6"/>
  <c r="S75" i="6"/>
  <c r="S82" i="6"/>
  <c r="S91" i="6"/>
  <c r="S98" i="6"/>
  <c r="S107" i="6"/>
  <c r="S114" i="6"/>
  <c r="S123" i="6"/>
  <c r="S130" i="6"/>
  <c r="S139" i="6"/>
  <c r="S146" i="6"/>
  <c r="S9" i="6"/>
  <c r="S25" i="6"/>
  <c r="S41" i="6"/>
  <c r="S57" i="6"/>
  <c r="S73" i="6"/>
  <c r="S89" i="6"/>
  <c r="S105" i="6"/>
  <c r="S121" i="6"/>
  <c r="S137" i="6"/>
  <c r="S5" i="6"/>
  <c r="S21" i="6"/>
  <c r="S37" i="6"/>
  <c r="S53" i="6"/>
  <c r="S69" i="6"/>
  <c r="S85" i="6"/>
  <c r="S101" i="6"/>
  <c r="S117" i="6"/>
  <c r="S133" i="6"/>
  <c r="S149" i="6"/>
  <c r="AE143" i="10"/>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123"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0" i="12"/>
  <c r="C171" i="12"/>
  <c r="C172" i="12"/>
  <c r="C173" i="12"/>
  <c r="C174" i="12"/>
  <c r="C175" i="12"/>
  <c r="C176" i="12"/>
  <c r="C177" i="12"/>
  <c r="C178" i="12"/>
  <c r="C179" i="12"/>
  <c r="C180" i="12"/>
  <c r="C181" i="12"/>
  <c r="C182"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C268" i="12"/>
  <c r="C269" i="12"/>
  <c r="C270" i="12"/>
  <c r="C271" i="12"/>
  <c r="C272" i="12"/>
  <c r="C273" i="12"/>
  <c r="C274" i="12"/>
  <c r="C275" i="12"/>
  <c r="C276" i="12"/>
  <c r="C277" i="12"/>
  <c r="C278" i="12"/>
  <c r="C279" i="12"/>
  <c r="C280" i="12"/>
  <c r="C281" i="12"/>
  <c r="C282" i="12"/>
  <c r="C283" i="12"/>
  <c r="C284" i="12"/>
  <c r="C285" i="12"/>
  <c r="C286" i="12"/>
  <c r="C287" i="12"/>
  <c r="C288" i="12"/>
  <c r="C289" i="12"/>
  <c r="C290" i="12"/>
  <c r="C291" i="12"/>
  <c r="C292" i="12"/>
  <c r="C293" i="12"/>
  <c r="C294" i="12"/>
  <c r="C295" i="12"/>
  <c r="C296" i="12"/>
  <c r="C297" i="12"/>
  <c r="C298" i="12"/>
  <c r="C299" i="12"/>
  <c r="C300" i="12"/>
  <c r="C301" i="12"/>
  <c r="C302" i="12"/>
  <c r="C303" i="12"/>
  <c r="C304" i="12"/>
  <c r="C305" i="12"/>
  <c r="C306" i="12"/>
  <c r="C307" i="12"/>
  <c r="C308" i="12"/>
  <c r="C309" i="12"/>
  <c r="C310" i="12"/>
  <c r="C311" i="12"/>
  <c r="C312" i="12"/>
  <c r="C313" i="12"/>
  <c r="C314" i="12"/>
  <c r="C315" i="12"/>
  <c r="C316" i="12"/>
  <c r="C317" i="12"/>
  <c r="C318" i="12"/>
  <c r="C319" i="12"/>
  <c r="C320" i="12"/>
  <c r="C321" i="12"/>
  <c r="C322" i="12"/>
  <c r="C323" i="12"/>
  <c r="C324" i="12"/>
  <c r="C325" i="12"/>
  <c r="C326" i="12"/>
  <c r="C327" i="12"/>
  <c r="C328" i="12"/>
  <c r="C329" i="12"/>
  <c r="C330" i="12"/>
  <c r="C331" i="12"/>
  <c r="C332" i="12"/>
  <c r="C333" i="12"/>
  <c r="C334" i="12"/>
  <c r="C335" i="12"/>
  <c r="C336" i="12"/>
  <c r="C337" i="12"/>
  <c r="C338" i="12"/>
  <c r="C339" i="12"/>
  <c r="C340" i="12"/>
  <c r="C341" i="12"/>
  <c r="C342" i="12"/>
  <c r="C343" i="12"/>
  <c r="C344" i="12"/>
  <c r="C345" i="12"/>
  <c r="C346" i="12"/>
  <c r="C347" i="12"/>
  <c r="C348" i="12"/>
  <c r="C349" i="12"/>
  <c r="C350" i="12"/>
  <c r="C351" i="12"/>
  <c r="C352" i="12"/>
  <c r="C353" i="12"/>
  <c r="C354" i="12"/>
  <c r="C355" i="12"/>
  <c r="C356" i="12"/>
  <c r="C357" i="12"/>
  <c r="C358" i="12"/>
  <c r="C359" i="12"/>
  <c r="C360" i="12"/>
  <c r="C361" i="12"/>
  <c r="C362" i="12"/>
  <c r="C363" i="12"/>
  <c r="C364" i="12"/>
  <c r="C365" i="12"/>
  <c r="C366" i="12"/>
  <c r="C367" i="12"/>
  <c r="C368" i="12"/>
  <c r="C369" i="12"/>
  <c r="C370" i="12"/>
  <c r="C371" i="12"/>
  <c r="C372" i="12"/>
  <c r="C373" i="12"/>
  <c r="C374" i="12"/>
  <c r="C375" i="12"/>
  <c r="C376" i="12"/>
  <c r="C377" i="12"/>
  <c r="C378" i="12"/>
  <c r="C379" i="12"/>
  <c r="C380" i="12"/>
  <c r="C381" i="12"/>
  <c r="C382" i="12"/>
  <c r="C383" i="12"/>
  <c r="C384" i="12"/>
  <c r="C385" i="12"/>
  <c r="C386" i="12"/>
  <c r="C387" i="12"/>
  <c r="C388" i="12"/>
  <c r="C389" i="12"/>
  <c r="C390" i="12"/>
  <c r="C391" i="12"/>
  <c r="C392" i="12"/>
  <c r="C393" i="12"/>
  <c r="C394" i="12"/>
  <c r="C395" i="12"/>
  <c r="C396" i="12"/>
  <c r="C397" i="12"/>
  <c r="C398" i="12"/>
  <c r="C399" i="12"/>
  <c r="C400" i="12"/>
  <c r="C401" i="12"/>
  <c r="C402" i="12"/>
  <c r="C403" i="12"/>
  <c r="C404" i="12"/>
  <c r="C405" i="12"/>
  <c r="C406" i="12"/>
  <c r="C407" i="12"/>
  <c r="C408" i="12"/>
  <c r="C409" i="12"/>
  <c r="C410" i="12"/>
  <c r="C411" i="12"/>
  <c r="C412" i="12"/>
  <c r="C413" i="12"/>
  <c r="C414"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C441" i="12"/>
  <c r="C442" i="12"/>
  <c r="C443" i="12"/>
  <c r="C444" i="12"/>
  <c r="C445" i="12"/>
  <c r="C446" i="12"/>
  <c r="C447" i="12"/>
  <c r="C448" i="12"/>
  <c r="C449" i="12"/>
  <c r="C450" i="12"/>
  <c r="C451" i="12"/>
  <c r="C452" i="12"/>
  <c r="C453" i="12"/>
  <c r="C454" i="12"/>
  <c r="C455" i="12"/>
  <c r="C456" i="12"/>
  <c r="C457" i="12"/>
  <c r="C458" i="12"/>
  <c r="C459" i="12"/>
  <c r="C460" i="12"/>
  <c r="C461" i="12"/>
  <c r="C462" i="12"/>
  <c r="C463" i="12"/>
  <c r="C464" i="12"/>
  <c r="C465" i="12"/>
  <c r="C466" i="12"/>
  <c r="C467" i="12"/>
  <c r="C468" i="12"/>
  <c r="C469" i="12"/>
  <c r="C470" i="12"/>
  <c r="C471" i="12"/>
  <c r="C472" i="12"/>
  <c r="C473" i="12"/>
  <c r="C474" i="12"/>
  <c r="C475" i="12"/>
  <c r="C476" i="12"/>
  <c r="C477" i="12"/>
  <c r="C478" i="12"/>
  <c r="C479" i="12"/>
  <c r="C480" i="12"/>
  <c r="C481" i="12"/>
  <c r="C482" i="12"/>
  <c r="C483" i="12"/>
  <c r="C484" i="12"/>
  <c r="C485" i="12"/>
  <c r="C486" i="12"/>
  <c r="C487" i="12"/>
  <c r="C488" i="12"/>
  <c r="C489" i="12"/>
  <c r="C490" i="12"/>
  <c r="C491" i="12"/>
  <c r="C492" i="12"/>
  <c r="C493" i="12"/>
  <c r="C494" i="12"/>
  <c r="C495" i="12"/>
  <c r="C496" i="12"/>
  <c r="C497" i="12"/>
  <c r="C498" i="12"/>
  <c r="C499" i="12"/>
  <c r="C500" i="12"/>
  <c r="C501" i="12"/>
  <c r="C502" i="12"/>
  <c r="C503" i="12"/>
  <c r="C504" i="12"/>
  <c r="C505" i="12"/>
  <c r="C506" i="12"/>
  <c r="C507" i="12"/>
  <c r="C508" i="12"/>
  <c r="C509" i="12"/>
  <c r="C510" i="12"/>
  <c r="C511" i="12"/>
  <c r="C512" i="12"/>
  <c r="C513" i="12"/>
  <c r="C514" i="12"/>
  <c r="C515" i="12"/>
  <c r="C516" i="12"/>
  <c r="C517" i="12"/>
  <c r="C518" i="12"/>
  <c r="C519" i="12"/>
  <c r="C520" i="12"/>
  <c r="C521" i="12"/>
  <c r="C522" i="12"/>
  <c r="C523" i="12"/>
  <c r="C524" i="12"/>
  <c r="C525" i="12"/>
  <c r="C526" i="12"/>
  <c r="C527" i="12"/>
  <c r="C528" i="12"/>
  <c r="C529" i="12"/>
  <c r="C530" i="12"/>
  <c r="C531" i="12"/>
  <c r="C532" i="12"/>
  <c r="C533" i="12"/>
  <c r="C534" i="12"/>
  <c r="C535" i="12"/>
  <c r="C536" i="12"/>
  <c r="C537" i="12"/>
  <c r="C538" i="12"/>
  <c r="C539" i="12"/>
  <c r="C540" i="12"/>
  <c r="C541" i="12"/>
  <c r="C542" i="12"/>
  <c r="C543" i="12"/>
  <c r="C544" i="12"/>
  <c r="C545" i="12"/>
  <c r="C546" i="12"/>
  <c r="C547" i="12"/>
  <c r="C548" i="12"/>
  <c r="C549" i="12"/>
  <c r="C550" i="12"/>
  <c r="C551" i="12"/>
  <c r="C552" i="12"/>
  <c r="C553" i="12"/>
  <c r="C554" i="12"/>
  <c r="C555" i="12"/>
  <c r="C556" i="12"/>
  <c r="C557" i="12"/>
  <c r="C558" i="12"/>
  <c r="C559" i="12"/>
  <c r="C560" i="12"/>
  <c r="C561" i="12"/>
  <c r="C562" i="12"/>
  <c r="C563" i="12"/>
  <c r="C564" i="12"/>
  <c r="C565" i="12"/>
  <c r="C566" i="12"/>
  <c r="C567" i="12"/>
  <c r="C568" i="12"/>
  <c r="C569" i="12"/>
  <c r="C570" i="12"/>
  <c r="C571" i="12"/>
  <c r="C572" i="12"/>
  <c r="C573" i="12"/>
  <c r="C574" i="12"/>
  <c r="C575" i="12"/>
  <c r="C576" i="12"/>
  <c r="C577" i="12"/>
  <c r="C578" i="12"/>
  <c r="C579" i="12"/>
  <c r="C580" i="12"/>
  <c r="C581" i="12"/>
  <c r="C582" i="12"/>
  <c r="C583" i="12"/>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C617" i="12"/>
  <c r="C618" i="12"/>
  <c r="C619" i="12"/>
  <c r="C620" i="12"/>
  <c r="C621" i="12"/>
  <c r="C622" i="12"/>
  <c r="C623" i="12"/>
  <c r="C624" i="12"/>
  <c r="C625" i="12"/>
  <c r="C626" i="12"/>
  <c r="C627" i="12"/>
  <c r="C628" i="12"/>
  <c r="C629" i="12"/>
  <c r="C630" i="12"/>
  <c r="C631" i="12"/>
  <c r="C632" i="12"/>
  <c r="C633" i="12"/>
  <c r="C634" i="12"/>
  <c r="C635" i="12"/>
  <c r="C636" i="12"/>
  <c r="C637" i="12"/>
  <c r="C638" i="12"/>
  <c r="C639" i="12"/>
  <c r="C640" i="12"/>
  <c r="C641" i="12"/>
  <c r="C642" i="12"/>
  <c r="C643" i="12"/>
  <c r="C644" i="12"/>
  <c r="C645" i="12"/>
  <c r="C646" i="12"/>
  <c r="C647" i="12"/>
  <c r="C648" i="12"/>
  <c r="C649" i="12"/>
  <c r="C650" i="12"/>
  <c r="C651" i="12"/>
  <c r="C652" i="12"/>
  <c r="C653" i="12"/>
  <c r="C654" i="12"/>
  <c r="C655" i="12"/>
  <c r="C656" i="12"/>
  <c r="C657" i="12"/>
  <c r="C658" i="12"/>
  <c r="C659" i="12"/>
  <c r="C660" i="12"/>
  <c r="C661" i="12"/>
  <c r="C662" i="12"/>
  <c r="C663" i="12"/>
  <c r="C664" i="12"/>
  <c r="C665" i="12"/>
  <c r="C666" i="12"/>
  <c r="C667" i="12"/>
  <c r="C668" i="12"/>
  <c r="C669" i="12"/>
  <c r="C670" i="12"/>
  <c r="C671" i="12"/>
  <c r="C672" i="12"/>
  <c r="C673" i="12"/>
  <c r="C674" i="12"/>
  <c r="C675" i="12"/>
  <c r="C676" i="12"/>
  <c r="C677" i="12"/>
  <c r="C678" i="12"/>
  <c r="C679" i="12"/>
  <c r="C680" i="12"/>
  <c r="C681" i="12"/>
  <c r="C682" i="12"/>
  <c r="C683" i="12"/>
  <c r="C684" i="12"/>
  <c r="C685" i="12"/>
  <c r="C686" i="12"/>
  <c r="C687" i="12"/>
  <c r="C688" i="12"/>
  <c r="C689" i="12"/>
  <c r="C690" i="12"/>
  <c r="C691" i="12"/>
  <c r="C692" i="12"/>
  <c r="C693" i="12"/>
  <c r="C694" i="12"/>
  <c r="C695" i="12"/>
  <c r="C696" i="12"/>
  <c r="C697" i="12"/>
  <c r="C698" i="12"/>
  <c r="C699" i="12"/>
  <c r="C700" i="12"/>
  <c r="C701" i="12"/>
  <c r="C702" i="12"/>
  <c r="C703" i="12"/>
  <c r="C704" i="12"/>
  <c r="C705" i="12"/>
  <c r="C706" i="12"/>
  <c r="C707" i="12"/>
  <c r="C708" i="12"/>
  <c r="C709" i="12"/>
  <c r="C710" i="12"/>
  <c r="C711" i="12"/>
  <c r="C712" i="12"/>
  <c r="C713" i="12"/>
  <c r="C714" i="12"/>
  <c r="C715" i="12"/>
  <c r="C716" i="12"/>
  <c r="C717" i="12"/>
  <c r="C718" i="12"/>
  <c r="C719" i="12"/>
  <c r="C720" i="12"/>
  <c r="C721" i="12"/>
  <c r="C722" i="12"/>
  <c r="C723" i="12"/>
  <c r="C724" i="12"/>
  <c r="C725" i="12"/>
  <c r="C726" i="12"/>
  <c r="C727" i="12"/>
  <c r="C728" i="12"/>
  <c r="C729" i="12"/>
  <c r="C730" i="12"/>
  <c r="C731" i="12"/>
  <c r="C732" i="12"/>
  <c r="C733" i="12"/>
  <c r="C734" i="12"/>
  <c r="C735" i="12"/>
  <c r="C736" i="12"/>
  <c r="C737" i="12"/>
  <c r="C738" i="12"/>
  <c r="C739" i="12"/>
  <c r="C740" i="12"/>
  <c r="C741" i="12"/>
  <c r="C742" i="12"/>
  <c r="C743" i="12"/>
  <c r="C744" i="12"/>
  <c r="C745" i="12"/>
  <c r="C746" i="12"/>
  <c r="C747" i="12"/>
  <c r="C748" i="12"/>
  <c r="C749" i="12"/>
  <c r="C750" i="12"/>
  <c r="C751" i="12"/>
  <c r="C752" i="12"/>
  <c r="C753" i="12"/>
  <c r="C754" i="12"/>
  <c r="C755" i="12"/>
  <c r="C756" i="12"/>
  <c r="C757" i="12"/>
  <c r="C758" i="12"/>
  <c r="C759" i="12"/>
  <c r="C760" i="12"/>
  <c r="C761" i="12"/>
  <c r="C762" i="12"/>
  <c r="C763" i="12"/>
  <c r="C764" i="12"/>
  <c r="C765" i="12"/>
  <c r="C766" i="12"/>
  <c r="C767" i="12"/>
  <c r="C768" i="12"/>
  <c r="C769" i="12"/>
  <c r="C770" i="12"/>
  <c r="C771" i="12"/>
  <c r="C772" i="12"/>
  <c r="C773" i="12"/>
  <c r="C774" i="12"/>
  <c r="C775" i="12"/>
  <c r="C776" i="12"/>
  <c r="C777" i="12"/>
  <c r="C778" i="12"/>
  <c r="C779" i="12"/>
  <c r="C780" i="12"/>
  <c r="C781" i="12"/>
  <c r="C782" i="12"/>
  <c r="C783" i="12"/>
  <c r="C784" i="12"/>
  <c r="C785" i="12"/>
  <c r="C786" i="12"/>
  <c r="C787" i="12"/>
  <c r="C788" i="12"/>
  <c r="C789" i="12"/>
  <c r="C790" i="12"/>
  <c r="C791" i="12"/>
  <c r="C792" i="12"/>
  <c r="C793" i="12"/>
  <c r="C794" i="12"/>
  <c r="C795" i="12"/>
  <c r="C796" i="12"/>
  <c r="C797" i="12"/>
  <c r="C798" i="12"/>
  <c r="C799" i="12"/>
  <c r="C800" i="12"/>
  <c r="C801" i="12"/>
  <c r="C802" i="12"/>
  <c r="C803" i="12"/>
  <c r="C804" i="12"/>
  <c r="C805" i="12"/>
  <c r="C806" i="12"/>
  <c r="C807" i="12"/>
  <c r="C808" i="12"/>
  <c r="C809" i="12"/>
  <c r="C810" i="12"/>
  <c r="C811" i="12"/>
  <c r="C812" i="12"/>
  <c r="C813" i="12"/>
  <c r="C814" i="12"/>
  <c r="C815" i="12"/>
  <c r="C816" i="12"/>
  <c r="C817" i="12"/>
  <c r="C818" i="12"/>
  <c r="C819" i="12"/>
  <c r="C820" i="12"/>
  <c r="C821" i="12"/>
  <c r="C822" i="12"/>
  <c r="C823" i="12"/>
  <c r="C824" i="12"/>
  <c r="C825" i="12"/>
  <c r="C826" i="12"/>
  <c r="C827" i="12"/>
  <c r="C828" i="12"/>
  <c r="C829" i="12"/>
  <c r="C830" i="12"/>
  <c r="C831" i="12"/>
  <c r="C832" i="12"/>
  <c r="C833" i="12"/>
  <c r="C834" i="12"/>
  <c r="C835" i="12"/>
  <c r="C836" i="12"/>
  <c r="C837" i="12"/>
  <c r="C838" i="12"/>
  <c r="C839" i="12"/>
  <c r="C840" i="12"/>
  <c r="C841" i="12"/>
  <c r="C842" i="12"/>
  <c r="C843" i="12"/>
  <c r="C844" i="12"/>
  <c r="C845" i="12"/>
  <c r="C846" i="12"/>
  <c r="C847" i="12"/>
  <c r="C848" i="12"/>
  <c r="C849" i="12"/>
  <c r="C850" i="12"/>
  <c r="C851" i="12"/>
  <c r="C852" i="12"/>
  <c r="C853" i="12"/>
  <c r="C854" i="12"/>
  <c r="C855" i="12"/>
  <c r="C856" i="12"/>
  <c r="C857" i="12"/>
  <c r="C858" i="12"/>
  <c r="C859" i="12"/>
  <c r="C860" i="12"/>
  <c r="C861" i="12"/>
  <c r="C862" i="12"/>
  <c r="C863" i="12"/>
  <c r="C864" i="12"/>
  <c r="C865" i="12"/>
  <c r="C866" i="12"/>
  <c r="C867" i="12"/>
  <c r="C868" i="12"/>
  <c r="C869" i="12"/>
  <c r="C870" i="12"/>
  <c r="C871" i="12"/>
  <c r="C872" i="12"/>
  <c r="C873" i="12"/>
  <c r="C874" i="12"/>
  <c r="C875" i="12"/>
  <c r="C876" i="12"/>
  <c r="C877" i="12"/>
  <c r="C878" i="12"/>
  <c r="C879" i="12"/>
  <c r="C880" i="12"/>
  <c r="C881" i="12"/>
  <c r="C882" i="12"/>
  <c r="C883" i="12"/>
  <c r="C884" i="12"/>
  <c r="C885" i="12"/>
  <c r="C886" i="12"/>
  <c r="C887" i="12"/>
  <c r="C888" i="12"/>
  <c r="C889" i="12"/>
  <c r="C890" i="12"/>
  <c r="C891" i="12"/>
  <c r="C892" i="12"/>
  <c r="C893" i="12"/>
  <c r="C894" i="12"/>
  <c r="C895" i="12"/>
  <c r="C896" i="12"/>
  <c r="C897" i="12"/>
  <c r="C898" i="12"/>
  <c r="C899" i="12"/>
  <c r="C900" i="12"/>
  <c r="C901" i="12"/>
  <c r="C902" i="12"/>
  <c r="C903" i="12"/>
  <c r="C904" i="12"/>
  <c r="C905" i="12"/>
  <c r="C906" i="12"/>
  <c r="C907" i="12"/>
  <c r="C908" i="12"/>
  <c r="C909" i="12"/>
  <c r="C910" i="12"/>
  <c r="C911" i="12"/>
  <c r="C912" i="12"/>
  <c r="C913" i="12"/>
  <c r="C914" i="12"/>
  <c r="C915" i="12"/>
  <c r="C916" i="12"/>
  <c r="C917" i="12"/>
  <c r="C918" i="12"/>
  <c r="C919" i="12"/>
  <c r="C920" i="12"/>
  <c r="C921" i="12"/>
  <c r="C922" i="12"/>
  <c r="C923" i="12"/>
  <c r="C924" i="12"/>
  <c r="C925" i="12"/>
  <c r="C926" i="12"/>
  <c r="C927" i="12"/>
  <c r="C928" i="12"/>
  <c r="C929" i="12"/>
  <c r="C930" i="12"/>
  <c r="C931" i="12"/>
  <c r="C932" i="12"/>
  <c r="C933" i="12"/>
  <c r="C934" i="12"/>
  <c r="C935" i="12"/>
  <c r="C936" i="12"/>
  <c r="C937" i="12"/>
  <c r="C938" i="12"/>
  <c r="C939" i="12"/>
  <c r="C940" i="12"/>
  <c r="C941" i="12"/>
  <c r="C942" i="12"/>
  <c r="C943" i="12"/>
  <c r="C944" i="12"/>
  <c r="C945" i="12"/>
  <c r="C946" i="12"/>
  <c r="C947" i="12"/>
  <c r="C948" i="12"/>
  <c r="C949" i="12"/>
  <c r="C950" i="12"/>
  <c r="C951" i="12"/>
  <c r="C952" i="12"/>
  <c r="C953" i="12"/>
  <c r="C954" i="12"/>
  <c r="C955" i="12"/>
  <c r="C956" i="12"/>
  <c r="C957" i="12"/>
  <c r="C958" i="12"/>
  <c r="C959" i="12"/>
  <c r="C960" i="12"/>
  <c r="C961" i="12"/>
  <c r="C962" i="12"/>
  <c r="C963" i="12"/>
  <c r="C964" i="12"/>
  <c r="C965" i="12"/>
  <c r="C966" i="12"/>
  <c r="C967" i="12"/>
  <c r="C968" i="12"/>
  <c r="C969" i="12"/>
  <c r="C970" i="12"/>
  <c r="C971" i="12"/>
  <c r="C972" i="12"/>
  <c r="C973" i="12"/>
  <c r="C974" i="12"/>
  <c r="C975" i="12"/>
  <c r="C976" i="12"/>
  <c r="C977" i="12"/>
  <c r="C978" i="12"/>
  <c r="C979" i="12"/>
  <c r="C980" i="12"/>
  <c r="C981" i="12"/>
  <c r="C982" i="12"/>
  <c r="C983" i="12"/>
  <c r="C984" i="12"/>
  <c r="C985" i="12"/>
  <c r="C986" i="12"/>
  <c r="C987" i="12"/>
  <c r="C988" i="12"/>
  <c r="C989" i="12"/>
  <c r="C990" i="12"/>
  <c r="C991" i="12"/>
  <c r="C992" i="12"/>
  <c r="C993" i="12"/>
  <c r="C994" i="12"/>
  <c r="C995" i="12"/>
  <c r="C996" i="12"/>
  <c r="C997" i="12"/>
  <c r="C998" i="12"/>
  <c r="C999" i="12"/>
  <c r="C1000" i="12"/>
  <c r="C1001" i="12"/>
  <c r="C1002" i="12"/>
  <c r="C1003" i="12"/>
  <c r="C1004" i="12"/>
  <c r="C1005" i="12"/>
  <c r="C1006" i="12"/>
  <c r="C1007" i="12"/>
  <c r="C1008" i="12"/>
  <c r="C1009" i="12"/>
  <c r="C1010" i="12"/>
  <c r="C1011" i="12"/>
  <c r="C1012" i="12"/>
  <c r="C1013" i="12"/>
  <c r="C1014" i="12"/>
  <c r="C1015" i="12"/>
  <c r="C1016" i="12"/>
  <c r="C1017" i="12"/>
  <c r="C1018" i="12"/>
  <c r="C1019" i="12"/>
  <c r="C1020" i="12"/>
  <c r="C1021" i="12"/>
  <c r="C1022" i="12"/>
  <c r="C1023" i="12"/>
  <c r="C1024" i="12"/>
  <c r="C1025" i="12"/>
  <c r="C1026" i="12"/>
  <c r="C1027" i="12"/>
  <c r="C1028" i="12"/>
  <c r="C1029" i="12"/>
  <c r="C1030" i="12"/>
  <c r="C1031" i="12"/>
  <c r="C1032" i="12"/>
  <c r="C1033" i="12"/>
  <c r="C1034" i="12"/>
  <c r="C1035" i="12"/>
  <c r="C1036" i="12"/>
  <c r="C1037" i="12"/>
  <c r="C1038" i="12"/>
  <c r="C1039" i="12"/>
  <c r="C1040" i="12"/>
  <c r="C1041" i="12"/>
  <c r="C1042" i="12"/>
  <c r="C1043" i="12"/>
  <c r="C1044" i="12"/>
  <c r="C1045" i="12"/>
  <c r="C1046" i="12"/>
  <c r="C1047" i="12"/>
  <c r="C1048" i="12"/>
  <c r="C1049" i="12"/>
  <c r="C1050" i="12"/>
  <c r="C1051" i="12"/>
  <c r="C1052" i="12"/>
  <c r="C1053" i="12"/>
  <c r="C1054" i="12"/>
  <c r="C1055" i="12"/>
  <c r="C1056" i="12"/>
  <c r="C1057" i="12"/>
  <c r="C1058" i="12"/>
  <c r="C1059" i="12"/>
  <c r="C1060" i="12"/>
  <c r="C1061" i="12"/>
  <c r="C1062" i="12"/>
  <c r="C1063" i="12"/>
  <c r="C1064" i="12"/>
  <c r="C1065" i="12"/>
  <c r="C1066" i="12"/>
  <c r="C1067" i="12"/>
  <c r="C1068" i="12"/>
  <c r="C1069" i="12"/>
  <c r="C1070" i="12"/>
  <c r="C1071" i="12"/>
  <c r="C1072" i="12"/>
  <c r="C1073" i="12"/>
  <c r="C1074" i="12"/>
  <c r="C1075" i="12"/>
  <c r="C1076" i="12"/>
  <c r="C1077" i="12"/>
  <c r="C1078" i="12"/>
  <c r="C1079" i="12"/>
  <c r="C1080" i="12"/>
  <c r="C1081" i="12"/>
  <c r="C1082" i="12"/>
  <c r="C1083" i="12"/>
  <c r="C1084" i="12"/>
  <c r="C1085" i="12"/>
  <c r="C1086" i="12"/>
  <c r="C1087" i="12"/>
  <c r="C1088" i="12"/>
  <c r="C1089" i="12"/>
  <c r="C1090" i="12"/>
  <c r="C1091" i="12"/>
  <c r="C1092" i="12"/>
  <c r="C1093" i="12"/>
  <c r="C1094" i="12"/>
  <c r="C1095" i="12"/>
  <c r="C1096" i="12"/>
  <c r="C1097" i="12"/>
  <c r="C1098" i="12"/>
  <c r="C1099" i="12"/>
  <c r="C1100" i="12"/>
  <c r="C1101" i="12"/>
  <c r="C1102" i="12"/>
  <c r="C1103" i="12"/>
  <c r="C1104" i="12"/>
  <c r="C1105" i="12"/>
  <c r="C1106" i="12"/>
  <c r="C1107" i="12"/>
  <c r="C1108" i="12"/>
  <c r="C1109" i="12"/>
  <c r="C1110" i="12"/>
  <c r="C1111" i="12"/>
  <c r="C1112" i="12"/>
  <c r="C1113" i="12"/>
  <c r="C1114" i="12"/>
  <c r="C1115" i="12"/>
  <c r="C1116" i="12"/>
  <c r="C1117" i="12"/>
  <c r="C1118" i="12"/>
  <c r="C1119" i="12"/>
  <c r="C1120" i="12"/>
  <c r="C1121" i="12"/>
  <c r="C1122" i="12"/>
  <c r="C1123" i="12"/>
  <c r="C1124" i="12"/>
  <c r="C1125" i="12"/>
  <c r="C1126" i="12"/>
  <c r="C1127" i="12"/>
  <c r="C1128" i="12"/>
  <c r="C1129" i="12"/>
  <c r="C1130" i="12"/>
  <c r="C1131" i="12"/>
  <c r="C1132" i="12"/>
  <c r="C1133" i="12"/>
  <c r="C1134" i="12"/>
  <c r="C1135" i="12"/>
  <c r="C1136" i="12"/>
  <c r="C1137" i="12"/>
  <c r="C1138" i="12"/>
  <c r="C1139" i="12"/>
  <c r="C1140" i="12"/>
  <c r="C1141" i="12"/>
  <c r="C1142" i="12"/>
  <c r="C1143" i="12"/>
  <c r="C1144" i="12"/>
  <c r="C1145" i="12"/>
  <c r="C1146" i="12"/>
  <c r="C1147" i="12"/>
  <c r="C1148" i="12"/>
  <c r="C1149" i="12"/>
  <c r="C1150" i="12"/>
  <c r="C1151" i="12"/>
  <c r="C1152" i="12"/>
  <c r="C1153" i="12"/>
  <c r="C1154" i="12"/>
  <c r="C1155" i="12"/>
  <c r="C1156" i="12"/>
  <c r="C1157" i="12"/>
  <c r="C1158" i="12"/>
  <c r="C1159" i="12"/>
  <c r="C1160" i="12"/>
  <c r="C1161" i="12"/>
  <c r="C1162" i="12"/>
  <c r="C1163" i="12"/>
  <c r="C1164" i="12"/>
  <c r="C1165" i="12"/>
  <c r="C1166" i="12"/>
  <c r="C1167" i="12"/>
  <c r="C1168" i="12"/>
  <c r="C1169" i="12"/>
  <c r="C1170" i="12"/>
  <c r="C1171" i="12"/>
  <c r="C1172" i="12"/>
  <c r="C1173" i="12"/>
  <c r="C1174" i="12"/>
  <c r="C1175" i="12"/>
  <c r="C1176" i="12"/>
  <c r="C1177" i="12"/>
  <c r="C1178" i="12"/>
  <c r="C1179" i="12"/>
  <c r="C1180" i="12"/>
  <c r="C1181" i="12"/>
  <c r="C1182" i="12"/>
  <c r="C1183" i="12"/>
  <c r="C1184" i="12"/>
  <c r="C1185" i="12"/>
  <c r="C1186" i="12"/>
  <c r="C1187" i="12"/>
  <c r="C1188" i="12"/>
  <c r="C1189" i="12"/>
  <c r="C1190" i="12"/>
  <c r="C1191" i="12"/>
  <c r="C1192" i="12"/>
  <c r="C1193" i="12"/>
  <c r="C1194" i="12"/>
  <c r="C1195" i="12"/>
  <c r="C1196" i="12"/>
  <c r="C1197" i="12"/>
  <c r="C1198" i="12"/>
  <c r="C1199" i="12"/>
  <c r="C1200" i="12"/>
  <c r="C1201" i="12"/>
  <c r="C1202" i="12"/>
  <c r="C1203" i="12"/>
  <c r="C1204" i="12"/>
  <c r="C1205" i="12"/>
  <c r="C1206" i="12"/>
  <c r="C1207" i="12"/>
  <c r="C1208" i="12"/>
  <c r="C1209" i="12"/>
  <c r="C1210" i="12"/>
  <c r="C1211" i="12"/>
  <c r="C1212" i="12"/>
  <c r="C1213" i="12"/>
  <c r="C1214" i="12"/>
  <c r="C1215" i="12"/>
  <c r="C1216" i="12"/>
  <c r="C1217" i="12"/>
  <c r="C1218" i="12"/>
  <c r="C1219" i="12"/>
  <c r="C1220" i="12"/>
  <c r="C1221" i="12"/>
  <c r="C1222" i="12"/>
  <c r="C1223" i="12"/>
  <c r="C1224" i="12"/>
  <c r="C1225" i="12"/>
  <c r="C1226" i="12"/>
  <c r="C1227" i="12"/>
  <c r="C1228" i="12"/>
  <c r="C1229" i="12"/>
  <c r="C1230" i="12"/>
  <c r="C1231" i="12"/>
  <c r="C1232" i="12"/>
  <c r="C1233" i="12"/>
  <c r="C1234" i="12"/>
  <c r="C1235" i="12"/>
  <c r="C1236" i="12"/>
  <c r="C1237" i="12"/>
  <c r="C1238" i="12"/>
  <c r="C1239" i="12"/>
  <c r="C1240" i="12"/>
  <c r="C1241" i="12"/>
  <c r="C1242" i="12"/>
  <c r="C1243" i="12"/>
  <c r="C1244" i="12"/>
  <c r="C1245" i="12"/>
  <c r="C1246" i="12"/>
  <c r="C1247" i="12"/>
  <c r="C1248" i="12"/>
  <c r="C1249" i="12"/>
  <c r="C1250" i="12"/>
  <c r="C1251" i="12"/>
  <c r="C1252" i="12"/>
  <c r="C1253" i="12"/>
  <c r="C1254" i="12"/>
  <c r="C1255" i="12"/>
  <c r="C1256" i="12"/>
  <c r="C1257" i="12"/>
  <c r="C1258" i="12"/>
  <c r="C1259" i="12"/>
  <c r="C1260" i="12"/>
  <c r="C1261" i="12"/>
  <c r="C1262" i="12"/>
  <c r="C1263" i="12"/>
  <c r="C1264" i="12"/>
  <c r="C1265" i="12"/>
  <c r="C1266" i="12"/>
  <c r="C1267" i="12"/>
  <c r="C1268" i="12"/>
  <c r="C1269" i="12"/>
  <c r="C1270" i="12"/>
  <c r="C1271" i="12"/>
  <c r="C1272" i="12"/>
  <c r="C1273" i="12"/>
  <c r="C1274" i="12"/>
  <c r="C1275" i="12"/>
  <c r="C1276" i="12"/>
  <c r="C1277" i="12"/>
  <c r="C1278" i="12"/>
  <c r="C1279" i="12"/>
  <c r="C1280" i="12"/>
  <c r="C1281" i="12"/>
  <c r="C1282" i="12"/>
  <c r="C1283" i="12"/>
  <c r="C1284" i="12"/>
  <c r="C1285" i="12"/>
  <c r="C1286" i="12"/>
  <c r="C1287" i="12"/>
  <c r="C1288" i="12"/>
  <c r="C1289" i="12"/>
  <c r="C1290" i="12"/>
  <c r="C1291" i="12"/>
  <c r="C1292" i="12"/>
  <c r="C1293" i="12"/>
  <c r="C1294" i="12"/>
  <c r="C1295" i="12"/>
  <c r="C1296" i="12"/>
  <c r="C1297" i="12"/>
  <c r="C1298" i="12"/>
  <c r="C1299" i="12"/>
  <c r="C1300" i="12"/>
  <c r="C1301" i="12"/>
  <c r="C1302" i="12"/>
  <c r="C1303" i="12"/>
  <c r="C1304" i="12"/>
  <c r="C1305" i="12"/>
  <c r="C1306" i="12"/>
  <c r="C1307" i="12"/>
  <c r="C1308" i="12"/>
  <c r="C1309" i="12"/>
  <c r="C1310" i="12"/>
  <c r="C1311" i="12"/>
  <c r="C1312" i="12"/>
  <c r="C1313" i="12"/>
  <c r="C1314" i="12"/>
  <c r="C1315" i="12"/>
  <c r="C1316" i="12"/>
  <c r="C1317" i="12"/>
  <c r="C1318" i="12"/>
  <c r="C1319" i="12"/>
  <c r="C1320" i="12"/>
  <c r="C1321" i="12"/>
  <c r="C1322" i="12"/>
  <c r="C1323" i="12"/>
  <c r="C1324" i="12"/>
  <c r="C1325" i="12"/>
  <c r="C1326" i="12"/>
  <c r="C1327" i="12"/>
  <c r="C1328" i="12"/>
  <c r="C1329" i="12"/>
  <c r="C1330" i="12"/>
  <c r="C1331" i="12"/>
  <c r="C1332" i="12"/>
  <c r="C1333" i="12"/>
  <c r="C1334" i="12"/>
  <c r="C1335" i="12"/>
  <c r="C1336" i="12"/>
  <c r="C1337" i="12"/>
  <c r="C1338" i="12"/>
  <c r="C1339" i="12"/>
  <c r="C1340" i="12"/>
  <c r="C1341" i="12"/>
  <c r="C1342" i="12"/>
  <c r="C1343" i="12"/>
  <c r="C1344" i="12"/>
  <c r="C1345" i="12"/>
  <c r="C1346" i="12"/>
  <c r="C1347" i="12"/>
  <c r="C1348" i="12"/>
  <c r="C1349" i="12"/>
  <c r="C1350" i="12"/>
  <c r="C1351" i="12"/>
  <c r="C1352" i="12"/>
  <c r="C1353" i="12"/>
  <c r="C1354" i="12"/>
  <c r="C1355" i="12"/>
  <c r="C1356" i="12"/>
  <c r="C1357" i="12"/>
  <c r="C1358" i="12"/>
  <c r="C1359" i="12"/>
  <c r="C1360" i="12"/>
  <c r="C1361" i="12"/>
  <c r="C1362" i="12"/>
  <c r="C1363" i="12"/>
  <c r="C1364" i="12"/>
  <c r="C1365" i="12"/>
  <c r="C1366" i="12"/>
  <c r="C1367" i="12"/>
  <c r="C1368" i="12"/>
  <c r="C1369" i="12"/>
  <c r="C1370" i="12"/>
  <c r="C1371" i="12"/>
  <c r="C1372" i="12"/>
  <c r="C1373" i="12"/>
  <c r="C1374" i="12"/>
  <c r="C1375" i="12"/>
  <c r="C1376" i="12"/>
  <c r="C1377" i="12"/>
  <c r="C1378" i="12"/>
  <c r="C1379" i="12"/>
  <c r="C1380" i="12"/>
  <c r="C1381" i="12"/>
  <c r="C1382" i="12"/>
  <c r="C1383" i="12"/>
  <c r="C1384" i="12"/>
  <c r="C1385" i="12"/>
  <c r="C1386" i="12"/>
  <c r="C1387" i="12"/>
  <c r="C1388" i="12"/>
  <c r="C1389" i="12"/>
  <c r="C1390" i="12"/>
  <c r="C1391" i="12"/>
  <c r="C1392" i="12"/>
  <c r="C1393" i="12"/>
  <c r="C1394" i="12"/>
  <c r="C1395" i="12"/>
  <c r="C1396" i="12"/>
  <c r="C1397" i="12"/>
  <c r="C1398" i="12"/>
  <c r="C1399" i="12"/>
  <c r="C1400" i="12"/>
  <c r="C1401" i="12"/>
  <c r="C1402" i="12"/>
  <c r="C1403" i="12"/>
  <c r="C1404" i="12"/>
  <c r="C1405" i="12"/>
  <c r="C1406" i="12"/>
  <c r="C1407" i="12"/>
  <c r="C1408" i="12"/>
  <c r="C1409" i="12"/>
  <c r="C1410" i="12"/>
  <c r="C1411" i="12"/>
  <c r="C1412" i="12"/>
  <c r="C1413" i="12"/>
  <c r="C1414" i="12"/>
  <c r="C1415" i="12"/>
  <c r="C1416" i="12"/>
  <c r="C1417" i="12"/>
  <c r="C1418" i="12"/>
  <c r="C1419" i="12"/>
  <c r="C1420" i="12"/>
  <c r="C1421" i="12"/>
  <c r="C1422" i="12"/>
  <c r="C1423" i="12"/>
  <c r="C1424" i="12"/>
  <c r="C1425" i="12"/>
  <c r="C1426" i="12"/>
  <c r="C1427" i="12"/>
  <c r="C1428" i="12"/>
  <c r="C1429" i="12"/>
  <c r="C1430" i="12"/>
  <c r="C1431" i="12"/>
  <c r="C1432" i="12"/>
  <c r="C1433" i="12"/>
  <c r="C1434" i="12"/>
  <c r="C1435" i="12"/>
  <c r="C1436" i="12"/>
  <c r="C1437" i="12"/>
  <c r="C1438" i="12"/>
  <c r="C1439" i="12"/>
  <c r="C1440" i="12"/>
  <c r="C1441" i="12"/>
  <c r="C1442" i="12"/>
  <c r="C1443" i="12"/>
  <c r="C1444" i="12"/>
  <c r="C1445" i="12"/>
  <c r="C1446" i="12"/>
  <c r="C1447" i="12"/>
  <c r="C1448" i="12"/>
  <c r="C1449" i="12"/>
  <c r="C1450" i="12"/>
  <c r="C1451" i="12"/>
  <c r="C1452" i="12"/>
  <c r="C1453" i="12"/>
  <c r="C1454" i="12"/>
  <c r="C1455" i="12"/>
  <c r="C1456" i="12"/>
  <c r="C1457" i="12"/>
  <c r="C1458" i="12"/>
  <c r="C1459" i="12"/>
  <c r="C1460" i="12"/>
  <c r="C1461" i="12"/>
  <c r="C1462" i="12"/>
  <c r="C1463" i="12"/>
  <c r="C1464" i="12"/>
  <c r="C1465" i="12"/>
  <c r="C1466" i="12"/>
  <c r="C1467" i="12"/>
  <c r="C1468" i="12"/>
  <c r="C1469" i="12"/>
  <c r="C1470" i="12"/>
  <c r="C1471" i="12"/>
  <c r="C1472" i="12"/>
  <c r="C1473" i="12"/>
  <c r="C1474" i="12"/>
  <c r="C1475" i="12"/>
  <c r="C1476" i="12"/>
  <c r="C1477" i="12"/>
  <c r="C1478" i="12"/>
  <c r="C1479" i="12"/>
  <c r="C1480" i="12"/>
  <c r="C1481" i="12"/>
  <c r="C1482" i="12"/>
  <c r="C1483" i="12"/>
  <c r="C1484" i="12"/>
  <c r="C1485" i="12"/>
  <c r="C1486" i="12"/>
  <c r="C1487" i="12"/>
  <c r="C1488" i="12"/>
  <c r="C1489" i="12"/>
  <c r="C1490" i="12"/>
  <c r="C1491" i="12"/>
  <c r="C1492" i="12"/>
  <c r="C1493" i="12"/>
  <c r="C1494" i="12"/>
  <c r="C1495" i="12"/>
  <c r="C1496" i="12"/>
  <c r="C1497" i="12"/>
  <c r="C1498" i="12"/>
  <c r="C1499" i="12"/>
  <c r="C1500" i="12"/>
  <c r="C1501" i="12"/>
  <c r="C1502" i="12"/>
  <c r="C1503" i="12"/>
  <c r="C1504" i="12"/>
  <c r="C1505" i="12"/>
  <c r="C1506" i="12"/>
  <c r="C1507" i="12"/>
  <c r="C1508" i="12"/>
  <c r="C1509" i="12"/>
  <c r="C1510" i="12"/>
  <c r="C1511" i="12"/>
  <c r="C1512" i="12"/>
  <c r="C1513" i="12"/>
  <c r="C1514" i="12"/>
  <c r="C1515" i="12"/>
  <c r="C1516" i="12"/>
  <c r="C1517" i="12"/>
  <c r="C1518" i="12"/>
  <c r="C1519" i="12"/>
  <c r="C1520" i="12"/>
  <c r="C1521" i="12"/>
  <c r="C1522" i="12"/>
  <c r="C1523" i="12"/>
  <c r="C1524" i="12"/>
  <c r="C1525" i="12"/>
  <c r="C1526" i="12"/>
  <c r="C1527" i="12"/>
  <c r="C1528" i="12"/>
  <c r="C1529" i="12"/>
  <c r="C1530" i="12"/>
  <c r="C1531" i="12"/>
  <c r="C1532" i="12"/>
  <c r="C1533" i="12"/>
  <c r="C1534" i="12"/>
  <c r="C1535" i="12"/>
  <c r="C1536" i="12"/>
  <c r="C1537" i="12"/>
  <c r="C1538" i="12"/>
  <c r="C1539" i="12"/>
  <c r="C1540" i="12"/>
  <c r="C1541" i="12"/>
  <c r="C1542" i="12"/>
  <c r="C1543" i="12"/>
  <c r="C1544" i="12"/>
  <c r="C1545" i="12"/>
  <c r="C1546" i="12"/>
  <c r="C1547" i="12"/>
  <c r="C1548" i="12"/>
  <c r="C1549" i="12"/>
  <c r="C1550" i="12"/>
  <c r="C1551" i="12"/>
  <c r="C1552" i="12"/>
  <c r="C1553" i="12"/>
  <c r="C1554" i="12"/>
  <c r="C1555" i="12"/>
  <c r="C1556" i="12"/>
  <c r="C1557" i="12"/>
  <c r="C1558" i="12"/>
  <c r="C1559" i="12"/>
  <c r="C1560" i="12"/>
  <c r="C1561" i="12"/>
  <c r="C1562" i="12"/>
  <c r="C1563" i="12"/>
  <c r="C1564" i="12"/>
  <c r="C1565" i="12"/>
  <c r="C1566" i="12"/>
  <c r="C1567" i="12"/>
  <c r="C1568" i="12"/>
  <c r="C1569" i="12"/>
  <c r="C1570" i="12"/>
  <c r="C1571" i="12"/>
  <c r="C1572" i="12"/>
  <c r="C1573" i="12"/>
  <c r="C1574" i="12"/>
  <c r="C1575" i="12"/>
  <c r="C1576" i="12"/>
  <c r="C1577" i="12"/>
  <c r="C1578" i="12"/>
  <c r="C1579" i="12"/>
  <c r="C1580" i="12"/>
  <c r="C1581" i="12"/>
  <c r="C1582" i="12"/>
  <c r="C1583" i="12"/>
  <c r="C1584" i="12"/>
  <c r="C1585" i="12"/>
  <c r="C1586" i="12"/>
  <c r="C1587" i="12"/>
  <c r="C1588" i="12"/>
  <c r="C1589" i="12"/>
  <c r="C1590" i="12"/>
  <c r="C1591" i="12"/>
  <c r="C1592" i="12"/>
  <c r="C1593" i="12"/>
  <c r="C1594" i="12"/>
  <c r="C1595" i="12"/>
  <c r="C1596" i="12"/>
  <c r="C1597" i="12"/>
  <c r="C1598" i="12"/>
  <c r="C1599" i="12"/>
  <c r="C1600" i="12"/>
  <c r="C1601" i="12"/>
  <c r="C1602" i="12"/>
  <c r="C1603" i="12"/>
  <c r="C1604" i="12"/>
  <c r="C1605" i="12"/>
  <c r="C1606" i="12"/>
  <c r="C1607" i="12"/>
  <c r="C1608" i="12"/>
  <c r="C1609" i="12"/>
  <c r="C1610" i="12"/>
  <c r="C1611" i="12"/>
  <c r="C1612" i="12"/>
  <c r="C1613" i="12"/>
  <c r="C1614" i="12"/>
  <c r="C1615" i="12"/>
  <c r="C1616" i="12"/>
  <c r="C1617" i="12"/>
  <c r="C1618" i="12"/>
  <c r="C1619" i="12"/>
  <c r="C1620" i="12"/>
  <c r="C1621" i="12"/>
  <c r="C1622" i="12"/>
  <c r="C1623" i="12"/>
  <c r="C1624" i="12"/>
  <c r="C1625" i="12"/>
  <c r="C1626" i="12"/>
  <c r="C1627" i="12"/>
  <c r="C1628" i="12"/>
  <c r="C1629" i="12"/>
  <c r="C1630" i="12"/>
  <c r="C1631" i="12"/>
  <c r="C1632" i="12"/>
  <c r="C1633" i="12"/>
  <c r="C1634" i="12"/>
  <c r="C1635" i="12"/>
  <c r="C1636" i="12"/>
  <c r="C1637" i="12"/>
  <c r="C1638" i="12"/>
  <c r="C1639" i="12"/>
  <c r="C1640" i="12"/>
  <c r="C1641" i="12"/>
  <c r="C1642" i="12"/>
  <c r="C1643" i="12"/>
  <c r="C1644" i="12"/>
  <c r="C1645" i="12"/>
  <c r="C1646" i="12"/>
  <c r="C1647" i="12"/>
  <c r="C1648" i="12"/>
  <c r="C1649" i="12"/>
  <c r="C1650" i="12"/>
  <c r="C1651" i="12"/>
  <c r="C1652" i="12"/>
  <c r="C1653" i="12"/>
  <c r="C1654" i="12"/>
  <c r="C1655" i="12"/>
  <c r="C1656" i="12"/>
  <c r="C1657" i="12"/>
  <c r="C1658" i="12"/>
  <c r="C1659" i="12"/>
  <c r="C1660" i="12"/>
  <c r="C1661" i="12"/>
  <c r="C1662" i="12"/>
  <c r="C1663" i="12"/>
  <c r="C1664" i="12"/>
  <c r="C1665" i="12"/>
  <c r="C1666" i="12"/>
  <c r="C1667" i="12"/>
  <c r="C1668" i="12"/>
  <c r="C1669" i="12"/>
  <c r="C1670" i="12"/>
  <c r="C1671" i="12"/>
  <c r="C1672" i="12"/>
  <c r="C1673" i="12"/>
  <c r="C1674" i="12"/>
  <c r="C1675" i="12"/>
  <c r="C1676" i="12"/>
  <c r="C1677" i="12"/>
  <c r="C1678" i="12"/>
  <c r="C1679" i="12"/>
  <c r="C1680" i="12"/>
  <c r="C1681" i="12"/>
  <c r="C1682" i="12"/>
  <c r="C1683" i="12"/>
  <c r="C1684" i="12"/>
  <c r="C1685" i="12"/>
  <c r="C1686" i="12"/>
  <c r="C1687" i="12"/>
  <c r="C1688" i="12"/>
  <c r="C1689" i="12"/>
  <c r="C1690" i="12"/>
  <c r="C1691" i="12"/>
  <c r="C1692" i="12"/>
  <c r="C1693" i="12"/>
  <c r="C1694" i="12"/>
  <c r="C1695" i="12"/>
  <c r="C1696" i="12"/>
  <c r="C1697" i="12"/>
  <c r="C1698" i="12"/>
  <c r="C1699" i="12"/>
  <c r="C1700" i="12"/>
  <c r="C1701" i="12"/>
  <c r="C1702" i="12"/>
  <c r="C1703" i="12"/>
  <c r="C1704" i="12"/>
  <c r="C1705" i="12"/>
  <c r="C1706" i="12"/>
  <c r="C1707" i="12"/>
  <c r="C1708" i="12"/>
  <c r="C1709" i="12"/>
  <c r="C1710" i="12"/>
  <c r="C1711" i="12"/>
  <c r="C1712" i="12"/>
  <c r="C1713" i="12"/>
  <c r="C1714" i="12"/>
  <c r="C1715" i="12"/>
  <c r="C1716" i="12"/>
  <c r="C1717" i="12"/>
  <c r="C1718" i="12"/>
  <c r="C1719" i="12"/>
  <c r="C1720" i="12"/>
  <c r="C1721" i="12"/>
  <c r="C1722" i="12"/>
  <c r="C1723" i="12"/>
  <c r="C1724" i="12"/>
  <c r="C1725" i="12"/>
  <c r="C1726" i="12"/>
  <c r="C1727" i="12"/>
  <c r="C1728" i="12"/>
  <c r="C1729" i="12"/>
  <c r="C1730" i="12"/>
  <c r="C1731" i="12"/>
  <c r="C1732" i="12"/>
  <c r="C1733" i="12"/>
  <c r="C1734" i="12"/>
  <c r="C1735" i="12"/>
  <c r="C1736" i="12"/>
  <c r="C1737" i="12"/>
  <c r="C1738" i="12"/>
  <c r="C1739" i="12"/>
  <c r="C1740" i="12"/>
  <c r="C1741" i="12"/>
  <c r="C1742" i="12"/>
  <c r="C1743" i="12"/>
  <c r="C1744" i="12"/>
  <c r="C1745" i="12"/>
  <c r="C1746" i="12"/>
  <c r="C1747" i="12"/>
  <c r="C1748" i="12"/>
  <c r="C1749" i="12"/>
  <c r="C1750" i="12"/>
  <c r="C1751" i="12"/>
  <c r="C1752" i="12"/>
  <c r="C1753" i="12"/>
  <c r="C1754" i="12"/>
  <c r="C1755" i="12"/>
  <c r="C1756" i="12"/>
  <c r="C1757" i="12"/>
  <c r="C1758" i="12"/>
  <c r="C1759" i="12"/>
  <c r="C1760" i="12"/>
  <c r="C1761" i="12"/>
  <c r="C1762" i="12"/>
  <c r="C1763" i="12"/>
  <c r="C1764" i="12"/>
  <c r="C1765" i="12"/>
  <c r="C1766" i="12"/>
  <c r="C1767" i="12"/>
  <c r="C1768" i="12"/>
  <c r="C1769" i="12"/>
  <c r="C1770" i="12"/>
  <c r="C1771" i="12"/>
  <c r="C1772" i="12"/>
  <c r="C1773" i="12"/>
  <c r="C1774" i="12"/>
  <c r="C1775" i="12"/>
  <c r="C1776" i="12"/>
  <c r="C1777" i="12"/>
  <c r="C1778" i="12"/>
  <c r="C1779" i="12"/>
  <c r="C1780" i="12"/>
  <c r="C1781" i="12"/>
  <c r="C1782" i="12"/>
  <c r="C1783" i="12"/>
  <c r="C1784" i="12"/>
  <c r="C1785" i="12"/>
  <c r="C1786" i="12"/>
  <c r="C1787" i="12"/>
  <c r="C1788" i="12"/>
  <c r="C1789" i="12"/>
  <c r="C1790" i="12"/>
  <c r="C1791" i="12"/>
  <c r="C1792" i="12"/>
  <c r="C1793" i="12"/>
  <c r="C1794" i="12"/>
  <c r="C1795" i="12"/>
  <c r="C1796" i="12"/>
  <c r="C1797" i="12"/>
  <c r="C1798" i="12"/>
  <c r="C1799" i="12"/>
  <c r="C1800" i="12"/>
  <c r="C1801" i="12"/>
  <c r="C1802" i="12"/>
  <c r="C1803" i="12"/>
  <c r="C1804" i="12"/>
  <c r="C1805" i="12"/>
  <c r="C1806" i="12"/>
  <c r="C1807" i="12"/>
  <c r="C1808" i="12"/>
  <c r="C1809" i="12"/>
  <c r="C1810" i="12"/>
  <c r="C1811" i="12"/>
  <c r="C1812" i="12"/>
  <c r="C1813" i="12"/>
  <c r="C1814" i="12"/>
  <c r="C1815" i="12"/>
  <c r="C1816" i="12"/>
  <c r="C1817" i="12"/>
  <c r="C1818" i="12"/>
  <c r="C1819" i="12"/>
  <c r="C1820" i="12"/>
  <c r="C1821" i="12"/>
  <c r="C1822" i="12"/>
  <c r="C1823" i="12"/>
  <c r="C1824" i="12"/>
  <c r="C1825" i="12"/>
  <c r="C1826" i="12"/>
  <c r="C1827" i="12"/>
  <c r="C1828" i="12"/>
  <c r="C1829" i="12"/>
  <c r="C1830" i="12"/>
  <c r="C1831" i="12"/>
  <c r="C1832" i="12"/>
  <c r="C1833" i="12"/>
  <c r="C1834" i="12"/>
  <c r="C1835" i="12"/>
  <c r="C1836" i="12"/>
  <c r="C1837" i="12"/>
  <c r="C1838" i="12"/>
  <c r="C1839" i="12"/>
  <c r="C1840" i="12"/>
  <c r="C1841" i="12"/>
  <c r="C1842" i="12"/>
  <c r="C1843" i="12"/>
  <c r="C1844" i="12"/>
  <c r="C1845" i="12"/>
  <c r="C1846" i="12"/>
  <c r="C1847" i="12"/>
  <c r="C1848" i="12"/>
  <c r="C1849" i="12"/>
  <c r="C1850" i="12"/>
  <c r="C1851" i="12"/>
  <c r="C1852" i="12"/>
  <c r="C1853" i="12"/>
  <c r="C1854" i="12"/>
  <c r="C1855" i="12"/>
  <c r="C1856" i="12"/>
  <c r="C1857" i="12"/>
  <c r="C1858" i="12"/>
  <c r="C1859" i="12"/>
  <c r="C1860" i="12"/>
  <c r="C1861" i="12"/>
  <c r="C1862" i="12"/>
  <c r="C1863" i="12"/>
  <c r="C1864" i="12"/>
  <c r="C1865" i="12"/>
  <c r="C1866" i="12"/>
  <c r="C1867" i="12"/>
  <c r="C1868" i="12"/>
  <c r="C1869" i="12"/>
  <c r="C1870" i="12"/>
  <c r="C1871" i="12"/>
  <c r="C1872" i="12"/>
  <c r="C1873" i="12"/>
  <c r="C1874" i="12"/>
  <c r="C1875" i="12"/>
  <c r="C1876" i="12"/>
  <c r="C1877" i="12"/>
  <c r="C1878" i="12"/>
  <c r="C1879" i="12"/>
  <c r="C1880" i="12"/>
  <c r="C1881" i="12"/>
  <c r="C1882" i="12"/>
  <c r="C1883" i="12"/>
  <c r="C1884" i="12"/>
  <c r="C1885" i="12"/>
  <c r="C1886" i="12"/>
  <c r="C1887" i="12"/>
  <c r="C1888" i="12"/>
  <c r="C1889" i="12"/>
  <c r="C1890" i="12"/>
  <c r="C1891" i="12"/>
  <c r="C1892" i="12"/>
  <c r="C1893" i="12"/>
  <c r="C1894" i="12"/>
  <c r="C1895" i="12"/>
  <c r="C1896" i="12"/>
  <c r="C1897" i="12"/>
  <c r="C1898" i="12"/>
  <c r="C1899" i="12"/>
  <c r="C1900" i="12"/>
  <c r="C1901" i="12"/>
  <c r="C1902" i="12"/>
  <c r="C1903" i="12"/>
  <c r="C1904" i="12"/>
  <c r="C1905" i="12"/>
  <c r="C1906" i="12"/>
  <c r="C1907" i="12"/>
  <c r="C1908" i="12"/>
  <c r="C1909" i="12"/>
  <c r="C1910" i="12"/>
  <c r="C1911" i="12"/>
  <c r="C1912" i="12"/>
  <c r="C1913" i="12"/>
  <c r="C1914" i="12"/>
  <c r="C1915" i="12"/>
  <c r="C1916" i="12"/>
  <c r="C1917" i="12"/>
  <c r="C1918" i="12"/>
  <c r="C1919" i="12"/>
  <c r="C1920" i="12"/>
  <c r="C1921" i="12"/>
  <c r="C1922" i="12"/>
  <c r="C1923" i="12"/>
  <c r="C1924" i="12"/>
  <c r="C1925" i="12"/>
  <c r="C1926" i="12"/>
  <c r="C1927" i="12"/>
  <c r="C1928" i="12"/>
  <c r="C1929" i="12"/>
  <c r="C1930" i="12"/>
  <c r="C1931" i="12"/>
  <c r="C1932" i="12"/>
  <c r="C1933" i="12"/>
  <c r="C1934" i="12"/>
  <c r="C1935" i="12"/>
  <c r="C1936" i="12"/>
  <c r="C1937" i="12"/>
  <c r="C1938" i="12"/>
  <c r="C1939" i="12"/>
  <c r="C1940" i="12"/>
  <c r="C1941" i="12"/>
  <c r="C1942" i="12"/>
  <c r="C1943" i="12"/>
  <c r="C1944" i="12"/>
  <c r="C1945" i="12"/>
  <c r="C1946" i="12"/>
  <c r="C1947" i="12"/>
  <c r="C1948" i="12"/>
  <c r="C1949" i="12"/>
  <c r="C1950" i="12"/>
  <c r="C1951" i="12"/>
  <c r="C1952" i="12"/>
  <c r="C1953" i="12"/>
  <c r="C1954" i="12"/>
  <c r="C1955" i="12"/>
  <c r="C1956" i="12"/>
  <c r="C1957" i="12"/>
  <c r="C1958" i="12"/>
  <c r="C1959" i="12"/>
  <c r="C1960" i="12"/>
  <c r="C1961" i="12"/>
  <c r="C1962" i="12"/>
  <c r="C1963" i="12"/>
  <c r="C1964" i="12"/>
  <c r="C1965" i="12"/>
  <c r="C1966" i="12"/>
  <c r="C1967" i="12"/>
  <c r="C1968" i="12"/>
  <c r="C1969" i="12"/>
  <c r="C1970" i="12"/>
  <c r="C1971" i="12"/>
  <c r="C1972" i="12"/>
  <c r="C1973" i="12"/>
  <c r="C1974" i="12"/>
  <c r="C1975" i="12"/>
  <c r="C1976" i="12"/>
  <c r="C1977" i="12"/>
  <c r="C1978" i="12"/>
  <c r="C1979" i="12"/>
  <c r="C1980" i="12"/>
  <c r="C1981" i="12"/>
  <c r="C1982" i="12"/>
  <c r="C1983" i="12"/>
  <c r="C1984" i="12"/>
  <c r="C1985" i="12"/>
  <c r="C1986" i="12"/>
  <c r="C1987" i="12"/>
  <c r="C1988" i="12"/>
  <c r="C1989" i="12"/>
  <c r="C1990" i="12"/>
  <c r="C1991" i="12"/>
  <c r="C1992" i="12"/>
  <c r="C1993" i="12"/>
  <c r="C1994" i="12"/>
  <c r="C1995" i="12"/>
  <c r="C1996" i="12"/>
  <c r="C1997" i="12"/>
  <c r="C1998" i="12"/>
  <c r="C1999" i="12"/>
  <c r="C2000" i="12"/>
  <c r="C2001" i="12"/>
  <c r="C2002" i="12"/>
  <c r="C2003" i="12"/>
  <c r="C2004" i="12"/>
  <c r="C2005" i="12"/>
  <c r="C2006" i="12"/>
  <c r="C2007" i="12"/>
  <c r="C2008" i="12"/>
  <c r="C2009" i="12"/>
  <c r="C2010" i="12"/>
  <c r="C2011" i="12"/>
  <c r="C2012" i="12"/>
  <c r="C2013" i="12"/>
  <c r="C2014" i="12"/>
  <c r="C2015" i="12"/>
  <c r="C2016" i="12"/>
  <c r="C2017" i="12"/>
  <c r="C2018" i="12"/>
  <c r="C2019" i="12"/>
  <c r="C2020" i="12"/>
  <c r="C2021" i="12"/>
  <c r="C2022" i="12"/>
  <c r="C2023" i="12"/>
  <c r="C2024" i="12"/>
  <c r="C2025" i="12"/>
  <c r="C2026" i="12"/>
  <c r="C2027" i="12"/>
  <c r="C2028" i="12"/>
  <c r="C2029" i="12"/>
  <c r="C2030" i="12"/>
  <c r="C2031" i="12"/>
  <c r="C2032" i="12"/>
  <c r="C2033" i="12"/>
  <c r="C2034" i="12"/>
  <c r="C2035" i="12"/>
  <c r="C2036" i="12"/>
  <c r="C2037" i="12"/>
  <c r="C2038" i="12"/>
  <c r="C2039" i="12"/>
  <c r="C2040" i="12"/>
  <c r="C2041" i="12"/>
  <c r="C2042" i="12"/>
  <c r="C2043" i="12"/>
  <c r="C2044" i="12"/>
  <c r="C2045" i="12"/>
  <c r="C2046" i="12"/>
  <c r="C2047" i="12"/>
  <c r="C2048" i="12"/>
  <c r="C2049" i="12"/>
  <c r="C2050" i="12"/>
  <c r="C2051" i="12"/>
  <c r="C2052" i="12"/>
  <c r="C2053" i="12"/>
  <c r="C2054" i="12"/>
  <c r="C2055" i="12"/>
  <c r="C2056" i="12"/>
  <c r="C2057" i="12"/>
  <c r="C2058" i="12"/>
  <c r="C2059" i="12"/>
  <c r="C2060" i="12"/>
  <c r="C2061" i="12"/>
  <c r="C2062" i="12"/>
  <c r="C2063" i="12"/>
  <c r="C2064" i="12"/>
  <c r="C2065" i="12"/>
  <c r="C2066" i="12"/>
  <c r="C2067" i="12"/>
  <c r="C2068" i="12"/>
  <c r="C2069" i="12"/>
  <c r="C2070" i="12"/>
  <c r="C2071" i="12"/>
  <c r="C2072" i="12"/>
  <c r="C2073" i="12"/>
  <c r="C2074" i="12"/>
  <c r="C2075" i="12"/>
  <c r="C2076" i="12"/>
  <c r="C2077" i="12"/>
  <c r="C2078" i="12"/>
  <c r="C2079" i="12"/>
  <c r="C2080" i="12"/>
  <c r="C2081" i="12"/>
  <c r="C2082" i="12"/>
  <c r="C2083" i="12"/>
  <c r="C2084" i="12"/>
  <c r="C2085" i="12"/>
  <c r="C2086" i="12"/>
  <c r="C2087" i="12"/>
  <c r="C2088" i="12"/>
  <c r="C2089" i="12"/>
  <c r="C2090" i="12"/>
  <c r="C2091" i="12"/>
  <c r="C2092" i="12"/>
  <c r="C2093" i="12"/>
  <c r="C2094" i="12"/>
  <c r="C2095" i="12"/>
  <c r="C2096" i="12"/>
  <c r="C2097" i="12"/>
  <c r="C2098" i="12"/>
  <c r="C2099" i="12"/>
  <c r="C2100" i="12"/>
  <c r="C2101" i="12"/>
  <c r="C2102" i="12"/>
  <c r="C2103" i="12"/>
  <c r="C2104" i="12"/>
  <c r="C2105" i="12"/>
  <c r="C2106" i="12"/>
  <c r="C2107" i="12"/>
  <c r="C2108" i="12"/>
  <c r="C2109" i="12"/>
  <c r="C2110" i="12"/>
  <c r="C2111" i="12"/>
  <c r="C2112" i="12"/>
  <c r="C2113" i="12"/>
  <c r="C2114" i="12"/>
  <c r="C2115" i="12"/>
  <c r="C2116" i="12"/>
  <c r="C2117" i="12"/>
  <c r="C2118" i="12"/>
  <c r="C2119" i="12"/>
  <c r="C2120" i="12"/>
  <c r="C2121" i="12"/>
  <c r="C2122" i="12"/>
  <c r="C2123" i="12"/>
  <c r="C2124" i="12"/>
  <c r="C2125" i="12"/>
  <c r="C2126" i="12"/>
  <c r="C2127" i="12"/>
  <c r="C2128" i="12"/>
  <c r="C2129" i="12"/>
  <c r="C2130" i="12"/>
  <c r="C2131" i="12"/>
  <c r="C2132" i="12"/>
  <c r="C2133" i="12"/>
  <c r="C2134" i="12"/>
  <c r="C2135" i="12"/>
  <c r="C2136" i="12"/>
  <c r="C2137" i="12"/>
  <c r="C2138" i="12"/>
  <c r="C2139" i="12"/>
  <c r="C2140" i="12"/>
  <c r="C2141" i="12"/>
  <c r="C2142" i="12"/>
  <c r="C2143" i="12"/>
  <c r="C2144" i="12"/>
  <c r="C2145" i="12"/>
  <c r="C2146" i="12"/>
  <c r="C2147" i="12"/>
  <c r="C2148" i="12"/>
  <c r="C2149" i="12"/>
  <c r="C2150" i="12"/>
  <c r="C2151" i="12"/>
  <c r="C2152" i="12"/>
  <c r="C2153" i="12"/>
  <c r="C2154" i="12"/>
  <c r="C2155" i="12"/>
  <c r="C2156" i="12"/>
  <c r="C2157" i="12"/>
  <c r="C2158" i="12"/>
  <c r="C2159" i="12"/>
  <c r="C2160" i="12"/>
  <c r="C2161" i="12"/>
  <c r="C2162" i="12"/>
  <c r="C2163" i="12"/>
  <c r="C2164" i="12"/>
  <c r="C2165" i="12"/>
  <c r="C2166" i="12"/>
  <c r="C2167" i="12"/>
  <c r="C2168" i="12"/>
  <c r="C2169" i="12"/>
  <c r="C2170" i="12"/>
  <c r="C2171" i="12"/>
  <c r="C2172" i="12"/>
  <c r="C2173" i="12"/>
  <c r="C2174" i="12"/>
  <c r="C2175" i="12"/>
  <c r="C2176" i="12"/>
  <c r="C2177" i="12"/>
  <c r="C2178" i="12"/>
  <c r="C2179" i="12"/>
  <c r="C2180" i="12"/>
  <c r="C2181" i="12"/>
  <c r="C2182" i="12"/>
  <c r="C2183" i="12"/>
  <c r="C2184" i="12"/>
  <c r="C2185" i="12"/>
  <c r="C2186" i="12"/>
  <c r="C2187" i="12"/>
  <c r="C2188" i="12"/>
  <c r="C2189" i="12"/>
  <c r="C2190" i="12"/>
  <c r="C2191" i="12"/>
  <c r="C2192" i="12"/>
  <c r="C2193" i="12"/>
  <c r="C2194" i="12"/>
  <c r="C2195" i="12"/>
  <c r="C2196" i="12"/>
  <c r="C2197" i="12"/>
  <c r="C2198" i="12"/>
  <c r="C2199" i="12"/>
  <c r="C2200" i="12"/>
  <c r="C2201" i="12"/>
  <c r="C2202" i="12"/>
  <c r="C2203" i="12"/>
  <c r="C2204" i="12"/>
  <c r="C2205" i="12"/>
  <c r="C2206" i="12"/>
  <c r="C2207" i="12"/>
  <c r="C2208" i="12"/>
  <c r="C2209" i="12"/>
  <c r="C2210" i="12"/>
  <c r="C2211" i="12"/>
  <c r="C2212" i="12"/>
  <c r="C2213" i="12"/>
  <c r="C2214" i="12"/>
  <c r="C2215" i="12"/>
  <c r="C2216" i="12"/>
  <c r="C2217" i="12"/>
  <c r="C2218" i="12"/>
  <c r="C2219" i="12"/>
  <c r="C2220" i="12"/>
  <c r="C2221" i="12"/>
  <c r="C2222" i="12"/>
  <c r="C2223" i="12"/>
  <c r="C2224" i="12"/>
  <c r="C2225" i="12"/>
  <c r="C2226" i="12"/>
  <c r="C2227" i="12"/>
  <c r="C2228" i="12"/>
  <c r="C2229" i="12"/>
  <c r="C2230" i="12"/>
  <c r="C2231" i="12"/>
  <c r="C2232" i="12"/>
  <c r="C2233" i="12"/>
  <c r="C2234" i="12"/>
  <c r="C2235" i="12"/>
  <c r="C2236" i="12"/>
  <c r="C2237" i="12"/>
  <c r="C2238" i="12"/>
  <c r="C2239" i="12"/>
  <c r="C2240" i="12"/>
  <c r="C2241" i="12"/>
  <c r="C2242" i="12"/>
  <c r="C2243" i="12"/>
  <c r="C2244" i="12"/>
  <c r="C2245" i="12"/>
  <c r="C2246" i="12"/>
  <c r="C2247" i="12"/>
  <c r="C2248" i="12"/>
  <c r="C2249" i="12"/>
  <c r="C2250" i="12"/>
  <c r="C2251" i="12"/>
  <c r="C2252" i="12"/>
  <c r="C2253" i="12"/>
  <c r="C2254" i="12"/>
  <c r="C2255" i="12"/>
  <c r="C2256" i="12"/>
  <c r="C2257" i="12"/>
  <c r="C2258" i="12"/>
  <c r="C2259" i="12"/>
  <c r="C2260" i="12"/>
  <c r="C2261" i="12"/>
  <c r="C2262" i="12"/>
  <c r="C2263" i="12"/>
  <c r="C2264" i="12"/>
  <c r="C2265" i="12"/>
  <c r="C2266" i="12"/>
  <c r="C2267" i="12"/>
  <c r="C2268" i="12"/>
  <c r="C2269" i="12"/>
  <c r="C2270" i="12"/>
  <c r="C2271" i="12"/>
  <c r="C2272" i="12"/>
  <c r="C2273" i="12"/>
  <c r="C2274" i="12"/>
  <c r="C2275" i="12"/>
  <c r="C2276" i="12"/>
  <c r="C2277" i="12"/>
  <c r="C2278" i="12"/>
  <c r="C2279" i="12"/>
  <c r="C2280" i="12"/>
  <c r="C2281" i="12"/>
  <c r="C2282" i="12"/>
  <c r="C2283" i="12"/>
  <c r="C2284" i="12"/>
  <c r="C2285" i="12"/>
  <c r="C2286" i="12"/>
  <c r="C2287" i="12"/>
  <c r="C2288" i="12"/>
  <c r="C2289" i="12"/>
  <c r="C2290" i="12"/>
  <c r="C2291" i="12"/>
  <c r="C2292" i="12"/>
  <c r="C2293" i="12"/>
  <c r="C2294" i="12"/>
  <c r="C2295" i="12"/>
  <c r="C2296" i="12"/>
  <c r="C2297" i="12"/>
  <c r="C2298" i="12"/>
  <c r="C2299" i="12"/>
  <c r="C2300" i="12"/>
  <c r="C2301" i="12"/>
  <c r="C2302" i="12"/>
  <c r="C2303" i="12"/>
  <c r="C2304" i="12"/>
  <c r="C2305" i="12"/>
  <c r="C2306" i="12"/>
  <c r="C2307" i="12"/>
  <c r="C2308" i="12"/>
  <c r="C2309" i="12"/>
  <c r="C2310" i="12"/>
  <c r="C2311" i="12"/>
  <c r="C2312" i="12"/>
  <c r="C2313" i="12"/>
  <c r="C2314" i="12"/>
  <c r="C2315" i="12"/>
  <c r="C2316" i="12"/>
  <c r="C2317" i="12"/>
  <c r="C2318" i="12"/>
  <c r="C2319" i="12"/>
  <c r="C2320" i="12"/>
  <c r="C2321" i="12"/>
  <c r="C2322" i="12"/>
  <c r="C2323" i="12"/>
  <c r="C2324" i="12"/>
  <c r="C2325" i="12"/>
  <c r="C2326" i="12"/>
  <c r="C2327" i="12"/>
  <c r="C2328" i="12"/>
  <c r="C2329" i="12"/>
  <c r="C2330" i="12"/>
  <c r="C2331" i="12"/>
  <c r="C2332" i="12"/>
  <c r="C2333" i="12"/>
  <c r="C2334" i="12"/>
  <c r="C2335" i="12"/>
  <c r="C2336" i="12"/>
  <c r="C2337" i="12"/>
  <c r="C2338" i="12"/>
  <c r="C2339" i="12"/>
  <c r="C2340" i="12"/>
  <c r="C2341" i="12"/>
  <c r="C2342" i="12"/>
  <c r="C2343" i="12"/>
  <c r="C2344" i="12"/>
  <c r="C2345" i="12"/>
  <c r="C2346" i="12"/>
  <c r="C2347" i="12"/>
  <c r="C2348" i="12"/>
  <c r="C2349" i="12"/>
  <c r="C2350" i="12"/>
  <c r="C2351" i="12"/>
  <c r="C2352" i="12"/>
  <c r="C2353" i="12"/>
  <c r="C2354" i="12"/>
  <c r="C2355" i="12"/>
  <c r="C2356" i="12"/>
  <c r="C2357" i="12"/>
  <c r="C2358" i="12"/>
  <c r="C2359" i="12"/>
  <c r="C2360" i="12"/>
  <c r="C2361" i="12"/>
  <c r="C2362" i="12"/>
  <c r="C2363" i="12"/>
  <c r="C2364" i="12"/>
  <c r="C2365" i="12"/>
  <c r="C2366" i="12"/>
  <c r="C2367" i="12"/>
  <c r="C2368" i="12"/>
  <c r="C2369" i="12"/>
  <c r="C2370" i="12"/>
  <c r="C2371" i="12"/>
  <c r="C2372" i="12"/>
  <c r="C2373" i="12"/>
  <c r="C2374" i="12"/>
  <c r="C2375" i="12"/>
  <c r="C2376" i="12"/>
  <c r="C2377" i="12"/>
  <c r="C2378" i="12"/>
  <c r="C2379" i="12"/>
  <c r="C2380" i="12"/>
  <c r="C2381" i="12"/>
  <c r="C2382" i="12"/>
  <c r="C2383" i="12"/>
  <c r="C2384" i="12"/>
  <c r="C2385" i="12"/>
  <c r="C2386" i="12"/>
  <c r="C2387" i="12"/>
  <c r="C2388" i="12"/>
  <c r="C2389" i="12"/>
  <c r="C2390" i="12"/>
  <c r="C2391" i="12"/>
  <c r="C2392" i="12"/>
  <c r="C2393" i="12"/>
  <c r="C2394" i="12"/>
  <c r="C2395" i="12"/>
  <c r="C2396" i="12"/>
  <c r="C2397" i="12"/>
  <c r="C2398" i="12"/>
  <c r="C2399" i="12"/>
  <c r="C2400" i="12"/>
  <c r="C2401" i="12"/>
  <c r="C2402" i="12"/>
  <c r="C2403" i="12"/>
  <c r="C2404" i="12"/>
  <c r="C2405" i="12"/>
  <c r="C2406" i="12"/>
  <c r="C2407" i="12"/>
  <c r="C2408" i="12"/>
  <c r="C2409" i="12"/>
  <c r="C2410" i="12"/>
  <c r="C2411" i="12"/>
  <c r="C2412" i="12"/>
  <c r="C2413" i="12"/>
  <c r="C2414" i="12"/>
  <c r="C2415" i="12"/>
  <c r="C2416" i="12"/>
  <c r="C2417" i="12"/>
  <c r="C2418" i="12"/>
  <c r="C2419" i="12"/>
  <c r="C2420" i="12"/>
  <c r="C2421" i="12"/>
  <c r="C2422" i="12"/>
  <c r="C2423" i="12"/>
  <c r="C2424" i="12"/>
  <c r="C2425" i="12"/>
  <c r="C2426" i="12"/>
  <c r="C2427" i="12"/>
  <c r="C2428" i="12"/>
  <c r="C2429" i="12"/>
  <c r="C2430" i="12"/>
  <c r="C2431" i="12"/>
  <c r="C2432" i="12"/>
  <c r="C2433" i="12"/>
  <c r="C2434" i="12"/>
  <c r="C2435" i="12"/>
  <c r="C2436" i="12"/>
  <c r="C2437" i="12"/>
  <c r="C2438" i="12"/>
  <c r="C2439" i="12"/>
  <c r="C2440" i="12"/>
  <c r="C2441" i="12"/>
  <c r="C2442" i="12"/>
  <c r="C2443" i="12"/>
  <c r="C2444" i="12"/>
  <c r="C2445" i="12"/>
  <c r="C2446" i="12"/>
  <c r="C2447" i="12"/>
  <c r="C2448" i="12"/>
  <c r="C2449" i="12"/>
  <c r="C2450" i="12"/>
  <c r="C2451" i="12"/>
  <c r="C2452" i="12"/>
  <c r="C2453" i="12"/>
  <c r="C2454" i="12"/>
  <c r="C2455" i="12"/>
  <c r="C2456" i="12"/>
  <c r="C2457" i="12"/>
  <c r="C2458" i="12"/>
  <c r="C2459" i="12"/>
  <c r="C2460" i="12"/>
  <c r="C2461" i="12"/>
  <c r="C2462" i="12"/>
  <c r="C2463" i="12"/>
  <c r="C2464" i="12"/>
  <c r="C2465" i="12"/>
  <c r="C2466" i="12"/>
  <c r="C2467" i="12"/>
  <c r="C2468" i="12"/>
  <c r="C2469" i="12"/>
  <c r="C2470" i="12"/>
  <c r="C2471" i="12"/>
  <c r="C2472" i="12"/>
  <c r="C2473" i="12"/>
  <c r="C2474" i="12"/>
  <c r="C2475" i="12"/>
  <c r="C2476" i="12"/>
  <c r="C2477" i="12"/>
  <c r="C2478" i="12"/>
  <c r="C2479" i="12"/>
  <c r="C2480" i="12"/>
  <c r="C2481" i="12"/>
  <c r="C2482" i="12"/>
  <c r="C2483" i="12"/>
  <c r="C2484" i="12"/>
  <c r="C2485" i="12"/>
  <c r="C2486" i="12"/>
  <c r="C2487" i="12"/>
  <c r="C2488" i="12"/>
  <c r="C2489" i="12"/>
  <c r="C2490" i="12"/>
  <c r="C2491" i="12"/>
  <c r="C2492" i="12"/>
  <c r="C2493" i="12"/>
  <c r="C2494" i="12"/>
  <c r="C2495" i="12"/>
  <c r="C2496" i="12"/>
  <c r="C2497" i="12"/>
  <c r="C2498" i="12"/>
  <c r="C2499" i="12"/>
  <c r="C2500" i="12"/>
  <c r="C2501" i="12"/>
  <c r="C2502" i="12"/>
  <c r="C2503" i="12"/>
  <c r="C2504" i="12"/>
  <c r="C2505" i="12"/>
  <c r="C2506" i="12"/>
  <c r="C2507" i="12"/>
  <c r="C2508" i="12"/>
  <c r="C2509" i="12"/>
  <c r="C2510" i="12"/>
  <c r="C2511" i="12"/>
  <c r="C2512" i="12"/>
  <c r="C2513" i="12"/>
  <c r="C2514" i="12"/>
  <c r="C2515" i="12"/>
  <c r="C2516" i="12"/>
  <c r="C2517" i="12"/>
  <c r="C2518" i="12"/>
  <c r="C2519" i="12"/>
  <c r="C2520" i="12"/>
  <c r="C2521" i="12"/>
  <c r="C2522" i="12"/>
  <c r="C2523" i="12"/>
  <c r="C2524" i="12"/>
  <c r="C2525" i="12"/>
  <c r="C2526" i="12"/>
  <c r="C2527" i="12"/>
  <c r="C2528" i="12"/>
  <c r="C2529" i="12"/>
  <c r="C2530" i="12"/>
  <c r="C2531" i="12"/>
  <c r="C2532" i="12"/>
  <c r="C2533" i="12"/>
  <c r="C2534" i="12"/>
  <c r="C2535" i="12"/>
  <c r="C2536" i="12"/>
  <c r="C2537" i="12"/>
  <c r="C2538" i="12"/>
  <c r="C2539" i="12"/>
  <c r="C2540" i="12"/>
  <c r="C2541" i="12"/>
  <c r="C2542" i="12"/>
  <c r="C2543" i="12"/>
  <c r="C2544" i="12"/>
  <c r="C2545" i="12"/>
  <c r="C2546" i="12"/>
  <c r="C2547" i="12"/>
  <c r="C2548" i="12"/>
  <c r="C2549" i="12"/>
  <c r="C2550" i="12"/>
  <c r="C2551" i="12"/>
  <c r="C2552" i="12"/>
  <c r="C2553" i="12"/>
  <c r="C2554" i="12"/>
  <c r="C2555" i="12"/>
  <c r="C2556" i="12"/>
  <c r="C2557" i="12"/>
  <c r="C2558" i="12"/>
  <c r="C2559" i="12"/>
  <c r="C2560" i="12"/>
  <c r="C2561" i="12"/>
  <c r="C2562" i="12"/>
  <c r="C2563" i="12"/>
  <c r="C2564" i="12"/>
  <c r="C2565" i="12"/>
  <c r="C2566" i="12"/>
  <c r="C2567" i="12"/>
  <c r="C2568" i="12"/>
  <c r="C2569" i="12"/>
  <c r="C2570" i="12"/>
  <c r="C2571" i="12"/>
  <c r="C2572" i="12"/>
  <c r="C2573" i="12"/>
  <c r="C2574" i="12"/>
  <c r="C2575" i="12"/>
  <c r="C2576" i="12"/>
  <c r="C2577" i="12"/>
  <c r="C2578" i="12"/>
  <c r="C2579" i="12"/>
  <c r="C2580" i="12"/>
  <c r="C2581" i="12"/>
  <c r="C2582" i="12"/>
  <c r="C2583" i="12"/>
  <c r="C2584" i="12"/>
  <c r="C2585" i="12"/>
  <c r="C2586" i="12"/>
  <c r="C2587" i="12"/>
  <c r="C2588" i="12"/>
  <c r="C2589" i="12"/>
  <c r="C2590" i="12"/>
  <c r="C2591" i="12"/>
  <c r="C2592" i="12"/>
  <c r="C2593" i="12"/>
  <c r="C2594" i="12"/>
  <c r="C2595" i="12"/>
  <c r="C2596" i="12"/>
  <c r="C2597" i="12"/>
  <c r="C2598" i="12"/>
  <c r="C2599" i="12"/>
  <c r="C2600" i="12"/>
  <c r="C2601" i="12"/>
  <c r="C2602" i="12"/>
  <c r="C2603" i="12"/>
  <c r="C2604" i="12"/>
  <c r="C2605" i="12"/>
  <c r="C2606" i="12"/>
  <c r="C2607" i="12"/>
  <c r="C2608" i="12"/>
  <c r="C2609" i="12"/>
  <c r="C2610" i="12"/>
  <c r="C2611" i="12"/>
  <c r="C2612" i="12"/>
  <c r="C2613" i="12"/>
  <c r="C2614" i="12"/>
  <c r="C2615" i="12"/>
  <c r="C2616" i="12"/>
  <c r="C2617" i="12"/>
  <c r="C2618" i="12"/>
  <c r="C2619" i="12"/>
  <c r="C2620" i="12"/>
  <c r="C2621" i="12"/>
  <c r="C2622" i="12"/>
  <c r="C2623" i="12"/>
  <c r="C2624" i="12"/>
  <c r="C2625" i="12"/>
  <c r="C2626" i="12"/>
  <c r="C2627" i="12"/>
  <c r="C2628" i="12"/>
  <c r="C2629" i="12"/>
  <c r="C2630" i="12"/>
  <c r="C2631" i="12"/>
  <c r="C2632" i="12"/>
  <c r="C2633" i="12"/>
  <c r="C2634" i="12"/>
  <c r="C2635" i="12"/>
  <c r="C2636" i="12"/>
  <c r="C2637" i="12"/>
  <c r="C2638" i="12"/>
  <c r="C2639" i="12"/>
  <c r="C2640" i="12"/>
  <c r="C2641" i="12"/>
  <c r="C2642" i="12"/>
  <c r="C2643" i="12"/>
  <c r="C2644" i="12"/>
  <c r="C2645" i="12"/>
  <c r="C2646" i="12"/>
  <c r="C2647" i="12"/>
  <c r="C2648" i="12"/>
  <c r="C2649" i="12"/>
  <c r="C2650" i="12"/>
  <c r="C2651" i="12"/>
  <c r="C2652" i="12"/>
  <c r="C2653" i="12"/>
  <c r="C2654" i="12"/>
  <c r="C2655" i="12"/>
  <c r="C2656" i="12"/>
  <c r="C2657" i="12"/>
  <c r="C2658" i="12"/>
  <c r="C2659" i="12"/>
  <c r="C2660" i="12"/>
  <c r="C2661" i="12"/>
  <c r="C2662" i="12"/>
  <c r="C2663" i="12"/>
  <c r="C2664" i="12"/>
  <c r="C2665" i="12"/>
  <c r="C2666" i="12"/>
  <c r="C2667" i="12"/>
  <c r="C2668" i="12"/>
  <c r="C2669" i="12"/>
  <c r="C2670" i="12"/>
  <c r="C2671" i="12"/>
  <c r="C2672" i="12"/>
  <c r="C2673" i="12"/>
  <c r="C2674" i="12"/>
  <c r="C2675" i="12"/>
  <c r="C2676" i="12"/>
  <c r="C2677" i="12"/>
  <c r="C2678" i="12"/>
  <c r="C2679" i="12"/>
  <c r="C2680" i="12"/>
  <c r="C2681" i="12"/>
  <c r="C2682" i="12"/>
  <c r="C2683" i="12"/>
  <c r="C2684" i="12"/>
  <c r="C2685" i="12"/>
  <c r="C2686" i="12"/>
  <c r="C2687" i="12"/>
  <c r="C2688" i="12"/>
  <c r="C2689" i="12"/>
  <c r="C2690" i="12"/>
  <c r="C2691" i="12"/>
  <c r="C2692" i="12"/>
  <c r="C2693" i="12"/>
  <c r="C2694" i="12"/>
  <c r="C2695" i="12"/>
  <c r="C2696" i="12"/>
  <c r="C2697" i="12"/>
  <c r="C2698" i="12"/>
  <c r="C2699" i="12"/>
  <c r="C2700" i="12"/>
  <c r="C2701" i="12"/>
  <c r="C2702" i="12"/>
  <c r="C2703" i="12"/>
  <c r="C2704" i="12"/>
  <c r="C2705" i="12"/>
  <c r="C2706" i="12"/>
  <c r="C2707" i="12"/>
  <c r="C2708" i="12"/>
  <c r="C2709" i="12"/>
  <c r="C2710" i="12"/>
  <c r="C2711" i="12"/>
  <c r="C2712" i="12"/>
  <c r="C2713" i="12"/>
  <c r="C2714" i="12"/>
  <c r="C2715" i="12"/>
  <c r="C2716" i="12"/>
  <c r="C2717" i="12"/>
  <c r="C2718" i="12"/>
  <c r="C2719" i="12"/>
  <c r="C2720" i="12"/>
  <c r="C2721" i="12"/>
  <c r="C2722" i="12"/>
  <c r="C2723" i="12"/>
  <c r="C2724" i="12"/>
  <c r="C2725" i="12"/>
  <c r="C2726" i="12"/>
  <c r="C2727" i="12"/>
  <c r="C2728" i="12"/>
  <c r="C2729" i="12"/>
  <c r="C2730" i="12"/>
  <c r="C2731" i="12"/>
  <c r="C2732" i="12"/>
  <c r="C2733" i="12"/>
  <c r="C2734" i="12"/>
  <c r="C2735" i="12"/>
  <c r="C2736" i="12"/>
  <c r="C2737" i="12"/>
  <c r="C2738" i="12"/>
  <c r="C2739" i="12"/>
  <c r="C2740" i="12"/>
  <c r="C2741" i="12"/>
  <c r="C2742" i="12"/>
  <c r="C2743" i="12"/>
  <c r="C2744" i="12"/>
  <c r="C2745" i="12"/>
  <c r="C2746" i="12"/>
  <c r="C2747" i="12"/>
  <c r="C2748" i="12"/>
  <c r="C2749" i="12"/>
  <c r="C2750" i="12"/>
  <c r="C2751" i="12"/>
  <c r="C2752" i="12"/>
  <c r="C2753" i="12"/>
  <c r="C2754" i="12"/>
  <c r="C2755" i="12"/>
  <c r="C2756" i="12"/>
  <c r="C2757" i="12"/>
  <c r="C2758" i="12"/>
  <c r="C2759" i="12"/>
  <c r="C2760" i="12"/>
  <c r="C2761" i="12"/>
  <c r="C2762" i="12"/>
  <c r="C2763" i="12"/>
  <c r="C2764" i="12"/>
  <c r="C2765" i="12"/>
  <c r="C2766" i="12"/>
  <c r="C2767" i="12"/>
  <c r="C2768" i="12"/>
  <c r="C2769" i="12"/>
  <c r="C2770" i="12"/>
  <c r="C2771" i="12"/>
  <c r="C2772" i="12"/>
  <c r="C2773" i="12"/>
  <c r="C2774" i="12"/>
  <c r="C2775" i="12"/>
  <c r="C2776" i="12"/>
  <c r="C2777" i="12"/>
  <c r="C2778" i="12"/>
  <c r="C2779" i="12"/>
  <c r="C2780" i="12"/>
  <c r="C2781" i="12"/>
  <c r="C2782" i="12"/>
  <c r="C2783" i="12"/>
  <c r="C2784" i="12"/>
  <c r="C2785" i="12"/>
  <c r="C2786" i="12"/>
  <c r="C2787" i="12"/>
  <c r="C2788" i="12"/>
  <c r="C2789" i="12"/>
  <c r="C2790" i="12"/>
  <c r="C2791" i="12"/>
  <c r="C2792" i="12"/>
  <c r="C2793" i="12"/>
  <c r="C2794" i="12"/>
  <c r="C2795" i="12"/>
  <c r="C2796" i="12"/>
  <c r="C2797" i="12"/>
  <c r="C2798" i="12"/>
  <c r="C2799" i="12"/>
  <c r="C2800" i="12"/>
  <c r="C2801" i="12"/>
  <c r="C2802" i="12"/>
  <c r="C2803" i="12"/>
  <c r="C2804" i="12"/>
  <c r="C2805" i="12"/>
  <c r="C2806" i="12"/>
  <c r="C2807" i="12"/>
  <c r="C2808" i="12"/>
  <c r="C2809" i="12"/>
  <c r="C2810" i="12"/>
  <c r="C2811" i="12"/>
  <c r="C2812" i="12"/>
  <c r="C2813" i="12"/>
  <c r="C2814" i="12"/>
  <c r="C2815" i="12"/>
  <c r="C2816" i="12"/>
  <c r="C2817" i="12"/>
  <c r="C2818" i="12"/>
  <c r="C2819" i="12"/>
  <c r="C2820" i="12"/>
  <c r="C2821" i="12"/>
  <c r="C2822" i="12"/>
  <c r="C2823" i="12"/>
  <c r="C2824" i="12"/>
  <c r="C2825" i="12"/>
  <c r="C2826" i="12"/>
  <c r="C2827" i="12"/>
  <c r="C2828" i="12"/>
  <c r="C2829" i="12"/>
  <c r="C2830" i="12"/>
  <c r="C2831" i="12"/>
  <c r="C2832" i="12"/>
  <c r="C2833" i="12"/>
  <c r="C2834" i="12"/>
  <c r="C2835" i="12"/>
  <c r="C2836" i="12"/>
  <c r="C2837" i="12"/>
  <c r="C2838" i="12"/>
  <c r="C2839" i="12"/>
  <c r="C2840" i="12"/>
  <c r="C2841" i="12"/>
  <c r="C2842" i="12"/>
  <c r="C2843" i="12"/>
  <c r="C2844" i="12"/>
  <c r="C2845" i="12"/>
  <c r="C2846" i="12"/>
  <c r="C2847" i="12"/>
  <c r="C2848" i="12"/>
  <c r="C2849" i="12"/>
  <c r="C2850" i="12"/>
  <c r="C2851" i="12"/>
  <c r="C2852" i="12"/>
  <c r="C2853" i="12"/>
  <c r="C2854" i="12"/>
  <c r="C2855" i="12"/>
  <c r="C2856" i="12"/>
  <c r="C2857" i="12"/>
  <c r="C2858" i="12"/>
  <c r="C2859" i="12"/>
  <c r="C2860" i="12"/>
  <c r="C2861" i="12"/>
  <c r="C2862" i="12"/>
  <c r="C2863" i="12"/>
  <c r="C2864" i="12"/>
  <c r="C2865" i="12"/>
  <c r="C2866" i="12"/>
  <c r="C2867" i="12"/>
  <c r="C2868" i="12"/>
  <c r="C2869" i="12"/>
  <c r="C2870" i="12"/>
  <c r="C2871" i="12"/>
  <c r="C2872" i="12"/>
  <c r="C2873" i="12"/>
  <c r="C2874" i="12"/>
  <c r="C2875" i="12"/>
  <c r="C2876" i="12"/>
  <c r="C2877" i="12"/>
  <c r="C2878" i="12"/>
  <c r="C2879" i="12"/>
  <c r="C2880" i="12"/>
  <c r="C2881" i="12"/>
  <c r="C2882" i="12"/>
  <c r="C2883" i="12"/>
  <c r="C2884" i="12"/>
  <c r="C2885" i="12"/>
  <c r="C2886" i="12"/>
  <c r="C2887" i="12"/>
  <c r="C2888" i="12"/>
  <c r="C2889" i="12"/>
  <c r="C2890" i="12"/>
  <c r="C2891" i="12"/>
  <c r="C2892" i="12"/>
  <c r="C2893" i="12"/>
  <c r="C2894" i="12"/>
  <c r="C2895" i="12"/>
  <c r="C2896" i="12"/>
  <c r="C2897" i="12"/>
  <c r="C2898" i="12"/>
  <c r="C2899" i="12"/>
  <c r="C2900" i="12"/>
  <c r="C2901" i="12"/>
  <c r="C2902" i="12"/>
  <c r="C2903" i="12"/>
  <c r="C2904" i="12"/>
  <c r="C2905" i="12"/>
  <c r="C2906" i="12"/>
  <c r="C2907" i="12"/>
  <c r="C2908" i="12"/>
  <c r="C2909" i="12"/>
  <c r="C2910" i="12"/>
  <c r="C2911" i="12"/>
  <c r="C2912" i="12"/>
  <c r="C2913" i="12"/>
  <c r="C2914" i="12"/>
  <c r="C2915" i="12"/>
  <c r="C2916" i="12"/>
  <c r="C2917" i="12"/>
  <c r="C2918" i="12"/>
  <c r="C2919" i="12"/>
  <c r="C2920" i="12"/>
  <c r="C2921" i="12"/>
  <c r="C2922" i="12"/>
  <c r="C2923" i="12"/>
  <c r="C2924" i="12"/>
  <c r="C2925" i="12"/>
  <c r="C2926" i="12"/>
  <c r="C2927" i="12"/>
  <c r="C2928" i="12"/>
  <c r="C2929" i="12"/>
  <c r="C2930" i="12"/>
  <c r="C2931" i="12"/>
  <c r="C2932" i="12"/>
  <c r="C2933" i="12"/>
  <c r="C2934" i="12"/>
  <c r="C2935" i="12"/>
  <c r="C2936" i="12"/>
  <c r="C2937" i="12"/>
  <c r="C2938" i="12"/>
  <c r="C2939" i="12"/>
  <c r="C2940" i="12"/>
  <c r="C2941" i="12"/>
  <c r="C2942" i="12"/>
  <c r="C2943" i="12"/>
  <c r="C2944" i="12"/>
  <c r="C2945" i="12"/>
  <c r="C2946" i="12"/>
  <c r="C2947" i="12"/>
  <c r="C2948" i="12"/>
  <c r="C2949" i="12"/>
  <c r="C2950" i="12"/>
  <c r="C2951" i="12"/>
  <c r="C2952" i="12"/>
  <c r="C2953" i="12"/>
  <c r="C2954" i="12"/>
  <c r="C2955" i="12"/>
  <c r="C2956" i="12"/>
  <c r="C2957" i="12"/>
  <c r="C2958" i="12"/>
  <c r="C2959" i="12"/>
  <c r="C2960" i="12"/>
  <c r="C2961" i="12"/>
  <c r="C2962" i="12"/>
  <c r="C2963" i="12"/>
  <c r="C2964" i="12"/>
  <c r="C2965" i="12"/>
  <c r="C2966" i="12"/>
  <c r="C2967" i="12"/>
  <c r="C2968" i="12"/>
  <c r="C2969" i="12"/>
  <c r="C2970" i="12"/>
  <c r="C2971" i="12"/>
  <c r="C2972" i="12"/>
  <c r="C2973" i="12"/>
  <c r="C2974" i="12"/>
  <c r="C2975" i="12"/>
  <c r="C2976" i="12"/>
  <c r="C2977" i="12"/>
  <c r="C2978" i="12"/>
  <c r="C2979" i="12"/>
  <c r="C2980" i="12"/>
  <c r="C2981" i="12"/>
  <c r="C2982" i="12"/>
  <c r="C2983" i="12"/>
  <c r="C2984" i="12"/>
  <c r="C2985" i="12"/>
  <c r="C2986" i="12"/>
  <c r="C2987" i="12"/>
  <c r="C2988" i="12"/>
  <c r="C2989" i="12"/>
  <c r="C2990" i="12"/>
  <c r="C2991" i="12"/>
  <c r="C2992" i="12"/>
  <c r="C2993" i="12"/>
  <c r="C2994" i="12"/>
  <c r="C2995" i="12"/>
  <c r="C2996" i="12"/>
  <c r="C2997" i="12"/>
  <c r="C2998" i="12"/>
  <c r="C2999" i="12"/>
  <c r="C3000" i="12"/>
  <c r="C3001" i="12"/>
  <c r="C3002" i="12"/>
  <c r="C3003" i="12"/>
  <c r="C3004" i="12"/>
  <c r="C3005" i="12"/>
  <c r="C3006" i="12"/>
  <c r="C3007" i="12"/>
  <c r="C3008" i="12"/>
  <c r="C3009" i="12"/>
  <c r="C3010" i="12"/>
  <c r="C3011" i="12"/>
  <c r="C3012" i="12"/>
  <c r="C3013" i="12"/>
  <c r="C3014" i="12"/>
  <c r="C3015" i="12"/>
  <c r="C3016" i="12"/>
  <c r="C3017" i="12"/>
  <c r="C3018" i="12"/>
  <c r="C3019" i="12"/>
  <c r="C3020" i="12"/>
  <c r="C3021" i="12"/>
  <c r="C3022" i="12"/>
  <c r="C3023" i="12"/>
  <c r="C3024" i="12"/>
  <c r="C3025" i="12"/>
  <c r="C3026" i="12"/>
  <c r="C3027" i="12"/>
  <c r="C3028" i="12"/>
  <c r="C3029" i="12"/>
  <c r="C3030" i="12"/>
  <c r="C3031" i="12"/>
  <c r="C3032" i="12"/>
  <c r="C3033" i="12"/>
  <c r="C3034" i="12"/>
  <c r="C3035" i="12"/>
  <c r="C3036" i="12"/>
  <c r="C3037" i="12"/>
  <c r="C3038" i="12"/>
  <c r="C3039" i="12"/>
  <c r="C3040" i="12"/>
  <c r="C3041" i="12"/>
  <c r="C3042" i="12"/>
  <c r="C3043" i="12"/>
  <c r="C3044" i="12"/>
  <c r="C3045" i="12"/>
  <c r="C3046" i="12"/>
  <c r="C3047" i="12"/>
  <c r="C3048" i="12"/>
  <c r="C3049" i="12"/>
  <c r="C3050" i="12"/>
  <c r="C3051" i="12"/>
  <c r="C3052" i="12"/>
  <c r="C3053" i="12"/>
  <c r="C3054" i="12"/>
  <c r="C3055" i="12"/>
  <c r="C3056" i="12"/>
  <c r="C3057" i="12"/>
  <c r="C3058" i="12"/>
  <c r="C3059" i="12"/>
  <c r="C3060" i="12"/>
  <c r="C3061" i="12"/>
  <c r="C3062" i="12"/>
  <c r="C3063" i="12"/>
  <c r="C3064" i="12"/>
  <c r="C3065" i="12"/>
  <c r="C3066" i="12"/>
  <c r="C3067" i="12"/>
  <c r="C3068" i="12"/>
  <c r="C3069" i="12"/>
  <c r="C3070" i="12"/>
  <c r="C3071" i="12"/>
  <c r="C3072" i="12"/>
  <c r="C3073" i="12"/>
  <c r="C3074" i="12"/>
  <c r="C3075" i="12"/>
  <c r="C3076" i="12"/>
  <c r="C3077" i="12"/>
  <c r="C3078" i="12"/>
  <c r="C3079" i="12"/>
  <c r="C3080" i="12"/>
  <c r="C3081" i="12"/>
  <c r="C3082" i="12"/>
  <c r="C3083" i="12"/>
  <c r="C3084" i="12"/>
  <c r="C3085" i="12"/>
  <c r="C3086" i="12"/>
  <c r="C3087" i="12"/>
  <c r="C3088" i="12"/>
  <c r="C3089" i="12"/>
  <c r="C3090" i="12"/>
  <c r="C3091" i="12"/>
  <c r="C3092" i="12"/>
  <c r="C3093" i="12"/>
  <c r="C3094" i="12"/>
  <c r="C3095" i="12"/>
  <c r="C3096" i="12"/>
  <c r="C3097" i="12"/>
  <c r="C3098" i="12"/>
  <c r="C3099" i="12"/>
  <c r="C3100" i="12"/>
  <c r="C3101" i="12"/>
  <c r="C3102" i="12"/>
  <c r="C3103" i="12"/>
  <c r="C3104" i="12"/>
  <c r="C3105" i="12"/>
  <c r="C3106" i="12"/>
  <c r="C3107" i="12"/>
  <c r="C3108" i="12"/>
  <c r="C3109" i="12"/>
  <c r="C3110" i="12"/>
  <c r="C3111" i="12"/>
  <c r="C3112" i="12"/>
  <c r="C3113" i="12"/>
  <c r="C3114" i="12"/>
  <c r="C3115" i="12"/>
  <c r="C3116" i="12"/>
  <c r="C3117" i="12"/>
  <c r="C3118" i="12"/>
  <c r="C3119" i="12"/>
  <c r="C3120" i="12"/>
  <c r="C3121" i="12"/>
  <c r="C3122" i="12"/>
  <c r="C3123" i="12"/>
  <c r="C3124" i="12"/>
  <c r="C3125" i="12"/>
  <c r="C3126" i="12"/>
  <c r="C3127" i="12"/>
  <c r="C3128" i="12"/>
  <c r="C3129" i="12"/>
  <c r="C3130" i="12"/>
  <c r="C3131" i="12"/>
  <c r="C3132" i="12"/>
  <c r="C3133" i="12"/>
  <c r="C3134" i="12"/>
  <c r="C3135" i="12"/>
  <c r="C3136" i="12"/>
  <c r="C3137" i="12"/>
  <c r="C3138" i="12"/>
  <c r="C3139" i="12"/>
  <c r="C3140" i="12"/>
  <c r="C3141" i="12"/>
  <c r="C3142" i="12"/>
  <c r="C3143" i="12"/>
  <c r="C3144" i="12"/>
  <c r="C3145" i="12"/>
  <c r="C3146" i="12"/>
  <c r="C3147" i="12"/>
  <c r="C3148" i="12"/>
  <c r="C3149" i="12"/>
  <c r="C3150" i="12"/>
  <c r="C3151" i="12"/>
  <c r="C3152" i="12"/>
  <c r="C3153" i="12"/>
  <c r="C3154" i="12"/>
  <c r="C3155" i="12"/>
  <c r="C3156" i="12"/>
  <c r="C3157" i="12"/>
  <c r="C3158" i="12"/>
  <c r="C3159" i="12"/>
  <c r="C3160" i="12"/>
  <c r="C3161" i="12"/>
  <c r="C3162" i="12"/>
  <c r="C3163" i="12"/>
  <c r="C3164" i="12"/>
  <c r="C3165" i="12"/>
  <c r="C3166" i="12"/>
  <c r="C3167" i="12"/>
  <c r="C3168" i="12"/>
  <c r="C3169" i="12"/>
  <c r="C3170" i="12"/>
  <c r="C3171" i="12"/>
  <c r="C3172" i="12"/>
  <c r="C3173" i="12"/>
  <c r="C3174" i="12"/>
  <c r="C3175" i="12"/>
  <c r="C3176" i="12"/>
  <c r="C3177" i="12"/>
  <c r="C3178" i="12"/>
  <c r="C3179" i="12"/>
  <c r="C3180" i="12"/>
  <c r="C3181" i="12"/>
  <c r="C3182" i="12"/>
  <c r="C3183" i="12"/>
  <c r="C3184" i="12"/>
  <c r="C3185" i="12"/>
  <c r="C3186" i="12"/>
  <c r="C3187" i="12"/>
  <c r="C3188" i="12"/>
  <c r="C3189" i="12"/>
  <c r="C3190" i="12"/>
  <c r="C3191" i="12"/>
  <c r="C3192" i="12"/>
  <c r="C3193" i="12"/>
  <c r="C3194" i="12"/>
  <c r="C3195" i="12"/>
  <c r="C3196" i="12"/>
  <c r="C3197" i="12"/>
  <c r="C3198" i="12"/>
  <c r="C3199" i="12"/>
  <c r="C3200" i="12"/>
  <c r="C3201" i="12"/>
  <c r="C3202" i="12"/>
  <c r="C3203" i="12"/>
  <c r="C3204" i="12"/>
  <c r="C3205" i="12"/>
  <c r="C3206" i="12"/>
  <c r="C3207" i="12"/>
  <c r="C3208" i="12"/>
  <c r="C3209" i="12"/>
  <c r="C3210" i="12"/>
  <c r="C3211" i="12"/>
  <c r="C3212" i="12"/>
  <c r="C3213" i="12"/>
  <c r="C3214" i="12"/>
  <c r="C3215" i="12"/>
  <c r="C3216" i="12"/>
  <c r="C3217" i="12"/>
  <c r="C3218" i="12"/>
  <c r="C3219" i="12"/>
  <c r="C3220" i="12"/>
  <c r="C3221" i="12"/>
  <c r="C3222" i="12"/>
  <c r="C3223" i="12"/>
  <c r="C3224" i="12"/>
  <c r="C3225" i="12"/>
  <c r="C3226" i="12"/>
  <c r="C3227" i="12"/>
  <c r="C3228" i="12"/>
  <c r="C3229" i="12"/>
  <c r="C3230" i="12"/>
  <c r="C3231" i="12"/>
  <c r="C3232" i="12"/>
  <c r="C3233" i="12"/>
  <c r="C3234" i="12"/>
  <c r="C3235" i="12"/>
  <c r="C3236" i="12"/>
  <c r="C3237" i="12"/>
  <c r="C3238" i="12"/>
  <c r="C3239" i="12"/>
  <c r="C3240" i="12"/>
  <c r="C3241" i="12"/>
  <c r="C3242" i="12"/>
  <c r="C3243" i="12"/>
  <c r="C3244" i="12"/>
  <c r="C3245" i="12"/>
  <c r="C3246" i="12"/>
  <c r="C3247" i="12"/>
  <c r="C3248" i="12"/>
  <c r="C3249" i="12"/>
  <c r="C3250" i="12"/>
  <c r="C3251" i="12"/>
  <c r="C3252" i="12"/>
  <c r="C3253" i="12"/>
  <c r="C3254" i="12"/>
  <c r="C3255" i="12"/>
  <c r="C3256" i="12"/>
  <c r="C3257" i="12"/>
  <c r="C3258" i="12"/>
  <c r="C3259" i="12"/>
  <c r="C3260" i="12"/>
  <c r="C3261" i="12"/>
  <c r="C3262" i="12"/>
  <c r="C3263" i="12"/>
  <c r="C3264" i="12"/>
  <c r="C3265" i="12"/>
  <c r="C3266" i="12"/>
  <c r="C3267" i="12"/>
  <c r="C3268" i="12"/>
  <c r="C3269" i="12"/>
  <c r="C3270" i="12"/>
  <c r="C3271" i="12"/>
  <c r="C3272" i="12"/>
  <c r="C3273" i="12"/>
  <c r="C3274" i="12"/>
  <c r="C3275" i="12"/>
  <c r="C3276" i="12"/>
  <c r="C3277" i="12"/>
  <c r="C3278" i="12"/>
  <c r="C3279" i="12"/>
  <c r="C3280" i="12"/>
  <c r="C3281" i="12"/>
  <c r="C3282" i="12"/>
  <c r="C3283" i="12"/>
  <c r="C3284" i="12"/>
  <c r="C3285" i="12"/>
  <c r="C3286" i="12"/>
  <c r="C3287" i="12"/>
  <c r="C3288" i="12"/>
  <c r="C3289" i="12"/>
  <c r="C3290" i="12"/>
  <c r="C3291" i="12"/>
  <c r="C3292" i="12"/>
  <c r="C3293" i="12"/>
  <c r="C3294" i="12"/>
  <c r="C3295" i="12"/>
  <c r="C3296" i="12"/>
  <c r="C3297" i="12"/>
  <c r="C3298" i="12"/>
  <c r="C3299" i="12"/>
  <c r="C3300" i="12"/>
  <c r="C3301" i="12"/>
  <c r="C3302" i="12"/>
  <c r="C3303" i="12"/>
  <c r="C3304" i="12"/>
  <c r="C3305" i="12"/>
  <c r="C3306" i="12"/>
  <c r="C3307" i="12"/>
  <c r="C3308" i="12"/>
  <c r="C3309" i="12"/>
  <c r="C3310" i="12"/>
  <c r="C3311" i="12"/>
  <c r="C3312" i="12"/>
  <c r="C3313" i="12"/>
  <c r="C3314" i="12"/>
  <c r="C3315" i="12"/>
  <c r="C3316" i="12"/>
  <c r="C3317" i="12"/>
  <c r="C3318" i="12"/>
  <c r="C3319" i="12"/>
  <c r="C3320" i="12"/>
  <c r="C3321" i="12"/>
  <c r="C3322" i="12"/>
  <c r="C3323" i="12"/>
  <c r="C3324" i="12"/>
  <c r="C3325" i="12"/>
  <c r="C3326" i="12"/>
  <c r="C3327" i="12"/>
  <c r="C3328" i="12"/>
  <c r="C3329" i="12"/>
  <c r="C3330" i="12"/>
  <c r="C3331" i="12"/>
  <c r="C3332" i="12"/>
  <c r="C3333" i="12"/>
  <c r="C3334" i="12"/>
  <c r="C3335" i="12"/>
  <c r="C3336" i="12"/>
  <c r="C3337" i="12"/>
  <c r="C3338" i="12"/>
  <c r="C3339" i="12"/>
  <c r="C3340" i="12"/>
  <c r="C3341" i="12"/>
  <c r="C3342" i="12"/>
  <c r="C3343" i="12"/>
  <c r="C3344" i="12"/>
  <c r="C3345" i="12"/>
  <c r="C3346" i="12"/>
  <c r="C3347" i="12"/>
  <c r="C3348" i="12"/>
  <c r="C3349" i="12"/>
  <c r="C3350" i="12"/>
  <c r="C3351" i="12"/>
  <c r="C3352" i="12"/>
  <c r="C3353" i="12"/>
  <c r="C3354" i="12"/>
  <c r="C3355" i="12"/>
  <c r="C3356" i="12"/>
  <c r="C3357" i="12"/>
  <c r="C3358" i="12"/>
  <c r="C3359" i="12"/>
  <c r="C3360" i="12"/>
  <c r="C3361" i="12"/>
  <c r="C3362" i="12"/>
  <c r="C3363" i="12"/>
  <c r="C3364" i="12"/>
  <c r="C3365" i="12"/>
  <c r="C3366" i="12"/>
  <c r="C3367" i="12"/>
  <c r="C3368" i="12"/>
  <c r="C3369" i="12"/>
  <c r="C3370" i="12"/>
  <c r="C3371" i="12"/>
  <c r="C3372" i="12"/>
  <c r="C3373" i="12"/>
  <c r="C3374" i="12"/>
  <c r="C3375" i="12"/>
  <c r="C3376" i="12"/>
  <c r="C3377" i="12"/>
  <c r="C3378" i="12"/>
  <c r="C3379" i="12"/>
  <c r="C3380" i="12"/>
  <c r="C3381" i="12"/>
  <c r="C3382" i="12"/>
  <c r="C3383" i="12"/>
  <c r="C3384" i="12"/>
  <c r="C3385" i="12"/>
  <c r="C3386" i="12"/>
  <c r="C3387" i="12"/>
  <c r="C3388" i="12"/>
  <c r="C3389" i="12"/>
  <c r="C3390" i="12"/>
  <c r="C3391" i="12"/>
  <c r="C3392" i="12"/>
  <c r="C3393" i="12"/>
  <c r="C3394" i="12"/>
  <c r="C3395" i="12"/>
  <c r="C3396" i="12"/>
  <c r="C3397" i="12"/>
  <c r="C3398" i="12"/>
  <c r="C3399" i="12"/>
  <c r="C3400" i="12"/>
  <c r="C3401" i="12"/>
  <c r="C3402" i="12"/>
  <c r="C3403" i="12"/>
  <c r="C3404" i="12"/>
  <c r="C3405" i="12"/>
  <c r="C3406" i="12"/>
  <c r="C3407" i="12"/>
  <c r="C3408" i="12"/>
  <c r="C3409" i="12"/>
  <c r="C3410" i="12"/>
  <c r="C3411" i="12"/>
  <c r="C3412" i="12"/>
  <c r="C3413" i="12"/>
  <c r="C3414" i="12"/>
  <c r="C3415" i="12"/>
  <c r="C3416" i="12"/>
  <c r="C3417" i="12"/>
  <c r="C3418" i="12"/>
  <c r="C3419" i="12"/>
  <c r="C3420" i="12"/>
  <c r="C3421" i="12"/>
  <c r="C3422" i="12"/>
  <c r="C3423" i="12"/>
  <c r="C3424" i="12"/>
  <c r="C3425" i="12"/>
  <c r="C3426" i="12"/>
  <c r="C3427" i="12"/>
  <c r="C3428" i="12"/>
  <c r="C3429" i="12"/>
  <c r="C3430" i="12"/>
  <c r="C3431" i="12"/>
  <c r="C3432" i="12"/>
  <c r="C3433" i="12"/>
  <c r="C3434" i="12"/>
  <c r="C3435" i="12"/>
  <c r="C3436" i="12"/>
  <c r="C3437" i="12"/>
  <c r="C3438" i="12"/>
  <c r="C3439" i="12"/>
  <c r="C3440" i="12"/>
  <c r="C3441" i="12"/>
  <c r="C3442" i="12"/>
  <c r="C3443" i="12"/>
  <c r="C3444" i="12"/>
  <c r="C3445" i="12"/>
  <c r="C3446" i="12"/>
  <c r="C3447" i="12"/>
  <c r="C3448" i="12"/>
  <c r="C3449" i="12"/>
  <c r="C3450" i="12"/>
  <c r="C3451" i="12"/>
  <c r="C3452" i="12"/>
  <c r="C3453" i="12"/>
  <c r="C3454" i="12"/>
  <c r="C3455" i="12"/>
  <c r="C3456" i="12"/>
  <c r="C3457" i="12"/>
  <c r="C3458" i="12"/>
  <c r="C3459" i="12"/>
  <c r="C3460" i="12"/>
  <c r="C3461" i="12"/>
  <c r="C3462" i="12"/>
  <c r="C3463" i="12"/>
  <c r="C3464" i="12"/>
  <c r="C3465" i="12"/>
  <c r="C3466" i="12"/>
  <c r="C3467" i="12"/>
  <c r="C3468" i="12"/>
  <c r="C3469" i="12"/>
  <c r="C3470" i="12"/>
  <c r="C3471" i="12"/>
  <c r="C3472" i="12"/>
  <c r="C3473" i="12"/>
  <c r="C3474" i="12"/>
  <c r="C3475" i="12"/>
  <c r="C3476" i="12"/>
  <c r="C3477" i="12"/>
  <c r="C3478" i="12"/>
  <c r="C3479" i="12"/>
  <c r="C3480" i="12"/>
  <c r="C3481" i="12"/>
  <c r="C3482" i="12"/>
  <c r="C3483" i="12"/>
  <c r="C3484" i="12"/>
  <c r="C3485" i="12"/>
  <c r="C3486" i="12"/>
  <c r="C3487" i="12"/>
  <c r="C3488" i="12"/>
  <c r="C3489" i="12"/>
  <c r="C3490" i="12"/>
  <c r="C3491" i="12"/>
  <c r="C3492" i="12"/>
  <c r="C3493" i="12"/>
  <c r="C3494" i="12"/>
  <c r="C3495" i="12"/>
  <c r="C3496" i="12"/>
  <c r="C3497" i="12"/>
  <c r="C3498" i="12"/>
  <c r="C3499" i="12"/>
  <c r="C3500" i="12"/>
  <c r="C3501" i="12"/>
  <c r="C3502" i="12"/>
  <c r="C3503" i="12"/>
  <c r="C3504" i="12"/>
  <c r="C3505" i="12"/>
  <c r="C3506" i="12"/>
  <c r="C3507" i="12"/>
  <c r="C3508" i="12"/>
  <c r="C3509" i="12"/>
  <c r="C3510" i="12"/>
  <c r="C3511" i="12"/>
  <c r="C3512" i="12"/>
  <c r="C3513" i="12"/>
  <c r="C3514" i="12"/>
  <c r="C3515" i="12"/>
  <c r="C3516" i="12"/>
  <c r="C3517" i="12"/>
  <c r="C3518" i="12"/>
  <c r="C3519" i="12"/>
  <c r="C3520" i="12"/>
  <c r="C3521" i="12"/>
  <c r="C3522" i="12"/>
  <c r="C3523" i="12"/>
  <c r="C3524" i="12"/>
  <c r="C3525" i="12"/>
  <c r="C3526" i="12"/>
  <c r="C3527" i="12"/>
  <c r="C3528" i="12"/>
  <c r="C3529" i="12"/>
  <c r="C3530" i="12"/>
  <c r="C3531" i="12"/>
  <c r="C3532" i="12"/>
  <c r="C3533" i="12"/>
  <c r="C3534" i="12"/>
  <c r="C3535" i="12"/>
  <c r="C3536" i="12"/>
  <c r="C3537" i="12"/>
  <c r="C3538" i="12"/>
  <c r="C3539" i="12"/>
  <c r="C3540" i="12"/>
  <c r="C3541" i="12"/>
  <c r="C3542" i="12"/>
  <c r="C3543" i="12"/>
  <c r="C3544" i="12"/>
  <c r="C3545" i="12"/>
  <c r="C3546" i="12"/>
  <c r="C3547" i="12"/>
  <c r="C3548" i="12"/>
  <c r="C3549" i="12"/>
  <c r="C3550" i="12"/>
  <c r="C3551" i="12"/>
  <c r="C3552" i="12"/>
  <c r="C3553" i="12"/>
  <c r="C3554" i="12"/>
  <c r="C3555" i="12"/>
  <c r="C3556" i="12"/>
  <c r="C3557" i="12"/>
  <c r="C3558" i="12"/>
  <c r="C3559" i="12"/>
  <c r="C3560" i="12"/>
  <c r="C3561" i="12"/>
  <c r="C3562" i="12"/>
  <c r="C3563" i="12"/>
  <c r="C3564" i="12"/>
  <c r="C3565" i="12"/>
  <c r="C3566" i="12"/>
  <c r="C3567" i="12"/>
  <c r="C3568" i="12"/>
  <c r="C3569" i="12"/>
  <c r="C3570" i="12"/>
  <c r="C3571" i="12"/>
  <c r="C3572" i="12"/>
  <c r="C3573" i="12"/>
  <c r="C3574" i="12"/>
  <c r="C3575" i="12"/>
  <c r="C3576" i="12"/>
  <c r="C3577" i="12"/>
  <c r="C3578" i="12"/>
  <c r="C3579" i="12"/>
  <c r="C3580" i="12"/>
  <c r="C3581" i="12"/>
  <c r="C3582" i="12"/>
  <c r="C3583" i="12"/>
  <c r="C3584" i="12"/>
  <c r="C3585" i="12"/>
  <c r="C3586" i="12"/>
  <c r="C3587" i="12"/>
  <c r="C3588" i="12"/>
  <c r="C3589" i="12"/>
  <c r="C3590" i="12"/>
  <c r="C3591" i="12"/>
  <c r="C3592" i="12"/>
  <c r="C3593" i="12"/>
  <c r="C3594" i="12"/>
  <c r="C3595" i="12"/>
  <c r="C3596" i="12"/>
  <c r="C3597" i="12"/>
  <c r="C3598" i="12"/>
  <c r="C3599" i="12"/>
  <c r="C3600" i="12"/>
  <c r="C3601" i="12"/>
  <c r="C3602" i="12"/>
  <c r="C3603" i="12"/>
  <c r="C3604" i="12"/>
  <c r="C3605" i="12"/>
  <c r="C3606" i="12"/>
  <c r="C3607" i="12"/>
  <c r="C3608" i="12"/>
  <c r="C3609" i="12"/>
  <c r="C3610" i="12"/>
  <c r="C3611" i="12"/>
  <c r="C3612" i="12"/>
  <c r="C3613" i="12"/>
  <c r="C3614" i="12"/>
  <c r="C3615" i="12"/>
  <c r="C3616" i="12"/>
  <c r="C3617" i="12"/>
  <c r="C3618" i="12"/>
  <c r="C3619" i="12"/>
  <c r="C3620" i="12"/>
  <c r="C3621" i="12"/>
  <c r="C3622" i="12"/>
  <c r="C3623" i="12"/>
  <c r="C3624" i="12"/>
  <c r="C3625" i="12"/>
  <c r="C3626" i="12"/>
  <c r="C3627" i="12"/>
  <c r="C3628" i="12"/>
  <c r="C3629" i="12"/>
  <c r="C3630" i="12"/>
  <c r="C3631" i="12"/>
  <c r="C3632" i="12"/>
  <c r="C3633" i="12"/>
  <c r="C3634" i="12"/>
  <c r="C3635" i="12"/>
  <c r="C3636" i="12"/>
  <c r="C3637" i="12"/>
  <c r="C3638" i="12"/>
  <c r="C3639" i="12"/>
  <c r="C3640" i="12"/>
  <c r="C3641" i="12"/>
  <c r="C3642" i="12"/>
  <c r="C3643" i="12"/>
  <c r="C3644" i="12"/>
  <c r="C3645" i="12"/>
  <c r="C3646" i="12"/>
  <c r="C3647" i="12"/>
  <c r="C3648" i="12"/>
  <c r="C3649" i="12"/>
  <c r="C3650" i="12"/>
  <c r="C3651" i="12"/>
  <c r="C3652" i="12"/>
  <c r="C3653" i="12"/>
  <c r="C3654" i="12"/>
  <c r="C3655" i="12"/>
  <c r="C3656" i="12"/>
  <c r="C3657" i="12"/>
  <c r="C3658" i="12"/>
  <c r="C3659" i="12"/>
  <c r="C3660" i="12"/>
  <c r="C3661" i="12"/>
  <c r="C3662" i="12"/>
  <c r="C3663" i="12"/>
  <c r="C3664" i="12"/>
  <c r="C3665" i="12"/>
  <c r="C3666" i="12"/>
  <c r="C3667" i="12"/>
  <c r="C3668" i="12"/>
  <c r="C3669" i="12"/>
  <c r="C3670" i="12"/>
  <c r="C3671" i="12"/>
  <c r="C3672" i="12"/>
  <c r="C3673" i="12"/>
  <c r="C3674" i="12"/>
  <c r="C3675" i="12"/>
  <c r="C3676" i="12"/>
  <c r="C3677" i="12"/>
  <c r="C3678" i="12"/>
  <c r="C3679" i="12"/>
  <c r="C3680" i="12"/>
  <c r="C3681" i="12"/>
  <c r="C3682" i="12"/>
  <c r="C3683" i="12"/>
  <c r="C3684" i="12"/>
  <c r="C3685" i="12"/>
  <c r="C3686" i="12"/>
  <c r="C3687" i="12"/>
  <c r="C3688" i="12"/>
  <c r="C3689" i="12"/>
  <c r="C3690" i="12"/>
  <c r="C3691" i="12"/>
  <c r="C3692" i="12"/>
  <c r="C3693" i="12"/>
  <c r="C3694" i="12"/>
  <c r="C3695" i="12"/>
  <c r="C3696" i="12"/>
  <c r="C3697" i="12"/>
  <c r="C3698" i="12"/>
  <c r="C3699" i="12"/>
  <c r="C3700" i="12"/>
  <c r="C3701" i="12"/>
  <c r="C3702" i="12"/>
  <c r="C3703" i="12"/>
  <c r="C3704" i="12"/>
  <c r="C3705" i="12"/>
  <c r="C3706" i="12"/>
  <c r="C3707" i="12"/>
  <c r="C3708" i="12"/>
  <c r="C3709" i="12"/>
  <c r="C3710" i="12"/>
  <c r="C3711" i="12"/>
  <c r="C3712" i="12"/>
  <c r="C3713" i="12"/>
  <c r="C3714" i="12"/>
  <c r="C3715" i="12"/>
  <c r="C3716" i="12"/>
  <c r="C3717" i="12"/>
  <c r="C3718" i="12"/>
  <c r="C3719" i="12"/>
  <c r="C3720" i="12"/>
  <c r="C3721" i="12"/>
  <c r="C3722" i="12"/>
  <c r="C3723" i="12"/>
  <c r="C3724" i="12"/>
  <c r="C3725" i="12"/>
  <c r="C3726" i="12"/>
  <c r="C3727" i="12"/>
  <c r="C3728" i="12"/>
  <c r="C3729" i="12"/>
  <c r="C3730" i="12"/>
  <c r="C3731" i="12"/>
  <c r="C3732" i="12"/>
  <c r="C3733" i="12"/>
  <c r="C3734" i="12"/>
  <c r="C3735" i="12"/>
  <c r="C3736" i="12"/>
  <c r="C3737" i="12"/>
  <c r="C3738" i="12"/>
  <c r="C3739" i="12"/>
  <c r="C3740" i="12"/>
  <c r="C3741" i="12"/>
  <c r="C3742" i="12"/>
  <c r="C3743" i="12"/>
  <c r="C3744" i="12"/>
  <c r="C3745" i="12"/>
  <c r="C3746" i="12"/>
  <c r="C3747" i="12"/>
  <c r="C3748" i="12"/>
  <c r="C3749" i="12"/>
  <c r="C3750" i="12"/>
  <c r="C3751" i="12"/>
  <c r="C3752" i="12"/>
  <c r="C3753" i="12"/>
  <c r="C3754" i="12"/>
  <c r="C3755" i="12"/>
  <c r="C3756" i="12"/>
  <c r="C3757" i="12"/>
  <c r="C3758" i="12"/>
  <c r="C3759" i="12"/>
  <c r="C3760" i="12"/>
  <c r="C3761" i="12"/>
  <c r="C3762" i="12"/>
  <c r="C3763" i="12"/>
  <c r="C3764" i="12"/>
  <c r="C3765" i="12"/>
  <c r="C3766" i="12"/>
  <c r="C3767" i="12"/>
  <c r="C3768" i="12"/>
  <c r="C3769" i="12"/>
  <c r="C3770" i="12"/>
  <c r="C3771" i="12"/>
  <c r="C3772" i="12"/>
  <c r="C3773" i="12"/>
  <c r="C3774" i="12"/>
  <c r="C3775" i="12"/>
  <c r="C3776" i="12"/>
  <c r="C3777" i="12"/>
  <c r="C3778" i="12"/>
  <c r="C3779" i="12"/>
  <c r="C3780" i="12"/>
  <c r="C3781" i="12"/>
  <c r="C3782" i="12"/>
  <c r="C3783" i="12"/>
  <c r="C3784" i="12"/>
  <c r="C3785" i="12"/>
  <c r="C3786" i="12"/>
  <c r="C3787" i="12"/>
  <c r="C3788" i="12"/>
  <c r="C3789" i="12"/>
  <c r="C3790" i="12"/>
  <c r="C3791" i="12"/>
  <c r="C3792" i="12"/>
  <c r="C3793" i="12"/>
  <c r="C3794" i="12"/>
  <c r="C3795" i="12"/>
  <c r="C3796" i="12"/>
  <c r="C3797" i="12"/>
  <c r="C3798" i="12"/>
  <c r="C3799" i="12"/>
  <c r="C3800" i="12"/>
  <c r="C3801" i="12"/>
  <c r="C3802" i="12"/>
  <c r="C3803" i="12"/>
  <c r="C3804" i="12"/>
  <c r="C3805" i="12"/>
  <c r="C3806" i="12"/>
  <c r="C3807" i="12"/>
  <c r="C3808" i="12"/>
  <c r="C3809" i="12"/>
  <c r="C3810" i="12"/>
  <c r="C3811" i="12"/>
  <c r="C3812" i="12"/>
  <c r="C3813" i="12"/>
  <c r="C3814" i="12"/>
  <c r="C3815" i="12"/>
  <c r="C3816" i="12"/>
  <c r="C3817" i="12"/>
  <c r="C3818" i="12"/>
  <c r="C3819" i="12"/>
  <c r="C3820" i="12"/>
  <c r="C3821" i="12"/>
  <c r="C3822" i="12"/>
  <c r="C3823" i="12"/>
  <c r="C3824" i="12"/>
  <c r="C3825" i="12"/>
  <c r="C3826" i="12"/>
  <c r="C3827" i="12"/>
  <c r="C3828" i="12"/>
  <c r="C3829" i="12"/>
  <c r="C3830" i="12"/>
  <c r="C3831" i="12"/>
  <c r="C3832" i="12"/>
  <c r="C3833" i="12"/>
  <c r="C3834" i="12"/>
  <c r="C3835" i="12"/>
  <c r="C3836" i="12"/>
  <c r="C3837" i="12"/>
  <c r="C3838" i="12"/>
  <c r="C3839" i="12"/>
  <c r="C3840" i="12"/>
  <c r="C3841" i="12"/>
  <c r="C3842" i="12"/>
  <c r="C3843" i="12"/>
  <c r="C3844" i="12"/>
  <c r="C3845" i="12"/>
  <c r="C3846" i="12"/>
  <c r="C3847" i="12"/>
  <c r="C3848" i="12"/>
  <c r="C3849" i="12"/>
  <c r="C3850" i="12"/>
  <c r="C3851" i="12"/>
  <c r="C3852" i="12"/>
  <c r="C3853" i="12"/>
  <c r="C3854" i="12"/>
  <c r="C3855" i="12"/>
  <c r="C3856" i="12"/>
  <c r="C3857" i="12"/>
  <c r="C3858" i="12"/>
  <c r="C3859" i="12"/>
  <c r="C3860" i="12"/>
  <c r="C3861" i="12"/>
  <c r="C3862" i="12"/>
  <c r="C3863" i="12"/>
  <c r="C3864" i="12"/>
  <c r="C3865" i="12"/>
  <c r="C3866" i="12"/>
  <c r="C3867" i="12"/>
  <c r="C3868" i="12"/>
  <c r="C3869" i="12"/>
  <c r="C3870" i="12"/>
  <c r="C3871" i="12"/>
  <c r="C3872" i="12"/>
  <c r="C3873" i="12"/>
  <c r="C3874" i="12"/>
  <c r="C3875" i="12"/>
  <c r="C3876" i="12"/>
  <c r="C3877" i="12"/>
  <c r="C3878" i="12"/>
  <c r="C3879" i="12"/>
  <c r="C3880" i="12"/>
  <c r="C3881" i="12"/>
  <c r="C3882" i="12"/>
  <c r="C3883" i="12"/>
  <c r="C3884" i="12"/>
  <c r="C3885" i="12"/>
  <c r="C3886" i="12"/>
  <c r="C3887" i="12"/>
  <c r="C3888" i="12"/>
  <c r="C3889" i="12"/>
  <c r="C3890" i="12"/>
  <c r="C3891" i="12"/>
  <c r="C3892" i="12"/>
  <c r="C3893" i="12"/>
  <c r="C3894" i="12"/>
  <c r="C3895" i="12"/>
  <c r="C3896" i="12"/>
  <c r="C3897" i="12"/>
  <c r="C3898" i="12"/>
  <c r="C3899" i="12"/>
  <c r="C3900" i="12"/>
  <c r="C3901" i="12"/>
  <c r="C3902" i="12"/>
  <c r="C3903" i="12"/>
  <c r="C3904" i="12"/>
  <c r="C3905" i="12"/>
  <c r="C3906" i="12"/>
  <c r="C3907" i="12"/>
  <c r="C3908" i="12"/>
  <c r="C3909" i="12"/>
  <c r="C3910" i="12"/>
  <c r="C3911" i="12"/>
  <c r="C3912" i="12"/>
  <c r="C3913" i="12"/>
  <c r="C3914" i="12"/>
  <c r="C3915" i="12"/>
  <c r="C3916" i="12"/>
  <c r="C3917" i="12"/>
  <c r="C3918" i="12"/>
  <c r="C3919" i="12"/>
  <c r="C3920" i="12"/>
  <c r="C3921" i="12"/>
  <c r="C3922" i="12"/>
  <c r="C3923" i="12"/>
  <c r="C3924" i="12"/>
  <c r="C3925" i="12"/>
  <c r="C3926" i="12"/>
  <c r="C3927" i="12"/>
  <c r="C3928" i="12"/>
  <c r="C3929" i="12"/>
  <c r="C3930" i="12"/>
  <c r="C3931" i="12"/>
  <c r="C3932" i="12"/>
  <c r="C3933" i="12"/>
  <c r="C3934" i="12"/>
  <c r="C3935" i="12"/>
  <c r="C3936" i="12"/>
  <c r="C3937" i="12"/>
  <c r="C3938" i="12"/>
  <c r="C3939" i="12"/>
  <c r="C3940" i="12"/>
  <c r="C3941" i="12"/>
  <c r="C3942" i="12"/>
  <c r="C3943" i="12"/>
  <c r="C3944" i="12"/>
  <c r="C3945" i="12"/>
  <c r="C3946" i="12"/>
  <c r="C3947" i="12"/>
  <c r="C3948" i="12"/>
  <c r="C3949" i="12"/>
  <c r="C3950" i="12"/>
  <c r="C3951" i="12"/>
  <c r="C3952" i="12"/>
  <c r="C3953" i="12"/>
  <c r="C3954" i="12"/>
  <c r="C3955" i="12"/>
  <c r="C3956" i="12"/>
  <c r="C3957" i="12"/>
  <c r="C3958" i="12"/>
  <c r="C3959" i="12"/>
  <c r="C3960" i="12"/>
  <c r="C3961" i="12"/>
  <c r="C3962" i="12"/>
  <c r="C3963" i="12"/>
  <c r="C3964" i="12"/>
  <c r="C3965" i="12"/>
  <c r="C3966" i="12"/>
  <c r="C3967" i="12"/>
  <c r="C3968" i="12"/>
  <c r="C3969" i="12"/>
  <c r="C3970" i="12"/>
  <c r="C3971" i="12"/>
  <c r="C3972" i="12"/>
  <c r="C3973" i="12"/>
  <c r="C3974" i="12"/>
  <c r="C3975" i="12"/>
  <c r="C3976" i="12"/>
  <c r="C3977" i="12"/>
  <c r="C3978" i="12"/>
  <c r="C3979" i="12"/>
  <c r="C3980" i="12"/>
  <c r="C3981" i="12"/>
  <c r="C3982" i="12"/>
  <c r="C3983" i="12"/>
  <c r="C3984" i="12"/>
  <c r="C3985" i="12"/>
  <c r="C3986" i="12"/>
  <c r="C3987" i="12"/>
  <c r="C3988" i="12"/>
  <c r="C3989" i="12"/>
  <c r="C3990" i="12"/>
  <c r="C3991" i="12"/>
  <c r="C3992" i="12"/>
  <c r="C3993" i="12"/>
  <c r="C3994" i="12"/>
  <c r="C3995" i="12"/>
  <c r="C3996" i="12"/>
  <c r="C3997" i="12"/>
  <c r="C3998" i="12"/>
  <c r="C3999" i="12"/>
  <c r="C4000" i="12"/>
  <c r="C4001" i="12"/>
  <c r="C4002" i="12"/>
  <c r="C4003" i="12"/>
  <c r="C4004" i="12"/>
  <c r="C4005" i="12"/>
  <c r="C4006" i="12"/>
  <c r="C4007" i="12"/>
  <c r="C4008" i="12"/>
  <c r="C4009" i="12"/>
  <c r="C4010" i="12"/>
  <c r="C4011" i="12"/>
  <c r="C4012" i="12"/>
  <c r="C4013" i="12"/>
  <c r="C4014" i="12"/>
  <c r="C4015" i="12"/>
  <c r="C4016" i="12"/>
  <c r="C4017" i="12"/>
  <c r="C4018" i="12"/>
  <c r="C4019" i="12"/>
  <c r="C4020" i="12"/>
  <c r="C4021" i="12"/>
  <c r="C4022" i="12"/>
  <c r="C4023" i="12"/>
  <c r="C4024" i="12"/>
  <c r="C4025" i="12"/>
  <c r="C4026" i="12"/>
  <c r="C4027" i="12"/>
  <c r="C4028" i="12"/>
  <c r="C4029" i="12"/>
  <c r="C4030" i="12"/>
  <c r="C4031" i="12"/>
  <c r="C4032" i="12"/>
  <c r="C4033" i="12"/>
  <c r="C4034" i="12"/>
  <c r="C4035" i="12"/>
  <c r="C4036" i="12"/>
  <c r="C4037" i="12"/>
  <c r="C4038" i="12"/>
  <c r="C4039" i="12"/>
  <c r="C4040" i="12"/>
  <c r="C4041" i="12"/>
  <c r="C4042" i="12"/>
  <c r="C4043" i="12"/>
  <c r="C4044" i="12"/>
  <c r="C4045" i="12"/>
  <c r="C4046" i="12"/>
  <c r="C4047" i="12"/>
  <c r="C4048" i="12"/>
  <c r="C4049" i="12"/>
  <c r="C4050" i="12"/>
  <c r="C4051" i="12"/>
  <c r="C4052" i="12"/>
  <c r="C4053" i="12"/>
  <c r="C4054" i="12"/>
  <c r="C4055" i="12"/>
  <c r="C4056" i="12"/>
  <c r="C4057" i="12"/>
  <c r="C4058" i="12"/>
  <c r="C4059" i="12"/>
  <c r="C4060" i="12"/>
  <c r="C4061" i="12"/>
  <c r="C4062" i="12"/>
  <c r="C4063" i="12"/>
  <c r="C4064" i="12"/>
  <c r="C4065" i="12"/>
  <c r="C4066" i="12"/>
  <c r="C4067" i="12"/>
  <c r="C4068" i="12"/>
  <c r="C4069" i="12"/>
  <c r="C4070" i="12"/>
  <c r="C4071" i="12"/>
  <c r="C4072" i="12"/>
  <c r="C4073" i="12"/>
  <c r="C4074" i="12"/>
  <c r="C4075" i="12"/>
  <c r="C4076" i="12"/>
  <c r="C4077" i="12"/>
  <c r="C4078" i="12"/>
  <c r="C4079" i="12"/>
  <c r="C4080" i="12"/>
  <c r="C4081" i="12"/>
  <c r="C4082" i="12"/>
  <c r="C4083" i="12"/>
  <c r="C4084" i="12"/>
  <c r="C4085" i="12"/>
  <c r="C4086" i="12"/>
  <c r="C4087" i="12"/>
  <c r="C4088" i="12"/>
  <c r="C4089" i="12"/>
  <c r="C4090" i="12"/>
  <c r="C4091" i="12"/>
  <c r="C4092" i="12"/>
  <c r="C4093" i="12"/>
  <c r="C4094" i="12"/>
  <c r="C4095" i="12"/>
  <c r="C4096" i="12"/>
  <c r="C4097" i="12"/>
  <c r="C4098" i="12"/>
  <c r="C4099" i="12"/>
  <c r="C4100" i="12"/>
  <c r="C4101" i="12"/>
  <c r="C4102" i="12"/>
  <c r="C4103" i="12"/>
  <c r="C4104" i="12"/>
  <c r="C4105" i="12"/>
  <c r="C4106" i="12"/>
  <c r="C4107" i="12"/>
  <c r="C4108" i="12"/>
  <c r="C4109" i="12"/>
  <c r="C4110" i="12"/>
  <c r="C4111" i="12"/>
  <c r="C4112" i="12"/>
  <c r="C4113" i="12"/>
  <c r="C4114" i="12"/>
  <c r="C4115" i="12"/>
  <c r="C4116" i="12"/>
  <c r="C4117" i="12"/>
  <c r="C4118" i="12"/>
  <c r="C4119" i="12"/>
  <c r="C4120" i="12"/>
  <c r="C4121" i="12"/>
  <c r="C4122" i="12"/>
  <c r="C4123" i="12"/>
  <c r="C4124" i="12"/>
  <c r="C4125" i="12"/>
  <c r="C4126" i="12"/>
  <c r="C4127" i="12"/>
  <c r="C4128" i="12"/>
  <c r="C4129" i="12"/>
  <c r="C4130" i="12"/>
  <c r="C4131" i="12"/>
  <c r="C4132" i="12"/>
  <c r="C4133" i="12"/>
  <c r="C4134" i="12"/>
  <c r="C4135" i="12"/>
  <c r="C4136" i="12"/>
  <c r="C4137" i="12"/>
  <c r="C4138" i="12"/>
  <c r="C4139" i="12"/>
  <c r="C4140" i="12"/>
  <c r="C4141" i="12"/>
  <c r="C4142" i="12"/>
  <c r="C4143" i="12"/>
  <c r="C4144" i="12"/>
  <c r="C4145" i="12"/>
  <c r="C4146" i="12"/>
  <c r="C4147" i="12"/>
  <c r="C4148" i="12"/>
  <c r="C4149" i="12"/>
  <c r="C4150" i="12"/>
  <c r="C4151" i="12"/>
  <c r="C4152" i="12"/>
  <c r="C4153" i="12"/>
  <c r="C4154" i="12"/>
  <c r="C4155" i="12"/>
  <c r="C4156" i="12"/>
  <c r="C4157" i="12"/>
  <c r="C4158" i="12"/>
  <c r="C4159" i="12"/>
  <c r="C4160" i="12"/>
  <c r="C4161" i="12"/>
  <c r="C4162" i="12"/>
  <c r="C4163" i="12"/>
  <c r="C4164" i="12"/>
  <c r="C4165" i="12"/>
  <c r="C4166" i="12"/>
  <c r="C4167" i="12"/>
  <c r="C4168" i="12"/>
  <c r="C4169" i="12"/>
  <c r="C4170" i="12"/>
  <c r="C4171" i="12"/>
  <c r="C4172" i="12"/>
  <c r="C4173" i="12"/>
  <c r="C4174" i="12"/>
  <c r="C4175" i="12"/>
  <c r="C4176" i="12"/>
  <c r="C4177" i="12"/>
  <c r="C4178" i="12"/>
  <c r="C4179" i="12"/>
  <c r="C4180" i="12"/>
  <c r="C4181" i="12"/>
  <c r="C4182" i="12"/>
  <c r="C4183" i="12"/>
  <c r="C4184" i="12"/>
  <c r="C4185" i="12"/>
  <c r="C4186" i="12"/>
  <c r="C4187" i="12"/>
  <c r="C4188" i="12"/>
  <c r="C4189" i="12"/>
  <c r="C4190" i="12"/>
  <c r="C4191" i="12"/>
  <c r="C4192" i="12"/>
  <c r="C4193" i="12"/>
  <c r="C4194" i="12"/>
  <c r="C4195" i="12"/>
  <c r="C4196" i="12"/>
  <c r="C4197" i="12"/>
  <c r="C4198" i="12"/>
  <c r="C4199" i="12"/>
  <c r="C4200" i="12"/>
  <c r="C4201" i="12"/>
  <c r="C4202" i="12"/>
  <c r="C4203" i="12"/>
  <c r="C4204" i="12"/>
  <c r="C4205" i="12"/>
  <c r="C4206" i="12"/>
  <c r="C4207" i="12"/>
  <c r="C4208" i="12"/>
  <c r="C4209" i="12"/>
  <c r="C4210" i="12"/>
  <c r="C4211" i="12"/>
  <c r="C4212" i="12"/>
  <c r="C4213" i="12"/>
  <c r="C4214" i="12"/>
  <c r="C4215" i="12"/>
  <c r="C4216" i="12"/>
  <c r="C4217" i="12"/>
  <c r="C4218" i="12"/>
  <c r="C4219" i="12"/>
  <c r="C4220" i="12"/>
  <c r="C4221" i="12"/>
  <c r="C4222" i="12"/>
  <c r="C4223" i="12"/>
  <c r="C4224" i="12"/>
  <c r="C4225" i="12"/>
  <c r="C4226" i="12"/>
  <c r="C4227" i="12"/>
  <c r="C4228" i="12"/>
  <c r="C4229" i="12"/>
  <c r="C4230" i="12"/>
  <c r="C4231" i="12"/>
  <c r="C4232" i="12"/>
  <c r="C4233" i="12"/>
  <c r="C4234" i="12"/>
  <c r="C4235" i="12"/>
  <c r="C4236" i="12"/>
  <c r="C4237" i="12"/>
  <c r="C4238" i="12"/>
  <c r="C4239" i="12"/>
  <c r="C4240" i="12"/>
  <c r="C4241" i="12"/>
  <c r="C4242" i="12"/>
  <c r="C4243" i="12"/>
  <c r="C4244" i="12"/>
  <c r="C4245" i="12"/>
  <c r="C4246" i="12"/>
  <c r="C4247" i="12"/>
  <c r="C4248" i="12"/>
  <c r="C4249" i="12"/>
  <c r="C4250" i="12"/>
  <c r="C4251" i="12"/>
  <c r="C4252" i="12"/>
  <c r="C4253" i="12"/>
  <c r="C4254" i="12"/>
  <c r="C4255" i="12"/>
  <c r="C4256" i="12"/>
  <c r="C4257" i="12"/>
  <c r="C4258" i="12"/>
  <c r="C4259" i="12"/>
  <c r="C4260" i="12"/>
  <c r="C4261" i="12"/>
  <c r="C4262" i="12"/>
  <c r="C4263" i="12"/>
  <c r="C4264" i="12"/>
  <c r="C4265" i="12"/>
  <c r="C4266" i="12"/>
  <c r="C4267" i="12"/>
  <c r="C4268" i="12"/>
  <c r="C4269" i="12"/>
  <c r="C4270" i="12"/>
  <c r="C4271" i="12"/>
  <c r="C4272" i="12"/>
  <c r="C4273" i="12"/>
  <c r="C4274" i="12"/>
  <c r="C4275" i="12"/>
  <c r="C4276" i="12"/>
  <c r="C4277" i="12"/>
  <c r="C4278" i="12"/>
  <c r="C4279" i="12"/>
  <c r="C4280" i="12"/>
  <c r="C4281" i="12"/>
  <c r="C4282" i="12"/>
  <c r="C4283" i="12"/>
  <c r="C4284" i="12"/>
  <c r="C4285" i="12"/>
  <c r="C4286" i="12"/>
  <c r="C4287" i="12"/>
  <c r="C4288" i="12"/>
  <c r="C4289" i="12"/>
  <c r="C4290" i="12"/>
  <c r="C4291" i="12"/>
  <c r="C4292" i="12"/>
  <c r="C4293" i="12"/>
  <c r="C4294" i="12"/>
  <c r="C4295" i="12"/>
  <c r="C4296" i="12"/>
  <c r="C4297" i="12"/>
  <c r="C4298" i="12"/>
  <c r="C4299" i="12"/>
  <c r="C4300" i="12"/>
  <c r="C4301" i="12"/>
  <c r="C4302" i="12"/>
  <c r="C4303" i="12"/>
  <c r="C4304" i="12"/>
  <c r="C4305" i="12"/>
  <c r="C4306" i="12"/>
  <c r="C4307" i="12"/>
  <c r="C4308" i="12"/>
  <c r="C4309" i="12"/>
  <c r="C4310" i="12"/>
  <c r="C4311" i="12"/>
  <c r="C4312" i="12"/>
  <c r="C4313" i="12"/>
  <c r="C4314" i="12"/>
  <c r="C4315" i="12"/>
  <c r="C4316" i="12"/>
  <c r="C4317" i="12"/>
  <c r="C4318" i="12"/>
  <c r="C4319" i="12"/>
  <c r="C4320" i="12"/>
  <c r="C4321" i="12"/>
  <c r="C4322" i="12"/>
  <c r="C4323" i="12"/>
  <c r="C4324" i="12"/>
  <c r="C4325" i="12"/>
  <c r="C4326" i="12"/>
  <c r="C4327" i="12"/>
  <c r="C4328" i="12"/>
  <c r="C4329" i="12"/>
  <c r="C4330" i="12"/>
  <c r="C4331" i="12"/>
  <c r="C4332" i="12"/>
  <c r="C4333" i="12"/>
  <c r="C4334" i="12"/>
  <c r="C4335" i="12"/>
  <c r="C4336" i="12"/>
  <c r="C4337" i="12"/>
  <c r="C4338" i="12"/>
  <c r="C4339" i="12"/>
  <c r="C4340" i="12"/>
  <c r="C4341" i="12"/>
  <c r="C4342" i="12"/>
  <c r="C4343" i="12"/>
  <c r="C4344" i="12"/>
  <c r="C4345" i="12"/>
  <c r="C4346" i="12"/>
  <c r="C4347" i="12"/>
  <c r="C4348" i="12"/>
  <c r="C4349" i="12"/>
  <c r="C4350" i="12"/>
  <c r="C4351" i="12"/>
  <c r="C4352" i="12"/>
  <c r="C4353" i="12"/>
  <c r="C4354" i="12"/>
  <c r="C4355" i="12"/>
  <c r="C4356" i="12"/>
  <c r="C4357" i="12"/>
  <c r="C4358" i="12"/>
  <c r="C4359" i="12"/>
  <c r="C4360" i="12"/>
  <c r="C4361" i="12"/>
  <c r="C4362" i="12"/>
  <c r="C4363" i="12"/>
  <c r="C4364" i="12"/>
  <c r="C4365" i="12"/>
  <c r="C4366" i="12"/>
  <c r="C4367" i="12"/>
  <c r="C4368" i="12"/>
  <c r="C4369" i="12"/>
  <c r="C4370" i="12"/>
  <c r="C4371" i="12"/>
  <c r="C4372" i="12"/>
  <c r="C4373" i="12"/>
  <c r="C4374" i="12"/>
  <c r="C4375" i="12"/>
  <c r="C4376" i="12"/>
  <c r="C4377" i="12"/>
  <c r="C4378" i="12"/>
  <c r="C4379" i="12"/>
  <c r="C4380" i="12"/>
  <c r="C4381" i="12"/>
  <c r="C4382" i="12"/>
  <c r="C4383" i="12"/>
  <c r="C4384" i="12"/>
  <c r="C4385" i="12"/>
  <c r="C4386" i="12"/>
  <c r="C4387" i="12"/>
  <c r="C4388" i="12"/>
  <c r="C4389" i="12"/>
  <c r="C4390" i="12"/>
  <c r="C4391" i="12"/>
  <c r="C4392" i="12"/>
  <c r="C4393" i="12"/>
  <c r="C4394" i="12"/>
  <c r="C4395" i="12"/>
  <c r="C4396" i="12"/>
  <c r="C4397" i="12"/>
  <c r="C4398" i="12"/>
  <c r="C4399" i="12"/>
  <c r="C4400" i="12"/>
  <c r="C4401" i="12"/>
  <c r="C4402" i="12"/>
  <c r="C4403" i="12"/>
  <c r="C4404" i="12"/>
  <c r="C4405" i="12"/>
  <c r="C4406" i="12"/>
  <c r="C4407" i="12"/>
  <c r="C4408" i="12"/>
  <c r="C4409" i="12"/>
  <c r="C4410" i="12"/>
  <c r="C4411" i="12"/>
  <c r="C4412" i="12"/>
  <c r="C4413" i="12"/>
  <c r="C4414" i="12"/>
  <c r="C4415" i="12"/>
  <c r="C4416" i="12"/>
  <c r="C4417" i="12"/>
  <c r="C4418" i="12"/>
  <c r="C4419" i="12"/>
  <c r="C4420" i="12"/>
  <c r="C4421" i="12"/>
  <c r="C4422" i="12"/>
  <c r="C4423" i="12"/>
  <c r="C4424" i="12"/>
  <c r="C4425" i="12"/>
  <c r="C4426" i="12"/>
  <c r="C4427" i="12"/>
  <c r="C4428" i="12"/>
  <c r="C4429" i="12"/>
  <c r="C4430" i="12"/>
  <c r="C4431" i="12"/>
  <c r="C4432" i="12"/>
  <c r="C4433" i="12"/>
  <c r="C4434" i="12"/>
  <c r="C4435" i="12"/>
  <c r="C4436" i="12"/>
  <c r="C4437" i="12"/>
  <c r="C4438" i="12"/>
  <c r="C4439" i="12"/>
  <c r="C4440" i="12"/>
  <c r="C4441" i="12"/>
  <c r="C4442" i="12"/>
  <c r="C4443" i="12"/>
  <c r="C4444" i="12"/>
  <c r="C4445" i="12"/>
  <c r="C4446" i="12"/>
  <c r="C4447" i="12"/>
  <c r="C4448" i="12"/>
  <c r="C4449" i="12"/>
  <c r="C4450" i="12"/>
  <c r="C4451" i="12"/>
  <c r="C4452" i="12"/>
  <c r="C4453" i="12"/>
  <c r="C4454" i="12"/>
  <c r="C4455" i="12"/>
  <c r="C4456" i="12"/>
  <c r="C4457" i="12"/>
  <c r="C4458" i="12"/>
  <c r="C4459" i="12"/>
  <c r="C4460" i="12"/>
  <c r="C4461" i="12"/>
  <c r="C4462" i="12"/>
  <c r="C4463" i="12"/>
  <c r="C4464" i="12"/>
  <c r="C4465" i="12"/>
  <c r="C4466" i="12"/>
  <c r="C4467" i="12"/>
  <c r="C4468" i="12"/>
  <c r="C4469" i="12"/>
  <c r="C4470" i="12"/>
  <c r="C4471" i="12"/>
  <c r="C4472" i="12"/>
  <c r="C4473" i="12"/>
  <c r="C4474" i="12"/>
  <c r="C4475" i="12"/>
  <c r="C4476" i="12"/>
  <c r="C4477" i="12"/>
  <c r="C4478" i="12"/>
  <c r="C4479" i="12"/>
  <c r="C4480" i="12"/>
  <c r="C4481" i="12"/>
  <c r="C4482" i="12"/>
  <c r="C4483" i="12"/>
  <c r="C4484" i="12"/>
  <c r="C4485" i="12"/>
  <c r="C4486" i="12"/>
  <c r="C4487" i="12"/>
  <c r="C4488" i="12"/>
  <c r="C4489" i="12"/>
  <c r="C4490" i="12"/>
  <c r="C4491" i="12"/>
  <c r="C4492" i="12"/>
  <c r="C4493" i="12"/>
  <c r="C4494" i="12"/>
  <c r="C4495" i="12"/>
  <c r="C4496" i="12"/>
  <c r="C4497" i="12"/>
  <c r="C4498" i="12"/>
  <c r="C4499" i="12"/>
  <c r="C4500" i="12"/>
  <c r="C4501" i="12"/>
  <c r="C4502" i="12"/>
  <c r="C4503" i="12"/>
  <c r="C4504" i="12"/>
  <c r="C4505" i="12"/>
  <c r="C4506" i="12"/>
  <c r="C4507" i="12"/>
  <c r="C4508" i="12"/>
  <c r="C4509" i="12"/>
  <c r="C4510" i="12"/>
  <c r="C4511" i="12"/>
  <c r="C4512" i="12"/>
  <c r="C4513" i="12"/>
  <c r="C4514" i="12"/>
  <c r="C4515" i="12"/>
  <c r="C4516" i="12"/>
  <c r="C4517" i="12"/>
  <c r="C4518" i="12"/>
  <c r="C4519" i="12"/>
  <c r="C4520" i="12"/>
  <c r="C4521" i="12"/>
  <c r="C4522" i="12"/>
  <c r="C4523" i="12"/>
  <c r="C4524" i="12"/>
  <c r="C4525" i="12"/>
  <c r="C4526" i="12"/>
  <c r="C4527" i="12"/>
  <c r="C4528" i="12"/>
  <c r="C4529" i="12"/>
  <c r="C4530" i="12"/>
  <c r="C4531" i="12"/>
  <c r="C4532" i="12"/>
  <c r="C4533" i="12"/>
  <c r="C4534" i="12"/>
  <c r="C4535" i="12"/>
  <c r="C4536" i="12"/>
  <c r="C4537" i="12"/>
  <c r="C4538" i="12"/>
  <c r="C4539" i="12"/>
  <c r="C4540" i="12"/>
  <c r="C4541" i="12"/>
  <c r="C4542" i="12"/>
  <c r="C4543" i="12"/>
  <c r="C4544" i="12"/>
  <c r="C4545" i="12"/>
  <c r="C4546" i="12"/>
  <c r="C4547" i="12"/>
  <c r="C4548" i="12"/>
  <c r="C4549" i="12"/>
  <c r="C4550" i="12"/>
  <c r="C4551" i="12"/>
  <c r="C4552" i="12"/>
  <c r="C4553" i="12"/>
  <c r="C4554" i="12"/>
  <c r="C4555" i="12"/>
  <c r="C4556" i="12"/>
  <c r="C4557" i="12"/>
  <c r="C4558" i="12"/>
  <c r="C4559" i="12"/>
  <c r="C4560" i="12"/>
  <c r="C4561" i="12"/>
  <c r="C4562" i="12"/>
  <c r="C4563" i="12"/>
  <c r="C4564" i="12"/>
  <c r="C4565" i="12"/>
  <c r="C4566" i="12"/>
  <c r="C4567" i="12"/>
  <c r="C4568" i="12"/>
  <c r="C4569" i="12"/>
  <c r="C4570" i="12"/>
  <c r="C4571" i="12"/>
  <c r="C4572" i="12"/>
  <c r="C4573" i="12"/>
  <c r="C4574" i="12"/>
  <c r="C4575" i="12"/>
  <c r="C4576" i="12"/>
  <c r="C4577" i="12"/>
  <c r="C4578" i="12"/>
  <c r="C4579" i="12"/>
  <c r="C4580" i="12"/>
  <c r="C4581" i="12"/>
  <c r="C4582" i="12"/>
  <c r="C4583" i="12"/>
  <c r="C4584" i="12"/>
  <c r="C4585" i="12"/>
  <c r="C4586" i="12"/>
  <c r="C4587" i="12"/>
  <c r="C4588" i="12"/>
  <c r="C4589" i="12"/>
  <c r="C4590" i="12"/>
  <c r="C4591" i="12"/>
  <c r="C4592" i="12"/>
  <c r="C4593" i="12"/>
  <c r="C4594" i="12"/>
  <c r="C4595" i="12"/>
  <c r="C4596" i="12"/>
  <c r="C4597" i="12"/>
  <c r="C4598" i="12"/>
  <c r="C4599" i="12"/>
  <c r="C4600" i="12"/>
  <c r="C4601" i="12"/>
  <c r="C4602" i="12"/>
  <c r="C4603" i="12"/>
  <c r="C4604" i="12"/>
  <c r="C4605" i="12"/>
  <c r="C4606" i="12"/>
  <c r="C4607" i="12"/>
  <c r="C4608" i="12"/>
  <c r="C4609" i="12"/>
  <c r="C4610" i="12"/>
  <c r="C4611" i="12"/>
  <c r="C4612" i="12"/>
  <c r="C4613" i="12"/>
  <c r="C4614" i="12"/>
  <c r="C4615" i="12"/>
  <c r="C4616" i="12"/>
  <c r="C4617" i="12"/>
  <c r="C4618" i="12"/>
  <c r="C4619" i="12"/>
  <c r="C4620" i="12"/>
  <c r="C4621" i="12"/>
  <c r="C4622" i="12"/>
  <c r="C4623" i="12"/>
  <c r="C4624" i="12"/>
  <c r="C4625" i="12"/>
  <c r="C4626" i="12"/>
  <c r="C4627" i="12"/>
  <c r="C4628" i="12"/>
  <c r="C4629" i="12"/>
  <c r="C4630" i="12"/>
  <c r="C4631" i="12"/>
  <c r="C4632" i="12"/>
  <c r="C4633" i="12"/>
  <c r="C4634" i="12"/>
  <c r="C4635" i="12"/>
  <c r="C4636" i="12"/>
  <c r="C4637" i="12"/>
  <c r="C4638" i="12"/>
  <c r="C4639" i="12"/>
  <c r="C4640" i="12"/>
  <c r="C4641" i="12"/>
  <c r="C4642" i="12"/>
  <c r="C4643" i="12"/>
  <c r="C4644" i="12"/>
  <c r="C4645" i="12"/>
  <c r="C4646" i="12"/>
  <c r="C4647" i="12"/>
  <c r="C4648" i="12"/>
  <c r="C4649" i="12"/>
  <c r="C4650" i="12"/>
  <c r="C4651" i="12"/>
  <c r="C4652" i="12"/>
  <c r="C4653" i="12"/>
  <c r="C4654" i="12"/>
  <c r="C4655" i="12"/>
  <c r="C4656" i="12"/>
  <c r="C4657" i="12"/>
  <c r="C4658" i="12"/>
  <c r="C4659" i="12"/>
  <c r="C4660" i="12"/>
  <c r="C4661" i="12"/>
  <c r="C4662" i="12"/>
  <c r="C4663" i="12"/>
  <c r="C4664" i="12"/>
  <c r="C4665" i="12"/>
  <c r="C4666" i="12"/>
  <c r="C4667" i="12"/>
  <c r="C4668" i="12"/>
  <c r="C4669" i="12"/>
  <c r="C4670" i="12"/>
  <c r="C4671" i="12"/>
  <c r="C4672" i="12"/>
  <c r="C4673" i="12"/>
  <c r="C4674" i="12"/>
  <c r="C4675" i="12"/>
  <c r="C4676" i="12"/>
  <c r="C4677" i="12"/>
  <c r="C4678" i="12"/>
  <c r="C4679" i="12"/>
  <c r="C4680" i="12"/>
  <c r="C4681" i="12"/>
  <c r="C4682" i="12"/>
  <c r="C4683" i="12"/>
  <c r="C4684" i="12"/>
  <c r="C4685" i="12"/>
  <c r="C4686" i="12"/>
  <c r="C4687" i="12"/>
  <c r="C4688" i="12"/>
  <c r="C4689" i="12"/>
  <c r="C4690" i="12"/>
  <c r="C4691" i="12"/>
  <c r="C4692" i="12"/>
  <c r="C4693" i="12"/>
  <c r="C4694" i="12"/>
  <c r="C4695" i="12"/>
  <c r="C4696" i="12"/>
  <c r="C4697" i="12"/>
  <c r="C4698" i="12"/>
  <c r="C4699" i="12"/>
  <c r="C4700" i="12"/>
  <c r="C4701" i="12"/>
  <c r="C4702" i="12"/>
  <c r="C4703" i="12"/>
  <c r="C4704" i="12"/>
  <c r="C4705" i="12"/>
  <c r="C4706" i="12"/>
  <c r="C4707" i="12"/>
  <c r="C4708" i="12"/>
  <c r="C4709" i="12"/>
  <c r="C4710" i="12"/>
  <c r="C4711" i="12"/>
  <c r="C4712" i="12"/>
  <c r="C4713" i="12"/>
  <c r="C4714" i="12"/>
  <c r="C4715" i="12"/>
  <c r="C4716" i="12"/>
  <c r="C4717" i="12"/>
  <c r="C4718" i="12"/>
  <c r="C4719" i="12"/>
  <c r="C4720" i="12"/>
  <c r="C4721" i="12"/>
  <c r="C4722" i="12"/>
  <c r="C4723" i="12"/>
  <c r="C4724" i="12"/>
  <c r="C4725" i="12"/>
  <c r="C4726" i="12"/>
  <c r="C4727" i="12"/>
  <c r="C4728" i="12"/>
  <c r="C4729" i="12"/>
  <c r="C4730" i="12"/>
  <c r="C4731" i="12"/>
  <c r="C4732" i="12"/>
  <c r="C4733" i="12"/>
  <c r="C4734" i="12"/>
  <c r="C4735" i="12"/>
  <c r="C4736" i="12"/>
  <c r="C4737" i="12"/>
  <c r="C4738" i="12"/>
  <c r="C4739" i="12"/>
  <c r="C4740" i="12"/>
  <c r="C4741" i="12"/>
  <c r="C4742" i="12"/>
  <c r="C4743" i="12"/>
  <c r="C4744" i="12"/>
  <c r="C4745" i="12"/>
  <c r="C4746" i="12"/>
  <c r="C4747" i="12"/>
  <c r="C4748" i="12"/>
  <c r="C4749" i="12"/>
  <c r="C4750" i="12"/>
  <c r="C4751" i="12"/>
  <c r="C4752" i="12"/>
  <c r="C4753" i="12"/>
  <c r="C4754" i="12"/>
  <c r="C4755" i="12"/>
  <c r="C4756" i="12"/>
  <c r="C4757" i="12"/>
  <c r="C4758" i="12"/>
  <c r="C4759" i="12"/>
  <c r="C4760" i="12"/>
  <c r="C4761" i="12"/>
  <c r="C4762" i="12"/>
  <c r="C4763" i="12"/>
  <c r="C4764" i="12"/>
  <c r="C4765" i="12"/>
  <c r="C4766" i="12"/>
  <c r="C4767" i="12"/>
  <c r="C4768" i="12"/>
  <c r="C4769" i="12"/>
  <c r="C4770" i="12"/>
  <c r="C4771" i="12"/>
  <c r="C4772" i="12"/>
  <c r="C4773" i="12"/>
  <c r="C4774" i="12"/>
  <c r="C4775" i="12"/>
  <c r="C4776" i="12"/>
  <c r="C4777" i="12"/>
  <c r="C4778" i="12"/>
  <c r="C4779" i="12"/>
  <c r="C4780" i="12"/>
  <c r="C4781" i="12"/>
  <c r="C4782" i="12"/>
  <c r="C4783" i="12"/>
  <c r="C4784" i="12"/>
  <c r="C4785" i="12"/>
  <c r="C4786" i="12"/>
  <c r="C4787" i="12"/>
  <c r="C4788" i="12"/>
  <c r="C4789" i="12"/>
  <c r="C4790" i="12"/>
  <c r="C4791" i="12"/>
  <c r="C4792" i="12"/>
  <c r="C4793" i="12"/>
  <c r="C4794" i="12"/>
  <c r="C4795" i="12"/>
  <c r="C4796" i="12"/>
  <c r="C4797" i="12"/>
  <c r="C4798" i="12"/>
  <c r="C4799" i="12"/>
  <c r="C4800" i="12"/>
  <c r="C4801" i="12"/>
  <c r="C4802" i="12"/>
  <c r="C4803" i="12"/>
  <c r="C4804" i="12"/>
  <c r="C4805" i="12"/>
  <c r="C4806" i="12"/>
  <c r="C4807" i="12"/>
  <c r="C4808" i="12"/>
  <c r="C4809" i="12"/>
  <c r="C4810" i="12"/>
  <c r="C4811" i="12"/>
  <c r="C4812" i="12"/>
  <c r="C4813" i="12"/>
  <c r="C4814" i="12"/>
  <c r="C4815" i="12"/>
  <c r="C4816" i="12"/>
  <c r="C4817" i="12"/>
  <c r="C4818" i="12"/>
  <c r="C4819" i="12"/>
  <c r="C4820" i="12"/>
  <c r="C4821" i="12"/>
  <c r="C4822" i="12"/>
  <c r="C4823" i="12"/>
  <c r="C4824" i="12"/>
  <c r="C4825" i="12"/>
  <c r="C4826" i="12"/>
  <c r="C4827" i="12"/>
  <c r="C4828" i="12"/>
  <c r="C4829" i="12"/>
  <c r="C4830" i="12"/>
  <c r="C4831" i="12"/>
  <c r="C4832" i="12"/>
  <c r="C4833" i="12"/>
  <c r="C4834" i="12"/>
  <c r="C4835" i="12"/>
  <c r="C4836" i="12"/>
  <c r="C4837" i="12"/>
  <c r="C4838" i="12"/>
  <c r="C4839" i="12"/>
  <c r="C4840" i="12"/>
  <c r="C4841" i="12"/>
  <c r="C4842" i="12"/>
  <c r="C4843" i="12"/>
  <c r="C4844" i="12"/>
  <c r="C4845" i="12"/>
  <c r="C4846" i="12"/>
  <c r="C4847" i="12"/>
  <c r="C4848" i="12"/>
  <c r="C4849" i="12"/>
  <c r="C4850" i="12"/>
  <c r="C4851" i="12"/>
  <c r="C4852" i="12"/>
  <c r="C4853" i="12"/>
  <c r="C4854" i="12"/>
  <c r="C4855" i="12"/>
  <c r="C4856" i="12"/>
  <c r="C4857" i="12"/>
  <c r="C4858" i="12"/>
  <c r="C4859" i="12"/>
  <c r="C4860" i="12"/>
  <c r="C4861" i="12"/>
  <c r="C4862" i="12"/>
  <c r="C4863" i="12"/>
  <c r="C4864" i="12"/>
  <c r="C4865" i="12"/>
  <c r="C4866" i="12"/>
  <c r="C4867" i="12"/>
  <c r="C4868" i="12"/>
  <c r="C4869" i="12"/>
  <c r="C4870" i="12"/>
  <c r="C4871" i="12"/>
  <c r="C4872" i="12"/>
  <c r="C4873" i="12"/>
  <c r="C4874" i="12"/>
  <c r="C4875" i="12"/>
  <c r="C4876" i="12"/>
  <c r="C4877" i="12"/>
  <c r="C4878" i="12"/>
  <c r="C4879" i="12"/>
  <c r="C4880" i="12"/>
  <c r="C4881" i="12"/>
  <c r="C4882" i="12"/>
  <c r="C4883" i="12"/>
  <c r="C4884" i="12"/>
  <c r="C4885" i="12"/>
  <c r="C4886" i="12"/>
  <c r="C4887" i="12"/>
  <c r="C4888" i="12"/>
  <c r="C4889" i="12"/>
  <c r="C4890" i="12"/>
  <c r="C4891" i="12"/>
  <c r="C4892" i="12"/>
  <c r="C4893" i="12"/>
  <c r="C4894" i="12"/>
  <c r="C4895" i="12"/>
  <c r="C4896" i="12"/>
  <c r="C4897" i="12"/>
  <c r="C4898" i="12"/>
  <c r="C4899" i="12"/>
  <c r="C4900" i="12"/>
  <c r="C4901" i="12"/>
  <c r="C4902" i="12"/>
  <c r="C4903" i="12"/>
  <c r="C4904" i="12"/>
  <c r="C4905" i="12"/>
  <c r="C4906" i="12"/>
  <c r="C4907" i="12"/>
  <c r="C4908" i="12"/>
  <c r="C4909" i="12"/>
  <c r="C4910" i="12"/>
  <c r="C4911" i="12"/>
  <c r="C4912" i="12"/>
  <c r="C4913" i="12"/>
  <c r="C4914" i="12"/>
  <c r="C4915" i="12"/>
  <c r="C4916" i="12"/>
  <c r="C4917" i="12"/>
  <c r="C4918" i="12"/>
  <c r="C4919" i="12"/>
  <c r="C4920" i="12"/>
  <c r="C4921" i="12"/>
  <c r="C4922" i="12"/>
  <c r="C4923" i="12"/>
  <c r="C4924" i="12"/>
  <c r="C4925" i="12"/>
  <c r="C4926" i="12"/>
  <c r="C4927" i="12"/>
  <c r="C4928" i="12"/>
  <c r="C4929" i="12"/>
  <c r="C4930" i="12"/>
  <c r="C4931" i="12"/>
  <c r="C4932" i="12"/>
  <c r="C4933" i="12"/>
  <c r="C4934" i="12"/>
  <c r="C4935" i="12"/>
  <c r="C4936" i="12"/>
  <c r="C4937" i="12"/>
  <c r="C4938" i="12"/>
  <c r="C4939" i="12"/>
  <c r="C4940" i="12"/>
  <c r="C4941" i="12"/>
  <c r="C4942" i="12"/>
  <c r="C4943" i="12"/>
  <c r="C4944" i="12"/>
  <c r="C4945" i="12"/>
  <c r="C4946" i="12"/>
  <c r="C4947" i="12"/>
  <c r="C4948" i="12"/>
  <c r="C4949" i="12"/>
  <c r="C4950" i="12"/>
  <c r="C4951" i="12"/>
  <c r="C4952" i="12"/>
  <c r="C4953" i="12"/>
  <c r="C4954" i="12"/>
  <c r="C4955" i="12"/>
  <c r="C4956" i="12"/>
  <c r="C4957" i="12"/>
  <c r="C4958" i="12"/>
  <c r="C4959" i="12"/>
  <c r="C4960" i="12"/>
  <c r="C4961" i="12"/>
  <c r="C4962" i="12"/>
  <c r="C4963" i="12"/>
  <c r="C4964" i="12"/>
  <c r="C4965" i="12"/>
  <c r="C4966" i="12"/>
  <c r="C4967" i="12"/>
  <c r="C4968" i="12"/>
  <c r="C4969" i="12"/>
  <c r="C4970" i="12"/>
  <c r="C4971" i="12"/>
  <c r="C4972" i="12"/>
  <c r="C4973" i="12"/>
  <c r="C4974" i="12"/>
  <c r="C4975" i="12"/>
  <c r="C4976" i="12"/>
  <c r="C4977" i="12"/>
  <c r="C4978" i="12"/>
  <c r="C4979" i="12"/>
  <c r="C4980" i="12"/>
  <c r="C4981" i="12"/>
  <c r="C4982" i="12"/>
  <c r="C4983" i="12"/>
  <c r="C4984" i="12"/>
  <c r="C4985" i="12"/>
  <c r="C4986" i="12"/>
  <c r="C4987" i="12"/>
  <c r="C4988" i="12"/>
  <c r="C4989" i="12"/>
  <c r="C4990" i="12"/>
  <c r="C4991" i="12"/>
  <c r="C4992" i="12"/>
  <c r="C4993" i="12"/>
  <c r="C4994" i="12"/>
  <c r="C4995" i="12"/>
  <c r="C4996" i="12"/>
  <c r="C4997" i="12"/>
  <c r="C4998" i="12"/>
  <c r="C4999" i="12"/>
  <c r="C5000" i="12"/>
  <c r="C5001" i="12"/>
  <c r="C5002" i="12"/>
  <c r="C5003" i="12"/>
  <c r="C5004" i="12"/>
  <c r="C5005" i="12"/>
  <c r="C5006" i="12"/>
  <c r="C5007" i="12"/>
  <c r="C5008" i="12"/>
  <c r="C5009" i="12"/>
  <c r="C5010" i="12"/>
  <c r="C5011" i="12"/>
  <c r="C5012" i="12"/>
  <c r="C5013" i="12"/>
  <c r="C5014" i="12"/>
  <c r="C5015" i="12"/>
  <c r="C5016" i="12"/>
  <c r="C5017" i="12"/>
  <c r="C5018" i="12"/>
  <c r="C5019" i="12"/>
  <c r="C5020" i="12"/>
  <c r="C5021" i="12"/>
  <c r="C5022" i="12"/>
  <c r="C5023" i="12"/>
  <c r="C5024" i="12"/>
  <c r="C5025" i="12"/>
  <c r="C5026" i="12"/>
  <c r="C5027" i="12"/>
  <c r="C5028" i="12"/>
  <c r="C5029" i="12"/>
  <c r="C5030" i="12"/>
  <c r="C5031" i="12"/>
  <c r="C5032" i="12"/>
  <c r="C5033" i="12"/>
  <c r="C5034" i="12"/>
  <c r="C5035" i="12"/>
  <c r="C5036" i="12"/>
  <c r="C5037" i="12"/>
  <c r="C5038" i="12"/>
  <c r="C5039" i="12"/>
  <c r="C5040" i="12"/>
  <c r="C5041" i="12"/>
  <c r="C5042" i="12"/>
  <c r="C5043" i="12"/>
  <c r="C5044" i="12"/>
  <c r="C5045" i="12"/>
  <c r="C5046" i="12"/>
  <c r="C5047" i="12"/>
  <c r="C5048" i="12"/>
  <c r="C5049" i="12"/>
  <c r="C5050" i="12"/>
  <c r="C5051" i="12"/>
  <c r="C5052" i="12"/>
  <c r="C5053" i="12"/>
  <c r="C5054" i="12"/>
  <c r="C5055" i="12"/>
  <c r="C5056" i="12"/>
  <c r="C5057" i="12"/>
  <c r="C5058" i="12"/>
  <c r="C5059" i="12"/>
  <c r="C5060" i="12"/>
  <c r="C5061" i="12"/>
  <c r="C5062" i="12"/>
  <c r="C5063" i="12"/>
  <c r="C5064" i="12"/>
  <c r="C5065" i="12"/>
  <c r="C5066" i="12"/>
  <c r="C5067" i="12"/>
  <c r="C5068" i="12"/>
  <c r="C5069" i="12"/>
  <c r="C5070" i="12"/>
  <c r="C5071" i="12"/>
  <c r="C5072" i="12"/>
  <c r="C5073" i="12"/>
  <c r="C5074" i="12"/>
  <c r="C5075" i="12"/>
  <c r="C5076" i="12"/>
  <c r="C5077" i="12"/>
  <c r="C5078" i="12"/>
  <c r="C5079" i="12"/>
  <c r="C5080" i="12"/>
  <c r="C5081" i="12"/>
  <c r="C5082" i="12"/>
  <c r="C5083" i="12"/>
  <c r="C5084" i="12"/>
  <c r="C5085" i="12"/>
  <c r="C5086" i="12"/>
  <c r="C5087" i="12"/>
  <c r="C5088" i="12"/>
  <c r="C5089" i="12"/>
  <c r="C5090" i="12"/>
  <c r="C5091" i="12"/>
  <c r="C5092" i="12"/>
  <c r="C5093" i="12"/>
  <c r="C5094" i="12"/>
  <c r="C5095" i="12"/>
  <c r="C5096" i="12"/>
  <c r="C5097" i="12"/>
  <c r="C5098" i="12"/>
  <c r="C5099" i="12"/>
  <c r="C5100" i="12"/>
  <c r="C5101" i="12"/>
  <c r="C5102" i="12"/>
  <c r="C5103" i="12"/>
  <c r="C5104" i="12"/>
  <c r="C5105" i="12"/>
  <c r="C5106" i="12"/>
  <c r="C5107" i="12"/>
  <c r="C5108" i="12"/>
  <c r="C5109" i="12"/>
  <c r="C5110" i="12"/>
  <c r="C5111" i="12"/>
  <c r="C5112" i="12"/>
  <c r="C5113" i="12"/>
  <c r="C5114" i="12"/>
  <c r="C5115" i="12"/>
  <c r="C5116" i="12"/>
  <c r="C5117" i="12"/>
  <c r="C5118" i="12"/>
  <c r="C5119" i="12"/>
  <c r="C5120" i="12"/>
  <c r="C5121" i="12"/>
  <c r="C5122" i="12"/>
  <c r="C5123" i="12"/>
  <c r="C5124" i="12"/>
  <c r="C5125" i="12"/>
  <c r="C5126" i="12"/>
  <c r="C5127" i="12"/>
  <c r="C5128" i="12"/>
  <c r="C5129" i="12"/>
  <c r="C5130" i="12"/>
  <c r="C5131" i="12"/>
  <c r="C5132" i="12"/>
  <c r="C5133" i="12"/>
  <c r="C5134" i="12"/>
  <c r="C5135" i="12"/>
  <c r="C5136" i="12"/>
  <c r="C5137" i="12"/>
  <c r="C5138" i="12"/>
  <c r="C5139" i="12"/>
  <c r="C5140" i="12"/>
  <c r="C5141" i="12"/>
  <c r="C5142" i="12"/>
  <c r="C5143" i="12"/>
  <c r="C5144" i="12"/>
  <c r="C5145" i="12"/>
  <c r="C5146" i="12"/>
  <c r="C5147" i="12"/>
  <c r="C5148" i="12"/>
  <c r="C5149" i="12"/>
  <c r="C5150" i="12"/>
  <c r="C5151" i="12"/>
  <c r="C5152" i="12"/>
  <c r="C5153" i="12"/>
  <c r="C5154" i="12"/>
  <c r="C5155" i="12"/>
  <c r="C5156" i="12"/>
  <c r="C5157" i="12"/>
  <c r="C5158" i="12"/>
  <c r="C5159" i="12"/>
  <c r="C5160" i="12"/>
  <c r="C5161" i="12"/>
  <c r="C5162" i="12"/>
  <c r="C5163" i="12"/>
  <c r="C5164" i="12"/>
  <c r="C5165" i="12"/>
  <c r="C5166" i="12"/>
  <c r="C5167" i="12"/>
  <c r="C5168" i="12"/>
  <c r="C5169" i="12"/>
  <c r="C5170" i="12"/>
  <c r="C5171" i="12"/>
  <c r="C5172" i="12"/>
  <c r="C5173" i="12"/>
  <c r="C5174" i="12"/>
  <c r="C5175" i="12"/>
  <c r="C5176" i="12"/>
  <c r="C5177" i="12"/>
  <c r="C5178" i="12"/>
  <c r="C5179" i="12"/>
  <c r="C5180" i="12"/>
  <c r="C5181" i="12"/>
  <c r="C5182" i="12"/>
  <c r="C5183" i="12"/>
  <c r="C5184" i="12"/>
  <c r="C5185" i="12"/>
  <c r="C5186" i="12"/>
  <c r="C5187" i="12"/>
  <c r="C5188" i="12"/>
  <c r="C5189" i="12"/>
  <c r="C5190" i="12"/>
  <c r="C5191" i="12"/>
  <c r="C5192" i="12"/>
  <c r="C5193" i="12"/>
  <c r="C5194" i="12"/>
  <c r="C5195" i="12"/>
  <c r="C5196" i="12"/>
  <c r="C5197" i="12"/>
  <c r="C5198" i="12"/>
  <c r="C5199" i="12"/>
  <c r="C5200" i="12"/>
  <c r="C5201" i="12"/>
  <c r="C5202" i="12"/>
  <c r="C5203" i="12"/>
  <c r="C5204" i="12"/>
  <c r="C5205" i="12"/>
  <c r="C5206" i="12"/>
  <c r="C5207" i="12"/>
  <c r="C5208" i="12"/>
  <c r="C5209" i="12"/>
  <c r="C5210" i="12"/>
  <c r="C5211" i="12"/>
  <c r="C5212" i="12"/>
  <c r="C5213" i="12"/>
  <c r="C5214" i="12"/>
  <c r="C5215" i="12"/>
  <c r="C5216" i="12"/>
  <c r="C5217" i="12"/>
  <c r="C5218" i="12"/>
  <c r="C5219" i="12"/>
  <c r="C5220" i="12"/>
  <c r="C5221" i="12"/>
  <c r="C5222" i="12"/>
  <c r="C5223" i="12"/>
  <c r="C5224" i="12"/>
  <c r="C5225" i="12"/>
  <c r="C5226" i="12"/>
  <c r="C5227" i="12"/>
  <c r="C5228" i="12"/>
  <c r="C5229" i="12"/>
  <c r="C5230" i="12"/>
  <c r="C5231" i="12"/>
  <c r="C5232" i="12"/>
  <c r="C5233" i="12"/>
  <c r="C5234" i="12"/>
  <c r="C5235" i="12"/>
  <c r="C5236" i="12"/>
  <c r="C5237" i="12"/>
  <c r="C5238" i="12"/>
  <c r="C5239" i="12"/>
  <c r="C5240" i="12"/>
  <c r="C5241" i="12"/>
  <c r="C5242" i="12"/>
  <c r="C5243" i="12"/>
  <c r="C5244" i="12"/>
  <c r="C5245" i="12"/>
  <c r="C5246" i="12"/>
  <c r="C5247" i="12"/>
  <c r="C5248" i="12"/>
  <c r="C5249" i="12"/>
  <c r="C5250" i="12"/>
  <c r="C5251" i="12"/>
  <c r="C5252" i="12"/>
  <c r="C5253" i="12"/>
  <c r="C5254" i="12"/>
  <c r="C5255" i="12"/>
  <c r="C5256" i="12"/>
  <c r="C5257" i="12"/>
  <c r="C5258" i="12"/>
  <c r="C5259" i="12"/>
  <c r="C5260" i="12"/>
  <c r="C5261" i="12"/>
  <c r="C5262" i="12"/>
  <c r="C5263" i="12"/>
  <c r="C5264" i="12"/>
  <c r="C5265" i="12"/>
  <c r="C5266" i="12"/>
  <c r="C5267" i="12"/>
  <c r="C5268" i="12"/>
  <c r="C5269" i="12"/>
  <c r="C5270" i="12"/>
  <c r="C5271" i="12"/>
  <c r="C5272" i="12"/>
  <c r="C5273" i="12"/>
  <c r="C5274" i="12"/>
  <c r="C5275" i="12"/>
  <c r="C5276" i="12"/>
  <c r="C5277" i="12"/>
  <c r="C5278" i="12"/>
  <c r="C5279" i="12"/>
  <c r="C5280" i="12"/>
  <c r="C5281" i="12"/>
  <c r="C5282" i="12"/>
  <c r="C5283" i="12"/>
  <c r="C5284" i="12"/>
  <c r="C5285" i="12"/>
  <c r="C5286" i="12"/>
  <c r="C5287" i="12"/>
  <c r="C5288" i="12"/>
  <c r="C5289" i="12"/>
  <c r="C5290" i="12"/>
  <c r="C5291" i="12"/>
  <c r="C5292" i="12"/>
  <c r="C5293" i="12"/>
  <c r="C5294" i="12"/>
  <c r="C5295" i="12"/>
  <c r="C5296" i="12"/>
  <c r="C5297" i="12"/>
  <c r="C5298" i="12"/>
  <c r="C5299" i="12"/>
  <c r="C5300" i="12"/>
  <c r="C5301" i="12"/>
  <c r="C5302" i="12"/>
  <c r="C5303" i="12"/>
  <c r="C5304" i="12"/>
  <c r="C5305" i="12"/>
  <c r="C5306" i="12"/>
  <c r="C5307" i="12"/>
  <c r="C5308" i="12"/>
  <c r="C5309" i="12"/>
  <c r="C5310" i="12"/>
  <c r="C5311" i="12"/>
  <c r="C5312" i="12"/>
  <c r="C5313" i="12"/>
  <c r="C5314" i="12"/>
  <c r="C5315" i="12"/>
  <c r="C5316" i="12"/>
  <c r="C5317" i="12"/>
  <c r="C5318" i="12"/>
  <c r="C5319" i="12"/>
  <c r="C5320" i="12"/>
  <c r="C5321" i="12"/>
  <c r="C5322" i="12"/>
  <c r="C5323" i="12"/>
  <c r="C5324" i="12"/>
  <c r="C5325" i="12"/>
  <c r="C5326" i="12"/>
  <c r="C5327" i="12"/>
  <c r="C5328" i="12"/>
  <c r="C5329" i="12"/>
  <c r="C5330" i="12"/>
  <c r="C5331" i="12"/>
  <c r="C5332" i="12"/>
  <c r="C5333" i="12"/>
  <c r="C5334" i="12"/>
  <c r="C5335" i="12"/>
  <c r="C5336" i="12"/>
  <c r="C5337" i="12"/>
  <c r="C5338" i="12"/>
  <c r="C5339" i="12"/>
  <c r="C5340" i="12"/>
  <c r="C5341" i="12"/>
  <c r="C5342" i="12"/>
  <c r="C5343" i="12"/>
  <c r="C5344" i="12"/>
  <c r="C5345" i="12"/>
  <c r="C5346" i="12"/>
  <c r="C5347" i="12"/>
  <c r="C5348" i="12"/>
  <c r="C5349" i="12"/>
  <c r="C5350" i="12"/>
  <c r="C5351" i="12"/>
  <c r="C5352" i="12"/>
  <c r="C5353" i="12"/>
  <c r="C5354" i="12"/>
  <c r="C5355" i="12"/>
  <c r="C5356" i="12"/>
  <c r="C5357" i="12"/>
  <c r="C5358" i="12"/>
  <c r="C5359" i="12"/>
  <c r="C5360" i="12"/>
  <c r="C5361" i="12"/>
  <c r="C5362" i="12"/>
  <c r="C5363" i="12"/>
  <c r="C5364" i="12"/>
  <c r="C5365" i="12"/>
  <c r="C5366" i="12"/>
  <c r="C5367" i="12"/>
  <c r="C5368" i="12"/>
  <c r="C5369" i="12"/>
  <c r="C5370" i="12"/>
  <c r="C5371" i="12"/>
  <c r="C5372" i="12"/>
  <c r="C5373" i="12"/>
  <c r="C5374" i="12"/>
  <c r="C5375" i="12"/>
  <c r="C5376" i="12"/>
  <c r="C5377" i="12"/>
  <c r="C5378" i="12"/>
  <c r="C5379" i="12"/>
  <c r="C5380" i="12"/>
  <c r="C5381" i="12"/>
  <c r="C5382" i="12"/>
  <c r="C5383" i="12"/>
  <c r="C5384" i="12"/>
  <c r="C5385" i="12"/>
  <c r="C5386" i="12"/>
  <c r="C5387" i="12"/>
  <c r="C5388" i="12"/>
  <c r="C5389" i="12"/>
  <c r="C5390" i="12"/>
  <c r="C5391" i="12"/>
  <c r="C5392" i="12"/>
  <c r="C5393" i="12"/>
  <c r="C5394" i="12"/>
  <c r="C5395" i="12"/>
  <c r="C5396" i="12"/>
  <c r="C5397" i="12"/>
  <c r="C5398" i="12"/>
  <c r="C5399" i="12"/>
  <c r="C5400" i="12"/>
  <c r="C5401" i="12"/>
  <c r="C5402" i="12"/>
  <c r="C5403" i="12"/>
  <c r="C5404" i="12"/>
  <c r="C5405" i="12"/>
  <c r="C5406" i="12"/>
  <c r="C5407" i="12"/>
  <c r="C5408" i="12"/>
  <c r="C5409" i="12"/>
  <c r="C5410" i="12"/>
  <c r="C5411" i="12"/>
  <c r="C5412" i="12"/>
  <c r="C5413" i="12"/>
  <c r="C5414" i="12"/>
  <c r="C5415" i="12"/>
  <c r="C5416" i="12"/>
  <c r="C5417" i="12"/>
  <c r="C5418" i="12"/>
  <c r="C5419" i="12"/>
  <c r="C5420" i="12"/>
  <c r="C5421" i="12"/>
  <c r="C5422" i="12"/>
  <c r="C5423" i="12"/>
  <c r="C5424" i="12"/>
  <c r="C5425" i="12"/>
  <c r="C5426" i="12"/>
  <c r="C5427" i="12"/>
  <c r="C5428" i="12"/>
  <c r="C5429" i="12"/>
  <c r="C5430" i="12"/>
  <c r="C5431" i="12"/>
  <c r="C5432" i="12"/>
  <c r="C5433" i="12"/>
  <c r="C5434" i="12"/>
  <c r="C5435" i="12"/>
  <c r="C5436" i="12"/>
  <c r="C5437" i="12"/>
  <c r="C5438" i="12"/>
  <c r="C5439" i="12"/>
  <c r="C5440" i="12"/>
  <c r="C5441" i="12"/>
  <c r="C5442" i="12"/>
  <c r="C5443" i="12"/>
  <c r="C5444" i="12"/>
  <c r="C5445" i="12"/>
  <c r="C5446" i="12"/>
  <c r="C5447" i="12"/>
  <c r="C5448" i="12"/>
  <c r="C5449" i="12"/>
  <c r="C5450" i="12"/>
  <c r="C5451" i="12"/>
  <c r="C5452" i="12"/>
  <c r="C5453" i="12"/>
  <c r="C5454" i="12"/>
  <c r="C5455" i="12"/>
  <c r="C5456" i="12"/>
  <c r="C5457" i="12"/>
  <c r="C5458" i="12"/>
  <c r="C5459" i="12"/>
  <c r="C5460" i="12"/>
  <c r="C5461" i="12"/>
  <c r="C5462" i="12"/>
  <c r="C5463" i="12"/>
  <c r="C5464" i="12"/>
  <c r="C5465" i="12"/>
  <c r="C5466" i="12"/>
  <c r="C5467" i="12"/>
  <c r="C5468" i="12"/>
  <c r="C5469" i="12"/>
  <c r="C5470" i="12"/>
  <c r="C5471" i="12"/>
  <c r="C5472" i="12"/>
  <c r="C5473" i="12"/>
  <c r="C5474" i="12"/>
  <c r="C5475" i="12"/>
  <c r="C5476" i="12"/>
  <c r="C5477" i="12"/>
  <c r="C5478" i="12"/>
  <c r="C5479" i="12"/>
  <c r="C5480" i="12"/>
  <c r="C5481" i="12"/>
  <c r="C5482" i="12"/>
  <c r="C5483" i="12"/>
  <c r="C5484" i="12"/>
  <c r="C5485" i="12"/>
  <c r="C5486" i="12"/>
  <c r="C5487" i="12"/>
  <c r="C5488" i="12"/>
  <c r="C5489" i="12"/>
  <c r="C5490" i="12"/>
  <c r="C5491" i="12"/>
  <c r="C5492" i="12"/>
  <c r="C5493" i="12"/>
  <c r="C5494" i="12"/>
  <c r="C5495" i="12"/>
  <c r="C5496" i="12"/>
  <c r="C5497" i="12"/>
  <c r="C5498" i="12"/>
  <c r="C5499" i="12"/>
  <c r="C5500" i="12"/>
  <c r="C5501" i="12"/>
  <c r="C5502" i="12"/>
  <c r="C5503" i="12"/>
  <c r="C5504" i="12"/>
  <c r="C5505" i="12"/>
  <c r="C5506" i="12"/>
  <c r="C5507" i="12"/>
  <c r="C5508" i="12"/>
  <c r="C5509" i="12"/>
  <c r="C5510" i="12"/>
  <c r="C5511" i="12"/>
  <c r="C5512" i="12"/>
  <c r="C5513" i="12"/>
  <c r="C5514" i="12"/>
  <c r="C5515" i="12"/>
  <c r="C5516" i="12"/>
  <c r="C5517" i="12"/>
  <c r="C5518" i="12"/>
  <c r="C5519" i="12"/>
  <c r="C5520" i="12"/>
  <c r="C5521" i="12"/>
  <c r="C5522" i="12"/>
  <c r="C5523" i="12"/>
  <c r="C5524" i="12"/>
  <c r="C5525" i="12"/>
  <c r="C5526" i="12"/>
  <c r="C5527" i="12"/>
  <c r="C5528" i="12"/>
  <c r="C5529" i="12"/>
  <c r="C5530" i="12"/>
  <c r="C5531" i="12"/>
  <c r="C5532" i="12"/>
  <c r="C5533" i="12"/>
  <c r="C5534" i="12"/>
  <c r="C5535" i="12"/>
  <c r="C5536" i="12"/>
  <c r="C5537" i="12"/>
  <c r="C5538" i="12"/>
  <c r="C5539" i="12"/>
  <c r="C5540" i="12"/>
  <c r="C5541" i="12"/>
  <c r="C5542" i="12"/>
  <c r="C5543" i="12"/>
  <c r="C5544" i="12"/>
  <c r="C5545" i="12"/>
  <c r="C5546" i="12"/>
  <c r="C5547" i="12"/>
  <c r="C5548" i="12"/>
  <c r="C5549" i="12"/>
  <c r="C5550" i="12"/>
  <c r="C5551" i="12"/>
  <c r="C5552" i="12"/>
  <c r="C5553" i="12"/>
  <c r="C5554" i="12"/>
  <c r="C5555" i="12"/>
  <c r="C5556" i="12"/>
  <c r="C5557" i="12"/>
  <c r="C5558" i="12"/>
  <c r="C5559" i="12"/>
  <c r="C5560" i="12"/>
  <c r="C5561" i="12"/>
  <c r="C5562" i="12"/>
  <c r="C5563" i="12"/>
  <c r="C5564" i="12"/>
  <c r="C5565" i="12"/>
  <c r="C5566" i="12"/>
  <c r="C5567" i="12"/>
  <c r="C5568" i="12"/>
  <c r="C5569" i="12"/>
  <c r="C5570" i="12"/>
  <c r="C5571" i="12"/>
  <c r="C5572" i="12"/>
  <c r="C5573" i="12"/>
  <c r="C5574" i="12"/>
  <c r="C5575" i="12"/>
  <c r="C5576" i="12"/>
  <c r="C5577" i="12"/>
  <c r="C5578" i="12"/>
  <c r="C5579" i="12"/>
  <c r="C5580" i="12"/>
  <c r="C5581" i="12"/>
  <c r="C5582" i="12"/>
  <c r="C5583" i="12"/>
  <c r="C5584" i="12"/>
  <c r="C5585" i="12"/>
  <c r="C5586" i="12"/>
  <c r="C5587" i="12"/>
  <c r="C5588" i="12"/>
  <c r="C5589" i="12"/>
  <c r="C5590" i="12"/>
  <c r="C5591" i="12"/>
  <c r="C5592" i="12"/>
  <c r="C5593" i="12"/>
  <c r="C5594" i="12"/>
  <c r="C5595" i="12"/>
  <c r="C5596" i="12"/>
  <c r="C5597" i="12"/>
  <c r="C5598" i="12"/>
  <c r="C5599" i="12"/>
  <c r="C5600" i="12"/>
  <c r="C5601" i="12"/>
  <c r="C5602" i="12"/>
  <c r="C5603" i="12"/>
  <c r="C5604" i="12"/>
  <c r="C5605" i="12"/>
  <c r="C5606" i="12"/>
  <c r="C5607" i="12"/>
  <c r="C5608" i="12"/>
  <c r="C5609" i="12"/>
  <c r="C5610" i="12"/>
  <c r="C5611" i="12"/>
  <c r="C5612" i="12"/>
  <c r="C5613" i="12"/>
  <c r="C5614" i="12"/>
  <c r="C5615" i="12"/>
  <c r="C5616" i="12"/>
  <c r="C5617" i="12"/>
  <c r="C5618" i="12"/>
  <c r="C5619" i="12"/>
  <c r="C5620" i="12"/>
  <c r="C5621" i="12"/>
  <c r="C5622" i="12"/>
  <c r="C5623" i="12"/>
  <c r="C5624" i="12"/>
  <c r="C5625" i="12"/>
  <c r="C5626" i="12"/>
  <c r="C5627" i="12"/>
  <c r="C5628" i="12"/>
  <c r="C5629" i="12"/>
  <c r="C5630" i="12"/>
  <c r="C5631" i="12"/>
  <c r="C5632" i="12"/>
  <c r="C5633" i="12"/>
  <c r="C5634" i="12"/>
  <c r="C5635" i="12"/>
  <c r="C5636" i="12"/>
  <c r="C5637" i="12"/>
  <c r="C5638" i="12"/>
  <c r="C5639" i="12"/>
  <c r="C5640" i="12"/>
  <c r="C5641" i="12"/>
  <c r="C5642" i="12"/>
  <c r="C5643" i="12"/>
  <c r="C5644" i="12"/>
  <c r="C5645" i="12"/>
  <c r="C5646" i="12"/>
  <c r="C5647" i="12"/>
  <c r="C5648" i="12"/>
  <c r="C5649" i="12"/>
  <c r="C5650" i="12"/>
  <c r="C5651" i="12"/>
  <c r="C5652" i="12"/>
  <c r="C5653" i="12"/>
  <c r="C5654" i="12"/>
  <c r="C5655" i="12"/>
  <c r="C5656" i="12"/>
  <c r="C5657" i="12"/>
  <c r="C5658" i="12"/>
  <c r="C5659" i="12"/>
  <c r="C5660" i="12"/>
  <c r="C5661" i="12"/>
  <c r="C5662" i="12"/>
  <c r="C5663" i="12"/>
  <c r="C5664" i="12"/>
  <c r="C5665" i="12"/>
  <c r="C5666" i="12"/>
  <c r="C5667" i="12"/>
  <c r="C5668" i="12"/>
  <c r="C5669" i="12"/>
  <c r="C5670" i="12"/>
  <c r="C5671" i="12"/>
  <c r="C5672" i="12"/>
  <c r="C5673" i="12"/>
  <c r="C5674" i="12"/>
  <c r="C5675" i="12"/>
  <c r="C5676" i="12"/>
  <c r="C5677" i="12"/>
  <c r="C5678" i="12"/>
  <c r="C5679" i="12"/>
  <c r="C5680" i="12"/>
  <c r="C5681" i="12"/>
  <c r="C5682" i="12"/>
  <c r="C5683" i="12"/>
  <c r="C5684" i="12"/>
  <c r="C5685" i="12"/>
  <c r="C5686" i="12"/>
  <c r="C5687" i="12"/>
  <c r="C5688" i="12"/>
  <c r="C5689" i="12"/>
  <c r="C5690" i="12"/>
  <c r="C5691" i="12"/>
  <c r="C5692" i="12"/>
  <c r="C5693" i="12"/>
  <c r="C5694" i="12"/>
  <c r="C5695" i="12"/>
  <c r="C5696" i="12"/>
  <c r="C5697" i="12"/>
  <c r="C5698" i="12"/>
  <c r="C5699" i="12"/>
  <c r="C5700" i="12"/>
  <c r="C5701" i="12"/>
  <c r="C5702" i="12"/>
  <c r="C5703" i="12"/>
  <c r="C5704" i="12"/>
  <c r="C5705" i="12"/>
  <c r="C5706" i="12"/>
  <c r="C5707" i="12"/>
  <c r="C5708" i="12"/>
  <c r="C5709" i="12"/>
  <c r="C5710" i="12"/>
  <c r="C5711" i="12"/>
  <c r="C5712" i="12"/>
  <c r="C5713" i="12"/>
  <c r="C5714" i="12"/>
  <c r="C5715" i="12"/>
  <c r="C5716" i="12"/>
  <c r="C5717" i="12"/>
  <c r="C5718" i="12"/>
  <c r="C5719" i="12"/>
  <c r="C5720" i="12"/>
  <c r="C5721" i="12"/>
  <c r="C5722" i="12"/>
  <c r="C5723" i="12"/>
  <c r="C5724" i="12"/>
  <c r="C5725" i="12"/>
  <c r="C5726" i="12"/>
  <c r="C5727" i="12"/>
  <c r="C5728" i="12"/>
  <c r="C5729" i="12"/>
  <c r="C5730" i="12"/>
  <c r="C5731" i="12"/>
  <c r="C5732" i="12"/>
  <c r="C5733" i="12"/>
  <c r="C5734" i="12"/>
  <c r="C5735" i="12"/>
  <c r="C5736" i="12"/>
  <c r="C5737" i="12"/>
  <c r="C5738" i="12"/>
  <c r="C5739" i="12"/>
  <c r="C5740" i="12"/>
  <c r="C5741" i="12"/>
  <c r="C5742" i="12"/>
  <c r="C5743" i="12"/>
  <c r="C5744" i="12"/>
  <c r="C5745" i="12"/>
  <c r="C5746" i="12"/>
  <c r="C5747" i="12"/>
  <c r="C5748" i="12"/>
  <c r="C5749" i="12"/>
  <c r="C5750" i="12"/>
  <c r="C5751" i="12"/>
  <c r="C5752" i="12"/>
  <c r="C5753" i="12"/>
  <c r="C5754" i="12"/>
  <c r="C5755" i="12"/>
  <c r="C5756" i="12"/>
  <c r="C5757" i="12"/>
  <c r="C5758" i="12"/>
  <c r="C5759" i="12"/>
  <c r="C5760" i="12"/>
  <c r="C5761" i="12"/>
  <c r="C5762" i="12"/>
  <c r="C5763" i="12"/>
  <c r="C5764" i="12"/>
  <c r="C5765" i="12"/>
  <c r="C5766" i="12"/>
  <c r="C5767" i="12"/>
  <c r="C5768" i="12"/>
  <c r="C5769" i="12"/>
  <c r="C5770" i="12"/>
  <c r="C5771" i="12"/>
  <c r="C5772" i="12"/>
  <c r="C5773" i="12"/>
  <c r="C5774" i="12"/>
  <c r="C5775" i="12"/>
  <c r="C5776" i="12"/>
  <c r="C5777" i="12"/>
  <c r="C5778" i="12"/>
  <c r="C5779" i="12"/>
  <c r="C5780" i="12"/>
  <c r="C5781" i="12"/>
  <c r="C5782" i="12"/>
  <c r="C5783" i="12"/>
  <c r="C5784" i="12"/>
  <c r="C5785" i="12"/>
  <c r="C5786" i="12"/>
  <c r="C5787" i="12"/>
  <c r="C5788" i="12"/>
  <c r="C5789" i="12"/>
  <c r="C5790" i="12"/>
  <c r="C5791" i="12"/>
  <c r="C5792" i="12"/>
  <c r="C5793" i="12"/>
  <c r="C5794" i="12"/>
  <c r="C5795" i="12"/>
  <c r="C5796" i="12"/>
  <c r="C5797" i="12"/>
  <c r="C5798" i="12"/>
  <c r="C5799" i="12"/>
  <c r="C5800" i="12"/>
  <c r="C5801" i="12"/>
  <c r="C5802" i="12"/>
  <c r="C5803" i="12"/>
  <c r="C5804" i="12"/>
  <c r="C5805" i="12"/>
  <c r="C5806" i="12"/>
  <c r="C5807" i="12"/>
  <c r="C5808" i="12"/>
  <c r="C5809" i="12"/>
  <c r="C5810" i="12"/>
  <c r="C5811" i="12"/>
  <c r="C5812" i="12"/>
  <c r="C5813" i="12"/>
  <c r="C5814" i="12"/>
  <c r="C5815" i="12"/>
  <c r="C5816" i="12"/>
  <c r="C5817" i="12"/>
  <c r="C5818" i="12"/>
  <c r="C5819" i="12"/>
  <c r="C5820" i="12"/>
  <c r="C5821" i="12"/>
  <c r="C5822" i="12"/>
  <c r="C5823" i="12"/>
  <c r="C5824" i="12"/>
  <c r="C5825" i="12"/>
  <c r="C5826" i="12"/>
  <c r="C5827" i="12"/>
  <c r="C5828" i="12"/>
  <c r="C5829" i="12"/>
  <c r="C5830" i="12"/>
  <c r="C5831" i="12"/>
  <c r="C5832" i="12"/>
  <c r="C5833" i="12"/>
  <c r="C5834" i="12"/>
  <c r="C5835" i="12"/>
  <c r="C5836" i="12"/>
  <c r="C5837" i="12"/>
  <c r="C5838" i="12"/>
  <c r="C5839" i="12"/>
  <c r="C5840" i="12"/>
  <c r="C5841" i="12"/>
  <c r="C5842" i="12"/>
  <c r="C5843" i="12"/>
  <c r="C5844" i="12"/>
  <c r="C5845" i="12"/>
  <c r="C5846" i="12"/>
  <c r="C5847" i="12"/>
  <c r="C5848" i="12"/>
  <c r="C5849" i="12"/>
  <c r="C5850" i="12"/>
  <c r="C5851" i="12"/>
  <c r="C5852" i="12"/>
  <c r="C5853" i="12"/>
  <c r="C5854" i="12"/>
  <c r="C5855" i="12"/>
  <c r="C5856" i="12"/>
  <c r="C5857" i="12"/>
  <c r="C5858" i="12"/>
  <c r="C5859" i="12"/>
  <c r="C5860" i="12"/>
  <c r="C5861" i="12"/>
  <c r="C5862" i="12"/>
  <c r="C5863" i="12"/>
  <c r="C5864" i="12"/>
  <c r="C5865" i="12"/>
  <c r="C5866" i="12"/>
  <c r="C5867" i="12"/>
  <c r="C5868" i="12"/>
  <c r="C5869" i="12"/>
  <c r="C5870" i="12"/>
  <c r="C5871" i="12"/>
  <c r="C5872" i="12"/>
  <c r="C5873" i="12"/>
  <c r="C5874" i="12"/>
  <c r="C5875" i="12"/>
  <c r="C5876" i="12"/>
  <c r="C5877" i="12"/>
  <c r="C5878" i="12"/>
  <c r="C5879" i="12"/>
  <c r="C5880" i="12"/>
  <c r="C5881" i="12"/>
  <c r="C5882" i="12"/>
  <c r="C5883" i="12"/>
  <c r="C5884" i="12"/>
  <c r="C5885" i="12"/>
  <c r="C5886" i="12"/>
  <c r="C5887" i="12"/>
  <c r="C5888" i="12"/>
  <c r="C5889" i="12"/>
  <c r="C5890" i="12"/>
  <c r="C5891" i="12"/>
  <c r="C5892" i="12"/>
  <c r="C5893" i="12"/>
  <c r="C5894" i="12"/>
  <c r="C5895" i="12"/>
  <c r="C5896" i="12"/>
  <c r="C5897" i="12"/>
  <c r="C5898" i="12"/>
  <c r="C5899" i="12"/>
  <c r="C5900" i="12"/>
  <c r="C5901" i="12"/>
  <c r="C5902" i="12"/>
  <c r="C5903" i="12"/>
  <c r="C5904" i="12"/>
  <c r="C5905" i="12"/>
  <c r="C5906" i="12"/>
  <c r="C5907" i="12"/>
  <c r="C5908" i="12"/>
  <c r="C5909" i="12"/>
  <c r="C5910" i="12"/>
  <c r="C5911" i="12"/>
  <c r="C5912" i="12"/>
  <c r="C5913" i="12"/>
  <c r="C5914" i="12"/>
  <c r="C5915" i="12"/>
  <c r="C5916" i="12"/>
  <c r="C5917" i="12"/>
  <c r="C5918" i="12"/>
  <c r="C5919" i="12"/>
  <c r="C5920" i="12"/>
  <c r="C5921" i="12"/>
  <c r="C5922" i="12"/>
  <c r="C5923" i="12"/>
  <c r="C5924" i="12"/>
  <c r="C5925" i="12"/>
  <c r="C5926" i="12"/>
  <c r="C5927" i="12"/>
  <c r="C5928" i="12"/>
  <c r="C5929" i="12"/>
  <c r="C5930" i="12"/>
  <c r="C5931" i="12"/>
  <c r="C5932" i="12"/>
  <c r="C5933" i="12"/>
  <c r="C5934" i="12"/>
  <c r="C5935" i="12"/>
  <c r="C5936" i="12"/>
  <c r="C5937" i="12"/>
  <c r="C5938" i="12"/>
  <c r="C5939" i="12"/>
  <c r="C5940" i="12"/>
  <c r="C5941" i="12"/>
  <c r="C5942" i="12"/>
  <c r="C5943" i="12"/>
  <c r="C5944" i="12"/>
  <c r="C5945" i="12"/>
  <c r="C5946" i="12"/>
  <c r="C5947" i="12"/>
  <c r="C5948" i="12"/>
  <c r="C5949" i="12"/>
  <c r="C5950" i="12"/>
  <c r="C5951" i="12"/>
  <c r="C5952" i="12"/>
  <c r="C5953" i="12"/>
  <c r="C5954" i="12"/>
  <c r="C5955" i="12"/>
  <c r="C5956" i="12"/>
  <c r="C5957" i="12"/>
  <c r="C5958" i="12"/>
  <c r="C5959" i="12"/>
  <c r="C5960" i="12"/>
  <c r="C5961" i="12"/>
  <c r="C5962" i="12"/>
  <c r="C5963" i="12"/>
  <c r="C5964" i="12"/>
  <c r="C5965" i="12"/>
  <c r="C5966" i="12"/>
  <c r="C5967" i="12"/>
  <c r="C5968" i="12"/>
  <c r="C5969" i="12"/>
  <c r="C5970" i="12"/>
  <c r="C5971" i="12"/>
  <c r="C5972" i="12"/>
  <c r="C5973" i="12"/>
  <c r="C5974" i="12"/>
  <c r="C5975" i="12"/>
  <c r="C5976" i="12"/>
  <c r="C5977" i="12"/>
  <c r="C5978" i="12"/>
  <c r="C5979" i="12"/>
  <c r="C5980" i="12"/>
  <c r="C5981" i="12"/>
  <c r="C5982" i="12"/>
  <c r="C5983" i="12"/>
  <c r="C5984" i="12"/>
  <c r="C5985" i="12"/>
  <c r="C5986" i="12"/>
  <c r="C5987" i="12"/>
  <c r="C5988" i="12"/>
  <c r="C5989" i="12"/>
  <c r="C5990" i="12"/>
  <c r="C5991" i="12"/>
  <c r="C5992" i="12"/>
  <c r="C5993" i="12"/>
  <c r="C5994" i="12"/>
  <c r="C5995" i="12"/>
  <c r="C5996" i="12"/>
  <c r="C5997" i="12"/>
  <c r="C5998" i="12"/>
  <c r="C5999" i="12"/>
  <c r="C6000" i="12"/>
  <c r="C6001" i="12"/>
  <c r="C6002" i="12"/>
  <c r="C6003" i="12"/>
  <c r="C6004" i="12"/>
  <c r="C6005" i="12"/>
  <c r="C6006" i="12"/>
  <c r="C6007" i="12"/>
  <c r="C6008" i="12"/>
  <c r="C6009" i="12"/>
  <c r="C6010" i="12"/>
  <c r="C6011" i="12"/>
  <c r="C6012" i="12"/>
  <c r="C6013" i="12"/>
  <c r="C6014" i="12"/>
  <c r="C6015" i="12"/>
  <c r="C6016" i="12"/>
  <c r="C6017" i="12"/>
  <c r="C6018" i="12"/>
  <c r="C6019" i="12"/>
  <c r="C6020" i="12"/>
  <c r="C6021" i="12"/>
  <c r="C6022" i="12"/>
  <c r="C6023" i="12"/>
  <c r="C6024" i="12"/>
  <c r="C6025" i="12"/>
  <c r="C6026" i="12"/>
  <c r="C6027" i="12"/>
  <c r="C6028" i="12"/>
  <c r="C6029" i="12"/>
  <c r="C6030" i="12"/>
  <c r="C6031" i="12"/>
  <c r="C6032" i="12"/>
  <c r="C6033" i="12"/>
  <c r="C6034" i="12"/>
  <c r="C6035" i="12"/>
  <c r="C6036" i="12"/>
  <c r="C6037" i="12"/>
  <c r="C6038" i="12"/>
  <c r="C6039" i="12"/>
  <c r="C6040" i="12"/>
  <c r="C6041" i="12"/>
  <c r="C6042" i="12"/>
  <c r="C6043" i="12"/>
  <c r="C6044" i="12"/>
  <c r="C6045" i="12"/>
  <c r="C6046" i="12"/>
  <c r="C6047" i="12"/>
  <c r="C6048" i="12"/>
  <c r="C6049" i="12"/>
  <c r="C6050" i="12"/>
  <c r="C6051" i="12"/>
  <c r="C6052" i="12"/>
  <c r="C6053" i="12"/>
  <c r="C6054" i="12"/>
  <c r="C6055" i="12"/>
  <c r="C6056" i="12"/>
  <c r="C6057" i="12"/>
  <c r="C6058" i="12"/>
  <c r="C6059" i="12"/>
  <c r="C6060" i="12"/>
  <c r="C6061" i="12"/>
  <c r="C6062" i="12"/>
  <c r="C6063" i="12"/>
  <c r="C6064" i="12"/>
  <c r="C6065" i="12"/>
  <c r="C6066" i="12"/>
  <c r="C6067" i="12"/>
  <c r="C6068" i="12"/>
  <c r="C6069" i="12"/>
  <c r="C6070" i="12"/>
  <c r="C6071" i="12"/>
  <c r="C6072" i="12"/>
  <c r="C6073" i="12"/>
  <c r="C6074" i="12"/>
  <c r="C6075" i="12"/>
  <c r="C6076" i="12"/>
  <c r="C6077" i="12"/>
  <c r="C6078" i="12"/>
  <c r="C6079" i="12"/>
  <c r="C6080" i="12"/>
  <c r="C6081" i="12"/>
  <c r="C6082" i="12"/>
  <c r="C6083" i="12"/>
  <c r="C6084" i="12"/>
  <c r="C6085" i="12"/>
  <c r="C6086" i="12"/>
  <c r="C6087" i="12"/>
  <c r="C6088" i="12"/>
  <c r="C6089" i="12"/>
  <c r="C6090" i="12"/>
  <c r="C6091" i="12"/>
  <c r="C6092" i="12"/>
  <c r="C6093" i="12"/>
  <c r="C6094" i="12"/>
  <c r="C6095" i="12"/>
  <c r="C6096" i="12"/>
  <c r="C6097" i="12"/>
  <c r="C6098" i="12"/>
  <c r="C6099" i="12"/>
  <c r="C6100" i="12"/>
  <c r="C6101" i="12"/>
  <c r="C6102" i="12"/>
  <c r="C6103" i="12"/>
  <c r="C6104" i="12"/>
  <c r="C6105" i="12"/>
  <c r="C6106" i="12"/>
  <c r="C6107" i="12"/>
  <c r="C6108" i="12"/>
  <c r="C6109" i="12"/>
  <c r="C6110" i="12"/>
  <c r="C6111" i="12"/>
  <c r="C6112" i="12"/>
  <c r="C6113" i="12"/>
  <c r="C6114" i="12"/>
  <c r="C6115" i="12"/>
  <c r="C6116" i="12"/>
  <c r="C6117" i="12"/>
  <c r="C6118" i="12"/>
  <c r="C6119" i="12"/>
  <c r="C6120" i="12"/>
  <c r="C6121" i="12"/>
  <c r="C6122" i="12"/>
  <c r="C6123" i="12"/>
  <c r="C6124" i="12"/>
  <c r="C6125" i="12"/>
  <c r="C6126" i="12"/>
  <c r="C6127" i="12"/>
  <c r="C6128" i="12"/>
  <c r="C6129" i="12"/>
  <c r="C6130" i="12"/>
  <c r="C6131" i="12"/>
  <c r="C6132" i="12"/>
  <c r="C6133" i="12"/>
  <c r="C6134" i="12"/>
  <c r="C6135" i="12"/>
  <c r="C6136" i="12"/>
  <c r="C6137" i="12"/>
  <c r="C6138" i="12"/>
  <c r="C6139" i="12"/>
  <c r="C6140" i="12"/>
  <c r="C6141" i="12"/>
  <c r="C6142" i="12"/>
  <c r="C6143" i="12"/>
  <c r="C6144" i="12"/>
  <c r="C6145" i="12"/>
  <c r="C6146" i="12"/>
  <c r="C6147" i="12"/>
  <c r="C6148" i="12"/>
  <c r="C6149" i="12"/>
  <c r="C6150" i="12"/>
  <c r="C6151" i="12"/>
  <c r="C6152" i="12"/>
  <c r="C6153" i="12"/>
  <c r="C6154" i="12"/>
  <c r="C6155" i="12"/>
  <c r="C6156" i="12"/>
  <c r="C6157" i="12"/>
  <c r="C6158" i="12"/>
  <c r="C6159" i="12"/>
  <c r="C6160" i="12"/>
  <c r="C6161" i="12"/>
  <c r="C6162" i="12"/>
  <c r="C6163" i="12"/>
  <c r="C6164" i="12"/>
  <c r="C6165" i="12"/>
  <c r="C6166" i="12"/>
  <c r="C6167" i="12"/>
  <c r="C6168" i="12"/>
  <c r="C6169" i="12"/>
  <c r="C6170" i="12"/>
  <c r="C6171" i="12"/>
  <c r="C6172" i="12"/>
  <c r="C6173" i="12"/>
  <c r="C6174" i="12"/>
  <c r="C6175" i="12"/>
  <c r="C6176" i="12"/>
  <c r="C6177" i="12"/>
  <c r="C6178" i="12"/>
  <c r="C6179" i="12"/>
  <c r="C6180" i="12"/>
  <c r="C6181" i="12"/>
  <c r="C6182" i="12"/>
  <c r="C6183" i="12"/>
  <c r="C6184" i="12"/>
  <c r="C6185" i="12"/>
  <c r="C6186" i="12"/>
  <c r="C6187" i="12"/>
  <c r="C6188" i="12"/>
  <c r="C6189" i="12"/>
  <c r="C6190" i="12"/>
  <c r="C6191" i="12"/>
  <c r="C6192" i="12"/>
  <c r="C6193" i="12"/>
  <c r="C6194" i="12"/>
  <c r="C6195" i="12"/>
  <c r="C6196" i="12"/>
  <c r="C6197" i="12"/>
  <c r="C6198" i="12"/>
  <c r="C6199" i="12"/>
  <c r="C6200" i="12"/>
  <c r="C6201" i="12"/>
  <c r="C6202" i="12"/>
  <c r="C6203" i="12"/>
  <c r="C6204" i="12"/>
  <c r="C6205" i="12"/>
  <c r="C6206" i="12"/>
  <c r="C6207" i="12"/>
  <c r="C6208" i="12"/>
  <c r="C6209" i="12"/>
  <c r="C6210" i="12"/>
  <c r="C6211" i="12"/>
  <c r="C6212" i="12"/>
  <c r="C6213" i="12"/>
  <c r="C6214" i="12"/>
  <c r="C6215" i="12"/>
  <c r="C6216" i="12"/>
  <c r="C6217" i="12"/>
  <c r="C6218" i="12"/>
  <c r="C6219" i="12"/>
  <c r="C6220" i="12"/>
  <c r="C6221" i="12"/>
  <c r="C6222" i="12"/>
  <c r="C6223" i="12"/>
  <c r="C6224" i="12"/>
  <c r="C6225" i="12"/>
  <c r="C6226" i="12"/>
  <c r="C6227" i="12"/>
  <c r="C6228" i="12"/>
  <c r="C6229" i="12"/>
  <c r="C6230" i="12"/>
  <c r="C6231" i="12"/>
  <c r="C6232" i="12"/>
  <c r="C6233" i="12"/>
  <c r="C6234" i="12"/>
  <c r="C6235" i="12"/>
  <c r="C6236" i="12"/>
  <c r="C6237" i="12"/>
  <c r="C6238" i="12"/>
  <c r="C6239" i="12"/>
  <c r="C6240" i="12"/>
  <c r="C6241" i="12"/>
  <c r="C6242" i="12"/>
  <c r="C6243" i="12"/>
  <c r="C6244" i="12"/>
  <c r="C6245" i="12"/>
  <c r="C6246" i="12"/>
  <c r="C6247" i="12"/>
  <c r="C6248" i="12"/>
  <c r="C6249" i="12"/>
  <c r="C6250" i="12"/>
  <c r="C6251" i="12"/>
  <c r="C6252" i="12"/>
  <c r="C6253" i="12"/>
  <c r="C6254" i="12"/>
  <c r="C6255" i="12"/>
  <c r="C6256" i="12"/>
  <c r="C6257" i="12"/>
  <c r="C6258" i="12"/>
  <c r="C6259" i="12"/>
  <c r="C6260" i="12"/>
  <c r="C6261" i="12"/>
  <c r="C6262" i="12"/>
  <c r="C6263" i="12"/>
  <c r="C6264" i="12"/>
  <c r="C6265" i="12"/>
  <c r="C6266" i="12"/>
  <c r="C6267" i="12"/>
  <c r="C6268" i="12"/>
  <c r="C6269" i="12"/>
  <c r="C6270" i="12"/>
  <c r="C6271" i="12"/>
  <c r="C6272" i="12"/>
  <c r="C6273" i="12"/>
  <c r="C6274" i="12"/>
  <c r="C6275" i="12"/>
  <c r="C6276" i="12"/>
  <c r="C6277" i="12"/>
  <c r="C6278" i="12"/>
  <c r="C6279" i="12"/>
  <c r="C6280" i="12"/>
  <c r="C6281" i="12"/>
  <c r="C6282" i="12"/>
  <c r="C6283" i="12"/>
  <c r="C6284" i="12"/>
  <c r="C6285" i="12"/>
  <c r="C6286" i="12"/>
  <c r="C6287" i="12"/>
  <c r="C6288" i="12"/>
  <c r="C6289" i="12"/>
  <c r="C6290" i="12"/>
  <c r="C6291" i="12"/>
  <c r="C6292" i="12"/>
  <c r="C6293" i="12"/>
  <c r="C6294" i="12"/>
  <c r="C6295" i="12"/>
  <c r="C6296" i="12"/>
  <c r="C6297" i="12"/>
  <c r="C6298" i="12"/>
  <c r="C6299" i="12"/>
  <c r="C6300" i="12"/>
  <c r="C6301" i="12"/>
  <c r="C6302" i="12"/>
  <c r="C6303" i="12"/>
  <c r="C6304" i="12"/>
  <c r="C6305" i="12"/>
  <c r="C6306" i="12"/>
  <c r="C6307" i="12"/>
  <c r="C6308" i="12"/>
  <c r="C6309" i="12"/>
  <c r="C6310" i="12"/>
  <c r="C6311" i="12"/>
  <c r="C6312" i="12"/>
  <c r="C6313" i="12"/>
  <c r="C6314" i="12"/>
  <c r="C6315" i="12"/>
  <c r="C6316" i="12"/>
  <c r="C6317" i="12"/>
  <c r="C6318" i="12"/>
  <c r="C6319" i="12"/>
  <c r="C6320" i="12"/>
  <c r="C6321" i="12"/>
  <c r="C6322" i="12"/>
  <c r="C6323" i="12"/>
  <c r="C6324" i="12"/>
  <c r="C6325" i="12"/>
  <c r="C6326" i="12"/>
  <c r="C6327" i="12"/>
  <c r="C6328" i="12"/>
  <c r="C6329" i="12"/>
  <c r="C6330" i="12"/>
  <c r="C6331" i="12"/>
  <c r="C6332" i="12"/>
  <c r="C6333" i="12"/>
  <c r="C6334" i="12"/>
  <c r="C6335" i="12"/>
  <c r="C6336" i="12"/>
  <c r="C6337" i="12"/>
  <c r="C6338" i="12"/>
  <c r="C6339" i="12"/>
  <c r="C6340" i="12"/>
  <c r="C6341" i="12"/>
  <c r="C6342" i="12"/>
  <c r="C6343" i="12"/>
  <c r="C6344" i="12"/>
  <c r="C6345" i="12"/>
  <c r="C6346" i="12"/>
  <c r="C6347" i="12"/>
  <c r="C6348" i="12"/>
  <c r="C6349" i="12"/>
  <c r="C6350" i="12"/>
  <c r="C6351" i="12"/>
  <c r="C6352" i="12"/>
  <c r="C6353" i="12"/>
  <c r="C6354" i="12"/>
  <c r="C6355" i="12"/>
  <c r="C6356" i="12"/>
  <c r="C6357" i="12"/>
  <c r="C6358" i="12"/>
  <c r="C6359" i="12"/>
  <c r="C6360" i="12"/>
  <c r="C6361" i="12"/>
  <c r="C6362" i="12"/>
  <c r="C6363" i="12"/>
  <c r="C6364" i="12"/>
  <c r="C6365" i="12"/>
  <c r="C6366" i="12"/>
  <c r="C6367" i="12"/>
  <c r="C6368" i="12"/>
  <c r="C6369" i="12"/>
  <c r="C6370" i="12"/>
  <c r="C6371" i="12"/>
  <c r="C6372" i="12"/>
  <c r="C6373" i="12"/>
  <c r="C6374" i="12"/>
  <c r="C6375" i="12"/>
  <c r="C6376" i="12"/>
  <c r="C6377" i="12"/>
  <c r="C6378" i="12"/>
  <c r="C6379" i="12"/>
  <c r="C6380" i="12"/>
  <c r="C6381" i="12"/>
  <c r="C6382" i="12"/>
  <c r="C6383" i="12"/>
  <c r="C6384" i="12"/>
  <c r="C6385" i="12"/>
  <c r="C6386" i="12"/>
  <c r="C6387" i="12"/>
  <c r="C6388" i="12"/>
  <c r="C6389" i="12"/>
  <c r="C6390" i="12"/>
  <c r="C6391" i="12"/>
  <c r="C6392" i="12"/>
  <c r="C6393" i="12"/>
  <c r="C6394" i="12"/>
  <c r="C6395" i="12"/>
  <c r="C6396" i="12"/>
  <c r="C6397" i="12"/>
  <c r="C6398" i="12"/>
  <c r="C6399" i="12"/>
  <c r="C6400" i="12"/>
  <c r="C6401" i="12"/>
  <c r="C6402" i="12"/>
  <c r="C6403" i="12"/>
  <c r="C6404" i="12"/>
  <c r="C6405" i="12"/>
  <c r="C6406" i="12"/>
  <c r="C6407" i="12"/>
  <c r="C6408" i="12"/>
  <c r="C6409" i="12"/>
  <c r="C6410" i="12"/>
  <c r="C6411" i="12"/>
  <c r="C6412" i="12"/>
  <c r="C6413" i="12"/>
  <c r="C6414" i="12"/>
  <c r="C6415" i="12"/>
  <c r="C6416" i="12"/>
  <c r="C6417" i="12"/>
  <c r="C6418" i="12"/>
  <c r="C6419" i="12"/>
  <c r="C6420" i="12"/>
  <c r="C6421" i="12"/>
  <c r="C6422" i="12"/>
  <c r="C6423" i="12"/>
  <c r="C6424" i="12"/>
  <c r="C6425" i="12"/>
  <c r="C6426" i="12"/>
  <c r="C6427" i="12"/>
  <c r="C6428" i="12"/>
  <c r="C6429" i="12"/>
  <c r="C6430" i="12"/>
  <c r="C6431" i="12"/>
  <c r="C6432" i="12"/>
  <c r="C6433" i="12"/>
  <c r="C6434" i="12"/>
  <c r="C6435" i="12"/>
  <c r="C6436" i="12"/>
  <c r="C6437" i="12"/>
  <c r="C6438" i="12"/>
  <c r="C6439" i="12"/>
  <c r="C6440" i="12"/>
  <c r="C6441" i="12"/>
  <c r="C6442" i="12"/>
  <c r="C6443" i="12"/>
  <c r="C6444" i="12"/>
  <c r="C6445" i="12"/>
  <c r="C6446" i="12"/>
  <c r="C6447" i="12"/>
  <c r="C6448" i="12"/>
  <c r="C6449" i="12"/>
  <c r="C6450" i="12"/>
  <c r="C6451" i="12"/>
  <c r="C6452" i="12"/>
  <c r="C6453" i="12"/>
  <c r="C6454" i="12"/>
  <c r="C6455" i="12"/>
  <c r="C6456" i="12"/>
  <c r="C6457" i="12"/>
  <c r="C6458" i="12"/>
  <c r="C6459" i="12"/>
  <c r="C6460" i="12"/>
  <c r="C6461" i="12"/>
  <c r="C6462" i="12"/>
  <c r="C6463" i="12"/>
  <c r="C6464" i="12"/>
  <c r="C6465" i="12"/>
  <c r="C6466" i="12"/>
  <c r="C6467" i="12"/>
  <c r="C6468" i="12"/>
  <c r="C6469" i="12"/>
  <c r="C6470" i="12"/>
  <c r="C6471" i="12"/>
  <c r="C6472" i="12"/>
  <c r="C6473" i="12"/>
  <c r="C6474" i="12"/>
  <c r="C6475" i="12"/>
  <c r="C6476" i="12"/>
  <c r="C6477" i="12"/>
  <c r="C6478" i="12"/>
  <c r="C6479" i="12"/>
  <c r="C6480" i="12"/>
  <c r="C6481" i="12"/>
  <c r="C6482" i="12"/>
  <c r="C6483" i="12"/>
  <c r="C6484" i="12"/>
  <c r="C6485" i="12"/>
  <c r="C6486" i="12"/>
  <c r="C6487" i="12"/>
  <c r="C6488" i="12"/>
  <c r="C6489" i="12"/>
  <c r="C6490" i="12"/>
  <c r="C6491" i="12"/>
  <c r="C6492" i="12"/>
  <c r="C6493" i="12"/>
  <c r="C6494" i="12"/>
  <c r="C6495" i="12"/>
  <c r="C6496" i="12"/>
  <c r="C6497" i="12"/>
  <c r="C6498" i="12"/>
  <c r="C6499" i="12"/>
  <c r="C6500" i="12"/>
  <c r="C6501" i="12"/>
  <c r="C6502" i="12"/>
  <c r="C6503" i="12"/>
  <c r="C6504" i="12"/>
  <c r="C6505" i="12"/>
  <c r="C6506" i="12"/>
  <c r="C6507" i="12"/>
  <c r="C6508" i="12"/>
  <c r="C6509" i="12"/>
  <c r="C6510" i="12"/>
  <c r="C6511" i="12"/>
  <c r="C6512" i="12"/>
  <c r="C6513" i="12"/>
  <c r="C6514" i="12"/>
  <c r="C6515" i="12"/>
  <c r="C6516" i="12"/>
  <c r="C6517" i="12"/>
  <c r="C6518" i="12"/>
  <c r="C6519" i="12"/>
  <c r="C6520" i="12"/>
  <c r="C6521" i="12"/>
  <c r="C6522" i="12"/>
  <c r="C6523" i="12"/>
  <c r="C6524" i="12"/>
  <c r="C6525" i="12"/>
  <c r="C6526" i="12"/>
  <c r="C6527" i="12"/>
  <c r="C6528" i="12"/>
  <c r="C6529" i="12"/>
  <c r="C6530" i="12"/>
  <c r="C6531" i="12"/>
  <c r="C6532" i="12"/>
  <c r="C6533" i="12"/>
  <c r="C6534" i="12"/>
  <c r="C6535" i="12"/>
  <c r="C6536" i="12"/>
  <c r="C6537" i="12"/>
  <c r="C6538" i="12"/>
  <c r="C6539" i="12"/>
  <c r="C6540" i="12"/>
  <c r="C6541" i="12"/>
  <c r="C6542" i="12"/>
  <c r="C6543" i="12"/>
  <c r="C6544" i="12"/>
  <c r="C6545" i="12"/>
  <c r="C6546" i="12"/>
  <c r="C6547" i="12"/>
  <c r="C6548" i="12"/>
  <c r="C6549" i="12"/>
  <c r="C6550" i="12"/>
  <c r="C6551" i="12"/>
  <c r="C6552" i="12"/>
  <c r="C6553" i="12"/>
  <c r="C6554" i="12"/>
  <c r="C6555" i="12"/>
  <c r="C6556" i="12"/>
  <c r="C6557" i="12"/>
  <c r="C6558" i="12"/>
  <c r="C6559" i="12"/>
  <c r="C6560" i="12"/>
  <c r="C6561" i="12"/>
  <c r="C6562" i="12"/>
  <c r="C6563" i="12"/>
  <c r="C6564" i="12"/>
  <c r="C6565" i="12"/>
  <c r="C6566" i="12"/>
  <c r="C6567" i="12"/>
  <c r="C6568" i="12"/>
  <c r="C6569" i="12"/>
  <c r="C6570" i="12"/>
  <c r="C6571" i="12"/>
  <c r="C6572" i="12"/>
  <c r="C6573" i="12"/>
  <c r="C6574" i="12"/>
  <c r="C6575" i="12"/>
  <c r="C6576" i="12"/>
  <c r="C6577" i="12"/>
  <c r="C6578" i="12"/>
  <c r="C6579" i="12"/>
  <c r="C6580" i="12"/>
  <c r="C6581" i="12"/>
  <c r="C6582" i="12"/>
  <c r="C6583" i="12"/>
  <c r="C6584" i="12"/>
  <c r="C6585" i="12"/>
  <c r="C6586" i="12"/>
  <c r="C6587" i="12"/>
  <c r="C6588" i="12"/>
  <c r="C6589" i="12"/>
  <c r="C6590" i="12"/>
  <c r="C6591" i="12"/>
  <c r="C6592" i="12"/>
  <c r="C6593" i="12"/>
  <c r="C6594" i="12"/>
  <c r="C6595" i="12"/>
  <c r="C6596" i="12"/>
  <c r="C6597" i="12"/>
  <c r="C6598" i="12"/>
  <c r="C6599" i="12"/>
  <c r="C6600" i="12"/>
  <c r="C6601" i="12"/>
  <c r="C6602" i="12"/>
  <c r="C6603" i="12"/>
  <c r="C6604" i="12"/>
  <c r="C6605" i="12"/>
  <c r="C6606" i="12"/>
  <c r="C6607" i="12"/>
  <c r="C6608" i="12"/>
  <c r="C6609" i="12"/>
  <c r="C6610" i="12"/>
  <c r="C6611" i="12"/>
  <c r="C6612" i="12"/>
  <c r="C6613" i="12"/>
  <c r="C6614" i="12"/>
  <c r="C6615" i="12"/>
  <c r="C6616" i="12"/>
  <c r="C6617" i="12"/>
  <c r="C6618" i="12"/>
  <c r="C6619" i="12"/>
  <c r="C6620" i="12"/>
  <c r="C6621" i="12"/>
  <c r="C6622" i="12"/>
  <c r="C6623" i="12"/>
  <c r="C6624" i="12"/>
  <c r="C6625" i="12"/>
  <c r="C6626" i="12"/>
  <c r="C6627" i="12"/>
  <c r="C6628" i="12"/>
  <c r="C6629" i="12"/>
  <c r="C6630" i="12"/>
  <c r="C6631" i="12"/>
  <c r="C6632" i="12"/>
  <c r="C6633" i="12"/>
  <c r="C6634" i="12"/>
  <c r="C6635" i="12"/>
  <c r="C6636" i="12"/>
  <c r="C6637" i="12"/>
  <c r="C6638" i="12"/>
  <c r="C6639" i="12"/>
  <c r="C6640" i="12"/>
  <c r="C6641" i="12"/>
  <c r="C6642" i="12"/>
  <c r="C6643" i="12"/>
  <c r="C6644" i="12"/>
  <c r="C6645" i="12"/>
  <c r="C6646" i="12"/>
  <c r="C6647" i="12"/>
  <c r="C6648" i="12"/>
  <c r="C6649" i="12"/>
  <c r="C6650" i="12"/>
  <c r="C6651" i="12"/>
  <c r="C6652" i="12"/>
  <c r="C6653" i="12"/>
  <c r="C6654" i="12"/>
  <c r="C6655" i="12"/>
  <c r="C6656" i="12"/>
  <c r="C6657" i="12"/>
  <c r="C6658" i="12"/>
  <c r="C6659" i="12"/>
  <c r="C6660" i="12"/>
  <c r="C6661" i="12"/>
  <c r="C6662" i="12"/>
  <c r="C6663" i="12"/>
  <c r="C6664" i="12"/>
  <c r="C6665" i="12"/>
  <c r="C6666" i="12"/>
  <c r="C6667" i="12"/>
  <c r="C6668" i="12"/>
  <c r="C6669" i="12"/>
  <c r="C6670" i="12"/>
  <c r="C6671" i="12"/>
  <c r="C6672" i="12"/>
  <c r="C6673" i="12"/>
  <c r="C6674" i="12"/>
  <c r="C6675" i="12"/>
  <c r="C6676" i="12"/>
  <c r="C6677" i="12"/>
  <c r="C6678" i="12"/>
  <c r="C6679" i="12"/>
  <c r="C6680" i="12"/>
  <c r="C6681" i="12"/>
  <c r="C6682" i="12"/>
  <c r="C6683" i="12"/>
  <c r="C6684" i="12"/>
  <c r="C6685" i="12"/>
  <c r="C6686" i="12"/>
  <c r="C6687" i="12"/>
  <c r="C6688" i="12"/>
  <c r="C6689" i="12"/>
  <c r="C6690" i="12"/>
  <c r="C6691" i="12"/>
  <c r="C6692" i="12"/>
  <c r="C6693" i="12"/>
  <c r="C6694" i="12"/>
  <c r="C6695" i="12"/>
  <c r="C6696" i="12"/>
  <c r="C6697" i="12"/>
  <c r="C6698" i="12"/>
  <c r="C6699" i="12"/>
  <c r="C6700" i="12"/>
  <c r="C6701" i="12"/>
  <c r="C6702" i="12"/>
  <c r="C6703" i="12"/>
  <c r="C6704" i="12"/>
  <c r="C6705" i="12"/>
  <c r="C6706" i="12"/>
  <c r="C6707" i="12"/>
  <c r="C6708" i="12"/>
  <c r="C6709" i="12"/>
  <c r="C6710" i="12"/>
  <c r="C6711" i="12"/>
  <c r="C6712" i="12"/>
  <c r="C6713" i="12"/>
  <c r="C6714" i="12"/>
  <c r="C6715" i="12"/>
  <c r="C6716" i="12"/>
  <c r="C6717" i="12"/>
  <c r="C6718" i="12"/>
  <c r="C6719" i="12"/>
  <c r="C6720" i="12"/>
  <c r="C6721" i="12"/>
  <c r="C6722" i="12"/>
  <c r="C6723" i="12"/>
  <c r="C6724" i="12"/>
  <c r="C6725" i="12"/>
  <c r="C6726" i="12"/>
  <c r="C6727" i="12"/>
  <c r="C6728" i="12"/>
  <c r="C6729" i="12"/>
  <c r="C6730" i="12"/>
  <c r="C6731" i="12"/>
  <c r="C6732" i="12"/>
  <c r="C6733" i="12"/>
  <c r="C6734" i="12"/>
  <c r="C6735" i="12"/>
  <c r="C6736" i="12"/>
  <c r="C6737" i="12"/>
  <c r="C6738" i="12"/>
  <c r="C6739" i="12"/>
  <c r="C6740" i="12"/>
  <c r="C6741" i="12"/>
  <c r="C6742" i="12"/>
  <c r="C6743" i="12"/>
  <c r="C6744" i="12"/>
  <c r="C6745" i="12"/>
  <c r="C6746" i="12"/>
  <c r="C6747" i="12"/>
  <c r="C6748" i="12"/>
  <c r="C6749" i="12"/>
  <c r="C6750" i="12"/>
  <c r="C6751" i="12"/>
  <c r="C6752" i="12"/>
  <c r="C6753" i="12"/>
  <c r="C6754" i="12"/>
  <c r="C6755" i="12"/>
  <c r="C6756" i="12"/>
  <c r="C6757" i="12"/>
  <c r="C6758" i="12"/>
  <c r="C6759" i="12"/>
  <c r="C6760" i="12"/>
  <c r="C6761" i="12"/>
  <c r="C6762" i="12"/>
  <c r="C6763" i="12"/>
  <c r="C6764" i="12"/>
  <c r="C6765" i="12"/>
  <c r="C6766" i="12"/>
  <c r="C6767" i="12"/>
  <c r="C6768" i="12"/>
  <c r="C6769" i="12"/>
  <c r="C6770" i="12"/>
  <c r="C6771" i="12"/>
  <c r="C6772" i="12"/>
  <c r="C6773" i="12"/>
  <c r="C6774" i="12"/>
  <c r="C6775" i="12"/>
  <c r="C6776" i="12"/>
  <c r="C6777" i="12"/>
  <c r="C6778" i="12"/>
  <c r="C6779" i="12"/>
  <c r="C6780" i="12"/>
  <c r="C6781" i="12"/>
  <c r="C6782" i="12"/>
  <c r="C6783" i="12"/>
  <c r="C6784" i="12"/>
  <c r="C6785" i="12"/>
  <c r="C6786" i="12"/>
  <c r="C6787" i="12"/>
  <c r="C6788" i="12"/>
  <c r="C6789" i="12"/>
  <c r="C6790" i="12"/>
  <c r="C6791" i="12"/>
  <c r="C6792" i="12"/>
  <c r="C6793" i="12"/>
  <c r="C6794" i="12"/>
  <c r="C6795" i="12"/>
  <c r="C6796" i="12"/>
  <c r="C6797" i="12"/>
  <c r="C6798" i="12"/>
  <c r="C6799" i="12"/>
  <c r="C6800" i="12"/>
  <c r="C6801" i="12"/>
  <c r="C6802" i="12"/>
  <c r="C6803" i="12"/>
  <c r="C6804" i="12"/>
  <c r="C6805" i="12"/>
  <c r="C6806" i="12"/>
  <c r="C6807" i="12"/>
  <c r="C6808" i="12"/>
  <c r="C6809" i="12"/>
  <c r="C6810" i="12"/>
  <c r="C6811" i="12"/>
  <c r="C6812" i="12"/>
  <c r="C6813" i="12"/>
  <c r="C6814" i="12"/>
  <c r="C6815" i="12"/>
  <c r="C6816" i="12"/>
  <c r="C6817" i="12"/>
  <c r="C6818" i="12"/>
  <c r="C6819" i="12"/>
  <c r="C6820" i="12"/>
  <c r="C6821" i="12"/>
  <c r="C6822" i="12"/>
  <c r="C6823" i="12"/>
  <c r="C6824" i="12"/>
  <c r="C6825" i="12"/>
  <c r="C6826" i="12"/>
  <c r="C6827" i="12"/>
  <c r="C6828" i="12"/>
  <c r="C6829" i="12"/>
  <c r="C6830" i="12"/>
  <c r="C6831" i="12"/>
  <c r="C6832" i="12"/>
  <c r="C6833" i="12"/>
  <c r="C6834" i="12"/>
  <c r="C6835" i="12"/>
  <c r="C6836" i="12"/>
  <c r="C6837" i="12"/>
  <c r="C6838" i="12"/>
  <c r="C6839" i="12"/>
  <c r="C6840" i="12"/>
  <c r="C6841" i="12"/>
  <c r="C6842" i="12"/>
  <c r="C6843" i="12"/>
  <c r="C6844" i="12"/>
  <c r="C6845" i="12"/>
  <c r="C6846" i="12"/>
  <c r="C6847" i="12"/>
  <c r="C6848" i="12"/>
  <c r="C6849" i="12"/>
  <c r="C6850" i="12"/>
  <c r="C6851" i="12"/>
  <c r="C6852" i="12"/>
  <c r="C6853" i="12"/>
  <c r="C6854" i="12"/>
  <c r="C6855" i="12"/>
  <c r="C6856" i="12"/>
  <c r="C6857" i="12"/>
  <c r="C6858" i="12"/>
  <c r="C6859" i="12"/>
  <c r="C6860" i="12"/>
  <c r="C6861" i="12"/>
  <c r="C6862" i="12"/>
  <c r="C6863" i="12"/>
  <c r="C6864" i="12"/>
  <c r="C6865" i="12"/>
  <c r="C6866" i="12"/>
  <c r="C6867" i="12"/>
  <c r="C6868" i="12"/>
  <c r="C6869" i="12"/>
  <c r="C6870" i="12"/>
  <c r="C6871" i="12"/>
  <c r="C6872" i="12"/>
  <c r="C6873" i="12"/>
  <c r="C6874" i="12"/>
  <c r="C6875" i="12"/>
  <c r="C6876" i="12"/>
  <c r="C6877" i="12"/>
  <c r="C6878" i="12"/>
  <c r="C6879" i="12"/>
  <c r="C6880" i="12"/>
  <c r="C6881" i="12"/>
  <c r="C6882" i="12"/>
  <c r="C6883" i="12"/>
  <c r="C6884" i="12"/>
  <c r="C6885" i="12"/>
  <c r="C6886" i="12"/>
  <c r="C6887" i="12"/>
  <c r="C6888" i="12"/>
  <c r="C6889" i="12"/>
  <c r="C6890" i="12"/>
  <c r="C6891" i="12"/>
  <c r="C6892" i="12"/>
  <c r="C6893" i="12"/>
  <c r="C6894" i="12"/>
  <c r="C6895" i="12"/>
  <c r="C6896" i="12"/>
  <c r="C6897" i="12"/>
  <c r="C6898" i="12"/>
  <c r="C6899" i="12"/>
  <c r="C6900" i="12"/>
  <c r="C6901" i="12"/>
  <c r="C6902" i="12"/>
  <c r="C6903" i="12"/>
  <c r="C6904" i="12"/>
  <c r="C6905" i="12"/>
  <c r="C6906" i="12"/>
  <c r="C6907" i="12"/>
  <c r="C6908" i="12"/>
  <c r="C6909" i="12"/>
  <c r="C6910" i="12"/>
  <c r="C6911" i="12"/>
  <c r="C6912" i="12"/>
  <c r="C6913" i="12"/>
  <c r="C6914" i="12"/>
  <c r="C6915" i="12"/>
  <c r="C6916" i="12"/>
  <c r="C6917" i="12"/>
  <c r="C6918" i="12"/>
  <c r="C6919" i="12"/>
  <c r="C6920" i="12"/>
  <c r="C6921" i="12"/>
  <c r="C6922" i="12"/>
  <c r="C6923" i="12"/>
  <c r="C6924" i="12"/>
  <c r="C6925" i="12"/>
  <c r="C6926" i="12"/>
  <c r="C6927" i="12"/>
  <c r="C6928" i="12"/>
  <c r="C6929" i="12"/>
  <c r="C6930" i="12"/>
  <c r="C6931" i="12"/>
  <c r="C6932" i="12"/>
  <c r="C6933" i="12"/>
  <c r="C6934" i="12"/>
  <c r="C6935" i="12"/>
  <c r="C6936" i="12"/>
  <c r="C6937" i="12"/>
  <c r="C6938" i="12"/>
  <c r="C6939" i="12"/>
  <c r="C6940" i="12"/>
  <c r="C6941" i="12"/>
  <c r="C6942" i="12"/>
  <c r="C6943" i="12"/>
  <c r="C6944" i="12"/>
  <c r="C6945" i="12"/>
  <c r="C6946" i="12"/>
  <c r="C6947" i="12"/>
  <c r="C6948" i="12"/>
  <c r="C6949" i="12"/>
  <c r="C6950" i="12"/>
  <c r="C6951" i="12"/>
  <c r="C6952" i="12"/>
  <c r="C6953" i="12"/>
  <c r="C6954" i="12"/>
  <c r="C6955" i="12"/>
  <c r="C6956" i="12"/>
  <c r="C6957" i="12"/>
  <c r="C6958" i="12"/>
  <c r="C6959" i="12"/>
  <c r="C6960" i="12"/>
  <c r="C6961" i="12"/>
  <c r="C6962" i="12"/>
  <c r="C6963" i="12"/>
  <c r="C6964" i="12"/>
  <c r="C6965" i="12"/>
  <c r="C6966" i="12"/>
  <c r="C6967" i="12"/>
  <c r="C6968" i="12"/>
  <c r="C6969" i="12"/>
  <c r="C6970" i="12"/>
  <c r="C6971" i="12"/>
  <c r="C6972" i="12"/>
  <c r="C6973" i="12"/>
  <c r="C6974" i="12"/>
  <c r="C6975" i="12"/>
  <c r="C6976" i="12"/>
  <c r="C6977" i="12"/>
  <c r="C6978" i="12"/>
  <c r="C6979" i="12"/>
  <c r="C6980" i="12"/>
  <c r="C6981" i="12"/>
  <c r="C6982" i="12"/>
  <c r="C6983" i="12"/>
  <c r="C6984" i="12"/>
  <c r="C6985" i="12"/>
  <c r="C6986" i="12"/>
  <c r="C6987" i="12"/>
  <c r="C6988" i="12"/>
  <c r="C6989" i="12"/>
  <c r="C6990" i="12"/>
  <c r="C6991" i="12"/>
  <c r="C6992" i="12"/>
  <c r="C6993" i="12"/>
  <c r="C6994" i="12"/>
  <c r="C6995" i="12"/>
  <c r="C6996" i="12"/>
  <c r="C6997" i="12"/>
  <c r="C6998" i="12"/>
  <c r="C6999" i="12"/>
  <c r="C7000" i="12"/>
  <c r="C7001" i="12"/>
  <c r="C7002" i="12"/>
  <c r="C7003" i="12"/>
  <c r="C7004" i="12"/>
  <c r="C7005" i="12"/>
  <c r="C7006" i="12"/>
  <c r="C7007" i="12"/>
  <c r="C7008" i="12"/>
  <c r="C7009" i="12"/>
  <c r="C7010" i="12"/>
  <c r="C7011" i="12"/>
  <c r="C7012" i="12"/>
  <c r="C7013" i="12"/>
  <c r="C7014" i="12"/>
  <c r="C7015" i="12"/>
  <c r="C7016" i="12"/>
  <c r="C7017" i="12"/>
  <c r="C7018" i="12"/>
  <c r="C7019" i="12"/>
  <c r="C7020" i="12"/>
  <c r="C7021" i="12"/>
  <c r="C7022" i="12"/>
  <c r="C7023" i="12"/>
  <c r="C7024" i="12"/>
  <c r="C7025" i="12"/>
  <c r="C7026" i="12"/>
  <c r="C7027" i="12"/>
  <c r="C7028" i="12"/>
  <c r="C7029" i="12"/>
  <c r="C7030" i="12"/>
  <c r="C7031" i="12"/>
  <c r="C7032" i="12"/>
  <c r="C7033" i="12"/>
  <c r="C7034" i="12"/>
  <c r="C7035" i="12"/>
  <c r="C7036" i="12"/>
  <c r="C7037" i="12"/>
  <c r="C7038" i="12"/>
  <c r="C7039" i="12"/>
  <c r="C7040" i="12"/>
  <c r="C7041" i="12"/>
  <c r="C7042" i="12"/>
  <c r="C7043" i="12"/>
  <c r="C7044" i="12"/>
  <c r="C7045" i="12"/>
  <c r="C7046" i="12"/>
  <c r="C7047" i="12"/>
  <c r="C7048" i="12"/>
  <c r="C7049" i="12"/>
  <c r="C7050" i="12"/>
  <c r="C7051" i="12"/>
  <c r="C7052" i="12"/>
  <c r="C7053" i="12"/>
  <c r="C7054" i="12"/>
  <c r="C7055" i="12"/>
  <c r="C7056" i="12"/>
  <c r="C7057" i="12"/>
  <c r="C7058" i="12"/>
  <c r="C7059" i="12"/>
  <c r="C7060" i="12"/>
  <c r="C7061" i="12"/>
  <c r="C7062" i="12"/>
  <c r="C7063" i="12"/>
  <c r="C7064" i="12"/>
  <c r="C7065" i="12"/>
  <c r="C7066" i="12"/>
  <c r="C7067" i="12"/>
  <c r="C7068" i="12"/>
  <c r="C7069" i="12"/>
  <c r="C7070" i="12"/>
  <c r="C7071" i="12"/>
  <c r="C7072" i="12"/>
  <c r="C7073" i="12"/>
  <c r="C7074" i="12"/>
  <c r="C7075" i="12"/>
  <c r="C7076" i="12"/>
  <c r="C7077" i="12"/>
  <c r="C7078" i="12"/>
  <c r="C7079" i="12"/>
  <c r="C7080" i="12"/>
  <c r="C7081" i="12"/>
  <c r="C7082" i="12"/>
  <c r="C7083" i="12"/>
  <c r="C7084" i="12"/>
  <c r="C7085" i="12"/>
  <c r="C7086" i="12"/>
  <c r="C7087" i="12"/>
  <c r="C7088" i="12"/>
  <c r="C7089" i="12"/>
  <c r="C7090" i="12"/>
  <c r="C7091" i="12"/>
  <c r="C7092" i="12"/>
  <c r="C7093" i="12"/>
  <c r="C7094" i="12"/>
  <c r="C7095" i="12"/>
  <c r="C7096" i="12"/>
  <c r="C7097" i="12"/>
  <c r="C7098" i="12"/>
  <c r="C7099" i="12"/>
  <c r="C7100" i="12"/>
  <c r="C7101" i="12"/>
  <c r="C7102" i="12"/>
  <c r="C7103" i="12"/>
  <c r="C7104" i="12"/>
  <c r="C7105" i="12"/>
  <c r="C7106" i="12"/>
  <c r="C7107" i="12"/>
  <c r="C7108" i="12"/>
  <c r="C7109" i="12"/>
  <c r="C7110" i="12"/>
  <c r="C7111" i="12"/>
  <c r="C7112" i="12"/>
  <c r="C7113" i="12"/>
  <c r="C7114" i="12"/>
  <c r="C7115" i="12"/>
  <c r="C7116" i="12"/>
  <c r="C7117" i="12"/>
  <c r="C7118" i="12"/>
  <c r="C7119" i="12"/>
  <c r="C7120" i="12"/>
  <c r="C7121" i="12"/>
  <c r="C7122" i="12"/>
  <c r="C7123" i="12"/>
  <c r="C7124" i="12"/>
  <c r="C7125" i="12"/>
  <c r="C7126" i="12"/>
  <c r="C7127" i="12"/>
  <c r="C7128" i="12"/>
  <c r="C7129" i="12"/>
  <c r="C7130" i="12"/>
  <c r="C7131" i="12"/>
  <c r="C7132" i="12"/>
  <c r="C7133" i="12"/>
  <c r="C7134" i="12"/>
  <c r="C7135" i="12"/>
  <c r="C7136" i="12"/>
  <c r="C7137" i="12"/>
  <c r="C7138" i="12"/>
  <c r="C7139" i="12"/>
  <c r="C7140" i="12"/>
  <c r="C7141" i="12"/>
  <c r="C7142" i="12"/>
  <c r="C7143" i="12"/>
  <c r="C7144" i="12"/>
  <c r="C7145" i="12"/>
  <c r="C7146" i="12"/>
  <c r="C7147" i="12"/>
  <c r="C7148" i="12"/>
  <c r="C7149" i="12"/>
  <c r="C7150" i="12"/>
  <c r="C7151" i="12"/>
  <c r="C7152" i="12"/>
  <c r="C7153" i="12"/>
  <c r="C7154" i="12"/>
  <c r="C7155" i="12"/>
  <c r="C7156" i="12"/>
  <c r="C7157" i="12"/>
  <c r="C7158" i="12"/>
  <c r="C7159" i="12"/>
  <c r="C7160" i="12"/>
  <c r="C7161" i="12"/>
  <c r="C7162" i="12"/>
  <c r="C7163" i="12"/>
  <c r="C7164" i="12"/>
  <c r="C7165" i="12"/>
  <c r="C7166" i="12"/>
  <c r="C7167" i="12"/>
  <c r="C7168" i="12"/>
  <c r="C7169" i="12"/>
  <c r="C7170" i="12"/>
  <c r="C7171" i="12"/>
  <c r="C7172" i="12"/>
  <c r="C7173" i="12"/>
  <c r="C7174" i="12"/>
  <c r="C7175" i="12"/>
  <c r="C7176" i="12"/>
  <c r="C7177" i="12"/>
  <c r="C7178" i="12"/>
  <c r="C7179" i="12"/>
  <c r="C7180" i="12"/>
  <c r="C7181" i="12"/>
  <c r="C7182" i="12"/>
  <c r="C7183" i="12"/>
  <c r="C7184" i="12"/>
  <c r="C7185" i="12"/>
  <c r="C7186" i="12"/>
  <c r="C7187" i="12"/>
  <c r="C7188" i="12"/>
  <c r="C7189" i="12"/>
  <c r="C7190" i="12"/>
  <c r="C7191" i="12"/>
  <c r="C7192" i="12"/>
  <c r="C7193" i="12"/>
  <c r="C7194" i="12"/>
  <c r="C7195" i="12"/>
  <c r="C7196" i="12"/>
  <c r="C7197" i="12"/>
  <c r="C7198" i="12"/>
  <c r="C7199" i="12"/>
  <c r="C7200" i="12"/>
  <c r="C7201" i="12"/>
  <c r="C7202" i="12"/>
  <c r="C7203" i="12"/>
  <c r="C7204" i="12"/>
  <c r="C7205" i="12"/>
  <c r="C7206" i="12"/>
  <c r="C7207" i="12"/>
  <c r="C7208" i="12"/>
  <c r="C7209" i="12"/>
  <c r="C7210" i="12"/>
  <c r="C7211" i="12"/>
  <c r="C7212" i="12"/>
  <c r="C7213" i="12"/>
  <c r="C7214" i="12"/>
  <c r="C7215" i="12"/>
  <c r="C7216" i="12"/>
  <c r="C7217" i="12"/>
  <c r="C7218" i="12"/>
  <c r="C7219" i="12"/>
  <c r="C7220" i="12"/>
  <c r="C7221" i="12"/>
  <c r="C7222" i="12"/>
  <c r="C7223" i="12"/>
  <c r="C7224" i="12"/>
  <c r="C7225" i="12"/>
  <c r="C7226" i="12"/>
  <c r="C7227" i="12"/>
  <c r="C7228" i="12"/>
  <c r="C7229" i="12"/>
  <c r="C7230" i="12"/>
  <c r="C7231" i="12"/>
  <c r="C7232" i="12"/>
  <c r="C7233" i="12"/>
  <c r="C7234" i="12"/>
  <c r="C7235" i="12"/>
  <c r="C7236" i="12"/>
  <c r="C7237" i="12"/>
  <c r="C7238" i="12"/>
  <c r="C7239" i="12"/>
  <c r="C7240" i="12"/>
  <c r="C7241" i="12"/>
  <c r="C7242" i="12"/>
  <c r="C7243" i="12"/>
  <c r="C7244" i="12"/>
  <c r="C7245" i="12"/>
  <c r="C7246" i="12"/>
  <c r="C7247" i="12"/>
  <c r="C7248" i="12"/>
  <c r="C7249" i="12"/>
  <c r="C7250" i="12"/>
  <c r="C7251" i="12"/>
  <c r="C7252" i="12"/>
  <c r="C7253" i="12"/>
  <c r="C7254" i="12"/>
  <c r="C7255" i="12"/>
  <c r="C7256" i="12"/>
  <c r="C7257" i="12"/>
  <c r="C7258" i="12"/>
  <c r="C7259" i="12"/>
  <c r="C7260" i="12"/>
  <c r="C7261" i="12"/>
  <c r="C7262" i="12"/>
  <c r="C7263" i="12"/>
  <c r="C7264" i="12"/>
  <c r="C7265" i="12"/>
  <c r="C7266" i="12"/>
  <c r="C7267" i="12"/>
  <c r="C7268" i="12"/>
  <c r="C7269" i="12"/>
  <c r="C7270" i="12"/>
  <c r="C7271" i="12"/>
  <c r="C7272" i="12"/>
  <c r="C7273" i="12"/>
  <c r="C7274" i="12"/>
  <c r="C7275" i="12"/>
  <c r="C7276" i="12"/>
  <c r="C7277" i="12"/>
  <c r="C7278" i="12"/>
  <c r="C7279" i="12"/>
  <c r="C7280" i="12"/>
  <c r="C7281" i="12"/>
  <c r="C7282" i="12"/>
  <c r="C7283" i="12"/>
  <c r="C7284" i="12"/>
  <c r="C7285" i="12"/>
  <c r="C7286" i="12"/>
  <c r="C7287" i="12"/>
  <c r="C7288" i="12"/>
  <c r="C7289" i="12"/>
  <c r="C7290" i="12"/>
  <c r="C7291" i="12"/>
  <c r="C7292" i="12"/>
  <c r="C7293" i="12"/>
  <c r="C7294" i="12"/>
  <c r="C7295" i="12"/>
  <c r="C7296" i="12"/>
  <c r="C7297" i="12"/>
  <c r="C7298" i="12"/>
  <c r="C7299" i="12"/>
  <c r="C7300" i="12"/>
  <c r="C7301" i="12"/>
  <c r="C7302" i="12"/>
  <c r="C7303" i="12"/>
  <c r="C7304" i="12"/>
  <c r="C7305" i="12"/>
  <c r="C7306" i="12"/>
  <c r="C7307" i="12"/>
  <c r="C7308" i="12"/>
  <c r="C7309" i="12"/>
  <c r="C7310" i="12"/>
  <c r="C7311" i="12"/>
  <c r="C7312" i="12"/>
  <c r="C7313" i="12"/>
  <c r="C7314" i="12"/>
  <c r="C7315" i="12"/>
  <c r="C7316" i="12"/>
  <c r="C7317" i="12"/>
  <c r="C7318" i="12"/>
  <c r="C7319" i="12"/>
  <c r="C7320" i="12"/>
  <c r="C7321" i="12"/>
  <c r="C7322" i="12"/>
  <c r="C7323" i="12"/>
  <c r="C7324" i="12"/>
  <c r="C7325" i="12"/>
  <c r="C7326" i="12"/>
  <c r="C7327" i="12"/>
  <c r="C7328" i="12"/>
  <c r="C7329" i="12"/>
  <c r="C7330" i="12"/>
  <c r="C7331" i="12"/>
  <c r="C7332" i="12"/>
  <c r="C7333" i="12"/>
  <c r="C7334" i="12"/>
  <c r="C7335" i="12"/>
  <c r="C7336" i="12"/>
  <c r="C7337" i="12"/>
  <c r="C7338" i="12"/>
  <c r="C7339" i="12"/>
  <c r="C7340" i="12"/>
  <c r="C7341" i="12"/>
  <c r="C7342" i="12"/>
  <c r="C7343" i="12"/>
  <c r="C7344" i="12"/>
  <c r="C7345" i="12"/>
  <c r="C7346" i="12"/>
  <c r="C7347" i="12"/>
  <c r="C7348" i="12"/>
  <c r="C7349" i="12"/>
  <c r="C7350" i="12"/>
  <c r="C7351" i="12"/>
  <c r="C7352" i="12"/>
  <c r="C7353" i="12"/>
  <c r="C7354" i="12"/>
  <c r="C7355" i="12"/>
  <c r="C7356" i="12"/>
  <c r="C7357" i="12"/>
  <c r="C7358" i="12"/>
  <c r="C7359" i="12"/>
  <c r="C7360" i="12"/>
  <c r="C7361" i="12"/>
  <c r="C7362" i="12"/>
  <c r="C7363" i="12"/>
  <c r="C7364" i="12"/>
  <c r="C7365" i="12"/>
  <c r="C7366" i="12"/>
  <c r="C7367" i="12"/>
  <c r="C7368" i="12"/>
  <c r="C7369" i="12"/>
  <c r="C7370" i="12"/>
  <c r="C7371" i="12"/>
  <c r="C7372" i="12"/>
  <c r="C7373" i="12"/>
  <c r="C7374" i="12"/>
  <c r="C7375" i="12"/>
  <c r="C7376" i="12"/>
  <c r="C7377" i="12"/>
  <c r="C7378" i="12"/>
  <c r="C7379" i="12"/>
  <c r="C7380" i="12"/>
  <c r="C7381" i="12"/>
  <c r="C7382" i="12"/>
  <c r="C7383" i="12"/>
  <c r="C7384" i="12"/>
  <c r="C7385" i="12"/>
  <c r="C7386" i="12"/>
  <c r="C7387" i="12"/>
  <c r="C7388" i="12"/>
  <c r="C7389" i="12"/>
  <c r="C7390" i="12"/>
  <c r="C7391" i="12"/>
  <c r="C7392" i="12"/>
  <c r="C7393" i="12"/>
  <c r="C7394" i="12"/>
  <c r="C7395" i="12"/>
  <c r="C7396" i="12"/>
  <c r="C7397" i="12"/>
  <c r="C7398" i="12"/>
  <c r="C7399" i="12"/>
  <c r="C7400" i="12"/>
  <c r="C7401" i="12"/>
  <c r="C7402" i="12"/>
  <c r="C7403" i="12"/>
  <c r="C7404" i="12"/>
  <c r="C7405" i="12"/>
  <c r="C7406" i="12"/>
  <c r="C7407" i="12"/>
  <c r="C7408" i="12"/>
  <c r="C7409" i="12"/>
  <c r="C7410" i="12"/>
  <c r="C7411" i="12"/>
  <c r="C7412" i="12"/>
  <c r="C7413" i="12"/>
  <c r="C7414" i="12"/>
  <c r="C7415" i="12"/>
  <c r="C7416" i="12"/>
  <c r="C7417" i="12"/>
  <c r="C7418" i="12"/>
  <c r="C7419" i="12"/>
  <c r="C7420" i="12"/>
  <c r="C7421" i="12"/>
  <c r="C7422" i="12"/>
  <c r="C7423" i="12"/>
  <c r="C7424" i="12"/>
  <c r="C7425" i="12"/>
  <c r="C7426" i="12"/>
  <c r="C7427" i="12"/>
  <c r="C7428" i="12"/>
  <c r="C7429" i="12"/>
  <c r="C7430" i="12"/>
  <c r="C7431" i="12"/>
  <c r="C7432" i="12"/>
  <c r="C7433" i="12"/>
  <c r="C7434" i="12"/>
  <c r="C7435" i="12"/>
  <c r="C7436" i="12"/>
  <c r="C7437" i="12"/>
  <c r="C7438" i="12"/>
  <c r="C7439" i="12"/>
  <c r="C7440" i="12"/>
  <c r="C7441" i="12"/>
  <c r="C7442" i="12"/>
  <c r="C7443" i="12"/>
  <c r="C7444" i="12"/>
  <c r="C7445" i="12"/>
  <c r="C7446" i="12"/>
  <c r="C7447" i="12"/>
  <c r="C7448" i="12"/>
  <c r="C7449" i="12"/>
  <c r="C7450" i="12"/>
  <c r="C7451" i="12"/>
  <c r="C7452" i="12"/>
  <c r="C7453" i="12"/>
  <c r="C7454" i="12"/>
  <c r="C7455" i="12"/>
  <c r="C7456" i="12"/>
  <c r="C7457" i="12"/>
  <c r="C7458" i="12"/>
  <c r="C7459" i="12"/>
  <c r="C7460" i="12"/>
  <c r="C7461" i="12"/>
  <c r="C7462" i="12"/>
  <c r="C7463" i="12"/>
  <c r="C7464" i="12"/>
  <c r="C7465" i="12"/>
  <c r="C7466" i="12"/>
  <c r="C7467" i="12"/>
  <c r="C7468" i="12"/>
  <c r="C7469" i="12"/>
  <c r="C7470" i="12"/>
  <c r="C7471" i="12"/>
  <c r="C7472" i="12"/>
  <c r="C7473" i="12"/>
  <c r="C7474" i="12"/>
  <c r="C7475" i="12"/>
  <c r="C7476" i="12"/>
  <c r="C7477" i="12"/>
  <c r="C7478" i="12"/>
  <c r="C7479" i="12"/>
  <c r="C7480" i="12"/>
  <c r="C7481" i="12"/>
  <c r="C7482" i="12"/>
  <c r="C7483" i="12"/>
  <c r="C7484" i="12"/>
  <c r="C7485" i="12"/>
  <c r="C7486" i="12"/>
  <c r="C7487" i="12"/>
  <c r="C7488" i="12"/>
  <c r="C7489" i="12"/>
  <c r="C7490" i="12"/>
  <c r="C7491" i="12"/>
  <c r="C7492" i="12"/>
  <c r="C7493" i="12"/>
  <c r="C7494" i="12"/>
  <c r="C7495" i="12"/>
  <c r="C7496" i="12"/>
  <c r="C7497" i="12"/>
  <c r="C7498" i="12"/>
  <c r="C7499" i="12"/>
  <c r="C7500" i="12"/>
  <c r="C7501" i="12"/>
  <c r="C7502" i="12"/>
  <c r="C7503" i="12"/>
  <c r="C7504" i="12"/>
  <c r="C7505" i="12"/>
  <c r="C7506" i="12"/>
  <c r="C7507" i="12"/>
  <c r="C7508" i="12"/>
  <c r="C7509" i="12"/>
  <c r="C7510" i="12"/>
  <c r="C7511" i="12"/>
  <c r="C7512" i="12"/>
  <c r="C7513" i="12"/>
  <c r="C7514" i="12"/>
  <c r="C7515" i="12"/>
  <c r="C7516" i="12"/>
  <c r="C7517" i="12"/>
  <c r="C7518" i="12"/>
  <c r="C7519" i="12"/>
  <c r="C7520" i="12"/>
  <c r="C7521" i="12"/>
  <c r="C7522" i="12"/>
  <c r="C7523" i="12"/>
  <c r="C7524" i="12"/>
  <c r="C7525" i="12"/>
  <c r="C7526" i="12"/>
  <c r="C7527" i="12"/>
  <c r="C7528" i="12"/>
  <c r="C7529" i="12"/>
  <c r="C7530" i="12"/>
  <c r="C7531" i="12"/>
  <c r="C7532" i="12"/>
  <c r="C7533" i="12"/>
  <c r="C7534" i="12"/>
  <c r="C7535" i="12"/>
  <c r="C7536" i="12"/>
  <c r="C7537" i="12"/>
  <c r="C7538" i="12"/>
  <c r="C7539" i="12"/>
  <c r="C7540" i="12"/>
  <c r="C7541" i="12"/>
  <c r="C7542" i="12"/>
  <c r="C7543" i="12"/>
  <c r="C7544" i="12"/>
  <c r="C7545" i="12"/>
  <c r="C7546" i="12"/>
  <c r="C7547" i="12"/>
  <c r="C7548" i="12"/>
  <c r="C7549" i="12"/>
  <c r="C7550" i="12"/>
  <c r="C7551" i="12"/>
  <c r="C7552" i="12"/>
  <c r="C7553" i="12"/>
  <c r="C7554" i="12"/>
  <c r="C7555" i="12"/>
  <c r="C7556" i="12"/>
  <c r="C7557" i="12"/>
  <c r="C7558" i="12"/>
  <c r="C7559" i="12"/>
  <c r="C7560" i="12"/>
  <c r="C7561" i="12"/>
  <c r="C7562" i="12"/>
  <c r="C7563" i="12"/>
  <c r="C7564" i="12"/>
  <c r="C7565" i="12"/>
  <c r="C7566" i="12"/>
  <c r="C7567" i="12"/>
  <c r="C7568" i="12"/>
  <c r="C7569" i="12"/>
  <c r="C7570" i="12"/>
  <c r="C7571" i="12"/>
  <c r="C7572" i="12"/>
  <c r="C7573" i="12"/>
  <c r="C7574" i="12"/>
  <c r="C7575" i="12"/>
  <c r="C7576" i="12"/>
  <c r="C7577" i="12"/>
  <c r="C7578" i="12"/>
  <c r="C7579" i="12"/>
  <c r="C7580" i="12"/>
  <c r="C7581" i="12"/>
  <c r="C7582" i="12"/>
  <c r="C7583" i="12"/>
  <c r="C7584" i="12"/>
  <c r="C7585" i="12"/>
  <c r="C7586" i="12"/>
  <c r="C7587" i="12"/>
  <c r="C7588" i="12"/>
  <c r="C7589" i="12"/>
  <c r="C7590" i="12"/>
  <c r="C7591" i="12"/>
  <c r="C7592" i="12"/>
  <c r="C7593" i="12"/>
  <c r="C7594" i="12"/>
  <c r="C7595" i="12"/>
  <c r="C7596" i="12"/>
  <c r="C7597" i="12"/>
  <c r="C7598" i="12"/>
  <c r="C7599" i="12"/>
  <c r="C7600" i="12"/>
  <c r="C7601" i="12"/>
  <c r="C7602" i="12"/>
  <c r="C7603" i="12"/>
  <c r="C7604" i="12"/>
  <c r="C7605" i="12"/>
  <c r="C7606" i="12"/>
  <c r="C7607" i="12"/>
  <c r="C7608" i="12"/>
  <c r="C7609" i="12"/>
  <c r="C7610" i="12"/>
  <c r="C7611" i="12"/>
  <c r="C7612" i="12"/>
  <c r="C7613" i="12"/>
  <c r="C7614" i="12"/>
  <c r="C7615" i="12"/>
  <c r="C7616" i="12"/>
  <c r="C7617" i="12"/>
  <c r="C7618" i="12"/>
  <c r="C7619" i="12"/>
  <c r="C7620" i="12"/>
  <c r="C7621" i="12"/>
  <c r="C7622" i="12"/>
  <c r="C7623" i="12"/>
  <c r="C7624" i="12"/>
  <c r="C7625" i="12"/>
  <c r="C7626" i="12"/>
  <c r="C7627" i="12"/>
  <c r="C7628" i="12"/>
  <c r="C7629" i="12"/>
  <c r="C7630" i="12"/>
  <c r="C7631" i="12"/>
  <c r="C7632" i="12"/>
  <c r="C7633" i="12"/>
  <c r="C7634" i="12"/>
  <c r="C7635" i="12"/>
  <c r="C7636" i="12"/>
  <c r="C7637" i="12"/>
  <c r="C7638" i="12"/>
  <c r="C7639" i="12"/>
  <c r="C7640" i="12"/>
  <c r="C7641" i="12"/>
  <c r="C7642" i="12"/>
  <c r="C7643" i="12"/>
  <c r="C7644" i="12"/>
  <c r="C7645" i="12"/>
  <c r="C7646" i="12"/>
  <c r="C7647" i="12"/>
  <c r="C7648" i="12"/>
  <c r="C7649" i="12"/>
  <c r="C7650" i="12"/>
  <c r="C7651" i="12"/>
  <c r="C7652" i="12"/>
  <c r="C7653" i="12"/>
  <c r="C7654" i="12"/>
  <c r="C7655" i="12"/>
  <c r="C7656" i="12"/>
  <c r="C7657" i="12"/>
  <c r="C7658" i="12"/>
  <c r="C7659" i="12"/>
  <c r="C7660" i="12"/>
  <c r="C7661" i="12"/>
  <c r="C7662" i="12"/>
  <c r="C7663" i="12"/>
  <c r="C7664" i="12"/>
  <c r="C7665" i="12"/>
  <c r="C7666" i="12"/>
  <c r="C7667" i="12"/>
  <c r="C7668" i="12"/>
  <c r="C7669" i="12"/>
  <c r="C7670" i="12"/>
  <c r="C7671" i="12"/>
  <c r="C7672" i="12"/>
  <c r="C7673" i="12"/>
  <c r="C7674" i="12"/>
  <c r="C7675" i="12"/>
  <c r="C7676" i="12"/>
  <c r="C7677" i="12"/>
  <c r="C7678" i="12"/>
  <c r="C7679" i="12"/>
  <c r="C7680" i="12"/>
  <c r="C7681" i="12"/>
  <c r="C7682" i="12"/>
  <c r="C7683" i="12"/>
  <c r="C7684" i="12"/>
  <c r="C7685" i="12"/>
  <c r="C7686" i="12"/>
  <c r="C7687" i="12"/>
  <c r="C7688" i="12"/>
  <c r="C7689" i="12"/>
  <c r="C7690" i="12"/>
  <c r="C7691" i="12"/>
  <c r="C7692" i="12"/>
  <c r="C7693" i="12"/>
  <c r="C7694" i="12"/>
  <c r="C7695" i="12"/>
  <c r="C7696" i="12"/>
  <c r="C7697" i="12"/>
  <c r="C7698" i="12"/>
  <c r="C7699" i="12"/>
  <c r="C7700" i="12"/>
  <c r="C7701" i="12"/>
  <c r="C7702" i="12"/>
  <c r="C7703" i="12"/>
  <c r="C7704" i="12"/>
  <c r="C7705" i="12"/>
  <c r="C7706" i="12"/>
  <c r="C7707" i="12"/>
  <c r="C7708" i="12"/>
  <c r="C7709" i="12"/>
  <c r="C7710" i="12"/>
  <c r="C7711" i="12"/>
  <c r="C7712" i="12"/>
  <c r="C7713" i="12"/>
  <c r="C7714" i="12"/>
  <c r="C7715" i="12"/>
  <c r="C7716" i="12"/>
  <c r="C7717" i="12"/>
  <c r="C7718" i="12"/>
  <c r="C7719" i="12"/>
  <c r="C7720" i="12"/>
  <c r="C7721" i="12"/>
  <c r="C7722" i="12"/>
  <c r="C7723" i="12"/>
  <c r="C7724" i="12"/>
  <c r="C7725" i="12"/>
  <c r="C7726" i="12"/>
  <c r="C7727" i="12"/>
  <c r="C7728" i="12"/>
  <c r="C7729" i="12"/>
  <c r="C7730" i="12"/>
  <c r="C7731" i="12"/>
  <c r="C7732" i="12"/>
  <c r="C7733" i="12"/>
  <c r="C7734" i="12"/>
  <c r="C7735" i="12"/>
  <c r="C7736" i="12"/>
  <c r="C7737" i="12"/>
  <c r="C7738" i="12"/>
  <c r="C7739" i="12"/>
  <c r="C7740" i="12"/>
  <c r="C7741" i="12"/>
  <c r="C7742" i="12"/>
  <c r="C7743" i="12"/>
  <c r="C7744" i="12"/>
  <c r="C7745" i="12"/>
  <c r="C7746" i="12"/>
  <c r="C7747" i="12"/>
  <c r="C7748" i="12"/>
  <c r="C7749" i="12"/>
  <c r="C7750" i="12"/>
  <c r="C7751" i="12"/>
  <c r="C7752" i="12"/>
  <c r="C7753" i="12"/>
  <c r="C7754" i="12"/>
  <c r="C7755" i="12"/>
  <c r="C7756" i="12"/>
  <c r="C7757" i="12"/>
  <c r="C7758" i="12"/>
  <c r="C7759" i="12"/>
  <c r="C7760" i="12"/>
  <c r="C7761" i="12"/>
  <c r="C7762" i="12"/>
  <c r="C7763" i="12"/>
  <c r="C7764" i="12"/>
  <c r="C7765" i="12"/>
  <c r="C7766" i="12"/>
  <c r="C7767" i="12"/>
  <c r="C7768" i="12"/>
  <c r="C7769" i="12"/>
  <c r="C7770" i="12"/>
  <c r="C7771" i="12"/>
  <c r="C7772" i="12"/>
  <c r="C7773" i="12"/>
  <c r="C7774" i="12"/>
  <c r="C7775" i="12"/>
  <c r="C7776" i="12"/>
  <c r="C7777" i="12"/>
  <c r="C7778" i="12"/>
  <c r="C7779" i="12"/>
  <c r="C7780" i="12"/>
  <c r="C7781" i="12"/>
  <c r="C7782" i="12"/>
  <c r="C7783" i="12"/>
  <c r="C7784" i="12"/>
  <c r="C7785" i="12"/>
  <c r="C7786" i="12"/>
  <c r="C7787" i="12"/>
  <c r="C7788" i="12"/>
  <c r="C7789" i="12"/>
  <c r="C7790" i="12"/>
  <c r="C7791" i="12"/>
  <c r="C7792" i="12"/>
  <c r="C7793" i="12"/>
  <c r="C7794" i="12"/>
  <c r="C7795" i="12"/>
  <c r="C7796" i="12"/>
  <c r="C7797" i="12"/>
  <c r="C7798" i="12"/>
  <c r="C7799" i="12"/>
  <c r="C7800" i="12"/>
  <c r="C7801" i="12"/>
  <c r="C7802" i="12"/>
  <c r="C7803" i="12"/>
  <c r="C7804" i="12"/>
  <c r="C7805" i="12"/>
  <c r="C7806" i="12"/>
  <c r="C7807" i="12"/>
  <c r="C7808" i="12"/>
  <c r="C7809" i="12"/>
  <c r="C7810" i="12"/>
  <c r="C7811" i="12"/>
  <c r="C7812" i="12"/>
  <c r="C7813" i="12"/>
  <c r="C7814" i="12"/>
  <c r="C7815" i="12"/>
  <c r="C7816" i="12"/>
  <c r="C7817" i="12"/>
  <c r="C7818" i="12"/>
  <c r="C7819" i="12"/>
  <c r="C7820" i="12"/>
  <c r="C7821" i="12"/>
  <c r="C7822" i="12"/>
  <c r="C7823" i="12"/>
  <c r="C7824" i="12"/>
  <c r="C7825" i="12"/>
  <c r="C7826" i="12"/>
  <c r="C7827" i="12"/>
  <c r="C7828" i="12"/>
  <c r="C7829" i="12"/>
  <c r="C7830" i="12"/>
  <c r="C7831" i="12"/>
  <c r="C7832" i="12"/>
  <c r="C7833" i="12"/>
  <c r="C7834" i="12"/>
  <c r="C7835" i="12"/>
  <c r="C7836" i="12"/>
  <c r="C7837" i="12"/>
  <c r="C7838" i="12"/>
  <c r="C7839" i="12"/>
  <c r="C7840" i="12"/>
  <c r="C7841" i="12"/>
  <c r="C7842" i="12"/>
  <c r="C7843" i="12"/>
  <c r="C7844" i="12"/>
  <c r="C7845" i="12"/>
  <c r="C7846" i="12"/>
  <c r="C7847" i="12"/>
  <c r="C7848" i="12"/>
  <c r="C7849" i="12"/>
  <c r="C7850" i="12"/>
  <c r="C7851" i="12"/>
  <c r="C7852" i="12"/>
  <c r="C7853" i="12"/>
  <c r="C7854" i="12"/>
  <c r="C7855" i="12"/>
  <c r="C7856" i="12"/>
  <c r="C7857" i="12"/>
  <c r="C7858" i="12"/>
  <c r="C7859" i="12"/>
  <c r="C7860" i="12"/>
  <c r="C7861" i="12"/>
  <c r="C7862" i="12"/>
  <c r="C7863" i="12"/>
  <c r="C7864" i="12"/>
  <c r="C7865" i="12"/>
  <c r="C7866" i="12"/>
  <c r="C7867" i="12"/>
  <c r="C7868" i="12"/>
  <c r="C7869" i="12"/>
  <c r="C7870" i="12"/>
  <c r="C7871" i="12"/>
  <c r="C7872" i="12"/>
  <c r="C7873" i="12"/>
  <c r="C7874" i="12"/>
  <c r="C7875" i="12"/>
  <c r="C7876" i="12"/>
  <c r="C7877" i="12"/>
  <c r="C7878" i="12"/>
  <c r="C7879" i="12"/>
  <c r="C7880" i="12"/>
  <c r="C7881" i="12"/>
  <c r="C7882" i="12"/>
  <c r="C7883" i="12"/>
  <c r="C7884" i="12"/>
  <c r="C7885" i="12"/>
  <c r="C7886" i="12"/>
  <c r="C7887" i="12"/>
  <c r="C7888" i="12"/>
  <c r="C7889" i="12"/>
  <c r="C7890" i="12"/>
  <c r="C7891" i="12"/>
  <c r="C7892" i="12"/>
  <c r="C7893" i="12"/>
  <c r="C7894" i="12"/>
  <c r="C7895" i="12"/>
  <c r="C7896" i="12"/>
  <c r="C7897" i="12"/>
  <c r="C7898" i="12"/>
  <c r="C7899" i="12"/>
  <c r="C7900" i="12"/>
  <c r="C7901" i="12"/>
  <c r="C7902" i="12"/>
  <c r="C7903" i="12"/>
  <c r="C7904" i="12"/>
  <c r="C7905" i="12"/>
  <c r="C7906" i="12"/>
  <c r="C7907" i="12"/>
  <c r="C7908" i="12"/>
  <c r="C7909" i="12"/>
  <c r="C7910" i="12"/>
  <c r="C7911" i="12"/>
  <c r="C7912" i="12"/>
  <c r="C7913" i="12"/>
  <c r="C7914" i="12"/>
  <c r="C7915" i="12"/>
  <c r="C7916" i="12"/>
  <c r="C7917" i="12"/>
  <c r="C7918" i="12"/>
  <c r="C7919" i="12"/>
  <c r="C7920" i="12"/>
  <c r="C7921" i="12"/>
  <c r="C7922" i="12"/>
  <c r="C7923" i="12"/>
  <c r="C7924" i="12"/>
  <c r="C7925" i="12"/>
  <c r="C7926" i="12"/>
  <c r="C7927" i="12"/>
  <c r="C7928" i="12"/>
  <c r="C7929" i="12"/>
  <c r="C7930" i="12"/>
  <c r="C7931" i="12"/>
  <c r="C7932" i="12"/>
  <c r="C7933" i="12"/>
  <c r="C7934" i="12"/>
  <c r="C7935" i="12"/>
  <c r="C7936" i="12"/>
  <c r="C7937" i="12"/>
  <c r="C7938" i="12"/>
  <c r="C7939" i="12"/>
  <c r="C7940" i="12"/>
  <c r="C7941" i="12"/>
  <c r="C7942" i="12"/>
  <c r="C7943" i="12"/>
  <c r="C7944" i="12"/>
  <c r="C7945" i="12"/>
  <c r="C7946" i="12"/>
  <c r="C7947" i="12"/>
  <c r="C7948" i="12"/>
  <c r="C7949" i="12"/>
  <c r="C7950" i="12"/>
  <c r="C7951" i="12"/>
  <c r="C7952" i="12"/>
  <c r="C7953" i="12"/>
  <c r="C7954" i="12"/>
  <c r="C7955" i="12"/>
  <c r="C7956" i="12"/>
  <c r="C7957" i="12"/>
  <c r="C7958" i="12"/>
  <c r="C7959" i="12"/>
  <c r="C7960" i="12"/>
  <c r="C7961" i="12"/>
  <c r="C7962" i="12"/>
  <c r="C7963" i="12"/>
  <c r="C7964" i="12"/>
  <c r="C7965" i="12"/>
  <c r="C7966" i="12"/>
  <c r="C7967" i="12"/>
  <c r="C7968" i="12"/>
  <c r="C7969" i="12"/>
  <c r="C7970" i="12"/>
  <c r="C7971" i="12"/>
  <c r="C7972" i="12"/>
  <c r="C7973" i="12"/>
  <c r="C7974" i="12"/>
  <c r="C7975" i="12"/>
  <c r="C7976" i="12"/>
  <c r="C7977" i="12"/>
  <c r="C7978" i="12"/>
  <c r="C7979" i="12"/>
  <c r="C7980" i="12"/>
  <c r="C7981" i="12"/>
  <c r="C7982" i="12"/>
  <c r="C7983" i="12"/>
  <c r="C7984" i="12"/>
  <c r="C7985" i="12"/>
  <c r="C7986" i="12"/>
  <c r="C7987" i="12"/>
  <c r="C7988" i="12"/>
  <c r="C7989" i="12"/>
  <c r="C7990" i="12"/>
  <c r="C7991" i="12"/>
  <c r="C7992" i="12"/>
  <c r="C7993" i="12"/>
  <c r="C7994" i="12"/>
  <c r="C7995" i="12"/>
  <c r="C7996" i="12"/>
  <c r="C7997" i="12"/>
  <c r="C7998" i="12"/>
  <c r="C7999" i="12"/>
  <c r="C8000" i="12"/>
  <c r="C8001" i="12"/>
  <c r="C8002" i="12"/>
  <c r="C8003" i="12"/>
  <c r="C8004" i="12"/>
  <c r="C8005" i="12"/>
  <c r="C8006" i="12"/>
  <c r="C8007" i="12"/>
  <c r="C8008" i="12"/>
  <c r="C8009" i="12"/>
  <c r="C8010" i="12"/>
  <c r="C8011" i="12"/>
  <c r="C8012" i="12"/>
  <c r="C8013" i="12"/>
  <c r="C8014" i="12"/>
  <c r="C8015" i="12"/>
  <c r="C8016" i="12"/>
  <c r="C8017" i="12"/>
  <c r="C8018" i="12"/>
  <c r="C8019" i="12"/>
  <c r="C8020" i="12"/>
  <c r="C8021" i="12"/>
  <c r="C8022" i="12"/>
  <c r="C8023" i="12"/>
  <c r="C8024" i="12"/>
  <c r="C8025" i="12"/>
  <c r="C8026" i="12"/>
  <c r="C8027" i="12"/>
  <c r="C8028" i="12"/>
  <c r="C8029" i="12"/>
  <c r="C8030" i="12"/>
  <c r="C8031" i="12"/>
  <c r="C8032" i="12"/>
  <c r="C8033" i="12"/>
  <c r="C8034" i="12"/>
  <c r="C8035" i="12"/>
  <c r="C8036" i="12"/>
  <c r="C8037" i="12"/>
  <c r="C8038" i="12"/>
  <c r="C8039" i="12"/>
  <c r="C8040" i="12"/>
  <c r="C8041" i="12"/>
  <c r="C8042" i="12"/>
  <c r="C8043" i="12"/>
  <c r="C8044" i="12"/>
  <c r="C8045" i="12"/>
  <c r="C8046" i="12"/>
  <c r="C8047" i="12"/>
  <c r="C8048" i="12"/>
  <c r="C8049" i="12"/>
  <c r="C8050" i="12"/>
  <c r="C8051" i="12"/>
  <c r="C8052" i="12"/>
  <c r="C8053" i="12"/>
  <c r="C8054" i="12"/>
  <c r="C8055" i="12"/>
  <c r="C8056" i="12"/>
  <c r="C8057" i="12"/>
  <c r="C8058" i="12"/>
  <c r="C8059" i="12"/>
  <c r="C8060" i="12"/>
  <c r="C8061" i="12"/>
  <c r="C8062" i="12"/>
  <c r="C8063" i="12"/>
  <c r="C8064" i="12"/>
  <c r="C8065" i="12"/>
  <c r="C8066" i="12"/>
  <c r="C8067" i="12"/>
  <c r="C8068" i="12"/>
  <c r="C8069" i="12"/>
  <c r="C8070" i="12"/>
  <c r="C8071" i="12"/>
  <c r="C8072" i="12"/>
  <c r="C8073" i="12"/>
  <c r="C8074" i="12"/>
  <c r="C8075" i="12"/>
  <c r="C8076" i="12"/>
  <c r="C8077" i="12"/>
  <c r="C8078" i="12"/>
  <c r="C8079" i="12"/>
  <c r="C8080" i="12"/>
  <c r="C8081" i="12"/>
  <c r="C8082" i="12"/>
  <c r="C8083" i="12"/>
  <c r="C8084" i="12"/>
  <c r="C8085" i="12"/>
  <c r="C8086" i="12"/>
  <c r="C8087" i="12"/>
  <c r="C8088" i="12"/>
  <c r="C8089" i="12"/>
  <c r="C8090" i="12"/>
  <c r="C8091" i="12"/>
  <c r="C8092" i="12"/>
  <c r="C8093" i="12"/>
  <c r="C8094" i="12"/>
  <c r="C8095" i="12"/>
  <c r="C8096" i="12"/>
  <c r="C8097" i="12"/>
  <c r="C8098" i="12"/>
  <c r="C8099" i="12"/>
  <c r="C8100" i="12"/>
  <c r="C8101" i="12"/>
  <c r="C8102" i="12"/>
  <c r="C8103" i="12"/>
  <c r="C8104" i="12"/>
  <c r="C8105" i="12"/>
  <c r="C8106" i="12"/>
  <c r="C8107" i="12"/>
  <c r="C8108" i="12"/>
  <c r="C8109" i="12"/>
  <c r="C8110" i="12"/>
  <c r="C8111" i="12"/>
  <c r="C8112" i="12"/>
  <c r="C8113" i="12"/>
  <c r="C8114" i="12"/>
  <c r="C8115" i="12"/>
  <c r="C8116" i="12"/>
  <c r="C8117" i="12"/>
  <c r="C8118" i="12"/>
  <c r="C8119" i="12"/>
  <c r="C8120" i="12"/>
  <c r="C8121" i="12"/>
  <c r="C8122" i="12"/>
  <c r="C8123" i="12"/>
  <c r="C8124" i="12"/>
  <c r="C8125" i="12"/>
  <c r="C8126" i="12"/>
  <c r="C8127" i="12"/>
  <c r="C8128" i="12"/>
  <c r="C8129" i="12"/>
  <c r="C8130" i="12"/>
  <c r="C8131" i="12"/>
  <c r="C8132" i="12"/>
  <c r="C8133" i="12"/>
  <c r="C8134" i="12"/>
  <c r="C8135" i="12"/>
  <c r="C8136" i="12"/>
  <c r="C8137" i="12"/>
  <c r="C8138" i="12"/>
  <c r="C8139" i="12"/>
  <c r="C8140" i="12"/>
  <c r="C8141" i="12"/>
  <c r="C8142" i="12"/>
  <c r="C8143" i="12"/>
  <c r="C8144" i="12"/>
  <c r="C8145" i="12"/>
  <c r="C8146" i="12"/>
  <c r="C8147" i="12"/>
  <c r="C8148" i="12"/>
  <c r="C8149" i="12"/>
  <c r="C8150" i="12"/>
  <c r="C8151" i="12"/>
  <c r="C8152" i="12"/>
  <c r="C8153" i="12"/>
  <c r="C8154" i="12"/>
  <c r="C8155" i="12"/>
  <c r="C8156" i="12"/>
  <c r="C8157" i="12"/>
  <c r="C8158" i="12"/>
  <c r="C8159" i="12"/>
  <c r="C8160" i="12"/>
  <c r="C8161" i="12"/>
  <c r="C8162" i="12"/>
  <c r="C8163" i="12"/>
  <c r="C8164" i="12"/>
  <c r="C8165" i="12"/>
  <c r="C8166" i="12"/>
  <c r="C8167" i="12"/>
  <c r="C8168" i="12"/>
  <c r="C8169" i="12"/>
  <c r="C8170" i="12"/>
  <c r="C8171" i="12"/>
  <c r="C8172" i="12"/>
  <c r="C8173" i="12"/>
  <c r="C8174" i="12"/>
  <c r="C8175" i="12"/>
  <c r="C8176" i="12"/>
  <c r="C8177" i="12"/>
  <c r="C8178" i="12"/>
  <c r="C8179" i="12"/>
  <c r="C8180" i="12"/>
  <c r="C8181" i="12"/>
  <c r="C8182" i="12"/>
  <c r="C8183" i="12"/>
  <c r="C8184" i="12"/>
  <c r="C8185" i="12"/>
  <c r="C8186" i="12"/>
  <c r="C8187" i="12"/>
  <c r="C8188" i="12"/>
  <c r="C8189" i="12"/>
  <c r="C8190" i="12"/>
  <c r="C8191" i="12"/>
  <c r="C8192" i="12"/>
  <c r="C8193" i="12"/>
  <c r="C8194" i="12"/>
  <c r="C8195" i="12"/>
  <c r="C8196" i="12"/>
  <c r="C8197" i="12"/>
  <c r="C8198" i="12"/>
  <c r="C8199" i="12"/>
  <c r="C8200" i="12"/>
  <c r="C8201" i="12"/>
  <c r="C8202" i="12"/>
  <c r="C8203" i="12"/>
  <c r="C8204" i="12"/>
  <c r="C8205" i="12"/>
  <c r="C8206" i="12"/>
  <c r="C8207" i="12"/>
  <c r="C8208" i="12"/>
  <c r="C8209" i="12"/>
  <c r="C8210" i="12"/>
  <c r="C8211" i="12"/>
  <c r="C8212" i="12"/>
  <c r="C8213" i="12"/>
  <c r="C8214" i="12"/>
  <c r="C8215" i="12"/>
  <c r="C8216" i="12"/>
  <c r="C8217" i="12"/>
  <c r="C8218" i="12"/>
  <c r="C8219" i="12"/>
  <c r="C8220" i="12"/>
  <c r="C8221" i="12"/>
  <c r="C8222" i="12"/>
  <c r="C8223" i="12"/>
  <c r="C8224" i="12"/>
  <c r="C8225" i="12"/>
  <c r="C8226" i="12"/>
  <c r="C8227" i="12"/>
  <c r="C8228" i="12"/>
  <c r="C8229" i="12"/>
  <c r="C8230" i="12"/>
  <c r="C8231" i="12"/>
  <c r="C8232" i="12"/>
  <c r="C8233" i="12"/>
  <c r="C8234" i="12"/>
  <c r="C8235" i="12"/>
  <c r="C8236" i="12"/>
  <c r="C8237" i="12"/>
  <c r="C8238" i="12"/>
  <c r="C8239" i="12"/>
  <c r="C8240" i="12"/>
  <c r="C8241" i="12"/>
  <c r="C8242" i="12"/>
  <c r="C8243" i="12"/>
  <c r="C8244" i="12"/>
  <c r="C8245" i="12"/>
  <c r="C8246" i="12"/>
  <c r="C8247" i="12"/>
  <c r="C8248" i="12"/>
  <c r="C8249" i="12"/>
  <c r="C8250" i="12"/>
  <c r="C8251" i="12"/>
  <c r="C8252" i="12"/>
  <c r="C8253" i="12"/>
  <c r="C8254" i="12"/>
  <c r="C8255" i="12"/>
  <c r="C8256" i="12"/>
  <c r="C8257" i="12"/>
  <c r="C8258" i="12"/>
  <c r="C8259" i="12"/>
  <c r="C8260" i="12"/>
  <c r="C8261" i="12"/>
  <c r="C8262" i="12"/>
  <c r="C8263" i="12"/>
  <c r="C8264" i="12"/>
  <c r="C8265" i="12"/>
  <c r="C8266" i="12"/>
  <c r="C8267" i="12"/>
  <c r="C8268" i="12"/>
  <c r="C8269" i="12"/>
  <c r="C8270" i="12"/>
  <c r="C8271" i="12"/>
  <c r="C8272" i="12"/>
  <c r="C8273" i="12"/>
  <c r="C8274" i="12"/>
  <c r="C8275" i="12"/>
  <c r="C8276" i="12"/>
  <c r="C8277" i="12"/>
  <c r="C8278" i="12"/>
  <c r="C8279" i="12"/>
  <c r="C8280" i="12"/>
  <c r="C8281" i="12"/>
  <c r="C8282" i="12"/>
  <c r="C8283" i="12"/>
  <c r="C8284" i="12"/>
  <c r="C8285" i="12"/>
  <c r="C8286" i="12"/>
  <c r="C8287" i="12"/>
  <c r="C8288" i="12"/>
  <c r="C8289" i="12"/>
  <c r="C8290" i="12"/>
  <c r="C8291" i="12"/>
  <c r="C8292" i="12"/>
  <c r="C8293" i="12"/>
  <c r="C8294" i="12"/>
  <c r="C8295" i="12"/>
  <c r="C8296" i="12"/>
  <c r="C8297" i="12"/>
  <c r="C8298" i="12"/>
  <c r="C8299" i="12"/>
  <c r="C8300" i="12"/>
  <c r="C8301" i="12"/>
  <c r="C8302" i="12"/>
  <c r="C8303" i="12"/>
  <c r="C8304" i="12"/>
  <c r="C8305" i="12"/>
  <c r="C8306" i="12"/>
  <c r="C8307" i="12"/>
  <c r="C8308" i="12"/>
  <c r="C8309" i="12"/>
  <c r="C8310" i="12"/>
  <c r="C8311" i="12"/>
  <c r="C8312" i="12"/>
  <c r="C8313" i="12"/>
  <c r="C8314" i="12"/>
  <c r="C8315" i="12"/>
  <c r="C8316" i="12"/>
  <c r="C8317" i="12"/>
  <c r="C8318" i="12"/>
  <c r="C8319" i="12"/>
  <c r="C8320" i="12"/>
  <c r="C8321" i="12"/>
  <c r="C8322" i="12"/>
  <c r="C8323" i="12"/>
  <c r="C8324" i="12"/>
  <c r="C8325" i="12"/>
  <c r="C8326" i="12"/>
  <c r="C8327" i="12"/>
  <c r="C8328" i="12"/>
  <c r="C8329" i="12"/>
  <c r="C8330" i="12"/>
  <c r="C8331" i="12"/>
  <c r="C8332" i="12"/>
  <c r="C8333" i="12"/>
  <c r="C8334" i="12"/>
  <c r="C8335" i="12"/>
  <c r="C8336" i="12"/>
  <c r="C8337" i="12"/>
  <c r="C8338" i="12"/>
  <c r="C8339" i="12"/>
  <c r="C8340" i="12"/>
  <c r="C8341" i="12"/>
  <c r="C8342" i="12"/>
  <c r="C8343" i="12"/>
  <c r="C8344" i="12"/>
  <c r="C8345" i="12"/>
  <c r="C8346" i="12"/>
  <c r="C8347" i="12"/>
  <c r="C8348" i="12"/>
  <c r="C8349" i="12"/>
  <c r="C8350" i="12"/>
  <c r="C8351" i="12"/>
  <c r="C8352" i="12"/>
  <c r="C8353" i="12"/>
  <c r="C8354" i="12"/>
  <c r="C8355" i="12"/>
  <c r="C8356" i="12"/>
  <c r="C8357" i="12"/>
  <c r="C8358" i="12"/>
  <c r="C8359" i="12"/>
  <c r="C8360" i="12"/>
  <c r="C8361" i="12"/>
  <c r="C8362" i="12"/>
  <c r="C8363" i="12"/>
  <c r="C8364" i="12"/>
  <c r="C8365" i="12"/>
  <c r="C8366" i="12"/>
  <c r="C8367" i="12"/>
  <c r="C8368" i="12"/>
  <c r="C8369" i="12"/>
  <c r="C8370" i="12"/>
  <c r="C8371" i="12"/>
  <c r="C8372" i="12"/>
  <c r="C8373" i="12"/>
  <c r="C8374" i="12"/>
  <c r="C8375" i="12"/>
  <c r="C8376" i="12"/>
  <c r="C8377" i="12"/>
  <c r="C8378" i="12"/>
  <c r="C8379" i="12"/>
  <c r="C8380" i="12"/>
  <c r="C8381" i="12"/>
  <c r="C8382" i="12"/>
  <c r="C8383" i="12"/>
  <c r="C8384" i="12"/>
  <c r="C8385" i="12"/>
  <c r="C8386" i="12"/>
  <c r="C8387" i="12"/>
  <c r="C8388" i="12"/>
  <c r="C8389" i="12"/>
  <c r="C8390" i="12"/>
  <c r="C8391" i="12"/>
  <c r="C8392" i="12"/>
  <c r="C8393" i="12"/>
  <c r="C8394" i="12"/>
  <c r="C8395" i="12"/>
  <c r="C8396" i="12"/>
  <c r="C8397" i="12"/>
  <c r="C8398" i="12"/>
  <c r="C8399" i="12"/>
  <c r="C8400" i="12"/>
  <c r="C8401" i="12"/>
  <c r="C8402" i="12"/>
  <c r="C8403" i="12"/>
  <c r="C8404" i="12"/>
  <c r="C8405" i="12"/>
  <c r="C8406" i="12"/>
  <c r="C8407" i="12"/>
  <c r="C8408" i="12"/>
  <c r="C8409" i="12"/>
  <c r="C8410" i="12"/>
  <c r="C8411" i="12"/>
  <c r="C8412" i="12"/>
  <c r="C8413" i="12"/>
  <c r="C8414" i="12"/>
  <c r="C8415" i="12"/>
  <c r="C8416" i="12"/>
  <c r="C8417" i="12"/>
  <c r="C8418" i="12"/>
  <c r="C8419" i="12"/>
  <c r="C8420" i="12"/>
  <c r="C8421" i="12"/>
  <c r="C8422" i="12"/>
  <c r="C8423" i="12"/>
  <c r="C8424" i="12"/>
  <c r="C8425" i="12"/>
  <c r="C8426" i="12"/>
  <c r="C8427" i="12"/>
  <c r="C8428" i="12"/>
  <c r="C8429" i="12"/>
  <c r="C8430" i="12"/>
  <c r="C8431" i="12"/>
  <c r="C8432" i="12"/>
  <c r="C8433" i="12"/>
  <c r="C8434" i="12"/>
  <c r="C8435" i="12"/>
  <c r="C8436" i="12"/>
  <c r="C8437" i="12"/>
  <c r="C8438" i="12"/>
  <c r="C8439" i="12"/>
  <c r="C8440" i="12"/>
  <c r="C8441" i="12"/>
  <c r="C8442" i="12"/>
  <c r="C8443" i="12"/>
  <c r="C8444" i="12"/>
  <c r="C8445" i="12"/>
  <c r="C8446" i="12"/>
  <c r="C8447" i="12"/>
  <c r="C8448" i="12"/>
  <c r="C8449" i="12"/>
  <c r="C8450" i="12"/>
  <c r="C8451" i="12"/>
  <c r="C8452" i="12"/>
  <c r="C8453" i="12"/>
  <c r="C8454" i="12"/>
  <c r="C8455" i="12"/>
  <c r="C8456" i="12"/>
  <c r="C8457" i="12"/>
  <c r="C8458" i="12"/>
  <c r="C8459" i="12"/>
  <c r="C8460" i="12"/>
  <c r="C8461" i="12"/>
  <c r="C8462" i="12"/>
  <c r="C8463" i="12"/>
  <c r="C8464" i="12"/>
  <c r="C8465" i="12"/>
  <c r="C8466" i="12"/>
  <c r="C8467" i="12"/>
  <c r="C8468" i="12"/>
  <c r="C8469" i="12"/>
  <c r="C8470" i="12"/>
  <c r="C8471" i="12"/>
  <c r="C8472" i="12"/>
  <c r="C8473" i="12"/>
  <c r="C8474" i="12"/>
  <c r="C8475" i="12"/>
  <c r="C8476" i="12"/>
  <c r="C8477" i="12"/>
  <c r="C8478" i="12"/>
  <c r="C8479" i="12"/>
  <c r="C8480" i="12"/>
  <c r="C8481" i="12"/>
  <c r="C8482" i="12"/>
  <c r="C8483" i="12"/>
  <c r="C8484" i="12"/>
  <c r="C8485" i="12"/>
  <c r="C8486" i="12"/>
  <c r="C8487" i="12"/>
  <c r="C8488" i="12"/>
  <c r="C8489" i="12"/>
  <c r="C8490" i="12"/>
  <c r="C8491" i="12"/>
  <c r="C8492" i="12"/>
  <c r="C8493" i="12"/>
  <c r="C8494" i="12"/>
  <c r="C8495" i="12"/>
  <c r="C8496" i="12"/>
  <c r="C8497" i="12"/>
  <c r="C8498" i="12"/>
  <c r="C8499" i="12"/>
  <c r="C8500" i="12"/>
  <c r="C8501" i="12"/>
  <c r="C8502" i="12"/>
  <c r="C8503" i="12"/>
  <c r="C8504" i="12"/>
  <c r="C8505" i="12"/>
  <c r="C8506" i="12"/>
  <c r="C8507" i="12"/>
  <c r="C8508" i="12"/>
  <c r="C8509" i="12"/>
  <c r="C8510" i="12"/>
  <c r="C8511" i="12"/>
  <c r="C8512" i="12"/>
  <c r="C8513" i="12"/>
  <c r="C8514" i="12"/>
  <c r="C8515" i="12"/>
  <c r="C8516" i="12"/>
  <c r="C8517" i="12"/>
  <c r="C8518" i="12"/>
  <c r="C8519" i="12"/>
  <c r="C8520" i="12"/>
  <c r="C8521" i="12"/>
  <c r="C8522" i="12"/>
  <c r="C8523" i="12"/>
  <c r="C8524" i="12"/>
  <c r="C8525" i="12"/>
  <c r="C8526" i="12"/>
  <c r="C8527" i="12"/>
  <c r="C8528" i="12"/>
  <c r="C8529" i="12"/>
  <c r="C8530" i="12"/>
  <c r="C8531" i="12"/>
  <c r="C8532" i="12"/>
  <c r="C8533" i="12"/>
  <c r="C8534" i="12"/>
  <c r="C8535" i="12"/>
  <c r="C8536" i="12"/>
  <c r="C8537" i="12"/>
  <c r="C8538" i="12"/>
  <c r="C8539" i="12"/>
  <c r="C8540" i="12"/>
  <c r="C8541" i="12"/>
  <c r="C8542" i="12"/>
  <c r="C8543" i="12"/>
  <c r="C8544" i="12"/>
  <c r="C8545" i="12"/>
  <c r="C8546" i="12"/>
  <c r="C8547" i="12"/>
  <c r="C8548" i="12"/>
  <c r="C8549" i="12"/>
  <c r="C8550" i="12"/>
  <c r="C8551" i="12"/>
  <c r="C8552" i="12"/>
  <c r="C8553" i="12"/>
  <c r="C8554" i="12"/>
  <c r="C8555" i="12"/>
  <c r="C8556" i="12"/>
  <c r="C8557" i="12"/>
  <c r="C8558" i="12"/>
  <c r="C8559" i="12"/>
  <c r="C8560" i="12"/>
  <c r="C8561" i="12"/>
  <c r="C8562" i="12"/>
  <c r="C8563" i="12"/>
  <c r="C8564" i="12"/>
  <c r="C8565" i="12"/>
  <c r="C8566" i="12"/>
  <c r="C8567" i="12"/>
  <c r="C8568" i="12"/>
  <c r="C8569" i="12"/>
  <c r="C8570" i="12"/>
  <c r="C8571" i="12"/>
  <c r="C8572" i="12"/>
  <c r="C8573" i="12"/>
  <c r="C8574" i="12"/>
  <c r="C8575" i="12"/>
  <c r="C8576" i="12"/>
  <c r="C8577" i="12"/>
  <c r="C8578" i="12"/>
  <c r="C8579" i="12"/>
  <c r="C8580" i="12"/>
  <c r="C8581" i="12"/>
  <c r="C8582" i="12"/>
  <c r="C8583" i="12"/>
  <c r="C8584" i="12"/>
  <c r="C8585" i="12"/>
  <c r="C8586" i="12"/>
  <c r="C8587" i="12"/>
  <c r="C8588" i="12"/>
  <c r="C8589" i="12"/>
  <c r="C8590" i="12"/>
  <c r="C8591" i="12"/>
  <c r="C8592" i="12"/>
  <c r="C8593" i="12"/>
  <c r="C8594" i="12"/>
  <c r="C8595" i="12"/>
  <c r="C8596" i="12"/>
  <c r="C8597" i="12"/>
  <c r="C8598" i="12"/>
  <c r="C8599" i="12"/>
  <c r="C8600" i="12"/>
  <c r="C8601" i="12"/>
  <c r="C8602" i="12"/>
  <c r="C8603" i="12"/>
  <c r="C8604" i="12"/>
  <c r="C8605" i="12"/>
  <c r="C8606" i="12"/>
  <c r="C8607" i="12"/>
  <c r="C8608" i="12"/>
  <c r="C8609" i="12"/>
  <c r="C8610" i="12"/>
  <c r="C8611" i="12"/>
  <c r="C8612" i="12"/>
  <c r="C8613" i="12"/>
  <c r="C8614" i="12"/>
  <c r="C8615" i="12"/>
  <c r="C8616" i="12"/>
  <c r="C8617" i="12"/>
  <c r="C8618" i="12"/>
  <c r="C8619" i="12"/>
  <c r="C8620" i="12"/>
  <c r="C8621" i="12"/>
  <c r="C8622" i="12"/>
  <c r="C8623" i="12"/>
  <c r="C8624" i="12"/>
  <c r="C8625" i="12"/>
  <c r="C8626" i="12"/>
  <c r="C8627" i="12"/>
  <c r="C8628" i="12"/>
  <c r="C8629" i="12"/>
  <c r="C8630" i="12"/>
  <c r="C8631" i="12"/>
  <c r="C8632" i="12"/>
  <c r="C8633" i="12"/>
  <c r="C8634" i="12"/>
  <c r="C8635" i="12"/>
  <c r="C8636" i="12"/>
  <c r="C8637" i="12"/>
  <c r="C8638" i="12"/>
  <c r="C8639" i="12"/>
  <c r="C8640" i="12"/>
  <c r="C8641" i="12"/>
  <c r="C8642" i="12"/>
  <c r="C8643" i="12"/>
  <c r="C8644" i="12"/>
  <c r="C8645" i="12"/>
  <c r="C8646" i="12"/>
  <c r="C8647" i="12"/>
  <c r="C8648" i="12"/>
  <c r="C8649" i="12"/>
  <c r="C8650" i="12"/>
  <c r="C8651" i="12"/>
  <c r="C8652" i="12"/>
  <c r="C8653" i="12"/>
  <c r="C8654" i="12"/>
  <c r="C8655" i="12"/>
  <c r="C8656" i="12"/>
  <c r="C8657" i="12"/>
  <c r="C8658" i="12"/>
  <c r="C8659" i="12"/>
  <c r="C8660" i="12"/>
  <c r="C8661" i="12"/>
  <c r="C8662" i="12"/>
  <c r="C8663" i="12"/>
  <c r="C8664" i="12"/>
  <c r="C8665" i="12"/>
  <c r="C8666" i="12"/>
  <c r="C8667" i="12"/>
  <c r="C8668" i="12"/>
  <c r="C8669" i="12"/>
  <c r="C8670" i="12"/>
  <c r="C8671" i="12"/>
  <c r="C8672" i="12"/>
  <c r="C8673" i="12"/>
  <c r="C8674" i="12"/>
  <c r="C8675" i="12"/>
  <c r="C8676" i="12"/>
  <c r="C8677" i="12"/>
  <c r="C8678" i="12"/>
  <c r="C8679" i="12"/>
  <c r="C8680" i="12"/>
  <c r="C8681" i="12"/>
  <c r="C8682" i="12"/>
  <c r="C8683" i="12"/>
  <c r="C8684" i="12"/>
  <c r="C8685" i="12"/>
  <c r="C8686" i="12"/>
  <c r="C8687" i="12"/>
  <c r="C8688" i="12"/>
  <c r="C8689" i="12"/>
  <c r="C8690" i="12"/>
  <c r="C8691" i="12"/>
  <c r="C8692" i="12"/>
  <c r="C8693" i="12"/>
  <c r="C8694" i="12"/>
  <c r="C8695" i="12"/>
  <c r="C8696" i="12"/>
  <c r="C8697" i="12"/>
  <c r="C8698" i="12"/>
  <c r="C8699" i="12"/>
  <c r="C8700" i="12"/>
  <c r="C8701" i="12"/>
  <c r="C8702" i="12"/>
  <c r="C8703" i="12"/>
  <c r="C8704" i="12"/>
  <c r="C8705" i="12"/>
  <c r="C8706" i="12"/>
  <c r="C8707" i="12"/>
  <c r="C8708" i="12"/>
  <c r="C8709" i="12"/>
  <c r="C8710" i="12"/>
  <c r="C8711" i="12"/>
  <c r="C8712" i="12"/>
  <c r="C8713" i="12"/>
  <c r="C8714" i="12"/>
  <c r="C8715" i="12"/>
  <c r="C8716" i="12"/>
  <c r="C8717" i="12"/>
  <c r="C8718" i="12"/>
  <c r="C8719" i="12"/>
  <c r="C8720" i="12"/>
  <c r="C8721" i="12"/>
  <c r="C8722" i="12"/>
  <c r="C8723" i="12"/>
  <c r="C8724" i="12"/>
  <c r="C8725" i="12"/>
  <c r="C8726" i="12"/>
  <c r="C8727" i="12"/>
  <c r="C8728" i="12"/>
  <c r="C8729" i="12"/>
  <c r="C8730" i="12"/>
  <c r="C8731" i="12"/>
  <c r="C8732" i="12"/>
  <c r="C8733" i="12"/>
  <c r="C8734" i="12"/>
  <c r="C8735" i="12"/>
  <c r="C8736" i="12"/>
  <c r="C8737" i="12"/>
  <c r="C8738" i="12"/>
  <c r="C8739" i="12"/>
  <c r="C8740" i="12"/>
  <c r="C8741" i="12"/>
  <c r="C8742" i="12"/>
  <c r="C8743" i="12"/>
  <c r="C8744" i="12"/>
  <c r="C8745" i="12"/>
  <c r="C8746" i="12"/>
  <c r="C8747" i="12"/>
  <c r="C8748" i="12"/>
  <c r="C8749" i="12"/>
  <c r="C8750" i="12"/>
  <c r="C8751" i="12"/>
  <c r="C8752" i="12"/>
  <c r="C8753" i="12"/>
  <c r="C8754" i="12"/>
  <c r="C8755" i="12"/>
  <c r="C8756" i="12"/>
  <c r="C8757" i="12"/>
  <c r="C8758" i="12"/>
  <c r="C8759" i="12"/>
  <c r="C8760" i="12"/>
  <c r="C8761" i="12"/>
  <c r="C8762" i="12"/>
  <c r="C8763" i="12"/>
  <c r="C8764" i="12"/>
  <c r="C8765" i="12"/>
  <c r="C8766" i="12"/>
  <c r="C8767" i="12"/>
  <c r="C8768" i="12"/>
  <c r="C8769" i="12"/>
  <c r="C8770" i="12"/>
  <c r="C8771" i="12"/>
  <c r="C8772" i="12"/>
  <c r="C8773" i="12"/>
  <c r="C8774" i="12"/>
  <c r="C8775" i="12"/>
  <c r="C8776" i="12"/>
  <c r="C8777" i="12"/>
  <c r="C8778" i="12"/>
  <c r="C8779" i="12"/>
  <c r="C8780" i="12"/>
  <c r="C8781" i="12"/>
  <c r="C8782" i="12"/>
  <c r="C8783" i="12"/>
  <c r="C8784" i="12"/>
  <c r="C8785" i="12"/>
  <c r="C8786" i="12"/>
  <c r="C8787" i="12"/>
  <c r="C8788" i="12"/>
  <c r="C8789" i="12"/>
  <c r="C8790" i="12"/>
  <c r="C8791" i="12"/>
  <c r="C8792" i="12"/>
  <c r="C8793" i="12"/>
  <c r="C8794" i="12"/>
  <c r="C8795" i="12"/>
  <c r="C8796" i="12"/>
  <c r="C8797" i="12"/>
  <c r="C8798" i="12"/>
  <c r="C8799" i="12"/>
  <c r="C8800" i="12"/>
  <c r="C8801" i="12"/>
  <c r="C8802" i="12"/>
  <c r="C8803" i="12"/>
  <c r="C8804" i="12"/>
  <c r="C8805" i="12"/>
  <c r="C8806" i="12"/>
  <c r="C8807" i="12"/>
  <c r="C8808" i="12"/>
  <c r="C8809" i="12"/>
  <c r="C8810" i="12"/>
  <c r="C8811" i="12"/>
  <c r="C8812" i="12"/>
  <c r="C8813" i="12"/>
  <c r="C8814" i="12"/>
  <c r="C8815" i="12"/>
  <c r="C8816" i="12"/>
  <c r="C8817" i="12"/>
  <c r="C8818" i="12"/>
  <c r="C8819" i="12"/>
  <c r="C8820" i="12"/>
  <c r="C8821" i="12"/>
  <c r="C8822" i="12"/>
  <c r="C8823" i="12"/>
  <c r="C8824" i="12"/>
  <c r="C8825" i="12"/>
  <c r="C8826" i="12"/>
  <c r="C8827" i="12"/>
  <c r="C8828" i="12"/>
  <c r="C8829" i="12"/>
  <c r="C8830" i="12"/>
  <c r="C8831" i="12"/>
  <c r="C8832" i="12"/>
  <c r="C8833" i="12"/>
  <c r="C8834" i="12"/>
  <c r="C8835" i="12"/>
  <c r="C8836" i="12"/>
  <c r="C8837" i="12"/>
  <c r="C8838" i="12"/>
  <c r="C8839" i="12"/>
  <c r="C8840" i="12"/>
  <c r="C8841" i="12"/>
  <c r="C8842" i="12"/>
  <c r="C8843" i="12"/>
  <c r="C8844" i="12"/>
  <c r="C8845" i="12"/>
  <c r="C8846" i="12"/>
  <c r="C8847" i="12"/>
  <c r="C8848" i="12"/>
  <c r="C8849" i="12"/>
  <c r="C8850" i="12"/>
  <c r="C8851" i="12"/>
  <c r="C8852" i="12"/>
  <c r="C8853" i="12"/>
  <c r="C8854" i="12"/>
  <c r="C8855" i="12"/>
  <c r="C8856" i="12"/>
  <c r="C8857" i="12"/>
  <c r="C8858" i="12"/>
  <c r="C8859" i="12"/>
  <c r="C8860" i="12"/>
  <c r="C8861" i="12"/>
  <c r="C8862" i="12"/>
  <c r="C8863" i="12"/>
  <c r="C8864" i="12"/>
  <c r="C8865" i="12"/>
  <c r="C8866" i="12"/>
  <c r="C8867" i="12"/>
  <c r="C8868" i="12"/>
  <c r="C8869" i="12"/>
  <c r="C8870" i="12"/>
  <c r="C8871" i="12"/>
  <c r="C8872" i="12"/>
  <c r="C8873" i="12"/>
  <c r="C8874" i="12"/>
  <c r="C8875" i="12"/>
  <c r="C8876" i="12"/>
  <c r="C8877" i="12"/>
  <c r="C8878" i="12"/>
  <c r="C8879" i="12"/>
  <c r="C8880" i="12"/>
  <c r="C8881" i="12"/>
  <c r="C8882" i="12"/>
  <c r="C8883" i="12"/>
  <c r="C8884" i="12"/>
  <c r="C8885" i="12"/>
  <c r="C8886" i="12"/>
  <c r="C8887" i="12"/>
  <c r="C8888" i="12"/>
  <c r="C8889" i="12"/>
  <c r="C8890" i="12"/>
  <c r="C8891" i="12"/>
  <c r="C8892" i="12"/>
  <c r="C8893" i="12"/>
  <c r="C8894" i="12"/>
  <c r="C8895" i="12"/>
  <c r="C8896" i="12"/>
  <c r="C8897" i="12"/>
  <c r="C8898" i="12"/>
  <c r="C8899" i="12"/>
  <c r="C8900" i="12"/>
  <c r="C8901" i="12"/>
  <c r="C8902" i="12"/>
  <c r="C8903" i="12"/>
  <c r="C8904" i="12"/>
  <c r="C8905" i="12"/>
  <c r="C8906" i="12"/>
  <c r="C8907" i="12"/>
  <c r="C8908" i="12"/>
  <c r="C8909" i="12"/>
  <c r="C8910" i="12"/>
  <c r="C8911" i="12"/>
  <c r="C8912" i="12"/>
  <c r="C8913" i="12"/>
  <c r="C8914" i="12"/>
  <c r="C8915" i="12"/>
  <c r="C8916" i="12"/>
  <c r="C8917" i="12"/>
  <c r="C8918" i="12"/>
  <c r="C8919" i="12"/>
  <c r="C8920" i="12"/>
  <c r="C8921" i="12"/>
  <c r="C8922" i="12"/>
  <c r="C8923" i="12"/>
  <c r="C8924" i="12"/>
  <c r="C8925" i="12"/>
  <c r="C8926" i="12"/>
  <c r="C8927" i="12"/>
  <c r="C8928" i="12"/>
  <c r="C8929" i="12"/>
  <c r="C8930" i="12"/>
  <c r="C8931" i="12"/>
  <c r="C8932" i="12"/>
  <c r="C8933" i="12"/>
  <c r="C8934" i="12"/>
  <c r="C8935" i="12"/>
  <c r="C8936" i="12"/>
  <c r="C8937" i="12"/>
  <c r="C8938" i="12"/>
  <c r="C8939" i="12"/>
  <c r="C8940" i="12"/>
  <c r="C8941" i="12"/>
  <c r="C8942" i="12"/>
  <c r="C8943" i="12"/>
  <c r="C8944" i="12"/>
  <c r="C8945" i="12"/>
  <c r="C8946" i="12"/>
  <c r="C8947" i="12"/>
  <c r="C8948" i="12"/>
  <c r="C8949" i="12"/>
  <c r="C8950" i="12"/>
  <c r="C8951" i="12"/>
  <c r="C8952" i="12"/>
  <c r="C8953" i="12"/>
  <c r="C8954" i="12"/>
  <c r="C8955" i="12"/>
  <c r="C8956" i="12"/>
  <c r="C8957" i="12"/>
  <c r="C8958" i="12"/>
  <c r="C8959" i="12"/>
  <c r="C8960" i="12"/>
  <c r="C8961" i="12"/>
  <c r="C8962" i="12"/>
  <c r="C8963" i="12"/>
  <c r="C8964" i="12"/>
  <c r="C8965" i="12"/>
  <c r="C8966" i="12"/>
  <c r="C8967" i="12"/>
  <c r="C8968" i="12"/>
  <c r="C8969" i="12"/>
  <c r="C8970" i="12"/>
  <c r="C8971" i="12"/>
  <c r="C8972" i="12"/>
  <c r="C8973" i="12"/>
  <c r="C8974" i="12"/>
  <c r="C8975" i="12"/>
  <c r="C8976" i="12"/>
  <c r="C8977" i="12"/>
  <c r="C8978" i="12"/>
  <c r="C8979" i="12"/>
  <c r="C8980" i="12"/>
  <c r="C8981" i="12"/>
  <c r="C8982" i="12"/>
  <c r="C8983" i="12"/>
  <c r="C8984" i="12"/>
  <c r="C8985" i="12"/>
  <c r="C8986" i="12"/>
  <c r="C8987" i="12"/>
  <c r="C8988" i="12"/>
  <c r="C8989" i="12"/>
  <c r="C8990" i="12"/>
  <c r="C8991" i="12"/>
  <c r="C8992" i="12"/>
  <c r="C8993" i="12"/>
  <c r="C8994" i="12"/>
  <c r="C8995" i="12"/>
  <c r="C8996" i="12"/>
  <c r="C8997" i="12"/>
  <c r="C8998" i="12"/>
  <c r="C8999" i="12"/>
  <c r="C9000" i="12"/>
  <c r="C9001" i="12"/>
  <c r="C9002" i="12"/>
  <c r="C9003" i="12"/>
  <c r="C9004" i="12"/>
  <c r="C9005" i="12"/>
  <c r="C9006" i="12"/>
  <c r="C9007" i="12"/>
  <c r="C9008" i="12"/>
  <c r="C9009" i="12"/>
  <c r="C9010" i="12"/>
  <c r="C9011" i="12"/>
  <c r="C9012" i="12"/>
  <c r="C9013" i="12"/>
  <c r="C9014" i="12"/>
  <c r="C9015" i="12"/>
  <c r="C9016" i="12"/>
  <c r="C9017" i="12"/>
  <c r="C9018" i="12"/>
  <c r="C9019" i="12"/>
  <c r="C9020" i="12"/>
  <c r="C9021" i="12"/>
  <c r="C9022" i="12"/>
  <c r="C9023" i="12"/>
  <c r="C9024" i="12"/>
  <c r="C9025" i="12"/>
  <c r="C9026" i="12"/>
  <c r="C9027" i="12"/>
  <c r="C9028" i="12"/>
  <c r="C9029" i="12"/>
  <c r="C9030" i="12"/>
  <c r="C9031" i="12"/>
  <c r="C9032" i="12"/>
  <c r="C9033" i="12"/>
  <c r="C9034" i="12"/>
  <c r="C9035" i="12"/>
  <c r="C9036" i="12"/>
  <c r="C9037" i="12"/>
  <c r="C9038" i="12"/>
  <c r="C9039" i="12"/>
  <c r="C9040" i="12"/>
  <c r="C9041" i="12"/>
  <c r="C9042" i="12"/>
  <c r="C9043" i="12"/>
  <c r="C9044" i="12"/>
  <c r="C9045" i="12"/>
  <c r="C9046" i="12"/>
  <c r="C9047" i="12"/>
  <c r="C9048" i="12"/>
  <c r="C9049" i="12"/>
  <c r="C9050" i="12"/>
  <c r="C9051" i="12"/>
  <c r="C9052" i="12"/>
  <c r="C9053" i="12"/>
  <c r="C9054" i="12"/>
  <c r="C9055" i="12"/>
  <c r="C9056" i="12"/>
  <c r="C9057" i="12"/>
  <c r="C9058" i="12"/>
  <c r="C9059" i="12"/>
  <c r="C9060" i="12"/>
  <c r="C9061" i="12"/>
  <c r="C9062" i="12"/>
  <c r="C9063" i="12"/>
  <c r="C9064" i="12"/>
  <c r="C9065" i="12"/>
  <c r="C9066" i="12"/>
  <c r="C9067" i="12"/>
  <c r="C9068" i="12"/>
  <c r="C9069" i="12"/>
  <c r="C9070" i="12"/>
  <c r="C9071" i="12"/>
  <c r="C9072" i="12"/>
  <c r="C9073" i="12"/>
  <c r="C9074" i="12"/>
  <c r="C9075" i="12"/>
  <c r="C9076" i="12"/>
  <c r="C9077" i="12"/>
  <c r="C9078" i="12"/>
  <c r="C9079" i="12"/>
  <c r="C9080" i="12"/>
  <c r="C9081" i="12"/>
  <c r="C9082" i="12"/>
  <c r="C9083" i="12"/>
  <c r="C9084" i="12"/>
  <c r="C9085" i="12"/>
  <c r="C9086" i="12"/>
  <c r="C9087" i="12"/>
  <c r="C9088" i="12"/>
  <c r="C9089" i="12"/>
  <c r="C9090" i="12"/>
  <c r="C9091" i="12"/>
  <c r="C9092" i="12"/>
  <c r="C9093" i="12"/>
  <c r="C9094" i="12"/>
  <c r="C9095" i="12"/>
  <c r="C9096" i="12"/>
  <c r="C9097" i="12"/>
  <c r="C9098" i="12"/>
  <c r="C9099" i="12"/>
  <c r="C9100" i="12"/>
  <c r="C9101" i="12"/>
  <c r="C9102" i="12"/>
  <c r="C9103" i="12"/>
  <c r="C9104" i="12"/>
  <c r="C9105" i="12"/>
  <c r="C9106" i="12"/>
  <c r="C9107" i="12"/>
  <c r="C9108" i="12"/>
  <c r="C9109" i="12"/>
  <c r="C9110" i="12"/>
  <c r="C9111" i="12"/>
  <c r="C9112" i="12"/>
  <c r="C9113" i="12"/>
  <c r="C9114" i="12"/>
  <c r="C9115" i="12"/>
  <c r="C9116" i="12"/>
  <c r="C9117" i="12"/>
  <c r="C9118" i="12"/>
  <c r="C9119" i="12"/>
  <c r="C9120" i="12"/>
  <c r="C9121" i="12"/>
  <c r="C9122" i="12"/>
  <c r="C9123" i="12"/>
  <c r="C9124" i="12"/>
  <c r="C9125" i="12"/>
  <c r="C9126" i="12"/>
  <c r="C9127" i="12"/>
  <c r="C9128" i="12"/>
  <c r="C9129" i="12"/>
  <c r="C9130" i="12"/>
  <c r="C9131" i="12"/>
  <c r="C9132" i="12"/>
  <c r="C9133" i="12"/>
  <c r="C9134" i="12"/>
  <c r="C9135" i="12"/>
  <c r="C9136" i="12"/>
  <c r="C9137" i="12"/>
  <c r="C9138" i="12"/>
  <c r="C9139" i="12"/>
  <c r="C9140" i="12"/>
  <c r="C9141" i="12"/>
  <c r="C9142" i="12"/>
  <c r="C9143" i="12"/>
  <c r="C9144" i="12"/>
  <c r="C9145" i="12"/>
  <c r="C9146" i="12"/>
  <c r="C9147" i="12"/>
  <c r="C9148" i="12"/>
  <c r="C9149" i="12"/>
  <c r="C9150" i="12"/>
  <c r="C9151" i="12"/>
  <c r="C9152" i="12"/>
  <c r="C9153" i="12"/>
  <c r="C9154" i="12"/>
  <c r="C9155" i="12"/>
  <c r="C9156" i="12"/>
  <c r="C9157" i="12"/>
  <c r="C9158" i="12"/>
  <c r="C9159" i="12"/>
  <c r="C9160" i="12"/>
  <c r="C9161" i="12"/>
  <c r="C9162" i="12"/>
  <c r="C9163" i="12"/>
  <c r="C9164" i="12"/>
  <c r="C9165" i="12"/>
  <c r="C9166" i="12"/>
  <c r="C9167" i="12"/>
  <c r="C9168" i="12"/>
  <c r="C9169" i="12"/>
  <c r="C9170" i="12"/>
  <c r="C9171" i="12"/>
  <c r="C9172" i="12"/>
  <c r="C9173" i="12"/>
  <c r="C9174" i="12"/>
  <c r="C9175" i="12"/>
  <c r="C9176" i="12"/>
  <c r="C9177" i="12"/>
  <c r="C9178" i="12"/>
  <c r="C9179" i="12"/>
  <c r="C9180" i="12"/>
  <c r="C9181" i="12"/>
  <c r="C9182" i="12"/>
  <c r="C9183" i="12"/>
  <c r="C9184" i="12"/>
  <c r="C9185" i="12"/>
  <c r="C9186" i="12"/>
  <c r="C9187" i="12"/>
  <c r="C9188" i="12"/>
  <c r="C9189" i="12"/>
  <c r="C9190" i="12"/>
  <c r="C9191" i="12"/>
  <c r="C9192" i="12"/>
  <c r="C9193" i="12"/>
  <c r="C9194" i="12"/>
  <c r="C9195" i="12"/>
  <c r="C9196" i="12"/>
  <c r="C9197" i="12"/>
  <c r="C9198" i="12"/>
  <c r="C9199" i="12"/>
  <c r="C9200" i="12"/>
  <c r="C9201" i="12"/>
  <c r="C9202" i="12"/>
  <c r="C9203" i="12"/>
  <c r="C9204" i="12"/>
  <c r="C9205" i="12"/>
  <c r="C9206" i="12"/>
  <c r="C9207" i="12"/>
  <c r="C9208" i="12"/>
  <c r="C9209" i="12"/>
  <c r="C9210" i="12"/>
  <c r="C9211" i="12"/>
  <c r="C9212" i="12"/>
  <c r="C9213" i="12"/>
  <c r="C9214" i="12"/>
  <c r="C9215" i="12"/>
  <c r="C9216" i="12"/>
  <c r="C9217" i="12"/>
  <c r="C9218" i="12"/>
  <c r="C9219" i="12"/>
  <c r="C9220" i="12"/>
  <c r="C9221" i="12"/>
  <c r="C9222" i="12"/>
  <c r="C9223" i="12"/>
  <c r="C9224" i="12"/>
  <c r="C9225" i="12"/>
  <c r="C9226" i="12"/>
  <c r="C9227" i="12"/>
  <c r="C9228" i="12"/>
  <c r="C9229" i="12"/>
  <c r="C9230" i="12"/>
  <c r="C9231" i="12"/>
  <c r="C9232" i="12"/>
  <c r="C9233" i="12"/>
  <c r="C9234" i="12"/>
  <c r="C9235" i="12"/>
  <c r="C9236" i="12"/>
  <c r="C9237" i="12"/>
  <c r="C9238" i="12"/>
  <c r="C9239" i="12"/>
  <c r="C9240" i="12"/>
  <c r="C9241" i="12"/>
  <c r="C9242" i="12"/>
  <c r="C9243" i="12"/>
  <c r="C9244" i="12"/>
  <c r="C9245" i="12"/>
  <c r="C9246" i="12"/>
  <c r="C9247" i="12"/>
  <c r="C9248" i="12"/>
  <c r="C9249" i="12"/>
  <c r="C9250" i="12"/>
  <c r="C9251" i="12"/>
  <c r="C9252" i="12"/>
  <c r="C9253" i="12"/>
  <c r="C9254" i="12"/>
  <c r="C9255" i="12"/>
  <c r="C9256" i="12"/>
  <c r="C9257" i="12"/>
  <c r="C9258" i="12"/>
  <c r="C9259" i="12"/>
  <c r="C9260" i="12"/>
  <c r="C9261" i="12"/>
  <c r="C9262" i="12"/>
  <c r="C9263" i="12"/>
  <c r="C9264" i="12"/>
  <c r="C9265" i="12"/>
  <c r="C9266" i="12"/>
  <c r="C9267" i="12"/>
  <c r="C9268" i="12"/>
  <c r="C9269" i="12"/>
  <c r="C9270" i="12"/>
  <c r="C9271" i="12"/>
  <c r="C9272" i="12"/>
  <c r="C9273" i="12"/>
  <c r="C9274" i="12"/>
  <c r="C9275" i="12"/>
  <c r="C9276" i="12"/>
  <c r="C9277" i="12"/>
  <c r="C9278" i="12"/>
  <c r="C9279" i="12"/>
  <c r="C9280" i="12"/>
  <c r="C9281" i="12"/>
  <c r="C9282" i="12"/>
  <c r="C9283" i="12"/>
  <c r="C9284" i="12"/>
  <c r="C9285" i="12"/>
  <c r="C9286" i="12"/>
  <c r="C9287" i="12"/>
  <c r="C9288" i="12"/>
  <c r="C9289" i="12"/>
  <c r="C9290" i="12"/>
  <c r="C9291" i="12"/>
  <c r="C9292" i="12"/>
  <c r="C9293" i="12"/>
  <c r="C9294" i="12"/>
  <c r="C9295" i="12"/>
  <c r="C9296" i="12"/>
  <c r="C9297" i="12"/>
  <c r="C9298" i="12"/>
  <c r="C9299" i="12"/>
  <c r="C9300" i="12"/>
  <c r="C9301" i="12"/>
  <c r="C9302" i="12"/>
  <c r="C9303" i="12"/>
  <c r="C9304" i="12"/>
  <c r="C9305" i="12"/>
  <c r="C9306" i="12"/>
  <c r="C9307" i="12"/>
  <c r="C9308" i="12"/>
  <c r="C9309" i="12"/>
  <c r="C9310" i="12"/>
  <c r="C9311" i="12"/>
  <c r="C9312" i="12"/>
  <c r="C9313" i="12"/>
  <c r="C9314" i="12"/>
  <c r="C9315" i="12"/>
  <c r="C9316" i="12"/>
  <c r="C9317" i="12"/>
  <c r="C9318" i="12"/>
  <c r="C9319" i="12"/>
  <c r="C9320" i="12"/>
  <c r="C9321" i="12"/>
  <c r="C9322" i="12"/>
  <c r="C9323" i="12"/>
  <c r="C9324" i="12"/>
  <c r="C9325" i="12"/>
  <c r="C9326" i="12"/>
  <c r="C9327" i="12"/>
  <c r="C9328" i="12"/>
  <c r="C9329" i="12"/>
  <c r="C9330" i="12"/>
  <c r="C9331" i="12"/>
  <c r="C9332" i="12"/>
  <c r="C9333" i="12"/>
  <c r="C9334" i="12"/>
  <c r="C9335" i="12"/>
  <c r="C9336" i="12"/>
  <c r="C9337" i="12"/>
  <c r="C9338" i="12"/>
  <c r="C9339" i="12"/>
  <c r="C9340" i="12"/>
  <c r="C9341" i="12"/>
  <c r="C9342" i="12"/>
  <c r="C9343" i="12"/>
  <c r="C9344" i="12"/>
  <c r="C9345" i="12"/>
  <c r="C9346" i="12"/>
  <c r="C9347" i="12"/>
  <c r="C9348" i="12"/>
  <c r="C9349" i="12"/>
  <c r="C9350" i="12"/>
  <c r="C9351" i="12"/>
  <c r="C9352" i="12"/>
  <c r="C9353" i="12"/>
  <c r="C9354" i="12"/>
  <c r="C9355" i="12"/>
  <c r="C9356" i="12"/>
  <c r="C9357" i="12"/>
  <c r="C9358" i="12"/>
  <c r="C9359" i="12"/>
  <c r="C9360" i="12"/>
  <c r="C9361" i="12"/>
  <c r="C9362" i="12"/>
  <c r="C9363" i="12"/>
  <c r="C9364" i="12"/>
  <c r="C9365" i="12"/>
  <c r="C9366" i="12"/>
  <c r="C9367" i="12"/>
  <c r="C9368" i="12"/>
  <c r="C9369" i="12"/>
  <c r="C9370" i="12"/>
  <c r="C9371" i="12"/>
  <c r="C9372" i="12"/>
  <c r="C9373" i="12"/>
  <c r="C9374" i="12"/>
  <c r="C9375" i="12"/>
  <c r="C9376" i="12"/>
  <c r="C9377" i="12"/>
  <c r="C9378" i="12"/>
  <c r="C9379" i="12"/>
  <c r="C9380" i="12"/>
  <c r="C9381" i="12"/>
  <c r="C9382" i="12"/>
  <c r="C9383" i="12"/>
  <c r="C9384" i="12"/>
  <c r="C9385" i="12"/>
  <c r="C9386" i="12"/>
  <c r="C9387" i="12"/>
  <c r="C9388" i="12"/>
  <c r="C9389" i="12"/>
  <c r="C9390" i="12"/>
  <c r="C9391" i="12"/>
  <c r="C9392" i="12"/>
  <c r="C9393" i="12"/>
  <c r="C9394" i="12"/>
  <c r="C9395" i="12"/>
  <c r="C9396" i="12"/>
  <c r="C9397" i="12"/>
  <c r="C9398" i="12"/>
  <c r="C9399" i="12"/>
  <c r="C9400" i="12"/>
  <c r="C9401" i="12"/>
  <c r="C9402" i="12"/>
  <c r="C9403" i="12"/>
  <c r="C9404" i="12"/>
  <c r="C9405" i="12"/>
  <c r="C9406" i="12"/>
  <c r="C9407" i="12"/>
  <c r="C9408" i="12"/>
  <c r="C9409" i="12"/>
  <c r="C9410" i="12"/>
  <c r="C9411" i="12"/>
  <c r="C9412" i="12"/>
  <c r="C9413" i="12"/>
  <c r="C9414" i="12"/>
  <c r="C9415" i="12"/>
  <c r="C9416" i="12"/>
  <c r="C9417" i="12"/>
  <c r="C9418" i="12"/>
  <c r="C9419" i="12"/>
  <c r="C9420" i="12"/>
  <c r="C9421" i="12"/>
  <c r="C9422" i="12"/>
  <c r="C9423" i="12"/>
  <c r="C9424" i="12"/>
  <c r="C9425" i="12"/>
  <c r="C9426" i="12"/>
  <c r="C9427" i="12"/>
  <c r="C9428" i="12"/>
  <c r="C9429" i="12"/>
  <c r="C9430" i="12"/>
  <c r="C9431" i="12"/>
  <c r="C9432" i="12"/>
  <c r="C9433" i="12"/>
  <c r="C9434" i="12"/>
  <c r="C9435" i="12"/>
  <c r="C9436" i="12"/>
  <c r="C9437" i="12"/>
  <c r="C9438" i="12"/>
  <c r="C9439" i="12"/>
  <c r="C9440" i="12"/>
  <c r="C9441" i="12"/>
  <c r="C9442" i="12"/>
  <c r="C9443" i="12"/>
  <c r="C9444" i="12"/>
  <c r="C9445" i="12"/>
  <c r="C9446" i="12"/>
  <c r="C9447" i="12"/>
  <c r="C9448" i="12"/>
  <c r="C9449" i="12"/>
  <c r="C9450" i="12"/>
  <c r="C9451" i="12"/>
  <c r="C9452" i="12"/>
  <c r="C9453" i="12"/>
  <c r="C9454" i="12"/>
  <c r="C9455" i="12"/>
  <c r="C9456" i="12"/>
  <c r="C9457" i="12"/>
  <c r="C9458" i="12"/>
  <c r="C9459" i="12"/>
  <c r="C9460" i="12"/>
  <c r="C9461" i="12"/>
  <c r="C9462" i="12"/>
  <c r="C9463" i="12"/>
  <c r="C9464" i="12"/>
  <c r="C9465" i="12"/>
  <c r="C9466" i="12"/>
  <c r="C9467" i="12"/>
  <c r="C9468" i="12"/>
  <c r="C9469" i="12"/>
  <c r="C9470" i="12"/>
  <c r="C9471" i="12"/>
  <c r="C9472" i="12"/>
  <c r="C9473" i="12"/>
  <c r="C9474" i="12"/>
  <c r="C9475" i="12"/>
  <c r="C9476" i="12"/>
  <c r="C9477" i="12"/>
  <c r="C9478" i="12"/>
  <c r="C9479" i="12"/>
  <c r="C9480" i="12"/>
  <c r="C9481" i="12"/>
  <c r="C9482" i="12"/>
  <c r="C9483" i="12"/>
  <c r="C9484" i="12"/>
  <c r="C9485" i="12"/>
  <c r="C9486" i="12"/>
  <c r="C9487" i="12"/>
  <c r="C9488" i="12"/>
  <c r="C9489" i="12"/>
  <c r="C9490" i="12"/>
  <c r="C9491" i="12"/>
  <c r="C9492" i="12"/>
  <c r="C9493" i="12"/>
  <c r="C9494" i="12"/>
  <c r="C9495" i="12"/>
  <c r="C9496" i="12"/>
  <c r="C9497" i="12"/>
  <c r="C9498" i="12"/>
  <c r="C9499" i="12"/>
  <c r="C9500" i="12"/>
  <c r="C9501" i="12"/>
  <c r="C9502" i="12"/>
  <c r="C9503" i="12"/>
  <c r="C9504" i="12"/>
  <c r="C9505" i="12"/>
  <c r="C9506" i="12"/>
  <c r="C9507" i="12"/>
  <c r="C9508" i="12"/>
  <c r="C9509" i="12"/>
  <c r="C9510" i="12"/>
  <c r="C9511" i="12"/>
  <c r="C9512" i="12"/>
  <c r="C9513" i="12"/>
  <c r="C9514" i="12"/>
  <c r="C9515" i="12"/>
  <c r="C9516" i="12"/>
  <c r="C9517" i="12"/>
  <c r="C9518" i="12"/>
  <c r="C9519" i="12"/>
  <c r="C9520" i="12"/>
  <c r="C9521" i="12"/>
  <c r="C9522" i="12"/>
  <c r="C9523" i="12"/>
  <c r="C9524" i="12"/>
  <c r="C9525" i="12"/>
  <c r="C9526" i="12"/>
  <c r="C9527" i="12"/>
  <c r="C9528" i="12"/>
  <c r="C9529" i="12"/>
  <c r="C9530" i="12"/>
  <c r="C9531" i="12"/>
  <c r="C9532" i="12"/>
  <c r="C9533" i="12"/>
  <c r="C9534" i="12"/>
  <c r="C9535" i="12"/>
  <c r="C9536" i="12"/>
  <c r="C9537" i="12"/>
  <c r="C9538" i="12"/>
  <c r="C9539" i="12"/>
  <c r="C9540" i="12"/>
  <c r="C9541" i="12"/>
  <c r="C9542" i="12"/>
  <c r="C9543" i="12"/>
  <c r="C9544" i="12"/>
  <c r="C9545" i="12"/>
  <c r="C9546" i="12"/>
  <c r="C9547" i="12"/>
  <c r="C9548" i="12"/>
  <c r="C9549" i="12"/>
  <c r="C9550" i="12"/>
  <c r="C9551" i="12"/>
  <c r="C9552" i="12"/>
  <c r="C9553" i="12"/>
  <c r="C9554" i="12"/>
  <c r="C9555" i="12"/>
  <c r="C9556" i="12"/>
  <c r="C9557" i="12"/>
  <c r="C9558" i="12"/>
  <c r="C9559" i="12"/>
  <c r="C9560" i="12"/>
  <c r="C9561" i="12"/>
  <c r="C9562" i="12"/>
  <c r="C9563" i="12"/>
  <c r="C9564" i="12"/>
  <c r="C9565" i="12"/>
  <c r="C9566" i="12"/>
  <c r="C9567" i="12"/>
  <c r="C9568" i="12"/>
  <c r="C9569" i="12"/>
  <c r="C9570" i="12"/>
  <c r="C9571" i="12"/>
  <c r="C9572" i="12"/>
  <c r="C9573" i="12"/>
  <c r="C9574" i="12"/>
  <c r="C9575" i="12"/>
  <c r="C9576" i="12"/>
  <c r="C9577" i="12"/>
  <c r="C9578" i="12"/>
  <c r="C9579" i="12"/>
  <c r="C9580" i="12"/>
  <c r="C9581" i="12"/>
  <c r="C9582" i="12"/>
  <c r="C9583" i="12"/>
  <c r="C9584" i="12"/>
  <c r="C9585" i="12"/>
  <c r="C9586" i="12"/>
  <c r="C9587" i="12"/>
  <c r="C9588" i="12"/>
  <c r="C9589" i="12"/>
  <c r="C9590" i="12"/>
  <c r="C9591" i="12"/>
  <c r="C9592" i="12"/>
  <c r="C9593" i="12"/>
  <c r="C9594" i="12"/>
  <c r="C9595" i="12"/>
  <c r="C9596" i="12"/>
  <c r="C9597" i="12"/>
  <c r="C9598" i="12"/>
  <c r="C9599" i="12"/>
  <c r="C9600" i="12"/>
  <c r="C9601" i="12"/>
  <c r="C9602" i="12"/>
  <c r="C9603" i="12"/>
  <c r="C9604" i="12"/>
  <c r="C9605" i="12"/>
  <c r="C9606" i="12"/>
  <c r="C9607" i="12"/>
  <c r="C9608" i="12"/>
  <c r="C9609" i="12"/>
  <c r="C9610" i="12"/>
  <c r="C9611" i="12"/>
  <c r="C9612" i="12"/>
  <c r="C9613" i="12"/>
  <c r="C9614" i="12"/>
  <c r="C9615" i="12"/>
  <c r="C9616" i="12"/>
  <c r="C9617" i="12"/>
  <c r="C9618" i="12"/>
  <c r="C9619" i="12"/>
  <c r="C9620" i="12"/>
  <c r="C9621" i="12"/>
  <c r="C9622" i="12"/>
  <c r="C9623" i="12"/>
  <c r="C9624" i="12"/>
  <c r="C9625" i="12"/>
  <c r="C9626" i="12"/>
  <c r="C9627" i="12"/>
  <c r="C9628" i="12"/>
  <c r="C9629" i="12"/>
  <c r="C9630" i="12"/>
  <c r="C9631" i="12"/>
  <c r="C9632" i="12"/>
  <c r="C9633" i="12"/>
  <c r="C9634" i="12"/>
  <c r="C9635" i="12"/>
  <c r="C9636" i="12"/>
  <c r="C9637" i="12"/>
  <c r="C9638" i="12"/>
  <c r="C9639" i="12"/>
  <c r="C9640" i="12"/>
  <c r="C9641" i="12"/>
  <c r="C9642" i="12"/>
  <c r="C9643" i="12"/>
  <c r="C9644" i="12"/>
  <c r="C9645" i="12"/>
  <c r="C9646" i="12"/>
  <c r="C9647" i="12"/>
  <c r="C9648" i="12"/>
  <c r="C9649" i="12"/>
  <c r="C9650" i="12"/>
  <c r="C9651" i="12"/>
  <c r="C9652" i="12"/>
  <c r="C9653" i="12"/>
  <c r="C9654" i="12"/>
  <c r="C9655" i="12"/>
  <c r="C9656" i="12"/>
  <c r="C9657" i="12"/>
  <c r="C9658" i="12"/>
  <c r="C9659" i="12"/>
  <c r="C9660" i="12"/>
  <c r="C9661" i="12"/>
  <c r="C9662" i="12"/>
  <c r="C9663" i="12"/>
  <c r="C9664" i="12"/>
  <c r="C9665" i="12"/>
  <c r="C9666" i="12"/>
  <c r="C9667" i="12"/>
  <c r="C9668" i="12"/>
  <c r="C9669" i="12"/>
  <c r="C9670" i="12"/>
  <c r="C9671" i="12"/>
  <c r="C9672" i="12"/>
  <c r="C9673" i="12"/>
  <c r="C9674" i="12"/>
  <c r="C9675" i="12"/>
  <c r="C9676" i="12"/>
  <c r="C9677" i="12"/>
  <c r="C9678" i="12"/>
  <c r="C9679" i="12"/>
  <c r="C9680" i="12"/>
  <c r="C9681" i="12"/>
  <c r="C9682" i="12"/>
  <c r="C9683" i="12"/>
  <c r="C9684" i="12"/>
  <c r="C9685" i="12"/>
  <c r="C9686" i="12"/>
  <c r="C9687" i="12"/>
  <c r="C9688" i="12"/>
  <c r="C9689" i="12"/>
  <c r="C9690" i="12"/>
  <c r="C9691" i="12"/>
  <c r="C9692" i="12"/>
  <c r="C9693" i="12"/>
  <c r="C9694" i="12"/>
  <c r="C9695" i="12"/>
  <c r="C9696" i="12"/>
  <c r="C9697" i="12"/>
  <c r="C9698" i="12"/>
  <c r="C9699" i="12"/>
  <c r="C9700" i="12"/>
  <c r="C9701" i="12"/>
  <c r="C9702" i="12"/>
  <c r="C9703" i="12"/>
  <c r="C9704" i="12"/>
  <c r="C9705" i="12"/>
  <c r="C9706" i="12"/>
  <c r="C9707" i="12"/>
  <c r="C9708" i="12"/>
  <c r="C9709" i="12"/>
  <c r="C9710" i="12"/>
  <c r="C9711" i="12"/>
  <c r="C9712" i="12"/>
  <c r="C9713" i="12"/>
  <c r="C9714" i="12"/>
  <c r="C9715" i="12"/>
  <c r="C9716" i="12"/>
  <c r="C9717" i="12"/>
  <c r="C9718" i="12"/>
  <c r="C9719" i="12"/>
  <c r="C9720" i="12"/>
  <c r="C9721" i="12"/>
  <c r="C9722" i="12"/>
  <c r="C9723" i="12"/>
  <c r="C9724" i="12"/>
  <c r="C9725" i="12"/>
  <c r="C9726" i="12"/>
  <c r="C9727" i="12"/>
  <c r="C9728" i="12"/>
  <c r="C9729" i="12"/>
  <c r="C9730" i="12"/>
  <c r="C9731" i="12"/>
  <c r="C9732" i="12"/>
  <c r="C9733" i="12"/>
  <c r="C9734" i="12"/>
  <c r="C9735" i="12"/>
  <c r="C9736" i="12"/>
  <c r="C9737" i="12"/>
  <c r="C9738" i="12"/>
  <c r="C9739" i="12"/>
  <c r="C9740" i="12"/>
  <c r="C9741" i="12"/>
  <c r="C9742" i="12"/>
  <c r="C9743" i="12"/>
  <c r="C9744" i="12"/>
  <c r="C9745" i="12"/>
  <c r="C9746" i="12"/>
  <c r="C9747" i="12"/>
  <c r="C9748" i="12"/>
  <c r="C9749" i="12"/>
  <c r="C9750" i="12"/>
  <c r="C9751" i="12"/>
  <c r="C9752" i="12"/>
  <c r="C9753" i="12"/>
  <c r="C9754" i="12"/>
  <c r="C9755" i="12"/>
  <c r="C9756" i="12"/>
  <c r="C9757" i="12"/>
  <c r="C9758" i="12"/>
  <c r="C9759" i="12"/>
  <c r="C9760" i="12"/>
  <c r="C9761" i="12"/>
  <c r="C9762" i="12"/>
  <c r="C9763" i="12"/>
  <c r="C9764" i="12"/>
  <c r="C9765" i="12"/>
  <c r="C9766" i="12"/>
  <c r="C9767" i="12"/>
  <c r="C9768" i="12"/>
  <c r="C9769" i="12"/>
  <c r="C9770" i="12"/>
  <c r="C9771" i="12"/>
  <c r="C9772" i="12"/>
  <c r="C9773" i="12"/>
  <c r="C9774" i="12"/>
  <c r="C9775" i="12"/>
  <c r="C9776" i="12"/>
  <c r="C9777" i="12"/>
  <c r="C9778" i="12"/>
  <c r="C9779" i="12"/>
  <c r="C9780" i="12"/>
  <c r="C9781" i="12"/>
  <c r="C9782" i="12"/>
  <c r="C9783" i="12"/>
  <c r="C9784" i="12"/>
  <c r="C9785" i="12"/>
  <c r="C9786" i="12"/>
  <c r="C9787" i="12"/>
  <c r="C9788" i="12"/>
  <c r="C9789" i="12"/>
  <c r="C9790" i="12"/>
  <c r="C9791" i="12"/>
  <c r="C9792" i="12"/>
  <c r="C9793" i="12"/>
  <c r="C9794" i="12"/>
  <c r="C9795" i="12"/>
  <c r="C9796" i="12"/>
  <c r="C9797" i="12"/>
  <c r="C9798" i="12"/>
  <c r="C9799" i="12"/>
  <c r="C9800" i="12"/>
  <c r="C9801" i="12"/>
  <c r="C9802" i="12"/>
  <c r="C9803" i="12"/>
  <c r="C9804" i="12"/>
  <c r="C9805" i="12"/>
  <c r="C9806" i="12"/>
  <c r="C9807" i="12"/>
  <c r="C9808" i="12"/>
  <c r="C9809" i="12"/>
  <c r="C9810" i="12"/>
  <c r="C9811" i="12"/>
  <c r="C9812" i="12"/>
  <c r="C9813" i="12"/>
  <c r="C9814" i="12"/>
  <c r="C9815" i="12"/>
  <c r="C9816" i="12"/>
  <c r="C9817" i="12"/>
  <c r="C9818" i="12"/>
  <c r="C9819" i="12"/>
  <c r="C9820" i="12"/>
  <c r="C9821" i="12"/>
  <c r="C9822" i="12"/>
  <c r="C9823" i="12"/>
  <c r="C9824" i="12"/>
  <c r="C9825" i="12"/>
  <c r="C9826" i="12"/>
  <c r="C9827" i="12"/>
  <c r="C9828" i="12"/>
  <c r="C9829" i="12"/>
  <c r="C9830" i="12"/>
  <c r="C9831" i="12"/>
  <c r="C9832" i="12"/>
  <c r="C9833" i="12"/>
  <c r="C9834" i="12"/>
  <c r="C9835" i="12"/>
  <c r="C9836" i="12"/>
  <c r="C9837" i="12"/>
  <c r="C9838" i="12"/>
  <c r="C9839" i="12"/>
  <c r="C9840" i="12"/>
  <c r="C9841" i="12"/>
  <c r="C9842" i="12"/>
  <c r="C9843" i="12"/>
  <c r="C9844" i="12"/>
  <c r="C9845" i="12"/>
  <c r="C9846" i="12"/>
  <c r="C9847" i="12"/>
  <c r="C9848" i="12"/>
  <c r="C9849" i="12"/>
  <c r="C9850" i="12"/>
  <c r="C9851" i="12"/>
  <c r="C9852" i="12"/>
  <c r="C9853" i="12"/>
  <c r="C9854" i="12"/>
  <c r="C9855" i="12"/>
  <c r="C9856" i="12"/>
  <c r="C9857" i="12"/>
  <c r="C9858" i="12"/>
  <c r="C9859" i="12"/>
  <c r="C9860" i="12"/>
  <c r="C9861" i="12"/>
  <c r="C9862" i="12"/>
  <c r="C9863" i="12"/>
  <c r="C9864" i="12"/>
  <c r="C9865" i="12"/>
  <c r="C9866" i="12"/>
  <c r="C9867" i="12"/>
  <c r="C9868" i="12"/>
  <c r="C9869" i="12"/>
  <c r="C9870" i="12"/>
  <c r="C9871" i="12"/>
  <c r="C9872" i="12"/>
  <c r="C9873" i="12"/>
  <c r="C9874" i="12"/>
  <c r="C9875" i="12"/>
  <c r="C9876" i="12"/>
  <c r="C9877" i="12"/>
  <c r="C9878" i="12"/>
  <c r="C9879" i="12"/>
  <c r="C9880" i="12"/>
  <c r="C9881" i="12"/>
  <c r="C9882" i="12"/>
  <c r="C9883" i="12"/>
  <c r="C9884" i="12"/>
  <c r="C9885" i="12"/>
  <c r="C9886" i="12"/>
  <c r="C9887" i="12"/>
  <c r="C9888" i="12"/>
  <c r="C9889" i="12"/>
  <c r="C9890" i="12"/>
  <c r="C9891" i="12"/>
  <c r="C9892" i="12"/>
  <c r="C9893" i="12"/>
  <c r="C9894" i="12"/>
  <c r="C9895" i="12"/>
  <c r="C9896" i="12"/>
  <c r="C9897" i="12"/>
  <c r="C9898" i="12"/>
  <c r="C9899" i="12"/>
  <c r="C9900" i="12"/>
  <c r="C9901" i="12"/>
  <c r="C9902" i="12"/>
  <c r="C9903" i="12"/>
  <c r="C9904" i="12"/>
  <c r="C9905" i="12"/>
  <c r="C9906" i="12"/>
  <c r="C9907" i="12"/>
  <c r="C9908" i="12"/>
  <c r="C9909" i="12"/>
  <c r="C9910" i="12"/>
  <c r="C9911" i="12"/>
  <c r="C9912" i="12"/>
  <c r="C9913" i="12"/>
  <c r="C9914" i="12"/>
  <c r="C9915" i="12"/>
  <c r="C9916" i="12"/>
  <c r="C9917" i="12"/>
  <c r="C9918" i="12"/>
  <c r="C9919" i="12"/>
  <c r="C9920" i="12"/>
  <c r="C9921" i="12"/>
  <c r="C9922" i="12"/>
  <c r="C9923" i="12"/>
  <c r="C9924" i="12"/>
  <c r="C9925" i="12"/>
  <c r="C9926" i="12"/>
  <c r="C9927" i="12"/>
  <c r="C9928" i="12"/>
  <c r="C9929" i="12"/>
  <c r="C9930" i="12"/>
  <c r="C9931" i="12"/>
  <c r="C9932" i="12"/>
  <c r="C9933" i="12"/>
  <c r="C9934" i="12"/>
  <c r="C9935" i="12"/>
  <c r="C9936" i="12"/>
  <c r="C9937" i="12"/>
  <c r="C9938" i="12"/>
  <c r="C9939" i="12"/>
  <c r="C9940" i="12"/>
  <c r="C9941" i="12"/>
  <c r="C9942" i="12"/>
  <c r="C9943" i="12"/>
  <c r="C9944" i="12"/>
  <c r="C9945" i="12"/>
  <c r="C9946" i="12"/>
  <c r="C9947" i="12"/>
  <c r="C9948" i="12"/>
  <c r="C9949" i="12"/>
  <c r="C9950" i="12"/>
  <c r="C9951" i="12"/>
  <c r="C9952" i="12"/>
  <c r="C9953" i="12"/>
  <c r="C9954" i="12"/>
  <c r="C9955" i="12"/>
  <c r="C9956" i="12"/>
  <c r="C9957" i="12"/>
  <c r="C9958" i="12"/>
  <c r="C9959" i="12"/>
  <c r="C9960" i="12"/>
  <c r="C9961" i="12"/>
  <c r="C9962" i="12"/>
  <c r="C9963" i="12"/>
  <c r="C9964" i="12"/>
  <c r="C9965" i="12"/>
  <c r="C9966" i="12"/>
  <c r="C9967" i="12"/>
  <c r="C9968" i="12"/>
  <c r="C9969" i="12"/>
  <c r="C9970" i="12"/>
  <c r="C9971" i="12"/>
  <c r="C9972" i="12"/>
  <c r="C9973" i="12"/>
  <c r="C9974" i="12"/>
  <c r="C9975" i="12"/>
  <c r="C9976" i="12"/>
  <c r="C9977" i="12"/>
  <c r="C9978" i="12"/>
  <c r="C9979" i="12"/>
  <c r="C9980" i="12"/>
  <c r="C9981" i="12"/>
  <c r="C9982" i="12"/>
  <c r="C9983" i="12"/>
  <c r="C9984" i="12"/>
  <c r="C9985" i="12"/>
  <c r="C9986" i="12"/>
  <c r="C9987" i="12"/>
  <c r="C9988" i="12"/>
  <c r="C9989" i="12"/>
  <c r="C9990" i="12"/>
  <c r="C9991" i="12"/>
  <c r="C9992" i="12"/>
  <c r="C9993" i="12"/>
  <c r="C9994" i="12"/>
  <c r="C9995" i="12"/>
  <c r="C9996" i="12"/>
  <c r="C9997" i="12"/>
  <c r="C9998" i="12"/>
  <c r="C9999" i="12"/>
  <c r="C10000" i="12"/>
  <c r="C10001" i="12"/>
  <c r="C10002" i="12"/>
  <c r="C10003" i="12"/>
  <c r="C10004" i="12"/>
  <c r="C10005" i="12"/>
  <c r="C10006" i="12"/>
  <c r="C10007" i="12"/>
  <c r="C10008" i="12"/>
  <c r="C10009" i="12"/>
  <c r="C10010" i="12"/>
  <c r="C10011" i="12"/>
  <c r="C10012" i="12"/>
  <c r="C10013" i="12"/>
  <c r="C10014" i="12"/>
  <c r="C10015" i="12"/>
  <c r="C10016" i="12"/>
  <c r="C10017" i="12"/>
  <c r="C10018" i="12"/>
  <c r="C10019" i="12"/>
  <c r="C10020" i="12"/>
  <c r="C10021" i="12"/>
  <c r="C10022" i="12"/>
  <c r="C10023" i="12"/>
  <c r="C10024" i="12"/>
  <c r="C10025" i="12"/>
  <c r="C10026" i="12"/>
  <c r="C10027" i="12"/>
  <c r="C10028" i="12"/>
  <c r="C10029" i="12"/>
  <c r="C10030" i="12"/>
  <c r="C10031" i="12"/>
  <c r="C10032" i="12"/>
  <c r="C10033" i="12"/>
  <c r="C10034" i="12"/>
  <c r="C10035" i="12"/>
  <c r="C10036" i="12"/>
  <c r="C10037" i="12"/>
  <c r="C10038" i="12"/>
  <c r="C10039" i="12"/>
  <c r="C10040" i="12"/>
  <c r="C10041" i="12"/>
  <c r="C10042" i="12"/>
  <c r="C10043" i="12"/>
  <c r="C10044" i="12"/>
  <c r="C10045" i="12"/>
  <c r="C10046" i="12"/>
  <c r="C10047" i="12"/>
  <c r="C10048" i="12"/>
  <c r="C10049" i="12"/>
  <c r="C10050" i="12"/>
  <c r="C10051" i="12"/>
  <c r="C10052" i="12"/>
  <c r="C10053" i="12"/>
  <c r="C10054" i="12"/>
  <c r="C10055" i="12"/>
  <c r="C10056" i="12"/>
  <c r="C10057" i="12"/>
  <c r="C10058" i="12"/>
  <c r="C10059" i="12"/>
  <c r="C10060" i="12"/>
  <c r="C10061" i="12"/>
  <c r="C10062" i="12"/>
  <c r="C10063" i="12"/>
  <c r="C10064" i="12"/>
  <c r="C10065" i="12"/>
  <c r="C10066" i="12"/>
  <c r="C10067" i="12"/>
  <c r="C10068" i="12"/>
  <c r="C10069" i="12"/>
  <c r="C10070" i="12"/>
  <c r="C10071" i="12"/>
  <c r="C10072" i="12"/>
  <c r="C10073" i="12"/>
  <c r="C10074" i="12"/>
  <c r="C10075" i="12"/>
  <c r="C10076" i="12"/>
  <c r="C10077" i="12"/>
  <c r="C10078" i="12"/>
  <c r="C10079" i="12"/>
  <c r="C10080" i="12"/>
  <c r="C10081" i="12"/>
  <c r="C10082" i="12"/>
  <c r="C10083" i="12"/>
  <c r="C10084" i="12"/>
  <c r="C10085" i="12"/>
  <c r="C10086" i="12"/>
  <c r="C10087" i="12"/>
  <c r="C10088" i="12"/>
  <c r="C10089" i="12"/>
  <c r="C10090" i="12"/>
  <c r="C10091" i="12"/>
  <c r="C10092" i="12"/>
  <c r="C10093" i="12"/>
  <c r="C10094" i="12"/>
  <c r="C10095" i="12"/>
  <c r="C10096" i="12"/>
  <c r="C10097" i="12"/>
  <c r="C10098" i="12"/>
  <c r="C10099" i="12"/>
  <c r="C10100" i="12"/>
  <c r="C10101" i="12"/>
  <c r="C10102" i="12"/>
  <c r="C10103" i="12"/>
  <c r="C10104" i="12"/>
  <c r="C10105" i="12"/>
  <c r="C10106" i="12"/>
  <c r="C10107" i="12"/>
  <c r="C10108" i="12"/>
  <c r="C10109" i="12"/>
  <c r="C10110" i="12"/>
  <c r="C10111" i="12"/>
  <c r="C10112" i="12"/>
  <c r="C10113" i="12"/>
  <c r="C10114" i="12"/>
  <c r="C10115" i="12"/>
  <c r="C10116" i="12"/>
  <c r="C10117" i="12"/>
  <c r="C10118" i="12"/>
  <c r="C10119" i="12"/>
  <c r="C10120" i="12"/>
  <c r="C10121" i="12"/>
  <c r="C10122" i="12"/>
  <c r="C10123" i="12"/>
  <c r="C10124" i="12"/>
  <c r="C10125" i="12"/>
  <c r="C10126" i="12"/>
  <c r="C10127" i="12"/>
  <c r="C10128" i="12"/>
  <c r="C10129" i="12"/>
  <c r="C10130" i="12"/>
  <c r="C10131" i="12"/>
  <c r="C10132" i="12"/>
  <c r="C10133" i="12"/>
  <c r="C10134" i="12"/>
  <c r="C10135" i="12"/>
  <c r="C10136" i="12"/>
  <c r="C10137" i="12"/>
  <c r="C10138" i="12"/>
  <c r="C10139" i="12"/>
  <c r="C10140" i="12"/>
  <c r="C10141" i="12"/>
  <c r="C10142" i="12"/>
  <c r="C10143" i="12"/>
  <c r="C10144" i="12"/>
  <c r="C10145" i="12"/>
  <c r="C10146" i="12"/>
  <c r="C10147" i="12"/>
  <c r="C10148" i="12"/>
  <c r="C10149" i="12"/>
  <c r="C10150" i="12"/>
  <c r="C10151" i="12"/>
  <c r="C10152" i="12"/>
  <c r="C10153" i="12"/>
  <c r="C10154" i="12"/>
  <c r="C10155" i="12"/>
  <c r="C10156" i="12"/>
  <c r="C10157" i="12"/>
  <c r="C10158" i="12"/>
  <c r="C10159" i="12"/>
  <c r="C10160" i="12"/>
  <c r="C10161" i="12"/>
  <c r="C10162" i="12"/>
  <c r="C10163" i="12"/>
  <c r="C10164" i="12"/>
  <c r="C10165" i="12"/>
  <c r="C10166" i="12"/>
  <c r="C10167" i="12"/>
  <c r="C10168" i="12"/>
  <c r="C10169" i="12"/>
  <c r="C10170" i="12"/>
  <c r="C10171" i="12"/>
  <c r="C10172" i="12"/>
  <c r="C10173" i="12"/>
  <c r="C10174" i="12"/>
  <c r="C10175" i="12"/>
  <c r="C10176" i="12"/>
  <c r="C10177" i="12"/>
  <c r="C10178" i="12"/>
  <c r="C10179" i="12"/>
  <c r="C10180" i="12"/>
  <c r="C10181" i="12"/>
  <c r="C10182" i="12"/>
  <c r="C10183" i="12"/>
  <c r="C10184" i="12"/>
  <c r="C10185" i="12"/>
  <c r="C10186" i="12"/>
  <c r="C10187" i="12"/>
  <c r="C10188" i="12"/>
  <c r="C10189" i="12"/>
  <c r="C10190" i="12"/>
  <c r="C10191" i="12"/>
  <c r="C10192" i="12"/>
  <c r="C10193" i="12"/>
  <c r="C10194" i="12"/>
  <c r="C10195" i="12"/>
  <c r="C10196" i="12"/>
  <c r="C10197" i="12"/>
  <c r="C10198" i="12"/>
  <c r="C10199" i="12"/>
  <c r="C10200" i="12"/>
  <c r="C10201" i="12"/>
  <c r="C10202" i="12"/>
  <c r="C10203" i="12"/>
  <c r="C10204" i="12"/>
  <c r="C10205" i="12"/>
  <c r="C10206" i="12"/>
  <c r="C10207" i="12"/>
  <c r="C10208" i="12"/>
  <c r="C10209" i="12"/>
  <c r="C10210" i="12"/>
  <c r="C10211" i="12"/>
  <c r="C10212" i="12"/>
  <c r="C10213" i="12"/>
  <c r="C10214" i="12"/>
  <c r="C10215" i="12"/>
  <c r="C10216" i="12"/>
  <c r="C10217" i="12"/>
  <c r="C10218" i="12"/>
  <c r="C10219" i="12"/>
  <c r="C10220" i="12"/>
  <c r="C10221" i="12"/>
  <c r="C10222" i="12"/>
  <c r="C10223" i="12"/>
  <c r="C10224" i="12"/>
  <c r="C10225" i="12"/>
  <c r="C10226" i="12"/>
  <c r="C10227" i="12"/>
  <c r="C10228" i="12"/>
  <c r="C10229" i="12"/>
  <c r="C10230" i="12"/>
  <c r="C10231" i="12"/>
  <c r="C10232" i="12"/>
  <c r="C10233" i="12"/>
  <c r="C10234" i="12"/>
  <c r="C10235" i="12"/>
  <c r="C10236" i="12"/>
  <c r="C10237" i="12"/>
  <c r="C10238" i="12"/>
  <c r="C10239" i="12"/>
  <c r="C10240" i="12"/>
  <c r="C10241" i="12"/>
  <c r="C10242" i="12"/>
  <c r="C10243" i="12"/>
  <c r="C10244" i="12"/>
  <c r="C10245" i="12"/>
  <c r="C10246" i="12"/>
  <c r="C10247" i="12"/>
  <c r="C10248" i="12"/>
  <c r="C10249" i="12"/>
  <c r="C10250" i="12"/>
  <c r="C10251" i="12"/>
  <c r="C10252" i="12"/>
  <c r="C10253" i="12"/>
  <c r="C10254" i="12"/>
  <c r="C10255" i="12"/>
  <c r="C10256" i="12"/>
  <c r="C10257" i="12"/>
  <c r="C10258" i="12"/>
  <c r="C10259" i="12"/>
  <c r="C10260" i="12"/>
  <c r="C10261" i="12"/>
  <c r="C10262" i="12"/>
  <c r="C10263" i="12"/>
  <c r="C10264" i="12"/>
  <c r="C10265" i="12"/>
  <c r="C10266" i="12"/>
  <c r="C10267" i="12"/>
  <c r="C10268" i="12"/>
  <c r="C10269" i="12"/>
  <c r="C10270" i="12"/>
  <c r="C10271" i="12"/>
  <c r="C10272" i="12"/>
  <c r="C10273" i="12"/>
  <c r="C10274" i="12"/>
  <c r="C10275" i="12"/>
  <c r="C10276" i="12"/>
  <c r="C10277" i="12"/>
  <c r="C10278" i="12"/>
  <c r="C10279" i="12"/>
  <c r="C10280" i="12"/>
  <c r="C10281" i="12"/>
  <c r="C10282" i="12"/>
  <c r="C10283" i="12"/>
  <c r="C10284" i="12"/>
  <c r="C10285" i="12"/>
  <c r="C10286" i="12"/>
  <c r="C10287" i="12"/>
  <c r="C10288" i="12"/>
  <c r="C10289" i="12"/>
  <c r="C10290" i="12"/>
  <c r="C10291" i="12"/>
  <c r="C10292" i="12"/>
  <c r="C10293" i="12"/>
  <c r="C10294" i="12"/>
  <c r="C10295" i="12"/>
  <c r="C10296" i="12"/>
  <c r="C10297" i="12"/>
  <c r="C10298" i="12"/>
  <c r="C10299" i="12"/>
  <c r="C10300" i="12"/>
  <c r="C10301" i="12"/>
  <c r="C10302" i="12"/>
  <c r="C10303" i="12"/>
  <c r="C10304" i="12"/>
  <c r="C10305" i="12"/>
  <c r="C10306" i="12"/>
  <c r="C10307" i="12"/>
  <c r="C10308" i="12"/>
  <c r="C10309" i="12"/>
  <c r="C10310" i="12"/>
  <c r="C10311" i="12"/>
  <c r="C10312" i="12"/>
  <c r="C10313" i="12"/>
  <c r="C10314" i="12"/>
  <c r="C10315" i="12"/>
  <c r="C10316" i="12"/>
  <c r="C10317" i="12"/>
  <c r="C10318" i="12"/>
  <c r="C10319" i="12"/>
  <c r="C10320" i="12"/>
  <c r="C10321" i="12"/>
  <c r="C10322" i="12"/>
  <c r="C10323" i="12"/>
  <c r="C10324" i="12"/>
  <c r="C10325" i="12"/>
  <c r="C10326" i="12"/>
  <c r="C10327" i="12"/>
  <c r="C10328" i="12"/>
  <c r="C10329" i="12"/>
  <c r="C10330" i="12"/>
  <c r="C10331" i="12"/>
  <c r="C10332" i="12"/>
  <c r="C10333" i="12"/>
  <c r="C10334" i="12"/>
  <c r="C10335" i="12"/>
  <c r="C10336" i="12"/>
  <c r="C10337" i="12"/>
  <c r="C10338" i="12"/>
  <c r="C10339" i="12"/>
  <c r="C10340" i="12"/>
  <c r="C10341" i="12"/>
  <c r="C10342" i="12"/>
  <c r="C10343" i="12"/>
  <c r="C10344" i="12"/>
  <c r="C10345" i="12"/>
  <c r="C10346" i="12"/>
  <c r="C10347" i="12"/>
  <c r="C10348" i="12"/>
  <c r="C10349" i="12"/>
  <c r="C10350" i="12"/>
  <c r="C10351" i="12"/>
  <c r="C10352" i="12"/>
  <c r="C10353" i="12"/>
  <c r="C10354" i="12"/>
  <c r="C10355" i="12"/>
  <c r="C10356" i="12"/>
  <c r="C10357" i="12"/>
  <c r="C10358" i="12"/>
  <c r="C10359" i="12"/>
  <c r="C10360" i="12"/>
  <c r="C10361" i="12"/>
  <c r="C10362" i="12"/>
  <c r="C10363" i="12"/>
  <c r="C10364" i="12"/>
  <c r="C10365" i="12"/>
  <c r="C10366" i="12"/>
  <c r="C10367" i="12"/>
  <c r="C10368" i="12"/>
  <c r="C10369" i="12"/>
  <c r="C10370" i="12"/>
  <c r="C10371" i="12"/>
  <c r="C10372" i="12"/>
  <c r="C10373" i="12"/>
  <c r="C10374" i="12"/>
  <c r="C10375" i="12"/>
  <c r="C10376" i="12"/>
  <c r="C10377" i="12"/>
  <c r="C10378" i="12"/>
  <c r="C10379" i="12"/>
  <c r="C10380" i="12"/>
  <c r="C10381" i="12"/>
  <c r="C10382" i="12"/>
  <c r="C10383" i="12"/>
  <c r="C10384" i="12"/>
  <c r="C10385" i="12"/>
  <c r="C10386" i="12"/>
  <c r="C10387" i="12"/>
  <c r="C10388" i="12"/>
  <c r="C10389" i="12"/>
  <c r="C10390" i="12"/>
  <c r="C10391" i="12"/>
  <c r="C10392" i="12"/>
  <c r="C10393" i="12"/>
  <c r="C10394" i="12"/>
  <c r="C10395" i="12"/>
  <c r="C10396" i="12"/>
  <c r="C10397" i="12"/>
  <c r="C10398" i="12"/>
  <c r="C10399" i="12"/>
  <c r="C10400" i="12"/>
  <c r="C10401" i="12"/>
  <c r="C10402" i="12"/>
  <c r="C10403" i="12"/>
  <c r="C10404" i="12"/>
  <c r="C10405" i="12"/>
  <c r="C10406" i="12"/>
  <c r="C10407" i="12"/>
  <c r="C10408" i="12"/>
  <c r="C10409" i="12"/>
  <c r="C10410" i="12"/>
  <c r="C10411" i="12"/>
  <c r="C10412" i="12"/>
  <c r="C10413" i="12"/>
  <c r="C10414" i="12"/>
  <c r="C10415" i="12"/>
  <c r="C10416" i="12"/>
  <c r="C10417" i="12"/>
  <c r="C10418" i="12"/>
  <c r="C10419" i="12"/>
  <c r="C10420" i="12"/>
  <c r="C10421" i="12"/>
  <c r="C10422" i="12"/>
  <c r="C10423" i="12"/>
  <c r="C10424" i="12"/>
  <c r="C10425" i="12"/>
  <c r="C10426" i="12"/>
  <c r="C10427" i="12"/>
  <c r="C10428" i="12"/>
  <c r="C10429" i="12"/>
  <c r="C10430" i="12"/>
  <c r="C10431" i="12"/>
  <c r="C10432" i="12"/>
  <c r="C10433" i="12"/>
  <c r="C10434" i="12"/>
  <c r="C10435" i="12"/>
  <c r="C10436" i="12"/>
  <c r="C10437" i="12"/>
  <c r="C10438" i="12"/>
  <c r="C10439" i="12"/>
  <c r="C10440" i="12"/>
  <c r="C10441" i="12"/>
  <c r="C10442" i="12"/>
  <c r="C10443" i="12"/>
  <c r="C10444" i="12"/>
  <c r="C10445" i="12"/>
  <c r="C10446" i="12"/>
  <c r="C10447" i="12"/>
  <c r="C10448" i="12"/>
  <c r="C10449" i="12"/>
  <c r="C10450" i="12"/>
  <c r="C10451" i="12"/>
  <c r="C10452" i="12"/>
  <c r="C10453" i="12"/>
  <c r="C10454" i="12"/>
  <c r="C10455" i="12"/>
  <c r="C10456" i="12"/>
  <c r="C10457" i="12"/>
  <c r="C10458" i="12"/>
  <c r="C10459" i="12"/>
  <c r="C10460" i="12"/>
  <c r="C10461" i="12"/>
  <c r="C10462" i="12"/>
  <c r="C10463" i="12"/>
  <c r="C10464" i="12"/>
  <c r="C10465" i="12"/>
  <c r="C10466" i="12"/>
  <c r="C10467" i="12"/>
  <c r="C10468" i="12"/>
  <c r="C10469" i="12"/>
  <c r="C10470" i="12"/>
  <c r="C10471" i="12"/>
  <c r="C10472" i="12"/>
  <c r="C10473" i="12"/>
  <c r="C10474" i="12"/>
  <c r="C10475" i="12"/>
  <c r="C10476" i="12"/>
  <c r="C10477" i="12"/>
  <c r="C10478" i="12"/>
  <c r="C10479" i="12"/>
  <c r="C10480" i="12"/>
  <c r="C10481" i="12"/>
  <c r="C10482" i="12"/>
  <c r="C10483" i="12"/>
  <c r="C10484" i="12"/>
  <c r="C10485" i="12"/>
  <c r="C10486" i="12"/>
  <c r="C10487" i="12"/>
  <c r="C10488" i="12"/>
  <c r="C10489" i="12"/>
  <c r="C10490" i="12"/>
  <c r="C10491" i="12"/>
  <c r="C10492" i="12"/>
  <c r="C10493" i="12"/>
  <c r="C10494" i="12"/>
  <c r="C10495" i="12"/>
  <c r="C10496" i="12"/>
  <c r="C10497" i="12"/>
  <c r="C10498" i="12"/>
  <c r="C10499" i="12"/>
  <c r="C10500" i="12"/>
  <c r="C10501" i="12"/>
  <c r="C10502" i="12"/>
  <c r="C10503" i="12"/>
  <c r="C10504" i="12"/>
  <c r="C10505" i="12"/>
  <c r="C10506" i="12"/>
  <c r="C10507" i="12"/>
  <c r="C10508" i="12"/>
  <c r="C10509" i="12"/>
  <c r="C10510" i="12"/>
  <c r="C10511" i="12"/>
  <c r="C10512" i="12"/>
  <c r="C10513" i="12"/>
  <c r="C10514" i="12"/>
  <c r="C10515" i="12"/>
  <c r="C10516" i="12"/>
  <c r="C10517" i="12"/>
  <c r="C10518" i="12"/>
  <c r="C10519" i="12"/>
  <c r="C10520" i="12"/>
  <c r="C10521" i="12"/>
  <c r="C10522" i="12"/>
  <c r="C10523" i="12"/>
  <c r="C10524" i="12"/>
  <c r="C10525" i="12"/>
  <c r="C10526" i="12"/>
  <c r="C10527" i="12"/>
  <c r="C10528" i="12"/>
  <c r="C10529" i="12"/>
  <c r="C10530" i="12"/>
  <c r="C10531" i="12"/>
  <c r="C10532" i="12"/>
  <c r="C10533" i="12"/>
  <c r="C10534" i="12"/>
  <c r="C10535" i="12"/>
  <c r="C10536" i="12"/>
  <c r="C10537" i="12"/>
  <c r="C10538" i="12"/>
  <c r="C10539" i="12"/>
  <c r="C10540" i="12"/>
  <c r="C10541" i="12"/>
  <c r="C10542" i="12"/>
  <c r="C10543" i="12"/>
  <c r="C10544" i="12"/>
  <c r="C10545" i="12"/>
  <c r="C10546" i="12"/>
  <c r="C10547" i="12"/>
  <c r="C10548" i="12"/>
  <c r="C10549" i="12"/>
  <c r="C10550" i="12"/>
  <c r="C10551" i="12"/>
  <c r="C10552" i="12"/>
  <c r="C10553" i="12"/>
  <c r="C10554" i="12"/>
  <c r="C10555" i="12"/>
  <c r="C10556" i="12"/>
  <c r="C10557" i="12"/>
  <c r="C10558" i="12"/>
  <c r="C10559" i="12"/>
  <c r="C10560" i="12"/>
  <c r="C10561" i="12"/>
  <c r="C10562" i="12"/>
  <c r="C10563" i="12"/>
  <c r="C10564" i="12"/>
  <c r="C10565" i="12"/>
  <c r="C10566" i="12"/>
  <c r="C10567" i="12"/>
  <c r="C10568" i="12"/>
  <c r="C10569" i="12"/>
  <c r="C10570" i="12"/>
  <c r="C10571" i="12"/>
  <c r="C10572" i="12"/>
  <c r="C10573" i="12"/>
  <c r="C10574" i="12"/>
  <c r="C10575" i="12"/>
  <c r="C10576" i="12"/>
  <c r="C10577" i="12"/>
  <c r="C10578" i="12"/>
  <c r="C10579" i="12"/>
  <c r="C10580" i="12"/>
  <c r="C10581" i="12"/>
  <c r="C10582" i="12"/>
  <c r="C10583" i="12"/>
  <c r="C10584" i="12"/>
  <c r="C10585" i="12"/>
  <c r="C10586" i="12"/>
  <c r="C10587" i="12"/>
  <c r="C10588" i="12"/>
  <c r="C10589" i="12"/>
  <c r="C10590" i="12"/>
  <c r="C10591" i="12"/>
  <c r="C10592" i="12"/>
  <c r="C10593" i="12"/>
  <c r="C10594" i="12"/>
  <c r="C10595" i="12"/>
  <c r="C10596" i="12"/>
  <c r="C10597" i="12"/>
  <c r="C10598" i="12"/>
  <c r="C10599" i="12"/>
  <c r="C10600" i="12"/>
  <c r="C10601" i="12"/>
  <c r="C10602" i="12"/>
  <c r="C10603" i="12"/>
  <c r="C10604" i="12"/>
  <c r="C10605" i="12"/>
  <c r="C10606" i="12"/>
  <c r="C10607" i="12"/>
  <c r="C10608" i="12"/>
  <c r="C10609" i="12"/>
  <c r="C10610" i="12"/>
  <c r="C10611" i="12"/>
  <c r="C10612" i="12"/>
  <c r="C10613" i="12"/>
  <c r="C10614" i="12"/>
  <c r="C10615" i="12"/>
  <c r="C10616" i="12"/>
  <c r="C10617" i="12"/>
  <c r="C10618" i="12"/>
  <c r="C10619" i="12"/>
  <c r="C10620" i="12"/>
  <c r="C10621" i="12"/>
  <c r="C10622" i="12"/>
  <c r="C10623" i="12"/>
  <c r="C10624" i="12"/>
  <c r="C10625" i="12"/>
  <c r="C10626" i="12"/>
  <c r="C10627" i="12"/>
  <c r="C10628" i="12"/>
  <c r="C10629" i="12"/>
  <c r="C10630" i="12"/>
  <c r="C10631" i="12"/>
  <c r="C10632" i="12"/>
  <c r="C10633" i="12"/>
  <c r="C10634" i="12"/>
  <c r="C10635" i="12"/>
  <c r="C10636" i="12"/>
  <c r="C10637" i="12"/>
  <c r="C10638" i="12"/>
  <c r="C10639" i="12"/>
  <c r="C10640" i="12"/>
  <c r="C10641" i="12"/>
  <c r="C10642" i="12"/>
  <c r="C10643" i="12"/>
  <c r="C10644" i="12"/>
  <c r="C10645" i="12"/>
  <c r="C10646" i="12"/>
  <c r="C10647" i="12"/>
  <c r="C10648" i="12"/>
  <c r="C10649" i="12"/>
  <c r="C10650" i="12"/>
  <c r="C10651" i="12"/>
  <c r="C10652" i="12"/>
  <c r="C10653" i="12"/>
  <c r="C10654" i="12"/>
  <c r="C10655" i="12"/>
  <c r="C10656" i="12"/>
  <c r="C10657" i="12"/>
  <c r="C10658" i="12"/>
  <c r="C10659" i="12"/>
  <c r="C10660" i="12"/>
  <c r="C10661" i="12"/>
  <c r="C10662" i="12"/>
  <c r="C10663" i="12"/>
  <c r="C10664" i="12"/>
  <c r="C10665" i="12"/>
  <c r="C10666" i="12"/>
  <c r="C10667" i="12"/>
  <c r="C10668" i="12"/>
  <c r="C10669" i="12"/>
  <c r="C10670" i="12"/>
  <c r="C10671" i="12"/>
  <c r="C10672" i="12"/>
  <c r="C10673" i="12"/>
  <c r="C10674" i="12"/>
  <c r="C10675" i="12"/>
  <c r="C10676" i="12"/>
  <c r="C10677" i="12"/>
  <c r="C10678" i="12"/>
  <c r="C10679" i="12"/>
  <c r="C10680" i="12"/>
  <c r="C10681" i="12"/>
  <c r="C10682" i="12"/>
  <c r="C10683" i="12"/>
  <c r="C10684" i="12"/>
  <c r="C10685" i="12"/>
  <c r="C10686" i="12"/>
  <c r="C10687" i="12"/>
  <c r="C10688" i="12"/>
  <c r="C10689" i="12"/>
  <c r="C10690" i="12"/>
  <c r="C10691" i="12"/>
  <c r="C10692" i="12"/>
  <c r="C10693" i="12"/>
  <c r="C10694" i="12"/>
  <c r="C10695" i="12"/>
  <c r="C10696" i="12"/>
  <c r="C10697" i="12"/>
  <c r="C10698" i="12"/>
  <c r="C10699" i="12"/>
  <c r="C10700" i="12"/>
  <c r="C10701" i="12"/>
  <c r="C10702" i="12"/>
  <c r="C10703" i="12"/>
  <c r="C10704" i="12"/>
  <c r="C10705" i="12"/>
  <c r="C10706" i="12"/>
  <c r="C10707" i="12"/>
  <c r="C10708" i="12"/>
  <c r="C10709" i="12"/>
  <c r="C10710" i="12"/>
  <c r="C10711" i="12"/>
  <c r="C10712" i="12"/>
  <c r="C10713" i="12"/>
  <c r="C10714" i="12"/>
  <c r="C10715" i="12"/>
  <c r="C10716" i="12"/>
  <c r="C10717" i="12"/>
  <c r="C10718" i="12"/>
  <c r="C10719" i="12"/>
  <c r="C10720" i="12"/>
  <c r="C10721" i="12"/>
  <c r="C10722" i="12"/>
  <c r="C10723" i="12"/>
  <c r="C10724" i="12"/>
  <c r="C10725" i="12"/>
  <c r="C10726" i="12"/>
  <c r="C10727" i="12"/>
  <c r="C10728" i="12"/>
  <c r="C10729" i="12"/>
  <c r="C10730" i="12"/>
  <c r="C10731" i="12"/>
  <c r="C10732" i="12"/>
  <c r="C10733" i="12"/>
  <c r="C10734" i="12"/>
  <c r="C10735" i="12"/>
  <c r="C10736" i="12"/>
  <c r="C10737" i="12"/>
  <c r="C10738" i="12"/>
  <c r="C10739" i="12"/>
  <c r="C10740" i="12"/>
  <c r="C10741" i="12"/>
  <c r="C10742" i="12"/>
  <c r="C10743" i="12"/>
  <c r="C10744" i="12"/>
  <c r="C10745" i="12"/>
  <c r="C10746" i="12"/>
  <c r="C10747" i="12"/>
  <c r="C10748" i="12"/>
  <c r="C10749" i="12"/>
  <c r="C10750" i="12"/>
  <c r="C10751" i="12"/>
  <c r="C10752" i="12"/>
  <c r="C10753" i="12"/>
  <c r="C10754" i="12"/>
  <c r="C10755" i="12"/>
  <c r="C10756" i="12"/>
  <c r="C10757" i="12"/>
  <c r="C10758" i="12"/>
  <c r="C10759" i="12"/>
  <c r="C10760" i="12"/>
  <c r="C10761" i="12"/>
  <c r="C10762" i="12"/>
  <c r="C10763" i="12"/>
  <c r="C10764" i="12"/>
  <c r="C10765" i="12"/>
  <c r="C10766" i="12"/>
  <c r="C10767" i="12"/>
  <c r="C10768" i="12"/>
  <c r="C10769" i="12"/>
  <c r="C10770" i="12"/>
  <c r="C10771" i="12"/>
  <c r="C10772" i="12"/>
  <c r="C10773" i="12"/>
  <c r="C10774" i="12"/>
  <c r="C10775" i="12"/>
  <c r="C10776" i="12"/>
  <c r="C10777" i="12"/>
  <c r="C10778" i="12"/>
  <c r="C10779" i="12"/>
  <c r="C10780" i="12"/>
  <c r="C10781" i="12"/>
  <c r="C10782" i="12"/>
  <c r="C10783" i="12"/>
  <c r="C10784" i="12"/>
  <c r="C10785" i="12"/>
  <c r="C10786" i="12"/>
  <c r="C10787" i="12"/>
  <c r="C10788" i="12"/>
  <c r="C10789" i="12"/>
  <c r="C10790" i="12"/>
  <c r="C10791" i="12"/>
  <c r="C10792" i="12"/>
  <c r="C10793" i="12"/>
  <c r="C10794" i="12"/>
  <c r="C10795" i="12"/>
  <c r="C10796" i="12"/>
  <c r="C10797" i="12"/>
  <c r="C10798" i="12"/>
  <c r="C10799" i="12"/>
  <c r="C10800" i="12"/>
  <c r="C10801" i="12"/>
  <c r="C10802" i="12"/>
  <c r="C10803" i="12"/>
  <c r="C10804" i="12"/>
  <c r="C10805" i="12"/>
  <c r="C10806" i="12"/>
  <c r="C10807" i="12"/>
  <c r="C10808" i="12"/>
  <c r="C10809" i="12"/>
  <c r="C10810" i="12"/>
  <c r="C10811" i="12"/>
  <c r="C10812" i="12"/>
  <c r="C10813" i="12"/>
  <c r="C10814" i="12"/>
  <c r="C10815" i="12"/>
  <c r="C10816" i="12"/>
  <c r="C10817" i="12"/>
  <c r="C10818" i="12"/>
  <c r="C10819" i="12"/>
  <c r="C10820" i="12"/>
  <c r="C10821" i="12"/>
  <c r="C10822" i="12"/>
  <c r="C10823" i="12"/>
  <c r="C10824" i="12"/>
  <c r="C10825" i="12"/>
  <c r="C10826" i="12"/>
  <c r="C10827" i="12"/>
  <c r="C10828" i="12"/>
  <c r="C10829" i="12"/>
  <c r="C10830" i="12"/>
  <c r="C10831" i="12"/>
  <c r="C10832" i="12"/>
  <c r="C10833" i="12"/>
  <c r="C10834" i="12"/>
  <c r="C10835" i="12"/>
  <c r="C10836" i="12"/>
  <c r="C10837" i="12"/>
  <c r="C10838" i="12"/>
  <c r="C10839" i="12"/>
  <c r="C10840" i="12"/>
  <c r="C10841" i="12"/>
  <c r="C10842" i="12"/>
  <c r="C10843" i="12"/>
  <c r="C10844" i="12"/>
  <c r="C10845" i="12"/>
  <c r="C10846" i="12"/>
  <c r="C10847" i="12"/>
  <c r="C10848" i="12"/>
  <c r="C10849" i="12"/>
  <c r="C10850" i="12"/>
  <c r="C10851" i="12"/>
  <c r="C10852" i="12"/>
  <c r="C10853" i="12"/>
  <c r="C10854" i="12"/>
  <c r="C10855" i="12"/>
  <c r="C10856" i="12"/>
  <c r="C10857" i="12"/>
  <c r="C10858" i="12"/>
  <c r="C10859" i="12"/>
  <c r="C10860" i="12"/>
  <c r="C10861" i="12"/>
  <c r="C10862" i="12"/>
  <c r="C10863" i="12"/>
  <c r="C10864" i="12"/>
  <c r="C10865" i="12"/>
  <c r="C10866" i="12"/>
  <c r="C10867" i="12"/>
  <c r="C10868" i="12"/>
  <c r="C10869" i="12"/>
  <c r="C10870" i="12"/>
  <c r="C10871" i="12"/>
  <c r="C10872" i="12"/>
  <c r="C10873" i="12"/>
  <c r="C10874" i="12"/>
  <c r="C10875" i="12"/>
  <c r="C10876" i="12"/>
  <c r="C10877" i="12"/>
  <c r="C10878" i="12"/>
  <c r="C10879" i="12"/>
  <c r="C10880" i="12"/>
  <c r="C10881" i="12"/>
  <c r="C10882" i="12"/>
  <c r="C10883" i="12"/>
  <c r="C10884" i="12"/>
  <c r="C10885" i="12"/>
  <c r="C10886" i="12"/>
  <c r="C10887" i="12"/>
  <c r="C10888" i="12"/>
  <c r="C10889" i="12"/>
  <c r="C10890" i="12"/>
  <c r="C10891" i="12"/>
  <c r="C10892" i="12"/>
  <c r="C10893" i="12"/>
  <c r="C10894" i="12"/>
  <c r="C10895" i="12"/>
  <c r="C10896" i="12"/>
  <c r="C10897" i="12"/>
  <c r="C10898" i="12"/>
  <c r="C10899" i="12"/>
  <c r="C10900" i="12"/>
  <c r="C10901" i="12"/>
  <c r="C10902" i="12"/>
  <c r="C10903" i="12"/>
  <c r="C10904" i="12"/>
  <c r="C10905" i="12"/>
  <c r="C10906" i="12"/>
  <c r="C10907" i="12"/>
  <c r="C10908" i="12"/>
  <c r="C10909" i="12"/>
  <c r="C10910" i="12"/>
  <c r="C10911" i="12"/>
  <c r="C10912" i="12"/>
  <c r="C10913" i="12"/>
  <c r="C10914" i="12"/>
  <c r="C10915" i="12"/>
  <c r="C10916" i="12"/>
  <c r="C10917" i="12"/>
  <c r="C10918" i="12"/>
  <c r="C10919" i="12"/>
  <c r="C10920" i="12"/>
  <c r="C10921" i="12"/>
  <c r="C10922" i="12"/>
  <c r="C10923" i="12"/>
  <c r="C10924" i="12"/>
  <c r="C10925" i="12"/>
  <c r="C10926" i="12"/>
  <c r="C10927" i="12"/>
  <c r="C10928" i="12"/>
  <c r="C10929" i="12"/>
  <c r="C10930" i="12"/>
  <c r="C10931" i="12"/>
  <c r="C10932" i="12"/>
  <c r="C10933" i="12"/>
  <c r="C10934" i="12"/>
  <c r="C10935" i="12"/>
  <c r="C10936" i="12"/>
  <c r="C10937" i="12"/>
  <c r="C10938" i="12"/>
  <c r="C10939" i="12"/>
  <c r="C10940" i="12"/>
  <c r="C10941" i="12"/>
  <c r="C10942" i="12"/>
  <c r="C10943" i="12"/>
  <c r="C10944" i="12"/>
  <c r="C10945" i="12"/>
  <c r="C10946" i="12"/>
  <c r="C10947" i="12"/>
  <c r="C10948" i="12"/>
  <c r="C10949" i="12"/>
  <c r="C10950" i="12"/>
  <c r="C10951" i="12"/>
  <c r="C10952" i="12"/>
  <c r="C10953" i="12"/>
  <c r="C10954" i="12"/>
  <c r="C10955" i="12"/>
  <c r="C10956" i="12"/>
  <c r="C10957" i="12"/>
  <c r="C10958" i="12"/>
  <c r="C10959" i="12"/>
  <c r="C10960" i="12"/>
  <c r="C10961" i="12"/>
  <c r="C10962" i="12"/>
  <c r="C10963" i="12"/>
  <c r="C10964" i="12"/>
  <c r="C10965" i="12"/>
  <c r="C10966" i="12"/>
  <c r="C10967" i="12"/>
  <c r="C10968" i="12"/>
  <c r="C10969" i="12"/>
  <c r="C10970" i="12"/>
  <c r="C10971" i="12"/>
  <c r="C10972" i="12"/>
  <c r="C10973" i="12"/>
  <c r="C10974" i="12"/>
  <c r="C10975" i="12"/>
  <c r="C10976" i="12"/>
  <c r="C10977" i="12"/>
  <c r="C10978" i="12"/>
  <c r="C10979" i="12"/>
  <c r="C10980" i="12"/>
  <c r="C10981" i="12"/>
  <c r="C10982" i="12"/>
  <c r="C10983" i="12"/>
  <c r="C10984" i="12"/>
  <c r="C10985" i="12"/>
  <c r="C10986" i="12"/>
  <c r="C10987" i="12"/>
  <c r="C10988" i="12"/>
  <c r="C10989" i="12"/>
  <c r="C10990" i="12"/>
  <c r="C10991" i="12"/>
  <c r="C10992" i="12"/>
  <c r="C10993" i="12"/>
  <c r="C10994" i="12"/>
  <c r="C10995" i="12"/>
  <c r="C10996" i="12"/>
  <c r="C10997" i="12"/>
  <c r="C10998" i="12"/>
  <c r="C10999" i="12"/>
  <c r="C11000" i="12"/>
  <c r="C11001" i="12"/>
  <c r="C11002" i="12"/>
  <c r="C11003" i="12"/>
  <c r="C11004" i="12"/>
  <c r="C11005" i="12"/>
  <c r="C11006" i="12"/>
  <c r="C11007" i="12"/>
  <c r="C11008" i="12"/>
  <c r="C11009" i="12"/>
  <c r="C11010" i="12"/>
  <c r="C11011" i="12"/>
  <c r="C11012" i="12"/>
  <c r="C11013" i="12"/>
  <c r="C11014" i="12"/>
  <c r="C11015" i="12"/>
  <c r="C11016" i="12"/>
  <c r="C11017" i="12"/>
  <c r="C11018" i="12"/>
  <c r="C11019" i="12"/>
  <c r="C11020" i="12"/>
  <c r="C11021" i="12"/>
  <c r="C11022" i="12"/>
  <c r="C11023" i="12"/>
  <c r="C11024" i="12"/>
  <c r="C11025" i="12"/>
  <c r="C11026" i="12"/>
  <c r="C11027" i="12"/>
  <c r="C11028" i="12"/>
  <c r="C11029" i="12"/>
  <c r="C11030" i="12"/>
  <c r="C11031" i="12"/>
  <c r="C11032" i="12"/>
  <c r="C11033" i="12"/>
  <c r="C11034" i="12"/>
  <c r="C11035" i="12"/>
  <c r="C11036" i="12"/>
  <c r="C11037" i="12"/>
  <c r="C11038" i="12"/>
  <c r="C11039" i="12"/>
  <c r="C11040" i="12"/>
  <c r="C11041" i="12"/>
  <c r="C11042" i="12"/>
  <c r="C11043" i="12"/>
  <c r="C11044" i="12"/>
  <c r="C11045" i="12"/>
  <c r="C11046" i="12"/>
  <c r="C11047" i="12"/>
  <c r="C11048" i="12"/>
  <c r="C11049" i="12"/>
  <c r="C11050" i="12"/>
  <c r="C11051" i="12"/>
  <c r="C11052" i="12"/>
  <c r="C11053" i="12"/>
  <c r="C11054" i="12"/>
  <c r="C11055" i="12"/>
  <c r="C11056" i="12"/>
  <c r="C11057" i="12"/>
  <c r="C11058" i="12"/>
  <c r="C11059" i="12"/>
  <c r="C11060" i="12"/>
  <c r="C11061" i="12"/>
  <c r="C11062" i="12"/>
  <c r="C11063" i="12"/>
  <c r="C11064" i="12"/>
  <c r="C11065" i="12"/>
  <c r="C11066" i="12"/>
  <c r="C11067" i="12"/>
  <c r="C11068" i="12"/>
  <c r="C11069" i="12"/>
  <c r="C11070" i="12"/>
  <c r="C11071" i="12"/>
  <c r="C11072" i="12"/>
  <c r="C11073" i="12"/>
  <c r="C11074" i="12"/>
  <c r="C11075" i="12"/>
  <c r="C11076" i="12"/>
  <c r="C11077" i="12"/>
  <c r="C11078" i="12"/>
  <c r="C11079" i="12"/>
  <c r="C11080" i="12"/>
  <c r="C11081" i="12"/>
  <c r="C11082" i="12"/>
  <c r="C11083" i="12"/>
  <c r="C11084" i="12"/>
  <c r="C11085" i="12"/>
  <c r="C11086" i="12"/>
  <c r="C11087" i="12"/>
  <c r="C11088" i="12"/>
  <c r="C11089" i="12"/>
  <c r="C11090" i="12"/>
  <c r="C11091" i="12"/>
  <c r="C11092" i="12"/>
  <c r="C11093" i="12"/>
  <c r="C11094" i="12"/>
  <c r="C11095" i="12"/>
  <c r="C11096" i="12"/>
  <c r="C11097" i="12"/>
  <c r="C11098" i="12"/>
  <c r="C11099" i="12"/>
  <c r="C11100" i="12"/>
  <c r="C11101" i="12"/>
  <c r="C11102" i="12"/>
  <c r="C11103" i="12"/>
  <c r="C11104" i="12"/>
  <c r="C11105" i="12"/>
  <c r="C11106" i="12"/>
  <c r="C11107" i="12"/>
  <c r="C11108" i="12"/>
  <c r="C11109" i="12"/>
  <c r="C11110" i="12"/>
  <c r="C11111" i="12"/>
  <c r="C11112" i="12"/>
  <c r="C11113" i="12"/>
  <c r="C11114" i="12"/>
  <c r="C11115" i="12"/>
  <c r="C11116" i="12"/>
  <c r="C11117" i="12"/>
  <c r="C11118" i="12"/>
  <c r="C11119" i="12"/>
  <c r="C11120" i="12"/>
  <c r="C11121" i="12"/>
  <c r="C11122" i="12"/>
  <c r="C11123" i="12"/>
  <c r="C11124" i="12"/>
  <c r="C11125" i="12"/>
  <c r="C11126" i="12"/>
  <c r="C11127" i="12"/>
  <c r="C11128" i="12"/>
  <c r="C11129" i="12"/>
  <c r="C11130" i="12"/>
  <c r="C11131" i="12"/>
  <c r="C11132" i="12"/>
  <c r="C11133" i="12"/>
  <c r="C11134" i="12"/>
  <c r="C11135" i="12"/>
  <c r="C11136" i="12"/>
  <c r="C11137" i="12"/>
  <c r="C11138" i="12"/>
  <c r="C11139" i="12"/>
  <c r="C11140" i="12"/>
  <c r="C11141" i="12"/>
  <c r="C11142" i="12"/>
  <c r="C11143" i="12"/>
  <c r="C11144" i="12"/>
  <c r="C11145" i="12"/>
  <c r="C11146" i="12"/>
  <c r="C11147" i="12"/>
  <c r="C11148" i="12"/>
  <c r="C11149" i="12"/>
  <c r="C11150" i="12"/>
  <c r="C11151" i="12"/>
  <c r="C11152" i="12"/>
  <c r="C11153" i="12"/>
  <c r="C11154" i="12"/>
  <c r="C11155" i="12"/>
  <c r="C11156" i="12"/>
  <c r="C11157" i="12"/>
  <c r="C11158" i="12"/>
  <c r="C11159" i="12"/>
  <c r="C11160" i="12"/>
  <c r="C11161" i="12"/>
  <c r="C11162" i="12"/>
  <c r="C11163" i="12"/>
  <c r="C11164" i="12"/>
  <c r="C11165" i="12"/>
  <c r="C11166" i="12"/>
  <c r="C11167" i="12"/>
  <c r="C11168" i="12"/>
  <c r="C11169" i="12"/>
  <c r="C11170" i="12"/>
  <c r="C11171" i="12"/>
  <c r="C11172" i="12"/>
  <c r="C11173" i="12"/>
  <c r="C11174" i="12"/>
  <c r="C11175" i="12"/>
  <c r="C11176" i="12"/>
  <c r="C11177" i="12"/>
  <c r="C11178" i="12"/>
  <c r="C11179" i="12"/>
  <c r="C11180" i="12"/>
  <c r="C11181" i="12"/>
  <c r="C11182" i="12"/>
  <c r="C11183" i="12"/>
  <c r="C11184" i="12"/>
  <c r="C11185" i="12"/>
  <c r="C11186" i="12"/>
  <c r="C11187" i="12"/>
  <c r="C11188" i="12"/>
  <c r="C11189" i="12"/>
  <c r="C11190" i="12"/>
  <c r="C11191" i="12"/>
  <c r="C11192" i="12"/>
  <c r="C11193" i="12"/>
  <c r="C11194" i="12"/>
  <c r="C11195" i="12"/>
  <c r="C11196" i="12"/>
  <c r="C11197" i="12"/>
  <c r="C11198" i="12"/>
  <c r="C11199" i="12"/>
  <c r="C11200" i="12"/>
  <c r="C11201" i="12"/>
  <c r="C11202" i="12"/>
  <c r="C11203" i="12"/>
  <c r="C11204" i="12"/>
  <c r="C11205" i="12"/>
  <c r="C11206" i="12"/>
  <c r="C11207" i="12"/>
  <c r="C11208" i="12"/>
  <c r="C11209" i="12"/>
  <c r="C11210" i="12"/>
  <c r="C11211" i="12"/>
  <c r="C11212" i="12"/>
  <c r="C11213" i="12"/>
  <c r="C11214" i="12"/>
  <c r="C11215" i="12"/>
  <c r="C11216" i="12"/>
  <c r="C11217" i="12"/>
  <c r="C11218" i="12"/>
  <c r="C11219" i="12"/>
  <c r="C11220" i="12"/>
  <c r="C11221" i="12"/>
  <c r="C11222" i="12"/>
  <c r="C11223" i="12"/>
  <c r="C11224" i="12"/>
  <c r="C11225" i="12"/>
  <c r="C11226" i="12"/>
  <c r="C11227" i="12"/>
  <c r="C11228" i="12"/>
  <c r="C11229" i="12"/>
  <c r="C11230" i="12"/>
  <c r="C11231" i="12"/>
  <c r="C11232" i="12"/>
  <c r="C11233" i="12"/>
  <c r="C11234" i="12"/>
  <c r="C11235" i="12"/>
  <c r="C11236" i="12"/>
  <c r="C11237" i="12"/>
  <c r="C11238" i="12"/>
  <c r="C11239" i="12"/>
  <c r="C11240" i="12"/>
  <c r="C11241" i="12"/>
  <c r="C11242" i="12"/>
  <c r="C11243" i="12"/>
  <c r="C11244" i="12"/>
  <c r="C11245" i="12"/>
  <c r="C11246" i="12"/>
  <c r="C11247" i="12"/>
  <c r="C11248" i="12"/>
  <c r="C11249" i="12"/>
  <c r="C11250" i="12"/>
  <c r="C11251" i="12"/>
  <c r="C11252" i="12"/>
  <c r="C11253" i="12"/>
  <c r="C11254" i="12"/>
  <c r="C11255" i="12"/>
  <c r="C11256" i="12"/>
  <c r="C11257" i="12"/>
  <c r="C11258" i="12"/>
  <c r="C11259" i="12"/>
  <c r="C11260" i="12"/>
  <c r="C11261" i="12"/>
  <c r="C11262" i="12"/>
  <c r="C11263" i="12"/>
  <c r="C11264" i="12"/>
  <c r="C11265" i="12"/>
  <c r="C11266" i="12"/>
  <c r="C11267" i="12"/>
  <c r="C11268" i="12"/>
  <c r="C11269" i="12"/>
  <c r="C11270" i="12"/>
  <c r="C11271" i="12"/>
  <c r="C11272" i="12"/>
  <c r="C11273" i="12"/>
  <c r="C11274" i="12"/>
  <c r="C11275" i="12"/>
  <c r="C11276" i="12"/>
  <c r="C11277" i="12"/>
  <c r="C11278" i="12"/>
  <c r="C11279" i="12"/>
  <c r="C11280" i="12"/>
  <c r="C11281" i="12"/>
  <c r="C11282" i="12"/>
  <c r="C11283" i="12"/>
  <c r="C11284" i="12"/>
  <c r="C11285" i="12"/>
  <c r="C11286" i="12"/>
  <c r="C11287" i="12"/>
  <c r="C11288" i="12"/>
  <c r="C11289" i="12"/>
  <c r="C11290" i="12"/>
  <c r="C11291" i="12"/>
  <c r="C11292" i="12"/>
  <c r="C11293" i="12"/>
  <c r="C11294" i="12"/>
  <c r="C11295" i="12"/>
  <c r="C11296" i="12"/>
  <c r="C11297" i="12"/>
  <c r="C11298" i="12"/>
  <c r="C11299" i="12"/>
  <c r="C11300" i="12"/>
  <c r="C11301" i="12"/>
  <c r="C11302" i="12"/>
  <c r="C11303" i="12"/>
  <c r="C11304" i="12"/>
  <c r="C11305" i="12"/>
  <c r="C11306" i="12"/>
  <c r="C11307" i="12"/>
  <c r="C11308" i="12"/>
  <c r="C11309" i="12"/>
  <c r="C11310" i="12"/>
  <c r="C11311" i="12"/>
  <c r="C11312" i="12"/>
  <c r="C11313" i="12"/>
  <c r="C11314" i="12"/>
  <c r="C11315" i="12"/>
  <c r="C11316" i="12"/>
  <c r="C11317" i="12"/>
  <c r="C11318" i="12"/>
  <c r="C11319" i="12"/>
  <c r="C11320" i="12"/>
  <c r="C11321" i="12"/>
  <c r="C11322" i="12"/>
  <c r="C11323" i="12"/>
  <c r="C11324" i="12"/>
  <c r="C11325" i="12"/>
  <c r="C11326" i="12"/>
  <c r="C11327" i="12"/>
  <c r="C11328" i="12"/>
  <c r="C11329" i="12"/>
  <c r="C11330" i="12"/>
  <c r="C11331" i="12"/>
  <c r="C11332" i="12"/>
  <c r="C11333" i="12"/>
  <c r="C11334" i="12"/>
  <c r="C11335" i="12"/>
  <c r="C11336" i="12"/>
  <c r="C11337" i="12"/>
  <c r="C11338" i="12"/>
  <c r="C11339" i="12"/>
  <c r="C11340" i="12"/>
  <c r="C11341" i="12"/>
  <c r="C11342" i="12"/>
  <c r="C11343" i="12"/>
  <c r="C11344" i="12"/>
  <c r="C11345" i="12"/>
  <c r="C11346" i="12"/>
  <c r="C11347" i="12"/>
  <c r="C11348" i="12"/>
  <c r="C11349" i="12"/>
  <c r="C11350" i="12"/>
  <c r="C11351" i="12"/>
  <c r="C11352" i="12"/>
  <c r="C11353" i="12"/>
  <c r="C11354" i="12"/>
  <c r="C11355" i="12"/>
  <c r="C11356" i="12"/>
  <c r="C11357" i="12"/>
  <c r="C11358" i="12"/>
  <c r="C11359" i="12"/>
  <c r="C11360" i="12"/>
  <c r="C11361" i="12"/>
  <c r="C11362" i="12"/>
  <c r="C11363" i="12"/>
  <c r="C11364" i="12"/>
  <c r="C11365" i="12"/>
  <c r="C11366" i="12"/>
  <c r="C11367" i="12"/>
  <c r="C11368" i="12"/>
  <c r="C11369" i="12"/>
  <c r="C11370" i="12"/>
  <c r="C11371" i="12"/>
  <c r="C11372" i="12"/>
  <c r="C11373" i="12"/>
  <c r="C11374" i="12"/>
  <c r="C11375" i="12"/>
  <c r="C11376" i="12"/>
  <c r="C11377" i="12"/>
  <c r="C11378" i="12"/>
  <c r="C11379" i="12"/>
  <c r="C11380" i="12"/>
  <c r="C11381" i="12"/>
  <c r="C11382" i="12"/>
  <c r="C11383" i="12"/>
  <c r="C11384" i="12"/>
  <c r="C11385" i="12"/>
  <c r="C11386" i="12"/>
  <c r="C11387" i="12"/>
  <c r="C11388" i="12"/>
  <c r="C11389" i="12"/>
  <c r="C11390" i="12"/>
  <c r="C11391" i="12"/>
  <c r="C11392" i="12"/>
  <c r="C11393" i="12"/>
  <c r="C11394" i="12"/>
  <c r="C11395" i="12"/>
  <c r="C11396" i="12"/>
  <c r="C11397" i="12"/>
  <c r="C11398" i="12"/>
  <c r="C11399" i="12"/>
  <c r="C11400" i="12"/>
  <c r="C11401" i="12"/>
  <c r="C11402" i="12"/>
  <c r="C11403" i="12"/>
  <c r="C11404" i="12"/>
  <c r="C11405" i="12"/>
  <c r="C11406" i="12"/>
  <c r="C11407" i="12"/>
  <c r="C11408" i="12"/>
  <c r="C11409" i="12"/>
  <c r="C11410" i="12"/>
  <c r="C11411" i="12"/>
  <c r="C11412" i="12"/>
  <c r="C11413" i="12"/>
  <c r="C11414" i="12"/>
  <c r="C11415" i="12"/>
  <c r="C11416" i="12"/>
  <c r="C11417" i="12"/>
  <c r="C11418" i="12"/>
  <c r="C11419" i="12"/>
  <c r="C11420" i="12"/>
  <c r="C11421" i="12"/>
  <c r="C11422" i="12"/>
  <c r="C11423" i="12"/>
  <c r="C11424" i="12"/>
  <c r="C11425" i="12"/>
  <c r="C11426" i="12"/>
  <c r="C11427" i="12"/>
  <c r="C11428" i="12"/>
  <c r="C11429" i="12"/>
  <c r="C11430" i="12"/>
  <c r="C11431" i="12"/>
  <c r="C11432" i="12"/>
  <c r="C11433" i="12"/>
  <c r="C11434" i="12"/>
  <c r="C11435" i="12"/>
  <c r="C11436" i="12"/>
  <c r="C11437" i="12"/>
  <c r="C11438" i="12"/>
  <c r="C11439" i="12"/>
  <c r="C11440" i="12"/>
  <c r="C11441" i="12"/>
  <c r="C11442" i="12"/>
  <c r="C11443" i="12"/>
  <c r="C11444" i="12"/>
  <c r="C11445" i="12"/>
  <c r="C11446" i="12"/>
  <c r="C11447" i="12"/>
  <c r="C11448" i="12"/>
  <c r="C11449" i="12"/>
  <c r="C11450" i="12"/>
  <c r="C11451" i="12"/>
  <c r="C11452" i="12"/>
  <c r="C11453" i="12"/>
  <c r="C11454" i="12"/>
  <c r="C11455" i="12"/>
  <c r="C11456" i="12"/>
  <c r="C11457" i="12"/>
  <c r="C11458" i="12"/>
  <c r="C11459" i="12"/>
  <c r="C11460" i="12"/>
  <c r="C11461" i="12"/>
  <c r="C11462" i="12"/>
  <c r="C11463" i="12"/>
  <c r="C11464" i="12"/>
  <c r="C11465" i="12"/>
  <c r="C11466" i="12"/>
  <c r="C11467" i="12"/>
  <c r="C11468" i="12"/>
  <c r="C11469" i="12"/>
  <c r="C11470" i="12"/>
  <c r="C11471" i="12"/>
  <c r="C11472" i="12"/>
  <c r="C11473" i="12"/>
  <c r="C11474" i="12"/>
  <c r="C11475" i="12"/>
  <c r="C11476" i="12"/>
  <c r="C11477" i="12"/>
  <c r="C11478" i="12"/>
  <c r="C11479" i="12"/>
  <c r="C11480" i="12"/>
  <c r="C11481" i="12"/>
  <c r="C11482" i="12"/>
  <c r="C11483" i="12"/>
  <c r="C11484" i="12"/>
  <c r="C11485" i="12"/>
  <c r="C11486" i="12"/>
  <c r="C11487" i="12"/>
  <c r="C11488" i="12"/>
  <c r="C11489" i="12"/>
  <c r="C11490" i="12"/>
  <c r="C11491" i="12"/>
  <c r="C11492" i="12"/>
  <c r="C11493" i="12"/>
  <c r="C11494" i="12"/>
  <c r="C11495" i="12"/>
  <c r="C11496" i="12"/>
  <c r="C11497" i="12"/>
  <c r="C11498" i="12"/>
  <c r="C11499" i="12"/>
  <c r="C11500" i="12"/>
  <c r="C11501" i="12"/>
  <c r="C11502" i="12"/>
  <c r="C11503" i="12"/>
  <c r="C11504" i="12"/>
  <c r="C11505" i="12"/>
  <c r="C11506" i="12"/>
  <c r="C11507" i="12"/>
  <c r="C11508" i="12"/>
  <c r="C11509" i="12"/>
  <c r="C11510" i="12"/>
  <c r="C11511" i="12"/>
  <c r="C11512" i="12"/>
  <c r="C11513" i="12"/>
  <c r="C11514" i="12"/>
  <c r="C11515" i="12"/>
  <c r="C11516" i="12"/>
  <c r="C11517" i="12"/>
  <c r="C11518" i="12"/>
  <c r="C11519" i="12"/>
  <c r="C11520" i="12"/>
  <c r="C11521" i="12"/>
  <c r="C11522" i="12"/>
  <c r="C11523" i="12"/>
  <c r="C11524" i="12"/>
  <c r="C11525" i="12"/>
  <c r="C11526" i="12"/>
  <c r="C11527" i="12"/>
  <c r="C11528" i="12"/>
  <c r="C11529" i="12"/>
  <c r="C11530" i="12"/>
  <c r="C11531" i="12"/>
  <c r="C11532" i="12"/>
  <c r="C11533" i="12"/>
  <c r="C11534" i="12"/>
  <c r="C11535" i="12"/>
  <c r="C11536" i="12"/>
  <c r="C11537" i="12"/>
  <c r="C11538" i="12"/>
  <c r="C11539" i="12"/>
  <c r="C11540" i="12"/>
  <c r="C11541" i="12"/>
  <c r="C11542" i="12"/>
  <c r="C11543" i="12"/>
  <c r="C11544" i="12"/>
  <c r="C11545" i="12"/>
  <c r="C11546" i="12"/>
  <c r="C11547" i="12"/>
  <c r="C11548" i="12"/>
  <c r="C11549" i="12"/>
  <c r="C11550" i="12"/>
  <c r="C11551" i="12"/>
  <c r="C11552" i="12"/>
  <c r="C11553" i="12"/>
  <c r="C11554" i="12"/>
  <c r="C11555" i="12"/>
  <c r="C11556" i="12"/>
  <c r="C11557" i="12"/>
  <c r="C11558" i="12"/>
  <c r="C11559" i="12"/>
  <c r="C11560" i="12"/>
  <c r="C11561" i="12"/>
  <c r="C11562" i="12"/>
  <c r="C11563" i="12"/>
  <c r="C11564" i="12"/>
  <c r="C11565" i="12"/>
  <c r="C11566" i="12"/>
  <c r="C11567" i="12"/>
  <c r="C11568" i="12"/>
  <c r="C11569" i="12"/>
  <c r="C11570" i="12"/>
  <c r="C11571" i="12"/>
  <c r="C11572" i="12"/>
  <c r="C11573" i="12"/>
  <c r="C11574" i="12"/>
  <c r="C11575" i="12"/>
  <c r="C11576" i="12"/>
  <c r="C11577" i="12"/>
  <c r="C11578" i="12"/>
  <c r="C11579" i="12"/>
  <c r="C11580" i="12"/>
  <c r="C11581" i="12"/>
  <c r="C11582" i="12"/>
  <c r="C11583" i="12"/>
  <c r="C11584" i="12"/>
  <c r="C11585" i="12"/>
  <c r="C11586" i="12"/>
  <c r="C11587" i="12"/>
  <c r="C11588" i="12"/>
  <c r="C11589" i="12"/>
  <c r="C11590" i="12"/>
  <c r="C11591" i="12"/>
  <c r="C11592" i="12"/>
  <c r="C11593" i="12"/>
  <c r="C11594" i="12"/>
  <c r="C11595" i="12"/>
  <c r="C11596" i="12"/>
  <c r="C11597" i="12"/>
  <c r="C11598" i="12"/>
  <c r="C11599" i="12"/>
  <c r="C11600" i="12"/>
  <c r="C11601" i="12"/>
  <c r="C11602" i="12"/>
  <c r="C11603" i="12"/>
  <c r="C11604" i="12"/>
  <c r="C11605" i="12"/>
  <c r="C11606" i="12"/>
  <c r="C11607" i="12"/>
  <c r="C11608" i="12"/>
  <c r="C11609" i="12"/>
  <c r="C11610" i="12"/>
  <c r="C11611" i="12"/>
  <c r="C11612" i="12"/>
  <c r="C11613" i="12"/>
  <c r="C11614" i="12"/>
  <c r="C11615" i="12"/>
  <c r="C11616" i="12"/>
  <c r="C11617" i="12"/>
  <c r="C11618" i="12"/>
  <c r="C11619" i="12"/>
  <c r="C11620" i="12"/>
  <c r="C11621" i="12"/>
  <c r="C11622" i="12"/>
  <c r="C11623" i="12"/>
  <c r="C11624" i="12"/>
  <c r="C11625" i="12"/>
  <c r="C11626" i="12"/>
  <c r="C11627" i="12"/>
  <c r="C11628" i="12"/>
  <c r="C11629" i="12"/>
  <c r="C11630" i="12"/>
  <c r="C11631" i="12"/>
  <c r="C11632" i="12"/>
  <c r="C11633" i="12"/>
  <c r="C11634" i="12"/>
  <c r="C11635" i="12"/>
  <c r="C11636" i="12"/>
  <c r="C11637" i="12"/>
  <c r="C11638" i="12"/>
  <c r="C11639" i="12"/>
  <c r="C11640" i="12"/>
  <c r="C11641" i="12"/>
  <c r="C11642" i="12"/>
  <c r="C11643" i="12"/>
  <c r="C11644" i="12"/>
  <c r="C11645" i="12"/>
  <c r="C11646" i="12"/>
  <c r="C11647" i="12"/>
  <c r="C11648" i="12"/>
  <c r="C11649" i="12"/>
  <c r="C11650" i="12"/>
  <c r="C11651" i="12"/>
  <c r="C11652" i="12"/>
  <c r="C11653" i="12"/>
  <c r="C11654" i="12"/>
  <c r="C11655" i="12"/>
  <c r="C11656" i="12"/>
  <c r="C11657" i="12"/>
  <c r="C11658" i="12"/>
  <c r="C11659" i="12"/>
  <c r="C11660" i="12"/>
  <c r="C11661" i="12"/>
  <c r="C11662" i="12"/>
  <c r="C11663" i="12"/>
  <c r="C11664" i="12"/>
  <c r="C11665" i="12"/>
  <c r="C11666" i="12"/>
  <c r="C11667" i="12"/>
  <c r="C11668" i="12"/>
  <c r="C11669" i="12"/>
  <c r="C11670" i="12"/>
  <c r="C11671" i="12"/>
  <c r="C11672" i="12"/>
  <c r="C11673" i="12"/>
  <c r="C11674" i="12"/>
  <c r="C11675" i="12"/>
  <c r="C11676" i="12"/>
  <c r="C11677" i="12"/>
  <c r="C11678" i="12"/>
  <c r="C11679" i="12"/>
  <c r="C11680" i="12"/>
  <c r="C11681" i="12"/>
  <c r="C11682" i="12"/>
  <c r="C11683" i="12"/>
  <c r="C11684" i="12"/>
  <c r="C11685" i="12"/>
  <c r="C11686" i="12"/>
  <c r="C11687" i="12"/>
  <c r="C11688" i="12"/>
  <c r="C11689" i="12"/>
  <c r="C11690" i="12"/>
  <c r="C11691" i="12"/>
  <c r="C11692" i="12"/>
  <c r="C11693" i="12"/>
  <c r="C11694" i="12"/>
  <c r="C11695" i="12"/>
  <c r="C11696" i="12"/>
  <c r="C11697" i="12"/>
  <c r="C11698" i="12"/>
  <c r="C11699" i="12"/>
  <c r="C11700" i="12"/>
  <c r="C11701" i="12"/>
  <c r="C11702" i="12"/>
  <c r="C11703" i="12"/>
  <c r="C11704" i="12"/>
  <c r="C11705" i="12"/>
  <c r="C11706" i="12"/>
  <c r="C11707" i="12"/>
  <c r="C11708" i="12"/>
  <c r="C11709" i="12"/>
  <c r="C11710" i="12"/>
  <c r="C11711" i="12"/>
  <c r="C11712" i="12"/>
  <c r="C11713" i="12"/>
  <c r="C11714" i="12"/>
  <c r="C11715" i="12"/>
  <c r="C11716" i="12"/>
  <c r="C11717" i="12"/>
  <c r="C11718" i="12"/>
  <c r="C11719" i="12"/>
  <c r="C11720" i="12"/>
  <c r="C11721" i="12"/>
  <c r="C11722" i="12"/>
  <c r="C11723" i="12"/>
  <c r="C11724" i="12"/>
  <c r="C11725" i="12"/>
  <c r="C11726" i="12"/>
  <c r="C11727" i="12"/>
  <c r="C11728" i="12"/>
  <c r="C11729" i="12"/>
  <c r="C11730" i="12"/>
  <c r="C11731" i="12"/>
  <c r="C11732" i="12"/>
  <c r="C11733" i="12"/>
  <c r="C11734" i="12"/>
  <c r="C11735" i="12"/>
  <c r="C11736" i="12"/>
  <c r="C11737" i="12"/>
  <c r="C11738" i="12"/>
  <c r="C11739" i="12"/>
  <c r="C11740" i="12"/>
  <c r="C11741" i="12"/>
  <c r="C11742" i="12"/>
  <c r="C11743" i="12"/>
  <c r="C11744" i="12"/>
  <c r="C11745" i="12"/>
  <c r="C11746" i="12"/>
  <c r="C11747" i="12"/>
  <c r="C11748" i="12"/>
  <c r="C11749" i="12"/>
  <c r="C11750" i="12"/>
  <c r="C11751" i="12"/>
  <c r="C11752" i="12"/>
  <c r="C11753" i="12"/>
  <c r="C11754" i="12"/>
  <c r="C11755" i="12"/>
  <c r="C11756" i="12"/>
  <c r="C11757" i="12"/>
  <c r="C11758" i="12"/>
  <c r="C11759" i="12"/>
  <c r="C11760" i="12"/>
  <c r="C11761" i="12"/>
  <c r="C11762" i="12"/>
  <c r="C11763" i="12"/>
  <c r="C11764" i="12"/>
  <c r="C11765" i="12"/>
  <c r="C11766" i="12"/>
  <c r="C11767" i="12"/>
  <c r="C11768" i="12"/>
  <c r="C11769" i="12"/>
  <c r="C11770" i="12"/>
  <c r="C11771" i="12"/>
  <c r="C11772" i="12"/>
  <c r="C11773" i="12"/>
  <c r="C11774" i="12"/>
  <c r="C11775" i="12"/>
  <c r="C11776" i="12"/>
  <c r="C11777" i="12"/>
  <c r="C11778" i="12"/>
  <c r="C11779" i="12"/>
  <c r="C11780" i="12"/>
  <c r="C11781" i="12"/>
  <c r="C11782" i="12"/>
  <c r="C11783" i="12"/>
  <c r="C11784" i="12"/>
  <c r="C11785" i="12"/>
  <c r="C11786" i="12"/>
  <c r="C11787" i="12"/>
  <c r="C11788" i="12"/>
  <c r="C11789" i="12"/>
  <c r="C11790" i="12"/>
  <c r="C11791" i="12"/>
  <c r="C11792" i="12"/>
  <c r="C11793" i="12"/>
  <c r="C11794" i="12"/>
  <c r="C11795" i="12"/>
  <c r="C11796" i="12"/>
  <c r="C11797" i="12"/>
  <c r="C11798" i="12"/>
  <c r="C11799" i="12"/>
  <c r="C11800" i="12"/>
  <c r="C11801" i="12"/>
  <c r="C11802" i="12"/>
  <c r="C11803" i="12"/>
  <c r="C11804" i="12"/>
  <c r="C11805" i="12"/>
  <c r="C11806" i="12"/>
  <c r="C11807" i="12"/>
  <c r="C11808" i="12"/>
  <c r="C11809" i="12"/>
  <c r="C11810" i="12"/>
  <c r="C11811" i="12"/>
  <c r="C11812" i="12"/>
  <c r="C11813" i="12"/>
  <c r="C11814" i="12"/>
  <c r="C11815" i="12"/>
  <c r="C11816" i="12"/>
  <c r="C11817" i="12"/>
  <c r="C11818" i="12"/>
  <c r="C11819" i="12"/>
  <c r="C11820" i="12"/>
  <c r="C11821" i="12"/>
  <c r="C11822" i="12"/>
  <c r="C11823" i="12"/>
  <c r="C11824" i="12"/>
  <c r="C11825" i="12"/>
  <c r="C11826" i="12"/>
  <c r="C11827" i="12"/>
  <c r="C11828" i="12"/>
  <c r="C11829" i="12"/>
  <c r="C11830" i="12"/>
  <c r="C11831" i="12"/>
  <c r="C11832" i="12"/>
  <c r="C11833" i="12"/>
  <c r="C11834" i="12"/>
  <c r="C11835" i="12"/>
  <c r="C11836" i="12"/>
  <c r="C11837" i="12"/>
  <c r="C11838" i="12"/>
  <c r="C11839" i="12"/>
  <c r="C11840" i="12"/>
  <c r="C11841" i="12"/>
  <c r="C11842" i="12"/>
  <c r="C11843" i="12"/>
  <c r="C11844" i="12"/>
  <c r="C11845" i="12"/>
  <c r="C11846" i="12"/>
  <c r="C11847" i="12"/>
  <c r="C11848" i="12"/>
  <c r="C11849" i="12"/>
  <c r="C11850" i="12"/>
  <c r="C11851" i="12"/>
  <c r="C11852" i="12"/>
  <c r="C11853" i="12"/>
  <c r="C11854" i="12"/>
  <c r="C11855" i="12"/>
  <c r="C11856" i="12"/>
  <c r="C11857" i="12"/>
  <c r="C11858" i="12"/>
  <c r="C11859" i="12"/>
  <c r="C11860" i="12"/>
  <c r="C11861" i="12"/>
  <c r="C11862" i="12"/>
  <c r="C11863" i="12"/>
  <c r="C11864" i="12"/>
  <c r="C11865" i="12"/>
  <c r="C11866" i="12"/>
  <c r="C11867" i="12"/>
  <c r="C11868" i="12"/>
  <c r="C11869" i="12"/>
  <c r="C11870" i="12"/>
  <c r="C11871" i="12"/>
  <c r="C11872" i="12"/>
  <c r="C11873" i="12"/>
  <c r="C11874" i="12"/>
  <c r="C11875" i="12"/>
  <c r="C11876" i="12"/>
  <c r="C11877" i="12"/>
  <c r="C11878" i="12"/>
  <c r="C11879" i="12"/>
  <c r="C11880" i="12"/>
  <c r="C11881" i="12"/>
  <c r="C11882" i="12"/>
  <c r="C11883" i="12"/>
  <c r="C11884" i="12"/>
  <c r="C11885" i="12"/>
  <c r="C11886" i="12"/>
  <c r="C11887" i="12"/>
  <c r="C11888" i="12"/>
  <c r="C11889" i="12"/>
  <c r="C11890" i="12"/>
  <c r="C11891" i="12"/>
  <c r="C11892" i="12"/>
  <c r="C11893" i="12"/>
  <c r="C11894" i="12"/>
  <c r="C11895" i="12"/>
  <c r="C11896" i="12"/>
  <c r="C11897" i="12"/>
  <c r="C11898" i="12"/>
  <c r="C11899" i="12"/>
  <c r="C11900" i="12"/>
  <c r="C11901" i="12"/>
  <c r="C11902" i="12"/>
  <c r="C11903" i="12"/>
  <c r="C11904" i="12"/>
  <c r="C11905" i="12"/>
  <c r="C11906" i="12"/>
  <c r="C11907" i="12"/>
  <c r="C11908" i="12"/>
  <c r="C11909" i="12"/>
  <c r="C11910" i="12"/>
  <c r="C11911" i="12"/>
  <c r="C11912" i="12"/>
  <c r="C11913" i="12"/>
  <c r="C11914" i="12"/>
  <c r="C11915" i="12"/>
  <c r="C11916" i="12"/>
  <c r="C11917" i="12"/>
  <c r="C11918" i="12"/>
  <c r="C11919" i="12"/>
  <c r="C11920" i="12"/>
  <c r="C11921" i="12"/>
  <c r="C11922" i="12"/>
  <c r="C11923" i="12"/>
  <c r="C11924" i="12"/>
  <c r="C11925" i="12"/>
  <c r="C11926" i="12"/>
  <c r="C11927" i="12"/>
  <c r="C11928" i="12"/>
  <c r="C11929" i="12"/>
  <c r="C11930" i="12"/>
  <c r="C11931" i="12"/>
  <c r="C11932" i="12"/>
  <c r="C11933" i="12"/>
  <c r="C11934" i="12"/>
  <c r="C11935" i="12"/>
  <c r="C11936" i="12"/>
  <c r="C11937" i="12"/>
  <c r="C11938" i="12"/>
  <c r="C11939" i="12"/>
  <c r="C11940" i="12"/>
  <c r="C11941" i="12"/>
  <c r="C11942" i="12"/>
  <c r="C11943" i="12"/>
  <c r="C11944" i="12"/>
  <c r="C11945" i="12"/>
  <c r="C11946" i="12"/>
  <c r="C11947" i="12"/>
  <c r="C11948" i="12"/>
  <c r="C11949" i="12"/>
  <c r="C11950" i="12"/>
  <c r="C11951" i="12"/>
  <c r="C11952" i="12"/>
  <c r="C11953" i="12"/>
  <c r="C11954" i="12"/>
  <c r="C11955" i="12"/>
  <c r="C11956" i="12"/>
  <c r="C11957" i="12"/>
  <c r="C11958" i="12"/>
  <c r="C11959" i="12"/>
  <c r="C11960" i="12"/>
  <c r="C11961" i="12"/>
  <c r="C11962" i="12"/>
  <c r="C11963" i="12"/>
  <c r="C11964" i="12"/>
  <c r="C11965" i="12"/>
  <c r="C11966" i="12"/>
  <c r="C11967" i="12"/>
  <c r="C11968" i="12"/>
  <c r="C11969" i="12"/>
  <c r="C11970" i="12"/>
  <c r="C11971" i="12"/>
  <c r="C11972" i="12"/>
  <c r="C11973" i="12"/>
  <c r="C11974" i="12"/>
  <c r="C11975" i="12"/>
  <c r="C11976" i="12"/>
  <c r="C11977" i="12"/>
  <c r="C11978" i="12"/>
  <c r="C11979" i="12"/>
  <c r="C11980" i="12"/>
  <c r="C11981" i="12"/>
  <c r="C11982" i="12"/>
  <c r="C11983" i="12"/>
  <c r="C11984" i="12"/>
  <c r="C11985" i="12"/>
  <c r="C11986" i="12"/>
  <c r="C11987" i="12"/>
  <c r="C11988" i="12"/>
  <c r="C11989" i="12"/>
  <c r="C11990" i="12"/>
  <c r="C11991" i="12"/>
  <c r="C11992" i="12"/>
  <c r="C11993" i="12"/>
  <c r="C11994" i="12"/>
  <c r="C11995" i="12"/>
  <c r="C11996" i="12"/>
  <c r="C11997" i="12"/>
  <c r="C11998" i="12"/>
  <c r="C11999" i="12"/>
  <c r="C12000" i="12"/>
  <c r="C12001" i="12"/>
  <c r="C12002" i="12"/>
  <c r="C12003" i="12"/>
  <c r="C12004" i="12"/>
  <c r="C12005" i="12"/>
  <c r="C12006" i="12"/>
  <c r="C12007" i="12"/>
  <c r="C12008" i="12"/>
  <c r="C12009" i="12"/>
  <c r="C12010" i="12"/>
  <c r="C12011" i="12"/>
  <c r="C12012" i="12"/>
  <c r="C12013" i="12"/>
  <c r="C12014" i="12"/>
  <c r="C12015" i="12"/>
  <c r="C12016" i="12"/>
  <c r="C12017" i="12"/>
  <c r="C12018" i="12"/>
  <c r="C12019" i="12"/>
  <c r="C12020" i="12"/>
  <c r="C12021" i="12"/>
  <c r="C12022" i="12"/>
  <c r="C12023" i="12"/>
  <c r="C12024" i="12"/>
  <c r="C12025" i="12"/>
  <c r="C12026" i="12"/>
  <c r="C12027" i="12"/>
  <c r="C12028" i="12"/>
  <c r="C12029" i="12"/>
  <c r="C12030" i="12"/>
  <c r="C12031" i="12"/>
  <c r="C12032" i="12"/>
  <c r="C12033" i="12"/>
  <c r="C12034" i="12"/>
  <c r="C12035" i="12"/>
  <c r="C12036" i="12"/>
  <c r="C12037" i="12"/>
  <c r="C12038" i="12"/>
  <c r="C12039" i="12"/>
  <c r="C12040" i="12"/>
  <c r="C12041" i="12"/>
  <c r="C12042" i="12"/>
  <c r="C12043" i="12"/>
  <c r="C12044" i="12"/>
  <c r="C12045" i="12"/>
  <c r="C12046" i="12"/>
  <c r="C12047" i="12"/>
  <c r="C12048" i="12"/>
  <c r="C12049" i="12"/>
  <c r="C12050" i="12"/>
  <c r="C12051" i="12"/>
  <c r="C12052" i="12"/>
  <c r="C12053" i="12"/>
  <c r="C12054" i="12"/>
  <c r="C12055" i="12"/>
  <c r="C12056" i="12"/>
  <c r="C12057" i="12"/>
  <c r="C12058" i="12"/>
  <c r="C12059" i="12"/>
  <c r="C12060" i="12"/>
  <c r="C12061" i="12"/>
  <c r="C12062" i="12"/>
  <c r="C12063" i="12"/>
  <c r="C12064" i="12"/>
  <c r="C12065" i="12"/>
  <c r="C12066" i="12"/>
  <c r="C12067" i="12"/>
  <c r="C12068" i="12"/>
  <c r="C12069" i="12"/>
  <c r="C12070" i="12"/>
  <c r="C12071" i="12"/>
  <c r="C12072" i="12"/>
  <c r="C12073" i="12"/>
  <c r="C12074" i="12"/>
  <c r="C12075" i="12"/>
  <c r="C12076" i="12"/>
  <c r="C12077" i="12"/>
  <c r="C12078" i="12"/>
  <c r="C12079" i="12"/>
  <c r="C12080" i="12"/>
  <c r="C12081" i="12"/>
  <c r="C12082" i="12"/>
  <c r="C12083" i="12"/>
  <c r="C12084" i="12"/>
  <c r="C12085" i="12"/>
  <c r="C12086" i="12"/>
  <c r="C12087" i="12"/>
  <c r="C12088" i="12"/>
  <c r="C12089" i="12"/>
  <c r="C12090" i="12"/>
  <c r="C12091" i="12"/>
  <c r="C12092" i="12"/>
  <c r="C12093" i="12"/>
  <c r="C12094" i="12"/>
  <c r="C12095" i="12"/>
  <c r="C12096" i="12"/>
  <c r="C12097" i="12"/>
  <c r="C12098" i="12"/>
  <c r="C12099" i="12"/>
  <c r="C12100" i="12"/>
  <c r="C12101" i="12"/>
  <c r="C12102" i="12"/>
  <c r="C12103" i="12"/>
  <c r="C12104" i="12"/>
  <c r="C12105" i="12"/>
  <c r="C12106" i="12"/>
  <c r="C12107" i="12"/>
  <c r="C12108" i="12"/>
  <c r="C12109" i="12"/>
  <c r="C12110" i="12"/>
  <c r="C12111" i="12"/>
  <c r="C12112" i="12"/>
  <c r="C12113" i="12"/>
  <c r="C12114" i="12"/>
  <c r="C12115" i="12"/>
  <c r="C12116" i="12"/>
  <c r="C12117" i="12"/>
  <c r="C12118" i="12"/>
  <c r="C12119" i="12"/>
  <c r="C12120" i="12"/>
  <c r="C12121" i="12"/>
  <c r="C12122" i="12"/>
  <c r="C12123" i="12"/>
  <c r="C12124" i="12"/>
  <c r="C12125" i="12"/>
  <c r="C12126" i="12"/>
  <c r="C12127" i="12"/>
  <c r="C12128" i="12"/>
  <c r="C12129" i="12"/>
  <c r="C12130" i="12"/>
  <c r="C12131" i="12"/>
  <c r="C12132" i="12"/>
  <c r="C12133" i="12"/>
  <c r="C12134" i="12"/>
  <c r="C12135" i="12"/>
  <c r="C12136" i="12"/>
  <c r="C12137" i="12"/>
  <c r="C12138" i="12"/>
  <c r="C12139" i="12"/>
  <c r="C12140" i="12"/>
  <c r="C12141" i="12"/>
  <c r="C12142" i="12"/>
  <c r="C12143" i="12"/>
  <c r="C12144" i="12"/>
  <c r="C12145" i="12"/>
  <c r="C12146" i="12"/>
  <c r="C12147" i="12"/>
  <c r="C12148" i="12"/>
  <c r="C12149" i="12"/>
  <c r="C12150" i="12"/>
  <c r="C12151" i="12"/>
  <c r="C12152" i="12"/>
  <c r="C12153" i="12"/>
  <c r="C12154" i="12"/>
  <c r="C12155" i="12"/>
  <c r="C12156" i="12"/>
  <c r="C12157" i="12"/>
  <c r="C12158" i="12"/>
  <c r="C12159" i="12"/>
  <c r="C12160" i="12"/>
  <c r="C12161" i="12"/>
  <c r="C12162" i="12"/>
  <c r="C12163" i="12"/>
  <c r="C12164" i="12"/>
  <c r="C12165" i="12"/>
  <c r="C12166" i="12"/>
  <c r="C12167" i="12"/>
  <c r="C12168" i="12"/>
  <c r="C12169" i="12"/>
  <c r="C12170" i="12"/>
  <c r="C12171" i="12"/>
  <c r="C12172" i="12"/>
  <c r="C12173" i="12"/>
  <c r="C12174" i="12"/>
  <c r="C12175" i="12"/>
  <c r="C12176" i="12"/>
  <c r="C12177" i="12"/>
  <c r="C12178" i="12"/>
  <c r="C12179" i="12"/>
  <c r="C12180" i="12"/>
  <c r="C12181" i="12"/>
  <c r="C12182" i="12"/>
  <c r="C12183" i="12"/>
  <c r="C12184" i="12"/>
  <c r="C12185" i="12"/>
  <c r="C12186" i="12"/>
  <c r="C12187" i="12"/>
  <c r="C12188" i="12"/>
  <c r="C12189" i="12"/>
  <c r="C12190" i="12"/>
  <c r="C12191" i="12"/>
  <c r="C12192" i="12"/>
  <c r="C12193" i="12"/>
  <c r="C12194" i="12"/>
  <c r="C12195" i="12"/>
  <c r="C12196" i="12"/>
  <c r="C12197" i="12"/>
  <c r="C12198" i="12"/>
  <c r="C12199" i="12"/>
  <c r="C12200" i="12"/>
  <c r="C12201" i="12"/>
  <c r="C12202" i="12"/>
  <c r="C12203" i="12"/>
  <c r="C12204" i="12"/>
  <c r="C12205" i="12"/>
  <c r="C12206" i="12"/>
  <c r="C12207" i="12"/>
  <c r="C12208" i="12"/>
  <c r="C12209" i="12"/>
  <c r="C12210" i="12"/>
  <c r="C12211" i="12"/>
  <c r="C12212" i="12"/>
  <c r="C12213" i="12"/>
  <c r="C12214" i="12"/>
  <c r="C12215" i="12"/>
  <c r="C12216" i="12"/>
  <c r="C12217" i="12"/>
  <c r="C12218" i="12"/>
  <c r="C12219" i="12"/>
  <c r="C12220" i="12"/>
  <c r="C12221" i="12"/>
  <c r="C12222" i="12"/>
  <c r="C12223" i="12"/>
  <c r="C12224" i="12"/>
  <c r="C12225" i="12"/>
  <c r="C12226" i="12"/>
  <c r="C12227" i="12"/>
  <c r="C12228" i="12"/>
  <c r="C12229" i="12"/>
  <c r="C12230" i="12"/>
  <c r="C12231" i="12"/>
  <c r="C12232" i="12"/>
  <c r="C12233" i="12"/>
  <c r="C12234" i="12"/>
  <c r="C12235" i="12"/>
  <c r="C12236" i="12"/>
  <c r="C12237" i="12"/>
  <c r="C12238" i="12"/>
  <c r="C12239" i="12"/>
  <c r="C12240" i="12"/>
  <c r="C12241" i="12"/>
  <c r="C12242" i="12"/>
  <c r="C12243" i="12"/>
  <c r="C12244" i="12"/>
  <c r="C12245" i="12"/>
  <c r="C12246" i="12"/>
  <c r="C12247" i="12"/>
  <c r="C12248" i="12"/>
  <c r="C12249" i="12"/>
  <c r="C12250" i="12"/>
  <c r="C12251" i="12"/>
  <c r="C12252" i="12"/>
  <c r="C12253" i="12"/>
  <c r="C12254" i="12"/>
  <c r="C12255" i="12"/>
  <c r="C12256" i="12"/>
  <c r="C12257" i="12"/>
  <c r="C12258" i="12"/>
  <c r="C12259" i="12"/>
  <c r="C12260" i="12"/>
  <c r="C12261" i="12"/>
  <c r="C12262" i="12"/>
  <c r="C12263" i="12"/>
  <c r="C12264" i="12"/>
  <c r="C12265" i="12"/>
  <c r="C12266" i="12"/>
  <c r="C12267" i="12"/>
  <c r="C12268" i="12"/>
  <c r="C12269" i="12"/>
  <c r="C12270" i="12"/>
  <c r="C12271" i="12"/>
  <c r="C12272" i="12"/>
  <c r="C12273" i="12"/>
  <c r="C12274" i="12"/>
  <c r="C12275" i="12"/>
  <c r="C12276" i="12"/>
  <c r="C12277" i="12"/>
  <c r="C12278" i="12"/>
  <c r="C12279" i="12"/>
  <c r="C12280" i="12"/>
  <c r="C12281" i="12"/>
  <c r="C12282" i="12"/>
  <c r="C12283" i="12"/>
  <c r="C12284" i="12"/>
  <c r="C12285" i="12"/>
  <c r="C12286" i="12"/>
  <c r="C12287" i="12"/>
  <c r="C12288" i="12"/>
  <c r="C12289" i="12"/>
  <c r="C12290" i="12"/>
  <c r="C12291" i="12"/>
  <c r="C12292" i="12"/>
  <c r="C12293" i="12"/>
  <c r="C12294" i="12"/>
  <c r="C12295" i="12"/>
  <c r="C12296" i="12"/>
  <c r="C12297" i="12"/>
  <c r="C12298" i="12"/>
  <c r="C12299" i="12"/>
  <c r="C12300" i="12"/>
  <c r="C12301" i="12"/>
  <c r="C12302" i="12"/>
  <c r="C12303" i="12"/>
  <c r="C12304" i="12"/>
  <c r="C12305" i="12"/>
  <c r="C12306" i="12"/>
  <c r="C12307" i="12"/>
  <c r="C12308" i="12"/>
  <c r="C12309" i="12"/>
  <c r="C12310" i="12"/>
  <c r="C12311" i="12"/>
  <c r="C12312" i="12"/>
  <c r="C12313" i="12"/>
  <c r="C12314" i="12"/>
  <c r="C12315" i="12"/>
  <c r="C12316" i="12"/>
  <c r="C12317" i="12"/>
  <c r="C12318" i="12"/>
  <c r="C12319" i="12"/>
  <c r="C12320" i="12"/>
  <c r="C12321" i="12"/>
  <c r="C12322" i="12"/>
  <c r="C12323" i="12"/>
  <c r="C12324" i="12"/>
  <c r="C12325" i="12"/>
  <c r="C12326" i="12"/>
  <c r="C12327" i="12"/>
  <c r="C12328" i="12"/>
  <c r="C12329" i="12"/>
  <c r="C12330" i="12"/>
  <c r="C12331" i="12"/>
  <c r="C12332" i="12"/>
  <c r="C12333" i="12"/>
  <c r="C12334" i="12"/>
  <c r="C12335" i="12"/>
  <c r="C12336" i="12"/>
  <c r="C12337" i="12"/>
  <c r="C12338" i="12"/>
  <c r="C12339" i="12"/>
  <c r="C12340" i="12"/>
  <c r="C12341" i="12"/>
  <c r="C12342" i="12"/>
  <c r="C12343" i="12"/>
  <c r="C12344" i="12"/>
  <c r="C12345" i="12"/>
  <c r="C12346" i="12"/>
  <c r="C12347" i="12"/>
  <c r="C12348" i="12"/>
  <c r="C12349" i="12"/>
  <c r="C12350" i="12"/>
  <c r="C12351" i="12"/>
  <c r="C12352" i="12"/>
  <c r="C12353" i="12"/>
  <c r="C12354" i="12"/>
  <c r="C12355" i="12"/>
  <c r="C12356" i="12"/>
  <c r="C12357" i="12"/>
  <c r="C12358" i="12"/>
  <c r="C12359" i="12"/>
  <c r="C12360" i="12"/>
  <c r="C12361" i="12"/>
  <c r="C12362" i="12"/>
  <c r="C12363" i="12"/>
  <c r="C12364" i="12"/>
  <c r="C12365" i="12"/>
  <c r="C12366" i="12"/>
  <c r="C12367" i="12"/>
  <c r="C12368" i="12"/>
  <c r="C12369" i="12"/>
  <c r="C12370" i="12"/>
  <c r="C12371" i="12"/>
  <c r="C12372" i="12"/>
  <c r="C12373" i="12"/>
  <c r="C12374" i="12"/>
  <c r="C12375" i="12"/>
  <c r="C12376" i="12"/>
  <c r="C12377" i="12"/>
  <c r="C12378" i="12"/>
  <c r="C12379" i="12"/>
  <c r="C12380" i="12"/>
  <c r="C12381" i="12"/>
  <c r="C12382" i="12"/>
  <c r="C12383" i="12"/>
  <c r="C12384" i="12"/>
  <c r="C12385" i="12"/>
  <c r="C12386" i="12"/>
  <c r="C12387" i="12"/>
  <c r="C12388" i="12"/>
  <c r="C12389" i="12"/>
  <c r="C12390" i="12"/>
  <c r="C12391" i="12"/>
  <c r="C12392" i="12"/>
  <c r="C12393" i="12"/>
  <c r="C12394" i="12"/>
  <c r="C12395" i="12"/>
  <c r="C12396" i="12"/>
  <c r="C12397" i="12"/>
  <c r="C12398" i="12"/>
  <c r="C12399" i="12"/>
  <c r="C12400" i="12"/>
  <c r="C12401" i="12"/>
  <c r="C12402" i="12"/>
  <c r="C12403" i="12"/>
  <c r="C12404" i="12"/>
  <c r="C12405" i="12"/>
  <c r="C12406" i="12"/>
  <c r="C12407" i="12"/>
  <c r="C12408" i="12"/>
  <c r="C12409" i="12"/>
  <c r="C12410" i="12"/>
  <c r="C12411" i="12"/>
  <c r="C12412" i="12"/>
  <c r="C12413" i="12"/>
  <c r="C12414" i="12"/>
  <c r="C12415" i="12"/>
  <c r="C12416" i="12"/>
  <c r="C12417" i="12"/>
  <c r="C12418" i="12"/>
  <c r="C12419" i="12"/>
  <c r="C12420" i="12"/>
  <c r="C12421" i="12"/>
  <c r="C12422" i="12"/>
  <c r="C12423" i="12"/>
  <c r="C12424" i="12"/>
  <c r="C12425" i="12"/>
  <c r="C12426" i="12"/>
  <c r="C12427" i="12"/>
  <c r="C12428" i="12"/>
  <c r="C12429" i="12"/>
  <c r="C12430" i="12"/>
  <c r="C12431" i="12"/>
  <c r="C12432" i="12"/>
  <c r="C12433" i="12"/>
  <c r="C12434" i="12"/>
  <c r="C12435" i="12"/>
  <c r="C12436" i="12"/>
  <c r="C12437" i="12"/>
  <c r="C12438" i="12"/>
  <c r="C12439" i="12"/>
  <c r="C12440" i="12"/>
  <c r="C12441" i="12"/>
  <c r="C12442" i="12"/>
  <c r="C12443" i="12"/>
  <c r="C12444" i="12"/>
  <c r="C12445" i="12"/>
  <c r="C12446" i="12"/>
  <c r="C12447" i="12"/>
  <c r="C12448" i="12"/>
  <c r="C12449" i="12"/>
  <c r="C12450" i="12"/>
  <c r="C12451" i="12"/>
  <c r="C12452" i="12"/>
  <c r="C12453" i="12"/>
  <c r="C12454" i="12"/>
  <c r="C12455" i="12"/>
  <c r="C12456" i="12"/>
  <c r="C12457" i="12"/>
  <c r="C12458" i="12"/>
  <c r="C12459" i="12"/>
  <c r="C12460" i="12"/>
  <c r="C12461" i="12"/>
  <c r="C12462" i="12"/>
  <c r="C12463" i="12"/>
  <c r="C12464" i="12"/>
  <c r="C12465" i="12"/>
  <c r="C12466" i="12"/>
  <c r="C12467" i="12"/>
  <c r="C12468" i="12"/>
  <c r="C12469" i="12"/>
  <c r="C12470" i="12"/>
  <c r="C12471" i="12"/>
  <c r="C12472" i="12"/>
  <c r="C12473" i="12"/>
  <c r="C12474" i="12"/>
  <c r="C12475" i="12"/>
  <c r="C12476" i="12"/>
  <c r="C12477" i="12"/>
  <c r="C12478" i="12"/>
  <c r="C12479" i="12"/>
  <c r="C12480" i="12"/>
  <c r="C12481" i="12"/>
  <c r="C12482" i="12"/>
  <c r="C12483" i="12"/>
  <c r="C12484" i="12"/>
  <c r="C12485" i="12"/>
  <c r="C12486" i="12"/>
  <c r="C12487" i="12"/>
  <c r="C12488" i="12"/>
  <c r="C12489" i="12"/>
  <c r="C12490" i="12"/>
  <c r="C12491" i="12"/>
  <c r="C12492" i="12"/>
  <c r="C12493" i="12"/>
  <c r="C12494" i="12"/>
  <c r="C12495" i="12"/>
  <c r="C12496" i="12"/>
  <c r="C12497" i="12"/>
  <c r="C12498" i="12"/>
  <c r="C12499" i="12"/>
  <c r="C12500" i="12"/>
  <c r="C12501" i="12"/>
  <c r="C12502" i="12"/>
  <c r="C12503" i="12"/>
  <c r="C12504" i="12"/>
  <c r="C12505" i="12"/>
  <c r="C12506" i="12"/>
  <c r="C12507" i="12"/>
  <c r="C12508" i="12"/>
  <c r="C12509" i="12"/>
  <c r="C12510" i="12"/>
  <c r="C12511" i="12"/>
  <c r="C12512" i="12"/>
  <c r="C12513" i="12"/>
  <c r="C12514" i="12"/>
  <c r="C12515" i="12"/>
  <c r="C12516" i="12"/>
  <c r="C12517" i="12"/>
  <c r="C12518" i="12"/>
  <c r="C12519" i="12"/>
  <c r="C12520" i="12"/>
  <c r="C12521" i="12"/>
  <c r="C12522" i="12"/>
  <c r="C12523" i="12"/>
  <c r="C12524" i="12"/>
  <c r="C12525" i="12"/>
  <c r="C12526" i="12"/>
  <c r="C12527" i="12"/>
  <c r="C12528" i="12"/>
  <c r="C12529" i="12"/>
  <c r="C12530" i="12"/>
  <c r="C12531" i="12"/>
  <c r="C12532" i="12"/>
  <c r="C12533" i="12"/>
  <c r="C12534" i="12"/>
  <c r="C12535" i="12"/>
  <c r="C12536" i="12"/>
  <c r="C12537" i="12"/>
  <c r="C12538" i="12"/>
  <c r="C12539" i="12"/>
  <c r="C12540" i="12"/>
  <c r="C12541" i="12"/>
  <c r="C12542" i="12"/>
  <c r="C12543" i="12"/>
  <c r="C12544" i="12"/>
  <c r="C12545" i="12"/>
  <c r="C12546" i="12"/>
  <c r="C12547" i="12"/>
  <c r="C12548" i="12"/>
  <c r="C12549" i="12"/>
  <c r="C12550" i="12"/>
  <c r="C12551" i="12"/>
  <c r="C12552" i="12"/>
  <c r="C12553" i="12"/>
  <c r="C12554" i="12"/>
  <c r="C12555" i="12"/>
  <c r="C12556" i="12"/>
  <c r="C12557" i="12"/>
  <c r="C12558" i="12"/>
  <c r="C12559" i="12"/>
  <c r="C12560" i="12"/>
  <c r="C12561" i="12"/>
  <c r="C12562" i="12"/>
  <c r="C12563" i="12"/>
  <c r="C12564" i="12"/>
  <c r="C12565" i="12"/>
  <c r="C12566" i="12"/>
  <c r="C12567" i="12"/>
  <c r="C12568" i="12"/>
  <c r="C12569" i="12"/>
  <c r="C12570" i="12"/>
  <c r="C12571" i="12"/>
  <c r="C12572" i="12"/>
  <c r="C12573" i="12"/>
  <c r="C12574" i="12"/>
  <c r="C12575" i="12"/>
  <c r="C12576" i="12"/>
  <c r="C12577" i="12"/>
  <c r="C12578" i="12"/>
  <c r="C12579" i="12"/>
  <c r="C12580" i="12"/>
  <c r="C12581" i="12"/>
  <c r="C12582" i="12"/>
  <c r="C12583" i="12"/>
  <c r="C12584" i="12"/>
  <c r="C12585" i="12"/>
  <c r="C12586" i="12"/>
  <c r="C12587" i="12"/>
  <c r="C12588" i="12"/>
  <c r="C12589" i="12"/>
  <c r="C12590" i="12"/>
  <c r="C12591" i="12"/>
  <c r="C12592" i="12"/>
  <c r="C12593" i="12"/>
  <c r="C12594" i="12"/>
  <c r="C12595" i="12"/>
  <c r="C12596" i="12"/>
  <c r="C12597" i="12"/>
  <c r="C12598" i="12"/>
  <c r="C12599" i="12"/>
  <c r="C12600" i="12"/>
  <c r="C12601" i="12"/>
  <c r="C12602" i="12"/>
  <c r="C12603" i="12"/>
  <c r="C12604" i="12"/>
  <c r="C12605" i="12"/>
  <c r="C12606" i="12"/>
  <c r="C12607" i="12"/>
  <c r="C12608" i="12"/>
  <c r="C12609" i="12"/>
  <c r="C12610" i="12"/>
  <c r="C12611" i="12"/>
  <c r="C12612" i="12"/>
  <c r="C12613" i="12"/>
  <c r="C12614" i="12"/>
  <c r="C12615" i="12"/>
  <c r="C12616" i="12"/>
  <c r="C12617" i="12"/>
  <c r="C12618" i="12"/>
  <c r="C12619" i="12"/>
  <c r="C12620" i="12"/>
  <c r="C12621" i="12"/>
  <c r="C12622" i="12"/>
  <c r="C12623" i="12"/>
  <c r="C12624" i="12"/>
  <c r="C12625" i="12"/>
  <c r="C12626" i="12"/>
  <c r="C12627" i="12"/>
  <c r="C12628" i="12"/>
  <c r="C12629" i="12"/>
  <c r="C12630" i="12"/>
  <c r="C12631" i="12"/>
  <c r="C12632" i="12"/>
  <c r="C12633" i="12"/>
  <c r="C12634" i="12"/>
  <c r="C12635" i="12"/>
  <c r="C12636" i="12"/>
  <c r="C12637" i="12"/>
  <c r="C12638" i="12"/>
  <c r="C12639" i="12"/>
  <c r="C12640" i="12"/>
  <c r="C12641" i="12"/>
  <c r="C12642" i="12"/>
  <c r="C12643" i="12"/>
  <c r="C12644" i="12"/>
  <c r="C12645" i="12"/>
  <c r="C12646" i="12"/>
  <c r="C12647" i="12"/>
  <c r="C12648" i="12"/>
  <c r="C12649" i="12"/>
  <c r="C12650" i="12"/>
  <c r="C12651" i="12"/>
  <c r="C12652" i="12"/>
  <c r="C12653" i="12"/>
  <c r="C12654" i="12"/>
  <c r="C12655" i="12"/>
  <c r="C12656" i="12"/>
  <c r="C12657" i="12"/>
  <c r="C12658" i="12"/>
  <c r="C12659" i="12"/>
  <c r="C12660" i="12"/>
  <c r="C12661" i="12"/>
  <c r="C12662" i="12"/>
  <c r="C12663" i="12"/>
  <c r="C12664" i="12"/>
  <c r="C12665" i="12"/>
  <c r="C12666" i="12"/>
  <c r="C12667" i="12"/>
  <c r="C12668" i="12"/>
  <c r="C12669" i="12"/>
  <c r="C12670" i="12"/>
  <c r="C12671" i="12"/>
  <c r="C12672" i="12"/>
  <c r="C12673" i="12"/>
  <c r="C12674" i="12"/>
  <c r="C12675" i="12"/>
  <c r="C12676" i="12"/>
  <c r="C12677" i="12"/>
  <c r="C12678" i="12"/>
  <c r="C12679" i="12"/>
  <c r="C12680" i="12"/>
  <c r="C12681" i="12"/>
  <c r="C12682" i="12"/>
  <c r="C12683" i="12"/>
  <c r="C12684" i="12"/>
  <c r="C12685" i="12"/>
  <c r="C12686" i="12"/>
  <c r="C12687" i="12"/>
  <c r="C12688" i="12"/>
  <c r="C12689" i="12"/>
  <c r="C12690" i="12"/>
  <c r="C12691" i="12"/>
  <c r="C12692" i="12"/>
  <c r="C12693" i="12"/>
  <c r="C12694" i="12"/>
  <c r="C12695" i="12"/>
  <c r="C12696" i="12"/>
  <c r="C12697" i="12"/>
  <c r="C12698" i="12"/>
  <c r="C12699" i="12"/>
  <c r="C12700" i="12"/>
  <c r="C12701" i="12"/>
  <c r="C12702" i="12"/>
  <c r="C12703" i="12"/>
  <c r="C12704" i="12"/>
  <c r="C12705" i="12"/>
  <c r="C12706" i="12"/>
  <c r="C12707" i="12"/>
  <c r="C12708" i="12"/>
  <c r="C12709" i="12"/>
  <c r="C12710" i="12"/>
  <c r="C12711" i="12"/>
  <c r="C12712" i="12"/>
  <c r="C12713" i="12"/>
  <c r="C12714" i="12"/>
  <c r="C12715" i="12"/>
  <c r="C12716" i="12"/>
  <c r="C12717" i="12"/>
  <c r="C12718" i="12"/>
  <c r="C12719" i="12"/>
  <c r="C12720" i="12"/>
  <c r="C12721" i="12"/>
  <c r="C12722" i="12"/>
  <c r="C12723" i="12"/>
  <c r="C12724" i="12"/>
  <c r="C12725" i="12"/>
  <c r="C12726" i="12"/>
  <c r="C12727" i="12"/>
  <c r="C12728" i="12"/>
  <c r="C12729" i="12"/>
  <c r="C12730" i="12"/>
  <c r="C12731" i="12"/>
  <c r="C12732" i="12"/>
  <c r="C12733" i="12"/>
  <c r="C12734" i="12"/>
  <c r="C12735" i="12"/>
  <c r="C12736" i="12"/>
  <c r="C12737" i="12"/>
  <c r="C12738" i="12"/>
  <c r="C12739" i="12"/>
  <c r="C12740" i="12"/>
  <c r="C12741" i="12"/>
  <c r="C12742" i="12"/>
  <c r="C12743" i="12"/>
  <c r="C12744" i="12"/>
  <c r="C12745" i="12"/>
  <c r="C12746" i="12"/>
  <c r="C12747" i="12"/>
  <c r="C12748" i="12"/>
  <c r="C12749" i="12"/>
  <c r="C12750" i="12"/>
  <c r="C12751" i="12"/>
  <c r="C12752" i="12"/>
  <c r="C12753" i="12"/>
  <c r="C12754" i="12"/>
  <c r="C12755" i="12"/>
  <c r="C12756" i="12"/>
  <c r="C12757" i="12"/>
  <c r="C12758" i="12"/>
  <c r="C12759" i="12"/>
  <c r="C12760" i="12"/>
  <c r="C12761" i="12"/>
  <c r="C12762" i="12"/>
  <c r="C12763" i="12"/>
  <c r="C12764" i="12"/>
  <c r="C12765" i="12"/>
  <c r="C12766" i="12"/>
  <c r="C12767" i="12"/>
  <c r="C12768" i="12"/>
  <c r="C12769" i="12"/>
  <c r="C12770" i="12"/>
  <c r="C12771" i="12"/>
  <c r="C12772" i="12"/>
  <c r="C12773" i="12"/>
  <c r="C12774" i="12"/>
  <c r="C12775" i="12"/>
  <c r="C12776" i="12"/>
  <c r="C12777" i="12"/>
  <c r="C12778" i="12"/>
  <c r="C12779" i="12"/>
  <c r="C12780" i="12"/>
  <c r="C12781" i="12"/>
  <c r="C12782" i="12"/>
  <c r="C12783" i="12"/>
  <c r="C12784" i="12"/>
  <c r="C12785" i="12"/>
  <c r="C12786" i="12"/>
  <c r="C12787" i="12"/>
  <c r="C12788" i="12"/>
  <c r="C12789" i="12"/>
  <c r="C12790" i="12"/>
  <c r="C12791" i="12"/>
  <c r="C12792" i="12"/>
  <c r="C12793" i="12"/>
  <c r="C12794" i="12"/>
  <c r="C12795" i="12"/>
  <c r="C12796" i="12"/>
  <c r="C12797" i="12"/>
  <c r="C12798" i="12"/>
  <c r="C12799" i="12"/>
  <c r="C12800" i="12"/>
  <c r="C12801" i="12"/>
  <c r="C12802" i="12"/>
  <c r="C12803" i="12"/>
  <c r="C12804" i="12"/>
  <c r="C12805" i="12"/>
  <c r="C12806" i="12"/>
  <c r="C12807" i="12"/>
  <c r="C12808" i="12"/>
  <c r="C12809" i="12"/>
  <c r="C12810" i="12"/>
  <c r="C12811" i="12"/>
  <c r="C12812" i="12"/>
  <c r="C12813" i="12"/>
  <c r="C12814" i="12"/>
  <c r="C12815" i="12"/>
  <c r="C12816" i="12"/>
  <c r="C12817" i="12"/>
  <c r="C12818" i="12"/>
  <c r="C12819" i="12"/>
  <c r="C12820" i="12"/>
  <c r="C12821" i="12"/>
  <c r="C12822" i="12"/>
  <c r="C12823" i="12"/>
  <c r="C12824" i="12"/>
  <c r="C12825" i="12"/>
  <c r="C12826" i="12"/>
  <c r="C12827" i="12"/>
  <c r="C12828" i="12"/>
  <c r="C12829" i="12"/>
  <c r="C12830" i="12"/>
  <c r="C12831" i="12"/>
  <c r="C12832" i="12"/>
  <c r="C12833" i="12"/>
  <c r="C12834" i="12"/>
  <c r="C12835" i="12"/>
  <c r="C12836" i="12"/>
  <c r="C12837" i="12"/>
  <c r="C12838" i="12"/>
  <c r="C12839" i="12"/>
  <c r="C12840" i="12"/>
  <c r="C12841" i="12"/>
  <c r="C12842" i="12"/>
  <c r="C12843" i="12"/>
  <c r="C12844" i="12"/>
  <c r="C12845" i="12"/>
  <c r="C12846" i="12"/>
  <c r="C12847" i="12"/>
  <c r="C12848" i="12"/>
  <c r="C12849" i="12"/>
  <c r="C12850" i="12"/>
  <c r="C12851" i="12"/>
  <c r="C12852" i="12"/>
  <c r="C12853" i="12"/>
  <c r="C12854" i="12"/>
  <c r="C12855" i="12"/>
  <c r="C12856" i="12"/>
  <c r="C12857" i="12"/>
  <c r="C12858" i="12"/>
  <c r="C12859" i="12"/>
  <c r="C12860" i="12"/>
  <c r="C12861" i="12"/>
  <c r="C12862" i="12"/>
  <c r="C12863" i="12"/>
  <c r="C12864" i="12"/>
  <c r="C12865" i="12"/>
  <c r="C12866" i="12"/>
  <c r="C12867" i="12"/>
  <c r="C12868" i="12"/>
  <c r="C12869" i="12"/>
  <c r="C12870" i="12"/>
  <c r="C12871" i="12"/>
  <c r="C12872" i="12"/>
  <c r="C12873" i="12"/>
  <c r="C12874" i="12"/>
  <c r="C12875" i="12"/>
  <c r="C12876" i="12"/>
  <c r="C12877" i="12"/>
  <c r="C12878" i="12"/>
  <c r="C12879" i="12"/>
  <c r="C12880" i="12"/>
  <c r="C12881" i="12"/>
  <c r="C12882" i="12"/>
  <c r="C12883" i="12"/>
  <c r="C12884" i="12"/>
  <c r="C12885" i="12"/>
  <c r="C12886" i="12"/>
  <c r="C12887" i="12"/>
  <c r="C12888" i="12"/>
  <c r="C12889" i="12"/>
  <c r="C12890" i="12"/>
  <c r="C12891" i="12"/>
  <c r="C12892" i="12"/>
  <c r="C12893" i="12"/>
  <c r="C12894" i="12"/>
  <c r="C12895" i="12"/>
  <c r="C12896" i="12"/>
  <c r="C12897" i="12"/>
  <c r="C12898" i="12"/>
  <c r="C12899" i="12"/>
  <c r="C12900" i="12"/>
  <c r="C12901" i="12"/>
  <c r="C12902" i="12"/>
  <c r="C12903" i="12"/>
  <c r="C12904" i="12"/>
  <c r="C12905" i="12"/>
  <c r="C12906" i="12"/>
  <c r="C12907" i="12"/>
  <c r="C12908" i="12"/>
  <c r="C12909" i="12"/>
  <c r="C12910" i="12"/>
  <c r="C12911" i="12"/>
  <c r="C12912" i="12"/>
  <c r="C12913" i="12"/>
  <c r="C12914" i="12"/>
  <c r="C12915" i="12"/>
  <c r="C12916" i="12"/>
  <c r="C12917" i="12"/>
  <c r="C12918" i="12"/>
  <c r="C12919" i="12"/>
  <c r="C12920" i="12"/>
  <c r="C12921" i="12"/>
  <c r="C12922" i="12"/>
  <c r="C12923" i="12"/>
  <c r="C12924" i="12"/>
  <c r="C12925" i="12"/>
  <c r="C12926" i="12"/>
  <c r="C12927" i="12"/>
  <c r="C12928" i="12"/>
  <c r="C12929" i="12"/>
  <c r="C12930" i="12"/>
  <c r="C12931" i="12"/>
  <c r="C12932" i="12"/>
  <c r="C12933" i="12"/>
  <c r="C12934" i="12"/>
  <c r="C12935" i="12"/>
  <c r="C12936" i="12"/>
  <c r="C12937" i="12"/>
  <c r="C12938" i="12"/>
  <c r="C12939" i="12"/>
  <c r="C12940" i="12"/>
  <c r="C12941" i="12"/>
  <c r="C12942" i="12"/>
  <c r="C12943" i="12"/>
  <c r="C12944" i="12"/>
  <c r="C12945" i="12"/>
  <c r="C12946" i="12"/>
  <c r="C12947" i="12"/>
  <c r="C12948" i="12"/>
  <c r="C12949" i="12"/>
  <c r="C12950" i="12"/>
  <c r="C12951" i="12"/>
  <c r="C12952" i="12"/>
  <c r="C12953" i="12"/>
  <c r="C12954" i="12"/>
  <c r="C12955" i="12"/>
  <c r="C12956" i="12"/>
  <c r="C12957" i="12"/>
  <c r="C12958" i="12"/>
  <c r="C12959" i="12"/>
  <c r="C12960" i="12"/>
  <c r="C12961" i="12"/>
  <c r="C12962" i="12"/>
  <c r="C12963" i="12"/>
  <c r="C12964" i="12"/>
  <c r="C12965" i="12"/>
  <c r="C12966" i="12"/>
  <c r="C12967" i="12"/>
  <c r="C12968" i="12"/>
  <c r="C12969" i="12"/>
  <c r="C12970" i="12"/>
  <c r="C12971" i="12"/>
  <c r="C12972" i="12"/>
  <c r="C12973" i="12"/>
  <c r="C12974" i="12"/>
  <c r="C12975" i="12"/>
  <c r="C12976" i="12"/>
  <c r="C12977" i="12"/>
  <c r="C12978" i="12"/>
  <c r="C12979" i="12"/>
  <c r="C12980" i="12"/>
  <c r="C12981" i="12"/>
  <c r="C12982" i="12"/>
  <c r="C12983" i="12"/>
  <c r="C12984" i="12"/>
  <c r="C12985" i="12"/>
  <c r="C12986" i="12"/>
  <c r="C12987" i="12"/>
  <c r="C12988" i="12"/>
  <c r="C12989" i="12"/>
  <c r="C12990" i="12"/>
  <c r="C12991" i="12"/>
  <c r="C12992" i="12"/>
  <c r="C12993" i="12"/>
  <c r="C12994" i="12"/>
  <c r="C12995" i="12"/>
  <c r="C12996" i="12"/>
  <c r="C12997" i="12"/>
  <c r="C12998" i="12"/>
  <c r="C12999" i="12"/>
  <c r="C13000" i="12"/>
  <c r="C13001" i="12"/>
  <c r="C13002" i="12"/>
  <c r="C13003" i="12"/>
  <c r="C13004" i="12"/>
  <c r="C13005" i="12"/>
  <c r="C13006" i="12"/>
  <c r="C13007" i="12"/>
  <c r="C13008" i="12"/>
  <c r="C13009" i="12"/>
  <c r="C13010" i="12"/>
  <c r="C13011" i="12"/>
  <c r="C13012" i="12"/>
  <c r="C13013" i="12"/>
  <c r="C13014" i="12"/>
  <c r="C13015" i="12"/>
  <c r="C13016" i="12"/>
  <c r="C13017" i="12"/>
  <c r="C13018" i="12"/>
  <c r="C13019" i="12"/>
  <c r="C13020" i="12"/>
  <c r="C13021" i="12"/>
  <c r="C13022" i="12"/>
  <c r="C13023" i="12"/>
  <c r="C13024" i="12"/>
  <c r="C13025" i="12"/>
  <c r="C13026" i="12"/>
  <c r="C13027" i="12"/>
  <c r="C13028" i="12"/>
  <c r="C13029" i="12"/>
  <c r="C13030" i="12"/>
  <c r="C13031" i="12"/>
  <c r="C13032" i="12"/>
  <c r="C13033" i="12"/>
  <c r="C13034" i="12"/>
  <c r="C13035" i="12"/>
  <c r="C13036" i="12"/>
  <c r="C13037" i="12"/>
  <c r="C13038" i="12"/>
  <c r="C13039" i="12"/>
  <c r="C13040" i="12"/>
  <c r="C13041" i="12"/>
  <c r="C13042" i="12"/>
  <c r="C13043" i="12"/>
  <c r="C13044" i="12"/>
  <c r="C13045" i="12"/>
  <c r="C13046" i="12"/>
  <c r="C13047" i="12"/>
  <c r="C13048" i="12"/>
  <c r="C13049" i="12"/>
  <c r="C13050" i="12"/>
  <c r="C13051" i="12"/>
  <c r="C13052" i="12"/>
  <c r="C13053" i="12"/>
  <c r="C13054" i="12"/>
  <c r="C13055" i="12"/>
  <c r="C13056" i="12"/>
  <c r="C13057" i="12"/>
  <c r="C13058" i="12"/>
  <c r="C13059" i="12"/>
  <c r="C13060" i="12"/>
  <c r="C13061" i="12"/>
  <c r="C13062" i="12"/>
  <c r="C13063" i="12"/>
  <c r="C13064" i="12"/>
  <c r="C13065" i="12"/>
  <c r="C13066" i="12"/>
  <c r="C13067" i="12"/>
  <c r="C13068" i="12"/>
  <c r="C13069" i="12"/>
  <c r="C13070" i="12"/>
  <c r="C13071" i="12"/>
  <c r="C13072" i="12"/>
  <c r="C13073" i="12"/>
  <c r="C13074" i="12"/>
  <c r="C13075" i="12"/>
  <c r="C13076" i="12"/>
  <c r="C13077" i="12"/>
  <c r="C13078" i="12"/>
  <c r="C13079" i="12"/>
  <c r="C13080" i="12"/>
  <c r="C13081" i="12"/>
  <c r="C13082" i="12"/>
  <c r="C13083" i="12"/>
  <c r="C13084" i="12"/>
  <c r="C13085" i="12"/>
  <c r="C13086" i="12"/>
  <c r="C13087" i="12"/>
  <c r="C13088" i="12"/>
  <c r="C13089" i="12"/>
  <c r="C13090" i="12"/>
  <c r="C13091" i="12"/>
  <c r="C13092" i="12"/>
  <c r="C13093" i="12"/>
  <c r="C13094" i="12"/>
  <c r="C13095" i="12"/>
  <c r="C13096" i="12"/>
  <c r="C13097" i="12"/>
  <c r="C13098" i="12"/>
  <c r="C13099" i="12"/>
  <c r="C13100" i="12"/>
  <c r="C13101" i="12"/>
  <c r="C13102" i="12"/>
  <c r="C13103" i="12"/>
  <c r="C13104" i="12"/>
  <c r="C13105" i="12"/>
  <c r="C13106" i="12"/>
  <c r="C13107" i="12"/>
  <c r="C13108" i="12"/>
  <c r="C13109" i="12"/>
  <c r="C13110" i="12"/>
  <c r="C13111" i="12"/>
  <c r="C13112" i="12"/>
  <c r="C13113" i="12"/>
  <c r="C13114" i="12"/>
  <c r="C13115" i="12"/>
  <c r="C13116" i="12"/>
  <c r="C13117" i="12"/>
  <c r="C13118" i="12"/>
  <c r="C13119" i="12"/>
  <c r="C13120" i="12"/>
  <c r="C13121" i="12"/>
  <c r="C13122" i="12"/>
  <c r="C13123" i="12"/>
  <c r="C13124" i="12"/>
  <c r="C13125" i="12"/>
  <c r="C13126" i="12"/>
  <c r="C13127" i="12"/>
  <c r="C13128" i="12"/>
  <c r="C13129" i="12"/>
  <c r="C13130" i="12"/>
  <c r="C13131" i="12"/>
  <c r="C13132" i="12"/>
  <c r="C13133" i="12"/>
  <c r="C13134" i="12"/>
  <c r="C13135" i="12"/>
  <c r="C13136" i="12"/>
  <c r="C13137" i="12"/>
  <c r="C13138" i="12"/>
  <c r="C13139" i="12"/>
  <c r="C13140" i="12"/>
  <c r="C13141" i="12"/>
  <c r="C13142" i="12"/>
  <c r="C13143" i="12"/>
  <c r="C13144" i="12"/>
  <c r="C13145" i="12"/>
  <c r="C13146" i="12"/>
  <c r="C13147" i="12"/>
  <c r="C13148" i="12"/>
  <c r="C13149" i="12"/>
  <c r="C13150" i="12"/>
  <c r="C13151" i="12"/>
  <c r="C13152" i="12"/>
  <c r="C13153" i="12"/>
  <c r="C13154" i="12"/>
  <c r="C13155" i="12"/>
  <c r="C13156" i="12"/>
  <c r="C13157" i="12"/>
  <c r="C13158" i="12"/>
  <c r="C13159" i="12"/>
  <c r="C13160" i="12"/>
  <c r="C13161" i="12"/>
  <c r="C13162" i="12"/>
  <c r="C13163" i="12"/>
  <c r="C13164" i="12"/>
  <c r="C13165" i="12"/>
  <c r="C13166" i="12"/>
  <c r="C13167" i="12"/>
  <c r="C13168" i="12"/>
  <c r="C13169" i="12"/>
  <c r="C13170" i="12"/>
  <c r="C13171" i="12"/>
  <c r="C13172" i="12"/>
  <c r="C13173" i="12"/>
  <c r="C13174" i="12"/>
  <c r="C13175" i="12"/>
  <c r="C13176" i="12"/>
  <c r="C13177" i="12"/>
  <c r="C13178" i="12"/>
  <c r="C13179" i="12"/>
  <c r="C13180" i="12"/>
  <c r="C13181" i="12"/>
  <c r="C13182" i="12"/>
  <c r="C13183" i="12"/>
  <c r="C13184" i="12"/>
  <c r="C13185" i="12"/>
  <c r="C13186" i="12"/>
  <c r="C13187" i="12"/>
  <c r="C13188" i="12"/>
  <c r="C13189" i="12"/>
  <c r="C13190" i="12"/>
  <c r="C13191" i="12"/>
  <c r="C13192" i="12"/>
  <c r="C13193" i="12"/>
  <c r="C13194" i="12"/>
  <c r="C13195" i="12"/>
  <c r="C13196" i="12"/>
  <c r="C13197" i="12"/>
  <c r="C13198" i="12"/>
  <c r="C13199" i="12"/>
  <c r="C13200" i="12"/>
  <c r="C13201" i="12"/>
  <c r="C13202" i="12"/>
  <c r="C13203" i="12"/>
  <c r="C13204" i="12"/>
  <c r="C13205" i="12"/>
  <c r="C13206" i="12"/>
  <c r="C13207" i="12"/>
  <c r="C13208" i="12"/>
  <c r="C13209" i="12"/>
  <c r="C13210" i="12"/>
  <c r="C13211" i="12"/>
  <c r="C13212" i="12"/>
  <c r="C13213" i="12"/>
  <c r="C13214" i="12"/>
  <c r="C13215" i="12"/>
  <c r="C13216" i="12"/>
  <c r="C13217" i="12"/>
  <c r="C13218" i="12"/>
  <c r="C13219" i="12"/>
  <c r="C13220" i="12"/>
  <c r="C13221" i="12"/>
  <c r="C13222" i="12"/>
  <c r="C13223" i="12"/>
  <c r="C13224" i="12"/>
  <c r="C13225" i="12"/>
  <c r="C13226" i="12"/>
  <c r="C13227" i="12"/>
  <c r="C13228" i="12"/>
  <c r="C13229" i="12"/>
  <c r="C13230" i="12"/>
  <c r="C13231" i="12"/>
  <c r="C13232" i="12"/>
  <c r="C13233" i="12"/>
  <c r="C13234" i="12"/>
  <c r="C13235" i="12"/>
  <c r="C13236" i="12"/>
  <c r="C13237" i="12"/>
  <c r="C13238" i="12"/>
  <c r="C13239" i="12"/>
  <c r="C13240" i="12"/>
  <c r="C13241" i="12"/>
  <c r="C13242" i="12"/>
  <c r="C13243" i="12"/>
  <c r="C13244" i="12"/>
  <c r="C13245" i="12"/>
  <c r="C13246" i="12"/>
  <c r="C13247" i="12"/>
  <c r="C13248" i="12"/>
  <c r="C13249" i="12"/>
  <c r="C13250" i="12"/>
  <c r="C13251" i="12"/>
  <c r="C13252" i="12"/>
  <c r="C13253" i="12"/>
  <c r="C13254" i="12"/>
  <c r="C13255" i="12"/>
  <c r="C13256" i="12"/>
  <c r="C13257" i="12"/>
  <c r="C13258" i="12"/>
  <c r="C13259" i="12"/>
  <c r="C13260" i="12"/>
  <c r="C13261" i="12"/>
  <c r="C13262" i="12"/>
  <c r="C13263" i="12"/>
  <c r="C13264" i="12"/>
  <c r="C13265" i="12"/>
  <c r="C13266" i="12"/>
  <c r="C13267" i="12"/>
  <c r="C13268" i="12"/>
  <c r="C13269" i="12"/>
  <c r="C13270" i="12"/>
  <c r="C13271" i="12"/>
  <c r="C13272" i="12"/>
  <c r="C13273" i="12"/>
  <c r="C13274" i="12"/>
  <c r="C13275" i="12"/>
  <c r="C13276" i="12"/>
  <c r="C13277" i="12"/>
  <c r="C13278" i="12"/>
  <c r="C13279" i="12"/>
  <c r="C13280" i="12"/>
  <c r="C13281" i="12"/>
  <c r="C13282" i="12"/>
  <c r="C13283" i="12"/>
  <c r="C13284" i="12"/>
  <c r="C13285" i="12"/>
  <c r="C13286" i="12"/>
  <c r="C13287" i="12"/>
  <c r="C13288" i="12"/>
  <c r="C13289" i="12"/>
  <c r="C13290" i="12"/>
  <c r="C13291" i="12"/>
  <c r="C13292" i="12"/>
  <c r="C13293" i="12"/>
  <c r="C13294" i="12"/>
  <c r="C13295" i="12"/>
  <c r="C13296" i="12"/>
  <c r="C13297" i="12"/>
  <c r="C13298" i="12"/>
  <c r="C13299" i="12"/>
  <c r="C13300" i="12"/>
  <c r="C13301" i="12"/>
  <c r="C13302" i="12"/>
  <c r="C13303" i="12"/>
  <c r="C13304" i="12"/>
  <c r="C13305" i="12"/>
  <c r="C13306" i="12"/>
  <c r="C13307" i="12"/>
  <c r="C13308" i="12"/>
  <c r="C13309" i="12"/>
  <c r="C13310" i="12"/>
  <c r="C13311" i="12"/>
  <c r="C13312" i="12"/>
  <c r="C13313" i="12"/>
  <c r="C13314" i="12"/>
  <c r="C13315" i="12"/>
  <c r="C13316" i="12"/>
  <c r="C13317" i="12"/>
  <c r="C13318" i="12"/>
  <c r="C13319" i="12"/>
  <c r="C13320" i="12"/>
  <c r="C13321" i="12"/>
  <c r="C13322" i="12"/>
  <c r="C13323" i="12"/>
  <c r="C13324" i="12"/>
  <c r="C13325" i="12"/>
  <c r="C13326" i="12"/>
  <c r="C13327" i="12"/>
  <c r="C13328" i="12"/>
  <c r="C13329" i="12"/>
  <c r="C13330" i="12"/>
  <c r="C13331" i="12"/>
  <c r="C13332" i="12"/>
  <c r="C13333" i="12"/>
  <c r="C13334" i="12"/>
  <c r="C13335" i="12"/>
  <c r="C13336" i="12"/>
  <c r="C13337" i="12"/>
  <c r="C13338" i="12"/>
  <c r="C13339" i="12"/>
  <c r="C13340" i="12"/>
  <c r="C13341" i="12"/>
  <c r="C13342" i="12"/>
  <c r="C13343" i="12"/>
  <c r="C13344" i="12"/>
  <c r="C13345" i="12"/>
  <c r="C13346" i="12"/>
  <c r="C13347" i="12"/>
  <c r="C13348" i="12"/>
  <c r="C13349" i="12"/>
  <c r="C13350" i="12"/>
  <c r="C13351" i="12"/>
  <c r="C13352" i="12"/>
  <c r="C13353" i="12"/>
  <c r="C13354" i="12"/>
  <c r="C13355" i="12"/>
  <c r="C13356" i="12"/>
  <c r="C13357" i="12"/>
  <c r="C13358" i="12"/>
  <c r="C13359" i="12"/>
  <c r="C13360" i="12"/>
  <c r="C13361" i="12"/>
  <c r="C13362" i="12"/>
  <c r="C13363" i="12"/>
  <c r="C13364" i="12"/>
  <c r="C13365" i="12"/>
  <c r="C13366" i="12"/>
  <c r="C13367" i="12"/>
  <c r="C13368" i="12"/>
  <c r="C13369" i="12"/>
  <c r="C13370" i="12"/>
  <c r="C13371" i="12"/>
  <c r="C13372" i="12"/>
  <c r="C13373" i="12"/>
  <c r="C13374" i="12"/>
  <c r="C13375" i="12"/>
  <c r="C13376" i="12"/>
  <c r="C13377" i="12"/>
  <c r="C13378" i="12"/>
  <c r="C13379" i="12"/>
  <c r="C13380" i="12"/>
  <c r="C13381" i="12"/>
  <c r="C13382" i="12"/>
  <c r="C13383" i="12"/>
  <c r="C13384" i="12"/>
  <c r="C13385" i="12"/>
  <c r="C13386" i="12"/>
  <c r="C13387" i="12"/>
  <c r="C13388" i="12"/>
  <c r="C13389" i="12"/>
  <c r="C13390" i="12"/>
  <c r="C13391" i="12"/>
  <c r="C13392" i="12"/>
  <c r="C13393" i="12"/>
  <c r="C13394" i="12"/>
  <c r="C13395" i="12"/>
  <c r="C13396" i="12"/>
  <c r="C13397" i="12"/>
  <c r="C13398" i="12"/>
  <c r="C13399" i="12"/>
  <c r="C13400" i="12"/>
  <c r="C13401" i="12"/>
  <c r="C13402" i="12"/>
  <c r="C13403" i="12"/>
  <c r="C13404" i="12"/>
  <c r="C13405" i="12"/>
  <c r="C13406" i="12"/>
  <c r="C13407" i="12"/>
  <c r="C13408" i="12"/>
  <c r="C13409" i="12"/>
  <c r="C13410" i="12"/>
  <c r="C13411" i="12"/>
  <c r="C13412" i="12"/>
  <c r="C13413" i="12"/>
  <c r="C13414" i="12"/>
  <c r="C13415" i="12"/>
  <c r="C13416" i="12"/>
  <c r="C13417" i="12"/>
  <c r="C13418" i="12"/>
  <c r="C13419" i="12"/>
  <c r="C13420" i="12"/>
  <c r="C13421" i="12"/>
  <c r="C13422" i="12"/>
  <c r="C13423" i="12"/>
  <c r="C13424" i="12"/>
  <c r="C13425" i="12"/>
  <c r="C13426" i="12"/>
  <c r="C13427" i="12"/>
  <c r="C13428" i="12"/>
  <c r="C13429" i="12"/>
  <c r="C13430" i="12"/>
  <c r="C13431" i="12"/>
  <c r="C13432" i="12"/>
  <c r="C13433" i="12"/>
  <c r="C13434" i="12"/>
  <c r="C13435" i="12"/>
  <c r="C13436" i="12"/>
  <c r="C13437" i="12"/>
  <c r="C13438" i="12"/>
  <c r="C13439" i="12"/>
  <c r="C13440" i="12"/>
  <c r="C13441" i="12"/>
  <c r="C13442" i="12"/>
  <c r="C13443" i="12"/>
  <c r="C13444" i="12"/>
  <c r="C13445" i="12"/>
  <c r="C13446" i="12"/>
  <c r="C13447" i="12"/>
  <c r="C13448" i="12"/>
  <c r="C13449" i="12"/>
  <c r="C13450" i="12"/>
  <c r="C13451" i="12"/>
  <c r="C13452" i="12"/>
  <c r="C13453" i="12"/>
  <c r="C13454" i="12"/>
  <c r="C13455" i="12"/>
  <c r="C13456" i="12"/>
  <c r="C13457" i="12"/>
  <c r="C13458" i="12"/>
  <c r="C13459" i="12"/>
  <c r="C13460" i="12"/>
  <c r="C13461" i="12"/>
  <c r="C13462" i="12"/>
  <c r="C13463" i="12"/>
  <c r="C13464" i="12"/>
  <c r="C13465" i="12"/>
  <c r="C13466" i="12"/>
  <c r="C13467" i="12"/>
  <c r="C13468" i="12"/>
  <c r="C13469" i="12"/>
  <c r="C13470" i="12"/>
  <c r="C13471" i="12"/>
  <c r="C13472" i="12"/>
  <c r="C13473" i="12"/>
  <c r="C13474" i="12"/>
  <c r="C13475" i="12"/>
  <c r="C13476" i="12"/>
  <c r="C13477" i="12"/>
  <c r="C13478" i="12"/>
  <c r="C13479" i="12"/>
  <c r="C13480" i="12"/>
  <c r="C13481" i="12"/>
  <c r="C13482" i="12"/>
  <c r="C13483" i="12"/>
  <c r="C13484" i="12"/>
  <c r="C13485" i="12"/>
  <c r="C13486" i="12"/>
  <c r="C13487" i="12"/>
  <c r="C13488" i="12"/>
  <c r="C13489" i="12"/>
  <c r="C13490" i="12"/>
  <c r="C13491" i="12"/>
  <c r="C13492" i="12"/>
  <c r="C13493" i="12"/>
  <c r="C13494" i="12"/>
  <c r="C13495" i="12"/>
  <c r="C13496" i="12"/>
  <c r="C13497" i="12"/>
  <c r="C13498" i="12"/>
  <c r="C13499" i="12"/>
  <c r="C13500" i="12"/>
  <c r="C13501" i="12"/>
  <c r="C13502" i="12"/>
  <c r="C13503" i="12"/>
  <c r="C13504" i="12"/>
  <c r="C13505" i="12"/>
  <c r="C13506" i="12"/>
  <c r="C13507" i="12"/>
  <c r="C13508" i="12"/>
  <c r="C13509" i="12"/>
  <c r="C13510" i="12"/>
  <c r="C13511" i="12"/>
  <c r="C13512" i="12"/>
  <c r="C13513" i="12"/>
  <c r="C13514" i="12"/>
  <c r="C13515" i="12"/>
  <c r="C13516" i="12"/>
  <c r="C13517" i="12"/>
  <c r="C13518" i="12"/>
  <c r="C13519" i="12"/>
  <c r="C13520" i="12"/>
  <c r="C13521" i="12"/>
  <c r="C13522" i="12"/>
  <c r="C13523" i="12"/>
  <c r="C13524" i="12"/>
  <c r="C13525" i="12"/>
  <c r="C13526" i="12"/>
  <c r="C13527" i="12"/>
  <c r="C13528" i="12"/>
  <c r="C13529" i="12"/>
  <c r="C13530" i="12"/>
  <c r="C13531" i="12"/>
  <c r="C13532" i="12"/>
  <c r="C13533" i="12"/>
  <c r="C13534" i="12"/>
  <c r="C13535" i="12"/>
  <c r="C13536" i="12"/>
  <c r="C13537" i="12"/>
  <c r="C13538" i="12"/>
  <c r="C13539" i="12"/>
  <c r="C13540" i="12"/>
  <c r="C13541" i="12"/>
  <c r="C13542" i="12"/>
  <c r="C13543" i="12"/>
  <c r="C13544" i="12"/>
  <c r="C13545" i="12"/>
  <c r="C13546" i="12"/>
  <c r="C13547" i="12"/>
  <c r="C13548" i="12"/>
  <c r="C13549" i="12"/>
  <c r="C13550" i="12"/>
  <c r="C13551" i="12"/>
  <c r="C13552" i="12"/>
  <c r="C13553" i="12"/>
  <c r="C13554" i="12"/>
  <c r="C13555" i="12"/>
  <c r="C13556" i="12"/>
  <c r="C13557" i="12"/>
  <c r="C13558" i="12"/>
  <c r="C13559" i="12"/>
  <c r="C13560" i="12"/>
  <c r="C13561" i="12"/>
  <c r="C13562" i="12"/>
  <c r="C13563" i="12"/>
  <c r="C13564" i="12"/>
  <c r="C13565" i="12"/>
  <c r="C13566" i="12"/>
  <c r="C13567" i="12"/>
  <c r="C13568" i="12"/>
  <c r="C13569" i="12"/>
  <c r="C13570" i="12"/>
  <c r="C13571" i="12"/>
  <c r="C13572" i="12"/>
  <c r="C13573" i="12"/>
  <c r="C13574" i="12"/>
  <c r="C13575" i="12"/>
  <c r="C13576" i="12"/>
  <c r="C13577" i="12"/>
  <c r="C13578" i="12"/>
  <c r="C13579" i="12"/>
  <c r="C13580" i="12"/>
  <c r="C13581" i="12"/>
  <c r="C13582" i="12"/>
  <c r="C13583" i="12"/>
  <c r="C13584" i="12"/>
  <c r="C13585" i="12"/>
  <c r="C13586" i="12"/>
  <c r="C13587" i="12"/>
  <c r="C13588" i="12"/>
  <c r="C13589" i="12"/>
  <c r="C13590" i="12"/>
  <c r="C13591" i="12"/>
  <c r="C13592" i="12"/>
  <c r="C13593" i="12"/>
  <c r="C13594" i="12"/>
  <c r="C13595" i="12"/>
  <c r="C13596" i="12"/>
  <c r="C13597" i="12"/>
  <c r="C13598" i="12"/>
  <c r="C13599" i="12"/>
  <c r="C13600" i="12"/>
  <c r="C13601" i="12"/>
  <c r="C13602" i="12"/>
  <c r="C13603" i="12"/>
  <c r="C13604" i="12"/>
  <c r="C13605" i="12"/>
  <c r="C13606" i="12"/>
  <c r="C13607" i="12"/>
  <c r="C13608" i="12"/>
  <c r="C13609" i="12"/>
  <c r="C13610" i="12"/>
  <c r="C13611" i="12"/>
  <c r="C13612" i="12"/>
  <c r="C13613" i="12"/>
  <c r="C13614" i="12"/>
  <c r="C13615" i="12"/>
  <c r="C13616" i="12"/>
  <c r="C13617" i="12"/>
  <c r="C13618" i="12"/>
  <c r="C13619" i="12"/>
  <c r="C13620" i="12"/>
  <c r="C13621" i="12"/>
  <c r="C13622" i="12"/>
  <c r="C13623" i="12"/>
  <c r="C13624" i="12"/>
  <c r="C13625" i="12"/>
  <c r="C13626" i="12"/>
  <c r="C13627" i="12"/>
  <c r="C13628" i="12"/>
  <c r="C13629" i="12"/>
  <c r="C13630" i="12"/>
  <c r="C13631" i="12"/>
  <c r="C13632" i="12"/>
  <c r="C13633" i="12"/>
  <c r="C13634" i="12"/>
  <c r="C13635" i="12"/>
  <c r="C13636" i="12"/>
  <c r="C13637" i="12"/>
  <c r="C13638" i="12"/>
  <c r="C13639" i="12"/>
  <c r="C13640" i="12"/>
  <c r="C13641" i="12"/>
  <c r="C13642" i="12"/>
  <c r="C13643" i="12"/>
  <c r="C13644" i="12"/>
  <c r="C13645" i="12"/>
  <c r="C13646" i="12"/>
  <c r="C13647" i="12"/>
  <c r="C13648" i="12"/>
  <c r="C13649" i="12"/>
  <c r="C13650" i="12"/>
  <c r="C13651" i="12"/>
  <c r="C13652" i="12"/>
  <c r="C13653" i="12"/>
  <c r="C13654" i="12"/>
  <c r="C13655" i="12"/>
  <c r="C13656" i="12"/>
  <c r="C13657" i="12"/>
  <c r="C13658" i="12"/>
  <c r="C13659" i="12"/>
  <c r="C13660" i="12"/>
  <c r="C13661" i="12"/>
  <c r="C13662" i="12"/>
  <c r="C13663" i="12"/>
  <c r="C13664" i="12"/>
  <c r="C13665" i="12"/>
  <c r="C13666" i="12"/>
  <c r="C13667" i="12"/>
  <c r="C13668" i="12"/>
  <c r="C13669" i="12"/>
  <c r="C13670" i="12"/>
  <c r="C13671" i="12"/>
  <c r="C13672" i="12"/>
  <c r="C13673" i="12"/>
  <c r="C13674" i="12"/>
  <c r="C13675" i="12"/>
  <c r="C13676" i="12"/>
  <c r="C13677" i="12"/>
  <c r="C13678" i="12"/>
  <c r="C13679" i="12"/>
  <c r="C13680" i="12"/>
  <c r="C13681" i="12"/>
  <c r="C13682" i="12"/>
  <c r="C13683" i="12"/>
  <c r="C13684" i="12"/>
  <c r="C13685" i="12"/>
  <c r="C13686" i="12"/>
  <c r="C13687" i="12"/>
  <c r="C13688" i="12"/>
  <c r="C13689" i="12"/>
  <c r="C13690" i="12"/>
  <c r="C13691" i="12"/>
  <c r="C13692" i="12"/>
  <c r="C13693" i="12"/>
  <c r="C13694" i="12"/>
  <c r="C13695" i="12"/>
  <c r="C13696" i="12"/>
  <c r="C13697" i="12"/>
  <c r="C13698" i="12"/>
  <c r="C13699" i="12"/>
  <c r="C13700" i="12"/>
  <c r="C13701" i="12"/>
  <c r="C13702" i="12"/>
  <c r="C13703" i="12"/>
  <c r="C13704" i="12"/>
  <c r="C13705" i="12"/>
  <c r="C13706" i="12"/>
  <c r="C13707" i="12"/>
  <c r="C13708" i="12"/>
  <c r="C13709" i="12"/>
  <c r="C13710" i="12"/>
  <c r="C13711" i="12"/>
  <c r="C13712" i="12"/>
  <c r="C13713" i="12"/>
  <c r="C13714" i="12"/>
  <c r="C13715" i="12"/>
  <c r="C13716" i="12"/>
  <c r="C13717" i="12"/>
  <c r="C13718" i="12"/>
  <c r="C13719" i="12"/>
  <c r="C13720" i="12"/>
  <c r="C13721" i="12"/>
  <c r="C13722" i="12"/>
  <c r="C13723" i="12"/>
  <c r="C13724" i="12"/>
  <c r="C13725" i="12"/>
  <c r="C13726" i="12"/>
  <c r="C13727" i="12"/>
  <c r="C13728" i="12"/>
  <c r="C13729" i="12"/>
  <c r="C13730" i="12"/>
  <c r="C13731" i="12"/>
  <c r="C13732" i="12"/>
  <c r="C13733" i="12"/>
  <c r="C13734" i="12"/>
  <c r="C13735" i="12"/>
  <c r="C13736" i="12"/>
  <c r="C13737" i="12"/>
  <c r="C13738" i="12"/>
  <c r="C13739" i="12"/>
  <c r="C13740" i="12"/>
  <c r="C13741" i="12"/>
  <c r="C13742" i="12"/>
  <c r="C13743" i="12"/>
  <c r="C13744" i="12"/>
  <c r="C13745" i="12"/>
  <c r="C13746" i="12"/>
  <c r="C13747" i="12"/>
  <c r="C13748" i="12"/>
  <c r="C13749" i="12"/>
  <c r="C13750" i="12"/>
  <c r="C13751" i="12"/>
  <c r="C13752" i="12"/>
  <c r="C13753" i="12"/>
  <c r="C13754" i="12"/>
  <c r="C13755" i="12"/>
  <c r="C13756" i="12"/>
  <c r="C13757" i="12"/>
  <c r="C13758" i="12"/>
  <c r="C13759" i="12"/>
  <c r="C13760" i="12"/>
  <c r="C13761" i="12"/>
  <c r="C13762" i="12"/>
  <c r="C13763" i="12"/>
  <c r="C13764" i="12"/>
  <c r="C13765" i="12"/>
  <c r="C13766" i="12"/>
  <c r="C13767" i="12"/>
  <c r="C13768" i="12"/>
  <c r="C13769" i="12"/>
  <c r="C13770" i="12"/>
  <c r="C13771" i="12"/>
  <c r="C13772" i="12"/>
  <c r="C13773" i="12"/>
  <c r="C13774" i="12"/>
  <c r="C13775" i="12"/>
  <c r="C13776" i="12"/>
  <c r="C13777" i="12"/>
  <c r="C13778" i="12"/>
  <c r="C13779" i="12"/>
  <c r="C13780" i="12"/>
  <c r="C13781" i="12"/>
  <c r="C13782" i="12"/>
  <c r="C13783" i="12"/>
  <c r="C13784" i="12"/>
  <c r="C13785" i="12"/>
  <c r="C13786" i="12"/>
  <c r="C13787" i="12"/>
  <c r="C13788" i="12"/>
  <c r="C13789" i="12"/>
  <c r="C13790" i="12"/>
  <c r="C13791" i="12"/>
  <c r="C13792" i="12"/>
  <c r="C13793" i="12"/>
  <c r="C13794" i="12"/>
  <c r="C13795" i="12"/>
  <c r="C13796" i="12"/>
  <c r="C13797" i="12"/>
  <c r="C13798" i="12"/>
  <c r="C13799" i="12"/>
  <c r="C13800" i="12"/>
  <c r="C13801" i="12"/>
  <c r="C13802" i="12"/>
  <c r="C13803" i="12"/>
  <c r="C13804" i="12"/>
  <c r="C13805" i="12"/>
  <c r="C13806" i="12"/>
  <c r="C13807" i="12"/>
  <c r="C13808" i="12"/>
  <c r="C13809" i="12"/>
  <c r="C13810" i="12"/>
  <c r="C13811" i="12"/>
  <c r="C13812" i="12"/>
  <c r="C13813" i="12"/>
  <c r="C13814" i="12"/>
  <c r="C13815" i="12"/>
  <c r="C13816" i="12"/>
  <c r="C13817" i="12"/>
  <c r="C13818" i="12"/>
  <c r="C13819" i="12"/>
  <c r="C13820" i="12"/>
  <c r="C13821" i="12"/>
  <c r="C13822" i="12"/>
  <c r="C13823" i="12"/>
  <c r="C13824" i="12"/>
  <c r="C13825" i="12"/>
  <c r="C13826" i="12"/>
  <c r="C13827" i="12"/>
  <c r="C13828" i="12"/>
  <c r="C13829" i="12"/>
  <c r="C13830" i="12"/>
  <c r="C13831" i="12"/>
  <c r="C13832" i="12"/>
  <c r="C13833" i="12"/>
  <c r="C13834" i="12"/>
  <c r="C13835" i="12"/>
  <c r="C13836" i="12"/>
  <c r="C13837" i="12"/>
  <c r="C13838" i="12"/>
  <c r="C13839" i="12"/>
  <c r="C13840" i="12"/>
  <c r="C13841" i="12"/>
  <c r="C13842" i="12"/>
  <c r="C13843" i="12"/>
  <c r="C13844" i="12"/>
  <c r="C13845" i="12"/>
  <c r="C13846" i="12"/>
  <c r="C13847" i="12"/>
  <c r="C13848" i="12"/>
  <c r="C13849" i="12"/>
  <c r="C13850" i="12"/>
  <c r="C13851" i="12"/>
  <c r="C13852" i="12"/>
  <c r="C13853" i="12"/>
  <c r="C13854" i="12"/>
  <c r="C13855" i="12"/>
  <c r="C13856" i="12"/>
  <c r="C13857" i="12"/>
  <c r="C13858" i="12"/>
  <c r="C13859" i="12"/>
  <c r="C13860" i="12"/>
  <c r="C13861" i="12"/>
  <c r="C13862" i="12"/>
  <c r="C13863" i="12"/>
  <c r="C13864" i="12"/>
  <c r="C13865" i="12"/>
  <c r="C13866" i="12"/>
  <c r="C13867" i="12"/>
  <c r="C13868" i="12"/>
  <c r="C13869" i="12"/>
  <c r="C13870" i="12"/>
  <c r="C13871" i="12"/>
  <c r="C13872" i="12"/>
  <c r="C13873" i="12"/>
  <c r="C13874" i="12"/>
  <c r="C13875" i="12"/>
  <c r="C13876" i="12"/>
  <c r="C13877" i="12"/>
  <c r="C13878" i="12"/>
  <c r="C13879" i="12"/>
  <c r="C13880" i="12"/>
  <c r="C13881" i="12"/>
  <c r="C13882" i="12"/>
  <c r="C13883" i="12"/>
  <c r="C13884" i="12"/>
  <c r="C13885" i="12"/>
  <c r="C13886" i="12"/>
  <c r="C13887" i="12"/>
  <c r="C13888" i="12"/>
  <c r="C13889" i="12"/>
  <c r="C13890" i="12"/>
  <c r="C13891" i="12"/>
  <c r="C13892" i="12"/>
  <c r="C13893" i="12"/>
  <c r="C13894" i="12"/>
  <c r="C13895" i="12"/>
  <c r="C13896" i="12"/>
  <c r="C13897" i="12"/>
  <c r="C13898" i="12"/>
  <c r="C13899" i="12"/>
  <c r="C13900" i="12"/>
  <c r="C13901" i="12"/>
  <c r="C13902" i="12"/>
  <c r="C13903" i="12"/>
  <c r="C13904" i="12"/>
  <c r="C13905" i="12"/>
  <c r="C13906" i="12"/>
  <c r="C13907" i="12"/>
  <c r="C13908" i="12"/>
  <c r="C13909" i="12"/>
  <c r="C13910" i="12"/>
  <c r="C13911" i="12"/>
  <c r="C13912" i="12"/>
  <c r="C13913" i="12"/>
  <c r="C13914" i="12"/>
  <c r="C13915" i="12"/>
  <c r="C13916" i="12"/>
  <c r="C13917" i="12"/>
  <c r="C13918" i="12"/>
  <c r="C13919" i="12"/>
  <c r="C13920" i="12"/>
  <c r="C13921" i="12"/>
  <c r="C13922" i="12"/>
  <c r="C13923" i="12"/>
  <c r="C13924" i="12"/>
  <c r="C13925" i="12"/>
  <c r="C13926" i="12"/>
  <c r="C13927" i="12"/>
  <c r="C13928" i="12"/>
  <c r="C13929" i="12"/>
  <c r="C13930" i="12"/>
  <c r="C13931" i="12"/>
  <c r="C13932" i="12"/>
  <c r="C13933" i="12"/>
  <c r="C13934" i="12"/>
  <c r="C13935" i="12"/>
  <c r="C13936" i="12"/>
  <c r="C13937" i="12"/>
  <c r="C13938" i="12"/>
  <c r="C13939" i="12"/>
  <c r="C13940" i="12"/>
  <c r="C13941" i="12"/>
  <c r="C13942" i="12"/>
  <c r="C13943" i="12"/>
  <c r="C13944" i="12"/>
  <c r="C13945" i="12"/>
  <c r="C13946" i="12"/>
  <c r="C13947" i="12"/>
  <c r="C13948" i="12"/>
  <c r="C13949" i="12"/>
  <c r="C13950" i="12"/>
  <c r="C13951" i="12"/>
  <c r="C13952" i="12"/>
  <c r="C13953" i="12"/>
  <c r="C13954" i="12"/>
  <c r="C13955" i="12"/>
  <c r="C13956" i="12"/>
  <c r="C13957" i="12"/>
  <c r="C13958" i="12"/>
  <c r="C13959" i="12"/>
  <c r="C13960" i="12"/>
  <c r="C13961" i="12"/>
  <c r="C13962" i="12"/>
  <c r="C13963" i="12"/>
  <c r="C13964" i="12"/>
  <c r="C13965" i="12"/>
  <c r="C13966" i="12"/>
  <c r="C13967" i="12"/>
  <c r="C13968" i="12"/>
  <c r="C13969" i="12"/>
  <c r="C13970" i="12"/>
  <c r="C13971" i="12"/>
  <c r="C13972" i="12"/>
  <c r="C13973" i="12"/>
  <c r="C13974" i="12"/>
  <c r="C13975" i="12"/>
  <c r="C13976" i="12"/>
  <c r="C13977" i="12"/>
  <c r="C13978" i="12"/>
  <c r="C13979" i="12"/>
  <c r="C13980" i="12"/>
  <c r="C13981" i="12"/>
  <c r="C13982" i="12"/>
  <c r="C13983" i="12"/>
  <c r="C13984" i="12"/>
  <c r="C13985" i="12"/>
  <c r="C13986" i="12"/>
  <c r="C13987" i="12"/>
  <c r="C13988" i="12"/>
  <c r="C13989" i="12"/>
  <c r="C13990" i="12"/>
  <c r="C13991" i="12"/>
  <c r="C13992" i="12"/>
  <c r="C13993" i="12"/>
  <c r="C13994" i="12"/>
  <c r="C13995" i="12"/>
  <c r="C13996" i="12"/>
  <c r="C13997" i="12"/>
  <c r="C13998" i="12"/>
  <c r="C13999" i="12"/>
  <c r="C14000" i="12"/>
  <c r="C14001" i="12"/>
  <c r="C14002" i="12"/>
  <c r="C14003" i="12"/>
  <c r="C14004" i="12"/>
  <c r="C14005" i="12"/>
  <c r="C14006" i="12"/>
  <c r="C14007" i="12"/>
  <c r="C14008" i="12"/>
  <c r="C14009" i="12"/>
  <c r="C14010" i="12"/>
  <c r="C14011" i="12"/>
  <c r="C14012" i="12"/>
  <c r="C14013" i="12"/>
  <c r="C14014" i="12"/>
  <c r="C14015" i="12"/>
  <c r="C14016" i="12"/>
  <c r="C14017" i="12"/>
  <c r="C14018" i="12"/>
  <c r="C14019" i="12"/>
  <c r="C14020" i="12"/>
  <c r="C14021" i="12"/>
  <c r="C14022" i="12"/>
  <c r="C14023" i="12"/>
  <c r="C14024" i="12"/>
  <c r="C14025" i="12"/>
  <c r="C14026" i="12"/>
  <c r="C14027" i="12"/>
  <c r="C14028" i="12"/>
  <c r="C14029" i="12"/>
  <c r="C14030" i="12"/>
  <c r="C14031" i="12"/>
  <c r="C14032" i="12"/>
  <c r="C14033" i="12"/>
  <c r="C14034" i="12"/>
  <c r="C14035" i="12"/>
  <c r="C14036" i="12"/>
  <c r="C14037" i="12"/>
  <c r="C14038" i="12"/>
  <c r="C14039" i="12"/>
  <c r="C14040" i="12"/>
  <c r="C14041" i="12"/>
  <c r="C14042" i="12"/>
  <c r="C14043" i="12"/>
  <c r="C14044" i="12"/>
  <c r="C14045" i="12"/>
  <c r="C14046" i="12"/>
  <c r="C14047" i="12"/>
  <c r="C14048" i="12"/>
  <c r="C14049" i="12"/>
  <c r="C14050" i="12"/>
  <c r="C14051" i="12"/>
  <c r="C14052" i="12"/>
  <c r="C14053" i="12"/>
  <c r="C14054" i="12"/>
  <c r="C14055" i="12"/>
  <c r="C14056" i="12"/>
  <c r="C14057" i="12"/>
  <c r="C14058" i="12"/>
  <c r="C14059" i="12"/>
  <c r="C14060" i="12"/>
  <c r="C14061" i="12"/>
  <c r="C14062" i="12"/>
  <c r="C14063" i="12"/>
  <c r="C14064" i="12"/>
  <c r="C14065" i="12"/>
  <c r="C14066" i="12"/>
  <c r="C14067" i="12"/>
  <c r="C14068" i="12"/>
  <c r="C14069" i="12"/>
  <c r="C14070" i="12"/>
  <c r="C14071" i="12"/>
  <c r="C14072" i="12"/>
  <c r="C14073" i="12"/>
  <c r="C14074" i="12"/>
  <c r="C14075" i="12"/>
  <c r="C14076" i="12"/>
  <c r="C14077" i="12"/>
  <c r="C14078" i="12"/>
  <c r="C14079" i="12"/>
  <c r="C14080" i="12"/>
  <c r="C14081" i="12"/>
  <c r="C14082" i="12"/>
  <c r="C14083" i="12"/>
  <c r="C14084" i="12"/>
  <c r="C14085" i="12"/>
  <c r="C14086" i="12"/>
  <c r="C14087" i="12"/>
  <c r="C14088" i="12"/>
  <c r="C14089" i="12"/>
  <c r="C14090" i="12"/>
  <c r="C14091" i="12"/>
  <c r="C14092" i="12"/>
  <c r="C14093" i="12"/>
  <c r="C14094" i="12"/>
  <c r="C14095" i="12"/>
  <c r="C14096" i="12"/>
  <c r="C14097" i="12"/>
  <c r="C14098" i="12"/>
  <c r="C14099" i="12"/>
  <c r="C14100" i="12"/>
  <c r="C14101" i="12"/>
  <c r="C14102" i="12"/>
  <c r="C14103" i="12"/>
  <c r="C14104" i="12"/>
  <c r="C14105" i="12"/>
  <c r="C14106" i="12"/>
  <c r="C14107" i="12"/>
  <c r="C14108" i="12"/>
  <c r="C14109" i="12"/>
  <c r="C14110" i="12"/>
  <c r="C14111" i="12"/>
  <c r="C14112" i="12"/>
  <c r="C14113" i="12"/>
  <c r="C14114" i="12"/>
  <c r="C14115" i="12"/>
  <c r="C14116" i="12"/>
  <c r="C14117" i="12"/>
  <c r="C14118" i="12"/>
  <c r="C14119" i="12"/>
  <c r="C14120" i="12"/>
  <c r="C14121" i="12"/>
  <c r="C14122" i="12"/>
  <c r="C14123" i="12"/>
  <c r="C14124" i="12"/>
  <c r="C14125" i="12"/>
  <c r="C14126" i="12"/>
  <c r="C14127" i="12"/>
  <c r="C14128" i="12"/>
  <c r="C14129" i="12"/>
  <c r="C14130" i="12"/>
  <c r="C14131" i="12"/>
  <c r="C14132" i="12"/>
  <c r="C14133" i="12"/>
  <c r="C14134" i="12"/>
  <c r="C14135" i="12"/>
  <c r="C14136" i="12"/>
  <c r="C14137" i="12"/>
  <c r="C14138" i="12"/>
  <c r="C14139" i="12"/>
  <c r="C14140" i="12"/>
  <c r="C14141" i="12"/>
  <c r="C14142" i="12"/>
  <c r="C14143" i="12"/>
  <c r="C14144" i="12"/>
  <c r="C14145" i="12"/>
  <c r="C14146" i="12"/>
  <c r="C14147" i="12"/>
  <c r="C14148" i="12"/>
  <c r="C14149" i="12"/>
  <c r="C14150" i="12"/>
  <c r="C14151" i="12"/>
  <c r="C14152" i="12"/>
  <c r="C14153" i="12"/>
  <c r="C14154" i="12"/>
  <c r="C14155" i="12"/>
  <c r="C14156" i="12"/>
  <c r="C14157" i="12"/>
  <c r="C14158" i="12"/>
  <c r="C14159" i="12"/>
  <c r="C14160" i="12"/>
  <c r="C14161" i="12"/>
  <c r="C14162" i="12"/>
  <c r="C14163" i="12"/>
  <c r="C14164" i="12"/>
  <c r="C14165" i="12"/>
  <c r="C14166" i="12"/>
  <c r="C14167" i="12"/>
  <c r="C14168" i="12"/>
  <c r="C14169" i="12"/>
  <c r="C14170" i="12"/>
  <c r="C14171" i="12"/>
  <c r="C14172" i="12"/>
  <c r="C14173" i="12"/>
  <c r="C14174" i="12"/>
  <c r="C14175" i="12"/>
  <c r="C14176" i="12"/>
  <c r="C14177" i="12"/>
  <c r="C14178" i="12"/>
  <c r="C14179" i="12"/>
  <c r="C14180" i="12"/>
  <c r="C14181" i="12"/>
  <c r="C14182" i="12"/>
  <c r="C14183" i="12"/>
  <c r="C14184" i="12"/>
  <c r="C14185" i="12"/>
  <c r="C14186" i="12"/>
  <c r="C14187" i="12"/>
  <c r="C14188" i="12"/>
  <c r="C14189" i="12"/>
  <c r="C14190" i="12"/>
  <c r="C14191" i="12"/>
  <c r="C14192" i="12"/>
  <c r="C14193" i="12"/>
  <c r="C14194" i="12"/>
  <c r="C14195" i="12"/>
  <c r="C14196" i="12"/>
  <c r="C14197" i="12"/>
  <c r="C14198" i="12"/>
  <c r="C14199" i="12"/>
  <c r="C14200" i="12"/>
  <c r="C14201" i="12"/>
  <c r="C14202" i="12"/>
  <c r="C14203" i="12"/>
  <c r="C14204" i="12"/>
  <c r="C14205" i="12"/>
  <c r="C14206" i="12"/>
  <c r="C14207" i="12"/>
  <c r="C14208" i="12"/>
  <c r="C14209" i="12"/>
  <c r="C14210" i="12"/>
  <c r="C14211" i="12"/>
  <c r="C14212" i="12"/>
  <c r="C14213" i="12"/>
  <c r="C14214" i="12"/>
  <c r="C14215" i="12"/>
  <c r="C14216" i="12"/>
  <c r="C14217" i="12"/>
  <c r="C14218" i="12"/>
  <c r="C14219" i="12"/>
  <c r="C14220" i="12"/>
  <c r="C14221" i="12"/>
  <c r="C14222" i="12"/>
  <c r="C14223" i="12"/>
  <c r="C14224" i="12"/>
  <c r="C14225" i="12"/>
  <c r="C14226" i="12"/>
  <c r="C14227" i="12"/>
  <c r="C14228" i="12"/>
  <c r="C14229" i="12"/>
  <c r="C14230" i="12"/>
  <c r="C14231" i="12"/>
  <c r="C14232" i="12"/>
  <c r="C14233" i="12"/>
  <c r="C14234" i="12"/>
  <c r="C14235" i="12"/>
  <c r="C14236" i="12"/>
  <c r="C14237" i="12"/>
  <c r="C14238" i="12"/>
  <c r="C14239" i="12"/>
  <c r="C14240" i="12"/>
  <c r="C14241" i="12"/>
  <c r="C14242" i="12"/>
  <c r="C14243" i="12"/>
  <c r="C14244" i="12"/>
  <c r="C14245" i="12"/>
  <c r="C14246" i="12"/>
  <c r="C14247" i="12"/>
  <c r="C14248" i="12"/>
  <c r="C14249" i="12"/>
  <c r="C14250" i="12"/>
  <c r="C14251" i="12"/>
  <c r="C14252" i="12"/>
  <c r="C14253" i="12"/>
  <c r="C14254" i="12"/>
  <c r="C14255" i="12"/>
  <c r="C14256" i="12"/>
  <c r="C14257" i="12"/>
  <c r="C14258" i="12"/>
  <c r="C14259" i="12"/>
  <c r="C14260" i="12"/>
  <c r="C14261" i="12"/>
  <c r="C14262" i="12"/>
  <c r="C14263" i="12"/>
  <c r="C14264" i="12"/>
  <c r="C14265" i="12"/>
  <c r="C14266" i="12"/>
  <c r="C14267" i="12"/>
  <c r="C14268" i="12"/>
  <c r="C14269" i="12"/>
  <c r="C14270" i="12"/>
  <c r="C14271" i="12"/>
  <c r="C14272" i="12"/>
  <c r="C14273" i="12"/>
  <c r="C14274" i="12"/>
  <c r="C14275" i="12"/>
  <c r="C14276" i="12"/>
  <c r="C14277" i="12"/>
  <c r="C14278" i="12"/>
  <c r="C14279" i="12"/>
  <c r="C14280" i="12"/>
  <c r="C14281" i="12"/>
  <c r="C14282" i="12"/>
  <c r="C14283" i="12"/>
  <c r="C14284" i="12"/>
  <c r="C14285" i="12"/>
  <c r="C14286" i="12"/>
  <c r="C14287" i="12"/>
  <c r="C14288" i="12"/>
  <c r="C14289" i="12"/>
  <c r="C14290" i="12"/>
  <c r="C14291" i="12"/>
  <c r="C14292" i="12"/>
  <c r="C14293" i="12"/>
  <c r="C14294" i="12"/>
  <c r="C14295" i="12"/>
  <c r="C14296" i="12"/>
  <c r="C14297" i="12"/>
  <c r="C14298" i="12"/>
  <c r="C14299" i="12"/>
  <c r="C14300" i="12"/>
  <c r="C14301" i="12"/>
  <c r="C14302" i="12"/>
  <c r="C14303" i="12"/>
  <c r="C14304" i="12"/>
  <c r="C14305" i="12"/>
  <c r="C14306" i="12"/>
  <c r="C14307" i="12"/>
  <c r="C14308" i="12"/>
  <c r="C14309" i="12"/>
  <c r="C14310" i="12"/>
  <c r="C14311" i="12"/>
  <c r="C14312" i="12"/>
  <c r="C14313" i="12"/>
  <c r="C14314" i="12"/>
  <c r="C14315" i="12"/>
  <c r="C14316" i="12"/>
  <c r="C14317" i="12"/>
  <c r="C14318" i="12"/>
  <c r="C14319" i="12"/>
  <c r="C14320" i="12"/>
  <c r="C14321" i="12"/>
  <c r="C14322" i="12"/>
  <c r="C14323" i="12"/>
  <c r="C14324" i="12"/>
  <c r="C14325" i="12"/>
  <c r="C14326" i="12"/>
  <c r="C14327" i="12"/>
  <c r="C14328" i="12"/>
  <c r="C14329" i="12"/>
  <c r="C14330" i="12"/>
  <c r="C14331" i="12"/>
  <c r="C14332" i="12"/>
  <c r="C14333" i="12"/>
  <c r="C14334" i="12"/>
  <c r="C14335" i="12"/>
  <c r="C14336" i="12"/>
  <c r="C14337" i="12"/>
  <c r="C14338" i="12"/>
  <c r="C14339" i="12"/>
  <c r="C14340" i="12"/>
  <c r="C14341" i="12"/>
  <c r="C14342" i="12"/>
  <c r="C14343" i="12"/>
  <c r="C14344" i="12"/>
  <c r="C14345" i="12"/>
  <c r="C14346" i="12"/>
  <c r="C14347" i="12"/>
  <c r="C14348" i="12"/>
  <c r="C14349" i="12"/>
  <c r="C14350" i="12"/>
  <c r="C14351" i="12"/>
  <c r="C14352" i="12"/>
  <c r="C14353" i="12"/>
  <c r="C14354" i="12"/>
  <c r="C14355" i="12"/>
  <c r="C14356" i="12"/>
  <c r="C14357" i="12"/>
  <c r="C14358" i="12"/>
  <c r="C14359" i="12"/>
  <c r="C14360" i="12"/>
  <c r="C14361" i="12"/>
  <c r="C14362" i="12"/>
  <c r="C14363" i="12"/>
  <c r="C14364" i="12"/>
  <c r="C14365" i="12"/>
  <c r="C14366" i="12"/>
  <c r="C14367" i="12"/>
  <c r="C14368" i="12"/>
  <c r="C14369" i="12"/>
  <c r="C14370" i="12"/>
  <c r="C14371" i="12"/>
  <c r="C14372" i="12"/>
  <c r="C14373" i="12"/>
  <c r="C14374" i="12"/>
  <c r="C14375" i="12"/>
  <c r="C14376" i="12"/>
  <c r="C14377" i="12"/>
  <c r="C14378" i="12"/>
  <c r="C14379" i="12"/>
  <c r="C14380" i="12"/>
  <c r="C14381" i="12"/>
  <c r="C14382" i="12"/>
  <c r="C14383" i="12"/>
  <c r="C14384" i="12"/>
  <c r="C14385" i="12"/>
  <c r="C14386" i="12"/>
  <c r="C14387" i="12"/>
  <c r="C14388" i="12"/>
  <c r="C14389" i="12"/>
  <c r="C14390" i="12"/>
  <c r="C14391" i="12"/>
  <c r="C14392" i="12"/>
  <c r="C14393" i="12"/>
  <c r="C14394" i="12"/>
  <c r="C14395" i="12"/>
  <c r="C14396" i="12"/>
  <c r="C14397" i="12"/>
  <c r="C14398" i="12"/>
  <c r="C14399" i="12"/>
  <c r="C14400" i="12"/>
  <c r="C14401" i="12"/>
  <c r="C14402" i="12"/>
  <c r="C14403" i="12"/>
  <c r="C14404" i="12"/>
  <c r="C14405" i="12"/>
  <c r="C14406" i="12"/>
  <c r="C14407" i="12"/>
  <c r="C14408" i="12"/>
  <c r="C14409" i="12"/>
  <c r="C14410" i="12"/>
  <c r="C14411" i="12"/>
  <c r="C14412" i="12"/>
  <c r="C14413" i="12"/>
  <c r="C14414" i="12"/>
  <c r="C14415" i="12"/>
  <c r="C14416" i="12"/>
  <c r="C14417" i="12"/>
  <c r="C14418" i="12"/>
  <c r="C14419" i="12"/>
  <c r="C14420" i="12"/>
  <c r="C14421" i="12"/>
  <c r="C14422" i="12"/>
  <c r="C14423" i="12"/>
  <c r="C14424" i="12"/>
  <c r="C14425" i="12"/>
  <c r="C14426" i="12"/>
  <c r="C14427" i="12"/>
  <c r="C14428" i="12"/>
  <c r="C14429" i="12"/>
  <c r="C14430" i="12"/>
  <c r="C14431" i="12"/>
  <c r="C14432" i="12"/>
  <c r="C14433" i="12"/>
  <c r="C14434" i="12"/>
  <c r="C14435" i="12"/>
  <c r="C14436" i="12"/>
  <c r="C14437" i="12"/>
  <c r="C14438" i="12"/>
  <c r="C14439" i="12"/>
  <c r="C14440" i="12"/>
  <c r="C14441" i="12"/>
  <c r="C14442" i="12"/>
  <c r="C14443" i="12"/>
  <c r="C14444" i="12"/>
  <c r="C14445" i="12"/>
  <c r="C14446" i="12"/>
  <c r="C14447" i="12"/>
  <c r="C14448" i="12"/>
  <c r="C14449" i="12"/>
  <c r="C14450" i="12"/>
  <c r="C14451" i="12"/>
  <c r="C14452" i="12"/>
  <c r="C14453" i="12"/>
  <c r="C14454" i="12"/>
  <c r="C14455" i="12"/>
  <c r="C14456" i="12"/>
  <c r="C14457" i="12"/>
  <c r="C14458" i="12"/>
  <c r="C14459" i="12"/>
  <c r="C14460" i="12"/>
  <c r="C14461" i="12"/>
  <c r="C14462" i="12"/>
  <c r="C14463" i="12"/>
  <c r="C14464" i="12"/>
  <c r="C14465" i="12"/>
  <c r="C14466" i="12"/>
  <c r="C14467" i="12"/>
  <c r="C14468" i="12"/>
  <c r="C14469" i="12"/>
  <c r="C14470" i="12"/>
  <c r="C14471" i="12"/>
  <c r="C14472" i="12"/>
  <c r="C14473" i="12"/>
  <c r="C14474" i="12"/>
  <c r="C14475" i="12"/>
  <c r="C14476" i="12"/>
  <c r="C14477" i="12"/>
  <c r="C14478" i="12"/>
  <c r="C14479" i="12"/>
  <c r="C14480" i="12"/>
  <c r="C14481" i="12"/>
  <c r="C14482" i="12"/>
  <c r="C14483" i="12"/>
  <c r="C14484" i="12"/>
  <c r="C14485" i="12"/>
  <c r="C14486" i="12"/>
  <c r="C14487" i="12"/>
  <c r="C14488" i="12"/>
  <c r="C14489" i="12"/>
  <c r="C14490" i="12"/>
  <c r="C14491" i="12"/>
  <c r="C14492" i="12"/>
  <c r="C14493" i="12"/>
  <c r="C14494" i="12"/>
  <c r="C14495" i="12"/>
  <c r="C14496" i="12"/>
  <c r="C14497" i="12"/>
  <c r="C14498" i="12"/>
  <c r="C14499" i="12"/>
  <c r="C14500" i="12"/>
  <c r="C14501" i="12"/>
  <c r="C14502" i="12"/>
  <c r="C14503" i="12"/>
  <c r="C14504" i="12"/>
  <c r="C14505" i="12"/>
  <c r="C14506" i="12"/>
  <c r="C14507" i="12"/>
  <c r="C14508" i="12"/>
  <c r="C14509" i="12"/>
  <c r="C14510" i="12"/>
  <c r="C14511" i="12"/>
  <c r="C14512" i="12"/>
  <c r="C14513" i="12"/>
  <c r="C14514" i="12"/>
  <c r="C14515" i="12"/>
  <c r="C14516" i="12"/>
  <c r="C14517" i="12"/>
  <c r="C14518" i="12"/>
  <c r="C14519" i="12"/>
  <c r="C14520" i="12"/>
  <c r="C14521" i="12"/>
  <c r="C14522" i="12"/>
  <c r="C14523" i="12"/>
  <c r="C14524" i="12"/>
  <c r="C14525" i="12"/>
  <c r="C14526" i="12"/>
  <c r="C14527" i="12"/>
  <c r="C14528" i="12"/>
  <c r="C14529" i="12"/>
  <c r="C14530" i="12"/>
  <c r="C14531" i="12"/>
  <c r="C14532" i="12"/>
  <c r="C14533" i="12"/>
  <c r="C14534" i="12"/>
  <c r="C14535" i="12"/>
  <c r="C14536" i="12"/>
  <c r="C14537" i="12"/>
  <c r="C14538" i="12"/>
  <c r="C14539" i="12"/>
  <c r="C14540" i="12"/>
  <c r="C14541" i="12"/>
  <c r="C14542" i="12"/>
  <c r="C14543" i="12"/>
  <c r="C14544" i="12"/>
  <c r="C14545" i="12"/>
  <c r="C14546" i="12"/>
  <c r="C14547" i="12"/>
  <c r="C14548" i="12"/>
  <c r="C14549" i="12"/>
  <c r="C14550" i="12"/>
  <c r="C14551" i="12"/>
  <c r="C14552" i="12"/>
  <c r="C14553" i="12"/>
  <c r="C14554" i="12"/>
  <c r="C14555" i="12"/>
  <c r="C14556" i="12"/>
  <c r="C14557" i="12"/>
  <c r="C14558" i="12"/>
  <c r="C14559" i="12"/>
  <c r="C14560" i="12"/>
  <c r="C14561" i="12"/>
  <c r="C14562" i="12"/>
  <c r="C14563" i="12"/>
  <c r="C14564" i="12"/>
  <c r="C14565" i="12"/>
  <c r="C14566" i="12"/>
  <c r="C14567" i="12"/>
  <c r="C14568" i="12"/>
  <c r="C14569" i="12"/>
  <c r="C14570" i="12"/>
  <c r="C14571" i="12"/>
  <c r="C14572" i="12"/>
  <c r="C14573" i="12"/>
  <c r="C14574" i="12"/>
  <c r="C14575" i="12"/>
  <c r="C14576" i="12"/>
  <c r="C14577" i="12"/>
  <c r="C14578" i="12"/>
  <c r="C14579" i="12"/>
  <c r="C14580" i="12"/>
  <c r="C14581" i="12"/>
  <c r="C14582" i="12"/>
  <c r="C14583" i="12"/>
  <c r="C14584" i="12"/>
  <c r="C14585" i="12"/>
  <c r="C14586" i="12"/>
  <c r="C14587" i="12"/>
  <c r="C14588" i="12"/>
  <c r="C14589" i="12"/>
  <c r="C14590" i="12"/>
  <c r="C14591" i="12"/>
  <c r="C14592" i="12"/>
  <c r="C14593" i="12"/>
  <c r="C14594" i="12"/>
  <c r="C14595" i="12"/>
  <c r="C14596" i="12"/>
  <c r="C14597" i="12"/>
  <c r="C14598" i="12"/>
  <c r="C14599" i="12"/>
  <c r="C14600" i="12"/>
  <c r="C14601" i="12"/>
  <c r="C14602" i="12"/>
  <c r="C14603" i="12"/>
  <c r="C14604" i="12"/>
  <c r="C14605" i="12"/>
  <c r="C14606" i="12"/>
  <c r="C14607" i="12"/>
  <c r="C14608" i="12"/>
  <c r="C14609" i="12"/>
  <c r="C14610" i="12"/>
  <c r="C14611" i="12"/>
  <c r="C14612" i="12"/>
  <c r="C14613" i="12"/>
  <c r="C14614" i="12"/>
  <c r="C14615" i="12"/>
  <c r="C14616" i="12"/>
  <c r="C14617" i="12"/>
  <c r="C14618" i="12"/>
  <c r="C14619" i="12"/>
  <c r="C14620" i="12"/>
  <c r="C14621" i="12"/>
  <c r="C14622" i="12"/>
  <c r="C14623" i="12"/>
  <c r="C14624" i="12"/>
  <c r="C14625" i="12"/>
  <c r="C14626" i="12"/>
  <c r="C14627" i="12"/>
  <c r="C14628" i="12"/>
  <c r="C14629" i="12"/>
  <c r="C14630" i="12"/>
  <c r="C14631" i="12"/>
  <c r="C14632" i="12"/>
  <c r="C14633" i="12"/>
  <c r="C14634" i="12"/>
  <c r="C14635" i="12"/>
  <c r="C14636" i="12"/>
  <c r="C14637" i="12"/>
  <c r="C14638" i="12"/>
  <c r="C14639" i="12"/>
  <c r="C14640" i="12"/>
  <c r="C14641" i="12"/>
  <c r="C14642" i="12"/>
  <c r="C14643" i="12"/>
  <c r="C14644" i="12"/>
  <c r="C14645" i="12"/>
  <c r="C14646" i="12"/>
  <c r="C14647" i="12"/>
  <c r="C14648" i="12"/>
  <c r="C14649" i="12"/>
  <c r="C14650" i="12"/>
  <c r="C14651" i="12"/>
  <c r="C14652" i="12"/>
  <c r="C14653" i="12"/>
  <c r="C14654" i="12"/>
  <c r="C14655" i="12"/>
  <c r="C14656" i="12"/>
  <c r="C14657" i="12"/>
  <c r="C14658" i="12"/>
  <c r="C14659" i="12"/>
  <c r="C14660" i="12"/>
  <c r="C14661" i="12"/>
  <c r="C14662" i="12"/>
  <c r="C14663" i="12"/>
  <c r="C14664" i="12"/>
  <c r="C14665" i="12"/>
  <c r="C14666" i="12"/>
  <c r="C14667" i="12"/>
  <c r="C14668" i="12"/>
  <c r="C14669" i="12"/>
  <c r="C14670" i="12"/>
  <c r="C14671" i="12"/>
  <c r="C14672" i="12"/>
  <c r="C14673" i="12"/>
  <c r="C14674" i="12"/>
  <c r="C14675" i="12"/>
  <c r="C14676" i="12"/>
  <c r="C14677" i="12"/>
  <c r="C14678" i="12"/>
  <c r="C14679" i="12"/>
  <c r="C14680" i="12"/>
  <c r="C14681" i="12"/>
  <c r="C14682" i="12"/>
  <c r="C14683" i="12"/>
  <c r="C14684" i="12"/>
  <c r="C14685" i="12"/>
  <c r="C14686" i="12"/>
  <c r="C14687" i="12"/>
  <c r="C14688" i="12"/>
  <c r="C14689" i="12"/>
  <c r="C14690" i="12"/>
  <c r="C14691" i="12"/>
  <c r="C14692" i="12"/>
  <c r="C14693" i="12"/>
  <c r="C14694" i="12"/>
  <c r="C14695" i="12"/>
  <c r="C14696" i="12"/>
  <c r="C14697" i="12"/>
  <c r="C14698" i="12"/>
  <c r="C14699" i="12"/>
  <c r="C14700" i="12"/>
  <c r="C14701" i="12"/>
  <c r="C14702" i="12"/>
  <c r="C14703" i="12"/>
  <c r="C14704" i="12"/>
  <c r="C14705" i="12"/>
  <c r="C14706" i="12"/>
  <c r="C14707" i="12"/>
  <c r="C14708" i="12"/>
  <c r="C14709" i="12"/>
  <c r="C14710" i="12"/>
  <c r="C14711" i="12"/>
  <c r="C14712" i="12"/>
  <c r="C14713" i="12"/>
  <c r="C14714" i="12"/>
  <c r="C14715" i="12"/>
  <c r="C14716" i="12"/>
  <c r="C14717" i="12"/>
  <c r="C14718" i="12"/>
  <c r="C14719" i="12"/>
  <c r="C14720" i="12"/>
  <c r="C14721" i="12"/>
  <c r="C14722" i="12"/>
  <c r="C14723" i="12"/>
  <c r="C14724" i="12"/>
  <c r="C14725" i="12"/>
  <c r="C14726" i="12"/>
  <c r="C14727" i="12"/>
  <c r="C14728" i="12"/>
  <c r="C14729" i="12"/>
  <c r="C14730" i="12"/>
  <c r="C14731" i="12"/>
  <c r="C14732" i="12"/>
  <c r="C14733" i="12"/>
  <c r="C14734" i="12"/>
  <c r="C14735" i="12"/>
  <c r="C14736" i="12"/>
  <c r="C14737" i="12"/>
  <c r="C14738" i="12"/>
  <c r="C14739" i="12"/>
  <c r="C14740" i="12"/>
  <c r="C14741" i="12"/>
  <c r="C14742" i="12"/>
  <c r="C14743" i="12"/>
  <c r="C14744" i="12"/>
  <c r="C14745" i="12"/>
  <c r="C14746" i="12"/>
  <c r="C14747" i="12"/>
  <c r="C14748" i="12"/>
  <c r="C14749" i="12"/>
  <c r="C14750" i="12"/>
  <c r="C14751" i="12"/>
  <c r="C14752" i="12"/>
  <c r="C14753" i="12"/>
  <c r="C14754" i="12"/>
  <c r="C14755" i="12"/>
  <c r="C14756" i="12"/>
  <c r="C14757" i="12"/>
  <c r="C14758" i="12"/>
  <c r="C14759" i="12"/>
  <c r="C14760" i="12"/>
  <c r="C14761" i="12"/>
  <c r="C14762" i="12"/>
  <c r="C14763" i="12"/>
  <c r="C14764" i="12"/>
  <c r="C14765" i="12"/>
  <c r="C14766" i="12"/>
  <c r="C14767" i="12"/>
  <c r="C14768" i="12"/>
  <c r="C14769" i="12"/>
  <c r="C14770" i="12"/>
  <c r="C14771" i="12"/>
  <c r="C14772" i="12"/>
  <c r="C14773" i="12"/>
  <c r="C14774" i="12"/>
  <c r="C14775" i="12"/>
  <c r="C14776" i="12"/>
  <c r="C14777" i="12"/>
  <c r="C14778" i="12"/>
  <c r="C14779" i="12"/>
  <c r="C14780" i="12"/>
  <c r="C14781" i="12"/>
  <c r="C14782" i="12"/>
  <c r="C14783" i="12"/>
  <c r="C14784" i="12"/>
  <c r="C14785" i="12"/>
  <c r="C14786" i="12"/>
  <c r="C14787" i="12"/>
  <c r="C14788" i="12"/>
  <c r="C14789" i="12"/>
  <c r="C14790" i="12"/>
  <c r="C14791" i="12"/>
  <c r="C14792" i="12"/>
  <c r="C14793" i="12"/>
  <c r="C14794" i="12"/>
  <c r="C14795" i="12"/>
  <c r="C14796" i="12"/>
  <c r="C14797" i="12"/>
  <c r="C14798" i="12"/>
  <c r="C14799" i="12"/>
  <c r="C14800" i="12"/>
  <c r="C14801" i="12"/>
  <c r="C14802" i="12"/>
  <c r="C14803" i="12"/>
  <c r="C14804" i="12"/>
  <c r="C14805" i="12"/>
  <c r="C14806" i="12"/>
  <c r="C14807" i="12"/>
  <c r="C14808" i="12"/>
  <c r="C14809" i="12"/>
  <c r="C14810" i="12"/>
  <c r="C14811" i="12"/>
  <c r="C14812" i="12"/>
  <c r="C14813" i="12"/>
  <c r="C14814" i="12"/>
  <c r="C14815" i="12"/>
  <c r="C14816" i="12"/>
  <c r="C14817" i="12"/>
  <c r="C14818" i="12"/>
  <c r="C14819" i="12"/>
  <c r="C14820" i="12"/>
  <c r="C14821" i="12"/>
  <c r="C14822" i="12"/>
  <c r="C14823" i="12"/>
  <c r="C14824" i="12"/>
  <c r="C14825" i="12"/>
  <c r="C14826" i="12"/>
  <c r="C14827" i="12"/>
  <c r="C14828" i="12"/>
  <c r="C14829" i="12"/>
  <c r="C14830" i="12"/>
  <c r="C14831" i="12"/>
  <c r="C14832" i="12"/>
  <c r="C14833" i="12"/>
  <c r="C14834" i="12"/>
  <c r="C14835" i="12"/>
  <c r="C14836" i="12"/>
  <c r="C14837" i="12"/>
  <c r="C14838" i="12"/>
  <c r="C14839" i="12"/>
  <c r="C14840" i="12"/>
  <c r="C14841" i="12"/>
  <c r="C14842" i="12"/>
  <c r="C14843" i="12"/>
  <c r="C14844" i="12"/>
  <c r="C14845" i="12"/>
  <c r="C14846" i="12"/>
  <c r="C14847" i="12"/>
  <c r="C14848" i="12"/>
  <c r="C14849" i="12"/>
  <c r="C14850" i="12"/>
  <c r="C14851" i="12"/>
  <c r="C14852" i="12"/>
  <c r="C14853" i="12"/>
  <c r="C14854" i="12"/>
  <c r="C14855" i="12"/>
  <c r="C14856" i="12"/>
  <c r="C14857" i="12"/>
  <c r="C14858" i="12"/>
  <c r="C14859" i="12"/>
  <c r="C14860" i="12"/>
  <c r="C14861" i="12"/>
  <c r="C14862" i="12"/>
  <c r="C14863" i="12"/>
  <c r="C14864" i="12"/>
  <c r="C14865" i="12"/>
  <c r="C14866" i="12"/>
  <c r="C14867" i="12"/>
  <c r="C14868" i="12"/>
  <c r="C14869" i="12"/>
  <c r="C14870" i="12"/>
  <c r="C14871" i="12"/>
  <c r="C14872" i="12"/>
  <c r="C14873" i="12"/>
  <c r="C14874" i="12"/>
  <c r="C14875" i="12"/>
  <c r="C14876" i="12"/>
  <c r="C14877" i="12"/>
  <c r="C14878" i="12"/>
  <c r="C14879" i="12"/>
  <c r="C14880" i="12"/>
  <c r="C14881" i="12"/>
  <c r="C14882" i="12"/>
  <c r="C14883" i="12"/>
  <c r="C14884" i="12"/>
  <c r="C14885" i="12"/>
  <c r="C14886" i="12"/>
  <c r="C14887" i="12"/>
  <c r="C14888" i="12"/>
  <c r="C14889" i="12"/>
  <c r="C14890" i="12"/>
  <c r="C14891" i="12"/>
  <c r="C14892" i="12"/>
  <c r="C14893" i="12"/>
  <c r="C14894" i="12"/>
  <c r="C14895" i="12"/>
  <c r="C14896" i="12"/>
  <c r="C14897" i="12"/>
  <c r="C14898" i="12"/>
  <c r="C14899" i="12"/>
  <c r="C14900" i="12"/>
  <c r="C14901" i="12"/>
  <c r="C14902" i="12"/>
  <c r="C14903" i="12"/>
  <c r="C14904" i="12"/>
  <c r="C14905" i="12"/>
  <c r="C14906" i="12"/>
  <c r="C14907" i="12"/>
  <c r="C14908" i="12"/>
  <c r="C14909" i="12"/>
  <c r="C14910" i="12"/>
  <c r="C14911" i="12"/>
  <c r="C14912" i="12"/>
  <c r="C14913" i="12"/>
  <c r="C14914" i="12"/>
  <c r="C14915" i="12"/>
  <c r="C14916" i="12"/>
  <c r="C14917" i="12"/>
  <c r="C14918" i="12"/>
  <c r="C14919" i="12"/>
  <c r="C14920" i="12"/>
  <c r="C14921" i="12"/>
  <c r="C14922" i="12"/>
  <c r="C14923" i="12"/>
  <c r="C14924" i="12"/>
  <c r="C14925" i="12"/>
  <c r="C14926" i="12"/>
  <c r="C14927" i="12"/>
  <c r="C14928" i="12"/>
  <c r="C14929" i="12"/>
  <c r="C14930" i="12"/>
  <c r="C14931" i="12"/>
  <c r="C14932" i="12"/>
  <c r="C14933" i="12"/>
  <c r="C14934" i="12"/>
  <c r="C14935" i="12"/>
  <c r="C14936" i="12"/>
  <c r="C14937" i="12"/>
  <c r="C14938" i="12"/>
  <c r="C14939" i="12"/>
  <c r="C14940" i="12"/>
  <c r="C14941" i="12"/>
  <c r="C14942" i="12"/>
  <c r="C14943" i="12"/>
  <c r="C14944" i="12"/>
  <c r="C14945" i="12"/>
  <c r="C14946" i="12"/>
  <c r="C14947" i="12"/>
  <c r="C14948" i="12"/>
  <c r="C14949" i="12"/>
  <c r="C14950" i="12"/>
  <c r="C14951" i="12"/>
  <c r="C14952" i="12"/>
  <c r="C14953" i="12"/>
  <c r="C14954" i="12"/>
  <c r="C14955" i="12"/>
  <c r="C14956" i="12"/>
  <c r="C14957" i="12"/>
  <c r="C14958" i="12"/>
  <c r="C14959" i="12"/>
  <c r="C14960" i="12"/>
  <c r="C14961" i="12"/>
  <c r="C14962" i="12"/>
  <c r="C14963" i="12"/>
  <c r="C14964" i="12"/>
  <c r="C14965" i="12"/>
  <c r="C14966" i="12"/>
  <c r="C14967" i="12"/>
  <c r="C14968" i="12"/>
  <c r="C14969" i="12"/>
  <c r="C14970" i="12"/>
  <c r="C14971" i="12"/>
  <c r="C14972" i="12"/>
  <c r="C14973" i="12"/>
  <c r="C14974" i="12"/>
  <c r="C14975" i="12"/>
  <c r="C14976" i="12"/>
  <c r="C14977" i="12"/>
  <c r="C14978" i="12"/>
  <c r="C14979" i="12"/>
  <c r="C14980" i="12"/>
  <c r="C14981" i="12"/>
  <c r="C14982" i="12"/>
  <c r="C14983" i="12"/>
  <c r="C14984" i="12"/>
  <c r="C14985" i="12"/>
  <c r="C14986" i="12"/>
  <c r="C14987" i="12"/>
  <c r="C14988" i="12"/>
  <c r="C14989" i="12"/>
  <c r="C14990" i="12"/>
  <c r="C14991" i="12"/>
  <c r="C14992" i="12"/>
  <c r="C14993" i="12"/>
  <c r="C14994" i="12"/>
  <c r="C14995" i="12"/>
  <c r="C14996" i="12"/>
  <c r="C14997" i="12"/>
  <c r="C14998" i="12"/>
  <c r="C14999" i="12"/>
  <c r="C15000" i="12"/>
  <c r="C15001" i="12"/>
  <c r="C15002" i="12"/>
  <c r="C15003" i="12"/>
  <c r="C15004" i="12"/>
  <c r="C15005" i="12"/>
  <c r="C15006" i="12"/>
  <c r="C15007" i="12"/>
  <c r="C15008" i="12"/>
  <c r="C15009" i="12"/>
  <c r="C15010" i="12"/>
  <c r="C15011" i="12"/>
  <c r="C15012" i="12"/>
  <c r="C15013" i="12"/>
  <c r="C15014" i="12"/>
  <c r="C15015" i="12"/>
  <c r="C15016" i="12"/>
  <c r="C15017" i="12"/>
  <c r="C15018" i="12"/>
  <c r="C15019" i="12"/>
  <c r="C15020" i="12"/>
  <c r="C15021" i="12"/>
  <c r="C15022" i="12"/>
  <c r="C15023" i="12"/>
  <c r="C15024" i="12"/>
  <c r="C15025" i="12"/>
  <c r="C15026" i="12"/>
  <c r="C15027" i="12"/>
  <c r="C15028" i="12"/>
  <c r="C15029" i="12"/>
  <c r="C15030" i="12"/>
  <c r="C15031" i="12"/>
  <c r="C15032" i="12"/>
  <c r="C15033" i="12"/>
  <c r="C15034" i="12"/>
  <c r="C15035" i="12"/>
  <c r="C15036" i="12"/>
  <c r="C15037" i="12"/>
  <c r="C15038" i="12"/>
  <c r="C15039" i="12"/>
  <c r="C15040" i="12"/>
  <c r="C15041" i="12"/>
  <c r="C15042" i="12"/>
  <c r="C15043" i="12"/>
  <c r="C15044" i="12"/>
  <c r="C15045" i="12"/>
  <c r="C15046" i="12"/>
  <c r="C15047" i="12"/>
  <c r="C15048" i="12"/>
  <c r="C15049" i="12"/>
  <c r="C15050" i="12"/>
  <c r="C15051" i="12"/>
  <c r="C15052" i="12"/>
  <c r="C15053" i="12"/>
  <c r="C15054" i="12"/>
  <c r="C15055" i="12"/>
  <c r="C15056" i="12"/>
  <c r="C15057" i="12"/>
  <c r="C15058" i="12"/>
  <c r="C15059" i="12"/>
  <c r="C15060" i="12"/>
  <c r="C15061" i="12"/>
  <c r="C15062" i="12"/>
  <c r="C15063" i="12"/>
  <c r="C15064" i="12"/>
  <c r="C15065" i="12"/>
  <c r="C15066" i="12"/>
  <c r="C15067" i="12"/>
  <c r="C15068" i="12"/>
  <c r="C15069" i="12"/>
  <c r="C15070" i="12"/>
  <c r="C15071" i="12"/>
  <c r="C15072" i="12"/>
  <c r="C15073" i="12"/>
  <c r="C15074" i="12"/>
  <c r="C15075" i="12"/>
  <c r="C15076" i="12"/>
  <c r="C15077" i="12"/>
  <c r="C15078" i="12"/>
  <c r="C15079" i="12"/>
  <c r="C15080" i="12"/>
  <c r="C15081" i="12"/>
  <c r="C15082" i="12"/>
  <c r="C15083" i="12"/>
  <c r="C15084" i="12"/>
  <c r="C15085" i="12"/>
  <c r="C15086" i="12"/>
  <c r="C15087" i="12"/>
  <c r="C15088" i="12"/>
  <c r="C15089" i="12"/>
  <c r="C15090" i="12"/>
  <c r="C15091" i="12"/>
  <c r="C15092" i="12"/>
  <c r="C15093" i="12"/>
  <c r="C15094" i="12"/>
  <c r="C15095" i="12"/>
  <c r="C15096" i="12"/>
  <c r="C15097" i="12"/>
  <c r="C15098" i="12"/>
  <c r="C15099" i="12"/>
  <c r="C15100" i="12"/>
  <c r="C15101" i="12"/>
  <c r="C15102" i="12"/>
  <c r="C15103" i="12"/>
  <c r="C15104" i="12"/>
  <c r="C15105" i="12"/>
  <c r="C15106" i="12"/>
  <c r="C15107" i="12"/>
  <c r="C15108" i="12"/>
  <c r="C15109" i="12"/>
  <c r="C15110" i="12"/>
  <c r="C15111" i="12"/>
  <c r="C15112" i="12"/>
  <c r="C15113" i="12"/>
  <c r="C15114" i="12"/>
  <c r="C15115" i="12"/>
  <c r="C15116" i="12"/>
  <c r="C15117" i="12"/>
  <c r="C15118" i="12"/>
  <c r="C15119" i="12"/>
  <c r="C15120" i="12"/>
  <c r="C15121" i="12"/>
  <c r="C15122" i="12"/>
  <c r="C15123" i="12"/>
  <c r="C15124" i="12"/>
  <c r="C15125" i="12"/>
  <c r="C15126" i="12"/>
  <c r="C15127" i="12"/>
  <c r="C15128" i="12"/>
  <c r="C15129" i="12"/>
  <c r="C15130" i="12"/>
  <c r="C15131" i="12"/>
  <c r="C15132" i="12"/>
  <c r="C15133" i="12"/>
  <c r="C15134" i="12"/>
  <c r="C15135" i="12"/>
  <c r="C15136" i="12"/>
  <c r="C15137" i="12"/>
  <c r="C15138" i="12"/>
  <c r="C15139" i="12"/>
  <c r="C15140" i="12"/>
  <c r="C15141" i="12"/>
  <c r="C15142" i="12"/>
  <c r="C15143" i="12"/>
  <c r="C15144" i="12"/>
  <c r="C15145" i="12"/>
  <c r="C15146" i="12"/>
  <c r="C15147" i="12"/>
  <c r="C15148" i="12"/>
  <c r="C15149" i="12"/>
  <c r="C15150" i="12"/>
  <c r="C15151" i="12"/>
  <c r="C15152" i="12"/>
  <c r="C15153" i="12"/>
  <c r="C15154" i="12"/>
  <c r="C15155" i="12"/>
  <c r="C15156" i="12"/>
  <c r="C15157" i="12"/>
  <c r="C15158" i="12"/>
  <c r="C15159" i="12"/>
  <c r="C15160" i="12"/>
  <c r="C15161" i="12"/>
  <c r="C15162" i="12"/>
  <c r="C15163" i="12"/>
  <c r="C15164" i="12"/>
  <c r="C15165" i="12"/>
  <c r="C15166" i="12"/>
  <c r="C15167" i="12"/>
  <c r="C15168" i="12"/>
  <c r="C15169" i="12"/>
  <c r="C15170" i="12"/>
  <c r="C15171" i="12"/>
  <c r="C15172" i="12"/>
  <c r="C15173" i="12"/>
  <c r="C15174" i="12"/>
  <c r="C15175" i="12"/>
  <c r="C15176" i="12"/>
  <c r="C15177" i="12"/>
  <c r="C15178" i="12"/>
  <c r="C15179" i="12"/>
  <c r="C15180" i="12"/>
  <c r="C15181" i="12"/>
  <c r="C15182" i="12"/>
  <c r="C15183" i="12"/>
  <c r="C15184" i="12"/>
  <c r="C15185" i="12"/>
  <c r="C15186" i="12"/>
  <c r="C15187" i="12"/>
  <c r="C15188" i="12"/>
  <c r="C15189" i="12"/>
  <c r="C15190" i="12"/>
  <c r="C15191" i="12"/>
  <c r="C15192" i="12"/>
  <c r="C15193" i="12"/>
  <c r="C15194" i="12"/>
  <c r="C15195" i="12"/>
  <c r="C15196" i="12"/>
  <c r="C15197" i="12"/>
  <c r="C15198" i="12"/>
  <c r="C15199" i="12"/>
  <c r="C15200" i="12"/>
  <c r="C15201" i="12"/>
  <c r="C15202" i="12"/>
  <c r="C15203" i="12"/>
  <c r="C15204" i="12"/>
  <c r="C15205" i="12"/>
  <c r="C15206" i="12"/>
  <c r="C15207" i="12"/>
  <c r="C15208" i="12"/>
  <c r="C15209" i="12"/>
  <c r="C15210" i="12"/>
  <c r="C15211" i="12"/>
  <c r="C15212" i="12"/>
  <c r="C15213" i="12"/>
  <c r="C15214" i="12"/>
  <c r="C15215" i="12"/>
  <c r="C15216" i="12"/>
  <c r="C15217" i="12"/>
  <c r="C15218" i="12"/>
  <c r="C15219" i="12"/>
  <c r="C15220" i="12"/>
  <c r="C15221" i="12"/>
  <c r="C15222" i="12"/>
  <c r="C15223" i="12"/>
  <c r="C15224" i="12"/>
  <c r="C15225" i="12"/>
  <c r="C15226" i="12"/>
  <c r="C15227" i="12"/>
  <c r="C15228" i="12"/>
  <c r="C15229" i="12"/>
  <c r="C15230" i="12"/>
  <c r="C15231" i="12"/>
  <c r="C15232" i="12"/>
  <c r="C15233" i="12"/>
  <c r="C15234" i="12"/>
  <c r="C15235" i="12"/>
  <c r="C15236" i="12"/>
  <c r="C15237" i="12"/>
  <c r="C15238" i="12"/>
  <c r="C15239" i="12"/>
  <c r="C15240" i="12"/>
  <c r="C15241" i="12"/>
  <c r="C15242" i="12"/>
  <c r="C15243" i="12"/>
  <c r="C15244" i="12"/>
  <c r="C15245" i="12"/>
  <c r="C15246" i="12"/>
  <c r="C15247" i="12"/>
  <c r="C15248" i="12"/>
  <c r="C15249" i="12"/>
  <c r="C15250" i="12"/>
  <c r="C15251" i="12"/>
  <c r="C15252" i="12"/>
  <c r="C15253" i="12"/>
  <c r="C15254" i="12"/>
  <c r="C15255" i="12"/>
  <c r="C15256" i="12"/>
  <c r="C15257" i="12"/>
  <c r="C15258" i="12"/>
  <c r="C15259" i="12"/>
  <c r="C15260" i="12"/>
  <c r="C15261" i="12"/>
  <c r="C15262" i="12"/>
  <c r="C15263" i="12"/>
  <c r="C15264" i="12"/>
  <c r="C15265" i="12"/>
  <c r="C15266" i="12"/>
  <c r="C15267" i="12"/>
  <c r="C15268" i="12"/>
  <c r="C15269" i="12"/>
  <c r="C15270" i="12"/>
  <c r="C15271" i="12"/>
  <c r="C15272" i="12"/>
  <c r="C15273" i="12"/>
  <c r="C15274" i="12"/>
  <c r="C15275" i="12"/>
  <c r="C15276" i="12"/>
  <c r="C15277" i="12"/>
  <c r="C15278" i="12"/>
  <c r="C15279" i="12"/>
  <c r="C15280" i="12"/>
  <c r="C15281" i="12"/>
  <c r="C15282" i="12"/>
  <c r="C15283" i="12"/>
  <c r="C15284" i="12"/>
  <c r="C15285" i="12"/>
  <c r="C15286" i="12"/>
  <c r="C15287" i="12"/>
  <c r="C15288" i="12"/>
  <c r="C15289" i="12"/>
  <c r="C15290" i="12"/>
  <c r="C15291" i="12"/>
  <c r="C15292" i="12"/>
  <c r="C15293" i="12"/>
  <c r="C15294" i="12"/>
  <c r="C15295" i="12"/>
  <c r="C15296" i="12"/>
  <c r="C15297" i="12"/>
  <c r="C15298" i="12"/>
  <c r="C15299" i="12"/>
  <c r="C15300" i="12"/>
  <c r="C15301" i="12"/>
  <c r="C15302" i="12"/>
  <c r="C15303" i="12"/>
  <c r="C15304" i="12"/>
  <c r="C15305" i="12"/>
  <c r="C15306" i="12"/>
  <c r="C15307" i="12"/>
  <c r="C15308" i="12"/>
  <c r="C15309" i="12"/>
  <c r="C15310" i="12"/>
  <c r="C15311" i="12"/>
  <c r="C15312" i="12"/>
  <c r="C15313" i="12"/>
  <c r="C15314" i="12"/>
  <c r="C15315" i="12"/>
  <c r="C15316" i="12"/>
  <c r="C15317" i="12"/>
  <c r="C15318" i="12"/>
  <c r="C15319" i="12"/>
  <c r="C15320" i="12"/>
  <c r="C15321" i="12"/>
  <c r="C15322" i="12"/>
  <c r="C15323" i="12"/>
  <c r="C15324" i="12"/>
  <c r="C15325" i="12"/>
  <c r="C15326" i="12"/>
  <c r="C15327" i="12"/>
  <c r="C15328" i="12"/>
  <c r="C15329" i="12"/>
  <c r="C15330" i="12"/>
  <c r="C15331" i="12"/>
  <c r="C15332" i="12"/>
  <c r="C15333" i="12"/>
  <c r="C15334" i="12"/>
  <c r="C15335" i="12"/>
  <c r="C15336" i="12"/>
  <c r="C15337" i="12"/>
  <c r="C15338" i="12"/>
  <c r="C15339" i="12"/>
  <c r="C15340" i="12"/>
  <c r="C15341" i="12"/>
  <c r="C15342" i="12"/>
  <c r="C15343" i="12"/>
  <c r="C15344" i="12"/>
  <c r="C15345" i="12"/>
  <c r="C15346" i="12"/>
  <c r="C15347" i="12"/>
  <c r="C15348" i="12"/>
  <c r="C15349" i="12"/>
  <c r="C15350" i="12"/>
  <c r="C15351" i="12"/>
  <c r="C15352" i="12"/>
  <c r="C15353" i="12"/>
  <c r="C15354" i="12"/>
  <c r="C15355" i="12"/>
  <c r="C15356" i="12"/>
  <c r="C15357" i="12"/>
  <c r="C15358" i="12"/>
  <c r="C15359" i="12"/>
  <c r="C15360" i="12"/>
  <c r="C15361" i="12"/>
  <c r="C15362" i="12"/>
  <c r="C15363" i="12"/>
  <c r="C15364" i="12"/>
  <c r="C15365" i="12"/>
  <c r="C15366" i="12"/>
  <c r="C15367" i="12"/>
  <c r="C15368" i="12"/>
  <c r="C15369" i="12"/>
  <c r="C15370" i="12"/>
  <c r="C15371" i="12"/>
  <c r="C15372" i="12"/>
  <c r="C15373" i="12"/>
  <c r="C15374" i="12"/>
  <c r="C15375" i="12"/>
  <c r="C15376" i="12"/>
  <c r="C15377" i="12"/>
  <c r="C15378" i="12"/>
  <c r="C15379" i="12"/>
  <c r="C15380" i="12"/>
  <c r="C15381" i="12"/>
  <c r="C15382" i="12"/>
  <c r="C15383" i="12"/>
  <c r="C15384" i="12"/>
  <c r="C15385" i="12"/>
  <c r="C15386" i="12"/>
  <c r="C15387" i="12"/>
  <c r="C15388" i="12"/>
  <c r="C15389" i="12"/>
  <c r="C15390" i="12"/>
  <c r="C15391" i="12"/>
  <c r="C15392" i="12"/>
  <c r="C15393" i="12"/>
  <c r="C15394" i="12"/>
  <c r="C15395" i="12"/>
  <c r="C15396" i="12"/>
  <c r="C15397" i="12"/>
  <c r="C15398" i="12"/>
  <c r="C15399" i="12"/>
  <c r="C15400" i="12"/>
  <c r="C15401" i="12"/>
  <c r="C15402" i="12"/>
  <c r="C15403" i="12"/>
  <c r="C15404" i="12"/>
  <c r="C15405" i="12"/>
  <c r="C15406" i="12"/>
  <c r="C15407" i="12"/>
  <c r="C15408" i="12"/>
  <c r="C15409" i="12"/>
  <c r="C15410" i="12"/>
  <c r="C15411" i="12"/>
  <c r="C15412" i="12"/>
  <c r="C15413" i="12"/>
  <c r="C15414" i="12"/>
  <c r="C15415" i="12"/>
  <c r="C15416" i="12"/>
  <c r="C15417" i="12"/>
  <c r="C15418" i="12"/>
  <c r="C15419" i="12"/>
  <c r="C15420" i="12"/>
  <c r="C15421" i="12"/>
  <c r="C15422" i="12"/>
  <c r="C15423" i="12"/>
  <c r="C15424" i="12"/>
  <c r="C15425" i="12"/>
  <c r="C15426" i="12"/>
  <c r="C15427" i="12"/>
  <c r="C15428" i="12"/>
  <c r="C15429" i="12"/>
  <c r="C15430" i="12"/>
  <c r="C15431" i="12"/>
  <c r="C15432" i="12"/>
  <c r="C15433" i="12"/>
  <c r="C15434" i="12"/>
  <c r="C15435" i="12"/>
  <c r="C15436" i="12"/>
  <c r="C15437" i="12"/>
  <c r="C15438" i="12"/>
  <c r="C15439" i="12"/>
  <c r="C15440" i="12"/>
  <c r="C15441" i="12"/>
  <c r="C15442" i="12"/>
  <c r="C15443" i="12"/>
  <c r="C15444" i="12"/>
  <c r="C15445" i="12"/>
  <c r="C15446" i="12"/>
  <c r="C15447" i="12"/>
  <c r="C15448" i="12"/>
  <c r="C15449" i="12"/>
  <c r="C15450" i="12"/>
  <c r="C15451" i="12"/>
  <c r="C15452" i="12"/>
  <c r="C15453" i="12"/>
  <c r="C15454" i="12"/>
  <c r="C15455" i="12"/>
  <c r="C15456" i="12"/>
  <c r="C15457" i="12"/>
  <c r="C15458" i="12"/>
  <c r="C15459" i="12"/>
  <c r="C15460" i="12"/>
  <c r="C15461" i="12"/>
  <c r="C15462" i="12"/>
  <c r="C15463" i="12"/>
  <c r="C15464" i="12"/>
  <c r="C15465" i="12"/>
  <c r="C15466" i="12"/>
  <c r="C15467" i="12"/>
  <c r="C15468" i="12"/>
  <c r="C15469" i="12"/>
  <c r="C15470" i="12"/>
  <c r="C15471" i="12"/>
  <c r="C15472" i="12"/>
  <c r="C15473" i="12"/>
  <c r="C15474" i="12"/>
  <c r="C15475" i="12"/>
  <c r="C15476" i="12"/>
  <c r="C15477" i="12"/>
  <c r="C15478" i="12"/>
  <c r="C15479" i="12"/>
  <c r="C15480" i="12"/>
  <c r="C15481" i="12"/>
  <c r="C15482" i="12"/>
  <c r="C15483" i="12"/>
  <c r="C15484" i="12"/>
  <c r="C15485" i="12"/>
  <c r="C15486" i="12"/>
  <c r="C15487" i="12"/>
  <c r="C15488" i="12"/>
  <c r="C15489" i="12"/>
  <c r="C15490" i="12"/>
  <c r="C15491" i="12"/>
  <c r="C15492" i="12"/>
  <c r="C15493" i="12"/>
  <c r="C15494" i="12"/>
  <c r="C15495" i="12"/>
  <c r="C15496" i="12"/>
  <c r="C15497" i="12"/>
  <c r="C15498" i="12"/>
  <c r="C15499" i="12"/>
  <c r="C15500" i="12"/>
  <c r="C15501" i="12"/>
  <c r="C15502" i="12"/>
  <c r="C15503" i="12"/>
  <c r="C15504" i="12"/>
  <c r="C15505" i="12"/>
  <c r="C15506" i="12"/>
  <c r="C15507" i="12"/>
  <c r="C15508" i="12"/>
  <c r="C15509" i="12"/>
  <c r="C15510" i="12"/>
  <c r="C15511" i="12"/>
  <c r="C15512" i="12"/>
  <c r="C15513" i="12"/>
  <c r="C15514" i="12"/>
  <c r="C15515" i="12"/>
  <c r="C15516" i="12"/>
  <c r="C15517" i="12"/>
  <c r="C15518" i="12"/>
  <c r="C15519" i="12"/>
  <c r="C15520" i="12"/>
  <c r="C15521" i="12"/>
  <c r="C15522" i="12"/>
  <c r="C15523" i="12"/>
  <c r="C15524" i="12"/>
  <c r="C15525" i="12"/>
  <c r="C15526" i="12"/>
  <c r="C15527" i="12"/>
  <c r="C15528" i="12"/>
  <c r="C15529" i="12"/>
  <c r="C15530" i="12"/>
  <c r="C15531" i="12"/>
  <c r="C15532" i="12"/>
  <c r="C15533" i="12"/>
  <c r="C15534" i="12"/>
  <c r="C15535" i="12"/>
  <c r="C15536" i="12"/>
  <c r="C15537" i="12"/>
  <c r="C15538" i="12"/>
  <c r="C15539" i="12"/>
  <c r="C15540" i="12"/>
  <c r="C15541" i="12"/>
  <c r="C15542" i="12"/>
  <c r="C15543" i="12"/>
  <c r="C15544" i="12"/>
  <c r="C15545" i="12"/>
  <c r="C15546" i="12"/>
  <c r="C15547" i="12"/>
  <c r="C15548" i="12"/>
  <c r="C15549" i="12"/>
  <c r="C15550" i="12"/>
  <c r="C15551" i="12"/>
  <c r="C15552" i="12"/>
  <c r="C15553" i="12"/>
  <c r="C15554" i="12"/>
  <c r="C15555" i="12"/>
  <c r="C15556" i="12"/>
  <c r="C15557" i="12"/>
  <c r="C15558" i="12"/>
  <c r="C15559" i="12"/>
  <c r="C15560" i="12"/>
  <c r="C15561" i="12"/>
  <c r="C15562" i="12"/>
  <c r="C15563" i="12"/>
  <c r="C15564" i="12"/>
  <c r="C15565" i="12"/>
  <c r="C15566" i="12"/>
  <c r="C15567" i="12"/>
  <c r="C15568" i="12"/>
  <c r="C15569" i="12"/>
  <c r="C15570" i="12"/>
  <c r="C15571" i="12"/>
  <c r="C15572" i="12"/>
  <c r="C15573" i="12"/>
  <c r="C15574" i="12"/>
  <c r="C15575" i="12"/>
  <c r="C15576" i="12"/>
  <c r="C15577" i="12"/>
  <c r="C15578" i="12"/>
  <c r="C15579" i="12"/>
  <c r="C15580" i="12"/>
  <c r="C15581" i="12"/>
  <c r="C15582" i="12"/>
  <c r="C15583" i="12"/>
  <c r="C15584" i="12"/>
  <c r="C15585" i="12"/>
  <c r="C15586" i="12"/>
  <c r="C15587" i="12"/>
  <c r="C15588" i="12"/>
  <c r="C15589" i="12"/>
  <c r="C15590" i="12"/>
  <c r="C15591" i="12"/>
  <c r="C15592" i="12"/>
  <c r="C15593" i="12"/>
  <c r="C15594" i="12"/>
  <c r="C15595" i="12"/>
  <c r="C15596" i="12"/>
  <c r="C15597" i="12"/>
  <c r="C15598" i="12"/>
  <c r="C15599" i="12"/>
  <c r="C15600" i="12"/>
  <c r="C15601" i="12"/>
  <c r="C15602" i="12"/>
  <c r="C15603" i="12"/>
  <c r="C15604" i="12"/>
  <c r="C15605" i="12"/>
  <c r="C15606" i="12"/>
  <c r="C15607" i="12"/>
  <c r="C15608" i="12"/>
  <c r="C15609" i="12"/>
  <c r="C15610" i="12"/>
  <c r="C15611" i="12"/>
  <c r="C15612" i="12"/>
  <c r="C15613" i="12"/>
  <c r="C15614" i="12"/>
  <c r="C15615" i="12"/>
  <c r="C15616" i="12"/>
  <c r="C15617" i="12"/>
  <c r="C15618" i="12"/>
  <c r="C15619" i="12"/>
  <c r="C15620" i="12"/>
  <c r="C15621" i="12"/>
  <c r="C15622" i="12"/>
  <c r="C15623" i="12"/>
  <c r="C15624" i="12"/>
  <c r="C15625" i="12"/>
  <c r="C15626" i="12"/>
  <c r="C15627" i="12"/>
  <c r="C15628" i="12"/>
  <c r="C15629" i="12"/>
  <c r="C15630" i="12"/>
  <c r="C15631" i="12"/>
  <c r="C15632" i="12"/>
  <c r="C15633" i="12"/>
  <c r="C15634" i="12"/>
  <c r="C15635" i="12"/>
  <c r="C15636" i="12"/>
  <c r="C15637" i="12"/>
  <c r="C15638" i="12"/>
  <c r="C15639" i="12"/>
  <c r="C15640" i="12"/>
  <c r="C15641" i="12"/>
  <c r="C15642" i="12"/>
  <c r="C15643" i="12"/>
  <c r="C15644" i="12"/>
  <c r="C15645" i="12"/>
  <c r="C15646" i="12"/>
  <c r="C15647" i="12"/>
  <c r="C15648" i="12"/>
  <c r="C15649" i="12"/>
  <c r="C15650" i="12"/>
  <c r="C15651" i="12"/>
  <c r="C15652" i="12"/>
  <c r="C15653" i="12"/>
  <c r="C15654" i="12"/>
  <c r="C15655" i="12"/>
  <c r="C15656" i="12"/>
  <c r="C15657" i="12"/>
  <c r="C15658" i="12"/>
  <c r="C15659" i="12"/>
  <c r="C15660" i="12"/>
  <c r="C15661" i="12"/>
  <c r="C15662" i="12"/>
  <c r="C15663" i="12"/>
  <c r="C15664" i="12"/>
  <c r="C15665" i="12"/>
  <c r="C15666" i="12"/>
  <c r="C15667" i="12"/>
  <c r="C15668" i="12"/>
  <c r="C15669" i="12"/>
  <c r="C15670" i="12"/>
  <c r="C15671" i="12"/>
  <c r="C15672" i="12"/>
  <c r="C15673" i="12"/>
  <c r="C15674" i="12"/>
  <c r="C15675" i="12"/>
  <c r="C15676" i="12"/>
  <c r="C15677" i="12"/>
  <c r="C15678" i="12"/>
  <c r="C15679" i="12"/>
  <c r="C15680" i="12"/>
  <c r="C15681" i="12"/>
  <c r="C15682" i="12"/>
  <c r="C15683" i="12"/>
  <c r="C15684" i="12"/>
  <c r="C15685" i="12"/>
  <c r="C15686" i="12"/>
  <c r="C15687" i="12"/>
  <c r="C15688" i="12"/>
  <c r="C15689" i="12"/>
  <c r="C15690" i="12"/>
  <c r="C15691" i="12"/>
  <c r="C15692" i="12"/>
  <c r="C15693" i="12"/>
  <c r="C15694" i="12"/>
  <c r="C15695" i="12"/>
  <c r="C15696" i="12"/>
  <c r="C15697" i="12"/>
  <c r="C15698" i="12"/>
  <c r="C15699" i="12"/>
  <c r="C15700" i="12"/>
  <c r="C15701" i="12"/>
  <c r="C15702" i="12"/>
  <c r="C15703" i="12"/>
  <c r="C15704" i="12"/>
  <c r="C15705" i="12"/>
  <c r="C15706" i="12"/>
  <c r="C15707" i="12"/>
  <c r="C15708" i="12"/>
  <c r="C15709" i="12"/>
  <c r="C15710" i="12"/>
  <c r="C15711" i="12"/>
  <c r="C15712" i="12"/>
  <c r="C15713" i="12"/>
  <c r="C15714" i="12"/>
  <c r="C15715" i="12"/>
  <c r="C15716" i="12"/>
  <c r="C15717" i="12"/>
  <c r="C15718" i="12"/>
  <c r="C15719" i="12"/>
  <c r="C15720" i="12"/>
  <c r="C15721" i="12"/>
  <c r="C15722" i="12"/>
  <c r="C15723" i="12"/>
  <c r="C15724" i="12"/>
  <c r="C15725" i="12"/>
  <c r="C15726" i="12"/>
  <c r="C15727" i="12"/>
  <c r="C15728" i="12"/>
  <c r="C15729" i="12"/>
  <c r="C15730" i="12"/>
  <c r="C15731" i="12"/>
  <c r="C15732" i="12"/>
  <c r="C15733" i="12"/>
  <c r="C15734" i="12"/>
  <c r="C15735" i="12"/>
  <c r="C15736" i="12"/>
  <c r="C15737" i="12"/>
  <c r="C15738" i="12"/>
  <c r="C15739" i="12"/>
  <c r="C15740" i="12"/>
  <c r="C15741" i="12"/>
  <c r="C15742" i="12"/>
  <c r="C15743" i="12"/>
  <c r="C15744" i="12"/>
  <c r="C15745" i="12"/>
  <c r="C15746" i="12"/>
  <c r="C15747" i="12"/>
  <c r="C15748" i="12"/>
  <c r="C15749" i="12"/>
  <c r="C15750" i="12"/>
  <c r="C15751" i="12"/>
  <c r="C15752" i="12"/>
  <c r="C15753" i="12"/>
  <c r="C15754" i="12"/>
  <c r="C15755" i="12"/>
  <c r="C15756" i="12"/>
  <c r="C15757" i="12"/>
  <c r="C15758" i="12"/>
  <c r="C15759" i="12"/>
  <c r="C15760" i="12"/>
  <c r="C15761" i="12"/>
  <c r="C15762" i="12"/>
  <c r="C15763" i="12"/>
  <c r="C15764" i="12"/>
  <c r="C15765" i="12"/>
  <c r="C15766" i="12"/>
  <c r="C15767" i="12"/>
  <c r="C15768" i="12"/>
  <c r="C15769" i="12"/>
  <c r="C15770" i="12"/>
  <c r="C15771" i="12"/>
  <c r="C15772" i="12"/>
  <c r="C15773" i="12"/>
  <c r="C15774" i="12"/>
  <c r="C15775" i="12"/>
  <c r="C15776" i="12"/>
  <c r="C15777" i="12"/>
  <c r="C15778" i="12"/>
  <c r="C15779" i="12"/>
  <c r="C15780" i="12"/>
  <c r="C15781" i="12"/>
  <c r="C15782" i="12"/>
  <c r="C15783" i="12"/>
  <c r="C15784" i="12"/>
  <c r="C15785" i="12"/>
  <c r="C15786" i="12"/>
  <c r="C15787" i="12"/>
  <c r="C15788" i="12"/>
  <c r="C15789" i="12"/>
  <c r="C15790" i="12"/>
  <c r="C15791" i="12"/>
  <c r="C15792" i="12"/>
  <c r="C15793" i="12"/>
  <c r="C15794" i="12"/>
  <c r="C15795" i="12"/>
  <c r="C15796" i="12"/>
  <c r="C15797" i="12"/>
  <c r="C15798" i="12"/>
  <c r="C15799" i="12"/>
  <c r="C15800" i="12"/>
  <c r="C15801" i="12"/>
  <c r="C15802" i="12"/>
  <c r="C15803" i="12"/>
  <c r="C15804" i="12"/>
  <c r="C15805" i="12"/>
  <c r="C15806" i="12"/>
  <c r="C15807" i="12"/>
  <c r="C15808" i="12"/>
  <c r="C15809" i="12"/>
  <c r="C15810" i="12"/>
  <c r="C15811" i="12"/>
  <c r="C15812" i="12"/>
  <c r="C15813" i="12"/>
  <c r="C15814" i="12"/>
  <c r="C15815" i="12"/>
  <c r="C15816" i="12"/>
  <c r="C15817" i="12"/>
  <c r="C15818" i="12"/>
  <c r="C15819" i="12"/>
  <c r="C15820" i="12"/>
  <c r="C15821" i="12"/>
  <c r="C15822" i="12"/>
  <c r="C15823" i="12"/>
  <c r="C15824" i="12"/>
  <c r="C15825" i="12"/>
  <c r="C15826" i="12"/>
  <c r="C15827" i="12"/>
  <c r="C15828" i="12"/>
  <c r="C15829" i="12"/>
  <c r="C15830" i="12"/>
  <c r="C15831" i="12"/>
  <c r="C15832" i="12"/>
  <c r="C15833" i="12"/>
  <c r="C15834" i="12"/>
  <c r="C15835" i="12"/>
  <c r="C15836" i="12"/>
  <c r="C15837" i="12"/>
  <c r="C15838" i="12"/>
  <c r="C15839" i="12"/>
  <c r="C15840" i="12"/>
  <c r="C15841" i="12"/>
  <c r="C15842" i="12"/>
  <c r="C15843" i="12"/>
  <c r="C15844" i="12"/>
  <c r="C15845" i="12"/>
  <c r="C15846" i="12"/>
  <c r="C15847" i="12"/>
  <c r="C15848" i="12"/>
  <c r="C15849" i="12"/>
  <c r="C15850" i="12"/>
  <c r="C15851" i="12"/>
  <c r="C15852" i="12"/>
  <c r="C15853" i="12"/>
  <c r="C15854" i="12"/>
  <c r="C15855" i="12"/>
  <c r="C15856" i="12"/>
  <c r="C15857" i="12"/>
  <c r="C15858" i="12"/>
  <c r="C15859" i="12"/>
  <c r="C15860" i="12"/>
  <c r="C15861" i="12"/>
  <c r="C15862" i="12"/>
  <c r="C15863" i="12"/>
  <c r="C15864" i="12"/>
  <c r="C15865" i="12"/>
  <c r="C15866" i="12"/>
  <c r="C15867" i="12"/>
  <c r="C15868" i="12"/>
  <c r="C15869" i="12"/>
  <c r="C15870" i="12"/>
  <c r="C15871" i="12"/>
  <c r="C15872" i="12"/>
  <c r="C15873" i="12"/>
  <c r="C15874" i="12"/>
  <c r="C15875" i="12"/>
  <c r="C15876" i="12"/>
  <c r="C15877" i="12"/>
  <c r="C15878" i="12"/>
  <c r="C15879" i="12"/>
  <c r="C15880" i="12"/>
  <c r="C15881" i="12"/>
  <c r="C15882" i="12"/>
  <c r="C15883" i="12"/>
  <c r="C15884" i="12"/>
  <c r="C15885" i="12"/>
  <c r="C15886" i="12"/>
  <c r="C15887" i="12"/>
  <c r="C15888" i="12"/>
  <c r="C15889" i="12"/>
  <c r="C15890" i="12"/>
  <c r="C15891" i="12"/>
  <c r="C15892" i="12"/>
  <c r="C15893" i="12"/>
  <c r="C15894" i="12"/>
  <c r="C15895" i="12"/>
  <c r="C15896" i="12"/>
  <c r="C15897" i="12"/>
  <c r="C15898" i="12"/>
  <c r="C15899" i="12"/>
  <c r="C15900" i="12"/>
  <c r="C15901" i="12"/>
  <c r="C15902" i="12"/>
  <c r="C15903" i="12"/>
  <c r="C15904" i="12"/>
  <c r="C15905" i="12"/>
  <c r="C15906" i="12"/>
  <c r="C15907" i="12"/>
  <c r="C15908" i="12"/>
  <c r="C15909" i="12"/>
  <c r="C15910" i="12"/>
  <c r="C15911" i="12"/>
  <c r="C15912" i="12"/>
  <c r="C15913" i="12"/>
  <c r="C15914" i="12"/>
  <c r="C15915" i="12"/>
  <c r="C15916" i="12"/>
  <c r="C15917" i="12"/>
  <c r="C15918" i="12"/>
  <c r="C15919" i="12"/>
  <c r="C15920" i="12"/>
  <c r="C15921" i="12"/>
  <c r="C15922" i="12"/>
  <c r="C15923" i="12"/>
  <c r="C15924" i="12"/>
  <c r="C15925" i="12"/>
  <c r="C15926" i="12"/>
  <c r="C15927" i="12"/>
  <c r="C15928" i="12"/>
  <c r="C15929" i="12"/>
  <c r="C15930" i="12"/>
  <c r="C15931" i="12"/>
  <c r="C15932" i="12"/>
  <c r="C15933" i="12"/>
  <c r="C15934" i="12"/>
  <c r="C15935" i="12"/>
  <c r="C15936" i="12"/>
  <c r="C15937" i="12"/>
  <c r="C15938" i="12"/>
  <c r="C15939" i="12"/>
  <c r="C15940" i="12"/>
  <c r="C15941" i="12"/>
  <c r="C15942" i="12"/>
  <c r="C15943" i="12"/>
  <c r="C15944" i="12"/>
  <c r="C15945" i="12"/>
  <c r="C15946" i="12"/>
  <c r="C15947" i="12"/>
  <c r="C15948" i="12"/>
  <c r="C15949" i="12"/>
  <c r="C15950" i="12"/>
  <c r="C15951" i="12"/>
  <c r="C15952" i="12"/>
  <c r="C15953" i="12"/>
  <c r="C15954" i="12"/>
  <c r="C15955" i="12"/>
  <c r="C15956" i="12"/>
  <c r="C15957" i="12"/>
  <c r="C15958" i="12"/>
  <c r="C15959" i="12"/>
  <c r="C15960" i="12"/>
  <c r="C15961" i="12"/>
  <c r="C15962" i="12"/>
  <c r="C15963" i="12"/>
  <c r="C15964" i="12"/>
  <c r="C15965" i="12"/>
  <c r="C15966" i="12"/>
  <c r="C15967" i="12"/>
  <c r="C15968" i="12"/>
  <c r="C15969" i="12"/>
  <c r="C15970" i="12"/>
  <c r="C15971" i="12"/>
  <c r="C15972" i="12"/>
  <c r="C15973" i="12"/>
  <c r="C15974" i="12"/>
  <c r="C15975" i="12"/>
  <c r="C15976" i="12"/>
  <c r="C15977" i="12"/>
  <c r="C15978" i="12"/>
  <c r="C15979" i="12"/>
  <c r="C15980" i="12"/>
  <c r="C15981" i="12"/>
  <c r="C15982" i="12"/>
  <c r="C15983" i="12"/>
  <c r="C15984" i="12"/>
  <c r="C15985" i="12"/>
  <c r="C15986" i="12"/>
  <c r="C15987" i="12"/>
  <c r="C15988" i="12"/>
  <c r="C15989" i="12"/>
  <c r="C15990" i="12"/>
  <c r="C15991" i="12"/>
  <c r="C15992" i="12"/>
  <c r="C15993" i="12"/>
  <c r="C15994" i="12"/>
  <c r="C15995" i="12"/>
  <c r="C15996" i="12"/>
  <c r="C15997" i="12"/>
  <c r="C15998" i="12"/>
  <c r="C15999" i="12"/>
  <c r="C16000" i="12"/>
  <c r="C16001" i="12"/>
  <c r="C16002" i="12"/>
  <c r="C16003" i="12"/>
  <c r="C16004" i="12"/>
  <c r="C16005" i="12"/>
  <c r="C16006" i="12"/>
  <c r="C16007" i="12"/>
  <c r="C16008" i="12"/>
  <c r="C16009" i="12"/>
  <c r="C16010" i="12"/>
  <c r="C16011" i="12"/>
  <c r="C16012" i="12"/>
  <c r="C16013" i="12"/>
  <c r="C16014" i="12"/>
  <c r="C16015" i="12"/>
  <c r="C16016" i="12"/>
  <c r="C16017" i="12"/>
  <c r="C16018" i="12"/>
  <c r="C16019" i="12"/>
  <c r="C16020" i="12"/>
  <c r="C16021" i="12"/>
  <c r="C16022" i="12"/>
  <c r="C16023" i="12"/>
  <c r="C16024" i="12"/>
  <c r="C16025" i="12"/>
  <c r="C16026" i="12"/>
  <c r="C16027" i="12"/>
  <c r="C16028" i="12"/>
  <c r="C16029" i="12"/>
  <c r="C16030" i="12"/>
  <c r="C16031" i="12"/>
  <c r="C16032" i="12"/>
  <c r="C16033" i="12"/>
  <c r="C16034" i="12"/>
  <c r="C16035" i="12"/>
  <c r="C16036" i="12"/>
  <c r="C16037" i="12"/>
  <c r="C16038" i="12"/>
  <c r="C16039" i="12"/>
  <c r="C16040" i="12"/>
  <c r="C16041" i="12"/>
  <c r="C16042" i="12"/>
  <c r="C16043" i="12"/>
  <c r="C16044" i="12"/>
  <c r="C16045" i="12"/>
  <c r="C16046" i="12"/>
  <c r="C16047" i="12"/>
  <c r="C16048" i="12"/>
  <c r="C16049" i="12"/>
  <c r="C16050" i="12"/>
  <c r="C16051" i="12"/>
  <c r="C16052" i="12"/>
  <c r="C16053" i="12"/>
  <c r="C16054" i="12"/>
  <c r="C16055" i="12"/>
  <c r="C16056" i="12"/>
  <c r="C16057" i="12"/>
  <c r="C16058" i="12"/>
  <c r="C16059" i="12"/>
  <c r="C16060" i="12"/>
  <c r="C16061" i="12"/>
  <c r="C16062" i="12"/>
  <c r="C16063" i="12"/>
  <c r="C16064" i="12"/>
  <c r="C16065" i="12"/>
  <c r="C16066" i="12"/>
  <c r="C16067" i="12"/>
  <c r="C16068" i="12"/>
  <c r="C16069" i="12"/>
  <c r="C16070" i="12"/>
  <c r="C16071" i="12"/>
  <c r="C16072" i="12"/>
  <c r="C16073" i="12"/>
  <c r="C16074" i="12"/>
  <c r="C16075" i="12"/>
  <c r="C16076" i="12"/>
  <c r="C16077" i="12"/>
  <c r="C16078" i="12"/>
  <c r="C16079" i="12"/>
  <c r="C16080" i="12"/>
  <c r="C16081" i="12"/>
  <c r="C16082" i="12"/>
  <c r="C16083" i="12"/>
  <c r="C16084" i="12"/>
  <c r="C16085" i="12"/>
  <c r="C16086" i="12"/>
  <c r="C16087" i="12"/>
  <c r="C16088" i="12"/>
  <c r="C16089" i="12"/>
  <c r="C16090" i="12"/>
  <c r="C16091" i="12"/>
  <c r="C16092" i="12"/>
  <c r="C16093" i="12"/>
  <c r="C16094" i="12"/>
  <c r="C16095" i="12"/>
  <c r="C16096" i="12"/>
  <c r="C16097" i="12"/>
  <c r="C16098" i="12"/>
  <c r="C16099" i="12"/>
  <c r="C16100" i="12"/>
  <c r="C16101" i="12"/>
  <c r="C16102" i="12"/>
  <c r="C16103" i="12"/>
  <c r="C16104" i="12"/>
  <c r="C16105" i="12"/>
  <c r="C16106" i="12"/>
  <c r="C16107" i="12"/>
  <c r="C16108" i="12"/>
  <c r="C16109" i="12"/>
  <c r="C16110" i="12"/>
  <c r="C16111" i="12"/>
  <c r="C16112" i="12"/>
  <c r="C16113" i="12"/>
  <c r="C16114" i="12"/>
  <c r="C16115" i="12"/>
  <c r="C16116" i="12"/>
  <c r="C16117" i="12"/>
  <c r="C16118" i="12"/>
  <c r="C16119" i="12"/>
  <c r="C16120" i="12"/>
  <c r="C16121" i="12"/>
  <c r="C16122" i="12"/>
  <c r="C16123" i="12"/>
  <c r="C16124" i="12"/>
  <c r="C16125" i="12"/>
  <c r="C16126" i="12"/>
  <c r="C16127" i="12"/>
  <c r="C16128" i="12"/>
  <c r="C16129" i="12"/>
  <c r="C16130" i="12"/>
  <c r="C16131" i="12"/>
  <c r="C16132" i="12"/>
  <c r="C16133" i="12"/>
  <c r="C16134" i="12"/>
  <c r="C16135" i="12"/>
  <c r="C16136" i="12"/>
  <c r="C16137" i="12"/>
  <c r="C16138" i="12"/>
  <c r="C16139" i="12"/>
  <c r="C16140" i="12"/>
  <c r="C16141" i="12"/>
  <c r="C16142" i="12"/>
  <c r="C16143" i="12"/>
  <c r="C16144" i="12"/>
  <c r="C16145" i="12"/>
  <c r="C16146" i="12"/>
  <c r="C16147" i="12"/>
  <c r="C16148" i="12"/>
  <c r="C16149" i="12"/>
  <c r="C16150" i="12"/>
  <c r="C16151" i="12"/>
  <c r="C16152" i="12"/>
  <c r="C16153" i="12"/>
  <c r="C16154" i="12"/>
  <c r="C16155" i="12"/>
  <c r="C16156" i="12"/>
  <c r="C16157" i="12"/>
  <c r="C16158" i="12"/>
  <c r="C16159" i="12"/>
  <c r="C16160" i="12"/>
  <c r="C16161" i="12"/>
  <c r="C16162" i="12"/>
  <c r="C16163" i="12"/>
  <c r="C16164" i="12"/>
  <c r="C16165" i="12"/>
  <c r="C16166" i="12"/>
  <c r="C16167" i="12"/>
  <c r="C16168" i="12"/>
  <c r="C16169" i="12"/>
  <c r="C16170" i="12"/>
  <c r="C16171" i="12"/>
  <c r="C16172" i="12"/>
  <c r="C16173" i="12"/>
  <c r="C16174" i="12"/>
  <c r="C16175" i="12"/>
  <c r="C16176" i="12"/>
  <c r="C16177" i="12"/>
  <c r="C16178" i="12"/>
  <c r="C16179" i="12"/>
  <c r="C16180" i="12"/>
  <c r="C16181" i="12"/>
  <c r="C16182" i="12"/>
  <c r="C16183" i="12"/>
  <c r="C16184" i="12"/>
  <c r="C16185" i="12"/>
  <c r="C16186" i="12"/>
  <c r="C16187" i="12"/>
  <c r="C16188" i="12"/>
  <c r="C16189" i="12"/>
  <c r="C16190" i="12"/>
  <c r="C16191" i="12"/>
  <c r="C16192" i="12"/>
  <c r="C16193" i="12"/>
  <c r="C16194" i="12"/>
  <c r="C16195" i="12"/>
  <c r="C16196" i="12"/>
  <c r="C16197" i="12"/>
  <c r="C16198" i="12"/>
  <c r="C16199" i="12"/>
  <c r="C16200" i="12"/>
  <c r="C16201" i="12"/>
  <c r="C16202" i="12"/>
  <c r="C16203" i="12"/>
  <c r="C16204" i="12"/>
  <c r="C16205" i="12"/>
  <c r="C16206" i="12"/>
  <c r="C16207" i="12"/>
  <c r="C16208" i="12"/>
  <c r="C16209" i="12"/>
  <c r="C16210" i="12"/>
  <c r="C16211" i="12"/>
  <c r="C16212" i="12"/>
  <c r="C16213" i="12"/>
  <c r="C16214" i="12"/>
  <c r="C16215" i="12"/>
  <c r="C16216" i="12"/>
  <c r="C16217" i="12"/>
  <c r="C16218" i="12"/>
  <c r="C16219" i="12"/>
  <c r="C16220" i="12"/>
  <c r="C16221" i="12"/>
  <c r="C16222" i="12"/>
  <c r="C16223" i="12"/>
  <c r="C16224" i="12"/>
  <c r="C16225" i="12"/>
  <c r="C16226" i="12"/>
  <c r="C16227" i="12"/>
  <c r="C16228" i="12"/>
  <c r="C16229" i="12"/>
  <c r="C16230" i="12"/>
  <c r="C16231" i="12"/>
  <c r="C16232" i="12"/>
  <c r="C16233" i="12"/>
  <c r="C16234" i="12"/>
  <c r="C16235" i="12"/>
  <c r="C16236" i="12"/>
  <c r="C16237" i="12"/>
  <c r="C16238" i="12"/>
  <c r="C16239" i="12"/>
  <c r="C16240" i="12"/>
  <c r="C16241" i="12"/>
  <c r="C16242" i="12"/>
  <c r="C16243" i="12"/>
  <c r="C16244" i="12"/>
  <c r="C16245" i="12"/>
  <c r="C16246" i="12"/>
  <c r="C16247" i="12"/>
  <c r="C16248" i="12"/>
  <c r="C16249" i="12"/>
  <c r="C16250" i="12"/>
  <c r="C16251" i="12"/>
  <c r="C16252" i="12"/>
  <c r="C16253" i="12"/>
  <c r="C16254" i="12"/>
  <c r="C16255" i="12"/>
  <c r="C16256" i="12"/>
  <c r="C16257" i="12"/>
  <c r="C16258" i="12"/>
  <c r="C16259" i="12"/>
  <c r="C16260" i="12"/>
  <c r="C16261" i="12"/>
  <c r="C16262" i="12"/>
  <c r="C16263" i="12"/>
  <c r="C16264" i="12"/>
  <c r="C16265" i="12"/>
  <c r="C16266" i="12"/>
  <c r="C16267" i="12"/>
  <c r="C16268" i="12"/>
  <c r="C16269" i="12"/>
  <c r="C16270" i="12"/>
  <c r="C16271" i="12"/>
  <c r="C16272" i="12"/>
  <c r="C16273" i="12"/>
  <c r="C16274" i="12"/>
  <c r="C16275" i="12"/>
  <c r="C16276" i="12"/>
  <c r="C16277" i="12"/>
  <c r="C16278" i="12"/>
  <c r="C16279" i="12"/>
  <c r="C16280" i="12"/>
  <c r="C16281" i="12"/>
  <c r="C16282" i="12"/>
  <c r="C16283" i="12"/>
  <c r="C16284" i="12"/>
  <c r="C16285" i="12"/>
  <c r="C16286" i="12"/>
  <c r="C16287" i="12"/>
  <c r="C16288" i="12"/>
  <c r="C16289" i="12"/>
  <c r="C16290" i="12"/>
  <c r="C16291" i="12"/>
  <c r="C16292" i="12"/>
  <c r="C16293" i="12"/>
  <c r="C16294" i="12"/>
  <c r="C16295" i="12"/>
  <c r="C16296" i="12"/>
  <c r="C16297" i="12"/>
  <c r="C16298" i="12"/>
  <c r="C16299" i="12"/>
  <c r="C16300" i="12"/>
  <c r="C16301" i="12"/>
  <c r="C16302" i="12"/>
  <c r="C16303" i="12"/>
  <c r="C16304" i="12"/>
  <c r="C16305" i="12"/>
  <c r="C16306" i="12"/>
  <c r="C16307" i="12"/>
  <c r="C16308" i="12"/>
  <c r="C16309" i="12"/>
  <c r="C16310" i="12"/>
  <c r="C16311" i="12"/>
  <c r="C16312" i="12"/>
  <c r="C16313" i="12"/>
  <c r="C16314" i="12"/>
  <c r="C16315" i="12"/>
  <c r="C16316" i="12"/>
  <c r="C16317" i="12"/>
  <c r="C16318" i="12"/>
  <c r="C16319" i="12"/>
  <c r="C16320" i="12"/>
  <c r="C16321" i="12"/>
  <c r="C16322" i="12"/>
  <c r="C16323" i="12"/>
  <c r="C16324" i="12"/>
  <c r="C16325" i="12"/>
  <c r="C16326" i="12"/>
  <c r="C16327" i="12"/>
  <c r="C16328" i="12"/>
  <c r="C16329" i="12"/>
  <c r="C16330" i="12"/>
  <c r="C16331" i="12"/>
  <c r="C16332" i="12"/>
  <c r="C16333" i="12"/>
  <c r="C16334" i="12"/>
  <c r="C16335" i="12"/>
  <c r="C16336" i="12"/>
  <c r="C16337" i="12"/>
  <c r="C16338" i="12"/>
  <c r="C16339" i="12"/>
  <c r="C16340" i="12"/>
  <c r="C16341" i="12"/>
  <c r="C16342" i="12"/>
  <c r="C16343" i="12"/>
  <c r="C16344" i="12"/>
  <c r="C16345" i="12"/>
  <c r="C16346" i="12"/>
  <c r="C16347" i="12"/>
  <c r="C16348" i="12"/>
  <c r="C16349" i="12"/>
  <c r="C16350" i="12"/>
  <c r="C16351" i="12"/>
  <c r="C16352" i="12"/>
  <c r="C16353" i="12"/>
  <c r="C16354" i="12"/>
  <c r="C16355" i="12"/>
  <c r="C16356" i="12"/>
  <c r="C16357" i="12"/>
  <c r="C16358" i="12"/>
  <c r="C16359" i="12"/>
  <c r="C16360" i="12"/>
  <c r="C16361" i="12"/>
  <c r="C16362" i="12"/>
  <c r="C16363" i="12"/>
  <c r="C16364" i="12"/>
  <c r="C16365" i="12"/>
  <c r="C16366" i="12"/>
  <c r="C16367" i="12"/>
  <c r="C16368" i="12"/>
  <c r="C16369" i="12"/>
  <c r="C16370" i="12"/>
  <c r="C16371" i="12"/>
  <c r="C16372" i="12"/>
  <c r="C16373" i="12"/>
  <c r="C16374" i="12"/>
  <c r="C16375" i="12"/>
  <c r="C16376" i="12"/>
  <c r="C16377" i="12"/>
  <c r="C16378" i="12"/>
  <c r="C16379" i="12"/>
  <c r="C16380" i="12"/>
  <c r="C16381" i="12"/>
  <c r="C16382" i="12"/>
  <c r="C16383" i="12"/>
  <c r="C16384" i="12"/>
  <c r="C16385" i="12"/>
  <c r="C16386" i="12"/>
  <c r="C16387" i="12"/>
  <c r="C16388" i="12"/>
  <c r="C16389" i="12"/>
  <c r="C16390" i="12"/>
  <c r="C16391" i="12"/>
  <c r="C16392" i="12"/>
  <c r="C16393" i="12"/>
  <c r="C16394" i="12"/>
  <c r="C16395" i="12"/>
  <c r="C16396" i="12"/>
  <c r="C16397" i="12"/>
  <c r="C16398" i="12"/>
  <c r="C16399" i="12"/>
  <c r="C16400" i="12"/>
  <c r="C16401" i="12"/>
  <c r="C16402" i="12"/>
  <c r="C16403" i="12"/>
  <c r="C16404" i="12"/>
  <c r="C16405" i="12"/>
  <c r="C16406" i="12"/>
  <c r="C16407" i="12"/>
  <c r="C16408" i="12"/>
  <c r="C16409" i="12"/>
  <c r="C16410" i="12"/>
  <c r="C16411" i="12"/>
  <c r="C16412" i="12"/>
  <c r="C16413" i="12"/>
  <c r="C16414" i="12"/>
  <c r="C16415" i="12"/>
  <c r="C16416" i="12"/>
  <c r="C16417" i="12"/>
  <c r="C16418" i="12"/>
  <c r="C16419" i="12"/>
  <c r="C16420" i="12"/>
  <c r="C16421" i="12"/>
  <c r="C16422" i="12"/>
  <c r="C16423" i="12"/>
  <c r="C16424" i="12"/>
  <c r="C16425" i="12"/>
  <c r="C16426" i="12"/>
  <c r="C16427" i="12"/>
  <c r="C16428" i="12"/>
  <c r="C16429" i="12"/>
  <c r="C16430" i="12"/>
  <c r="C16431" i="12"/>
  <c r="C16432" i="12"/>
  <c r="C16433" i="12"/>
  <c r="C16434" i="12"/>
  <c r="C16435" i="12"/>
  <c r="C16436" i="12"/>
  <c r="C16437" i="12"/>
  <c r="C16438" i="12"/>
  <c r="C16439" i="12"/>
  <c r="C16440" i="12"/>
  <c r="C16441" i="12"/>
  <c r="C16442" i="12"/>
  <c r="C16443" i="12"/>
  <c r="C16444" i="12"/>
  <c r="C16445" i="12"/>
  <c r="C16446" i="12"/>
  <c r="C16447" i="12"/>
  <c r="C16448" i="12"/>
  <c r="C16449" i="12"/>
  <c r="C16450" i="12"/>
  <c r="C16451" i="12"/>
  <c r="C16452" i="12"/>
  <c r="C16453" i="12"/>
  <c r="C16454" i="12"/>
  <c r="C16455" i="12"/>
  <c r="C16456" i="12"/>
  <c r="C16457" i="12"/>
  <c r="C16458" i="12"/>
  <c r="C16459" i="12"/>
  <c r="C16460" i="12"/>
  <c r="C16461" i="12"/>
  <c r="C16462" i="12"/>
  <c r="C16463" i="12"/>
  <c r="C16464" i="12"/>
  <c r="C16465" i="12"/>
  <c r="C16466" i="12"/>
  <c r="C16467" i="12"/>
  <c r="C16468" i="12"/>
  <c r="C16469" i="12"/>
  <c r="C16470" i="12"/>
  <c r="C16471" i="12"/>
  <c r="C16472" i="12"/>
  <c r="C16473" i="12"/>
  <c r="C16474" i="12"/>
  <c r="C16475" i="12"/>
  <c r="C16476" i="12"/>
  <c r="C16477" i="12"/>
  <c r="C16478" i="12"/>
  <c r="C16479" i="12"/>
  <c r="C16480" i="12"/>
  <c r="C16481" i="12"/>
  <c r="C16482" i="12"/>
  <c r="C16483" i="12"/>
  <c r="C16484" i="12"/>
  <c r="C16485" i="12"/>
  <c r="C16486" i="12"/>
  <c r="C16487" i="12"/>
  <c r="C16488" i="12"/>
  <c r="C16489" i="12"/>
  <c r="C16490" i="12"/>
  <c r="C16491" i="12"/>
  <c r="C16492" i="12"/>
  <c r="C16493" i="12"/>
  <c r="C16494" i="12"/>
  <c r="C16495" i="12"/>
  <c r="C16496" i="12"/>
  <c r="C16497" i="12"/>
  <c r="C16498" i="12"/>
  <c r="C16499" i="12"/>
  <c r="C16500" i="12"/>
  <c r="C16501" i="12"/>
  <c r="C16502" i="12"/>
  <c r="C16503" i="12"/>
  <c r="C16504" i="12"/>
  <c r="C16505" i="12"/>
  <c r="C16506" i="12"/>
  <c r="C16507" i="12"/>
  <c r="C16508" i="12"/>
  <c r="C16509" i="12"/>
  <c r="C16510" i="12"/>
  <c r="C16511" i="12"/>
  <c r="C16512" i="12"/>
  <c r="C16513" i="12"/>
  <c r="C16514" i="12"/>
  <c r="C16515" i="12"/>
  <c r="C16516" i="12"/>
  <c r="C16517" i="12"/>
  <c r="C16518" i="12"/>
  <c r="C16519" i="12"/>
  <c r="C16520" i="12"/>
  <c r="C16521" i="12"/>
  <c r="C16522" i="12"/>
  <c r="C16523" i="12"/>
  <c r="C16524" i="12"/>
  <c r="C16525" i="12"/>
  <c r="C16526" i="12"/>
  <c r="C16527" i="12"/>
  <c r="C16528" i="12"/>
  <c r="C16529" i="12"/>
  <c r="C16530" i="12"/>
  <c r="C16531" i="12"/>
  <c r="C16532" i="12"/>
  <c r="C16533" i="12"/>
  <c r="C16534" i="12"/>
  <c r="C16535" i="12"/>
  <c r="C16536" i="12"/>
  <c r="C16537" i="12"/>
  <c r="C16538" i="12"/>
  <c r="C16539" i="12"/>
  <c r="C16540" i="12"/>
  <c r="C16541" i="12"/>
  <c r="C16542" i="12"/>
  <c r="C16543" i="12"/>
  <c r="C16544" i="12"/>
  <c r="C16545" i="12"/>
  <c r="C16546" i="12"/>
  <c r="C16547" i="12"/>
  <c r="C16548" i="12"/>
  <c r="C16549" i="12"/>
  <c r="C16550" i="12"/>
  <c r="C16551" i="12"/>
  <c r="C16552" i="12"/>
  <c r="C16553" i="12"/>
  <c r="C16554" i="12"/>
  <c r="C16555" i="12"/>
  <c r="C16556" i="12"/>
  <c r="C16557" i="12"/>
  <c r="C16558" i="12"/>
  <c r="C16559" i="12"/>
  <c r="C16560" i="12"/>
  <c r="C16561" i="12"/>
  <c r="C16562" i="12"/>
  <c r="C16563" i="12"/>
  <c r="C16564" i="12"/>
  <c r="C16565" i="12"/>
  <c r="C16566" i="12"/>
  <c r="C16567" i="12"/>
  <c r="C16568" i="12"/>
  <c r="C16569" i="12"/>
  <c r="C16570" i="12"/>
  <c r="C16571" i="12"/>
  <c r="C16572" i="12"/>
  <c r="C16573" i="12"/>
  <c r="C16574" i="12"/>
  <c r="C16575" i="12"/>
  <c r="C16576" i="12"/>
  <c r="C16577" i="12"/>
  <c r="C16578" i="12"/>
  <c r="C16579" i="12"/>
  <c r="C16580" i="12"/>
  <c r="C16581" i="12"/>
  <c r="C16582" i="12"/>
  <c r="C16583" i="12"/>
  <c r="C16584" i="12"/>
  <c r="C16585" i="12"/>
  <c r="C16586" i="12"/>
  <c r="C16587" i="12"/>
  <c r="C16588" i="12"/>
  <c r="C16589" i="12"/>
  <c r="C16590" i="12"/>
  <c r="C16591" i="12"/>
  <c r="C16592" i="12"/>
  <c r="C16593" i="12"/>
  <c r="C16594" i="12"/>
  <c r="C16595" i="12"/>
  <c r="C16596" i="12"/>
  <c r="C16597" i="12"/>
  <c r="C16598" i="12"/>
  <c r="C16599" i="12"/>
  <c r="C16600" i="12"/>
  <c r="C16601" i="12"/>
  <c r="C16602" i="12"/>
  <c r="C16603" i="12"/>
  <c r="C16604" i="12"/>
  <c r="C16605" i="12"/>
  <c r="C16606" i="12"/>
  <c r="C16607" i="12"/>
  <c r="C16608" i="12"/>
  <c r="C16609" i="12"/>
  <c r="C16610" i="12"/>
  <c r="C16611" i="12"/>
  <c r="C16612" i="12"/>
  <c r="C16613" i="12"/>
  <c r="C16614" i="12"/>
  <c r="C16615" i="12"/>
  <c r="C16616" i="12"/>
  <c r="C16617" i="12"/>
  <c r="C16618" i="12"/>
  <c r="C16619" i="12"/>
  <c r="C16620" i="12"/>
  <c r="C16621" i="12"/>
  <c r="C16622" i="12"/>
  <c r="C16623" i="12"/>
  <c r="C16624" i="12"/>
  <c r="C16625" i="12"/>
  <c r="C16626" i="12"/>
  <c r="C16627" i="12"/>
  <c r="C16628" i="12"/>
  <c r="C16629" i="12"/>
  <c r="C16630" i="12"/>
  <c r="C16631" i="12"/>
  <c r="C16632" i="12"/>
  <c r="C16633" i="12"/>
  <c r="C16634" i="12"/>
  <c r="C16635" i="12"/>
  <c r="C16636" i="12"/>
  <c r="C16637" i="12"/>
  <c r="C16638" i="12"/>
  <c r="C16639" i="12"/>
  <c r="C16640" i="12"/>
  <c r="C16641" i="12"/>
  <c r="C16642" i="12"/>
  <c r="C16643" i="12"/>
  <c r="C16644" i="12"/>
  <c r="C16645" i="12"/>
  <c r="C16646" i="12"/>
  <c r="C16647" i="12"/>
  <c r="C16648" i="12"/>
  <c r="C16649" i="12"/>
  <c r="C16650" i="12"/>
  <c r="C16651" i="12"/>
  <c r="C16652" i="12"/>
  <c r="C16653" i="12"/>
  <c r="C16654" i="12"/>
  <c r="C16655" i="12"/>
  <c r="C16656" i="12"/>
  <c r="C16657" i="12"/>
  <c r="C16658" i="12"/>
  <c r="C16659" i="12"/>
  <c r="C16660" i="12"/>
  <c r="C16661" i="12"/>
  <c r="C16662" i="12"/>
  <c r="C16663" i="12"/>
  <c r="C16664" i="12"/>
  <c r="C16665" i="12"/>
  <c r="C16666" i="12"/>
  <c r="C16667" i="12"/>
  <c r="C16668" i="12"/>
  <c r="C16669" i="12"/>
  <c r="C16670" i="12"/>
  <c r="C16671" i="12"/>
  <c r="C16672" i="12"/>
  <c r="C16673" i="12"/>
  <c r="C16674" i="12"/>
  <c r="C16675" i="12"/>
  <c r="C16676" i="12"/>
  <c r="C16677" i="12"/>
  <c r="C16678" i="12"/>
  <c r="C16679" i="12"/>
  <c r="C16680" i="12"/>
  <c r="C16681" i="12"/>
  <c r="C16682" i="12"/>
  <c r="C16683" i="12"/>
  <c r="C16684" i="12"/>
  <c r="C16685" i="12"/>
  <c r="C16686" i="12"/>
  <c r="C16687" i="12"/>
  <c r="C16688" i="12"/>
  <c r="C16689" i="12"/>
  <c r="C16690" i="12"/>
  <c r="C16691" i="12"/>
  <c r="C16692" i="12"/>
  <c r="C16693" i="12"/>
  <c r="C16694" i="12"/>
  <c r="C16695" i="12"/>
  <c r="C16696" i="12"/>
  <c r="C16697" i="12"/>
  <c r="C16698" i="12"/>
  <c r="C16699" i="12"/>
  <c r="C16700" i="12"/>
  <c r="C16701" i="12"/>
  <c r="C16702" i="12"/>
  <c r="C16703" i="12"/>
  <c r="C16704" i="12"/>
  <c r="C16705" i="12"/>
  <c r="C16706" i="12"/>
  <c r="C16707" i="12"/>
  <c r="C16708" i="12"/>
  <c r="C16709" i="12"/>
  <c r="C16710" i="12"/>
  <c r="C16711" i="12"/>
  <c r="C16712" i="12"/>
  <c r="C16713" i="12"/>
  <c r="C16714" i="12"/>
  <c r="C16715" i="12"/>
  <c r="C16716" i="12"/>
  <c r="C16717" i="12"/>
  <c r="C16718" i="12"/>
  <c r="C16719" i="12"/>
  <c r="C16720" i="12"/>
  <c r="C16721" i="12"/>
  <c r="C16722" i="12"/>
  <c r="C16723" i="12"/>
  <c r="C16724" i="12"/>
  <c r="C16725" i="12"/>
  <c r="C16726" i="12"/>
  <c r="C16727" i="12"/>
  <c r="C16728" i="12"/>
  <c r="C16729" i="12"/>
  <c r="C16730" i="12"/>
  <c r="C16731" i="12"/>
  <c r="C16732" i="12"/>
  <c r="C16733" i="12"/>
  <c r="C16734" i="12"/>
  <c r="C16735" i="12"/>
  <c r="C16736" i="12"/>
  <c r="C16737" i="12"/>
  <c r="C16738" i="12"/>
  <c r="C16739" i="12"/>
  <c r="C16740" i="12"/>
  <c r="C16741" i="12"/>
  <c r="C16742" i="12"/>
  <c r="C16743" i="12"/>
  <c r="C16744" i="12"/>
  <c r="C16745" i="12"/>
  <c r="C16746" i="12"/>
  <c r="C16747" i="12"/>
  <c r="C16748" i="12"/>
  <c r="C16749" i="12"/>
  <c r="C16750" i="12"/>
  <c r="C16751" i="12"/>
  <c r="C16752" i="12"/>
  <c r="C16753" i="12"/>
  <c r="C16754" i="12"/>
  <c r="C16755" i="12"/>
  <c r="C16756" i="12"/>
  <c r="C16757" i="12"/>
  <c r="C16758" i="12"/>
  <c r="C16759" i="12"/>
  <c r="C16760" i="12"/>
  <c r="C16761" i="12"/>
  <c r="C16762" i="12"/>
  <c r="C16763" i="12"/>
  <c r="C16764" i="12"/>
  <c r="C16765" i="12"/>
  <c r="C16766" i="12"/>
  <c r="C16767" i="12"/>
  <c r="C16768" i="12"/>
  <c r="C16769" i="12"/>
  <c r="C16770" i="12"/>
  <c r="C16771" i="12"/>
  <c r="C16772" i="12"/>
  <c r="C16773" i="12"/>
  <c r="C16774" i="12"/>
  <c r="C16775" i="12"/>
  <c r="C16776" i="12"/>
  <c r="C16777" i="12"/>
  <c r="C16778" i="12"/>
  <c r="C16779" i="12"/>
  <c r="C16780" i="12"/>
  <c r="C16781" i="12"/>
  <c r="C16782" i="12"/>
  <c r="C16783" i="12"/>
  <c r="C16784" i="12"/>
  <c r="C16785" i="12"/>
  <c r="C16786" i="12"/>
  <c r="C16787" i="12"/>
  <c r="C16788" i="12"/>
  <c r="C16789" i="12"/>
  <c r="C16790" i="12"/>
  <c r="C16791" i="12"/>
  <c r="C16792" i="12"/>
  <c r="C16793" i="12"/>
  <c r="C16794" i="12"/>
  <c r="C16795" i="12"/>
  <c r="C16796" i="12"/>
  <c r="C16797" i="12"/>
  <c r="C16798" i="12"/>
  <c r="C16799" i="12"/>
  <c r="C16800" i="12"/>
  <c r="C16801" i="12"/>
  <c r="C16802" i="12"/>
  <c r="C16803" i="12"/>
  <c r="C16804" i="12"/>
  <c r="C16805" i="12"/>
  <c r="C16806" i="12"/>
  <c r="C16807" i="12"/>
  <c r="C16808" i="12"/>
  <c r="C16809" i="12"/>
  <c r="C16810" i="12"/>
  <c r="C16811" i="12"/>
  <c r="C16812" i="12"/>
  <c r="C16813" i="12"/>
  <c r="C16814" i="12"/>
  <c r="C16815" i="12"/>
  <c r="C16816" i="12"/>
  <c r="C16817" i="12"/>
  <c r="C16818" i="12"/>
  <c r="C16819" i="12"/>
  <c r="C16820" i="12"/>
  <c r="C16821" i="12"/>
  <c r="C16822" i="12"/>
  <c r="C16823" i="12"/>
  <c r="C16824" i="12"/>
  <c r="C16825" i="12"/>
  <c r="C16826" i="12"/>
  <c r="C16827" i="12"/>
  <c r="C16828" i="12"/>
  <c r="C16829" i="12"/>
  <c r="C16830" i="12"/>
  <c r="C16831" i="12"/>
  <c r="C16832" i="12"/>
  <c r="C16833" i="12"/>
  <c r="C16834" i="12"/>
  <c r="C16835" i="12"/>
  <c r="C16836" i="12"/>
  <c r="C16837" i="12"/>
  <c r="C16838" i="12"/>
  <c r="C16839" i="12"/>
  <c r="C16840" i="12"/>
  <c r="C16841" i="12"/>
  <c r="C16842" i="12"/>
  <c r="C16843" i="12"/>
  <c r="C16844" i="12"/>
  <c r="C16845" i="12"/>
  <c r="C16846" i="12"/>
  <c r="C16847" i="12"/>
  <c r="C16848" i="12"/>
  <c r="C16849" i="12"/>
  <c r="C16850" i="12"/>
  <c r="C16851" i="12"/>
  <c r="C16852" i="12"/>
  <c r="C16853" i="12"/>
  <c r="C16854" i="12"/>
  <c r="C16855" i="12"/>
  <c r="C16856" i="12"/>
  <c r="C16857" i="12"/>
  <c r="C16858" i="12"/>
  <c r="C16859" i="12"/>
  <c r="C16860" i="12"/>
  <c r="C16861" i="12"/>
  <c r="C16862" i="12"/>
  <c r="C16863" i="12"/>
  <c r="C16864" i="12"/>
  <c r="C16865" i="12"/>
  <c r="C16866" i="12"/>
  <c r="C16867" i="12"/>
  <c r="C16868" i="12"/>
  <c r="C16869" i="12"/>
  <c r="C16870" i="12"/>
  <c r="C16871" i="12"/>
  <c r="C16872" i="12"/>
  <c r="C16873" i="12"/>
  <c r="C16874" i="12"/>
  <c r="C16875" i="12"/>
  <c r="C16876" i="12"/>
  <c r="C16877" i="12"/>
  <c r="C16878" i="12"/>
  <c r="C16879" i="12"/>
  <c r="C16880" i="12"/>
  <c r="C16881" i="12"/>
  <c r="C16882" i="12"/>
  <c r="C16883" i="12"/>
  <c r="C16884" i="12"/>
  <c r="C16885" i="12"/>
  <c r="C16886" i="12"/>
  <c r="C16887" i="12"/>
  <c r="C16888" i="12"/>
  <c r="C16889" i="12"/>
  <c r="C16890" i="12"/>
  <c r="C16891" i="12"/>
  <c r="C16892" i="12"/>
  <c r="C16893" i="12"/>
  <c r="C16894" i="12"/>
  <c r="C16895" i="12"/>
  <c r="C16896" i="12"/>
  <c r="C16897" i="12"/>
  <c r="C16898" i="12"/>
  <c r="C16899" i="12"/>
  <c r="C16900" i="12"/>
  <c r="C16901" i="12"/>
  <c r="C16902" i="12"/>
  <c r="C16903" i="12"/>
  <c r="C16904" i="12"/>
  <c r="C16905" i="12"/>
  <c r="C16906" i="12"/>
  <c r="C16907" i="12"/>
  <c r="C16908" i="12"/>
  <c r="C16909" i="12"/>
  <c r="C16910" i="12"/>
  <c r="C16911" i="12"/>
  <c r="C16912" i="12"/>
  <c r="C16913" i="12"/>
  <c r="C16914" i="12"/>
  <c r="C16915" i="12"/>
  <c r="C16916" i="12"/>
  <c r="C16917" i="12"/>
  <c r="C16918" i="12"/>
  <c r="C16919" i="12"/>
  <c r="C16920" i="12"/>
  <c r="C16921" i="12"/>
  <c r="C16922" i="12"/>
  <c r="C16923" i="12"/>
  <c r="C16924" i="12"/>
  <c r="C16925" i="12"/>
  <c r="C16926" i="12"/>
  <c r="C16927" i="12"/>
  <c r="C16928" i="12"/>
  <c r="C16929" i="12"/>
  <c r="C16930" i="12"/>
  <c r="C16931" i="12"/>
  <c r="C16932" i="12"/>
  <c r="C16933" i="12"/>
  <c r="C16934" i="12"/>
  <c r="C16935" i="12"/>
  <c r="C16936" i="12"/>
  <c r="C16937" i="12"/>
  <c r="C16938" i="12"/>
  <c r="C16939" i="12"/>
  <c r="C16940" i="12"/>
  <c r="C16941" i="12"/>
  <c r="C16942" i="12"/>
  <c r="C16943" i="12"/>
  <c r="C16944" i="12"/>
  <c r="C16945" i="12"/>
  <c r="C16946" i="12"/>
  <c r="C16947" i="12"/>
  <c r="C16948" i="12"/>
  <c r="C16949" i="12"/>
  <c r="C16950" i="12"/>
  <c r="C16951" i="12"/>
  <c r="C16952" i="12"/>
  <c r="C16953" i="12"/>
  <c r="C16954" i="12"/>
  <c r="C16955" i="12"/>
  <c r="C16956" i="12"/>
  <c r="C16957" i="12"/>
  <c r="C16958" i="12"/>
  <c r="C16959" i="12"/>
  <c r="C16960" i="12"/>
  <c r="C16961" i="12"/>
  <c r="C16962" i="12"/>
  <c r="C16963" i="12"/>
  <c r="C16964" i="12"/>
  <c r="C16965" i="12"/>
  <c r="C16966" i="12"/>
  <c r="C16967" i="12"/>
  <c r="C16968" i="12"/>
  <c r="C16969" i="12"/>
  <c r="C16970" i="12"/>
  <c r="C16971" i="12"/>
  <c r="C16972" i="12"/>
  <c r="C16973" i="12"/>
  <c r="C16974" i="12"/>
  <c r="C16975" i="12"/>
  <c r="C16976" i="12"/>
  <c r="C16977" i="12"/>
  <c r="C16978" i="12"/>
  <c r="C16979" i="12"/>
  <c r="C16980" i="12"/>
  <c r="C16981" i="12"/>
  <c r="C16982" i="12"/>
  <c r="C16983" i="12"/>
  <c r="C16984" i="12"/>
  <c r="C16985" i="12"/>
  <c r="C16986" i="12"/>
  <c r="C16987" i="12"/>
  <c r="C16988" i="12"/>
  <c r="C16989" i="12"/>
  <c r="C16990" i="12"/>
  <c r="C16991" i="12"/>
  <c r="C16992" i="12"/>
  <c r="C16993" i="12"/>
  <c r="C16994" i="12"/>
  <c r="C16995" i="12"/>
  <c r="C16996" i="12"/>
  <c r="C16997" i="12"/>
  <c r="C16998" i="12"/>
  <c r="C16999" i="12"/>
  <c r="C17000" i="12"/>
  <c r="C17001" i="12"/>
  <c r="C17002" i="12"/>
  <c r="C17003" i="12"/>
  <c r="C17004" i="12"/>
  <c r="C17005" i="12"/>
  <c r="C17006" i="12"/>
  <c r="C17007" i="12"/>
  <c r="C17008" i="12"/>
  <c r="C17009" i="12"/>
  <c r="C17010" i="12"/>
  <c r="C17011" i="12"/>
  <c r="C17012" i="12"/>
  <c r="C17013" i="12"/>
  <c r="C17014" i="12"/>
  <c r="C17015" i="12"/>
  <c r="C17016" i="12"/>
  <c r="C17017" i="12"/>
  <c r="C17018" i="12"/>
  <c r="C17019" i="12"/>
  <c r="C17020" i="12"/>
  <c r="C17021" i="12"/>
  <c r="C17022" i="12"/>
  <c r="C17023" i="12"/>
  <c r="C17024" i="12"/>
  <c r="C17025" i="12"/>
  <c r="C17026" i="12"/>
  <c r="C17027" i="12"/>
  <c r="C17028" i="12"/>
  <c r="C17029" i="12"/>
  <c r="C17030" i="12"/>
  <c r="C17031" i="12"/>
  <c r="C17032" i="12"/>
  <c r="C17033" i="12"/>
  <c r="C17034" i="12"/>
  <c r="C17035" i="12"/>
  <c r="C17036" i="12"/>
  <c r="C17037" i="12"/>
  <c r="C17038" i="12"/>
  <c r="C17039" i="12"/>
  <c r="C17040" i="12"/>
  <c r="C17041" i="12"/>
  <c r="C17042" i="12"/>
  <c r="C17043" i="12"/>
  <c r="C17044" i="12"/>
  <c r="C17045" i="12"/>
  <c r="C17046" i="12"/>
  <c r="C17047" i="12"/>
  <c r="C17048" i="12"/>
  <c r="C17049" i="12"/>
  <c r="C17050" i="12"/>
  <c r="C17051" i="12"/>
  <c r="C17052" i="12"/>
  <c r="C17053" i="12"/>
  <c r="C17054" i="12"/>
  <c r="C17055" i="12"/>
  <c r="C17056" i="12"/>
  <c r="C17057" i="12"/>
  <c r="C17058" i="12"/>
  <c r="C17059" i="12"/>
  <c r="C17060" i="12"/>
  <c r="C17061" i="12"/>
  <c r="C17062" i="12"/>
  <c r="C17063" i="12"/>
  <c r="C17064" i="12"/>
  <c r="C17065" i="12"/>
  <c r="C17066" i="12"/>
  <c r="C17067" i="12"/>
  <c r="C17068" i="12"/>
  <c r="C17069" i="12"/>
  <c r="C17070" i="12"/>
  <c r="C17071" i="12"/>
  <c r="C17072" i="12"/>
  <c r="C17073" i="12"/>
  <c r="C17074" i="12"/>
  <c r="C17075" i="12"/>
  <c r="C17076" i="12"/>
  <c r="C17077" i="12"/>
  <c r="C17078" i="12"/>
  <c r="C17079" i="12"/>
  <c r="C17080" i="12"/>
  <c r="C17081" i="12"/>
  <c r="C17082" i="12"/>
  <c r="C17083" i="12"/>
  <c r="C17084" i="12"/>
  <c r="C17085" i="12"/>
  <c r="C17086" i="12"/>
  <c r="C17087" i="12"/>
  <c r="C17088" i="12"/>
  <c r="C17089" i="12"/>
  <c r="C17090" i="12"/>
  <c r="C17091" i="12"/>
  <c r="C17092" i="12"/>
  <c r="C17093" i="12"/>
  <c r="C17094" i="12"/>
  <c r="C17095" i="12"/>
  <c r="C17096" i="12"/>
  <c r="C17097" i="12"/>
  <c r="C17098" i="12"/>
  <c r="C17099" i="12"/>
  <c r="C17100" i="12"/>
  <c r="C17101" i="12"/>
  <c r="C17102" i="12"/>
  <c r="C17103" i="12"/>
  <c r="C17104" i="12"/>
  <c r="C17105" i="12"/>
  <c r="C17106" i="12"/>
  <c r="C17107" i="12"/>
  <c r="C17108" i="12"/>
  <c r="C17109" i="12"/>
  <c r="C17110" i="12"/>
  <c r="C17111" i="12"/>
  <c r="C17112" i="12"/>
  <c r="C17113" i="12"/>
  <c r="C17114" i="12"/>
  <c r="C17115" i="12"/>
  <c r="C17116" i="12"/>
  <c r="C17117" i="12"/>
  <c r="C17118" i="12"/>
  <c r="C17119" i="12"/>
  <c r="C17120" i="12"/>
  <c r="C17121" i="12"/>
  <c r="C17122" i="12"/>
  <c r="C17123" i="12"/>
  <c r="C17124" i="12"/>
  <c r="C17125" i="12"/>
  <c r="C17126" i="12"/>
  <c r="C17127" i="12"/>
  <c r="C17128" i="12"/>
  <c r="C17129" i="12"/>
  <c r="C17130" i="12"/>
  <c r="C17131" i="12"/>
  <c r="C17132" i="12"/>
  <c r="C17133" i="12"/>
  <c r="C17134" i="12"/>
  <c r="C17135" i="12"/>
  <c r="C17136" i="12"/>
  <c r="C17137" i="12"/>
  <c r="C17138" i="12"/>
  <c r="C17139" i="12"/>
  <c r="C17140" i="12"/>
  <c r="C17141" i="12"/>
  <c r="C17142" i="12"/>
  <c r="C17143" i="12"/>
  <c r="C17144" i="12"/>
  <c r="C17145" i="12"/>
  <c r="C17146" i="12"/>
  <c r="C17147" i="12"/>
  <c r="C17148" i="12"/>
  <c r="C17149" i="12"/>
  <c r="C17150" i="12"/>
  <c r="C17151" i="12"/>
  <c r="C17152" i="12"/>
  <c r="C17153" i="12"/>
  <c r="C17154" i="12"/>
  <c r="C17155" i="12"/>
  <c r="C17156" i="12"/>
  <c r="C17157" i="12"/>
  <c r="C17158" i="12"/>
  <c r="C17159" i="12"/>
  <c r="C17160" i="12"/>
  <c r="C17161" i="12"/>
  <c r="C17162" i="12"/>
  <c r="C17163" i="12"/>
  <c r="C17164" i="12"/>
  <c r="C17165" i="12"/>
  <c r="C17166" i="12"/>
  <c r="C17167" i="12"/>
  <c r="C17168" i="12"/>
  <c r="C17169" i="12"/>
  <c r="C17170" i="12"/>
  <c r="C17171" i="12"/>
  <c r="C17172" i="12"/>
  <c r="C17173" i="12"/>
  <c r="C17174" i="12"/>
  <c r="C17175" i="12"/>
  <c r="C17176" i="12"/>
  <c r="C17177" i="12"/>
  <c r="C17178" i="12"/>
  <c r="C17179" i="12"/>
  <c r="C17180" i="12"/>
  <c r="C17181" i="12"/>
  <c r="C17182" i="12"/>
  <c r="C17183" i="12"/>
  <c r="C17184" i="12"/>
  <c r="C17185" i="12"/>
  <c r="C17186" i="12"/>
  <c r="C17187" i="12"/>
  <c r="C17188" i="12"/>
  <c r="C17189" i="12"/>
  <c r="C17190" i="12"/>
  <c r="C17191" i="12"/>
  <c r="C17192" i="12"/>
  <c r="C17193" i="12"/>
  <c r="C17194" i="12"/>
  <c r="C17195" i="12"/>
  <c r="C17196" i="12"/>
  <c r="C17197" i="12"/>
  <c r="C17198" i="12"/>
  <c r="C17199" i="12"/>
  <c r="C17200" i="12"/>
  <c r="C17201" i="12"/>
  <c r="C17202" i="12"/>
  <c r="C17203" i="12"/>
  <c r="C17204" i="12"/>
  <c r="C17205" i="12"/>
  <c r="C17206" i="12"/>
  <c r="C17207" i="12"/>
  <c r="C17208" i="12"/>
  <c r="C17209" i="12"/>
  <c r="C17210" i="12"/>
  <c r="C17211" i="12"/>
  <c r="C17212" i="12"/>
  <c r="C17213" i="12"/>
  <c r="C17214" i="12"/>
  <c r="C17215" i="12"/>
  <c r="C17216" i="12"/>
  <c r="C17217" i="12"/>
  <c r="C17218" i="12"/>
  <c r="C17219" i="12"/>
  <c r="C17220" i="12"/>
  <c r="C17221" i="12"/>
  <c r="C17222" i="12"/>
  <c r="C17223" i="12"/>
  <c r="C17224" i="12"/>
  <c r="C17225" i="12"/>
  <c r="C17226" i="12"/>
  <c r="C17227" i="12"/>
  <c r="C17228" i="12"/>
  <c r="C17229" i="12"/>
  <c r="C17230" i="12"/>
  <c r="C17231" i="12"/>
  <c r="C17232" i="12"/>
  <c r="C17233" i="12"/>
  <c r="C17234" i="12"/>
  <c r="C17235" i="12"/>
  <c r="C17236" i="12"/>
  <c r="C17237" i="12"/>
  <c r="C17238" i="12"/>
  <c r="C17239" i="12"/>
  <c r="C17240" i="12"/>
  <c r="C17241" i="12"/>
  <c r="C17242" i="12"/>
  <c r="C17243" i="12"/>
  <c r="C17244" i="12"/>
  <c r="C17245" i="12"/>
  <c r="C17246" i="12"/>
  <c r="C17247" i="12"/>
  <c r="C17248" i="12"/>
  <c r="C17249" i="12"/>
  <c r="C17250" i="12"/>
  <c r="C17251" i="12"/>
  <c r="C17252" i="12"/>
  <c r="C17253" i="12"/>
  <c r="C17254" i="12"/>
  <c r="C17255" i="12"/>
  <c r="C17256" i="12"/>
  <c r="C17257" i="12"/>
  <c r="C17258" i="12"/>
  <c r="C17259" i="12"/>
  <c r="C17260" i="12"/>
  <c r="C17261" i="12"/>
  <c r="C17262" i="12"/>
  <c r="C17263" i="12"/>
  <c r="C17264" i="12"/>
  <c r="C17265" i="12"/>
  <c r="C17266" i="12"/>
  <c r="C17267" i="12"/>
  <c r="C17268" i="12"/>
  <c r="C17269" i="12"/>
  <c r="C17270" i="12"/>
  <c r="C17271" i="12"/>
  <c r="C17272" i="12"/>
  <c r="C17273" i="12"/>
  <c r="C17274" i="12"/>
  <c r="C17275" i="12"/>
  <c r="C17276" i="12"/>
  <c r="C17277" i="12"/>
  <c r="C17278" i="12"/>
  <c r="C17279" i="12"/>
  <c r="C17280" i="12"/>
  <c r="C17281" i="12"/>
  <c r="C17282" i="12"/>
  <c r="C17283" i="12"/>
  <c r="C17284" i="12"/>
  <c r="C17285" i="12"/>
  <c r="C17286" i="12"/>
  <c r="C17287" i="12"/>
  <c r="C17288" i="12"/>
  <c r="C17289" i="12"/>
  <c r="C17290" i="12"/>
  <c r="C17291" i="12"/>
  <c r="C17292" i="12"/>
  <c r="C17293" i="12"/>
  <c r="C17294" i="12"/>
  <c r="C17295" i="12"/>
  <c r="C17296" i="12"/>
  <c r="C17297" i="12"/>
  <c r="C17298" i="12"/>
  <c r="C17299" i="12"/>
  <c r="C17300" i="12"/>
  <c r="C17301" i="12"/>
  <c r="C17302" i="12"/>
  <c r="C17303" i="12"/>
  <c r="C17304" i="12"/>
  <c r="C17305" i="12"/>
  <c r="C17306" i="12"/>
  <c r="C17307" i="12"/>
  <c r="C17308" i="12"/>
  <c r="C17309" i="12"/>
  <c r="C17310" i="12"/>
  <c r="C17311" i="12"/>
  <c r="C17312" i="12"/>
  <c r="C17313" i="12"/>
  <c r="C17314" i="12"/>
  <c r="C17315" i="12"/>
  <c r="C17316" i="12"/>
  <c r="C17317" i="12"/>
  <c r="C17318" i="12"/>
  <c r="C17319" i="12"/>
  <c r="C17320" i="12"/>
  <c r="C17321" i="12"/>
  <c r="C17322" i="12"/>
  <c r="C17323" i="12"/>
  <c r="C17324" i="12"/>
  <c r="C17325" i="12"/>
  <c r="C17326" i="12"/>
  <c r="C17327" i="12"/>
  <c r="C17328" i="12"/>
  <c r="C17329" i="12"/>
  <c r="C17330" i="12"/>
  <c r="C17331" i="12"/>
  <c r="C17332" i="12"/>
  <c r="C17333" i="12"/>
  <c r="C17334" i="12"/>
  <c r="C17335" i="12"/>
  <c r="C17336" i="12"/>
  <c r="C17337" i="12"/>
  <c r="C17338" i="12"/>
  <c r="C17339" i="12"/>
  <c r="C17340" i="12"/>
  <c r="C17341" i="12"/>
  <c r="C17342" i="12"/>
  <c r="C17343" i="12"/>
  <c r="C17344" i="12"/>
  <c r="C17345" i="12"/>
  <c r="C17346" i="12"/>
  <c r="C17347" i="12"/>
  <c r="C17348" i="12"/>
  <c r="C17349" i="12"/>
  <c r="C17350" i="12"/>
  <c r="C17351" i="12"/>
  <c r="C17352" i="12"/>
  <c r="C17353" i="12"/>
  <c r="C17354" i="12"/>
  <c r="C17355" i="12"/>
  <c r="C17356" i="12"/>
  <c r="C17357" i="12"/>
  <c r="C17358" i="12"/>
  <c r="C17359" i="12"/>
  <c r="C17360" i="12"/>
  <c r="C17361" i="12"/>
  <c r="C17362" i="12"/>
  <c r="C17363" i="12"/>
  <c r="C17364" i="12"/>
  <c r="C17365" i="12"/>
  <c r="C17366" i="12"/>
  <c r="C17367" i="12"/>
  <c r="C17368" i="12"/>
  <c r="C17369" i="12"/>
  <c r="C17370" i="12"/>
  <c r="C17371" i="12"/>
  <c r="C17372" i="12"/>
  <c r="C17373" i="12"/>
  <c r="C17374" i="12"/>
  <c r="C17375" i="12"/>
  <c r="C17376" i="12"/>
  <c r="C17377" i="12"/>
  <c r="C17378" i="12"/>
  <c r="C17379" i="12"/>
  <c r="C17380" i="12"/>
  <c r="C17381" i="12"/>
  <c r="C17382" i="12"/>
  <c r="C17383" i="12"/>
  <c r="C17384" i="12"/>
  <c r="C17385" i="12"/>
  <c r="C17386" i="12"/>
  <c r="C17387" i="12"/>
  <c r="C17388" i="12"/>
  <c r="C17389" i="12"/>
  <c r="C17390" i="12"/>
  <c r="C17391" i="12"/>
  <c r="C17392" i="12"/>
  <c r="C17393" i="12"/>
  <c r="C17394" i="12"/>
  <c r="C17395" i="12"/>
  <c r="C17396" i="12"/>
  <c r="C17397" i="12"/>
  <c r="C17398" i="12"/>
  <c r="C17399" i="12"/>
  <c r="C17400" i="12"/>
  <c r="C17401" i="12"/>
  <c r="C17402" i="12"/>
  <c r="C17403" i="12"/>
  <c r="C17404" i="12"/>
  <c r="C17405" i="12"/>
  <c r="C17406" i="12"/>
  <c r="C17407" i="12"/>
  <c r="C17408" i="12"/>
  <c r="C17409" i="12"/>
  <c r="C17410" i="12"/>
  <c r="C17411" i="12"/>
  <c r="C17412" i="12"/>
  <c r="C17413" i="12"/>
  <c r="C17414" i="12"/>
  <c r="C17415" i="12"/>
  <c r="C17416" i="12"/>
  <c r="C17417" i="12"/>
  <c r="C17418" i="12"/>
  <c r="C17419" i="12"/>
  <c r="C17420" i="12"/>
  <c r="C17421" i="12"/>
  <c r="C17422" i="12"/>
  <c r="C17423" i="12"/>
  <c r="C17424" i="12"/>
  <c r="C17425" i="12"/>
  <c r="C17426" i="12"/>
  <c r="C17427" i="12"/>
  <c r="C17428" i="12"/>
  <c r="C17429" i="12"/>
  <c r="C17430" i="12"/>
  <c r="C17431" i="12"/>
  <c r="C17432" i="12"/>
  <c r="C17433" i="12"/>
  <c r="C17434" i="12"/>
  <c r="C17435" i="12"/>
  <c r="C17436" i="12"/>
  <c r="C17437" i="12"/>
  <c r="C17438" i="12"/>
  <c r="C17439" i="12"/>
  <c r="C17440" i="12"/>
  <c r="C17441" i="12"/>
  <c r="C17442" i="12"/>
  <c r="C17443" i="12"/>
  <c r="C17444" i="12"/>
  <c r="C17445" i="12"/>
  <c r="C17446" i="12"/>
  <c r="C17447" i="12"/>
  <c r="C17448" i="12"/>
  <c r="C17449" i="12"/>
  <c r="C17450" i="12"/>
  <c r="C17451" i="12"/>
  <c r="C17452" i="12"/>
  <c r="C17453" i="12"/>
  <c r="C17454" i="12"/>
  <c r="C17455" i="12"/>
  <c r="C17456" i="12"/>
  <c r="C17457" i="12"/>
  <c r="C17458" i="12"/>
  <c r="C17459" i="12"/>
  <c r="C17460" i="12"/>
  <c r="C17461" i="12"/>
  <c r="C17462" i="12"/>
  <c r="C17463" i="12"/>
  <c r="C17464" i="12"/>
  <c r="C17465" i="12"/>
  <c r="C17466" i="12"/>
  <c r="C17467" i="12"/>
  <c r="C17468" i="12"/>
  <c r="C17469" i="12"/>
  <c r="C17470" i="12"/>
  <c r="C17471" i="12"/>
  <c r="C17472" i="12"/>
  <c r="C17473" i="12"/>
  <c r="C17474" i="12"/>
  <c r="C17475" i="12"/>
  <c r="C17476" i="12"/>
  <c r="C17477" i="12"/>
  <c r="C17478" i="12"/>
  <c r="C17479" i="12"/>
  <c r="C17480" i="12"/>
  <c r="C17481" i="12"/>
  <c r="C17482" i="12"/>
  <c r="C17483" i="12"/>
  <c r="C17484" i="12"/>
  <c r="C17485" i="12"/>
  <c r="C17486" i="12"/>
  <c r="C17487" i="12"/>
  <c r="C17488" i="12"/>
  <c r="C17489" i="12"/>
  <c r="C17490" i="12"/>
  <c r="C17491" i="12"/>
  <c r="C17492" i="12"/>
  <c r="C17493" i="12"/>
  <c r="C17494" i="12"/>
  <c r="C17495" i="12"/>
  <c r="C17496" i="12"/>
  <c r="C17497" i="12"/>
  <c r="C17498" i="12"/>
  <c r="C17499" i="12"/>
  <c r="C17500" i="12"/>
  <c r="C17501" i="12"/>
  <c r="C17502" i="12"/>
  <c r="C17503" i="12"/>
  <c r="C17504" i="12"/>
  <c r="C17505" i="12"/>
  <c r="C17506" i="12"/>
  <c r="C17507" i="12"/>
  <c r="C17508" i="12"/>
  <c r="C17509" i="12"/>
  <c r="C17510" i="12"/>
  <c r="C17511" i="12"/>
  <c r="C17512" i="12"/>
  <c r="C17513" i="12"/>
  <c r="C17514" i="12"/>
  <c r="C17515" i="12"/>
  <c r="C17516" i="12"/>
  <c r="C17517" i="12"/>
  <c r="C17518" i="12"/>
  <c r="C17519" i="12"/>
  <c r="C17520" i="12"/>
  <c r="C17521" i="12"/>
  <c r="C17522" i="12"/>
  <c r="C17523" i="12"/>
  <c r="C17524" i="12"/>
  <c r="C17525" i="12"/>
  <c r="C17526" i="12"/>
  <c r="C17527" i="12"/>
  <c r="C17528" i="12"/>
  <c r="C17529" i="12"/>
  <c r="C17530" i="12"/>
  <c r="C17531" i="12"/>
  <c r="C17532" i="12"/>
  <c r="C17533" i="12"/>
  <c r="C17534" i="12"/>
  <c r="C17535" i="12"/>
  <c r="C17536" i="12"/>
  <c r="C17537" i="12"/>
  <c r="C17538" i="12"/>
  <c r="C17539" i="12"/>
  <c r="C17540" i="12"/>
  <c r="C17541" i="12"/>
  <c r="C17542" i="12"/>
  <c r="C17543" i="12"/>
  <c r="C17544" i="12"/>
  <c r="C17545" i="12"/>
  <c r="C17546" i="12"/>
  <c r="C17547" i="12"/>
  <c r="C17548" i="12"/>
  <c r="C17549" i="12"/>
  <c r="C17550" i="12"/>
  <c r="C17551" i="12"/>
  <c r="C17552" i="12"/>
  <c r="C17553" i="12"/>
  <c r="C17554" i="12"/>
  <c r="C17555" i="12"/>
  <c r="C17556" i="12"/>
  <c r="C17557" i="12"/>
  <c r="C17558" i="12"/>
  <c r="C17559" i="12"/>
  <c r="C17560" i="12"/>
  <c r="C17561" i="12"/>
  <c r="C17562" i="12"/>
  <c r="C17563" i="12"/>
  <c r="C17564" i="12"/>
  <c r="C17565" i="12"/>
  <c r="C17566" i="12"/>
  <c r="C17567" i="12"/>
  <c r="C17568" i="12"/>
  <c r="C17569" i="12"/>
  <c r="C17570" i="12"/>
  <c r="C17571" i="12"/>
  <c r="C17572" i="12"/>
  <c r="C17573" i="12"/>
  <c r="C17574" i="12"/>
  <c r="C17575" i="12"/>
  <c r="C17576" i="12"/>
  <c r="C17577" i="12"/>
  <c r="C17578" i="12"/>
  <c r="C17579" i="12"/>
  <c r="C17580" i="12"/>
  <c r="C17581" i="12"/>
  <c r="C17582" i="12"/>
  <c r="C17583" i="12"/>
  <c r="C17584" i="12"/>
  <c r="C17585" i="12"/>
  <c r="C17586" i="12"/>
  <c r="C17587" i="12"/>
  <c r="C17588" i="12"/>
  <c r="C17589" i="12"/>
  <c r="C17590" i="12"/>
  <c r="C17591" i="12"/>
  <c r="C17592" i="12"/>
  <c r="C17593" i="12"/>
  <c r="C17594" i="12"/>
  <c r="C17595" i="12"/>
  <c r="C17596" i="12"/>
  <c r="C17597" i="12"/>
  <c r="C17598" i="12"/>
  <c r="C17599" i="12"/>
  <c r="C17600" i="12"/>
  <c r="C17601" i="12"/>
  <c r="C17602" i="12"/>
  <c r="C17603" i="12"/>
  <c r="C17604" i="12"/>
  <c r="C17605" i="12"/>
  <c r="C17606" i="12"/>
  <c r="C17607" i="12"/>
  <c r="C17608" i="12"/>
  <c r="C17609" i="12"/>
  <c r="C17610" i="12"/>
  <c r="C17611" i="12"/>
  <c r="C17612" i="12"/>
  <c r="C17613" i="12"/>
  <c r="C17614" i="12"/>
  <c r="C17615" i="12"/>
  <c r="C17616" i="12"/>
  <c r="C17617" i="12"/>
  <c r="C17618" i="12"/>
  <c r="C17619" i="12"/>
  <c r="C17620" i="12"/>
  <c r="C17621" i="12"/>
  <c r="C17622" i="12"/>
  <c r="C17623" i="12"/>
  <c r="C17624" i="12"/>
  <c r="C17625" i="12"/>
  <c r="C17626" i="12"/>
  <c r="C17627" i="12"/>
  <c r="C17628" i="12"/>
  <c r="C17629" i="12"/>
  <c r="C17630" i="12"/>
  <c r="C17631" i="12"/>
  <c r="C17632" i="12"/>
  <c r="C17633" i="12"/>
  <c r="C17634" i="12"/>
  <c r="C17635" i="12"/>
  <c r="C17636" i="12"/>
  <c r="C17637" i="12"/>
  <c r="C17638" i="12"/>
  <c r="C17639" i="12"/>
  <c r="C17640" i="12"/>
  <c r="C17641" i="12"/>
  <c r="C17642" i="12"/>
  <c r="C17643" i="12"/>
  <c r="C17644" i="12"/>
  <c r="C17645" i="12"/>
  <c r="C17646" i="12"/>
  <c r="C17647" i="12"/>
  <c r="C17648" i="12"/>
  <c r="C17649" i="12"/>
  <c r="C17650" i="12"/>
  <c r="C17651" i="12"/>
  <c r="C17652" i="12"/>
  <c r="C17653" i="12"/>
  <c r="C17654" i="12"/>
  <c r="C17655" i="12"/>
  <c r="C17656" i="12"/>
  <c r="C17657" i="12"/>
  <c r="C17658" i="12"/>
  <c r="C17659" i="12"/>
  <c r="C17660" i="12"/>
  <c r="C17661" i="12"/>
  <c r="C17662" i="12"/>
  <c r="C17663" i="12"/>
  <c r="C17664" i="12"/>
  <c r="C17665" i="12"/>
  <c r="C17666" i="12"/>
  <c r="C17667" i="12"/>
  <c r="C17668" i="12"/>
  <c r="C17669" i="12"/>
  <c r="C17670" i="12"/>
  <c r="C17671" i="12"/>
  <c r="C17672" i="12"/>
  <c r="C17673" i="12"/>
  <c r="C17674" i="12"/>
  <c r="C17675" i="12"/>
  <c r="C17676" i="12"/>
  <c r="C17677" i="12"/>
  <c r="C17678" i="12"/>
  <c r="C17679" i="12"/>
  <c r="C17680" i="12"/>
  <c r="C17681" i="12"/>
  <c r="C17682" i="12"/>
  <c r="C17683" i="12"/>
  <c r="C17684" i="12"/>
  <c r="C17685" i="12"/>
  <c r="C17686" i="12"/>
  <c r="C17687" i="12"/>
  <c r="C17688" i="12"/>
  <c r="C17689" i="12"/>
  <c r="C17690" i="12"/>
  <c r="C17691" i="12"/>
  <c r="C17692" i="12"/>
  <c r="C17693" i="12"/>
  <c r="C17694" i="12"/>
  <c r="C17695" i="12"/>
  <c r="C17696" i="12"/>
  <c r="C17697" i="12"/>
  <c r="C17698" i="12"/>
  <c r="C17699" i="12"/>
  <c r="C17700" i="12"/>
  <c r="C17701" i="12"/>
  <c r="C17702" i="12"/>
  <c r="C17703" i="12"/>
  <c r="C17704" i="12"/>
  <c r="C17705" i="12"/>
  <c r="C17706" i="12"/>
  <c r="C17707" i="12"/>
  <c r="C17708" i="12"/>
  <c r="C17709" i="12"/>
  <c r="C17710" i="12"/>
  <c r="C17711" i="12"/>
  <c r="C17712" i="12"/>
  <c r="C17713" i="12"/>
  <c r="C17714" i="12"/>
  <c r="C17715" i="12"/>
  <c r="C17716" i="12"/>
  <c r="C17717" i="12"/>
  <c r="C17718" i="12"/>
  <c r="C17719" i="12"/>
  <c r="C17720" i="12"/>
  <c r="C17721" i="12"/>
  <c r="C17722" i="12"/>
  <c r="C17723" i="12"/>
  <c r="C17724" i="12"/>
  <c r="C17725" i="12"/>
  <c r="C17726" i="12"/>
  <c r="C17727" i="12"/>
  <c r="C17728" i="12"/>
  <c r="C17729" i="12"/>
  <c r="C17730" i="12"/>
  <c r="C17731" i="12"/>
  <c r="C17732" i="12"/>
  <c r="C17733" i="12"/>
  <c r="C17734" i="12"/>
  <c r="C17735" i="12"/>
  <c r="C17736" i="12"/>
  <c r="C17737" i="12"/>
  <c r="C17738" i="12"/>
  <c r="C17739" i="12"/>
  <c r="C17740" i="12"/>
  <c r="C17741" i="12"/>
  <c r="C17742" i="12"/>
  <c r="C17743" i="12"/>
  <c r="C17744" i="12"/>
  <c r="C17745" i="12"/>
  <c r="C17746" i="12"/>
  <c r="C17747" i="12"/>
  <c r="C17748" i="12"/>
  <c r="C17749" i="12"/>
  <c r="C17750" i="12"/>
  <c r="C17751" i="12"/>
  <c r="C17752" i="12"/>
  <c r="C17753" i="12"/>
  <c r="C17754" i="12"/>
  <c r="C17755" i="12"/>
  <c r="C17756" i="12"/>
  <c r="C17757" i="12"/>
  <c r="C17758" i="12"/>
  <c r="C17759" i="12"/>
  <c r="C17760" i="12"/>
  <c r="C17761" i="12"/>
  <c r="C17762" i="12"/>
  <c r="C17763" i="12"/>
  <c r="C17764" i="12"/>
  <c r="C17765" i="12"/>
  <c r="C17766" i="12"/>
  <c r="C17767" i="12"/>
  <c r="C17768" i="12"/>
  <c r="C17769" i="12"/>
  <c r="C17770" i="12"/>
  <c r="C17771" i="12"/>
  <c r="C17772" i="12"/>
  <c r="C17773" i="12"/>
  <c r="C17774" i="12"/>
  <c r="C17775" i="12"/>
  <c r="C17776" i="12"/>
  <c r="C17777" i="12"/>
  <c r="C17778" i="12"/>
  <c r="C17779" i="12"/>
  <c r="C17780" i="12"/>
  <c r="C17781" i="12"/>
  <c r="C17782" i="12"/>
  <c r="C17783" i="12"/>
  <c r="C17784" i="12"/>
  <c r="C17785" i="12"/>
  <c r="C17786" i="12"/>
  <c r="C17787" i="12"/>
  <c r="C17788" i="12"/>
  <c r="C17789" i="12"/>
  <c r="C17790" i="12"/>
  <c r="C17791" i="12"/>
  <c r="C17792" i="12"/>
  <c r="C17793" i="12"/>
  <c r="C17794" i="12"/>
  <c r="C17795" i="12"/>
  <c r="C17796" i="12"/>
  <c r="C17797" i="12"/>
  <c r="C17798" i="12"/>
  <c r="C17799" i="12"/>
  <c r="C17800" i="12"/>
  <c r="C17801" i="12"/>
  <c r="C17802" i="12"/>
  <c r="C17803" i="12"/>
  <c r="C17804" i="12"/>
  <c r="C17805" i="12"/>
  <c r="C17806" i="12"/>
  <c r="C17807" i="12"/>
  <c r="C17808" i="12"/>
  <c r="C17809" i="12"/>
  <c r="C17810" i="12"/>
  <c r="C17811" i="12"/>
  <c r="C17812" i="12"/>
  <c r="C17813" i="12"/>
  <c r="C17814" i="12"/>
  <c r="C17815" i="12"/>
  <c r="C17816" i="12"/>
  <c r="C17817" i="12"/>
  <c r="C17818" i="12"/>
  <c r="C17819" i="12"/>
  <c r="C17820" i="12"/>
  <c r="C17821" i="12"/>
  <c r="C17822" i="12"/>
  <c r="C17823" i="12"/>
  <c r="C17824" i="12"/>
  <c r="C17825" i="12"/>
  <c r="C17826" i="12"/>
  <c r="C17827" i="12"/>
  <c r="C17828" i="12"/>
  <c r="C17829" i="12"/>
  <c r="C17830" i="12"/>
  <c r="C17831" i="12"/>
  <c r="C17832" i="12"/>
  <c r="C17833" i="12"/>
  <c r="C17834" i="12"/>
  <c r="C17835" i="12"/>
  <c r="C17836" i="12"/>
  <c r="C17837" i="12"/>
  <c r="C17838" i="12"/>
  <c r="C17839" i="12"/>
  <c r="C17840" i="12"/>
  <c r="C17841" i="12"/>
  <c r="C17842" i="12"/>
  <c r="C17843" i="12"/>
  <c r="C17844" i="12"/>
  <c r="C17845" i="12"/>
  <c r="C17846" i="12"/>
  <c r="C17847" i="12"/>
  <c r="C17848" i="12"/>
  <c r="C17849" i="12"/>
  <c r="C17850" i="12"/>
  <c r="C17851" i="12"/>
  <c r="C17852" i="12"/>
  <c r="C17853" i="12"/>
  <c r="C17854" i="12"/>
  <c r="C17855" i="12"/>
  <c r="C17856" i="12"/>
  <c r="C17857" i="12"/>
  <c r="C17858" i="12"/>
  <c r="C17859" i="12"/>
  <c r="C17860" i="12"/>
  <c r="C17861" i="12"/>
  <c r="C17862" i="12"/>
  <c r="C17863" i="12"/>
  <c r="C17864" i="12"/>
  <c r="C17865" i="12"/>
  <c r="C17866" i="12"/>
  <c r="C17867" i="12"/>
  <c r="C17868" i="12"/>
  <c r="C17869" i="12"/>
  <c r="C17870" i="12"/>
  <c r="C17871" i="12"/>
  <c r="C17872" i="12"/>
  <c r="C17873" i="12"/>
  <c r="C17874" i="12"/>
  <c r="C17875" i="12"/>
  <c r="C17876" i="12"/>
  <c r="C17877" i="12"/>
  <c r="C17878" i="12"/>
  <c r="C17879" i="12"/>
  <c r="C17880" i="12"/>
  <c r="C17881" i="12"/>
  <c r="C17882" i="12"/>
  <c r="C17883" i="12"/>
  <c r="C17884" i="12"/>
  <c r="C17885" i="12"/>
  <c r="C17886" i="12"/>
  <c r="C17887" i="12"/>
  <c r="C17888" i="12"/>
  <c r="C17889" i="12"/>
  <c r="C17890" i="12"/>
  <c r="C17891" i="12"/>
  <c r="C17892" i="12"/>
  <c r="C17893" i="12"/>
  <c r="C17894" i="12"/>
  <c r="C17895" i="12"/>
  <c r="C17896" i="12"/>
  <c r="C17897" i="12"/>
  <c r="C17898" i="12"/>
  <c r="C17899" i="12"/>
  <c r="C17900" i="12"/>
  <c r="C17901" i="12"/>
  <c r="C17902" i="12"/>
  <c r="C17903" i="12"/>
  <c r="C17904" i="12"/>
  <c r="C17905" i="12"/>
  <c r="C17906" i="12"/>
  <c r="C17907" i="12"/>
  <c r="C17908" i="12"/>
  <c r="C17909" i="12"/>
  <c r="C17910" i="12"/>
  <c r="C17911" i="12"/>
  <c r="C17912" i="12"/>
  <c r="C17913" i="12"/>
  <c r="C17914" i="12"/>
  <c r="C17915" i="12"/>
  <c r="C17916" i="12"/>
  <c r="C17917" i="12"/>
  <c r="C17918" i="12"/>
  <c r="C17919" i="12"/>
  <c r="C17920" i="12"/>
  <c r="C17921" i="12"/>
  <c r="C17922" i="12"/>
  <c r="C17923" i="12"/>
  <c r="C17924" i="12"/>
  <c r="C17925" i="12"/>
  <c r="C17926" i="12"/>
  <c r="C17927" i="12"/>
  <c r="C17928" i="12"/>
  <c r="C17929" i="12"/>
  <c r="C17930" i="12"/>
  <c r="C17931" i="12"/>
  <c r="C17932" i="12"/>
  <c r="C17933" i="12"/>
  <c r="C17934" i="12"/>
  <c r="C17935" i="12"/>
  <c r="C17936" i="12"/>
  <c r="C17937" i="12"/>
  <c r="C17938" i="12"/>
  <c r="C17939" i="12"/>
  <c r="C17940" i="12"/>
  <c r="C17941" i="12"/>
  <c r="C17942" i="12"/>
  <c r="C17943" i="12"/>
  <c r="C17944" i="12"/>
  <c r="C17945" i="12"/>
  <c r="C17946" i="12"/>
  <c r="C17947" i="12"/>
  <c r="C17948" i="12"/>
  <c r="C17949" i="12"/>
  <c r="C17950" i="12"/>
  <c r="C17951" i="12"/>
  <c r="C17952" i="12"/>
  <c r="C17953" i="12"/>
  <c r="C17954" i="12"/>
  <c r="C17955" i="12"/>
  <c r="C17956" i="12"/>
  <c r="C17957" i="12"/>
  <c r="C17958" i="12"/>
  <c r="C17959" i="12"/>
  <c r="C17960" i="12"/>
  <c r="C17961" i="12"/>
  <c r="C17962" i="12"/>
  <c r="C17963" i="12"/>
  <c r="C17964" i="12"/>
  <c r="C17965" i="12"/>
  <c r="C17966" i="12"/>
  <c r="C17967" i="12"/>
  <c r="C17968" i="12"/>
  <c r="C17969" i="12"/>
  <c r="C17970" i="12"/>
  <c r="C17971" i="12"/>
  <c r="C17972" i="12"/>
  <c r="C17973" i="12"/>
  <c r="C17974" i="12"/>
  <c r="C17975" i="12"/>
  <c r="C17976" i="12"/>
  <c r="C17977" i="12"/>
  <c r="C17978" i="12"/>
  <c r="C17979" i="12"/>
  <c r="C17980" i="12"/>
  <c r="C17981" i="12"/>
  <c r="C17982" i="12"/>
  <c r="C17983" i="12"/>
  <c r="C17984" i="12"/>
  <c r="C17985" i="12"/>
  <c r="C17986" i="12"/>
  <c r="C17987" i="12"/>
  <c r="C17988" i="12"/>
  <c r="C17989" i="12"/>
  <c r="C17990" i="12"/>
  <c r="C17991" i="12"/>
  <c r="C17992" i="12"/>
  <c r="C17993" i="12"/>
  <c r="C17994" i="12"/>
  <c r="C17995" i="12"/>
  <c r="C17996" i="12"/>
  <c r="C17997" i="12"/>
  <c r="C17998" i="12"/>
  <c r="C17999" i="12"/>
  <c r="C18000" i="12"/>
  <c r="C18001" i="12"/>
  <c r="C18002"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1496" i="12"/>
  <c r="D1497" i="12"/>
  <c r="D1498" i="12"/>
  <c r="D1499" i="12"/>
  <c r="D1500" i="12"/>
  <c r="D1501" i="12"/>
  <c r="D1502" i="12"/>
  <c r="D1503" i="12"/>
  <c r="D1504" i="12"/>
  <c r="D1505" i="12"/>
  <c r="D1506" i="12"/>
  <c r="D1507" i="12"/>
  <c r="D1508" i="12"/>
  <c r="D1509" i="12"/>
  <c r="D1510" i="12"/>
  <c r="D1511" i="12"/>
  <c r="D1512" i="12"/>
  <c r="D1513" i="12"/>
  <c r="D1514" i="12"/>
  <c r="D1515" i="12"/>
  <c r="D1516" i="12"/>
  <c r="D1517" i="12"/>
  <c r="D1518" i="12"/>
  <c r="D1519" i="12"/>
  <c r="D1520" i="12"/>
  <c r="D1521" i="12"/>
  <c r="D1522" i="12"/>
  <c r="D1523" i="12"/>
  <c r="D1524" i="12"/>
  <c r="D1525" i="12"/>
  <c r="D1526" i="12"/>
  <c r="D1527" i="12"/>
  <c r="D1528" i="12"/>
  <c r="D1529" i="12"/>
  <c r="D1530" i="12"/>
  <c r="D1531" i="12"/>
  <c r="D1532" i="12"/>
  <c r="D1533" i="12"/>
  <c r="D1534" i="12"/>
  <c r="D1535" i="12"/>
  <c r="D1536" i="12"/>
  <c r="D1537" i="12"/>
  <c r="D1538" i="12"/>
  <c r="D1539" i="12"/>
  <c r="D1540" i="12"/>
  <c r="D1541" i="12"/>
  <c r="D1542" i="12"/>
  <c r="D1543" i="12"/>
  <c r="D1544" i="12"/>
  <c r="D1545" i="12"/>
  <c r="D1546" i="12"/>
  <c r="D1547" i="12"/>
  <c r="D1548" i="12"/>
  <c r="D1549" i="12"/>
  <c r="D1550" i="12"/>
  <c r="D1551" i="12"/>
  <c r="D1552" i="12"/>
  <c r="D1553" i="12"/>
  <c r="D1554" i="12"/>
  <c r="D1555" i="12"/>
  <c r="D1556" i="12"/>
  <c r="D1557" i="12"/>
  <c r="D1558" i="12"/>
  <c r="D1559" i="12"/>
  <c r="D1560" i="12"/>
  <c r="D1561" i="12"/>
  <c r="D1562" i="12"/>
  <c r="D1563" i="12"/>
  <c r="D1564" i="12"/>
  <c r="D1565" i="12"/>
  <c r="D1566" i="12"/>
  <c r="D1567" i="12"/>
  <c r="D1568" i="12"/>
  <c r="D1569" i="12"/>
  <c r="D1570" i="12"/>
  <c r="D1571" i="12"/>
  <c r="D1572" i="12"/>
  <c r="D1573" i="12"/>
  <c r="D1574" i="12"/>
  <c r="D1575" i="12"/>
  <c r="D1576" i="12"/>
  <c r="D1577" i="12"/>
  <c r="D1578" i="12"/>
  <c r="D1579" i="12"/>
  <c r="D1580" i="12"/>
  <c r="D1581" i="12"/>
  <c r="D1582" i="12"/>
  <c r="D1583" i="12"/>
  <c r="D1584" i="12"/>
  <c r="D1585" i="12"/>
  <c r="D1586" i="12"/>
  <c r="D1587" i="12"/>
  <c r="D1588" i="12"/>
  <c r="D1589" i="12"/>
  <c r="D1590" i="12"/>
  <c r="D1591" i="12"/>
  <c r="D1592" i="12"/>
  <c r="D1593" i="12"/>
  <c r="D1594" i="12"/>
  <c r="D1595" i="12"/>
  <c r="D1596" i="12"/>
  <c r="D1597" i="12"/>
  <c r="D1598" i="12"/>
  <c r="D1599" i="12"/>
  <c r="D1600" i="12"/>
  <c r="D1601" i="12"/>
  <c r="D1602" i="12"/>
  <c r="D1603" i="12"/>
  <c r="D1604" i="12"/>
  <c r="D1605" i="12"/>
  <c r="D1606" i="12"/>
  <c r="D1607" i="12"/>
  <c r="D1608" i="12"/>
  <c r="D1609" i="12"/>
  <c r="D1610" i="12"/>
  <c r="D1611" i="12"/>
  <c r="D1612" i="12"/>
  <c r="D1613" i="12"/>
  <c r="D1614" i="12"/>
  <c r="D1615" i="12"/>
  <c r="D1616" i="12"/>
  <c r="D1617" i="12"/>
  <c r="D1618" i="12"/>
  <c r="D1619" i="12"/>
  <c r="D1620" i="12"/>
  <c r="D1621" i="12"/>
  <c r="D1622" i="12"/>
  <c r="D1623" i="12"/>
  <c r="D1624" i="12"/>
  <c r="D1625" i="12"/>
  <c r="D1626" i="12"/>
  <c r="D1627" i="12"/>
  <c r="D1628" i="12"/>
  <c r="D1629" i="12"/>
  <c r="D1630" i="12"/>
  <c r="D1631" i="12"/>
  <c r="D1632" i="12"/>
  <c r="D1633" i="12"/>
  <c r="D1634" i="12"/>
  <c r="D1635" i="12"/>
  <c r="D1636" i="12"/>
  <c r="D1637" i="12"/>
  <c r="D1638" i="12"/>
  <c r="D1639" i="12"/>
  <c r="D1640" i="12"/>
  <c r="D1641" i="12"/>
  <c r="D1642" i="12"/>
  <c r="D1643" i="12"/>
  <c r="D1644" i="12"/>
  <c r="D1645" i="12"/>
  <c r="D1646" i="12"/>
  <c r="D1647" i="12"/>
  <c r="D1648" i="12"/>
  <c r="D1649" i="12"/>
  <c r="D1650" i="12"/>
  <c r="D1651" i="12"/>
  <c r="D1652" i="12"/>
  <c r="D1653" i="12"/>
  <c r="D1654" i="12"/>
  <c r="D1655" i="12"/>
  <c r="D1656" i="12"/>
  <c r="D1657" i="12"/>
  <c r="D1658" i="12"/>
  <c r="D1659" i="12"/>
  <c r="D1660" i="12"/>
  <c r="D1661" i="12"/>
  <c r="D1662" i="12"/>
  <c r="D1663" i="12"/>
  <c r="D1664" i="12"/>
  <c r="D1665" i="12"/>
  <c r="D1666" i="12"/>
  <c r="D1667" i="12"/>
  <c r="D1668" i="12"/>
  <c r="D1669" i="12"/>
  <c r="D1670" i="12"/>
  <c r="D1671" i="12"/>
  <c r="D1672" i="12"/>
  <c r="D1673" i="12"/>
  <c r="D1674" i="12"/>
  <c r="D1675" i="12"/>
  <c r="D1676" i="12"/>
  <c r="D1677" i="12"/>
  <c r="D1678" i="12"/>
  <c r="D1679" i="12"/>
  <c r="D1680" i="12"/>
  <c r="D1681" i="12"/>
  <c r="D1682" i="12"/>
  <c r="D1683" i="12"/>
  <c r="D1684" i="12"/>
  <c r="D1685" i="12"/>
  <c r="D1686" i="12"/>
  <c r="D1687" i="12"/>
  <c r="D1688" i="12"/>
  <c r="D1689" i="12"/>
  <c r="D1690" i="12"/>
  <c r="D1691" i="12"/>
  <c r="D1692" i="12"/>
  <c r="D1693" i="12"/>
  <c r="D1694" i="12"/>
  <c r="D1695" i="12"/>
  <c r="D1696" i="12"/>
  <c r="D1697" i="12"/>
  <c r="D1698" i="12"/>
  <c r="D1699" i="12"/>
  <c r="D1700" i="12"/>
  <c r="D1701" i="12"/>
  <c r="D1702" i="12"/>
  <c r="D1703" i="12"/>
  <c r="D1704" i="12"/>
  <c r="D1705" i="12"/>
  <c r="D1706" i="12"/>
  <c r="D1707" i="12"/>
  <c r="D1708" i="12"/>
  <c r="D1709" i="12"/>
  <c r="D1710" i="12"/>
  <c r="D1711" i="12"/>
  <c r="D1712" i="12"/>
  <c r="D1713" i="12"/>
  <c r="D1714" i="12"/>
  <c r="D1715" i="12"/>
  <c r="D1716" i="12"/>
  <c r="D1717" i="12"/>
  <c r="D1718" i="12"/>
  <c r="D1719" i="12"/>
  <c r="D1720" i="12"/>
  <c r="D1721" i="12"/>
  <c r="D1722" i="12"/>
  <c r="D1723" i="12"/>
  <c r="D1724" i="12"/>
  <c r="D1725" i="12"/>
  <c r="D1726" i="12"/>
  <c r="D1727" i="12"/>
  <c r="D1728" i="12"/>
  <c r="D1729" i="12"/>
  <c r="D1730" i="12"/>
  <c r="D1731" i="12"/>
  <c r="D1732" i="12"/>
  <c r="D1733" i="12"/>
  <c r="D1734" i="12"/>
  <c r="D1735" i="12"/>
  <c r="D1736" i="12"/>
  <c r="D1737" i="12"/>
  <c r="D1738" i="12"/>
  <c r="D1739" i="12"/>
  <c r="D1740" i="12"/>
  <c r="D1741" i="12"/>
  <c r="D1742" i="12"/>
  <c r="D1743" i="12"/>
  <c r="D1744" i="12"/>
  <c r="D1745" i="12"/>
  <c r="D1746" i="12"/>
  <c r="D1747" i="12"/>
  <c r="D1748" i="12"/>
  <c r="D1749" i="12"/>
  <c r="D1750" i="12"/>
  <c r="D1751" i="12"/>
  <c r="D1752" i="12"/>
  <c r="D1753" i="12"/>
  <c r="D1754" i="12"/>
  <c r="D1755" i="12"/>
  <c r="D1756" i="12"/>
  <c r="D1757" i="12"/>
  <c r="D1758" i="12"/>
  <c r="D1759" i="12"/>
  <c r="D1760" i="12"/>
  <c r="D1761" i="12"/>
  <c r="D1762" i="12"/>
  <c r="D1763" i="12"/>
  <c r="D1764" i="12"/>
  <c r="D1765" i="12"/>
  <c r="D1766" i="12"/>
  <c r="D1767" i="12"/>
  <c r="D1768" i="12"/>
  <c r="D1769" i="12"/>
  <c r="D1770" i="12"/>
  <c r="D1771" i="12"/>
  <c r="D1772" i="12"/>
  <c r="D1773" i="12"/>
  <c r="D1774" i="12"/>
  <c r="D1775" i="12"/>
  <c r="D1776" i="12"/>
  <c r="D1777" i="12"/>
  <c r="D1778" i="12"/>
  <c r="D1779" i="12"/>
  <c r="D1780" i="12"/>
  <c r="D1781" i="12"/>
  <c r="D1782" i="12"/>
  <c r="D1783" i="12"/>
  <c r="D1784" i="12"/>
  <c r="D1785" i="12"/>
  <c r="D1786" i="12"/>
  <c r="D1787" i="12"/>
  <c r="D1788" i="12"/>
  <c r="D1789" i="12"/>
  <c r="D1790" i="12"/>
  <c r="D1791" i="12"/>
  <c r="D1792" i="12"/>
  <c r="D1793" i="12"/>
  <c r="D1794" i="12"/>
  <c r="D1795" i="12"/>
  <c r="D1796" i="12"/>
  <c r="D1797" i="12"/>
  <c r="D1798" i="12"/>
  <c r="D1799" i="12"/>
  <c r="D1800" i="12"/>
  <c r="D1801" i="12"/>
  <c r="D1802" i="12"/>
  <c r="D1803" i="12"/>
  <c r="D1804" i="12"/>
  <c r="D1805" i="12"/>
  <c r="D1806" i="12"/>
  <c r="D1807" i="12"/>
  <c r="D1808" i="12"/>
  <c r="D1809" i="12"/>
  <c r="D1810" i="12"/>
  <c r="D1811" i="12"/>
  <c r="D1812" i="12"/>
  <c r="D1813" i="12"/>
  <c r="D1814" i="12"/>
  <c r="D1815" i="12"/>
  <c r="D1816" i="12"/>
  <c r="D1817" i="12"/>
  <c r="D1818" i="12"/>
  <c r="D1819" i="12"/>
  <c r="D1820" i="12"/>
  <c r="D1821" i="12"/>
  <c r="D1822" i="12"/>
  <c r="D1823" i="12"/>
  <c r="D1824" i="12"/>
  <c r="D1825" i="12"/>
  <c r="D1826" i="12"/>
  <c r="D1827" i="12"/>
  <c r="D1828" i="12"/>
  <c r="D1829" i="12"/>
  <c r="D1830" i="12"/>
  <c r="D1831" i="12"/>
  <c r="D1832" i="12"/>
  <c r="D1833" i="12"/>
  <c r="D1834" i="12"/>
  <c r="D1835" i="12"/>
  <c r="D1836" i="12"/>
  <c r="D1837" i="12"/>
  <c r="D1838" i="12"/>
  <c r="D1839" i="12"/>
  <c r="D1840" i="12"/>
  <c r="D1841" i="12"/>
  <c r="D1842" i="12"/>
  <c r="D1843" i="12"/>
  <c r="D1844" i="12"/>
  <c r="D1845" i="12"/>
  <c r="D1846" i="12"/>
  <c r="D1847" i="12"/>
  <c r="D1848" i="12"/>
  <c r="D1849" i="12"/>
  <c r="D1850" i="12"/>
  <c r="D1851" i="12"/>
  <c r="D1852" i="12"/>
  <c r="D1853" i="12"/>
  <c r="D1854" i="12"/>
  <c r="D1855" i="12"/>
  <c r="D1856" i="12"/>
  <c r="D1857" i="12"/>
  <c r="D1858" i="12"/>
  <c r="D1859" i="12"/>
  <c r="D1860" i="12"/>
  <c r="D1861" i="12"/>
  <c r="D1862" i="12"/>
  <c r="D1863" i="12"/>
  <c r="D1864" i="12"/>
  <c r="D1865" i="12"/>
  <c r="D1866" i="12"/>
  <c r="D1867" i="12"/>
  <c r="D1868" i="12"/>
  <c r="D1869" i="12"/>
  <c r="D1870" i="12"/>
  <c r="D1871" i="12"/>
  <c r="D1872" i="12"/>
  <c r="D1873" i="12"/>
  <c r="D1874" i="12"/>
  <c r="D1875" i="12"/>
  <c r="D1876" i="12"/>
  <c r="D1877" i="12"/>
  <c r="D1878" i="12"/>
  <c r="D1879" i="12"/>
  <c r="D1880" i="12"/>
  <c r="D1881" i="12"/>
  <c r="D1882" i="12"/>
  <c r="D1883" i="12"/>
  <c r="D1884" i="12"/>
  <c r="D1885" i="12"/>
  <c r="D1886" i="12"/>
  <c r="D1887" i="12"/>
  <c r="D1888" i="12"/>
  <c r="D1889" i="12"/>
  <c r="D1890" i="12"/>
  <c r="D1891" i="12"/>
  <c r="D1892" i="12"/>
  <c r="D1893" i="12"/>
  <c r="D1894" i="12"/>
  <c r="D1895" i="12"/>
  <c r="D1896" i="12"/>
  <c r="D1897" i="12"/>
  <c r="D1898" i="12"/>
  <c r="D1899" i="12"/>
  <c r="D1900" i="12"/>
  <c r="D1901" i="12"/>
  <c r="D1902" i="12"/>
  <c r="D1903" i="12"/>
  <c r="D1904" i="12"/>
  <c r="D1905" i="12"/>
  <c r="D1906" i="12"/>
  <c r="D1907" i="12"/>
  <c r="D1908" i="12"/>
  <c r="D1909" i="12"/>
  <c r="D1910" i="12"/>
  <c r="D1911" i="12"/>
  <c r="D1912" i="12"/>
  <c r="D1913" i="12"/>
  <c r="D1914" i="12"/>
  <c r="D1915" i="12"/>
  <c r="D1916" i="12"/>
  <c r="D1917" i="12"/>
  <c r="D1918" i="12"/>
  <c r="D1919" i="12"/>
  <c r="D1920" i="12"/>
  <c r="D1921" i="12"/>
  <c r="D1922" i="12"/>
  <c r="D1923" i="12"/>
  <c r="D1924" i="12"/>
  <c r="D1925" i="12"/>
  <c r="D1926" i="12"/>
  <c r="D1927" i="12"/>
  <c r="D1928" i="12"/>
  <c r="D1929" i="12"/>
  <c r="D1930" i="12"/>
  <c r="D1931" i="12"/>
  <c r="D1932" i="12"/>
  <c r="D1933" i="12"/>
  <c r="D1934" i="12"/>
  <c r="D1935" i="12"/>
  <c r="D1936" i="12"/>
  <c r="D1937" i="12"/>
  <c r="D1938" i="12"/>
  <c r="D1939" i="12"/>
  <c r="D1940" i="12"/>
  <c r="D1941" i="12"/>
  <c r="D1942" i="12"/>
  <c r="D1943" i="12"/>
  <c r="D1944" i="12"/>
  <c r="D1945" i="12"/>
  <c r="D1946" i="12"/>
  <c r="D1947" i="12"/>
  <c r="D1948" i="12"/>
  <c r="D1949" i="12"/>
  <c r="D1950" i="12"/>
  <c r="D1951" i="12"/>
  <c r="D1952" i="12"/>
  <c r="D1953" i="12"/>
  <c r="D1954" i="12"/>
  <c r="D1955" i="12"/>
  <c r="D1956" i="12"/>
  <c r="D1957" i="12"/>
  <c r="D1958" i="12"/>
  <c r="D1959" i="12"/>
  <c r="D1960" i="12"/>
  <c r="D1961" i="12"/>
  <c r="D1962" i="12"/>
  <c r="D1963" i="12"/>
  <c r="D1964" i="12"/>
  <c r="D1965" i="12"/>
  <c r="D1966" i="12"/>
  <c r="D1967" i="12"/>
  <c r="D1968" i="12"/>
  <c r="D1969" i="12"/>
  <c r="D1970" i="12"/>
  <c r="D1971" i="12"/>
  <c r="D1972" i="12"/>
  <c r="D1973" i="12"/>
  <c r="D1974" i="12"/>
  <c r="D1975" i="12"/>
  <c r="D1976" i="12"/>
  <c r="D1977" i="12"/>
  <c r="D1978" i="12"/>
  <c r="D1979" i="12"/>
  <c r="D1980" i="12"/>
  <c r="D1981" i="12"/>
  <c r="D1982" i="12"/>
  <c r="D1983" i="12"/>
  <c r="D1984" i="12"/>
  <c r="D1985" i="12"/>
  <c r="D1986" i="12"/>
  <c r="D1987" i="12"/>
  <c r="D1988" i="12"/>
  <c r="D1989" i="12"/>
  <c r="D1990" i="12"/>
  <c r="D1991" i="12"/>
  <c r="D1992" i="12"/>
  <c r="D1993" i="12"/>
  <c r="D1994" i="12"/>
  <c r="D1995" i="12"/>
  <c r="D1996" i="12"/>
  <c r="D1997" i="12"/>
  <c r="D1998" i="12"/>
  <c r="D1999" i="12"/>
  <c r="D2000" i="12"/>
  <c r="D2001" i="12"/>
  <c r="D2002" i="12"/>
  <c r="D2003" i="12"/>
  <c r="D2004" i="12"/>
  <c r="D2005" i="12"/>
  <c r="D2006" i="12"/>
  <c r="D2007" i="12"/>
  <c r="D2008" i="12"/>
  <c r="D2009" i="12"/>
  <c r="D2010" i="12"/>
  <c r="D2011" i="12"/>
  <c r="D2012" i="12"/>
  <c r="D2013" i="12"/>
  <c r="D2014" i="12"/>
  <c r="D2015" i="12"/>
  <c r="D2016" i="12"/>
  <c r="D2017" i="12"/>
  <c r="D2018" i="12"/>
  <c r="D2019" i="12"/>
  <c r="D2020" i="12"/>
  <c r="D2021" i="12"/>
  <c r="D2022" i="12"/>
  <c r="D2023" i="12"/>
  <c r="D2024" i="12"/>
  <c r="D2025" i="12"/>
  <c r="D2026" i="12"/>
  <c r="D2027" i="12"/>
  <c r="D2028" i="12"/>
  <c r="D2029" i="12"/>
  <c r="D2030" i="12"/>
  <c r="D2031" i="12"/>
  <c r="D2032" i="12"/>
  <c r="D2033" i="12"/>
  <c r="D2034" i="12"/>
  <c r="D2035" i="12"/>
  <c r="D2036" i="12"/>
  <c r="D2037" i="12"/>
  <c r="D2038" i="12"/>
  <c r="D2039" i="12"/>
  <c r="D2040" i="12"/>
  <c r="D2041" i="12"/>
  <c r="D2042" i="12"/>
  <c r="D2043" i="12"/>
  <c r="D2044" i="12"/>
  <c r="D2045" i="12"/>
  <c r="D2046" i="12"/>
  <c r="D2047" i="12"/>
  <c r="D2048" i="12"/>
  <c r="D2049" i="12"/>
  <c r="D2050" i="12"/>
  <c r="D2051" i="12"/>
  <c r="D2052" i="12"/>
  <c r="D2053" i="12"/>
  <c r="D2054" i="12"/>
  <c r="D2055" i="12"/>
  <c r="D2056" i="12"/>
  <c r="D2057" i="12"/>
  <c r="D2058" i="12"/>
  <c r="D2059" i="12"/>
  <c r="D2060" i="12"/>
  <c r="D2061" i="12"/>
  <c r="D2062" i="12"/>
  <c r="D2063" i="12"/>
  <c r="D2064" i="12"/>
  <c r="D2065" i="12"/>
  <c r="D2066" i="12"/>
  <c r="D2067" i="12"/>
  <c r="D2068" i="12"/>
  <c r="D2069" i="12"/>
  <c r="D2070" i="12"/>
  <c r="D2071" i="12"/>
  <c r="D2072" i="12"/>
  <c r="D2073" i="12"/>
  <c r="D2074" i="12"/>
  <c r="D2075" i="12"/>
  <c r="D2076" i="12"/>
  <c r="D2077" i="12"/>
  <c r="D2078" i="12"/>
  <c r="D2079" i="12"/>
  <c r="D2080" i="12"/>
  <c r="D2081" i="12"/>
  <c r="D2082" i="12"/>
  <c r="D2083" i="12"/>
  <c r="D2084" i="12"/>
  <c r="D2085" i="12"/>
  <c r="D2086" i="12"/>
  <c r="D2087" i="12"/>
  <c r="D2088" i="12"/>
  <c r="D2089" i="12"/>
  <c r="D2090" i="12"/>
  <c r="D2091" i="12"/>
  <c r="D2092" i="12"/>
  <c r="D2093" i="12"/>
  <c r="D2094" i="12"/>
  <c r="D2095" i="12"/>
  <c r="D2096" i="12"/>
  <c r="D2097" i="12"/>
  <c r="D2098" i="12"/>
  <c r="D2099" i="12"/>
  <c r="D2100" i="12"/>
  <c r="D2101" i="12"/>
  <c r="D2102" i="12"/>
  <c r="D2103" i="12"/>
  <c r="D2104" i="12"/>
  <c r="D2105" i="12"/>
  <c r="D2106" i="12"/>
  <c r="D2107" i="12"/>
  <c r="D2108" i="12"/>
  <c r="D2109" i="12"/>
  <c r="D2110" i="12"/>
  <c r="D2111" i="12"/>
  <c r="D2112" i="12"/>
  <c r="D2113" i="12"/>
  <c r="D2114" i="12"/>
  <c r="D2115" i="12"/>
  <c r="D2116" i="12"/>
  <c r="D2117" i="12"/>
  <c r="D2118" i="12"/>
  <c r="D2119" i="12"/>
  <c r="D2120" i="12"/>
  <c r="D2121" i="12"/>
  <c r="D2122" i="12"/>
  <c r="D2123" i="12"/>
  <c r="D2124" i="12"/>
  <c r="D2125" i="12"/>
  <c r="D2126" i="12"/>
  <c r="D2127" i="12"/>
  <c r="D2128" i="12"/>
  <c r="D2129" i="12"/>
  <c r="D2130" i="12"/>
  <c r="D2131" i="12"/>
  <c r="D2132" i="12"/>
  <c r="D2133" i="12"/>
  <c r="D2134" i="12"/>
  <c r="D2135" i="12"/>
  <c r="D2136" i="12"/>
  <c r="D2137" i="12"/>
  <c r="D2138" i="12"/>
  <c r="D2139" i="12"/>
  <c r="D2140" i="12"/>
  <c r="D2141" i="12"/>
  <c r="D2142" i="12"/>
  <c r="D2143" i="12"/>
  <c r="D2144" i="12"/>
  <c r="D2145" i="12"/>
  <c r="D2146" i="12"/>
  <c r="D2147" i="12"/>
  <c r="D2148" i="12"/>
  <c r="D2149" i="12"/>
  <c r="D2150" i="12"/>
  <c r="D2151" i="12"/>
  <c r="D2152" i="12"/>
  <c r="D2153" i="12"/>
  <c r="D2154" i="12"/>
  <c r="D2155" i="12"/>
  <c r="D2156" i="12"/>
  <c r="D2157" i="12"/>
  <c r="D2158" i="12"/>
  <c r="D2159" i="12"/>
  <c r="D2160" i="12"/>
  <c r="D2161" i="12"/>
  <c r="D2162" i="12"/>
  <c r="D2163" i="12"/>
  <c r="D2164" i="12"/>
  <c r="D2165" i="12"/>
  <c r="D2166" i="12"/>
  <c r="D2167" i="12"/>
  <c r="D2168" i="12"/>
  <c r="D2169" i="12"/>
  <c r="D2170" i="12"/>
  <c r="D2171" i="12"/>
  <c r="D2172" i="12"/>
  <c r="D2173" i="12"/>
  <c r="D2174" i="12"/>
  <c r="D2175" i="12"/>
  <c r="D2176" i="12"/>
  <c r="D2177" i="12"/>
  <c r="D2178" i="12"/>
  <c r="D2179" i="12"/>
  <c r="D2180" i="12"/>
  <c r="D2181" i="12"/>
  <c r="D2182" i="12"/>
  <c r="D2183" i="12"/>
  <c r="D2184" i="12"/>
  <c r="D2185" i="12"/>
  <c r="D2186" i="12"/>
  <c r="D2187" i="12"/>
  <c r="D2188" i="12"/>
  <c r="D2189" i="12"/>
  <c r="D2190" i="12"/>
  <c r="D2191" i="12"/>
  <c r="D2192" i="12"/>
  <c r="D2193" i="12"/>
  <c r="D2194" i="12"/>
  <c r="D2195" i="12"/>
  <c r="D2196" i="12"/>
  <c r="D2197" i="12"/>
  <c r="D2198" i="12"/>
  <c r="D2199" i="12"/>
  <c r="D2200" i="12"/>
  <c r="D2201" i="12"/>
  <c r="D2202" i="12"/>
  <c r="D2203" i="12"/>
  <c r="D2204" i="12"/>
  <c r="D2205" i="12"/>
  <c r="D2206" i="12"/>
  <c r="D2207" i="12"/>
  <c r="D2208" i="12"/>
  <c r="D2209" i="12"/>
  <c r="D2210" i="12"/>
  <c r="D2211" i="12"/>
  <c r="D2212" i="12"/>
  <c r="D2213" i="12"/>
  <c r="D2214" i="12"/>
  <c r="D2215" i="12"/>
  <c r="D2216" i="12"/>
  <c r="D2217" i="12"/>
  <c r="D2218" i="12"/>
  <c r="D2219" i="12"/>
  <c r="D2220" i="12"/>
  <c r="D2221" i="12"/>
  <c r="D2222" i="12"/>
  <c r="D2223" i="12"/>
  <c r="D2224" i="12"/>
  <c r="D2225" i="12"/>
  <c r="D2226" i="12"/>
  <c r="D2227" i="12"/>
  <c r="D2228" i="12"/>
  <c r="D2229" i="12"/>
  <c r="D2230" i="12"/>
  <c r="D2231" i="12"/>
  <c r="D2232" i="12"/>
  <c r="D2233" i="12"/>
  <c r="D2234" i="12"/>
  <c r="D2235" i="12"/>
  <c r="D2236" i="12"/>
  <c r="D2237" i="12"/>
  <c r="D2238" i="12"/>
  <c r="D2239" i="12"/>
  <c r="D2240" i="12"/>
  <c r="D2241" i="12"/>
  <c r="D2242" i="12"/>
  <c r="D2243" i="12"/>
  <c r="D2244" i="12"/>
  <c r="D2245" i="12"/>
  <c r="D2246" i="12"/>
  <c r="D2247" i="12"/>
  <c r="D2248" i="12"/>
  <c r="D2249" i="12"/>
  <c r="D2250" i="12"/>
  <c r="D2251" i="12"/>
  <c r="D2252" i="12"/>
  <c r="D2253" i="12"/>
  <c r="D2254" i="12"/>
  <c r="D2255" i="12"/>
  <c r="D2256" i="12"/>
  <c r="D2257" i="12"/>
  <c r="D2258" i="12"/>
  <c r="D2259" i="12"/>
  <c r="D2260" i="12"/>
  <c r="D2261" i="12"/>
  <c r="D2262" i="12"/>
  <c r="D2263" i="12"/>
  <c r="D2264" i="12"/>
  <c r="D2265" i="12"/>
  <c r="D2266" i="12"/>
  <c r="D2267" i="12"/>
  <c r="D2268" i="12"/>
  <c r="D2269" i="12"/>
  <c r="D2270" i="12"/>
  <c r="D2271" i="12"/>
  <c r="D2272" i="12"/>
  <c r="D2273" i="12"/>
  <c r="D2274" i="12"/>
  <c r="D2275" i="12"/>
  <c r="D2276" i="12"/>
  <c r="D2277" i="12"/>
  <c r="D2278" i="12"/>
  <c r="D2279" i="12"/>
  <c r="D2280" i="12"/>
  <c r="D2281" i="12"/>
  <c r="D2282" i="12"/>
  <c r="D2283" i="12"/>
  <c r="D2284" i="12"/>
  <c r="D2285" i="12"/>
  <c r="D2286" i="12"/>
  <c r="D2287" i="12"/>
  <c r="D2288" i="12"/>
  <c r="D2289" i="12"/>
  <c r="D2290" i="12"/>
  <c r="D2291" i="12"/>
  <c r="D2292" i="12"/>
  <c r="D2293" i="12"/>
  <c r="D2294" i="12"/>
  <c r="D2295" i="12"/>
  <c r="D2296" i="12"/>
  <c r="D2297" i="12"/>
  <c r="D2298" i="12"/>
  <c r="D2299" i="12"/>
  <c r="D2300" i="12"/>
  <c r="D2301" i="12"/>
  <c r="D2302" i="12"/>
  <c r="D2303" i="12"/>
  <c r="D2304" i="12"/>
  <c r="D2305" i="12"/>
  <c r="D2306" i="12"/>
  <c r="D2307" i="12"/>
  <c r="D2308" i="12"/>
  <c r="D2309" i="12"/>
  <c r="D2310" i="12"/>
  <c r="D2311" i="12"/>
  <c r="D2312" i="12"/>
  <c r="D2313" i="12"/>
  <c r="D2314" i="12"/>
  <c r="D2315" i="12"/>
  <c r="D2316" i="12"/>
  <c r="D2317" i="12"/>
  <c r="D2318" i="12"/>
  <c r="D2319" i="12"/>
  <c r="D2320" i="12"/>
  <c r="D2321" i="12"/>
  <c r="D2322" i="12"/>
  <c r="D2323" i="12"/>
  <c r="D2324" i="12"/>
  <c r="D2325" i="12"/>
  <c r="D2326" i="12"/>
  <c r="D2327" i="12"/>
  <c r="D2328" i="12"/>
  <c r="D2329" i="12"/>
  <c r="D2330" i="12"/>
  <c r="D2331" i="12"/>
  <c r="D2332" i="12"/>
  <c r="D2333" i="12"/>
  <c r="D2334" i="12"/>
  <c r="D2335" i="12"/>
  <c r="D2336" i="12"/>
  <c r="D2337" i="12"/>
  <c r="D2338" i="12"/>
  <c r="D2339" i="12"/>
  <c r="D2340" i="12"/>
  <c r="D2341" i="12"/>
  <c r="D2342" i="12"/>
  <c r="D2343" i="12"/>
  <c r="D2344" i="12"/>
  <c r="D2345" i="12"/>
  <c r="D2346" i="12"/>
  <c r="D2347" i="12"/>
  <c r="D2348" i="12"/>
  <c r="D2349" i="12"/>
  <c r="D2350" i="12"/>
  <c r="D2351" i="12"/>
  <c r="D2352" i="12"/>
  <c r="D2353" i="12"/>
  <c r="D2354" i="12"/>
  <c r="D2355" i="12"/>
  <c r="D2356" i="12"/>
  <c r="D2357" i="12"/>
  <c r="D2358" i="12"/>
  <c r="D2359" i="12"/>
  <c r="D2360" i="12"/>
  <c r="D2361" i="12"/>
  <c r="D2362" i="12"/>
  <c r="D2363" i="12"/>
  <c r="D2364" i="12"/>
  <c r="D2365" i="12"/>
  <c r="D2366" i="12"/>
  <c r="D2367" i="12"/>
  <c r="D2368" i="12"/>
  <c r="D2369" i="12"/>
  <c r="D2370" i="12"/>
  <c r="D2371" i="12"/>
  <c r="D2372" i="12"/>
  <c r="D2373" i="12"/>
  <c r="D2374" i="12"/>
  <c r="D2375" i="12"/>
  <c r="D2376" i="12"/>
  <c r="D2377" i="12"/>
  <c r="D2378" i="12"/>
  <c r="D2379" i="12"/>
  <c r="D2380" i="12"/>
  <c r="D2381" i="12"/>
  <c r="D2382" i="12"/>
  <c r="D2383" i="12"/>
  <c r="D2384" i="12"/>
  <c r="D2385" i="12"/>
  <c r="D2386" i="12"/>
  <c r="D2387" i="12"/>
  <c r="D2388" i="12"/>
  <c r="D2389" i="12"/>
  <c r="D2390" i="12"/>
  <c r="D2391" i="12"/>
  <c r="D2392" i="12"/>
  <c r="D2393" i="12"/>
  <c r="D2394" i="12"/>
  <c r="D2395" i="12"/>
  <c r="D2396" i="12"/>
  <c r="D2397" i="12"/>
  <c r="D2398" i="12"/>
  <c r="D2399" i="12"/>
  <c r="D2400" i="12"/>
  <c r="D2401" i="12"/>
  <c r="D2402" i="12"/>
  <c r="D2403" i="12"/>
  <c r="D2404" i="12"/>
  <c r="D2405" i="12"/>
  <c r="D2406" i="12"/>
  <c r="D2407" i="12"/>
  <c r="D2408" i="12"/>
  <c r="D2409" i="12"/>
  <c r="D2410" i="12"/>
  <c r="D2411" i="12"/>
  <c r="D2412" i="12"/>
  <c r="D2413" i="12"/>
  <c r="D2414" i="12"/>
  <c r="D2415" i="12"/>
  <c r="D2416" i="12"/>
  <c r="D2417" i="12"/>
  <c r="D2418" i="12"/>
  <c r="D2419" i="12"/>
  <c r="D2420" i="12"/>
  <c r="D2421" i="12"/>
  <c r="D2422" i="12"/>
  <c r="D2423" i="12"/>
  <c r="D2424" i="12"/>
  <c r="D2425" i="12"/>
  <c r="D2426" i="12"/>
  <c r="D2427" i="12"/>
  <c r="D2428" i="12"/>
  <c r="D2429" i="12"/>
  <c r="D2430" i="12"/>
  <c r="D2431" i="12"/>
  <c r="D2432" i="12"/>
  <c r="D2433" i="12"/>
  <c r="D2434" i="12"/>
  <c r="D2435" i="12"/>
  <c r="D2436" i="12"/>
  <c r="D2437" i="12"/>
  <c r="D2438" i="12"/>
  <c r="D2439" i="12"/>
  <c r="D2440" i="12"/>
  <c r="D2441" i="12"/>
  <c r="D2442" i="12"/>
  <c r="D2443" i="12"/>
  <c r="D2444" i="12"/>
  <c r="D2445" i="12"/>
  <c r="D2446" i="12"/>
  <c r="D2447" i="12"/>
  <c r="D2448" i="12"/>
  <c r="D2449" i="12"/>
  <c r="D2450" i="12"/>
  <c r="D2451" i="12"/>
  <c r="D2452" i="12"/>
  <c r="D2453" i="12"/>
  <c r="D2454" i="12"/>
  <c r="D2455" i="12"/>
  <c r="D2456" i="12"/>
  <c r="D2457" i="12"/>
  <c r="D2458" i="12"/>
  <c r="D2459" i="12"/>
  <c r="D2460" i="12"/>
  <c r="D2461" i="12"/>
  <c r="D2462" i="12"/>
  <c r="D2463" i="12"/>
  <c r="D2464" i="12"/>
  <c r="D2465" i="12"/>
  <c r="D2466" i="12"/>
  <c r="D2467" i="12"/>
  <c r="D2468" i="12"/>
  <c r="D2469" i="12"/>
  <c r="D2470" i="12"/>
  <c r="D2471" i="12"/>
  <c r="D2472" i="12"/>
  <c r="D2473" i="12"/>
  <c r="D2474" i="12"/>
  <c r="D2475" i="12"/>
  <c r="D2476" i="12"/>
  <c r="D2477" i="12"/>
  <c r="D2478" i="12"/>
  <c r="D2479" i="12"/>
  <c r="D2480" i="12"/>
  <c r="D2481" i="12"/>
  <c r="D2482" i="12"/>
  <c r="D2483" i="12"/>
  <c r="D2484" i="12"/>
  <c r="D2485" i="12"/>
  <c r="D2486" i="12"/>
  <c r="D2487" i="12"/>
  <c r="D2488" i="12"/>
  <c r="D2489" i="12"/>
  <c r="D2490" i="12"/>
  <c r="D2491" i="12"/>
  <c r="D2492" i="12"/>
  <c r="D2493" i="12"/>
  <c r="D2494" i="12"/>
  <c r="D2495" i="12"/>
  <c r="D2496" i="12"/>
  <c r="D2497" i="12"/>
  <c r="D2498" i="12"/>
  <c r="D2499" i="12"/>
  <c r="D2500" i="12"/>
  <c r="D2501" i="12"/>
  <c r="D2502" i="12"/>
  <c r="D2503" i="12"/>
  <c r="D2504" i="12"/>
  <c r="D2505" i="12"/>
  <c r="D2506" i="12"/>
  <c r="D2507" i="12"/>
  <c r="D2508" i="12"/>
  <c r="D2509" i="12"/>
  <c r="D2510" i="12"/>
  <c r="D2511" i="12"/>
  <c r="D2512" i="12"/>
  <c r="D2513" i="12"/>
  <c r="D2514" i="12"/>
  <c r="D2515" i="12"/>
  <c r="D2516" i="12"/>
  <c r="D2517" i="12"/>
  <c r="D2518" i="12"/>
  <c r="D2519" i="12"/>
  <c r="D2520" i="12"/>
  <c r="D2521" i="12"/>
  <c r="D2522" i="12"/>
  <c r="D2523" i="12"/>
  <c r="D2524" i="12"/>
  <c r="D2525" i="12"/>
  <c r="D2526" i="12"/>
  <c r="D2527" i="12"/>
  <c r="D2528" i="12"/>
  <c r="D2529" i="12"/>
  <c r="D2530" i="12"/>
  <c r="D2531" i="12"/>
  <c r="D2532" i="12"/>
  <c r="D2533" i="12"/>
  <c r="D2534" i="12"/>
  <c r="D2535" i="12"/>
  <c r="D2536" i="12"/>
  <c r="D2537" i="12"/>
  <c r="D2538" i="12"/>
  <c r="D2539" i="12"/>
  <c r="D2540" i="12"/>
  <c r="D2541" i="12"/>
  <c r="D2542" i="12"/>
  <c r="D2543" i="12"/>
  <c r="D2544" i="12"/>
  <c r="D2545" i="12"/>
  <c r="D2546" i="12"/>
  <c r="D2547" i="12"/>
  <c r="D2548" i="12"/>
  <c r="D2549" i="12"/>
  <c r="D2550" i="12"/>
  <c r="D2551" i="12"/>
  <c r="D2552" i="12"/>
  <c r="D2553" i="12"/>
  <c r="D2554" i="12"/>
  <c r="D2555" i="12"/>
  <c r="D2556" i="12"/>
  <c r="D2557" i="12"/>
  <c r="D2558" i="12"/>
  <c r="D2559" i="12"/>
  <c r="D2560" i="12"/>
  <c r="D2561" i="12"/>
  <c r="D2562" i="12"/>
  <c r="D2563" i="12"/>
  <c r="D2564" i="12"/>
  <c r="D2565" i="12"/>
  <c r="D2566" i="12"/>
  <c r="D2567" i="12"/>
  <c r="D2568" i="12"/>
  <c r="D2569" i="12"/>
  <c r="D2570" i="12"/>
  <c r="D2571" i="12"/>
  <c r="D2572" i="12"/>
  <c r="D2573" i="12"/>
  <c r="D2574" i="12"/>
  <c r="D2575" i="12"/>
  <c r="D2576" i="12"/>
  <c r="D2577" i="12"/>
  <c r="D2578" i="12"/>
  <c r="D2579" i="12"/>
  <c r="D2580" i="12"/>
  <c r="D2581" i="12"/>
  <c r="D2582" i="12"/>
  <c r="D2583" i="12"/>
  <c r="D2584" i="12"/>
  <c r="D2585" i="12"/>
  <c r="D2586" i="12"/>
  <c r="D2587" i="12"/>
  <c r="D2588" i="12"/>
  <c r="D2589" i="12"/>
  <c r="D2590" i="12"/>
  <c r="D2591" i="12"/>
  <c r="D2592" i="12"/>
  <c r="D2593" i="12"/>
  <c r="D2594" i="12"/>
  <c r="D2595" i="12"/>
  <c r="D2596" i="12"/>
  <c r="D2597" i="12"/>
  <c r="D2598" i="12"/>
  <c r="D2599" i="12"/>
  <c r="D2600" i="12"/>
  <c r="D2601" i="12"/>
  <c r="D2602" i="12"/>
  <c r="D2603" i="12"/>
  <c r="D2604" i="12"/>
  <c r="D2605" i="12"/>
  <c r="D2606" i="12"/>
  <c r="D2607" i="12"/>
  <c r="D2608" i="12"/>
  <c r="D2609" i="12"/>
  <c r="D2610" i="12"/>
  <c r="D2611" i="12"/>
  <c r="D2612" i="12"/>
  <c r="D2613" i="12"/>
  <c r="D2614" i="12"/>
  <c r="D2615" i="12"/>
  <c r="D2616" i="12"/>
  <c r="D2617" i="12"/>
  <c r="D2618" i="12"/>
  <c r="D2619" i="12"/>
  <c r="D2620" i="12"/>
  <c r="D2621" i="12"/>
  <c r="D2622" i="12"/>
  <c r="D2623" i="12"/>
  <c r="D2624" i="12"/>
  <c r="D2625" i="12"/>
  <c r="D2626" i="12"/>
  <c r="D2627" i="12"/>
  <c r="D2628" i="12"/>
  <c r="D2629" i="12"/>
  <c r="D2630" i="12"/>
  <c r="D2631" i="12"/>
  <c r="D2632" i="12"/>
  <c r="D2633" i="12"/>
  <c r="D2634" i="12"/>
  <c r="D2635" i="12"/>
  <c r="D2636" i="12"/>
  <c r="D2637" i="12"/>
  <c r="D2638" i="12"/>
  <c r="D2639" i="12"/>
  <c r="D2640" i="12"/>
  <c r="D2641" i="12"/>
  <c r="D2642" i="12"/>
  <c r="D2643" i="12"/>
  <c r="D2644" i="12"/>
  <c r="D2645" i="12"/>
  <c r="D2646" i="12"/>
  <c r="D2647" i="12"/>
  <c r="D2648" i="12"/>
  <c r="D2649" i="12"/>
  <c r="D2650" i="12"/>
  <c r="D2651" i="12"/>
  <c r="D2652" i="12"/>
  <c r="D2653" i="12"/>
  <c r="D2654" i="12"/>
  <c r="D2655" i="12"/>
  <c r="D2656" i="12"/>
  <c r="D2657" i="12"/>
  <c r="D2658" i="12"/>
  <c r="D2659" i="12"/>
  <c r="D2660" i="12"/>
  <c r="D2661" i="12"/>
  <c r="D2662" i="12"/>
  <c r="D2663" i="12"/>
  <c r="D2664" i="12"/>
  <c r="D2665" i="12"/>
  <c r="D2666" i="12"/>
  <c r="D2667" i="12"/>
  <c r="D2668" i="12"/>
  <c r="D2669" i="12"/>
  <c r="D2670" i="12"/>
  <c r="D2671" i="12"/>
  <c r="D2672" i="12"/>
  <c r="D2673" i="12"/>
  <c r="D2674" i="12"/>
  <c r="D2675" i="12"/>
  <c r="D2676" i="12"/>
  <c r="D2677" i="12"/>
  <c r="D2678" i="12"/>
  <c r="D2679" i="12"/>
  <c r="D2680" i="12"/>
  <c r="D2681" i="12"/>
  <c r="D2682" i="12"/>
  <c r="D2683" i="12"/>
  <c r="D2684" i="12"/>
  <c r="D2685" i="12"/>
  <c r="D2686" i="12"/>
  <c r="D2687" i="12"/>
  <c r="D2688" i="12"/>
  <c r="D2689" i="12"/>
  <c r="D2690" i="12"/>
  <c r="D2691" i="12"/>
  <c r="D2692" i="12"/>
  <c r="D2693" i="12"/>
  <c r="D2694" i="12"/>
  <c r="D2695" i="12"/>
  <c r="D2696" i="12"/>
  <c r="D2697" i="12"/>
  <c r="D2698" i="12"/>
  <c r="D2699" i="12"/>
  <c r="D2700" i="12"/>
  <c r="D2701" i="12"/>
  <c r="D2702" i="12"/>
  <c r="D2703" i="12"/>
  <c r="D2704" i="12"/>
  <c r="D2705" i="12"/>
  <c r="D2706" i="12"/>
  <c r="D2707" i="12"/>
  <c r="D2708" i="12"/>
  <c r="D2709" i="12"/>
  <c r="D2710" i="12"/>
  <c r="D2711" i="12"/>
  <c r="D2712" i="12"/>
  <c r="D2713" i="12"/>
  <c r="D2714" i="12"/>
  <c r="D2715" i="12"/>
  <c r="D2716" i="12"/>
  <c r="D2717" i="12"/>
  <c r="D2718" i="12"/>
  <c r="D2719" i="12"/>
  <c r="D2720" i="12"/>
  <c r="D2721" i="12"/>
  <c r="D2722" i="12"/>
  <c r="D2723" i="12"/>
  <c r="D2724" i="12"/>
  <c r="D2725" i="12"/>
  <c r="D2726" i="12"/>
  <c r="D2727" i="12"/>
  <c r="D2728" i="12"/>
  <c r="D2729" i="12"/>
  <c r="D2730" i="12"/>
  <c r="D2731" i="12"/>
  <c r="D2732" i="12"/>
  <c r="D2733" i="12"/>
  <c r="D2734" i="12"/>
  <c r="D2735" i="12"/>
  <c r="D2736" i="12"/>
  <c r="D2737" i="12"/>
  <c r="D2738" i="12"/>
  <c r="D2739" i="12"/>
  <c r="D2740" i="12"/>
  <c r="D2741" i="12"/>
  <c r="D2742" i="12"/>
  <c r="D2743" i="12"/>
  <c r="D2744" i="12"/>
  <c r="D2745" i="12"/>
  <c r="D2746" i="12"/>
  <c r="D2747" i="12"/>
  <c r="D2748" i="12"/>
  <c r="D2749" i="12"/>
  <c r="D2750" i="12"/>
  <c r="D2751" i="12"/>
  <c r="D2752" i="12"/>
  <c r="D2753" i="12"/>
  <c r="D2754" i="12"/>
  <c r="D2755" i="12"/>
  <c r="D2756" i="12"/>
  <c r="D2757" i="12"/>
  <c r="D2758" i="12"/>
  <c r="D2759" i="12"/>
  <c r="D2760" i="12"/>
  <c r="D2761" i="12"/>
  <c r="D2762" i="12"/>
  <c r="D2763" i="12"/>
  <c r="D2764" i="12"/>
  <c r="D2765" i="12"/>
  <c r="D2766" i="12"/>
  <c r="D2767" i="12"/>
  <c r="D2768" i="12"/>
  <c r="D2769" i="12"/>
  <c r="D2770" i="12"/>
  <c r="D2771" i="12"/>
  <c r="D2772" i="12"/>
  <c r="D2773" i="12"/>
  <c r="D2774" i="12"/>
  <c r="D2775" i="12"/>
  <c r="D2776" i="12"/>
  <c r="D2777" i="12"/>
  <c r="D2778" i="12"/>
  <c r="D2779" i="12"/>
  <c r="D2780" i="12"/>
  <c r="D2781" i="12"/>
  <c r="D2782" i="12"/>
  <c r="D2783" i="12"/>
  <c r="D2784" i="12"/>
  <c r="D2785" i="12"/>
  <c r="D2786" i="12"/>
  <c r="D2787" i="12"/>
  <c r="D2788" i="12"/>
  <c r="D2789" i="12"/>
  <c r="D2790" i="12"/>
  <c r="D2791" i="12"/>
  <c r="D2792" i="12"/>
  <c r="D2793" i="12"/>
  <c r="D2794" i="12"/>
  <c r="D2795" i="12"/>
  <c r="D2796" i="12"/>
  <c r="D2797" i="12"/>
  <c r="D2798" i="12"/>
  <c r="D2799" i="12"/>
  <c r="D2800" i="12"/>
  <c r="D2801" i="12"/>
  <c r="D2802" i="12"/>
  <c r="D2803" i="12"/>
  <c r="D2804" i="12"/>
  <c r="D2805" i="12"/>
  <c r="D2806" i="12"/>
  <c r="D2807" i="12"/>
  <c r="D2808" i="12"/>
  <c r="D2809" i="12"/>
  <c r="D2810" i="12"/>
  <c r="D2811" i="12"/>
  <c r="D2812" i="12"/>
  <c r="D2813" i="12"/>
  <c r="D2814" i="12"/>
  <c r="D2815" i="12"/>
  <c r="D2816" i="12"/>
  <c r="D2817" i="12"/>
  <c r="D2818" i="12"/>
  <c r="D2819" i="12"/>
  <c r="D2820" i="12"/>
  <c r="D2821" i="12"/>
  <c r="D2822" i="12"/>
  <c r="D2823" i="12"/>
  <c r="D2824" i="12"/>
  <c r="D2825" i="12"/>
  <c r="D2826" i="12"/>
  <c r="D2827" i="12"/>
  <c r="D2828" i="12"/>
  <c r="D2829" i="12"/>
  <c r="D2830" i="12"/>
  <c r="D2831" i="12"/>
  <c r="D2832" i="12"/>
  <c r="D2833" i="12"/>
  <c r="D2834" i="12"/>
  <c r="D2835" i="12"/>
  <c r="D2836" i="12"/>
  <c r="D2837" i="12"/>
  <c r="D2838" i="12"/>
  <c r="D2839" i="12"/>
  <c r="D2840" i="12"/>
  <c r="D2841" i="12"/>
  <c r="D2842" i="12"/>
  <c r="D2843" i="12"/>
  <c r="D2844" i="12"/>
  <c r="D2845" i="12"/>
  <c r="D2846" i="12"/>
  <c r="D2847" i="12"/>
  <c r="D2848" i="12"/>
  <c r="D2849" i="12"/>
  <c r="D2850" i="12"/>
  <c r="D2851" i="12"/>
  <c r="D2852" i="12"/>
  <c r="D2853" i="12"/>
  <c r="D2854" i="12"/>
  <c r="D2855" i="12"/>
  <c r="D2856" i="12"/>
  <c r="D2857" i="12"/>
  <c r="D2858" i="12"/>
  <c r="D2859" i="12"/>
  <c r="D2860" i="12"/>
  <c r="D2861" i="12"/>
  <c r="D2862" i="12"/>
  <c r="D2863" i="12"/>
  <c r="D2864" i="12"/>
  <c r="D2865" i="12"/>
  <c r="D2866" i="12"/>
  <c r="D2867" i="12"/>
  <c r="D2868" i="12"/>
  <c r="D2869" i="12"/>
  <c r="D2870" i="12"/>
  <c r="D2871" i="12"/>
  <c r="D2872" i="12"/>
  <c r="D2873" i="12"/>
  <c r="D2874" i="12"/>
  <c r="D2875" i="12"/>
  <c r="D2876" i="12"/>
  <c r="D2877" i="12"/>
  <c r="D2878" i="12"/>
  <c r="D2879" i="12"/>
  <c r="D2880" i="12"/>
  <c r="D2881" i="12"/>
  <c r="D2882" i="12"/>
  <c r="D2883" i="12"/>
  <c r="D2884" i="12"/>
  <c r="D2885" i="12"/>
  <c r="D2886" i="12"/>
  <c r="D2887" i="12"/>
  <c r="D2888" i="12"/>
  <c r="D2889" i="12"/>
  <c r="D2890" i="12"/>
  <c r="D2891" i="12"/>
  <c r="D2892" i="12"/>
  <c r="D2893" i="12"/>
  <c r="D2894" i="12"/>
  <c r="D2895" i="12"/>
  <c r="D2896" i="12"/>
  <c r="D2897" i="12"/>
  <c r="D2898" i="12"/>
  <c r="D2899" i="12"/>
  <c r="D2900" i="12"/>
  <c r="D2901" i="12"/>
  <c r="D2902" i="12"/>
  <c r="D2903" i="12"/>
  <c r="D2904" i="12"/>
  <c r="D2905" i="12"/>
  <c r="D2906" i="12"/>
  <c r="D2907" i="12"/>
  <c r="D2908" i="12"/>
  <c r="D2909" i="12"/>
  <c r="D2910" i="12"/>
  <c r="D2911" i="12"/>
  <c r="D2912" i="12"/>
  <c r="D2913" i="12"/>
  <c r="D2914" i="12"/>
  <c r="D2915" i="12"/>
  <c r="D2916" i="12"/>
  <c r="D2917" i="12"/>
  <c r="D2918" i="12"/>
  <c r="D2919" i="12"/>
  <c r="D2920" i="12"/>
  <c r="D2921" i="12"/>
  <c r="D2922" i="12"/>
  <c r="D2923" i="12"/>
  <c r="D2924" i="12"/>
  <c r="D2925" i="12"/>
  <c r="D2926" i="12"/>
  <c r="D2927" i="12"/>
  <c r="D2928" i="12"/>
  <c r="D2929" i="12"/>
  <c r="D2930" i="12"/>
  <c r="D2931" i="12"/>
  <c r="D2932" i="12"/>
  <c r="D2933" i="12"/>
  <c r="D2934" i="12"/>
  <c r="D2935" i="12"/>
  <c r="D2936" i="12"/>
  <c r="D2937" i="12"/>
  <c r="D2938" i="12"/>
  <c r="D2939" i="12"/>
  <c r="D2940" i="12"/>
  <c r="D2941" i="12"/>
  <c r="D2942" i="12"/>
  <c r="D2943" i="12"/>
  <c r="D2944" i="12"/>
  <c r="D2945" i="12"/>
  <c r="D2946" i="12"/>
  <c r="D2947" i="12"/>
  <c r="D2948" i="12"/>
  <c r="D2949" i="12"/>
  <c r="D2950" i="12"/>
  <c r="D2951" i="12"/>
  <c r="D2952" i="12"/>
  <c r="D2953" i="12"/>
  <c r="D2954" i="12"/>
  <c r="D2955" i="12"/>
  <c r="D2956" i="12"/>
  <c r="D2957" i="12"/>
  <c r="D2958" i="12"/>
  <c r="D2959" i="12"/>
  <c r="D2960" i="12"/>
  <c r="D2961" i="12"/>
  <c r="D2962" i="12"/>
  <c r="D2963" i="12"/>
  <c r="D2964" i="12"/>
  <c r="D2965" i="12"/>
  <c r="D2966" i="12"/>
  <c r="D2967" i="12"/>
  <c r="D2968" i="12"/>
  <c r="D2969" i="12"/>
  <c r="D2970" i="12"/>
  <c r="D2971" i="12"/>
  <c r="D2972" i="12"/>
  <c r="D2973" i="12"/>
  <c r="D2974" i="12"/>
  <c r="D2975" i="12"/>
  <c r="D2976" i="12"/>
  <c r="D2977" i="12"/>
  <c r="D2978" i="12"/>
  <c r="D2979" i="12"/>
  <c r="D2980" i="12"/>
  <c r="D2981" i="12"/>
  <c r="D2982" i="12"/>
  <c r="D2983" i="12"/>
  <c r="D2984" i="12"/>
  <c r="D2985" i="12"/>
  <c r="D2986" i="12"/>
  <c r="D2987" i="12"/>
  <c r="D2988" i="12"/>
  <c r="D2989" i="12"/>
  <c r="D2990" i="12"/>
  <c r="D2991" i="12"/>
  <c r="D2992" i="12"/>
  <c r="D2993" i="12"/>
  <c r="D2994" i="12"/>
  <c r="D2995" i="12"/>
  <c r="D2996" i="12"/>
  <c r="D2997" i="12"/>
  <c r="D2998" i="12"/>
  <c r="D2999" i="12"/>
  <c r="D3000" i="12"/>
  <c r="D3001" i="12"/>
  <c r="D3002" i="12"/>
  <c r="D3003" i="12"/>
  <c r="D3004" i="12"/>
  <c r="D3005" i="12"/>
  <c r="D3006" i="12"/>
  <c r="D3007" i="12"/>
  <c r="D3008" i="12"/>
  <c r="D3009" i="12"/>
  <c r="D3010" i="12"/>
  <c r="D3011" i="12"/>
  <c r="D3012" i="12"/>
  <c r="D3013" i="12"/>
  <c r="D3014" i="12"/>
  <c r="D3015" i="12"/>
  <c r="D3016" i="12"/>
  <c r="D3017" i="12"/>
  <c r="D3018" i="12"/>
  <c r="D3019" i="12"/>
  <c r="D3020" i="12"/>
  <c r="D3021" i="12"/>
  <c r="D3022" i="12"/>
  <c r="D3023" i="12"/>
  <c r="D3024" i="12"/>
  <c r="D3025" i="12"/>
  <c r="D3026" i="12"/>
  <c r="D3027" i="12"/>
  <c r="D3028" i="12"/>
  <c r="D3029" i="12"/>
  <c r="D3030" i="12"/>
  <c r="D3031" i="12"/>
  <c r="D3032" i="12"/>
  <c r="D3033" i="12"/>
  <c r="D3034" i="12"/>
  <c r="D3035" i="12"/>
  <c r="D3036" i="12"/>
  <c r="D3037" i="12"/>
  <c r="D3038" i="12"/>
  <c r="D3039" i="12"/>
  <c r="D3040" i="12"/>
  <c r="D3041" i="12"/>
  <c r="D3042" i="12"/>
  <c r="D3043" i="12"/>
  <c r="D3044" i="12"/>
  <c r="D3045" i="12"/>
  <c r="D3046" i="12"/>
  <c r="D3047" i="12"/>
  <c r="D3048" i="12"/>
  <c r="D3049" i="12"/>
  <c r="D3050" i="12"/>
  <c r="D3051" i="12"/>
  <c r="D3052" i="12"/>
  <c r="D3053" i="12"/>
  <c r="D3054" i="12"/>
  <c r="D3055" i="12"/>
  <c r="D3056" i="12"/>
  <c r="D3057" i="12"/>
  <c r="D3058" i="12"/>
  <c r="D3059" i="12"/>
  <c r="D3060" i="12"/>
  <c r="D3061" i="12"/>
  <c r="D3062" i="12"/>
  <c r="D3063" i="12"/>
  <c r="D3064" i="12"/>
  <c r="D3065" i="12"/>
  <c r="D3066" i="12"/>
  <c r="D3067" i="12"/>
  <c r="D3068" i="12"/>
  <c r="D3069" i="12"/>
  <c r="D3070" i="12"/>
  <c r="D3071" i="12"/>
  <c r="D3072" i="12"/>
  <c r="D3073" i="12"/>
  <c r="D3074" i="12"/>
  <c r="D3075" i="12"/>
  <c r="D3076" i="12"/>
  <c r="D3077" i="12"/>
  <c r="D3078" i="12"/>
  <c r="D3079" i="12"/>
  <c r="D3080" i="12"/>
  <c r="D3081" i="12"/>
  <c r="D3082" i="12"/>
  <c r="D3083" i="12"/>
  <c r="D3084" i="12"/>
  <c r="D3085" i="12"/>
  <c r="D3086" i="12"/>
  <c r="D3087" i="12"/>
  <c r="D3088" i="12"/>
  <c r="D3089" i="12"/>
  <c r="D3090" i="12"/>
  <c r="D3091" i="12"/>
  <c r="D3092" i="12"/>
  <c r="D3093" i="12"/>
  <c r="D3094" i="12"/>
  <c r="D3095" i="12"/>
  <c r="D3096" i="12"/>
  <c r="D3097" i="12"/>
  <c r="D3098" i="12"/>
  <c r="D3099" i="12"/>
  <c r="D3100" i="12"/>
  <c r="D3101" i="12"/>
  <c r="D3102" i="12"/>
  <c r="D3103" i="12"/>
  <c r="D3104" i="12"/>
  <c r="D3105" i="12"/>
  <c r="D3106" i="12"/>
  <c r="D3107" i="12"/>
  <c r="D3108" i="12"/>
  <c r="D3109" i="12"/>
  <c r="D3110" i="12"/>
  <c r="D3111" i="12"/>
  <c r="D3112" i="12"/>
  <c r="D3113" i="12"/>
  <c r="D3114" i="12"/>
  <c r="D3115" i="12"/>
  <c r="D3116" i="12"/>
  <c r="D3117" i="12"/>
  <c r="D3118" i="12"/>
  <c r="D3119" i="12"/>
  <c r="D3120" i="12"/>
  <c r="D3121" i="12"/>
  <c r="D3122" i="12"/>
  <c r="D3123" i="12"/>
  <c r="D3124" i="12"/>
  <c r="D3125" i="12"/>
  <c r="D3126" i="12"/>
  <c r="D3127" i="12"/>
  <c r="D3128" i="12"/>
  <c r="D3129" i="12"/>
  <c r="D3130" i="12"/>
  <c r="D3131" i="12"/>
  <c r="D3132" i="12"/>
  <c r="D3133" i="12"/>
  <c r="D3134" i="12"/>
  <c r="D3135" i="12"/>
  <c r="D3136" i="12"/>
  <c r="D3137" i="12"/>
  <c r="D3138" i="12"/>
  <c r="D3139" i="12"/>
  <c r="D3140" i="12"/>
  <c r="D3141" i="12"/>
  <c r="D3142" i="12"/>
  <c r="D3143" i="12"/>
  <c r="D3144" i="12"/>
  <c r="D3145" i="12"/>
  <c r="D3146" i="12"/>
  <c r="D3147" i="12"/>
  <c r="D3148" i="12"/>
  <c r="D3149" i="12"/>
  <c r="D3150" i="12"/>
  <c r="D3151" i="12"/>
  <c r="D3152" i="12"/>
  <c r="D3153" i="12"/>
  <c r="D3154" i="12"/>
  <c r="D3155" i="12"/>
  <c r="D3156" i="12"/>
  <c r="D3157" i="12"/>
  <c r="D3158" i="12"/>
  <c r="D3159" i="12"/>
  <c r="D3160" i="12"/>
  <c r="D3161" i="12"/>
  <c r="D3162" i="12"/>
  <c r="D3163" i="12"/>
  <c r="D3164" i="12"/>
  <c r="D3165" i="12"/>
  <c r="D3166" i="12"/>
  <c r="D3167" i="12"/>
  <c r="D3168" i="12"/>
  <c r="D3169" i="12"/>
  <c r="D3170" i="12"/>
  <c r="D3171" i="12"/>
  <c r="D3172" i="12"/>
  <c r="D3173" i="12"/>
  <c r="D3174" i="12"/>
  <c r="D3175" i="12"/>
  <c r="D3176" i="12"/>
  <c r="D3177" i="12"/>
  <c r="D3178" i="12"/>
  <c r="D3179" i="12"/>
  <c r="D3180" i="12"/>
  <c r="D3181" i="12"/>
  <c r="D3182" i="12"/>
  <c r="D3183" i="12"/>
  <c r="D3184" i="12"/>
  <c r="D3185" i="12"/>
  <c r="D3186" i="12"/>
  <c r="D3187" i="12"/>
  <c r="D3188" i="12"/>
  <c r="D3189" i="12"/>
  <c r="D3190" i="12"/>
  <c r="D3191" i="12"/>
  <c r="D3192" i="12"/>
  <c r="D3193" i="12"/>
  <c r="D3194" i="12"/>
  <c r="D3195" i="12"/>
  <c r="D3196" i="12"/>
  <c r="D3197" i="12"/>
  <c r="D3198" i="12"/>
  <c r="D3199" i="12"/>
  <c r="D3200" i="12"/>
  <c r="D3201" i="12"/>
  <c r="D3202" i="12"/>
  <c r="D3203" i="12"/>
  <c r="D3204" i="12"/>
  <c r="D3205" i="12"/>
  <c r="D3206" i="12"/>
  <c r="D3207" i="12"/>
  <c r="D3208" i="12"/>
  <c r="D3209" i="12"/>
  <c r="D3210" i="12"/>
  <c r="D3211" i="12"/>
  <c r="D3212" i="12"/>
  <c r="D3213" i="12"/>
  <c r="D3214" i="12"/>
  <c r="D3215" i="12"/>
  <c r="D3216" i="12"/>
  <c r="D3217" i="12"/>
  <c r="D3218" i="12"/>
  <c r="D3219" i="12"/>
  <c r="D3220" i="12"/>
  <c r="D3221" i="12"/>
  <c r="D3222" i="12"/>
  <c r="D3223" i="12"/>
  <c r="D3224" i="12"/>
  <c r="D3225" i="12"/>
  <c r="D3226" i="12"/>
  <c r="D3227" i="12"/>
  <c r="D3228" i="12"/>
  <c r="D3229" i="12"/>
  <c r="D3230" i="12"/>
  <c r="D3231" i="12"/>
  <c r="D3232" i="12"/>
  <c r="D3233" i="12"/>
  <c r="D3234" i="12"/>
  <c r="D3235" i="12"/>
  <c r="D3236" i="12"/>
  <c r="D3237" i="12"/>
  <c r="D3238" i="12"/>
  <c r="D3239" i="12"/>
  <c r="D3240" i="12"/>
  <c r="D3241" i="12"/>
  <c r="D3242" i="12"/>
  <c r="D3243" i="12"/>
  <c r="D3244" i="12"/>
  <c r="D3245" i="12"/>
  <c r="D3246" i="12"/>
  <c r="D3247" i="12"/>
  <c r="D3248" i="12"/>
  <c r="D3249" i="12"/>
  <c r="D3250" i="12"/>
  <c r="D3251" i="12"/>
  <c r="D3252" i="12"/>
  <c r="D3253" i="12"/>
  <c r="D3254" i="12"/>
  <c r="D3255" i="12"/>
  <c r="D3256" i="12"/>
  <c r="D3257" i="12"/>
  <c r="D3258" i="12"/>
  <c r="D3259" i="12"/>
  <c r="D3260" i="12"/>
  <c r="D3261" i="12"/>
  <c r="D3262" i="12"/>
  <c r="D3263" i="12"/>
  <c r="D3264" i="12"/>
  <c r="D3265" i="12"/>
  <c r="D3266" i="12"/>
  <c r="D3267" i="12"/>
  <c r="D3268" i="12"/>
  <c r="D3269" i="12"/>
  <c r="D3270" i="12"/>
  <c r="D3271" i="12"/>
  <c r="D3272" i="12"/>
  <c r="D3273" i="12"/>
  <c r="D3274" i="12"/>
  <c r="D3275" i="12"/>
  <c r="D3276" i="12"/>
  <c r="D3277" i="12"/>
  <c r="D3278" i="12"/>
  <c r="D3279" i="12"/>
  <c r="D3280" i="12"/>
  <c r="D3281" i="12"/>
  <c r="D3282" i="12"/>
  <c r="D3283" i="12"/>
  <c r="D3284" i="12"/>
  <c r="D3285" i="12"/>
  <c r="D3286" i="12"/>
  <c r="D3287" i="12"/>
  <c r="D3288" i="12"/>
  <c r="D3289" i="12"/>
  <c r="D3290" i="12"/>
  <c r="D3291" i="12"/>
  <c r="D3292" i="12"/>
  <c r="D3293" i="12"/>
  <c r="D3294" i="12"/>
  <c r="D3295" i="12"/>
  <c r="D3296" i="12"/>
  <c r="D3297" i="12"/>
  <c r="D3298" i="12"/>
  <c r="D3299" i="12"/>
  <c r="D3300" i="12"/>
  <c r="D3301" i="12"/>
  <c r="D3302" i="12"/>
  <c r="D3303" i="12"/>
  <c r="D3304" i="12"/>
  <c r="D3305" i="12"/>
  <c r="D3306" i="12"/>
  <c r="D3307" i="12"/>
  <c r="D3308" i="12"/>
  <c r="D3309" i="12"/>
  <c r="D3310" i="12"/>
  <c r="D3311" i="12"/>
  <c r="D3312" i="12"/>
  <c r="D3313" i="12"/>
  <c r="D3314" i="12"/>
  <c r="D3315" i="12"/>
  <c r="D3316" i="12"/>
  <c r="D3317" i="12"/>
  <c r="D3318" i="12"/>
  <c r="D3319" i="12"/>
  <c r="D3320" i="12"/>
  <c r="D3321" i="12"/>
  <c r="D3322" i="12"/>
  <c r="D3323" i="12"/>
  <c r="D3324" i="12"/>
  <c r="D3325" i="12"/>
  <c r="D3326" i="12"/>
  <c r="D3327" i="12"/>
  <c r="D3328" i="12"/>
  <c r="D3329" i="12"/>
  <c r="D3330" i="12"/>
  <c r="D3331" i="12"/>
  <c r="D3332" i="12"/>
  <c r="D3333" i="12"/>
  <c r="D3334" i="12"/>
  <c r="D3335" i="12"/>
  <c r="D3336" i="12"/>
  <c r="D3337" i="12"/>
  <c r="D3338" i="12"/>
  <c r="D3339" i="12"/>
  <c r="D3340" i="12"/>
  <c r="D3341" i="12"/>
  <c r="D3342" i="12"/>
  <c r="D3343" i="12"/>
  <c r="D3344" i="12"/>
  <c r="D3345" i="12"/>
  <c r="D3346" i="12"/>
  <c r="D3347" i="12"/>
  <c r="D3348" i="12"/>
  <c r="D3349" i="12"/>
  <c r="D3350" i="12"/>
  <c r="D3351" i="12"/>
  <c r="D3352" i="12"/>
  <c r="D3353" i="12"/>
  <c r="D3354" i="12"/>
  <c r="D3355" i="12"/>
  <c r="D3356" i="12"/>
  <c r="D3357" i="12"/>
  <c r="D3358" i="12"/>
  <c r="D3359" i="12"/>
  <c r="D3360" i="12"/>
  <c r="D3361" i="12"/>
  <c r="D3362" i="12"/>
  <c r="D3363" i="12"/>
  <c r="D3364" i="12"/>
  <c r="D3365" i="12"/>
  <c r="D3366" i="12"/>
  <c r="D3367" i="12"/>
  <c r="D3368" i="12"/>
  <c r="D3369" i="12"/>
  <c r="D3370" i="12"/>
  <c r="D3371" i="12"/>
  <c r="D3372" i="12"/>
  <c r="D3373" i="12"/>
  <c r="D3374" i="12"/>
  <c r="D3375" i="12"/>
  <c r="D3376" i="12"/>
  <c r="D3377" i="12"/>
  <c r="D3378" i="12"/>
  <c r="D3379" i="12"/>
  <c r="D3380" i="12"/>
  <c r="D3381" i="12"/>
  <c r="D3382" i="12"/>
  <c r="D3383" i="12"/>
  <c r="D3384" i="12"/>
  <c r="D3385" i="12"/>
  <c r="D3386" i="12"/>
  <c r="D3387" i="12"/>
  <c r="D3388" i="12"/>
  <c r="D3389" i="12"/>
  <c r="D3390" i="12"/>
  <c r="D3391" i="12"/>
  <c r="D3392" i="12"/>
  <c r="D3393" i="12"/>
  <c r="D3394" i="12"/>
  <c r="D3395" i="12"/>
  <c r="D3396" i="12"/>
  <c r="D3397" i="12"/>
  <c r="D3398" i="12"/>
  <c r="D3399" i="12"/>
  <c r="D3400" i="12"/>
  <c r="D3401" i="12"/>
  <c r="D3402" i="12"/>
  <c r="D3403" i="12"/>
  <c r="D3404" i="12"/>
  <c r="D3405" i="12"/>
  <c r="D3406" i="12"/>
  <c r="D3407" i="12"/>
  <c r="D3408" i="12"/>
  <c r="D3409" i="12"/>
  <c r="D3410" i="12"/>
  <c r="D3411" i="12"/>
  <c r="D3412" i="12"/>
  <c r="D3413" i="12"/>
  <c r="D3414" i="12"/>
  <c r="D3415" i="12"/>
  <c r="D3416" i="12"/>
  <c r="D3417" i="12"/>
  <c r="D3418" i="12"/>
  <c r="D3419" i="12"/>
  <c r="D3420" i="12"/>
  <c r="D3421" i="12"/>
  <c r="D3422" i="12"/>
  <c r="D3423" i="12"/>
  <c r="D3424" i="12"/>
  <c r="D3425" i="12"/>
  <c r="D3426" i="12"/>
  <c r="D3427" i="12"/>
  <c r="D3428" i="12"/>
  <c r="D3429" i="12"/>
  <c r="D3430" i="12"/>
  <c r="D3431" i="12"/>
  <c r="D3432" i="12"/>
  <c r="D3433" i="12"/>
  <c r="D3434" i="12"/>
  <c r="D3435" i="12"/>
  <c r="D3436" i="12"/>
  <c r="D3437" i="12"/>
  <c r="D3438" i="12"/>
  <c r="D3439" i="12"/>
  <c r="D3440" i="12"/>
  <c r="D3441" i="12"/>
  <c r="D3442" i="12"/>
  <c r="D3443" i="12"/>
  <c r="D3444" i="12"/>
  <c r="D3445" i="12"/>
  <c r="D3446" i="12"/>
  <c r="D3447" i="12"/>
  <c r="D3448" i="12"/>
  <c r="D3449" i="12"/>
  <c r="D3450" i="12"/>
  <c r="D3451" i="12"/>
  <c r="D3452" i="12"/>
  <c r="D3453" i="12"/>
  <c r="D3454" i="12"/>
  <c r="D3455" i="12"/>
  <c r="D3456" i="12"/>
  <c r="D3457" i="12"/>
  <c r="D3458" i="12"/>
  <c r="D3459" i="12"/>
  <c r="D3460" i="12"/>
  <c r="D3461" i="12"/>
  <c r="D3462" i="12"/>
  <c r="D3463" i="12"/>
  <c r="D3464" i="12"/>
  <c r="D3465" i="12"/>
  <c r="D3466" i="12"/>
  <c r="D3467" i="12"/>
  <c r="D3468" i="12"/>
  <c r="D3469" i="12"/>
  <c r="D3470" i="12"/>
  <c r="D3471" i="12"/>
  <c r="D3472" i="12"/>
  <c r="D3473" i="12"/>
  <c r="D3474" i="12"/>
  <c r="D3475" i="12"/>
  <c r="D3476" i="12"/>
  <c r="D3477" i="12"/>
  <c r="D3478" i="12"/>
  <c r="D3479" i="12"/>
  <c r="D3480" i="12"/>
  <c r="D3481" i="12"/>
  <c r="D3482" i="12"/>
  <c r="D3483" i="12"/>
  <c r="D3484" i="12"/>
  <c r="D3485" i="12"/>
  <c r="D3486" i="12"/>
  <c r="D3487" i="12"/>
  <c r="D3488" i="12"/>
  <c r="D3489" i="12"/>
  <c r="D3490" i="12"/>
  <c r="D3491" i="12"/>
  <c r="D3492" i="12"/>
  <c r="D3493" i="12"/>
  <c r="D3494" i="12"/>
  <c r="D3495" i="12"/>
  <c r="D3496" i="12"/>
  <c r="D3497" i="12"/>
  <c r="D3498" i="12"/>
  <c r="D3499" i="12"/>
  <c r="D3500" i="12"/>
  <c r="D3501" i="12"/>
  <c r="D3502" i="12"/>
  <c r="D3503" i="12"/>
  <c r="D3504" i="12"/>
  <c r="D3505" i="12"/>
  <c r="D3506" i="12"/>
  <c r="D3507" i="12"/>
  <c r="D3508" i="12"/>
  <c r="D3509" i="12"/>
  <c r="D3510" i="12"/>
  <c r="D3511" i="12"/>
  <c r="D3512" i="12"/>
  <c r="D3513" i="12"/>
  <c r="D3514" i="12"/>
  <c r="D3515" i="12"/>
  <c r="D3516" i="12"/>
  <c r="D3517" i="12"/>
  <c r="D3518" i="12"/>
  <c r="D3519" i="12"/>
  <c r="D3520" i="12"/>
  <c r="D3521" i="12"/>
  <c r="D3522" i="12"/>
  <c r="D3523" i="12"/>
  <c r="D3524" i="12"/>
  <c r="D3525" i="12"/>
  <c r="D3526" i="12"/>
  <c r="D3527" i="12"/>
  <c r="D3528" i="12"/>
  <c r="D3529" i="12"/>
  <c r="D3530" i="12"/>
  <c r="D3531" i="12"/>
  <c r="D3532" i="12"/>
  <c r="D3533" i="12"/>
  <c r="D3534" i="12"/>
  <c r="D3535" i="12"/>
  <c r="D3536" i="12"/>
  <c r="D3537" i="12"/>
  <c r="D3538" i="12"/>
  <c r="D3539" i="12"/>
  <c r="D3540" i="12"/>
  <c r="D3541" i="12"/>
  <c r="D3542" i="12"/>
  <c r="D3543" i="12"/>
  <c r="D3544" i="12"/>
  <c r="D3545" i="12"/>
  <c r="D3546" i="12"/>
  <c r="D3547" i="12"/>
  <c r="D3548" i="12"/>
  <c r="D3549" i="12"/>
  <c r="D3550" i="12"/>
  <c r="D3551" i="12"/>
  <c r="D3552" i="12"/>
  <c r="D3553" i="12"/>
  <c r="D3554" i="12"/>
  <c r="D3555" i="12"/>
  <c r="D3556" i="12"/>
  <c r="D3557" i="12"/>
  <c r="D3558" i="12"/>
  <c r="D3559" i="12"/>
  <c r="D3560" i="12"/>
  <c r="D3561" i="12"/>
  <c r="D3562" i="12"/>
  <c r="D3563" i="12"/>
  <c r="D3564" i="12"/>
  <c r="D3565" i="12"/>
  <c r="D3566" i="12"/>
  <c r="D3567" i="12"/>
  <c r="D3568" i="12"/>
  <c r="D3569" i="12"/>
  <c r="D3570" i="12"/>
  <c r="D3571" i="12"/>
  <c r="D3572" i="12"/>
  <c r="D3573" i="12"/>
  <c r="D3574" i="12"/>
  <c r="D3575" i="12"/>
  <c r="D3576" i="12"/>
  <c r="D3577" i="12"/>
  <c r="D3578" i="12"/>
  <c r="D3579" i="12"/>
  <c r="D3580" i="12"/>
  <c r="D3581" i="12"/>
  <c r="D3582" i="12"/>
  <c r="D3583" i="12"/>
  <c r="D3584" i="12"/>
  <c r="D3585" i="12"/>
  <c r="D3586" i="12"/>
  <c r="D3587" i="12"/>
  <c r="D3588" i="12"/>
  <c r="D3589" i="12"/>
  <c r="D3590" i="12"/>
  <c r="D3591" i="12"/>
  <c r="D3592" i="12"/>
  <c r="D3593" i="12"/>
  <c r="D3594" i="12"/>
  <c r="D3595" i="12"/>
  <c r="D3596" i="12"/>
  <c r="D3597" i="12"/>
  <c r="D3598" i="12"/>
  <c r="D3599" i="12"/>
  <c r="D3600" i="12"/>
  <c r="D3601" i="12"/>
  <c r="D3602" i="12"/>
  <c r="D3603" i="12"/>
  <c r="D3604" i="12"/>
  <c r="D3605" i="12"/>
  <c r="D3606" i="12"/>
  <c r="D3607" i="12"/>
  <c r="D3608" i="12"/>
  <c r="D3609" i="12"/>
  <c r="D3610" i="12"/>
  <c r="D3611" i="12"/>
  <c r="D3612" i="12"/>
  <c r="D3613" i="12"/>
  <c r="D3614" i="12"/>
  <c r="D3615" i="12"/>
  <c r="D3616" i="12"/>
  <c r="D3617" i="12"/>
  <c r="D3618" i="12"/>
  <c r="D3619" i="12"/>
  <c r="D3620" i="12"/>
  <c r="D3621" i="12"/>
  <c r="D3622" i="12"/>
  <c r="D3623" i="12"/>
  <c r="D3624" i="12"/>
  <c r="D3625" i="12"/>
  <c r="D3626" i="12"/>
  <c r="D3627" i="12"/>
  <c r="D3628" i="12"/>
  <c r="D3629" i="12"/>
  <c r="D3630" i="12"/>
  <c r="D3631" i="12"/>
  <c r="D3632" i="12"/>
  <c r="D3633" i="12"/>
  <c r="D3634" i="12"/>
  <c r="D3635" i="12"/>
  <c r="D3636" i="12"/>
  <c r="D3637" i="12"/>
  <c r="D3638" i="12"/>
  <c r="D3639" i="12"/>
  <c r="D3640" i="12"/>
  <c r="D3641" i="12"/>
  <c r="D3642" i="12"/>
  <c r="D3643" i="12"/>
  <c r="D3644" i="12"/>
  <c r="D3645" i="12"/>
  <c r="D3646" i="12"/>
  <c r="D3647" i="12"/>
  <c r="D3648" i="12"/>
  <c r="D3649" i="12"/>
  <c r="D3650" i="12"/>
  <c r="D3651" i="12"/>
  <c r="D3652" i="12"/>
  <c r="D3653" i="12"/>
  <c r="D3654" i="12"/>
  <c r="D3655" i="12"/>
  <c r="D3656" i="12"/>
  <c r="D3657" i="12"/>
  <c r="D3658" i="12"/>
  <c r="D3659" i="12"/>
  <c r="D3660" i="12"/>
  <c r="D3661" i="12"/>
  <c r="D3662" i="12"/>
  <c r="D3663" i="12"/>
  <c r="D3664" i="12"/>
  <c r="D3665" i="12"/>
  <c r="D3666" i="12"/>
  <c r="D3667" i="12"/>
  <c r="D3668" i="12"/>
  <c r="D3669" i="12"/>
  <c r="D3670" i="12"/>
  <c r="D3671" i="12"/>
  <c r="D3672" i="12"/>
  <c r="D3673" i="12"/>
  <c r="D3674" i="12"/>
  <c r="D3675" i="12"/>
  <c r="D3676" i="12"/>
  <c r="D3677" i="12"/>
  <c r="D3678" i="12"/>
  <c r="D3679" i="12"/>
  <c r="D3680" i="12"/>
  <c r="D3681" i="12"/>
  <c r="D3682" i="12"/>
  <c r="D3683" i="12"/>
  <c r="D3684" i="12"/>
  <c r="D3685" i="12"/>
  <c r="D3686" i="12"/>
  <c r="D3687" i="12"/>
  <c r="D3688" i="12"/>
  <c r="D3689" i="12"/>
  <c r="D3690" i="12"/>
  <c r="D3691" i="12"/>
  <c r="D3692" i="12"/>
  <c r="D3693" i="12"/>
  <c r="D3694" i="12"/>
  <c r="D3695" i="12"/>
  <c r="D3696" i="12"/>
  <c r="D3697" i="12"/>
  <c r="D3698" i="12"/>
  <c r="D3699" i="12"/>
  <c r="D3700" i="12"/>
  <c r="D3701" i="12"/>
  <c r="D3702" i="12"/>
  <c r="D3703" i="12"/>
  <c r="D3704" i="12"/>
  <c r="D3705" i="12"/>
  <c r="D3706" i="12"/>
  <c r="D3707" i="12"/>
  <c r="D3708" i="12"/>
  <c r="D3709" i="12"/>
  <c r="D3710" i="12"/>
  <c r="D3711" i="12"/>
  <c r="D3712" i="12"/>
  <c r="D3713" i="12"/>
  <c r="D3714" i="12"/>
  <c r="D3715" i="12"/>
  <c r="D3716" i="12"/>
  <c r="D3717" i="12"/>
  <c r="D3718" i="12"/>
  <c r="D3719" i="12"/>
  <c r="D3720" i="12"/>
  <c r="D3721" i="12"/>
  <c r="D3722" i="12"/>
  <c r="D3723" i="12"/>
  <c r="D3724" i="12"/>
  <c r="D3725" i="12"/>
  <c r="D3726" i="12"/>
  <c r="D3727" i="12"/>
  <c r="D3728" i="12"/>
  <c r="D3729" i="12"/>
  <c r="D3730" i="12"/>
  <c r="D3731" i="12"/>
  <c r="D3732" i="12"/>
  <c r="D3733" i="12"/>
  <c r="D3734" i="12"/>
  <c r="D3735" i="12"/>
  <c r="D3736" i="12"/>
  <c r="D3737" i="12"/>
  <c r="D3738" i="12"/>
  <c r="D3739" i="12"/>
  <c r="D3740" i="12"/>
  <c r="D3741" i="12"/>
  <c r="D3742" i="12"/>
  <c r="D3743" i="12"/>
  <c r="D3744" i="12"/>
  <c r="D3745" i="12"/>
  <c r="D3746" i="12"/>
  <c r="D3747" i="12"/>
  <c r="D3748" i="12"/>
  <c r="D3749" i="12"/>
  <c r="D3750" i="12"/>
  <c r="D3751" i="12"/>
  <c r="D3752" i="12"/>
  <c r="D3753" i="12"/>
  <c r="D3754" i="12"/>
  <c r="D3755" i="12"/>
  <c r="D3756" i="12"/>
  <c r="D3757" i="12"/>
  <c r="D3758" i="12"/>
  <c r="D3759" i="12"/>
  <c r="D3760" i="12"/>
  <c r="D3761" i="12"/>
  <c r="D3762" i="12"/>
  <c r="D3763" i="12"/>
  <c r="D3764" i="12"/>
  <c r="D3765" i="12"/>
  <c r="D3766" i="12"/>
  <c r="D3767" i="12"/>
  <c r="D3768" i="12"/>
  <c r="D3769" i="12"/>
  <c r="D3770" i="12"/>
  <c r="D3771" i="12"/>
  <c r="D3772" i="12"/>
  <c r="D3773" i="12"/>
  <c r="D3774" i="12"/>
  <c r="D3775" i="12"/>
  <c r="D3776" i="12"/>
  <c r="D3777" i="12"/>
  <c r="D3778" i="12"/>
  <c r="D3779" i="12"/>
  <c r="D3780" i="12"/>
  <c r="D3781" i="12"/>
  <c r="D3782" i="12"/>
  <c r="D3783" i="12"/>
  <c r="D3784" i="12"/>
  <c r="D3785" i="12"/>
  <c r="D3786" i="12"/>
  <c r="D3787" i="12"/>
  <c r="D3788" i="12"/>
  <c r="D3789" i="12"/>
  <c r="D3790" i="12"/>
  <c r="D3791" i="12"/>
  <c r="D3792" i="12"/>
  <c r="D3793" i="12"/>
  <c r="D3794" i="12"/>
  <c r="D3795" i="12"/>
  <c r="D3796" i="12"/>
  <c r="D3797" i="12"/>
  <c r="D3798" i="12"/>
  <c r="D3799" i="12"/>
  <c r="D3800" i="12"/>
  <c r="D3801" i="12"/>
  <c r="D3802" i="12"/>
  <c r="D3803" i="12"/>
  <c r="D3804" i="12"/>
  <c r="D3805" i="12"/>
  <c r="D3806" i="12"/>
  <c r="D3807" i="12"/>
  <c r="D3808" i="12"/>
  <c r="D3809" i="12"/>
  <c r="D3810" i="12"/>
  <c r="D3811" i="12"/>
  <c r="D3812" i="12"/>
  <c r="D3813" i="12"/>
  <c r="D3814" i="12"/>
  <c r="D3815" i="12"/>
  <c r="D3816" i="12"/>
  <c r="D3817" i="12"/>
  <c r="D3818" i="12"/>
  <c r="D3819" i="12"/>
  <c r="D3820" i="12"/>
  <c r="D3821" i="12"/>
  <c r="D3822" i="12"/>
  <c r="D3823" i="12"/>
  <c r="D3824" i="12"/>
  <c r="D3825" i="12"/>
  <c r="D3826" i="12"/>
  <c r="D3827" i="12"/>
  <c r="D3828" i="12"/>
  <c r="D3829" i="12"/>
  <c r="D3830" i="12"/>
  <c r="D3831" i="12"/>
  <c r="D3832" i="12"/>
  <c r="D3833" i="12"/>
  <c r="D3834" i="12"/>
  <c r="D3835" i="12"/>
  <c r="D3836" i="12"/>
  <c r="D3837" i="12"/>
  <c r="D3838" i="12"/>
  <c r="D3839" i="12"/>
  <c r="D3840" i="12"/>
  <c r="D3841" i="12"/>
  <c r="D3842" i="12"/>
  <c r="D3843" i="12"/>
  <c r="D3844" i="12"/>
  <c r="D3845" i="12"/>
  <c r="D3846" i="12"/>
  <c r="D3847" i="12"/>
  <c r="D3848" i="12"/>
  <c r="D3849" i="12"/>
  <c r="D3850" i="12"/>
  <c r="D3851" i="12"/>
  <c r="D3852" i="12"/>
  <c r="D3853" i="12"/>
  <c r="D3854" i="12"/>
  <c r="D3855" i="12"/>
  <c r="D3856" i="12"/>
  <c r="D3857" i="12"/>
  <c r="D3858" i="12"/>
  <c r="D3859" i="12"/>
  <c r="D3860" i="12"/>
  <c r="D3861" i="12"/>
  <c r="D3862" i="12"/>
  <c r="D3863" i="12"/>
  <c r="D3864" i="12"/>
  <c r="D3865" i="12"/>
  <c r="D3866" i="12"/>
  <c r="D3867" i="12"/>
  <c r="D3868" i="12"/>
  <c r="D3869" i="12"/>
  <c r="D3870" i="12"/>
  <c r="D3871" i="12"/>
  <c r="D3872" i="12"/>
  <c r="D3873" i="12"/>
  <c r="D3874" i="12"/>
  <c r="D3875" i="12"/>
  <c r="D3876" i="12"/>
  <c r="D3877" i="12"/>
  <c r="D3878" i="12"/>
  <c r="D3879" i="12"/>
  <c r="D3880" i="12"/>
  <c r="D3881" i="12"/>
  <c r="D3882" i="12"/>
  <c r="D3883" i="12"/>
  <c r="D3884" i="12"/>
  <c r="D3885" i="12"/>
  <c r="D3886" i="12"/>
  <c r="D3887" i="12"/>
  <c r="D3888" i="12"/>
  <c r="D3889" i="12"/>
  <c r="D3890" i="12"/>
  <c r="D3891" i="12"/>
  <c r="D3892" i="12"/>
  <c r="D3893" i="12"/>
  <c r="D3894" i="12"/>
  <c r="D3895" i="12"/>
  <c r="D3896" i="12"/>
  <c r="D3897" i="12"/>
  <c r="D3898" i="12"/>
  <c r="D3899" i="12"/>
  <c r="D3900" i="12"/>
  <c r="D3901" i="12"/>
  <c r="D3902" i="12"/>
  <c r="D3903" i="12"/>
  <c r="D3904" i="12"/>
  <c r="D3905" i="12"/>
  <c r="D3906" i="12"/>
  <c r="D3907" i="12"/>
  <c r="D3908" i="12"/>
  <c r="D3909" i="12"/>
  <c r="D3910" i="12"/>
  <c r="D3911" i="12"/>
  <c r="D3912" i="12"/>
  <c r="D3913" i="12"/>
  <c r="D3914" i="12"/>
  <c r="D3915" i="12"/>
  <c r="D3916" i="12"/>
  <c r="D3917" i="12"/>
  <c r="D3918" i="12"/>
  <c r="D3919" i="12"/>
  <c r="D3920" i="12"/>
  <c r="D3921" i="12"/>
  <c r="D3922" i="12"/>
  <c r="D3923" i="12"/>
  <c r="D3924" i="12"/>
  <c r="D3925" i="12"/>
  <c r="D3926" i="12"/>
  <c r="D3927" i="12"/>
  <c r="D3928" i="12"/>
  <c r="D3929" i="12"/>
  <c r="D3930" i="12"/>
  <c r="D3931" i="12"/>
  <c r="D3932" i="12"/>
  <c r="D3933" i="12"/>
  <c r="D3934" i="12"/>
  <c r="D3935" i="12"/>
  <c r="D3936" i="12"/>
  <c r="D3937" i="12"/>
  <c r="D3938" i="12"/>
  <c r="D3939" i="12"/>
  <c r="D3940" i="12"/>
  <c r="D3941" i="12"/>
  <c r="D3942" i="12"/>
  <c r="D3943" i="12"/>
  <c r="D3944" i="12"/>
  <c r="D3945" i="12"/>
  <c r="D3946" i="12"/>
  <c r="D3947" i="12"/>
  <c r="D3948" i="12"/>
  <c r="D3949" i="12"/>
  <c r="D3950" i="12"/>
  <c r="D3951" i="12"/>
  <c r="D3952" i="12"/>
  <c r="D3953" i="12"/>
  <c r="D3954" i="12"/>
  <c r="D3955" i="12"/>
  <c r="D3956" i="12"/>
  <c r="D3957" i="12"/>
  <c r="D3958" i="12"/>
  <c r="D3959" i="12"/>
  <c r="D3960" i="12"/>
  <c r="D3961" i="12"/>
  <c r="D3962" i="12"/>
  <c r="D3963" i="12"/>
  <c r="D3964" i="12"/>
  <c r="D3965" i="12"/>
  <c r="D3966" i="12"/>
  <c r="D3967" i="12"/>
  <c r="D3968" i="12"/>
  <c r="D3969" i="12"/>
  <c r="D3970" i="12"/>
  <c r="D3971" i="12"/>
  <c r="D3972" i="12"/>
  <c r="D3973" i="12"/>
  <c r="D3974" i="12"/>
  <c r="D3975" i="12"/>
  <c r="D3976" i="12"/>
  <c r="D3977" i="12"/>
  <c r="D3978" i="12"/>
  <c r="D3979" i="12"/>
  <c r="D3980" i="12"/>
  <c r="D3981" i="12"/>
  <c r="D3982" i="12"/>
  <c r="D3983" i="12"/>
  <c r="D3984" i="12"/>
  <c r="D3985" i="12"/>
  <c r="D3986" i="12"/>
  <c r="D3987" i="12"/>
  <c r="D3988" i="12"/>
  <c r="D3989" i="12"/>
  <c r="D3990" i="12"/>
  <c r="D3991" i="12"/>
  <c r="D3992" i="12"/>
  <c r="D3993" i="12"/>
  <c r="D3994" i="12"/>
  <c r="D3995" i="12"/>
  <c r="D3996" i="12"/>
  <c r="D3997" i="12"/>
  <c r="D3998" i="12"/>
  <c r="D3999" i="12"/>
  <c r="D4000" i="12"/>
  <c r="D4001" i="12"/>
  <c r="D4002" i="12"/>
  <c r="D4003" i="12"/>
  <c r="D4004" i="12"/>
  <c r="D4005" i="12"/>
  <c r="D4006" i="12"/>
  <c r="D4007" i="12"/>
  <c r="D4008" i="12"/>
  <c r="D4009" i="12"/>
  <c r="D4010" i="12"/>
  <c r="D4011" i="12"/>
  <c r="D4012" i="12"/>
  <c r="D4013" i="12"/>
  <c r="D4014" i="12"/>
  <c r="D4015" i="12"/>
  <c r="D4016" i="12"/>
  <c r="D4017" i="12"/>
  <c r="D4018" i="12"/>
  <c r="D4019" i="12"/>
  <c r="D4020" i="12"/>
  <c r="D4021" i="12"/>
  <c r="D4022" i="12"/>
  <c r="D4023" i="12"/>
  <c r="D4024" i="12"/>
  <c r="D4025" i="12"/>
  <c r="D4026" i="12"/>
  <c r="D4027" i="12"/>
  <c r="D4028" i="12"/>
  <c r="D4029" i="12"/>
  <c r="D4030" i="12"/>
  <c r="D4031" i="12"/>
  <c r="D4032" i="12"/>
  <c r="D4033" i="12"/>
  <c r="D4034" i="12"/>
  <c r="D4035" i="12"/>
  <c r="D4036" i="12"/>
  <c r="D4037" i="12"/>
  <c r="D4038" i="12"/>
  <c r="D4039" i="12"/>
  <c r="D4040" i="12"/>
  <c r="D4041" i="12"/>
  <c r="D4042" i="12"/>
  <c r="D4043" i="12"/>
  <c r="D4044" i="12"/>
  <c r="D4045" i="12"/>
  <c r="D4046" i="12"/>
  <c r="D4047" i="12"/>
  <c r="D4048" i="12"/>
  <c r="D4049" i="12"/>
  <c r="D4050" i="12"/>
  <c r="D4051" i="12"/>
  <c r="D4052" i="12"/>
  <c r="D4053" i="12"/>
  <c r="D4054" i="12"/>
  <c r="D4055" i="12"/>
  <c r="D4056" i="12"/>
  <c r="D4057" i="12"/>
  <c r="D4058" i="12"/>
  <c r="D4059" i="12"/>
  <c r="D4060" i="12"/>
  <c r="D4061" i="12"/>
  <c r="D4062" i="12"/>
  <c r="D4063" i="12"/>
  <c r="D4064" i="12"/>
  <c r="D4065" i="12"/>
  <c r="D4066" i="12"/>
  <c r="D4067" i="12"/>
  <c r="D4068" i="12"/>
  <c r="D4069" i="12"/>
  <c r="D4070" i="12"/>
  <c r="D4071" i="12"/>
  <c r="D4072" i="12"/>
  <c r="D4073" i="12"/>
  <c r="D4074" i="12"/>
  <c r="D4075" i="12"/>
  <c r="D4076" i="12"/>
  <c r="D4077" i="12"/>
  <c r="D4078" i="12"/>
  <c r="D4079" i="12"/>
  <c r="D4080" i="12"/>
  <c r="D4081" i="12"/>
  <c r="D4082" i="12"/>
  <c r="D4083" i="12"/>
  <c r="D4084" i="12"/>
  <c r="D4085" i="12"/>
  <c r="D4086" i="12"/>
  <c r="D4087" i="12"/>
  <c r="D4088" i="12"/>
  <c r="D4089" i="12"/>
  <c r="D4090" i="12"/>
  <c r="D4091" i="12"/>
  <c r="D4092" i="12"/>
  <c r="D4093" i="12"/>
  <c r="D4094" i="12"/>
  <c r="D4095" i="12"/>
  <c r="D4096" i="12"/>
  <c r="D4097" i="12"/>
  <c r="D4098" i="12"/>
  <c r="D4099" i="12"/>
  <c r="D4100" i="12"/>
  <c r="D4101" i="12"/>
  <c r="D4102" i="12"/>
  <c r="D4103" i="12"/>
  <c r="D4104" i="12"/>
  <c r="D4105" i="12"/>
  <c r="D4106" i="12"/>
  <c r="D4107" i="12"/>
  <c r="D4108" i="12"/>
  <c r="D4109" i="12"/>
  <c r="D4110" i="12"/>
  <c r="D4111" i="12"/>
  <c r="D4112" i="12"/>
  <c r="D4113" i="12"/>
  <c r="D4114" i="12"/>
  <c r="D4115" i="12"/>
  <c r="D4116" i="12"/>
  <c r="D4117" i="12"/>
  <c r="D4118" i="12"/>
  <c r="D4119" i="12"/>
  <c r="D4120" i="12"/>
  <c r="D4121" i="12"/>
  <c r="D4122" i="12"/>
  <c r="D4123" i="12"/>
  <c r="D4124" i="12"/>
  <c r="D4125" i="12"/>
  <c r="D4126" i="12"/>
  <c r="D4127" i="12"/>
  <c r="D4128" i="12"/>
  <c r="D4129" i="12"/>
  <c r="D4130" i="12"/>
  <c r="D4131" i="12"/>
  <c r="D4132" i="12"/>
  <c r="D4133" i="12"/>
  <c r="D4134" i="12"/>
  <c r="D4135" i="12"/>
  <c r="D4136" i="12"/>
  <c r="D4137" i="12"/>
  <c r="D4138" i="12"/>
  <c r="D4139" i="12"/>
  <c r="D4140" i="12"/>
  <c r="D4141" i="12"/>
  <c r="D4142" i="12"/>
  <c r="D4143" i="12"/>
  <c r="D4144" i="12"/>
  <c r="D4145" i="12"/>
  <c r="D4146" i="12"/>
  <c r="D4147" i="12"/>
  <c r="D4148" i="12"/>
  <c r="D4149" i="12"/>
  <c r="D4150" i="12"/>
  <c r="D4151" i="12"/>
  <c r="D4152" i="12"/>
  <c r="D4153" i="12"/>
  <c r="D4154" i="12"/>
  <c r="D4155" i="12"/>
  <c r="D4156" i="12"/>
  <c r="D4157" i="12"/>
  <c r="D4158" i="12"/>
  <c r="D4159" i="12"/>
  <c r="D4160" i="12"/>
  <c r="D4161" i="12"/>
  <c r="D4162" i="12"/>
  <c r="D4163" i="12"/>
  <c r="D4164" i="12"/>
  <c r="D4165" i="12"/>
  <c r="D4166" i="12"/>
  <c r="D4167" i="12"/>
  <c r="D4168" i="12"/>
  <c r="D4169" i="12"/>
  <c r="D4170" i="12"/>
  <c r="D4171" i="12"/>
  <c r="D4172" i="12"/>
  <c r="D4173" i="12"/>
  <c r="D4174" i="12"/>
  <c r="D4175" i="12"/>
  <c r="D4176" i="12"/>
  <c r="D4177" i="12"/>
  <c r="D4178" i="12"/>
  <c r="D4179" i="12"/>
  <c r="D4180" i="12"/>
  <c r="D4181" i="12"/>
  <c r="D4182" i="12"/>
  <c r="D4183" i="12"/>
  <c r="D4184" i="12"/>
  <c r="D4185" i="12"/>
  <c r="D4186" i="12"/>
  <c r="D4187" i="12"/>
  <c r="D4188" i="12"/>
  <c r="D4189" i="12"/>
  <c r="D4190" i="12"/>
  <c r="D4191" i="12"/>
  <c r="D4192" i="12"/>
  <c r="D4193" i="12"/>
  <c r="D4194" i="12"/>
  <c r="D4195" i="12"/>
  <c r="D4196" i="12"/>
  <c r="D4197" i="12"/>
  <c r="D4198" i="12"/>
  <c r="D4199" i="12"/>
  <c r="D4200" i="12"/>
  <c r="D4201" i="12"/>
  <c r="D4202" i="12"/>
  <c r="D4203" i="12"/>
  <c r="D4204" i="12"/>
  <c r="D4205" i="12"/>
  <c r="D4206" i="12"/>
  <c r="D4207" i="12"/>
  <c r="D4208" i="12"/>
  <c r="D4209" i="12"/>
  <c r="D4210" i="12"/>
  <c r="D4211" i="12"/>
  <c r="D4212" i="12"/>
  <c r="D4213" i="12"/>
  <c r="D4214" i="12"/>
  <c r="D4215" i="12"/>
  <c r="D4216" i="12"/>
  <c r="D4217" i="12"/>
  <c r="D4218" i="12"/>
  <c r="D4219" i="12"/>
  <c r="D4220" i="12"/>
  <c r="D4221" i="12"/>
  <c r="D4222" i="12"/>
  <c r="D4223" i="12"/>
  <c r="D4224" i="12"/>
  <c r="D4225" i="12"/>
  <c r="D4226" i="12"/>
  <c r="D4227" i="12"/>
  <c r="D4228" i="12"/>
  <c r="D4229" i="12"/>
  <c r="D4230" i="12"/>
  <c r="D4231" i="12"/>
  <c r="D4232" i="12"/>
  <c r="D4233" i="12"/>
  <c r="D4234" i="12"/>
  <c r="D4235" i="12"/>
  <c r="D4236" i="12"/>
  <c r="D4237" i="12"/>
  <c r="D4238" i="12"/>
  <c r="D4239" i="12"/>
  <c r="D4240" i="12"/>
  <c r="D4241" i="12"/>
  <c r="D4242" i="12"/>
  <c r="D4243" i="12"/>
  <c r="D4244" i="12"/>
  <c r="D4245" i="12"/>
  <c r="D4246" i="12"/>
  <c r="D4247" i="12"/>
  <c r="D4248" i="12"/>
  <c r="D4249" i="12"/>
  <c r="D4250" i="12"/>
  <c r="D4251" i="12"/>
  <c r="D4252" i="12"/>
  <c r="D4253" i="12"/>
  <c r="D4254" i="12"/>
  <c r="D4255" i="12"/>
  <c r="D4256" i="12"/>
  <c r="D4257" i="12"/>
  <c r="D4258" i="12"/>
  <c r="D4259" i="12"/>
  <c r="D4260" i="12"/>
  <c r="D4261" i="12"/>
  <c r="D4262" i="12"/>
  <c r="D4263" i="12"/>
  <c r="D4264" i="12"/>
  <c r="D4265" i="12"/>
  <c r="D4266" i="12"/>
  <c r="D4267" i="12"/>
  <c r="D4268" i="12"/>
  <c r="D4269" i="12"/>
  <c r="D4270" i="12"/>
  <c r="D4271" i="12"/>
  <c r="D4272" i="12"/>
  <c r="D4273" i="12"/>
  <c r="D4274" i="12"/>
  <c r="D4275" i="12"/>
  <c r="D4276" i="12"/>
  <c r="D4277" i="12"/>
  <c r="D4278" i="12"/>
  <c r="D4279" i="12"/>
  <c r="D4280" i="12"/>
  <c r="D4281" i="12"/>
  <c r="D4282" i="12"/>
  <c r="D4283" i="12"/>
  <c r="D4284" i="12"/>
  <c r="D4285" i="12"/>
  <c r="D4286" i="12"/>
  <c r="D4287" i="12"/>
  <c r="D4288" i="12"/>
  <c r="D4289" i="12"/>
  <c r="D4290" i="12"/>
  <c r="D4291" i="12"/>
  <c r="D4292" i="12"/>
  <c r="D4293" i="12"/>
  <c r="D4294" i="12"/>
  <c r="D4295" i="12"/>
  <c r="D4296" i="12"/>
  <c r="D4297" i="12"/>
  <c r="D4298" i="12"/>
  <c r="D4299" i="12"/>
  <c r="D4300" i="12"/>
  <c r="D4301" i="12"/>
  <c r="D4302" i="12"/>
  <c r="D4303" i="12"/>
  <c r="D4304" i="12"/>
  <c r="D4305" i="12"/>
  <c r="D4306" i="12"/>
  <c r="D4307" i="12"/>
  <c r="D4308" i="12"/>
  <c r="D4309" i="12"/>
  <c r="D4310" i="12"/>
  <c r="D4311" i="12"/>
  <c r="D4312" i="12"/>
  <c r="D4313" i="12"/>
  <c r="D4314" i="12"/>
  <c r="D4315" i="12"/>
  <c r="D4316" i="12"/>
  <c r="D4317" i="12"/>
  <c r="D4318" i="12"/>
  <c r="D4319" i="12"/>
  <c r="D4320" i="12"/>
  <c r="D4321" i="12"/>
  <c r="D4322" i="12"/>
  <c r="D4323" i="12"/>
  <c r="D4324" i="12"/>
  <c r="D4325" i="12"/>
  <c r="D4326" i="12"/>
  <c r="D4327" i="12"/>
  <c r="D4328" i="12"/>
  <c r="D4329" i="12"/>
  <c r="D4330" i="12"/>
  <c r="D4331" i="12"/>
  <c r="D4332" i="12"/>
  <c r="D4333" i="12"/>
  <c r="D4334" i="12"/>
  <c r="D4335" i="12"/>
  <c r="D4336" i="12"/>
  <c r="D4337" i="12"/>
  <c r="D4338" i="12"/>
  <c r="D4339" i="12"/>
  <c r="D4340" i="12"/>
  <c r="D4341" i="12"/>
  <c r="D4342" i="12"/>
  <c r="D4343" i="12"/>
  <c r="D4344" i="12"/>
  <c r="D4345" i="12"/>
  <c r="D4346" i="12"/>
  <c r="D4347" i="12"/>
  <c r="D4348" i="12"/>
  <c r="D4349" i="12"/>
  <c r="D4350" i="12"/>
  <c r="D4351" i="12"/>
  <c r="D4352" i="12"/>
  <c r="D4353" i="12"/>
  <c r="D4354" i="12"/>
  <c r="D4355" i="12"/>
  <c r="D4356" i="12"/>
  <c r="D4357" i="12"/>
  <c r="D4358" i="12"/>
  <c r="D4359" i="12"/>
  <c r="D4360" i="12"/>
  <c r="D4361" i="12"/>
  <c r="D4362" i="12"/>
  <c r="D4363" i="12"/>
  <c r="D4364" i="12"/>
  <c r="D4365" i="12"/>
  <c r="D4366" i="12"/>
  <c r="D4367" i="12"/>
  <c r="D4368" i="12"/>
  <c r="D4369" i="12"/>
  <c r="D4370" i="12"/>
  <c r="D4371" i="12"/>
  <c r="D4372" i="12"/>
  <c r="D4373" i="12"/>
  <c r="D4374" i="12"/>
  <c r="D4375" i="12"/>
  <c r="D4376" i="12"/>
  <c r="D4377" i="12"/>
  <c r="D4378" i="12"/>
  <c r="D4379" i="12"/>
  <c r="D4380" i="12"/>
  <c r="D4381" i="12"/>
  <c r="D4382" i="12"/>
  <c r="D4383" i="12"/>
  <c r="D4384" i="12"/>
  <c r="D4385" i="12"/>
  <c r="D4386" i="12"/>
  <c r="D4387" i="12"/>
  <c r="D4388" i="12"/>
  <c r="D4389" i="12"/>
  <c r="D4390" i="12"/>
  <c r="D4391" i="12"/>
  <c r="D4392" i="12"/>
  <c r="D4393" i="12"/>
  <c r="D4394" i="12"/>
  <c r="D4395" i="12"/>
  <c r="D4396" i="12"/>
  <c r="D4397" i="12"/>
  <c r="D4398" i="12"/>
  <c r="D4399" i="12"/>
  <c r="D4400" i="12"/>
  <c r="D4401" i="12"/>
  <c r="D4402" i="12"/>
  <c r="D4403" i="12"/>
  <c r="D4404" i="12"/>
  <c r="D4405" i="12"/>
  <c r="D4406" i="12"/>
  <c r="D4407" i="12"/>
  <c r="D4408" i="12"/>
  <c r="D4409" i="12"/>
  <c r="D4410" i="12"/>
  <c r="D4411" i="12"/>
  <c r="D4412" i="12"/>
  <c r="D4413" i="12"/>
  <c r="D4414" i="12"/>
  <c r="D4415" i="12"/>
  <c r="D4416" i="12"/>
  <c r="D4417" i="12"/>
  <c r="D4418" i="12"/>
  <c r="D4419" i="12"/>
  <c r="D4420" i="12"/>
  <c r="D4421" i="12"/>
  <c r="D4422" i="12"/>
  <c r="D4423" i="12"/>
  <c r="D4424" i="12"/>
  <c r="D4425" i="12"/>
  <c r="D4426" i="12"/>
  <c r="D4427" i="12"/>
  <c r="D4428" i="12"/>
  <c r="D4429" i="12"/>
  <c r="D4430" i="12"/>
  <c r="D4431" i="12"/>
  <c r="D4432" i="12"/>
  <c r="D4433" i="12"/>
  <c r="D4434" i="12"/>
  <c r="D4435" i="12"/>
  <c r="D4436" i="12"/>
  <c r="D4437" i="12"/>
  <c r="D4438" i="12"/>
  <c r="D4439" i="12"/>
  <c r="D4440" i="12"/>
  <c r="D4441" i="12"/>
  <c r="D4442" i="12"/>
  <c r="D4443" i="12"/>
  <c r="D4444" i="12"/>
  <c r="D4445" i="12"/>
  <c r="D4446" i="12"/>
  <c r="D4447" i="12"/>
  <c r="D4448" i="12"/>
  <c r="D4449" i="12"/>
  <c r="D4450" i="12"/>
  <c r="D4451" i="12"/>
  <c r="D4452" i="12"/>
  <c r="D4453" i="12"/>
  <c r="D4454" i="12"/>
  <c r="D4455" i="12"/>
  <c r="D4456" i="12"/>
  <c r="D4457" i="12"/>
  <c r="D4458" i="12"/>
  <c r="D4459" i="12"/>
  <c r="D4460" i="12"/>
  <c r="D4461" i="12"/>
  <c r="D4462" i="12"/>
  <c r="D4463" i="12"/>
  <c r="D4464" i="12"/>
  <c r="D4465" i="12"/>
  <c r="D4466" i="12"/>
  <c r="D4467" i="12"/>
  <c r="D4468" i="12"/>
  <c r="D4469" i="12"/>
  <c r="D4470" i="12"/>
  <c r="D4471" i="12"/>
  <c r="D4472" i="12"/>
  <c r="D4473" i="12"/>
  <c r="D4474" i="12"/>
  <c r="D4475" i="12"/>
  <c r="D4476" i="12"/>
  <c r="D4477" i="12"/>
  <c r="D4478" i="12"/>
  <c r="D4479" i="12"/>
  <c r="D4480" i="12"/>
  <c r="D4481" i="12"/>
  <c r="D4482" i="12"/>
  <c r="D4483" i="12"/>
  <c r="D4484" i="12"/>
  <c r="D4485" i="12"/>
  <c r="D4486" i="12"/>
  <c r="D4487" i="12"/>
  <c r="D4488" i="12"/>
  <c r="D4489" i="12"/>
  <c r="D4490" i="12"/>
  <c r="D4491" i="12"/>
  <c r="D4492" i="12"/>
  <c r="D4493" i="12"/>
  <c r="D4494" i="12"/>
  <c r="D4495" i="12"/>
  <c r="D4496" i="12"/>
  <c r="D4497" i="12"/>
  <c r="D4498" i="12"/>
  <c r="D4499" i="12"/>
  <c r="D4500" i="12"/>
  <c r="D4501" i="12"/>
  <c r="D4502" i="12"/>
  <c r="D4503" i="12"/>
  <c r="D4504" i="12"/>
  <c r="D4505" i="12"/>
  <c r="D4506" i="12"/>
  <c r="D4507" i="12"/>
  <c r="D4508" i="12"/>
  <c r="D4509" i="12"/>
  <c r="D4510" i="12"/>
  <c r="D4511" i="12"/>
  <c r="D4512" i="12"/>
  <c r="D4513" i="12"/>
  <c r="D4514" i="12"/>
  <c r="D4515" i="12"/>
  <c r="D4516" i="12"/>
  <c r="D4517" i="12"/>
  <c r="D4518" i="12"/>
  <c r="D4519" i="12"/>
  <c r="D4520" i="12"/>
  <c r="D4521" i="12"/>
  <c r="D4522" i="12"/>
  <c r="D4523" i="12"/>
  <c r="D4524" i="12"/>
  <c r="D4525" i="12"/>
  <c r="D4526" i="12"/>
  <c r="D4527" i="12"/>
  <c r="D4528" i="12"/>
  <c r="D4529" i="12"/>
  <c r="D4530" i="12"/>
  <c r="D4531" i="12"/>
  <c r="D4532" i="12"/>
  <c r="D4533" i="12"/>
  <c r="D4534" i="12"/>
  <c r="D4535" i="12"/>
  <c r="D4536" i="12"/>
  <c r="D4537" i="12"/>
  <c r="D4538" i="12"/>
  <c r="D4539" i="12"/>
  <c r="D4540" i="12"/>
  <c r="D4541" i="12"/>
  <c r="D4542" i="12"/>
  <c r="D4543" i="12"/>
  <c r="D4544" i="12"/>
  <c r="D4545" i="12"/>
  <c r="D4546" i="12"/>
  <c r="D4547" i="12"/>
  <c r="D4548" i="12"/>
  <c r="D4549" i="12"/>
  <c r="D4550" i="12"/>
  <c r="D4551" i="12"/>
  <c r="D4552" i="12"/>
  <c r="D4553" i="12"/>
  <c r="D4554" i="12"/>
  <c r="D4555" i="12"/>
  <c r="D4556" i="12"/>
  <c r="D4557" i="12"/>
  <c r="D4558" i="12"/>
  <c r="D4559" i="12"/>
  <c r="D4560" i="12"/>
  <c r="D4561" i="12"/>
  <c r="D4562" i="12"/>
  <c r="D4563" i="12"/>
  <c r="D4564" i="12"/>
  <c r="D4565" i="12"/>
  <c r="D4566" i="12"/>
  <c r="D4567" i="12"/>
  <c r="D4568" i="12"/>
  <c r="D4569" i="12"/>
  <c r="D4570" i="12"/>
  <c r="D4571" i="12"/>
  <c r="D4572" i="12"/>
  <c r="D4573" i="12"/>
  <c r="D4574" i="12"/>
  <c r="D4575" i="12"/>
  <c r="D4576" i="12"/>
  <c r="D4577" i="12"/>
  <c r="D4578" i="12"/>
  <c r="D4579" i="12"/>
  <c r="D4580" i="12"/>
  <c r="D4581" i="12"/>
  <c r="D4582" i="12"/>
  <c r="D4583" i="12"/>
  <c r="D4584" i="12"/>
  <c r="D4585" i="12"/>
  <c r="D4586" i="12"/>
  <c r="D4587" i="12"/>
  <c r="D4588" i="12"/>
  <c r="D4589" i="12"/>
  <c r="D4590" i="12"/>
  <c r="D4591" i="12"/>
  <c r="D4592" i="12"/>
  <c r="D4593" i="12"/>
  <c r="D4594" i="12"/>
  <c r="D4595" i="12"/>
  <c r="D4596" i="12"/>
  <c r="D4597" i="12"/>
  <c r="D4598" i="12"/>
  <c r="D4599" i="12"/>
  <c r="D4600" i="12"/>
  <c r="D4601" i="12"/>
  <c r="D4602" i="12"/>
  <c r="D4603" i="12"/>
  <c r="D4604" i="12"/>
  <c r="D4605" i="12"/>
  <c r="D4606" i="12"/>
  <c r="D4607" i="12"/>
  <c r="D4608" i="12"/>
  <c r="D4609" i="12"/>
  <c r="D4610" i="12"/>
  <c r="D4611" i="12"/>
  <c r="D4612" i="12"/>
  <c r="D4613" i="12"/>
  <c r="D4614" i="12"/>
  <c r="D4615" i="12"/>
  <c r="D4616" i="12"/>
  <c r="D4617" i="12"/>
  <c r="D4618" i="12"/>
  <c r="D4619" i="12"/>
  <c r="D4620" i="12"/>
  <c r="D4621" i="12"/>
  <c r="D4622" i="12"/>
  <c r="D4623" i="12"/>
  <c r="D4624" i="12"/>
  <c r="D4625" i="12"/>
  <c r="D4626" i="12"/>
  <c r="D4627" i="12"/>
  <c r="D4628" i="12"/>
  <c r="D4629" i="12"/>
  <c r="D4630" i="12"/>
  <c r="D4631" i="12"/>
  <c r="D4632" i="12"/>
  <c r="D4633" i="12"/>
  <c r="D4634" i="12"/>
  <c r="D4635" i="12"/>
  <c r="D4636" i="12"/>
  <c r="D4637" i="12"/>
  <c r="D4638" i="12"/>
  <c r="D4639" i="12"/>
  <c r="D4640" i="12"/>
  <c r="D4641" i="12"/>
  <c r="D4642" i="12"/>
  <c r="D4643" i="12"/>
  <c r="D4644" i="12"/>
  <c r="D4645" i="12"/>
  <c r="D4646" i="12"/>
  <c r="D4647" i="12"/>
  <c r="D4648" i="12"/>
  <c r="D4649" i="12"/>
  <c r="D4650" i="12"/>
  <c r="D4651" i="12"/>
  <c r="D4652" i="12"/>
  <c r="D4653" i="12"/>
  <c r="D4654" i="12"/>
  <c r="D4655" i="12"/>
  <c r="D4656" i="12"/>
  <c r="D4657" i="12"/>
  <c r="D4658" i="12"/>
  <c r="D4659" i="12"/>
  <c r="D4660" i="12"/>
  <c r="D4661" i="12"/>
  <c r="D4662" i="12"/>
  <c r="D4663" i="12"/>
  <c r="D4664" i="12"/>
  <c r="D4665" i="12"/>
  <c r="D4666" i="12"/>
  <c r="D4667" i="12"/>
  <c r="D4668" i="12"/>
  <c r="D4669" i="12"/>
  <c r="D4670" i="12"/>
  <c r="D4671" i="12"/>
  <c r="D4672" i="12"/>
  <c r="D4673" i="12"/>
  <c r="D4674" i="12"/>
  <c r="D4675" i="12"/>
  <c r="D4676" i="12"/>
  <c r="D4677" i="12"/>
  <c r="D4678" i="12"/>
  <c r="D4679" i="12"/>
  <c r="D4680" i="12"/>
  <c r="D4681" i="12"/>
  <c r="D4682" i="12"/>
  <c r="D4683" i="12"/>
  <c r="D4684" i="12"/>
  <c r="D4685" i="12"/>
  <c r="D4686" i="12"/>
  <c r="D4687" i="12"/>
  <c r="D4688" i="12"/>
  <c r="D4689" i="12"/>
  <c r="D4690" i="12"/>
  <c r="D4691" i="12"/>
  <c r="D4692" i="12"/>
  <c r="D4693" i="12"/>
  <c r="D4694" i="12"/>
  <c r="D4695" i="12"/>
  <c r="D4696" i="12"/>
  <c r="D4697" i="12"/>
  <c r="D4698" i="12"/>
  <c r="D4699" i="12"/>
  <c r="D4700" i="12"/>
  <c r="D4701" i="12"/>
  <c r="D4702" i="12"/>
  <c r="D4703" i="12"/>
  <c r="D4704" i="12"/>
  <c r="D4705" i="12"/>
  <c r="D4706" i="12"/>
  <c r="D4707" i="12"/>
  <c r="D4708" i="12"/>
  <c r="D4709" i="12"/>
  <c r="D4710" i="12"/>
  <c r="D4711" i="12"/>
  <c r="D4712" i="12"/>
  <c r="D4713" i="12"/>
  <c r="D4714" i="12"/>
  <c r="D4715" i="12"/>
  <c r="D4716" i="12"/>
  <c r="D4717" i="12"/>
  <c r="D4718" i="12"/>
  <c r="D4719" i="12"/>
  <c r="D4720" i="12"/>
  <c r="D4721" i="12"/>
  <c r="D4722" i="12"/>
  <c r="D4723" i="12"/>
  <c r="D4724" i="12"/>
  <c r="D4725" i="12"/>
  <c r="D4726" i="12"/>
  <c r="D4727" i="12"/>
  <c r="D4728" i="12"/>
  <c r="D4729" i="12"/>
  <c r="D4730" i="12"/>
  <c r="D4731" i="12"/>
  <c r="D4732" i="12"/>
  <c r="D4733" i="12"/>
  <c r="D4734" i="12"/>
  <c r="D4735" i="12"/>
  <c r="D4736" i="12"/>
  <c r="D4737" i="12"/>
  <c r="D4738" i="12"/>
  <c r="D4739" i="12"/>
  <c r="D4740" i="12"/>
  <c r="D4741" i="12"/>
  <c r="D4742" i="12"/>
  <c r="D4743" i="12"/>
  <c r="D4744" i="12"/>
  <c r="D4745" i="12"/>
  <c r="D4746" i="12"/>
  <c r="D4747" i="12"/>
  <c r="D4748" i="12"/>
  <c r="D4749" i="12"/>
  <c r="D4750" i="12"/>
  <c r="D4751" i="12"/>
  <c r="D4752" i="12"/>
  <c r="D4753" i="12"/>
  <c r="D4754" i="12"/>
  <c r="D4755" i="12"/>
  <c r="D4756" i="12"/>
  <c r="D4757" i="12"/>
  <c r="D4758" i="12"/>
  <c r="D4759" i="12"/>
  <c r="D4760" i="12"/>
  <c r="D4761" i="12"/>
  <c r="D4762" i="12"/>
  <c r="D4763" i="12"/>
  <c r="D4764" i="12"/>
  <c r="D4765" i="12"/>
  <c r="D4766" i="12"/>
  <c r="D4767" i="12"/>
  <c r="D4768" i="12"/>
  <c r="D4769" i="12"/>
  <c r="D4770" i="12"/>
  <c r="D4771" i="12"/>
  <c r="D4772" i="12"/>
  <c r="D4773" i="12"/>
  <c r="D4774" i="12"/>
  <c r="D4775" i="12"/>
  <c r="D4776" i="12"/>
  <c r="D4777" i="12"/>
  <c r="D4778" i="12"/>
  <c r="D4779" i="12"/>
  <c r="D4780" i="12"/>
  <c r="D4781" i="12"/>
  <c r="D4782" i="12"/>
  <c r="D4783" i="12"/>
  <c r="D4784" i="12"/>
  <c r="D4785" i="12"/>
  <c r="D4786" i="12"/>
  <c r="D4787" i="12"/>
  <c r="D4788" i="12"/>
  <c r="D4789" i="12"/>
  <c r="D4790" i="12"/>
  <c r="D4791" i="12"/>
  <c r="D4792" i="12"/>
  <c r="D4793" i="12"/>
  <c r="D4794" i="12"/>
  <c r="D4795" i="12"/>
  <c r="D4796" i="12"/>
  <c r="D4797" i="12"/>
  <c r="D4798" i="12"/>
  <c r="D4799" i="12"/>
  <c r="D4800" i="12"/>
  <c r="D4801" i="12"/>
  <c r="D4802" i="12"/>
  <c r="D4803" i="12"/>
  <c r="D4804" i="12"/>
  <c r="D4805" i="12"/>
  <c r="D4806" i="12"/>
  <c r="D4807" i="12"/>
  <c r="D4808" i="12"/>
  <c r="D4809" i="12"/>
  <c r="D4810" i="12"/>
  <c r="D4811" i="12"/>
  <c r="D4812" i="12"/>
  <c r="D4813" i="12"/>
  <c r="D4814" i="12"/>
  <c r="D4815" i="12"/>
  <c r="D4816" i="12"/>
  <c r="D4817" i="12"/>
  <c r="D4818" i="12"/>
  <c r="D4819" i="12"/>
  <c r="D4820" i="12"/>
  <c r="D4821" i="12"/>
  <c r="D4822" i="12"/>
  <c r="D4823" i="12"/>
  <c r="D4824" i="12"/>
  <c r="D4825" i="12"/>
  <c r="D4826" i="12"/>
  <c r="D4827" i="12"/>
  <c r="D4828" i="12"/>
  <c r="D4829" i="12"/>
  <c r="D4830" i="12"/>
  <c r="D4831" i="12"/>
  <c r="D4832" i="12"/>
  <c r="D4833" i="12"/>
  <c r="D4834" i="12"/>
  <c r="D4835" i="12"/>
  <c r="D4836" i="12"/>
  <c r="D4837" i="12"/>
  <c r="D4838" i="12"/>
  <c r="D4839" i="12"/>
  <c r="D4840" i="12"/>
  <c r="D4841" i="12"/>
  <c r="D4842" i="12"/>
  <c r="D4843" i="12"/>
  <c r="D4844" i="12"/>
  <c r="D4845" i="12"/>
  <c r="D4846" i="12"/>
  <c r="D4847" i="12"/>
  <c r="D4848" i="12"/>
  <c r="D4849" i="12"/>
  <c r="D4850" i="12"/>
  <c r="D4851" i="12"/>
  <c r="D4852" i="12"/>
  <c r="D4853" i="12"/>
  <c r="D4854" i="12"/>
  <c r="D4855" i="12"/>
  <c r="D4856" i="12"/>
  <c r="D4857" i="12"/>
  <c r="D4858" i="12"/>
  <c r="D4859" i="12"/>
  <c r="D4860" i="12"/>
  <c r="D4861" i="12"/>
  <c r="D4862" i="12"/>
  <c r="D4863" i="12"/>
  <c r="D4864" i="12"/>
  <c r="D4865" i="12"/>
  <c r="D4866" i="12"/>
  <c r="D4867" i="12"/>
  <c r="D4868" i="12"/>
  <c r="D4869" i="12"/>
  <c r="D4870" i="12"/>
  <c r="D4871" i="12"/>
  <c r="D4872" i="12"/>
  <c r="D4873" i="12"/>
  <c r="D4874" i="12"/>
  <c r="D4875" i="12"/>
  <c r="D4876" i="12"/>
  <c r="D4877" i="12"/>
  <c r="D4878" i="12"/>
  <c r="D4879" i="12"/>
  <c r="D4880" i="12"/>
  <c r="D4881" i="12"/>
  <c r="D4882" i="12"/>
  <c r="D4883" i="12"/>
  <c r="D4884" i="12"/>
  <c r="D4885" i="12"/>
  <c r="D4886" i="12"/>
  <c r="D4887" i="12"/>
  <c r="D4888" i="12"/>
  <c r="D4889" i="12"/>
  <c r="D4890" i="12"/>
  <c r="D4891" i="12"/>
  <c r="D4892" i="12"/>
  <c r="D4893" i="12"/>
  <c r="D4894" i="12"/>
  <c r="D4895" i="12"/>
  <c r="D4896" i="12"/>
  <c r="D4897" i="12"/>
  <c r="D4898" i="12"/>
  <c r="D4899" i="12"/>
  <c r="D4900" i="12"/>
  <c r="D4901" i="12"/>
  <c r="D4902" i="12"/>
  <c r="D4903" i="12"/>
  <c r="D4904" i="12"/>
  <c r="D4905" i="12"/>
  <c r="D4906" i="12"/>
  <c r="D4907" i="12"/>
  <c r="D4908" i="12"/>
  <c r="D4909" i="12"/>
  <c r="D4910" i="12"/>
  <c r="D4911" i="12"/>
  <c r="D4912" i="12"/>
  <c r="D4913" i="12"/>
  <c r="D4914" i="12"/>
  <c r="D4915" i="12"/>
  <c r="D4916" i="12"/>
  <c r="D4917" i="12"/>
  <c r="D4918" i="12"/>
  <c r="D4919" i="12"/>
  <c r="D4920" i="12"/>
  <c r="D4921" i="12"/>
  <c r="D4922" i="12"/>
  <c r="D4923" i="12"/>
  <c r="D4924" i="12"/>
  <c r="D4925" i="12"/>
  <c r="D4926" i="12"/>
  <c r="D4927" i="12"/>
  <c r="D4928" i="12"/>
  <c r="D4929" i="12"/>
  <c r="D4930" i="12"/>
  <c r="D4931" i="12"/>
  <c r="D4932" i="12"/>
  <c r="D4933" i="12"/>
  <c r="D4934" i="12"/>
  <c r="D4935" i="12"/>
  <c r="D4936" i="12"/>
  <c r="D4937" i="12"/>
  <c r="D4938" i="12"/>
  <c r="D4939" i="12"/>
  <c r="D4940" i="12"/>
  <c r="D4941" i="12"/>
  <c r="D4942" i="12"/>
  <c r="D4943" i="12"/>
  <c r="D4944" i="12"/>
  <c r="D4945" i="12"/>
  <c r="D4946" i="12"/>
  <c r="D4947" i="12"/>
  <c r="D4948" i="12"/>
  <c r="D4949" i="12"/>
  <c r="D4950" i="12"/>
  <c r="D4951" i="12"/>
  <c r="D4952" i="12"/>
  <c r="D4953" i="12"/>
  <c r="D4954" i="12"/>
  <c r="D4955" i="12"/>
  <c r="D4956" i="12"/>
  <c r="D4957" i="12"/>
  <c r="D4958" i="12"/>
  <c r="D4959" i="12"/>
  <c r="D4960" i="12"/>
  <c r="D4961" i="12"/>
  <c r="D4962" i="12"/>
  <c r="D4963" i="12"/>
  <c r="D4964" i="12"/>
  <c r="D4965" i="12"/>
  <c r="D4966" i="12"/>
  <c r="D4967" i="12"/>
  <c r="D4968" i="12"/>
  <c r="D4969" i="12"/>
  <c r="D4970" i="12"/>
  <c r="D4971" i="12"/>
  <c r="D4972" i="12"/>
  <c r="D4973" i="12"/>
  <c r="D4974" i="12"/>
  <c r="D4975" i="12"/>
  <c r="D4976" i="12"/>
  <c r="D4977" i="12"/>
  <c r="D4978" i="12"/>
  <c r="D4979" i="12"/>
  <c r="D4980" i="12"/>
  <c r="D4981" i="12"/>
  <c r="D4982" i="12"/>
  <c r="D4983" i="12"/>
  <c r="D4984" i="12"/>
  <c r="D4985" i="12"/>
  <c r="D4986" i="12"/>
  <c r="D4987" i="12"/>
  <c r="D4988" i="12"/>
  <c r="D4989" i="12"/>
  <c r="D4990" i="12"/>
  <c r="D4991" i="12"/>
  <c r="D4992" i="12"/>
  <c r="D4993" i="12"/>
  <c r="D4994" i="12"/>
  <c r="D4995" i="12"/>
  <c r="D4996" i="12"/>
  <c r="D4997" i="12"/>
  <c r="D4998" i="12"/>
  <c r="D4999" i="12"/>
  <c r="D5000" i="12"/>
  <c r="D5001" i="12"/>
  <c r="D5002" i="12"/>
  <c r="D5003" i="12"/>
  <c r="D5004" i="12"/>
  <c r="D5005" i="12"/>
  <c r="D5006" i="12"/>
  <c r="D5007" i="12"/>
  <c r="D5008" i="12"/>
  <c r="D5009" i="12"/>
  <c r="D5010" i="12"/>
  <c r="D5011" i="12"/>
  <c r="D5012" i="12"/>
  <c r="D5013" i="12"/>
  <c r="D5014" i="12"/>
  <c r="D5015" i="12"/>
  <c r="D5016" i="12"/>
  <c r="D5017" i="12"/>
  <c r="D5018" i="12"/>
  <c r="D5019" i="12"/>
  <c r="D5020" i="12"/>
  <c r="D5021" i="12"/>
  <c r="D5022" i="12"/>
  <c r="D5023" i="12"/>
  <c r="D5024" i="12"/>
  <c r="D5025" i="12"/>
  <c r="D5026" i="12"/>
  <c r="D5027" i="12"/>
  <c r="D5028" i="12"/>
  <c r="D5029" i="12"/>
  <c r="D5030" i="12"/>
  <c r="D5031" i="12"/>
  <c r="D5032" i="12"/>
  <c r="D5033" i="12"/>
  <c r="D5034" i="12"/>
  <c r="D5035" i="12"/>
  <c r="D5036" i="12"/>
  <c r="D5037" i="12"/>
  <c r="D5038" i="12"/>
  <c r="D5039" i="12"/>
  <c r="D5040" i="12"/>
  <c r="D5041" i="12"/>
  <c r="D5042" i="12"/>
  <c r="D5043" i="12"/>
  <c r="D5044" i="12"/>
  <c r="D5045" i="12"/>
  <c r="D5046" i="12"/>
  <c r="D5047" i="12"/>
  <c r="D5048" i="12"/>
  <c r="D5049" i="12"/>
  <c r="D5050" i="12"/>
  <c r="D5051" i="12"/>
  <c r="D5052" i="12"/>
  <c r="D5053" i="12"/>
  <c r="D5054" i="12"/>
  <c r="D5055" i="12"/>
  <c r="D5056" i="12"/>
  <c r="D5057" i="12"/>
  <c r="D5058" i="12"/>
  <c r="D5059" i="12"/>
  <c r="D5060" i="12"/>
  <c r="D5061" i="12"/>
  <c r="D5062" i="12"/>
  <c r="D5063" i="12"/>
  <c r="D5064" i="12"/>
  <c r="D5065" i="12"/>
  <c r="D5066" i="12"/>
  <c r="D5067" i="12"/>
  <c r="D5068" i="12"/>
  <c r="D5069" i="12"/>
  <c r="D5070" i="12"/>
  <c r="D5071" i="12"/>
  <c r="D5072" i="12"/>
  <c r="D5073" i="12"/>
  <c r="D5074" i="12"/>
  <c r="D5075" i="12"/>
  <c r="D5076" i="12"/>
  <c r="D5077" i="12"/>
  <c r="D5078" i="12"/>
  <c r="D5079" i="12"/>
  <c r="D5080" i="12"/>
  <c r="D5081" i="12"/>
  <c r="D5082" i="12"/>
  <c r="D5083" i="12"/>
  <c r="D5084" i="12"/>
  <c r="D5085" i="12"/>
  <c r="D5086" i="12"/>
  <c r="D5087" i="12"/>
  <c r="D5088" i="12"/>
  <c r="D5089" i="12"/>
  <c r="D5090" i="12"/>
  <c r="D5091" i="12"/>
  <c r="D5092" i="12"/>
  <c r="D5093" i="12"/>
  <c r="D5094" i="12"/>
  <c r="D5095" i="12"/>
  <c r="D5096" i="12"/>
  <c r="D5097" i="12"/>
  <c r="D5098" i="12"/>
  <c r="D5099" i="12"/>
  <c r="D5100" i="12"/>
  <c r="D5101" i="12"/>
  <c r="D5102" i="12"/>
  <c r="D5103" i="12"/>
  <c r="D5104" i="12"/>
  <c r="D5105" i="12"/>
  <c r="D5106" i="12"/>
  <c r="D5107" i="12"/>
  <c r="D5108" i="12"/>
  <c r="D5109" i="12"/>
  <c r="D5110" i="12"/>
  <c r="D5111" i="12"/>
  <c r="D5112" i="12"/>
  <c r="D5113" i="12"/>
  <c r="D5114" i="12"/>
  <c r="D5115" i="12"/>
  <c r="D5116" i="12"/>
  <c r="D5117" i="12"/>
  <c r="D5118" i="12"/>
  <c r="D5119" i="12"/>
  <c r="D5120" i="12"/>
  <c r="D5121" i="12"/>
  <c r="D5122" i="12"/>
  <c r="D5123" i="12"/>
  <c r="D5124" i="12"/>
  <c r="D5125" i="12"/>
  <c r="D5126" i="12"/>
  <c r="D5127" i="12"/>
  <c r="D5128" i="12"/>
  <c r="D5129" i="12"/>
  <c r="D5130" i="12"/>
  <c r="D5131" i="12"/>
  <c r="D5132" i="12"/>
  <c r="D5133" i="12"/>
  <c r="D5134" i="12"/>
  <c r="D5135" i="12"/>
  <c r="D5136" i="12"/>
  <c r="D5137" i="12"/>
  <c r="D5138" i="12"/>
  <c r="D5139" i="12"/>
  <c r="D5140" i="12"/>
  <c r="D5141" i="12"/>
  <c r="D5142" i="12"/>
  <c r="D5143" i="12"/>
  <c r="D5144" i="12"/>
  <c r="D5145" i="12"/>
  <c r="D5146" i="12"/>
  <c r="D5147" i="12"/>
  <c r="D5148" i="12"/>
  <c r="D5149" i="12"/>
  <c r="D5150" i="12"/>
  <c r="D5151" i="12"/>
  <c r="D5152" i="12"/>
  <c r="D5153" i="12"/>
  <c r="D5154" i="12"/>
  <c r="D5155" i="12"/>
  <c r="D5156" i="12"/>
  <c r="D5157" i="12"/>
  <c r="D5158" i="12"/>
  <c r="D5159" i="12"/>
  <c r="D5160" i="12"/>
  <c r="D5161" i="12"/>
  <c r="D5162" i="12"/>
  <c r="D5163" i="12"/>
  <c r="D5164" i="12"/>
  <c r="D5165" i="12"/>
  <c r="D5166" i="12"/>
  <c r="D5167" i="12"/>
  <c r="D5168" i="12"/>
  <c r="D5169" i="12"/>
  <c r="D5170" i="12"/>
  <c r="D5171" i="12"/>
  <c r="D5172" i="12"/>
  <c r="D5173" i="12"/>
  <c r="D5174" i="12"/>
  <c r="D5175" i="12"/>
  <c r="D5176" i="12"/>
  <c r="D5177" i="12"/>
  <c r="D5178" i="12"/>
  <c r="D5179" i="12"/>
  <c r="D5180" i="12"/>
  <c r="D5181" i="12"/>
  <c r="D5182" i="12"/>
  <c r="D5183" i="12"/>
  <c r="D5184" i="12"/>
  <c r="D5185" i="12"/>
  <c r="D5186" i="12"/>
  <c r="D5187" i="12"/>
  <c r="D5188" i="12"/>
  <c r="D5189" i="12"/>
  <c r="D5190" i="12"/>
  <c r="D5191" i="12"/>
  <c r="D5192" i="12"/>
  <c r="D5193" i="12"/>
  <c r="D5194" i="12"/>
  <c r="D5195" i="12"/>
  <c r="D5196" i="12"/>
  <c r="D5197" i="12"/>
  <c r="D5198" i="12"/>
  <c r="D5199" i="12"/>
  <c r="D5200" i="12"/>
  <c r="D5201" i="12"/>
  <c r="D5202" i="12"/>
  <c r="D5203" i="12"/>
  <c r="D5204" i="12"/>
  <c r="D5205" i="12"/>
  <c r="D5206" i="12"/>
  <c r="D5207" i="12"/>
  <c r="D5208" i="12"/>
  <c r="D5209" i="12"/>
  <c r="D5210" i="12"/>
  <c r="D5211" i="12"/>
  <c r="D5212" i="12"/>
  <c r="D5213" i="12"/>
  <c r="D5214" i="12"/>
  <c r="D5215" i="12"/>
  <c r="D5216" i="12"/>
  <c r="D5217" i="12"/>
  <c r="D5218" i="12"/>
  <c r="D5219" i="12"/>
  <c r="D5220" i="12"/>
  <c r="D5221" i="12"/>
  <c r="D5222" i="12"/>
  <c r="D5223" i="12"/>
  <c r="D5224" i="12"/>
  <c r="D5225" i="12"/>
  <c r="D5226" i="12"/>
  <c r="D5227" i="12"/>
  <c r="D5228" i="12"/>
  <c r="D5229" i="12"/>
  <c r="D5230" i="12"/>
  <c r="D5231" i="12"/>
  <c r="D5232" i="12"/>
  <c r="D5233" i="12"/>
  <c r="D5234" i="12"/>
  <c r="D5235" i="12"/>
  <c r="D5236" i="12"/>
  <c r="D5237" i="12"/>
  <c r="D5238" i="12"/>
  <c r="D5239" i="12"/>
  <c r="D5240" i="12"/>
  <c r="D5241" i="12"/>
  <c r="D5242" i="12"/>
  <c r="D5243" i="12"/>
  <c r="D5244" i="12"/>
  <c r="D5245" i="12"/>
  <c r="D5246" i="12"/>
  <c r="D5247" i="12"/>
  <c r="D5248" i="12"/>
  <c r="D5249" i="12"/>
  <c r="D5250" i="12"/>
  <c r="D5251" i="12"/>
  <c r="D5252" i="12"/>
  <c r="D5253" i="12"/>
  <c r="D5254" i="12"/>
  <c r="D5255" i="12"/>
  <c r="D5256" i="12"/>
  <c r="D5257" i="12"/>
  <c r="D5258" i="12"/>
  <c r="D5259" i="12"/>
  <c r="D5260" i="12"/>
  <c r="D5261" i="12"/>
  <c r="D5262" i="12"/>
  <c r="D5263" i="12"/>
  <c r="D5264" i="12"/>
  <c r="D5265" i="12"/>
  <c r="D5266" i="12"/>
  <c r="D5267" i="12"/>
  <c r="D5268" i="12"/>
  <c r="D5269" i="12"/>
  <c r="D5270" i="12"/>
  <c r="D5271" i="12"/>
  <c r="D5272" i="12"/>
  <c r="D5273" i="12"/>
  <c r="D5274" i="12"/>
  <c r="D5275" i="12"/>
  <c r="D5276" i="12"/>
  <c r="D5277" i="12"/>
  <c r="D5278" i="12"/>
  <c r="D5279" i="12"/>
  <c r="D5280" i="12"/>
  <c r="D5281" i="12"/>
  <c r="D5282" i="12"/>
  <c r="D5283" i="12"/>
  <c r="D5284" i="12"/>
  <c r="D5285" i="12"/>
  <c r="D5286" i="12"/>
  <c r="D5287" i="12"/>
  <c r="D5288" i="12"/>
  <c r="D5289" i="12"/>
  <c r="D5290" i="12"/>
  <c r="D5291" i="12"/>
  <c r="D5292" i="12"/>
  <c r="D5293" i="12"/>
  <c r="D5294" i="12"/>
  <c r="D5295" i="12"/>
  <c r="D5296" i="12"/>
  <c r="D5297" i="12"/>
  <c r="D5298" i="12"/>
  <c r="D5299" i="12"/>
  <c r="D5300" i="12"/>
  <c r="D5301" i="12"/>
  <c r="D5302" i="12"/>
  <c r="D5303" i="12"/>
  <c r="D5304" i="12"/>
  <c r="D5305" i="12"/>
  <c r="D5306" i="12"/>
  <c r="D5307" i="12"/>
  <c r="D5308" i="12"/>
  <c r="D5309" i="12"/>
  <c r="D5310" i="12"/>
  <c r="D5311" i="12"/>
  <c r="D5312" i="12"/>
  <c r="D5313" i="12"/>
  <c r="D5314" i="12"/>
  <c r="D5315" i="12"/>
  <c r="D5316" i="12"/>
  <c r="D5317" i="12"/>
  <c r="D5318" i="12"/>
  <c r="D5319" i="12"/>
  <c r="D5320" i="12"/>
  <c r="D5321" i="12"/>
  <c r="D5322" i="12"/>
  <c r="D5323" i="12"/>
  <c r="D5324" i="12"/>
  <c r="D5325" i="12"/>
  <c r="D5326" i="12"/>
  <c r="D5327" i="12"/>
  <c r="D5328" i="12"/>
  <c r="D5329" i="12"/>
  <c r="D5330" i="12"/>
  <c r="D5331" i="12"/>
  <c r="D5332" i="12"/>
  <c r="D5333" i="12"/>
  <c r="D5334" i="12"/>
  <c r="D5335" i="12"/>
  <c r="D5336" i="12"/>
  <c r="D5337" i="12"/>
  <c r="D5338" i="12"/>
  <c r="D5339" i="12"/>
  <c r="D5340" i="12"/>
  <c r="D5341" i="12"/>
  <c r="D5342" i="12"/>
  <c r="D5343" i="12"/>
  <c r="D5344" i="12"/>
  <c r="D5345" i="12"/>
  <c r="D5346" i="12"/>
  <c r="D5347" i="12"/>
  <c r="D5348" i="12"/>
  <c r="D5349" i="12"/>
  <c r="D5350" i="12"/>
  <c r="D5351" i="12"/>
  <c r="D5352" i="12"/>
  <c r="D5353" i="12"/>
  <c r="D5354" i="12"/>
  <c r="D5355" i="12"/>
  <c r="D5356" i="12"/>
  <c r="D5357" i="12"/>
  <c r="D5358" i="12"/>
  <c r="D5359" i="12"/>
  <c r="D5360" i="12"/>
  <c r="D5361" i="12"/>
  <c r="D5362" i="12"/>
  <c r="D5363" i="12"/>
  <c r="D5364" i="12"/>
  <c r="D5365" i="12"/>
  <c r="D5366" i="12"/>
  <c r="D5367" i="12"/>
  <c r="D5368" i="12"/>
  <c r="D5369" i="12"/>
  <c r="D5370" i="12"/>
  <c r="D5371" i="12"/>
  <c r="D5372" i="12"/>
  <c r="D5373" i="12"/>
  <c r="D5374" i="12"/>
  <c r="D5375" i="12"/>
  <c r="D5376" i="12"/>
  <c r="D5377" i="12"/>
  <c r="D5378" i="12"/>
  <c r="D5379" i="12"/>
  <c r="D5380" i="12"/>
  <c r="D5381" i="12"/>
  <c r="D5382" i="12"/>
  <c r="D5383" i="12"/>
  <c r="D5384" i="12"/>
  <c r="D5385" i="12"/>
  <c r="D5386" i="12"/>
  <c r="D5387" i="12"/>
  <c r="D5388" i="12"/>
  <c r="D5389" i="12"/>
  <c r="D5390" i="12"/>
  <c r="D5391" i="12"/>
  <c r="D5392" i="12"/>
  <c r="D5393" i="12"/>
  <c r="D5394" i="12"/>
  <c r="D5395" i="12"/>
  <c r="D5396" i="12"/>
  <c r="D5397" i="12"/>
  <c r="D5398" i="12"/>
  <c r="D5399" i="12"/>
  <c r="D5400" i="12"/>
  <c r="D5401" i="12"/>
  <c r="D5402" i="12"/>
  <c r="D5403" i="12"/>
  <c r="D5404" i="12"/>
  <c r="D5405" i="12"/>
  <c r="D5406" i="12"/>
  <c r="D5407" i="12"/>
  <c r="D5408" i="12"/>
  <c r="D5409" i="12"/>
  <c r="D5410" i="12"/>
  <c r="D5411" i="12"/>
  <c r="D5412" i="12"/>
  <c r="D5413" i="12"/>
  <c r="D5414" i="12"/>
  <c r="D5415" i="12"/>
  <c r="D5416" i="12"/>
  <c r="D5417" i="12"/>
  <c r="D5418" i="12"/>
  <c r="D5419" i="12"/>
  <c r="D5420" i="12"/>
  <c r="D5421" i="12"/>
  <c r="D5422" i="12"/>
  <c r="D5423" i="12"/>
  <c r="D5424" i="12"/>
  <c r="D5425" i="12"/>
  <c r="D5426" i="12"/>
  <c r="D5427" i="12"/>
  <c r="D5428" i="12"/>
  <c r="D5429" i="12"/>
  <c r="D5430" i="12"/>
  <c r="D5431" i="12"/>
  <c r="D5432" i="12"/>
  <c r="D5433" i="12"/>
  <c r="D5434" i="12"/>
  <c r="D5435" i="12"/>
  <c r="D5436" i="12"/>
  <c r="D5437" i="12"/>
  <c r="D5438" i="12"/>
  <c r="D5439" i="12"/>
  <c r="D5440" i="12"/>
  <c r="D5441" i="12"/>
  <c r="D5442" i="12"/>
  <c r="D5443" i="12"/>
  <c r="D5444" i="12"/>
  <c r="D5445" i="12"/>
  <c r="D5446" i="12"/>
  <c r="D5447" i="12"/>
  <c r="D5448" i="12"/>
  <c r="D5449" i="12"/>
  <c r="D5450" i="12"/>
  <c r="D5451" i="12"/>
  <c r="D5452" i="12"/>
  <c r="D5453" i="12"/>
  <c r="D5454" i="12"/>
  <c r="D5455" i="12"/>
  <c r="D5456" i="12"/>
  <c r="D5457" i="12"/>
  <c r="D5458" i="12"/>
  <c r="D5459" i="12"/>
  <c r="D5460" i="12"/>
  <c r="D5461" i="12"/>
  <c r="D5462" i="12"/>
  <c r="D5463" i="12"/>
  <c r="D5464" i="12"/>
  <c r="D5465" i="12"/>
  <c r="D5466" i="12"/>
  <c r="D5467" i="12"/>
  <c r="D5468" i="12"/>
  <c r="D5469" i="12"/>
  <c r="D5470" i="12"/>
  <c r="D5471" i="12"/>
  <c r="D5472" i="12"/>
  <c r="D5473" i="12"/>
  <c r="D5474" i="12"/>
  <c r="D5475" i="12"/>
  <c r="D5476" i="12"/>
  <c r="D5477" i="12"/>
  <c r="D5478" i="12"/>
  <c r="D5479" i="12"/>
  <c r="D5480" i="12"/>
  <c r="D5481" i="12"/>
  <c r="D5482" i="12"/>
  <c r="D5483" i="12"/>
  <c r="D5484" i="12"/>
  <c r="D5485" i="12"/>
  <c r="D5486" i="12"/>
  <c r="D5487" i="12"/>
  <c r="D5488" i="12"/>
  <c r="D5489" i="12"/>
  <c r="D5490" i="12"/>
  <c r="D5491" i="12"/>
  <c r="D5492" i="12"/>
  <c r="D5493" i="12"/>
  <c r="D5494" i="12"/>
  <c r="D5495" i="12"/>
  <c r="D5496" i="12"/>
  <c r="D5497" i="12"/>
  <c r="D5498" i="12"/>
  <c r="D5499" i="12"/>
  <c r="D5500" i="12"/>
  <c r="D5501" i="12"/>
  <c r="D5502" i="12"/>
  <c r="D5503" i="12"/>
  <c r="D5504" i="12"/>
  <c r="D5505" i="12"/>
  <c r="D5506" i="12"/>
  <c r="D5507" i="12"/>
  <c r="D5508" i="12"/>
  <c r="D5509" i="12"/>
  <c r="D5510" i="12"/>
  <c r="D5511" i="12"/>
  <c r="D5512" i="12"/>
  <c r="D5513" i="12"/>
  <c r="D5514" i="12"/>
  <c r="D5515" i="12"/>
  <c r="D5516" i="12"/>
  <c r="D5517" i="12"/>
  <c r="D5518" i="12"/>
  <c r="D5519" i="12"/>
  <c r="D5520" i="12"/>
  <c r="D5521" i="12"/>
  <c r="D5522" i="12"/>
  <c r="D5523" i="12"/>
  <c r="D5524" i="12"/>
  <c r="D5525" i="12"/>
  <c r="D5526" i="12"/>
  <c r="D5527" i="12"/>
  <c r="D5528" i="12"/>
  <c r="D5529" i="12"/>
  <c r="D5530" i="12"/>
  <c r="D5531" i="12"/>
  <c r="D5532" i="12"/>
  <c r="D5533" i="12"/>
  <c r="D5534" i="12"/>
  <c r="D5535" i="12"/>
  <c r="D5536" i="12"/>
  <c r="D5537" i="12"/>
  <c r="D5538" i="12"/>
  <c r="D5539" i="12"/>
  <c r="D5540" i="12"/>
  <c r="D5541" i="12"/>
  <c r="D5542" i="12"/>
  <c r="D5543" i="12"/>
  <c r="D5544" i="12"/>
  <c r="D5545" i="12"/>
  <c r="D5546" i="12"/>
  <c r="D5547" i="12"/>
  <c r="D5548" i="12"/>
  <c r="D5549" i="12"/>
  <c r="D5550" i="12"/>
  <c r="D5551" i="12"/>
  <c r="D5552" i="12"/>
  <c r="D5553" i="12"/>
  <c r="D5554" i="12"/>
  <c r="D5555" i="12"/>
  <c r="D5556" i="12"/>
  <c r="D5557" i="12"/>
  <c r="D5558" i="12"/>
  <c r="D5559" i="12"/>
  <c r="D5560" i="12"/>
  <c r="D5561" i="12"/>
  <c r="D5562" i="12"/>
  <c r="D5563" i="12"/>
  <c r="D5564" i="12"/>
  <c r="D5565" i="12"/>
  <c r="D5566" i="12"/>
  <c r="D5567" i="12"/>
  <c r="D5568" i="12"/>
  <c r="D5569" i="12"/>
  <c r="D5570" i="12"/>
  <c r="D5571" i="12"/>
  <c r="D5572" i="12"/>
  <c r="D5573" i="12"/>
  <c r="D5574" i="12"/>
  <c r="D5575" i="12"/>
  <c r="D5576" i="12"/>
  <c r="D5577" i="12"/>
  <c r="D5578" i="12"/>
  <c r="D5579" i="12"/>
  <c r="D5580" i="12"/>
  <c r="D5581" i="12"/>
  <c r="D5582" i="12"/>
  <c r="D5583" i="12"/>
  <c r="D5584" i="12"/>
  <c r="D5585" i="12"/>
  <c r="D5586" i="12"/>
  <c r="D5587" i="12"/>
  <c r="D5588" i="12"/>
  <c r="D5589" i="12"/>
  <c r="D5590" i="12"/>
  <c r="D5591" i="12"/>
  <c r="D5592" i="12"/>
  <c r="D5593" i="12"/>
  <c r="D5594" i="12"/>
  <c r="D5595" i="12"/>
  <c r="D5596" i="12"/>
  <c r="D5597" i="12"/>
  <c r="D5598" i="12"/>
  <c r="D5599" i="12"/>
  <c r="D5600" i="12"/>
  <c r="D5601" i="12"/>
  <c r="D5602" i="12"/>
  <c r="D5603" i="12"/>
  <c r="D5604" i="12"/>
  <c r="D5605" i="12"/>
  <c r="D5606" i="12"/>
  <c r="D5607" i="12"/>
  <c r="D5608" i="12"/>
  <c r="D5609" i="12"/>
  <c r="D5610" i="12"/>
  <c r="D5611" i="12"/>
  <c r="D5612" i="12"/>
  <c r="D5613" i="12"/>
  <c r="D5614" i="12"/>
  <c r="D5615" i="12"/>
  <c r="D5616" i="12"/>
  <c r="D5617" i="12"/>
  <c r="D5618" i="12"/>
  <c r="D5619" i="12"/>
  <c r="D5620" i="12"/>
  <c r="D5621" i="12"/>
  <c r="D5622" i="12"/>
  <c r="D5623" i="12"/>
  <c r="D5624" i="12"/>
  <c r="D5625" i="12"/>
  <c r="D5626" i="12"/>
  <c r="D5627" i="12"/>
  <c r="D5628" i="12"/>
  <c r="D5629" i="12"/>
  <c r="D5630" i="12"/>
  <c r="D5631" i="12"/>
  <c r="D5632" i="12"/>
  <c r="D5633" i="12"/>
  <c r="D5634" i="12"/>
  <c r="D5635" i="12"/>
  <c r="D5636" i="12"/>
  <c r="D5637" i="12"/>
  <c r="D5638" i="12"/>
  <c r="D5639" i="12"/>
  <c r="D5640" i="12"/>
  <c r="D5641" i="12"/>
  <c r="D5642" i="12"/>
  <c r="D5643" i="12"/>
  <c r="D5644" i="12"/>
  <c r="D5645" i="12"/>
  <c r="D5646" i="12"/>
  <c r="D5647" i="12"/>
  <c r="D5648" i="12"/>
  <c r="D5649" i="12"/>
  <c r="D5650" i="12"/>
  <c r="D5651" i="12"/>
  <c r="D5652" i="12"/>
  <c r="D5653" i="12"/>
  <c r="D5654" i="12"/>
  <c r="D5655" i="12"/>
  <c r="D5656" i="12"/>
  <c r="D5657" i="12"/>
  <c r="D5658" i="12"/>
  <c r="D5659" i="12"/>
  <c r="D5660" i="12"/>
  <c r="D5661" i="12"/>
  <c r="D5662" i="12"/>
  <c r="D5663" i="12"/>
  <c r="D5664" i="12"/>
  <c r="D5665" i="12"/>
  <c r="D5666" i="12"/>
  <c r="D5667" i="12"/>
  <c r="D5668" i="12"/>
  <c r="D5669" i="12"/>
  <c r="D5670" i="12"/>
  <c r="D5671" i="12"/>
  <c r="D5672" i="12"/>
  <c r="D5673" i="12"/>
  <c r="D5674" i="12"/>
  <c r="D5675" i="12"/>
  <c r="D5676" i="12"/>
  <c r="D5677" i="12"/>
  <c r="D5678" i="12"/>
  <c r="D5679" i="12"/>
  <c r="D5680" i="12"/>
  <c r="D5681" i="12"/>
  <c r="D5682" i="12"/>
  <c r="D5683" i="12"/>
  <c r="D5684" i="12"/>
  <c r="D5685" i="12"/>
  <c r="D5686" i="12"/>
  <c r="D5687" i="12"/>
  <c r="D5688" i="12"/>
  <c r="D5689" i="12"/>
  <c r="D5690" i="12"/>
  <c r="D5691" i="12"/>
  <c r="D5692" i="12"/>
  <c r="D5693" i="12"/>
  <c r="D5694" i="12"/>
  <c r="D5695" i="12"/>
  <c r="D5696" i="12"/>
  <c r="D5697" i="12"/>
  <c r="D5698" i="12"/>
  <c r="D5699" i="12"/>
  <c r="D5700" i="12"/>
  <c r="D5701" i="12"/>
  <c r="D5702" i="12"/>
  <c r="D5703" i="12"/>
  <c r="D5704" i="12"/>
  <c r="D5705" i="12"/>
  <c r="D5706" i="12"/>
  <c r="D5707" i="12"/>
  <c r="D5708" i="12"/>
  <c r="D5709" i="12"/>
  <c r="D5710" i="12"/>
  <c r="D5711" i="12"/>
  <c r="D5712" i="12"/>
  <c r="D5713" i="12"/>
  <c r="D5714" i="12"/>
  <c r="D5715" i="12"/>
  <c r="D5716" i="12"/>
  <c r="D5717" i="12"/>
  <c r="D5718" i="12"/>
  <c r="D5719" i="12"/>
  <c r="D5720" i="12"/>
  <c r="D5721" i="12"/>
  <c r="D5722" i="12"/>
  <c r="D5723" i="12"/>
  <c r="D5724" i="12"/>
  <c r="D5725" i="12"/>
  <c r="D5726" i="12"/>
  <c r="D5727" i="12"/>
  <c r="D5728" i="12"/>
  <c r="D5729" i="12"/>
  <c r="D5730" i="12"/>
  <c r="D5731" i="12"/>
  <c r="D5732" i="12"/>
  <c r="D5733" i="12"/>
  <c r="D5734" i="12"/>
  <c r="D5735" i="12"/>
  <c r="D5736" i="12"/>
  <c r="D5737" i="12"/>
  <c r="D5738" i="12"/>
  <c r="D5739" i="12"/>
  <c r="D5740" i="12"/>
  <c r="D5741" i="12"/>
  <c r="D5742" i="12"/>
  <c r="D5743" i="12"/>
  <c r="D5744" i="12"/>
  <c r="D5745" i="12"/>
  <c r="D5746" i="12"/>
  <c r="D5747" i="12"/>
  <c r="D5748" i="12"/>
  <c r="D5749" i="12"/>
  <c r="D5750" i="12"/>
  <c r="D5751" i="12"/>
  <c r="D5752" i="12"/>
  <c r="D5753" i="12"/>
  <c r="D5754" i="12"/>
  <c r="D5755" i="12"/>
  <c r="D5756" i="12"/>
  <c r="D5757" i="12"/>
  <c r="D5758" i="12"/>
  <c r="D5759" i="12"/>
  <c r="D5760" i="12"/>
  <c r="D5761" i="12"/>
  <c r="D5762" i="12"/>
  <c r="D5763" i="12"/>
  <c r="D5764" i="12"/>
  <c r="D5765" i="12"/>
  <c r="D5766" i="12"/>
  <c r="D5767" i="12"/>
  <c r="D5768" i="12"/>
  <c r="D5769" i="12"/>
  <c r="D5770" i="12"/>
  <c r="D5771" i="12"/>
  <c r="D5772" i="12"/>
  <c r="D5773" i="12"/>
  <c r="D5774" i="12"/>
  <c r="D5775" i="12"/>
  <c r="D5776" i="12"/>
  <c r="D5777" i="12"/>
  <c r="D5778" i="12"/>
  <c r="D5779" i="12"/>
  <c r="D5780" i="12"/>
  <c r="D5781" i="12"/>
  <c r="D5782" i="12"/>
  <c r="D5783" i="12"/>
  <c r="D5784" i="12"/>
  <c r="D5785" i="12"/>
  <c r="D5786" i="12"/>
  <c r="D5787" i="12"/>
  <c r="D5788" i="12"/>
  <c r="D5789" i="12"/>
  <c r="D5790" i="12"/>
  <c r="D5791" i="12"/>
  <c r="D5792" i="12"/>
  <c r="D5793" i="12"/>
  <c r="D5794" i="12"/>
  <c r="D5795" i="12"/>
  <c r="D5796" i="12"/>
  <c r="D5797" i="12"/>
  <c r="D5798" i="12"/>
  <c r="D5799" i="12"/>
  <c r="D5800" i="12"/>
  <c r="D5801" i="12"/>
  <c r="D5802" i="12"/>
  <c r="D5803" i="12"/>
  <c r="D5804" i="12"/>
  <c r="D5805" i="12"/>
  <c r="D5806" i="12"/>
  <c r="D5807" i="12"/>
  <c r="D5808" i="12"/>
  <c r="D5809" i="12"/>
  <c r="D5810" i="12"/>
  <c r="D5811" i="12"/>
  <c r="D5812" i="12"/>
  <c r="D5813" i="12"/>
  <c r="D5814" i="12"/>
  <c r="D5815" i="12"/>
  <c r="D5816" i="12"/>
  <c r="D5817" i="12"/>
  <c r="D5818" i="12"/>
  <c r="D5819" i="12"/>
  <c r="D5820" i="12"/>
  <c r="D5821" i="12"/>
  <c r="D5822" i="12"/>
  <c r="D5823" i="12"/>
  <c r="D5824" i="12"/>
  <c r="D5825" i="12"/>
  <c r="D5826" i="12"/>
  <c r="D5827" i="12"/>
  <c r="D5828" i="12"/>
  <c r="D5829" i="12"/>
  <c r="D5830" i="12"/>
  <c r="D5831" i="12"/>
  <c r="D5832" i="12"/>
  <c r="D5833" i="12"/>
  <c r="D5834" i="12"/>
  <c r="D5835" i="12"/>
  <c r="D5836" i="12"/>
  <c r="D5837" i="12"/>
  <c r="D5838" i="12"/>
  <c r="D5839" i="12"/>
  <c r="D5840" i="12"/>
  <c r="D5841" i="12"/>
  <c r="D5842" i="12"/>
  <c r="D5843" i="12"/>
  <c r="D5844" i="12"/>
  <c r="D5845" i="12"/>
  <c r="D5846" i="12"/>
  <c r="D5847" i="12"/>
  <c r="D5848" i="12"/>
  <c r="D5849" i="12"/>
  <c r="D5850" i="12"/>
  <c r="D5851" i="12"/>
  <c r="D5852" i="12"/>
  <c r="D5853" i="12"/>
  <c r="D5854" i="12"/>
  <c r="D5855" i="12"/>
  <c r="D5856" i="12"/>
  <c r="D5857" i="12"/>
  <c r="D5858" i="12"/>
  <c r="D5859" i="12"/>
  <c r="D5860" i="12"/>
  <c r="D5861" i="12"/>
  <c r="D5862" i="12"/>
  <c r="D5863" i="12"/>
  <c r="D5864" i="12"/>
  <c r="D5865" i="12"/>
  <c r="D5866" i="12"/>
  <c r="D5867" i="12"/>
  <c r="D5868" i="12"/>
  <c r="D5869" i="12"/>
  <c r="D5870" i="12"/>
  <c r="D5871" i="12"/>
  <c r="D5872" i="12"/>
  <c r="D5873" i="12"/>
  <c r="D5874" i="12"/>
  <c r="D5875" i="12"/>
  <c r="D5876" i="12"/>
  <c r="D5877" i="12"/>
  <c r="D5878" i="12"/>
  <c r="D5879" i="12"/>
  <c r="D5880" i="12"/>
  <c r="D5881" i="12"/>
  <c r="D5882" i="12"/>
  <c r="D5883" i="12"/>
  <c r="D5884" i="12"/>
  <c r="D5885" i="12"/>
  <c r="D5886" i="12"/>
  <c r="D5887" i="12"/>
  <c r="D5888" i="12"/>
  <c r="D5889" i="12"/>
  <c r="D5890" i="12"/>
  <c r="D5891" i="12"/>
  <c r="D5892" i="12"/>
  <c r="D5893" i="12"/>
  <c r="D5894" i="12"/>
  <c r="D5895" i="12"/>
  <c r="D5896" i="12"/>
  <c r="D5897" i="12"/>
  <c r="D5898" i="12"/>
  <c r="D5899" i="12"/>
  <c r="D5900" i="12"/>
  <c r="D5901" i="12"/>
  <c r="D5902" i="12"/>
  <c r="D5903" i="12"/>
  <c r="D5904" i="12"/>
  <c r="D5905" i="12"/>
  <c r="D5906" i="12"/>
  <c r="D5907" i="12"/>
  <c r="D5908" i="12"/>
  <c r="D5909" i="12"/>
  <c r="D5910" i="12"/>
  <c r="D5911" i="12"/>
  <c r="D5912" i="12"/>
  <c r="D5913" i="12"/>
  <c r="D5914" i="12"/>
  <c r="D5915" i="12"/>
  <c r="D5916" i="12"/>
  <c r="D5917" i="12"/>
  <c r="D5918" i="12"/>
  <c r="D5919" i="12"/>
  <c r="D5920" i="12"/>
  <c r="D5921" i="12"/>
  <c r="D5922" i="12"/>
  <c r="D5923" i="12"/>
  <c r="D5924" i="12"/>
  <c r="D5925" i="12"/>
  <c r="D5926" i="12"/>
  <c r="D5927" i="12"/>
  <c r="D5928" i="12"/>
  <c r="D5929" i="12"/>
  <c r="D5930" i="12"/>
  <c r="D5931" i="12"/>
  <c r="D5932" i="12"/>
  <c r="D5933" i="12"/>
  <c r="D5934" i="12"/>
  <c r="D5935" i="12"/>
  <c r="D5936" i="12"/>
  <c r="D5937" i="12"/>
  <c r="D5938" i="12"/>
  <c r="D5939" i="12"/>
  <c r="D5940" i="12"/>
  <c r="D5941" i="12"/>
  <c r="D5942" i="12"/>
  <c r="D5943" i="12"/>
  <c r="D5944" i="12"/>
  <c r="D5945" i="12"/>
  <c r="D5946" i="12"/>
  <c r="D5947" i="12"/>
  <c r="D5948" i="12"/>
  <c r="D5949" i="12"/>
  <c r="D5950" i="12"/>
  <c r="D5951" i="12"/>
  <c r="D5952" i="12"/>
  <c r="D5953" i="12"/>
  <c r="D5954" i="12"/>
  <c r="D5955" i="12"/>
  <c r="D5956" i="12"/>
  <c r="D5957" i="12"/>
  <c r="D5958" i="12"/>
  <c r="D5959" i="12"/>
  <c r="D5960" i="12"/>
  <c r="D5961" i="12"/>
  <c r="D5962" i="12"/>
  <c r="D5963" i="12"/>
  <c r="D5964" i="12"/>
  <c r="D5965" i="12"/>
  <c r="D5966" i="12"/>
  <c r="D5967" i="12"/>
  <c r="D5968" i="12"/>
  <c r="D5969" i="12"/>
  <c r="D5970" i="12"/>
  <c r="D5971" i="12"/>
  <c r="D5972" i="12"/>
  <c r="D5973" i="12"/>
  <c r="D5974" i="12"/>
  <c r="D5975" i="12"/>
  <c r="D5976" i="12"/>
  <c r="D5977" i="12"/>
  <c r="D5978" i="12"/>
  <c r="D5979" i="12"/>
  <c r="D5980" i="12"/>
  <c r="D5981" i="12"/>
  <c r="D5982" i="12"/>
  <c r="D5983" i="12"/>
  <c r="D5984" i="12"/>
  <c r="D5985" i="12"/>
  <c r="D5986" i="12"/>
  <c r="D5987" i="12"/>
  <c r="D5988" i="12"/>
  <c r="D5989" i="12"/>
  <c r="D5990" i="12"/>
  <c r="D5991" i="12"/>
  <c r="D5992" i="12"/>
  <c r="D5993" i="12"/>
  <c r="D5994" i="12"/>
  <c r="D5995" i="12"/>
  <c r="D5996" i="12"/>
  <c r="D5997" i="12"/>
  <c r="D5998" i="12"/>
  <c r="D5999" i="12"/>
  <c r="D6000" i="12"/>
  <c r="D6001" i="12"/>
  <c r="D6002" i="12"/>
  <c r="D6003" i="12"/>
  <c r="D6004" i="12"/>
  <c r="D6005" i="12"/>
  <c r="D6006" i="12"/>
  <c r="D6007" i="12"/>
  <c r="D6008" i="12"/>
  <c r="D6009" i="12"/>
  <c r="D6010" i="12"/>
  <c r="D6011" i="12"/>
  <c r="D6012" i="12"/>
  <c r="D6013" i="12"/>
  <c r="D6014" i="12"/>
  <c r="D6015" i="12"/>
  <c r="D6016" i="12"/>
  <c r="D6017" i="12"/>
  <c r="D6018" i="12"/>
  <c r="D6019" i="12"/>
  <c r="D6020" i="12"/>
  <c r="D6021" i="12"/>
  <c r="D6022" i="12"/>
  <c r="D6023" i="12"/>
  <c r="D6024" i="12"/>
  <c r="D6025" i="12"/>
  <c r="D6026" i="12"/>
  <c r="D6027" i="12"/>
  <c r="D6028" i="12"/>
  <c r="D6029" i="12"/>
  <c r="D6030" i="12"/>
  <c r="D6031" i="12"/>
  <c r="D6032" i="12"/>
  <c r="D6033" i="12"/>
  <c r="D6034" i="12"/>
  <c r="D6035" i="12"/>
  <c r="D6036" i="12"/>
  <c r="D6037" i="12"/>
  <c r="D6038" i="12"/>
  <c r="D6039" i="12"/>
  <c r="D6040" i="12"/>
  <c r="D6041" i="12"/>
  <c r="D6042" i="12"/>
  <c r="D6043" i="12"/>
  <c r="D6044" i="12"/>
  <c r="D6045" i="12"/>
  <c r="D6046" i="12"/>
  <c r="D6047" i="12"/>
  <c r="D6048" i="12"/>
  <c r="D6049" i="12"/>
  <c r="D6050" i="12"/>
  <c r="D6051" i="12"/>
  <c r="D6052" i="12"/>
  <c r="D6053" i="12"/>
  <c r="D6054" i="12"/>
  <c r="D6055" i="12"/>
  <c r="D6056" i="12"/>
  <c r="D6057" i="12"/>
  <c r="D6058" i="12"/>
  <c r="D6059" i="12"/>
  <c r="D6060" i="12"/>
  <c r="D6061" i="12"/>
  <c r="D6062" i="12"/>
  <c r="D6063" i="12"/>
  <c r="D6064" i="12"/>
  <c r="D6065" i="12"/>
  <c r="D6066" i="12"/>
  <c r="D6067" i="12"/>
  <c r="D6068" i="12"/>
  <c r="D6069" i="12"/>
  <c r="D6070" i="12"/>
  <c r="D6071" i="12"/>
  <c r="D6072" i="12"/>
  <c r="D6073" i="12"/>
  <c r="D6074" i="12"/>
  <c r="D6075" i="12"/>
  <c r="D6076" i="12"/>
  <c r="D6077" i="12"/>
  <c r="D6078" i="12"/>
  <c r="D6079" i="12"/>
  <c r="D6080" i="12"/>
  <c r="D6081" i="12"/>
  <c r="D6082" i="12"/>
  <c r="D6083" i="12"/>
  <c r="D6084" i="12"/>
  <c r="D6085" i="12"/>
  <c r="D6086" i="12"/>
  <c r="D6087" i="12"/>
  <c r="D6088" i="12"/>
  <c r="D6089" i="12"/>
  <c r="D6090" i="12"/>
  <c r="D6091" i="12"/>
  <c r="D6092" i="12"/>
  <c r="D6093" i="12"/>
  <c r="D6094" i="12"/>
  <c r="D6095" i="12"/>
  <c r="D6096" i="12"/>
  <c r="D6097" i="12"/>
  <c r="D6098" i="12"/>
  <c r="D6099" i="12"/>
  <c r="D6100" i="12"/>
  <c r="D6101" i="12"/>
  <c r="D6102" i="12"/>
  <c r="D6103" i="12"/>
  <c r="D6104" i="12"/>
  <c r="D6105" i="12"/>
  <c r="D6106" i="12"/>
  <c r="D6107" i="12"/>
  <c r="D6108" i="12"/>
  <c r="D6109" i="12"/>
  <c r="D6110" i="12"/>
  <c r="D6111" i="12"/>
  <c r="D6112" i="12"/>
  <c r="D6113" i="12"/>
  <c r="D6114" i="12"/>
  <c r="D6115" i="12"/>
  <c r="D6116" i="12"/>
  <c r="D6117" i="12"/>
  <c r="D6118" i="12"/>
  <c r="D6119" i="12"/>
  <c r="D6120" i="12"/>
  <c r="D6121" i="12"/>
  <c r="D6122" i="12"/>
  <c r="D6123" i="12"/>
  <c r="D6124" i="12"/>
  <c r="D6125" i="12"/>
  <c r="D6126" i="12"/>
  <c r="D6127" i="12"/>
  <c r="D6128" i="12"/>
  <c r="D6129" i="12"/>
  <c r="D6130" i="12"/>
  <c r="D6131" i="12"/>
  <c r="D6132" i="12"/>
  <c r="D6133" i="12"/>
  <c r="D6134" i="12"/>
  <c r="D6135" i="12"/>
  <c r="D6136" i="12"/>
  <c r="D6137" i="12"/>
  <c r="D6138" i="12"/>
  <c r="D6139" i="12"/>
  <c r="D6140" i="12"/>
  <c r="D6141" i="12"/>
  <c r="D6142" i="12"/>
  <c r="D6143" i="12"/>
  <c r="D6144" i="12"/>
  <c r="D6145" i="12"/>
  <c r="D6146" i="12"/>
  <c r="D6147" i="12"/>
  <c r="D6148" i="12"/>
  <c r="D6149" i="12"/>
  <c r="D6150" i="12"/>
  <c r="D6151" i="12"/>
  <c r="D6152" i="12"/>
  <c r="D6153" i="12"/>
  <c r="D6154" i="12"/>
  <c r="D6155" i="12"/>
  <c r="D6156" i="12"/>
  <c r="D6157" i="12"/>
  <c r="D6158" i="12"/>
  <c r="D6159" i="12"/>
  <c r="D6160" i="12"/>
  <c r="D6161" i="12"/>
  <c r="D6162" i="12"/>
  <c r="D6163" i="12"/>
  <c r="D6164" i="12"/>
  <c r="D6165" i="12"/>
  <c r="D6166" i="12"/>
  <c r="D6167" i="12"/>
  <c r="D6168" i="12"/>
  <c r="D6169" i="12"/>
  <c r="D6170" i="12"/>
  <c r="D6171" i="12"/>
  <c r="D6172" i="12"/>
  <c r="D6173" i="12"/>
  <c r="D6174" i="12"/>
  <c r="D6175" i="12"/>
  <c r="D6176" i="12"/>
  <c r="D6177" i="12"/>
  <c r="D6178" i="12"/>
  <c r="D6179" i="12"/>
  <c r="D6180" i="12"/>
  <c r="D6181" i="12"/>
  <c r="D6182" i="12"/>
  <c r="D6183" i="12"/>
  <c r="D6184" i="12"/>
  <c r="D6185" i="12"/>
  <c r="D6186" i="12"/>
  <c r="D6187" i="12"/>
  <c r="D6188" i="12"/>
  <c r="D6189" i="12"/>
  <c r="D6190" i="12"/>
  <c r="D6191" i="12"/>
  <c r="D6192" i="12"/>
  <c r="D6193" i="12"/>
  <c r="D6194" i="12"/>
  <c r="D6195" i="12"/>
  <c r="D6196" i="12"/>
  <c r="D6197" i="12"/>
  <c r="D6198" i="12"/>
  <c r="D6199" i="12"/>
  <c r="D6200" i="12"/>
  <c r="D6201" i="12"/>
  <c r="D6202" i="12"/>
  <c r="D6203" i="12"/>
  <c r="D6204" i="12"/>
  <c r="D6205" i="12"/>
  <c r="D6206" i="12"/>
  <c r="D6207" i="12"/>
  <c r="D6208" i="12"/>
  <c r="D6209" i="12"/>
  <c r="D6210" i="12"/>
  <c r="D6211" i="12"/>
  <c r="D6212" i="12"/>
  <c r="D6213" i="12"/>
  <c r="D6214" i="12"/>
  <c r="D6215" i="12"/>
  <c r="D6216" i="12"/>
  <c r="D6217" i="12"/>
  <c r="D6218" i="12"/>
  <c r="D6219" i="12"/>
  <c r="D6220" i="12"/>
  <c r="D6221" i="12"/>
  <c r="D6222" i="12"/>
  <c r="D6223" i="12"/>
  <c r="D6224" i="12"/>
  <c r="D6225" i="12"/>
  <c r="D6226" i="12"/>
  <c r="D6227" i="12"/>
  <c r="D6228" i="12"/>
  <c r="D6229" i="12"/>
  <c r="D6230" i="12"/>
  <c r="D6231" i="12"/>
  <c r="D6232" i="12"/>
  <c r="D6233" i="12"/>
  <c r="D6234" i="12"/>
  <c r="D6235" i="12"/>
  <c r="D6236" i="12"/>
  <c r="D6237" i="12"/>
  <c r="D6238" i="12"/>
  <c r="D6239" i="12"/>
  <c r="D6240" i="12"/>
  <c r="D6241" i="12"/>
  <c r="D6242" i="12"/>
  <c r="D6243" i="12"/>
  <c r="D6244" i="12"/>
  <c r="D6245" i="12"/>
  <c r="D6246" i="12"/>
  <c r="D6247" i="12"/>
  <c r="D6248" i="12"/>
  <c r="D6249" i="12"/>
  <c r="D6250" i="12"/>
  <c r="D6251" i="12"/>
  <c r="D6252" i="12"/>
  <c r="D6253" i="12"/>
  <c r="D6254" i="12"/>
  <c r="D6255" i="12"/>
  <c r="D6256" i="12"/>
  <c r="D6257" i="12"/>
  <c r="D6258" i="12"/>
  <c r="D6259" i="12"/>
  <c r="D6260" i="12"/>
  <c r="D6261" i="12"/>
  <c r="D6262" i="12"/>
  <c r="D6263" i="12"/>
  <c r="D6264" i="12"/>
  <c r="D6265" i="12"/>
  <c r="D6266" i="12"/>
  <c r="D6267" i="12"/>
  <c r="D6268" i="12"/>
  <c r="D6269" i="12"/>
  <c r="D6270" i="12"/>
  <c r="D6271" i="12"/>
  <c r="D6272" i="12"/>
  <c r="D6273" i="12"/>
  <c r="D6274" i="12"/>
  <c r="D6275" i="12"/>
  <c r="D6276" i="12"/>
  <c r="D6277" i="12"/>
  <c r="D6278" i="12"/>
  <c r="D6279" i="12"/>
  <c r="D6280" i="12"/>
  <c r="D6281" i="12"/>
  <c r="D6282" i="12"/>
  <c r="D6283" i="12"/>
  <c r="D6284" i="12"/>
  <c r="D6285" i="12"/>
  <c r="D6286" i="12"/>
  <c r="D6287" i="12"/>
  <c r="D6288" i="12"/>
  <c r="D6289" i="12"/>
  <c r="D6290" i="12"/>
  <c r="D6291" i="12"/>
  <c r="D6292" i="12"/>
  <c r="D6293" i="12"/>
  <c r="D6294" i="12"/>
  <c r="D6295" i="12"/>
  <c r="D6296" i="12"/>
  <c r="D6297" i="12"/>
  <c r="D6298" i="12"/>
  <c r="D6299" i="12"/>
  <c r="D6300" i="12"/>
  <c r="D6301" i="12"/>
  <c r="D6302" i="12"/>
  <c r="D6303" i="12"/>
  <c r="D6304" i="12"/>
  <c r="D6305" i="12"/>
  <c r="D6306" i="12"/>
  <c r="D6307" i="12"/>
  <c r="D6308" i="12"/>
  <c r="D6309" i="12"/>
  <c r="D6310" i="12"/>
  <c r="D6311" i="12"/>
  <c r="D6312" i="12"/>
  <c r="D6313" i="12"/>
  <c r="D6314" i="12"/>
  <c r="D6315" i="12"/>
  <c r="D6316" i="12"/>
  <c r="D6317" i="12"/>
  <c r="D6318" i="12"/>
  <c r="D6319" i="12"/>
  <c r="D6320" i="12"/>
  <c r="D6321" i="12"/>
  <c r="D6322" i="12"/>
  <c r="D6323" i="12"/>
  <c r="D6324" i="12"/>
  <c r="D6325" i="12"/>
  <c r="D6326" i="12"/>
  <c r="D6327" i="12"/>
  <c r="D6328" i="12"/>
  <c r="D6329" i="12"/>
  <c r="D6330" i="12"/>
  <c r="D6331" i="12"/>
  <c r="D6332" i="12"/>
  <c r="D6333" i="12"/>
  <c r="D6334" i="12"/>
  <c r="D6335" i="12"/>
  <c r="D6336" i="12"/>
  <c r="D6337" i="12"/>
  <c r="D6338" i="12"/>
  <c r="D6339" i="12"/>
  <c r="D6340" i="12"/>
  <c r="D6341" i="12"/>
  <c r="D6342" i="12"/>
  <c r="D6343" i="12"/>
  <c r="D6344" i="12"/>
  <c r="D6345" i="12"/>
  <c r="D6346" i="12"/>
  <c r="D6347" i="12"/>
  <c r="D6348" i="12"/>
  <c r="D6349" i="12"/>
  <c r="D6350" i="12"/>
  <c r="D6351" i="12"/>
  <c r="D6352" i="12"/>
  <c r="D6353" i="12"/>
  <c r="D6354" i="12"/>
  <c r="D6355" i="12"/>
  <c r="D6356" i="12"/>
  <c r="D6357" i="12"/>
  <c r="D6358" i="12"/>
  <c r="D6359" i="12"/>
  <c r="D6360" i="12"/>
  <c r="D6361" i="12"/>
  <c r="D6362" i="12"/>
  <c r="D6363" i="12"/>
  <c r="D6364" i="12"/>
  <c r="D6365" i="12"/>
  <c r="D6366" i="12"/>
  <c r="D6367" i="12"/>
  <c r="D6368" i="12"/>
  <c r="D6369" i="12"/>
  <c r="D6370" i="12"/>
  <c r="D6371" i="12"/>
  <c r="D6372" i="12"/>
  <c r="D6373" i="12"/>
  <c r="D6374" i="12"/>
  <c r="D6375" i="12"/>
  <c r="D6376" i="12"/>
  <c r="D6377" i="12"/>
  <c r="D6378" i="12"/>
  <c r="D6379" i="12"/>
  <c r="D6380" i="12"/>
  <c r="D6381" i="12"/>
  <c r="D6382" i="12"/>
  <c r="D6383" i="12"/>
  <c r="D6384" i="12"/>
  <c r="D6385" i="12"/>
  <c r="D6386" i="12"/>
  <c r="D6387" i="12"/>
  <c r="D6388" i="12"/>
  <c r="D6389" i="12"/>
  <c r="D6390" i="12"/>
  <c r="D6391" i="12"/>
  <c r="D6392" i="12"/>
  <c r="D6393" i="12"/>
  <c r="D6394" i="12"/>
  <c r="D6395" i="12"/>
  <c r="D6396" i="12"/>
  <c r="D6397" i="12"/>
  <c r="D6398" i="12"/>
  <c r="D6399" i="12"/>
  <c r="D6400" i="12"/>
  <c r="D6401" i="12"/>
  <c r="D6402" i="12"/>
  <c r="D6403" i="12"/>
  <c r="D6404" i="12"/>
  <c r="D6405" i="12"/>
  <c r="D6406" i="12"/>
  <c r="D6407" i="12"/>
  <c r="D6408" i="12"/>
  <c r="D6409" i="12"/>
  <c r="D6410" i="12"/>
  <c r="D6411" i="12"/>
  <c r="D6412" i="12"/>
  <c r="D6413" i="12"/>
  <c r="D6414" i="12"/>
  <c r="D6415" i="12"/>
  <c r="D6416" i="12"/>
  <c r="D6417" i="12"/>
  <c r="D6418" i="12"/>
  <c r="D6419" i="12"/>
  <c r="D6420" i="12"/>
  <c r="D6421" i="12"/>
  <c r="D6422" i="12"/>
  <c r="D6423" i="12"/>
  <c r="D6424" i="12"/>
  <c r="D6425" i="12"/>
  <c r="D6426" i="12"/>
  <c r="D6427" i="12"/>
  <c r="D6428" i="12"/>
  <c r="D6429" i="12"/>
  <c r="D6430" i="12"/>
  <c r="D6431" i="12"/>
  <c r="D6432" i="12"/>
  <c r="D6433" i="12"/>
  <c r="D6434" i="12"/>
  <c r="D6435" i="12"/>
  <c r="D6436" i="12"/>
  <c r="D6437" i="12"/>
  <c r="D6438" i="12"/>
  <c r="D6439" i="12"/>
  <c r="D6440" i="12"/>
  <c r="D6441" i="12"/>
  <c r="D6442" i="12"/>
  <c r="D6443" i="12"/>
  <c r="D6444" i="12"/>
  <c r="D6445" i="12"/>
  <c r="D6446" i="12"/>
  <c r="D6447" i="12"/>
  <c r="D6448" i="12"/>
  <c r="D6449" i="12"/>
  <c r="D6450" i="12"/>
  <c r="D6451" i="12"/>
  <c r="D6452" i="12"/>
  <c r="D6453" i="12"/>
  <c r="D6454" i="12"/>
  <c r="D6455" i="12"/>
  <c r="D6456" i="12"/>
  <c r="D6457" i="12"/>
  <c r="D6458" i="12"/>
  <c r="D6459" i="12"/>
  <c r="D6460" i="12"/>
  <c r="D6461" i="12"/>
  <c r="D6462" i="12"/>
  <c r="D6463" i="12"/>
  <c r="D6464" i="12"/>
  <c r="D6465" i="12"/>
  <c r="D6466" i="12"/>
  <c r="D6467" i="12"/>
  <c r="D6468" i="12"/>
  <c r="D6469" i="12"/>
  <c r="D6470" i="12"/>
  <c r="D6471" i="12"/>
  <c r="D6472" i="12"/>
  <c r="D6473" i="12"/>
  <c r="D6474" i="12"/>
  <c r="D6475" i="12"/>
  <c r="D6476" i="12"/>
  <c r="D6477" i="12"/>
  <c r="D6478" i="12"/>
  <c r="D6479" i="12"/>
  <c r="D6480" i="12"/>
  <c r="D6481" i="12"/>
  <c r="D6482" i="12"/>
  <c r="D6483" i="12"/>
  <c r="D6484" i="12"/>
  <c r="D6485" i="12"/>
  <c r="D6486" i="12"/>
  <c r="D6487" i="12"/>
  <c r="D6488" i="12"/>
  <c r="D6489" i="12"/>
  <c r="D6490" i="12"/>
  <c r="D6491" i="12"/>
  <c r="D6492" i="12"/>
  <c r="D6493" i="12"/>
  <c r="D6494" i="12"/>
  <c r="D6495" i="12"/>
  <c r="D6496" i="12"/>
  <c r="D6497" i="12"/>
  <c r="D6498" i="12"/>
  <c r="D6499" i="12"/>
  <c r="D6500" i="12"/>
  <c r="D6501" i="12"/>
  <c r="D6502" i="12"/>
  <c r="D6503" i="12"/>
  <c r="D6504" i="12"/>
  <c r="D6505" i="12"/>
  <c r="D6506" i="12"/>
  <c r="D6507" i="12"/>
  <c r="D6508" i="12"/>
  <c r="D6509" i="12"/>
  <c r="D6510" i="12"/>
  <c r="D6511" i="12"/>
  <c r="D6512" i="12"/>
  <c r="D6513" i="12"/>
  <c r="D6514" i="12"/>
  <c r="D6515" i="12"/>
  <c r="D6516" i="12"/>
  <c r="D6517" i="12"/>
  <c r="D6518" i="12"/>
  <c r="D6519" i="12"/>
  <c r="D6520" i="12"/>
  <c r="D6521" i="12"/>
  <c r="D6522" i="12"/>
  <c r="D6523" i="12"/>
  <c r="D6524" i="12"/>
  <c r="D6525" i="12"/>
  <c r="D6526" i="12"/>
  <c r="D6527" i="12"/>
  <c r="D6528" i="12"/>
  <c r="D6529" i="12"/>
  <c r="D6530" i="12"/>
  <c r="D6531" i="12"/>
  <c r="D6532" i="12"/>
  <c r="D6533" i="12"/>
  <c r="D6534" i="12"/>
  <c r="D6535" i="12"/>
  <c r="D6536" i="12"/>
  <c r="D6537" i="12"/>
  <c r="D6538" i="12"/>
  <c r="D6539" i="12"/>
  <c r="D6540" i="12"/>
  <c r="D6541" i="12"/>
  <c r="D6542" i="12"/>
  <c r="D6543" i="12"/>
  <c r="D6544" i="12"/>
  <c r="D6545" i="12"/>
  <c r="D6546" i="12"/>
  <c r="D6547" i="12"/>
  <c r="D6548" i="12"/>
  <c r="D6549" i="12"/>
  <c r="D6550" i="12"/>
  <c r="D6551" i="12"/>
  <c r="D6552" i="12"/>
  <c r="D6553" i="12"/>
  <c r="D6554" i="12"/>
  <c r="D6555" i="12"/>
  <c r="D6556" i="12"/>
  <c r="D6557" i="12"/>
  <c r="D6558" i="12"/>
  <c r="D6559" i="12"/>
  <c r="D6560" i="12"/>
  <c r="D6561" i="12"/>
  <c r="D6562" i="12"/>
  <c r="D6563" i="12"/>
  <c r="D6564" i="12"/>
  <c r="D6565" i="12"/>
  <c r="D6566" i="12"/>
  <c r="D6567" i="12"/>
  <c r="D6568" i="12"/>
  <c r="D6569" i="12"/>
  <c r="D6570" i="12"/>
  <c r="D6571" i="12"/>
  <c r="D6572" i="12"/>
  <c r="D6573" i="12"/>
  <c r="D6574" i="12"/>
  <c r="D6575" i="12"/>
  <c r="D6576" i="12"/>
  <c r="D6577" i="12"/>
  <c r="D6578" i="12"/>
  <c r="D6579" i="12"/>
  <c r="D6580" i="12"/>
  <c r="D6581" i="12"/>
  <c r="D6582" i="12"/>
  <c r="D6583" i="12"/>
  <c r="D6584" i="12"/>
  <c r="D6585" i="12"/>
  <c r="D6586" i="12"/>
  <c r="D6587" i="12"/>
  <c r="D6588" i="12"/>
  <c r="D6589" i="12"/>
  <c r="D6590" i="12"/>
  <c r="D6591" i="12"/>
  <c r="D6592" i="12"/>
  <c r="D6593" i="12"/>
  <c r="D6594" i="12"/>
  <c r="D6595" i="12"/>
  <c r="D6596" i="12"/>
  <c r="D6597" i="12"/>
  <c r="D6598" i="12"/>
  <c r="D6599" i="12"/>
  <c r="D6600" i="12"/>
  <c r="D6601" i="12"/>
  <c r="D6602" i="12"/>
  <c r="D6603" i="12"/>
  <c r="D6604" i="12"/>
  <c r="D6605" i="12"/>
  <c r="D6606" i="12"/>
  <c r="D6607" i="12"/>
  <c r="D6608" i="12"/>
  <c r="D6609" i="12"/>
  <c r="D6610" i="12"/>
  <c r="D6611" i="12"/>
  <c r="D6612" i="12"/>
  <c r="D6613" i="12"/>
  <c r="D6614" i="12"/>
  <c r="D6615" i="12"/>
  <c r="D6616" i="12"/>
  <c r="D6617" i="12"/>
  <c r="D6618" i="12"/>
  <c r="D6619" i="12"/>
  <c r="D6620" i="12"/>
  <c r="D6621" i="12"/>
  <c r="D6622" i="12"/>
  <c r="D6623" i="12"/>
  <c r="D6624" i="12"/>
  <c r="D6625" i="12"/>
  <c r="D6626" i="12"/>
  <c r="D6627" i="12"/>
  <c r="D6628" i="12"/>
  <c r="D6629" i="12"/>
  <c r="D6630" i="12"/>
  <c r="D6631" i="12"/>
  <c r="D6632" i="12"/>
  <c r="D6633" i="12"/>
  <c r="D6634" i="12"/>
  <c r="D6635" i="12"/>
  <c r="D6636" i="12"/>
  <c r="D6637" i="12"/>
  <c r="D6638" i="12"/>
  <c r="D6639" i="12"/>
  <c r="D6640" i="12"/>
  <c r="D6641" i="12"/>
  <c r="D6642" i="12"/>
  <c r="D6643" i="12"/>
  <c r="D6644" i="12"/>
  <c r="D6645" i="12"/>
  <c r="D6646" i="12"/>
  <c r="D6647" i="12"/>
  <c r="D6648" i="12"/>
  <c r="D6649" i="12"/>
  <c r="D6650" i="12"/>
  <c r="D6651" i="12"/>
  <c r="D6652" i="12"/>
  <c r="D6653" i="12"/>
  <c r="D6654" i="12"/>
  <c r="D6655" i="12"/>
  <c r="D6656" i="12"/>
  <c r="D6657" i="12"/>
  <c r="D6658" i="12"/>
  <c r="D6659" i="12"/>
  <c r="D6660" i="12"/>
  <c r="D6661" i="12"/>
  <c r="D6662" i="12"/>
  <c r="D6663" i="12"/>
  <c r="D6664" i="12"/>
  <c r="D6665" i="12"/>
  <c r="D6666" i="12"/>
  <c r="D6667" i="12"/>
  <c r="D6668" i="12"/>
  <c r="D6669" i="12"/>
  <c r="D6670" i="12"/>
  <c r="D6671" i="12"/>
  <c r="D6672" i="12"/>
  <c r="D6673" i="12"/>
  <c r="D6674" i="12"/>
  <c r="D6675" i="12"/>
  <c r="D6676" i="12"/>
  <c r="D6677" i="12"/>
  <c r="D6678" i="12"/>
  <c r="D6679" i="12"/>
  <c r="D6680" i="12"/>
  <c r="D6681" i="12"/>
  <c r="D6682" i="12"/>
  <c r="D6683" i="12"/>
  <c r="D6684" i="12"/>
  <c r="D6685" i="12"/>
  <c r="D6686" i="12"/>
  <c r="D6687" i="12"/>
  <c r="D6688" i="12"/>
  <c r="D6689" i="12"/>
  <c r="D6690" i="12"/>
  <c r="D6691" i="12"/>
  <c r="D6692" i="12"/>
  <c r="D6693" i="12"/>
  <c r="D6694" i="12"/>
  <c r="D6695" i="12"/>
  <c r="D6696" i="12"/>
  <c r="D6697" i="12"/>
  <c r="D6698" i="12"/>
  <c r="D6699" i="12"/>
  <c r="D6700" i="12"/>
  <c r="D6701" i="12"/>
  <c r="D6702" i="12"/>
  <c r="D6703" i="12"/>
  <c r="D6704" i="12"/>
  <c r="D6705" i="12"/>
  <c r="D6706" i="12"/>
  <c r="D6707" i="12"/>
  <c r="D6708" i="12"/>
  <c r="D6709" i="12"/>
  <c r="D6710" i="12"/>
  <c r="D6711" i="12"/>
  <c r="D6712" i="12"/>
  <c r="D6713" i="12"/>
  <c r="D6714" i="12"/>
  <c r="D6715" i="12"/>
  <c r="D6716" i="12"/>
  <c r="D6717" i="12"/>
  <c r="D6718" i="12"/>
  <c r="D6719" i="12"/>
  <c r="D6720" i="12"/>
  <c r="D6721" i="12"/>
  <c r="D6722" i="12"/>
  <c r="D6723" i="12"/>
  <c r="D6724" i="12"/>
  <c r="D6725" i="12"/>
  <c r="D6726" i="12"/>
  <c r="D6727" i="12"/>
  <c r="D6728" i="12"/>
  <c r="D6729" i="12"/>
  <c r="D6730" i="12"/>
  <c r="D6731" i="12"/>
  <c r="D6732" i="12"/>
  <c r="D6733" i="12"/>
  <c r="D6734" i="12"/>
  <c r="D6735" i="12"/>
  <c r="D6736" i="12"/>
  <c r="D6737" i="12"/>
  <c r="D6738" i="12"/>
  <c r="D6739" i="12"/>
  <c r="D6740" i="12"/>
  <c r="D6741" i="12"/>
  <c r="D6742" i="12"/>
  <c r="D6743" i="12"/>
  <c r="D6744" i="12"/>
  <c r="D6745" i="12"/>
  <c r="D6746" i="12"/>
  <c r="D6747" i="12"/>
  <c r="D6748" i="12"/>
  <c r="D6749" i="12"/>
  <c r="D6750" i="12"/>
  <c r="D6751" i="12"/>
  <c r="D6752" i="12"/>
  <c r="D6753" i="12"/>
  <c r="D6754" i="12"/>
  <c r="D6755" i="12"/>
  <c r="D6756" i="12"/>
  <c r="D6757" i="12"/>
  <c r="D6758" i="12"/>
  <c r="D6759" i="12"/>
  <c r="D6760" i="12"/>
  <c r="D6761" i="12"/>
  <c r="D6762" i="12"/>
  <c r="D6763" i="12"/>
  <c r="D6764" i="12"/>
  <c r="D6765" i="12"/>
  <c r="D6766" i="12"/>
  <c r="D6767" i="12"/>
  <c r="D6768" i="12"/>
  <c r="D6769" i="12"/>
  <c r="D6770" i="12"/>
  <c r="D6771" i="12"/>
  <c r="D6772" i="12"/>
  <c r="D6773" i="12"/>
  <c r="D6774" i="12"/>
  <c r="D6775" i="12"/>
  <c r="D6776" i="12"/>
  <c r="D6777" i="12"/>
  <c r="D6778" i="12"/>
  <c r="D6779" i="12"/>
  <c r="D6780" i="12"/>
  <c r="D6781" i="12"/>
  <c r="D6782" i="12"/>
  <c r="D6783" i="12"/>
  <c r="D6784" i="12"/>
  <c r="D6785" i="12"/>
  <c r="D6786" i="12"/>
  <c r="D6787" i="12"/>
  <c r="D6788" i="12"/>
  <c r="D6789" i="12"/>
  <c r="D6790" i="12"/>
  <c r="D6791" i="12"/>
  <c r="D6792" i="12"/>
  <c r="D6793" i="12"/>
  <c r="D6794" i="12"/>
  <c r="D6795" i="12"/>
  <c r="D6796" i="12"/>
  <c r="D6797" i="12"/>
  <c r="D6798" i="12"/>
  <c r="D6799" i="12"/>
  <c r="D6800" i="12"/>
  <c r="D6801" i="12"/>
  <c r="D6802" i="12"/>
  <c r="D6803" i="12"/>
  <c r="D6804" i="12"/>
  <c r="D6805" i="12"/>
  <c r="D6806" i="12"/>
  <c r="D6807" i="12"/>
  <c r="D6808" i="12"/>
  <c r="D6809" i="12"/>
  <c r="D6810" i="12"/>
  <c r="D6811" i="12"/>
  <c r="D6812" i="12"/>
  <c r="D6813" i="12"/>
  <c r="D6814" i="12"/>
  <c r="D6815" i="12"/>
  <c r="D6816" i="12"/>
  <c r="D6817" i="12"/>
  <c r="D6818" i="12"/>
  <c r="D6819" i="12"/>
  <c r="D6820" i="12"/>
  <c r="D6821" i="12"/>
  <c r="D6822" i="12"/>
  <c r="D6823" i="12"/>
  <c r="D6824" i="12"/>
  <c r="D6825" i="12"/>
  <c r="D6826" i="12"/>
  <c r="D6827" i="12"/>
  <c r="D6828" i="12"/>
  <c r="D6829" i="12"/>
  <c r="D6830" i="12"/>
  <c r="D6831" i="12"/>
  <c r="D6832" i="12"/>
  <c r="D6833" i="12"/>
  <c r="D6834" i="12"/>
  <c r="D6835" i="12"/>
  <c r="D6836" i="12"/>
  <c r="D6837" i="12"/>
  <c r="D6838" i="12"/>
  <c r="D6839" i="12"/>
  <c r="D6840" i="12"/>
  <c r="D6841" i="12"/>
  <c r="D6842" i="12"/>
  <c r="D6843" i="12"/>
  <c r="D6844" i="12"/>
  <c r="D6845" i="12"/>
  <c r="D6846" i="12"/>
  <c r="D6847" i="12"/>
  <c r="D6848" i="12"/>
  <c r="D6849" i="12"/>
  <c r="D6850" i="12"/>
  <c r="D6851" i="12"/>
  <c r="D6852" i="12"/>
  <c r="D6853" i="12"/>
  <c r="D6854" i="12"/>
  <c r="D6855" i="12"/>
  <c r="D6856" i="12"/>
  <c r="D6857" i="12"/>
  <c r="D6858" i="12"/>
  <c r="D6859" i="12"/>
  <c r="D6860" i="12"/>
  <c r="D6861" i="12"/>
  <c r="D6862" i="12"/>
  <c r="D6863" i="12"/>
  <c r="D6864" i="12"/>
  <c r="D6865" i="12"/>
  <c r="D6866" i="12"/>
  <c r="D6867" i="12"/>
  <c r="D6868" i="12"/>
  <c r="D6869" i="12"/>
  <c r="D6870" i="12"/>
  <c r="D6871" i="12"/>
  <c r="D6872" i="12"/>
  <c r="D6873" i="12"/>
  <c r="D6874" i="12"/>
  <c r="D6875" i="12"/>
  <c r="D6876" i="12"/>
  <c r="D6877" i="12"/>
  <c r="D6878" i="12"/>
  <c r="D6879" i="12"/>
  <c r="D6880" i="12"/>
  <c r="D6881" i="12"/>
  <c r="D6882" i="12"/>
  <c r="D6883" i="12"/>
  <c r="D6884" i="12"/>
  <c r="D6885" i="12"/>
  <c r="D6886" i="12"/>
  <c r="D6887" i="12"/>
  <c r="D6888" i="12"/>
  <c r="D6889" i="12"/>
  <c r="D6890" i="12"/>
  <c r="D6891" i="12"/>
  <c r="D6892" i="12"/>
  <c r="D6893" i="12"/>
  <c r="D6894" i="12"/>
  <c r="D6895" i="12"/>
  <c r="D6896" i="12"/>
  <c r="D6897" i="12"/>
  <c r="D6898" i="12"/>
  <c r="D6899" i="12"/>
  <c r="D6900" i="12"/>
  <c r="D6901" i="12"/>
  <c r="D6902" i="12"/>
  <c r="D6903" i="12"/>
  <c r="D6904" i="12"/>
  <c r="D6905" i="12"/>
  <c r="D6906" i="12"/>
  <c r="D6907" i="12"/>
  <c r="D6908" i="12"/>
  <c r="D6909" i="12"/>
  <c r="D6910" i="12"/>
  <c r="D6911" i="12"/>
  <c r="D6912" i="12"/>
  <c r="D6913" i="12"/>
  <c r="D6914" i="12"/>
  <c r="D6915" i="12"/>
  <c r="D6916" i="12"/>
  <c r="D6917" i="12"/>
  <c r="D6918" i="12"/>
  <c r="D6919" i="12"/>
  <c r="D6920" i="12"/>
  <c r="D6921" i="12"/>
  <c r="D6922" i="12"/>
  <c r="D6923" i="12"/>
  <c r="D6924" i="12"/>
  <c r="D6925" i="12"/>
  <c r="D6926" i="12"/>
  <c r="D6927" i="12"/>
  <c r="D6928" i="12"/>
  <c r="D6929" i="12"/>
  <c r="D6930" i="12"/>
  <c r="D6931" i="12"/>
  <c r="D6932" i="12"/>
  <c r="D6933" i="12"/>
  <c r="D6934" i="12"/>
  <c r="D6935" i="12"/>
  <c r="D6936" i="12"/>
  <c r="D6937" i="12"/>
  <c r="D6938" i="12"/>
  <c r="D6939" i="12"/>
  <c r="D6940" i="12"/>
  <c r="D6941" i="12"/>
  <c r="D6942" i="12"/>
  <c r="D6943" i="12"/>
  <c r="D6944" i="12"/>
  <c r="D6945" i="12"/>
  <c r="D6946" i="12"/>
  <c r="D6947" i="12"/>
  <c r="D6948" i="12"/>
  <c r="D6949" i="12"/>
  <c r="D6950" i="12"/>
  <c r="D6951" i="12"/>
  <c r="D6952" i="12"/>
  <c r="D6953" i="12"/>
  <c r="D6954" i="12"/>
  <c r="D6955" i="12"/>
  <c r="D6956" i="12"/>
  <c r="D6957" i="12"/>
  <c r="D6958" i="12"/>
  <c r="D6959" i="12"/>
  <c r="D6960" i="12"/>
  <c r="D6961" i="12"/>
  <c r="D6962" i="12"/>
  <c r="D6963" i="12"/>
  <c r="D6964" i="12"/>
  <c r="D6965" i="12"/>
  <c r="D6966" i="12"/>
  <c r="D6967" i="12"/>
  <c r="D6968" i="12"/>
  <c r="D6969" i="12"/>
  <c r="D6970" i="12"/>
  <c r="D6971" i="12"/>
  <c r="D6972" i="12"/>
  <c r="D6973" i="12"/>
  <c r="D6974" i="12"/>
  <c r="D6975" i="12"/>
  <c r="D6976" i="12"/>
  <c r="D6977" i="12"/>
  <c r="D6978" i="12"/>
  <c r="D6979" i="12"/>
  <c r="D6980" i="12"/>
  <c r="D6981" i="12"/>
  <c r="D6982" i="12"/>
  <c r="D6983" i="12"/>
  <c r="D6984" i="12"/>
  <c r="D6985" i="12"/>
  <c r="D6986" i="12"/>
  <c r="D6987" i="12"/>
  <c r="D6988" i="12"/>
  <c r="D6989" i="12"/>
  <c r="D6990" i="12"/>
  <c r="D6991" i="12"/>
  <c r="D6992" i="12"/>
  <c r="D6993" i="12"/>
  <c r="D6994" i="12"/>
  <c r="D6995" i="12"/>
  <c r="D6996" i="12"/>
  <c r="D6997" i="12"/>
  <c r="D6998" i="12"/>
  <c r="D6999" i="12"/>
  <c r="D7000" i="12"/>
  <c r="D7001" i="12"/>
  <c r="D7002" i="12"/>
  <c r="D7003" i="12"/>
  <c r="D7004" i="12"/>
  <c r="D7005" i="12"/>
  <c r="D7006" i="12"/>
  <c r="D7007" i="12"/>
  <c r="D7008" i="12"/>
  <c r="D7009" i="12"/>
  <c r="D7010" i="12"/>
  <c r="D7011" i="12"/>
  <c r="D7012" i="12"/>
  <c r="D7013" i="12"/>
  <c r="D7014" i="12"/>
  <c r="D7015" i="12"/>
  <c r="D7016" i="12"/>
  <c r="D7017" i="12"/>
  <c r="D7018" i="12"/>
  <c r="D7019" i="12"/>
  <c r="D7020" i="12"/>
  <c r="D7021" i="12"/>
  <c r="D7022" i="12"/>
  <c r="D7023" i="12"/>
  <c r="D7024" i="12"/>
  <c r="D7025" i="12"/>
  <c r="D7026" i="12"/>
  <c r="D7027" i="12"/>
  <c r="D7028" i="12"/>
  <c r="D7029" i="12"/>
  <c r="D7030" i="12"/>
  <c r="D7031" i="12"/>
  <c r="D7032" i="12"/>
  <c r="D7033" i="12"/>
  <c r="D7034" i="12"/>
  <c r="D7035" i="12"/>
  <c r="D7036" i="12"/>
  <c r="D7037" i="12"/>
  <c r="D7038" i="12"/>
  <c r="D7039" i="12"/>
  <c r="D7040" i="12"/>
  <c r="D7041" i="12"/>
  <c r="D7042" i="12"/>
  <c r="D7043" i="12"/>
  <c r="D7044" i="12"/>
  <c r="D7045" i="12"/>
  <c r="D7046" i="12"/>
  <c r="D7047" i="12"/>
  <c r="D7048" i="12"/>
  <c r="D7049" i="12"/>
  <c r="D7050" i="12"/>
  <c r="D7051" i="12"/>
  <c r="D7052" i="12"/>
  <c r="D7053" i="12"/>
  <c r="D7054" i="12"/>
  <c r="D7055" i="12"/>
  <c r="D7056" i="12"/>
  <c r="D7057" i="12"/>
  <c r="D7058" i="12"/>
  <c r="D7059" i="12"/>
  <c r="D7060" i="12"/>
  <c r="D7061" i="12"/>
  <c r="D7062" i="12"/>
  <c r="D7063" i="12"/>
  <c r="D7064" i="12"/>
  <c r="D7065" i="12"/>
  <c r="D7066" i="12"/>
  <c r="D7067" i="12"/>
  <c r="D7068" i="12"/>
  <c r="D7069" i="12"/>
  <c r="D7070" i="12"/>
  <c r="D7071" i="12"/>
  <c r="D7072" i="12"/>
  <c r="D7073" i="12"/>
  <c r="D7074" i="12"/>
  <c r="D7075" i="12"/>
  <c r="D7076" i="12"/>
  <c r="D7077" i="12"/>
  <c r="D7078" i="12"/>
  <c r="D7079" i="12"/>
  <c r="D7080" i="12"/>
  <c r="D7081" i="12"/>
  <c r="D7082" i="12"/>
  <c r="D7083" i="12"/>
  <c r="D7084" i="12"/>
  <c r="D7085" i="12"/>
  <c r="D7086" i="12"/>
  <c r="D7087" i="12"/>
  <c r="D7088" i="12"/>
  <c r="D7089" i="12"/>
  <c r="D7090" i="12"/>
  <c r="D7091" i="12"/>
  <c r="D7092" i="12"/>
  <c r="D7093" i="12"/>
  <c r="D7094" i="12"/>
  <c r="D7095" i="12"/>
  <c r="D7096" i="12"/>
  <c r="D7097" i="12"/>
  <c r="D7098" i="12"/>
  <c r="D7099" i="12"/>
  <c r="D7100" i="12"/>
  <c r="D7101" i="12"/>
  <c r="D7102" i="12"/>
  <c r="D7103" i="12"/>
  <c r="D7104" i="12"/>
  <c r="D7105" i="12"/>
  <c r="D7106" i="12"/>
  <c r="D7107" i="12"/>
  <c r="D7108" i="12"/>
  <c r="D7109" i="12"/>
  <c r="D7110" i="12"/>
  <c r="D7111" i="12"/>
  <c r="D7112" i="12"/>
  <c r="D7113" i="12"/>
  <c r="D7114" i="12"/>
  <c r="D7115" i="12"/>
  <c r="D7116" i="12"/>
  <c r="D7117" i="12"/>
  <c r="D7118" i="12"/>
  <c r="D7119" i="12"/>
  <c r="D7120" i="12"/>
  <c r="D7121" i="12"/>
  <c r="D7122" i="12"/>
  <c r="D7123" i="12"/>
  <c r="D7124" i="12"/>
  <c r="D7125" i="12"/>
  <c r="D7126" i="12"/>
  <c r="D7127" i="12"/>
  <c r="D7128" i="12"/>
  <c r="D7129" i="12"/>
  <c r="D7130" i="12"/>
  <c r="D7131" i="12"/>
  <c r="D7132" i="12"/>
  <c r="D7133" i="12"/>
  <c r="D7134" i="12"/>
  <c r="D7135" i="12"/>
  <c r="D7136" i="12"/>
  <c r="D7137" i="12"/>
  <c r="D7138" i="12"/>
  <c r="D7139" i="12"/>
  <c r="D7140" i="12"/>
  <c r="D7141" i="12"/>
  <c r="D7142" i="12"/>
  <c r="D7143" i="12"/>
  <c r="D7144" i="12"/>
  <c r="D7145" i="12"/>
  <c r="D7146" i="12"/>
  <c r="D7147" i="12"/>
  <c r="D7148" i="12"/>
  <c r="D7149" i="12"/>
  <c r="D7150" i="12"/>
  <c r="D7151" i="12"/>
  <c r="D7152" i="12"/>
  <c r="D7153" i="12"/>
  <c r="D7154" i="12"/>
  <c r="D7155" i="12"/>
  <c r="D7156" i="12"/>
  <c r="D7157" i="12"/>
  <c r="D7158" i="12"/>
  <c r="D7159" i="12"/>
  <c r="D7160" i="12"/>
  <c r="D7161" i="12"/>
  <c r="D7162" i="12"/>
  <c r="D7163" i="12"/>
  <c r="D7164" i="12"/>
  <c r="D7165" i="12"/>
  <c r="D7166" i="12"/>
  <c r="D7167" i="12"/>
  <c r="D7168" i="12"/>
  <c r="D7169" i="12"/>
  <c r="D7170" i="12"/>
  <c r="D7171" i="12"/>
  <c r="D7172" i="12"/>
  <c r="D7173" i="12"/>
  <c r="D7174" i="12"/>
  <c r="D7175" i="12"/>
  <c r="D7176" i="12"/>
  <c r="D7177" i="12"/>
  <c r="D7178" i="12"/>
  <c r="D7179" i="12"/>
  <c r="D7180" i="12"/>
  <c r="D7181" i="12"/>
  <c r="D7182" i="12"/>
  <c r="D7183" i="12"/>
  <c r="D7184" i="12"/>
  <c r="D7185" i="12"/>
  <c r="D7186" i="12"/>
  <c r="D7187" i="12"/>
  <c r="D7188" i="12"/>
  <c r="D7189" i="12"/>
  <c r="D7190" i="12"/>
  <c r="D7191" i="12"/>
  <c r="D7192" i="12"/>
  <c r="D7193" i="12"/>
  <c r="D7194" i="12"/>
  <c r="D7195" i="12"/>
  <c r="D7196" i="12"/>
  <c r="D7197" i="12"/>
  <c r="D7198" i="12"/>
  <c r="D7199" i="12"/>
  <c r="D7200" i="12"/>
  <c r="D7201" i="12"/>
  <c r="D7202" i="12"/>
  <c r="D7203" i="12"/>
  <c r="D7204" i="12"/>
  <c r="D7205" i="12"/>
  <c r="D7206" i="12"/>
  <c r="D7207" i="12"/>
  <c r="D7208" i="12"/>
  <c r="D7209" i="12"/>
  <c r="D7210" i="12"/>
  <c r="D7211" i="12"/>
  <c r="D7212" i="12"/>
  <c r="D7213" i="12"/>
  <c r="D7214" i="12"/>
  <c r="D7215" i="12"/>
  <c r="D7216" i="12"/>
  <c r="D7217" i="12"/>
  <c r="D7218" i="12"/>
  <c r="D7219" i="12"/>
  <c r="D7220" i="12"/>
  <c r="D7221" i="12"/>
  <c r="D7222" i="12"/>
  <c r="D7223" i="12"/>
  <c r="D7224" i="12"/>
  <c r="D7225" i="12"/>
  <c r="D7226" i="12"/>
  <c r="D7227" i="12"/>
  <c r="D7228" i="12"/>
  <c r="D7229" i="12"/>
  <c r="D7230" i="12"/>
  <c r="D7231" i="12"/>
  <c r="D7232" i="12"/>
  <c r="D7233" i="12"/>
  <c r="D7234" i="12"/>
  <c r="D7235" i="12"/>
  <c r="D7236" i="12"/>
  <c r="D7237" i="12"/>
  <c r="D7238" i="12"/>
  <c r="D7239" i="12"/>
  <c r="D7240" i="12"/>
  <c r="D7241" i="12"/>
  <c r="D7242" i="12"/>
  <c r="D7243" i="12"/>
  <c r="D7244" i="12"/>
  <c r="D7245" i="12"/>
  <c r="D7246" i="12"/>
  <c r="D7247" i="12"/>
  <c r="D7248" i="12"/>
  <c r="D7249" i="12"/>
  <c r="D7250" i="12"/>
  <c r="D7251" i="12"/>
  <c r="D7252" i="12"/>
  <c r="D7253" i="12"/>
  <c r="D7254" i="12"/>
  <c r="D7255" i="12"/>
  <c r="D7256" i="12"/>
  <c r="D7257" i="12"/>
  <c r="D7258" i="12"/>
  <c r="D7259" i="12"/>
  <c r="D7260" i="12"/>
  <c r="D7261" i="12"/>
  <c r="D7262" i="12"/>
  <c r="D7263" i="12"/>
  <c r="D7264" i="12"/>
  <c r="D7265" i="12"/>
  <c r="D7266" i="12"/>
  <c r="D7267" i="12"/>
  <c r="D7268" i="12"/>
  <c r="D7269" i="12"/>
  <c r="D7270" i="12"/>
  <c r="D7271" i="12"/>
  <c r="D7272" i="12"/>
  <c r="D7273" i="12"/>
  <c r="D7274" i="12"/>
  <c r="D7275" i="12"/>
  <c r="D7276" i="12"/>
  <c r="D7277" i="12"/>
  <c r="D7278" i="12"/>
  <c r="D7279" i="12"/>
  <c r="D7280" i="12"/>
  <c r="D7281" i="12"/>
  <c r="D7282" i="12"/>
  <c r="D7283" i="12"/>
  <c r="D7284" i="12"/>
  <c r="D7285" i="12"/>
  <c r="D7286" i="12"/>
  <c r="D7287" i="12"/>
  <c r="D7288" i="12"/>
  <c r="D7289" i="12"/>
  <c r="D7290" i="12"/>
  <c r="D7291" i="12"/>
  <c r="D7292" i="12"/>
  <c r="D7293" i="12"/>
  <c r="D7294" i="12"/>
  <c r="D7295" i="12"/>
  <c r="D7296" i="12"/>
  <c r="D7297" i="12"/>
  <c r="D7298" i="12"/>
  <c r="D7299" i="12"/>
  <c r="D7300" i="12"/>
  <c r="D7301" i="12"/>
  <c r="D7302" i="12"/>
  <c r="D7303" i="12"/>
  <c r="D7304" i="12"/>
  <c r="D7305" i="12"/>
  <c r="D7306" i="12"/>
  <c r="D7307" i="12"/>
  <c r="D7308" i="12"/>
  <c r="D7309" i="12"/>
  <c r="D7310" i="12"/>
  <c r="D7311" i="12"/>
  <c r="D7312" i="12"/>
  <c r="D7313" i="12"/>
  <c r="D7314" i="12"/>
  <c r="D7315" i="12"/>
  <c r="D7316" i="12"/>
  <c r="D7317" i="12"/>
  <c r="D7318" i="12"/>
  <c r="D7319" i="12"/>
  <c r="D7320" i="12"/>
  <c r="D7321" i="12"/>
  <c r="D7322" i="12"/>
  <c r="D7323" i="12"/>
  <c r="D7324" i="12"/>
  <c r="D7325" i="12"/>
  <c r="D7326" i="12"/>
  <c r="D7327" i="12"/>
  <c r="D7328" i="12"/>
  <c r="D7329" i="12"/>
  <c r="D7330" i="12"/>
  <c r="D7331" i="12"/>
  <c r="D7332" i="12"/>
  <c r="D7333" i="12"/>
  <c r="D7334" i="12"/>
  <c r="D7335" i="12"/>
  <c r="D7336" i="12"/>
  <c r="D7337" i="12"/>
  <c r="D7338" i="12"/>
  <c r="D7339" i="12"/>
  <c r="D7340" i="12"/>
  <c r="D7341" i="12"/>
  <c r="D7342" i="12"/>
  <c r="D7343" i="12"/>
  <c r="D7344" i="12"/>
  <c r="D7345" i="12"/>
  <c r="D7346" i="12"/>
  <c r="D7347" i="12"/>
  <c r="D7348" i="12"/>
  <c r="D7349" i="12"/>
  <c r="D7350" i="12"/>
  <c r="D7351" i="12"/>
  <c r="D7352" i="12"/>
  <c r="D7353" i="12"/>
  <c r="D7354" i="12"/>
  <c r="D7355" i="12"/>
  <c r="D7356" i="12"/>
  <c r="D7357" i="12"/>
  <c r="D7358" i="12"/>
  <c r="D7359" i="12"/>
  <c r="D7360" i="12"/>
  <c r="D7361" i="12"/>
  <c r="D7362" i="12"/>
  <c r="D7363" i="12"/>
  <c r="D7364" i="12"/>
  <c r="D7365" i="12"/>
  <c r="D7366" i="12"/>
  <c r="D7367" i="12"/>
  <c r="D7368" i="12"/>
  <c r="D7369" i="12"/>
  <c r="D7370" i="12"/>
  <c r="D7371" i="12"/>
  <c r="D7372" i="12"/>
  <c r="D7373" i="12"/>
  <c r="D7374" i="12"/>
  <c r="D7375" i="12"/>
  <c r="D7376" i="12"/>
  <c r="D7377" i="12"/>
  <c r="D7378" i="12"/>
  <c r="D7379" i="12"/>
  <c r="D7380" i="12"/>
  <c r="D7381" i="12"/>
  <c r="D7382" i="12"/>
  <c r="D7383" i="12"/>
  <c r="D7384" i="12"/>
  <c r="D7385" i="12"/>
  <c r="D7386" i="12"/>
  <c r="D7387" i="12"/>
  <c r="D7388" i="12"/>
  <c r="D7389" i="12"/>
  <c r="D7390" i="12"/>
  <c r="D7391" i="12"/>
  <c r="D7392" i="12"/>
  <c r="D7393" i="12"/>
  <c r="D7394" i="12"/>
  <c r="D7395" i="12"/>
  <c r="D7396" i="12"/>
  <c r="D7397" i="12"/>
  <c r="D7398" i="12"/>
  <c r="D7399" i="12"/>
  <c r="D7400" i="12"/>
  <c r="D7401" i="12"/>
  <c r="D7402" i="12"/>
  <c r="D7403" i="12"/>
  <c r="D7404" i="12"/>
  <c r="D7405" i="12"/>
  <c r="D7406" i="12"/>
  <c r="D7407" i="12"/>
  <c r="D7408" i="12"/>
  <c r="D7409" i="12"/>
  <c r="D7410" i="12"/>
  <c r="D7411" i="12"/>
  <c r="D7412" i="12"/>
  <c r="D7413" i="12"/>
  <c r="D7414" i="12"/>
  <c r="D7415" i="12"/>
  <c r="D7416" i="12"/>
  <c r="D7417" i="12"/>
  <c r="D7418" i="12"/>
  <c r="D7419" i="12"/>
  <c r="D7420" i="12"/>
  <c r="D7421" i="12"/>
  <c r="D7422" i="12"/>
  <c r="D7423" i="12"/>
  <c r="D7424" i="12"/>
  <c r="D7425" i="12"/>
  <c r="D7426" i="12"/>
  <c r="D7427" i="12"/>
  <c r="D7428" i="12"/>
  <c r="D7429" i="12"/>
  <c r="D7430" i="12"/>
  <c r="D7431" i="12"/>
  <c r="D7432" i="12"/>
  <c r="D7433" i="12"/>
  <c r="D7434" i="12"/>
  <c r="D7435" i="12"/>
  <c r="D7436" i="12"/>
  <c r="D7437" i="12"/>
  <c r="D7438" i="12"/>
  <c r="D7439" i="12"/>
  <c r="D7440" i="12"/>
  <c r="D7441" i="12"/>
  <c r="D7442" i="12"/>
  <c r="D7443" i="12"/>
  <c r="D7444" i="12"/>
  <c r="D7445" i="12"/>
  <c r="D7446" i="12"/>
  <c r="D7447" i="12"/>
  <c r="D7448" i="12"/>
  <c r="D7449" i="12"/>
  <c r="D7450" i="12"/>
  <c r="D7451" i="12"/>
  <c r="D7452" i="12"/>
  <c r="D7453" i="12"/>
  <c r="D7454" i="12"/>
  <c r="D7455" i="12"/>
  <c r="D7456" i="12"/>
  <c r="D7457" i="12"/>
  <c r="D7458" i="12"/>
  <c r="D7459" i="12"/>
  <c r="D7460" i="12"/>
  <c r="D7461" i="12"/>
  <c r="D7462" i="12"/>
  <c r="D7463" i="12"/>
  <c r="D7464" i="12"/>
  <c r="D7465" i="12"/>
  <c r="D7466" i="12"/>
  <c r="D7467" i="12"/>
  <c r="D7468" i="12"/>
  <c r="D7469" i="12"/>
  <c r="D7470" i="12"/>
  <c r="D7471" i="12"/>
  <c r="D7472" i="12"/>
  <c r="D7473" i="12"/>
  <c r="D7474" i="12"/>
  <c r="D7475" i="12"/>
  <c r="D7476" i="12"/>
  <c r="D7477" i="12"/>
  <c r="D7478" i="12"/>
  <c r="D7479" i="12"/>
  <c r="D7480" i="12"/>
  <c r="D7481" i="12"/>
  <c r="D7482" i="12"/>
  <c r="D7483" i="12"/>
  <c r="D7484" i="12"/>
  <c r="D7485" i="12"/>
  <c r="D7486" i="12"/>
  <c r="D7487" i="12"/>
  <c r="D7488" i="12"/>
  <c r="D7489" i="12"/>
  <c r="D7490" i="12"/>
  <c r="D7491" i="12"/>
  <c r="D7492" i="12"/>
  <c r="D7493" i="12"/>
  <c r="D7494" i="12"/>
  <c r="D7495" i="12"/>
  <c r="D7496" i="12"/>
  <c r="D7497" i="12"/>
  <c r="D7498" i="12"/>
  <c r="D7499" i="12"/>
  <c r="D7500" i="12"/>
  <c r="D7501" i="12"/>
  <c r="D7502" i="12"/>
  <c r="D7503" i="12"/>
  <c r="D7504" i="12"/>
  <c r="D7505" i="12"/>
  <c r="D7506" i="12"/>
  <c r="D7507" i="12"/>
  <c r="D7508" i="12"/>
  <c r="D7509" i="12"/>
  <c r="D7510" i="12"/>
  <c r="D7511" i="12"/>
  <c r="D7512" i="12"/>
  <c r="D7513" i="12"/>
  <c r="D7514" i="12"/>
  <c r="D7515" i="12"/>
  <c r="D7516" i="12"/>
  <c r="D7517" i="12"/>
  <c r="D7518" i="12"/>
  <c r="D7519" i="12"/>
  <c r="D7520" i="12"/>
  <c r="D7521" i="12"/>
  <c r="D7522" i="12"/>
  <c r="D7523" i="12"/>
  <c r="D7524" i="12"/>
  <c r="D7525" i="12"/>
  <c r="D7526" i="12"/>
  <c r="D7527" i="12"/>
  <c r="D7528" i="12"/>
  <c r="D7529" i="12"/>
  <c r="D7530" i="12"/>
  <c r="D7531" i="12"/>
  <c r="D7532" i="12"/>
  <c r="D7533" i="12"/>
  <c r="D7534" i="12"/>
  <c r="D7535" i="12"/>
  <c r="D7536" i="12"/>
  <c r="D7537" i="12"/>
  <c r="D7538" i="12"/>
  <c r="D7539" i="12"/>
  <c r="D7540" i="12"/>
  <c r="D7541" i="12"/>
  <c r="D7542" i="12"/>
  <c r="D7543" i="12"/>
  <c r="D7544" i="12"/>
  <c r="D7545" i="12"/>
  <c r="D7546" i="12"/>
  <c r="D7547" i="12"/>
  <c r="D7548" i="12"/>
  <c r="D7549" i="12"/>
  <c r="D7550" i="12"/>
  <c r="D7551" i="12"/>
  <c r="D7552" i="12"/>
  <c r="D7553" i="12"/>
  <c r="D7554" i="12"/>
  <c r="D7555" i="12"/>
  <c r="D7556" i="12"/>
  <c r="D7557" i="12"/>
  <c r="D7558" i="12"/>
  <c r="D7559" i="12"/>
  <c r="D7560" i="12"/>
  <c r="D7561" i="12"/>
  <c r="D7562" i="12"/>
  <c r="D7563" i="12"/>
  <c r="D7564" i="12"/>
  <c r="D7565" i="12"/>
  <c r="D7566" i="12"/>
  <c r="D7567" i="12"/>
  <c r="D7568" i="12"/>
  <c r="D7569" i="12"/>
  <c r="D7570" i="12"/>
  <c r="D7571" i="12"/>
  <c r="D7572" i="12"/>
  <c r="D7573" i="12"/>
  <c r="D7574" i="12"/>
  <c r="D7575" i="12"/>
  <c r="D7576" i="12"/>
  <c r="D7577" i="12"/>
  <c r="D7578" i="12"/>
  <c r="D7579" i="12"/>
  <c r="D7580" i="12"/>
  <c r="D7581" i="12"/>
  <c r="D7582" i="12"/>
  <c r="D7583" i="12"/>
  <c r="D7584" i="12"/>
  <c r="D7585" i="12"/>
  <c r="D7586" i="12"/>
  <c r="D7587" i="12"/>
  <c r="D7588" i="12"/>
  <c r="D7589" i="12"/>
  <c r="D7590" i="12"/>
  <c r="D7591" i="12"/>
  <c r="D7592" i="12"/>
  <c r="D7593" i="12"/>
  <c r="D7594" i="12"/>
  <c r="D7595" i="12"/>
  <c r="D7596" i="12"/>
  <c r="D7597" i="12"/>
  <c r="D7598" i="12"/>
  <c r="D7599" i="12"/>
  <c r="D7600" i="12"/>
  <c r="D7601" i="12"/>
  <c r="D7602" i="12"/>
  <c r="D7603" i="12"/>
  <c r="D7604" i="12"/>
  <c r="D7605" i="12"/>
  <c r="D7606" i="12"/>
  <c r="D7607" i="12"/>
  <c r="D7608" i="12"/>
  <c r="D7609" i="12"/>
  <c r="D7610" i="12"/>
  <c r="D7611" i="12"/>
  <c r="D7612" i="12"/>
  <c r="D7613" i="12"/>
  <c r="D7614" i="12"/>
  <c r="D7615" i="12"/>
  <c r="D7616" i="12"/>
  <c r="D7617" i="12"/>
  <c r="D7618" i="12"/>
  <c r="D7619" i="12"/>
  <c r="D7620" i="12"/>
  <c r="D7621" i="12"/>
  <c r="D7622" i="12"/>
  <c r="D7623" i="12"/>
  <c r="D7624" i="12"/>
  <c r="D7625" i="12"/>
  <c r="D7626" i="12"/>
  <c r="D7627" i="12"/>
  <c r="D7628" i="12"/>
  <c r="D7629" i="12"/>
  <c r="D7630" i="12"/>
  <c r="D7631" i="12"/>
  <c r="D7632" i="12"/>
  <c r="D7633" i="12"/>
  <c r="D7634" i="12"/>
  <c r="D7635" i="12"/>
  <c r="D7636" i="12"/>
  <c r="D7637" i="12"/>
  <c r="D7638" i="12"/>
  <c r="D7639" i="12"/>
  <c r="D7640" i="12"/>
  <c r="D7641" i="12"/>
  <c r="D7642" i="12"/>
  <c r="D7643" i="12"/>
  <c r="D7644" i="12"/>
  <c r="D7645" i="12"/>
  <c r="D7646" i="12"/>
  <c r="D7647" i="12"/>
  <c r="D7648" i="12"/>
  <c r="D7649" i="12"/>
  <c r="D7650" i="12"/>
  <c r="D7651" i="12"/>
  <c r="D7652" i="12"/>
  <c r="D7653" i="12"/>
  <c r="D7654" i="12"/>
  <c r="D7655" i="12"/>
  <c r="D7656" i="12"/>
  <c r="D7657" i="12"/>
  <c r="D7658" i="12"/>
  <c r="D7659" i="12"/>
  <c r="D7660" i="12"/>
  <c r="D7661" i="12"/>
  <c r="D7662" i="12"/>
  <c r="D7663" i="12"/>
  <c r="D7664" i="12"/>
  <c r="D7665" i="12"/>
  <c r="D7666" i="12"/>
  <c r="D7667" i="12"/>
  <c r="D7668" i="12"/>
  <c r="D7669" i="12"/>
  <c r="D7670" i="12"/>
  <c r="D7671" i="12"/>
  <c r="D7672" i="12"/>
  <c r="D7673" i="12"/>
  <c r="D7674" i="12"/>
  <c r="D7675" i="12"/>
  <c r="D7676" i="12"/>
  <c r="D7677" i="12"/>
  <c r="D7678" i="12"/>
  <c r="D7679" i="12"/>
  <c r="D7680" i="12"/>
  <c r="D7681" i="12"/>
  <c r="D7682" i="12"/>
  <c r="D7683" i="12"/>
  <c r="D7684" i="12"/>
  <c r="D7685" i="12"/>
  <c r="D7686" i="12"/>
  <c r="D7687" i="12"/>
  <c r="D7688" i="12"/>
  <c r="D7689" i="12"/>
  <c r="D7690" i="12"/>
  <c r="D7691" i="12"/>
  <c r="D7692" i="12"/>
  <c r="D7693" i="12"/>
  <c r="D7694" i="12"/>
  <c r="D7695" i="12"/>
  <c r="D7696" i="12"/>
  <c r="D7697" i="12"/>
  <c r="D7698" i="12"/>
  <c r="D7699" i="12"/>
  <c r="D7700" i="12"/>
  <c r="D7701" i="12"/>
  <c r="D7702" i="12"/>
  <c r="D7703" i="12"/>
  <c r="D7704" i="12"/>
  <c r="D7705" i="12"/>
  <c r="D7706" i="12"/>
  <c r="D7707" i="12"/>
  <c r="D7708" i="12"/>
  <c r="D7709" i="12"/>
  <c r="D7710" i="12"/>
  <c r="D7711" i="12"/>
  <c r="D7712" i="12"/>
  <c r="D7713" i="12"/>
  <c r="D7714" i="12"/>
  <c r="D7715" i="12"/>
  <c r="D7716" i="12"/>
  <c r="D7717" i="12"/>
  <c r="D7718" i="12"/>
  <c r="D7719" i="12"/>
  <c r="D7720" i="12"/>
  <c r="D7721" i="12"/>
  <c r="D7722" i="12"/>
  <c r="D7723" i="12"/>
  <c r="D7724" i="12"/>
  <c r="D7725" i="12"/>
  <c r="D7726" i="12"/>
  <c r="D7727" i="12"/>
  <c r="D7728" i="12"/>
  <c r="D7729" i="12"/>
  <c r="D7730" i="12"/>
  <c r="D7731" i="12"/>
  <c r="D7732" i="12"/>
  <c r="D7733" i="12"/>
  <c r="D7734" i="12"/>
  <c r="D7735" i="12"/>
  <c r="D7736" i="12"/>
  <c r="D7737" i="12"/>
  <c r="D7738" i="12"/>
  <c r="D7739" i="12"/>
  <c r="D7740" i="12"/>
  <c r="D7741" i="12"/>
  <c r="D7742" i="12"/>
  <c r="D7743" i="12"/>
  <c r="D7744" i="12"/>
  <c r="D7745" i="12"/>
  <c r="D7746" i="12"/>
  <c r="D7747" i="12"/>
  <c r="D7748" i="12"/>
  <c r="D7749" i="12"/>
  <c r="D7750" i="12"/>
  <c r="D7751" i="12"/>
  <c r="D7752" i="12"/>
  <c r="D7753" i="12"/>
  <c r="D7754" i="12"/>
  <c r="D7755" i="12"/>
  <c r="D7756" i="12"/>
  <c r="D7757" i="12"/>
  <c r="D7758" i="12"/>
  <c r="D7759" i="12"/>
  <c r="D7760" i="12"/>
  <c r="D7761" i="12"/>
  <c r="D7762" i="12"/>
  <c r="D7763" i="12"/>
  <c r="D7764" i="12"/>
  <c r="D7765" i="12"/>
  <c r="D7766" i="12"/>
  <c r="D7767" i="12"/>
  <c r="D7768" i="12"/>
  <c r="D7769" i="12"/>
  <c r="D7770" i="12"/>
  <c r="D7771" i="12"/>
  <c r="D7772" i="12"/>
  <c r="D7773" i="12"/>
  <c r="D7774" i="12"/>
  <c r="D7775" i="12"/>
  <c r="D7776" i="12"/>
  <c r="D7777" i="12"/>
  <c r="D7778" i="12"/>
  <c r="D7779" i="12"/>
  <c r="D7780" i="12"/>
  <c r="D7781" i="12"/>
  <c r="D7782" i="12"/>
  <c r="D7783" i="12"/>
  <c r="D7784" i="12"/>
  <c r="D7785" i="12"/>
  <c r="D7786" i="12"/>
  <c r="D7787" i="12"/>
  <c r="D7788" i="12"/>
  <c r="D7789" i="12"/>
  <c r="D7790" i="12"/>
  <c r="D7791" i="12"/>
  <c r="D7792" i="12"/>
  <c r="D7793" i="12"/>
  <c r="D7794" i="12"/>
  <c r="D7795" i="12"/>
  <c r="D7796" i="12"/>
  <c r="D7797" i="12"/>
  <c r="D7798" i="12"/>
  <c r="D7799" i="12"/>
  <c r="D7800" i="12"/>
  <c r="D7801" i="12"/>
  <c r="D7802" i="12"/>
  <c r="D7803" i="12"/>
  <c r="D7804" i="12"/>
  <c r="D7805" i="12"/>
  <c r="D7806" i="12"/>
  <c r="D7807" i="12"/>
  <c r="D7808" i="12"/>
  <c r="D7809" i="12"/>
  <c r="D7810" i="12"/>
  <c r="D7811" i="12"/>
  <c r="D7812" i="12"/>
  <c r="D7813" i="12"/>
  <c r="D7814" i="12"/>
  <c r="D7815" i="12"/>
  <c r="D7816" i="12"/>
  <c r="D7817" i="12"/>
  <c r="D7818" i="12"/>
  <c r="D7819" i="12"/>
  <c r="D7820" i="12"/>
  <c r="D7821" i="12"/>
  <c r="D7822" i="12"/>
  <c r="D7823" i="12"/>
  <c r="D7824" i="12"/>
  <c r="D7825" i="12"/>
  <c r="D7826" i="12"/>
  <c r="D7827" i="12"/>
  <c r="D7828" i="12"/>
  <c r="D7829" i="12"/>
  <c r="D7830" i="12"/>
  <c r="D7831" i="12"/>
  <c r="D7832" i="12"/>
  <c r="D7833" i="12"/>
  <c r="D7834" i="12"/>
  <c r="D7835" i="12"/>
  <c r="D7836" i="12"/>
  <c r="D7837" i="12"/>
  <c r="D7838" i="12"/>
  <c r="D7839" i="12"/>
  <c r="D7840" i="12"/>
  <c r="D7841" i="12"/>
  <c r="D7842" i="12"/>
  <c r="D7843" i="12"/>
  <c r="D7844" i="12"/>
  <c r="D7845" i="12"/>
  <c r="D7846" i="12"/>
  <c r="D7847" i="12"/>
  <c r="D7848" i="12"/>
  <c r="D7849" i="12"/>
  <c r="D7850" i="12"/>
  <c r="D7851" i="12"/>
  <c r="D7852" i="12"/>
  <c r="D7853" i="12"/>
  <c r="D7854" i="12"/>
  <c r="D7855" i="12"/>
  <c r="D7856" i="12"/>
  <c r="D7857" i="12"/>
  <c r="D7858" i="12"/>
  <c r="D7859" i="12"/>
  <c r="D7860" i="12"/>
  <c r="D7861" i="12"/>
  <c r="D7862" i="12"/>
  <c r="D7863" i="12"/>
  <c r="D7864" i="12"/>
  <c r="D7865" i="12"/>
  <c r="D7866" i="12"/>
  <c r="D7867" i="12"/>
  <c r="D7868" i="12"/>
  <c r="D7869" i="12"/>
  <c r="D7870" i="12"/>
  <c r="D7871" i="12"/>
  <c r="D7872" i="12"/>
  <c r="D7873" i="12"/>
  <c r="D7874" i="12"/>
  <c r="D7875" i="12"/>
  <c r="D7876" i="12"/>
  <c r="D7877" i="12"/>
  <c r="D7878" i="12"/>
  <c r="D7879" i="12"/>
  <c r="D7880" i="12"/>
  <c r="D7881" i="12"/>
  <c r="D7882" i="12"/>
  <c r="D7883" i="12"/>
  <c r="D7884" i="12"/>
  <c r="D7885" i="12"/>
  <c r="D7886" i="12"/>
  <c r="D7887" i="12"/>
  <c r="D7888" i="12"/>
  <c r="D7889" i="12"/>
  <c r="D7890" i="12"/>
  <c r="D7891" i="12"/>
  <c r="D7892" i="12"/>
  <c r="D7893" i="12"/>
  <c r="D7894" i="12"/>
  <c r="D7895" i="12"/>
  <c r="D7896" i="12"/>
  <c r="D7897" i="12"/>
  <c r="D7898" i="12"/>
  <c r="D7899" i="12"/>
  <c r="D7900" i="12"/>
  <c r="D7901" i="12"/>
  <c r="D7902" i="12"/>
  <c r="D7903" i="12"/>
  <c r="D7904" i="12"/>
  <c r="D7905" i="12"/>
  <c r="D7906" i="12"/>
  <c r="D7907" i="12"/>
  <c r="D7908" i="12"/>
  <c r="D7909" i="12"/>
  <c r="D7910" i="12"/>
  <c r="D7911" i="12"/>
  <c r="D7912" i="12"/>
  <c r="D7913" i="12"/>
  <c r="D7914" i="12"/>
  <c r="D7915" i="12"/>
  <c r="D7916" i="12"/>
  <c r="D7917" i="12"/>
  <c r="D7918" i="12"/>
  <c r="D7919" i="12"/>
  <c r="D7920" i="12"/>
  <c r="D7921" i="12"/>
  <c r="D7922" i="12"/>
  <c r="D7923" i="12"/>
  <c r="D7924" i="12"/>
  <c r="D7925" i="12"/>
  <c r="D7926" i="12"/>
  <c r="D7927" i="12"/>
  <c r="D7928" i="12"/>
  <c r="D7929" i="12"/>
  <c r="D7930" i="12"/>
  <c r="D7931" i="12"/>
  <c r="D7932" i="12"/>
  <c r="D7933" i="12"/>
  <c r="D7934" i="12"/>
  <c r="D7935" i="12"/>
  <c r="D7936" i="12"/>
  <c r="D7937" i="12"/>
  <c r="D7938" i="12"/>
  <c r="D7939" i="12"/>
  <c r="D7940" i="12"/>
  <c r="D7941" i="12"/>
  <c r="D7942" i="12"/>
  <c r="D7943" i="12"/>
  <c r="D7944" i="12"/>
  <c r="D7945" i="12"/>
  <c r="D7946" i="12"/>
  <c r="D7947" i="12"/>
  <c r="D7948" i="12"/>
  <c r="D7949" i="12"/>
  <c r="D7950" i="12"/>
  <c r="D7951" i="12"/>
  <c r="D7952" i="12"/>
  <c r="D7953" i="12"/>
  <c r="D7954" i="12"/>
  <c r="D7955" i="12"/>
  <c r="D7956" i="12"/>
  <c r="D7957" i="12"/>
  <c r="D7958" i="12"/>
  <c r="D7959" i="12"/>
  <c r="D7960" i="12"/>
  <c r="D7961" i="12"/>
  <c r="D7962" i="12"/>
  <c r="D7963" i="12"/>
  <c r="D7964" i="12"/>
  <c r="D7965" i="12"/>
  <c r="D7966" i="12"/>
  <c r="D7967" i="12"/>
  <c r="D7968" i="12"/>
  <c r="D7969" i="12"/>
  <c r="D7970" i="12"/>
  <c r="D7971" i="12"/>
  <c r="D7972" i="12"/>
  <c r="D7973" i="12"/>
  <c r="D7974" i="12"/>
  <c r="D7975" i="12"/>
  <c r="D7976" i="12"/>
  <c r="D7977" i="12"/>
  <c r="D7978" i="12"/>
  <c r="D7979" i="12"/>
  <c r="D7980" i="12"/>
  <c r="D7981" i="12"/>
  <c r="D7982" i="12"/>
  <c r="D7983" i="12"/>
  <c r="D7984" i="12"/>
  <c r="D7985" i="12"/>
  <c r="D7986" i="12"/>
  <c r="D7987" i="12"/>
  <c r="D7988" i="12"/>
  <c r="D7989" i="12"/>
  <c r="D7990" i="12"/>
  <c r="D7991" i="12"/>
  <c r="D7992" i="12"/>
  <c r="D7993" i="12"/>
  <c r="D7994" i="12"/>
  <c r="D7995" i="12"/>
  <c r="D7996" i="12"/>
  <c r="D7997" i="12"/>
  <c r="D7998" i="12"/>
  <c r="D7999" i="12"/>
  <c r="D8000" i="12"/>
  <c r="D8001" i="12"/>
  <c r="D8002" i="12"/>
  <c r="D8003" i="12"/>
  <c r="D8004" i="12"/>
  <c r="D8005" i="12"/>
  <c r="D8006" i="12"/>
  <c r="D8007" i="12"/>
  <c r="D8008" i="12"/>
  <c r="D8009" i="12"/>
  <c r="D8010" i="12"/>
  <c r="D8011" i="12"/>
  <c r="D8012" i="12"/>
  <c r="D8013" i="12"/>
  <c r="D8014" i="12"/>
  <c r="D8015" i="12"/>
  <c r="D8016" i="12"/>
  <c r="D8017" i="12"/>
  <c r="D8018" i="12"/>
  <c r="D8019" i="12"/>
  <c r="D8020" i="12"/>
  <c r="D8021" i="12"/>
  <c r="D8022" i="12"/>
  <c r="D8023" i="12"/>
  <c r="D8024" i="12"/>
  <c r="D8025" i="12"/>
  <c r="D8026" i="12"/>
  <c r="D8027" i="12"/>
  <c r="D8028" i="12"/>
  <c r="D8029" i="12"/>
  <c r="D8030" i="12"/>
  <c r="D8031" i="12"/>
  <c r="D8032" i="12"/>
  <c r="D8033" i="12"/>
  <c r="D8034" i="12"/>
  <c r="D8035" i="12"/>
  <c r="D8036" i="12"/>
  <c r="D8037" i="12"/>
  <c r="D8038" i="12"/>
  <c r="D8039" i="12"/>
  <c r="D8040" i="12"/>
  <c r="D8041" i="12"/>
  <c r="D8042" i="12"/>
  <c r="D8043" i="12"/>
  <c r="D8044" i="12"/>
  <c r="D8045" i="12"/>
  <c r="D8046" i="12"/>
  <c r="D8047" i="12"/>
  <c r="D8048" i="12"/>
  <c r="D8049" i="12"/>
  <c r="D8050" i="12"/>
  <c r="D8051" i="12"/>
  <c r="D8052" i="12"/>
  <c r="D8053" i="12"/>
  <c r="D8054" i="12"/>
  <c r="D8055" i="12"/>
  <c r="D8056" i="12"/>
  <c r="D8057" i="12"/>
  <c r="D8058" i="12"/>
  <c r="D8059" i="12"/>
  <c r="D8060" i="12"/>
  <c r="D8061" i="12"/>
  <c r="D8062" i="12"/>
  <c r="D8063" i="12"/>
  <c r="D8064" i="12"/>
  <c r="D8065" i="12"/>
  <c r="D8066" i="12"/>
  <c r="D8067" i="12"/>
  <c r="D8068" i="12"/>
  <c r="D8069" i="12"/>
  <c r="D8070" i="12"/>
  <c r="D8071" i="12"/>
  <c r="D8072" i="12"/>
  <c r="D8073" i="12"/>
  <c r="D8074" i="12"/>
  <c r="D8075" i="12"/>
  <c r="D8076" i="12"/>
  <c r="D8077" i="12"/>
  <c r="D8078" i="12"/>
  <c r="D8079" i="12"/>
  <c r="D8080" i="12"/>
  <c r="D8081" i="12"/>
  <c r="D8082" i="12"/>
  <c r="D8083" i="12"/>
  <c r="D8084" i="12"/>
  <c r="D8085" i="12"/>
  <c r="D8086" i="12"/>
  <c r="D8087" i="12"/>
  <c r="D8088" i="12"/>
  <c r="D8089" i="12"/>
  <c r="D8090" i="12"/>
  <c r="D8091" i="12"/>
  <c r="D8092" i="12"/>
  <c r="D8093" i="12"/>
  <c r="D8094" i="12"/>
  <c r="D8095" i="12"/>
  <c r="D8096" i="12"/>
  <c r="D8097" i="12"/>
  <c r="D8098" i="12"/>
  <c r="D8099" i="12"/>
  <c r="D8100" i="12"/>
  <c r="D8101" i="12"/>
  <c r="D8102" i="12"/>
  <c r="D8103" i="12"/>
  <c r="D8104" i="12"/>
  <c r="D8105" i="12"/>
  <c r="D8106" i="12"/>
  <c r="D8107" i="12"/>
  <c r="D8108" i="12"/>
  <c r="D8109" i="12"/>
  <c r="D8110" i="12"/>
  <c r="D8111" i="12"/>
  <c r="D8112" i="12"/>
  <c r="D8113" i="12"/>
  <c r="D8114" i="12"/>
  <c r="D8115" i="12"/>
  <c r="D8116" i="12"/>
  <c r="D8117" i="12"/>
  <c r="D8118" i="12"/>
  <c r="D8119" i="12"/>
  <c r="D8120" i="12"/>
  <c r="D8121" i="12"/>
  <c r="D8122" i="12"/>
  <c r="D8123" i="12"/>
  <c r="D8124" i="12"/>
  <c r="D8125" i="12"/>
  <c r="D8126" i="12"/>
  <c r="D8127" i="12"/>
  <c r="D8128" i="12"/>
  <c r="D8129" i="12"/>
  <c r="D8130" i="12"/>
  <c r="D8131" i="12"/>
  <c r="D8132" i="12"/>
  <c r="D8133" i="12"/>
  <c r="D8134" i="12"/>
  <c r="D8135" i="12"/>
  <c r="D8136" i="12"/>
  <c r="D8137" i="12"/>
  <c r="D8138" i="12"/>
  <c r="D8139" i="12"/>
  <c r="D8140" i="12"/>
  <c r="D8141" i="12"/>
  <c r="D8142" i="12"/>
  <c r="D8143" i="12"/>
  <c r="D8144" i="12"/>
  <c r="D8145" i="12"/>
  <c r="D8146" i="12"/>
  <c r="D8147" i="12"/>
  <c r="D8148" i="12"/>
  <c r="D8149" i="12"/>
  <c r="D8150" i="12"/>
  <c r="D8151" i="12"/>
  <c r="D8152" i="12"/>
  <c r="D8153" i="12"/>
  <c r="D8154" i="12"/>
  <c r="D8155" i="12"/>
  <c r="D8156" i="12"/>
  <c r="D8157" i="12"/>
  <c r="D8158" i="12"/>
  <c r="D8159" i="12"/>
  <c r="D8160" i="12"/>
  <c r="D8161" i="12"/>
  <c r="D8162" i="12"/>
  <c r="D8163" i="12"/>
  <c r="D8164" i="12"/>
  <c r="D8165" i="12"/>
  <c r="D8166" i="12"/>
  <c r="D8167" i="12"/>
  <c r="D8168" i="12"/>
  <c r="D8169" i="12"/>
  <c r="D8170" i="12"/>
  <c r="D8171" i="12"/>
  <c r="D8172" i="12"/>
  <c r="D8173" i="12"/>
  <c r="D8174" i="12"/>
  <c r="D8175" i="12"/>
  <c r="D8176" i="12"/>
  <c r="D8177" i="12"/>
  <c r="D8178" i="12"/>
  <c r="D8179" i="12"/>
  <c r="D8180" i="12"/>
  <c r="D8181" i="12"/>
  <c r="D8182" i="12"/>
  <c r="D8183" i="12"/>
  <c r="D8184" i="12"/>
  <c r="D8185" i="12"/>
  <c r="D8186" i="12"/>
  <c r="D8187" i="12"/>
  <c r="D8188" i="12"/>
  <c r="D8189" i="12"/>
  <c r="D8190" i="12"/>
  <c r="D8191" i="12"/>
  <c r="D8192" i="12"/>
  <c r="D8193" i="12"/>
  <c r="D8194" i="12"/>
  <c r="D8195" i="12"/>
  <c r="D8196" i="12"/>
  <c r="D8197" i="12"/>
  <c r="D8198" i="12"/>
  <c r="D8199" i="12"/>
  <c r="D8200" i="12"/>
  <c r="D8201" i="12"/>
  <c r="D8202" i="12"/>
  <c r="D8203" i="12"/>
  <c r="D8204" i="12"/>
  <c r="D8205" i="12"/>
  <c r="D8206" i="12"/>
  <c r="D8207" i="12"/>
  <c r="D8208" i="12"/>
  <c r="D8209" i="12"/>
  <c r="D8210" i="12"/>
  <c r="D8211" i="12"/>
  <c r="D8212" i="12"/>
  <c r="D8213" i="12"/>
  <c r="D8214" i="12"/>
  <c r="D8215" i="12"/>
  <c r="D8216" i="12"/>
  <c r="D8217" i="12"/>
  <c r="D8218" i="12"/>
  <c r="D8219" i="12"/>
  <c r="D8220" i="12"/>
  <c r="D8221" i="12"/>
  <c r="D8222" i="12"/>
  <c r="D8223" i="12"/>
  <c r="D8224" i="12"/>
  <c r="D8225" i="12"/>
  <c r="D8226" i="12"/>
  <c r="D8227" i="12"/>
  <c r="D8228" i="12"/>
  <c r="D8229" i="12"/>
  <c r="D8230" i="12"/>
  <c r="D8231" i="12"/>
  <c r="D8232" i="12"/>
  <c r="D8233" i="12"/>
  <c r="D8234" i="12"/>
  <c r="D8235" i="12"/>
  <c r="D8236" i="12"/>
  <c r="D8237" i="12"/>
  <c r="D8238" i="12"/>
  <c r="D8239" i="12"/>
  <c r="D8240" i="12"/>
  <c r="D8241" i="12"/>
  <c r="D8242" i="12"/>
  <c r="D8243" i="12"/>
  <c r="D8244" i="12"/>
  <c r="D8245" i="12"/>
  <c r="D8246" i="12"/>
  <c r="D8247" i="12"/>
  <c r="D8248" i="12"/>
  <c r="D8249" i="12"/>
  <c r="D8250" i="12"/>
  <c r="D8251" i="12"/>
  <c r="D8252" i="12"/>
  <c r="D8253" i="12"/>
  <c r="D8254" i="12"/>
  <c r="D8255" i="12"/>
  <c r="D8256" i="12"/>
  <c r="D8257" i="12"/>
  <c r="D8258" i="12"/>
  <c r="D8259" i="12"/>
  <c r="D8260" i="12"/>
  <c r="D8261" i="12"/>
  <c r="D8262" i="12"/>
  <c r="D8263" i="12"/>
  <c r="D8264" i="12"/>
  <c r="D8265" i="12"/>
  <c r="D8266" i="12"/>
  <c r="D8267" i="12"/>
  <c r="D8268" i="12"/>
  <c r="D8269" i="12"/>
  <c r="D8270" i="12"/>
  <c r="D8271" i="12"/>
  <c r="D8272" i="12"/>
  <c r="D8273" i="12"/>
  <c r="D8274" i="12"/>
  <c r="D8275" i="12"/>
  <c r="D8276" i="12"/>
  <c r="D8277" i="12"/>
  <c r="D8278" i="12"/>
  <c r="D8279" i="12"/>
  <c r="D8280" i="12"/>
  <c r="D8281" i="12"/>
  <c r="D8282" i="12"/>
  <c r="D8283" i="12"/>
  <c r="D8284" i="12"/>
  <c r="D8285" i="12"/>
  <c r="D8286" i="12"/>
  <c r="D8287" i="12"/>
  <c r="D8288" i="12"/>
  <c r="D8289" i="12"/>
  <c r="D8290" i="12"/>
  <c r="D8291" i="12"/>
  <c r="D8292" i="12"/>
  <c r="D8293" i="12"/>
  <c r="D8294" i="12"/>
  <c r="D8295" i="12"/>
  <c r="D8296" i="12"/>
  <c r="D8297" i="12"/>
  <c r="D8298" i="12"/>
  <c r="D8299" i="12"/>
  <c r="D8300" i="12"/>
  <c r="D8301" i="12"/>
  <c r="D8302" i="12"/>
  <c r="D8303" i="12"/>
  <c r="D8304" i="12"/>
  <c r="D8305" i="12"/>
  <c r="D8306" i="12"/>
  <c r="D8307" i="12"/>
  <c r="D8308" i="12"/>
  <c r="D8309" i="12"/>
  <c r="D8310" i="12"/>
  <c r="D8311" i="12"/>
  <c r="D8312" i="12"/>
  <c r="D8313" i="12"/>
  <c r="D8314" i="12"/>
  <c r="D8315" i="12"/>
  <c r="D8316" i="12"/>
  <c r="D8317" i="12"/>
  <c r="D8318" i="12"/>
  <c r="D8319" i="12"/>
  <c r="D8320" i="12"/>
  <c r="D8321" i="12"/>
  <c r="D8322" i="12"/>
  <c r="D8323" i="12"/>
  <c r="D8324" i="12"/>
  <c r="D8325" i="12"/>
  <c r="D8326" i="12"/>
  <c r="D8327" i="12"/>
  <c r="D8328" i="12"/>
  <c r="D8329" i="12"/>
  <c r="D8330" i="12"/>
  <c r="D8331" i="12"/>
  <c r="D8332" i="12"/>
  <c r="D8333" i="12"/>
  <c r="D8334" i="12"/>
  <c r="D8335" i="12"/>
  <c r="D8336" i="12"/>
  <c r="D8337" i="12"/>
  <c r="D8338" i="12"/>
  <c r="D8339" i="12"/>
  <c r="D8340" i="12"/>
  <c r="D8341" i="12"/>
  <c r="D8342" i="12"/>
  <c r="D8343" i="12"/>
  <c r="D8344" i="12"/>
  <c r="D8345" i="12"/>
  <c r="D8346" i="12"/>
  <c r="D8347" i="12"/>
  <c r="D8348" i="12"/>
  <c r="D8349" i="12"/>
  <c r="D8350" i="12"/>
  <c r="D8351" i="12"/>
  <c r="D8352" i="12"/>
  <c r="D8353" i="12"/>
  <c r="D8354" i="12"/>
  <c r="D8355" i="12"/>
  <c r="D8356" i="12"/>
  <c r="D8357" i="12"/>
  <c r="D8358" i="12"/>
  <c r="D8359" i="12"/>
  <c r="D8360" i="12"/>
  <c r="D8361" i="12"/>
  <c r="D8362" i="12"/>
  <c r="D8363" i="12"/>
  <c r="D8364" i="12"/>
  <c r="D8365" i="12"/>
  <c r="D8366" i="12"/>
  <c r="D8367" i="12"/>
  <c r="D8368" i="12"/>
  <c r="D8369" i="12"/>
  <c r="D8370" i="12"/>
  <c r="D8371" i="12"/>
  <c r="D8372" i="12"/>
  <c r="D8373" i="12"/>
  <c r="D8374" i="12"/>
  <c r="D8375" i="12"/>
  <c r="D8376" i="12"/>
  <c r="D8377" i="12"/>
  <c r="D8378" i="12"/>
  <c r="D8379" i="12"/>
  <c r="D8380" i="12"/>
  <c r="D8381" i="12"/>
  <c r="D8382" i="12"/>
  <c r="D8383" i="12"/>
  <c r="D8384" i="12"/>
  <c r="D8385" i="12"/>
  <c r="D8386" i="12"/>
  <c r="D8387" i="12"/>
  <c r="D8388" i="12"/>
  <c r="D8389" i="12"/>
  <c r="D8390" i="12"/>
  <c r="D8391" i="12"/>
  <c r="D8392" i="12"/>
  <c r="D8393" i="12"/>
  <c r="D8394" i="12"/>
  <c r="D8395" i="12"/>
  <c r="D8396" i="12"/>
  <c r="D8397" i="12"/>
  <c r="D8398" i="12"/>
  <c r="D8399" i="12"/>
  <c r="D8400" i="12"/>
  <c r="D8401" i="12"/>
  <c r="D8402" i="12"/>
  <c r="D8403" i="12"/>
  <c r="D8404" i="12"/>
  <c r="D8405" i="12"/>
  <c r="D8406" i="12"/>
  <c r="D8407" i="12"/>
  <c r="D8408" i="12"/>
  <c r="D8409" i="12"/>
  <c r="D8410" i="12"/>
  <c r="D8411" i="12"/>
  <c r="D8412" i="12"/>
  <c r="D8413" i="12"/>
  <c r="D8414" i="12"/>
  <c r="D8415" i="12"/>
  <c r="D8416" i="12"/>
  <c r="D8417" i="12"/>
  <c r="D8418" i="12"/>
  <c r="D8419" i="12"/>
  <c r="D8420" i="12"/>
  <c r="D8421" i="12"/>
  <c r="D8422" i="12"/>
  <c r="D8423" i="12"/>
  <c r="D8424" i="12"/>
  <c r="D8425" i="12"/>
  <c r="D8426" i="12"/>
  <c r="D8427" i="12"/>
  <c r="D8428" i="12"/>
  <c r="D8429" i="12"/>
  <c r="D8430" i="12"/>
  <c r="D8431" i="12"/>
  <c r="D8432" i="12"/>
  <c r="D8433" i="12"/>
  <c r="D8434" i="12"/>
  <c r="D8435" i="12"/>
  <c r="D8436" i="12"/>
  <c r="D8437" i="12"/>
  <c r="D8438" i="12"/>
  <c r="D8439" i="12"/>
  <c r="D8440" i="12"/>
  <c r="D8441" i="12"/>
  <c r="D8442" i="12"/>
  <c r="D8443" i="12"/>
  <c r="D8444" i="12"/>
  <c r="D8445" i="12"/>
  <c r="D8446" i="12"/>
  <c r="D8447" i="12"/>
  <c r="D8448" i="12"/>
  <c r="D8449" i="12"/>
  <c r="D8450" i="12"/>
  <c r="D8451" i="12"/>
  <c r="D8452" i="12"/>
  <c r="D8453" i="12"/>
  <c r="D8454" i="12"/>
  <c r="D8455" i="12"/>
  <c r="D8456" i="12"/>
  <c r="D8457" i="12"/>
  <c r="D8458" i="12"/>
  <c r="D8459" i="12"/>
  <c r="D8460" i="12"/>
  <c r="D8461" i="12"/>
  <c r="D8462" i="12"/>
  <c r="D8463" i="12"/>
  <c r="D8464" i="12"/>
  <c r="D8465" i="12"/>
  <c r="D8466" i="12"/>
  <c r="D8467" i="12"/>
  <c r="D8468" i="12"/>
  <c r="D8469" i="12"/>
  <c r="D8470" i="12"/>
  <c r="D8471" i="12"/>
  <c r="D8472" i="12"/>
  <c r="D8473" i="12"/>
  <c r="D8474" i="12"/>
  <c r="D8475" i="12"/>
  <c r="D8476" i="12"/>
  <c r="D8477" i="12"/>
  <c r="D8478" i="12"/>
  <c r="D8479" i="12"/>
  <c r="D8480" i="12"/>
  <c r="D8481" i="12"/>
  <c r="D8482" i="12"/>
  <c r="D8483" i="12"/>
  <c r="D8484" i="12"/>
  <c r="D8485" i="12"/>
  <c r="D8486" i="12"/>
  <c r="D8487" i="12"/>
  <c r="D8488" i="12"/>
  <c r="D8489" i="12"/>
  <c r="D8490" i="12"/>
  <c r="D8491" i="12"/>
  <c r="D8492" i="12"/>
  <c r="D8493" i="12"/>
  <c r="D8494" i="12"/>
  <c r="D8495" i="12"/>
  <c r="D8496" i="12"/>
  <c r="D8497" i="12"/>
  <c r="D8498" i="12"/>
  <c r="D8499" i="12"/>
  <c r="D8500" i="12"/>
  <c r="D8501" i="12"/>
  <c r="D8502" i="12"/>
  <c r="D8503" i="12"/>
  <c r="D8504" i="12"/>
  <c r="D8505" i="12"/>
  <c r="D8506" i="12"/>
  <c r="D8507" i="12"/>
  <c r="D8508" i="12"/>
  <c r="D8509" i="12"/>
  <c r="D8510" i="12"/>
  <c r="D8511" i="12"/>
  <c r="D8512" i="12"/>
  <c r="D8513" i="12"/>
  <c r="D8514" i="12"/>
  <c r="D8515" i="12"/>
  <c r="D8516" i="12"/>
  <c r="D8517" i="12"/>
  <c r="D8518" i="12"/>
  <c r="D8519" i="12"/>
  <c r="D8520" i="12"/>
  <c r="D8521" i="12"/>
  <c r="D8522" i="12"/>
  <c r="D8523" i="12"/>
  <c r="D8524" i="12"/>
  <c r="D8525" i="12"/>
  <c r="D8526" i="12"/>
  <c r="D8527" i="12"/>
  <c r="D8528" i="12"/>
  <c r="D8529" i="12"/>
  <c r="D8530" i="12"/>
  <c r="D8531" i="12"/>
  <c r="D8532" i="12"/>
  <c r="D8533" i="12"/>
  <c r="D8534" i="12"/>
  <c r="D8535" i="12"/>
  <c r="D8536" i="12"/>
  <c r="D8537" i="12"/>
  <c r="D8538" i="12"/>
  <c r="D8539" i="12"/>
  <c r="D8540" i="12"/>
  <c r="D8541" i="12"/>
  <c r="D8542" i="12"/>
  <c r="D8543" i="12"/>
  <c r="D8544" i="12"/>
  <c r="D8545" i="12"/>
  <c r="D8546" i="12"/>
  <c r="D8547" i="12"/>
  <c r="D8548" i="12"/>
  <c r="D8549" i="12"/>
  <c r="D8550" i="12"/>
  <c r="D8551" i="12"/>
  <c r="D8552" i="12"/>
  <c r="D8553" i="12"/>
  <c r="D8554" i="12"/>
  <c r="D8555" i="12"/>
  <c r="D8556" i="12"/>
  <c r="D8557" i="12"/>
  <c r="D8558" i="12"/>
  <c r="D8559" i="12"/>
  <c r="D8560" i="12"/>
  <c r="D8561" i="12"/>
  <c r="D8562" i="12"/>
  <c r="D8563" i="12"/>
  <c r="D8564" i="12"/>
  <c r="D8565" i="12"/>
  <c r="D8566" i="12"/>
  <c r="D8567" i="12"/>
  <c r="D8568" i="12"/>
  <c r="D8569" i="12"/>
  <c r="D8570" i="12"/>
  <c r="D8571" i="12"/>
  <c r="D8572" i="12"/>
  <c r="D8573" i="12"/>
  <c r="D8574" i="12"/>
  <c r="D8575" i="12"/>
  <c r="D8576" i="12"/>
  <c r="D8577" i="12"/>
  <c r="D8578" i="12"/>
  <c r="D8579" i="12"/>
  <c r="D8580" i="12"/>
  <c r="D8581" i="12"/>
  <c r="D8582" i="12"/>
  <c r="D8583" i="12"/>
  <c r="D8584" i="12"/>
  <c r="D8585" i="12"/>
  <c r="D8586" i="12"/>
  <c r="D8587" i="12"/>
  <c r="D8588" i="12"/>
  <c r="D8589" i="12"/>
  <c r="D8590" i="12"/>
  <c r="D8591" i="12"/>
  <c r="D8592" i="12"/>
  <c r="D8593" i="12"/>
  <c r="D8594" i="12"/>
  <c r="D8595" i="12"/>
  <c r="D8596" i="12"/>
  <c r="D8597" i="12"/>
  <c r="D8598" i="12"/>
  <c r="D8599" i="12"/>
  <c r="D8600" i="12"/>
  <c r="D8601" i="12"/>
  <c r="D8602" i="12"/>
  <c r="D8603" i="12"/>
  <c r="D8604" i="12"/>
  <c r="D8605" i="12"/>
  <c r="D8606" i="12"/>
  <c r="D8607" i="12"/>
  <c r="D8608" i="12"/>
  <c r="D8609" i="12"/>
  <c r="D8610" i="12"/>
  <c r="D8611" i="12"/>
  <c r="D8612" i="12"/>
  <c r="D8613" i="12"/>
  <c r="D8614" i="12"/>
  <c r="D8615" i="12"/>
  <c r="D8616" i="12"/>
  <c r="D8617" i="12"/>
  <c r="D8618" i="12"/>
  <c r="D8619" i="12"/>
  <c r="D8620" i="12"/>
  <c r="D8621" i="12"/>
  <c r="D8622" i="12"/>
  <c r="D8623" i="12"/>
  <c r="D8624" i="12"/>
  <c r="D8625" i="12"/>
  <c r="D8626" i="12"/>
  <c r="D8627" i="12"/>
  <c r="D8628" i="12"/>
  <c r="D8629" i="12"/>
  <c r="D8630" i="12"/>
  <c r="D8631" i="12"/>
  <c r="D8632" i="12"/>
  <c r="D8633" i="12"/>
  <c r="D8634" i="12"/>
  <c r="D8635" i="12"/>
  <c r="D8636" i="12"/>
  <c r="D8637" i="12"/>
  <c r="D8638" i="12"/>
  <c r="D8639" i="12"/>
  <c r="D8640" i="12"/>
  <c r="D8641" i="12"/>
  <c r="D8642" i="12"/>
  <c r="D8643" i="12"/>
  <c r="D8644" i="12"/>
  <c r="D8645" i="12"/>
  <c r="D8646" i="12"/>
  <c r="D8647" i="12"/>
  <c r="D8648" i="12"/>
  <c r="D8649" i="12"/>
  <c r="D8650" i="12"/>
  <c r="D8651" i="12"/>
  <c r="D8652" i="12"/>
  <c r="D8653" i="12"/>
  <c r="D8654" i="12"/>
  <c r="D8655" i="12"/>
  <c r="D8656" i="12"/>
  <c r="D8657" i="12"/>
  <c r="D8658" i="12"/>
  <c r="D8659" i="12"/>
  <c r="D8660" i="12"/>
  <c r="D8661" i="12"/>
  <c r="D8662" i="12"/>
  <c r="D8663" i="12"/>
  <c r="D8664" i="12"/>
  <c r="D8665" i="12"/>
  <c r="D8666" i="12"/>
  <c r="D8667" i="12"/>
  <c r="D8668" i="12"/>
  <c r="D8669" i="12"/>
  <c r="D8670" i="12"/>
  <c r="D8671" i="12"/>
  <c r="D8672" i="12"/>
  <c r="D8673" i="12"/>
  <c r="D8674" i="12"/>
  <c r="D8675" i="12"/>
  <c r="D8676" i="12"/>
  <c r="D8677" i="12"/>
  <c r="D8678" i="12"/>
  <c r="D8679" i="12"/>
  <c r="D8680" i="12"/>
  <c r="D8681" i="12"/>
  <c r="D8682" i="12"/>
  <c r="D8683" i="12"/>
  <c r="D8684" i="12"/>
  <c r="D8685" i="12"/>
  <c r="D8686" i="12"/>
  <c r="D8687" i="12"/>
  <c r="D8688" i="12"/>
  <c r="D8689" i="12"/>
  <c r="D8690" i="12"/>
  <c r="D8691" i="12"/>
  <c r="D8692" i="12"/>
  <c r="D8693" i="12"/>
  <c r="D8694" i="12"/>
  <c r="D8695" i="12"/>
  <c r="D8696" i="12"/>
  <c r="D8697" i="12"/>
  <c r="D8698" i="12"/>
  <c r="D8699" i="12"/>
  <c r="D8700" i="12"/>
  <c r="D8701" i="12"/>
  <c r="D8702" i="12"/>
  <c r="D8703" i="12"/>
  <c r="D8704" i="12"/>
  <c r="D8705" i="12"/>
  <c r="D8706" i="12"/>
  <c r="D8707" i="12"/>
  <c r="D8708" i="12"/>
  <c r="D8709" i="12"/>
  <c r="D8710" i="12"/>
  <c r="D8711" i="12"/>
  <c r="D8712" i="12"/>
  <c r="D8713" i="12"/>
  <c r="D8714" i="12"/>
  <c r="D8715" i="12"/>
  <c r="D8716" i="12"/>
  <c r="D8717" i="12"/>
  <c r="D8718" i="12"/>
  <c r="D8719" i="12"/>
  <c r="D8720" i="12"/>
  <c r="D8721" i="12"/>
  <c r="D8722" i="12"/>
  <c r="D8723" i="12"/>
  <c r="D8724" i="12"/>
  <c r="D8725" i="12"/>
  <c r="D8726" i="12"/>
  <c r="D8727" i="12"/>
  <c r="D8728" i="12"/>
  <c r="D8729" i="12"/>
  <c r="D8730" i="12"/>
  <c r="D8731" i="12"/>
  <c r="D8732" i="12"/>
  <c r="D8733" i="12"/>
  <c r="D8734" i="12"/>
  <c r="D8735" i="12"/>
  <c r="D8736" i="12"/>
  <c r="D8737" i="12"/>
  <c r="D8738" i="12"/>
  <c r="D8739" i="12"/>
  <c r="D8740" i="12"/>
  <c r="D8741" i="12"/>
  <c r="D8742" i="12"/>
  <c r="D8743" i="12"/>
  <c r="D8744" i="12"/>
  <c r="D8745" i="12"/>
  <c r="D8746" i="12"/>
  <c r="D8747" i="12"/>
  <c r="D8748" i="12"/>
  <c r="D8749" i="12"/>
  <c r="D8750" i="12"/>
  <c r="D8751" i="12"/>
  <c r="D8752" i="12"/>
  <c r="D8753" i="12"/>
  <c r="D8754" i="12"/>
  <c r="D8755" i="12"/>
  <c r="D8756" i="12"/>
  <c r="D8757" i="12"/>
  <c r="D8758" i="12"/>
  <c r="D8759" i="12"/>
  <c r="D8760" i="12"/>
  <c r="D8761" i="12"/>
  <c r="D8762" i="12"/>
  <c r="D8763" i="12"/>
  <c r="D8764" i="12"/>
  <c r="D8765" i="12"/>
  <c r="D8766" i="12"/>
  <c r="D8767" i="12"/>
  <c r="D8768" i="12"/>
  <c r="D8769" i="12"/>
  <c r="D8770" i="12"/>
  <c r="D8771" i="12"/>
  <c r="D8772" i="12"/>
  <c r="D8773" i="12"/>
  <c r="D8774" i="12"/>
  <c r="D8775" i="12"/>
  <c r="D8776" i="12"/>
  <c r="D8777" i="12"/>
  <c r="D8778" i="12"/>
  <c r="D8779" i="12"/>
  <c r="D8780" i="12"/>
  <c r="D8781" i="12"/>
  <c r="D8782" i="12"/>
  <c r="D8783" i="12"/>
  <c r="D8784" i="12"/>
  <c r="D8785" i="12"/>
  <c r="D8786" i="12"/>
  <c r="D8787" i="12"/>
  <c r="D8788" i="12"/>
  <c r="D8789" i="12"/>
  <c r="D8790" i="12"/>
  <c r="D8791" i="12"/>
  <c r="D8792" i="12"/>
  <c r="D8793" i="12"/>
  <c r="D8794" i="12"/>
  <c r="D8795" i="12"/>
  <c r="D8796" i="12"/>
  <c r="D8797" i="12"/>
  <c r="D8798" i="12"/>
  <c r="D8799" i="12"/>
  <c r="D8800" i="12"/>
  <c r="D8801" i="12"/>
  <c r="D8802" i="12"/>
  <c r="D8803" i="12"/>
  <c r="D8804" i="12"/>
  <c r="D8805" i="12"/>
  <c r="D8806" i="12"/>
  <c r="D8807" i="12"/>
  <c r="D8808" i="12"/>
  <c r="D8809" i="12"/>
  <c r="D8810" i="12"/>
  <c r="D8811" i="12"/>
  <c r="D8812" i="12"/>
  <c r="D8813" i="12"/>
  <c r="D8814" i="12"/>
  <c r="D8815" i="12"/>
  <c r="D8816" i="12"/>
  <c r="D8817" i="12"/>
  <c r="D8818" i="12"/>
  <c r="D8819" i="12"/>
  <c r="D8820" i="12"/>
  <c r="D8821" i="12"/>
  <c r="D8822" i="12"/>
  <c r="D8823" i="12"/>
  <c r="D8824" i="12"/>
  <c r="D8825" i="12"/>
  <c r="D8826" i="12"/>
  <c r="D8827" i="12"/>
  <c r="D8828" i="12"/>
  <c r="D8829" i="12"/>
  <c r="D8830" i="12"/>
  <c r="D8831" i="12"/>
  <c r="D8832" i="12"/>
  <c r="D8833" i="12"/>
  <c r="D8834" i="12"/>
  <c r="D8835" i="12"/>
  <c r="D8836" i="12"/>
  <c r="D8837" i="12"/>
  <c r="D8838" i="12"/>
  <c r="D8839" i="12"/>
  <c r="D8840" i="12"/>
  <c r="D8841" i="12"/>
  <c r="D8842" i="12"/>
  <c r="D8843" i="12"/>
  <c r="D8844" i="12"/>
  <c r="D8845" i="12"/>
  <c r="D8846" i="12"/>
  <c r="D8847" i="12"/>
  <c r="D8848" i="12"/>
  <c r="D8849" i="12"/>
  <c r="D8850" i="12"/>
  <c r="D8851" i="12"/>
  <c r="D8852" i="12"/>
  <c r="D8853" i="12"/>
  <c r="D8854" i="12"/>
  <c r="D8855" i="12"/>
  <c r="D8856" i="12"/>
  <c r="D8857" i="12"/>
  <c r="D8858" i="12"/>
  <c r="D8859" i="12"/>
  <c r="D8860" i="12"/>
  <c r="D8861" i="12"/>
  <c r="D8862" i="12"/>
  <c r="D8863" i="12"/>
  <c r="D8864" i="12"/>
  <c r="D8865" i="12"/>
  <c r="D8866" i="12"/>
  <c r="D8867" i="12"/>
  <c r="D8868" i="12"/>
  <c r="D8869" i="12"/>
  <c r="D8870" i="12"/>
  <c r="D8871" i="12"/>
  <c r="D8872" i="12"/>
  <c r="D8873" i="12"/>
  <c r="D8874" i="12"/>
  <c r="D8875" i="12"/>
  <c r="D8876" i="12"/>
  <c r="D8877" i="12"/>
  <c r="D8878" i="12"/>
  <c r="D8879" i="12"/>
  <c r="D8880" i="12"/>
  <c r="D8881" i="12"/>
  <c r="D8882" i="12"/>
  <c r="D8883" i="12"/>
  <c r="D8884" i="12"/>
  <c r="D8885" i="12"/>
  <c r="D8886" i="12"/>
  <c r="D8887" i="12"/>
  <c r="D8888" i="12"/>
  <c r="D8889" i="12"/>
  <c r="D8890" i="12"/>
  <c r="D8891" i="12"/>
  <c r="D8892" i="12"/>
  <c r="D8893" i="12"/>
  <c r="D8894" i="12"/>
  <c r="D8895" i="12"/>
  <c r="D8896" i="12"/>
  <c r="D8897" i="12"/>
  <c r="D8898" i="12"/>
  <c r="D8899" i="12"/>
  <c r="D8900" i="12"/>
  <c r="D8901" i="12"/>
  <c r="D8902" i="12"/>
  <c r="D8903" i="12"/>
  <c r="D8904" i="12"/>
  <c r="D8905" i="12"/>
  <c r="D8906" i="12"/>
  <c r="D8907" i="12"/>
  <c r="D8908" i="12"/>
  <c r="D8909" i="12"/>
  <c r="D8910" i="12"/>
  <c r="D8911" i="12"/>
  <c r="D8912" i="12"/>
  <c r="D8913" i="12"/>
  <c r="D8914" i="12"/>
  <c r="D8915" i="12"/>
  <c r="D8916" i="12"/>
  <c r="D8917" i="12"/>
  <c r="D8918" i="12"/>
  <c r="D8919" i="12"/>
  <c r="D8920" i="12"/>
  <c r="D8921" i="12"/>
  <c r="D8922" i="12"/>
  <c r="D8923" i="12"/>
  <c r="D8924" i="12"/>
  <c r="D8925" i="12"/>
  <c r="D8926" i="12"/>
  <c r="D8927" i="12"/>
  <c r="D8928" i="12"/>
  <c r="D8929" i="12"/>
  <c r="D8930" i="12"/>
  <c r="D8931" i="12"/>
  <c r="D8932" i="12"/>
  <c r="D8933" i="12"/>
  <c r="D8934" i="12"/>
  <c r="D8935" i="12"/>
  <c r="D8936" i="12"/>
  <c r="D8937" i="12"/>
  <c r="D8938" i="12"/>
  <c r="D8939" i="12"/>
  <c r="D8940" i="12"/>
  <c r="D8941" i="12"/>
  <c r="D8942" i="12"/>
  <c r="D8943" i="12"/>
  <c r="D8944" i="12"/>
  <c r="D8945" i="12"/>
  <c r="D8946" i="12"/>
  <c r="D8947" i="12"/>
  <c r="D8948" i="12"/>
  <c r="D8949" i="12"/>
  <c r="D8950" i="12"/>
  <c r="D8951" i="12"/>
  <c r="D8952" i="12"/>
  <c r="D8953" i="12"/>
  <c r="D8954" i="12"/>
  <c r="D8955" i="12"/>
  <c r="D8956" i="12"/>
  <c r="D8957" i="12"/>
  <c r="D8958" i="12"/>
  <c r="D8959" i="12"/>
  <c r="D8960" i="12"/>
  <c r="D8961" i="12"/>
  <c r="D8962" i="12"/>
  <c r="D8963" i="12"/>
  <c r="D8964" i="12"/>
  <c r="D8965" i="12"/>
  <c r="D8966" i="12"/>
  <c r="D8967" i="12"/>
  <c r="D8968" i="12"/>
  <c r="D8969" i="12"/>
  <c r="D8970" i="12"/>
  <c r="D8971" i="12"/>
  <c r="D8972" i="12"/>
  <c r="D8973" i="12"/>
  <c r="D8974" i="12"/>
  <c r="D8975" i="12"/>
  <c r="D8976" i="12"/>
  <c r="D8977" i="12"/>
  <c r="D8978" i="12"/>
  <c r="D8979" i="12"/>
  <c r="D8980" i="12"/>
  <c r="D8981" i="12"/>
  <c r="D8982" i="12"/>
  <c r="D8983" i="12"/>
  <c r="D8984" i="12"/>
  <c r="D8985" i="12"/>
  <c r="D8986" i="12"/>
  <c r="D8987" i="12"/>
  <c r="D8988" i="12"/>
  <c r="D8989" i="12"/>
  <c r="D8990" i="12"/>
  <c r="D8991" i="12"/>
  <c r="D8992" i="12"/>
  <c r="D8993" i="12"/>
  <c r="D8994" i="12"/>
  <c r="D8995" i="12"/>
  <c r="D8996" i="12"/>
  <c r="D8997" i="12"/>
  <c r="D8998" i="12"/>
  <c r="D8999" i="12"/>
  <c r="D9000" i="12"/>
  <c r="D9001" i="12"/>
  <c r="D9002" i="12"/>
  <c r="D9003" i="12"/>
  <c r="D9004" i="12"/>
  <c r="D9005" i="12"/>
  <c r="D9006" i="12"/>
  <c r="D9007" i="12"/>
  <c r="D9008" i="12"/>
  <c r="D9009" i="12"/>
  <c r="D9010" i="12"/>
  <c r="D9011" i="12"/>
  <c r="D9012" i="12"/>
  <c r="D9013" i="12"/>
  <c r="D9014" i="12"/>
  <c r="D9015" i="12"/>
  <c r="D9016" i="12"/>
  <c r="D9017" i="12"/>
  <c r="D9018" i="12"/>
  <c r="D9019" i="12"/>
  <c r="D9020" i="12"/>
  <c r="D9021" i="12"/>
  <c r="D9022" i="12"/>
  <c r="D9023" i="12"/>
  <c r="D9024" i="12"/>
  <c r="D9025" i="12"/>
  <c r="D9026" i="12"/>
  <c r="D9027" i="12"/>
  <c r="D9028" i="12"/>
  <c r="D9029" i="12"/>
  <c r="D9030" i="12"/>
  <c r="D9031" i="12"/>
  <c r="D9032" i="12"/>
  <c r="D9033" i="12"/>
  <c r="D9034" i="12"/>
  <c r="D9035" i="12"/>
  <c r="D9036" i="12"/>
  <c r="D9037" i="12"/>
  <c r="D9038" i="12"/>
  <c r="D9039" i="12"/>
  <c r="D9040" i="12"/>
  <c r="D9041" i="12"/>
  <c r="D9042" i="12"/>
  <c r="D9043" i="12"/>
  <c r="D9044" i="12"/>
  <c r="D9045" i="12"/>
  <c r="D9046" i="12"/>
  <c r="D9047" i="12"/>
  <c r="D9048" i="12"/>
  <c r="D9049" i="12"/>
  <c r="D9050" i="12"/>
  <c r="D9051" i="12"/>
  <c r="D9052" i="12"/>
  <c r="D9053" i="12"/>
  <c r="D9054" i="12"/>
  <c r="D9055" i="12"/>
  <c r="D9056" i="12"/>
  <c r="D9057" i="12"/>
  <c r="D9058" i="12"/>
  <c r="D9059" i="12"/>
  <c r="D9060" i="12"/>
  <c r="D9061" i="12"/>
  <c r="D9062" i="12"/>
  <c r="D9063" i="12"/>
  <c r="D9064" i="12"/>
  <c r="D9065" i="12"/>
  <c r="D9066" i="12"/>
  <c r="D9067" i="12"/>
  <c r="D9068" i="12"/>
  <c r="D9069" i="12"/>
  <c r="D9070" i="12"/>
  <c r="D9071" i="12"/>
  <c r="D9072" i="12"/>
  <c r="D9073" i="12"/>
  <c r="D9074" i="12"/>
  <c r="D9075" i="12"/>
  <c r="D9076" i="12"/>
  <c r="D9077" i="12"/>
  <c r="D9078" i="12"/>
  <c r="D9079" i="12"/>
  <c r="D9080" i="12"/>
  <c r="D9081" i="12"/>
  <c r="D9082" i="12"/>
  <c r="D9083" i="12"/>
  <c r="D9084" i="12"/>
  <c r="D9085" i="12"/>
  <c r="D9086" i="12"/>
  <c r="D9087" i="12"/>
  <c r="D9088" i="12"/>
  <c r="D9089" i="12"/>
  <c r="D9090" i="12"/>
  <c r="D9091" i="12"/>
  <c r="D9092" i="12"/>
  <c r="D9093" i="12"/>
  <c r="D9094" i="12"/>
  <c r="D9095" i="12"/>
  <c r="D9096" i="12"/>
  <c r="D9097" i="12"/>
  <c r="D9098" i="12"/>
  <c r="D9099" i="12"/>
  <c r="D9100" i="12"/>
  <c r="D9101" i="12"/>
  <c r="D9102" i="12"/>
  <c r="D9103" i="12"/>
  <c r="D9104" i="12"/>
  <c r="D9105" i="12"/>
  <c r="D9106" i="12"/>
  <c r="D9107" i="12"/>
  <c r="D9108" i="12"/>
  <c r="D9109" i="12"/>
  <c r="D9110" i="12"/>
  <c r="D9111" i="12"/>
  <c r="D9112" i="12"/>
  <c r="D9113" i="12"/>
  <c r="D9114" i="12"/>
  <c r="D9115" i="12"/>
  <c r="D9116" i="12"/>
  <c r="D9117" i="12"/>
  <c r="D9118" i="12"/>
  <c r="D9119" i="12"/>
  <c r="D9120" i="12"/>
  <c r="D9121" i="12"/>
  <c r="D9122" i="12"/>
  <c r="D9123" i="12"/>
  <c r="D9124" i="12"/>
  <c r="D9125" i="12"/>
  <c r="D9126" i="12"/>
  <c r="D9127" i="12"/>
  <c r="D9128" i="12"/>
  <c r="D9129" i="12"/>
  <c r="D9130" i="12"/>
  <c r="D9131" i="12"/>
  <c r="D9132" i="12"/>
  <c r="D9133" i="12"/>
  <c r="D9134" i="12"/>
  <c r="D9135" i="12"/>
  <c r="D9136" i="12"/>
  <c r="D9137" i="12"/>
  <c r="D9138" i="12"/>
  <c r="D9139" i="12"/>
  <c r="D9140" i="12"/>
  <c r="D9141" i="12"/>
  <c r="D9142" i="12"/>
  <c r="D9143" i="12"/>
  <c r="D9144" i="12"/>
  <c r="D9145" i="12"/>
  <c r="D9146" i="12"/>
  <c r="D9147" i="12"/>
  <c r="D9148" i="12"/>
  <c r="D9149" i="12"/>
  <c r="D9150" i="12"/>
  <c r="D9151" i="12"/>
  <c r="D9152" i="12"/>
  <c r="D9153" i="12"/>
  <c r="D9154" i="12"/>
  <c r="D9155" i="12"/>
  <c r="D9156" i="12"/>
  <c r="D9157" i="12"/>
  <c r="D9158" i="12"/>
  <c r="D9159" i="12"/>
  <c r="D9160" i="12"/>
  <c r="D9161" i="12"/>
  <c r="D9162" i="12"/>
  <c r="D9163" i="12"/>
  <c r="D9164" i="12"/>
  <c r="D9165" i="12"/>
  <c r="D9166" i="12"/>
  <c r="D9167" i="12"/>
  <c r="D9168" i="12"/>
  <c r="D9169" i="12"/>
  <c r="D9170" i="12"/>
  <c r="D9171" i="12"/>
  <c r="D9172" i="12"/>
  <c r="D9173" i="12"/>
  <c r="D9174" i="12"/>
  <c r="D9175" i="12"/>
  <c r="D9176" i="12"/>
  <c r="D9177" i="12"/>
  <c r="D9178" i="12"/>
  <c r="D9179" i="12"/>
  <c r="D9180" i="12"/>
  <c r="D9181" i="12"/>
  <c r="D9182" i="12"/>
  <c r="D9183" i="12"/>
  <c r="D9184" i="12"/>
  <c r="D9185" i="12"/>
  <c r="D9186" i="12"/>
  <c r="D9187" i="12"/>
  <c r="D9188" i="12"/>
  <c r="D9189" i="12"/>
  <c r="D9190" i="12"/>
  <c r="D9191" i="12"/>
  <c r="D9192" i="12"/>
  <c r="D9193" i="12"/>
  <c r="D9194" i="12"/>
  <c r="D9195" i="12"/>
  <c r="D9196" i="12"/>
  <c r="D9197" i="12"/>
  <c r="D9198" i="12"/>
  <c r="D9199" i="12"/>
  <c r="D9200" i="12"/>
  <c r="D9201" i="12"/>
  <c r="D9202" i="12"/>
  <c r="D9203" i="12"/>
  <c r="D9204" i="12"/>
  <c r="D9205" i="12"/>
  <c r="D9206" i="12"/>
  <c r="D9207" i="12"/>
  <c r="D9208" i="12"/>
  <c r="D9209" i="12"/>
  <c r="D9210" i="12"/>
  <c r="D9211" i="12"/>
  <c r="D9212" i="12"/>
  <c r="D9213" i="12"/>
  <c r="D9214" i="12"/>
  <c r="D9215" i="12"/>
  <c r="D9216" i="12"/>
  <c r="D9217" i="12"/>
  <c r="D9218" i="12"/>
  <c r="D9219" i="12"/>
  <c r="D9220" i="12"/>
  <c r="D9221" i="12"/>
  <c r="D9222" i="12"/>
  <c r="D9223" i="12"/>
  <c r="D9224" i="12"/>
  <c r="D9225" i="12"/>
  <c r="D9226" i="12"/>
  <c r="D9227" i="12"/>
  <c r="D9228" i="12"/>
  <c r="D9229" i="12"/>
  <c r="D9230" i="12"/>
  <c r="D9231" i="12"/>
  <c r="D9232" i="12"/>
  <c r="D9233" i="12"/>
  <c r="D9234" i="12"/>
  <c r="D9235" i="12"/>
  <c r="D9236" i="12"/>
  <c r="D9237" i="12"/>
  <c r="D9238" i="12"/>
  <c r="D9239" i="12"/>
  <c r="D9240" i="12"/>
  <c r="D9241" i="12"/>
  <c r="D9242" i="12"/>
  <c r="D9243" i="12"/>
  <c r="D9244" i="12"/>
  <c r="D9245" i="12"/>
  <c r="D9246" i="12"/>
  <c r="D9247" i="12"/>
  <c r="D9248" i="12"/>
  <c r="D9249" i="12"/>
  <c r="D9250" i="12"/>
  <c r="D9251" i="12"/>
  <c r="D9252" i="12"/>
  <c r="D9253" i="12"/>
  <c r="D9254" i="12"/>
  <c r="D9255" i="12"/>
  <c r="D9256" i="12"/>
  <c r="D9257" i="12"/>
  <c r="D9258" i="12"/>
  <c r="D9259" i="12"/>
  <c r="D9260" i="12"/>
  <c r="D9261" i="12"/>
  <c r="D9262" i="12"/>
  <c r="D9263" i="12"/>
  <c r="D9264" i="12"/>
  <c r="D9265" i="12"/>
  <c r="D9266" i="12"/>
  <c r="D9267" i="12"/>
  <c r="D9268" i="12"/>
  <c r="D9269" i="12"/>
  <c r="D9270" i="12"/>
  <c r="D9271" i="12"/>
  <c r="D9272" i="12"/>
  <c r="D9273" i="12"/>
  <c r="D9274" i="12"/>
  <c r="D9275" i="12"/>
  <c r="D9276" i="12"/>
  <c r="D9277" i="12"/>
  <c r="D9278" i="12"/>
  <c r="D9279" i="12"/>
  <c r="D9280" i="12"/>
  <c r="D9281" i="12"/>
  <c r="D9282" i="12"/>
  <c r="D9283" i="12"/>
  <c r="D9284" i="12"/>
  <c r="D9285" i="12"/>
  <c r="D9286" i="12"/>
  <c r="D9287" i="12"/>
  <c r="D9288" i="12"/>
  <c r="D9289" i="12"/>
  <c r="D9290" i="12"/>
  <c r="D9291" i="12"/>
  <c r="D9292" i="12"/>
  <c r="D9293" i="12"/>
  <c r="D9294" i="12"/>
  <c r="D9295" i="12"/>
  <c r="D9296" i="12"/>
  <c r="D9297" i="12"/>
  <c r="D9298" i="12"/>
  <c r="D9299" i="12"/>
  <c r="D9300" i="12"/>
  <c r="D9301" i="12"/>
  <c r="D9302" i="12"/>
  <c r="D9303" i="12"/>
  <c r="D9304" i="12"/>
  <c r="D9305" i="12"/>
  <c r="D9306" i="12"/>
  <c r="D9307" i="12"/>
  <c r="D9308" i="12"/>
  <c r="D9309" i="12"/>
  <c r="D9310" i="12"/>
  <c r="D9311" i="12"/>
  <c r="D9312" i="12"/>
  <c r="D9313" i="12"/>
  <c r="D9314" i="12"/>
  <c r="D9315" i="12"/>
  <c r="D9316" i="12"/>
  <c r="D9317" i="12"/>
  <c r="D9318" i="12"/>
  <c r="D9319" i="12"/>
  <c r="D9320" i="12"/>
  <c r="D9321" i="12"/>
  <c r="D9322" i="12"/>
  <c r="D9323" i="12"/>
  <c r="D9324" i="12"/>
  <c r="D9325" i="12"/>
  <c r="D9326" i="12"/>
  <c r="D9327" i="12"/>
  <c r="D9328" i="12"/>
  <c r="D9329" i="12"/>
  <c r="D9330" i="12"/>
  <c r="D9331" i="12"/>
  <c r="D9332" i="12"/>
  <c r="D9333" i="12"/>
  <c r="D9334" i="12"/>
  <c r="D9335" i="12"/>
  <c r="D9336" i="12"/>
  <c r="D9337" i="12"/>
  <c r="D9338" i="12"/>
  <c r="D9339" i="12"/>
  <c r="D9340" i="12"/>
  <c r="D9341" i="12"/>
  <c r="D9342" i="12"/>
  <c r="D9343" i="12"/>
  <c r="D9344" i="12"/>
  <c r="D9345" i="12"/>
  <c r="D9346" i="12"/>
  <c r="D9347" i="12"/>
  <c r="D9348" i="12"/>
  <c r="D9349" i="12"/>
  <c r="D9350" i="12"/>
  <c r="D9351" i="12"/>
  <c r="D9352" i="12"/>
  <c r="D9353" i="12"/>
  <c r="D9354" i="12"/>
  <c r="D9355" i="12"/>
  <c r="D9356" i="12"/>
  <c r="D9357" i="12"/>
  <c r="D9358" i="12"/>
  <c r="D9359" i="12"/>
  <c r="D9360" i="12"/>
  <c r="D9361" i="12"/>
  <c r="D9362" i="12"/>
  <c r="D9363" i="12"/>
  <c r="D9364" i="12"/>
  <c r="D9365" i="12"/>
  <c r="D9366" i="12"/>
  <c r="D9367" i="12"/>
  <c r="D9368" i="12"/>
  <c r="D9369" i="12"/>
  <c r="D9370" i="12"/>
  <c r="D9371" i="12"/>
  <c r="D9372" i="12"/>
  <c r="D9373" i="12"/>
  <c r="D9374" i="12"/>
  <c r="D9375" i="12"/>
  <c r="D9376" i="12"/>
  <c r="D9377" i="12"/>
  <c r="D9378" i="12"/>
  <c r="D9379" i="12"/>
  <c r="D9380" i="12"/>
  <c r="D9381" i="12"/>
  <c r="D9382" i="12"/>
  <c r="D9383" i="12"/>
  <c r="D9384" i="12"/>
  <c r="D9385" i="12"/>
  <c r="D9386" i="12"/>
  <c r="D9387" i="12"/>
  <c r="D9388" i="12"/>
  <c r="D9389" i="12"/>
  <c r="D9390" i="12"/>
  <c r="D9391" i="12"/>
  <c r="D9392" i="12"/>
  <c r="D9393" i="12"/>
  <c r="D9394" i="12"/>
  <c r="D9395" i="12"/>
  <c r="D9396" i="12"/>
  <c r="D9397" i="12"/>
  <c r="D9398" i="12"/>
  <c r="D9399" i="12"/>
  <c r="D9400" i="12"/>
  <c r="D9401" i="12"/>
  <c r="D9402" i="12"/>
  <c r="D9403" i="12"/>
  <c r="D9404" i="12"/>
  <c r="D9405" i="12"/>
  <c r="D9406" i="12"/>
  <c r="D9407" i="12"/>
  <c r="D9408" i="12"/>
  <c r="D9409" i="12"/>
  <c r="D9410" i="12"/>
  <c r="D9411" i="12"/>
  <c r="D9412" i="12"/>
  <c r="D9413" i="12"/>
  <c r="D9414" i="12"/>
  <c r="D9415" i="12"/>
  <c r="D9416" i="12"/>
  <c r="D9417" i="12"/>
  <c r="D9418" i="12"/>
  <c r="D9419" i="12"/>
  <c r="D9420" i="12"/>
  <c r="D9421" i="12"/>
  <c r="D9422" i="12"/>
  <c r="D9423" i="12"/>
  <c r="D9424" i="12"/>
  <c r="D9425" i="12"/>
  <c r="D9426" i="12"/>
  <c r="D9427" i="12"/>
  <c r="D9428" i="12"/>
  <c r="D9429" i="12"/>
  <c r="D9430" i="12"/>
  <c r="D9431" i="12"/>
  <c r="D9432" i="12"/>
  <c r="D9433" i="12"/>
  <c r="D9434" i="12"/>
  <c r="D9435" i="12"/>
  <c r="D9436" i="12"/>
  <c r="D9437" i="12"/>
  <c r="D9438" i="12"/>
  <c r="D9439" i="12"/>
  <c r="D9440" i="12"/>
  <c r="D9441" i="12"/>
  <c r="D9442" i="12"/>
  <c r="D9443" i="12"/>
  <c r="D9444" i="12"/>
  <c r="D9445" i="12"/>
  <c r="D9446" i="12"/>
  <c r="D9447" i="12"/>
  <c r="D9448" i="12"/>
  <c r="D9449" i="12"/>
  <c r="D9450" i="12"/>
  <c r="D9451" i="12"/>
  <c r="D9452" i="12"/>
  <c r="D9453" i="12"/>
  <c r="D9454" i="12"/>
  <c r="D9455" i="12"/>
  <c r="D9456" i="12"/>
  <c r="D9457" i="12"/>
  <c r="D9458" i="12"/>
  <c r="D9459" i="12"/>
  <c r="D9460" i="12"/>
  <c r="D9461" i="12"/>
  <c r="D9462" i="12"/>
  <c r="D9463" i="12"/>
  <c r="D9464" i="12"/>
  <c r="D9465" i="12"/>
  <c r="D9466" i="12"/>
  <c r="D9467" i="12"/>
  <c r="D9468" i="12"/>
  <c r="D9469" i="12"/>
  <c r="D9470" i="12"/>
  <c r="D9471" i="12"/>
  <c r="D9472" i="12"/>
  <c r="D9473" i="12"/>
  <c r="D9474" i="12"/>
  <c r="D9475" i="12"/>
  <c r="D9476" i="12"/>
  <c r="D9477" i="12"/>
  <c r="D9478" i="12"/>
  <c r="D9479" i="12"/>
  <c r="D9480" i="12"/>
  <c r="D9481" i="12"/>
  <c r="D9482" i="12"/>
  <c r="D9483" i="12"/>
  <c r="D9484" i="12"/>
  <c r="D9485" i="12"/>
  <c r="D9486" i="12"/>
  <c r="D9487" i="12"/>
  <c r="D9488" i="12"/>
  <c r="D9489" i="12"/>
  <c r="D9490" i="12"/>
  <c r="D9491" i="12"/>
  <c r="D9492" i="12"/>
  <c r="D9493" i="12"/>
  <c r="D9494" i="12"/>
  <c r="D9495" i="12"/>
  <c r="D9496" i="12"/>
  <c r="D9497" i="12"/>
  <c r="D9498" i="12"/>
  <c r="D9499" i="12"/>
  <c r="D9500" i="12"/>
  <c r="D9501" i="12"/>
  <c r="D9502" i="12"/>
  <c r="D9503" i="12"/>
  <c r="D9504" i="12"/>
  <c r="D9505" i="12"/>
  <c r="D9506" i="12"/>
  <c r="D9507" i="12"/>
  <c r="D9508" i="12"/>
  <c r="D9509" i="12"/>
  <c r="D9510" i="12"/>
  <c r="D9511" i="12"/>
  <c r="D9512" i="12"/>
  <c r="D9513" i="12"/>
  <c r="D9514" i="12"/>
  <c r="D9515" i="12"/>
  <c r="D9516" i="12"/>
  <c r="D9517" i="12"/>
  <c r="D9518" i="12"/>
  <c r="D9519" i="12"/>
  <c r="D9520" i="12"/>
  <c r="D9521" i="12"/>
  <c r="D9522" i="12"/>
  <c r="D9523" i="12"/>
  <c r="D9524" i="12"/>
  <c r="D9525" i="12"/>
  <c r="D9526" i="12"/>
  <c r="D9527" i="12"/>
  <c r="D9528" i="12"/>
  <c r="D9529" i="12"/>
  <c r="D9530" i="12"/>
  <c r="D9531" i="12"/>
  <c r="D9532" i="12"/>
  <c r="D9533" i="12"/>
  <c r="D9534" i="12"/>
  <c r="D9535" i="12"/>
  <c r="D9536" i="12"/>
  <c r="D9537" i="12"/>
  <c r="D9538" i="12"/>
  <c r="D9539" i="12"/>
  <c r="D9540" i="12"/>
  <c r="D9541" i="12"/>
  <c r="D9542" i="12"/>
  <c r="D9543" i="12"/>
  <c r="D9544" i="12"/>
  <c r="D9545" i="12"/>
  <c r="D9546" i="12"/>
  <c r="D9547" i="12"/>
  <c r="D9548" i="12"/>
  <c r="D9549" i="12"/>
  <c r="D9550" i="12"/>
  <c r="D9551" i="12"/>
  <c r="D9552" i="12"/>
  <c r="D9553" i="12"/>
  <c r="D9554" i="12"/>
  <c r="D9555" i="12"/>
  <c r="D9556" i="12"/>
  <c r="D9557" i="12"/>
  <c r="D9558" i="12"/>
  <c r="D9559" i="12"/>
  <c r="D9560" i="12"/>
  <c r="D9561" i="12"/>
  <c r="D9562" i="12"/>
  <c r="D9563" i="12"/>
  <c r="D9564" i="12"/>
  <c r="D9565" i="12"/>
  <c r="D9566" i="12"/>
  <c r="D9567" i="12"/>
  <c r="D9568" i="12"/>
  <c r="D9569" i="12"/>
  <c r="D9570" i="12"/>
  <c r="D9571" i="12"/>
  <c r="D9572" i="12"/>
  <c r="D9573" i="12"/>
  <c r="D9574" i="12"/>
  <c r="D9575" i="12"/>
  <c r="D9576" i="12"/>
  <c r="D9577" i="12"/>
  <c r="D9578" i="12"/>
  <c r="D9579" i="12"/>
  <c r="D9580" i="12"/>
  <c r="D9581" i="12"/>
  <c r="D9582" i="12"/>
  <c r="D9583" i="12"/>
  <c r="D9584" i="12"/>
  <c r="D9585" i="12"/>
  <c r="D9586" i="12"/>
  <c r="D9587" i="12"/>
  <c r="D9588" i="12"/>
  <c r="D9589" i="12"/>
  <c r="D9590" i="12"/>
  <c r="D9591" i="12"/>
  <c r="D9592" i="12"/>
  <c r="D9593" i="12"/>
  <c r="D9594" i="12"/>
  <c r="D9595" i="12"/>
  <c r="D9596" i="12"/>
  <c r="D9597" i="12"/>
  <c r="D9598" i="12"/>
  <c r="D9599" i="12"/>
  <c r="D9600" i="12"/>
  <c r="D9601" i="12"/>
  <c r="D9602" i="12"/>
  <c r="D9603" i="12"/>
  <c r="D9604" i="12"/>
  <c r="D9605" i="12"/>
  <c r="D9606" i="12"/>
  <c r="D9607" i="12"/>
  <c r="D9608" i="12"/>
  <c r="D9609" i="12"/>
  <c r="D9610" i="12"/>
  <c r="D9611" i="12"/>
  <c r="D9612" i="12"/>
  <c r="D9613" i="12"/>
  <c r="D9614" i="12"/>
  <c r="D9615" i="12"/>
  <c r="D9616" i="12"/>
  <c r="D9617" i="12"/>
  <c r="D9618" i="12"/>
  <c r="D9619" i="12"/>
  <c r="D9620" i="12"/>
  <c r="D9621" i="12"/>
  <c r="D9622" i="12"/>
  <c r="D9623" i="12"/>
  <c r="D9624" i="12"/>
  <c r="D9625" i="12"/>
  <c r="D9626" i="12"/>
  <c r="D9627" i="12"/>
  <c r="D9628" i="12"/>
  <c r="D9629" i="12"/>
  <c r="D9630" i="12"/>
  <c r="D9631" i="12"/>
  <c r="D9632" i="12"/>
  <c r="D9633" i="12"/>
  <c r="D9634" i="12"/>
  <c r="D9635" i="12"/>
  <c r="D9636" i="12"/>
  <c r="D9637" i="12"/>
  <c r="D9638" i="12"/>
  <c r="D9639" i="12"/>
  <c r="D9640" i="12"/>
  <c r="D9641" i="12"/>
  <c r="D9642" i="12"/>
  <c r="D9643" i="12"/>
  <c r="D9644" i="12"/>
  <c r="D9645" i="12"/>
  <c r="D9646" i="12"/>
  <c r="D9647" i="12"/>
  <c r="D9648" i="12"/>
  <c r="D9649" i="12"/>
  <c r="D9650" i="12"/>
  <c r="D9651" i="12"/>
  <c r="D9652" i="12"/>
  <c r="D9653" i="12"/>
  <c r="D9654" i="12"/>
  <c r="D9655" i="12"/>
  <c r="D9656" i="12"/>
  <c r="D9657" i="12"/>
  <c r="D9658" i="12"/>
  <c r="D9659" i="12"/>
  <c r="D9660" i="12"/>
  <c r="D9661" i="12"/>
  <c r="D9662" i="12"/>
  <c r="D9663" i="12"/>
  <c r="D9664" i="12"/>
  <c r="D9665" i="12"/>
  <c r="D9666" i="12"/>
  <c r="D9667" i="12"/>
  <c r="D9668" i="12"/>
  <c r="D9669" i="12"/>
  <c r="D9670" i="12"/>
  <c r="D9671" i="12"/>
  <c r="D9672" i="12"/>
  <c r="D9673" i="12"/>
  <c r="D9674" i="12"/>
  <c r="D9675" i="12"/>
  <c r="D9676" i="12"/>
  <c r="D9677" i="12"/>
  <c r="D9678" i="12"/>
  <c r="D9679" i="12"/>
  <c r="D9680" i="12"/>
  <c r="D9681" i="12"/>
  <c r="D9682" i="12"/>
  <c r="D9683" i="12"/>
  <c r="D9684" i="12"/>
  <c r="D9685" i="12"/>
  <c r="D9686" i="12"/>
  <c r="D9687" i="12"/>
  <c r="D9688" i="12"/>
  <c r="D9689" i="12"/>
  <c r="D9690" i="12"/>
  <c r="D9691" i="12"/>
  <c r="D9692" i="12"/>
  <c r="D9693" i="12"/>
  <c r="D9694" i="12"/>
  <c r="D9695" i="12"/>
  <c r="D9696" i="12"/>
  <c r="D9697" i="12"/>
  <c r="D9698" i="12"/>
  <c r="D9699" i="12"/>
  <c r="D9700" i="12"/>
  <c r="D9701" i="12"/>
  <c r="D9702" i="12"/>
  <c r="D9703" i="12"/>
  <c r="D9704" i="12"/>
  <c r="D9705" i="12"/>
  <c r="D9706" i="12"/>
  <c r="D9707" i="12"/>
  <c r="D9708" i="12"/>
  <c r="D9709" i="12"/>
  <c r="D9710" i="12"/>
  <c r="D9711" i="12"/>
  <c r="D9712" i="12"/>
  <c r="D9713" i="12"/>
  <c r="D9714" i="12"/>
  <c r="D9715" i="12"/>
  <c r="D9716" i="12"/>
  <c r="D9717" i="12"/>
  <c r="D9718" i="12"/>
  <c r="D9719" i="12"/>
  <c r="D9720" i="12"/>
  <c r="D9721" i="12"/>
  <c r="D9722" i="12"/>
  <c r="D9723" i="12"/>
  <c r="D9724" i="12"/>
  <c r="D9725" i="12"/>
  <c r="D9726" i="12"/>
  <c r="D9727" i="12"/>
  <c r="D9728" i="12"/>
  <c r="D9729" i="12"/>
  <c r="D9730" i="12"/>
  <c r="D9731" i="12"/>
  <c r="D9732" i="12"/>
  <c r="D9733" i="12"/>
  <c r="D9734" i="12"/>
  <c r="D9735" i="12"/>
  <c r="D9736" i="12"/>
  <c r="D9737" i="12"/>
  <c r="D9738" i="12"/>
  <c r="D9739" i="12"/>
  <c r="D9740" i="12"/>
  <c r="D9741" i="12"/>
  <c r="D9742" i="12"/>
  <c r="D9743" i="12"/>
  <c r="D9744" i="12"/>
  <c r="D9745" i="12"/>
  <c r="D9746" i="12"/>
  <c r="D9747" i="12"/>
  <c r="D9748" i="12"/>
  <c r="D9749" i="12"/>
  <c r="D9750" i="12"/>
  <c r="D9751" i="12"/>
  <c r="D9752" i="12"/>
  <c r="D9753" i="12"/>
  <c r="D9754" i="12"/>
  <c r="D9755" i="12"/>
  <c r="D9756" i="12"/>
  <c r="D9757" i="12"/>
  <c r="D9758" i="12"/>
  <c r="D9759" i="12"/>
  <c r="D9760" i="12"/>
  <c r="D9761" i="12"/>
  <c r="D9762" i="12"/>
  <c r="D9763" i="12"/>
  <c r="D9764" i="12"/>
  <c r="D9765" i="12"/>
  <c r="D9766" i="12"/>
  <c r="D9767" i="12"/>
  <c r="D9768" i="12"/>
  <c r="D9769" i="12"/>
  <c r="D9770" i="12"/>
  <c r="D9771" i="12"/>
  <c r="D9772" i="12"/>
  <c r="D9773" i="12"/>
  <c r="D9774" i="12"/>
  <c r="D9775" i="12"/>
  <c r="D9776" i="12"/>
  <c r="D9777" i="12"/>
  <c r="D9778" i="12"/>
  <c r="D9779" i="12"/>
  <c r="D9780" i="12"/>
  <c r="D9781" i="12"/>
  <c r="D9782" i="12"/>
  <c r="D9783" i="12"/>
  <c r="D9784" i="12"/>
  <c r="D9785" i="12"/>
  <c r="D9786" i="12"/>
  <c r="D9787" i="12"/>
  <c r="D9788" i="12"/>
  <c r="D9789" i="12"/>
  <c r="D9790" i="12"/>
  <c r="D9791" i="12"/>
  <c r="D9792" i="12"/>
  <c r="D9793" i="12"/>
  <c r="D9794" i="12"/>
  <c r="D9795" i="12"/>
  <c r="D9796" i="12"/>
  <c r="D9797" i="12"/>
  <c r="D9798" i="12"/>
  <c r="D9799" i="12"/>
  <c r="D9800" i="12"/>
  <c r="D9801" i="12"/>
  <c r="D9802" i="12"/>
  <c r="D9803" i="12"/>
  <c r="D9804" i="12"/>
  <c r="D9805" i="12"/>
  <c r="D9806" i="12"/>
  <c r="D9807" i="12"/>
  <c r="D9808" i="12"/>
  <c r="D9809" i="12"/>
  <c r="D9810" i="12"/>
  <c r="D9811" i="12"/>
  <c r="D9812" i="12"/>
  <c r="D9813" i="12"/>
  <c r="D9814" i="12"/>
  <c r="D9815" i="12"/>
  <c r="D9816" i="12"/>
  <c r="D9817" i="12"/>
  <c r="D9818" i="12"/>
  <c r="D9819" i="12"/>
  <c r="D9820" i="12"/>
  <c r="D9821" i="12"/>
  <c r="D9822" i="12"/>
  <c r="D9823" i="12"/>
  <c r="D9824" i="12"/>
  <c r="D9825" i="12"/>
  <c r="D9826" i="12"/>
  <c r="D9827" i="12"/>
  <c r="D9828" i="12"/>
  <c r="D9829" i="12"/>
  <c r="D9830" i="12"/>
  <c r="D9831" i="12"/>
  <c r="D9832" i="12"/>
  <c r="D9833" i="12"/>
  <c r="D9834" i="12"/>
  <c r="D9835" i="12"/>
  <c r="D9836" i="12"/>
  <c r="D9837" i="12"/>
  <c r="D9838" i="12"/>
  <c r="D9839" i="12"/>
  <c r="D9840" i="12"/>
  <c r="D9841" i="12"/>
  <c r="D9842" i="12"/>
  <c r="D9843" i="12"/>
  <c r="D9844" i="12"/>
  <c r="D9845" i="12"/>
  <c r="D9846" i="12"/>
  <c r="D9847" i="12"/>
  <c r="D9848" i="12"/>
  <c r="D9849" i="12"/>
  <c r="D9850" i="12"/>
  <c r="D9851" i="12"/>
  <c r="D9852" i="12"/>
  <c r="D9853" i="12"/>
  <c r="D9854" i="12"/>
  <c r="D9855" i="12"/>
  <c r="D9856" i="12"/>
  <c r="D9857" i="12"/>
  <c r="D9858" i="12"/>
  <c r="D9859" i="12"/>
  <c r="D9860" i="12"/>
  <c r="D9861" i="12"/>
  <c r="D9862" i="12"/>
  <c r="D9863" i="12"/>
  <c r="D9864" i="12"/>
  <c r="D9865" i="12"/>
  <c r="D9866" i="12"/>
  <c r="D9867" i="12"/>
  <c r="D9868" i="12"/>
  <c r="D9869" i="12"/>
  <c r="D9870" i="12"/>
  <c r="D9871" i="12"/>
  <c r="D9872" i="12"/>
  <c r="D9873" i="12"/>
  <c r="D9874" i="12"/>
  <c r="D9875" i="12"/>
  <c r="D9876" i="12"/>
  <c r="D9877" i="12"/>
  <c r="D9878" i="12"/>
  <c r="D9879" i="12"/>
  <c r="D9880" i="12"/>
  <c r="D9881" i="12"/>
  <c r="D9882" i="12"/>
  <c r="D9883" i="12"/>
  <c r="D9884" i="12"/>
  <c r="D9885" i="12"/>
  <c r="D9886" i="12"/>
  <c r="D9887" i="12"/>
  <c r="D9888" i="12"/>
  <c r="D9889" i="12"/>
  <c r="D9890" i="12"/>
  <c r="D9891" i="12"/>
  <c r="D9892" i="12"/>
  <c r="D9893" i="12"/>
  <c r="D9894" i="12"/>
  <c r="D9895" i="12"/>
  <c r="D9896" i="12"/>
  <c r="D9897" i="12"/>
  <c r="D9898" i="12"/>
  <c r="D9899" i="12"/>
  <c r="D9900" i="12"/>
  <c r="D9901" i="12"/>
  <c r="D9902" i="12"/>
  <c r="D9903" i="12"/>
  <c r="D9904" i="12"/>
  <c r="D9905" i="12"/>
  <c r="D9906" i="12"/>
  <c r="D9907" i="12"/>
  <c r="D9908" i="12"/>
  <c r="D9909" i="12"/>
  <c r="D9910" i="12"/>
  <c r="D9911" i="12"/>
  <c r="D9912" i="12"/>
  <c r="D9913" i="12"/>
  <c r="D9914" i="12"/>
  <c r="D9915" i="12"/>
  <c r="D9916" i="12"/>
  <c r="D9917" i="12"/>
  <c r="D9918" i="12"/>
  <c r="D9919" i="12"/>
  <c r="D9920" i="12"/>
  <c r="D9921" i="12"/>
  <c r="D9922" i="12"/>
  <c r="D9923" i="12"/>
  <c r="D9924" i="12"/>
  <c r="D9925" i="12"/>
  <c r="D9926" i="12"/>
  <c r="D9927" i="12"/>
  <c r="D9928" i="12"/>
  <c r="D9929" i="12"/>
  <c r="D9930" i="12"/>
  <c r="D9931" i="12"/>
  <c r="D9932" i="12"/>
  <c r="D9933" i="12"/>
  <c r="D9934" i="12"/>
  <c r="D9935" i="12"/>
  <c r="D9936" i="12"/>
  <c r="D9937" i="12"/>
  <c r="D9938" i="12"/>
  <c r="D9939" i="12"/>
  <c r="D9940" i="12"/>
  <c r="D9941" i="12"/>
  <c r="D9942" i="12"/>
  <c r="D9943" i="12"/>
  <c r="D9944" i="12"/>
  <c r="D9945" i="12"/>
  <c r="D9946" i="12"/>
  <c r="D9947" i="12"/>
  <c r="D9948" i="12"/>
  <c r="D9949" i="12"/>
  <c r="D9950" i="12"/>
  <c r="D9951" i="12"/>
  <c r="D9952" i="12"/>
  <c r="D9953" i="12"/>
  <c r="D9954" i="12"/>
  <c r="D9955" i="12"/>
  <c r="D9956" i="12"/>
  <c r="D9957" i="12"/>
  <c r="D9958" i="12"/>
  <c r="D9959" i="12"/>
  <c r="D9960" i="12"/>
  <c r="D9961" i="12"/>
  <c r="D9962" i="12"/>
  <c r="D9963" i="12"/>
  <c r="D9964" i="12"/>
  <c r="D9965" i="12"/>
  <c r="D9966" i="12"/>
  <c r="D9967" i="12"/>
  <c r="D9968" i="12"/>
  <c r="D9969" i="12"/>
  <c r="D9970" i="12"/>
  <c r="D9971" i="12"/>
  <c r="D9972" i="12"/>
  <c r="D9973" i="12"/>
  <c r="D9974" i="12"/>
  <c r="D9975" i="12"/>
  <c r="D9976" i="12"/>
  <c r="D9977" i="12"/>
  <c r="D9978" i="12"/>
  <c r="D9979" i="12"/>
  <c r="D9980" i="12"/>
  <c r="D9981" i="12"/>
  <c r="D9982" i="12"/>
  <c r="D9983" i="12"/>
  <c r="D9984" i="12"/>
  <c r="D9985" i="12"/>
  <c r="D9986" i="12"/>
  <c r="D9987" i="12"/>
  <c r="D9988" i="12"/>
  <c r="D9989" i="12"/>
  <c r="D9990" i="12"/>
  <c r="D9991" i="12"/>
  <c r="D9992" i="12"/>
  <c r="D9993" i="12"/>
  <c r="D9994" i="12"/>
  <c r="D9995" i="12"/>
  <c r="D9996" i="12"/>
  <c r="D9997" i="12"/>
  <c r="D9998" i="12"/>
  <c r="D9999" i="12"/>
  <c r="D10000" i="12"/>
  <c r="D10001" i="12"/>
  <c r="D10002" i="12"/>
  <c r="D10003" i="12"/>
  <c r="D10004" i="12"/>
  <c r="D10005" i="12"/>
  <c r="D10006" i="12"/>
  <c r="D10007" i="12"/>
  <c r="D10008" i="12"/>
  <c r="D10009" i="12"/>
  <c r="D10010" i="12"/>
  <c r="D10011" i="12"/>
  <c r="D10012" i="12"/>
  <c r="D10013" i="12"/>
  <c r="D10014" i="12"/>
  <c r="D10015" i="12"/>
  <c r="D10016" i="12"/>
  <c r="D10017" i="12"/>
  <c r="D10018" i="12"/>
  <c r="D10019" i="12"/>
  <c r="D10020" i="12"/>
  <c r="D10021" i="12"/>
  <c r="D10022" i="12"/>
  <c r="D10023" i="12"/>
  <c r="D10024" i="12"/>
  <c r="D10025" i="12"/>
  <c r="D10026" i="12"/>
  <c r="D10027" i="12"/>
  <c r="D10028" i="12"/>
  <c r="D10029" i="12"/>
  <c r="D10030" i="12"/>
  <c r="D10031" i="12"/>
  <c r="D10032" i="12"/>
  <c r="D10033" i="12"/>
  <c r="D10034" i="12"/>
  <c r="D10035" i="12"/>
  <c r="D10036" i="12"/>
  <c r="D10037" i="12"/>
  <c r="D10038" i="12"/>
  <c r="D10039" i="12"/>
  <c r="D10040" i="12"/>
  <c r="D10041" i="12"/>
  <c r="D10042" i="12"/>
  <c r="D10043" i="12"/>
  <c r="D10044" i="12"/>
  <c r="D10045" i="12"/>
  <c r="D10046" i="12"/>
  <c r="D10047" i="12"/>
  <c r="D10048" i="12"/>
  <c r="D10049" i="12"/>
  <c r="D10050" i="12"/>
  <c r="D10051" i="12"/>
  <c r="D10052" i="12"/>
  <c r="D10053" i="12"/>
  <c r="D10054" i="12"/>
  <c r="D10055" i="12"/>
  <c r="D10056" i="12"/>
  <c r="D10057" i="12"/>
  <c r="D10058" i="12"/>
  <c r="D10059" i="12"/>
  <c r="D10060" i="12"/>
  <c r="D10061" i="12"/>
  <c r="D10062" i="12"/>
  <c r="D10063" i="12"/>
  <c r="D10064" i="12"/>
  <c r="D10065" i="12"/>
  <c r="D10066" i="12"/>
  <c r="D10067" i="12"/>
  <c r="D10068" i="12"/>
  <c r="D10069" i="12"/>
  <c r="D10070" i="12"/>
  <c r="D10071" i="12"/>
  <c r="D10072" i="12"/>
  <c r="D10073" i="12"/>
  <c r="D10074" i="12"/>
  <c r="D10075" i="12"/>
  <c r="D10076" i="12"/>
  <c r="D10077" i="12"/>
  <c r="D10078" i="12"/>
  <c r="D10079" i="12"/>
  <c r="D10080" i="12"/>
  <c r="D10081" i="12"/>
  <c r="D10082" i="12"/>
  <c r="D10083" i="12"/>
  <c r="D10084" i="12"/>
  <c r="D10085" i="12"/>
  <c r="D10086" i="12"/>
  <c r="D10087" i="12"/>
  <c r="D10088" i="12"/>
  <c r="D10089" i="12"/>
  <c r="D10090" i="12"/>
  <c r="D10091" i="12"/>
  <c r="D10092" i="12"/>
  <c r="D10093" i="12"/>
  <c r="D10094" i="12"/>
  <c r="D10095" i="12"/>
  <c r="D10096" i="12"/>
  <c r="D10097" i="12"/>
  <c r="D10098" i="12"/>
  <c r="D10099" i="12"/>
  <c r="D10100" i="12"/>
  <c r="D10101" i="12"/>
  <c r="D10102" i="12"/>
  <c r="D10103" i="12"/>
  <c r="D10104" i="12"/>
  <c r="D10105" i="12"/>
  <c r="D10106" i="12"/>
  <c r="D10107" i="12"/>
  <c r="D10108" i="12"/>
  <c r="D10109" i="12"/>
  <c r="D10110" i="12"/>
  <c r="D10111" i="12"/>
  <c r="D10112" i="12"/>
  <c r="D10113" i="12"/>
  <c r="D10114" i="12"/>
  <c r="D10115" i="12"/>
  <c r="D10116" i="12"/>
  <c r="D10117" i="12"/>
  <c r="D10118" i="12"/>
  <c r="D10119" i="12"/>
  <c r="D10120" i="12"/>
  <c r="D10121" i="12"/>
  <c r="D10122" i="12"/>
  <c r="D10123" i="12"/>
  <c r="D10124" i="12"/>
  <c r="D10125" i="12"/>
  <c r="D10126" i="12"/>
  <c r="D10127" i="12"/>
  <c r="D10128" i="12"/>
  <c r="D10129" i="12"/>
  <c r="D10130" i="12"/>
  <c r="D10131" i="12"/>
  <c r="D10132" i="12"/>
  <c r="D10133" i="12"/>
  <c r="D10134" i="12"/>
  <c r="D10135" i="12"/>
  <c r="D10136" i="12"/>
  <c r="D10137" i="12"/>
  <c r="D10138" i="12"/>
  <c r="D10139" i="12"/>
  <c r="D10140" i="12"/>
  <c r="D10141" i="12"/>
  <c r="D10142" i="12"/>
  <c r="D10143" i="12"/>
  <c r="D10144" i="12"/>
  <c r="D10145" i="12"/>
  <c r="D10146" i="12"/>
  <c r="D10147" i="12"/>
  <c r="D10148" i="12"/>
  <c r="D10149" i="12"/>
  <c r="D10150" i="12"/>
  <c r="D10151" i="12"/>
  <c r="D10152" i="12"/>
  <c r="D10153" i="12"/>
  <c r="D10154" i="12"/>
  <c r="D10155" i="12"/>
  <c r="D10156" i="12"/>
  <c r="D10157" i="12"/>
  <c r="D10158" i="12"/>
  <c r="D10159" i="12"/>
  <c r="D10160" i="12"/>
  <c r="D10161" i="12"/>
  <c r="D10162" i="12"/>
  <c r="D10163" i="12"/>
  <c r="D10164" i="12"/>
  <c r="D10165" i="12"/>
  <c r="D10166" i="12"/>
  <c r="D10167" i="12"/>
  <c r="D10168" i="12"/>
  <c r="D10169" i="12"/>
  <c r="D10170" i="12"/>
  <c r="D10171" i="12"/>
  <c r="D10172" i="12"/>
  <c r="D10173" i="12"/>
  <c r="D10174" i="12"/>
  <c r="D10175" i="12"/>
  <c r="D10176" i="12"/>
  <c r="D10177" i="12"/>
  <c r="D10178" i="12"/>
  <c r="D10179" i="12"/>
  <c r="D10180" i="12"/>
  <c r="D10181" i="12"/>
  <c r="D10182" i="12"/>
  <c r="D10183" i="12"/>
  <c r="D10184" i="12"/>
  <c r="D10185" i="12"/>
  <c r="D10186" i="12"/>
  <c r="D10187" i="12"/>
  <c r="D10188" i="12"/>
  <c r="D10189" i="12"/>
  <c r="D10190" i="12"/>
  <c r="D10191" i="12"/>
  <c r="D10192" i="12"/>
  <c r="D10193" i="12"/>
  <c r="D10194" i="12"/>
  <c r="D10195" i="12"/>
  <c r="D10196" i="12"/>
  <c r="D10197" i="12"/>
  <c r="D10198" i="12"/>
  <c r="D10199" i="12"/>
  <c r="D10200" i="12"/>
  <c r="D10201" i="12"/>
  <c r="D10202" i="12"/>
  <c r="D10203" i="12"/>
  <c r="D10204" i="12"/>
  <c r="D10205" i="12"/>
  <c r="D10206" i="12"/>
  <c r="D10207" i="12"/>
  <c r="D10208" i="12"/>
  <c r="D10209" i="12"/>
  <c r="D10210" i="12"/>
  <c r="D10211" i="12"/>
  <c r="D10212" i="12"/>
  <c r="D10213" i="12"/>
  <c r="D10214" i="12"/>
  <c r="D10215" i="12"/>
  <c r="D10216" i="12"/>
  <c r="D10217" i="12"/>
  <c r="D10218" i="12"/>
  <c r="D10219" i="12"/>
  <c r="D10220" i="12"/>
  <c r="D10221" i="12"/>
  <c r="D10222" i="12"/>
  <c r="D10223" i="12"/>
  <c r="D10224" i="12"/>
  <c r="D10225" i="12"/>
  <c r="D10226" i="12"/>
  <c r="D10227" i="12"/>
  <c r="D10228" i="12"/>
  <c r="D10229" i="12"/>
  <c r="D10230" i="12"/>
  <c r="D10231" i="12"/>
  <c r="D10232" i="12"/>
  <c r="D10233" i="12"/>
  <c r="D10234" i="12"/>
  <c r="D10235" i="12"/>
  <c r="D10236" i="12"/>
  <c r="D10237" i="12"/>
  <c r="D10238" i="12"/>
  <c r="D10239" i="12"/>
  <c r="D10240" i="12"/>
  <c r="D10241" i="12"/>
  <c r="D10242" i="12"/>
  <c r="D10243" i="12"/>
  <c r="D10244" i="12"/>
  <c r="D10245" i="12"/>
  <c r="D10246" i="12"/>
  <c r="D10247" i="12"/>
  <c r="D10248" i="12"/>
  <c r="D10249" i="12"/>
  <c r="D10250" i="12"/>
  <c r="D10251" i="12"/>
  <c r="D10252" i="12"/>
  <c r="D10253" i="12"/>
  <c r="D10254" i="12"/>
  <c r="D10255" i="12"/>
  <c r="D10256" i="12"/>
  <c r="D10257" i="12"/>
  <c r="D10258" i="12"/>
  <c r="D10259" i="12"/>
  <c r="D10260" i="12"/>
  <c r="D10261" i="12"/>
  <c r="D10262" i="12"/>
  <c r="D10263" i="12"/>
  <c r="D10264" i="12"/>
  <c r="D10265" i="12"/>
  <c r="D10266" i="12"/>
  <c r="D10267" i="12"/>
  <c r="D10268" i="12"/>
  <c r="D10269" i="12"/>
  <c r="D10270" i="12"/>
  <c r="D10271" i="12"/>
  <c r="D10272" i="12"/>
  <c r="D10273" i="12"/>
  <c r="D10274" i="12"/>
  <c r="D10275" i="12"/>
  <c r="D10276" i="12"/>
  <c r="D10277" i="12"/>
  <c r="D10278" i="12"/>
  <c r="D10279" i="12"/>
  <c r="D10280" i="12"/>
  <c r="D10281" i="12"/>
  <c r="D10282" i="12"/>
  <c r="D10283" i="12"/>
  <c r="D10284" i="12"/>
  <c r="D10285" i="12"/>
  <c r="D10286" i="12"/>
  <c r="D10287" i="12"/>
  <c r="D10288" i="12"/>
  <c r="D10289" i="12"/>
  <c r="D10290" i="12"/>
  <c r="D10291" i="12"/>
  <c r="D10292" i="12"/>
  <c r="D10293" i="12"/>
  <c r="D10294" i="12"/>
  <c r="D10295" i="12"/>
  <c r="D10296" i="12"/>
  <c r="D10297" i="12"/>
  <c r="D10298" i="12"/>
  <c r="D10299" i="12"/>
  <c r="D10300" i="12"/>
  <c r="D10301" i="12"/>
  <c r="D10302" i="12"/>
  <c r="D10303" i="12"/>
  <c r="D10304" i="12"/>
  <c r="D10305" i="12"/>
  <c r="D10306" i="12"/>
  <c r="D10307" i="12"/>
  <c r="D10308" i="12"/>
  <c r="D10309" i="12"/>
  <c r="D10310" i="12"/>
  <c r="D10311" i="12"/>
  <c r="D10312" i="12"/>
  <c r="D10313" i="12"/>
  <c r="D10314" i="12"/>
  <c r="D10315" i="12"/>
  <c r="D10316" i="12"/>
  <c r="D10317" i="12"/>
  <c r="D10318" i="12"/>
  <c r="D10319" i="12"/>
  <c r="D10320" i="12"/>
  <c r="D10321" i="12"/>
  <c r="D10322" i="12"/>
  <c r="D10323" i="12"/>
  <c r="D10324" i="12"/>
  <c r="D10325" i="12"/>
  <c r="D10326" i="12"/>
  <c r="D10327" i="12"/>
  <c r="D10328" i="12"/>
  <c r="D10329" i="12"/>
  <c r="D10330" i="12"/>
  <c r="D10331" i="12"/>
  <c r="D10332" i="12"/>
  <c r="D10333" i="12"/>
  <c r="D10334" i="12"/>
  <c r="D10335" i="12"/>
  <c r="D10336" i="12"/>
  <c r="D10337" i="12"/>
  <c r="D10338" i="12"/>
  <c r="D10339" i="12"/>
  <c r="D10340" i="12"/>
  <c r="D10341" i="12"/>
  <c r="D10342" i="12"/>
  <c r="D10343" i="12"/>
  <c r="D10344" i="12"/>
  <c r="D10345" i="12"/>
  <c r="D10346" i="12"/>
  <c r="D10347" i="12"/>
  <c r="D10348" i="12"/>
  <c r="D10349" i="12"/>
  <c r="D10350" i="12"/>
  <c r="D10351" i="12"/>
  <c r="D10352" i="12"/>
  <c r="D10353" i="12"/>
  <c r="D10354" i="12"/>
  <c r="D10355" i="12"/>
  <c r="D10356" i="12"/>
  <c r="D10357" i="12"/>
  <c r="D10358" i="12"/>
  <c r="D10359" i="12"/>
  <c r="D10360" i="12"/>
  <c r="D10361" i="12"/>
  <c r="D10362" i="12"/>
  <c r="D10363" i="12"/>
  <c r="D10364" i="12"/>
  <c r="D10365" i="12"/>
  <c r="D10366" i="12"/>
  <c r="D10367" i="12"/>
  <c r="D10368" i="12"/>
  <c r="D10369" i="12"/>
  <c r="D10370" i="12"/>
  <c r="D10371" i="12"/>
  <c r="D10372" i="12"/>
  <c r="D10373" i="12"/>
  <c r="D10374" i="12"/>
  <c r="D10375" i="12"/>
  <c r="D10376" i="12"/>
  <c r="D10377" i="12"/>
  <c r="D10378" i="12"/>
  <c r="D10379" i="12"/>
  <c r="D10380" i="12"/>
  <c r="D10381" i="12"/>
  <c r="D10382" i="12"/>
  <c r="D10383" i="12"/>
  <c r="D10384" i="12"/>
  <c r="D10385" i="12"/>
  <c r="D10386" i="12"/>
  <c r="D10387" i="12"/>
  <c r="D10388" i="12"/>
  <c r="D10389" i="12"/>
  <c r="D10390" i="12"/>
  <c r="D10391" i="12"/>
  <c r="D10392" i="12"/>
  <c r="D10393" i="12"/>
  <c r="D10394" i="12"/>
  <c r="D10395" i="12"/>
  <c r="D10396" i="12"/>
  <c r="D10397" i="12"/>
  <c r="D10398" i="12"/>
  <c r="D10399" i="12"/>
  <c r="D10400" i="12"/>
  <c r="D10401" i="12"/>
  <c r="D10402" i="12"/>
  <c r="D10403" i="12"/>
  <c r="D10404" i="12"/>
  <c r="D10405" i="12"/>
  <c r="D10406" i="12"/>
  <c r="D10407" i="12"/>
  <c r="D10408" i="12"/>
  <c r="D10409" i="12"/>
  <c r="D10410" i="12"/>
  <c r="D10411" i="12"/>
  <c r="D10412" i="12"/>
  <c r="D10413" i="12"/>
  <c r="D10414" i="12"/>
  <c r="D10415" i="12"/>
  <c r="D10416" i="12"/>
  <c r="D10417" i="12"/>
  <c r="D10418" i="12"/>
  <c r="D10419" i="12"/>
  <c r="D10420" i="12"/>
  <c r="D10421" i="12"/>
  <c r="D10422" i="12"/>
  <c r="D10423" i="12"/>
  <c r="D10424" i="12"/>
  <c r="D10425" i="12"/>
  <c r="D10426" i="12"/>
  <c r="D10427" i="12"/>
  <c r="D10428" i="12"/>
  <c r="D10429" i="12"/>
  <c r="D10430" i="12"/>
  <c r="D10431" i="12"/>
  <c r="D10432" i="12"/>
  <c r="D10433" i="12"/>
  <c r="D10434" i="12"/>
  <c r="D10435" i="12"/>
  <c r="D10436" i="12"/>
  <c r="D10437" i="12"/>
  <c r="D10438" i="12"/>
  <c r="D10439" i="12"/>
  <c r="D10440" i="12"/>
  <c r="D10441" i="12"/>
  <c r="D10442" i="12"/>
  <c r="D10443" i="12"/>
  <c r="D10444" i="12"/>
  <c r="D10445" i="12"/>
  <c r="D10446" i="12"/>
  <c r="D10447" i="12"/>
  <c r="D10448" i="12"/>
  <c r="D10449" i="12"/>
  <c r="D10450" i="12"/>
  <c r="D10451" i="12"/>
  <c r="D10452" i="12"/>
  <c r="D10453" i="12"/>
  <c r="D10454" i="12"/>
  <c r="D10455" i="12"/>
  <c r="D10456" i="12"/>
  <c r="D10457" i="12"/>
  <c r="D10458" i="12"/>
  <c r="D10459" i="12"/>
  <c r="D10460" i="12"/>
  <c r="D10461" i="12"/>
  <c r="D10462" i="12"/>
  <c r="D10463" i="12"/>
  <c r="D10464" i="12"/>
  <c r="D10465" i="12"/>
  <c r="D10466" i="12"/>
  <c r="D10467" i="12"/>
  <c r="D10468" i="12"/>
  <c r="D10469" i="12"/>
  <c r="D10470" i="12"/>
  <c r="D10471" i="12"/>
  <c r="D10472" i="12"/>
  <c r="D10473" i="12"/>
  <c r="D10474" i="12"/>
  <c r="D10475" i="12"/>
  <c r="D10476" i="12"/>
  <c r="D10477" i="12"/>
  <c r="D10478" i="12"/>
  <c r="D10479" i="12"/>
  <c r="D10480" i="12"/>
  <c r="D10481" i="12"/>
  <c r="D10482" i="12"/>
  <c r="D10483" i="12"/>
  <c r="D10484" i="12"/>
  <c r="D10485" i="12"/>
  <c r="D10486" i="12"/>
  <c r="D10487" i="12"/>
  <c r="D10488" i="12"/>
  <c r="D10489" i="12"/>
  <c r="D10490" i="12"/>
  <c r="D10491" i="12"/>
  <c r="D10492" i="12"/>
  <c r="D10493" i="12"/>
  <c r="D10494" i="12"/>
  <c r="D10495" i="12"/>
  <c r="D10496" i="12"/>
  <c r="D10497" i="12"/>
  <c r="D10498" i="12"/>
  <c r="D10499" i="12"/>
  <c r="D10500" i="12"/>
  <c r="D10501" i="12"/>
  <c r="D10502" i="12"/>
  <c r="D10503" i="12"/>
  <c r="D10504" i="12"/>
  <c r="D10505" i="12"/>
  <c r="D10506" i="12"/>
  <c r="D10507" i="12"/>
  <c r="D10508" i="12"/>
  <c r="D10509" i="12"/>
  <c r="D10510" i="12"/>
  <c r="D10511" i="12"/>
  <c r="D10512" i="12"/>
  <c r="D10513" i="12"/>
  <c r="D10514" i="12"/>
  <c r="D10515" i="12"/>
  <c r="D10516" i="12"/>
  <c r="D10517" i="12"/>
  <c r="D10518" i="12"/>
  <c r="D10519" i="12"/>
  <c r="D10520" i="12"/>
  <c r="D10521" i="12"/>
  <c r="D10522" i="12"/>
  <c r="D10523" i="12"/>
  <c r="D10524" i="12"/>
  <c r="D10525" i="12"/>
  <c r="D10526" i="12"/>
  <c r="D10527" i="12"/>
  <c r="D10528" i="12"/>
  <c r="D10529" i="12"/>
  <c r="D10530" i="12"/>
  <c r="D10531" i="12"/>
  <c r="D10532" i="12"/>
  <c r="D10533" i="12"/>
  <c r="D10534" i="12"/>
  <c r="D10535" i="12"/>
  <c r="D10536" i="12"/>
  <c r="D10537" i="12"/>
  <c r="D10538" i="12"/>
  <c r="D10539" i="12"/>
  <c r="D10540" i="12"/>
  <c r="D10541" i="12"/>
  <c r="D10542" i="12"/>
  <c r="D10543" i="12"/>
  <c r="D10544" i="12"/>
  <c r="D10545" i="12"/>
  <c r="D10546" i="12"/>
  <c r="D10547" i="12"/>
  <c r="D10548" i="12"/>
  <c r="D10549" i="12"/>
  <c r="D10550" i="12"/>
  <c r="D10551" i="12"/>
  <c r="D10552" i="12"/>
  <c r="D10553" i="12"/>
  <c r="D10554" i="12"/>
  <c r="D10555" i="12"/>
  <c r="D10556" i="12"/>
  <c r="D10557" i="12"/>
  <c r="D10558" i="12"/>
  <c r="D10559" i="12"/>
  <c r="D10560" i="12"/>
  <c r="D10561" i="12"/>
  <c r="D10562" i="12"/>
  <c r="D10563" i="12"/>
  <c r="D10564" i="12"/>
  <c r="D10565" i="12"/>
  <c r="D10566" i="12"/>
  <c r="D10567" i="12"/>
  <c r="D10568" i="12"/>
  <c r="D10569" i="12"/>
  <c r="D10570" i="12"/>
  <c r="D10571" i="12"/>
  <c r="D10572" i="12"/>
  <c r="D10573" i="12"/>
  <c r="D10574" i="12"/>
  <c r="D10575" i="12"/>
  <c r="D10576" i="12"/>
  <c r="D10577" i="12"/>
  <c r="D10578" i="12"/>
  <c r="D10579" i="12"/>
  <c r="D10580" i="12"/>
  <c r="D10581" i="12"/>
  <c r="D10582" i="12"/>
  <c r="D10583" i="12"/>
  <c r="D10584" i="12"/>
  <c r="D10585" i="12"/>
  <c r="D10586" i="12"/>
  <c r="D10587" i="12"/>
  <c r="D10588" i="12"/>
  <c r="D10589" i="12"/>
  <c r="D10590" i="12"/>
  <c r="D10591" i="12"/>
  <c r="D10592" i="12"/>
  <c r="D10593" i="12"/>
  <c r="D10594" i="12"/>
  <c r="D10595" i="12"/>
  <c r="D10596" i="12"/>
  <c r="D10597" i="12"/>
  <c r="D10598" i="12"/>
  <c r="D10599" i="12"/>
  <c r="D10600" i="12"/>
  <c r="D10601" i="12"/>
  <c r="D10602" i="12"/>
  <c r="D10603" i="12"/>
  <c r="D10604" i="12"/>
  <c r="D10605" i="12"/>
  <c r="D10606" i="12"/>
  <c r="D10607" i="12"/>
  <c r="D10608" i="12"/>
  <c r="D10609" i="12"/>
  <c r="D10610" i="12"/>
  <c r="D10611" i="12"/>
  <c r="D10612" i="12"/>
  <c r="D10613" i="12"/>
  <c r="D10614" i="12"/>
  <c r="D10615" i="12"/>
  <c r="D10616" i="12"/>
  <c r="D10617" i="12"/>
  <c r="D10618" i="12"/>
  <c r="D10619" i="12"/>
  <c r="D10620" i="12"/>
  <c r="D10621" i="12"/>
  <c r="D10622" i="12"/>
  <c r="D10623" i="12"/>
  <c r="D10624" i="12"/>
  <c r="D10625" i="12"/>
  <c r="D10626" i="12"/>
  <c r="D10627" i="12"/>
  <c r="D10628" i="12"/>
  <c r="D10629" i="12"/>
  <c r="D10630" i="12"/>
  <c r="D10631" i="12"/>
  <c r="D10632" i="12"/>
  <c r="D10633" i="12"/>
  <c r="D10634" i="12"/>
  <c r="D10635" i="12"/>
  <c r="D10636" i="12"/>
  <c r="D10637" i="12"/>
  <c r="D10638" i="12"/>
  <c r="D10639" i="12"/>
  <c r="D10640" i="12"/>
  <c r="D10641" i="12"/>
  <c r="D10642" i="12"/>
  <c r="D10643" i="12"/>
  <c r="D10644" i="12"/>
  <c r="D10645" i="12"/>
  <c r="D10646" i="12"/>
  <c r="D10647" i="12"/>
  <c r="D10648" i="12"/>
  <c r="D10649" i="12"/>
  <c r="D10650" i="12"/>
  <c r="D10651" i="12"/>
  <c r="D10652" i="12"/>
  <c r="D10653" i="12"/>
  <c r="D10654" i="12"/>
  <c r="D10655" i="12"/>
  <c r="D10656" i="12"/>
  <c r="D10657" i="12"/>
  <c r="D10658" i="12"/>
  <c r="D10659" i="12"/>
  <c r="D10660" i="12"/>
  <c r="D10661" i="12"/>
  <c r="D10662" i="12"/>
  <c r="D10663" i="12"/>
  <c r="D10664" i="12"/>
  <c r="D10665" i="12"/>
  <c r="D10666" i="12"/>
  <c r="D10667" i="12"/>
  <c r="D10668" i="12"/>
  <c r="D10669" i="12"/>
  <c r="D10670" i="12"/>
  <c r="D10671" i="12"/>
  <c r="D10672" i="12"/>
  <c r="D10673" i="12"/>
  <c r="D10674" i="12"/>
  <c r="D10675" i="12"/>
  <c r="D10676" i="12"/>
  <c r="D10677" i="12"/>
  <c r="D10678" i="12"/>
  <c r="D10679" i="12"/>
  <c r="D10680" i="12"/>
  <c r="D10681" i="12"/>
  <c r="D10682" i="12"/>
  <c r="D10683" i="12"/>
  <c r="D10684" i="12"/>
  <c r="D10685" i="12"/>
  <c r="D10686" i="12"/>
  <c r="D10687" i="12"/>
  <c r="D10688" i="12"/>
  <c r="D10689" i="12"/>
  <c r="D10690" i="12"/>
  <c r="D10691" i="12"/>
  <c r="D10692" i="12"/>
  <c r="D10693" i="12"/>
  <c r="D10694" i="12"/>
  <c r="D10695" i="12"/>
  <c r="D10696" i="12"/>
  <c r="D10697" i="12"/>
  <c r="D10698" i="12"/>
  <c r="D10699" i="12"/>
  <c r="D10700" i="12"/>
  <c r="D10701" i="12"/>
  <c r="D10702" i="12"/>
  <c r="D10703" i="12"/>
  <c r="D10704" i="12"/>
  <c r="D10705" i="12"/>
  <c r="D10706" i="12"/>
  <c r="D10707" i="12"/>
  <c r="D10708" i="12"/>
  <c r="D10709" i="12"/>
  <c r="D10710" i="12"/>
  <c r="D10711" i="12"/>
  <c r="D10712" i="12"/>
  <c r="D10713" i="12"/>
  <c r="D10714" i="12"/>
  <c r="D10715" i="12"/>
  <c r="D10716" i="12"/>
  <c r="D10717" i="12"/>
  <c r="D10718" i="12"/>
  <c r="D10719" i="12"/>
  <c r="D10720" i="12"/>
  <c r="D10721" i="12"/>
  <c r="D10722" i="12"/>
  <c r="D10723" i="12"/>
  <c r="D10724" i="12"/>
  <c r="D10725" i="12"/>
  <c r="D10726" i="12"/>
  <c r="D10727" i="12"/>
  <c r="D10728" i="12"/>
  <c r="D10729" i="12"/>
  <c r="D10730" i="12"/>
  <c r="D10731" i="12"/>
  <c r="D10732" i="12"/>
  <c r="D10733" i="12"/>
  <c r="D10734" i="12"/>
  <c r="D10735" i="12"/>
  <c r="D10736" i="12"/>
  <c r="D10737" i="12"/>
  <c r="D10738" i="12"/>
  <c r="D10739" i="12"/>
  <c r="D10740" i="12"/>
  <c r="D10741" i="12"/>
  <c r="D10742" i="12"/>
  <c r="D10743" i="12"/>
  <c r="D10744" i="12"/>
  <c r="D10745" i="12"/>
  <c r="D10746" i="12"/>
  <c r="D10747" i="12"/>
  <c r="D10748" i="12"/>
  <c r="D10749" i="12"/>
  <c r="D10750" i="12"/>
  <c r="D10751" i="12"/>
  <c r="D10752" i="12"/>
  <c r="D10753" i="12"/>
  <c r="D10754" i="12"/>
  <c r="D10755" i="12"/>
  <c r="D10756" i="12"/>
  <c r="D10757" i="12"/>
  <c r="D10758" i="12"/>
  <c r="D10759" i="12"/>
  <c r="D10760" i="12"/>
  <c r="D10761" i="12"/>
  <c r="D10762" i="12"/>
  <c r="D10763" i="12"/>
  <c r="D10764" i="12"/>
  <c r="D10765" i="12"/>
  <c r="D10766" i="12"/>
  <c r="D10767" i="12"/>
  <c r="D10768" i="12"/>
  <c r="D10769" i="12"/>
  <c r="D10770" i="12"/>
  <c r="D10771" i="12"/>
  <c r="D10772" i="12"/>
  <c r="D10773" i="12"/>
  <c r="D10774" i="12"/>
  <c r="D10775" i="12"/>
  <c r="D10776" i="12"/>
  <c r="D10777" i="12"/>
  <c r="D10778" i="12"/>
  <c r="D10779" i="12"/>
  <c r="D10780" i="12"/>
  <c r="D10781" i="12"/>
  <c r="D10782" i="12"/>
  <c r="D10783" i="12"/>
  <c r="D10784" i="12"/>
  <c r="D10785" i="12"/>
  <c r="D10786" i="12"/>
  <c r="D10787" i="12"/>
  <c r="D10788" i="12"/>
  <c r="D10789" i="12"/>
  <c r="D10790" i="12"/>
  <c r="D10791" i="12"/>
  <c r="D10792" i="12"/>
  <c r="D10793" i="12"/>
  <c r="D10794" i="12"/>
  <c r="D10795" i="12"/>
  <c r="D10796" i="12"/>
  <c r="D10797" i="12"/>
  <c r="D10798" i="12"/>
  <c r="D10799" i="12"/>
  <c r="D10800" i="12"/>
  <c r="D10801" i="12"/>
  <c r="D10802" i="12"/>
  <c r="D10803" i="12"/>
  <c r="D10804" i="12"/>
  <c r="D10805" i="12"/>
  <c r="D10806" i="12"/>
  <c r="D10807" i="12"/>
  <c r="D10808" i="12"/>
  <c r="D10809" i="12"/>
  <c r="D10810" i="12"/>
  <c r="D10811" i="12"/>
  <c r="D10812" i="12"/>
  <c r="D10813" i="12"/>
  <c r="D10814" i="12"/>
  <c r="D10815" i="12"/>
  <c r="D10816" i="12"/>
  <c r="D10817" i="12"/>
  <c r="D10818" i="12"/>
  <c r="D10819" i="12"/>
  <c r="D10820" i="12"/>
  <c r="D10821" i="12"/>
  <c r="D10822" i="12"/>
  <c r="D10823" i="12"/>
  <c r="D10824" i="12"/>
  <c r="D10825" i="12"/>
  <c r="D10826" i="12"/>
  <c r="D10827" i="12"/>
  <c r="D10828" i="12"/>
  <c r="D10829" i="12"/>
  <c r="D10830" i="12"/>
  <c r="D10831" i="12"/>
  <c r="D10832" i="12"/>
  <c r="D10833" i="12"/>
  <c r="D10834" i="12"/>
  <c r="D10835" i="12"/>
  <c r="D10836" i="12"/>
  <c r="D10837" i="12"/>
  <c r="D10838" i="12"/>
  <c r="D10839" i="12"/>
  <c r="D10840" i="12"/>
  <c r="D10841" i="12"/>
  <c r="D10842" i="12"/>
  <c r="D10843" i="12"/>
  <c r="D10844" i="12"/>
  <c r="D10845" i="12"/>
  <c r="D10846" i="12"/>
  <c r="D10847" i="12"/>
  <c r="D10848" i="12"/>
  <c r="D10849" i="12"/>
  <c r="D10850" i="12"/>
  <c r="D10851" i="12"/>
  <c r="D10852" i="12"/>
  <c r="D10853" i="12"/>
  <c r="D10854" i="12"/>
  <c r="D10855" i="12"/>
  <c r="D10856" i="12"/>
  <c r="D10857" i="12"/>
  <c r="D10858" i="12"/>
  <c r="D10859" i="12"/>
  <c r="D10860" i="12"/>
  <c r="D10861" i="12"/>
  <c r="D10862" i="12"/>
  <c r="D10863" i="12"/>
  <c r="D10864" i="12"/>
  <c r="D10865" i="12"/>
  <c r="D10866" i="12"/>
  <c r="D10867" i="12"/>
  <c r="D10868" i="12"/>
  <c r="D10869" i="12"/>
  <c r="D10870" i="12"/>
  <c r="D10871" i="12"/>
  <c r="D10872" i="12"/>
  <c r="D10873" i="12"/>
  <c r="D10874" i="12"/>
  <c r="D10875" i="12"/>
  <c r="D10876" i="12"/>
  <c r="D10877" i="12"/>
  <c r="D10878" i="12"/>
  <c r="D10879" i="12"/>
  <c r="D10880" i="12"/>
  <c r="D10881" i="12"/>
  <c r="D10882" i="12"/>
  <c r="D10883" i="12"/>
  <c r="D10884" i="12"/>
  <c r="D10885" i="12"/>
  <c r="D10886" i="12"/>
  <c r="D10887" i="12"/>
  <c r="D10888" i="12"/>
  <c r="D10889" i="12"/>
  <c r="D10890" i="12"/>
  <c r="D10891" i="12"/>
  <c r="D10892" i="12"/>
  <c r="D10893" i="12"/>
  <c r="D10894" i="12"/>
  <c r="D10895" i="12"/>
  <c r="D10896" i="12"/>
  <c r="D10897" i="12"/>
  <c r="D10898" i="12"/>
  <c r="D10899" i="12"/>
  <c r="D10900" i="12"/>
  <c r="D10901" i="12"/>
  <c r="D10902" i="12"/>
  <c r="D10903" i="12"/>
  <c r="D10904" i="12"/>
  <c r="D10905" i="12"/>
  <c r="D10906" i="12"/>
  <c r="D10907" i="12"/>
  <c r="D10908" i="12"/>
  <c r="D10909" i="12"/>
  <c r="D10910" i="12"/>
  <c r="D10911" i="12"/>
  <c r="D10912" i="12"/>
  <c r="D10913" i="12"/>
  <c r="D10914" i="12"/>
  <c r="D10915" i="12"/>
  <c r="D10916" i="12"/>
  <c r="D10917" i="12"/>
  <c r="D10918" i="12"/>
  <c r="D10919" i="12"/>
  <c r="D10920" i="12"/>
  <c r="D10921" i="12"/>
  <c r="D10922" i="12"/>
  <c r="D10923" i="12"/>
  <c r="D10924" i="12"/>
  <c r="D10925" i="12"/>
  <c r="D10926" i="12"/>
  <c r="D10927" i="12"/>
  <c r="D10928" i="12"/>
  <c r="D10929" i="12"/>
  <c r="D10930" i="12"/>
  <c r="D10931" i="12"/>
  <c r="D10932" i="12"/>
  <c r="D10933" i="12"/>
  <c r="D10934" i="12"/>
  <c r="D10935" i="12"/>
  <c r="D10936" i="12"/>
  <c r="D10937" i="12"/>
  <c r="D10938" i="12"/>
  <c r="D10939" i="12"/>
  <c r="D10940" i="12"/>
  <c r="D10941" i="12"/>
  <c r="D10942" i="12"/>
  <c r="D10943" i="12"/>
  <c r="D10944" i="12"/>
  <c r="D10945" i="12"/>
  <c r="D10946" i="12"/>
  <c r="D10947" i="12"/>
  <c r="D10948" i="12"/>
  <c r="D10949" i="12"/>
  <c r="D10950" i="12"/>
  <c r="D10951" i="12"/>
  <c r="D10952" i="12"/>
  <c r="D10953" i="12"/>
  <c r="D10954" i="12"/>
  <c r="D10955" i="12"/>
  <c r="D10956" i="12"/>
  <c r="D10957" i="12"/>
  <c r="D10958" i="12"/>
  <c r="D10959" i="12"/>
  <c r="D10960" i="12"/>
  <c r="D10961" i="12"/>
  <c r="D10962" i="12"/>
  <c r="D10963" i="12"/>
  <c r="D10964" i="12"/>
  <c r="D10965" i="12"/>
  <c r="D10966" i="12"/>
  <c r="D10967" i="12"/>
  <c r="D10968" i="12"/>
  <c r="D10969" i="12"/>
  <c r="D10970" i="12"/>
  <c r="D10971" i="12"/>
  <c r="D10972" i="12"/>
  <c r="D10973" i="12"/>
  <c r="D10974" i="12"/>
  <c r="D10975" i="12"/>
  <c r="D10976" i="12"/>
  <c r="D10977" i="12"/>
  <c r="D10978" i="12"/>
  <c r="D10979" i="12"/>
  <c r="D10980" i="12"/>
  <c r="D10981" i="12"/>
  <c r="D10982" i="12"/>
  <c r="D10983" i="12"/>
  <c r="D10984" i="12"/>
  <c r="D10985" i="12"/>
  <c r="D10986" i="12"/>
  <c r="D10987" i="12"/>
  <c r="D10988" i="12"/>
  <c r="D10989" i="12"/>
  <c r="D10990" i="12"/>
  <c r="D10991" i="12"/>
  <c r="D10992" i="12"/>
  <c r="D10993" i="12"/>
  <c r="D10994" i="12"/>
  <c r="D10995" i="12"/>
  <c r="D10996" i="12"/>
  <c r="D10997" i="12"/>
  <c r="D10998" i="12"/>
  <c r="D10999" i="12"/>
  <c r="D11000" i="12"/>
  <c r="D11001" i="12"/>
  <c r="D11002" i="12"/>
  <c r="D11003" i="12"/>
  <c r="D11004" i="12"/>
  <c r="D11005" i="12"/>
  <c r="D11006" i="12"/>
  <c r="D11007" i="12"/>
  <c r="D11008" i="12"/>
  <c r="D11009" i="12"/>
  <c r="D11010" i="12"/>
  <c r="D11011" i="12"/>
  <c r="D11012" i="12"/>
  <c r="D11013" i="12"/>
  <c r="D11014" i="12"/>
  <c r="D11015" i="12"/>
  <c r="D11016" i="12"/>
  <c r="D11017" i="12"/>
  <c r="D11018" i="12"/>
  <c r="D11019" i="12"/>
  <c r="D11020" i="12"/>
  <c r="D11021" i="12"/>
  <c r="D11022" i="12"/>
  <c r="D11023" i="12"/>
  <c r="D11024" i="12"/>
  <c r="D11025" i="12"/>
  <c r="D11026" i="12"/>
  <c r="D11027" i="12"/>
  <c r="D11028" i="12"/>
  <c r="D11029" i="12"/>
  <c r="D11030" i="12"/>
  <c r="D11031" i="12"/>
  <c r="D11032" i="12"/>
  <c r="D11033" i="12"/>
  <c r="D11034" i="12"/>
  <c r="D11035" i="12"/>
  <c r="D11036" i="12"/>
  <c r="D11037" i="12"/>
  <c r="D11038" i="12"/>
  <c r="D11039" i="12"/>
  <c r="D11040" i="12"/>
  <c r="D11041" i="12"/>
  <c r="D11042" i="12"/>
  <c r="D11043" i="12"/>
  <c r="D11044" i="12"/>
  <c r="D11045" i="12"/>
  <c r="D11046" i="12"/>
  <c r="D11047" i="12"/>
  <c r="D11048" i="12"/>
  <c r="D11049" i="12"/>
  <c r="D11050" i="12"/>
  <c r="D11051" i="12"/>
  <c r="D11052" i="12"/>
  <c r="D11053" i="12"/>
  <c r="D11054" i="12"/>
  <c r="D11055" i="12"/>
  <c r="D11056" i="12"/>
  <c r="D11057" i="12"/>
  <c r="D11058" i="12"/>
  <c r="D11059" i="12"/>
  <c r="D11060" i="12"/>
  <c r="D11061" i="12"/>
  <c r="D11062" i="12"/>
  <c r="D11063" i="12"/>
  <c r="D11064" i="12"/>
  <c r="D11065" i="12"/>
  <c r="D11066" i="12"/>
  <c r="D11067" i="12"/>
  <c r="D11068" i="12"/>
  <c r="D11069" i="12"/>
  <c r="D11070" i="12"/>
  <c r="D11071" i="12"/>
  <c r="D11072" i="12"/>
  <c r="D11073" i="12"/>
  <c r="D11074" i="12"/>
  <c r="D11075" i="12"/>
  <c r="D11076" i="12"/>
  <c r="D11077" i="12"/>
  <c r="D11078" i="12"/>
  <c r="D11079" i="12"/>
  <c r="D11080" i="12"/>
  <c r="D11081" i="12"/>
  <c r="D11082" i="12"/>
  <c r="D11083" i="12"/>
  <c r="D11084" i="12"/>
  <c r="D11085" i="12"/>
  <c r="D11086" i="12"/>
  <c r="D11087" i="12"/>
  <c r="D11088" i="12"/>
  <c r="D11089" i="12"/>
  <c r="D11090" i="12"/>
  <c r="D11091" i="12"/>
  <c r="D11092" i="12"/>
  <c r="D11093" i="12"/>
  <c r="D11094" i="12"/>
  <c r="D11095" i="12"/>
  <c r="D11096" i="12"/>
  <c r="D11097" i="12"/>
  <c r="D11098" i="12"/>
  <c r="D11099" i="12"/>
  <c r="D11100" i="12"/>
  <c r="D11101" i="12"/>
  <c r="D11102" i="12"/>
  <c r="D11103" i="12"/>
  <c r="D11104" i="12"/>
  <c r="D11105" i="12"/>
  <c r="D11106" i="12"/>
  <c r="D11107" i="12"/>
  <c r="D11108" i="12"/>
  <c r="D11109" i="12"/>
  <c r="D11110" i="12"/>
  <c r="D11111" i="12"/>
  <c r="D11112" i="12"/>
  <c r="D11113" i="12"/>
  <c r="D11114" i="12"/>
  <c r="D11115" i="12"/>
  <c r="D11116" i="12"/>
  <c r="D11117" i="12"/>
  <c r="D11118" i="12"/>
  <c r="D11119" i="12"/>
  <c r="D11120" i="12"/>
  <c r="D11121" i="12"/>
  <c r="D11122" i="12"/>
  <c r="D11123" i="12"/>
  <c r="D11124" i="12"/>
  <c r="D11125" i="12"/>
  <c r="D11126" i="12"/>
  <c r="D11127" i="12"/>
  <c r="D11128" i="12"/>
  <c r="D11129" i="12"/>
  <c r="D11130" i="12"/>
  <c r="D11131" i="12"/>
  <c r="D11132" i="12"/>
  <c r="D11133" i="12"/>
  <c r="D11134" i="12"/>
  <c r="D11135" i="12"/>
  <c r="D11136" i="12"/>
  <c r="D11137" i="12"/>
  <c r="D11138" i="12"/>
  <c r="D11139" i="12"/>
  <c r="D11140" i="12"/>
  <c r="D11141" i="12"/>
  <c r="D11142" i="12"/>
  <c r="D11143" i="12"/>
  <c r="D11144" i="12"/>
  <c r="D11145" i="12"/>
  <c r="D11146" i="12"/>
  <c r="D11147" i="12"/>
  <c r="D11148" i="12"/>
  <c r="D11149" i="12"/>
  <c r="D11150" i="12"/>
  <c r="D11151" i="12"/>
  <c r="D11152" i="12"/>
  <c r="D11153" i="12"/>
  <c r="D11154" i="12"/>
  <c r="D11155" i="12"/>
  <c r="D11156" i="12"/>
  <c r="D11157" i="12"/>
  <c r="D11158" i="12"/>
  <c r="D11159" i="12"/>
  <c r="D11160" i="12"/>
  <c r="D11161" i="12"/>
  <c r="D11162" i="12"/>
  <c r="D11163" i="12"/>
  <c r="D11164" i="12"/>
  <c r="D11165" i="12"/>
  <c r="D11166" i="12"/>
  <c r="D11167" i="12"/>
  <c r="D11168" i="12"/>
  <c r="D11169" i="12"/>
  <c r="D11170" i="12"/>
  <c r="D11171" i="12"/>
  <c r="D11172" i="12"/>
  <c r="D11173" i="12"/>
  <c r="D11174" i="12"/>
  <c r="D11175" i="12"/>
  <c r="D11176" i="12"/>
  <c r="D11177" i="12"/>
  <c r="D11178" i="12"/>
  <c r="D11179" i="12"/>
  <c r="D11180" i="12"/>
  <c r="D11181" i="12"/>
  <c r="D11182" i="12"/>
  <c r="D11183" i="12"/>
  <c r="D11184" i="12"/>
  <c r="D11185" i="12"/>
  <c r="D11186" i="12"/>
  <c r="D11187" i="12"/>
  <c r="D11188" i="12"/>
  <c r="D11189" i="12"/>
  <c r="D11190" i="12"/>
  <c r="D11191" i="12"/>
  <c r="D11192" i="12"/>
  <c r="D11193" i="12"/>
  <c r="D11194" i="12"/>
  <c r="D11195" i="12"/>
  <c r="D11196" i="12"/>
  <c r="D11197" i="12"/>
  <c r="D11198" i="12"/>
  <c r="D11199" i="12"/>
  <c r="D11200" i="12"/>
  <c r="D11201" i="12"/>
  <c r="D11202" i="12"/>
  <c r="D11203" i="12"/>
  <c r="D11204" i="12"/>
  <c r="D11205" i="12"/>
  <c r="D11206" i="12"/>
  <c r="D11207" i="12"/>
  <c r="D11208" i="12"/>
  <c r="D11209" i="12"/>
  <c r="D11210" i="12"/>
  <c r="D11211" i="12"/>
  <c r="D11212" i="12"/>
  <c r="D11213" i="12"/>
  <c r="D11214" i="12"/>
  <c r="D11215" i="12"/>
  <c r="D11216" i="12"/>
  <c r="D11217" i="12"/>
  <c r="D11218" i="12"/>
  <c r="D11219" i="12"/>
  <c r="D11220" i="12"/>
  <c r="D11221" i="12"/>
  <c r="D11222" i="12"/>
  <c r="D11223" i="12"/>
  <c r="D11224" i="12"/>
  <c r="D11225" i="12"/>
  <c r="D11226" i="12"/>
  <c r="D11227" i="12"/>
  <c r="D11228" i="12"/>
  <c r="D11229" i="12"/>
  <c r="D11230" i="12"/>
  <c r="D11231" i="12"/>
  <c r="D11232" i="12"/>
  <c r="D11233" i="12"/>
  <c r="D11234" i="12"/>
  <c r="D11235" i="12"/>
  <c r="D11236" i="12"/>
  <c r="D11237" i="12"/>
  <c r="D11238" i="12"/>
  <c r="D11239" i="12"/>
  <c r="D11240" i="12"/>
  <c r="D11241" i="12"/>
  <c r="D11242" i="12"/>
  <c r="D11243" i="12"/>
  <c r="D11244" i="12"/>
  <c r="D11245" i="12"/>
  <c r="D11246" i="12"/>
  <c r="D11247" i="12"/>
  <c r="D11248" i="12"/>
  <c r="D11249" i="12"/>
  <c r="D11250" i="12"/>
  <c r="D11251" i="12"/>
  <c r="D11252" i="12"/>
  <c r="D11253" i="12"/>
  <c r="D11254" i="12"/>
  <c r="D11255" i="12"/>
  <c r="D11256" i="12"/>
  <c r="D11257" i="12"/>
  <c r="D11258" i="12"/>
  <c r="D11259" i="12"/>
  <c r="D11260" i="12"/>
  <c r="D11261" i="12"/>
  <c r="D11262" i="12"/>
  <c r="D11263" i="12"/>
  <c r="D11264" i="12"/>
  <c r="D11265" i="12"/>
  <c r="D11266" i="12"/>
  <c r="D11267" i="12"/>
  <c r="D11268" i="12"/>
  <c r="D11269" i="12"/>
  <c r="D11270" i="12"/>
  <c r="D11271" i="12"/>
  <c r="D11272" i="12"/>
  <c r="D11273" i="12"/>
  <c r="D11274" i="12"/>
  <c r="D11275" i="12"/>
  <c r="D11276" i="12"/>
  <c r="D11277" i="12"/>
  <c r="D11278" i="12"/>
  <c r="D11279" i="12"/>
  <c r="D11280" i="12"/>
  <c r="D11281" i="12"/>
  <c r="D11282" i="12"/>
  <c r="D11283" i="12"/>
  <c r="D11284" i="12"/>
  <c r="D11285" i="12"/>
  <c r="D11286" i="12"/>
  <c r="D11287" i="12"/>
  <c r="D11288" i="12"/>
  <c r="D11289" i="12"/>
  <c r="D11290" i="12"/>
  <c r="D11291" i="12"/>
  <c r="D11292" i="12"/>
  <c r="D11293" i="12"/>
  <c r="D11294" i="12"/>
  <c r="D11295" i="12"/>
  <c r="D11296" i="12"/>
  <c r="D11297" i="12"/>
  <c r="D11298" i="12"/>
  <c r="D11299" i="12"/>
  <c r="D11300" i="12"/>
  <c r="D11301" i="12"/>
  <c r="D11302" i="12"/>
  <c r="D11303" i="12"/>
  <c r="D11304" i="12"/>
  <c r="D11305" i="12"/>
  <c r="D11306" i="12"/>
  <c r="D11307" i="12"/>
  <c r="D11308" i="12"/>
  <c r="D11309" i="12"/>
  <c r="D11310" i="12"/>
  <c r="D11311" i="12"/>
  <c r="D11312" i="12"/>
  <c r="D11313" i="12"/>
  <c r="D11314" i="12"/>
  <c r="D11315" i="12"/>
  <c r="D11316" i="12"/>
  <c r="D11317" i="12"/>
  <c r="D11318" i="12"/>
  <c r="D11319" i="12"/>
  <c r="D11320" i="12"/>
  <c r="D11321" i="12"/>
  <c r="D11322" i="12"/>
  <c r="D11323" i="12"/>
  <c r="D11324" i="12"/>
  <c r="D11325" i="12"/>
  <c r="D11326" i="12"/>
  <c r="D11327" i="12"/>
  <c r="D11328" i="12"/>
  <c r="D11329" i="12"/>
  <c r="D11330" i="12"/>
  <c r="D11331" i="12"/>
  <c r="D11332" i="12"/>
  <c r="D11333" i="12"/>
  <c r="D11334" i="12"/>
  <c r="D11335" i="12"/>
  <c r="D11336" i="12"/>
  <c r="D11337" i="12"/>
  <c r="D11338" i="12"/>
  <c r="D11339" i="12"/>
  <c r="D11340" i="12"/>
  <c r="D11341" i="12"/>
  <c r="D11342" i="12"/>
  <c r="D11343" i="12"/>
  <c r="D11344" i="12"/>
  <c r="D11345" i="12"/>
  <c r="D11346" i="12"/>
  <c r="D11347" i="12"/>
  <c r="D11348" i="12"/>
  <c r="D11349" i="12"/>
  <c r="D11350" i="12"/>
  <c r="D11351" i="12"/>
  <c r="D11352" i="12"/>
  <c r="D11353" i="12"/>
  <c r="D11354" i="12"/>
  <c r="D11355" i="12"/>
  <c r="D11356" i="12"/>
  <c r="D11357" i="12"/>
  <c r="D11358" i="12"/>
  <c r="D11359" i="12"/>
  <c r="D11360" i="12"/>
  <c r="D11361" i="12"/>
  <c r="D11362" i="12"/>
  <c r="D11363" i="12"/>
  <c r="D11364" i="12"/>
  <c r="D11365" i="12"/>
  <c r="D11366" i="12"/>
  <c r="D11367" i="12"/>
  <c r="D11368" i="12"/>
  <c r="D11369" i="12"/>
  <c r="D11370" i="12"/>
  <c r="D11371" i="12"/>
  <c r="D11372" i="12"/>
  <c r="D11373" i="12"/>
  <c r="D11374" i="12"/>
  <c r="D11375" i="12"/>
  <c r="D11376" i="12"/>
  <c r="D11377" i="12"/>
  <c r="D11378" i="12"/>
  <c r="D11379" i="12"/>
  <c r="D11380" i="12"/>
  <c r="D11381" i="12"/>
  <c r="D11382" i="12"/>
  <c r="D11383" i="12"/>
  <c r="D11384" i="12"/>
  <c r="D11385" i="12"/>
  <c r="D11386" i="12"/>
  <c r="D11387" i="12"/>
  <c r="D11388" i="12"/>
  <c r="D11389" i="12"/>
  <c r="D11390" i="12"/>
  <c r="D11391" i="12"/>
  <c r="D11392" i="12"/>
  <c r="D11393" i="12"/>
  <c r="D11394" i="12"/>
  <c r="D11395" i="12"/>
  <c r="D11396" i="12"/>
  <c r="D11397" i="12"/>
  <c r="D11398" i="12"/>
  <c r="D11399" i="12"/>
  <c r="D11400" i="12"/>
  <c r="D11401" i="12"/>
  <c r="D11402" i="12"/>
  <c r="D11403" i="12"/>
  <c r="D11404" i="12"/>
  <c r="D11405" i="12"/>
  <c r="D11406" i="12"/>
  <c r="D11407" i="12"/>
  <c r="D11408" i="12"/>
  <c r="D11409" i="12"/>
  <c r="D11410" i="12"/>
  <c r="D11411" i="12"/>
  <c r="D11412" i="12"/>
  <c r="D11413" i="12"/>
  <c r="D11414" i="12"/>
  <c r="D11415" i="12"/>
  <c r="D11416" i="12"/>
  <c r="D11417" i="12"/>
  <c r="D11418" i="12"/>
  <c r="D11419" i="12"/>
  <c r="D11420" i="12"/>
  <c r="D11421" i="12"/>
  <c r="D11422" i="12"/>
  <c r="D11423" i="12"/>
  <c r="D11424" i="12"/>
  <c r="D11425" i="12"/>
  <c r="D11426" i="12"/>
  <c r="D11427" i="12"/>
  <c r="D11428" i="12"/>
  <c r="D11429" i="12"/>
  <c r="D11430" i="12"/>
  <c r="D11431" i="12"/>
  <c r="D11432" i="12"/>
  <c r="D11433" i="12"/>
  <c r="D11434" i="12"/>
  <c r="D11435" i="12"/>
  <c r="D11436" i="12"/>
  <c r="D11437" i="12"/>
  <c r="D11438" i="12"/>
  <c r="D11439" i="12"/>
  <c r="D11440" i="12"/>
  <c r="D11441" i="12"/>
  <c r="D11442" i="12"/>
  <c r="D11443" i="12"/>
  <c r="D11444" i="12"/>
  <c r="D11445" i="12"/>
  <c r="D11446" i="12"/>
  <c r="D11447" i="12"/>
  <c r="D11448" i="12"/>
  <c r="D11449" i="12"/>
  <c r="D11450" i="12"/>
  <c r="D11451" i="12"/>
  <c r="D11452" i="12"/>
  <c r="D11453" i="12"/>
  <c r="D11454" i="12"/>
  <c r="D11455" i="12"/>
  <c r="D11456" i="12"/>
  <c r="D11457" i="12"/>
  <c r="D11458" i="12"/>
  <c r="D11459" i="12"/>
  <c r="D11460" i="12"/>
  <c r="D11461" i="12"/>
  <c r="D11462" i="12"/>
  <c r="D11463" i="12"/>
  <c r="D11464" i="12"/>
  <c r="D11465" i="12"/>
  <c r="D11466" i="12"/>
  <c r="D11467" i="12"/>
  <c r="D11468" i="12"/>
  <c r="D11469" i="12"/>
  <c r="D11470" i="12"/>
  <c r="D11471" i="12"/>
  <c r="D11472" i="12"/>
  <c r="D11473" i="12"/>
  <c r="D11474" i="12"/>
  <c r="D11475" i="12"/>
  <c r="D11476" i="12"/>
  <c r="D11477" i="12"/>
  <c r="D11478" i="12"/>
  <c r="D11479" i="12"/>
  <c r="D11480" i="12"/>
  <c r="D11481" i="12"/>
  <c r="D11482" i="12"/>
  <c r="D11483" i="12"/>
  <c r="D11484" i="12"/>
  <c r="D11485" i="12"/>
  <c r="D11486" i="12"/>
  <c r="D11487" i="12"/>
  <c r="D11488" i="12"/>
  <c r="D11489" i="12"/>
  <c r="D11490" i="12"/>
  <c r="D11491" i="12"/>
  <c r="D11492" i="12"/>
  <c r="D11493" i="12"/>
  <c r="D11494" i="12"/>
  <c r="D11495" i="12"/>
  <c r="D11496" i="12"/>
  <c r="D11497" i="12"/>
  <c r="D11498" i="12"/>
  <c r="D11499" i="12"/>
  <c r="D11500" i="12"/>
  <c r="D11501" i="12"/>
  <c r="D11502" i="12"/>
  <c r="D11503" i="12"/>
  <c r="D11504" i="12"/>
  <c r="D11505" i="12"/>
  <c r="D11506" i="12"/>
  <c r="D11507" i="12"/>
  <c r="D11508" i="12"/>
  <c r="D11509" i="12"/>
  <c r="D11510" i="12"/>
  <c r="D11511" i="12"/>
  <c r="D11512" i="12"/>
  <c r="D11513" i="12"/>
  <c r="D11514" i="12"/>
  <c r="D11515" i="12"/>
  <c r="D11516" i="12"/>
  <c r="D11517" i="12"/>
  <c r="D11518" i="12"/>
  <c r="D11519" i="12"/>
  <c r="D11520" i="12"/>
  <c r="D11521" i="12"/>
  <c r="D11522" i="12"/>
  <c r="D11523" i="12"/>
  <c r="D11524" i="12"/>
  <c r="D11525" i="12"/>
  <c r="D11526" i="12"/>
  <c r="D11527" i="12"/>
  <c r="D11528" i="12"/>
  <c r="D11529" i="12"/>
  <c r="D11530" i="12"/>
  <c r="D11531" i="12"/>
  <c r="D11532" i="12"/>
  <c r="D11533" i="12"/>
  <c r="D11534" i="12"/>
  <c r="D11535" i="12"/>
  <c r="D11536" i="12"/>
  <c r="D11537" i="12"/>
  <c r="D11538" i="12"/>
  <c r="D11539" i="12"/>
  <c r="D11540" i="12"/>
  <c r="D11541" i="12"/>
  <c r="D11542" i="12"/>
  <c r="D11543" i="12"/>
  <c r="D11544" i="12"/>
  <c r="D11545" i="12"/>
  <c r="D11546" i="12"/>
  <c r="D11547" i="12"/>
  <c r="D11548" i="12"/>
  <c r="D11549" i="12"/>
  <c r="D11550" i="12"/>
  <c r="D11551" i="12"/>
  <c r="D11552" i="12"/>
  <c r="D11553" i="12"/>
  <c r="D11554" i="12"/>
  <c r="D11555" i="12"/>
  <c r="D11556" i="12"/>
  <c r="D11557" i="12"/>
  <c r="D11558" i="12"/>
  <c r="D11559" i="12"/>
  <c r="D11560" i="12"/>
  <c r="D11561" i="12"/>
  <c r="D11562" i="12"/>
  <c r="D11563" i="12"/>
  <c r="D11564" i="12"/>
  <c r="D11565" i="12"/>
  <c r="D11566" i="12"/>
  <c r="D11567" i="12"/>
  <c r="D11568" i="12"/>
  <c r="D11569" i="12"/>
  <c r="D11570" i="12"/>
  <c r="D11571" i="12"/>
  <c r="D11572" i="12"/>
  <c r="D11573" i="12"/>
  <c r="D11574" i="12"/>
  <c r="D11575" i="12"/>
  <c r="D11576" i="12"/>
  <c r="D11577" i="12"/>
  <c r="D11578" i="12"/>
  <c r="D11579" i="12"/>
  <c r="D11580" i="12"/>
  <c r="D11581" i="12"/>
  <c r="D11582" i="12"/>
  <c r="D11583" i="12"/>
  <c r="D11584" i="12"/>
  <c r="D11585" i="12"/>
  <c r="D11586" i="12"/>
  <c r="D11587" i="12"/>
  <c r="D11588" i="12"/>
  <c r="D11589" i="12"/>
  <c r="D11590" i="12"/>
  <c r="D11591" i="12"/>
  <c r="D11592" i="12"/>
  <c r="D11593" i="12"/>
  <c r="D11594" i="12"/>
  <c r="D11595" i="12"/>
  <c r="D11596" i="12"/>
  <c r="D11597" i="12"/>
  <c r="D11598" i="12"/>
  <c r="D11599" i="12"/>
  <c r="D11600" i="12"/>
  <c r="D11601" i="12"/>
  <c r="D11602" i="12"/>
  <c r="D11603" i="12"/>
  <c r="D11604" i="12"/>
  <c r="D11605" i="12"/>
  <c r="D11606" i="12"/>
  <c r="D11607" i="12"/>
  <c r="D11608" i="12"/>
  <c r="D11609" i="12"/>
  <c r="D11610" i="12"/>
  <c r="D11611" i="12"/>
  <c r="D11612" i="12"/>
  <c r="D11613" i="12"/>
  <c r="D11614" i="12"/>
  <c r="D11615" i="12"/>
  <c r="D11616" i="12"/>
  <c r="D11617" i="12"/>
  <c r="D11618" i="12"/>
  <c r="D11619" i="12"/>
  <c r="D11620" i="12"/>
  <c r="D11621" i="12"/>
  <c r="D11622" i="12"/>
  <c r="D11623" i="12"/>
  <c r="D11624" i="12"/>
  <c r="D11625" i="12"/>
  <c r="D11626" i="12"/>
  <c r="D11627" i="12"/>
  <c r="D11628" i="12"/>
  <c r="D11629" i="12"/>
  <c r="D11630" i="12"/>
  <c r="D11631" i="12"/>
  <c r="D11632" i="12"/>
  <c r="D11633" i="12"/>
  <c r="D11634" i="12"/>
  <c r="D11635" i="12"/>
  <c r="D11636" i="12"/>
  <c r="D11637" i="12"/>
  <c r="D11638" i="12"/>
  <c r="D11639" i="12"/>
  <c r="D11640" i="12"/>
  <c r="D11641" i="12"/>
  <c r="D11642" i="12"/>
  <c r="D11643" i="12"/>
  <c r="D11644" i="12"/>
  <c r="D11645" i="12"/>
  <c r="D11646" i="12"/>
  <c r="D11647" i="12"/>
  <c r="D11648" i="12"/>
  <c r="D11649" i="12"/>
  <c r="D11650" i="12"/>
  <c r="D11651" i="12"/>
  <c r="D11652" i="12"/>
  <c r="D11653" i="12"/>
  <c r="D11654" i="12"/>
  <c r="D11655" i="12"/>
  <c r="D11656" i="12"/>
  <c r="D11657" i="12"/>
  <c r="D11658" i="12"/>
  <c r="D11659" i="12"/>
  <c r="D11660" i="12"/>
  <c r="D11661" i="12"/>
  <c r="D11662" i="12"/>
  <c r="D11663" i="12"/>
  <c r="D11664" i="12"/>
  <c r="D11665" i="12"/>
  <c r="D11666" i="12"/>
  <c r="D11667" i="12"/>
  <c r="D11668" i="12"/>
  <c r="D11669" i="12"/>
  <c r="D11670" i="12"/>
  <c r="D11671" i="12"/>
  <c r="D11672" i="12"/>
  <c r="D11673" i="12"/>
  <c r="D11674" i="12"/>
  <c r="D11675" i="12"/>
  <c r="D11676" i="12"/>
  <c r="D11677" i="12"/>
  <c r="D11678" i="12"/>
  <c r="D11679" i="12"/>
  <c r="D11680" i="12"/>
  <c r="D11681" i="12"/>
  <c r="D11682" i="12"/>
  <c r="D11683" i="12"/>
  <c r="D11684" i="12"/>
  <c r="D11685" i="12"/>
  <c r="D11686" i="12"/>
  <c r="D11687" i="12"/>
  <c r="D11688" i="12"/>
  <c r="D11689" i="12"/>
  <c r="D11690" i="12"/>
  <c r="D11691" i="12"/>
  <c r="D11692" i="12"/>
  <c r="D11693" i="12"/>
  <c r="D11694" i="12"/>
  <c r="D11695" i="12"/>
  <c r="D11696" i="12"/>
  <c r="D11697" i="12"/>
  <c r="D11698" i="12"/>
  <c r="D11699" i="12"/>
  <c r="D11700" i="12"/>
  <c r="D11701" i="12"/>
  <c r="D11702" i="12"/>
  <c r="D11703" i="12"/>
  <c r="D11704" i="12"/>
  <c r="D11705" i="12"/>
  <c r="D11706" i="12"/>
  <c r="D11707" i="12"/>
  <c r="D11708" i="12"/>
  <c r="D11709" i="12"/>
  <c r="D11710" i="12"/>
  <c r="D11711" i="12"/>
  <c r="D11712" i="12"/>
  <c r="D11713" i="12"/>
  <c r="D11714" i="12"/>
  <c r="D11715" i="12"/>
  <c r="D11716" i="12"/>
  <c r="D11717" i="12"/>
  <c r="D11718" i="12"/>
  <c r="D11719" i="12"/>
  <c r="D11720" i="12"/>
  <c r="D11721" i="12"/>
  <c r="D11722" i="12"/>
  <c r="D11723" i="12"/>
  <c r="D11724" i="12"/>
  <c r="D11725" i="12"/>
  <c r="D11726" i="12"/>
  <c r="D11727" i="12"/>
  <c r="D11728" i="12"/>
  <c r="D11729" i="12"/>
  <c r="D11730" i="12"/>
  <c r="D11731" i="12"/>
  <c r="D11732" i="12"/>
  <c r="D11733" i="12"/>
  <c r="D11734" i="12"/>
  <c r="D11735" i="12"/>
  <c r="D11736" i="12"/>
  <c r="D11737" i="12"/>
  <c r="D11738" i="12"/>
  <c r="D11739" i="12"/>
  <c r="D11740" i="12"/>
  <c r="D11741" i="12"/>
  <c r="D11742" i="12"/>
  <c r="D11743" i="12"/>
  <c r="D11744" i="12"/>
  <c r="D11745" i="12"/>
  <c r="D11746" i="12"/>
  <c r="D11747" i="12"/>
  <c r="D11748" i="12"/>
  <c r="D11749" i="12"/>
  <c r="D11750" i="12"/>
  <c r="D11751" i="12"/>
  <c r="D11752" i="12"/>
  <c r="D11753" i="12"/>
  <c r="D11754" i="12"/>
  <c r="D11755" i="12"/>
  <c r="D11756" i="12"/>
  <c r="D11757" i="12"/>
  <c r="D11758" i="12"/>
  <c r="D11759" i="12"/>
  <c r="D11760" i="12"/>
  <c r="D11761" i="12"/>
  <c r="D11762" i="12"/>
  <c r="D11763" i="12"/>
  <c r="D11764" i="12"/>
  <c r="D11765" i="12"/>
  <c r="D11766" i="12"/>
  <c r="D11767" i="12"/>
  <c r="D11768" i="12"/>
  <c r="D11769" i="12"/>
  <c r="D11770" i="12"/>
  <c r="D11771" i="12"/>
  <c r="D11772" i="12"/>
  <c r="D11773" i="12"/>
  <c r="D11774" i="12"/>
  <c r="D11775" i="12"/>
  <c r="D11776" i="12"/>
  <c r="D11777" i="12"/>
  <c r="D11778" i="12"/>
  <c r="D11779" i="12"/>
  <c r="D11780" i="12"/>
  <c r="D11781" i="12"/>
  <c r="D11782" i="12"/>
  <c r="D11783" i="12"/>
  <c r="D11784" i="12"/>
  <c r="D11785" i="12"/>
  <c r="D11786" i="12"/>
  <c r="D11787" i="12"/>
  <c r="D11788" i="12"/>
  <c r="D11789" i="12"/>
  <c r="D11790" i="12"/>
  <c r="D11791" i="12"/>
  <c r="D11792" i="12"/>
  <c r="D11793" i="12"/>
  <c r="D11794" i="12"/>
  <c r="D11795" i="12"/>
  <c r="D11796" i="12"/>
  <c r="D11797" i="12"/>
  <c r="D11798" i="12"/>
  <c r="D11799" i="12"/>
  <c r="D11800" i="12"/>
  <c r="D11801" i="12"/>
  <c r="D11802" i="12"/>
  <c r="D11803" i="12"/>
  <c r="D11804" i="12"/>
  <c r="D11805" i="12"/>
  <c r="D11806" i="12"/>
  <c r="D11807" i="12"/>
  <c r="D11808" i="12"/>
  <c r="D11809" i="12"/>
  <c r="D11810" i="12"/>
  <c r="D11811" i="12"/>
  <c r="D11812" i="12"/>
  <c r="D11813" i="12"/>
  <c r="D11814" i="12"/>
  <c r="D11815" i="12"/>
  <c r="D11816" i="12"/>
  <c r="D11817" i="12"/>
  <c r="D11818" i="12"/>
  <c r="D11819" i="12"/>
  <c r="D11820" i="12"/>
  <c r="D11821" i="12"/>
  <c r="D11822" i="12"/>
  <c r="D11823" i="12"/>
  <c r="D11824" i="12"/>
  <c r="D11825" i="12"/>
  <c r="D11826" i="12"/>
  <c r="D11827" i="12"/>
  <c r="D11828" i="12"/>
  <c r="D11829" i="12"/>
  <c r="D11830" i="12"/>
  <c r="D11831" i="12"/>
  <c r="D11832" i="12"/>
  <c r="D11833" i="12"/>
  <c r="D11834" i="12"/>
  <c r="D11835" i="12"/>
  <c r="D11836" i="12"/>
  <c r="D11837" i="12"/>
  <c r="D11838" i="12"/>
  <c r="D11839" i="12"/>
  <c r="D11840" i="12"/>
  <c r="D11841" i="12"/>
  <c r="D11842" i="12"/>
  <c r="D11843" i="12"/>
  <c r="D11844" i="12"/>
  <c r="D11845" i="12"/>
  <c r="D11846" i="12"/>
  <c r="D11847" i="12"/>
  <c r="D11848" i="12"/>
  <c r="D11849" i="12"/>
  <c r="D11850" i="12"/>
  <c r="D11851" i="12"/>
  <c r="D11852" i="12"/>
  <c r="D11853" i="12"/>
  <c r="D11854" i="12"/>
  <c r="D11855" i="12"/>
  <c r="D11856" i="12"/>
  <c r="D11857" i="12"/>
  <c r="D11858" i="12"/>
  <c r="D11859" i="12"/>
  <c r="D11860" i="12"/>
  <c r="D11861" i="12"/>
  <c r="D11862" i="12"/>
  <c r="D11863" i="12"/>
  <c r="D11864" i="12"/>
  <c r="D11865" i="12"/>
  <c r="D11866" i="12"/>
  <c r="D11867" i="12"/>
  <c r="D11868" i="12"/>
  <c r="D11869" i="12"/>
  <c r="D11870" i="12"/>
  <c r="D11871" i="12"/>
  <c r="D11872" i="12"/>
  <c r="D11873" i="12"/>
  <c r="D11874" i="12"/>
  <c r="D11875" i="12"/>
  <c r="D11876" i="12"/>
  <c r="D11877" i="12"/>
  <c r="D11878" i="12"/>
  <c r="D11879" i="12"/>
  <c r="D11880" i="12"/>
  <c r="D11881" i="12"/>
  <c r="D11882" i="12"/>
  <c r="D11883" i="12"/>
  <c r="D11884" i="12"/>
  <c r="D11885" i="12"/>
  <c r="D11886" i="12"/>
  <c r="D11887" i="12"/>
  <c r="D11888" i="12"/>
  <c r="D11889" i="12"/>
  <c r="D11890" i="12"/>
  <c r="D11891" i="12"/>
  <c r="D11892" i="12"/>
  <c r="D11893" i="12"/>
  <c r="D11894" i="12"/>
  <c r="D11895" i="12"/>
  <c r="D11896" i="12"/>
  <c r="D11897" i="12"/>
  <c r="D11898" i="12"/>
  <c r="D11899" i="12"/>
  <c r="D11900" i="12"/>
  <c r="D11901" i="12"/>
  <c r="D11902" i="12"/>
  <c r="D11903" i="12"/>
  <c r="D11904" i="12"/>
  <c r="D11905" i="12"/>
  <c r="D11906" i="12"/>
  <c r="D11907" i="12"/>
  <c r="D11908" i="12"/>
  <c r="D11909" i="12"/>
  <c r="D11910" i="12"/>
  <c r="D11911" i="12"/>
  <c r="D11912" i="12"/>
  <c r="D11913" i="12"/>
  <c r="D11914" i="12"/>
  <c r="D11915" i="12"/>
  <c r="D11916" i="12"/>
  <c r="D11917" i="12"/>
  <c r="D11918" i="12"/>
  <c r="D11919" i="12"/>
  <c r="D11920" i="12"/>
  <c r="D11921" i="12"/>
  <c r="D11922" i="12"/>
  <c r="D11923" i="12"/>
  <c r="D11924" i="12"/>
  <c r="D11925" i="12"/>
  <c r="D11926" i="12"/>
  <c r="D11927" i="12"/>
  <c r="D11928" i="12"/>
  <c r="D11929" i="12"/>
  <c r="D11930" i="12"/>
  <c r="D11931" i="12"/>
  <c r="D11932" i="12"/>
  <c r="D11933" i="12"/>
  <c r="D11934" i="12"/>
  <c r="D11935" i="12"/>
  <c r="D11936" i="12"/>
  <c r="D11937" i="12"/>
  <c r="D11938" i="12"/>
  <c r="D11939" i="12"/>
  <c r="D11940" i="12"/>
  <c r="D11941" i="12"/>
  <c r="D11942" i="12"/>
  <c r="D11943" i="12"/>
  <c r="D11944" i="12"/>
  <c r="D11945" i="12"/>
  <c r="D11946" i="12"/>
  <c r="D11947" i="12"/>
  <c r="D11948" i="12"/>
  <c r="D11949" i="12"/>
  <c r="D11950" i="12"/>
  <c r="D11951" i="12"/>
  <c r="D11952" i="12"/>
  <c r="D11953" i="12"/>
  <c r="D11954" i="12"/>
  <c r="D11955" i="12"/>
  <c r="D11956" i="12"/>
  <c r="D11957" i="12"/>
  <c r="D11958" i="12"/>
  <c r="D11959" i="12"/>
  <c r="D11960" i="12"/>
  <c r="D11961" i="12"/>
  <c r="D11962" i="12"/>
  <c r="D11963" i="12"/>
  <c r="D11964" i="12"/>
  <c r="D11965" i="12"/>
  <c r="D11966" i="12"/>
  <c r="D11967" i="12"/>
  <c r="D11968" i="12"/>
  <c r="D11969" i="12"/>
  <c r="D11970" i="12"/>
  <c r="D11971" i="12"/>
  <c r="D11972" i="12"/>
  <c r="D11973" i="12"/>
  <c r="D11974" i="12"/>
  <c r="D11975" i="12"/>
  <c r="D11976" i="12"/>
  <c r="D11977" i="12"/>
  <c r="D11978" i="12"/>
  <c r="D11979" i="12"/>
  <c r="D11980" i="12"/>
  <c r="D11981" i="12"/>
  <c r="D11982" i="12"/>
  <c r="D11983" i="12"/>
  <c r="D11984" i="12"/>
  <c r="D11985" i="12"/>
  <c r="D11986" i="12"/>
  <c r="D11987" i="12"/>
  <c r="D11988" i="12"/>
  <c r="D11989" i="12"/>
  <c r="D11990" i="12"/>
  <c r="D11991" i="12"/>
  <c r="D11992" i="12"/>
  <c r="D11993" i="12"/>
  <c r="D11994" i="12"/>
  <c r="D11995" i="12"/>
  <c r="D11996" i="12"/>
  <c r="D11997" i="12"/>
  <c r="D11998" i="12"/>
  <c r="D11999" i="12"/>
  <c r="D12000" i="12"/>
  <c r="D12001" i="12"/>
  <c r="D12002" i="12"/>
  <c r="D12003" i="12"/>
  <c r="D12004" i="12"/>
  <c r="D12005" i="12"/>
  <c r="D12006" i="12"/>
  <c r="D12007" i="12"/>
  <c r="D12008" i="12"/>
  <c r="D12009" i="12"/>
  <c r="D12010" i="12"/>
  <c r="D12011" i="12"/>
  <c r="D12012" i="12"/>
  <c r="D12013" i="12"/>
  <c r="D12014" i="12"/>
  <c r="D12015" i="12"/>
  <c r="D12016" i="12"/>
  <c r="D12017" i="12"/>
  <c r="D12018" i="12"/>
  <c r="D12019" i="12"/>
  <c r="D12020" i="12"/>
  <c r="D12021" i="12"/>
  <c r="D12022" i="12"/>
  <c r="D12023" i="12"/>
  <c r="D12024" i="12"/>
  <c r="D12025" i="12"/>
  <c r="D12026" i="12"/>
  <c r="D12027" i="12"/>
  <c r="D12028" i="12"/>
  <c r="D12029" i="12"/>
  <c r="D12030" i="12"/>
  <c r="D12031" i="12"/>
  <c r="D12032" i="12"/>
  <c r="D12033" i="12"/>
  <c r="D12034" i="12"/>
  <c r="D12035" i="12"/>
  <c r="D12036" i="12"/>
  <c r="D12037" i="12"/>
  <c r="D12038" i="12"/>
  <c r="D12039" i="12"/>
  <c r="D12040" i="12"/>
  <c r="D12041" i="12"/>
  <c r="D12042" i="12"/>
  <c r="D12043" i="12"/>
  <c r="D12044" i="12"/>
  <c r="D12045" i="12"/>
  <c r="D12046" i="12"/>
  <c r="D12047" i="12"/>
  <c r="D12048" i="12"/>
  <c r="D12049" i="12"/>
  <c r="D12050" i="12"/>
  <c r="D12051" i="12"/>
  <c r="D12052" i="12"/>
  <c r="D12053" i="12"/>
  <c r="D12054" i="12"/>
  <c r="D12055" i="12"/>
  <c r="D12056" i="12"/>
  <c r="D12057" i="12"/>
  <c r="D12058" i="12"/>
  <c r="D12059" i="12"/>
  <c r="D12060" i="12"/>
  <c r="D12061" i="12"/>
  <c r="D12062" i="12"/>
  <c r="D12063" i="12"/>
  <c r="D12064" i="12"/>
  <c r="D12065" i="12"/>
  <c r="D12066" i="12"/>
  <c r="D12067" i="12"/>
  <c r="D12068" i="12"/>
  <c r="D12069" i="12"/>
  <c r="D12070" i="12"/>
  <c r="D12071" i="12"/>
  <c r="D12072" i="12"/>
  <c r="D12073" i="12"/>
  <c r="D12074" i="12"/>
  <c r="D12075" i="12"/>
  <c r="D12076" i="12"/>
  <c r="D12077" i="12"/>
  <c r="D12078" i="12"/>
  <c r="D12079" i="12"/>
  <c r="D12080" i="12"/>
  <c r="D12081" i="12"/>
  <c r="D12082" i="12"/>
  <c r="D12083" i="12"/>
  <c r="D12084" i="12"/>
  <c r="D12085" i="12"/>
  <c r="D12086" i="12"/>
  <c r="D12087" i="12"/>
  <c r="D12088" i="12"/>
  <c r="D12089" i="12"/>
  <c r="D12090" i="12"/>
  <c r="D12091" i="12"/>
  <c r="D12092" i="12"/>
  <c r="D12093" i="12"/>
  <c r="D12094" i="12"/>
  <c r="D12095" i="12"/>
  <c r="D12096" i="12"/>
  <c r="D12097" i="12"/>
  <c r="D12098" i="12"/>
  <c r="D12099" i="12"/>
  <c r="D12100" i="12"/>
  <c r="D12101" i="12"/>
  <c r="D12102" i="12"/>
  <c r="D12103" i="12"/>
  <c r="D12104" i="12"/>
  <c r="D12105" i="12"/>
  <c r="D12106" i="12"/>
  <c r="D12107" i="12"/>
  <c r="D12108" i="12"/>
  <c r="D12109" i="12"/>
  <c r="D12110" i="12"/>
  <c r="D12111" i="12"/>
  <c r="D12112" i="12"/>
  <c r="D12113" i="12"/>
  <c r="D12114" i="12"/>
  <c r="D12115" i="12"/>
  <c r="D12116" i="12"/>
  <c r="D12117" i="12"/>
  <c r="D12118" i="12"/>
  <c r="D12119" i="12"/>
  <c r="D12120" i="12"/>
  <c r="D12121" i="12"/>
  <c r="D12122" i="12"/>
  <c r="D12123" i="12"/>
  <c r="D12124" i="12"/>
  <c r="D12125" i="12"/>
  <c r="D12126" i="12"/>
  <c r="D12127" i="12"/>
  <c r="D12128" i="12"/>
  <c r="D12129" i="12"/>
  <c r="D12130" i="12"/>
  <c r="D12131" i="12"/>
  <c r="D12132" i="12"/>
  <c r="D12133" i="12"/>
  <c r="D12134" i="12"/>
  <c r="D12135" i="12"/>
  <c r="D12136" i="12"/>
  <c r="D12137" i="12"/>
  <c r="D12138" i="12"/>
  <c r="D12139" i="12"/>
  <c r="D12140" i="12"/>
  <c r="D12141" i="12"/>
  <c r="D12142" i="12"/>
  <c r="D12143" i="12"/>
  <c r="D12144" i="12"/>
  <c r="D12145" i="12"/>
  <c r="D12146" i="12"/>
  <c r="D12147" i="12"/>
  <c r="D12148" i="12"/>
  <c r="D12149" i="12"/>
  <c r="D12150" i="12"/>
  <c r="D12151" i="12"/>
  <c r="D12152" i="12"/>
  <c r="D12153" i="12"/>
  <c r="D12154" i="12"/>
  <c r="D12155" i="12"/>
  <c r="D12156" i="12"/>
  <c r="D12157" i="12"/>
  <c r="D12158" i="12"/>
  <c r="D12159" i="12"/>
  <c r="D12160" i="12"/>
  <c r="D12161" i="12"/>
  <c r="D12162" i="12"/>
  <c r="D12163" i="12"/>
  <c r="D12164" i="12"/>
  <c r="D12165" i="12"/>
  <c r="D12166" i="12"/>
  <c r="D12167" i="12"/>
  <c r="D12168" i="12"/>
  <c r="D12169" i="12"/>
  <c r="D12170" i="12"/>
  <c r="D12171" i="12"/>
  <c r="D12172" i="12"/>
  <c r="D12173" i="12"/>
  <c r="D12174" i="12"/>
  <c r="D12175" i="12"/>
  <c r="D12176" i="12"/>
  <c r="D12177" i="12"/>
  <c r="D12178" i="12"/>
  <c r="D12179" i="12"/>
  <c r="D12180" i="12"/>
  <c r="D12181" i="12"/>
  <c r="D12182" i="12"/>
  <c r="D12183" i="12"/>
  <c r="D12184" i="12"/>
  <c r="D12185" i="12"/>
  <c r="D12186" i="12"/>
  <c r="D12187" i="12"/>
  <c r="D12188" i="12"/>
  <c r="D12189" i="12"/>
  <c r="D12190" i="12"/>
  <c r="D12191" i="12"/>
  <c r="D12192" i="12"/>
  <c r="D12193" i="12"/>
  <c r="D12194" i="12"/>
  <c r="D12195" i="12"/>
  <c r="D12196" i="12"/>
  <c r="D12197" i="12"/>
  <c r="D12198" i="12"/>
  <c r="D12199" i="12"/>
  <c r="D12200" i="12"/>
  <c r="D12201" i="12"/>
  <c r="D12202" i="12"/>
  <c r="D12203" i="12"/>
  <c r="D12204" i="12"/>
  <c r="D12205" i="12"/>
  <c r="D12206" i="12"/>
  <c r="D12207" i="12"/>
  <c r="D12208" i="12"/>
  <c r="D12209" i="12"/>
  <c r="D12210" i="12"/>
  <c r="D12211" i="12"/>
  <c r="D12212" i="12"/>
  <c r="D12213" i="12"/>
  <c r="D12214" i="12"/>
  <c r="D12215" i="12"/>
  <c r="D12216" i="12"/>
  <c r="D12217" i="12"/>
  <c r="D12218" i="12"/>
  <c r="D12219" i="12"/>
  <c r="D12220" i="12"/>
  <c r="D12221" i="12"/>
  <c r="D12222" i="12"/>
  <c r="D12223" i="12"/>
  <c r="D12224" i="12"/>
  <c r="D12225" i="12"/>
  <c r="D12226" i="12"/>
  <c r="D12227" i="12"/>
  <c r="D12228" i="12"/>
  <c r="D12229" i="12"/>
  <c r="D12230" i="12"/>
  <c r="D12231" i="12"/>
  <c r="D12232" i="12"/>
  <c r="D12233" i="12"/>
  <c r="D12234" i="12"/>
  <c r="D12235" i="12"/>
  <c r="D12236" i="12"/>
  <c r="D12237" i="12"/>
  <c r="D12238" i="12"/>
  <c r="D12239" i="12"/>
  <c r="D12240" i="12"/>
  <c r="D12241" i="12"/>
  <c r="D12242" i="12"/>
  <c r="D12243" i="12"/>
  <c r="D12244" i="12"/>
  <c r="D12245" i="12"/>
  <c r="D12246" i="12"/>
  <c r="D12247" i="12"/>
  <c r="D12248" i="12"/>
  <c r="D12249" i="12"/>
  <c r="D12250" i="12"/>
  <c r="D12251" i="12"/>
  <c r="D12252" i="12"/>
  <c r="D12253" i="12"/>
  <c r="D12254" i="12"/>
  <c r="D12255" i="12"/>
  <c r="D12256" i="12"/>
  <c r="D12257" i="12"/>
  <c r="D12258" i="12"/>
  <c r="D12259" i="12"/>
  <c r="D12260" i="12"/>
  <c r="D12261" i="12"/>
  <c r="D12262" i="12"/>
  <c r="D12263" i="12"/>
  <c r="D12264" i="12"/>
  <c r="D12265" i="12"/>
  <c r="D12266" i="12"/>
  <c r="D12267" i="12"/>
  <c r="D12268" i="12"/>
  <c r="D12269" i="12"/>
  <c r="D12270" i="12"/>
  <c r="D12271" i="12"/>
  <c r="D12272" i="12"/>
  <c r="D12273" i="12"/>
  <c r="D12274" i="12"/>
  <c r="D12275" i="12"/>
  <c r="D12276" i="12"/>
  <c r="D12277" i="12"/>
  <c r="D12278" i="12"/>
  <c r="D12279" i="12"/>
  <c r="D12280" i="12"/>
  <c r="D12281" i="12"/>
  <c r="D12282" i="12"/>
  <c r="D12283" i="12"/>
  <c r="D12284" i="12"/>
  <c r="D12285" i="12"/>
  <c r="D12286" i="12"/>
  <c r="D12287" i="12"/>
  <c r="D12288" i="12"/>
  <c r="D12289" i="12"/>
  <c r="D12290" i="12"/>
  <c r="D12291" i="12"/>
  <c r="D12292" i="12"/>
  <c r="D12293" i="12"/>
  <c r="D12294" i="12"/>
  <c r="D12295" i="12"/>
  <c r="D12296" i="12"/>
  <c r="D12297" i="12"/>
  <c r="D12298" i="12"/>
  <c r="D12299" i="12"/>
  <c r="D12300" i="12"/>
  <c r="D12301" i="12"/>
  <c r="D12302" i="12"/>
  <c r="D12303" i="12"/>
  <c r="D12304" i="12"/>
  <c r="D12305" i="12"/>
  <c r="D12306" i="12"/>
  <c r="D12307" i="12"/>
  <c r="D12308" i="12"/>
  <c r="D12309" i="12"/>
  <c r="D12310" i="12"/>
  <c r="D12311" i="12"/>
  <c r="D12312" i="12"/>
  <c r="D12313" i="12"/>
  <c r="D12314" i="12"/>
  <c r="D12315" i="12"/>
  <c r="D12316" i="12"/>
  <c r="D12317" i="12"/>
  <c r="D12318" i="12"/>
  <c r="D12319" i="12"/>
  <c r="D12320" i="12"/>
  <c r="D12321" i="12"/>
  <c r="D12322" i="12"/>
  <c r="D12323" i="12"/>
  <c r="D12324" i="12"/>
  <c r="D12325" i="12"/>
  <c r="D12326" i="12"/>
  <c r="D12327" i="12"/>
  <c r="D12328" i="12"/>
  <c r="D12329" i="12"/>
  <c r="D12330" i="12"/>
  <c r="D12331" i="12"/>
  <c r="D12332" i="12"/>
  <c r="D12333" i="12"/>
  <c r="D12334" i="12"/>
  <c r="D12335" i="12"/>
  <c r="D12336" i="12"/>
  <c r="D12337" i="12"/>
  <c r="D12338" i="12"/>
  <c r="D12339" i="12"/>
  <c r="D12340" i="12"/>
  <c r="D12341" i="12"/>
  <c r="D12342" i="12"/>
  <c r="D12343" i="12"/>
  <c r="D12344" i="12"/>
  <c r="D12345" i="12"/>
  <c r="D12346" i="12"/>
  <c r="D12347" i="12"/>
  <c r="D12348" i="12"/>
  <c r="D12349" i="12"/>
  <c r="D12350" i="12"/>
  <c r="D12351" i="12"/>
  <c r="D12352" i="12"/>
  <c r="D12353" i="12"/>
  <c r="D12354" i="12"/>
  <c r="D12355" i="12"/>
  <c r="D12356" i="12"/>
  <c r="D12357" i="12"/>
  <c r="D12358" i="12"/>
  <c r="D12359" i="12"/>
  <c r="D12360" i="12"/>
  <c r="D12361" i="12"/>
  <c r="D12362" i="12"/>
  <c r="D12363" i="12"/>
  <c r="D12364" i="12"/>
  <c r="D12365" i="12"/>
  <c r="D12366" i="12"/>
  <c r="D12367" i="12"/>
  <c r="D12368" i="12"/>
  <c r="D12369" i="12"/>
  <c r="D12370" i="12"/>
  <c r="D12371" i="12"/>
  <c r="D12372" i="12"/>
  <c r="D12373" i="12"/>
  <c r="D12374" i="12"/>
  <c r="D12375" i="12"/>
  <c r="D12376" i="12"/>
  <c r="D12377" i="12"/>
  <c r="D12378" i="12"/>
  <c r="D12379" i="12"/>
  <c r="D12380" i="12"/>
  <c r="D12381" i="12"/>
  <c r="D12382" i="12"/>
  <c r="D12383" i="12"/>
  <c r="D12384" i="12"/>
  <c r="D12385" i="12"/>
  <c r="D12386" i="12"/>
  <c r="D12387" i="12"/>
  <c r="D12388" i="12"/>
  <c r="D12389" i="12"/>
  <c r="D12390" i="12"/>
  <c r="D12391" i="12"/>
  <c r="D12392" i="12"/>
  <c r="D12393" i="12"/>
  <c r="D12394" i="12"/>
  <c r="D12395" i="12"/>
  <c r="D12396" i="12"/>
  <c r="D12397" i="12"/>
  <c r="D12398" i="12"/>
  <c r="D12399" i="12"/>
  <c r="D12400" i="12"/>
  <c r="D12401" i="12"/>
  <c r="D12402" i="12"/>
  <c r="D12403" i="12"/>
  <c r="D12404" i="12"/>
  <c r="D12405" i="12"/>
  <c r="D12406" i="12"/>
  <c r="D12407" i="12"/>
  <c r="D12408" i="12"/>
  <c r="D12409" i="12"/>
  <c r="D12410" i="12"/>
  <c r="D12411" i="12"/>
  <c r="D12412" i="12"/>
  <c r="D12413" i="12"/>
  <c r="D12414" i="12"/>
  <c r="D12415" i="12"/>
  <c r="D12416" i="12"/>
  <c r="D12417" i="12"/>
  <c r="D12418" i="12"/>
  <c r="D12419" i="12"/>
  <c r="D12420" i="12"/>
  <c r="D12421" i="12"/>
  <c r="D12422" i="12"/>
  <c r="D12423" i="12"/>
  <c r="D12424" i="12"/>
  <c r="D12425" i="12"/>
  <c r="D12426" i="12"/>
  <c r="D12427" i="12"/>
  <c r="D12428" i="12"/>
  <c r="D12429" i="12"/>
  <c r="D12430" i="12"/>
  <c r="D12431" i="12"/>
  <c r="D12432" i="12"/>
  <c r="D12433" i="12"/>
  <c r="D12434" i="12"/>
  <c r="D12435" i="12"/>
  <c r="D12436" i="12"/>
  <c r="D12437" i="12"/>
  <c r="D12438" i="12"/>
  <c r="D12439" i="12"/>
  <c r="D12440" i="12"/>
  <c r="D12441" i="12"/>
  <c r="D12442" i="12"/>
  <c r="D12443" i="12"/>
  <c r="D12444" i="12"/>
  <c r="D12445" i="12"/>
  <c r="D12446" i="12"/>
  <c r="D12447" i="12"/>
  <c r="D12448" i="12"/>
  <c r="D12449" i="12"/>
  <c r="D12450" i="12"/>
  <c r="D12451" i="12"/>
  <c r="D12452" i="12"/>
  <c r="D12453" i="12"/>
  <c r="D12454" i="12"/>
  <c r="D12455" i="12"/>
  <c r="D12456" i="12"/>
  <c r="D12457" i="12"/>
  <c r="D12458" i="12"/>
  <c r="D12459" i="12"/>
  <c r="D12460" i="12"/>
  <c r="D12461" i="12"/>
  <c r="D12462" i="12"/>
  <c r="D12463" i="12"/>
  <c r="D12464" i="12"/>
  <c r="D12465" i="12"/>
  <c r="D12466" i="12"/>
  <c r="D12467" i="12"/>
  <c r="D12468" i="12"/>
  <c r="D12469" i="12"/>
  <c r="D12470" i="12"/>
  <c r="D12471" i="12"/>
  <c r="D12472" i="12"/>
  <c r="D12473" i="12"/>
  <c r="D12474" i="12"/>
  <c r="D12475" i="12"/>
  <c r="D12476" i="12"/>
  <c r="D12477" i="12"/>
  <c r="D12478" i="12"/>
  <c r="D12479" i="12"/>
  <c r="D12480" i="12"/>
  <c r="D12481" i="12"/>
  <c r="D12482" i="12"/>
  <c r="D12483" i="12"/>
  <c r="D12484" i="12"/>
  <c r="D12485" i="12"/>
  <c r="D12486" i="12"/>
  <c r="D12487" i="12"/>
  <c r="D12488" i="12"/>
  <c r="D12489" i="12"/>
  <c r="D12490" i="12"/>
  <c r="D12491" i="12"/>
  <c r="D12492" i="12"/>
  <c r="D12493" i="12"/>
  <c r="D12494" i="12"/>
  <c r="D12495" i="12"/>
  <c r="D12496" i="12"/>
  <c r="D12497" i="12"/>
  <c r="D12498" i="12"/>
  <c r="D12499" i="12"/>
  <c r="D12500" i="12"/>
  <c r="D12501" i="12"/>
  <c r="D12502" i="12"/>
  <c r="D12503" i="12"/>
  <c r="D12504" i="12"/>
  <c r="D12505" i="12"/>
  <c r="D12506" i="12"/>
  <c r="D12507" i="12"/>
  <c r="D12508" i="12"/>
  <c r="D12509" i="12"/>
  <c r="D12510" i="12"/>
  <c r="D12511" i="12"/>
  <c r="D12512" i="12"/>
  <c r="D12513" i="12"/>
  <c r="D12514" i="12"/>
  <c r="D12515" i="12"/>
  <c r="D12516" i="12"/>
  <c r="D12517" i="12"/>
  <c r="D12518" i="12"/>
  <c r="D12519" i="12"/>
  <c r="D12520" i="12"/>
  <c r="D12521" i="12"/>
  <c r="D12522" i="12"/>
  <c r="D12523" i="12"/>
  <c r="D12524" i="12"/>
  <c r="D12525" i="12"/>
  <c r="D12526" i="12"/>
  <c r="D12527" i="12"/>
  <c r="D12528" i="12"/>
  <c r="D12529" i="12"/>
  <c r="D12530" i="12"/>
  <c r="D12531" i="12"/>
  <c r="D12532" i="12"/>
  <c r="D12533" i="12"/>
  <c r="D12534" i="12"/>
  <c r="D12535" i="12"/>
  <c r="D12536" i="12"/>
  <c r="D12537" i="12"/>
  <c r="D12538" i="12"/>
  <c r="D12539" i="12"/>
  <c r="D12540" i="12"/>
  <c r="D12541" i="12"/>
  <c r="D12542" i="12"/>
  <c r="D12543" i="12"/>
  <c r="D12544" i="12"/>
  <c r="D12545" i="12"/>
  <c r="D12546" i="12"/>
  <c r="D12547" i="12"/>
  <c r="D12548" i="12"/>
  <c r="D12549" i="12"/>
  <c r="D12550" i="12"/>
  <c r="D12551" i="12"/>
  <c r="D12552" i="12"/>
  <c r="D12553" i="12"/>
  <c r="D12554" i="12"/>
  <c r="D12555" i="12"/>
  <c r="D12556" i="12"/>
  <c r="D12557" i="12"/>
  <c r="D12558" i="12"/>
  <c r="D12559" i="12"/>
  <c r="D12560" i="12"/>
  <c r="D12561" i="12"/>
  <c r="D12562" i="12"/>
  <c r="D12563" i="12"/>
  <c r="D12564" i="12"/>
  <c r="D12565" i="12"/>
  <c r="D12566" i="12"/>
  <c r="D12567" i="12"/>
  <c r="D12568" i="12"/>
  <c r="D12569" i="12"/>
  <c r="D12570" i="12"/>
  <c r="D12571" i="12"/>
  <c r="D12572" i="12"/>
  <c r="D12573" i="12"/>
  <c r="D12574" i="12"/>
  <c r="D12575" i="12"/>
  <c r="D12576" i="12"/>
  <c r="D12577" i="12"/>
  <c r="D12578" i="12"/>
  <c r="D12579" i="12"/>
  <c r="D12580" i="12"/>
  <c r="D12581" i="12"/>
  <c r="D12582" i="12"/>
  <c r="D12583" i="12"/>
  <c r="D12584" i="12"/>
  <c r="D12585" i="12"/>
  <c r="D12586" i="12"/>
  <c r="D12587" i="12"/>
  <c r="D12588" i="12"/>
  <c r="D12589" i="12"/>
  <c r="D12590" i="12"/>
  <c r="D12591" i="12"/>
  <c r="D12592" i="12"/>
  <c r="D12593" i="12"/>
  <c r="D12594" i="12"/>
  <c r="D12595" i="12"/>
  <c r="D12596" i="12"/>
  <c r="D12597" i="12"/>
  <c r="D12598" i="12"/>
  <c r="D12599" i="12"/>
  <c r="D12600" i="12"/>
  <c r="D12601" i="12"/>
  <c r="D12602" i="12"/>
  <c r="D12603" i="12"/>
  <c r="D12604" i="12"/>
  <c r="D12605" i="12"/>
  <c r="D12606" i="12"/>
  <c r="D12607" i="12"/>
  <c r="D12608" i="12"/>
  <c r="D12609" i="12"/>
  <c r="D12610" i="12"/>
  <c r="D12611" i="12"/>
  <c r="D12612" i="12"/>
  <c r="D12613" i="12"/>
  <c r="D12614" i="12"/>
  <c r="D12615" i="12"/>
  <c r="D12616" i="12"/>
  <c r="D12617" i="12"/>
  <c r="D12618" i="12"/>
  <c r="D12619" i="12"/>
  <c r="D12620" i="12"/>
  <c r="D12621" i="12"/>
  <c r="D12622" i="12"/>
  <c r="D12623" i="12"/>
  <c r="D12624" i="12"/>
  <c r="D12625" i="12"/>
  <c r="D12626" i="12"/>
  <c r="D12627" i="12"/>
  <c r="D12628" i="12"/>
  <c r="D12629" i="12"/>
  <c r="D12630" i="12"/>
  <c r="D12631" i="12"/>
  <c r="D12632" i="12"/>
  <c r="D12633" i="12"/>
  <c r="D12634" i="12"/>
  <c r="D12635" i="12"/>
  <c r="D12636" i="12"/>
  <c r="D12637" i="12"/>
  <c r="D12638" i="12"/>
  <c r="D12639" i="12"/>
  <c r="D12640" i="12"/>
  <c r="D12641" i="12"/>
  <c r="D12642" i="12"/>
  <c r="D12643" i="12"/>
  <c r="D12644" i="12"/>
  <c r="D12645" i="12"/>
  <c r="D12646" i="12"/>
  <c r="D12647" i="12"/>
  <c r="D12648" i="12"/>
  <c r="D12649" i="12"/>
  <c r="D12650" i="12"/>
  <c r="D12651" i="12"/>
  <c r="D12652" i="12"/>
  <c r="D12653" i="12"/>
  <c r="D12654" i="12"/>
  <c r="D12655" i="12"/>
  <c r="D12656" i="12"/>
  <c r="D12657" i="12"/>
  <c r="D12658" i="12"/>
  <c r="D12659" i="12"/>
  <c r="D12660" i="12"/>
  <c r="D12661" i="12"/>
  <c r="D12662" i="12"/>
  <c r="D12663" i="12"/>
  <c r="D12664" i="12"/>
  <c r="D12665" i="12"/>
  <c r="D12666" i="12"/>
  <c r="D12667" i="12"/>
  <c r="D12668" i="12"/>
  <c r="D12669" i="12"/>
  <c r="D12670" i="12"/>
  <c r="D12671" i="12"/>
  <c r="D12672" i="12"/>
  <c r="D12673" i="12"/>
  <c r="D12674" i="12"/>
  <c r="D12675" i="12"/>
  <c r="D12676" i="12"/>
  <c r="D12677" i="12"/>
  <c r="D12678" i="12"/>
  <c r="D12679" i="12"/>
  <c r="D12680" i="12"/>
  <c r="D12681" i="12"/>
  <c r="D12682" i="12"/>
  <c r="D12683" i="12"/>
  <c r="D12684" i="12"/>
  <c r="D12685" i="12"/>
  <c r="D12686" i="12"/>
  <c r="D12687" i="12"/>
  <c r="D12688" i="12"/>
  <c r="D12689" i="12"/>
  <c r="D12690" i="12"/>
  <c r="D12691" i="12"/>
  <c r="D12692" i="12"/>
  <c r="D12693" i="12"/>
  <c r="D12694" i="12"/>
  <c r="D12695" i="12"/>
  <c r="D12696" i="12"/>
  <c r="D12697" i="12"/>
  <c r="D12698" i="12"/>
  <c r="D12699" i="12"/>
  <c r="D12700" i="12"/>
  <c r="D12701" i="12"/>
  <c r="D12702" i="12"/>
  <c r="D12703" i="12"/>
  <c r="D12704" i="12"/>
  <c r="D12705" i="12"/>
  <c r="D12706" i="12"/>
  <c r="D12707" i="12"/>
  <c r="D12708" i="12"/>
  <c r="D12709" i="12"/>
  <c r="D12710" i="12"/>
  <c r="D12711" i="12"/>
  <c r="D12712" i="12"/>
  <c r="D12713" i="12"/>
  <c r="D12714" i="12"/>
  <c r="D12715" i="12"/>
  <c r="D12716" i="12"/>
  <c r="D12717" i="12"/>
  <c r="D12718" i="12"/>
  <c r="D12719" i="12"/>
  <c r="D12720" i="12"/>
  <c r="D12721" i="12"/>
  <c r="D12722" i="12"/>
  <c r="D12723" i="12"/>
  <c r="D12724" i="12"/>
  <c r="D12725" i="12"/>
  <c r="D12726" i="12"/>
  <c r="D12727" i="12"/>
  <c r="D12728" i="12"/>
  <c r="D12729" i="12"/>
  <c r="D12730" i="12"/>
  <c r="D12731" i="12"/>
  <c r="D12732" i="12"/>
  <c r="D12733" i="12"/>
  <c r="D12734" i="12"/>
  <c r="D12735" i="12"/>
  <c r="D12736" i="12"/>
  <c r="D12737" i="12"/>
  <c r="D12738" i="12"/>
  <c r="D12739" i="12"/>
  <c r="D12740" i="12"/>
  <c r="D12741" i="12"/>
  <c r="D12742" i="12"/>
  <c r="D12743" i="12"/>
  <c r="D12744" i="12"/>
  <c r="D12745" i="12"/>
  <c r="D12746" i="12"/>
  <c r="D12747" i="12"/>
  <c r="D12748" i="12"/>
  <c r="D12749" i="12"/>
  <c r="D12750" i="12"/>
  <c r="D12751" i="12"/>
  <c r="D12752" i="12"/>
  <c r="D12753" i="12"/>
  <c r="D12754" i="12"/>
  <c r="D12755" i="12"/>
  <c r="D12756" i="12"/>
  <c r="D12757" i="12"/>
  <c r="D12758" i="12"/>
  <c r="D12759" i="12"/>
  <c r="D12760" i="12"/>
  <c r="D12761" i="12"/>
  <c r="D12762" i="12"/>
  <c r="D12763" i="12"/>
  <c r="D12764" i="12"/>
  <c r="D12765" i="12"/>
  <c r="D12766" i="12"/>
  <c r="D12767" i="12"/>
  <c r="D12768" i="12"/>
  <c r="D12769" i="12"/>
  <c r="D12770" i="12"/>
  <c r="D12771" i="12"/>
  <c r="D12772" i="12"/>
  <c r="D12773" i="12"/>
  <c r="D12774" i="12"/>
  <c r="D12775" i="12"/>
  <c r="D12776" i="12"/>
  <c r="D12777" i="12"/>
  <c r="D12778" i="12"/>
  <c r="D12779" i="12"/>
  <c r="D12780" i="12"/>
  <c r="D12781" i="12"/>
  <c r="D12782" i="12"/>
  <c r="D12783" i="12"/>
  <c r="D12784" i="12"/>
  <c r="D12785" i="12"/>
  <c r="D12786" i="12"/>
  <c r="D12787" i="12"/>
  <c r="D12788" i="12"/>
  <c r="D12789" i="12"/>
  <c r="D12790" i="12"/>
  <c r="D12791" i="12"/>
  <c r="D12792" i="12"/>
  <c r="D12793" i="12"/>
  <c r="D12794" i="12"/>
  <c r="D12795" i="12"/>
  <c r="D12796" i="12"/>
  <c r="D12797" i="12"/>
  <c r="D12798" i="12"/>
  <c r="D12799" i="12"/>
  <c r="D12800" i="12"/>
  <c r="D12801" i="12"/>
  <c r="D12802" i="12"/>
  <c r="D12803" i="12"/>
  <c r="D12804" i="12"/>
  <c r="D12805" i="12"/>
  <c r="D12806" i="12"/>
  <c r="D12807" i="12"/>
  <c r="D12808" i="12"/>
  <c r="D12809" i="12"/>
  <c r="D12810" i="12"/>
  <c r="D12811" i="12"/>
  <c r="D12812" i="12"/>
  <c r="D12813" i="12"/>
  <c r="D12814" i="12"/>
  <c r="D12815" i="12"/>
  <c r="D12816" i="12"/>
  <c r="D12817" i="12"/>
  <c r="D12818" i="12"/>
  <c r="D12819" i="12"/>
  <c r="D12820" i="12"/>
  <c r="D12821" i="12"/>
  <c r="D12822" i="12"/>
  <c r="D12823" i="12"/>
  <c r="D12824" i="12"/>
  <c r="D12825" i="12"/>
  <c r="D12826" i="12"/>
  <c r="D12827" i="12"/>
  <c r="D12828" i="12"/>
  <c r="D12829" i="12"/>
  <c r="D12830" i="12"/>
  <c r="D12831" i="12"/>
  <c r="D12832" i="12"/>
  <c r="D12833" i="12"/>
  <c r="D12834" i="12"/>
  <c r="D12835" i="12"/>
  <c r="D12836" i="12"/>
  <c r="D12837" i="12"/>
  <c r="D12838" i="12"/>
  <c r="D12839" i="12"/>
  <c r="D12840" i="12"/>
  <c r="D12841" i="12"/>
  <c r="D12842" i="12"/>
  <c r="D12843" i="12"/>
  <c r="D12844" i="12"/>
  <c r="D12845" i="12"/>
  <c r="D12846" i="12"/>
  <c r="D12847" i="12"/>
  <c r="D12848" i="12"/>
  <c r="D12849" i="12"/>
  <c r="D12850" i="12"/>
  <c r="D12851" i="12"/>
  <c r="D12852" i="12"/>
  <c r="D12853" i="12"/>
  <c r="D12854" i="12"/>
  <c r="D12855" i="12"/>
  <c r="D12856" i="12"/>
  <c r="D12857" i="12"/>
  <c r="D12858" i="12"/>
  <c r="D12859" i="12"/>
  <c r="D12860" i="12"/>
  <c r="D12861" i="12"/>
  <c r="D12862" i="12"/>
  <c r="D12863" i="12"/>
  <c r="D12864" i="12"/>
  <c r="D12865" i="12"/>
  <c r="D12866" i="12"/>
  <c r="D12867" i="12"/>
  <c r="D12868" i="12"/>
  <c r="D12869" i="12"/>
  <c r="D12870" i="12"/>
  <c r="D12871" i="12"/>
  <c r="D12872" i="12"/>
  <c r="D12873" i="12"/>
  <c r="D12874" i="12"/>
  <c r="D12875" i="12"/>
  <c r="D12876" i="12"/>
  <c r="D12877" i="12"/>
  <c r="D12878" i="12"/>
  <c r="D12879" i="12"/>
  <c r="D12880" i="12"/>
  <c r="D12881" i="12"/>
  <c r="D12882" i="12"/>
  <c r="D12883" i="12"/>
  <c r="D12884" i="12"/>
  <c r="D12885" i="12"/>
  <c r="D12886" i="12"/>
  <c r="D12887" i="12"/>
  <c r="D12888" i="12"/>
  <c r="D12889" i="12"/>
  <c r="D12890" i="12"/>
  <c r="D12891" i="12"/>
  <c r="D12892" i="12"/>
  <c r="D12893" i="12"/>
  <c r="D12894" i="12"/>
  <c r="D12895" i="12"/>
  <c r="D12896" i="12"/>
  <c r="D12897" i="12"/>
  <c r="D12898" i="12"/>
  <c r="D12899" i="12"/>
  <c r="D12900" i="12"/>
  <c r="D12901" i="12"/>
  <c r="D12902" i="12"/>
  <c r="D12903" i="12"/>
  <c r="D12904" i="12"/>
  <c r="D12905" i="12"/>
  <c r="D12906" i="12"/>
  <c r="D12907" i="12"/>
  <c r="D12908" i="12"/>
  <c r="D12909" i="12"/>
  <c r="D12910" i="12"/>
  <c r="D12911" i="12"/>
  <c r="D12912" i="12"/>
  <c r="D12913" i="12"/>
  <c r="D12914" i="12"/>
  <c r="D12915" i="12"/>
  <c r="D12916" i="12"/>
  <c r="D12917" i="12"/>
  <c r="D12918" i="12"/>
  <c r="D12919" i="12"/>
  <c r="D12920" i="12"/>
  <c r="D12921" i="12"/>
  <c r="D12922" i="12"/>
  <c r="D12923" i="12"/>
  <c r="D12924" i="12"/>
  <c r="D12925" i="12"/>
  <c r="D12926" i="12"/>
  <c r="D12927" i="12"/>
  <c r="D12928" i="12"/>
  <c r="D12929" i="12"/>
  <c r="D12930" i="12"/>
  <c r="D12931" i="12"/>
  <c r="D12932" i="12"/>
  <c r="D12933" i="12"/>
  <c r="D12934" i="12"/>
  <c r="D12935" i="12"/>
  <c r="D12936" i="12"/>
  <c r="D12937" i="12"/>
  <c r="D12938" i="12"/>
  <c r="D12939" i="12"/>
  <c r="D12940" i="12"/>
  <c r="D12941" i="12"/>
  <c r="D12942" i="12"/>
  <c r="D12943" i="12"/>
  <c r="D12944" i="12"/>
  <c r="D12945" i="12"/>
  <c r="D12946" i="12"/>
  <c r="D12947" i="12"/>
  <c r="D12948" i="12"/>
  <c r="D12949" i="12"/>
  <c r="D12950" i="12"/>
  <c r="D12951" i="12"/>
  <c r="D12952" i="12"/>
  <c r="D12953" i="12"/>
  <c r="D12954" i="12"/>
  <c r="D12955" i="12"/>
  <c r="D12956" i="12"/>
  <c r="D12957" i="12"/>
  <c r="D12958" i="12"/>
  <c r="D12959" i="12"/>
  <c r="D12960" i="12"/>
  <c r="D12961" i="12"/>
  <c r="D12962" i="12"/>
  <c r="D12963" i="12"/>
  <c r="D12964" i="12"/>
  <c r="D12965" i="12"/>
  <c r="D12966" i="12"/>
  <c r="D12967" i="12"/>
  <c r="D12968" i="12"/>
  <c r="D12969" i="12"/>
  <c r="D12970" i="12"/>
  <c r="D12971" i="12"/>
  <c r="D12972" i="12"/>
  <c r="D12973" i="12"/>
  <c r="D12974" i="12"/>
  <c r="D12975" i="12"/>
  <c r="D12976" i="12"/>
  <c r="D12977" i="12"/>
  <c r="D12978" i="12"/>
  <c r="D12979" i="12"/>
  <c r="D12980" i="12"/>
  <c r="D12981" i="12"/>
  <c r="D12982" i="12"/>
  <c r="D12983" i="12"/>
  <c r="D12984" i="12"/>
  <c r="D12985" i="12"/>
  <c r="D12986" i="12"/>
  <c r="D12987" i="12"/>
  <c r="D12988" i="12"/>
  <c r="D12989" i="12"/>
  <c r="D12990" i="12"/>
  <c r="D12991" i="12"/>
  <c r="D12992" i="12"/>
  <c r="D12993" i="12"/>
  <c r="D12994" i="12"/>
  <c r="D12995" i="12"/>
  <c r="D12996" i="12"/>
  <c r="D12997" i="12"/>
  <c r="D12998" i="12"/>
  <c r="D12999" i="12"/>
  <c r="D13000" i="12"/>
  <c r="D13001" i="12"/>
  <c r="D13002" i="12"/>
  <c r="D13003" i="12"/>
  <c r="D13004" i="12"/>
  <c r="D13005" i="12"/>
  <c r="D13006" i="12"/>
  <c r="D13007" i="12"/>
  <c r="D13008" i="12"/>
  <c r="D13009" i="12"/>
  <c r="D13010" i="12"/>
  <c r="D13011" i="12"/>
  <c r="D13012" i="12"/>
  <c r="D13013" i="12"/>
  <c r="D13014" i="12"/>
  <c r="D13015" i="12"/>
  <c r="D13016" i="12"/>
  <c r="D13017" i="12"/>
  <c r="D13018" i="12"/>
  <c r="D13019" i="12"/>
  <c r="D13020" i="12"/>
  <c r="D13021" i="12"/>
  <c r="D13022" i="12"/>
  <c r="D13023" i="12"/>
  <c r="D13024" i="12"/>
  <c r="D13025" i="12"/>
  <c r="D13026" i="12"/>
  <c r="D13027" i="12"/>
  <c r="D13028" i="12"/>
  <c r="D13029" i="12"/>
  <c r="D13030" i="12"/>
  <c r="D13031" i="12"/>
  <c r="D13032" i="12"/>
  <c r="D13033" i="12"/>
  <c r="D13034" i="12"/>
  <c r="D13035" i="12"/>
  <c r="D13036" i="12"/>
  <c r="D13037" i="12"/>
  <c r="D13038" i="12"/>
  <c r="D13039" i="12"/>
  <c r="D13040" i="12"/>
  <c r="D13041" i="12"/>
  <c r="D13042" i="12"/>
  <c r="D13043" i="12"/>
  <c r="D13044" i="12"/>
  <c r="D13045" i="12"/>
  <c r="D13046" i="12"/>
  <c r="D13047" i="12"/>
  <c r="D13048" i="12"/>
  <c r="D13049" i="12"/>
  <c r="D13050" i="12"/>
  <c r="D13051" i="12"/>
  <c r="D13052" i="12"/>
  <c r="D13053" i="12"/>
  <c r="D13054" i="12"/>
  <c r="D13055" i="12"/>
  <c r="D13056" i="12"/>
  <c r="D13057" i="12"/>
  <c r="D13058" i="12"/>
  <c r="D13059" i="12"/>
  <c r="D13060" i="12"/>
  <c r="D13061" i="12"/>
  <c r="D13062" i="12"/>
  <c r="D13063" i="12"/>
  <c r="D13064" i="12"/>
  <c r="D13065" i="12"/>
  <c r="D13066" i="12"/>
  <c r="D13067" i="12"/>
  <c r="D13068" i="12"/>
  <c r="D13069" i="12"/>
  <c r="D13070" i="12"/>
  <c r="D13071" i="12"/>
  <c r="D13072" i="12"/>
  <c r="D13073" i="12"/>
  <c r="D13074" i="12"/>
  <c r="D13075" i="12"/>
  <c r="D13076" i="12"/>
  <c r="D13077" i="12"/>
  <c r="D13078" i="12"/>
  <c r="D13079" i="12"/>
  <c r="D13080" i="12"/>
  <c r="D13081" i="12"/>
  <c r="D13082" i="12"/>
  <c r="D13083" i="12"/>
  <c r="D13084" i="12"/>
  <c r="D13085" i="12"/>
  <c r="D13086" i="12"/>
  <c r="D13087" i="12"/>
  <c r="D13088" i="12"/>
  <c r="D13089" i="12"/>
  <c r="D13090" i="12"/>
  <c r="D13091" i="12"/>
  <c r="D13092" i="12"/>
  <c r="D13093" i="12"/>
  <c r="D13094" i="12"/>
  <c r="D13095" i="12"/>
  <c r="D13096" i="12"/>
  <c r="D13097" i="12"/>
  <c r="D13098" i="12"/>
  <c r="D13099" i="12"/>
  <c r="D13100" i="12"/>
  <c r="D13101" i="12"/>
  <c r="D13102" i="12"/>
  <c r="D13103" i="12"/>
  <c r="D13104" i="12"/>
  <c r="D13105" i="12"/>
  <c r="D13106" i="12"/>
  <c r="D13107" i="12"/>
  <c r="D13108" i="12"/>
  <c r="D13109" i="12"/>
  <c r="D13110" i="12"/>
  <c r="D13111" i="12"/>
  <c r="D13112" i="12"/>
  <c r="D13113" i="12"/>
  <c r="D13114" i="12"/>
  <c r="D13115" i="12"/>
  <c r="D13116" i="12"/>
  <c r="D13117" i="12"/>
  <c r="D13118" i="12"/>
  <c r="D13119" i="12"/>
  <c r="D13120" i="12"/>
  <c r="D13121" i="12"/>
  <c r="D13122" i="12"/>
  <c r="D13123" i="12"/>
  <c r="D13124" i="12"/>
  <c r="D13125" i="12"/>
  <c r="D13126" i="12"/>
  <c r="D13127" i="12"/>
  <c r="D13128" i="12"/>
  <c r="D13129" i="12"/>
  <c r="D13130" i="12"/>
  <c r="D13131" i="12"/>
  <c r="D13132" i="12"/>
  <c r="D13133" i="12"/>
  <c r="D13134" i="12"/>
  <c r="D13135" i="12"/>
  <c r="D13136" i="12"/>
  <c r="D13137" i="12"/>
  <c r="D13138" i="12"/>
  <c r="D13139" i="12"/>
  <c r="D13140" i="12"/>
  <c r="D13141" i="12"/>
  <c r="D13142" i="12"/>
  <c r="D13143" i="12"/>
  <c r="D13144" i="12"/>
  <c r="D13145" i="12"/>
  <c r="D13146" i="12"/>
  <c r="D13147" i="12"/>
  <c r="D13148" i="12"/>
  <c r="D13149" i="12"/>
  <c r="D13150" i="12"/>
  <c r="D13151" i="12"/>
  <c r="D13152" i="12"/>
  <c r="D13153" i="12"/>
  <c r="D13154" i="12"/>
  <c r="D13155" i="12"/>
  <c r="D13156" i="12"/>
  <c r="D13157" i="12"/>
  <c r="D13158" i="12"/>
  <c r="D13159" i="12"/>
  <c r="D13160" i="12"/>
  <c r="D13161" i="12"/>
  <c r="D13162" i="12"/>
  <c r="D13163" i="12"/>
  <c r="D13164" i="12"/>
  <c r="D13165" i="12"/>
  <c r="D13166" i="12"/>
  <c r="D13167" i="12"/>
  <c r="D13168" i="12"/>
  <c r="D13169" i="12"/>
  <c r="D13170" i="12"/>
  <c r="D13171" i="12"/>
  <c r="D13172" i="12"/>
  <c r="D13173" i="12"/>
  <c r="D13174" i="12"/>
  <c r="D13175" i="12"/>
  <c r="D13176" i="12"/>
  <c r="D13177" i="12"/>
  <c r="D13178" i="12"/>
  <c r="D13179" i="12"/>
  <c r="D13180" i="12"/>
  <c r="D13181" i="12"/>
  <c r="D13182" i="12"/>
  <c r="D13183" i="12"/>
  <c r="D13184" i="12"/>
  <c r="D13185" i="12"/>
  <c r="D13186" i="12"/>
  <c r="D13187" i="12"/>
  <c r="D13188" i="12"/>
  <c r="D13189" i="12"/>
  <c r="D13190" i="12"/>
  <c r="D13191" i="12"/>
  <c r="D13192" i="12"/>
  <c r="D13193" i="12"/>
  <c r="D13194" i="12"/>
  <c r="D13195" i="12"/>
  <c r="D13196" i="12"/>
  <c r="D13197" i="12"/>
  <c r="D13198" i="12"/>
  <c r="D13199" i="12"/>
  <c r="D13200" i="12"/>
  <c r="D13201" i="12"/>
  <c r="D13202" i="12"/>
  <c r="D13203" i="12"/>
  <c r="D13204" i="12"/>
  <c r="D13205" i="12"/>
  <c r="D13206" i="12"/>
  <c r="D13207" i="12"/>
  <c r="D13208" i="12"/>
  <c r="D13209" i="12"/>
  <c r="D13210" i="12"/>
  <c r="D13211" i="12"/>
  <c r="D13212" i="12"/>
  <c r="D13213" i="12"/>
  <c r="D13214" i="12"/>
  <c r="D13215" i="12"/>
  <c r="D13216" i="12"/>
  <c r="D13217" i="12"/>
  <c r="D13218" i="12"/>
  <c r="D13219" i="12"/>
  <c r="D13220" i="12"/>
  <c r="D13221" i="12"/>
  <c r="D13222" i="12"/>
  <c r="D13223" i="12"/>
  <c r="D13224" i="12"/>
  <c r="D13225" i="12"/>
  <c r="D13226" i="12"/>
  <c r="D13227" i="12"/>
  <c r="D13228" i="12"/>
  <c r="D13229" i="12"/>
  <c r="D13230" i="12"/>
  <c r="D13231" i="12"/>
  <c r="D13232" i="12"/>
  <c r="D13233" i="12"/>
  <c r="D13234" i="12"/>
  <c r="D13235" i="12"/>
  <c r="D13236" i="12"/>
  <c r="D13237" i="12"/>
  <c r="D13238" i="12"/>
  <c r="D13239" i="12"/>
  <c r="D13240" i="12"/>
  <c r="D13241" i="12"/>
  <c r="D13242" i="12"/>
  <c r="D13243" i="12"/>
  <c r="D13244" i="12"/>
  <c r="D13245" i="12"/>
  <c r="D13246" i="12"/>
  <c r="D13247" i="12"/>
  <c r="D13248" i="12"/>
  <c r="D13249" i="12"/>
  <c r="D13250" i="12"/>
  <c r="D13251" i="12"/>
  <c r="D13252" i="12"/>
  <c r="D13253" i="12"/>
  <c r="D13254" i="12"/>
  <c r="D13255" i="12"/>
  <c r="D13256" i="12"/>
  <c r="D13257" i="12"/>
  <c r="D13258" i="12"/>
  <c r="D13259" i="12"/>
  <c r="D13260" i="12"/>
  <c r="D13261" i="12"/>
  <c r="D13262" i="12"/>
  <c r="D13263" i="12"/>
  <c r="D13264" i="12"/>
  <c r="D13265" i="12"/>
  <c r="D13266" i="12"/>
  <c r="D13267" i="12"/>
  <c r="D13268" i="12"/>
  <c r="D13269" i="12"/>
  <c r="D13270" i="12"/>
  <c r="D13271" i="12"/>
  <c r="D13272" i="12"/>
  <c r="D13273" i="12"/>
  <c r="D13274" i="12"/>
  <c r="D13275" i="12"/>
  <c r="D13276" i="12"/>
  <c r="D13277" i="12"/>
  <c r="D13278" i="12"/>
  <c r="D13279" i="12"/>
  <c r="D13280" i="12"/>
  <c r="D13281" i="12"/>
  <c r="D13282" i="12"/>
  <c r="D13283" i="12"/>
  <c r="D13284" i="12"/>
  <c r="D13285" i="12"/>
  <c r="D13286" i="12"/>
  <c r="D13287" i="12"/>
  <c r="D13288" i="12"/>
  <c r="D13289" i="12"/>
  <c r="D13290" i="12"/>
  <c r="D13291" i="12"/>
  <c r="D13292" i="12"/>
  <c r="D13293" i="12"/>
  <c r="D13294" i="12"/>
  <c r="D13295" i="12"/>
  <c r="D13296" i="12"/>
  <c r="D13297" i="12"/>
  <c r="D13298" i="12"/>
  <c r="D13299" i="12"/>
  <c r="D13300" i="12"/>
  <c r="D13301" i="12"/>
  <c r="D13302" i="12"/>
  <c r="D13303" i="12"/>
  <c r="D13304" i="12"/>
  <c r="D13305" i="12"/>
  <c r="D13306" i="12"/>
  <c r="D13307" i="12"/>
  <c r="D13308" i="12"/>
  <c r="D13309" i="12"/>
  <c r="D13310" i="12"/>
  <c r="D13311" i="12"/>
  <c r="D13312" i="12"/>
  <c r="D13313" i="12"/>
  <c r="D13314" i="12"/>
  <c r="D13315" i="12"/>
  <c r="D13316" i="12"/>
  <c r="D13317" i="12"/>
  <c r="D13318" i="12"/>
  <c r="D13319" i="12"/>
  <c r="D13320" i="12"/>
  <c r="D13321" i="12"/>
  <c r="D13322" i="12"/>
  <c r="D13323" i="12"/>
  <c r="D13324" i="12"/>
  <c r="D13325" i="12"/>
  <c r="D13326" i="12"/>
  <c r="D13327" i="12"/>
  <c r="D13328" i="12"/>
  <c r="D13329" i="12"/>
  <c r="D13330" i="12"/>
  <c r="D13331" i="12"/>
  <c r="D13332" i="12"/>
  <c r="D13333" i="12"/>
  <c r="D13334" i="12"/>
  <c r="D13335" i="12"/>
  <c r="D13336" i="12"/>
  <c r="D13337" i="12"/>
  <c r="D13338" i="12"/>
  <c r="D13339" i="12"/>
  <c r="D13340" i="12"/>
  <c r="D13341" i="12"/>
  <c r="D13342" i="12"/>
  <c r="D13343" i="12"/>
  <c r="D13344" i="12"/>
  <c r="D13345" i="12"/>
  <c r="D13346" i="12"/>
  <c r="D13347" i="12"/>
  <c r="D13348" i="12"/>
  <c r="D13349" i="12"/>
  <c r="D13350" i="12"/>
  <c r="D13351" i="12"/>
  <c r="D13352" i="12"/>
  <c r="D13353" i="12"/>
  <c r="D13354" i="12"/>
  <c r="D13355" i="12"/>
  <c r="D13356" i="12"/>
  <c r="D13357" i="12"/>
  <c r="D13358" i="12"/>
  <c r="D13359" i="12"/>
  <c r="D13360" i="12"/>
  <c r="D13361" i="12"/>
  <c r="D13362" i="12"/>
  <c r="D13363" i="12"/>
  <c r="D13364" i="12"/>
  <c r="D13365" i="12"/>
  <c r="D13366" i="12"/>
  <c r="D13367" i="12"/>
  <c r="D13368" i="12"/>
  <c r="D13369" i="12"/>
  <c r="D13370" i="12"/>
  <c r="D13371" i="12"/>
  <c r="D13372" i="12"/>
  <c r="D13373" i="12"/>
  <c r="D13374" i="12"/>
  <c r="D13375" i="12"/>
  <c r="D13376" i="12"/>
  <c r="D13377" i="12"/>
  <c r="D13378" i="12"/>
  <c r="D13379" i="12"/>
  <c r="D13380" i="12"/>
  <c r="D13381" i="12"/>
  <c r="D13382" i="12"/>
  <c r="D13383" i="12"/>
  <c r="D13384" i="12"/>
  <c r="D13385" i="12"/>
  <c r="D13386" i="12"/>
  <c r="D13387" i="12"/>
  <c r="D13388" i="12"/>
  <c r="D13389" i="12"/>
  <c r="D13390" i="12"/>
  <c r="D13391" i="12"/>
  <c r="D13392" i="12"/>
  <c r="D13393" i="12"/>
  <c r="D13394" i="12"/>
  <c r="D13395" i="12"/>
  <c r="D13396" i="12"/>
  <c r="D13397" i="12"/>
  <c r="D13398" i="12"/>
  <c r="D13399" i="12"/>
  <c r="D13400" i="12"/>
  <c r="D13401" i="12"/>
  <c r="D13402" i="12"/>
  <c r="D13403" i="12"/>
  <c r="D13404" i="12"/>
  <c r="D13405" i="12"/>
  <c r="D13406" i="12"/>
  <c r="D13407" i="12"/>
  <c r="D13408" i="12"/>
  <c r="D13409" i="12"/>
  <c r="D13410" i="12"/>
  <c r="D13411" i="12"/>
  <c r="D13412" i="12"/>
  <c r="D13413" i="12"/>
  <c r="D13414" i="12"/>
  <c r="D13415" i="12"/>
  <c r="D13416" i="12"/>
  <c r="D13417" i="12"/>
  <c r="D13418" i="12"/>
  <c r="D13419" i="12"/>
  <c r="D13420" i="12"/>
  <c r="D13421" i="12"/>
  <c r="D13422" i="12"/>
  <c r="D13423" i="12"/>
  <c r="D13424" i="12"/>
  <c r="D13425" i="12"/>
  <c r="D13426" i="12"/>
  <c r="D13427" i="12"/>
  <c r="D13428" i="12"/>
  <c r="D13429" i="12"/>
  <c r="D13430" i="12"/>
  <c r="D13431" i="12"/>
  <c r="D13432" i="12"/>
  <c r="D13433" i="12"/>
  <c r="D13434" i="12"/>
  <c r="D13435" i="12"/>
  <c r="D13436" i="12"/>
  <c r="D13437" i="12"/>
  <c r="D13438" i="12"/>
  <c r="D13439" i="12"/>
  <c r="D13440" i="12"/>
  <c r="D13441" i="12"/>
  <c r="D13442" i="12"/>
  <c r="D13443" i="12"/>
  <c r="D13444" i="12"/>
  <c r="D13445" i="12"/>
  <c r="D13446" i="12"/>
  <c r="D13447" i="12"/>
  <c r="D13448" i="12"/>
  <c r="D13449" i="12"/>
  <c r="D13450" i="12"/>
  <c r="D13451" i="12"/>
  <c r="D13452" i="12"/>
  <c r="D13453" i="12"/>
  <c r="D13454" i="12"/>
  <c r="D13455" i="12"/>
  <c r="D13456" i="12"/>
  <c r="D13457" i="12"/>
  <c r="D13458" i="12"/>
  <c r="D13459" i="12"/>
  <c r="D13460" i="12"/>
  <c r="D13461" i="12"/>
  <c r="D13462" i="12"/>
  <c r="D13463" i="12"/>
  <c r="D13464" i="12"/>
  <c r="D13465" i="12"/>
  <c r="D13466" i="12"/>
  <c r="D13467" i="12"/>
  <c r="D13468" i="12"/>
  <c r="D13469" i="12"/>
  <c r="D13470" i="12"/>
  <c r="D13471" i="12"/>
  <c r="D13472" i="12"/>
  <c r="D13473" i="12"/>
  <c r="D13474" i="12"/>
  <c r="D13475" i="12"/>
  <c r="D13476" i="12"/>
  <c r="D13477" i="12"/>
  <c r="D13478" i="12"/>
  <c r="D13479" i="12"/>
  <c r="D13480" i="12"/>
  <c r="D13481" i="12"/>
  <c r="D13482" i="12"/>
  <c r="D13483" i="12"/>
  <c r="D13484" i="12"/>
  <c r="D13485" i="12"/>
  <c r="D13486" i="12"/>
  <c r="D13487" i="12"/>
  <c r="D13488" i="12"/>
  <c r="D13489" i="12"/>
  <c r="D13490" i="12"/>
  <c r="D13491" i="12"/>
  <c r="D13492" i="12"/>
  <c r="D13493" i="12"/>
  <c r="D13494" i="12"/>
  <c r="D13495" i="12"/>
  <c r="D13496" i="12"/>
  <c r="D13497" i="12"/>
  <c r="D13498" i="12"/>
  <c r="D13499" i="12"/>
  <c r="D13500" i="12"/>
  <c r="D13501" i="12"/>
  <c r="D13502" i="12"/>
  <c r="D13503" i="12"/>
  <c r="D13504" i="12"/>
  <c r="D13505" i="12"/>
  <c r="D13506" i="12"/>
  <c r="D13507" i="12"/>
  <c r="D13508" i="12"/>
  <c r="D13509" i="12"/>
  <c r="D13510" i="12"/>
  <c r="D13511" i="12"/>
  <c r="D13512" i="12"/>
  <c r="D13513" i="12"/>
  <c r="D13514" i="12"/>
  <c r="D13515" i="12"/>
  <c r="D13516" i="12"/>
  <c r="D13517" i="12"/>
  <c r="D13518" i="12"/>
  <c r="D13519" i="12"/>
  <c r="D13520" i="12"/>
  <c r="D13521" i="12"/>
  <c r="D13522" i="12"/>
  <c r="D13523" i="12"/>
  <c r="D13524" i="12"/>
  <c r="D13525" i="12"/>
  <c r="D13526" i="12"/>
  <c r="D13527" i="12"/>
  <c r="D13528" i="12"/>
  <c r="D13529" i="12"/>
  <c r="D13530" i="12"/>
  <c r="D13531" i="12"/>
  <c r="D13532" i="12"/>
  <c r="D13533" i="12"/>
  <c r="D13534" i="12"/>
  <c r="D13535" i="12"/>
  <c r="D13536" i="12"/>
  <c r="D13537" i="12"/>
  <c r="D13538" i="12"/>
  <c r="D13539" i="12"/>
  <c r="D13540" i="12"/>
  <c r="D13541" i="12"/>
  <c r="D13542" i="12"/>
  <c r="D13543" i="12"/>
  <c r="D13544" i="12"/>
  <c r="D13545" i="12"/>
  <c r="D13546" i="12"/>
  <c r="D13547" i="12"/>
  <c r="D13548" i="12"/>
  <c r="D13549" i="12"/>
  <c r="D13550" i="12"/>
  <c r="D13551" i="12"/>
  <c r="D13552" i="12"/>
  <c r="D13553" i="12"/>
  <c r="D13554" i="12"/>
  <c r="D13555" i="12"/>
  <c r="D13556" i="12"/>
  <c r="D13557" i="12"/>
  <c r="D13558" i="12"/>
  <c r="D13559" i="12"/>
  <c r="D13560" i="12"/>
  <c r="D13561" i="12"/>
  <c r="D13562" i="12"/>
  <c r="D13563" i="12"/>
  <c r="D13564" i="12"/>
  <c r="D13565" i="12"/>
  <c r="D13566" i="12"/>
  <c r="D13567" i="12"/>
  <c r="D13568" i="12"/>
  <c r="D13569" i="12"/>
  <c r="D13570" i="12"/>
  <c r="D13571" i="12"/>
  <c r="D13572" i="12"/>
  <c r="D13573" i="12"/>
  <c r="D13574" i="12"/>
  <c r="D13575" i="12"/>
  <c r="D13576" i="12"/>
  <c r="D13577" i="12"/>
  <c r="D13578" i="12"/>
  <c r="D13579" i="12"/>
  <c r="D13580" i="12"/>
  <c r="D13581" i="12"/>
  <c r="D13582" i="12"/>
  <c r="D13583" i="12"/>
  <c r="D13584" i="12"/>
  <c r="D13585" i="12"/>
  <c r="D13586" i="12"/>
  <c r="D13587" i="12"/>
  <c r="D13588" i="12"/>
  <c r="D13589" i="12"/>
  <c r="D13590" i="12"/>
  <c r="D13591" i="12"/>
  <c r="D13592" i="12"/>
  <c r="D13593" i="12"/>
  <c r="D13594" i="12"/>
  <c r="D13595" i="12"/>
  <c r="D13596" i="12"/>
  <c r="D13597" i="12"/>
  <c r="D13598" i="12"/>
  <c r="D13599" i="12"/>
  <c r="D13600" i="12"/>
  <c r="D13601" i="12"/>
  <c r="D13602" i="12"/>
  <c r="D13603" i="12"/>
  <c r="D13604" i="12"/>
  <c r="D13605" i="12"/>
  <c r="D13606" i="12"/>
  <c r="D13607" i="12"/>
  <c r="D13608" i="12"/>
  <c r="D13609" i="12"/>
  <c r="D13610" i="12"/>
  <c r="D13611" i="12"/>
  <c r="D13612" i="12"/>
  <c r="D13613" i="12"/>
  <c r="D13614" i="12"/>
  <c r="D13615" i="12"/>
  <c r="D13616" i="12"/>
  <c r="D13617" i="12"/>
  <c r="D13618" i="12"/>
  <c r="D13619" i="12"/>
  <c r="D13620" i="12"/>
  <c r="D13621" i="12"/>
  <c r="D13622" i="12"/>
  <c r="D13623" i="12"/>
  <c r="D13624" i="12"/>
  <c r="D13625" i="12"/>
  <c r="D13626" i="12"/>
  <c r="D13627" i="12"/>
  <c r="D13628" i="12"/>
  <c r="D13629" i="12"/>
  <c r="D13630" i="12"/>
  <c r="D13631" i="12"/>
  <c r="D13632" i="12"/>
  <c r="D13633" i="12"/>
  <c r="D13634" i="12"/>
  <c r="D13635" i="12"/>
  <c r="D13636" i="12"/>
  <c r="D13637" i="12"/>
  <c r="D13638" i="12"/>
  <c r="D13639" i="12"/>
  <c r="D13640" i="12"/>
  <c r="D13641" i="12"/>
  <c r="D13642" i="12"/>
  <c r="D13643" i="12"/>
  <c r="D13644" i="12"/>
  <c r="D13645" i="12"/>
  <c r="D13646" i="12"/>
  <c r="D13647" i="12"/>
  <c r="D13648" i="12"/>
  <c r="D13649" i="12"/>
  <c r="D13650" i="12"/>
  <c r="D13651" i="12"/>
  <c r="D13652" i="12"/>
  <c r="D13653" i="12"/>
  <c r="D13654" i="12"/>
  <c r="D13655" i="12"/>
  <c r="D13656" i="12"/>
  <c r="D13657" i="12"/>
  <c r="D13658" i="12"/>
  <c r="D13659" i="12"/>
  <c r="D13660" i="12"/>
  <c r="D13661" i="12"/>
  <c r="D13662" i="12"/>
  <c r="D13663" i="12"/>
  <c r="D13664" i="12"/>
  <c r="D13665" i="12"/>
  <c r="D13666" i="12"/>
  <c r="D13667" i="12"/>
  <c r="D13668" i="12"/>
  <c r="D13669" i="12"/>
  <c r="D13670" i="12"/>
  <c r="D13671" i="12"/>
  <c r="D13672" i="12"/>
  <c r="D13673" i="12"/>
  <c r="D13674" i="12"/>
  <c r="D13675" i="12"/>
  <c r="D13676" i="12"/>
  <c r="D13677" i="12"/>
  <c r="D13678" i="12"/>
  <c r="D13679" i="12"/>
  <c r="D13680" i="12"/>
  <c r="D13681" i="12"/>
  <c r="D13682" i="12"/>
  <c r="D13683" i="12"/>
  <c r="D13684" i="12"/>
  <c r="D13685" i="12"/>
  <c r="D13686" i="12"/>
  <c r="D13687" i="12"/>
  <c r="D13688" i="12"/>
  <c r="D13689" i="12"/>
  <c r="D13690" i="12"/>
  <c r="D13691" i="12"/>
  <c r="D13692" i="12"/>
  <c r="D13693" i="12"/>
  <c r="D13694" i="12"/>
  <c r="D13695" i="12"/>
  <c r="D13696" i="12"/>
  <c r="D13697" i="12"/>
  <c r="D13698" i="12"/>
  <c r="D13699" i="12"/>
  <c r="D13700" i="12"/>
  <c r="D13701" i="12"/>
  <c r="D13702" i="12"/>
  <c r="D13703" i="12"/>
  <c r="D13704" i="12"/>
  <c r="D13705" i="12"/>
  <c r="D13706" i="12"/>
  <c r="D13707" i="12"/>
  <c r="D13708" i="12"/>
  <c r="D13709" i="12"/>
  <c r="D13710" i="12"/>
  <c r="D13711" i="12"/>
  <c r="D13712" i="12"/>
  <c r="D13713" i="12"/>
  <c r="D13714" i="12"/>
  <c r="D13715" i="12"/>
  <c r="D13716" i="12"/>
  <c r="D13717" i="12"/>
  <c r="D13718" i="12"/>
  <c r="D13719" i="12"/>
  <c r="D13720" i="12"/>
  <c r="D13721" i="12"/>
  <c r="D13722" i="12"/>
  <c r="D13723" i="12"/>
  <c r="D13724" i="12"/>
  <c r="D13725" i="12"/>
  <c r="D13726" i="12"/>
  <c r="D13727" i="12"/>
  <c r="D13728" i="12"/>
  <c r="D13729" i="12"/>
  <c r="D13730" i="12"/>
  <c r="D13731" i="12"/>
  <c r="D13732" i="12"/>
  <c r="D13733" i="12"/>
  <c r="D13734" i="12"/>
  <c r="D13735" i="12"/>
  <c r="D13736" i="12"/>
  <c r="D13737" i="12"/>
  <c r="D13738" i="12"/>
  <c r="D13739" i="12"/>
  <c r="D13740" i="12"/>
  <c r="D13741" i="12"/>
  <c r="D13742" i="12"/>
  <c r="D13743" i="12"/>
  <c r="D13744" i="12"/>
  <c r="D13745" i="12"/>
  <c r="D13746" i="12"/>
  <c r="D13747" i="12"/>
  <c r="D13748" i="12"/>
  <c r="D13749" i="12"/>
  <c r="D13750" i="12"/>
  <c r="D13751" i="12"/>
  <c r="D13752" i="12"/>
  <c r="D13753" i="12"/>
  <c r="D13754" i="12"/>
  <c r="D13755" i="12"/>
  <c r="D13756" i="12"/>
  <c r="D13757" i="12"/>
  <c r="D13758" i="12"/>
  <c r="D13759" i="12"/>
  <c r="D13760" i="12"/>
  <c r="D13761" i="12"/>
  <c r="D13762" i="12"/>
  <c r="D13763" i="12"/>
  <c r="D13764" i="12"/>
  <c r="D13765" i="12"/>
  <c r="D13766" i="12"/>
  <c r="D13767" i="12"/>
  <c r="D13768" i="12"/>
  <c r="D13769" i="12"/>
  <c r="D13770" i="12"/>
  <c r="D13771" i="12"/>
  <c r="D13772" i="12"/>
  <c r="D13773" i="12"/>
  <c r="D13774" i="12"/>
  <c r="D13775" i="12"/>
  <c r="D13776" i="12"/>
  <c r="D13777" i="12"/>
  <c r="D13778" i="12"/>
  <c r="D13779" i="12"/>
  <c r="D13780" i="12"/>
  <c r="D13781" i="12"/>
  <c r="D13782" i="12"/>
  <c r="D13783" i="12"/>
  <c r="D13784" i="12"/>
  <c r="D13785" i="12"/>
  <c r="D13786" i="12"/>
  <c r="D13787" i="12"/>
  <c r="D13788" i="12"/>
  <c r="D13789" i="12"/>
  <c r="D13790" i="12"/>
  <c r="D13791" i="12"/>
  <c r="D13792" i="12"/>
  <c r="D13793" i="12"/>
  <c r="D13794" i="12"/>
  <c r="D13795" i="12"/>
  <c r="D13796" i="12"/>
  <c r="D13797" i="12"/>
  <c r="D13798" i="12"/>
  <c r="D13799" i="12"/>
  <c r="D13800" i="12"/>
  <c r="D13801" i="12"/>
  <c r="D13802" i="12"/>
  <c r="D13803" i="12"/>
  <c r="D13804" i="12"/>
  <c r="D13805" i="12"/>
  <c r="D13806" i="12"/>
  <c r="D13807" i="12"/>
  <c r="D13808" i="12"/>
  <c r="D13809" i="12"/>
  <c r="D13810" i="12"/>
  <c r="D13811" i="12"/>
  <c r="D13812" i="12"/>
  <c r="D13813" i="12"/>
  <c r="D13814" i="12"/>
  <c r="D13815" i="12"/>
  <c r="D13816" i="12"/>
  <c r="D13817" i="12"/>
  <c r="D13818" i="12"/>
  <c r="D13819" i="12"/>
  <c r="D13820" i="12"/>
  <c r="D13821" i="12"/>
  <c r="D13822" i="12"/>
  <c r="D13823" i="12"/>
  <c r="D13824" i="12"/>
  <c r="D13825" i="12"/>
  <c r="D13826" i="12"/>
  <c r="D13827" i="12"/>
  <c r="D13828" i="12"/>
  <c r="D13829" i="12"/>
  <c r="D13830" i="12"/>
  <c r="D13831" i="12"/>
  <c r="D13832" i="12"/>
  <c r="D13833" i="12"/>
  <c r="D13834" i="12"/>
  <c r="D13835" i="12"/>
  <c r="D13836" i="12"/>
  <c r="D13837" i="12"/>
  <c r="D13838" i="12"/>
  <c r="D13839" i="12"/>
  <c r="D13840" i="12"/>
  <c r="D13841" i="12"/>
  <c r="D13842" i="12"/>
  <c r="D13843" i="12"/>
  <c r="D13844" i="12"/>
  <c r="D13845" i="12"/>
  <c r="D13846" i="12"/>
  <c r="D13847" i="12"/>
  <c r="D13848" i="12"/>
  <c r="D13849" i="12"/>
  <c r="D13850" i="12"/>
  <c r="D13851" i="12"/>
  <c r="D13852" i="12"/>
  <c r="D13853" i="12"/>
  <c r="D13854" i="12"/>
  <c r="D13855" i="12"/>
  <c r="D13856" i="12"/>
  <c r="D13857" i="12"/>
  <c r="D13858" i="12"/>
  <c r="D13859" i="12"/>
  <c r="D13860" i="12"/>
  <c r="D13861" i="12"/>
  <c r="D13862" i="12"/>
  <c r="D13863" i="12"/>
  <c r="D13864" i="12"/>
  <c r="D13865" i="12"/>
  <c r="D13866" i="12"/>
  <c r="D13867" i="12"/>
  <c r="D13868" i="12"/>
  <c r="D13869" i="12"/>
  <c r="D13870" i="12"/>
  <c r="D13871" i="12"/>
  <c r="D13872" i="12"/>
  <c r="D13873" i="12"/>
  <c r="D13874" i="12"/>
  <c r="D13875" i="12"/>
  <c r="D13876" i="12"/>
  <c r="D13877" i="12"/>
  <c r="D13878" i="12"/>
  <c r="D13879" i="12"/>
  <c r="D13880" i="12"/>
  <c r="D13881" i="12"/>
  <c r="D13882" i="12"/>
  <c r="D13883" i="12"/>
  <c r="D13884" i="12"/>
  <c r="D13885" i="12"/>
  <c r="D13886" i="12"/>
  <c r="D13887" i="12"/>
  <c r="D13888" i="12"/>
  <c r="D13889" i="12"/>
  <c r="D13890" i="12"/>
  <c r="D13891" i="12"/>
  <c r="D13892" i="12"/>
  <c r="D13893" i="12"/>
  <c r="D13894" i="12"/>
  <c r="D13895" i="12"/>
  <c r="D13896" i="12"/>
  <c r="D13897" i="12"/>
  <c r="D13898" i="12"/>
  <c r="D13899" i="12"/>
  <c r="D13900" i="12"/>
  <c r="D13901" i="12"/>
  <c r="D13902" i="12"/>
  <c r="D13903" i="12"/>
  <c r="D13904" i="12"/>
  <c r="D13905" i="12"/>
  <c r="D13906" i="12"/>
  <c r="D13907" i="12"/>
  <c r="D13908" i="12"/>
  <c r="D13909" i="12"/>
  <c r="D13910" i="12"/>
  <c r="D13911" i="12"/>
  <c r="D13912" i="12"/>
  <c r="D13913" i="12"/>
  <c r="D13914" i="12"/>
  <c r="D13915" i="12"/>
  <c r="D13916" i="12"/>
  <c r="D13917" i="12"/>
  <c r="D13918" i="12"/>
  <c r="D13919" i="12"/>
  <c r="D13920" i="12"/>
  <c r="D13921" i="12"/>
  <c r="D13922" i="12"/>
  <c r="D13923" i="12"/>
  <c r="D13924" i="12"/>
  <c r="D13925" i="12"/>
  <c r="D13926" i="12"/>
  <c r="D13927" i="12"/>
  <c r="D13928" i="12"/>
  <c r="D13929" i="12"/>
  <c r="D13930" i="12"/>
  <c r="D13931" i="12"/>
  <c r="D13932" i="12"/>
  <c r="D13933" i="12"/>
  <c r="D13934" i="12"/>
  <c r="D13935" i="12"/>
  <c r="D13936" i="12"/>
  <c r="D13937" i="12"/>
  <c r="D13938" i="12"/>
  <c r="D13939" i="12"/>
  <c r="D13940" i="12"/>
  <c r="D13941" i="12"/>
  <c r="D13942" i="12"/>
  <c r="D13943" i="12"/>
  <c r="D13944" i="12"/>
  <c r="D13945" i="12"/>
  <c r="D13946" i="12"/>
  <c r="D13947" i="12"/>
  <c r="D13948" i="12"/>
  <c r="D13949" i="12"/>
  <c r="D13950" i="12"/>
  <c r="D13951" i="12"/>
  <c r="D13952" i="12"/>
  <c r="D13953" i="12"/>
  <c r="D13954" i="12"/>
  <c r="D13955" i="12"/>
  <c r="D13956" i="12"/>
  <c r="D13957" i="12"/>
  <c r="D13958" i="12"/>
  <c r="D13959" i="12"/>
  <c r="D13960" i="12"/>
  <c r="D13961" i="12"/>
  <c r="D13962" i="12"/>
  <c r="D13963" i="12"/>
  <c r="D13964" i="12"/>
  <c r="D13965" i="12"/>
  <c r="D13966" i="12"/>
  <c r="D13967" i="12"/>
  <c r="D13968" i="12"/>
  <c r="D13969" i="12"/>
  <c r="D13970" i="12"/>
  <c r="D13971" i="12"/>
  <c r="D13972" i="12"/>
  <c r="D13973" i="12"/>
  <c r="D13974" i="12"/>
  <c r="D13975" i="12"/>
  <c r="D13976" i="12"/>
  <c r="D13977" i="12"/>
  <c r="D13978" i="12"/>
  <c r="D13979" i="12"/>
  <c r="D13980" i="12"/>
  <c r="D13981" i="12"/>
  <c r="D13982" i="12"/>
  <c r="D13983" i="12"/>
  <c r="D13984" i="12"/>
  <c r="D13985" i="12"/>
  <c r="D13986" i="12"/>
  <c r="D13987" i="12"/>
  <c r="D13988" i="12"/>
  <c r="D13989" i="12"/>
  <c r="D13990" i="12"/>
  <c r="D13991" i="12"/>
  <c r="D13992" i="12"/>
  <c r="D13993" i="12"/>
  <c r="D13994" i="12"/>
  <c r="D13995" i="12"/>
  <c r="D13996" i="12"/>
  <c r="D13997" i="12"/>
  <c r="D13998" i="12"/>
  <c r="D13999" i="12"/>
  <c r="D14000" i="12"/>
  <c r="D14001" i="12"/>
  <c r="D14002" i="12"/>
  <c r="D14003" i="12"/>
  <c r="D14004" i="12"/>
  <c r="D14005" i="12"/>
  <c r="D14006" i="12"/>
  <c r="D14007" i="12"/>
  <c r="D14008" i="12"/>
  <c r="D14009" i="12"/>
  <c r="D14010" i="12"/>
  <c r="D14011" i="12"/>
  <c r="D14012" i="12"/>
  <c r="D14013" i="12"/>
  <c r="D14014" i="12"/>
  <c r="D14015" i="12"/>
  <c r="D14016" i="12"/>
  <c r="D14017" i="12"/>
  <c r="D14018" i="12"/>
  <c r="D14019" i="12"/>
  <c r="D14020" i="12"/>
  <c r="D14021" i="12"/>
  <c r="D14022" i="12"/>
  <c r="D14023" i="12"/>
  <c r="D14024" i="12"/>
  <c r="D14025" i="12"/>
  <c r="D14026" i="12"/>
  <c r="D14027" i="12"/>
  <c r="D14028" i="12"/>
  <c r="D14029" i="12"/>
  <c r="D14030" i="12"/>
  <c r="D14031" i="12"/>
  <c r="D14032" i="12"/>
  <c r="D14033" i="12"/>
  <c r="D14034" i="12"/>
  <c r="D14035" i="12"/>
  <c r="D14036" i="12"/>
  <c r="D14037" i="12"/>
  <c r="D14038" i="12"/>
  <c r="D14039" i="12"/>
  <c r="D14040" i="12"/>
  <c r="D14041" i="12"/>
  <c r="D14042" i="12"/>
  <c r="D14043" i="12"/>
  <c r="D14044" i="12"/>
  <c r="D14045" i="12"/>
  <c r="D14046" i="12"/>
  <c r="D14047" i="12"/>
  <c r="D14048" i="12"/>
  <c r="D14049" i="12"/>
  <c r="D14050" i="12"/>
  <c r="D14051" i="12"/>
  <c r="D14052" i="12"/>
  <c r="D14053" i="12"/>
  <c r="D14054" i="12"/>
  <c r="D14055" i="12"/>
  <c r="D14056" i="12"/>
  <c r="D14057" i="12"/>
  <c r="D14058" i="12"/>
  <c r="D14059" i="12"/>
  <c r="D14060" i="12"/>
  <c r="D14061" i="12"/>
  <c r="D14062" i="12"/>
  <c r="D14063" i="12"/>
  <c r="D14064" i="12"/>
  <c r="D14065" i="12"/>
  <c r="D14066" i="12"/>
  <c r="D14067" i="12"/>
  <c r="D14068" i="12"/>
  <c r="D14069" i="12"/>
  <c r="D14070" i="12"/>
  <c r="D14071" i="12"/>
  <c r="D14072" i="12"/>
  <c r="D14073" i="12"/>
  <c r="D14074" i="12"/>
  <c r="D14075" i="12"/>
  <c r="D14076" i="12"/>
  <c r="D14077" i="12"/>
  <c r="D14078" i="12"/>
  <c r="D14079" i="12"/>
  <c r="D14080" i="12"/>
  <c r="D14081" i="12"/>
  <c r="D14082" i="12"/>
  <c r="D14083" i="12"/>
  <c r="D14084" i="12"/>
  <c r="D14085" i="12"/>
  <c r="D14086" i="12"/>
  <c r="D14087" i="12"/>
  <c r="D14088" i="12"/>
  <c r="D14089" i="12"/>
  <c r="D14090" i="12"/>
  <c r="D14091" i="12"/>
  <c r="D14092" i="12"/>
  <c r="D14093" i="12"/>
  <c r="D14094" i="12"/>
  <c r="D14095" i="12"/>
  <c r="D14096" i="12"/>
  <c r="D14097" i="12"/>
  <c r="D14098" i="12"/>
  <c r="D14099" i="12"/>
  <c r="D14100" i="12"/>
  <c r="D14101" i="12"/>
  <c r="D14102" i="12"/>
  <c r="D14103" i="12"/>
  <c r="D14104" i="12"/>
  <c r="D14105" i="12"/>
  <c r="D14106" i="12"/>
  <c r="D14107" i="12"/>
  <c r="D14108" i="12"/>
  <c r="D14109" i="12"/>
  <c r="D14110" i="12"/>
  <c r="D14111" i="12"/>
  <c r="D14112" i="12"/>
  <c r="D14113" i="12"/>
  <c r="D14114" i="12"/>
  <c r="D14115" i="12"/>
  <c r="D14116" i="12"/>
  <c r="D14117" i="12"/>
  <c r="D14118" i="12"/>
  <c r="D14119" i="12"/>
  <c r="D14120" i="12"/>
  <c r="D14121" i="12"/>
  <c r="D14122" i="12"/>
  <c r="D14123" i="12"/>
  <c r="D14124" i="12"/>
  <c r="D14125" i="12"/>
  <c r="D14126" i="12"/>
  <c r="D14127" i="12"/>
  <c r="D14128" i="12"/>
  <c r="D14129" i="12"/>
  <c r="D14130" i="12"/>
  <c r="D14131" i="12"/>
  <c r="D14132" i="12"/>
  <c r="D14133" i="12"/>
  <c r="D14134" i="12"/>
  <c r="D14135" i="12"/>
  <c r="D14136" i="12"/>
  <c r="D14137" i="12"/>
  <c r="D14138" i="12"/>
  <c r="D14139" i="12"/>
  <c r="D14140" i="12"/>
  <c r="D14141" i="12"/>
  <c r="D14142" i="12"/>
  <c r="D14143" i="12"/>
  <c r="D14144" i="12"/>
  <c r="D14145" i="12"/>
  <c r="D14146" i="12"/>
  <c r="D14147" i="12"/>
  <c r="D14148" i="12"/>
  <c r="D14149" i="12"/>
  <c r="D14150" i="12"/>
  <c r="D14151" i="12"/>
  <c r="D14152" i="12"/>
  <c r="D14153" i="12"/>
  <c r="D14154" i="12"/>
  <c r="D14155" i="12"/>
  <c r="D14156" i="12"/>
  <c r="D14157" i="12"/>
  <c r="D14158" i="12"/>
  <c r="D14159" i="12"/>
  <c r="D14160" i="12"/>
  <c r="D14161" i="12"/>
  <c r="D14162" i="12"/>
  <c r="D14163" i="12"/>
  <c r="D14164" i="12"/>
  <c r="D14165" i="12"/>
  <c r="D14166" i="12"/>
  <c r="D14167" i="12"/>
  <c r="D14168" i="12"/>
  <c r="D14169" i="12"/>
  <c r="D14170" i="12"/>
  <c r="D14171" i="12"/>
  <c r="D14172" i="12"/>
  <c r="D14173" i="12"/>
  <c r="D14174" i="12"/>
  <c r="D14175" i="12"/>
  <c r="D14176" i="12"/>
  <c r="D14177" i="12"/>
  <c r="D14178" i="12"/>
  <c r="D14179" i="12"/>
  <c r="D14180" i="12"/>
  <c r="D14181" i="12"/>
  <c r="D14182" i="12"/>
  <c r="D14183" i="12"/>
  <c r="D14184" i="12"/>
  <c r="D14185" i="12"/>
  <c r="D14186" i="12"/>
  <c r="D14187" i="12"/>
  <c r="D14188" i="12"/>
  <c r="D14189" i="12"/>
  <c r="D14190" i="12"/>
  <c r="D14191" i="12"/>
  <c r="D14192" i="12"/>
  <c r="D14193" i="12"/>
  <c r="D14194" i="12"/>
  <c r="D14195" i="12"/>
  <c r="D14196" i="12"/>
  <c r="D14197" i="12"/>
  <c r="D14198" i="12"/>
  <c r="D14199" i="12"/>
  <c r="D14200" i="12"/>
  <c r="D14201" i="12"/>
  <c r="D14202" i="12"/>
  <c r="D14203" i="12"/>
  <c r="D14204" i="12"/>
  <c r="D14205" i="12"/>
  <c r="D14206" i="12"/>
  <c r="D14207" i="12"/>
  <c r="D14208" i="12"/>
  <c r="D14209" i="12"/>
  <c r="D14210" i="12"/>
  <c r="D14211" i="12"/>
  <c r="D14212" i="12"/>
  <c r="D14213" i="12"/>
  <c r="D14214" i="12"/>
  <c r="D14215" i="12"/>
  <c r="D14216" i="12"/>
  <c r="D14217" i="12"/>
  <c r="D14218" i="12"/>
  <c r="D14219" i="12"/>
  <c r="D14220" i="12"/>
  <c r="D14221" i="12"/>
  <c r="D14222" i="12"/>
  <c r="D14223" i="12"/>
  <c r="D14224" i="12"/>
  <c r="D14225" i="12"/>
  <c r="D14226" i="12"/>
  <c r="D14227" i="12"/>
  <c r="D14228" i="12"/>
  <c r="D14229" i="12"/>
  <c r="D14230" i="12"/>
  <c r="D14231" i="12"/>
  <c r="D14232" i="12"/>
  <c r="D14233" i="12"/>
  <c r="D14234" i="12"/>
  <c r="D14235" i="12"/>
  <c r="D14236" i="12"/>
  <c r="D14237" i="12"/>
  <c r="D14238" i="12"/>
  <c r="D14239" i="12"/>
  <c r="D14240" i="12"/>
  <c r="D14241" i="12"/>
  <c r="D14242" i="12"/>
  <c r="D14243" i="12"/>
  <c r="D14244" i="12"/>
  <c r="D14245" i="12"/>
  <c r="D14246" i="12"/>
  <c r="D14247" i="12"/>
  <c r="D14248" i="12"/>
  <c r="D14249" i="12"/>
  <c r="D14250" i="12"/>
  <c r="D14251" i="12"/>
  <c r="D14252" i="12"/>
  <c r="D14253" i="12"/>
  <c r="D14254" i="12"/>
  <c r="D14255" i="12"/>
  <c r="D14256" i="12"/>
  <c r="D14257" i="12"/>
  <c r="D14258" i="12"/>
  <c r="D14259" i="12"/>
  <c r="D14260" i="12"/>
  <c r="D14261" i="12"/>
  <c r="D14262" i="12"/>
  <c r="D14263" i="12"/>
  <c r="D14264" i="12"/>
  <c r="D14265" i="12"/>
  <c r="D14266" i="12"/>
  <c r="D14267" i="12"/>
  <c r="D14268" i="12"/>
  <c r="D14269" i="12"/>
  <c r="D14270" i="12"/>
  <c r="D14271" i="12"/>
  <c r="D14272" i="12"/>
  <c r="D14273" i="12"/>
  <c r="D14274" i="12"/>
  <c r="D14275" i="12"/>
  <c r="D14276" i="12"/>
  <c r="D14277" i="12"/>
  <c r="D14278" i="12"/>
  <c r="D14279" i="12"/>
  <c r="D14280" i="12"/>
  <c r="D14281" i="12"/>
  <c r="D14282" i="12"/>
  <c r="D14283" i="12"/>
  <c r="D14284" i="12"/>
  <c r="D14285" i="12"/>
  <c r="D14286" i="12"/>
  <c r="D14287" i="12"/>
  <c r="D14288" i="12"/>
  <c r="D14289" i="12"/>
  <c r="D14290" i="12"/>
  <c r="D14291" i="12"/>
  <c r="D14292" i="12"/>
  <c r="D14293" i="12"/>
  <c r="D14294" i="12"/>
  <c r="D14295" i="12"/>
  <c r="D14296" i="12"/>
  <c r="D14297" i="12"/>
  <c r="D14298" i="12"/>
  <c r="D14299" i="12"/>
  <c r="D14300" i="12"/>
  <c r="D14301" i="12"/>
  <c r="D14302" i="12"/>
  <c r="D14303" i="12"/>
  <c r="D14304" i="12"/>
  <c r="D14305" i="12"/>
  <c r="D14306" i="12"/>
  <c r="D14307" i="12"/>
  <c r="D14308" i="12"/>
  <c r="D14309" i="12"/>
  <c r="D14310" i="12"/>
  <c r="D14311" i="12"/>
  <c r="D14312" i="12"/>
  <c r="D14313" i="12"/>
  <c r="D14314" i="12"/>
  <c r="D14315" i="12"/>
  <c r="D14316" i="12"/>
  <c r="D14317" i="12"/>
  <c r="D14318" i="12"/>
  <c r="D14319" i="12"/>
  <c r="D14320" i="12"/>
  <c r="D14321" i="12"/>
  <c r="D14322" i="12"/>
  <c r="D14323" i="12"/>
  <c r="D14324" i="12"/>
  <c r="D14325" i="12"/>
  <c r="D14326" i="12"/>
  <c r="D14327" i="12"/>
  <c r="D14328" i="12"/>
  <c r="D14329" i="12"/>
  <c r="D14330" i="12"/>
  <c r="D14331" i="12"/>
  <c r="D14332" i="12"/>
  <c r="D14333" i="12"/>
  <c r="D14334" i="12"/>
  <c r="D14335" i="12"/>
  <c r="D14336" i="12"/>
  <c r="D14337" i="12"/>
  <c r="D14338" i="12"/>
  <c r="D14339" i="12"/>
  <c r="D14340" i="12"/>
  <c r="D14341" i="12"/>
  <c r="D14342" i="12"/>
  <c r="D14343" i="12"/>
  <c r="D14344" i="12"/>
  <c r="D14345" i="12"/>
  <c r="D14346" i="12"/>
  <c r="D14347" i="12"/>
  <c r="D14348" i="12"/>
  <c r="D14349" i="12"/>
  <c r="D14350" i="12"/>
  <c r="D14351" i="12"/>
  <c r="D14352" i="12"/>
  <c r="D14353" i="12"/>
  <c r="D14354" i="12"/>
  <c r="D14355" i="12"/>
  <c r="D14356" i="12"/>
  <c r="D14357" i="12"/>
  <c r="D14358" i="12"/>
  <c r="D14359" i="12"/>
  <c r="D14360" i="12"/>
  <c r="D14361" i="12"/>
  <c r="D14362" i="12"/>
  <c r="D14363" i="12"/>
  <c r="D14364" i="12"/>
  <c r="D14365" i="12"/>
  <c r="D14366" i="12"/>
  <c r="D14367" i="12"/>
  <c r="D14368" i="12"/>
  <c r="D14369" i="12"/>
  <c r="D14370" i="12"/>
  <c r="D14371" i="12"/>
  <c r="D14372" i="12"/>
  <c r="D14373" i="12"/>
  <c r="D14374" i="12"/>
  <c r="D14375" i="12"/>
  <c r="D14376" i="12"/>
  <c r="D14377" i="12"/>
  <c r="D14378" i="12"/>
  <c r="D14379" i="12"/>
  <c r="D14380" i="12"/>
  <c r="D14381" i="12"/>
  <c r="D14382" i="12"/>
  <c r="D14383" i="12"/>
  <c r="D14384" i="12"/>
  <c r="D14385" i="12"/>
  <c r="D14386" i="12"/>
  <c r="D14387" i="12"/>
  <c r="D14388" i="12"/>
  <c r="D14389" i="12"/>
  <c r="D14390" i="12"/>
  <c r="D14391" i="12"/>
  <c r="D14392" i="12"/>
  <c r="D14393" i="12"/>
  <c r="D14394" i="12"/>
  <c r="D14395" i="12"/>
  <c r="D14396" i="12"/>
  <c r="D14397" i="12"/>
  <c r="D14398" i="12"/>
  <c r="D14399" i="12"/>
  <c r="D14400" i="12"/>
  <c r="D14401" i="12"/>
  <c r="D14402" i="12"/>
  <c r="D14403" i="12"/>
  <c r="D14404" i="12"/>
  <c r="D14405" i="12"/>
  <c r="D14406" i="12"/>
  <c r="D14407" i="12"/>
  <c r="D14408" i="12"/>
  <c r="D14409" i="12"/>
  <c r="D14410" i="12"/>
  <c r="D14411" i="12"/>
  <c r="D14412" i="12"/>
  <c r="D14413" i="12"/>
  <c r="D14414" i="12"/>
  <c r="D14415" i="12"/>
  <c r="D14416" i="12"/>
  <c r="D14417" i="12"/>
  <c r="D14418" i="12"/>
  <c r="D14419" i="12"/>
  <c r="D14420" i="12"/>
  <c r="D14421" i="12"/>
  <c r="D14422" i="12"/>
  <c r="D14423" i="12"/>
  <c r="D14424" i="12"/>
  <c r="D14425" i="12"/>
  <c r="D14426" i="12"/>
  <c r="D14427" i="12"/>
  <c r="D14428" i="12"/>
  <c r="D14429" i="12"/>
  <c r="D14430" i="12"/>
  <c r="D14431" i="12"/>
  <c r="D14432" i="12"/>
  <c r="D14433" i="12"/>
  <c r="D14434" i="12"/>
  <c r="D14435" i="12"/>
  <c r="D14436" i="12"/>
  <c r="D14437" i="12"/>
  <c r="D14438" i="12"/>
  <c r="D14439" i="12"/>
  <c r="D14440" i="12"/>
  <c r="D14441" i="12"/>
  <c r="D14442" i="12"/>
  <c r="D14443" i="12"/>
  <c r="D14444" i="12"/>
  <c r="D14445" i="12"/>
  <c r="D14446" i="12"/>
  <c r="D14447" i="12"/>
  <c r="D14448" i="12"/>
  <c r="D14449" i="12"/>
  <c r="D14450" i="12"/>
  <c r="D14451" i="12"/>
  <c r="D14452" i="12"/>
  <c r="D14453" i="12"/>
  <c r="D14454" i="12"/>
  <c r="D14455" i="12"/>
  <c r="D14456" i="12"/>
  <c r="D14457" i="12"/>
  <c r="D14458" i="12"/>
  <c r="D14459" i="12"/>
  <c r="D14460" i="12"/>
  <c r="D14461" i="12"/>
  <c r="D14462" i="12"/>
  <c r="D14463" i="12"/>
  <c r="D14464" i="12"/>
  <c r="D14465" i="12"/>
  <c r="D14466" i="12"/>
  <c r="D14467" i="12"/>
  <c r="D14468" i="12"/>
  <c r="D14469" i="12"/>
  <c r="D14470" i="12"/>
  <c r="D14471" i="12"/>
  <c r="D14472" i="12"/>
  <c r="D14473" i="12"/>
  <c r="D14474" i="12"/>
  <c r="D14475" i="12"/>
  <c r="D14476" i="12"/>
  <c r="D14477" i="12"/>
  <c r="D14478" i="12"/>
  <c r="D14479" i="12"/>
  <c r="D14480" i="12"/>
  <c r="D14481" i="12"/>
  <c r="D14482" i="12"/>
  <c r="D14483" i="12"/>
  <c r="D14484" i="12"/>
  <c r="D14485" i="12"/>
  <c r="D14486" i="12"/>
  <c r="D14487" i="12"/>
  <c r="D14488" i="12"/>
  <c r="D14489" i="12"/>
  <c r="D14490" i="12"/>
  <c r="D14491" i="12"/>
  <c r="D14492" i="12"/>
  <c r="D14493" i="12"/>
  <c r="D14494" i="12"/>
  <c r="D14495" i="12"/>
  <c r="D14496" i="12"/>
  <c r="D14497" i="12"/>
  <c r="D14498" i="12"/>
  <c r="D14499" i="12"/>
  <c r="D14500" i="12"/>
  <c r="D14501" i="12"/>
  <c r="D14502" i="12"/>
  <c r="D14503" i="12"/>
  <c r="D14504" i="12"/>
  <c r="D14505" i="12"/>
  <c r="D14506" i="12"/>
  <c r="D14507" i="12"/>
  <c r="D14508" i="12"/>
  <c r="D14509" i="12"/>
  <c r="D14510" i="12"/>
  <c r="D14511" i="12"/>
  <c r="D14512" i="12"/>
  <c r="D14513" i="12"/>
  <c r="D14514" i="12"/>
  <c r="D14515" i="12"/>
  <c r="D14516" i="12"/>
  <c r="D14517" i="12"/>
  <c r="D14518" i="12"/>
  <c r="D14519" i="12"/>
  <c r="D14520" i="12"/>
  <c r="D14521" i="12"/>
  <c r="D14522" i="12"/>
  <c r="D14523" i="12"/>
  <c r="D14524" i="12"/>
  <c r="D14525" i="12"/>
  <c r="D14526" i="12"/>
  <c r="D14527" i="12"/>
  <c r="D14528" i="12"/>
  <c r="D14529" i="12"/>
  <c r="D14530" i="12"/>
  <c r="D14531" i="12"/>
  <c r="D14532" i="12"/>
  <c r="D14533" i="12"/>
  <c r="D14534" i="12"/>
  <c r="D14535" i="12"/>
  <c r="D14536" i="12"/>
  <c r="D14537" i="12"/>
  <c r="D14538" i="12"/>
  <c r="D14539" i="12"/>
  <c r="D14540" i="12"/>
  <c r="D14541" i="12"/>
  <c r="D14542" i="12"/>
  <c r="D14543" i="12"/>
  <c r="D14544" i="12"/>
  <c r="D14545" i="12"/>
  <c r="D14546" i="12"/>
  <c r="D14547" i="12"/>
  <c r="D14548" i="12"/>
  <c r="D14549" i="12"/>
  <c r="D14550" i="12"/>
  <c r="D14551" i="12"/>
  <c r="D14552" i="12"/>
  <c r="D14553" i="12"/>
  <c r="D14554" i="12"/>
  <c r="D14555" i="12"/>
  <c r="D14556" i="12"/>
  <c r="D14557" i="12"/>
  <c r="D14558" i="12"/>
  <c r="D14559" i="12"/>
  <c r="D14560" i="12"/>
  <c r="D14561" i="12"/>
  <c r="D14562" i="12"/>
  <c r="D14563" i="12"/>
  <c r="D14564" i="12"/>
  <c r="D14565" i="12"/>
  <c r="D14566" i="12"/>
  <c r="D14567" i="12"/>
  <c r="D14568" i="12"/>
  <c r="D14569" i="12"/>
  <c r="D14570" i="12"/>
  <c r="D14571" i="12"/>
  <c r="D14572" i="12"/>
  <c r="D14573" i="12"/>
  <c r="D14574" i="12"/>
  <c r="D14575" i="12"/>
  <c r="D14576" i="12"/>
  <c r="D14577" i="12"/>
  <c r="D14578" i="12"/>
  <c r="D14579" i="12"/>
  <c r="D14580" i="12"/>
  <c r="D14581" i="12"/>
  <c r="D14582" i="12"/>
  <c r="D14583" i="12"/>
  <c r="D14584" i="12"/>
  <c r="D14585" i="12"/>
  <c r="D14586" i="12"/>
  <c r="D14587" i="12"/>
  <c r="D14588" i="12"/>
  <c r="D14589" i="12"/>
  <c r="D14590" i="12"/>
  <c r="D14591" i="12"/>
  <c r="D14592" i="12"/>
  <c r="D14593" i="12"/>
  <c r="D14594" i="12"/>
  <c r="D14595" i="12"/>
  <c r="D14596" i="12"/>
  <c r="D14597" i="12"/>
  <c r="D14598" i="12"/>
  <c r="D14599" i="12"/>
  <c r="D14600" i="12"/>
  <c r="D14601" i="12"/>
  <c r="D14602" i="12"/>
  <c r="D14603" i="12"/>
  <c r="D14604" i="12"/>
  <c r="D14605" i="12"/>
  <c r="D14606" i="12"/>
  <c r="D14607" i="12"/>
  <c r="D14608" i="12"/>
  <c r="D14609" i="12"/>
  <c r="D14610" i="12"/>
  <c r="D14611" i="12"/>
  <c r="D14612" i="12"/>
  <c r="D14613" i="12"/>
  <c r="D14614" i="12"/>
  <c r="D14615" i="12"/>
  <c r="D14616" i="12"/>
  <c r="D14617" i="12"/>
  <c r="D14618" i="12"/>
  <c r="D14619" i="12"/>
  <c r="D14620" i="12"/>
  <c r="D14621" i="12"/>
  <c r="D14622" i="12"/>
  <c r="D14623" i="12"/>
  <c r="D14624" i="12"/>
  <c r="D14625" i="12"/>
  <c r="D14626" i="12"/>
  <c r="D14627" i="12"/>
  <c r="D14628" i="12"/>
  <c r="D14629" i="12"/>
  <c r="D14630" i="12"/>
  <c r="D14631" i="12"/>
  <c r="D14632" i="12"/>
  <c r="D14633" i="12"/>
  <c r="D14634" i="12"/>
  <c r="D14635" i="12"/>
  <c r="D14636" i="12"/>
  <c r="D14637" i="12"/>
  <c r="D14638" i="12"/>
  <c r="D14639" i="12"/>
  <c r="D14640" i="12"/>
  <c r="D14641" i="12"/>
  <c r="D14642" i="12"/>
  <c r="D14643" i="12"/>
  <c r="D14644" i="12"/>
  <c r="D14645" i="12"/>
  <c r="D14646" i="12"/>
  <c r="D14647" i="12"/>
  <c r="D14648" i="12"/>
  <c r="D14649" i="12"/>
  <c r="D14650" i="12"/>
  <c r="D14651" i="12"/>
  <c r="D14652" i="12"/>
  <c r="D14653" i="12"/>
  <c r="D14654" i="12"/>
  <c r="D14655" i="12"/>
  <c r="D14656" i="12"/>
  <c r="D14657" i="12"/>
  <c r="D14658" i="12"/>
  <c r="D14659" i="12"/>
  <c r="D14660" i="12"/>
  <c r="D14661" i="12"/>
  <c r="D14662" i="12"/>
  <c r="D14663" i="12"/>
  <c r="D14664" i="12"/>
  <c r="D14665" i="12"/>
  <c r="D14666" i="12"/>
  <c r="D14667" i="12"/>
  <c r="D14668" i="12"/>
  <c r="D14669" i="12"/>
  <c r="D14670" i="12"/>
  <c r="D14671" i="12"/>
  <c r="D14672" i="12"/>
  <c r="D14673" i="12"/>
  <c r="D14674" i="12"/>
  <c r="D14675" i="12"/>
  <c r="D14676" i="12"/>
  <c r="D14677" i="12"/>
  <c r="D14678" i="12"/>
  <c r="D14679" i="12"/>
  <c r="D14680" i="12"/>
  <c r="D14681" i="12"/>
  <c r="D14682" i="12"/>
  <c r="D14683" i="12"/>
  <c r="D14684" i="12"/>
  <c r="D14685" i="12"/>
  <c r="D14686" i="12"/>
  <c r="D14687" i="12"/>
  <c r="D14688" i="12"/>
  <c r="D14689" i="12"/>
  <c r="D14690" i="12"/>
  <c r="D14691" i="12"/>
  <c r="D14692" i="12"/>
  <c r="D14693" i="12"/>
  <c r="D14694" i="12"/>
  <c r="D14695" i="12"/>
  <c r="D14696" i="12"/>
  <c r="D14697" i="12"/>
  <c r="D14698" i="12"/>
  <c r="D14699" i="12"/>
  <c r="D14700" i="12"/>
  <c r="D14701" i="12"/>
  <c r="D14702" i="12"/>
  <c r="D14703" i="12"/>
  <c r="D14704" i="12"/>
  <c r="D14705" i="12"/>
  <c r="D14706" i="12"/>
  <c r="D14707" i="12"/>
  <c r="D14708" i="12"/>
  <c r="D14709" i="12"/>
  <c r="D14710" i="12"/>
  <c r="D14711" i="12"/>
  <c r="D14712" i="12"/>
  <c r="D14713" i="12"/>
  <c r="D14714" i="12"/>
  <c r="D14715" i="12"/>
  <c r="D14716" i="12"/>
  <c r="D14717" i="12"/>
  <c r="D14718" i="12"/>
  <c r="D14719" i="12"/>
  <c r="D14720" i="12"/>
  <c r="D14721" i="12"/>
  <c r="D14722" i="12"/>
  <c r="D14723" i="12"/>
  <c r="D14724" i="12"/>
  <c r="D14725" i="12"/>
  <c r="D14726" i="12"/>
  <c r="D14727" i="12"/>
  <c r="D14728" i="12"/>
  <c r="D14729" i="12"/>
  <c r="D14730" i="12"/>
  <c r="D14731" i="12"/>
  <c r="D14732" i="12"/>
  <c r="D14733" i="12"/>
  <c r="D14734" i="12"/>
  <c r="D14735" i="12"/>
  <c r="D14736" i="12"/>
  <c r="D14737" i="12"/>
  <c r="D14738" i="12"/>
  <c r="D14739" i="12"/>
  <c r="D14740" i="12"/>
  <c r="D14741" i="12"/>
  <c r="D14742" i="12"/>
  <c r="D14743" i="12"/>
  <c r="D14744" i="12"/>
  <c r="D14745" i="12"/>
  <c r="D14746" i="12"/>
  <c r="D14747" i="12"/>
  <c r="D14748" i="12"/>
  <c r="D14749" i="12"/>
  <c r="D14750" i="12"/>
  <c r="D14751" i="12"/>
  <c r="D14752" i="12"/>
  <c r="D14753" i="12"/>
  <c r="D14754" i="12"/>
  <c r="D14755" i="12"/>
  <c r="D14756" i="12"/>
  <c r="D14757" i="12"/>
  <c r="D14758" i="12"/>
  <c r="D14759" i="12"/>
  <c r="D14760" i="12"/>
  <c r="D14761" i="12"/>
  <c r="D14762" i="12"/>
  <c r="D14763" i="12"/>
  <c r="D14764" i="12"/>
  <c r="D14765" i="12"/>
  <c r="D14766" i="12"/>
  <c r="D14767" i="12"/>
  <c r="D14768" i="12"/>
  <c r="D14769" i="12"/>
  <c r="D14770" i="12"/>
  <c r="D14771" i="12"/>
  <c r="D14772" i="12"/>
  <c r="D14773" i="12"/>
  <c r="D14774" i="12"/>
  <c r="D14775" i="12"/>
  <c r="D14776" i="12"/>
  <c r="D14777" i="12"/>
  <c r="D14778" i="12"/>
  <c r="D14779" i="12"/>
  <c r="D14780" i="12"/>
  <c r="D14781" i="12"/>
  <c r="D14782" i="12"/>
  <c r="D14783" i="12"/>
  <c r="D14784" i="12"/>
  <c r="D14785" i="12"/>
  <c r="D14786" i="12"/>
  <c r="D14787" i="12"/>
  <c r="D14788" i="12"/>
  <c r="D14789" i="12"/>
  <c r="D14790" i="12"/>
  <c r="D14791" i="12"/>
  <c r="D14792" i="12"/>
  <c r="D14793" i="12"/>
  <c r="D14794" i="12"/>
  <c r="D14795" i="12"/>
  <c r="D14796" i="12"/>
  <c r="D14797" i="12"/>
  <c r="D14798" i="12"/>
  <c r="D14799" i="12"/>
  <c r="D14800" i="12"/>
  <c r="D14801" i="12"/>
  <c r="D14802" i="12"/>
  <c r="D14803" i="12"/>
  <c r="D14804" i="12"/>
  <c r="D14805" i="12"/>
  <c r="D14806" i="12"/>
  <c r="D14807" i="12"/>
  <c r="D14808" i="12"/>
  <c r="D14809" i="12"/>
  <c r="D14810" i="12"/>
  <c r="D14811" i="12"/>
  <c r="D14812" i="12"/>
  <c r="D14813" i="12"/>
  <c r="D14814" i="12"/>
  <c r="D14815" i="12"/>
  <c r="D14816" i="12"/>
  <c r="D14817" i="12"/>
  <c r="D14818" i="12"/>
  <c r="D14819" i="12"/>
  <c r="D14820" i="12"/>
  <c r="D14821" i="12"/>
  <c r="D14822" i="12"/>
  <c r="D14823" i="12"/>
  <c r="D14824" i="12"/>
  <c r="D14825" i="12"/>
  <c r="D14826" i="12"/>
  <c r="D14827" i="12"/>
  <c r="D14828" i="12"/>
  <c r="D14829" i="12"/>
  <c r="D14830" i="12"/>
  <c r="D14831" i="12"/>
  <c r="D14832" i="12"/>
  <c r="D14833" i="12"/>
  <c r="D14834" i="12"/>
  <c r="D14835" i="12"/>
  <c r="D14836" i="12"/>
  <c r="D14837" i="12"/>
  <c r="D14838" i="12"/>
  <c r="D14839" i="12"/>
  <c r="D14840" i="12"/>
  <c r="D14841" i="12"/>
  <c r="D14842" i="12"/>
  <c r="D14843" i="12"/>
  <c r="D14844" i="12"/>
  <c r="D14845" i="12"/>
  <c r="D14846" i="12"/>
  <c r="D14847" i="12"/>
  <c r="D14848" i="12"/>
  <c r="D14849" i="12"/>
  <c r="D14850" i="12"/>
  <c r="D14851" i="12"/>
  <c r="D14852" i="12"/>
  <c r="D14853" i="12"/>
  <c r="D14854" i="12"/>
  <c r="D14855" i="12"/>
  <c r="D14856" i="12"/>
  <c r="D14857" i="12"/>
  <c r="D14858" i="12"/>
  <c r="D14859" i="12"/>
  <c r="D14860" i="12"/>
  <c r="D14861" i="12"/>
  <c r="D14862" i="12"/>
  <c r="D14863" i="12"/>
  <c r="D14864" i="12"/>
  <c r="D14865" i="12"/>
  <c r="D14866" i="12"/>
  <c r="D14867" i="12"/>
  <c r="D14868" i="12"/>
  <c r="D14869" i="12"/>
  <c r="D14870" i="12"/>
  <c r="D14871" i="12"/>
  <c r="D14872" i="12"/>
  <c r="D14873" i="12"/>
  <c r="D14874" i="12"/>
  <c r="D14875" i="12"/>
  <c r="D14876" i="12"/>
  <c r="D14877" i="12"/>
  <c r="D14878" i="12"/>
  <c r="D14879" i="12"/>
  <c r="D14880" i="12"/>
  <c r="D14881" i="12"/>
  <c r="D14882" i="12"/>
  <c r="D14883" i="12"/>
  <c r="D14884" i="12"/>
  <c r="D14885" i="12"/>
  <c r="D14886" i="12"/>
  <c r="D14887" i="12"/>
  <c r="D14888" i="12"/>
  <c r="D14889" i="12"/>
  <c r="D14890" i="12"/>
  <c r="D14891" i="12"/>
  <c r="D14892" i="12"/>
  <c r="D14893" i="12"/>
  <c r="D14894" i="12"/>
  <c r="D14895" i="12"/>
  <c r="D14896" i="12"/>
  <c r="D14897" i="12"/>
  <c r="D14898" i="12"/>
  <c r="D14899" i="12"/>
  <c r="D14900" i="12"/>
  <c r="D14901" i="12"/>
  <c r="D14902" i="12"/>
  <c r="D14903" i="12"/>
  <c r="D14904" i="12"/>
  <c r="D14905" i="12"/>
  <c r="D14906" i="12"/>
  <c r="D14907" i="12"/>
  <c r="D14908" i="12"/>
  <c r="D14909" i="12"/>
  <c r="D14910" i="12"/>
  <c r="D14911" i="12"/>
  <c r="D14912" i="12"/>
  <c r="D14913" i="12"/>
  <c r="D14914" i="12"/>
  <c r="D14915" i="12"/>
  <c r="D14916" i="12"/>
  <c r="D14917" i="12"/>
  <c r="D14918" i="12"/>
  <c r="D14919" i="12"/>
  <c r="D14920" i="12"/>
  <c r="D14921" i="12"/>
  <c r="D14922" i="12"/>
  <c r="D14923" i="12"/>
  <c r="D14924" i="12"/>
  <c r="D14925" i="12"/>
  <c r="D14926" i="12"/>
  <c r="D14927" i="12"/>
  <c r="D14928" i="12"/>
  <c r="D14929" i="12"/>
  <c r="D14930" i="12"/>
  <c r="D14931" i="12"/>
  <c r="D14932" i="12"/>
  <c r="D14933" i="12"/>
  <c r="D14934" i="12"/>
  <c r="D14935" i="12"/>
  <c r="D14936" i="12"/>
  <c r="D14937" i="12"/>
  <c r="D14938" i="12"/>
  <c r="D14939" i="12"/>
  <c r="D14940" i="12"/>
  <c r="D14941" i="12"/>
  <c r="D14942" i="12"/>
  <c r="D14943" i="12"/>
  <c r="D14944" i="12"/>
  <c r="D14945" i="12"/>
  <c r="D14946" i="12"/>
  <c r="D14947" i="12"/>
  <c r="D14948" i="12"/>
  <c r="D14949" i="12"/>
  <c r="D14950" i="12"/>
  <c r="D14951" i="12"/>
  <c r="D14952" i="12"/>
  <c r="D14953" i="12"/>
  <c r="D14954" i="12"/>
  <c r="D14955" i="12"/>
  <c r="D14956" i="12"/>
  <c r="D14957" i="12"/>
  <c r="D14958" i="12"/>
  <c r="D14959" i="12"/>
  <c r="D14960" i="12"/>
  <c r="D14961" i="12"/>
  <c r="D14962" i="12"/>
  <c r="D14963" i="12"/>
  <c r="D14964" i="12"/>
  <c r="D14965" i="12"/>
  <c r="D14966" i="12"/>
  <c r="D14967" i="12"/>
  <c r="D14968" i="12"/>
  <c r="D14969" i="12"/>
  <c r="D14970" i="12"/>
  <c r="D14971" i="12"/>
  <c r="D14972" i="12"/>
  <c r="D14973" i="12"/>
  <c r="D14974" i="12"/>
  <c r="D14975" i="12"/>
  <c r="D14976" i="12"/>
  <c r="D14977" i="12"/>
  <c r="D14978" i="12"/>
  <c r="D14979" i="12"/>
  <c r="D14980" i="12"/>
  <c r="D14981" i="12"/>
  <c r="D14982" i="12"/>
  <c r="D14983" i="12"/>
  <c r="D14984" i="12"/>
  <c r="D14985" i="12"/>
  <c r="D14986" i="12"/>
  <c r="D14987" i="12"/>
  <c r="D14988" i="12"/>
  <c r="D14989" i="12"/>
  <c r="D14990" i="12"/>
  <c r="D14991" i="12"/>
  <c r="D14992" i="12"/>
  <c r="D14993" i="12"/>
  <c r="D14994" i="12"/>
  <c r="D14995" i="12"/>
  <c r="D14996" i="12"/>
  <c r="D14997" i="12"/>
  <c r="D14998" i="12"/>
  <c r="D14999" i="12"/>
  <c r="D15000" i="12"/>
  <c r="D15001" i="12"/>
  <c r="D15002" i="12"/>
  <c r="D15003" i="12"/>
  <c r="D15004" i="12"/>
  <c r="D15005" i="12"/>
  <c r="D15006" i="12"/>
  <c r="D15007" i="12"/>
  <c r="D15008" i="12"/>
  <c r="D15009" i="12"/>
  <c r="D15010" i="12"/>
  <c r="D15011" i="12"/>
  <c r="D15012" i="12"/>
  <c r="D15013" i="12"/>
  <c r="D15014" i="12"/>
  <c r="D15015" i="12"/>
  <c r="D15016" i="12"/>
  <c r="D15017" i="12"/>
  <c r="D15018" i="12"/>
  <c r="D15019" i="12"/>
  <c r="D15020" i="12"/>
  <c r="D15021" i="12"/>
  <c r="D15022" i="12"/>
  <c r="D15023" i="12"/>
  <c r="D15024" i="12"/>
  <c r="D15025" i="12"/>
  <c r="D15026" i="12"/>
  <c r="D15027" i="12"/>
  <c r="D15028" i="12"/>
  <c r="D15029" i="12"/>
  <c r="D15030" i="12"/>
  <c r="D15031" i="12"/>
  <c r="D15032" i="12"/>
  <c r="D15033" i="12"/>
  <c r="D15034" i="12"/>
  <c r="D15035" i="12"/>
  <c r="D15036" i="12"/>
  <c r="D15037" i="12"/>
  <c r="D15038" i="12"/>
  <c r="D15039" i="12"/>
  <c r="D15040" i="12"/>
  <c r="D15041" i="12"/>
  <c r="D15042" i="12"/>
  <c r="D15043" i="12"/>
  <c r="D15044" i="12"/>
  <c r="D15045" i="12"/>
  <c r="D15046" i="12"/>
  <c r="D15047" i="12"/>
  <c r="D15048" i="12"/>
  <c r="D15049" i="12"/>
  <c r="D15050" i="12"/>
  <c r="D15051" i="12"/>
  <c r="D15052" i="12"/>
  <c r="D15053" i="12"/>
  <c r="D15054" i="12"/>
  <c r="D15055" i="12"/>
  <c r="D15056" i="12"/>
  <c r="D15057" i="12"/>
  <c r="D15058" i="12"/>
  <c r="D15059" i="12"/>
  <c r="D15060" i="12"/>
  <c r="D15061" i="12"/>
  <c r="D15062" i="12"/>
  <c r="D15063" i="12"/>
  <c r="D15064" i="12"/>
  <c r="D15065" i="12"/>
  <c r="D15066" i="12"/>
  <c r="D15067" i="12"/>
  <c r="D15068" i="12"/>
  <c r="D15069" i="12"/>
  <c r="D15070" i="12"/>
  <c r="D15071" i="12"/>
  <c r="D15072" i="12"/>
  <c r="D15073" i="12"/>
  <c r="D15074" i="12"/>
  <c r="D15075" i="12"/>
  <c r="D15076" i="12"/>
  <c r="D15077" i="12"/>
  <c r="D15078" i="12"/>
  <c r="D15079" i="12"/>
  <c r="D15080" i="12"/>
  <c r="D15081" i="12"/>
  <c r="D15082" i="12"/>
  <c r="D15083" i="12"/>
  <c r="D15084" i="12"/>
  <c r="D15085" i="12"/>
  <c r="D15086" i="12"/>
  <c r="D15087" i="12"/>
  <c r="D15088" i="12"/>
  <c r="D15089" i="12"/>
  <c r="D15090" i="12"/>
  <c r="D15091" i="12"/>
  <c r="D15092" i="12"/>
  <c r="D15093" i="12"/>
  <c r="D15094" i="12"/>
  <c r="D15095" i="12"/>
  <c r="D15096" i="12"/>
  <c r="D15097" i="12"/>
  <c r="D15098" i="12"/>
  <c r="D15099" i="12"/>
  <c r="D15100" i="12"/>
  <c r="D15101" i="12"/>
  <c r="D15102" i="12"/>
  <c r="D15103" i="12"/>
  <c r="D15104" i="12"/>
  <c r="D15105" i="12"/>
  <c r="D15106" i="12"/>
  <c r="D15107" i="12"/>
  <c r="D15108" i="12"/>
  <c r="D15109" i="12"/>
  <c r="D15110" i="12"/>
  <c r="D15111" i="12"/>
  <c r="D15112" i="12"/>
  <c r="D15113" i="12"/>
  <c r="D15114" i="12"/>
  <c r="D15115" i="12"/>
  <c r="D15116" i="12"/>
  <c r="D15117" i="12"/>
  <c r="D15118" i="12"/>
  <c r="D15119" i="12"/>
  <c r="D15120" i="12"/>
  <c r="D15121" i="12"/>
  <c r="D15122" i="12"/>
  <c r="D15123" i="12"/>
  <c r="D15124" i="12"/>
  <c r="D15125" i="12"/>
  <c r="D15126" i="12"/>
  <c r="D15127" i="12"/>
  <c r="D15128" i="12"/>
  <c r="D15129" i="12"/>
  <c r="D15130" i="12"/>
  <c r="D15131" i="12"/>
  <c r="D15132" i="12"/>
  <c r="D15133" i="12"/>
  <c r="D15134" i="12"/>
  <c r="D15135" i="12"/>
  <c r="D15136" i="12"/>
  <c r="D15137" i="12"/>
  <c r="D15138" i="12"/>
  <c r="D15139" i="12"/>
  <c r="D15140" i="12"/>
  <c r="D15141" i="12"/>
  <c r="D15142" i="12"/>
  <c r="D15143" i="12"/>
  <c r="D15144" i="12"/>
  <c r="D15145" i="12"/>
  <c r="D15146" i="12"/>
  <c r="D15147" i="12"/>
  <c r="D15148" i="12"/>
  <c r="D15149" i="12"/>
  <c r="D15150" i="12"/>
  <c r="D15151" i="12"/>
  <c r="D15152" i="12"/>
  <c r="D15153" i="12"/>
  <c r="D15154" i="12"/>
  <c r="D15155" i="12"/>
  <c r="D15156" i="12"/>
  <c r="D15157" i="12"/>
  <c r="D15158" i="12"/>
  <c r="D15159" i="12"/>
  <c r="D15160" i="12"/>
  <c r="D15161" i="12"/>
  <c r="D15162" i="12"/>
  <c r="D15163" i="12"/>
  <c r="D15164" i="12"/>
  <c r="D15165" i="12"/>
  <c r="D15166" i="12"/>
  <c r="D15167" i="12"/>
  <c r="D15168" i="12"/>
  <c r="D15169" i="12"/>
  <c r="D15170" i="12"/>
  <c r="D15171" i="12"/>
  <c r="D15172" i="12"/>
  <c r="D15173" i="12"/>
  <c r="D15174" i="12"/>
  <c r="D15175" i="12"/>
  <c r="D15176" i="12"/>
  <c r="D15177" i="12"/>
  <c r="D15178" i="12"/>
  <c r="D15179" i="12"/>
  <c r="D15180" i="12"/>
  <c r="D15181" i="12"/>
  <c r="D15182" i="12"/>
  <c r="D15183" i="12"/>
  <c r="D15184" i="12"/>
  <c r="D15185" i="12"/>
  <c r="D15186" i="12"/>
  <c r="D15187" i="12"/>
  <c r="D15188" i="12"/>
  <c r="D15189" i="12"/>
  <c r="D15190" i="12"/>
  <c r="D15191" i="12"/>
  <c r="D15192" i="12"/>
  <c r="D15193" i="12"/>
  <c r="D15194" i="12"/>
  <c r="D15195" i="12"/>
  <c r="D15196" i="12"/>
  <c r="D15197" i="12"/>
  <c r="D15198" i="12"/>
  <c r="D15199" i="12"/>
  <c r="D15200" i="12"/>
  <c r="D15201" i="12"/>
  <c r="D15202" i="12"/>
  <c r="D15203" i="12"/>
  <c r="D15204" i="12"/>
  <c r="D15205" i="12"/>
  <c r="D15206" i="12"/>
  <c r="D15207" i="12"/>
  <c r="D15208" i="12"/>
  <c r="D15209" i="12"/>
  <c r="D15210" i="12"/>
  <c r="D15211" i="12"/>
  <c r="D15212" i="12"/>
  <c r="D15213" i="12"/>
  <c r="D15214" i="12"/>
  <c r="D15215" i="12"/>
  <c r="D15216" i="12"/>
  <c r="D15217" i="12"/>
  <c r="D15218" i="12"/>
  <c r="D15219" i="12"/>
  <c r="D15220" i="12"/>
  <c r="D15221" i="12"/>
  <c r="D15222" i="12"/>
  <c r="D15223" i="12"/>
  <c r="D15224" i="12"/>
  <c r="D15225" i="12"/>
  <c r="D15226" i="12"/>
  <c r="D15227" i="12"/>
  <c r="D15228" i="12"/>
  <c r="D15229" i="12"/>
  <c r="D15230" i="12"/>
  <c r="D15231" i="12"/>
  <c r="D15232" i="12"/>
  <c r="D15233" i="12"/>
  <c r="D15234" i="12"/>
  <c r="D15235" i="12"/>
  <c r="D15236" i="12"/>
  <c r="D15237" i="12"/>
  <c r="D15238" i="12"/>
  <c r="D15239" i="12"/>
  <c r="D15240" i="12"/>
  <c r="D15241" i="12"/>
  <c r="D15242" i="12"/>
  <c r="D15243" i="12"/>
  <c r="D15244" i="12"/>
  <c r="D15245" i="12"/>
  <c r="D15246" i="12"/>
  <c r="D15247" i="12"/>
  <c r="D15248" i="12"/>
  <c r="D15249" i="12"/>
  <c r="D15250" i="12"/>
  <c r="D15251" i="12"/>
  <c r="D15252" i="12"/>
  <c r="D15253" i="12"/>
  <c r="D15254" i="12"/>
  <c r="D15255" i="12"/>
  <c r="D15256" i="12"/>
  <c r="D15257" i="12"/>
  <c r="D15258" i="12"/>
  <c r="D15259" i="12"/>
  <c r="D15260" i="12"/>
  <c r="D15261" i="12"/>
  <c r="D15262" i="12"/>
  <c r="D15263" i="12"/>
  <c r="D15264" i="12"/>
  <c r="D15265" i="12"/>
  <c r="D15266" i="12"/>
  <c r="D15267" i="12"/>
  <c r="D15268" i="12"/>
  <c r="D15269" i="12"/>
  <c r="D15270" i="12"/>
  <c r="D15271" i="12"/>
  <c r="D15272" i="12"/>
  <c r="D15273" i="12"/>
  <c r="D15274" i="12"/>
  <c r="D15275" i="12"/>
  <c r="D15276" i="12"/>
  <c r="D15277" i="12"/>
  <c r="D15278" i="12"/>
  <c r="D15279" i="12"/>
  <c r="D15280" i="12"/>
  <c r="D15281" i="12"/>
  <c r="D15282" i="12"/>
  <c r="D15283" i="12"/>
  <c r="D15284" i="12"/>
  <c r="D15285" i="12"/>
  <c r="D15286" i="12"/>
  <c r="D15287" i="12"/>
  <c r="D15288" i="12"/>
  <c r="D15289" i="12"/>
  <c r="D15290" i="12"/>
  <c r="D15291" i="12"/>
  <c r="D15292" i="12"/>
  <c r="D15293" i="12"/>
  <c r="D15294" i="12"/>
  <c r="D15295" i="12"/>
  <c r="D15296" i="12"/>
  <c r="D15297" i="12"/>
  <c r="D15298" i="12"/>
  <c r="D15299" i="12"/>
  <c r="D15300" i="12"/>
  <c r="D15301" i="12"/>
  <c r="D15302" i="12"/>
  <c r="D15303" i="12"/>
  <c r="D15304" i="12"/>
  <c r="D15305" i="12"/>
  <c r="D15306" i="12"/>
  <c r="D15307" i="12"/>
  <c r="D15308" i="12"/>
  <c r="D15309" i="12"/>
  <c r="D15310" i="12"/>
  <c r="D15311" i="12"/>
  <c r="D15312" i="12"/>
  <c r="D15313" i="12"/>
  <c r="D15314" i="12"/>
  <c r="D15315" i="12"/>
  <c r="D15316" i="12"/>
  <c r="D15317" i="12"/>
  <c r="D15318" i="12"/>
  <c r="D15319" i="12"/>
  <c r="D15320" i="12"/>
  <c r="D15321" i="12"/>
  <c r="D15322" i="12"/>
  <c r="D15323" i="12"/>
  <c r="D15324" i="12"/>
  <c r="D15325" i="12"/>
  <c r="D15326" i="12"/>
  <c r="D15327" i="12"/>
  <c r="D15328" i="12"/>
  <c r="D15329" i="12"/>
  <c r="D15330" i="12"/>
  <c r="D15331" i="12"/>
  <c r="D15332" i="12"/>
  <c r="D15333" i="12"/>
  <c r="D15334" i="12"/>
  <c r="D15335" i="12"/>
  <c r="D15336" i="12"/>
  <c r="D15337" i="12"/>
  <c r="D15338" i="12"/>
  <c r="D15339" i="12"/>
  <c r="D15340" i="12"/>
  <c r="D15341" i="12"/>
  <c r="D15342" i="12"/>
  <c r="D15343" i="12"/>
  <c r="D15344" i="12"/>
  <c r="D15345" i="12"/>
  <c r="D15346" i="12"/>
  <c r="D15347" i="12"/>
  <c r="D15348" i="12"/>
  <c r="D15349" i="12"/>
  <c r="D15350" i="12"/>
  <c r="D15351" i="12"/>
  <c r="D15352" i="12"/>
  <c r="D15353" i="12"/>
  <c r="D15354" i="12"/>
  <c r="D15355" i="12"/>
  <c r="D15356" i="12"/>
  <c r="D15357" i="12"/>
  <c r="D15358" i="12"/>
  <c r="D15359" i="12"/>
  <c r="D15360" i="12"/>
  <c r="D15361" i="12"/>
  <c r="D15362" i="12"/>
  <c r="D15363" i="12"/>
  <c r="D15364" i="12"/>
  <c r="D15365" i="12"/>
  <c r="D15366" i="12"/>
  <c r="D15367" i="12"/>
  <c r="D15368" i="12"/>
  <c r="D15369" i="12"/>
  <c r="D15370" i="12"/>
  <c r="D15371" i="12"/>
  <c r="D15372" i="12"/>
  <c r="D15373" i="12"/>
  <c r="D15374" i="12"/>
  <c r="D15375" i="12"/>
  <c r="D15376" i="12"/>
  <c r="D15377" i="12"/>
  <c r="D15378" i="12"/>
  <c r="D15379" i="12"/>
  <c r="D15380" i="12"/>
  <c r="D15381" i="12"/>
  <c r="D15382" i="12"/>
  <c r="D15383" i="12"/>
  <c r="D15384" i="12"/>
  <c r="D15385" i="12"/>
  <c r="D15386" i="12"/>
  <c r="D15387" i="12"/>
  <c r="D15388" i="12"/>
  <c r="D15389" i="12"/>
  <c r="D15390" i="12"/>
  <c r="D15391" i="12"/>
  <c r="D15392" i="12"/>
  <c r="D15393" i="12"/>
  <c r="D15394" i="12"/>
  <c r="D15395" i="12"/>
  <c r="D15396" i="12"/>
  <c r="D15397" i="12"/>
  <c r="D15398" i="12"/>
  <c r="D15399" i="12"/>
  <c r="D15400" i="12"/>
  <c r="D15401" i="12"/>
  <c r="D15402" i="12"/>
  <c r="D15403" i="12"/>
  <c r="D15404" i="12"/>
  <c r="D15405" i="12"/>
  <c r="D15406" i="12"/>
  <c r="D15407" i="12"/>
  <c r="D15408" i="12"/>
  <c r="D15409" i="12"/>
  <c r="D15410" i="12"/>
  <c r="D15411" i="12"/>
  <c r="D15412" i="12"/>
  <c r="D15413" i="12"/>
  <c r="D15414" i="12"/>
  <c r="D15415" i="12"/>
  <c r="D15416" i="12"/>
  <c r="D15417" i="12"/>
  <c r="D15418" i="12"/>
  <c r="D15419" i="12"/>
  <c r="D15420" i="12"/>
  <c r="D15421" i="12"/>
  <c r="D15422" i="12"/>
  <c r="D15423" i="12"/>
  <c r="D15424" i="12"/>
  <c r="D15425" i="12"/>
  <c r="D15426" i="12"/>
  <c r="D15427" i="12"/>
  <c r="D15428" i="12"/>
  <c r="D15429" i="12"/>
  <c r="D15430" i="12"/>
  <c r="D15431" i="12"/>
  <c r="D15432" i="12"/>
  <c r="D15433" i="12"/>
  <c r="D15434" i="12"/>
  <c r="D15435" i="12"/>
  <c r="D15436" i="12"/>
  <c r="D15437" i="12"/>
  <c r="D15438" i="12"/>
  <c r="D15439" i="12"/>
  <c r="D15440" i="12"/>
  <c r="D15441" i="12"/>
  <c r="D15442" i="12"/>
  <c r="D15443" i="12"/>
  <c r="D15444" i="12"/>
  <c r="D15445" i="12"/>
  <c r="D15446" i="12"/>
  <c r="D15447" i="12"/>
  <c r="D15448" i="12"/>
  <c r="D15449" i="12"/>
  <c r="D15450" i="12"/>
  <c r="D15451" i="12"/>
  <c r="D15452" i="12"/>
  <c r="D15453" i="12"/>
  <c r="D15454" i="12"/>
  <c r="D15455" i="12"/>
  <c r="D15456" i="12"/>
  <c r="D15457" i="12"/>
  <c r="D15458" i="12"/>
  <c r="D15459" i="12"/>
  <c r="D15460" i="12"/>
  <c r="D15461" i="12"/>
  <c r="D15462" i="12"/>
  <c r="D15463" i="12"/>
  <c r="D15464" i="12"/>
  <c r="D15465" i="12"/>
  <c r="D15466" i="12"/>
  <c r="D15467" i="12"/>
  <c r="D15468" i="12"/>
  <c r="D15469" i="12"/>
  <c r="D15470" i="12"/>
  <c r="D15471" i="12"/>
  <c r="D15472" i="12"/>
  <c r="D15473" i="12"/>
  <c r="D15474" i="12"/>
  <c r="D15475" i="12"/>
  <c r="D15476" i="12"/>
  <c r="D15477" i="12"/>
  <c r="D15478" i="12"/>
  <c r="D15479" i="12"/>
  <c r="D15480" i="12"/>
  <c r="D15481" i="12"/>
  <c r="D15482" i="12"/>
  <c r="D15483" i="12"/>
  <c r="D15484" i="12"/>
  <c r="D15485" i="12"/>
  <c r="D15486" i="12"/>
  <c r="D15487" i="12"/>
  <c r="D15488" i="12"/>
  <c r="D15489" i="12"/>
  <c r="D15490" i="12"/>
  <c r="D15491" i="12"/>
  <c r="D15492" i="12"/>
  <c r="D15493" i="12"/>
  <c r="D15494" i="12"/>
  <c r="D15495" i="12"/>
  <c r="D15496" i="12"/>
  <c r="D15497" i="12"/>
  <c r="D15498" i="12"/>
  <c r="D15499" i="12"/>
  <c r="D15500" i="12"/>
  <c r="D15501" i="12"/>
  <c r="D15502" i="12"/>
  <c r="D15503" i="12"/>
  <c r="D15504" i="12"/>
  <c r="D15505" i="12"/>
  <c r="D15506" i="12"/>
  <c r="D15507" i="12"/>
  <c r="D15508" i="12"/>
  <c r="D15509" i="12"/>
  <c r="D15510" i="12"/>
  <c r="D15511" i="12"/>
  <c r="D15512" i="12"/>
  <c r="D15513" i="12"/>
  <c r="D15514" i="12"/>
  <c r="D15515" i="12"/>
  <c r="D15516" i="12"/>
  <c r="D15517" i="12"/>
  <c r="D15518" i="12"/>
  <c r="D15519" i="12"/>
  <c r="D15520" i="12"/>
  <c r="D15521" i="12"/>
  <c r="D15522" i="12"/>
  <c r="D15523" i="12"/>
  <c r="D15524" i="12"/>
  <c r="D15525" i="12"/>
  <c r="D15526" i="12"/>
  <c r="D15527" i="12"/>
  <c r="D15528" i="12"/>
  <c r="D15529" i="12"/>
  <c r="D15530" i="12"/>
  <c r="D15531" i="12"/>
  <c r="D15532" i="12"/>
  <c r="D15533" i="12"/>
  <c r="D15534" i="12"/>
  <c r="D15535" i="12"/>
  <c r="D15536" i="12"/>
  <c r="D15537" i="12"/>
  <c r="D15538" i="12"/>
  <c r="D15539" i="12"/>
  <c r="D15540" i="12"/>
  <c r="D15541" i="12"/>
  <c r="D15542" i="12"/>
  <c r="D15543" i="12"/>
  <c r="D15544" i="12"/>
  <c r="D15545" i="12"/>
  <c r="D15546" i="12"/>
  <c r="D15547" i="12"/>
  <c r="D15548" i="12"/>
  <c r="D15549" i="12"/>
  <c r="D15550" i="12"/>
  <c r="D15551" i="12"/>
  <c r="D15552" i="12"/>
  <c r="D15553" i="12"/>
  <c r="D15554" i="12"/>
  <c r="D15555" i="12"/>
  <c r="D15556" i="12"/>
  <c r="D15557" i="12"/>
  <c r="D15558" i="12"/>
  <c r="D15559" i="12"/>
  <c r="D15560" i="12"/>
  <c r="D15561" i="12"/>
  <c r="D15562" i="12"/>
  <c r="D15563" i="12"/>
  <c r="D15564" i="12"/>
  <c r="D15565" i="12"/>
  <c r="D15566" i="12"/>
  <c r="D15567" i="12"/>
  <c r="D15568" i="12"/>
  <c r="D15569" i="12"/>
  <c r="D15570" i="12"/>
  <c r="D15571" i="12"/>
  <c r="D15572" i="12"/>
  <c r="D15573" i="12"/>
  <c r="D15574" i="12"/>
  <c r="D15575" i="12"/>
  <c r="D15576" i="12"/>
  <c r="D15577" i="12"/>
  <c r="D15578" i="12"/>
  <c r="D15579" i="12"/>
  <c r="D15580" i="12"/>
  <c r="D15581" i="12"/>
  <c r="D15582" i="12"/>
  <c r="D15583" i="12"/>
  <c r="D15584" i="12"/>
  <c r="D15585" i="12"/>
  <c r="D15586" i="12"/>
  <c r="D15587" i="12"/>
  <c r="D15588" i="12"/>
  <c r="D15589" i="12"/>
  <c r="D15590" i="12"/>
  <c r="D15591" i="12"/>
  <c r="D15592" i="12"/>
  <c r="D15593" i="12"/>
  <c r="D15594" i="12"/>
  <c r="D15595" i="12"/>
  <c r="D15596" i="12"/>
  <c r="D15597" i="12"/>
  <c r="D15598" i="12"/>
  <c r="D15599" i="12"/>
  <c r="D15600" i="12"/>
  <c r="D15601" i="12"/>
  <c r="D15602" i="12"/>
  <c r="D15603" i="12"/>
  <c r="D15604" i="12"/>
  <c r="D15605" i="12"/>
  <c r="D15606" i="12"/>
  <c r="D15607" i="12"/>
  <c r="D15608" i="12"/>
  <c r="D15609" i="12"/>
  <c r="D15610" i="12"/>
  <c r="D15611" i="12"/>
  <c r="D15612" i="12"/>
  <c r="D15613" i="12"/>
  <c r="D15614" i="12"/>
  <c r="D15615" i="12"/>
  <c r="D15616" i="12"/>
  <c r="D15617" i="12"/>
  <c r="D15618" i="12"/>
  <c r="D15619" i="12"/>
  <c r="D15620" i="12"/>
  <c r="D15621" i="12"/>
  <c r="D15622" i="12"/>
  <c r="D15623" i="12"/>
  <c r="D15624" i="12"/>
  <c r="D15625" i="12"/>
  <c r="D15626" i="12"/>
  <c r="D15627" i="12"/>
  <c r="D15628" i="12"/>
  <c r="D15629" i="12"/>
  <c r="D15630" i="12"/>
  <c r="D15631" i="12"/>
  <c r="D15632" i="12"/>
  <c r="D15633" i="12"/>
  <c r="D15634" i="12"/>
  <c r="D15635" i="12"/>
  <c r="D15636" i="12"/>
  <c r="D15637" i="12"/>
  <c r="D15638" i="12"/>
  <c r="D15639" i="12"/>
  <c r="D15640" i="12"/>
  <c r="D15641" i="12"/>
  <c r="D15642" i="12"/>
  <c r="D15643" i="12"/>
  <c r="D15644" i="12"/>
  <c r="D15645" i="12"/>
  <c r="D15646" i="12"/>
  <c r="D15647" i="12"/>
  <c r="D15648" i="12"/>
  <c r="D15649" i="12"/>
  <c r="D15650" i="12"/>
  <c r="D15651" i="12"/>
  <c r="D15652" i="12"/>
  <c r="D15653" i="12"/>
  <c r="D15654" i="12"/>
  <c r="D15655" i="12"/>
  <c r="D15656" i="12"/>
  <c r="D15657" i="12"/>
  <c r="D15658" i="12"/>
  <c r="D15659" i="12"/>
  <c r="D15660" i="12"/>
  <c r="D15661" i="12"/>
  <c r="D15662" i="12"/>
  <c r="D15663" i="12"/>
  <c r="D15664" i="12"/>
  <c r="D15665" i="12"/>
  <c r="D15666" i="12"/>
  <c r="D15667" i="12"/>
  <c r="D15668" i="12"/>
  <c r="D15669" i="12"/>
  <c r="D15670" i="12"/>
  <c r="D15671" i="12"/>
  <c r="D15672" i="12"/>
  <c r="D15673" i="12"/>
  <c r="D15674" i="12"/>
  <c r="D15675" i="12"/>
  <c r="D15676" i="12"/>
  <c r="D15677" i="12"/>
  <c r="D15678" i="12"/>
  <c r="D15679" i="12"/>
  <c r="D15680" i="12"/>
  <c r="D15681" i="12"/>
  <c r="D15682" i="12"/>
  <c r="D15683" i="12"/>
  <c r="D15684" i="12"/>
  <c r="D15685" i="12"/>
  <c r="D15686" i="12"/>
  <c r="D15687" i="12"/>
  <c r="D15688" i="12"/>
  <c r="D15689" i="12"/>
  <c r="D15690" i="12"/>
  <c r="D15691" i="12"/>
  <c r="D15692" i="12"/>
  <c r="D15693" i="12"/>
  <c r="D15694" i="12"/>
  <c r="D15695" i="12"/>
  <c r="D15696" i="12"/>
  <c r="D15697" i="12"/>
  <c r="D15698" i="12"/>
  <c r="D15699" i="12"/>
  <c r="D15700" i="12"/>
  <c r="D15701" i="12"/>
  <c r="D15702" i="12"/>
  <c r="D15703" i="12"/>
  <c r="D15704" i="12"/>
  <c r="D15705" i="12"/>
  <c r="D15706" i="12"/>
  <c r="D15707" i="12"/>
  <c r="D15708" i="12"/>
  <c r="D15709" i="12"/>
  <c r="D15710" i="12"/>
  <c r="D15711" i="12"/>
  <c r="D15712" i="12"/>
  <c r="D15713" i="12"/>
  <c r="D15714" i="12"/>
  <c r="D15715" i="12"/>
  <c r="D15716" i="12"/>
  <c r="D15717" i="12"/>
  <c r="D15718" i="12"/>
  <c r="D15719" i="12"/>
  <c r="D15720" i="12"/>
  <c r="D15721" i="12"/>
  <c r="D15722" i="12"/>
  <c r="D15723" i="12"/>
  <c r="D15724" i="12"/>
  <c r="D15725" i="12"/>
  <c r="D15726" i="12"/>
  <c r="D15727" i="12"/>
  <c r="D15728" i="12"/>
  <c r="D15729" i="12"/>
  <c r="D15730" i="12"/>
  <c r="D15731" i="12"/>
  <c r="D15732" i="12"/>
  <c r="D15733" i="12"/>
  <c r="D15734" i="12"/>
  <c r="D15735" i="12"/>
  <c r="D15736" i="12"/>
  <c r="D15737" i="12"/>
  <c r="D15738" i="12"/>
  <c r="D15739" i="12"/>
  <c r="D15740" i="12"/>
  <c r="D15741" i="12"/>
  <c r="D15742" i="12"/>
  <c r="D15743" i="12"/>
  <c r="D15744" i="12"/>
  <c r="D15745" i="12"/>
  <c r="D15746" i="12"/>
  <c r="D15747" i="12"/>
  <c r="D15748" i="12"/>
  <c r="D15749" i="12"/>
  <c r="D15750" i="12"/>
  <c r="D15751" i="12"/>
  <c r="D15752" i="12"/>
  <c r="D15753" i="12"/>
  <c r="D15754" i="12"/>
  <c r="D15755" i="12"/>
  <c r="D15756" i="12"/>
  <c r="D15757" i="12"/>
  <c r="D15758" i="12"/>
  <c r="D15759" i="12"/>
  <c r="D15760" i="12"/>
  <c r="D15761" i="12"/>
  <c r="D15762" i="12"/>
  <c r="D15763" i="12"/>
  <c r="D15764" i="12"/>
  <c r="D15765" i="12"/>
  <c r="D15766" i="12"/>
  <c r="D15767" i="12"/>
  <c r="D15768" i="12"/>
  <c r="D15769" i="12"/>
  <c r="D15770" i="12"/>
  <c r="D15771" i="12"/>
  <c r="D15772" i="12"/>
  <c r="D15773" i="12"/>
  <c r="D15774" i="12"/>
  <c r="D15775" i="12"/>
  <c r="D15776" i="12"/>
  <c r="D15777" i="12"/>
  <c r="D15778" i="12"/>
  <c r="D15779" i="12"/>
  <c r="D15780" i="12"/>
  <c r="D15781" i="12"/>
  <c r="D15782" i="12"/>
  <c r="D15783" i="12"/>
  <c r="D15784" i="12"/>
  <c r="D15785" i="12"/>
  <c r="D15786" i="12"/>
  <c r="D15787" i="12"/>
  <c r="D15788" i="12"/>
  <c r="D15789" i="12"/>
  <c r="D15790" i="12"/>
  <c r="D15791" i="12"/>
  <c r="D15792" i="12"/>
  <c r="D15793" i="12"/>
  <c r="D15794" i="12"/>
  <c r="D15795" i="12"/>
  <c r="D15796" i="12"/>
  <c r="D15797" i="12"/>
  <c r="D15798" i="12"/>
  <c r="D15799" i="12"/>
  <c r="D15800" i="12"/>
  <c r="D15801" i="12"/>
  <c r="D15802" i="12"/>
  <c r="D15803" i="12"/>
  <c r="D15804" i="12"/>
  <c r="D15805" i="12"/>
  <c r="D15806" i="12"/>
  <c r="D15807" i="12"/>
  <c r="D15808" i="12"/>
  <c r="D15809" i="12"/>
  <c r="D15810" i="12"/>
  <c r="D15811" i="12"/>
  <c r="D15812" i="12"/>
  <c r="D15813" i="12"/>
  <c r="D15814" i="12"/>
  <c r="D15815" i="12"/>
  <c r="D15816" i="12"/>
  <c r="D15817" i="12"/>
  <c r="D15818" i="12"/>
  <c r="D15819" i="12"/>
  <c r="D15820" i="12"/>
  <c r="D15821" i="12"/>
  <c r="D15822" i="12"/>
  <c r="D15823" i="12"/>
  <c r="D15824" i="12"/>
  <c r="D15825" i="12"/>
  <c r="D15826" i="12"/>
  <c r="D15827" i="12"/>
  <c r="D15828" i="12"/>
  <c r="D15829" i="12"/>
  <c r="D15830" i="12"/>
  <c r="D15831" i="12"/>
  <c r="D15832" i="12"/>
  <c r="D15833" i="12"/>
  <c r="D15834" i="12"/>
  <c r="D15835" i="12"/>
  <c r="D15836" i="12"/>
  <c r="D15837" i="12"/>
  <c r="D15838" i="12"/>
  <c r="D15839" i="12"/>
  <c r="D15840" i="12"/>
  <c r="D15841" i="12"/>
  <c r="D15842" i="12"/>
  <c r="D15843" i="12"/>
  <c r="D15844" i="12"/>
  <c r="D15845" i="12"/>
  <c r="D15846" i="12"/>
  <c r="D15847" i="12"/>
  <c r="D15848" i="12"/>
  <c r="D15849" i="12"/>
  <c r="D15850" i="12"/>
  <c r="D15851" i="12"/>
  <c r="D15852" i="12"/>
  <c r="D15853" i="12"/>
  <c r="D15854" i="12"/>
  <c r="D15855" i="12"/>
  <c r="D15856" i="12"/>
  <c r="D15857" i="12"/>
  <c r="D15858" i="12"/>
  <c r="D15859" i="12"/>
  <c r="D15860" i="12"/>
  <c r="D15861" i="12"/>
  <c r="D15862" i="12"/>
  <c r="D15863" i="12"/>
  <c r="D15864" i="12"/>
  <c r="D15865" i="12"/>
  <c r="D15866" i="12"/>
  <c r="D15867" i="12"/>
  <c r="D15868" i="12"/>
  <c r="D15869" i="12"/>
  <c r="D15870" i="12"/>
  <c r="D15871" i="12"/>
  <c r="D15872" i="12"/>
  <c r="D15873" i="12"/>
  <c r="D15874" i="12"/>
  <c r="D15875" i="12"/>
  <c r="D15876" i="12"/>
  <c r="D15877" i="12"/>
  <c r="D15878" i="12"/>
  <c r="D15879" i="12"/>
  <c r="D15880" i="12"/>
  <c r="D15881" i="12"/>
  <c r="D15882" i="12"/>
  <c r="D15883" i="12"/>
  <c r="D15884" i="12"/>
  <c r="D15885" i="12"/>
  <c r="D15886" i="12"/>
  <c r="D15887" i="12"/>
  <c r="D15888" i="12"/>
  <c r="D15889" i="12"/>
  <c r="D15890" i="12"/>
  <c r="D15891" i="12"/>
  <c r="D15892" i="12"/>
  <c r="D15893" i="12"/>
  <c r="D15894" i="12"/>
  <c r="D15895" i="12"/>
  <c r="D15896" i="12"/>
  <c r="D15897" i="12"/>
  <c r="D15898" i="12"/>
  <c r="D15899" i="12"/>
  <c r="D15900" i="12"/>
  <c r="D15901" i="12"/>
  <c r="D15902" i="12"/>
  <c r="D15903" i="12"/>
  <c r="D15904" i="12"/>
  <c r="D15905" i="12"/>
  <c r="D15906" i="12"/>
  <c r="D15907" i="12"/>
  <c r="D15908" i="12"/>
  <c r="D15909" i="12"/>
  <c r="D15910" i="12"/>
  <c r="D15911" i="12"/>
  <c r="D15912" i="12"/>
  <c r="D15913" i="12"/>
  <c r="D15914" i="12"/>
  <c r="D15915" i="12"/>
  <c r="D15916" i="12"/>
  <c r="D15917" i="12"/>
  <c r="D15918" i="12"/>
  <c r="D15919" i="12"/>
  <c r="D15920" i="12"/>
  <c r="D15921" i="12"/>
  <c r="D15922" i="12"/>
  <c r="D15923" i="12"/>
  <c r="D15924" i="12"/>
  <c r="D15925" i="12"/>
  <c r="D15926" i="12"/>
  <c r="D15927" i="12"/>
  <c r="D15928" i="12"/>
  <c r="D15929" i="12"/>
  <c r="D15930" i="12"/>
  <c r="D15931" i="12"/>
  <c r="D15932" i="12"/>
  <c r="D15933" i="12"/>
  <c r="D15934" i="12"/>
  <c r="D15935" i="12"/>
  <c r="D15936" i="12"/>
  <c r="D15937" i="12"/>
  <c r="D15938" i="12"/>
  <c r="D15939" i="12"/>
  <c r="D15940" i="12"/>
  <c r="D15941" i="12"/>
  <c r="D15942" i="12"/>
  <c r="D15943" i="12"/>
  <c r="D15944" i="12"/>
  <c r="D15945" i="12"/>
  <c r="D15946" i="12"/>
  <c r="D15947" i="12"/>
  <c r="D15948" i="12"/>
  <c r="D15949" i="12"/>
  <c r="D15950" i="12"/>
  <c r="D15951" i="12"/>
  <c r="D15952" i="12"/>
  <c r="D15953" i="12"/>
  <c r="D15954" i="12"/>
  <c r="D15955" i="12"/>
  <c r="D15956" i="12"/>
  <c r="D15957" i="12"/>
  <c r="D15958" i="12"/>
  <c r="D15959" i="12"/>
  <c r="D15960" i="12"/>
  <c r="D15961" i="12"/>
  <c r="D15962" i="12"/>
  <c r="D15963" i="12"/>
  <c r="D15964" i="12"/>
  <c r="D15965" i="12"/>
  <c r="D15966" i="12"/>
  <c r="D15967" i="12"/>
  <c r="D15968" i="12"/>
  <c r="D15969" i="12"/>
  <c r="D15970" i="12"/>
  <c r="D15971" i="12"/>
  <c r="D15972" i="12"/>
  <c r="D15973" i="12"/>
  <c r="D15974" i="12"/>
  <c r="D15975" i="12"/>
  <c r="D15976" i="12"/>
  <c r="D15977" i="12"/>
  <c r="D15978" i="12"/>
  <c r="D15979" i="12"/>
  <c r="D15980" i="12"/>
  <c r="D15981" i="12"/>
  <c r="D15982" i="12"/>
  <c r="D15983" i="12"/>
  <c r="D15984" i="12"/>
  <c r="D15985" i="12"/>
  <c r="D15986" i="12"/>
  <c r="D15987" i="12"/>
  <c r="D15988" i="12"/>
  <c r="D15989" i="12"/>
  <c r="D15990" i="12"/>
  <c r="D15991" i="12"/>
  <c r="D15992" i="12"/>
  <c r="D15993" i="12"/>
  <c r="D15994" i="12"/>
  <c r="D15995" i="12"/>
  <c r="D15996" i="12"/>
  <c r="D15997" i="12"/>
  <c r="D15998" i="12"/>
  <c r="D15999" i="12"/>
  <c r="D16000" i="12"/>
  <c r="D16001" i="12"/>
  <c r="D16002" i="12"/>
  <c r="D16003" i="12"/>
  <c r="D16004" i="12"/>
  <c r="D16005" i="12"/>
  <c r="D16006" i="12"/>
  <c r="D16007" i="12"/>
  <c r="D16008" i="12"/>
  <c r="D16009" i="12"/>
  <c r="D16010" i="12"/>
  <c r="D16011" i="12"/>
  <c r="D16012" i="12"/>
  <c r="D16013" i="12"/>
  <c r="D16014" i="12"/>
  <c r="D16015" i="12"/>
  <c r="D16016" i="12"/>
  <c r="D16017" i="12"/>
  <c r="D16018" i="12"/>
  <c r="D16019" i="12"/>
  <c r="D16020" i="12"/>
  <c r="D16021" i="12"/>
  <c r="D16022" i="12"/>
  <c r="D16023" i="12"/>
  <c r="D16024" i="12"/>
  <c r="D16025" i="12"/>
  <c r="D16026" i="12"/>
  <c r="D16027" i="12"/>
  <c r="D16028" i="12"/>
  <c r="D16029" i="12"/>
  <c r="D16030" i="12"/>
  <c r="D16031" i="12"/>
  <c r="D16032" i="12"/>
  <c r="D16033" i="12"/>
  <c r="D16034" i="12"/>
  <c r="D16035" i="12"/>
  <c r="D16036" i="12"/>
  <c r="D16037" i="12"/>
  <c r="D16038" i="12"/>
  <c r="D16039" i="12"/>
  <c r="D16040" i="12"/>
  <c r="D16041" i="12"/>
  <c r="D16042" i="12"/>
  <c r="D16043" i="12"/>
  <c r="D16044" i="12"/>
  <c r="D16045" i="12"/>
  <c r="D16046" i="12"/>
  <c r="D16047" i="12"/>
  <c r="D16048" i="12"/>
  <c r="D16049" i="12"/>
  <c r="D16050" i="12"/>
  <c r="D16051" i="12"/>
  <c r="D16052" i="12"/>
  <c r="D16053" i="12"/>
  <c r="D16054" i="12"/>
  <c r="D16055" i="12"/>
  <c r="D16056" i="12"/>
  <c r="D16057" i="12"/>
  <c r="D16058" i="12"/>
  <c r="D16059" i="12"/>
  <c r="D16060" i="12"/>
  <c r="D16061" i="12"/>
  <c r="D16062" i="12"/>
  <c r="D16063" i="12"/>
  <c r="D16064" i="12"/>
  <c r="D16065" i="12"/>
  <c r="D16066" i="12"/>
  <c r="D16067" i="12"/>
  <c r="D16068" i="12"/>
  <c r="D16069" i="12"/>
  <c r="D16070" i="12"/>
  <c r="D16071" i="12"/>
  <c r="D16072" i="12"/>
  <c r="D16073" i="12"/>
  <c r="D16074" i="12"/>
  <c r="D16075" i="12"/>
  <c r="D16076" i="12"/>
  <c r="D16077" i="12"/>
  <c r="D16078" i="12"/>
  <c r="D16079" i="12"/>
  <c r="D16080" i="12"/>
  <c r="D16081" i="12"/>
  <c r="D16082" i="12"/>
  <c r="D16083" i="12"/>
  <c r="D16084" i="12"/>
  <c r="D16085" i="12"/>
  <c r="D16086" i="12"/>
  <c r="D16087" i="12"/>
  <c r="D16088" i="12"/>
  <c r="D16089" i="12"/>
  <c r="D16090" i="12"/>
  <c r="D16091" i="12"/>
  <c r="D16092" i="12"/>
  <c r="D16093" i="12"/>
  <c r="D16094" i="12"/>
  <c r="D16095" i="12"/>
  <c r="D16096" i="12"/>
  <c r="D16097" i="12"/>
  <c r="D16098" i="12"/>
  <c r="D16099" i="12"/>
  <c r="D16100" i="12"/>
  <c r="D16101" i="12"/>
  <c r="D16102" i="12"/>
  <c r="D16103" i="12"/>
  <c r="D16104" i="12"/>
  <c r="D16105" i="12"/>
  <c r="D16106" i="12"/>
  <c r="D16107" i="12"/>
  <c r="D16108" i="12"/>
  <c r="D16109" i="12"/>
  <c r="D16110" i="12"/>
  <c r="D16111" i="12"/>
  <c r="D16112" i="12"/>
  <c r="D16113" i="12"/>
  <c r="D16114" i="12"/>
  <c r="D16115" i="12"/>
  <c r="D16116" i="12"/>
  <c r="D16117" i="12"/>
  <c r="D16118" i="12"/>
  <c r="D16119" i="12"/>
  <c r="D16120" i="12"/>
  <c r="D16121" i="12"/>
  <c r="D16122" i="12"/>
  <c r="D16123" i="12"/>
  <c r="D16124" i="12"/>
  <c r="D16125" i="12"/>
  <c r="D16126" i="12"/>
  <c r="D16127" i="12"/>
  <c r="D16128" i="12"/>
  <c r="D16129" i="12"/>
  <c r="D16130" i="12"/>
  <c r="D16131" i="12"/>
  <c r="D16132" i="12"/>
  <c r="D16133" i="12"/>
  <c r="D16134" i="12"/>
  <c r="D16135" i="12"/>
  <c r="D16136" i="12"/>
  <c r="D16137" i="12"/>
  <c r="D16138" i="12"/>
  <c r="D16139" i="12"/>
  <c r="D16140" i="12"/>
  <c r="D16141" i="12"/>
  <c r="D16142" i="12"/>
  <c r="D16143" i="12"/>
  <c r="D16144" i="12"/>
  <c r="D16145" i="12"/>
  <c r="D16146" i="12"/>
  <c r="D16147" i="12"/>
  <c r="D16148" i="12"/>
  <c r="D16149" i="12"/>
  <c r="D16150" i="12"/>
  <c r="D16151" i="12"/>
  <c r="D16152" i="12"/>
  <c r="D16153" i="12"/>
  <c r="D16154" i="12"/>
  <c r="D16155" i="12"/>
  <c r="D16156" i="12"/>
  <c r="D16157" i="12"/>
  <c r="D16158" i="12"/>
  <c r="D16159" i="12"/>
  <c r="D16160" i="12"/>
  <c r="D16161" i="12"/>
  <c r="D16162" i="12"/>
  <c r="D16163" i="12"/>
  <c r="D16164" i="12"/>
  <c r="D16165" i="12"/>
  <c r="D16166" i="12"/>
  <c r="D16167" i="12"/>
  <c r="D16168" i="12"/>
  <c r="D16169" i="12"/>
  <c r="D16170" i="12"/>
  <c r="D16171" i="12"/>
  <c r="D16172" i="12"/>
  <c r="D16173" i="12"/>
  <c r="D16174" i="12"/>
  <c r="D16175" i="12"/>
  <c r="D16176" i="12"/>
  <c r="D16177" i="12"/>
  <c r="D16178" i="12"/>
  <c r="D16179" i="12"/>
  <c r="D16180" i="12"/>
  <c r="D16181" i="12"/>
  <c r="D16182" i="12"/>
  <c r="D16183" i="12"/>
  <c r="D16184" i="12"/>
  <c r="D16185" i="12"/>
  <c r="D16186" i="12"/>
  <c r="D16187" i="12"/>
  <c r="D16188" i="12"/>
  <c r="D16189" i="12"/>
  <c r="D16190" i="12"/>
  <c r="D16191" i="12"/>
  <c r="D16192" i="12"/>
  <c r="D16193" i="12"/>
  <c r="D16194" i="12"/>
  <c r="D16195" i="12"/>
  <c r="D16196" i="12"/>
  <c r="D16197" i="12"/>
  <c r="D16198" i="12"/>
  <c r="D16199" i="12"/>
  <c r="D16200" i="12"/>
  <c r="D16201" i="12"/>
  <c r="D16202" i="12"/>
  <c r="D16203" i="12"/>
  <c r="D16204" i="12"/>
  <c r="D16205" i="12"/>
  <c r="D16206" i="12"/>
  <c r="D16207" i="12"/>
  <c r="D16208" i="12"/>
  <c r="D16209" i="12"/>
  <c r="D16210" i="12"/>
  <c r="D16211" i="12"/>
  <c r="D16212" i="12"/>
  <c r="D16213" i="12"/>
  <c r="D16214" i="12"/>
  <c r="D16215" i="12"/>
  <c r="D16216" i="12"/>
  <c r="D16217" i="12"/>
  <c r="D16218" i="12"/>
  <c r="D16219" i="12"/>
  <c r="D16220" i="12"/>
  <c r="D16221" i="12"/>
  <c r="D16222" i="12"/>
  <c r="D16223" i="12"/>
  <c r="D16224" i="12"/>
  <c r="D16225" i="12"/>
  <c r="D16226" i="12"/>
  <c r="D16227" i="12"/>
  <c r="D16228" i="12"/>
  <c r="D16229" i="12"/>
  <c r="D16230" i="12"/>
  <c r="D16231" i="12"/>
  <c r="D16232" i="12"/>
  <c r="D16233" i="12"/>
  <c r="D16234" i="12"/>
  <c r="D16235" i="12"/>
  <c r="D16236" i="12"/>
  <c r="D16237" i="12"/>
  <c r="D16238" i="12"/>
  <c r="D16239" i="12"/>
  <c r="D16240" i="12"/>
  <c r="D16241" i="12"/>
  <c r="D16242" i="12"/>
  <c r="D16243" i="12"/>
  <c r="D16244" i="12"/>
  <c r="D16245" i="12"/>
  <c r="D16246" i="12"/>
  <c r="D16247" i="12"/>
  <c r="D16248" i="12"/>
  <c r="D16249" i="12"/>
  <c r="D16250" i="12"/>
  <c r="D16251" i="12"/>
  <c r="D16252" i="12"/>
  <c r="D16253" i="12"/>
  <c r="D16254" i="12"/>
  <c r="D16255" i="12"/>
  <c r="D16256" i="12"/>
  <c r="D16257" i="12"/>
  <c r="D16258" i="12"/>
  <c r="D16259" i="12"/>
  <c r="D16260" i="12"/>
  <c r="D16261" i="12"/>
  <c r="D16262" i="12"/>
  <c r="D16263" i="12"/>
  <c r="D16264" i="12"/>
  <c r="D16265" i="12"/>
  <c r="D16266" i="12"/>
  <c r="D16267" i="12"/>
  <c r="D16268" i="12"/>
  <c r="D16269" i="12"/>
  <c r="D16270" i="12"/>
  <c r="D16271" i="12"/>
  <c r="D16272" i="12"/>
  <c r="D16273" i="12"/>
  <c r="D16274" i="12"/>
  <c r="D16275" i="12"/>
  <c r="D16276" i="12"/>
  <c r="D16277" i="12"/>
  <c r="D16278" i="12"/>
  <c r="D16279" i="12"/>
  <c r="D16280" i="12"/>
  <c r="D16281" i="12"/>
  <c r="D16282" i="12"/>
  <c r="D16283" i="12"/>
  <c r="D16284" i="12"/>
  <c r="D16285" i="12"/>
  <c r="D16286" i="12"/>
  <c r="D16287" i="12"/>
  <c r="D16288" i="12"/>
  <c r="D16289" i="12"/>
  <c r="D16290" i="12"/>
  <c r="D16291" i="12"/>
  <c r="D16292" i="12"/>
  <c r="D16293" i="12"/>
  <c r="D16294" i="12"/>
  <c r="D16295" i="12"/>
  <c r="D16296" i="12"/>
  <c r="D16297" i="12"/>
  <c r="D16298" i="12"/>
  <c r="D16299" i="12"/>
  <c r="D16300" i="12"/>
  <c r="D16301" i="12"/>
  <c r="D16302" i="12"/>
  <c r="D16303" i="12"/>
  <c r="D16304" i="12"/>
  <c r="D16305" i="12"/>
  <c r="D16306" i="12"/>
  <c r="D16307" i="12"/>
  <c r="D16308" i="12"/>
  <c r="D16309" i="12"/>
  <c r="D16310" i="12"/>
  <c r="D16311" i="12"/>
  <c r="D16312" i="12"/>
  <c r="D16313" i="12"/>
  <c r="D16314" i="12"/>
  <c r="D16315" i="12"/>
  <c r="D16316" i="12"/>
  <c r="D16317" i="12"/>
  <c r="D16318" i="12"/>
  <c r="D16319" i="12"/>
  <c r="D16320" i="12"/>
  <c r="D16321" i="12"/>
  <c r="D16322" i="12"/>
  <c r="D16323" i="12"/>
  <c r="D16324" i="12"/>
  <c r="D16325" i="12"/>
  <c r="D16326" i="12"/>
  <c r="D16327" i="12"/>
  <c r="D16328" i="12"/>
  <c r="D16329" i="12"/>
  <c r="D16330" i="12"/>
  <c r="D16331" i="12"/>
  <c r="D16332" i="12"/>
  <c r="D16333" i="12"/>
  <c r="D16334" i="12"/>
  <c r="D16335" i="12"/>
  <c r="D16336" i="12"/>
  <c r="D16337" i="12"/>
  <c r="D16338" i="12"/>
  <c r="D16339" i="12"/>
  <c r="D16340" i="12"/>
  <c r="D16341" i="12"/>
  <c r="D16342" i="12"/>
  <c r="D16343" i="12"/>
  <c r="D16344" i="12"/>
  <c r="D16345" i="12"/>
  <c r="D16346" i="12"/>
  <c r="D16347" i="12"/>
  <c r="D16348" i="12"/>
  <c r="D16349" i="12"/>
  <c r="D16350" i="12"/>
  <c r="D16351" i="12"/>
  <c r="D16352" i="12"/>
  <c r="D16353" i="12"/>
  <c r="D16354" i="12"/>
  <c r="D16355" i="12"/>
  <c r="D16356" i="12"/>
  <c r="D16357" i="12"/>
  <c r="D16358" i="12"/>
  <c r="D16359" i="12"/>
  <c r="D16360" i="12"/>
  <c r="D16361" i="12"/>
  <c r="D16362" i="12"/>
  <c r="D16363" i="12"/>
  <c r="D16364" i="12"/>
  <c r="D16365" i="12"/>
  <c r="D16366" i="12"/>
  <c r="D16367" i="12"/>
  <c r="D16368" i="12"/>
  <c r="D16369" i="12"/>
  <c r="D16370" i="12"/>
  <c r="D16371" i="12"/>
  <c r="D16372" i="12"/>
  <c r="D16373" i="12"/>
  <c r="D16374" i="12"/>
  <c r="D16375" i="12"/>
  <c r="D16376" i="12"/>
  <c r="D16377" i="12"/>
  <c r="D16378" i="12"/>
  <c r="D16379" i="12"/>
  <c r="D16380" i="12"/>
  <c r="D16381" i="12"/>
  <c r="D16382" i="12"/>
  <c r="D16383" i="12"/>
  <c r="D16384" i="12"/>
  <c r="D16385" i="12"/>
  <c r="D16386" i="12"/>
  <c r="D16387" i="12"/>
  <c r="D16388" i="12"/>
  <c r="D16389" i="12"/>
  <c r="D16390" i="12"/>
  <c r="D16391" i="12"/>
  <c r="D16392" i="12"/>
  <c r="D16393" i="12"/>
  <c r="D16394" i="12"/>
  <c r="D16395" i="12"/>
  <c r="D16396" i="12"/>
  <c r="D16397" i="12"/>
  <c r="D16398" i="12"/>
  <c r="D16399" i="12"/>
  <c r="D16400" i="12"/>
  <c r="D16401" i="12"/>
  <c r="D16402" i="12"/>
  <c r="D16403" i="12"/>
  <c r="D16404" i="12"/>
  <c r="D16405" i="12"/>
  <c r="D16406" i="12"/>
  <c r="D16407" i="12"/>
  <c r="D16408" i="12"/>
  <c r="D16409" i="12"/>
  <c r="D16410" i="12"/>
  <c r="D16411" i="12"/>
  <c r="D16412" i="12"/>
  <c r="D16413" i="12"/>
  <c r="D16414" i="12"/>
  <c r="D16415" i="12"/>
  <c r="D16416" i="12"/>
  <c r="D16417" i="12"/>
  <c r="D16418" i="12"/>
  <c r="D16419" i="12"/>
  <c r="D16420" i="12"/>
  <c r="D16421" i="12"/>
  <c r="D16422" i="12"/>
  <c r="D16423" i="12"/>
  <c r="D16424" i="12"/>
  <c r="D16425" i="12"/>
  <c r="D16426" i="12"/>
  <c r="D16427" i="12"/>
  <c r="D16428" i="12"/>
  <c r="D16429" i="12"/>
  <c r="D16430" i="12"/>
  <c r="D16431" i="12"/>
  <c r="D16432" i="12"/>
  <c r="D16433" i="12"/>
  <c r="D16434" i="12"/>
  <c r="D16435" i="12"/>
  <c r="D16436" i="12"/>
  <c r="D16437" i="12"/>
  <c r="D16438" i="12"/>
  <c r="D16439" i="12"/>
  <c r="D16440" i="12"/>
  <c r="D16441" i="12"/>
  <c r="D16442" i="12"/>
  <c r="D16443" i="12"/>
  <c r="D16444" i="12"/>
  <c r="D16445" i="12"/>
  <c r="D16446" i="12"/>
  <c r="D16447" i="12"/>
  <c r="D16448" i="12"/>
  <c r="D16449" i="12"/>
  <c r="D16450" i="12"/>
  <c r="D16451" i="12"/>
  <c r="D16452" i="12"/>
  <c r="D16453" i="12"/>
  <c r="D16454" i="12"/>
  <c r="D16455" i="12"/>
  <c r="D16456" i="12"/>
  <c r="D16457" i="12"/>
  <c r="D16458" i="12"/>
  <c r="D16459" i="12"/>
  <c r="D16460" i="12"/>
  <c r="D16461" i="12"/>
  <c r="D16462" i="12"/>
  <c r="D16463" i="12"/>
  <c r="D16464" i="12"/>
  <c r="D16465" i="12"/>
  <c r="D16466" i="12"/>
  <c r="D16467" i="12"/>
  <c r="D16468" i="12"/>
  <c r="D16469" i="12"/>
  <c r="D16470" i="12"/>
  <c r="D16471" i="12"/>
  <c r="D16472" i="12"/>
  <c r="D16473" i="12"/>
  <c r="D16474" i="12"/>
  <c r="D16475" i="12"/>
  <c r="D16476" i="12"/>
  <c r="D16477" i="12"/>
  <c r="D16478" i="12"/>
  <c r="D16479" i="12"/>
  <c r="D16480" i="12"/>
  <c r="D16481" i="12"/>
  <c r="D16482" i="12"/>
  <c r="D16483" i="12"/>
  <c r="D16484" i="12"/>
  <c r="D16485" i="12"/>
  <c r="D16486" i="12"/>
  <c r="D16487" i="12"/>
  <c r="D16488" i="12"/>
  <c r="D16489" i="12"/>
  <c r="D16490" i="12"/>
  <c r="D16491" i="12"/>
  <c r="D16492" i="12"/>
  <c r="D16493" i="12"/>
  <c r="D16494" i="12"/>
  <c r="D16495" i="12"/>
  <c r="D16496" i="12"/>
  <c r="D16497" i="12"/>
  <c r="D16498" i="12"/>
  <c r="D16499" i="12"/>
  <c r="D16500" i="12"/>
  <c r="D16501" i="12"/>
  <c r="D16502" i="12"/>
  <c r="D16503" i="12"/>
  <c r="D16504" i="12"/>
  <c r="D16505" i="12"/>
  <c r="D16506" i="12"/>
  <c r="D16507" i="12"/>
  <c r="D16508" i="12"/>
  <c r="D16509" i="12"/>
  <c r="D16510" i="12"/>
  <c r="D16511" i="12"/>
  <c r="D16512" i="12"/>
  <c r="D16513" i="12"/>
  <c r="D16514" i="12"/>
  <c r="D16515" i="12"/>
  <c r="D16516" i="12"/>
  <c r="D16517" i="12"/>
  <c r="D16518" i="12"/>
  <c r="D16519" i="12"/>
  <c r="D16520" i="12"/>
  <c r="D16521" i="12"/>
  <c r="D16522" i="12"/>
  <c r="D16523" i="12"/>
  <c r="D16524" i="12"/>
  <c r="D16525" i="12"/>
  <c r="D16526" i="12"/>
  <c r="D16527" i="12"/>
  <c r="D16528" i="12"/>
  <c r="D16529" i="12"/>
  <c r="D16530" i="12"/>
  <c r="D16531" i="12"/>
  <c r="D16532" i="12"/>
  <c r="D16533" i="12"/>
  <c r="D16534" i="12"/>
  <c r="D16535" i="12"/>
  <c r="D16536" i="12"/>
  <c r="D16537" i="12"/>
  <c r="D16538" i="12"/>
  <c r="D16539" i="12"/>
  <c r="D16540" i="12"/>
  <c r="D16541" i="12"/>
  <c r="D16542" i="12"/>
  <c r="D16543" i="12"/>
  <c r="D16544" i="12"/>
  <c r="D16545" i="12"/>
  <c r="D16546" i="12"/>
  <c r="D16547" i="12"/>
  <c r="D16548" i="12"/>
  <c r="D16549" i="12"/>
  <c r="D16550" i="12"/>
  <c r="D16551" i="12"/>
  <c r="D16552" i="12"/>
  <c r="D16553" i="12"/>
  <c r="D16554" i="12"/>
  <c r="D16555" i="12"/>
  <c r="D16556" i="12"/>
  <c r="D16557" i="12"/>
  <c r="D16558" i="12"/>
  <c r="D16559" i="12"/>
  <c r="D16560" i="12"/>
  <c r="D16561" i="12"/>
  <c r="D16562" i="12"/>
  <c r="D16563" i="12"/>
  <c r="D16564" i="12"/>
  <c r="D16565" i="12"/>
  <c r="D16566" i="12"/>
  <c r="D16567" i="12"/>
  <c r="D16568" i="12"/>
  <c r="D16569" i="12"/>
  <c r="D16570" i="12"/>
  <c r="D16571" i="12"/>
  <c r="D16572" i="12"/>
  <c r="D16573" i="12"/>
  <c r="D16574" i="12"/>
  <c r="D16575" i="12"/>
  <c r="D16576" i="12"/>
  <c r="D16577" i="12"/>
  <c r="D16578" i="12"/>
  <c r="D16579" i="12"/>
  <c r="D16580" i="12"/>
  <c r="D16581" i="12"/>
  <c r="D16582" i="12"/>
  <c r="D16583" i="12"/>
  <c r="D16584" i="12"/>
  <c r="D16585" i="12"/>
  <c r="D16586" i="12"/>
  <c r="D16587" i="12"/>
  <c r="D16588" i="12"/>
  <c r="D16589" i="12"/>
  <c r="D16590" i="12"/>
  <c r="D16591" i="12"/>
  <c r="D16592" i="12"/>
  <c r="D16593" i="12"/>
  <c r="D16594" i="12"/>
  <c r="D16595" i="12"/>
  <c r="D16596" i="12"/>
  <c r="D16597" i="12"/>
  <c r="D16598" i="12"/>
  <c r="D16599" i="12"/>
  <c r="D16600" i="12"/>
  <c r="D16601" i="12"/>
  <c r="D16602" i="12"/>
  <c r="D16603" i="12"/>
  <c r="D16604" i="12"/>
  <c r="D16605" i="12"/>
  <c r="D16606" i="12"/>
  <c r="D16607" i="12"/>
  <c r="D16608" i="12"/>
  <c r="D16609" i="12"/>
  <c r="D16610" i="12"/>
  <c r="D16611" i="12"/>
  <c r="D16612" i="12"/>
  <c r="D16613" i="12"/>
  <c r="D16614" i="12"/>
  <c r="D16615" i="12"/>
  <c r="D16616" i="12"/>
  <c r="D16617" i="12"/>
  <c r="D16618" i="12"/>
  <c r="D16619" i="12"/>
  <c r="D16620" i="12"/>
  <c r="D16621" i="12"/>
  <c r="D16622" i="12"/>
  <c r="D16623" i="12"/>
  <c r="D16624" i="12"/>
  <c r="D16625" i="12"/>
  <c r="D16626" i="12"/>
  <c r="D16627" i="12"/>
  <c r="D16628" i="12"/>
  <c r="D16629" i="12"/>
  <c r="D16630" i="12"/>
  <c r="D16631" i="12"/>
  <c r="D16632" i="12"/>
  <c r="D16633" i="12"/>
  <c r="D16634" i="12"/>
  <c r="D16635" i="12"/>
  <c r="D16636" i="12"/>
  <c r="D16637" i="12"/>
  <c r="D16638" i="12"/>
  <c r="D16639" i="12"/>
  <c r="D16640" i="12"/>
  <c r="D16641" i="12"/>
  <c r="D16642" i="12"/>
  <c r="D16643" i="12"/>
  <c r="D16644" i="12"/>
  <c r="D16645" i="12"/>
  <c r="D16646" i="12"/>
  <c r="D16647" i="12"/>
  <c r="D16648" i="12"/>
  <c r="D16649" i="12"/>
  <c r="D16650" i="12"/>
  <c r="D16651" i="12"/>
  <c r="D16652" i="12"/>
  <c r="D16653" i="12"/>
  <c r="D16654" i="12"/>
  <c r="D16655" i="12"/>
  <c r="D16656" i="12"/>
  <c r="D16657" i="12"/>
  <c r="D16658" i="12"/>
  <c r="D16659" i="12"/>
  <c r="D16660" i="12"/>
  <c r="D16661" i="12"/>
  <c r="D16662" i="12"/>
  <c r="D16663" i="12"/>
  <c r="D16664" i="12"/>
  <c r="D16665" i="12"/>
  <c r="D16666" i="12"/>
  <c r="D16667" i="12"/>
  <c r="D16668" i="12"/>
  <c r="D16669" i="12"/>
  <c r="D16670" i="12"/>
  <c r="D16671" i="12"/>
  <c r="D16672" i="12"/>
  <c r="D16673" i="12"/>
  <c r="D16674" i="12"/>
  <c r="D16675" i="12"/>
  <c r="D16676" i="12"/>
  <c r="D16677" i="12"/>
  <c r="D16678" i="12"/>
  <c r="D16679" i="12"/>
  <c r="D16680" i="12"/>
  <c r="D16681" i="12"/>
  <c r="D16682" i="12"/>
  <c r="D16683" i="12"/>
  <c r="D16684" i="12"/>
  <c r="D16685" i="12"/>
  <c r="D16686" i="12"/>
  <c r="D16687" i="12"/>
  <c r="D16688" i="12"/>
  <c r="D16689" i="12"/>
  <c r="D16690" i="12"/>
  <c r="D16691" i="12"/>
  <c r="D16692" i="12"/>
  <c r="D16693" i="12"/>
  <c r="D16694" i="12"/>
  <c r="D16695" i="12"/>
  <c r="D16696" i="12"/>
  <c r="D16697" i="12"/>
  <c r="D16698" i="12"/>
  <c r="D16699" i="12"/>
  <c r="D16700" i="12"/>
  <c r="D16701" i="12"/>
  <c r="D16702" i="12"/>
  <c r="D16703" i="12"/>
  <c r="D16704" i="12"/>
  <c r="D16705" i="12"/>
  <c r="D16706" i="12"/>
  <c r="D16707" i="12"/>
  <c r="D16708" i="12"/>
  <c r="D16709" i="12"/>
  <c r="D16710" i="12"/>
  <c r="D16711" i="12"/>
  <c r="D16712" i="12"/>
  <c r="D16713" i="12"/>
  <c r="D16714" i="12"/>
  <c r="D16715" i="12"/>
  <c r="D16716" i="12"/>
  <c r="D16717" i="12"/>
  <c r="D16718" i="12"/>
  <c r="D16719" i="12"/>
  <c r="D16720" i="12"/>
  <c r="D16721" i="12"/>
  <c r="D16722" i="12"/>
  <c r="D16723" i="12"/>
  <c r="D16724" i="12"/>
  <c r="D16725" i="12"/>
  <c r="D16726" i="12"/>
  <c r="D16727" i="12"/>
  <c r="D16728" i="12"/>
  <c r="D16729" i="12"/>
  <c r="D16730" i="12"/>
  <c r="D16731" i="12"/>
  <c r="D16732" i="12"/>
  <c r="D16733" i="12"/>
  <c r="D16734" i="12"/>
  <c r="D16735" i="12"/>
  <c r="D16736" i="12"/>
  <c r="D16737" i="12"/>
  <c r="D16738" i="12"/>
  <c r="D16739" i="12"/>
  <c r="D16740" i="12"/>
  <c r="D16741" i="12"/>
  <c r="D16742" i="12"/>
  <c r="D16743" i="12"/>
  <c r="D16744" i="12"/>
  <c r="D16745" i="12"/>
  <c r="D16746" i="12"/>
  <c r="D16747" i="12"/>
  <c r="D16748" i="12"/>
  <c r="D16749" i="12"/>
  <c r="D16750" i="12"/>
  <c r="D16751" i="12"/>
  <c r="D16752" i="12"/>
  <c r="D16753" i="12"/>
  <c r="D16754" i="12"/>
  <c r="D16755" i="12"/>
  <c r="D16756" i="12"/>
  <c r="D16757" i="12"/>
  <c r="D16758" i="12"/>
  <c r="D16759" i="12"/>
  <c r="D16760" i="12"/>
  <c r="D16761" i="12"/>
  <c r="D16762" i="12"/>
  <c r="D16763" i="12"/>
  <c r="D16764" i="12"/>
  <c r="D16765" i="12"/>
  <c r="D16766" i="12"/>
  <c r="D16767" i="12"/>
  <c r="D16768" i="12"/>
  <c r="D16769" i="12"/>
  <c r="D16770" i="12"/>
  <c r="D16771" i="12"/>
  <c r="D16772" i="12"/>
  <c r="D16773" i="12"/>
  <c r="D16774" i="12"/>
  <c r="D16775" i="12"/>
  <c r="D16776" i="12"/>
  <c r="D16777" i="12"/>
  <c r="D16778" i="12"/>
  <c r="D16779" i="12"/>
  <c r="D16780" i="12"/>
  <c r="D16781" i="12"/>
  <c r="D16782" i="12"/>
  <c r="D16783" i="12"/>
  <c r="D16784" i="12"/>
  <c r="D16785" i="12"/>
  <c r="D16786" i="12"/>
  <c r="D16787" i="12"/>
  <c r="D16788" i="12"/>
  <c r="D16789" i="12"/>
  <c r="D16790" i="12"/>
  <c r="D16791" i="12"/>
  <c r="D16792" i="12"/>
  <c r="D16793" i="12"/>
  <c r="D16794" i="12"/>
  <c r="D16795" i="12"/>
  <c r="D16796" i="12"/>
  <c r="D16797" i="12"/>
  <c r="D16798" i="12"/>
  <c r="D16799" i="12"/>
  <c r="D16800" i="12"/>
  <c r="D16801" i="12"/>
  <c r="D16802" i="12"/>
  <c r="D16803" i="12"/>
  <c r="D16804" i="12"/>
  <c r="D16805" i="12"/>
  <c r="D16806" i="12"/>
  <c r="D16807" i="12"/>
  <c r="D16808" i="12"/>
  <c r="D16809" i="12"/>
  <c r="D16810" i="12"/>
  <c r="D16811" i="12"/>
  <c r="D16812" i="12"/>
  <c r="D16813" i="12"/>
  <c r="D16814" i="12"/>
  <c r="D16815" i="12"/>
  <c r="D16816" i="12"/>
  <c r="D16817" i="12"/>
  <c r="D16818" i="12"/>
  <c r="D16819" i="12"/>
  <c r="D16820" i="12"/>
  <c r="D16821" i="12"/>
  <c r="D16822" i="12"/>
  <c r="D16823" i="12"/>
  <c r="D16824" i="12"/>
  <c r="D16825" i="12"/>
  <c r="D16826" i="12"/>
  <c r="D16827" i="12"/>
  <c r="D16828" i="12"/>
  <c r="D16829" i="12"/>
  <c r="D16830" i="12"/>
  <c r="D16831" i="12"/>
  <c r="D16832" i="12"/>
  <c r="D16833" i="12"/>
  <c r="D16834" i="12"/>
  <c r="D16835" i="12"/>
  <c r="D16836" i="12"/>
  <c r="D16837" i="12"/>
  <c r="D16838" i="12"/>
  <c r="D16839" i="12"/>
  <c r="D16840" i="12"/>
  <c r="D16841" i="12"/>
  <c r="D16842" i="12"/>
  <c r="D16843" i="12"/>
  <c r="D16844" i="12"/>
  <c r="D16845" i="12"/>
  <c r="D16846" i="12"/>
  <c r="D16847" i="12"/>
  <c r="D16848" i="12"/>
  <c r="D16849" i="12"/>
  <c r="D16850" i="12"/>
  <c r="D16851" i="12"/>
  <c r="D16852" i="12"/>
  <c r="D16853" i="12"/>
  <c r="D16854" i="12"/>
  <c r="D16855" i="12"/>
  <c r="D16856" i="12"/>
  <c r="D16857" i="12"/>
  <c r="D16858" i="12"/>
  <c r="D16859" i="12"/>
  <c r="D16860" i="12"/>
  <c r="D16861" i="12"/>
  <c r="D16862" i="12"/>
  <c r="D16863" i="12"/>
  <c r="D16864" i="12"/>
  <c r="D16865" i="12"/>
  <c r="D16866" i="12"/>
  <c r="D16867" i="12"/>
  <c r="D16868" i="12"/>
  <c r="D16869" i="12"/>
  <c r="D16870" i="12"/>
  <c r="D16871" i="12"/>
  <c r="D16872" i="12"/>
  <c r="D16873" i="12"/>
  <c r="D16874" i="12"/>
  <c r="D16875" i="12"/>
  <c r="D16876" i="12"/>
  <c r="D16877" i="12"/>
  <c r="D16878" i="12"/>
  <c r="D16879" i="12"/>
  <c r="D16880" i="12"/>
  <c r="D16881" i="12"/>
  <c r="D16882" i="12"/>
  <c r="D16883" i="12"/>
  <c r="D16884" i="12"/>
  <c r="D16885" i="12"/>
  <c r="D16886" i="12"/>
  <c r="D16887" i="12"/>
  <c r="D16888" i="12"/>
  <c r="D16889" i="12"/>
  <c r="D16890" i="12"/>
  <c r="D16891" i="12"/>
  <c r="D16892" i="12"/>
  <c r="D16893" i="12"/>
  <c r="D16894" i="12"/>
  <c r="D16895" i="12"/>
  <c r="D16896" i="12"/>
  <c r="D16897" i="12"/>
  <c r="D16898" i="12"/>
  <c r="D16899" i="12"/>
  <c r="D16900" i="12"/>
  <c r="D16901" i="12"/>
  <c r="D16902" i="12"/>
  <c r="D16903" i="12"/>
  <c r="D16904" i="12"/>
  <c r="D16905" i="12"/>
  <c r="D16906" i="12"/>
  <c r="D16907" i="12"/>
  <c r="D16908" i="12"/>
  <c r="D16909" i="12"/>
  <c r="D16910" i="12"/>
  <c r="D16911" i="12"/>
  <c r="D16912" i="12"/>
  <c r="D16913" i="12"/>
  <c r="D16914" i="12"/>
  <c r="D16915" i="12"/>
  <c r="D16916" i="12"/>
  <c r="D16917" i="12"/>
  <c r="D16918" i="12"/>
  <c r="D16919" i="12"/>
  <c r="D16920" i="12"/>
  <c r="D16921" i="12"/>
  <c r="D16922" i="12"/>
  <c r="D16923" i="12"/>
  <c r="D16924" i="12"/>
  <c r="D16925" i="12"/>
  <c r="D16926" i="12"/>
  <c r="D16927" i="12"/>
  <c r="D16928" i="12"/>
  <c r="D16929" i="12"/>
  <c r="D16930" i="12"/>
  <c r="D16931" i="12"/>
  <c r="D16932" i="12"/>
  <c r="D16933" i="12"/>
  <c r="D16934" i="12"/>
  <c r="D16935" i="12"/>
  <c r="D16936" i="12"/>
  <c r="D16937" i="12"/>
  <c r="D16938" i="12"/>
  <c r="D16939" i="12"/>
  <c r="D16940" i="12"/>
  <c r="D16941" i="12"/>
  <c r="D16942" i="12"/>
  <c r="D16943" i="12"/>
  <c r="D16944" i="12"/>
  <c r="D16945" i="12"/>
  <c r="D16946" i="12"/>
  <c r="D16947" i="12"/>
  <c r="D16948" i="12"/>
  <c r="D16949" i="12"/>
  <c r="D16950" i="12"/>
  <c r="D16951" i="12"/>
  <c r="D16952" i="12"/>
  <c r="D16953" i="12"/>
  <c r="D16954" i="12"/>
  <c r="D16955" i="12"/>
  <c r="D16956" i="12"/>
  <c r="D16957" i="12"/>
  <c r="D16958" i="12"/>
  <c r="D16959" i="12"/>
  <c r="D16960" i="12"/>
  <c r="D16961" i="12"/>
  <c r="D16962" i="12"/>
  <c r="D16963" i="12"/>
  <c r="D16964" i="12"/>
  <c r="D16965" i="12"/>
  <c r="D16966" i="12"/>
  <c r="D16967" i="12"/>
  <c r="D16968" i="12"/>
  <c r="D16969" i="12"/>
  <c r="D16970" i="12"/>
  <c r="D16971" i="12"/>
  <c r="D16972" i="12"/>
  <c r="D16973" i="12"/>
  <c r="D16974" i="12"/>
  <c r="D16975" i="12"/>
  <c r="D16976" i="12"/>
  <c r="D16977" i="12"/>
  <c r="D16978" i="12"/>
  <c r="D16979" i="12"/>
  <c r="D16980" i="12"/>
  <c r="D16981" i="12"/>
  <c r="D16982" i="12"/>
  <c r="D16983" i="12"/>
  <c r="D16984" i="12"/>
  <c r="D16985" i="12"/>
  <c r="D16986" i="12"/>
  <c r="D16987" i="12"/>
  <c r="D16988" i="12"/>
  <c r="D16989" i="12"/>
  <c r="D16990" i="12"/>
  <c r="D16991" i="12"/>
  <c r="D16992" i="12"/>
  <c r="D16993" i="12"/>
  <c r="D16994" i="12"/>
  <c r="D16995" i="12"/>
  <c r="D16996" i="12"/>
  <c r="D16997" i="12"/>
  <c r="D16998" i="12"/>
  <c r="D16999" i="12"/>
  <c r="D17000" i="12"/>
  <c r="D17001" i="12"/>
  <c r="D17002" i="12"/>
  <c r="D17003" i="12"/>
  <c r="D17004" i="12"/>
  <c r="D17005" i="12"/>
  <c r="D17006" i="12"/>
  <c r="D17007" i="12"/>
  <c r="D17008" i="12"/>
  <c r="D17009" i="12"/>
  <c r="D17010" i="12"/>
  <c r="D17011" i="12"/>
  <c r="D17012" i="12"/>
  <c r="D17013" i="12"/>
  <c r="D17014" i="12"/>
  <c r="D17015" i="12"/>
  <c r="D17016" i="12"/>
  <c r="D17017" i="12"/>
  <c r="D17018" i="12"/>
  <c r="D17019" i="12"/>
  <c r="D17020" i="12"/>
  <c r="D17021" i="12"/>
  <c r="D17022" i="12"/>
  <c r="D17023" i="12"/>
  <c r="D17024" i="12"/>
  <c r="D17025" i="12"/>
  <c r="D17026" i="12"/>
  <c r="D17027" i="12"/>
  <c r="D17028" i="12"/>
  <c r="D17029" i="12"/>
  <c r="D17030" i="12"/>
  <c r="D17031" i="12"/>
  <c r="D17032" i="12"/>
  <c r="D17033" i="12"/>
  <c r="D17034" i="12"/>
  <c r="D17035" i="12"/>
  <c r="D17036" i="12"/>
  <c r="D17037" i="12"/>
  <c r="D17038" i="12"/>
  <c r="D17039" i="12"/>
  <c r="D17040" i="12"/>
  <c r="D17041" i="12"/>
  <c r="D17042" i="12"/>
  <c r="D17043" i="12"/>
  <c r="D17044" i="12"/>
  <c r="D17045" i="12"/>
  <c r="D17046" i="12"/>
  <c r="D17047" i="12"/>
  <c r="D17048" i="12"/>
  <c r="D17049" i="12"/>
  <c r="D17050" i="12"/>
  <c r="D17051" i="12"/>
  <c r="D17052" i="12"/>
  <c r="D17053" i="12"/>
  <c r="D17054" i="12"/>
  <c r="D17055" i="12"/>
  <c r="D17056" i="12"/>
  <c r="D17057" i="12"/>
  <c r="D17058" i="12"/>
  <c r="D17059" i="12"/>
  <c r="D17060" i="12"/>
  <c r="D17061" i="12"/>
  <c r="D17062" i="12"/>
  <c r="D17063" i="12"/>
  <c r="D17064" i="12"/>
  <c r="D17065" i="12"/>
  <c r="D17066" i="12"/>
  <c r="D17067" i="12"/>
  <c r="D17068" i="12"/>
  <c r="D17069" i="12"/>
  <c r="D17070" i="12"/>
  <c r="D17071" i="12"/>
  <c r="D17072" i="12"/>
  <c r="D17073" i="12"/>
  <c r="D17074" i="12"/>
  <c r="D17075" i="12"/>
  <c r="D17076" i="12"/>
  <c r="D17077" i="12"/>
  <c r="D17078" i="12"/>
  <c r="D17079" i="12"/>
  <c r="D17080" i="12"/>
  <c r="D17081" i="12"/>
  <c r="D17082" i="12"/>
  <c r="D17083" i="12"/>
  <c r="D17084" i="12"/>
  <c r="D17085" i="12"/>
  <c r="D17086" i="12"/>
  <c r="D17087" i="12"/>
  <c r="D17088" i="12"/>
  <c r="D17089" i="12"/>
  <c r="D17090" i="12"/>
  <c r="D17091" i="12"/>
  <c r="D17092" i="12"/>
  <c r="D17093" i="12"/>
  <c r="D17094" i="12"/>
  <c r="D17095" i="12"/>
  <c r="D17096" i="12"/>
  <c r="D17097" i="12"/>
  <c r="D17098" i="12"/>
  <c r="D17099" i="12"/>
  <c r="D17100" i="12"/>
  <c r="D17101" i="12"/>
  <c r="D17102" i="12"/>
  <c r="D17103" i="12"/>
  <c r="D17104" i="12"/>
  <c r="D17105" i="12"/>
  <c r="D17106" i="12"/>
  <c r="D17107" i="12"/>
  <c r="D17108" i="12"/>
  <c r="D17109" i="12"/>
  <c r="D17110" i="12"/>
  <c r="D17111" i="12"/>
  <c r="D17112" i="12"/>
  <c r="D17113" i="12"/>
  <c r="D17114" i="12"/>
  <c r="D17115" i="12"/>
  <c r="D17116" i="12"/>
  <c r="D17117" i="12"/>
  <c r="D17118" i="12"/>
  <c r="D17119" i="12"/>
  <c r="D17120" i="12"/>
  <c r="D17121" i="12"/>
  <c r="D17122" i="12"/>
  <c r="D17123" i="12"/>
  <c r="D17124" i="12"/>
  <c r="D17125" i="12"/>
  <c r="D17126" i="12"/>
  <c r="D17127" i="12"/>
  <c r="D17128" i="12"/>
  <c r="D17129" i="12"/>
  <c r="D17130" i="12"/>
  <c r="D17131" i="12"/>
  <c r="D17132" i="12"/>
  <c r="D17133" i="12"/>
  <c r="D17134" i="12"/>
  <c r="D17135" i="12"/>
  <c r="D17136" i="12"/>
  <c r="D17137" i="12"/>
  <c r="D17138" i="12"/>
  <c r="D17139" i="12"/>
  <c r="D17140" i="12"/>
  <c r="D17141" i="12"/>
  <c r="D17142" i="12"/>
  <c r="D17143" i="12"/>
  <c r="D17144" i="12"/>
  <c r="D17145" i="12"/>
  <c r="D17146" i="12"/>
  <c r="D17147" i="12"/>
  <c r="D17148" i="12"/>
  <c r="D17149" i="12"/>
  <c r="D17150" i="12"/>
  <c r="D17151" i="12"/>
  <c r="D17152" i="12"/>
  <c r="D17153" i="12"/>
  <c r="D17154" i="12"/>
  <c r="D17155" i="12"/>
  <c r="D17156" i="12"/>
  <c r="D17157" i="12"/>
  <c r="D17158" i="12"/>
  <c r="D17159" i="12"/>
  <c r="D17160" i="12"/>
  <c r="D17161" i="12"/>
  <c r="D17162" i="12"/>
  <c r="D17163" i="12"/>
  <c r="D17164" i="12"/>
  <c r="D17165" i="12"/>
  <c r="D17166" i="12"/>
  <c r="D17167" i="12"/>
  <c r="D17168" i="12"/>
  <c r="D17169" i="12"/>
  <c r="D17170" i="12"/>
  <c r="D17171" i="12"/>
  <c r="D17172" i="12"/>
  <c r="D17173" i="12"/>
  <c r="D17174" i="12"/>
  <c r="D17175" i="12"/>
  <c r="D17176" i="12"/>
  <c r="D17177" i="12"/>
  <c r="D17178" i="12"/>
  <c r="D17179" i="12"/>
  <c r="D17180" i="12"/>
  <c r="D17181" i="12"/>
  <c r="D17182" i="12"/>
  <c r="D17183" i="12"/>
  <c r="D17184" i="12"/>
  <c r="D17185" i="12"/>
  <c r="D17186" i="12"/>
  <c r="D17187" i="12"/>
  <c r="D17188" i="12"/>
  <c r="D17189" i="12"/>
  <c r="D17190" i="12"/>
  <c r="D17191" i="12"/>
  <c r="D17192" i="12"/>
  <c r="D17193" i="12"/>
  <c r="D17194" i="12"/>
  <c r="D17195" i="12"/>
  <c r="D17196" i="12"/>
  <c r="D17197" i="12"/>
  <c r="D17198" i="12"/>
  <c r="D17199" i="12"/>
  <c r="D17200" i="12"/>
  <c r="D17201" i="12"/>
  <c r="D17202" i="12"/>
  <c r="D17203" i="12"/>
  <c r="D17204" i="12"/>
  <c r="D17205" i="12"/>
  <c r="D17206" i="12"/>
  <c r="D17207" i="12"/>
  <c r="D17208" i="12"/>
  <c r="D17209" i="12"/>
  <c r="D17210" i="12"/>
  <c r="D17211" i="12"/>
  <c r="D17212" i="12"/>
  <c r="D17213" i="12"/>
  <c r="D17214" i="12"/>
  <c r="D17215" i="12"/>
  <c r="D17216" i="12"/>
  <c r="D17217" i="12"/>
  <c r="D17218" i="12"/>
  <c r="D17219" i="12"/>
  <c r="D17220" i="12"/>
  <c r="D17221" i="12"/>
  <c r="D17222" i="12"/>
  <c r="D17223" i="12"/>
  <c r="D17224" i="12"/>
  <c r="D17225" i="12"/>
  <c r="D17226" i="12"/>
  <c r="D17227" i="12"/>
  <c r="D17228" i="12"/>
  <c r="D17229" i="12"/>
  <c r="D17230" i="12"/>
  <c r="D17231" i="12"/>
  <c r="D17232" i="12"/>
  <c r="D17233" i="12"/>
  <c r="D17234" i="12"/>
  <c r="D17235" i="12"/>
  <c r="D17236" i="12"/>
  <c r="D17237" i="12"/>
  <c r="D17238" i="12"/>
  <c r="D17239" i="12"/>
  <c r="D17240" i="12"/>
  <c r="D17241" i="12"/>
  <c r="D17242" i="12"/>
  <c r="D17243" i="12"/>
  <c r="D17244" i="12"/>
  <c r="D17245" i="12"/>
  <c r="D17246" i="12"/>
  <c r="D17247" i="12"/>
  <c r="D17248" i="12"/>
  <c r="D17249" i="12"/>
  <c r="D17250" i="12"/>
  <c r="D17251" i="12"/>
  <c r="D17252" i="12"/>
  <c r="D17253" i="12"/>
  <c r="D17254" i="12"/>
  <c r="D17255" i="12"/>
  <c r="D17256" i="12"/>
  <c r="D17257" i="12"/>
  <c r="D17258" i="12"/>
  <c r="D17259" i="12"/>
  <c r="D17260" i="12"/>
  <c r="D17261" i="12"/>
  <c r="D17262" i="12"/>
  <c r="D17263" i="12"/>
  <c r="D17264" i="12"/>
  <c r="D17265" i="12"/>
  <c r="D17266" i="12"/>
  <c r="D17267" i="12"/>
  <c r="D17268" i="12"/>
  <c r="D17269" i="12"/>
  <c r="D17270" i="12"/>
  <c r="D17271" i="12"/>
  <c r="D17272" i="12"/>
  <c r="D17273" i="12"/>
  <c r="D17274" i="12"/>
  <c r="D17275" i="12"/>
  <c r="D17276" i="12"/>
  <c r="D17277" i="12"/>
  <c r="D17278" i="12"/>
  <c r="D17279" i="12"/>
  <c r="D17280" i="12"/>
  <c r="D17281" i="12"/>
  <c r="D17282" i="12"/>
  <c r="D17283" i="12"/>
  <c r="D17284" i="12"/>
  <c r="D17285" i="12"/>
  <c r="D17286" i="12"/>
  <c r="D17287" i="12"/>
  <c r="D17288" i="12"/>
  <c r="D17289" i="12"/>
  <c r="D17290" i="12"/>
  <c r="D17291" i="12"/>
  <c r="D17292" i="12"/>
  <c r="D17293" i="12"/>
  <c r="D17294" i="12"/>
  <c r="D17295" i="12"/>
  <c r="D17296" i="12"/>
  <c r="D17297" i="12"/>
  <c r="D17298" i="12"/>
  <c r="D17299" i="12"/>
  <c r="D17300" i="12"/>
  <c r="D17301" i="12"/>
  <c r="D17302" i="12"/>
  <c r="D17303" i="12"/>
  <c r="D17304" i="12"/>
  <c r="D17305" i="12"/>
  <c r="D17306" i="12"/>
  <c r="D17307" i="12"/>
  <c r="D17308" i="12"/>
  <c r="D17309" i="12"/>
  <c r="D17310" i="12"/>
  <c r="D17311" i="12"/>
  <c r="D17312" i="12"/>
  <c r="D17313" i="12"/>
  <c r="D17314" i="12"/>
  <c r="D17315" i="12"/>
  <c r="D17316" i="12"/>
  <c r="D17317" i="12"/>
  <c r="D17318" i="12"/>
  <c r="D17319" i="12"/>
  <c r="D17320" i="12"/>
  <c r="D17321" i="12"/>
  <c r="D17322" i="12"/>
  <c r="D17323" i="12"/>
  <c r="D17324" i="12"/>
  <c r="D17325" i="12"/>
  <c r="D17326" i="12"/>
  <c r="D17327" i="12"/>
  <c r="D17328" i="12"/>
  <c r="D17329" i="12"/>
  <c r="D17330" i="12"/>
  <c r="D17331" i="12"/>
  <c r="D17332" i="12"/>
  <c r="D17333" i="12"/>
  <c r="D17334" i="12"/>
  <c r="D17335" i="12"/>
  <c r="D17336" i="12"/>
  <c r="D17337" i="12"/>
  <c r="D17338" i="12"/>
  <c r="D17339" i="12"/>
  <c r="D17340" i="12"/>
  <c r="D17341" i="12"/>
  <c r="D17342" i="12"/>
  <c r="D17343" i="12"/>
  <c r="D17344" i="12"/>
  <c r="D17345" i="12"/>
  <c r="D17346" i="12"/>
  <c r="D17347" i="12"/>
  <c r="D17348" i="12"/>
  <c r="D17349" i="12"/>
  <c r="D17350" i="12"/>
  <c r="D17351" i="12"/>
  <c r="D17352" i="12"/>
  <c r="D17353" i="12"/>
  <c r="D17354" i="12"/>
  <c r="D17355" i="12"/>
  <c r="D17356" i="12"/>
  <c r="D17357" i="12"/>
  <c r="D17358" i="12"/>
  <c r="D17359" i="12"/>
  <c r="D17360" i="12"/>
  <c r="D17361" i="12"/>
  <c r="D17362" i="12"/>
  <c r="D17363" i="12"/>
  <c r="D17364" i="12"/>
  <c r="D17365" i="12"/>
  <c r="D17366" i="12"/>
  <c r="D17367" i="12"/>
  <c r="D17368" i="12"/>
  <c r="D17369" i="12"/>
  <c r="D17370" i="12"/>
  <c r="D17371" i="12"/>
  <c r="D17372" i="12"/>
  <c r="D17373" i="12"/>
  <c r="D17374" i="12"/>
  <c r="D17375" i="12"/>
  <c r="D17376" i="12"/>
  <c r="D17377" i="12"/>
  <c r="D17378" i="12"/>
  <c r="D17379" i="12"/>
  <c r="D17380" i="12"/>
  <c r="D17381" i="12"/>
  <c r="D17382" i="12"/>
  <c r="D17383" i="12"/>
  <c r="D17384" i="12"/>
  <c r="D17385" i="12"/>
  <c r="D17386" i="12"/>
  <c r="D17387" i="12"/>
  <c r="D17388" i="12"/>
  <c r="D17389" i="12"/>
  <c r="D17390" i="12"/>
  <c r="D17391" i="12"/>
  <c r="D17392" i="12"/>
  <c r="D17393" i="12"/>
  <c r="D17394" i="12"/>
  <c r="D17395" i="12"/>
  <c r="D17396" i="12"/>
  <c r="D17397" i="12"/>
  <c r="D17398" i="12"/>
  <c r="D17399" i="12"/>
  <c r="D17400" i="12"/>
  <c r="D17401" i="12"/>
  <c r="D17402" i="12"/>
  <c r="D17403" i="12"/>
  <c r="D17404" i="12"/>
  <c r="D17405" i="12"/>
  <c r="D17406" i="12"/>
  <c r="D17407" i="12"/>
  <c r="D17408" i="12"/>
  <c r="D17409" i="12"/>
  <c r="D17410" i="12"/>
  <c r="D17411" i="12"/>
  <c r="D17412" i="12"/>
  <c r="D17413" i="12"/>
  <c r="D17414" i="12"/>
  <c r="D17415" i="12"/>
  <c r="D17416" i="12"/>
  <c r="D17417" i="12"/>
  <c r="D17418" i="12"/>
  <c r="D17419" i="12"/>
  <c r="D17420" i="12"/>
  <c r="D17421" i="12"/>
  <c r="D17422" i="12"/>
  <c r="D17423" i="12"/>
  <c r="D17424" i="12"/>
  <c r="D17425" i="12"/>
  <c r="D17426" i="12"/>
  <c r="D17427" i="12"/>
  <c r="D17428" i="12"/>
  <c r="D17429" i="12"/>
  <c r="D17430" i="12"/>
  <c r="D17431" i="12"/>
  <c r="D17432" i="12"/>
  <c r="D17433" i="12"/>
  <c r="D17434" i="12"/>
  <c r="D17435" i="12"/>
  <c r="D17436" i="12"/>
  <c r="D17437" i="12"/>
  <c r="D17438" i="12"/>
  <c r="D17439" i="12"/>
  <c r="D17440" i="12"/>
  <c r="D17441" i="12"/>
  <c r="D17442" i="12"/>
  <c r="D17443" i="12"/>
  <c r="D17444" i="12"/>
  <c r="D17445" i="12"/>
  <c r="D17446" i="12"/>
  <c r="D17447" i="12"/>
  <c r="D17448" i="12"/>
  <c r="D17449" i="12"/>
  <c r="D17450" i="12"/>
  <c r="D17451" i="12"/>
  <c r="D17452" i="12"/>
  <c r="D17453" i="12"/>
  <c r="D17454" i="12"/>
  <c r="D17455" i="12"/>
  <c r="D17456" i="12"/>
  <c r="D17457" i="12"/>
  <c r="D17458" i="12"/>
  <c r="D17459" i="12"/>
  <c r="D17460" i="12"/>
  <c r="D17461" i="12"/>
  <c r="D17462" i="12"/>
  <c r="D17463" i="12"/>
  <c r="D17464" i="12"/>
  <c r="D17465" i="12"/>
  <c r="D17466" i="12"/>
  <c r="D17467" i="12"/>
  <c r="D17468" i="12"/>
  <c r="D17469" i="12"/>
  <c r="D17470" i="12"/>
  <c r="D17471" i="12"/>
  <c r="D17472" i="12"/>
  <c r="D17473" i="12"/>
  <c r="D17474" i="12"/>
  <c r="D17475" i="12"/>
  <c r="D17476" i="12"/>
  <c r="D17477" i="12"/>
  <c r="D17478" i="12"/>
  <c r="D17479" i="12"/>
  <c r="D17480" i="12"/>
  <c r="D17481" i="12"/>
  <c r="D17482" i="12"/>
  <c r="D17483" i="12"/>
  <c r="D17484" i="12"/>
  <c r="D17485" i="12"/>
  <c r="D17486" i="12"/>
  <c r="D17487" i="12"/>
  <c r="D17488" i="12"/>
  <c r="D17489" i="12"/>
  <c r="D17490" i="12"/>
  <c r="D17491" i="12"/>
  <c r="D17492" i="12"/>
  <c r="D17493" i="12"/>
  <c r="D17494" i="12"/>
  <c r="D17495" i="12"/>
  <c r="D17496" i="12"/>
  <c r="D17497" i="12"/>
  <c r="D17498" i="12"/>
  <c r="D17499" i="12"/>
  <c r="D17500" i="12"/>
  <c r="D17501" i="12"/>
  <c r="D17502" i="12"/>
  <c r="D17503" i="12"/>
  <c r="D17504" i="12"/>
  <c r="D17505" i="12"/>
  <c r="D17506" i="12"/>
  <c r="D17507" i="12"/>
  <c r="D17508" i="12"/>
  <c r="D17509" i="12"/>
  <c r="D17510" i="12"/>
  <c r="D17511" i="12"/>
  <c r="D17512" i="12"/>
  <c r="D17513" i="12"/>
  <c r="D17514" i="12"/>
  <c r="D17515" i="12"/>
  <c r="D17516" i="12"/>
  <c r="D17517" i="12"/>
  <c r="D17518" i="12"/>
  <c r="D17519" i="12"/>
  <c r="D17520" i="12"/>
  <c r="D17521" i="12"/>
  <c r="D17522" i="12"/>
  <c r="D17523" i="12"/>
  <c r="D17524" i="12"/>
  <c r="D17525" i="12"/>
  <c r="D17526" i="12"/>
  <c r="D17527" i="12"/>
  <c r="D17528" i="12"/>
  <c r="D17529" i="12"/>
  <c r="D17530" i="12"/>
  <c r="D17531" i="12"/>
  <c r="D17532" i="12"/>
  <c r="D17533" i="12"/>
  <c r="D17534" i="12"/>
  <c r="D17535" i="12"/>
  <c r="D17536" i="12"/>
  <c r="D17537" i="12"/>
  <c r="D17538" i="12"/>
  <c r="D17539" i="12"/>
  <c r="D17540" i="12"/>
  <c r="D17541" i="12"/>
  <c r="D17542" i="12"/>
  <c r="D17543" i="12"/>
  <c r="D17544" i="12"/>
  <c r="D17545" i="12"/>
  <c r="D17546" i="12"/>
  <c r="D17547" i="12"/>
  <c r="D17548" i="12"/>
  <c r="D17549" i="12"/>
  <c r="D17550" i="12"/>
  <c r="D17551" i="12"/>
  <c r="D17552" i="12"/>
  <c r="D17553" i="12"/>
  <c r="D17554" i="12"/>
  <c r="D17555" i="12"/>
  <c r="D17556" i="12"/>
  <c r="D17557" i="12"/>
  <c r="D17558" i="12"/>
  <c r="D17559" i="12"/>
  <c r="D17560" i="12"/>
  <c r="D17561" i="12"/>
  <c r="D17562" i="12"/>
  <c r="D17563" i="12"/>
  <c r="D17564" i="12"/>
  <c r="D17565" i="12"/>
  <c r="D17566" i="12"/>
  <c r="D17567" i="12"/>
  <c r="D17568" i="12"/>
  <c r="D17569" i="12"/>
  <c r="D17570" i="12"/>
  <c r="D17571" i="12"/>
  <c r="D17572" i="12"/>
  <c r="D17573" i="12"/>
  <c r="D17574" i="12"/>
  <c r="D17575" i="12"/>
  <c r="D17576" i="12"/>
  <c r="D17577" i="12"/>
  <c r="D17578" i="12"/>
  <c r="D17579" i="12"/>
  <c r="D17580" i="12"/>
  <c r="D17581" i="12"/>
  <c r="D17582" i="12"/>
  <c r="D17583" i="12"/>
  <c r="D17584" i="12"/>
  <c r="D17585" i="12"/>
  <c r="D17586" i="12"/>
  <c r="D17587" i="12"/>
  <c r="D17588" i="12"/>
  <c r="D17589" i="12"/>
  <c r="D17590" i="12"/>
  <c r="D17591" i="12"/>
  <c r="D17592" i="12"/>
  <c r="D17593" i="12"/>
  <c r="D17594" i="12"/>
  <c r="D17595" i="12"/>
  <c r="D17596" i="12"/>
  <c r="D17597" i="12"/>
  <c r="D17598" i="12"/>
  <c r="D17599" i="12"/>
  <c r="D17600" i="12"/>
  <c r="D17601" i="12"/>
  <c r="D17602" i="12"/>
  <c r="D17603" i="12"/>
  <c r="D17604" i="12"/>
  <c r="D17605" i="12"/>
  <c r="D17606" i="12"/>
  <c r="D17607" i="12"/>
  <c r="D17608" i="12"/>
  <c r="D17609" i="12"/>
  <c r="D17610" i="12"/>
  <c r="D17611" i="12"/>
  <c r="D17612" i="12"/>
  <c r="D17613" i="12"/>
  <c r="D17614" i="12"/>
  <c r="D17615" i="12"/>
  <c r="D17616" i="12"/>
  <c r="D17617" i="12"/>
  <c r="D17618" i="12"/>
  <c r="D17619" i="12"/>
  <c r="D17620" i="12"/>
  <c r="D17621" i="12"/>
  <c r="D17622" i="12"/>
  <c r="D17623" i="12"/>
  <c r="D17624" i="12"/>
  <c r="D17625" i="12"/>
  <c r="D17626" i="12"/>
  <c r="D17627" i="12"/>
  <c r="D17628" i="12"/>
  <c r="D17629" i="12"/>
  <c r="D17630" i="12"/>
  <c r="D17631" i="12"/>
  <c r="D17632" i="12"/>
  <c r="D17633" i="12"/>
  <c r="D17634" i="12"/>
  <c r="D17635" i="12"/>
  <c r="D17636" i="12"/>
  <c r="D17637" i="12"/>
  <c r="D17638" i="12"/>
  <c r="D17639" i="12"/>
  <c r="D17640" i="12"/>
  <c r="D17641" i="12"/>
  <c r="D17642" i="12"/>
  <c r="D17643" i="12"/>
  <c r="D17644" i="12"/>
  <c r="D17645" i="12"/>
  <c r="D17646" i="12"/>
  <c r="D17647" i="12"/>
  <c r="D17648" i="12"/>
  <c r="D17649" i="12"/>
  <c r="D17650" i="12"/>
  <c r="D17651" i="12"/>
  <c r="D17652" i="12"/>
  <c r="D17653" i="12"/>
  <c r="D17654" i="12"/>
  <c r="D17655" i="12"/>
  <c r="D17656" i="12"/>
  <c r="D17657" i="12"/>
  <c r="D17658" i="12"/>
  <c r="D17659" i="12"/>
  <c r="D17660" i="12"/>
  <c r="D17661" i="12"/>
  <c r="D17662" i="12"/>
  <c r="D17663" i="12"/>
  <c r="D17664" i="12"/>
  <c r="D17665" i="12"/>
  <c r="D17666" i="12"/>
  <c r="D17667" i="12"/>
  <c r="D17668" i="12"/>
  <c r="D17669" i="12"/>
  <c r="D17670" i="12"/>
  <c r="D17671" i="12"/>
  <c r="D17672" i="12"/>
  <c r="D17673" i="12"/>
  <c r="D17674" i="12"/>
  <c r="D17675" i="12"/>
  <c r="D17676" i="12"/>
  <c r="D17677" i="12"/>
  <c r="D17678" i="12"/>
  <c r="D17679" i="12"/>
  <c r="D17680" i="12"/>
  <c r="D17681" i="12"/>
  <c r="D17682" i="12"/>
  <c r="D17683" i="12"/>
  <c r="D17684" i="12"/>
  <c r="D17685" i="12"/>
  <c r="D17686" i="12"/>
  <c r="D17687" i="12"/>
  <c r="D17688" i="12"/>
  <c r="D17689" i="12"/>
  <c r="D17690" i="12"/>
  <c r="D17691" i="12"/>
  <c r="D17692" i="12"/>
  <c r="D17693" i="12"/>
  <c r="D17694" i="12"/>
  <c r="D17695" i="12"/>
  <c r="D17696" i="12"/>
  <c r="D17697" i="12"/>
  <c r="D17698" i="12"/>
  <c r="D17699" i="12"/>
  <c r="D17700" i="12"/>
  <c r="D17701" i="12"/>
  <c r="D17702" i="12"/>
  <c r="D17703" i="12"/>
  <c r="D17704" i="12"/>
  <c r="D17705" i="12"/>
  <c r="D17706" i="12"/>
  <c r="D17707" i="12"/>
  <c r="D17708" i="12"/>
  <c r="D17709" i="12"/>
  <c r="D17710" i="12"/>
  <c r="D17711" i="12"/>
  <c r="D17712" i="12"/>
  <c r="D17713" i="12"/>
  <c r="D17714" i="12"/>
  <c r="D17715" i="12"/>
  <c r="D17716" i="12"/>
  <c r="D17717" i="12"/>
  <c r="D17718" i="12"/>
  <c r="D17719" i="12"/>
  <c r="D17720" i="12"/>
  <c r="D17721" i="12"/>
  <c r="D17722" i="12"/>
  <c r="D17723" i="12"/>
  <c r="D17724" i="12"/>
  <c r="D17725" i="12"/>
  <c r="D17726" i="12"/>
  <c r="D17727" i="12"/>
  <c r="D17728" i="12"/>
  <c r="D17729" i="12"/>
  <c r="D17730" i="12"/>
  <c r="D17731" i="12"/>
  <c r="D17732" i="12"/>
  <c r="D17733" i="12"/>
  <c r="D17734" i="12"/>
  <c r="D17735" i="12"/>
  <c r="D17736" i="12"/>
  <c r="D17737" i="12"/>
  <c r="D17738" i="12"/>
  <c r="D17739" i="12"/>
  <c r="D17740" i="12"/>
  <c r="D17741" i="12"/>
  <c r="D17742" i="12"/>
  <c r="D17743" i="12"/>
  <c r="D17744" i="12"/>
  <c r="D17745" i="12"/>
  <c r="D17746" i="12"/>
  <c r="D17747" i="12"/>
  <c r="D17748" i="12"/>
  <c r="D17749" i="12"/>
  <c r="D17750" i="12"/>
  <c r="D17751" i="12"/>
  <c r="D17752" i="12"/>
  <c r="D17753" i="12"/>
  <c r="D17754" i="12"/>
  <c r="D17755" i="12"/>
  <c r="D17756" i="12"/>
  <c r="D17757" i="12"/>
  <c r="D17758" i="12"/>
  <c r="D17759" i="12"/>
  <c r="D17760" i="12"/>
  <c r="D17761" i="12"/>
  <c r="D17762" i="12"/>
  <c r="D17763" i="12"/>
  <c r="D17764" i="12"/>
  <c r="D17765" i="12"/>
  <c r="D17766" i="12"/>
  <c r="D17767" i="12"/>
  <c r="D17768" i="12"/>
  <c r="D17769" i="12"/>
  <c r="D17770" i="12"/>
  <c r="D17771" i="12"/>
  <c r="D17772" i="12"/>
  <c r="D17773" i="12"/>
  <c r="D17774" i="12"/>
  <c r="D17775" i="12"/>
  <c r="D17776" i="12"/>
  <c r="D17777" i="12"/>
  <c r="D17778" i="12"/>
  <c r="D17779" i="12"/>
  <c r="D17780" i="12"/>
  <c r="D17781" i="12"/>
  <c r="D17782" i="12"/>
  <c r="D17783" i="12"/>
  <c r="D17784" i="12"/>
  <c r="D17785" i="12"/>
  <c r="D17786" i="12"/>
  <c r="D17787" i="12"/>
  <c r="D17788" i="12"/>
  <c r="D17789" i="12"/>
  <c r="D17790" i="12"/>
  <c r="D17791" i="12"/>
  <c r="D17792" i="12"/>
  <c r="D17793" i="12"/>
  <c r="D17794" i="12"/>
  <c r="D17795" i="12"/>
  <c r="D17796" i="12"/>
  <c r="D17797" i="12"/>
  <c r="D17798" i="12"/>
  <c r="D17799" i="12"/>
  <c r="D17800" i="12"/>
  <c r="D17801" i="12"/>
  <c r="D17802" i="12"/>
  <c r="D17803" i="12"/>
  <c r="D17804" i="12"/>
  <c r="D17805" i="12"/>
  <c r="D17806" i="12"/>
  <c r="D17807" i="12"/>
  <c r="D17808" i="12"/>
  <c r="D17809" i="12"/>
  <c r="D17810" i="12"/>
  <c r="D17811" i="12"/>
  <c r="D17812" i="12"/>
  <c r="D17813" i="12"/>
  <c r="D17814" i="12"/>
  <c r="D17815" i="12"/>
  <c r="D17816" i="12"/>
  <c r="D17817" i="12"/>
  <c r="D17818" i="12"/>
  <c r="D17819" i="12"/>
  <c r="D17820" i="12"/>
  <c r="D17821" i="12"/>
  <c r="D17822" i="12"/>
  <c r="D17823" i="12"/>
  <c r="D17824" i="12"/>
  <c r="D17825" i="12"/>
  <c r="D17826" i="12"/>
  <c r="D17827" i="12"/>
  <c r="D17828" i="12"/>
  <c r="D17829" i="12"/>
  <c r="D17830" i="12"/>
  <c r="D17831" i="12"/>
  <c r="D17832" i="12"/>
  <c r="D17833" i="12"/>
  <c r="D17834" i="12"/>
  <c r="D17835" i="12"/>
  <c r="D17836" i="12"/>
  <c r="D17837" i="12"/>
  <c r="D17838" i="12"/>
  <c r="D17839" i="12"/>
  <c r="D17840" i="12"/>
  <c r="D17841" i="12"/>
  <c r="D17842" i="12"/>
  <c r="D17843" i="12"/>
  <c r="D17844" i="12"/>
  <c r="D17845" i="12"/>
  <c r="D17846" i="12"/>
  <c r="D17847" i="12"/>
  <c r="D17848" i="12"/>
  <c r="D17849" i="12"/>
  <c r="D17850" i="12"/>
  <c r="D17851" i="12"/>
  <c r="D17852" i="12"/>
  <c r="D17853" i="12"/>
  <c r="D17854" i="12"/>
  <c r="D17855" i="12"/>
  <c r="D17856" i="12"/>
  <c r="D17857" i="12"/>
  <c r="D17858" i="12"/>
  <c r="D17859" i="12"/>
  <c r="D17860" i="12"/>
  <c r="D17861" i="12"/>
  <c r="D17862" i="12"/>
  <c r="D17863" i="12"/>
  <c r="D17864" i="12"/>
  <c r="D17865" i="12"/>
  <c r="D17866" i="12"/>
  <c r="D17867" i="12"/>
  <c r="D17868" i="12"/>
  <c r="D17869" i="12"/>
  <c r="D17870" i="12"/>
  <c r="D17871" i="12"/>
  <c r="D17872" i="12"/>
  <c r="D17873" i="12"/>
  <c r="D17874" i="12"/>
  <c r="D17875" i="12"/>
  <c r="D17876" i="12"/>
  <c r="D17877" i="12"/>
  <c r="D17878" i="12"/>
  <c r="D17879" i="12"/>
  <c r="D17880" i="12"/>
  <c r="D17881" i="12"/>
  <c r="D17882" i="12"/>
  <c r="D17883" i="12"/>
  <c r="D17884" i="12"/>
  <c r="D17885" i="12"/>
  <c r="D17886" i="12"/>
  <c r="D17887" i="12"/>
  <c r="D17888" i="12"/>
  <c r="D17889" i="12"/>
  <c r="D17890" i="12"/>
  <c r="D17891" i="12"/>
  <c r="D17892" i="12"/>
  <c r="D17893" i="12"/>
  <c r="D17894" i="12"/>
  <c r="D17895" i="12"/>
  <c r="D17896" i="12"/>
  <c r="D17897" i="12"/>
  <c r="D17898" i="12"/>
  <c r="D17899" i="12"/>
  <c r="D17900" i="12"/>
  <c r="D17901" i="12"/>
  <c r="D17902" i="12"/>
  <c r="D17903" i="12"/>
  <c r="D17904" i="12"/>
  <c r="D17905" i="12"/>
  <c r="D17906" i="12"/>
  <c r="D17907" i="12"/>
  <c r="D17908" i="12"/>
  <c r="D17909" i="12"/>
  <c r="D17910" i="12"/>
  <c r="D17911" i="12"/>
  <c r="D17912" i="12"/>
  <c r="D17913" i="12"/>
  <c r="D17914" i="12"/>
  <c r="D17915" i="12"/>
  <c r="D17916" i="12"/>
  <c r="D17917" i="12"/>
  <c r="D17918" i="12"/>
  <c r="D17919" i="12"/>
  <c r="D17920" i="12"/>
  <c r="D17921" i="12"/>
  <c r="D17922" i="12"/>
  <c r="D17923" i="12"/>
  <c r="D17924" i="12"/>
  <c r="D17925" i="12"/>
  <c r="D17926" i="12"/>
  <c r="D17927" i="12"/>
  <c r="D17928" i="12"/>
  <c r="D17929" i="12"/>
  <c r="D17930" i="12"/>
  <c r="D17931" i="12"/>
  <c r="D17932" i="12"/>
  <c r="D17933" i="12"/>
  <c r="D17934" i="12"/>
  <c r="D17935" i="12"/>
  <c r="D17936" i="12"/>
  <c r="D17937" i="12"/>
  <c r="D17938" i="12"/>
  <c r="D17939" i="12"/>
  <c r="D17940" i="12"/>
  <c r="D17941" i="12"/>
  <c r="D17942" i="12"/>
  <c r="D17943" i="12"/>
  <c r="D17944" i="12"/>
  <c r="D17945" i="12"/>
  <c r="D17946" i="12"/>
  <c r="D17947" i="12"/>
  <c r="D17948" i="12"/>
  <c r="D17949" i="12"/>
  <c r="D17950" i="12"/>
  <c r="D17951" i="12"/>
  <c r="D17952" i="12"/>
  <c r="D17953" i="12"/>
  <c r="D17954" i="12"/>
  <c r="D17955" i="12"/>
  <c r="D17956" i="12"/>
  <c r="D17957" i="12"/>
  <c r="D17958" i="12"/>
  <c r="D17959" i="12"/>
  <c r="D17960" i="12"/>
  <c r="D17961" i="12"/>
  <c r="D17962" i="12"/>
  <c r="D17963" i="12"/>
  <c r="D17964" i="12"/>
  <c r="D17965" i="12"/>
  <c r="D17966" i="12"/>
  <c r="D17967" i="12"/>
  <c r="D17968" i="12"/>
  <c r="D17969" i="12"/>
  <c r="D17970" i="12"/>
  <c r="D17971" i="12"/>
  <c r="D17972" i="12"/>
  <c r="D17973" i="12"/>
  <c r="D17974" i="12"/>
  <c r="D17975" i="12"/>
  <c r="D17976" i="12"/>
  <c r="D17977" i="12"/>
  <c r="D17978" i="12"/>
  <c r="D17979" i="12"/>
  <c r="D17980" i="12"/>
  <c r="D17981" i="12"/>
  <c r="D17982" i="12"/>
  <c r="D17983" i="12"/>
  <c r="D17984" i="12"/>
  <c r="D17985" i="12"/>
  <c r="D17986" i="12"/>
  <c r="D17987" i="12"/>
  <c r="D17988" i="12"/>
  <c r="D17989" i="12"/>
  <c r="D17990" i="12"/>
  <c r="D17991" i="12"/>
  <c r="D17992" i="12"/>
  <c r="D17993" i="12"/>
  <c r="D17994" i="12"/>
  <c r="D17995" i="12"/>
  <c r="D17996" i="12"/>
  <c r="D17997" i="12"/>
  <c r="D17998" i="12"/>
  <c r="D17999" i="12"/>
  <c r="D18000" i="12"/>
  <c r="D18001" i="12"/>
  <c r="D18002" i="12"/>
  <c r="W3" i="10" l="1"/>
  <c r="E18002" i="12"/>
  <c r="B18002" i="12"/>
  <c r="E18001" i="12"/>
  <c r="B18001" i="12"/>
  <c r="E18000" i="12"/>
  <c r="B18000" i="12"/>
  <c r="E17999" i="12"/>
  <c r="B17999" i="12"/>
  <c r="E17998" i="12"/>
  <c r="B17998" i="12"/>
  <c r="E17997" i="12"/>
  <c r="B17997" i="12"/>
  <c r="E17996" i="12"/>
  <c r="B17996" i="12"/>
  <c r="E17995" i="12"/>
  <c r="B17995" i="12"/>
  <c r="E17994" i="12"/>
  <c r="B17994" i="12"/>
  <c r="E17993" i="12"/>
  <c r="B17993" i="12"/>
  <c r="E17992" i="12"/>
  <c r="B17992" i="12"/>
  <c r="E17991" i="12"/>
  <c r="B17991" i="12"/>
  <c r="E17990" i="12"/>
  <c r="B17990" i="12"/>
  <c r="E17989" i="12"/>
  <c r="B17989" i="12"/>
  <c r="E17988" i="12"/>
  <c r="B17988" i="12"/>
  <c r="E17987" i="12"/>
  <c r="B17987" i="12"/>
  <c r="E17986" i="12"/>
  <c r="B17986" i="12"/>
  <c r="E17985" i="12"/>
  <c r="B17985" i="12"/>
  <c r="E17984" i="12"/>
  <c r="B17984" i="12"/>
  <c r="E17983" i="12"/>
  <c r="B17983" i="12"/>
  <c r="E17982" i="12"/>
  <c r="B17982" i="12"/>
  <c r="E17981" i="12"/>
  <c r="B17981" i="12"/>
  <c r="E17980" i="12"/>
  <c r="B17980" i="12"/>
  <c r="E17979" i="12"/>
  <c r="B17979" i="12"/>
  <c r="E17978" i="12"/>
  <c r="B17978" i="12"/>
  <c r="E17977" i="12"/>
  <c r="B17977" i="12"/>
  <c r="E17976" i="12"/>
  <c r="B17976" i="12"/>
  <c r="E17975" i="12"/>
  <c r="B17975" i="12"/>
  <c r="E17974" i="12"/>
  <c r="B17974" i="12"/>
  <c r="E17973" i="12"/>
  <c r="B17973" i="12"/>
  <c r="E17972" i="12"/>
  <c r="B17972" i="12"/>
  <c r="E17971" i="12"/>
  <c r="B17971" i="12"/>
  <c r="E17970" i="12"/>
  <c r="B17970" i="12"/>
  <c r="E17969" i="12"/>
  <c r="B17969" i="12"/>
  <c r="E17968" i="12"/>
  <c r="B17968" i="12"/>
  <c r="E17967" i="12"/>
  <c r="B17967" i="12"/>
  <c r="E17966" i="12"/>
  <c r="B17966" i="12"/>
  <c r="E17965" i="12"/>
  <c r="B17965" i="12"/>
  <c r="E17964" i="12"/>
  <c r="B17964" i="12"/>
  <c r="E17963" i="12"/>
  <c r="B17963" i="12"/>
  <c r="E17962" i="12"/>
  <c r="B17962" i="12"/>
  <c r="E17961" i="12"/>
  <c r="B17961" i="12"/>
  <c r="E17960" i="12"/>
  <c r="B17960" i="12"/>
  <c r="E17959" i="12"/>
  <c r="B17959" i="12"/>
  <c r="E17958" i="12"/>
  <c r="B17958" i="12"/>
  <c r="E17957" i="12"/>
  <c r="B17957" i="12"/>
  <c r="E17956" i="12"/>
  <c r="B17956" i="12"/>
  <c r="E17955" i="12"/>
  <c r="B17955" i="12"/>
  <c r="E17954" i="12"/>
  <c r="B17954" i="12"/>
  <c r="E17953" i="12"/>
  <c r="B17953" i="12"/>
  <c r="E17952" i="12"/>
  <c r="B17952" i="12"/>
  <c r="E17951" i="12"/>
  <c r="B17951" i="12"/>
  <c r="E17950" i="12"/>
  <c r="B17950" i="12"/>
  <c r="E17949" i="12"/>
  <c r="B17949" i="12"/>
  <c r="E17948" i="12"/>
  <c r="B17948" i="12"/>
  <c r="E17947" i="12"/>
  <c r="B17947" i="12"/>
  <c r="E17946" i="12"/>
  <c r="B17946" i="12"/>
  <c r="E17945" i="12"/>
  <c r="B17945" i="12"/>
  <c r="E17944" i="12"/>
  <c r="B17944" i="12"/>
  <c r="E17943" i="12"/>
  <c r="B17943" i="12"/>
  <c r="E17942" i="12"/>
  <c r="B17942" i="12"/>
  <c r="E17941" i="12"/>
  <c r="B17941" i="12"/>
  <c r="E17940" i="12"/>
  <c r="B17940" i="12"/>
  <c r="E17939" i="12"/>
  <c r="B17939" i="12"/>
  <c r="E17938" i="12"/>
  <c r="B17938" i="12"/>
  <c r="E17937" i="12"/>
  <c r="B17937" i="12"/>
  <c r="E17936" i="12"/>
  <c r="B17936" i="12"/>
  <c r="E17935" i="12"/>
  <c r="B17935" i="12"/>
  <c r="E17934" i="12"/>
  <c r="B17934" i="12"/>
  <c r="E17933" i="12"/>
  <c r="B17933" i="12"/>
  <c r="E17932" i="12"/>
  <c r="B17932" i="12"/>
  <c r="E17931" i="12"/>
  <c r="B17931" i="12"/>
  <c r="E17930" i="12"/>
  <c r="B17930" i="12"/>
  <c r="E17929" i="12"/>
  <c r="B17929" i="12"/>
  <c r="E17928" i="12"/>
  <c r="B17928" i="12"/>
  <c r="E17927" i="12"/>
  <c r="B17927" i="12"/>
  <c r="E17926" i="12"/>
  <c r="B17926" i="12"/>
  <c r="E17925" i="12"/>
  <c r="B17925" i="12"/>
  <c r="E17924" i="12"/>
  <c r="B17924" i="12"/>
  <c r="E17923" i="12"/>
  <c r="B17923" i="12"/>
  <c r="E17922" i="12"/>
  <c r="B17922" i="12"/>
  <c r="E17921" i="12"/>
  <c r="B17921" i="12"/>
  <c r="E17920" i="12"/>
  <c r="B17920" i="12"/>
  <c r="E17919" i="12"/>
  <c r="B17919" i="12"/>
  <c r="E17918" i="12"/>
  <c r="B17918" i="12"/>
  <c r="E17917" i="12"/>
  <c r="B17917" i="12"/>
  <c r="E17916" i="12"/>
  <c r="B17916" i="12"/>
  <c r="E17915" i="12"/>
  <c r="B17915" i="12"/>
  <c r="E17914" i="12"/>
  <c r="B17914" i="12"/>
  <c r="E17913" i="12"/>
  <c r="B17913" i="12"/>
  <c r="E17912" i="12"/>
  <c r="B17912" i="12"/>
  <c r="E17911" i="12"/>
  <c r="B17911" i="12"/>
  <c r="E17910" i="12"/>
  <c r="B17910" i="12"/>
  <c r="E17909" i="12"/>
  <c r="B17909" i="12"/>
  <c r="E17908" i="12"/>
  <c r="B17908" i="12"/>
  <c r="E17907" i="12"/>
  <c r="B17907" i="12"/>
  <c r="E17906" i="12"/>
  <c r="B17906" i="12"/>
  <c r="E17905" i="12"/>
  <c r="B17905" i="12"/>
  <c r="E17904" i="12"/>
  <c r="B17904" i="12"/>
  <c r="E17903" i="12"/>
  <c r="B17903" i="12"/>
  <c r="E17902" i="12"/>
  <c r="B17902" i="12"/>
  <c r="E17901" i="12"/>
  <c r="B17901" i="12"/>
  <c r="E17900" i="12"/>
  <c r="B17900" i="12"/>
  <c r="E17899" i="12"/>
  <c r="B17899" i="12"/>
  <c r="E17898" i="12"/>
  <c r="B17898" i="12"/>
  <c r="E17897" i="12"/>
  <c r="B17897" i="12"/>
  <c r="E17896" i="12"/>
  <c r="B17896" i="12"/>
  <c r="E17895" i="12"/>
  <c r="B17895" i="12"/>
  <c r="E17894" i="12"/>
  <c r="B17894" i="12"/>
  <c r="E17893" i="12"/>
  <c r="B17893" i="12"/>
  <c r="E17892" i="12"/>
  <c r="B17892" i="12"/>
  <c r="E17891" i="12"/>
  <c r="B17891" i="12"/>
  <c r="E17890" i="12"/>
  <c r="B17890" i="12"/>
  <c r="E17889" i="12"/>
  <c r="B17889" i="12"/>
  <c r="E17888" i="12"/>
  <c r="B17888" i="12"/>
  <c r="E17887" i="12"/>
  <c r="B17887" i="12"/>
  <c r="E17886" i="12"/>
  <c r="B17886" i="12"/>
  <c r="E17885" i="12"/>
  <c r="B17885" i="12"/>
  <c r="E17884" i="12"/>
  <c r="B17884" i="12"/>
  <c r="E17883" i="12"/>
  <c r="B17883" i="12"/>
  <c r="E17882" i="12"/>
  <c r="B17882" i="12"/>
  <c r="E17881" i="12"/>
  <c r="B17881" i="12"/>
  <c r="E17880" i="12"/>
  <c r="B17880" i="12"/>
  <c r="E17879" i="12"/>
  <c r="B17879" i="12"/>
  <c r="E17878" i="12"/>
  <c r="B17878" i="12"/>
  <c r="E17877" i="12"/>
  <c r="B17877" i="12"/>
  <c r="E17876" i="12"/>
  <c r="B17876" i="12"/>
  <c r="E17875" i="12"/>
  <c r="B17875" i="12"/>
  <c r="E17874" i="12"/>
  <c r="B17874" i="12"/>
  <c r="E17873" i="12"/>
  <c r="B17873" i="12"/>
  <c r="E17872" i="12"/>
  <c r="B17872" i="12"/>
  <c r="E17871" i="12"/>
  <c r="B17871" i="12"/>
  <c r="E17870" i="12"/>
  <c r="B17870" i="12"/>
  <c r="E17869" i="12"/>
  <c r="B17869" i="12"/>
  <c r="E17868" i="12"/>
  <c r="B17868" i="12"/>
  <c r="E17867" i="12"/>
  <c r="B17867" i="12"/>
  <c r="E17866" i="12"/>
  <c r="B17866" i="12"/>
  <c r="E17865" i="12"/>
  <c r="B17865" i="12"/>
  <c r="E17864" i="12"/>
  <c r="B17864" i="12"/>
  <c r="E17863" i="12"/>
  <c r="B17863" i="12"/>
  <c r="E17862" i="12"/>
  <c r="B17862" i="12"/>
  <c r="E17861" i="12"/>
  <c r="B17861" i="12"/>
  <c r="E17860" i="12"/>
  <c r="B17860" i="12"/>
  <c r="E17859" i="12"/>
  <c r="B17859" i="12"/>
  <c r="E17858" i="12"/>
  <c r="B17858" i="12"/>
  <c r="E17857" i="12"/>
  <c r="B17857" i="12"/>
  <c r="E17856" i="12"/>
  <c r="B17856" i="12"/>
  <c r="E17855" i="12"/>
  <c r="B17855" i="12"/>
  <c r="E17854" i="12"/>
  <c r="B17854" i="12"/>
  <c r="E17853" i="12"/>
  <c r="B17853" i="12"/>
  <c r="E17852" i="12"/>
  <c r="B17852" i="12"/>
  <c r="E17851" i="12"/>
  <c r="B17851" i="12"/>
  <c r="E17850" i="12"/>
  <c r="B17850" i="12"/>
  <c r="E17849" i="12"/>
  <c r="B17849" i="12"/>
  <c r="E17848" i="12"/>
  <c r="B17848" i="12"/>
  <c r="E17847" i="12"/>
  <c r="B17847" i="12"/>
  <c r="E17846" i="12"/>
  <c r="B17846" i="12"/>
  <c r="E17845" i="12"/>
  <c r="B17845" i="12"/>
  <c r="E17844" i="12"/>
  <c r="B17844" i="12"/>
  <c r="E17843" i="12"/>
  <c r="B17843" i="12"/>
  <c r="E17842" i="12"/>
  <c r="B17842" i="12"/>
  <c r="E17841" i="12"/>
  <c r="B17841" i="12"/>
  <c r="E17840" i="12"/>
  <c r="B17840" i="12"/>
  <c r="E17839" i="12"/>
  <c r="B17839" i="12"/>
  <c r="E17838" i="12"/>
  <c r="B17838" i="12"/>
  <c r="E17837" i="12"/>
  <c r="B17837" i="12"/>
  <c r="E17836" i="12"/>
  <c r="B17836" i="12"/>
  <c r="E17835" i="12"/>
  <c r="B17835" i="12"/>
  <c r="E17834" i="12"/>
  <c r="B17834" i="12"/>
  <c r="E17833" i="12"/>
  <c r="B17833" i="12"/>
  <c r="E17832" i="12"/>
  <c r="B17832" i="12"/>
  <c r="E17831" i="12"/>
  <c r="B17831" i="12"/>
  <c r="E17830" i="12"/>
  <c r="B17830" i="12"/>
  <c r="E17829" i="12"/>
  <c r="B17829" i="12"/>
  <c r="E17828" i="12"/>
  <c r="B17828" i="12"/>
  <c r="E17827" i="12"/>
  <c r="B17827" i="12"/>
  <c r="E17826" i="12"/>
  <c r="B17826" i="12"/>
  <c r="E17825" i="12"/>
  <c r="B17825" i="12"/>
  <c r="E17824" i="12"/>
  <c r="B17824" i="12"/>
  <c r="E17823" i="12"/>
  <c r="B17823" i="12"/>
  <c r="E17822" i="12"/>
  <c r="B17822" i="12"/>
  <c r="E17821" i="12"/>
  <c r="B17821" i="12"/>
  <c r="E17820" i="12"/>
  <c r="B17820" i="12"/>
  <c r="E17819" i="12"/>
  <c r="B17819" i="12"/>
  <c r="E17818" i="12"/>
  <c r="B17818" i="12"/>
  <c r="E17817" i="12"/>
  <c r="B17817" i="12"/>
  <c r="E17816" i="12"/>
  <c r="B17816" i="12"/>
  <c r="E17815" i="12"/>
  <c r="B17815" i="12"/>
  <c r="E17814" i="12"/>
  <c r="B17814" i="12"/>
  <c r="E17813" i="12"/>
  <c r="B17813" i="12"/>
  <c r="E17812" i="12"/>
  <c r="B17812" i="12"/>
  <c r="E17811" i="12"/>
  <c r="B17811" i="12"/>
  <c r="E17810" i="12"/>
  <c r="B17810" i="12"/>
  <c r="E17809" i="12"/>
  <c r="B17809" i="12"/>
  <c r="E17808" i="12"/>
  <c r="B17808" i="12"/>
  <c r="E17807" i="12"/>
  <c r="B17807" i="12"/>
  <c r="E17806" i="12"/>
  <c r="B17806" i="12"/>
  <c r="E17805" i="12"/>
  <c r="B17805" i="12"/>
  <c r="E17804" i="12"/>
  <c r="B17804" i="12"/>
  <c r="E17803" i="12"/>
  <c r="B17803" i="12"/>
  <c r="E17802" i="12"/>
  <c r="B17802" i="12"/>
  <c r="E17801" i="12"/>
  <c r="B17801" i="12"/>
  <c r="E17800" i="12"/>
  <c r="B17800" i="12"/>
  <c r="E17799" i="12"/>
  <c r="B17799" i="12"/>
  <c r="E17798" i="12"/>
  <c r="B17798" i="12"/>
  <c r="E17797" i="12"/>
  <c r="B17797" i="12"/>
  <c r="E17796" i="12"/>
  <c r="B17796" i="12"/>
  <c r="E17795" i="12"/>
  <c r="B17795" i="12"/>
  <c r="E17794" i="12"/>
  <c r="B17794" i="12"/>
  <c r="E17793" i="12"/>
  <c r="B17793" i="12"/>
  <c r="E17792" i="12"/>
  <c r="B17792" i="12"/>
  <c r="E17791" i="12"/>
  <c r="B17791" i="12"/>
  <c r="E17790" i="12"/>
  <c r="B17790" i="12"/>
  <c r="E17789" i="12"/>
  <c r="B17789" i="12"/>
  <c r="E17788" i="12"/>
  <c r="B17788" i="12"/>
  <c r="E17787" i="12"/>
  <c r="B17787" i="12"/>
  <c r="E17786" i="12"/>
  <c r="B17786" i="12"/>
  <c r="E17785" i="12"/>
  <c r="B17785" i="12"/>
  <c r="E17784" i="12"/>
  <c r="B17784" i="12"/>
  <c r="E17783" i="12"/>
  <c r="B17783" i="12"/>
  <c r="E17782" i="12"/>
  <c r="B17782" i="12"/>
  <c r="E17781" i="12"/>
  <c r="B17781" i="12"/>
  <c r="E17780" i="12"/>
  <c r="B17780" i="12"/>
  <c r="E17779" i="12"/>
  <c r="B17779" i="12"/>
  <c r="E17778" i="12"/>
  <c r="B17778" i="12"/>
  <c r="E17777" i="12"/>
  <c r="B17777" i="12"/>
  <c r="E17776" i="12"/>
  <c r="B17776" i="12"/>
  <c r="E17775" i="12"/>
  <c r="B17775" i="12"/>
  <c r="E17774" i="12"/>
  <c r="B17774" i="12"/>
  <c r="E17773" i="12"/>
  <c r="B17773" i="12"/>
  <c r="E17772" i="12"/>
  <c r="B17772" i="12"/>
  <c r="E17771" i="12"/>
  <c r="B17771" i="12"/>
  <c r="E17770" i="12"/>
  <c r="B17770" i="12"/>
  <c r="E17769" i="12"/>
  <c r="B17769" i="12"/>
  <c r="E17768" i="12"/>
  <c r="B17768" i="12"/>
  <c r="E17767" i="12"/>
  <c r="B17767" i="12"/>
  <c r="E17766" i="12"/>
  <c r="B17766" i="12"/>
  <c r="E17765" i="12"/>
  <c r="B17765" i="12"/>
  <c r="E17764" i="12"/>
  <c r="B17764" i="12"/>
  <c r="E17763" i="12"/>
  <c r="B17763" i="12"/>
  <c r="E17762" i="12"/>
  <c r="B17762" i="12"/>
  <c r="E17761" i="12"/>
  <c r="B17761" i="12"/>
  <c r="E17760" i="12"/>
  <c r="B17760" i="12"/>
  <c r="E17759" i="12"/>
  <c r="B17759" i="12"/>
  <c r="E17758" i="12"/>
  <c r="B17758" i="12"/>
  <c r="E17757" i="12"/>
  <c r="B17757" i="12"/>
  <c r="E17756" i="12"/>
  <c r="B17756" i="12"/>
  <c r="E17755" i="12"/>
  <c r="B17755" i="12"/>
  <c r="E17754" i="12"/>
  <c r="B17754" i="12"/>
  <c r="E17753" i="12"/>
  <c r="B17753" i="12"/>
  <c r="E17752" i="12"/>
  <c r="B17752" i="12"/>
  <c r="E17751" i="12"/>
  <c r="B17751" i="12"/>
  <c r="E17750" i="12"/>
  <c r="B17750" i="12"/>
  <c r="E17749" i="12"/>
  <c r="B17749" i="12"/>
  <c r="E17748" i="12"/>
  <c r="B17748" i="12"/>
  <c r="E17747" i="12"/>
  <c r="B17747" i="12"/>
  <c r="E17746" i="12"/>
  <c r="B17746" i="12"/>
  <c r="E17745" i="12"/>
  <c r="B17745" i="12"/>
  <c r="E17744" i="12"/>
  <c r="B17744" i="12"/>
  <c r="E17743" i="12"/>
  <c r="B17743" i="12"/>
  <c r="E17742" i="12"/>
  <c r="B17742" i="12"/>
  <c r="E17741" i="12"/>
  <c r="B17741" i="12"/>
  <c r="E17740" i="12"/>
  <c r="B17740" i="12"/>
  <c r="E17739" i="12"/>
  <c r="B17739" i="12"/>
  <c r="E17738" i="12"/>
  <c r="B17738" i="12"/>
  <c r="E17737" i="12"/>
  <c r="B17737" i="12"/>
  <c r="E17736" i="12"/>
  <c r="B17736" i="12"/>
  <c r="E17735" i="12"/>
  <c r="B17735" i="12"/>
  <c r="E17734" i="12"/>
  <c r="B17734" i="12"/>
  <c r="E17733" i="12"/>
  <c r="B17733" i="12"/>
  <c r="E17732" i="12"/>
  <c r="B17732" i="12"/>
  <c r="E17731" i="12"/>
  <c r="B17731" i="12"/>
  <c r="E17730" i="12"/>
  <c r="B17730" i="12"/>
  <c r="E17729" i="12"/>
  <c r="B17729" i="12"/>
  <c r="E17728" i="12"/>
  <c r="B17728" i="12"/>
  <c r="E17727" i="12"/>
  <c r="B17727" i="12"/>
  <c r="E17726" i="12"/>
  <c r="B17726" i="12"/>
  <c r="E17725" i="12"/>
  <c r="B17725" i="12"/>
  <c r="E17724" i="12"/>
  <c r="B17724" i="12"/>
  <c r="E17723" i="12"/>
  <c r="B17723" i="12"/>
  <c r="E17722" i="12"/>
  <c r="B17722" i="12"/>
  <c r="E17721" i="12"/>
  <c r="B17721" i="12"/>
  <c r="E17720" i="12"/>
  <c r="B17720" i="12"/>
  <c r="E17719" i="12"/>
  <c r="B17719" i="12"/>
  <c r="E17718" i="12"/>
  <c r="B17718" i="12"/>
  <c r="E17717" i="12"/>
  <c r="B17717" i="12"/>
  <c r="E17716" i="12"/>
  <c r="B17716" i="12"/>
  <c r="E17715" i="12"/>
  <c r="B17715" i="12"/>
  <c r="E17714" i="12"/>
  <c r="B17714" i="12"/>
  <c r="E17713" i="12"/>
  <c r="B17713" i="12"/>
  <c r="E17712" i="12"/>
  <c r="B17712" i="12"/>
  <c r="E17711" i="12"/>
  <c r="B17711" i="12"/>
  <c r="E17710" i="12"/>
  <c r="B17710" i="12"/>
  <c r="E17709" i="12"/>
  <c r="B17709" i="12"/>
  <c r="E17708" i="12"/>
  <c r="B17708" i="12"/>
  <c r="E17707" i="12"/>
  <c r="B17707" i="12"/>
  <c r="E17706" i="12"/>
  <c r="B17706" i="12"/>
  <c r="E17705" i="12"/>
  <c r="B17705" i="12"/>
  <c r="E17704" i="12"/>
  <c r="B17704" i="12"/>
  <c r="E17703" i="12"/>
  <c r="B17703" i="12"/>
  <c r="E17702" i="12"/>
  <c r="B17702" i="12"/>
  <c r="E17701" i="12"/>
  <c r="B17701" i="12"/>
  <c r="E17700" i="12"/>
  <c r="B17700" i="12"/>
  <c r="E17699" i="12"/>
  <c r="B17699" i="12"/>
  <c r="E17698" i="12"/>
  <c r="B17698" i="12"/>
  <c r="E17697" i="12"/>
  <c r="B17697" i="12"/>
  <c r="E17696" i="12"/>
  <c r="B17696" i="12"/>
  <c r="E17695" i="12"/>
  <c r="B17695" i="12"/>
  <c r="E17694" i="12"/>
  <c r="B17694" i="12"/>
  <c r="E17693" i="12"/>
  <c r="B17693" i="12"/>
  <c r="E17692" i="12"/>
  <c r="B17692" i="12"/>
  <c r="E17691" i="12"/>
  <c r="B17691" i="12"/>
  <c r="E17690" i="12"/>
  <c r="B17690" i="12"/>
  <c r="E17689" i="12"/>
  <c r="B17689" i="12"/>
  <c r="E17688" i="12"/>
  <c r="B17688" i="12"/>
  <c r="E17687" i="12"/>
  <c r="B17687" i="12"/>
  <c r="E17686" i="12"/>
  <c r="B17686" i="12"/>
  <c r="E17685" i="12"/>
  <c r="B17685" i="12"/>
  <c r="E17684" i="12"/>
  <c r="B17684" i="12"/>
  <c r="E17683" i="12"/>
  <c r="B17683" i="12"/>
  <c r="E17682" i="12"/>
  <c r="B17682" i="12"/>
  <c r="E17681" i="12"/>
  <c r="B17681" i="12"/>
  <c r="E17680" i="12"/>
  <c r="B17680" i="12"/>
  <c r="E17679" i="12"/>
  <c r="B17679" i="12"/>
  <c r="E17678" i="12"/>
  <c r="B17678" i="12"/>
  <c r="E17677" i="12"/>
  <c r="B17677" i="12"/>
  <c r="E17676" i="12"/>
  <c r="B17676" i="12"/>
  <c r="E17675" i="12"/>
  <c r="B17675" i="12"/>
  <c r="E17674" i="12"/>
  <c r="B17674" i="12"/>
  <c r="E17673" i="12"/>
  <c r="B17673" i="12"/>
  <c r="E17672" i="12"/>
  <c r="B17672" i="12"/>
  <c r="E17671" i="12"/>
  <c r="B17671" i="12"/>
  <c r="E17670" i="12"/>
  <c r="B17670" i="12"/>
  <c r="E17669" i="12"/>
  <c r="B17669" i="12"/>
  <c r="E17668" i="12"/>
  <c r="B17668" i="12"/>
  <c r="E17667" i="12"/>
  <c r="B17667" i="12"/>
  <c r="E17666" i="12"/>
  <c r="B17666" i="12"/>
  <c r="E17665" i="12"/>
  <c r="B17665" i="12"/>
  <c r="E17664" i="12"/>
  <c r="B17664" i="12"/>
  <c r="E17663" i="12"/>
  <c r="B17663" i="12"/>
  <c r="E17662" i="12"/>
  <c r="B17662" i="12"/>
  <c r="E17661" i="12"/>
  <c r="B17661" i="12"/>
  <c r="E17660" i="12"/>
  <c r="B17660" i="12"/>
  <c r="E17659" i="12"/>
  <c r="B17659" i="12"/>
  <c r="E17658" i="12"/>
  <c r="B17658" i="12"/>
  <c r="E17657" i="12"/>
  <c r="B17657" i="12"/>
  <c r="E17656" i="12"/>
  <c r="B17656" i="12"/>
  <c r="E17655" i="12"/>
  <c r="B17655" i="12"/>
  <c r="E17654" i="12"/>
  <c r="B17654" i="12"/>
  <c r="E17653" i="12"/>
  <c r="B17653" i="12"/>
  <c r="E17652" i="12"/>
  <c r="B17652" i="12"/>
  <c r="E17651" i="12"/>
  <c r="B17651" i="12"/>
  <c r="E17650" i="12"/>
  <c r="B17650" i="12"/>
  <c r="E17649" i="12"/>
  <c r="B17649" i="12"/>
  <c r="E17648" i="12"/>
  <c r="B17648" i="12"/>
  <c r="E17647" i="12"/>
  <c r="B17647" i="12"/>
  <c r="E17646" i="12"/>
  <c r="B17646" i="12"/>
  <c r="E17645" i="12"/>
  <c r="B17645" i="12"/>
  <c r="E17644" i="12"/>
  <c r="B17644" i="12"/>
  <c r="E17643" i="12"/>
  <c r="B17643" i="12"/>
  <c r="E17642" i="12"/>
  <c r="B17642" i="12"/>
  <c r="E17641" i="12"/>
  <c r="B17641" i="12"/>
  <c r="E17640" i="12"/>
  <c r="B17640" i="12"/>
  <c r="E17639" i="12"/>
  <c r="B17639" i="12"/>
  <c r="E17638" i="12"/>
  <c r="B17638" i="12"/>
  <c r="E17637" i="12"/>
  <c r="B17637" i="12"/>
  <c r="E17636" i="12"/>
  <c r="B17636" i="12"/>
  <c r="E17635" i="12"/>
  <c r="B17635" i="12"/>
  <c r="E17634" i="12"/>
  <c r="B17634" i="12"/>
  <c r="E17633" i="12"/>
  <c r="B17633" i="12"/>
  <c r="E17632" i="12"/>
  <c r="B17632" i="12"/>
  <c r="E17631" i="12"/>
  <c r="B17631" i="12"/>
  <c r="E17630" i="12"/>
  <c r="B17630" i="12"/>
  <c r="E17629" i="12"/>
  <c r="B17629" i="12"/>
  <c r="E17628" i="12"/>
  <c r="B17628" i="12"/>
  <c r="E17627" i="12"/>
  <c r="B17627" i="12"/>
  <c r="E17626" i="12"/>
  <c r="B17626" i="12"/>
  <c r="E17625" i="12"/>
  <c r="B17625" i="12"/>
  <c r="E17624" i="12"/>
  <c r="B17624" i="12"/>
  <c r="E17623" i="12"/>
  <c r="B17623" i="12"/>
  <c r="E17622" i="12"/>
  <c r="B17622" i="12"/>
  <c r="E17621" i="12"/>
  <c r="B17621" i="12"/>
  <c r="E17620" i="12"/>
  <c r="B17620" i="12"/>
  <c r="E17619" i="12"/>
  <c r="B17619" i="12"/>
  <c r="E17618" i="12"/>
  <c r="B17618" i="12"/>
  <c r="E17617" i="12"/>
  <c r="B17617" i="12"/>
  <c r="E17616" i="12"/>
  <c r="B17616" i="12"/>
  <c r="E17615" i="12"/>
  <c r="B17615" i="12"/>
  <c r="E17614" i="12"/>
  <c r="B17614" i="12"/>
  <c r="E17613" i="12"/>
  <c r="B17613" i="12"/>
  <c r="E17612" i="12"/>
  <c r="B17612" i="12"/>
  <c r="E17611" i="12"/>
  <c r="B17611" i="12"/>
  <c r="E17610" i="12"/>
  <c r="B17610" i="12"/>
  <c r="E17609" i="12"/>
  <c r="B17609" i="12"/>
  <c r="E17608" i="12"/>
  <c r="B17608" i="12"/>
  <c r="E17607" i="12"/>
  <c r="B17607" i="12"/>
  <c r="E17606" i="12"/>
  <c r="B17606" i="12"/>
  <c r="E17605" i="12"/>
  <c r="B17605" i="12"/>
  <c r="E17604" i="12"/>
  <c r="B17604" i="12"/>
  <c r="E17603" i="12"/>
  <c r="B17603" i="12"/>
  <c r="E17602" i="12"/>
  <c r="B17602" i="12"/>
  <c r="E17601" i="12"/>
  <c r="B17601" i="12"/>
  <c r="E17600" i="12"/>
  <c r="B17600" i="12"/>
  <c r="E17599" i="12"/>
  <c r="B17599" i="12"/>
  <c r="E17598" i="12"/>
  <c r="B17598" i="12"/>
  <c r="E17597" i="12"/>
  <c r="B17597" i="12"/>
  <c r="E17596" i="12"/>
  <c r="B17596" i="12"/>
  <c r="E17595" i="12"/>
  <c r="B17595" i="12"/>
  <c r="E17594" i="12"/>
  <c r="B17594" i="12"/>
  <c r="E17593" i="12"/>
  <c r="B17593" i="12"/>
  <c r="E17592" i="12"/>
  <c r="B17592" i="12"/>
  <c r="E17591" i="12"/>
  <c r="B17591" i="12"/>
  <c r="E17590" i="12"/>
  <c r="B17590" i="12"/>
  <c r="E17589" i="12"/>
  <c r="B17589" i="12"/>
  <c r="E17588" i="12"/>
  <c r="B17588" i="12"/>
  <c r="E17587" i="12"/>
  <c r="B17587" i="12"/>
  <c r="E17586" i="12"/>
  <c r="B17586" i="12"/>
  <c r="E17585" i="12"/>
  <c r="B17585" i="12"/>
  <c r="E17584" i="12"/>
  <c r="B17584" i="12"/>
  <c r="E17583" i="12"/>
  <c r="B17583" i="12"/>
  <c r="E17582" i="12"/>
  <c r="B17582" i="12"/>
  <c r="E17581" i="12"/>
  <c r="B17581" i="12"/>
  <c r="E17580" i="12"/>
  <c r="B17580" i="12"/>
  <c r="E17579" i="12"/>
  <c r="B17579" i="12"/>
  <c r="E17578" i="12"/>
  <c r="B17578" i="12"/>
  <c r="E17577" i="12"/>
  <c r="B17577" i="12"/>
  <c r="E17576" i="12"/>
  <c r="B17576" i="12"/>
  <c r="E17575" i="12"/>
  <c r="B17575" i="12"/>
  <c r="E17574" i="12"/>
  <c r="B17574" i="12"/>
  <c r="E17573" i="12"/>
  <c r="B17573" i="12"/>
  <c r="E17572" i="12"/>
  <c r="B17572" i="12"/>
  <c r="E17571" i="12"/>
  <c r="B17571" i="12"/>
  <c r="E17570" i="12"/>
  <c r="B17570" i="12"/>
  <c r="E17569" i="12"/>
  <c r="B17569" i="12"/>
  <c r="E17568" i="12"/>
  <c r="B17568" i="12"/>
  <c r="E17567" i="12"/>
  <c r="B17567" i="12"/>
  <c r="E17566" i="12"/>
  <c r="B17566" i="12"/>
  <c r="E17565" i="12"/>
  <c r="B17565" i="12"/>
  <c r="E17564" i="12"/>
  <c r="B17564" i="12"/>
  <c r="E17563" i="12"/>
  <c r="B17563" i="12"/>
  <c r="E17562" i="12"/>
  <c r="B17562" i="12"/>
  <c r="E17561" i="12"/>
  <c r="B17561" i="12"/>
  <c r="E17560" i="12"/>
  <c r="B17560" i="12"/>
  <c r="E17559" i="12"/>
  <c r="B17559" i="12"/>
  <c r="E17558" i="12"/>
  <c r="B17558" i="12"/>
  <c r="E17557" i="12"/>
  <c r="B17557" i="12"/>
  <c r="E17556" i="12"/>
  <c r="B17556" i="12"/>
  <c r="E17555" i="12"/>
  <c r="B17555" i="12"/>
  <c r="E17554" i="12"/>
  <c r="B17554" i="12"/>
  <c r="E17553" i="12"/>
  <c r="B17553" i="12"/>
  <c r="E17552" i="12"/>
  <c r="B17552" i="12"/>
  <c r="E17551" i="12"/>
  <c r="B17551" i="12"/>
  <c r="E17550" i="12"/>
  <c r="B17550" i="12"/>
  <c r="E17549" i="12"/>
  <c r="B17549" i="12"/>
  <c r="E17548" i="12"/>
  <c r="B17548" i="12"/>
  <c r="E17547" i="12"/>
  <c r="B17547" i="12"/>
  <c r="E17546" i="12"/>
  <c r="B17546" i="12"/>
  <c r="E17545" i="12"/>
  <c r="B17545" i="12"/>
  <c r="E17544" i="12"/>
  <c r="B17544" i="12"/>
  <c r="E17543" i="12"/>
  <c r="B17543" i="12"/>
  <c r="E17542" i="12"/>
  <c r="B17542" i="12"/>
  <c r="E17541" i="12"/>
  <c r="B17541" i="12"/>
  <c r="E17540" i="12"/>
  <c r="B17540" i="12"/>
  <c r="E17539" i="12"/>
  <c r="B17539" i="12"/>
  <c r="E17538" i="12"/>
  <c r="B17538" i="12"/>
  <c r="E17537" i="12"/>
  <c r="B17537" i="12"/>
  <c r="E17536" i="12"/>
  <c r="B17536" i="12"/>
  <c r="E17535" i="12"/>
  <c r="B17535" i="12"/>
  <c r="E17534" i="12"/>
  <c r="B17534" i="12"/>
  <c r="E17533" i="12"/>
  <c r="B17533" i="12"/>
  <c r="E17532" i="12"/>
  <c r="B17532" i="12"/>
  <c r="E17531" i="12"/>
  <c r="B17531" i="12"/>
  <c r="E17530" i="12"/>
  <c r="B17530" i="12"/>
  <c r="E17529" i="12"/>
  <c r="B17529" i="12"/>
  <c r="E17528" i="12"/>
  <c r="B17528" i="12"/>
  <c r="E17527" i="12"/>
  <c r="B17527" i="12"/>
  <c r="E17526" i="12"/>
  <c r="B17526" i="12"/>
  <c r="E17525" i="12"/>
  <c r="B17525" i="12"/>
  <c r="E17524" i="12"/>
  <c r="B17524" i="12"/>
  <c r="E17523" i="12"/>
  <c r="B17523" i="12"/>
  <c r="E17522" i="12"/>
  <c r="B17522" i="12"/>
  <c r="E17521" i="12"/>
  <c r="B17521" i="12"/>
  <c r="E17520" i="12"/>
  <c r="B17520" i="12"/>
  <c r="E17519" i="12"/>
  <c r="B17519" i="12"/>
  <c r="E17518" i="12"/>
  <c r="B17518" i="12"/>
  <c r="E17517" i="12"/>
  <c r="B17517" i="12"/>
  <c r="E17516" i="12"/>
  <c r="B17516" i="12"/>
  <c r="E17515" i="12"/>
  <c r="B17515" i="12"/>
  <c r="E17514" i="12"/>
  <c r="B17514" i="12"/>
  <c r="E17513" i="12"/>
  <c r="B17513" i="12"/>
  <c r="E17512" i="12"/>
  <c r="B17512" i="12"/>
  <c r="E17511" i="12"/>
  <c r="B17511" i="12"/>
  <c r="E17510" i="12"/>
  <c r="B17510" i="12"/>
  <c r="E17509" i="12"/>
  <c r="B17509" i="12"/>
  <c r="E17508" i="12"/>
  <c r="B17508" i="12"/>
  <c r="E17507" i="12"/>
  <c r="B17507" i="12"/>
  <c r="E17506" i="12"/>
  <c r="B17506" i="12"/>
  <c r="E17505" i="12"/>
  <c r="B17505" i="12"/>
  <c r="E17504" i="12"/>
  <c r="B17504" i="12"/>
  <c r="E17503" i="12"/>
  <c r="B17503" i="12"/>
  <c r="E17502" i="12"/>
  <c r="B17502" i="12"/>
  <c r="E17501" i="12"/>
  <c r="B17501" i="12"/>
  <c r="E17500" i="12"/>
  <c r="B17500" i="12"/>
  <c r="E17499" i="12"/>
  <c r="B17499" i="12"/>
  <c r="E17498" i="12"/>
  <c r="B17498" i="12"/>
  <c r="E17497" i="12"/>
  <c r="B17497" i="12"/>
  <c r="E17496" i="12"/>
  <c r="B17496" i="12"/>
  <c r="E17495" i="12"/>
  <c r="B17495" i="12"/>
  <c r="E17494" i="12"/>
  <c r="B17494" i="12"/>
  <c r="E17493" i="12"/>
  <c r="B17493" i="12"/>
  <c r="E17492" i="12"/>
  <c r="B17492" i="12"/>
  <c r="E17491" i="12"/>
  <c r="B17491" i="12"/>
  <c r="E17490" i="12"/>
  <c r="B17490" i="12"/>
  <c r="E17489" i="12"/>
  <c r="B17489" i="12"/>
  <c r="E17488" i="12"/>
  <c r="B17488" i="12"/>
  <c r="E17487" i="12"/>
  <c r="B17487" i="12"/>
  <c r="E17486" i="12"/>
  <c r="B17486" i="12"/>
  <c r="E17485" i="12"/>
  <c r="B17485" i="12"/>
  <c r="E17484" i="12"/>
  <c r="B17484" i="12"/>
  <c r="E17483" i="12"/>
  <c r="B17483" i="12"/>
  <c r="E17482" i="12"/>
  <c r="B17482" i="12"/>
  <c r="E17481" i="12"/>
  <c r="B17481" i="12"/>
  <c r="E17480" i="12"/>
  <c r="B17480" i="12"/>
  <c r="E17479" i="12"/>
  <c r="B17479" i="12"/>
  <c r="E17478" i="12"/>
  <c r="B17478" i="12"/>
  <c r="E17477" i="12"/>
  <c r="B17477" i="12"/>
  <c r="E17476" i="12"/>
  <c r="B17476" i="12"/>
  <c r="E17475" i="12"/>
  <c r="B17475" i="12"/>
  <c r="E17474" i="12"/>
  <c r="B17474" i="12"/>
  <c r="E17473" i="12"/>
  <c r="B17473" i="12"/>
  <c r="E17472" i="12"/>
  <c r="B17472" i="12"/>
  <c r="E17471" i="12"/>
  <c r="B17471" i="12"/>
  <c r="E17470" i="12"/>
  <c r="B17470" i="12"/>
  <c r="E17469" i="12"/>
  <c r="B17469" i="12"/>
  <c r="E17468" i="12"/>
  <c r="B17468" i="12"/>
  <c r="E17467" i="12"/>
  <c r="B17467" i="12"/>
  <c r="E17466" i="12"/>
  <c r="B17466" i="12"/>
  <c r="E17465" i="12"/>
  <c r="B17465" i="12"/>
  <c r="E17464" i="12"/>
  <c r="B17464" i="12"/>
  <c r="E17463" i="12"/>
  <c r="B17463" i="12"/>
  <c r="E17462" i="12"/>
  <c r="B17462" i="12"/>
  <c r="E17461" i="12"/>
  <c r="B17461" i="12"/>
  <c r="E17460" i="12"/>
  <c r="B17460" i="12"/>
  <c r="E17459" i="12"/>
  <c r="B17459" i="12"/>
  <c r="E17458" i="12"/>
  <c r="B17458" i="12"/>
  <c r="E17457" i="12"/>
  <c r="B17457" i="12"/>
  <c r="E17456" i="12"/>
  <c r="B17456" i="12"/>
  <c r="E17455" i="12"/>
  <c r="B17455" i="12"/>
  <c r="E17454" i="12"/>
  <c r="B17454" i="12"/>
  <c r="E17453" i="12"/>
  <c r="B17453" i="12"/>
  <c r="E17452" i="12"/>
  <c r="B17452" i="12"/>
  <c r="E17451" i="12"/>
  <c r="B17451" i="12"/>
  <c r="E17450" i="12"/>
  <c r="B17450" i="12"/>
  <c r="E17449" i="12"/>
  <c r="B17449" i="12"/>
  <c r="E17448" i="12"/>
  <c r="B17448" i="12"/>
  <c r="E17447" i="12"/>
  <c r="B17447" i="12"/>
  <c r="E17446" i="12"/>
  <c r="B17446" i="12"/>
  <c r="E17445" i="12"/>
  <c r="B17445" i="12"/>
  <c r="E17444" i="12"/>
  <c r="B17444" i="12"/>
  <c r="E17443" i="12"/>
  <c r="B17443" i="12"/>
  <c r="E17442" i="12"/>
  <c r="B17442" i="12"/>
  <c r="E17441" i="12"/>
  <c r="B17441" i="12"/>
  <c r="E17440" i="12"/>
  <c r="B17440" i="12"/>
  <c r="E17439" i="12"/>
  <c r="B17439" i="12"/>
  <c r="E17438" i="12"/>
  <c r="B17438" i="12"/>
  <c r="E17437" i="12"/>
  <c r="B17437" i="12"/>
  <c r="E17436" i="12"/>
  <c r="B17436" i="12"/>
  <c r="E17435" i="12"/>
  <c r="B17435" i="12"/>
  <c r="E17434" i="12"/>
  <c r="B17434" i="12"/>
  <c r="E17433" i="12"/>
  <c r="B17433" i="12"/>
  <c r="E17432" i="12"/>
  <c r="B17432" i="12"/>
  <c r="E17431" i="12"/>
  <c r="B17431" i="12"/>
  <c r="E17430" i="12"/>
  <c r="B17430" i="12"/>
  <c r="E17429" i="12"/>
  <c r="B17429" i="12"/>
  <c r="E17428" i="12"/>
  <c r="B17428" i="12"/>
  <c r="E17427" i="12"/>
  <c r="B17427" i="12"/>
  <c r="E17426" i="12"/>
  <c r="B17426" i="12"/>
  <c r="E17425" i="12"/>
  <c r="B17425" i="12"/>
  <c r="E17424" i="12"/>
  <c r="B17424" i="12"/>
  <c r="E17423" i="12"/>
  <c r="B17423" i="12"/>
  <c r="E17422" i="12"/>
  <c r="B17422" i="12"/>
  <c r="E17421" i="12"/>
  <c r="B17421" i="12"/>
  <c r="E17420" i="12"/>
  <c r="B17420" i="12"/>
  <c r="E17419" i="12"/>
  <c r="B17419" i="12"/>
  <c r="E17418" i="12"/>
  <c r="B17418" i="12"/>
  <c r="E17417" i="12"/>
  <c r="B17417" i="12"/>
  <c r="E17416" i="12"/>
  <c r="B17416" i="12"/>
  <c r="E17415" i="12"/>
  <c r="B17415" i="12"/>
  <c r="E17414" i="12"/>
  <c r="B17414" i="12"/>
  <c r="E17413" i="12"/>
  <c r="B17413" i="12"/>
  <c r="E17412" i="12"/>
  <c r="B17412" i="12"/>
  <c r="E17411" i="12"/>
  <c r="B17411" i="12"/>
  <c r="E17410" i="12"/>
  <c r="B17410" i="12"/>
  <c r="E17409" i="12"/>
  <c r="B17409" i="12"/>
  <c r="E17408" i="12"/>
  <c r="B17408" i="12"/>
  <c r="E17407" i="12"/>
  <c r="B17407" i="12"/>
  <c r="E17406" i="12"/>
  <c r="B17406" i="12"/>
  <c r="E17405" i="12"/>
  <c r="B17405" i="12"/>
  <c r="E17404" i="12"/>
  <c r="B17404" i="12"/>
  <c r="E17403" i="12"/>
  <c r="B17403" i="12"/>
  <c r="E17402" i="12"/>
  <c r="B17402" i="12"/>
  <c r="E17401" i="12"/>
  <c r="B17401" i="12"/>
  <c r="E17400" i="12"/>
  <c r="B17400" i="12"/>
  <c r="E17399" i="12"/>
  <c r="B17399" i="12"/>
  <c r="E17398" i="12"/>
  <c r="B17398" i="12"/>
  <c r="E17397" i="12"/>
  <c r="B17397" i="12"/>
  <c r="E17396" i="12"/>
  <c r="B17396" i="12"/>
  <c r="E17395" i="12"/>
  <c r="B17395" i="12"/>
  <c r="E17394" i="12"/>
  <c r="B17394" i="12"/>
  <c r="E17393" i="12"/>
  <c r="B17393" i="12"/>
  <c r="E17392" i="12"/>
  <c r="B17392" i="12"/>
  <c r="E17391" i="12"/>
  <c r="B17391" i="12"/>
  <c r="E17390" i="12"/>
  <c r="B17390" i="12"/>
  <c r="E17389" i="12"/>
  <c r="B17389" i="12"/>
  <c r="E17388" i="12"/>
  <c r="B17388" i="12"/>
  <c r="E17387" i="12"/>
  <c r="B17387" i="12"/>
  <c r="E17386" i="12"/>
  <c r="B17386" i="12"/>
  <c r="E17385" i="12"/>
  <c r="B17385" i="12"/>
  <c r="E17384" i="12"/>
  <c r="B17384" i="12"/>
  <c r="E17383" i="12"/>
  <c r="B17383" i="12"/>
  <c r="E17382" i="12"/>
  <c r="B17382" i="12"/>
  <c r="E17381" i="12"/>
  <c r="B17381" i="12"/>
  <c r="E17380" i="12"/>
  <c r="B17380" i="12"/>
  <c r="E17379" i="12"/>
  <c r="B17379" i="12"/>
  <c r="E17378" i="12"/>
  <c r="B17378" i="12"/>
  <c r="E17377" i="12"/>
  <c r="B17377" i="12"/>
  <c r="E17376" i="12"/>
  <c r="B17376" i="12"/>
  <c r="E17375" i="12"/>
  <c r="B17375" i="12"/>
  <c r="E17374" i="12"/>
  <c r="B17374" i="12"/>
  <c r="E17373" i="12"/>
  <c r="B17373" i="12"/>
  <c r="E17372" i="12"/>
  <c r="B17372" i="12"/>
  <c r="E17371" i="12"/>
  <c r="B17371" i="12"/>
  <c r="E17370" i="12"/>
  <c r="B17370" i="12"/>
  <c r="E17369" i="12"/>
  <c r="B17369" i="12"/>
  <c r="E17368" i="12"/>
  <c r="B17368" i="12"/>
  <c r="E17367" i="12"/>
  <c r="B17367" i="12"/>
  <c r="E17366" i="12"/>
  <c r="B17366" i="12"/>
  <c r="E17365" i="12"/>
  <c r="B17365" i="12"/>
  <c r="E17364" i="12"/>
  <c r="B17364" i="12"/>
  <c r="E17363" i="12"/>
  <c r="B17363" i="12"/>
  <c r="E17362" i="12"/>
  <c r="B17362" i="12"/>
  <c r="E17361" i="12"/>
  <c r="B17361" i="12"/>
  <c r="E17360" i="12"/>
  <c r="B17360" i="12"/>
  <c r="E17359" i="12"/>
  <c r="B17359" i="12"/>
  <c r="E17358" i="12"/>
  <c r="B17358" i="12"/>
  <c r="E17357" i="12"/>
  <c r="B17357" i="12"/>
  <c r="E17356" i="12"/>
  <c r="B17356" i="12"/>
  <c r="E17355" i="12"/>
  <c r="B17355" i="12"/>
  <c r="E17354" i="12"/>
  <c r="B17354" i="12"/>
  <c r="E17353" i="12"/>
  <c r="B17353" i="12"/>
  <c r="E17352" i="12"/>
  <c r="B17352" i="12"/>
  <c r="E17351" i="12"/>
  <c r="B17351" i="12"/>
  <c r="E17350" i="12"/>
  <c r="B17350" i="12"/>
  <c r="E17349" i="12"/>
  <c r="B17349" i="12"/>
  <c r="E17348" i="12"/>
  <c r="B17348" i="12"/>
  <c r="E17347" i="12"/>
  <c r="B17347" i="12"/>
  <c r="E17346" i="12"/>
  <c r="B17346" i="12"/>
  <c r="E17345" i="12"/>
  <c r="B17345" i="12"/>
  <c r="E17344" i="12"/>
  <c r="B17344" i="12"/>
  <c r="E17343" i="12"/>
  <c r="B17343" i="12"/>
  <c r="E17342" i="12"/>
  <c r="B17342" i="12"/>
  <c r="E17341" i="12"/>
  <c r="B17341" i="12"/>
  <c r="E17340" i="12"/>
  <c r="B17340" i="12"/>
  <c r="E17339" i="12"/>
  <c r="B17339" i="12"/>
  <c r="E17338" i="12"/>
  <c r="B17338" i="12"/>
  <c r="E17337" i="12"/>
  <c r="B17337" i="12"/>
  <c r="E17336" i="12"/>
  <c r="B17336" i="12"/>
  <c r="E17335" i="12"/>
  <c r="B17335" i="12"/>
  <c r="E17334" i="12"/>
  <c r="B17334" i="12"/>
  <c r="E17333" i="12"/>
  <c r="B17333" i="12"/>
  <c r="E17332" i="12"/>
  <c r="B17332" i="12"/>
  <c r="E17331" i="12"/>
  <c r="B17331" i="12"/>
  <c r="E17330" i="12"/>
  <c r="B17330" i="12"/>
  <c r="E17329" i="12"/>
  <c r="B17329" i="12"/>
  <c r="E17328" i="12"/>
  <c r="B17328" i="12"/>
  <c r="E17327" i="12"/>
  <c r="B17327" i="12"/>
  <c r="E17326" i="12"/>
  <c r="B17326" i="12"/>
  <c r="E17325" i="12"/>
  <c r="B17325" i="12"/>
  <c r="E17324" i="12"/>
  <c r="B17324" i="12"/>
  <c r="E17323" i="12"/>
  <c r="B17323" i="12"/>
  <c r="E17322" i="12"/>
  <c r="B17322" i="12"/>
  <c r="E17321" i="12"/>
  <c r="B17321" i="12"/>
  <c r="E17320" i="12"/>
  <c r="B17320" i="12"/>
  <c r="E17319" i="12"/>
  <c r="B17319" i="12"/>
  <c r="E17318" i="12"/>
  <c r="B17318" i="12"/>
  <c r="E17317" i="12"/>
  <c r="B17317" i="12"/>
  <c r="E17316" i="12"/>
  <c r="B17316" i="12"/>
  <c r="E17315" i="12"/>
  <c r="B17315" i="12"/>
  <c r="E17314" i="12"/>
  <c r="B17314" i="12"/>
  <c r="E17313" i="12"/>
  <c r="B17313" i="12"/>
  <c r="E17312" i="12"/>
  <c r="B17312" i="12"/>
  <c r="E17311" i="12"/>
  <c r="B17311" i="12"/>
  <c r="E17310" i="12"/>
  <c r="B17310" i="12"/>
  <c r="E17309" i="12"/>
  <c r="B17309" i="12"/>
  <c r="E17308" i="12"/>
  <c r="B17308" i="12"/>
  <c r="E17307" i="12"/>
  <c r="B17307" i="12"/>
  <c r="E17306" i="12"/>
  <c r="B17306" i="12"/>
  <c r="E17305" i="12"/>
  <c r="B17305" i="12"/>
  <c r="E17304" i="12"/>
  <c r="B17304" i="12"/>
  <c r="E17303" i="12"/>
  <c r="B17303" i="12"/>
  <c r="E17302" i="12"/>
  <c r="B17302" i="12"/>
  <c r="E17301" i="12"/>
  <c r="B17301" i="12"/>
  <c r="E17300" i="12"/>
  <c r="B17300" i="12"/>
  <c r="E17299" i="12"/>
  <c r="B17299" i="12"/>
  <c r="E17298" i="12"/>
  <c r="B17298" i="12"/>
  <c r="E17297" i="12"/>
  <c r="B17297" i="12"/>
  <c r="E17296" i="12"/>
  <c r="B17296" i="12"/>
  <c r="E17295" i="12"/>
  <c r="B17295" i="12"/>
  <c r="E17294" i="12"/>
  <c r="B17294" i="12"/>
  <c r="E17293" i="12"/>
  <c r="B17293" i="12"/>
  <c r="E17292" i="12"/>
  <c r="B17292" i="12"/>
  <c r="E17291" i="12"/>
  <c r="B17291" i="12"/>
  <c r="E17290" i="12"/>
  <c r="B17290" i="12"/>
  <c r="E17289" i="12"/>
  <c r="B17289" i="12"/>
  <c r="E17288" i="12"/>
  <c r="B17288" i="12"/>
  <c r="E17287" i="12"/>
  <c r="B17287" i="12"/>
  <c r="E17286" i="12"/>
  <c r="B17286" i="12"/>
  <c r="E17285" i="12"/>
  <c r="B17285" i="12"/>
  <c r="E17284" i="12"/>
  <c r="B17284" i="12"/>
  <c r="E17283" i="12"/>
  <c r="B17283" i="12"/>
  <c r="E17282" i="12"/>
  <c r="B17282" i="12"/>
  <c r="E17281" i="12"/>
  <c r="B17281" i="12"/>
  <c r="E17280" i="12"/>
  <c r="B17280" i="12"/>
  <c r="E17279" i="12"/>
  <c r="B17279" i="12"/>
  <c r="E17278" i="12"/>
  <c r="B17278" i="12"/>
  <c r="E17277" i="12"/>
  <c r="B17277" i="12"/>
  <c r="E17276" i="12"/>
  <c r="B17276" i="12"/>
  <c r="E17275" i="12"/>
  <c r="B17275" i="12"/>
  <c r="E17274" i="12"/>
  <c r="B17274" i="12"/>
  <c r="E17273" i="12"/>
  <c r="B17273" i="12"/>
  <c r="E17272" i="12"/>
  <c r="B17272" i="12"/>
  <c r="E17271" i="12"/>
  <c r="B17271" i="12"/>
  <c r="E17270" i="12"/>
  <c r="B17270" i="12"/>
  <c r="E17269" i="12"/>
  <c r="B17269" i="12"/>
  <c r="E17268" i="12"/>
  <c r="B17268" i="12"/>
  <c r="E17267" i="12"/>
  <c r="B17267" i="12"/>
  <c r="E17266" i="12"/>
  <c r="B17266" i="12"/>
  <c r="E17265" i="12"/>
  <c r="B17265" i="12"/>
  <c r="E17264" i="12"/>
  <c r="B17264" i="12"/>
  <c r="E17263" i="12"/>
  <c r="B17263" i="12"/>
  <c r="E17262" i="12"/>
  <c r="B17262" i="12"/>
  <c r="E17261" i="12"/>
  <c r="B17261" i="12"/>
  <c r="E17260" i="12"/>
  <c r="B17260" i="12"/>
  <c r="E17259" i="12"/>
  <c r="B17259" i="12"/>
  <c r="E17258" i="12"/>
  <c r="B17258" i="12"/>
  <c r="E17257" i="12"/>
  <c r="B17257" i="12"/>
  <c r="E17256" i="12"/>
  <c r="B17256" i="12"/>
  <c r="E17255" i="12"/>
  <c r="B17255" i="12"/>
  <c r="E17254" i="12"/>
  <c r="B17254" i="12"/>
  <c r="E17253" i="12"/>
  <c r="B17253" i="12"/>
  <c r="E17252" i="12"/>
  <c r="B17252" i="12"/>
  <c r="E17251" i="12"/>
  <c r="B17251" i="12"/>
  <c r="E17250" i="12"/>
  <c r="B17250" i="12"/>
  <c r="E17249" i="12"/>
  <c r="B17249" i="12"/>
  <c r="E17248" i="12"/>
  <c r="B17248" i="12"/>
  <c r="E17247" i="12"/>
  <c r="B17247" i="12"/>
  <c r="E17246" i="12"/>
  <c r="B17246" i="12"/>
  <c r="E17245" i="12"/>
  <c r="B17245" i="12"/>
  <c r="E17244" i="12"/>
  <c r="B17244" i="12"/>
  <c r="E17243" i="12"/>
  <c r="B17243" i="12"/>
  <c r="E17242" i="12"/>
  <c r="B17242" i="12"/>
  <c r="E17241" i="12"/>
  <c r="B17241" i="12"/>
  <c r="E17240" i="12"/>
  <c r="B17240" i="12"/>
  <c r="E17239" i="12"/>
  <c r="B17239" i="12"/>
  <c r="E17238" i="12"/>
  <c r="B17238" i="12"/>
  <c r="E17237" i="12"/>
  <c r="B17237" i="12"/>
  <c r="E17236" i="12"/>
  <c r="B17236" i="12"/>
  <c r="E17235" i="12"/>
  <c r="B17235" i="12"/>
  <c r="E17234" i="12"/>
  <c r="B17234" i="12"/>
  <c r="E17233" i="12"/>
  <c r="B17233" i="12"/>
  <c r="E17232" i="12"/>
  <c r="B17232" i="12"/>
  <c r="E17231" i="12"/>
  <c r="B17231" i="12"/>
  <c r="E17230" i="12"/>
  <c r="B17230" i="12"/>
  <c r="E17229" i="12"/>
  <c r="B17229" i="12"/>
  <c r="E17228" i="12"/>
  <c r="B17228" i="12"/>
  <c r="E17227" i="12"/>
  <c r="B17227" i="12"/>
  <c r="E17226" i="12"/>
  <c r="B17226" i="12"/>
  <c r="E17225" i="12"/>
  <c r="B17225" i="12"/>
  <c r="E17224" i="12"/>
  <c r="B17224" i="12"/>
  <c r="E17223" i="12"/>
  <c r="B17223" i="12"/>
  <c r="E17222" i="12"/>
  <c r="B17222" i="12"/>
  <c r="E17221" i="12"/>
  <c r="B17221" i="12"/>
  <c r="E17220" i="12"/>
  <c r="B17220" i="12"/>
  <c r="E17219" i="12"/>
  <c r="B17219" i="12"/>
  <c r="E17218" i="12"/>
  <c r="B17218" i="12"/>
  <c r="E17217" i="12"/>
  <c r="B17217" i="12"/>
  <c r="E17216" i="12"/>
  <c r="B17216" i="12"/>
  <c r="E17215" i="12"/>
  <c r="B17215" i="12"/>
  <c r="E17214" i="12"/>
  <c r="B17214" i="12"/>
  <c r="E17213" i="12"/>
  <c r="B17213" i="12"/>
  <c r="E17212" i="12"/>
  <c r="B17212" i="12"/>
  <c r="E17211" i="12"/>
  <c r="B17211" i="12"/>
  <c r="E17210" i="12"/>
  <c r="B17210" i="12"/>
  <c r="E17209" i="12"/>
  <c r="B17209" i="12"/>
  <c r="E17208" i="12"/>
  <c r="B17208" i="12"/>
  <c r="E17207" i="12"/>
  <c r="B17207" i="12"/>
  <c r="E17206" i="12"/>
  <c r="B17206" i="12"/>
  <c r="E17205" i="12"/>
  <c r="B17205" i="12"/>
  <c r="E17204" i="12"/>
  <c r="B17204" i="12"/>
  <c r="E17203" i="12"/>
  <c r="B17203" i="12"/>
  <c r="E17202" i="12"/>
  <c r="B17202" i="12"/>
  <c r="E17201" i="12"/>
  <c r="B17201" i="12"/>
  <c r="E17200" i="12"/>
  <c r="B17200" i="12"/>
  <c r="E17199" i="12"/>
  <c r="B17199" i="12"/>
  <c r="E17198" i="12"/>
  <c r="B17198" i="12"/>
  <c r="E17197" i="12"/>
  <c r="B17197" i="12"/>
  <c r="E17196" i="12"/>
  <c r="B17196" i="12"/>
  <c r="E17195" i="12"/>
  <c r="B17195" i="12"/>
  <c r="E17194" i="12"/>
  <c r="B17194" i="12"/>
  <c r="E17193" i="12"/>
  <c r="B17193" i="12"/>
  <c r="E17192" i="12"/>
  <c r="B17192" i="12"/>
  <c r="E17191" i="12"/>
  <c r="B17191" i="12"/>
  <c r="E17190" i="12"/>
  <c r="B17190" i="12"/>
  <c r="E17189" i="12"/>
  <c r="B17189" i="12"/>
  <c r="E17188" i="12"/>
  <c r="B17188" i="12"/>
  <c r="E17187" i="12"/>
  <c r="B17187" i="12"/>
  <c r="E17186" i="12"/>
  <c r="B17186" i="12"/>
  <c r="E17185" i="12"/>
  <c r="B17185" i="12"/>
  <c r="E17184" i="12"/>
  <c r="B17184" i="12"/>
  <c r="E17183" i="12"/>
  <c r="B17183" i="12"/>
  <c r="E17182" i="12"/>
  <c r="B17182" i="12"/>
  <c r="E17181" i="12"/>
  <c r="B17181" i="12"/>
  <c r="E17180" i="12"/>
  <c r="B17180" i="12"/>
  <c r="E17179" i="12"/>
  <c r="B17179" i="12"/>
  <c r="E17178" i="12"/>
  <c r="B17178" i="12"/>
  <c r="E17177" i="12"/>
  <c r="B17177" i="12"/>
  <c r="E17176" i="12"/>
  <c r="B17176" i="12"/>
  <c r="E17175" i="12"/>
  <c r="B17175" i="12"/>
  <c r="E17174" i="12"/>
  <c r="B17174" i="12"/>
  <c r="E17173" i="12"/>
  <c r="B17173" i="12"/>
  <c r="E17172" i="12"/>
  <c r="B17172" i="12"/>
  <c r="E17171" i="12"/>
  <c r="B17171" i="12"/>
  <c r="E17170" i="12"/>
  <c r="B17170" i="12"/>
  <c r="E17169" i="12"/>
  <c r="B17169" i="12"/>
  <c r="E17168" i="12"/>
  <c r="B17168" i="12"/>
  <c r="E17167" i="12"/>
  <c r="B17167" i="12"/>
  <c r="E17166" i="12"/>
  <c r="B17166" i="12"/>
  <c r="E17165" i="12"/>
  <c r="B17165" i="12"/>
  <c r="E17164" i="12"/>
  <c r="B17164" i="12"/>
  <c r="E17163" i="12"/>
  <c r="B17163" i="12"/>
  <c r="E17162" i="12"/>
  <c r="B17162" i="12"/>
  <c r="E17161" i="12"/>
  <c r="B17161" i="12"/>
  <c r="E17160" i="12"/>
  <c r="B17160" i="12"/>
  <c r="E17159" i="12"/>
  <c r="B17159" i="12"/>
  <c r="E17158" i="12"/>
  <c r="B17158" i="12"/>
  <c r="E17157" i="12"/>
  <c r="B17157" i="12"/>
  <c r="E17156" i="12"/>
  <c r="B17156" i="12"/>
  <c r="E17155" i="12"/>
  <c r="B17155" i="12"/>
  <c r="E17154" i="12"/>
  <c r="B17154" i="12"/>
  <c r="E17153" i="12"/>
  <c r="B17153" i="12"/>
  <c r="E17152" i="12"/>
  <c r="B17152" i="12"/>
  <c r="E17151" i="12"/>
  <c r="B17151" i="12"/>
  <c r="E17150" i="12"/>
  <c r="B17150" i="12"/>
  <c r="E17149" i="12"/>
  <c r="B17149" i="12"/>
  <c r="E17148" i="12"/>
  <c r="B17148" i="12"/>
  <c r="E17147" i="12"/>
  <c r="B17147" i="12"/>
  <c r="E17146" i="12"/>
  <c r="B17146" i="12"/>
  <c r="E17145" i="12"/>
  <c r="B17145" i="12"/>
  <c r="E17144" i="12"/>
  <c r="B17144" i="12"/>
  <c r="E17143" i="12"/>
  <c r="B17143" i="12"/>
  <c r="E17142" i="12"/>
  <c r="B17142" i="12"/>
  <c r="E17141" i="12"/>
  <c r="B17141" i="12"/>
  <c r="E17140" i="12"/>
  <c r="B17140" i="12"/>
  <c r="E17139" i="12"/>
  <c r="B17139" i="12"/>
  <c r="E17138" i="12"/>
  <c r="B17138" i="12"/>
  <c r="E17137" i="12"/>
  <c r="B17137" i="12"/>
  <c r="E17136" i="12"/>
  <c r="B17136" i="12"/>
  <c r="E17135" i="12"/>
  <c r="B17135" i="12"/>
  <c r="E17134" i="12"/>
  <c r="B17134" i="12"/>
  <c r="E17133" i="12"/>
  <c r="B17133" i="12"/>
  <c r="E17132" i="12"/>
  <c r="B17132" i="12"/>
  <c r="E17131" i="12"/>
  <c r="B17131" i="12"/>
  <c r="E17130" i="12"/>
  <c r="B17130" i="12"/>
  <c r="E17129" i="12"/>
  <c r="B17129" i="12"/>
  <c r="E17128" i="12"/>
  <c r="B17128" i="12"/>
  <c r="E17127" i="12"/>
  <c r="B17127" i="12"/>
  <c r="E17126" i="12"/>
  <c r="B17126" i="12"/>
  <c r="E17125" i="12"/>
  <c r="B17125" i="12"/>
  <c r="E17124" i="12"/>
  <c r="B17124" i="12"/>
  <c r="E17123" i="12"/>
  <c r="B17123" i="12"/>
  <c r="E17122" i="12"/>
  <c r="B17122" i="12"/>
  <c r="E17121" i="12"/>
  <c r="B17121" i="12"/>
  <c r="E17120" i="12"/>
  <c r="B17120" i="12"/>
  <c r="E17119" i="12"/>
  <c r="B17119" i="12"/>
  <c r="E17118" i="12"/>
  <c r="B17118" i="12"/>
  <c r="E17117" i="12"/>
  <c r="B17117" i="12"/>
  <c r="E17116" i="12"/>
  <c r="B17116" i="12"/>
  <c r="E17115" i="12"/>
  <c r="B17115" i="12"/>
  <c r="E17114" i="12"/>
  <c r="B17114" i="12"/>
  <c r="E17113" i="12"/>
  <c r="B17113" i="12"/>
  <c r="E17112" i="12"/>
  <c r="B17112" i="12"/>
  <c r="E17111" i="12"/>
  <c r="B17111" i="12"/>
  <c r="E17110" i="12"/>
  <c r="B17110" i="12"/>
  <c r="E17109" i="12"/>
  <c r="B17109" i="12"/>
  <c r="E17108" i="12"/>
  <c r="B17108" i="12"/>
  <c r="E17107" i="12"/>
  <c r="B17107" i="12"/>
  <c r="E17106" i="12"/>
  <c r="B17106" i="12"/>
  <c r="E17105" i="12"/>
  <c r="B17105" i="12"/>
  <c r="E17104" i="12"/>
  <c r="B17104" i="12"/>
  <c r="E17103" i="12"/>
  <c r="B17103" i="12"/>
  <c r="E17102" i="12"/>
  <c r="B17102" i="12"/>
  <c r="E17101" i="12"/>
  <c r="B17101" i="12"/>
  <c r="E17100" i="12"/>
  <c r="B17100" i="12"/>
  <c r="E17099" i="12"/>
  <c r="B17099" i="12"/>
  <c r="E17098" i="12"/>
  <c r="B17098" i="12"/>
  <c r="E17097" i="12"/>
  <c r="B17097" i="12"/>
  <c r="E17096" i="12"/>
  <c r="B17096" i="12"/>
  <c r="E17095" i="12"/>
  <c r="B17095" i="12"/>
  <c r="E17094" i="12"/>
  <c r="B17094" i="12"/>
  <c r="E17093" i="12"/>
  <c r="B17093" i="12"/>
  <c r="E17092" i="12"/>
  <c r="B17092" i="12"/>
  <c r="E17091" i="12"/>
  <c r="B17091" i="12"/>
  <c r="E17090" i="12"/>
  <c r="B17090" i="12"/>
  <c r="E17089" i="12"/>
  <c r="B17089" i="12"/>
  <c r="E17088" i="12"/>
  <c r="B17088" i="12"/>
  <c r="E17087" i="12"/>
  <c r="B17087" i="12"/>
  <c r="E17086" i="12"/>
  <c r="B17086" i="12"/>
  <c r="E17085" i="12"/>
  <c r="B17085" i="12"/>
  <c r="E17084" i="12"/>
  <c r="B17084" i="12"/>
  <c r="E17083" i="12"/>
  <c r="B17083" i="12"/>
  <c r="E17082" i="12"/>
  <c r="B17082" i="12"/>
  <c r="E17081" i="12"/>
  <c r="B17081" i="12"/>
  <c r="E17080" i="12"/>
  <c r="B17080" i="12"/>
  <c r="E17079" i="12"/>
  <c r="B17079" i="12"/>
  <c r="E17078" i="12"/>
  <c r="B17078" i="12"/>
  <c r="E17077" i="12"/>
  <c r="B17077" i="12"/>
  <c r="E17076" i="12"/>
  <c r="B17076" i="12"/>
  <c r="E17075" i="12"/>
  <c r="B17075" i="12"/>
  <c r="E17074" i="12"/>
  <c r="B17074" i="12"/>
  <c r="E17073" i="12"/>
  <c r="B17073" i="12"/>
  <c r="E17072" i="12"/>
  <c r="B17072" i="12"/>
  <c r="E17071" i="12"/>
  <c r="B17071" i="12"/>
  <c r="E17070" i="12"/>
  <c r="B17070" i="12"/>
  <c r="E17069" i="12"/>
  <c r="B17069" i="12"/>
  <c r="E17068" i="12"/>
  <c r="B17068" i="12"/>
  <c r="E17067" i="12"/>
  <c r="B17067" i="12"/>
  <c r="E17066" i="12"/>
  <c r="B17066" i="12"/>
  <c r="E17065" i="12"/>
  <c r="B17065" i="12"/>
  <c r="E17064" i="12"/>
  <c r="B17064" i="12"/>
  <c r="E17063" i="12"/>
  <c r="B17063" i="12"/>
  <c r="E17062" i="12"/>
  <c r="B17062" i="12"/>
  <c r="E17061" i="12"/>
  <c r="B17061" i="12"/>
  <c r="E17060" i="12"/>
  <c r="B17060" i="12"/>
  <c r="E17059" i="12"/>
  <c r="B17059" i="12"/>
  <c r="E17058" i="12"/>
  <c r="B17058" i="12"/>
  <c r="E17057" i="12"/>
  <c r="B17057" i="12"/>
  <c r="E17056" i="12"/>
  <c r="B17056" i="12"/>
  <c r="E17055" i="12"/>
  <c r="B17055" i="12"/>
  <c r="E17054" i="12"/>
  <c r="B17054" i="12"/>
  <c r="E17053" i="12"/>
  <c r="B17053" i="12"/>
  <c r="E17052" i="12"/>
  <c r="B17052" i="12"/>
  <c r="E17051" i="12"/>
  <c r="B17051" i="12"/>
  <c r="E17050" i="12"/>
  <c r="B17050" i="12"/>
  <c r="E17049" i="12"/>
  <c r="B17049" i="12"/>
  <c r="E17048" i="12"/>
  <c r="B17048" i="12"/>
  <c r="E17047" i="12"/>
  <c r="B17047" i="12"/>
  <c r="E17046" i="12"/>
  <c r="B17046" i="12"/>
  <c r="E17045" i="12"/>
  <c r="B17045" i="12"/>
  <c r="E17044" i="12"/>
  <c r="B17044" i="12"/>
  <c r="E17043" i="12"/>
  <c r="B17043" i="12"/>
  <c r="E17042" i="12"/>
  <c r="B17042" i="12"/>
  <c r="E17041" i="12"/>
  <c r="B17041" i="12"/>
  <c r="E17040" i="12"/>
  <c r="B17040" i="12"/>
  <c r="E17039" i="12"/>
  <c r="B17039" i="12"/>
  <c r="E17038" i="12"/>
  <c r="B17038" i="12"/>
  <c r="E17037" i="12"/>
  <c r="B17037" i="12"/>
  <c r="E17036" i="12"/>
  <c r="B17036" i="12"/>
  <c r="E17035" i="12"/>
  <c r="B17035" i="12"/>
  <c r="E17034" i="12"/>
  <c r="B17034" i="12"/>
  <c r="E17033" i="12"/>
  <c r="B17033" i="12"/>
  <c r="E17032" i="12"/>
  <c r="B17032" i="12"/>
  <c r="E17031" i="12"/>
  <c r="B17031" i="12"/>
  <c r="E17030" i="12"/>
  <c r="B17030" i="12"/>
  <c r="E17029" i="12"/>
  <c r="B17029" i="12"/>
  <c r="E17028" i="12"/>
  <c r="B17028" i="12"/>
  <c r="E17027" i="12"/>
  <c r="B17027" i="12"/>
  <c r="E17026" i="12"/>
  <c r="B17026" i="12"/>
  <c r="E17025" i="12"/>
  <c r="B17025" i="12"/>
  <c r="E17024" i="12"/>
  <c r="B17024" i="12"/>
  <c r="E17023" i="12"/>
  <c r="B17023" i="12"/>
  <c r="E17022" i="12"/>
  <c r="B17022" i="12"/>
  <c r="E17021" i="12"/>
  <c r="B17021" i="12"/>
  <c r="E17020" i="12"/>
  <c r="B17020" i="12"/>
  <c r="E17019" i="12"/>
  <c r="B17019" i="12"/>
  <c r="E17018" i="12"/>
  <c r="B17018" i="12"/>
  <c r="E17017" i="12"/>
  <c r="B17017" i="12"/>
  <c r="E17016" i="12"/>
  <c r="B17016" i="12"/>
  <c r="E17015" i="12"/>
  <c r="B17015" i="12"/>
  <c r="E17014" i="12"/>
  <c r="B17014" i="12"/>
  <c r="E17013" i="12"/>
  <c r="B17013" i="12"/>
  <c r="E17012" i="12"/>
  <c r="B17012" i="12"/>
  <c r="E17011" i="12"/>
  <c r="B17011" i="12"/>
  <c r="E17010" i="12"/>
  <c r="B17010" i="12"/>
  <c r="E17009" i="12"/>
  <c r="B17009" i="12"/>
  <c r="E17008" i="12"/>
  <c r="B17008" i="12"/>
  <c r="E17007" i="12"/>
  <c r="B17007" i="12"/>
  <c r="E17006" i="12"/>
  <c r="B17006" i="12"/>
  <c r="E17005" i="12"/>
  <c r="B17005" i="12"/>
  <c r="E17004" i="12"/>
  <c r="B17004" i="12"/>
  <c r="E17003" i="12"/>
  <c r="B17003" i="12"/>
  <c r="E17002" i="12"/>
  <c r="B17002" i="12"/>
  <c r="E17001" i="12"/>
  <c r="B17001" i="12"/>
  <c r="E17000" i="12"/>
  <c r="B17000" i="12"/>
  <c r="E16999" i="12"/>
  <c r="B16999" i="12"/>
  <c r="E16998" i="12"/>
  <c r="B16998" i="12"/>
  <c r="E16997" i="12"/>
  <c r="B16997" i="12"/>
  <c r="E16996" i="12"/>
  <c r="B16996" i="12"/>
  <c r="E16995" i="12"/>
  <c r="B16995" i="12"/>
  <c r="E16994" i="12"/>
  <c r="B16994" i="12"/>
  <c r="E16993" i="12"/>
  <c r="B16993" i="12"/>
  <c r="E16992" i="12"/>
  <c r="B16992" i="12"/>
  <c r="E16991" i="12"/>
  <c r="B16991" i="12"/>
  <c r="E16990" i="12"/>
  <c r="B16990" i="12"/>
  <c r="E16989" i="12"/>
  <c r="B16989" i="12"/>
  <c r="E16988" i="12"/>
  <c r="B16988" i="12"/>
  <c r="E16987" i="12"/>
  <c r="B16987" i="12"/>
  <c r="E16986" i="12"/>
  <c r="B16986" i="12"/>
  <c r="E16985" i="12"/>
  <c r="B16985" i="12"/>
  <c r="E16984" i="12"/>
  <c r="B16984" i="12"/>
  <c r="E16983" i="12"/>
  <c r="B16983" i="12"/>
  <c r="E16982" i="12"/>
  <c r="B16982" i="12"/>
  <c r="E16981" i="12"/>
  <c r="B16981" i="12"/>
  <c r="E16980" i="12"/>
  <c r="B16980" i="12"/>
  <c r="E16979" i="12"/>
  <c r="B16979" i="12"/>
  <c r="E16978" i="12"/>
  <c r="B16978" i="12"/>
  <c r="E16977" i="12"/>
  <c r="B16977" i="12"/>
  <c r="E16976" i="12"/>
  <c r="B16976" i="12"/>
  <c r="E16975" i="12"/>
  <c r="B16975" i="12"/>
  <c r="E16974" i="12"/>
  <c r="B16974" i="12"/>
  <c r="E16973" i="12"/>
  <c r="B16973" i="12"/>
  <c r="E16972" i="12"/>
  <c r="B16972" i="12"/>
  <c r="E16971" i="12"/>
  <c r="B16971" i="12"/>
  <c r="E16970" i="12"/>
  <c r="B16970" i="12"/>
  <c r="E16969" i="12"/>
  <c r="B16969" i="12"/>
  <c r="E16968" i="12"/>
  <c r="B16968" i="12"/>
  <c r="E16967" i="12"/>
  <c r="B16967" i="12"/>
  <c r="E16966" i="12"/>
  <c r="B16966" i="12"/>
  <c r="E16965" i="12"/>
  <c r="B16965" i="12"/>
  <c r="E16964" i="12"/>
  <c r="B16964" i="12"/>
  <c r="E16963" i="12"/>
  <c r="B16963" i="12"/>
  <c r="E16962" i="12"/>
  <c r="B16962" i="12"/>
  <c r="E16961" i="12"/>
  <c r="B16961" i="12"/>
  <c r="E16960" i="12"/>
  <c r="B16960" i="12"/>
  <c r="E16959" i="12"/>
  <c r="B16959" i="12"/>
  <c r="E16958" i="12"/>
  <c r="B16958" i="12"/>
  <c r="E16957" i="12"/>
  <c r="B16957" i="12"/>
  <c r="E16956" i="12"/>
  <c r="B16956" i="12"/>
  <c r="E16955" i="12"/>
  <c r="B16955" i="12"/>
  <c r="E16954" i="12"/>
  <c r="B16954" i="12"/>
  <c r="E16953" i="12"/>
  <c r="B16953" i="12"/>
  <c r="E16952" i="12"/>
  <c r="B16952" i="12"/>
  <c r="E16951" i="12"/>
  <c r="B16951" i="12"/>
  <c r="E16950" i="12"/>
  <c r="B16950" i="12"/>
  <c r="E16949" i="12"/>
  <c r="B16949" i="12"/>
  <c r="E16948" i="12"/>
  <c r="B16948" i="12"/>
  <c r="E16947" i="12"/>
  <c r="B16947" i="12"/>
  <c r="E16946" i="12"/>
  <c r="B16946" i="12"/>
  <c r="E16945" i="12"/>
  <c r="B16945" i="12"/>
  <c r="E16944" i="12"/>
  <c r="B16944" i="12"/>
  <c r="E16943" i="12"/>
  <c r="B16943" i="12"/>
  <c r="E16942" i="12"/>
  <c r="B16942" i="12"/>
  <c r="E16941" i="12"/>
  <c r="B16941" i="12"/>
  <c r="E16940" i="12"/>
  <c r="B16940" i="12"/>
  <c r="E16939" i="12"/>
  <c r="B16939" i="12"/>
  <c r="E16938" i="12"/>
  <c r="B16938" i="12"/>
  <c r="E16937" i="12"/>
  <c r="B16937" i="12"/>
  <c r="E16936" i="12"/>
  <c r="B16936" i="12"/>
  <c r="E16935" i="12"/>
  <c r="B16935" i="12"/>
  <c r="E16934" i="12"/>
  <c r="B16934" i="12"/>
  <c r="E16933" i="12"/>
  <c r="B16933" i="12"/>
  <c r="E16932" i="12"/>
  <c r="B16932" i="12"/>
  <c r="E16931" i="12"/>
  <c r="B16931" i="12"/>
  <c r="E16930" i="12"/>
  <c r="B16930" i="12"/>
  <c r="E16929" i="12"/>
  <c r="B16929" i="12"/>
  <c r="E16928" i="12"/>
  <c r="B16928" i="12"/>
  <c r="E16927" i="12"/>
  <c r="B16927" i="12"/>
  <c r="E16926" i="12"/>
  <c r="B16926" i="12"/>
  <c r="E16925" i="12"/>
  <c r="B16925" i="12"/>
  <c r="E16924" i="12"/>
  <c r="B16924" i="12"/>
  <c r="E16923" i="12"/>
  <c r="B16923" i="12"/>
  <c r="E16922" i="12"/>
  <c r="B16922" i="12"/>
  <c r="E16921" i="12"/>
  <c r="B16921" i="12"/>
  <c r="E16920" i="12"/>
  <c r="B16920" i="12"/>
  <c r="E16919" i="12"/>
  <c r="B16919" i="12"/>
  <c r="E16918" i="12"/>
  <c r="B16918" i="12"/>
  <c r="E16917" i="12"/>
  <c r="B16917" i="12"/>
  <c r="E16916" i="12"/>
  <c r="B16916" i="12"/>
  <c r="E16915" i="12"/>
  <c r="B16915" i="12"/>
  <c r="E16914" i="12"/>
  <c r="B16914" i="12"/>
  <c r="E16913" i="12"/>
  <c r="B16913" i="12"/>
  <c r="E16912" i="12"/>
  <c r="B16912" i="12"/>
  <c r="E16911" i="12"/>
  <c r="B16911" i="12"/>
  <c r="E16910" i="12"/>
  <c r="B16910" i="12"/>
  <c r="E16909" i="12"/>
  <c r="B16909" i="12"/>
  <c r="E16908" i="12"/>
  <c r="B16908" i="12"/>
  <c r="E16907" i="12"/>
  <c r="B16907" i="12"/>
  <c r="E16906" i="12"/>
  <c r="B16906" i="12"/>
  <c r="E16905" i="12"/>
  <c r="B16905" i="12"/>
  <c r="E16904" i="12"/>
  <c r="B16904" i="12"/>
  <c r="E16903" i="12"/>
  <c r="B16903" i="12"/>
  <c r="E16902" i="12"/>
  <c r="B16902" i="12"/>
  <c r="E16901" i="12"/>
  <c r="B16901" i="12"/>
  <c r="E16900" i="12"/>
  <c r="B16900" i="12"/>
  <c r="E16899" i="12"/>
  <c r="B16899" i="12"/>
  <c r="E16898" i="12"/>
  <c r="B16898" i="12"/>
  <c r="E16897" i="12"/>
  <c r="B16897" i="12"/>
  <c r="E16896" i="12"/>
  <c r="B16896" i="12"/>
  <c r="E16895" i="12"/>
  <c r="B16895" i="12"/>
  <c r="E16894" i="12"/>
  <c r="B16894" i="12"/>
  <c r="E16893" i="12"/>
  <c r="B16893" i="12"/>
  <c r="E16892" i="12"/>
  <c r="B16892" i="12"/>
  <c r="E16891" i="12"/>
  <c r="B16891" i="12"/>
  <c r="E16890" i="12"/>
  <c r="B16890" i="12"/>
  <c r="E16889" i="12"/>
  <c r="B16889" i="12"/>
  <c r="E16888" i="12"/>
  <c r="B16888" i="12"/>
  <c r="E16887" i="12"/>
  <c r="B16887" i="12"/>
  <c r="E16886" i="12"/>
  <c r="B16886" i="12"/>
  <c r="E16885" i="12"/>
  <c r="B16885" i="12"/>
  <c r="E16884" i="12"/>
  <c r="B16884" i="12"/>
  <c r="E16883" i="12"/>
  <c r="B16883" i="12"/>
  <c r="E16882" i="12"/>
  <c r="B16882" i="12"/>
  <c r="E16881" i="12"/>
  <c r="B16881" i="12"/>
  <c r="E16880" i="12"/>
  <c r="B16880" i="12"/>
  <c r="E16879" i="12"/>
  <c r="B16879" i="12"/>
  <c r="E16878" i="12"/>
  <c r="B16878" i="12"/>
  <c r="E16877" i="12"/>
  <c r="B16877" i="12"/>
  <c r="E16876" i="12"/>
  <c r="B16876" i="12"/>
  <c r="E16875" i="12"/>
  <c r="B16875" i="12"/>
  <c r="E16874" i="12"/>
  <c r="B16874" i="12"/>
  <c r="E16873" i="12"/>
  <c r="B16873" i="12"/>
  <c r="E16872" i="12"/>
  <c r="B16872" i="12"/>
  <c r="E16871" i="12"/>
  <c r="B16871" i="12"/>
  <c r="E16870" i="12"/>
  <c r="B16870" i="12"/>
  <c r="E16869" i="12"/>
  <c r="B16869" i="12"/>
  <c r="E16868" i="12"/>
  <c r="B16868" i="12"/>
  <c r="E16867" i="12"/>
  <c r="B16867" i="12"/>
  <c r="E16866" i="12"/>
  <c r="B16866" i="12"/>
  <c r="E16865" i="12"/>
  <c r="B16865" i="12"/>
  <c r="E16864" i="12"/>
  <c r="B16864" i="12"/>
  <c r="E16863" i="12"/>
  <c r="B16863" i="12"/>
  <c r="E16862" i="12"/>
  <c r="B16862" i="12"/>
  <c r="E16861" i="12"/>
  <c r="B16861" i="12"/>
  <c r="E16860" i="12"/>
  <c r="B16860" i="12"/>
  <c r="E16859" i="12"/>
  <c r="B16859" i="12"/>
  <c r="E16858" i="12"/>
  <c r="B16858" i="12"/>
  <c r="E16857" i="12"/>
  <c r="B16857" i="12"/>
  <c r="E16856" i="12"/>
  <c r="B16856" i="12"/>
  <c r="E16855" i="12"/>
  <c r="B16855" i="12"/>
  <c r="E16854" i="12"/>
  <c r="B16854" i="12"/>
  <c r="E16853" i="12"/>
  <c r="B16853" i="12"/>
  <c r="E16852" i="12"/>
  <c r="B16852" i="12"/>
  <c r="E16851" i="12"/>
  <c r="B16851" i="12"/>
  <c r="E16850" i="12"/>
  <c r="B16850" i="12"/>
  <c r="E16849" i="12"/>
  <c r="B16849" i="12"/>
  <c r="E16848" i="12"/>
  <c r="B16848" i="12"/>
  <c r="E16847" i="12"/>
  <c r="B16847" i="12"/>
  <c r="E16846" i="12"/>
  <c r="B16846" i="12"/>
  <c r="E16845" i="12"/>
  <c r="B16845" i="12"/>
  <c r="E16844" i="12"/>
  <c r="B16844" i="12"/>
  <c r="E16843" i="12"/>
  <c r="B16843" i="12"/>
  <c r="E16842" i="12"/>
  <c r="B16842" i="12"/>
  <c r="E16841" i="12"/>
  <c r="B16841" i="12"/>
  <c r="E16840" i="12"/>
  <c r="B16840" i="12"/>
  <c r="E16839" i="12"/>
  <c r="B16839" i="12"/>
  <c r="E16838" i="12"/>
  <c r="B16838" i="12"/>
  <c r="E16837" i="12"/>
  <c r="B16837" i="12"/>
  <c r="E16836" i="12"/>
  <c r="B16836" i="12"/>
  <c r="E16835" i="12"/>
  <c r="B16835" i="12"/>
  <c r="E16834" i="12"/>
  <c r="B16834" i="12"/>
  <c r="E16833" i="12"/>
  <c r="B16833" i="12"/>
  <c r="E16832" i="12"/>
  <c r="B16832" i="12"/>
  <c r="E16831" i="12"/>
  <c r="B16831" i="12"/>
  <c r="E16830" i="12"/>
  <c r="B16830" i="12"/>
  <c r="E16829" i="12"/>
  <c r="B16829" i="12"/>
  <c r="E16828" i="12"/>
  <c r="B16828" i="12"/>
  <c r="E16827" i="12"/>
  <c r="B16827" i="12"/>
  <c r="E16826" i="12"/>
  <c r="B16826" i="12"/>
  <c r="E16825" i="12"/>
  <c r="B16825" i="12"/>
  <c r="E16824" i="12"/>
  <c r="B16824" i="12"/>
  <c r="E16823" i="12"/>
  <c r="B16823" i="12"/>
  <c r="E16822" i="12"/>
  <c r="B16822" i="12"/>
  <c r="E16821" i="12"/>
  <c r="B16821" i="12"/>
  <c r="E16820" i="12"/>
  <c r="B16820" i="12"/>
  <c r="E16819" i="12"/>
  <c r="B16819" i="12"/>
  <c r="E16818" i="12"/>
  <c r="B16818" i="12"/>
  <c r="E16817" i="12"/>
  <c r="B16817" i="12"/>
  <c r="E16816" i="12"/>
  <c r="B16816" i="12"/>
  <c r="E16815" i="12"/>
  <c r="B16815" i="12"/>
  <c r="E16814" i="12"/>
  <c r="B16814" i="12"/>
  <c r="E16813" i="12"/>
  <c r="B16813" i="12"/>
  <c r="E16812" i="12"/>
  <c r="B16812" i="12"/>
  <c r="E16811" i="12"/>
  <c r="B16811" i="12"/>
  <c r="E16810" i="12"/>
  <c r="B16810" i="12"/>
  <c r="E16809" i="12"/>
  <c r="B16809" i="12"/>
  <c r="E16808" i="12"/>
  <c r="B16808" i="12"/>
  <c r="E16807" i="12"/>
  <c r="B16807" i="12"/>
  <c r="E16806" i="12"/>
  <c r="B16806" i="12"/>
  <c r="E16805" i="12"/>
  <c r="B16805" i="12"/>
  <c r="E16804" i="12"/>
  <c r="B16804" i="12"/>
  <c r="E16803" i="12"/>
  <c r="B16803" i="12"/>
  <c r="E16802" i="12"/>
  <c r="B16802" i="12"/>
  <c r="E16801" i="12"/>
  <c r="B16801" i="12"/>
  <c r="E16800" i="12"/>
  <c r="B16800" i="12"/>
  <c r="E16799" i="12"/>
  <c r="B16799" i="12"/>
  <c r="E16798" i="12"/>
  <c r="B16798" i="12"/>
  <c r="E16797" i="12"/>
  <c r="B16797" i="12"/>
  <c r="E16796" i="12"/>
  <c r="B16796" i="12"/>
  <c r="E16795" i="12"/>
  <c r="B16795" i="12"/>
  <c r="E16794" i="12"/>
  <c r="B16794" i="12"/>
  <c r="E16793" i="12"/>
  <c r="B16793" i="12"/>
  <c r="E16792" i="12"/>
  <c r="B16792" i="12"/>
  <c r="E16791" i="12"/>
  <c r="B16791" i="12"/>
  <c r="E16790" i="12"/>
  <c r="B16790" i="12"/>
  <c r="E16789" i="12"/>
  <c r="B16789" i="12"/>
  <c r="E16788" i="12"/>
  <c r="B16788" i="12"/>
  <c r="E16787" i="12"/>
  <c r="B16787" i="12"/>
  <c r="E16786" i="12"/>
  <c r="B16786" i="12"/>
  <c r="E16785" i="12"/>
  <c r="B16785" i="12"/>
  <c r="E16784" i="12"/>
  <c r="B16784" i="12"/>
  <c r="E16783" i="12"/>
  <c r="B16783" i="12"/>
  <c r="E16782" i="12"/>
  <c r="B16782" i="12"/>
  <c r="E16781" i="12"/>
  <c r="B16781" i="12"/>
  <c r="E16780" i="12"/>
  <c r="B16780" i="12"/>
  <c r="E16779" i="12"/>
  <c r="B16779" i="12"/>
  <c r="E16778" i="12"/>
  <c r="B16778" i="12"/>
  <c r="E16777" i="12"/>
  <c r="B16777" i="12"/>
  <c r="E16776" i="12"/>
  <c r="B16776" i="12"/>
  <c r="E16775" i="12"/>
  <c r="B16775" i="12"/>
  <c r="E16774" i="12"/>
  <c r="B16774" i="12"/>
  <c r="E16773" i="12"/>
  <c r="B16773" i="12"/>
  <c r="E16772" i="12"/>
  <c r="B16772" i="12"/>
  <c r="E16771" i="12"/>
  <c r="B16771" i="12"/>
  <c r="E16770" i="12"/>
  <c r="B16770" i="12"/>
  <c r="E16769" i="12"/>
  <c r="B16769" i="12"/>
  <c r="E16768" i="12"/>
  <c r="B16768" i="12"/>
  <c r="E16767" i="12"/>
  <c r="B16767" i="12"/>
  <c r="E16766" i="12"/>
  <c r="B16766" i="12"/>
  <c r="E16765" i="12"/>
  <c r="B16765" i="12"/>
  <c r="E16764" i="12"/>
  <c r="B16764" i="12"/>
  <c r="E16763" i="12"/>
  <c r="B16763" i="12"/>
  <c r="E16762" i="12"/>
  <c r="B16762" i="12"/>
  <c r="E16761" i="12"/>
  <c r="B16761" i="12"/>
  <c r="E16760" i="12"/>
  <c r="B16760" i="12"/>
  <c r="E16759" i="12"/>
  <c r="B16759" i="12"/>
  <c r="E16758" i="12"/>
  <c r="B16758" i="12"/>
  <c r="E16757" i="12"/>
  <c r="B16757" i="12"/>
  <c r="E16756" i="12"/>
  <c r="B16756" i="12"/>
  <c r="E16755" i="12"/>
  <c r="B16755" i="12"/>
  <c r="E16754" i="12"/>
  <c r="B16754" i="12"/>
  <c r="E16753" i="12"/>
  <c r="B16753" i="12"/>
  <c r="E16752" i="12"/>
  <c r="B16752" i="12"/>
  <c r="E16751" i="12"/>
  <c r="B16751" i="12"/>
  <c r="E16750" i="12"/>
  <c r="B16750" i="12"/>
  <c r="E16749" i="12"/>
  <c r="B16749" i="12"/>
  <c r="E16748" i="12"/>
  <c r="B16748" i="12"/>
  <c r="E16747" i="12"/>
  <c r="B16747" i="12"/>
  <c r="E16746" i="12"/>
  <c r="B16746" i="12"/>
  <c r="E16745" i="12"/>
  <c r="B16745" i="12"/>
  <c r="E16744" i="12"/>
  <c r="B16744" i="12"/>
  <c r="E16743" i="12"/>
  <c r="B16743" i="12"/>
  <c r="E16742" i="12"/>
  <c r="B16742" i="12"/>
  <c r="E16741" i="12"/>
  <c r="B16741" i="12"/>
  <c r="E16740" i="12"/>
  <c r="B16740" i="12"/>
  <c r="E16739" i="12"/>
  <c r="B16739" i="12"/>
  <c r="E16738" i="12"/>
  <c r="B16738" i="12"/>
  <c r="E16737" i="12"/>
  <c r="B16737" i="12"/>
  <c r="E16736" i="12"/>
  <c r="B16736" i="12"/>
  <c r="E16735" i="12"/>
  <c r="B16735" i="12"/>
  <c r="E16734" i="12"/>
  <c r="B16734" i="12"/>
  <c r="E16733" i="12"/>
  <c r="B16733" i="12"/>
  <c r="E16732" i="12"/>
  <c r="B16732" i="12"/>
  <c r="E16731" i="12"/>
  <c r="B16731" i="12"/>
  <c r="E16730" i="12"/>
  <c r="B16730" i="12"/>
  <c r="E16729" i="12"/>
  <c r="B16729" i="12"/>
  <c r="E16728" i="12"/>
  <c r="B16728" i="12"/>
  <c r="E16727" i="12"/>
  <c r="B16727" i="12"/>
  <c r="E16726" i="12"/>
  <c r="B16726" i="12"/>
  <c r="E16725" i="12"/>
  <c r="B16725" i="12"/>
  <c r="E16724" i="12"/>
  <c r="B16724" i="12"/>
  <c r="E16723" i="12"/>
  <c r="B16723" i="12"/>
  <c r="E16722" i="12"/>
  <c r="B16722" i="12"/>
  <c r="E16721" i="12"/>
  <c r="B16721" i="12"/>
  <c r="E16720" i="12"/>
  <c r="B16720" i="12"/>
  <c r="E16719" i="12"/>
  <c r="B16719" i="12"/>
  <c r="E16718" i="12"/>
  <c r="B16718" i="12"/>
  <c r="E16717" i="12"/>
  <c r="B16717" i="12"/>
  <c r="E16716" i="12"/>
  <c r="B16716" i="12"/>
  <c r="E16715" i="12"/>
  <c r="B16715" i="12"/>
  <c r="E16714" i="12"/>
  <c r="B16714" i="12"/>
  <c r="E16713" i="12"/>
  <c r="B16713" i="12"/>
  <c r="E16712" i="12"/>
  <c r="B16712" i="12"/>
  <c r="E16711" i="12"/>
  <c r="B16711" i="12"/>
  <c r="E16710" i="12"/>
  <c r="B16710" i="12"/>
  <c r="E16709" i="12"/>
  <c r="B16709" i="12"/>
  <c r="E16708" i="12"/>
  <c r="B16708" i="12"/>
  <c r="E16707" i="12"/>
  <c r="B16707" i="12"/>
  <c r="E16706" i="12"/>
  <c r="B16706" i="12"/>
  <c r="E16705" i="12"/>
  <c r="B16705" i="12"/>
  <c r="E16704" i="12"/>
  <c r="B16704" i="12"/>
  <c r="E16703" i="12"/>
  <c r="B16703" i="12"/>
  <c r="E16702" i="12"/>
  <c r="B16702" i="12"/>
  <c r="E16701" i="12"/>
  <c r="B16701" i="12"/>
  <c r="E16700" i="12"/>
  <c r="B16700" i="12"/>
  <c r="E16699" i="12"/>
  <c r="B16699" i="12"/>
  <c r="E16698" i="12"/>
  <c r="B16698" i="12"/>
  <c r="E16697" i="12"/>
  <c r="B16697" i="12"/>
  <c r="E16696" i="12"/>
  <c r="B16696" i="12"/>
  <c r="E16695" i="12"/>
  <c r="B16695" i="12"/>
  <c r="E16694" i="12"/>
  <c r="B16694" i="12"/>
  <c r="E16693" i="12"/>
  <c r="B16693" i="12"/>
  <c r="E16692" i="12"/>
  <c r="B16692" i="12"/>
  <c r="E16691" i="12"/>
  <c r="B16691" i="12"/>
  <c r="E16690" i="12"/>
  <c r="B16690" i="12"/>
  <c r="E16689" i="12"/>
  <c r="B16689" i="12"/>
  <c r="E16688" i="12"/>
  <c r="B16688" i="12"/>
  <c r="E16687" i="12"/>
  <c r="B16687" i="12"/>
  <c r="E16686" i="12"/>
  <c r="B16686" i="12"/>
  <c r="E16685" i="12"/>
  <c r="B16685" i="12"/>
  <c r="E16684" i="12"/>
  <c r="B16684" i="12"/>
  <c r="E16683" i="12"/>
  <c r="B16683" i="12"/>
  <c r="E16682" i="12"/>
  <c r="B16682" i="12"/>
  <c r="E16681" i="12"/>
  <c r="B16681" i="12"/>
  <c r="E16680" i="12"/>
  <c r="B16680" i="12"/>
  <c r="E16679" i="12"/>
  <c r="B16679" i="12"/>
  <c r="E16678" i="12"/>
  <c r="B16678" i="12"/>
  <c r="E16677" i="12"/>
  <c r="B16677" i="12"/>
  <c r="E16676" i="12"/>
  <c r="B16676" i="12"/>
  <c r="E16675" i="12"/>
  <c r="B16675" i="12"/>
  <c r="E16674" i="12"/>
  <c r="B16674" i="12"/>
  <c r="E16673" i="12"/>
  <c r="B16673" i="12"/>
  <c r="E16672" i="12"/>
  <c r="B16672" i="12"/>
  <c r="E16671" i="12"/>
  <c r="B16671" i="12"/>
  <c r="E16670" i="12"/>
  <c r="B16670" i="12"/>
  <c r="E16669" i="12"/>
  <c r="B16669" i="12"/>
  <c r="E16668" i="12"/>
  <c r="B16668" i="12"/>
  <c r="E16667" i="12"/>
  <c r="B16667" i="12"/>
  <c r="E16666" i="12"/>
  <c r="B16666" i="12"/>
  <c r="E16665" i="12"/>
  <c r="B16665" i="12"/>
  <c r="E16664" i="12"/>
  <c r="B16664" i="12"/>
  <c r="E16663" i="12"/>
  <c r="B16663" i="12"/>
  <c r="E16662" i="12"/>
  <c r="B16662" i="12"/>
  <c r="E16661" i="12"/>
  <c r="B16661" i="12"/>
  <c r="E16660" i="12"/>
  <c r="B16660" i="12"/>
  <c r="E16659" i="12"/>
  <c r="B16659" i="12"/>
  <c r="E16658" i="12"/>
  <c r="B16658" i="12"/>
  <c r="E16657" i="12"/>
  <c r="B16657" i="12"/>
  <c r="E16656" i="12"/>
  <c r="B16656" i="12"/>
  <c r="E16655" i="12"/>
  <c r="B16655" i="12"/>
  <c r="E16654" i="12"/>
  <c r="B16654" i="12"/>
  <c r="E16653" i="12"/>
  <c r="B16653" i="12"/>
  <c r="E16652" i="12"/>
  <c r="B16652" i="12"/>
  <c r="E16651" i="12"/>
  <c r="B16651" i="12"/>
  <c r="E16650" i="12"/>
  <c r="B16650" i="12"/>
  <c r="E16649" i="12"/>
  <c r="B16649" i="12"/>
  <c r="E16648" i="12"/>
  <c r="B16648" i="12"/>
  <c r="E16647" i="12"/>
  <c r="B16647" i="12"/>
  <c r="E16646" i="12"/>
  <c r="B16646" i="12"/>
  <c r="E16645" i="12"/>
  <c r="B16645" i="12"/>
  <c r="E16644" i="12"/>
  <c r="B16644" i="12"/>
  <c r="E16643" i="12"/>
  <c r="B16643" i="12"/>
  <c r="E16642" i="12"/>
  <c r="B16642" i="12"/>
  <c r="E16641" i="12"/>
  <c r="B16641" i="12"/>
  <c r="E16640" i="12"/>
  <c r="B16640" i="12"/>
  <c r="E16639" i="12"/>
  <c r="B16639" i="12"/>
  <c r="E16638" i="12"/>
  <c r="B16638" i="12"/>
  <c r="E16637" i="12"/>
  <c r="B16637" i="12"/>
  <c r="E16636" i="12"/>
  <c r="B16636" i="12"/>
  <c r="E16635" i="12"/>
  <c r="B16635" i="12"/>
  <c r="E16634" i="12"/>
  <c r="B16634" i="12"/>
  <c r="E16633" i="12"/>
  <c r="B16633" i="12"/>
  <c r="E16632" i="12"/>
  <c r="B16632" i="12"/>
  <c r="E16631" i="12"/>
  <c r="B16631" i="12"/>
  <c r="E16630" i="12"/>
  <c r="B16630" i="12"/>
  <c r="E16629" i="12"/>
  <c r="B16629" i="12"/>
  <c r="E16628" i="12"/>
  <c r="B16628" i="12"/>
  <c r="E16627" i="12"/>
  <c r="B16627" i="12"/>
  <c r="E16626" i="12"/>
  <c r="B16626" i="12"/>
  <c r="E16625" i="12"/>
  <c r="B16625" i="12"/>
  <c r="E16624" i="12"/>
  <c r="B16624" i="12"/>
  <c r="E16623" i="12"/>
  <c r="B16623" i="12"/>
  <c r="E16622" i="12"/>
  <c r="B16622" i="12"/>
  <c r="E16621" i="12"/>
  <c r="B16621" i="12"/>
  <c r="E16620" i="12"/>
  <c r="B16620" i="12"/>
  <c r="E16619" i="12"/>
  <c r="B16619" i="12"/>
  <c r="E16618" i="12"/>
  <c r="B16618" i="12"/>
  <c r="E16617" i="12"/>
  <c r="B16617" i="12"/>
  <c r="E16616" i="12"/>
  <c r="B16616" i="12"/>
  <c r="E16615" i="12"/>
  <c r="B16615" i="12"/>
  <c r="E16614" i="12"/>
  <c r="B16614" i="12"/>
  <c r="E16613" i="12"/>
  <c r="B16613" i="12"/>
  <c r="E16612" i="12"/>
  <c r="B16612" i="12"/>
  <c r="E16611" i="12"/>
  <c r="B16611" i="12"/>
  <c r="E16610" i="12"/>
  <c r="B16610" i="12"/>
  <c r="E16609" i="12"/>
  <c r="B16609" i="12"/>
  <c r="E16608" i="12"/>
  <c r="B16608" i="12"/>
  <c r="E16607" i="12"/>
  <c r="B16607" i="12"/>
  <c r="E16606" i="12"/>
  <c r="B16606" i="12"/>
  <c r="E16605" i="12"/>
  <c r="B16605" i="12"/>
  <c r="E16604" i="12"/>
  <c r="B16604" i="12"/>
  <c r="E16603" i="12"/>
  <c r="B16603" i="12"/>
  <c r="E16602" i="12"/>
  <c r="B16602" i="12"/>
  <c r="E16601" i="12"/>
  <c r="B16601" i="12"/>
  <c r="E16600" i="12"/>
  <c r="B16600" i="12"/>
  <c r="E16599" i="12"/>
  <c r="B16599" i="12"/>
  <c r="E16598" i="12"/>
  <c r="B16598" i="12"/>
  <c r="E16597" i="12"/>
  <c r="B16597" i="12"/>
  <c r="E16596" i="12"/>
  <c r="B16596" i="12"/>
  <c r="E16595" i="12"/>
  <c r="B16595" i="12"/>
  <c r="E16594" i="12"/>
  <c r="B16594" i="12"/>
  <c r="E16593" i="12"/>
  <c r="B16593" i="12"/>
  <c r="E16592" i="12"/>
  <c r="B16592" i="12"/>
  <c r="E16591" i="12"/>
  <c r="B16591" i="12"/>
  <c r="E16590" i="12"/>
  <c r="B16590" i="12"/>
  <c r="E16589" i="12"/>
  <c r="B16589" i="12"/>
  <c r="E16588" i="12"/>
  <c r="B16588" i="12"/>
  <c r="E16587" i="12"/>
  <c r="B16587" i="12"/>
  <c r="E16586" i="12"/>
  <c r="B16586" i="12"/>
  <c r="E16585" i="12"/>
  <c r="B16585" i="12"/>
  <c r="E16584" i="12"/>
  <c r="B16584" i="12"/>
  <c r="E16583" i="12"/>
  <c r="B16583" i="12"/>
  <c r="E16582" i="12"/>
  <c r="B16582" i="12"/>
  <c r="E16581" i="12"/>
  <c r="B16581" i="12"/>
  <c r="E16580" i="12"/>
  <c r="B16580" i="12"/>
  <c r="E16579" i="12"/>
  <c r="B16579" i="12"/>
  <c r="E16578" i="12"/>
  <c r="B16578" i="12"/>
  <c r="E16577" i="12"/>
  <c r="B16577" i="12"/>
  <c r="E16576" i="12"/>
  <c r="B16576" i="12"/>
  <c r="E16575" i="12"/>
  <c r="B16575" i="12"/>
  <c r="E16574" i="12"/>
  <c r="B16574" i="12"/>
  <c r="E16573" i="12"/>
  <c r="B16573" i="12"/>
  <c r="E16572" i="12"/>
  <c r="B16572" i="12"/>
  <c r="E16571" i="12"/>
  <c r="B16571" i="12"/>
  <c r="E16570" i="12"/>
  <c r="B16570" i="12"/>
  <c r="E16569" i="12"/>
  <c r="B16569" i="12"/>
  <c r="E16568" i="12"/>
  <c r="B16568" i="12"/>
  <c r="E16567" i="12"/>
  <c r="B16567" i="12"/>
  <c r="E16566" i="12"/>
  <c r="B16566" i="12"/>
  <c r="E16565" i="12"/>
  <c r="B16565" i="12"/>
  <c r="E16564" i="12"/>
  <c r="B16564" i="12"/>
  <c r="E16563" i="12"/>
  <c r="B16563" i="12"/>
  <c r="E16562" i="12"/>
  <c r="B16562" i="12"/>
  <c r="E16561" i="12"/>
  <c r="B16561" i="12"/>
  <c r="E16560" i="12"/>
  <c r="B16560" i="12"/>
  <c r="E16559" i="12"/>
  <c r="B16559" i="12"/>
  <c r="E16558" i="12"/>
  <c r="B16558" i="12"/>
  <c r="E16557" i="12"/>
  <c r="B16557" i="12"/>
  <c r="E16556" i="12"/>
  <c r="B16556" i="12"/>
  <c r="E16555" i="12"/>
  <c r="B16555" i="12"/>
  <c r="E16554" i="12"/>
  <c r="B16554" i="12"/>
  <c r="E16553" i="12"/>
  <c r="B16553" i="12"/>
  <c r="E16552" i="12"/>
  <c r="B16552" i="12"/>
  <c r="E16551" i="12"/>
  <c r="B16551" i="12"/>
  <c r="E16550" i="12"/>
  <c r="B16550" i="12"/>
  <c r="E16549" i="12"/>
  <c r="B16549" i="12"/>
  <c r="E16548" i="12"/>
  <c r="B16548" i="12"/>
  <c r="E16547" i="12"/>
  <c r="B16547" i="12"/>
  <c r="E16546" i="12"/>
  <c r="B16546" i="12"/>
  <c r="E16545" i="12"/>
  <c r="B16545" i="12"/>
  <c r="E16544" i="12"/>
  <c r="B16544" i="12"/>
  <c r="E16543" i="12"/>
  <c r="B16543" i="12"/>
  <c r="E16542" i="12"/>
  <c r="B16542" i="12"/>
  <c r="E16541" i="12"/>
  <c r="B16541" i="12"/>
  <c r="E16540" i="12"/>
  <c r="B16540" i="12"/>
  <c r="E16539" i="12"/>
  <c r="B16539" i="12"/>
  <c r="E16538" i="12"/>
  <c r="B16538" i="12"/>
  <c r="E16537" i="12"/>
  <c r="B16537" i="12"/>
  <c r="E16536" i="12"/>
  <c r="B16536" i="12"/>
  <c r="E16535" i="12"/>
  <c r="B16535" i="12"/>
  <c r="E16534" i="12"/>
  <c r="B16534" i="12"/>
  <c r="E16533" i="12"/>
  <c r="B16533" i="12"/>
  <c r="E16532" i="12"/>
  <c r="B16532" i="12"/>
  <c r="E16531" i="12"/>
  <c r="B16531" i="12"/>
  <c r="E16530" i="12"/>
  <c r="B16530" i="12"/>
  <c r="E16529" i="12"/>
  <c r="B16529" i="12"/>
  <c r="E16528" i="12"/>
  <c r="B16528" i="12"/>
  <c r="E16527" i="12"/>
  <c r="B16527" i="12"/>
  <c r="E16526" i="12"/>
  <c r="B16526" i="12"/>
  <c r="E16525" i="12"/>
  <c r="B16525" i="12"/>
  <c r="E16524" i="12"/>
  <c r="B16524" i="12"/>
  <c r="E16523" i="12"/>
  <c r="B16523" i="12"/>
  <c r="E16522" i="12"/>
  <c r="B16522" i="12"/>
  <c r="E16521" i="12"/>
  <c r="B16521" i="12"/>
  <c r="E16520" i="12"/>
  <c r="B16520" i="12"/>
  <c r="E16519" i="12"/>
  <c r="B16519" i="12"/>
  <c r="E16518" i="12"/>
  <c r="B16518" i="12"/>
  <c r="E16517" i="12"/>
  <c r="B16517" i="12"/>
  <c r="E16516" i="12"/>
  <c r="B16516" i="12"/>
  <c r="E16515" i="12"/>
  <c r="B16515" i="12"/>
  <c r="E16514" i="12"/>
  <c r="B16514" i="12"/>
  <c r="E16513" i="12"/>
  <c r="B16513" i="12"/>
  <c r="E16512" i="12"/>
  <c r="B16512" i="12"/>
  <c r="E16511" i="12"/>
  <c r="B16511" i="12"/>
  <c r="E16510" i="12"/>
  <c r="B16510" i="12"/>
  <c r="E16509" i="12"/>
  <c r="B16509" i="12"/>
  <c r="E16508" i="12"/>
  <c r="B16508" i="12"/>
  <c r="E16507" i="12"/>
  <c r="B16507" i="12"/>
  <c r="E16506" i="12"/>
  <c r="B16506" i="12"/>
  <c r="E16505" i="12"/>
  <c r="B16505" i="12"/>
  <c r="E16504" i="12"/>
  <c r="B16504" i="12"/>
  <c r="E16503" i="12"/>
  <c r="B16503" i="12"/>
  <c r="E16502" i="12"/>
  <c r="B16502" i="12"/>
  <c r="E16501" i="12"/>
  <c r="B16501" i="12"/>
  <c r="E16500" i="12"/>
  <c r="B16500" i="12"/>
  <c r="E16499" i="12"/>
  <c r="B16499" i="12"/>
  <c r="E16498" i="12"/>
  <c r="B16498" i="12"/>
  <c r="E16497" i="12"/>
  <c r="B16497" i="12"/>
  <c r="E16496" i="12"/>
  <c r="B16496" i="12"/>
  <c r="E16495" i="12"/>
  <c r="B16495" i="12"/>
  <c r="E16494" i="12"/>
  <c r="B16494" i="12"/>
  <c r="E16493" i="12"/>
  <c r="B16493" i="12"/>
  <c r="E16492" i="12"/>
  <c r="B16492" i="12"/>
  <c r="E16491" i="12"/>
  <c r="B16491" i="12"/>
  <c r="E16490" i="12"/>
  <c r="B16490" i="12"/>
  <c r="E16489" i="12"/>
  <c r="B16489" i="12"/>
  <c r="E16488" i="12"/>
  <c r="B16488" i="12"/>
  <c r="E16487" i="12"/>
  <c r="B16487" i="12"/>
  <c r="E16486" i="12"/>
  <c r="B16486" i="12"/>
  <c r="E16485" i="12"/>
  <c r="B16485" i="12"/>
  <c r="E16484" i="12"/>
  <c r="B16484" i="12"/>
  <c r="E16483" i="12"/>
  <c r="B16483" i="12"/>
  <c r="E16482" i="12"/>
  <c r="B16482" i="12"/>
  <c r="E16481" i="12"/>
  <c r="B16481" i="12"/>
  <c r="E16480" i="12"/>
  <c r="B16480" i="12"/>
  <c r="E16479" i="12"/>
  <c r="B16479" i="12"/>
  <c r="E16478" i="12"/>
  <c r="B16478" i="12"/>
  <c r="E16477" i="12"/>
  <c r="B16477" i="12"/>
  <c r="E16476" i="12"/>
  <c r="B16476" i="12"/>
  <c r="E16475" i="12"/>
  <c r="B16475" i="12"/>
  <c r="E16474" i="12"/>
  <c r="B16474" i="12"/>
  <c r="E16473" i="12"/>
  <c r="B16473" i="12"/>
  <c r="E16472" i="12"/>
  <c r="B16472" i="12"/>
  <c r="E16471" i="12"/>
  <c r="B16471" i="12"/>
  <c r="E16470" i="12"/>
  <c r="B16470" i="12"/>
  <c r="E16469" i="12"/>
  <c r="B16469" i="12"/>
  <c r="E16468" i="12"/>
  <c r="B16468" i="12"/>
  <c r="E16467" i="12"/>
  <c r="B16467" i="12"/>
  <c r="E16466" i="12"/>
  <c r="B16466" i="12"/>
  <c r="E16465" i="12"/>
  <c r="B16465" i="12"/>
  <c r="E16464" i="12"/>
  <c r="B16464" i="12"/>
  <c r="E16463" i="12"/>
  <c r="B16463" i="12"/>
  <c r="E16462" i="12"/>
  <c r="B16462" i="12"/>
  <c r="E16461" i="12"/>
  <c r="B16461" i="12"/>
  <c r="E16460" i="12"/>
  <c r="B16460" i="12"/>
  <c r="E16459" i="12"/>
  <c r="B16459" i="12"/>
  <c r="E16458" i="12"/>
  <c r="B16458" i="12"/>
  <c r="E16457" i="12"/>
  <c r="B16457" i="12"/>
  <c r="E16456" i="12"/>
  <c r="B16456" i="12"/>
  <c r="E16455" i="12"/>
  <c r="B16455" i="12"/>
  <c r="E16454" i="12"/>
  <c r="B16454" i="12"/>
  <c r="E16453" i="12"/>
  <c r="B16453" i="12"/>
  <c r="E16452" i="12"/>
  <c r="B16452" i="12"/>
  <c r="E16451" i="12"/>
  <c r="B16451" i="12"/>
  <c r="E16450" i="12"/>
  <c r="B16450" i="12"/>
  <c r="E16449" i="12"/>
  <c r="B16449" i="12"/>
  <c r="E16448" i="12"/>
  <c r="B16448" i="12"/>
  <c r="E16447" i="12"/>
  <c r="B16447" i="12"/>
  <c r="E16446" i="12"/>
  <c r="B16446" i="12"/>
  <c r="E16445" i="12"/>
  <c r="B16445" i="12"/>
  <c r="E16444" i="12"/>
  <c r="B16444" i="12"/>
  <c r="E16443" i="12"/>
  <c r="B16443" i="12"/>
  <c r="E16442" i="12"/>
  <c r="B16442" i="12"/>
  <c r="E16441" i="12"/>
  <c r="B16441" i="12"/>
  <c r="E16440" i="12"/>
  <c r="B16440" i="12"/>
  <c r="E16439" i="12"/>
  <c r="B16439" i="12"/>
  <c r="E16438" i="12"/>
  <c r="B16438" i="12"/>
  <c r="E16437" i="12"/>
  <c r="B16437" i="12"/>
  <c r="E16436" i="12"/>
  <c r="B16436" i="12"/>
  <c r="E16435" i="12"/>
  <c r="B16435" i="12"/>
  <c r="E16434" i="12"/>
  <c r="B16434" i="12"/>
  <c r="E16433" i="12"/>
  <c r="B16433" i="12"/>
  <c r="E16432" i="12"/>
  <c r="B16432" i="12"/>
  <c r="E16431" i="12"/>
  <c r="B16431" i="12"/>
  <c r="E16430" i="12"/>
  <c r="B16430" i="12"/>
  <c r="E16429" i="12"/>
  <c r="B16429" i="12"/>
  <c r="E16428" i="12"/>
  <c r="B16428" i="12"/>
  <c r="E16427" i="12"/>
  <c r="B16427" i="12"/>
  <c r="E16426" i="12"/>
  <c r="B16426" i="12"/>
  <c r="E16425" i="12"/>
  <c r="B16425" i="12"/>
  <c r="E16424" i="12"/>
  <c r="B16424" i="12"/>
  <c r="E16423" i="12"/>
  <c r="B16423" i="12"/>
  <c r="E16422" i="12"/>
  <c r="B16422" i="12"/>
  <c r="E16421" i="12"/>
  <c r="B16421" i="12"/>
  <c r="E16420" i="12"/>
  <c r="B16420" i="12"/>
  <c r="E16419" i="12"/>
  <c r="B16419" i="12"/>
  <c r="E16418" i="12"/>
  <c r="B16418" i="12"/>
  <c r="E16417" i="12"/>
  <c r="B16417" i="12"/>
  <c r="E16416" i="12"/>
  <c r="B16416" i="12"/>
  <c r="E16415" i="12"/>
  <c r="B16415" i="12"/>
  <c r="E16414" i="12"/>
  <c r="B16414" i="12"/>
  <c r="E16413" i="12"/>
  <c r="B16413" i="12"/>
  <c r="E16412" i="12"/>
  <c r="B16412" i="12"/>
  <c r="E16411" i="12"/>
  <c r="B16411" i="12"/>
  <c r="E16410" i="12"/>
  <c r="B16410" i="12"/>
  <c r="E16409" i="12"/>
  <c r="B16409" i="12"/>
  <c r="E16408" i="12"/>
  <c r="B16408" i="12"/>
  <c r="E16407" i="12"/>
  <c r="B16407" i="12"/>
  <c r="E16406" i="12"/>
  <c r="B16406" i="12"/>
  <c r="E16405" i="12"/>
  <c r="B16405" i="12"/>
  <c r="E16404" i="12"/>
  <c r="B16404" i="12"/>
  <c r="E16403" i="12"/>
  <c r="B16403" i="12"/>
  <c r="E16402" i="12"/>
  <c r="B16402" i="12"/>
  <c r="E16401" i="12"/>
  <c r="B16401" i="12"/>
  <c r="E16400" i="12"/>
  <c r="B16400" i="12"/>
  <c r="E16399" i="12"/>
  <c r="B16399" i="12"/>
  <c r="E16398" i="12"/>
  <c r="B16398" i="12"/>
  <c r="E16397" i="12"/>
  <c r="B16397" i="12"/>
  <c r="E16396" i="12"/>
  <c r="B16396" i="12"/>
  <c r="E16395" i="12"/>
  <c r="B16395" i="12"/>
  <c r="E16394" i="12"/>
  <c r="B16394" i="12"/>
  <c r="E16393" i="12"/>
  <c r="B16393" i="12"/>
  <c r="E16392" i="12"/>
  <c r="B16392" i="12"/>
  <c r="E16391" i="12"/>
  <c r="B16391" i="12"/>
  <c r="E16390" i="12"/>
  <c r="B16390" i="12"/>
  <c r="E16389" i="12"/>
  <c r="B16389" i="12"/>
  <c r="E16388" i="12"/>
  <c r="B16388" i="12"/>
  <c r="E16387" i="12"/>
  <c r="B16387" i="12"/>
  <c r="E16386" i="12"/>
  <c r="B16386" i="12"/>
  <c r="E16385" i="12"/>
  <c r="B16385" i="12"/>
  <c r="E16384" i="12"/>
  <c r="B16384" i="12"/>
  <c r="E16383" i="12"/>
  <c r="B16383" i="12"/>
  <c r="E16382" i="12"/>
  <c r="B16382" i="12"/>
  <c r="E16381" i="12"/>
  <c r="B16381" i="12"/>
  <c r="E16380" i="12"/>
  <c r="B16380" i="12"/>
  <c r="E16379" i="12"/>
  <c r="B16379" i="12"/>
  <c r="E16378" i="12"/>
  <c r="B16378" i="12"/>
  <c r="E16377" i="12"/>
  <c r="B16377" i="12"/>
  <c r="E16376" i="12"/>
  <c r="B16376" i="12"/>
  <c r="E16375" i="12"/>
  <c r="B16375" i="12"/>
  <c r="E16374" i="12"/>
  <c r="B16374" i="12"/>
  <c r="E16373" i="12"/>
  <c r="B16373" i="12"/>
  <c r="E16372" i="12"/>
  <c r="B16372" i="12"/>
  <c r="E16371" i="12"/>
  <c r="B16371" i="12"/>
  <c r="E16370" i="12"/>
  <c r="B16370" i="12"/>
  <c r="E16369" i="12"/>
  <c r="B16369" i="12"/>
  <c r="E16368" i="12"/>
  <c r="B16368" i="12"/>
  <c r="E16367" i="12"/>
  <c r="B16367" i="12"/>
  <c r="E16366" i="12"/>
  <c r="B16366" i="12"/>
  <c r="E16365" i="12"/>
  <c r="B16365" i="12"/>
  <c r="E16364" i="12"/>
  <c r="B16364" i="12"/>
  <c r="E16363" i="12"/>
  <c r="B16363" i="12"/>
  <c r="E16362" i="12"/>
  <c r="B16362" i="12"/>
  <c r="E16361" i="12"/>
  <c r="B16361" i="12"/>
  <c r="E16360" i="12"/>
  <c r="B16360" i="12"/>
  <c r="E16359" i="12"/>
  <c r="B16359" i="12"/>
  <c r="E16358" i="12"/>
  <c r="B16358" i="12"/>
  <c r="E16357" i="12"/>
  <c r="B16357" i="12"/>
  <c r="E16356" i="12"/>
  <c r="B16356" i="12"/>
  <c r="E16355" i="12"/>
  <c r="B16355" i="12"/>
  <c r="E16354" i="12"/>
  <c r="B16354" i="12"/>
  <c r="E16353" i="12"/>
  <c r="B16353" i="12"/>
  <c r="E16352" i="12"/>
  <c r="B16352" i="12"/>
  <c r="E16351" i="12"/>
  <c r="B16351" i="12"/>
  <c r="E16350" i="12"/>
  <c r="B16350" i="12"/>
  <c r="E16349" i="12"/>
  <c r="B16349" i="12"/>
  <c r="E16348" i="12"/>
  <c r="B16348" i="12"/>
  <c r="E16347" i="12"/>
  <c r="B16347" i="12"/>
  <c r="E16346" i="12"/>
  <c r="B16346" i="12"/>
  <c r="E16345" i="12"/>
  <c r="B16345" i="12"/>
  <c r="E16344" i="12"/>
  <c r="B16344" i="12"/>
  <c r="E16343" i="12"/>
  <c r="B16343" i="12"/>
  <c r="E16342" i="12"/>
  <c r="B16342" i="12"/>
  <c r="E16341" i="12"/>
  <c r="B16341" i="12"/>
  <c r="E16340" i="12"/>
  <c r="B16340" i="12"/>
  <c r="E16339" i="12"/>
  <c r="B16339" i="12"/>
  <c r="E16338" i="12"/>
  <c r="B16338" i="12"/>
  <c r="E16337" i="12"/>
  <c r="B16337" i="12"/>
  <c r="E16336" i="12"/>
  <c r="B16336" i="12"/>
  <c r="E16335" i="12"/>
  <c r="B16335" i="12"/>
  <c r="E16334" i="12"/>
  <c r="B16334" i="12"/>
  <c r="E16333" i="12"/>
  <c r="B16333" i="12"/>
  <c r="E16332" i="12"/>
  <c r="B16332" i="12"/>
  <c r="E16331" i="12"/>
  <c r="B16331" i="12"/>
  <c r="E16330" i="12"/>
  <c r="B16330" i="12"/>
  <c r="E16329" i="12"/>
  <c r="B16329" i="12"/>
  <c r="E16328" i="12"/>
  <c r="B16328" i="12"/>
  <c r="E16327" i="12"/>
  <c r="B16327" i="12"/>
  <c r="E16326" i="12"/>
  <c r="B16326" i="12"/>
  <c r="E16325" i="12"/>
  <c r="B16325" i="12"/>
  <c r="E16324" i="12"/>
  <c r="B16324" i="12"/>
  <c r="E16323" i="12"/>
  <c r="B16323" i="12"/>
  <c r="E16322" i="12"/>
  <c r="B16322" i="12"/>
  <c r="E16321" i="12"/>
  <c r="B16321" i="12"/>
  <c r="E16320" i="12"/>
  <c r="B16320" i="12"/>
  <c r="E16319" i="12"/>
  <c r="B16319" i="12"/>
  <c r="E16318" i="12"/>
  <c r="B16318" i="12"/>
  <c r="E16317" i="12"/>
  <c r="B16317" i="12"/>
  <c r="E16316" i="12"/>
  <c r="B16316" i="12"/>
  <c r="E16315" i="12"/>
  <c r="B16315" i="12"/>
  <c r="E16314" i="12"/>
  <c r="B16314" i="12"/>
  <c r="E16313" i="12"/>
  <c r="B16313" i="12"/>
  <c r="E16312" i="12"/>
  <c r="B16312" i="12"/>
  <c r="E16311" i="12"/>
  <c r="B16311" i="12"/>
  <c r="E16310" i="12"/>
  <c r="B16310" i="12"/>
  <c r="E16309" i="12"/>
  <c r="B16309" i="12"/>
  <c r="E16308" i="12"/>
  <c r="B16308" i="12"/>
  <c r="E16307" i="12"/>
  <c r="B16307" i="12"/>
  <c r="E16306" i="12"/>
  <c r="B16306" i="12"/>
  <c r="E16305" i="12"/>
  <c r="B16305" i="12"/>
  <c r="E16304" i="12"/>
  <c r="B16304" i="12"/>
  <c r="E16303" i="12"/>
  <c r="B16303" i="12"/>
  <c r="E16302" i="12"/>
  <c r="B16302" i="12"/>
  <c r="E16301" i="12"/>
  <c r="B16301" i="12"/>
  <c r="E16300" i="12"/>
  <c r="B16300" i="12"/>
  <c r="E16299" i="12"/>
  <c r="B16299" i="12"/>
  <c r="E16298" i="12"/>
  <c r="B16298" i="12"/>
  <c r="E16297" i="12"/>
  <c r="B16297" i="12"/>
  <c r="E16296" i="12"/>
  <c r="B16296" i="12"/>
  <c r="E16295" i="12"/>
  <c r="B16295" i="12"/>
  <c r="E16294" i="12"/>
  <c r="B16294" i="12"/>
  <c r="E16293" i="12"/>
  <c r="B16293" i="12"/>
  <c r="E16292" i="12"/>
  <c r="B16292" i="12"/>
  <c r="E16291" i="12"/>
  <c r="B16291" i="12"/>
  <c r="E16290" i="12"/>
  <c r="B16290" i="12"/>
  <c r="E16289" i="12"/>
  <c r="B16289" i="12"/>
  <c r="E16288" i="12"/>
  <c r="B16288" i="12"/>
  <c r="E16287" i="12"/>
  <c r="B16287" i="12"/>
  <c r="E16286" i="12"/>
  <c r="B16286" i="12"/>
  <c r="E16285" i="12"/>
  <c r="B16285" i="12"/>
  <c r="E16284" i="12"/>
  <c r="B16284" i="12"/>
  <c r="E16283" i="12"/>
  <c r="B16283" i="12"/>
  <c r="E16282" i="12"/>
  <c r="B16282" i="12"/>
  <c r="E16281" i="12"/>
  <c r="B16281" i="12"/>
  <c r="E16280" i="12"/>
  <c r="B16280" i="12"/>
  <c r="E16279" i="12"/>
  <c r="B16279" i="12"/>
  <c r="E16278" i="12"/>
  <c r="B16278" i="12"/>
  <c r="E16277" i="12"/>
  <c r="B16277" i="12"/>
  <c r="E16276" i="12"/>
  <c r="B16276" i="12"/>
  <c r="E16275" i="12"/>
  <c r="B16275" i="12"/>
  <c r="E16274" i="12"/>
  <c r="B16274" i="12"/>
  <c r="E16273" i="12"/>
  <c r="B16273" i="12"/>
  <c r="E16272" i="12"/>
  <c r="B16272" i="12"/>
  <c r="E16271" i="12"/>
  <c r="B16271" i="12"/>
  <c r="E16270" i="12"/>
  <c r="B16270" i="12"/>
  <c r="E16269" i="12"/>
  <c r="B16269" i="12"/>
  <c r="E16268" i="12"/>
  <c r="B16268" i="12"/>
  <c r="E16267" i="12"/>
  <c r="B16267" i="12"/>
  <c r="E16266" i="12"/>
  <c r="B16266" i="12"/>
  <c r="E16265" i="12"/>
  <c r="B16265" i="12"/>
  <c r="E16264" i="12"/>
  <c r="B16264" i="12"/>
  <c r="E16263" i="12"/>
  <c r="B16263" i="12"/>
  <c r="E16262" i="12"/>
  <c r="B16262" i="12"/>
  <c r="E16261" i="12"/>
  <c r="B16261" i="12"/>
  <c r="E16260" i="12"/>
  <c r="B16260" i="12"/>
  <c r="E16259" i="12"/>
  <c r="B16259" i="12"/>
  <c r="E16258" i="12"/>
  <c r="B16258" i="12"/>
  <c r="E16257" i="12"/>
  <c r="B16257" i="12"/>
  <c r="E16256" i="12"/>
  <c r="B16256" i="12"/>
  <c r="E16255" i="12"/>
  <c r="B16255" i="12"/>
  <c r="E16254" i="12"/>
  <c r="B16254" i="12"/>
  <c r="E16253" i="12"/>
  <c r="B16253" i="12"/>
  <c r="E16252" i="12"/>
  <c r="B16252" i="12"/>
  <c r="E16251" i="12"/>
  <c r="B16251" i="12"/>
  <c r="E16250" i="12"/>
  <c r="B16250" i="12"/>
  <c r="E16249" i="12"/>
  <c r="B16249" i="12"/>
  <c r="E16248" i="12"/>
  <c r="B16248" i="12"/>
  <c r="E16247" i="12"/>
  <c r="B16247" i="12"/>
  <c r="E16246" i="12"/>
  <c r="B16246" i="12"/>
  <c r="E16245" i="12"/>
  <c r="B16245" i="12"/>
  <c r="E16244" i="12"/>
  <c r="B16244" i="12"/>
  <c r="E16243" i="12"/>
  <c r="B16243" i="12"/>
  <c r="E16242" i="12"/>
  <c r="B16242" i="12"/>
  <c r="E16241" i="12"/>
  <c r="B16241" i="12"/>
  <c r="E16240" i="12"/>
  <c r="B16240" i="12"/>
  <c r="E16239" i="12"/>
  <c r="B16239" i="12"/>
  <c r="E16238" i="12"/>
  <c r="B16238" i="12"/>
  <c r="E16237" i="12"/>
  <c r="B16237" i="12"/>
  <c r="E16236" i="12"/>
  <c r="B16236" i="12"/>
  <c r="E16235" i="12"/>
  <c r="B16235" i="12"/>
  <c r="E16234" i="12"/>
  <c r="B16234" i="12"/>
  <c r="E16233" i="12"/>
  <c r="B16233" i="12"/>
  <c r="E16232" i="12"/>
  <c r="B16232" i="12"/>
  <c r="E16231" i="12"/>
  <c r="B16231" i="12"/>
  <c r="E16230" i="12"/>
  <c r="B16230" i="12"/>
  <c r="E16229" i="12"/>
  <c r="B16229" i="12"/>
  <c r="E16228" i="12"/>
  <c r="B16228" i="12"/>
  <c r="E16227" i="12"/>
  <c r="B16227" i="12"/>
  <c r="E16226" i="12"/>
  <c r="B16226" i="12"/>
  <c r="E16225" i="12"/>
  <c r="B16225" i="12"/>
  <c r="E16224" i="12"/>
  <c r="B16224" i="12"/>
  <c r="E16223" i="12"/>
  <c r="B16223" i="12"/>
  <c r="E16222" i="12"/>
  <c r="B16222" i="12"/>
  <c r="E16221" i="12"/>
  <c r="B16221" i="12"/>
  <c r="E16220" i="12"/>
  <c r="B16220" i="12"/>
  <c r="E16219" i="12"/>
  <c r="B16219" i="12"/>
  <c r="E16218" i="12"/>
  <c r="B16218" i="12"/>
  <c r="E16217" i="12"/>
  <c r="B16217" i="12"/>
  <c r="E16216" i="12"/>
  <c r="B16216" i="12"/>
  <c r="E16215" i="12"/>
  <c r="B16215" i="12"/>
  <c r="E16214" i="12"/>
  <c r="B16214" i="12"/>
  <c r="E16213" i="12"/>
  <c r="B16213" i="12"/>
  <c r="E16212" i="12"/>
  <c r="B16212" i="12"/>
  <c r="E16211" i="12"/>
  <c r="B16211" i="12"/>
  <c r="E16210" i="12"/>
  <c r="B16210" i="12"/>
  <c r="E16209" i="12"/>
  <c r="B16209" i="12"/>
  <c r="E16208" i="12"/>
  <c r="B16208" i="12"/>
  <c r="E16207" i="12"/>
  <c r="B16207" i="12"/>
  <c r="E16206" i="12"/>
  <c r="B16206" i="12"/>
  <c r="E16205" i="12"/>
  <c r="B16205" i="12"/>
  <c r="E16204" i="12"/>
  <c r="B16204" i="12"/>
  <c r="E16203" i="12"/>
  <c r="B16203" i="12"/>
  <c r="E16202" i="12"/>
  <c r="B16202" i="12"/>
  <c r="E16201" i="12"/>
  <c r="B16201" i="12"/>
  <c r="E16200" i="12"/>
  <c r="B16200" i="12"/>
  <c r="E16199" i="12"/>
  <c r="B16199" i="12"/>
  <c r="E16198" i="12"/>
  <c r="B16198" i="12"/>
  <c r="E16197" i="12"/>
  <c r="B16197" i="12"/>
  <c r="E16196" i="12"/>
  <c r="B16196" i="12"/>
  <c r="E16195" i="12"/>
  <c r="B16195" i="12"/>
  <c r="E16194" i="12"/>
  <c r="B16194" i="12"/>
  <c r="E16193" i="12"/>
  <c r="B16193" i="12"/>
  <c r="E16192" i="12"/>
  <c r="B16192" i="12"/>
  <c r="E16191" i="12"/>
  <c r="B16191" i="12"/>
  <c r="E16190" i="12"/>
  <c r="B16190" i="12"/>
  <c r="E16189" i="12"/>
  <c r="B16189" i="12"/>
  <c r="E16188" i="12"/>
  <c r="B16188" i="12"/>
  <c r="E16187" i="12"/>
  <c r="B16187" i="12"/>
  <c r="E16186" i="12"/>
  <c r="B16186" i="12"/>
  <c r="E16185" i="12"/>
  <c r="B16185" i="12"/>
  <c r="E16184" i="12"/>
  <c r="B16184" i="12"/>
  <c r="E16183" i="12"/>
  <c r="B16183" i="12"/>
  <c r="E16182" i="12"/>
  <c r="B16182" i="12"/>
  <c r="E16181" i="12"/>
  <c r="B16181" i="12"/>
  <c r="E16180" i="12"/>
  <c r="B16180" i="12"/>
  <c r="E16179" i="12"/>
  <c r="B16179" i="12"/>
  <c r="E16178" i="12"/>
  <c r="B16178" i="12"/>
  <c r="E16177" i="12"/>
  <c r="B16177" i="12"/>
  <c r="E16176" i="12"/>
  <c r="B16176" i="12"/>
  <c r="E16175" i="12"/>
  <c r="B16175" i="12"/>
  <c r="E16174" i="12"/>
  <c r="B16174" i="12"/>
  <c r="E16173" i="12"/>
  <c r="B16173" i="12"/>
  <c r="E16172" i="12"/>
  <c r="B16172" i="12"/>
  <c r="E16171" i="12"/>
  <c r="B16171" i="12"/>
  <c r="E16170" i="12"/>
  <c r="B16170" i="12"/>
  <c r="E16169" i="12"/>
  <c r="B16169" i="12"/>
  <c r="E16168" i="12"/>
  <c r="B16168" i="12"/>
  <c r="E16167" i="12"/>
  <c r="B16167" i="12"/>
  <c r="E16166" i="12"/>
  <c r="B16166" i="12"/>
  <c r="E16165" i="12"/>
  <c r="B16165" i="12"/>
  <c r="E16164" i="12"/>
  <c r="B16164" i="12"/>
  <c r="E16163" i="12"/>
  <c r="B16163" i="12"/>
  <c r="E16162" i="12"/>
  <c r="B16162" i="12"/>
  <c r="E16161" i="12"/>
  <c r="B16161" i="12"/>
  <c r="E16160" i="12"/>
  <c r="B16160" i="12"/>
  <c r="E16159" i="12"/>
  <c r="B16159" i="12"/>
  <c r="E16158" i="12"/>
  <c r="B16158" i="12"/>
  <c r="E16157" i="12"/>
  <c r="B16157" i="12"/>
  <c r="E16156" i="12"/>
  <c r="B16156" i="12"/>
  <c r="E16155" i="12"/>
  <c r="B16155" i="12"/>
  <c r="E16154" i="12"/>
  <c r="B16154" i="12"/>
  <c r="E16153" i="12"/>
  <c r="B16153" i="12"/>
  <c r="E16152" i="12"/>
  <c r="B16152" i="12"/>
  <c r="E16151" i="12"/>
  <c r="B16151" i="12"/>
  <c r="E16150" i="12"/>
  <c r="B16150" i="12"/>
  <c r="E16149" i="12"/>
  <c r="B16149" i="12"/>
  <c r="E16148" i="12"/>
  <c r="B16148" i="12"/>
  <c r="E16147" i="12"/>
  <c r="B16147" i="12"/>
  <c r="E16146" i="12"/>
  <c r="B16146" i="12"/>
  <c r="E16145" i="12"/>
  <c r="B16145" i="12"/>
  <c r="E16144" i="12"/>
  <c r="B16144" i="12"/>
  <c r="E16143" i="12"/>
  <c r="B16143" i="12"/>
  <c r="E16142" i="12"/>
  <c r="B16142" i="12"/>
  <c r="E16141" i="12"/>
  <c r="B16141" i="12"/>
  <c r="E16140" i="12"/>
  <c r="B16140" i="12"/>
  <c r="E16139" i="12"/>
  <c r="B16139" i="12"/>
  <c r="E16138" i="12"/>
  <c r="B16138" i="12"/>
  <c r="E16137" i="12"/>
  <c r="B16137" i="12"/>
  <c r="E16136" i="12"/>
  <c r="B16136" i="12"/>
  <c r="E16135" i="12"/>
  <c r="B16135" i="12"/>
  <c r="E16134" i="12"/>
  <c r="B16134" i="12"/>
  <c r="E16133" i="12"/>
  <c r="B16133" i="12"/>
  <c r="E16132" i="12"/>
  <c r="B16132" i="12"/>
  <c r="E16131" i="12"/>
  <c r="B16131" i="12"/>
  <c r="E16130" i="12"/>
  <c r="B16130" i="12"/>
  <c r="E16129" i="12"/>
  <c r="B16129" i="12"/>
  <c r="E16128" i="12"/>
  <c r="B16128" i="12"/>
  <c r="E16127" i="12"/>
  <c r="B16127" i="12"/>
  <c r="E16126" i="12"/>
  <c r="B16126" i="12"/>
  <c r="E16125" i="12"/>
  <c r="B16125" i="12"/>
  <c r="E16124" i="12"/>
  <c r="B16124" i="12"/>
  <c r="E16123" i="12"/>
  <c r="B16123" i="12"/>
  <c r="E16122" i="12"/>
  <c r="B16122" i="12"/>
  <c r="E16121" i="12"/>
  <c r="B16121" i="12"/>
  <c r="E16120" i="12"/>
  <c r="B16120" i="12"/>
  <c r="E16119" i="12"/>
  <c r="B16119" i="12"/>
  <c r="E16118" i="12"/>
  <c r="B16118" i="12"/>
  <c r="E16117" i="12"/>
  <c r="B16117" i="12"/>
  <c r="E16116" i="12"/>
  <c r="B16116" i="12"/>
  <c r="E16115" i="12"/>
  <c r="B16115" i="12"/>
  <c r="E16114" i="12"/>
  <c r="B16114" i="12"/>
  <c r="E16113" i="12"/>
  <c r="B16113" i="12"/>
  <c r="E16112" i="12"/>
  <c r="B16112" i="12"/>
  <c r="E16111" i="12"/>
  <c r="B16111" i="12"/>
  <c r="E16110" i="12"/>
  <c r="B16110" i="12"/>
  <c r="E16109" i="12"/>
  <c r="B16109" i="12"/>
  <c r="E16108" i="12"/>
  <c r="B16108" i="12"/>
  <c r="E16107" i="12"/>
  <c r="B16107" i="12"/>
  <c r="E16106" i="12"/>
  <c r="B16106" i="12"/>
  <c r="E16105" i="12"/>
  <c r="B16105" i="12"/>
  <c r="E16104" i="12"/>
  <c r="B16104" i="12"/>
  <c r="E16103" i="12"/>
  <c r="B16103" i="12"/>
  <c r="E16102" i="12"/>
  <c r="B16102" i="12"/>
  <c r="E16101" i="12"/>
  <c r="B16101" i="12"/>
  <c r="E16100" i="12"/>
  <c r="B16100" i="12"/>
  <c r="E16099" i="12"/>
  <c r="B16099" i="12"/>
  <c r="E16098" i="12"/>
  <c r="B16098" i="12"/>
  <c r="E16097" i="12"/>
  <c r="B16097" i="12"/>
  <c r="E16096" i="12"/>
  <c r="B16096" i="12"/>
  <c r="E16095" i="12"/>
  <c r="B16095" i="12"/>
  <c r="E16094" i="12"/>
  <c r="B16094" i="12"/>
  <c r="E16093" i="12"/>
  <c r="B16093" i="12"/>
  <c r="E16092" i="12"/>
  <c r="B16092" i="12"/>
  <c r="E16091" i="12"/>
  <c r="B16091" i="12"/>
  <c r="E16090" i="12"/>
  <c r="B16090" i="12"/>
  <c r="E16089" i="12"/>
  <c r="B16089" i="12"/>
  <c r="E16088" i="12"/>
  <c r="B16088" i="12"/>
  <c r="E16087" i="12"/>
  <c r="B16087" i="12"/>
  <c r="E16086" i="12"/>
  <c r="B16086" i="12"/>
  <c r="E16085" i="12"/>
  <c r="B16085" i="12"/>
  <c r="E16084" i="12"/>
  <c r="B16084" i="12"/>
  <c r="E16083" i="12"/>
  <c r="B16083" i="12"/>
  <c r="E16082" i="12"/>
  <c r="B16082" i="12"/>
  <c r="E16081" i="12"/>
  <c r="B16081" i="12"/>
  <c r="E16080" i="12"/>
  <c r="B16080" i="12"/>
  <c r="E16079" i="12"/>
  <c r="B16079" i="12"/>
  <c r="E16078" i="12"/>
  <c r="B16078" i="12"/>
  <c r="E16077" i="12"/>
  <c r="B16077" i="12"/>
  <c r="E16076" i="12"/>
  <c r="B16076" i="12"/>
  <c r="E16075" i="12"/>
  <c r="B16075" i="12"/>
  <c r="E16074" i="12"/>
  <c r="B16074" i="12"/>
  <c r="E16073" i="12"/>
  <c r="B16073" i="12"/>
  <c r="E16072" i="12"/>
  <c r="B16072" i="12"/>
  <c r="E16071" i="12"/>
  <c r="B16071" i="12"/>
  <c r="E16070" i="12"/>
  <c r="B16070" i="12"/>
  <c r="E16069" i="12"/>
  <c r="B16069" i="12"/>
  <c r="E16068" i="12"/>
  <c r="B16068" i="12"/>
  <c r="E16067" i="12"/>
  <c r="B16067" i="12"/>
  <c r="E16066" i="12"/>
  <c r="B16066" i="12"/>
  <c r="E16065" i="12"/>
  <c r="B16065" i="12"/>
  <c r="E16064" i="12"/>
  <c r="B16064" i="12"/>
  <c r="E16063" i="12"/>
  <c r="B16063" i="12"/>
  <c r="E16062" i="12"/>
  <c r="B16062" i="12"/>
  <c r="E16061" i="12"/>
  <c r="B16061" i="12"/>
  <c r="E16060" i="12"/>
  <c r="B16060" i="12"/>
  <c r="E16059" i="12"/>
  <c r="B16059" i="12"/>
  <c r="E16058" i="12"/>
  <c r="B16058" i="12"/>
  <c r="E16057" i="12"/>
  <c r="B16057" i="12"/>
  <c r="E16056" i="12"/>
  <c r="B16056" i="12"/>
  <c r="E16055" i="12"/>
  <c r="B16055" i="12"/>
  <c r="E16054" i="12"/>
  <c r="B16054" i="12"/>
  <c r="E16053" i="12"/>
  <c r="B16053" i="12"/>
  <c r="E16052" i="12"/>
  <c r="B16052" i="12"/>
  <c r="E16051" i="12"/>
  <c r="B16051" i="12"/>
  <c r="E16050" i="12"/>
  <c r="B16050" i="12"/>
  <c r="E16049" i="12"/>
  <c r="B16049" i="12"/>
  <c r="E16048" i="12"/>
  <c r="B16048" i="12"/>
  <c r="E16047" i="12"/>
  <c r="B16047" i="12"/>
  <c r="E16046" i="12"/>
  <c r="B16046" i="12"/>
  <c r="E16045" i="12"/>
  <c r="B16045" i="12"/>
  <c r="E16044" i="12"/>
  <c r="B16044" i="12"/>
  <c r="E16043" i="12"/>
  <c r="B16043" i="12"/>
  <c r="E16042" i="12"/>
  <c r="B16042" i="12"/>
  <c r="E16041" i="12"/>
  <c r="B16041" i="12"/>
  <c r="E16040" i="12"/>
  <c r="B16040" i="12"/>
  <c r="E16039" i="12"/>
  <c r="B16039" i="12"/>
  <c r="E16038" i="12"/>
  <c r="B16038" i="12"/>
  <c r="E16037" i="12"/>
  <c r="B16037" i="12"/>
  <c r="E16036" i="12"/>
  <c r="B16036" i="12"/>
  <c r="E16035" i="12"/>
  <c r="B16035" i="12"/>
  <c r="E16034" i="12"/>
  <c r="B16034" i="12"/>
  <c r="E16033" i="12"/>
  <c r="B16033" i="12"/>
  <c r="E16032" i="12"/>
  <c r="B16032" i="12"/>
  <c r="E16031" i="12"/>
  <c r="B16031" i="12"/>
  <c r="E16030" i="12"/>
  <c r="B16030" i="12"/>
  <c r="E16029" i="12"/>
  <c r="B16029" i="12"/>
  <c r="E16028" i="12"/>
  <c r="B16028" i="12"/>
  <c r="E16027" i="12"/>
  <c r="B16027" i="12"/>
  <c r="E16026" i="12"/>
  <c r="B16026" i="12"/>
  <c r="E16025" i="12"/>
  <c r="B16025" i="12"/>
  <c r="E16024" i="12"/>
  <c r="B16024" i="12"/>
  <c r="E16023" i="12"/>
  <c r="B16023" i="12"/>
  <c r="E16022" i="12"/>
  <c r="B16022" i="12"/>
  <c r="E16021" i="12"/>
  <c r="B16021" i="12"/>
  <c r="E16020" i="12"/>
  <c r="B16020" i="12"/>
  <c r="E16019" i="12"/>
  <c r="B16019" i="12"/>
  <c r="E16018" i="12"/>
  <c r="B16018" i="12"/>
  <c r="E16017" i="12"/>
  <c r="B16017" i="12"/>
  <c r="E16016" i="12"/>
  <c r="B16016" i="12"/>
  <c r="E16015" i="12"/>
  <c r="B16015" i="12"/>
  <c r="E16014" i="12"/>
  <c r="B16014" i="12"/>
  <c r="E16013" i="12"/>
  <c r="B16013" i="12"/>
  <c r="E16012" i="12"/>
  <c r="B16012" i="12"/>
  <c r="E16011" i="12"/>
  <c r="B16011" i="12"/>
  <c r="E16010" i="12"/>
  <c r="B16010" i="12"/>
  <c r="E16009" i="12"/>
  <c r="B16009" i="12"/>
  <c r="E16008" i="12"/>
  <c r="B16008" i="12"/>
  <c r="E16007" i="12"/>
  <c r="B16007" i="12"/>
  <c r="E16006" i="12"/>
  <c r="B16006" i="12"/>
  <c r="E16005" i="12"/>
  <c r="B16005" i="12"/>
  <c r="E16004" i="12"/>
  <c r="B16004" i="12"/>
  <c r="E16003" i="12"/>
  <c r="B16003" i="12"/>
  <c r="E16002" i="12"/>
  <c r="B16002" i="12"/>
  <c r="E16001" i="12"/>
  <c r="B16001" i="12"/>
  <c r="E16000" i="12"/>
  <c r="B16000" i="12"/>
  <c r="E15999" i="12"/>
  <c r="B15999" i="12"/>
  <c r="E15998" i="12"/>
  <c r="B15998" i="12"/>
  <c r="E15997" i="12"/>
  <c r="B15997" i="12"/>
  <c r="E15996" i="12"/>
  <c r="B15996" i="12"/>
  <c r="E15995" i="12"/>
  <c r="B15995" i="12"/>
  <c r="E15994" i="12"/>
  <c r="B15994" i="12"/>
  <c r="E15993" i="12"/>
  <c r="B15993" i="12"/>
  <c r="E15992" i="12"/>
  <c r="B15992" i="12"/>
  <c r="E15991" i="12"/>
  <c r="B15991" i="12"/>
  <c r="E15990" i="12"/>
  <c r="B15990" i="12"/>
  <c r="E15989" i="12"/>
  <c r="B15989" i="12"/>
  <c r="E15988" i="12"/>
  <c r="B15988" i="12"/>
  <c r="E15987" i="12"/>
  <c r="B15987" i="12"/>
  <c r="E15986" i="12"/>
  <c r="B15986" i="12"/>
  <c r="E15985" i="12"/>
  <c r="B15985" i="12"/>
  <c r="E15984" i="12"/>
  <c r="B15984" i="12"/>
  <c r="E15983" i="12"/>
  <c r="B15983" i="12"/>
  <c r="E15982" i="12"/>
  <c r="B15982" i="12"/>
  <c r="E15981" i="12"/>
  <c r="B15981" i="12"/>
  <c r="E15980" i="12"/>
  <c r="B15980" i="12"/>
  <c r="E15979" i="12"/>
  <c r="B15979" i="12"/>
  <c r="E15978" i="12"/>
  <c r="B15978" i="12"/>
  <c r="E15977" i="12"/>
  <c r="B15977" i="12"/>
  <c r="E15976" i="12"/>
  <c r="B15976" i="12"/>
  <c r="E15975" i="12"/>
  <c r="B15975" i="12"/>
  <c r="E15974" i="12"/>
  <c r="B15974" i="12"/>
  <c r="E15973" i="12"/>
  <c r="B15973" i="12"/>
  <c r="E15972" i="12"/>
  <c r="B15972" i="12"/>
  <c r="E15971" i="12"/>
  <c r="B15971" i="12"/>
  <c r="E15970" i="12"/>
  <c r="B15970" i="12"/>
  <c r="E15969" i="12"/>
  <c r="B15969" i="12"/>
  <c r="E15968" i="12"/>
  <c r="B15968" i="12"/>
  <c r="E15967" i="12"/>
  <c r="B15967" i="12"/>
  <c r="E15966" i="12"/>
  <c r="B15966" i="12"/>
  <c r="E15965" i="12"/>
  <c r="B15965" i="12"/>
  <c r="E15964" i="12"/>
  <c r="B15964" i="12"/>
  <c r="E15963" i="12"/>
  <c r="B15963" i="12"/>
  <c r="E15962" i="12"/>
  <c r="B15962" i="12"/>
  <c r="E15961" i="12"/>
  <c r="B15961" i="12"/>
  <c r="E15960" i="12"/>
  <c r="B15960" i="12"/>
  <c r="E15959" i="12"/>
  <c r="B15959" i="12"/>
  <c r="E15958" i="12"/>
  <c r="B15958" i="12"/>
  <c r="E15957" i="12"/>
  <c r="B15957" i="12"/>
  <c r="E15956" i="12"/>
  <c r="B15956" i="12"/>
  <c r="E15955" i="12"/>
  <c r="B15955" i="12"/>
  <c r="E15954" i="12"/>
  <c r="B15954" i="12"/>
  <c r="E15953" i="12"/>
  <c r="B15953" i="12"/>
  <c r="E15952" i="12"/>
  <c r="B15952" i="12"/>
  <c r="E15951" i="12"/>
  <c r="B15951" i="12"/>
  <c r="E15950" i="12"/>
  <c r="B15950" i="12"/>
  <c r="E15949" i="12"/>
  <c r="B15949" i="12"/>
  <c r="E15948" i="12"/>
  <c r="B15948" i="12"/>
  <c r="E15947" i="12"/>
  <c r="B15947" i="12"/>
  <c r="E15946" i="12"/>
  <c r="B15946" i="12"/>
  <c r="E15945" i="12"/>
  <c r="B15945" i="12"/>
  <c r="E15944" i="12"/>
  <c r="B15944" i="12"/>
  <c r="E15943" i="12"/>
  <c r="B15943" i="12"/>
  <c r="E15942" i="12"/>
  <c r="B15942" i="12"/>
  <c r="E15941" i="12"/>
  <c r="B15941" i="12"/>
  <c r="E15940" i="12"/>
  <c r="B15940" i="12"/>
  <c r="E15939" i="12"/>
  <c r="B15939" i="12"/>
  <c r="E15938" i="12"/>
  <c r="B15938" i="12"/>
  <c r="E15937" i="12"/>
  <c r="B15937" i="12"/>
  <c r="E15936" i="12"/>
  <c r="B15936" i="12"/>
  <c r="E15935" i="12"/>
  <c r="B15935" i="12"/>
  <c r="E15934" i="12"/>
  <c r="B15934" i="12"/>
  <c r="E15933" i="12"/>
  <c r="B15933" i="12"/>
  <c r="E15932" i="12"/>
  <c r="B15932" i="12"/>
  <c r="E15931" i="12"/>
  <c r="B15931" i="12"/>
  <c r="E15930" i="12"/>
  <c r="B15930" i="12"/>
  <c r="E15929" i="12"/>
  <c r="B15929" i="12"/>
  <c r="E15928" i="12"/>
  <c r="B15928" i="12"/>
  <c r="E15927" i="12"/>
  <c r="B15927" i="12"/>
  <c r="E15926" i="12"/>
  <c r="B15926" i="12"/>
  <c r="E15925" i="12"/>
  <c r="B15925" i="12"/>
  <c r="E15924" i="12"/>
  <c r="B15924" i="12"/>
  <c r="E15923" i="12"/>
  <c r="B15923" i="12"/>
  <c r="E15922" i="12"/>
  <c r="B15922" i="12"/>
  <c r="E15921" i="12"/>
  <c r="B15921" i="12"/>
  <c r="E15920" i="12"/>
  <c r="B15920" i="12"/>
  <c r="E15919" i="12"/>
  <c r="B15919" i="12"/>
  <c r="E15918" i="12"/>
  <c r="B15918" i="12"/>
  <c r="E15917" i="12"/>
  <c r="B15917" i="12"/>
  <c r="E15916" i="12"/>
  <c r="B15916" i="12"/>
  <c r="E15915" i="12"/>
  <c r="B15915" i="12"/>
  <c r="E15914" i="12"/>
  <c r="B15914" i="12"/>
  <c r="E15913" i="12"/>
  <c r="B15913" i="12"/>
  <c r="E15912" i="12"/>
  <c r="B15912" i="12"/>
  <c r="E15911" i="12"/>
  <c r="B15911" i="12"/>
  <c r="E15910" i="12"/>
  <c r="B15910" i="12"/>
  <c r="E15909" i="12"/>
  <c r="B15909" i="12"/>
  <c r="E15908" i="12"/>
  <c r="B15908" i="12"/>
  <c r="E15907" i="12"/>
  <c r="B15907" i="12"/>
  <c r="E15906" i="12"/>
  <c r="B15906" i="12"/>
  <c r="E15905" i="12"/>
  <c r="B15905" i="12"/>
  <c r="E15904" i="12"/>
  <c r="B15904" i="12"/>
  <c r="E15903" i="12"/>
  <c r="B15903" i="12"/>
  <c r="E15902" i="12"/>
  <c r="B15902" i="12"/>
  <c r="E15901" i="12"/>
  <c r="B15901" i="12"/>
  <c r="E15900" i="12"/>
  <c r="B15900" i="12"/>
  <c r="E15899" i="12"/>
  <c r="B15899" i="12"/>
  <c r="E15898" i="12"/>
  <c r="B15898" i="12"/>
  <c r="E15897" i="12"/>
  <c r="B15897" i="12"/>
  <c r="E15896" i="12"/>
  <c r="B15896" i="12"/>
  <c r="E15895" i="12"/>
  <c r="B15895" i="12"/>
  <c r="E15894" i="12"/>
  <c r="B15894" i="12"/>
  <c r="E15893" i="12"/>
  <c r="B15893" i="12"/>
  <c r="E15892" i="12"/>
  <c r="B15892" i="12"/>
  <c r="E15891" i="12"/>
  <c r="B15891" i="12"/>
  <c r="E15890" i="12"/>
  <c r="B15890" i="12"/>
  <c r="E15889" i="12"/>
  <c r="B15889" i="12"/>
  <c r="E15888" i="12"/>
  <c r="B15888" i="12"/>
  <c r="E15887" i="12"/>
  <c r="B15887" i="12"/>
  <c r="E15886" i="12"/>
  <c r="B15886" i="12"/>
  <c r="E15885" i="12"/>
  <c r="B15885" i="12"/>
  <c r="E15884" i="12"/>
  <c r="B15884" i="12"/>
  <c r="E15883" i="12"/>
  <c r="B15883" i="12"/>
  <c r="E15882" i="12"/>
  <c r="B15882" i="12"/>
  <c r="E15881" i="12"/>
  <c r="B15881" i="12"/>
  <c r="E15880" i="12"/>
  <c r="B15880" i="12"/>
  <c r="E15879" i="12"/>
  <c r="B15879" i="12"/>
  <c r="E15878" i="12"/>
  <c r="B15878" i="12"/>
  <c r="E15877" i="12"/>
  <c r="B15877" i="12"/>
  <c r="E15876" i="12"/>
  <c r="B15876" i="12"/>
  <c r="E15875" i="12"/>
  <c r="B15875" i="12"/>
  <c r="E15874" i="12"/>
  <c r="B15874" i="12"/>
  <c r="E15873" i="12"/>
  <c r="B15873" i="12"/>
  <c r="E15872" i="12"/>
  <c r="B15872" i="12"/>
  <c r="E15871" i="12"/>
  <c r="B15871" i="12"/>
  <c r="E15870" i="12"/>
  <c r="B15870" i="12"/>
  <c r="E15869" i="12"/>
  <c r="B15869" i="12"/>
  <c r="E15868" i="12"/>
  <c r="B15868" i="12"/>
  <c r="E15867" i="12"/>
  <c r="B15867" i="12"/>
  <c r="E15866" i="12"/>
  <c r="B15866" i="12"/>
  <c r="E15865" i="12"/>
  <c r="B15865" i="12"/>
  <c r="E15864" i="12"/>
  <c r="B15864" i="12"/>
  <c r="E15863" i="12"/>
  <c r="B15863" i="12"/>
  <c r="E15862" i="12"/>
  <c r="B15862" i="12"/>
  <c r="E15861" i="12"/>
  <c r="B15861" i="12"/>
  <c r="E15860" i="12"/>
  <c r="B15860" i="12"/>
  <c r="E15859" i="12"/>
  <c r="B15859" i="12"/>
  <c r="E15858" i="12"/>
  <c r="B15858" i="12"/>
  <c r="E15857" i="12"/>
  <c r="B15857" i="12"/>
  <c r="E15856" i="12"/>
  <c r="B15856" i="12"/>
  <c r="E15855" i="12"/>
  <c r="B15855" i="12"/>
  <c r="E15854" i="12"/>
  <c r="B15854" i="12"/>
  <c r="E15853" i="12"/>
  <c r="B15853" i="12"/>
  <c r="E15852" i="12"/>
  <c r="B15852" i="12"/>
  <c r="E15851" i="12"/>
  <c r="B15851" i="12"/>
  <c r="E15850" i="12"/>
  <c r="B15850" i="12"/>
  <c r="E15849" i="12"/>
  <c r="B15849" i="12"/>
  <c r="E15848" i="12"/>
  <c r="B15848" i="12"/>
  <c r="E15847" i="12"/>
  <c r="B15847" i="12"/>
  <c r="E15846" i="12"/>
  <c r="B15846" i="12"/>
  <c r="E15845" i="12"/>
  <c r="B15845" i="12"/>
  <c r="E15844" i="12"/>
  <c r="B15844" i="12"/>
  <c r="E15843" i="12"/>
  <c r="B15843" i="12"/>
  <c r="E15842" i="12"/>
  <c r="B15842" i="12"/>
  <c r="E15841" i="12"/>
  <c r="B15841" i="12"/>
  <c r="E15840" i="12"/>
  <c r="B15840" i="12"/>
  <c r="E15839" i="12"/>
  <c r="B15839" i="12"/>
  <c r="E15838" i="12"/>
  <c r="B15838" i="12"/>
  <c r="E15837" i="12"/>
  <c r="B15837" i="12"/>
  <c r="E15836" i="12"/>
  <c r="B15836" i="12"/>
  <c r="E15835" i="12"/>
  <c r="B15835" i="12"/>
  <c r="E15834" i="12"/>
  <c r="B15834" i="12"/>
  <c r="E15833" i="12"/>
  <c r="B15833" i="12"/>
  <c r="E15832" i="12"/>
  <c r="B15832" i="12"/>
  <c r="E15831" i="12"/>
  <c r="B15831" i="12"/>
  <c r="E15830" i="12"/>
  <c r="B15830" i="12"/>
  <c r="E15829" i="12"/>
  <c r="B15829" i="12"/>
  <c r="E15828" i="12"/>
  <c r="B15828" i="12"/>
  <c r="E15827" i="12"/>
  <c r="B15827" i="12"/>
  <c r="E15826" i="12"/>
  <c r="B15826" i="12"/>
  <c r="E15825" i="12"/>
  <c r="B15825" i="12"/>
  <c r="E15824" i="12"/>
  <c r="B15824" i="12"/>
  <c r="E15823" i="12"/>
  <c r="B15823" i="12"/>
  <c r="E15822" i="12"/>
  <c r="B15822" i="12"/>
  <c r="E15821" i="12"/>
  <c r="B15821" i="12"/>
  <c r="E15820" i="12"/>
  <c r="B15820" i="12"/>
  <c r="E15819" i="12"/>
  <c r="B15819" i="12"/>
  <c r="E15818" i="12"/>
  <c r="B15818" i="12"/>
  <c r="E15817" i="12"/>
  <c r="B15817" i="12"/>
  <c r="E15816" i="12"/>
  <c r="B15816" i="12"/>
  <c r="E15815" i="12"/>
  <c r="B15815" i="12"/>
  <c r="E15814" i="12"/>
  <c r="B15814" i="12"/>
  <c r="E15813" i="12"/>
  <c r="B15813" i="12"/>
  <c r="E15812" i="12"/>
  <c r="B15812" i="12"/>
  <c r="E15811" i="12"/>
  <c r="B15811" i="12"/>
  <c r="E15810" i="12"/>
  <c r="B15810" i="12"/>
  <c r="E15809" i="12"/>
  <c r="B15809" i="12"/>
  <c r="E15808" i="12"/>
  <c r="B15808" i="12"/>
  <c r="E15807" i="12"/>
  <c r="B15807" i="12"/>
  <c r="E15806" i="12"/>
  <c r="B15806" i="12"/>
  <c r="E15805" i="12"/>
  <c r="B15805" i="12"/>
  <c r="E15804" i="12"/>
  <c r="B15804" i="12"/>
  <c r="E15803" i="12"/>
  <c r="B15803" i="12"/>
  <c r="E15802" i="12"/>
  <c r="B15802" i="12"/>
  <c r="E15801" i="12"/>
  <c r="B15801" i="12"/>
  <c r="E15800" i="12"/>
  <c r="B15800" i="12"/>
  <c r="E15799" i="12"/>
  <c r="B15799" i="12"/>
  <c r="E15798" i="12"/>
  <c r="B15798" i="12"/>
  <c r="E15797" i="12"/>
  <c r="B15797" i="12"/>
  <c r="E15796" i="12"/>
  <c r="B15796" i="12"/>
  <c r="E15795" i="12"/>
  <c r="B15795" i="12"/>
  <c r="E15794" i="12"/>
  <c r="B15794" i="12"/>
  <c r="E15793" i="12"/>
  <c r="B15793" i="12"/>
  <c r="E15792" i="12"/>
  <c r="B15792" i="12"/>
  <c r="E15791" i="12"/>
  <c r="B15791" i="12"/>
  <c r="E15790" i="12"/>
  <c r="B15790" i="12"/>
  <c r="E15789" i="12"/>
  <c r="B15789" i="12"/>
  <c r="E15788" i="12"/>
  <c r="B15788" i="12"/>
  <c r="E15787" i="12"/>
  <c r="B15787" i="12"/>
  <c r="E15786" i="12"/>
  <c r="B15786" i="12"/>
  <c r="E15785" i="12"/>
  <c r="B15785" i="12"/>
  <c r="E15784" i="12"/>
  <c r="B15784" i="12"/>
  <c r="E15783" i="12"/>
  <c r="B15783" i="12"/>
  <c r="E15782" i="12"/>
  <c r="B15782" i="12"/>
  <c r="E15781" i="12"/>
  <c r="B15781" i="12"/>
  <c r="E15780" i="12"/>
  <c r="B15780" i="12"/>
  <c r="E15779" i="12"/>
  <c r="B15779" i="12"/>
  <c r="E15778" i="12"/>
  <c r="B15778" i="12"/>
  <c r="E15777" i="12"/>
  <c r="B15777" i="12"/>
  <c r="E15776" i="12"/>
  <c r="B15776" i="12"/>
  <c r="E15775" i="12"/>
  <c r="B15775" i="12"/>
  <c r="E15774" i="12"/>
  <c r="B15774" i="12"/>
  <c r="E15773" i="12"/>
  <c r="B15773" i="12"/>
  <c r="E15772" i="12"/>
  <c r="B15772" i="12"/>
  <c r="E15771" i="12"/>
  <c r="B15771" i="12"/>
  <c r="E15770" i="12"/>
  <c r="B15770" i="12"/>
  <c r="E15769" i="12"/>
  <c r="B15769" i="12"/>
  <c r="E15768" i="12"/>
  <c r="B15768" i="12"/>
  <c r="E15767" i="12"/>
  <c r="B15767" i="12"/>
  <c r="E15766" i="12"/>
  <c r="B15766" i="12"/>
  <c r="E15765" i="12"/>
  <c r="B15765" i="12"/>
  <c r="E15764" i="12"/>
  <c r="B15764" i="12"/>
  <c r="E15763" i="12"/>
  <c r="B15763" i="12"/>
  <c r="E15762" i="12"/>
  <c r="B15762" i="12"/>
  <c r="E15761" i="12"/>
  <c r="B15761" i="12"/>
  <c r="E15760" i="12"/>
  <c r="B15760" i="12"/>
  <c r="E15759" i="12"/>
  <c r="B15759" i="12"/>
  <c r="E15758" i="12"/>
  <c r="B15758" i="12"/>
  <c r="E15757" i="12"/>
  <c r="B15757" i="12"/>
  <c r="E15756" i="12"/>
  <c r="B15756" i="12"/>
  <c r="E15755" i="12"/>
  <c r="B15755" i="12"/>
  <c r="E15754" i="12"/>
  <c r="B15754" i="12"/>
  <c r="E15753" i="12"/>
  <c r="B15753" i="12"/>
  <c r="E15752" i="12"/>
  <c r="B15752" i="12"/>
  <c r="E15751" i="12"/>
  <c r="B15751" i="12"/>
  <c r="E15750" i="12"/>
  <c r="B15750" i="12"/>
  <c r="E15749" i="12"/>
  <c r="B15749" i="12"/>
  <c r="E15748" i="12"/>
  <c r="B15748" i="12"/>
  <c r="E15747" i="12"/>
  <c r="B15747" i="12"/>
  <c r="E15746" i="12"/>
  <c r="B15746" i="12"/>
  <c r="E15745" i="12"/>
  <c r="B15745" i="12"/>
  <c r="E15744" i="12"/>
  <c r="B15744" i="12"/>
  <c r="E15743" i="12"/>
  <c r="B15743" i="12"/>
  <c r="E15742" i="12"/>
  <c r="B15742" i="12"/>
  <c r="E15741" i="12"/>
  <c r="B15741" i="12"/>
  <c r="E15740" i="12"/>
  <c r="B15740" i="12"/>
  <c r="E15739" i="12"/>
  <c r="B15739" i="12"/>
  <c r="E15738" i="12"/>
  <c r="B15738" i="12"/>
  <c r="E15737" i="12"/>
  <c r="B15737" i="12"/>
  <c r="E15736" i="12"/>
  <c r="B15736" i="12"/>
  <c r="E15735" i="12"/>
  <c r="B15735" i="12"/>
  <c r="E15734" i="12"/>
  <c r="B15734" i="12"/>
  <c r="E15733" i="12"/>
  <c r="B15733" i="12"/>
  <c r="E15732" i="12"/>
  <c r="B15732" i="12"/>
  <c r="E15731" i="12"/>
  <c r="B15731" i="12"/>
  <c r="E15730" i="12"/>
  <c r="B15730" i="12"/>
  <c r="E15729" i="12"/>
  <c r="B15729" i="12"/>
  <c r="E15728" i="12"/>
  <c r="B15728" i="12"/>
  <c r="E15727" i="12"/>
  <c r="B15727" i="12"/>
  <c r="E15726" i="12"/>
  <c r="B15726" i="12"/>
  <c r="E15725" i="12"/>
  <c r="B15725" i="12"/>
  <c r="E15724" i="12"/>
  <c r="B15724" i="12"/>
  <c r="E15723" i="12"/>
  <c r="B15723" i="12"/>
  <c r="E15722" i="12"/>
  <c r="B15722" i="12"/>
  <c r="E15721" i="12"/>
  <c r="B15721" i="12"/>
  <c r="E15720" i="12"/>
  <c r="B15720" i="12"/>
  <c r="E15719" i="12"/>
  <c r="B15719" i="12"/>
  <c r="E15718" i="12"/>
  <c r="B15718" i="12"/>
  <c r="E15717" i="12"/>
  <c r="B15717" i="12"/>
  <c r="E15716" i="12"/>
  <c r="B15716" i="12"/>
  <c r="E15715" i="12"/>
  <c r="B15715" i="12"/>
  <c r="E15714" i="12"/>
  <c r="B15714" i="12"/>
  <c r="E15713" i="12"/>
  <c r="B15713" i="12"/>
  <c r="E15712" i="12"/>
  <c r="B15712" i="12"/>
  <c r="E15711" i="12"/>
  <c r="B15711" i="12"/>
  <c r="E15710" i="12"/>
  <c r="B15710" i="12"/>
  <c r="E15709" i="12"/>
  <c r="B15709" i="12"/>
  <c r="E15708" i="12"/>
  <c r="B15708" i="12"/>
  <c r="E15707" i="12"/>
  <c r="B15707" i="12"/>
  <c r="E15706" i="12"/>
  <c r="B15706" i="12"/>
  <c r="E15705" i="12"/>
  <c r="B15705" i="12"/>
  <c r="E15704" i="12"/>
  <c r="B15704" i="12"/>
  <c r="E15703" i="12"/>
  <c r="B15703" i="12"/>
  <c r="E15702" i="12"/>
  <c r="B15702" i="12"/>
  <c r="E15701" i="12"/>
  <c r="B15701" i="12"/>
  <c r="E15700" i="12"/>
  <c r="B15700" i="12"/>
  <c r="E15699" i="12"/>
  <c r="B15699" i="12"/>
  <c r="E15698" i="12"/>
  <c r="B15698" i="12"/>
  <c r="E15697" i="12"/>
  <c r="B15697" i="12"/>
  <c r="E15696" i="12"/>
  <c r="B15696" i="12"/>
  <c r="E15695" i="12"/>
  <c r="B15695" i="12"/>
  <c r="E15694" i="12"/>
  <c r="B15694" i="12"/>
  <c r="E15693" i="12"/>
  <c r="B15693" i="12"/>
  <c r="E15692" i="12"/>
  <c r="B15692" i="12"/>
  <c r="E15691" i="12"/>
  <c r="B15691" i="12"/>
  <c r="E15690" i="12"/>
  <c r="B15690" i="12"/>
  <c r="E15689" i="12"/>
  <c r="B15689" i="12"/>
  <c r="E15688" i="12"/>
  <c r="B15688" i="12"/>
  <c r="E15687" i="12"/>
  <c r="B15687" i="12"/>
  <c r="E15686" i="12"/>
  <c r="B15686" i="12"/>
  <c r="E15685" i="12"/>
  <c r="B15685" i="12"/>
  <c r="E15684" i="12"/>
  <c r="B15684" i="12"/>
  <c r="E15683" i="12"/>
  <c r="B15683" i="12"/>
  <c r="E15682" i="12"/>
  <c r="B15682" i="12"/>
  <c r="E15681" i="12"/>
  <c r="B15681" i="12"/>
  <c r="E15680" i="12"/>
  <c r="B15680" i="12"/>
  <c r="E15679" i="12"/>
  <c r="B15679" i="12"/>
  <c r="E15678" i="12"/>
  <c r="B15678" i="12"/>
  <c r="E15677" i="12"/>
  <c r="B15677" i="12"/>
  <c r="E15676" i="12"/>
  <c r="B15676" i="12"/>
  <c r="E15675" i="12"/>
  <c r="B15675" i="12"/>
  <c r="E15674" i="12"/>
  <c r="B15674" i="12"/>
  <c r="E15673" i="12"/>
  <c r="B15673" i="12"/>
  <c r="E15672" i="12"/>
  <c r="B15672" i="12"/>
  <c r="E15671" i="12"/>
  <c r="B15671" i="12"/>
  <c r="E15670" i="12"/>
  <c r="B15670" i="12"/>
  <c r="E15669" i="12"/>
  <c r="B15669" i="12"/>
  <c r="E15668" i="12"/>
  <c r="B15668" i="12"/>
  <c r="E15667" i="12"/>
  <c r="B15667" i="12"/>
  <c r="E15666" i="12"/>
  <c r="B15666" i="12"/>
  <c r="E15665" i="12"/>
  <c r="B15665" i="12"/>
  <c r="E15664" i="12"/>
  <c r="B15664" i="12"/>
  <c r="E15663" i="12"/>
  <c r="B15663" i="12"/>
  <c r="E15662" i="12"/>
  <c r="B15662" i="12"/>
  <c r="E15661" i="12"/>
  <c r="B15661" i="12"/>
  <c r="E15660" i="12"/>
  <c r="B15660" i="12"/>
  <c r="E15659" i="12"/>
  <c r="B15659" i="12"/>
  <c r="E15658" i="12"/>
  <c r="B15658" i="12"/>
  <c r="E15657" i="12"/>
  <c r="B15657" i="12"/>
  <c r="E15656" i="12"/>
  <c r="B15656" i="12"/>
  <c r="E15655" i="12"/>
  <c r="B15655" i="12"/>
  <c r="E15654" i="12"/>
  <c r="B15654" i="12"/>
  <c r="E15653" i="12"/>
  <c r="B15653" i="12"/>
  <c r="E15652" i="12"/>
  <c r="B15652" i="12"/>
  <c r="E15651" i="12"/>
  <c r="B15651" i="12"/>
  <c r="E15650" i="12"/>
  <c r="B15650" i="12"/>
  <c r="E15649" i="12"/>
  <c r="B15649" i="12"/>
  <c r="E15648" i="12"/>
  <c r="B15648" i="12"/>
  <c r="E15647" i="12"/>
  <c r="B15647" i="12"/>
  <c r="E15646" i="12"/>
  <c r="B15646" i="12"/>
  <c r="E15645" i="12"/>
  <c r="B15645" i="12"/>
  <c r="E15644" i="12"/>
  <c r="B15644" i="12"/>
  <c r="E15643" i="12"/>
  <c r="B15643" i="12"/>
  <c r="E15642" i="12"/>
  <c r="B15642" i="12"/>
  <c r="E15641" i="12"/>
  <c r="B15641" i="12"/>
  <c r="E15640" i="12"/>
  <c r="B15640" i="12"/>
  <c r="E15639" i="12"/>
  <c r="B15639" i="12"/>
  <c r="E15638" i="12"/>
  <c r="B15638" i="12"/>
  <c r="E15637" i="12"/>
  <c r="B15637" i="12"/>
  <c r="E15636" i="12"/>
  <c r="B15636" i="12"/>
  <c r="E15635" i="12"/>
  <c r="B15635" i="12"/>
  <c r="E15634" i="12"/>
  <c r="B15634" i="12"/>
  <c r="E15633" i="12"/>
  <c r="B15633" i="12"/>
  <c r="E15632" i="12"/>
  <c r="B15632" i="12"/>
  <c r="E15631" i="12"/>
  <c r="B15631" i="12"/>
  <c r="E15630" i="12"/>
  <c r="B15630" i="12"/>
  <c r="E15629" i="12"/>
  <c r="B15629" i="12"/>
  <c r="E15628" i="12"/>
  <c r="B15628" i="12"/>
  <c r="E15627" i="12"/>
  <c r="B15627" i="12"/>
  <c r="E15626" i="12"/>
  <c r="B15626" i="12"/>
  <c r="E15625" i="12"/>
  <c r="B15625" i="12"/>
  <c r="E15624" i="12"/>
  <c r="B15624" i="12"/>
  <c r="E15623" i="12"/>
  <c r="B15623" i="12"/>
  <c r="E15622" i="12"/>
  <c r="B15622" i="12"/>
  <c r="E15621" i="12"/>
  <c r="B15621" i="12"/>
  <c r="E15620" i="12"/>
  <c r="B15620" i="12"/>
  <c r="E15619" i="12"/>
  <c r="B15619" i="12"/>
  <c r="E15618" i="12"/>
  <c r="B15618" i="12"/>
  <c r="E15617" i="12"/>
  <c r="B15617" i="12"/>
  <c r="E15616" i="12"/>
  <c r="B15616" i="12"/>
  <c r="E15615" i="12"/>
  <c r="B15615" i="12"/>
  <c r="E15614" i="12"/>
  <c r="B15614" i="12"/>
  <c r="E15613" i="12"/>
  <c r="B15613" i="12"/>
  <c r="E15612" i="12"/>
  <c r="B15612" i="12"/>
  <c r="E15611" i="12"/>
  <c r="B15611" i="12"/>
  <c r="E15610" i="12"/>
  <c r="B15610" i="12"/>
  <c r="E15609" i="12"/>
  <c r="B15609" i="12"/>
  <c r="E15608" i="12"/>
  <c r="B15608" i="12"/>
  <c r="E15607" i="12"/>
  <c r="B15607" i="12"/>
  <c r="E15606" i="12"/>
  <c r="B15606" i="12"/>
  <c r="E15605" i="12"/>
  <c r="B15605" i="12"/>
  <c r="E15604" i="12"/>
  <c r="B15604" i="12"/>
  <c r="E15603" i="12"/>
  <c r="B15603" i="12"/>
  <c r="E15602" i="12"/>
  <c r="B15602" i="12"/>
  <c r="E15601" i="12"/>
  <c r="B15601" i="12"/>
  <c r="E15600" i="12"/>
  <c r="B15600" i="12"/>
  <c r="E15599" i="12"/>
  <c r="B15599" i="12"/>
  <c r="E15598" i="12"/>
  <c r="B15598" i="12"/>
  <c r="E15597" i="12"/>
  <c r="B15597" i="12"/>
  <c r="E15596" i="12"/>
  <c r="B15596" i="12"/>
  <c r="E15595" i="12"/>
  <c r="B15595" i="12"/>
  <c r="E15594" i="12"/>
  <c r="B15594" i="12"/>
  <c r="E15593" i="12"/>
  <c r="B15593" i="12"/>
  <c r="E15592" i="12"/>
  <c r="B15592" i="12"/>
  <c r="E15591" i="12"/>
  <c r="B15591" i="12"/>
  <c r="E15590" i="12"/>
  <c r="B15590" i="12"/>
  <c r="E15589" i="12"/>
  <c r="B15589" i="12"/>
  <c r="E15588" i="12"/>
  <c r="B15588" i="12"/>
  <c r="E15587" i="12"/>
  <c r="B15587" i="12"/>
  <c r="E15586" i="12"/>
  <c r="B15586" i="12"/>
  <c r="E15585" i="12"/>
  <c r="B15585" i="12"/>
  <c r="E15584" i="12"/>
  <c r="B15584" i="12"/>
  <c r="E15583" i="12"/>
  <c r="B15583" i="12"/>
  <c r="E15582" i="12"/>
  <c r="B15582" i="12"/>
  <c r="E15581" i="12"/>
  <c r="B15581" i="12"/>
  <c r="E15580" i="12"/>
  <c r="B15580" i="12"/>
  <c r="E15579" i="12"/>
  <c r="B15579" i="12"/>
  <c r="E15578" i="12"/>
  <c r="B15578" i="12"/>
  <c r="E15577" i="12"/>
  <c r="B15577" i="12"/>
  <c r="E15576" i="12"/>
  <c r="B15576" i="12"/>
  <c r="E15575" i="12"/>
  <c r="B15575" i="12"/>
  <c r="E15574" i="12"/>
  <c r="B15574" i="12"/>
  <c r="E15573" i="12"/>
  <c r="B15573" i="12"/>
  <c r="E15572" i="12"/>
  <c r="B15572" i="12"/>
  <c r="E15571" i="12"/>
  <c r="B15571" i="12"/>
  <c r="E15570" i="12"/>
  <c r="B15570" i="12"/>
  <c r="E15569" i="12"/>
  <c r="B15569" i="12"/>
  <c r="E15568" i="12"/>
  <c r="B15568" i="12"/>
  <c r="E15567" i="12"/>
  <c r="B15567" i="12"/>
  <c r="E15566" i="12"/>
  <c r="B15566" i="12"/>
  <c r="E15565" i="12"/>
  <c r="B15565" i="12"/>
  <c r="E15564" i="12"/>
  <c r="B15564" i="12"/>
  <c r="E15563" i="12"/>
  <c r="B15563" i="12"/>
  <c r="E15562" i="12"/>
  <c r="B15562" i="12"/>
  <c r="E15561" i="12"/>
  <c r="B15561" i="12"/>
  <c r="E15560" i="12"/>
  <c r="B15560" i="12"/>
  <c r="E15559" i="12"/>
  <c r="B15559" i="12"/>
  <c r="E15558" i="12"/>
  <c r="B15558" i="12"/>
  <c r="E15557" i="12"/>
  <c r="B15557" i="12"/>
  <c r="E15556" i="12"/>
  <c r="B15556" i="12"/>
  <c r="E15555" i="12"/>
  <c r="B15555" i="12"/>
  <c r="E15554" i="12"/>
  <c r="B15554" i="12"/>
  <c r="E15553" i="12"/>
  <c r="B15553" i="12"/>
  <c r="E15552" i="12"/>
  <c r="B15552" i="12"/>
  <c r="E15551" i="12"/>
  <c r="B15551" i="12"/>
  <c r="E15550" i="12"/>
  <c r="B15550" i="12"/>
  <c r="E15549" i="12"/>
  <c r="B15549" i="12"/>
  <c r="E15548" i="12"/>
  <c r="B15548" i="12"/>
  <c r="E15547" i="12"/>
  <c r="B15547" i="12"/>
  <c r="E15546" i="12"/>
  <c r="B15546" i="12"/>
  <c r="E15545" i="12"/>
  <c r="B15545" i="12"/>
  <c r="E15544" i="12"/>
  <c r="B15544" i="12"/>
  <c r="E15543" i="12"/>
  <c r="B15543" i="12"/>
  <c r="E15542" i="12"/>
  <c r="B15542" i="12"/>
  <c r="E15541" i="12"/>
  <c r="B15541" i="12"/>
  <c r="E15540" i="12"/>
  <c r="B15540" i="12"/>
  <c r="E15539" i="12"/>
  <c r="B15539" i="12"/>
  <c r="E15538" i="12"/>
  <c r="B15538" i="12"/>
  <c r="E15537" i="12"/>
  <c r="B15537" i="12"/>
  <c r="E15536" i="12"/>
  <c r="B15536" i="12"/>
  <c r="E15535" i="12"/>
  <c r="B15535" i="12"/>
  <c r="E15534" i="12"/>
  <c r="B15534" i="12"/>
  <c r="E15533" i="12"/>
  <c r="B15533" i="12"/>
  <c r="E15532" i="12"/>
  <c r="B15532" i="12"/>
  <c r="E15531" i="12"/>
  <c r="B15531" i="12"/>
  <c r="E15530" i="12"/>
  <c r="B15530" i="12"/>
  <c r="E15529" i="12"/>
  <c r="B15529" i="12"/>
  <c r="E15528" i="12"/>
  <c r="B15528" i="12"/>
  <c r="E15527" i="12"/>
  <c r="B15527" i="12"/>
  <c r="E15526" i="12"/>
  <c r="B15526" i="12"/>
  <c r="E15525" i="12"/>
  <c r="B15525" i="12"/>
  <c r="E15524" i="12"/>
  <c r="B15524" i="12"/>
  <c r="E15523" i="12"/>
  <c r="B15523" i="12"/>
  <c r="E15522" i="12"/>
  <c r="B15522" i="12"/>
  <c r="E15521" i="12"/>
  <c r="B15521" i="12"/>
  <c r="E15520" i="12"/>
  <c r="B15520" i="12"/>
  <c r="E15519" i="12"/>
  <c r="B15519" i="12"/>
  <c r="E15518" i="12"/>
  <c r="B15518" i="12"/>
  <c r="E15517" i="12"/>
  <c r="B15517" i="12"/>
  <c r="E15516" i="12"/>
  <c r="B15516" i="12"/>
  <c r="E15515" i="12"/>
  <c r="B15515" i="12"/>
  <c r="E15514" i="12"/>
  <c r="B15514" i="12"/>
  <c r="E15513" i="12"/>
  <c r="B15513" i="12"/>
  <c r="E15512" i="12"/>
  <c r="B15512" i="12"/>
  <c r="E15511" i="12"/>
  <c r="B15511" i="12"/>
  <c r="E15510" i="12"/>
  <c r="B15510" i="12"/>
  <c r="E15509" i="12"/>
  <c r="B15509" i="12"/>
  <c r="E15508" i="12"/>
  <c r="B15508" i="12"/>
  <c r="E15507" i="12"/>
  <c r="B15507" i="12"/>
  <c r="E15506" i="12"/>
  <c r="B15506" i="12"/>
  <c r="E15505" i="12"/>
  <c r="B15505" i="12"/>
  <c r="E15504" i="12"/>
  <c r="B15504" i="12"/>
  <c r="E15503" i="12"/>
  <c r="B15503" i="12"/>
  <c r="E15502" i="12"/>
  <c r="B15502" i="12"/>
  <c r="E15501" i="12"/>
  <c r="B15501" i="12"/>
  <c r="E15500" i="12"/>
  <c r="B15500" i="12"/>
  <c r="E15499" i="12"/>
  <c r="B15499" i="12"/>
  <c r="E15498" i="12"/>
  <c r="B15498" i="12"/>
  <c r="E15497" i="12"/>
  <c r="B15497" i="12"/>
  <c r="E15496" i="12"/>
  <c r="B15496" i="12"/>
  <c r="E15495" i="12"/>
  <c r="B15495" i="12"/>
  <c r="E15494" i="12"/>
  <c r="B15494" i="12"/>
  <c r="E15493" i="12"/>
  <c r="B15493" i="12"/>
  <c r="E15492" i="12"/>
  <c r="B15492" i="12"/>
  <c r="E15491" i="12"/>
  <c r="B15491" i="12"/>
  <c r="E15490" i="12"/>
  <c r="B15490" i="12"/>
  <c r="E15489" i="12"/>
  <c r="B15489" i="12"/>
  <c r="E15488" i="12"/>
  <c r="B15488" i="12"/>
  <c r="E15487" i="12"/>
  <c r="B15487" i="12"/>
  <c r="E15486" i="12"/>
  <c r="B15486" i="12"/>
  <c r="E15485" i="12"/>
  <c r="B15485" i="12"/>
  <c r="E15484" i="12"/>
  <c r="B15484" i="12"/>
  <c r="E15483" i="12"/>
  <c r="B15483" i="12"/>
  <c r="E15482" i="12"/>
  <c r="B15482" i="12"/>
  <c r="E15481" i="12"/>
  <c r="B15481" i="12"/>
  <c r="E15480" i="12"/>
  <c r="B15480" i="12"/>
  <c r="E15479" i="12"/>
  <c r="B15479" i="12"/>
  <c r="E15478" i="12"/>
  <c r="B15478" i="12"/>
  <c r="E15477" i="12"/>
  <c r="B15477" i="12"/>
  <c r="E15476" i="12"/>
  <c r="B15476" i="12"/>
  <c r="E15475" i="12"/>
  <c r="B15475" i="12"/>
  <c r="E15474" i="12"/>
  <c r="B15474" i="12"/>
  <c r="E15473" i="12"/>
  <c r="B15473" i="12"/>
  <c r="E15472" i="12"/>
  <c r="B15472" i="12"/>
  <c r="E15471" i="12"/>
  <c r="B15471" i="12"/>
  <c r="E15470" i="12"/>
  <c r="B15470" i="12"/>
  <c r="E15469" i="12"/>
  <c r="B15469" i="12"/>
  <c r="E15468" i="12"/>
  <c r="B15468" i="12"/>
  <c r="E15467" i="12"/>
  <c r="B15467" i="12"/>
  <c r="E15466" i="12"/>
  <c r="B15466" i="12"/>
  <c r="E15465" i="12"/>
  <c r="B15465" i="12"/>
  <c r="E15464" i="12"/>
  <c r="B15464" i="12"/>
  <c r="E15463" i="12"/>
  <c r="B15463" i="12"/>
  <c r="E15462" i="12"/>
  <c r="B15462" i="12"/>
  <c r="E15461" i="12"/>
  <c r="B15461" i="12"/>
  <c r="E15460" i="12"/>
  <c r="B15460" i="12"/>
  <c r="E15459" i="12"/>
  <c r="B15459" i="12"/>
  <c r="E15458" i="12"/>
  <c r="B15458" i="12"/>
  <c r="E15457" i="12"/>
  <c r="B15457" i="12"/>
  <c r="E15456" i="12"/>
  <c r="B15456" i="12"/>
  <c r="E15455" i="12"/>
  <c r="B15455" i="12"/>
  <c r="E15454" i="12"/>
  <c r="B15454" i="12"/>
  <c r="E15453" i="12"/>
  <c r="B15453" i="12"/>
  <c r="E15452" i="12"/>
  <c r="B15452" i="12"/>
  <c r="E15451" i="12"/>
  <c r="B15451" i="12"/>
  <c r="E15450" i="12"/>
  <c r="B15450" i="12"/>
  <c r="E15449" i="12"/>
  <c r="B15449" i="12"/>
  <c r="E15448" i="12"/>
  <c r="B15448" i="12"/>
  <c r="E15447" i="12"/>
  <c r="B15447" i="12"/>
  <c r="E15446" i="12"/>
  <c r="B15446" i="12"/>
  <c r="E15445" i="12"/>
  <c r="B15445" i="12"/>
  <c r="E15444" i="12"/>
  <c r="B15444" i="12"/>
  <c r="E15443" i="12"/>
  <c r="B15443" i="12"/>
  <c r="E15442" i="12"/>
  <c r="B15442" i="12"/>
  <c r="E15441" i="12"/>
  <c r="B15441" i="12"/>
  <c r="E15440" i="12"/>
  <c r="B15440" i="12"/>
  <c r="E15439" i="12"/>
  <c r="B15439" i="12"/>
  <c r="E15438" i="12"/>
  <c r="B15438" i="12"/>
  <c r="E15437" i="12"/>
  <c r="B15437" i="12"/>
  <c r="E15436" i="12"/>
  <c r="B15436" i="12"/>
  <c r="E15435" i="12"/>
  <c r="B15435" i="12"/>
  <c r="E15434" i="12"/>
  <c r="B15434" i="12"/>
  <c r="E15433" i="12"/>
  <c r="B15433" i="12"/>
  <c r="E15432" i="12"/>
  <c r="B15432" i="12"/>
  <c r="E15431" i="12"/>
  <c r="B15431" i="12"/>
  <c r="E15430" i="12"/>
  <c r="B15430" i="12"/>
  <c r="E15429" i="12"/>
  <c r="B15429" i="12"/>
  <c r="E15428" i="12"/>
  <c r="B15428" i="12"/>
  <c r="E15427" i="12"/>
  <c r="B15427" i="12"/>
  <c r="E15426" i="12"/>
  <c r="B15426" i="12"/>
  <c r="E15425" i="12"/>
  <c r="B15425" i="12"/>
  <c r="E15424" i="12"/>
  <c r="B15424" i="12"/>
  <c r="E15423" i="12"/>
  <c r="B15423" i="12"/>
  <c r="E15422" i="12"/>
  <c r="B15422" i="12"/>
  <c r="E15421" i="12"/>
  <c r="B15421" i="12"/>
  <c r="E15420" i="12"/>
  <c r="B15420" i="12"/>
  <c r="E15419" i="12"/>
  <c r="B15419" i="12"/>
  <c r="E15418" i="12"/>
  <c r="B15418" i="12"/>
  <c r="E15417" i="12"/>
  <c r="B15417" i="12"/>
  <c r="E15416" i="12"/>
  <c r="B15416" i="12"/>
  <c r="E15415" i="12"/>
  <c r="B15415" i="12"/>
  <c r="E15414" i="12"/>
  <c r="B15414" i="12"/>
  <c r="E15413" i="12"/>
  <c r="B15413" i="12"/>
  <c r="E15412" i="12"/>
  <c r="B15412" i="12"/>
  <c r="E15411" i="12"/>
  <c r="B15411" i="12"/>
  <c r="E15410" i="12"/>
  <c r="B15410" i="12"/>
  <c r="E15409" i="12"/>
  <c r="B15409" i="12"/>
  <c r="E15408" i="12"/>
  <c r="B15408" i="12"/>
  <c r="E15407" i="12"/>
  <c r="B15407" i="12"/>
  <c r="E15406" i="12"/>
  <c r="B15406" i="12"/>
  <c r="E15405" i="12"/>
  <c r="B15405" i="12"/>
  <c r="E15404" i="12"/>
  <c r="B15404" i="12"/>
  <c r="E15403" i="12"/>
  <c r="B15403" i="12"/>
  <c r="E15402" i="12"/>
  <c r="B15402" i="12"/>
  <c r="E15401" i="12"/>
  <c r="B15401" i="12"/>
  <c r="E15400" i="12"/>
  <c r="B15400" i="12"/>
  <c r="E15399" i="12"/>
  <c r="B15399" i="12"/>
  <c r="E15398" i="12"/>
  <c r="B15398" i="12"/>
  <c r="E15397" i="12"/>
  <c r="B15397" i="12"/>
  <c r="E15396" i="12"/>
  <c r="B15396" i="12"/>
  <c r="E15395" i="12"/>
  <c r="B15395" i="12"/>
  <c r="E15394" i="12"/>
  <c r="B15394" i="12"/>
  <c r="E15393" i="12"/>
  <c r="B15393" i="12"/>
  <c r="E15392" i="12"/>
  <c r="B15392" i="12"/>
  <c r="E15391" i="12"/>
  <c r="B15391" i="12"/>
  <c r="E15390" i="12"/>
  <c r="B15390" i="12"/>
  <c r="E15389" i="12"/>
  <c r="B15389" i="12"/>
  <c r="E15388" i="12"/>
  <c r="B15388" i="12"/>
  <c r="E15387" i="12"/>
  <c r="B15387" i="12"/>
  <c r="E15386" i="12"/>
  <c r="B15386" i="12"/>
  <c r="E15385" i="12"/>
  <c r="B15385" i="12"/>
  <c r="E15384" i="12"/>
  <c r="B15384" i="12"/>
  <c r="E15383" i="12"/>
  <c r="B15383" i="12"/>
  <c r="E15382" i="12"/>
  <c r="B15382" i="12"/>
  <c r="E15381" i="12"/>
  <c r="B15381" i="12"/>
  <c r="E15380" i="12"/>
  <c r="B15380" i="12"/>
  <c r="E15379" i="12"/>
  <c r="B15379" i="12"/>
  <c r="E15378" i="12"/>
  <c r="B15378" i="12"/>
  <c r="E15377" i="12"/>
  <c r="B15377" i="12"/>
  <c r="E15376" i="12"/>
  <c r="B15376" i="12"/>
  <c r="E15375" i="12"/>
  <c r="B15375" i="12"/>
  <c r="E15374" i="12"/>
  <c r="B15374" i="12"/>
  <c r="E15373" i="12"/>
  <c r="B15373" i="12"/>
  <c r="E15372" i="12"/>
  <c r="B15372" i="12"/>
  <c r="E15371" i="12"/>
  <c r="B15371" i="12"/>
  <c r="E15370" i="12"/>
  <c r="B15370" i="12"/>
  <c r="E15369" i="12"/>
  <c r="B15369" i="12"/>
  <c r="E15368" i="12"/>
  <c r="B15368" i="12"/>
  <c r="E15367" i="12"/>
  <c r="B15367" i="12"/>
  <c r="E15366" i="12"/>
  <c r="B15366" i="12"/>
  <c r="E15365" i="12"/>
  <c r="B15365" i="12"/>
  <c r="E15364" i="12"/>
  <c r="B15364" i="12"/>
  <c r="E15363" i="12"/>
  <c r="B15363" i="12"/>
  <c r="E15362" i="12"/>
  <c r="B15362" i="12"/>
  <c r="E15361" i="12"/>
  <c r="B15361" i="12"/>
  <c r="E15360" i="12"/>
  <c r="B15360" i="12"/>
  <c r="E15359" i="12"/>
  <c r="B15359" i="12"/>
  <c r="E15358" i="12"/>
  <c r="B15358" i="12"/>
  <c r="E15357" i="12"/>
  <c r="B15357" i="12"/>
  <c r="E15356" i="12"/>
  <c r="B15356" i="12"/>
  <c r="E15355" i="12"/>
  <c r="B15355" i="12"/>
  <c r="E15354" i="12"/>
  <c r="B15354" i="12"/>
  <c r="E15353" i="12"/>
  <c r="B15353" i="12"/>
  <c r="E15352" i="12"/>
  <c r="B15352" i="12"/>
  <c r="E15351" i="12"/>
  <c r="B15351" i="12"/>
  <c r="E15350" i="12"/>
  <c r="B15350" i="12"/>
  <c r="E15349" i="12"/>
  <c r="B15349" i="12"/>
  <c r="E15348" i="12"/>
  <c r="B15348" i="12"/>
  <c r="E15347" i="12"/>
  <c r="B15347" i="12"/>
  <c r="E15346" i="12"/>
  <c r="B15346" i="12"/>
  <c r="E15345" i="12"/>
  <c r="B15345" i="12"/>
  <c r="E15344" i="12"/>
  <c r="B15344" i="12"/>
  <c r="E15343" i="12"/>
  <c r="B15343" i="12"/>
  <c r="E15342" i="12"/>
  <c r="B15342" i="12"/>
  <c r="E15341" i="12"/>
  <c r="B15341" i="12"/>
  <c r="E15340" i="12"/>
  <c r="B15340" i="12"/>
  <c r="E15339" i="12"/>
  <c r="B15339" i="12"/>
  <c r="E15338" i="12"/>
  <c r="B15338" i="12"/>
  <c r="E15337" i="12"/>
  <c r="B15337" i="12"/>
  <c r="E15336" i="12"/>
  <c r="B15336" i="12"/>
  <c r="E15335" i="12"/>
  <c r="B15335" i="12"/>
  <c r="E15334" i="12"/>
  <c r="B15334" i="12"/>
  <c r="E15333" i="12"/>
  <c r="B15333" i="12"/>
  <c r="E15332" i="12"/>
  <c r="B15332" i="12"/>
  <c r="E15331" i="12"/>
  <c r="B15331" i="12"/>
  <c r="E15330" i="12"/>
  <c r="B15330" i="12"/>
  <c r="E15329" i="12"/>
  <c r="B15329" i="12"/>
  <c r="E15328" i="12"/>
  <c r="B15328" i="12"/>
  <c r="E15327" i="12"/>
  <c r="B15327" i="12"/>
  <c r="E15326" i="12"/>
  <c r="B15326" i="12"/>
  <c r="E15325" i="12"/>
  <c r="B15325" i="12"/>
  <c r="E15324" i="12"/>
  <c r="B15324" i="12"/>
  <c r="E15323" i="12"/>
  <c r="B15323" i="12"/>
  <c r="E15322" i="12"/>
  <c r="B15322" i="12"/>
  <c r="E15321" i="12"/>
  <c r="B15321" i="12"/>
  <c r="E15320" i="12"/>
  <c r="B15320" i="12"/>
  <c r="E15319" i="12"/>
  <c r="B15319" i="12"/>
  <c r="E15318" i="12"/>
  <c r="B15318" i="12"/>
  <c r="E15317" i="12"/>
  <c r="B15317" i="12"/>
  <c r="E15316" i="12"/>
  <c r="B15316" i="12"/>
  <c r="E15315" i="12"/>
  <c r="B15315" i="12"/>
  <c r="E15314" i="12"/>
  <c r="B15314" i="12"/>
  <c r="E15313" i="12"/>
  <c r="B15313" i="12"/>
  <c r="E15312" i="12"/>
  <c r="B15312" i="12"/>
  <c r="E15311" i="12"/>
  <c r="B15311" i="12"/>
  <c r="E15310" i="12"/>
  <c r="B15310" i="12"/>
  <c r="E15309" i="12"/>
  <c r="B15309" i="12"/>
  <c r="E15308" i="12"/>
  <c r="B15308" i="12"/>
  <c r="E15307" i="12"/>
  <c r="B15307" i="12"/>
  <c r="E15306" i="12"/>
  <c r="B15306" i="12"/>
  <c r="E15305" i="12"/>
  <c r="B15305" i="12"/>
  <c r="E15304" i="12"/>
  <c r="B15304" i="12"/>
  <c r="E15303" i="12"/>
  <c r="B15303" i="12"/>
  <c r="E15302" i="12"/>
  <c r="B15302" i="12"/>
  <c r="E15301" i="12"/>
  <c r="B15301" i="12"/>
  <c r="E15300" i="12"/>
  <c r="B15300" i="12"/>
  <c r="E15299" i="12"/>
  <c r="B15299" i="12"/>
  <c r="E15298" i="12"/>
  <c r="B15298" i="12"/>
  <c r="E15297" i="12"/>
  <c r="B15297" i="12"/>
  <c r="E15296" i="12"/>
  <c r="B15296" i="12"/>
  <c r="E15295" i="12"/>
  <c r="B15295" i="12"/>
  <c r="E15294" i="12"/>
  <c r="B15294" i="12"/>
  <c r="E15293" i="12"/>
  <c r="B15293" i="12"/>
  <c r="E15292" i="12"/>
  <c r="B15292" i="12"/>
  <c r="E15291" i="12"/>
  <c r="B15291" i="12"/>
  <c r="E15290" i="12"/>
  <c r="B15290" i="12"/>
  <c r="E15289" i="12"/>
  <c r="B15289" i="12"/>
  <c r="E15288" i="12"/>
  <c r="B15288" i="12"/>
  <c r="E15287" i="12"/>
  <c r="B15287" i="12"/>
  <c r="E15286" i="12"/>
  <c r="B15286" i="12"/>
  <c r="E15285" i="12"/>
  <c r="B15285" i="12"/>
  <c r="E15284" i="12"/>
  <c r="B15284" i="12"/>
  <c r="E15283" i="12"/>
  <c r="B15283" i="12"/>
  <c r="E15282" i="12"/>
  <c r="B15282" i="12"/>
  <c r="E15281" i="12"/>
  <c r="B15281" i="12"/>
  <c r="E15280" i="12"/>
  <c r="B15280" i="12"/>
  <c r="E15279" i="12"/>
  <c r="B15279" i="12"/>
  <c r="E15278" i="12"/>
  <c r="B15278" i="12"/>
  <c r="E15277" i="12"/>
  <c r="B15277" i="12"/>
  <c r="E15276" i="12"/>
  <c r="B15276" i="12"/>
  <c r="E15275" i="12"/>
  <c r="B15275" i="12"/>
  <c r="E15274" i="12"/>
  <c r="B15274" i="12"/>
  <c r="E15273" i="12"/>
  <c r="B15273" i="12"/>
  <c r="E15272" i="12"/>
  <c r="B15272" i="12"/>
  <c r="E15271" i="12"/>
  <c r="B15271" i="12"/>
  <c r="E15270" i="12"/>
  <c r="B15270" i="12"/>
  <c r="E15269" i="12"/>
  <c r="B15269" i="12"/>
  <c r="E15268" i="12"/>
  <c r="B15268" i="12"/>
  <c r="E15267" i="12"/>
  <c r="B15267" i="12"/>
  <c r="E15266" i="12"/>
  <c r="B15266" i="12"/>
  <c r="E15265" i="12"/>
  <c r="B15265" i="12"/>
  <c r="E15264" i="12"/>
  <c r="B15264" i="12"/>
  <c r="E15263" i="12"/>
  <c r="B15263" i="12"/>
  <c r="E15262" i="12"/>
  <c r="B15262" i="12"/>
  <c r="E15261" i="12"/>
  <c r="B15261" i="12"/>
  <c r="E15260" i="12"/>
  <c r="B15260" i="12"/>
  <c r="E15259" i="12"/>
  <c r="B15259" i="12"/>
  <c r="E15258" i="12"/>
  <c r="B15258" i="12"/>
  <c r="E15257" i="12"/>
  <c r="B15257" i="12"/>
  <c r="E15256" i="12"/>
  <c r="B15256" i="12"/>
  <c r="E15255" i="12"/>
  <c r="B15255" i="12"/>
  <c r="E15254" i="12"/>
  <c r="B15254" i="12"/>
  <c r="E15253" i="12"/>
  <c r="B15253" i="12"/>
  <c r="E15252" i="12"/>
  <c r="B15252" i="12"/>
  <c r="E15251" i="12"/>
  <c r="B15251" i="12"/>
  <c r="E15250" i="12"/>
  <c r="B15250" i="12"/>
  <c r="E15249" i="12"/>
  <c r="B15249" i="12"/>
  <c r="E15248" i="12"/>
  <c r="B15248" i="12"/>
  <c r="E15247" i="12"/>
  <c r="B15247" i="12"/>
  <c r="E15246" i="12"/>
  <c r="B15246" i="12"/>
  <c r="E15245" i="12"/>
  <c r="B15245" i="12"/>
  <c r="E15244" i="12"/>
  <c r="B15244" i="12"/>
  <c r="E15243" i="12"/>
  <c r="B15243" i="12"/>
  <c r="E15242" i="12"/>
  <c r="B15242" i="12"/>
  <c r="E15241" i="12"/>
  <c r="B15241" i="12"/>
  <c r="E15240" i="12"/>
  <c r="B15240" i="12"/>
  <c r="E15239" i="12"/>
  <c r="B15239" i="12"/>
  <c r="E15238" i="12"/>
  <c r="B15238" i="12"/>
  <c r="E15237" i="12"/>
  <c r="B15237" i="12"/>
  <c r="E15236" i="12"/>
  <c r="B15236" i="12"/>
  <c r="E15235" i="12"/>
  <c r="B15235" i="12"/>
  <c r="E15234" i="12"/>
  <c r="B15234" i="12"/>
  <c r="E15233" i="12"/>
  <c r="B15233" i="12"/>
  <c r="E15232" i="12"/>
  <c r="B15232" i="12"/>
  <c r="E15231" i="12"/>
  <c r="B15231" i="12"/>
  <c r="E15230" i="12"/>
  <c r="B15230" i="12"/>
  <c r="E15229" i="12"/>
  <c r="B15229" i="12"/>
  <c r="E15228" i="12"/>
  <c r="B15228" i="12"/>
  <c r="E15227" i="12"/>
  <c r="B15227" i="12"/>
  <c r="E15226" i="12"/>
  <c r="B15226" i="12"/>
  <c r="E15225" i="12"/>
  <c r="B15225" i="12"/>
  <c r="E15224" i="12"/>
  <c r="B15224" i="12"/>
  <c r="E15223" i="12"/>
  <c r="B15223" i="12"/>
  <c r="E15222" i="12"/>
  <c r="B15222" i="12"/>
  <c r="E15221" i="12"/>
  <c r="B15221" i="12"/>
  <c r="E15220" i="12"/>
  <c r="B15220" i="12"/>
  <c r="E15219" i="12"/>
  <c r="B15219" i="12"/>
  <c r="E15218" i="12"/>
  <c r="B15218" i="12"/>
  <c r="E15217" i="12"/>
  <c r="B15217" i="12"/>
  <c r="E15216" i="12"/>
  <c r="B15216" i="12"/>
  <c r="E15215" i="12"/>
  <c r="B15215" i="12"/>
  <c r="E15214" i="12"/>
  <c r="B15214" i="12"/>
  <c r="E15213" i="12"/>
  <c r="B15213" i="12"/>
  <c r="E15212" i="12"/>
  <c r="B15212" i="12"/>
  <c r="E15211" i="12"/>
  <c r="B15211" i="12"/>
  <c r="E15210" i="12"/>
  <c r="B15210" i="12"/>
  <c r="E15209" i="12"/>
  <c r="B15209" i="12"/>
  <c r="E15208" i="12"/>
  <c r="B15208" i="12"/>
  <c r="E15207" i="12"/>
  <c r="B15207" i="12"/>
  <c r="E15206" i="12"/>
  <c r="B15206" i="12"/>
  <c r="E15205" i="12"/>
  <c r="B15205" i="12"/>
  <c r="E15204" i="12"/>
  <c r="B15204" i="12"/>
  <c r="E15203" i="12"/>
  <c r="B15203" i="12"/>
  <c r="E15202" i="12"/>
  <c r="B15202" i="12"/>
  <c r="E15201" i="12"/>
  <c r="B15201" i="12"/>
  <c r="E15200" i="12"/>
  <c r="B15200" i="12"/>
  <c r="E15199" i="12"/>
  <c r="B15199" i="12"/>
  <c r="E15198" i="12"/>
  <c r="B15198" i="12"/>
  <c r="E15197" i="12"/>
  <c r="B15197" i="12"/>
  <c r="E15196" i="12"/>
  <c r="B15196" i="12"/>
  <c r="E15195" i="12"/>
  <c r="B15195" i="12"/>
  <c r="E15194" i="12"/>
  <c r="B15194" i="12"/>
  <c r="E15193" i="12"/>
  <c r="B15193" i="12"/>
  <c r="E15192" i="12"/>
  <c r="B15192" i="12"/>
  <c r="E15191" i="12"/>
  <c r="B15191" i="12"/>
  <c r="E15190" i="12"/>
  <c r="B15190" i="12"/>
  <c r="E15189" i="12"/>
  <c r="B15189" i="12"/>
  <c r="E15188" i="12"/>
  <c r="B15188" i="12"/>
  <c r="E15187" i="12"/>
  <c r="B15187" i="12"/>
  <c r="E15186" i="12"/>
  <c r="B15186" i="12"/>
  <c r="E15185" i="12"/>
  <c r="B15185" i="12"/>
  <c r="E15184" i="12"/>
  <c r="B15184" i="12"/>
  <c r="E15183" i="12"/>
  <c r="B15183" i="12"/>
  <c r="E15182" i="12"/>
  <c r="B15182" i="12"/>
  <c r="E15181" i="12"/>
  <c r="B15181" i="12"/>
  <c r="E15180" i="12"/>
  <c r="B15180" i="12"/>
  <c r="E15179" i="12"/>
  <c r="B15179" i="12"/>
  <c r="E15178" i="12"/>
  <c r="B15178" i="12"/>
  <c r="E15177" i="12"/>
  <c r="B15177" i="12"/>
  <c r="E15176" i="12"/>
  <c r="B15176" i="12"/>
  <c r="E15175" i="12"/>
  <c r="B15175" i="12"/>
  <c r="E15174" i="12"/>
  <c r="B15174" i="12"/>
  <c r="E15173" i="12"/>
  <c r="B15173" i="12"/>
  <c r="E15172" i="12"/>
  <c r="B15172" i="12"/>
  <c r="E15171" i="12"/>
  <c r="B15171" i="12"/>
  <c r="E15170" i="12"/>
  <c r="B15170" i="12"/>
  <c r="E15169" i="12"/>
  <c r="B15169" i="12"/>
  <c r="E15168" i="12"/>
  <c r="B15168" i="12"/>
  <c r="E15167" i="12"/>
  <c r="B15167" i="12"/>
  <c r="E15166" i="12"/>
  <c r="B15166" i="12"/>
  <c r="E15165" i="12"/>
  <c r="B15165" i="12"/>
  <c r="E15164" i="12"/>
  <c r="B15164" i="12"/>
  <c r="E15163" i="12"/>
  <c r="B15163" i="12"/>
  <c r="E15162" i="12"/>
  <c r="B15162" i="12"/>
  <c r="E15161" i="12"/>
  <c r="B15161" i="12"/>
  <c r="E15160" i="12"/>
  <c r="B15160" i="12"/>
  <c r="E15159" i="12"/>
  <c r="B15159" i="12"/>
  <c r="E15158" i="12"/>
  <c r="B15158" i="12"/>
  <c r="E15157" i="12"/>
  <c r="B15157" i="12"/>
  <c r="E15156" i="12"/>
  <c r="B15156" i="12"/>
  <c r="E15155" i="12"/>
  <c r="B15155" i="12"/>
  <c r="E15154" i="12"/>
  <c r="B15154" i="12"/>
  <c r="E15153" i="12"/>
  <c r="B15153" i="12"/>
  <c r="E15152" i="12"/>
  <c r="B15152" i="12"/>
  <c r="E15151" i="12"/>
  <c r="B15151" i="12"/>
  <c r="E15150" i="12"/>
  <c r="B15150" i="12"/>
  <c r="E15149" i="12"/>
  <c r="B15149" i="12"/>
  <c r="E15148" i="12"/>
  <c r="B15148" i="12"/>
  <c r="E15147" i="12"/>
  <c r="B15147" i="12"/>
  <c r="E15146" i="12"/>
  <c r="B15146" i="12"/>
  <c r="E15145" i="12"/>
  <c r="B15145" i="12"/>
  <c r="E15144" i="12"/>
  <c r="B15144" i="12"/>
  <c r="E15143" i="12"/>
  <c r="B15143" i="12"/>
  <c r="E15142" i="12"/>
  <c r="B15142" i="12"/>
  <c r="E15141" i="12"/>
  <c r="B15141" i="12"/>
  <c r="E15140" i="12"/>
  <c r="B15140" i="12"/>
  <c r="E15139" i="12"/>
  <c r="B15139" i="12"/>
  <c r="E15138" i="12"/>
  <c r="B15138" i="12"/>
  <c r="E15137" i="12"/>
  <c r="B15137" i="12"/>
  <c r="E15136" i="12"/>
  <c r="B15136" i="12"/>
  <c r="E15135" i="12"/>
  <c r="B15135" i="12"/>
  <c r="E15134" i="12"/>
  <c r="B15134" i="12"/>
  <c r="E15133" i="12"/>
  <c r="B15133" i="12"/>
  <c r="E15132" i="12"/>
  <c r="B15132" i="12"/>
  <c r="E15131" i="12"/>
  <c r="B15131" i="12"/>
  <c r="E15130" i="12"/>
  <c r="B15130" i="12"/>
  <c r="E15129" i="12"/>
  <c r="B15129" i="12"/>
  <c r="E15128" i="12"/>
  <c r="B15128" i="12"/>
  <c r="E15127" i="12"/>
  <c r="B15127" i="12"/>
  <c r="E15126" i="12"/>
  <c r="B15126" i="12"/>
  <c r="E15125" i="12"/>
  <c r="B15125" i="12"/>
  <c r="E15124" i="12"/>
  <c r="B15124" i="12"/>
  <c r="E15123" i="12"/>
  <c r="B15123" i="12"/>
  <c r="E15122" i="12"/>
  <c r="B15122" i="12"/>
  <c r="E15121" i="12"/>
  <c r="B15121" i="12"/>
  <c r="E15120" i="12"/>
  <c r="B15120" i="12"/>
  <c r="E15119" i="12"/>
  <c r="B15119" i="12"/>
  <c r="E15118" i="12"/>
  <c r="B15118" i="12"/>
  <c r="E15117" i="12"/>
  <c r="B15117" i="12"/>
  <c r="E15116" i="12"/>
  <c r="B15116" i="12"/>
  <c r="E15115" i="12"/>
  <c r="B15115" i="12"/>
  <c r="E15114" i="12"/>
  <c r="B15114" i="12"/>
  <c r="E15113" i="12"/>
  <c r="B15113" i="12"/>
  <c r="E15112" i="12"/>
  <c r="B15112" i="12"/>
  <c r="E15111" i="12"/>
  <c r="B15111" i="12"/>
  <c r="E15110" i="12"/>
  <c r="B15110" i="12"/>
  <c r="E15109" i="12"/>
  <c r="B15109" i="12"/>
  <c r="E15108" i="12"/>
  <c r="B15108" i="12"/>
  <c r="E15107" i="12"/>
  <c r="B15107" i="12"/>
  <c r="E15106" i="12"/>
  <c r="B15106" i="12"/>
  <c r="E15105" i="12"/>
  <c r="B15105" i="12"/>
  <c r="E15104" i="12"/>
  <c r="B15104" i="12"/>
  <c r="E15103" i="12"/>
  <c r="B15103" i="12"/>
  <c r="E15102" i="12"/>
  <c r="B15102" i="12"/>
  <c r="E15101" i="12"/>
  <c r="B15101" i="12"/>
  <c r="E15100" i="12"/>
  <c r="B15100" i="12"/>
  <c r="E15099" i="12"/>
  <c r="B15099" i="12"/>
  <c r="E15098" i="12"/>
  <c r="B15098" i="12"/>
  <c r="E15097" i="12"/>
  <c r="B15097" i="12"/>
  <c r="E15096" i="12"/>
  <c r="B15096" i="12"/>
  <c r="E15095" i="12"/>
  <c r="B15095" i="12"/>
  <c r="E15094" i="12"/>
  <c r="B15094" i="12"/>
  <c r="E15093" i="12"/>
  <c r="B15093" i="12"/>
  <c r="E15092" i="12"/>
  <c r="B15092" i="12"/>
  <c r="E15091" i="12"/>
  <c r="B15091" i="12"/>
  <c r="E15090" i="12"/>
  <c r="B15090" i="12"/>
  <c r="E15089" i="12"/>
  <c r="B15089" i="12"/>
  <c r="E15088" i="12"/>
  <c r="B15088" i="12"/>
  <c r="E15087" i="12"/>
  <c r="B15087" i="12"/>
  <c r="E15086" i="12"/>
  <c r="B15086" i="12"/>
  <c r="E15085" i="12"/>
  <c r="B15085" i="12"/>
  <c r="E15084" i="12"/>
  <c r="B15084" i="12"/>
  <c r="E15083" i="12"/>
  <c r="B15083" i="12"/>
  <c r="E15082" i="12"/>
  <c r="B15082" i="12"/>
  <c r="E15081" i="12"/>
  <c r="B15081" i="12"/>
  <c r="E15080" i="12"/>
  <c r="B15080" i="12"/>
  <c r="E15079" i="12"/>
  <c r="B15079" i="12"/>
  <c r="E15078" i="12"/>
  <c r="B15078" i="12"/>
  <c r="E15077" i="12"/>
  <c r="B15077" i="12"/>
  <c r="E15076" i="12"/>
  <c r="B15076" i="12"/>
  <c r="E15075" i="12"/>
  <c r="B15075" i="12"/>
  <c r="E15074" i="12"/>
  <c r="B15074" i="12"/>
  <c r="E15073" i="12"/>
  <c r="B15073" i="12"/>
  <c r="E15072" i="12"/>
  <c r="B15072" i="12"/>
  <c r="E15071" i="12"/>
  <c r="B15071" i="12"/>
  <c r="E15070" i="12"/>
  <c r="B15070" i="12"/>
  <c r="E15069" i="12"/>
  <c r="B15069" i="12"/>
  <c r="E15068" i="12"/>
  <c r="B15068" i="12"/>
  <c r="E15067" i="12"/>
  <c r="B15067" i="12"/>
  <c r="E15066" i="12"/>
  <c r="B15066" i="12"/>
  <c r="E15065" i="12"/>
  <c r="B15065" i="12"/>
  <c r="E15064" i="12"/>
  <c r="B15064" i="12"/>
  <c r="E15063" i="12"/>
  <c r="B15063" i="12"/>
  <c r="E15062" i="12"/>
  <c r="B15062" i="12"/>
  <c r="E15061" i="12"/>
  <c r="B15061" i="12"/>
  <c r="E15060" i="12"/>
  <c r="B15060" i="12"/>
  <c r="E15059" i="12"/>
  <c r="B15059" i="12"/>
  <c r="E15058" i="12"/>
  <c r="B15058" i="12"/>
  <c r="E15057" i="12"/>
  <c r="B15057" i="12"/>
  <c r="E15056" i="12"/>
  <c r="B15056" i="12"/>
  <c r="E15055" i="12"/>
  <c r="B15055" i="12"/>
  <c r="E15054" i="12"/>
  <c r="B15054" i="12"/>
  <c r="E15053" i="12"/>
  <c r="B15053" i="12"/>
  <c r="E15052" i="12"/>
  <c r="B15052" i="12"/>
  <c r="E15051" i="12"/>
  <c r="B15051" i="12"/>
  <c r="E15050" i="12"/>
  <c r="B15050" i="12"/>
  <c r="E15049" i="12"/>
  <c r="B15049" i="12"/>
  <c r="E15048" i="12"/>
  <c r="B15048" i="12"/>
  <c r="E15047" i="12"/>
  <c r="B15047" i="12"/>
  <c r="E15046" i="12"/>
  <c r="B15046" i="12"/>
  <c r="E15045" i="12"/>
  <c r="B15045" i="12"/>
  <c r="E15044" i="12"/>
  <c r="B15044" i="12"/>
  <c r="E15043" i="12"/>
  <c r="B15043" i="12"/>
  <c r="E15042" i="12"/>
  <c r="B15042" i="12"/>
  <c r="E15041" i="12"/>
  <c r="B15041" i="12"/>
  <c r="E15040" i="12"/>
  <c r="B15040" i="12"/>
  <c r="E15039" i="12"/>
  <c r="B15039" i="12"/>
  <c r="E15038" i="12"/>
  <c r="B15038" i="12"/>
  <c r="E15037" i="12"/>
  <c r="B15037" i="12"/>
  <c r="E15036" i="12"/>
  <c r="B15036" i="12"/>
  <c r="E15035" i="12"/>
  <c r="B15035" i="12"/>
  <c r="E15034" i="12"/>
  <c r="B15034" i="12"/>
  <c r="E15033" i="12"/>
  <c r="B15033" i="12"/>
  <c r="E15032" i="12"/>
  <c r="B15032" i="12"/>
  <c r="E15031" i="12"/>
  <c r="B15031" i="12"/>
  <c r="E15030" i="12"/>
  <c r="B15030" i="12"/>
  <c r="E15029" i="12"/>
  <c r="B15029" i="12"/>
  <c r="E15028" i="12"/>
  <c r="B15028" i="12"/>
  <c r="E15027" i="12"/>
  <c r="B15027" i="12"/>
  <c r="E15026" i="12"/>
  <c r="B15026" i="12"/>
  <c r="E15025" i="12"/>
  <c r="B15025" i="12"/>
  <c r="E15024" i="12"/>
  <c r="B15024" i="12"/>
  <c r="E15023" i="12"/>
  <c r="B15023" i="12"/>
  <c r="E15022" i="12"/>
  <c r="B15022" i="12"/>
  <c r="E15021" i="12"/>
  <c r="B15021" i="12"/>
  <c r="E15020" i="12"/>
  <c r="B15020" i="12"/>
  <c r="E15019" i="12"/>
  <c r="B15019" i="12"/>
  <c r="E15018" i="12"/>
  <c r="B15018" i="12"/>
  <c r="E15017" i="12"/>
  <c r="B15017" i="12"/>
  <c r="E15016" i="12"/>
  <c r="B15016" i="12"/>
  <c r="E15015" i="12"/>
  <c r="B15015" i="12"/>
  <c r="E15014" i="12"/>
  <c r="B15014" i="12"/>
  <c r="E15013" i="12"/>
  <c r="B15013" i="12"/>
  <c r="E15012" i="12"/>
  <c r="B15012" i="12"/>
  <c r="E15011" i="12"/>
  <c r="B15011" i="12"/>
  <c r="E15010" i="12"/>
  <c r="B15010" i="12"/>
  <c r="E15009" i="12"/>
  <c r="B15009" i="12"/>
  <c r="E15008" i="12"/>
  <c r="B15008" i="12"/>
  <c r="E15007" i="12"/>
  <c r="B15007" i="12"/>
  <c r="E15006" i="12"/>
  <c r="B15006" i="12"/>
  <c r="E15005" i="12"/>
  <c r="B15005" i="12"/>
  <c r="E15004" i="12"/>
  <c r="B15004" i="12"/>
  <c r="E15003" i="12"/>
  <c r="B15003" i="12"/>
  <c r="E15002" i="12"/>
  <c r="B15002" i="12"/>
  <c r="E15001" i="12"/>
  <c r="B15001" i="12"/>
  <c r="E15000" i="12"/>
  <c r="B15000" i="12"/>
  <c r="E14999" i="12"/>
  <c r="B14999" i="12"/>
  <c r="E14998" i="12"/>
  <c r="B14998" i="12"/>
  <c r="E14997" i="12"/>
  <c r="B14997" i="12"/>
  <c r="E14996" i="12"/>
  <c r="B14996" i="12"/>
  <c r="E14995" i="12"/>
  <c r="B14995" i="12"/>
  <c r="E14994" i="12"/>
  <c r="B14994" i="12"/>
  <c r="E14993" i="12"/>
  <c r="B14993" i="12"/>
  <c r="E14992" i="12"/>
  <c r="B14992" i="12"/>
  <c r="E14991" i="12"/>
  <c r="B14991" i="12"/>
  <c r="E14990" i="12"/>
  <c r="B14990" i="12"/>
  <c r="E14989" i="12"/>
  <c r="B14989" i="12"/>
  <c r="E14988" i="12"/>
  <c r="B14988" i="12"/>
  <c r="E14987" i="12"/>
  <c r="B14987" i="12"/>
  <c r="E14986" i="12"/>
  <c r="B14986" i="12"/>
  <c r="E14985" i="12"/>
  <c r="B14985" i="12"/>
  <c r="E14984" i="12"/>
  <c r="B14984" i="12"/>
  <c r="E14983" i="12"/>
  <c r="B14983" i="12"/>
  <c r="E14982" i="12"/>
  <c r="B14982" i="12"/>
  <c r="E14981" i="12"/>
  <c r="B14981" i="12"/>
  <c r="E14980" i="12"/>
  <c r="B14980" i="12"/>
  <c r="E14979" i="12"/>
  <c r="B14979" i="12"/>
  <c r="E14978" i="12"/>
  <c r="B14978" i="12"/>
  <c r="E14977" i="12"/>
  <c r="B14977" i="12"/>
  <c r="E14976" i="12"/>
  <c r="B14976" i="12"/>
  <c r="E14975" i="12"/>
  <c r="B14975" i="12"/>
  <c r="E14974" i="12"/>
  <c r="B14974" i="12"/>
  <c r="E14973" i="12"/>
  <c r="B14973" i="12"/>
  <c r="E14972" i="12"/>
  <c r="B14972" i="12"/>
  <c r="E14971" i="12"/>
  <c r="B14971" i="12"/>
  <c r="E14970" i="12"/>
  <c r="B14970" i="12"/>
  <c r="E14969" i="12"/>
  <c r="B14969" i="12"/>
  <c r="E14968" i="12"/>
  <c r="B14968" i="12"/>
  <c r="E14967" i="12"/>
  <c r="B14967" i="12"/>
  <c r="E14966" i="12"/>
  <c r="B14966" i="12"/>
  <c r="E14965" i="12"/>
  <c r="B14965" i="12"/>
  <c r="E14964" i="12"/>
  <c r="B14964" i="12"/>
  <c r="E14963" i="12"/>
  <c r="B14963" i="12"/>
  <c r="E14962" i="12"/>
  <c r="B14962" i="12"/>
  <c r="E14961" i="12"/>
  <c r="B14961" i="12"/>
  <c r="E14960" i="12"/>
  <c r="B14960" i="12"/>
  <c r="E14959" i="12"/>
  <c r="B14959" i="12"/>
  <c r="E14958" i="12"/>
  <c r="B14958" i="12"/>
  <c r="E14957" i="12"/>
  <c r="B14957" i="12"/>
  <c r="E14956" i="12"/>
  <c r="B14956" i="12"/>
  <c r="E14955" i="12"/>
  <c r="B14955" i="12"/>
  <c r="E14954" i="12"/>
  <c r="B14954" i="12"/>
  <c r="E14953" i="12"/>
  <c r="B14953" i="12"/>
  <c r="E14952" i="12"/>
  <c r="B14952" i="12"/>
  <c r="E14951" i="12"/>
  <c r="B14951" i="12"/>
  <c r="E14950" i="12"/>
  <c r="B14950" i="12"/>
  <c r="E14949" i="12"/>
  <c r="B14949" i="12"/>
  <c r="E14948" i="12"/>
  <c r="B14948" i="12"/>
  <c r="E14947" i="12"/>
  <c r="B14947" i="12"/>
  <c r="E14946" i="12"/>
  <c r="B14946" i="12"/>
  <c r="E14945" i="12"/>
  <c r="B14945" i="12"/>
  <c r="E14944" i="12"/>
  <c r="B14944" i="12"/>
  <c r="E14943" i="12"/>
  <c r="B14943" i="12"/>
  <c r="E14942" i="12"/>
  <c r="B14942" i="12"/>
  <c r="E14941" i="12"/>
  <c r="B14941" i="12"/>
  <c r="E14940" i="12"/>
  <c r="B14940" i="12"/>
  <c r="E14939" i="12"/>
  <c r="B14939" i="12"/>
  <c r="E14938" i="12"/>
  <c r="B14938" i="12"/>
  <c r="E14937" i="12"/>
  <c r="B14937" i="12"/>
  <c r="E14936" i="12"/>
  <c r="B14936" i="12"/>
  <c r="E14935" i="12"/>
  <c r="B14935" i="12"/>
  <c r="E14934" i="12"/>
  <c r="B14934" i="12"/>
  <c r="E14933" i="12"/>
  <c r="B14933" i="12"/>
  <c r="E14932" i="12"/>
  <c r="B14932" i="12"/>
  <c r="E14931" i="12"/>
  <c r="B14931" i="12"/>
  <c r="E14930" i="12"/>
  <c r="B14930" i="12"/>
  <c r="E14929" i="12"/>
  <c r="B14929" i="12"/>
  <c r="E14928" i="12"/>
  <c r="B14928" i="12"/>
  <c r="E14927" i="12"/>
  <c r="B14927" i="12"/>
  <c r="E14926" i="12"/>
  <c r="B14926" i="12"/>
  <c r="E14925" i="12"/>
  <c r="B14925" i="12"/>
  <c r="E14924" i="12"/>
  <c r="B14924" i="12"/>
  <c r="E14923" i="12"/>
  <c r="B14923" i="12"/>
  <c r="E14922" i="12"/>
  <c r="B14922" i="12"/>
  <c r="E14921" i="12"/>
  <c r="B14921" i="12"/>
  <c r="E14920" i="12"/>
  <c r="B14920" i="12"/>
  <c r="E14919" i="12"/>
  <c r="B14919" i="12"/>
  <c r="E14918" i="12"/>
  <c r="B14918" i="12"/>
  <c r="E14917" i="12"/>
  <c r="B14917" i="12"/>
  <c r="E14916" i="12"/>
  <c r="B14916" i="12"/>
  <c r="E14915" i="12"/>
  <c r="B14915" i="12"/>
  <c r="E14914" i="12"/>
  <c r="B14914" i="12"/>
  <c r="E14913" i="12"/>
  <c r="B14913" i="12"/>
  <c r="E14912" i="12"/>
  <c r="B14912" i="12"/>
  <c r="E14911" i="12"/>
  <c r="B14911" i="12"/>
  <c r="E14910" i="12"/>
  <c r="B14910" i="12"/>
  <c r="E14909" i="12"/>
  <c r="B14909" i="12"/>
  <c r="E14908" i="12"/>
  <c r="B14908" i="12"/>
  <c r="E14907" i="12"/>
  <c r="B14907" i="12"/>
  <c r="E14906" i="12"/>
  <c r="B14906" i="12"/>
  <c r="E14905" i="12"/>
  <c r="B14905" i="12"/>
  <c r="E14904" i="12"/>
  <c r="B14904" i="12"/>
  <c r="E14903" i="12"/>
  <c r="B14903" i="12"/>
  <c r="E14902" i="12"/>
  <c r="B14902" i="12"/>
  <c r="E14901" i="12"/>
  <c r="B14901" i="12"/>
  <c r="E14900" i="12"/>
  <c r="B14900" i="12"/>
  <c r="E14899" i="12"/>
  <c r="B14899" i="12"/>
  <c r="E14898" i="12"/>
  <c r="B14898" i="12"/>
  <c r="E14897" i="12"/>
  <c r="B14897" i="12"/>
  <c r="E14896" i="12"/>
  <c r="B14896" i="12"/>
  <c r="E14895" i="12"/>
  <c r="B14895" i="12"/>
  <c r="E14894" i="12"/>
  <c r="B14894" i="12"/>
  <c r="E14893" i="12"/>
  <c r="B14893" i="12"/>
  <c r="E14892" i="12"/>
  <c r="B14892" i="12"/>
  <c r="E14891" i="12"/>
  <c r="B14891" i="12"/>
  <c r="E14890" i="12"/>
  <c r="B14890" i="12"/>
  <c r="E14889" i="12"/>
  <c r="B14889" i="12"/>
  <c r="E14888" i="12"/>
  <c r="B14888" i="12"/>
  <c r="E14887" i="12"/>
  <c r="B14887" i="12"/>
  <c r="E14886" i="12"/>
  <c r="B14886" i="12"/>
  <c r="E14885" i="12"/>
  <c r="B14885" i="12"/>
  <c r="E14884" i="12"/>
  <c r="B14884" i="12"/>
  <c r="E14883" i="12"/>
  <c r="B14883" i="12"/>
  <c r="E14882" i="12"/>
  <c r="B14882" i="12"/>
  <c r="E14881" i="12"/>
  <c r="B14881" i="12"/>
  <c r="E14880" i="12"/>
  <c r="B14880" i="12"/>
  <c r="E14879" i="12"/>
  <c r="B14879" i="12"/>
  <c r="E14878" i="12"/>
  <c r="B14878" i="12"/>
  <c r="E14877" i="12"/>
  <c r="B14877" i="12"/>
  <c r="E14876" i="12"/>
  <c r="B14876" i="12"/>
  <c r="E14875" i="12"/>
  <c r="B14875" i="12"/>
  <c r="E14874" i="12"/>
  <c r="B14874" i="12"/>
  <c r="E14873" i="12"/>
  <c r="B14873" i="12"/>
  <c r="E14872" i="12"/>
  <c r="B14872" i="12"/>
  <c r="E14871" i="12"/>
  <c r="B14871" i="12"/>
  <c r="E14870" i="12"/>
  <c r="B14870" i="12"/>
  <c r="E14869" i="12"/>
  <c r="B14869" i="12"/>
  <c r="E14868" i="12"/>
  <c r="B14868" i="12"/>
  <c r="E14867" i="12"/>
  <c r="B14867" i="12"/>
  <c r="E14866" i="12"/>
  <c r="B14866" i="12"/>
  <c r="E14865" i="12"/>
  <c r="B14865" i="12"/>
  <c r="E14864" i="12"/>
  <c r="B14864" i="12"/>
  <c r="E14863" i="12"/>
  <c r="B14863" i="12"/>
  <c r="E14862" i="12"/>
  <c r="B14862" i="12"/>
  <c r="E14861" i="12"/>
  <c r="B14861" i="12"/>
  <c r="E14860" i="12"/>
  <c r="B14860" i="12"/>
  <c r="E14859" i="12"/>
  <c r="B14859" i="12"/>
  <c r="E14858" i="12"/>
  <c r="B14858" i="12"/>
  <c r="E14857" i="12"/>
  <c r="B14857" i="12"/>
  <c r="E14856" i="12"/>
  <c r="B14856" i="12"/>
  <c r="E14855" i="12"/>
  <c r="B14855" i="12"/>
  <c r="E14854" i="12"/>
  <c r="B14854" i="12"/>
  <c r="E14853" i="12"/>
  <c r="B14853" i="12"/>
  <c r="E14852" i="12"/>
  <c r="B14852" i="12"/>
  <c r="E14851" i="12"/>
  <c r="B14851" i="12"/>
  <c r="E14850" i="12"/>
  <c r="B14850" i="12"/>
  <c r="E14849" i="12"/>
  <c r="B14849" i="12"/>
  <c r="E14848" i="12"/>
  <c r="B14848" i="12"/>
  <c r="E14847" i="12"/>
  <c r="B14847" i="12"/>
  <c r="E14846" i="12"/>
  <c r="B14846" i="12"/>
  <c r="E14845" i="12"/>
  <c r="B14845" i="12"/>
  <c r="E14844" i="12"/>
  <c r="B14844" i="12"/>
  <c r="E14843" i="12"/>
  <c r="B14843" i="12"/>
  <c r="E14842" i="12"/>
  <c r="B14842" i="12"/>
  <c r="E14841" i="12"/>
  <c r="B14841" i="12"/>
  <c r="E14840" i="12"/>
  <c r="B14840" i="12"/>
  <c r="E14839" i="12"/>
  <c r="B14839" i="12"/>
  <c r="E14838" i="12"/>
  <c r="B14838" i="12"/>
  <c r="E14837" i="12"/>
  <c r="B14837" i="12"/>
  <c r="E14836" i="12"/>
  <c r="B14836" i="12"/>
  <c r="E14835" i="12"/>
  <c r="B14835" i="12"/>
  <c r="E14834" i="12"/>
  <c r="B14834" i="12"/>
  <c r="E14833" i="12"/>
  <c r="B14833" i="12"/>
  <c r="E14832" i="12"/>
  <c r="B14832" i="12"/>
  <c r="E14831" i="12"/>
  <c r="B14831" i="12"/>
  <c r="E14830" i="12"/>
  <c r="B14830" i="12"/>
  <c r="E14829" i="12"/>
  <c r="B14829" i="12"/>
  <c r="E14828" i="12"/>
  <c r="B14828" i="12"/>
  <c r="E14827" i="12"/>
  <c r="B14827" i="12"/>
  <c r="E14826" i="12"/>
  <c r="B14826" i="12"/>
  <c r="E14825" i="12"/>
  <c r="B14825" i="12"/>
  <c r="E14824" i="12"/>
  <c r="B14824" i="12"/>
  <c r="E14823" i="12"/>
  <c r="B14823" i="12"/>
  <c r="E14822" i="12"/>
  <c r="B14822" i="12"/>
  <c r="E14821" i="12"/>
  <c r="B14821" i="12"/>
  <c r="E14820" i="12"/>
  <c r="B14820" i="12"/>
  <c r="E14819" i="12"/>
  <c r="B14819" i="12"/>
  <c r="E14818" i="12"/>
  <c r="B14818" i="12"/>
  <c r="E14817" i="12"/>
  <c r="B14817" i="12"/>
  <c r="E14816" i="12"/>
  <c r="B14816" i="12"/>
  <c r="E14815" i="12"/>
  <c r="B14815" i="12"/>
  <c r="E14814" i="12"/>
  <c r="B14814" i="12"/>
  <c r="E14813" i="12"/>
  <c r="B14813" i="12"/>
  <c r="E14812" i="12"/>
  <c r="B14812" i="12"/>
  <c r="E14811" i="12"/>
  <c r="B14811" i="12"/>
  <c r="E14810" i="12"/>
  <c r="B14810" i="12"/>
  <c r="E14809" i="12"/>
  <c r="B14809" i="12"/>
  <c r="E14808" i="12"/>
  <c r="B14808" i="12"/>
  <c r="E14807" i="12"/>
  <c r="B14807" i="12"/>
  <c r="E14806" i="12"/>
  <c r="B14806" i="12"/>
  <c r="E14805" i="12"/>
  <c r="B14805" i="12"/>
  <c r="E14804" i="12"/>
  <c r="B14804" i="12"/>
  <c r="E14803" i="12"/>
  <c r="B14803" i="12"/>
  <c r="E14802" i="12"/>
  <c r="B14802" i="12"/>
  <c r="E14801" i="12"/>
  <c r="B14801" i="12"/>
  <c r="E14800" i="12"/>
  <c r="B14800" i="12"/>
  <c r="E14799" i="12"/>
  <c r="B14799" i="12"/>
  <c r="E14798" i="12"/>
  <c r="B14798" i="12"/>
  <c r="E14797" i="12"/>
  <c r="B14797" i="12"/>
  <c r="E14796" i="12"/>
  <c r="B14796" i="12"/>
  <c r="E14795" i="12"/>
  <c r="B14795" i="12"/>
  <c r="E14794" i="12"/>
  <c r="B14794" i="12"/>
  <c r="E14793" i="12"/>
  <c r="B14793" i="12"/>
  <c r="E14792" i="12"/>
  <c r="B14792" i="12"/>
  <c r="E14791" i="12"/>
  <c r="B14791" i="12"/>
  <c r="E14790" i="12"/>
  <c r="B14790" i="12"/>
  <c r="E14789" i="12"/>
  <c r="B14789" i="12"/>
  <c r="E14788" i="12"/>
  <c r="B14788" i="12"/>
  <c r="E14787" i="12"/>
  <c r="B14787" i="12"/>
  <c r="E14786" i="12"/>
  <c r="B14786" i="12"/>
  <c r="E14785" i="12"/>
  <c r="B14785" i="12"/>
  <c r="E14784" i="12"/>
  <c r="B14784" i="12"/>
  <c r="E14783" i="12"/>
  <c r="B14783" i="12"/>
  <c r="E14782" i="12"/>
  <c r="B14782" i="12"/>
  <c r="E14781" i="12"/>
  <c r="B14781" i="12"/>
  <c r="E14780" i="12"/>
  <c r="B14780" i="12"/>
  <c r="E14779" i="12"/>
  <c r="B14779" i="12"/>
  <c r="E14778" i="12"/>
  <c r="B14778" i="12"/>
  <c r="E14777" i="12"/>
  <c r="B14777" i="12"/>
  <c r="E14776" i="12"/>
  <c r="B14776" i="12"/>
  <c r="E14775" i="12"/>
  <c r="B14775" i="12"/>
  <c r="E14774" i="12"/>
  <c r="B14774" i="12"/>
  <c r="E14773" i="12"/>
  <c r="B14773" i="12"/>
  <c r="E14772" i="12"/>
  <c r="B14772" i="12"/>
  <c r="E14771" i="12"/>
  <c r="B14771" i="12"/>
  <c r="E14770" i="12"/>
  <c r="B14770" i="12"/>
  <c r="E14769" i="12"/>
  <c r="B14769" i="12"/>
  <c r="E14768" i="12"/>
  <c r="B14768" i="12"/>
  <c r="E14767" i="12"/>
  <c r="B14767" i="12"/>
  <c r="E14766" i="12"/>
  <c r="B14766" i="12"/>
  <c r="E14765" i="12"/>
  <c r="B14765" i="12"/>
  <c r="E14764" i="12"/>
  <c r="B14764" i="12"/>
  <c r="E14763" i="12"/>
  <c r="B14763" i="12"/>
  <c r="E14762" i="12"/>
  <c r="B14762" i="12"/>
  <c r="E14761" i="12"/>
  <c r="B14761" i="12"/>
  <c r="E14760" i="12"/>
  <c r="B14760" i="12"/>
  <c r="E14759" i="12"/>
  <c r="B14759" i="12"/>
  <c r="E14758" i="12"/>
  <c r="B14758" i="12"/>
  <c r="E14757" i="12"/>
  <c r="B14757" i="12"/>
  <c r="E14756" i="12"/>
  <c r="B14756" i="12"/>
  <c r="E14755" i="12"/>
  <c r="B14755" i="12"/>
  <c r="E14754" i="12"/>
  <c r="B14754" i="12"/>
  <c r="E14753" i="12"/>
  <c r="B14753" i="12"/>
  <c r="E14752" i="12"/>
  <c r="B14752" i="12"/>
  <c r="E14751" i="12"/>
  <c r="B14751" i="12"/>
  <c r="E14750" i="12"/>
  <c r="B14750" i="12"/>
  <c r="E14749" i="12"/>
  <c r="B14749" i="12"/>
  <c r="E14748" i="12"/>
  <c r="B14748" i="12"/>
  <c r="E14747" i="12"/>
  <c r="B14747" i="12"/>
  <c r="E14746" i="12"/>
  <c r="B14746" i="12"/>
  <c r="E14745" i="12"/>
  <c r="B14745" i="12"/>
  <c r="E14744" i="12"/>
  <c r="B14744" i="12"/>
  <c r="E14743" i="12"/>
  <c r="B14743" i="12"/>
  <c r="E14742" i="12"/>
  <c r="B14742" i="12"/>
  <c r="E14741" i="12"/>
  <c r="B14741" i="12"/>
  <c r="E14740" i="12"/>
  <c r="B14740" i="12"/>
  <c r="E14739" i="12"/>
  <c r="B14739" i="12"/>
  <c r="E14738" i="12"/>
  <c r="B14738" i="12"/>
  <c r="E14737" i="12"/>
  <c r="B14737" i="12"/>
  <c r="E14736" i="12"/>
  <c r="B14736" i="12"/>
  <c r="E14735" i="12"/>
  <c r="B14735" i="12"/>
  <c r="E14734" i="12"/>
  <c r="B14734" i="12"/>
  <c r="E14733" i="12"/>
  <c r="B14733" i="12"/>
  <c r="E14732" i="12"/>
  <c r="B14732" i="12"/>
  <c r="E14731" i="12"/>
  <c r="B14731" i="12"/>
  <c r="E14730" i="12"/>
  <c r="B14730" i="12"/>
  <c r="E14729" i="12"/>
  <c r="B14729" i="12"/>
  <c r="E14728" i="12"/>
  <c r="B14728" i="12"/>
  <c r="E14727" i="12"/>
  <c r="B14727" i="12"/>
  <c r="E14726" i="12"/>
  <c r="B14726" i="12"/>
  <c r="E14725" i="12"/>
  <c r="B14725" i="12"/>
  <c r="E14724" i="12"/>
  <c r="B14724" i="12"/>
  <c r="E14723" i="12"/>
  <c r="B14723" i="12"/>
  <c r="E14722" i="12"/>
  <c r="B14722" i="12"/>
  <c r="E14721" i="12"/>
  <c r="B14721" i="12"/>
  <c r="E14720" i="12"/>
  <c r="B14720" i="12"/>
  <c r="E14719" i="12"/>
  <c r="B14719" i="12"/>
  <c r="E14718" i="12"/>
  <c r="B14718" i="12"/>
  <c r="E14717" i="12"/>
  <c r="B14717" i="12"/>
  <c r="E14716" i="12"/>
  <c r="B14716" i="12"/>
  <c r="E14715" i="12"/>
  <c r="B14715" i="12"/>
  <c r="E14714" i="12"/>
  <c r="B14714" i="12"/>
  <c r="E14713" i="12"/>
  <c r="B14713" i="12"/>
  <c r="E14712" i="12"/>
  <c r="B14712" i="12"/>
  <c r="E14711" i="12"/>
  <c r="B14711" i="12"/>
  <c r="E14710" i="12"/>
  <c r="B14710" i="12"/>
  <c r="E14709" i="12"/>
  <c r="B14709" i="12"/>
  <c r="E14708" i="12"/>
  <c r="B14708" i="12"/>
  <c r="E14707" i="12"/>
  <c r="B14707" i="12"/>
  <c r="E14706" i="12"/>
  <c r="B14706" i="12"/>
  <c r="E14705" i="12"/>
  <c r="B14705" i="12"/>
  <c r="E14704" i="12"/>
  <c r="B14704" i="12"/>
  <c r="E14703" i="12"/>
  <c r="B14703" i="12"/>
  <c r="E14702" i="12"/>
  <c r="B14702" i="12"/>
  <c r="E14701" i="12"/>
  <c r="B14701" i="12"/>
  <c r="E14700" i="12"/>
  <c r="B14700" i="12"/>
  <c r="E14699" i="12"/>
  <c r="B14699" i="12"/>
  <c r="E14698" i="12"/>
  <c r="B14698" i="12"/>
  <c r="E14697" i="12"/>
  <c r="B14697" i="12"/>
  <c r="E14696" i="12"/>
  <c r="B14696" i="12"/>
  <c r="E14695" i="12"/>
  <c r="B14695" i="12"/>
  <c r="E14694" i="12"/>
  <c r="B14694" i="12"/>
  <c r="E14693" i="12"/>
  <c r="B14693" i="12"/>
  <c r="E14692" i="12"/>
  <c r="B14692" i="12"/>
  <c r="E14691" i="12"/>
  <c r="B14691" i="12"/>
  <c r="E14690" i="12"/>
  <c r="B14690" i="12"/>
  <c r="E14689" i="12"/>
  <c r="B14689" i="12"/>
  <c r="E14688" i="12"/>
  <c r="B14688" i="12"/>
  <c r="E14687" i="12"/>
  <c r="B14687" i="12"/>
  <c r="E14686" i="12"/>
  <c r="B14686" i="12"/>
  <c r="E14685" i="12"/>
  <c r="B14685" i="12"/>
  <c r="E14684" i="12"/>
  <c r="B14684" i="12"/>
  <c r="E14683" i="12"/>
  <c r="B14683" i="12"/>
  <c r="E14682" i="12"/>
  <c r="B14682" i="12"/>
  <c r="E14681" i="12"/>
  <c r="B14681" i="12"/>
  <c r="E14680" i="12"/>
  <c r="B14680" i="12"/>
  <c r="E14679" i="12"/>
  <c r="B14679" i="12"/>
  <c r="E14678" i="12"/>
  <c r="B14678" i="12"/>
  <c r="E14677" i="12"/>
  <c r="B14677" i="12"/>
  <c r="E14676" i="12"/>
  <c r="B14676" i="12"/>
  <c r="E14675" i="12"/>
  <c r="B14675" i="12"/>
  <c r="E14674" i="12"/>
  <c r="B14674" i="12"/>
  <c r="E14673" i="12"/>
  <c r="B14673" i="12"/>
  <c r="E14672" i="12"/>
  <c r="B14672" i="12"/>
  <c r="E14671" i="12"/>
  <c r="B14671" i="12"/>
  <c r="E14670" i="12"/>
  <c r="B14670" i="12"/>
  <c r="E14669" i="12"/>
  <c r="B14669" i="12"/>
  <c r="E14668" i="12"/>
  <c r="B14668" i="12"/>
  <c r="E14667" i="12"/>
  <c r="B14667" i="12"/>
  <c r="E14666" i="12"/>
  <c r="B14666" i="12"/>
  <c r="E14665" i="12"/>
  <c r="B14665" i="12"/>
  <c r="E14664" i="12"/>
  <c r="B14664" i="12"/>
  <c r="E14663" i="12"/>
  <c r="B14663" i="12"/>
  <c r="E14662" i="12"/>
  <c r="B14662" i="12"/>
  <c r="E14661" i="12"/>
  <c r="B14661" i="12"/>
  <c r="E14660" i="12"/>
  <c r="B14660" i="12"/>
  <c r="E14659" i="12"/>
  <c r="B14659" i="12"/>
  <c r="E14658" i="12"/>
  <c r="B14658" i="12"/>
  <c r="E14657" i="12"/>
  <c r="B14657" i="12"/>
  <c r="E14656" i="12"/>
  <c r="B14656" i="12"/>
  <c r="E14655" i="12"/>
  <c r="B14655" i="12"/>
  <c r="E14654" i="12"/>
  <c r="B14654" i="12"/>
  <c r="E14653" i="12"/>
  <c r="B14653" i="12"/>
  <c r="E14652" i="12"/>
  <c r="B14652" i="12"/>
  <c r="E14651" i="12"/>
  <c r="B14651" i="12"/>
  <c r="E14650" i="12"/>
  <c r="B14650" i="12"/>
  <c r="E14649" i="12"/>
  <c r="B14649" i="12"/>
  <c r="E14648" i="12"/>
  <c r="B14648" i="12"/>
  <c r="E14647" i="12"/>
  <c r="B14647" i="12"/>
  <c r="E14646" i="12"/>
  <c r="B14646" i="12"/>
  <c r="E14645" i="12"/>
  <c r="B14645" i="12"/>
  <c r="E14644" i="12"/>
  <c r="B14644" i="12"/>
  <c r="E14643" i="12"/>
  <c r="B14643" i="12"/>
  <c r="E14642" i="12"/>
  <c r="B14642" i="12"/>
  <c r="E14641" i="12"/>
  <c r="B14641" i="12"/>
  <c r="E14640" i="12"/>
  <c r="B14640" i="12"/>
  <c r="E14639" i="12"/>
  <c r="B14639" i="12"/>
  <c r="E14638" i="12"/>
  <c r="B14638" i="12"/>
  <c r="E14637" i="12"/>
  <c r="B14637" i="12"/>
  <c r="E14636" i="12"/>
  <c r="B14636" i="12"/>
  <c r="E14635" i="12"/>
  <c r="B14635" i="12"/>
  <c r="E14634" i="12"/>
  <c r="B14634" i="12"/>
  <c r="E14633" i="12"/>
  <c r="B14633" i="12"/>
  <c r="E14632" i="12"/>
  <c r="B14632" i="12"/>
  <c r="E14631" i="12"/>
  <c r="B14631" i="12"/>
  <c r="E14630" i="12"/>
  <c r="B14630" i="12"/>
  <c r="E14629" i="12"/>
  <c r="B14629" i="12"/>
  <c r="E14628" i="12"/>
  <c r="B14628" i="12"/>
  <c r="E14627" i="12"/>
  <c r="B14627" i="12"/>
  <c r="E14626" i="12"/>
  <c r="B14626" i="12"/>
  <c r="E14625" i="12"/>
  <c r="B14625" i="12"/>
  <c r="E14624" i="12"/>
  <c r="B14624" i="12"/>
  <c r="E14623" i="12"/>
  <c r="B14623" i="12"/>
  <c r="E14622" i="12"/>
  <c r="B14622" i="12"/>
  <c r="E14621" i="12"/>
  <c r="B14621" i="12"/>
  <c r="E14620" i="12"/>
  <c r="B14620" i="12"/>
  <c r="E14619" i="12"/>
  <c r="B14619" i="12"/>
  <c r="E14618" i="12"/>
  <c r="B14618" i="12"/>
  <c r="E14617" i="12"/>
  <c r="B14617" i="12"/>
  <c r="E14616" i="12"/>
  <c r="B14616" i="12"/>
  <c r="E14615" i="12"/>
  <c r="B14615" i="12"/>
  <c r="E14614" i="12"/>
  <c r="B14614" i="12"/>
  <c r="E14613" i="12"/>
  <c r="B14613" i="12"/>
  <c r="E14612" i="12"/>
  <c r="B14612" i="12"/>
  <c r="E14611" i="12"/>
  <c r="B14611" i="12"/>
  <c r="E14610" i="12"/>
  <c r="B14610" i="12"/>
  <c r="E14609" i="12"/>
  <c r="B14609" i="12"/>
  <c r="E14608" i="12"/>
  <c r="B14608" i="12"/>
  <c r="E14607" i="12"/>
  <c r="B14607" i="12"/>
  <c r="E14606" i="12"/>
  <c r="B14606" i="12"/>
  <c r="E14605" i="12"/>
  <c r="B14605" i="12"/>
  <c r="E14604" i="12"/>
  <c r="B14604" i="12"/>
  <c r="E14603" i="12"/>
  <c r="B14603" i="12"/>
  <c r="E14602" i="12"/>
  <c r="B14602" i="12"/>
  <c r="E14601" i="12"/>
  <c r="B14601" i="12"/>
  <c r="E14600" i="12"/>
  <c r="B14600" i="12"/>
  <c r="E14599" i="12"/>
  <c r="B14599" i="12"/>
  <c r="E14598" i="12"/>
  <c r="B14598" i="12"/>
  <c r="E14597" i="12"/>
  <c r="B14597" i="12"/>
  <c r="E14596" i="12"/>
  <c r="B14596" i="12"/>
  <c r="E14595" i="12"/>
  <c r="B14595" i="12"/>
  <c r="E14594" i="12"/>
  <c r="B14594" i="12"/>
  <c r="E14593" i="12"/>
  <c r="B14593" i="12"/>
  <c r="E14592" i="12"/>
  <c r="B14592" i="12"/>
  <c r="E14591" i="12"/>
  <c r="B14591" i="12"/>
  <c r="E14590" i="12"/>
  <c r="B14590" i="12"/>
  <c r="E14589" i="12"/>
  <c r="B14589" i="12"/>
  <c r="E14588" i="12"/>
  <c r="B14588" i="12"/>
  <c r="E14587" i="12"/>
  <c r="B14587" i="12"/>
  <c r="E14586" i="12"/>
  <c r="B14586" i="12"/>
  <c r="E14585" i="12"/>
  <c r="B14585" i="12"/>
  <c r="E14584" i="12"/>
  <c r="B14584" i="12"/>
  <c r="E14583" i="12"/>
  <c r="B14583" i="12"/>
  <c r="E14582" i="12"/>
  <c r="B14582" i="12"/>
  <c r="E14581" i="12"/>
  <c r="B14581" i="12"/>
  <c r="E14580" i="12"/>
  <c r="B14580" i="12"/>
  <c r="E14579" i="12"/>
  <c r="B14579" i="12"/>
  <c r="E14578" i="12"/>
  <c r="B14578" i="12"/>
  <c r="E14577" i="12"/>
  <c r="B14577" i="12"/>
  <c r="E14576" i="12"/>
  <c r="B14576" i="12"/>
  <c r="E14575" i="12"/>
  <c r="B14575" i="12"/>
  <c r="E14574" i="12"/>
  <c r="B14574" i="12"/>
  <c r="E14573" i="12"/>
  <c r="B14573" i="12"/>
  <c r="E14572" i="12"/>
  <c r="B14572" i="12"/>
  <c r="E14571" i="12"/>
  <c r="B14571" i="12"/>
  <c r="E14570" i="12"/>
  <c r="B14570" i="12"/>
  <c r="E14569" i="12"/>
  <c r="B14569" i="12"/>
  <c r="E14568" i="12"/>
  <c r="B14568" i="12"/>
  <c r="E14567" i="12"/>
  <c r="B14567" i="12"/>
  <c r="E14566" i="12"/>
  <c r="B14566" i="12"/>
  <c r="E14565" i="12"/>
  <c r="B14565" i="12"/>
  <c r="E14564" i="12"/>
  <c r="B14564" i="12"/>
  <c r="E14563" i="12"/>
  <c r="B14563" i="12"/>
  <c r="E14562" i="12"/>
  <c r="B14562" i="12"/>
  <c r="E14561" i="12"/>
  <c r="B14561" i="12"/>
  <c r="E14560" i="12"/>
  <c r="B14560" i="12"/>
  <c r="E14559" i="12"/>
  <c r="B14559" i="12"/>
  <c r="E14558" i="12"/>
  <c r="B14558" i="12"/>
  <c r="E14557" i="12"/>
  <c r="B14557" i="12"/>
  <c r="E14556" i="12"/>
  <c r="B14556" i="12"/>
  <c r="E14555" i="12"/>
  <c r="B14555" i="12"/>
  <c r="E14554" i="12"/>
  <c r="B14554" i="12"/>
  <c r="E14553" i="12"/>
  <c r="B14553" i="12"/>
  <c r="E14552" i="12"/>
  <c r="B14552" i="12"/>
  <c r="E14551" i="12"/>
  <c r="B14551" i="12"/>
  <c r="E14550" i="12"/>
  <c r="B14550" i="12"/>
  <c r="E14549" i="12"/>
  <c r="B14549" i="12"/>
  <c r="E14548" i="12"/>
  <c r="B14548" i="12"/>
  <c r="E14547" i="12"/>
  <c r="B14547" i="12"/>
  <c r="E14546" i="12"/>
  <c r="B14546" i="12"/>
  <c r="E14545" i="12"/>
  <c r="B14545" i="12"/>
  <c r="E14544" i="12"/>
  <c r="B14544" i="12"/>
  <c r="E14543" i="12"/>
  <c r="B14543" i="12"/>
  <c r="E14542" i="12"/>
  <c r="B14542" i="12"/>
  <c r="E14541" i="12"/>
  <c r="B14541" i="12"/>
  <c r="E14540" i="12"/>
  <c r="B14540" i="12"/>
  <c r="E14539" i="12"/>
  <c r="B14539" i="12"/>
  <c r="E14538" i="12"/>
  <c r="B14538" i="12"/>
  <c r="E14537" i="12"/>
  <c r="B14537" i="12"/>
  <c r="E14536" i="12"/>
  <c r="B14536" i="12"/>
  <c r="E14535" i="12"/>
  <c r="B14535" i="12"/>
  <c r="E14534" i="12"/>
  <c r="B14534" i="12"/>
  <c r="E14533" i="12"/>
  <c r="B14533" i="12"/>
  <c r="E14532" i="12"/>
  <c r="B14532" i="12"/>
  <c r="E14531" i="12"/>
  <c r="B14531" i="12"/>
  <c r="E14530" i="12"/>
  <c r="B14530" i="12"/>
  <c r="E14529" i="12"/>
  <c r="B14529" i="12"/>
  <c r="E14528" i="12"/>
  <c r="B14528" i="12"/>
  <c r="E14527" i="12"/>
  <c r="B14527" i="12"/>
  <c r="E14526" i="12"/>
  <c r="B14526" i="12"/>
  <c r="E14525" i="12"/>
  <c r="B14525" i="12"/>
  <c r="E14524" i="12"/>
  <c r="B14524" i="12"/>
  <c r="E14523" i="12"/>
  <c r="B14523" i="12"/>
  <c r="E14522" i="12"/>
  <c r="B14522" i="12"/>
  <c r="E14521" i="12"/>
  <c r="B14521" i="12"/>
  <c r="E14520" i="12"/>
  <c r="B14520" i="12"/>
  <c r="E14519" i="12"/>
  <c r="B14519" i="12"/>
  <c r="E14518" i="12"/>
  <c r="B14518" i="12"/>
  <c r="E14517" i="12"/>
  <c r="B14517" i="12"/>
  <c r="E14516" i="12"/>
  <c r="B14516" i="12"/>
  <c r="E14515" i="12"/>
  <c r="B14515" i="12"/>
  <c r="E14514" i="12"/>
  <c r="B14514" i="12"/>
  <c r="E14513" i="12"/>
  <c r="B14513" i="12"/>
  <c r="E14512" i="12"/>
  <c r="B14512" i="12"/>
  <c r="E14511" i="12"/>
  <c r="B14511" i="12"/>
  <c r="E14510" i="12"/>
  <c r="B14510" i="12"/>
  <c r="E14509" i="12"/>
  <c r="B14509" i="12"/>
  <c r="E14508" i="12"/>
  <c r="B14508" i="12"/>
  <c r="E14507" i="12"/>
  <c r="B14507" i="12"/>
  <c r="E14506" i="12"/>
  <c r="B14506" i="12"/>
  <c r="E14505" i="12"/>
  <c r="B14505" i="12"/>
  <c r="E14504" i="12"/>
  <c r="B14504" i="12"/>
  <c r="E14503" i="12"/>
  <c r="B14503" i="12"/>
  <c r="E14502" i="12"/>
  <c r="B14502" i="12"/>
  <c r="E14501" i="12"/>
  <c r="B14501" i="12"/>
  <c r="E14500" i="12"/>
  <c r="B14500" i="12"/>
  <c r="E14499" i="12"/>
  <c r="B14499" i="12"/>
  <c r="E14498" i="12"/>
  <c r="B14498" i="12"/>
  <c r="E14497" i="12"/>
  <c r="B14497" i="12"/>
  <c r="E14496" i="12"/>
  <c r="B14496" i="12"/>
  <c r="E14495" i="12"/>
  <c r="B14495" i="12"/>
  <c r="E14494" i="12"/>
  <c r="B14494" i="12"/>
  <c r="E14493" i="12"/>
  <c r="B14493" i="12"/>
  <c r="E14492" i="12"/>
  <c r="B14492" i="12"/>
  <c r="E14491" i="12"/>
  <c r="B14491" i="12"/>
  <c r="E14490" i="12"/>
  <c r="B14490" i="12"/>
  <c r="E14489" i="12"/>
  <c r="B14489" i="12"/>
  <c r="E14488" i="12"/>
  <c r="B14488" i="12"/>
  <c r="E14487" i="12"/>
  <c r="B14487" i="12"/>
  <c r="E14486" i="12"/>
  <c r="B14486" i="12"/>
  <c r="E14485" i="12"/>
  <c r="B14485" i="12"/>
  <c r="E14484" i="12"/>
  <c r="B14484" i="12"/>
  <c r="E14483" i="12"/>
  <c r="B14483" i="12"/>
  <c r="E14482" i="12"/>
  <c r="B14482" i="12"/>
  <c r="E14481" i="12"/>
  <c r="B14481" i="12"/>
  <c r="E14480" i="12"/>
  <c r="B14480" i="12"/>
  <c r="E14479" i="12"/>
  <c r="B14479" i="12"/>
  <c r="E14478" i="12"/>
  <c r="B14478" i="12"/>
  <c r="E14477" i="12"/>
  <c r="B14477" i="12"/>
  <c r="E14476" i="12"/>
  <c r="B14476" i="12"/>
  <c r="E14475" i="12"/>
  <c r="B14475" i="12"/>
  <c r="E14474" i="12"/>
  <c r="B14474" i="12"/>
  <c r="E14473" i="12"/>
  <c r="B14473" i="12"/>
  <c r="E14472" i="12"/>
  <c r="B14472" i="12"/>
  <c r="E14471" i="12"/>
  <c r="B14471" i="12"/>
  <c r="E14470" i="12"/>
  <c r="B14470" i="12"/>
  <c r="E14469" i="12"/>
  <c r="B14469" i="12"/>
  <c r="E14468" i="12"/>
  <c r="B14468" i="12"/>
  <c r="E14467" i="12"/>
  <c r="B14467" i="12"/>
  <c r="E14466" i="12"/>
  <c r="B14466" i="12"/>
  <c r="E14465" i="12"/>
  <c r="B14465" i="12"/>
  <c r="E14464" i="12"/>
  <c r="B14464" i="12"/>
  <c r="E14463" i="12"/>
  <c r="B14463" i="12"/>
  <c r="E14462" i="12"/>
  <c r="B14462" i="12"/>
  <c r="E14461" i="12"/>
  <c r="B14461" i="12"/>
  <c r="E14460" i="12"/>
  <c r="B14460" i="12"/>
  <c r="E14459" i="12"/>
  <c r="B14459" i="12"/>
  <c r="E14458" i="12"/>
  <c r="B14458" i="12"/>
  <c r="E14457" i="12"/>
  <c r="B14457" i="12"/>
  <c r="E14456" i="12"/>
  <c r="B14456" i="12"/>
  <c r="E14455" i="12"/>
  <c r="B14455" i="12"/>
  <c r="E14454" i="12"/>
  <c r="B14454" i="12"/>
  <c r="E14453" i="12"/>
  <c r="B14453" i="12"/>
  <c r="E14452" i="12"/>
  <c r="B14452" i="12"/>
  <c r="E14451" i="12"/>
  <c r="B14451" i="12"/>
  <c r="E14450" i="12"/>
  <c r="B14450" i="12"/>
  <c r="E14449" i="12"/>
  <c r="B14449" i="12"/>
  <c r="E14448" i="12"/>
  <c r="B14448" i="12"/>
  <c r="E14447" i="12"/>
  <c r="B14447" i="12"/>
  <c r="E14446" i="12"/>
  <c r="B14446" i="12"/>
  <c r="E14445" i="12"/>
  <c r="B14445" i="12"/>
  <c r="E14444" i="12"/>
  <c r="B14444" i="12"/>
  <c r="E14443" i="12"/>
  <c r="B14443" i="12"/>
  <c r="E14442" i="12"/>
  <c r="B14442" i="12"/>
  <c r="E14441" i="12"/>
  <c r="B14441" i="12"/>
  <c r="E14440" i="12"/>
  <c r="B14440" i="12"/>
  <c r="E14439" i="12"/>
  <c r="B14439" i="12"/>
  <c r="E14438" i="12"/>
  <c r="B14438" i="12"/>
  <c r="E14437" i="12"/>
  <c r="B14437" i="12"/>
  <c r="E14436" i="12"/>
  <c r="B14436" i="12"/>
  <c r="E14435" i="12"/>
  <c r="B14435" i="12"/>
  <c r="E14434" i="12"/>
  <c r="B14434" i="12"/>
  <c r="E14433" i="12"/>
  <c r="B14433" i="12"/>
  <c r="E14432" i="12"/>
  <c r="B14432" i="12"/>
  <c r="E14431" i="12"/>
  <c r="B14431" i="12"/>
  <c r="E14430" i="12"/>
  <c r="B14430" i="12"/>
  <c r="E14429" i="12"/>
  <c r="B14429" i="12"/>
  <c r="E14428" i="12"/>
  <c r="B14428" i="12"/>
  <c r="E14427" i="12"/>
  <c r="B14427" i="12"/>
  <c r="E14426" i="12"/>
  <c r="B14426" i="12"/>
  <c r="E14425" i="12"/>
  <c r="B14425" i="12"/>
  <c r="E14424" i="12"/>
  <c r="B14424" i="12"/>
  <c r="E14423" i="12"/>
  <c r="B14423" i="12"/>
  <c r="E14422" i="12"/>
  <c r="B14422" i="12"/>
  <c r="E14421" i="12"/>
  <c r="B14421" i="12"/>
  <c r="E14420" i="12"/>
  <c r="B14420" i="12"/>
  <c r="E14419" i="12"/>
  <c r="B14419" i="12"/>
  <c r="E14418" i="12"/>
  <c r="B14418" i="12"/>
  <c r="E14417" i="12"/>
  <c r="B14417" i="12"/>
  <c r="E14416" i="12"/>
  <c r="B14416" i="12"/>
  <c r="E14415" i="12"/>
  <c r="B14415" i="12"/>
  <c r="E14414" i="12"/>
  <c r="B14414" i="12"/>
  <c r="E14413" i="12"/>
  <c r="B14413" i="12"/>
  <c r="E14412" i="12"/>
  <c r="B14412" i="12"/>
  <c r="E14411" i="12"/>
  <c r="B14411" i="12"/>
  <c r="E14410" i="12"/>
  <c r="B14410" i="12"/>
  <c r="E14409" i="12"/>
  <c r="B14409" i="12"/>
  <c r="E14408" i="12"/>
  <c r="B14408" i="12"/>
  <c r="E14407" i="12"/>
  <c r="B14407" i="12"/>
  <c r="E14406" i="12"/>
  <c r="B14406" i="12"/>
  <c r="E14405" i="12"/>
  <c r="B14405" i="12"/>
  <c r="E14404" i="12"/>
  <c r="B14404" i="12"/>
  <c r="E14403" i="12"/>
  <c r="B14403" i="12"/>
  <c r="E14402" i="12"/>
  <c r="B14402" i="12"/>
  <c r="E14401" i="12"/>
  <c r="B14401" i="12"/>
  <c r="E14400" i="12"/>
  <c r="B14400" i="12"/>
  <c r="E14399" i="12"/>
  <c r="B14399" i="12"/>
  <c r="E14398" i="12"/>
  <c r="B14398" i="12"/>
  <c r="E14397" i="12"/>
  <c r="B14397" i="12"/>
  <c r="E14396" i="12"/>
  <c r="B14396" i="12"/>
  <c r="E14395" i="12"/>
  <c r="B14395" i="12"/>
  <c r="E14394" i="12"/>
  <c r="B14394" i="12"/>
  <c r="E14393" i="12"/>
  <c r="B14393" i="12"/>
  <c r="E14392" i="12"/>
  <c r="B14392" i="12"/>
  <c r="E14391" i="12"/>
  <c r="B14391" i="12"/>
  <c r="E14390" i="12"/>
  <c r="B14390" i="12"/>
  <c r="E14389" i="12"/>
  <c r="B14389" i="12"/>
  <c r="E14388" i="12"/>
  <c r="B14388" i="12"/>
  <c r="E14387" i="12"/>
  <c r="B14387" i="12"/>
  <c r="E14386" i="12"/>
  <c r="B14386" i="12"/>
  <c r="E14385" i="12"/>
  <c r="B14385" i="12"/>
  <c r="E14384" i="12"/>
  <c r="B14384" i="12"/>
  <c r="E14383" i="12"/>
  <c r="B14383" i="12"/>
  <c r="E14382" i="12"/>
  <c r="B14382" i="12"/>
  <c r="E14381" i="12"/>
  <c r="B14381" i="12"/>
  <c r="E14380" i="12"/>
  <c r="B14380" i="12"/>
  <c r="E14379" i="12"/>
  <c r="B14379" i="12"/>
  <c r="E14378" i="12"/>
  <c r="B14378" i="12"/>
  <c r="E14377" i="12"/>
  <c r="B14377" i="12"/>
  <c r="E14376" i="12"/>
  <c r="B14376" i="12"/>
  <c r="E14375" i="12"/>
  <c r="B14375" i="12"/>
  <c r="E14374" i="12"/>
  <c r="B14374" i="12"/>
  <c r="E14373" i="12"/>
  <c r="B14373" i="12"/>
  <c r="E14372" i="12"/>
  <c r="B14372" i="12"/>
  <c r="E14371" i="12"/>
  <c r="B14371" i="12"/>
  <c r="E14370" i="12"/>
  <c r="B14370" i="12"/>
  <c r="E14369" i="12"/>
  <c r="B14369" i="12"/>
  <c r="E14368" i="12"/>
  <c r="B14368" i="12"/>
  <c r="E14367" i="12"/>
  <c r="B14367" i="12"/>
  <c r="E14366" i="12"/>
  <c r="B14366" i="12"/>
  <c r="E14365" i="12"/>
  <c r="B14365" i="12"/>
  <c r="E14364" i="12"/>
  <c r="B14364" i="12"/>
  <c r="E14363" i="12"/>
  <c r="B14363" i="12"/>
  <c r="E14362" i="12"/>
  <c r="B14362" i="12"/>
  <c r="E14361" i="12"/>
  <c r="B14361" i="12"/>
  <c r="E14360" i="12"/>
  <c r="B14360" i="12"/>
  <c r="E14359" i="12"/>
  <c r="B14359" i="12"/>
  <c r="E14358" i="12"/>
  <c r="B14358" i="12"/>
  <c r="E14357" i="12"/>
  <c r="B14357" i="12"/>
  <c r="E14356" i="12"/>
  <c r="B14356" i="12"/>
  <c r="E14355" i="12"/>
  <c r="B14355" i="12"/>
  <c r="E14354" i="12"/>
  <c r="B14354" i="12"/>
  <c r="E14353" i="12"/>
  <c r="B14353" i="12"/>
  <c r="E14352" i="12"/>
  <c r="B14352" i="12"/>
  <c r="E14351" i="12"/>
  <c r="B14351" i="12"/>
  <c r="E14350" i="12"/>
  <c r="B14350" i="12"/>
  <c r="E14349" i="12"/>
  <c r="B14349" i="12"/>
  <c r="E14348" i="12"/>
  <c r="B14348" i="12"/>
  <c r="E14347" i="12"/>
  <c r="B14347" i="12"/>
  <c r="E14346" i="12"/>
  <c r="B14346" i="12"/>
  <c r="E14345" i="12"/>
  <c r="B14345" i="12"/>
  <c r="E14344" i="12"/>
  <c r="B14344" i="12"/>
  <c r="E14343" i="12"/>
  <c r="B14343" i="12"/>
  <c r="E14342" i="12"/>
  <c r="B14342" i="12"/>
  <c r="E14341" i="12"/>
  <c r="B14341" i="12"/>
  <c r="E14340" i="12"/>
  <c r="B14340" i="12"/>
  <c r="E14339" i="12"/>
  <c r="B14339" i="12"/>
  <c r="E14338" i="12"/>
  <c r="B14338" i="12"/>
  <c r="E14337" i="12"/>
  <c r="B14337" i="12"/>
  <c r="E14336" i="12"/>
  <c r="B14336" i="12"/>
  <c r="E14335" i="12"/>
  <c r="B14335" i="12"/>
  <c r="E14334" i="12"/>
  <c r="B14334" i="12"/>
  <c r="E14333" i="12"/>
  <c r="B14333" i="12"/>
  <c r="E14332" i="12"/>
  <c r="B14332" i="12"/>
  <c r="E14331" i="12"/>
  <c r="B14331" i="12"/>
  <c r="E14330" i="12"/>
  <c r="B14330" i="12"/>
  <c r="E14329" i="12"/>
  <c r="B14329" i="12"/>
  <c r="E14328" i="12"/>
  <c r="B14328" i="12"/>
  <c r="E14327" i="12"/>
  <c r="B14327" i="12"/>
  <c r="E14326" i="12"/>
  <c r="B14326" i="12"/>
  <c r="E14325" i="12"/>
  <c r="B14325" i="12"/>
  <c r="E14324" i="12"/>
  <c r="B14324" i="12"/>
  <c r="E14323" i="12"/>
  <c r="B14323" i="12"/>
  <c r="E14322" i="12"/>
  <c r="B14322" i="12"/>
  <c r="E14321" i="12"/>
  <c r="B14321" i="12"/>
  <c r="E14320" i="12"/>
  <c r="B14320" i="12"/>
  <c r="E14319" i="12"/>
  <c r="B14319" i="12"/>
  <c r="E14318" i="12"/>
  <c r="B14318" i="12"/>
  <c r="E14317" i="12"/>
  <c r="B14317" i="12"/>
  <c r="E14316" i="12"/>
  <c r="B14316" i="12"/>
  <c r="E14315" i="12"/>
  <c r="B14315" i="12"/>
  <c r="E14314" i="12"/>
  <c r="B14314" i="12"/>
  <c r="E14313" i="12"/>
  <c r="B14313" i="12"/>
  <c r="E14312" i="12"/>
  <c r="B14312" i="12"/>
  <c r="E14311" i="12"/>
  <c r="B14311" i="12"/>
  <c r="E14310" i="12"/>
  <c r="B14310" i="12"/>
  <c r="E14309" i="12"/>
  <c r="B14309" i="12"/>
  <c r="E14308" i="12"/>
  <c r="B14308" i="12"/>
  <c r="E14307" i="12"/>
  <c r="B14307" i="12"/>
  <c r="E14306" i="12"/>
  <c r="B14306" i="12"/>
  <c r="E14305" i="12"/>
  <c r="B14305" i="12"/>
  <c r="E14304" i="12"/>
  <c r="B14304" i="12"/>
  <c r="E14303" i="12"/>
  <c r="B14303" i="12"/>
  <c r="E14302" i="12"/>
  <c r="B14302" i="12"/>
  <c r="E14301" i="12"/>
  <c r="B14301" i="12"/>
  <c r="E14300" i="12"/>
  <c r="B14300" i="12"/>
  <c r="E14299" i="12"/>
  <c r="B14299" i="12"/>
  <c r="E14298" i="12"/>
  <c r="B14298" i="12"/>
  <c r="E14297" i="12"/>
  <c r="B14297" i="12"/>
  <c r="E14296" i="12"/>
  <c r="B14296" i="12"/>
  <c r="E14295" i="12"/>
  <c r="B14295" i="12"/>
  <c r="E14294" i="12"/>
  <c r="B14294" i="12"/>
  <c r="E14293" i="12"/>
  <c r="B14293" i="12"/>
  <c r="E14292" i="12"/>
  <c r="B14292" i="12"/>
  <c r="E14291" i="12"/>
  <c r="B14291" i="12"/>
  <c r="E14290" i="12"/>
  <c r="B14290" i="12"/>
  <c r="E14289" i="12"/>
  <c r="B14289" i="12"/>
  <c r="E14288" i="12"/>
  <c r="B14288" i="12"/>
  <c r="E14287" i="12"/>
  <c r="B14287" i="12"/>
  <c r="E14286" i="12"/>
  <c r="B14286" i="12"/>
  <c r="E14285" i="12"/>
  <c r="B14285" i="12"/>
  <c r="E14284" i="12"/>
  <c r="B14284" i="12"/>
  <c r="E14283" i="12"/>
  <c r="B14283" i="12"/>
  <c r="E14282" i="12"/>
  <c r="B14282" i="12"/>
  <c r="E14281" i="12"/>
  <c r="B14281" i="12"/>
  <c r="E14280" i="12"/>
  <c r="B14280" i="12"/>
  <c r="E14279" i="12"/>
  <c r="B14279" i="12"/>
  <c r="E14278" i="12"/>
  <c r="B14278" i="12"/>
  <c r="E14277" i="12"/>
  <c r="B14277" i="12"/>
  <c r="E14276" i="12"/>
  <c r="B14276" i="12"/>
  <c r="E14275" i="12"/>
  <c r="B14275" i="12"/>
  <c r="E14274" i="12"/>
  <c r="B14274" i="12"/>
  <c r="E14273" i="12"/>
  <c r="B14273" i="12"/>
  <c r="E14272" i="12"/>
  <c r="B14272" i="12"/>
  <c r="E14271" i="12"/>
  <c r="B14271" i="12"/>
  <c r="E14270" i="12"/>
  <c r="B14270" i="12"/>
  <c r="E14269" i="12"/>
  <c r="B14269" i="12"/>
  <c r="E14268" i="12"/>
  <c r="B14268" i="12"/>
  <c r="E14267" i="12"/>
  <c r="B14267" i="12"/>
  <c r="E14266" i="12"/>
  <c r="B14266" i="12"/>
  <c r="E14265" i="12"/>
  <c r="B14265" i="12"/>
  <c r="E14264" i="12"/>
  <c r="B14264" i="12"/>
  <c r="E14263" i="12"/>
  <c r="B14263" i="12"/>
  <c r="E14262" i="12"/>
  <c r="B14262" i="12"/>
  <c r="E14261" i="12"/>
  <c r="B14261" i="12"/>
  <c r="E14260" i="12"/>
  <c r="B14260" i="12"/>
  <c r="E14259" i="12"/>
  <c r="B14259" i="12"/>
  <c r="E14258" i="12"/>
  <c r="B14258" i="12"/>
  <c r="E14257" i="12"/>
  <c r="B14257" i="12"/>
  <c r="E14256" i="12"/>
  <c r="B14256" i="12"/>
  <c r="E14255" i="12"/>
  <c r="B14255" i="12"/>
  <c r="E14254" i="12"/>
  <c r="B14254" i="12"/>
  <c r="E14253" i="12"/>
  <c r="B14253" i="12"/>
  <c r="E14252" i="12"/>
  <c r="B14252" i="12"/>
  <c r="E14251" i="12"/>
  <c r="B14251" i="12"/>
  <c r="E14250" i="12"/>
  <c r="B14250" i="12"/>
  <c r="E14249" i="12"/>
  <c r="B14249" i="12"/>
  <c r="E14248" i="12"/>
  <c r="B14248" i="12"/>
  <c r="E14247" i="12"/>
  <c r="B14247" i="12"/>
  <c r="E14246" i="12"/>
  <c r="B14246" i="12"/>
  <c r="E14245" i="12"/>
  <c r="B14245" i="12"/>
  <c r="E14244" i="12"/>
  <c r="B14244" i="12"/>
  <c r="E14243" i="12"/>
  <c r="B14243" i="12"/>
  <c r="E14242" i="12"/>
  <c r="B14242" i="12"/>
  <c r="E14241" i="12"/>
  <c r="B14241" i="12"/>
  <c r="E14240" i="12"/>
  <c r="B14240" i="12"/>
  <c r="E14239" i="12"/>
  <c r="B14239" i="12"/>
  <c r="E14238" i="12"/>
  <c r="B14238" i="12"/>
  <c r="E14237" i="12"/>
  <c r="B14237" i="12"/>
  <c r="E14236" i="12"/>
  <c r="B14236" i="12"/>
  <c r="E14235" i="12"/>
  <c r="B14235" i="12"/>
  <c r="E14234" i="12"/>
  <c r="B14234" i="12"/>
  <c r="E14233" i="12"/>
  <c r="B14233" i="12"/>
  <c r="E14232" i="12"/>
  <c r="B14232" i="12"/>
  <c r="E14231" i="12"/>
  <c r="B14231" i="12"/>
  <c r="E14230" i="12"/>
  <c r="B14230" i="12"/>
  <c r="E14229" i="12"/>
  <c r="B14229" i="12"/>
  <c r="E14228" i="12"/>
  <c r="B14228" i="12"/>
  <c r="E14227" i="12"/>
  <c r="B14227" i="12"/>
  <c r="E14226" i="12"/>
  <c r="B14226" i="12"/>
  <c r="E14225" i="12"/>
  <c r="B14225" i="12"/>
  <c r="E14224" i="12"/>
  <c r="B14224" i="12"/>
  <c r="E14223" i="12"/>
  <c r="B14223" i="12"/>
  <c r="E14222" i="12"/>
  <c r="B14222" i="12"/>
  <c r="E14221" i="12"/>
  <c r="B14221" i="12"/>
  <c r="E14220" i="12"/>
  <c r="B14220" i="12"/>
  <c r="E14219" i="12"/>
  <c r="B14219" i="12"/>
  <c r="E14218" i="12"/>
  <c r="B14218" i="12"/>
  <c r="E14217" i="12"/>
  <c r="B14217" i="12"/>
  <c r="E14216" i="12"/>
  <c r="B14216" i="12"/>
  <c r="E14215" i="12"/>
  <c r="B14215" i="12"/>
  <c r="E14214" i="12"/>
  <c r="B14214" i="12"/>
  <c r="E14213" i="12"/>
  <c r="B14213" i="12"/>
  <c r="E14212" i="12"/>
  <c r="B14212" i="12"/>
  <c r="E14211" i="12"/>
  <c r="B14211" i="12"/>
  <c r="E14210" i="12"/>
  <c r="B14210" i="12"/>
  <c r="E14209" i="12"/>
  <c r="B14209" i="12"/>
  <c r="E14208" i="12"/>
  <c r="B14208" i="12"/>
  <c r="E14207" i="12"/>
  <c r="B14207" i="12"/>
  <c r="E14206" i="12"/>
  <c r="B14206" i="12"/>
  <c r="E14205" i="12"/>
  <c r="B14205" i="12"/>
  <c r="E14204" i="12"/>
  <c r="B14204" i="12"/>
  <c r="E14203" i="12"/>
  <c r="B14203" i="12"/>
  <c r="E14202" i="12"/>
  <c r="B14202" i="12"/>
  <c r="E14201" i="12"/>
  <c r="B14201" i="12"/>
  <c r="E14200" i="12"/>
  <c r="B14200" i="12"/>
  <c r="E14199" i="12"/>
  <c r="B14199" i="12"/>
  <c r="E14198" i="12"/>
  <c r="B14198" i="12"/>
  <c r="E14197" i="12"/>
  <c r="B14197" i="12"/>
  <c r="E14196" i="12"/>
  <c r="B14196" i="12"/>
  <c r="E14195" i="12"/>
  <c r="B14195" i="12"/>
  <c r="E14194" i="12"/>
  <c r="B14194" i="12"/>
  <c r="E14193" i="12"/>
  <c r="B14193" i="12"/>
  <c r="E14192" i="12"/>
  <c r="B14192" i="12"/>
  <c r="E14191" i="12"/>
  <c r="B14191" i="12"/>
  <c r="E14190" i="12"/>
  <c r="B14190" i="12"/>
  <c r="E14189" i="12"/>
  <c r="B14189" i="12"/>
  <c r="E14188" i="12"/>
  <c r="B14188" i="12"/>
  <c r="E14187" i="12"/>
  <c r="B14187" i="12"/>
  <c r="E14186" i="12"/>
  <c r="B14186" i="12"/>
  <c r="E14185" i="12"/>
  <c r="B14185" i="12"/>
  <c r="E14184" i="12"/>
  <c r="B14184" i="12"/>
  <c r="E14183" i="12"/>
  <c r="B14183" i="12"/>
  <c r="E14182" i="12"/>
  <c r="B14182" i="12"/>
  <c r="E14181" i="12"/>
  <c r="B14181" i="12"/>
  <c r="E14180" i="12"/>
  <c r="B14180" i="12"/>
  <c r="E14179" i="12"/>
  <c r="B14179" i="12"/>
  <c r="E14178" i="12"/>
  <c r="B14178" i="12"/>
  <c r="E14177" i="12"/>
  <c r="B14177" i="12"/>
  <c r="E14176" i="12"/>
  <c r="B14176" i="12"/>
  <c r="E14175" i="12"/>
  <c r="B14175" i="12"/>
  <c r="E14174" i="12"/>
  <c r="B14174" i="12"/>
  <c r="E14173" i="12"/>
  <c r="B14173" i="12"/>
  <c r="E14172" i="12"/>
  <c r="B14172" i="12"/>
  <c r="E14171" i="12"/>
  <c r="B14171" i="12"/>
  <c r="E14170" i="12"/>
  <c r="B14170" i="12"/>
  <c r="E14169" i="12"/>
  <c r="B14169" i="12"/>
  <c r="E14168" i="12"/>
  <c r="B14168" i="12"/>
  <c r="E14167" i="12"/>
  <c r="B14167" i="12"/>
  <c r="E14166" i="12"/>
  <c r="B14166" i="12"/>
  <c r="E14165" i="12"/>
  <c r="B14165" i="12"/>
  <c r="E14164" i="12"/>
  <c r="B14164" i="12"/>
  <c r="E14163" i="12"/>
  <c r="B14163" i="12"/>
  <c r="E14162" i="12"/>
  <c r="B14162" i="12"/>
  <c r="E14161" i="12"/>
  <c r="B14161" i="12"/>
  <c r="E14160" i="12"/>
  <c r="B14160" i="12"/>
  <c r="E14159" i="12"/>
  <c r="B14159" i="12"/>
  <c r="E14158" i="12"/>
  <c r="B14158" i="12"/>
  <c r="E14157" i="12"/>
  <c r="B14157" i="12"/>
  <c r="E14156" i="12"/>
  <c r="B14156" i="12"/>
  <c r="E14155" i="12"/>
  <c r="B14155" i="12"/>
  <c r="E14154" i="12"/>
  <c r="B14154" i="12"/>
  <c r="E14153" i="12"/>
  <c r="B14153" i="12"/>
  <c r="E14152" i="12"/>
  <c r="B14152" i="12"/>
  <c r="E14151" i="12"/>
  <c r="B14151" i="12"/>
  <c r="E14150" i="12"/>
  <c r="B14150" i="12"/>
  <c r="E14149" i="12"/>
  <c r="B14149" i="12"/>
  <c r="E14148" i="12"/>
  <c r="B14148" i="12"/>
  <c r="E14147" i="12"/>
  <c r="B14147" i="12"/>
  <c r="E14146" i="12"/>
  <c r="B14146" i="12"/>
  <c r="E14145" i="12"/>
  <c r="B14145" i="12"/>
  <c r="E14144" i="12"/>
  <c r="B14144" i="12"/>
  <c r="E14143" i="12"/>
  <c r="B14143" i="12"/>
  <c r="E14142" i="12"/>
  <c r="B14142" i="12"/>
  <c r="E14141" i="12"/>
  <c r="B14141" i="12"/>
  <c r="E14140" i="12"/>
  <c r="B14140" i="12"/>
  <c r="E14139" i="12"/>
  <c r="B14139" i="12"/>
  <c r="E14138" i="12"/>
  <c r="B14138" i="12"/>
  <c r="E14137" i="12"/>
  <c r="B14137" i="12"/>
  <c r="E14136" i="12"/>
  <c r="B14136" i="12"/>
  <c r="E14135" i="12"/>
  <c r="B14135" i="12"/>
  <c r="E14134" i="12"/>
  <c r="B14134" i="12"/>
  <c r="E14133" i="12"/>
  <c r="B14133" i="12"/>
  <c r="E14132" i="12"/>
  <c r="B14132" i="12"/>
  <c r="E14131" i="12"/>
  <c r="B14131" i="12"/>
  <c r="E14130" i="12"/>
  <c r="B14130" i="12"/>
  <c r="E14129" i="12"/>
  <c r="B14129" i="12"/>
  <c r="E14128" i="12"/>
  <c r="B14128" i="12"/>
  <c r="E14127" i="12"/>
  <c r="B14127" i="12"/>
  <c r="E14126" i="12"/>
  <c r="B14126" i="12"/>
  <c r="E14125" i="12"/>
  <c r="B14125" i="12"/>
  <c r="E14124" i="12"/>
  <c r="B14124" i="12"/>
  <c r="E14123" i="12"/>
  <c r="B14123" i="12"/>
  <c r="E14122" i="12"/>
  <c r="B14122" i="12"/>
  <c r="E14121" i="12"/>
  <c r="B14121" i="12"/>
  <c r="E14120" i="12"/>
  <c r="B14120" i="12"/>
  <c r="E14119" i="12"/>
  <c r="B14119" i="12"/>
  <c r="E14118" i="12"/>
  <c r="B14118" i="12"/>
  <c r="E14117" i="12"/>
  <c r="B14117" i="12"/>
  <c r="E14116" i="12"/>
  <c r="B14116" i="12"/>
  <c r="E14115" i="12"/>
  <c r="B14115" i="12"/>
  <c r="E14114" i="12"/>
  <c r="B14114" i="12"/>
  <c r="E14113" i="12"/>
  <c r="B14113" i="12"/>
  <c r="E14112" i="12"/>
  <c r="B14112" i="12"/>
  <c r="E14111" i="12"/>
  <c r="B14111" i="12"/>
  <c r="E14110" i="12"/>
  <c r="B14110" i="12"/>
  <c r="E14109" i="12"/>
  <c r="B14109" i="12"/>
  <c r="E14108" i="12"/>
  <c r="B14108" i="12"/>
  <c r="E14107" i="12"/>
  <c r="B14107" i="12"/>
  <c r="E14106" i="12"/>
  <c r="B14106" i="12"/>
  <c r="E14105" i="12"/>
  <c r="B14105" i="12"/>
  <c r="E14104" i="12"/>
  <c r="B14104" i="12"/>
  <c r="E14103" i="12"/>
  <c r="B14103" i="12"/>
  <c r="E14102" i="12"/>
  <c r="B14102" i="12"/>
  <c r="E14101" i="12"/>
  <c r="B14101" i="12"/>
  <c r="E14100" i="12"/>
  <c r="B14100" i="12"/>
  <c r="E14099" i="12"/>
  <c r="B14099" i="12"/>
  <c r="E14098" i="12"/>
  <c r="B14098" i="12"/>
  <c r="E14097" i="12"/>
  <c r="B14097" i="12"/>
  <c r="E14096" i="12"/>
  <c r="B14096" i="12"/>
  <c r="E14095" i="12"/>
  <c r="B14095" i="12"/>
  <c r="E14094" i="12"/>
  <c r="B14094" i="12"/>
  <c r="E14093" i="12"/>
  <c r="B14093" i="12"/>
  <c r="E14092" i="12"/>
  <c r="B14092" i="12"/>
  <c r="E14091" i="12"/>
  <c r="B14091" i="12"/>
  <c r="E14090" i="12"/>
  <c r="B14090" i="12"/>
  <c r="E14089" i="12"/>
  <c r="B14089" i="12"/>
  <c r="E14088" i="12"/>
  <c r="B14088" i="12"/>
  <c r="E14087" i="12"/>
  <c r="B14087" i="12"/>
  <c r="E14086" i="12"/>
  <c r="B14086" i="12"/>
  <c r="E14085" i="12"/>
  <c r="B14085" i="12"/>
  <c r="E14084" i="12"/>
  <c r="B14084" i="12"/>
  <c r="E14083" i="12"/>
  <c r="B14083" i="12"/>
  <c r="E14082" i="12"/>
  <c r="B14082" i="12"/>
  <c r="E14081" i="12"/>
  <c r="B14081" i="12"/>
  <c r="E14080" i="12"/>
  <c r="B14080" i="12"/>
  <c r="E14079" i="12"/>
  <c r="B14079" i="12"/>
  <c r="E14078" i="12"/>
  <c r="B14078" i="12"/>
  <c r="E14077" i="12"/>
  <c r="B14077" i="12"/>
  <c r="E14076" i="12"/>
  <c r="B14076" i="12"/>
  <c r="E14075" i="12"/>
  <c r="B14075" i="12"/>
  <c r="E14074" i="12"/>
  <c r="B14074" i="12"/>
  <c r="E14073" i="12"/>
  <c r="B14073" i="12"/>
  <c r="E14072" i="12"/>
  <c r="B14072" i="12"/>
  <c r="E14071" i="12"/>
  <c r="B14071" i="12"/>
  <c r="E14070" i="12"/>
  <c r="B14070" i="12"/>
  <c r="E14069" i="12"/>
  <c r="B14069" i="12"/>
  <c r="E14068" i="12"/>
  <c r="B14068" i="12"/>
  <c r="E14067" i="12"/>
  <c r="B14067" i="12"/>
  <c r="E14066" i="12"/>
  <c r="B14066" i="12"/>
  <c r="E14065" i="12"/>
  <c r="B14065" i="12"/>
  <c r="E14064" i="12"/>
  <c r="B14064" i="12"/>
  <c r="E14063" i="12"/>
  <c r="B14063" i="12"/>
  <c r="E14062" i="12"/>
  <c r="B14062" i="12"/>
  <c r="E14061" i="12"/>
  <c r="B14061" i="12"/>
  <c r="E14060" i="12"/>
  <c r="B14060" i="12"/>
  <c r="E14059" i="12"/>
  <c r="B14059" i="12"/>
  <c r="E14058" i="12"/>
  <c r="B14058" i="12"/>
  <c r="E14057" i="12"/>
  <c r="B14057" i="12"/>
  <c r="E14056" i="12"/>
  <c r="B14056" i="12"/>
  <c r="E14055" i="12"/>
  <c r="B14055" i="12"/>
  <c r="E14054" i="12"/>
  <c r="B14054" i="12"/>
  <c r="E14053" i="12"/>
  <c r="B14053" i="12"/>
  <c r="E14052" i="12"/>
  <c r="B14052" i="12"/>
  <c r="E14051" i="12"/>
  <c r="B14051" i="12"/>
  <c r="E14050" i="12"/>
  <c r="B14050" i="12"/>
  <c r="E14049" i="12"/>
  <c r="B14049" i="12"/>
  <c r="E14048" i="12"/>
  <c r="B14048" i="12"/>
  <c r="E14047" i="12"/>
  <c r="B14047" i="12"/>
  <c r="E14046" i="12"/>
  <c r="B14046" i="12"/>
  <c r="E14045" i="12"/>
  <c r="B14045" i="12"/>
  <c r="E14044" i="12"/>
  <c r="B14044" i="12"/>
  <c r="E14043" i="12"/>
  <c r="B14043" i="12"/>
  <c r="E14042" i="12"/>
  <c r="B14042" i="12"/>
  <c r="E14041" i="12"/>
  <c r="B14041" i="12"/>
  <c r="E14040" i="12"/>
  <c r="B14040" i="12"/>
  <c r="E14039" i="12"/>
  <c r="B14039" i="12"/>
  <c r="E14038" i="12"/>
  <c r="B14038" i="12"/>
  <c r="E14037" i="12"/>
  <c r="B14037" i="12"/>
  <c r="E14036" i="12"/>
  <c r="B14036" i="12"/>
  <c r="E14035" i="12"/>
  <c r="B14035" i="12"/>
  <c r="E14034" i="12"/>
  <c r="B14034" i="12"/>
  <c r="E14033" i="12"/>
  <c r="B14033" i="12"/>
  <c r="E14032" i="12"/>
  <c r="B14032" i="12"/>
  <c r="E14031" i="12"/>
  <c r="B14031" i="12"/>
  <c r="E14030" i="12"/>
  <c r="B14030" i="12"/>
  <c r="E14029" i="12"/>
  <c r="B14029" i="12"/>
  <c r="E14028" i="12"/>
  <c r="B14028" i="12"/>
  <c r="E14027" i="12"/>
  <c r="B14027" i="12"/>
  <c r="E14026" i="12"/>
  <c r="B14026" i="12"/>
  <c r="E14025" i="12"/>
  <c r="B14025" i="12"/>
  <c r="E14024" i="12"/>
  <c r="B14024" i="12"/>
  <c r="E14023" i="12"/>
  <c r="B14023" i="12"/>
  <c r="E14022" i="12"/>
  <c r="B14022" i="12"/>
  <c r="E14021" i="12"/>
  <c r="B14021" i="12"/>
  <c r="E14020" i="12"/>
  <c r="B14020" i="12"/>
  <c r="E14019" i="12"/>
  <c r="B14019" i="12"/>
  <c r="E14018" i="12"/>
  <c r="B14018" i="12"/>
  <c r="E14017" i="12"/>
  <c r="B14017" i="12"/>
  <c r="E14016" i="12"/>
  <c r="B14016" i="12"/>
  <c r="E14015" i="12"/>
  <c r="B14015" i="12"/>
  <c r="E14014" i="12"/>
  <c r="B14014" i="12"/>
  <c r="E14013" i="12"/>
  <c r="B14013" i="12"/>
  <c r="E14012" i="12"/>
  <c r="B14012" i="12"/>
  <c r="E14011" i="12"/>
  <c r="B14011" i="12"/>
  <c r="E14010" i="12"/>
  <c r="B14010" i="12"/>
  <c r="E14009" i="12"/>
  <c r="B14009" i="12"/>
  <c r="E14008" i="12"/>
  <c r="B14008" i="12"/>
  <c r="E14007" i="12"/>
  <c r="B14007" i="12"/>
  <c r="E14006" i="12"/>
  <c r="B14006" i="12"/>
  <c r="E14005" i="12"/>
  <c r="B14005" i="12"/>
  <c r="E14004" i="12"/>
  <c r="B14004" i="12"/>
  <c r="E14003" i="12"/>
  <c r="B14003" i="12"/>
  <c r="E14002" i="12"/>
  <c r="B14002" i="12"/>
  <c r="E14001" i="12"/>
  <c r="B14001" i="12"/>
  <c r="E14000" i="12"/>
  <c r="B14000" i="12"/>
  <c r="E13999" i="12"/>
  <c r="B13999" i="12"/>
  <c r="E13998" i="12"/>
  <c r="B13998" i="12"/>
  <c r="E13997" i="12"/>
  <c r="B13997" i="12"/>
  <c r="E13996" i="12"/>
  <c r="B13996" i="12"/>
  <c r="E13995" i="12"/>
  <c r="B13995" i="12"/>
  <c r="E13994" i="12"/>
  <c r="B13994" i="12"/>
  <c r="E13993" i="12"/>
  <c r="B13993" i="12"/>
  <c r="E13992" i="12"/>
  <c r="B13992" i="12"/>
  <c r="E13991" i="12"/>
  <c r="B13991" i="12"/>
  <c r="E13990" i="12"/>
  <c r="B13990" i="12"/>
  <c r="E13989" i="12"/>
  <c r="B13989" i="12"/>
  <c r="E13988" i="12"/>
  <c r="B13988" i="12"/>
  <c r="E13987" i="12"/>
  <c r="B13987" i="12"/>
  <c r="E13986" i="12"/>
  <c r="B13986" i="12"/>
  <c r="E13985" i="12"/>
  <c r="B13985" i="12"/>
  <c r="E13984" i="12"/>
  <c r="B13984" i="12"/>
  <c r="E13983" i="12"/>
  <c r="B13983" i="12"/>
  <c r="E13982" i="12"/>
  <c r="B13982" i="12"/>
  <c r="E13981" i="12"/>
  <c r="B13981" i="12"/>
  <c r="E13980" i="12"/>
  <c r="B13980" i="12"/>
  <c r="E13979" i="12"/>
  <c r="B13979" i="12"/>
  <c r="E13978" i="12"/>
  <c r="B13978" i="12"/>
  <c r="E13977" i="12"/>
  <c r="B13977" i="12"/>
  <c r="E13976" i="12"/>
  <c r="B13976" i="12"/>
  <c r="E13975" i="12"/>
  <c r="B13975" i="12"/>
  <c r="E13974" i="12"/>
  <c r="B13974" i="12"/>
  <c r="E13973" i="12"/>
  <c r="B13973" i="12"/>
  <c r="E13972" i="12"/>
  <c r="B13972" i="12"/>
  <c r="E13971" i="12"/>
  <c r="B13971" i="12"/>
  <c r="E13970" i="12"/>
  <c r="B13970" i="12"/>
  <c r="E13969" i="12"/>
  <c r="B13969" i="12"/>
  <c r="E13968" i="12"/>
  <c r="B13968" i="12"/>
  <c r="E13967" i="12"/>
  <c r="B13967" i="12"/>
  <c r="E13966" i="12"/>
  <c r="B13966" i="12"/>
  <c r="E13965" i="12"/>
  <c r="B13965" i="12"/>
  <c r="E13964" i="12"/>
  <c r="B13964" i="12"/>
  <c r="E13963" i="12"/>
  <c r="B13963" i="12"/>
  <c r="E13962" i="12"/>
  <c r="B13962" i="12"/>
  <c r="E13961" i="12"/>
  <c r="B13961" i="12"/>
  <c r="E13960" i="12"/>
  <c r="B13960" i="12"/>
  <c r="E13959" i="12"/>
  <c r="B13959" i="12"/>
  <c r="E13958" i="12"/>
  <c r="B13958" i="12"/>
  <c r="E13957" i="12"/>
  <c r="B13957" i="12"/>
  <c r="E13956" i="12"/>
  <c r="B13956" i="12"/>
  <c r="E13955" i="12"/>
  <c r="B13955" i="12"/>
  <c r="E13954" i="12"/>
  <c r="B13954" i="12"/>
  <c r="E13953" i="12"/>
  <c r="B13953" i="12"/>
  <c r="E13952" i="12"/>
  <c r="B13952" i="12"/>
  <c r="E13951" i="12"/>
  <c r="B13951" i="12"/>
  <c r="E13950" i="12"/>
  <c r="B13950" i="12"/>
  <c r="E13949" i="12"/>
  <c r="B13949" i="12"/>
  <c r="E13948" i="12"/>
  <c r="B13948" i="12"/>
  <c r="E13947" i="12"/>
  <c r="B13947" i="12"/>
  <c r="E13946" i="12"/>
  <c r="B13946" i="12"/>
  <c r="E13945" i="12"/>
  <c r="B13945" i="12"/>
  <c r="E13944" i="12"/>
  <c r="B13944" i="12"/>
  <c r="E13943" i="12"/>
  <c r="B13943" i="12"/>
  <c r="E13942" i="12"/>
  <c r="B13942" i="12"/>
  <c r="E13941" i="12"/>
  <c r="B13941" i="12"/>
  <c r="E13940" i="12"/>
  <c r="B13940" i="12"/>
  <c r="E13939" i="12"/>
  <c r="B13939" i="12"/>
  <c r="E13938" i="12"/>
  <c r="B13938" i="12"/>
  <c r="E13937" i="12"/>
  <c r="B13937" i="12"/>
  <c r="E13936" i="12"/>
  <c r="B13936" i="12"/>
  <c r="E13935" i="12"/>
  <c r="B13935" i="12"/>
  <c r="E13934" i="12"/>
  <c r="B13934" i="12"/>
  <c r="E13933" i="12"/>
  <c r="B13933" i="12"/>
  <c r="E13932" i="12"/>
  <c r="B13932" i="12"/>
  <c r="E13931" i="12"/>
  <c r="B13931" i="12"/>
  <c r="E13930" i="12"/>
  <c r="B13930" i="12"/>
  <c r="E13929" i="12"/>
  <c r="B13929" i="12"/>
  <c r="E13928" i="12"/>
  <c r="B13928" i="12"/>
  <c r="E13927" i="12"/>
  <c r="B13927" i="12"/>
  <c r="E13926" i="12"/>
  <c r="B13926" i="12"/>
  <c r="E13925" i="12"/>
  <c r="B13925" i="12"/>
  <c r="E13924" i="12"/>
  <c r="B13924" i="12"/>
  <c r="E13923" i="12"/>
  <c r="B13923" i="12"/>
  <c r="E13922" i="12"/>
  <c r="B13922" i="12"/>
  <c r="E13921" i="12"/>
  <c r="B13921" i="12"/>
  <c r="E13920" i="12"/>
  <c r="B13920" i="12"/>
  <c r="E13919" i="12"/>
  <c r="B13919" i="12"/>
  <c r="E13918" i="12"/>
  <c r="B13918" i="12"/>
  <c r="E13917" i="12"/>
  <c r="B13917" i="12"/>
  <c r="E13916" i="12"/>
  <c r="B13916" i="12"/>
  <c r="E13915" i="12"/>
  <c r="B13915" i="12"/>
  <c r="E13914" i="12"/>
  <c r="B13914" i="12"/>
  <c r="E13913" i="12"/>
  <c r="B13913" i="12"/>
  <c r="E13912" i="12"/>
  <c r="B13912" i="12"/>
  <c r="E13911" i="12"/>
  <c r="B13911" i="12"/>
  <c r="E13910" i="12"/>
  <c r="B13910" i="12"/>
  <c r="E13909" i="12"/>
  <c r="B13909" i="12"/>
  <c r="E13908" i="12"/>
  <c r="B13908" i="12"/>
  <c r="E13907" i="12"/>
  <c r="B13907" i="12"/>
  <c r="E13906" i="12"/>
  <c r="B13906" i="12"/>
  <c r="E13905" i="12"/>
  <c r="B13905" i="12"/>
  <c r="E13904" i="12"/>
  <c r="B13904" i="12"/>
  <c r="E13903" i="12"/>
  <c r="B13903" i="12"/>
  <c r="E13902" i="12"/>
  <c r="B13902" i="12"/>
  <c r="E13901" i="12"/>
  <c r="B13901" i="12"/>
  <c r="E13900" i="12"/>
  <c r="B13900" i="12"/>
  <c r="E13899" i="12"/>
  <c r="B13899" i="12"/>
  <c r="E13898" i="12"/>
  <c r="B13898" i="12"/>
  <c r="E13897" i="12"/>
  <c r="B13897" i="12"/>
  <c r="E13896" i="12"/>
  <c r="B13896" i="12"/>
  <c r="E13895" i="12"/>
  <c r="B13895" i="12"/>
  <c r="E13894" i="12"/>
  <c r="B13894" i="12"/>
  <c r="E13893" i="12"/>
  <c r="B13893" i="12"/>
  <c r="E13892" i="12"/>
  <c r="B13892" i="12"/>
  <c r="E13891" i="12"/>
  <c r="B13891" i="12"/>
  <c r="E13890" i="12"/>
  <c r="B13890" i="12"/>
  <c r="E13889" i="12"/>
  <c r="B13889" i="12"/>
  <c r="E13888" i="12"/>
  <c r="B13888" i="12"/>
  <c r="E13887" i="12"/>
  <c r="B13887" i="12"/>
  <c r="E13886" i="12"/>
  <c r="B13886" i="12"/>
  <c r="E13885" i="12"/>
  <c r="B13885" i="12"/>
  <c r="E13884" i="12"/>
  <c r="B13884" i="12"/>
  <c r="E13883" i="12"/>
  <c r="B13883" i="12"/>
  <c r="E13882" i="12"/>
  <c r="B13882" i="12"/>
  <c r="E13881" i="12"/>
  <c r="B13881" i="12"/>
  <c r="E13880" i="12"/>
  <c r="B13880" i="12"/>
  <c r="E13879" i="12"/>
  <c r="B13879" i="12"/>
  <c r="E13878" i="12"/>
  <c r="B13878" i="12"/>
  <c r="E13877" i="12"/>
  <c r="B13877" i="12"/>
  <c r="E13876" i="12"/>
  <c r="B13876" i="12"/>
  <c r="E13875" i="12"/>
  <c r="B13875" i="12"/>
  <c r="E13874" i="12"/>
  <c r="B13874" i="12"/>
  <c r="E13873" i="12"/>
  <c r="B13873" i="12"/>
  <c r="E13872" i="12"/>
  <c r="B13872" i="12"/>
  <c r="E13871" i="12"/>
  <c r="B13871" i="12"/>
  <c r="E13870" i="12"/>
  <c r="B13870" i="12"/>
  <c r="E13869" i="12"/>
  <c r="B13869" i="12"/>
  <c r="E13868" i="12"/>
  <c r="B13868" i="12"/>
  <c r="E13867" i="12"/>
  <c r="B13867" i="12"/>
  <c r="E13866" i="12"/>
  <c r="B13866" i="12"/>
  <c r="E13865" i="12"/>
  <c r="B13865" i="12"/>
  <c r="E13864" i="12"/>
  <c r="B13864" i="12"/>
  <c r="E13863" i="12"/>
  <c r="B13863" i="12"/>
  <c r="E13862" i="12"/>
  <c r="B13862" i="12"/>
  <c r="E13861" i="12"/>
  <c r="B13861" i="12"/>
  <c r="E13860" i="12"/>
  <c r="B13860" i="12"/>
  <c r="E13859" i="12"/>
  <c r="B13859" i="12"/>
  <c r="E13858" i="12"/>
  <c r="B13858" i="12"/>
  <c r="E13857" i="12"/>
  <c r="B13857" i="12"/>
  <c r="E13856" i="12"/>
  <c r="B13856" i="12"/>
  <c r="E13855" i="12"/>
  <c r="B13855" i="12"/>
  <c r="E13854" i="12"/>
  <c r="B13854" i="12"/>
  <c r="E13853" i="12"/>
  <c r="B13853" i="12"/>
  <c r="E13852" i="12"/>
  <c r="B13852" i="12"/>
  <c r="E13851" i="12"/>
  <c r="B13851" i="12"/>
  <c r="E13850" i="12"/>
  <c r="B13850" i="12"/>
  <c r="E13849" i="12"/>
  <c r="B13849" i="12"/>
  <c r="E13848" i="12"/>
  <c r="B13848" i="12"/>
  <c r="E13847" i="12"/>
  <c r="B13847" i="12"/>
  <c r="E13846" i="12"/>
  <c r="B13846" i="12"/>
  <c r="E13845" i="12"/>
  <c r="B13845" i="12"/>
  <c r="E13844" i="12"/>
  <c r="B13844" i="12"/>
  <c r="E13843" i="12"/>
  <c r="B13843" i="12"/>
  <c r="E13842" i="12"/>
  <c r="B13842" i="12"/>
  <c r="E13841" i="12"/>
  <c r="B13841" i="12"/>
  <c r="E13840" i="12"/>
  <c r="B13840" i="12"/>
  <c r="E13839" i="12"/>
  <c r="B13839" i="12"/>
  <c r="E13838" i="12"/>
  <c r="B13838" i="12"/>
  <c r="E13837" i="12"/>
  <c r="B13837" i="12"/>
  <c r="E13836" i="12"/>
  <c r="B13836" i="12"/>
  <c r="E13835" i="12"/>
  <c r="B13835" i="12"/>
  <c r="E13834" i="12"/>
  <c r="B13834" i="12"/>
  <c r="E13833" i="12"/>
  <c r="B13833" i="12"/>
  <c r="E13832" i="12"/>
  <c r="B13832" i="12"/>
  <c r="E13831" i="12"/>
  <c r="B13831" i="12"/>
  <c r="E13830" i="12"/>
  <c r="B13830" i="12"/>
  <c r="E13829" i="12"/>
  <c r="B13829" i="12"/>
  <c r="E13828" i="12"/>
  <c r="B13828" i="12"/>
  <c r="E13827" i="12"/>
  <c r="B13827" i="12"/>
  <c r="E13826" i="12"/>
  <c r="B13826" i="12"/>
  <c r="E13825" i="12"/>
  <c r="B13825" i="12"/>
  <c r="E13824" i="12"/>
  <c r="B13824" i="12"/>
  <c r="E13823" i="12"/>
  <c r="B13823" i="12"/>
  <c r="E13822" i="12"/>
  <c r="B13822" i="12"/>
  <c r="E13821" i="12"/>
  <c r="B13821" i="12"/>
  <c r="E13820" i="12"/>
  <c r="B13820" i="12"/>
  <c r="E13819" i="12"/>
  <c r="B13819" i="12"/>
  <c r="E13818" i="12"/>
  <c r="B13818" i="12"/>
  <c r="E13817" i="12"/>
  <c r="B13817" i="12"/>
  <c r="E13816" i="12"/>
  <c r="B13816" i="12"/>
  <c r="E13815" i="12"/>
  <c r="B13815" i="12"/>
  <c r="E13814" i="12"/>
  <c r="B13814" i="12"/>
  <c r="E13813" i="12"/>
  <c r="B13813" i="12"/>
  <c r="E13812" i="12"/>
  <c r="B13812" i="12"/>
  <c r="E13811" i="12"/>
  <c r="B13811" i="12"/>
  <c r="E13810" i="12"/>
  <c r="B13810" i="12"/>
  <c r="E13809" i="12"/>
  <c r="B13809" i="12"/>
  <c r="E13808" i="12"/>
  <c r="B13808" i="12"/>
  <c r="E13807" i="12"/>
  <c r="B13807" i="12"/>
  <c r="E13806" i="12"/>
  <c r="B13806" i="12"/>
  <c r="E13805" i="12"/>
  <c r="B13805" i="12"/>
  <c r="E13804" i="12"/>
  <c r="B13804" i="12"/>
  <c r="E13803" i="12"/>
  <c r="B13803" i="12"/>
  <c r="E13802" i="12"/>
  <c r="B13802" i="12"/>
  <c r="E13801" i="12"/>
  <c r="B13801" i="12"/>
  <c r="E13800" i="12"/>
  <c r="B13800" i="12"/>
  <c r="E13799" i="12"/>
  <c r="B13799" i="12"/>
  <c r="E13798" i="12"/>
  <c r="B13798" i="12"/>
  <c r="E13797" i="12"/>
  <c r="B13797" i="12"/>
  <c r="E13796" i="12"/>
  <c r="B13796" i="12"/>
  <c r="E13795" i="12"/>
  <c r="B13795" i="12"/>
  <c r="E13794" i="12"/>
  <c r="B13794" i="12"/>
  <c r="E13793" i="12"/>
  <c r="B13793" i="12"/>
  <c r="E13792" i="12"/>
  <c r="B13792" i="12"/>
  <c r="E13791" i="12"/>
  <c r="B13791" i="12"/>
  <c r="E13790" i="12"/>
  <c r="B13790" i="12"/>
  <c r="E13789" i="12"/>
  <c r="B13789" i="12"/>
  <c r="E13788" i="12"/>
  <c r="B13788" i="12"/>
  <c r="E13787" i="12"/>
  <c r="B13787" i="12"/>
  <c r="E13786" i="12"/>
  <c r="B13786" i="12"/>
  <c r="E13785" i="12"/>
  <c r="B13785" i="12"/>
  <c r="E13784" i="12"/>
  <c r="B13784" i="12"/>
  <c r="E13783" i="12"/>
  <c r="B13783" i="12"/>
  <c r="E13782" i="12"/>
  <c r="B13782" i="12"/>
  <c r="E13781" i="12"/>
  <c r="B13781" i="12"/>
  <c r="E13780" i="12"/>
  <c r="B13780" i="12"/>
  <c r="E13779" i="12"/>
  <c r="B13779" i="12"/>
  <c r="E13778" i="12"/>
  <c r="B13778" i="12"/>
  <c r="E13777" i="12"/>
  <c r="B13777" i="12"/>
  <c r="E13776" i="12"/>
  <c r="B13776" i="12"/>
  <c r="E13775" i="12"/>
  <c r="B13775" i="12"/>
  <c r="E13774" i="12"/>
  <c r="B13774" i="12"/>
  <c r="E13773" i="12"/>
  <c r="B13773" i="12"/>
  <c r="E13772" i="12"/>
  <c r="B13772" i="12"/>
  <c r="E13771" i="12"/>
  <c r="B13771" i="12"/>
  <c r="E13770" i="12"/>
  <c r="B13770" i="12"/>
  <c r="E13769" i="12"/>
  <c r="B13769" i="12"/>
  <c r="E13768" i="12"/>
  <c r="B13768" i="12"/>
  <c r="E13767" i="12"/>
  <c r="B13767" i="12"/>
  <c r="E13766" i="12"/>
  <c r="B13766" i="12"/>
  <c r="E13765" i="12"/>
  <c r="B13765" i="12"/>
  <c r="E13764" i="12"/>
  <c r="B13764" i="12"/>
  <c r="E13763" i="12"/>
  <c r="B13763" i="12"/>
  <c r="E13762" i="12"/>
  <c r="B13762" i="12"/>
  <c r="E13761" i="12"/>
  <c r="B13761" i="12"/>
  <c r="E13760" i="12"/>
  <c r="B13760" i="12"/>
  <c r="E13759" i="12"/>
  <c r="B13759" i="12"/>
  <c r="E13758" i="12"/>
  <c r="B13758" i="12"/>
  <c r="E13757" i="12"/>
  <c r="B13757" i="12"/>
  <c r="E13756" i="12"/>
  <c r="B13756" i="12"/>
  <c r="E13755" i="12"/>
  <c r="B13755" i="12"/>
  <c r="E13754" i="12"/>
  <c r="B13754" i="12"/>
  <c r="E13753" i="12"/>
  <c r="B13753" i="12"/>
  <c r="E13752" i="12"/>
  <c r="B13752" i="12"/>
  <c r="E13751" i="12"/>
  <c r="B13751" i="12"/>
  <c r="E13750" i="12"/>
  <c r="B13750" i="12"/>
  <c r="E13749" i="12"/>
  <c r="B13749" i="12"/>
  <c r="E13748" i="12"/>
  <c r="B13748" i="12"/>
  <c r="E13747" i="12"/>
  <c r="B13747" i="12"/>
  <c r="E13746" i="12"/>
  <c r="B13746" i="12"/>
  <c r="E13745" i="12"/>
  <c r="B13745" i="12"/>
  <c r="E13744" i="12"/>
  <c r="B13744" i="12"/>
  <c r="E13743" i="12"/>
  <c r="B13743" i="12"/>
  <c r="E13742" i="12"/>
  <c r="B13742" i="12"/>
  <c r="E13741" i="12"/>
  <c r="B13741" i="12"/>
  <c r="E13740" i="12"/>
  <c r="B13740" i="12"/>
  <c r="E13739" i="12"/>
  <c r="B13739" i="12"/>
  <c r="E13738" i="12"/>
  <c r="B13738" i="12"/>
  <c r="E13737" i="12"/>
  <c r="B13737" i="12"/>
  <c r="E13736" i="12"/>
  <c r="B13736" i="12"/>
  <c r="E13735" i="12"/>
  <c r="B13735" i="12"/>
  <c r="E13734" i="12"/>
  <c r="B13734" i="12"/>
  <c r="E13733" i="12"/>
  <c r="B13733" i="12"/>
  <c r="E13732" i="12"/>
  <c r="B13732" i="12"/>
  <c r="E13731" i="12"/>
  <c r="B13731" i="12"/>
  <c r="E13730" i="12"/>
  <c r="B13730" i="12"/>
  <c r="E13729" i="12"/>
  <c r="B13729" i="12"/>
  <c r="E13728" i="12"/>
  <c r="B13728" i="12"/>
  <c r="E13727" i="12"/>
  <c r="B13727" i="12"/>
  <c r="E13726" i="12"/>
  <c r="B13726" i="12"/>
  <c r="E13725" i="12"/>
  <c r="B13725" i="12"/>
  <c r="E13724" i="12"/>
  <c r="B13724" i="12"/>
  <c r="E13723" i="12"/>
  <c r="B13723" i="12"/>
  <c r="E13722" i="12"/>
  <c r="B13722" i="12"/>
  <c r="E13721" i="12"/>
  <c r="B13721" i="12"/>
  <c r="E13720" i="12"/>
  <c r="B13720" i="12"/>
  <c r="E13719" i="12"/>
  <c r="B13719" i="12"/>
  <c r="E13718" i="12"/>
  <c r="B13718" i="12"/>
  <c r="E13717" i="12"/>
  <c r="B13717" i="12"/>
  <c r="E13716" i="12"/>
  <c r="B13716" i="12"/>
  <c r="E13715" i="12"/>
  <c r="B13715" i="12"/>
  <c r="E13714" i="12"/>
  <c r="B13714" i="12"/>
  <c r="E13713" i="12"/>
  <c r="B13713" i="12"/>
  <c r="E13712" i="12"/>
  <c r="B13712" i="12"/>
  <c r="E13711" i="12"/>
  <c r="B13711" i="12"/>
  <c r="E13710" i="12"/>
  <c r="B13710" i="12"/>
  <c r="E13709" i="12"/>
  <c r="B13709" i="12"/>
  <c r="E13708" i="12"/>
  <c r="B13708" i="12"/>
  <c r="E13707" i="12"/>
  <c r="B13707" i="12"/>
  <c r="E13706" i="12"/>
  <c r="B13706" i="12"/>
  <c r="E13705" i="12"/>
  <c r="B13705" i="12"/>
  <c r="E13704" i="12"/>
  <c r="B13704" i="12"/>
  <c r="E13703" i="12"/>
  <c r="B13703" i="12"/>
  <c r="E13702" i="12"/>
  <c r="B13702" i="12"/>
  <c r="E13701" i="12"/>
  <c r="B13701" i="12"/>
  <c r="E13700" i="12"/>
  <c r="B13700" i="12"/>
  <c r="E13699" i="12"/>
  <c r="B13699" i="12"/>
  <c r="E13698" i="12"/>
  <c r="B13698" i="12"/>
  <c r="E13697" i="12"/>
  <c r="B13697" i="12"/>
  <c r="E13696" i="12"/>
  <c r="B13696" i="12"/>
  <c r="E13695" i="12"/>
  <c r="B13695" i="12"/>
  <c r="E13694" i="12"/>
  <c r="B13694" i="12"/>
  <c r="E13693" i="12"/>
  <c r="B13693" i="12"/>
  <c r="E13692" i="12"/>
  <c r="B13692" i="12"/>
  <c r="E13691" i="12"/>
  <c r="B13691" i="12"/>
  <c r="E13690" i="12"/>
  <c r="B13690" i="12"/>
  <c r="E13689" i="12"/>
  <c r="B13689" i="12"/>
  <c r="E13688" i="12"/>
  <c r="B13688" i="12"/>
  <c r="E13687" i="12"/>
  <c r="B13687" i="12"/>
  <c r="E13686" i="12"/>
  <c r="B13686" i="12"/>
  <c r="E13685" i="12"/>
  <c r="B13685" i="12"/>
  <c r="E13684" i="12"/>
  <c r="B13684" i="12"/>
  <c r="E13683" i="12"/>
  <c r="B13683" i="12"/>
  <c r="E13682" i="12"/>
  <c r="B13682" i="12"/>
  <c r="E13681" i="12"/>
  <c r="B13681" i="12"/>
  <c r="E13680" i="12"/>
  <c r="B13680" i="12"/>
  <c r="E13679" i="12"/>
  <c r="B13679" i="12"/>
  <c r="E13678" i="12"/>
  <c r="B13678" i="12"/>
  <c r="E13677" i="12"/>
  <c r="B13677" i="12"/>
  <c r="E13676" i="12"/>
  <c r="B13676" i="12"/>
  <c r="E13675" i="12"/>
  <c r="B13675" i="12"/>
  <c r="E13674" i="12"/>
  <c r="B13674" i="12"/>
  <c r="E13673" i="12"/>
  <c r="B13673" i="12"/>
  <c r="E13672" i="12"/>
  <c r="B13672" i="12"/>
  <c r="E13671" i="12"/>
  <c r="B13671" i="12"/>
  <c r="E13670" i="12"/>
  <c r="B13670" i="12"/>
  <c r="E13669" i="12"/>
  <c r="B13669" i="12"/>
  <c r="E13668" i="12"/>
  <c r="B13668" i="12"/>
  <c r="E13667" i="12"/>
  <c r="B13667" i="12"/>
  <c r="E13666" i="12"/>
  <c r="B13666" i="12"/>
  <c r="E13665" i="12"/>
  <c r="B13665" i="12"/>
  <c r="E13664" i="12"/>
  <c r="B13664" i="12"/>
  <c r="E13663" i="12"/>
  <c r="B13663" i="12"/>
  <c r="E13662" i="12"/>
  <c r="B13662" i="12"/>
  <c r="E13661" i="12"/>
  <c r="B13661" i="12"/>
  <c r="E13660" i="12"/>
  <c r="B13660" i="12"/>
  <c r="E13659" i="12"/>
  <c r="B13659" i="12"/>
  <c r="E13658" i="12"/>
  <c r="B13658" i="12"/>
  <c r="E13657" i="12"/>
  <c r="B13657" i="12"/>
  <c r="E13656" i="12"/>
  <c r="B13656" i="12"/>
  <c r="E13655" i="12"/>
  <c r="B13655" i="12"/>
  <c r="E13654" i="12"/>
  <c r="B13654" i="12"/>
  <c r="E13653" i="12"/>
  <c r="B13653" i="12"/>
  <c r="E13652" i="12"/>
  <c r="B13652" i="12"/>
  <c r="E13651" i="12"/>
  <c r="B13651" i="12"/>
  <c r="E13650" i="12"/>
  <c r="B13650" i="12"/>
  <c r="E13649" i="12"/>
  <c r="B13649" i="12"/>
  <c r="E13648" i="12"/>
  <c r="B13648" i="12"/>
  <c r="E13647" i="12"/>
  <c r="B13647" i="12"/>
  <c r="E13646" i="12"/>
  <c r="B13646" i="12"/>
  <c r="E13645" i="12"/>
  <c r="B13645" i="12"/>
  <c r="E13644" i="12"/>
  <c r="B13644" i="12"/>
  <c r="E13643" i="12"/>
  <c r="B13643" i="12"/>
  <c r="E13642" i="12"/>
  <c r="B13642" i="12"/>
  <c r="E13641" i="12"/>
  <c r="B13641" i="12"/>
  <c r="E13640" i="12"/>
  <c r="B13640" i="12"/>
  <c r="E13639" i="12"/>
  <c r="B13639" i="12"/>
  <c r="E13638" i="12"/>
  <c r="B13638" i="12"/>
  <c r="E13637" i="12"/>
  <c r="B13637" i="12"/>
  <c r="E13636" i="12"/>
  <c r="B13636" i="12"/>
  <c r="E13635" i="12"/>
  <c r="B13635" i="12"/>
  <c r="E13634" i="12"/>
  <c r="B13634" i="12"/>
  <c r="E13633" i="12"/>
  <c r="B13633" i="12"/>
  <c r="E13632" i="12"/>
  <c r="B13632" i="12"/>
  <c r="E13631" i="12"/>
  <c r="B13631" i="12"/>
  <c r="E13630" i="12"/>
  <c r="B13630" i="12"/>
  <c r="E13629" i="12"/>
  <c r="B13629" i="12"/>
  <c r="E13628" i="12"/>
  <c r="B13628" i="12"/>
  <c r="E13627" i="12"/>
  <c r="B13627" i="12"/>
  <c r="E13626" i="12"/>
  <c r="B13626" i="12"/>
  <c r="E13625" i="12"/>
  <c r="B13625" i="12"/>
  <c r="E13624" i="12"/>
  <c r="B13624" i="12"/>
  <c r="E13623" i="12"/>
  <c r="B13623" i="12"/>
  <c r="E13622" i="12"/>
  <c r="B13622" i="12"/>
  <c r="E13621" i="12"/>
  <c r="B13621" i="12"/>
  <c r="E13620" i="12"/>
  <c r="B13620" i="12"/>
  <c r="E13619" i="12"/>
  <c r="B13619" i="12"/>
  <c r="E13618" i="12"/>
  <c r="B13618" i="12"/>
  <c r="E13617" i="12"/>
  <c r="B13617" i="12"/>
  <c r="E13616" i="12"/>
  <c r="B13616" i="12"/>
  <c r="E13615" i="12"/>
  <c r="B13615" i="12"/>
  <c r="E13614" i="12"/>
  <c r="B13614" i="12"/>
  <c r="E13613" i="12"/>
  <c r="B13613" i="12"/>
  <c r="E13612" i="12"/>
  <c r="B13612" i="12"/>
  <c r="E13611" i="12"/>
  <c r="B13611" i="12"/>
  <c r="E13610" i="12"/>
  <c r="B13610" i="12"/>
  <c r="E13609" i="12"/>
  <c r="B13609" i="12"/>
  <c r="E13608" i="12"/>
  <c r="B13608" i="12"/>
  <c r="E13607" i="12"/>
  <c r="B13607" i="12"/>
  <c r="E13606" i="12"/>
  <c r="B13606" i="12"/>
  <c r="E13605" i="12"/>
  <c r="B13605" i="12"/>
  <c r="E13604" i="12"/>
  <c r="B13604" i="12"/>
  <c r="E13603" i="12"/>
  <c r="B13603" i="12"/>
  <c r="E13602" i="12"/>
  <c r="B13602" i="12"/>
  <c r="E13601" i="12"/>
  <c r="B13601" i="12"/>
  <c r="E13600" i="12"/>
  <c r="B13600" i="12"/>
  <c r="E13599" i="12"/>
  <c r="B13599" i="12"/>
  <c r="E13598" i="12"/>
  <c r="B13598" i="12"/>
  <c r="E13597" i="12"/>
  <c r="B13597" i="12"/>
  <c r="E13596" i="12"/>
  <c r="B13596" i="12"/>
  <c r="E13595" i="12"/>
  <c r="B13595" i="12"/>
  <c r="E13594" i="12"/>
  <c r="B13594" i="12"/>
  <c r="E13593" i="12"/>
  <c r="B13593" i="12"/>
  <c r="E13592" i="12"/>
  <c r="B13592" i="12"/>
  <c r="E13591" i="12"/>
  <c r="B13591" i="12"/>
  <c r="E13590" i="12"/>
  <c r="B13590" i="12"/>
  <c r="E13589" i="12"/>
  <c r="B13589" i="12"/>
  <c r="E13588" i="12"/>
  <c r="B13588" i="12"/>
  <c r="E13587" i="12"/>
  <c r="B13587" i="12"/>
  <c r="E13586" i="12"/>
  <c r="B13586" i="12"/>
  <c r="E13585" i="12"/>
  <c r="B13585" i="12"/>
  <c r="E13584" i="12"/>
  <c r="B13584" i="12"/>
  <c r="E13583" i="12"/>
  <c r="B13583" i="12"/>
  <c r="E13582" i="12"/>
  <c r="B13582" i="12"/>
  <c r="E13581" i="12"/>
  <c r="B13581" i="12"/>
  <c r="E13580" i="12"/>
  <c r="B13580" i="12"/>
  <c r="E13579" i="12"/>
  <c r="B13579" i="12"/>
  <c r="E13578" i="12"/>
  <c r="B13578" i="12"/>
  <c r="E13577" i="12"/>
  <c r="B13577" i="12"/>
  <c r="E13576" i="12"/>
  <c r="B13576" i="12"/>
  <c r="E13575" i="12"/>
  <c r="B13575" i="12"/>
  <c r="E13574" i="12"/>
  <c r="B13574" i="12"/>
  <c r="E13573" i="12"/>
  <c r="B13573" i="12"/>
  <c r="E13572" i="12"/>
  <c r="B13572" i="12"/>
  <c r="E13571" i="12"/>
  <c r="B13571" i="12"/>
  <c r="E13570" i="12"/>
  <c r="B13570" i="12"/>
  <c r="E13569" i="12"/>
  <c r="B13569" i="12"/>
  <c r="E13568" i="12"/>
  <c r="B13568" i="12"/>
  <c r="E13567" i="12"/>
  <c r="B13567" i="12"/>
  <c r="E13566" i="12"/>
  <c r="B13566" i="12"/>
  <c r="E13565" i="12"/>
  <c r="B13565" i="12"/>
  <c r="E13564" i="12"/>
  <c r="B13564" i="12"/>
  <c r="E13563" i="12"/>
  <c r="B13563" i="12"/>
  <c r="E13562" i="12"/>
  <c r="B13562" i="12"/>
  <c r="E13561" i="12"/>
  <c r="B13561" i="12"/>
  <c r="E13560" i="12"/>
  <c r="B13560" i="12"/>
  <c r="E13559" i="12"/>
  <c r="B13559" i="12"/>
  <c r="E13558" i="12"/>
  <c r="B13558" i="12"/>
  <c r="E13557" i="12"/>
  <c r="B13557" i="12"/>
  <c r="E13556" i="12"/>
  <c r="B13556" i="12"/>
  <c r="E13555" i="12"/>
  <c r="B13555" i="12"/>
  <c r="E13554" i="12"/>
  <c r="B13554" i="12"/>
  <c r="E13553" i="12"/>
  <c r="B13553" i="12"/>
  <c r="E13552" i="12"/>
  <c r="B13552" i="12"/>
  <c r="E13551" i="12"/>
  <c r="B13551" i="12"/>
  <c r="E13550" i="12"/>
  <c r="B13550" i="12"/>
  <c r="E13549" i="12"/>
  <c r="B13549" i="12"/>
  <c r="E13548" i="12"/>
  <c r="B13548" i="12"/>
  <c r="E13547" i="12"/>
  <c r="B13547" i="12"/>
  <c r="E13546" i="12"/>
  <c r="B13546" i="12"/>
  <c r="E13545" i="12"/>
  <c r="B13545" i="12"/>
  <c r="E13544" i="12"/>
  <c r="B13544" i="12"/>
  <c r="E13543" i="12"/>
  <c r="B13543" i="12"/>
  <c r="E13542" i="12"/>
  <c r="B13542" i="12"/>
  <c r="E13541" i="12"/>
  <c r="B13541" i="12"/>
  <c r="E13540" i="12"/>
  <c r="B13540" i="12"/>
  <c r="E13539" i="12"/>
  <c r="B13539" i="12"/>
  <c r="E13538" i="12"/>
  <c r="B13538" i="12"/>
  <c r="E13537" i="12"/>
  <c r="B13537" i="12"/>
  <c r="E13536" i="12"/>
  <c r="B13536" i="12"/>
  <c r="E13535" i="12"/>
  <c r="B13535" i="12"/>
  <c r="E13534" i="12"/>
  <c r="B13534" i="12"/>
  <c r="E13533" i="12"/>
  <c r="B13533" i="12"/>
  <c r="E13532" i="12"/>
  <c r="B13532" i="12"/>
  <c r="E13531" i="12"/>
  <c r="B13531" i="12"/>
  <c r="E13530" i="12"/>
  <c r="B13530" i="12"/>
  <c r="E13529" i="12"/>
  <c r="B13529" i="12"/>
  <c r="E13528" i="12"/>
  <c r="B13528" i="12"/>
  <c r="E13527" i="12"/>
  <c r="B13527" i="12"/>
  <c r="E13526" i="12"/>
  <c r="B13526" i="12"/>
  <c r="E13525" i="12"/>
  <c r="B13525" i="12"/>
  <c r="E13524" i="12"/>
  <c r="B13524" i="12"/>
  <c r="E13523" i="12"/>
  <c r="B13523" i="12"/>
  <c r="E13522" i="12"/>
  <c r="B13522" i="12"/>
  <c r="E13521" i="12"/>
  <c r="B13521" i="12"/>
  <c r="E13520" i="12"/>
  <c r="B13520" i="12"/>
  <c r="E13519" i="12"/>
  <c r="B13519" i="12"/>
  <c r="E13518" i="12"/>
  <c r="B13518" i="12"/>
  <c r="E13517" i="12"/>
  <c r="B13517" i="12"/>
  <c r="E13516" i="12"/>
  <c r="B13516" i="12"/>
  <c r="E13515" i="12"/>
  <c r="B13515" i="12"/>
  <c r="E13514" i="12"/>
  <c r="B13514" i="12"/>
  <c r="E13513" i="12"/>
  <c r="B13513" i="12"/>
  <c r="E13512" i="12"/>
  <c r="B13512" i="12"/>
  <c r="E13511" i="12"/>
  <c r="B13511" i="12"/>
  <c r="E13510" i="12"/>
  <c r="B13510" i="12"/>
  <c r="E13509" i="12"/>
  <c r="B13509" i="12"/>
  <c r="E13508" i="12"/>
  <c r="B13508" i="12"/>
  <c r="E13507" i="12"/>
  <c r="B13507" i="12"/>
  <c r="E13506" i="12"/>
  <c r="B13506" i="12"/>
  <c r="E13505" i="12"/>
  <c r="B13505" i="12"/>
  <c r="E13504" i="12"/>
  <c r="B13504" i="12"/>
  <c r="E13503" i="12"/>
  <c r="B13503" i="12"/>
  <c r="E13502" i="12"/>
  <c r="B13502" i="12"/>
  <c r="E13501" i="12"/>
  <c r="B13501" i="12"/>
  <c r="E13500" i="12"/>
  <c r="B13500" i="12"/>
  <c r="E13499" i="12"/>
  <c r="B13499" i="12"/>
  <c r="E13498" i="12"/>
  <c r="B13498" i="12"/>
  <c r="E13497" i="12"/>
  <c r="B13497" i="12"/>
  <c r="E13496" i="12"/>
  <c r="B13496" i="12"/>
  <c r="E13495" i="12"/>
  <c r="B13495" i="12"/>
  <c r="E13494" i="12"/>
  <c r="B13494" i="12"/>
  <c r="E13493" i="12"/>
  <c r="B13493" i="12"/>
  <c r="E13492" i="12"/>
  <c r="B13492" i="12"/>
  <c r="E13491" i="12"/>
  <c r="B13491" i="12"/>
  <c r="E13490" i="12"/>
  <c r="B13490" i="12"/>
  <c r="E13489" i="12"/>
  <c r="B13489" i="12"/>
  <c r="E13488" i="12"/>
  <c r="B13488" i="12"/>
  <c r="E13487" i="12"/>
  <c r="B13487" i="12"/>
  <c r="E13486" i="12"/>
  <c r="B13486" i="12"/>
  <c r="E13485" i="12"/>
  <c r="B13485" i="12"/>
  <c r="E13484" i="12"/>
  <c r="B13484" i="12"/>
  <c r="E13483" i="12"/>
  <c r="B13483" i="12"/>
  <c r="E13482" i="12"/>
  <c r="B13482" i="12"/>
  <c r="E13481" i="12"/>
  <c r="B13481" i="12"/>
  <c r="E13480" i="12"/>
  <c r="B13480" i="12"/>
  <c r="E13479" i="12"/>
  <c r="B13479" i="12"/>
  <c r="E13478" i="12"/>
  <c r="B13478" i="12"/>
  <c r="E13477" i="12"/>
  <c r="B13477" i="12"/>
  <c r="E13476" i="12"/>
  <c r="B13476" i="12"/>
  <c r="E13475" i="12"/>
  <c r="B13475" i="12"/>
  <c r="E13474" i="12"/>
  <c r="B13474" i="12"/>
  <c r="E13473" i="12"/>
  <c r="B13473" i="12"/>
  <c r="E13472" i="12"/>
  <c r="B13472" i="12"/>
  <c r="E13471" i="12"/>
  <c r="B13471" i="12"/>
  <c r="E13470" i="12"/>
  <c r="B13470" i="12"/>
  <c r="E13469" i="12"/>
  <c r="B13469" i="12"/>
  <c r="E13468" i="12"/>
  <c r="B13468" i="12"/>
  <c r="E13467" i="12"/>
  <c r="B13467" i="12"/>
  <c r="E13466" i="12"/>
  <c r="B13466" i="12"/>
  <c r="E13465" i="12"/>
  <c r="B13465" i="12"/>
  <c r="E13464" i="12"/>
  <c r="B13464" i="12"/>
  <c r="E13463" i="12"/>
  <c r="B13463" i="12"/>
  <c r="E13462" i="12"/>
  <c r="B13462" i="12"/>
  <c r="E13461" i="12"/>
  <c r="B13461" i="12"/>
  <c r="E13460" i="12"/>
  <c r="B13460" i="12"/>
  <c r="E13459" i="12"/>
  <c r="B13459" i="12"/>
  <c r="E13458" i="12"/>
  <c r="B13458" i="12"/>
  <c r="E13457" i="12"/>
  <c r="B13457" i="12"/>
  <c r="E13456" i="12"/>
  <c r="B13456" i="12"/>
  <c r="E13455" i="12"/>
  <c r="B13455" i="12"/>
  <c r="E13454" i="12"/>
  <c r="B13454" i="12"/>
  <c r="E13453" i="12"/>
  <c r="B13453" i="12"/>
  <c r="E13452" i="12"/>
  <c r="B13452" i="12"/>
  <c r="E13451" i="12"/>
  <c r="B13451" i="12"/>
  <c r="E13450" i="12"/>
  <c r="B13450" i="12"/>
  <c r="E13449" i="12"/>
  <c r="B13449" i="12"/>
  <c r="E13448" i="12"/>
  <c r="B13448" i="12"/>
  <c r="E13447" i="12"/>
  <c r="B13447" i="12"/>
  <c r="E13446" i="12"/>
  <c r="B13446" i="12"/>
  <c r="E13445" i="12"/>
  <c r="B13445" i="12"/>
  <c r="E13444" i="12"/>
  <c r="B13444" i="12"/>
  <c r="E13443" i="12"/>
  <c r="B13443" i="12"/>
  <c r="E13442" i="12"/>
  <c r="B13442" i="12"/>
  <c r="E13441" i="12"/>
  <c r="B13441" i="12"/>
  <c r="E13440" i="12"/>
  <c r="B13440" i="12"/>
  <c r="E13439" i="12"/>
  <c r="B13439" i="12"/>
  <c r="E13438" i="12"/>
  <c r="B13438" i="12"/>
  <c r="E13437" i="12"/>
  <c r="B13437" i="12"/>
  <c r="E13436" i="12"/>
  <c r="B13436" i="12"/>
  <c r="E13435" i="12"/>
  <c r="B13435" i="12"/>
  <c r="E13434" i="12"/>
  <c r="B13434" i="12"/>
  <c r="E13433" i="12"/>
  <c r="B13433" i="12"/>
  <c r="E13432" i="12"/>
  <c r="B13432" i="12"/>
  <c r="E13431" i="12"/>
  <c r="B13431" i="12"/>
  <c r="E13430" i="12"/>
  <c r="B13430" i="12"/>
  <c r="E13429" i="12"/>
  <c r="B13429" i="12"/>
  <c r="E13428" i="12"/>
  <c r="B13428" i="12"/>
  <c r="E13427" i="12"/>
  <c r="B13427" i="12"/>
  <c r="E13426" i="12"/>
  <c r="B13426" i="12"/>
  <c r="E13425" i="12"/>
  <c r="B13425" i="12"/>
  <c r="E13424" i="12"/>
  <c r="B13424" i="12"/>
  <c r="E13423" i="12"/>
  <c r="B13423" i="12"/>
  <c r="E13422" i="12"/>
  <c r="B13422" i="12"/>
  <c r="E13421" i="12"/>
  <c r="B13421" i="12"/>
  <c r="E13420" i="12"/>
  <c r="B13420" i="12"/>
  <c r="E13419" i="12"/>
  <c r="B13419" i="12"/>
  <c r="E13418" i="12"/>
  <c r="B13418" i="12"/>
  <c r="E13417" i="12"/>
  <c r="B13417" i="12"/>
  <c r="E13416" i="12"/>
  <c r="B13416" i="12"/>
  <c r="E13415" i="12"/>
  <c r="B13415" i="12"/>
  <c r="E13414" i="12"/>
  <c r="B13414" i="12"/>
  <c r="E13413" i="12"/>
  <c r="B13413" i="12"/>
  <c r="E13412" i="12"/>
  <c r="B13412" i="12"/>
  <c r="E13411" i="12"/>
  <c r="B13411" i="12"/>
  <c r="E13410" i="12"/>
  <c r="B13410" i="12"/>
  <c r="E13409" i="12"/>
  <c r="B13409" i="12"/>
  <c r="E13408" i="12"/>
  <c r="B13408" i="12"/>
  <c r="E13407" i="12"/>
  <c r="B13407" i="12"/>
  <c r="E13406" i="12"/>
  <c r="B13406" i="12"/>
  <c r="E13405" i="12"/>
  <c r="B13405" i="12"/>
  <c r="E13404" i="12"/>
  <c r="B13404" i="12"/>
  <c r="E13403" i="12"/>
  <c r="B13403" i="12"/>
  <c r="E13402" i="12"/>
  <c r="B13402" i="12"/>
  <c r="E13401" i="12"/>
  <c r="B13401" i="12"/>
  <c r="E13400" i="12"/>
  <c r="B13400" i="12"/>
  <c r="E13399" i="12"/>
  <c r="B13399" i="12"/>
  <c r="E13398" i="12"/>
  <c r="B13398" i="12"/>
  <c r="E13397" i="12"/>
  <c r="B13397" i="12"/>
  <c r="E13396" i="12"/>
  <c r="B13396" i="12"/>
  <c r="E13395" i="12"/>
  <c r="B13395" i="12"/>
  <c r="E13394" i="12"/>
  <c r="B13394" i="12"/>
  <c r="E13393" i="12"/>
  <c r="B13393" i="12"/>
  <c r="E13392" i="12"/>
  <c r="B13392" i="12"/>
  <c r="E13391" i="12"/>
  <c r="B13391" i="12"/>
  <c r="E13390" i="12"/>
  <c r="B13390" i="12"/>
  <c r="E13389" i="12"/>
  <c r="B13389" i="12"/>
  <c r="E13388" i="12"/>
  <c r="B13388" i="12"/>
  <c r="E13387" i="12"/>
  <c r="B13387" i="12"/>
  <c r="E13386" i="12"/>
  <c r="B13386" i="12"/>
  <c r="E13385" i="12"/>
  <c r="B13385" i="12"/>
  <c r="E13384" i="12"/>
  <c r="B13384" i="12"/>
  <c r="E13383" i="12"/>
  <c r="B13383" i="12"/>
  <c r="E13382" i="12"/>
  <c r="B13382" i="12"/>
  <c r="E13381" i="12"/>
  <c r="B13381" i="12"/>
  <c r="E13380" i="12"/>
  <c r="B13380" i="12"/>
  <c r="E13379" i="12"/>
  <c r="B13379" i="12"/>
  <c r="E13378" i="12"/>
  <c r="B13378" i="12"/>
  <c r="E13377" i="12"/>
  <c r="B13377" i="12"/>
  <c r="E13376" i="12"/>
  <c r="B13376" i="12"/>
  <c r="E13375" i="12"/>
  <c r="B13375" i="12"/>
  <c r="E13374" i="12"/>
  <c r="B13374" i="12"/>
  <c r="E13373" i="12"/>
  <c r="B13373" i="12"/>
  <c r="E13372" i="12"/>
  <c r="B13372" i="12"/>
  <c r="E13371" i="12"/>
  <c r="B13371" i="12"/>
  <c r="E13370" i="12"/>
  <c r="B13370" i="12"/>
  <c r="E13369" i="12"/>
  <c r="B13369" i="12"/>
  <c r="E13368" i="12"/>
  <c r="B13368" i="12"/>
  <c r="E13367" i="12"/>
  <c r="B13367" i="12"/>
  <c r="E13366" i="12"/>
  <c r="B13366" i="12"/>
  <c r="E13365" i="12"/>
  <c r="B13365" i="12"/>
  <c r="E13364" i="12"/>
  <c r="B13364" i="12"/>
  <c r="E13363" i="12"/>
  <c r="B13363" i="12"/>
  <c r="E13362" i="12"/>
  <c r="B13362" i="12"/>
  <c r="E13361" i="12"/>
  <c r="B13361" i="12"/>
  <c r="E13360" i="12"/>
  <c r="B13360" i="12"/>
  <c r="E13359" i="12"/>
  <c r="B13359" i="12"/>
  <c r="E13358" i="12"/>
  <c r="B13358" i="12"/>
  <c r="E13357" i="12"/>
  <c r="B13357" i="12"/>
  <c r="E13356" i="12"/>
  <c r="B13356" i="12"/>
  <c r="E13355" i="12"/>
  <c r="B13355" i="12"/>
  <c r="E13354" i="12"/>
  <c r="B13354" i="12"/>
  <c r="E13353" i="12"/>
  <c r="B13353" i="12"/>
  <c r="E13352" i="12"/>
  <c r="B13352" i="12"/>
  <c r="E13351" i="12"/>
  <c r="B13351" i="12"/>
  <c r="E13350" i="12"/>
  <c r="B13350" i="12"/>
  <c r="E13349" i="12"/>
  <c r="B13349" i="12"/>
  <c r="E13348" i="12"/>
  <c r="B13348" i="12"/>
  <c r="E13347" i="12"/>
  <c r="B13347" i="12"/>
  <c r="E13346" i="12"/>
  <c r="B13346" i="12"/>
  <c r="E13345" i="12"/>
  <c r="B13345" i="12"/>
  <c r="E13344" i="12"/>
  <c r="B13344" i="12"/>
  <c r="E13343" i="12"/>
  <c r="B13343" i="12"/>
  <c r="E13342" i="12"/>
  <c r="B13342" i="12"/>
  <c r="E13341" i="12"/>
  <c r="B13341" i="12"/>
  <c r="E13340" i="12"/>
  <c r="B13340" i="12"/>
  <c r="E13339" i="12"/>
  <c r="B13339" i="12"/>
  <c r="E13338" i="12"/>
  <c r="B13338" i="12"/>
  <c r="E13337" i="12"/>
  <c r="B13337" i="12"/>
  <c r="E13336" i="12"/>
  <c r="B13336" i="12"/>
  <c r="E13335" i="12"/>
  <c r="B13335" i="12"/>
  <c r="E13334" i="12"/>
  <c r="B13334" i="12"/>
  <c r="E13333" i="12"/>
  <c r="B13333" i="12"/>
  <c r="E13332" i="12"/>
  <c r="B13332" i="12"/>
  <c r="E13331" i="12"/>
  <c r="B13331" i="12"/>
  <c r="E13330" i="12"/>
  <c r="B13330" i="12"/>
  <c r="E13329" i="12"/>
  <c r="B13329" i="12"/>
  <c r="E13328" i="12"/>
  <c r="B13328" i="12"/>
  <c r="E13327" i="12"/>
  <c r="B13327" i="12"/>
  <c r="E13326" i="12"/>
  <c r="B13326" i="12"/>
  <c r="E13325" i="12"/>
  <c r="B13325" i="12"/>
  <c r="E13324" i="12"/>
  <c r="B13324" i="12"/>
  <c r="E13323" i="12"/>
  <c r="B13323" i="12"/>
  <c r="E13322" i="12"/>
  <c r="B13322" i="12"/>
  <c r="E13321" i="12"/>
  <c r="B13321" i="12"/>
  <c r="E13320" i="12"/>
  <c r="B13320" i="12"/>
  <c r="E13319" i="12"/>
  <c r="B13319" i="12"/>
  <c r="E13318" i="12"/>
  <c r="B13318" i="12"/>
  <c r="E13317" i="12"/>
  <c r="B13317" i="12"/>
  <c r="E13316" i="12"/>
  <c r="B13316" i="12"/>
  <c r="E13315" i="12"/>
  <c r="B13315" i="12"/>
  <c r="E13314" i="12"/>
  <c r="B13314" i="12"/>
  <c r="E13313" i="12"/>
  <c r="B13313" i="12"/>
  <c r="E13312" i="12"/>
  <c r="B13312" i="12"/>
  <c r="E13311" i="12"/>
  <c r="B13311" i="12"/>
  <c r="E13310" i="12"/>
  <c r="B13310" i="12"/>
  <c r="E13309" i="12"/>
  <c r="B13309" i="12"/>
  <c r="E13308" i="12"/>
  <c r="B13308" i="12"/>
  <c r="E13307" i="12"/>
  <c r="B13307" i="12"/>
  <c r="E13306" i="12"/>
  <c r="B13306" i="12"/>
  <c r="E13305" i="12"/>
  <c r="B13305" i="12"/>
  <c r="E13304" i="12"/>
  <c r="B13304" i="12"/>
  <c r="E13303" i="12"/>
  <c r="B13303" i="12"/>
  <c r="E13302" i="12"/>
  <c r="B13302" i="12"/>
  <c r="E13301" i="12"/>
  <c r="B13301" i="12"/>
  <c r="E13300" i="12"/>
  <c r="B13300" i="12"/>
  <c r="E13299" i="12"/>
  <c r="B13299" i="12"/>
  <c r="E13298" i="12"/>
  <c r="B13298" i="12"/>
  <c r="E13297" i="12"/>
  <c r="B13297" i="12"/>
  <c r="E13296" i="12"/>
  <c r="B13296" i="12"/>
  <c r="E13295" i="12"/>
  <c r="B13295" i="12"/>
  <c r="E13294" i="12"/>
  <c r="B13294" i="12"/>
  <c r="E13293" i="12"/>
  <c r="B13293" i="12"/>
  <c r="E13292" i="12"/>
  <c r="B13292" i="12"/>
  <c r="E13291" i="12"/>
  <c r="B13291" i="12"/>
  <c r="E13290" i="12"/>
  <c r="B13290" i="12"/>
  <c r="E13289" i="12"/>
  <c r="B13289" i="12"/>
  <c r="E13288" i="12"/>
  <c r="B13288" i="12"/>
  <c r="E13287" i="12"/>
  <c r="B13287" i="12"/>
  <c r="E13286" i="12"/>
  <c r="B13286" i="12"/>
  <c r="E13285" i="12"/>
  <c r="B13285" i="12"/>
  <c r="E13284" i="12"/>
  <c r="B13284" i="12"/>
  <c r="E13283" i="12"/>
  <c r="B13283" i="12"/>
  <c r="E13282" i="12"/>
  <c r="B13282" i="12"/>
  <c r="E13281" i="12"/>
  <c r="B13281" i="12"/>
  <c r="E13280" i="12"/>
  <c r="B13280" i="12"/>
  <c r="E13279" i="12"/>
  <c r="B13279" i="12"/>
  <c r="E13278" i="12"/>
  <c r="B13278" i="12"/>
  <c r="E13277" i="12"/>
  <c r="B13277" i="12"/>
  <c r="E13276" i="12"/>
  <c r="B13276" i="12"/>
  <c r="E13275" i="12"/>
  <c r="B13275" i="12"/>
  <c r="E13274" i="12"/>
  <c r="B13274" i="12"/>
  <c r="E13273" i="12"/>
  <c r="B13273" i="12"/>
  <c r="E13272" i="12"/>
  <c r="B13272" i="12"/>
  <c r="E13271" i="12"/>
  <c r="B13271" i="12"/>
  <c r="E13270" i="12"/>
  <c r="B13270" i="12"/>
  <c r="E13269" i="12"/>
  <c r="B13269" i="12"/>
  <c r="E13268" i="12"/>
  <c r="B13268" i="12"/>
  <c r="E13267" i="12"/>
  <c r="B13267" i="12"/>
  <c r="E13266" i="12"/>
  <c r="B13266" i="12"/>
  <c r="E13265" i="12"/>
  <c r="B13265" i="12"/>
  <c r="E13264" i="12"/>
  <c r="B13264" i="12"/>
  <c r="E13263" i="12"/>
  <c r="B13263" i="12"/>
  <c r="E13262" i="12"/>
  <c r="B13262" i="12"/>
  <c r="E13261" i="12"/>
  <c r="B13261" i="12"/>
  <c r="E13260" i="12"/>
  <c r="B13260" i="12"/>
  <c r="E13259" i="12"/>
  <c r="B13259" i="12"/>
  <c r="E13258" i="12"/>
  <c r="B13258" i="12"/>
  <c r="E13257" i="12"/>
  <c r="B13257" i="12"/>
  <c r="E13256" i="12"/>
  <c r="B13256" i="12"/>
  <c r="E13255" i="12"/>
  <c r="B13255" i="12"/>
  <c r="E13254" i="12"/>
  <c r="B13254" i="12"/>
  <c r="E13253" i="12"/>
  <c r="B13253" i="12"/>
  <c r="E13252" i="12"/>
  <c r="B13252" i="12"/>
  <c r="E13251" i="12"/>
  <c r="B13251" i="12"/>
  <c r="E13250" i="12"/>
  <c r="B13250" i="12"/>
  <c r="E13249" i="12"/>
  <c r="B13249" i="12"/>
  <c r="E13248" i="12"/>
  <c r="B13248" i="12"/>
  <c r="E13247" i="12"/>
  <c r="B13247" i="12"/>
  <c r="E13246" i="12"/>
  <c r="B13246" i="12"/>
  <c r="E13245" i="12"/>
  <c r="B13245" i="12"/>
  <c r="E13244" i="12"/>
  <c r="B13244" i="12"/>
  <c r="E13243" i="12"/>
  <c r="B13243" i="12"/>
  <c r="E13242" i="12"/>
  <c r="B13242" i="12"/>
  <c r="E13241" i="12"/>
  <c r="B13241" i="12"/>
  <c r="E13240" i="12"/>
  <c r="B13240" i="12"/>
  <c r="E13239" i="12"/>
  <c r="B13239" i="12"/>
  <c r="E13238" i="12"/>
  <c r="B13238" i="12"/>
  <c r="E13237" i="12"/>
  <c r="B13237" i="12"/>
  <c r="E13236" i="12"/>
  <c r="B13236" i="12"/>
  <c r="E13235" i="12"/>
  <c r="B13235" i="12"/>
  <c r="E13234" i="12"/>
  <c r="B13234" i="12"/>
  <c r="E13233" i="12"/>
  <c r="B13233" i="12"/>
  <c r="E13232" i="12"/>
  <c r="B13232" i="12"/>
  <c r="E13231" i="12"/>
  <c r="B13231" i="12"/>
  <c r="E13230" i="12"/>
  <c r="B13230" i="12"/>
  <c r="E13229" i="12"/>
  <c r="B13229" i="12"/>
  <c r="E13228" i="12"/>
  <c r="B13228" i="12"/>
  <c r="E13227" i="12"/>
  <c r="B13227" i="12"/>
  <c r="E13226" i="12"/>
  <c r="B13226" i="12"/>
  <c r="E13225" i="12"/>
  <c r="B13225" i="12"/>
  <c r="E13224" i="12"/>
  <c r="B13224" i="12"/>
  <c r="E13223" i="12"/>
  <c r="B13223" i="12"/>
  <c r="E13222" i="12"/>
  <c r="B13222" i="12"/>
  <c r="E13221" i="12"/>
  <c r="B13221" i="12"/>
  <c r="E13220" i="12"/>
  <c r="B13220" i="12"/>
  <c r="E13219" i="12"/>
  <c r="B13219" i="12"/>
  <c r="E13218" i="12"/>
  <c r="B13218" i="12"/>
  <c r="E13217" i="12"/>
  <c r="B13217" i="12"/>
  <c r="E13216" i="12"/>
  <c r="B13216" i="12"/>
  <c r="E13215" i="12"/>
  <c r="B13215" i="12"/>
  <c r="E13214" i="12"/>
  <c r="B13214" i="12"/>
  <c r="E13213" i="12"/>
  <c r="B13213" i="12"/>
  <c r="E13212" i="12"/>
  <c r="B13212" i="12"/>
  <c r="E13211" i="12"/>
  <c r="B13211" i="12"/>
  <c r="E13210" i="12"/>
  <c r="B13210" i="12"/>
  <c r="E13209" i="12"/>
  <c r="B13209" i="12"/>
  <c r="E13208" i="12"/>
  <c r="B13208" i="12"/>
  <c r="E13207" i="12"/>
  <c r="B13207" i="12"/>
  <c r="E13206" i="12"/>
  <c r="B13206" i="12"/>
  <c r="E13205" i="12"/>
  <c r="B13205" i="12"/>
  <c r="E13204" i="12"/>
  <c r="B13204" i="12"/>
  <c r="E13203" i="12"/>
  <c r="B13203" i="12"/>
  <c r="E13202" i="12"/>
  <c r="B13202" i="12"/>
  <c r="E13201" i="12"/>
  <c r="B13201" i="12"/>
  <c r="E13200" i="12"/>
  <c r="B13200" i="12"/>
  <c r="E13199" i="12"/>
  <c r="B13199" i="12"/>
  <c r="E13198" i="12"/>
  <c r="B13198" i="12"/>
  <c r="E13197" i="12"/>
  <c r="B13197" i="12"/>
  <c r="E13196" i="12"/>
  <c r="B13196" i="12"/>
  <c r="E13195" i="12"/>
  <c r="B13195" i="12"/>
  <c r="E13194" i="12"/>
  <c r="B13194" i="12"/>
  <c r="E13193" i="12"/>
  <c r="B13193" i="12"/>
  <c r="E13192" i="12"/>
  <c r="B13192" i="12"/>
  <c r="E13191" i="12"/>
  <c r="B13191" i="12"/>
  <c r="E13190" i="12"/>
  <c r="B13190" i="12"/>
  <c r="E13189" i="12"/>
  <c r="B13189" i="12"/>
  <c r="E13188" i="12"/>
  <c r="B13188" i="12"/>
  <c r="E13187" i="12"/>
  <c r="B13187" i="12"/>
  <c r="E13186" i="12"/>
  <c r="B13186" i="12"/>
  <c r="E13185" i="12"/>
  <c r="B13185" i="12"/>
  <c r="E13184" i="12"/>
  <c r="B13184" i="12"/>
  <c r="E13183" i="12"/>
  <c r="B13183" i="12"/>
  <c r="E13182" i="12"/>
  <c r="B13182" i="12"/>
  <c r="E13181" i="12"/>
  <c r="B13181" i="12"/>
  <c r="E13180" i="12"/>
  <c r="B13180" i="12"/>
  <c r="E13179" i="12"/>
  <c r="B13179" i="12"/>
  <c r="E13178" i="12"/>
  <c r="B13178" i="12"/>
  <c r="E13177" i="12"/>
  <c r="B13177" i="12"/>
  <c r="E13176" i="12"/>
  <c r="B13176" i="12"/>
  <c r="E13175" i="12"/>
  <c r="B13175" i="12"/>
  <c r="E13174" i="12"/>
  <c r="B13174" i="12"/>
  <c r="E13173" i="12"/>
  <c r="B13173" i="12"/>
  <c r="E13172" i="12"/>
  <c r="B13172" i="12"/>
  <c r="E13171" i="12"/>
  <c r="B13171" i="12"/>
  <c r="E13170" i="12"/>
  <c r="B13170" i="12"/>
  <c r="E13169" i="12"/>
  <c r="B13169" i="12"/>
  <c r="E13168" i="12"/>
  <c r="B13168" i="12"/>
  <c r="E13167" i="12"/>
  <c r="B13167" i="12"/>
  <c r="E13166" i="12"/>
  <c r="B13166" i="12"/>
  <c r="E13165" i="12"/>
  <c r="B13165" i="12"/>
  <c r="E13164" i="12"/>
  <c r="B13164" i="12"/>
  <c r="E13163" i="12"/>
  <c r="B13163" i="12"/>
  <c r="E13162" i="12"/>
  <c r="B13162" i="12"/>
  <c r="E13161" i="12"/>
  <c r="B13161" i="12"/>
  <c r="E13160" i="12"/>
  <c r="B13160" i="12"/>
  <c r="E13159" i="12"/>
  <c r="B13159" i="12"/>
  <c r="E13158" i="12"/>
  <c r="B13158" i="12"/>
  <c r="E13157" i="12"/>
  <c r="B13157" i="12"/>
  <c r="E13156" i="12"/>
  <c r="B13156" i="12"/>
  <c r="E13155" i="12"/>
  <c r="B13155" i="12"/>
  <c r="E13154" i="12"/>
  <c r="B13154" i="12"/>
  <c r="E13153" i="12"/>
  <c r="B13153" i="12"/>
  <c r="E13152" i="12"/>
  <c r="B13152" i="12"/>
  <c r="E13151" i="12"/>
  <c r="B13151" i="12"/>
  <c r="E13150" i="12"/>
  <c r="B13150" i="12"/>
  <c r="E13149" i="12"/>
  <c r="B13149" i="12"/>
  <c r="E13148" i="12"/>
  <c r="B13148" i="12"/>
  <c r="E13147" i="12"/>
  <c r="B13147" i="12"/>
  <c r="E13146" i="12"/>
  <c r="B13146" i="12"/>
  <c r="E13145" i="12"/>
  <c r="B13145" i="12"/>
  <c r="E13144" i="12"/>
  <c r="B13144" i="12"/>
  <c r="E13143" i="12"/>
  <c r="B13143" i="12"/>
  <c r="E13142" i="12"/>
  <c r="B13142" i="12"/>
  <c r="E13141" i="12"/>
  <c r="B13141" i="12"/>
  <c r="E13140" i="12"/>
  <c r="B13140" i="12"/>
  <c r="E13139" i="12"/>
  <c r="B13139" i="12"/>
  <c r="E13138" i="12"/>
  <c r="B13138" i="12"/>
  <c r="E13137" i="12"/>
  <c r="B13137" i="12"/>
  <c r="E13136" i="12"/>
  <c r="B13136" i="12"/>
  <c r="E13135" i="12"/>
  <c r="B13135" i="12"/>
  <c r="E13134" i="12"/>
  <c r="B13134" i="12"/>
  <c r="E13133" i="12"/>
  <c r="B13133" i="12"/>
  <c r="E13132" i="12"/>
  <c r="B13132" i="12"/>
  <c r="E13131" i="12"/>
  <c r="B13131" i="12"/>
  <c r="E13130" i="12"/>
  <c r="B13130" i="12"/>
  <c r="E13129" i="12"/>
  <c r="B13129" i="12"/>
  <c r="E13128" i="12"/>
  <c r="B13128" i="12"/>
  <c r="E13127" i="12"/>
  <c r="B13127" i="12"/>
  <c r="E13126" i="12"/>
  <c r="B13126" i="12"/>
  <c r="E13125" i="12"/>
  <c r="B13125" i="12"/>
  <c r="E13124" i="12"/>
  <c r="B13124" i="12"/>
  <c r="E13123" i="12"/>
  <c r="B13123" i="12"/>
  <c r="E13122" i="12"/>
  <c r="B13122" i="12"/>
  <c r="E13121" i="12"/>
  <c r="B13121" i="12"/>
  <c r="E13120" i="12"/>
  <c r="B13120" i="12"/>
  <c r="E13119" i="12"/>
  <c r="B13119" i="12"/>
  <c r="E13118" i="12"/>
  <c r="B13118" i="12"/>
  <c r="E13117" i="12"/>
  <c r="B13117" i="12"/>
  <c r="E13116" i="12"/>
  <c r="B13116" i="12"/>
  <c r="E13115" i="12"/>
  <c r="B13115" i="12"/>
  <c r="E13114" i="12"/>
  <c r="B13114" i="12"/>
  <c r="E13113" i="12"/>
  <c r="B13113" i="12"/>
  <c r="E13112" i="12"/>
  <c r="B13112" i="12"/>
  <c r="E13111" i="12"/>
  <c r="B13111" i="12"/>
  <c r="E13110" i="12"/>
  <c r="B13110" i="12"/>
  <c r="E13109" i="12"/>
  <c r="B13109" i="12"/>
  <c r="E13108" i="12"/>
  <c r="B13108" i="12"/>
  <c r="E13107" i="12"/>
  <c r="B13107" i="12"/>
  <c r="E13106" i="12"/>
  <c r="B13106" i="12"/>
  <c r="E13105" i="12"/>
  <c r="B13105" i="12"/>
  <c r="E13104" i="12"/>
  <c r="B13104" i="12"/>
  <c r="E13103" i="12"/>
  <c r="B13103" i="12"/>
  <c r="E13102" i="12"/>
  <c r="B13102" i="12"/>
  <c r="E13101" i="12"/>
  <c r="B13101" i="12"/>
  <c r="E13100" i="12"/>
  <c r="B13100" i="12"/>
  <c r="E13099" i="12"/>
  <c r="B13099" i="12"/>
  <c r="E13098" i="12"/>
  <c r="B13098" i="12"/>
  <c r="E13097" i="12"/>
  <c r="B13097" i="12"/>
  <c r="E13096" i="12"/>
  <c r="B13096" i="12"/>
  <c r="E13095" i="12"/>
  <c r="B13095" i="12"/>
  <c r="E13094" i="12"/>
  <c r="B13094" i="12"/>
  <c r="E13093" i="12"/>
  <c r="B13093" i="12"/>
  <c r="E13092" i="12"/>
  <c r="B13092" i="12"/>
  <c r="E13091" i="12"/>
  <c r="B13091" i="12"/>
  <c r="E13090" i="12"/>
  <c r="B13090" i="12"/>
  <c r="E13089" i="12"/>
  <c r="B13089" i="12"/>
  <c r="E13088" i="12"/>
  <c r="B13088" i="12"/>
  <c r="E13087" i="12"/>
  <c r="B13087" i="12"/>
  <c r="E13086" i="12"/>
  <c r="B13086" i="12"/>
  <c r="E13085" i="12"/>
  <c r="B13085" i="12"/>
  <c r="E13084" i="12"/>
  <c r="B13084" i="12"/>
  <c r="E13083" i="12"/>
  <c r="B13083" i="12"/>
  <c r="E13082" i="12"/>
  <c r="B13082" i="12"/>
  <c r="E13081" i="12"/>
  <c r="B13081" i="12"/>
  <c r="E13080" i="12"/>
  <c r="B13080" i="12"/>
  <c r="E13079" i="12"/>
  <c r="B13079" i="12"/>
  <c r="E13078" i="12"/>
  <c r="B13078" i="12"/>
  <c r="E13077" i="12"/>
  <c r="B13077" i="12"/>
  <c r="E13076" i="12"/>
  <c r="B13076" i="12"/>
  <c r="E13075" i="12"/>
  <c r="B13075" i="12"/>
  <c r="E13074" i="12"/>
  <c r="B13074" i="12"/>
  <c r="E13073" i="12"/>
  <c r="B13073" i="12"/>
  <c r="E13072" i="12"/>
  <c r="B13072" i="12"/>
  <c r="E13071" i="12"/>
  <c r="B13071" i="12"/>
  <c r="E13070" i="12"/>
  <c r="B13070" i="12"/>
  <c r="E13069" i="12"/>
  <c r="B13069" i="12"/>
  <c r="E13068" i="12"/>
  <c r="B13068" i="12"/>
  <c r="E13067" i="12"/>
  <c r="B13067" i="12"/>
  <c r="E13066" i="12"/>
  <c r="B13066" i="12"/>
  <c r="E13065" i="12"/>
  <c r="B13065" i="12"/>
  <c r="E13064" i="12"/>
  <c r="B13064" i="12"/>
  <c r="E13063" i="12"/>
  <c r="B13063" i="12"/>
  <c r="E13062" i="12"/>
  <c r="B13062" i="12"/>
  <c r="E13061" i="12"/>
  <c r="B13061" i="12"/>
  <c r="E13060" i="12"/>
  <c r="B13060" i="12"/>
  <c r="E13059" i="12"/>
  <c r="B13059" i="12"/>
  <c r="E13058" i="12"/>
  <c r="B13058" i="12"/>
  <c r="E13057" i="12"/>
  <c r="B13057" i="12"/>
  <c r="E13056" i="12"/>
  <c r="B13056" i="12"/>
  <c r="E13055" i="12"/>
  <c r="B13055" i="12"/>
  <c r="E13054" i="12"/>
  <c r="B13054" i="12"/>
  <c r="E13053" i="12"/>
  <c r="B13053" i="12"/>
  <c r="E13052" i="12"/>
  <c r="B13052" i="12"/>
  <c r="E13051" i="12"/>
  <c r="B13051" i="12"/>
  <c r="E13050" i="12"/>
  <c r="B13050" i="12"/>
  <c r="E13049" i="12"/>
  <c r="B13049" i="12"/>
  <c r="E13048" i="12"/>
  <c r="B13048" i="12"/>
  <c r="E13047" i="12"/>
  <c r="B13047" i="12"/>
  <c r="E13046" i="12"/>
  <c r="B13046" i="12"/>
  <c r="E13045" i="12"/>
  <c r="B13045" i="12"/>
  <c r="E13044" i="12"/>
  <c r="B13044" i="12"/>
  <c r="E13043" i="12"/>
  <c r="B13043" i="12"/>
  <c r="E13042" i="12"/>
  <c r="B13042" i="12"/>
  <c r="E13041" i="12"/>
  <c r="B13041" i="12"/>
  <c r="E13040" i="12"/>
  <c r="B13040" i="12"/>
  <c r="E13039" i="12"/>
  <c r="B13039" i="12"/>
  <c r="E13038" i="12"/>
  <c r="B13038" i="12"/>
  <c r="E13037" i="12"/>
  <c r="B13037" i="12"/>
  <c r="E13036" i="12"/>
  <c r="B13036" i="12"/>
  <c r="E13035" i="12"/>
  <c r="B13035" i="12"/>
  <c r="E13034" i="12"/>
  <c r="B13034" i="12"/>
  <c r="E13033" i="12"/>
  <c r="B13033" i="12"/>
  <c r="E13032" i="12"/>
  <c r="B13032" i="12"/>
  <c r="E13031" i="12"/>
  <c r="B13031" i="12"/>
  <c r="E13030" i="12"/>
  <c r="B13030" i="12"/>
  <c r="E13029" i="12"/>
  <c r="B13029" i="12"/>
  <c r="E13028" i="12"/>
  <c r="B13028" i="12"/>
  <c r="E13027" i="12"/>
  <c r="B13027" i="12"/>
  <c r="E13026" i="12"/>
  <c r="B13026" i="12"/>
  <c r="E13025" i="12"/>
  <c r="B13025" i="12"/>
  <c r="E13024" i="12"/>
  <c r="B13024" i="12"/>
  <c r="E13023" i="12"/>
  <c r="B13023" i="12"/>
  <c r="E13022" i="12"/>
  <c r="B13022" i="12"/>
  <c r="E13021" i="12"/>
  <c r="B13021" i="12"/>
  <c r="E13020" i="12"/>
  <c r="B13020" i="12"/>
  <c r="E13019" i="12"/>
  <c r="B13019" i="12"/>
  <c r="E13018" i="12"/>
  <c r="B13018" i="12"/>
  <c r="E13017" i="12"/>
  <c r="B13017" i="12"/>
  <c r="E13016" i="12"/>
  <c r="B13016" i="12"/>
  <c r="E13015" i="12"/>
  <c r="B13015" i="12"/>
  <c r="E13014" i="12"/>
  <c r="B13014" i="12"/>
  <c r="E13013" i="12"/>
  <c r="B13013" i="12"/>
  <c r="E13012" i="12"/>
  <c r="B13012" i="12"/>
  <c r="E13011" i="12"/>
  <c r="B13011" i="12"/>
  <c r="E13010" i="12"/>
  <c r="B13010" i="12"/>
  <c r="E13009" i="12"/>
  <c r="B13009" i="12"/>
  <c r="E13008" i="12"/>
  <c r="B13008" i="12"/>
  <c r="E13007" i="12"/>
  <c r="B13007" i="12"/>
  <c r="E13006" i="12"/>
  <c r="B13006" i="12"/>
  <c r="E13005" i="12"/>
  <c r="B13005" i="12"/>
  <c r="E13004" i="12"/>
  <c r="B13004" i="12"/>
  <c r="E13003" i="12"/>
  <c r="B13003" i="12"/>
  <c r="E13002" i="12"/>
  <c r="B13002" i="12"/>
  <c r="E13001" i="12"/>
  <c r="B13001" i="12"/>
  <c r="E13000" i="12"/>
  <c r="B13000" i="12"/>
  <c r="E12999" i="12"/>
  <c r="B12999" i="12"/>
  <c r="E12998" i="12"/>
  <c r="B12998" i="12"/>
  <c r="E12997" i="12"/>
  <c r="B12997" i="12"/>
  <c r="E12996" i="12"/>
  <c r="B12996" i="12"/>
  <c r="E12995" i="12"/>
  <c r="B12995" i="12"/>
  <c r="E12994" i="12"/>
  <c r="B12994" i="12"/>
  <c r="E12993" i="12"/>
  <c r="B12993" i="12"/>
  <c r="E12992" i="12"/>
  <c r="B12992" i="12"/>
  <c r="E12991" i="12"/>
  <c r="B12991" i="12"/>
  <c r="E12990" i="12"/>
  <c r="B12990" i="12"/>
  <c r="E12989" i="12"/>
  <c r="B12989" i="12"/>
  <c r="E12988" i="12"/>
  <c r="B12988" i="12"/>
  <c r="E12987" i="12"/>
  <c r="B12987" i="12"/>
  <c r="E12986" i="12"/>
  <c r="B12986" i="12"/>
  <c r="E12985" i="12"/>
  <c r="B12985" i="12"/>
  <c r="E12984" i="12"/>
  <c r="B12984" i="12"/>
  <c r="E12983" i="12"/>
  <c r="B12983" i="12"/>
  <c r="E12982" i="12"/>
  <c r="B12982" i="12"/>
  <c r="E12981" i="12"/>
  <c r="B12981" i="12"/>
  <c r="E12980" i="12"/>
  <c r="B12980" i="12"/>
  <c r="E12979" i="12"/>
  <c r="B12979" i="12"/>
  <c r="E12978" i="12"/>
  <c r="B12978" i="12"/>
  <c r="E12977" i="12"/>
  <c r="B12977" i="12"/>
  <c r="E12976" i="12"/>
  <c r="B12976" i="12"/>
  <c r="E12975" i="12"/>
  <c r="B12975" i="12"/>
  <c r="E12974" i="12"/>
  <c r="B12974" i="12"/>
  <c r="E12973" i="12"/>
  <c r="B12973" i="12"/>
  <c r="E12972" i="12"/>
  <c r="B12972" i="12"/>
  <c r="E12971" i="12"/>
  <c r="B12971" i="12"/>
  <c r="E12970" i="12"/>
  <c r="B12970" i="12"/>
  <c r="E12969" i="12"/>
  <c r="B12969" i="12"/>
  <c r="E12968" i="12"/>
  <c r="B12968" i="12"/>
  <c r="E12967" i="12"/>
  <c r="B12967" i="12"/>
  <c r="E12966" i="12"/>
  <c r="B12966" i="12"/>
  <c r="E12965" i="12"/>
  <c r="B12965" i="12"/>
  <c r="E12964" i="12"/>
  <c r="B12964" i="12"/>
  <c r="E12963" i="12"/>
  <c r="B12963" i="12"/>
  <c r="E12962" i="12"/>
  <c r="B12962" i="12"/>
  <c r="E12961" i="12"/>
  <c r="B12961" i="12"/>
  <c r="E12960" i="12"/>
  <c r="B12960" i="12"/>
  <c r="E12959" i="12"/>
  <c r="B12959" i="12"/>
  <c r="E12958" i="12"/>
  <c r="B12958" i="12"/>
  <c r="E12957" i="12"/>
  <c r="B12957" i="12"/>
  <c r="E12956" i="12"/>
  <c r="B12956" i="12"/>
  <c r="E12955" i="12"/>
  <c r="B12955" i="12"/>
  <c r="E12954" i="12"/>
  <c r="B12954" i="12"/>
  <c r="E12953" i="12"/>
  <c r="B12953" i="12"/>
  <c r="E12952" i="12"/>
  <c r="B12952" i="12"/>
  <c r="E12951" i="12"/>
  <c r="B12951" i="12"/>
  <c r="E12950" i="12"/>
  <c r="B12950" i="12"/>
  <c r="E12949" i="12"/>
  <c r="B12949" i="12"/>
  <c r="E12948" i="12"/>
  <c r="B12948" i="12"/>
  <c r="E12947" i="12"/>
  <c r="B12947" i="12"/>
  <c r="E12946" i="12"/>
  <c r="B12946" i="12"/>
  <c r="E12945" i="12"/>
  <c r="B12945" i="12"/>
  <c r="E12944" i="12"/>
  <c r="B12944" i="12"/>
  <c r="E12943" i="12"/>
  <c r="B12943" i="12"/>
  <c r="E12942" i="12"/>
  <c r="B12942" i="12"/>
  <c r="E12941" i="12"/>
  <c r="B12941" i="12"/>
  <c r="E12940" i="12"/>
  <c r="B12940" i="12"/>
  <c r="E12939" i="12"/>
  <c r="B12939" i="12"/>
  <c r="E12938" i="12"/>
  <c r="B12938" i="12"/>
  <c r="E12937" i="12"/>
  <c r="B12937" i="12"/>
  <c r="E12936" i="12"/>
  <c r="B12936" i="12"/>
  <c r="E12935" i="12"/>
  <c r="B12935" i="12"/>
  <c r="E12934" i="12"/>
  <c r="B12934" i="12"/>
  <c r="E12933" i="12"/>
  <c r="B12933" i="12"/>
  <c r="E12932" i="12"/>
  <c r="B12932" i="12"/>
  <c r="E12931" i="12"/>
  <c r="B12931" i="12"/>
  <c r="E12930" i="12"/>
  <c r="B12930" i="12"/>
  <c r="E12929" i="12"/>
  <c r="B12929" i="12"/>
  <c r="E12928" i="12"/>
  <c r="B12928" i="12"/>
  <c r="E12927" i="12"/>
  <c r="B12927" i="12"/>
  <c r="E12926" i="12"/>
  <c r="B12926" i="12"/>
  <c r="E12925" i="12"/>
  <c r="B12925" i="12"/>
  <c r="E12924" i="12"/>
  <c r="B12924" i="12"/>
  <c r="E12923" i="12"/>
  <c r="B12923" i="12"/>
  <c r="E12922" i="12"/>
  <c r="B12922" i="12"/>
  <c r="E12921" i="12"/>
  <c r="B12921" i="12"/>
  <c r="E12920" i="12"/>
  <c r="B12920" i="12"/>
  <c r="E12919" i="12"/>
  <c r="B12919" i="12"/>
  <c r="E12918" i="12"/>
  <c r="B12918" i="12"/>
  <c r="E12917" i="12"/>
  <c r="B12917" i="12"/>
  <c r="E12916" i="12"/>
  <c r="B12916" i="12"/>
  <c r="E12915" i="12"/>
  <c r="B12915" i="12"/>
  <c r="E12914" i="12"/>
  <c r="B12914" i="12"/>
  <c r="E12913" i="12"/>
  <c r="B12913" i="12"/>
  <c r="E12912" i="12"/>
  <c r="B12912" i="12"/>
  <c r="E12911" i="12"/>
  <c r="B12911" i="12"/>
  <c r="E12910" i="12"/>
  <c r="B12910" i="12"/>
  <c r="E12909" i="12"/>
  <c r="B12909" i="12"/>
  <c r="E12908" i="12"/>
  <c r="B12908" i="12"/>
  <c r="E12907" i="12"/>
  <c r="B12907" i="12"/>
  <c r="E12906" i="12"/>
  <c r="B12906" i="12"/>
  <c r="E12905" i="12"/>
  <c r="B12905" i="12"/>
  <c r="E12904" i="12"/>
  <c r="B12904" i="12"/>
  <c r="E12903" i="12"/>
  <c r="B12903" i="12"/>
  <c r="E12902" i="12"/>
  <c r="B12902" i="12"/>
  <c r="E12901" i="12"/>
  <c r="B12901" i="12"/>
  <c r="E12900" i="12"/>
  <c r="B12900" i="12"/>
  <c r="E12899" i="12"/>
  <c r="B12899" i="12"/>
  <c r="E12898" i="12"/>
  <c r="B12898" i="12"/>
  <c r="E12897" i="12"/>
  <c r="B12897" i="12"/>
  <c r="E12896" i="12"/>
  <c r="B12896" i="12"/>
  <c r="E12895" i="12"/>
  <c r="B12895" i="12"/>
  <c r="E12894" i="12"/>
  <c r="B12894" i="12"/>
  <c r="E12893" i="12"/>
  <c r="B12893" i="12"/>
  <c r="E12892" i="12"/>
  <c r="B12892" i="12"/>
  <c r="E12891" i="12"/>
  <c r="B12891" i="12"/>
  <c r="E12890" i="12"/>
  <c r="B12890" i="12"/>
  <c r="E12889" i="12"/>
  <c r="B12889" i="12"/>
  <c r="E12888" i="12"/>
  <c r="B12888" i="12"/>
  <c r="E12887" i="12"/>
  <c r="B12887" i="12"/>
  <c r="E12886" i="12"/>
  <c r="B12886" i="12"/>
  <c r="E12885" i="12"/>
  <c r="B12885" i="12"/>
  <c r="E12884" i="12"/>
  <c r="B12884" i="12"/>
  <c r="E12883" i="12"/>
  <c r="B12883" i="12"/>
  <c r="E12882" i="12"/>
  <c r="B12882" i="12"/>
  <c r="E12881" i="12"/>
  <c r="B12881" i="12"/>
  <c r="E12880" i="12"/>
  <c r="B12880" i="12"/>
  <c r="E12879" i="12"/>
  <c r="B12879" i="12"/>
  <c r="E12878" i="12"/>
  <c r="B12878" i="12"/>
  <c r="E12877" i="12"/>
  <c r="B12877" i="12"/>
  <c r="E12876" i="12"/>
  <c r="B12876" i="12"/>
  <c r="E12875" i="12"/>
  <c r="B12875" i="12"/>
  <c r="E12874" i="12"/>
  <c r="B12874" i="12"/>
  <c r="E12873" i="12"/>
  <c r="B12873" i="12"/>
  <c r="E12872" i="12"/>
  <c r="B12872" i="12"/>
  <c r="E12871" i="12"/>
  <c r="B12871" i="12"/>
  <c r="E12870" i="12"/>
  <c r="B12870" i="12"/>
  <c r="E12869" i="12"/>
  <c r="B12869" i="12"/>
  <c r="E12868" i="12"/>
  <c r="B12868" i="12"/>
  <c r="E12867" i="12"/>
  <c r="B12867" i="12"/>
  <c r="E12866" i="12"/>
  <c r="B12866" i="12"/>
  <c r="E12865" i="12"/>
  <c r="B12865" i="12"/>
  <c r="E12864" i="12"/>
  <c r="B12864" i="12"/>
  <c r="E12863" i="12"/>
  <c r="B12863" i="12"/>
  <c r="E12862" i="12"/>
  <c r="B12862" i="12"/>
  <c r="E12861" i="12"/>
  <c r="B12861" i="12"/>
  <c r="E12860" i="12"/>
  <c r="B12860" i="12"/>
  <c r="E12859" i="12"/>
  <c r="B12859" i="12"/>
  <c r="E12858" i="12"/>
  <c r="B12858" i="12"/>
  <c r="E12857" i="12"/>
  <c r="B12857" i="12"/>
  <c r="E12856" i="12"/>
  <c r="B12856" i="12"/>
  <c r="E12855" i="12"/>
  <c r="B12855" i="12"/>
  <c r="E12854" i="12"/>
  <c r="B12854" i="12"/>
  <c r="E12853" i="12"/>
  <c r="B12853" i="12"/>
  <c r="E12852" i="12"/>
  <c r="B12852" i="12"/>
  <c r="E12851" i="12"/>
  <c r="B12851" i="12"/>
  <c r="E12850" i="12"/>
  <c r="B12850" i="12"/>
  <c r="E12849" i="12"/>
  <c r="B12849" i="12"/>
  <c r="E12848" i="12"/>
  <c r="B12848" i="12"/>
  <c r="E12847" i="12"/>
  <c r="B12847" i="12"/>
  <c r="E12846" i="12"/>
  <c r="B12846" i="12"/>
  <c r="E12845" i="12"/>
  <c r="B12845" i="12"/>
  <c r="E12844" i="12"/>
  <c r="B12844" i="12"/>
  <c r="E12843" i="12"/>
  <c r="B12843" i="12"/>
  <c r="E12842" i="12"/>
  <c r="B12842" i="12"/>
  <c r="E12841" i="12"/>
  <c r="B12841" i="12"/>
  <c r="E12840" i="12"/>
  <c r="B12840" i="12"/>
  <c r="E12839" i="12"/>
  <c r="B12839" i="12"/>
  <c r="E12838" i="12"/>
  <c r="B12838" i="12"/>
  <c r="E12837" i="12"/>
  <c r="B12837" i="12"/>
  <c r="E12836" i="12"/>
  <c r="B12836" i="12"/>
  <c r="E12835" i="12"/>
  <c r="B12835" i="12"/>
  <c r="E12834" i="12"/>
  <c r="B12834" i="12"/>
  <c r="E12833" i="12"/>
  <c r="B12833" i="12"/>
  <c r="E12832" i="12"/>
  <c r="B12832" i="12"/>
  <c r="E12831" i="12"/>
  <c r="B12831" i="12"/>
  <c r="E12830" i="12"/>
  <c r="B12830" i="12"/>
  <c r="E12829" i="12"/>
  <c r="B12829" i="12"/>
  <c r="E12828" i="12"/>
  <c r="B12828" i="12"/>
  <c r="E12827" i="12"/>
  <c r="B12827" i="12"/>
  <c r="E12826" i="12"/>
  <c r="B12826" i="12"/>
  <c r="E12825" i="12"/>
  <c r="B12825" i="12"/>
  <c r="E12824" i="12"/>
  <c r="B12824" i="12"/>
  <c r="E12823" i="12"/>
  <c r="B12823" i="12"/>
  <c r="E12822" i="12"/>
  <c r="B12822" i="12"/>
  <c r="E12821" i="12"/>
  <c r="B12821" i="12"/>
  <c r="E12820" i="12"/>
  <c r="B12820" i="12"/>
  <c r="E12819" i="12"/>
  <c r="B12819" i="12"/>
  <c r="E12818" i="12"/>
  <c r="B12818" i="12"/>
  <c r="E12817" i="12"/>
  <c r="B12817" i="12"/>
  <c r="E12816" i="12"/>
  <c r="B12816" i="12"/>
  <c r="E12815" i="12"/>
  <c r="B12815" i="12"/>
  <c r="E12814" i="12"/>
  <c r="B12814" i="12"/>
  <c r="E12813" i="12"/>
  <c r="B12813" i="12"/>
  <c r="E12812" i="12"/>
  <c r="B12812" i="12"/>
  <c r="E12811" i="12"/>
  <c r="B12811" i="12"/>
  <c r="E12810" i="12"/>
  <c r="B12810" i="12"/>
  <c r="E12809" i="12"/>
  <c r="B12809" i="12"/>
  <c r="E12808" i="12"/>
  <c r="B12808" i="12"/>
  <c r="E12807" i="12"/>
  <c r="B12807" i="12"/>
  <c r="E12806" i="12"/>
  <c r="B12806" i="12"/>
  <c r="E12805" i="12"/>
  <c r="B12805" i="12"/>
  <c r="E12804" i="12"/>
  <c r="B12804" i="12"/>
  <c r="E12803" i="12"/>
  <c r="B12803" i="12"/>
  <c r="E12802" i="12"/>
  <c r="B12802" i="12"/>
  <c r="E12801" i="12"/>
  <c r="B12801" i="12"/>
  <c r="E12800" i="12"/>
  <c r="B12800" i="12"/>
  <c r="E12799" i="12"/>
  <c r="B12799" i="12"/>
  <c r="E12798" i="12"/>
  <c r="B12798" i="12"/>
  <c r="E12797" i="12"/>
  <c r="B12797" i="12"/>
  <c r="E12796" i="12"/>
  <c r="B12796" i="12"/>
  <c r="E12795" i="12"/>
  <c r="B12795" i="12"/>
  <c r="E12794" i="12"/>
  <c r="B12794" i="12"/>
  <c r="E12793" i="12"/>
  <c r="B12793" i="12"/>
  <c r="E12792" i="12"/>
  <c r="B12792" i="12"/>
  <c r="E12791" i="12"/>
  <c r="B12791" i="12"/>
  <c r="E12790" i="12"/>
  <c r="B12790" i="12"/>
  <c r="E12789" i="12"/>
  <c r="B12789" i="12"/>
  <c r="E12788" i="12"/>
  <c r="B12788" i="12"/>
  <c r="E12787" i="12"/>
  <c r="B12787" i="12"/>
  <c r="E12786" i="12"/>
  <c r="B12786" i="12"/>
  <c r="E12785" i="12"/>
  <c r="B12785" i="12"/>
  <c r="E12784" i="12"/>
  <c r="B12784" i="12"/>
  <c r="E12783" i="12"/>
  <c r="B12783" i="12"/>
  <c r="E12782" i="12"/>
  <c r="B12782" i="12"/>
  <c r="E12781" i="12"/>
  <c r="B12781" i="12"/>
  <c r="E12780" i="12"/>
  <c r="B12780" i="12"/>
  <c r="E12779" i="12"/>
  <c r="B12779" i="12"/>
  <c r="E12778" i="12"/>
  <c r="B12778" i="12"/>
  <c r="E12777" i="12"/>
  <c r="B12777" i="12"/>
  <c r="E12776" i="12"/>
  <c r="B12776" i="12"/>
  <c r="E12775" i="12"/>
  <c r="B12775" i="12"/>
  <c r="E12774" i="12"/>
  <c r="B12774" i="12"/>
  <c r="E12773" i="12"/>
  <c r="B12773" i="12"/>
  <c r="E12772" i="12"/>
  <c r="B12772" i="12"/>
  <c r="E12771" i="12"/>
  <c r="B12771" i="12"/>
  <c r="E12770" i="12"/>
  <c r="B12770" i="12"/>
  <c r="E12769" i="12"/>
  <c r="B12769" i="12"/>
  <c r="E12768" i="12"/>
  <c r="B12768" i="12"/>
  <c r="E12767" i="12"/>
  <c r="B12767" i="12"/>
  <c r="E12766" i="12"/>
  <c r="B12766" i="12"/>
  <c r="E12765" i="12"/>
  <c r="B12765" i="12"/>
  <c r="E12764" i="12"/>
  <c r="B12764" i="12"/>
  <c r="E12763" i="12"/>
  <c r="B12763" i="12"/>
  <c r="E12762" i="12"/>
  <c r="B12762" i="12"/>
  <c r="E12761" i="12"/>
  <c r="B12761" i="12"/>
  <c r="E12760" i="12"/>
  <c r="B12760" i="12"/>
  <c r="E12759" i="12"/>
  <c r="B12759" i="12"/>
  <c r="E12758" i="12"/>
  <c r="B12758" i="12"/>
  <c r="E12757" i="12"/>
  <c r="B12757" i="12"/>
  <c r="E12756" i="12"/>
  <c r="B12756" i="12"/>
  <c r="E12755" i="12"/>
  <c r="B12755" i="12"/>
  <c r="E12754" i="12"/>
  <c r="B12754" i="12"/>
  <c r="E12753" i="12"/>
  <c r="B12753" i="12"/>
  <c r="E12752" i="12"/>
  <c r="B12752" i="12"/>
  <c r="E12751" i="12"/>
  <c r="B12751" i="12"/>
  <c r="E12750" i="12"/>
  <c r="B12750" i="12"/>
  <c r="E12749" i="12"/>
  <c r="B12749" i="12"/>
  <c r="E12748" i="12"/>
  <c r="B12748" i="12"/>
  <c r="E12747" i="12"/>
  <c r="B12747" i="12"/>
  <c r="E12746" i="12"/>
  <c r="B12746" i="12"/>
  <c r="E12745" i="12"/>
  <c r="B12745" i="12"/>
  <c r="E12744" i="12"/>
  <c r="B12744" i="12"/>
  <c r="E12743" i="12"/>
  <c r="B12743" i="12"/>
  <c r="E12742" i="12"/>
  <c r="B12742" i="12"/>
  <c r="E12741" i="12"/>
  <c r="B12741" i="12"/>
  <c r="E12740" i="12"/>
  <c r="B12740" i="12"/>
  <c r="E12739" i="12"/>
  <c r="B12739" i="12"/>
  <c r="E12738" i="12"/>
  <c r="B12738" i="12"/>
  <c r="E12737" i="12"/>
  <c r="B12737" i="12"/>
  <c r="E12736" i="12"/>
  <c r="B12736" i="12"/>
  <c r="E12735" i="12"/>
  <c r="B12735" i="12"/>
  <c r="E12734" i="12"/>
  <c r="B12734" i="12"/>
  <c r="E12733" i="12"/>
  <c r="B12733" i="12"/>
  <c r="E12732" i="12"/>
  <c r="B12732" i="12"/>
  <c r="E12731" i="12"/>
  <c r="B12731" i="12"/>
  <c r="E12730" i="12"/>
  <c r="B12730" i="12"/>
  <c r="E12729" i="12"/>
  <c r="B12729" i="12"/>
  <c r="E12728" i="12"/>
  <c r="B12728" i="12"/>
  <c r="E12727" i="12"/>
  <c r="B12727" i="12"/>
  <c r="E12726" i="12"/>
  <c r="B12726" i="12"/>
  <c r="E12725" i="12"/>
  <c r="B12725" i="12"/>
  <c r="E12724" i="12"/>
  <c r="B12724" i="12"/>
  <c r="E12723" i="12"/>
  <c r="B12723" i="12"/>
  <c r="E12722" i="12"/>
  <c r="B12722" i="12"/>
  <c r="E12721" i="12"/>
  <c r="B12721" i="12"/>
  <c r="E12720" i="12"/>
  <c r="B12720" i="12"/>
  <c r="E12719" i="12"/>
  <c r="B12719" i="12"/>
  <c r="E12718" i="12"/>
  <c r="B12718" i="12"/>
  <c r="E12717" i="12"/>
  <c r="B12717" i="12"/>
  <c r="E12716" i="12"/>
  <c r="B12716" i="12"/>
  <c r="E12715" i="12"/>
  <c r="B12715" i="12"/>
  <c r="E12714" i="12"/>
  <c r="B12714" i="12"/>
  <c r="E12713" i="12"/>
  <c r="B12713" i="12"/>
  <c r="E12712" i="12"/>
  <c r="B12712" i="12"/>
  <c r="E12711" i="12"/>
  <c r="B12711" i="12"/>
  <c r="E12710" i="12"/>
  <c r="B12710" i="12"/>
  <c r="E12709" i="12"/>
  <c r="B12709" i="12"/>
  <c r="E12708" i="12"/>
  <c r="B12708" i="12"/>
  <c r="E12707" i="12"/>
  <c r="B12707" i="12"/>
  <c r="E12706" i="12"/>
  <c r="B12706" i="12"/>
  <c r="E12705" i="12"/>
  <c r="B12705" i="12"/>
  <c r="E12704" i="12"/>
  <c r="B12704" i="12"/>
  <c r="E12703" i="12"/>
  <c r="B12703" i="12"/>
  <c r="E12702" i="12"/>
  <c r="B12702" i="12"/>
  <c r="E12701" i="12"/>
  <c r="B12701" i="12"/>
  <c r="E12700" i="12"/>
  <c r="B12700" i="12"/>
  <c r="E12699" i="12"/>
  <c r="B12699" i="12"/>
  <c r="E12698" i="12"/>
  <c r="B12698" i="12"/>
  <c r="E12697" i="12"/>
  <c r="B12697" i="12"/>
  <c r="E12696" i="12"/>
  <c r="B12696" i="12"/>
  <c r="E12695" i="12"/>
  <c r="B12695" i="12"/>
  <c r="E12694" i="12"/>
  <c r="B12694" i="12"/>
  <c r="E12693" i="12"/>
  <c r="B12693" i="12"/>
  <c r="E12692" i="12"/>
  <c r="B12692" i="12"/>
  <c r="E12691" i="12"/>
  <c r="B12691" i="12"/>
  <c r="E12690" i="12"/>
  <c r="B12690" i="12"/>
  <c r="E12689" i="12"/>
  <c r="B12689" i="12"/>
  <c r="E12688" i="12"/>
  <c r="B12688" i="12"/>
  <c r="E12687" i="12"/>
  <c r="B12687" i="12"/>
  <c r="E12686" i="12"/>
  <c r="B12686" i="12"/>
  <c r="E12685" i="12"/>
  <c r="B12685" i="12"/>
  <c r="E12684" i="12"/>
  <c r="B12684" i="12"/>
  <c r="E12683" i="12"/>
  <c r="B12683" i="12"/>
  <c r="E12682" i="12"/>
  <c r="B12682" i="12"/>
  <c r="E12681" i="12"/>
  <c r="B12681" i="12"/>
  <c r="E12680" i="12"/>
  <c r="B12680" i="12"/>
  <c r="E12679" i="12"/>
  <c r="B12679" i="12"/>
  <c r="E12678" i="12"/>
  <c r="B12678" i="12"/>
  <c r="E12677" i="12"/>
  <c r="B12677" i="12"/>
  <c r="E12676" i="12"/>
  <c r="B12676" i="12"/>
  <c r="E12675" i="12"/>
  <c r="B12675" i="12"/>
  <c r="E12674" i="12"/>
  <c r="B12674" i="12"/>
  <c r="E12673" i="12"/>
  <c r="B12673" i="12"/>
  <c r="E12672" i="12"/>
  <c r="B12672" i="12"/>
  <c r="E12671" i="12"/>
  <c r="B12671" i="12"/>
  <c r="E12670" i="12"/>
  <c r="B12670" i="12"/>
  <c r="E12669" i="12"/>
  <c r="B12669" i="12"/>
  <c r="E12668" i="12"/>
  <c r="B12668" i="12"/>
  <c r="E12667" i="12"/>
  <c r="B12667" i="12"/>
  <c r="E12666" i="12"/>
  <c r="B12666" i="12"/>
  <c r="E12665" i="12"/>
  <c r="B12665" i="12"/>
  <c r="E12664" i="12"/>
  <c r="B12664" i="12"/>
  <c r="E12663" i="12"/>
  <c r="B12663" i="12"/>
  <c r="E12662" i="12"/>
  <c r="B12662" i="12"/>
  <c r="E12661" i="12"/>
  <c r="B12661" i="12"/>
  <c r="E12660" i="12"/>
  <c r="B12660" i="12"/>
  <c r="E12659" i="12"/>
  <c r="B12659" i="12"/>
  <c r="E12658" i="12"/>
  <c r="B12658" i="12"/>
  <c r="E12657" i="12"/>
  <c r="B12657" i="12"/>
  <c r="E12656" i="12"/>
  <c r="B12656" i="12"/>
  <c r="E12655" i="12"/>
  <c r="B12655" i="12"/>
  <c r="E12654" i="12"/>
  <c r="B12654" i="12"/>
  <c r="E12653" i="12"/>
  <c r="B12653" i="12"/>
  <c r="E12652" i="12"/>
  <c r="B12652" i="12"/>
  <c r="E12651" i="12"/>
  <c r="B12651" i="12"/>
  <c r="E12650" i="12"/>
  <c r="B12650" i="12"/>
  <c r="E12649" i="12"/>
  <c r="B12649" i="12"/>
  <c r="E12648" i="12"/>
  <c r="B12648" i="12"/>
  <c r="E12647" i="12"/>
  <c r="B12647" i="12"/>
  <c r="E12646" i="12"/>
  <c r="B12646" i="12"/>
  <c r="E12645" i="12"/>
  <c r="B12645" i="12"/>
  <c r="E12644" i="12"/>
  <c r="B12644" i="12"/>
  <c r="E12643" i="12"/>
  <c r="B12643" i="12"/>
  <c r="E12642" i="12"/>
  <c r="B12642" i="12"/>
  <c r="E12641" i="12"/>
  <c r="B12641" i="12"/>
  <c r="E12640" i="12"/>
  <c r="B12640" i="12"/>
  <c r="E12639" i="12"/>
  <c r="B12639" i="12"/>
  <c r="E12638" i="12"/>
  <c r="B12638" i="12"/>
  <c r="E12637" i="12"/>
  <c r="B12637" i="12"/>
  <c r="E12636" i="12"/>
  <c r="B12636" i="12"/>
  <c r="E12635" i="12"/>
  <c r="B12635" i="12"/>
  <c r="E12634" i="12"/>
  <c r="B12634" i="12"/>
  <c r="E12633" i="12"/>
  <c r="B12633" i="12"/>
  <c r="E12632" i="12"/>
  <c r="B12632" i="12"/>
  <c r="E12631" i="12"/>
  <c r="B12631" i="12"/>
  <c r="E12630" i="12"/>
  <c r="B12630" i="12"/>
  <c r="E12629" i="12"/>
  <c r="B12629" i="12"/>
  <c r="E12628" i="12"/>
  <c r="B12628" i="12"/>
  <c r="E12627" i="12"/>
  <c r="B12627" i="12"/>
  <c r="E12626" i="12"/>
  <c r="B12626" i="12"/>
  <c r="E12625" i="12"/>
  <c r="B12625" i="12"/>
  <c r="E12624" i="12"/>
  <c r="B12624" i="12"/>
  <c r="E12623" i="12"/>
  <c r="B12623" i="12"/>
  <c r="E12622" i="12"/>
  <c r="B12622" i="12"/>
  <c r="E12621" i="12"/>
  <c r="B12621" i="12"/>
  <c r="E12620" i="12"/>
  <c r="B12620" i="12"/>
  <c r="E12619" i="12"/>
  <c r="B12619" i="12"/>
  <c r="E12618" i="12"/>
  <c r="B12618" i="12"/>
  <c r="E12617" i="12"/>
  <c r="B12617" i="12"/>
  <c r="E12616" i="12"/>
  <c r="B12616" i="12"/>
  <c r="E12615" i="12"/>
  <c r="B12615" i="12"/>
  <c r="E12614" i="12"/>
  <c r="B12614" i="12"/>
  <c r="E12613" i="12"/>
  <c r="B12613" i="12"/>
  <c r="E12612" i="12"/>
  <c r="B12612" i="12"/>
  <c r="E12611" i="12"/>
  <c r="B12611" i="12"/>
  <c r="E12610" i="12"/>
  <c r="B12610" i="12"/>
  <c r="E12609" i="12"/>
  <c r="B12609" i="12"/>
  <c r="E12608" i="12"/>
  <c r="B12608" i="12"/>
  <c r="E12607" i="12"/>
  <c r="B12607" i="12"/>
  <c r="E12606" i="12"/>
  <c r="B12606" i="12"/>
  <c r="E12605" i="12"/>
  <c r="B12605" i="12"/>
  <c r="E12604" i="12"/>
  <c r="B12604" i="12"/>
  <c r="E12603" i="12"/>
  <c r="B12603" i="12"/>
  <c r="E12602" i="12"/>
  <c r="B12602" i="12"/>
  <c r="E12601" i="12"/>
  <c r="B12601" i="12"/>
  <c r="E12600" i="12"/>
  <c r="B12600" i="12"/>
  <c r="E12599" i="12"/>
  <c r="B12599" i="12"/>
  <c r="E12598" i="12"/>
  <c r="B12598" i="12"/>
  <c r="E12597" i="12"/>
  <c r="B12597" i="12"/>
  <c r="E12596" i="12"/>
  <c r="B12596" i="12"/>
  <c r="E12595" i="12"/>
  <c r="B12595" i="12"/>
  <c r="E12594" i="12"/>
  <c r="B12594" i="12"/>
  <c r="E12593" i="12"/>
  <c r="B12593" i="12"/>
  <c r="E12592" i="12"/>
  <c r="B12592" i="12"/>
  <c r="E12591" i="12"/>
  <c r="B12591" i="12"/>
  <c r="E12590" i="12"/>
  <c r="B12590" i="12"/>
  <c r="E12589" i="12"/>
  <c r="B12589" i="12"/>
  <c r="E12588" i="12"/>
  <c r="B12588" i="12"/>
  <c r="E12587" i="12"/>
  <c r="B12587" i="12"/>
  <c r="E12586" i="12"/>
  <c r="B12586" i="12"/>
  <c r="E12585" i="12"/>
  <c r="B12585" i="12"/>
  <c r="E12584" i="12"/>
  <c r="B12584" i="12"/>
  <c r="E12583" i="12"/>
  <c r="B12583" i="12"/>
  <c r="E12582" i="12"/>
  <c r="B12582" i="12"/>
  <c r="E12581" i="12"/>
  <c r="B12581" i="12"/>
  <c r="E12580" i="12"/>
  <c r="B12580" i="12"/>
  <c r="E12579" i="12"/>
  <c r="B12579" i="12"/>
  <c r="E12578" i="12"/>
  <c r="B12578" i="12"/>
  <c r="E12577" i="12"/>
  <c r="B12577" i="12"/>
  <c r="E12576" i="12"/>
  <c r="B12576" i="12"/>
  <c r="E12575" i="12"/>
  <c r="B12575" i="12"/>
  <c r="E12574" i="12"/>
  <c r="B12574" i="12"/>
  <c r="E12573" i="12"/>
  <c r="B12573" i="12"/>
  <c r="E12572" i="12"/>
  <c r="B12572" i="12"/>
  <c r="E12571" i="12"/>
  <c r="B12571" i="12"/>
  <c r="E12570" i="12"/>
  <c r="B12570" i="12"/>
  <c r="E12569" i="12"/>
  <c r="B12569" i="12"/>
  <c r="E12568" i="12"/>
  <c r="B12568" i="12"/>
  <c r="E12567" i="12"/>
  <c r="B12567" i="12"/>
  <c r="E12566" i="12"/>
  <c r="B12566" i="12"/>
  <c r="E12565" i="12"/>
  <c r="B12565" i="12"/>
  <c r="E12564" i="12"/>
  <c r="B12564" i="12"/>
  <c r="E12563" i="12"/>
  <c r="B12563" i="12"/>
  <c r="E12562" i="12"/>
  <c r="B12562" i="12"/>
  <c r="E12561" i="12"/>
  <c r="B12561" i="12"/>
  <c r="E12560" i="12"/>
  <c r="B12560" i="12"/>
  <c r="E12559" i="12"/>
  <c r="B12559" i="12"/>
  <c r="E12558" i="12"/>
  <c r="B12558" i="12"/>
  <c r="E12557" i="12"/>
  <c r="B12557" i="12"/>
  <c r="E12556" i="12"/>
  <c r="B12556" i="12"/>
  <c r="E12555" i="12"/>
  <c r="B12555" i="12"/>
  <c r="E12554" i="12"/>
  <c r="B12554" i="12"/>
  <c r="E12553" i="12"/>
  <c r="B12553" i="12"/>
  <c r="E12552" i="12"/>
  <c r="B12552" i="12"/>
  <c r="E12551" i="12"/>
  <c r="B12551" i="12"/>
  <c r="E12550" i="12"/>
  <c r="B12550" i="12"/>
  <c r="E12549" i="12"/>
  <c r="B12549" i="12"/>
  <c r="E12548" i="12"/>
  <c r="B12548" i="12"/>
  <c r="E12547" i="12"/>
  <c r="B12547" i="12"/>
  <c r="E12546" i="12"/>
  <c r="B12546" i="12"/>
  <c r="E12545" i="12"/>
  <c r="B12545" i="12"/>
  <c r="E12544" i="12"/>
  <c r="B12544" i="12"/>
  <c r="E12543" i="12"/>
  <c r="B12543" i="12"/>
  <c r="E12542" i="12"/>
  <c r="B12542" i="12"/>
  <c r="E12541" i="12"/>
  <c r="B12541" i="12"/>
  <c r="E12540" i="12"/>
  <c r="B12540" i="12"/>
  <c r="E12539" i="12"/>
  <c r="B12539" i="12"/>
  <c r="E12538" i="12"/>
  <c r="B12538" i="12"/>
  <c r="E12537" i="12"/>
  <c r="B12537" i="12"/>
  <c r="E12536" i="12"/>
  <c r="B12536" i="12"/>
  <c r="E12535" i="12"/>
  <c r="B12535" i="12"/>
  <c r="E12534" i="12"/>
  <c r="B12534" i="12"/>
  <c r="E12533" i="12"/>
  <c r="B12533" i="12"/>
  <c r="E12532" i="12"/>
  <c r="B12532" i="12"/>
  <c r="E12531" i="12"/>
  <c r="B12531" i="12"/>
  <c r="E12530" i="12"/>
  <c r="B12530" i="12"/>
  <c r="E12529" i="12"/>
  <c r="B12529" i="12"/>
  <c r="E12528" i="12"/>
  <c r="B12528" i="12"/>
  <c r="E12527" i="12"/>
  <c r="B12527" i="12"/>
  <c r="E12526" i="12"/>
  <c r="B12526" i="12"/>
  <c r="E12525" i="12"/>
  <c r="B12525" i="12"/>
  <c r="E12524" i="12"/>
  <c r="B12524" i="12"/>
  <c r="E12523" i="12"/>
  <c r="B12523" i="12"/>
  <c r="E12522" i="12"/>
  <c r="B12522" i="12"/>
  <c r="E12521" i="12"/>
  <c r="B12521" i="12"/>
  <c r="E12520" i="12"/>
  <c r="B12520" i="12"/>
  <c r="E12519" i="12"/>
  <c r="B12519" i="12"/>
  <c r="E12518" i="12"/>
  <c r="B12518" i="12"/>
  <c r="E12517" i="12"/>
  <c r="B12517" i="12"/>
  <c r="E12516" i="12"/>
  <c r="B12516" i="12"/>
  <c r="E12515" i="12"/>
  <c r="B12515" i="12"/>
  <c r="E12514" i="12"/>
  <c r="B12514" i="12"/>
  <c r="E12513" i="12"/>
  <c r="B12513" i="12"/>
  <c r="E12512" i="12"/>
  <c r="B12512" i="12"/>
  <c r="E12511" i="12"/>
  <c r="B12511" i="12"/>
  <c r="E12510" i="12"/>
  <c r="B12510" i="12"/>
  <c r="E12509" i="12"/>
  <c r="B12509" i="12"/>
  <c r="E12508" i="12"/>
  <c r="B12508" i="12"/>
  <c r="E12507" i="12"/>
  <c r="B12507" i="12"/>
  <c r="E12506" i="12"/>
  <c r="B12506" i="12"/>
  <c r="E12505" i="12"/>
  <c r="B12505" i="12"/>
  <c r="E12504" i="12"/>
  <c r="B12504" i="12"/>
  <c r="E12503" i="12"/>
  <c r="B12503" i="12"/>
  <c r="E12502" i="12"/>
  <c r="B12502" i="12"/>
  <c r="E12501" i="12"/>
  <c r="B12501" i="12"/>
  <c r="E12500" i="12"/>
  <c r="B12500" i="12"/>
  <c r="E12499" i="12"/>
  <c r="B12499" i="12"/>
  <c r="E12498" i="12"/>
  <c r="B12498" i="12"/>
  <c r="E12497" i="12"/>
  <c r="B12497" i="12"/>
  <c r="E12496" i="12"/>
  <c r="B12496" i="12"/>
  <c r="E12495" i="12"/>
  <c r="B12495" i="12"/>
  <c r="E12494" i="12"/>
  <c r="B12494" i="12"/>
  <c r="E12493" i="12"/>
  <c r="B12493" i="12"/>
  <c r="E12492" i="12"/>
  <c r="B12492" i="12"/>
  <c r="E12491" i="12"/>
  <c r="B12491" i="12"/>
  <c r="E12490" i="12"/>
  <c r="B12490" i="12"/>
  <c r="E12489" i="12"/>
  <c r="B12489" i="12"/>
  <c r="E12488" i="12"/>
  <c r="B12488" i="12"/>
  <c r="E12487" i="12"/>
  <c r="B12487" i="12"/>
  <c r="E12486" i="12"/>
  <c r="B12486" i="12"/>
  <c r="E12485" i="12"/>
  <c r="B12485" i="12"/>
  <c r="E12484" i="12"/>
  <c r="B12484" i="12"/>
  <c r="E12483" i="12"/>
  <c r="B12483" i="12"/>
  <c r="E12482" i="12"/>
  <c r="B12482" i="12"/>
  <c r="E12481" i="12"/>
  <c r="B12481" i="12"/>
  <c r="E12480" i="12"/>
  <c r="B12480" i="12"/>
  <c r="E12479" i="12"/>
  <c r="B12479" i="12"/>
  <c r="E12478" i="12"/>
  <c r="B12478" i="12"/>
  <c r="E12477" i="12"/>
  <c r="B12477" i="12"/>
  <c r="E12476" i="12"/>
  <c r="B12476" i="12"/>
  <c r="E12475" i="12"/>
  <c r="B12475" i="12"/>
  <c r="E12474" i="12"/>
  <c r="B12474" i="12"/>
  <c r="E12473" i="12"/>
  <c r="B12473" i="12"/>
  <c r="E12472" i="12"/>
  <c r="B12472" i="12"/>
  <c r="E12471" i="12"/>
  <c r="B12471" i="12"/>
  <c r="E12470" i="12"/>
  <c r="B12470" i="12"/>
  <c r="E12469" i="12"/>
  <c r="B12469" i="12"/>
  <c r="E12468" i="12"/>
  <c r="B12468" i="12"/>
  <c r="E12467" i="12"/>
  <c r="B12467" i="12"/>
  <c r="E12466" i="12"/>
  <c r="B12466" i="12"/>
  <c r="E12465" i="12"/>
  <c r="B12465" i="12"/>
  <c r="E12464" i="12"/>
  <c r="B12464" i="12"/>
  <c r="E12463" i="12"/>
  <c r="B12463" i="12"/>
  <c r="E12462" i="12"/>
  <c r="B12462" i="12"/>
  <c r="E12461" i="12"/>
  <c r="B12461" i="12"/>
  <c r="E12460" i="12"/>
  <c r="B12460" i="12"/>
  <c r="E12459" i="12"/>
  <c r="B12459" i="12"/>
  <c r="E12458" i="12"/>
  <c r="B12458" i="12"/>
  <c r="E12457" i="12"/>
  <c r="B12457" i="12"/>
  <c r="E12456" i="12"/>
  <c r="B12456" i="12"/>
  <c r="E12455" i="12"/>
  <c r="B12455" i="12"/>
  <c r="E12454" i="12"/>
  <c r="B12454" i="12"/>
  <c r="E12453" i="12"/>
  <c r="B12453" i="12"/>
  <c r="E12452" i="12"/>
  <c r="B12452" i="12"/>
  <c r="E12451" i="12"/>
  <c r="B12451" i="12"/>
  <c r="E12450" i="12"/>
  <c r="B12450" i="12"/>
  <c r="E12449" i="12"/>
  <c r="B12449" i="12"/>
  <c r="E12448" i="12"/>
  <c r="B12448" i="12"/>
  <c r="E12447" i="12"/>
  <c r="B12447" i="12"/>
  <c r="E12446" i="12"/>
  <c r="B12446" i="12"/>
  <c r="E12445" i="12"/>
  <c r="B12445" i="12"/>
  <c r="E12444" i="12"/>
  <c r="B12444" i="12"/>
  <c r="E12443" i="12"/>
  <c r="B12443" i="12"/>
  <c r="E12442" i="12"/>
  <c r="B12442" i="12"/>
  <c r="E12441" i="12"/>
  <c r="B12441" i="12"/>
  <c r="E12440" i="12"/>
  <c r="B12440" i="12"/>
  <c r="E12439" i="12"/>
  <c r="B12439" i="12"/>
  <c r="E12438" i="12"/>
  <c r="B12438" i="12"/>
  <c r="E12437" i="12"/>
  <c r="B12437" i="12"/>
  <c r="E12436" i="12"/>
  <c r="B12436" i="12"/>
  <c r="E12435" i="12"/>
  <c r="B12435" i="12"/>
  <c r="E12434" i="12"/>
  <c r="B12434" i="12"/>
  <c r="E12433" i="12"/>
  <c r="B12433" i="12"/>
  <c r="E12432" i="12"/>
  <c r="B12432" i="12"/>
  <c r="E12431" i="12"/>
  <c r="B12431" i="12"/>
  <c r="E12430" i="12"/>
  <c r="B12430" i="12"/>
  <c r="E12429" i="12"/>
  <c r="B12429" i="12"/>
  <c r="E12428" i="12"/>
  <c r="B12428" i="12"/>
  <c r="E12427" i="12"/>
  <c r="B12427" i="12"/>
  <c r="E12426" i="12"/>
  <c r="B12426" i="12"/>
  <c r="E12425" i="12"/>
  <c r="B12425" i="12"/>
  <c r="E12424" i="12"/>
  <c r="B12424" i="12"/>
  <c r="E12423" i="12"/>
  <c r="B12423" i="12"/>
  <c r="E12422" i="12"/>
  <c r="B12422" i="12"/>
  <c r="E12421" i="12"/>
  <c r="B12421" i="12"/>
  <c r="E12420" i="12"/>
  <c r="B12420" i="12"/>
  <c r="E12419" i="12"/>
  <c r="B12419" i="12"/>
  <c r="E12418" i="12"/>
  <c r="B12418" i="12"/>
  <c r="E12417" i="12"/>
  <c r="B12417" i="12"/>
  <c r="E12416" i="12"/>
  <c r="B12416" i="12"/>
  <c r="E12415" i="12"/>
  <c r="B12415" i="12"/>
  <c r="E12414" i="12"/>
  <c r="B12414" i="12"/>
  <c r="E12413" i="12"/>
  <c r="B12413" i="12"/>
  <c r="E12412" i="12"/>
  <c r="B12412" i="12"/>
  <c r="E12411" i="12"/>
  <c r="B12411" i="12"/>
  <c r="E12410" i="12"/>
  <c r="B12410" i="12"/>
  <c r="E12409" i="12"/>
  <c r="B12409" i="12"/>
  <c r="E12408" i="12"/>
  <c r="B12408" i="12"/>
  <c r="E12407" i="12"/>
  <c r="B12407" i="12"/>
  <c r="E12406" i="12"/>
  <c r="B12406" i="12"/>
  <c r="E12405" i="12"/>
  <c r="B12405" i="12"/>
  <c r="E12404" i="12"/>
  <c r="B12404" i="12"/>
  <c r="E12403" i="12"/>
  <c r="B12403" i="12"/>
  <c r="E12402" i="12"/>
  <c r="B12402" i="12"/>
  <c r="E12401" i="12"/>
  <c r="B12401" i="12"/>
  <c r="E12400" i="12"/>
  <c r="B12400" i="12"/>
  <c r="E12399" i="12"/>
  <c r="B12399" i="12"/>
  <c r="E12398" i="12"/>
  <c r="B12398" i="12"/>
  <c r="E12397" i="12"/>
  <c r="B12397" i="12"/>
  <c r="E12396" i="12"/>
  <c r="B12396" i="12"/>
  <c r="E12395" i="12"/>
  <c r="B12395" i="12"/>
  <c r="E12394" i="12"/>
  <c r="B12394" i="12"/>
  <c r="E12393" i="12"/>
  <c r="B12393" i="12"/>
  <c r="E12392" i="12"/>
  <c r="B12392" i="12"/>
  <c r="E12391" i="12"/>
  <c r="B12391" i="12"/>
  <c r="E12390" i="12"/>
  <c r="B12390" i="12"/>
  <c r="E12389" i="12"/>
  <c r="B12389" i="12"/>
  <c r="E12388" i="12"/>
  <c r="B12388" i="12"/>
  <c r="E12387" i="12"/>
  <c r="B12387" i="12"/>
  <c r="E12386" i="12"/>
  <c r="B12386" i="12"/>
  <c r="E12385" i="12"/>
  <c r="B12385" i="12"/>
  <c r="E12384" i="12"/>
  <c r="B12384" i="12"/>
  <c r="E12383" i="12"/>
  <c r="B12383" i="12"/>
  <c r="E12382" i="12"/>
  <c r="B12382" i="12"/>
  <c r="E12381" i="12"/>
  <c r="B12381" i="12"/>
  <c r="E12380" i="12"/>
  <c r="B12380" i="12"/>
  <c r="E12379" i="12"/>
  <c r="B12379" i="12"/>
  <c r="E12378" i="12"/>
  <c r="B12378" i="12"/>
  <c r="E12377" i="12"/>
  <c r="B12377" i="12"/>
  <c r="E12376" i="12"/>
  <c r="B12376" i="12"/>
  <c r="E12375" i="12"/>
  <c r="B12375" i="12"/>
  <c r="E12374" i="12"/>
  <c r="B12374" i="12"/>
  <c r="E12373" i="12"/>
  <c r="B12373" i="12"/>
  <c r="E12372" i="12"/>
  <c r="B12372" i="12"/>
  <c r="E12371" i="12"/>
  <c r="B12371" i="12"/>
  <c r="E12370" i="12"/>
  <c r="B12370" i="12"/>
  <c r="E12369" i="12"/>
  <c r="B12369" i="12"/>
  <c r="E12368" i="12"/>
  <c r="B12368" i="12"/>
  <c r="E12367" i="12"/>
  <c r="B12367" i="12"/>
  <c r="E12366" i="12"/>
  <c r="B12366" i="12"/>
  <c r="E12365" i="12"/>
  <c r="B12365" i="12"/>
  <c r="E12364" i="12"/>
  <c r="B12364" i="12"/>
  <c r="E12363" i="12"/>
  <c r="B12363" i="12"/>
  <c r="E12362" i="12"/>
  <c r="B12362" i="12"/>
  <c r="E12361" i="12"/>
  <c r="B12361" i="12"/>
  <c r="E12360" i="12"/>
  <c r="B12360" i="12"/>
  <c r="E12359" i="12"/>
  <c r="B12359" i="12"/>
  <c r="E12358" i="12"/>
  <c r="B12358" i="12"/>
  <c r="E12357" i="12"/>
  <c r="B12357" i="12"/>
  <c r="E12356" i="12"/>
  <c r="B12356" i="12"/>
  <c r="E12355" i="12"/>
  <c r="B12355" i="12"/>
  <c r="E12354" i="12"/>
  <c r="B12354" i="12"/>
  <c r="E12353" i="12"/>
  <c r="B12353" i="12"/>
  <c r="E12352" i="12"/>
  <c r="B12352" i="12"/>
  <c r="E12351" i="12"/>
  <c r="B12351" i="12"/>
  <c r="E12350" i="12"/>
  <c r="B12350" i="12"/>
  <c r="E12349" i="12"/>
  <c r="B12349" i="12"/>
  <c r="E12348" i="12"/>
  <c r="B12348" i="12"/>
  <c r="E12347" i="12"/>
  <c r="B12347" i="12"/>
  <c r="E12346" i="12"/>
  <c r="B12346" i="12"/>
  <c r="E12345" i="12"/>
  <c r="B12345" i="12"/>
  <c r="E12344" i="12"/>
  <c r="B12344" i="12"/>
  <c r="E12343" i="12"/>
  <c r="B12343" i="12"/>
  <c r="E12342" i="12"/>
  <c r="B12342" i="12"/>
  <c r="E12341" i="12"/>
  <c r="B12341" i="12"/>
  <c r="E12340" i="12"/>
  <c r="B12340" i="12"/>
  <c r="E12339" i="12"/>
  <c r="B12339" i="12"/>
  <c r="E12338" i="12"/>
  <c r="B12338" i="12"/>
  <c r="E12337" i="12"/>
  <c r="B12337" i="12"/>
  <c r="E12336" i="12"/>
  <c r="B12336" i="12"/>
  <c r="E12335" i="12"/>
  <c r="B12335" i="12"/>
  <c r="E12334" i="12"/>
  <c r="B12334" i="12"/>
  <c r="E12333" i="12"/>
  <c r="B12333" i="12"/>
  <c r="E12332" i="12"/>
  <c r="B12332" i="12"/>
  <c r="E12331" i="12"/>
  <c r="B12331" i="12"/>
  <c r="E12330" i="12"/>
  <c r="B12330" i="12"/>
  <c r="E12329" i="12"/>
  <c r="B12329" i="12"/>
  <c r="E12328" i="12"/>
  <c r="B12328" i="12"/>
  <c r="E12327" i="12"/>
  <c r="B12327" i="12"/>
  <c r="E12326" i="12"/>
  <c r="B12326" i="12"/>
  <c r="E12325" i="12"/>
  <c r="B12325" i="12"/>
  <c r="E12324" i="12"/>
  <c r="B12324" i="12"/>
  <c r="E12323" i="12"/>
  <c r="B12323" i="12"/>
  <c r="E12322" i="12"/>
  <c r="B12322" i="12"/>
  <c r="E12321" i="12"/>
  <c r="B12321" i="12"/>
  <c r="E12320" i="12"/>
  <c r="B12320" i="12"/>
  <c r="E12319" i="12"/>
  <c r="B12319" i="12"/>
  <c r="E12318" i="12"/>
  <c r="B12318" i="12"/>
  <c r="E12317" i="12"/>
  <c r="B12317" i="12"/>
  <c r="E12316" i="12"/>
  <c r="B12316" i="12"/>
  <c r="E12315" i="12"/>
  <c r="B12315" i="12"/>
  <c r="E12314" i="12"/>
  <c r="B12314" i="12"/>
  <c r="E12313" i="12"/>
  <c r="B12313" i="12"/>
  <c r="E12312" i="12"/>
  <c r="B12312" i="12"/>
  <c r="E12311" i="12"/>
  <c r="B12311" i="12"/>
  <c r="E12310" i="12"/>
  <c r="B12310" i="12"/>
  <c r="E12309" i="12"/>
  <c r="B12309" i="12"/>
  <c r="E12308" i="12"/>
  <c r="B12308" i="12"/>
  <c r="E12307" i="12"/>
  <c r="B12307" i="12"/>
  <c r="E12306" i="12"/>
  <c r="B12306" i="12"/>
  <c r="E12305" i="12"/>
  <c r="B12305" i="12"/>
  <c r="E12304" i="12"/>
  <c r="B12304" i="12"/>
  <c r="E12303" i="12"/>
  <c r="B12303" i="12"/>
  <c r="E12302" i="12"/>
  <c r="B12302" i="12"/>
  <c r="E12301" i="12"/>
  <c r="B12301" i="12"/>
  <c r="E12300" i="12"/>
  <c r="B12300" i="12"/>
  <c r="E12299" i="12"/>
  <c r="B12299" i="12"/>
  <c r="E12298" i="12"/>
  <c r="B12298" i="12"/>
  <c r="E12297" i="12"/>
  <c r="B12297" i="12"/>
  <c r="E12296" i="12"/>
  <c r="B12296" i="12"/>
  <c r="E12295" i="12"/>
  <c r="B12295" i="12"/>
  <c r="E12294" i="12"/>
  <c r="B12294" i="12"/>
  <c r="E12293" i="12"/>
  <c r="B12293" i="12"/>
  <c r="E12292" i="12"/>
  <c r="B12292" i="12"/>
  <c r="E12291" i="12"/>
  <c r="B12291" i="12"/>
  <c r="E12290" i="12"/>
  <c r="B12290" i="12"/>
  <c r="E12289" i="12"/>
  <c r="B12289" i="12"/>
  <c r="E12288" i="12"/>
  <c r="B12288" i="12"/>
  <c r="E12287" i="12"/>
  <c r="B12287" i="12"/>
  <c r="E12286" i="12"/>
  <c r="B12286" i="12"/>
  <c r="E12285" i="12"/>
  <c r="B12285" i="12"/>
  <c r="E12284" i="12"/>
  <c r="B12284" i="12"/>
  <c r="E12283" i="12"/>
  <c r="B12283" i="12"/>
  <c r="E12282" i="12"/>
  <c r="B12282" i="12"/>
  <c r="E12281" i="12"/>
  <c r="B12281" i="12"/>
  <c r="E12280" i="12"/>
  <c r="B12280" i="12"/>
  <c r="E12279" i="12"/>
  <c r="B12279" i="12"/>
  <c r="E12278" i="12"/>
  <c r="B12278" i="12"/>
  <c r="E12277" i="12"/>
  <c r="B12277" i="12"/>
  <c r="E12276" i="12"/>
  <c r="B12276" i="12"/>
  <c r="E12275" i="12"/>
  <c r="B12275" i="12"/>
  <c r="E12274" i="12"/>
  <c r="B12274" i="12"/>
  <c r="E12273" i="12"/>
  <c r="B12273" i="12"/>
  <c r="E12272" i="12"/>
  <c r="B12272" i="12"/>
  <c r="E12271" i="12"/>
  <c r="B12271" i="12"/>
  <c r="E12270" i="12"/>
  <c r="B12270" i="12"/>
  <c r="E12269" i="12"/>
  <c r="B12269" i="12"/>
  <c r="E12268" i="12"/>
  <c r="B12268" i="12"/>
  <c r="E12267" i="12"/>
  <c r="B12267" i="12"/>
  <c r="E12266" i="12"/>
  <c r="B12266" i="12"/>
  <c r="E12265" i="12"/>
  <c r="B12265" i="12"/>
  <c r="E12264" i="12"/>
  <c r="B12264" i="12"/>
  <c r="E12263" i="12"/>
  <c r="B12263" i="12"/>
  <c r="E12262" i="12"/>
  <c r="B12262" i="12"/>
  <c r="E12261" i="12"/>
  <c r="B12261" i="12"/>
  <c r="E12260" i="12"/>
  <c r="B12260" i="12"/>
  <c r="E12259" i="12"/>
  <c r="B12259" i="12"/>
  <c r="E12258" i="12"/>
  <c r="B12258" i="12"/>
  <c r="E12257" i="12"/>
  <c r="B12257" i="12"/>
  <c r="E12256" i="12"/>
  <c r="B12256" i="12"/>
  <c r="E12255" i="12"/>
  <c r="B12255" i="12"/>
  <c r="E12254" i="12"/>
  <c r="B12254" i="12"/>
  <c r="E12253" i="12"/>
  <c r="B12253" i="12"/>
  <c r="E12252" i="12"/>
  <c r="B12252" i="12"/>
  <c r="E12251" i="12"/>
  <c r="B12251" i="12"/>
  <c r="E12250" i="12"/>
  <c r="B12250" i="12"/>
  <c r="E12249" i="12"/>
  <c r="B12249" i="12"/>
  <c r="E12248" i="12"/>
  <c r="B12248" i="12"/>
  <c r="E12247" i="12"/>
  <c r="B12247" i="12"/>
  <c r="E12246" i="12"/>
  <c r="B12246" i="12"/>
  <c r="E12245" i="12"/>
  <c r="B12245" i="12"/>
  <c r="E12244" i="12"/>
  <c r="B12244" i="12"/>
  <c r="E12243" i="12"/>
  <c r="B12243" i="12"/>
  <c r="E12242" i="12"/>
  <c r="B12242" i="12"/>
  <c r="E12241" i="12"/>
  <c r="B12241" i="12"/>
  <c r="E12240" i="12"/>
  <c r="B12240" i="12"/>
  <c r="E12239" i="12"/>
  <c r="B12239" i="12"/>
  <c r="E12238" i="12"/>
  <c r="B12238" i="12"/>
  <c r="E12237" i="12"/>
  <c r="B12237" i="12"/>
  <c r="E12236" i="12"/>
  <c r="B12236" i="12"/>
  <c r="E12235" i="12"/>
  <c r="B12235" i="12"/>
  <c r="E12234" i="12"/>
  <c r="B12234" i="12"/>
  <c r="E12233" i="12"/>
  <c r="B12233" i="12"/>
  <c r="E12232" i="12"/>
  <c r="B12232" i="12"/>
  <c r="E12231" i="12"/>
  <c r="B12231" i="12"/>
  <c r="E12230" i="12"/>
  <c r="B12230" i="12"/>
  <c r="E12229" i="12"/>
  <c r="B12229" i="12"/>
  <c r="E12228" i="12"/>
  <c r="B12228" i="12"/>
  <c r="E12227" i="12"/>
  <c r="B12227" i="12"/>
  <c r="E12226" i="12"/>
  <c r="B12226" i="12"/>
  <c r="E12225" i="12"/>
  <c r="B12225" i="12"/>
  <c r="E12224" i="12"/>
  <c r="B12224" i="12"/>
  <c r="E12223" i="12"/>
  <c r="B12223" i="12"/>
  <c r="E12222" i="12"/>
  <c r="B12222" i="12"/>
  <c r="E12221" i="12"/>
  <c r="B12221" i="12"/>
  <c r="E12220" i="12"/>
  <c r="B12220" i="12"/>
  <c r="E12219" i="12"/>
  <c r="B12219" i="12"/>
  <c r="E12218" i="12"/>
  <c r="B12218" i="12"/>
  <c r="E12217" i="12"/>
  <c r="B12217" i="12"/>
  <c r="E12216" i="12"/>
  <c r="B12216" i="12"/>
  <c r="E12215" i="12"/>
  <c r="B12215" i="12"/>
  <c r="E12214" i="12"/>
  <c r="B12214" i="12"/>
  <c r="E12213" i="12"/>
  <c r="B12213" i="12"/>
  <c r="E12212" i="12"/>
  <c r="B12212" i="12"/>
  <c r="E12211" i="12"/>
  <c r="B12211" i="12"/>
  <c r="E12210" i="12"/>
  <c r="B12210" i="12"/>
  <c r="E12209" i="12"/>
  <c r="B12209" i="12"/>
  <c r="E12208" i="12"/>
  <c r="B12208" i="12"/>
  <c r="E12207" i="12"/>
  <c r="B12207" i="12"/>
  <c r="E12206" i="12"/>
  <c r="B12206" i="12"/>
  <c r="E12205" i="12"/>
  <c r="B12205" i="12"/>
  <c r="E12204" i="12"/>
  <c r="B12204" i="12"/>
  <c r="E12203" i="12"/>
  <c r="B12203" i="12"/>
  <c r="E12202" i="12"/>
  <c r="B12202" i="12"/>
  <c r="E12201" i="12"/>
  <c r="B12201" i="12"/>
  <c r="E12200" i="12"/>
  <c r="B12200" i="12"/>
  <c r="E12199" i="12"/>
  <c r="B12199" i="12"/>
  <c r="E12198" i="12"/>
  <c r="B12198" i="12"/>
  <c r="E12197" i="12"/>
  <c r="B12197" i="12"/>
  <c r="E12196" i="12"/>
  <c r="B12196" i="12"/>
  <c r="E12195" i="12"/>
  <c r="B12195" i="12"/>
  <c r="E12194" i="12"/>
  <c r="B12194" i="12"/>
  <c r="E12193" i="12"/>
  <c r="B12193" i="12"/>
  <c r="E12192" i="12"/>
  <c r="B12192" i="12"/>
  <c r="E12191" i="12"/>
  <c r="B12191" i="12"/>
  <c r="E12190" i="12"/>
  <c r="B12190" i="12"/>
  <c r="E12189" i="12"/>
  <c r="B12189" i="12"/>
  <c r="E12188" i="12"/>
  <c r="B12188" i="12"/>
  <c r="E12187" i="12"/>
  <c r="B12187" i="12"/>
  <c r="E12186" i="12"/>
  <c r="B12186" i="12"/>
  <c r="E12185" i="12"/>
  <c r="B12185" i="12"/>
  <c r="E12184" i="12"/>
  <c r="B12184" i="12"/>
  <c r="E12183" i="12"/>
  <c r="B12183" i="12"/>
  <c r="E12182" i="12"/>
  <c r="B12182" i="12"/>
  <c r="E12181" i="12"/>
  <c r="B12181" i="12"/>
  <c r="E12180" i="12"/>
  <c r="B12180" i="12"/>
  <c r="E12179" i="12"/>
  <c r="B12179" i="12"/>
  <c r="E12178" i="12"/>
  <c r="B12178" i="12"/>
  <c r="E12177" i="12"/>
  <c r="B12177" i="12"/>
  <c r="E12176" i="12"/>
  <c r="B12176" i="12"/>
  <c r="E12175" i="12"/>
  <c r="B12175" i="12"/>
  <c r="E12174" i="12"/>
  <c r="B12174" i="12"/>
  <c r="E12173" i="12"/>
  <c r="B12173" i="12"/>
  <c r="E12172" i="12"/>
  <c r="B12172" i="12"/>
  <c r="E12171" i="12"/>
  <c r="B12171" i="12"/>
  <c r="E12170" i="12"/>
  <c r="B12170" i="12"/>
  <c r="E12169" i="12"/>
  <c r="B12169" i="12"/>
  <c r="E12168" i="12"/>
  <c r="B12168" i="12"/>
  <c r="E12167" i="12"/>
  <c r="B12167" i="12"/>
  <c r="E12166" i="12"/>
  <c r="B12166" i="12"/>
  <c r="E12165" i="12"/>
  <c r="B12165" i="12"/>
  <c r="E12164" i="12"/>
  <c r="B12164" i="12"/>
  <c r="E12163" i="12"/>
  <c r="B12163" i="12"/>
  <c r="E12162" i="12"/>
  <c r="B12162" i="12"/>
  <c r="E12161" i="12"/>
  <c r="B12161" i="12"/>
  <c r="E12160" i="12"/>
  <c r="B12160" i="12"/>
  <c r="E12159" i="12"/>
  <c r="B12159" i="12"/>
  <c r="E12158" i="12"/>
  <c r="B12158" i="12"/>
  <c r="E12157" i="12"/>
  <c r="B12157" i="12"/>
  <c r="E12156" i="12"/>
  <c r="B12156" i="12"/>
  <c r="E12155" i="12"/>
  <c r="B12155" i="12"/>
  <c r="E12154" i="12"/>
  <c r="B12154" i="12"/>
  <c r="E12153" i="12"/>
  <c r="B12153" i="12"/>
  <c r="E12152" i="12"/>
  <c r="B12152" i="12"/>
  <c r="E12151" i="12"/>
  <c r="B12151" i="12"/>
  <c r="E12150" i="12"/>
  <c r="B12150" i="12"/>
  <c r="E12149" i="12"/>
  <c r="B12149" i="12"/>
  <c r="E12148" i="12"/>
  <c r="B12148" i="12"/>
  <c r="E12147" i="12"/>
  <c r="B12147" i="12"/>
  <c r="E12146" i="12"/>
  <c r="B12146" i="12"/>
  <c r="E12145" i="12"/>
  <c r="B12145" i="12"/>
  <c r="E12144" i="12"/>
  <c r="B12144" i="12"/>
  <c r="E12143" i="12"/>
  <c r="B12143" i="12"/>
  <c r="E12142" i="12"/>
  <c r="B12142" i="12"/>
  <c r="E12141" i="12"/>
  <c r="B12141" i="12"/>
  <c r="E12140" i="12"/>
  <c r="B12140" i="12"/>
  <c r="E12139" i="12"/>
  <c r="B12139" i="12"/>
  <c r="E12138" i="12"/>
  <c r="B12138" i="12"/>
  <c r="E12137" i="12"/>
  <c r="B12137" i="12"/>
  <c r="E12136" i="12"/>
  <c r="B12136" i="12"/>
  <c r="E12135" i="12"/>
  <c r="B12135" i="12"/>
  <c r="E12134" i="12"/>
  <c r="B12134" i="12"/>
  <c r="E12133" i="12"/>
  <c r="B12133" i="12"/>
  <c r="E12132" i="12"/>
  <c r="B12132" i="12"/>
  <c r="E12131" i="12"/>
  <c r="B12131" i="12"/>
  <c r="E12130" i="12"/>
  <c r="B12130" i="12"/>
  <c r="E12129" i="12"/>
  <c r="B12129" i="12"/>
  <c r="E12128" i="12"/>
  <c r="B12128" i="12"/>
  <c r="E12127" i="12"/>
  <c r="B12127" i="12"/>
  <c r="E12126" i="12"/>
  <c r="B12126" i="12"/>
  <c r="E12125" i="12"/>
  <c r="B12125" i="12"/>
  <c r="E12124" i="12"/>
  <c r="B12124" i="12"/>
  <c r="E12123" i="12"/>
  <c r="B12123" i="12"/>
  <c r="E12122" i="12"/>
  <c r="B12122" i="12"/>
  <c r="E12121" i="12"/>
  <c r="B12121" i="12"/>
  <c r="E12120" i="12"/>
  <c r="B12120" i="12"/>
  <c r="E12119" i="12"/>
  <c r="B12119" i="12"/>
  <c r="E12118" i="12"/>
  <c r="B12118" i="12"/>
  <c r="E12117" i="12"/>
  <c r="B12117" i="12"/>
  <c r="E12116" i="12"/>
  <c r="B12116" i="12"/>
  <c r="E12115" i="12"/>
  <c r="B12115" i="12"/>
  <c r="E12114" i="12"/>
  <c r="B12114" i="12"/>
  <c r="E12113" i="12"/>
  <c r="B12113" i="12"/>
  <c r="E12112" i="12"/>
  <c r="B12112" i="12"/>
  <c r="E12111" i="12"/>
  <c r="B12111" i="12"/>
  <c r="E12110" i="12"/>
  <c r="B12110" i="12"/>
  <c r="E12109" i="12"/>
  <c r="B12109" i="12"/>
  <c r="E12108" i="12"/>
  <c r="B12108" i="12"/>
  <c r="E12107" i="12"/>
  <c r="B12107" i="12"/>
  <c r="E12106" i="12"/>
  <c r="B12106" i="12"/>
  <c r="E12105" i="12"/>
  <c r="B12105" i="12"/>
  <c r="E12104" i="12"/>
  <c r="B12104" i="12"/>
  <c r="E12103" i="12"/>
  <c r="B12103" i="12"/>
  <c r="E12102" i="12"/>
  <c r="B12102" i="12"/>
  <c r="E12101" i="12"/>
  <c r="B12101" i="12"/>
  <c r="E12100" i="12"/>
  <c r="B12100" i="12"/>
  <c r="E12099" i="12"/>
  <c r="B12099" i="12"/>
  <c r="E12098" i="12"/>
  <c r="B12098" i="12"/>
  <c r="E12097" i="12"/>
  <c r="B12097" i="12"/>
  <c r="E12096" i="12"/>
  <c r="B12096" i="12"/>
  <c r="E12095" i="12"/>
  <c r="B12095" i="12"/>
  <c r="E12094" i="12"/>
  <c r="B12094" i="12"/>
  <c r="E12093" i="12"/>
  <c r="B12093" i="12"/>
  <c r="E12092" i="12"/>
  <c r="B12092" i="12"/>
  <c r="E12091" i="12"/>
  <c r="B12091" i="12"/>
  <c r="E12090" i="12"/>
  <c r="B12090" i="12"/>
  <c r="E12089" i="12"/>
  <c r="B12089" i="12"/>
  <c r="E12088" i="12"/>
  <c r="B12088" i="12"/>
  <c r="E12087" i="12"/>
  <c r="B12087" i="12"/>
  <c r="E12086" i="12"/>
  <c r="B12086" i="12"/>
  <c r="E12085" i="12"/>
  <c r="B12085" i="12"/>
  <c r="E12084" i="12"/>
  <c r="B12084" i="12"/>
  <c r="E12083" i="12"/>
  <c r="B12083" i="12"/>
  <c r="E12082" i="12"/>
  <c r="B12082" i="12"/>
  <c r="E12081" i="12"/>
  <c r="B12081" i="12"/>
  <c r="E12080" i="12"/>
  <c r="B12080" i="12"/>
  <c r="E12079" i="12"/>
  <c r="B12079" i="12"/>
  <c r="E12078" i="12"/>
  <c r="B12078" i="12"/>
  <c r="E12077" i="12"/>
  <c r="B12077" i="12"/>
  <c r="E12076" i="12"/>
  <c r="B12076" i="12"/>
  <c r="E12075" i="12"/>
  <c r="B12075" i="12"/>
  <c r="E12074" i="12"/>
  <c r="B12074" i="12"/>
  <c r="E12073" i="12"/>
  <c r="B12073" i="12"/>
  <c r="E12072" i="12"/>
  <c r="B12072" i="12"/>
  <c r="E12071" i="12"/>
  <c r="B12071" i="12"/>
  <c r="E12070" i="12"/>
  <c r="B12070" i="12"/>
  <c r="E12069" i="12"/>
  <c r="B12069" i="12"/>
  <c r="E12068" i="12"/>
  <c r="B12068" i="12"/>
  <c r="E12067" i="12"/>
  <c r="B12067" i="12"/>
  <c r="E12066" i="12"/>
  <c r="B12066" i="12"/>
  <c r="E12065" i="12"/>
  <c r="B12065" i="12"/>
  <c r="E12064" i="12"/>
  <c r="B12064" i="12"/>
  <c r="E12063" i="12"/>
  <c r="B12063" i="12"/>
  <c r="E12062" i="12"/>
  <c r="B12062" i="12"/>
  <c r="E12061" i="12"/>
  <c r="B12061" i="12"/>
  <c r="E12060" i="12"/>
  <c r="B12060" i="12"/>
  <c r="E12059" i="12"/>
  <c r="B12059" i="12"/>
  <c r="E12058" i="12"/>
  <c r="B12058" i="12"/>
  <c r="E12057" i="12"/>
  <c r="B12057" i="12"/>
  <c r="E12056" i="12"/>
  <c r="B12056" i="12"/>
  <c r="E12055" i="12"/>
  <c r="B12055" i="12"/>
  <c r="E12054" i="12"/>
  <c r="B12054" i="12"/>
  <c r="E12053" i="12"/>
  <c r="B12053" i="12"/>
  <c r="E12052" i="12"/>
  <c r="B12052" i="12"/>
  <c r="E12051" i="12"/>
  <c r="B12051" i="12"/>
  <c r="E12050" i="12"/>
  <c r="B12050" i="12"/>
  <c r="E12049" i="12"/>
  <c r="B12049" i="12"/>
  <c r="E12048" i="12"/>
  <c r="B12048" i="12"/>
  <c r="E12047" i="12"/>
  <c r="B12047" i="12"/>
  <c r="E12046" i="12"/>
  <c r="B12046" i="12"/>
  <c r="E12045" i="12"/>
  <c r="B12045" i="12"/>
  <c r="E12044" i="12"/>
  <c r="B12044" i="12"/>
  <c r="E12043" i="12"/>
  <c r="B12043" i="12"/>
  <c r="E12042" i="12"/>
  <c r="B12042" i="12"/>
  <c r="E12041" i="12"/>
  <c r="B12041" i="12"/>
  <c r="E12040" i="12"/>
  <c r="B12040" i="12"/>
  <c r="E12039" i="12"/>
  <c r="B12039" i="12"/>
  <c r="E12038" i="12"/>
  <c r="B12038" i="12"/>
  <c r="E12037" i="12"/>
  <c r="B12037" i="12"/>
  <c r="E12036" i="12"/>
  <c r="B12036" i="12"/>
  <c r="E12035" i="12"/>
  <c r="B12035" i="12"/>
  <c r="E12034" i="12"/>
  <c r="B12034" i="12"/>
  <c r="E12033" i="12"/>
  <c r="B12033" i="12"/>
  <c r="E12032" i="12"/>
  <c r="B12032" i="12"/>
  <c r="E12031" i="12"/>
  <c r="B12031" i="12"/>
  <c r="E12030" i="12"/>
  <c r="B12030" i="12"/>
  <c r="E12029" i="12"/>
  <c r="B12029" i="12"/>
  <c r="E12028" i="12"/>
  <c r="B12028" i="12"/>
  <c r="E12027" i="12"/>
  <c r="B12027" i="12"/>
  <c r="E12026" i="12"/>
  <c r="B12026" i="12"/>
  <c r="E12025" i="12"/>
  <c r="B12025" i="12"/>
  <c r="E12024" i="12"/>
  <c r="B12024" i="12"/>
  <c r="E12023" i="12"/>
  <c r="B12023" i="12"/>
  <c r="E12022" i="12"/>
  <c r="B12022" i="12"/>
  <c r="E12021" i="12"/>
  <c r="B12021" i="12"/>
  <c r="E12020" i="12"/>
  <c r="B12020" i="12"/>
  <c r="E12019" i="12"/>
  <c r="B12019" i="12"/>
  <c r="E12018" i="12"/>
  <c r="B12018" i="12"/>
  <c r="E12017" i="12"/>
  <c r="B12017" i="12"/>
  <c r="E12016" i="12"/>
  <c r="B12016" i="12"/>
  <c r="E12015" i="12"/>
  <c r="B12015" i="12"/>
  <c r="E12014" i="12"/>
  <c r="B12014" i="12"/>
  <c r="E12013" i="12"/>
  <c r="B12013" i="12"/>
  <c r="E12012" i="12"/>
  <c r="B12012" i="12"/>
  <c r="E12011" i="12"/>
  <c r="B12011" i="12"/>
  <c r="E12010" i="12"/>
  <c r="B12010" i="12"/>
  <c r="E12009" i="12"/>
  <c r="B12009" i="12"/>
  <c r="E12008" i="12"/>
  <c r="B12008" i="12"/>
  <c r="E12007" i="12"/>
  <c r="B12007" i="12"/>
  <c r="E12006" i="12"/>
  <c r="B12006" i="12"/>
  <c r="E12005" i="12"/>
  <c r="B12005" i="12"/>
  <c r="E12004" i="12"/>
  <c r="B12004" i="12"/>
  <c r="E12003" i="12"/>
  <c r="B12003" i="12"/>
  <c r="E12002" i="12"/>
  <c r="B12002" i="12"/>
  <c r="E12001" i="12"/>
  <c r="B12001" i="12"/>
  <c r="E12000" i="12"/>
  <c r="B12000" i="12"/>
  <c r="E11999" i="12"/>
  <c r="B11999" i="12"/>
  <c r="E11998" i="12"/>
  <c r="B11998" i="12"/>
  <c r="E11997" i="12"/>
  <c r="B11997" i="12"/>
  <c r="E11996" i="12"/>
  <c r="B11996" i="12"/>
  <c r="E11995" i="12"/>
  <c r="B11995" i="12"/>
  <c r="E11994" i="12"/>
  <c r="B11994" i="12"/>
  <c r="E11993" i="12"/>
  <c r="B11993" i="12"/>
  <c r="E11992" i="12"/>
  <c r="B11992" i="12"/>
  <c r="E11991" i="12"/>
  <c r="B11991" i="12"/>
  <c r="E11990" i="12"/>
  <c r="B11990" i="12"/>
  <c r="E11989" i="12"/>
  <c r="B11989" i="12"/>
  <c r="E11988" i="12"/>
  <c r="B11988" i="12"/>
  <c r="E11987" i="12"/>
  <c r="B11987" i="12"/>
  <c r="E11986" i="12"/>
  <c r="B11986" i="12"/>
  <c r="E11985" i="12"/>
  <c r="B11985" i="12"/>
  <c r="E11984" i="12"/>
  <c r="B11984" i="12"/>
  <c r="E11983" i="12"/>
  <c r="B11983" i="12"/>
  <c r="E11982" i="12"/>
  <c r="B11982" i="12"/>
  <c r="E11981" i="12"/>
  <c r="B11981" i="12"/>
  <c r="E11980" i="12"/>
  <c r="B11980" i="12"/>
  <c r="E11979" i="12"/>
  <c r="B11979" i="12"/>
  <c r="E11978" i="12"/>
  <c r="B11978" i="12"/>
  <c r="E11977" i="12"/>
  <c r="B11977" i="12"/>
  <c r="E11976" i="12"/>
  <c r="B11976" i="12"/>
  <c r="E11975" i="12"/>
  <c r="B11975" i="12"/>
  <c r="E11974" i="12"/>
  <c r="B11974" i="12"/>
  <c r="E11973" i="12"/>
  <c r="B11973" i="12"/>
  <c r="E11972" i="12"/>
  <c r="B11972" i="12"/>
  <c r="E11971" i="12"/>
  <c r="B11971" i="12"/>
  <c r="E11970" i="12"/>
  <c r="B11970" i="12"/>
  <c r="E11969" i="12"/>
  <c r="B11969" i="12"/>
  <c r="E11968" i="12"/>
  <c r="B11968" i="12"/>
  <c r="E11967" i="12"/>
  <c r="B11967" i="12"/>
  <c r="E11966" i="12"/>
  <c r="B11966" i="12"/>
  <c r="E11965" i="12"/>
  <c r="B11965" i="12"/>
  <c r="E11964" i="12"/>
  <c r="B11964" i="12"/>
  <c r="E11963" i="12"/>
  <c r="B11963" i="12"/>
  <c r="E11962" i="12"/>
  <c r="B11962" i="12"/>
  <c r="E11961" i="12"/>
  <c r="B11961" i="12"/>
  <c r="E11960" i="12"/>
  <c r="B11960" i="12"/>
  <c r="E11959" i="12"/>
  <c r="B11959" i="12"/>
  <c r="E11958" i="12"/>
  <c r="B11958" i="12"/>
  <c r="E11957" i="12"/>
  <c r="B11957" i="12"/>
  <c r="E11956" i="12"/>
  <c r="B11956" i="12"/>
  <c r="E11955" i="12"/>
  <c r="B11955" i="12"/>
  <c r="E11954" i="12"/>
  <c r="B11954" i="12"/>
  <c r="E11953" i="12"/>
  <c r="B11953" i="12"/>
  <c r="E11952" i="12"/>
  <c r="B11952" i="12"/>
  <c r="E11951" i="12"/>
  <c r="B11951" i="12"/>
  <c r="E11950" i="12"/>
  <c r="B11950" i="12"/>
  <c r="E11949" i="12"/>
  <c r="B11949" i="12"/>
  <c r="E11948" i="12"/>
  <c r="B11948" i="12"/>
  <c r="E11947" i="12"/>
  <c r="B11947" i="12"/>
  <c r="E11946" i="12"/>
  <c r="B11946" i="12"/>
  <c r="E11945" i="12"/>
  <c r="B11945" i="12"/>
  <c r="E11944" i="12"/>
  <c r="B11944" i="12"/>
  <c r="E11943" i="12"/>
  <c r="B11943" i="12"/>
  <c r="E11942" i="12"/>
  <c r="B11942" i="12"/>
  <c r="E11941" i="12"/>
  <c r="B11941" i="12"/>
  <c r="E11940" i="12"/>
  <c r="B11940" i="12"/>
  <c r="E11939" i="12"/>
  <c r="B11939" i="12"/>
  <c r="E11938" i="12"/>
  <c r="B11938" i="12"/>
  <c r="E11937" i="12"/>
  <c r="B11937" i="12"/>
  <c r="E11936" i="12"/>
  <c r="B11936" i="12"/>
  <c r="E11935" i="12"/>
  <c r="B11935" i="12"/>
  <c r="E11934" i="12"/>
  <c r="B11934" i="12"/>
  <c r="E11933" i="12"/>
  <c r="B11933" i="12"/>
  <c r="E11932" i="12"/>
  <c r="B11932" i="12"/>
  <c r="E11931" i="12"/>
  <c r="B11931" i="12"/>
  <c r="E11930" i="12"/>
  <c r="B11930" i="12"/>
  <c r="E11929" i="12"/>
  <c r="B11929" i="12"/>
  <c r="E11928" i="12"/>
  <c r="B11928" i="12"/>
  <c r="E11927" i="12"/>
  <c r="B11927" i="12"/>
  <c r="E11926" i="12"/>
  <c r="B11926" i="12"/>
  <c r="E11925" i="12"/>
  <c r="B11925" i="12"/>
  <c r="E11924" i="12"/>
  <c r="B11924" i="12"/>
  <c r="E11923" i="12"/>
  <c r="B11923" i="12"/>
  <c r="E11922" i="12"/>
  <c r="B11922" i="12"/>
  <c r="E11921" i="12"/>
  <c r="B11921" i="12"/>
  <c r="E11920" i="12"/>
  <c r="B11920" i="12"/>
  <c r="E11919" i="12"/>
  <c r="B11919" i="12"/>
  <c r="E11918" i="12"/>
  <c r="B11918" i="12"/>
  <c r="E11917" i="12"/>
  <c r="B11917" i="12"/>
  <c r="E11916" i="12"/>
  <c r="B11916" i="12"/>
  <c r="E11915" i="12"/>
  <c r="B11915" i="12"/>
  <c r="E11914" i="12"/>
  <c r="B11914" i="12"/>
  <c r="E11913" i="12"/>
  <c r="B11913" i="12"/>
  <c r="E11912" i="12"/>
  <c r="B11912" i="12"/>
  <c r="E11911" i="12"/>
  <c r="B11911" i="12"/>
  <c r="E11910" i="12"/>
  <c r="B11910" i="12"/>
  <c r="E11909" i="12"/>
  <c r="B11909" i="12"/>
  <c r="E11908" i="12"/>
  <c r="B11908" i="12"/>
  <c r="E11907" i="12"/>
  <c r="B11907" i="12"/>
  <c r="E11906" i="12"/>
  <c r="B11906" i="12"/>
  <c r="E11905" i="12"/>
  <c r="B11905" i="12"/>
  <c r="E11904" i="12"/>
  <c r="B11904" i="12"/>
  <c r="E11903" i="12"/>
  <c r="B11903" i="12"/>
  <c r="E11902" i="12"/>
  <c r="B11902" i="12"/>
  <c r="E11901" i="12"/>
  <c r="B11901" i="12"/>
  <c r="E11900" i="12"/>
  <c r="B11900" i="12"/>
  <c r="E11899" i="12"/>
  <c r="B11899" i="12"/>
  <c r="E11898" i="12"/>
  <c r="B11898" i="12"/>
  <c r="E11897" i="12"/>
  <c r="B11897" i="12"/>
  <c r="E11896" i="12"/>
  <c r="B11896" i="12"/>
  <c r="E11895" i="12"/>
  <c r="B11895" i="12"/>
  <c r="E11894" i="12"/>
  <c r="B11894" i="12"/>
  <c r="E11893" i="12"/>
  <c r="B11893" i="12"/>
  <c r="E11892" i="12"/>
  <c r="B11892" i="12"/>
  <c r="E11891" i="12"/>
  <c r="B11891" i="12"/>
  <c r="E11890" i="12"/>
  <c r="B11890" i="12"/>
  <c r="E11889" i="12"/>
  <c r="B11889" i="12"/>
  <c r="E11888" i="12"/>
  <c r="B11888" i="12"/>
  <c r="E11887" i="12"/>
  <c r="B11887" i="12"/>
  <c r="E11886" i="12"/>
  <c r="B11886" i="12"/>
  <c r="E11885" i="12"/>
  <c r="B11885" i="12"/>
  <c r="E11884" i="12"/>
  <c r="B11884" i="12"/>
  <c r="E11883" i="12"/>
  <c r="B11883" i="12"/>
  <c r="E11882" i="12"/>
  <c r="B11882" i="12"/>
  <c r="E11881" i="12"/>
  <c r="B11881" i="12"/>
  <c r="E11880" i="12"/>
  <c r="B11880" i="12"/>
  <c r="E11879" i="12"/>
  <c r="B11879" i="12"/>
  <c r="E11878" i="12"/>
  <c r="B11878" i="12"/>
  <c r="E11877" i="12"/>
  <c r="B11877" i="12"/>
  <c r="E11876" i="12"/>
  <c r="B11876" i="12"/>
  <c r="E11875" i="12"/>
  <c r="B11875" i="12"/>
  <c r="E11874" i="12"/>
  <c r="B11874" i="12"/>
  <c r="E11873" i="12"/>
  <c r="B11873" i="12"/>
  <c r="E11872" i="12"/>
  <c r="B11872" i="12"/>
  <c r="E11871" i="12"/>
  <c r="B11871" i="12"/>
  <c r="E11870" i="12"/>
  <c r="B11870" i="12"/>
  <c r="E11869" i="12"/>
  <c r="B11869" i="12"/>
  <c r="E11868" i="12"/>
  <c r="B11868" i="12"/>
  <c r="E11867" i="12"/>
  <c r="B11867" i="12"/>
  <c r="E11866" i="12"/>
  <c r="B11866" i="12"/>
  <c r="E11865" i="12"/>
  <c r="B11865" i="12"/>
  <c r="E11864" i="12"/>
  <c r="B11864" i="12"/>
  <c r="E11863" i="12"/>
  <c r="B11863" i="12"/>
  <c r="E11862" i="12"/>
  <c r="B11862" i="12"/>
  <c r="E11861" i="12"/>
  <c r="B11861" i="12"/>
  <c r="E11860" i="12"/>
  <c r="B11860" i="12"/>
  <c r="E11859" i="12"/>
  <c r="B11859" i="12"/>
  <c r="E11858" i="12"/>
  <c r="B11858" i="12"/>
  <c r="E11857" i="12"/>
  <c r="B11857" i="12"/>
  <c r="E11856" i="12"/>
  <c r="B11856" i="12"/>
  <c r="E11855" i="12"/>
  <c r="B11855" i="12"/>
  <c r="E11854" i="12"/>
  <c r="B11854" i="12"/>
  <c r="E11853" i="12"/>
  <c r="B11853" i="12"/>
  <c r="E11852" i="12"/>
  <c r="B11852" i="12"/>
  <c r="E11851" i="12"/>
  <c r="B11851" i="12"/>
  <c r="E11850" i="12"/>
  <c r="B11850" i="12"/>
  <c r="E11849" i="12"/>
  <c r="B11849" i="12"/>
  <c r="E11848" i="12"/>
  <c r="B11848" i="12"/>
  <c r="E11847" i="12"/>
  <c r="B11847" i="12"/>
  <c r="E11846" i="12"/>
  <c r="B11846" i="12"/>
  <c r="E11845" i="12"/>
  <c r="B11845" i="12"/>
  <c r="E11844" i="12"/>
  <c r="B11844" i="12"/>
  <c r="E11843" i="12"/>
  <c r="B11843" i="12"/>
  <c r="E11842" i="12"/>
  <c r="B11842" i="12"/>
  <c r="E11841" i="12"/>
  <c r="B11841" i="12"/>
  <c r="E11840" i="12"/>
  <c r="B11840" i="12"/>
  <c r="E11839" i="12"/>
  <c r="B11839" i="12"/>
  <c r="E11838" i="12"/>
  <c r="B11838" i="12"/>
  <c r="E11837" i="12"/>
  <c r="B11837" i="12"/>
  <c r="E11836" i="12"/>
  <c r="B11836" i="12"/>
  <c r="E11835" i="12"/>
  <c r="B11835" i="12"/>
  <c r="E11834" i="12"/>
  <c r="B11834" i="12"/>
  <c r="E11833" i="12"/>
  <c r="B11833" i="12"/>
  <c r="E11832" i="12"/>
  <c r="B11832" i="12"/>
  <c r="E11831" i="12"/>
  <c r="B11831" i="12"/>
  <c r="E11830" i="12"/>
  <c r="B11830" i="12"/>
  <c r="E11829" i="12"/>
  <c r="B11829" i="12"/>
  <c r="E11828" i="12"/>
  <c r="B11828" i="12"/>
  <c r="E11827" i="12"/>
  <c r="B11827" i="12"/>
  <c r="E11826" i="12"/>
  <c r="B11826" i="12"/>
  <c r="E11825" i="12"/>
  <c r="B11825" i="12"/>
  <c r="E11824" i="12"/>
  <c r="B11824" i="12"/>
  <c r="E11823" i="12"/>
  <c r="B11823" i="12"/>
  <c r="E11822" i="12"/>
  <c r="B11822" i="12"/>
  <c r="E11821" i="12"/>
  <c r="B11821" i="12"/>
  <c r="E11820" i="12"/>
  <c r="B11820" i="12"/>
  <c r="E11819" i="12"/>
  <c r="B11819" i="12"/>
  <c r="E11818" i="12"/>
  <c r="B11818" i="12"/>
  <c r="E11817" i="12"/>
  <c r="B11817" i="12"/>
  <c r="E11816" i="12"/>
  <c r="B11816" i="12"/>
  <c r="E11815" i="12"/>
  <c r="B11815" i="12"/>
  <c r="E11814" i="12"/>
  <c r="B11814" i="12"/>
  <c r="E11813" i="12"/>
  <c r="B11813" i="12"/>
  <c r="E11812" i="12"/>
  <c r="B11812" i="12"/>
  <c r="E11811" i="12"/>
  <c r="B11811" i="12"/>
  <c r="E11810" i="12"/>
  <c r="B11810" i="12"/>
  <c r="E11809" i="12"/>
  <c r="B11809" i="12"/>
  <c r="E11808" i="12"/>
  <c r="B11808" i="12"/>
  <c r="E11807" i="12"/>
  <c r="B11807" i="12"/>
  <c r="E11806" i="12"/>
  <c r="B11806" i="12"/>
  <c r="E11805" i="12"/>
  <c r="B11805" i="12"/>
  <c r="E11804" i="12"/>
  <c r="B11804" i="12"/>
  <c r="E11803" i="12"/>
  <c r="B11803" i="12"/>
  <c r="E11802" i="12"/>
  <c r="B11802" i="12"/>
  <c r="E11801" i="12"/>
  <c r="B11801" i="12"/>
  <c r="E11800" i="12"/>
  <c r="B11800" i="12"/>
  <c r="E11799" i="12"/>
  <c r="B11799" i="12"/>
  <c r="E11798" i="12"/>
  <c r="B11798" i="12"/>
  <c r="E11797" i="12"/>
  <c r="B11797" i="12"/>
  <c r="E11796" i="12"/>
  <c r="B11796" i="12"/>
  <c r="E11795" i="12"/>
  <c r="B11795" i="12"/>
  <c r="E11794" i="12"/>
  <c r="B11794" i="12"/>
  <c r="E11793" i="12"/>
  <c r="B11793" i="12"/>
  <c r="E11792" i="12"/>
  <c r="B11792" i="12"/>
  <c r="E11791" i="12"/>
  <c r="B11791" i="12"/>
  <c r="E11790" i="12"/>
  <c r="B11790" i="12"/>
  <c r="E11789" i="12"/>
  <c r="B11789" i="12"/>
  <c r="E11788" i="12"/>
  <c r="B11788" i="12"/>
  <c r="E11787" i="12"/>
  <c r="B11787" i="12"/>
  <c r="E11786" i="12"/>
  <c r="B11786" i="12"/>
  <c r="E11785" i="12"/>
  <c r="B11785" i="12"/>
  <c r="E11784" i="12"/>
  <c r="B11784" i="12"/>
  <c r="E11783" i="12"/>
  <c r="B11783" i="12"/>
  <c r="E11782" i="12"/>
  <c r="B11782" i="12"/>
  <c r="E11781" i="12"/>
  <c r="B11781" i="12"/>
  <c r="E11780" i="12"/>
  <c r="B11780" i="12"/>
  <c r="E11779" i="12"/>
  <c r="B11779" i="12"/>
  <c r="E11778" i="12"/>
  <c r="B11778" i="12"/>
  <c r="E11777" i="12"/>
  <c r="B11777" i="12"/>
  <c r="E11776" i="12"/>
  <c r="B11776" i="12"/>
  <c r="E11775" i="12"/>
  <c r="B11775" i="12"/>
  <c r="E11774" i="12"/>
  <c r="B11774" i="12"/>
  <c r="E11773" i="12"/>
  <c r="B11773" i="12"/>
  <c r="E11772" i="12"/>
  <c r="B11772" i="12"/>
  <c r="E11771" i="12"/>
  <c r="B11771" i="12"/>
  <c r="E11770" i="12"/>
  <c r="B11770" i="12"/>
  <c r="E11769" i="12"/>
  <c r="B11769" i="12"/>
  <c r="E11768" i="12"/>
  <c r="B11768" i="12"/>
  <c r="E11767" i="12"/>
  <c r="B11767" i="12"/>
  <c r="E11766" i="12"/>
  <c r="B11766" i="12"/>
  <c r="E11765" i="12"/>
  <c r="B11765" i="12"/>
  <c r="E11764" i="12"/>
  <c r="B11764" i="12"/>
  <c r="E11763" i="12"/>
  <c r="B11763" i="12"/>
  <c r="E11762" i="12"/>
  <c r="B11762" i="12"/>
  <c r="E11761" i="12"/>
  <c r="B11761" i="12"/>
  <c r="E11760" i="12"/>
  <c r="B11760" i="12"/>
  <c r="E11759" i="12"/>
  <c r="B11759" i="12"/>
  <c r="E11758" i="12"/>
  <c r="B11758" i="12"/>
  <c r="E11757" i="12"/>
  <c r="B11757" i="12"/>
  <c r="E11756" i="12"/>
  <c r="B11756" i="12"/>
  <c r="E11755" i="12"/>
  <c r="B11755" i="12"/>
  <c r="E11754" i="12"/>
  <c r="B11754" i="12"/>
  <c r="E11753" i="12"/>
  <c r="B11753" i="12"/>
  <c r="E11752" i="12"/>
  <c r="B11752" i="12"/>
  <c r="E11751" i="12"/>
  <c r="B11751" i="12"/>
  <c r="E11750" i="12"/>
  <c r="B11750" i="12"/>
  <c r="E11749" i="12"/>
  <c r="B11749" i="12"/>
  <c r="E11748" i="12"/>
  <c r="B11748" i="12"/>
  <c r="E11747" i="12"/>
  <c r="B11747" i="12"/>
  <c r="E11746" i="12"/>
  <c r="B11746" i="12"/>
  <c r="E11745" i="12"/>
  <c r="B11745" i="12"/>
  <c r="E11744" i="12"/>
  <c r="B11744" i="12"/>
  <c r="E11743" i="12"/>
  <c r="B11743" i="12"/>
  <c r="E11742" i="12"/>
  <c r="B11742" i="12"/>
  <c r="E11741" i="12"/>
  <c r="B11741" i="12"/>
  <c r="E11740" i="12"/>
  <c r="B11740" i="12"/>
  <c r="E11739" i="12"/>
  <c r="B11739" i="12"/>
  <c r="E11738" i="12"/>
  <c r="B11738" i="12"/>
  <c r="E11737" i="12"/>
  <c r="B11737" i="12"/>
  <c r="E11736" i="12"/>
  <c r="B11736" i="12"/>
  <c r="E11735" i="12"/>
  <c r="B11735" i="12"/>
  <c r="E11734" i="12"/>
  <c r="B11734" i="12"/>
  <c r="E11733" i="12"/>
  <c r="B11733" i="12"/>
  <c r="E11732" i="12"/>
  <c r="B11732" i="12"/>
  <c r="E11731" i="12"/>
  <c r="B11731" i="12"/>
  <c r="E11730" i="12"/>
  <c r="B11730" i="12"/>
  <c r="E11729" i="12"/>
  <c r="B11729" i="12"/>
  <c r="E11728" i="12"/>
  <c r="B11728" i="12"/>
  <c r="E11727" i="12"/>
  <c r="B11727" i="12"/>
  <c r="E11726" i="12"/>
  <c r="B11726" i="12"/>
  <c r="E11725" i="12"/>
  <c r="B11725" i="12"/>
  <c r="E11724" i="12"/>
  <c r="B11724" i="12"/>
  <c r="E11723" i="12"/>
  <c r="B11723" i="12"/>
  <c r="E11722" i="12"/>
  <c r="B11722" i="12"/>
  <c r="E11721" i="12"/>
  <c r="B11721" i="12"/>
  <c r="E11720" i="12"/>
  <c r="B11720" i="12"/>
  <c r="E11719" i="12"/>
  <c r="B11719" i="12"/>
  <c r="E11718" i="12"/>
  <c r="B11718" i="12"/>
  <c r="E11717" i="12"/>
  <c r="B11717" i="12"/>
  <c r="E11716" i="12"/>
  <c r="B11716" i="12"/>
  <c r="E11715" i="12"/>
  <c r="B11715" i="12"/>
  <c r="E11714" i="12"/>
  <c r="B11714" i="12"/>
  <c r="E11713" i="12"/>
  <c r="B11713" i="12"/>
  <c r="E11712" i="12"/>
  <c r="B11712" i="12"/>
  <c r="E11711" i="12"/>
  <c r="B11711" i="12"/>
  <c r="E11710" i="12"/>
  <c r="B11710" i="12"/>
  <c r="E11709" i="12"/>
  <c r="B11709" i="12"/>
  <c r="E11708" i="12"/>
  <c r="B11708" i="12"/>
  <c r="E11707" i="12"/>
  <c r="B11707" i="12"/>
  <c r="E11706" i="12"/>
  <c r="B11706" i="12"/>
  <c r="E11705" i="12"/>
  <c r="B11705" i="12"/>
  <c r="E11704" i="12"/>
  <c r="B11704" i="12"/>
  <c r="E11703" i="12"/>
  <c r="B11703" i="12"/>
  <c r="E11702" i="12"/>
  <c r="B11702" i="12"/>
  <c r="E11701" i="12"/>
  <c r="B11701" i="12"/>
  <c r="E11700" i="12"/>
  <c r="B11700" i="12"/>
  <c r="E11699" i="12"/>
  <c r="B11699" i="12"/>
  <c r="E11698" i="12"/>
  <c r="B11698" i="12"/>
  <c r="E11697" i="12"/>
  <c r="B11697" i="12"/>
  <c r="E11696" i="12"/>
  <c r="B11696" i="12"/>
  <c r="E11695" i="12"/>
  <c r="B11695" i="12"/>
  <c r="E11694" i="12"/>
  <c r="B11694" i="12"/>
  <c r="E11693" i="12"/>
  <c r="B11693" i="12"/>
  <c r="E11692" i="12"/>
  <c r="B11692" i="12"/>
  <c r="E11691" i="12"/>
  <c r="B11691" i="12"/>
  <c r="E11690" i="12"/>
  <c r="B11690" i="12"/>
  <c r="E11689" i="12"/>
  <c r="B11689" i="12"/>
  <c r="E11688" i="12"/>
  <c r="B11688" i="12"/>
  <c r="E11687" i="12"/>
  <c r="B11687" i="12"/>
  <c r="E11686" i="12"/>
  <c r="B11686" i="12"/>
  <c r="E11685" i="12"/>
  <c r="B11685" i="12"/>
  <c r="E11684" i="12"/>
  <c r="B11684" i="12"/>
  <c r="E11683" i="12"/>
  <c r="B11683" i="12"/>
  <c r="E11682" i="12"/>
  <c r="B11682" i="12"/>
  <c r="E11681" i="12"/>
  <c r="B11681" i="12"/>
  <c r="E11680" i="12"/>
  <c r="B11680" i="12"/>
  <c r="E11679" i="12"/>
  <c r="B11679" i="12"/>
  <c r="E11678" i="12"/>
  <c r="B11678" i="12"/>
  <c r="E11677" i="12"/>
  <c r="B11677" i="12"/>
  <c r="E11676" i="12"/>
  <c r="B11676" i="12"/>
  <c r="E11675" i="12"/>
  <c r="B11675" i="12"/>
  <c r="E11674" i="12"/>
  <c r="B11674" i="12"/>
  <c r="E11673" i="12"/>
  <c r="B11673" i="12"/>
  <c r="E11672" i="12"/>
  <c r="B11672" i="12"/>
  <c r="E11671" i="12"/>
  <c r="B11671" i="12"/>
  <c r="E11670" i="12"/>
  <c r="B11670" i="12"/>
  <c r="E11669" i="12"/>
  <c r="B11669" i="12"/>
  <c r="E11668" i="12"/>
  <c r="B11668" i="12"/>
  <c r="E11667" i="12"/>
  <c r="B11667" i="12"/>
  <c r="E11666" i="12"/>
  <c r="B11666" i="12"/>
  <c r="E11665" i="12"/>
  <c r="B11665" i="12"/>
  <c r="E11664" i="12"/>
  <c r="B11664" i="12"/>
  <c r="E11663" i="12"/>
  <c r="B11663" i="12"/>
  <c r="E11662" i="12"/>
  <c r="B11662" i="12"/>
  <c r="E11661" i="12"/>
  <c r="B11661" i="12"/>
  <c r="E11660" i="12"/>
  <c r="B11660" i="12"/>
  <c r="E11659" i="12"/>
  <c r="B11659" i="12"/>
  <c r="E11658" i="12"/>
  <c r="B11658" i="12"/>
  <c r="E11657" i="12"/>
  <c r="B11657" i="12"/>
  <c r="E11656" i="12"/>
  <c r="B11656" i="12"/>
  <c r="E11655" i="12"/>
  <c r="B11655" i="12"/>
  <c r="E11654" i="12"/>
  <c r="B11654" i="12"/>
  <c r="E11653" i="12"/>
  <c r="B11653" i="12"/>
  <c r="E11652" i="12"/>
  <c r="B11652" i="12"/>
  <c r="E11651" i="12"/>
  <c r="B11651" i="12"/>
  <c r="E11650" i="12"/>
  <c r="B11650" i="12"/>
  <c r="E11649" i="12"/>
  <c r="B11649" i="12"/>
  <c r="E11648" i="12"/>
  <c r="B11648" i="12"/>
  <c r="E11647" i="12"/>
  <c r="B11647" i="12"/>
  <c r="E11646" i="12"/>
  <c r="B11646" i="12"/>
  <c r="E11645" i="12"/>
  <c r="B11645" i="12"/>
  <c r="E11644" i="12"/>
  <c r="B11644" i="12"/>
  <c r="E11643" i="12"/>
  <c r="B11643" i="12"/>
  <c r="E11642" i="12"/>
  <c r="B11642" i="12"/>
  <c r="E11641" i="12"/>
  <c r="B11641" i="12"/>
  <c r="E11640" i="12"/>
  <c r="B11640" i="12"/>
  <c r="E11639" i="12"/>
  <c r="B11639" i="12"/>
  <c r="E11638" i="12"/>
  <c r="B11638" i="12"/>
  <c r="E11637" i="12"/>
  <c r="B11637" i="12"/>
  <c r="E11636" i="12"/>
  <c r="B11636" i="12"/>
  <c r="E11635" i="12"/>
  <c r="B11635" i="12"/>
  <c r="E11634" i="12"/>
  <c r="B11634" i="12"/>
  <c r="E11633" i="12"/>
  <c r="B11633" i="12"/>
  <c r="E11632" i="12"/>
  <c r="B11632" i="12"/>
  <c r="E11631" i="12"/>
  <c r="B11631" i="12"/>
  <c r="E11630" i="12"/>
  <c r="B11630" i="12"/>
  <c r="E11629" i="12"/>
  <c r="B11629" i="12"/>
  <c r="E11628" i="12"/>
  <c r="B11628" i="12"/>
  <c r="E11627" i="12"/>
  <c r="B11627" i="12"/>
  <c r="E11626" i="12"/>
  <c r="B11626" i="12"/>
  <c r="E11625" i="12"/>
  <c r="B11625" i="12"/>
  <c r="E11624" i="12"/>
  <c r="B11624" i="12"/>
  <c r="E11623" i="12"/>
  <c r="B11623" i="12"/>
  <c r="E11622" i="12"/>
  <c r="B11622" i="12"/>
  <c r="E11621" i="12"/>
  <c r="B11621" i="12"/>
  <c r="E11620" i="12"/>
  <c r="B11620" i="12"/>
  <c r="E11619" i="12"/>
  <c r="B11619" i="12"/>
  <c r="E11618" i="12"/>
  <c r="B11618" i="12"/>
  <c r="E11617" i="12"/>
  <c r="B11617" i="12"/>
  <c r="E11616" i="12"/>
  <c r="B11616" i="12"/>
  <c r="E11615" i="12"/>
  <c r="B11615" i="12"/>
  <c r="E11614" i="12"/>
  <c r="B11614" i="12"/>
  <c r="E11613" i="12"/>
  <c r="B11613" i="12"/>
  <c r="E11612" i="12"/>
  <c r="B11612" i="12"/>
  <c r="E11611" i="12"/>
  <c r="B11611" i="12"/>
  <c r="E11610" i="12"/>
  <c r="B11610" i="12"/>
  <c r="E11609" i="12"/>
  <c r="B11609" i="12"/>
  <c r="E11608" i="12"/>
  <c r="B11608" i="12"/>
  <c r="E11607" i="12"/>
  <c r="B11607" i="12"/>
  <c r="E11606" i="12"/>
  <c r="B11606" i="12"/>
  <c r="E11605" i="12"/>
  <c r="B11605" i="12"/>
  <c r="E11604" i="12"/>
  <c r="B11604" i="12"/>
  <c r="E11603" i="12"/>
  <c r="B11603" i="12"/>
  <c r="E11602" i="12"/>
  <c r="B11602" i="12"/>
  <c r="E11601" i="12"/>
  <c r="B11601" i="12"/>
  <c r="E11600" i="12"/>
  <c r="B11600" i="12"/>
  <c r="E11599" i="12"/>
  <c r="B11599" i="12"/>
  <c r="E11598" i="12"/>
  <c r="B11598" i="12"/>
  <c r="E11597" i="12"/>
  <c r="B11597" i="12"/>
  <c r="E11596" i="12"/>
  <c r="B11596" i="12"/>
  <c r="E11595" i="12"/>
  <c r="B11595" i="12"/>
  <c r="E11594" i="12"/>
  <c r="B11594" i="12"/>
  <c r="E11593" i="12"/>
  <c r="B11593" i="12"/>
  <c r="E11592" i="12"/>
  <c r="B11592" i="12"/>
  <c r="E11591" i="12"/>
  <c r="B11591" i="12"/>
  <c r="E11590" i="12"/>
  <c r="B11590" i="12"/>
  <c r="E11589" i="12"/>
  <c r="B11589" i="12"/>
  <c r="E11588" i="12"/>
  <c r="B11588" i="12"/>
  <c r="E11587" i="12"/>
  <c r="B11587" i="12"/>
  <c r="E11586" i="12"/>
  <c r="B11586" i="12"/>
  <c r="E11585" i="12"/>
  <c r="B11585" i="12"/>
  <c r="E11584" i="12"/>
  <c r="B11584" i="12"/>
  <c r="E11583" i="12"/>
  <c r="B11583" i="12"/>
  <c r="E11582" i="12"/>
  <c r="B11582" i="12"/>
  <c r="E11581" i="12"/>
  <c r="B11581" i="12"/>
  <c r="E11580" i="12"/>
  <c r="B11580" i="12"/>
  <c r="E11579" i="12"/>
  <c r="B11579" i="12"/>
  <c r="E11578" i="12"/>
  <c r="B11578" i="12"/>
  <c r="E11577" i="12"/>
  <c r="B11577" i="12"/>
  <c r="E11576" i="12"/>
  <c r="B11576" i="12"/>
  <c r="E11575" i="12"/>
  <c r="B11575" i="12"/>
  <c r="E11574" i="12"/>
  <c r="B11574" i="12"/>
  <c r="E11573" i="12"/>
  <c r="B11573" i="12"/>
  <c r="E11572" i="12"/>
  <c r="B11572" i="12"/>
  <c r="E11571" i="12"/>
  <c r="B11571" i="12"/>
  <c r="E11570" i="12"/>
  <c r="B11570" i="12"/>
  <c r="E11569" i="12"/>
  <c r="B11569" i="12"/>
  <c r="E11568" i="12"/>
  <c r="B11568" i="12"/>
  <c r="E11567" i="12"/>
  <c r="B11567" i="12"/>
  <c r="E11566" i="12"/>
  <c r="B11566" i="12"/>
  <c r="E11565" i="12"/>
  <c r="B11565" i="12"/>
  <c r="E11564" i="12"/>
  <c r="B11564" i="12"/>
  <c r="E11563" i="12"/>
  <c r="B11563" i="12"/>
  <c r="E11562" i="12"/>
  <c r="B11562" i="12"/>
  <c r="E11561" i="12"/>
  <c r="B11561" i="12"/>
  <c r="E11560" i="12"/>
  <c r="B11560" i="12"/>
  <c r="E11559" i="12"/>
  <c r="B11559" i="12"/>
  <c r="E11558" i="12"/>
  <c r="B11558" i="12"/>
  <c r="E11557" i="12"/>
  <c r="B11557" i="12"/>
  <c r="E11556" i="12"/>
  <c r="B11556" i="12"/>
  <c r="E11555" i="12"/>
  <c r="B11555" i="12"/>
  <c r="E11554" i="12"/>
  <c r="B11554" i="12"/>
  <c r="E11553" i="12"/>
  <c r="B11553" i="12"/>
  <c r="E11552" i="12"/>
  <c r="B11552" i="12"/>
  <c r="E11551" i="12"/>
  <c r="B11551" i="12"/>
  <c r="E11550" i="12"/>
  <c r="B11550" i="12"/>
  <c r="E11549" i="12"/>
  <c r="B11549" i="12"/>
  <c r="E11548" i="12"/>
  <c r="B11548" i="12"/>
  <c r="E11547" i="12"/>
  <c r="B11547" i="12"/>
  <c r="E11546" i="12"/>
  <c r="B11546" i="12"/>
  <c r="E11545" i="12"/>
  <c r="B11545" i="12"/>
  <c r="E11544" i="12"/>
  <c r="B11544" i="12"/>
  <c r="E11543" i="12"/>
  <c r="B11543" i="12"/>
  <c r="E11542" i="12"/>
  <c r="B11542" i="12"/>
  <c r="E11541" i="12"/>
  <c r="B11541" i="12"/>
  <c r="E11540" i="12"/>
  <c r="B11540" i="12"/>
  <c r="E11539" i="12"/>
  <c r="B11539" i="12"/>
  <c r="E11538" i="12"/>
  <c r="B11538" i="12"/>
  <c r="E11537" i="12"/>
  <c r="B11537" i="12"/>
  <c r="E11536" i="12"/>
  <c r="B11536" i="12"/>
  <c r="E11535" i="12"/>
  <c r="B11535" i="12"/>
  <c r="E11534" i="12"/>
  <c r="B11534" i="12"/>
  <c r="E11533" i="12"/>
  <c r="B11533" i="12"/>
  <c r="E11532" i="12"/>
  <c r="B11532" i="12"/>
  <c r="E11531" i="12"/>
  <c r="B11531" i="12"/>
  <c r="E11530" i="12"/>
  <c r="B11530" i="12"/>
  <c r="E11529" i="12"/>
  <c r="B11529" i="12"/>
  <c r="E11528" i="12"/>
  <c r="B11528" i="12"/>
  <c r="E11527" i="12"/>
  <c r="B11527" i="12"/>
  <c r="E11526" i="12"/>
  <c r="B11526" i="12"/>
  <c r="E11525" i="12"/>
  <c r="B11525" i="12"/>
  <c r="E11524" i="12"/>
  <c r="B11524" i="12"/>
  <c r="E11523" i="12"/>
  <c r="B11523" i="12"/>
  <c r="E11522" i="12"/>
  <c r="B11522" i="12"/>
  <c r="E11521" i="12"/>
  <c r="B11521" i="12"/>
  <c r="E11520" i="12"/>
  <c r="B11520" i="12"/>
  <c r="E11519" i="12"/>
  <c r="B11519" i="12"/>
  <c r="E11518" i="12"/>
  <c r="B11518" i="12"/>
  <c r="E11517" i="12"/>
  <c r="B11517" i="12"/>
  <c r="E11516" i="12"/>
  <c r="B11516" i="12"/>
  <c r="E11515" i="12"/>
  <c r="B11515" i="12"/>
  <c r="E11514" i="12"/>
  <c r="B11514" i="12"/>
  <c r="E11513" i="12"/>
  <c r="B11513" i="12"/>
  <c r="E11512" i="12"/>
  <c r="B11512" i="12"/>
  <c r="E11511" i="12"/>
  <c r="B11511" i="12"/>
  <c r="E11510" i="12"/>
  <c r="B11510" i="12"/>
  <c r="E11509" i="12"/>
  <c r="B11509" i="12"/>
  <c r="E11508" i="12"/>
  <c r="B11508" i="12"/>
  <c r="E11507" i="12"/>
  <c r="B11507" i="12"/>
  <c r="E11506" i="12"/>
  <c r="B11506" i="12"/>
  <c r="E11505" i="12"/>
  <c r="B11505" i="12"/>
  <c r="E11504" i="12"/>
  <c r="B11504" i="12"/>
  <c r="E11503" i="12"/>
  <c r="B11503" i="12"/>
  <c r="E11502" i="12"/>
  <c r="B11502" i="12"/>
  <c r="E11501" i="12"/>
  <c r="B11501" i="12"/>
  <c r="E11500" i="12"/>
  <c r="B11500" i="12"/>
  <c r="E11499" i="12"/>
  <c r="B11499" i="12"/>
  <c r="E11498" i="12"/>
  <c r="B11498" i="12"/>
  <c r="E11497" i="12"/>
  <c r="B11497" i="12"/>
  <c r="E11496" i="12"/>
  <c r="B11496" i="12"/>
  <c r="E11495" i="12"/>
  <c r="B11495" i="12"/>
  <c r="E11494" i="12"/>
  <c r="B11494" i="12"/>
  <c r="E11493" i="12"/>
  <c r="B11493" i="12"/>
  <c r="E11492" i="12"/>
  <c r="B11492" i="12"/>
  <c r="E11491" i="12"/>
  <c r="B11491" i="12"/>
  <c r="E11490" i="12"/>
  <c r="B11490" i="12"/>
  <c r="E11489" i="12"/>
  <c r="B11489" i="12"/>
  <c r="E11488" i="12"/>
  <c r="B11488" i="12"/>
  <c r="E11487" i="12"/>
  <c r="B11487" i="12"/>
  <c r="E11486" i="12"/>
  <c r="B11486" i="12"/>
  <c r="E11485" i="12"/>
  <c r="B11485" i="12"/>
  <c r="E11484" i="12"/>
  <c r="B11484" i="12"/>
  <c r="E11483" i="12"/>
  <c r="B11483" i="12"/>
  <c r="E11482" i="12"/>
  <c r="B11482" i="12"/>
  <c r="E11481" i="12"/>
  <c r="B11481" i="12"/>
  <c r="E11480" i="12"/>
  <c r="B11480" i="12"/>
  <c r="E11479" i="12"/>
  <c r="B11479" i="12"/>
  <c r="E11478" i="12"/>
  <c r="B11478" i="12"/>
  <c r="E11477" i="12"/>
  <c r="B11477" i="12"/>
  <c r="E11476" i="12"/>
  <c r="B11476" i="12"/>
  <c r="E11475" i="12"/>
  <c r="B11475" i="12"/>
  <c r="E11474" i="12"/>
  <c r="B11474" i="12"/>
  <c r="E11473" i="12"/>
  <c r="B11473" i="12"/>
  <c r="E11472" i="12"/>
  <c r="B11472" i="12"/>
  <c r="E11471" i="12"/>
  <c r="B11471" i="12"/>
  <c r="E11470" i="12"/>
  <c r="B11470" i="12"/>
  <c r="E11469" i="12"/>
  <c r="B11469" i="12"/>
  <c r="E11468" i="12"/>
  <c r="B11468" i="12"/>
  <c r="E11467" i="12"/>
  <c r="B11467" i="12"/>
  <c r="E11466" i="12"/>
  <c r="B11466" i="12"/>
  <c r="E11465" i="12"/>
  <c r="B11465" i="12"/>
  <c r="E11464" i="12"/>
  <c r="B11464" i="12"/>
  <c r="E11463" i="12"/>
  <c r="B11463" i="12"/>
  <c r="E11462" i="12"/>
  <c r="B11462" i="12"/>
  <c r="E11461" i="12"/>
  <c r="B11461" i="12"/>
  <c r="E11460" i="12"/>
  <c r="B11460" i="12"/>
  <c r="E11459" i="12"/>
  <c r="B11459" i="12"/>
  <c r="E11458" i="12"/>
  <c r="B11458" i="12"/>
  <c r="E11457" i="12"/>
  <c r="B11457" i="12"/>
  <c r="E11456" i="12"/>
  <c r="B11456" i="12"/>
  <c r="E11455" i="12"/>
  <c r="B11455" i="12"/>
  <c r="E11454" i="12"/>
  <c r="B11454" i="12"/>
  <c r="E11453" i="12"/>
  <c r="B11453" i="12"/>
  <c r="E11452" i="12"/>
  <c r="B11452" i="12"/>
  <c r="E11451" i="12"/>
  <c r="B11451" i="12"/>
  <c r="E11450" i="12"/>
  <c r="B11450" i="12"/>
  <c r="E11449" i="12"/>
  <c r="B11449" i="12"/>
  <c r="E11448" i="12"/>
  <c r="B11448" i="12"/>
  <c r="E11447" i="12"/>
  <c r="B11447" i="12"/>
  <c r="E11446" i="12"/>
  <c r="B11446" i="12"/>
  <c r="E11445" i="12"/>
  <c r="B11445" i="12"/>
  <c r="E11444" i="12"/>
  <c r="B11444" i="12"/>
  <c r="E11443" i="12"/>
  <c r="B11443" i="12"/>
  <c r="E11442" i="12"/>
  <c r="B11442" i="12"/>
  <c r="E11441" i="12"/>
  <c r="B11441" i="12"/>
  <c r="E11440" i="12"/>
  <c r="B11440" i="12"/>
  <c r="E11439" i="12"/>
  <c r="B11439" i="12"/>
  <c r="E11438" i="12"/>
  <c r="B11438" i="12"/>
  <c r="E11437" i="12"/>
  <c r="B11437" i="12"/>
  <c r="E11436" i="12"/>
  <c r="B11436" i="12"/>
  <c r="E11435" i="12"/>
  <c r="B11435" i="12"/>
  <c r="E11434" i="12"/>
  <c r="B11434" i="12"/>
  <c r="E11433" i="12"/>
  <c r="B11433" i="12"/>
  <c r="E11432" i="12"/>
  <c r="B11432" i="12"/>
  <c r="E11431" i="12"/>
  <c r="B11431" i="12"/>
  <c r="E11430" i="12"/>
  <c r="B11430" i="12"/>
  <c r="E11429" i="12"/>
  <c r="B11429" i="12"/>
  <c r="E11428" i="12"/>
  <c r="B11428" i="12"/>
  <c r="E11427" i="12"/>
  <c r="B11427" i="12"/>
  <c r="E11426" i="12"/>
  <c r="B11426" i="12"/>
  <c r="E11425" i="12"/>
  <c r="B11425" i="12"/>
  <c r="E11424" i="12"/>
  <c r="B11424" i="12"/>
  <c r="E11423" i="12"/>
  <c r="B11423" i="12"/>
  <c r="E11422" i="12"/>
  <c r="B11422" i="12"/>
  <c r="E11421" i="12"/>
  <c r="B11421" i="12"/>
  <c r="E11420" i="12"/>
  <c r="B11420" i="12"/>
  <c r="E11419" i="12"/>
  <c r="B11419" i="12"/>
  <c r="E11418" i="12"/>
  <c r="B11418" i="12"/>
  <c r="E11417" i="12"/>
  <c r="B11417" i="12"/>
  <c r="E11416" i="12"/>
  <c r="B11416" i="12"/>
  <c r="E11415" i="12"/>
  <c r="B11415" i="12"/>
  <c r="E11414" i="12"/>
  <c r="B11414" i="12"/>
  <c r="E11413" i="12"/>
  <c r="B11413" i="12"/>
  <c r="E11412" i="12"/>
  <c r="B11412" i="12"/>
  <c r="E11411" i="12"/>
  <c r="B11411" i="12"/>
  <c r="E11410" i="12"/>
  <c r="B11410" i="12"/>
  <c r="E11409" i="12"/>
  <c r="B11409" i="12"/>
  <c r="E11408" i="12"/>
  <c r="B11408" i="12"/>
  <c r="E11407" i="12"/>
  <c r="B11407" i="12"/>
  <c r="E11406" i="12"/>
  <c r="B11406" i="12"/>
  <c r="E11405" i="12"/>
  <c r="B11405" i="12"/>
  <c r="E11404" i="12"/>
  <c r="B11404" i="12"/>
  <c r="E11403" i="12"/>
  <c r="B11403" i="12"/>
  <c r="E11402" i="12"/>
  <c r="B11402" i="12"/>
  <c r="E11401" i="12"/>
  <c r="B11401" i="12"/>
  <c r="E11400" i="12"/>
  <c r="B11400" i="12"/>
  <c r="E11399" i="12"/>
  <c r="B11399" i="12"/>
  <c r="E11398" i="12"/>
  <c r="B11398" i="12"/>
  <c r="E11397" i="12"/>
  <c r="B11397" i="12"/>
  <c r="E11396" i="12"/>
  <c r="B11396" i="12"/>
  <c r="E11395" i="12"/>
  <c r="B11395" i="12"/>
  <c r="E11394" i="12"/>
  <c r="B11394" i="12"/>
  <c r="E11393" i="12"/>
  <c r="B11393" i="12"/>
  <c r="E11392" i="12"/>
  <c r="B11392" i="12"/>
  <c r="E11391" i="12"/>
  <c r="B11391" i="12"/>
  <c r="E11390" i="12"/>
  <c r="B11390" i="12"/>
  <c r="E11389" i="12"/>
  <c r="B11389" i="12"/>
  <c r="E11388" i="12"/>
  <c r="B11388" i="12"/>
  <c r="E11387" i="12"/>
  <c r="B11387" i="12"/>
  <c r="E11386" i="12"/>
  <c r="B11386" i="12"/>
  <c r="E11385" i="12"/>
  <c r="B11385" i="12"/>
  <c r="E11384" i="12"/>
  <c r="B11384" i="12"/>
  <c r="E11383" i="12"/>
  <c r="B11383" i="12"/>
  <c r="E11382" i="12"/>
  <c r="B11382" i="12"/>
  <c r="E11381" i="12"/>
  <c r="B11381" i="12"/>
  <c r="E11380" i="12"/>
  <c r="B11380" i="12"/>
  <c r="E11379" i="12"/>
  <c r="B11379" i="12"/>
  <c r="E11378" i="12"/>
  <c r="B11378" i="12"/>
  <c r="E11377" i="12"/>
  <c r="B11377" i="12"/>
  <c r="E11376" i="12"/>
  <c r="B11376" i="12"/>
  <c r="E11375" i="12"/>
  <c r="B11375" i="12"/>
  <c r="E11374" i="12"/>
  <c r="B11374" i="12"/>
  <c r="E11373" i="12"/>
  <c r="B11373" i="12"/>
  <c r="E11372" i="12"/>
  <c r="B11372" i="12"/>
  <c r="E11371" i="12"/>
  <c r="B11371" i="12"/>
  <c r="E11370" i="12"/>
  <c r="B11370" i="12"/>
  <c r="E11369" i="12"/>
  <c r="B11369" i="12"/>
  <c r="E11368" i="12"/>
  <c r="B11368" i="12"/>
  <c r="E11367" i="12"/>
  <c r="B11367" i="12"/>
  <c r="E11366" i="12"/>
  <c r="B11366" i="12"/>
  <c r="E11365" i="12"/>
  <c r="B11365" i="12"/>
  <c r="E11364" i="12"/>
  <c r="B11364" i="12"/>
  <c r="E11363" i="12"/>
  <c r="B11363" i="12"/>
  <c r="E11362" i="12"/>
  <c r="B11362" i="12"/>
  <c r="E11361" i="12"/>
  <c r="B11361" i="12"/>
  <c r="E11360" i="12"/>
  <c r="B11360" i="12"/>
  <c r="E11359" i="12"/>
  <c r="B11359" i="12"/>
  <c r="E11358" i="12"/>
  <c r="B11358" i="12"/>
  <c r="E11357" i="12"/>
  <c r="B11357" i="12"/>
  <c r="E11356" i="12"/>
  <c r="B11356" i="12"/>
  <c r="E11355" i="12"/>
  <c r="B11355" i="12"/>
  <c r="E11354" i="12"/>
  <c r="B11354" i="12"/>
  <c r="E11353" i="12"/>
  <c r="B11353" i="12"/>
  <c r="E11352" i="12"/>
  <c r="B11352" i="12"/>
  <c r="E11351" i="12"/>
  <c r="B11351" i="12"/>
  <c r="E11350" i="12"/>
  <c r="B11350" i="12"/>
  <c r="E11349" i="12"/>
  <c r="B11349" i="12"/>
  <c r="E11348" i="12"/>
  <c r="B11348" i="12"/>
  <c r="E11347" i="12"/>
  <c r="B11347" i="12"/>
  <c r="E11346" i="12"/>
  <c r="B11346" i="12"/>
  <c r="E11345" i="12"/>
  <c r="B11345" i="12"/>
  <c r="E11344" i="12"/>
  <c r="B11344" i="12"/>
  <c r="E11343" i="12"/>
  <c r="B11343" i="12"/>
  <c r="E11342" i="12"/>
  <c r="B11342" i="12"/>
  <c r="E11341" i="12"/>
  <c r="B11341" i="12"/>
  <c r="E11340" i="12"/>
  <c r="B11340" i="12"/>
  <c r="E11339" i="12"/>
  <c r="B11339" i="12"/>
  <c r="E11338" i="12"/>
  <c r="B11338" i="12"/>
  <c r="E11337" i="12"/>
  <c r="B11337" i="12"/>
  <c r="E11336" i="12"/>
  <c r="B11336" i="12"/>
  <c r="E11335" i="12"/>
  <c r="B11335" i="12"/>
  <c r="E11334" i="12"/>
  <c r="B11334" i="12"/>
  <c r="E11333" i="12"/>
  <c r="B11333" i="12"/>
  <c r="E11332" i="12"/>
  <c r="B11332" i="12"/>
  <c r="E11331" i="12"/>
  <c r="B11331" i="12"/>
  <c r="E11330" i="12"/>
  <c r="B11330" i="12"/>
  <c r="E11329" i="12"/>
  <c r="B11329" i="12"/>
  <c r="E11328" i="12"/>
  <c r="B11328" i="12"/>
  <c r="E11327" i="12"/>
  <c r="B11327" i="12"/>
  <c r="E11326" i="12"/>
  <c r="B11326" i="12"/>
  <c r="E11325" i="12"/>
  <c r="B11325" i="12"/>
  <c r="E11324" i="12"/>
  <c r="B11324" i="12"/>
  <c r="E11323" i="12"/>
  <c r="B11323" i="12"/>
  <c r="E11322" i="12"/>
  <c r="B11322" i="12"/>
  <c r="E11321" i="12"/>
  <c r="B11321" i="12"/>
  <c r="E11320" i="12"/>
  <c r="B11320" i="12"/>
  <c r="E11319" i="12"/>
  <c r="B11319" i="12"/>
  <c r="E11318" i="12"/>
  <c r="B11318" i="12"/>
  <c r="E11317" i="12"/>
  <c r="B11317" i="12"/>
  <c r="E11316" i="12"/>
  <c r="B11316" i="12"/>
  <c r="E11315" i="12"/>
  <c r="B11315" i="12"/>
  <c r="E11314" i="12"/>
  <c r="B11314" i="12"/>
  <c r="E11313" i="12"/>
  <c r="B11313" i="12"/>
  <c r="E11312" i="12"/>
  <c r="B11312" i="12"/>
  <c r="E11311" i="12"/>
  <c r="B11311" i="12"/>
  <c r="E11310" i="12"/>
  <c r="B11310" i="12"/>
  <c r="E11309" i="12"/>
  <c r="B11309" i="12"/>
  <c r="E11308" i="12"/>
  <c r="B11308" i="12"/>
  <c r="E11307" i="12"/>
  <c r="B11307" i="12"/>
  <c r="E11306" i="12"/>
  <c r="B11306" i="12"/>
  <c r="E11305" i="12"/>
  <c r="B11305" i="12"/>
  <c r="E11304" i="12"/>
  <c r="B11304" i="12"/>
  <c r="E11303" i="12"/>
  <c r="B11303" i="12"/>
  <c r="E11302" i="12"/>
  <c r="B11302" i="12"/>
  <c r="E11301" i="12"/>
  <c r="B11301" i="12"/>
  <c r="E11300" i="12"/>
  <c r="B11300" i="12"/>
  <c r="E11299" i="12"/>
  <c r="B11299" i="12"/>
  <c r="E11298" i="12"/>
  <c r="B11298" i="12"/>
  <c r="E11297" i="12"/>
  <c r="B11297" i="12"/>
  <c r="E11296" i="12"/>
  <c r="B11296" i="12"/>
  <c r="E11295" i="12"/>
  <c r="B11295" i="12"/>
  <c r="E11294" i="12"/>
  <c r="B11294" i="12"/>
  <c r="E11293" i="12"/>
  <c r="B11293" i="12"/>
  <c r="E11292" i="12"/>
  <c r="B11292" i="12"/>
  <c r="E11291" i="12"/>
  <c r="B11291" i="12"/>
  <c r="E11290" i="12"/>
  <c r="B11290" i="12"/>
  <c r="E11289" i="12"/>
  <c r="B11289" i="12"/>
  <c r="E11288" i="12"/>
  <c r="B11288" i="12"/>
  <c r="E11287" i="12"/>
  <c r="B11287" i="12"/>
  <c r="E11286" i="12"/>
  <c r="B11286" i="12"/>
  <c r="E11285" i="12"/>
  <c r="B11285" i="12"/>
  <c r="E11284" i="12"/>
  <c r="B11284" i="12"/>
  <c r="E11283" i="12"/>
  <c r="B11283" i="12"/>
  <c r="E11282" i="12"/>
  <c r="B11282" i="12"/>
  <c r="E11281" i="12"/>
  <c r="B11281" i="12"/>
  <c r="E11280" i="12"/>
  <c r="B11280" i="12"/>
  <c r="E11279" i="12"/>
  <c r="B11279" i="12"/>
  <c r="E11278" i="12"/>
  <c r="B11278" i="12"/>
  <c r="E11277" i="12"/>
  <c r="B11277" i="12"/>
  <c r="E11276" i="12"/>
  <c r="B11276" i="12"/>
  <c r="E11275" i="12"/>
  <c r="B11275" i="12"/>
  <c r="E11274" i="12"/>
  <c r="B11274" i="12"/>
  <c r="E11273" i="12"/>
  <c r="B11273" i="12"/>
  <c r="E11272" i="12"/>
  <c r="B11272" i="12"/>
  <c r="E11271" i="12"/>
  <c r="B11271" i="12"/>
  <c r="E11270" i="12"/>
  <c r="B11270" i="12"/>
  <c r="E11269" i="12"/>
  <c r="B11269" i="12"/>
  <c r="E11268" i="12"/>
  <c r="B11268" i="12"/>
  <c r="E11267" i="12"/>
  <c r="B11267" i="12"/>
  <c r="E11266" i="12"/>
  <c r="B11266" i="12"/>
  <c r="E11265" i="12"/>
  <c r="B11265" i="12"/>
  <c r="E11264" i="12"/>
  <c r="B11264" i="12"/>
  <c r="E11263" i="12"/>
  <c r="B11263" i="12"/>
  <c r="E11262" i="12"/>
  <c r="B11262" i="12"/>
  <c r="E11261" i="12"/>
  <c r="B11261" i="12"/>
  <c r="E11260" i="12"/>
  <c r="B11260" i="12"/>
  <c r="E11259" i="12"/>
  <c r="B11259" i="12"/>
  <c r="E11258" i="12"/>
  <c r="B11258" i="12"/>
  <c r="E11257" i="12"/>
  <c r="B11257" i="12"/>
  <c r="E11256" i="12"/>
  <c r="B11256" i="12"/>
  <c r="E11255" i="12"/>
  <c r="B11255" i="12"/>
  <c r="E11254" i="12"/>
  <c r="B11254" i="12"/>
  <c r="E11253" i="12"/>
  <c r="B11253" i="12"/>
  <c r="E11252" i="12"/>
  <c r="B11252" i="12"/>
  <c r="E11251" i="12"/>
  <c r="B11251" i="12"/>
  <c r="E11250" i="12"/>
  <c r="B11250" i="12"/>
  <c r="E11249" i="12"/>
  <c r="B11249" i="12"/>
  <c r="E11248" i="12"/>
  <c r="B11248" i="12"/>
  <c r="E11247" i="12"/>
  <c r="B11247" i="12"/>
  <c r="E11246" i="12"/>
  <c r="B11246" i="12"/>
  <c r="E11245" i="12"/>
  <c r="B11245" i="12"/>
  <c r="E11244" i="12"/>
  <c r="B11244" i="12"/>
  <c r="E11243" i="12"/>
  <c r="B11243" i="12"/>
  <c r="E11242" i="12"/>
  <c r="B11242" i="12"/>
  <c r="E11241" i="12"/>
  <c r="B11241" i="12"/>
  <c r="E11240" i="12"/>
  <c r="B11240" i="12"/>
  <c r="E11239" i="12"/>
  <c r="B11239" i="12"/>
  <c r="E11238" i="12"/>
  <c r="B11238" i="12"/>
  <c r="E11237" i="12"/>
  <c r="B11237" i="12"/>
  <c r="E11236" i="12"/>
  <c r="B11236" i="12"/>
  <c r="E11235" i="12"/>
  <c r="B11235" i="12"/>
  <c r="E11234" i="12"/>
  <c r="B11234" i="12"/>
  <c r="E11233" i="12"/>
  <c r="B11233" i="12"/>
  <c r="E11232" i="12"/>
  <c r="B11232" i="12"/>
  <c r="E11231" i="12"/>
  <c r="B11231" i="12"/>
  <c r="E11230" i="12"/>
  <c r="B11230" i="12"/>
  <c r="E11229" i="12"/>
  <c r="B11229" i="12"/>
  <c r="E11228" i="12"/>
  <c r="B11228" i="12"/>
  <c r="E11227" i="12"/>
  <c r="B11227" i="12"/>
  <c r="E11226" i="12"/>
  <c r="B11226" i="12"/>
  <c r="E11225" i="12"/>
  <c r="B11225" i="12"/>
  <c r="E11224" i="12"/>
  <c r="B11224" i="12"/>
  <c r="E11223" i="12"/>
  <c r="B11223" i="12"/>
  <c r="E11222" i="12"/>
  <c r="B11222" i="12"/>
  <c r="E11221" i="12"/>
  <c r="B11221" i="12"/>
  <c r="E11220" i="12"/>
  <c r="B11220" i="12"/>
  <c r="E11219" i="12"/>
  <c r="B11219" i="12"/>
  <c r="E11218" i="12"/>
  <c r="B11218" i="12"/>
  <c r="E11217" i="12"/>
  <c r="B11217" i="12"/>
  <c r="E11216" i="12"/>
  <c r="B11216" i="12"/>
  <c r="E11215" i="12"/>
  <c r="B11215" i="12"/>
  <c r="E11214" i="12"/>
  <c r="B11214" i="12"/>
  <c r="E11213" i="12"/>
  <c r="B11213" i="12"/>
  <c r="E11212" i="12"/>
  <c r="B11212" i="12"/>
  <c r="E11211" i="12"/>
  <c r="B11211" i="12"/>
  <c r="E11210" i="12"/>
  <c r="B11210" i="12"/>
  <c r="E11209" i="12"/>
  <c r="B11209" i="12"/>
  <c r="E11208" i="12"/>
  <c r="B11208" i="12"/>
  <c r="E11207" i="12"/>
  <c r="B11207" i="12"/>
  <c r="E11206" i="12"/>
  <c r="B11206" i="12"/>
  <c r="E11205" i="12"/>
  <c r="B11205" i="12"/>
  <c r="E11204" i="12"/>
  <c r="B11204" i="12"/>
  <c r="E11203" i="12"/>
  <c r="B11203" i="12"/>
  <c r="E11202" i="12"/>
  <c r="B11202" i="12"/>
  <c r="E11201" i="12"/>
  <c r="B11201" i="12"/>
  <c r="E11200" i="12"/>
  <c r="B11200" i="12"/>
  <c r="E11199" i="12"/>
  <c r="B11199" i="12"/>
  <c r="E11198" i="12"/>
  <c r="B11198" i="12"/>
  <c r="E11197" i="12"/>
  <c r="B11197" i="12"/>
  <c r="E11196" i="12"/>
  <c r="B11196" i="12"/>
  <c r="E11195" i="12"/>
  <c r="B11195" i="12"/>
  <c r="E11194" i="12"/>
  <c r="B11194" i="12"/>
  <c r="E11193" i="12"/>
  <c r="B11193" i="12"/>
  <c r="E11192" i="12"/>
  <c r="B11192" i="12"/>
  <c r="E11191" i="12"/>
  <c r="B11191" i="12"/>
  <c r="E11190" i="12"/>
  <c r="B11190" i="12"/>
  <c r="E11189" i="12"/>
  <c r="B11189" i="12"/>
  <c r="E11188" i="12"/>
  <c r="B11188" i="12"/>
  <c r="E11187" i="12"/>
  <c r="B11187" i="12"/>
  <c r="E11186" i="12"/>
  <c r="B11186" i="12"/>
  <c r="E11185" i="12"/>
  <c r="B11185" i="12"/>
  <c r="E11184" i="12"/>
  <c r="B11184" i="12"/>
  <c r="E11183" i="12"/>
  <c r="B11183" i="12"/>
  <c r="E11182" i="12"/>
  <c r="B11182" i="12"/>
  <c r="E11181" i="12"/>
  <c r="B11181" i="12"/>
  <c r="E11180" i="12"/>
  <c r="B11180" i="12"/>
  <c r="E11179" i="12"/>
  <c r="B11179" i="12"/>
  <c r="E11178" i="12"/>
  <c r="B11178" i="12"/>
  <c r="E11177" i="12"/>
  <c r="B11177" i="12"/>
  <c r="E11176" i="12"/>
  <c r="B11176" i="12"/>
  <c r="E11175" i="12"/>
  <c r="B11175" i="12"/>
  <c r="E11174" i="12"/>
  <c r="B11174" i="12"/>
  <c r="E11173" i="12"/>
  <c r="B11173" i="12"/>
  <c r="E11172" i="12"/>
  <c r="B11172" i="12"/>
  <c r="E11171" i="12"/>
  <c r="B11171" i="12"/>
  <c r="E11170" i="12"/>
  <c r="B11170" i="12"/>
  <c r="E11169" i="12"/>
  <c r="B11169" i="12"/>
  <c r="E11168" i="12"/>
  <c r="B11168" i="12"/>
  <c r="E11167" i="12"/>
  <c r="B11167" i="12"/>
  <c r="E11166" i="12"/>
  <c r="B11166" i="12"/>
  <c r="E11165" i="12"/>
  <c r="B11165" i="12"/>
  <c r="E11164" i="12"/>
  <c r="B11164" i="12"/>
  <c r="E11163" i="12"/>
  <c r="B11163" i="12"/>
  <c r="E11162" i="12"/>
  <c r="B11162" i="12"/>
  <c r="E11161" i="12"/>
  <c r="B11161" i="12"/>
  <c r="E11160" i="12"/>
  <c r="B11160" i="12"/>
  <c r="E11159" i="12"/>
  <c r="B11159" i="12"/>
  <c r="E11158" i="12"/>
  <c r="B11158" i="12"/>
  <c r="E11157" i="12"/>
  <c r="B11157" i="12"/>
  <c r="E11156" i="12"/>
  <c r="B11156" i="12"/>
  <c r="E11155" i="12"/>
  <c r="B11155" i="12"/>
  <c r="E11154" i="12"/>
  <c r="B11154" i="12"/>
  <c r="E11153" i="12"/>
  <c r="B11153" i="12"/>
  <c r="E11152" i="12"/>
  <c r="B11152" i="12"/>
  <c r="E11151" i="12"/>
  <c r="B11151" i="12"/>
  <c r="E11150" i="12"/>
  <c r="B11150" i="12"/>
  <c r="E11149" i="12"/>
  <c r="B11149" i="12"/>
  <c r="E11148" i="12"/>
  <c r="B11148" i="12"/>
  <c r="E11147" i="12"/>
  <c r="B11147" i="12"/>
  <c r="E11146" i="12"/>
  <c r="B11146" i="12"/>
  <c r="E11145" i="12"/>
  <c r="B11145" i="12"/>
  <c r="E11144" i="12"/>
  <c r="B11144" i="12"/>
  <c r="E11143" i="12"/>
  <c r="B11143" i="12"/>
  <c r="E11142" i="12"/>
  <c r="B11142" i="12"/>
  <c r="E11141" i="12"/>
  <c r="B11141" i="12"/>
  <c r="E11140" i="12"/>
  <c r="B11140" i="12"/>
  <c r="E11139" i="12"/>
  <c r="B11139" i="12"/>
  <c r="E11138" i="12"/>
  <c r="B11138" i="12"/>
  <c r="E11137" i="12"/>
  <c r="B11137" i="12"/>
  <c r="E11136" i="12"/>
  <c r="B11136" i="12"/>
  <c r="E11135" i="12"/>
  <c r="B11135" i="12"/>
  <c r="E11134" i="12"/>
  <c r="B11134" i="12"/>
  <c r="E11133" i="12"/>
  <c r="B11133" i="12"/>
  <c r="E11132" i="12"/>
  <c r="B11132" i="12"/>
  <c r="E11131" i="12"/>
  <c r="B11131" i="12"/>
  <c r="E11130" i="12"/>
  <c r="B11130" i="12"/>
  <c r="E11129" i="12"/>
  <c r="B11129" i="12"/>
  <c r="E11128" i="12"/>
  <c r="B11128" i="12"/>
  <c r="E11127" i="12"/>
  <c r="B11127" i="12"/>
  <c r="E11126" i="12"/>
  <c r="B11126" i="12"/>
  <c r="E11125" i="12"/>
  <c r="B11125" i="12"/>
  <c r="E11124" i="12"/>
  <c r="B11124" i="12"/>
  <c r="E11123" i="12"/>
  <c r="B11123" i="12"/>
  <c r="E11122" i="12"/>
  <c r="B11122" i="12"/>
  <c r="E11121" i="12"/>
  <c r="B11121" i="12"/>
  <c r="E11120" i="12"/>
  <c r="B11120" i="12"/>
  <c r="E11119" i="12"/>
  <c r="B11119" i="12"/>
  <c r="E11118" i="12"/>
  <c r="B11118" i="12"/>
  <c r="E11117" i="12"/>
  <c r="B11117" i="12"/>
  <c r="E11116" i="12"/>
  <c r="B11116" i="12"/>
  <c r="E11115" i="12"/>
  <c r="B11115" i="12"/>
  <c r="E11114" i="12"/>
  <c r="B11114" i="12"/>
  <c r="E11113" i="12"/>
  <c r="B11113" i="12"/>
  <c r="E11112" i="12"/>
  <c r="B11112" i="12"/>
  <c r="E11111" i="12"/>
  <c r="B11111" i="12"/>
  <c r="E11110" i="12"/>
  <c r="B11110" i="12"/>
  <c r="E11109" i="12"/>
  <c r="B11109" i="12"/>
  <c r="E11108" i="12"/>
  <c r="B11108" i="12"/>
  <c r="E11107" i="12"/>
  <c r="B11107" i="12"/>
  <c r="E11106" i="12"/>
  <c r="B11106" i="12"/>
  <c r="E11105" i="12"/>
  <c r="B11105" i="12"/>
  <c r="E11104" i="12"/>
  <c r="B11104" i="12"/>
  <c r="E11103" i="12"/>
  <c r="B11103" i="12"/>
  <c r="E11102" i="12"/>
  <c r="B11102" i="12"/>
  <c r="E11101" i="12"/>
  <c r="B11101" i="12"/>
  <c r="E11100" i="12"/>
  <c r="B11100" i="12"/>
  <c r="E11099" i="12"/>
  <c r="B11099" i="12"/>
  <c r="E11098" i="12"/>
  <c r="B11098" i="12"/>
  <c r="E11097" i="12"/>
  <c r="B11097" i="12"/>
  <c r="E11096" i="12"/>
  <c r="B11096" i="12"/>
  <c r="E11095" i="12"/>
  <c r="B11095" i="12"/>
  <c r="E11094" i="12"/>
  <c r="B11094" i="12"/>
  <c r="E11093" i="12"/>
  <c r="B11093" i="12"/>
  <c r="E11092" i="12"/>
  <c r="B11092" i="12"/>
  <c r="E11091" i="12"/>
  <c r="B11091" i="12"/>
  <c r="E11090" i="12"/>
  <c r="B11090" i="12"/>
  <c r="E11089" i="12"/>
  <c r="B11089" i="12"/>
  <c r="E11088" i="12"/>
  <c r="B11088" i="12"/>
  <c r="E11087" i="12"/>
  <c r="B11087" i="12"/>
  <c r="E11086" i="12"/>
  <c r="B11086" i="12"/>
  <c r="E11085" i="12"/>
  <c r="B11085" i="12"/>
  <c r="E11084" i="12"/>
  <c r="B11084" i="12"/>
  <c r="E11083" i="12"/>
  <c r="B11083" i="12"/>
  <c r="E11082" i="12"/>
  <c r="B11082" i="12"/>
  <c r="E11081" i="12"/>
  <c r="B11081" i="12"/>
  <c r="E11080" i="12"/>
  <c r="B11080" i="12"/>
  <c r="E11079" i="12"/>
  <c r="B11079" i="12"/>
  <c r="E11078" i="12"/>
  <c r="B11078" i="12"/>
  <c r="E11077" i="12"/>
  <c r="B11077" i="12"/>
  <c r="E11076" i="12"/>
  <c r="B11076" i="12"/>
  <c r="E11075" i="12"/>
  <c r="B11075" i="12"/>
  <c r="E11074" i="12"/>
  <c r="B11074" i="12"/>
  <c r="E11073" i="12"/>
  <c r="B11073" i="12"/>
  <c r="E11072" i="12"/>
  <c r="B11072" i="12"/>
  <c r="E11071" i="12"/>
  <c r="B11071" i="12"/>
  <c r="E11070" i="12"/>
  <c r="B11070" i="12"/>
  <c r="E11069" i="12"/>
  <c r="B11069" i="12"/>
  <c r="E11068" i="12"/>
  <c r="B11068" i="12"/>
  <c r="E11067" i="12"/>
  <c r="B11067" i="12"/>
  <c r="E11066" i="12"/>
  <c r="B11066" i="12"/>
  <c r="E11065" i="12"/>
  <c r="B11065" i="12"/>
  <c r="E11064" i="12"/>
  <c r="B11064" i="12"/>
  <c r="E11063" i="12"/>
  <c r="B11063" i="12"/>
  <c r="E11062" i="12"/>
  <c r="B11062" i="12"/>
  <c r="E11061" i="12"/>
  <c r="B11061" i="12"/>
  <c r="E11060" i="12"/>
  <c r="B11060" i="12"/>
  <c r="E11059" i="12"/>
  <c r="B11059" i="12"/>
  <c r="E11058" i="12"/>
  <c r="B11058" i="12"/>
  <c r="E11057" i="12"/>
  <c r="B11057" i="12"/>
  <c r="E11056" i="12"/>
  <c r="B11056" i="12"/>
  <c r="E11055" i="12"/>
  <c r="B11055" i="12"/>
  <c r="E11054" i="12"/>
  <c r="B11054" i="12"/>
  <c r="E11053" i="12"/>
  <c r="B11053" i="12"/>
  <c r="E11052" i="12"/>
  <c r="B11052" i="12"/>
  <c r="E11051" i="12"/>
  <c r="B11051" i="12"/>
  <c r="E11050" i="12"/>
  <c r="B11050" i="12"/>
  <c r="E11049" i="12"/>
  <c r="B11049" i="12"/>
  <c r="E11048" i="12"/>
  <c r="B11048" i="12"/>
  <c r="E11047" i="12"/>
  <c r="B11047" i="12"/>
  <c r="E11046" i="12"/>
  <c r="B11046" i="12"/>
  <c r="E11045" i="12"/>
  <c r="B11045" i="12"/>
  <c r="E11044" i="12"/>
  <c r="B11044" i="12"/>
  <c r="E11043" i="12"/>
  <c r="B11043" i="12"/>
  <c r="E11042" i="12"/>
  <c r="B11042" i="12"/>
  <c r="E11041" i="12"/>
  <c r="B11041" i="12"/>
  <c r="E11040" i="12"/>
  <c r="B11040" i="12"/>
  <c r="E11039" i="12"/>
  <c r="B11039" i="12"/>
  <c r="E11038" i="12"/>
  <c r="B11038" i="12"/>
  <c r="E11037" i="12"/>
  <c r="B11037" i="12"/>
  <c r="E11036" i="12"/>
  <c r="B11036" i="12"/>
  <c r="E11035" i="12"/>
  <c r="B11035" i="12"/>
  <c r="E11034" i="12"/>
  <c r="B11034" i="12"/>
  <c r="E11033" i="12"/>
  <c r="B11033" i="12"/>
  <c r="E11032" i="12"/>
  <c r="B11032" i="12"/>
  <c r="E11031" i="12"/>
  <c r="B11031" i="12"/>
  <c r="E11030" i="12"/>
  <c r="B11030" i="12"/>
  <c r="E11029" i="12"/>
  <c r="B11029" i="12"/>
  <c r="E11028" i="12"/>
  <c r="B11028" i="12"/>
  <c r="E11027" i="12"/>
  <c r="B11027" i="12"/>
  <c r="E11026" i="12"/>
  <c r="B11026" i="12"/>
  <c r="E11025" i="12"/>
  <c r="B11025" i="12"/>
  <c r="E11024" i="12"/>
  <c r="B11024" i="12"/>
  <c r="E11023" i="12"/>
  <c r="B11023" i="12"/>
  <c r="E11022" i="12"/>
  <c r="B11022" i="12"/>
  <c r="E11021" i="12"/>
  <c r="B11021" i="12"/>
  <c r="E11020" i="12"/>
  <c r="B11020" i="12"/>
  <c r="E11019" i="12"/>
  <c r="B11019" i="12"/>
  <c r="E11018" i="12"/>
  <c r="B11018" i="12"/>
  <c r="E11017" i="12"/>
  <c r="B11017" i="12"/>
  <c r="E11016" i="12"/>
  <c r="B11016" i="12"/>
  <c r="E11015" i="12"/>
  <c r="B11015" i="12"/>
  <c r="E11014" i="12"/>
  <c r="B11014" i="12"/>
  <c r="E11013" i="12"/>
  <c r="B11013" i="12"/>
  <c r="E11012" i="12"/>
  <c r="B11012" i="12"/>
  <c r="E11011" i="12"/>
  <c r="B11011" i="12"/>
  <c r="E11010" i="12"/>
  <c r="B11010" i="12"/>
  <c r="E11009" i="12"/>
  <c r="B11009" i="12"/>
  <c r="E11008" i="12"/>
  <c r="B11008" i="12"/>
  <c r="E11007" i="12"/>
  <c r="B11007" i="12"/>
  <c r="E11006" i="12"/>
  <c r="B11006" i="12"/>
  <c r="E11005" i="12"/>
  <c r="B11005" i="12"/>
  <c r="E11004" i="12"/>
  <c r="B11004" i="12"/>
  <c r="E11003" i="12"/>
  <c r="B11003" i="12"/>
  <c r="E11002" i="12"/>
  <c r="B11002" i="12"/>
  <c r="E11001" i="12"/>
  <c r="B11001" i="12"/>
  <c r="E11000" i="12"/>
  <c r="B11000" i="12"/>
  <c r="E10999" i="12"/>
  <c r="B10999" i="12"/>
  <c r="E10998" i="12"/>
  <c r="B10998" i="12"/>
  <c r="E10997" i="12"/>
  <c r="B10997" i="12"/>
  <c r="E10996" i="12"/>
  <c r="B10996" i="12"/>
  <c r="E10995" i="12"/>
  <c r="B10995" i="12"/>
  <c r="E10994" i="12"/>
  <c r="B10994" i="12"/>
  <c r="E10993" i="12"/>
  <c r="B10993" i="12"/>
  <c r="E10992" i="12"/>
  <c r="B10992" i="12"/>
  <c r="E10991" i="12"/>
  <c r="B10991" i="12"/>
  <c r="E10990" i="12"/>
  <c r="B10990" i="12"/>
  <c r="E10989" i="12"/>
  <c r="B10989" i="12"/>
  <c r="E10988" i="12"/>
  <c r="B10988" i="12"/>
  <c r="E10987" i="12"/>
  <c r="B10987" i="12"/>
  <c r="E10986" i="12"/>
  <c r="B10986" i="12"/>
  <c r="E10985" i="12"/>
  <c r="B10985" i="12"/>
  <c r="E10984" i="12"/>
  <c r="B10984" i="12"/>
  <c r="E10983" i="12"/>
  <c r="B10983" i="12"/>
  <c r="E10982" i="12"/>
  <c r="B10982" i="12"/>
  <c r="E10981" i="12"/>
  <c r="B10981" i="12"/>
  <c r="E10980" i="12"/>
  <c r="B10980" i="12"/>
  <c r="E10979" i="12"/>
  <c r="B10979" i="12"/>
  <c r="E10978" i="12"/>
  <c r="B10978" i="12"/>
  <c r="E10977" i="12"/>
  <c r="B10977" i="12"/>
  <c r="E10976" i="12"/>
  <c r="B10976" i="12"/>
  <c r="E10975" i="12"/>
  <c r="B10975" i="12"/>
  <c r="E10974" i="12"/>
  <c r="B10974" i="12"/>
  <c r="E10973" i="12"/>
  <c r="B10973" i="12"/>
  <c r="E10972" i="12"/>
  <c r="B10972" i="12"/>
  <c r="E10971" i="12"/>
  <c r="B10971" i="12"/>
  <c r="E10970" i="12"/>
  <c r="B10970" i="12"/>
  <c r="E10969" i="12"/>
  <c r="B10969" i="12"/>
  <c r="E10968" i="12"/>
  <c r="B10968" i="12"/>
  <c r="E10967" i="12"/>
  <c r="B10967" i="12"/>
  <c r="E10966" i="12"/>
  <c r="B10966" i="12"/>
  <c r="E10965" i="12"/>
  <c r="B10965" i="12"/>
  <c r="E10964" i="12"/>
  <c r="B10964" i="12"/>
  <c r="E10963" i="12"/>
  <c r="B10963" i="12"/>
  <c r="E10962" i="12"/>
  <c r="B10962" i="12"/>
  <c r="E10961" i="12"/>
  <c r="B10961" i="12"/>
  <c r="E10960" i="12"/>
  <c r="B10960" i="12"/>
  <c r="E10959" i="12"/>
  <c r="B10959" i="12"/>
  <c r="E10958" i="12"/>
  <c r="B10958" i="12"/>
  <c r="E10957" i="12"/>
  <c r="B10957" i="12"/>
  <c r="E10956" i="12"/>
  <c r="B10956" i="12"/>
  <c r="E10955" i="12"/>
  <c r="B10955" i="12"/>
  <c r="E10954" i="12"/>
  <c r="B10954" i="12"/>
  <c r="E10953" i="12"/>
  <c r="B10953" i="12"/>
  <c r="E10952" i="12"/>
  <c r="B10952" i="12"/>
  <c r="E10951" i="12"/>
  <c r="B10951" i="12"/>
  <c r="E10950" i="12"/>
  <c r="B10950" i="12"/>
  <c r="E10949" i="12"/>
  <c r="B10949" i="12"/>
  <c r="E10948" i="12"/>
  <c r="B10948" i="12"/>
  <c r="E10947" i="12"/>
  <c r="B10947" i="12"/>
  <c r="E10946" i="12"/>
  <c r="B10946" i="12"/>
  <c r="E10945" i="12"/>
  <c r="B10945" i="12"/>
  <c r="E10944" i="12"/>
  <c r="B10944" i="12"/>
  <c r="E10943" i="12"/>
  <c r="B10943" i="12"/>
  <c r="E10942" i="12"/>
  <c r="B10942" i="12"/>
  <c r="E10941" i="12"/>
  <c r="B10941" i="12"/>
  <c r="E10940" i="12"/>
  <c r="B10940" i="12"/>
  <c r="E10939" i="12"/>
  <c r="B10939" i="12"/>
  <c r="E10938" i="12"/>
  <c r="B10938" i="12"/>
  <c r="E10937" i="12"/>
  <c r="B10937" i="12"/>
  <c r="E10936" i="12"/>
  <c r="B10936" i="12"/>
  <c r="E10935" i="12"/>
  <c r="B10935" i="12"/>
  <c r="E10934" i="12"/>
  <c r="B10934" i="12"/>
  <c r="E10933" i="12"/>
  <c r="B10933" i="12"/>
  <c r="E10932" i="12"/>
  <c r="B10932" i="12"/>
  <c r="E10931" i="12"/>
  <c r="B10931" i="12"/>
  <c r="E10930" i="12"/>
  <c r="B10930" i="12"/>
  <c r="E10929" i="12"/>
  <c r="B10929" i="12"/>
  <c r="E10928" i="12"/>
  <c r="B10928" i="12"/>
  <c r="E10927" i="12"/>
  <c r="B10927" i="12"/>
  <c r="E10926" i="12"/>
  <c r="B10926" i="12"/>
  <c r="E10925" i="12"/>
  <c r="B10925" i="12"/>
  <c r="E10924" i="12"/>
  <c r="B10924" i="12"/>
  <c r="E10923" i="12"/>
  <c r="B10923" i="12"/>
  <c r="E10922" i="12"/>
  <c r="B10922" i="12"/>
  <c r="E10921" i="12"/>
  <c r="B10921" i="12"/>
  <c r="E10920" i="12"/>
  <c r="B10920" i="12"/>
  <c r="E10919" i="12"/>
  <c r="B10919" i="12"/>
  <c r="E10918" i="12"/>
  <c r="B10918" i="12"/>
  <c r="E10917" i="12"/>
  <c r="B10917" i="12"/>
  <c r="E10916" i="12"/>
  <c r="B10916" i="12"/>
  <c r="E10915" i="12"/>
  <c r="B10915" i="12"/>
  <c r="E10914" i="12"/>
  <c r="B10914" i="12"/>
  <c r="E10913" i="12"/>
  <c r="B10913" i="12"/>
  <c r="E10912" i="12"/>
  <c r="B10912" i="12"/>
  <c r="E10911" i="12"/>
  <c r="B10911" i="12"/>
  <c r="E10910" i="12"/>
  <c r="B10910" i="12"/>
  <c r="E10909" i="12"/>
  <c r="B10909" i="12"/>
  <c r="E10908" i="12"/>
  <c r="B10908" i="12"/>
  <c r="E10907" i="12"/>
  <c r="B10907" i="12"/>
  <c r="E10906" i="12"/>
  <c r="B10906" i="12"/>
  <c r="E10905" i="12"/>
  <c r="B10905" i="12"/>
  <c r="E10904" i="12"/>
  <c r="B10904" i="12"/>
  <c r="E10903" i="12"/>
  <c r="B10903" i="12"/>
  <c r="E10902" i="12"/>
  <c r="B10902" i="12"/>
  <c r="E10901" i="12"/>
  <c r="B10901" i="12"/>
  <c r="E10900" i="12"/>
  <c r="B10900" i="12"/>
  <c r="E10899" i="12"/>
  <c r="B10899" i="12"/>
  <c r="E10898" i="12"/>
  <c r="B10898" i="12"/>
  <c r="E10897" i="12"/>
  <c r="B10897" i="12"/>
  <c r="E10896" i="12"/>
  <c r="B10896" i="12"/>
  <c r="E10895" i="12"/>
  <c r="B10895" i="12"/>
  <c r="E10894" i="12"/>
  <c r="B10894" i="12"/>
  <c r="E10893" i="12"/>
  <c r="B10893" i="12"/>
  <c r="E10892" i="12"/>
  <c r="B10892" i="12"/>
  <c r="E10891" i="12"/>
  <c r="B10891" i="12"/>
  <c r="E10890" i="12"/>
  <c r="B10890" i="12"/>
  <c r="E10889" i="12"/>
  <c r="B10889" i="12"/>
  <c r="E10888" i="12"/>
  <c r="B10888" i="12"/>
  <c r="E10887" i="12"/>
  <c r="B10887" i="12"/>
  <c r="E10886" i="12"/>
  <c r="B10886" i="12"/>
  <c r="E10885" i="12"/>
  <c r="B10885" i="12"/>
  <c r="E10884" i="12"/>
  <c r="B10884" i="12"/>
  <c r="E10883" i="12"/>
  <c r="B10883" i="12"/>
  <c r="E10882" i="12"/>
  <c r="B10882" i="12"/>
  <c r="E10881" i="12"/>
  <c r="B10881" i="12"/>
  <c r="E10880" i="12"/>
  <c r="B10880" i="12"/>
  <c r="E10879" i="12"/>
  <c r="B10879" i="12"/>
  <c r="E10878" i="12"/>
  <c r="B10878" i="12"/>
  <c r="E10877" i="12"/>
  <c r="B10877" i="12"/>
  <c r="E10876" i="12"/>
  <c r="B10876" i="12"/>
  <c r="E10875" i="12"/>
  <c r="B10875" i="12"/>
  <c r="E10874" i="12"/>
  <c r="B10874" i="12"/>
  <c r="E10873" i="12"/>
  <c r="B10873" i="12"/>
  <c r="E10872" i="12"/>
  <c r="B10872" i="12"/>
  <c r="E10871" i="12"/>
  <c r="B10871" i="12"/>
  <c r="E10870" i="12"/>
  <c r="B10870" i="12"/>
  <c r="E10869" i="12"/>
  <c r="B10869" i="12"/>
  <c r="E10868" i="12"/>
  <c r="B10868" i="12"/>
  <c r="E10867" i="12"/>
  <c r="B10867" i="12"/>
  <c r="E10866" i="12"/>
  <c r="B10866" i="12"/>
  <c r="E10865" i="12"/>
  <c r="B10865" i="12"/>
  <c r="E10864" i="12"/>
  <c r="B10864" i="12"/>
  <c r="E10863" i="12"/>
  <c r="B10863" i="12"/>
  <c r="E10862" i="12"/>
  <c r="B10862" i="12"/>
  <c r="E10861" i="12"/>
  <c r="B10861" i="12"/>
  <c r="E10860" i="12"/>
  <c r="B10860" i="12"/>
  <c r="E10859" i="12"/>
  <c r="B10859" i="12"/>
  <c r="E10858" i="12"/>
  <c r="B10858" i="12"/>
  <c r="E10857" i="12"/>
  <c r="B10857" i="12"/>
  <c r="E10856" i="12"/>
  <c r="B10856" i="12"/>
  <c r="E10855" i="12"/>
  <c r="B10855" i="12"/>
  <c r="E10854" i="12"/>
  <c r="B10854" i="12"/>
  <c r="E10853" i="12"/>
  <c r="B10853" i="12"/>
  <c r="E10852" i="12"/>
  <c r="B10852" i="12"/>
  <c r="E10851" i="12"/>
  <c r="B10851" i="12"/>
  <c r="E10850" i="12"/>
  <c r="B10850" i="12"/>
  <c r="E10849" i="12"/>
  <c r="B10849" i="12"/>
  <c r="E10848" i="12"/>
  <c r="B10848" i="12"/>
  <c r="E10847" i="12"/>
  <c r="B10847" i="12"/>
  <c r="E10846" i="12"/>
  <c r="B10846" i="12"/>
  <c r="E10845" i="12"/>
  <c r="B10845" i="12"/>
  <c r="E10844" i="12"/>
  <c r="B10844" i="12"/>
  <c r="E10843" i="12"/>
  <c r="B10843" i="12"/>
  <c r="E10842" i="12"/>
  <c r="B10842" i="12"/>
  <c r="E10841" i="12"/>
  <c r="B10841" i="12"/>
  <c r="E10840" i="12"/>
  <c r="B10840" i="12"/>
  <c r="E10839" i="12"/>
  <c r="B10839" i="12"/>
  <c r="E10838" i="12"/>
  <c r="B10838" i="12"/>
  <c r="E10837" i="12"/>
  <c r="B10837" i="12"/>
  <c r="E10836" i="12"/>
  <c r="B10836" i="12"/>
  <c r="E10835" i="12"/>
  <c r="B10835" i="12"/>
  <c r="E10834" i="12"/>
  <c r="B10834" i="12"/>
  <c r="E10833" i="12"/>
  <c r="B10833" i="12"/>
  <c r="E10832" i="12"/>
  <c r="B10832" i="12"/>
  <c r="E10831" i="12"/>
  <c r="B10831" i="12"/>
  <c r="E10830" i="12"/>
  <c r="B10830" i="12"/>
  <c r="E10829" i="12"/>
  <c r="B10829" i="12"/>
  <c r="E10828" i="12"/>
  <c r="B10828" i="12"/>
  <c r="E10827" i="12"/>
  <c r="B10827" i="12"/>
  <c r="E10826" i="12"/>
  <c r="B10826" i="12"/>
  <c r="E10825" i="12"/>
  <c r="B10825" i="12"/>
  <c r="E10824" i="12"/>
  <c r="B10824" i="12"/>
  <c r="E10823" i="12"/>
  <c r="B10823" i="12"/>
  <c r="E10822" i="12"/>
  <c r="B10822" i="12"/>
  <c r="E10821" i="12"/>
  <c r="B10821" i="12"/>
  <c r="E10820" i="12"/>
  <c r="B10820" i="12"/>
  <c r="E10819" i="12"/>
  <c r="B10819" i="12"/>
  <c r="E10818" i="12"/>
  <c r="B10818" i="12"/>
  <c r="E10817" i="12"/>
  <c r="B10817" i="12"/>
  <c r="E10816" i="12"/>
  <c r="B10816" i="12"/>
  <c r="E10815" i="12"/>
  <c r="B10815" i="12"/>
  <c r="E10814" i="12"/>
  <c r="B10814" i="12"/>
  <c r="E10813" i="12"/>
  <c r="B10813" i="12"/>
  <c r="E10812" i="12"/>
  <c r="B10812" i="12"/>
  <c r="E10811" i="12"/>
  <c r="B10811" i="12"/>
  <c r="E10810" i="12"/>
  <c r="B10810" i="12"/>
  <c r="E10809" i="12"/>
  <c r="B10809" i="12"/>
  <c r="E10808" i="12"/>
  <c r="B10808" i="12"/>
  <c r="E10807" i="12"/>
  <c r="B10807" i="12"/>
  <c r="E10806" i="12"/>
  <c r="B10806" i="12"/>
  <c r="E10805" i="12"/>
  <c r="B10805" i="12"/>
  <c r="E10804" i="12"/>
  <c r="B10804" i="12"/>
  <c r="E10803" i="12"/>
  <c r="B10803" i="12"/>
  <c r="E10802" i="12"/>
  <c r="B10802" i="12"/>
  <c r="E10801" i="12"/>
  <c r="B10801" i="12"/>
  <c r="E10800" i="12"/>
  <c r="B10800" i="12"/>
  <c r="E10799" i="12"/>
  <c r="B10799" i="12"/>
  <c r="E10798" i="12"/>
  <c r="B10798" i="12"/>
  <c r="E10797" i="12"/>
  <c r="B10797" i="12"/>
  <c r="E10796" i="12"/>
  <c r="B10796" i="12"/>
  <c r="E10795" i="12"/>
  <c r="B10795" i="12"/>
  <c r="E10794" i="12"/>
  <c r="B10794" i="12"/>
  <c r="E10793" i="12"/>
  <c r="B10793" i="12"/>
  <c r="E10792" i="12"/>
  <c r="B10792" i="12"/>
  <c r="E10791" i="12"/>
  <c r="B10791" i="12"/>
  <c r="E10790" i="12"/>
  <c r="B10790" i="12"/>
  <c r="E10789" i="12"/>
  <c r="B10789" i="12"/>
  <c r="E10788" i="12"/>
  <c r="B10788" i="12"/>
  <c r="E10787" i="12"/>
  <c r="B10787" i="12"/>
  <c r="E10786" i="12"/>
  <c r="B10786" i="12"/>
  <c r="E10785" i="12"/>
  <c r="B10785" i="12"/>
  <c r="E10784" i="12"/>
  <c r="B10784" i="12"/>
  <c r="E10783" i="12"/>
  <c r="B10783" i="12"/>
  <c r="E10782" i="12"/>
  <c r="B10782" i="12"/>
  <c r="E10781" i="12"/>
  <c r="B10781" i="12"/>
  <c r="E10780" i="12"/>
  <c r="B10780" i="12"/>
  <c r="E10779" i="12"/>
  <c r="B10779" i="12"/>
  <c r="E10778" i="12"/>
  <c r="B10778" i="12"/>
  <c r="E10777" i="12"/>
  <c r="B10777" i="12"/>
  <c r="E10776" i="12"/>
  <c r="B10776" i="12"/>
  <c r="E10775" i="12"/>
  <c r="B10775" i="12"/>
  <c r="E10774" i="12"/>
  <c r="B10774" i="12"/>
  <c r="E10773" i="12"/>
  <c r="B10773" i="12"/>
  <c r="E10772" i="12"/>
  <c r="B10772" i="12"/>
  <c r="E10771" i="12"/>
  <c r="B10771" i="12"/>
  <c r="E10770" i="12"/>
  <c r="B10770" i="12"/>
  <c r="E10769" i="12"/>
  <c r="B10769" i="12"/>
  <c r="E10768" i="12"/>
  <c r="B10768" i="12"/>
  <c r="E10767" i="12"/>
  <c r="B10767" i="12"/>
  <c r="E10766" i="12"/>
  <c r="B10766" i="12"/>
  <c r="E10765" i="12"/>
  <c r="B10765" i="12"/>
  <c r="E10764" i="12"/>
  <c r="B10764" i="12"/>
  <c r="E10763" i="12"/>
  <c r="B10763" i="12"/>
  <c r="E10762" i="12"/>
  <c r="B10762" i="12"/>
  <c r="E10761" i="12"/>
  <c r="B10761" i="12"/>
  <c r="E10760" i="12"/>
  <c r="B10760" i="12"/>
  <c r="E10759" i="12"/>
  <c r="B10759" i="12"/>
  <c r="E10758" i="12"/>
  <c r="B10758" i="12"/>
  <c r="E10757" i="12"/>
  <c r="B10757" i="12"/>
  <c r="E10756" i="12"/>
  <c r="B10756" i="12"/>
  <c r="E10755" i="12"/>
  <c r="B10755" i="12"/>
  <c r="E10754" i="12"/>
  <c r="B10754" i="12"/>
  <c r="E10753" i="12"/>
  <c r="B10753" i="12"/>
  <c r="E10752" i="12"/>
  <c r="B10752" i="12"/>
  <c r="E10751" i="12"/>
  <c r="B10751" i="12"/>
  <c r="E10750" i="12"/>
  <c r="B10750" i="12"/>
  <c r="E10749" i="12"/>
  <c r="B10749" i="12"/>
  <c r="E10748" i="12"/>
  <c r="B10748" i="12"/>
  <c r="E10747" i="12"/>
  <c r="B10747" i="12"/>
  <c r="E10746" i="12"/>
  <c r="B10746" i="12"/>
  <c r="E10745" i="12"/>
  <c r="B10745" i="12"/>
  <c r="E10744" i="12"/>
  <c r="B10744" i="12"/>
  <c r="E10743" i="12"/>
  <c r="B10743" i="12"/>
  <c r="E10742" i="12"/>
  <c r="B10742" i="12"/>
  <c r="E10741" i="12"/>
  <c r="B10741" i="12"/>
  <c r="E10740" i="12"/>
  <c r="B10740" i="12"/>
  <c r="E10739" i="12"/>
  <c r="B10739" i="12"/>
  <c r="E10738" i="12"/>
  <c r="B10738" i="12"/>
  <c r="E10737" i="12"/>
  <c r="B10737" i="12"/>
  <c r="E10736" i="12"/>
  <c r="B10736" i="12"/>
  <c r="E10735" i="12"/>
  <c r="B10735" i="12"/>
  <c r="E10734" i="12"/>
  <c r="B10734" i="12"/>
  <c r="E10733" i="12"/>
  <c r="B10733" i="12"/>
  <c r="E10732" i="12"/>
  <c r="B10732" i="12"/>
  <c r="E10731" i="12"/>
  <c r="B10731" i="12"/>
  <c r="E10730" i="12"/>
  <c r="B10730" i="12"/>
  <c r="E10729" i="12"/>
  <c r="B10729" i="12"/>
  <c r="E10728" i="12"/>
  <c r="B10728" i="12"/>
  <c r="E10727" i="12"/>
  <c r="B10727" i="12"/>
  <c r="E10726" i="12"/>
  <c r="B10726" i="12"/>
  <c r="E10725" i="12"/>
  <c r="B10725" i="12"/>
  <c r="E10724" i="12"/>
  <c r="B10724" i="12"/>
  <c r="E10723" i="12"/>
  <c r="B10723" i="12"/>
  <c r="E10722" i="12"/>
  <c r="B10722" i="12"/>
  <c r="E10721" i="12"/>
  <c r="B10721" i="12"/>
  <c r="E10720" i="12"/>
  <c r="B10720" i="12"/>
  <c r="E10719" i="12"/>
  <c r="B10719" i="12"/>
  <c r="E10718" i="12"/>
  <c r="B10718" i="12"/>
  <c r="E10717" i="12"/>
  <c r="B10717" i="12"/>
  <c r="E10716" i="12"/>
  <c r="B10716" i="12"/>
  <c r="E10715" i="12"/>
  <c r="B10715" i="12"/>
  <c r="E10714" i="12"/>
  <c r="B10714" i="12"/>
  <c r="E10713" i="12"/>
  <c r="B10713" i="12"/>
  <c r="E10712" i="12"/>
  <c r="B10712" i="12"/>
  <c r="E10711" i="12"/>
  <c r="B10711" i="12"/>
  <c r="E10710" i="12"/>
  <c r="B10710" i="12"/>
  <c r="E10709" i="12"/>
  <c r="B10709" i="12"/>
  <c r="E10708" i="12"/>
  <c r="B10708" i="12"/>
  <c r="E10707" i="12"/>
  <c r="B10707" i="12"/>
  <c r="E10706" i="12"/>
  <c r="B10706" i="12"/>
  <c r="E10705" i="12"/>
  <c r="B10705" i="12"/>
  <c r="E10704" i="12"/>
  <c r="B10704" i="12"/>
  <c r="E10703" i="12"/>
  <c r="B10703" i="12"/>
  <c r="E10702" i="12"/>
  <c r="B10702" i="12"/>
  <c r="E10701" i="12"/>
  <c r="B10701" i="12"/>
  <c r="E10700" i="12"/>
  <c r="B10700" i="12"/>
  <c r="E10699" i="12"/>
  <c r="B10699" i="12"/>
  <c r="E10698" i="12"/>
  <c r="B10698" i="12"/>
  <c r="E10697" i="12"/>
  <c r="B10697" i="12"/>
  <c r="E10696" i="12"/>
  <c r="B10696" i="12"/>
  <c r="E10695" i="12"/>
  <c r="B10695" i="12"/>
  <c r="E10694" i="12"/>
  <c r="B10694" i="12"/>
  <c r="E10693" i="12"/>
  <c r="B10693" i="12"/>
  <c r="E10692" i="12"/>
  <c r="B10692" i="12"/>
  <c r="E10691" i="12"/>
  <c r="B10691" i="12"/>
  <c r="E10690" i="12"/>
  <c r="B10690" i="12"/>
  <c r="E10689" i="12"/>
  <c r="B10689" i="12"/>
  <c r="E10688" i="12"/>
  <c r="B10688" i="12"/>
  <c r="E10687" i="12"/>
  <c r="B10687" i="12"/>
  <c r="E10686" i="12"/>
  <c r="B10686" i="12"/>
  <c r="E10685" i="12"/>
  <c r="B10685" i="12"/>
  <c r="E10684" i="12"/>
  <c r="B10684" i="12"/>
  <c r="E10683" i="12"/>
  <c r="B10683" i="12"/>
  <c r="E10682" i="12"/>
  <c r="B10682" i="12"/>
  <c r="E10681" i="12"/>
  <c r="B10681" i="12"/>
  <c r="E10680" i="12"/>
  <c r="B10680" i="12"/>
  <c r="E10679" i="12"/>
  <c r="B10679" i="12"/>
  <c r="E10678" i="12"/>
  <c r="B10678" i="12"/>
  <c r="E10677" i="12"/>
  <c r="B10677" i="12"/>
  <c r="E10676" i="12"/>
  <c r="B10676" i="12"/>
  <c r="E10675" i="12"/>
  <c r="B10675" i="12"/>
  <c r="E10674" i="12"/>
  <c r="B10674" i="12"/>
  <c r="E10673" i="12"/>
  <c r="B10673" i="12"/>
  <c r="E10672" i="12"/>
  <c r="B10672" i="12"/>
  <c r="E10671" i="12"/>
  <c r="B10671" i="12"/>
  <c r="E10670" i="12"/>
  <c r="B10670" i="12"/>
  <c r="E10669" i="12"/>
  <c r="B10669" i="12"/>
  <c r="E10668" i="12"/>
  <c r="B10668" i="12"/>
  <c r="E10667" i="12"/>
  <c r="B10667" i="12"/>
  <c r="E10666" i="12"/>
  <c r="B10666" i="12"/>
  <c r="E10665" i="12"/>
  <c r="B10665" i="12"/>
  <c r="E10664" i="12"/>
  <c r="B10664" i="12"/>
  <c r="E10663" i="12"/>
  <c r="B10663" i="12"/>
  <c r="E10662" i="12"/>
  <c r="B10662" i="12"/>
  <c r="E10661" i="12"/>
  <c r="B10661" i="12"/>
  <c r="E10660" i="12"/>
  <c r="B10660" i="12"/>
  <c r="E10659" i="12"/>
  <c r="B10659" i="12"/>
  <c r="E10658" i="12"/>
  <c r="B10658" i="12"/>
  <c r="E10657" i="12"/>
  <c r="B10657" i="12"/>
  <c r="E10656" i="12"/>
  <c r="B10656" i="12"/>
  <c r="E10655" i="12"/>
  <c r="B10655" i="12"/>
  <c r="E10654" i="12"/>
  <c r="B10654" i="12"/>
  <c r="E10653" i="12"/>
  <c r="B10653" i="12"/>
  <c r="E10652" i="12"/>
  <c r="B10652" i="12"/>
  <c r="E10651" i="12"/>
  <c r="B10651" i="12"/>
  <c r="E10650" i="12"/>
  <c r="B10650" i="12"/>
  <c r="E10649" i="12"/>
  <c r="B10649" i="12"/>
  <c r="E10648" i="12"/>
  <c r="B10648" i="12"/>
  <c r="E10647" i="12"/>
  <c r="B10647" i="12"/>
  <c r="E10646" i="12"/>
  <c r="B10646" i="12"/>
  <c r="E10645" i="12"/>
  <c r="B10645" i="12"/>
  <c r="E10644" i="12"/>
  <c r="B10644" i="12"/>
  <c r="E10643" i="12"/>
  <c r="B10643" i="12"/>
  <c r="E10642" i="12"/>
  <c r="B10642" i="12"/>
  <c r="E10641" i="12"/>
  <c r="B10641" i="12"/>
  <c r="E10640" i="12"/>
  <c r="B10640" i="12"/>
  <c r="E10639" i="12"/>
  <c r="B10639" i="12"/>
  <c r="E10638" i="12"/>
  <c r="B10638" i="12"/>
  <c r="E10637" i="12"/>
  <c r="B10637" i="12"/>
  <c r="E10636" i="12"/>
  <c r="B10636" i="12"/>
  <c r="E10635" i="12"/>
  <c r="B10635" i="12"/>
  <c r="E10634" i="12"/>
  <c r="B10634" i="12"/>
  <c r="E10633" i="12"/>
  <c r="B10633" i="12"/>
  <c r="E10632" i="12"/>
  <c r="B10632" i="12"/>
  <c r="E10631" i="12"/>
  <c r="B10631" i="12"/>
  <c r="E10630" i="12"/>
  <c r="B10630" i="12"/>
  <c r="E10629" i="12"/>
  <c r="B10629" i="12"/>
  <c r="E10628" i="12"/>
  <c r="B10628" i="12"/>
  <c r="E10627" i="12"/>
  <c r="B10627" i="12"/>
  <c r="E10626" i="12"/>
  <c r="B10626" i="12"/>
  <c r="E10625" i="12"/>
  <c r="B10625" i="12"/>
  <c r="E10624" i="12"/>
  <c r="B10624" i="12"/>
  <c r="E10623" i="12"/>
  <c r="B10623" i="12"/>
  <c r="E10622" i="12"/>
  <c r="B10622" i="12"/>
  <c r="E10621" i="12"/>
  <c r="B10621" i="12"/>
  <c r="E10620" i="12"/>
  <c r="B10620" i="12"/>
  <c r="E10619" i="12"/>
  <c r="B10619" i="12"/>
  <c r="E10618" i="12"/>
  <c r="B10618" i="12"/>
  <c r="E10617" i="12"/>
  <c r="B10617" i="12"/>
  <c r="E10616" i="12"/>
  <c r="B10616" i="12"/>
  <c r="E10615" i="12"/>
  <c r="B10615" i="12"/>
  <c r="E10614" i="12"/>
  <c r="B10614" i="12"/>
  <c r="E10613" i="12"/>
  <c r="B10613" i="12"/>
  <c r="E10612" i="12"/>
  <c r="B10612" i="12"/>
  <c r="E10611" i="12"/>
  <c r="B10611" i="12"/>
  <c r="E10610" i="12"/>
  <c r="B10610" i="12"/>
  <c r="E10609" i="12"/>
  <c r="B10609" i="12"/>
  <c r="E10608" i="12"/>
  <c r="B10608" i="12"/>
  <c r="E10607" i="12"/>
  <c r="B10607" i="12"/>
  <c r="E10606" i="12"/>
  <c r="B10606" i="12"/>
  <c r="E10605" i="12"/>
  <c r="B10605" i="12"/>
  <c r="E10604" i="12"/>
  <c r="B10604" i="12"/>
  <c r="E10603" i="12"/>
  <c r="B10603" i="12"/>
  <c r="E10602" i="12"/>
  <c r="B10602" i="12"/>
  <c r="E10601" i="12"/>
  <c r="B10601" i="12"/>
  <c r="E10600" i="12"/>
  <c r="B10600" i="12"/>
  <c r="E10599" i="12"/>
  <c r="B10599" i="12"/>
  <c r="E10598" i="12"/>
  <c r="B10598" i="12"/>
  <c r="E10597" i="12"/>
  <c r="B10597" i="12"/>
  <c r="E10596" i="12"/>
  <c r="B10596" i="12"/>
  <c r="E10595" i="12"/>
  <c r="B10595" i="12"/>
  <c r="E10594" i="12"/>
  <c r="B10594" i="12"/>
  <c r="E10593" i="12"/>
  <c r="B10593" i="12"/>
  <c r="E10592" i="12"/>
  <c r="B10592" i="12"/>
  <c r="E10591" i="12"/>
  <c r="B10591" i="12"/>
  <c r="E10590" i="12"/>
  <c r="B10590" i="12"/>
  <c r="E10589" i="12"/>
  <c r="B10589" i="12"/>
  <c r="E10588" i="12"/>
  <c r="B10588" i="12"/>
  <c r="E10587" i="12"/>
  <c r="B10587" i="12"/>
  <c r="E10586" i="12"/>
  <c r="B10586" i="12"/>
  <c r="E10585" i="12"/>
  <c r="B10585" i="12"/>
  <c r="E10584" i="12"/>
  <c r="B10584" i="12"/>
  <c r="E10583" i="12"/>
  <c r="B10583" i="12"/>
  <c r="E10582" i="12"/>
  <c r="B10582" i="12"/>
  <c r="E10581" i="12"/>
  <c r="B10581" i="12"/>
  <c r="E10580" i="12"/>
  <c r="B10580" i="12"/>
  <c r="E10579" i="12"/>
  <c r="B10579" i="12"/>
  <c r="E10578" i="12"/>
  <c r="B10578" i="12"/>
  <c r="E10577" i="12"/>
  <c r="B10577" i="12"/>
  <c r="E10576" i="12"/>
  <c r="B10576" i="12"/>
  <c r="E10575" i="12"/>
  <c r="B10575" i="12"/>
  <c r="E10574" i="12"/>
  <c r="B10574" i="12"/>
  <c r="E10573" i="12"/>
  <c r="B10573" i="12"/>
  <c r="E10572" i="12"/>
  <c r="B10572" i="12"/>
  <c r="E10571" i="12"/>
  <c r="B10571" i="12"/>
  <c r="E10570" i="12"/>
  <c r="B10570" i="12"/>
  <c r="E10569" i="12"/>
  <c r="B10569" i="12"/>
  <c r="E10568" i="12"/>
  <c r="B10568" i="12"/>
  <c r="E10567" i="12"/>
  <c r="B10567" i="12"/>
  <c r="E10566" i="12"/>
  <c r="B10566" i="12"/>
  <c r="E10565" i="12"/>
  <c r="B10565" i="12"/>
  <c r="E10564" i="12"/>
  <c r="B10564" i="12"/>
  <c r="E10563" i="12"/>
  <c r="B10563" i="12"/>
  <c r="E10562" i="12"/>
  <c r="B10562" i="12"/>
  <c r="E10561" i="12"/>
  <c r="B10561" i="12"/>
  <c r="E10560" i="12"/>
  <c r="B10560" i="12"/>
  <c r="E10559" i="12"/>
  <c r="B10559" i="12"/>
  <c r="E10558" i="12"/>
  <c r="B10558" i="12"/>
  <c r="E10557" i="12"/>
  <c r="B10557" i="12"/>
  <c r="E10556" i="12"/>
  <c r="B10556" i="12"/>
  <c r="E10555" i="12"/>
  <c r="B10555" i="12"/>
  <c r="E10554" i="12"/>
  <c r="B10554" i="12"/>
  <c r="E10553" i="12"/>
  <c r="B10553" i="12"/>
  <c r="E10552" i="12"/>
  <c r="B10552" i="12"/>
  <c r="E10551" i="12"/>
  <c r="B10551" i="12"/>
  <c r="E10550" i="12"/>
  <c r="B10550" i="12"/>
  <c r="E10549" i="12"/>
  <c r="B10549" i="12"/>
  <c r="E10548" i="12"/>
  <c r="B10548" i="12"/>
  <c r="E10547" i="12"/>
  <c r="B10547" i="12"/>
  <c r="E10546" i="12"/>
  <c r="B10546" i="12"/>
  <c r="E10545" i="12"/>
  <c r="B10545" i="12"/>
  <c r="E10544" i="12"/>
  <c r="B10544" i="12"/>
  <c r="E10543" i="12"/>
  <c r="B10543" i="12"/>
  <c r="E10542" i="12"/>
  <c r="B10542" i="12"/>
  <c r="E10541" i="12"/>
  <c r="B10541" i="12"/>
  <c r="E10540" i="12"/>
  <c r="B10540" i="12"/>
  <c r="E10539" i="12"/>
  <c r="B10539" i="12"/>
  <c r="E10538" i="12"/>
  <c r="B10538" i="12"/>
  <c r="E10537" i="12"/>
  <c r="B10537" i="12"/>
  <c r="E10536" i="12"/>
  <c r="B10536" i="12"/>
  <c r="E10535" i="12"/>
  <c r="B10535" i="12"/>
  <c r="E10534" i="12"/>
  <c r="B10534" i="12"/>
  <c r="E10533" i="12"/>
  <c r="B10533" i="12"/>
  <c r="E10532" i="12"/>
  <c r="B10532" i="12"/>
  <c r="E10531" i="12"/>
  <c r="B10531" i="12"/>
  <c r="E10530" i="12"/>
  <c r="B10530" i="12"/>
  <c r="E10529" i="12"/>
  <c r="B10529" i="12"/>
  <c r="E10528" i="12"/>
  <c r="B10528" i="12"/>
  <c r="E10527" i="12"/>
  <c r="B10527" i="12"/>
  <c r="E10526" i="12"/>
  <c r="B10526" i="12"/>
  <c r="E10525" i="12"/>
  <c r="B10525" i="12"/>
  <c r="E10524" i="12"/>
  <c r="B10524" i="12"/>
  <c r="E10523" i="12"/>
  <c r="B10523" i="12"/>
  <c r="E10522" i="12"/>
  <c r="B10522" i="12"/>
  <c r="E10521" i="12"/>
  <c r="B10521" i="12"/>
  <c r="E10520" i="12"/>
  <c r="B10520" i="12"/>
  <c r="E10519" i="12"/>
  <c r="B10519" i="12"/>
  <c r="E10518" i="12"/>
  <c r="B10518" i="12"/>
  <c r="E10517" i="12"/>
  <c r="B10517" i="12"/>
  <c r="E10516" i="12"/>
  <c r="B10516" i="12"/>
  <c r="E10515" i="12"/>
  <c r="B10515" i="12"/>
  <c r="E10514" i="12"/>
  <c r="B10514" i="12"/>
  <c r="E10513" i="12"/>
  <c r="B10513" i="12"/>
  <c r="E10512" i="12"/>
  <c r="B10512" i="12"/>
  <c r="E10511" i="12"/>
  <c r="B10511" i="12"/>
  <c r="E10510" i="12"/>
  <c r="B10510" i="12"/>
  <c r="E10509" i="12"/>
  <c r="B10509" i="12"/>
  <c r="E10508" i="12"/>
  <c r="B10508" i="12"/>
  <c r="E10507" i="12"/>
  <c r="B10507" i="12"/>
  <c r="E10506" i="12"/>
  <c r="B10506" i="12"/>
  <c r="E10505" i="12"/>
  <c r="B10505" i="12"/>
  <c r="E10504" i="12"/>
  <c r="B10504" i="12"/>
  <c r="E10503" i="12"/>
  <c r="B10503" i="12"/>
  <c r="E10502" i="12"/>
  <c r="B10502" i="12"/>
  <c r="E10501" i="12"/>
  <c r="B10501" i="12"/>
  <c r="E10500" i="12"/>
  <c r="B10500" i="12"/>
  <c r="E10499" i="12"/>
  <c r="B10499" i="12"/>
  <c r="E10498" i="12"/>
  <c r="B10498" i="12"/>
  <c r="E10497" i="12"/>
  <c r="B10497" i="12"/>
  <c r="E10496" i="12"/>
  <c r="B10496" i="12"/>
  <c r="E10495" i="12"/>
  <c r="B10495" i="12"/>
  <c r="E10494" i="12"/>
  <c r="B10494" i="12"/>
  <c r="E10493" i="12"/>
  <c r="B10493" i="12"/>
  <c r="E10492" i="12"/>
  <c r="B10492" i="12"/>
  <c r="E10491" i="12"/>
  <c r="B10491" i="12"/>
  <c r="E10490" i="12"/>
  <c r="B10490" i="12"/>
  <c r="E10489" i="12"/>
  <c r="B10489" i="12"/>
  <c r="E10488" i="12"/>
  <c r="B10488" i="12"/>
  <c r="E10487" i="12"/>
  <c r="B10487" i="12"/>
  <c r="E10486" i="12"/>
  <c r="B10486" i="12"/>
  <c r="E10485" i="12"/>
  <c r="B10485" i="12"/>
  <c r="E10484" i="12"/>
  <c r="B10484" i="12"/>
  <c r="E10483" i="12"/>
  <c r="B10483" i="12"/>
  <c r="E10482" i="12"/>
  <c r="B10482" i="12"/>
  <c r="E10481" i="12"/>
  <c r="B10481" i="12"/>
  <c r="E10480" i="12"/>
  <c r="B10480" i="12"/>
  <c r="E10479" i="12"/>
  <c r="B10479" i="12"/>
  <c r="E10478" i="12"/>
  <c r="B10478" i="12"/>
  <c r="E10477" i="12"/>
  <c r="B10477" i="12"/>
  <c r="E10476" i="12"/>
  <c r="B10476" i="12"/>
  <c r="E10475" i="12"/>
  <c r="B10475" i="12"/>
  <c r="E10474" i="12"/>
  <c r="B10474" i="12"/>
  <c r="E10473" i="12"/>
  <c r="B10473" i="12"/>
  <c r="E10472" i="12"/>
  <c r="B10472" i="12"/>
  <c r="E10471" i="12"/>
  <c r="B10471" i="12"/>
  <c r="E10470" i="12"/>
  <c r="B10470" i="12"/>
  <c r="E10469" i="12"/>
  <c r="B10469" i="12"/>
  <c r="E10468" i="12"/>
  <c r="B10468" i="12"/>
  <c r="E10467" i="12"/>
  <c r="B10467" i="12"/>
  <c r="E10466" i="12"/>
  <c r="B10466" i="12"/>
  <c r="E10465" i="12"/>
  <c r="B10465" i="12"/>
  <c r="E10464" i="12"/>
  <c r="B10464" i="12"/>
  <c r="E10463" i="12"/>
  <c r="B10463" i="12"/>
  <c r="E10462" i="12"/>
  <c r="B10462" i="12"/>
  <c r="E10461" i="12"/>
  <c r="B10461" i="12"/>
  <c r="E10460" i="12"/>
  <c r="B10460" i="12"/>
  <c r="E10459" i="12"/>
  <c r="B10459" i="12"/>
  <c r="E10458" i="12"/>
  <c r="B10458" i="12"/>
  <c r="E10457" i="12"/>
  <c r="B10457" i="12"/>
  <c r="E10456" i="12"/>
  <c r="B10456" i="12"/>
  <c r="E10455" i="12"/>
  <c r="B10455" i="12"/>
  <c r="E10454" i="12"/>
  <c r="B10454" i="12"/>
  <c r="E10453" i="12"/>
  <c r="B10453" i="12"/>
  <c r="E10452" i="12"/>
  <c r="B10452" i="12"/>
  <c r="E10451" i="12"/>
  <c r="B10451" i="12"/>
  <c r="E10450" i="12"/>
  <c r="B10450" i="12"/>
  <c r="E10449" i="12"/>
  <c r="B10449" i="12"/>
  <c r="E10448" i="12"/>
  <c r="B10448" i="12"/>
  <c r="E10447" i="12"/>
  <c r="B10447" i="12"/>
  <c r="E10446" i="12"/>
  <c r="B10446" i="12"/>
  <c r="E10445" i="12"/>
  <c r="B10445" i="12"/>
  <c r="E10444" i="12"/>
  <c r="B10444" i="12"/>
  <c r="E10443" i="12"/>
  <c r="B10443" i="12"/>
  <c r="E10442" i="12"/>
  <c r="B10442" i="12"/>
  <c r="E10441" i="12"/>
  <c r="B10441" i="12"/>
  <c r="E10440" i="12"/>
  <c r="B10440" i="12"/>
  <c r="E10439" i="12"/>
  <c r="B10439" i="12"/>
  <c r="E10438" i="12"/>
  <c r="B10438" i="12"/>
  <c r="E10437" i="12"/>
  <c r="B10437" i="12"/>
  <c r="E10436" i="12"/>
  <c r="B10436" i="12"/>
  <c r="E10435" i="12"/>
  <c r="B10435" i="12"/>
  <c r="E10434" i="12"/>
  <c r="B10434" i="12"/>
  <c r="E10433" i="12"/>
  <c r="B10433" i="12"/>
  <c r="E10432" i="12"/>
  <c r="B10432" i="12"/>
  <c r="E10431" i="12"/>
  <c r="B10431" i="12"/>
  <c r="E10430" i="12"/>
  <c r="B10430" i="12"/>
  <c r="E10429" i="12"/>
  <c r="B10429" i="12"/>
  <c r="E10428" i="12"/>
  <c r="B10428" i="12"/>
  <c r="E10427" i="12"/>
  <c r="B10427" i="12"/>
  <c r="E10426" i="12"/>
  <c r="B10426" i="12"/>
  <c r="E10425" i="12"/>
  <c r="B10425" i="12"/>
  <c r="E10424" i="12"/>
  <c r="B10424" i="12"/>
  <c r="E10423" i="12"/>
  <c r="B10423" i="12"/>
  <c r="E10422" i="12"/>
  <c r="B10422" i="12"/>
  <c r="E10421" i="12"/>
  <c r="B10421" i="12"/>
  <c r="E10420" i="12"/>
  <c r="B10420" i="12"/>
  <c r="E10419" i="12"/>
  <c r="B10419" i="12"/>
  <c r="E10418" i="12"/>
  <c r="B10418" i="12"/>
  <c r="E10417" i="12"/>
  <c r="B10417" i="12"/>
  <c r="E10416" i="12"/>
  <c r="B10416" i="12"/>
  <c r="E10415" i="12"/>
  <c r="B10415" i="12"/>
  <c r="E10414" i="12"/>
  <c r="B10414" i="12"/>
  <c r="E10413" i="12"/>
  <c r="B10413" i="12"/>
  <c r="E10412" i="12"/>
  <c r="B10412" i="12"/>
  <c r="E10411" i="12"/>
  <c r="B10411" i="12"/>
  <c r="E10410" i="12"/>
  <c r="B10410" i="12"/>
  <c r="E10409" i="12"/>
  <c r="B10409" i="12"/>
  <c r="E10408" i="12"/>
  <c r="B10408" i="12"/>
  <c r="E10407" i="12"/>
  <c r="B10407" i="12"/>
  <c r="E10406" i="12"/>
  <c r="B10406" i="12"/>
  <c r="E10405" i="12"/>
  <c r="B10405" i="12"/>
  <c r="E10404" i="12"/>
  <c r="B10404" i="12"/>
  <c r="E10403" i="12"/>
  <c r="B10403" i="12"/>
  <c r="E10402" i="12"/>
  <c r="B10402" i="12"/>
  <c r="E10401" i="12"/>
  <c r="B10401" i="12"/>
  <c r="E10400" i="12"/>
  <c r="B10400" i="12"/>
  <c r="E10399" i="12"/>
  <c r="B10399" i="12"/>
  <c r="E10398" i="12"/>
  <c r="B10398" i="12"/>
  <c r="E10397" i="12"/>
  <c r="B10397" i="12"/>
  <c r="E10396" i="12"/>
  <c r="B10396" i="12"/>
  <c r="E10395" i="12"/>
  <c r="B10395" i="12"/>
  <c r="E10394" i="12"/>
  <c r="B10394" i="12"/>
  <c r="E10393" i="12"/>
  <c r="B10393" i="12"/>
  <c r="E10392" i="12"/>
  <c r="B10392" i="12"/>
  <c r="E10391" i="12"/>
  <c r="B10391" i="12"/>
  <c r="E10390" i="12"/>
  <c r="B10390" i="12"/>
  <c r="E10389" i="12"/>
  <c r="B10389" i="12"/>
  <c r="E10388" i="12"/>
  <c r="B10388" i="12"/>
  <c r="E10387" i="12"/>
  <c r="B10387" i="12"/>
  <c r="E10386" i="12"/>
  <c r="B10386" i="12"/>
  <c r="E10385" i="12"/>
  <c r="B10385" i="12"/>
  <c r="E10384" i="12"/>
  <c r="B10384" i="12"/>
  <c r="E10383" i="12"/>
  <c r="B10383" i="12"/>
  <c r="E10382" i="12"/>
  <c r="B10382" i="12"/>
  <c r="E10381" i="12"/>
  <c r="B10381" i="12"/>
  <c r="E10380" i="12"/>
  <c r="B10380" i="12"/>
  <c r="E10379" i="12"/>
  <c r="B10379" i="12"/>
  <c r="E10378" i="12"/>
  <c r="B10378" i="12"/>
  <c r="E10377" i="12"/>
  <c r="B10377" i="12"/>
  <c r="E10376" i="12"/>
  <c r="B10376" i="12"/>
  <c r="E10375" i="12"/>
  <c r="B10375" i="12"/>
  <c r="E10374" i="12"/>
  <c r="B10374" i="12"/>
  <c r="E10373" i="12"/>
  <c r="B10373" i="12"/>
  <c r="E10372" i="12"/>
  <c r="B10372" i="12"/>
  <c r="E10371" i="12"/>
  <c r="B10371" i="12"/>
  <c r="E10370" i="12"/>
  <c r="B10370" i="12"/>
  <c r="E10369" i="12"/>
  <c r="B10369" i="12"/>
  <c r="E10368" i="12"/>
  <c r="B10368" i="12"/>
  <c r="E10367" i="12"/>
  <c r="B10367" i="12"/>
  <c r="E10366" i="12"/>
  <c r="B10366" i="12"/>
  <c r="E10365" i="12"/>
  <c r="B10365" i="12"/>
  <c r="E10364" i="12"/>
  <c r="B10364" i="12"/>
  <c r="E10363" i="12"/>
  <c r="B10363" i="12"/>
  <c r="E10362" i="12"/>
  <c r="B10362" i="12"/>
  <c r="E10361" i="12"/>
  <c r="B10361" i="12"/>
  <c r="E10360" i="12"/>
  <c r="B10360" i="12"/>
  <c r="E10359" i="12"/>
  <c r="B10359" i="12"/>
  <c r="E10358" i="12"/>
  <c r="B10358" i="12"/>
  <c r="E10357" i="12"/>
  <c r="B10357" i="12"/>
  <c r="E10356" i="12"/>
  <c r="B10356" i="12"/>
  <c r="E10355" i="12"/>
  <c r="B10355" i="12"/>
  <c r="E10354" i="12"/>
  <c r="B10354" i="12"/>
  <c r="E10353" i="12"/>
  <c r="B10353" i="12"/>
  <c r="E10352" i="12"/>
  <c r="B10352" i="12"/>
  <c r="E10351" i="12"/>
  <c r="B10351" i="12"/>
  <c r="E10350" i="12"/>
  <c r="B10350" i="12"/>
  <c r="E10349" i="12"/>
  <c r="B10349" i="12"/>
  <c r="E10348" i="12"/>
  <c r="B10348" i="12"/>
  <c r="E10347" i="12"/>
  <c r="B10347" i="12"/>
  <c r="E10346" i="12"/>
  <c r="B10346" i="12"/>
  <c r="E10345" i="12"/>
  <c r="B10345" i="12"/>
  <c r="E10344" i="12"/>
  <c r="B10344" i="12"/>
  <c r="E10343" i="12"/>
  <c r="B10343" i="12"/>
  <c r="E10342" i="12"/>
  <c r="B10342" i="12"/>
  <c r="E10341" i="12"/>
  <c r="B10341" i="12"/>
  <c r="E10340" i="12"/>
  <c r="B10340" i="12"/>
  <c r="E10339" i="12"/>
  <c r="B10339" i="12"/>
  <c r="E10338" i="12"/>
  <c r="B10338" i="12"/>
  <c r="E10337" i="12"/>
  <c r="B10337" i="12"/>
  <c r="E10336" i="12"/>
  <c r="B10336" i="12"/>
  <c r="E10335" i="12"/>
  <c r="B10335" i="12"/>
  <c r="E10334" i="12"/>
  <c r="B10334" i="12"/>
  <c r="E10333" i="12"/>
  <c r="B10333" i="12"/>
  <c r="E10332" i="12"/>
  <c r="B10332" i="12"/>
  <c r="E10331" i="12"/>
  <c r="B10331" i="12"/>
  <c r="E10330" i="12"/>
  <c r="B10330" i="12"/>
  <c r="E10329" i="12"/>
  <c r="B10329" i="12"/>
  <c r="E10328" i="12"/>
  <c r="B10328" i="12"/>
  <c r="E10327" i="12"/>
  <c r="B10327" i="12"/>
  <c r="E10326" i="12"/>
  <c r="B10326" i="12"/>
  <c r="E10325" i="12"/>
  <c r="B10325" i="12"/>
  <c r="E10324" i="12"/>
  <c r="B10324" i="12"/>
  <c r="E10323" i="12"/>
  <c r="B10323" i="12"/>
  <c r="E10322" i="12"/>
  <c r="B10322" i="12"/>
  <c r="E10321" i="12"/>
  <c r="B10321" i="12"/>
  <c r="E10320" i="12"/>
  <c r="B10320" i="12"/>
  <c r="E10319" i="12"/>
  <c r="B10319" i="12"/>
  <c r="E10318" i="12"/>
  <c r="B10318" i="12"/>
  <c r="E10317" i="12"/>
  <c r="B10317" i="12"/>
  <c r="E10316" i="12"/>
  <c r="B10316" i="12"/>
  <c r="E10315" i="12"/>
  <c r="B10315" i="12"/>
  <c r="E10314" i="12"/>
  <c r="B10314" i="12"/>
  <c r="E10313" i="12"/>
  <c r="B10313" i="12"/>
  <c r="E10312" i="12"/>
  <c r="B10312" i="12"/>
  <c r="E10311" i="12"/>
  <c r="B10311" i="12"/>
  <c r="E10310" i="12"/>
  <c r="B10310" i="12"/>
  <c r="E10309" i="12"/>
  <c r="B10309" i="12"/>
  <c r="E10308" i="12"/>
  <c r="B10308" i="12"/>
  <c r="E10307" i="12"/>
  <c r="B10307" i="12"/>
  <c r="E10306" i="12"/>
  <c r="B10306" i="12"/>
  <c r="E10305" i="12"/>
  <c r="B10305" i="12"/>
  <c r="E10304" i="12"/>
  <c r="B10304" i="12"/>
  <c r="E10303" i="12"/>
  <c r="B10303" i="12"/>
  <c r="E10302" i="12"/>
  <c r="B10302" i="12"/>
  <c r="E10301" i="12"/>
  <c r="B10301" i="12"/>
  <c r="E10300" i="12"/>
  <c r="B10300" i="12"/>
  <c r="E10299" i="12"/>
  <c r="B10299" i="12"/>
  <c r="E10298" i="12"/>
  <c r="B10298" i="12"/>
  <c r="E10297" i="12"/>
  <c r="B10297" i="12"/>
  <c r="E10296" i="12"/>
  <c r="B10296" i="12"/>
  <c r="E10295" i="12"/>
  <c r="B10295" i="12"/>
  <c r="E10294" i="12"/>
  <c r="B10294" i="12"/>
  <c r="E10293" i="12"/>
  <c r="B10293" i="12"/>
  <c r="E10292" i="12"/>
  <c r="B10292" i="12"/>
  <c r="E10291" i="12"/>
  <c r="B10291" i="12"/>
  <c r="E10290" i="12"/>
  <c r="B10290" i="12"/>
  <c r="E10289" i="12"/>
  <c r="B10289" i="12"/>
  <c r="E10288" i="12"/>
  <c r="B10288" i="12"/>
  <c r="E10287" i="12"/>
  <c r="B10287" i="12"/>
  <c r="E10286" i="12"/>
  <c r="B10286" i="12"/>
  <c r="E10285" i="12"/>
  <c r="B10285" i="12"/>
  <c r="E10284" i="12"/>
  <c r="B10284" i="12"/>
  <c r="E10283" i="12"/>
  <c r="B10283" i="12"/>
  <c r="E10282" i="12"/>
  <c r="B10282" i="12"/>
  <c r="E10281" i="12"/>
  <c r="B10281" i="12"/>
  <c r="E10280" i="12"/>
  <c r="B10280" i="12"/>
  <c r="E10279" i="12"/>
  <c r="B10279" i="12"/>
  <c r="E10278" i="12"/>
  <c r="B10278" i="12"/>
  <c r="E10277" i="12"/>
  <c r="B10277" i="12"/>
  <c r="E10276" i="12"/>
  <c r="B10276" i="12"/>
  <c r="E10275" i="12"/>
  <c r="B10275" i="12"/>
  <c r="E10274" i="12"/>
  <c r="B10274" i="12"/>
  <c r="E10273" i="12"/>
  <c r="B10273" i="12"/>
  <c r="E10272" i="12"/>
  <c r="B10272" i="12"/>
  <c r="E10271" i="12"/>
  <c r="B10271" i="12"/>
  <c r="E10270" i="12"/>
  <c r="B10270" i="12"/>
  <c r="E10269" i="12"/>
  <c r="B10269" i="12"/>
  <c r="E10268" i="12"/>
  <c r="B10268" i="12"/>
  <c r="E10267" i="12"/>
  <c r="B10267" i="12"/>
  <c r="E10266" i="12"/>
  <c r="B10266" i="12"/>
  <c r="E10265" i="12"/>
  <c r="B10265" i="12"/>
  <c r="E10264" i="12"/>
  <c r="B10264" i="12"/>
  <c r="E10263" i="12"/>
  <c r="B10263" i="12"/>
  <c r="E10262" i="12"/>
  <c r="B10262" i="12"/>
  <c r="E10261" i="12"/>
  <c r="B10261" i="12"/>
  <c r="E10260" i="12"/>
  <c r="B10260" i="12"/>
  <c r="E10259" i="12"/>
  <c r="B10259" i="12"/>
  <c r="E10258" i="12"/>
  <c r="B10258" i="12"/>
  <c r="E10257" i="12"/>
  <c r="B10257" i="12"/>
  <c r="E10256" i="12"/>
  <c r="B10256" i="12"/>
  <c r="E10255" i="12"/>
  <c r="B10255" i="12"/>
  <c r="E10254" i="12"/>
  <c r="B10254" i="12"/>
  <c r="E10253" i="12"/>
  <c r="B10253" i="12"/>
  <c r="E10252" i="12"/>
  <c r="B10252" i="12"/>
  <c r="E10251" i="12"/>
  <c r="B10251" i="12"/>
  <c r="E10250" i="12"/>
  <c r="B10250" i="12"/>
  <c r="E10249" i="12"/>
  <c r="B10249" i="12"/>
  <c r="E10248" i="12"/>
  <c r="B10248" i="12"/>
  <c r="E10247" i="12"/>
  <c r="B10247" i="12"/>
  <c r="E10246" i="12"/>
  <c r="B10246" i="12"/>
  <c r="E10245" i="12"/>
  <c r="B10245" i="12"/>
  <c r="E10244" i="12"/>
  <c r="B10244" i="12"/>
  <c r="E10243" i="12"/>
  <c r="B10243" i="12"/>
  <c r="E10242" i="12"/>
  <c r="B10242" i="12"/>
  <c r="E10241" i="12"/>
  <c r="B10241" i="12"/>
  <c r="E10240" i="12"/>
  <c r="B10240" i="12"/>
  <c r="E10239" i="12"/>
  <c r="B10239" i="12"/>
  <c r="E10238" i="12"/>
  <c r="B10238" i="12"/>
  <c r="E10237" i="12"/>
  <c r="B10237" i="12"/>
  <c r="E10236" i="12"/>
  <c r="B10236" i="12"/>
  <c r="E10235" i="12"/>
  <c r="B10235" i="12"/>
  <c r="E10234" i="12"/>
  <c r="B10234" i="12"/>
  <c r="E10233" i="12"/>
  <c r="B10233" i="12"/>
  <c r="E10232" i="12"/>
  <c r="B10232" i="12"/>
  <c r="E10231" i="12"/>
  <c r="B10231" i="12"/>
  <c r="E10230" i="12"/>
  <c r="B10230" i="12"/>
  <c r="E10229" i="12"/>
  <c r="B10229" i="12"/>
  <c r="E10228" i="12"/>
  <c r="B10228" i="12"/>
  <c r="E10227" i="12"/>
  <c r="B10227" i="12"/>
  <c r="E10226" i="12"/>
  <c r="B10226" i="12"/>
  <c r="E10225" i="12"/>
  <c r="B10225" i="12"/>
  <c r="E10224" i="12"/>
  <c r="B10224" i="12"/>
  <c r="E10223" i="12"/>
  <c r="B10223" i="12"/>
  <c r="E10222" i="12"/>
  <c r="B10222" i="12"/>
  <c r="E10221" i="12"/>
  <c r="B10221" i="12"/>
  <c r="E10220" i="12"/>
  <c r="B10220" i="12"/>
  <c r="E10219" i="12"/>
  <c r="B10219" i="12"/>
  <c r="E10218" i="12"/>
  <c r="B10218" i="12"/>
  <c r="E10217" i="12"/>
  <c r="B10217" i="12"/>
  <c r="E10216" i="12"/>
  <c r="B10216" i="12"/>
  <c r="E10215" i="12"/>
  <c r="B10215" i="12"/>
  <c r="E10214" i="12"/>
  <c r="B10214" i="12"/>
  <c r="E10213" i="12"/>
  <c r="B10213" i="12"/>
  <c r="E10212" i="12"/>
  <c r="B10212" i="12"/>
  <c r="E10211" i="12"/>
  <c r="B10211" i="12"/>
  <c r="E10210" i="12"/>
  <c r="B10210" i="12"/>
  <c r="E10209" i="12"/>
  <c r="B10209" i="12"/>
  <c r="E10208" i="12"/>
  <c r="B10208" i="12"/>
  <c r="E10207" i="12"/>
  <c r="B10207" i="12"/>
  <c r="E10206" i="12"/>
  <c r="B10206" i="12"/>
  <c r="E10205" i="12"/>
  <c r="B10205" i="12"/>
  <c r="E10204" i="12"/>
  <c r="B10204" i="12"/>
  <c r="E10203" i="12"/>
  <c r="B10203" i="12"/>
  <c r="E10202" i="12"/>
  <c r="B10202" i="12"/>
  <c r="E10201" i="12"/>
  <c r="B10201" i="12"/>
  <c r="E10200" i="12"/>
  <c r="B10200" i="12"/>
  <c r="E10199" i="12"/>
  <c r="B10199" i="12"/>
  <c r="E10198" i="12"/>
  <c r="B10198" i="12"/>
  <c r="E10197" i="12"/>
  <c r="B10197" i="12"/>
  <c r="E10196" i="12"/>
  <c r="B10196" i="12"/>
  <c r="E10195" i="12"/>
  <c r="B10195" i="12"/>
  <c r="E10194" i="12"/>
  <c r="B10194" i="12"/>
  <c r="E10193" i="12"/>
  <c r="B10193" i="12"/>
  <c r="E10192" i="12"/>
  <c r="B10192" i="12"/>
  <c r="E10191" i="12"/>
  <c r="B10191" i="12"/>
  <c r="E10190" i="12"/>
  <c r="B10190" i="12"/>
  <c r="E10189" i="12"/>
  <c r="B10189" i="12"/>
  <c r="E10188" i="12"/>
  <c r="B10188" i="12"/>
  <c r="E10187" i="12"/>
  <c r="B10187" i="12"/>
  <c r="E10186" i="12"/>
  <c r="B10186" i="12"/>
  <c r="E10185" i="12"/>
  <c r="B10185" i="12"/>
  <c r="E10184" i="12"/>
  <c r="B10184" i="12"/>
  <c r="E10183" i="12"/>
  <c r="B10183" i="12"/>
  <c r="E10182" i="12"/>
  <c r="B10182" i="12"/>
  <c r="E10181" i="12"/>
  <c r="B10181" i="12"/>
  <c r="E10180" i="12"/>
  <c r="B10180" i="12"/>
  <c r="E10179" i="12"/>
  <c r="B10179" i="12"/>
  <c r="E10178" i="12"/>
  <c r="B10178" i="12"/>
  <c r="E10177" i="12"/>
  <c r="B10177" i="12"/>
  <c r="E10176" i="12"/>
  <c r="B10176" i="12"/>
  <c r="E10175" i="12"/>
  <c r="B10175" i="12"/>
  <c r="E10174" i="12"/>
  <c r="B10174" i="12"/>
  <c r="E10173" i="12"/>
  <c r="B10173" i="12"/>
  <c r="E10172" i="12"/>
  <c r="B10172" i="12"/>
  <c r="E10171" i="12"/>
  <c r="B10171" i="12"/>
  <c r="E10170" i="12"/>
  <c r="B10170" i="12"/>
  <c r="E10169" i="12"/>
  <c r="B10169" i="12"/>
  <c r="E10168" i="12"/>
  <c r="B10168" i="12"/>
  <c r="E10167" i="12"/>
  <c r="B10167" i="12"/>
  <c r="E10166" i="12"/>
  <c r="B10166" i="12"/>
  <c r="E10165" i="12"/>
  <c r="B10165" i="12"/>
  <c r="E10164" i="12"/>
  <c r="B10164" i="12"/>
  <c r="E10163" i="12"/>
  <c r="B10163" i="12"/>
  <c r="E10162" i="12"/>
  <c r="B10162" i="12"/>
  <c r="E10161" i="12"/>
  <c r="B10161" i="12"/>
  <c r="E10160" i="12"/>
  <c r="B10160" i="12"/>
  <c r="E10159" i="12"/>
  <c r="B10159" i="12"/>
  <c r="E10158" i="12"/>
  <c r="B10158" i="12"/>
  <c r="E10157" i="12"/>
  <c r="B10157" i="12"/>
  <c r="E10156" i="12"/>
  <c r="B10156" i="12"/>
  <c r="E10155" i="12"/>
  <c r="B10155" i="12"/>
  <c r="E10154" i="12"/>
  <c r="B10154" i="12"/>
  <c r="E10153" i="12"/>
  <c r="B10153" i="12"/>
  <c r="E10152" i="12"/>
  <c r="B10152" i="12"/>
  <c r="E10151" i="12"/>
  <c r="B10151" i="12"/>
  <c r="E10150" i="12"/>
  <c r="B10150" i="12"/>
  <c r="E10149" i="12"/>
  <c r="B10149" i="12"/>
  <c r="E10148" i="12"/>
  <c r="B10148" i="12"/>
  <c r="E10147" i="12"/>
  <c r="B10147" i="12"/>
  <c r="E10146" i="12"/>
  <c r="B10146" i="12"/>
  <c r="E10145" i="12"/>
  <c r="B10145" i="12"/>
  <c r="E10144" i="12"/>
  <c r="B10144" i="12"/>
  <c r="E10143" i="12"/>
  <c r="B10143" i="12"/>
  <c r="E10142" i="12"/>
  <c r="B10142" i="12"/>
  <c r="E10141" i="12"/>
  <c r="B10141" i="12"/>
  <c r="E10140" i="12"/>
  <c r="B10140" i="12"/>
  <c r="E10139" i="12"/>
  <c r="B10139" i="12"/>
  <c r="E10138" i="12"/>
  <c r="B10138" i="12"/>
  <c r="E10137" i="12"/>
  <c r="B10137" i="12"/>
  <c r="E10136" i="12"/>
  <c r="B10136" i="12"/>
  <c r="E10135" i="12"/>
  <c r="B10135" i="12"/>
  <c r="E10134" i="12"/>
  <c r="B10134" i="12"/>
  <c r="E10133" i="12"/>
  <c r="B10133" i="12"/>
  <c r="E10132" i="12"/>
  <c r="B10132" i="12"/>
  <c r="E10131" i="12"/>
  <c r="B10131" i="12"/>
  <c r="E10130" i="12"/>
  <c r="B10130" i="12"/>
  <c r="E10129" i="12"/>
  <c r="B10129" i="12"/>
  <c r="E10128" i="12"/>
  <c r="B10128" i="12"/>
  <c r="E10127" i="12"/>
  <c r="B10127" i="12"/>
  <c r="E10126" i="12"/>
  <c r="B10126" i="12"/>
  <c r="E10125" i="12"/>
  <c r="B10125" i="12"/>
  <c r="E10124" i="12"/>
  <c r="B10124" i="12"/>
  <c r="E10123" i="12"/>
  <c r="B10123" i="12"/>
  <c r="E10122" i="12"/>
  <c r="B10122" i="12"/>
  <c r="E10121" i="12"/>
  <c r="B10121" i="12"/>
  <c r="E10120" i="12"/>
  <c r="B10120" i="12"/>
  <c r="E10119" i="12"/>
  <c r="B10119" i="12"/>
  <c r="E10118" i="12"/>
  <c r="B10118" i="12"/>
  <c r="E10117" i="12"/>
  <c r="B10117" i="12"/>
  <c r="E10116" i="12"/>
  <c r="B10116" i="12"/>
  <c r="E10115" i="12"/>
  <c r="B10115" i="12"/>
  <c r="E10114" i="12"/>
  <c r="B10114" i="12"/>
  <c r="E10113" i="12"/>
  <c r="B10113" i="12"/>
  <c r="E10112" i="12"/>
  <c r="B10112" i="12"/>
  <c r="E10111" i="12"/>
  <c r="B10111" i="12"/>
  <c r="E10110" i="12"/>
  <c r="B10110" i="12"/>
  <c r="E10109" i="12"/>
  <c r="B10109" i="12"/>
  <c r="E10108" i="12"/>
  <c r="B10108" i="12"/>
  <c r="E10107" i="12"/>
  <c r="B10107" i="12"/>
  <c r="E10106" i="12"/>
  <c r="B10106" i="12"/>
  <c r="E10105" i="12"/>
  <c r="B10105" i="12"/>
  <c r="E10104" i="12"/>
  <c r="B10104" i="12"/>
  <c r="E10103" i="12"/>
  <c r="B10103" i="12"/>
  <c r="E10102" i="12"/>
  <c r="B10102" i="12"/>
  <c r="E10101" i="12"/>
  <c r="B10101" i="12"/>
  <c r="E10100" i="12"/>
  <c r="B10100" i="12"/>
  <c r="E10099" i="12"/>
  <c r="B10099" i="12"/>
  <c r="E10098" i="12"/>
  <c r="B10098" i="12"/>
  <c r="E10097" i="12"/>
  <c r="B10097" i="12"/>
  <c r="E10096" i="12"/>
  <c r="B10096" i="12"/>
  <c r="E10095" i="12"/>
  <c r="B10095" i="12"/>
  <c r="E10094" i="12"/>
  <c r="B10094" i="12"/>
  <c r="E10093" i="12"/>
  <c r="B10093" i="12"/>
  <c r="E10092" i="12"/>
  <c r="B10092" i="12"/>
  <c r="E10091" i="12"/>
  <c r="B10091" i="12"/>
  <c r="E10090" i="12"/>
  <c r="B10090" i="12"/>
  <c r="E10089" i="12"/>
  <c r="B10089" i="12"/>
  <c r="E10088" i="12"/>
  <c r="B10088" i="12"/>
  <c r="E10087" i="12"/>
  <c r="B10087" i="12"/>
  <c r="E10086" i="12"/>
  <c r="B10086" i="12"/>
  <c r="E10085" i="12"/>
  <c r="B10085" i="12"/>
  <c r="E10084" i="12"/>
  <c r="B10084" i="12"/>
  <c r="E10083" i="12"/>
  <c r="B10083" i="12"/>
  <c r="E10082" i="12"/>
  <c r="B10082" i="12"/>
  <c r="E10081" i="12"/>
  <c r="B10081" i="12"/>
  <c r="E10080" i="12"/>
  <c r="B10080" i="12"/>
  <c r="E10079" i="12"/>
  <c r="B10079" i="12"/>
  <c r="E10078" i="12"/>
  <c r="B10078" i="12"/>
  <c r="E10077" i="12"/>
  <c r="B10077" i="12"/>
  <c r="E10076" i="12"/>
  <c r="B10076" i="12"/>
  <c r="E10075" i="12"/>
  <c r="B10075" i="12"/>
  <c r="E10074" i="12"/>
  <c r="B10074" i="12"/>
  <c r="E10073" i="12"/>
  <c r="B10073" i="12"/>
  <c r="E10072" i="12"/>
  <c r="B10072" i="12"/>
  <c r="E10071" i="12"/>
  <c r="B10071" i="12"/>
  <c r="E10070" i="12"/>
  <c r="B10070" i="12"/>
  <c r="E10069" i="12"/>
  <c r="B10069" i="12"/>
  <c r="E10068" i="12"/>
  <c r="B10068" i="12"/>
  <c r="E10067" i="12"/>
  <c r="B10067" i="12"/>
  <c r="E10066" i="12"/>
  <c r="B10066" i="12"/>
  <c r="E10065" i="12"/>
  <c r="B10065" i="12"/>
  <c r="E10064" i="12"/>
  <c r="B10064" i="12"/>
  <c r="E10063" i="12"/>
  <c r="B10063" i="12"/>
  <c r="E10062" i="12"/>
  <c r="B10062" i="12"/>
  <c r="E10061" i="12"/>
  <c r="B10061" i="12"/>
  <c r="E10060" i="12"/>
  <c r="B10060" i="12"/>
  <c r="E10059" i="12"/>
  <c r="B10059" i="12"/>
  <c r="E10058" i="12"/>
  <c r="B10058" i="12"/>
  <c r="E10057" i="12"/>
  <c r="B10057" i="12"/>
  <c r="E10056" i="12"/>
  <c r="B10056" i="12"/>
  <c r="E10055" i="12"/>
  <c r="B10055" i="12"/>
  <c r="E10054" i="12"/>
  <c r="B10054" i="12"/>
  <c r="E10053" i="12"/>
  <c r="B10053" i="12"/>
  <c r="E10052" i="12"/>
  <c r="B10052" i="12"/>
  <c r="E10051" i="12"/>
  <c r="B10051" i="12"/>
  <c r="E10050" i="12"/>
  <c r="B10050" i="12"/>
  <c r="E10049" i="12"/>
  <c r="B10049" i="12"/>
  <c r="E10048" i="12"/>
  <c r="B10048" i="12"/>
  <c r="E10047" i="12"/>
  <c r="B10047" i="12"/>
  <c r="E10046" i="12"/>
  <c r="B10046" i="12"/>
  <c r="E10045" i="12"/>
  <c r="B10045" i="12"/>
  <c r="E10044" i="12"/>
  <c r="B10044" i="12"/>
  <c r="E10043" i="12"/>
  <c r="B10043" i="12"/>
  <c r="E10042" i="12"/>
  <c r="B10042" i="12"/>
  <c r="E10041" i="12"/>
  <c r="B10041" i="12"/>
  <c r="E10040" i="12"/>
  <c r="B10040" i="12"/>
  <c r="E10039" i="12"/>
  <c r="B10039" i="12"/>
  <c r="E10038" i="12"/>
  <c r="B10038" i="12"/>
  <c r="E10037" i="12"/>
  <c r="B10037" i="12"/>
  <c r="E10036" i="12"/>
  <c r="B10036" i="12"/>
  <c r="E10035" i="12"/>
  <c r="B10035" i="12"/>
  <c r="E10034" i="12"/>
  <c r="B10034" i="12"/>
  <c r="E10033" i="12"/>
  <c r="B10033" i="12"/>
  <c r="E10032" i="12"/>
  <c r="B10032" i="12"/>
  <c r="E10031" i="12"/>
  <c r="B10031" i="12"/>
  <c r="E10030" i="12"/>
  <c r="B10030" i="12"/>
  <c r="E10029" i="12"/>
  <c r="B10029" i="12"/>
  <c r="E10028" i="12"/>
  <c r="B10028" i="12"/>
  <c r="E10027" i="12"/>
  <c r="B10027" i="12"/>
  <c r="E10026" i="12"/>
  <c r="B10026" i="12"/>
  <c r="E10025" i="12"/>
  <c r="B10025" i="12"/>
  <c r="E10024" i="12"/>
  <c r="B10024" i="12"/>
  <c r="E10023" i="12"/>
  <c r="B10023" i="12"/>
  <c r="E10022" i="12"/>
  <c r="B10022" i="12"/>
  <c r="E10021" i="12"/>
  <c r="B10021" i="12"/>
  <c r="E10020" i="12"/>
  <c r="B10020" i="12"/>
  <c r="E10019" i="12"/>
  <c r="B10019" i="12"/>
  <c r="E10018" i="12"/>
  <c r="B10018" i="12"/>
  <c r="E10017" i="12"/>
  <c r="B10017" i="12"/>
  <c r="E10016" i="12"/>
  <c r="B10016" i="12"/>
  <c r="E10015" i="12"/>
  <c r="B10015" i="12"/>
  <c r="E10014" i="12"/>
  <c r="B10014" i="12"/>
  <c r="E10013" i="12"/>
  <c r="B10013" i="12"/>
  <c r="E10012" i="12"/>
  <c r="B10012" i="12"/>
  <c r="E10011" i="12"/>
  <c r="B10011" i="12"/>
  <c r="E10010" i="12"/>
  <c r="B10010" i="12"/>
  <c r="E10009" i="12"/>
  <c r="B10009" i="12"/>
  <c r="E10008" i="12"/>
  <c r="B10008" i="12"/>
  <c r="E10007" i="12"/>
  <c r="B10007" i="12"/>
  <c r="E10006" i="12"/>
  <c r="B10006" i="12"/>
  <c r="E10005" i="12"/>
  <c r="B10005" i="12"/>
  <c r="E10004" i="12"/>
  <c r="B10004" i="12"/>
  <c r="E10003" i="12"/>
  <c r="B10003" i="12"/>
  <c r="E10002" i="12"/>
  <c r="B10002" i="12"/>
  <c r="E10001" i="12"/>
  <c r="B10001" i="12"/>
  <c r="E10000" i="12"/>
  <c r="B10000" i="12"/>
  <c r="E9999" i="12"/>
  <c r="B9999" i="12"/>
  <c r="E9998" i="12"/>
  <c r="B9998" i="12"/>
  <c r="E9997" i="12"/>
  <c r="B9997" i="12"/>
  <c r="E9996" i="12"/>
  <c r="B9996" i="12"/>
  <c r="E9995" i="12"/>
  <c r="B9995" i="12"/>
  <c r="E9994" i="12"/>
  <c r="B9994" i="12"/>
  <c r="E9993" i="12"/>
  <c r="B9993" i="12"/>
  <c r="E9992" i="12"/>
  <c r="B9992" i="12"/>
  <c r="E9991" i="12"/>
  <c r="B9991" i="12"/>
  <c r="E9990" i="12"/>
  <c r="B9990" i="12"/>
  <c r="E9989" i="12"/>
  <c r="B9989" i="12"/>
  <c r="E9988" i="12"/>
  <c r="B9988" i="12"/>
  <c r="E9987" i="12"/>
  <c r="B9987" i="12"/>
  <c r="E9986" i="12"/>
  <c r="B9986" i="12"/>
  <c r="E9985" i="12"/>
  <c r="B9985" i="12"/>
  <c r="E9984" i="12"/>
  <c r="B9984" i="12"/>
  <c r="E9983" i="12"/>
  <c r="B9983" i="12"/>
  <c r="E9982" i="12"/>
  <c r="B9982" i="12"/>
  <c r="E9981" i="12"/>
  <c r="B9981" i="12"/>
  <c r="E9980" i="12"/>
  <c r="B9980" i="12"/>
  <c r="E9979" i="12"/>
  <c r="B9979" i="12"/>
  <c r="E9978" i="12"/>
  <c r="B9978" i="12"/>
  <c r="E9977" i="12"/>
  <c r="B9977" i="12"/>
  <c r="E9976" i="12"/>
  <c r="B9976" i="12"/>
  <c r="E9975" i="12"/>
  <c r="B9975" i="12"/>
  <c r="E9974" i="12"/>
  <c r="B9974" i="12"/>
  <c r="E9973" i="12"/>
  <c r="B9973" i="12"/>
  <c r="E9972" i="12"/>
  <c r="B9972" i="12"/>
  <c r="E9971" i="12"/>
  <c r="B9971" i="12"/>
  <c r="E9970" i="12"/>
  <c r="B9970" i="12"/>
  <c r="E9969" i="12"/>
  <c r="B9969" i="12"/>
  <c r="E9968" i="12"/>
  <c r="B9968" i="12"/>
  <c r="E9967" i="12"/>
  <c r="B9967" i="12"/>
  <c r="E9966" i="12"/>
  <c r="B9966" i="12"/>
  <c r="E9965" i="12"/>
  <c r="B9965" i="12"/>
  <c r="E9964" i="12"/>
  <c r="B9964" i="12"/>
  <c r="E9963" i="12"/>
  <c r="B9963" i="12"/>
  <c r="E9962" i="12"/>
  <c r="B9962" i="12"/>
  <c r="E9961" i="12"/>
  <c r="B9961" i="12"/>
  <c r="E9960" i="12"/>
  <c r="B9960" i="12"/>
  <c r="E9959" i="12"/>
  <c r="B9959" i="12"/>
  <c r="E9958" i="12"/>
  <c r="B9958" i="12"/>
  <c r="E9957" i="12"/>
  <c r="B9957" i="12"/>
  <c r="E9956" i="12"/>
  <c r="B9956" i="12"/>
  <c r="E9955" i="12"/>
  <c r="B9955" i="12"/>
  <c r="E9954" i="12"/>
  <c r="B9954" i="12"/>
  <c r="E9953" i="12"/>
  <c r="B9953" i="12"/>
  <c r="E9952" i="12"/>
  <c r="B9952" i="12"/>
  <c r="E9951" i="12"/>
  <c r="B9951" i="12"/>
  <c r="E9950" i="12"/>
  <c r="B9950" i="12"/>
  <c r="E9949" i="12"/>
  <c r="B9949" i="12"/>
  <c r="E9948" i="12"/>
  <c r="B9948" i="12"/>
  <c r="E9947" i="12"/>
  <c r="B9947" i="12"/>
  <c r="E9946" i="12"/>
  <c r="B9946" i="12"/>
  <c r="E9945" i="12"/>
  <c r="B9945" i="12"/>
  <c r="E9944" i="12"/>
  <c r="B9944" i="12"/>
  <c r="E9943" i="12"/>
  <c r="B9943" i="12"/>
  <c r="E9942" i="12"/>
  <c r="B9942" i="12"/>
  <c r="E9941" i="12"/>
  <c r="B9941" i="12"/>
  <c r="E9940" i="12"/>
  <c r="B9940" i="12"/>
  <c r="E9939" i="12"/>
  <c r="B9939" i="12"/>
  <c r="E9938" i="12"/>
  <c r="B9938" i="12"/>
  <c r="E9937" i="12"/>
  <c r="B9937" i="12"/>
  <c r="E9936" i="12"/>
  <c r="B9936" i="12"/>
  <c r="E9935" i="12"/>
  <c r="B9935" i="12"/>
  <c r="E9934" i="12"/>
  <c r="B9934" i="12"/>
  <c r="E9933" i="12"/>
  <c r="B9933" i="12"/>
  <c r="E9932" i="12"/>
  <c r="B9932" i="12"/>
  <c r="E9931" i="12"/>
  <c r="B9931" i="12"/>
  <c r="E9930" i="12"/>
  <c r="B9930" i="12"/>
  <c r="E9929" i="12"/>
  <c r="B9929" i="12"/>
  <c r="E9928" i="12"/>
  <c r="B9928" i="12"/>
  <c r="E9927" i="12"/>
  <c r="B9927" i="12"/>
  <c r="E9926" i="12"/>
  <c r="B9926" i="12"/>
  <c r="E9925" i="12"/>
  <c r="B9925" i="12"/>
  <c r="E9924" i="12"/>
  <c r="B9924" i="12"/>
  <c r="E9923" i="12"/>
  <c r="B9923" i="12"/>
  <c r="E9922" i="12"/>
  <c r="B9922" i="12"/>
  <c r="E9921" i="12"/>
  <c r="B9921" i="12"/>
  <c r="E9920" i="12"/>
  <c r="B9920" i="12"/>
  <c r="E9919" i="12"/>
  <c r="B9919" i="12"/>
  <c r="E9918" i="12"/>
  <c r="B9918" i="12"/>
  <c r="E9917" i="12"/>
  <c r="B9917" i="12"/>
  <c r="E9916" i="12"/>
  <c r="B9916" i="12"/>
  <c r="E9915" i="12"/>
  <c r="B9915" i="12"/>
  <c r="E9914" i="12"/>
  <c r="B9914" i="12"/>
  <c r="E9913" i="12"/>
  <c r="B9913" i="12"/>
  <c r="E9912" i="12"/>
  <c r="B9912" i="12"/>
  <c r="E9911" i="12"/>
  <c r="B9911" i="12"/>
  <c r="E9910" i="12"/>
  <c r="B9910" i="12"/>
  <c r="E9909" i="12"/>
  <c r="B9909" i="12"/>
  <c r="E9908" i="12"/>
  <c r="B9908" i="12"/>
  <c r="E9907" i="12"/>
  <c r="B9907" i="12"/>
  <c r="E9906" i="12"/>
  <c r="B9906" i="12"/>
  <c r="E9905" i="12"/>
  <c r="B9905" i="12"/>
  <c r="E9904" i="12"/>
  <c r="B9904" i="12"/>
  <c r="E9903" i="12"/>
  <c r="B9903" i="12"/>
  <c r="E9902" i="12"/>
  <c r="B9902" i="12"/>
  <c r="E9901" i="12"/>
  <c r="B9901" i="12"/>
  <c r="E9900" i="12"/>
  <c r="B9900" i="12"/>
  <c r="E9899" i="12"/>
  <c r="B9899" i="12"/>
  <c r="E9898" i="12"/>
  <c r="B9898" i="12"/>
  <c r="E9897" i="12"/>
  <c r="B9897" i="12"/>
  <c r="E9896" i="12"/>
  <c r="B9896" i="12"/>
  <c r="E9895" i="12"/>
  <c r="B9895" i="12"/>
  <c r="E9894" i="12"/>
  <c r="B9894" i="12"/>
  <c r="E9893" i="12"/>
  <c r="B9893" i="12"/>
  <c r="E9892" i="12"/>
  <c r="B9892" i="12"/>
  <c r="E9891" i="12"/>
  <c r="B9891" i="12"/>
  <c r="E9890" i="12"/>
  <c r="B9890" i="12"/>
  <c r="E9889" i="12"/>
  <c r="B9889" i="12"/>
  <c r="E9888" i="12"/>
  <c r="B9888" i="12"/>
  <c r="E9887" i="12"/>
  <c r="B9887" i="12"/>
  <c r="E9886" i="12"/>
  <c r="B9886" i="12"/>
  <c r="E9885" i="12"/>
  <c r="B9885" i="12"/>
  <c r="E9884" i="12"/>
  <c r="B9884" i="12"/>
  <c r="E9883" i="12"/>
  <c r="B9883" i="12"/>
  <c r="E9882" i="12"/>
  <c r="B9882" i="12"/>
  <c r="E9881" i="12"/>
  <c r="B9881" i="12"/>
  <c r="E9880" i="12"/>
  <c r="B9880" i="12"/>
  <c r="E9879" i="12"/>
  <c r="B9879" i="12"/>
  <c r="E9878" i="12"/>
  <c r="B9878" i="12"/>
  <c r="E9877" i="12"/>
  <c r="B9877" i="12"/>
  <c r="E9876" i="12"/>
  <c r="B9876" i="12"/>
  <c r="E9875" i="12"/>
  <c r="B9875" i="12"/>
  <c r="E9874" i="12"/>
  <c r="B9874" i="12"/>
  <c r="E9873" i="12"/>
  <c r="B9873" i="12"/>
  <c r="E9872" i="12"/>
  <c r="B9872" i="12"/>
  <c r="E9871" i="12"/>
  <c r="B9871" i="12"/>
  <c r="E9870" i="12"/>
  <c r="B9870" i="12"/>
  <c r="E9869" i="12"/>
  <c r="B9869" i="12"/>
  <c r="E9868" i="12"/>
  <c r="B9868" i="12"/>
  <c r="E9867" i="12"/>
  <c r="B9867" i="12"/>
  <c r="E9866" i="12"/>
  <c r="B9866" i="12"/>
  <c r="E9865" i="12"/>
  <c r="B9865" i="12"/>
  <c r="E9864" i="12"/>
  <c r="B9864" i="12"/>
  <c r="E9863" i="12"/>
  <c r="B9863" i="12"/>
  <c r="E9862" i="12"/>
  <c r="B9862" i="12"/>
  <c r="E9861" i="12"/>
  <c r="B9861" i="12"/>
  <c r="E9860" i="12"/>
  <c r="B9860" i="12"/>
  <c r="E9859" i="12"/>
  <c r="B9859" i="12"/>
  <c r="E9858" i="12"/>
  <c r="B9858" i="12"/>
  <c r="E9857" i="12"/>
  <c r="B9857" i="12"/>
  <c r="E9856" i="12"/>
  <c r="B9856" i="12"/>
  <c r="E9855" i="12"/>
  <c r="B9855" i="12"/>
  <c r="E9854" i="12"/>
  <c r="B9854" i="12"/>
  <c r="E9853" i="12"/>
  <c r="B9853" i="12"/>
  <c r="E9852" i="12"/>
  <c r="B9852" i="12"/>
  <c r="E9851" i="12"/>
  <c r="B9851" i="12"/>
  <c r="E9850" i="12"/>
  <c r="B9850" i="12"/>
  <c r="E9849" i="12"/>
  <c r="B9849" i="12"/>
  <c r="E9848" i="12"/>
  <c r="B9848" i="12"/>
  <c r="E9847" i="12"/>
  <c r="B9847" i="12"/>
  <c r="E9846" i="12"/>
  <c r="B9846" i="12"/>
  <c r="E9845" i="12"/>
  <c r="B9845" i="12"/>
  <c r="E9844" i="12"/>
  <c r="B9844" i="12"/>
  <c r="E9843" i="12"/>
  <c r="B9843" i="12"/>
  <c r="E9842" i="12"/>
  <c r="B9842" i="12"/>
  <c r="E9841" i="12"/>
  <c r="B9841" i="12"/>
  <c r="E9840" i="12"/>
  <c r="B9840" i="12"/>
  <c r="E9839" i="12"/>
  <c r="B9839" i="12"/>
  <c r="E9838" i="12"/>
  <c r="B9838" i="12"/>
  <c r="E9837" i="12"/>
  <c r="B9837" i="12"/>
  <c r="E9836" i="12"/>
  <c r="B9836" i="12"/>
  <c r="E9835" i="12"/>
  <c r="B9835" i="12"/>
  <c r="E9834" i="12"/>
  <c r="B9834" i="12"/>
  <c r="E9833" i="12"/>
  <c r="B9833" i="12"/>
  <c r="E9832" i="12"/>
  <c r="B9832" i="12"/>
  <c r="E9831" i="12"/>
  <c r="B9831" i="12"/>
  <c r="E9830" i="12"/>
  <c r="B9830" i="12"/>
  <c r="E9829" i="12"/>
  <c r="B9829" i="12"/>
  <c r="E9828" i="12"/>
  <c r="B9828" i="12"/>
  <c r="E9827" i="12"/>
  <c r="B9827" i="12"/>
  <c r="E9826" i="12"/>
  <c r="B9826" i="12"/>
  <c r="E9825" i="12"/>
  <c r="B9825" i="12"/>
  <c r="E9824" i="12"/>
  <c r="B9824" i="12"/>
  <c r="E9823" i="12"/>
  <c r="B9823" i="12"/>
  <c r="E9822" i="12"/>
  <c r="B9822" i="12"/>
  <c r="E9821" i="12"/>
  <c r="B9821" i="12"/>
  <c r="E9820" i="12"/>
  <c r="B9820" i="12"/>
  <c r="E9819" i="12"/>
  <c r="B9819" i="12"/>
  <c r="E9818" i="12"/>
  <c r="B9818" i="12"/>
  <c r="E9817" i="12"/>
  <c r="B9817" i="12"/>
  <c r="E9816" i="12"/>
  <c r="B9816" i="12"/>
  <c r="E9815" i="12"/>
  <c r="B9815" i="12"/>
  <c r="E9814" i="12"/>
  <c r="B9814" i="12"/>
  <c r="E9813" i="12"/>
  <c r="B9813" i="12"/>
  <c r="E9812" i="12"/>
  <c r="B9812" i="12"/>
  <c r="E9811" i="12"/>
  <c r="B9811" i="12"/>
  <c r="E9810" i="12"/>
  <c r="B9810" i="12"/>
  <c r="E9809" i="12"/>
  <c r="B9809" i="12"/>
  <c r="E9808" i="12"/>
  <c r="B9808" i="12"/>
  <c r="E9807" i="12"/>
  <c r="B9807" i="12"/>
  <c r="E9806" i="12"/>
  <c r="B9806" i="12"/>
  <c r="E9805" i="12"/>
  <c r="B9805" i="12"/>
  <c r="E9804" i="12"/>
  <c r="B9804" i="12"/>
  <c r="E9803" i="12"/>
  <c r="B9803" i="12"/>
  <c r="E9802" i="12"/>
  <c r="B9802" i="12"/>
  <c r="E9801" i="12"/>
  <c r="B9801" i="12"/>
  <c r="E9800" i="12"/>
  <c r="B9800" i="12"/>
  <c r="E9799" i="12"/>
  <c r="B9799" i="12"/>
  <c r="E9798" i="12"/>
  <c r="B9798" i="12"/>
  <c r="E9797" i="12"/>
  <c r="B9797" i="12"/>
  <c r="E9796" i="12"/>
  <c r="B9796" i="12"/>
  <c r="E9795" i="12"/>
  <c r="B9795" i="12"/>
  <c r="E9794" i="12"/>
  <c r="B9794" i="12"/>
  <c r="E9793" i="12"/>
  <c r="B9793" i="12"/>
  <c r="E9792" i="12"/>
  <c r="B9792" i="12"/>
  <c r="E9791" i="12"/>
  <c r="B9791" i="12"/>
  <c r="E9790" i="12"/>
  <c r="B9790" i="12"/>
  <c r="E9789" i="12"/>
  <c r="B9789" i="12"/>
  <c r="E9788" i="12"/>
  <c r="B9788" i="12"/>
  <c r="E9787" i="12"/>
  <c r="B9787" i="12"/>
  <c r="E9786" i="12"/>
  <c r="B9786" i="12"/>
  <c r="E9785" i="12"/>
  <c r="B9785" i="12"/>
  <c r="E9784" i="12"/>
  <c r="B9784" i="12"/>
  <c r="E9783" i="12"/>
  <c r="B9783" i="12"/>
  <c r="E9782" i="12"/>
  <c r="B9782" i="12"/>
  <c r="E9781" i="12"/>
  <c r="B9781" i="12"/>
  <c r="E9780" i="12"/>
  <c r="B9780" i="12"/>
  <c r="E9779" i="12"/>
  <c r="B9779" i="12"/>
  <c r="E9778" i="12"/>
  <c r="B9778" i="12"/>
  <c r="E9777" i="12"/>
  <c r="B9777" i="12"/>
  <c r="E9776" i="12"/>
  <c r="B9776" i="12"/>
  <c r="E9775" i="12"/>
  <c r="B9775" i="12"/>
  <c r="E9774" i="12"/>
  <c r="B9774" i="12"/>
  <c r="E9773" i="12"/>
  <c r="B9773" i="12"/>
  <c r="E9772" i="12"/>
  <c r="B9772" i="12"/>
  <c r="E9771" i="12"/>
  <c r="B9771" i="12"/>
  <c r="E9770" i="12"/>
  <c r="B9770" i="12"/>
  <c r="E9769" i="12"/>
  <c r="B9769" i="12"/>
  <c r="E9768" i="12"/>
  <c r="B9768" i="12"/>
  <c r="E9767" i="12"/>
  <c r="B9767" i="12"/>
  <c r="E9766" i="12"/>
  <c r="B9766" i="12"/>
  <c r="E9765" i="12"/>
  <c r="B9765" i="12"/>
  <c r="E9764" i="12"/>
  <c r="B9764" i="12"/>
  <c r="E9763" i="12"/>
  <c r="B9763" i="12"/>
  <c r="E9762" i="12"/>
  <c r="B9762" i="12"/>
  <c r="E9761" i="12"/>
  <c r="B9761" i="12"/>
  <c r="E9760" i="12"/>
  <c r="B9760" i="12"/>
  <c r="E9759" i="12"/>
  <c r="B9759" i="12"/>
  <c r="E9758" i="12"/>
  <c r="B9758" i="12"/>
  <c r="E9757" i="12"/>
  <c r="B9757" i="12"/>
  <c r="E9756" i="12"/>
  <c r="B9756" i="12"/>
  <c r="E9755" i="12"/>
  <c r="B9755" i="12"/>
  <c r="E9754" i="12"/>
  <c r="B9754" i="12"/>
  <c r="E9753" i="12"/>
  <c r="B9753" i="12"/>
  <c r="E9752" i="12"/>
  <c r="B9752" i="12"/>
  <c r="E9751" i="12"/>
  <c r="B9751" i="12"/>
  <c r="E9750" i="12"/>
  <c r="B9750" i="12"/>
  <c r="E9749" i="12"/>
  <c r="B9749" i="12"/>
  <c r="E9748" i="12"/>
  <c r="B9748" i="12"/>
  <c r="E9747" i="12"/>
  <c r="B9747" i="12"/>
  <c r="E9746" i="12"/>
  <c r="B9746" i="12"/>
  <c r="E9745" i="12"/>
  <c r="B9745" i="12"/>
  <c r="E9744" i="12"/>
  <c r="B9744" i="12"/>
  <c r="E9743" i="12"/>
  <c r="B9743" i="12"/>
  <c r="E9742" i="12"/>
  <c r="B9742" i="12"/>
  <c r="E9741" i="12"/>
  <c r="B9741" i="12"/>
  <c r="E9740" i="12"/>
  <c r="B9740" i="12"/>
  <c r="E9739" i="12"/>
  <c r="B9739" i="12"/>
  <c r="E9738" i="12"/>
  <c r="B9738" i="12"/>
  <c r="E9737" i="12"/>
  <c r="B9737" i="12"/>
  <c r="E9736" i="12"/>
  <c r="B9736" i="12"/>
  <c r="E9735" i="12"/>
  <c r="B9735" i="12"/>
  <c r="E9734" i="12"/>
  <c r="B9734" i="12"/>
  <c r="E9733" i="12"/>
  <c r="B9733" i="12"/>
  <c r="E9732" i="12"/>
  <c r="B9732" i="12"/>
  <c r="E9731" i="12"/>
  <c r="B9731" i="12"/>
  <c r="E9730" i="12"/>
  <c r="B9730" i="12"/>
  <c r="E9729" i="12"/>
  <c r="B9729" i="12"/>
  <c r="E9728" i="12"/>
  <c r="B9728" i="12"/>
  <c r="E9727" i="12"/>
  <c r="B9727" i="12"/>
  <c r="E9726" i="12"/>
  <c r="B9726" i="12"/>
  <c r="E9725" i="12"/>
  <c r="B9725" i="12"/>
  <c r="E9724" i="12"/>
  <c r="B9724" i="12"/>
  <c r="E9723" i="12"/>
  <c r="B9723" i="12"/>
  <c r="E9722" i="12"/>
  <c r="B9722" i="12"/>
  <c r="E9721" i="12"/>
  <c r="B9721" i="12"/>
  <c r="E9720" i="12"/>
  <c r="B9720" i="12"/>
  <c r="E9719" i="12"/>
  <c r="B9719" i="12"/>
  <c r="E9718" i="12"/>
  <c r="B9718" i="12"/>
  <c r="E9717" i="12"/>
  <c r="B9717" i="12"/>
  <c r="E9716" i="12"/>
  <c r="B9716" i="12"/>
  <c r="E9715" i="12"/>
  <c r="B9715" i="12"/>
  <c r="E9714" i="12"/>
  <c r="B9714" i="12"/>
  <c r="E9713" i="12"/>
  <c r="B9713" i="12"/>
  <c r="E9712" i="12"/>
  <c r="B9712" i="12"/>
  <c r="E9711" i="12"/>
  <c r="B9711" i="12"/>
  <c r="E9710" i="12"/>
  <c r="B9710" i="12"/>
  <c r="E9709" i="12"/>
  <c r="B9709" i="12"/>
  <c r="E9708" i="12"/>
  <c r="B9708" i="12"/>
  <c r="E9707" i="12"/>
  <c r="B9707" i="12"/>
  <c r="E9706" i="12"/>
  <c r="B9706" i="12"/>
  <c r="E9705" i="12"/>
  <c r="B9705" i="12"/>
  <c r="E9704" i="12"/>
  <c r="B9704" i="12"/>
  <c r="E9703" i="12"/>
  <c r="B9703" i="12"/>
  <c r="E9702" i="12"/>
  <c r="B9702" i="12"/>
  <c r="E9701" i="12"/>
  <c r="B9701" i="12"/>
  <c r="E9700" i="12"/>
  <c r="B9700" i="12"/>
  <c r="E9699" i="12"/>
  <c r="B9699" i="12"/>
  <c r="E9698" i="12"/>
  <c r="B9698" i="12"/>
  <c r="E9697" i="12"/>
  <c r="B9697" i="12"/>
  <c r="E9696" i="12"/>
  <c r="B9696" i="12"/>
  <c r="E9695" i="12"/>
  <c r="B9695" i="12"/>
  <c r="E9694" i="12"/>
  <c r="B9694" i="12"/>
  <c r="E9693" i="12"/>
  <c r="B9693" i="12"/>
  <c r="E9692" i="12"/>
  <c r="B9692" i="12"/>
  <c r="E9691" i="12"/>
  <c r="B9691" i="12"/>
  <c r="E9690" i="12"/>
  <c r="B9690" i="12"/>
  <c r="E9689" i="12"/>
  <c r="B9689" i="12"/>
  <c r="E9688" i="12"/>
  <c r="B9688" i="12"/>
  <c r="E9687" i="12"/>
  <c r="B9687" i="12"/>
  <c r="E9686" i="12"/>
  <c r="B9686" i="12"/>
  <c r="E9685" i="12"/>
  <c r="B9685" i="12"/>
  <c r="E9684" i="12"/>
  <c r="B9684" i="12"/>
  <c r="E9683" i="12"/>
  <c r="B9683" i="12"/>
  <c r="E9682" i="12"/>
  <c r="B9682" i="12"/>
  <c r="E9681" i="12"/>
  <c r="B9681" i="12"/>
  <c r="E9680" i="12"/>
  <c r="B9680" i="12"/>
  <c r="E9679" i="12"/>
  <c r="B9679" i="12"/>
  <c r="E9678" i="12"/>
  <c r="B9678" i="12"/>
  <c r="E9677" i="12"/>
  <c r="B9677" i="12"/>
  <c r="E9676" i="12"/>
  <c r="B9676" i="12"/>
  <c r="E9675" i="12"/>
  <c r="B9675" i="12"/>
  <c r="E9674" i="12"/>
  <c r="B9674" i="12"/>
  <c r="E9673" i="12"/>
  <c r="B9673" i="12"/>
  <c r="E9672" i="12"/>
  <c r="B9672" i="12"/>
  <c r="E9671" i="12"/>
  <c r="B9671" i="12"/>
  <c r="E9670" i="12"/>
  <c r="B9670" i="12"/>
  <c r="E9669" i="12"/>
  <c r="B9669" i="12"/>
  <c r="E9668" i="12"/>
  <c r="B9668" i="12"/>
  <c r="E9667" i="12"/>
  <c r="B9667" i="12"/>
  <c r="E9666" i="12"/>
  <c r="B9666" i="12"/>
  <c r="E9665" i="12"/>
  <c r="B9665" i="12"/>
  <c r="E9664" i="12"/>
  <c r="B9664" i="12"/>
  <c r="E9663" i="12"/>
  <c r="B9663" i="12"/>
  <c r="E9662" i="12"/>
  <c r="B9662" i="12"/>
  <c r="E9661" i="12"/>
  <c r="B9661" i="12"/>
  <c r="E9660" i="12"/>
  <c r="B9660" i="12"/>
  <c r="E9659" i="12"/>
  <c r="B9659" i="12"/>
  <c r="E9658" i="12"/>
  <c r="B9658" i="12"/>
  <c r="E9657" i="12"/>
  <c r="B9657" i="12"/>
  <c r="E9656" i="12"/>
  <c r="B9656" i="12"/>
  <c r="E9655" i="12"/>
  <c r="B9655" i="12"/>
  <c r="E9654" i="12"/>
  <c r="B9654" i="12"/>
  <c r="E9653" i="12"/>
  <c r="B9653" i="12"/>
  <c r="E9652" i="12"/>
  <c r="B9652" i="12"/>
  <c r="E9651" i="12"/>
  <c r="B9651" i="12"/>
  <c r="E9650" i="12"/>
  <c r="B9650" i="12"/>
  <c r="E9649" i="12"/>
  <c r="B9649" i="12"/>
  <c r="E9648" i="12"/>
  <c r="B9648" i="12"/>
  <c r="E9647" i="12"/>
  <c r="B9647" i="12"/>
  <c r="E9646" i="12"/>
  <c r="B9646" i="12"/>
  <c r="E9645" i="12"/>
  <c r="B9645" i="12"/>
  <c r="E9644" i="12"/>
  <c r="B9644" i="12"/>
  <c r="E9643" i="12"/>
  <c r="B9643" i="12"/>
  <c r="E9642" i="12"/>
  <c r="B9642" i="12"/>
  <c r="E9641" i="12"/>
  <c r="B9641" i="12"/>
  <c r="E9640" i="12"/>
  <c r="B9640" i="12"/>
  <c r="E9639" i="12"/>
  <c r="B9639" i="12"/>
  <c r="E9638" i="12"/>
  <c r="B9638" i="12"/>
  <c r="E9637" i="12"/>
  <c r="B9637" i="12"/>
  <c r="E9636" i="12"/>
  <c r="B9636" i="12"/>
  <c r="E9635" i="12"/>
  <c r="B9635" i="12"/>
  <c r="E9634" i="12"/>
  <c r="B9634" i="12"/>
  <c r="E9633" i="12"/>
  <c r="B9633" i="12"/>
  <c r="E9632" i="12"/>
  <c r="B9632" i="12"/>
  <c r="E9631" i="12"/>
  <c r="B9631" i="12"/>
  <c r="E9630" i="12"/>
  <c r="B9630" i="12"/>
  <c r="E9629" i="12"/>
  <c r="B9629" i="12"/>
  <c r="E9628" i="12"/>
  <c r="B9628" i="12"/>
  <c r="E9627" i="12"/>
  <c r="B9627" i="12"/>
  <c r="E9626" i="12"/>
  <c r="B9626" i="12"/>
  <c r="E9625" i="12"/>
  <c r="B9625" i="12"/>
  <c r="E9624" i="12"/>
  <c r="B9624" i="12"/>
  <c r="E9623" i="12"/>
  <c r="B9623" i="12"/>
  <c r="E9622" i="12"/>
  <c r="B9622" i="12"/>
  <c r="E9621" i="12"/>
  <c r="B9621" i="12"/>
  <c r="E9620" i="12"/>
  <c r="B9620" i="12"/>
  <c r="E9619" i="12"/>
  <c r="B9619" i="12"/>
  <c r="E9618" i="12"/>
  <c r="B9618" i="12"/>
  <c r="E9617" i="12"/>
  <c r="B9617" i="12"/>
  <c r="E9616" i="12"/>
  <c r="B9616" i="12"/>
  <c r="E9615" i="12"/>
  <c r="B9615" i="12"/>
  <c r="E9614" i="12"/>
  <c r="B9614" i="12"/>
  <c r="E9613" i="12"/>
  <c r="B9613" i="12"/>
  <c r="E9612" i="12"/>
  <c r="B9612" i="12"/>
  <c r="E9611" i="12"/>
  <c r="B9611" i="12"/>
  <c r="E9610" i="12"/>
  <c r="B9610" i="12"/>
  <c r="E9609" i="12"/>
  <c r="B9609" i="12"/>
  <c r="E9608" i="12"/>
  <c r="B9608" i="12"/>
  <c r="E9607" i="12"/>
  <c r="B9607" i="12"/>
  <c r="E9606" i="12"/>
  <c r="B9606" i="12"/>
  <c r="E9605" i="12"/>
  <c r="B9605" i="12"/>
  <c r="E9604" i="12"/>
  <c r="B9604" i="12"/>
  <c r="E9603" i="12"/>
  <c r="B9603" i="12"/>
  <c r="E9602" i="12"/>
  <c r="B9602" i="12"/>
  <c r="E9601" i="12"/>
  <c r="B9601" i="12"/>
  <c r="E9600" i="12"/>
  <c r="B9600" i="12"/>
  <c r="E9599" i="12"/>
  <c r="B9599" i="12"/>
  <c r="E9598" i="12"/>
  <c r="B9598" i="12"/>
  <c r="E9597" i="12"/>
  <c r="B9597" i="12"/>
  <c r="E9596" i="12"/>
  <c r="B9596" i="12"/>
  <c r="E9595" i="12"/>
  <c r="B9595" i="12"/>
  <c r="E9594" i="12"/>
  <c r="B9594" i="12"/>
  <c r="E9593" i="12"/>
  <c r="B9593" i="12"/>
  <c r="E9592" i="12"/>
  <c r="B9592" i="12"/>
  <c r="E9591" i="12"/>
  <c r="B9591" i="12"/>
  <c r="E9590" i="12"/>
  <c r="B9590" i="12"/>
  <c r="E9589" i="12"/>
  <c r="B9589" i="12"/>
  <c r="E9588" i="12"/>
  <c r="B9588" i="12"/>
  <c r="E9587" i="12"/>
  <c r="B9587" i="12"/>
  <c r="E9586" i="12"/>
  <c r="B9586" i="12"/>
  <c r="E9585" i="12"/>
  <c r="B9585" i="12"/>
  <c r="E9584" i="12"/>
  <c r="B9584" i="12"/>
  <c r="E9583" i="12"/>
  <c r="B9583" i="12"/>
  <c r="E9582" i="12"/>
  <c r="B9582" i="12"/>
  <c r="E9581" i="12"/>
  <c r="B9581" i="12"/>
  <c r="E9580" i="12"/>
  <c r="B9580" i="12"/>
  <c r="E9579" i="12"/>
  <c r="B9579" i="12"/>
  <c r="E9578" i="12"/>
  <c r="B9578" i="12"/>
  <c r="E9577" i="12"/>
  <c r="B9577" i="12"/>
  <c r="E9576" i="12"/>
  <c r="B9576" i="12"/>
  <c r="E9575" i="12"/>
  <c r="B9575" i="12"/>
  <c r="E9574" i="12"/>
  <c r="B9574" i="12"/>
  <c r="E9573" i="12"/>
  <c r="B9573" i="12"/>
  <c r="E9572" i="12"/>
  <c r="B9572" i="12"/>
  <c r="E9571" i="12"/>
  <c r="B9571" i="12"/>
  <c r="E9570" i="12"/>
  <c r="B9570" i="12"/>
  <c r="E9569" i="12"/>
  <c r="B9569" i="12"/>
  <c r="E9568" i="12"/>
  <c r="B9568" i="12"/>
  <c r="E9567" i="12"/>
  <c r="B9567" i="12"/>
  <c r="E9566" i="12"/>
  <c r="B9566" i="12"/>
  <c r="E9565" i="12"/>
  <c r="B9565" i="12"/>
  <c r="E9564" i="12"/>
  <c r="B9564" i="12"/>
  <c r="E9563" i="12"/>
  <c r="B9563" i="12"/>
  <c r="E9562" i="12"/>
  <c r="B9562" i="12"/>
  <c r="E9561" i="12"/>
  <c r="B9561" i="12"/>
  <c r="E9560" i="12"/>
  <c r="B9560" i="12"/>
  <c r="E9559" i="12"/>
  <c r="B9559" i="12"/>
  <c r="E9558" i="12"/>
  <c r="B9558" i="12"/>
  <c r="E9557" i="12"/>
  <c r="B9557" i="12"/>
  <c r="E9556" i="12"/>
  <c r="B9556" i="12"/>
  <c r="E9555" i="12"/>
  <c r="B9555" i="12"/>
  <c r="E9554" i="12"/>
  <c r="B9554" i="12"/>
  <c r="E9553" i="12"/>
  <c r="B9553" i="12"/>
  <c r="E9552" i="12"/>
  <c r="B9552" i="12"/>
  <c r="E9551" i="12"/>
  <c r="B9551" i="12"/>
  <c r="E9550" i="12"/>
  <c r="B9550" i="12"/>
  <c r="E9549" i="12"/>
  <c r="B9549" i="12"/>
  <c r="E9548" i="12"/>
  <c r="B9548" i="12"/>
  <c r="E9547" i="12"/>
  <c r="B9547" i="12"/>
  <c r="E9546" i="12"/>
  <c r="B9546" i="12"/>
  <c r="E9545" i="12"/>
  <c r="B9545" i="12"/>
  <c r="E9544" i="12"/>
  <c r="B9544" i="12"/>
  <c r="E9543" i="12"/>
  <c r="B9543" i="12"/>
  <c r="E9542" i="12"/>
  <c r="B9542" i="12"/>
  <c r="E9541" i="12"/>
  <c r="B9541" i="12"/>
  <c r="E9540" i="12"/>
  <c r="B9540" i="12"/>
  <c r="E9539" i="12"/>
  <c r="B9539" i="12"/>
  <c r="E9538" i="12"/>
  <c r="B9538" i="12"/>
  <c r="E9537" i="12"/>
  <c r="B9537" i="12"/>
  <c r="E9536" i="12"/>
  <c r="B9536" i="12"/>
  <c r="E9535" i="12"/>
  <c r="B9535" i="12"/>
  <c r="E9534" i="12"/>
  <c r="B9534" i="12"/>
  <c r="E9533" i="12"/>
  <c r="B9533" i="12"/>
  <c r="E9532" i="12"/>
  <c r="B9532" i="12"/>
  <c r="E9531" i="12"/>
  <c r="B9531" i="12"/>
  <c r="E9530" i="12"/>
  <c r="B9530" i="12"/>
  <c r="E9529" i="12"/>
  <c r="B9529" i="12"/>
  <c r="E9528" i="12"/>
  <c r="B9528" i="12"/>
  <c r="E9527" i="12"/>
  <c r="B9527" i="12"/>
  <c r="E9526" i="12"/>
  <c r="B9526" i="12"/>
  <c r="E9525" i="12"/>
  <c r="B9525" i="12"/>
  <c r="E9524" i="12"/>
  <c r="B9524" i="12"/>
  <c r="E9523" i="12"/>
  <c r="B9523" i="12"/>
  <c r="E9522" i="12"/>
  <c r="B9522" i="12"/>
  <c r="E9521" i="12"/>
  <c r="B9521" i="12"/>
  <c r="E9520" i="12"/>
  <c r="B9520" i="12"/>
  <c r="E9519" i="12"/>
  <c r="B9519" i="12"/>
  <c r="E9518" i="12"/>
  <c r="B9518" i="12"/>
  <c r="E9517" i="12"/>
  <c r="B9517" i="12"/>
  <c r="E9516" i="12"/>
  <c r="B9516" i="12"/>
  <c r="E9515" i="12"/>
  <c r="B9515" i="12"/>
  <c r="E9514" i="12"/>
  <c r="B9514" i="12"/>
  <c r="E9513" i="12"/>
  <c r="B9513" i="12"/>
  <c r="E9512" i="12"/>
  <c r="B9512" i="12"/>
  <c r="E9511" i="12"/>
  <c r="B9511" i="12"/>
  <c r="E9510" i="12"/>
  <c r="B9510" i="12"/>
  <c r="E9509" i="12"/>
  <c r="B9509" i="12"/>
  <c r="E9508" i="12"/>
  <c r="B9508" i="12"/>
  <c r="E9507" i="12"/>
  <c r="B9507" i="12"/>
  <c r="E9506" i="12"/>
  <c r="B9506" i="12"/>
  <c r="E9505" i="12"/>
  <c r="B9505" i="12"/>
  <c r="E9504" i="12"/>
  <c r="B9504" i="12"/>
  <c r="E9503" i="12"/>
  <c r="B9503" i="12"/>
  <c r="E9502" i="12"/>
  <c r="B9502" i="12"/>
  <c r="E9501" i="12"/>
  <c r="B9501" i="12"/>
  <c r="E9500" i="12"/>
  <c r="B9500" i="12"/>
  <c r="E9499" i="12"/>
  <c r="B9499" i="12"/>
  <c r="E9498" i="12"/>
  <c r="B9498" i="12"/>
  <c r="E9497" i="12"/>
  <c r="B9497" i="12"/>
  <c r="E9496" i="12"/>
  <c r="B9496" i="12"/>
  <c r="E9495" i="12"/>
  <c r="B9495" i="12"/>
  <c r="E9494" i="12"/>
  <c r="B9494" i="12"/>
  <c r="E9493" i="12"/>
  <c r="B9493" i="12"/>
  <c r="E9492" i="12"/>
  <c r="B9492" i="12"/>
  <c r="E9491" i="12"/>
  <c r="B9491" i="12"/>
  <c r="E9490" i="12"/>
  <c r="B9490" i="12"/>
  <c r="E9489" i="12"/>
  <c r="B9489" i="12"/>
  <c r="E9488" i="12"/>
  <c r="B9488" i="12"/>
  <c r="E9487" i="12"/>
  <c r="B9487" i="12"/>
  <c r="E9486" i="12"/>
  <c r="B9486" i="12"/>
  <c r="E9485" i="12"/>
  <c r="B9485" i="12"/>
  <c r="E9484" i="12"/>
  <c r="B9484" i="12"/>
  <c r="E9483" i="12"/>
  <c r="B9483" i="12"/>
  <c r="E9482" i="12"/>
  <c r="B9482" i="12"/>
  <c r="E9481" i="12"/>
  <c r="B9481" i="12"/>
  <c r="E9480" i="12"/>
  <c r="B9480" i="12"/>
  <c r="E9479" i="12"/>
  <c r="B9479" i="12"/>
  <c r="E9478" i="12"/>
  <c r="B9478" i="12"/>
  <c r="E9477" i="12"/>
  <c r="B9477" i="12"/>
  <c r="E9476" i="12"/>
  <c r="B9476" i="12"/>
  <c r="E9475" i="12"/>
  <c r="B9475" i="12"/>
  <c r="E9474" i="12"/>
  <c r="B9474" i="12"/>
  <c r="E9473" i="12"/>
  <c r="B9473" i="12"/>
  <c r="E9472" i="12"/>
  <c r="B9472" i="12"/>
  <c r="E9471" i="12"/>
  <c r="B9471" i="12"/>
  <c r="E9470" i="12"/>
  <c r="B9470" i="12"/>
  <c r="E9469" i="12"/>
  <c r="B9469" i="12"/>
  <c r="E9468" i="12"/>
  <c r="B9468" i="12"/>
  <c r="E9467" i="12"/>
  <c r="B9467" i="12"/>
  <c r="E9466" i="12"/>
  <c r="B9466" i="12"/>
  <c r="E9465" i="12"/>
  <c r="B9465" i="12"/>
  <c r="E9464" i="12"/>
  <c r="B9464" i="12"/>
  <c r="E9463" i="12"/>
  <c r="B9463" i="12"/>
  <c r="E9462" i="12"/>
  <c r="B9462" i="12"/>
  <c r="E9461" i="12"/>
  <c r="B9461" i="12"/>
  <c r="E9460" i="12"/>
  <c r="B9460" i="12"/>
  <c r="E9459" i="12"/>
  <c r="B9459" i="12"/>
  <c r="E9458" i="12"/>
  <c r="B9458" i="12"/>
  <c r="E9457" i="12"/>
  <c r="B9457" i="12"/>
  <c r="E9456" i="12"/>
  <c r="B9456" i="12"/>
  <c r="E9455" i="12"/>
  <c r="B9455" i="12"/>
  <c r="E9454" i="12"/>
  <c r="B9454" i="12"/>
  <c r="E9453" i="12"/>
  <c r="B9453" i="12"/>
  <c r="E9452" i="12"/>
  <c r="B9452" i="12"/>
  <c r="E9451" i="12"/>
  <c r="B9451" i="12"/>
  <c r="E9450" i="12"/>
  <c r="B9450" i="12"/>
  <c r="E9449" i="12"/>
  <c r="B9449" i="12"/>
  <c r="E9448" i="12"/>
  <c r="B9448" i="12"/>
  <c r="E9447" i="12"/>
  <c r="B9447" i="12"/>
  <c r="E9446" i="12"/>
  <c r="B9446" i="12"/>
  <c r="E9445" i="12"/>
  <c r="B9445" i="12"/>
  <c r="E9444" i="12"/>
  <c r="B9444" i="12"/>
  <c r="E9443" i="12"/>
  <c r="B9443" i="12"/>
  <c r="E9442" i="12"/>
  <c r="B9442" i="12"/>
  <c r="E9441" i="12"/>
  <c r="B9441" i="12"/>
  <c r="E9440" i="12"/>
  <c r="B9440" i="12"/>
  <c r="E9439" i="12"/>
  <c r="B9439" i="12"/>
  <c r="E9438" i="12"/>
  <c r="B9438" i="12"/>
  <c r="E9437" i="12"/>
  <c r="B9437" i="12"/>
  <c r="E9436" i="12"/>
  <c r="B9436" i="12"/>
  <c r="E9435" i="12"/>
  <c r="B9435" i="12"/>
  <c r="E9434" i="12"/>
  <c r="B9434" i="12"/>
  <c r="E9433" i="12"/>
  <c r="B9433" i="12"/>
  <c r="E9432" i="12"/>
  <c r="B9432" i="12"/>
  <c r="E9431" i="12"/>
  <c r="B9431" i="12"/>
  <c r="E9430" i="12"/>
  <c r="B9430" i="12"/>
  <c r="E9429" i="12"/>
  <c r="B9429" i="12"/>
  <c r="E9428" i="12"/>
  <c r="B9428" i="12"/>
  <c r="E9427" i="12"/>
  <c r="B9427" i="12"/>
  <c r="E9426" i="12"/>
  <c r="B9426" i="12"/>
  <c r="E9425" i="12"/>
  <c r="B9425" i="12"/>
  <c r="E9424" i="12"/>
  <c r="B9424" i="12"/>
  <c r="E9423" i="12"/>
  <c r="B9423" i="12"/>
  <c r="E9422" i="12"/>
  <c r="B9422" i="12"/>
  <c r="E9421" i="12"/>
  <c r="B9421" i="12"/>
  <c r="E9420" i="12"/>
  <c r="B9420" i="12"/>
  <c r="E9419" i="12"/>
  <c r="B9419" i="12"/>
  <c r="E9418" i="12"/>
  <c r="B9418" i="12"/>
  <c r="E9417" i="12"/>
  <c r="B9417" i="12"/>
  <c r="E9416" i="12"/>
  <c r="B9416" i="12"/>
  <c r="E9415" i="12"/>
  <c r="B9415" i="12"/>
  <c r="E9414" i="12"/>
  <c r="B9414" i="12"/>
  <c r="E9413" i="12"/>
  <c r="B9413" i="12"/>
  <c r="E9412" i="12"/>
  <c r="B9412" i="12"/>
  <c r="E9411" i="12"/>
  <c r="B9411" i="12"/>
  <c r="E9410" i="12"/>
  <c r="B9410" i="12"/>
  <c r="E9409" i="12"/>
  <c r="B9409" i="12"/>
  <c r="E9408" i="12"/>
  <c r="B9408" i="12"/>
  <c r="E9407" i="12"/>
  <c r="B9407" i="12"/>
  <c r="E9406" i="12"/>
  <c r="B9406" i="12"/>
  <c r="E9405" i="12"/>
  <c r="B9405" i="12"/>
  <c r="E9404" i="12"/>
  <c r="B9404" i="12"/>
  <c r="E9403" i="12"/>
  <c r="B9403" i="12"/>
  <c r="E9402" i="12"/>
  <c r="B9402" i="12"/>
  <c r="E9401" i="12"/>
  <c r="B9401" i="12"/>
  <c r="E9400" i="12"/>
  <c r="B9400" i="12"/>
  <c r="E9399" i="12"/>
  <c r="B9399" i="12"/>
  <c r="E9398" i="12"/>
  <c r="B9398" i="12"/>
  <c r="E9397" i="12"/>
  <c r="B9397" i="12"/>
  <c r="E9396" i="12"/>
  <c r="B9396" i="12"/>
  <c r="E9395" i="12"/>
  <c r="B9395" i="12"/>
  <c r="E9394" i="12"/>
  <c r="B9394" i="12"/>
  <c r="E9393" i="12"/>
  <c r="B9393" i="12"/>
  <c r="E9392" i="12"/>
  <c r="B9392" i="12"/>
  <c r="E9391" i="12"/>
  <c r="B9391" i="12"/>
  <c r="E9390" i="12"/>
  <c r="B9390" i="12"/>
  <c r="E9389" i="12"/>
  <c r="B9389" i="12"/>
  <c r="E9388" i="12"/>
  <c r="B9388" i="12"/>
  <c r="E9387" i="12"/>
  <c r="B9387" i="12"/>
  <c r="E9386" i="12"/>
  <c r="B9386" i="12"/>
  <c r="E9385" i="12"/>
  <c r="B9385" i="12"/>
  <c r="E9384" i="12"/>
  <c r="B9384" i="12"/>
  <c r="E9383" i="12"/>
  <c r="B9383" i="12"/>
  <c r="E9382" i="12"/>
  <c r="B9382" i="12"/>
  <c r="E9381" i="12"/>
  <c r="B9381" i="12"/>
  <c r="E9380" i="12"/>
  <c r="B9380" i="12"/>
  <c r="E9379" i="12"/>
  <c r="B9379" i="12"/>
  <c r="E9378" i="12"/>
  <c r="B9378" i="12"/>
  <c r="E9377" i="12"/>
  <c r="B9377" i="12"/>
  <c r="E9376" i="12"/>
  <c r="B9376" i="12"/>
  <c r="E9375" i="12"/>
  <c r="B9375" i="12"/>
  <c r="E9374" i="12"/>
  <c r="B9374" i="12"/>
  <c r="E9373" i="12"/>
  <c r="B9373" i="12"/>
  <c r="E9372" i="12"/>
  <c r="B9372" i="12"/>
  <c r="E9371" i="12"/>
  <c r="B9371" i="12"/>
  <c r="E9370" i="12"/>
  <c r="B9370" i="12"/>
  <c r="E9369" i="12"/>
  <c r="B9369" i="12"/>
  <c r="E9368" i="12"/>
  <c r="B9368" i="12"/>
  <c r="E9367" i="12"/>
  <c r="B9367" i="12"/>
  <c r="E9366" i="12"/>
  <c r="B9366" i="12"/>
  <c r="E9365" i="12"/>
  <c r="B9365" i="12"/>
  <c r="E9364" i="12"/>
  <c r="B9364" i="12"/>
  <c r="E9363" i="12"/>
  <c r="B9363" i="12"/>
  <c r="E9362" i="12"/>
  <c r="B9362" i="12"/>
  <c r="E9361" i="12"/>
  <c r="B9361" i="12"/>
  <c r="E9360" i="12"/>
  <c r="B9360" i="12"/>
  <c r="E9359" i="12"/>
  <c r="B9359" i="12"/>
  <c r="E9358" i="12"/>
  <c r="B9358" i="12"/>
  <c r="E9357" i="12"/>
  <c r="B9357" i="12"/>
  <c r="E9356" i="12"/>
  <c r="B9356" i="12"/>
  <c r="E9355" i="12"/>
  <c r="B9355" i="12"/>
  <c r="E9354" i="12"/>
  <c r="B9354" i="12"/>
  <c r="E9353" i="12"/>
  <c r="B9353" i="12"/>
  <c r="E9352" i="12"/>
  <c r="B9352" i="12"/>
  <c r="E9351" i="12"/>
  <c r="B9351" i="12"/>
  <c r="E9350" i="12"/>
  <c r="B9350" i="12"/>
  <c r="E9349" i="12"/>
  <c r="B9349" i="12"/>
  <c r="E9348" i="12"/>
  <c r="B9348" i="12"/>
  <c r="E9347" i="12"/>
  <c r="B9347" i="12"/>
  <c r="E9346" i="12"/>
  <c r="B9346" i="12"/>
  <c r="E9345" i="12"/>
  <c r="B9345" i="12"/>
  <c r="E9344" i="12"/>
  <c r="B9344" i="12"/>
  <c r="E9343" i="12"/>
  <c r="B9343" i="12"/>
  <c r="E9342" i="12"/>
  <c r="B9342" i="12"/>
  <c r="E9341" i="12"/>
  <c r="B9341" i="12"/>
  <c r="E9340" i="12"/>
  <c r="B9340" i="12"/>
  <c r="E9339" i="12"/>
  <c r="B9339" i="12"/>
  <c r="E9338" i="12"/>
  <c r="B9338" i="12"/>
  <c r="E9337" i="12"/>
  <c r="B9337" i="12"/>
  <c r="E9336" i="12"/>
  <c r="B9336" i="12"/>
  <c r="E9335" i="12"/>
  <c r="B9335" i="12"/>
  <c r="E9334" i="12"/>
  <c r="B9334" i="12"/>
  <c r="E9333" i="12"/>
  <c r="B9333" i="12"/>
  <c r="E9332" i="12"/>
  <c r="B9332" i="12"/>
  <c r="E9331" i="12"/>
  <c r="B9331" i="12"/>
  <c r="E9330" i="12"/>
  <c r="B9330" i="12"/>
  <c r="E9329" i="12"/>
  <c r="B9329" i="12"/>
  <c r="E9328" i="12"/>
  <c r="B9328" i="12"/>
  <c r="E9327" i="12"/>
  <c r="B9327" i="12"/>
  <c r="E9326" i="12"/>
  <c r="B9326" i="12"/>
  <c r="E9325" i="12"/>
  <c r="B9325" i="12"/>
  <c r="E9324" i="12"/>
  <c r="B9324" i="12"/>
  <c r="E9323" i="12"/>
  <c r="B9323" i="12"/>
  <c r="E9322" i="12"/>
  <c r="B9322" i="12"/>
  <c r="E9321" i="12"/>
  <c r="B9321" i="12"/>
  <c r="E9320" i="12"/>
  <c r="B9320" i="12"/>
  <c r="E9319" i="12"/>
  <c r="B9319" i="12"/>
  <c r="E9318" i="12"/>
  <c r="B9318" i="12"/>
  <c r="E9317" i="12"/>
  <c r="B9317" i="12"/>
  <c r="E9316" i="12"/>
  <c r="B9316" i="12"/>
  <c r="E9315" i="12"/>
  <c r="B9315" i="12"/>
  <c r="E9314" i="12"/>
  <c r="B9314" i="12"/>
  <c r="E9313" i="12"/>
  <c r="B9313" i="12"/>
  <c r="E9312" i="12"/>
  <c r="B9312" i="12"/>
  <c r="E9311" i="12"/>
  <c r="B9311" i="12"/>
  <c r="E9310" i="12"/>
  <c r="B9310" i="12"/>
  <c r="E9309" i="12"/>
  <c r="B9309" i="12"/>
  <c r="E9308" i="12"/>
  <c r="B9308" i="12"/>
  <c r="E9307" i="12"/>
  <c r="B9307" i="12"/>
  <c r="E9306" i="12"/>
  <c r="B9306" i="12"/>
  <c r="E9305" i="12"/>
  <c r="B9305" i="12"/>
  <c r="E9304" i="12"/>
  <c r="B9304" i="12"/>
  <c r="E9303" i="12"/>
  <c r="B9303" i="12"/>
  <c r="E9302" i="12"/>
  <c r="B9302" i="12"/>
  <c r="E9301" i="12"/>
  <c r="B9301" i="12"/>
  <c r="E9300" i="12"/>
  <c r="B9300" i="12"/>
  <c r="E9299" i="12"/>
  <c r="B9299" i="12"/>
  <c r="E9298" i="12"/>
  <c r="B9298" i="12"/>
  <c r="E9297" i="12"/>
  <c r="B9297" i="12"/>
  <c r="E9296" i="12"/>
  <c r="B9296" i="12"/>
  <c r="E9295" i="12"/>
  <c r="B9295" i="12"/>
  <c r="E9294" i="12"/>
  <c r="B9294" i="12"/>
  <c r="E9293" i="12"/>
  <c r="B9293" i="12"/>
  <c r="E9292" i="12"/>
  <c r="B9292" i="12"/>
  <c r="E9291" i="12"/>
  <c r="B9291" i="12"/>
  <c r="E9290" i="12"/>
  <c r="B9290" i="12"/>
  <c r="E9289" i="12"/>
  <c r="B9289" i="12"/>
  <c r="E9288" i="12"/>
  <c r="B9288" i="12"/>
  <c r="E9287" i="12"/>
  <c r="B9287" i="12"/>
  <c r="E9286" i="12"/>
  <c r="B9286" i="12"/>
  <c r="E9285" i="12"/>
  <c r="B9285" i="12"/>
  <c r="E9284" i="12"/>
  <c r="B9284" i="12"/>
  <c r="E9283" i="12"/>
  <c r="B9283" i="12"/>
  <c r="E9282" i="12"/>
  <c r="B9282" i="12"/>
  <c r="E9281" i="12"/>
  <c r="B9281" i="12"/>
  <c r="E9280" i="12"/>
  <c r="B9280" i="12"/>
  <c r="E9279" i="12"/>
  <c r="B9279" i="12"/>
  <c r="E9278" i="12"/>
  <c r="B9278" i="12"/>
  <c r="E9277" i="12"/>
  <c r="B9277" i="12"/>
  <c r="E9276" i="12"/>
  <c r="B9276" i="12"/>
  <c r="E9275" i="12"/>
  <c r="B9275" i="12"/>
  <c r="E9274" i="12"/>
  <c r="B9274" i="12"/>
  <c r="E9273" i="12"/>
  <c r="B9273" i="12"/>
  <c r="E9272" i="12"/>
  <c r="B9272" i="12"/>
  <c r="E9271" i="12"/>
  <c r="B9271" i="12"/>
  <c r="E9270" i="12"/>
  <c r="B9270" i="12"/>
  <c r="E9269" i="12"/>
  <c r="B9269" i="12"/>
  <c r="E9268" i="12"/>
  <c r="B9268" i="12"/>
  <c r="E9267" i="12"/>
  <c r="B9267" i="12"/>
  <c r="E9266" i="12"/>
  <c r="B9266" i="12"/>
  <c r="E9265" i="12"/>
  <c r="B9265" i="12"/>
  <c r="E9264" i="12"/>
  <c r="B9264" i="12"/>
  <c r="E9263" i="12"/>
  <c r="B9263" i="12"/>
  <c r="E9262" i="12"/>
  <c r="B9262" i="12"/>
  <c r="E9261" i="12"/>
  <c r="B9261" i="12"/>
  <c r="E9260" i="12"/>
  <c r="B9260" i="12"/>
  <c r="E9259" i="12"/>
  <c r="B9259" i="12"/>
  <c r="E9258" i="12"/>
  <c r="B9258" i="12"/>
  <c r="E9257" i="12"/>
  <c r="B9257" i="12"/>
  <c r="E9256" i="12"/>
  <c r="B9256" i="12"/>
  <c r="E9255" i="12"/>
  <c r="B9255" i="12"/>
  <c r="E9254" i="12"/>
  <c r="B9254" i="12"/>
  <c r="E9253" i="12"/>
  <c r="B9253" i="12"/>
  <c r="E9252" i="12"/>
  <c r="B9252" i="12"/>
  <c r="E9251" i="12"/>
  <c r="B9251" i="12"/>
  <c r="E9250" i="12"/>
  <c r="B9250" i="12"/>
  <c r="E9249" i="12"/>
  <c r="B9249" i="12"/>
  <c r="E9248" i="12"/>
  <c r="B9248" i="12"/>
  <c r="E9247" i="12"/>
  <c r="B9247" i="12"/>
  <c r="E9246" i="12"/>
  <c r="B9246" i="12"/>
  <c r="E9245" i="12"/>
  <c r="B9245" i="12"/>
  <c r="E9244" i="12"/>
  <c r="B9244" i="12"/>
  <c r="E9243" i="12"/>
  <c r="B9243" i="12"/>
  <c r="E9242" i="12"/>
  <c r="B9242" i="12"/>
  <c r="E9241" i="12"/>
  <c r="B9241" i="12"/>
  <c r="E9240" i="12"/>
  <c r="B9240" i="12"/>
  <c r="E9239" i="12"/>
  <c r="B9239" i="12"/>
  <c r="E9238" i="12"/>
  <c r="B9238" i="12"/>
  <c r="E9237" i="12"/>
  <c r="B9237" i="12"/>
  <c r="E9236" i="12"/>
  <c r="B9236" i="12"/>
  <c r="E9235" i="12"/>
  <c r="B9235" i="12"/>
  <c r="E9234" i="12"/>
  <c r="B9234" i="12"/>
  <c r="E9233" i="12"/>
  <c r="B9233" i="12"/>
  <c r="E9232" i="12"/>
  <c r="B9232" i="12"/>
  <c r="E9231" i="12"/>
  <c r="B9231" i="12"/>
  <c r="E9230" i="12"/>
  <c r="B9230" i="12"/>
  <c r="E9229" i="12"/>
  <c r="B9229" i="12"/>
  <c r="E9228" i="12"/>
  <c r="B9228" i="12"/>
  <c r="E9227" i="12"/>
  <c r="B9227" i="12"/>
  <c r="E9226" i="12"/>
  <c r="B9226" i="12"/>
  <c r="E9225" i="12"/>
  <c r="B9225" i="12"/>
  <c r="E9224" i="12"/>
  <c r="B9224" i="12"/>
  <c r="E9223" i="12"/>
  <c r="B9223" i="12"/>
  <c r="E9222" i="12"/>
  <c r="B9222" i="12"/>
  <c r="E9221" i="12"/>
  <c r="B9221" i="12"/>
  <c r="E9220" i="12"/>
  <c r="B9220" i="12"/>
  <c r="E9219" i="12"/>
  <c r="B9219" i="12"/>
  <c r="E9218" i="12"/>
  <c r="B9218" i="12"/>
  <c r="E9217" i="12"/>
  <c r="B9217" i="12"/>
  <c r="E9216" i="12"/>
  <c r="B9216" i="12"/>
  <c r="E9215" i="12"/>
  <c r="B9215" i="12"/>
  <c r="E9214" i="12"/>
  <c r="B9214" i="12"/>
  <c r="E9213" i="12"/>
  <c r="B9213" i="12"/>
  <c r="E9212" i="12"/>
  <c r="B9212" i="12"/>
  <c r="E9211" i="12"/>
  <c r="B9211" i="12"/>
  <c r="E9210" i="12"/>
  <c r="B9210" i="12"/>
  <c r="E9209" i="12"/>
  <c r="B9209" i="12"/>
  <c r="E9208" i="12"/>
  <c r="B9208" i="12"/>
  <c r="E9207" i="12"/>
  <c r="B9207" i="12"/>
  <c r="E9206" i="12"/>
  <c r="B9206" i="12"/>
  <c r="E9205" i="12"/>
  <c r="B9205" i="12"/>
  <c r="E9204" i="12"/>
  <c r="B9204" i="12"/>
  <c r="E9203" i="12"/>
  <c r="B9203" i="12"/>
  <c r="E9202" i="12"/>
  <c r="B9202" i="12"/>
  <c r="E9201" i="12"/>
  <c r="B9201" i="12"/>
  <c r="E9200" i="12"/>
  <c r="B9200" i="12"/>
  <c r="E9199" i="12"/>
  <c r="B9199" i="12"/>
  <c r="E9198" i="12"/>
  <c r="B9198" i="12"/>
  <c r="E9197" i="12"/>
  <c r="B9197" i="12"/>
  <c r="E9196" i="12"/>
  <c r="B9196" i="12"/>
  <c r="E9195" i="12"/>
  <c r="B9195" i="12"/>
  <c r="E9194" i="12"/>
  <c r="B9194" i="12"/>
  <c r="E9193" i="12"/>
  <c r="B9193" i="12"/>
  <c r="E9192" i="12"/>
  <c r="B9192" i="12"/>
  <c r="E9191" i="12"/>
  <c r="B9191" i="12"/>
  <c r="E9190" i="12"/>
  <c r="B9190" i="12"/>
  <c r="E9189" i="12"/>
  <c r="B9189" i="12"/>
  <c r="E9188" i="12"/>
  <c r="B9188" i="12"/>
  <c r="E9187" i="12"/>
  <c r="B9187" i="12"/>
  <c r="E9186" i="12"/>
  <c r="B9186" i="12"/>
  <c r="E9185" i="12"/>
  <c r="B9185" i="12"/>
  <c r="E9184" i="12"/>
  <c r="B9184" i="12"/>
  <c r="E9183" i="12"/>
  <c r="B9183" i="12"/>
  <c r="E9182" i="12"/>
  <c r="B9182" i="12"/>
  <c r="E9181" i="12"/>
  <c r="B9181" i="12"/>
  <c r="E9180" i="12"/>
  <c r="B9180" i="12"/>
  <c r="E9179" i="12"/>
  <c r="B9179" i="12"/>
  <c r="E9178" i="12"/>
  <c r="B9178" i="12"/>
  <c r="E9177" i="12"/>
  <c r="B9177" i="12"/>
  <c r="E9176" i="12"/>
  <c r="B9176" i="12"/>
  <c r="E9175" i="12"/>
  <c r="B9175" i="12"/>
  <c r="E9174" i="12"/>
  <c r="B9174" i="12"/>
  <c r="E9173" i="12"/>
  <c r="B9173" i="12"/>
  <c r="E9172" i="12"/>
  <c r="B9172" i="12"/>
  <c r="E9171" i="12"/>
  <c r="B9171" i="12"/>
  <c r="E9170" i="12"/>
  <c r="B9170" i="12"/>
  <c r="E9169" i="12"/>
  <c r="B9169" i="12"/>
  <c r="E9168" i="12"/>
  <c r="B9168" i="12"/>
  <c r="E9167" i="12"/>
  <c r="B9167" i="12"/>
  <c r="E9166" i="12"/>
  <c r="B9166" i="12"/>
  <c r="E9165" i="12"/>
  <c r="B9165" i="12"/>
  <c r="E9164" i="12"/>
  <c r="B9164" i="12"/>
  <c r="E9163" i="12"/>
  <c r="B9163" i="12"/>
  <c r="E9162" i="12"/>
  <c r="B9162" i="12"/>
  <c r="E9161" i="12"/>
  <c r="B9161" i="12"/>
  <c r="E9160" i="12"/>
  <c r="B9160" i="12"/>
  <c r="E9159" i="12"/>
  <c r="B9159" i="12"/>
  <c r="E9158" i="12"/>
  <c r="B9158" i="12"/>
  <c r="E9157" i="12"/>
  <c r="B9157" i="12"/>
  <c r="E9156" i="12"/>
  <c r="B9156" i="12"/>
  <c r="E9155" i="12"/>
  <c r="B9155" i="12"/>
  <c r="E9154" i="12"/>
  <c r="B9154" i="12"/>
  <c r="E9153" i="12"/>
  <c r="B9153" i="12"/>
  <c r="E9152" i="12"/>
  <c r="B9152" i="12"/>
  <c r="E9151" i="12"/>
  <c r="B9151" i="12"/>
  <c r="E9150" i="12"/>
  <c r="B9150" i="12"/>
  <c r="E9149" i="12"/>
  <c r="B9149" i="12"/>
  <c r="E9148" i="12"/>
  <c r="B9148" i="12"/>
  <c r="E9147" i="12"/>
  <c r="B9147" i="12"/>
  <c r="E9146" i="12"/>
  <c r="B9146" i="12"/>
  <c r="E9145" i="12"/>
  <c r="B9145" i="12"/>
  <c r="E9144" i="12"/>
  <c r="B9144" i="12"/>
  <c r="E9143" i="12"/>
  <c r="B9143" i="12"/>
  <c r="E9142" i="12"/>
  <c r="B9142" i="12"/>
  <c r="E9141" i="12"/>
  <c r="B9141" i="12"/>
  <c r="E9140" i="12"/>
  <c r="B9140" i="12"/>
  <c r="E9139" i="12"/>
  <c r="B9139" i="12"/>
  <c r="E9138" i="12"/>
  <c r="B9138" i="12"/>
  <c r="E9137" i="12"/>
  <c r="B9137" i="12"/>
  <c r="E9136" i="12"/>
  <c r="B9136" i="12"/>
  <c r="E9135" i="12"/>
  <c r="B9135" i="12"/>
  <c r="E9134" i="12"/>
  <c r="B9134" i="12"/>
  <c r="E9133" i="12"/>
  <c r="B9133" i="12"/>
  <c r="E9132" i="12"/>
  <c r="B9132" i="12"/>
  <c r="E9131" i="12"/>
  <c r="B9131" i="12"/>
  <c r="E9130" i="12"/>
  <c r="B9130" i="12"/>
  <c r="E9129" i="12"/>
  <c r="B9129" i="12"/>
  <c r="E9128" i="12"/>
  <c r="B9128" i="12"/>
  <c r="E9127" i="12"/>
  <c r="B9127" i="12"/>
  <c r="E9126" i="12"/>
  <c r="B9126" i="12"/>
  <c r="E9125" i="12"/>
  <c r="B9125" i="12"/>
  <c r="E9124" i="12"/>
  <c r="B9124" i="12"/>
  <c r="E9123" i="12"/>
  <c r="B9123" i="12"/>
  <c r="E9122" i="12"/>
  <c r="B9122" i="12"/>
  <c r="E9121" i="12"/>
  <c r="B9121" i="12"/>
  <c r="E9120" i="12"/>
  <c r="B9120" i="12"/>
  <c r="E9119" i="12"/>
  <c r="B9119" i="12"/>
  <c r="E9118" i="12"/>
  <c r="B9118" i="12"/>
  <c r="E9117" i="12"/>
  <c r="B9117" i="12"/>
  <c r="E9116" i="12"/>
  <c r="B9116" i="12"/>
  <c r="E9115" i="12"/>
  <c r="B9115" i="12"/>
  <c r="E9114" i="12"/>
  <c r="B9114" i="12"/>
  <c r="E9113" i="12"/>
  <c r="B9113" i="12"/>
  <c r="E9112" i="12"/>
  <c r="B9112" i="12"/>
  <c r="E9111" i="12"/>
  <c r="B9111" i="12"/>
  <c r="E9110" i="12"/>
  <c r="B9110" i="12"/>
  <c r="E9109" i="12"/>
  <c r="B9109" i="12"/>
  <c r="E9108" i="12"/>
  <c r="B9108" i="12"/>
  <c r="E9107" i="12"/>
  <c r="B9107" i="12"/>
  <c r="E9106" i="12"/>
  <c r="B9106" i="12"/>
  <c r="E9105" i="12"/>
  <c r="B9105" i="12"/>
  <c r="E9104" i="12"/>
  <c r="B9104" i="12"/>
  <c r="E9103" i="12"/>
  <c r="B9103" i="12"/>
  <c r="E9102" i="12"/>
  <c r="B9102" i="12"/>
  <c r="E9101" i="12"/>
  <c r="B9101" i="12"/>
  <c r="E9100" i="12"/>
  <c r="B9100" i="12"/>
  <c r="E9099" i="12"/>
  <c r="B9099" i="12"/>
  <c r="E9098" i="12"/>
  <c r="B9098" i="12"/>
  <c r="E9097" i="12"/>
  <c r="B9097" i="12"/>
  <c r="E9096" i="12"/>
  <c r="B9096" i="12"/>
  <c r="E9095" i="12"/>
  <c r="B9095" i="12"/>
  <c r="E9094" i="12"/>
  <c r="B9094" i="12"/>
  <c r="E9093" i="12"/>
  <c r="B9093" i="12"/>
  <c r="E9092" i="12"/>
  <c r="B9092" i="12"/>
  <c r="E9091" i="12"/>
  <c r="B9091" i="12"/>
  <c r="E9090" i="12"/>
  <c r="B9090" i="12"/>
  <c r="E9089" i="12"/>
  <c r="B9089" i="12"/>
  <c r="E9088" i="12"/>
  <c r="B9088" i="12"/>
  <c r="E9087" i="12"/>
  <c r="B9087" i="12"/>
  <c r="E9086" i="12"/>
  <c r="B9086" i="12"/>
  <c r="E9085" i="12"/>
  <c r="B9085" i="12"/>
  <c r="E9084" i="12"/>
  <c r="B9084" i="12"/>
  <c r="E9083" i="12"/>
  <c r="B9083" i="12"/>
  <c r="E9082" i="12"/>
  <c r="B9082" i="12"/>
  <c r="E9081" i="12"/>
  <c r="B9081" i="12"/>
  <c r="E9080" i="12"/>
  <c r="B9080" i="12"/>
  <c r="E9079" i="12"/>
  <c r="B9079" i="12"/>
  <c r="E9078" i="12"/>
  <c r="B9078" i="12"/>
  <c r="E9077" i="12"/>
  <c r="B9077" i="12"/>
  <c r="E9076" i="12"/>
  <c r="B9076" i="12"/>
  <c r="E9075" i="12"/>
  <c r="B9075" i="12"/>
  <c r="E9074" i="12"/>
  <c r="B9074" i="12"/>
  <c r="E9073" i="12"/>
  <c r="B9073" i="12"/>
  <c r="E9072" i="12"/>
  <c r="B9072" i="12"/>
  <c r="E9071" i="12"/>
  <c r="B9071" i="12"/>
  <c r="E9070" i="12"/>
  <c r="B9070" i="12"/>
  <c r="E9069" i="12"/>
  <c r="B9069" i="12"/>
  <c r="E9068" i="12"/>
  <c r="B9068" i="12"/>
  <c r="E9067" i="12"/>
  <c r="B9067" i="12"/>
  <c r="E9066" i="12"/>
  <c r="B9066" i="12"/>
  <c r="E9065" i="12"/>
  <c r="B9065" i="12"/>
  <c r="E9064" i="12"/>
  <c r="B9064" i="12"/>
  <c r="E9063" i="12"/>
  <c r="B9063" i="12"/>
  <c r="E9062" i="12"/>
  <c r="B9062" i="12"/>
  <c r="E9061" i="12"/>
  <c r="B9061" i="12"/>
  <c r="E9060" i="12"/>
  <c r="B9060" i="12"/>
  <c r="E9059" i="12"/>
  <c r="B9059" i="12"/>
  <c r="E9058" i="12"/>
  <c r="B9058" i="12"/>
  <c r="E9057" i="12"/>
  <c r="B9057" i="12"/>
  <c r="E9056" i="12"/>
  <c r="B9056" i="12"/>
  <c r="E9055" i="12"/>
  <c r="B9055" i="12"/>
  <c r="E9054" i="12"/>
  <c r="B9054" i="12"/>
  <c r="E9053" i="12"/>
  <c r="B9053" i="12"/>
  <c r="E9052" i="12"/>
  <c r="B9052" i="12"/>
  <c r="E9051" i="12"/>
  <c r="B9051" i="12"/>
  <c r="E9050" i="12"/>
  <c r="B9050" i="12"/>
  <c r="E9049" i="12"/>
  <c r="B9049" i="12"/>
  <c r="E9048" i="12"/>
  <c r="B9048" i="12"/>
  <c r="E9047" i="12"/>
  <c r="B9047" i="12"/>
  <c r="E9046" i="12"/>
  <c r="B9046" i="12"/>
  <c r="E9045" i="12"/>
  <c r="B9045" i="12"/>
  <c r="E9044" i="12"/>
  <c r="B9044" i="12"/>
  <c r="E9043" i="12"/>
  <c r="B9043" i="12"/>
  <c r="E9042" i="12"/>
  <c r="B9042" i="12"/>
  <c r="E9041" i="12"/>
  <c r="B9041" i="12"/>
  <c r="E9040" i="12"/>
  <c r="B9040" i="12"/>
  <c r="E9039" i="12"/>
  <c r="B9039" i="12"/>
  <c r="E9038" i="12"/>
  <c r="B9038" i="12"/>
  <c r="E9037" i="12"/>
  <c r="B9037" i="12"/>
  <c r="E9036" i="12"/>
  <c r="B9036" i="12"/>
  <c r="E9035" i="12"/>
  <c r="B9035" i="12"/>
  <c r="E9034" i="12"/>
  <c r="B9034" i="12"/>
  <c r="E9033" i="12"/>
  <c r="B9033" i="12"/>
  <c r="E9032" i="12"/>
  <c r="B9032" i="12"/>
  <c r="E9031" i="12"/>
  <c r="B9031" i="12"/>
  <c r="E9030" i="12"/>
  <c r="B9030" i="12"/>
  <c r="E9029" i="12"/>
  <c r="B9029" i="12"/>
  <c r="E9028" i="12"/>
  <c r="B9028" i="12"/>
  <c r="E9027" i="12"/>
  <c r="B9027" i="12"/>
  <c r="E9026" i="12"/>
  <c r="B9026" i="12"/>
  <c r="E9025" i="12"/>
  <c r="B9025" i="12"/>
  <c r="E9024" i="12"/>
  <c r="B9024" i="12"/>
  <c r="E9023" i="12"/>
  <c r="B9023" i="12"/>
  <c r="E9022" i="12"/>
  <c r="B9022" i="12"/>
  <c r="E9021" i="12"/>
  <c r="B9021" i="12"/>
  <c r="E9020" i="12"/>
  <c r="B9020" i="12"/>
  <c r="E9019" i="12"/>
  <c r="B9019" i="12"/>
  <c r="E9018" i="12"/>
  <c r="B9018" i="12"/>
  <c r="E9017" i="12"/>
  <c r="B9017" i="12"/>
  <c r="E9016" i="12"/>
  <c r="B9016" i="12"/>
  <c r="E9015" i="12"/>
  <c r="B9015" i="12"/>
  <c r="E9014" i="12"/>
  <c r="B9014" i="12"/>
  <c r="E9013" i="12"/>
  <c r="B9013" i="12"/>
  <c r="E9012" i="12"/>
  <c r="B9012" i="12"/>
  <c r="E9011" i="12"/>
  <c r="B9011" i="12"/>
  <c r="E9010" i="12"/>
  <c r="B9010" i="12"/>
  <c r="E9009" i="12"/>
  <c r="B9009" i="12"/>
  <c r="E9008" i="12"/>
  <c r="B9008" i="12"/>
  <c r="E9007" i="12"/>
  <c r="B9007" i="12"/>
  <c r="E9006" i="12"/>
  <c r="B9006" i="12"/>
  <c r="E9005" i="12"/>
  <c r="B9005" i="12"/>
  <c r="E9004" i="12"/>
  <c r="B9004" i="12"/>
  <c r="E9003" i="12"/>
  <c r="B9003" i="12"/>
  <c r="E9002" i="12"/>
  <c r="B9002" i="12"/>
  <c r="E9001" i="12"/>
  <c r="B9001" i="12"/>
  <c r="E9000" i="12"/>
  <c r="B9000" i="12"/>
  <c r="E8999" i="12"/>
  <c r="B8999" i="12"/>
  <c r="E8998" i="12"/>
  <c r="B8998" i="12"/>
  <c r="E8997" i="12"/>
  <c r="B8997" i="12"/>
  <c r="E8996" i="12"/>
  <c r="B8996" i="12"/>
  <c r="E8995" i="12"/>
  <c r="B8995" i="12"/>
  <c r="E8994" i="12"/>
  <c r="B8994" i="12"/>
  <c r="E8993" i="12"/>
  <c r="B8993" i="12"/>
  <c r="E8992" i="12"/>
  <c r="B8992" i="12"/>
  <c r="E8991" i="12"/>
  <c r="B8991" i="12"/>
  <c r="E8990" i="12"/>
  <c r="B8990" i="12"/>
  <c r="E8989" i="12"/>
  <c r="B8989" i="12"/>
  <c r="E8988" i="12"/>
  <c r="B8988" i="12"/>
  <c r="E8987" i="12"/>
  <c r="B8987" i="12"/>
  <c r="E8986" i="12"/>
  <c r="B8986" i="12"/>
  <c r="E8985" i="12"/>
  <c r="B8985" i="12"/>
  <c r="E8984" i="12"/>
  <c r="B8984" i="12"/>
  <c r="E8983" i="12"/>
  <c r="B8983" i="12"/>
  <c r="E8982" i="12"/>
  <c r="B8982" i="12"/>
  <c r="E8981" i="12"/>
  <c r="B8981" i="12"/>
  <c r="E8980" i="12"/>
  <c r="B8980" i="12"/>
  <c r="E8979" i="12"/>
  <c r="B8979" i="12"/>
  <c r="E8978" i="12"/>
  <c r="B8978" i="12"/>
  <c r="E8977" i="12"/>
  <c r="B8977" i="12"/>
  <c r="E8976" i="12"/>
  <c r="B8976" i="12"/>
  <c r="E8975" i="12"/>
  <c r="B8975" i="12"/>
  <c r="E8974" i="12"/>
  <c r="B8974" i="12"/>
  <c r="E8973" i="12"/>
  <c r="B8973" i="12"/>
  <c r="E8972" i="12"/>
  <c r="B8972" i="12"/>
  <c r="E8971" i="12"/>
  <c r="B8971" i="12"/>
  <c r="E8970" i="12"/>
  <c r="B8970" i="12"/>
  <c r="E8969" i="12"/>
  <c r="B8969" i="12"/>
  <c r="E8968" i="12"/>
  <c r="B8968" i="12"/>
  <c r="E8967" i="12"/>
  <c r="B8967" i="12"/>
  <c r="E8966" i="12"/>
  <c r="B8966" i="12"/>
  <c r="E8965" i="12"/>
  <c r="B8965" i="12"/>
  <c r="E8964" i="12"/>
  <c r="B8964" i="12"/>
  <c r="E8963" i="12"/>
  <c r="B8963" i="12"/>
  <c r="E8962" i="12"/>
  <c r="B8962" i="12"/>
  <c r="E8961" i="12"/>
  <c r="B8961" i="12"/>
  <c r="E8960" i="12"/>
  <c r="B8960" i="12"/>
  <c r="E8959" i="12"/>
  <c r="B8959" i="12"/>
  <c r="E8958" i="12"/>
  <c r="B8958" i="12"/>
  <c r="E8957" i="12"/>
  <c r="B8957" i="12"/>
  <c r="E8956" i="12"/>
  <c r="B8956" i="12"/>
  <c r="E8955" i="12"/>
  <c r="B8955" i="12"/>
  <c r="E8954" i="12"/>
  <c r="B8954" i="12"/>
  <c r="E8953" i="12"/>
  <c r="B8953" i="12"/>
  <c r="E8952" i="12"/>
  <c r="B8952" i="12"/>
  <c r="E8951" i="12"/>
  <c r="B8951" i="12"/>
  <c r="E8950" i="12"/>
  <c r="B8950" i="12"/>
  <c r="E8949" i="12"/>
  <c r="B8949" i="12"/>
  <c r="E8948" i="12"/>
  <c r="B8948" i="12"/>
  <c r="E8947" i="12"/>
  <c r="B8947" i="12"/>
  <c r="E8946" i="12"/>
  <c r="B8946" i="12"/>
  <c r="E8945" i="12"/>
  <c r="B8945" i="12"/>
  <c r="E8944" i="12"/>
  <c r="B8944" i="12"/>
  <c r="E8943" i="12"/>
  <c r="B8943" i="12"/>
  <c r="E8942" i="12"/>
  <c r="B8942" i="12"/>
  <c r="E8941" i="12"/>
  <c r="B8941" i="12"/>
  <c r="E8940" i="12"/>
  <c r="B8940" i="12"/>
  <c r="E8939" i="12"/>
  <c r="B8939" i="12"/>
  <c r="E8938" i="12"/>
  <c r="B8938" i="12"/>
  <c r="E8937" i="12"/>
  <c r="B8937" i="12"/>
  <c r="E8936" i="12"/>
  <c r="B8936" i="12"/>
  <c r="E8935" i="12"/>
  <c r="B8935" i="12"/>
  <c r="E8934" i="12"/>
  <c r="B8934" i="12"/>
  <c r="E8933" i="12"/>
  <c r="B8933" i="12"/>
  <c r="E8932" i="12"/>
  <c r="B8932" i="12"/>
  <c r="E8931" i="12"/>
  <c r="B8931" i="12"/>
  <c r="E8930" i="12"/>
  <c r="B8930" i="12"/>
  <c r="E8929" i="12"/>
  <c r="B8929" i="12"/>
  <c r="E8928" i="12"/>
  <c r="B8928" i="12"/>
  <c r="E8927" i="12"/>
  <c r="B8927" i="12"/>
  <c r="E8926" i="12"/>
  <c r="B8926" i="12"/>
  <c r="E8925" i="12"/>
  <c r="B8925" i="12"/>
  <c r="E8924" i="12"/>
  <c r="B8924" i="12"/>
  <c r="E8923" i="12"/>
  <c r="B8923" i="12"/>
  <c r="E8922" i="12"/>
  <c r="B8922" i="12"/>
  <c r="E8921" i="12"/>
  <c r="B8921" i="12"/>
  <c r="E8920" i="12"/>
  <c r="B8920" i="12"/>
  <c r="E8919" i="12"/>
  <c r="B8919" i="12"/>
  <c r="E8918" i="12"/>
  <c r="B8918" i="12"/>
  <c r="E8917" i="12"/>
  <c r="B8917" i="12"/>
  <c r="E8916" i="12"/>
  <c r="B8916" i="12"/>
  <c r="E8915" i="12"/>
  <c r="B8915" i="12"/>
  <c r="E8914" i="12"/>
  <c r="B8914" i="12"/>
  <c r="E8913" i="12"/>
  <c r="B8913" i="12"/>
  <c r="E8912" i="12"/>
  <c r="B8912" i="12"/>
  <c r="E8911" i="12"/>
  <c r="B8911" i="12"/>
  <c r="E8910" i="12"/>
  <c r="B8910" i="12"/>
  <c r="E8909" i="12"/>
  <c r="B8909" i="12"/>
  <c r="E8908" i="12"/>
  <c r="B8908" i="12"/>
  <c r="E8907" i="12"/>
  <c r="B8907" i="12"/>
  <c r="E8906" i="12"/>
  <c r="B8906" i="12"/>
  <c r="E8905" i="12"/>
  <c r="B8905" i="12"/>
  <c r="E8904" i="12"/>
  <c r="B8904" i="12"/>
  <c r="E8903" i="12"/>
  <c r="B8903" i="12"/>
  <c r="E8902" i="12"/>
  <c r="B8902" i="12"/>
  <c r="E8901" i="12"/>
  <c r="B8901" i="12"/>
  <c r="E8900" i="12"/>
  <c r="B8900" i="12"/>
  <c r="E8899" i="12"/>
  <c r="B8899" i="12"/>
  <c r="E8898" i="12"/>
  <c r="B8898" i="12"/>
  <c r="E8897" i="12"/>
  <c r="B8897" i="12"/>
  <c r="E8896" i="12"/>
  <c r="B8896" i="12"/>
  <c r="E8895" i="12"/>
  <c r="B8895" i="12"/>
  <c r="E8894" i="12"/>
  <c r="B8894" i="12"/>
  <c r="E8893" i="12"/>
  <c r="B8893" i="12"/>
  <c r="E8892" i="12"/>
  <c r="B8892" i="12"/>
  <c r="E8891" i="12"/>
  <c r="B8891" i="12"/>
  <c r="E8890" i="12"/>
  <c r="B8890" i="12"/>
  <c r="E8889" i="12"/>
  <c r="B8889" i="12"/>
  <c r="E8888" i="12"/>
  <c r="B8888" i="12"/>
  <c r="E8887" i="12"/>
  <c r="B8887" i="12"/>
  <c r="E8886" i="12"/>
  <c r="B8886" i="12"/>
  <c r="E8885" i="12"/>
  <c r="B8885" i="12"/>
  <c r="E8884" i="12"/>
  <c r="B8884" i="12"/>
  <c r="E8883" i="12"/>
  <c r="B8883" i="12"/>
  <c r="E8882" i="12"/>
  <c r="B8882" i="12"/>
  <c r="E8881" i="12"/>
  <c r="B8881" i="12"/>
  <c r="E8880" i="12"/>
  <c r="B8880" i="12"/>
  <c r="E8879" i="12"/>
  <c r="B8879" i="12"/>
  <c r="E8878" i="12"/>
  <c r="B8878" i="12"/>
  <c r="E8877" i="12"/>
  <c r="B8877" i="12"/>
  <c r="E8876" i="12"/>
  <c r="B8876" i="12"/>
  <c r="E8875" i="12"/>
  <c r="B8875" i="12"/>
  <c r="E8874" i="12"/>
  <c r="B8874" i="12"/>
  <c r="E8873" i="12"/>
  <c r="B8873" i="12"/>
  <c r="E8872" i="12"/>
  <c r="B8872" i="12"/>
  <c r="E8871" i="12"/>
  <c r="B8871" i="12"/>
  <c r="E8870" i="12"/>
  <c r="B8870" i="12"/>
  <c r="E8869" i="12"/>
  <c r="B8869" i="12"/>
  <c r="E8868" i="12"/>
  <c r="B8868" i="12"/>
  <c r="E8867" i="12"/>
  <c r="B8867" i="12"/>
  <c r="E8866" i="12"/>
  <c r="B8866" i="12"/>
  <c r="E8865" i="12"/>
  <c r="B8865" i="12"/>
  <c r="E8864" i="12"/>
  <c r="B8864" i="12"/>
  <c r="E8863" i="12"/>
  <c r="B8863" i="12"/>
  <c r="E8862" i="12"/>
  <c r="B8862" i="12"/>
  <c r="E8861" i="12"/>
  <c r="B8861" i="12"/>
  <c r="E8860" i="12"/>
  <c r="B8860" i="12"/>
  <c r="E8859" i="12"/>
  <c r="B8859" i="12"/>
  <c r="E8858" i="12"/>
  <c r="B8858" i="12"/>
  <c r="E8857" i="12"/>
  <c r="B8857" i="12"/>
  <c r="E8856" i="12"/>
  <c r="B8856" i="12"/>
  <c r="E8855" i="12"/>
  <c r="B8855" i="12"/>
  <c r="E8854" i="12"/>
  <c r="B8854" i="12"/>
  <c r="E8853" i="12"/>
  <c r="B8853" i="12"/>
  <c r="E8852" i="12"/>
  <c r="B8852" i="12"/>
  <c r="E8851" i="12"/>
  <c r="B8851" i="12"/>
  <c r="E8850" i="12"/>
  <c r="B8850" i="12"/>
  <c r="E8849" i="12"/>
  <c r="B8849" i="12"/>
  <c r="E8848" i="12"/>
  <c r="B8848" i="12"/>
  <c r="E8847" i="12"/>
  <c r="B8847" i="12"/>
  <c r="E8846" i="12"/>
  <c r="B8846" i="12"/>
  <c r="E8845" i="12"/>
  <c r="B8845" i="12"/>
  <c r="E8844" i="12"/>
  <c r="B8844" i="12"/>
  <c r="E8843" i="12"/>
  <c r="B8843" i="12"/>
  <c r="E8842" i="12"/>
  <c r="B8842" i="12"/>
  <c r="E8841" i="12"/>
  <c r="B8841" i="12"/>
  <c r="E8840" i="12"/>
  <c r="B8840" i="12"/>
  <c r="E8839" i="12"/>
  <c r="B8839" i="12"/>
  <c r="E8838" i="12"/>
  <c r="B8838" i="12"/>
  <c r="E8837" i="12"/>
  <c r="B8837" i="12"/>
  <c r="E8836" i="12"/>
  <c r="B8836" i="12"/>
  <c r="E8835" i="12"/>
  <c r="B8835" i="12"/>
  <c r="E8834" i="12"/>
  <c r="B8834" i="12"/>
  <c r="E8833" i="12"/>
  <c r="B8833" i="12"/>
  <c r="E8832" i="12"/>
  <c r="B8832" i="12"/>
  <c r="E8831" i="12"/>
  <c r="B8831" i="12"/>
  <c r="E8830" i="12"/>
  <c r="B8830" i="12"/>
  <c r="E8829" i="12"/>
  <c r="B8829" i="12"/>
  <c r="E8828" i="12"/>
  <c r="B8828" i="12"/>
  <c r="E8827" i="12"/>
  <c r="B8827" i="12"/>
  <c r="E8826" i="12"/>
  <c r="B8826" i="12"/>
  <c r="E8825" i="12"/>
  <c r="B8825" i="12"/>
  <c r="E8824" i="12"/>
  <c r="B8824" i="12"/>
  <c r="E8823" i="12"/>
  <c r="B8823" i="12"/>
  <c r="E8822" i="12"/>
  <c r="B8822" i="12"/>
  <c r="E8821" i="12"/>
  <c r="B8821" i="12"/>
  <c r="E8820" i="12"/>
  <c r="B8820" i="12"/>
  <c r="E8819" i="12"/>
  <c r="B8819" i="12"/>
  <c r="E8818" i="12"/>
  <c r="B8818" i="12"/>
  <c r="E8817" i="12"/>
  <c r="B8817" i="12"/>
  <c r="E8816" i="12"/>
  <c r="B8816" i="12"/>
  <c r="E8815" i="12"/>
  <c r="B8815" i="12"/>
  <c r="E8814" i="12"/>
  <c r="B8814" i="12"/>
  <c r="E8813" i="12"/>
  <c r="B8813" i="12"/>
  <c r="E8812" i="12"/>
  <c r="B8812" i="12"/>
  <c r="E8811" i="12"/>
  <c r="B8811" i="12"/>
  <c r="E8810" i="12"/>
  <c r="B8810" i="12"/>
  <c r="E8809" i="12"/>
  <c r="B8809" i="12"/>
  <c r="E8808" i="12"/>
  <c r="B8808" i="12"/>
  <c r="E8807" i="12"/>
  <c r="B8807" i="12"/>
  <c r="E8806" i="12"/>
  <c r="B8806" i="12"/>
  <c r="E8805" i="12"/>
  <c r="B8805" i="12"/>
  <c r="E8804" i="12"/>
  <c r="B8804" i="12"/>
  <c r="E8803" i="12"/>
  <c r="B8803" i="12"/>
  <c r="E8802" i="12"/>
  <c r="B8802" i="12"/>
  <c r="E8801" i="12"/>
  <c r="B8801" i="12"/>
  <c r="E8800" i="12"/>
  <c r="B8800" i="12"/>
  <c r="E8799" i="12"/>
  <c r="B8799" i="12"/>
  <c r="E8798" i="12"/>
  <c r="B8798" i="12"/>
  <c r="E8797" i="12"/>
  <c r="B8797" i="12"/>
  <c r="E8796" i="12"/>
  <c r="B8796" i="12"/>
  <c r="E8795" i="12"/>
  <c r="B8795" i="12"/>
  <c r="E8794" i="12"/>
  <c r="B8794" i="12"/>
  <c r="E8793" i="12"/>
  <c r="B8793" i="12"/>
  <c r="E8792" i="12"/>
  <c r="B8792" i="12"/>
  <c r="E8791" i="12"/>
  <c r="B8791" i="12"/>
  <c r="E8790" i="12"/>
  <c r="B8790" i="12"/>
  <c r="E8789" i="12"/>
  <c r="B8789" i="12"/>
  <c r="E8788" i="12"/>
  <c r="B8788" i="12"/>
  <c r="E8787" i="12"/>
  <c r="B8787" i="12"/>
  <c r="E8786" i="12"/>
  <c r="B8786" i="12"/>
  <c r="E8785" i="12"/>
  <c r="B8785" i="12"/>
  <c r="E8784" i="12"/>
  <c r="B8784" i="12"/>
  <c r="E8783" i="12"/>
  <c r="B8783" i="12"/>
  <c r="E8782" i="12"/>
  <c r="B8782" i="12"/>
  <c r="E8781" i="12"/>
  <c r="B8781" i="12"/>
  <c r="E8780" i="12"/>
  <c r="B8780" i="12"/>
  <c r="E8779" i="12"/>
  <c r="B8779" i="12"/>
  <c r="E8778" i="12"/>
  <c r="B8778" i="12"/>
  <c r="E8777" i="12"/>
  <c r="B8777" i="12"/>
  <c r="E8776" i="12"/>
  <c r="B8776" i="12"/>
  <c r="E8775" i="12"/>
  <c r="B8775" i="12"/>
  <c r="E8774" i="12"/>
  <c r="B8774" i="12"/>
  <c r="E8773" i="12"/>
  <c r="B8773" i="12"/>
  <c r="E8772" i="12"/>
  <c r="B8772" i="12"/>
  <c r="E8771" i="12"/>
  <c r="B8771" i="12"/>
  <c r="E8770" i="12"/>
  <c r="B8770" i="12"/>
  <c r="E8769" i="12"/>
  <c r="B8769" i="12"/>
  <c r="E8768" i="12"/>
  <c r="B8768" i="12"/>
  <c r="E8767" i="12"/>
  <c r="B8767" i="12"/>
  <c r="E8766" i="12"/>
  <c r="B8766" i="12"/>
  <c r="E8765" i="12"/>
  <c r="B8765" i="12"/>
  <c r="E8764" i="12"/>
  <c r="B8764" i="12"/>
  <c r="E8763" i="12"/>
  <c r="B8763" i="12"/>
  <c r="E8762" i="12"/>
  <c r="B8762" i="12"/>
  <c r="E8761" i="12"/>
  <c r="B8761" i="12"/>
  <c r="E8760" i="12"/>
  <c r="B8760" i="12"/>
  <c r="E8759" i="12"/>
  <c r="B8759" i="12"/>
  <c r="E8758" i="12"/>
  <c r="B8758" i="12"/>
  <c r="E8757" i="12"/>
  <c r="B8757" i="12"/>
  <c r="E8756" i="12"/>
  <c r="B8756" i="12"/>
  <c r="E8755" i="12"/>
  <c r="B8755" i="12"/>
  <c r="E8754" i="12"/>
  <c r="B8754" i="12"/>
  <c r="E8753" i="12"/>
  <c r="B8753" i="12"/>
  <c r="E8752" i="12"/>
  <c r="B8752" i="12"/>
  <c r="E8751" i="12"/>
  <c r="B8751" i="12"/>
  <c r="E8750" i="12"/>
  <c r="B8750" i="12"/>
  <c r="E8749" i="12"/>
  <c r="B8749" i="12"/>
  <c r="E8748" i="12"/>
  <c r="B8748" i="12"/>
  <c r="E8747" i="12"/>
  <c r="B8747" i="12"/>
  <c r="E8746" i="12"/>
  <c r="B8746" i="12"/>
  <c r="E8745" i="12"/>
  <c r="B8745" i="12"/>
  <c r="E8744" i="12"/>
  <c r="B8744" i="12"/>
  <c r="E8743" i="12"/>
  <c r="B8743" i="12"/>
  <c r="E8742" i="12"/>
  <c r="B8742" i="12"/>
  <c r="E8741" i="12"/>
  <c r="B8741" i="12"/>
  <c r="E8740" i="12"/>
  <c r="B8740" i="12"/>
  <c r="E8739" i="12"/>
  <c r="B8739" i="12"/>
  <c r="E8738" i="12"/>
  <c r="B8738" i="12"/>
  <c r="E8737" i="12"/>
  <c r="B8737" i="12"/>
  <c r="E8736" i="12"/>
  <c r="B8736" i="12"/>
  <c r="E8735" i="12"/>
  <c r="B8735" i="12"/>
  <c r="E8734" i="12"/>
  <c r="B8734" i="12"/>
  <c r="E8733" i="12"/>
  <c r="B8733" i="12"/>
  <c r="E8732" i="12"/>
  <c r="B8732" i="12"/>
  <c r="E8731" i="12"/>
  <c r="B8731" i="12"/>
  <c r="E8730" i="12"/>
  <c r="B8730" i="12"/>
  <c r="E8729" i="12"/>
  <c r="B8729" i="12"/>
  <c r="E8728" i="12"/>
  <c r="B8728" i="12"/>
  <c r="E8727" i="12"/>
  <c r="B8727" i="12"/>
  <c r="E8726" i="12"/>
  <c r="B8726" i="12"/>
  <c r="E8725" i="12"/>
  <c r="B8725" i="12"/>
  <c r="E8724" i="12"/>
  <c r="B8724" i="12"/>
  <c r="E8723" i="12"/>
  <c r="B8723" i="12"/>
  <c r="E8722" i="12"/>
  <c r="B8722" i="12"/>
  <c r="E8721" i="12"/>
  <c r="B8721" i="12"/>
  <c r="E8720" i="12"/>
  <c r="B8720" i="12"/>
  <c r="E8719" i="12"/>
  <c r="B8719" i="12"/>
  <c r="E8718" i="12"/>
  <c r="B8718" i="12"/>
  <c r="E8717" i="12"/>
  <c r="B8717" i="12"/>
  <c r="E8716" i="12"/>
  <c r="B8716" i="12"/>
  <c r="E8715" i="12"/>
  <c r="B8715" i="12"/>
  <c r="E8714" i="12"/>
  <c r="B8714" i="12"/>
  <c r="E8713" i="12"/>
  <c r="B8713" i="12"/>
  <c r="E8712" i="12"/>
  <c r="B8712" i="12"/>
  <c r="E8711" i="12"/>
  <c r="B8711" i="12"/>
  <c r="E8710" i="12"/>
  <c r="B8710" i="12"/>
  <c r="E8709" i="12"/>
  <c r="B8709" i="12"/>
  <c r="E8708" i="12"/>
  <c r="B8708" i="12"/>
  <c r="E8707" i="12"/>
  <c r="B8707" i="12"/>
  <c r="E8706" i="12"/>
  <c r="B8706" i="12"/>
  <c r="E8705" i="12"/>
  <c r="B8705" i="12"/>
  <c r="E8704" i="12"/>
  <c r="B8704" i="12"/>
  <c r="E8703" i="12"/>
  <c r="B8703" i="12"/>
  <c r="E8702" i="12"/>
  <c r="B8702" i="12"/>
  <c r="E8701" i="12"/>
  <c r="B8701" i="12"/>
  <c r="E8700" i="12"/>
  <c r="B8700" i="12"/>
  <c r="E8699" i="12"/>
  <c r="B8699" i="12"/>
  <c r="E8698" i="12"/>
  <c r="B8698" i="12"/>
  <c r="E8697" i="12"/>
  <c r="B8697" i="12"/>
  <c r="E8696" i="12"/>
  <c r="B8696" i="12"/>
  <c r="E8695" i="12"/>
  <c r="B8695" i="12"/>
  <c r="E8694" i="12"/>
  <c r="B8694" i="12"/>
  <c r="E8693" i="12"/>
  <c r="B8693" i="12"/>
  <c r="E8692" i="12"/>
  <c r="B8692" i="12"/>
  <c r="E8691" i="12"/>
  <c r="B8691" i="12"/>
  <c r="E8690" i="12"/>
  <c r="B8690" i="12"/>
  <c r="E8689" i="12"/>
  <c r="B8689" i="12"/>
  <c r="E8688" i="12"/>
  <c r="B8688" i="12"/>
  <c r="E8687" i="12"/>
  <c r="B8687" i="12"/>
  <c r="E8686" i="12"/>
  <c r="B8686" i="12"/>
  <c r="E8685" i="12"/>
  <c r="B8685" i="12"/>
  <c r="E8684" i="12"/>
  <c r="B8684" i="12"/>
  <c r="E8683" i="12"/>
  <c r="B8683" i="12"/>
  <c r="E8682" i="12"/>
  <c r="B8682" i="12"/>
  <c r="E8681" i="12"/>
  <c r="B8681" i="12"/>
  <c r="E8680" i="12"/>
  <c r="B8680" i="12"/>
  <c r="E8679" i="12"/>
  <c r="B8679" i="12"/>
  <c r="E8678" i="12"/>
  <c r="B8678" i="12"/>
  <c r="E8677" i="12"/>
  <c r="B8677" i="12"/>
  <c r="E8676" i="12"/>
  <c r="B8676" i="12"/>
  <c r="E8675" i="12"/>
  <c r="B8675" i="12"/>
  <c r="E8674" i="12"/>
  <c r="B8674" i="12"/>
  <c r="E8673" i="12"/>
  <c r="B8673" i="12"/>
  <c r="E8672" i="12"/>
  <c r="B8672" i="12"/>
  <c r="E8671" i="12"/>
  <c r="B8671" i="12"/>
  <c r="E8670" i="12"/>
  <c r="B8670" i="12"/>
  <c r="E8669" i="12"/>
  <c r="B8669" i="12"/>
  <c r="E8668" i="12"/>
  <c r="B8668" i="12"/>
  <c r="E8667" i="12"/>
  <c r="B8667" i="12"/>
  <c r="E8666" i="12"/>
  <c r="B8666" i="12"/>
  <c r="E8665" i="12"/>
  <c r="B8665" i="12"/>
  <c r="E8664" i="12"/>
  <c r="B8664" i="12"/>
  <c r="E8663" i="12"/>
  <c r="B8663" i="12"/>
  <c r="E8662" i="12"/>
  <c r="B8662" i="12"/>
  <c r="E8661" i="12"/>
  <c r="B8661" i="12"/>
  <c r="E8660" i="12"/>
  <c r="B8660" i="12"/>
  <c r="E8659" i="12"/>
  <c r="B8659" i="12"/>
  <c r="E8658" i="12"/>
  <c r="B8658" i="12"/>
  <c r="E8657" i="12"/>
  <c r="B8657" i="12"/>
  <c r="E8656" i="12"/>
  <c r="B8656" i="12"/>
  <c r="E8655" i="12"/>
  <c r="B8655" i="12"/>
  <c r="E8654" i="12"/>
  <c r="B8654" i="12"/>
  <c r="E8653" i="12"/>
  <c r="B8653" i="12"/>
  <c r="E8652" i="12"/>
  <c r="B8652" i="12"/>
  <c r="E8651" i="12"/>
  <c r="B8651" i="12"/>
  <c r="E8650" i="12"/>
  <c r="B8650" i="12"/>
  <c r="E8649" i="12"/>
  <c r="B8649" i="12"/>
  <c r="E8648" i="12"/>
  <c r="B8648" i="12"/>
  <c r="E8647" i="12"/>
  <c r="B8647" i="12"/>
  <c r="E8646" i="12"/>
  <c r="B8646" i="12"/>
  <c r="E8645" i="12"/>
  <c r="B8645" i="12"/>
  <c r="E8644" i="12"/>
  <c r="B8644" i="12"/>
  <c r="E8643" i="12"/>
  <c r="B8643" i="12"/>
  <c r="E8642" i="12"/>
  <c r="B8642" i="12"/>
  <c r="E8641" i="12"/>
  <c r="B8641" i="12"/>
  <c r="E8640" i="12"/>
  <c r="B8640" i="12"/>
  <c r="E8639" i="12"/>
  <c r="B8639" i="12"/>
  <c r="E8638" i="12"/>
  <c r="B8638" i="12"/>
  <c r="E8637" i="12"/>
  <c r="B8637" i="12"/>
  <c r="E8636" i="12"/>
  <c r="B8636" i="12"/>
  <c r="E8635" i="12"/>
  <c r="B8635" i="12"/>
  <c r="E8634" i="12"/>
  <c r="B8634" i="12"/>
  <c r="E8633" i="12"/>
  <c r="B8633" i="12"/>
  <c r="E8632" i="12"/>
  <c r="B8632" i="12"/>
  <c r="E8631" i="12"/>
  <c r="B8631" i="12"/>
  <c r="E8630" i="12"/>
  <c r="B8630" i="12"/>
  <c r="E8629" i="12"/>
  <c r="B8629" i="12"/>
  <c r="E8628" i="12"/>
  <c r="B8628" i="12"/>
  <c r="E8627" i="12"/>
  <c r="B8627" i="12"/>
  <c r="E8626" i="12"/>
  <c r="B8626" i="12"/>
  <c r="E8625" i="12"/>
  <c r="B8625" i="12"/>
  <c r="E8624" i="12"/>
  <c r="B8624" i="12"/>
  <c r="E8623" i="12"/>
  <c r="B8623" i="12"/>
  <c r="E8622" i="12"/>
  <c r="B8622" i="12"/>
  <c r="E8621" i="12"/>
  <c r="B8621" i="12"/>
  <c r="E8620" i="12"/>
  <c r="B8620" i="12"/>
  <c r="E8619" i="12"/>
  <c r="B8619" i="12"/>
  <c r="E8618" i="12"/>
  <c r="B8618" i="12"/>
  <c r="E8617" i="12"/>
  <c r="B8617" i="12"/>
  <c r="E8616" i="12"/>
  <c r="B8616" i="12"/>
  <c r="E8615" i="12"/>
  <c r="B8615" i="12"/>
  <c r="E8614" i="12"/>
  <c r="B8614" i="12"/>
  <c r="E8613" i="12"/>
  <c r="B8613" i="12"/>
  <c r="E8612" i="12"/>
  <c r="B8612" i="12"/>
  <c r="E8611" i="12"/>
  <c r="B8611" i="12"/>
  <c r="E8610" i="12"/>
  <c r="B8610" i="12"/>
  <c r="E8609" i="12"/>
  <c r="B8609" i="12"/>
  <c r="E8608" i="12"/>
  <c r="B8608" i="12"/>
  <c r="E8607" i="12"/>
  <c r="B8607" i="12"/>
  <c r="E8606" i="12"/>
  <c r="B8606" i="12"/>
  <c r="E8605" i="12"/>
  <c r="B8605" i="12"/>
  <c r="E8604" i="12"/>
  <c r="B8604" i="12"/>
  <c r="E8603" i="12"/>
  <c r="B8603" i="12"/>
  <c r="E8602" i="12"/>
  <c r="B8602" i="12"/>
  <c r="E8601" i="12"/>
  <c r="B8601" i="12"/>
  <c r="E8600" i="12"/>
  <c r="B8600" i="12"/>
  <c r="E8599" i="12"/>
  <c r="B8599" i="12"/>
  <c r="E8598" i="12"/>
  <c r="B8598" i="12"/>
  <c r="E8597" i="12"/>
  <c r="B8597" i="12"/>
  <c r="E8596" i="12"/>
  <c r="B8596" i="12"/>
  <c r="E8595" i="12"/>
  <c r="B8595" i="12"/>
  <c r="E8594" i="12"/>
  <c r="B8594" i="12"/>
  <c r="E8593" i="12"/>
  <c r="B8593" i="12"/>
  <c r="E8592" i="12"/>
  <c r="B8592" i="12"/>
  <c r="E8591" i="12"/>
  <c r="B8591" i="12"/>
  <c r="E8590" i="12"/>
  <c r="B8590" i="12"/>
  <c r="E8589" i="12"/>
  <c r="B8589" i="12"/>
  <c r="E8588" i="12"/>
  <c r="B8588" i="12"/>
  <c r="E8587" i="12"/>
  <c r="B8587" i="12"/>
  <c r="E8586" i="12"/>
  <c r="B8586" i="12"/>
  <c r="E8585" i="12"/>
  <c r="B8585" i="12"/>
  <c r="E8584" i="12"/>
  <c r="B8584" i="12"/>
  <c r="E8583" i="12"/>
  <c r="B8583" i="12"/>
  <c r="E8582" i="12"/>
  <c r="B8582" i="12"/>
  <c r="E8581" i="12"/>
  <c r="B8581" i="12"/>
  <c r="E8580" i="12"/>
  <c r="B8580" i="12"/>
  <c r="E8579" i="12"/>
  <c r="B8579" i="12"/>
  <c r="E8578" i="12"/>
  <c r="B8578" i="12"/>
  <c r="E8577" i="12"/>
  <c r="B8577" i="12"/>
  <c r="E8576" i="12"/>
  <c r="B8576" i="12"/>
  <c r="E8575" i="12"/>
  <c r="B8575" i="12"/>
  <c r="E8574" i="12"/>
  <c r="B8574" i="12"/>
  <c r="E8573" i="12"/>
  <c r="B8573" i="12"/>
  <c r="E8572" i="12"/>
  <c r="B8572" i="12"/>
  <c r="E8571" i="12"/>
  <c r="B8571" i="12"/>
  <c r="E8570" i="12"/>
  <c r="B8570" i="12"/>
  <c r="E8569" i="12"/>
  <c r="B8569" i="12"/>
  <c r="E8568" i="12"/>
  <c r="B8568" i="12"/>
  <c r="E8567" i="12"/>
  <c r="B8567" i="12"/>
  <c r="E8566" i="12"/>
  <c r="B8566" i="12"/>
  <c r="E8565" i="12"/>
  <c r="B8565" i="12"/>
  <c r="E8564" i="12"/>
  <c r="B8564" i="12"/>
  <c r="E8563" i="12"/>
  <c r="B8563" i="12"/>
  <c r="E8562" i="12"/>
  <c r="B8562" i="12"/>
  <c r="E8561" i="12"/>
  <c r="B8561" i="12"/>
  <c r="E8560" i="12"/>
  <c r="B8560" i="12"/>
  <c r="E8559" i="12"/>
  <c r="B8559" i="12"/>
  <c r="E8558" i="12"/>
  <c r="B8558" i="12"/>
  <c r="E8557" i="12"/>
  <c r="B8557" i="12"/>
  <c r="E8556" i="12"/>
  <c r="B8556" i="12"/>
  <c r="E8555" i="12"/>
  <c r="B8555" i="12"/>
  <c r="E8554" i="12"/>
  <c r="B8554" i="12"/>
  <c r="E8553" i="12"/>
  <c r="B8553" i="12"/>
  <c r="E8552" i="12"/>
  <c r="B8552" i="12"/>
  <c r="E8551" i="12"/>
  <c r="B8551" i="12"/>
  <c r="E8550" i="12"/>
  <c r="B8550" i="12"/>
  <c r="E8549" i="12"/>
  <c r="B8549" i="12"/>
  <c r="E8548" i="12"/>
  <c r="B8548" i="12"/>
  <c r="E8547" i="12"/>
  <c r="B8547" i="12"/>
  <c r="E8546" i="12"/>
  <c r="B8546" i="12"/>
  <c r="E8545" i="12"/>
  <c r="B8545" i="12"/>
  <c r="E8544" i="12"/>
  <c r="B8544" i="12"/>
  <c r="E8543" i="12"/>
  <c r="B8543" i="12"/>
  <c r="E8542" i="12"/>
  <c r="B8542" i="12"/>
  <c r="E8541" i="12"/>
  <c r="B8541" i="12"/>
  <c r="E8540" i="12"/>
  <c r="B8540" i="12"/>
  <c r="E8539" i="12"/>
  <c r="B8539" i="12"/>
  <c r="E8538" i="12"/>
  <c r="B8538" i="12"/>
  <c r="E8537" i="12"/>
  <c r="B8537" i="12"/>
  <c r="E8536" i="12"/>
  <c r="B8536" i="12"/>
  <c r="E8535" i="12"/>
  <c r="B8535" i="12"/>
  <c r="E8534" i="12"/>
  <c r="B8534" i="12"/>
  <c r="E8533" i="12"/>
  <c r="B8533" i="12"/>
  <c r="E8532" i="12"/>
  <c r="B8532" i="12"/>
  <c r="E8531" i="12"/>
  <c r="B8531" i="12"/>
  <c r="E8530" i="12"/>
  <c r="B8530" i="12"/>
  <c r="E8529" i="12"/>
  <c r="B8529" i="12"/>
  <c r="E8528" i="12"/>
  <c r="B8528" i="12"/>
  <c r="E8527" i="12"/>
  <c r="B8527" i="12"/>
  <c r="E8526" i="12"/>
  <c r="B8526" i="12"/>
  <c r="E8525" i="12"/>
  <c r="B8525" i="12"/>
  <c r="E8524" i="12"/>
  <c r="B8524" i="12"/>
  <c r="E8523" i="12"/>
  <c r="B8523" i="12"/>
  <c r="E8522" i="12"/>
  <c r="B8522" i="12"/>
  <c r="E8521" i="12"/>
  <c r="B8521" i="12"/>
  <c r="E8520" i="12"/>
  <c r="B8520" i="12"/>
  <c r="E8519" i="12"/>
  <c r="B8519" i="12"/>
  <c r="E8518" i="12"/>
  <c r="B8518" i="12"/>
  <c r="E8517" i="12"/>
  <c r="B8517" i="12"/>
  <c r="E8516" i="12"/>
  <c r="B8516" i="12"/>
  <c r="E8515" i="12"/>
  <c r="B8515" i="12"/>
  <c r="E8514" i="12"/>
  <c r="B8514" i="12"/>
  <c r="E8513" i="12"/>
  <c r="B8513" i="12"/>
  <c r="E8512" i="12"/>
  <c r="B8512" i="12"/>
  <c r="E8511" i="12"/>
  <c r="B8511" i="12"/>
  <c r="E8510" i="12"/>
  <c r="B8510" i="12"/>
  <c r="E8509" i="12"/>
  <c r="B8509" i="12"/>
  <c r="E8508" i="12"/>
  <c r="B8508" i="12"/>
  <c r="E8507" i="12"/>
  <c r="B8507" i="12"/>
  <c r="E8506" i="12"/>
  <c r="B8506" i="12"/>
  <c r="E8505" i="12"/>
  <c r="B8505" i="12"/>
  <c r="E8504" i="12"/>
  <c r="B8504" i="12"/>
  <c r="E8503" i="12"/>
  <c r="B8503" i="12"/>
  <c r="E8502" i="12"/>
  <c r="B8502" i="12"/>
  <c r="E8501" i="12"/>
  <c r="B8501" i="12"/>
  <c r="E8500" i="12"/>
  <c r="B8500" i="12"/>
  <c r="E8499" i="12"/>
  <c r="B8499" i="12"/>
  <c r="E8498" i="12"/>
  <c r="B8498" i="12"/>
  <c r="E8497" i="12"/>
  <c r="B8497" i="12"/>
  <c r="E8496" i="12"/>
  <c r="B8496" i="12"/>
  <c r="E8495" i="12"/>
  <c r="B8495" i="12"/>
  <c r="E8494" i="12"/>
  <c r="B8494" i="12"/>
  <c r="E8493" i="12"/>
  <c r="B8493" i="12"/>
  <c r="E8492" i="12"/>
  <c r="B8492" i="12"/>
  <c r="E8491" i="12"/>
  <c r="B8491" i="12"/>
  <c r="E8490" i="12"/>
  <c r="B8490" i="12"/>
  <c r="E8489" i="12"/>
  <c r="B8489" i="12"/>
  <c r="E8488" i="12"/>
  <c r="B8488" i="12"/>
  <c r="E8487" i="12"/>
  <c r="B8487" i="12"/>
  <c r="E8486" i="12"/>
  <c r="B8486" i="12"/>
  <c r="E8485" i="12"/>
  <c r="B8485" i="12"/>
  <c r="E8484" i="12"/>
  <c r="B8484" i="12"/>
  <c r="E8483" i="12"/>
  <c r="B8483" i="12"/>
  <c r="E8482" i="12"/>
  <c r="B8482" i="12"/>
  <c r="E8481" i="12"/>
  <c r="B8481" i="12"/>
  <c r="E8480" i="12"/>
  <c r="B8480" i="12"/>
  <c r="E8479" i="12"/>
  <c r="B8479" i="12"/>
  <c r="E8478" i="12"/>
  <c r="B8478" i="12"/>
  <c r="E8477" i="12"/>
  <c r="B8477" i="12"/>
  <c r="E8476" i="12"/>
  <c r="B8476" i="12"/>
  <c r="E8475" i="12"/>
  <c r="B8475" i="12"/>
  <c r="E8474" i="12"/>
  <c r="B8474" i="12"/>
  <c r="E8473" i="12"/>
  <c r="B8473" i="12"/>
  <c r="E8472" i="12"/>
  <c r="B8472" i="12"/>
  <c r="E8471" i="12"/>
  <c r="B8471" i="12"/>
  <c r="E8470" i="12"/>
  <c r="B8470" i="12"/>
  <c r="E8469" i="12"/>
  <c r="B8469" i="12"/>
  <c r="E8468" i="12"/>
  <c r="B8468" i="12"/>
  <c r="E8467" i="12"/>
  <c r="B8467" i="12"/>
  <c r="E8466" i="12"/>
  <c r="B8466" i="12"/>
  <c r="E8465" i="12"/>
  <c r="B8465" i="12"/>
  <c r="E8464" i="12"/>
  <c r="B8464" i="12"/>
  <c r="E8463" i="12"/>
  <c r="B8463" i="12"/>
  <c r="E8462" i="12"/>
  <c r="B8462" i="12"/>
  <c r="E8461" i="12"/>
  <c r="B8461" i="12"/>
  <c r="E8460" i="12"/>
  <c r="B8460" i="12"/>
  <c r="E8459" i="12"/>
  <c r="B8459" i="12"/>
  <c r="E8458" i="12"/>
  <c r="B8458" i="12"/>
  <c r="E8457" i="12"/>
  <c r="B8457" i="12"/>
  <c r="E8456" i="12"/>
  <c r="B8456" i="12"/>
  <c r="E8455" i="12"/>
  <c r="B8455" i="12"/>
  <c r="E8454" i="12"/>
  <c r="B8454" i="12"/>
  <c r="E8453" i="12"/>
  <c r="B8453" i="12"/>
  <c r="E8452" i="12"/>
  <c r="B8452" i="12"/>
  <c r="E8451" i="12"/>
  <c r="B8451" i="12"/>
  <c r="E8450" i="12"/>
  <c r="B8450" i="12"/>
  <c r="E8449" i="12"/>
  <c r="B8449" i="12"/>
  <c r="E8448" i="12"/>
  <c r="B8448" i="12"/>
  <c r="E8447" i="12"/>
  <c r="B8447" i="12"/>
  <c r="E8446" i="12"/>
  <c r="B8446" i="12"/>
  <c r="E8445" i="12"/>
  <c r="B8445" i="12"/>
  <c r="E8444" i="12"/>
  <c r="B8444" i="12"/>
  <c r="E8443" i="12"/>
  <c r="B8443" i="12"/>
  <c r="E8442" i="12"/>
  <c r="B8442" i="12"/>
  <c r="E8441" i="12"/>
  <c r="B8441" i="12"/>
  <c r="E8440" i="12"/>
  <c r="B8440" i="12"/>
  <c r="E8439" i="12"/>
  <c r="B8439" i="12"/>
  <c r="E8438" i="12"/>
  <c r="B8438" i="12"/>
  <c r="E8437" i="12"/>
  <c r="B8437" i="12"/>
  <c r="E8436" i="12"/>
  <c r="B8436" i="12"/>
  <c r="E8435" i="12"/>
  <c r="B8435" i="12"/>
  <c r="E8434" i="12"/>
  <c r="B8434" i="12"/>
  <c r="E8433" i="12"/>
  <c r="B8433" i="12"/>
  <c r="E8432" i="12"/>
  <c r="B8432" i="12"/>
  <c r="E8431" i="12"/>
  <c r="B8431" i="12"/>
  <c r="E8430" i="12"/>
  <c r="B8430" i="12"/>
  <c r="E8429" i="12"/>
  <c r="B8429" i="12"/>
  <c r="E8428" i="12"/>
  <c r="B8428" i="12"/>
  <c r="E8427" i="12"/>
  <c r="B8427" i="12"/>
  <c r="E8426" i="12"/>
  <c r="B8426" i="12"/>
  <c r="E8425" i="12"/>
  <c r="B8425" i="12"/>
  <c r="E8424" i="12"/>
  <c r="B8424" i="12"/>
  <c r="E8423" i="12"/>
  <c r="B8423" i="12"/>
  <c r="E8422" i="12"/>
  <c r="B8422" i="12"/>
  <c r="E8421" i="12"/>
  <c r="B8421" i="12"/>
  <c r="E8420" i="12"/>
  <c r="B8420" i="12"/>
  <c r="E8419" i="12"/>
  <c r="B8419" i="12"/>
  <c r="E8418" i="12"/>
  <c r="B8418" i="12"/>
  <c r="E8417" i="12"/>
  <c r="B8417" i="12"/>
  <c r="E8416" i="12"/>
  <c r="B8416" i="12"/>
  <c r="E8415" i="12"/>
  <c r="B8415" i="12"/>
  <c r="E8414" i="12"/>
  <c r="B8414" i="12"/>
  <c r="E8413" i="12"/>
  <c r="B8413" i="12"/>
  <c r="E8412" i="12"/>
  <c r="B8412" i="12"/>
  <c r="E8411" i="12"/>
  <c r="B8411" i="12"/>
  <c r="E8410" i="12"/>
  <c r="B8410" i="12"/>
  <c r="E8409" i="12"/>
  <c r="B8409" i="12"/>
  <c r="E8408" i="12"/>
  <c r="B8408" i="12"/>
  <c r="E8407" i="12"/>
  <c r="B8407" i="12"/>
  <c r="E8406" i="12"/>
  <c r="B8406" i="12"/>
  <c r="E8405" i="12"/>
  <c r="B8405" i="12"/>
  <c r="E8404" i="12"/>
  <c r="B8404" i="12"/>
  <c r="E8403" i="12"/>
  <c r="B8403" i="12"/>
  <c r="E8402" i="12"/>
  <c r="B8402" i="12"/>
  <c r="E8401" i="12"/>
  <c r="B8401" i="12"/>
  <c r="E8400" i="12"/>
  <c r="B8400" i="12"/>
  <c r="E8399" i="12"/>
  <c r="B8399" i="12"/>
  <c r="E8398" i="12"/>
  <c r="B8398" i="12"/>
  <c r="E8397" i="12"/>
  <c r="B8397" i="12"/>
  <c r="E8396" i="12"/>
  <c r="B8396" i="12"/>
  <c r="E8395" i="12"/>
  <c r="B8395" i="12"/>
  <c r="E8394" i="12"/>
  <c r="B8394" i="12"/>
  <c r="E8393" i="12"/>
  <c r="B8393" i="12"/>
  <c r="E8392" i="12"/>
  <c r="B8392" i="12"/>
  <c r="E8391" i="12"/>
  <c r="B8391" i="12"/>
  <c r="E8390" i="12"/>
  <c r="B8390" i="12"/>
  <c r="E8389" i="12"/>
  <c r="B8389" i="12"/>
  <c r="E8388" i="12"/>
  <c r="B8388" i="12"/>
  <c r="E8387" i="12"/>
  <c r="B8387" i="12"/>
  <c r="E8386" i="12"/>
  <c r="B8386" i="12"/>
  <c r="E8385" i="12"/>
  <c r="B8385" i="12"/>
  <c r="E8384" i="12"/>
  <c r="B8384" i="12"/>
  <c r="E8383" i="12"/>
  <c r="B8383" i="12"/>
  <c r="E8382" i="12"/>
  <c r="B8382" i="12"/>
  <c r="E8381" i="12"/>
  <c r="B8381" i="12"/>
  <c r="E8380" i="12"/>
  <c r="B8380" i="12"/>
  <c r="E8379" i="12"/>
  <c r="B8379" i="12"/>
  <c r="E8378" i="12"/>
  <c r="B8378" i="12"/>
  <c r="E8377" i="12"/>
  <c r="B8377" i="12"/>
  <c r="E8376" i="12"/>
  <c r="B8376" i="12"/>
  <c r="E8375" i="12"/>
  <c r="B8375" i="12"/>
  <c r="E8374" i="12"/>
  <c r="B8374" i="12"/>
  <c r="E8373" i="12"/>
  <c r="B8373" i="12"/>
  <c r="E8372" i="12"/>
  <c r="B8372" i="12"/>
  <c r="E8371" i="12"/>
  <c r="B8371" i="12"/>
  <c r="E8370" i="12"/>
  <c r="B8370" i="12"/>
  <c r="E8369" i="12"/>
  <c r="B8369" i="12"/>
  <c r="E8368" i="12"/>
  <c r="B8368" i="12"/>
  <c r="E8367" i="12"/>
  <c r="B8367" i="12"/>
  <c r="E8366" i="12"/>
  <c r="B8366" i="12"/>
  <c r="E8365" i="12"/>
  <c r="B8365" i="12"/>
  <c r="E8364" i="12"/>
  <c r="B8364" i="12"/>
  <c r="E8363" i="12"/>
  <c r="B8363" i="12"/>
  <c r="E8362" i="12"/>
  <c r="B8362" i="12"/>
  <c r="E8361" i="12"/>
  <c r="B8361" i="12"/>
  <c r="E8360" i="12"/>
  <c r="B8360" i="12"/>
  <c r="E8359" i="12"/>
  <c r="B8359" i="12"/>
  <c r="E8358" i="12"/>
  <c r="B8358" i="12"/>
  <c r="E8357" i="12"/>
  <c r="B8357" i="12"/>
  <c r="E8356" i="12"/>
  <c r="B8356" i="12"/>
  <c r="E8355" i="12"/>
  <c r="B8355" i="12"/>
  <c r="E8354" i="12"/>
  <c r="B8354" i="12"/>
  <c r="E8353" i="12"/>
  <c r="B8353" i="12"/>
  <c r="E8352" i="12"/>
  <c r="B8352" i="12"/>
  <c r="E8351" i="12"/>
  <c r="B8351" i="12"/>
  <c r="E8350" i="12"/>
  <c r="B8350" i="12"/>
  <c r="E8349" i="12"/>
  <c r="B8349" i="12"/>
  <c r="E8348" i="12"/>
  <c r="B8348" i="12"/>
  <c r="E8347" i="12"/>
  <c r="B8347" i="12"/>
  <c r="E8346" i="12"/>
  <c r="B8346" i="12"/>
  <c r="E8345" i="12"/>
  <c r="B8345" i="12"/>
  <c r="E8344" i="12"/>
  <c r="B8344" i="12"/>
  <c r="E8343" i="12"/>
  <c r="B8343" i="12"/>
  <c r="E8342" i="12"/>
  <c r="B8342" i="12"/>
  <c r="E8341" i="12"/>
  <c r="B8341" i="12"/>
  <c r="E8340" i="12"/>
  <c r="B8340" i="12"/>
  <c r="E8339" i="12"/>
  <c r="B8339" i="12"/>
  <c r="E8338" i="12"/>
  <c r="B8338" i="12"/>
  <c r="E8337" i="12"/>
  <c r="B8337" i="12"/>
  <c r="E8336" i="12"/>
  <c r="B8336" i="12"/>
  <c r="E8335" i="12"/>
  <c r="B8335" i="12"/>
  <c r="E8334" i="12"/>
  <c r="B8334" i="12"/>
  <c r="E8333" i="12"/>
  <c r="B8333" i="12"/>
  <c r="E8332" i="12"/>
  <c r="B8332" i="12"/>
  <c r="E8331" i="12"/>
  <c r="B8331" i="12"/>
  <c r="E8330" i="12"/>
  <c r="B8330" i="12"/>
  <c r="E8329" i="12"/>
  <c r="B8329" i="12"/>
  <c r="E8328" i="12"/>
  <c r="B8328" i="12"/>
  <c r="E8327" i="12"/>
  <c r="B8327" i="12"/>
  <c r="E8326" i="12"/>
  <c r="B8326" i="12"/>
  <c r="E8325" i="12"/>
  <c r="B8325" i="12"/>
  <c r="E8324" i="12"/>
  <c r="B8324" i="12"/>
  <c r="E8323" i="12"/>
  <c r="B8323" i="12"/>
  <c r="E8322" i="12"/>
  <c r="B8322" i="12"/>
  <c r="E8321" i="12"/>
  <c r="B8321" i="12"/>
  <c r="E8320" i="12"/>
  <c r="B8320" i="12"/>
  <c r="E8319" i="12"/>
  <c r="B8319" i="12"/>
  <c r="E8318" i="12"/>
  <c r="B8318" i="12"/>
  <c r="E8317" i="12"/>
  <c r="B8317" i="12"/>
  <c r="E8316" i="12"/>
  <c r="B8316" i="12"/>
  <c r="E8315" i="12"/>
  <c r="B8315" i="12"/>
  <c r="E8314" i="12"/>
  <c r="B8314" i="12"/>
  <c r="E8313" i="12"/>
  <c r="B8313" i="12"/>
  <c r="E8312" i="12"/>
  <c r="B8312" i="12"/>
  <c r="E8311" i="12"/>
  <c r="B8311" i="12"/>
  <c r="E8310" i="12"/>
  <c r="B8310" i="12"/>
  <c r="E8309" i="12"/>
  <c r="B8309" i="12"/>
  <c r="E8308" i="12"/>
  <c r="B8308" i="12"/>
  <c r="E8307" i="12"/>
  <c r="B8307" i="12"/>
  <c r="E8306" i="12"/>
  <c r="B8306" i="12"/>
  <c r="E8305" i="12"/>
  <c r="B8305" i="12"/>
  <c r="E8304" i="12"/>
  <c r="B8304" i="12"/>
  <c r="E8303" i="12"/>
  <c r="B8303" i="12"/>
  <c r="E8302" i="12"/>
  <c r="B8302" i="12"/>
  <c r="E8301" i="12"/>
  <c r="B8301" i="12"/>
  <c r="E8300" i="12"/>
  <c r="B8300" i="12"/>
  <c r="E8299" i="12"/>
  <c r="B8299" i="12"/>
  <c r="E8298" i="12"/>
  <c r="B8298" i="12"/>
  <c r="E8297" i="12"/>
  <c r="B8297" i="12"/>
  <c r="E8296" i="12"/>
  <c r="B8296" i="12"/>
  <c r="E8295" i="12"/>
  <c r="B8295" i="12"/>
  <c r="E8294" i="12"/>
  <c r="B8294" i="12"/>
  <c r="E8293" i="12"/>
  <c r="B8293" i="12"/>
  <c r="E8292" i="12"/>
  <c r="B8292" i="12"/>
  <c r="E8291" i="12"/>
  <c r="B8291" i="12"/>
  <c r="E8290" i="12"/>
  <c r="B8290" i="12"/>
  <c r="E8289" i="12"/>
  <c r="B8289" i="12"/>
  <c r="E8288" i="12"/>
  <c r="B8288" i="12"/>
  <c r="E8287" i="12"/>
  <c r="B8287" i="12"/>
  <c r="E8286" i="12"/>
  <c r="B8286" i="12"/>
  <c r="E8285" i="12"/>
  <c r="B8285" i="12"/>
  <c r="E8284" i="12"/>
  <c r="B8284" i="12"/>
  <c r="E8283" i="12"/>
  <c r="B8283" i="12"/>
  <c r="E8282" i="12"/>
  <c r="B8282" i="12"/>
  <c r="E8281" i="12"/>
  <c r="B8281" i="12"/>
  <c r="E8280" i="12"/>
  <c r="B8280" i="12"/>
  <c r="E8279" i="12"/>
  <c r="B8279" i="12"/>
  <c r="E8278" i="12"/>
  <c r="B8278" i="12"/>
  <c r="E8277" i="12"/>
  <c r="B8277" i="12"/>
  <c r="E8276" i="12"/>
  <c r="B8276" i="12"/>
  <c r="E8275" i="12"/>
  <c r="B8275" i="12"/>
  <c r="E8274" i="12"/>
  <c r="B8274" i="12"/>
  <c r="E8273" i="12"/>
  <c r="B8273" i="12"/>
  <c r="E8272" i="12"/>
  <c r="B8272" i="12"/>
  <c r="E8271" i="12"/>
  <c r="B8271" i="12"/>
  <c r="E8270" i="12"/>
  <c r="B8270" i="12"/>
  <c r="E8269" i="12"/>
  <c r="B8269" i="12"/>
  <c r="E8268" i="12"/>
  <c r="B8268" i="12"/>
  <c r="E8267" i="12"/>
  <c r="B8267" i="12"/>
  <c r="E8266" i="12"/>
  <c r="B8266" i="12"/>
  <c r="E8265" i="12"/>
  <c r="B8265" i="12"/>
  <c r="E8264" i="12"/>
  <c r="B8264" i="12"/>
  <c r="E8263" i="12"/>
  <c r="B8263" i="12"/>
  <c r="E8262" i="12"/>
  <c r="B8262" i="12"/>
  <c r="E8261" i="12"/>
  <c r="B8261" i="12"/>
  <c r="E8260" i="12"/>
  <c r="B8260" i="12"/>
  <c r="E8259" i="12"/>
  <c r="B8259" i="12"/>
  <c r="E8258" i="12"/>
  <c r="B8258" i="12"/>
  <c r="E8257" i="12"/>
  <c r="B8257" i="12"/>
  <c r="E8256" i="12"/>
  <c r="B8256" i="12"/>
  <c r="E8255" i="12"/>
  <c r="B8255" i="12"/>
  <c r="E8254" i="12"/>
  <c r="B8254" i="12"/>
  <c r="E8253" i="12"/>
  <c r="B8253" i="12"/>
  <c r="E8252" i="12"/>
  <c r="B8252" i="12"/>
  <c r="E8251" i="12"/>
  <c r="B8251" i="12"/>
  <c r="E8250" i="12"/>
  <c r="B8250" i="12"/>
  <c r="E8249" i="12"/>
  <c r="B8249" i="12"/>
  <c r="E8248" i="12"/>
  <c r="B8248" i="12"/>
  <c r="E8247" i="12"/>
  <c r="B8247" i="12"/>
  <c r="E8246" i="12"/>
  <c r="B8246" i="12"/>
  <c r="E8245" i="12"/>
  <c r="B8245" i="12"/>
  <c r="E8244" i="12"/>
  <c r="B8244" i="12"/>
  <c r="E8243" i="12"/>
  <c r="B8243" i="12"/>
  <c r="E8242" i="12"/>
  <c r="B8242" i="12"/>
  <c r="E8241" i="12"/>
  <c r="B8241" i="12"/>
  <c r="E8240" i="12"/>
  <c r="B8240" i="12"/>
  <c r="E8239" i="12"/>
  <c r="B8239" i="12"/>
  <c r="E8238" i="12"/>
  <c r="B8238" i="12"/>
  <c r="E8237" i="12"/>
  <c r="B8237" i="12"/>
  <c r="E8236" i="12"/>
  <c r="B8236" i="12"/>
  <c r="E8235" i="12"/>
  <c r="B8235" i="12"/>
  <c r="E8234" i="12"/>
  <c r="B8234" i="12"/>
  <c r="E8233" i="12"/>
  <c r="B8233" i="12"/>
  <c r="E8232" i="12"/>
  <c r="B8232" i="12"/>
  <c r="E8231" i="12"/>
  <c r="B8231" i="12"/>
  <c r="E8230" i="12"/>
  <c r="B8230" i="12"/>
  <c r="E8229" i="12"/>
  <c r="B8229" i="12"/>
  <c r="E8228" i="12"/>
  <c r="B8228" i="12"/>
  <c r="E8227" i="12"/>
  <c r="B8227" i="12"/>
  <c r="E8226" i="12"/>
  <c r="B8226" i="12"/>
  <c r="E8225" i="12"/>
  <c r="B8225" i="12"/>
  <c r="E8224" i="12"/>
  <c r="B8224" i="12"/>
  <c r="E8223" i="12"/>
  <c r="B8223" i="12"/>
  <c r="E8222" i="12"/>
  <c r="B8222" i="12"/>
  <c r="E8221" i="12"/>
  <c r="B8221" i="12"/>
  <c r="E8220" i="12"/>
  <c r="B8220" i="12"/>
  <c r="E8219" i="12"/>
  <c r="B8219" i="12"/>
  <c r="E8218" i="12"/>
  <c r="B8218" i="12"/>
  <c r="E8217" i="12"/>
  <c r="B8217" i="12"/>
  <c r="E8216" i="12"/>
  <c r="B8216" i="12"/>
  <c r="E8215" i="12"/>
  <c r="B8215" i="12"/>
  <c r="E8214" i="12"/>
  <c r="B8214" i="12"/>
  <c r="E8213" i="12"/>
  <c r="B8213" i="12"/>
  <c r="E8212" i="12"/>
  <c r="B8212" i="12"/>
  <c r="E8211" i="12"/>
  <c r="B8211" i="12"/>
  <c r="E8210" i="12"/>
  <c r="B8210" i="12"/>
  <c r="E8209" i="12"/>
  <c r="B8209" i="12"/>
  <c r="E8208" i="12"/>
  <c r="B8208" i="12"/>
  <c r="E8207" i="12"/>
  <c r="B8207" i="12"/>
  <c r="E8206" i="12"/>
  <c r="B8206" i="12"/>
  <c r="E8205" i="12"/>
  <c r="B8205" i="12"/>
  <c r="E8204" i="12"/>
  <c r="B8204" i="12"/>
  <c r="E8203" i="12"/>
  <c r="B8203" i="12"/>
  <c r="E8202" i="12"/>
  <c r="B8202" i="12"/>
  <c r="E8201" i="12"/>
  <c r="B8201" i="12"/>
  <c r="E8200" i="12"/>
  <c r="B8200" i="12"/>
  <c r="E8199" i="12"/>
  <c r="B8199" i="12"/>
  <c r="E8198" i="12"/>
  <c r="B8198" i="12"/>
  <c r="E8197" i="12"/>
  <c r="B8197" i="12"/>
  <c r="E8196" i="12"/>
  <c r="B8196" i="12"/>
  <c r="E8195" i="12"/>
  <c r="B8195" i="12"/>
  <c r="E8194" i="12"/>
  <c r="B8194" i="12"/>
  <c r="E8193" i="12"/>
  <c r="B8193" i="12"/>
  <c r="E8192" i="12"/>
  <c r="B8192" i="12"/>
  <c r="E8191" i="12"/>
  <c r="B8191" i="12"/>
  <c r="E8190" i="12"/>
  <c r="B8190" i="12"/>
  <c r="E8189" i="12"/>
  <c r="B8189" i="12"/>
  <c r="E8188" i="12"/>
  <c r="B8188" i="12"/>
  <c r="E8187" i="12"/>
  <c r="B8187" i="12"/>
  <c r="E8186" i="12"/>
  <c r="B8186" i="12"/>
  <c r="E8185" i="12"/>
  <c r="B8185" i="12"/>
  <c r="E8184" i="12"/>
  <c r="B8184" i="12"/>
  <c r="E8183" i="12"/>
  <c r="B8183" i="12"/>
  <c r="E8182" i="12"/>
  <c r="B8182" i="12"/>
  <c r="E8181" i="12"/>
  <c r="B8181" i="12"/>
  <c r="E8180" i="12"/>
  <c r="B8180" i="12"/>
  <c r="E8179" i="12"/>
  <c r="B8179" i="12"/>
  <c r="E8178" i="12"/>
  <c r="B8178" i="12"/>
  <c r="E8177" i="12"/>
  <c r="B8177" i="12"/>
  <c r="E8176" i="12"/>
  <c r="B8176" i="12"/>
  <c r="E8175" i="12"/>
  <c r="B8175" i="12"/>
  <c r="E8174" i="12"/>
  <c r="B8174" i="12"/>
  <c r="E8173" i="12"/>
  <c r="B8173" i="12"/>
  <c r="E8172" i="12"/>
  <c r="B8172" i="12"/>
  <c r="E8171" i="12"/>
  <c r="B8171" i="12"/>
  <c r="E8170" i="12"/>
  <c r="B8170" i="12"/>
  <c r="E8169" i="12"/>
  <c r="B8169" i="12"/>
  <c r="E8168" i="12"/>
  <c r="B8168" i="12"/>
  <c r="E8167" i="12"/>
  <c r="B8167" i="12"/>
  <c r="E8166" i="12"/>
  <c r="B8166" i="12"/>
  <c r="E8165" i="12"/>
  <c r="B8165" i="12"/>
  <c r="E8164" i="12"/>
  <c r="B8164" i="12"/>
  <c r="E8163" i="12"/>
  <c r="B8163" i="12"/>
  <c r="E8162" i="12"/>
  <c r="B8162" i="12"/>
  <c r="E8161" i="12"/>
  <c r="B8161" i="12"/>
  <c r="E8160" i="12"/>
  <c r="B8160" i="12"/>
  <c r="E8159" i="12"/>
  <c r="B8159" i="12"/>
  <c r="E8158" i="12"/>
  <c r="B8158" i="12"/>
  <c r="E8157" i="12"/>
  <c r="B8157" i="12"/>
  <c r="E8156" i="12"/>
  <c r="B8156" i="12"/>
  <c r="E8155" i="12"/>
  <c r="B8155" i="12"/>
  <c r="E8154" i="12"/>
  <c r="B8154" i="12"/>
  <c r="E8153" i="12"/>
  <c r="B8153" i="12"/>
  <c r="E8152" i="12"/>
  <c r="B8152" i="12"/>
  <c r="E8151" i="12"/>
  <c r="B8151" i="12"/>
  <c r="E8150" i="12"/>
  <c r="B8150" i="12"/>
  <c r="E8149" i="12"/>
  <c r="B8149" i="12"/>
  <c r="E8148" i="12"/>
  <c r="B8148" i="12"/>
  <c r="E8147" i="12"/>
  <c r="B8147" i="12"/>
  <c r="E8146" i="12"/>
  <c r="B8146" i="12"/>
  <c r="E8145" i="12"/>
  <c r="B8145" i="12"/>
  <c r="E8144" i="12"/>
  <c r="B8144" i="12"/>
  <c r="E8143" i="12"/>
  <c r="B8143" i="12"/>
  <c r="E8142" i="12"/>
  <c r="B8142" i="12"/>
  <c r="E8141" i="12"/>
  <c r="B8141" i="12"/>
  <c r="E8140" i="12"/>
  <c r="B8140" i="12"/>
  <c r="E8139" i="12"/>
  <c r="B8139" i="12"/>
  <c r="E8138" i="12"/>
  <c r="B8138" i="12"/>
  <c r="E8137" i="12"/>
  <c r="B8137" i="12"/>
  <c r="E8136" i="12"/>
  <c r="B8136" i="12"/>
  <c r="E8135" i="12"/>
  <c r="B8135" i="12"/>
  <c r="E8134" i="12"/>
  <c r="B8134" i="12"/>
  <c r="E8133" i="12"/>
  <c r="B8133" i="12"/>
  <c r="E8132" i="12"/>
  <c r="B8132" i="12"/>
  <c r="E8131" i="12"/>
  <c r="B8131" i="12"/>
  <c r="E8130" i="12"/>
  <c r="B8130" i="12"/>
  <c r="E8129" i="12"/>
  <c r="B8129" i="12"/>
  <c r="E8128" i="12"/>
  <c r="B8128" i="12"/>
  <c r="E8127" i="12"/>
  <c r="B8127" i="12"/>
  <c r="E8126" i="12"/>
  <c r="B8126" i="12"/>
  <c r="E8125" i="12"/>
  <c r="B8125" i="12"/>
  <c r="E8124" i="12"/>
  <c r="B8124" i="12"/>
  <c r="E8123" i="12"/>
  <c r="B8123" i="12"/>
  <c r="E8122" i="12"/>
  <c r="B8122" i="12"/>
  <c r="E8121" i="12"/>
  <c r="B8121" i="12"/>
  <c r="E8120" i="12"/>
  <c r="B8120" i="12"/>
  <c r="E8119" i="12"/>
  <c r="B8119" i="12"/>
  <c r="E8118" i="12"/>
  <c r="B8118" i="12"/>
  <c r="E8117" i="12"/>
  <c r="B8117" i="12"/>
  <c r="E8116" i="12"/>
  <c r="B8116" i="12"/>
  <c r="E8115" i="12"/>
  <c r="B8115" i="12"/>
  <c r="E8114" i="12"/>
  <c r="B8114" i="12"/>
  <c r="E8113" i="12"/>
  <c r="B8113" i="12"/>
  <c r="E8112" i="12"/>
  <c r="B8112" i="12"/>
  <c r="E8111" i="12"/>
  <c r="B8111" i="12"/>
  <c r="E8110" i="12"/>
  <c r="B8110" i="12"/>
  <c r="E8109" i="12"/>
  <c r="B8109" i="12"/>
  <c r="E8108" i="12"/>
  <c r="B8108" i="12"/>
  <c r="E8107" i="12"/>
  <c r="B8107" i="12"/>
  <c r="E8106" i="12"/>
  <c r="B8106" i="12"/>
  <c r="E8105" i="12"/>
  <c r="B8105" i="12"/>
  <c r="E8104" i="12"/>
  <c r="B8104" i="12"/>
  <c r="E8103" i="12"/>
  <c r="B8103" i="12"/>
  <c r="E8102" i="12"/>
  <c r="B8102" i="12"/>
  <c r="E8101" i="12"/>
  <c r="B8101" i="12"/>
  <c r="E8100" i="12"/>
  <c r="B8100" i="12"/>
  <c r="E8099" i="12"/>
  <c r="B8099" i="12"/>
  <c r="E8098" i="12"/>
  <c r="B8098" i="12"/>
  <c r="E8097" i="12"/>
  <c r="B8097" i="12"/>
  <c r="E8096" i="12"/>
  <c r="B8096" i="12"/>
  <c r="E8095" i="12"/>
  <c r="B8095" i="12"/>
  <c r="E8094" i="12"/>
  <c r="B8094" i="12"/>
  <c r="E8093" i="12"/>
  <c r="B8093" i="12"/>
  <c r="E8092" i="12"/>
  <c r="B8092" i="12"/>
  <c r="E8091" i="12"/>
  <c r="B8091" i="12"/>
  <c r="E8090" i="12"/>
  <c r="B8090" i="12"/>
  <c r="E8089" i="12"/>
  <c r="B8089" i="12"/>
  <c r="E8088" i="12"/>
  <c r="B8088" i="12"/>
  <c r="E8087" i="12"/>
  <c r="B8087" i="12"/>
  <c r="E8086" i="12"/>
  <c r="B8086" i="12"/>
  <c r="E8085" i="12"/>
  <c r="B8085" i="12"/>
  <c r="E8084" i="12"/>
  <c r="B8084" i="12"/>
  <c r="E8083" i="12"/>
  <c r="B8083" i="12"/>
  <c r="E8082" i="12"/>
  <c r="B8082" i="12"/>
  <c r="E8081" i="12"/>
  <c r="B8081" i="12"/>
  <c r="E8080" i="12"/>
  <c r="B8080" i="12"/>
  <c r="E8079" i="12"/>
  <c r="B8079" i="12"/>
  <c r="E8078" i="12"/>
  <c r="B8078" i="12"/>
  <c r="E8077" i="12"/>
  <c r="B8077" i="12"/>
  <c r="E8076" i="12"/>
  <c r="B8076" i="12"/>
  <c r="E8075" i="12"/>
  <c r="B8075" i="12"/>
  <c r="E8074" i="12"/>
  <c r="B8074" i="12"/>
  <c r="E8073" i="12"/>
  <c r="B8073" i="12"/>
  <c r="E8072" i="12"/>
  <c r="B8072" i="12"/>
  <c r="E8071" i="12"/>
  <c r="B8071" i="12"/>
  <c r="E8070" i="12"/>
  <c r="B8070" i="12"/>
  <c r="E8069" i="12"/>
  <c r="B8069" i="12"/>
  <c r="E8068" i="12"/>
  <c r="B8068" i="12"/>
  <c r="E8067" i="12"/>
  <c r="B8067" i="12"/>
  <c r="E8066" i="12"/>
  <c r="B8066" i="12"/>
  <c r="E8065" i="12"/>
  <c r="B8065" i="12"/>
  <c r="E8064" i="12"/>
  <c r="B8064" i="12"/>
  <c r="E8063" i="12"/>
  <c r="B8063" i="12"/>
  <c r="E8062" i="12"/>
  <c r="B8062" i="12"/>
  <c r="E8061" i="12"/>
  <c r="B8061" i="12"/>
  <c r="E8060" i="12"/>
  <c r="B8060" i="12"/>
  <c r="E8059" i="12"/>
  <c r="B8059" i="12"/>
  <c r="E8058" i="12"/>
  <c r="B8058" i="12"/>
  <c r="E8057" i="12"/>
  <c r="B8057" i="12"/>
  <c r="E8056" i="12"/>
  <c r="B8056" i="12"/>
  <c r="E8055" i="12"/>
  <c r="B8055" i="12"/>
  <c r="E8054" i="12"/>
  <c r="B8054" i="12"/>
  <c r="E8053" i="12"/>
  <c r="B8053" i="12"/>
  <c r="E8052" i="12"/>
  <c r="B8052" i="12"/>
  <c r="E8051" i="12"/>
  <c r="B8051" i="12"/>
  <c r="E8050" i="12"/>
  <c r="B8050" i="12"/>
  <c r="E8049" i="12"/>
  <c r="B8049" i="12"/>
  <c r="E8048" i="12"/>
  <c r="B8048" i="12"/>
  <c r="E8047" i="12"/>
  <c r="B8047" i="12"/>
  <c r="E8046" i="12"/>
  <c r="B8046" i="12"/>
  <c r="E8045" i="12"/>
  <c r="B8045" i="12"/>
  <c r="E8044" i="12"/>
  <c r="B8044" i="12"/>
  <c r="E8043" i="12"/>
  <c r="B8043" i="12"/>
  <c r="E8042" i="12"/>
  <c r="B8042" i="12"/>
  <c r="E8041" i="12"/>
  <c r="B8041" i="12"/>
  <c r="E8040" i="12"/>
  <c r="B8040" i="12"/>
  <c r="E8039" i="12"/>
  <c r="B8039" i="12"/>
  <c r="E8038" i="12"/>
  <c r="B8038" i="12"/>
  <c r="E8037" i="12"/>
  <c r="B8037" i="12"/>
  <c r="E8036" i="12"/>
  <c r="B8036" i="12"/>
  <c r="E8035" i="12"/>
  <c r="B8035" i="12"/>
  <c r="E8034" i="12"/>
  <c r="B8034" i="12"/>
  <c r="E8033" i="12"/>
  <c r="B8033" i="12"/>
  <c r="E8032" i="12"/>
  <c r="B8032" i="12"/>
  <c r="E8031" i="12"/>
  <c r="B8031" i="12"/>
  <c r="E8030" i="12"/>
  <c r="B8030" i="12"/>
  <c r="E8029" i="12"/>
  <c r="B8029" i="12"/>
  <c r="E8028" i="12"/>
  <c r="B8028" i="12"/>
  <c r="E8027" i="12"/>
  <c r="B8027" i="12"/>
  <c r="E8026" i="12"/>
  <c r="B8026" i="12"/>
  <c r="E8025" i="12"/>
  <c r="B8025" i="12"/>
  <c r="E8024" i="12"/>
  <c r="B8024" i="12"/>
  <c r="E8023" i="12"/>
  <c r="B8023" i="12"/>
  <c r="E8022" i="12"/>
  <c r="B8022" i="12"/>
  <c r="E8021" i="12"/>
  <c r="B8021" i="12"/>
  <c r="E8020" i="12"/>
  <c r="B8020" i="12"/>
  <c r="E8019" i="12"/>
  <c r="B8019" i="12"/>
  <c r="E8018" i="12"/>
  <c r="B8018" i="12"/>
  <c r="E8017" i="12"/>
  <c r="B8017" i="12"/>
  <c r="E8016" i="12"/>
  <c r="B8016" i="12"/>
  <c r="E8015" i="12"/>
  <c r="B8015" i="12"/>
  <c r="E8014" i="12"/>
  <c r="B8014" i="12"/>
  <c r="E8013" i="12"/>
  <c r="B8013" i="12"/>
  <c r="E8012" i="12"/>
  <c r="B8012" i="12"/>
  <c r="E8011" i="12"/>
  <c r="B8011" i="12"/>
  <c r="E8010" i="12"/>
  <c r="B8010" i="12"/>
  <c r="E8009" i="12"/>
  <c r="B8009" i="12"/>
  <c r="E8008" i="12"/>
  <c r="B8008" i="12"/>
  <c r="E8007" i="12"/>
  <c r="B8007" i="12"/>
  <c r="E8006" i="12"/>
  <c r="B8006" i="12"/>
  <c r="E8005" i="12"/>
  <c r="B8005" i="12"/>
  <c r="E8004" i="12"/>
  <c r="B8004" i="12"/>
  <c r="E8003" i="12"/>
  <c r="B8003" i="12"/>
  <c r="E8002" i="12"/>
  <c r="B8002" i="12"/>
  <c r="E8001" i="12"/>
  <c r="B8001" i="12"/>
  <c r="E8000" i="12"/>
  <c r="B8000" i="12"/>
  <c r="E7999" i="12"/>
  <c r="B7999" i="12"/>
  <c r="E7998" i="12"/>
  <c r="B7998" i="12"/>
  <c r="E7997" i="12"/>
  <c r="B7997" i="12"/>
  <c r="E7996" i="12"/>
  <c r="B7996" i="12"/>
  <c r="E7995" i="12"/>
  <c r="B7995" i="12"/>
  <c r="E7994" i="12"/>
  <c r="B7994" i="12"/>
  <c r="E7993" i="12"/>
  <c r="B7993" i="12"/>
  <c r="E7992" i="12"/>
  <c r="B7992" i="12"/>
  <c r="E7991" i="12"/>
  <c r="B7991" i="12"/>
  <c r="E7990" i="12"/>
  <c r="B7990" i="12"/>
  <c r="E7989" i="12"/>
  <c r="B7989" i="12"/>
  <c r="E7988" i="12"/>
  <c r="B7988" i="12"/>
  <c r="E7987" i="12"/>
  <c r="B7987" i="12"/>
  <c r="E7986" i="12"/>
  <c r="B7986" i="12"/>
  <c r="E7985" i="12"/>
  <c r="B7985" i="12"/>
  <c r="E7984" i="12"/>
  <c r="B7984" i="12"/>
  <c r="E7983" i="12"/>
  <c r="B7983" i="12"/>
  <c r="E7982" i="12"/>
  <c r="B7982" i="12"/>
  <c r="E7981" i="12"/>
  <c r="B7981" i="12"/>
  <c r="E7980" i="12"/>
  <c r="B7980" i="12"/>
  <c r="E7979" i="12"/>
  <c r="B7979" i="12"/>
  <c r="E7978" i="12"/>
  <c r="B7978" i="12"/>
  <c r="E7977" i="12"/>
  <c r="B7977" i="12"/>
  <c r="E7976" i="12"/>
  <c r="B7976" i="12"/>
  <c r="E7975" i="12"/>
  <c r="B7975" i="12"/>
  <c r="E7974" i="12"/>
  <c r="B7974" i="12"/>
  <c r="E7973" i="12"/>
  <c r="B7973" i="12"/>
  <c r="E7972" i="12"/>
  <c r="B7972" i="12"/>
  <c r="E7971" i="12"/>
  <c r="B7971" i="12"/>
  <c r="E7970" i="12"/>
  <c r="B7970" i="12"/>
  <c r="E7969" i="12"/>
  <c r="B7969" i="12"/>
  <c r="E7968" i="12"/>
  <c r="B7968" i="12"/>
  <c r="E7967" i="12"/>
  <c r="B7967" i="12"/>
  <c r="E7966" i="12"/>
  <c r="B7966" i="12"/>
  <c r="E7965" i="12"/>
  <c r="B7965" i="12"/>
  <c r="E7964" i="12"/>
  <c r="B7964" i="12"/>
  <c r="E7963" i="12"/>
  <c r="B7963" i="12"/>
  <c r="E7962" i="12"/>
  <c r="B7962" i="12"/>
  <c r="E7961" i="12"/>
  <c r="B7961" i="12"/>
  <c r="E7960" i="12"/>
  <c r="B7960" i="12"/>
  <c r="E7959" i="12"/>
  <c r="B7959" i="12"/>
  <c r="E7958" i="12"/>
  <c r="B7958" i="12"/>
  <c r="E7957" i="12"/>
  <c r="B7957" i="12"/>
  <c r="E7956" i="12"/>
  <c r="B7956" i="12"/>
  <c r="E7955" i="12"/>
  <c r="B7955" i="12"/>
  <c r="E7954" i="12"/>
  <c r="B7954" i="12"/>
  <c r="E7953" i="12"/>
  <c r="B7953" i="12"/>
  <c r="E7952" i="12"/>
  <c r="B7952" i="12"/>
  <c r="E7951" i="12"/>
  <c r="B7951" i="12"/>
  <c r="E7950" i="12"/>
  <c r="B7950" i="12"/>
  <c r="E7949" i="12"/>
  <c r="B7949" i="12"/>
  <c r="E7948" i="12"/>
  <c r="B7948" i="12"/>
  <c r="E7947" i="12"/>
  <c r="B7947" i="12"/>
  <c r="E7946" i="12"/>
  <c r="B7946" i="12"/>
  <c r="E7945" i="12"/>
  <c r="B7945" i="12"/>
  <c r="E7944" i="12"/>
  <c r="B7944" i="12"/>
  <c r="E7943" i="12"/>
  <c r="B7943" i="12"/>
  <c r="E7942" i="12"/>
  <c r="B7942" i="12"/>
  <c r="E7941" i="12"/>
  <c r="B7941" i="12"/>
  <c r="E7940" i="12"/>
  <c r="B7940" i="12"/>
  <c r="E7939" i="12"/>
  <c r="B7939" i="12"/>
  <c r="E7938" i="12"/>
  <c r="B7938" i="12"/>
  <c r="E7937" i="12"/>
  <c r="B7937" i="12"/>
  <c r="E7936" i="12"/>
  <c r="B7936" i="12"/>
  <c r="E7935" i="12"/>
  <c r="B7935" i="12"/>
  <c r="E7934" i="12"/>
  <c r="B7934" i="12"/>
  <c r="E7933" i="12"/>
  <c r="B7933" i="12"/>
  <c r="E7932" i="12"/>
  <c r="B7932" i="12"/>
  <c r="E7931" i="12"/>
  <c r="B7931" i="12"/>
  <c r="E7930" i="12"/>
  <c r="B7930" i="12"/>
  <c r="E7929" i="12"/>
  <c r="B7929" i="12"/>
  <c r="E7928" i="12"/>
  <c r="B7928" i="12"/>
  <c r="E7927" i="12"/>
  <c r="B7927" i="12"/>
  <c r="E7926" i="12"/>
  <c r="B7926" i="12"/>
  <c r="E7925" i="12"/>
  <c r="B7925" i="12"/>
  <c r="E7924" i="12"/>
  <c r="B7924" i="12"/>
  <c r="E7923" i="12"/>
  <c r="B7923" i="12"/>
  <c r="E7922" i="12"/>
  <c r="B7922" i="12"/>
  <c r="E7921" i="12"/>
  <c r="B7921" i="12"/>
  <c r="E7920" i="12"/>
  <c r="B7920" i="12"/>
  <c r="E7919" i="12"/>
  <c r="B7919" i="12"/>
  <c r="E7918" i="12"/>
  <c r="B7918" i="12"/>
  <c r="E7917" i="12"/>
  <c r="B7917" i="12"/>
  <c r="E7916" i="12"/>
  <c r="B7916" i="12"/>
  <c r="E7915" i="12"/>
  <c r="B7915" i="12"/>
  <c r="E7914" i="12"/>
  <c r="B7914" i="12"/>
  <c r="E7913" i="12"/>
  <c r="B7913" i="12"/>
  <c r="E7912" i="12"/>
  <c r="B7912" i="12"/>
  <c r="E7911" i="12"/>
  <c r="B7911" i="12"/>
  <c r="E7910" i="12"/>
  <c r="B7910" i="12"/>
  <c r="E7909" i="12"/>
  <c r="B7909" i="12"/>
  <c r="E7908" i="12"/>
  <c r="B7908" i="12"/>
  <c r="E7907" i="12"/>
  <c r="B7907" i="12"/>
  <c r="E7906" i="12"/>
  <c r="B7906" i="12"/>
  <c r="E7905" i="12"/>
  <c r="B7905" i="12"/>
  <c r="E7904" i="12"/>
  <c r="B7904" i="12"/>
  <c r="E7903" i="12"/>
  <c r="B7903" i="12"/>
  <c r="E7902" i="12"/>
  <c r="B7902" i="12"/>
  <c r="E7901" i="12"/>
  <c r="B7901" i="12"/>
  <c r="E7900" i="12"/>
  <c r="B7900" i="12"/>
  <c r="E7899" i="12"/>
  <c r="B7899" i="12"/>
  <c r="E7898" i="12"/>
  <c r="B7898" i="12"/>
  <c r="E7897" i="12"/>
  <c r="B7897" i="12"/>
  <c r="E7896" i="12"/>
  <c r="B7896" i="12"/>
  <c r="E7895" i="12"/>
  <c r="B7895" i="12"/>
  <c r="E7894" i="12"/>
  <c r="B7894" i="12"/>
  <c r="E7893" i="12"/>
  <c r="B7893" i="12"/>
  <c r="E7892" i="12"/>
  <c r="B7892" i="12"/>
  <c r="E7891" i="12"/>
  <c r="B7891" i="12"/>
  <c r="E7890" i="12"/>
  <c r="B7890" i="12"/>
  <c r="E7889" i="12"/>
  <c r="B7889" i="12"/>
  <c r="E7888" i="12"/>
  <c r="B7888" i="12"/>
  <c r="E7887" i="12"/>
  <c r="B7887" i="12"/>
  <c r="E7886" i="12"/>
  <c r="B7886" i="12"/>
  <c r="E7885" i="12"/>
  <c r="B7885" i="12"/>
  <c r="E7884" i="12"/>
  <c r="B7884" i="12"/>
  <c r="E7883" i="12"/>
  <c r="B7883" i="12"/>
  <c r="E7882" i="12"/>
  <c r="B7882" i="12"/>
  <c r="E7881" i="12"/>
  <c r="B7881" i="12"/>
  <c r="E7880" i="12"/>
  <c r="B7880" i="12"/>
  <c r="E7879" i="12"/>
  <c r="B7879" i="12"/>
  <c r="E7878" i="12"/>
  <c r="B7878" i="12"/>
  <c r="E7877" i="12"/>
  <c r="B7877" i="12"/>
  <c r="E7876" i="12"/>
  <c r="B7876" i="12"/>
  <c r="E7875" i="12"/>
  <c r="B7875" i="12"/>
  <c r="E7874" i="12"/>
  <c r="B7874" i="12"/>
  <c r="E7873" i="12"/>
  <c r="B7873" i="12"/>
  <c r="E7872" i="12"/>
  <c r="B7872" i="12"/>
  <c r="E7871" i="12"/>
  <c r="B7871" i="12"/>
  <c r="E7870" i="12"/>
  <c r="B7870" i="12"/>
  <c r="E7869" i="12"/>
  <c r="B7869" i="12"/>
  <c r="E7868" i="12"/>
  <c r="B7868" i="12"/>
  <c r="E7867" i="12"/>
  <c r="B7867" i="12"/>
  <c r="E7866" i="12"/>
  <c r="B7866" i="12"/>
  <c r="E7865" i="12"/>
  <c r="B7865" i="12"/>
  <c r="E7864" i="12"/>
  <c r="B7864" i="12"/>
  <c r="E7863" i="12"/>
  <c r="B7863" i="12"/>
  <c r="E7862" i="12"/>
  <c r="B7862" i="12"/>
  <c r="E7861" i="12"/>
  <c r="B7861" i="12"/>
  <c r="E7860" i="12"/>
  <c r="B7860" i="12"/>
  <c r="E7859" i="12"/>
  <c r="B7859" i="12"/>
  <c r="E7858" i="12"/>
  <c r="B7858" i="12"/>
  <c r="E7857" i="12"/>
  <c r="B7857" i="12"/>
  <c r="E7856" i="12"/>
  <c r="B7856" i="12"/>
  <c r="E7855" i="12"/>
  <c r="B7855" i="12"/>
  <c r="E7854" i="12"/>
  <c r="B7854" i="12"/>
  <c r="E7853" i="12"/>
  <c r="B7853" i="12"/>
  <c r="E7852" i="12"/>
  <c r="B7852" i="12"/>
  <c r="E7851" i="12"/>
  <c r="B7851" i="12"/>
  <c r="E7850" i="12"/>
  <c r="B7850" i="12"/>
  <c r="E7849" i="12"/>
  <c r="B7849" i="12"/>
  <c r="E7848" i="12"/>
  <c r="B7848" i="12"/>
  <c r="E7847" i="12"/>
  <c r="B7847" i="12"/>
  <c r="E7846" i="12"/>
  <c r="B7846" i="12"/>
  <c r="E7845" i="12"/>
  <c r="B7845" i="12"/>
  <c r="E7844" i="12"/>
  <c r="B7844" i="12"/>
  <c r="E7843" i="12"/>
  <c r="B7843" i="12"/>
  <c r="E7842" i="12"/>
  <c r="B7842" i="12"/>
  <c r="E7841" i="12"/>
  <c r="B7841" i="12"/>
  <c r="E7840" i="12"/>
  <c r="B7840" i="12"/>
  <c r="E7839" i="12"/>
  <c r="B7839" i="12"/>
  <c r="E7838" i="12"/>
  <c r="B7838" i="12"/>
  <c r="E7837" i="12"/>
  <c r="B7837" i="12"/>
  <c r="E7836" i="12"/>
  <c r="B7836" i="12"/>
  <c r="E7835" i="12"/>
  <c r="B7835" i="12"/>
  <c r="E7834" i="12"/>
  <c r="B7834" i="12"/>
  <c r="E7833" i="12"/>
  <c r="B7833" i="12"/>
  <c r="E7832" i="12"/>
  <c r="B7832" i="12"/>
  <c r="E7831" i="12"/>
  <c r="B7831" i="12"/>
  <c r="E7830" i="12"/>
  <c r="B7830" i="12"/>
  <c r="E7829" i="12"/>
  <c r="B7829" i="12"/>
  <c r="E7828" i="12"/>
  <c r="B7828" i="12"/>
  <c r="E7827" i="12"/>
  <c r="B7827" i="12"/>
  <c r="E7826" i="12"/>
  <c r="B7826" i="12"/>
  <c r="E7825" i="12"/>
  <c r="B7825" i="12"/>
  <c r="E7824" i="12"/>
  <c r="B7824" i="12"/>
  <c r="E7823" i="12"/>
  <c r="B7823" i="12"/>
  <c r="E7822" i="12"/>
  <c r="B7822" i="12"/>
  <c r="E7821" i="12"/>
  <c r="B7821" i="12"/>
  <c r="E7820" i="12"/>
  <c r="B7820" i="12"/>
  <c r="E7819" i="12"/>
  <c r="B7819" i="12"/>
  <c r="E7818" i="12"/>
  <c r="B7818" i="12"/>
  <c r="E7817" i="12"/>
  <c r="B7817" i="12"/>
  <c r="E7816" i="12"/>
  <c r="B7816" i="12"/>
  <c r="E7815" i="12"/>
  <c r="B7815" i="12"/>
  <c r="E7814" i="12"/>
  <c r="B7814" i="12"/>
  <c r="E7813" i="12"/>
  <c r="B7813" i="12"/>
  <c r="E7812" i="12"/>
  <c r="B7812" i="12"/>
  <c r="E7811" i="12"/>
  <c r="B7811" i="12"/>
  <c r="E7810" i="12"/>
  <c r="B7810" i="12"/>
  <c r="E7809" i="12"/>
  <c r="B7809" i="12"/>
  <c r="E7808" i="12"/>
  <c r="B7808" i="12"/>
  <c r="E7807" i="12"/>
  <c r="B7807" i="12"/>
  <c r="E7806" i="12"/>
  <c r="B7806" i="12"/>
  <c r="E7805" i="12"/>
  <c r="B7805" i="12"/>
  <c r="E7804" i="12"/>
  <c r="B7804" i="12"/>
  <c r="E7803" i="12"/>
  <c r="B7803" i="12"/>
  <c r="E7802" i="12"/>
  <c r="B7802" i="12"/>
  <c r="E7801" i="12"/>
  <c r="B7801" i="12"/>
  <c r="E7800" i="12"/>
  <c r="B7800" i="12"/>
  <c r="E7799" i="12"/>
  <c r="B7799" i="12"/>
  <c r="E7798" i="12"/>
  <c r="B7798" i="12"/>
  <c r="E7797" i="12"/>
  <c r="B7797" i="12"/>
  <c r="E7796" i="12"/>
  <c r="B7796" i="12"/>
  <c r="E7795" i="12"/>
  <c r="B7795" i="12"/>
  <c r="E7794" i="12"/>
  <c r="B7794" i="12"/>
  <c r="E7793" i="12"/>
  <c r="B7793" i="12"/>
  <c r="E7792" i="12"/>
  <c r="B7792" i="12"/>
  <c r="E7791" i="12"/>
  <c r="B7791" i="12"/>
  <c r="E7790" i="12"/>
  <c r="B7790" i="12"/>
  <c r="E7789" i="12"/>
  <c r="B7789" i="12"/>
  <c r="E7788" i="12"/>
  <c r="B7788" i="12"/>
  <c r="E7787" i="12"/>
  <c r="B7787" i="12"/>
  <c r="E7786" i="12"/>
  <c r="B7786" i="12"/>
  <c r="E7785" i="12"/>
  <c r="B7785" i="12"/>
  <c r="E7784" i="12"/>
  <c r="B7784" i="12"/>
  <c r="E7783" i="12"/>
  <c r="B7783" i="12"/>
  <c r="E7782" i="12"/>
  <c r="B7782" i="12"/>
  <c r="E7781" i="12"/>
  <c r="B7781" i="12"/>
  <c r="E7780" i="12"/>
  <c r="B7780" i="12"/>
  <c r="E7779" i="12"/>
  <c r="B7779" i="12"/>
  <c r="E7778" i="12"/>
  <c r="B7778" i="12"/>
  <c r="E7777" i="12"/>
  <c r="B7777" i="12"/>
  <c r="E7776" i="12"/>
  <c r="B7776" i="12"/>
  <c r="E7775" i="12"/>
  <c r="B7775" i="12"/>
  <c r="E7774" i="12"/>
  <c r="B7774" i="12"/>
  <c r="E7773" i="12"/>
  <c r="B7773" i="12"/>
  <c r="E7772" i="12"/>
  <c r="B7772" i="12"/>
  <c r="E7771" i="12"/>
  <c r="B7771" i="12"/>
  <c r="E7770" i="12"/>
  <c r="B7770" i="12"/>
  <c r="E7769" i="12"/>
  <c r="B7769" i="12"/>
  <c r="E7768" i="12"/>
  <c r="B7768" i="12"/>
  <c r="E7767" i="12"/>
  <c r="B7767" i="12"/>
  <c r="E7766" i="12"/>
  <c r="B7766" i="12"/>
  <c r="E7765" i="12"/>
  <c r="B7765" i="12"/>
  <c r="E7764" i="12"/>
  <c r="B7764" i="12"/>
  <c r="E7763" i="12"/>
  <c r="B7763" i="12"/>
  <c r="E7762" i="12"/>
  <c r="B7762" i="12"/>
  <c r="E7761" i="12"/>
  <c r="B7761" i="12"/>
  <c r="E7760" i="12"/>
  <c r="B7760" i="12"/>
  <c r="E7759" i="12"/>
  <c r="B7759" i="12"/>
  <c r="E7758" i="12"/>
  <c r="B7758" i="12"/>
  <c r="E7757" i="12"/>
  <c r="B7757" i="12"/>
  <c r="E7756" i="12"/>
  <c r="B7756" i="12"/>
  <c r="E7755" i="12"/>
  <c r="B7755" i="12"/>
  <c r="E7754" i="12"/>
  <c r="B7754" i="12"/>
  <c r="E7753" i="12"/>
  <c r="B7753" i="12"/>
  <c r="E7752" i="12"/>
  <c r="B7752" i="12"/>
  <c r="E7751" i="12"/>
  <c r="B7751" i="12"/>
  <c r="E7750" i="12"/>
  <c r="B7750" i="12"/>
  <c r="E7749" i="12"/>
  <c r="B7749" i="12"/>
  <c r="E7748" i="12"/>
  <c r="B7748" i="12"/>
  <c r="E7747" i="12"/>
  <c r="B7747" i="12"/>
  <c r="E7746" i="12"/>
  <c r="B7746" i="12"/>
  <c r="E7745" i="12"/>
  <c r="B7745" i="12"/>
  <c r="E7744" i="12"/>
  <c r="B7744" i="12"/>
  <c r="E7743" i="12"/>
  <c r="B7743" i="12"/>
  <c r="E7742" i="12"/>
  <c r="B7742" i="12"/>
  <c r="E7741" i="12"/>
  <c r="B7741" i="12"/>
  <c r="E7740" i="12"/>
  <c r="B7740" i="12"/>
  <c r="E7739" i="12"/>
  <c r="B7739" i="12"/>
  <c r="E7738" i="12"/>
  <c r="B7738" i="12"/>
  <c r="E7737" i="12"/>
  <c r="B7737" i="12"/>
  <c r="E7736" i="12"/>
  <c r="B7736" i="12"/>
  <c r="E7735" i="12"/>
  <c r="B7735" i="12"/>
  <c r="E7734" i="12"/>
  <c r="B7734" i="12"/>
  <c r="E7733" i="12"/>
  <c r="B7733" i="12"/>
  <c r="E7732" i="12"/>
  <c r="B7732" i="12"/>
  <c r="E7731" i="12"/>
  <c r="B7731" i="12"/>
  <c r="E7730" i="12"/>
  <c r="B7730" i="12"/>
  <c r="E7729" i="12"/>
  <c r="B7729" i="12"/>
  <c r="E7728" i="12"/>
  <c r="B7728" i="12"/>
  <c r="E7727" i="12"/>
  <c r="B7727" i="12"/>
  <c r="E7726" i="12"/>
  <c r="B7726" i="12"/>
  <c r="E7725" i="12"/>
  <c r="B7725" i="12"/>
  <c r="E7724" i="12"/>
  <c r="B7724" i="12"/>
  <c r="E7723" i="12"/>
  <c r="B7723" i="12"/>
  <c r="E7722" i="12"/>
  <c r="B7722" i="12"/>
  <c r="E7721" i="12"/>
  <c r="B7721" i="12"/>
  <c r="E7720" i="12"/>
  <c r="B7720" i="12"/>
  <c r="E7719" i="12"/>
  <c r="B7719" i="12"/>
  <c r="E7718" i="12"/>
  <c r="B7718" i="12"/>
  <c r="E7717" i="12"/>
  <c r="B7717" i="12"/>
  <c r="E7716" i="12"/>
  <c r="B7716" i="12"/>
  <c r="E7715" i="12"/>
  <c r="B7715" i="12"/>
  <c r="E7714" i="12"/>
  <c r="B7714" i="12"/>
  <c r="E7713" i="12"/>
  <c r="B7713" i="12"/>
  <c r="E7712" i="12"/>
  <c r="B7712" i="12"/>
  <c r="E7711" i="12"/>
  <c r="B7711" i="12"/>
  <c r="E7710" i="12"/>
  <c r="B7710" i="12"/>
  <c r="E7709" i="12"/>
  <c r="B7709" i="12"/>
  <c r="E7708" i="12"/>
  <c r="B7708" i="12"/>
  <c r="E7707" i="12"/>
  <c r="B7707" i="12"/>
  <c r="E7706" i="12"/>
  <c r="B7706" i="12"/>
  <c r="E7705" i="12"/>
  <c r="B7705" i="12"/>
  <c r="E7704" i="12"/>
  <c r="B7704" i="12"/>
  <c r="E7703" i="12"/>
  <c r="B7703" i="12"/>
  <c r="E7702" i="12"/>
  <c r="B7702" i="12"/>
  <c r="E7701" i="12"/>
  <c r="B7701" i="12"/>
  <c r="E7700" i="12"/>
  <c r="B7700" i="12"/>
  <c r="E7699" i="12"/>
  <c r="B7699" i="12"/>
  <c r="E7698" i="12"/>
  <c r="B7698" i="12"/>
  <c r="E7697" i="12"/>
  <c r="B7697" i="12"/>
  <c r="E7696" i="12"/>
  <c r="B7696" i="12"/>
  <c r="E7695" i="12"/>
  <c r="B7695" i="12"/>
  <c r="E7694" i="12"/>
  <c r="B7694" i="12"/>
  <c r="E7693" i="12"/>
  <c r="B7693" i="12"/>
  <c r="E7692" i="12"/>
  <c r="B7692" i="12"/>
  <c r="E7691" i="12"/>
  <c r="B7691" i="12"/>
  <c r="E7690" i="12"/>
  <c r="B7690" i="12"/>
  <c r="E7689" i="12"/>
  <c r="B7689" i="12"/>
  <c r="E7688" i="12"/>
  <c r="B7688" i="12"/>
  <c r="E7687" i="12"/>
  <c r="B7687" i="12"/>
  <c r="E7686" i="12"/>
  <c r="B7686" i="12"/>
  <c r="E7685" i="12"/>
  <c r="B7685" i="12"/>
  <c r="E7684" i="12"/>
  <c r="B7684" i="12"/>
  <c r="E7683" i="12"/>
  <c r="B7683" i="12"/>
  <c r="E7682" i="12"/>
  <c r="B7682" i="12"/>
  <c r="E7681" i="12"/>
  <c r="B7681" i="12"/>
  <c r="E7680" i="12"/>
  <c r="B7680" i="12"/>
  <c r="E7679" i="12"/>
  <c r="B7679" i="12"/>
  <c r="E7678" i="12"/>
  <c r="B7678" i="12"/>
  <c r="E7677" i="12"/>
  <c r="B7677" i="12"/>
  <c r="E7676" i="12"/>
  <c r="B7676" i="12"/>
  <c r="E7675" i="12"/>
  <c r="B7675" i="12"/>
  <c r="E7674" i="12"/>
  <c r="B7674" i="12"/>
  <c r="E7673" i="12"/>
  <c r="B7673" i="12"/>
  <c r="E7672" i="12"/>
  <c r="B7672" i="12"/>
  <c r="E7671" i="12"/>
  <c r="B7671" i="12"/>
  <c r="E7670" i="12"/>
  <c r="B7670" i="12"/>
  <c r="E7669" i="12"/>
  <c r="B7669" i="12"/>
  <c r="E7668" i="12"/>
  <c r="B7668" i="12"/>
  <c r="E7667" i="12"/>
  <c r="B7667" i="12"/>
  <c r="E7666" i="12"/>
  <c r="B7666" i="12"/>
  <c r="E7665" i="12"/>
  <c r="B7665" i="12"/>
  <c r="E7664" i="12"/>
  <c r="B7664" i="12"/>
  <c r="E7663" i="12"/>
  <c r="B7663" i="12"/>
  <c r="E7662" i="12"/>
  <c r="B7662" i="12"/>
  <c r="E7661" i="12"/>
  <c r="B7661" i="12"/>
  <c r="E7660" i="12"/>
  <c r="B7660" i="12"/>
  <c r="E7659" i="12"/>
  <c r="B7659" i="12"/>
  <c r="E7658" i="12"/>
  <c r="B7658" i="12"/>
  <c r="E7657" i="12"/>
  <c r="B7657" i="12"/>
  <c r="E7656" i="12"/>
  <c r="B7656" i="12"/>
  <c r="E7655" i="12"/>
  <c r="B7655" i="12"/>
  <c r="E7654" i="12"/>
  <c r="B7654" i="12"/>
  <c r="E7653" i="12"/>
  <c r="B7653" i="12"/>
  <c r="E7652" i="12"/>
  <c r="B7652" i="12"/>
  <c r="E7651" i="12"/>
  <c r="B7651" i="12"/>
  <c r="E7650" i="12"/>
  <c r="B7650" i="12"/>
  <c r="E7649" i="12"/>
  <c r="B7649" i="12"/>
  <c r="E7648" i="12"/>
  <c r="B7648" i="12"/>
  <c r="E7647" i="12"/>
  <c r="B7647" i="12"/>
  <c r="E7646" i="12"/>
  <c r="B7646" i="12"/>
  <c r="E7645" i="12"/>
  <c r="B7645" i="12"/>
  <c r="E7644" i="12"/>
  <c r="B7644" i="12"/>
  <c r="E7643" i="12"/>
  <c r="B7643" i="12"/>
  <c r="E7642" i="12"/>
  <c r="B7642" i="12"/>
  <c r="E7641" i="12"/>
  <c r="B7641" i="12"/>
  <c r="E7640" i="12"/>
  <c r="B7640" i="12"/>
  <c r="E7639" i="12"/>
  <c r="B7639" i="12"/>
  <c r="E7638" i="12"/>
  <c r="B7638" i="12"/>
  <c r="E7637" i="12"/>
  <c r="B7637" i="12"/>
  <c r="E7636" i="12"/>
  <c r="B7636" i="12"/>
  <c r="E7635" i="12"/>
  <c r="B7635" i="12"/>
  <c r="E7634" i="12"/>
  <c r="B7634" i="12"/>
  <c r="E7633" i="12"/>
  <c r="B7633" i="12"/>
  <c r="E7632" i="12"/>
  <c r="B7632" i="12"/>
  <c r="E7631" i="12"/>
  <c r="B7631" i="12"/>
  <c r="E7630" i="12"/>
  <c r="B7630" i="12"/>
  <c r="E7629" i="12"/>
  <c r="B7629" i="12"/>
  <c r="E7628" i="12"/>
  <c r="B7628" i="12"/>
  <c r="E7627" i="12"/>
  <c r="B7627" i="12"/>
  <c r="E7626" i="12"/>
  <c r="B7626" i="12"/>
  <c r="E7625" i="12"/>
  <c r="B7625" i="12"/>
  <c r="E7624" i="12"/>
  <c r="B7624" i="12"/>
  <c r="E7623" i="12"/>
  <c r="B7623" i="12"/>
  <c r="E7622" i="12"/>
  <c r="B7622" i="12"/>
  <c r="E7621" i="12"/>
  <c r="B7621" i="12"/>
  <c r="E7620" i="12"/>
  <c r="B7620" i="12"/>
  <c r="E7619" i="12"/>
  <c r="B7619" i="12"/>
  <c r="E7618" i="12"/>
  <c r="B7618" i="12"/>
  <c r="E7617" i="12"/>
  <c r="B7617" i="12"/>
  <c r="E7616" i="12"/>
  <c r="B7616" i="12"/>
  <c r="E7615" i="12"/>
  <c r="B7615" i="12"/>
  <c r="E7614" i="12"/>
  <c r="B7614" i="12"/>
  <c r="E7613" i="12"/>
  <c r="B7613" i="12"/>
  <c r="E7612" i="12"/>
  <c r="B7612" i="12"/>
  <c r="E7611" i="12"/>
  <c r="B7611" i="12"/>
  <c r="E7610" i="12"/>
  <c r="B7610" i="12"/>
  <c r="E7609" i="12"/>
  <c r="B7609" i="12"/>
  <c r="E7608" i="12"/>
  <c r="B7608" i="12"/>
  <c r="E7607" i="12"/>
  <c r="B7607" i="12"/>
  <c r="E7606" i="12"/>
  <c r="B7606" i="12"/>
  <c r="E7605" i="12"/>
  <c r="B7605" i="12"/>
  <c r="E7604" i="12"/>
  <c r="B7604" i="12"/>
  <c r="E7603" i="12"/>
  <c r="B7603" i="12"/>
  <c r="E7602" i="12"/>
  <c r="B7602" i="12"/>
  <c r="E7601" i="12"/>
  <c r="B7601" i="12"/>
  <c r="E7600" i="12"/>
  <c r="B7600" i="12"/>
  <c r="E7599" i="12"/>
  <c r="B7599" i="12"/>
  <c r="E7598" i="12"/>
  <c r="B7598" i="12"/>
  <c r="E7597" i="12"/>
  <c r="B7597" i="12"/>
  <c r="E7596" i="12"/>
  <c r="B7596" i="12"/>
  <c r="E7595" i="12"/>
  <c r="B7595" i="12"/>
  <c r="E7594" i="12"/>
  <c r="B7594" i="12"/>
  <c r="E7593" i="12"/>
  <c r="B7593" i="12"/>
  <c r="E7592" i="12"/>
  <c r="B7592" i="12"/>
  <c r="E7591" i="12"/>
  <c r="B7591" i="12"/>
  <c r="E7590" i="12"/>
  <c r="B7590" i="12"/>
  <c r="E7589" i="12"/>
  <c r="B7589" i="12"/>
  <c r="E7588" i="12"/>
  <c r="B7588" i="12"/>
  <c r="E7587" i="12"/>
  <c r="B7587" i="12"/>
  <c r="E7586" i="12"/>
  <c r="B7586" i="12"/>
  <c r="E7585" i="12"/>
  <c r="B7585" i="12"/>
  <c r="E7584" i="12"/>
  <c r="B7584" i="12"/>
  <c r="E7583" i="12"/>
  <c r="B7583" i="12"/>
  <c r="E7582" i="12"/>
  <c r="B7582" i="12"/>
  <c r="E7581" i="12"/>
  <c r="B7581" i="12"/>
  <c r="E7580" i="12"/>
  <c r="B7580" i="12"/>
  <c r="E7579" i="12"/>
  <c r="B7579" i="12"/>
  <c r="E7578" i="12"/>
  <c r="B7578" i="12"/>
  <c r="E7577" i="12"/>
  <c r="B7577" i="12"/>
  <c r="E7576" i="12"/>
  <c r="B7576" i="12"/>
  <c r="E7575" i="12"/>
  <c r="B7575" i="12"/>
  <c r="E7574" i="12"/>
  <c r="B7574" i="12"/>
  <c r="E7573" i="12"/>
  <c r="B7573" i="12"/>
  <c r="E7572" i="12"/>
  <c r="B7572" i="12"/>
  <c r="E7571" i="12"/>
  <c r="B7571" i="12"/>
  <c r="E7570" i="12"/>
  <c r="B7570" i="12"/>
  <c r="E7569" i="12"/>
  <c r="B7569" i="12"/>
  <c r="E7568" i="12"/>
  <c r="B7568" i="12"/>
  <c r="E7567" i="12"/>
  <c r="B7567" i="12"/>
  <c r="E7566" i="12"/>
  <c r="B7566" i="12"/>
  <c r="E7565" i="12"/>
  <c r="B7565" i="12"/>
  <c r="E7564" i="12"/>
  <c r="B7564" i="12"/>
  <c r="E7563" i="12"/>
  <c r="B7563" i="12"/>
  <c r="E7562" i="12"/>
  <c r="B7562" i="12"/>
  <c r="E7561" i="12"/>
  <c r="B7561" i="12"/>
  <c r="E7560" i="12"/>
  <c r="B7560" i="12"/>
  <c r="E7559" i="12"/>
  <c r="B7559" i="12"/>
  <c r="E7558" i="12"/>
  <c r="B7558" i="12"/>
  <c r="E7557" i="12"/>
  <c r="B7557" i="12"/>
  <c r="E7556" i="12"/>
  <c r="B7556" i="12"/>
  <c r="E7555" i="12"/>
  <c r="B7555" i="12"/>
  <c r="E7554" i="12"/>
  <c r="B7554" i="12"/>
  <c r="E7553" i="12"/>
  <c r="B7553" i="12"/>
  <c r="E7552" i="12"/>
  <c r="B7552" i="12"/>
  <c r="E7551" i="12"/>
  <c r="B7551" i="12"/>
  <c r="E7550" i="12"/>
  <c r="B7550" i="12"/>
  <c r="E7549" i="12"/>
  <c r="B7549" i="12"/>
  <c r="E7548" i="12"/>
  <c r="B7548" i="12"/>
  <c r="E7547" i="12"/>
  <c r="B7547" i="12"/>
  <c r="E7546" i="12"/>
  <c r="B7546" i="12"/>
  <c r="E7545" i="12"/>
  <c r="B7545" i="12"/>
  <c r="E7544" i="12"/>
  <c r="B7544" i="12"/>
  <c r="E7543" i="12"/>
  <c r="B7543" i="12"/>
  <c r="E7542" i="12"/>
  <c r="B7542" i="12"/>
  <c r="E7541" i="12"/>
  <c r="B7541" i="12"/>
  <c r="E7540" i="12"/>
  <c r="B7540" i="12"/>
  <c r="E7539" i="12"/>
  <c r="B7539" i="12"/>
  <c r="E7538" i="12"/>
  <c r="B7538" i="12"/>
  <c r="E7537" i="12"/>
  <c r="B7537" i="12"/>
  <c r="E7536" i="12"/>
  <c r="B7536" i="12"/>
  <c r="E7535" i="12"/>
  <c r="B7535" i="12"/>
  <c r="E7534" i="12"/>
  <c r="B7534" i="12"/>
  <c r="E7533" i="12"/>
  <c r="B7533" i="12"/>
  <c r="E7532" i="12"/>
  <c r="B7532" i="12"/>
  <c r="E7531" i="12"/>
  <c r="B7531" i="12"/>
  <c r="E7530" i="12"/>
  <c r="B7530" i="12"/>
  <c r="E7529" i="12"/>
  <c r="B7529" i="12"/>
  <c r="E7528" i="12"/>
  <c r="B7528" i="12"/>
  <c r="E7527" i="12"/>
  <c r="B7527" i="12"/>
  <c r="E7526" i="12"/>
  <c r="B7526" i="12"/>
  <c r="E7525" i="12"/>
  <c r="B7525" i="12"/>
  <c r="E7524" i="12"/>
  <c r="B7524" i="12"/>
  <c r="E7523" i="12"/>
  <c r="B7523" i="12"/>
  <c r="E7522" i="12"/>
  <c r="B7522" i="12"/>
  <c r="E7521" i="12"/>
  <c r="B7521" i="12"/>
  <c r="E7520" i="12"/>
  <c r="B7520" i="12"/>
  <c r="E7519" i="12"/>
  <c r="B7519" i="12"/>
  <c r="E7518" i="12"/>
  <c r="B7518" i="12"/>
  <c r="E7517" i="12"/>
  <c r="B7517" i="12"/>
  <c r="E7516" i="12"/>
  <c r="B7516" i="12"/>
  <c r="E7515" i="12"/>
  <c r="B7515" i="12"/>
  <c r="E7514" i="12"/>
  <c r="B7514" i="12"/>
  <c r="E7513" i="12"/>
  <c r="B7513" i="12"/>
  <c r="E7512" i="12"/>
  <c r="B7512" i="12"/>
  <c r="E7511" i="12"/>
  <c r="B7511" i="12"/>
  <c r="E7510" i="12"/>
  <c r="B7510" i="12"/>
  <c r="E7509" i="12"/>
  <c r="B7509" i="12"/>
  <c r="E7508" i="12"/>
  <c r="B7508" i="12"/>
  <c r="E7507" i="12"/>
  <c r="B7507" i="12"/>
  <c r="E7506" i="12"/>
  <c r="B7506" i="12"/>
  <c r="E7505" i="12"/>
  <c r="B7505" i="12"/>
  <c r="E7504" i="12"/>
  <c r="B7504" i="12"/>
  <c r="E7503" i="12"/>
  <c r="B7503" i="12"/>
  <c r="E7502" i="12"/>
  <c r="B7502" i="12"/>
  <c r="E7501" i="12"/>
  <c r="B7501" i="12"/>
  <c r="E7500" i="12"/>
  <c r="B7500" i="12"/>
  <c r="E7499" i="12"/>
  <c r="B7499" i="12"/>
  <c r="E7498" i="12"/>
  <c r="B7498" i="12"/>
  <c r="E7497" i="12"/>
  <c r="B7497" i="12"/>
  <c r="E7496" i="12"/>
  <c r="B7496" i="12"/>
  <c r="E7495" i="12"/>
  <c r="B7495" i="12"/>
  <c r="E7494" i="12"/>
  <c r="B7494" i="12"/>
  <c r="E7493" i="12"/>
  <c r="B7493" i="12"/>
  <c r="E7492" i="12"/>
  <c r="B7492" i="12"/>
  <c r="E7491" i="12"/>
  <c r="B7491" i="12"/>
  <c r="E7490" i="12"/>
  <c r="B7490" i="12"/>
  <c r="E7489" i="12"/>
  <c r="B7489" i="12"/>
  <c r="E7488" i="12"/>
  <c r="B7488" i="12"/>
  <c r="E7487" i="12"/>
  <c r="B7487" i="12"/>
  <c r="E7486" i="12"/>
  <c r="B7486" i="12"/>
  <c r="E7485" i="12"/>
  <c r="B7485" i="12"/>
  <c r="E7484" i="12"/>
  <c r="B7484" i="12"/>
  <c r="E7483" i="12"/>
  <c r="B7483" i="12"/>
  <c r="E7482" i="12"/>
  <c r="B7482" i="12"/>
  <c r="E7481" i="12"/>
  <c r="B7481" i="12"/>
  <c r="E7480" i="12"/>
  <c r="B7480" i="12"/>
  <c r="E7479" i="12"/>
  <c r="B7479" i="12"/>
  <c r="E7478" i="12"/>
  <c r="B7478" i="12"/>
  <c r="E7477" i="12"/>
  <c r="B7477" i="12"/>
  <c r="E7476" i="12"/>
  <c r="B7476" i="12"/>
  <c r="E7475" i="12"/>
  <c r="B7475" i="12"/>
  <c r="E7474" i="12"/>
  <c r="B7474" i="12"/>
  <c r="E7473" i="12"/>
  <c r="B7473" i="12"/>
  <c r="E7472" i="12"/>
  <c r="B7472" i="12"/>
  <c r="E7471" i="12"/>
  <c r="B7471" i="12"/>
  <c r="E7470" i="12"/>
  <c r="B7470" i="12"/>
  <c r="E7469" i="12"/>
  <c r="B7469" i="12"/>
  <c r="E7468" i="12"/>
  <c r="B7468" i="12"/>
  <c r="E7467" i="12"/>
  <c r="B7467" i="12"/>
  <c r="E7466" i="12"/>
  <c r="B7466" i="12"/>
  <c r="E7465" i="12"/>
  <c r="B7465" i="12"/>
  <c r="E7464" i="12"/>
  <c r="B7464" i="12"/>
  <c r="E7463" i="12"/>
  <c r="B7463" i="12"/>
  <c r="E7462" i="12"/>
  <c r="B7462" i="12"/>
  <c r="E7461" i="12"/>
  <c r="B7461" i="12"/>
  <c r="E7460" i="12"/>
  <c r="B7460" i="12"/>
  <c r="E7459" i="12"/>
  <c r="B7459" i="12"/>
  <c r="E7458" i="12"/>
  <c r="B7458" i="12"/>
  <c r="E7457" i="12"/>
  <c r="B7457" i="12"/>
  <c r="E7456" i="12"/>
  <c r="B7456" i="12"/>
  <c r="E7455" i="12"/>
  <c r="B7455" i="12"/>
  <c r="E7454" i="12"/>
  <c r="B7454" i="12"/>
  <c r="E7453" i="12"/>
  <c r="B7453" i="12"/>
  <c r="E7452" i="12"/>
  <c r="B7452" i="12"/>
  <c r="E7451" i="12"/>
  <c r="B7451" i="12"/>
  <c r="E7450" i="12"/>
  <c r="B7450" i="12"/>
  <c r="E7449" i="12"/>
  <c r="B7449" i="12"/>
  <c r="E7448" i="12"/>
  <c r="B7448" i="12"/>
  <c r="E7447" i="12"/>
  <c r="B7447" i="12"/>
  <c r="E7446" i="12"/>
  <c r="B7446" i="12"/>
  <c r="E7445" i="12"/>
  <c r="B7445" i="12"/>
  <c r="E7444" i="12"/>
  <c r="B7444" i="12"/>
  <c r="E7443" i="12"/>
  <c r="B7443" i="12"/>
  <c r="E7442" i="12"/>
  <c r="B7442" i="12"/>
  <c r="E7441" i="12"/>
  <c r="B7441" i="12"/>
  <c r="E7440" i="12"/>
  <c r="B7440" i="12"/>
  <c r="E7439" i="12"/>
  <c r="B7439" i="12"/>
  <c r="E7438" i="12"/>
  <c r="B7438" i="12"/>
  <c r="E7437" i="12"/>
  <c r="B7437" i="12"/>
  <c r="E7436" i="12"/>
  <c r="B7436" i="12"/>
  <c r="E7435" i="12"/>
  <c r="B7435" i="12"/>
  <c r="E7434" i="12"/>
  <c r="B7434" i="12"/>
  <c r="E7433" i="12"/>
  <c r="B7433" i="12"/>
  <c r="E7432" i="12"/>
  <c r="B7432" i="12"/>
  <c r="E7431" i="12"/>
  <c r="B7431" i="12"/>
  <c r="E7430" i="12"/>
  <c r="B7430" i="12"/>
  <c r="E7429" i="12"/>
  <c r="B7429" i="12"/>
  <c r="E7428" i="12"/>
  <c r="B7428" i="12"/>
  <c r="E7427" i="12"/>
  <c r="B7427" i="12"/>
  <c r="E7426" i="12"/>
  <c r="B7426" i="12"/>
  <c r="E7425" i="12"/>
  <c r="B7425" i="12"/>
  <c r="E7424" i="12"/>
  <c r="B7424" i="12"/>
  <c r="E7423" i="12"/>
  <c r="B7423" i="12"/>
  <c r="E7422" i="12"/>
  <c r="B7422" i="12"/>
  <c r="E7421" i="12"/>
  <c r="B7421" i="12"/>
  <c r="E7420" i="12"/>
  <c r="B7420" i="12"/>
  <c r="E7419" i="12"/>
  <c r="B7419" i="12"/>
  <c r="E7418" i="12"/>
  <c r="B7418" i="12"/>
  <c r="E7417" i="12"/>
  <c r="B7417" i="12"/>
  <c r="E7416" i="12"/>
  <c r="B7416" i="12"/>
  <c r="E7415" i="12"/>
  <c r="B7415" i="12"/>
  <c r="E7414" i="12"/>
  <c r="B7414" i="12"/>
  <c r="E7413" i="12"/>
  <c r="B7413" i="12"/>
  <c r="E7412" i="12"/>
  <c r="B7412" i="12"/>
  <c r="E7411" i="12"/>
  <c r="B7411" i="12"/>
  <c r="E7410" i="12"/>
  <c r="B7410" i="12"/>
  <c r="E7409" i="12"/>
  <c r="B7409" i="12"/>
  <c r="E7408" i="12"/>
  <c r="B7408" i="12"/>
  <c r="E7407" i="12"/>
  <c r="B7407" i="12"/>
  <c r="E7406" i="12"/>
  <c r="B7406" i="12"/>
  <c r="E7405" i="12"/>
  <c r="B7405" i="12"/>
  <c r="E7404" i="12"/>
  <c r="B7404" i="12"/>
  <c r="E7403" i="12"/>
  <c r="B7403" i="12"/>
  <c r="E7402" i="12"/>
  <c r="B7402" i="12"/>
  <c r="E7401" i="12"/>
  <c r="B7401" i="12"/>
  <c r="E7400" i="12"/>
  <c r="B7400" i="12"/>
  <c r="E7399" i="12"/>
  <c r="B7399" i="12"/>
  <c r="E7398" i="12"/>
  <c r="B7398" i="12"/>
  <c r="E7397" i="12"/>
  <c r="B7397" i="12"/>
  <c r="E7396" i="12"/>
  <c r="B7396" i="12"/>
  <c r="E7395" i="12"/>
  <c r="B7395" i="12"/>
  <c r="E7394" i="12"/>
  <c r="B7394" i="12"/>
  <c r="E7393" i="12"/>
  <c r="B7393" i="12"/>
  <c r="E7392" i="12"/>
  <c r="B7392" i="12"/>
  <c r="E7391" i="12"/>
  <c r="B7391" i="12"/>
  <c r="E7390" i="12"/>
  <c r="B7390" i="12"/>
  <c r="E7389" i="12"/>
  <c r="B7389" i="12"/>
  <c r="E7388" i="12"/>
  <c r="B7388" i="12"/>
  <c r="E7387" i="12"/>
  <c r="B7387" i="12"/>
  <c r="E7386" i="12"/>
  <c r="B7386" i="12"/>
  <c r="E7385" i="12"/>
  <c r="B7385" i="12"/>
  <c r="E7384" i="12"/>
  <c r="B7384" i="12"/>
  <c r="E7383" i="12"/>
  <c r="B7383" i="12"/>
  <c r="E7382" i="12"/>
  <c r="B7382" i="12"/>
  <c r="E7381" i="12"/>
  <c r="B7381" i="12"/>
  <c r="E7380" i="12"/>
  <c r="B7380" i="12"/>
  <c r="E7379" i="12"/>
  <c r="B7379" i="12"/>
  <c r="E7378" i="12"/>
  <c r="B7378" i="12"/>
  <c r="E7377" i="12"/>
  <c r="B7377" i="12"/>
  <c r="E7376" i="12"/>
  <c r="B7376" i="12"/>
  <c r="E7375" i="12"/>
  <c r="B7375" i="12"/>
  <c r="E7374" i="12"/>
  <c r="B7374" i="12"/>
  <c r="E7373" i="12"/>
  <c r="B7373" i="12"/>
  <c r="E7372" i="12"/>
  <c r="B7372" i="12"/>
  <c r="E7371" i="12"/>
  <c r="B7371" i="12"/>
  <c r="E7370" i="12"/>
  <c r="B7370" i="12"/>
  <c r="E7369" i="12"/>
  <c r="B7369" i="12"/>
  <c r="E7368" i="12"/>
  <c r="B7368" i="12"/>
  <c r="E7367" i="12"/>
  <c r="B7367" i="12"/>
  <c r="E7366" i="12"/>
  <c r="B7366" i="12"/>
  <c r="E7365" i="12"/>
  <c r="B7365" i="12"/>
  <c r="E7364" i="12"/>
  <c r="B7364" i="12"/>
  <c r="E7363" i="12"/>
  <c r="B7363" i="12"/>
  <c r="E7362" i="12"/>
  <c r="B7362" i="12"/>
  <c r="E7361" i="12"/>
  <c r="B7361" i="12"/>
  <c r="E7360" i="12"/>
  <c r="B7360" i="12"/>
  <c r="E7359" i="12"/>
  <c r="B7359" i="12"/>
  <c r="E7358" i="12"/>
  <c r="B7358" i="12"/>
  <c r="E7357" i="12"/>
  <c r="B7357" i="12"/>
  <c r="E7356" i="12"/>
  <c r="B7356" i="12"/>
  <c r="E7355" i="12"/>
  <c r="B7355" i="12"/>
  <c r="E7354" i="12"/>
  <c r="B7354" i="12"/>
  <c r="E7353" i="12"/>
  <c r="B7353" i="12"/>
  <c r="E7352" i="12"/>
  <c r="B7352" i="12"/>
  <c r="E7351" i="12"/>
  <c r="B7351" i="12"/>
  <c r="E7350" i="12"/>
  <c r="B7350" i="12"/>
  <c r="E7349" i="12"/>
  <c r="B7349" i="12"/>
  <c r="E7348" i="12"/>
  <c r="B7348" i="12"/>
  <c r="E7347" i="12"/>
  <c r="B7347" i="12"/>
  <c r="E7346" i="12"/>
  <c r="B7346" i="12"/>
  <c r="E7345" i="12"/>
  <c r="B7345" i="12"/>
  <c r="E7344" i="12"/>
  <c r="B7344" i="12"/>
  <c r="E7343" i="12"/>
  <c r="B7343" i="12"/>
  <c r="E7342" i="12"/>
  <c r="B7342" i="12"/>
  <c r="E7341" i="12"/>
  <c r="B7341" i="12"/>
  <c r="E7340" i="12"/>
  <c r="B7340" i="12"/>
  <c r="E7339" i="12"/>
  <c r="B7339" i="12"/>
  <c r="E7338" i="12"/>
  <c r="B7338" i="12"/>
  <c r="E7337" i="12"/>
  <c r="B7337" i="12"/>
  <c r="E7336" i="12"/>
  <c r="B7336" i="12"/>
  <c r="E7335" i="12"/>
  <c r="B7335" i="12"/>
  <c r="E7334" i="12"/>
  <c r="B7334" i="12"/>
  <c r="E7333" i="12"/>
  <c r="B7333" i="12"/>
  <c r="E7332" i="12"/>
  <c r="B7332" i="12"/>
  <c r="E7331" i="12"/>
  <c r="B7331" i="12"/>
  <c r="E7330" i="12"/>
  <c r="B7330" i="12"/>
  <c r="E7329" i="12"/>
  <c r="B7329" i="12"/>
  <c r="E7328" i="12"/>
  <c r="B7328" i="12"/>
  <c r="E7327" i="12"/>
  <c r="B7327" i="12"/>
  <c r="E7326" i="12"/>
  <c r="B7326" i="12"/>
  <c r="E7325" i="12"/>
  <c r="B7325" i="12"/>
  <c r="E7324" i="12"/>
  <c r="B7324" i="12"/>
  <c r="E7323" i="12"/>
  <c r="B7323" i="12"/>
  <c r="E7322" i="12"/>
  <c r="B7322" i="12"/>
  <c r="E7321" i="12"/>
  <c r="B7321" i="12"/>
  <c r="E7320" i="12"/>
  <c r="B7320" i="12"/>
  <c r="E7319" i="12"/>
  <c r="B7319" i="12"/>
  <c r="E7318" i="12"/>
  <c r="B7318" i="12"/>
  <c r="E7317" i="12"/>
  <c r="B7317" i="12"/>
  <c r="E7316" i="12"/>
  <c r="B7316" i="12"/>
  <c r="E7315" i="12"/>
  <c r="B7315" i="12"/>
  <c r="E7314" i="12"/>
  <c r="B7314" i="12"/>
  <c r="E7313" i="12"/>
  <c r="B7313" i="12"/>
  <c r="E7312" i="12"/>
  <c r="B7312" i="12"/>
  <c r="E7311" i="12"/>
  <c r="B7311" i="12"/>
  <c r="E7310" i="12"/>
  <c r="B7310" i="12"/>
  <c r="E7309" i="12"/>
  <c r="B7309" i="12"/>
  <c r="E7308" i="12"/>
  <c r="B7308" i="12"/>
  <c r="E7307" i="12"/>
  <c r="B7307" i="12"/>
  <c r="E7306" i="12"/>
  <c r="B7306" i="12"/>
  <c r="E7305" i="12"/>
  <c r="B7305" i="12"/>
  <c r="E7304" i="12"/>
  <c r="B7304" i="12"/>
  <c r="E7303" i="12"/>
  <c r="B7303" i="12"/>
  <c r="E7302" i="12"/>
  <c r="B7302" i="12"/>
  <c r="E7301" i="12"/>
  <c r="B7301" i="12"/>
  <c r="E7300" i="12"/>
  <c r="B7300" i="12"/>
  <c r="E7299" i="12"/>
  <c r="B7299" i="12"/>
  <c r="E7298" i="12"/>
  <c r="B7298" i="12"/>
  <c r="E7297" i="12"/>
  <c r="B7297" i="12"/>
  <c r="E7296" i="12"/>
  <c r="B7296" i="12"/>
  <c r="E7295" i="12"/>
  <c r="B7295" i="12"/>
  <c r="E7294" i="12"/>
  <c r="B7294" i="12"/>
  <c r="E7293" i="12"/>
  <c r="B7293" i="12"/>
  <c r="E7292" i="12"/>
  <c r="B7292" i="12"/>
  <c r="E7291" i="12"/>
  <c r="B7291" i="12"/>
  <c r="E7290" i="12"/>
  <c r="B7290" i="12"/>
  <c r="E7289" i="12"/>
  <c r="B7289" i="12"/>
  <c r="E7288" i="12"/>
  <c r="B7288" i="12"/>
  <c r="E7287" i="12"/>
  <c r="B7287" i="12"/>
  <c r="E7286" i="12"/>
  <c r="B7286" i="12"/>
  <c r="E7285" i="12"/>
  <c r="B7285" i="12"/>
  <c r="E7284" i="12"/>
  <c r="B7284" i="12"/>
  <c r="E7283" i="12"/>
  <c r="B7283" i="12"/>
  <c r="E7282" i="12"/>
  <c r="B7282" i="12"/>
  <c r="E7281" i="12"/>
  <c r="B7281" i="12"/>
  <c r="E7280" i="12"/>
  <c r="B7280" i="12"/>
  <c r="E7279" i="12"/>
  <c r="B7279" i="12"/>
  <c r="E7278" i="12"/>
  <c r="B7278" i="12"/>
  <c r="E7277" i="12"/>
  <c r="B7277" i="12"/>
  <c r="E7276" i="12"/>
  <c r="B7276" i="12"/>
  <c r="E7275" i="12"/>
  <c r="B7275" i="12"/>
  <c r="E7274" i="12"/>
  <c r="B7274" i="12"/>
  <c r="E7273" i="12"/>
  <c r="B7273" i="12"/>
  <c r="E7272" i="12"/>
  <c r="B7272" i="12"/>
  <c r="E7271" i="12"/>
  <c r="B7271" i="12"/>
  <c r="E7270" i="12"/>
  <c r="B7270" i="12"/>
  <c r="E7269" i="12"/>
  <c r="B7269" i="12"/>
  <c r="E7268" i="12"/>
  <c r="B7268" i="12"/>
  <c r="E7267" i="12"/>
  <c r="B7267" i="12"/>
  <c r="E7266" i="12"/>
  <c r="B7266" i="12"/>
  <c r="E7265" i="12"/>
  <c r="B7265" i="12"/>
  <c r="E7264" i="12"/>
  <c r="B7264" i="12"/>
  <c r="E7263" i="12"/>
  <c r="B7263" i="12"/>
  <c r="E7262" i="12"/>
  <c r="B7262" i="12"/>
  <c r="E7261" i="12"/>
  <c r="B7261" i="12"/>
  <c r="E7260" i="12"/>
  <c r="B7260" i="12"/>
  <c r="E7259" i="12"/>
  <c r="B7259" i="12"/>
  <c r="E7258" i="12"/>
  <c r="B7258" i="12"/>
  <c r="E7257" i="12"/>
  <c r="B7257" i="12"/>
  <c r="E7256" i="12"/>
  <c r="B7256" i="12"/>
  <c r="E7255" i="12"/>
  <c r="B7255" i="12"/>
  <c r="E7254" i="12"/>
  <c r="B7254" i="12"/>
  <c r="E7253" i="12"/>
  <c r="B7253" i="12"/>
  <c r="E7252" i="12"/>
  <c r="B7252" i="12"/>
  <c r="E7251" i="12"/>
  <c r="B7251" i="12"/>
  <c r="E7250" i="12"/>
  <c r="B7250" i="12"/>
  <c r="E7249" i="12"/>
  <c r="B7249" i="12"/>
  <c r="E7248" i="12"/>
  <c r="B7248" i="12"/>
  <c r="E7247" i="12"/>
  <c r="B7247" i="12"/>
  <c r="E7246" i="12"/>
  <c r="B7246" i="12"/>
  <c r="E7245" i="12"/>
  <c r="B7245" i="12"/>
  <c r="E7244" i="12"/>
  <c r="B7244" i="12"/>
  <c r="E7243" i="12"/>
  <c r="B7243" i="12"/>
  <c r="E7242" i="12"/>
  <c r="B7242" i="12"/>
  <c r="E7241" i="12"/>
  <c r="B7241" i="12"/>
  <c r="E7240" i="12"/>
  <c r="B7240" i="12"/>
  <c r="E7239" i="12"/>
  <c r="B7239" i="12"/>
  <c r="E7238" i="12"/>
  <c r="B7238" i="12"/>
  <c r="E7237" i="12"/>
  <c r="B7237" i="12"/>
  <c r="E7236" i="12"/>
  <c r="B7236" i="12"/>
  <c r="E7235" i="12"/>
  <c r="B7235" i="12"/>
  <c r="E7234" i="12"/>
  <c r="B7234" i="12"/>
  <c r="E7233" i="12"/>
  <c r="B7233" i="12"/>
  <c r="E7232" i="12"/>
  <c r="B7232" i="12"/>
  <c r="E7231" i="12"/>
  <c r="B7231" i="12"/>
  <c r="E7230" i="12"/>
  <c r="B7230" i="12"/>
  <c r="E7229" i="12"/>
  <c r="B7229" i="12"/>
  <c r="E7228" i="12"/>
  <c r="B7228" i="12"/>
  <c r="E7227" i="12"/>
  <c r="B7227" i="12"/>
  <c r="E7226" i="12"/>
  <c r="B7226" i="12"/>
  <c r="E7225" i="12"/>
  <c r="B7225" i="12"/>
  <c r="E7224" i="12"/>
  <c r="B7224" i="12"/>
  <c r="E7223" i="12"/>
  <c r="B7223" i="12"/>
  <c r="E7222" i="12"/>
  <c r="B7222" i="12"/>
  <c r="E7221" i="12"/>
  <c r="B7221" i="12"/>
  <c r="E7220" i="12"/>
  <c r="B7220" i="12"/>
  <c r="E7219" i="12"/>
  <c r="B7219" i="12"/>
  <c r="E7218" i="12"/>
  <c r="B7218" i="12"/>
  <c r="E7217" i="12"/>
  <c r="B7217" i="12"/>
  <c r="E7216" i="12"/>
  <c r="B7216" i="12"/>
  <c r="E7215" i="12"/>
  <c r="B7215" i="12"/>
  <c r="E7214" i="12"/>
  <c r="B7214" i="12"/>
  <c r="E7213" i="12"/>
  <c r="B7213" i="12"/>
  <c r="E7212" i="12"/>
  <c r="B7212" i="12"/>
  <c r="E7211" i="12"/>
  <c r="B7211" i="12"/>
  <c r="E7210" i="12"/>
  <c r="B7210" i="12"/>
  <c r="E7209" i="12"/>
  <c r="B7209" i="12"/>
  <c r="E7208" i="12"/>
  <c r="B7208" i="12"/>
  <c r="E7207" i="12"/>
  <c r="B7207" i="12"/>
  <c r="E7206" i="12"/>
  <c r="B7206" i="12"/>
  <c r="E7205" i="12"/>
  <c r="B7205" i="12"/>
  <c r="E7204" i="12"/>
  <c r="B7204" i="12"/>
  <c r="E7203" i="12"/>
  <c r="B7203" i="12"/>
  <c r="E7202" i="12"/>
  <c r="B7202" i="12"/>
  <c r="E7201" i="12"/>
  <c r="B7201" i="12"/>
  <c r="E7200" i="12"/>
  <c r="B7200" i="12"/>
  <c r="E7199" i="12"/>
  <c r="B7199" i="12"/>
  <c r="E7198" i="12"/>
  <c r="B7198" i="12"/>
  <c r="E7197" i="12"/>
  <c r="B7197" i="12"/>
  <c r="E7196" i="12"/>
  <c r="B7196" i="12"/>
  <c r="E7195" i="12"/>
  <c r="B7195" i="12"/>
  <c r="E7194" i="12"/>
  <c r="B7194" i="12"/>
  <c r="E7193" i="12"/>
  <c r="B7193" i="12"/>
  <c r="E7192" i="12"/>
  <c r="B7192" i="12"/>
  <c r="E7191" i="12"/>
  <c r="B7191" i="12"/>
  <c r="E7190" i="12"/>
  <c r="B7190" i="12"/>
  <c r="E7189" i="12"/>
  <c r="B7189" i="12"/>
  <c r="E7188" i="12"/>
  <c r="B7188" i="12"/>
  <c r="E7187" i="12"/>
  <c r="B7187" i="12"/>
  <c r="E7186" i="12"/>
  <c r="B7186" i="12"/>
  <c r="E7185" i="12"/>
  <c r="B7185" i="12"/>
  <c r="E7184" i="12"/>
  <c r="B7184" i="12"/>
  <c r="E7183" i="12"/>
  <c r="B7183" i="12"/>
  <c r="E7182" i="12"/>
  <c r="B7182" i="12"/>
  <c r="E7181" i="12"/>
  <c r="B7181" i="12"/>
  <c r="E7180" i="12"/>
  <c r="B7180" i="12"/>
  <c r="E7179" i="12"/>
  <c r="B7179" i="12"/>
  <c r="E7178" i="12"/>
  <c r="B7178" i="12"/>
  <c r="E7177" i="12"/>
  <c r="B7177" i="12"/>
  <c r="E7176" i="12"/>
  <c r="B7176" i="12"/>
  <c r="E7175" i="12"/>
  <c r="B7175" i="12"/>
  <c r="E7174" i="12"/>
  <c r="B7174" i="12"/>
  <c r="E7173" i="12"/>
  <c r="B7173" i="12"/>
  <c r="E7172" i="12"/>
  <c r="B7172" i="12"/>
  <c r="E7171" i="12"/>
  <c r="B7171" i="12"/>
  <c r="E7170" i="12"/>
  <c r="B7170" i="12"/>
  <c r="E7169" i="12"/>
  <c r="B7169" i="12"/>
  <c r="E7168" i="12"/>
  <c r="B7168" i="12"/>
  <c r="E7167" i="12"/>
  <c r="B7167" i="12"/>
  <c r="E7166" i="12"/>
  <c r="B7166" i="12"/>
  <c r="E7165" i="12"/>
  <c r="B7165" i="12"/>
  <c r="E7164" i="12"/>
  <c r="B7164" i="12"/>
  <c r="E7163" i="12"/>
  <c r="B7163" i="12"/>
  <c r="E7162" i="12"/>
  <c r="B7162" i="12"/>
  <c r="E7161" i="12"/>
  <c r="B7161" i="12"/>
  <c r="E7160" i="12"/>
  <c r="B7160" i="12"/>
  <c r="E7159" i="12"/>
  <c r="B7159" i="12"/>
  <c r="E7158" i="12"/>
  <c r="B7158" i="12"/>
  <c r="E7157" i="12"/>
  <c r="B7157" i="12"/>
  <c r="E7156" i="12"/>
  <c r="B7156" i="12"/>
  <c r="E7155" i="12"/>
  <c r="B7155" i="12"/>
  <c r="E7154" i="12"/>
  <c r="B7154" i="12"/>
  <c r="E7153" i="12"/>
  <c r="B7153" i="12"/>
  <c r="E7152" i="12"/>
  <c r="B7152" i="12"/>
  <c r="E7151" i="12"/>
  <c r="B7151" i="12"/>
  <c r="E7150" i="12"/>
  <c r="B7150" i="12"/>
  <c r="E7149" i="12"/>
  <c r="B7149" i="12"/>
  <c r="E7148" i="12"/>
  <c r="B7148" i="12"/>
  <c r="E7147" i="12"/>
  <c r="B7147" i="12"/>
  <c r="E7146" i="12"/>
  <c r="B7146" i="12"/>
  <c r="E7145" i="12"/>
  <c r="B7145" i="12"/>
  <c r="E7144" i="12"/>
  <c r="B7144" i="12"/>
  <c r="E7143" i="12"/>
  <c r="B7143" i="12"/>
  <c r="E7142" i="12"/>
  <c r="B7142" i="12"/>
  <c r="E7141" i="12"/>
  <c r="B7141" i="12"/>
  <c r="E7140" i="12"/>
  <c r="B7140" i="12"/>
  <c r="E7139" i="12"/>
  <c r="B7139" i="12"/>
  <c r="E7138" i="12"/>
  <c r="B7138" i="12"/>
  <c r="E7137" i="12"/>
  <c r="B7137" i="12"/>
  <c r="E7136" i="12"/>
  <c r="B7136" i="12"/>
  <c r="E7135" i="12"/>
  <c r="B7135" i="12"/>
  <c r="E7134" i="12"/>
  <c r="B7134" i="12"/>
  <c r="E7133" i="12"/>
  <c r="B7133" i="12"/>
  <c r="E7132" i="12"/>
  <c r="B7132" i="12"/>
  <c r="E7131" i="12"/>
  <c r="B7131" i="12"/>
  <c r="E7130" i="12"/>
  <c r="B7130" i="12"/>
  <c r="E7129" i="12"/>
  <c r="B7129" i="12"/>
  <c r="E7128" i="12"/>
  <c r="B7128" i="12"/>
  <c r="E7127" i="12"/>
  <c r="B7127" i="12"/>
  <c r="E7126" i="12"/>
  <c r="B7126" i="12"/>
  <c r="E7125" i="12"/>
  <c r="B7125" i="12"/>
  <c r="E7124" i="12"/>
  <c r="B7124" i="12"/>
  <c r="E7123" i="12"/>
  <c r="B7123" i="12"/>
  <c r="E7122" i="12"/>
  <c r="B7122" i="12"/>
  <c r="E7121" i="12"/>
  <c r="B7121" i="12"/>
  <c r="E7120" i="12"/>
  <c r="B7120" i="12"/>
  <c r="E7119" i="12"/>
  <c r="B7119" i="12"/>
  <c r="E7118" i="12"/>
  <c r="B7118" i="12"/>
  <c r="E7117" i="12"/>
  <c r="B7117" i="12"/>
  <c r="E7116" i="12"/>
  <c r="B7116" i="12"/>
  <c r="E7115" i="12"/>
  <c r="B7115" i="12"/>
  <c r="E7114" i="12"/>
  <c r="B7114" i="12"/>
  <c r="E7113" i="12"/>
  <c r="B7113" i="12"/>
  <c r="E7112" i="12"/>
  <c r="B7112" i="12"/>
  <c r="E7111" i="12"/>
  <c r="B7111" i="12"/>
  <c r="E7110" i="12"/>
  <c r="B7110" i="12"/>
  <c r="E7109" i="12"/>
  <c r="B7109" i="12"/>
  <c r="E7108" i="12"/>
  <c r="B7108" i="12"/>
  <c r="E7107" i="12"/>
  <c r="B7107" i="12"/>
  <c r="E7106" i="12"/>
  <c r="B7106" i="12"/>
  <c r="E7105" i="12"/>
  <c r="B7105" i="12"/>
  <c r="E7104" i="12"/>
  <c r="B7104" i="12"/>
  <c r="E7103" i="12"/>
  <c r="B7103" i="12"/>
  <c r="E7102" i="12"/>
  <c r="B7102" i="12"/>
  <c r="E7101" i="12"/>
  <c r="B7101" i="12"/>
  <c r="E7100" i="12"/>
  <c r="B7100" i="12"/>
  <c r="E7099" i="12"/>
  <c r="B7099" i="12"/>
  <c r="E7098" i="12"/>
  <c r="B7098" i="12"/>
  <c r="E7097" i="12"/>
  <c r="B7097" i="12"/>
  <c r="E7096" i="12"/>
  <c r="B7096" i="12"/>
  <c r="E7095" i="12"/>
  <c r="B7095" i="12"/>
  <c r="E7094" i="12"/>
  <c r="B7094" i="12"/>
  <c r="E7093" i="12"/>
  <c r="B7093" i="12"/>
  <c r="E7092" i="12"/>
  <c r="B7092" i="12"/>
  <c r="E7091" i="12"/>
  <c r="B7091" i="12"/>
  <c r="E7090" i="12"/>
  <c r="B7090" i="12"/>
  <c r="E7089" i="12"/>
  <c r="B7089" i="12"/>
  <c r="E7088" i="12"/>
  <c r="B7088" i="12"/>
  <c r="E7087" i="12"/>
  <c r="B7087" i="12"/>
  <c r="E7086" i="12"/>
  <c r="B7086" i="12"/>
  <c r="E7085" i="12"/>
  <c r="B7085" i="12"/>
  <c r="E7084" i="12"/>
  <c r="B7084" i="12"/>
  <c r="E7083" i="12"/>
  <c r="B7083" i="12"/>
  <c r="E7082" i="12"/>
  <c r="B7082" i="12"/>
  <c r="E7081" i="12"/>
  <c r="B7081" i="12"/>
  <c r="E7080" i="12"/>
  <c r="B7080" i="12"/>
  <c r="E7079" i="12"/>
  <c r="B7079" i="12"/>
  <c r="E7078" i="12"/>
  <c r="B7078" i="12"/>
  <c r="E7077" i="12"/>
  <c r="B7077" i="12"/>
  <c r="E7076" i="12"/>
  <c r="B7076" i="12"/>
  <c r="E7075" i="12"/>
  <c r="B7075" i="12"/>
  <c r="E7074" i="12"/>
  <c r="B7074" i="12"/>
  <c r="E7073" i="12"/>
  <c r="B7073" i="12"/>
  <c r="E7072" i="12"/>
  <c r="B7072" i="12"/>
  <c r="E7071" i="12"/>
  <c r="B7071" i="12"/>
  <c r="E7070" i="12"/>
  <c r="B7070" i="12"/>
  <c r="E7069" i="12"/>
  <c r="B7069" i="12"/>
  <c r="E7068" i="12"/>
  <c r="B7068" i="12"/>
  <c r="E7067" i="12"/>
  <c r="B7067" i="12"/>
  <c r="E7066" i="12"/>
  <c r="B7066" i="12"/>
  <c r="E7065" i="12"/>
  <c r="B7065" i="12"/>
  <c r="E7064" i="12"/>
  <c r="B7064" i="12"/>
  <c r="E7063" i="12"/>
  <c r="B7063" i="12"/>
  <c r="E7062" i="12"/>
  <c r="B7062" i="12"/>
  <c r="E7061" i="12"/>
  <c r="B7061" i="12"/>
  <c r="E7060" i="12"/>
  <c r="B7060" i="12"/>
  <c r="E7059" i="12"/>
  <c r="B7059" i="12"/>
  <c r="E7058" i="12"/>
  <c r="B7058" i="12"/>
  <c r="E7057" i="12"/>
  <c r="B7057" i="12"/>
  <c r="E7056" i="12"/>
  <c r="B7056" i="12"/>
  <c r="E7055" i="12"/>
  <c r="B7055" i="12"/>
  <c r="E7054" i="12"/>
  <c r="B7054" i="12"/>
  <c r="E7053" i="12"/>
  <c r="B7053" i="12"/>
  <c r="E7052" i="12"/>
  <c r="B7052" i="12"/>
  <c r="E7051" i="12"/>
  <c r="B7051" i="12"/>
  <c r="E7050" i="12"/>
  <c r="B7050" i="12"/>
  <c r="E7049" i="12"/>
  <c r="B7049" i="12"/>
  <c r="E7048" i="12"/>
  <c r="B7048" i="12"/>
  <c r="E7047" i="12"/>
  <c r="B7047" i="12"/>
  <c r="E7046" i="12"/>
  <c r="B7046" i="12"/>
  <c r="E7045" i="12"/>
  <c r="B7045" i="12"/>
  <c r="E7044" i="12"/>
  <c r="B7044" i="12"/>
  <c r="E7043" i="12"/>
  <c r="B7043" i="12"/>
  <c r="E7042" i="12"/>
  <c r="B7042" i="12"/>
  <c r="E7041" i="12"/>
  <c r="B7041" i="12"/>
  <c r="E7040" i="12"/>
  <c r="B7040" i="12"/>
  <c r="E7039" i="12"/>
  <c r="B7039" i="12"/>
  <c r="E7038" i="12"/>
  <c r="B7038" i="12"/>
  <c r="E7037" i="12"/>
  <c r="B7037" i="12"/>
  <c r="E7036" i="12"/>
  <c r="B7036" i="12"/>
  <c r="E7035" i="12"/>
  <c r="B7035" i="12"/>
  <c r="E7034" i="12"/>
  <c r="B7034" i="12"/>
  <c r="E7033" i="12"/>
  <c r="B7033" i="12"/>
  <c r="E7032" i="12"/>
  <c r="B7032" i="12"/>
  <c r="E7031" i="12"/>
  <c r="B7031" i="12"/>
  <c r="E7030" i="12"/>
  <c r="B7030" i="12"/>
  <c r="E7029" i="12"/>
  <c r="B7029" i="12"/>
  <c r="E7028" i="12"/>
  <c r="B7028" i="12"/>
  <c r="E7027" i="12"/>
  <c r="B7027" i="12"/>
  <c r="E7026" i="12"/>
  <c r="B7026" i="12"/>
  <c r="E7025" i="12"/>
  <c r="B7025" i="12"/>
  <c r="E7024" i="12"/>
  <c r="B7024" i="12"/>
  <c r="E7023" i="12"/>
  <c r="B7023" i="12"/>
  <c r="E7022" i="12"/>
  <c r="B7022" i="12"/>
  <c r="E7021" i="12"/>
  <c r="B7021" i="12"/>
  <c r="E7020" i="12"/>
  <c r="B7020" i="12"/>
  <c r="E7019" i="12"/>
  <c r="B7019" i="12"/>
  <c r="E7018" i="12"/>
  <c r="B7018" i="12"/>
  <c r="E7017" i="12"/>
  <c r="B7017" i="12"/>
  <c r="E7016" i="12"/>
  <c r="B7016" i="12"/>
  <c r="E7015" i="12"/>
  <c r="B7015" i="12"/>
  <c r="E7014" i="12"/>
  <c r="B7014" i="12"/>
  <c r="E7013" i="12"/>
  <c r="B7013" i="12"/>
  <c r="E7012" i="12"/>
  <c r="B7012" i="12"/>
  <c r="E7011" i="12"/>
  <c r="B7011" i="12"/>
  <c r="E7010" i="12"/>
  <c r="B7010" i="12"/>
  <c r="E7009" i="12"/>
  <c r="B7009" i="12"/>
  <c r="E7008" i="12"/>
  <c r="B7008" i="12"/>
  <c r="E7007" i="12"/>
  <c r="B7007" i="12"/>
  <c r="E7006" i="12"/>
  <c r="B7006" i="12"/>
  <c r="E7005" i="12"/>
  <c r="B7005" i="12"/>
  <c r="E7004" i="12"/>
  <c r="B7004" i="12"/>
  <c r="E7003" i="12"/>
  <c r="B7003" i="12"/>
  <c r="E7002" i="12"/>
  <c r="B7002" i="12"/>
  <c r="E7001" i="12"/>
  <c r="B7001" i="12"/>
  <c r="E7000" i="12"/>
  <c r="B7000" i="12"/>
  <c r="E6999" i="12"/>
  <c r="B6999" i="12"/>
  <c r="E6998" i="12"/>
  <c r="B6998" i="12"/>
  <c r="E6997" i="12"/>
  <c r="B6997" i="12"/>
  <c r="E6996" i="12"/>
  <c r="B6996" i="12"/>
  <c r="E6995" i="12"/>
  <c r="B6995" i="12"/>
  <c r="E6994" i="12"/>
  <c r="B6994" i="12"/>
  <c r="E6993" i="12"/>
  <c r="B6993" i="12"/>
  <c r="E6992" i="12"/>
  <c r="B6992" i="12"/>
  <c r="E6991" i="12"/>
  <c r="B6991" i="12"/>
  <c r="E6990" i="12"/>
  <c r="B6990" i="12"/>
  <c r="E6989" i="12"/>
  <c r="B6989" i="12"/>
  <c r="E6988" i="12"/>
  <c r="B6988" i="12"/>
  <c r="E6987" i="12"/>
  <c r="B6987" i="12"/>
  <c r="E6986" i="12"/>
  <c r="B6986" i="12"/>
  <c r="E6985" i="12"/>
  <c r="B6985" i="12"/>
  <c r="E6984" i="12"/>
  <c r="B6984" i="12"/>
  <c r="E6983" i="12"/>
  <c r="B6983" i="12"/>
  <c r="E6982" i="12"/>
  <c r="B6982" i="12"/>
  <c r="E6981" i="12"/>
  <c r="B6981" i="12"/>
  <c r="E6980" i="12"/>
  <c r="B6980" i="12"/>
  <c r="E6979" i="12"/>
  <c r="B6979" i="12"/>
  <c r="E6978" i="12"/>
  <c r="B6978" i="12"/>
  <c r="E6977" i="12"/>
  <c r="B6977" i="12"/>
  <c r="E6976" i="12"/>
  <c r="B6976" i="12"/>
  <c r="E6975" i="12"/>
  <c r="B6975" i="12"/>
  <c r="E6974" i="12"/>
  <c r="B6974" i="12"/>
  <c r="E6973" i="12"/>
  <c r="B6973" i="12"/>
  <c r="E6972" i="12"/>
  <c r="B6972" i="12"/>
  <c r="E6971" i="12"/>
  <c r="B6971" i="12"/>
  <c r="E6970" i="12"/>
  <c r="B6970" i="12"/>
  <c r="E6969" i="12"/>
  <c r="B6969" i="12"/>
  <c r="E6968" i="12"/>
  <c r="B6968" i="12"/>
  <c r="E6967" i="12"/>
  <c r="B6967" i="12"/>
  <c r="E6966" i="12"/>
  <c r="B6966" i="12"/>
  <c r="E6965" i="12"/>
  <c r="B6965" i="12"/>
  <c r="E6964" i="12"/>
  <c r="B6964" i="12"/>
  <c r="E6963" i="12"/>
  <c r="B6963" i="12"/>
  <c r="E6962" i="12"/>
  <c r="B6962" i="12"/>
  <c r="E6961" i="12"/>
  <c r="B6961" i="12"/>
  <c r="E6960" i="12"/>
  <c r="B6960" i="12"/>
  <c r="E6959" i="12"/>
  <c r="B6959" i="12"/>
  <c r="E6958" i="12"/>
  <c r="B6958" i="12"/>
  <c r="E6957" i="12"/>
  <c r="B6957" i="12"/>
  <c r="E6956" i="12"/>
  <c r="B6956" i="12"/>
  <c r="E6955" i="12"/>
  <c r="B6955" i="12"/>
  <c r="E6954" i="12"/>
  <c r="B6954" i="12"/>
  <c r="E6953" i="12"/>
  <c r="B6953" i="12"/>
  <c r="E6952" i="12"/>
  <c r="B6952" i="12"/>
  <c r="E6951" i="12"/>
  <c r="B6951" i="12"/>
  <c r="E6950" i="12"/>
  <c r="B6950" i="12"/>
  <c r="E6949" i="12"/>
  <c r="B6949" i="12"/>
  <c r="E6948" i="12"/>
  <c r="B6948" i="12"/>
  <c r="E6947" i="12"/>
  <c r="B6947" i="12"/>
  <c r="E6946" i="12"/>
  <c r="B6946" i="12"/>
  <c r="E6945" i="12"/>
  <c r="B6945" i="12"/>
  <c r="E6944" i="12"/>
  <c r="B6944" i="12"/>
  <c r="E6943" i="12"/>
  <c r="B6943" i="12"/>
  <c r="E6942" i="12"/>
  <c r="B6942" i="12"/>
  <c r="E6941" i="12"/>
  <c r="B6941" i="12"/>
  <c r="E6940" i="12"/>
  <c r="B6940" i="12"/>
  <c r="E6939" i="12"/>
  <c r="B6939" i="12"/>
  <c r="E6938" i="12"/>
  <c r="B6938" i="12"/>
  <c r="E6937" i="12"/>
  <c r="B6937" i="12"/>
  <c r="E6936" i="12"/>
  <c r="B6936" i="12"/>
  <c r="E6935" i="12"/>
  <c r="B6935" i="12"/>
  <c r="E6934" i="12"/>
  <c r="B6934" i="12"/>
  <c r="E6933" i="12"/>
  <c r="B6933" i="12"/>
  <c r="E6932" i="12"/>
  <c r="B6932" i="12"/>
  <c r="E6931" i="12"/>
  <c r="B6931" i="12"/>
  <c r="E6930" i="12"/>
  <c r="B6930" i="12"/>
  <c r="E6929" i="12"/>
  <c r="B6929" i="12"/>
  <c r="E6928" i="12"/>
  <c r="B6928" i="12"/>
  <c r="E6927" i="12"/>
  <c r="B6927" i="12"/>
  <c r="E6926" i="12"/>
  <c r="B6926" i="12"/>
  <c r="E6925" i="12"/>
  <c r="B6925" i="12"/>
  <c r="E6924" i="12"/>
  <c r="B6924" i="12"/>
  <c r="E6923" i="12"/>
  <c r="B6923" i="12"/>
  <c r="E6922" i="12"/>
  <c r="B6922" i="12"/>
  <c r="E6921" i="12"/>
  <c r="B6921" i="12"/>
  <c r="E6920" i="12"/>
  <c r="B6920" i="12"/>
  <c r="E6919" i="12"/>
  <c r="B6919" i="12"/>
  <c r="E6918" i="12"/>
  <c r="B6918" i="12"/>
  <c r="E6917" i="12"/>
  <c r="B6917" i="12"/>
  <c r="E6916" i="12"/>
  <c r="B6916" i="12"/>
  <c r="E6915" i="12"/>
  <c r="B6915" i="12"/>
  <c r="E6914" i="12"/>
  <c r="B6914" i="12"/>
  <c r="E6913" i="12"/>
  <c r="B6913" i="12"/>
  <c r="E6912" i="12"/>
  <c r="B6912" i="12"/>
  <c r="E6911" i="12"/>
  <c r="B6911" i="12"/>
  <c r="E6910" i="12"/>
  <c r="B6910" i="12"/>
  <c r="E6909" i="12"/>
  <c r="B6909" i="12"/>
  <c r="E6908" i="12"/>
  <c r="B6908" i="12"/>
  <c r="E6907" i="12"/>
  <c r="B6907" i="12"/>
  <c r="E6906" i="12"/>
  <c r="B6906" i="12"/>
  <c r="E6905" i="12"/>
  <c r="B6905" i="12"/>
  <c r="E6904" i="12"/>
  <c r="B6904" i="12"/>
  <c r="E6903" i="12"/>
  <c r="B6903" i="12"/>
  <c r="E6902" i="12"/>
  <c r="B6902" i="12"/>
  <c r="E6901" i="12"/>
  <c r="B6901" i="12"/>
  <c r="E6900" i="12"/>
  <c r="B6900" i="12"/>
  <c r="E6899" i="12"/>
  <c r="B6899" i="12"/>
  <c r="E6898" i="12"/>
  <c r="B6898" i="12"/>
  <c r="E6897" i="12"/>
  <c r="B6897" i="12"/>
  <c r="E6896" i="12"/>
  <c r="B6896" i="12"/>
  <c r="E6895" i="12"/>
  <c r="B6895" i="12"/>
  <c r="E6894" i="12"/>
  <c r="B6894" i="12"/>
  <c r="E6893" i="12"/>
  <c r="B6893" i="12"/>
  <c r="E6892" i="12"/>
  <c r="B6892" i="12"/>
  <c r="E6891" i="12"/>
  <c r="B6891" i="12"/>
  <c r="E6890" i="12"/>
  <c r="B6890" i="12"/>
  <c r="E6889" i="12"/>
  <c r="B6889" i="12"/>
  <c r="E6888" i="12"/>
  <c r="B6888" i="12"/>
  <c r="E6887" i="12"/>
  <c r="B6887" i="12"/>
  <c r="E6886" i="12"/>
  <c r="B6886" i="12"/>
  <c r="E6885" i="12"/>
  <c r="B6885" i="12"/>
  <c r="E6884" i="12"/>
  <c r="B6884" i="12"/>
  <c r="E6883" i="12"/>
  <c r="B6883" i="12"/>
  <c r="E6882" i="12"/>
  <c r="B6882" i="12"/>
  <c r="E6881" i="12"/>
  <c r="B6881" i="12"/>
  <c r="E6880" i="12"/>
  <c r="B6880" i="12"/>
  <c r="E6879" i="12"/>
  <c r="B6879" i="12"/>
  <c r="E6878" i="12"/>
  <c r="B6878" i="12"/>
  <c r="E6877" i="12"/>
  <c r="B6877" i="12"/>
  <c r="E6876" i="12"/>
  <c r="B6876" i="12"/>
  <c r="E6875" i="12"/>
  <c r="B6875" i="12"/>
  <c r="E6874" i="12"/>
  <c r="B6874" i="12"/>
  <c r="E6873" i="12"/>
  <c r="B6873" i="12"/>
  <c r="E6872" i="12"/>
  <c r="B6872" i="12"/>
  <c r="E6871" i="12"/>
  <c r="B6871" i="12"/>
  <c r="E6870" i="12"/>
  <c r="B6870" i="12"/>
  <c r="E6869" i="12"/>
  <c r="B6869" i="12"/>
  <c r="E6868" i="12"/>
  <c r="B6868" i="12"/>
  <c r="E6867" i="12"/>
  <c r="B6867" i="12"/>
  <c r="E6866" i="12"/>
  <c r="B6866" i="12"/>
  <c r="E6865" i="12"/>
  <c r="B6865" i="12"/>
  <c r="E6864" i="12"/>
  <c r="B6864" i="12"/>
  <c r="E6863" i="12"/>
  <c r="B6863" i="12"/>
  <c r="E6862" i="12"/>
  <c r="B6862" i="12"/>
  <c r="E6861" i="12"/>
  <c r="B6861" i="12"/>
  <c r="E6860" i="12"/>
  <c r="B6860" i="12"/>
  <c r="E6859" i="12"/>
  <c r="B6859" i="12"/>
  <c r="E6858" i="12"/>
  <c r="B6858" i="12"/>
  <c r="E6857" i="12"/>
  <c r="B6857" i="12"/>
  <c r="E6856" i="12"/>
  <c r="B6856" i="12"/>
  <c r="E6855" i="12"/>
  <c r="B6855" i="12"/>
  <c r="E6854" i="12"/>
  <c r="B6854" i="12"/>
  <c r="E6853" i="12"/>
  <c r="B6853" i="12"/>
  <c r="E6852" i="12"/>
  <c r="B6852" i="12"/>
  <c r="E6851" i="12"/>
  <c r="B6851" i="12"/>
  <c r="E6850" i="12"/>
  <c r="B6850" i="12"/>
  <c r="E6849" i="12"/>
  <c r="B6849" i="12"/>
  <c r="E6848" i="12"/>
  <c r="B6848" i="12"/>
  <c r="E6847" i="12"/>
  <c r="B6847" i="12"/>
  <c r="E6846" i="12"/>
  <c r="B6846" i="12"/>
  <c r="E6845" i="12"/>
  <c r="B6845" i="12"/>
  <c r="E6844" i="12"/>
  <c r="B6844" i="12"/>
  <c r="E6843" i="12"/>
  <c r="B6843" i="12"/>
  <c r="E6842" i="12"/>
  <c r="B6842" i="12"/>
  <c r="E6841" i="12"/>
  <c r="B6841" i="12"/>
  <c r="E6840" i="12"/>
  <c r="B6840" i="12"/>
  <c r="E6839" i="12"/>
  <c r="B6839" i="12"/>
  <c r="E6838" i="12"/>
  <c r="B6838" i="12"/>
  <c r="E6837" i="12"/>
  <c r="B6837" i="12"/>
  <c r="E6836" i="12"/>
  <c r="B6836" i="12"/>
  <c r="E6835" i="12"/>
  <c r="B6835" i="12"/>
  <c r="E6834" i="12"/>
  <c r="B6834" i="12"/>
  <c r="E6833" i="12"/>
  <c r="B6833" i="12"/>
  <c r="E6832" i="12"/>
  <c r="B6832" i="12"/>
  <c r="E6831" i="12"/>
  <c r="B6831" i="12"/>
  <c r="E6830" i="12"/>
  <c r="B6830" i="12"/>
  <c r="E6829" i="12"/>
  <c r="B6829" i="12"/>
  <c r="E6828" i="12"/>
  <c r="B6828" i="12"/>
  <c r="E6827" i="12"/>
  <c r="B6827" i="12"/>
  <c r="E6826" i="12"/>
  <c r="B6826" i="12"/>
  <c r="E6825" i="12"/>
  <c r="B6825" i="12"/>
  <c r="E6824" i="12"/>
  <c r="B6824" i="12"/>
  <c r="E6823" i="12"/>
  <c r="B6823" i="12"/>
  <c r="E6822" i="12"/>
  <c r="B6822" i="12"/>
  <c r="E6821" i="12"/>
  <c r="B6821" i="12"/>
  <c r="E6820" i="12"/>
  <c r="B6820" i="12"/>
  <c r="E6819" i="12"/>
  <c r="B6819" i="12"/>
  <c r="E6818" i="12"/>
  <c r="B6818" i="12"/>
  <c r="E6817" i="12"/>
  <c r="B6817" i="12"/>
  <c r="E6816" i="12"/>
  <c r="B6816" i="12"/>
  <c r="E6815" i="12"/>
  <c r="B6815" i="12"/>
  <c r="E6814" i="12"/>
  <c r="B6814" i="12"/>
  <c r="E6813" i="12"/>
  <c r="B6813" i="12"/>
  <c r="E6812" i="12"/>
  <c r="B6812" i="12"/>
  <c r="E6811" i="12"/>
  <c r="B6811" i="12"/>
  <c r="E6810" i="12"/>
  <c r="B6810" i="12"/>
  <c r="E6809" i="12"/>
  <c r="B6809" i="12"/>
  <c r="E6808" i="12"/>
  <c r="B6808" i="12"/>
  <c r="E6807" i="12"/>
  <c r="B6807" i="12"/>
  <c r="E6806" i="12"/>
  <c r="B6806" i="12"/>
  <c r="E6805" i="12"/>
  <c r="B6805" i="12"/>
  <c r="E6804" i="12"/>
  <c r="B6804" i="12"/>
  <c r="E6803" i="12"/>
  <c r="B6803" i="12"/>
  <c r="E6802" i="12"/>
  <c r="B6802" i="12"/>
  <c r="E6801" i="12"/>
  <c r="B6801" i="12"/>
  <c r="E6800" i="12"/>
  <c r="B6800" i="12"/>
  <c r="E6799" i="12"/>
  <c r="B6799" i="12"/>
  <c r="E6798" i="12"/>
  <c r="B6798" i="12"/>
  <c r="E6797" i="12"/>
  <c r="B6797" i="12"/>
  <c r="E6796" i="12"/>
  <c r="B6796" i="12"/>
  <c r="E6795" i="12"/>
  <c r="B6795" i="12"/>
  <c r="E6794" i="12"/>
  <c r="B6794" i="12"/>
  <c r="E6793" i="12"/>
  <c r="B6793" i="12"/>
  <c r="E6792" i="12"/>
  <c r="B6792" i="12"/>
  <c r="E6791" i="12"/>
  <c r="B6791" i="12"/>
  <c r="E6790" i="12"/>
  <c r="B6790" i="12"/>
  <c r="E6789" i="12"/>
  <c r="B6789" i="12"/>
  <c r="E6788" i="12"/>
  <c r="B6788" i="12"/>
  <c r="E6787" i="12"/>
  <c r="B6787" i="12"/>
  <c r="E6786" i="12"/>
  <c r="B6786" i="12"/>
  <c r="E6785" i="12"/>
  <c r="B6785" i="12"/>
  <c r="E6784" i="12"/>
  <c r="B6784" i="12"/>
  <c r="E6783" i="12"/>
  <c r="B6783" i="12"/>
  <c r="E6782" i="12"/>
  <c r="B6782" i="12"/>
  <c r="E6781" i="12"/>
  <c r="B6781" i="12"/>
  <c r="E6780" i="12"/>
  <c r="B6780" i="12"/>
  <c r="E6779" i="12"/>
  <c r="B6779" i="12"/>
  <c r="E6778" i="12"/>
  <c r="B6778" i="12"/>
  <c r="E6777" i="12"/>
  <c r="B6777" i="12"/>
  <c r="E6776" i="12"/>
  <c r="B6776" i="12"/>
  <c r="E6775" i="12"/>
  <c r="B6775" i="12"/>
  <c r="E6774" i="12"/>
  <c r="B6774" i="12"/>
  <c r="E6773" i="12"/>
  <c r="B6773" i="12"/>
  <c r="E6772" i="12"/>
  <c r="B6772" i="12"/>
  <c r="E6771" i="12"/>
  <c r="B6771" i="12"/>
  <c r="E6770" i="12"/>
  <c r="B6770" i="12"/>
  <c r="E6769" i="12"/>
  <c r="B6769" i="12"/>
  <c r="E6768" i="12"/>
  <c r="B6768" i="12"/>
  <c r="E6767" i="12"/>
  <c r="B6767" i="12"/>
  <c r="E6766" i="12"/>
  <c r="B6766" i="12"/>
  <c r="E6765" i="12"/>
  <c r="B6765" i="12"/>
  <c r="E6764" i="12"/>
  <c r="B6764" i="12"/>
  <c r="E6763" i="12"/>
  <c r="B6763" i="12"/>
  <c r="E6762" i="12"/>
  <c r="B6762" i="12"/>
  <c r="E6761" i="12"/>
  <c r="B6761" i="12"/>
  <c r="E6760" i="12"/>
  <c r="B6760" i="12"/>
  <c r="E6759" i="12"/>
  <c r="B6759" i="12"/>
  <c r="E6758" i="12"/>
  <c r="B6758" i="12"/>
  <c r="E6757" i="12"/>
  <c r="B6757" i="12"/>
  <c r="E6756" i="12"/>
  <c r="B6756" i="12"/>
  <c r="E6755" i="12"/>
  <c r="B6755" i="12"/>
  <c r="E6754" i="12"/>
  <c r="B6754" i="12"/>
  <c r="E6753" i="12"/>
  <c r="B6753" i="12"/>
  <c r="E6752" i="12"/>
  <c r="B6752" i="12"/>
  <c r="E6751" i="12"/>
  <c r="B6751" i="12"/>
  <c r="E6750" i="12"/>
  <c r="B6750" i="12"/>
  <c r="E6749" i="12"/>
  <c r="B6749" i="12"/>
  <c r="E6748" i="12"/>
  <c r="B6748" i="12"/>
  <c r="E6747" i="12"/>
  <c r="B6747" i="12"/>
  <c r="E6746" i="12"/>
  <c r="B6746" i="12"/>
  <c r="E6745" i="12"/>
  <c r="B6745" i="12"/>
  <c r="E6744" i="12"/>
  <c r="B6744" i="12"/>
  <c r="E6743" i="12"/>
  <c r="B6743" i="12"/>
  <c r="E6742" i="12"/>
  <c r="B6742" i="12"/>
  <c r="E6741" i="12"/>
  <c r="B6741" i="12"/>
  <c r="E6740" i="12"/>
  <c r="B6740" i="12"/>
  <c r="E6739" i="12"/>
  <c r="B6739" i="12"/>
  <c r="E6738" i="12"/>
  <c r="B6738" i="12"/>
  <c r="E6737" i="12"/>
  <c r="B6737" i="12"/>
  <c r="E6736" i="12"/>
  <c r="B6736" i="12"/>
  <c r="E6735" i="12"/>
  <c r="B6735" i="12"/>
  <c r="E6734" i="12"/>
  <c r="B6734" i="12"/>
  <c r="E6733" i="12"/>
  <c r="B6733" i="12"/>
  <c r="E6732" i="12"/>
  <c r="B6732" i="12"/>
  <c r="E6731" i="12"/>
  <c r="B6731" i="12"/>
  <c r="E6730" i="12"/>
  <c r="B6730" i="12"/>
  <c r="E6729" i="12"/>
  <c r="B6729" i="12"/>
  <c r="E6728" i="12"/>
  <c r="B6728" i="12"/>
  <c r="E6727" i="12"/>
  <c r="B6727" i="12"/>
  <c r="E6726" i="12"/>
  <c r="B6726" i="12"/>
  <c r="E6725" i="12"/>
  <c r="B6725" i="12"/>
  <c r="E6724" i="12"/>
  <c r="B6724" i="12"/>
  <c r="E6723" i="12"/>
  <c r="B6723" i="12"/>
  <c r="E6722" i="12"/>
  <c r="B6722" i="12"/>
  <c r="E6721" i="12"/>
  <c r="B6721" i="12"/>
  <c r="E6720" i="12"/>
  <c r="B6720" i="12"/>
  <c r="E6719" i="12"/>
  <c r="B6719" i="12"/>
  <c r="E6718" i="12"/>
  <c r="B6718" i="12"/>
  <c r="E6717" i="12"/>
  <c r="B6717" i="12"/>
  <c r="E6716" i="12"/>
  <c r="B6716" i="12"/>
  <c r="E6715" i="12"/>
  <c r="B6715" i="12"/>
  <c r="E6714" i="12"/>
  <c r="B6714" i="12"/>
  <c r="E6713" i="12"/>
  <c r="B6713" i="12"/>
  <c r="E6712" i="12"/>
  <c r="B6712" i="12"/>
  <c r="E6711" i="12"/>
  <c r="B6711" i="12"/>
  <c r="E6710" i="12"/>
  <c r="B6710" i="12"/>
  <c r="E6709" i="12"/>
  <c r="B6709" i="12"/>
  <c r="E6708" i="12"/>
  <c r="B6708" i="12"/>
  <c r="E6707" i="12"/>
  <c r="B6707" i="12"/>
  <c r="E6706" i="12"/>
  <c r="B6706" i="12"/>
  <c r="E6705" i="12"/>
  <c r="B6705" i="12"/>
  <c r="E6704" i="12"/>
  <c r="B6704" i="12"/>
  <c r="E6703" i="12"/>
  <c r="B6703" i="12"/>
  <c r="E6702" i="12"/>
  <c r="B6702" i="12"/>
  <c r="E6701" i="12"/>
  <c r="B6701" i="12"/>
  <c r="E6700" i="12"/>
  <c r="B6700" i="12"/>
  <c r="E6699" i="12"/>
  <c r="B6699" i="12"/>
  <c r="E6698" i="12"/>
  <c r="B6698" i="12"/>
  <c r="E6697" i="12"/>
  <c r="B6697" i="12"/>
  <c r="E6696" i="12"/>
  <c r="B6696" i="12"/>
  <c r="E6695" i="12"/>
  <c r="B6695" i="12"/>
  <c r="E6694" i="12"/>
  <c r="B6694" i="12"/>
  <c r="E6693" i="12"/>
  <c r="B6693" i="12"/>
  <c r="E6692" i="12"/>
  <c r="B6692" i="12"/>
  <c r="E6691" i="12"/>
  <c r="B6691" i="12"/>
  <c r="E6690" i="12"/>
  <c r="B6690" i="12"/>
  <c r="E6689" i="12"/>
  <c r="B6689" i="12"/>
  <c r="E6688" i="12"/>
  <c r="B6688" i="12"/>
  <c r="E6687" i="12"/>
  <c r="B6687" i="12"/>
  <c r="E6686" i="12"/>
  <c r="B6686" i="12"/>
  <c r="E6685" i="12"/>
  <c r="B6685" i="12"/>
  <c r="E6684" i="12"/>
  <c r="B6684" i="12"/>
  <c r="E6683" i="12"/>
  <c r="B6683" i="12"/>
  <c r="E6682" i="12"/>
  <c r="B6682" i="12"/>
  <c r="E6681" i="12"/>
  <c r="B6681" i="12"/>
  <c r="E6680" i="12"/>
  <c r="B6680" i="12"/>
  <c r="E6679" i="12"/>
  <c r="B6679" i="12"/>
  <c r="E6678" i="12"/>
  <c r="B6678" i="12"/>
  <c r="E6677" i="12"/>
  <c r="B6677" i="12"/>
  <c r="E6676" i="12"/>
  <c r="B6676" i="12"/>
  <c r="E6675" i="12"/>
  <c r="B6675" i="12"/>
  <c r="E6674" i="12"/>
  <c r="B6674" i="12"/>
  <c r="E6673" i="12"/>
  <c r="B6673" i="12"/>
  <c r="E6672" i="12"/>
  <c r="B6672" i="12"/>
  <c r="E6671" i="12"/>
  <c r="B6671" i="12"/>
  <c r="E6670" i="12"/>
  <c r="B6670" i="12"/>
  <c r="E6669" i="12"/>
  <c r="B6669" i="12"/>
  <c r="E6668" i="12"/>
  <c r="B6668" i="12"/>
  <c r="E6667" i="12"/>
  <c r="B6667" i="12"/>
  <c r="E6666" i="12"/>
  <c r="B6666" i="12"/>
  <c r="E6665" i="12"/>
  <c r="B6665" i="12"/>
  <c r="E6664" i="12"/>
  <c r="B6664" i="12"/>
  <c r="E6663" i="12"/>
  <c r="B6663" i="12"/>
  <c r="E6662" i="12"/>
  <c r="B6662" i="12"/>
  <c r="E6661" i="12"/>
  <c r="B6661" i="12"/>
  <c r="E6660" i="12"/>
  <c r="B6660" i="12"/>
  <c r="E6659" i="12"/>
  <c r="B6659" i="12"/>
  <c r="E6658" i="12"/>
  <c r="B6658" i="12"/>
  <c r="E6657" i="12"/>
  <c r="B6657" i="12"/>
  <c r="E6656" i="12"/>
  <c r="B6656" i="12"/>
  <c r="E6655" i="12"/>
  <c r="B6655" i="12"/>
  <c r="E6654" i="12"/>
  <c r="B6654" i="12"/>
  <c r="E6653" i="12"/>
  <c r="B6653" i="12"/>
  <c r="E6652" i="12"/>
  <c r="B6652" i="12"/>
  <c r="E6651" i="12"/>
  <c r="B6651" i="12"/>
  <c r="E6650" i="12"/>
  <c r="B6650" i="12"/>
  <c r="E6649" i="12"/>
  <c r="B6649" i="12"/>
  <c r="E6648" i="12"/>
  <c r="B6648" i="12"/>
  <c r="E6647" i="12"/>
  <c r="B6647" i="12"/>
  <c r="E6646" i="12"/>
  <c r="B6646" i="12"/>
  <c r="E6645" i="12"/>
  <c r="B6645" i="12"/>
  <c r="E6644" i="12"/>
  <c r="B6644" i="12"/>
  <c r="E6643" i="12"/>
  <c r="B6643" i="12"/>
  <c r="E6642" i="12"/>
  <c r="B6642" i="12"/>
  <c r="E6641" i="12"/>
  <c r="B6641" i="12"/>
  <c r="E6640" i="12"/>
  <c r="B6640" i="12"/>
  <c r="E6639" i="12"/>
  <c r="B6639" i="12"/>
  <c r="E6638" i="12"/>
  <c r="B6638" i="12"/>
  <c r="E6637" i="12"/>
  <c r="B6637" i="12"/>
  <c r="E6636" i="12"/>
  <c r="B6636" i="12"/>
  <c r="E6635" i="12"/>
  <c r="B6635" i="12"/>
  <c r="E6634" i="12"/>
  <c r="B6634" i="12"/>
  <c r="E6633" i="12"/>
  <c r="B6633" i="12"/>
  <c r="E6632" i="12"/>
  <c r="B6632" i="12"/>
  <c r="E6631" i="12"/>
  <c r="B6631" i="12"/>
  <c r="E6630" i="12"/>
  <c r="B6630" i="12"/>
  <c r="E6629" i="12"/>
  <c r="B6629" i="12"/>
  <c r="E6628" i="12"/>
  <c r="B6628" i="12"/>
  <c r="E6627" i="12"/>
  <c r="B6627" i="12"/>
  <c r="E6626" i="12"/>
  <c r="B6626" i="12"/>
  <c r="E6625" i="12"/>
  <c r="B6625" i="12"/>
  <c r="E6624" i="12"/>
  <c r="B6624" i="12"/>
  <c r="E6623" i="12"/>
  <c r="B6623" i="12"/>
  <c r="E6622" i="12"/>
  <c r="B6622" i="12"/>
  <c r="E6621" i="12"/>
  <c r="B6621" i="12"/>
  <c r="E6620" i="12"/>
  <c r="B6620" i="12"/>
  <c r="E6619" i="12"/>
  <c r="B6619" i="12"/>
  <c r="E6618" i="12"/>
  <c r="B6618" i="12"/>
  <c r="E6617" i="12"/>
  <c r="B6617" i="12"/>
  <c r="E6616" i="12"/>
  <c r="B6616" i="12"/>
  <c r="E6615" i="12"/>
  <c r="B6615" i="12"/>
  <c r="E6614" i="12"/>
  <c r="B6614" i="12"/>
  <c r="E6613" i="12"/>
  <c r="B6613" i="12"/>
  <c r="E6612" i="12"/>
  <c r="B6612" i="12"/>
  <c r="E6611" i="12"/>
  <c r="B6611" i="12"/>
  <c r="E6610" i="12"/>
  <c r="B6610" i="12"/>
  <c r="E6609" i="12"/>
  <c r="B6609" i="12"/>
  <c r="E6608" i="12"/>
  <c r="B6608" i="12"/>
  <c r="E6607" i="12"/>
  <c r="B6607" i="12"/>
  <c r="E6606" i="12"/>
  <c r="B6606" i="12"/>
  <c r="E6605" i="12"/>
  <c r="B6605" i="12"/>
  <c r="E6604" i="12"/>
  <c r="B6604" i="12"/>
  <c r="E6603" i="12"/>
  <c r="B6603" i="12"/>
  <c r="E6602" i="12"/>
  <c r="B6602" i="12"/>
  <c r="E6601" i="12"/>
  <c r="B6601" i="12"/>
  <c r="E6600" i="12"/>
  <c r="B6600" i="12"/>
  <c r="E6599" i="12"/>
  <c r="B6599" i="12"/>
  <c r="E6598" i="12"/>
  <c r="B6598" i="12"/>
  <c r="E6597" i="12"/>
  <c r="B6597" i="12"/>
  <c r="E6596" i="12"/>
  <c r="B6596" i="12"/>
  <c r="E6595" i="12"/>
  <c r="B6595" i="12"/>
  <c r="E6594" i="12"/>
  <c r="B6594" i="12"/>
  <c r="E6593" i="12"/>
  <c r="B6593" i="12"/>
  <c r="E6592" i="12"/>
  <c r="B6592" i="12"/>
  <c r="E6591" i="12"/>
  <c r="B6591" i="12"/>
  <c r="E6590" i="12"/>
  <c r="B6590" i="12"/>
  <c r="E6589" i="12"/>
  <c r="B6589" i="12"/>
  <c r="E6588" i="12"/>
  <c r="B6588" i="12"/>
  <c r="E6587" i="12"/>
  <c r="B6587" i="12"/>
  <c r="E6586" i="12"/>
  <c r="B6586" i="12"/>
  <c r="E6585" i="12"/>
  <c r="B6585" i="12"/>
  <c r="E6584" i="12"/>
  <c r="B6584" i="12"/>
  <c r="E6583" i="12"/>
  <c r="B6583" i="12"/>
  <c r="E6582" i="12"/>
  <c r="B6582" i="12"/>
  <c r="E6581" i="12"/>
  <c r="B6581" i="12"/>
  <c r="E6580" i="12"/>
  <c r="B6580" i="12"/>
  <c r="E6579" i="12"/>
  <c r="B6579" i="12"/>
  <c r="E6578" i="12"/>
  <c r="B6578" i="12"/>
  <c r="E6577" i="12"/>
  <c r="B6577" i="12"/>
  <c r="E6576" i="12"/>
  <c r="B6576" i="12"/>
  <c r="E6575" i="12"/>
  <c r="B6575" i="12"/>
  <c r="E6574" i="12"/>
  <c r="B6574" i="12"/>
  <c r="E6573" i="12"/>
  <c r="B6573" i="12"/>
  <c r="E6572" i="12"/>
  <c r="B6572" i="12"/>
  <c r="E6571" i="12"/>
  <c r="B6571" i="12"/>
  <c r="E6570" i="12"/>
  <c r="B6570" i="12"/>
  <c r="E6569" i="12"/>
  <c r="B6569" i="12"/>
  <c r="E6568" i="12"/>
  <c r="B6568" i="12"/>
  <c r="E6567" i="12"/>
  <c r="B6567" i="12"/>
  <c r="E6566" i="12"/>
  <c r="B6566" i="12"/>
  <c r="E6565" i="12"/>
  <c r="B6565" i="12"/>
  <c r="E6564" i="12"/>
  <c r="B6564" i="12"/>
  <c r="E6563" i="12"/>
  <c r="B6563" i="12"/>
  <c r="E6562" i="12"/>
  <c r="B6562" i="12"/>
  <c r="E6561" i="12"/>
  <c r="B6561" i="12"/>
  <c r="E6560" i="12"/>
  <c r="B6560" i="12"/>
  <c r="E6559" i="12"/>
  <c r="B6559" i="12"/>
  <c r="E6558" i="12"/>
  <c r="B6558" i="12"/>
  <c r="E6557" i="12"/>
  <c r="B6557" i="12"/>
  <c r="E6556" i="12"/>
  <c r="B6556" i="12"/>
  <c r="E6555" i="12"/>
  <c r="B6555" i="12"/>
  <c r="E6554" i="12"/>
  <c r="B6554" i="12"/>
  <c r="E6553" i="12"/>
  <c r="B6553" i="12"/>
  <c r="E6552" i="12"/>
  <c r="B6552" i="12"/>
  <c r="E6551" i="12"/>
  <c r="B6551" i="12"/>
  <c r="E6550" i="12"/>
  <c r="B6550" i="12"/>
  <c r="E6549" i="12"/>
  <c r="B6549" i="12"/>
  <c r="E6548" i="12"/>
  <c r="B6548" i="12"/>
  <c r="E6547" i="12"/>
  <c r="B6547" i="12"/>
  <c r="E6546" i="12"/>
  <c r="B6546" i="12"/>
  <c r="E6545" i="12"/>
  <c r="B6545" i="12"/>
  <c r="E6544" i="12"/>
  <c r="B6544" i="12"/>
  <c r="E6543" i="12"/>
  <c r="B6543" i="12"/>
  <c r="E6542" i="12"/>
  <c r="B6542" i="12"/>
  <c r="E6541" i="12"/>
  <c r="B6541" i="12"/>
  <c r="E6540" i="12"/>
  <c r="B6540" i="12"/>
  <c r="E6539" i="12"/>
  <c r="B6539" i="12"/>
  <c r="E6538" i="12"/>
  <c r="B6538" i="12"/>
  <c r="E6537" i="12"/>
  <c r="B6537" i="12"/>
  <c r="E6536" i="12"/>
  <c r="B6536" i="12"/>
  <c r="E6535" i="12"/>
  <c r="B6535" i="12"/>
  <c r="E6534" i="12"/>
  <c r="B6534" i="12"/>
  <c r="E6533" i="12"/>
  <c r="B6533" i="12"/>
  <c r="E6532" i="12"/>
  <c r="B6532" i="12"/>
  <c r="E6531" i="12"/>
  <c r="B6531" i="12"/>
  <c r="E6530" i="12"/>
  <c r="B6530" i="12"/>
  <c r="E6529" i="12"/>
  <c r="B6529" i="12"/>
  <c r="E6528" i="12"/>
  <c r="B6528" i="12"/>
  <c r="E6527" i="12"/>
  <c r="B6527" i="12"/>
  <c r="E6526" i="12"/>
  <c r="B6526" i="12"/>
  <c r="E6525" i="12"/>
  <c r="B6525" i="12"/>
  <c r="E6524" i="12"/>
  <c r="B6524" i="12"/>
  <c r="E6523" i="12"/>
  <c r="B6523" i="12"/>
  <c r="E6522" i="12"/>
  <c r="B6522" i="12"/>
  <c r="E6521" i="12"/>
  <c r="B6521" i="12"/>
  <c r="E6520" i="12"/>
  <c r="B6520" i="12"/>
  <c r="E6519" i="12"/>
  <c r="B6519" i="12"/>
  <c r="E6518" i="12"/>
  <c r="B6518" i="12"/>
  <c r="E6517" i="12"/>
  <c r="B6517" i="12"/>
  <c r="E6516" i="12"/>
  <c r="B6516" i="12"/>
  <c r="E6515" i="12"/>
  <c r="B6515" i="12"/>
  <c r="E6514" i="12"/>
  <c r="B6514" i="12"/>
  <c r="E6513" i="12"/>
  <c r="B6513" i="12"/>
  <c r="E6512" i="12"/>
  <c r="B6512" i="12"/>
  <c r="E6511" i="12"/>
  <c r="B6511" i="12"/>
  <c r="E6510" i="12"/>
  <c r="B6510" i="12"/>
  <c r="E6509" i="12"/>
  <c r="B6509" i="12"/>
  <c r="E6508" i="12"/>
  <c r="B6508" i="12"/>
  <c r="E6507" i="12"/>
  <c r="B6507" i="12"/>
  <c r="E6506" i="12"/>
  <c r="B6506" i="12"/>
  <c r="E6505" i="12"/>
  <c r="B6505" i="12"/>
  <c r="E6504" i="12"/>
  <c r="B6504" i="12"/>
  <c r="E6503" i="12"/>
  <c r="B6503" i="12"/>
  <c r="E6502" i="12"/>
  <c r="B6502" i="12"/>
  <c r="E6501" i="12"/>
  <c r="B6501" i="12"/>
  <c r="E6500" i="12"/>
  <c r="B6500" i="12"/>
  <c r="E6499" i="12"/>
  <c r="B6499" i="12"/>
  <c r="E6498" i="12"/>
  <c r="B6498" i="12"/>
  <c r="E6497" i="12"/>
  <c r="B6497" i="12"/>
  <c r="E6496" i="12"/>
  <c r="B6496" i="12"/>
  <c r="E6495" i="12"/>
  <c r="B6495" i="12"/>
  <c r="E6494" i="12"/>
  <c r="B6494" i="12"/>
  <c r="E6493" i="12"/>
  <c r="B6493" i="12"/>
  <c r="E6492" i="12"/>
  <c r="B6492" i="12"/>
  <c r="E6491" i="12"/>
  <c r="B6491" i="12"/>
  <c r="E6490" i="12"/>
  <c r="B6490" i="12"/>
  <c r="E6489" i="12"/>
  <c r="B6489" i="12"/>
  <c r="E6488" i="12"/>
  <c r="B6488" i="12"/>
  <c r="E6487" i="12"/>
  <c r="B6487" i="12"/>
  <c r="E6486" i="12"/>
  <c r="B6486" i="12"/>
  <c r="E6485" i="12"/>
  <c r="B6485" i="12"/>
  <c r="E6484" i="12"/>
  <c r="B6484" i="12"/>
  <c r="E6483" i="12"/>
  <c r="B6483" i="12"/>
  <c r="E6482" i="12"/>
  <c r="B6482" i="12"/>
  <c r="E6481" i="12"/>
  <c r="B6481" i="12"/>
  <c r="E6480" i="12"/>
  <c r="B6480" i="12"/>
  <c r="E6479" i="12"/>
  <c r="B6479" i="12"/>
  <c r="E6478" i="12"/>
  <c r="B6478" i="12"/>
  <c r="E6477" i="12"/>
  <c r="B6477" i="12"/>
  <c r="E6476" i="12"/>
  <c r="B6476" i="12"/>
  <c r="E6475" i="12"/>
  <c r="B6475" i="12"/>
  <c r="E6474" i="12"/>
  <c r="B6474" i="12"/>
  <c r="E6473" i="12"/>
  <c r="B6473" i="12"/>
  <c r="E6472" i="12"/>
  <c r="B6472" i="12"/>
  <c r="E6471" i="12"/>
  <c r="B6471" i="12"/>
  <c r="E6470" i="12"/>
  <c r="B6470" i="12"/>
  <c r="E6469" i="12"/>
  <c r="B6469" i="12"/>
  <c r="E6468" i="12"/>
  <c r="B6468" i="12"/>
  <c r="E6467" i="12"/>
  <c r="B6467" i="12"/>
  <c r="E6466" i="12"/>
  <c r="B6466" i="12"/>
  <c r="E6465" i="12"/>
  <c r="B6465" i="12"/>
  <c r="E6464" i="12"/>
  <c r="B6464" i="12"/>
  <c r="E6463" i="12"/>
  <c r="B6463" i="12"/>
  <c r="E6462" i="12"/>
  <c r="B6462" i="12"/>
  <c r="E6461" i="12"/>
  <c r="B6461" i="12"/>
  <c r="E6460" i="12"/>
  <c r="B6460" i="12"/>
  <c r="E6459" i="12"/>
  <c r="B6459" i="12"/>
  <c r="E6458" i="12"/>
  <c r="B6458" i="12"/>
  <c r="E6457" i="12"/>
  <c r="B6457" i="12"/>
  <c r="E6456" i="12"/>
  <c r="B6456" i="12"/>
  <c r="E6455" i="12"/>
  <c r="B6455" i="12"/>
  <c r="E6454" i="12"/>
  <c r="B6454" i="12"/>
  <c r="E6453" i="12"/>
  <c r="B6453" i="12"/>
  <c r="E6452" i="12"/>
  <c r="B6452" i="12"/>
  <c r="E6451" i="12"/>
  <c r="B6451" i="12"/>
  <c r="E6450" i="12"/>
  <c r="B6450" i="12"/>
  <c r="E6449" i="12"/>
  <c r="B6449" i="12"/>
  <c r="E6448" i="12"/>
  <c r="B6448" i="12"/>
  <c r="E6447" i="12"/>
  <c r="B6447" i="12"/>
  <c r="E6446" i="12"/>
  <c r="B6446" i="12"/>
  <c r="E6445" i="12"/>
  <c r="B6445" i="12"/>
  <c r="E6444" i="12"/>
  <c r="B6444" i="12"/>
  <c r="E6443" i="12"/>
  <c r="B6443" i="12"/>
  <c r="E6442" i="12"/>
  <c r="B6442" i="12"/>
  <c r="E6441" i="12"/>
  <c r="B6441" i="12"/>
  <c r="E6440" i="12"/>
  <c r="B6440" i="12"/>
  <c r="E6439" i="12"/>
  <c r="B6439" i="12"/>
  <c r="E6438" i="12"/>
  <c r="B6438" i="12"/>
  <c r="E6437" i="12"/>
  <c r="B6437" i="12"/>
  <c r="E6436" i="12"/>
  <c r="B6436" i="12"/>
  <c r="E6435" i="12"/>
  <c r="B6435" i="12"/>
  <c r="E6434" i="12"/>
  <c r="B6434" i="12"/>
  <c r="E6433" i="12"/>
  <c r="B6433" i="12"/>
  <c r="E6432" i="12"/>
  <c r="B6432" i="12"/>
  <c r="E6431" i="12"/>
  <c r="B6431" i="12"/>
  <c r="E6430" i="12"/>
  <c r="B6430" i="12"/>
  <c r="E6429" i="12"/>
  <c r="B6429" i="12"/>
  <c r="E6428" i="12"/>
  <c r="B6428" i="12"/>
  <c r="E6427" i="12"/>
  <c r="B6427" i="12"/>
  <c r="E6426" i="12"/>
  <c r="B6426" i="12"/>
  <c r="E6425" i="12"/>
  <c r="B6425" i="12"/>
  <c r="E6424" i="12"/>
  <c r="B6424" i="12"/>
  <c r="E6423" i="12"/>
  <c r="B6423" i="12"/>
  <c r="E6422" i="12"/>
  <c r="B6422" i="12"/>
  <c r="E6421" i="12"/>
  <c r="B6421" i="12"/>
  <c r="E6420" i="12"/>
  <c r="B6420" i="12"/>
  <c r="E6419" i="12"/>
  <c r="B6419" i="12"/>
  <c r="E6418" i="12"/>
  <c r="B6418" i="12"/>
  <c r="E6417" i="12"/>
  <c r="B6417" i="12"/>
  <c r="E6416" i="12"/>
  <c r="B6416" i="12"/>
  <c r="E6415" i="12"/>
  <c r="B6415" i="12"/>
  <c r="E6414" i="12"/>
  <c r="B6414" i="12"/>
  <c r="E6413" i="12"/>
  <c r="B6413" i="12"/>
  <c r="E6412" i="12"/>
  <c r="B6412" i="12"/>
  <c r="E6411" i="12"/>
  <c r="B6411" i="12"/>
  <c r="E6410" i="12"/>
  <c r="B6410" i="12"/>
  <c r="E6409" i="12"/>
  <c r="B6409" i="12"/>
  <c r="E6408" i="12"/>
  <c r="B6408" i="12"/>
  <c r="E6407" i="12"/>
  <c r="B6407" i="12"/>
  <c r="E6406" i="12"/>
  <c r="B6406" i="12"/>
  <c r="E6405" i="12"/>
  <c r="B6405" i="12"/>
  <c r="E6404" i="12"/>
  <c r="B6404" i="12"/>
  <c r="E6403" i="12"/>
  <c r="B6403" i="12"/>
  <c r="E6402" i="12"/>
  <c r="B6402" i="12"/>
  <c r="E6401" i="12"/>
  <c r="B6401" i="12"/>
  <c r="E6400" i="12"/>
  <c r="B6400" i="12"/>
  <c r="E6399" i="12"/>
  <c r="B6399" i="12"/>
  <c r="E6398" i="12"/>
  <c r="B6398" i="12"/>
  <c r="E6397" i="12"/>
  <c r="B6397" i="12"/>
  <c r="E6396" i="12"/>
  <c r="B6396" i="12"/>
  <c r="E6395" i="12"/>
  <c r="B6395" i="12"/>
  <c r="E6394" i="12"/>
  <c r="B6394" i="12"/>
  <c r="E6393" i="12"/>
  <c r="B6393" i="12"/>
  <c r="E6392" i="12"/>
  <c r="B6392" i="12"/>
  <c r="E6391" i="12"/>
  <c r="B6391" i="12"/>
  <c r="E6390" i="12"/>
  <c r="B6390" i="12"/>
  <c r="E6389" i="12"/>
  <c r="B6389" i="12"/>
  <c r="E6388" i="12"/>
  <c r="B6388" i="12"/>
  <c r="E6387" i="12"/>
  <c r="B6387" i="12"/>
  <c r="E6386" i="12"/>
  <c r="B6386" i="12"/>
  <c r="E6385" i="12"/>
  <c r="B6385" i="12"/>
  <c r="E6384" i="12"/>
  <c r="B6384" i="12"/>
  <c r="E6383" i="12"/>
  <c r="B6383" i="12"/>
  <c r="E6382" i="12"/>
  <c r="B6382" i="12"/>
  <c r="E6381" i="12"/>
  <c r="B6381" i="12"/>
  <c r="E6380" i="12"/>
  <c r="B6380" i="12"/>
  <c r="E6379" i="12"/>
  <c r="B6379" i="12"/>
  <c r="E6378" i="12"/>
  <c r="B6378" i="12"/>
  <c r="E6377" i="12"/>
  <c r="B6377" i="12"/>
  <c r="E6376" i="12"/>
  <c r="B6376" i="12"/>
  <c r="E6375" i="12"/>
  <c r="B6375" i="12"/>
  <c r="E6374" i="12"/>
  <c r="B6374" i="12"/>
  <c r="E6373" i="12"/>
  <c r="B6373" i="12"/>
  <c r="E6372" i="12"/>
  <c r="B6372" i="12"/>
  <c r="E6371" i="12"/>
  <c r="B6371" i="12"/>
  <c r="E6370" i="12"/>
  <c r="B6370" i="12"/>
  <c r="E6369" i="12"/>
  <c r="B6369" i="12"/>
  <c r="E6368" i="12"/>
  <c r="B6368" i="12"/>
  <c r="E6367" i="12"/>
  <c r="B6367" i="12"/>
  <c r="E6366" i="12"/>
  <c r="B6366" i="12"/>
  <c r="E6365" i="12"/>
  <c r="B6365" i="12"/>
  <c r="E6364" i="12"/>
  <c r="B6364" i="12"/>
  <c r="E6363" i="12"/>
  <c r="B6363" i="12"/>
  <c r="E6362" i="12"/>
  <c r="B6362" i="12"/>
  <c r="E6361" i="12"/>
  <c r="B6361" i="12"/>
  <c r="E6360" i="12"/>
  <c r="B6360" i="12"/>
  <c r="E6359" i="12"/>
  <c r="B6359" i="12"/>
  <c r="E6358" i="12"/>
  <c r="B6358" i="12"/>
  <c r="E6357" i="12"/>
  <c r="B6357" i="12"/>
  <c r="E6356" i="12"/>
  <c r="B6356" i="12"/>
  <c r="E6355" i="12"/>
  <c r="B6355" i="12"/>
  <c r="E6354" i="12"/>
  <c r="B6354" i="12"/>
  <c r="E6353" i="12"/>
  <c r="B6353" i="12"/>
  <c r="E6352" i="12"/>
  <c r="B6352" i="12"/>
  <c r="E6351" i="12"/>
  <c r="B6351" i="12"/>
  <c r="E6350" i="12"/>
  <c r="B6350" i="12"/>
  <c r="E6349" i="12"/>
  <c r="B6349" i="12"/>
  <c r="E6348" i="12"/>
  <c r="B6348" i="12"/>
  <c r="E6347" i="12"/>
  <c r="B6347" i="12"/>
  <c r="E6346" i="12"/>
  <c r="B6346" i="12"/>
  <c r="E6345" i="12"/>
  <c r="B6345" i="12"/>
  <c r="E6344" i="12"/>
  <c r="B6344" i="12"/>
  <c r="E6343" i="12"/>
  <c r="B6343" i="12"/>
  <c r="E6342" i="12"/>
  <c r="B6342" i="12"/>
  <c r="E6341" i="12"/>
  <c r="B6341" i="12"/>
  <c r="E6340" i="12"/>
  <c r="B6340" i="12"/>
  <c r="E6339" i="12"/>
  <c r="B6339" i="12"/>
  <c r="E6338" i="12"/>
  <c r="B6338" i="12"/>
  <c r="E6337" i="12"/>
  <c r="B6337" i="12"/>
  <c r="E6336" i="12"/>
  <c r="B6336" i="12"/>
  <c r="E6335" i="12"/>
  <c r="B6335" i="12"/>
  <c r="E6334" i="12"/>
  <c r="B6334" i="12"/>
  <c r="E6333" i="12"/>
  <c r="B6333" i="12"/>
  <c r="E6332" i="12"/>
  <c r="B6332" i="12"/>
  <c r="E6331" i="12"/>
  <c r="B6331" i="12"/>
  <c r="E6330" i="12"/>
  <c r="B6330" i="12"/>
  <c r="E6329" i="12"/>
  <c r="B6329" i="12"/>
  <c r="E6328" i="12"/>
  <c r="B6328" i="12"/>
  <c r="E6327" i="12"/>
  <c r="B6327" i="12"/>
  <c r="E6326" i="12"/>
  <c r="B6326" i="12"/>
  <c r="E6325" i="12"/>
  <c r="B6325" i="12"/>
  <c r="E6324" i="12"/>
  <c r="B6324" i="12"/>
  <c r="E6323" i="12"/>
  <c r="B6323" i="12"/>
  <c r="E6322" i="12"/>
  <c r="B6322" i="12"/>
  <c r="E6321" i="12"/>
  <c r="B6321" i="12"/>
  <c r="E6320" i="12"/>
  <c r="B6320" i="12"/>
  <c r="E6319" i="12"/>
  <c r="B6319" i="12"/>
  <c r="E6318" i="12"/>
  <c r="B6318" i="12"/>
  <c r="E6317" i="12"/>
  <c r="B6317" i="12"/>
  <c r="E6316" i="12"/>
  <c r="B6316" i="12"/>
  <c r="E6315" i="12"/>
  <c r="B6315" i="12"/>
  <c r="E6314" i="12"/>
  <c r="B6314" i="12"/>
  <c r="E6313" i="12"/>
  <c r="B6313" i="12"/>
  <c r="E6312" i="12"/>
  <c r="B6312" i="12"/>
  <c r="E6311" i="12"/>
  <c r="B6311" i="12"/>
  <c r="E6310" i="12"/>
  <c r="B6310" i="12"/>
  <c r="E6309" i="12"/>
  <c r="B6309" i="12"/>
  <c r="E6308" i="12"/>
  <c r="B6308" i="12"/>
  <c r="E6307" i="12"/>
  <c r="B6307" i="12"/>
  <c r="E6306" i="12"/>
  <c r="B6306" i="12"/>
  <c r="E6305" i="12"/>
  <c r="B6305" i="12"/>
  <c r="E6304" i="12"/>
  <c r="B6304" i="12"/>
  <c r="E6303" i="12"/>
  <c r="B6303" i="12"/>
  <c r="E6302" i="12"/>
  <c r="B6302" i="12"/>
  <c r="E6301" i="12"/>
  <c r="B6301" i="12"/>
  <c r="E6300" i="12"/>
  <c r="B6300" i="12"/>
  <c r="E6299" i="12"/>
  <c r="B6299" i="12"/>
  <c r="E6298" i="12"/>
  <c r="B6298" i="12"/>
  <c r="E6297" i="12"/>
  <c r="B6297" i="12"/>
  <c r="E6296" i="12"/>
  <c r="B6296" i="12"/>
  <c r="E6295" i="12"/>
  <c r="B6295" i="12"/>
  <c r="E6294" i="12"/>
  <c r="B6294" i="12"/>
  <c r="E6293" i="12"/>
  <c r="B6293" i="12"/>
  <c r="E6292" i="12"/>
  <c r="B6292" i="12"/>
  <c r="E6291" i="12"/>
  <c r="B6291" i="12"/>
  <c r="E6290" i="12"/>
  <c r="B6290" i="12"/>
  <c r="E6289" i="12"/>
  <c r="B6289" i="12"/>
  <c r="E6288" i="12"/>
  <c r="B6288" i="12"/>
  <c r="E6287" i="12"/>
  <c r="B6287" i="12"/>
  <c r="E6286" i="12"/>
  <c r="B6286" i="12"/>
  <c r="E6285" i="12"/>
  <c r="B6285" i="12"/>
  <c r="E6284" i="12"/>
  <c r="B6284" i="12"/>
  <c r="E6283" i="12"/>
  <c r="B6283" i="12"/>
  <c r="E6282" i="12"/>
  <c r="B6282" i="12"/>
  <c r="E6281" i="12"/>
  <c r="B6281" i="12"/>
  <c r="E6280" i="12"/>
  <c r="B6280" i="12"/>
  <c r="E6279" i="12"/>
  <c r="B6279" i="12"/>
  <c r="E6278" i="12"/>
  <c r="B6278" i="12"/>
  <c r="E6277" i="12"/>
  <c r="B6277" i="12"/>
  <c r="E6276" i="12"/>
  <c r="B6276" i="12"/>
  <c r="E6275" i="12"/>
  <c r="B6275" i="12"/>
  <c r="E6274" i="12"/>
  <c r="B6274" i="12"/>
  <c r="E6273" i="12"/>
  <c r="B6273" i="12"/>
  <c r="E6272" i="12"/>
  <c r="B6272" i="12"/>
  <c r="E6271" i="12"/>
  <c r="B6271" i="12"/>
  <c r="E6270" i="12"/>
  <c r="B6270" i="12"/>
  <c r="E6269" i="12"/>
  <c r="B6269" i="12"/>
  <c r="E6268" i="12"/>
  <c r="B6268" i="12"/>
  <c r="E6267" i="12"/>
  <c r="B6267" i="12"/>
  <c r="E6266" i="12"/>
  <c r="B6266" i="12"/>
  <c r="E6265" i="12"/>
  <c r="B6265" i="12"/>
  <c r="E6264" i="12"/>
  <c r="B6264" i="12"/>
  <c r="E6263" i="12"/>
  <c r="B6263" i="12"/>
  <c r="E6262" i="12"/>
  <c r="B6262" i="12"/>
  <c r="E6261" i="12"/>
  <c r="B6261" i="12"/>
  <c r="E6260" i="12"/>
  <c r="B6260" i="12"/>
  <c r="E6259" i="12"/>
  <c r="B6259" i="12"/>
  <c r="E6258" i="12"/>
  <c r="B6258" i="12"/>
  <c r="E6257" i="12"/>
  <c r="B6257" i="12"/>
  <c r="E6256" i="12"/>
  <c r="B6256" i="12"/>
  <c r="E6255" i="12"/>
  <c r="B6255" i="12"/>
  <c r="E6254" i="12"/>
  <c r="B6254" i="12"/>
  <c r="E6253" i="12"/>
  <c r="B6253" i="12"/>
  <c r="E6252" i="12"/>
  <c r="B6252" i="12"/>
  <c r="E6251" i="12"/>
  <c r="B6251" i="12"/>
  <c r="E6250" i="12"/>
  <c r="B6250" i="12"/>
  <c r="E6249" i="12"/>
  <c r="B6249" i="12"/>
  <c r="E6248" i="12"/>
  <c r="B6248" i="12"/>
  <c r="E6247" i="12"/>
  <c r="B6247" i="12"/>
  <c r="E6246" i="12"/>
  <c r="B6246" i="12"/>
  <c r="E6245" i="12"/>
  <c r="B6245" i="12"/>
  <c r="E6244" i="12"/>
  <c r="B6244" i="12"/>
  <c r="E6243" i="12"/>
  <c r="B6243" i="12"/>
  <c r="E6242" i="12"/>
  <c r="B6242" i="12"/>
  <c r="E6241" i="12"/>
  <c r="B6241" i="12"/>
  <c r="E6240" i="12"/>
  <c r="B6240" i="12"/>
  <c r="E6239" i="12"/>
  <c r="B6239" i="12"/>
  <c r="E6238" i="12"/>
  <c r="B6238" i="12"/>
  <c r="E6237" i="12"/>
  <c r="B6237" i="12"/>
  <c r="E6236" i="12"/>
  <c r="B6236" i="12"/>
  <c r="E6235" i="12"/>
  <c r="B6235" i="12"/>
  <c r="E6234" i="12"/>
  <c r="B6234" i="12"/>
  <c r="E6233" i="12"/>
  <c r="B6233" i="12"/>
  <c r="E6232" i="12"/>
  <c r="B6232" i="12"/>
  <c r="E6231" i="12"/>
  <c r="B6231" i="12"/>
  <c r="E6230" i="12"/>
  <c r="B6230" i="12"/>
  <c r="E6229" i="12"/>
  <c r="B6229" i="12"/>
  <c r="E6228" i="12"/>
  <c r="B6228" i="12"/>
  <c r="E6227" i="12"/>
  <c r="B6227" i="12"/>
  <c r="E6226" i="12"/>
  <c r="B6226" i="12"/>
  <c r="E6225" i="12"/>
  <c r="B6225" i="12"/>
  <c r="E6224" i="12"/>
  <c r="B6224" i="12"/>
  <c r="E6223" i="12"/>
  <c r="B6223" i="12"/>
  <c r="E6222" i="12"/>
  <c r="B6222" i="12"/>
  <c r="E6221" i="12"/>
  <c r="B6221" i="12"/>
  <c r="E6220" i="12"/>
  <c r="B6220" i="12"/>
  <c r="E6219" i="12"/>
  <c r="B6219" i="12"/>
  <c r="E6218" i="12"/>
  <c r="B6218" i="12"/>
  <c r="E6217" i="12"/>
  <c r="B6217" i="12"/>
  <c r="E6216" i="12"/>
  <c r="B6216" i="12"/>
  <c r="E6215" i="12"/>
  <c r="B6215" i="12"/>
  <c r="E6214" i="12"/>
  <c r="B6214" i="12"/>
  <c r="E6213" i="12"/>
  <c r="B6213" i="12"/>
  <c r="E6212" i="12"/>
  <c r="B6212" i="12"/>
  <c r="E6211" i="12"/>
  <c r="B6211" i="12"/>
  <c r="E6210" i="12"/>
  <c r="B6210" i="12"/>
  <c r="E6209" i="12"/>
  <c r="B6209" i="12"/>
  <c r="E6208" i="12"/>
  <c r="B6208" i="12"/>
  <c r="E6207" i="12"/>
  <c r="B6207" i="12"/>
  <c r="E6206" i="12"/>
  <c r="B6206" i="12"/>
  <c r="E6205" i="12"/>
  <c r="B6205" i="12"/>
  <c r="E6204" i="12"/>
  <c r="B6204" i="12"/>
  <c r="E6203" i="12"/>
  <c r="B6203" i="12"/>
  <c r="E6202" i="12"/>
  <c r="B6202" i="12"/>
  <c r="E6201" i="12"/>
  <c r="B6201" i="12"/>
  <c r="E6200" i="12"/>
  <c r="B6200" i="12"/>
  <c r="E6199" i="12"/>
  <c r="B6199" i="12"/>
  <c r="E6198" i="12"/>
  <c r="B6198" i="12"/>
  <c r="E6197" i="12"/>
  <c r="B6197" i="12"/>
  <c r="E6196" i="12"/>
  <c r="B6196" i="12"/>
  <c r="E6195" i="12"/>
  <c r="B6195" i="12"/>
  <c r="E6194" i="12"/>
  <c r="B6194" i="12"/>
  <c r="E6193" i="12"/>
  <c r="B6193" i="12"/>
  <c r="E6192" i="12"/>
  <c r="B6192" i="12"/>
  <c r="E6191" i="12"/>
  <c r="B6191" i="12"/>
  <c r="E6190" i="12"/>
  <c r="B6190" i="12"/>
  <c r="E6189" i="12"/>
  <c r="B6189" i="12"/>
  <c r="E6188" i="12"/>
  <c r="B6188" i="12"/>
  <c r="E6187" i="12"/>
  <c r="B6187" i="12"/>
  <c r="E6186" i="12"/>
  <c r="B6186" i="12"/>
  <c r="E6185" i="12"/>
  <c r="B6185" i="12"/>
  <c r="E6184" i="12"/>
  <c r="B6184" i="12"/>
  <c r="E6183" i="12"/>
  <c r="B6183" i="12"/>
  <c r="E6182" i="12"/>
  <c r="B6182" i="12"/>
  <c r="E6181" i="12"/>
  <c r="B6181" i="12"/>
  <c r="E6180" i="12"/>
  <c r="B6180" i="12"/>
  <c r="E6179" i="12"/>
  <c r="B6179" i="12"/>
  <c r="E6178" i="12"/>
  <c r="B6178" i="12"/>
  <c r="E6177" i="12"/>
  <c r="B6177" i="12"/>
  <c r="E6176" i="12"/>
  <c r="B6176" i="12"/>
  <c r="E6175" i="12"/>
  <c r="B6175" i="12"/>
  <c r="E6174" i="12"/>
  <c r="B6174" i="12"/>
  <c r="E6173" i="12"/>
  <c r="B6173" i="12"/>
  <c r="E6172" i="12"/>
  <c r="B6172" i="12"/>
  <c r="E6171" i="12"/>
  <c r="B6171" i="12"/>
  <c r="E6170" i="12"/>
  <c r="B6170" i="12"/>
  <c r="E6169" i="12"/>
  <c r="B6169" i="12"/>
  <c r="E6168" i="12"/>
  <c r="B6168" i="12"/>
  <c r="E6167" i="12"/>
  <c r="B6167" i="12"/>
  <c r="E6166" i="12"/>
  <c r="B6166" i="12"/>
  <c r="E6165" i="12"/>
  <c r="B6165" i="12"/>
  <c r="E6164" i="12"/>
  <c r="B6164" i="12"/>
  <c r="E6163" i="12"/>
  <c r="B6163" i="12"/>
  <c r="E6162" i="12"/>
  <c r="B6162" i="12"/>
  <c r="E6161" i="12"/>
  <c r="B6161" i="12"/>
  <c r="E6160" i="12"/>
  <c r="B6160" i="12"/>
  <c r="E6159" i="12"/>
  <c r="B6159" i="12"/>
  <c r="E6158" i="12"/>
  <c r="B6158" i="12"/>
  <c r="E6157" i="12"/>
  <c r="B6157" i="12"/>
  <c r="E6156" i="12"/>
  <c r="B6156" i="12"/>
  <c r="E6155" i="12"/>
  <c r="B6155" i="12"/>
  <c r="E6154" i="12"/>
  <c r="B6154" i="12"/>
  <c r="E6153" i="12"/>
  <c r="B6153" i="12"/>
  <c r="E6152" i="12"/>
  <c r="B6152" i="12"/>
  <c r="E6151" i="12"/>
  <c r="B6151" i="12"/>
  <c r="E6150" i="12"/>
  <c r="B6150" i="12"/>
  <c r="E6149" i="12"/>
  <c r="B6149" i="12"/>
  <c r="E6148" i="12"/>
  <c r="B6148" i="12"/>
  <c r="E6147" i="12"/>
  <c r="B6147" i="12"/>
  <c r="E6146" i="12"/>
  <c r="B6146" i="12"/>
  <c r="E6145" i="12"/>
  <c r="B6145" i="12"/>
  <c r="E6144" i="12"/>
  <c r="B6144" i="12"/>
  <c r="E6143" i="12"/>
  <c r="B6143" i="12"/>
  <c r="E6142" i="12"/>
  <c r="B6142" i="12"/>
  <c r="E6141" i="12"/>
  <c r="B6141" i="12"/>
  <c r="E6140" i="12"/>
  <c r="B6140" i="12"/>
  <c r="E6139" i="12"/>
  <c r="B6139" i="12"/>
  <c r="E6138" i="12"/>
  <c r="B6138" i="12"/>
  <c r="E6137" i="12"/>
  <c r="B6137" i="12"/>
  <c r="E6136" i="12"/>
  <c r="B6136" i="12"/>
  <c r="E6135" i="12"/>
  <c r="B6135" i="12"/>
  <c r="E6134" i="12"/>
  <c r="B6134" i="12"/>
  <c r="E6133" i="12"/>
  <c r="B6133" i="12"/>
  <c r="E6132" i="12"/>
  <c r="B6132" i="12"/>
  <c r="E6131" i="12"/>
  <c r="B6131" i="12"/>
  <c r="E6130" i="12"/>
  <c r="B6130" i="12"/>
  <c r="E6129" i="12"/>
  <c r="B6129" i="12"/>
  <c r="E6128" i="12"/>
  <c r="B6128" i="12"/>
  <c r="E6127" i="12"/>
  <c r="B6127" i="12"/>
  <c r="E6126" i="12"/>
  <c r="B6126" i="12"/>
  <c r="E6125" i="12"/>
  <c r="B6125" i="12"/>
  <c r="E6124" i="12"/>
  <c r="B6124" i="12"/>
  <c r="E6123" i="12"/>
  <c r="B6123" i="12"/>
  <c r="E6122" i="12"/>
  <c r="B6122" i="12"/>
  <c r="E6121" i="12"/>
  <c r="B6121" i="12"/>
  <c r="E6120" i="12"/>
  <c r="B6120" i="12"/>
  <c r="E6119" i="12"/>
  <c r="B6119" i="12"/>
  <c r="E6118" i="12"/>
  <c r="B6118" i="12"/>
  <c r="E6117" i="12"/>
  <c r="B6117" i="12"/>
  <c r="E6116" i="12"/>
  <c r="B6116" i="12"/>
  <c r="E6115" i="12"/>
  <c r="B6115" i="12"/>
  <c r="E6114" i="12"/>
  <c r="B6114" i="12"/>
  <c r="E6113" i="12"/>
  <c r="B6113" i="12"/>
  <c r="E6112" i="12"/>
  <c r="B6112" i="12"/>
  <c r="E6111" i="12"/>
  <c r="B6111" i="12"/>
  <c r="E6110" i="12"/>
  <c r="B6110" i="12"/>
  <c r="E6109" i="12"/>
  <c r="B6109" i="12"/>
  <c r="E6108" i="12"/>
  <c r="B6108" i="12"/>
  <c r="E6107" i="12"/>
  <c r="B6107" i="12"/>
  <c r="E6106" i="12"/>
  <c r="B6106" i="12"/>
  <c r="E6105" i="12"/>
  <c r="B6105" i="12"/>
  <c r="E6104" i="12"/>
  <c r="B6104" i="12"/>
  <c r="E6103" i="12"/>
  <c r="B6103" i="12"/>
  <c r="E6102" i="12"/>
  <c r="B6102" i="12"/>
  <c r="E6101" i="12"/>
  <c r="B6101" i="12"/>
  <c r="E6100" i="12"/>
  <c r="B6100" i="12"/>
  <c r="E6099" i="12"/>
  <c r="B6099" i="12"/>
  <c r="E6098" i="12"/>
  <c r="B6098" i="12"/>
  <c r="E6097" i="12"/>
  <c r="B6097" i="12"/>
  <c r="E6096" i="12"/>
  <c r="B6096" i="12"/>
  <c r="E6095" i="12"/>
  <c r="B6095" i="12"/>
  <c r="E6094" i="12"/>
  <c r="B6094" i="12"/>
  <c r="E6093" i="12"/>
  <c r="B6093" i="12"/>
  <c r="E6092" i="12"/>
  <c r="B6092" i="12"/>
  <c r="E6091" i="12"/>
  <c r="B6091" i="12"/>
  <c r="E6090" i="12"/>
  <c r="B6090" i="12"/>
  <c r="E6089" i="12"/>
  <c r="B6089" i="12"/>
  <c r="E6088" i="12"/>
  <c r="B6088" i="12"/>
  <c r="E6087" i="12"/>
  <c r="B6087" i="12"/>
  <c r="E6086" i="12"/>
  <c r="B6086" i="12"/>
  <c r="E6085" i="12"/>
  <c r="B6085" i="12"/>
  <c r="E6084" i="12"/>
  <c r="B6084" i="12"/>
  <c r="E6083" i="12"/>
  <c r="B6083" i="12"/>
  <c r="E6082" i="12"/>
  <c r="B6082" i="12"/>
  <c r="E6081" i="12"/>
  <c r="B6081" i="12"/>
  <c r="E6080" i="12"/>
  <c r="B6080" i="12"/>
  <c r="E6079" i="12"/>
  <c r="B6079" i="12"/>
  <c r="E6078" i="12"/>
  <c r="B6078" i="12"/>
  <c r="E6077" i="12"/>
  <c r="B6077" i="12"/>
  <c r="E6076" i="12"/>
  <c r="B6076" i="12"/>
  <c r="E6075" i="12"/>
  <c r="B6075" i="12"/>
  <c r="E6074" i="12"/>
  <c r="B6074" i="12"/>
  <c r="E6073" i="12"/>
  <c r="B6073" i="12"/>
  <c r="E6072" i="12"/>
  <c r="B6072" i="12"/>
  <c r="E6071" i="12"/>
  <c r="B6071" i="12"/>
  <c r="E6070" i="12"/>
  <c r="B6070" i="12"/>
  <c r="E6069" i="12"/>
  <c r="B6069" i="12"/>
  <c r="E6068" i="12"/>
  <c r="B6068" i="12"/>
  <c r="E6067" i="12"/>
  <c r="B6067" i="12"/>
  <c r="E6066" i="12"/>
  <c r="B6066" i="12"/>
  <c r="E6065" i="12"/>
  <c r="B6065" i="12"/>
  <c r="E6064" i="12"/>
  <c r="B6064" i="12"/>
  <c r="E6063" i="12"/>
  <c r="B6063" i="12"/>
  <c r="E6062" i="12"/>
  <c r="B6062" i="12"/>
  <c r="E6061" i="12"/>
  <c r="B6061" i="12"/>
  <c r="E6060" i="12"/>
  <c r="B6060" i="12"/>
  <c r="E6059" i="12"/>
  <c r="B6059" i="12"/>
  <c r="E6058" i="12"/>
  <c r="B6058" i="12"/>
  <c r="E6057" i="12"/>
  <c r="B6057" i="12"/>
  <c r="E6056" i="12"/>
  <c r="B6056" i="12"/>
  <c r="E6055" i="12"/>
  <c r="B6055" i="12"/>
  <c r="E6054" i="12"/>
  <c r="B6054" i="12"/>
  <c r="E6053" i="12"/>
  <c r="B6053" i="12"/>
  <c r="E6052" i="12"/>
  <c r="B6052" i="12"/>
  <c r="E6051" i="12"/>
  <c r="B6051" i="12"/>
  <c r="E6050" i="12"/>
  <c r="B6050" i="12"/>
  <c r="E6049" i="12"/>
  <c r="B6049" i="12"/>
  <c r="E6048" i="12"/>
  <c r="B6048" i="12"/>
  <c r="E6047" i="12"/>
  <c r="B6047" i="12"/>
  <c r="E6046" i="12"/>
  <c r="B6046" i="12"/>
  <c r="E6045" i="12"/>
  <c r="B6045" i="12"/>
  <c r="E6044" i="12"/>
  <c r="B6044" i="12"/>
  <c r="E6043" i="12"/>
  <c r="B6043" i="12"/>
  <c r="E6042" i="12"/>
  <c r="B6042" i="12"/>
  <c r="E6041" i="12"/>
  <c r="B6041" i="12"/>
  <c r="E6040" i="12"/>
  <c r="B6040" i="12"/>
  <c r="E6039" i="12"/>
  <c r="B6039" i="12"/>
  <c r="E6038" i="12"/>
  <c r="B6038" i="12"/>
  <c r="E6037" i="12"/>
  <c r="B6037" i="12"/>
  <c r="E6036" i="12"/>
  <c r="B6036" i="12"/>
  <c r="E6035" i="12"/>
  <c r="B6035" i="12"/>
  <c r="E6034" i="12"/>
  <c r="B6034" i="12"/>
  <c r="E6033" i="12"/>
  <c r="B6033" i="12"/>
  <c r="E6032" i="12"/>
  <c r="B6032" i="12"/>
  <c r="E6031" i="12"/>
  <c r="B6031" i="12"/>
  <c r="E6030" i="12"/>
  <c r="B6030" i="12"/>
  <c r="E6029" i="12"/>
  <c r="B6029" i="12"/>
  <c r="E6028" i="12"/>
  <c r="B6028" i="12"/>
  <c r="E6027" i="12"/>
  <c r="B6027" i="12"/>
  <c r="E6026" i="12"/>
  <c r="B6026" i="12"/>
  <c r="E6025" i="12"/>
  <c r="B6025" i="12"/>
  <c r="E6024" i="12"/>
  <c r="B6024" i="12"/>
  <c r="E6023" i="12"/>
  <c r="B6023" i="12"/>
  <c r="E6022" i="12"/>
  <c r="B6022" i="12"/>
  <c r="E6021" i="12"/>
  <c r="B6021" i="12"/>
  <c r="E6020" i="12"/>
  <c r="B6020" i="12"/>
  <c r="E6019" i="12"/>
  <c r="B6019" i="12"/>
  <c r="E6018" i="12"/>
  <c r="B6018" i="12"/>
  <c r="E6017" i="12"/>
  <c r="B6017" i="12"/>
  <c r="E6016" i="12"/>
  <c r="B6016" i="12"/>
  <c r="E6015" i="12"/>
  <c r="B6015" i="12"/>
  <c r="E6014" i="12"/>
  <c r="B6014" i="12"/>
  <c r="E6013" i="12"/>
  <c r="B6013" i="12"/>
  <c r="E6012" i="12"/>
  <c r="B6012" i="12"/>
  <c r="E6011" i="12"/>
  <c r="B6011" i="12"/>
  <c r="E6010" i="12"/>
  <c r="B6010" i="12"/>
  <c r="E6009" i="12"/>
  <c r="B6009" i="12"/>
  <c r="E6008" i="12"/>
  <c r="B6008" i="12"/>
  <c r="E6007" i="12"/>
  <c r="B6007" i="12"/>
  <c r="E6006" i="12"/>
  <c r="B6006" i="12"/>
  <c r="E6005" i="12"/>
  <c r="B6005" i="12"/>
  <c r="E6004" i="12"/>
  <c r="B6004" i="12"/>
  <c r="E6003" i="12"/>
  <c r="B6003" i="12"/>
  <c r="E6002" i="12"/>
  <c r="B6002" i="12"/>
  <c r="E6001" i="12"/>
  <c r="B6001" i="12"/>
  <c r="E6000" i="12"/>
  <c r="B6000" i="12"/>
  <c r="E5999" i="12"/>
  <c r="B5999" i="12"/>
  <c r="E5998" i="12"/>
  <c r="B5998" i="12"/>
  <c r="E5997" i="12"/>
  <c r="B5997" i="12"/>
  <c r="E5996" i="12"/>
  <c r="B5996" i="12"/>
  <c r="E5995" i="12"/>
  <c r="B5995" i="12"/>
  <c r="E5994" i="12"/>
  <c r="B5994" i="12"/>
  <c r="E5993" i="12"/>
  <c r="B5993" i="12"/>
  <c r="E5992" i="12"/>
  <c r="B5992" i="12"/>
  <c r="E5991" i="12"/>
  <c r="B5991" i="12"/>
  <c r="E5990" i="12"/>
  <c r="B5990" i="12"/>
  <c r="E5989" i="12"/>
  <c r="B5989" i="12"/>
  <c r="E5988" i="12"/>
  <c r="B5988" i="12"/>
  <c r="E5987" i="12"/>
  <c r="B5987" i="12"/>
  <c r="E5986" i="12"/>
  <c r="B5986" i="12"/>
  <c r="E5985" i="12"/>
  <c r="B5985" i="12"/>
  <c r="E5984" i="12"/>
  <c r="B5984" i="12"/>
  <c r="E5983" i="12"/>
  <c r="B5983" i="12"/>
  <c r="E5982" i="12"/>
  <c r="B5982" i="12"/>
  <c r="E5981" i="12"/>
  <c r="B5981" i="12"/>
  <c r="E5980" i="12"/>
  <c r="B5980" i="12"/>
  <c r="E5979" i="12"/>
  <c r="B5979" i="12"/>
  <c r="E5978" i="12"/>
  <c r="B5978" i="12"/>
  <c r="E5977" i="12"/>
  <c r="B5977" i="12"/>
  <c r="E5976" i="12"/>
  <c r="B5976" i="12"/>
  <c r="E5975" i="12"/>
  <c r="B5975" i="12"/>
  <c r="E5974" i="12"/>
  <c r="B5974" i="12"/>
  <c r="E5973" i="12"/>
  <c r="B5973" i="12"/>
  <c r="E5972" i="12"/>
  <c r="B5972" i="12"/>
  <c r="E5971" i="12"/>
  <c r="B5971" i="12"/>
  <c r="E5970" i="12"/>
  <c r="B5970" i="12"/>
  <c r="E5969" i="12"/>
  <c r="B5969" i="12"/>
  <c r="E5968" i="12"/>
  <c r="B5968" i="12"/>
  <c r="E5967" i="12"/>
  <c r="B5967" i="12"/>
  <c r="E5966" i="12"/>
  <c r="B5966" i="12"/>
  <c r="E5965" i="12"/>
  <c r="B5965" i="12"/>
  <c r="E5964" i="12"/>
  <c r="B5964" i="12"/>
  <c r="E5963" i="12"/>
  <c r="B5963" i="12"/>
  <c r="E5962" i="12"/>
  <c r="B5962" i="12"/>
  <c r="E5961" i="12"/>
  <c r="B5961" i="12"/>
  <c r="E5960" i="12"/>
  <c r="B5960" i="12"/>
  <c r="E5959" i="12"/>
  <c r="B5959" i="12"/>
  <c r="E5958" i="12"/>
  <c r="B5958" i="12"/>
  <c r="E5957" i="12"/>
  <c r="B5957" i="12"/>
  <c r="E5956" i="12"/>
  <c r="B5956" i="12"/>
  <c r="E5955" i="12"/>
  <c r="B5955" i="12"/>
  <c r="E5954" i="12"/>
  <c r="B5954" i="12"/>
  <c r="E5953" i="12"/>
  <c r="B5953" i="12"/>
  <c r="E5952" i="12"/>
  <c r="B5952" i="12"/>
  <c r="E5951" i="12"/>
  <c r="B5951" i="12"/>
  <c r="E5950" i="12"/>
  <c r="B5950" i="12"/>
  <c r="E5949" i="12"/>
  <c r="B5949" i="12"/>
  <c r="E5948" i="12"/>
  <c r="B5948" i="12"/>
  <c r="E5947" i="12"/>
  <c r="B5947" i="12"/>
  <c r="E5946" i="12"/>
  <c r="B5946" i="12"/>
  <c r="E5945" i="12"/>
  <c r="B5945" i="12"/>
  <c r="E5944" i="12"/>
  <c r="B5944" i="12"/>
  <c r="E5943" i="12"/>
  <c r="B5943" i="12"/>
  <c r="E5942" i="12"/>
  <c r="B5942" i="12"/>
  <c r="E5941" i="12"/>
  <c r="B5941" i="12"/>
  <c r="E5940" i="12"/>
  <c r="B5940" i="12"/>
  <c r="E5939" i="12"/>
  <c r="B5939" i="12"/>
  <c r="E5938" i="12"/>
  <c r="B5938" i="12"/>
  <c r="E5937" i="12"/>
  <c r="B5937" i="12"/>
  <c r="E5936" i="12"/>
  <c r="B5936" i="12"/>
  <c r="E5935" i="12"/>
  <c r="B5935" i="12"/>
  <c r="E5934" i="12"/>
  <c r="B5934" i="12"/>
  <c r="E5933" i="12"/>
  <c r="B5933" i="12"/>
  <c r="E5932" i="12"/>
  <c r="B5932" i="12"/>
  <c r="E5931" i="12"/>
  <c r="B5931" i="12"/>
  <c r="E5930" i="12"/>
  <c r="B5930" i="12"/>
  <c r="E5929" i="12"/>
  <c r="B5929" i="12"/>
  <c r="E5928" i="12"/>
  <c r="B5928" i="12"/>
  <c r="E5927" i="12"/>
  <c r="B5927" i="12"/>
  <c r="E5926" i="12"/>
  <c r="B5926" i="12"/>
  <c r="E5925" i="12"/>
  <c r="B5925" i="12"/>
  <c r="E5924" i="12"/>
  <c r="B5924" i="12"/>
  <c r="E5923" i="12"/>
  <c r="B5923" i="12"/>
  <c r="E5922" i="12"/>
  <c r="B5922" i="12"/>
  <c r="E5921" i="12"/>
  <c r="B5921" i="12"/>
  <c r="E5920" i="12"/>
  <c r="B5920" i="12"/>
  <c r="E5919" i="12"/>
  <c r="B5919" i="12"/>
  <c r="E5918" i="12"/>
  <c r="B5918" i="12"/>
  <c r="E5917" i="12"/>
  <c r="B5917" i="12"/>
  <c r="E5916" i="12"/>
  <c r="B5916" i="12"/>
  <c r="E5915" i="12"/>
  <c r="B5915" i="12"/>
  <c r="E5914" i="12"/>
  <c r="B5914" i="12"/>
  <c r="E5913" i="12"/>
  <c r="B5913" i="12"/>
  <c r="E5912" i="12"/>
  <c r="B5912" i="12"/>
  <c r="E5911" i="12"/>
  <c r="B5911" i="12"/>
  <c r="E5910" i="12"/>
  <c r="B5910" i="12"/>
  <c r="E5909" i="12"/>
  <c r="B5909" i="12"/>
  <c r="E5908" i="12"/>
  <c r="B5908" i="12"/>
  <c r="E5907" i="12"/>
  <c r="B5907" i="12"/>
  <c r="E5906" i="12"/>
  <c r="B5906" i="12"/>
  <c r="E5905" i="12"/>
  <c r="B5905" i="12"/>
  <c r="E5904" i="12"/>
  <c r="B5904" i="12"/>
  <c r="E5903" i="12"/>
  <c r="B5903" i="12"/>
  <c r="E5902" i="12"/>
  <c r="B5902" i="12"/>
  <c r="E5901" i="12"/>
  <c r="B5901" i="12"/>
  <c r="E5900" i="12"/>
  <c r="B5900" i="12"/>
  <c r="E5899" i="12"/>
  <c r="B5899" i="12"/>
  <c r="E5898" i="12"/>
  <c r="B5898" i="12"/>
  <c r="E5897" i="12"/>
  <c r="B5897" i="12"/>
  <c r="E5896" i="12"/>
  <c r="B5896" i="12"/>
  <c r="E5895" i="12"/>
  <c r="B5895" i="12"/>
  <c r="E5894" i="12"/>
  <c r="B5894" i="12"/>
  <c r="E5893" i="12"/>
  <c r="B5893" i="12"/>
  <c r="E5892" i="12"/>
  <c r="B5892" i="12"/>
  <c r="E5891" i="12"/>
  <c r="B5891" i="12"/>
  <c r="E5890" i="12"/>
  <c r="B5890" i="12"/>
  <c r="E5889" i="12"/>
  <c r="B5889" i="12"/>
  <c r="E5888" i="12"/>
  <c r="B5888" i="12"/>
  <c r="E5887" i="12"/>
  <c r="B5887" i="12"/>
  <c r="E5886" i="12"/>
  <c r="B5886" i="12"/>
  <c r="E5885" i="12"/>
  <c r="B5885" i="12"/>
  <c r="E5884" i="12"/>
  <c r="B5884" i="12"/>
  <c r="E5883" i="12"/>
  <c r="B5883" i="12"/>
  <c r="E5882" i="12"/>
  <c r="B5882" i="12"/>
  <c r="E5881" i="12"/>
  <c r="B5881" i="12"/>
  <c r="E5880" i="12"/>
  <c r="B5880" i="12"/>
  <c r="E5879" i="12"/>
  <c r="B5879" i="12"/>
  <c r="E5878" i="12"/>
  <c r="B5878" i="12"/>
  <c r="E5877" i="12"/>
  <c r="B5877" i="12"/>
  <c r="E5876" i="12"/>
  <c r="B5876" i="12"/>
  <c r="E5875" i="12"/>
  <c r="B5875" i="12"/>
  <c r="E5874" i="12"/>
  <c r="B5874" i="12"/>
  <c r="E5873" i="12"/>
  <c r="B5873" i="12"/>
  <c r="E5872" i="12"/>
  <c r="B5872" i="12"/>
  <c r="E5871" i="12"/>
  <c r="B5871" i="12"/>
  <c r="E5870" i="12"/>
  <c r="B5870" i="12"/>
  <c r="E5869" i="12"/>
  <c r="B5869" i="12"/>
  <c r="E5868" i="12"/>
  <c r="B5868" i="12"/>
  <c r="E5867" i="12"/>
  <c r="B5867" i="12"/>
  <c r="E5866" i="12"/>
  <c r="B5866" i="12"/>
  <c r="E5865" i="12"/>
  <c r="B5865" i="12"/>
  <c r="E5864" i="12"/>
  <c r="B5864" i="12"/>
  <c r="E5863" i="12"/>
  <c r="B5863" i="12"/>
  <c r="E5862" i="12"/>
  <c r="B5862" i="12"/>
  <c r="E5861" i="12"/>
  <c r="B5861" i="12"/>
  <c r="E5860" i="12"/>
  <c r="B5860" i="12"/>
  <c r="E5859" i="12"/>
  <c r="B5859" i="12"/>
  <c r="E5858" i="12"/>
  <c r="B5858" i="12"/>
  <c r="E5857" i="12"/>
  <c r="B5857" i="12"/>
  <c r="E5856" i="12"/>
  <c r="B5856" i="12"/>
  <c r="E5855" i="12"/>
  <c r="B5855" i="12"/>
  <c r="E5854" i="12"/>
  <c r="B5854" i="12"/>
  <c r="E5853" i="12"/>
  <c r="B5853" i="12"/>
  <c r="E5852" i="12"/>
  <c r="B5852" i="12"/>
  <c r="E5851" i="12"/>
  <c r="B5851" i="12"/>
  <c r="E5850" i="12"/>
  <c r="B5850" i="12"/>
  <c r="E5849" i="12"/>
  <c r="B5849" i="12"/>
  <c r="E5848" i="12"/>
  <c r="B5848" i="12"/>
  <c r="E5847" i="12"/>
  <c r="B5847" i="12"/>
  <c r="E5846" i="12"/>
  <c r="B5846" i="12"/>
  <c r="E5845" i="12"/>
  <c r="B5845" i="12"/>
  <c r="E5844" i="12"/>
  <c r="B5844" i="12"/>
  <c r="E5843" i="12"/>
  <c r="B5843" i="12"/>
  <c r="E5842" i="12"/>
  <c r="B5842" i="12"/>
  <c r="E5841" i="12"/>
  <c r="B5841" i="12"/>
  <c r="E5840" i="12"/>
  <c r="B5840" i="12"/>
  <c r="E5839" i="12"/>
  <c r="B5839" i="12"/>
  <c r="E5838" i="12"/>
  <c r="B5838" i="12"/>
  <c r="E5837" i="12"/>
  <c r="B5837" i="12"/>
  <c r="E5836" i="12"/>
  <c r="B5836" i="12"/>
  <c r="E5835" i="12"/>
  <c r="B5835" i="12"/>
  <c r="E5834" i="12"/>
  <c r="B5834" i="12"/>
  <c r="E5833" i="12"/>
  <c r="B5833" i="12"/>
  <c r="E5832" i="12"/>
  <c r="B5832" i="12"/>
  <c r="E5831" i="12"/>
  <c r="B5831" i="12"/>
  <c r="E5830" i="12"/>
  <c r="B5830" i="12"/>
  <c r="E5829" i="12"/>
  <c r="B5829" i="12"/>
  <c r="E5828" i="12"/>
  <c r="B5828" i="12"/>
  <c r="E5827" i="12"/>
  <c r="B5827" i="12"/>
  <c r="E5826" i="12"/>
  <c r="B5826" i="12"/>
  <c r="E5825" i="12"/>
  <c r="B5825" i="12"/>
  <c r="E5824" i="12"/>
  <c r="B5824" i="12"/>
  <c r="E5823" i="12"/>
  <c r="B5823" i="12"/>
  <c r="E5822" i="12"/>
  <c r="B5822" i="12"/>
  <c r="E5821" i="12"/>
  <c r="B5821" i="12"/>
  <c r="E5820" i="12"/>
  <c r="B5820" i="12"/>
  <c r="E5819" i="12"/>
  <c r="B5819" i="12"/>
  <c r="E5818" i="12"/>
  <c r="B5818" i="12"/>
  <c r="E5817" i="12"/>
  <c r="B5817" i="12"/>
  <c r="E5816" i="12"/>
  <c r="B5816" i="12"/>
  <c r="E5815" i="12"/>
  <c r="B5815" i="12"/>
  <c r="E5814" i="12"/>
  <c r="B5814" i="12"/>
  <c r="E5813" i="12"/>
  <c r="B5813" i="12"/>
  <c r="E5812" i="12"/>
  <c r="B5812" i="12"/>
  <c r="E5811" i="12"/>
  <c r="B5811" i="12"/>
  <c r="E5810" i="12"/>
  <c r="B5810" i="12"/>
  <c r="E5809" i="12"/>
  <c r="B5809" i="12"/>
  <c r="E5808" i="12"/>
  <c r="B5808" i="12"/>
  <c r="E5807" i="12"/>
  <c r="B5807" i="12"/>
  <c r="E5806" i="12"/>
  <c r="B5806" i="12"/>
  <c r="E5805" i="12"/>
  <c r="B5805" i="12"/>
  <c r="E5804" i="12"/>
  <c r="B5804" i="12"/>
  <c r="E5803" i="12"/>
  <c r="B5803" i="12"/>
  <c r="E5802" i="12"/>
  <c r="B5802" i="12"/>
  <c r="E5801" i="12"/>
  <c r="B5801" i="12"/>
  <c r="E5800" i="12"/>
  <c r="B5800" i="12"/>
  <c r="E5799" i="12"/>
  <c r="B5799" i="12"/>
  <c r="E5798" i="12"/>
  <c r="B5798" i="12"/>
  <c r="E5797" i="12"/>
  <c r="B5797" i="12"/>
  <c r="E5796" i="12"/>
  <c r="B5796" i="12"/>
  <c r="E5795" i="12"/>
  <c r="B5795" i="12"/>
  <c r="E5794" i="12"/>
  <c r="B5794" i="12"/>
  <c r="E5793" i="12"/>
  <c r="B5793" i="12"/>
  <c r="E5792" i="12"/>
  <c r="B5792" i="12"/>
  <c r="E5791" i="12"/>
  <c r="B5791" i="12"/>
  <c r="E5790" i="12"/>
  <c r="B5790" i="12"/>
  <c r="E5789" i="12"/>
  <c r="B5789" i="12"/>
  <c r="E5788" i="12"/>
  <c r="B5788" i="12"/>
  <c r="E5787" i="12"/>
  <c r="B5787" i="12"/>
  <c r="E5786" i="12"/>
  <c r="B5786" i="12"/>
  <c r="E5785" i="12"/>
  <c r="B5785" i="12"/>
  <c r="E5784" i="12"/>
  <c r="B5784" i="12"/>
  <c r="E5783" i="12"/>
  <c r="B5783" i="12"/>
  <c r="E5782" i="12"/>
  <c r="B5782" i="12"/>
  <c r="E5781" i="12"/>
  <c r="B5781" i="12"/>
  <c r="E5780" i="12"/>
  <c r="B5780" i="12"/>
  <c r="E5779" i="12"/>
  <c r="B5779" i="12"/>
  <c r="E5778" i="12"/>
  <c r="B5778" i="12"/>
  <c r="E5777" i="12"/>
  <c r="B5777" i="12"/>
  <c r="E5776" i="12"/>
  <c r="B5776" i="12"/>
  <c r="E5775" i="12"/>
  <c r="B5775" i="12"/>
  <c r="E5774" i="12"/>
  <c r="B5774" i="12"/>
  <c r="E5773" i="12"/>
  <c r="B5773" i="12"/>
  <c r="E5772" i="12"/>
  <c r="B5772" i="12"/>
  <c r="E5771" i="12"/>
  <c r="B5771" i="12"/>
  <c r="E5770" i="12"/>
  <c r="B5770" i="12"/>
  <c r="E5769" i="12"/>
  <c r="B5769" i="12"/>
  <c r="E5768" i="12"/>
  <c r="B5768" i="12"/>
  <c r="E5767" i="12"/>
  <c r="B5767" i="12"/>
  <c r="E5766" i="12"/>
  <c r="B5766" i="12"/>
  <c r="E5765" i="12"/>
  <c r="B5765" i="12"/>
  <c r="E5764" i="12"/>
  <c r="B5764" i="12"/>
  <c r="E5763" i="12"/>
  <c r="B5763" i="12"/>
  <c r="E5762" i="12"/>
  <c r="B5762" i="12"/>
  <c r="E5761" i="12"/>
  <c r="B5761" i="12"/>
  <c r="E5760" i="12"/>
  <c r="B5760" i="12"/>
  <c r="E5759" i="12"/>
  <c r="B5759" i="12"/>
  <c r="E5758" i="12"/>
  <c r="B5758" i="12"/>
  <c r="E5757" i="12"/>
  <c r="B5757" i="12"/>
  <c r="E5756" i="12"/>
  <c r="B5756" i="12"/>
  <c r="E5755" i="12"/>
  <c r="B5755" i="12"/>
  <c r="E5754" i="12"/>
  <c r="B5754" i="12"/>
  <c r="E5753" i="12"/>
  <c r="B5753" i="12"/>
  <c r="E5752" i="12"/>
  <c r="B5752" i="12"/>
  <c r="E5751" i="12"/>
  <c r="B5751" i="12"/>
  <c r="E5750" i="12"/>
  <c r="B5750" i="12"/>
  <c r="E5749" i="12"/>
  <c r="B5749" i="12"/>
  <c r="E5748" i="12"/>
  <c r="B5748" i="12"/>
  <c r="E5747" i="12"/>
  <c r="B5747" i="12"/>
  <c r="E5746" i="12"/>
  <c r="B5746" i="12"/>
  <c r="E5745" i="12"/>
  <c r="B5745" i="12"/>
  <c r="E5744" i="12"/>
  <c r="B5744" i="12"/>
  <c r="E5743" i="12"/>
  <c r="B5743" i="12"/>
  <c r="E5742" i="12"/>
  <c r="B5742" i="12"/>
  <c r="E5741" i="12"/>
  <c r="B5741" i="12"/>
  <c r="E5740" i="12"/>
  <c r="B5740" i="12"/>
  <c r="E5739" i="12"/>
  <c r="B5739" i="12"/>
  <c r="E5738" i="12"/>
  <c r="B5738" i="12"/>
  <c r="E5737" i="12"/>
  <c r="B5737" i="12"/>
  <c r="E5736" i="12"/>
  <c r="B5736" i="12"/>
  <c r="E5735" i="12"/>
  <c r="B5735" i="12"/>
  <c r="E5734" i="12"/>
  <c r="B5734" i="12"/>
  <c r="E5733" i="12"/>
  <c r="B5733" i="12"/>
  <c r="E5732" i="12"/>
  <c r="B5732" i="12"/>
  <c r="E5731" i="12"/>
  <c r="B5731" i="12"/>
  <c r="E5730" i="12"/>
  <c r="B5730" i="12"/>
  <c r="E5729" i="12"/>
  <c r="B5729" i="12"/>
  <c r="E5728" i="12"/>
  <c r="B5728" i="12"/>
  <c r="E5727" i="12"/>
  <c r="B5727" i="12"/>
  <c r="E5726" i="12"/>
  <c r="B5726" i="12"/>
  <c r="E5725" i="12"/>
  <c r="B5725" i="12"/>
  <c r="E5724" i="12"/>
  <c r="B5724" i="12"/>
  <c r="E5723" i="12"/>
  <c r="B5723" i="12"/>
  <c r="E5722" i="12"/>
  <c r="B5722" i="12"/>
  <c r="E5721" i="12"/>
  <c r="B5721" i="12"/>
  <c r="E5720" i="12"/>
  <c r="B5720" i="12"/>
  <c r="E5719" i="12"/>
  <c r="B5719" i="12"/>
  <c r="E5718" i="12"/>
  <c r="B5718" i="12"/>
  <c r="E5717" i="12"/>
  <c r="B5717" i="12"/>
  <c r="E5716" i="12"/>
  <c r="B5716" i="12"/>
  <c r="E5715" i="12"/>
  <c r="B5715" i="12"/>
  <c r="E5714" i="12"/>
  <c r="B5714" i="12"/>
  <c r="E5713" i="12"/>
  <c r="B5713" i="12"/>
  <c r="E5712" i="12"/>
  <c r="B5712" i="12"/>
  <c r="E5711" i="12"/>
  <c r="B5711" i="12"/>
  <c r="E5710" i="12"/>
  <c r="B5710" i="12"/>
  <c r="E5709" i="12"/>
  <c r="B5709" i="12"/>
  <c r="E5708" i="12"/>
  <c r="B5708" i="12"/>
  <c r="E5707" i="12"/>
  <c r="B5707" i="12"/>
  <c r="E5706" i="12"/>
  <c r="B5706" i="12"/>
  <c r="E5705" i="12"/>
  <c r="B5705" i="12"/>
  <c r="E5704" i="12"/>
  <c r="B5704" i="12"/>
  <c r="E5703" i="12"/>
  <c r="B5703" i="12"/>
  <c r="E5702" i="12"/>
  <c r="B5702" i="12"/>
  <c r="E5701" i="12"/>
  <c r="B5701" i="12"/>
  <c r="E5700" i="12"/>
  <c r="B5700" i="12"/>
  <c r="E5699" i="12"/>
  <c r="B5699" i="12"/>
  <c r="E5698" i="12"/>
  <c r="B5698" i="12"/>
  <c r="E5697" i="12"/>
  <c r="B5697" i="12"/>
  <c r="E5696" i="12"/>
  <c r="B5696" i="12"/>
  <c r="E5695" i="12"/>
  <c r="B5695" i="12"/>
  <c r="E5694" i="12"/>
  <c r="B5694" i="12"/>
  <c r="E5693" i="12"/>
  <c r="B5693" i="12"/>
  <c r="E5692" i="12"/>
  <c r="B5692" i="12"/>
  <c r="E5691" i="12"/>
  <c r="B5691" i="12"/>
  <c r="E5690" i="12"/>
  <c r="B5690" i="12"/>
  <c r="E5689" i="12"/>
  <c r="B5689" i="12"/>
  <c r="E5688" i="12"/>
  <c r="B5688" i="12"/>
  <c r="E5687" i="12"/>
  <c r="B5687" i="12"/>
  <c r="E5686" i="12"/>
  <c r="B5686" i="12"/>
  <c r="E5685" i="12"/>
  <c r="B5685" i="12"/>
  <c r="E5684" i="12"/>
  <c r="B5684" i="12"/>
  <c r="E5683" i="12"/>
  <c r="B5683" i="12"/>
  <c r="E5682" i="12"/>
  <c r="B5682" i="12"/>
  <c r="E5681" i="12"/>
  <c r="B5681" i="12"/>
  <c r="E5680" i="12"/>
  <c r="B5680" i="12"/>
  <c r="E5679" i="12"/>
  <c r="B5679" i="12"/>
  <c r="E5678" i="12"/>
  <c r="B5678" i="12"/>
  <c r="E5677" i="12"/>
  <c r="B5677" i="12"/>
  <c r="E5676" i="12"/>
  <c r="B5676" i="12"/>
  <c r="E5675" i="12"/>
  <c r="B5675" i="12"/>
  <c r="E5674" i="12"/>
  <c r="B5674" i="12"/>
  <c r="E5673" i="12"/>
  <c r="B5673" i="12"/>
  <c r="E5672" i="12"/>
  <c r="B5672" i="12"/>
  <c r="E5671" i="12"/>
  <c r="B5671" i="12"/>
  <c r="E5670" i="12"/>
  <c r="B5670" i="12"/>
  <c r="E5669" i="12"/>
  <c r="B5669" i="12"/>
  <c r="E5668" i="12"/>
  <c r="B5668" i="12"/>
  <c r="E5667" i="12"/>
  <c r="B5667" i="12"/>
  <c r="E5666" i="12"/>
  <c r="B5666" i="12"/>
  <c r="E5665" i="12"/>
  <c r="B5665" i="12"/>
  <c r="E5664" i="12"/>
  <c r="B5664" i="12"/>
  <c r="E5663" i="12"/>
  <c r="B5663" i="12"/>
  <c r="E5662" i="12"/>
  <c r="B5662" i="12"/>
  <c r="E5661" i="12"/>
  <c r="B5661" i="12"/>
  <c r="E5660" i="12"/>
  <c r="B5660" i="12"/>
  <c r="E5659" i="12"/>
  <c r="B5659" i="12"/>
  <c r="E5658" i="12"/>
  <c r="B5658" i="12"/>
  <c r="E5657" i="12"/>
  <c r="B5657" i="12"/>
  <c r="E5656" i="12"/>
  <c r="B5656" i="12"/>
  <c r="E5655" i="12"/>
  <c r="B5655" i="12"/>
  <c r="E5654" i="12"/>
  <c r="B5654" i="12"/>
  <c r="E5653" i="12"/>
  <c r="B5653" i="12"/>
  <c r="E5652" i="12"/>
  <c r="B5652" i="12"/>
  <c r="E5651" i="12"/>
  <c r="B5651" i="12"/>
  <c r="E5650" i="12"/>
  <c r="B5650" i="12"/>
  <c r="E5649" i="12"/>
  <c r="B5649" i="12"/>
  <c r="E5648" i="12"/>
  <c r="B5648" i="12"/>
  <c r="E5647" i="12"/>
  <c r="B5647" i="12"/>
  <c r="E5646" i="12"/>
  <c r="B5646" i="12"/>
  <c r="E5645" i="12"/>
  <c r="B5645" i="12"/>
  <c r="E5644" i="12"/>
  <c r="B5644" i="12"/>
  <c r="E5643" i="12"/>
  <c r="B5643" i="12"/>
  <c r="E5642" i="12"/>
  <c r="B5642" i="12"/>
  <c r="E5641" i="12"/>
  <c r="B5641" i="12"/>
  <c r="E5640" i="12"/>
  <c r="B5640" i="12"/>
  <c r="E5639" i="12"/>
  <c r="B5639" i="12"/>
  <c r="E5638" i="12"/>
  <c r="B5638" i="12"/>
  <c r="E5637" i="12"/>
  <c r="B5637" i="12"/>
  <c r="E5636" i="12"/>
  <c r="B5636" i="12"/>
  <c r="E5635" i="12"/>
  <c r="B5635" i="12"/>
  <c r="E5634" i="12"/>
  <c r="B5634" i="12"/>
  <c r="E5633" i="12"/>
  <c r="B5633" i="12"/>
  <c r="E5632" i="12"/>
  <c r="B5632" i="12"/>
  <c r="E5631" i="12"/>
  <c r="B5631" i="12"/>
  <c r="E5630" i="12"/>
  <c r="B5630" i="12"/>
  <c r="E5629" i="12"/>
  <c r="B5629" i="12"/>
  <c r="E5628" i="12"/>
  <c r="B5628" i="12"/>
  <c r="E5627" i="12"/>
  <c r="B5627" i="12"/>
  <c r="E5626" i="12"/>
  <c r="B5626" i="12"/>
  <c r="E5625" i="12"/>
  <c r="B5625" i="12"/>
  <c r="E5624" i="12"/>
  <c r="B5624" i="12"/>
  <c r="E5623" i="12"/>
  <c r="B5623" i="12"/>
  <c r="E5622" i="12"/>
  <c r="B5622" i="12"/>
  <c r="E5621" i="12"/>
  <c r="B5621" i="12"/>
  <c r="E5620" i="12"/>
  <c r="B5620" i="12"/>
  <c r="E5619" i="12"/>
  <c r="B5619" i="12"/>
  <c r="E5618" i="12"/>
  <c r="B5618" i="12"/>
  <c r="E5617" i="12"/>
  <c r="B5617" i="12"/>
  <c r="E5616" i="12"/>
  <c r="B5616" i="12"/>
  <c r="E5615" i="12"/>
  <c r="B5615" i="12"/>
  <c r="E5614" i="12"/>
  <c r="B5614" i="12"/>
  <c r="E5613" i="12"/>
  <c r="B5613" i="12"/>
  <c r="E5612" i="12"/>
  <c r="B5612" i="12"/>
  <c r="E5611" i="12"/>
  <c r="B5611" i="12"/>
  <c r="E5610" i="12"/>
  <c r="B5610" i="12"/>
  <c r="E5609" i="12"/>
  <c r="B5609" i="12"/>
  <c r="E5608" i="12"/>
  <c r="B5608" i="12"/>
  <c r="E5607" i="12"/>
  <c r="B5607" i="12"/>
  <c r="E5606" i="12"/>
  <c r="B5606" i="12"/>
  <c r="E5605" i="12"/>
  <c r="B5605" i="12"/>
  <c r="E5604" i="12"/>
  <c r="B5604" i="12"/>
  <c r="E5603" i="12"/>
  <c r="B5603" i="12"/>
  <c r="E5602" i="12"/>
  <c r="B5602" i="12"/>
  <c r="E5601" i="12"/>
  <c r="B5601" i="12"/>
  <c r="E5600" i="12"/>
  <c r="B5600" i="12"/>
  <c r="E5599" i="12"/>
  <c r="B5599" i="12"/>
  <c r="E5598" i="12"/>
  <c r="B5598" i="12"/>
  <c r="E5597" i="12"/>
  <c r="B5597" i="12"/>
  <c r="E5596" i="12"/>
  <c r="B5596" i="12"/>
  <c r="E5595" i="12"/>
  <c r="B5595" i="12"/>
  <c r="E5594" i="12"/>
  <c r="B5594" i="12"/>
  <c r="E5593" i="12"/>
  <c r="B5593" i="12"/>
  <c r="E5592" i="12"/>
  <c r="B5592" i="12"/>
  <c r="E5591" i="12"/>
  <c r="B5591" i="12"/>
  <c r="E5590" i="12"/>
  <c r="B5590" i="12"/>
  <c r="E5589" i="12"/>
  <c r="B5589" i="12"/>
  <c r="E5588" i="12"/>
  <c r="B5588" i="12"/>
  <c r="E5587" i="12"/>
  <c r="B5587" i="12"/>
  <c r="E5586" i="12"/>
  <c r="B5586" i="12"/>
  <c r="E5585" i="12"/>
  <c r="B5585" i="12"/>
  <c r="E5584" i="12"/>
  <c r="B5584" i="12"/>
  <c r="E5583" i="12"/>
  <c r="B5583" i="12"/>
  <c r="E5582" i="12"/>
  <c r="B5582" i="12"/>
  <c r="E5581" i="12"/>
  <c r="B5581" i="12"/>
  <c r="E5580" i="12"/>
  <c r="B5580" i="12"/>
  <c r="E5579" i="12"/>
  <c r="B5579" i="12"/>
  <c r="E5578" i="12"/>
  <c r="B5578" i="12"/>
  <c r="E5577" i="12"/>
  <c r="B5577" i="12"/>
  <c r="E5576" i="12"/>
  <c r="B5576" i="12"/>
  <c r="E5575" i="12"/>
  <c r="B5575" i="12"/>
  <c r="E5574" i="12"/>
  <c r="B5574" i="12"/>
  <c r="E5573" i="12"/>
  <c r="B5573" i="12"/>
  <c r="E5572" i="12"/>
  <c r="B5572" i="12"/>
  <c r="E5571" i="12"/>
  <c r="B5571" i="12"/>
  <c r="E5570" i="12"/>
  <c r="B5570" i="12"/>
  <c r="E5569" i="12"/>
  <c r="B5569" i="12"/>
  <c r="E5568" i="12"/>
  <c r="B5568" i="12"/>
  <c r="E5567" i="12"/>
  <c r="B5567" i="12"/>
  <c r="E5566" i="12"/>
  <c r="B5566" i="12"/>
  <c r="E5565" i="12"/>
  <c r="B5565" i="12"/>
  <c r="E5564" i="12"/>
  <c r="B5564" i="12"/>
  <c r="E5563" i="12"/>
  <c r="B5563" i="12"/>
  <c r="E5562" i="12"/>
  <c r="B5562" i="12"/>
  <c r="E5561" i="12"/>
  <c r="B5561" i="12"/>
  <c r="E5560" i="12"/>
  <c r="B5560" i="12"/>
  <c r="E5559" i="12"/>
  <c r="B5559" i="12"/>
  <c r="E5558" i="12"/>
  <c r="B5558" i="12"/>
  <c r="E5557" i="12"/>
  <c r="B5557" i="12"/>
  <c r="E5556" i="12"/>
  <c r="B5556" i="12"/>
  <c r="E5555" i="12"/>
  <c r="B5555" i="12"/>
  <c r="E5554" i="12"/>
  <c r="B5554" i="12"/>
  <c r="E5553" i="12"/>
  <c r="B5553" i="12"/>
  <c r="E5552" i="12"/>
  <c r="B5552" i="12"/>
  <c r="E5551" i="12"/>
  <c r="B5551" i="12"/>
  <c r="E5550" i="12"/>
  <c r="B5550" i="12"/>
  <c r="E5549" i="12"/>
  <c r="B5549" i="12"/>
  <c r="E5548" i="12"/>
  <c r="B5548" i="12"/>
  <c r="E5547" i="12"/>
  <c r="B5547" i="12"/>
  <c r="E5546" i="12"/>
  <c r="B5546" i="12"/>
  <c r="E5545" i="12"/>
  <c r="B5545" i="12"/>
  <c r="E5544" i="12"/>
  <c r="B5544" i="12"/>
  <c r="E5543" i="12"/>
  <c r="B5543" i="12"/>
  <c r="E5542" i="12"/>
  <c r="B5542" i="12"/>
  <c r="E5541" i="12"/>
  <c r="B5541" i="12"/>
  <c r="E5540" i="12"/>
  <c r="B5540" i="12"/>
  <c r="E5539" i="12"/>
  <c r="B5539" i="12"/>
  <c r="E5538" i="12"/>
  <c r="B5538" i="12"/>
  <c r="E5537" i="12"/>
  <c r="B5537" i="12"/>
  <c r="E5536" i="12"/>
  <c r="B5536" i="12"/>
  <c r="E5535" i="12"/>
  <c r="B5535" i="12"/>
  <c r="E5534" i="12"/>
  <c r="B5534" i="12"/>
  <c r="E5533" i="12"/>
  <c r="B5533" i="12"/>
  <c r="E5532" i="12"/>
  <c r="B5532" i="12"/>
  <c r="E5531" i="12"/>
  <c r="B5531" i="12"/>
  <c r="E5530" i="12"/>
  <c r="B5530" i="12"/>
  <c r="E5529" i="12"/>
  <c r="B5529" i="12"/>
  <c r="E5528" i="12"/>
  <c r="B5528" i="12"/>
  <c r="E5527" i="12"/>
  <c r="B5527" i="12"/>
  <c r="E5526" i="12"/>
  <c r="B5526" i="12"/>
  <c r="E5525" i="12"/>
  <c r="B5525" i="12"/>
  <c r="E5524" i="12"/>
  <c r="B5524" i="12"/>
  <c r="E5523" i="12"/>
  <c r="B5523" i="12"/>
  <c r="E5522" i="12"/>
  <c r="B5522" i="12"/>
  <c r="E5521" i="12"/>
  <c r="B5521" i="12"/>
  <c r="E5520" i="12"/>
  <c r="B5520" i="12"/>
  <c r="E5519" i="12"/>
  <c r="B5519" i="12"/>
  <c r="E5518" i="12"/>
  <c r="B5518" i="12"/>
  <c r="E5517" i="12"/>
  <c r="B5517" i="12"/>
  <c r="E5516" i="12"/>
  <c r="B5516" i="12"/>
  <c r="E5515" i="12"/>
  <c r="B5515" i="12"/>
  <c r="E5514" i="12"/>
  <c r="B5514" i="12"/>
  <c r="E5513" i="12"/>
  <c r="B5513" i="12"/>
  <c r="E5512" i="12"/>
  <c r="B5512" i="12"/>
  <c r="E5511" i="12"/>
  <c r="B5511" i="12"/>
  <c r="E5510" i="12"/>
  <c r="B5510" i="12"/>
  <c r="E5509" i="12"/>
  <c r="B5509" i="12"/>
  <c r="E5508" i="12"/>
  <c r="B5508" i="12"/>
  <c r="E5507" i="12"/>
  <c r="B5507" i="12"/>
  <c r="E5506" i="12"/>
  <c r="B5506" i="12"/>
  <c r="E5505" i="12"/>
  <c r="B5505" i="12"/>
  <c r="E5504" i="12"/>
  <c r="B5504" i="12"/>
  <c r="E5503" i="12"/>
  <c r="B5503" i="12"/>
  <c r="E5502" i="12"/>
  <c r="B5502" i="12"/>
  <c r="E5501" i="12"/>
  <c r="B5501" i="12"/>
  <c r="E5500" i="12"/>
  <c r="B5500" i="12"/>
  <c r="E5499" i="12"/>
  <c r="B5499" i="12"/>
  <c r="E5498" i="12"/>
  <c r="B5498" i="12"/>
  <c r="E5497" i="12"/>
  <c r="B5497" i="12"/>
  <c r="E5496" i="12"/>
  <c r="B5496" i="12"/>
  <c r="E5495" i="12"/>
  <c r="B5495" i="12"/>
  <c r="E5494" i="12"/>
  <c r="B5494" i="12"/>
  <c r="E5493" i="12"/>
  <c r="B5493" i="12"/>
  <c r="E5492" i="12"/>
  <c r="B5492" i="12"/>
  <c r="E5491" i="12"/>
  <c r="B5491" i="12"/>
  <c r="E5490" i="12"/>
  <c r="B5490" i="12"/>
  <c r="E5489" i="12"/>
  <c r="B5489" i="12"/>
  <c r="E5488" i="12"/>
  <c r="B5488" i="12"/>
  <c r="E5487" i="12"/>
  <c r="B5487" i="12"/>
  <c r="E5486" i="12"/>
  <c r="B5486" i="12"/>
  <c r="E5485" i="12"/>
  <c r="B5485" i="12"/>
  <c r="E5484" i="12"/>
  <c r="B5484" i="12"/>
  <c r="E5483" i="12"/>
  <c r="B5483" i="12"/>
  <c r="E5482" i="12"/>
  <c r="B5482" i="12"/>
  <c r="E5481" i="12"/>
  <c r="B5481" i="12"/>
  <c r="E5480" i="12"/>
  <c r="B5480" i="12"/>
  <c r="E5479" i="12"/>
  <c r="B5479" i="12"/>
  <c r="E5478" i="12"/>
  <c r="B5478" i="12"/>
  <c r="E5477" i="12"/>
  <c r="B5477" i="12"/>
  <c r="E5476" i="12"/>
  <c r="B5476" i="12"/>
  <c r="E5475" i="12"/>
  <c r="B5475" i="12"/>
  <c r="E5474" i="12"/>
  <c r="B5474" i="12"/>
  <c r="E5473" i="12"/>
  <c r="B5473" i="12"/>
  <c r="E5472" i="12"/>
  <c r="B5472" i="12"/>
  <c r="E5471" i="12"/>
  <c r="B5471" i="12"/>
  <c r="E5470" i="12"/>
  <c r="B5470" i="12"/>
  <c r="E5469" i="12"/>
  <c r="B5469" i="12"/>
  <c r="E5468" i="12"/>
  <c r="B5468" i="12"/>
  <c r="E5467" i="12"/>
  <c r="B5467" i="12"/>
  <c r="E5466" i="12"/>
  <c r="B5466" i="12"/>
  <c r="E5465" i="12"/>
  <c r="B5465" i="12"/>
  <c r="E5464" i="12"/>
  <c r="B5464" i="12"/>
  <c r="E5463" i="12"/>
  <c r="B5463" i="12"/>
  <c r="E5462" i="12"/>
  <c r="B5462" i="12"/>
  <c r="E5461" i="12"/>
  <c r="B5461" i="12"/>
  <c r="E5460" i="12"/>
  <c r="B5460" i="12"/>
  <c r="E5459" i="12"/>
  <c r="B5459" i="12"/>
  <c r="E5458" i="12"/>
  <c r="B5458" i="12"/>
  <c r="E5457" i="12"/>
  <c r="B5457" i="12"/>
  <c r="E5456" i="12"/>
  <c r="B5456" i="12"/>
  <c r="E5455" i="12"/>
  <c r="B5455" i="12"/>
  <c r="E5454" i="12"/>
  <c r="B5454" i="12"/>
  <c r="E5453" i="12"/>
  <c r="B5453" i="12"/>
  <c r="E5452" i="12"/>
  <c r="B5452" i="12"/>
  <c r="E5451" i="12"/>
  <c r="B5451" i="12"/>
  <c r="E5450" i="12"/>
  <c r="B5450" i="12"/>
  <c r="E5449" i="12"/>
  <c r="B5449" i="12"/>
  <c r="E5448" i="12"/>
  <c r="B5448" i="12"/>
  <c r="E5447" i="12"/>
  <c r="B5447" i="12"/>
  <c r="E5446" i="12"/>
  <c r="B5446" i="12"/>
  <c r="E5445" i="12"/>
  <c r="B5445" i="12"/>
  <c r="E5444" i="12"/>
  <c r="B5444" i="12"/>
  <c r="E5443" i="12"/>
  <c r="B5443" i="12"/>
  <c r="E5442" i="12"/>
  <c r="B5442" i="12"/>
  <c r="E5441" i="12"/>
  <c r="B5441" i="12"/>
  <c r="E5440" i="12"/>
  <c r="B5440" i="12"/>
  <c r="E5439" i="12"/>
  <c r="B5439" i="12"/>
  <c r="E5438" i="12"/>
  <c r="B5438" i="12"/>
  <c r="E5437" i="12"/>
  <c r="B5437" i="12"/>
  <c r="E5436" i="12"/>
  <c r="B5436" i="12"/>
  <c r="E5435" i="12"/>
  <c r="B5435" i="12"/>
  <c r="E5434" i="12"/>
  <c r="B5434" i="12"/>
  <c r="E5433" i="12"/>
  <c r="B5433" i="12"/>
  <c r="E5432" i="12"/>
  <c r="B5432" i="12"/>
  <c r="E5431" i="12"/>
  <c r="B5431" i="12"/>
  <c r="E5430" i="12"/>
  <c r="B5430" i="12"/>
  <c r="E5429" i="12"/>
  <c r="B5429" i="12"/>
  <c r="E5428" i="12"/>
  <c r="B5428" i="12"/>
  <c r="E5427" i="12"/>
  <c r="B5427" i="12"/>
  <c r="E5426" i="12"/>
  <c r="B5426" i="12"/>
  <c r="E5425" i="12"/>
  <c r="B5425" i="12"/>
  <c r="E5424" i="12"/>
  <c r="B5424" i="12"/>
  <c r="E5423" i="12"/>
  <c r="B5423" i="12"/>
  <c r="E5422" i="12"/>
  <c r="B5422" i="12"/>
  <c r="E5421" i="12"/>
  <c r="B5421" i="12"/>
  <c r="E5420" i="12"/>
  <c r="B5420" i="12"/>
  <c r="E5419" i="12"/>
  <c r="B5419" i="12"/>
  <c r="E5418" i="12"/>
  <c r="B5418" i="12"/>
  <c r="E5417" i="12"/>
  <c r="B5417" i="12"/>
  <c r="E5416" i="12"/>
  <c r="B5416" i="12"/>
  <c r="E5415" i="12"/>
  <c r="B5415" i="12"/>
  <c r="E5414" i="12"/>
  <c r="B5414" i="12"/>
  <c r="E5413" i="12"/>
  <c r="B5413" i="12"/>
  <c r="E5412" i="12"/>
  <c r="B5412" i="12"/>
  <c r="E5411" i="12"/>
  <c r="B5411" i="12"/>
  <c r="E5410" i="12"/>
  <c r="B5410" i="12"/>
  <c r="E5409" i="12"/>
  <c r="B5409" i="12"/>
  <c r="E5408" i="12"/>
  <c r="B5408" i="12"/>
  <c r="E5407" i="12"/>
  <c r="B5407" i="12"/>
  <c r="E5406" i="12"/>
  <c r="B5406" i="12"/>
  <c r="E5405" i="12"/>
  <c r="B5405" i="12"/>
  <c r="E5404" i="12"/>
  <c r="B5404" i="12"/>
  <c r="E5403" i="12"/>
  <c r="B5403" i="12"/>
  <c r="E5402" i="12"/>
  <c r="B5402" i="12"/>
  <c r="E5401" i="12"/>
  <c r="B5401" i="12"/>
  <c r="E5400" i="12"/>
  <c r="B5400" i="12"/>
  <c r="E5399" i="12"/>
  <c r="B5399" i="12"/>
  <c r="E5398" i="12"/>
  <c r="B5398" i="12"/>
  <c r="E5397" i="12"/>
  <c r="B5397" i="12"/>
  <c r="E5396" i="12"/>
  <c r="B5396" i="12"/>
  <c r="E5395" i="12"/>
  <c r="B5395" i="12"/>
  <c r="E5394" i="12"/>
  <c r="B5394" i="12"/>
  <c r="E5393" i="12"/>
  <c r="B5393" i="12"/>
  <c r="E5392" i="12"/>
  <c r="B5392" i="12"/>
  <c r="E5391" i="12"/>
  <c r="B5391" i="12"/>
  <c r="E5390" i="12"/>
  <c r="B5390" i="12"/>
  <c r="E5389" i="12"/>
  <c r="B5389" i="12"/>
  <c r="E5388" i="12"/>
  <c r="B5388" i="12"/>
  <c r="E5387" i="12"/>
  <c r="B5387" i="12"/>
  <c r="E5386" i="12"/>
  <c r="B5386" i="12"/>
  <c r="E5385" i="12"/>
  <c r="B5385" i="12"/>
  <c r="E5384" i="12"/>
  <c r="B5384" i="12"/>
  <c r="E5383" i="12"/>
  <c r="B5383" i="12"/>
  <c r="E5382" i="12"/>
  <c r="B5382" i="12"/>
  <c r="E5381" i="12"/>
  <c r="B5381" i="12"/>
  <c r="E5380" i="12"/>
  <c r="B5380" i="12"/>
  <c r="E5379" i="12"/>
  <c r="B5379" i="12"/>
  <c r="E5378" i="12"/>
  <c r="B5378" i="12"/>
  <c r="E5377" i="12"/>
  <c r="B5377" i="12"/>
  <c r="E5376" i="12"/>
  <c r="B5376" i="12"/>
  <c r="E5375" i="12"/>
  <c r="B5375" i="12"/>
  <c r="E5374" i="12"/>
  <c r="B5374" i="12"/>
  <c r="E5373" i="12"/>
  <c r="B5373" i="12"/>
  <c r="E5372" i="12"/>
  <c r="B5372" i="12"/>
  <c r="E5371" i="12"/>
  <c r="B5371" i="12"/>
  <c r="E5370" i="12"/>
  <c r="B5370" i="12"/>
  <c r="E5369" i="12"/>
  <c r="B5369" i="12"/>
  <c r="E5368" i="12"/>
  <c r="B5368" i="12"/>
  <c r="E5367" i="12"/>
  <c r="B5367" i="12"/>
  <c r="E5366" i="12"/>
  <c r="B5366" i="12"/>
  <c r="E5365" i="12"/>
  <c r="B5365" i="12"/>
  <c r="E5364" i="12"/>
  <c r="B5364" i="12"/>
  <c r="E5363" i="12"/>
  <c r="B5363" i="12"/>
  <c r="E5362" i="12"/>
  <c r="B5362" i="12"/>
  <c r="E5361" i="12"/>
  <c r="B5361" i="12"/>
  <c r="E5360" i="12"/>
  <c r="B5360" i="12"/>
  <c r="E5359" i="12"/>
  <c r="B5359" i="12"/>
  <c r="E5358" i="12"/>
  <c r="B5358" i="12"/>
  <c r="E5357" i="12"/>
  <c r="B5357" i="12"/>
  <c r="E5356" i="12"/>
  <c r="B5356" i="12"/>
  <c r="E5355" i="12"/>
  <c r="B5355" i="12"/>
  <c r="E5354" i="12"/>
  <c r="B5354" i="12"/>
  <c r="E5353" i="12"/>
  <c r="B5353" i="12"/>
  <c r="E5352" i="12"/>
  <c r="B5352" i="12"/>
  <c r="E5351" i="12"/>
  <c r="B5351" i="12"/>
  <c r="E5350" i="12"/>
  <c r="B5350" i="12"/>
  <c r="E5349" i="12"/>
  <c r="B5349" i="12"/>
  <c r="E5348" i="12"/>
  <c r="B5348" i="12"/>
  <c r="E5347" i="12"/>
  <c r="B5347" i="12"/>
  <c r="E5346" i="12"/>
  <c r="B5346" i="12"/>
  <c r="E5345" i="12"/>
  <c r="B5345" i="12"/>
  <c r="E5344" i="12"/>
  <c r="B5344" i="12"/>
  <c r="E5343" i="12"/>
  <c r="B5343" i="12"/>
  <c r="E5342" i="12"/>
  <c r="B5342" i="12"/>
  <c r="E5341" i="12"/>
  <c r="B5341" i="12"/>
  <c r="E5340" i="12"/>
  <c r="B5340" i="12"/>
  <c r="E5339" i="12"/>
  <c r="B5339" i="12"/>
  <c r="E5338" i="12"/>
  <c r="B5338" i="12"/>
  <c r="E5337" i="12"/>
  <c r="B5337" i="12"/>
  <c r="E5336" i="12"/>
  <c r="B5336" i="12"/>
  <c r="E5335" i="12"/>
  <c r="B5335" i="12"/>
  <c r="E5334" i="12"/>
  <c r="B5334" i="12"/>
  <c r="E5333" i="12"/>
  <c r="B5333" i="12"/>
  <c r="E5332" i="12"/>
  <c r="B5332" i="12"/>
  <c r="E5331" i="12"/>
  <c r="B5331" i="12"/>
  <c r="E5330" i="12"/>
  <c r="B5330" i="12"/>
  <c r="E5329" i="12"/>
  <c r="B5329" i="12"/>
  <c r="E5328" i="12"/>
  <c r="B5328" i="12"/>
  <c r="E5327" i="12"/>
  <c r="B5327" i="12"/>
  <c r="E5326" i="12"/>
  <c r="B5326" i="12"/>
  <c r="E5325" i="12"/>
  <c r="B5325" i="12"/>
  <c r="E5324" i="12"/>
  <c r="B5324" i="12"/>
  <c r="E5323" i="12"/>
  <c r="B5323" i="12"/>
  <c r="E5322" i="12"/>
  <c r="B5322" i="12"/>
  <c r="E5321" i="12"/>
  <c r="B5321" i="12"/>
  <c r="E5320" i="12"/>
  <c r="B5320" i="12"/>
  <c r="E5319" i="12"/>
  <c r="B5319" i="12"/>
  <c r="E5318" i="12"/>
  <c r="B5318" i="12"/>
  <c r="E5317" i="12"/>
  <c r="B5317" i="12"/>
  <c r="E5316" i="12"/>
  <c r="B5316" i="12"/>
  <c r="E5315" i="12"/>
  <c r="B5315" i="12"/>
  <c r="E5314" i="12"/>
  <c r="B5314" i="12"/>
  <c r="E5313" i="12"/>
  <c r="B5313" i="12"/>
  <c r="E5312" i="12"/>
  <c r="B5312" i="12"/>
  <c r="E5311" i="12"/>
  <c r="B5311" i="12"/>
  <c r="E5310" i="12"/>
  <c r="B5310" i="12"/>
  <c r="E5309" i="12"/>
  <c r="B5309" i="12"/>
  <c r="E5308" i="12"/>
  <c r="B5308" i="12"/>
  <c r="E5307" i="12"/>
  <c r="B5307" i="12"/>
  <c r="E5306" i="12"/>
  <c r="B5306" i="12"/>
  <c r="E5305" i="12"/>
  <c r="B5305" i="12"/>
  <c r="E5304" i="12"/>
  <c r="B5304" i="12"/>
  <c r="E5303" i="12"/>
  <c r="B5303" i="12"/>
  <c r="E5302" i="12"/>
  <c r="B5302" i="12"/>
  <c r="E5301" i="12"/>
  <c r="B5301" i="12"/>
  <c r="E5300" i="12"/>
  <c r="B5300" i="12"/>
  <c r="E5299" i="12"/>
  <c r="B5299" i="12"/>
  <c r="E5298" i="12"/>
  <c r="B5298" i="12"/>
  <c r="E5297" i="12"/>
  <c r="B5297" i="12"/>
  <c r="E5296" i="12"/>
  <c r="B5296" i="12"/>
  <c r="E5295" i="12"/>
  <c r="B5295" i="12"/>
  <c r="E5294" i="12"/>
  <c r="B5294" i="12"/>
  <c r="E5293" i="12"/>
  <c r="B5293" i="12"/>
  <c r="E5292" i="12"/>
  <c r="B5292" i="12"/>
  <c r="E5291" i="12"/>
  <c r="B5291" i="12"/>
  <c r="E5290" i="12"/>
  <c r="B5290" i="12"/>
  <c r="E5289" i="12"/>
  <c r="B5289" i="12"/>
  <c r="E5288" i="12"/>
  <c r="B5288" i="12"/>
  <c r="E5287" i="12"/>
  <c r="B5287" i="12"/>
  <c r="E5286" i="12"/>
  <c r="B5286" i="12"/>
  <c r="E5285" i="12"/>
  <c r="B5285" i="12"/>
  <c r="E5284" i="12"/>
  <c r="B5284" i="12"/>
  <c r="E5283" i="12"/>
  <c r="B5283" i="12"/>
  <c r="E5282" i="12"/>
  <c r="B5282" i="12"/>
  <c r="E5281" i="12"/>
  <c r="B5281" i="12"/>
  <c r="E5280" i="12"/>
  <c r="B5280" i="12"/>
  <c r="E5279" i="12"/>
  <c r="B5279" i="12"/>
  <c r="E5278" i="12"/>
  <c r="B5278" i="12"/>
  <c r="E5277" i="12"/>
  <c r="B5277" i="12"/>
  <c r="E5276" i="12"/>
  <c r="B5276" i="12"/>
  <c r="E5275" i="12"/>
  <c r="B5275" i="12"/>
  <c r="E5274" i="12"/>
  <c r="B5274" i="12"/>
  <c r="E5273" i="12"/>
  <c r="B5273" i="12"/>
  <c r="E5272" i="12"/>
  <c r="B5272" i="12"/>
  <c r="E5271" i="12"/>
  <c r="B5271" i="12"/>
  <c r="E5270" i="12"/>
  <c r="B5270" i="12"/>
  <c r="E5269" i="12"/>
  <c r="B5269" i="12"/>
  <c r="E5268" i="12"/>
  <c r="B5268" i="12"/>
  <c r="E5267" i="12"/>
  <c r="B5267" i="12"/>
  <c r="E5266" i="12"/>
  <c r="B5266" i="12"/>
  <c r="E5265" i="12"/>
  <c r="B5265" i="12"/>
  <c r="E5264" i="12"/>
  <c r="B5264" i="12"/>
  <c r="E5263" i="12"/>
  <c r="B5263" i="12"/>
  <c r="E5262" i="12"/>
  <c r="B5262" i="12"/>
  <c r="E5261" i="12"/>
  <c r="B5261" i="12"/>
  <c r="E5260" i="12"/>
  <c r="B5260" i="12"/>
  <c r="E5259" i="12"/>
  <c r="B5259" i="12"/>
  <c r="E5258" i="12"/>
  <c r="B5258" i="12"/>
  <c r="E5257" i="12"/>
  <c r="B5257" i="12"/>
  <c r="E5256" i="12"/>
  <c r="B5256" i="12"/>
  <c r="E5255" i="12"/>
  <c r="B5255" i="12"/>
  <c r="E5254" i="12"/>
  <c r="B5254" i="12"/>
  <c r="E5253" i="12"/>
  <c r="B5253" i="12"/>
  <c r="E5252" i="12"/>
  <c r="B5252" i="12"/>
  <c r="E5251" i="12"/>
  <c r="B5251" i="12"/>
  <c r="E5250" i="12"/>
  <c r="B5250" i="12"/>
  <c r="E5249" i="12"/>
  <c r="B5249" i="12"/>
  <c r="E5248" i="12"/>
  <c r="B5248" i="12"/>
  <c r="E5247" i="12"/>
  <c r="B5247" i="12"/>
  <c r="E5246" i="12"/>
  <c r="B5246" i="12"/>
  <c r="E5245" i="12"/>
  <c r="B5245" i="12"/>
  <c r="E5244" i="12"/>
  <c r="B5244" i="12"/>
  <c r="E5243" i="12"/>
  <c r="B5243" i="12"/>
  <c r="E5242" i="12"/>
  <c r="B5242" i="12"/>
  <c r="E5241" i="12"/>
  <c r="B5241" i="12"/>
  <c r="E5240" i="12"/>
  <c r="B5240" i="12"/>
  <c r="E5239" i="12"/>
  <c r="B5239" i="12"/>
  <c r="E5238" i="12"/>
  <c r="B5238" i="12"/>
  <c r="E5237" i="12"/>
  <c r="B5237" i="12"/>
  <c r="E5236" i="12"/>
  <c r="B5236" i="12"/>
  <c r="E5235" i="12"/>
  <c r="B5235" i="12"/>
  <c r="E5234" i="12"/>
  <c r="B5234" i="12"/>
  <c r="E5233" i="12"/>
  <c r="B5233" i="12"/>
  <c r="E5232" i="12"/>
  <c r="B5232" i="12"/>
  <c r="E5231" i="12"/>
  <c r="B5231" i="12"/>
  <c r="E5230" i="12"/>
  <c r="B5230" i="12"/>
  <c r="E5229" i="12"/>
  <c r="B5229" i="12"/>
  <c r="E5228" i="12"/>
  <c r="B5228" i="12"/>
  <c r="E5227" i="12"/>
  <c r="B5227" i="12"/>
  <c r="E5226" i="12"/>
  <c r="B5226" i="12"/>
  <c r="E5225" i="12"/>
  <c r="B5225" i="12"/>
  <c r="E5224" i="12"/>
  <c r="B5224" i="12"/>
  <c r="E5223" i="12"/>
  <c r="B5223" i="12"/>
  <c r="E5222" i="12"/>
  <c r="B5222" i="12"/>
  <c r="E5221" i="12"/>
  <c r="B5221" i="12"/>
  <c r="E5220" i="12"/>
  <c r="B5220" i="12"/>
  <c r="E5219" i="12"/>
  <c r="B5219" i="12"/>
  <c r="E5218" i="12"/>
  <c r="B5218" i="12"/>
  <c r="E5217" i="12"/>
  <c r="B5217" i="12"/>
  <c r="E5216" i="12"/>
  <c r="B5216" i="12"/>
  <c r="E5215" i="12"/>
  <c r="B5215" i="12"/>
  <c r="E5214" i="12"/>
  <c r="B5214" i="12"/>
  <c r="E5213" i="12"/>
  <c r="B5213" i="12"/>
  <c r="E5212" i="12"/>
  <c r="B5212" i="12"/>
  <c r="E5211" i="12"/>
  <c r="B5211" i="12"/>
  <c r="E5210" i="12"/>
  <c r="B5210" i="12"/>
  <c r="E5209" i="12"/>
  <c r="B5209" i="12"/>
  <c r="E5208" i="12"/>
  <c r="B5208" i="12"/>
  <c r="E5207" i="12"/>
  <c r="B5207" i="12"/>
  <c r="E5206" i="12"/>
  <c r="B5206" i="12"/>
  <c r="E5205" i="12"/>
  <c r="B5205" i="12"/>
  <c r="E5204" i="12"/>
  <c r="B5204" i="12"/>
  <c r="E5203" i="12"/>
  <c r="B5203" i="12"/>
  <c r="E5202" i="12"/>
  <c r="B5202" i="12"/>
  <c r="E5201" i="12"/>
  <c r="B5201" i="12"/>
  <c r="E5200" i="12"/>
  <c r="B5200" i="12"/>
  <c r="E5199" i="12"/>
  <c r="B5199" i="12"/>
  <c r="E5198" i="12"/>
  <c r="B5198" i="12"/>
  <c r="E5197" i="12"/>
  <c r="B5197" i="12"/>
  <c r="E5196" i="12"/>
  <c r="B5196" i="12"/>
  <c r="E5195" i="12"/>
  <c r="B5195" i="12"/>
  <c r="E5194" i="12"/>
  <c r="B5194" i="12"/>
  <c r="E5193" i="12"/>
  <c r="B5193" i="12"/>
  <c r="E5192" i="12"/>
  <c r="B5192" i="12"/>
  <c r="E5191" i="12"/>
  <c r="B5191" i="12"/>
  <c r="E5190" i="12"/>
  <c r="B5190" i="12"/>
  <c r="E5189" i="12"/>
  <c r="B5189" i="12"/>
  <c r="E5188" i="12"/>
  <c r="B5188" i="12"/>
  <c r="E5187" i="12"/>
  <c r="B5187" i="12"/>
  <c r="E5186" i="12"/>
  <c r="B5186" i="12"/>
  <c r="E5185" i="12"/>
  <c r="B5185" i="12"/>
  <c r="E5184" i="12"/>
  <c r="B5184" i="12"/>
  <c r="E5183" i="12"/>
  <c r="B5183" i="12"/>
  <c r="E5182" i="12"/>
  <c r="B5182" i="12"/>
  <c r="E5181" i="12"/>
  <c r="B5181" i="12"/>
  <c r="E5180" i="12"/>
  <c r="B5180" i="12"/>
  <c r="E5179" i="12"/>
  <c r="B5179" i="12"/>
  <c r="E5178" i="12"/>
  <c r="B5178" i="12"/>
  <c r="E5177" i="12"/>
  <c r="B5177" i="12"/>
  <c r="E5176" i="12"/>
  <c r="B5176" i="12"/>
  <c r="E5175" i="12"/>
  <c r="B5175" i="12"/>
  <c r="E5174" i="12"/>
  <c r="B5174" i="12"/>
  <c r="E5173" i="12"/>
  <c r="B5173" i="12"/>
  <c r="E5172" i="12"/>
  <c r="B5172" i="12"/>
  <c r="E5171" i="12"/>
  <c r="B5171" i="12"/>
  <c r="E5170" i="12"/>
  <c r="B5170" i="12"/>
  <c r="E5169" i="12"/>
  <c r="B5169" i="12"/>
  <c r="E5168" i="12"/>
  <c r="B5168" i="12"/>
  <c r="E5167" i="12"/>
  <c r="B5167" i="12"/>
  <c r="E5166" i="12"/>
  <c r="B5166" i="12"/>
  <c r="E5165" i="12"/>
  <c r="B5165" i="12"/>
  <c r="E5164" i="12"/>
  <c r="B5164" i="12"/>
  <c r="E5163" i="12"/>
  <c r="B5163" i="12"/>
  <c r="E5162" i="12"/>
  <c r="B5162" i="12"/>
  <c r="E5161" i="12"/>
  <c r="B5161" i="12"/>
  <c r="E5160" i="12"/>
  <c r="B5160" i="12"/>
  <c r="E5159" i="12"/>
  <c r="B5159" i="12"/>
  <c r="E5158" i="12"/>
  <c r="B5158" i="12"/>
  <c r="E5157" i="12"/>
  <c r="B5157" i="12"/>
  <c r="E5156" i="12"/>
  <c r="B5156" i="12"/>
  <c r="E5155" i="12"/>
  <c r="B5155" i="12"/>
  <c r="E5154" i="12"/>
  <c r="B5154" i="12"/>
  <c r="E5153" i="12"/>
  <c r="B5153" i="12"/>
  <c r="E5152" i="12"/>
  <c r="B5152" i="12"/>
  <c r="E5151" i="12"/>
  <c r="B5151" i="12"/>
  <c r="E5150" i="12"/>
  <c r="B5150" i="12"/>
  <c r="E5149" i="12"/>
  <c r="B5149" i="12"/>
  <c r="E5148" i="12"/>
  <c r="B5148" i="12"/>
  <c r="E5147" i="12"/>
  <c r="B5147" i="12"/>
  <c r="E5146" i="12"/>
  <c r="B5146" i="12"/>
  <c r="E5145" i="12"/>
  <c r="B5145" i="12"/>
  <c r="E5144" i="12"/>
  <c r="B5144" i="12"/>
  <c r="E5143" i="12"/>
  <c r="B5143" i="12"/>
  <c r="E5142" i="12"/>
  <c r="B5142" i="12"/>
  <c r="E5141" i="12"/>
  <c r="B5141" i="12"/>
  <c r="E5140" i="12"/>
  <c r="B5140" i="12"/>
  <c r="E5139" i="12"/>
  <c r="B5139" i="12"/>
  <c r="E5138" i="12"/>
  <c r="B5138" i="12"/>
  <c r="E5137" i="12"/>
  <c r="B5137" i="12"/>
  <c r="E5136" i="12"/>
  <c r="B5136" i="12"/>
  <c r="E5135" i="12"/>
  <c r="B5135" i="12"/>
  <c r="E5134" i="12"/>
  <c r="B5134" i="12"/>
  <c r="E5133" i="12"/>
  <c r="B5133" i="12"/>
  <c r="E5132" i="12"/>
  <c r="B5132" i="12"/>
  <c r="E5131" i="12"/>
  <c r="B5131" i="12"/>
  <c r="E5130" i="12"/>
  <c r="B5130" i="12"/>
  <c r="E5129" i="12"/>
  <c r="B5129" i="12"/>
  <c r="E5128" i="12"/>
  <c r="B5128" i="12"/>
  <c r="E5127" i="12"/>
  <c r="B5127" i="12"/>
  <c r="E5126" i="12"/>
  <c r="B5126" i="12"/>
  <c r="E5125" i="12"/>
  <c r="B5125" i="12"/>
  <c r="E5124" i="12"/>
  <c r="B5124" i="12"/>
  <c r="E5123" i="12"/>
  <c r="B5123" i="12"/>
  <c r="E5122" i="12"/>
  <c r="B5122" i="12"/>
  <c r="E5121" i="12"/>
  <c r="B5121" i="12"/>
  <c r="E5120" i="12"/>
  <c r="B5120" i="12"/>
  <c r="E5119" i="12"/>
  <c r="B5119" i="12"/>
  <c r="E5118" i="12"/>
  <c r="B5118" i="12"/>
  <c r="E5117" i="12"/>
  <c r="B5117" i="12"/>
  <c r="E5116" i="12"/>
  <c r="B5116" i="12"/>
  <c r="E5115" i="12"/>
  <c r="B5115" i="12"/>
  <c r="E5114" i="12"/>
  <c r="B5114" i="12"/>
  <c r="E5113" i="12"/>
  <c r="B5113" i="12"/>
  <c r="E5112" i="12"/>
  <c r="B5112" i="12"/>
  <c r="E5111" i="12"/>
  <c r="B5111" i="12"/>
  <c r="E5110" i="12"/>
  <c r="B5110" i="12"/>
  <c r="E5109" i="12"/>
  <c r="B5109" i="12"/>
  <c r="E5108" i="12"/>
  <c r="B5108" i="12"/>
  <c r="E5107" i="12"/>
  <c r="B5107" i="12"/>
  <c r="E5106" i="12"/>
  <c r="B5106" i="12"/>
  <c r="E5105" i="12"/>
  <c r="B5105" i="12"/>
  <c r="E5104" i="12"/>
  <c r="B5104" i="12"/>
  <c r="E5103" i="12"/>
  <c r="B5103" i="12"/>
  <c r="E5102" i="12"/>
  <c r="B5102" i="12"/>
  <c r="E5101" i="12"/>
  <c r="B5101" i="12"/>
  <c r="E5100" i="12"/>
  <c r="B5100" i="12"/>
  <c r="E5099" i="12"/>
  <c r="B5099" i="12"/>
  <c r="E5098" i="12"/>
  <c r="B5098" i="12"/>
  <c r="E5097" i="12"/>
  <c r="B5097" i="12"/>
  <c r="E5096" i="12"/>
  <c r="B5096" i="12"/>
  <c r="E5095" i="12"/>
  <c r="B5095" i="12"/>
  <c r="E5094" i="12"/>
  <c r="B5094" i="12"/>
  <c r="E5093" i="12"/>
  <c r="B5093" i="12"/>
  <c r="E5092" i="12"/>
  <c r="B5092" i="12"/>
  <c r="E5091" i="12"/>
  <c r="B5091" i="12"/>
  <c r="E5090" i="12"/>
  <c r="B5090" i="12"/>
  <c r="E5089" i="12"/>
  <c r="B5089" i="12"/>
  <c r="E5088" i="12"/>
  <c r="B5088" i="12"/>
  <c r="E5087" i="12"/>
  <c r="B5087" i="12"/>
  <c r="E5086" i="12"/>
  <c r="B5086" i="12"/>
  <c r="E5085" i="12"/>
  <c r="B5085" i="12"/>
  <c r="E5084" i="12"/>
  <c r="B5084" i="12"/>
  <c r="E5083" i="12"/>
  <c r="B5083" i="12"/>
  <c r="E5082" i="12"/>
  <c r="B5082" i="12"/>
  <c r="E5081" i="12"/>
  <c r="B5081" i="12"/>
  <c r="E5080" i="12"/>
  <c r="B5080" i="12"/>
  <c r="E5079" i="12"/>
  <c r="B5079" i="12"/>
  <c r="E5078" i="12"/>
  <c r="B5078" i="12"/>
  <c r="E5077" i="12"/>
  <c r="B5077" i="12"/>
  <c r="E5076" i="12"/>
  <c r="B5076" i="12"/>
  <c r="E5075" i="12"/>
  <c r="B5075" i="12"/>
  <c r="E5074" i="12"/>
  <c r="B5074" i="12"/>
  <c r="E5073" i="12"/>
  <c r="B5073" i="12"/>
  <c r="E5072" i="12"/>
  <c r="B5072" i="12"/>
  <c r="E5071" i="12"/>
  <c r="B5071" i="12"/>
  <c r="E5070" i="12"/>
  <c r="B5070" i="12"/>
  <c r="E5069" i="12"/>
  <c r="B5069" i="12"/>
  <c r="E5068" i="12"/>
  <c r="B5068" i="12"/>
  <c r="E5067" i="12"/>
  <c r="B5067" i="12"/>
  <c r="E5066" i="12"/>
  <c r="B5066" i="12"/>
  <c r="E5065" i="12"/>
  <c r="B5065" i="12"/>
  <c r="E5064" i="12"/>
  <c r="B5064" i="12"/>
  <c r="E5063" i="12"/>
  <c r="B5063" i="12"/>
  <c r="E5062" i="12"/>
  <c r="B5062" i="12"/>
  <c r="E5061" i="12"/>
  <c r="B5061" i="12"/>
  <c r="E5060" i="12"/>
  <c r="B5060" i="12"/>
  <c r="E5059" i="12"/>
  <c r="B5059" i="12"/>
  <c r="E5058" i="12"/>
  <c r="B5058" i="12"/>
  <c r="E5057" i="12"/>
  <c r="B5057" i="12"/>
  <c r="E5056" i="12"/>
  <c r="B5056" i="12"/>
  <c r="E5055" i="12"/>
  <c r="B5055" i="12"/>
  <c r="E5054" i="12"/>
  <c r="B5054" i="12"/>
  <c r="E5053" i="12"/>
  <c r="B5053" i="12"/>
  <c r="E5052" i="12"/>
  <c r="B5052" i="12"/>
  <c r="E5051" i="12"/>
  <c r="B5051" i="12"/>
  <c r="E5050" i="12"/>
  <c r="B5050" i="12"/>
  <c r="E5049" i="12"/>
  <c r="B5049" i="12"/>
  <c r="E5048" i="12"/>
  <c r="B5048" i="12"/>
  <c r="E5047" i="12"/>
  <c r="B5047" i="12"/>
  <c r="E5046" i="12"/>
  <c r="B5046" i="12"/>
  <c r="E5045" i="12"/>
  <c r="B5045" i="12"/>
  <c r="E5044" i="12"/>
  <c r="B5044" i="12"/>
  <c r="E5043" i="12"/>
  <c r="B5043" i="12"/>
  <c r="E5042" i="12"/>
  <c r="B5042" i="12"/>
  <c r="E5041" i="12"/>
  <c r="B5041" i="12"/>
  <c r="E5040" i="12"/>
  <c r="B5040" i="12"/>
  <c r="E5039" i="12"/>
  <c r="B5039" i="12"/>
  <c r="E5038" i="12"/>
  <c r="B5038" i="12"/>
  <c r="E5037" i="12"/>
  <c r="B5037" i="12"/>
  <c r="E5036" i="12"/>
  <c r="B5036" i="12"/>
  <c r="E5035" i="12"/>
  <c r="B5035" i="12"/>
  <c r="E5034" i="12"/>
  <c r="B5034" i="12"/>
  <c r="E5033" i="12"/>
  <c r="B5033" i="12"/>
  <c r="E5032" i="12"/>
  <c r="B5032" i="12"/>
  <c r="E5031" i="12"/>
  <c r="B5031" i="12"/>
  <c r="E5030" i="12"/>
  <c r="B5030" i="12"/>
  <c r="E5029" i="12"/>
  <c r="B5029" i="12"/>
  <c r="E5028" i="12"/>
  <c r="B5028" i="12"/>
  <c r="E5027" i="12"/>
  <c r="B5027" i="12"/>
  <c r="E5026" i="12"/>
  <c r="B5026" i="12"/>
  <c r="E5025" i="12"/>
  <c r="B5025" i="12"/>
  <c r="E5024" i="12"/>
  <c r="B5024" i="12"/>
  <c r="E5023" i="12"/>
  <c r="B5023" i="12"/>
  <c r="E5022" i="12"/>
  <c r="B5022" i="12"/>
  <c r="E5021" i="12"/>
  <c r="B5021" i="12"/>
  <c r="E5020" i="12"/>
  <c r="B5020" i="12"/>
  <c r="E5019" i="12"/>
  <c r="B5019" i="12"/>
  <c r="E5018" i="12"/>
  <c r="B5018" i="12"/>
  <c r="E5017" i="12"/>
  <c r="B5017" i="12"/>
  <c r="E5016" i="12"/>
  <c r="B5016" i="12"/>
  <c r="E5015" i="12"/>
  <c r="B5015" i="12"/>
  <c r="E5014" i="12"/>
  <c r="B5014" i="12"/>
  <c r="E5013" i="12"/>
  <c r="B5013" i="12"/>
  <c r="E5012" i="12"/>
  <c r="B5012" i="12"/>
  <c r="E5011" i="12"/>
  <c r="B5011" i="12"/>
  <c r="E5010" i="12"/>
  <c r="B5010" i="12"/>
  <c r="E5009" i="12"/>
  <c r="B5009" i="12"/>
  <c r="E5008" i="12"/>
  <c r="B5008" i="12"/>
  <c r="E5007" i="12"/>
  <c r="B5007" i="12"/>
  <c r="E5006" i="12"/>
  <c r="B5006" i="12"/>
  <c r="E5005" i="12"/>
  <c r="B5005" i="12"/>
  <c r="E5004" i="12"/>
  <c r="B5004" i="12"/>
  <c r="E5003" i="12"/>
  <c r="B5003" i="12"/>
  <c r="E5002" i="12"/>
  <c r="B5002" i="12"/>
  <c r="E5001" i="12"/>
  <c r="B5001" i="12"/>
  <c r="E5000" i="12"/>
  <c r="B5000" i="12"/>
  <c r="E4999" i="12"/>
  <c r="B4999" i="12"/>
  <c r="E4998" i="12"/>
  <c r="B4998" i="12"/>
  <c r="E4997" i="12"/>
  <c r="B4997" i="12"/>
  <c r="E4996" i="12"/>
  <c r="B4996" i="12"/>
  <c r="E4995" i="12"/>
  <c r="B4995" i="12"/>
  <c r="E4994" i="12"/>
  <c r="B4994" i="12"/>
  <c r="E4993" i="12"/>
  <c r="B4993" i="12"/>
  <c r="E4992" i="12"/>
  <c r="B4992" i="12"/>
  <c r="E4991" i="12"/>
  <c r="B4991" i="12"/>
  <c r="E4990" i="12"/>
  <c r="B4990" i="12"/>
  <c r="E4989" i="12"/>
  <c r="B4989" i="12"/>
  <c r="E4988" i="12"/>
  <c r="B4988" i="12"/>
  <c r="E4987" i="12"/>
  <c r="B4987" i="12"/>
  <c r="E4986" i="12"/>
  <c r="B4986" i="12"/>
  <c r="E4985" i="12"/>
  <c r="B4985" i="12"/>
  <c r="E4984" i="12"/>
  <c r="B4984" i="12"/>
  <c r="E4983" i="12"/>
  <c r="B4983" i="12"/>
  <c r="E4982" i="12"/>
  <c r="B4982" i="12"/>
  <c r="E4981" i="12"/>
  <c r="B4981" i="12"/>
  <c r="E4980" i="12"/>
  <c r="B4980" i="12"/>
  <c r="E4979" i="12"/>
  <c r="B4979" i="12"/>
  <c r="E4978" i="12"/>
  <c r="B4978" i="12"/>
  <c r="E4977" i="12"/>
  <c r="B4977" i="12"/>
  <c r="E4976" i="12"/>
  <c r="B4976" i="12"/>
  <c r="E4975" i="12"/>
  <c r="B4975" i="12"/>
  <c r="E4974" i="12"/>
  <c r="B4974" i="12"/>
  <c r="E4973" i="12"/>
  <c r="B4973" i="12"/>
  <c r="E4972" i="12"/>
  <c r="B4972" i="12"/>
  <c r="E4971" i="12"/>
  <c r="B4971" i="12"/>
  <c r="E4970" i="12"/>
  <c r="B4970" i="12"/>
  <c r="E4969" i="12"/>
  <c r="B4969" i="12"/>
  <c r="E4968" i="12"/>
  <c r="B4968" i="12"/>
  <c r="E4967" i="12"/>
  <c r="B4967" i="12"/>
  <c r="E4966" i="12"/>
  <c r="B4966" i="12"/>
  <c r="E4965" i="12"/>
  <c r="B4965" i="12"/>
  <c r="E4964" i="12"/>
  <c r="B4964" i="12"/>
  <c r="E4963" i="12"/>
  <c r="B4963" i="12"/>
  <c r="E4962" i="12"/>
  <c r="B4962" i="12"/>
  <c r="E4961" i="12"/>
  <c r="B4961" i="12"/>
  <c r="E4960" i="12"/>
  <c r="B4960" i="12"/>
  <c r="E4959" i="12"/>
  <c r="B4959" i="12"/>
  <c r="E4958" i="12"/>
  <c r="B4958" i="12"/>
  <c r="E4957" i="12"/>
  <c r="B4957" i="12"/>
  <c r="E4956" i="12"/>
  <c r="B4956" i="12"/>
  <c r="E4955" i="12"/>
  <c r="B4955" i="12"/>
  <c r="E4954" i="12"/>
  <c r="B4954" i="12"/>
  <c r="E4953" i="12"/>
  <c r="B4953" i="12"/>
  <c r="E4952" i="12"/>
  <c r="B4952" i="12"/>
  <c r="E4951" i="12"/>
  <c r="B4951" i="12"/>
  <c r="E4950" i="12"/>
  <c r="B4950" i="12"/>
  <c r="E4949" i="12"/>
  <c r="B4949" i="12"/>
  <c r="E4948" i="12"/>
  <c r="B4948" i="12"/>
  <c r="E4947" i="12"/>
  <c r="B4947" i="12"/>
  <c r="E4946" i="12"/>
  <c r="B4946" i="12"/>
  <c r="E4945" i="12"/>
  <c r="B4945" i="12"/>
  <c r="E4944" i="12"/>
  <c r="B4944" i="12"/>
  <c r="E4943" i="12"/>
  <c r="B4943" i="12"/>
  <c r="E4942" i="12"/>
  <c r="B4942" i="12"/>
  <c r="E4941" i="12"/>
  <c r="B4941" i="12"/>
  <c r="E4940" i="12"/>
  <c r="B4940" i="12"/>
  <c r="E4939" i="12"/>
  <c r="B4939" i="12"/>
  <c r="E4938" i="12"/>
  <c r="B4938" i="12"/>
  <c r="E4937" i="12"/>
  <c r="B4937" i="12"/>
  <c r="E4936" i="12"/>
  <c r="B4936" i="12"/>
  <c r="E4935" i="12"/>
  <c r="B4935" i="12"/>
  <c r="E4934" i="12"/>
  <c r="B4934" i="12"/>
  <c r="E4933" i="12"/>
  <c r="B4933" i="12"/>
  <c r="E4932" i="12"/>
  <c r="B4932" i="12"/>
  <c r="E4931" i="12"/>
  <c r="B4931" i="12"/>
  <c r="E4930" i="12"/>
  <c r="B4930" i="12"/>
  <c r="E4929" i="12"/>
  <c r="B4929" i="12"/>
  <c r="E4928" i="12"/>
  <c r="B4928" i="12"/>
  <c r="E4927" i="12"/>
  <c r="B4927" i="12"/>
  <c r="E4926" i="12"/>
  <c r="B4926" i="12"/>
  <c r="E4925" i="12"/>
  <c r="B4925" i="12"/>
  <c r="E4924" i="12"/>
  <c r="B4924" i="12"/>
  <c r="E4923" i="12"/>
  <c r="B4923" i="12"/>
  <c r="E4922" i="12"/>
  <c r="B4922" i="12"/>
  <c r="E4921" i="12"/>
  <c r="B4921" i="12"/>
  <c r="E4920" i="12"/>
  <c r="B4920" i="12"/>
  <c r="E4919" i="12"/>
  <c r="B4919" i="12"/>
  <c r="E4918" i="12"/>
  <c r="B4918" i="12"/>
  <c r="E4917" i="12"/>
  <c r="B4917" i="12"/>
  <c r="E4916" i="12"/>
  <c r="B4916" i="12"/>
  <c r="E4915" i="12"/>
  <c r="B4915" i="12"/>
  <c r="E4914" i="12"/>
  <c r="B4914" i="12"/>
  <c r="E4913" i="12"/>
  <c r="B4913" i="12"/>
  <c r="E4912" i="12"/>
  <c r="B4912" i="12"/>
  <c r="E4911" i="12"/>
  <c r="B4911" i="12"/>
  <c r="E4910" i="12"/>
  <c r="B4910" i="12"/>
  <c r="E4909" i="12"/>
  <c r="B4909" i="12"/>
  <c r="E4908" i="12"/>
  <c r="B4908" i="12"/>
  <c r="E4907" i="12"/>
  <c r="B4907" i="12"/>
  <c r="E4906" i="12"/>
  <c r="B4906" i="12"/>
  <c r="E4905" i="12"/>
  <c r="B4905" i="12"/>
  <c r="E4904" i="12"/>
  <c r="B4904" i="12"/>
  <c r="E4903" i="12"/>
  <c r="B4903" i="12"/>
  <c r="E4902" i="12"/>
  <c r="B4902" i="12"/>
  <c r="E4901" i="12"/>
  <c r="B4901" i="12"/>
  <c r="E4900" i="12"/>
  <c r="B4900" i="12"/>
  <c r="E4899" i="12"/>
  <c r="B4899" i="12"/>
  <c r="E4898" i="12"/>
  <c r="B4898" i="12"/>
  <c r="E4897" i="12"/>
  <c r="B4897" i="12"/>
  <c r="E4896" i="12"/>
  <c r="B4896" i="12"/>
  <c r="E4895" i="12"/>
  <c r="B4895" i="12"/>
  <c r="E4894" i="12"/>
  <c r="B4894" i="12"/>
  <c r="E4893" i="12"/>
  <c r="B4893" i="12"/>
  <c r="E4892" i="12"/>
  <c r="B4892" i="12"/>
  <c r="E4891" i="12"/>
  <c r="B4891" i="12"/>
  <c r="E4890" i="12"/>
  <c r="B4890" i="12"/>
  <c r="E4889" i="12"/>
  <c r="B4889" i="12"/>
  <c r="E4888" i="12"/>
  <c r="B4888" i="12"/>
  <c r="E4887" i="12"/>
  <c r="B4887" i="12"/>
  <c r="E4886" i="12"/>
  <c r="B4886" i="12"/>
  <c r="E4885" i="12"/>
  <c r="B4885" i="12"/>
  <c r="E4884" i="12"/>
  <c r="B4884" i="12"/>
  <c r="E4883" i="12"/>
  <c r="B4883" i="12"/>
  <c r="E4882" i="12"/>
  <c r="B4882" i="12"/>
  <c r="E4881" i="12"/>
  <c r="B4881" i="12"/>
  <c r="E4880" i="12"/>
  <c r="B4880" i="12"/>
  <c r="E4879" i="12"/>
  <c r="B4879" i="12"/>
  <c r="E4878" i="12"/>
  <c r="B4878" i="12"/>
  <c r="E4877" i="12"/>
  <c r="B4877" i="12"/>
  <c r="E4876" i="12"/>
  <c r="B4876" i="12"/>
  <c r="E4875" i="12"/>
  <c r="B4875" i="12"/>
  <c r="E4874" i="12"/>
  <c r="B4874" i="12"/>
  <c r="E4873" i="12"/>
  <c r="B4873" i="12"/>
  <c r="E4872" i="12"/>
  <c r="B4872" i="12"/>
  <c r="E4871" i="12"/>
  <c r="B4871" i="12"/>
  <c r="E4870" i="12"/>
  <c r="B4870" i="12"/>
  <c r="E4869" i="12"/>
  <c r="B4869" i="12"/>
  <c r="E4868" i="12"/>
  <c r="B4868" i="12"/>
  <c r="E4867" i="12"/>
  <c r="B4867" i="12"/>
  <c r="E4866" i="12"/>
  <c r="B4866" i="12"/>
  <c r="E4865" i="12"/>
  <c r="B4865" i="12"/>
  <c r="E4864" i="12"/>
  <c r="B4864" i="12"/>
  <c r="E4863" i="12"/>
  <c r="B4863" i="12"/>
  <c r="E4862" i="12"/>
  <c r="B4862" i="12"/>
  <c r="E4861" i="12"/>
  <c r="B4861" i="12"/>
  <c r="E4860" i="12"/>
  <c r="B4860" i="12"/>
  <c r="E4859" i="12"/>
  <c r="B4859" i="12"/>
  <c r="E4858" i="12"/>
  <c r="B4858" i="12"/>
  <c r="E4857" i="12"/>
  <c r="B4857" i="12"/>
  <c r="E4856" i="12"/>
  <c r="B4856" i="12"/>
  <c r="E4855" i="12"/>
  <c r="B4855" i="12"/>
  <c r="E4854" i="12"/>
  <c r="B4854" i="12"/>
  <c r="E4853" i="12"/>
  <c r="B4853" i="12"/>
  <c r="E4852" i="12"/>
  <c r="B4852" i="12"/>
  <c r="E4851" i="12"/>
  <c r="B4851" i="12"/>
  <c r="E4850" i="12"/>
  <c r="B4850" i="12"/>
  <c r="E4849" i="12"/>
  <c r="B4849" i="12"/>
  <c r="E4848" i="12"/>
  <c r="B4848" i="12"/>
  <c r="E4847" i="12"/>
  <c r="B4847" i="12"/>
  <c r="E4846" i="12"/>
  <c r="B4846" i="12"/>
  <c r="E4845" i="12"/>
  <c r="B4845" i="12"/>
  <c r="E4844" i="12"/>
  <c r="B4844" i="12"/>
  <c r="E4843" i="12"/>
  <c r="B4843" i="12"/>
  <c r="E4842" i="12"/>
  <c r="B4842" i="12"/>
  <c r="E4841" i="12"/>
  <c r="B4841" i="12"/>
  <c r="E4840" i="12"/>
  <c r="B4840" i="12"/>
  <c r="E4839" i="12"/>
  <c r="B4839" i="12"/>
  <c r="E4838" i="12"/>
  <c r="B4838" i="12"/>
  <c r="E4837" i="12"/>
  <c r="B4837" i="12"/>
  <c r="E4836" i="12"/>
  <c r="B4836" i="12"/>
  <c r="E4835" i="12"/>
  <c r="B4835" i="12"/>
  <c r="E4834" i="12"/>
  <c r="B4834" i="12"/>
  <c r="E4833" i="12"/>
  <c r="B4833" i="12"/>
  <c r="E4832" i="12"/>
  <c r="B4832" i="12"/>
  <c r="E4831" i="12"/>
  <c r="B4831" i="12"/>
  <c r="E4830" i="12"/>
  <c r="B4830" i="12"/>
  <c r="E4829" i="12"/>
  <c r="B4829" i="12"/>
  <c r="E4828" i="12"/>
  <c r="B4828" i="12"/>
  <c r="E4827" i="12"/>
  <c r="B4827" i="12"/>
  <c r="E4826" i="12"/>
  <c r="B4826" i="12"/>
  <c r="E4825" i="12"/>
  <c r="B4825" i="12"/>
  <c r="E4824" i="12"/>
  <c r="B4824" i="12"/>
  <c r="E4823" i="12"/>
  <c r="B4823" i="12"/>
  <c r="E4822" i="12"/>
  <c r="B4822" i="12"/>
  <c r="E4821" i="12"/>
  <c r="B4821" i="12"/>
  <c r="E4820" i="12"/>
  <c r="B4820" i="12"/>
  <c r="E4819" i="12"/>
  <c r="B4819" i="12"/>
  <c r="E4818" i="12"/>
  <c r="B4818" i="12"/>
  <c r="E4817" i="12"/>
  <c r="B4817" i="12"/>
  <c r="E4816" i="12"/>
  <c r="B4816" i="12"/>
  <c r="E4815" i="12"/>
  <c r="B4815" i="12"/>
  <c r="E4814" i="12"/>
  <c r="B4814" i="12"/>
  <c r="E4813" i="12"/>
  <c r="B4813" i="12"/>
  <c r="E4812" i="12"/>
  <c r="B4812" i="12"/>
  <c r="E4811" i="12"/>
  <c r="B4811" i="12"/>
  <c r="E4810" i="12"/>
  <c r="B4810" i="12"/>
  <c r="E4809" i="12"/>
  <c r="B4809" i="12"/>
  <c r="E4808" i="12"/>
  <c r="B4808" i="12"/>
  <c r="E4807" i="12"/>
  <c r="B4807" i="12"/>
  <c r="E4806" i="12"/>
  <c r="B4806" i="12"/>
  <c r="E4805" i="12"/>
  <c r="B4805" i="12"/>
  <c r="E4804" i="12"/>
  <c r="B4804" i="12"/>
  <c r="E4803" i="12"/>
  <c r="B4803" i="12"/>
  <c r="E4802" i="12"/>
  <c r="B4802" i="12"/>
  <c r="E4801" i="12"/>
  <c r="B4801" i="12"/>
  <c r="E4800" i="12"/>
  <c r="B4800" i="12"/>
  <c r="E4799" i="12"/>
  <c r="B4799" i="12"/>
  <c r="E4798" i="12"/>
  <c r="B4798" i="12"/>
  <c r="E4797" i="12"/>
  <c r="B4797" i="12"/>
  <c r="E4796" i="12"/>
  <c r="B4796" i="12"/>
  <c r="E4795" i="12"/>
  <c r="B4795" i="12"/>
  <c r="E4794" i="12"/>
  <c r="B4794" i="12"/>
  <c r="E4793" i="12"/>
  <c r="B4793" i="12"/>
  <c r="E4792" i="12"/>
  <c r="B4792" i="12"/>
  <c r="E4791" i="12"/>
  <c r="B4791" i="12"/>
  <c r="E4790" i="12"/>
  <c r="B4790" i="12"/>
  <c r="E4789" i="12"/>
  <c r="B4789" i="12"/>
  <c r="E4788" i="12"/>
  <c r="B4788" i="12"/>
  <c r="E4787" i="12"/>
  <c r="B4787" i="12"/>
  <c r="E4786" i="12"/>
  <c r="B4786" i="12"/>
  <c r="E4785" i="12"/>
  <c r="B4785" i="12"/>
  <c r="E4784" i="12"/>
  <c r="B4784" i="12"/>
  <c r="E4783" i="12"/>
  <c r="B4783" i="12"/>
  <c r="E4782" i="12"/>
  <c r="B4782" i="12"/>
  <c r="E4781" i="12"/>
  <c r="B4781" i="12"/>
  <c r="E4780" i="12"/>
  <c r="B4780" i="12"/>
  <c r="E4779" i="12"/>
  <c r="B4779" i="12"/>
  <c r="E4778" i="12"/>
  <c r="B4778" i="12"/>
  <c r="E4777" i="12"/>
  <c r="B4777" i="12"/>
  <c r="E4776" i="12"/>
  <c r="B4776" i="12"/>
  <c r="E4775" i="12"/>
  <c r="B4775" i="12"/>
  <c r="E4774" i="12"/>
  <c r="B4774" i="12"/>
  <c r="E4773" i="12"/>
  <c r="B4773" i="12"/>
  <c r="E4772" i="12"/>
  <c r="B4772" i="12"/>
  <c r="E4771" i="12"/>
  <c r="B4771" i="12"/>
  <c r="E4770" i="12"/>
  <c r="B4770" i="12"/>
  <c r="E4769" i="12"/>
  <c r="B4769" i="12"/>
  <c r="E4768" i="12"/>
  <c r="B4768" i="12"/>
  <c r="E4767" i="12"/>
  <c r="B4767" i="12"/>
  <c r="E4766" i="12"/>
  <c r="B4766" i="12"/>
  <c r="E4765" i="12"/>
  <c r="B4765" i="12"/>
  <c r="E4764" i="12"/>
  <c r="B4764" i="12"/>
  <c r="E4763" i="12"/>
  <c r="B4763" i="12"/>
  <c r="E4762" i="12"/>
  <c r="B4762" i="12"/>
  <c r="E4761" i="12"/>
  <c r="B4761" i="12"/>
  <c r="E4760" i="12"/>
  <c r="B4760" i="12"/>
  <c r="E4759" i="12"/>
  <c r="B4759" i="12"/>
  <c r="E4758" i="12"/>
  <c r="B4758" i="12"/>
  <c r="E4757" i="12"/>
  <c r="B4757" i="12"/>
  <c r="E4756" i="12"/>
  <c r="B4756" i="12"/>
  <c r="E4755" i="12"/>
  <c r="B4755" i="12"/>
  <c r="E4754" i="12"/>
  <c r="B4754" i="12"/>
  <c r="E4753" i="12"/>
  <c r="B4753" i="12"/>
  <c r="E4752" i="12"/>
  <c r="B4752" i="12"/>
  <c r="E4751" i="12"/>
  <c r="B4751" i="12"/>
  <c r="E4750" i="12"/>
  <c r="B4750" i="12"/>
  <c r="E4749" i="12"/>
  <c r="B4749" i="12"/>
  <c r="E4748" i="12"/>
  <c r="B4748" i="12"/>
  <c r="E4747" i="12"/>
  <c r="B4747" i="12"/>
  <c r="E4746" i="12"/>
  <c r="B4746" i="12"/>
  <c r="E4745" i="12"/>
  <c r="B4745" i="12"/>
  <c r="E4744" i="12"/>
  <c r="B4744" i="12"/>
  <c r="E4743" i="12"/>
  <c r="B4743" i="12"/>
  <c r="E4742" i="12"/>
  <c r="B4742" i="12"/>
  <c r="E4741" i="12"/>
  <c r="B4741" i="12"/>
  <c r="E4740" i="12"/>
  <c r="B4740" i="12"/>
  <c r="E4739" i="12"/>
  <c r="B4739" i="12"/>
  <c r="E4738" i="12"/>
  <c r="B4738" i="12"/>
  <c r="E4737" i="12"/>
  <c r="B4737" i="12"/>
  <c r="E4736" i="12"/>
  <c r="B4736" i="12"/>
  <c r="E4735" i="12"/>
  <c r="B4735" i="12"/>
  <c r="E4734" i="12"/>
  <c r="B4734" i="12"/>
  <c r="E4733" i="12"/>
  <c r="B4733" i="12"/>
  <c r="E4732" i="12"/>
  <c r="B4732" i="12"/>
  <c r="E4731" i="12"/>
  <c r="B4731" i="12"/>
  <c r="E4730" i="12"/>
  <c r="B4730" i="12"/>
  <c r="E4729" i="12"/>
  <c r="B4729" i="12"/>
  <c r="E4728" i="12"/>
  <c r="B4728" i="12"/>
  <c r="E4727" i="12"/>
  <c r="B4727" i="12"/>
  <c r="E4726" i="12"/>
  <c r="B4726" i="12"/>
  <c r="E4725" i="12"/>
  <c r="B4725" i="12"/>
  <c r="E4724" i="12"/>
  <c r="B4724" i="12"/>
  <c r="E4723" i="12"/>
  <c r="B4723" i="12"/>
  <c r="E4722" i="12"/>
  <c r="B4722" i="12"/>
  <c r="E4721" i="12"/>
  <c r="B4721" i="12"/>
  <c r="E4720" i="12"/>
  <c r="B4720" i="12"/>
  <c r="E4719" i="12"/>
  <c r="B4719" i="12"/>
  <c r="E4718" i="12"/>
  <c r="B4718" i="12"/>
  <c r="E4717" i="12"/>
  <c r="B4717" i="12"/>
  <c r="E4716" i="12"/>
  <c r="B4716" i="12"/>
  <c r="E4715" i="12"/>
  <c r="B4715" i="12"/>
  <c r="E4714" i="12"/>
  <c r="B4714" i="12"/>
  <c r="E4713" i="12"/>
  <c r="B4713" i="12"/>
  <c r="E4712" i="12"/>
  <c r="B4712" i="12"/>
  <c r="E4711" i="12"/>
  <c r="B4711" i="12"/>
  <c r="E4710" i="12"/>
  <c r="B4710" i="12"/>
  <c r="E4709" i="12"/>
  <c r="B4709" i="12"/>
  <c r="E4708" i="12"/>
  <c r="B4708" i="12"/>
  <c r="E4707" i="12"/>
  <c r="B4707" i="12"/>
  <c r="E4706" i="12"/>
  <c r="B4706" i="12"/>
  <c r="E4705" i="12"/>
  <c r="B4705" i="12"/>
  <c r="E4704" i="12"/>
  <c r="B4704" i="12"/>
  <c r="E4703" i="12"/>
  <c r="B4703" i="12"/>
  <c r="E4702" i="12"/>
  <c r="B4702" i="12"/>
  <c r="E4701" i="12"/>
  <c r="B4701" i="12"/>
  <c r="E4700" i="12"/>
  <c r="B4700" i="12"/>
  <c r="E4699" i="12"/>
  <c r="B4699" i="12"/>
  <c r="E4698" i="12"/>
  <c r="B4698" i="12"/>
  <c r="E4697" i="12"/>
  <c r="B4697" i="12"/>
  <c r="E4696" i="12"/>
  <c r="B4696" i="12"/>
  <c r="E4695" i="12"/>
  <c r="B4695" i="12"/>
  <c r="E4694" i="12"/>
  <c r="B4694" i="12"/>
  <c r="E4693" i="12"/>
  <c r="B4693" i="12"/>
  <c r="E4692" i="12"/>
  <c r="B4692" i="12"/>
  <c r="E4691" i="12"/>
  <c r="B4691" i="12"/>
  <c r="E4690" i="12"/>
  <c r="B4690" i="12"/>
  <c r="E4689" i="12"/>
  <c r="B4689" i="12"/>
  <c r="E4688" i="12"/>
  <c r="B4688" i="12"/>
  <c r="E4687" i="12"/>
  <c r="B4687" i="12"/>
  <c r="E4686" i="12"/>
  <c r="B4686" i="12"/>
  <c r="E4685" i="12"/>
  <c r="B4685" i="12"/>
  <c r="E4684" i="12"/>
  <c r="B4684" i="12"/>
  <c r="E4683" i="12"/>
  <c r="B4683" i="12"/>
  <c r="E4682" i="12"/>
  <c r="B4682" i="12"/>
  <c r="E4681" i="12"/>
  <c r="B4681" i="12"/>
  <c r="E4680" i="12"/>
  <c r="B4680" i="12"/>
  <c r="E4679" i="12"/>
  <c r="B4679" i="12"/>
  <c r="E4678" i="12"/>
  <c r="B4678" i="12"/>
  <c r="E4677" i="12"/>
  <c r="B4677" i="12"/>
  <c r="E4676" i="12"/>
  <c r="B4676" i="12"/>
  <c r="E4675" i="12"/>
  <c r="B4675" i="12"/>
  <c r="E4674" i="12"/>
  <c r="B4674" i="12"/>
  <c r="E4673" i="12"/>
  <c r="B4673" i="12"/>
  <c r="E4672" i="12"/>
  <c r="B4672" i="12"/>
  <c r="E4671" i="12"/>
  <c r="B4671" i="12"/>
  <c r="E4670" i="12"/>
  <c r="B4670" i="12"/>
  <c r="E4669" i="12"/>
  <c r="B4669" i="12"/>
  <c r="E4668" i="12"/>
  <c r="B4668" i="12"/>
  <c r="E4667" i="12"/>
  <c r="B4667" i="12"/>
  <c r="E4666" i="12"/>
  <c r="B4666" i="12"/>
  <c r="E4665" i="12"/>
  <c r="B4665" i="12"/>
  <c r="E4664" i="12"/>
  <c r="B4664" i="12"/>
  <c r="E4663" i="12"/>
  <c r="B4663" i="12"/>
  <c r="E4662" i="12"/>
  <c r="B4662" i="12"/>
  <c r="E4661" i="12"/>
  <c r="B4661" i="12"/>
  <c r="E4660" i="12"/>
  <c r="B4660" i="12"/>
  <c r="E4659" i="12"/>
  <c r="B4659" i="12"/>
  <c r="E4658" i="12"/>
  <c r="B4658" i="12"/>
  <c r="E4657" i="12"/>
  <c r="B4657" i="12"/>
  <c r="E4656" i="12"/>
  <c r="B4656" i="12"/>
  <c r="E4655" i="12"/>
  <c r="B4655" i="12"/>
  <c r="E4654" i="12"/>
  <c r="B4654" i="12"/>
  <c r="E4653" i="12"/>
  <c r="B4653" i="12"/>
  <c r="E4652" i="12"/>
  <c r="B4652" i="12"/>
  <c r="E4651" i="12"/>
  <c r="B4651" i="12"/>
  <c r="E4650" i="12"/>
  <c r="B4650" i="12"/>
  <c r="E4649" i="12"/>
  <c r="B4649" i="12"/>
  <c r="E4648" i="12"/>
  <c r="B4648" i="12"/>
  <c r="E4647" i="12"/>
  <c r="B4647" i="12"/>
  <c r="E4646" i="12"/>
  <c r="B4646" i="12"/>
  <c r="E4645" i="12"/>
  <c r="B4645" i="12"/>
  <c r="E4644" i="12"/>
  <c r="B4644" i="12"/>
  <c r="E4643" i="12"/>
  <c r="B4643" i="12"/>
  <c r="E4642" i="12"/>
  <c r="B4642" i="12"/>
  <c r="E4641" i="12"/>
  <c r="B4641" i="12"/>
  <c r="E4640" i="12"/>
  <c r="B4640" i="12"/>
  <c r="E4639" i="12"/>
  <c r="B4639" i="12"/>
  <c r="E4638" i="12"/>
  <c r="B4638" i="12"/>
  <c r="E4637" i="12"/>
  <c r="B4637" i="12"/>
  <c r="E4636" i="12"/>
  <c r="B4636" i="12"/>
  <c r="E4635" i="12"/>
  <c r="B4635" i="12"/>
  <c r="E4634" i="12"/>
  <c r="B4634" i="12"/>
  <c r="E4633" i="12"/>
  <c r="B4633" i="12"/>
  <c r="E4632" i="12"/>
  <c r="B4632" i="12"/>
  <c r="E4631" i="12"/>
  <c r="B4631" i="12"/>
  <c r="E4630" i="12"/>
  <c r="B4630" i="12"/>
  <c r="E4629" i="12"/>
  <c r="B4629" i="12"/>
  <c r="E4628" i="12"/>
  <c r="B4628" i="12"/>
  <c r="E4627" i="12"/>
  <c r="B4627" i="12"/>
  <c r="E4626" i="12"/>
  <c r="B4626" i="12"/>
  <c r="E4625" i="12"/>
  <c r="B4625" i="12"/>
  <c r="E4624" i="12"/>
  <c r="B4624" i="12"/>
  <c r="E4623" i="12"/>
  <c r="B4623" i="12"/>
  <c r="E4622" i="12"/>
  <c r="B4622" i="12"/>
  <c r="E4621" i="12"/>
  <c r="B4621" i="12"/>
  <c r="E4620" i="12"/>
  <c r="B4620" i="12"/>
  <c r="E4619" i="12"/>
  <c r="B4619" i="12"/>
  <c r="E4618" i="12"/>
  <c r="B4618" i="12"/>
  <c r="E4617" i="12"/>
  <c r="B4617" i="12"/>
  <c r="E4616" i="12"/>
  <c r="B4616" i="12"/>
  <c r="E4615" i="12"/>
  <c r="B4615" i="12"/>
  <c r="E4614" i="12"/>
  <c r="B4614" i="12"/>
  <c r="E4613" i="12"/>
  <c r="B4613" i="12"/>
  <c r="E4612" i="12"/>
  <c r="B4612" i="12"/>
  <c r="E4611" i="12"/>
  <c r="B4611" i="12"/>
  <c r="E4610" i="12"/>
  <c r="B4610" i="12"/>
  <c r="E4609" i="12"/>
  <c r="B4609" i="12"/>
  <c r="E4608" i="12"/>
  <c r="B4608" i="12"/>
  <c r="E4607" i="12"/>
  <c r="B4607" i="12"/>
  <c r="E4606" i="12"/>
  <c r="B4606" i="12"/>
  <c r="E4605" i="12"/>
  <c r="B4605" i="12"/>
  <c r="E4604" i="12"/>
  <c r="B4604" i="12"/>
  <c r="E4603" i="12"/>
  <c r="B4603" i="12"/>
  <c r="E4602" i="12"/>
  <c r="B4602" i="12"/>
  <c r="E4601" i="12"/>
  <c r="B4601" i="12"/>
  <c r="E4600" i="12"/>
  <c r="B4600" i="12"/>
  <c r="E4599" i="12"/>
  <c r="B4599" i="12"/>
  <c r="E4598" i="12"/>
  <c r="B4598" i="12"/>
  <c r="E4597" i="12"/>
  <c r="B4597" i="12"/>
  <c r="E4596" i="12"/>
  <c r="B4596" i="12"/>
  <c r="E4595" i="12"/>
  <c r="B4595" i="12"/>
  <c r="E4594" i="12"/>
  <c r="B4594" i="12"/>
  <c r="E4593" i="12"/>
  <c r="B4593" i="12"/>
  <c r="E4592" i="12"/>
  <c r="B4592" i="12"/>
  <c r="E4591" i="12"/>
  <c r="B4591" i="12"/>
  <c r="E4590" i="12"/>
  <c r="B4590" i="12"/>
  <c r="E4589" i="12"/>
  <c r="B4589" i="12"/>
  <c r="E4588" i="12"/>
  <c r="B4588" i="12"/>
  <c r="E4587" i="12"/>
  <c r="B4587" i="12"/>
  <c r="E4586" i="12"/>
  <c r="B4586" i="12"/>
  <c r="E4585" i="12"/>
  <c r="B4585" i="12"/>
  <c r="E4584" i="12"/>
  <c r="B4584" i="12"/>
  <c r="E4583" i="12"/>
  <c r="B4583" i="12"/>
  <c r="E4582" i="12"/>
  <c r="B4582" i="12"/>
  <c r="E4581" i="12"/>
  <c r="B4581" i="12"/>
  <c r="E4580" i="12"/>
  <c r="B4580" i="12"/>
  <c r="E4579" i="12"/>
  <c r="B4579" i="12"/>
  <c r="E4578" i="12"/>
  <c r="B4578" i="12"/>
  <c r="E4577" i="12"/>
  <c r="B4577" i="12"/>
  <c r="E4576" i="12"/>
  <c r="B4576" i="12"/>
  <c r="E4575" i="12"/>
  <c r="B4575" i="12"/>
  <c r="E4574" i="12"/>
  <c r="B4574" i="12"/>
  <c r="E4573" i="12"/>
  <c r="B4573" i="12"/>
  <c r="E4572" i="12"/>
  <c r="B4572" i="12"/>
  <c r="E4571" i="12"/>
  <c r="B4571" i="12"/>
  <c r="E4570" i="12"/>
  <c r="B4570" i="12"/>
  <c r="E4569" i="12"/>
  <c r="B4569" i="12"/>
  <c r="E4568" i="12"/>
  <c r="B4568" i="12"/>
  <c r="E4567" i="12"/>
  <c r="B4567" i="12"/>
  <c r="E4566" i="12"/>
  <c r="B4566" i="12"/>
  <c r="E4565" i="12"/>
  <c r="B4565" i="12"/>
  <c r="E4564" i="12"/>
  <c r="B4564" i="12"/>
  <c r="E4563" i="12"/>
  <c r="B4563" i="12"/>
  <c r="E4562" i="12"/>
  <c r="B4562" i="12"/>
  <c r="E4561" i="12"/>
  <c r="B4561" i="12"/>
  <c r="E4560" i="12"/>
  <c r="B4560" i="12"/>
  <c r="E4559" i="12"/>
  <c r="B4559" i="12"/>
  <c r="E4558" i="12"/>
  <c r="B4558" i="12"/>
  <c r="E4557" i="12"/>
  <c r="B4557" i="12"/>
  <c r="E4556" i="12"/>
  <c r="B4556" i="12"/>
  <c r="E4555" i="12"/>
  <c r="B4555" i="12"/>
  <c r="E4554" i="12"/>
  <c r="B4554" i="12"/>
  <c r="E4553" i="12"/>
  <c r="B4553" i="12"/>
  <c r="E4552" i="12"/>
  <c r="B4552" i="12"/>
  <c r="E4551" i="12"/>
  <c r="B4551" i="12"/>
  <c r="E4550" i="12"/>
  <c r="B4550" i="12"/>
  <c r="E4549" i="12"/>
  <c r="B4549" i="12"/>
  <c r="E4548" i="12"/>
  <c r="B4548" i="12"/>
  <c r="E4547" i="12"/>
  <c r="B4547" i="12"/>
  <c r="E4546" i="12"/>
  <c r="B4546" i="12"/>
  <c r="E4545" i="12"/>
  <c r="B4545" i="12"/>
  <c r="E4544" i="12"/>
  <c r="B4544" i="12"/>
  <c r="E4543" i="12"/>
  <c r="B4543" i="12"/>
  <c r="E4542" i="12"/>
  <c r="B4542" i="12"/>
  <c r="E4541" i="12"/>
  <c r="B4541" i="12"/>
  <c r="E4540" i="12"/>
  <c r="B4540" i="12"/>
  <c r="E4539" i="12"/>
  <c r="B4539" i="12"/>
  <c r="E4538" i="12"/>
  <c r="B4538" i="12"/>
  <c r="E4537" i="12"/>
  <c r="B4537" i="12"/>
  <c r="E4536" i="12"/>
  <c r="B4536" i="12"/>
  <c r="E4535" i="12"/>
  <c r="B4535" i="12"/>
  <c r="E4534" i="12"/>
  <c r="B4534" i="12"/>
  <c r="E4533" i="12"/>
  <c r="B4533" i="12"/>
  <c r="E4532" i="12"/>
  <c r="B4532" i="12"/>
  <c r="E4531" i="12"/>
  <c r="B4531" i="12"/>
  <c r="E4530" i="12"/>
  <c r="B4530" i="12"/>
  <c r="E4529" i="12"/>
  <c r="B4529" i="12"/>
  <c r="E4528" i="12"/>
  <c r="B4528" i="12"/>
  <c r="E4527" i="12"/>
  <c r="B4527" i="12"/>
  <c r="E4526" i="12"/>
  <c r="B4526" i="12"/>
  <c r="E4525" i="12"/>
  <c r="B4525" i="12"/>
  <c r="E4524" i="12"/>
  <c r="B4524" i="12"/>
  <c r="E4523" i="12"/>
  <c r="B4523" i="12"/>
  <c r="E4522" i="12"/>
  <c r="B4522" i="12"/>
  <c r="E4521" i="12"/>
  <c r="B4521" i="12"/>
  <c r="E4520" i="12"/>
  <c r="B4520" i="12"/>
  <c r="E4519" i="12"/>
  <c r="B4519" i="12"/>
  <c r="E4518" i="12"/>
  <c r="B4518" i="12"/>
  <c r="E4517" i="12"/>
  <c r="B4517" i="12"/>
  <c r="E4516" i="12"/>
  <c r="B4516" i="12"/>
  <c r="E4515" i="12"/>
  <c r="B4515" i="12"/>
  <c r="E4514" i="12"/>
  <c r="B4514" i="12"/>
  <c r="E4513" i="12"/>
  <c r="B4513" i="12"/>
  <c r="E4512" i="12"/>
  <c r="B4512" i="12"/>
  <c r="E4511" i="12"/>
  <c r="B4511" i="12"/>
  <c r="E4510" i="12"/>
  <c r="B4510" i="12"/>
  <c r="E4509" i="12"/>
  <c r="B4509" i="12"/>
  <c r="E4508" i="12"/>
  <c r="B4508" i="12"/>
  <c r="E4507" i="12"/>
  <c r="B4507" i="12"/>
  <c r="E4506" i="12"/>
  <c r="B4506" i="12"/>
  <c r="E4505" i="12"/>
  <c r="B4505" i="12"/>
  <c r="E4504" i="12"/>
  <c r="B4504" i="12"/>
  <c r="E4503" i="12"/>
  <c r="B4503" i="12"/>
  <c r="E4502" i="12"/>
  <c r="B4502" i="12"/>
  <c r="E4501" i="12"/>
  <c r="B4501" i="12"/>
  <c r="E4500" i="12"/>
  <c r="B4500" i="12"/>
  <c r="E4499" i="12"/>
  <c r="B4499" i="12"/>
  <c r="E4498" i="12"/>
  <c r="B4498" i="12"/>
  <c r="E4497" i="12"/>
  <c r="B4497" i="12"/>
  <c r="E4496" i="12"/>
  <c r="B4496" i="12"/>
  <c r="E4495" i="12"/>
  <c r="B4495" i="12"/>
  <c r="E4494" i="12"/>
  <c r="B4494" i="12"/>
  <c r="E4493" i="12"/>
  <c r="B4493" i="12"/>
  <c r="E4492" i="12"/>
  <c r="B4492" i="12"/>
  <c r="E4491" i="12"/>
  <c r="B4491" i="12"/>
  <c r="E4490" i="12"/>
  <c r="B4490" i="12"/>
  <c r="E4489" i="12"/>
  <c r="B4489" i="12"/>
  <c r="E4488" i="12"/>
  <c r="B4488" i="12"/>
  <c r="E4487" i="12"/>
  <c r="B4487" i="12"/>
  <c r="E4486" i="12"/>
  <c r="B4486" i="12"/>
  <c r="E4485" i="12"/>
  <c r="B4485" i="12"/>
  <c r="E4484" i="12"/>
  <c r="B4484" i="12"/>
  <c r="E4483" i="12"/>
  <c r="B4483" i="12"/>
  <c r="E4482" i="12"/>
  <c r="B4482" i="12"/>
  <c r="E4481" i="12"/>
  <c r="B4481" i="12"/>
  <c r="E4480" i="12"/>
  <c r="B4480" i="12"/>
  <c r="E4479" i="12"/>
  <c r="B4479" i="12"/>
  <c r="E4478" i="12"/>
  <c r="B4478" i="12"/>
  <c r="E4477" i="12"/>
  <c r="B4477" i="12"/>
  <c r="E4476" i="12"/>
  <c r="B4476" i="12"/>
  <c r="E4475" i="12"/>
  <c r="B4475" i="12"/>
  <c r="E4474" i="12"/>
  <c r="B4474" i="12"/>
  <c r="E4473" i="12"/>
  <c r="B4473" i="12"/>
  <c r="E4472" i="12"/>
  <c r="B4472" i="12"/>
  <c r="E4471" i="12"/>
  <c r="B4471" i="12"/>
  <c r="E4470" i="12"/>
  <c r="B4470" i="12"/>
  <c r="E4469" i="12"/>
  <c r="B4469" i="12"/>
  <c r="E4468" i="12"/>
  <c r="B4468" i="12"/>
  <c r="E4467" i="12"/>
  <c r="B4467" i="12"/>
  <c r="E4466" i="12"/>
  <c r="B4466" i="12"/>
  <c r="E4465" i="12"/>
  <c r="B4465" i="12"/>
  <c r="E4464" i="12"/>
  <c r="B4464" i="12"/>
  <c r="E4463" i="12"/>
  <c r="B4463" i="12"/>
  <c r="E4462" i="12"/>
  <c r="B4462" i="12"/>
  <c r="E4461" i="12"/>
  <c r="B4461" i="12"/>
  <c r="E4460" i="12"/>
  <c r="B4460" i="12"/>
  <c r="E4459" i="12"/>
  <c r="B4459" i="12"/>
  <c r="E4458" i="12"/>
  <c r="B4458" i="12"/>
  <c r="E4457" i="12"/>
  <c r="B4457" i="12"/>
  <c r="E4456" i="12"/>
  <c r="B4456" i="12"/>
  <c r="E4455" i="12"/>
  <c r="B4455" i="12"/>
  <c r="E4454" i="12"/>
  <c r="B4454" i="12"/>
  <c r="E4453" i="12"/>
  <c r="B4453" i="12"/>
  <c r="E4452" i="12"/>
  <c r="B4452" i="12"/>
  <c r="E4451" i="12"/>
  <c r="B4451" i="12"/>
  <c r="E4450" i="12"/>
  <c r="B4450" i="12"/>
  <c r="E4449" i="12"/>
  <c r="B4449" i="12"/>
  <c r="E4448" i="12"/>
  <c r="B4448" i="12"/>
  <c r="E4447" i="12"/>
  <c r="B4447" i="12"/>
  <c r="E4446" i="12"/>
  <c r="B4446" i="12"/>
  <c r="E4445" i="12"/>
  <c r="B4445" i="12"/>
  <c r="E4444" i="12"/>
  <c r="B4444" i="12"/>
  <c r="E4443" i="12"/>
  <c r="B4443" i="12"/>
  <c r="E4442" i="12"/>
  <c r="B4442" i="12"/>
  <c r="E4441" i="12"/>
  <c r="B4441" i="12"/>
  <c r="E4440" i="12"/>
  <c r="B4440" i="12"/>
  <c r="E4439" i="12"/>
  <c r="B4439" i="12"/>
  <c r="E4438" i="12"/>
  <c r="B4438" i="12"/>
  <c r="E4437" i="12"/>
  <c r="B4437" i="12"/>
  <c r="E4436" i="12"/>
  <c r="B4436" i="12"/>
  <c r="E4435" i="12"/>
  <c r="B4435" i="12"/>
  <c r="E4434" i="12"/>
  <c r="B4434" i="12"/>
  <c r="E4433" i="12"/>
  <c r="B4433" i="12"/>
  <c r="E4432" i="12"/>
  <c r="B4432" i="12"/>
  <c r="E4431" i="12"/>
  <c r="B4431" i="12"/>
  <c r="E4430" i="12"/>
  <c r="B4430" i="12"/>
  <c r="E4429" i="12"/>
  <c r="B4429" i="12"/>
  <c r="E4428" i="12"/>
  <c r="B4428" i="12"/>
  <c r="E4427" i="12"/>
  <c r="B4427" i="12"/>
  <c r="E4426" i="12"/>
  <c r="B4426" i="12"/>
  <c r="E4425" i="12"/>
  <c r="B4425" i="12"/>
  <c r="E4424" i="12"/>
  <c r="B4424" i="12"/>
  <c r="E4423" i="12"/>
  <c r="B4423" i="12"/>
  <c r="E4422" i="12"/>
  <c r="B4422" i="12"/>
  <c r="E4421" i="12"/>
  <c r="B4421" i="12"/>
  <c r="E4420" i="12"/>
  <c r="B4420" i="12"/>
  <c r="E4419" i="12"/>
  <c r="B4419" i="12"/>
  <c r="E4418" i="12"/>
  <c r="B4418" i="12"/>
  <c r="E4417" i="12"/>
  <c r="B4417" i="12"/>
  <c r="E4416" i="12"/>
  <c r="B4416" i="12"/>
  <c r="E4415" i="12"/>
  <c r="B4415" i="12"/>
  <c r="E4414" i="12"/>
  <c r="B4414" i="12"/>
  <c r="E4413" i="12"/>
  <c r="B4413" i="12"/>
  <c r="E4412" i="12"/>
  <c r="B4412" i="12"/>
  <c r="E4411" i="12"/>
  <c r="B4411" i="12"/>
  <c r="E4410" i="12"/>
  <c r="B4410" i="12"/>
  <c r="E4409" i="12"/>
  <c r="B4409" i="12"/>
  <c r="E4408" i="12"/>
  <c r="B4408" i="12"/>
  <c r="E4407" i="12"/>
  <c r="B4407" i="12"/>
  <c r="E4406" i="12"/>
  <c r="B4406" i="12"/>
  <c r="E4405" i="12"/>
  <c r="B4405" i="12"/>
  <c r="E4404" i="12"/>
  <c r="B4404" i="12"/>
  <c r="E4403" i="12"/>
  <c r="B4403" i="12"/>
  <c r="E4402" i="12"/>
  <c r="B4402" i="12"/>
  <c r="E4401" i="12"/>
  <c r="B4401" i="12"/>
  <c r="E4400" i="12"/>
  <c r="B4400" i="12"/>
  <c r="E4399" i="12"/>
  <c r="B4399" i="12"/>
  <c r="E4398" i="12"/>
  <c r="B4398" i="12"/>
  <c r="E4397" i="12"/>
  <c r="B4397" i="12"/>
  <c r="E4396" i="12"/>
  <c r="B4396" i="12"/>
  <c r="E4395" i="12"/>
  <c r="B4395" i="12"/>
  <c r="E4394" i="12"/>
  <c r="B4394" i="12"/>
  <c r="E4393" i="12"/>
  <c r="B4393" i="12"/>
  <c r="E4392" i="12"/>
  <c r="B4392" i="12"/>
  <c r="E4391" i="12"/>
  <c r="B4391" i="12"/>
  <c r="E4390" i="12"/>
  <c r="B4390" i="12"/>
  <c r="E4389" i="12"/>
  <c r="B4389" i="12"/>
  <c r="E4388" i="12"/>
  <c r="B4388" i="12"/>
  <c r="E4387" i="12"/>
  <c r="B4387" i="12"/>
  <c r="E4386" i="12"/>
  <c r="B4386" i="12"/>
  <c r="E4385" i="12"/>
  <c r="B4385" i="12"/>
  <c r="E4384" i="12"/>
  <c r="B4384" i="12"/>
  <c r="E4383" i="12"/>
  <c r="B4383" i="12"/>
  <c r="E4382" i="12"/>
  <c r="B4382" i="12"/>
  <c r="E4381" i="12"/>
  <c r="B4381" i="12"/>
  <c r="E4380" i="12"/>
  <c r="B4380" i="12"/>
  <c r="E4379" i="12"/>
  <c r="B4379" i="12"/>
  <c r="E4378" i="12"/>
  <c r="B4378" i="12"/>
  <c r="E4377" i="12"/>
  <c r="B4377" i="12"/>
  <c r="E4376" i="12"/>
  <c r="B4376" i="12"/>
  <c r="E4375" i="12"/>
  <c r="B4375" i="12"/>
  <c r="E4374" i="12"/>
  <c r="B4374" i="12"/>
  <c r="E4373" i="12"/>
  <c r="B4373" i="12"/>
  <c r="E4372" i="12"/>
  <c r="B4372" i="12"/>
  <c r="E4371" i="12"/>
  <c r="B4371" i="12"/>
  <c r="E4370" i="12"/>
  <c r="B4370" i="12"/>
  <c r="E4369" i="12"/>
  <c r="B4369" i="12"/>
  <c r="E4368" i="12"/>
  <c r="B4368" i="12"/>
  <c r="E4367" i="12"/>
  <c r="B4367" i="12"/>
  <c r="E4366" i="12"/>
  <c r="B4366" i="12"/>
  <c r="E4365" i="12"/>
  <c r="B4365" i="12"/>
  <c r="E4364" i="12"/>
  <c r="B4364" i="12"/>
  <c r="E4363" i="12"/>
  <c r="B4363" i="12"/>
  <c r="E4362" i="12"/>
  <c r="B4362" i="12"/>
  <c r="E4361" i="12"/>
  <c r="B4361" i="12"/>
  <c r="E4360" i="12"/>
  <c r="B4360" i="12"/>
  <c r="E4359" i="12"/>
  <c r="B4359" i="12"/>
  <c r="E4358" i="12"/>
  <c r="B4358" i="12"/>
  <c r="E4357" i="12"/>
  <c r="B4357" i="12"/>
  <c r="E4356" i="12"/>
  <c r="B4356" i="12"/>
  <c r="E4355" i="12"/>
  <c r="B4355" i="12"/>
  <c r="E4354" i="12"/>
  <c r="B4354" i="12"/>
  <c r="E4353" i="12"/>
  <c r="B4353" i="12"/>
  <c r="E4352" i="12"/>
  <c r="B4352" i="12"/>
  <c r="E4351" i="12"/>
  <c r="B4351" i="12"/>
  <c r="E4350" i="12"/>
  <c r="B4350" i="12"/>
  <c r="E4349" i="12"/>
  <c r="B4349" i="12"/>
  <c r="E4348" i="12"/>
  <c r="B4348" i="12"/>
  <c r="E4347" i="12"/>
  <c r="B4347" i="12"/>
  <c r="E4346" i="12"/>
  <c r="B4346" i="12"/>
  <c r="E4345" i="12"/>
  <c r="B4345" i="12"/>
  <c r="E4344" i="12"/>
  <c r="B4344" i="12"/>
  <c r="E4343" i="12"/>
  <c r="B4343" i="12"/>
  <c r="E4342" i="12"/>
  <c r="B4342" i="12"/>
  <c r="E4341" i="12"/>
  <c r="B4341" i="12"/>
  <c r="E4340" i="12"/>
  <c r="B4340" i="12"/>
  <c r="E4339" i="12"/>
  <c r="B4339" i="12"/>
  <c r="E4338" i="12"/>
  <c r="B4338" i="12"/>
  <c r="E4337" i="12"/>
  <c r="B4337" i="12"/>
  <c r="E4336" i="12"/>
  <c r="B4336" i="12"/>
  <c r="E4335" i="12"/>
  <c r="B4335" i="12"/>
  <c r="E4334" i="12"/>
  <c r="B4334" i="12"/>
  <c r="E4333" i="12"/>
  <c r="B4333" i="12"/>
  <c r="E4332" i="12"/>
  <c r="B4332" i="12"/>
  <c r="E4331" i="12"/>
  <c r="B4331" i="12"/>
  <c r="E4330" i="12"/>
  <c r="B4330" i="12"/>
  <c r="E4329" i="12"/>
  <c r="B4329" i="12"/>
  <c r="E4328" i="12"/>
  <c r="B4328" i="12"/>
  <c r="E4327" i="12"/>
  <c r="B4327" i="12"/>
  <c r="E4326" i="12"/>
  <c r="B4326" i="12"/>
  <c r="E4325" i="12"/>
  <c r="B4325" i="12"/>
  <c r="E4324" i="12"/>
  <c r="B4324" i="12"/>
  <c r="E4323" i="12"/>
  <c r="B4323" i="12"/>
  <c r="E4322" i="12"/>
  <c r="B4322" i="12"/>
  <c r="E4321" i="12"/>
  <c r="B4321" i="12"/>
  <c r="E4320" i="12"/>
  <c r="B4320" i="12"/>
  <c r="E4319" i="12"/>
  <c r="B4319" i="12"/>
  <c r="E4318" i="12"/>
  <c r="B4318" i="12"/>
  <c r="E4317" i="12"/>
  <c r="B4317" i="12"/>
  <c r="E4316" i="12"/>
  <c r="B4316" i="12"/>
  <c r="E4315" i="12"/>
  <c r="B4315" i="12"/>
  <c r="E4314" i="12"/>
  <c r="B4314" i="12"/>
  <c r="E4313" i="12"/>
  <c r="B4313" i="12"/>
  <c r="E4312" i="12"/>
  <c r="B4312" i="12"/>
  <c r="E4311" i="12"/>
  <c r="B4311" i="12"/>
  <c r="E4310" i="12"/>
  <c r="B4310" i="12"/>
  <c r="E4309" i="12"/>
  <c r="B4309" i="12"/>
  <c r="E4308" i="12"/>
  <c r="B4308" i="12"/>
  <c r="E4307" i="12"/>
  <c r="B4307" i="12"/>
  <c r="E4306" i="12"/>
  <c r="B4306" i="12"/>
  <c r="E4305" i="12"/>
  <c r="B4305" i="12"/>
  <c r="E4304" i="12"/>
  <c r="B4304" i="12"/>
  <c r="E4303" i="12"/>
  <c r="B4303" i="12"/>
  <c r="E4302" i="12"/>
  <c r="B4302" i="12"/>
  <c r="E4301" i="12"/>
  <c r="B4301" i="12"/>
  <c r="E4300" i="12"/>
  <c r="B4300" i="12"/>
  <c r="E4299" i="12"/>
  <c r="B4299" i="12"/>
  <c r="E4298" i="12"/>
  <c r="B4298" i="12"/>
  <c r="E4297" i="12"/>
  <c r="B4297" i="12"/>
  <c r="E4296" i="12"/>
  <c r="B4296" i="12"/>
  <c r="E4295" i="12"/>
  <c r="B4295" i="12"/>
  <c r="E4294" i="12"/>
  <c r="B4294" i="12"/>
  <c r="E4293" i="12"/>
  <c r="B4293" i="12"/>
  <c r="E4292" i="12"/>
  <c r="B4292" i="12"/>
  <c r="E4291" i="12"/>
  <c r="B4291" i="12"/>
  <c r="E4290" i="12"/>
  <c r="B4290" i="12"/>
  <c r="E4289" i="12"/>
  <c r="B4289" i="12"/>
  <c r="E4288" i="12"/>
  <c r="B4288" i="12"/>
  <c r="E4287" i="12"/>
  <c r="B4287" i="12"/>
  <c r="E4286" i="12"/>
  <c r="B4286" i="12"/>
  <c r="E4285" i="12"/>
  <c r="B4285" i="12"/>
  <c r="E4284" i="12"/>
  <c r="B4284" i="12"/>
  <c r="E4283" i="12"/>
  <c r="B4283" i="12"/>
  <c r="E4282" i="12"/>
  <c r="B4282" i="12"/>
  <c r="E4281" i="12"/>
  <c r="B4281" i="12"/>
  <c r="E4280" i="12"/>
  <c r="B4280" i="12"/>
  <c r="E4279" i="12"/>
  <c r="B4279" i="12"/>
  <c r="E4278" i="12"/>
  <c r="B4278" i="12"/>
  <c r="E4277" i="12"/>
  <c r="B4277" i="12"/>
  <c r="E4276" i="12"/>
  <c r="B4276" i="12"/>
  <c r="E4275" i="12"/>
  <c r="B4275" i="12"/>
  <c r="E4274" i="12"/>
  <c r="B4274" i="12"/>
  <c r="E4273" i="12"/>
  <c r="B4273" i="12"/>
  <c r="E4272" i="12"/>
  <c r="B4272" i="12"/>
  <c r="E4271" i="12"/>
  <c r="B4271" i="12"/>
  <c r="E4270" i="12"/>
  <c r="B4270" i="12"/>
  <c r="E4269" i="12"/>
  <c r="B4269" i="12"/>
  <c r="E4268" i="12"/>
  <c r="B4268" i="12"/>
  <c r="E4267" i="12"/>
  <c r="B4267" i="12"/>
  <c r="E4266" i="12"/>
  <c r="B4266" i="12"/>
  <c r="E4265" i="12"/>
  <c r="B4265" i="12"/>
  <c r="E4264" i="12"/>
  <c r="B4264" i="12"/>
  <c r="E4263" i="12"/>
  <c r="B4263" i="12"/>
  <c r="E4262" i="12"/>
  <c r="B4262" i="12"/>
  <c r="E4261" i="12"/>
  <c r="B4261" i="12"/>
  <c r="E4260" i="12"/>
  <c r="B4260" i="12"/>
  <c r="E4259" i="12"/>
  <c r="B4259" i="12"/>
  <c r="E4258" i="12"/>
  <c r="B4258" i="12"/>
  <c r="E4257" i="12"/>
  <c r="B4257" i="12"/>
  <c r="E4256" i="12"/>
  <c r="B4256" i="12"/>
  <c r="E4255" i="12"/>
  <c r="B4255" i="12"/>
  <c r="E4254" i="12"/>
  <c r="B4254" i="12"/>
  <c r="E4253" i="12"/>
  <c r="B4253" i="12"/>
  <c r="E4252" i="12"/>
  <c r="B4252" i="12"/>
  <c r="E4251" i="12"/>
  <c r="B4251" i="12"/>
  <c r="E4250" i="12"/>
  <c r="B4250" i="12"/>
  <c r="E4249" i="12"/>
  <c r="B4249" i="12"/>
  <c r="E4248" i="12"/>
  <c r="B4248" i="12"/>
  <c r="E4247" i="12"/>
  <c r="B4247" i="12"/>
  <c r="E4246" i="12"/>
  <c r="B4246" i="12"/>
  <c r="E4245" i="12"/>
  <c r="B4245" i="12"/>
  <c r="E4244" i="12"/>
  <c r="B4244" i="12"/>
  <c r="E4243" i="12"/>
  <c r="B4243" i="12"/>
  <c r="E4242" i="12"/>
  <c r="B4242" i="12"/>
  <c r="E4241" i="12"/>
  <c r="B4241" i="12"/>
  <c r="E4240" i="12"/>
  <c r="B4240" i="12"/>
  <c r="E4239" i="12"/>
  <c r="B4239" i="12"/>
  <c r="E4238" i="12"/>
  <c r="B4238" i="12"/>
  <c r="E4237" i="12"/>
  <c r="B4237" i="12"/>
  <c r="E4236" i="12"/>
  <c r="B4236" i="12"/>
  <c r="E4235" i="12"/>
  <c r="B4235" i="12"/>
  <c r="E4234" i="12"/>
  <c r="B4234" i="12"/>
  <c r="E4233" i="12"/>
  <c r="B4233" i="12"/>
  <c r="E4232" i="12"/>
  <c r="B4232" i="12"/>
  <c r="E4231" i="12"/>
  <c r="B4231" i="12"/>
  <c r="E4230" i="12"/>
  <c r="B4230" i="12"/>
  <c r="E4229" i="12"/>
  <c r="B4229" i="12"/>
  <c r="E4228" i="12"/>
  <c r="B4228" i="12"/>
  <c r="E4227" i="12"/>
  <c r="B4227" i="12"/>
  <c r="E4226" i="12"/>
  <c r="B4226" i="12"/>
  <c r="E4225" i="12"/>
  <c r="B4225" i="12"/>
  <c r="E4224" i="12"/>
  <c r="B4224" i="12"/>
  <c r="E4223" i="12"/>
  <c r="B4223" i="12"/>
  <c r="E4222" i="12"/>
  <c r="B4222" i="12"/>
  <c r="E4221" i="12"/>
  <c r="B4221" i="12"/>
  <c r="E4220" i="12"/>
  <c r="B4220" i="12"/>
  <c r="E4219" i="12"/>
  <c r="B4219" i="12"/>
  <c r="E4218" i="12"/>
  <c r="B4218" i="12"/>
  <c r="E4217" i="12"/>
  <c r="B4217" i="12"/>
  <c r="E4216" i="12"/>
  <c r="B4216" i="12"/>
  <c r="E4215" i="12"/>
  <c r="B4215" i="12"/>
  <c r="E4214" i="12"/>
  <c r="B4214" i="12"/>
  <c r="E4213" i="12"/>
  <c r="B4213" i="12"/>
  <c r="E4212" i="12"/>
  <c r="B4212" i="12"/>
  <c r="E4211" i="12"/>
  <c r="B4211" i="12"/>
  <c r="E4210" i="12"/>
  <c r="B4210" i="12"/>
  <c r="E4209" i="12"/>
  <c r="B4209" i="12"/>
  <c r="E4208" i="12"/>
  <c r="B4208" i="12"/>
  <c r="E4207" i="12"/>
  <c r="B4207" i="12"/>
  <c r="E4206" i="12"/>
  <c r="B4206" i="12"/>
  <c r="E4205" i="12"/>
  <c r="B4205" i="12"/>
  <c r="E4204" i="12"/>
  <c r="B4204" i="12"/>
  <c r="E4203" i="12"/>
  <c r="B4203" i="12"/>
  <c r="E4202" i="12"/>
  <c r="B4202" i="12"/>
  <c r="E4201" i="12"/>
  <c r="B4201" i="12"/>
  <c r="E4200" i="12"/>
  <c r="B4200" i="12"/>
  <c r="E4199" i="12"/>
  <c r="B4199" i="12"/>
  <c r="E4198" i="12"/>
  <c r="B4198" i="12"/>
  <c r="E4197" i="12"/>
  <c r="B4197" i="12"/>
  <c r="E4196" i="12"/>
  <c r="B4196" i="12"/>
  <c r="E4195" i="12"/>
  <c r="B4195" i="12"/>
  <c r="E4194" i="12"/>
  <c r="B4194" i="12"/>
  <c r="E4193" i="12"/>
  <c r="B4193" i="12"/>
  <c r="E4192" i="12"/>
  <c r="B4192" i="12"/>
  <c r="E4191" i="12"/>
  <c r="B4191" i="12"/>
  <c r="E4190" i="12"/>
  <c r="B4190" i="12"/>
  <c r="E4189" i="12"/>
  <c r="B4189" i="12"/>
  <c r="E4188" i="12"/>
  <c r="B4188" i="12"/>
  <c r="E4187" i="12"/>
  <c r="B4187" i="12"/>
  <c r="E4186" i="12"/>
  <c r="B4186" i="12"/>
  <c r="E4185" i="12"/>
  <c r="B4185" i="12"/>
  <c r="E4184" i="12"/>
  <c r="B4184" i="12"/>
  <c r="E4183" i="12"/>
  <c r="B4183" i="12"/>
  <c r="E4182" i="12"/>
  <c r="B4182" i="12"/>
  <c r="E4181" i="12"/>
  <c r="B4181" i="12"/>
  <c r="E4180" i="12"/>
  <c r="B4180" i="12"/>
  <c r="E4179" i="12"/>
  <c r="B4179" i="12"/>
  <c r="E4178" i="12"/>
  <c r="B4178" i="12"/>
  <c r="E4177" i="12"/>
  <c r="B4177" i="12"/>
  <c r="E4176" i="12"/>
  <c r="B4176" i="12"/>
  <c r="E4175" i="12"/>
  <c r="B4175" i="12"/>
  <c r="E4174" i="12"/>
  <c r="B4174" i="12"/>
  <c r="E4173" i="12"/>
  <c r="B4173" i="12"/>
  <c r="E4172" i="12"/>
  <c r="B4172" i="12"/>
  <c r="E4171" i="12"/>
  <c r="B4171" i="12"/>
  <c r="E4170" i="12"/>
  <c r="B4170" i="12"/>
  <c r="E4169" i="12"/>
  <c r="B4169" i="12"/>
  <c r="E4168" i="12"/>
  <c r="B4168" i="12"/>
  <c r="E4167" i="12"/>
  <c r="B4167" i="12"/>
  <c r="E4166" i="12"/>
  <c r="B4166" i="12"/>
  <c r="E4165" i="12"/>
  <c r="B4165" i="12"/>
  <c r="E4164" i="12"/>
  <c r="B4164" i="12"/>
  <c r="E4163" i="12"/>
  <c r="B4163" i="12"/>
  <c r="E4162" i="12"/>
  <c r="B4162" i="12"/>
  <c r="E4161" i="12"/>
  <c r="B4161" i="12"/>
  <c r="E4160" i="12"/>
  <c r="B4160" i="12"/>
  <c r="E4159" i="12"/>
  <c r="B4159" i="12"/>
  <c r="E4158" i="12"/>
  <c r="B4158" i="12"/>
  <c r="E4157" i="12"/>
  <c r="B4157" i="12"/>
  <c r="E4156" i="12"/>
  <c r="B4156" i="12"/>
  <c r="E4155" i="12"/>
  <c r="B4155" i="12"/>
  <c r="E4154" i="12"/>
  <c r="B4154" i="12"/>
  <c r="E4153" i="12"/>
  <c r="B4153" i="12"/>
  <c r="E4152" i="12"/>
  <c r="B4152" i="12"/>
  <c r="E4151" i="12"/>
  <c r="B4151" i="12"/>
  <c r="E4150" i="12"/>
  <c r="B4150" i="12"/>
  <c r="E4149" i="12"/>
  <c r="B4149" i="12"/>
  <c r="E4148" i="12"/>
  <c r="B4148" i="12"/>
  <c r="E4147" i="12"/>
  <c r="B4147" i="12"/>
  <c r="E4146" i="12"/>
  <c r="B4146" i="12"/>
  <c r="E4145" i="12"/>
  <c r="B4145" i="12"/>
  <c r="E4144" i="12"/>
  <c r="B4144" i="12"/>
  <c r="E4143" i="12"/>
  <c r="B4143" i="12"/>
  <c r="E4142" i="12"/>
  <c r="B4142" i="12"/>
  <c r="E4141" i="12"/>
  <c r="B4141" i="12"/>
  <c r="E4140" i="12"/>
  <c r="B4140" i="12"/>
  <c r="E4139" i="12"/>
  <c r="B4139" i="12"/>
  <c r="E4138" i="12"/>
  <c r="B4138" i="12"/>
  <c r="E4137" i="12"/>
  <c r="B4137" i="12"/>
  <c r="E4136" i="12"/>
  <c r="B4136" i="12"/>
  <c r="E4135" i="12"/>
  <c r="B4135" i="12"/>
  <c r="E4134" i="12"/>
  <c r="B4134" i="12"/>
  <c r="E4133" i="12"/>
  <c r="B4133" i="12"/>
  <c r="E4132" i="12"/>
  <c r="B4132" i="12"/>
  <c r="E4131" i="12"/>
  <c r="B4131" i="12"/>
  <c r="E4130" i="12"/>
  <c r="B4130" i="12"/>
  <c r="E4129" i="12"/>
  <c r="B4129" i="12"/>
  <c r="E4128" i="12"/>
  <c r="B4128" i="12"/>
  <c r="E4127" i="12"/>
  <c r="B4127" i="12"/>
  <c r="E4126" i="12"/>
  <c r="B4126" i="12"/>
  <c r="E4125" i="12"/>
  <c r="B4125" i="12"/>
  <c r="E4124" i="12"/>
  <c r="B4124" i="12"/>
  <c r="E4123" i="12"/>
  <c r="B4123" i="12"/>
  <c r="E4122" i="12"/>
  <c r="B4122" i="12"/>
  <c r="E4121" i="12"/>
  <c r="B4121" i="12"/>
  <c r="E4120" i="12"/>
  <c r="B4120" i="12"/>
  <c r="E4119" i="12"/>
  <c r="B4119" i="12"/>
  <c r="E4118" i="12"/>
  <c r="B4118" i="12"/>
  <c r="E4117" i="12"/>
  <c r="B4117" i="12"/>
  <c r="E4116" i="12"/>
  <c r="B4116" i="12"/>
  <c r="E4115" i="12"/>
  <c r="B4115" i="12"/>
  <c r="E4114" i="12"/>
  <c r="B4114" i="12"/>
  <c r="E4113" i="12"/>
  <c r="B4113" i="12"/>
  <c r="E4112" i="12"/>
  <c r="B4112" i="12"/>
  <c r="E4111" i="12"/>
  <c r="B4111" i="12"/>
  <c r="E4110" i="12"/>
  <c r="B4110" i="12"/>
  <c r="E4109" i="12"/>
  <c r="B4109" i="12"/>
  <c r="E4108" i="12"/>
  <c r="B4108" i="12"/>
  <c r="E4107" i="12"/>
  <c r="B4107" i="12"/>
  <c r="E4106" i="12"/>
  <c r="B4106" i="12"/>
  <c r="E4105" i="12"/>
  <c r="B4105" i="12"/>
  <c r="E4104" i="12"/>
  <c r="B4104" i="12"/>
  <c r="E4103" i="12"/>
  <c r="B4103" i="12"/>
  <c r="E4102" i="12"/>
  <c r="B4102" i="12"/>
  <c r="E4101" i="12"/>
  <c r="B4101" i="12"/>
  <c r="E4100" i="12"/>
  <c r="B4100" i="12"/>
  <c r="E4099" i="12"/>
  <c r="B4099" i="12"/>
  <c r="E4098" i="12"/>
  <c r="B4098" i="12"/>
  <c r="E4097" i="12"/>
  <c r="B4097" i="12"/>
  <c r="E4096" i="12"/>
  <c r="B4096" i="12"/>
  <c r="E4095" i="12"/>
  <c r="B4095" i="12"/>
  <c r="E4094" i="12"/>
  <c r="B4094" i="12"/>
  <c r="E4093" i="12"/>
  <c r="B4093" i="12"/>
  <c r="E4092" i="12"/>
  <c r="B4092" i="12"/>
  <c r="E4091" i="12"/>
  <c r="B4091" i="12"/>
  <c r="E4090" i="12"/>
  <c r="B4090" i="12"/>
  <c r="E4089" i="12"/>
  <c r="B4089" i="12"/>
  <c r="E4088" i="12"/>
  <c r="B4088" i="12"/>
  <c r="E4087" i="12"/>
  <c r="B4087" i="12"/>
  <c r="E4086" i="12"/>
  <c r="B4086" i="12"/>
  <c r="E4085" i="12"/>
  <c r="B4085" i="12"/>
  <c r="E4084" i="12"/>
  <c r="B4084" i="12"/>
  <c r="E4083" i="12"/>
  <c r="B4083" i="12"/>
  <c r="E4082" i="12"/>
  <c r="B4082" i="12"/>
  <c r="E4081" i="12"/>
  <c r="B4081" i="12"/>
  <c r="E4080" i="12"/>
  <c r="B4080" i="12"/>
  <c r="E4079" i="12"/>
  <c r="B4079" i="12"/>
  <c r="E4078" i="12"/>
  <c r="B4078" i="12"/>
  <c r="E4077" i="12"/>
  <c r="B4077" i="12"/>
  <c r="E4076" i="12"/>
  <c r="B4076" i="12"/>
  <c r="E4075" i="12"/>
  <c r="B4075" i="12"/>
  <c r="E4074" i="12"/>
  <c r="B4074" i="12"/>
  <c r="E4073" i="12"/>
  <c r="B4073" i="12"/>
  <c r="E4072" i="12"/>
  <c r="B4072" i="12"/>
  <c r="E4071" i="12"/>
  <c r="B4071" i="12"/>
  <c r="E4070" i="12"/>
  <c r="B4070" i="12"/>
  <c r="E4069" i="12"/>
  <c r="B4069" i="12"/>
  <c r="E4068" i="12"/>
  <c r="B4068" i="12"/>
  <c r="E4067" i="12"/>
  <c r="B4067" i="12"/>
  <c r="E4066" i="12"/>
  <c r="B4066" i="12"/>
  <c r="E4065" i="12"/>
  <c r="B4065" i="12"/>
  <c r="E4064" i="12"/>
  <c r="B4064" i="12"/>
  <c r="E4063" i="12"/>
  <c r="B4063" i="12"/>
  <c r="E4062" i="12"/>
  <c r="B4062" i="12"/>
  <c r="E4061" i="12"/>
  <c r="B4061" i="12"/>
  <c r="E4060" i="12"/>
  <c r="B4060" i="12"/>
  <c r="E4059" i="12"/>
  <c r="B4059" i="12"/>
  <c r="E4058" i="12"/>
  <c r="B4058" i="12"/>
  <c r="E4057" i="12"/>
  <c r="B4057" i="12"/>
  <c r="E4056" i="12"/>
  <c r="B4056" i="12"/>
  <c r="E4055" i="12"/>
  <c r="B4055" i="12"/>
  <c r="E4054" i="12"/>
  <c r="B4054" i="12"/>
  <c r="E4053" i="12"/>
  <c r="B4053" i="12"/>
  <c r="E4052" i="12"/>
  <c r="B4052" i="12"/>
  <c r="E4051" i="12"/>
  <c r="B4051" i="12"/>
  <c r="E4050" i="12"/>
  <c r="B4050" i="12"/>
  <c r="E4049" i="12"/>
  <c r="B4049" i="12"/>
  <c r="E4048" i="12"/>
  <c r="B4048" i="12"/>
  <c r="E4047" i="12"/>
  <c r="B4047" i="12"/>
  <c r="E4046" i="12"/>
  <c r="B4046" i="12"/>
  <c r="E4045" i="12"/>
  <c r="B4045" i="12"/>
  <c r="E4044" i="12"/>
  <c r="B4044" i="12"/>
  <c r="E4043" i="12"/>
  <c r="B4043" i="12"/>
  <c r="E4042" i="12"/>
  <c r="B4042" i="12"/>
  <c r="E4041" i="12"/>
  <c r="B4041" i="12"/>
  <c r="E4040" i="12"/>
  <c r="B4040" i="12"/>
  <c r="E4039" i="12"/>
  <c r="B4039" i="12"/>
  <c r="E4038" i="12"/>
  <c r="B4038" i="12"/>
  <c r="E4037" i="12"/>
  <c r="B4037" i="12"/>
  <c r="E4036" i="12"/>
  <c r="B4036" i="12"/>
  <c r="E4035" i="12"/>
  <c r="B4035" i="12"/>
  <c r="E4034" i="12"/>
  <c r="B4034" i="12"/>
  <c r="E4033" i="12"/>
  <c r="B4033" i="12"/>
  <c r="E4032" i="12"/>
  <c r="B4032" i="12"/>
  <c r="E4031" i="12"/>
  <c r="B4031" i="12"/>
  <c r="E4030" i="12"/>
  <c r="B4030" i="12"/>
  <c r="E4029" i="12"/>
  <c r="B4029" i="12"/>
  <c r="E4028" i="12"/>
  <c r="B4028" i="12"/>
  <c r="E4027" i="12"/>
  <c r="B4027" i="12"/>
  <c r="E4026" i="12"/>
  <c r="B4026" i="12"/>
  <c r="E4025" i="12"/>
  <c r="B4025" i="12"/>
  <c r="E4024" i="12"/>
  <c r="B4024" i="12"/>
  <c r="E4023" i="12"/>
  <c r="B4023" i="12"/>
  <c r="E4022" i="12"/>
  <c r="B4022" i="12"/>
  <c r="E4021" i="12"/>
  <c r="B4021" i="12"/>
  <c r="E4020" i="12"/>
  <c r="B4020" i="12"/>
  <c r="E4019" i="12"/>
  <c r="B4019" i="12"/>
  <c r="E4018" i="12"/>
  <c r="B4018" i="12"/>
  <c r="E4017" i="12"/>
  <c r="B4017" i="12"/>
  <c r="E4016" i="12"/>
  <c r="B4016" i="12"/>
  <c r="E4015" i="12"/>
  <c r="B4015" i="12"/>
  <c r="E4014" i="12"/>
  <c r="B4014" i="12"/>
  <c r="E4013" i="12"/>
  <c r="B4013" i="12"/>
  <c r="E4012" i="12"/>
  <c r="B4012" i="12"/>
  <c r="E4011" i="12"/>
  <c r="B4011" i="12"/>
  <c r="E4010" i="12"/>
  <c r="B4010" i="12"/>
  <c r="E4009" i="12"/>
  <c r="B4009" i="12"/>
  <c r="E4008" i="12"/>
  <c r="B4008" i="12"/>
  <c r="E4007" i="12"/>
  <c r="B4007" i="12"/>
  <c r="E4006" i="12"/>
  <c r="B4006" i="12"/>
  <c r="E4005" i="12"/>
  <c r="B4005" i="12"/>
  <c r="E4004" i="12"/>
  <c r="B4004" i="12"/>
  <c r="E4003" i="12"/>
  <c r="B4003" i="12"/>
  <c r="E4002" i="12"/>
  <c r="B4002" i="12"/>
  <c r="E4001" i="12"/>
  <c r="B4001" i="12"/>
  <c r="E4000" i="12"/>
  <c r="B4000" i="12"/>
  <c r="E3999" i="12"/>
  <c r="B3999" i="12"/>
  <c r="E3998" i="12"/>
  <c r="B3998" i="12"/>
  <c r="E3997" i="12"/>
  <c r="B3997" i="12"/>
  <c r="E3996" i="12"/>
  <c r="B3996" i="12"/>
  <c r="E3995" i="12"/>
  <c r="B3995" i="12"/>
  <c r="E3994" i="12"/>
  <c r="B3994" i="12"/>
  <c r="E3993" i="12"/>
  <c r="B3993" i="12"/>
  <c r="E3992" i="12"/>
  <c r="B3992" i="12"/>
  <c r="E3991" i="12"/>
  <c r="B3991" i="12"/>
  <c r="E3990" i="12"/>
  <c r="B3990" i="12"/>
  <c r="E3989" i="12"/>
  <c r="B3989" i="12"/>
  <c r="E3988" i="12"/>
  <c r="B3988" i="12"/>
  <c r="E3987" i="12"/>
  <c r="B3987" i="12"/>
  <c r="E3986" i="12"/>
  <c r="B3986" i="12"/>
  <c r="E3985" i="12"/>
  <c r="B3985" i="12"/>
  <c r="E3984" i="12"/>
  <c r="B3984" i="12"/>
  <c r="E3983" i="12"/>
  <c r="B3983" i="12"/>
  <c r="E3982" i="12"/>
  <c r="B3982" i="12"/>
  <c r="E3981" i="12"/>
  <c r="B3981" i="12"/>
  <c r="E3980" i="12"/>
  <c r="B3980" i="12"/>
  <c r="E3979" i="12"/>
  <c r="B3979" i="12"/>
  <c r="E3978" i="12"/>
  <c r="B3978" i="12"/>
  <c r="E3977" i="12"/>
  <c r="B3977" i="12"/>
  <c r="E3976" i="12"/>
  <c r="B3976" i="12"/>
  <c r="E3975" i="12"/>
  <c r="B3975" i="12"/>
  <c r="E3974" i="12"/>
  <c r="B3974" i="12"/>
  <c r="E3973" i="12"/>
  <c r="B3973" i="12"/>
  <c r="E3972" i="12"/>
  <c r="B3972" i="12"/>
  <c r="E3971" i="12"/>
  <c r="B3971" i="12"/>
  <c r="E3970" i="12"/>
  <c r="B3970" i="12"/>
  <c r="E3969" i="12"/>
  <c r="B3969" i="12"/>
  <c r="E3968" i="12"/>
  <c r="B3968" i="12"/>
  <c r="E3967" i="12"/>
  <c r="B3967" i="12"/>
  <c r="E3966" i="12"/>
  <c r="B3966" i="12"/>
  <c r="E3965" i="12"/>
  <c r="B3965" i="12"/>
  <c r="E3964" i="12"/>
  <c r="B3964" i="12"/>
  <c r="E3963" i="12"/>
  <c r="B3963" i="12"/>
  <c r="E3962" i="12"/>
  <c r="B3962" i="12"/>
  <c r="E3961" i="12"/>
  <c r="B3961" i="12"/>
  <c r="E3960" i="12"/>
  <c r="B3960" i="12"/>
  <c r="E3959" i="12"/>
  <c r="B3959" i="12"/>
  <c r="E3958" i="12"/>
  <c r="B3958" i="12"/>
  <c r="E3957" i="12"/>
  <c r="B3957" i="12"/>
  <c r="E3956" i="12"/>
  <c r="B3956" i="12"/>
  <c r="E3955" i="12"/>
  <c r="B3955" i="12"/>
  <c r="E3954" i="12"/>
  <c r="B3954" i="12"/>
  <c r="E3953" i="12"/>
  <c r="B3953" i="12"/>
  <c r="E3952" i="12"/>
  <c r="B3952" i="12"/>
  <c r="E3951" i="12"/>
  <c r="B3951" i="12"/>
  <c r="E3950" i="12"/>
  <c r="B3950" i="12"/>
  <c r="E3949" i="12"/>
  <c r="B3949" i="12"/>
  <c r="E3948" i="12"/>
  <c r="B3948" i="12"/>
  <c r="E3947" i="12"/>
  <c r="B3947" i="12"/>
  <c r="E3946" i="12"/>
  <c r="B3946" i="12"/>
  <c r="E3945" i="12"/>
  <c r="B3945" i="12"/>
  <c r="E3944" i="12"/>
  <c r="B3944" i="12"/>
  <c r="E3943" i="12"/>
  <c r="B3943" i="12"/>
  <c r="E3942" i="12"/>
  <c r="B3942" i="12"/>
  <c r="E3941" i="12"/>
  <c r="B3941" i="12"/>
  <c r="E3940" i="12"/>
  <c r="B3940" i="12"/>
  <c r="E3939" i="12"/>
  <c r="B3939" i="12"/>
  <c r="E3938" i="12"/>
  <c r="B3938" i="12"/>
  <c r="E3937" i="12"/>
  <c r="B3937" i="12"/>
  <c r="E3936" i="12"/>
  <c r="B3936" i="12"/>
  <c r="E3935" i="12"/>
  <c r="B3935" i="12"/>
  <c r="E3934" i="12"/>
  <c r="B3934" i="12"/>
  <c r="E3933" i="12"/>
  <c r="B3933" i="12"/>
  <c r="E3932" i="12"/>
  <c r="B3932" i="12"/>
  <c r="E3931" i="12"/>
  <c r="B3931" i="12"/>
  <c r="E3930" i="12"/>
  <c r="B3930" i="12"/>
  <c r="E3929" i="12"/>
  <c r="B3929" i="12"/>
  <c r="E3928" i="12"/>
  <c r="B3928" i="12"/>
  <c r="E3927" i="12"/>
  <c r="B3927" i="12"/>
  <c r="E3926" i="12"/>
  <c r="B3926" i="12"/>
  <c r="E3925" i="12"/>
  <c r="B3925" i="12"/>
  <c r="E3924" i="12"/>
  <c r="B3924" i="12"/>
  <c r="E3923" i="12"/>
  <c r="B3923" i="12"/>
  <c r="E3922" i="12"/>
  <c r="B3922" i="12"/>
  <c r="E3921" i="12"/>
  <c r="B3921" i="12"/>
  <c r="E3920" i="12"/>
  <c r="B3920" i="12"/>
  <c r="E3919" i="12"/>
  <c r="B3919" i="12"/>
  <c r="E3918" i="12"/>
  <c r="B3918" i="12"/>
  <c r="E3917" i="12"/>
  <c r="B3917" i="12"/>
  <c r="E3916" i="12"/>
  <c r="B3916" i="12"/>
  <c r="E3915" i="12"/>
  <c r="B3915" i="12"/>
  <c r="E3914" i="12"/>
  <c r="B3914" i="12"/>
  <c r="E3913" i="12"/>
  <c r="B3913" i="12"/>
  <c r="E3912" i="12"/>
  <c r="B3912" i="12"/>
  <c r="E3911" i="12"/>
  <c r="B3911" i="12"/>
  <c r="E3910" i="12"/>
  <c r="B3910" i="12"/>
  <c r="E3909" i="12"/>
  <c r="B3909" i="12"/>
  <c r="E3908" i="12"/>
  <c r="B3908" i="12"/>
  <c r="E3907" i="12"/>
  <c r="B3907" i="12"/>
  <c r="E3906" i="12"/>
  <c r="B3906" i="12"/>
  <c r="E3905" i="12"/>
  <c r="B3905" i="12"/>
  <c r="E3904" i="12"/>
  <c r="B3904" i="12"/>
  <c r="E3903" i="12"/>
  <c r="B3903" i="12"/>
  <c r="E3902" i="12"/>
  <c r="B3902" i="12"/>
  <c r="E3901" i="12"/>
  <c r="B3901" i="12"/>
  <c r="E3900" i="12"/>
  <c r="B3900" i="12"/>
  <c r="E3899" i="12"/>
  <c r="B3899" i="12"/>
  <c r="E3898" i="12"/>
  <c r="B3898" i="12"/>
  <c r="E3897" i="12"/>
  <c r="B3897" i="12"/>
  <c r="E3896" i="12"/>
  <c r="B3896" i="12"/>
  <c r="E3895" i="12"/>
  <c r="B3895" i="12"/>
  <c r="E3894" i="12"/>
  <c r="B3894" i="12"/>
  <c r="E3893" i="12"/>
  <c r="B3893" i="12"/>
  <c r="E3892" i="12"/>
  <c r="B3892" i="12"/>
  <c r="E3891" i="12"/>
  <c r="B3891" i="12"/>
  <c r="E3890" i="12"/>
  <c r="B3890" i="12"/>
  <c r="E3889" i="12"/>
  <c r="B3889" i="12"/>
  <c r="E3888" i="12"/>
  <c r="B3888" i="12"/>
  <c r="E3887" i="12"/>
  <c r="B3887" i="12"/>
  <c r="E3886" i="12"/>
  <c r="B3886" i="12"/>
  <c r="E3885" i="12"/>
  <c r="B3885" i="12"/>
  <c r="E3884" i="12"/>
  <c r="B3884" i="12"/>
  <c r="E3883" i="12"/>
  <c r="B3883" i="12"/>
  <c r="E3882" i="12"/>
  <c r="B3882" i="12"/>
  <c r="E3881" i="12"/>
  <c r="B3881" i="12"/>
  <c r="E3880" i="12"/>
  <c r="B3880" i="12"/>
  <c r="E3879" i="12"/>
  <c r="B3879" i="12"/>
  <c r="E3878" i="12"/>
  <c r="B3878" i="12"/>
  <c r="E3877" i="12"/>
  <c r="B3877" i="12"/>
  <c r="E3876" i="12"/>
  <c r="B3876" i="12"/>
  <c r="E3875" i="12"/>
  <c r="B3875" i="12"/>
  <c r="E3874" i="12"/>
  <c r="B3874" i="12"/>
  <c r="E3873" i="12"/>
  <c r="B3873" i="12"/>
  <c r="E3872" i="12"/>
  <c r="B3872" i="12"/>
  <c r="E3871" i="12"/>
  <c r="B3871" i="12"/>
  <c r="E3870" i="12"/>
  <c r="B3870" i="12"/>
  <c r="E3869" i="12"/>
  <c r="B3869" i="12"/>
  <c r="E3868" i="12"/>
  <c r="B3868" i="12"/>
  <c r="E3867" i="12"/>
  <c r="B3867" i="12"/>
  <c r="E3866" i="12"/>
  <c r="B3866" i="12"/>
  <c r="E3865" i="12"/>
  <c r="B3865" i="12"/>
  <c r="E3864" i="12"/>
  <c r="B3864" i="12"/>
  <c r="E3863" i="12"/>
  <c r="B3863" i="12"/>
  <c r="E3862" i="12"/>
  <c r="B3862" i="12"/>
  <c r="E3861" i="12"/>
  <c r="B3861" i="12"/>
  <c r="E3860" i="12"/>
  <c r="B3860" i="12"/>
  <c r="E3859" i="12"/>
  <c r="B3859" i="12"/>
  <c r="E3858" i="12"/>
  <c r="B3858" i="12"/>
  <c r="E3857" i="12"/>
  <c r="B3857" i="12"/>
  <c r="E3856" i="12"/>
  <c r="B3856" i="12"/>
  <c r="E3855" i="12"/>
  <c r="B3855" i="12"/>
  <c r="E3854" i="12"/>
  <c r="B3854" i="12"/>
  <c r="E3853" i="12"/>
  <c r="B3853" i="12"/>
  <c r="E3852" i="12"/>
  <c r="B3852" i="12"/>
  <c r="E3851" i="12"/>
  <c r="B3851" i="12"/>
  <c r="E3850" i="12"/>
  <c r="B3850" i="12"/>
  <c r="E3849" i="12"/>
  <c r="B3849" i="12"/>
  <c r="E3848" i="12"/>
  <c r="B3848" i="12"/>
  <c r="E3847" i="12"/>
  <c r="B3847" i="12"/>
  <c r="E3846" i="12"/>
  <c r="B3846" i="12"/>
  <c r="E3845" i="12"/>
  <c r="B3845" i="12"/>
  <c r="E3844" i="12"/>
  <c r="B3844" i="12"/>
  <c r="E3843" i="12"/>
  <c r="B3843" i="12"/>
  <c r="E3842" i="12"/>
  <c r="B3842" i="12"/>
  <c r="E3841" i="12"/>
  <c r="B3841" i="12"/>
  <c r="E3840" i="12"/>
  <c r="B3840" i="12"/>
  <c r="E3839" i="12"/>
  <c r="B3839" i="12"/>
  <c r="E3838" i="12"/>
  <c r="B3838" i="12"/>
  <c r="E3837" i="12"/>
  <c r="B3837" i="12"/>
  <c r="E3836" i="12"/>
  <c r="B3836" i="12"/>
  <c r="E3835" i="12"/>
  <c r="B3835" i="12"/>
  <c r="E3834" i="12"/>
  <c r="B3834" i="12"/>
  <c r="E3833" i="12"/>
  <c r="B3833" i="12"/>
  <c r="E3832" i="12"/>
  <c r="B3832" i="12"/>
  <c r="E3831" i="12"/>
  <c r="B3831" i="12"/>
  <c r="E3830" i="12"/>
  <c r="B3830" i="12"/>
  <c r="E3829" i="12"/>
  <c r="B3829" i="12"/>
  <c r="E3828" i="12"/>
  <c r="B3828" i="12"/>
  <c r="E3827" i="12"/>
  <c r="B3827" i="12"/>
  <c r="E3826" i="12"/>
  <c r="B3826" i="12"/>
  <c r="E3825" i="12"/>
  <c r="B3825" i="12"/>
  <c r="E3824" i="12"/>
  <c r="B3824" i="12"/>
  <c r="E3823" i="12"/>
  <c r="B3823" i="12"/>
  <c r="E3822" i="12"/>
  <c r="B3822" i="12"/>
  <c r="E3821" i="12"/>
  <c r="B3821" i="12"/>
  <c r="E3820" i="12"/>
  <c r="B3820" i="12"/>
  <c r="E3819" i="12"/>
  <c r="B3819" i="12"/>
  <c r="E3818" i="12"/>
  <c r="B3818" i="12"/>
  <c r="E3817" i="12"/>
  <c r="B3817" i="12"/>
  <c r="E3816" i="12"/>
  <c r="B3816" i="12"/>
  <c r="E3815" i="12"/>
  <c r="B3815" i="12"/>
  <c r="E3814" i="12"/>
  <c r="B3814" i="12"/>
  <c r="E3813" i="12"/>
  <c r="B3813" i="12"/>
  <c r="E3812" i="12"/>
  <c r="B3812" i="12"/>
  <c r="E3811" i="12"/>
  <c r="B3811" i="12"/>
  <c r="E3810" i="12"/>
  <c r="B3810" i="12"/>
  <c r="E3809" i="12"/>
  <c r="B3809" i="12"/>
  <c r="E3808" i="12"/>
  <c r="B3808" i="12"/>
  <c r="E3807" i="12"/>
  <c r="B3807" i="12"/>
  <c r="E3806" i="12"/>
  <c r="B3806" i="12"/>
  <c r="E3805" i="12"/>
  <c r="B3805" i="12"/>
  <c r="E3804" i="12"/>
  <c r="B3804" i="12"/>
  <c r="E3803" i="12"/>
  <c r="B3803" i="12"/>
  <c r="E3802" i="12"/>
  <c r="B3802" i="12"/>
  <c r="E3801" i="12"/>
  <c r="B3801" i="12"/>
  <c r="E3800" i="12"/>
  <c r="B3800" i="12"/>
  <c r="E3799" i="12"/>
  <c r="B3799" i="12"/>
  <c r="E3798" i="12"/>
  <c r="B3798" i="12"/>
  <c r="E3797" i="12"/>
  <c r="B3797" i="12"/>
  <c r="E3796" i="12"/>
  <c r="B3796" i="12"/>
  <c r="E3795" i="12"/>
  <c r="B3795" i="12"/>
  <c r="E3794" i="12"/>
  <c r="B3794" i="12"/>
  <c r="E3793" i="12"/>
  <c r="B3793" i="12"/>
  <c r="E3792" i="12"/>
  <c r="B3792" i="12"/>
  <c r="E3791" i="12"/>
  <c r="B3791" i="12"/>
  <c r="E3790" i="12"/>
  <c r="B3790" i="12"/>
  <c r="E3789" i="12"/>
  <c r="B3789" i="12"/>
  <c r="E3788" i="12"/>
  <c r="B3788" i="12"/>
  <c r="E3787" i="12"/>
  <c r="B3787" i="12"/>
  <c r="E3786" i="12"/>
  <c r="B3786" i="12"/>
  <c r="E3785" i="12"/>
  <c r="B3785" i="12"/>
  <c r="E3784" i="12"/>
  <c r="B3784" i="12"/>
  <c r="E3783" i="12"/>
  <c r="B3783" i="12"/>
  <c r="E3782" i="12"/>
  <c r="B3782" i="12"/>
  <c r="E3781" i="12"/>
  <c r="B3781" i="12"/>
  <c r="E3780" i="12"/>
  <c r="B3780" i="12"/>
  <c r="E3779" i="12"/>
  <c r="B3779" i="12"/>
  <c r="E3778" i="12"/>
  <c r="B3778" i="12"/>
  <c r="E3777" i="12"/>
  <c r="B3777" i="12"/>
  <c r="E3776" i="12"/>
  <c r="B3776" i="12"/>
  <c r="E3775" i="12"/>
  <c r="B3775" i="12"/>
  <c r="E3774" i="12"/>
  <c r="B3774" i="12"/>
  <c r="E3773" i="12"/>
  <c r="B3773" i="12"/>
  <c r="E3772" i="12"/>
  <c r="B3772" i="12"/>
  <c r="E3771" i="12"/>
  <c r="B3771" i="12"/>
  <c r="E3770" i="12"/>
  <c r="B3770" i="12"/>
  <c r="E3769" i="12"/>
  <c r="B3769" i="12"/>
  <c r="E3768" i="12"/>
  <c r="B3768" i="12"/>
  <c r="E3767" i="12"/>
  <c r="B3767" i="12"/>
  <c r="E3766" i="12"/>
  <c r="B3766" i="12"/>
  <c r="E3765" i="12"/>
  <c r="B3765" i="12"/>
  <c r="E3764" i="12"/>
  <c r="B3764" i="12"/>
  <c r="E3763" i="12"/>
  <c r="B3763" i="12"/>
  <c r="E3762" i="12"/>
  <c r="B3762" i="12"/>
  <c r="E3761" i="12"/>
  <c r="B3761" i="12"/>
  <c r="E3760" i="12"/>
  <c r="B3760" i="12"/>
  <c r="E3759" i="12"/>
  <c r="B3759" i="12"/>
  <c r="E3758" i="12"/>
  <c r="B3758" i="12"/>
  <c r="E3757" i="12"/>
  <c r="B3757" i="12"/>
  <c r="E3756" i="12"/>
  <c r="B3756" i="12"/>
  <c r="E3755" i="12"/>
  <c r="B3755" i="12"/>
  <c r="E3754" i="12"/>
  <c r="B3754" i="12"/>
  <c r="E3753" i="12"/>
  <c r="B3753" i="12"/>
  <c r="E3752" i="12"/>
  <c r="B3752" i="12"/>
  <c r="E3751" i="12"/>
  <c r="B3751" i="12"/>
  <c r="E3750" i="12"/>
  <c r="B3750" i="12"/>
  <c r="E3749" i="12"/>
  <c r="B3749" i="12"/>
  <c r="E3748" i="12"/>
  <c r="B3748" i="12"/>
  <c r="E3747" i="12"/>
  <c r="B3747" i="12"/>
  <c r="E3746" i="12"/>
  <c r="B3746" i="12"/>
  <c r="E3745" i="12"/>
  <c r="B3745" i="12"/>
  <c r="E3744" i="12"/>
  <c r="B3744" i="12"/>
  <c r="E3743" i="12"/>
  <c r="B3743" i="12"/>
  <c r="E3742" i="12"/>
  <c r="B3742" i="12"/>
  <c r="E3741" i="12"/>
  <c r="B3741" i="12"/>
  <c r="E3740" i="12"/>
  <c r="B3740" i="12"/>
  <c r="E3739" i="12"/>
  <c r="B3739" i="12"/>
  <c r="E3738" i="12"/>
  <c r="B3738" i="12"/>
  <c r="E3737" i="12"/>
  <c r="B3737" i="12"/>
  <c r="E3736" i="12"/>
  <c r="B3736" i="12"/>
  <c r="E3735" i="12"/>
  <c r="B3735" i="12"/>
  <c r="E3734" i="12"/>
  <c r="B3734" i="12"/>
  <c r="E3733" i="12"/>
  <c r="B3733" i="12"/>
  <c r="E3732" i="12"/>
  <c r="B3732" i="12"/>
  <c r="E3731" i="12"/>
  <c r="B3731" i="12"/>
  <c r="E3730" i="12"/>
  <c r="B3730" i="12"/>
  <c r="E3729" i="12"/>
  <c r="B3729" i="12"/>
  <c r="E3728" i="12"/>
  <c r="B3728" i="12"/>
  <c r="E3727" i="12"/>
  <c r="B3727" i="12"/>
  <c r="E3726" i="12"/>
  <c r="B3726" i="12"/>
  <c r="E3725" i="12"/>
  <c r="B3725" i="12"/>
  <c r="E3724" i="12"/>
  <c r="B3724" i="12"/>
  <c r="E3723" i="12"/>
  <c r="B3723" i="12"/>
  <c r="E3722" i="12"/>
  <c r="B3722" i="12"/>
  <c r="E3721" i="12"/>
  <c r="B3721" i="12"/>
  <c r="E3720" i="12"/>
  <c r="B3720" i="12"/>
  <c r="E3719" i="12"/>
  <c r="B3719" i="12"/>
  <c r="E3718" i="12"/>
  <c r="B3718" i="12"/>
  <c r="E3717" i="12"/>
  <c r="B3717" i="12"/>
  <c r="E3716" i="12"/>
  <c r="B3716" i="12"/>
  <c r="E3715" i="12"/>
  <c r="B3715" i="12"/>
  <c r="E3714" i="12"/>
  <c r="B3714" i="12"/>
  <c r="E3713" i="12"/>
  <c r="B3713" i="12"/>
  <c r="E3712" i="12"/>
  <c r="B3712" i="12"/>
  <c r="E3711" i="12"/>
  <c r="B3711" i="12"/>
  <c r="E3710" i="12"/>
  <c r="B3710" i="12"/>
  <c r="E3709" i="12"/>
  <c r="B3709" i="12"/>
  <c r="E3708" i="12"/>
  <c r="B3708" i="12"/>
  <c r="E3707" i="12"/>
  <c r="B3707" i="12"/>
  <c r="E3706" i="12"/>
  <c r="B3706" i="12"/>
  <c r="E3705" i="12"/>
  <c r="B3705" i="12"/>
  <c r="E3704" i="12"/>
  <c r="B3704" i="12"/>
  <c r="E3703" i="12"/>
  <c r="B3703" i="12"/>
  <c r="E3702" i="12"/>
  <c r="B3702" i="12"/>
  <c r="E3701" i="12"/>
  <c r="B3701" i="12"/>
  <c r="E3700" i="12"/>
  <c r="B3700" i="12"/>
  <c r="E3699" i="12"/>
  <c r="B3699" i="12"/>
  <c r="E3698" i="12"/>
  <c r="B3698" i="12"/>
  <c r="E3697" i="12"/>
  <c r="B3697" i="12"/>
  <c r="E3696" i="12"/>
  <c r="B3696" i="12"/>
  <c r="E3695" i="12"/>
  <c r="B3695" i="12"/>
  <c r="E3694" i="12"/>
  <c r="B3694" i="12"/>
  <c r="E3693" i="12"/>
  <c r="B3693" i="12"/>
  <c r="E3692" i="12"/>
  <c r="B3692" i="12"/>
  <c r="E3691" i="12"/>
  <c r="B3691" i="12"/>
  <c r="E3690" i="12"/>
  <c r="B3690" i="12"/>
  <c r="E3689" i="12"/>
  <c r="B3689" i="12"/>
  <c r="E3688" i="12"/>
  <c r="B3688" i="12"/>
  <c r="E3687" i="12"/>
  <c r="B3687" i="12"/>
  <c r="E3686" i="12"/>
  <c r="B3686" i="12"/>
  <c r="E3685" i="12"/>
  <c r="B3685" i="12"/>
  <c r="E3684" i="12"/>
  <c r="B3684" i="12"/>
  <c r="E3683" i="12"/>
  <c r="B3683" i="12"/>
  <c r="E3682" i="12"/>
  <c r="B3682" i="12"/>
  <c r="E3681" i="12"/>
  <c r="B3681" i="12"/>
  <c r="E3680" i="12"/>
  <c r="B3680" i="12"/>
  <c r="E3679" i="12"/>
  <c r="B3679" i="12"/>
  <c r="E3678" i="12"/>
  <c r="B3678" i="12"/>
  <c r="E3677" i="12"/>
  <c r="B3677" i="12"/>
  <c r="E3676" i="12"/>
  <c r="B3676" i="12"/>
  <c r="E3675" i="12"/>
  <c r="B3675" i="12"/>
  <c r="E3674" i="12"/>
  <c r="B3674" i="12"/>
  <c r="E3673" i="12"/>
  <c r="B3673" i="12"/>
  <c r="E3672" i="12"/>
  <c r="B3672" i="12"/>
  <c r="E3671" i="12"/>
  <c r="B3671" i="12"/>
  <c r="E3670" i="12"/>
  <c r="B3670" i="12"/>
  <c r="E3669" i="12"/>
  <c r="B3669" i="12"/>
  <c r="E3668" i="12"/>
  <c r="B3668" i="12"/>
  <c r="E3667" i="12"/>
  <c r="B3667" i="12"/>
  <c r="E3666" i="12"/>
  <c r="B3666" i="12"/>
  <c r="E3665" i="12"/>
  <c r="B3665" i="12"/>
  <c r="E3664" i="12"/>
  <c r="B3664" i="12"/>
  <c r="E3663" i="12"/>
  <c r="B3663" i="12"/>
  <c r="E3662" i="12"/>
  <c r="B3662" i="12"/>
  <c r="E3661" i="12"/>
  <c r="B3661" i="12"/>
  <c r="E3660" i="12"/>
  <c r="B3660" i="12"/>
  <c r="E3659" i="12"/>
  <c r="B3659" i="12"/>
  <c r="E3658" i="12"/>
  <c r="B3658" i="12"/>
  <c r="E3657" i="12"/>
  <c r="B3657" i="12"/>
  <c r="E3656" i="12"/>
  <c r="B3656" i="12"/>
  <c r="E3655" i="12"/>
  <c r="B3655" i="12"/>
  <c r="E3654" i="12"/>
  <c r="B3654" i="12"/>
  <c r="E3653" i="12"/>
  <c r="B3653" i="12"/>
  <c r="E3652" i="12"/>
  <c r="B3652" i="12"/>
  <c r="E3651" i="12"/>
  <c r="B3651" i="12"/>
  <c r="E3650" i="12"/>
  <c r="B3650" i="12"/>
  <c r="E3649" i="12"/>
  <c r="B3649" i="12"/>
  <c r="E3648" i="12"/>
  <c r="B3648" i="12"/>
  <c r="E3647" i="12"/>
  <c r="B3647" i="12"/>
  <c r="E3646" i="12"/>
  <c r="B3646" i="12"/>
  <c r="E3645" i="12"/>
  <c r="B3645" i="12"/>
  <c r="E3644" i="12"/>
  <c r="B3644" i="12"/>
  <c r="E3643" i="12"/>
  <c r="B3643" i="12"/>
  <c r="E3642" i="12"/>
  <c r="B3642" i="12"/>
  <c r="E3641" i="12"/>
  <c r="B3641" i="12"/>
  <c r="E3640" i="12"/>
  <c r="B3640" i="12"/>
  <c r="E3639" i="12"/>
  <c r="B3639" i="12"/>
  <c r="E3638" i="12"/>
  <c r="B3638" i="12"/>
  <c r="E3637" i="12"/>
  <c r="B3637" i="12"/>
  <c r="E3636" i="12"/>
  <c r="B3636" i="12"/>
  <c r="E3635" i="12"/>
  <c r="B3635" i="12"/>
  <c r="E3634" i="12"/>
  <c r="B3634" i="12"/>
  <c r="E3633" i="12"/>
  <c r="B3633" i="12"/>
  <c r="E3632" i="12"/>
  <c r="B3632" i="12"/>
  <c r="E3631" i="12"/>
  <c r="B3631" i="12"/>
  <c r="E3630" i="12"/>
  <c r="B3630" i="12"/>
  <c r="E3629" i="12"/>
  <c r="B3629" i="12"/>
  <c r="E3628" i="12"/>
  <c r="B3628" i="12"/>
  <c r="E3627" i="12"/>
  <c r="B3627" i="12"/>
  <c r="E3626" i="12"/>
  <c r="B3626" i="12"/>
  <c r="E3625" i="12"/>
  <c r="B3625" i="12"/>
  <c r="E3624" i="12"/>
  <c r="B3624" i="12"/>
  <c r="E3623" i="12"/>
  <c r="B3623" i="12"/>
  <c r="E3622" i="12"/>
  <c r="B3622" i="12"/>
  <c r="E3621" i="12"/>
  <c r="B3621" i="12"/>
  <c r="E3620" i="12"/>
  <c r="B3620" i="12"/>
  <c r="E3619" i="12"/>
  <c r="B3619" i="12"/>
  <c r="E3618" i="12"/>
  <c r="B3618" i="12"/>
  <c r="E3617" i="12"/>
  <c r="B3617" i="12"/>
  <c r="E3616" i="12"/>
  <c r="B3616" i="12"/>
  <c r="E3615" i="12"/>
  <c r="B3615" i="12"/>
  <c r="E3614" i="12"/>
  <c r="B3614" i="12"/>
  <c r="E3613" i="12"/>
  <c r="B3613" i="12"/>
  <c r="E3612" i="12"/>
  <c r="B3612" i="12"/>
  <c r="E3611" i="12"/>
  <c r="B3611" i="12"/>
  <c r="E3610" i="12"/>
  <c r="B3610" i="12"/>
  <c r="E3609" i="12"/>
  <c r="B3609" i="12"/>
  <c r="E3608" i="12"/>
  <c r="B3608" i="12"/>
  <c r="E3607" i="12"/>
  <c r="B3607" i="12"/>
  <c r="E3606" i="12"/>
  <c r="B3606" i="12"/>
  <c r="E3605" i="12"/>
  <c r="B3605" i="12"/>
  <c r="E3604" i="12"/>
  <c r="B3604" i="12"/>
  <c r="E3603" i="12"/>
  <c r="B3603" i="12"/>
  <c r="E3602" i="12"/>
  <c r="B3602" i="12"/>
  <c r="E3601" i="12"/>
  <c r="B3601" i="12"/>
  <c r="E3600" i="12"/>
  <c r="B3600" i="12"/>
  <c r="E3599" i="12"/>
  <c r="B3599" i="12"/>
  <c r="E3598" i="12"/>
  <c r="B3598" i="12"/>
  <c r="E3597" i="12"/>
  <c r="B3597" i="12"/>
  <c r="E3596" i="12"/>
  <c r="B3596" i="12"/>
  <c r="E3595" i="12"/>
  <c r="B3595" i="12"/>
  <c r="E3594" i="12"/>
  <c r="B3594" i="12"/>
  <c r="E3593" i="12"/>
  <c r="B3593" i="12"/>
  <c r="E3592" i="12"/>
  <c r="B3592" i="12"/>
  <c r="E3591" i="12"/>
  <c r="B3591" i="12"/>
  <c r="E3590" i="12"/>
  <c r="B3590" i="12"/>
  <c r="E3589" i="12"/>
  <c r="B3589" i="12"/>
  <c r="E3588" i="12"/>
  <c r="B3588" i="12"/>
  <c r="E3587" i="12"/>
  <c r="B3587" i="12"/>
  <c r="E3586" i="12"/>
  <c r="B3586" i="12"/>
  <c r="E3585" i="12"/>
  <c r="B3585" i="12"/>
  <c r="E3584" i="12"/>
  <c r="B3584" i="12"/>
  <c r="E3583" i="12"/>
  <c r="B3583" i="12"/>
  <c r="E3582" i="12"/>
  <c r="B3582" i="12"/>
  <c r="E3581" i="12"/>
  <c r="B3581" i="12"/>
  <c r="E3580" i="12"/>
  <c r="B3580" i="12"/>
  <c r="E3579" i="12"/>
  <c r="B3579" i="12"/>
  <c r="E3578" i="12"/>
  <c r="B3578" i="12"/>
  <c r="E3577" i="12"/>
  <c r="B3577" i="12"/>
  <c r="E3576" i="12"/>
  <c r="B3576" i="12"/>
  <c r="E3575" i="12"/>
  <c r="B3575" i="12"/>
  <c r="E3574" i="12"/>
  <c r="B3574" i="12"/>
  <c r="E3573" i="12"/>
  <c r="B3573" i="12"/>
  <c r="E3572" i="12"/>
  <c r="B3572" i="12"/>
  <c r="E3571" i="12"/>
  <c r="B3571" i="12"/>
  <c r="E3570" i="12"/>
  <c r="B3570" i="12"/>
  <c r="E3569" i="12"/>
  <c r="B3569" i="12"/>
  <c r="E3568" i="12"/>
  <c r="B3568" i="12"/>
  <c r="E3567" i="12"/>
  <c r="B3567" i="12"/>
  <c r="E3566" i="12"/>
  <c r="B3566" i="12"/>
  <c r="E3565" i="12"/>
  <c r="B3565" i="12"/>
  <c r="E3564" i="12"/>
  <c r="B3564" i="12"/>
  <c r="E3563" i="12"/>
  <c r="B3563" i="12"/>
  <c r="E3562" i="12"/>
  <c r="B3562" i="12"/>
  <c r="E3561" i="12"/>
  <c r="B3561" i="12"/>
  <c r="E3560" i="12"/>
  <c r="B3560" i="12"/>
  <c r="E3559" i="12"/>
  <c r="B3559" i="12"/>
  <c r="E3558" i="12"/>
  <c r="B3558" i="12"/>
  <c r="E3557" i="12"/>
  <c r="B3557" i="12"/>
  <c r="E3556" i="12"/>
  <c r="B3556" i="12"/>
  <c r="E3555" i="12"/>
  <c r="B3555" i="12"/>
  <c r="E3554" i="12"/>
  <c r="B3554" i="12"/>
  <c r="E3553" i="12"/>
  <c r="B3553" i="12"/>
  <c r="E3552" i="12"/>
  <c r="B3552" i="12"/>
  <c r="E3551" i="12"/>
  <c r="B3551" i="12"/>
  <c r="E3550" i="12"/>
  <c r="B3550" i="12"/>
  <c r="E3549" i="12"/>
  <c r="B3549" i="12"/>
  <c r="E3548" i="12"/>
  <c r="B3548" i="12"/>
  <c r="E3547" i="12"/>
  <c r="B3547" i="12"/>
  <c r="E3546" i="12"/>
  <c r="B3546" i="12"/>
  <c r="E3545" i="12"/>
  <c r="B3545" i="12"/>
  <c r="E3544" i="12"/>
  <c r="B3544" i="12"/>
  <c r="E3543" i="12"/>
  <c r="B3543" i="12"/>
  <c r="E3542" i="12"/>
  <c r="B3542" i="12"/>
  <c r="E3541" i="12"/>
  <c r="B3541" i="12"/>
  <c r="E3540" i="12"/>
  <c r="B3540" i="12"/>
  <c r="E3539" i="12"/>
  <c r="B3539" i="12"/>
  <c r="E3538" i="12"/>
  <c r="B3538" i="12"/>
  <c r="E3537" i="12"/>
  <c r="B3537" i="12"/>
  <c r="E3536" i="12"/>
  <c r="B3536" i="12"/>
  <c r="E3535" i="12"/>
  <c r="B3535" i="12"/>
  <c r="E3534" i="12"/>
  <c r="B3534" i="12"/>
  <c r="E3533" i="12"/>
  <c r="B3533" i="12"/>
  <c r="E3532" i="12"/>
  <c r="B3532" i="12"/>
  <c r="E3531" i="12"/>
  <c r="B3531" i="12"/>
  <c r="E3530" i="12"/>
  <c r="B3530" i="12"/>
  <c r="E3529" i="12"/>
  <c r="B3529" i="12"/>
  <c r="E3528" i="12"/>
  <c r="B3528" i="12"/>
  <c r="E3527" i="12"/>
  <c r="B3527" i="12"/>
  <c r="E3526" i="12"/>
  <c r="B3526" i="12"/>
  <c r="E3525" i="12"/>
  <c r="B3525" i="12"/>
  <c r="E3524" i="12"/>
  <c r="B3524" i="12"/>
  <c r="E3523" i="12"/>
  <c r="B3523" i="12"/>
  <c r="E3522" i="12"/>
  <c r="B3522" i="12"/>
  <c r="E3521" i="12"/>
  <c r="B3521" i="12"/>
  <c r="E3520" i="12"/>
  <c r="B3520" i="12"/>
  <c r="E3519" i="12"/>
  <c r="B3519" i="12"/>
  <c r="E3518" i="12"/>
  <c r="B3518" i="12"/>
  <c r="E3517" i="12"/>
  <c r="B3517" i="12"/>
  <c r="E3516" i="12"/>
  <c r="B3516" i="12"/>
  <c r="E3515" i="12"/>
  <c r="B3515" i="12"/>
  <c r="E3514" i="12"/>
  <c r="B3514" i="12"/>
  <c r="E3513" i="12"/>
  <c r="B3513" i="12"/>
  <c r="E3512" i="12"/>
  <c r="B3512" i="12"/>
  <c r="E3511" i="12"/>
  <c r="B3511" i="12"/>
  <c r="E3510" i="12"/>
  <c r="B3510" i="12"/>
  <c r="E3509" i="12"/>
  <c r="B3509" i="12"/>
  <c r="E3508" i="12"/>
  <c r="B3508" i="12"/>
  <c r="E3507" i="12"/>
  <c r="B3507" i="12"/>
  <c r="E3506" i="12"/>
  <c r="B3506" i="12"/>
  <c r="E3505" i="12"/>
  <c r="B3505" i="12"/>
  <c r="E3504" i="12"/>
  <c r="B3504" i="12"/>
  <c r="E3503" i="12"/>
  <c r="B3503" i="12"/>
  <c r="E3502" i="12"/>
  <c r="B3502" i="12"/>
  <c r="E3501" i="12"/>
  <c r="B3501" i="12"/>
  <c r="E3500" i="12"/>
  <c r="B3500" i="12"/>
  <c r="E3499" i="12"/>
  <c r="B3499" i="12"/>
  <c r="E3498" i="12"/>
  <c r="B3498" i="12"/>
  <c r="E3497" i="12"/>
  <c r="B3497" i="12"/>
  <c r="E3496" i="12"/>
  <c r="B3496" i="12"/>
  <c r="E3495" i="12"/>
  <c r="B3495" i="12"/>
  <c r="E3494" i="12"/>
  <c r="B3494" i="12"/>
  <c r="E3493" i="12"/>
  <c r="B3493" i="12"/>
  <c r="E3492" i="12"/>
  <c r="B3492" i="12"/>
  <c r="E3491" i="12"/>
  <c r="B3491" i="12"/>
  <c r="E3490" i="12"/>
  <c r="B3490" i="12"/>
  <c r="E3489" i="12"/>
  <c r="B3489" i="12"/>
  <c r="E3488" i="12"/>
  <c r="B3488" i="12"/>
  <c r="E3487" i="12"/>
  <c r="B3487" i="12"/>
  <c r="E3486" i="12"/>
  <c r="B3486" i="12"/>
  <c r="E3485" i="12"/>
  <c r="B3485" i="12"/>
  <c r="E3484" i="12"/>
  <c r="B3484" i="12"/>
  <c r="E3483" i="12"/>
  <c r="B3483" i="12"/>
  <c r="E3482" i="12"/>
  <c r="B3482" i="12"/>
  <c r="E3481" i="12"/>
  <c r="B3481" i="12"/>
  <c r="E3480" i="12"/>
  <c r="B3480" i="12"/>
  <c r="E3479" i="12"/>
  <c r="B3479" i="12"/>
  <c r="E3478" i="12"/>
  <c r="B3478" i="12"/>
  <c r="E3477" i="12"/>
  <c r="B3477" i="12"/>
  <c r="E3476" i="12"/>
  <c r="B3476" i="12"/>
  <c r="E3475" i="12"/>
  <c r="B3475" i="12"/>
  <c r="E3474" i="12"/>
  <c r="B3474" i="12"/>
  <c r="E3473" i="12"/>
  <c r="B3473" i="12"/>
  <c r="E3472" i="12"/>
  <c r="B3472" i="12"/>
  <c r="E3471" i="12"/>
  <c r="B3471" i="12"/>
  <c r="E3470" i="12"/>
  <c r="B3470" i="12"/>
  <c r="E3469" i="12"/>
  <c r="B3469" i="12"/>
  <c r="E3468" i="12"/>
  <c r="B3468" i="12"/>
  <c r="E3467" i="12"/>
  <c r="B3467" i="12"/>
  <c r="E3466" i="12"/>
  <c r="B3466" i="12"/>
  <c r="E3465" i="12"/>
  <c r="B3465" i="12"/>
  <c r="E3464" i="12"/>
  <c r="B3464" i="12"/>
  <c r="E3463" i="12"/>
  <c r="B3463" i="12"/>
  <c r="E3462" i="12"/>
  <c r="B3462" i="12"/>
  <c r="E3461" i="12"/>
  <c r="B3461" i="12"/>
  <c r="E3460" i="12"/>
  <c r="B3460" i="12"/>
  <c r="E3459" i="12"/>
  <c r="B3459" i="12"/>
  <c r="E3458" i="12"/>
  <c r="B3458" i="12"/>
  <c r="E3457" i="12"/>
  <c r="B3457" i="12"/>
  <c r="E3456" i="12"/>
  <c r="B3456" i="12"/>
  <c r="E3455" i="12"/>
  <c r="B3455" i="12"/>
  <c r="E3454" i="12"/>
  <c r="B3454" i="12"/>
  <c r="E3453" i="12"/>
  <c r="B3453" i="12"/>
  <c r="E3452" i="12"/>
  <c r="B3452" i="12"/>
  <c r="E3451" i="12"/>
  <c r="B3451" i="12"/>
  <c r="E3450" i="12"/>
  <c r="B3450" i="12"/>
  <c r="E3449" i="12"/>
  <c r="B3449" i="12"/>
  <c r="E3448" i="12"/>
  <c r="B3448" i="12"/>
  <c r="E3447" i="12"/>
  <c r="B3447" i="12"/>
  <c r="E3446" i="12"/>
  <c r="B3446" i="12"/>
  <c r="E3445" i="12"/>
  <c r="B3445" i="12"/>
  <c r="E3444" i="12"/>
  <c r="B3444" i="12"/>
  <c r="E3443" i="12"/>
  <c r="B3443" i="12"/>
  <c r="E3442" i="12"/>
  <c r="B3442" i="12"/>
  <c r="E3441" i="12"/>
  <c r="B3441" i="12"/>
  <c r="E3440" i="12"/>
  <c r="B3440" i="12"/>
  <c r="E3439" i="12"/>
  <c r="B3439" i="12"/>
  <c r="E3438" i="12"/>
  <c r="B3438" i="12"/>
  <c r="E3437" i="12"/>
  <c r="B3437" i="12"/>
  <c r="E3436" i="12"/>
  <c r="B3436" i="12"/>
  <c r="E3435" i="12"/>
  <c r="B3435" i="12"/>
  <c r="E3434" i="12"/>
  <c r="B3434" i="12"/>
  <c r="E3433" i="12"/>
  <c r="B3433" i="12"/>
  <c r="E3432" i="12"/>
  <c r="B3432" i="12"/>
  <c r="E3431" i="12"/>
  <c r="B3431" i="12"/>
  <c r="E3430" i="12"/>
  <c r="B3430" i="12"/>
  <c r="E3429" i="12"/>
  <c r="B3429" i="12"/>
  <c r="E3428" i="12"/>
  <c r="B3428" i="12"/>
  <c r="E3427" i="12"/>
  <c r="B3427" i="12"/>
  <c r="E3426" i="12"/>
  <c r="B3426" i="12"/>
  <c r="E3425" i="12"/>
  <c r="B3425" i="12"/>
  <c r="E3424" i="12"/>
  <c r="B3424" i="12"/>
  <c r="E3423" i="12"/>
  <c r="B3423" i="12"/>
  <c r="E3422" i="12"/>
  <c r="B3422" i="12"/>
  <c r="E3421" i="12"/>
  <c r="B3421" i="12"/>
  <c r="E3420" i="12"/>
  <c r="B3420" i="12"/>
  <c r="E3419" i="12"/>
  <c r="B3419" i="12"/>
  <c r="E3418" i="12"/>
  <c r="B3418" i="12"/>
  <c r="E3417" i="12"/>
  <c r="B3417" i="12"/>
  <c r="E3416" i="12"/>
  <c r="B3416" i="12"/>
  <c r="E3415" i="12"/>
  <c r="B3415" i="12"/>
  <c r="E3414" i="12"/>
  <c r="B3414" i="12"/>
  <c r="E3413" i="12"/>
  <c r="B3413" i="12"/>
  <c r="E3412" i="12"/>
  <c r="B3412" i="12"/>
  <c r="E3411" i="12"/>
  <c r="B3411" i="12"/>
  <c r="E3410" i="12"/>
  <c r="B3410" i="12"/>
  <c r="E3409" i="12"/>
  <c r="B3409" i="12"/>
  <c r="E3408" i="12"/>
  <c r="B3408" i="12"/>
  <c r="E3407" i="12"/>
  <c r="B3407" i="12"/>
  <c r="E3406" i="12"/>
  <c r="B3406" i="12"/>
  <c r="E3405" i="12"/>
  <c r="B3405" i="12"/>
  <c r="E3404" i="12"/>
  <c r="B3404" i="12"/>
  <c r="E3403" i="12"/>
  <c r="B3403" i="12"/>
  <c r="E3402" i="12"/>
  <c r="B3402" i="12"/>
  <c r="E3401" i="12"/>
  <c r="B3401" i="12"/>
  <c r="E3400" i="12"/>
  <c r="B3400" i="12"/>
  <c r="E3399" i="12"/>
  <c r="B3399" i="12"/>
  <c r="E3398" i="12"/>
  <c r="B3398" i="12"/>
  <c r="E3397" i="12"/>
  <c r="B3397" i="12"/>
  <c r="E3396" i="12"/>
  <c r="B3396" i="12"/>
  <c r="E3395" i="12"/>
  <c r="B3395" i="12"/>
  <c r="E3394" i="12"/>
  <c r="B3394" i="12"/>
  <c r="E3393" i="12"/>
  <c r="B3393" i="12"/>
  <c r="E3392" i="12"/>
  <c r="B3392" i="12"/>
  <c r="E3391" i="12"/>
  <c r="B3391" i="12"/>
  <c r="E3390" i="12"/>
  <c r="B3390" i="12"/>
  <c r="E3389" i="12"/>
  <c r="B3389" i="12"/>
  <c r="E3388" i="12"/>
  <c r="B3388" i="12"/>
  <c r="E3387" i="12"/>
  <c r="B3387" i="12"/>
  <c r="E3386" i="12"/>
  <c r="B3386" i="12"/>
  <c r="E3385" i="12"/>
  <c r="B3385" i="12"/>
  <c r="E3384" i="12"/>
  <c r="B3384" i="12"/>
  <c r="E3383" i="12"/>
  <c r="B3383" i="12"/>
  <c r="E3382" i="12"/>
  <c r="B3382" i="12"/>
  <c r="E3381" i="12"/>
  <c r="B3381" i="12"/>
  <c r="E3380" i="12"/>
  <c r="B3380" i="12"/>
  <c r="E3379" i="12"/>
  <c r="B3379" i="12"/>
  <c r="E3378" i="12"/>
  <c r="B3378" i="12"/>
  <c r="E3377" i="12"/>
  <c r="B3377" i="12"/>
  <c r="E3376" i="12"/>
  <c r="B3376" i="12"/>
  <c r="E3375" i="12"/>
  <c r="B3375" i="12"/>
  <c r="E3374" i="12"/>
  <c r="B3374" i="12"/>
  <c r="E3373" i="12"/>
  <c r="B3373" i="12"/>
  <c r="E3372" i="12"/>
  <c r="B3372" i="12"/>
  <c r="E3371" i="12"/>
  <c r="B3371" i="12"/>
  <c r="E3370" i="12"/>
  <c r="B3370" i="12"/>
  <c r="E3369" i="12"/>
  <c r="B3369" i="12"/>
  <c r="E3368" i="12"/>
  <c r="B3368" i="12"/>
  <c r="E3367" i="12"/>
  <c r="B3367" i="12"/>
  <c r="E3366" i="12"/>
  <c r="B3366" i="12"/>
  <c r="E3365" i="12"/>
  <c r="B3365" i="12"/>
  <c r="E3364" i="12"/>
  <c r="B3364" i="12"/>
  <c r="E3363" i="12"/>
  <c r="B3363" i="12"/>
  <c r="E3362" i="12"/>
  <c r="B3362" i="12"/>
  <c r="E3361" i="12"/>
  <c r="B3361" i="12"/>
  <c r="E3360" i="12"/>
  <c r="B3360" i="12"/>
  <c r="E3359" i="12"/>
  <c r="B3359" i="12"/>
  <c r="E3358" i="12"/>
  <c r="B3358" i="12"/>
  <c r="E3357" i="12"/>
  <c r="B3357" i="12"/>
  <c r="E3356" i="12"/>
  <c r="B3356" i="12"/>
  <c r="E3355" i="12"/>
  <c r="B3355" i="12"/>
  <c r="E3354" i="12"/>
  <c r="B3354" i="12"/>
  <c r="E3353" i="12"/>
  <c r="B3353" i="12"/>
  <c r="E3352" i="12"/>
  <c r="B3352" i="12"/>
  <c r="E3351" i="12"/>
  <c r="B3351" i="12"/>
  <c r="E3350" i="12"/>
  <c r="B3350" i="12"/>
  <c r="E3349" i="12"/>
  <c r="B3349" i="12"/>
  <c r="E3348" i="12"/>
  <c r="B3348" i="12"/>
  <c r="E3347" i="12"/>
  <c r="B3347" i="12"/>
  <c r="E3346" i="12"/>
  <c r="B3346" i="12"/>
  <c r="E3345" i="12"/>
  <c r="B3345" i="12"/>
  <c r="E3344" i="12"/>
  <c r="B3344" i="12"/>
  <c r="E3343" i="12"/>
  <c r="B3343" i="12"/>
  <c r="E3342" i="12"/>
  <c r="B3342" i="12"/>
  <c r="E3341" i="12"/>
  <c r="B3341" i="12"/>
  <c r="E3340" i="12"/>
  <c r="B3340" i="12"/>
  <c r="E3339" i="12"/>
  <c r="B3339" i="12"/>
  <c r="E3338" i="12"/>
  <c r="B3338" i="12"/>
  <c r="E3337" i="12"/>
  <c r="B3337" i="12"/>
  <c r="E3336" i="12"/>
  <c r="B3336" i="12"/>
  <c r="E3335" i="12"/>
  <c r="B3335" i="12"/>
  <c r="E3334" i="12"/>
  <c r="B3334" i="12"/>
  <c r="E3333" i="12"/>
  <c r="B3333" i="12"/>
  <c r="E3332" i="12"/>
  <c r="B3332" i="12"/>
  <c r="E3331" i="12"/>
  <c r="B3331" i="12"/>
  <c r="E3330" i="12"/>
  <c r="B3330" i="12"/>
  <c r="E3329" i="12"/>
  <c r="B3329" i="12"/>
  <c r="E3328" i="12"/>
  <c r="B3328" i="12"/>
  <c r="E3327" i="12"/>
  <c r="B3327" i="12"/>
  <c r="E3326" i="12"/>
  <c r="B3326" i="12"/>
  <c r="E3325" i="12"/>
  <c r="B3325" i="12"/>
  <c r="E3324" i="12"/>
  <c r="B3324" i="12"/>
  <c r="E3323" i="12"/>
  <c r="B3323" i="12"/>
  <c r="E3322" i="12"/>
  <c r="B3322" i="12"/>
  <c r="E3321" i="12"/>
  <c r="B3321" i="12"/>
  <c r="E3320" i="12"/>
  <c r="B3320" i="12"/>
  <c r="E3319" i="12"/>
  <c r="B3319" i="12"/>
  <c r="E3318" i="12"/>
  <c r="B3318" i="12"/>
  <c r="E3317" i="12"/>
  <c r="B3317" i="12"/>
  <c r="E3316" i="12"/>
  <c r="B3316" i="12"/>
  <c r="E3315" i="12"/>
  <c r="B3315" i="12"/>
  <c r="E3314" i="12"/>
  <c r="B3314" i="12"/>
  <c r="E3313" i="12"/>
  <c r="B3313" i="12"/>
  <c r="E3312" i="12"/>
  <c r="B3312" i="12"/>
  <c r="E3311" i="12"/>
  <c r="B3311" i="12"/>
  <c r="E3310" i="12"/>
  <c r="B3310" i="12"/>
  <c r="E3309" i="12"/>
  <c r="B3309" i="12"/>
  <c r="E3308" i="12"/>
  <c r="B3308" i="12"/>
  <c r="E3307" i="12"/>
  <c r="B3307" i="12"/>
  <c r="E3306" i="12"/>
  <c r="B3306" i="12"/>
  <c r="E3305" i="12"/>
  <c r="B3305" i="12"/>
  <c r="E3304" i="12"/>
  <c r="B3304" i="12"/>
  <c r="E3303" i="12"/>
  <c r="B3303" i="12"/>
  <c r="E3302" i="12"/>
  <c r="B3302" i="12"/>
  <c r="E3301" i="12"/>
  <c r="B3301" i="12"/>
  <c r="E3300" i="12"/>
  <c r="B3300" i="12"/>
  <c r="E3299" i="12"/>
  <c r="B3299" i="12"/>
  <c r="E3298" i="12"/>
  <c r="B3298" i="12"/>
  <c r="E3297" i="12"/>
  <c r="B3297" i="12"/>
  <c r="E3296" i="12"/>
  <c r="B3296" i="12"/>
  <c r="E3295" i="12"/>
  <c r="B3295" i="12"/>
  <c r="E3294" i="12"/>
  <c r="B3294" i="12"/>
  <c r="E3293" i="12"/>
  <c r="B3293" i="12"/>
  <c r="E3292" i="12"/>
  <c r="B3292" i="12"/>
  <c r="E3291" i="12"/>
  <c r="B3291" i="12"/>
  <c r="E3290" i="12"/>
  <c r="B3290" i="12"/>
  <c r="E3289" i="12"/>
  <c r="B3289" i="12"/>
  <c r="E3288" i="12"/>
  <c r="B3288" i="12"/>
  <c r="E3287" i="12"/>
  <c r="B3287" i="12"/>
  <c r="E3286" i="12"/>
  <c r="B3286" i="12"/>
  <c r="E3285" i="12"/>
  <c r="B3285" i="12"/>
  <c r="E3284" i="12"/>
  <c r="B3284" i="12"/>
  <c r="E3283" i="12"/>
  <c r="B3283" i="12"/>
  <c r="E3282" i="12"/>
  <c r="B3282" i="12"/>
  <c r="E3281" i="12"/>
  <c r="B3281" i="12"/>
  <c r="E3280" i="12"/>
  <c r="B3280" i="12"/>
  <c r="E3279" i="12"/>
  <c r="B3279" i="12"/>
  <c r="E3278" i="12"/>
  <c r="B3278" i="12"/>
  <c r="E3277" i="12"/>
  <c r="B3277" i="12"/>
  <c r="E3276" i="12"/>
  <c r="B3276" i="12"/>
  <c r="E3275" i="12"/>
  <c r="B3275" i="12"/>
  <c r="E3274" i="12"/>
  <c r="B3274" i="12"/>
  <c r="E3273" i="12"/>
  <c r="B3273" i="12"/>
  <c r="E3272" i="12"/>
  <c r="B3272" i="12"/>
  <c r="E3271" i="12"/>
  <c r="B3271" i="12"/>
  <c r="E3270" i="12"/>
  <c r="B3270" i="12"/>
  <c r="E3269" i="12"/>
  <c r="B3269" i="12"/>
  <c r="E3268" i="12"/>
  <c r="B3268" i="12"/>
  <c r="E3267" i="12"/>
  <c r="B3267" i="12"/>
  <c r="E3266" i="12"/>
  <c r="B3266" i="12"/>
  <c r="E3265" i="12"/>
  <c r="B3265" i="12"/>
  <c r="E3264" i="12"/>
  <c r="B3264" i="12"/>
  <c r="E3263" i="12"/>
  <c r="B3263" i="12"/>
  <c r="E3262" i="12"/>
  <c r="B3262" i="12"/>
  <c r="E3261" i="12"/>
  <c r="B3261" i="12"/>
  <c r="E3260" i="12"/>
  <c r="B3260" i="12"/>
  <c r="E3259" i="12"/>
  <c r="B3259" i="12"/>
  <c r="E3258" i="12"/>
  <c r="B3258" i="12"/>
  <c r="E3257" i="12"/>
  <c r="B3257" i="12"/>
  <c r="E3256" i="12"/>
  <c r="B3256" i="12"/>
  <c r="E3255" i="12"/>
  <c r="B3255" i="12"/>
  <c r="E3254" i="12"/>
  <c r="B3254" i="12"/>
  <c r="E3253" i="12"/>
  <c r="B3253" i="12"/>
  <c r="E3252" i="12"/>
  <c r="B3252" i="12"/>
  <c r="E3251" i="12"/>
  <c r="B3251" i="12"/>
  <c r="E3250" i="12"/>
  <c r="B3250" i="12"/>
  <c r="E3249" i="12"/>
  <c r="B3249" i="12"/>
  <c r="E3248" i="12"/>
  <c r="B3248" i="12"/>
  <c r="E3247" i="12"/>
  <c r="B3247" i="12"/>
  <c r="E3246" i="12"/>
  <c r="B3246" i="12"/>
  <c r="E3245" i="12"/>
  <c r="B3245" i="12"/>
  <c r="E3244" i="12"/>
  <c r="B3244" i="12"/>
  <c r="E3243" i="12"/>
  <c r="B3243" i="12"/>
  <c r="E3242" i="12"/>
  <c r="B3242" i="12"/>
  <c r="E3241" i="12"/>
  <c r="B3241" i="12"/>
  <c r="E3240" i="12"/>
  <c r="B3240" i="12"/>
  <c r="E3239" i="12"/>
  <c r="B3239" i="12"/>
  <c r="E3238" i="12"/>
  <c r="B3238" i="12"/>
  <c r="E3237" i="12"/>
  <c r="B3237" i="12"/>
  <c r="E3236" i="12"/>
  <c r="B3236" i="12"/>
  <c r="E3235" i="12"/>
  <c r="B3235" i="12"/>
  <c r="E3234" i="12"/>
  <c r="B3234" i="12"/>
  <c r="E3233" i="12"/>
  <c r="B3233" i="12"/>
  <c r="E3232" i="12"/>
  <c r="B3232" i="12"/>
  <c r="E3231" i="12"/>
  <c r="B3231" i="12"/>
  <c r="E3230" i="12"/>
  <c r="B3230" i="12"/>
  <c r="E3229" i="12"/>
  <c r="B3229" i="12"/>
  <c r="E3228" i="12"/>
  <c r="B3228" i="12"/>
  <c r="E3227" i="12"/>
  <c r="B3227" i="12"/>
  <c r="E3226" i="12"/>
  <c r="B3226" i="12"/>
  <c r="E3225" i="12"/>
  <c r="B3225" i="12"/>
  <c r="E3224" i="12"/>
  <c r="B3224" i="12"/>
  <c r="E3223" i="12"/>
  <c r="B3223" i="12"/>
  <c r="E3222" i="12"/>
  <c r="B3222" i="12"/>
  <c r="E3221" i="12"/>
  <c r="B3221" i="12"/>
  <c r="E3220" i="12"/>
  <c r="B3220" i="12"/>
  <c r="E3219" i="12"/>
  <c r="B3219" i="12"/>
  <c r="E3218" i="12"/>
  <c r="B3218" i="12"/>
  <c r="E3217" i="12"/>
  <c r="B3217" i="12"/>
  <c r="E3216" i="12"/>
  <c r="B3216" i="12"/>
  <c r="E3215" i="12"/>
  <c r="B3215" i="12"/>
  <c r="E3214" i="12"/>
  <c r="B3214" i="12"/>
  <c r="E3213" i="12"/>
  <c r="B3213" i="12"/>
  <c r="E3212" i="12"/>
  <c r="B3212" i="12"/>
  <c r="E3211" i="12"/>
  <c r="B3211" i="12"/>
  <c r="E3210" i="12"/>
  <c r="B3210" i="12"/>
  <c r="E3209" i="12"/>
  <c r="B3209" i="12"/>
  <c r="E3208" i="12"/>
  <c r="B3208" i="12"/>
  <c r="E3207" i="12"/>
  <c r="B3207" i="12"/>
  <c r="E3206" i="12"/>
  <c r="B3206" i="12"/>
  <c r="E3205" i="12"/>
  <c r="B3205" i="12"/>
  <c r="E3204" i="12"/>
  <c r="B3204" i="12"/>
  <c r="E3203" i="12"/>
  <c r="B3203" i="12"/>
  <c r="E3202" i="12"/>
  <c r="B3202" i="12"/>
  <c r="E3201" i="12"/>
  <c r="B3201" i="12"/>
  <c r="E3200" i="12"/>
  <c r="B3200" i="12"/>
  <c r="E3199" i="12"/>
  <c r="B3199" i="12"/>
  <c r="E3198" i="12"/>
  <c r="B3198" i="12"/>
  <c r="E3197" i="12"/>
  <c r="B3197" i="12"/>
  <c r="E3196" i="12"/>
  <c r="B3196" i="12"/>
  <c r="E3195" i="12"/>
  <c r="B3195" i="12"/>
  <c r="E3194" i="12"/>
  <c r="B3194" i="12"/>
  <c r="E3193" i="12"/>
  <c r="B3193" i="12"/>
  <c r="E3192" i="12"/>
  <c r="B3192" i="12"/>
  <c r="E3191" i="12"/>
  <c r="B3191" i="12"/>
  <c r="E3190" i="12"/>
  <c r="B3190" i="12"/>
  <c r="E3189" i="12"/>
  <c r="B3189" i="12"/>
  <c r="E3188" i="12"/>
  <c r="B3188" i="12"/>
  <c r="E3187" i="12"/>
  <c r="B3187" i="12"/>
  <c r="E3186" i="12"/>
  <c r="B3186" i="12"/>
  <c r="E3185" i="12"/>
  <c r="B3185" i="12"/>
  <c r="E3184" i="12"/>
  <c r="B3184" i="12"/>
  <c r="E3183" i="12"/>
  <c r="B3183" i="12"/>
  <c r="E3182" i="12"/>
  <c r="B3182" i="12"/>
  <c r="E3181" i="12"/>
  <c r="B3181" i="12"/>
  <c r="E3180" i="12"/>
  <c r="B3180" i="12"/>
  <c r="E3179" i="12"/>
  <c r="B3179" i="12"/>
  <c r="E3178" i="12"/>
  <c r="B3178" i="12"/>
  <c r="E3177" i="12"/>
  <c r="B3177" i="12"/>
  <c r="E3176" i="12"/>
  <c r="B3176" i="12"/>
  <c r="E3175" i="12"/>
  <c r="B3175" i="12"/>
  <c r="E3174" i="12"/>
  <c r="B3174" i="12"/>
  <c r="E3173" i="12"/>
  <c r="B3173" i="12"/>
  <c r="E3172" i="12"/>
  <c r="B3172" i="12"/>
  <c r="E3171" i="12"/>
  <c r="B3171" i="12"/>
  <c r="E3170" i="12"/>
  <c r="B3170" i="12"/>
  <c r="E3169" i="12"/>
  <c r="B3169" i="12"/>
  <c r="E3168" i="12"/>
  <c r="B3168" i="12"/>
  <c r="E3167" i="12"/>
  <c r="B3167" i="12"/>
  <c r="E3166" i="12"/>
  <c r="B3166" i="12"/>
  <c r="E3165" i="12"/>
  <c r="B3165" i="12"/>
  <c r="E3164" i="12"/>
  <c r="B3164" i="12"/>
  <c r="E3163" i="12"/>
  <c r="B3163" i="12"/>
  <c r="E3162" i="12"/>
  <c r="B3162" i="12"/>
  <c r="E3161" i="12"/>
  <c r="B3161" i="12"/>
  <c r="E3160" i="12"/>
  <c r="B3160" i="12"/>
  <c r="E3159" i="12"/>
  <c r="B3159" i="12"/>
  <c r="E3158" i="12"/>
  <c r="B3158" i="12"/>
  <c r="E3157" i="12"/>
  <c r="B3157" i="12"/>
  <c r="E3156" i="12"/>
  <c r="B3156" i="12"/>
  <c r="E3155" i="12"/>
  <c r="B3155" i="12"/>
  <c r="E3154" i="12"/>
  <c r="B3154" i="12"/>
  <c r="E3153" i="12"/>
  <c r="B3153" i="12"/>
  <c r="E3152" i="12"/>
  <c r="B3152" i="12"/>
  <c r="E3151" i="12"/>
  <c r="B3151" i="12"/>
  <c r="E3150" i="12"/>
  <c r="B3150" i="12"/>
  <c r="E3149" i="12"/>
  <c r="B3149" i="12"/>
  <c r="E3148" i="12"/>
  <c r="B3148" i="12"/>
  <c r="E3147" i="12"/>
  <c r="B3147" i="12"/>
  <c r="E3146" i="12"/>
  <c r="B3146" i="12"/>
  <c r="E3145" i="12"/>
  <c r="B3145" i="12"/>
  <c r="E3144" i="12"/>
  <c r="B3144" i="12"/>
  <c r="E3143" i="12"/>
  <c r="B3143" i="12"/>
  <c r="E3142" i="12"/>
  <c r="B3142" i="12"/>
  <c r="E3141" i="12"/>
  <c r="B3141" i="12"/>
  <c r="E3140" i="12"/>
  <c r="B3140" i="12"/>
  <c r="E3139" i="12"/>
  <c r="B3139" i="12"/>
  <c r="E3138" i="12"/>
  <c r="B3138" i="12"/>
  <c r="E3137" i="12"/>
  <c r="B3137" i="12"/>
  <c r="E3136" i="12"/>
  <c r="B3136" i="12"/>
  <c r="E3135" i="12"/>
  <c r="B3135" i="12"/>
  <c r="E3134" i="12"/>
  <c r="B3134" i="12"/>
  <c r="E3133" i="12"/>
  <c r="B3133" i="12"/>
  <c r="E3132" i="12"/>
  <c r="B3132" i="12"/>
  <c r="E3131" i="12"/>
  <c r="B3131" i="12"/>
  <c r="E3130" i="12"/>
  <c r="B3130" i="12"/>
  <c r="E3129" i="12"/>
  <c r="B3129" i="12"/>
  <c r="E3128" i="12"/>
  <c r="B3128" i="12"/>
  <c r="E3127" i="12"/>
  <c r="B3127" i="12"/>
  <c r="E3126" i="12"/>
  <c r="B3126" i="12"/>
  <c r="E3125" i="12"/>
  <c r="B3125" i="12"/>
  <c r="E3124" i="12"/>
  <c r="B3124" i="12"/>
  <c r="E3123" i="12"/>
  <c r="B3123" i="12"/>
  <c r="E3122" i="12"/>
  <c r="B3122" i="12"/>
  <c r="E3121" i="12"/>
  <c r="B3121" i="12"/>
  <c r="E3120" i="12"/>
  <c r="B3120" i="12"/>
  <c r="E3119" i="12"/>
  <c r="B3119" i="12"/>
  <c r="E3118" i="12"/>
  <c r="B3118" i="12"/>
  <c r="E3117" i="12"/>
  <c r="B3117" i="12"/>
  <c r="E3116" i="12"/>
  <c r="B3116" i="12"/>
  <c r="E3115" i="12"/>
  <c r="B3115" i="12"/>
  <c r="E3114" i="12"/>
  <c r="B3114" i="12"/>
  <c r="E3113" i="12"/>
  <c r="B3113" i="12"/>
  <c r="E3112" i="12"/>
  <c r="B3112" i="12"/>
  <c r="E3111" i="12"/>
  <c r="B3111" i="12"/>
  <c r="E3110" i="12"/>
  <c r="B3110" i="12"/>
  <c r="E3109" i="12"/>
  <c r="B3109" i="12"/>
  <c r="E3108" i="12"/>
  <c r="B3108" i="12"/>
  <c r="E3107" i="12"/>
  <c r="B3107" i="12"/>
  <c r="E3106" i="12"/>
  <c r="B3106" i="12"/>
  <c r="E3105" i="12"/>
  <c r="B3105" i="12"/>
  <c r="E3104" i="12"/>
  <c r="B3104" i="12"/>
  <c r="E3103" i="12"/>
  <c r="B3103" i="12"/>
  <c r="E3102" i="12"/>
  <c r="B3102" i="12"/>
  <c r="E3101" i="12"/>
  <c r="B3101" i="12"/>
  <c r="E3100" i="12"/>
  <c r="B3100" i="12"/>
  <c r="E3099" i="12"/>
  <c r="B3099" i="12"/>
  <c r="E3098" i="12"/>
  <c r="B3098" i="12"/>
  <c r="E3097" i="12"/>
  <c r="B3097" i="12"/>
  <c r="E3096" i="12"/>
  <c r="B3096" i="12"/>
  <c r="E3095" i="12"/>
  <c r="B3095" i="12"/>
  <c r="E3094" i="12"/>
  <c r="B3094" i="12"/>
  <c r="E3093" i="12"/>
  <c r="B3093" i="12"/>
  <c r="E3092" i="12"/>
  <c r="B3092" i="12"/>
  <c r="E3091" i="12"/>
  <c r="B3091" i="12"/>
  <c r="E3090" i="12"/>
  <c r="B3090" i="12"/>
  <c r="E3089" i="12"/>
  <c r="B3089" i="12"/>
  <c r="E3088" i="12"/>
  <c r="B3088" i="12"/>
  <c r="E3087" i="12"/>
  <c r="B3087" i="12"/>
  <c r="E3086" i="12"/>
  <c r="B3086" i="12"/>
  <c r="E3085" i="12"/>
  <c r="B3085" i="12"/>
  <c r="E3084" i="12"/>
  <c r="B3084" i="12"/>
  <c r="E3083" i="12"/>
  <c r="B3083" i="12"/>
  <c r="E3082" i="12"/>
  <c r="B3082" i="12"/>
  <c r="E3081" i="12"/>
  <c r="B3081" i="12"/>
  <c r="E3080" i="12"/>
  <c r="B3080" i="12"/>
  <c r="E3079" i="12"/>
  <c r="B3079" i="12"/>
  <c r="E3078" i="12"/>
  <c r="B3078" i="12"/>
  <c r="E3077" i="12"/>
  <c r="B3077" i="12"/>
  <c r="E3076" i="12"/>
  <c r="B3076" i="12"/>
  <c r="E3075" i="12"/>
  <c r="B3075" i="12"/>
  <c r="E3074" i="12"/>
  <c r="B3074" i="12"/>
  <c r="E3073" i="12"/>
  <c r="B3073" i="12"/>
  <c r="E3072" i="12"/>
  <c r="B3072" i="12"/>
  <c r="E3071" i="12"/>
  <c r="B3071" i="12"/>
  <c r="E3070" i="12"/>
  <c r="B3070" i="12"/>
  <c r="E3069" i="12"/>
  <c r="B3069" i="12"/>
  <c r="E3068" i="12"/>
  <c r="B3068" i="12"/>
  <c r="E3067" i="12"/>
  <c r="B3067" i="12"/>
  <c r="E3066" i="12"/>
  <c r="B3066" i="12"/>
  <c r="E3065" i="12"/>
  <c r="B3065" i="12"/>
  <c r="E3064" i="12"/>
  <c r="B3064" i="12"/>
  <c r="E3063" i="12"/>
  <c r="B3063" i="12"/>
  <c r="E3062" i="12"/>
  <c r="B3062" i="12"/>
  <c r="E3061" i="12"/>
  <c r="B3061" i="12"/>
  <c r="E3060" i="12"/>
  <c r="B3060" i="12"/>
  <c r="E3059" i="12"/>
  <c r="B3059" i="12"/>
  <c r="E3058" i="12"/>
  <c r="B3058" i="12"/>
  <c r="E3057" i="12"/>
  <c r="B3057" i="12"/>
  <c r="E3056" i="12"/>
  <c r="B3056" i="12"/>
  <c r="E3055" i="12"/>
  <c r="B3055" i="12"/>
  <c r="E3054" i="12"/>
  <c r="B3054" i="12"/>
  <c r="E3053" i="12"/>
  <c r="B3053" i="12"/>
  <c r="E3052" i="12"/>
  <c r="B3052" i="12"/>
  <c r="E3051" i="12"/>
  <c r="B3051" i="12"/>
  <c r="E3050" i="12"/>
  <c r="B3050" i="12"/>
  <c r="E3049" i="12"/>
  <c r="B3049" i="12"/>
  <c r="E3048" i="12"/>
  <c r="B3048" i="12"/>
  <c r="E3047" i="12"/>
  <c r="B3047" i="12"/>
  <c r="E3046" i="12"/>
  <c r="B3046" i="12"/>
  <c r="E3045" i="12"/>
  <c r="B3045" i="12"/>
  <c r="E3044" i="12"/>
  <c r="B3044" i="12"/>
  <c r="E3043" i="12"/>
  <c r="B3043" i="12"/>
  <c r="E3042" i="12"/>
  <c r="B3042" i="12"/>
  <c r="E3041" i="12"/>
  <c r="B3041" i="12"/>
  <c r="E3040" i="12"/>
  <c r="B3040" i="12"/>
  <c r="E3039" i="12"/>
  <c r="B3039" i="12"/>
  <c r="E3038" i="12"/>
  <c r="B3038" i="12"/>
  <c r="E3037" i="12"/>
  <c r="B3037" i="12"/>
  <c r="E3036" i="12"/>
  <c r="B3036" i="12"/>
  <c r="E3035" i="12"/>
  <c r="B3035" i="12"/>
  <c r="E3034" i="12"/>
  <c r="B3034" i="12"/>
  <c r="E3033" i="12"/>
  <c r="B3033" i="12"/>
  <c r="E3032" i="12"/>
  <c r="B3032" i="12"/>
  <c r="E3031" i="12"/>
  <c r="B3031" i="12"/>
  <c r="E3030" i="12"/>
  <c r="B3030" i="12"/>
  <c r="E3029" i="12"/>
  <c r="B3029" i="12"/>
  <c r="E3028" i="12"/>
  <c r="B3028" i="12"/>
  <c r="E3027" i="12"/>
  <c r="B3027" i="12"/>
  <c r="E3026" i="12"/>
  <c r="B3026" i="12"/>
  <c r="E3025" i="12"/>
  <c r="B3025" i="12"/>
  <c r="E3024" i="12"/>
  <c r="B3024" i="12"/>
  <c r="E3023" i="12"/>
  <c r="B3023" i="12"/>
  <c r="E3022" i="12"/>
  <c r="B3022" i="12"/>
  <c r="E3021" i="12"/>
  <c r="B3021" i="12"/>
  <c r="E3020" i="12"/>
  <c r="B3020" i="12"/>
  <c r="E3019" i="12"/>
  <c r="B3019" i="12"/>
  <c r="E3018" i="12"/>
  <c r="B3018" i="12"/>
  <c r="E3017" i="12"/>
  <c r="B3017" i="12"/>
  <c r="E3016" i="12"/>
  <c r="B3016" i="12"/>
  <c r="E3015" i="12"/>
  <c r="B3015" i="12"/>
  <c r="E3014" i="12"/>
  <c r="B3014" i="12"/>
  <c r="E3013" i="12"/>
  <c r="B3013" i="12"/>
  <c r="E3012" i="12"/>
  <c r="B3012" i="12"/>
  <c r="E3011" i="12"/>
  <c r="B3011" i="12"/>
  <c r="E3010" i="12"/>
  <c r="B3010" i="12"/>
  <c r="E3009" i="12"/>
  <c r="B3009" i="12"/>
  <c r="E3008" i="12"/>
  <c r="B3008" i="12"/>
  <c r="E3007" i="12"/>
  <c r="B3007" i="12"/>
  <c r="E3006" i="12"/>
  <c r="B3006" i="12"/>
  <c r="E3005" i="12"/>
  <c r="B3005" i="12"/>
  <c r="E3004" i="12"/>
  <c r="B3004" i="12"/>
  <c r="E3003" i="12"/>
  <c r="B3003" i="12"/>
  <c r="E3002" i="12"/>
  <c r="B3002" i="12"/>
  <c r="E3001" i="12"/>
  <c r="B3001" i="12"/>
  <c r="E3000" i="12"/>
  <c r="B3000" i="12"/>
  <c r="E2999" i="12"/>
  <c r="B2999" i="12"/>
  <c r="E2998" i="12"/>
  <c r="B2998" i="12"/>
  <c r="E2997" i="12"/>
  <c r="B2997" i="12"/>
  <c r="E2996" i="12"/>
  <c r="B2996" i="12"/>
  <c r="E2995" i="12"/>
  <c r="B2995" i="12"/>
  <c r="E2994" i="12"/>
  <c r="B2994" i="12"/>
  <c r="E2993" i="12"/>
  <c r="B2993" i="12"/>
  <c r="E2992" i="12"/>
  <c r="B2992" i="12"/>
  <c r="E2991" i="12"/>
  <c r="B2991" i="12"/>
  <c r="E2990" i="12"/>
  <c r="B2990" i="12"/>
  <c r="E2989" i="12"/>
  <c r="B2989" i="12"/>
  <c r="E2988" i="12"/>
  <c r="B2988" i="12"/>
  <c r="E2987" i="12"/>
  <c r="B2987" i="12"/>
  <c r="E2986" i="12"/>
  <c r="B2986" i="12"/>
  <c r="E2985" i="12"/>
  <c r="B2985" i="12"/>
  <c r="E2984" i="12"/>
  <c r="B2984" i="12"/>
  <c r="E2983" i="12"/>
  <c r="B2983" i="12"/>
  <c r="E2982" i="12"/>
  <c r="B2982" i="12"/>
  <c r="E2981" i="12"/>
  <c r="B2981" i="12"/>
  <c r="E2980" i="12"/>
  <c r="B2980" i="12"/>
  <c r="E2979" i="12"/>
  <c r="B2979" i="12"/>
  <c r="E2978" i="12"/>
  <c r="B2978" i="12"/>
  <c r="E2977" i="12"/>
  <c r="B2977" i="12"/>
  <c r="E2976" i="12"/>
  <c r="B2976" i="12"/>
  <c r="E2975" i="12"/>
  <c r="B2975" i="12"/>
  <c r="E2974" i="12"/>
  <c r="B2974" i="12"/>
  <c r="E2973" i="12"/>
  <c r="B2973" i="12"/>
  <c r="E2972" i="12"/>
  <c r="B2972" i="12"/>
  <c r="E2971" i="12"/>
  <c r="B2971" i="12"/>
  <c r="E2970" i="12"/>
  <c r="B2970" i="12"/>
  <c r="E2969" i="12"/>
  <c r="B2969" i="12"/>
  <c r="E2968" i="12"/>
  <c r="B2968" i="12"/>
  <c r="E2967" i="12"/>
  <c r="B2967" i="12"/>
  <c r="E2966" i="12"/>
  <c r="B2966" i="12"/>
  <c r="E2965" i="12"/>
  <c r="B2965" i="12"/>
  <c r="E2964" i="12"/>
  <c r="B2964" i="12"/>
  <c r="E2963" i="12"/>
  <c r="B2963" i="12"/>
  <c r="E2962" i="12"/>
  <c r="B2962" i="12"/>
  <c r="E2961" i="12"/>
  <c r="B2961" i="12"/>
  <c r="E2960" i="12"/>
  <c r="B2960" i="12"/>
  <c r="E2959" i="12"/>
  <c r="B2959" i="12"/>
  <c r="E2958" i="12"/>
  <c r="B2958" i="12"/>
  <c r="E2957" i="12"/>
  <c r="B2957" i="12"/>
  <c r="E2956" i="12"/>
  <c r="B2956" i="12"/>
  <c r="E2955" i="12"/>
  <c r="B2955" i="12"/>
  <c r="E2954" i="12"/>
  <c r="B2954" i="12"/>
  <c r="E2953" i="12"/>
  <c r="B2953" i="12"/>
  <c r="E2952" i="12"/>
  <c r="B2952" i="12"/>
  <c r="E2951" i="12"/>
  <c r="B2951" i="12"/>
  <c r="E2950" i="12"/>
  <c r="B2950" i="12"/>
  <c r="E2949" i="12"/>
  <c r="B2949" i="12"/>
  <c r="E2948" i="12"/>
  <c r="B2948" i="12"/>
  <c r="E2947" i="12"/>
  <c r="B2947" i="12"/>
  <c r="E2946" i="12"/>
  <c r="B2946" i="12"/>
  <c r="E2945" i="12"/>
  <c r="B2945" i="12"/>
  <c r="E2944" i="12"/>
  <c r="B2944" i="12"/>
  <c r="E2943" i="12"/>
  <c r="B2943" i="12"/>
  <c r="E2942" i="12"/>
  <c r="B2942" i="12"/>
  <c r="E2941" i="12"/>
  <c r="B2941" i="12"/>
  <c r="E2940" i="12"/>
  <c r="B2940" i="12"/>
  <c r="E2939" i="12"/>
  <c r="B2939" i="12"/>
  <c r="E2938" i="12"/>
  <c r="B2938" i="12"/>
  <c r="E2937" i="12"/>
  <c r="B2937" i="12"/>
  <c r="E2936" i="12"/>
  <c r="B2936" i="12"/>
  <c r="E2935" i="12"/>
  <c r="B2935" i="12"/>
  <c r="E2934" i="12"/>
  <c r="B2934" i="12"/>
  <c r="E2933" i="12"/>
  <c r="B2933" i="12"/>
  <c r="E2932" i="12"/>
  <c r="B2932" i="12"/>
  <c r="E2931" i="12"/>
  <c r="B2931" i="12"/>
  <c r="E2930" i="12"/>
  <c r="B2930" i="12"/>
  <c r="E2929" i="12"/>
  <c r="B2929" i="12"/>
  <c r="E2928" i="12"/>
  <c r="B2928" i="12"/>
  <c r="E2927" i="12"/>
  <c r="B2927" i="12"/>
  <c r="E2926" i="12"/>
  <c r="B2926" i="12"/>
  <c r="E2925" i="12"/>
  <c r="B2925" i="12"/>
  <c r="E2924" i="12"/>
  <c r="B2924" i="12"/>
  <c r="E2923" i="12"/>
  <c r="B2923" i="12"/>
  <c r="E2922" i="12"/>
  <c r="B2922" i="12"/>
  <c r="E2921" i="12"/>
  <c r="B2921" i="12"/>
  <c r="E2920" i="12"/>
  <c r="B2920" i="12"/>
  <c r="E2919" i="12"/>
  <c r="B2919" i="12"/>
  <c r="E2918" i="12"/>
  <c r="B2918" i="12"/>
  <c r="E2917" i="12"/>
  <c r="B2917" i="12"/>
  <c r="E2916" i="12"/>
  <c r="B2916" i="12"/>
  <c r="E2915" i="12"/>
  <c r="B2915" i="12"/>
  <c r="E2914" i="12"/>
  <c r="B2914" i="12"/>
  <c r="E2913" i="12"/>
  <c r="B2913" i="12"/>
  <c r="E2912" i="12"/>
  <c r="B2912" i="12"/>
  <c r="E2911" i="12"/>
  <c r="B2911" i="12"/>
  <c r="E2910" i="12"/>
  <c r="B2910" i="12"/>
  <c r="E2909" i="12"/>
  <c r="B2909" i="12"/>
  <c r="E2908" i="12"/>
  <c r="B2908" i="12"/>
  <c r="E2907" i="12"/>
  <c r="B2907" i="12"/>
  <c r="E2906" i="12"/>
  <c r="B2906" i="12"/>
  <c r="E2905" i="12"/>
  <c r="B2905" i="12"/>
  <c r="E2904" i="12"/>
  <c r="B2904" i="12"/>
  <c r="E2903" i="12"/>
  <c r="B2903" i="12"/>
  <c r="E2902" i="12"/>
  <c r="B2902" i="12"/>
  <c r="E2901" i="12"/>
  <c r="B2901" i="12"/>
  <c r="E2900" i="12"/>
  <c r="B2900" i="12"/>
  <c r="E2899" i="12"/>
  <c r="B2899" i="12"/>
  <c r="E2898" i="12"/>
  <c r="B2898" i="12"/>
  <c r="E2897" i="12"/>
  <c r="B2897" i="12"/>
  <c r="E2896" i="12"/>
  <c r="B2896" i="12"/>
  <c r="E2895" i="12"/>
  <c r="B2895" i="12"/>
  <c r="E2894" i="12"/>
  <c r="B2894" i="12"/>
  <c r="E2893" i="12"/>
  <c r="B2893" i="12"/>
  <c r="E2892" i="12"/>
  <c r="B2892" i="12"/>
  <c r="E2891" i="12"/>
  <c r="B2891" i="12"/>
  <c r="E2890" i="12"/>
  <c r="B2890" i="12"/>
  <c r="E2889" i="12"/>
  <c r="B2889" i="12"/>
  <c r="E2888" i="12"/>
  <c r="B2888" i="12"/>
  <c r="E2887" i="12"/>
  <c r="B2887" i="12"/>
  <c r="E2886" i="12"/>
  <c r="B2886" i="12"/>
  <c r="E2885" i="12"/>
  <c r="B2885" i="12"/>
  <c r="E2884" i="12"/>
  <c r="B2884" i="12"/>
  <c r="E2883" i="12"/>
  <c r="B2883" i="12"/>
  <c r="E2882" i="12"/>
  <c r="B2882" i="12"/>
  <c r="E2881" i="12"/>
  <c r="B2881" i="12"/>
  <c r="E2880" i="12"/>
  <c r="B2880" i="12"/>
  <c r="E2879" i="12"/>
  <c r="B2879" i="12"/>
  <c r="E2878" i="12"/>
  <c r="B2878" i="12"/>
  <c r="E2877" i="12"/>
  <c r="B2877" i="12"/>
  <c r="E2876" i="12"/>
  <c r="B2876" i="12"/>
  <c r="E2875" i="12"/>
  <c r="B2875" i="12"/>
  <c r="E2874" i="12"/>
  <c r="B2874" i="12"/>
  <c r="E2873" i="12"/>
  <c r="B2873" i="12"/>
  <c r="E2872" i="12"/>
  <c r="B2872" i="12"/>
  <c r="E2871" i="12"/>
  <c r="B2871" i="12"/>
  <c r="E2870" i="12"/>
  <c r="B2870" i="12"/>
  <c r="E2869" i="12"/>
  <c r="B2869" i="12"/>
  <c r="E2868" i="12"/>
  <c r="B2868" i="12"/>
  <c r="E2867" i="12"/>
  <c r="B2867" i="12"/>
  <c r="E2866" i="12"/>
  <c r="B2866" i="12"/>
  <c r="E2865" i="12"/>
  <c r="B2865" i="12"/>
  <c r="E2864" i="12"/>
  <c r="B2864" i="12"/>
  <c r="E2863" i="12"/>
  <c r="B2863" i="12"/>
  <c r="E2862" i="12"/>
  <c r="B2862" i="12"/>
  <c r="E2861" i="12"/>
  <c r="B2861" i="12"/>
  <c r="E2860" i="12"/>
  <c r="B2860" i="12"/>
  <c r="E2859" i="12"/>
  <c r="B2859" i="12"/>
  <c r="E2858" i="12"/>
  <c r="B2858" i="12"/>
  <c r="E2857" i="12"/>
  <c r="B2857" i="12"/>
  <c r="E2856" i="12"/>
  <c r="B2856" i="12"/>
  <c r="E2855" i="12"/>
  <c r="B2855" i="12"/>
  <c r="E2854" i="12"/>
  <c r="B2854" i="12"/>
  <c r="E2853" i="12"/>
  <c r="B2853" i="12"/>
  <c r="E2852" i="12"/>
  <c r="B2852" i="12"/>
  <c r="E2851" i="12"/>
  <c r="B2851" i="12"/>
  <c r="E2850" i="12"/>
  <c r="B2850" i="12"/>
  <c r="E2849" i="12"/>
  <c r="B2849" i="12"/>
  <c r="E2848" i="12"/>
  <c r="B2848" i="12"/>
  <c r="E2847" i="12"/>
  <c r="B2847" i="12"/>
  <c r="E2846" i="12"/>
  <c r="B2846" i="12"/>
  <c r="E2845" i="12"/>
  <c r="B2845" i="12"/>
  <c r="E2844" i="12"/>
  <c r="B2844" i="12"/>
  <c r="E2843" i="12"/>
  <c r="B2843" i="12"/>
  <c r="E2842" i="12"/>
  <c r="B2842" i="12"/>
  <c r="E2841" i="12"/>
  <c r="B2841" i="12"/>
  <c r="E2840" i="12"/>
  <c r="B2840" i="12"/>
  <c r="E2839" i="12"/>
  <c r="B2839" i="12"/>
  <c r="E2838" i="12"/>
  <c r="B2838" i="12"/>
  <c r="E2837" i="12"/>
  <c r="B2837" i="12"/>
  <c r="E2836" i="12"/>
  <c r="B2836" i="12"/>
  <c r="E2835" i="12"/>
  <c r="B2835" i="12"/>
  <c r="E2834" i="12"/>
  <c r="B2834" i="12"/>
  <c r="E2833" i="12"/>
  <c r="B2833" i="12"/>
  <c r="E2832" i="12"/>
  <c r="B2832" i="12"/>
  <c r="E2831" i="12"/>
  <c r="B2831" i="12"/>
  <c r="E2830" i="12"/>
  <c r="B2830" i="12"/>
  <c r="E2829" i="12"/>
  <c r="B2829" i="12"/>
  <c r="E2828" i="12"/>
  <c r="B2828" i="12"/>
  <c r="E2827" i="12"/>
  <c r="B2827" i="12"/>
  <c r="E2826" i="12"/>
  <c r="B2826" i="12"/>
  <c r="E2825" i="12"/>
  <c r="B2825" i="12"/>
  <c r="E2824" i="12"/>
  <c r="B2824" i="12"/>
  <c r="E2823" i="12"/>
  <c r="B2823" i="12"/>
  <c r="E2822" i="12"/>
  <c r="B2822" i="12"/>
  <c r="E2821" i="12"/>
  <c r="B2821" i="12"/>
  <c r="E2820" i="12"/>
  <c r="B2820" i="12"/>
  <c r="E2819" i="12"/>
  <c r="B2819" i="12"/>
  <c r="E2818" i="12"/>
  <c r="B2818" i="12"/>
  <c r="E2817" i="12"/>
  <c r="B2817" i="12"/>
  <c r="E2816" i="12"/>
  <c r="B2816" i="12"/>
  <c r="E2815" i="12"/>
  <c r="B2815" i="12"/>
  <c r="E2814" i="12"/>
  <c r="B2814" i="12"/>
  <c r="E2813" i="12"/>
  <c r="B2813" i="12"/>
  <c r="E2812" i="12"/>
  <c r="B2812" i="12"/>
  <c r="E2811" i="12"/>
  <c r="B2811" i="12"/>
  <c r="E2810" i="12"/>
  <c r="B2810" i="12"/>
  <c r="E2809" i="12"/>
  <c r="B2809" i="12"/>
  <c r="E2808" i="12"/>
  <c r="B2808" i="12"/>
  <c r="E2807" i="12"/>
  <c r="B2807" i="12"/>
  <c r="E2806" i="12"/>
  <c r="B2806" i="12"/>
  <c r="E2805" i="12"/>
  <c r="B2805" i="12"/>
  <c r="E2804" i="12"/>
  <c r="B2804" i="12"/>
  <c r="E2803" i="12"/>
  <c r="B2803" i="12"/>
  <c r="E2802" i="12"/>
  <c r="B2802" i="12"/>
  <c r="E2801" i="12"/>
  <c r="B2801" i="12"/>
  <c r="E2800" i="12"/>
  <c r="B2800" i="12"/>
  <c r="E2799" i="12"/>
  <c r="B2799" i="12"/>
  <c r="E2798" i="12"/>
  <c r="B2798" i="12"/>
  <c r="E2797" i="12"/>
  <c r="B2797" i="12"/>
  <c r="E2796" i="12"/>
  <c r="B2796" i="12"/>
  <c r="E2795" i="12"/>
  <c r="B2795" i="12"/>
  <c r="E2794" i="12"/>
  <c r="B2794" i="12"/>
  <c r="E2793" i="12"/>
  <c r="B2793" i="12"/>
  <c r="E2792" i="12"/>
  <c r="B2792" i="12"/>
  <c r="E2791" i="12"/>
  <c r="B2791" i="12"/>
  <c r="E2790" i="12"/>
  <c r="B2790" i="12"/>
  <c r="E2789" i="12"/>
  <c r="B2789" i="12"/>
  <c r="E2788" i="12"/>
  <c r="B2788" i="12"/>
  <c r="E2787" i="12"/>
  <c r="B2787" i="12"/>
  <c r="E2786" i="12"/>
  <c r="B2786" i="12"/>
  <c r="E2785" i="12"/>
  <c r="B2785" i="12"/>
  <c r="E2784" i="12"/>
  <c r="B2784" i="12"/>
  <c r="E2783" i="12"/>
  <c r="B2783" i="12"/>
  <c r="E2782" i="12"/>
  <c r="B2782" i="12"/>
  <c r="E2781" i="12"/>
  <c r="B2781" i="12"/>
  <c r="E2780" i="12"/>
  <c r="B2780" i="12"/>
  <c r="E2779" i="12"/>
  <c r="B2779" i="12"/>
  <c r="E2778" i="12"/>
  <c r="B2778" i="12"/>
  <c r="E2777" i="12"/>
  <c r="B2777" i="12"/>
  <c r="E2776" i="12"/>
  <c r="B2776" i="12"/>
  <c r="E2775" i="12"/>
  <c r="B2775" i="12"/>
  <c r="E2774" i="12"/>
  <c r="B2774" i="12"/>
  <c r="E2773" i="12"/>
  <c r="B2773" i="12"/>
  <c r="E2772" i="12"/>
  <c r="B2772" i="12"/>
  <c r="E2771" i="12"/>
  <c r="B2771" i="12"/>
  <c r="E2770" i="12"/>
  <c r="B2770" i="12"/>
  <c r="E2769" i="12"/>
  <c r="B2769" i="12"/>
  <c r="E2768" i="12"/>
  <c r="B2768" i="12"/>
  <c r="E2767" i="12"/>
  <c r="B2767" i="12"/>
  <c r="E2766" i="12"/>
  <c r="B2766" i="12"/>
  <c r="E2765" i="12"/>
  <c r="B2765" i="12"/>
  <c r="E2764" i="12"/>
  <c r="B2764" i="12"/>
  <c r="E2763" i="12"/>
  <c r="B2763" i="12"/>
  <c r="E2762" i="12"/>
  <c r="B2762" i="12"/>
  <c r="E2761" i="12"/>
  <c r="B2761" i="12"/>
  <c r="E2760" i="12"/>
  <c r="B2760" i="12"/>
  <c r="E2759" i="12"/>
  <c r="B2759" i="12"/>
  <c r="E2758" i="12"/>
  <c r="B2758" i="12"/>
  <c r="E2757" i="12"/>
  <c r="B2757" i="12"/>
  <c r="E2756" i="12"/>
  <c r="B2756" i="12"/>
  <c r="E2755" i="12"/>
  <c r="B2755" i="12"/>
  <c r="E2754" i="12"/>
  <c r="B2754" i="12"/>
  <c r="E2753" i="12"/>
  <c r="B2753" i="12"/>
  <c r="E2752" i="12"/>
  <c r="B2752" i="12"/>
  <c r="E2751" i="12"/>
  <c r="B2751" i="12"/>
  <c r="E2750" i="12"/>
  <c r="B2750" i="12"/>
  <c r="E2749" i="12"/>
  <c r="B2749" i="12"/>
  <c r="E2748" i="12"/>
  <c r="B2748" i="12"/>
  <c r="E2747" i="12"/>
  <c r="B2747" i="12"/>
  <c r="E2746" i="12"/>
  <c r="B2746" i="12"/>
  <c r="E2745" i="12"/>
  <c r="B2745" i="12"/>
  <c r="E2744" i="12"/>
  <c r="B2744" i="12"/>
  <c r="E2743" i="12"/>
  <c r="B2743" i="12"/>
  <c r="E2742" i="12"/>
  <c r="B2742" i="12"/>
  <c r="E2741" i="12"/>
  <c r="B2741" i="12"/>
  <c r="E2740" i="12"/>
  <c r="B2740" i="12"/>
  <c r="E2739" i="12"/>
  <c r="B2739" i="12"/>
  <c r="E2738" i="12"/>
  <c r="B2738" i="12"/>
  <c r="E2737" i="12"/>
  <c r="B2737" i="12"/>
  <c r="E2736" i="12"/>
  <c r="B2736" i="12"/>
  <c r="E2735" i="12"/>
  <c r="B2735" i="12"/>
  <c r="E2734" i="12"/>
  <c r="B2734" i="12"/>
  <c r="E2733" i="12"/>
  <c r="B2733" i="12"/>
  <c r="E2732" i="12"/>
  <c r="B2732" i="12"/>
  <c r="E2731" i="12"/>
  <c r="B2731" i="12"/>
  <c r="E2730" i="12"/>
  <c r="B2730" i="12"/>
  <c r="E2729" i="12"/>
  <c r="B2729" i="12"/>
  <c r="E2728" i="12"/>
  <c r="B2728" i="12"/>
  <c r="E2727" i="12"/>
  <c r="B2727" i="12"/>
  <c r="E2726" i="12"/>
  <c r="B2726" i="12"/>
  <c r="E2725" i="12"/>
  <c r="B2725" i="12"/>
  <c r="E2724" i="12"/>
  <c r="B2724" i="12"/>
  <c r="E2723" i="12"/>
  <c r="B2723" i="12"/>
  <c r="E2722" i="12"/>
  <c r="B2722" i="12"/>
  <c r="E2721" i="12"/>
  <c r="B2721" i="12"/>
  <c r="E2720" i="12"/>
  <c r="B2720" i="12"/>
  <c r="E2719" i="12"/>
  <c r="B2719" i="12"/>
  <c r="E2718" i="12"/>
  <c r="B2718" i="12"/>
  <c r="E2717" i="12"/>
  <c r="B2717" i="12"/>
  <c r="E2716" i="12"/>
  <c r="B2716" i="12"/>
  <c r="E2715" i="12"/>
  <c r="B2715" i="12"/>
  <c r="E2714" i="12"/>
  <c r="B2714" i="12"/>
  <c r="E2713" i="12"/>
  <c r="B2713" i="12"/>
  <c r="E2712" i="12"/>
  <c r="B2712" i="12"/>
  <c r="E2711" i="12"/>
  <c r="B2711" i="12"/>
  <c r="E2710" i="12"/>
  <c r="B2710" i="12"/>
  <c r="E2709" i="12"/>
  <c r="B2709" i="12"/>
  <c r="E2708" i="12"/>
  <c r="B2708" i="12"/>
  <c r="E2707" i="12"/>
  <c r="B2707" i="12"/>
  <c r="E2706" i="12"/>
  <c r="B2706" i="12"/>
  <c r="E2705" i="12"/>
  <c r="B2705" i="12"/>
  <c r="E2704" i="12"/>
  <c r="B2704" i="12"/>
  <c r="E2703" i="12"/>
  <c r="B2703" i="12"/>
  <c r="E2702" i="12"/>
  <c r="B2702" i="12"/>
  <c r="E2701" i="12"/>
  <c r="B2701" i="12"/>
  <c r="E2700" i="12"/>
  <c r="B2700" i="12"/>
  <c r="E2699" i="12"/>
  <c r="B2699" i="12"/>
  <c r="E2698" i="12"/>
  <c r="B2698" i="12"/>
  <c r="E2697" i="12"/>
  <c r="B2697" i="12"/>
  <c r="E2696" i="12"/>
  <c r="B2696" i="12"/>
  <c r="E2695" i="12"/>
  <c r="B2695" i="12"/>
  <c r="E2694" i="12"/>
  <c r="B2694" i="12"/>
  <c r="E2693" i="12"/>
  <c r="B2693" i="12"/>
  <c r="E2692" i="12"/>
  <c r="B2692" i="12"/>
  <c r="E2691" i="12"/>
  <c r="B2691" i="12"/>
  <c r="E2690" i="12"/>
  <c r="B2690" i="12"/>
  <c r="E2689" i="12"/>
  <c r="B2689" i="12"/>
  <c r="E2688" i="12"/>
  <c r="B2688" i="12"/>
  <c r="E2687" i="12"/>
  <c r="B2687" i="12"/>
  <c r="E2686" i="12"/>
  <c r="B2686" i="12"/>
  <c r="E2685" i="12"/>
  <c r="B2685" i="12"/>
  <c r="E2684" i="12"/>
  <c r="B2684" i="12"/>
  <c r="E2683" i="12"/>
  <c r="B2683" i="12"/>
  <c r="E2682" i="12"/>
  <c r="B2682" i="12"/>
  <c r="E2681" i="12"/>
  <c r="B2681" i="12"/>
  <c r="E2680" i="12"/>
  <c r="B2680" i="12"/>
  <c r="E2679" i="12"/>
  <c r="B2679" i="12"/>
  <c r="E2678" i="12"/>
  <c r="B2678" i="12"/>
  <c r="E2677" i="12"/>
  <c r="B2677" i="12"/>
  <c r="E2676" i="12"/>
  <c r="B2676" i="12"/>
  <c r="E2675" i="12"/>
  <c r="B2675" i="12"/>
  <c r="E2674" i="12"/>
  <c r="B2674" i="12"/>
  <c r="E2673" i="12"/>
  <c r="B2673" i="12"/>
  <c r="E2672" i="12"/>
  <c r="B2672" i="12"/>
  <c r="E2671" i="12"/>
  <c r="B2671" i="12"/>
  <c r="E2670" i="12"/>
  <c r="B2670" i="12"/>
  <c r="E2669" i="12"/>
  <c r="B2669" i="12"/>
  <c r="E2668" i="12"/>
  <c r="B2668" i="12"/>
  <c r="E2667" i="12"/>
  <c r="B2667" i="12"/>
  <c r="E2666" i="12"/>
  <c r="B2666" i="12"/>
  <c r="E2665" i="12"/>
  <c r="B2665" i="12"/>
  <c r="E2664" i="12"/>
  <c r="B2664" i="12"/>
  <c r="E2663" i="12"/>
  <c r="B2663" i="12"/>
  <c r="E2662" i="12"/>
  <c r="B2662" i="12"/>
  <c r="E2661" i="12"/>
  <c r="B2661" i="12"/>
  <c r="E2660" i="12"/>
  <c r="B2660" i="12"/>
  <c r="E2659" i="12"/>
  <c r="B2659" i="12"/>
  <c r="E2658" i="12"/>
  <c r="B2658" i="12"/>
  <c r="E2657" i="12"/>
  <c r="B2657" i="12"/>
  <c r="E2656" i="12"/>
  <c r="B2656" i="12"/>
  <c r="E2655" i="12"/>
  <c r="B2655" i="12"/>
  <c r="E2654" i="12"/>
  <c r="B2654" i="12"/>
  <c r="E2653" i="12"/>
  <c r="B2653" i="12"/>
  <c r="E2652" i="12"/>
  <c r="B2652" i="12"/>
  <c r="E2651" i="12"/>
  <c r="B2651" i="12"/>
  <c r="E2650" i="12"/>
  <c r="B2650" i="12"/>
  <c r="E2649" i="12"/>
  <c r="B2649" i="12"/>
  <c r="E2648" i="12"/>
  <c r="B2648" i="12"/>
  <c r="E2647" i="12"/>
  <c r="B2647" i="12"/>
  <c r="E2646" i="12"/>
  <c r="B2646" i="12"/>
  <c r="E2645" i="12"/>
  <c r="B2645" i="12"/>
  <c r="E2644" i="12"/>
  <c r="B2644" i="12"/>
  <c r="E2643" i="12"/>
  <c r="B2643" i="12"/>
  <c r="E2642" i="12"/>
  <c r="B2642" i="12"/>
  <c r="E2641" i="12"/>
  <c r="B2641" i="12"/>
  <c r="E2640" i="12"/>
  <c r="B2640" i="12"/>
  <c r="E2639" i="12"/>
  <c r="B2639" i="12"/>
  <c r="E2638" i="12"/>
  <c r="B2638" i="12"/>
  <c r="E2637" i="12"/>
  <c r="B2637" i="12"/>
  <c r="E2636" i="12"/>
  <c r="B2636" i="12"/>
  <c r="E2635" i="12"/>
  <c r="B2635" i="12"/>
  <c r="E2634" i="12"/>
  <c r="B2634" i="12"/>
  <c r="E2633" i="12"/>
  <c r="B2633" i="12"/>
  <c r="E2632" i="12"/>
  <c r="B2632" i="12"/>
  <c r="E2631" i="12"/>
  <c r="B2631" i="12"/>
  <c r="E2630" i="12"/>
  <c r="B2630" i="12"/>
  <c r="E2629" i="12"/>
  <c r="B2629" i="12"/>
  <c r="E2628" i="12"/>
  <c r="B2628" i="12"/>
  <c r="E2627" i="12"/>
  <c r="B2627" i="12"/>
  <c r="E2626" i="12"/>
  <c r="B2626" i="12"/>
  <c r="E2625" i="12"/>
  <c r="B2625" i="12"/>
  <c r="E2624" i="12"/>
  <c r="B2624" i="12"/>
  <c r="E2623" i="12"/>
  <c r="B2623" i="12"/>
  <c r="E2622" i="12"/>
  <c r="B2622" i="12"/>
  <c r="E2621" i="12"/>
  <c r="B2621" i="12"/>
  <c r="E2620" i="12"/>
  <c r="B2620" i="12"/>
  <c r="E2619" i="12"/>
  <c r="B2619" i="12"/>
  <c r="E2618" i="12"/>
  <c r="B2618" i="12"/>
  <c r="E2617" i="12"/>
  <c r="B2617" i="12"/>
  <c r="E2616" i="12"/>
  <c r="B2616" i="12"/>
  <c r="E2615" i="12"/>
  <c r="B2615" i="12"/>
  <c r="E2614" i="12"/>
  <c r="B2614" i="12"/>
  <c r="E2613" i="12"/>
  <c r="B2613" i="12"/>
  <c r="E2612" i="12"/>
  <c r="B2612" i="12"/>
  <c r="E2611" i="12"/>
  <c r="B2611" i="12"/>
  <c r="E2610" i="12"/>
  <c r="B2610" i="12"/>
  <c r="E2609" i="12"/>
  <c r="B2609" i="12"/>
  <c r="E2608" i="12"/>
  <c r="B2608" i="12"/>
  <c r="E2607" i="12"/>
  <c r="B2607" i="12"/>
  <c r="E2606" i="12"/>
  <c r="B2606" i="12"/>
  <c r="E2605" i="12"/>
  <c r="B2605" i="12"/>
  <c r="E2604" i="12"/>
  <c r="B2604" i="12"/>
  <c r="E2603" i="12"/>
  <c r="B2603" i="12"/>
  <c r="E2602" i="12"/>
  <c r="B2602" i="12"/>
  <c r="E2601" i="12"/>
  <c r="B2601" i="12"/>
  <c r="E2600" i="12"/>
  <c r="B2600" i="12"/>
  <c r="E2599" i="12"/>
  <c r="B2599" i="12"/>
  <c r="E2598" i="12"/>
  <c r="B2598" i="12"/>
  <c r="E2597" i="12"/>
  <c r="B2597" i="12"/>
  <c r="E2596" i="12"/>
  <c r="B2596" i="12"/>
  <c r="E2595" i="12"/>
  <c r="B2595" i="12"/>
  <c r="E2594" i="12"/>
  <c r="B2594" i="12"/>
  <c r="E2593" i="12"/>
  <c r="B2593" i="12"/>
  <c r="E2592" i="12"/>
  <c r="B2592" i="12"/>
  <c r="E2591" i="12"/>
  <c r="B2591" i="12"/>
  <c r="E2590" i="12"/>
  <c r="B2590" i="12"/>
  <c r="E2589" i="12"/>
  <c r="B2589" i="12"/>
  <c r="E2588" i="12"/>
  <c r="B2588" i="12"/>
  <c r="E2587" i="12"/>
  <c r="B2587" i="12"/>
  <c r="E2586" i="12"/>
  <c r="B2586" i="12"/>
  <c r="E2585" i="12"/>
  <c r="B2585" i="12"/>
  <c r="E2584" i="12"/>
  <c r="B2584" i="12"/>
  <c r="E2583" i="12"/>
  <c r="B2583" i="12"/>
  <c r="E2582" i="12"/>
  <c r="B2582" i="12"/>
  <c r="E2581" i="12"/>
  <c r="B2581" i="12"/>
  <c r="E2580" i="12"/>
  <c r="B2580" i="12"/>
  <c r="E2579" i="12"/>
  <c r="B2579" i="12"/>
  <c r="E2578" i="12"/>
  <c r="B2578" i="12"/>
  <c r="E2577" i="12"/>
  <c r="B2577" i="12"/>
  <c r="E2576" i="12"/>
  <c r="B2576" i="12"/>
  <c r="E2575" i="12"/>
  <c r="B2575" i="12"/>
  <c r="E2574" i="12"/>
  <c r="B2574" i="12"/>
  <c r="E2573" i="12"/>
  <c r="B2573" i="12"/>
  <c r="E2572" i="12"/>
  <c r="B2572" i="12"/>
  <c r="E2571" i="12"/>
  <c r="B2571" i="12"/>
  <c r="E2570" i="12"/>
  <c r="B2570" i="12"/>
  <c r="E2569" i="12"/>
  <c r="B2569" i="12"/>
  <c r="E2568" i="12"/>
  <c r="B2568" i="12"/>
  <c r="E2567" i="12"/>
  <c r="B2567" i="12"/>
  <c r="E2566" i="12"/>
  <c r="B2566" i="12"/>
  <c r="E2565" i="12"/>
  <c r="B2565" i="12"/>
  <c r="E2564" i="12"/>
  <c r="B2564" i="12"/>
  <c r="E2563" i="12"/>
  <c r="B2563" i="12"/>
  <c r="E2562" i="12"/>
  <c r="B2562" i="12"/>
  <c r="E2561" i="12"/>
  <c r="B2561" i="12"/>
  <c r="E2560" i="12"/>
  <c r="B2560" i="12"/>
  <c r="E2559" i="12"/>
  <c r="B2559" i="12"/>
  <c r="E2558" i="12"/>
  <c r="B2558" i="12"/>
  <c r="E2557" i="12"/>
  <c r="B2557" i="12"/>
  <c r="E2556" i="12"/>
  <c r="B2556" i="12"/>
  <c r="E2555" i="12"/>
  <c r="B2555" i="12"/>
  <c r="E2554" i="12"/>
  <c r="B2554" i="12"/>
  <c r="E2553" i="12"/>
  <c r="B2553" i="12"/>
  <c r="E2552" i="12"/>
  <c r="B2552" i="12"/>
  <c r="E2551" i="12"/>
  <c r="B2551" i="12"/>
  <c r="E2550" i="12"/>
  <c r="B2550" i="12"/>
  <c r="E2549" i="12"/>
  <c r="B2549" i="12"/>
  <c r="E2548" i="12"/>
  <c r="B2548" i="12"/>
  <c r="E2547" i="12"/>
  <c r="B2547" i="12"/>
  <c r="E2546" i="12"/>
  <c r="B2546" i="12"/>
  <c r="E2545" i="12"/>
  <c r="B2545" i="12"/>
  <c r="E2544" i="12"/>
  <c r="B2544" i="12"/>
  <c r="E2543" i="12"/>
  <c r="B2543" i="12"/>
  <c r="E2542" i="12"/>
  <c r="B2542" i="12"/>
  <c r="E2541" i="12"/>
  <c r="B2541" i="12"/>
  <c r="E2540" i="12"/>
  <c r="B2540" i="12"/>
  <c r="E2539" i="12"/>
  <c r="B2539" i="12"/>
  <c r="E2538" i="12"/>
  <c r="B2538" i="12"/>
  <c r="E2537" i="12"/>
  <c r="B2537" i="12"/>
  <c r="E2536" i="12"/>
  <c r="B2536" i="12"/>
  <c r="E2535" i="12"/>
  <c r="B2535" i="12"/>
  <c r="E2534" i="12"/>
  <c r="B2534" i="12"/>
  <c r="E2533" i="12"/>
  <c r="B2533" i="12"/>
  <c r="E2532" i="12"/>
  <c r="B2532" i="12"/>
  <c r="E2531" i="12"/>
  <c r="B2531" i="12"/>
  <c r="E2530" i="12"/>
  <c r="B2530" i="12"/>
  <c r="E2529" i="12"/>
  <c r="B2529" i="12"/>
  <c r="E2528" i="12"/>
  <c r="B2528" i="12"/>
  <c r="E2527" i="12"/>
  <c r="B2527" i="12"/>
  <c r="E2526" i="12"/>
  <c r="B2526" i="12"/>
  <c r="E2525" i="12"/>
  <c r="B2525" i="12"/>
  <c r="E2524" i="12"/>
  <c r="B2524" i="12"/>
  <c r="E2523" i="12"/>
  <c r="B2523" i="12"/>
  <c r="E2522" i="12"/>
  <c r="B2522" i="12"/>
  <c r="E2521" i="12"/>
  <c r="B2521" i="12"/>
  <c r="E2520" i="12"/>
  <c r="B2520" i="12"/>
  <c r="E2519" i="12"/>
  <c r="B2519" i="12"/>
  <c r="E2518" i="12"/>
  <c r="B2518" i="12"/>
  <c r="E2517" i="12"/>
  <c r="B2517" i="12"/>
  <c r="E2516" i="12"/>
  <c r="B2516" i="12"/>
  <c r="E2515" i="12"/>
  <c r="B2515" i="12"/>
  <c r="E2514" i="12"/>
  <c r="B2514" i="12"/>
  <c r="E2513" i="12"/>
  <c r="B2513" i="12"/>
  <c r="E2512" i="12"/>
  <c r="B2512" i="12"/>
  <c r="E2511" i="12"/>
  <c r="B2511" i="12"/>
  <c r="E2510" i="12"/>
  <c r="B2510" i="12"/>
  <c r="E2509" i="12"/>
  <c r="B2509" i="12"/>
  <c r="E2508" i="12"/>
  <c r="B2508" i="12"/>
  <c r="E2507" i="12"/>
  <c r="B2507" i="12"/>
  <c r="E2506" i="12"/>
  <c r="B2506" i="12"/>
  <c r="E2505" i="12"/>
  <c r="B2505" i="12"/>
  <c r="E2504" i="12"/>
  <c r="B2504" i="12"/>
  <c r="E2503" i="12"/>
  <c r="B2503" i="12"/>
  <c r="E2502" i="12"/>
  <c r="B2502" i="12"/>
  <c r="E2501" i="12"/>
  <c r="B2501" i="12"/>
  <c r="E2500" i="12"/>
  <c r="B2500" i="12"/>
  <c r="E2499" i="12"/>
  <c r="B2499" i="12"/>
  <c r="E2498" i="12"/>
  <c r="B2498" i="12"/>
  <c r="E2497" i="12"/>
  <c r="B2497" i="12"/>
  <c r="E2496" i="12"/>
  <c r="B2496" i="12"/>
  <c r="E2495" i="12"/>
  <c r="B2495" i="12"/>
  <c r="E2494" i="12"/>
  <c r="B2494" i="12"/>
  <c r="E2493" i="12"/>
  <c r="B2493" i="12"/>
  <c r="E2492" i="12"/>
  <c r="B2492" i="12"/>
  <c r="E2491" i="12"/>
  <c r="B2491" i="12"/>
  <c r="E2490" i="12"/>
  <c r="B2490" i="12"/>
  <c r="E2489" i="12"/>
  <c r="B2489" i="12"/>
  <c r="E2488" i="12"/>
  <c r="B2488" i="12"/>
  <c r="E2487" i="12"/>
  <c r="B2487" i="12"/>
  <c r="E2486" i="12"/>
  <c r="B2486" i="12"/>
  <c r="E2485" i="12"/>
  <c r="B2485" i="12"/>
  <c r="E2484" i="12"/>
  <c r="B2484" i="12"/>
  <c r="E2483" i="12"/>
  <c r="B2483" i="12"/>
  <c r="E2482" i="12"/>
  <c r="B2482" i="12"/>
  <c r="E2481" i="12"/>
  <c r="B2481" i="12"/>
  <c r="E2480" i="12"/>
  <c r="B2480" i="12"/>
  <c r="E2479" i="12"/>
  <c r="B2479" i="12"/>
  <c r="E2478" i="12"/>
  <c r="B2478" i="12"/>
  <c r="E2477" i="12"/>
  <c r="B2477" i="12"/>
  <c r="E2476" i="12"/>
  <c r="B2476" i="12"/>
  <c r="E2475" i="12"/>
  <c r="B2475" i="12"/>
  <c r="E2474" i="12"/>
  <c r="B2474" i="12"/>
  <c r="E2473" i="12"/>
  <c r="B2473" i="12"/>
  <c r="E2472" i="12"/>
  <c r="B2472" i="12"/>
  <c r="E2471" i="12"/>
  <c r="B2471" i="12"/>
  <c r="E2470" i="12"/>
  <c r="B2470" i="12"/>
  <c r="E2469" i="12"/>
  <c r="B2469" i="12"/>
  <c r="E2468" i="12"/>
  <c r="B2468" i="12"/>
  <c r="E2467" i="12"/>
  <c r="B2467" i="12"/>
  <c r="E2466" i="12"/>
  <c r="B2466" i="12"/>
  <c r="E2465" i="12"/>
  <c r="B2465" i="12"/>
  <c r="E2464" i="12"/>
  <c r="B2464" i="12"/>
  <c r="E2463" i="12"/>
  <c r="B2463" i="12"/>
  <c r="E2462" i="12"/>
  <c r="B2462" i="12"/>
  <c r="E2461" i="12"/>
  <c r="B2461" i="12"/>
  <c r="E2460" i="12"/>
  <c r="B2460" i="12"/>
  <c r="E2459" i="12"/>
  <c r="B2459" i="12"/>
  <c r="E2458" i="12"/>
  <c r="B2458" i="12"/>
  <c r="E2457" i="12"/>
  <c r="B2457" i="12"/>
  <c r="E2456" i="12"/>
  <c r="B2456" i="12"/>
  <c r="E2455" i="12"/>
  <c r="B2455" i="12"/>
  <c r="E2454" i="12"/>
  <c r="B2454" i="12"/>
  <c r="E2453" i="12"/>
  <c r="B2453" i="12"/>
  <c r="E2452" i="12"/>
  <c r="B2452" i="12"/>
  <c r="E2451" i="12"/>
  <c r="B2451" i="12"/>
  <c r="E2450" i="12"/>
  <c r="B2450" i="12"/>
  <c r="E2449" i="12"/>
  <c r="B2449" i="12"/>
  <c r="E2448" i="12"/>
  <c r="B2448" i="12"/>
  <c r="E2447" i="12"/>
  <c r="B2447" i="12"/>
  <c r="E2446" i="12"/>
  <c r="B2446" i="12"/>
  <c r="E2445" i="12"/>
  <c r="B2445" i="12"/>
  <c r="E2444" i="12"/>
  <c r="B2444" i="12"/>
  <c r="E2443" i="12"/>
  <c r="B2443" i="12"/>
  <c r="E2442" i="12"/>
  <c r="B2442" i="12"/>
  <c r="E2441" i="12"/>
  <c r="B2441" i="12"/>
  <c r="E2440" i="12"/>
  <c r="B2440" i="12"/>
  <c r="E2439" i="12"/>
  <c r="B2439" i="12"/>
  <c r="E2438" i="12"/>
  <c r="B2438" i="12"/>
  <c r="E2437" i="12"/>
  <c r="B2437" i="12"/>
  <c r="E2436" i="12"/>
  <c r="B2436" i="12"/>
  <c r="E2435" i="12"/>
  <c r="B2435" i="12"/>
  <c r="E2434" i="12"/>
  <c r="B2434" i="12"/>
  <c r="E2433" i="12"/>
  <c r="B2433" i="12"/>
  <c r="E2432" i="12"/>
  <c r="B2432" i="12"/>
  <c r="E2431" i="12"/>
  <c r="B2431" i="12"/>
  <c r="E2430" i="12"/>
  <c r="B2430" i="12"/>
  <c r="E2429" i="12"/>
  <c r="B2429" i="12"/>
  <c r="E2428" i="12"/>
  <c r="B2428" i="12"/>
  <c r="E2427" i="12"/>
  <c r="B2427" i="12"/>
  <c r="E2426" i="12"/>
  <c r="B2426" i="12"/>
  <c r="E2425" i="12"/>
  <c r="B2425" i="12"/>
  <c r="E2424" i="12"/>
  <c r="B2424" i="12"/>
  <c r="E2423" i="12"/>
  <c r="B2423" i="12"/>
  <c r="E2422" i="12"/>
  <c r="B2422" i="12"/>
  <c r="E2421" i="12"/>
  <c r="B2421" i="12"/>
  <c r="E2420" i="12"/>
  <c r="B2420" i="12"/>
  <c r="E2419" i="12"/>
  <c r="B2419" i="12"/>
  <c r="E2418" i="12"/>
  <c r="B2418" i="12"/>
  <c r="E2417" i="12"/>
  <c r="B2417" i="12"/>
  <c r="E2416" i="12"/>
  <c r="B2416" i="12"/>
  <c r="E2415" i="12"/>
  <c r="B2415" i="12"/>
  <c r="E2414" i="12"/>
  <c r="B2414" i="12"/>
  <c r="E2413" i="12"/>
  <c r="B2413" i="12"/>
  <c r="E2412" i="12"/>
  <c r="B2412" i="12"/>
  <c r="E2411" i="12"/>
  <c r="B2411" i="12"/>
  <c r="E2410" i="12"/>
  <c r="B2410" i="12"/>
  <c r="E2409" i="12"/>
  <c r="B2409" i="12"/>
  <c r="E2408" i="12"/>
  <c r="B2408" i="12"/>
  <c r="E2407" i="12"/>
  <c r="B2407" i="12"/>
  <c r="E2406" i="12"/>
  <c r="B2406" i="12"/>
  <c r="E2405" i="12"/>
  <c r="B2405" i="12"/>
  <c r="E2404" i="12"/>
  <c r="B2404" i="12"/>
  <c r="E2403" i="12"/>
  <c r="B2403" i="12"/>
  <c r="E2402" i="12"/>
  <c r="B2402" i="12"/>
  <c r="E2401" i="12"/>
  <c r="B2401" i="12"/>
  <c r="E2400" i="12"/>
  <c r="B2400" i="12"/>
  <c r="E2399" i="12"/>
  <c r="B2399" i="12"/>
  <c r="E2398" i="12"/>
  <c r="B2398" i="12"/>
  <c r="E2397" i="12"/>
  <c r="B2397" i="12"/>
  <c r="E2396" i="12"/>
  <c r="B2396" i="12"/>
  <c r="E2395" i="12"/>
  <c r="B2395" i="12"/>
  <c r="E2394" i="12"/>
  <c r="B2394" i="12"/>
  <c r="E2393" i="12"/>
  <c r="B2393" i="12"/>
  <c r="E2392" i="12"/>
  <c r="B2392" i="12"/>
  <c r="E2391" i="12"/>
  <c r="B2391" i="12"/>
  <c r="E2390" i="12"/>
  <c r="B2390" i="12"/>
  <c r="E2389" i="12"/>
  <c r="B2389" i="12"/>
  <c r="E2388" i="12"/>
  <c r="B2388" i="12"/>
  <c r="E2387" i="12"/>
  <c r="B2387" i="12"/>
  <c r="E2386" i="12"/>
  <c r="B2386" i="12"/>
  <c r="E2385" i="12"/>
  <c r="B2385" i="12"/>
  <c r="E2384" i="12"/>
  <c r="B2384" i="12"/>
  <c r="E2383" i="12"/>
  <c r="B2383" i="12"/>
  <c r="E2382" i="12"/>
  <c r="B2382" i="12"/>
  <c r="E2381" i="12"/>
  <c r="B2381" i="12"/>
  <c r="E2380" i="12"/>
  <c r="B2380" i="12"/>
  <c r="E2379" i="12"/>
  <c r="B2379" i="12"/>
  <c r="E2378" i="12"/>
  <c r="B2378" i="12"/>
  <c r="E2377" i="12"/>
  <c r="B2377" i="12"/>
  <c r="E2376" i="12"/>
  <c r="B2376" i="12"/>
  <c r="E2375" i="12"/>
  <c r="B2375" i="12"/>
  <c r="E2374" i="12"/>
  <c r="B2374" i="12"/>
  <c r="E2373" i="12"/>
  <c r="B2373" i="12"/>
  <c r="E2372" i="12"/>
  <c r="B2372" i="12"/>
  <c r="E2371" i="12"/>
  <c r="B2371" i="12"/>
  <c r="E2370" i="12"/>
  <c r="B2370" i="12"/>
  <c r="E2369" i="12"/>
  <c r="B2369" i="12"/>
  <c r="E2368" i="12"/>
  <c r="B2368" i="12"/>
  <c r="E2367" i="12"/>
  <c r="B2367" i="12"/>
  <c r="E2366" i="12"/>
  <c r="B2366" i="12"/>
  <c r="E2365" i="12"/>
  <c r="B2365" i="12"/>
  <c r="E2364" i="12"/>
  <c r="B2364" i="12"/>
  <c r="E2363" i="12"/>
  <c r="B2363" i="12"/>
  <c r="E2362" i="12"/>
  <c r="B2362" i="12"/>
  <c r="E2361" i="12"/>
  <c r="B2361" i="12"/>
  <c r="E2360" i="12"/>
  <c r="B2360" i="12"/>
  <c r="E2359" i="12"/>
  <c r="B2359" i="12"/>
  <c r="E2358" i="12"/>
  <c r="B2358" i="12"/>
  <c r="E2357" i="12"/>
  <c r="B2357" i="12"/>
  <c r="E2356" i="12"/>
  <c r="B2356" i="12"/>
  <c r="E2355" i="12"/>
  <c r="B2355" i="12"/>
  <c r="E2354" i="12"/>
  <c r="B2354" i="12"/>
  <c r="E2353" i="12"/>
  <c r="B2353" i="12"/>
  <c r="E2352" i="12"/>
  <c r="B2352" i="12"/>
  <c r="E2351" i="12"/>
  <c r="B2351" i="12"/>
  <c r="E2350" i="12"/>
  <c r="B2350" i="12"/>
  <c r="E2349" i="12"/>
  <c r="B2349" i="12"/>
  <c r="E2348" i="12"/>
  <c r="B2348" i="12"/>
  <c r="E2347" i="12"/>
  <c r="B2347" i="12"/>
  <c r="E2346" i="12"/>
  <c r="B2346" i="12"/>
  <c r="E2345" i="12"/>
  <c r="B2345" i="12"/>
  <c r="E2344" i="12"/>
  <c r="B2344" i="12"/>
  <c r="E2343" i="12"/>
  <c r="B2343" i="12"/>
  <c r="E2342" i="12"/>
  <c r="B2342" i="12"/>
  <c r="E2341" i="12"/>
  <c r="B2341" i="12"/>
  <c r="E2340" i="12"/>
  <c r="B2340" i="12"/>
  <c r="E2339" i="12"/>
  <c r="B2339" i="12"/>
  <c r="E2338" i="12"/>
  <c r="B2338" i="12"/>
  <c r="E2337" i="12"/>
  <c r="B2337" i="12"/>
  <c r="E2336" i="12"/>
  <c r="B2336" i="12"/>
  <c r="E2335" i="12"/>
  <c r="B2335" i="12"/>
  <c r="E2334" i="12"/>
  <c r="B2334" i="12"/>
  <c r="E2333" i="12"/>
  <c r="B2333" i="12"/>
  <c r="E2332" i="12"/>
  <c r="B2332" i="12"/>
  <c r="E2331" i="12"/>
  <c r="B2331" i="12"/>
  <c r="E2330" i="12"/>
  <c r="B2330" i="12"/>
  <c r="E2329" i="12"/>
  <c r="B2329" i="12"/>
  <c r="E2328" i="12"/>
  <c r="B2328" i="12"/>
  <c r="E2327" i="12"/>
  <c r="B2327" i="12"/>
  <c r="E2326" i="12"/>
  <c r="B2326" i="12"/>
  <c r="E2325" i="12"/>
  <c r="B2325" i="12"/>
  <c r="E2324" i="12"/>
  <c r="B2324" i="12"/>
  <c r="E2323" i="12"/>
  <c r="B2323" i="12"/>
  <c r="E2322" i="12"/>
  <c r="B2322" i="12"/>
  <c r="E2321" i="12"/>
  <c r="B2321" i="12"/>
  <c r="E2320" i="12"/>
  <c r="B2320" i="12"/>
  <c r="E2319" i="12"/>
  <c r="B2319" i="12"/>
  <c r="E2318" i="12"/>
  <c r="B2318" i="12"/>
  <c r="E2317" i="12"/>
  <c r="B2317" i="12"/>
  <c r="E2316" i="12"/>
  <c r="B2316" i="12"/>
  <c r="E2315" i="12"/>
  <c r="B2315" i="12"/>
  <c r="E2314" i="12"/>
  <c r="B2314" i="12"/>
  <c r="E2313" i="12"/>
  <c r="B2313" i="12"/>
  <c r="E2312" i="12"/>
  <c r="B2312" i="12"/>
  <c r="E2311" i="12"/>
  <c r="B2311" i="12"/>
  <c r="E2310" i="12"/>
  <c r="B2310" i="12"/>
  <c r="E2309" i="12"/>
  <c r="B2309" i="12"/>
  <c r="E2308" i="12"/>
  <c r="B2308" i="12"/>
  <c r="E2307" i="12"/>
  <c r="B2307" i="12"/>
  <c r="E2306" i="12"/>
  <c r="B2306" i="12"/>
  <c r="E2305" i="12"/>
  <c r="B2305" i="12"/>
  <c r="E2304" i="12"/>
  <c r="B2304" i="12"/>
  <c r="E2303" i="12"/>
  <c r="B2303" i="12"/>
  <c r="E2302" i="12"/>
  <c r="B2302" i="12"/>
  <c r="E2301" i="12"/>
  <c r="B2301" i="12"/>
  <c r="E2300" i="12"/>
  <c r="B2300" i="12"/>
  <c r="E2299" i="12"/>
  <c r="B2299" i="12"/>
  <c r="E2298" i="12"/>
  <c r="B2298" i="12"/>
  <c r="E2297" i="12"/>
  <c r="B2297" i="12"/>
  <c r="E2296" i="12"/>
  <c r="B2296" i="12"/>
  <c r="E2295" i="12"/>
  <c r="B2295" i="12"/>
  <c r="E2294" i="12"/>
  <c r="B2294" i="12"/>
  <c r="E2293" i="12"/>
  <c r="B2293" i="12"/>
  <c r="E2292" i="12"/>
  <c r="B2292" i="12"/>
  <c r="E2291" i="12"/>
  <c r="B2291" i="12"/>
  <c r="E2290" i="12"/>
  <c r="B2290" i="12"/>
  <c r="E2289" i="12"/>
  <c r="B2289" i="12"/>
  <c r="E2288" i="12"/>
  <c r="B2288" i="12"/>
  <c r="E2287" i="12"/>
  <c r="B2287" i="12"/>
  <c r="E2286" i="12"/>
  <c r="B2286" i="12"/>
  <c r="E2285" i="12"/>
  <c r="B2285" i="12"/>
  <c r="E2284" i="12"/>
  <c r="B2284" i="12"/>
  <c r="E2283" i="12"/>
  <c r="B2283" i="12"/>
  <c r="E2282" i="12"/>
  <c r="B2282" i="12"/>
  <c r="E2281" i="12"/>
  <c r="B2281" i="12"/>
  <c r="E2280" i="12"/>
  <c r="B2280" i="12"/>
  <c r="E2279" i="12"/>
  <c r="B2279" i="12"/>
  <c r="E2278" i="12"/>
  <c r="B2278" i="12"/>
  <c r="E2277" i="12"/>
  <c r="B2277" i="12"/>
  <c r="E2276" i="12"/>
  <c r="B2276" i="12"/>
  <c r="E2275" i="12"/>
  <c r="B2275" i="12"/>
  <c r="E2274" i="12"/>
  <c r="B2274" i="12"/>
  <c r="E2273" i="12"/>
  <c r="B2273" i="12"/>
  <c r="E2272" i="12"/>
  <c r="B2272" i="12"/>
  <c r="E2271" i="12"/>
  <c r="B2271" i="12"/>
  <c r="E2270" i="12"/>
  <c r="B2270" i="12"/>
  <c r="E2269" i="12"/>
  <c r="B2269" i="12"/>
  <c r="E2268" i="12"/>
  <c r="B2268" i="12"/>
  <c r="E2267" i="12"/>
  <c r="B2267" i="12"/>
  <c r="E2266" i="12"/>
  <c r="B2266" i="12"/>
  <c r="E2265" i="12"/>
  <c r="B2265" i="12"/>
  <c r="E2264" i="12"/>
  <c r="B2264" i="12"/>
  <c r="E2263" i="12"/>
  <c r="B2263" i="12"/>
  <c r="E2262" i="12"/>
  <c r="B2262" i="12"/>
  <c r="E2261" i="12"/>
  <c r="B2261" i="12"/>
  <c r="E2260" i="12"/>
  <c r="B2260" i="12"/>
  <c r="E2259" i="12"/>
  <c r="B2259" i="12"/>
  <c r="E2258" i="12"/>
  <c r="B2258" i="12"/>
  <c r="E2257" i="12"/>
  <c r="B2257" i="12"/>
  <c r="E2256" i="12"/>
  <c r="B2256" i="12"/>
  <c r="E2255" i="12"/>
  <c r="B2255" i="12"/>
  <c r="E2254" i="12"/>
  <c r="B2254" i="12"/>
  <c r="E2253" i="12"/>
  <c r="B2253" i="12"/>
  <c r="E2252" i="12"/>
  <c r="B2252" i="12"/>
  <c r="E2251" i="12"/>
  <c r="B2251" i="12"/>
  <c r="E2250" i="12"/>
  <c r="B2250" i="12"/>
  <c r="E2249" i="12"/>
  <c r="B2249" i="12"/>
  <c r="E2248" i="12"/>
  <c r="B2248" i="12"/>
  <c r="E2247" i="12"/>
  <c r="B2247" i="12"/>
  <c r="E2246" i="12"/>
  <c r="B2246" i="12"/>
  <c r="E2245" i="12"/>
  <c r="B2245" i="12"/>
  <c r="E2244" i="12"/>
  <c r="B2244" i="12"/>
  <c r="E2243" i="12"/>
  <c r="B2243" i="12"/>
  <c r="E2242" i="12"/>
  <c r="B2242" i="12"/>
  <c r="E2241" i="12"/>
  <c r="B2241" i="12"/>
  <c r="E2240" i="12"/>
  <c r="B2240" i="12"/>
  <c r="E2239" i="12"/>
  <c r="B2239" i="12"/>
  <c r="E2238" i="12"/>
  <c r="B2238" i="12"/>
  <c r="E2237" i="12"/>
  <c r="B2237" i="12"/>
  <c r="E2236" i="12"/>
  <c r="B2236" i="12"/>
  <c r="E2235" i="12"/>
  <c r="B2235" i="12"/>
  <c r="E2234" i="12"/>
  <c r="B2234" i="12"/>
  <c r="E2233" i="12"/>
  <c r="B2233" i="12"/>
  <c r="E2232" i="12"/>
  <c r="B2232" i="12"/>
  <c r="E2231" i="12"/>
  <c r="B2231" i="12"/>
  <c r="E2230" i="12"/>
  <c r="B2230" i="12"/>
  <c r="E2229" i="12"/>
  <c r="B2229" i="12"/>
  <c r="E2228" i="12"/>
  <c r="B2228" i="12"/>
  <c r="E2227" i="12"/>
  <c r="B2227" i="12"/>
  <c r="E2226" i="12"/>
  <c r="B2226" i="12"/>
  <c r="E2225" i="12"/>
  <c r="B2225" i="12"/>
  <c r="E2224" i="12"/>
  <c r="B2224" i="12"/>
  <c r="E2223" i="12"/>
  <c r="B2223" i="12"/>
  <c r="E2222" i="12"/>
  <c r="B2222" i="12"/>
  <c r="E2221" i="12"/>
  <c r="B2221" i="12"/>
  <c r="E2220" i="12"/>
  <c r="B2220" i="12"/>
  <c r="E2219" i="12"/>
  <c r="B2219" i="12"/>
  <c r="E2218" i="12"/>
  <c r="B2218" i="12"/>
  <c r="E2217" i="12"/>
  <c r="B2217" i="12"/>
  <c r="E2216" i="12"/>
  <c r="B2216" i="12"/>
  <c r="E2215" i="12"/>
  <c r="B2215" i="12"/>
  <c r="E2214" i="12"/>
  <c r="B2214" i="12"/>
  <c r="E2213" i="12"/>
  <c r="B2213" i="12"/>
  <c r="E2212" i="12"/>
  <c r="B2212" i="12"/>
  <c r="E2211" i="12"/>
  <c r="B2211" i="12"/>
  <c r="E2210" i="12"/>
  <c r="B2210" i="12"/>
  <c r="E2209" i="12"/>
  <c r="B2209" i="12"/>
  <c r="E2208" i="12"/>
  <c r="B2208" i="12"/>
  <c r="E2207" i="12"/>
  <c r="B2207" i="12"/>
  <c r="E2206" i="12"/>
  <c r="B2206" i="12"/>
  <c r="E2205" i="12"/>
  <c r="B2205" i="12"/>
  <c r="E2204" i="12"/>
  <c r="B2204" i="12"/>
  <c r="E2203" i="12"/>
  <c r="B2203" i="12"/>
  <c r="E2202" i="12"/>
  <c r="B2202" i="12"/>
  <c r="E2201" i="12"/>
  <c r="B2201" i="12"/>
  <c r="E2200" i="12"/>
  <c r="B2200" i="12"/>
  <c r="E2199" i="12"/>
  <c r="B2199" i="12"/>
  <c r="E2198" i="12"/>
  <c r="B2198" i="12"/>
  <c r="E2197" i="12"/>
  <c r="B2197" i="12"/>
  <c r="E2196" i="12"/>
  <c r="B2196" i="12"/>
  <c r="E2195" i="12"/>
  <c r="B2195" i="12"/>
  <c r="E2194" i="12"/>
  <c r="B2194" i="12"/>
  <c r="E2193" i="12"/>
  <c r="B2193" i="12"/>
  <c r="E2192" i="12"/>
  <c r="B2192" i="12"/>
  <c r="E2191" i="12"/>
  <c r="B2191" i="12"/>
  <c r="E2190" i="12"/>
  <c r="B2190" i="12"/>
  <c r="E2189" i="12"/>
  <c r="B2189" i="12"/>
  <c r="E2188" i="12"/>
  <c r="B2188" i="12"/>
  <c r="E2187" i="12"/>
  <c r="B2187" i="12"/>
  <c r="E2186" i="12"/>
  <c r="B2186" i="12"/>
  <c r="E2185" i="12"/>
  <c r="B2185" i="12"/>
  <c r="E2184" i="12"/>
  <c r="B2184" i="12"/>
  <c r="E2183" i="12"/>
  <c r="B2183" i="12"/>
  <c r="E2182" i="12"/>
  <c r="B2182" i="12"/>
  <c r="E2181" i="12"/>
  <c r="B2181" i="12"/>
  <c r="E2180" i="12"/>
  <c r="B2180" i="12"/>
  <c r="E2179" i="12"/>
  <c r="B2179" i="12"/>
  <c r="E2178" i="12"/>
  <c r="B2178" i="12"/>
  <c r="E2177" i="12"/>
  <c r="B2177" i="12"/>
  <c r="E2176" i="12"/>
  <c r="B2176" i="12"/>
  <c r="E2175" i="12"/>
  <c r="B2175" i="12"/>
  <c r="E2174" i="12"/>
  <c r="B2174" i="12"/>
  <c r="E2173" i="12"/>
  <c r="B2173" i="12"/>
  <c r="E2172" i="12"/>
  <c r="B2172" i="12"/>
  <c r="E2171" i="12"/>
  <c r="B2171" i="12"/>
  <c r="E2170" i="12"/>
  <c r="B2170" i="12"/>
  <c r="E2169" i="12"/>
  <c r="B2169" i="12"/>
  <c r="E2168" i="12"/>
  <c r="B2168" i="12"/>
  <c r="E2167" i="12"/>
  <c r="B2167" i="12"/>
  <c r="E2166" i="12"/>
  <c r="B2166" i="12"/>
  <c r="E2165" i="12"/>
  <c r="B2165" i="12"/>
  <c r="E2164" i="12"/>
  <c r="B2164" i="12"/>
  <c r="E2163" i="12"/>
  <c r="B2163" i="12"/>
  <c r="E2162" i="12"/>
  <c r="B2162" i="12"/>
  <c r="E2161" i="12"/>
  <c r="B2161" i="12"/>
  <c r="E2160" i="12"/>
  <c r="B2160" i="12"/>
  <c r="E2159" i="12"/>
  <c r="B2159" i="12"/>
  <c r="E2158" i="12"/>
  <c r="B2158" i="12"/>
  <c r="E2157" i="12"/>
  <c r="B2157" i="12"/>
  <c r="E2156" i="12"/>
  <c r="B2156" i="12"/>
  <c r="E2155" i="12"/>
  <c r="B2155" i="12"/>
  <c r="E2154" i="12"/>
  <c r="B2154" i="12"/>
  <c r="E2153" i="12"/>
  <c r="B2153" i="12"/>
  <c r="E2152" i="12"/>
  <c r="B2152" i="12"/>
  <c r="E2151" i="12"/>
  <c r="B2151" i="12"/>
  <c r="E2150" i="12"/>
  <c r="B2150" i="12"/>
  <c r="E2149" i="12"/>
  <c r="B2149" i="12"/>
  <c r="E2148" i="12"/>
  <c r="B2148" i="12"/>
  <c r="E2147" i="12"/>
  <c r="B2147" i="12"/>
  <c r="E2146" i="12"/>
  <c r="B2146" i="12"/>
  <c r="E2145" i="12"/>
  <c r="B2145" i="12"/>
  <c r="E2144" i="12"/>
  <c r="B2144" i="12"/>
  <c r="E2143" i="12"/>
  <c r="B2143" i="12"/>
  <c r="E2142" i="12"/>
  <c r="B2142" i="12"/>
  <c r="E2141" i="12"/>
  <c r="B2141" i="12"/>
  <c r="E2140" i="12"/>
  <c r="B2140" i="12"/>
  <c r="E2139" i="12"/>
  <c r="B2139" i="12"/>
  <c r="E2138" i="12"/>
  <c r="B2138" i="12"/>
  <c r="E2137" i="12"/>
  <c r="B2137" i="12"/>
  <c r="E2136" i="12"/>
  <c r="B2136" i="12"/>
  <c r="E2135" i="12"/>
  <c r="B2135" i="12"/>
  <c r="E2134" i="12"/>
  <c r="B2134" i="12"/>
  <c r="E2133" i="12"/>
  <c r="B2133" i="12"/>
  <c r="E2132" i="12"/>
  <c r="B2132" i="12"/>
  <c r="E2131" i="12"/>
  <c r="B2131" i="12"/>
  <c r="E2130" i="12"/>
  <c r="B2130" i="12"/>
  <c r="E2129" i="12"/>
  <c r="B2129" i="12"/>
  <c r="E2128" i="12"/>
  <c r="B2128" i="12"/>
  <c r="E2127" i="12"/>
  <c r="B2127" i="12"/>
  <c r="E2126" i="12"/>
  <c r="B2126" i="12"/>
  <c r="E2125" i="12"/>
  <c r="B2125" i="12"/>
  <c r="E2124" i="12"/>
  <c r="B2124" i="12"/>
  <c r="E2123" i="12"/>
  <c r="B2123" i="12"/>
  <c r="E2122" i="12"/>
  <c r="B2122" i="12"/>
  <c r="E2121" i="12"/>
  <c r="B2121" i="12"/>
  <c r="E2120" i="12"/>
  <c r="B2120" i="12"/>
  <c r="E2119" i="12"/>
  <c r="B2119" i="12"/>
  <c r="E2118" i="12"/>
  <c r="B2118" i="12"/>
  <c r="E2117" i="12"/>
  <c r="B2117" i="12"/>
  <c r="E2116" i="12"/>
  <c r="B2116" i="12"/>
  <c r="E2115" i="12"/>
  <c r="B2115" i="12"/>
  <c r="E2114" i="12"/>
  <c r="B2114" i="12"/>
  <c r="E2113" i="12"/>
  <c r="B2113" i="12"/>
  <c r="E2112" i="12"/>
  <c r="B2112" i="12"/>
  <c r="E2111" i="12"/>
  <c r="B2111" i="12"/>
  <c r="E2110" i="12"/>
  <c r="B2110" i="12"/>
  <c r="E2109" i="12"/>
  <c r="B2109" i="12"/>
  <c r="E2108" i="12"/>
  <c r="B2108" i="12"/>
  <c r="E2107" i="12"/>
  <c r="B2107" i="12"/>
  <c r="E2106" i="12"/>
  <c r="B2106" i="12"/>
  <c r="E2105" i="12"/>
  <c r="B2105" i="12"/>
  <c r="E2104" i="12"/>
  <c r="B2104" i="12"/>
  <c r="E2103" i="12"/>
  <c r="B2103" i="12"/>
  <c r="E2102" i="12"/>
  <c r="B2102" i="12"/>
  <c r="E2101" i="12"/>
  <c r="B2101" i="12"/>
  <c r="E2100" i="12"/>
  <c r="B2100" i="12"/>
  <c r="E2099" i="12"/>
  <c r="B2099" i="12"/>
  <c r="E2098" i="12"/>
  <c r="B2098" i="12"/>
  <c r="E2097" i="12"/>
  <c r="B2097" i="12"/>
  <c r="E2096" i="12"/>
  <c r="B2096" i="12"/>
  <c r="E2095" i="12"/>
  <c r="B2095" i="12"/>
  <c r="E2094" i="12"/>
  <c r="B2094" i="12"/>
  <c r="E2093" i="12"/>
  <c r="B2093" i="12"/>
  <c r="E2092" i="12"/>
  <c r="B2092" i="12"/>
  <c r="E2091" i="12"/>
  <c r="B2091" i="12"/>
  <c r="E2090" i="12"/>
  <c r="B2090" i="12"/>
  <c r="E2089" i="12"/>
  <c r="B2089" i="12"/>
  <c r="E2088" i="12"/>
  <c r="B2088" i="12"/>
  <c r="E2087" i="12"/>
  <c r="B2087" i="12"/>
  <c r="E2086" i="12"/>
  <c r="B2086" i="12"/>
  <c r="E2085" i="12"/>
  <c r="B2085" i="12"/>
  <c r="E2084" i="12"/>
  <c r="B2084" i="12"/>
  <c r="E2083" i="12"/>
  <c r="B2083" i="12"/>
  <c r="E2082" i="12"/>
  <c r="B2082" i="12"/>
  <c r="E2081" i="12"/>
  <c r="B2081" i="12"/>
  <c r="E2080" i="12"/>
  <c r="B2080" i="12"/>
  <c r="E2079" i="12"/>
  <c r="B2079" i="12"/>
  <c r="E2078" i="12"/>
  <c r="B2078" i="12"/>
  <c r="E2077" i="12"/>
  <c r="B2077" i="12"/>
  <c r="E2076" i="12"/>
  <c r="B2076" i="12"/>
  <c r="E2075" i="12"/>
  <c r="B2075" i="12"/>
  <c r="E2074" i="12"/>
  <c r="B2074" i="12"/>
  <c r="E2073" i="12"/>
  <c r="B2073" i="12"/>
  <c r="E2072" i="12"/>
  <c r="B2072" i="12"/>
  <c r="E2071" i="12"/>
  <c r="B2071" i="12"/>
  <c r="E2070" i="12"/>
  <c r="B2070" i="12"/>
  <c r="E2069" i="12"/>
  <c r="B2069" i="12"/>
  <c r="E2068" i="12"/>
  <c r="B2068" i="12"/>
  <c r="E2067" i="12"/>
  <c r="B2067" i="12"/>
  <c r="E2066" i="12"/>
  <c r="B2066" i="12"/>
  <c r="E2065" i="12"/>
  <c r="B2065" i="12"/>
  <c r="E2064" i="12"/>
  <c r="B2064" i="12"/>
  <c r="E2063" i="12"/>
  <c r="B2063" i="12"/>
  <c r="E2062" i="12"/>
  <c r="B2062" i="12"/>
  <c r="E2061" i="12"/>
  <c r="B2061" i="12"/>
  <c r="E2060" i="12"/>
  <c r="B2060" i="12"/>
  <c r="E2059" i="12"/>
  <c r="B2059" i="12"/>
  <c r="E2058" i="12"/>
  <c r="B2058" i="12"/>
  <c r="E2057" i="12"/>
  <c r="B2057" i="12"/>
  <c r="E2056" i="12"/>
  <c r="B2056" i="12"/>
  <c r="E2055" i="12"/>
  <c r="B2055" i="12"/>
  <c r="E2054" i="12"/>
  <c r="B2054" i="12"/>
  <c r="E2053" i="12"/>
  <c r="B2053" i="12"/>
  <c r="E2052" i="12"/>
  <c r="B2052" i="12"/>
  <c r="E2051" i="12"/>
  <c r="B2051" i="12"/>
  <c r="E2050" i="12"/>
  <c r="B2050" i="12"/>
  <c r="E2049" i="12"/>
  <c r="B2049" i="12"/>
  <c r="E2048" i="12"/>
  <c r="B2048" i="12"/>
  <c r="E2047" i="12"/>
  <c r="B2047" i="12"/>
  <c r="E2046" i="12"/>
  <c r="B2046" i="12"/>
  <c r="E2045" i="12"/>
  <c r="B2045" i="12"/>
  <c r="E2044" i="12"/>
  <c r="B2044" i="12"/>
  <c r="E2043" i="12"/>
  <c r="B2043" i="12"/>
  <c r="E2042" i="12"/>
  <c r="B2042" i="12"/>
  <c r="E2041" i="12"/>
  <c r="B2041" i="12"/>
  <c r="E2040" i="12"/>
  <c r="B2040" i="12"/>
  <c r="E2039" i="12"/>
  <c r="B2039" i="12"/>
  <c r="E2038" i="12"/>
  <c r="B2038" i="12"/>
  <c r="E2037" i="12"/>
  <c r="B2037" i="12"/>
  <c r="E2036" i="12"/>
  <c r="B2036" i="12"/>
  <c r="E2035" i="12"/>
  <c r="B2035" i="12"/>
  <c r="E2034" i="12"/>
  <c r="B2034" i="12"/>
  <c r="E2033" i="12"/>
  <c r="B2033" i="12"/>
  <c r="E2032" i="12"/>
  <c r="B2032" i="12"/>
  <c r="E2031" i="12"/>
  <c r="B2031" i="12"/>
  <c r="E2030" i="12"/>
  <c r="B2030" i="12"/>
  <c r="E2029" i="12"/>
  <c r="B2029" i="12"/>
  <c r="E2028" i="12"/>
  <c r="B2028" i="12"/>
  <c r="E2027" i="12"/>
  <c r="B2027" i="12"/>
  <c r="E2026" i="12"/>
  <c r="B2026" i="12"/>
  <c r="E2025" i="12"/>
  <c r="B2025" i="12"/>
  <c r="E2024" i="12"/>
  <c r="B2024" i="12"/>
  <c r="E2023" i="12"/>
  <c r="B2023" i="12"/>
  <c r="E2022" i="12"/>
  <c r="B2022" i="12"/>
  <c r="E2021" i="12"/>
  <c r="B2021" i="12"/>
  <c r="E2020" i="12"/>
  <c r="B2020" i="12"/>
  <c r="E2019" i="12"/>
  <c r="B2019" i="12"/>
  <c r="E2018" i="12"/>
  <c r="B2018" i="12"/>
  <c r="E2017" i="12"/>
  <c r="B2017" i="12"/>
  <c r="E2016" i="12"/>
  <c r="B2016" i="12"/>
  <c r="E2015" i="12"/>
  <c r="B2015" i="12"/>
  <c r="E2014" i="12"/>
  <c r="B2014" i="12"/>
  <c r="E2013" i="12"/>
  <c r="B2013" i="12"/>
  <c r="E2012" i="12"/>
  <c r="B2012" i="12"/>
  <c r="E2011" i="12"/>
  <c r="B2011" i="12"/>
  <c r="E2010" i="12"/>
  <c r="B2010" i="12"/>
  <c r="E2009" i="12"/>
  <c r="B2009" i="12"/>
  <c r="E2008" i="12"/>
  <c r="B2008" i="12"/>
  <c r="E2007" i="12"/>
  <c r="B2007" i="12"/>
  <c r="E2006" i="12"/>
  <c r="B2006" i="12"/>
  <c r="E2005" i="12"/>
  <c r="B2005" i="12"/>
  <c r="E2004" i="12"/>
  <c r="B2004" i="12"/>
  <c r="E2003" i="12"/>
  <c r="B2003" i="12"/>
  <c r="E2002" i="12"/>
  <c r="B2002" i="12"/>
  <c r="E2001" i="12"/>
  <c r="B2001" i="12"/>
  <c r="E2000" i="12"/>
  <c r="B2000" i="12"/>
  <c r="E1999" i="12"/>
  <c r="B1999" i="12"/>
  <c r="E1998" i="12"/>
  <c r="B1998" i="12"/>
  <c r="E1997" i="12"/>
  <c r="B1997" i="12"/>
  <c r="E1996" i="12"/>
  <c r="B1996" i="12"/>
  <c r="E1995" i="12"/>
  <c r="B1995" i="12"/>
  <c r="E1994" i="12"/>
  <c r="B1994" i="12"/>
  <c r="E1993" i="12"/>
  <c r="B1993" i="12"/>
  <c r="E1992" i="12"/>
  <c r="B1992" i="12"/>
  <c r="E1991" i="12"/>
  <c r="B1991" i="12"/>
  <c r="E1990" i="12"/>
  <c r="B1990" i="12"/>
  <c r="E1989" i="12"/>
  <c r="B1989" i="12"/>
  <c r="E1988" i="12"/>
  <c r="B1988" i="12"/>
  <c r="E1987" i="12"/>
  <c r="B1987" i="12"/>
  <c r="E1986" i="12"/>
  <c r="B1986" i="12"/>
  <c r="E1985" i="12"/>
  <c r="B1985" i="12"/>
  <c r="E1984" i="12"/>
  <c r="B1984" i="12"/>
  <c r="E1983" i="12"/>
  <c r="B1983" i="12"/>
  <c r="E1982" i="12"/>
  <c r="B1982" i="12"/>
  <c r="E1981" i="12"/>
  <c r="B1981" i="12"/>
  <c r="E1980" i="12"/>
  <c r="B1980" i="12"/>
  <c r="E1979" i="12"/>
  <c r="B1979" i="12"/>
  <c r="E1978" i="12"/>
  <c r="B1978" i="12"/>
  <c r="E1977" i="12"/>
  <c r="B1977" i="12"/>
  <c r="E1976" i="12"/>
  <c r="B1976" i="12"/>
  <c r="E1975" i="12"/>
  <c r="B1975" i="12"/>
  <c r="E1974" i="12"/>
  <c r="B1974" i="12"/>
  <c r="E1973" i="12"/>
  <c r="B1973" i="12"/>
  <c r="E1972" i="12"/>
  <c r="B1972" i="12"/>
  <c r="E1971" i="12"/>
  <c r="B1971" i="12"/>
  <c r="E1970" i="12"/>
  <c r="B1970" i="12"/>
  <c r="E1969" i="12"/>
  <c r="B1969" i="12"/>
  <c r="E1968" i="12"/>
  <c r="B1968" i="12"/>
  <c r="E1967" i="12"/>
  <c r="B1967" i="12"/>
  <c r="E1966" i="12"/>
  <c r="B1966" i="12"/>
  <c r="E1965" i="12"/>
  <c r="B1965" i="12"/>
  <c r="E1964" i="12"/>
  <c r="B1964" i="12"/>
  <c r="E1963" i="12"/>
  <c r="B1963" i="12"/>
  <c r="E1962" i="12"/>
  <c r="B1962" i="12"/>
  <c r="E1961" i="12"/>
  <c r="B1961" i="12"/>
  <c r="E1960" i="12"/>
  <c r="B1960" i="12"/>
  <c r="E1959" i="12"/>
  <c r="B1959" i="12"/>
  <c r="E1958" i="12"/>
  <c r="B1958" i="12"/>
  <c r="E1957" i="12"/>
  <c r="B1957" i="12"/>
  <c r="E1956" i="12"/>
  <c r="B1956" i="12"/>
  <c r="E1955" i="12"/>
  <c r="B1955" i="12"/>
  <c r="E1954" i="12"/>
  <c r="B1954" i="12"/>
  <c r="E1953" i="12"/>
  <c r="B1953" i="12"/>
  <c r="E1952" i="12"/>
  <c r="B1952" i="12"/>
  <c r="E1951" i="12"/>
  <c r="B1951" i="12"/>
  <c r="E1950" i="12"/>
  <c r="B1950" i="12"/>
  <c r="E1949" i="12"/>
  <c r="B1949" i="12"/>
  <c r="E1948" i="12"/>
  <c r="B1948" i="12"/>
  <c r="E1947" i="12"/>
  <c r="B1947" i="12"/>
  <c r="E1946" i="12"/>
  <c r="B1946" i="12"/>
  <c r="E1945" i="12"/>
  <c r="B1945" i="12"/>
  <c r="E1944" i="12"/>
  <c r="B1944" i="12"/>
  <c r="E1943" i="12"/>
  <c r="B1943" i="12"/>
  <c r="E1942" i="12"/>
  <c r="B1942" i="12"/>
  <c r="E1941" i="12"/>
  <c r="B1941" i="12"/>
  <c r="E1940" i="12"/>
  <c r="B1940" i="12"/>
  <c r="E1939" i="12"/>
  <c r="B1939" i="12"/>
  <c r="E1938" i="12"/>
  <c r="B1938" i="12"/>
  <c r="E1937" i="12"/>
  <c r="B1937" i="12"/>
  <c r="E1936" i="12"/>
  <c r="B1936" i="12"/>
  <c r="E1935" i="12"/>
  <c r="B1935" i="12"/>
  <c r="E1934" i="12"/>
  <c r="B1934" i="12"/>
  <c r="E1933" i="12"/>
  <c r="B1933" i="12"/>
  <c r="E1932" i="12"/>
  <c r="B1932" i="12"/>
  <c r="E1931" i="12"/>
  <c r="B1931" i="12"/>
  <c r="E1930" i="12"/>
  <c r="B1930" i="12"/>
  <c r="E1929" i="12"/>
  <c r="B1929" i="12"/>
  <c r="E1928" i="12"/>
  <c r="B1928" i="12"/>
  <c r="E1927" i="12"/>
  <c r="B1927" i="12"/>
  <c r="E1926" i="12"/>
  <c r="B1926" i="12"/>
  <c r="E1925" i="12"/>
  <c r="B1925" i="12"/>
  <c r="E1924" i="12"/>
  <c r="B1924" i="12"/>
  <c r="E1923" i="12"/>
  <c r="B1923" i="12"/>
  <c r="E1922" i="12"/>
  <c r="B1922" i="12"/>
  <c r="E1921" i="12"/>
  <c r="B1921" i="12"/>
  <c r="E1920" i="12"/>
  <c r="B1920" i="12"/>
  <c r="E1919" i="12"/>
  <c r="B1919" i="12"/>
  <c r="E1918" i="12"/>
  <c r="B1918" i="12"/>
  <c r="E1917" i="12"/>
  <c r="B1917" i="12"/>
  <c r="E1916" i="12"/>
  <c r="B1916" i="12"/>
  <c r="E1915" i="12"/>
  <c r="B1915" i="12"/>
  <c r="E1914" i="12"/>
  <c r="B1914" i="12"/>
  <c r="E1913" i="12"/>
  <c r="B1913" i="12"/>
  <c r="E1912" i="12"/>
  <c r="B1912" i="12"/>
  <c r="E1911" i="12"/>
  <c r="B1911" i="12"/>
  <c r="E1910" i="12"/>
  <c r="B1910" i="12"/>
  <c r="E1909" i="12"/>
  <c r="B1909" i="12"/>
  <c r="E1908" i="12"/>
  <c r="B1908" i="12"/>
  <c r="E1907" i="12"/>
  <c r="B1907" i="12"/>
  <c r="E1906" i="12"/>
  <c r="B1906" i="12"/>
  <c r="E1905" i="12"/>
  <c r="B1905" i="12"/>
  <c r="E1904" i="12"/>
  <c r="B1904" i="12"/>
  <c r="E1903" i="12"/>
  <c r="B1903" i="12"/>
  <c r="E1902" i="12"/>
  <c r="B1902" i="12"/>
  <c r="E1901" i="12"/>
  <c r="B1901" i="12"/>
  <c r="E1900" i="12"/>
  <c r="B1900" i="12"/>
  <c r="E1899" i="12"/>
  <c r="B1899" i="12"/>
  <c r="E1898" i="12"/>
  <c r="B1898" i="12"/>
  <c r="E1897" i="12"/>
  <c r="B1897" i="12"/>
  <c r="E1896" i="12"/>
  <c r="B1896" i="12"/>
  <c r="E1895" i="12"/>
  <c r="B1895" i="12"/>
  <c r="E1894" i="12"/>
  <c r="B1894" i="12"/>
  <c r="E1893" i="12"/>
  <c r="B1893" i="12"/>
  <c r="E1892" i="12"/>
  <c r="B1892" i="12"/>
  <c r="E1891" i="12"/>
  <c r="B1891" i="12"/>
  <c r="E1890" i="12"/>
  <c r="B1890" i="12"/>
  <c r="E1889" i="12"/>
  <c r="B1889" i="12"/>
  <c r="E1888" i="12"/>
  <c r="B1888" i="12"/>
  <c r="E1887" i="12"/>
  <c r="B1887" i="12"/>
  <c r="E1886" i="12"/>
  <c r="B1886" i="12"/>
  <c r="E1885" i="12"/>
  <c r="B1885" i="12"/>
  <c r="E1884" i="12"/>
  <c r="B1884" i="12"/>
  <c r="E1883" i="12"/>
  <c r="B1883" i="12"/>
  <c r="E1882" i="12"/>
  <c r="B1882" i="12"/>
  <c r="E1881" i="12"/>
  <c r="B1881" i="12"/>
  <c r="E1880" i="12"/>
  <c r="B1880" i="12"/>
  <c r="E1879" i="12"/>
  <c r="B1879" i="12"/>
  <c r="E1878" i="12"/>
  <c r="B1878" i="12"/>
  <c r="E1877" i="12"/>
  <c r="B1877" i="12"/>
  <c r="E1876" i="12"/>
  <c r="B1876" i="12"/>
  <c r="E1875" i="12"/>
  <c r="B1875" i="12"/>
  <c r="E1874" i="12"/>
  <c r="B1874" i="12"/>
  <c r="E1873" i="12"/>
  <c r="B1873" i="12"/>
  <c r="E1872" i="12"/>
  <c r="B1872" i="12"/>
  <c r="E1871" i="12"/>
  <c r="B1871" i="12"/>
  <c r="E1870" i="12"/>
  <c r="B1870" i="12"/>
  <c r="E1869" i="12"/>
  <c r="B1869" i="12"/>
  <c r="E1868" i="12"/>
  <c r="B1868" i="12"/>
  <c r="E1867" i="12"/>
  <c r="B1867" i="12"/>
  <c r="E1866" i="12"/>
  <c r="B1866" i="12"/>
  <c r="E1865" i="12"/>
  <c r="B1865" i="12"/>
  <c r="E1864" i="12"/>
  <c r="B1864" i="12"/>
  <c r="E1863" i="12"/>
  <c r="B1863" i="12"/>
  <c r="E1862" i="12"/>
  <c r="B1862" i="12"/>
  <c r="E1861" i="12"/>
  <c r="B1861" i="12"/>
  <c r="E1860" i="12"/>
  <c r="B1860" i="12"/>
  <c r="E1859" i="12"/>
  <c r="B1859" i="12"/>
  <c r="E1858" i="12"/>
  <c r="B1858" i="12"/>
  <c r="E1857" i="12"/>
  <c r="B1857" i="12"/>
  <c r="E1856" i="12"/>
  <c r="B1856" i="12"/>
  <c r="E1855" i="12"/>
  <c r="B1855" i="12"/>
  <c r="E1854" i="12"/>
  <c r="B1854" i="12"/>
  <c r="E1853" i="12"/>
  <c r="B1853" i="12"/>
  <c r="E1852" i="12"/>
  <c r="B1852" i="12"/>
  <c r="E1851" i="12"/>
  <c r="B1851" i="12"/>
  <c r="E1850" i="12"/>
  <c r="B1850" i="12"/>
  <c r="E1849" i="12"/>
  <c r="B1849" i="12"/>
  <c r="E1848" i="12"/>
  <c r="B1848" i="12"/>
  <c r="E1847" i="12"/>
  <c r="B1847" i="12"/>
  <c r="E1846" i="12"/>
  <c r="B1846" i="12"/>
  <c r="E1845" i="12"/>
  <c r="B1845" i="12"/>
  <c r="E1844" i="12"/>
  <c r="B1844" i="12"/>
  <c r="E1843" i="12"/>
  <c r="B1843" i="12"/>
  <c r="E1842" i="12"/>
  <c r="B1842" i="12"/>
  <c r="E1841" i="12"/>
  <c r="B1841" i="12"/>
  <c r="E1840" i="12"/>
  <c r="B1840" i="12"/>
  <c r="E1839" i="12"/>
  <c r="B1839" i="12"/>
  <c r="E1838" i="12"/>
  <c r="B1838" i="12"/>
  <c r="E1837" i="12"/>
  <c r="B1837" i="12"/>
  <c r="E1836" i="12"/>
  <c r="B1836" i="12"/>
  <c r="E1835" i="12"/>
  <c r="B1835" i="12"/>
  <c r="E1834" i="12"/>
  <c r="B1834" i="12"/>
  <c r="E1833" i="12"/>
  <c r="B1833" i="12"/>
  <c r="E1832" i="12"/>
  <c r="B1832" i="12"/>
  <c r="E1831" i="12"/>
  <c r="B1831" i="12"/>
  <c r="E1830" i="12"/>
  <c r="B1830" i="12"/>
  <c r="E1829" i="12"/>
  <c r="B1829" i="12"/>
  <c r="E1828" i="12"/>
  <c r="B1828" i="12"/>
  <c r="E1827" i="12"/>
  <c r="B1827" i="12"/>
  <c r="E1826" i="12"/>
  <c r="B1826" i="12"/>
  <c r="E1825" i="12"/>
  <c r="B1825" i="12"/>
  <c r="E1824" i="12"/>
  <c r="B1824" i="12"/>
  <c r="E1823" i="12"/>
  <c r="B1823" i="12"/>
  <c r="E1822" i="12"/>
  <c r="B1822" i="12"/>
  <c r="E1821" i="12"/>
  <c r="B1821" i="12"/>
  <c r="E1820" i="12"/>
  <c r="B1820" i="12"/>
  <c r="E1819" i="12"/>
  <c r="B1819" i="12"/>
  <c r="E1818" i="12"/>
  <c r="B1818" i="12"/>
  <c r="E1817" i="12"/>
  <c r="B1817" i="12"/>
  <c r="E1816" i="12"/>
  <c r="B1816" i="12"/>
  <c r="E1815" i="12"/>
  <c r="B1815" i="12"/>
  <c r="E1814" i="12"/>
  <c r="B1814" i="12"/>
  <c r="E1813" i="12"/>
  <c r="B1813" i="12"/>
  <c r="E1812" i="12"/>
  <c r="B1812" i="12"/>
  <c r="E1811" i="12"/>
  <c r="B1811" i="12"/>
  <c r="E1810" i="12"/>
  <c r="B1810" i="12"/>
  <c r="E1809" i="12"/>
  <c r="B1809" i="12"/>
  <c r="E1808" i="12"/>
  <c r="B1808" i="12"/>
  <c r="E1807" i="12"/>
  <c r="B1807" i="12"/>
  <c r="E1806" i="12"/>
  <c r="B1806" i="12"/>
  <c r="E1805" i="12"/>
  <c r="B1805" i="12"/>
  <c r="E1804" i="12"/>
  <c r="B1804" i="12"/>
  <c r="E1803" i="12"/>
  <c r="B1803" i="12"/>
  <c r="E1802" i="12"/>
  <c r="B1802" i="12"/>
  <c r="E1801" i="12"/>
  <c r="B1801" i="12"/>
  <c r="E1800" i="12"/>
  <c r="B1800" i="12"/>
  <c r="E1799" i="12"/>
  <c r="B1799" i="12"/>
  <c r="E1798" i="12"/>
  <c r="B1798" i="12"/>
  <c r="E1797" i="12"/>
  <c r="B1797" i="12"/>
  <c r="E1796" i="12"/>
  <c r="B1796" i="12"/>
  <c r="E1795" i="12"/>
  <c r="B1795" i="12"/>
  <c r="E1794" i="12"/>
  <c r="B1794" i="12"/>
  <c r="E1793" i="12"/>
  <c r="B1793" i="12"/>
  <c r="E1792" i="12"/>
  <c r="B1792" i="12"/>
  <c r="E1791" i="12"/>
  <c r="B1791" i="12"/>
  <c r="E1790" i="12"/>
  <c r="B1790" i="12"/>
  <c r="E1789" i="12"/>
  <c r="B1789" i="12"/>
  <c r="E1788" i="12"/>
  <c r="B1788" i="12"/>
  <c r="E1787" i="12"/>
  <c r="B1787" i="12"/>
  <c r="E1786" i="12"/>
  <c r="B1786" i="12"/>
  <c r="E1785" i="12"/>
  <c r="B1785" i="12"/>
  <c r="E1784" i="12"/>
  <c r="B1784" i="12"/>
  <c r="E1783" i="12"/>
  <c r="B1783" i="12"/>
  <c r="E1782" i="12"/>
  <c r="B1782" i="12"/>
  <c r="E1781" i="12"/>
  <c r="B1781" i="12"/>
  <c r="E1780" i="12"/>
  <c r="B1780" i="12"/>
  <c r="E1779" i="12"/>
  <c r="B1779" i="12"/>
  <c r="E1778" i="12"/>
  <c r="B1778" i="12"/>
  <c r="E1777" i="12"/>
  <c r="B1777" i="12"/>
  <c r="E1776" i="12"/>
  <c r="B1776" i="12"/>
  <c r="E1775" i="12"/>
  <c r="B1775" i="12"/>
  <c r="E1774" i="12"/>
  <c r="B1774" i="12"/>
  <c r="E1773" i="12"/>
  <c r="B1773" i="12"/>
  <c r="E1772" i="12"/>
  <c r="B1772" i="12"/>
  <c r="E1771" i="12"/>
  <c r="B1771" i="12"/>
  <c r="E1770" i="12"/>
  <c r="B1770" i="12"/>
  <c r="E1769" i="12"/>
  <c r="B1769" i="12"/>
  <c r="E1768" i="12"/>
  <c r="B1768" i="12"/>
  <c r="E1767" i="12"/>
  <c r="B1767" i="12"/>
  <c r="E1766" i="12"/>
  <c r="B1766" i="12"/>
  <c r="E1765" i="12"/>
  <c r="B1765" i="12"/>
  <c r="E1764" i="12"/>
  <c r="B1764" i="12"/>
  <c r="E1763" i="12"/>
  <c r="B1763" i="12"/>
  <c r="E1762" i="12"/>
  <c r="B1762" i="12"/>
  <c r="E1761" i="12"/>
  <c r="B1761" i="12"/>
  <c r="E1760" i="12"/>
  <c r="B1760" i="12"/>
  <c r="E1759" i="12"/>
  <c r="B1759" i="12"/>
  <c r="E1758" i="12"/>
  <c r="B1758" i="12"/>
  <c r="E1757" i="12"/>
  <c r="B1757" i="12"/>
  <c r="E1756" i="12"/>
  <c r="B1756" i="12"/>
  <c r="E1755" i="12"/>
  <c r="B1755" i="12"/>
  <c r="E1754" i="12"/>
  <c r="B1754" i="12"/>
  <c r="E1753" i="12"/>
  <c r="B1753" i="12"/>
  <c r="E1752" i="12"/>
  <c r="B1752" i="12"/>
  <c r="E1751" i="12"/>
  <c r="B1751" i="12"/>
  <c r="E1750" i="12"/>
  <c r="B1750" i="12"/>
  <c r="E1749" i="12"/>
  <c r="B1749" i="12"/>
  <c r="E1748" i="12"/>
  <c r="B1748" i="12"/>
  <c r="E1747" i="12"/>
  <c r="B1747" i="12"/>
  <c r="E1746" i="12"/>
  <c r="B1746" i="12"/>
  <c r="E1745" i="12"/>
  <c r="B1745" i="12"/>
  <c r="E1744" i="12"/>
  <c r="B1744" i="12"/>
  <c r="E1743" i="12"/>
  <c r="B1743" i="12"/>
  <c r="E1742" i="12"/>
  <c r="B1742" i="12"/>
  <c r="E1741" i="12"/>
  <c r="B1741" i="12"/>
  <c r="E1740" i="12"/>
  <c r="B1740" i="12"/>
  <c r="E1739" i="12"/>
  <c r="B1739" i="12"/>
  <c r="E1738" i="12"/>
  <c r="B1738" i="12"/>
  <c r="E1737" i="12"/>
  <c r="B1737" i="12"/>
  <c r="E1736" i="12"/>
  <c r="B1736" i="12"/>
  <c r="E1735" i="12"/>
  <c r="B1735" i="12"/>
  <c r="E1734" i="12"/>
  <c r="B1734" i="12"/>
  <c r="E1733" i="12"/>
  <c r="B1733" i="12"/>
  <c r="E1732" i="12"/>
  <c r="B1732" i="12"/>
  <c r="E1731" i="12"/>
  <c r="B1731" i="12"/>
  <c r="E1730" i="12"/>
  <c r="B1730" i="12"/>
  <c r="E1729" i="12"/>
  <c r="B1729" i="12"/>
  <c r="E1728" i="12"/>
  <c r="B1728" i="12"/>
  <c r="E1727" i="12"/>
  <c r="B1727" i="12"/>
  <c r="E1726" i="12"/>
  <c r="B1726" i="12"/>
  <c r="E1725" i="12"/>
  <c r="B1725" i="12"/>
  <c r="E1724" i="12"/>
  <c r="B1724" i="12"/>
  <c r="E1723" i="12"/>
  <c r="B1723" i="12"/>
  <c r="E1722" i="12"/>
  <c r="B1722" i="12"/>
  <c r="E1721" i="12"/>
  <c r="B1721" i="12"/>
  <c r="E1720" i="12"/>
  <c r="B1720" i="12"/>
  <c r="E1719" i="12"/>
  <c r="B1719" i="12"/>
  <c r="E1718" i="12"/>
  <c r="B1718" i="12"/>
  <c r="E1717" i="12"/>
  <c r="B1717" i="12"/>
  <c r="E1716" i="12"/>
  <c r="B1716" i="12"/>
  <c r="E1715" i="12"/>
  <c r="B1715" i="12"/>
  <c r="E1714" i="12"/>
  <c r="B1714" i="12"/>
  <c r="E1713" i="12"/>
  <c r="B1713" i="12"/>
  <c r="E1712" i="12"/>
  <c r="B1712" i="12"/>
  <c r="E1711" i="12"/>
  <c r="B1711" i="12"/>
  <c r="E1710" i="12"/>
  <c r="B1710" i="12"/>
  <c r="E1709" i="12"/>
  <c r="B1709" i="12"/>
  <c r="E1708" i="12"/>
  <c r="B1708" i="12"/>
  <c r="E1707" i="12"/>
  <c r="B1707" i="12"/>
  <c r="E1706" i="12"/>
  <c r="B1706" i="12"/>
  <c r="E1705" i="12"/>
  <c r="B1705" i="12"/>
  <c r="E1704" i="12"/>
  <c r="B1704" i="12"/>
  <c r="E1703" i="12"/>
  <c r="B1703" i="12"/>
  <c r="E1702" i="12"/>
  <c r="B1702" i="12"/>
  <c r="E1701" i="12"/>
  <c r="B1701" i="12"/>
  <c r="E1700" i="12"/>
  <c r="B1700" i="12"/>
  <c r="E1699" i="12"/>
  <c r="B1699" i="12"/>
  <c r="E1698" i="12"/>
  <c r="B1698" i="12"/>
  <c r="E1697" i="12"/>
  <c r="B1697" i="12"/>
  <c r="E1696" i="12"/>
  <c r="B1696" i="12"/>
  <c r="E1695" i="12"/>
  <c r="B1695" i="12"/>
  <c r="E1694" i="12"/>
  <c r="B1694" i="12"/>
  <c r="E1693" i="12"/>
  <c r="B1693" i="12"/>
  <c r="E1692" i="12"/>
  <c r="B1692" i="12"/>
  <c r="E1691" i="12"/>
  <c r="B1691" i="12"/>
  <c r="E1690" i="12"/>
  <c r="B1690" i="12"/>
  <c r="E1689" i="12"/>
  <c r="B1689" i="12"/>
  <c r="E1688" i="12"/>
  <c r="B1688" i="12"/>
  <c r="E1687" i="12"/>
  <c r="B1687" i="12"/>
  <c r="E1686" i="12"/>
  <c r="B1686" i="12"/>
  <c r="E1685" i="12"/>
  <c r="B1685" i="12"/>
  <c r="E1684" i="12"/>
  <c r="B1684" i="12"/>
  <c r="E1683" i="12"/>
  <c r="B1683" i="12"/>
  <c r="E1682" i="12"/>
  <c r="B1682" i="12"/>
  <c r="E1681" i="12"/>
  <c r="B1681" i="12"/>
  <c r="E1680" i="12"/>
  <c r="B1680" i="12"/>
  <c r="E1679" i="12"/>
  <c r="B1679" i="12"/>
  <c r="E1678" i="12"/>
  <c r="B1678" i="12"/>
  <c r="E1677" i="12"/>
  <c r="B1677" i="12"/>
  <c r="E1676" i="12"/>
  <c r="B1676" i="12"/>
  <c r="E1675" i="12"/>
  <c r="B1675" i="12"/>
  <c r="E1674" i="12"/>
  <c r="B1674" i="12"/>
  <c r="E1673" i="12"/>
  <c r="B1673" i="12"/>
  <c r="E1672" i="12"/>
  <c r="B1672" i="12"/>
  <c r="E1671" i="12"/>
  <c r="B1671" i="12"/>
  <c r="E1670" i="12"/>
  <c r="B1670" i="12"/>
  <c r="E1669" i="12"/>
  <c r="B1669" i="12"/>
  <c r="E1668" i="12"/>
  <c r="B1668" i="12"/>
  <c r="E1667" i="12"/>
  <c r="B1667" i="12"/>
  <c r="E1666" i="12"/>
  <c r="B1666" i="12"/>
  <c r="E1665" i="12"/>
  <c r="B1665" i="12"/>
  <c r="E1664" i="12"/>
  <c r="B1664" i="12"/>
  <c r="E1663" i="12"/>
  <c r="B1663" i="12"/>
  <c r="E1662" i="12"/>
  <c r="B1662" i="12"/>
  <c r="E1661" i="12"/>
  <c r="B1661" i="12"/>
  <c r="E1660" i="12"/>
  <c r="B1660" i="12"/>
  <c r="E1659" i="12"/>
  <c r="B1659" i="12"/>
  <c r="E1658" i="12"/>
  <c r="B1658" i="12"/>
  <c r="E1657" i="12"/>
  <c r="B1657" i="12"/>
  <c r="E1656" i="12"/>
  <c r="B1656" i="12"/>
  <c r="E1655" i="12"/>
  <c r="B1655" i="12"/>
  <c r="E1654" i="12"/>
  <c r="B1654" i="12"/>
  <c r="E1653" i="12"/>
  <c r="B1653" i="12"/>
  <c r="E1652" i="12"/>
  <c r="B1652" i="12"/>
  <c r="E1651" i="12"/>
  <c r="B1651" i="12"/>
  <c r="E1650" i="12"/>
  <c r="B1650" i="12"/>
  <c r="E1649" i="12"/>
  <c r="B1649" i="12"/>
  <c r="E1648" i="12"/>
  <c r="B1648" i="12"/>
  <c r="E1647" i="12"/>
  <c r="B1647" i="12"/>
  <c r="E1646" i="12"/>
  <c r="B1646" i="12"/>
  <c r="E1645" i="12"/>
  <c r="B1645" i="12"/>
  <c r="E1644" i="12"/>
  <c r="B1644" i="12"/>
  <c r="E1643" i="12"/>
  <c r="B1643" i="12"/>
  <c r="E1642" i="12"/>
  <c r="B1642" i="12"/>
  <c r="E1641" i="12"/>
  <c r="B1641" i="12"/>
  <c r="E1640" i="12"/>
  <c r="B1640" i="12"/>
  <c r="E1639" i="12"/>
  <c r="B1639" i="12"/>
  <c r="E1638" i="12"/>
  <c r="B1638" i="12"/>
  <c r="E1637" i="12"/>
  <c r="B1637" i="12"/>
  <c r="E1636" i="12"/>
  <c r="B1636" i="12"/>
  <c r="E1635" i="12"/>
  <c r="B1635" i="12"/>
  <c r="E1634" i="12"/>
  <c r="B1634" i="12"/>
  <c r="E1633" i="12"/>
  <c r="B1633" i="12"/>
  <c r="E1632" i="12"/>
  <c r="B1632" i="12"/>
  <c r="E1631" i="12"/>
  <c r="B1631" i="12"/>
  <c r="E1630" i="12"/>
  <c r="B1630" i="12"/>
  <c r="E1629" i="12"/>
  <c r="B1629" i="12"/>
  <c r="E1628" i="12"/>
  <c r="B1628" i="12"/>
  <c r="E1627" i="12"/>
  <c r="B1627" i="12"/>
  <c r="E1626" i="12"/>
  <c r="B1626" i="12"/>
  <c r="E1625" i="12"/>
  <c r="B1625" i="12"/>
  <c r="E1624" i="12"/>
  <c r="B1624" i="12"/>
  <c r="E1623" i="12"/>
  <c r="B1623" i="12"/>
  <c r="E1622" i="12"/>
  <c r="B1622" i="12"/>
  <c r="E1621" i="12"/>
  <c r="B1621" i="12"/>
  <c r="E1620" i="12"/>
  <c r="B1620" i="12"/>
  <c r="E1619" i="12"/>
  <c r="B1619" i="12"/>
  <c r="E1618" i="12"/>
  <c r="B1618" i="12"/>
  <c r="E1617" i="12"/>
  <c r="B1617" i="12"/>
  <c r="E1616" i="12"/>
  <c r="B1616" i="12"/>
  <c r="E1615" i="12"/>
  <c r="B1615" i="12"/>
  <c r="E1614" i="12"/>
  <c r="B1614" i="12"/>
  <c r="E1613" i="12"/>
  <c r="B1613" i="12"/>
  <c r="E1612" i="12"/>
  <c r="B1612" i="12"/>
  <c r="E1611" i="12"/>
  <c r="B1611" i="12"/>
  <c r="E1610" i="12"/>
  <c r="B1610" i="12"/>
  <c r="E1609" i="12"/>
  <c r="B1609" i="12"/>
  <c r="E1608" i="12"/>
  <c r="B1608" i="12"/>
  <c r="E1607" i="12"/>
  <c r="B1607" i="12"/>
  <c r="E1606" i="12"/>
  <c r="B1606" i="12"/>
  <c r="E1605" i="12"/>
  <c r="B1605" i="12"/>
  <c r="E1604" i="12"/>
  <c r="B1604" i="12"/>
  <c r="E1603" i="12"/>
  <c r="B1603" i="12"/>
  <c r="E1602" i="12"/>
  <c r="B1602" i="12"/>
  <c r="E1601" i="12"/>
  <c r="B1601" i="12"/>
  <c r="E1600" i="12"/>
  <c r="B1600" i="12"/>
  <c r="E1599" i="12"/>
  <c r="B1599" i="12"/>
  <c r="E1598" i="12"/>
  <c r="B1598" i="12"/>
  <c r="E1597" i="12"/>
  <c r="B1597" i="12"/>
  <c r="E1596" i="12"/>
  <c r="B1596" i="12"/>
  <c r="E1595" i="12"/>
  <c r="B1595" i="12"/>
  <c r="E1594" i="12"/>
  <c r="B1594" i="12"/>
  <c r="E1593" i="12"/>
  <c r="B1593" i="12"/>
  <c r="E1592" i="12"/>
  <c r="B1592" i="12"/>
  <c r="E1591" i="12"/>
  <c r="B1591" i="12"/>
  <c r="E1590" i="12"/>
  <c r="B1590" i="12"/>
  <c r="E1589" i="12"/>
  <c r="B1589" i="12"/>
  <c r="E1588" i="12"/>
  <c r="B1588" i="12"/>
  <c r="E1587" i="12"/>
  <c r="B1587" i="12"/>
  <c r="E1586" i="12"/>
  <c r="B1586" i="12"/>
  <c r="E1585" i="12"/>
  <c r="B1585" i="12"/>
  <c r="E1584" i="12"/>
  <c r="B1584" i="12"/>
  <c r="E1583" i="12"/>
  <c r="B1583" i="12"/>
  <c r="E1582" i="12"/>
  <c r="B1582" i="12"/>
  <c r="E1581" i="12"/>
  <c r="B1581" i="12"/>
  <c r="E1580" i="12"/>
  <c r="B1580" i="12"/>
  <c r="E1579" i="12"/>
  <c r="B1579" i="12"/>
  <c r="E1578" i="12"/>
  <c r="B1578" i="12"/>
  <c r="E1577" i="12"/>
  <c r="B1577" i="12"/>
  <c r="E1576" i="12"/>
  <c r="B1576" i="12"/>
  <c r="E1575" i="12"/>
  <c r="B1575" i="12"/>
  <c r="E1574" i="12"/>
  <c r="B1574" i="12"/>
  <c r="E1573" i="12"/>
  <c r="B1573" i="12"/>
  <c r="E1572" i="12"/>
  <c r="B1572" i="12"/>
  <c r="E1571" i="12"/>
  <c r="B1571" i="12"/>
  <c r="E1570" i="12"/>
  <c r="B1570" i="12"/>
  <c r="E1569" i="12"/>
  <c r="B1569" i="12"/>
  <c r="E1568" i="12"/>
  <c r="B1568" i="12"/>
  <c r="E1567" i="12"/>
  <c r="B1567" i="12"/>
  <c r="E1566" i="12"/>
  <c r="B1566" i="12"/>
  <c r="E1565" i="12"/>
  <c r="B1565" i="12"/>
  <c r="E1564" i="12"/>
  <c r="B1564" i="12"/>
  <c r="E1563" i="12"/>
  <c r="B1563" i="12"/>
  <c r="E1562" i="12"/>
  <c r="B1562" i="12"/>
  <c r="E1561" i="12"/>
  <c r="B1561" i="12"/>
  <c r="E1560" i="12"/>
  <c r="B1560" i="12"/>
  <c r="E1559" i="12"/>
  <c r="B1559" i="12"/>
  <c r="E1558" i="12"/>
  <c r="B1558" i="12"/>
  <c r="E1557" i="12"/>
  <c r="B1557" i="12"/>
  <c r="E1556" i="12"/>
  <c r="B1556" i="12"/>
  <c r="E1555" i="12"/>
  <c r="B1555" i="12"/>
  <c r="E1554" i="12"/>
  <c r="B1554" i="12"/>
  <c r="E1553" i="12"/>
  <c r="B1553" i="12"/>
  <c r="E1552" i="12"/>
  <c r="B1552" i="12"/>
  <c r="E1551" i="12"/>
  <c r="B1551" i="12"/>
  <c r="E1550" i="12"/>
  <c r="B1550" i="12"/>
  <c r="E1549" i="12"/>
  <c r="B1549" i="12"/>
  <c r="E1548" i="12"/>
  <c r="B1548" i="12"/>
  <c r="E1547" i="12"/>
  <c r="B1547" i="12"/>
  <c r="E1546" i="12"/>
  <c r="B1546" i="12"/>
  <c r="E1545" i="12"/>
  <c r="B1545" i="12"/>
  <c r="E1544" i="12"/>
  <c r="B1544" i="12"/>
  <c r="E1543" i="12"/>
  <c r="B1543" i="12"/>
  <c r="E1542" i="12"/>
  <c r="B1542" i="12"/>
  <c r="E1541" i="12"/>
  <c r="B1541" i="12"/>
  <c r="E1540" i="12"/>
  <c r="B1540" i="12"/>
  <c r="E1539" i="12"/>
  <c r="B1539" i="12"/>
  <c r="E1538" i="12"/>
  <c r="B1538" i="12"/>
  <c r="E1537" i="12"/>
  <c r="B1537" i="12"/>
  <c r="E1536" i="12"/>
  <c r="B1536" i="12"/>
  <c r="E1535" i="12"/>
  <c r="B1535" i="12"/>
  <c r="E1534" i="12"/>
  <c r="B1534" i="12"/>
  <c r="E1533" i="12"/>
  <c r="B1533" i="12"/>
  <c r="E1532" i="12"/>
  <c r="B1532" i="12"/>
  <c r="E1531" i="12"/>
  <c r="B1531" i="12"/>
  <c r="E1530" i="12"/>
  <c r="B1530" i="12"/>
  <c r="E1529" i="12"/>
  <c r="B1529" i="12"/>
  <c r="E1528" i="12"/>
  <c r="B1528" i="12"/>
  <c r="E1527" i="12"/>
  <c r="B1527" i="12"/>
  <c r="E1526" i="12"/>
  <c r="B1526" i="12"/>
  <c r="E1525" i="12"/>
  <c r="B1525" i="12"/>
  <c r="E1524" i="12"/>
  <c r="B1524" i="12"/>
  <c r="E1523" i="12"/>
  <c r="B1523" i="12"/>
  <c r="E1522" i="12"/>
  <c r="B1522" i="12"/>
  <c r="E1521" i="12"/>
  <c r="B1521" i="12"/>
  <c r="E1520" i="12"/>
  <c r="B1520" i="12"/>
  <c r="E1519" i="12"/>
  <c r="B1519" i="12"/>
  <c r="E1518" i="12"/>
  <c r="B1518" i="12"/>
  <c r="E1517" i="12"/>
  <c r="B1517" i="12"/>
  <c r="E1516" i="12"/>
  <c r="B1516" i="12"/>
  <c r="E1515" i="12"/>
  <c r="B1515" i="12"/>
  <c r="E1514" i="12"/>
  <c r="B1514" i="12"/>
  <c r="E1513" i="12"/>
  <c r="B1513" i="12"/>
  <c r="E1512" i="12"/>
  <c r="B1512" i="12"/>
  <c r="E1511" i="12"/>
  <c r="B1511" i="12"/>
  <c r="E1510" i="12"/>
  <c r="B1510" i="12"/>
  <c r="E1509" i="12"/>
  <c r="B1509" i="12"/>
  <c r="E1508" i="12"/>
  <c r="B1508" i="12"/>
  <c r="E1507" i="12"/>
  <c r="B1507" i="12"/>
  <c r="E1506" i="12"/>
  <c r="B1506" i="12"/>
  <c r="E1505" i="12"/>
  <c r="B1505" i="12"/>
  <c r="E1504" i="12"/>
  <c r="B1504" i="12"/>
  <c r="E1503" i="12"/>
  <c r="B1503" i="12"/>
  <c r="E1502" i="12"/>
  <c r="B1502" i="12"/>
  <c r="E1501" i="12"/>
  <c r="B1501" i="12"/>
  <c r="E1500" i="12"/>
  <c r="B1500" i="12"/>
  <c r="E1499" i="12"/>
  <c r="B1499" i="12"/>
  <c r="E1498" i="12"/>
  <c r="B1498" i="12"/>
  <c r="E1497" i="12"/>
  <c r="B1497" i="12"/>
  <c r="E1496" i="12"/>
  <c r="B1496" i="12"/>
  <c r="E1495" i="12"/>
  <c r="B1495" i="12"/>
  <c r="E1494" i="12"/>
  <c r="B1494" i="12"/>
  <c r="E1493" i="12"/>
  <c r="B1493" i="12"/>
  <c r="E1492" i="12"/>
  <c r="B1492" i="12"/>
  <c r="E1491" i="12"/>
  <c r="B1491" i="12"/>
  <c r="E1490" i="12"/>
  <c r="B1490" i="12"/>
  <c r="E1489" i="12"/>
  <c r="B1489" i="12"/>
  <c r="E1488" i="12"/>
  <c r="B1488" i="12"/>
  <c r="E1487" i="12"/>
  <c r="B1487" i="12"/>
  <c r="E1486" i="12"/>
  <c r="B1486" i="12"/>
  <c r="E1485" i="12"/>
  <c r="B1485" i="12"/>
  <c r="E1484" i="12"/>
  <c r="B1484" i="12"/>
  <c r="E1483" i="12"/>
  <c r="B1483" i="12"/>
  <c r="E1482" i="12"/>
  <c r="B1482" i="12"/>
  <c r="E1481" i="12"/>
  <c r="B1481" i="12"/>
  <c r="E1480" i="12"/>
  <c r="B1480" i="12"/>
  <c r="E1479" i="12"/>
  <c r="B1479" i="12"/>
  <c r="E1478" i="12"/>
  <c r="B1478" i="12"/>
  <c r="E1477" i="12"/>
  <c r="B1477" i="12"/>
  <c r="E1476" i="12"/>
  <c r="B1476" i="12"/>
  <c r="E1475" i="12"/>
  <c r="B1475" i="12"/>
  <c r="E1474" i="12"/>
  <c r="B1474" i="12"/>
  <c r="E1473" i="12"/>
  <c r="B1473" i="12"/>
  <c r="E1472" i="12"/>
  <c r="B1472" i="12"/>
  <c r="E1471" i="12"/>
  <c r="B1471" i="12"/>
  <c r="E1470" i="12"/>
  <c r="B1470" i="12"/>
  <c r="E1469" i="12"/>
  <c r="B1469" i="12"/>
  <c r="E1468" i="12"/>
  <c r="B1468" i="12"/>
  <c r="E1467" i="12"/>
  <c r="B1467" i="12"/>
  <c r="E1466" i="12"/>
  <c r="B1466" i="12"/>
  <c r="E1465" i="12"/>
  <c r="B1465" i="12"/>
  <c r="E1464" i="12"/>
  <c r="B1464" i="12"/>
  <c r="E1463" i="12"/>
  <c r="B1463" i="12"/>
  <c r="E1462" i="12"/>
  <c r="B1462" i="12"/>
  <c r="E1461" i="12"/>
  <c r="B1461" i="12"/>
  <c r="E1460" i="12"/>
  <c r="B1460" i="12"/>
  <c r="E1459" i="12"/>
  <c r="B1459" i="12"/>
  <c r="E1458" i="12"/>
  <c r="B1458" i="12"/>
  <c r="E1457" i="12"/>
  <c r="B1457" i="12"/>
  <c r="E1456" i="12"/>
  <c r="B1456" i="12"/>
  <c r="E1455" i="12"/>
  <c r="B1455" i="12"/>
  <c r="E1454" i="12"/>
  <c r="B1454" i="12"/>
  <c r="E1453" i="12"/>
  <c r="B1453" i="12"/>
  <c r="E1452" i="12"/>
  <c r="B1452" i="12"/>
  <c r="E1451" i="12"/>
  <c r="B1451" i="12"/>
  <c r="E1450" i="12"/>
  <c r="B1450" i="12"/>
  <c r="E1449" i="12"/>
  <c r="B1449" i="12"/>
  <c r="E1448" i="12"/>
  <c r="B1448" i="12"/>
  <c r="E1447" i="12"/>
  <c r="B1447" i="12"/>
  <c r="E1446" i="12"/>
  <c r="B1446" i="12"/>
  <c r="E1445" i="12"/>
  <c r="B1445" i="12"/>
  <c r="E1444" i="12"/>
  <c r="B1444" i="12"/>
  <c r="E1443" i="12"/>
  <c r="B1443" i="12"/>
  <c r="E1442" i="12"/>
  <c r="B1442" i="12"/>
  <c r="E1441" i="12"/>
  <c r="B1441" i="12"/>
  <c r="E1440" i="12"/>
  <c r="B1440" i="12"/>
  <c r="E1439" i="12"/>
  <c r="B1439" i="12"/>
  <c r="E1438" i="12"/>
  <c r="B1438" i="12"/>
  <c r="E1437" i="12"/>
  <c r="B1437" i="12"/>
  <c r="E1436" i="12"/>
  <c r="B1436" i="12"/>
  <c r="E1435" i="12"/>
  <c r="B1435" i="12"/>
  <c r="E1434" i="12"/>
  <c r="B1434" i="12"/>
  <c r="E1433" i="12"/>
  <c r="B1433" i="12"/>
  <c r="E1432" i="12"/>
  <c r="B1432" i="12"/>
  <c r="E1431" i="12"/>
  <c r="B1431" i="12"/>
  <c r="E1430" i="12"/>
  <c r="B1430" i="12"/>
  <c r="E1429" i="12"/>
  <c r="B1429" i="12"/>
  <c r="E1428" i="12"/>
  <c r="B1428" i="12"/>
  <c r="E1427" i="12"/>
  <c r="B1427" i="12"/>
  <c r="E1426" i="12"/>
  <c r="B1426" i="12"/>
  <c r="E1425" i="12"/>
  <c r="B1425" i="12"/>
  <c r="E1424" i="12"/>
  <c r="B1424" i="12"/>
  <c r="E1423" i="12"/>
  <c r="B1423" i="12"/>
  <c r="E1422" i="12"/>
  <c r="B1422" i="12"/>
  <c r="E1421" i="12"/>
  <c r="B1421" i="12"/>
  <c r="E1420" i="12"/>
  <c r="B1420" i="12"/>
  <c r="E1419" i="12"/>
  <c r="B1419" i="12"/>
  <c r="E1418" i="12"/>
  <c r="B1418" i="12"/>
  <c r="E1417" i="12"/>
  <c r="B1417" i="12"/>
  <c r="E1416" i="12"/>
  <c r="B1416" i="12"/>
  <c r="E1415" i="12"/>
  <c r="B1415" i="12"/>
  <c r="E1414" i="12"/>
  <c r="B1414" i="12"/>
  <c r="E1413" i="12"/>
  <c r="B1413" i="12"/>
  <c r="E1412" i="12"/>
  <c r="B1412" i="12"/>
  <c r="E1411" i="12"/>
  <c r="B1411" i="12"/>
  <c r="E1410" i="12"/>
  <c r="B1410" i="12"/>
  <c r="E1409" i="12"/>
  <c r="B1409" i="12"/>
  <c r="E1408" i="12"/>
  <c r="B1408" i="12"/>
  <c r="E1407" i="12"/>
  <c r="B1407" i="12"/>
  <c r="E1406" i="12"/>
  <c r="B1406" i="12"/>
  <c r="E1405" i="12"/>
  <c r="B1405" i="12"/>
  <c r="E1404" i="12"/>
  <c r="B1404" i="12"/>
  <c r="E1403" i="12"/>
  <c r="B1403" i="12"/>
  <c r="E1402" i="12"/>
  <c r="B1402" i="12"/>
  <c r="E1401" i="12"/>
  <c r="B1401" i="12"/>
  <c r="E1400" i="12"/>
  <c r="B1400" i="12"/>
  <c r="E1399" i="12"/>
  <c r="B1399" i="12"/>
  <c r="E1398" i="12"/>
  <c r="B1398" i="12"/>
  <c r="E1397" i="12"/>
  <c r="B1397" i="12"/>
  <c r="E1396" i="12"/>
  <c r="B1396" i="12"/>
  <c r="E1395" i="12"/>
  <c r="B1395" i="12"/>
  <c r="E1394" i="12"/>
  <c r="B1394" i="12"/>
  <c r="E1393" i="12"/>
  <c r="B1393" i="12"/>
  <c r="E1392" i="12"/>
  <c r="B1392" i="12"/>
  <c r="E1391" i="12"/>
  <c r="B1391" i="12"/>
  <c r="E1390" i="12"/>
  <c r="B1390" i="12"/>
  <c r="E1389" i="12"/>
  <c r="B1389" i="12"/>
  <c r="E1388" i="12"/>
  <c r="B1388" i="12"/>
  <c r="E1387" i="12"/>
  <c r="B1387" i="12"/>
  <c r="E1386" i="12"/>
  <c r="B1386" i="12"/>
  <c r="E1385" i="12"/>
  <c r="B1385" i="12"/>
  <c r="E1384" i="12"/>
  <c r="B1384" i="12"/>
  <c r="E1383" i="12"/>
  <c r="B1383" i="12"/>
  <c r="E1382" i="12"/>
  <c r="B1382" i="12"/>
  <c r="E1381" i="12"/>
  <c r="B1381" i="12"/>
  <c r="E1380" i="12"/>
  <c r="B1380" i="12"/>
  <c r="E1379" i="12"/>
  <c r="B1379" i="12"/>
  <c r="E1378" i="12"/>
  <c r="B1378" i="12"/>
  <c r="E1377" i="12"/>
  <c r="B1377" i="12"/>
  <c r="E1376" i="12"/>
  <c r="B1376" i="12"/>
  <c r="E1375" i="12"/>
  <c r="B1375" i="12"/>
  <c r="E1374" i="12"/>
  <c r="B1374" i="12"/>
  <c r="E1373" i="12"/>
  <c r="B1373" i="12"/>
  <c r="E1372" i="12"/>
  <c r="B1372" i="12"/>
  <c r="E1371" i="12"/>
  <c r="B1371" i="12"/>
  <c r="E1370" i="12"/>
  <c r="B1370" i="12"/>
  <c r="E1369" i="12"/>
  <c r="B1369" i="12"/>
  <c r="E1368" i="12"/>
  <c r="B1368" i="12"/>
  <c r="E1367" i="12"/>
  <c r="B1367" i="12"/>
  <c r="E1366" i="12"/>
  <c r="B1366" i="12"/>
  <c r="E1365" i="12"/>
  <c r="B1365" i="12"/>
  <c r="E1364" i="12"/>
  <c r="B1364" i="12"/>
  <c r="E1363" i="12"/>
  <c r="B1363" i="12"/>
  <c r="E1362" i="12"/>
  <c r="B1362" i="12"/>
  <c r="E1361" i="12"/>
  <c r="B1361" i="12"/>
  <c r="E1360" i="12"/>
  <c r="B1360" i="12"/>
  <c r="E1359" i="12"/>
  <c r="B1359" i="12"/>
  <c r="E1358" i="12"/>
  <c r="B1358" i="12"/>
  <c r="E1357" i="12"/>
  <c r="B1357" i="12"/>
  <c r="E1356" i="12"/>
  <c r="B1356" i="12"/>
  <c r="E1355" i="12"/>
  <c r="B1355" i="12"/>
  <c r="E1354" i="12"/>
  <c r="B1354" i="12"/>
  <c r="E1353" i="12"/>
  <c r="B1353" i="12"/>
  <c r="E1352" i="12"/>
  <c r="B1352" i="12"/>
  <c r="E1351" i="12"/>
  <c r="B1351" i="12"/>
  <c r="E1350" i="12"/>
  <c r="B1350" i="12"/>
  <c r="E1349" i="12"/>
  <c r="B1349" i="12"/>
  <c r="E1348" i="12"/>
  <c r="B1348" i="12"/>
  <c r="E1347" i="12"/>
  <c r="B1347" i="12"/>
  <c r="E1346" i="12"/>
  <c r="B1346" i="12"/>
  <c r="E1345" i="12"/>
  <c r="B1345" i="12"/>
  <c r="E1344" i="12"/>
  <c r="B1344" i="12"/>
  <c r="E1343" i="12"/>
  <c r="B1343" i="12"/>
  <c r="E1342" i="12"/>
  <c r="B1342" i="12"/>
  <c r="E1341" i="12"/>
  <c r="B1341" i="12"/>
  <c r="E1340" i="12"/>
  <c r="B1340" i="12"/>
  <c r="E1339" i="12"/>
  <c r="B1339" i="12"/>
  <c r="E1338" i="12"/>
  <c r="B1338" i="12"/>
  <c r="E1337" i="12"/>
  <c r="B1337" i="12"/>
  <c r="E1336" i="12"/>
  <c r="B1336" i="12"/>
  <c r="E1335" i="12"/>
  <c r="B1335" i="12"/>
  <c r="E1334" i="12"/>
  <c r="B1334" i="12"/>
  <c r="E1333" i="12"/>
  <c r="B1333" i="12"/>
  <c r="E1332" i="12"/>
  <c r="B1332" i="12"/>
  <c r="E1331" i="12"/>
  <c r="B1331" i="12"/>
  <c r="E1330" i="12"/>
  <c r="B1330" i="12"/>
  <c r="E1329" i="12"/>
  <c r="B1329" i="12"/>
  <c r="E1328" i="12"/>
  <c r="B1328" i="12"/>
  <c r="E1327" i="12"/>
  <c r="B1327" i="12"/>
  <c r="E1326" i="12"/>
  <c r="B1326" i="12"/>
  <c r="E1325" i="12"/>
  <c r="B1325" i="12"/>
  <c r="E1324" i="12"/>
  <c r="B1324" i="12"/>
  <c r="E1323" i="12"/>
  <c r="B1323" i="12"/>
  <c r="E1322" i="12"/>
  <c r="B1322" i="12"/>
  <c r="E1321" i="12"/>
  <c r="B1321" i="12"/>
  <c r="E1320" i="12"/>
  <c r="B1320" i="12"/>
  <c r="E1319" i="12"/>
  <c r="B1319" i="12"/>
  <c r="E1318" i="12"/>
  <c r="B1318" i="12"/>
  <c r="E1317" i="12"/>
  <c r="B1317" i="12"/>
  <c r="E1316" i="12"/>
  <c r="B1316" i="12"/>
  <c r="E1315" i="12"/>
  <c r="B1315" i="12"/>
  <c r="E1314" i="12"/>
  <c r="B1314" i="12"/>
  <c r="E1313" i="12"/>
  <c r="B1313" i="12"/>
  <c r="E1312" i="12"/>
  <c r="B1312" i="12"/>
  <c r="E1311" i="12"/>
  <c r="B1311" i="12"/>
  <c r="E1310" i="12"/>
  <c r="B1310" i="12"/>
  <c r="E1309" i="12"/>
  <c r="B1309" i="12"/>
  <c r="E1308" i="12"/>
  <c r="B1308" i="12"/>
  <c r="E1307" i="12"/>
  <c r="B1307" i="12"/>
  <c r="E1306" i="12"/>
  <c r="B1306" i="12"/>
  <c r="E1305" i="12"/>
  <c r="B1305" i="12"/>
  <c r="E1304" i="12"/>
  <c r="B1304" i="12"/>
  <c r="E1303" i="12"/>
  <c r="B1303" i="12"/>
  <c r="E1302" i="12"/>
  <c r="B1302" i="12"/>
  <c r="E1301" i="12"/>
  <c r="B1301" i="12"/>
  <c r="E1300" i="12"/>
  <c r="B1300" i="12"/>
  <c r="E1299" i="12"/>
  <c r="B1299" i="12"/>
  <c r="E1298" i="12"/>
  <c r="B1298" i="12"/>
  <c r="E1297" i="12"/>
  <c r="B1297" i="12"/>
  <c r="E1296" i="12"/>
  <c r="B1296" i="12"/>
  <c r="E1295" i="12"/>
  <c r="B1295" i="12"/>
  <c r="E1294" i="12"/>
  <c r="B1294" i="12"/>
  <c r="E1293" i="12"/>
  <c r="B1293" i="12"/>
  <c r="E1292" i="12"/>
  <c r="B1292" i="12"/>
  <c r="E1291" i="12"/>
  <c r="B1291" i="12"/>
  <c r="E1290" i="12"/>
  <c r="B1290" i="12"/>
  <c r="E1289" i="12"/>
  <c r="B1289" i="12"/>
  <c r="E1288" i="12"/>
  <c r="B1288" i="12"/>
  <c r="E1287" i="12"/>
  <c r="B1287" i="12"/>
  <c r="E1286" i="12"/>
  <c r="B1286" i="12"/>
  <c r="E1285" i="12"/>
  <c r="B1285" i="12"/>
  <c r="E1284" i="12"/>
  <c r="B1284" i="12"/>
  <c r="E1283" i="12"/>
  <c r="B1283" i="12"/>
  <c r="E1282" i="12"/>
  <c r="B1282" i="12"/>
  <c r="E1281" i="12"/>
  <c r="B1281" i="12"/>
  <c r="E1280" i="12"/>
  <c r="B1280" i="12"/>
  <c r="E1279" i="12"/>
  <c r="B1279" i="12"/>
  <c r="E1278" i="12"/>
  <c r="B1278" i="12"/>
  <c r="E1277" i="12"/>
  <c r="B1277" i="12"/>
  <c r="E1276" i="12"/>
  <c r="B1276" i="12"/>
  <c r="E1275" i="12"/>
  <c r="B1275" i="12"/>
  <c r="E1274" i="12"/>
  <c r="B1274" i="12"/>
  <c r="E1273" i="12"/>
  <c r="B1273" i="12"/>
  <c r="E1272" i="12"/>
  <c r="B1272" i="12"/>
  <c r="E1271" i="12"/>
  <c r="B1271" i="12"/>
  <c r="E1270" i="12"/>
  <c r="B1270" i="12"/>
  <c r="E1269" i="12"/>
  <c r="B1269" i="12"/>
  <c r="E1268" i="12"/>
  <c r="B1268" i="12"/>
  <c r="E1267" i="12"/>
  <c r="B1267" i="12"/>
  <c r="E1266" i="12"/>
  <c r="B1266" i="12"/>
  <c r="E1265" i="12"/>
  <c r="B1265" i="12"/>
  <c r="E1264" i="12"/>
  <c r="B1264" i="12"/>
  <c r="E1263" i="12"/>
  <c r="B1263" i="12"/>
  <c r="E1262" i="12"/>
  <c r="B1262" i="12"/>
  <c r="E1261" i="12"/>
  <c r="B1261" i="12"/>
  <c r="E1260" i="12"/>
  <c r="B1260" i="12"/>
  <c r="E1259" i="12"/>
  <c r="B1259" i="12"/>
  <c r="E1258" i="12"/>
  <c r="B1258" i="12"/>
  <c r="E1257" i="12"/>
  <c r="B1257" i="12"/>
  <c r="E1256" i="12"/>
  <c r="B1256" i="12"/>
  <c r="E1255" i="12"/>
  <c r="B1255" i="12"/>
  <c r="E1254" i="12"/>
  <c r="B1254" i="12"/>
  <c r="E1253" i="12"/>
  <c r="B1253" i="12"/>
  <c r="E1252" i="12"/>
  <c r="B1252" i="12"/>
  <c r="E1251" i="12"/>
  <c r="B1251" i="12"/>
  <c r="E1250" i="12"/>
  <c r="B1250" i="12"/>
  <c r="E1249" i="12"/>
  <c r="B1249" i="12"/>
  <c r="E1248" i="12"/>
  <c r="B1248" i="12"/>
  <c r="E1247" i="12"/>
  <c r="B1247" i="12"/>
  <c r="E1246" i="12"/>
  <c r="B1246" i="12"/>
  <c r="E1245" i="12"/>
  <c r="B1245" i="12"/>
  <c r="E1244" i="12"/>
  <c r="B1244" i="12"/>
  <c r="E1243" i="12"/>
  <c r="B1243" i="12"/>
  <c r="E1242" i="12"/>
  <c r="B1242" i="12"/>
  <c r="E1241" i="12"/>
  <c r="B1241" i="12"/>
  <c r="E1240" i="12"/>
  <c r="B1240" i="12"/>
  <c r="E1239" i="12"/>
  <c r="B1239" i="12"/>
  <c r="E1238" i="12"/>
  <c r="B1238" i="12"/>
  <c r="E1237" i="12"/>
  <c r="B1237" i="12"/>
  <c r="E1236" i="12"/>
  <c r="B1236" i="12"/>
  <c r="E1235" i="12"/>
  <c r="B1235" i="12"/>
  <c r="E1234" i="12"/>
  <c r="B1234" i="12"/>
  <c r="E1233" i="12"/>
  <c r="B1233" i="12"/>
  <c r="E1232" i="12"/>
  <c r="B1232" i="12"/>
  <c r="E1231" i="12"/>
  <c r="B1231" i="12"/>
  <c r="E1230" i="12"/>
  <c r="B1230" i="12"/>
  <c r="E1229" i="12"/>
  <c r="B1229" i="12"/>
  <c r="E1228" i="12"/>
  <c r="B1228" i="12"/>
  <c r="E1227" i="12"/>
  <c r="B1227" i="12"/>
  <c r="E1226" i="12"/>
  <c r="B1226" i="12"/>
  <c r="E1225" i="12"/>
  <c r="B1225" i="12"/>
  <c r="E1224" i="12"/>
  <c r="B1224" i="12"/>
  <c r="E1223" i="12"/>
  <c r="B1223" i="12"/>
  <c r="E1222" i="12"/>
  <c r="B1222" i="12"/>
  <c r="E1221" i="12"/>
  <c r="B1221" i="12"/>
  <c r="E1220" i="12"/>
  <c r="B1220" i="12"/>
  <c r="E1219" i="12"/>
  <c r="B1219" i="12"/>
  <c r="E1218" i="12"/>
  <c r="B1218" i="12"/>
  <c r="E1217" i="12"/>
  <c r="B1217" i="12"/>
  <c r="E1216" i="12"/>
  <c r="B1216" i="12"/>
  <c r="E1215" i="12"/>
  <c r="B1215" i="12"/>
  <c r="E1214" i="12"/>
  <c r="B1214" i="12"/>
  <c r="E1213" i="12"/>
  <c r="B1213" i="12"/>
  <c r="E1212" i="12"/>
  <c r="B1212" i="12"/>
  <c r="E1211" i="12"/>
  <c r="B1211" i="12"/>
  <c r="E1210" i="12"/>
  <c r="B1210" i="12"/>
  <c r="E1209" i="12"/>
  <c r="B1209" i="12"/>
  <c r="E1208" i="12"/>
  <c r="B1208" i="12"/>
  <c r="E1207" i="12"/>
  <c r="B1207" i="12"/>
  <c r="E1206" i="12"/>
  <c r="B1206" i="12"/>
  <c r="E1205" i="12"/>
  <c r="B1205" i="12"/>
  <c r="E1204" i="12"/>
  <c r="B1204" i="12"/>
  <c r="E1203" i="12"/>
  <c r="B1203" i="12"/>
  <c r="E1202" i="12"/>
  <c r="B1202" i="12"/>
  <c r="E1201" i="12"/>
  <c r="B1201" i="12"/>
  <c r="E1200" i="12"/>
  <c r="B1200" i="12"/>
  <c r="E1199" i="12"/>
  <c r="B1199" i="12"/>
  <c r="E1198" i="12"/>
  <c r="B1198" i="12"/>
  <c r="E1197" i="12"/>
  <c r="B1197" i="12"/>
  <c r="E1196" i="12"/>
  <c r="B1196" i="12"/>
  <c r="E1195" i="12"/>
  <c r="B1195" i="12"/>
  <c r="E1194" i="12"/>
  <c r="B1194" i="12"/>
  <c r="E1193" i="12"/>
  <c r="B1193" i="12"/>
  <c r="E1192" i="12"/>
  <c r="B1192" i="12"/>
  <c r="E1191" i="12"/>
  <c r="B1191" i="12"/>
  <c r="E1190" i="12"/>
  <c r="B1190" i="12"/>
  <c r="E1189" i="12"/>
  <c r="B1189" i="12"/>
  <c r="E1188" i="12"/>
  <c r="B1188" i="12"/>
  <c r="E1187" i="12"/>
  <c r="B1187" i="12"/>
  <c r="E1186" i="12"/>
  <c r="B1186" i="12"/>
  <c r="E1185" i="12"/>
  <c r="B1185" i="12"/>
  <c r="E1184" i="12"/>
  <c r="B1184" i="12"/>
  <c r="E1183" i="12"/>
  <c r="B1183" i="12"/>
  <c r="E1182" i="12"/>
  <c r="B1182" i="12"/>
  <c r="E1181" i="12"/>
  <c r="B1181" i="12"/>
  <c r="E1180" i="12"/>
  <c r="B1180" i="12"/>
  <c r="E1179" i="12"/>
  <c r="B1179" i="12"/>
  <c r="E1178" i="12"/>
  <c r="B1178" i="12"/>
  <c r="E1177" i="12"/>
  <c r="B1177" i="12"/>
  <c r="E1176" i="12"/>
  <c r="B1176" i="12"/>
  <c r="E1175" i="12"/>
  <c r="B1175" i="12"/>
  <c r="E1174" i="12"/>
  <c r="B1174" i="12"/>
  <c r="E1173" i="12"/>
  <c r="B1173" i="12"/>
  <c r="E1172" i="12"/>
  <c r="B1172" i="12"/>
  <c r="E1171" i="12"/>
  <c r="B1171" i="12"/>
  <c r="E1170" i="12"/>
  <c r="B1170" i="12"/>
  <c r="E1169" i="12"/>
  <c r="B1169" i="12"/>
  <c r="E1168" i="12"/>
  <c r="B1168" i="12"/>
  <c r="E1167" i="12"/>
  <c r="B1167" i="12"/>
  <c r="E1166" i="12"/>
  <c r="B1166" i="12"/>
  <c r="E1165" i="12"/>
  <c r="B1165" i="12"/>
  <c r="E1164" i="12"/>
  <c r="B1164" i="12"/>
  <c r="E1163" i="12"/>
  <c r="B1163" i="12"/>
  <c r="E1162" i="12"/>
  <c r="B1162" i="12"/>
  <c r="E1161" i="12"/>
  <c r="B1161" i="12"/>
  <c r="E1160" i="12"/>
  <c r="B1160" i="12"/>
  <c r="E1159" i="12"/>
  <c r="B1159" i="12"/>
  <c r="E1158" i="12"/>
  <c r="B1158" i="12"/>
  <c r="E1157" i="12"/>
  <c r="B1157" i="12"/>
  <c r="E1156" i="12"/>
  <c r="B1156" i="12"/>
  <c r="E1155" i="12"/>
  <c r="B1155" i="12"/>
  <c r="E1154" i="12"/>
  <c r="B1154" i="12"/>
  <c r="E1153" i="12"/>
  <c r="B1153" i="12"/>
  <c r="E1152" i="12"/>
  <c r="B1152" i="12"/>
  <c r="E1151" i="12"/>
  <c r="B1151" i="12"/>
  <c r="E1150" i="12"/>
  <c r="B1150" i="12"/>
  <c r="E1149" i="12"/>
  <c r="B1149" i="12"/>
  <c r="E1148" i="12"/>
  <c r="B1148" i="12"/>
  <c r="E1147" i="12"/>
  <c r="B1147" i="12"/>
  <c r="E1146" i="12"/>
  <c r="B1146" i="12"/>
  <c r="E1145" i="12"/>
  <c r="B1145" i="12"/>
  <c r="E1144" i="12"/>
  <c r="B1144" i="12"/>
  <c r="E1143" i="12"/>
  <c r="B1143" i="12"/>
  <c r="E1142" i="12"/>
  <c r="B1142" i="12"/>
  <c r="E1141" i="12"/>
  <c r="B1141" i="12"/>
  <c r="E1140" i="12"/>
  <c r="B1140" i="12"/>
  <c r="E1139" i="12"/>
  <c r="B1139" i="12"/>
  <c r="E1138" i="12"/>
  <c r="B1138" i="12"/>
  <c r="E1137" i="12"/>
  <c r="B1137" i="12"/>
  <c r="E1136" i="12"/>
  <c r="B1136" i="12"/>
  <c r="E1135" i="12"/>
  <c r="B1135" i="12"/>
  <c r="E1134" i="12"/>
  <c r="B1134" i="12"/>
  <c r="E1133" i="12"/>
  <c r="B1133" i="12"/>
  <c r="E1132" i="12"/>
  <c r="B1132" i="12"/>
  <c r="E1131" i="12"/>
  <c r="B1131" i="12"/>
  <c r="E1130" i="12"/>
  <c r="B1130" i="12"/>
  <c r="E1129" i="12"/>
  <c r="B1129" i="12"/>
  <c r="E1128" i="12"/>
  <c r="B1128" i="12"/>
  <c r="E1127" i="12"/>
  <c r="B1127" i="12"/>
  <c r="E1126" i="12"/>
  <c r="B1126" i="12"/>
  <c r="E1125" i="12"/>
  <c r="B1125" i="12"/>
  <c r="E1124" i="12"/>
  <c r="B1124" i="12"/>
  <c r="E1123" i="12"/>
  <c r="B1123" i="12"/>
  <c r="E1122" i="12"/>
  <c r="B1122" i="12"/>
  <c r="E1121" i="12"/>
  <c r="B1121" i="12"/>
  <c r="E1120" i="12"/>
  <c r="B1120" i="12"/>
  <c r="E1119" i="12"/>
  <c r="B1119" i="12"/>
  <c r="E1118" i="12"/>
  <c r="B1118" i="12"/>
  <c r="E1117" i="12"/>
  <c r="B1117" i="12"/>
  <c r="E1116" i="12"/>
  <c r="B1116" i="12"/>
  <c r="E1115" i="12"/>
  <c r="B1115" i="12"/>
  <c r="E1114" i="12"/>
  <c r="B1114" i="12"/>
  <c r="E1113" i="12"/>
  <c r="B1113" i="12"/>
  <c r="E1112" i="12"/>
  <c r="B1112" i="12"/>
  <c r="E1111" i="12"/>
  <c r="B1111" i="12"/>
  <c r="E1110" i="12"/>
  <c r="B1110" i="12"/>
  <c r="E1109" i="12"/>
  <c r="B1109" i="12"/>
  <c r="E1108" i="12"/>
  <c r="B1108" i="12"/>
  <c r="E1107" i="12"/>
  <c r="B1107" i="12"/>
  <c r="E1106" i="12"/>
  <c r="B1106" i="12"/>
  <c r="E1105" i="12"/>
  <c r="B1105" i="12"/>
  <c r="E1104" i="12"/>
  <c r="B1104" i="12"/>
  <c r="E1103" i="12"/>
  <c r="B1103" i="12"/>
  <c r="E1102" i="12"/>
  <c r="B1102" i="12"/>
  <c r="E1101" i="12"/>
  <c r="B1101" i="12"/>
  <c r="E1100" i="12"/>
  <c r="B1100" i="12"/>
  <c r="E1099" i="12"/>
  <c r="B1099" i="12"/>
  <c r="E1098" i="12"/>
  <c r="B1098" i="12"/>
  <c r="E1097" i="12"/>
  <c r="B1097" i="12"/>
  <c r="E1096" i="12"/>
  <c r="B1096" i="12"/>
  <c r="E1095" i="12"/>
  <c r="B1095" i="12"/>
  <c r="E1094" i="12"/>
  <c r="B1094" i="12"/>
  <c r="E1093" i="12"/>
  <c r="B1093" i="12"/>
  <c r="E1092" i="12"/>
  <c r="B1092" i="12"/>
  <c r="E1091" i="12"/>
  <c r="B1091" i="12"/>
  <c r="E1090" i="12"/>
  <c r="B1090" i="12"/>
  <c r="E1089" i="12"/>
  <c r="B1089" i="12"/>
  <c r="E1088" i="12"/>
  <c r="B1088" i="12"/>
  <c r="E1087" i="12"/>
  <c r="B1087" i="12"/>
  <c r="E1086" i="12"/>
  <c r="B1086" i="12"/>
  <c r="E1085" i="12"/>
  <c r="B1085" i="12"/>
  <c r="E1084" i="12"/>
  <c r="B1084" i="12"/>
  <c r="E1083" i="12"/>
  <c r="B1083" i="12"/>
  <c r="E1082" i="12"/>
  <c r="B1082" i="12"/>
  <c r="E1081" i="12"/>
  <c r="B1081" i="12"/>
  <c r="E1080" i="12"/>
  <c r="B1080" i="12"/>
  <c r="E1079" i="12"/>
  <c r="B1079" i="12"/>
  <c r="E1078" i="12"/>
  <c r="B1078" i="12"/>
  <c r="E1077" i="12"/>
  <c r="B1077" i="12"/>
  <c r="E1076" i="12"/>
  <c r="B1076" i="12"/>
  <c r="E1075" i="12"/>
  <c r="B1075" i="12"/>
  <c r="E1074" i="12"/>
  <c r="B1074" i="12"/>
  <c r="E1073" i="12"/>
  <c r="B1073" i="12"/>
  <c r="E1072" i="12"/>
  <c r="B1072" i="12"/>
  <c r="E1071" i="12"/>
  <c r="B1071" i="12"/>
  <c r="E1070" i="12"/>
  <c r="B1070" i="12"/>
  <c r="E1069" i="12"/>
  <c r="B1069" i="12"/>
  <c r="E1068" i="12"/>
  <c r="B1068" i="12"/>
  <c r="E1067" i="12"/>
  <c r="B1067" i="12"/>
  <c r="E1066" i="12"/>
  <c r="B1066" i="12"/>
  <c r="E1065" i="12"/>
  <c r="B1065" i="12"/>
  <c r="E1064" i="12"/>
  <c r="B1064" i="12"/>
  <c r="E1063" i="12"/>
  <c r="B1063" i="12"/>
  <c r="E1062" i="12"/>
  <c r="B1062" i="12"/>
  <c r="E1061" i="12"/>
  <c r="B1061" i="12"/>
  <c r="E1060" i="12"/>
  <c r="B1060" i="12"/>
  <c r="E1059" i="12"/>
  <c r="B1059" i="12"/>
  <c r="E1058" i="12"/>
  <c r="B1058" i="12"/>
  <c r="E1057" i="12"/>
  <c r="B1057" i="12"/>
  <c r="E1056" i="12"/>
  <c r="B1056" i="12"/>
  <c r="E1055" i="12"/>
  <c r="B1055" i="12"/>
  <c r="E1054" i="12"/>
  <c r="B1054" i="12"/>
  <c r="E1053" i="12"/>
  <c r="B1053" i="12"/>
  <c r="E1052" i="12"/>
  <c r="B1052" i="12"/>
  <c r="E1051" i="12"/>
  <c r="B1051" i="12"/>
  <c r="E1050" i="12"/>
  <c r="B1050" i="12"/>
  <c r="E1049" i="12"/>
  <c r="B1049" i="12"/>
  <c r="E1048" i="12"/>
  <c r="B1048" i="12"/>
  <c r="E1047" i="12"/>
  <c r="B1047" i="12"/>
  <c r="E1046" i="12"/>
  <c r="B1046" i="12"/>
  <c r="E1045" i="12"/>
  <c r="B1045" i="12"/>
  <c r="E1044" i="12"/>
  <c r="B1044" i="12"/>
  <c r="E1043" i="12"/>
  <c r="B1043" i="12"/>
  <c r="E1042" i="12"/>
  <c r="B1042" i="12"/>
  <c r="E1041" i="12"/>
  <c r="B1041" i="12"/>
  <c r="E1040" i="12"/>
  <c r="B1040" i="12"/>
  <c r="E1039" i="12"/>
  <c r="B1039" i="12"/>
  <c r="E1038" i="12"/>
  <c r="B1038" i="12"/>
  <c r="E1037" i="12"/>
  <c r="B1037" i="12"/>
  <c r="E1036" i="12"/>
  <c r="B1036" i="12"/>
  <c r="E1035" i="12"/>
  <c r="B1035" i="12"/>
  <c r="E1034" i="12"/>
  <c r="B1034" i="12"/>
  <c r="E1033" i="12"/>
  <c r="B1033" i="12"/>
  <c r="E1032" i="12"/>
  <c r="B1032" i="12"/>
  <c r="E1031" i="12"/>
  <c r="B1031" i="12"/>
  <c r="E1030" i="12"/>
  <c r="B1030" i="12"/>
  <c r="E1029" i="12"/>
  <c r="B1029" i="12"/>
  <c r="E1028" i="12"/>
  <c r="B1028" i="12"/>
  <c r="E1027" i="12"/>
  <c r="B1027" i="12"/>
  <c r="E1026" i="12"/>
  <c r="B1026" i="12"/>
  <c r="E1025" i="12"/>
  <c r="B1025" i="12"/>
  <c r="E1024" i="12"/>
  <c r="B1024" i="12"/>
  <c r="E1023" i="12"/>
  <c r="B1023" i="12"/>
  <c r="E1022" i="12"/>
  <c r="B1022" i="12"/>
  <c r="E1021" i="12"/>
  <c r="B1021" i="12"/>
  <c r="E1020" i="12"/>
  <c r="B1020" i="12"/>
  <c r="E1019" i="12"/>
  <c r="B1019" i="12"/>
  <c r="E1018" i="12"/>
  <c r="B1018" i="12"/>
  <c r="E1017" i="12"/>
  <c r="B1017" i="12"/>
  <c r="E1016" i="12"/>
  <c r="B1016" i="12"/>
  <c r="E1015" i="12"/>
  <c r="B1015" i="12"/>
  <c r="E1014" i="12"/>
  <c r="B1014" i="12"/>
  <c r="E1013" i="12"/>
  <c r="B1013" i="12"/>
  <c r="E1012" i="12"/>
  <c r="B1012" i="12"/>
  <c r="E1011" i="12"/>
  <c r="B1011" i="12"/>
  <c r="E1010" i="12"/>
  <c r="B1010" i="12"/>
  <c r="E1009" i="12"/>
  <c r="B1009" i="12"/>
  <c r="E1008" i="12"/>
  <c r="B1008" i="12"/>
  <c r="E1007" i="12"/>
  <c r="B1007" i="12"/>
  <c r="E1006" i="12"/>
  <c r="B1006" i="12"/>
  <c r="E1005" i="12"/>
  <c r="B1005" i="12"/>
  <c r="E1004" i="12"/>
  <c r="B1004" i="12"/>
  <c r="E1003" i="12"/>
  <c r="B1003" i="12"/>
  <c r="E1002" i="12"/>
  <c r="B1002" i="12"/>
  <c r="E1001" i="12"/>
  <c r="B1001" i="12"/>
  <c r="E1000" i="12"/>
  <c r="B1000" i="12"/>
  <c r="E999" i="12"/>
  <c r="B999" i="12"/>
  <c r="E998" i="12"/>
  <c r="B998" i="12"/>
  <c r="E997" i="12"/>
  <c r="B997" i="12"/>
  <c r="E996" i="12"/>
  <c r="B996" i="12"/>
  <c r="E995" i="12"/>
  <c r="B995" i="12"/>
  <c r="E994" i="12"/>
  <c r="B994" i="12"/>
  <c r="E993" i="12"/>
  <c r="B993" i="12"/>
  <c r="E992" i="12"/>
  <c r="B992" i="12"/>
  <c r="E991" i="12"/>
  <c r="B991" i="12"/>
  <c r="E990" i="12"/>
  <c r="B990" i="12"/>
  <c r="E989" i="12"/>
  <c r="B989" i="12"/>
  <c r="E988" i="12"/>
  <c r="B988" i="12"/>
  <c r="E987" i="12"/>
  <c r="B987" i="12"/>
  <c r="E986" i="12"/>
  <c r="B986" i="12"/>
  <c r="E985" i="12"/>
  <c r="B985" i="12"/>
  <c r="E984" i="12"/>
  <c r="B984" i="12"/>
  <c r="E983" i="12"/>
  <c r="B983" i="12"/>
  <c r="E982" i="12"/>
  <c r="B982" i="12"/>
  <c r="E981" i="12"/>
  <c r="B981" i="12"/>
  <c r="E980" i="12"/>
  <c r="B980" i="12"/>
  <c r="E979" i="12"/>
  <c r="B979" i="12"/>
  <c r="E978" i="12"/>
  <c r="B978" i="12"/>
  <c r="E977" i="12"/>
  <c r="B977" i="12"/>
  <c r="E976" i="12"/>
  <c r="B976" i="12"/>
  <c r="E975" i="12"/>
  <c r="B975" i="12"/>
  <c r="E974" i="12"/>
  <c r="B974" i="12"/>
  <c r="E973" i="12"/>
  <c r="B973" i="12"/>
  <c r="E972" i="12"/>
  <c r="B972" i="12"/>
  <c r="E971" i="12"/>
  <c r="B971" i="12"/>
  <c r="E970" i="12"/>
  <c r="B970" i="12"/>
  <c r="E969" i="12"/>
  <c r="B969" i="12"/>
  <c r="E968" i="12"/>
  <c r="B968" i="12"/>
  <c r="E967" i="12"/>
  <c r="B967" i="12"/>
  <c r="E966" i="12"/>
  <c r="B966" i="12"/>
  <c r="E965" i="12"/>
  <c r="B965" i="12"/>
  <c r="E964" i="12"/>
  <c r="B964" i="12"/>
  <c r="E963" i="12"/>
  <c r="B963" i="12"/>
  <c r="E962" i="12"/>
  <c r="B962" i="12"/>
  <c r="E961" i="12"/>
  <c r="B961" i="12"/>
  <c r="E960" i="12"/>
  <c r="B960" i="12"/>
  <c r="E959" i="12"/>
  <c r="B959" i="12"/>
  <c r="E958" i="12"/>
  <c r="B958" i="12"/>
  <c r="E957" i="12"/>
  <c r="B957" i="12"/>
  <c r="E956" i="12"/>
  <c r="B956" i="12"/>
  <c r="E955" i="12"/>
  <c r="B955" i="12"/>
  <c r="E954" i="12"/>
  <c r="B954" i="12"/>
  <c r="E953" i="12"/>
  <c r="B953" i="12"/>
  <c r="E952" i="12"/>
  <c r="B952" i="12"/>
  <c r="E951" i="12"/>
  <c r="B951" i="12"/>
  <c r="E950" i="12"/>
  <c r="B950" i="12"/>
  <c r="E949" i="12"/>
  <c r="B949" i="12"/>
  <c r="E948" i="12"/>
  <c r="B948" i="12"/>
  <c r="E947" i="12"/>
  <c r="B947" i="12"/>
  <c r="E946" i="12"/>
  <c r="B946" i="12"/>
  <c r="E945" i="12"/>
  <c r="B945" i="12"/>
  <c r="E944" i="12"/>
  <c r="B944" i="12"/>
  <c r="E943" i="12"/>
  <c r="B943" i="12"/>
  <c r="E942" i="12"/>
  <c r="B942" i="12"/>
  <c r="E941" i="12"/>
  <c r="B941" i="12"/>
  <c r="E940" i="12"/>
  <c r="B940" i="12"/>
  <c r="E939" i="12"/>
  <c r="B939" i="12"/>
  <c r="E938" i="12"/>
  <c r="B938" i="12"/>
  <c r="E937" i="12"/>
  <c r="B937" i="12"/>
  <c r="E936" i="12"/>
  <c r="B936" i="12"/>
  <c r="E935" i="12"/>
  <c r="B935" i="12"/>
  <c r="E934" i="12"/>
  <c r="B934" i="12"/>
  <c r="E933" i="12"/>
  <c r="B933" i="12"/>
  <c r="E932" i="12"/>
  <c r="B932" i="12"/>
  <c r="E931" i="12"/>
  <c r="B931" i="12"/>
  <c r="E930" i="12"/>
  <c r="B930" i="12"/>
  <c r="E929" i="12"/>
  <c r="B929" i="12"/>
  <c r="E928" i="12"/>
  <c r="B928" i="12"/>
  <c r="E927" i="12"/>
  <c r="B927" i="12"/>
  <c r="E926" i="12"/>
  <c r="B926" i="12"/>
  <c r="E925" i="12"/>
  <c r="B925" i="12"/>
  <c r="E924" i="12"/>
  <c r="B924" i="12"/>
  <c r="E923" i="12"/>
  <c r="B923" i="12"/>
  <c r="E922" i="12"/>
  <c r="B922" i="12"/>
  <c r="E921" i="12"/>
  <c r="B921" i="12"/>
  <c r="E920" i="12"/>
  <c r="B920" i="12"/>
  <c r="E919" i="12"/>
  <c r="B919" i="12"/>
  <c r="E918" i="12"/>
  <c r="B918" i="12"/>
  <c r="E917" i="12"/>
  <c r="B917" i="12"/>
  <c r="E916" i="12"/>
  <c r="B916" i="12"/>
  <c r="E915" i="12"/>
  <c r="B915" i="12"/>
  <c r="E914" i="12"/>
  <c r="B914" i="12"/>
  <c r="E913" i="12"/>
  <c r="B913" i="12"/>
  <c r="E912" i="12"/>
  <c r="B912" i="12"/>
  <c r="E911" i="12"/>
  <c r="B911" i="12"/>
  <c r="E910" i="12"/>
  <c r="B910" i="12"/>
  <c r="E909" i="12"/>
  <c r="B909" i="12"/>
  <c r="E908" i="12"/>
  <c r="B908" i="12"/>
  <c r="E907" i="12"/>
  <c r="B907" i="12"/>
  <c r="E906" i="12"/>
  <c r="B906" i="12"/>
  <c r="E905" i="12"/>
  <c r="B905" i="12"/>
  <c r="E904" i="12"/>
  <c r="B904" i="12"/>
  <c r="E903" i="12"/>
  <c r="B903" i="12"/>
  <c r="E902" i="12"/>
  <c r="B902" i="12"/>
  <c r="E901" i="12"/>
  <c r="B901" i="12"/>
  <c r="E900" i="12"/>
  <c r="B900" i="12"/>
  <c r="E899" i="12"/>
  <c r="B899" i="12"/>
  <c r="E898" i="12"/>
  <c r="B898" i="12"/>
  <c r="E897" i="12"/>
  <c r="B897" i="12"/>
  <c r="E896" i="12"/>
  <c r="B896" i="12"/>
  <c r="E895" i="12"/>
  <c r="B895" i="12"/>
  <c r="E894" i="12"/>
  <c r="B894" i="12"/>
  <c r="E893" i="12"/>
  <c r="B893" i="12"/>
  <c r="E892" i="12"/>
  <c r="B892" i="12"/>
  <c r="E891" i="12"/>
  <c r="B891" i="12"/>
  <c r="E890" i="12"/>
  <c r="B890" i="12"/>
  <c r="E889" i="12"/>
  <c r="B889" i="12"/>
  <c r="E888" i="12"/>
  <c r="B888" i="12"/>
  <c r="E887" i="12"/>
  <c r="B887" i="12"/>
  <c r="E886" i="12"/>
  <c r="B886" i="12"/>
  <c r="E885" i="12"/>
  <c r="B885" i="12"/>
  <c r="E884" i="12"/>
  <c r="B884" i="12"/>
  <c r="E883" i="12"/>
  <c r="B883" i="12"/>
  <c r="E882" i="12"/>
  <c r="B882" i="12"/>
  <c r="E881" i="12"/>
  <c r="B881" i="12"/>
  <c r="E880" i="12"/>
  <c r="B880" i="12"/>
  <c r="E879" i="12"/>
  <c r="B879" i="12"/>
  <c r="E878" i="12"/>
  <c r="B878" i="12"/>
  <c r="E877" i="12"/>
  <c r="B877" i="12"/>
  <c r="E876" i="12"/>
  <c r="B876" i="12"/>
  <c r="E875" i="12"/>
  <c r="B875" i="12"/>
  <c r="E874" i="12"/>
  <c r="B874" i="12"/>
  <c r="E873" i="12"/>
  <c r="B873" i="12"/>
  <c r="E872" i="12"/>
  <c r="B872" i="12"/>
  <c r="E871" i="12"/>
  <c r="B871" i="12"/>
  <c r="E870" i="12"/>
  <c r="B870" i="12"/>
  <c r="E869" i="12"/>
  <c r="B869" i="12"/>
  <c r="E868" i="12"/>
  <c r="B868" i="12"/>
  <c r="E867" i="12"/>
  <c r="B867" i="12"/>
  <c r="E866" i="12"/>
  <c r="B866" i="12"/>
  <c r="E865" i="12"/>
  <c r="B865" i="12"/>
  <c r="E864" i="12"/>
  <c r="B864" i="12"/>
  <c r="E863" i="12"/>
  <c r="B863" i="12"/>
  <c r="E862" i="12"/>
  <c r="B862" i="12"/>
  <c r="E861" i="12"/>
  <c r="B861" i="12"/>
  <c r="E860" i="12"/>
  <c r="B860" i="12"/>
  <c r="E859" i="12"/>
  <c r="B859" i="12"/>
  <c r="E858" i="12"/>
  <c r="B858" i="12"/>
  <c r="E857" i="12"/>
  <c r="B857" i="12"/>
  <c r="E856" i="12"/>
  <c r="B856" i="12"/>
  <c r="E855" i="12"/>
  <c r="B855" i="12"/>
  <c r="E854" i="12"/>
  <c r="B854" i="12"/>
  <c r="E853" i="12"/>
  <c r="B853" i="12"/>
  <c r="E852" i="12"/>
  <c r="B852" i="12"/>
  <c r="E851" i="12"/>
  <c r="B851" i="12"/>
  <c r="E850" i="12"/>
  <c r="B850" i="12"/>
  <c r="E849" i="12"/>
  <c r="B849" i="12"/>
  <c r="E848" i="12"/>
  <c r="B848" i="12"/>
  <c r="E847" i="12"/>
  <c r="B847" i="12"/>
  <c r="E846" i="12"/>
  <c r="B846" i="12"/>
  <c r="E845" i="12"/>
  <c r="B845" i="12"/>
  <c r="E844" i="12"/>
  <c r="B844" i="12"/>
  <c r="E843" i="12"/>
  <c r="B843" i="12"/>
  <c r="E842" i="12"/>
  <c r="B842" i="12"/>
  <c r="E841" i="12"/>
  <c r="B841" i="12"/>
  <c r="E840" i="12"/>
  <c r="B840" i="12"/>
  <c r="E839" i="12"/>
  <c r="B839" i="12"/>
  <c r="E838" i="12"/>
  <c r="B838" i="12"/>
  <c r="E837" i="12"/>
  <c r="B837" i="12"/>
  <c r="E836" i="12"/>
  <c r="B836" i="12"/>
  <c r="E835" i="12"/>
  <c r="B835" i="12"/>
  <c r="E834" i="12"/>
  <c r="B834" i="12"/>
  <c r="E833" i="12"/>
  <c r="B833" i="12"/>
  <c r="E832" i="12"/>
  <c r="B832" i="12"/>
  <c r="E831" i="12"/>
  <c r="B831" i="12"/>
  <c r="E830" i="12"/>
  <c r="B830" i="12"/>
  <c r="E829" i="12"/>
  <c r="B829" i="12"/>
  <c r="E828" i="12"/>
  <c r="B828" i="12"/>
  <c r="E827" i="12"/>
  <c r="B827" i="12"/>
  <c r="E826" i="12"/>
  <c r="B826" i="12"/>
  <c r="E825" i="12"/>
  <c r="B825" i="12"/>
  <c r="E824" i="12"/>
  <c r="B824" i="12"/>
  <c r="E823" i="12"/>
  <c r="B823" i="12"/>
  <c r="E822" i="12"/>
  <c r="B822" i="12"/>
  <c r="E821" i="12"/>
  <c r="B821" i="12"/>
  <c r="E820" i="12"/>
  <c r="B820" i="12"/>
  <c r="E819" i="12"/>
  <c r="B819" i="12"/>
  <c r="E818" i="12"/>
  <c r="B818" i="12"/>
  <c r="E817" i="12"/>
  <c r="B817" i="12"/>
  <c r="E816" i="12"/>
  <c r="B816" i="12"/>
  <c r="E815" i="12"/>
  <c r="B815" i="12"/>
  <c r="E814" i="12"/>
  <c r="B814" i="12"/>
  <c r="E813" i="12"/>
  <c r="B813" i="12"/>
  <c r="E812" i="12"/>
  <c r="B812" i="12"/>
  <c r="E811" i="12"/>
  <c r="B811" i="12"/>
  <c r="E810" i="12"/>
  <c r="B810" i="12"/>
  <c r="E809" i="12"/>
  <c r="B809" i="12"/>
  <c r="E808" i="12"/>
  <c r="B808" i="12"/>
  <c r="E807" i="12"/>
  <c r="B807" i="12"/>
  <c r="E806" i="12"/>
  <c r="B806" i="12"/>
  <c r="E805" i="12"/>
  <c r="B805" i="12"/>
  <c r="E804" i="12"/>
  <c r="B804" i="12"/>
  <c r="E803" i="12"/>
  <c r="B803" i="12"/>
  <c r="E802" i="12"/>
  <c r="B802" i="12"/>
  <c r="E801" i="12"/>
  <c r="B801" i="12"/>
  <c r="E800" i="12"/>
  <c r="B800" i="12"/>
  <c r="E799" i="12"/>
  <c r="B799" i="12"/>
  <c r="E798" i="12"/>
  <c r="B798" i="12"/>
  <c r="E797" i="12"/>
  <c r="B797" i="12"/>
  <c r="E796" i="12"/>
  <c r="B796" i="12"/>
  <c r="E795" i="12"/>
  <c r="B795" i="12"/>
  <c r="E794" i="12"/>
  <c r="B794" i="12"/>
  <c r="E793" i="12"/>
  <c r="B793" i="12"/>
  <c r="E792" i="12"/>
  <c r="B792" i="12"/>
  <c r="E791" i="12"/>
  <c r="B791" i="12"/>
  <c r="E790" i="12"/>
  <c r="B790" i="12"/>
  <c r="E789" i="12"/>
  <c r="B789" i="12"/>
  <c r="E788" i="12"/>
  <c r="B788" i="12"/>
  <c r="E787" i="12"/>
  <c r="B787" i="12"/>
  <c r="E786" i="12"/>
  <c r="B786" i="12"/>
  <c r="E785" i="12"/>
  <c r="B785" i="12"/>
  <c r="E784" i="12"/>
  <c r="B784" i="12"/>
  <c r="E783" i="12"/>
  <c r="B783" i="12"/>
  <c r="E782" i="12"/>
  <c r="B782" i="12"/>
  <c r="E781" i="12"/>
  <c r="B781" i="12"/>
  <c r="E780" i="12"/>
  <c r="B780" i="12"/>
  <c r="E779" i="12"/>
  <c r="B779" i="12"/>
  <c r="E778" i="12"/>
  <c r="B778" i="12"/>
  <c r="E777" i="12"/>
  <c r="B777" i="12"/>
  <c r="E776" i="12"/>
  <c r="B776" i="12"/>
  <c r="E775" i="12"/>
  <c r="B775" i="12"/>
  <c r="E774" i="12"/>
  <c r="B774" i="12"/>
  <c r="E773" i="12"/>
  <c r="B773" i="12"/>
  <c r="E772" i="12"/>
  <c r="B772" i="12"/>
  <c r="E771" i="12"/>
  <c r="B771" i="12"/>
  <c r="E770" i="12"/>
  <c r="B770" i="12"/>
  <c r="E769" i="12"/>
  <c r="B769" i="12"/>
  <c r="E768" i="12"/>
  <c r="B768" i="12"/>
  <c r="E767" i="12"/>
  <c r="B767" i="12"/>
  <c r="E766" i="12"/>
  <c r="B766" i="12"/>
  <c r="E765" i="12"/>
  <c r="B765" i="12"/>
  <c r="E764" i="12"/>
  <c r="B764" i="12"/>
  <c r="E763" i="12"/>
  <c r="B763" i="12"/>
  <c r="E762" i="12"/>
  <c r="B762" i="12"/>
  <c r="E761" i="12"/>
  <c r="B761" i="12"/>
  <c r="E760" i="12"/>
  <c r="B760" i="12"/>
  <c r="E759" i="12"/>
  <c r="B759" i="12"/>
  <c r="E758" i="12"/>
  <c r="B758" i="12"/>
  <c r="E757" i="12"/>
  <c r="B757" i="12"/>
  <c r="E756" i="12"/>
  <c r="B756" i="12"/>
  <c r="E755" i="12"/>
  <c r="B755" i="12"/>
  <c r="E754" i="12"/>
  <c r="B754" i="12"/>
  <c r="E753" i="12"/>
  <c r="B753" i="12"/>
  <c r="E752" i="12"/>
  <c r="B752" i="12"/>
  <c r="E751" i="12"/>
  <c r="B751" i="12"/>
  <c r="E750" i="12"/>
  <c r="B750" i="12"/>
  <c r="E749" i="12"/>
  <c r="B749" i="12"/>
  <c r="E748" i="12"/>
  <c r="B748" i="12"/>
  <c r="E747" i="12"/>
  <c r="B747" i="12"/>
  <c r="E746" i="12"/>
  <c r="B746" i="12"/>
  <c r="E745" i="12"/>
  <c r="B745" i="12"/>
  <c r="E744" i="12"/>
  <c r="B744" i="12"/>
  <c r="E743" i="12"/>
  <c r="B743" i="12"/>
  <c r="E742" i="12"/>
  <c r="B742" i="12"/>
  <c r="E741" i="12"/>
  <c r="B741" i="12"/>
  <c r="E740" i="12"/>
  <c r="B740" i="12"/>
  <c r="E739" i="12"/>
  <c r="B739" i="12"/>
  <c r="E738" i="12"/>
  <c r="B738" i="12"/>
  <c r="E737" i="12"/>
  <c r="B737" i="12"/>
  <c r="E736" i="12"/>
  <c r="B736" i="12"/>
  <c r="E735" i="12"/>
  <c r="B735" i="12"/>
  <c r="E734" i="12"/>
  <c r="B734" i="12"/>
  <c r="E733" i="12"/>
  <c r="B733" i="12"/>
  <c r="E732" i="12"/>
  <c r="B732" i="12"/>
  <c r="E731" i="12"/>
  <c r="B731" i="12"/>
  <c r="E730" i="12"/>
  <c r="B730" i="12"/>
  <c r="E729" i="12"/>
  <c r="B729" i="12"/>
  <c r="E728" i="12"/>
  <c r="B728" i="12"/>
  <c r="E727" i="12"/>
  <c r="B727" i="12"/>
  <c r="E726" i="12"/>
  <c r="B726" i="12"/>
  <c r="E725" i="12"/>
  <c r="B725" i="12"/>
  <c r="E724" i="12"/>
  <c r="B724" i="12"/>
  <c r="E723" i="12"/>
  <c r="B723" i="12"/>
  <c r="E722" i="12"/>
  <c r="B722" i="12"/>
  <c r="E721" i="12"/>
  <c r="B721" i="12"/>
  <c r="E720" i="12"/>
  <c r="B720" i="12"/>
  <c r="E719" i="12"/>
  <c r="B719" i="12"/>
  <c r="E718" i="12"/>
  <c r="B718" i="12"/>
  <c r="E717" i="12"/>
  <c r="B717" i="12"/>
  <c r="E716" i="12"/>
  <c r="B716" i="12"/>
  <c r="E715" i="12"/>
  <c r="B715" i="12"/>
  <c r="E714" i="12"/>
  <c r="B714" i="12"/>
  <c r="E713" i="12"/>
  <c r="B713" i="12"/>
  <c r="E712" i="12"/>
  <c r="B712" i="12"/>
  <c r="E711" i="12"/>
  <c r="B711" i="12"/>
  <c r="E710" i="12"/>
  <c r="B710" i="12"/>
  <c r="E709" i="12"/>
  <c r="B709" i="12"/>
  <c r="E708" i="12"/>
  <c r="B708" i="12"/>
  <c r="E707" i="12"/>
  <c r="B707" i="12"/>
  <c r="E706" i="12"/>
  <c r="B706" i="12"/>
  <c r="E705" i="12"/>
  <c r="B705" i="12"/>
  <c r="E704" i="12"/>
  <c r="B704" i="12"/>
  <c r="E703" i="12"/>
  <c r="B703" i="12"/>
  <c r="E702" i="12"/>
  <c r="B702" i="12"/>
  <c r="E701" i="12"/>
  <c r="B701" i="12"/>
  <c r="E700" i="12"/>
  <c r="B700" i="12"/>
  <c r="E699" i="12"/>
  <c r="B699" i="12"/>
  <c r="E698" i="12"/>
  <c r="B698" i="12"/>
  <c r="E697" i="12"/>
  <c r="B697" i="12"/>
  <c r="E696" i="12"/>
  <c r="B696" i="12"/>
  <c r="E695" i="12"/>
  <c r="B695" i="12"/>
  <c r="E694" i="12"/>
  <c r="B694" i="12"/>
  <c r="E693" i="12"/>
  <c r="B693" i="12"/>
  <c r="E692" i="12"/>
  <c r="B692" i="12"/>
  <c r="E691" i="12"/>
  <c r="B691" i="12"/>
  <c r="E690" i="12"/>
  <c r="B690" i="12"/>
  <c r="E689" i="12"/>
  <c r="B689" i="12"/>
  <c r="E688" i="12"/>
  <c r="B688" i="12"/>
  <c r="E687" i="12"/>
  <c r="B687" i="12"/>
  <c r="E686" i="12"/>
  <c r="B686" i="12"/>
  <c r="E685" i="12"/>
  <c r="B685" i="12"/>
  <c r="E684" i="12"/>
  <c r="B684" i="12"/>
  <c r="E683" i="12"/>
  <c r="B683" i="12"/>
  <c r="E682" i="12"/>
  <c r="B682" i="12"/>
  <c r="E681" i="12"/>
  <c r="B681" i="12"/>
  <c r="E680" i="12"/>
  <c r="B680" i="12"/>
  <c r="E679" i="12"/>
  <c r="B679" i="12"/>
  <c r="E678" i="12"/>
  <c r="B678" i="12"/>
  <c r="E677" i="12"/>
  <c r="B677" i="12"/>
  <c r="E676" i="12"/>
  <c r="B676" i="12"/>
  <c r="E675" i="12"/>
  <c r="B675" i="12"/>
  <c r="E674" i="12"/>
  <c r="B674" i="12"/>
  <c r="E673" i="12"/>
  <c r="B673" i="12"/>
  <c r="E672" i="12"/>
  <c r="B672" i="12"/>
  <c r="E671" i="12"/>
  <c r="B671" i="12"/>
  <c r="E670" i="12"/>
  <c r="B670" i="12"/>
  <c r="E669" i="12"/>
  <c r="B669" i="12"/>
  <c r="E668" i="12"/>
  <c r="B668" i="12"/>
  <c r="E667" i="12"/>
  <c r="B667" i="12"/>
  <c r="E666" i="12"/>
  <c r="B666" i="12"/>
  <c r="E665" i="12"/>
  <c r="B665" i="12"/>
  <c r="E664" i="12"/>
  <c r="B664" i="12"/>
  <c r="E663" i="12"/>
  <c r="B663" i="12"/>
  <c r="E662" i="12"/>
  <c r="B662" i="12"/>
  <c r="E661" i="12"/>
  <c r="B661" i="12"/>
  <c r="E660" i="12"/>
  <c r="B660" i="12"/>
  <c r="E659" i="12"/>
  <c r="B659" i="12"/>
  <c r="E658" i="12"/>
  <c r="B658" i="12"/>
  <c r="E657" i="12"/>
  <c r="B657" i="12"/>
  <c r="E656" i="12"/>
  <c r="B656" i="12"/>
  <c r="E655" i="12"/>
  <c r="B655" i="12"/>
  <c r="E654" i="12"/>
  <c r="B654" i="12"/>
  <c r="E653" i="12"/>
  <c r="B653" i="12"/>
  <c r="E652" i="12"/>
  <c r="B652" i="12"/>
  <c r="E651" i="12"/>
  <c r="B651" i="12"/>
  <c r="E650" i="12"/>
  <c r="B650" i="12"/>
  <c r="E649" i="12"/>
  <c r="B649" i="12"/>
  <c r="E648" i="12"/>
  <c r="B648" i="12"/>
  <c r="E647" i="12"/>
  <c r="B647" i="12"/>
  <c r="E646" i="12"/>
  <c r="B646" i="12"/>
  <c r="E645" i="12"/>
  <c r="B645" i="12"/>
  <c r="E644" i="12"/>
  <c r="B644" i="12"/>
  <c r="E643" i="12"/>
  <c r="B643" i="12"/>
  <c r="E642" i="12"/>
  <c r="B642" i="12"/>
  <c r="E641" i="12"/>
  <c r="B641" i="12"/>
  <c r="E640" i="12"/>
  <c r="B640" i="12"/>
  <c r="E639" i="12"/>
  <c r="B639" i="12"/>
  <c r="E638" i="12"/>
  <c r="B638" i="12"/>
  <c r="E637" i="12"/>
  <c r="B637" i="12"/>
  <c r="E636" i="12"/>
  <c r="B636" i="12"/>
  <c r="E635" i="12"/>
  <c r="B635" i="12"/>
  <c r="E634" i="12"/>
  <c r="B634" i="12"/>
  <c r="E633" i="12"/>
  <c r="B633" i="12"/>
  <c r="E632" i="12"/>
  <c r="B632" i="12"/>
  <c r="E631" i="12"/>
  <c r="B631" i="12"/>
  <c r="E630" i="12"/>
  <c r="B630" i="12"/>
  <c r="E629" i="12"/>
  <c r="B629" i="12"/>
  <c r="E628" i="12"/>
  <c r="B628" i="12"/>
  <c r="E627" i="12"/>
  <c r="B627" i="12"/>
  <c r="E626" i="12"/>
  <c r="B626" i="12"/>
  <c r="E625" i="12"/>
  <c r="B625" i="12"/>
  <c r="E624" i="12"/>
  <c r="B624" i="12"/>
  <c r="E623" i="12"/>
  <c r="B623" i="12"/>
  <c r="E622" i="12"/>
  <c r="B622" i="12"/>
  <c r="E621" i="12"/>
  <c r="B621" i="12"/>
  <c r="E620" i="12"/>
  <c r="B620" i="12"/>
  <c r="E619" i="12"/>
  <c r="B619" i="12"/>
  <c r="E618" i="12"/>
  <c r="B618" i="12"/>
  <c r="E617" i="12"/>
  <c r="B617" i="12"/>
  <c r="E616" i="12"/>
  <c r="B616" i="12"/>
  <c r="E615" i="12"/>
  <c r="B615" i="12"/>
  <c r="E614" i="12"/>
  <c r="B614" i="12"/>
  <c r="E613" i="12"/>
  <c r="B613" i="12"/>
  <c r="E612" i="12"/>
  <c r="B612" i="12"/>
  <c r="E611" i="12"/>
  <c r="B611" i="12"/>
  <c r="E610" i="12"/>
  <c r="B610" i="12"/>
  <c r="E609" i="12"/>
  <c r="B609" i="12"/>
  <c r="E608" i="12"/>
  <c r="B608" i="12"/>
  <c r="E607" i="12"/>
  <c r="B607" i="12"/>
  <c r="E606" i="12"/>
  <c r="B606" i="12"/>
  <c r="E605" i="12"/>
  <c r="B605" i="12"/>
  <c r="E604" i="12"/>
  <c r="B604" i="12"/>
  <c r="E603" i="12"/>
  <c r="B603" i="12"/>
  <c r="E602" i="12"/>
  <c r="B602" i="12"/>
  <c r="E601" i="12"/>
  <c r="B601" i="12"/>
  <c r="E600" i="12"/>
  <c r="B600" i="12"/>
  <c r="E599" i="12"/>
  <c r="B599" i="12"/>
  <c r="E598" i="12"/>
  <c r="B598" i="12"/>
  <c r="E597" i="12"/>
  <c r="B597" i="12"/>
  <c r="E596" i="12"/>
  <c r="B596" i="12"/>
  <c r="E595" i="12"/>
  <c r="B595" i="12"/>
  <c r="E594" i="12"/>
  <c r="B594" i="12"/>
  <c r="E593" i="12"/>
  <c r="B593" i="12"/>
  <c r="E592" i="12"/>
  <c r="B592" i="12"/>
  <c r="E591" i="12"/>
  <c r="B591" i="12"/>
  <c r="E590" i="12"/>
  <c r="B590" i="12"/>
  <c r="E589" i="12"/>
  <c r="B589" i="12"/>
  <c r="E588" i="12"/>
  <c r="B588" i="12"/>
  <c r="E587" i="12"/>
  <c r="B587" i="12"/>
  <c r="E586" i="12"/>
  <c r="B586" i="12"/>
  <c r="E585" i="12"/>
  <c r="B585" i="12"/>
  <c r="E584" i="12"/>
  <c r="B584" i="12"/>
  <c r="E583" i="12"/>
  <c r="B583" i="12"/>
  <c r="E582" i="12"/>
  <c r="B582" i="12"/>
  <c r="E581" i="12"/>
  <c r="B581" i="12"/>
  <c r="E580" i="12"/>
  <c r="B580" i="12"/>
  <c r="E579" i="12"/>
  <c r="B579" i="12"/>
  <c r="E578" i="12"/>
  <c r="B578" i="12"/>
  <c r="E577" i="12"/>
  <c r="B577" i="12"/>
  <c r="E576" i="12"/>
  <c r="B576" i="12"/>
  <c r="E575" i="12"/>
  <c r="B575" i="12"/>
  <c r="E574" i="12"/>
  <c r="B574" i="12"/>
  <c r="E573" i="12"/>
  <c r="B573" i="12"/>
  <c r="E572" i="12"/>
  <c r="B572" i="12"/>
  <c r="E571" i="12"/>
  <c r="B571" i="12"/>
  <c r="E570" i="12"/>
  <c r="B570" i="12"/>
  <c r="E569" i="12"/>
  <c r="B569" i="12"/>
  <c r="E568" i="12"/>
  <c r="B568" i="12"/>
  <c r="E567" i="12"/>
  <c r="B567" i="12"/>
  <c r="E566" i="12"/>
  <c r="B566" i="12"/>
  <c r="E565" i="12"/>
  <c r="B565" i="12"/>
  <c r="E564" i="12"/>
  <c r="B564" i="12"/>
  <c r="E563" i="12"/>
  <c r="B563" i="12"/>
  <c r="E562" i="12"/>
  <c r="B562" i="12"/>
  <c r="E561" i="12"/>
  <c r="B561" i="12"/>
  <c r="E560" i="12"/>
  <c r="B560" i="12"/>
  <c r="E559" i="12"/>
  <c r="B559" i="12"/>
  <c r="E558" i="12"/>
  <c r="B558" i="12"/>
  <c r="E557" i="12"/>
  <c r="B557" i="12"/>
  <c r="E556" i="12"/>
  <c r="B556" i="12"/>
  <c r="E555" i="12"/>
  <c r="B555" i="12"/>
  <c r="E554" i="12"/>
  <c r="B554" i="12"/>
  <c r="E553" i="12"/>
  <c r="B553" i="12"/>
  <c r="E552" i="12"/>
  <c r="B552" i="12"/>
  <c r="E551" i="12"/>
  <c r="B551" i="12"/>
  <c r="E550" i="12"/>
  <c r="B550" i="12"/>
  <c r="E549" i="12"/>
  <c r="B549" i="12"/>
  <c r="E548" i="12"/>
  <c r="B548" i="12"/>
  <c r="E547" i="12"/>
  <c r="B547" i="12"/>
  <c r="E546" i="12"/>
  <c r="B546" i="12"/>
  <c r="E545" i="12"/>
  <c r="B545" i="12"/>
  <c r="E544" i="12"/>
  <c r="B544" i="12"/>
  <c r="E543" i="12"/>
  <c r="B543" i="12"/>
  <c r="E542" i="12"/>
  <c r="B542" i="12"/>
  <c r="E541" i="12"/>
  <c r="B541" i="12"/>
  <c r="E540" i="12"/>
  <c r="B540" i="12"/>
  <c r="E539" i="12"/>
  <c r="B539" i="12"/>
  <c r="E538" i="12"/>
  <c r="B538" i="12"/>
  <c r="E537" i="12"/>
  <c r="B537" i="12"/>
  <c r="E536" i="12"/>
  <c r="B536" i="12"/>
  <c r="E535" i="12"/>
  <c r="B535" i="12"/>
  <c r="E534" i="12"/>
  <c r="B534" i="12"/>
  <c r="E533" i="12"/>
  <c r="B533" i="12"/>
  <c r="E532" i="12"/>
  <c r="B532" i="12"/>
  <c r="E531" i="12"/>
  <c r="B531" i="12"/>
  <c r="E530" i="12"/>
  <c r="B530" i="12"/>
  <c r="E529" i="12"/>
  <c r="B529" i="12"/>
  <c r="E528" i="12"/>
  <c r="B528" i="12"/>
  <c r="E527" i="12"/>
  <c r="B527" i="12"/>
  <c r="E526" i="12"/>
  <c r="B526" i="12"/>
  <c r="E525" i="12"/>
  <c r="B525" i="12"/>
  <c r="E524" i="12"/>
  <c r="B524" i="12"/>
  <c r="E523" i="12"/>
  <c r="B523" i="12"/>
  <c r="E522" i="12"/>
  <c r="B522" i="12"/>
  <c r="E521" i="12"/>
  <c r="B521" i="12"/>
  <c r="E520" i="12"/>
  <c r="B520" i="12"/>
  <c r="E519" i="12"/>
  <c r="B519" i="12"/>
  <c r="E518" i="12"/>
  <c r="B518" i="12"/>
  <c r="E517" i="12"/>
  <c r="B517" i="12"/>
  <c r="E516" i="12"/>
  <c r="B516" i="12"/>
  <c r="E515" i="12"/>
  <c r="B515" i="12"/>
  <c r="E514" i="12"/>
  <c r="B514" i="12"/>
  <c r="E513" i="12"/>
  <c r="B513" i="12"/>
  <c r="E512" i="12"/>
  <c r="B512" i="12"/>
  <c r="E511" i="12"/>
  <c r="B511" i="12"/>
  <c r="E510" i="12"/>
  <c r="B510" i="12"/>
  <c r="E509" i="12"/>
  <c r="B509" i="12"/>
  <c r="E508" i="12"/>
  <c r="B508" i="12"/>
  <c r="E507" i="12"/>
  <c r="B507" i="12"/>
  <c r="E506" i="12"/>
  <c r="B506" i="12"/>
  <c r="E505" i="12"/>
  <c r="B505" i="12"/>
  <c r="E504" i="12"/>
  <c r="B504" i="12"/>
  <c r="E503" i="12"/>
  <c r="B503" i="12"/>
  <c r="E502" i="12"/>
  <c r="B502" i="12"/>
  <c r="E501" i="12"/>
  <c r="B501" i="12"/>
  <c r="E500" i="12"/>
  <c r="B500" i="12"/>
  <c r="E499" i="12"/>
  <c r="B499" i="12"/>
  <c r="E498" i="12"/>
  <c r="B498" i="12"/>
  <c r="E497" i="12"/>
  <c r="B497" i="12"/>
  <c r="E496" i="12"/>
  <c r="B496" i="12"/>
  <c r="E495" i="12"/>
  <c r="B495" i="12"/>
  <c r="E494" i="12"/>
  <c r="B494" i="12"/>
  <c r="E493" i="12"/>
  <c r="B493" i="12"/>
  <c r="E492" i="12"/>
  <c r="B492" i="12"/>
  <c r="E491" i="12"/>
  <c r="B491" i="12"/>
  <c r="E490" i="12"/>
  <c r="B490" i="12"/>
  <c r="E489" i="12"/>
  <c r="B489" i="12"/>
  <c r="E488" i="12"/>
  <c r="B488" i="12"/>
  <c r="E487" i="12"/>
  <c r="B487" i="12"/>
  <c r="E486" i="12"/>
  <c r="B486" i="12"/>
  <c r="E485" i="12"/>
  <c r="B485" i="12"/>
  <c r="E484" i="12"/>
  <c r="B484" i="12"/>
  <c r="E483" i="12"/>
  <c r="B483" i="12"/>
  <c r="E482" i="12"/>
  <c r="B482" i="12"/>
  <c r="E481" i="12"/>
  <c r="B481" i="12"/>
  <c r="E480" i="12"/>
  <c r="B480" i="12"/>
  <c r="E479" i="12"/>
  <c r="B479" i="12"/>
  <c r="E478" i="12"/>
  <c r="B478" i="12"/>
  <c r="E477" i="12"/>
  <c r="B477" i="12"/>
  <c r="E476" i="12"/>
  <c r="B476" i="12"/>
  <c r="E475" i="12"/>
  <c r="B475" i="12"/>
  <c r="E474" i="12"/>
  <c r="B474" i="12"/>
  <c r="E473" i="12"/>
  <c r="B473" i="12"/>
  <c r="E472" i="12"/>
  <c r="B472" i="12"/>
  <c r="E471" i="12"/>
  <c r="B471" i="12"/>
  <c r="E470" i="12"/>
  <c r="B470" i="12"/>
  <c r="E469" i="12"/>
  <c r="B469" i="12"/>
  <c r="E468" i="12"/>
  <c r="B468" i="12"/>
  <c r="E467" i="12"/>
  <c r="B467" i="12"/>
  <c r="E466" i="12"/>
  <c r="B466" i="12"/>
  <c r="E465" i="12"/>
  <c r="B465" i="12"/>
  <c r="E464" i="12"/>
  <c r="B464" i="12"/>
  <c r="E463" i="12"/>
  <c r="B463" i="12"/>
  <c r="E462" i="12"/>
  <c r="B462" i="12"/>
  <c r="E461" i="12"/>
  <c r="B461" i="12"/>
  <c r="E460" i="12"/>
  <c r="B460" i="12"/>
  <c r="E459" i="12"/>
  <c r="B459" i="12"/>
  <c r="E458" i="12"/>
  <c r="B458" i="12"/>
  <c r="E457" i="12"/>
  <c r="B457" i="12"/>
  <c r="E456" i="12"/>
  <c r="B456" i="12"/>
  <c r="E455" i="12"/>
  <c r="B455" i="12"/>
  <c r="E454" i="12"/>
  <c r="B454" i="12"/>
  <c r="E453" i="12"/>
  <c r="B453" i="12"/>
  <c r="E452" i="12"/>
  <c r="B452" i="12"/>
  <c r="E451" i="12"/>
  <c r="B451" i="12"/>
  <c r="E450" i="12"/>
  <c r="B450" i="12"/>
  <c r="E449" i="12"/>
  <c r="B449" i="12"/>
  <c r="E448" i="12"/>
  <c r="B448" i="12"/>
  <c r="E447" i="12"/>
  <c r="B447" i="12"/>
  <c r="E446" i="12"/>
  <c r="B446" i="12"/>
  <c r="E445" i="12"/>
  <c r="B445" i="12"/>
  <c r="E444" i="12"/>
  <c r="B444" i="12"/>
  <c r="E443" i="12"/>
  <c r="B443" i="12"/>
  <c r="E442" i="12"/>
  <c r="B442" i="12"/>
  <c r="E441" i="12"/>
  <c r="B441" i="12"/>
  <c r="E440" i="12"/>
  <c r="B440" i="12"/>
  <c r="E439" i="12"/>
  <c r="B439" i="12"/>
  <c r="E438" i="12"/>
  <c r="B438" i="12"/>
  <c r="E437" i="12"/>
  <c r="B437" i="12"/>
  <c r="E436" i="12"/>
  <c r="B436" i="12"/>
  <c r="E435" i="12"/>
  <c r="B435" i="12"/>
  <c r="E434" i="12"/>
  <c r="B434" i="12"/>
  <c r="E433" i="12"/>
  <c r="B433" i="12"/>
  <c r="E432" i="12"/>
  <c r="B432" i="12"/>
  <c r="E431" i="12"/>
  <c r="B431" i="12"/>
  <c r="E430" i="12"/>
  <c r="B430" i="12"/>
  <c r="E429" i="12"/>
  <c r="B429" i="12"/>
  <c r="E428" i="12"/>
  <c r="B428" i="12"/>
  <c r="E427" i="12"/>
  <c r="B427" i="12"/>
  <c r="E426" i="12"/>
  <c r="B426" i="12"/>
  <c r="E425" i="12"/>
  <c r="B425" i="12"/>
  <c r="E424" i="12"/>
  <c r="B424" i="12"/>
  <c r="E423" i="12"/>
  <c r="B423" i="12"/>
  <c r="E422" i="12"/>
  <c r="B422" i="12"/>
  <c r="E421" i="12"/>
  <c r="B421" i="12"/>
  <c r="E420" i="12"/>
  <c r="B420" i="12"/>
  <c r="E419" i="12"/>
  <c r="B419" i="12"/>
  <c r="E418" i="12"/>
  <c r="B418" i="12"/>
  <c r="E417" i="12"/>
  <c r="B417" i="12"/>
  <c r="E416" i="12"/>
  <c r="B416" i="12"/>
  <c r="E415" i="12"/>
  <c r="B415" i="12"/>
  <c r="E414" i="12"/>
  <c r="B414" i="12"/>
  <c r="E413" i="12"/>
  <c r="B413" i="12"/>
  <c r="E412" i="12"/>
  <c r="B412" i="12"/>
  <c r="E411" i="12"/>
  <c r="B411" i="12"/>
  <c r="E410" i="12"/>
  <c r="B410" i="12"/>
  <c r="E409" i="12"/>
  <c r="B409" i="12"/>
  <c r="E408" i="12"/>
  <c r="B408" i="12"/>
  <c r="E407" i="12"/>
  <c r="B407" i="12"/>
  <c r="E406" i="12"/>
  <c r="B406" i="12"/>
  <c r="E405" i="12"/>
  <c r="B405" i="12"/>
  <c r="E404" i="12"/>
  <c r="B404" i="12"/>
  <c r="E403" i="12"/>
  <c r="B403" i="12"/>
  <c r="E402" i="12"/>
  <c r="B402" i="12"/>
  <c r="E401" i="12"/>
  <c r="B401" i="12"/>
  <c r="E400" i="12"/>
  <c r="B400" i="12"/>
  <c r="E399" i="12"/>
  <c r="B399" i="12"/>
  <c r="E398" i="12"/>
  <c r="B398" i="12"/>
  <c r="E397" i="12"/>
  <c r="B397" i="12"/>
  <c r="E396" i="12"/>
  <c r="B396" i="12"/>
  <c r="E395" i="12"/>
  <c r="B395" i="12"/>
  <c r="E394" i="12"/>
  <c r="B394" i="12"/>
  <c r="E393" i="12"/>
  <c r="B393" i="12"/>
  <c r="E392" i="12"/>
  <c r="B392" i="12"/>
  <c r="E391" i="12"/>
  <c r="B391" i="12"/>
  <c r="E390" i="12"/>
  <c r="B390" i="12"/>
  <c r="E389" i="12"/>
  <c r="B389" i="12"/>
  <c r="E388" i="12"/>
  <c r="B388" i="12"/>
  <c r="E387" i="12"/>
  <c r="B387" i="12"/>
  <c r="E386" i="12"/>
  <c r="B386" i="12"/>
  <c r="E385" i="12"/>
  <c r="B385" i="12"/>
  <c r="E384" i="12"/>
  <c r="B384" i="12"/>
  <c r="E383" i="12"/>
  <c r="B383" i="12"/>
  <c r="E382" i="12"/>
  <c r="B382" i="12"/>
  <c r="E381" i="12"/>
  <c r="B381" i="12"/>
  <c r="E380" i="12"/>
  <c r="B380" i="12"/>
  <c r="E379" i="12"/>
  <c r="B379" i="12"/>
  <c r="E378" i="12"/>
  <c r="B378" i="12"/>
  <c r="E377" i="12"/>
  <c r="B377" i="12"/>
  <c r="E376" i="12"/>
  <c r="B376" i="12"/>
  <c r="E375" i="12"/>
  <c r="B375" i="12"/>
  <c r="E374" i="12"/>
  <c r="B374" i="12"/>
  <c r="E373" i="12"/>
  <c r="B373" i="12"/>
  <c r="E372" i="12"/>
  <c r="B372" i="12"/>
  <c r="E371" i="12"/>
  <c r="B371" i="12"/>
  <c r="E370" i="12"/>
  <c r="B370" i="12"/>
  <c r="E369" i="12"/>
  <c r="B369" i="12"/>
  <c r="E368" i="12"/>
  <c r="B368" i="12"/>
  <c r="E367" i="12"/>
  <c r="B367" i="12"/>
  <c r="E366" i="12"/>
  <c r="B366" i="12"/>
  <c r="E365" i="12"/>
  <c r="B365" i="12"/>
  <c r="E364" i="12"/>
  <c r="B364" i="12"/>
  <c r="E363" i="12"/>
  <c r="B363" i="12"/>
  <c r="E362" i="12"/>
  <c r="B362" i="12"/>
  <c r="E361" i="12"/>
  <c r="B361" i="12"/>
  <c r="E360" i="12"/>
  <c r="B360" i="12"/>
  <c r="E359" i="12"/>
  <c r="B359" i="12"/>
  <c r="E358" i="12"/>
  <c r="B358" i="12"/>
  <c r="E357" i="12"/>
  <c r="B357" i="12"/>
  <c r="E356" i="12"/>
  <c r="B356" i="12"/>
  <c r="E355" i="12"/>
  <c r="B355" i="12"/>
  <c r="E354" i="12"/>
  <c r="B354" i="12"/>
  <c r="E353" i="12"/>
  <c r="B353" i="12"/>
  <c r="E352" i="12"/>
  <c r="B352" i="12"/>
  <c r="E351" i="12"/>
  <c r="B351" i="12"/>
  <c r="E350" i="12"/>
  <c r="B350" i="12"/>
  <c r="E349" i="12"/>
  <c r="B349" i="12"/>
  <c r="E348" i="12"/>
  <c r="B348" i="12"/>
  <c r="E347" i="12"/>
  <c r="B347" i="12"/>
  <c r="E346" i="12"/>
  <c r="B346" i="12"/>
  <c r="E345" i="12"/>
  <c r="B345" i="12"/>
  <c r="E344" i="12"/>
  <c r="B344" i="12"/>
  <c r="E343" i="12"/>
  <c r="B343" i="12"/>
  <c r="E342" i="12"/>
  <c r="B342" i="12"/>
  <c r="E341" i="12"/>
  <c r="B341" i="12"/>
  <c r="E340" i="12"/>
  <c r="B340" i="12"/>
  <c r="E339" i="12"/>
  <c r="B339" i="12"/>
  <c r="E338" i="12"/>
  <c r="B338" i="12"/>
  <c r="E337" i="12"/>
  <c r="B337" i="12"/>
  <c r="E336" i="12"/>
  <c r="B336" i="12"/>
  <c r="E335" i="12"/>
  <c r="B335" i="12"/>
  <c r="E334" i="12"/>
  <c r="B334" i="12"/>
  <c r="E333" i="12"/>
  <c r="B333" i="12"/>
  <c r="E332" i="12"/>
  <c r="B332" i="12"/>
  <c r="E331" i="12"/>
  <c r="B331" i="12"/>
  <c r="E330" i="12"/>
  <c r="B330" i="12"/>
  <c r="E329" i="12"/>
  <c r="B329" i="12"/>
  <c r="E328" i="12"/>
  <c r="B328" i="12"/>
  <c r="E327" i="12"/>
  <c r="B327" i="12"/>
  <c r="E326" i="12"/>
  <c r="B326" i="12"/>
  <c r="E325" i="12"/>
  <c r="B325" i="12"/>
  <c r="E324" i="12"/>
  <c r="B324" i="12"/>
  <c r="E323" i="12"/>
  <c r="B323" i="12"/>
  <c r="E322" i="12"/>
  <c r="B322" i="12"/>
  <c r="E321" i="12"/>
  <c r="B321" i="12"/>
  <c r="E320" i="12"/>
  <c r="B320" i="12"/>
  <c r="E319" i="12"/>
  <c r="B319" i="12"/>
  <c r="E318" i="12"/>
  <c r="B318" i="12"/>
  <c r="E317" i="12"/>
  <c r="B317" i="12"/>
  <c r="E316" i="12"/>
  <c r="B316" i="12"/>
  <c r="E315" i="12"/>
  <c r="B315" i="12"/>
  <c r="E314" i="12"/>
  <c r="B314" i="12"/>
  <c r="E313" i="12"/>
  <c r="B313" i="12"/>
  <c r="E312" i="12"/>
  <c r="B312" i="12"/>
  <c r="E311" i="12"/>
  <c r="B311" i="12"/>
  <c r="E310" i="12"/>
  <c r="B310" i="12"/>
  <c r="E309" i="12"/>
  <c r="B309" i="12"/>
  <c r="E308" i="12"/>
  <c r="B308" i="12"/>
  <c r="E307" i="12"/>
  <c r="B307" i="12"/>
  <c r="E306" i="12"/>
  <c r="B306" i="12"/>
  <c r="E305" i="12"/>
  <c r="B305" i="12"/>
  <c r="E304" i="12"/>
  <c r="B304" i="12"/>
  <c r="E303" i="12"/>
  <c r="B303" i="12"/>
  <c r="E302" i="12"/>
  <c r="B302" i="12"/>
  <c r="E301" i="12"/>
  <c r="B301" i="12"/>
  <c r="E300" i="12"/>
  <c r="B300" i="12"/>
  <c r="E299" i="12"/>
  <c r="B299" i="12"/>
  <c r="E298" i="12"/>
  <c r="B298" i="12"/>
  <c r="E297" i="12"/>
  <c r="B297" i="12"/>
  <c r="E296" i="12"/>
  <c r="B296" i="12"/>
  <c r="E295" i="12"/>
  <c r="B295" i="12"/>
  <c r="E294" i="12"/>
  <c r="B294" i="12"/>
  <c r="E293" i="12"/>
  <c r="B293" i="12"/>
  <c r="E292" i="12"/>
  <c r="B292" i="12"/>
  <c r="E291" i="12"/>
  <c r="B291" i="12"/>
  <c r="E290" i="12"/>
  <c r="B290" i="12"/>
  <c r="E289" i="12"/>
  <c r="B289" i="12"/>
  <c r="E288" i="12"/>
  <c r="B288" i="12"/>
  <c r="E287" i="12"/>
  <c r="B287" i="12"/>
  <c r="E286" i="12"/>
  <c r="B286" i="12"/>
  <c r="E285" i="12"/>
  <c r="B285" i="12"/>
  <c r="E284" i="12"/>
  <c r="B284" i="12"/>
  <c r="E283" i="12"/>
  <c r="B283" i="12"/>
  <c r="E282" i="12"/>
  <c r="B282" i="12"/>
  <c r="E281" i="12"/>
  <c r="B281" i="12"/>
  <c r="E280" i="12"/>
  <c r="B280" i="12"/>
  <c r="E279" i="12"/>
  <c r="B279" i="12"/>
  <c r="E278" i="12"/>
  <c r="B278" i="12"/>
  <c r="E277" i="12"/>
  <c r="B277" i="12"/>
  <c r="E276" i="12"/>
  <c r="B276" i="12"/>
  <c r="E275" i="12"/>
  <c r="B275" i="12"/>
  <c r="E274" i="12"/>
  <c r="B274" i="12"/>
  <c r="E273" i="12"/>
  <c r="B273" i="12"/>
  <c r="E272" i="12"/>
  <c r="B272" i="12"/>
  <c r="E271" i="12"/>
  <c r="B271" i="12"/>
  <c r="E270" i="12"/>
  <c r="B270" i="12"/>
  <c r="E269" i="12"/>
  <c r="B269" i="12"/>
  <c r="E268" i="12"/>
  <c r="B268" i="12"/>
  <c r="E267" i="12"/>
  <c r="B267" i="12"/>
  <c r="E266" i="12"/>
  <c r="B266" i="12"/>
  <c r="E265" i="12"/>
  <c r="B265" i="12"/>
  <c r="E264" i="12"/>
  <c r="B264" i="12"/>
  <c r="E263" i="12"/>
  <c r="B263" i="12"/>
  <c r="E262" i="12"/>
  <c r="B262" i="12"/>
  <c r="E261" i="12"/>
  <c r="B261" i="12"/>
  <c r="E260" i="12"/>
  <c r="B260" i="12"/>
  <c r="E259" i="12"/>
  <c r="B259" i="12"/>
  <c r="E258" i="12"/>
  <c r="B258" i="12"/>
  <c r="E257" i="12"/>
  <c r="B257" i="12"/>
  <c r="E256" i="12"/>
  <c r="B256" i="12"/>
  <c r="E255" i="12"/>
  <c r="B255" i="12"/>
  <c r="E254" i="12"/>
  <c r="B254" i="12"/>
  <c r="E253" i="12"/>
  <c r="B253" i="12"/>
  <c r="E252" i="12"/>
  <c r="B252" i="12"/>
  <c r="E251" i="12"/>
  <c r="B251" i="12"/>
  <c r="E250" i="12"/>
  <c r="B250" i="12"/>
  <c r="E249" i="12"/>
  <c r="B249" i="12"/>
  <c r="E248" i="12"/>
  <c r="B248" i="12"/>
  <c r="E247" i="12"/>
  <c r="B247" i="12"/>
  <c r="E246" i="12"/>
  <c r="B246" i="12"/>
  <c r="E245" i="12"/>
  <c r="B245" i="12"/>
  <c r="E244" i="12"/>
  <c r="B244" i="12"/>
  <c r="E243" i="12"/>
  <c r="B243" i="12"/>
  <c r="E242" i="12"/>
  <c r="B242" i="12"/>
  <c r="E241" i="12"/>
  <c r="B241" i="12"/>
  <c r="E240" i="12"/>
  <c r="B240" i="12"/>
  <c r="E239" i="12"/>
  <c r="B239" i="12"/>
  <c r="E238" i="12"/>
  <c r="B238" i="12"/>
  <c r="E237" i="12"/>
  <c r="B237" i="12"/>
  <c r="E236" i="12"/>
  <c r="B236" i="12"/>
  <c r="E235" i="12"/>
  <c r="B235" i="12"/>
  <c r="E234" i="12"/>
  <c r="B234" i="12"/>
  <c r="E233" i="12"/>
  <c r="B233" i="12"/>
  <c r="E232" i="12"/>
  <c r="B232" i="12"/>
  <c r="E231" i="12"/>
  <c r="B231" i="12"/>
  <c r="E230" i="12"/>
  <c r="B230" i="12"/>
  <c r="E229" i="12"/>
  <c r="B229" i="12"/>
  <c r="E228" i="12"/>
  <c r="B228" i="12"/>
  <c r="E227" i="12"/>
  <c r="B227" i="12"/>
  <c r="E226" i="12"/>
  <c r="B226" i="12"/>
  <c r="E225" i="12"/>
  <c r="B225" i="12"/>
  <c r="E224" i="12"/>
  <c r="B224" i="12"/>
  <c r="E223" i="12"/>
  <c r="B223" i="12"/>
  <c r="E222" i="12"/>
  <c r="B222" i="12"/>
  <c r="E221" i="12"/>
  <c r="B221" i="12"/>
  <c r="E220" i="12"/>
  <c r="B220" i="12"/>
  <c r="E219" i="12"/>
  <c r="B219" i="12"/>
  <c r="E218" i="12"/>
  <c r="B218" i="12"/>
  <c r="E217" i="12"/>
  <c r="B217" i="12"/>
  <c r="E216" i="12"/>
  <c r="B216" i="12"/>
  <c r="E215" i="12"/>
  <c r="B215" i="12"/>
  <c r="E214" i="12"/>
  <c r="B214" i="12"/>
  <c r="E213" i="12"/>
  <c r="B213" i="12"/>
  <c r="E212" i="12"/>
  <c r="B212" i="12"/>
  <c r="E211" i="12"/>
  <c r="B211" i="12"/>
  <c r="E210" i="12"/>
  <c r="B210" i="12"/>
  <c r="E209" i="12"/>
  <c r="B209" i="12"/>
  <c r="E208" i="12"/>
  <c r="B208" i="12"/>
  <c r="E207" i="12"/>
  <c r="B207" i="12"/>
  <c r="E206" i="12"/>
  <c r="B206" i="12"/>
  <c r="E205" i="12"/>
  <c r="B205" i="12"/>
  <c r="E204" i="12"/>
  <c r="B204" i="12"/>
  <c r="E203" i="12"/>
  <c r="B203" i="12"/>
  <c r="E202" i="12"/>
  <c r="B202" i="12"/>
  <c r="E201" i="12"/>
  <c r="B201" i="12"/>
  <c r="E200" i="12"/>
  <c r="B200" i="12"/>
  <c r="E199" i="12"/>
  <c r="B199" i="12"/>
  <c r="E198" i="12"/>
  <c r="B198" i="12"/>
  <c r="E197" i="12"/>
  <c r="B197" i="12"/>
  <c r="E196" i="12"/>
  <c r="B196" i="12"/>
  <c r="E195" i="12"/>
  <c r="B195" i="12"/>
  <c r="E194" i="12"/>
  <c r="B194" i="12"/>
  <c r="E193" i="12"/>
  <c r="B193" i="12"/>
  <c r="E192" i="12"/>
  <c r="B192" i="12"/>
  <c r="E191" i="12"/>
  <c r="B191" i="12"/>
  <c r="E190" i="12"/>
  <c r="B190" i="12"/>
  <c r="E189" i="12"/>
  <c r="B189" i="12"/>
  <c r="E188" i="12"/>
  <c r="B188" i="12"/>
  <c r="E187" i="12"/>
  <c r="B187" i="12"/>
  <c r="E186" i="12"/>
  <c r="B186" i="12"/>
  <c r="E185" i="12"/>
  <c r="B185" i="12"/>
  <c r="E184" i="12"/>
  <c r="B184" i="12"/>
  <c r="E183" i="12"/>
  <c r="B183" i="12"/>
  <c r="E182" i="12"/>
  <c r="B182" i="12"/>
  <c r="E181" i="12"/>
  <c r="B181" i="12"/>
  <c r="E180" i="12"/>
  <c r="B180" i="12"/>
  <c r="E179" i="12"/>
  <c r="B179" i="12"/>
  <c r="E178" i="12"/>
  <c r="B178" i="12"/>
  <c r="E177" i="12"/>
  <c r="B177" i="12"/>
  <c r="E176" i="12"/>
  <c r="B176" i="12"/>
  <c r="E175" i="12"/>
  <c r="B175" i="12"/>
  <c r="E174" i="12"/>
  <c r="B174" i="12"/>
  <c r="E173" i="12"/>
  <c r="B173" i="12"/>
  <c r="E172" i="12"/>
  <c r="B172" i="12"/>
  <c r="E171" i="12"/>
  <c r="B171" i="12"/>
  <c r="E170" i="12"/>
  <c r="B170" i="12"/>
  <c r="E169" i="12"/>
  <c r="B169" i="12"/>
  <c r="E168" i="12"/>
  <c r="B168" i="12"/>
  <c r="E167" i="12"/>
  <c r="B167" i="12"/>
  <c r="E166" i="12"/>
  <c r="B166" i="12"/>
  <c r="E165" i="12"/>
  <c r="B165" i="12"/>
  <c r="E164" i="12"/>
  <c r="B164" i="12"/>
  <c r="E163" i="12"/>
  <c r="B163" i="12"/>
  <c r="E162" i="12"/>
  <c r="B162" i="12"/>
  <c r="E161" i="12"/>
  <c r="B161" i="12"/>
  <c r="E160" i="12"/>
  <c r="B160" i="12"/>
  <c r="E159" i="12"/>
  <c r="B159" i="12"/>
  <c r="E158" i="12"/>
  <c r="B158" i="12"/>
  <c r="E157" i="12"/>
  <c r="B157" i="12"/>
  <c r="E156" i="12"/>
  <c r="B156" i="12"/>
  <c r="E155" i="12"/>
  <c r="B155" i="12"/>
  <c r="E154" i="12"/>
  <c r="B154" i="12"/>
  <c r="E153" i="12"/>
  <c r="B153" i="12"/>
  <c r="E152" i="12"/>
  <c r="B152" i="12"/>
  <c r="E151" i="12"/>
  <c r="B151" i="12"/>
  <c r="E150" i="12"/>
  <c r="B150" i="12"/>
  <c r="E149" i="12"/>
  <c r="B149" i="12"/>
  <c r="E148" i="12"/>
  <c r="B148" i="12"/>
  <c r="E147" i="12"/>
  <c r="B147" i="12"/>
  <c r="E146" i="12"/>
  <c r="B146" i="12"/>
  <c r="E145" i="12"/>
  <c r="B145" i="12"/>
  <c r="E144" i="12"/>
  <c r="B144" i="12"/>
  <c r="E143" i="12"/>
  <c r="B143" i="12"/>
  <c r="E142" i="12"/>
  <c r="B142" i="12"/>
  <c r="E141" i="12"/>
  <c r="B141" i="12"/>
  <c r="E140" i="12"/>
  <c r="B140" i="12"/>
  <c r="E139" i="12"/>
  <c r="B139" i="12"/>
  <c r="E138" i="12"/>
  <c r="B138" i="12"/>
  <c r="E137" i="12"/>
  <c r="B137" i="12"/>
  <c r="E136" i="12"/>
  <c r="B136" i="12"/>
  <c r="E135" i="12"/>
  <c r="B135" i="12"/>
  <c r="E134" i="12"/>
  <c r="B134" i="12"/>
  <c r="E133" i="12"/>
  <c r="B133" i="12"/>
  <c r="E132" i="12"/>
  <c r="B132" i="12"/>
  <c r="E131" i="12"/>
  <c r="B131" i="12"/>
  <c r="E130" i="12"/>
  <c r="B130" i="12"/>
  <c r="E129" i="12"/>
  <c r="B129" i="12"/>
  <c r="E128" i="12"/>
  <c r="B128" i="12"/>
  <c r="E127" i="12"/>
  <c r="B127" i="12"/>
  <c r="E126" i="12"/>
  <c r="B126" i="12"/>
  <c r="E125" i="12"/>
  <c r="B125" i="12"/>
  <c r="E124" i="12"/>
  <c r="B124" i="12"/>
  <c r="E123" i="12"/>
  <c r="B123" i="12"/>
  <c r="E122" i="12"/>
  <c r="B122" i="12"/>
  <c r="E121" i="12"/>
  <c r="B121" i="12"/>
  <c r="E120" i="12"/>
  <c r="B120" i="12"/>
  <c r="E119" i="12"/>
  <c r="B119" i="12"/>
  <c r="E118" i="12"/>
  <c r="B118" i="12"/>
  <c r="E117" i="12"/>
  <c r="B117" i="12"/>
  <c r="E116" i="12"/>
  <c r="B116" i="12"/>
  <c r="E115" i="12"/>
  <c r="B115" i="12"/>
  <c r="E114" i="12"/>
  <c r="B114" i="12"/>
  <c r="E113" i="12"/>
  <c r="B113" i="12"/>
  <c r="E112" i="12"/>
  <c r="B112" i="12"/>
  <c r="E111" i="12"/>
  <c r="B111" i="12"/>
  <c r="E110" i="12"/>
  <c r="B110" i="12"/>
  <c r="E109" i="12"/>
  <c r="B109" i="12"/>
  <c r="E108" i="12"/>
  <c r="B108" i="12"/>
  <c r="E107" i="12"/>
  <c r="B107" i="12"/>
  <c r="E106" i="12"/>
  <c r="B106" i="12"/>
  <c r="E105" i="12"/>
  <c r="B105" i="12"/>
  <c r="E104" i="12"/>
  <c r="B104" i="12"/>
  <c r="E103" i="12"/>
  <c r="B103" i="12"/>
  <c r="E102" i="12"/>
  <c r="B102" i="12"/>
  <c r="E101" i="12"/>
  <c r="B101" i="12"/>
  <c r="E100" i="12"/>
  <c r="B100" i="12"/>
  <c r="E99" i="12"/>
  <c r="B99" i="12"/>
  <c r="E98" i="12"/>
  <c r="B98" i="12"/>
  <c r="E97" i="12"/>
  <c r="B97" i="12"/>
  <c r="E96" i="12"/>
  <c r="B96" i="12"/>
  <c r="E95" i="12"/>
  <c r="B95" i="12"/>
  <c r="E94" i="12"/>
  <c r="B94" i="12"/>
  <c r="E93" i="12"/>
  <c r="B93" i="12"/>
  <c r="E92" i="12"/>
  <c r="B92" i="12"/>
  <c r="E91" i="12"/>
  <c r="B91" i="12"/>
  <c r="E90" i="12"/>
  <c r="B90" i="12"/>
  <c r="E89" i="12"/>
  <c r="B89" i="12"/>
  <c r="E88" i="12"/>
  <c r="B88" i="12"/>
  <c r="E87" i="12"/>
  <c r="B87" i="12"/>
  <c r="E86" i="12"/>
  <c r="B86" i="12"/>
  <c r="E85" i="12"/>
  <c r="B85" i="12"/>
  <c r="E84" i="12"/>
  <c r="B84" i="12"/>
  <c r="E83" i="12"/>
  <c r="B83" i="12"/>
  <c r="E82" i="12"/>
  <c r="B82" i="12"/>
  <c r="E81" i="12"/>
  <c r="B81" i="12"/>
  <c r="E80" i="12"/>
  <c r="B80" i="12"/>
  <c r="E79" i="12"/>
  <c r="B79" i="12"/>
  <c r="E78" i="12"/>
  <c r="B78" i="12"/>
  <c r="E77" i="12"/>
  <c r="B77" i="12"/>
  <c r="E76" i="12"/>
  <c r="B76" i="12"/>
  <c r="E75" i="12"/>
  <c r="B75" i="12"/>
  <c r="E74" i="12"/>
  <c r="B74" i="12"/>
  <c r="E73" i="12"/>
  <c r="B73" i="12"/>
  <c r="E72" i="12"/>
  <c r="B72" i="12"/>
  <c r="E71" i="12"/>
  <c r="B71" i="12"/>
  <c r="E70" i="12"/>
  <c r="B70" i="12"/>
  <c r="E69" i="12"/>
  <c r="B69" i="12"/>
  <c r="E68" i="12"/>
  <c r="B68" i="12"/>
  <c r="E67" i="12"/>
  <c r="B67" i="12"/>
  <c r="E66" i="12"/>
  <c r="B66" i="12"/>
  <c r="E65" i="12"/>
  <c r="B65" i="12"/>
  <c r="E64" i="12"/>
  <c r="B64" i="12"/>
  <c r="E63" i="12"/>
  <c r="B63" i="12"/>
  <c r="E62" i="12"/>
  <c r="B62" i="12"/>
  <c r="E61" i="12"/>
  <c r="B61" i="12"/>
  <c r="E60" i="12"/>
  <c r="B60" i="12"/>
  <c r="E59" i="12"/>
  <c r="B59" i="12"/>
  <c r="E58" i="12"/>
  <c r="B58" i="12"/>
  <c r="E57" i="12"/>
  <c r="B57" i="12"/>
  <c r="E56" i="12"/>
  <c r="B56" i="12"/>
  <c r="E55" i="12"/>
  <c r="B55" i="12"/>
  <c r="E54" i="12"/>
  <c r="B54" i="12"/>
  <c r="E53" i="12"/>
  <c r="B53" i="12"/>
  <c r="E52" i="12"/>
  <c r="B52" i="12"/>
  <c r="E51" i="12"/>
  <c r="B51" i="12"/>
  <c r="E50" i="12"/>
  <c r="B50" i="12"/>
  <c r="E49" i="12"/>
  <c r="B49" i="12"/>
  <c r="E48" i="12"/>
  <c r="B48" i="12"/>
  <c r="E47" i="12"/>
  <c r="B47" i="12"/>
  <c r="E46" i="12"/>
  <c r="B46" i="12"/>
  <c r="E45" i="12"/>
  <c r="B45" i="12"/>
  <c r="E44" i="12"/>
  <c r="B44" i="12"/>
  <c r="E43" i="12"/>
  <c r="B43" i="12"/>
  <c r="E42" i="12"/>
  <c r="B42" i="12"/>
  <c r="E41" i="12"/>
  <c r="B41" i="12"/>
  <c r="E40" i="12"/>
  <c r="B40" i="12"/>
  <c r="E39" i="12"/>
  <c r="B39" i="12"/>
  <c r="E38" i="12"/>
  <c r="B38" i="12"/>
  <c r="E37" i="12"/>
  <c r="B37" i="12"/>
  <c r="E36" i="12"/>
  <c r="B36" i="12"/>
  <c r="E35" i="12"/>
  <c r="B35" i="12"/>
  <c r="E34" i="12"/>
  <c r="B34" i="12"/>
  <c r="E33" i="12"/>
  <c r="B33" i="12"/>
  <c r="E32" i="12"/>
  <c r="B32" i="12"/>
  <c r="E31" i="12"/>
  <c r="B31" i="12"/>
  <c r="E30" i="12"/>
  <c r="B30" i="12"/>
  <c r="E29" i="12"/>
  <c r="B29" i="12"/>
  <c r="E28" i="12"/>
  <c r="B28" i="12"/>
  <c r="E27" i="12"/>
  <c r="B27" i="12"/>
  <c r="E26" i="12"/>
  <c r="B26" i="12"/>
  <c r="E25" i="12"/>
  <c r="B25" i="12"/>
  <c r="E24" i="12"/>
  <c r="B24" i="12"/>
  <c r="E23" i="12"/>
  <c r="B23" i="12"/>
  <c r="E22" i="12"/>
  <c r="B22" i="12"/>
  <c r="E21" i="12"/>
  <c r="B21" i="12"/>
  <c r="E20" i="12"/>
  <c r="B20" i="12"/>
  <c r="E19" i="12"/>
  <c r="B19" i="12"/>
  <c r="E18" i="12"/>
  <c r="B18" i="12"/>
  <c r="E17" i="12"/>
  <c r="B17" i="12"/>
  <c r="E16" i="12"/>
  <c r="B16" i="12"/>
  <c r="E15" i="12"/>
  <c r="B15" i="12"/>
  <c r="E14" i="12"/>
  <c r="B14" i="12"/>
  <c r="E13" i="12"/>
  <c r="B13" i="12"/>
  <c r="E12" i="12"/>
  <c r="B12" i="12"/>
  <c r="E11" i="12"/>
  <c r="B11" i="12"/>
  <c r="E10" i="12"/>
  <c r="B10" i="12"/>
  <c r="E9" i="12"/>
  <c r="B9" i="12"/>
  <c r="E8" i="12"/>
  <c r="B8" i="12"/>
  <c r="E7" i="12"/>
  <c r="B7" i="12"/>
  <c r="D15" i="14" l="1"/>
  <c r="D14" i="14"/>
  <c r="D13" i="14"/>
  <c r="D5" i="14"/>
  <c r="D4" i="14"/>
  <c r="D3" i="14"/>
  <c r="D2" i="14"/>
  <c r="D12" i="14"/>
  <c r="D11" i="14"/>
  <c r="D10" i="14"/>
  <c r="D9" i="14"/>
  <c r="D8" i="14"/>
  <c r="D7" i="14"/>
  <c r="D6" i="14"/>
  <c r="A3" i="14"/>
  <c r="A4" i="14"/>
  <c r="A5" i="14"/>
  <c r="A6" i="14"/>
  <c r="A2" i="14"/>
  <c r="D21" i="13"/>
  <c r="D35" i="13"/>
  <c r="O3" i="6" l="1"/>
  <c r="Q3" i="6"/>
  <c r="T7" i="7" l="1"/>
  <c r="T25" i="7"/>
  <c r="T24" i="7"/>
  <c r="T26" i="7"/>
  <c r="T39" i="7"/>
  <c r="T23" i="7"/>
  <c r="T19" i="7"/>
  <c r="T20" i="7"/>
  <c r="T21" i="7"/>
  <c r="T22" i="7"/>
  <c r="T18" i="7"/>
  <c r="T14" i="7"/>
  <c r="T15" i="7"/>
  <c r="T16" i="7"/>
  <c r="T17" i="7"/>
  <c r="T13" i="7"/>
  <c r="T9" i="7"/>
  <c r="T10" i="7"/>
  <c r="T11" i="7"/>
  <c r="T12" i="7"/>
  <c r="T8" i="7"/>
  <c r="T6" i="7"/>
  <c r="T5" i="7"/>
  <c r="T4" i="7"/>
  <c r="T3" i="7"/>
  <c r="I4" i="11"/>
  <c r="I7" i="11"/>
  <c r="I6" i="11"/>
  <c r="I5" i="11"/>
  <c r="I3" i="11"/>
  <c r="I2" i="11"/>
  <c r="V3" i="10"/>
  <c r="O24" i="7" l="1"/>
  <c r="O25" i="7"/>
  <c r="O26" i="7"/>
  <c r="O39" i="7"/>
  <c r="O23" i="7"/>
  <c r="O19" i="7"/>
  <c r="O20" i="7"/>
  <c r="O21" i="7"/>
  <c r="O22" i="7"/>
  <c r="O18" i="7"/>
  <c r="O14" i="7"/>
  <c r="O15" i="7"/>
  <c r="O16" i="7"/>
  <c r="O17" i="7"/>
  <c r="O13" i="7"/>
  <c r="O9" i="7"/>
  <c r="O10" i="7"/>
  <c r="O11" i="7"/>
  <c r="O12" i="7"/>
  <c r="O8" i="7"/>
  <c r="O7" i="7"/>
  <c r="O4" i="7"/>
  <c r="O5" i="7"/>
  <c r="O6" i="7"/>
  <c r="O3" i="7"/>
  <c r="R3" i="6"/>
  <c r="T3" i="6" l="1"/>
  <c r="I3" i="6"/>
  <c r="M3" i="10"/>
  <c r="AK3" i="10"/>
  <c r="C4" i="12" l="1"/>
  <c r="C3" i="12"/>
  <c r="D3" i="12"/>
  <c r="D4" i="12"/>
  <c r="D5" i="12"/>
  <c r="D6" i="12"/>
  <c r="B6" i="12"/>
  <c r="B5" i="12"/>
  <c r="B4" i="12"/>
  <c r="B3" i="12"/>
  <c r="B3" i="10"/>
  <c r="S3" i="6"/>
  <c r="X3" i="10"/>
  <c r="B3" i="6"/>
  <c r="I36" i="10" l="1"/>
  <c r="I37" i="10"/>
  <c r="I38" i="10"/>
  <c r="H142" i="10"/>
  <c r="Z142" i="10" s="1"/>
  <c r="H138" i="10"/>
  <c r="Z138" i="10" s="1"/>
  <c r="H134" i="10"/>
  <c r="Z134" i="10" s="1"/>
  <c r="I130" i="10"/>
  <c r="I126" i="10"/>
  <c r="I122" i="10"/>
  <c r="I118" i="10"/>
  <c r="I114" i="10"/>
  <c r="I110" i="10"/>
  <c r="I106" i="10"/>
  <c r="I102" i="10"/>
  <c r="I98" i="10"/>
  <c r="I94" i="10"/>
  <c r="I90" i="10"/>
  <c r="I86" i="10"/>
  <c r="I82" i="10"/>
  <c r="I78" i="10"/>
  <c r="I74" i="10"/>
  <c r="I70" i="10"/>
  <c r="I66" i="10"/>
  <c r="I62" i="10"/>
  <c r="I58" i="10"/>
  <c r="I54" i="10"/>
  <c r="I50" i="10"/>
  <c r="I46" i="10"/>
  <c r="I42" i="10"/>
  <c r="H38" i="10"/>
  <c r="Z38" i="10" s="1"/>
  <c r="F34" i="10"/>
  <c r="F30" i="10"/>
  <c r="F26" i="10"/>
  <c r="F22" i="10"/>
  <c r="F18" i="10"/>
  <c r="F14" i="10"/>
  <c r="F10" i="10"/>
  <c r="F6" i="10"/>
  <c r="G142" i="10"/>
  <c r="Y142" i="10" s="1"/>
  <c r="G138" i="10"/>
  <c r="Y138" i="10" s="1"/>
  <c r="G134" i="10"/>
  <c r="Y134" i="10" s="1"/>
  <c r="H130" i="10"/>
  <c r="Z130" i="10" s="1"/>
  <c r="H126" i="10"/>
  <c r="Z126" i="10" s="1"/>
  <c r="H122" i="10"/>
  <c r="Z122" i="10" s="1"/>
  <c r="H118" i="10"/>
  <c r="Z118" i="10" s="1"/>
  <c r="H114" i="10"/>
  <c r="Z114" i="10" s="1"/>
  <c r="H110" i="10"/>
  <c r="Z110" i="10" s="1"/>
  <c r="H106" i="10"/>
  <c r="Z106" i="10" s="1"/>
  <c r="H102" i="10"/>
  <c r="Z102" i="10" s="1"/>
  <c r="H98" i="10"/>
  <c r="Z98" i="10" s="1"/>
  <c r="H94" i="10"/>
  <c r="Z94" i="10" s="1"/>
  <c r="H90" i="10"/>
  <c r="Z90" i="10" s="1"/>
  <c r="H86" i="10"/>
  <c r="Z86" i="10" s="1"/>
  <c r="H82" i="10"/>
  <c r="Z82" i="10" s="1"/>
  <c r="H78" i="10"/>
  <c r="Z78" i="10" s="1"/>
  <c r="H74" i="10"/>
  <c r="Z74" i="10" s="1"/>
  <c r="H70" i="10"/>
  <c r="Z70" i="10" s="1"/>
  <c r="H66" i="10"/>
  <c r="Z66" i="10" s="1"/>
  <c r="H62" i="10"/>
  <c r="Z62" i="10" s="1"/>
  <c r="H58" i="10"/>
  <c r="Z58" i="10" s="1"/>
  <c r="H54" i="10"/>
  <c r="Z54" i="10" s="1"/>
  <c r="H50" i="10"/>
  <c r="Z50" i="10" s="1"/>
  <c r="H46" i="10"/>
  <c r="Z46" i="10" s="1"/>
  <c r="H42" i="10"/>
  <c r="Z42" i="10" s="1"/>
  <c r="G38" i="10"/>
  <c r="Y38" i="10" s="1"/>
  <c r="K33" i="10"/>
  <c r="K29" i="10"/>
  <c r="K25" i="10"/>
  <c r="K21" i="10"/>
  <c r="K17" i="10"/>
  <c r="K13" i="10"/>
  <c r="K9" i="10"/>
  <c r="K5" i="10"/>
  <c r="F142" i="10"/>
  <c r="F138" i="10"/>
  <c r="F134" i="10"/>
  <c r="G130" i="10"/>
  <c r="Y130" i="10" s="1"/>
  <c r="G126" i="10"/>
  <c r="Y126" i="10" s="1"/>
  <c r="AC126" i="10" s="1"/>
  <c r="G122" i="10"/>
  <c r="Y122" i="10" s="1"/>
  <c r="AC122" i="10" s="1"/>
  <c r="G118" i="10"/>
  <c r="Y118" i="10" s="1"/>
  <c r="AC118" i="10" s="1"/>
  <c r="G114" i="10"/>
  <c r="Y114" i="10" s="1"/>
  <c r="AC114" i="10" s="1"/>
  <c r="G110" i="10"/>
  <c r="Y110" i="10" s="1"/>
  <c r="G106" i="10"/>
  <c r="Y106" i="10" s="1"/>
  <c r="G102" i="10"/>
  <c r="Y102" i="10" s="1"/>
  <c r="G98" i="10"/>
  <c r="Y98" i="10" s="1"/>
  <c r="G94" i="10"/>
  <c r="Y94" i="10" s="1"/>
  <c r="G90" i="10"/>
  <c r="Y90" i="10" s="1"/>
  <c r="G86" i="10"/>
  <c r="Y86" i="10" s="1"/>
  <c r="G82" i="10"/>
  <c r="Y82" i="10" s="1"/>
  <c r="G78" i="10"/>
  <c r="Y78" i="10" s="1"/>
  <c r="G74" i="10"/>
  <c r="Y74" i="10" s="1"/>
  <c r="G70" i="10"/>
  <c r="Y70" i="10" s="1"/>
  <c r="G66" i="10"/>
  <c r="Y66" i="10" s="1"/>
  <c r="G62" i="10"/>
  <c r="Y62" i="10" s="1"/>
  <c r="G58" i="10"/>
  <c r="Y58" i="10" s="1"/>
  <c r="G54" i="10"/>
  <c r="Y54" i="10" s="1"/>
  <c r="AC54" i="10" s="1"/>
  <c r="G50" i="10"/>
  <c r="Y50" i="10" s="1"/>
  <c r="AC50" i="10" s="1"/>
  <c r="G46" i="10"/>
  <c r="Y46" i="10" s="1"/>
  <c r="G42" i="10"/>
  <c r="Y42" i="10" s="1"/>
  <c r="F38" i="10"/>
  <c r="J33" i="10"/>
  <c r="J29" i="10"/>
  <c r="J25" i="10"/>
  <c r="J21" i="10"/>
  <c r="J17" i="10"/>
  <c r="J13" i="10"/>
  <c r="J9" i="10"/>
  <c r="J5" i="10"/>
  <c r="K141" i="10"/>
  <c r="K137" i="10"/>
  <c r="K133" i="10"/>
  <c r="F130" i="10"/>
  <c r="F126" i="10"/>
  <c r="F122" i="10"/>
  <c r="F118" i="10"/>
  <c r="F114" i="10"/>
  <c r="F110" i="10"/>
  <c r="F106" i="10"/>
  <c r="F102" i="10"/>
  <c r="F98" i="10"/>
  <c r="F94" i="10"/>
  <c r="F90" i="10"/>
  <c r="F86" i="10"/>
  <c r="F82" i="10"/>
  <c r="F78" i="10"/>
  <c r="F74" i="10"/>
  <c r="F70" i="10"/>
  <c r="F66" i="10"/>
  <c r="F62" i="10"/>
  <c r="F58" i="10"/>
  <c r="F54" i="10"/>
  <c r="F50" i="10"/>
  <c r="F46" i="10"/>
  <c r="F42" i="10"/>
  <c r="K37" i="10"/>
  <c r="I33" i="10"/>
  <c r="I29" i="10"/>
  <c r="I25" i="10"/>
  <c r="I21" i="10"/>
  <c r="I17" i="10"/>
  <c r="I13" i="10"/>
  <c r="I9" i="10"/>
  <c r="I5" i="10"/>
  <c r="J141" i="10"/>
  <c r="J137" i="10"/>
  <c r="J133" i="10"/>
  <c r="K129" i="10"/>
  <c r="K125" i="10"/>
  <c r="K121" i="10"/>
  <c r="K117" i="10"/>
  <c r="K113" i="10"/>
  <c r="K109" i="10"/>
  <c r="K105" i="10"/>
  <c r="K101" i="10"/>
  <c r="K97" i="10"/>
  <c r="K93" i="10"/>
  <c r="K89" i="10"/>
  <c r="K85" i="10"/>
  <c r="K81" i="10"/>
  <c r="K77" i="10"/>
  <c r="K73" i="10"/>
  <c r="K69" i="10"/>
  <c r="K65" i="10"/>
  <c r="K61" i="10"/>
  <c r="K57" i="10"/>
  <c r="K53" i="10"/>
  <c r="K49" i="10"/>
  <c r="K45" i="10"/>
  <c r="K41" i="10"/>
  <c r="J37" i="10"/>
  <c r="H33" i="10"/>
  <c r="Z33" i="10" s="1"/>
  <c r="H29" i="10"/>
  <c r="Z29" i="10" s="1"/>
  <c r="H25" i="10"/>
  <c r="Z25" i="10" s="1"/>
  <c r="H21" i="10"/>
  <c r="Z21" i="10" s="1"/>
  <c r="H17" i="10"/>
  <c r="Z17" i="10" s="1"/>
  <c r="H13" i="10"/>
  <c r="Z13" i="10" s="1"/>
  <c r="H9" i="10"/>
  <c r="Z9" i="10" s="1"/>
  <c r="H5" i="10"/>
  <c r="Z5" i="10" s="1"/>
  <c r="I141" i="10"/>
  <c r="I137" i="10"/>
  <c r="I133" i="10"/>
  <c r="J129" i="10"/>
  <c r="J125" i="10"/>
  <c r="J121" i="10"/>
  <c r="J117" i="10"/>
  <c r="J113" i="10"/>
  <c r="J109" i="10"/>
  <c r="J105" i="10"/>
  <c r="J101" i="10"/>
  <c r="J97" i="10"/>
  <c r="J93" i="10"/>
  <c r="J89" i="10"/>
  <c r="J85" i="10"/>
  <c r="J81" i="10"/>
  <c r="J77" i="10"/>
  <c r="J73" i="10"/>
  <c r="J69" i="10"/>
  <c r="J65" i="10"/>
  <c r="J61" i="10"/>
  <c r="J57" i="10"/>
  <c r="J53" i="10"/>
  <c r="J49" i="10"/>
  <c r="J45" i="10"/>
  <c r="J41" i="10"/>
  <c r="H37" i="10"/>
  <c r="Z37" i="10" s="1"/>
  <c r="G33" i="10"/>
  <c r="Y33" i="10" s="1"/>
  <c r="G29" i="10"/>
  <c r="Y29" i="10" s="1"/>
  <c r="G25" i="10"/>
  <c r="Y25" i="10" s="1"/>
  <c r="G21" i="10"/>
  <c r="Y21" i="10" s="1"/>
  <c r="G17" i="10"/>
  <c r="Y17" i="10" s="1"/>
  <c r="G13" i="10"/>
  <c r="Y13" i="10" s="1"/>
  <c r="G9" i="10"/>
  <c r="Y9" i="10" s="1"/>
  <c r="G5" i="10"/>
  <c r="Y5" i="10" s="1"/>
  <c r="H141" i="10"/>
  <c r="Z141" i="10" s="1"/>
  <c r="H137" i="10"/>
  <c r="Z137" i="10" s="1"/>
  <c r="H133" i="10"/>
  <c r="Z133" i="10" s="1"/>
  <c r="I129" i="10"/>
  <c r="I125" i="10"/>
  <c r="I121" i="10"/>
  <c r="I117" i="10"/>
  <c r="I113" i="10"/>
  <c r="I109" i="10"/>
  <c r="I105" i="10"/>
  <c r="I101" i="10"/>
  <c r="I97" i="10"/>
  <c r="I93" i="10"/>
  <c r="I89" i="10"/>
  <c r="I85" i="10"/>
  <c r="I81" i="10"/>
  <c r="I77" i="10"/>
  <c r="I73" i="10"/>
  <c r="I69" i="10"/>
  <c r="I65" i="10"/>
  <c r="I61" i="10"/>
  <c r="I57" i="10"/>
  <c r="I53" i="10"/>
  <c r="I49" i="10"/>
  <c r="I45" i="10"/>
  <c r="I41" i="10"/>
  <c r="G37" i="10"/>
  <c r="Y37" i="10" s="1"/>
  <c r="F33" i="10"/>
  <c r="F29" i="10"/>
  <c r="F25" i="10"/>
  <c r="F21" i="10"/>
  <c r="F17" i="10"/>
  <c r="F13" i="10"/>
  <c r="F9" i="10"/>
  <c r="F5" i="10"/>
  <c r="G141" i="10"/>
  <c r="Y141" i="10" s="1"/>
  <c r="G137" i="10"/>
  <c r="Y137" i="10" s="1"/>
  <c r="G133" i="10"/>
  <c r="Y133" i="10" s="1"/>
  <c r="H129" i="10"/>
  <c r="Z129" i="10" s="1"/>
  <c r="H125" i="10"/>
  <c r="Z125" i="10" s="1"/>
  <c r="H121" i="10"/>
  <c r="Z121" i="10" s="1"/>
  <c r="H117" i="10"/>
  <c r="Z117" i="10" s="1"/>
  <c r="H113" i="10"/>
  <c r="Z113" i="10" s="1"/>
  <c r="H109" i="10"/>
  <c r="Z109" i="10" s="1"/>
  <c r="H105" i="10"/>
  <c r="Z105" i="10" s="1"/>
  <c r="H101" i="10"/>
  <c r="Z101" i="10" s="1"/>
  <c r="H97" i="10"/>
  <c r="Z97" i="10" s="1"/>
  <c r="H93" i="10"/>
  <c r="Z93" i="10" s="1"/>
  <c r="H89" i="10"/>
  <c r="Z89" i="10" s="1"/>
  <c r="H85" i="10"/>
  <c r="Z85" i="10" s="1"/>
  <c r="H81" i="10"/>
  <c r="Z81" i="10" s="1"/>
  <c r="H77" i="10"/>
  <c r="Z77" i="10" s="1"/>
  <c r="H73" i="10"/>
  <c r="Z73" i="10" s="1"/>
  <c r="H69" i="10"/>
  <c r="Z69" i="10" s="1"/>
  <c r="H65" i="10"/>
  <c r="Z65" i="10" s="1"/>
  <c r="H61" i="10"/>
  <c r="Z61" i="10" s="1"/>
  <c r="H57" i="10"/>
  <c r="Z57" i="10" s="1"/>
  <c r="H53" i="10"/>
  <c r="Z53" i="10" s="1"/>
  <c r="H49" i="10"/>
  <c r="Z49" i="10" s="1"/>
  <c r="H45" i="10"/>
  <c r="Z45" i="10" s="1"/>
  <c r="H41" i="10"/>
  <c r="Z41" i="10" s="1"/>
  <c r="F37" i="10"/>
  <c r="K32" i="10"/>
  <c r="K28" i="10"/>
  <c r="K24" i="10"/>
  <c r="K20" i="10"/>
  <c r="K16" i="10"/>
  <c r="K12" i="10"/>
  <c r="K8" i="10"/>
  <c r="K4" i="10"/>
  <c r="F141" i="10"/>
  <c r="F137" i="10"/>
  <c r="F133" i="10"/>
  <c r="G129" i="10"/>
  <c r="Y129" i="10" s="1"/>
  <c r="G125" i="10"/>
  <c r="Y125" i="10" s="1"/>
  <c r="AC125" i="10" s="1"/>
  <c r="G121" i="10"/>
  <c r="Y121" i="10" s="1"/>
  <c r="AC121" i="10" s="1"/>
  <c r="G117" i="10"/>
  <c r="Y117" i="10" s="1"/>
  <c r="AC117" i="10" s="1"/>
  <c r="G113" i="10"/>
  <c r="Y113" i="10" s="1"/>
  <c r="G109" i="10"/>
  <c r="Y109" i="10" s="1"/>
  <c r="G105" i="10"/>
  <c r="Y105" i="10" s="1"/>
  <c r="G101" i="10"/>
  <c r="Y101" i="10" s="1"/>
  <c r="G97" i="10"/>
  <c r="Y97" i="10" s="1"/>
  <c r="G93" i="10"/>
  <c r="Y93" i="10" s="1"/>
  <c r="G89" i="10"/>
  <c r="Y89" i="10" s="1"/>
  <c r="G85" i="10"/>
  <c r="Y85" i="10" s="1"/>
  <c r="G81" i="10"/>
  <c r="Y81" i="10" s="1"/>
  <c r="G77" i="10"/>
  <c r="Y77" i="10" s="1"/>
  <c r="G73" i="10"/>
  <c r="Y73" i="10" s="1"/>
  <c r="G69" i="10"/>
  <c r="Y69" i="10" s="1"/>
  <c r="G65" i="10"/>
  <c r="Y65" i="10" s="1"/>
  <c r="G61" i="10"/>
  <c r="Y61" i="10" s="1"/>
  <c r="G57" i="10"/>
  <c r="Y57" i="10" s="1"/>
  <c r="G53" i="10"/>
  <c r="Y53" i="10" s="1"/>
  <c r="AC53" i="10" s="1"/>
  <c r="G49" i="10"/>
  <c r="Y49" i="10" s="1"/>
  <c r="G45" i="10"/>
  <c r="Y45" i="10" s="1"/>
  <c r="G41" i="10"/>
  <c r="Y41" i="10" s="1"/>
  <c r="K36" i="10"/>
  <c r="J32" i="10"/>
  <c r="J28" i="10"/>
  <c r="J24" i="10"/>
  <c r="J20" i="10"/>
  <c r="J16" i="10"/>
  <c r="J12" i="10"/>
  <c r="J8" i="10"/>
  <c r="J4" i="10"/>
  <c r="K140" i="10"/>
  <c r="K136" i="10"/>
  <c r="F129" i="10"/>
  <c r="F125" i="10"/>
  <c r="F121" i="10"/>
  <c r="F117" i="10"/>
  <c r="F113" i="10"/>
  <c r="F109" i="10"/>
  <c r="F105" i="10"/>
  <c r="F101" i="10"/>
  <c r="F97" i="10"/>
  <c r="F93" i="10"/>
  <c r="F89" i="10"/>
  <c r="F85" i="10"/>
  <c r="F81" i="10"/>
  <c r="F77" i="10"/>
  <c r="F73" i="10"/>
  <c r="F69" i="10"/>
  <c r="F65" i="10"/>
  <c r="F61" i="10"/>
  <c r="F57" i="10"/>
  <c r="F53" i="10"/>
  <c r="F49" i="10"/>
  <c r="F45" i="10"/>
  <c r="F41" i="10"/>
  <c r="J36" i="10"/>
  <c r="I32" i="10"/>
  <c r="I28" i="10"/>
  <c r="I24" i="10"/>
  <c r="I20" i="10"/>
  <c r="I16" i="10"/>
  <c r="I12" i="10"/>
  <c r="I8" i="10"/>
  <c r="I4" i="10"/>
  <c r="J140" i="10"/>
  <c r="J136" i="10"/>
  <c r="K132" i="10"/>
  <c r="K128" i="10"/>
  <c r="K124" i="10"/>
  <c r="K120" i="10"/>
  <c r="K116" i="10"/>
  <c r="K112" i="10"/>
  <c r="K108" i="10"/>
  <c r="K104" i="10"/>
  <c r="K100" i="10"/>
  <c r="K96" i="10"/>
  <c r="K92" i="10"/>
  <c r="K88" i="10"/>
  <c r="K84" i="10"/>
  <c r="K80" i="10"/>
  <c r="K76" i="10"/>
  <c r="K72" i="10"/>
  <c r="K68" i="10"/>
  <c r="K64" i="10"/>
  <c r="K60" i="10"/>
  <c r="K56" i="10"/>
  <c r="K52" i="10"/>
  <c r="K48" i="10"/>
  <c r="K44" i="10"/>
  <c r="K40" i="10"/>
  <c r="H36" i="10"/>
  <c r="Z36" i="10" s="1"/>
  <c r="H32" i="10"/>
  <c r="Z32" i="10" s="1"/>
  <c r="H28" i="10"/>
  <c r="Z28" i="10" s="1"/>
  <c r="H24" i="10"/>
  <c r="Z24" i="10" s="1"/>
  <c r="H20" i="10"/>
  <c r="Z20" i="10" s="1"/>
  <c r="H16" i="10"/>
  <c r="Z16" i="10" s="1"/>
  <c r="H12" i="10"/>
  <c r="Z12" i="10" s="1"/>
  <c r="H8" i="10"/>
  <c r="Z8" i="10" s="1"/>
  <c r="H4" i="10"/>
  <c r="Z4" i="10" s="1"/>
  <c r="I140" i="10"/>
  <c r="I136" i="10"/>
  <c r="J132" i="10"/>
  <c r="J128" i="10"/>
  <c r="J124" i="10"/>
  <c r="J120" i="10"/>
  <c r="J116" i="10"/>
  <c r="J112" i="10"/>
  <c r="J108" i="10"/>
  <c r="J104" i="10"/>
  <c r="J100" i="10"/>
  <c r="J96" i="10"/>
  <c r="J92" i="10"/>
  <c r="J88" i="10"/>
  <c r="J84" i="10"/>
  <c r="J80" i="10"/>
  <c r="J76" i="10"/>
  <c r="J72" i="10"/>
  <c r="J68" i="10"/>
  <c r="J64" i="10"/>
  <c r="J60" i="10"/>
  <c r="J56" i="10"/>
  <c r="J52" i="10"/>
  <c r="J48" i="10"/>
  <c r="J44" i="10"/>
  <c r="J40" i="10"/>
  <c r="G36" i="10"/>
  <c r="Y36" i="10" s="1"/>
  <c r="AC36" i="10" s="1"/>
  <c r="G32" i="10"/>
  <c r="Y32" i="10" s="1"/>
  <c r="G28" i="10"/>
  <c r="Y28" i="10" s="1"/>
  <c r="AC28" i="10" s="1"/>
  <c r="G24" i="10"/>
  <c r="Y24" i="10" s="1"/>
  <c r="G20" i="10"/>
  <c r="Y20" i="10" s="1"/>
  <c r="G16" i="10"/>
  <c r="Y16" i="10" s="1"/>
  <c r="G12" i="10"/>
  <c r="Y12" i="10" s="1"/>
  <c r="G8" i="10"/>
  <c r="Y8" i="10" s="1"/>
  <c r="G4" i="10"/>
  <c r="Y4" i="10" s="1"/>
  <c r="H140" i="10"/>
  <c r="Z140" i="10" s="1"/>
  <c r="H136" i="10"/>
  <c r="Z136" i="10" s="1"/>
  <c r="I132" i="10"/>
  <c r="I128" i="10"/>
  <c r="I124" i="10"/>
  <c r="I120" i="10"/>
  <c r="I116" i="10"/>
  <c r="I112" i="10"/>
  <c r="I108" i="10"/>
  <c r="I104" i="10"/>
  <c r="I100" i="10"/>
  <c r="I96" i="10"/>
  <c r="I92" i="10"/>
  <c r="I88" i="10"/>
  <c r="I84" i="10"/>
  <c r="I80" i="10"/>
  <c r="I76" i="10"/>
  <c r="I72" i="10"/>
  <c r="I68" i="10"/>
  <c r="I64" i="10"/>
  <c r="I60" i="10"/>
  <c r="I56" i="10"/>
  <c r="I52" i="10"/>
  <c r="I48" i="10"/>
  <c r="I44" i="10"/>
  <c r="I40" i="10"/>
  <c r="F36" i="10"/>
  <c r="F32" i="10"/>
  <c r="F28" i="10"/>
  <c r="F24" i="10"/>
  <c r="F20" i="10"/>
  <c r="F16" i="10"/>
  <c r="F12" i="10"/>
  <c r="F8" i="10"/>
  <c r="F4" i="10"/>
  <c r="G140" i="10"/>
  <c r="Y140" i="10" s="1"/>
  <c r="G136" i="10"/>
  <c r="Y136" i="10" s="1"/>
  <c r="H132" i="10"/>
  <c r="Z132" i="10" s="1"/>
  <c r="H128" i="10"/>
  <c r="Z128" i="10" s="1"/>
  <c r="H124" i="10"/>
  <c r="Z124" i="10" s="1"/>
  <c r="H120" i="10"/>
  <c r="Z120" i="10" s="1"/>
  <c r="H116" i="10"/>
  <c r="Z116" i="10" s="1"/>
  <c r="H112" i="10"/>
  <c r="Z112" i="10" s="1"/>
  <c r="H108" i="10"/>
  <c r="Z108" i="10" s="1"/>
  <c r="H104" i="10"/>
  <c r="Z104" i="10" s="1"/>
  <c r="H100" i="10"/>
  <c r="Z100" i="10" s="1"/>
  <c r="H96" i="10"/>
  <c r="Z96" i="10" s="1"/>
  <c r="H92" i="10"/>
  <c r="Z92" i="10" s="1"/>
  <c r="H88" i="10"/>
  <c r="Z88" i="10" s="1"/>
  <c r="H84" i="10"/>
  <c r="Z84" i="10" s="1"/>
  <c r="H80" i="10"/>
  <c r="Z80" i="10" s="1"/>
  <c r="H76" i="10"/>
  <c r="Z76" i="10" s="1"/>
  <c r="H72" i="10"/>
  <c r="Z72" i="10" s="1"/>
  <c r="H68" i="10"/>
  <c r="Z68" i="10" s="1"/>
  <c r="H64" i="10"/>
  <c r="Z64" i="10" s="1"/>
  <c r="H60" i="10"/>
  <c r="Z60" i="10" s="1"/>
  <c r="H56" i="10"/>
  <c r="Z56" i="10" s="1"/>
  <c r="H52" i="10"/>
  <c r="Z52" i="10" s="1"/>
  <c r="H48" i="10"/>
  <c r="Z48" i="10" s="1"/>
  <c r="H44" i="10"/>
  <c r="Z44" i="10" s="1"/>
  <c r="H40" i="10"/>
  <c r="Z40" i="10" s="1"/>
  <c r="K35" i="10"/>
  <c r="K31" i="10"/>
  <c r="K27" i="10"/>
  <c r="K23" i="10"/>
  <c r="K19" i="10"/>
  <c r="K15" i="10"/>
  <c r="K11" i="10"/>
  <c r="K7" i="10"/>
  <c r="F140" i="10"/>
  <c r="F136" i="10"/>
  <c r="G132" i="10"/>
  <c r="Y132" i="10" s="1"/>
  <c r="G128" i="10"/>
  <c r="Y128" i="10" s="1"/>
  <c r="G124" i="10"/>
  <c r="Y124" i="10" s="1"/>
  <c r="AC124" i="10" s="1"/>
  <c r="G120" i="10"/>
  <c r="Y120" i="10" s="1"/>
  <c r="AC120" i="10" s="1"/>
  <c r="G116" i="10"/>
  <c r="Y116" i="10" s="1"/>
  <c r="AC116" i="10" s="1"/>
  <c r="G112" i="10"/>
  <c r="Y112" i="10" s="1"/>
  <c r="G108" i="10"/>
  <c r="Y108" i="10" s="1"/>
  <c r="G104" i="10"/>
  <c r="Y104" i="10" s="1"/>
  <c r="G100" i="10"/>
  <c r="Y100" i="10" s="1"/>
  <c r="G96" i="10"/>
  <c r="Y96" i="10" s="1"/>
  <c r="G92" i="10"/>
  <c r="Y92" i="10" s="1"/>
  <c r="G88" i="10"/>
  <c r="Y88" i="10" s="1"/>
  <c r="G84" i="10"/>
  <c r="Y84" i="10" s="1"/>
  <c r="G80" i="10"/>
  <c r="Y80" i="10" s="1"/>
  <c r="G76" i="10"/>
  <c r="Y76" i="10" s="1"/>
  <c r="G72" i="10"/>
  <c r="Y72" i="10" s="1"/>
  <c r="G68" i="10"/>
  <c r="Y68" i="10" s="1"/>
  <c r="G64" i="10"/>
  <c r="Y64" i="10" s="1"/>
  <c r="G60" i="10"/>
  <c r="Y60" i="10" s="1"/>
  <c r="G56" i="10"/>
  <c r="Y56" i="10" s="1"/>
  <c r="G52" i="10"/>
  <c r="Y52" i="10" s="1"/>
  <c r="AC52" i="10" s="1"/>
  <c r="G48" i="10"/>
  <c r="Y48" i="10" s="1"/>
  <c r="G44" i="10"/>
  <c r="Y44" i="10" s="1"/>
  <c r="G40" i="10"/>
  <c r="Y40" i="10" s="1"/>
  <c r="J35" i="10"/>
  <c r="J31" i="10"/>
  <c r="J27" i="10"/>
  <c r="J23" i="10"/>
  <c r="J19" i="10"/>
  <c r="J15" i="10"/>
  <c r="J11" i="10"/>
  <c r="J7" i="10"/>
  <c r="K139" i="10"/>
  <c r="K135" i="10"/>
  <c r="F132" i="10"/>
  <c r="F128" i="10"/>
  <c r="F124" i="10"/>
  <c r="F120" i="10"/>
  <c r="F116" i="10"/>
  <c r="F112" i="10"/>
  <c r="F108" i="10"/>
  <c r="F104" i="10"/>
  <c r="F100" i="10"/>
  <c r="F96" i="10"/>
  <c r="F92" i="10"/>
  <c r="F88" i="10"/>
  <c r="F84" i="10"/>
  <c r="F80" i="10"/>
  <c r="F76" i="10"/>
  <c r="F72" i="10"/>
  <c r="F68" i="10"/>
  <c r="F64" i="10"/>
  <c r="F60" i="10"/>
  <c r="F56" i="10"/>
  <c r="F52" i="10"/>
  <c r="F48" i="10"/>
  <c r="F44" i="10"/>
  <c r="F40" i="10"/>
  <c r="I35" i="10"/>
  <c r="I31" i="10"/>
  <c r="I27" i="10"/>
  <c r="I23" i="10"/>
  <c r="I19" i="10"/>
  <c r="I15" i="10"/>
  <c r="I11" i="10"/>
  <c r="I7" i="10"/>
  <c r="J139" i="10"/>
  <c r="J135" i="10"/>
  <c r="K131" i="10"/>
  <c r="K127" i="10"/>
  <c r="K123" i="10"/>
  <c r="K119" i="10"/>
  <c r="K115" i="10"/>
  <c r="K111" i="10"/>
  <c r="K107" i="10"/>
  <c r="K103" i="10"/>
  <c r="K99" i="10"/>
  <c r="K95" i="10"/>
  <c r="K91" i="10"/>
  <c r="K87" i="10"/>
  <c r="K83" i="10"/>
  <c r="K79" i="10"/>
  <c r="K75" i="10"/>
  <c r="K71" i="10"/>
  <c r="K67" i="10"/>
  <c r="K63" i="10"/>
  <c r="K59" i="10"/>
  <c r="K55" i="10"/>
  <c r="K51" i="10"/>
  <c r="K47" i="10"/>
  <c r="K43" i="10"/>
  <c r="K39" i="10"/>
  <c r="H35" i="10"/>
  <c r="Z35" i="10" s="1"/>
  <c r="H31" i="10"/>
  <c r="Z31" i="10" s="1"/>
  <c r="H27" i="10"/>
  <c r="Z27" i="10" s="1"/>
  <c r="H23" i="10"/>
  <c r="Z23" i="10" s="1"/>
  <c r="H19" i="10"/>
  <c r="Z19" i="10" s="1"/>
  <c r="H15" i="10"/>
  <c r="Z15" i="10" s="1"/>
  <c r="H11" i="10"/>
  <c r="Z11" i="10" s="1"/>
  <c r="H7" i="10"/>
  <c r="Z7" i="10" s="1"/>
  <c r="I139" i="10"/>
  <c r="I135" i="10"/>
  <c r="J131" i="10"/>
  <c r="J127" i="10"/>
  <c r="J123" i="10"/>
  <c r="J119" i="10"/>
  <c r="J115" i="10"/>
  <c r="J111" i="10"/>
  <c r="J107" i="10"/>
  <c r="J103" i="10"/>
  <c r="J99" i="10"/>
  <c r="J95" i="10"/>
  <c r="J91" i="10"/>
  <c r="J87" i="10"/>
  <c r="J83" i="10"/>
  <c r="J79" i="10"/>
  <c r="J75" i="10"/>
  <c r="J71" i="10"/>
  <c r="J67" i="10"/>
  <c r="J63" i="10"/>
  <c r="J59" i="10"/>
  <c r="J55" i="10"/>
  <c r="J51" i="10"/>
  <c r="J47" i="10"/>
  <c r="J43" i="10"/>
  <c r="J39" i="10"/>
  <c r="G35" i="10"/>
  <c r="Y35" i="10" s="1"/>
  <c r="AC35" i="10" s="1"/>
  <c r="G31" i="10"/>
  <c r="Y31" i="10" s="1"/>
  <c r="AC31" i="10" s="1"/>
  <c r="G27" i="10"/>
  <c r="Y27" i="10" s="1"/>
  <c r="AC27" i="10" s="1"/>
  <c r="G23" i="10"/>
  <c r="Y23" i="10" s="1"/>
  <c r="G19" i="10"/>
  <c r="Y19" i="10" s="1"/>
  <c r="G15" i="10"/>
  <c r="Y15" i="10" s="1"/>
  <c r="G11" i="10"/>
  <c r="Y11" i="10" s="1"/>
  <c r="G7" i="10"/>
  <c r="Y7" i="10" s="1"/>
  <c r="H139" i="10"/>
  <c r="Z139" i="10" s="1"/>
  <c r="H135" i="10"/>
  <c r="Z135" i="10" s="1"/>
  <c r="I131" i="10"/>
  <c r="I127" i="10"/>
  <c r="I123" i="10"/>
  <c r="I119" i="10"/>
  <c r="I115" i="10"/>
  <c r="I111" i="10"/>
  <c r="I107" i="10"/>
  <c r="I103" i="10"/>
  <c r="I99" i="10"/>
  <c r="I95" i="10"/>
  <c r="I91" i="10"/>
  <c r="I87" i="10"/>
  <c r="I83" i="10"/>
  <c r="I79" i="10"/>
  <c r="I75" i="10"/>
  <c r="I71" i="10"/>
  <c r="I67" i="10"/>
  <c r="I63" i="10"/>
  <c r="I59" i="10"/>
  <c r="I55" i="10"/>
  <c r="I51" i="10"/>
  <c r="I47" i="10"/>
  <c r="I43" i="10"/>
  <c r="I39" i="10"/>
  <c r="F35" i="10"/>
  <c r="F31" i="10"/>
  <c r="F27" i="10"/>
  <c r="F23" i="10"/>
  <c r="F19" i="10"/>
  <c r="F15" i="10"/>
  <c r="F11" i="10"/>
  <c r="F7" i="10"/>
  <c r="G139" i="10"/>
  <c r="Y139" i="10" s="1"/>
  <c r="G135" i="10"/>
  <c r="Y135" i="10" s="1"/>
  <c r="H131" i="10"/>
  <c r="Z131" i="10" s="1"/>
  <c r="H127" i="10"/>
  <c r="Z127" i="10" s="1"/>
  <c r="H123" i="10"/>
  <c r="Z123" i="10" s="1"/>
  <c r="H119" i="10"/>
  <c r="Z119" i="10" s="1"/>
  <c r="H115" i="10"/>
  <c r="Z115" i="10" s="1"/>
  <c r="H111" i="10"/>
  <c r="Z111" i="10" s="1"/>
  <c r="H107" i="10"/>
  <c r="Z107" i="10" s="1"/>
  <c r="H103" i="10"/>
  <c r="Z103" i="10" s="1"/>
  <c r="H99" i="10"/>
  <c r="Z99" i="10" s="1"/>
  <c r="H95" i="10"/>
  <c r="Z95" i="10" s="1"/>
  <c r="H91" i="10"/>
  <c r="Z91" i="10" s="1"/>
  <c r="H87" i="10"/>
  <c r="Z87" i="10" s="1"/>
  <c r="H83" i="10"/>
  <c r="Z83" i="10" s="1"/>
  <c r="H79" i="10"/>
  <c r="Z79" i="10" s="1"/>
  <c r="H75" i="10"/>
  <c r="Z75" i="10" s="1"/>
  <c r="H71" i="10"/>
  <c r="Z71" i="10" s="1"/>
  <c r="H67" i="10"/>
  <c r="Z67" i="10" s="1"/>
  <c r="H63" i="10"/>
  <c r="Z63" i="10" s="1"/>
  <c r="H59" i="10"/>
  <c r="Z59" i="10" s="1"/>
  <c r="H55" i="10"/>
  <c r="Z55" i="10" s="1"/>
  <c r="H51" i="10"/>
  <c r="Z51" i="10" s="1"/>
  <c r="H47" i="10"/>
  <c r="Z47" i="10" s="1"/>
  <c r="H43" i="10"/>
  <c r="Z43" i="10" s="1"/>
  <c r="H39" i="10"/>
  <c r="Z39" i="10" s="1"/>
  <c r="K34" i="10"/>
  <c r="K30" i="10"/>
  <c r="K26" i="10"/>
  <c r="K22" i="10"/>
  <c r="K18" i="10"/>
  <c r="K14" i="10"/>
  <c r="K10" i="10"/>
  <c r="K6" i="10"/>
  <c r="F139" i="10"/>
  <c r="F135" i="10"/>
  <c r="G131" i="10"/>
  <c r="Y131" i="10" s="1"/>
  <c r="G127" i="10"/>
  <c r="Y127" i="10" s="1"/>
  <c r="G123" i="10"/>
  <c r="Y123" i="10" s="1"/>
  <c r="AC123" i="10" s="1"/>
  <c r="G119" i="10"/>
  <c r="Y119" i="10" s="1"/>
  <c r="AC119" i="10" s="1"/>
  <c r="G115" i="10"/>
  <c r="Y115" i="10" s="1"/>
  <c r="AC115" i="10" s="1"/>
  <c r="G111" i="10"/>
  <c r="Y111" i="10" s="1"/>
  <c r="G107" i="10"/>
  <c r="Y107" i="10" s="1"/>
  <c r="G103" i="10"/>
  <c r="Y103" i="10" s="1"/>
  <c r="G99" i="10"/>
  <c r="Y99" i="10" s="1"/>
  <c r="G95" i="10"/>
  <c r="Y95" i="10" s="1"/>
  <c r="G91" i="10"/>
  <c r="Y91" i="10" s="1"/>
  <c r="G87" i="10"/>
  <c r="Y87" i="10" s="1"/>
  <c r="G83" i="10"/>
  <c r="Y83" i="10" s="1"/>
  <c r="G79" i="10"/>
  <c r="Y79" i="10" s="1"/>
  <c r="G75" i="10"/>
  <c r="Y75" i="10" s="1"/>
  <c r="G71" i="10"/>
  <c r="Y71" i="10" s="1"/>
  <c r="G67" i="10"/>
  <c r="Y67" i="10" s="1"/>
  <c r="G63" i="10"/>
  <c r="Y63" i="10" s="1"/>
  <c r="G59" i="10"/>
  <c r="Y59" i="10" s="1"/>
  <c r="G55" i="10"/>
  <c r="Y55" i="10" s="1"/>
  <c r="AC55" i="10" s="1"/>
  <c r="G51" i="10"/>
  <c r="Y51" i="10" s="1"/>
  <c r="AC51" i="10" s="1"/>
  <c r="G47" i="10"/>
  <c r="Y47" i="10" s="1"/>
  <c r="G43" i="10"/>
  <c r="Y43" i="10" s="1"/>
  <c r="G39" i="10"/>
  <c r="Y39" i="10" s="1"/>
  <c r="J34" i="10"/>
  <c r="J30" i="10"/>
  <c r="J26" i="10"/>
  <c r="J22" i="10"/>
  <c r="J18" i="10"/>
  <c r="J14" i="10"/>
  <c r="J10" i="10"/>
  <c r="J6" i="10"/>
  <c r="K142" i="10"/>
  <c r="K138" i="10"/>
  <c r="K134" i="10"/>
  <c r="F131" i="10"/>
  <c r="F127" i="10"/>
  <c r="F123" i="10"/>
  <c r="F119" i="10"/>
  <c r="F115" i="10"/>
  <c r="F111" i="10"/>
  <c r="F107" i="10"/>
  <c r="F103" i="10"/>
  <c r="F99" i="10"/>
  <c r="F95" i="10"/>
  <c r="F91" i="10"/>
  <c r="F87" i="10"/>
  <c r="F83" i="10"/>
  <c r="F79" i="10"/>
  <c r="F75" i="10"/>
  <c r="F71" i="10"/>
  <c r="F67" i="10"/>
  <c r="F63" i="10"/>
  <c r="F59" i="10"/>
  <c r="F55" i="10"/>
  <c r="F51" i="10"/>
  <c r="F47" i="10"/>
  <c r="F43" i="10"/>
  <c r="F39" i="10"/>
  <c r="I34" i="10"/>
  <c r="I30" i="10"/>
  <c r="I26" i="10"/>
  <c r="I22" i="10"/>
  <c r="I18" i="10"/>
  <c r="I14" i="10"/>
  <c r="I10" i="10"/>
  <c r="I6" i="10"/>
  <c r="I138" i="10"/>
  <c r="J126" i="10"/>
  <c r="J114" i="10"/>
  <c r="J102" i="10"/>
  <c r="J90" i="10"/>
  <c r="J82" i="10"/>
  <c r="J70" i="10"/>
  <c r="J62" i="10"/>
  <c r="J50" i="10"/>
  <c r="J42" i="10"/>
  <c r="G30" i="10"/>
  <c r="Y30" i="10" s="1"/>
  <c r="AC30" i="10" s="1"/>
  <c r="G18" i="10"/>
  <c r="Y18" i="10" s="1"/>
  <c r="G10" i="10"/>
  <c r="Y10" i="10" s="1"/>
  <c r="J142" i="10"/>
  <c r="J138" i="10"/>
  <c r="J134" i="10"/>
  <c r="K130" i="10"/>
  <c r="K126" i="10"/>
  <c r="K122" i="10"/>
  <c r="K118" i="10"/>
  <c r="K114" i="10"/>
  <c r="K110" i="10"/>
  <c r="K106" i="10"/>
  <c r="K102" i="10"/>
  <c r="K98" i="10"/>
  <c r="K94" i="10"/>
  <c r="K90" i="10"/>
  <c r="K86" i="10"/>
  <c r="K82" i="10"/>
  <c r="K78" i="10"/>
  <c r="K74" i="10"/>
  <c r="K70" i="10"/>
  <c r="K66" i="10"/>
  <c r="K62" i="10"/>
  <c r="K58" i="10"/>
  <c r="K54" i="10"/>
  <c r="K50" i="10"/>
  <c r="K46" i="10"/>
  <c r="K42" i="10"/>
  <c r="K38" i="10"/>
  <c r="H34" i="10"/>
  <c r="Z34" i="10" s="1"/>
  <c r="H30" i="10"/>
  <c r="Z30" i="10" s="1"/>
  <c r="H26" i="10"/>
  <c r="Z26" i="10" s="1"/>
  <c r="H22" i="10"/>
  <c r="Z22" i="10" s="1"/>
  <c r="H18" i="10"/>
  <c r="Z18" i="10" s="1"/>
  <c r="H14" i="10"/>
  <c r="Z14" i="10" s="1"/>
  <c r="H10" i="10"/>
  <c r="Z10" i="10" s="1"/>
  <c r="H6" i="10"/>
  <c r="Z6" i="10" s="1"/>
  <c r="I142" i="10"/>
  <c r="I134" i="10"/>
  <c r="J130" i="10"/>
  <c r="J122" i="10"/>
  <c r="J118" i="10"/>
  <c r="J110" i="10"/>
  <c r="J106" i="10"/>
  <c r="J98" i="10"/>
  <c r="J94" i="10"/>
  <c r="J86" i="10"/>
  <c r="J78" i="10"/>
  <c r="J74" i="10"/>
  <c r="J66" i="10"/>
  <c r="J58" i="10"/>
  <c r="J54" i="10"/>
  <c r="J46" i="10"/>
  <c r="J38" i="10"/>
  <c r="G34" i="10"/>
  <c r="Y34" i="10" s="1"/>
  <c r="AC34" i="10" s="1"/>
  <c r="G26" i="10"/>
  <c r="Y26" i="10" s="1"/>
  <c r="G22" i="10"/>
  <c r="Y22" i="10" s="1"/>
  <c r="G14" i="10"/>
  <c r="Y14" i="10" s="1"/>
  <c r="G6" i="10"/>
  <c r="Y6" i="10" s="1"/>
  <c r="H3" i="10"/>
  <c r="Z3" i="10" s="1"/>
  <c r="K3" i="10"/>
  <c r="G3" i="10"/>
  <c r="Y3" i="10" s="1"/>
  <c r="F3" i="10"/>
  <c r="I3" i="10"/>
  <c r="J3" i="10"/>
  <c r="AD4" i="2"/>
  <c r="AF114" i="10" l="1"/>
  <c r="AE114" i="10"/>
  <c r="AF118" i="10"/>
  <c r="AE118" i="10"/>
  <c r="AF125" i="10"/>
  <c r="AE125" i="10"/>
  <c r="AF124" i="10"/>
  <c r="AE124" i="10"/>
  <c r="AF122" i="10"/>
  <c r="AE122" i="10"/>
  <c r="AF115" i="10"/>
  <c r="AE115" i="10"/>
  <c r="AF126" i="10"/>
  <c r="AE126" i="10"/>
  <c r="AF116" i="10"/>
  <c r="AE116" i="10"/>
  <c r="AF119" i="10"/>
  <c r="AE119" i="10"/>
  <c r="AF123" i="10"/>
  <c r="AE123" i="10"/>
  <c r="AF120" i="10"/>
  <c r="AE120" i="10"/>
  <c r="AF117" i="10"/>
  <c r="AE117" i="10"/>
  <c r="AF121" i="10"/>
  <c r="AE121" i="10"/>
  <c r="AF51" i="10"/>
  <c r="AE51" i="10"/>
  <c r="AF55" i="10"/>
  <c r="AE55" i="10"/>
  <c r="AF52" i="10"/>
  <c r="AE52" i="10"/>
  <c r="AF54" i="10"/>
  <c r="AE54" i="10"/>
  <c r="AF53" i="10"/>
  <c r="AE53" i="10"/>
  <c r="AF50" i="10"/>
  <c r="AE50" i="10"/>
  <c r="AF27" i="10"/>
  <c r="AE27" i="10"/>
  <c r="AD38" i="10"/>
  <c r="AC38" i="10"/>
  <c r="AD29" i="10"/>
  <c r="AC29" i="10"/>
  <c r="AF34" i="10"/>
  <c r="AE34" i="10"/>
  <c r="AD33" i="10"/>
  <c r="AC33" i="10"/>
  <c r="AF28" i="10"/>
  <c r="AE28" i="10"/>
  <c r="AD37" i="10"/>
  <c r="AC37" i="10"/>
  <c r="AF30" i="10"/>
  <c r="AE30" i="10"/>
  <c r="AF36" i="10"/>
  <c r="AE36" i="10"/>
  <c r="AF35" i="10"/>
  <c r="AE35" i="10"/>
  <c r="AF31" i="10"/>
  <c r="AE31" i="10"/>
  <c r="AD32" i="10"/>
  <c r="AC32" i="10"/>
  <c r="AD36" i="10"/>
  <c r="AD28" i="10"/>
  <c r="AD34" i="10"/>
  <c r="AD35" i="10"/>
  <c r="AD31" i="10"/>
  <c r="AD30" i="10"/>
  <c r="AD125" i="10"/>
  <c r="AD54" i="10"/>
  <c r="AD114" i="10"/>
  <c r="AD119" i="10"/>
  <c r="AD118" i="10"/>
  <c r="AD122" i="10"/>
  <c r="AD27" i="10"/>
  <c r="AD53" i="10"/>
  <c r="AD123" i="10"/>
  <c r="AD116" i="10"/>
  <c r="AD115" i="10"/>
  <c r="AD126" i="10"/>
  <c r="AD51" i="10"/>
  <c r="AC100" i="10"/>
  <c r="AD100" i="10"/>
  <c r="AC62" i="10"/>
  <c r="AD62" i="10"/>
  <c r="AC47" i="10"/>
  <c r="AD47" i="10"/>
  <c r="AD55" i="10"/>
  <c r="AC104" i="10"/>
  <c r="AD104" i="10"/>
  <c r="AD41" i="10"/>
  <c r="AC41" i="10"/>
  <c r="AD5" i="10"/>
  <c r="AC5" i="10"/>
  <c r="AD66" i="10"/>
  <c r="AC66" i="10"/>
  <c r="AC59" i="10"/>
  <c r="AD59" i="10"/>
  <c r="AC108" i="10"/>
  <c r="AD108" i="10"/>
  <c r="AD45" i="10"/>
  <c r="AC45" i="10"/>
  <c r="AC9" i="10"/>
  <c r="AD9" i="10"/>
  <c r="AC70" i="10"/>
  <c r="AD70" i="10"/>
  <c r="AC23" i="10"/>
  <c r="AD23" i="10"/>
  <c r="AD63" i="10"/>
  <c r="AC63" i="10"/>
  <c r="AC112" i="10"/>
  <c r="AD112" i="10"/>
  <c r="AC49" i="10"/>
  <c r="AD49" i="10"/>
  <c r="AC13" i="10"/>
  <c r="AD13" i="10"/>
  <c r="AC74" i="10"/>
  <c r="AD74" i="10"/>
  <c r="AC67" i="10"/>
  <c r="AD67" i="10"/>
  <c r="AD17" i="10"/>
  <c r="AC17" i="10"/>
  <c r="AD78" i="10"/>
  <c r="AC78" i="10"/>
  <c r="AD129" i="10"/>
  <c r="AC129" i="10"/>
  <c r="AC58" i="10"/>
  <c r="AD58" i="10"/>
  <c r="AD6" i="10"/>
  <c r="AC6" i="10"/>
  <c r="AD120" i="10"/>
  <c r="AC57" i="10"/>
  <c r="AD57" i="10"/>
  <c r="AC21" i="10"/>
  <c r="AD21" i="10"/>
  <c r="AC82" i="10"/>
  <c r="AD82" i="10"/>
  <c r="AD134" i="10"/>
  <c r="AC134" i="10"/>
  <c r="AC96" i="10"/>
  <c r="AD96" i="10"/>
  <c r="AC14" i="10"/>
  <c r="AD14" i="10"/>
  <c r="AD71" i="10"/>
  <c r="AC71" i="10"/>
  <c r="AD22" i="10"/>
  <c r="AC22" i="10"/>
  <c r="AD75" i="10"/>
  <c r="AC75" i="10"/>
  <c r="AD124" i="10"/>
  <c r="AD61" i="10"/>
  <c r="AC61" i="10"/>
  <c r="AD25" i="10"/>
  <c r="AC25" i="10"/>
  <c r="AC86" i="10"/>
  <c r="AD86" i="10"/>
  <c r="AC138" i="10"/>
  <c r="AD138" i="10"/>
  <c r="AD79" i="10"/>
  <c r="AC79" i="10"/>
  <c r="AD135" i="10"/>
  <c r="AC135" i="10"/>
  <c r="AC128" i="10"/>
  <c r="AD128" i="10"/>
  <c r="AD65" i="10"/>
  <c r="AC65" i="10"/>
  <c r="AC90" i="10"/>
  <c r="AD90" i="10"/>
  <c r="AC142" i="10"/>
  <c r="AD142" i="10"/>
  <c r="AD26" i="10"/>
  <c r="AC26" i="10"/>
  <c r="AC83" i="10"/>
  <c r="AD83" i="10"/>
  <c r="AD139" i="10"/>
  <c r="AC139" i="10"/>
  <c r="AC132" i="10"/>
  <c r="AD132" i="10"/>
  <c r="AD4" i="10"/>
  <c r="AC4" i="10"/>
  <c r="AC69" i="10"/>
  <c r="AD69" i="10"/>
  <c r="AC94" i="10"/>
  <c r="AD94" i="10"/>
  <c r="AC87" i="10"/>
  <c r="AD87" i="10"/>
  <c r="AC40" i="10"/>
  <c r="AD40" i="10"/>
  <c r="AD8" i="10"/>
  <c r="AC8" i="10"/>
  <c r="AD73" i="10"/>
  <c r="AC73" i="10"/>
  <c r="AC98" i="10"/>
  <c r="AD98" i="10"/>
  <c r="AD91" i="10"/>
  <c r="AC91" i="10"/>
  <c r="AC44" i="10"/>
  <c r="AD44" i="10"/>
  <c r="AC12" i="10"/>
  <c r="AD12" i="10"/>
  <c r="AD77" i="10"/>
  <c r="AC77" i="10"/>
  <c r="AD102" i="10"/>
  <c r="AC102" i="10"/>
  <c r="AD43" i="10"/>
  <c r="AC43" i="10"/>
  <c r="AC95" i="10"/>
  <c r="AD95" i="10"/>
  <c r="AC48" i="10"/>
  <c r="AD48" i="10"/>
  <c r="AC16" i="10"/>
  <c r="AD16" i="10"/>
  <c r="AD81" i="10"/>
  <c r="AC81" i="10"/>
  <c r="AD133" i="10"/>
  <c r="AC133" i="10"/>
  <c r="AC106" i="10"/>
  <c r="AD106" i="10"/>
  <c r="AD99" i="10"/>
  <c r="AC99" i="10"/>
  <c r="AD52" i="10"/>
  <c r="AC20" i="10"/>
  <c r="AD20" i="10"/>
  <c r="AD85" i="10"/>
  <c r="AC85" i="10"/>
  <c r="AD137" i="10"/>
  <c r="AC137" i="10"/>
  <c r="AC110" i="10"/>
  <c r="AD110" i="10"/>
  <c r="AD10" i="10"/>
  <c r="AC10" i="10"/>
  <c r="AD103" i="10"/>
  <c r="AC103" i="10"/>
  <c r="AD56" i="10"/>
  <c r="AC56" i="10"/>
  <c r="AC24" i="10"/>
  <c r="AD24" i="10"/>
  <c r="AC89" i="10"/>
  <c r="AD89" i="10"/>
  <c r="AD141" i="10"/>
  <c r="AC141" i="10"/>
  <c r="AC18" i="10"/>
  <c r="AD18" i="10"/>
  <c r="AD107" i="10"/>
  <c r="AC107" i="10"/>
  <c r="AC60" i="10"/>
  <c r="AD60" i="10"/>
  <c r="AC93" i="10"/>
  <c r="AD93" i="10"/>
  <c r="AC92" i="10"/>
  <c r="AD92" i="10"/>
  <c r="AD111" i="10"/>
  <c r="AC111" i="10"/>
  <c r="AD64" i="10"/>
  <c r="AC64" i="10"/>
  <c r="AD97" i="10"/>
  <c r="AC97" i="10"/>
  <c r="AC68" i="10"/>
  <c r="AD68" i="10"/>
  <c r="AD101" i="10"/>
  <c r="AC101" i="10"/>
  <c r="AC19" i="10"/>
  <c r="AD19" i="10"/>
  <c r="AC72" i="10"/>
  <c r="AD72" i="10"/>
  <c r="AD105" i="10"/>
  <c r="AC105" i="10"/>
  <c r="AD130" i="10"/>
  <c r="AC130" i="10"/>
  <c r="AC76" i="10"/>
  <c r="AD76" i="10"/>
  <c r="AD109" i="10"/>
  <c r="AC109" i="10"/>
  <c r="AC127" i="10"/>
  <c r="AD127" i="10"/>
  <c r="AD7" i="10"/>
  <c r="AC7" i="10"/>
  <c r="AC80" i="10"/>
  <c r="AD80" i="10"/>
  <c r="AD136" i="10"/>
  <c r="AC136" i="10"/>
  <c r="AD113" i="10"/>
  <c r="AC113" i="10"/>
  <c r="AC42" i="10"/>
  <c r="AD42" i="10"/>
  <c r="AC131" i="10"/>
  <c r="AD131" i="10"/>
  <c r="AC11" i="10"/>
  <c r="AD11" i="10"/>
  <c r="AC84" i="10"/>
  <c r="AD84" i="10"/>
  <c r="AD140" i="10"/>
  <c r="AC140" i="10"/>
  <c r="AD117" i="10"/>
  <c r="AC46" i="10"/>
  <c r="AD46" i="10"/>
  <c r="AC39" i="10"/>
  <c r="AD39" i="10"/>
  <c r="AD15" i="10"/>
  <c r="AC15" i="10"/>
  <c r="AD88" i="10"/>
  <c r="AC88" i="10"/>
  <c r="AD121" i="10"/>
  <c r="AD50" i="10"/>
  <c r="AD3" i="10"/>
  <c r="AC3" i="10"/>
  <c r="AE4" i="2"/>
  <c r="CX3" i="5"/>
  <c r="CX4" i="5"/>
  <c r="CX5" i="5"/>
  <c r="CX6" i="5"/>
  <c r="CX7" i="5"/>
  <c r="CX8" i="5"/>
  <c r="CX9" i="5"/>
  <c r="CX10" i="5"/>
  <c r="CX11" i="5"/>
  <c r="CX12" i="5"/>
  <c r="CX13" i="5"/>
  <c r="CX14" i="5"/>
  <c r="CX15" i="5"/>
  <c r="CX2" i="5"/>
  <c r="CV3" i="5"/>
  <c r="CV4" i="5"/>
  <c r="CV5" i="5"/>
  <c r="CV6" i="5"/>
  <c r="CV2" i="5"/>
  <c r="N4" i="2"/>
  <c r="AF37" i="10" l="1"/>
  <c r="AE37" i="10"/>
  <c r="AF29" i="10"/>
  <c r="AE29" i="10"/>
  <c r="AF32" i="10"/>
  <c r="AE32" i="10"/>
  <c r="AF33" i="10"/>
  <c r="AE33" i="10"/>
  <c r="AF38" i="10"/>
  <c r="AE38" i="10"/>
  <c r="AF9" i="10"/>
  <c r="AE9" i="10"/>
  <c r="AF107" i="10"/>
  <c r="AE107" i="10"/>
  <c r="AF59" i="10"/>
  <c r="AE59" i="10"/>
  <c r="AF11" i="10"/>
  <c r="AE11" i="10"/>
  <c r="AF66" i="10"/>
  <c r="AE66" i="10"/>
  <c r="AF45" i="10"/>
  <c r="AE45" i="10"/>
  <c r="AF108" i="10"/>
  <c r="AE108" i="10"/>
  <c r="AF67" i="10"/>
  <c r="AE67" i="10"/>
  <c r="AF139" i="10"/>
  <c r="AE139" i="10"/>
  <c r="AF60" i="10"/>
  <c r="AE60" i="10"/>
  <c r="AF26" i="10"/>
  <c r="AE26" i="10"/>
  <c r="AF5" i="10"/>
  <c r="AE5" i="10"/>
  <c r="AF71" i="10"/>
  <c r="AE71" i="10"/>
  <c r="AF74" i="10"/>
  <c r="AE74" i="10"/>
  <c r="AF20" i="10"/>
  <c r="AE20" i="10"/>
  <c r="AF72" i="10"/>
  <c r="AE72" i="10"/>
  <c r="AF41" i="10"/>
  <c r="AE41" i="10"/>
  <c r="AF91" i="10"/>
  <c r="AE91" i="10"/>
  <c r="AF140" i="10"/>
  <c r="AE140" i="10"/>
  <c r="AF78" i="10"/>
  <c r="AE78" i="10"/>
  <c r="AF105" i="10"/>
  <c r="AE105" i="10"/>
  <c r="AF141" i="10"/>
  <c r="AE141" i="10"/>
  <c r="AF73" i="10"/>
  <c r="AE73" i="10"/>
  <c r="AF19" i="10"/>
  <c r="AE19" i="10"/>
  <c r="AF135" i="10"/>
  <c r="AE135" i="10"/>
  <c r="AF58" i="10"/>
  <c r="AE58" i="10"/>
  <c r="AF44" i="10"/>
  <c r="AE44" i="10"/>
  <c r="AF22" i="10"/>
  <c r="AE22" i="10"/>
  <c r="AF98" i="10"/>
  <c r="AE98" i="10"/>
  <c r="AF48" i="10"/>
  <c r="AE48" i="10"/>
  <c r="AF49" i="10"/>
  <c r="AE49" i="10"/>
  <c r="AF104" i="10"/>
  <c r="AE104" i="10"/>
  <c r="AF12" i="10"/>
  <c r="AE12" i="10"/>
  <c r="AF130" i="10"/>
  <c r="AE130" i="10"/>
  <c r="AF89" i="10"/>
  <c r="AE89" i="10"/>
  <c r="AF42" i="10"/>
  <c r="AE42" i="10"/>
  <c r="AF84" i="10"/>
  <c r="AE84" i="10"/>
  <c r="AF142" i="10"/>
  <c r="AE142" i="10"/>
  <c r="AF90" i="10"/>
  <c r="AE90" i="10"/>
  <c r="AF40" i="10"/>
  <c r="AE40" i="10"/>
  <c r="AF95" i="10"/>
  <c r="AE95" i="10"/>
  <c r="AF129" i="10"/>
  <c r="AE129" i="10"/>
  <c r="AF17" i="10"/>
  <c r="AE17" i="10"/>
  <c r="AF101" i="10"/>
  <c r="AE101" i="10"/>
  <c r="AF24" i="10"/>
  <c r="AE24" i="10"/>
  <c r="AF16" i="10"/>
  <c r="AE16" i="10"/>
  <c r="AF63" i="10"/>
  <c r="AE63" i="10"/>
  <c r="AF47" i="10"/>
  <c r="AE47" i="10"/>
  <c r="AF46" i="10"/>
  <c r="AE46" i="10"/>
  <c r="AF76" i="10"/>
  <c r="AE76" i="10"/>
  <c r="AF14" i="10"/>
  <c r="AE14" i="10"/>
  <c r="AF134" i="10"/>
  <c r="AE134" i="10"/>
  <c r="AF83" i="10"/>
  <c r="AE83" i="10"/>
  <c r="AF18" i="10"/>
  <c r="AE18" i="10"/>
  <c r="AF8" i="10"/>
  <c r="AE8" i="10"/>
  <c r="AF96" i="10"/>
  <c r="AE96" i="10"/>
  <c r="AF103" i="10"/>
  <c r="AE103" i="10"/>
  <c r="AF88" i="10"/>
  <c r="AE88" i="10"/>
  <c r="AF69" i="10"/>
  <c r="AE69" i="10"/>
  <c r="AF110" i="10"/>
  <c r="AE110" i="10"/>
  <c r="AF102" i="10"/>
  <c r="AE102" i="10"/>
  <c r="AF4" i="10"/>
  <c r="AE4" i="10"/>
  <c r="AF57" i="10"/>
  <c r="AE57" i="10"/>
  <c r="AF62" i="10"/>
  <c r="AE62" i="10"/>
  <c r="AF61" i="10"/>
  <c r="AE61" i="10"/>
  <c r="AF75" i="10"/>
  <c r="AE75" i="10"/>
  <c r="AF99" i="10"/>
  <c r="AE99" i="10"/>
  <c r="AF131" i="10"/>
  <c r="AE131" i="10"/>
  <c r="AF65" i="10"/>
  <c r="AE65" i="10"/>
  <c r="AF13" i="10"/>
  <c r="AE13" i="10"/>
  <c r="AF68" i="10"/>
  <c r="AE68" i="10"/>
  <c r="AF97" i="10"/>
  <c r="AE97" i="10"/>
  <c r="AF64" i="10"/>
  <c r="AE64" i="10"/>
  <c r="AF112" i="10"/>
  <c r="AE112" i="10"/>
  <c r="AF80" i="10"/>
  <c r="AE80" i="10"/>
  <c r="AF43" i="10"/>
  <c r="AE43" i="10"/>
  <c r="AF7" i="10"/>
  <c r="AE7" i="10"/>
  <c r="AF137" i="10"/>
  <c r="AE137" i="10"/>
  <c r="AF86" i="10"/>
  <c r="AE86" i="10"/>
  <c r="AF23" i="10"/>
  <c r="AE23" i="10"/>
  <c r="AF106" i="10"/>
  <c r="AE106" i="10"/>
  <c r="AF133" i="10"/>
  <c r="AE133" i="10"/>
  <c r="AF81" i="10"/>
  <c r="AE81" i="10"/>
  <c r="AF113" i="10"/>
  <c r="AE113" i="10"/>
  <c r="AF56" i="10"/>
  <c r="AE56" i="10"/>
  <c r="AF136" i="10"/>
  <c r="AE136" i="10"/>
  <c r="AF87" i="10"/>
  <c r="AE87" i="10"/>
  <c r="AF82" i="10"/>
  <c r="AE82" i="10"/>
  <c r="AF111" i="10"/>
  <c r="AE111" i="10"/>
  <c r="AF138" i="10"/>
  <c r="AE138" i="10"/>
  <c r="AF127" i="10"/>
  <c r="AE127" i="10"/>
  <c r="AF92" i="10"/>
  <c r="AE92" i="10"/>
  <c r="AF77" i="10"/>
  <c r="AE77" i="10"/>
  <c r="AF25" i="10"/>
  <c r="AE25" i="10"/>
  <c r="AF6" i="10"/>
  <c r="AE6" i="10"/>
  <c r="AF100" i="10"/>
  <c r="AE100" i="10"/>
  <c r="AF93" i="10"/>
  <c r="AE93" i="10"/>
  <c r="AF128" i="10"/>
  <c r="AE128" i="10"/>
  <c r="AF79" i="10"/>
  <c r="AE79" i="10"/>
  <c r="AF10" i="10"/>
  <c r="AE10" i="10"/>
  <c r="AF94" i="10"/>
  <c r="AE94" i="10"/>
  <c r="AF21" i="10"/>
  <c r="AE21" i="10"/>
  <c r="AF15" i="10"/>
  <c r="AE15" i="10"/>
  <c r="AF39" i="10"/>
  <c r="AE39" i="10"/>
  <c r="AF109" i="10"/>
  <c r="AE109" i="10"/>
  <c r="AF85" i="10"/>
  <c r="AE85" i="10"/>
  <c r="AF132" i="10"/>
  <c r="AE132" i="10"/>
  <c r="AF70" i="10"/>
  <c r="AE70" i="10"/>
  <c r="AE3" i="10"/>
  <c r="AF3" i="10"/>
  <c r="E4" i="2"/>
  <c r="F4" i="2"/>
  <c r="G4" i="2" l="1"/>
  <c r="B4" i="2" s="1"/>
  <c r="G142" i="6" l="1"/>
  <c r="E141" i="10" s="1"/>
  <c r="C138" i="6"/>
  <c r="G133" i="6"/>
  <c r="E132" i="10" s="1"/>
  <c r="G129" i="6"/>
  <c r="E128" i="10" s="1"/>
  <c r="D125" i="6"/>
  <c r="C124" i="10" s="1"/>
  <c r="E120" i="6"/>
  <c r="D119" i="10" s="1"/>
  <c r="F115" i="6"/>
  <c r="C111" i="6"/>
  <c r="G106" i="6"/>
  <c r="E105" i="10" s="1"/>
  <c r="D102" i="6"/>
  <c r="C101" i="10" s="1"/>
  <c r="E97" i="6"/>
  <c r="D96" i="10" s="1"/>
  <c r="F92" i="6"/>
  <c r="G87" i="6"/>
  <c r="E86" i="10" s="1"/>
  <c r="F83" i="6"/>
  <c r="D79" i="6"/>
  <c r="C78" i="10" s="1"/>
  <c r="F74" i="6"/>
  <c r="F142" i="6"/>
  <c r="F133" i="6"/>
  <c r="F129" i="6"/>
  <c r="C125" i="6"/>
  <c r="D120" i="6"/>
  <c r="C119" i="10" s="1"/>
  <c r="F106" i="6"/>
  <c r="C102" i="6"/>
  <c r="E92" i="6"/>
  <c r="D91" i="10" s="1"/>
  <c r="E83" i="6"/>
  <c r="D82" i="10" s="1"/>
  <c r="E74" i="6"/>
  <c r="D73" i="10" s="1"/>
  <c r="C129" i="6"/>
  <c r="F119" i="6"/>
  <c r="F96" i="6"/>
  <c r="F118" i="6"/>
  <c r="F95" i="6"/>
  <c r="G140" i="6"/>
  <c r="E139" i="10" s="1"/>
  <c r="D100" i="6"/>
  <c r="C99" i="10" s="1"/>
  <c r="F140" i="6"/>
  <c r="F127" i="6"/>
  <c r="C123" i="6"/>
  <c r="D118" i="6"/>
  <c r="C117" i="10" s="1"/>
  <c r="E113" i="6"/>
  <c r="D112" i="10" s="1"/>
  <c r="D109" i="6"/>
  <c r="C108" i="10" s="1"/>
  <c r="G104" i="6"/>
  <c r="E103" i="10" s="1"/>
  <c r="C100" i="6"/>
  <c r="D95" i="6"/>
  <c r="C94" i="10" s="1"/>
  <c r="E90" i="6"/>
  <c r="D89" i="10" s="1"/>
  <c r="G85" i="6"/>
  <c r="E84" i="10" s="1"/>
  <c r="F81" i="6"/>
  <c r="C77" i="6"/>
  <c r="D127" i="6"/>
  <c r="C126" i="10" s="1"/>
  <c r="F122" i="6"/>
  <c r="G117" i="6"/>
  <c r="E116" i="10" s="1"/>
  <c r="C113" i="6"/>
  <c r="E104" i="6"/>
  <c r="D103" i="10" s="1"/>
  <c r="F99" i="6"/>
  <c r="G94" i="6"/>
  <c r="E93" i="10" s="1"/>
  <c r="C90" i="6"/>
  <c r="E85" i="6"/>
  <c r="D84" i="10" s="1"/>
  <c r="D81" i="6"/>
  <c r="C80" i="10" s="1"/>
  <c r="F76" i="6"/>
  <c r="G102" i="6"/>
  <c r="E101" i="10" s="1"/>
  <c r="D75" i="6"/>
  <c r="C74" i="10" s="1"/>
  <c r="E102" i="6"/>
  <c r="D101" i="10" s="1"/>
  <c r="G137" i="6"/>
  <c r="E136" i="10" s="1"/>
  <c r="E115" i="6"/>
  <c r="D114" i="10" s="1"/>
  <c r="D97" i="6"/>
  <c r="C96" i="10" s="1"/>
  <c r="F87" i="6"/>
  <c r="C79" i="6"/>
  <c r="C142" i="6"/>
  <c r="G114" i="6"/>
  <c r="E113" i="10" s="1"/>
  <c r="G91" i="6"/>
  <c r="E90" i="10" s="1"/>
  <c r="C141" i="6"/>
  <c r="E100" i="6"/>
  <c r="D99" i="10" s="1"/>
  <c r="C132" i="6"/>
  <c r="F90" i="6"/>
  <c r="D134" i="6"/>
  <c r="C133" i="10" s="1"/>
  <c r="E142" i="6"/>
  <c r="D141" i="10" s="1"/>
  <c r="F137" i="6"/>
  <c r="E133" i="6"/>
  <c r="D132" i="10" s="1"/>
  <c r="E129" i="6"/>
  <c r="D128" i="10" s="1"/>
  <c r="G124" i="6"/>
  <c r="E123" i="10" s="1"/>
  <c r="C120" i="6"/>
  <c r="D115" i="6"/>
  <c r="C114" i="10" s="1"/>
  <c r="G110" i="6"/>
  <c r="E109" i="10" s="1"/>
  <c r="E106" i="6"/>
  <c r="D105" i="10" s="1"/>
  <c r="G101" i="6"/>
  <c r="E100" i="10" s="1"/>
  <c r="C97" i="6"/>
  <c r="D92" i="6"/>
  <c r="C91" i="10" s="1"/>
  <c r="E87" i="6"/>
  <c r="D86" i="10" s="1"/>
  <c r="D83" i="6"/>
  <c r="C82" i="10" s="1"/>
  <c r="G78" i="6"/>
  <c r="E77" i="10" s="1"/>
  <c r="D74" i="6"/>
  <c r="C73" i="10" s="1"/>
  <c r="E124" i="6"/>
  <c r="D123" i="10" s="1"/>
  <c r="E101" i="6"/>
  <c r="D100" i="10" s="1"/>
  <c r="E78" i="6"/>
  <c r="D77" i="10" s="1"/>
  <c r="D132" i="6"/>
  <c r="C131" i="10" s="1"/>
  <c r="G90" i="6"/>
  <c r="E89" i="10" s="1"/>
  <c r="D123" i="6"/>
  <c r="C122" i="10" s="1"/>
  <c r="G81" i="6"/>
  <c r="E80" i="10" s="1"/>
  <c r="D142" i="6"/>
  <c r="C141" i="10" s="1"/>
  <c r="E137" i="6"/>
  <c r="D136" i="10" s="1"/>
  <c r="D133" i="6"/>
  <c r="C132" i="10" s="1"/>
  <c r="D129" i="6"/>
  <c r="C128" i="10" s="1"/>
  <c r="F124" i="6"/>
  <c r="G119" i="6"/>
  <c r="E118" i="10" s="1"/>
  <c r="C115" i="6"/>
  <c r="F110" i="6"/>
  <c r="D106" i="6"/>
  <c r="C105" i="10" s="1"/>
  <c r="F101" i="6"/>
  <c r="G96" i="6"/>
  <c r="E95" i="10" s="1"/>
  <c r="C92" i="6"/>
  <c r="D87" i="6"/>
  <c r="C86" i="10" s="1"/>
  <c r="C83" i="6"/>
  <c r="F78" i="6"/>
  <c r="C74" i="6"/>
  <c r="D137" i="6"/>
  <c r="C136" i="10" s="1"/>
  <c r="C106" i="6"/>
  <c r="G113" i="6"/>
  <c r="E112" i="10" s="1"/>
  <c r="D116" i="6"/>
  <c r="C115" i="10" s="1"/>
  <c r="G92" i="6"/>
  <c r="E91" i="10" s="1"/>
  <c r="C133" i="6"/>
  <c r="E110" i="6"/>
  <c r="D109" i="10" s="1"/>
  <c r="C87" i="6"/>
  <c r="E123" i="6"/>
  <c r="D122" i="10" s="1"/>
  <c r="C86" i="6"/>
  <c r="F113" i="6"/>
  <c r="C121" i="6"/>
  <c r="F97" i="6"/>
  <c r="G141" i="6"/>
  <c r="E140" i="10" s="1"/>
  <c r="C137" i="6"/>
  <c r="G128" i="6"/>
  <c r="E127" i="10" s="1"/>
  <c r="D124" i="6"/>
  <c r="C123" i="10" s="1"/>
  <c r="E119" i="6"/>
  <c r="D118" i="10" s="1"/>
  <c r="F114" i="6"/>
  <c r="D110" i="6"/>
  <c r="C109" i="10" s="1"/>
  <c r="D101" i="6"/>
  <c r="C100" i="10" s="1"/>
  <c r="E96" i="6"/>
  <c r="D95" i="10" s="1"/>
  <c r="F91" i="6"/>
  <c r="G86" i="6"/>
  <c r="E85" i="10" s="1"/>
  <c r="G82" i="6"/>
  <c r="E81" i="10" s="1"/>
  <c r="D78" i="6"/>
  <c r="C77" i="10" s="1"/>
  <c r="G127" i="6"/>
  <c r="E126" i="10" s="1"/>
  <c r="E95" i="6"/>
  <c r="D94" i="10" s="1"/>
  <c r="F141" i="6"/>
  <c r="G136" i="6"/>
  <c r="E135" i="10" s="1"/>
  <c r="G132" i="6"/>
  <c r="E131" i="10" s="1"/>
  <c r="F128" i="6"/>
  <c r="C124" i="6"/>
  <c r="D119" i="6"/>
  <c r="C118" i="10" s="1"/>
  <c r="E114" i="6"/>
  <c r="D113" i="10" s="1"/>
  <c r="C110" i="6"/>
  <c r="G105" i="6"/>
  <c r="E104" i="10" s="1"/>
  <c r="C101" i="6"/>
  <c r="D96" i="6"/>
  <c r="C95" i="10" s="1"/>
  <c r="E91" i="6"/>
  <c r="D90" i="10" s="1"/>
  <c r="F86" i="6"/>
  <c r="F82" i="6"/>
  <c r="C78" i="6"/>
  <c r="E136" i="6"/>
  <c r="D135" i="10" s="1"/>
  <c r="F123" i="6"/>
  <c r="C114" i="6"/>
  <c r="F100" i="6"/>
  <c r="D86" i="6"/>
  <c r="C85" i="10" s="1"/>
  <c r="F109" i="6"/>
  <c r="E77" i="6"/>
  <c r="D76" i="10" s="1"/>
  <c r="C136" i="6"/>
  <c r="C105" i="6"/>
  <c r="D77" i="6"/>
  <c r="C76" i="10" s="1"/>
  <c r="E141" i="6"/>
  <c r="D140" i="10" s="1"/>
  <c r="F136" i="6"/>
  <c r="F132" i="6"/>
  <c r="E128" i="6"/>
  <c r="D127" i="10" s="1"/>
  <c r="G123" i="6"/>
  <c r="E122" i="10" s="1"/>
  <c r="C119" i="6"/>
  <c r="D114" i="6"/>
  <c r="C113" i="10" s="1"/>
  <c r="F105" i="6"/>
  <c r="G100" i="6"/>
  <c r="E99" i="10" s="1"/>
  <c r="C96" i="6"/>
  <c r="D91" i="6"/>
  <c r="C90" i="10" s="1"/>
  <c r="E86" i="6"/>
  <c r="D85" i="10" s="1"/>
  <c r="E82" i="6"/>
  <c r="D81" i="10" s="1"/>
  <c r="G77" i="6"/>
  <c r="E76" i="10" s="1"/>
  <c r="D141" i="6"/>
  <c r="C140" i="10" s="1"/>
  <c r="D128" i="6"/>
  <c r="C127" i="10" s="1"/>
  <c r="G109" i="6"/>
  <c r="E108" i="10" s="1"/>
  <c r="G95" i="6"/>
  <c r="E94" i="10" s="1"/>
  <c r="D82" i="6"/>
  <c r="C81" i="10" s="1"/>
  <c r="D136" i="6"/>
  <c r="C135" i="10" s="1"/>
  <c r="D105" i="6"/>
  <c r="C104" i="10" s="1"/>
  <c r="E118" i="6"/>
  <c r="D117" i="10" s="1"/>
  <c r="E132" i="6"/>
  <c r="D131" i="10" s="1"/>
  <c r="G118" i="6"/>
  <c r="E117" i="10" s="1"/>
  <c r="E105" i="6"/>
  <c r="D104" i="10" s="1"/>
  <c r="C91" i="6"/>
  <c r="F77" i="6"/>
  <c r="C128" i="6"/>
  <c r="C82" i="6"/>
  <c r="E109" i="6"/>
  <c r="D108" i="10" s="1"/>
  <c r="C84" i="6"/>
  <c r="F135" i="6"/>
  <c r="D93" i="6"/>
  <c r="C92" i="10" s="1"/>
  <c r="C88" i="6"/>
  <c r="G79" i="6"/>
  <c r="E78" i="10" s="1"/>
  <c r="D138" i="6"/>
  <c r="C137" i="10" s="1"/>
  <c r="E140" i="6"/>
  <c r="D139" i="10" s="1"/>
  <c r="G135" i="6"/>
  <c r="E134" i="10" s="1"/>
  <c r="G131" i="6"/>
  <c r="E130" i="10" s="1"/>
  <c r="E127" i="6"/>
  <c r="D126" i="10" s="1"/>
  <c r="G122" i="6"/>
  <c r="E121" i="10" s="1"/>
  <c r="C118" i="6"/>
  <c r="D113" i="6"/>
  <c r="C112" i="10" s="1"/>
  <c r="C109" i="6"/>
  <c r="F104" i="6"/>
  <c r="G99" i="6"/>
  <c r="E98" i="10" s="1"/>
  <c r="C95" i="6"/>
  <c r="D90" i="6"/>
  <c r="C89" i="10" s="1"/>
  <c r="F85" i="6"/>
  <c r="E81" i="6"/>
  <c r="D80" i="10" s="1"/>
  <c r="G76" i="6"/>
  <c r="E75" i="10" s="1"/>
  <c r="F111" i="6"/>
  <c r="G115" i="6"/>
  <c r="E114" i="10" s="1"/>
  <c r="D140" i="6"/>
  <c r="C139" i="10" s="1"/>
  <c r="F131" i="6"/>
  <c r="C140" i="6"/>
  <c r="E135" i="6"/>
  <c r="D134" i="10" s="1"/>
  <c r="E131" i="6"/>
  <c r="D130" i="10" s="1"/>
  <c r="C127" i="6"/>
  <c r="E122" i="6"/>
  <c r="D121" i="10" s="1"/>
  <c r="F117" i="6"/>
  <c r="G112" i="6"/>
  <c r="E111" i="10" s="1"/>
  <c r="G108" i="6"/>
  <c r="E107" i="10" s="1"/>
  <c r="D104" i="6"/>
  <c r="C103" i="10" s="1"/>
  <c r="E99" i="6"/>
  <c r="D98" i="10" s="1"/>
  <c r="F94" i="6"/>
  <c r="G89" i="6"/>
  <c r="E88" i="10" s="1"/>
  <c r="D85" i="6"/>
  <c r="C84" i="10" s="1"/>
  <c r="C81" i="6"/>
  <c r="E76" i="6"/>
  <c r="D75" i="10" s="1"/>
  <c r="G139" i="6"/>
  <c r="E138" i="10" s="1"/>
  <c r="D135" i="6"/>
  <c r="C134" i="10" s="1"/>
  <c r="D131" i="6"/>
  <c r="C130" i="10" s="1"/>
  <c r="D122" i="6"/>
  <c r="C121" i="10" s="1"/>
  <c r="E117" i="6"/>
  <c r="D116" i="10" s="1"/>
  <c r="F112" i="6"/>
  <c r="F108" i="6"/>
  <c r="C104" i="6"/>
  <c r="D99" i="6"/>
  <c r="C98" i="10" s="1"/>
  <c r="E94" i="6"/>
  <c r="D93" i="10" s="1"/>
  <c r="F89" i="6"/>
  <c r="C85" i="6"/>
  <c r="D76" i="6"/>
  <c r="C75" i="10" s="1"/>
  <c r="C98" i="6"/>
  <c r="E125" i="6"/>
  <c r="D124" i="10" s="1"/>
  <c r="F139" i="6"/>
  <c r="C135" i="6"/>
  <c r="C131" i="6"/>
  <c r="G126" i="6"/>
  <c r="E125" i="10" s="1"/>
  <c r="C122" i="6"/>
  <c r="D117" i="6"/>
  <c r="C116" i="10" s="1"/>
  <c r="E112" i="6"/>
  <c r="D111" i="10" s="1"/>
  <c r="E108" i="6"/>
  <c r="D107" i="10" s="1"/>
  <c r="G103" i="6"/>
  <c r="E102" i="10" s="1"/>
  <c r="C99" i="6"/>
  <c r="D94" i="6"/>
  <c r="C93" i="10" s="1"/>
  <c r="E89" i="6"/>
  <c r="D88" i="10" s="1"/>
  <c r="G80" i="6"/>
  <c r="E79" i="10" s="1"/>
  <c r="C76" i="6"/>
  <c r="G125" i="6"/>
  <c r="E124" i="10" s="1"/>
  <c r="C107" i="6"/>
  <c r="E139" i="6"/>
  <c r="D138" i="10" s="1"/>
  <c r="F126" i="6"/>
  <c r="G121" i="6"/>
  <c r="E120" i="10" s="1"/>
  <c r="C117" i="6"/>
  <c r="D112" i="6"/>
  <c r="C111" i="10" s="1"/>
  <c r="D108" i="6"/>
  <c r="C107" i="10" s="1"/>
  <c r="F103" i="6"/>
  <c r="G98" i="6"/>
  <c r="E97" i="10" s="1"/>
  <c r="C94" i="6"/>
  <c r="D89" i="6"/>
  <c r="C88" i="10" s="1"/>
  <c r="G84" i="6"/>
  <c r="E83" i="10" s="1"/>
  <c r="F80" i="6"/>
  <c r="D130" i="6"/>
  <c r="C129" i="10" s="1"/>
  <c r="G83" i="6"/>
  <c r="E82" i="10" s="1"/>
  <c r="D139" i="6"/>
  <c r="C138" i="10" s="1"/>
  <c r="G134" i="6"/>
  <c r="E133" i="10" s="1"/>
  <c r="G130" i="6"/>
  <c r="E129" i="10" s="1"/>
  <c r="E126" i="6"/>
  <c r="D125" i="10" s="1"/>
  <c r="F121" i="6"/>
  <c r="G116" i="6"/>
  <c r="E115" i="10" s="1"/>
  <c r="C112" i="6"/>
  <c r="C108" i="6"/>
  <c r="E103" i="6"/>
  <c r="D102" i="10" s="1"/>
  <c r="F98" i="6"/>
  <c r="G93" i="6"/>
  <c r="E92" i="10" s="1"/>
  <c r="C89" i="6"/>
  <c r="F84" i="6"/>
  <c r="E80" i="6"/>
  <c r="D79" i="10" s="1"/>
  <c r="G75" i="6"/>
  <c r="E74" i="10" s="1"/>
  <c r="E143" i="6"/>
  <c r="D142" i="10" s="1"/>
  <c r="F120" i="6"/>
  <c r="G143" i="6"/>
  <c r="E142" i="10" s="1"/>
  <c r="C139" i="6"/>
  <c r="F134" i="6"/>
  <c r="F130" i="6"/>
  <c r="D126" i="6"/>
  <c r="C125" i="10" s="1"/>
  <c r="E121" i="6"/>
  <c r="D120" i="10" s="1"/>
  <c r="F116" i="6"/>
  <c r="G107" i="6"/>
  <c r="E106" i="10" s="1"/>
  <c r="D103" i="6"/>
  <c r="C102" i="10" s="1"/>
  <c r="E98" i="6"/>
  <c r="D97" i="10" s="1"/>
  <c r="F93" i="6"/>
  <c r="G88" i="6"/>
  <c r="E87" i="10" s="1"/>
  <c r="E84" i="6"/>
  <c r="D83" i="10" s="1"/>
  <c r="D80" i="6"/>
  <c r="C79" i="10" s="1"/>
  <c r="F75" i="6"/>
  <c r="E88" i="6"/>
  <c r="D87" i="10" s="1"/>
  <c r="C143" i="6"/>
  <c r="F143" i="6"/>
  <c r="G138" i="6"/>
  <c r="E137" i="10" s="1"/>
  <c r="E134" i="6"/>
  <c r="D133" i="10" s="1"/>
  <c r="E130" i="6"/>
  <c r="D129" i="10" s="1"/>
  <c r="C126" i="6"/>
  <c r="D121" i="6"/>
  <c r="C120" i="10" s="1"/>
  <c r="E116" i="6"/>
  <c r="D115" i="10" s="1"/>
  <c r="G111" i="6"/>
  <c r="E110" i="10" s="1"/>
  <c r="F107" i="6"/>
  <c r="C103" i="6"/>
  <c r="D98" i="6"/>
  <c r="C97" i="10" s="1"/>
  <c r="E93" i="6"/>
  <c r="D92" i="10" s="1"/>
  <c r="F88" i="6"/>
  <c r="D84" i="6"/>
  <c r="C83" i="10" s="1"/>
  <c r="C80" i="6"/>
  <c r="E75" i="6"/>
  <c r="D74" i="10" s="1"/>
  <c r="F138" i="6"/>
  <c r="D111" i="6"/>
  <c r="C110" i="10" s="1"/>
  <c r="E107" i="6"/>
  <c r="D106" i="10" s="1"/>
  <c r="E79" i="6"/>
  <c r="D78" i="10" s="1"/>
  <c r="D143" i="6"/>
  <c r="C142" i="10" s="1"/>
  <c r="E138" i="6"/>
  <c r="D137" i="10" s="1"/>
  <c r="C134" i="6"/>
  <c r="C130" i="6"/>
  <c r="F125" i="6"/>
  <c r="G120" i="6"/>
  <c r="E119" i="10" s="1"/>
  <c r="C116" i="6"/>
  <c r="E111" i="6"/>
  <c r="D110" i="10" s="1"/>
  <c r="D107" i="6"/>
  <c r="C106" i="10" s="1"/>
  <c r="F102" i="6"/>
  <c r="G97" i="6"/>
  <c r="E96" i="10" s="1"/>
  <c r="C93" i="6"/>
  <c r="D88" i="6"/>
  <c r="C87" i="10" s="1"/>
  <c r="F79" i="6"/>
  <c r="C75" i="6"/>
  <c r="G74" i="6"/>
  <c r="E73" i="10" s="1"/>
  <c r="C73" i="6"/>
  <c r="C69" i="6"/>
  <c r="F64" i="6"/>
  <c r="F60" i="6"/>
  <c r="E56" i="6"/>
  <c r="D55" i="10" s="1"/>
  <c r="E52" i="6"/>
  <c r="D51" i="10" s="1"/>
  <c r="E48" i="6"/>
  <c r="D47" i="10" s="1"/>
  <c r="D44" i="6"/>
  <c r="C43" i="10" s="1"/>
  <c r="D40" i="6"/>
  <c r="C39" i="10" s="1"/>
  <c r="C36" i="6"/>
  <c r="C32" i="6"/>
  <c r="F11" i="6"/>
  <c r="F7" i="6"/>
  <c r="G58" i="6"/>
  <c r="E57" i="10" s="1"/>
  <c r="E38" i="6"/>
  <c r="D37" i="10" s="1"/>
  <c r="C14" i="6"/>
  <c r="E64" i="6"/>
  <c r="D63" i="10" s="1"/>
  <c r="E60" i="6"/>
  <c r="D59" i="10" s="1"/>
  <c r="D56" i="6"/>
  <c r="C55" i="10" s="1"/>
  <c r="D52" i="6"/>
  <c r="C51" i="10" s="1"/>
  <c r="D48" i="6"/>
  <c r="C47" i="10" s="1"/>
  <c r="C44" i="6"/>
  <c r="C40" i="6"/>
  <c r="G27" i="6"/>
  <c r="E27" i="10" s="1"/>
  <c r="G23" i="6"/>
  <c r="E23" i="10" s="1"/>
  <c r="G19" i="6"/>
  <c r="E19" i="10" s="1"/>
  <c r="G15" i="6"/>
  <c r="E15" i="10" s="1"/>
  <c r="E11" i="6"/>
  <c r="D11" i="10" s="1"/>
  <c r="E7" i="6"/>
  <c r="D7" i="10" s="1"/>
  <c r="G72" i="6"/>
  <c r="E71" i="10" s="1"/>
  <c r="G68" i="6"/>
  <c r="E67" i="10" s="1"/>
  <c r="D64" i="6"/>
  <c r="C63" i="10" s="1"/>
  <c r="D60" i="6"/>
  <c r="C59" i="10" s="1"/>
  <c r="C56" i="6"/>
  <c r="C52" i="6"/>
  <c r="C48" i="6"/>
  <c r="G39" i="6"/>
  <c r="E38" i="10" s="1"/>
  <c r="G35" i="6"/>
  <c r="E34" i="10" s="1"/>
  <c r="G31" i="6"/>
  <c r="E30" i="10" s="1"/>
  <c r="F27" i="6"/>
  <c r="F23" i="6"/>
  <c r="F19" i="6"/>
  <c r="F15" i="6"/>
  <c r="D11" i="6"/>
  <c r="C11" i="10" s="1"/>
  <c r="D7" i="6"/>
  <c r="C7" i="10" s="1"/>
  <c r="F72" i="6"/>
  <c r="F68" i="6"/>
  <c r="C64" i="6"/>
  <c r="C60" i="6"/>
  <c r="G43" i="6"/>
  <c r="E42" i="10" s="1"/>
  <c r="F39" i="6"/>
  <c r="F35" i="6"/>
  <c r="F31" i="6"/>
  <c r="E27" i="6"/>
  <c r="D27" i="10" s="1"/>
  <c r="E23" i="6"/>
  <c r="D23" i="10" s="1"/>
  <c r="E19" i="6"/>
  <c r="D19" i="10" s="1"/>
  <c r="E15" i="6"/>
  <c r="D15" i="10" s="1"/>
  <c r="C11" i="6"/>
  <c r="C7" i="6"/>
  <c r="E72" i="6"/>
  <c r="D71" i="10" s="1"/>
  <c r="E68" i="6"/>
  <c r="D67" i="10" s="1"/>
  <c r="G59" i="6"/>
  <c r="E58" i="10" s="1"/>
  <c r="G55" i="6"/>
  <c r="E54" i="10" s="1"/>
  <c r="G51" i="6"/>
  <c r="E50" i="10" s="1"/>
  <c r="G47" i="6"/>
  <c r="E46" i="10" s="1"/>
  <c r="F43" i="6"/>
  <c r="E39" i="6"/>
  <c r="D38" i="10" s="1"/>
  <c r="E35" i="6"/>
  <c r="D34" i="10" s="1"/>
  <c r="E31" i="6"/>
  <c r="D30" i="10" s="1"/>
  <c r="D27" i="6"/>
  <c r="C27" i="10" s="1"/>
  <c r="D23" i="6"/>
  <c r="C23" i="10" s="1"/>
  <c r="D19" i="6"/>
  <c r="C19" i="10" s="1"/>
  <c r="D15" i="6"/>
  <c r="C15" i="10" s="1"/>
  <c r="D72" i="6"/>
  <c r="C71" i="10" s="1"/>
  <c r="D68" i="6"/>
  <c r="C67" i="10" s="1"/>
  <c r="G63" i="6"/>
  <c r="E62" i="10" s="1"/>
  <c r="F59" i="6"/>
  <c r="F55" i="6"/>
  <c r="F51" i="6"/>
  <c r="F47" i="6"/>
  <c r="E43" i="6"/>
  <c r="D42" i="10" s="1"/>
  <c r="D39" i="6"/>
  <c r="C38" i="10" s="1"/>
  <c r="D35" i="6"/>
  <c r="C34" i="10" s="1"/>
  <c r="D31" i="6"/>
  <c r="C30" i="10" s="1"/>
  <c r="C27" i="6"/>
  <c r="C23" i="6"/>
  <c r="C19" i="6"/>
  <c r="C15" i="6"/>
  <c r="G10" i="6"/>
  <c r="E10" i="10" s="1"/>
  <c r="G6" i="6"/>
  <c r="E6" i="10" s="1"/>
  <c r="C72" i="6"/>
  <c r="C68" i="6"/>
  <c r="F63" i="6"/>
  <c r="E59" i="6"/>
  <c r="D58" i="10" s="1"/>
  <c r="E55" i="6"/>
  <c r="D54" i="10" s="1"/>
  <c r="E51" i="6"/>
  <c r="D50" i="10" s="1"/>
  <c r="E47" i="6"/>
  <c r="D46" i="10" s="1"/>
  <c r="D43" i="6"/>
  <c r="C42" i="10" s="1"/>
  <c r="C39" i="6"/>
  <c r="C35" i="6"/>
  <c r="C31" i="6"/>
  <c r="G14" i="6"/>
  <c r="E14" i="10" s="1"/>
  <c r="F10" i="6"/>
  <c r="F6" i="6"/>
  <c r="E63" i="6"/>
  <c r="D62" i="10" s="1"/>
  <c r="D59" i="6"/>
  <c r="C58" i="10" s="1"/>
  <c r="D55" i="6"/>
  <c r="C54" i="10" s="1"/>
  <c r="D51" i="6"/>
  <c r="C50" i="10" s="1"/>
  <c r="D47" i="6"/>
  <c r="C46" i="10" s="1"/>
  <c r="C43" i="6"/>
  <c r="G26" i="6"/>
  <c r="E26" i="10" s="1"/>
  <c r="G22" i="6"/>
  <c r="E22" i="10" s="1"/>
  <c r="G18" i="6"/>
  <c r="E18" i="10" s="1"/>
  <c r="F14" i="6"/>
  <c r="E10" i="6"/>
  <c r="D10" i="10" s="1"/>
  <c r="E6" i="6"/>
  <c r="D6" i="10" s="1"/>
  <c r="E67" i="6"/>
  <c r="D66" i="10" s="1"/>
  <c r="G46" i="6"/>
  <c r="E45" i="10" s="1"/>
  <c r="D26" i="6"/>
  <c r="C26" i="10" s="1"/>
  <c r="G71" i="6"/>
  <c r="E70" i="10" s="1"/>
  <c r="G67" i="6"/>
  <c r="E66" i="10" s="1"/>
  <c r="D63" i="6"/>
  <c r="C62" i="10" s="1"/>
  <c r="C59" i="6"/>
  <c r="C55" i="6"/>
  <c r="C51" i="6"/>
  <c r="C47" i="6"/>
  <c r="G38" i="6"/>
  <c r="E37" i="10" s="1"/>
  <c r="G34" i="6"/>
  <c r="E33" i="10" s="1"/>
  <c r="G30" i="6"/>
  <c r="E29" i="10" s="1"/>
  <c r="F26" i="6"/>
  <c r="F22" i="6"/>
  <c r="F18" i="6"/>
  <c r="E14" i="6"/>
  <c r="D14" i="10" s="1"/>
  <c r="D10" i="6"/>
  <c r="C10" i="10" s="1"/>
  <c r="D6" i="6"/>
  <c r="C6" i="10" s="1"/>
  <c r="G54" i="6"/>
  <c r="E53" i="10" s="1"/>
  <c r="F42" i="6"/>
  <c r="D18" i="6"/>
  <c r="C18" i="10" s="1"/>
  <c r="F71" i="6"/>
  <c r="F67" i="6"/>
  <c r="C63" i="6"/>
  <c r="G42" i="6"/>
  <c r="E41" i="10" s="1"/>
  <c r="F38" i="6"/>
  <c r="F34" i="6"/>
  <c r="F30" i="6"/>
  <c r="E26" i="6"/>
  <c r="D26" i="10" s="1"/>
  <c r="E22" i="6"/>
  <c r="D22" i="10" s="1"/>
  <c r="E18" i="6"/>
  <c r="D18" i="10" s="1"/>
  <c r="D14" i="6"/>
  <c r="C14" i="10" s="1"/>
  <c r="C10" i="6"/>
  <c r="C6" i="6"/>
  <c r="G50" i="6"/>
  <c r="E49" i="10" s="1"/>
  <c r="E34" i="6"/>
  <c r="D33" i="10" s="1"/>
  <c r="D22" i="6"/>
  <c r="C22" i="10" s="1"/>
  <c r="E71" i="6"/>
  <c r="D70" i="10" s="1"/>
  <c r="E30" i="6"/>
  <c r="D29" i="10" s="1"/>
  <c r="D71" i="6"/>
  <c r="C70" i="10" s="1"/>
  <c r="D67" i="6"/>
  <c r="C66" i="10" s="1"/>
  <c r="G62" i="6"/>
  <c r="E61" i="10" s="1"/>
  <c r="F58" i="6"/>
  <c r="F54" i="6"/>
  <c r="F50" i="6"/>
  <c r="F46" i="6"/>
  <c r="E42" i="6"/>
  <c r="D41" i="10" s="1"/>
  <c r="D38" i="6"/>
  <c r="C37" i="10" s="1"/>
  <c r="D34" i="6"/>
  <c r="C33" i="10" s="1"/>
  <c r="D30" i="6"/>
  <c r="C29" i="10" s="1"/>
  <c r="C26" i="6"/>
  <c r="C22" i="6"/>
  <c r="C18" i="6"/>
  <c r="G9" i="6"/>
  <c r="E9" i="10" s="1"/>
  <c r="G5" i="6"/>
  <c r="E5" i="10" s="1"/>
  <c r="C71" i="6"/>
  <c r="C67" i="6"/>
  <c r="F62" i="6"/>
  <c r="E58" i="6"/>
  <c r="D57" i="10" s="1"/>
  <c r="E54" i="6"/>
  <c r="D53" i="10" s="1"/>
  <c r="E50" i="6"/>
  <c r="D49" i="10" s="1"/>
  <c r="E46" i="6"/>
  <c r="D45" i="10" s="1"/>
  <c r="D42" i="6"/>
  <c r="C41" i="10" s="1"/>
  <c r="C38" i="6"/>
  <c r="C34" i="6"/>
  <c r="C30" i="6"/>
  <c r="G13" i="6"/>
  <c r="E13" i="10" s="1"/>
  <c r="F9" i="6"/>
  <c r="F5" i="6"/>
  <c r="E69" i="6"/>
  <c r="D68" i="10" s="1"/>
  <c r="D20" i="6"/>
  <c r="C20" i="10" s="1"/>
  <c r="G66" i="6"/>
  <c r="E65" i="10" s="1"/>
  <c r="E62" i="6"/>
  <c r="D61" i="10" s="1"/>
  <c r="D58" i="6"/>
  <c r="C57" i="10" s="1"/>
  <c r="D54" i="6"/>
  <c r="C53" i="10" s="1"/>
  <c r="D50" i="6"/>
  <c r="C49" i="10" s="1"/>
  <c r="D46" i="6"/>
  <c r="C45" i="10" s="1"/>
  <c r="C42" i="6"/>
  <c r="G29" i="6"/>
  <c r="E28" i="10" s="1"/>
  <c r="G25" i="6"/>
  <c r="E25" i="10" s="1"/>
  <c r="G21" i="6"/>
  <c r="E21" i="10" s="1"/>
  <c r="G17" i="6"/>
  <c r="E17" i="10" s="1"/>
  <c r="F13" i="6"/>
  <c r="E9" i="6"/>
  <c r="D9" i="10" s="1"/>
  <c r="E5" i="6"/>
  <c r="D5" i="10" s="1"/>
  <c r="C65" i="6"/>
  <c r="G70" i="6"/>
  <c r="E69" i="10" s="1"/>
  <c r="F66" i="6"/>
  <c r="D62" i="6"/>
  <c r="C61" i="10" s="1"/>
  <c r="C58" i="6"/>
  <c r="C54" i="6"/>
  <c r="C50" i="6"/>
  <c r="C46" i="6"/>
  <c r="G37" i="6"/>
  <c r="E36" i="10" s="1"/>
  <c r="G33" i="6"/>
  <c r="E32" i="10" s="1"/>
  <c r="F29" i="6"/>
  <c r="F25" i="6"/>
  <c r="F21" i="6"/>
  <c r="F17" i="6"/>
  <c r="E13" i="6"/>
  <c r="D13" i="10" s="1"/>
  <c r="D9" i="6"/>
  <c r="C9" i="10" s="1"/>
  <c r="D5" i="6"/>
  <c r="C5" i="10" s="1"/>
  <c r="G56" i="6"/>
  <c r="E55" i="10" s="1"/>
  <c r="D16" i="6"/>
  <c r="C16" i="10" s="1"/>
  <c r="F70" i="6"/>
  <c r="E66" i="6"/>
  <c r="D65" i="10" s="1"/>
  <c r="C62" i="6"/>
  <c r="G41" i="6"/>
  <c r="E40" i="10" s="1"/>
  <c r="F37" i="6"/>
  <c r="F33" i="6"/>
  <c r="E29" i="6"/>
  <c r="D28" i="10" s="1"/>
  <c r="E25" i="6"/>
  <c r="D25" i="10" s="1"/>
  <c r="E21" i="6"/>
  <c r="D21" i="10" s="1"/>
  <c r="E17" i="6"/>
  <c r="D17" i="10" s="1"/>
  <c r="D13" i="6"/>
  <c r="C13" i="10" s="1"/>
  <c r="C9" i="6"/>
  <c r="C5" i="6"/>
  <c r="F44" i="6"/>
  <c r="E70" i="6"/>
  <c r="D69" i="10" s="1"/>
  <c r="D66" i="6"/>
  <c r="C65" i="10" s="1"/>
  <c r="G57" i="6"/>
  <c r="E56" i="10" s="1"/>
  <c r="G53" i="6"/>
  <c r="E52" i="10" s="1"/>
  <c r="G49" i="6"/>
  <c r="E48" i="10" s="1"/>
  <c r="G45" i="6"/>
  <c r="E44" i="10" s="1"/>
  <c r="F41" i="6"/>
  <c r="E37" i="6"/>
  <c r="D36" i="10" s="1"/>
  <c r="E33" i="6"/>
  <c r="D32" i="10" s="1"/>
  <c r="D29" i="6"/>
  <c r="C28" i="10" s="1"/>
  <c r="D25" i="6"/>
  <c r="C25" i="10" s="1"/>
  <c r="D21" i="6"/>
  <c r="C21" i="10" s="1"/>
  <c r="D17" i="6"/>
  <c r="C17" i="10" s="1"/>
  <c r="C13" i="6"/>
  <c r="E73" i="6"/>
  <c r="D72" i="10" s="1"/>
  <c r="D70" i="6"/>
  <c r="C69" i="10" s="1"/>
  <c r="C66" i="6"/>
  <c r="G61" i="6"/>
  <c r="E60" i="10" s="1"/>
  <c r="F57" i="6"/>
  <c r="F53" i="6"/>
  <c r="F49" i="6"/>
  <c r="F45" i="6"/>
  <c r="E41" i="6"/>
  <c r="D40" i="10" s="1"/>
  <c r="D37" i="6"/>
  <c r="C36" i="10" s="1"/>
  <c r="D33" i="6"/>
  <c r="C32" i="10" s="1"/>
  <c r="C29" i="6"/>
  <c r="C25" i="6"/>
  <c r="C21" i="6"/>
  <c r="C17" i="6"/>
  <c r="G8" i="6"/>
  <c r="E8" i="10" s="1"/>
  <c r="D28" i="6"/>
  <c r="C12" i="6"/>
  <c r="C70" i="6"/>
  <c r="G65" i="6"/>
  <c r="E64" i="10" s="1"/>
  <c r="F61" i="6"/>
  <c r="E57" i="6"/>
  <c r="D56" i="10" s="1"/>
  <c r="E53" i="6"/>
  <c r="D52" i="10" s="1"/>
  <c r="E49" i="6"/>
  <c r="D48" i="10" s="1"/>
  <c r="E45" i="6"/>
  <c r="D44" i="10" s="1"/>
  <c r="D41" i="6"/>
  <c r="C40" i="10" s="1"/>
  <c r="C37" i="6"/>
  <c r="C33" i="6"/>
  <c r="G12" i="6"/>
  <c r="E12" i="10" s="1"/>
  <c r="F8" i="6"/>
  <c r="F40" i="6"/>
  <c r="F65" i="6"/>
  <c r="E61" i="6"/>
  <c r="D60" i="10" s="1"/>
  <c r="D57" i="6"/>
  <c r="C56" i="10" s="1"/>
  <c r="D53" i="6"/>
  <c r="C52" i="10" s="1"/>
  <c r="D49" i="6"/>
  <c r="C48" i="10" s="1"/>
  <c r="D45" i="6"/>
  <c r="C44" i="10" s="1"/>
  <c r="C41" i="6"/>
  <c r="G28" i="6"/>
  <c r="G24" i="6"/>
  <c r="E24" i="10" s="1"/>
  <c r="G20" i="6"/>
  <c r="E20" i="10" s="1"/>
  <c r="G16" i="6"/>
  <c r="E16" i="10" s="1"/>
  <c r="F12" i="6"/>
  <c r="E8" i="6"/>
  <c r="D8" i="10" s="1"/>
  <c r="E36" i="6"/>
  <c r="D35" i="10" s="1"/>
  <c r="G73" i="6"/>
  <c r="E72" i="10" s="1"/>
  <c r="G69" i="6"/>
  <c r="E68" i="10" s="1"/>
  <c r="E65" i="6"/>
  <c r="D64" i="10" s="1"/>
  <c r="D61" i="6"/>
  <c r="C60" i="10" s="1"/>
  <c r="C57" i="6"/>
  <c r="C53" i="6"/>
  <c r="C49" i="6"/>
  <c r="C45" i="6"/>
  <c r="G36" i="6"/>
  <c r="E35" i="10" s="1"/>
  <c r="G32" i="6"/>
  <c r="E31" i="10" s="1"/>
  <c r="F28" i="6"/>
  <c r="F24" i="6"/>
  <c r="F20" i="6"/>
  <c r="F16" i="6"/>
  <c r="E12" i="6"/>
  <c r="D12" i="10" s="1"/>
  <c r="D8" i="6"/>
  <c r="C8" i="10" s="1"/>
  <c r="E32" i="6"/>
  <c r="D31" i="10" s="1"/>
  <c r="D24" i="6"/>
  <c r="C24" i="10" s="1"/>
  <c r="F73" i="6"/>
  <c r="F69" i="6"/>
  <c r="D65" i="6"/>
  <c r="C64" i="10" s="1"/>
  <c r="C61" i="6"/>
  <c r="G44" i="6"/>
  <c r="E43" i="10" s="1"/>
  <c r="G40" i="6"/>
  <c r="E39" i="10" s="1"/>
  <c r="F36" i="6"/>
  <c r="F32" i="6"/>
  <c r="E28" i="6"/>
  <c r="E24" i="6"/>
  <c r="D24" i="10" s="1"/>
  <c r="E20" i="6"/>
  <c r="D20" i="10" s="1"/>
  <c r="E16" i="6"/>
  <c r="D16" i="10" s="1"/>
  <c r="D12" i="6"/>
  <c r="C12" i="10" s="1"/>
  <c r="C8" i="6"/>
  <c r="G48" i="6"/>
  <c r="E47" i="10" s="1"/>
  <c r="G52" i="6"/>
  <c r="E51" i="10" s="1"/>
  <c r="D73" i="6"/>
  <c r="C72" i="10" s="1"/>
  <c r="D69" i="6"/>
  <c r="C68" i="10" s="1"/>
  <c r="G64" i="6"/>
  <c r="E63" i="10" s="1"/>
  <c r="G60" i="6"/>
  <c r="E59" i="10" s="1"/>
  <c r="F56" i="6"/>
  <c r="F52" i="6"/>
  <c r="F48" i="6"/>
  <c r="E44" i="6"/>
  <c r="D43" i="10" s="1"/>
  <c r="E40" i="6"/>
  <c r="D39" i="10" s="1"/>
  <c r="D36" i="6"/>
  <c r="C35" i="10" s="1"/>
  <c r="D32" i="6"/>
  <c r="C31" i="10" s="1"/>
  <c r="C28" i="6"/>
  <c r="C24" i="6"/>
  <c r="C20" i="6"/>
  <c r="C16" i="6"/>
  <c r="G11" i="6"/>
  <c r="E11" i="10" s="1"/>
  <c r="G7" i="6"/>
  <c r="E7" i="10" s="1"/>
  <c r="G4" i="6"/>
  <c r="E4" i="10" s="1"/>
  <c r="F4" i="6"/>
  <c r="E4" i="6"/>
  <c r="D4" i="10" s="1"/>
  <c r="C4" i="6"/>
  <c r="D4" i="6"/>
  <c r="C4" i="10" s="1"/>
  <c r="C3" i="6"/>
  <c r="F3" i="6" l="1"/>
  <c r="G3" i="6"/>
  <c r="D3" i="6"/>
  <c r="E3" i="6"/>
  <c r="D22" i="13" l="1"/>
  <c r="E3" i="10"/>
  <c r="C3" i="10"/>
  <c r="E5" i="12"/>
  <c r="D3" i="10"/>
  <c r="D23" i="13" l="1"/>
  <c r="E4" i="12"/>
  <c r="E3" i="12"/>
  <c r="E6" i="12"/>
</calcChain>
</file>

<file path=xl/comments1.xml><?xml version="1.0" encoding="utf-8"?>
<comments xmlns="http://schemas.openxmlformats.org/spreadsheetml/2006/main">
  <authors>
    <author/>
    <author>Jesus David Diaz Quiceno</author>
  </authors>
  <commentList>
    <comment ref="B3" authorId="0" shapeId="0">
      <text>
        <r>
          <rPr>
            <sz val="11"/>
            <color theme="1"/>
            <rFont val="Arial"/>
            <family val="2"/>
          </rPr>
          <t xml:space="preserve">Indicar el numero consecutivo del inventario de activo que se diligencia. </t>
        </r>
      </text>
    </comment>
    <comment ref="B22" authorId="1" shapeId="0">
      <text>
        <r>
          <rPr>
            <b/>
            <sz val="9"/>
            <color indexed="81"/>
            <rFont val="Tahoma"/>
            <family val="2"/>
          </rPr>
          <t>Jesus David Diaz Quiceno:</t>
        </r>
        <r>
          <rPr>
            <sz val="9"/>
            <color indexed="81"/>
            <rFont val="Tahoma"/>
            <family val="2"/>
          </rPr>
          <t xml:space="preserve">
Información que se construye junto con GTI, indica la periodicidad con la que se realizan las copias de respaldo de la información. (Diaria, semanal, mensual, trimestral, semestral, anual o cada vez que se requiera)
</t>
        </r>
      </text>
    </comment>
    <comment ref="B30" authorId="0" shapeId="0">
      <text>
        <r>
          <rPr>
            <sz val="11"/>
            <color theme="1"/>
            <rFont val="Arial"/>
            <family val="2"/>
          </rPr>
          <t xml:space="preserve">
Además de clasificar el activo de acuerdo con los requisitos de la ley de transparencia y acceso a la información. Para los activos que contengan datos de carácter personal se debe identificar su nivel de confidencialidad así:
• No aplica
• Dato sensible
• Dato público
• Dato semiprivado
• Dato privado
</t>
        </r>
      </text>
    </comment>
  </commentList>
</comments>
</file>

<file path=xl/comments2.xml><?xml version="1.0" encoding="utf-8"?>
<comments xmlns="http://schemas.openxmlformats.org/spreadsheetml/2006/main">
  <authors>
    <author>Jesus David Diaz Quiceno</author>
  </authors>
  <commentList>
    <comment ref="AG3" authorId="0" shapeId="0">
      <text>
        <r>
          <rPr>
            <b/>
            <sz val="9"/>
            <color indexed="81"/>
            <rFont val="Tahoma"/>
            <family val="2"/>
          </rPr>
          <t>Jesus David Diaz Quiceno: Se incluye la columna AG relacionado con la definición del tipo de clasificación de la información (ley 1712 de 2014). Con la definición de la clasificacion de la información.</t>
        </r>
        <r>
          <rPr>
            <sz val="9"/>
            <color indexed="81"/>
            <rFont val="Tahoma"/>
            <family val="2"/>
          </rPr>
          <t xml:space="preserve">
</t>
        </r>
      </text>
    </comment>
    <comment ref="AH3" authorId="0" shapeId="0">
      <text>
        <r>
          <rPr>
            <b/>
            <sz val="9"/>
            <color indexed="81"/>
            <rFont val="Tahoma"/>
            <family val="2"/>
          </rPr>
          <t>Jesus David Diaz Quiceno:</t>
        </r>
        <r>
          <rPr>
            <sz val="9"/>
            <color indexed="81"/>
            <rFont val="Tahoma"/>
            <family val="2"/>
          </rPr>
          <t xml:space="preserve">
Se incluyó la tipificación de los datos personales (ley 1581 de 2012)</t>
        </r>
      </text>
    </comment>
    <comment ref="AI3" authorId="0" shapeId="0">
      <text>
        <r>
          <rPr>
            <b/>
            <sz val="9"/>
            <color indexed="81"/>
            <rFont val="Tahoma"/>
            <family val="2"/>
          </rPr>
          <t>Jesus David Diaz Quiceno:</t>
        </r>
        <r>
          <rPr>
            <sz val="9"/>
            <color indexed="81"/>
            <rFont val="Tahoma"/>
            <family val="2"/>
          </rPr>
          <t xml:space="preserve">
Se incluyeron las definiciones de la tipificacion de datos personales (ley 1581 de 2012). </t>
        </r>
      </text>
    </comment>
    <comment ref="AJ3" authorId="0" shapeId="0">
      <text>
        <r>
          <rPr>
            <b/>
            <sz val="9"/>
            <color indexed="81"/>
            <rFont val="Tahoma"/>
            <family val="2"/>
          </rPr>
          <t>Jesus David Diaz Quiceno:</t>
        </r>
        <r>
          <rPr>
            <sz val="9"/>
            <color indexed="81"/>
            <rFont val="Tahoma"/>
            <family val="2"/>
          </rPr>
          <t xml:space="preserve">
Se incluyó la columna para comparar obtener la clasificacion posible frente a la clasificación de la información y los tipos de datos.</t>
        </r>
      </text>
    </comment>
  </commentList>
</comments>
</file>

<file path=xl/comments3.xml><?xml version="1.0" encoding="utf-8"?>
<comments xmlns="http://schemas.openxmlformats.org/spreadsheetml/2006/main">
  <authors>
    <author>tc={44F3E8D9-2001-44AA-A1DE-3BECF2C8E6A2}</author>
  </authors>
  <commentList>
    <comment ref="R2" authorId="0" shapeId="0">
      <text>
        <r>
          <rPr>
            <sz val="11"/>
            <color theme="1"/>
            <rFont val="Arial"/>
            <family val="2"/>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Colocar los codigos de subseries
</t>
        </r>
      </text>
    </comment>
  </commentList>
</comments>
</file>

<file path=xl/sharedStrings.xml><?xml version="1.0" encoding="utf-8"?>
<sst xmlns="http://schemas.openxmlformats.org/spreadsheetml/2006/main" count="9138" uniqueCount="3319">
  <si>
    <t xml:space="preserve">SE DEBE DESCRIBIR TODA LA INFORMACIÓN FÍSICA Y ELECTRÓNICA QUE SE REPORTA EN LA TABLA DE RETENCIÓN DOCUMENTAL Y LOS DOCUMENTOS FACILITATIVOS QUE SE PRODUZCAN EN LA DEPENDENCIA. </t>
  </si>
  <si>
    <t>NOMBRE DEL CAMPO</t>
  </si>
  <si>
    <t>DESCRIPCIÓN</t>
  </si>
  <si>
    <t>Código de la Serie Documental</t>
  </si>
  <si>
    <t>Nombre de la Serie Documental /  Nombre de la información</t>
  </si>
  <si>
    <t>Código de la Subserie Documental</t>
  </si>
  <si>
    <t>Nombre o Subserie Documental</t>
  </si>
  <si>
    <t>Indicar el nombre  de la Subserie  documental que indica la Tabla de Retención Documental</t>
  </si>
  <si>
    <t xml:space="preserve">Realizar una breve descripción del activo de información. Si la información esta relacionada en la TRD, se debe copiar la misma descripción detallada en esta tabla. </t>
  </si>
  <si>
    <t xml:space="preserve">Formato de presentación </t>
  </si>
  <si>
    <t xml:space="preserve">Seleccionar la forma o modo en la que se presenta la información. </t>
  </si>
  <si>
    <t>Ámbito Geográfico</t>
  </si>
  <si>
    <t xml:space="preserve">Seleccionar el ámbito geográfico al cual esta dirigida la información de este activo. </t>
  </si>
  <si>
    <t>Idioma</t>
  </si>
  <si>
    <t xml:space="preserve">Seleccionar  el idioma en el cual se produce esta información. </t>
  </si>
  <si>
    <t xml:space="preserve">Medio de Conservación y/o soporte </t>
  </si>
  <si>
    <t>Lugar de Consulta</t>
  </si>
  <si>
    <t>Lugar de Almacenamiento</t>
  </si>
  <si>
    <t>Periodicidad de actualización de la información</t>
  </si>
  <si>
    <t>Seleccionar el periodo de actualización de la información. En caso  no estar seguro de la periodicidad, seleccionar "Cada vez que se requiera"</t>
  </si>
  <si>
    <t>Frecuencia de Respaldo</t>
  </si>
  <si>
    <t>ESQUEMA DE PUBLICACIÓN</t>
  </si>
  <si>
    <t>Código 
del ítem</t>
  </si>
  <si>
    <t>Información y/o documentos Asociados</t>
  </si>
  <si>
    <t>Clasficación Ley 1581</t>
  </si>
  <si>
    <t>N/A</t>
  </si>
  <si>
    <t>Tipo_de_Activo</t>
  </si>
  <si>
    <t>Español</t>
  </si>
  <si>
    <t>Diaria</t>
  </si>
  <si>
    <t>Hoja de cálculo</t>
  </si>
  <si>
    <t>Ingles</t>
  </si>
  <si>
    <t>Fisico</t>
  </si>
  <si>
    <t>Semanal</t>
  </si>
  <si>
    <t>Software</t>
  </si>
  <si>
    <t>De acuerdo al pais de origen</t>
  </si>
  <si>
    <t>Mensual</t>
  </si>
  <si>
    <t>Trimestral</t>
  </si>
  <si>
    <t>Adaptación a personas con discapacidad</t>
  </si>
  <si>
    <t>Semestral</t>
  </si>
  <si>
    <t>Lenguas de comunidades indígenas</t>
  </si>
  <si>
    <t xml:space="preserve">Anual </t>
  </si>
  <si>
    <t>Cada vez que se requiera</t>
  </si>
  <si>
    <t>Base de datos</t>
  </si>
  <si>
    <t xml:space="preserve">Indicar el número consecutivo del inventario de activo que se diligencia. </t>
  </si>
  <si>
    <t>Indicar el nombre de la dependencia o dirección a la que pertenece el equipo de trabajo que se encuerntra realizando el presente inventario de activos de información de APC Colombia.</t>
  </si>
  <si>
    <t>Nombre  de la serie documental que indica la Tabla de Retención Documental</t>
  </si>
  <si>
    <t>Indicar otros activos de información asociados  al acivo de informacipon que se esta identificando e inventariando.</t>
  </si>
  <si>
    <t xml:space="preserve">Indicar el lugar o la ruta exacta donde esta almacenada esta información; el el lugar físico de su ubicación. </t>
  </si>
  <si>
    <t>Información que se construye junto con TI, indica la periodicidad con la que se requiere realizar las copias de respaldo de la información. (Diaria, semanal, mensual, trimestral, semestral, anual o cada vez que se requiera)</t>
  </si>
  <si>
    <t>Indicar el Proceso al que pertenece o apoya el activo de información que se está identificando</t>
  </si>
  <si>
    <t>Direccionamiento Estratégico y Planeación</t>
  </si>
  <si>
    <t>Gestión Administrativa</t>
  </si>
  <si>
    <t>Gestión Contractual</t>
  </si>
  <si>
    <t>Gestión de Comunicaciones</t>
  </si>
  <si>
    <t>Gestión de Servicio al Ciudadano</t>
  </si>
  <si>
    <t>Gestión de Talento Humano</t>
  </si>
  <si>
    <t>Gestión de Tecnologías de la Información</t>
  </si>
  <si>
    <t>Gestión Financiera</t>
  </si>
  <si>
    <t>Gestión Jurídica</t>
  </si>
  <si>
    <t>Identificación y Priorización de Cooperación Internacional</t>
  </si>
  <si>
    <t>Implementación y Seguimiento de Cooperación Internacional</t>
  </si>
  <si>
    <t>Preparación y Formulación de Cooperación Internacional</t>
  </si>
  <si>
    <t>Nivel de Criticidad</t>
  </si>
  <si>
    <t>Fecha de Clasificación.</t>
  </si>
  <si>
    <t>Indica la fecha de la clasificacion del activo de información.</t>
  </si>
  <si>
    <r>
      <t xml:space="preserve">Además de clasificar el activo de acuerdo con los requisitos de la ley de transparencia y acceso a la información. Para los activos que contengan datos de carácter personal se debe identificar su nivel de confidencialidad así:
</t>
    </r>
    <r>
      <rPr>
        <b/>
        <sz val="12"/>
        <color rgb="FF000000"/>
        <rFont val="Arial"/>
        <family val="2"/>
      </rPr>
      <t xml:space="preserve">Dato sensible: </t>
    </r>
    <r>
      <rPr>
        <sz val="12"/>
        <color rgb="FF000000"/>
        <rFont val="Arial"/>
        <family val="2"/>
      </rPr>
      <t xml:space="preserve">Datos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t>
    </r>
    <r>
      <rPr>
        <b/>
        <sz val="12"/>
        <color rgb="FF000000"/>
        <rFont val="Arial"/>
        <family val="2"/>
      </rPr>
      <t xml:space="preserve">Dato público: </t>
    </r>
    <r>
      <rPr>
        <sz val="12"/>
        <color rgb="FF000000"/>
        <rFont val="Arial"/>
        <family val="2"/>
      </rPr>
      <t xml:space="preserve">Los datos contenidos en documentos públicos, sentencias judiciales debidamente ejecutoriadas que no estén sometidos a reserva y los relativos al estado civil de las personas.
</t>
    </r>
    <r>
      <rPr>
        <b/>
        <sz val="12"/>
        <color rgb="FF000000"/>
        <rFont val="Arial"/>
        <family val="2"/>
      </rPr>
      <t xml:space="preserve">Dato semiprivado: </t>
    </r>
    <r>
      <rPr>
        <sz val="12"/>
        <color rgb="FF000000"/>
        <rFont val="Arial"/>
        <family val="2"/>
      </rPr>
      <t xml:space="preserve">El dato que no tiene naturaleza íntima, reservada, ni pública y cuyo conocimiento o divulgación puede interesar no sólo a su titular sino a cierto sector o grupo de personas o a la sociedad en general, como el dato financiero y crediticio de actividad comercial o de servicios, es considerado dato semiprivado. 
</t>
    </r>
    <r>
      <rPr>
        <b/>
        <sz val="12"/>
        <color rgb="FF000000"/>
        <rFont val="Arial"/>
        <family val="2"/>
      </rPr>
      <t xml:space="preserve">
Dato privado:</t>
    </r>
    <r>
      <rPr>
        <sz val="12"/>
        <color rgb="FF000000"/>
        <rFont val="Arial"/>
        <family val="2"/>
      </rPr>
      <t xml:space="preserve"> Dato que por su naturaleza íntima o reservada sólo es relevante para el titular.</t>
    </r>
  </si>
  <si>
    <t>Dependencias</t>
  </si>
  <si>
    <t>Dirección_General</t>
  </si>
  <si>
    <t>Dirección_Administrativa_y_Financiera</t>
  </si>
  <si>
    <t>Evaluación, Control y Mejora</t>
  </si>
  <si>
    <t>Administración de recursos de Cooperación internacional No reembolsables y donaciones en especie</t>
  </si>
  <si>
    <t>aplica_TRD</t>
  </si>
  <si>
    <t>Si_Aplica_TRD</t>
  </si>
  <si>
    <t>No_Aplica_TRD</t>
  </si>
  <si>
    <t>Cod_01_serie_documental</t>
  </si>
  <si>
    <t>Nombre_serie_documental</t>
  </si>
  <si>
    <t>Cod_02_serie_documental</t>
  </si>
  <si>
    <t>Cod_03_serie_documental</t>
  </si>
  <si>
    <t>No_aplica</t>
  </si>
  <si>
    <t>Activo de Información</t>
  </si>
  <si>
    <t>Cod_05_serie_documental</t>
  </si>
  <si>
    <t>Cod_07_serie_documental</t>
  </si>
  <si>
    <t>Cod_10_serie_documental</t>
  </si>
  <si>
    <t>Cod_11_serie_documental</t>
  </si>
  <si>
    <t>Cod_26_serie_documental</t>
  </si>
  <si>
    <t>Cod_34_serie_documental</t>
  </si>
  <si>
    <t>Cod_36_serie_documental</t>
  </si>
  <si>
    <t>Cod_38_serie_documental</t>
  </si>
  <si>
    <t>Cod_40_serie_documental</t>
  </si>
  <si>
    <t>Cod_41_serie_documental</t>
  </si>
  <si>
    <t>Cod_18_serie_documental</t>
  </si>
  <si>
    <t>Cod_22_serie_documental</t>
  </si>
  <si>
    <t>Cod_29_serie_documental</t>
  </si>
  <si>
    <t>Cod_30_serie_documental</t>
  </si>
  <si>
    <t>Cod_17_serie_documental</t>
  </si>
  <si>
    <t>Cod_42_serie_documental</t>
  </si>
  <si>
    <t>Cod_23_serie_documental</t>
  </si>
  <si>
    <t>Cod_16_serie_documental</t>
  </si>
  <si>
    <t>Cod_04_serie_documental</t>
  </si>
  <si>
    <t>Cod_06_serie_documental</t>
  </si>
  <si>
    <t>Cod_08_serie_documental</t>
  </si>
  <si>
    <t>Cod_09_serie_documental</t>
  </si>
  <si>
    <t>Cod_12_serie_documental</t>
  </si>
  <si>
    <t>Cod_13_serie_documental</t>
  </si>
  <si>
    <t>Cod_14_serie_documental</t>
  </si>
  <si>
    <t>Cod_15_serie_documental</t>
  </si>
  <si>
    <t>Cod_19_serie_documental</t>
  </si>
  <si>
    <t>Cod_20_serie_documental</t>
  </si>
  <si>
    <t>Cod_21_serie_documental</t>
  </si>
  <si>
    <t>Cod_24_serie_documental</t>
  </si>
  <si>
    <t>Cod_25_serie_documental</t>
  </si>
  <si>
    <t>Cod_27_serie_documental</t>
  </si>
  <si>
    <t>Cod_28_serie_documental</t>
  </si>
  <si>
    <t>Cod_31_serie_documental</t>
  </si>
  <si>
    <t>Cod_32_serie_documental</t>
  </si>
  <si>
    <t>Cod_33_serie_documental</t>
  </si>
  <si>
    <t>Cod_35_serie_documental</t>
  </si>
  <si>
    <t>Cod_37_serie_documental</t>
  </si>
  <si>
    <t>Cod_39_serie_documental</t>
  </si>
  <si>
    <t>Cod_100_Dirección_General</t>
  </si>
  <si>
    <t>Cod_200_Direccion_de_Coordinación_Interinstitucional</t>
  </si>
  <si>
    <t>Cod_300_Direccion_de_oferta</t>
  </si>
  <si>
    <t>Cod_400_Dirección_de_demanda</t>
  </si>
  <si>
    <t>ACCIONES CONSTITUCIONALES</t>
  </si>
  <si>
    <t>ACTAS</t>
  </si>
  <si>
    <t>ACTOS ADMINISTRATIVOS</t>
  </si>
  <si>
    <t>ANTEPROYECTO DE PRESUPUESTO</t>
  </si>
  <si>
    <t>CIRCULARES</t>
  </si>
  <si>
    <t>CONCEPTOS</t>
  </si>
  <si>
    <t>CONCILIACIONES</t>
  </si>
  <si>
    <t>INFORMES</t>
  </si>
  <si>
    <t>MANUALES</t>
  </si>
  <si>
    <t>PLANES</t>
  </si>
  <si>
    <t>PROCESOS</t>
  </si>
  <si>
    <t>PROCESOS DISCIPLINARIOS</t>
  </si>
  <si>
    <t>PROYECTOS</t>
  </si>
  <si>
    <t>CUPO FISCAL</t>
  </si>
  <si>
    <t>ESTRATEGIA DE COOPERACIÓN INTERNACIONAL</t>
  </si>
  <si>
    <t>INSTRUMENTOS DE COOPERACIÓN</t>
  </si>
  <si>
    <t>INSTRUMENTOS DE COORDINACIÓN</t>
  </si>
  <si>
    <t>REGISTROS INSTITUCIONALES</t>
  </si>
  <si>
    <t>ACUERDOS</t>
  </si>
  <si>
    <t>COOPERACIÓN ASISTENCIA HUMANITARIA INTERNACIONAL</t>
  </si>
  <si>
    <t>GESTIÓN DE COOPERACIÓN INTERNACIONAL</t>
  </si>
  <si>
    <t>CONVOCATORIAS</t>
  </si>
  <si>
    <t>Cod_serie_documental</t>
  </si>
  <si>
    <t>Nombre_subserie_documental</t>
  </si>
  <si>
    <t>ACCIÓN DE GRUPO</t>
  </si>
  <si>
    <t>ACCION DE TUTELA</t>
  </si>
  <si>
    <t>ACCION DE CUMPLIMIENTO</t>
  </si>
  <si>
    <t>ACCIÓN POPULAR</t>
  </si>
  <si>
    <t>ACTAS DE COMITÉ DE CONCILIACIÓN</t>
  </si>
  <si>
    <t>ACTAS DE COMITÉ DIRECTIVO.</t>
  </si>
  <si>
    <t>ACTAS DE COMITÉ INSTITUCIONAL DE COORDINACIÓN DEL SISTEMA DE CONTROL INTERNO.</t>
  </si>
  <si>
    <t>ACTAS DE COMITÉ INSTITUCIONAL DE GESTIÓN Y DESEMPEÑO.</t>
  </si>
  <si>
    <t>ACTAS DE CONSEJO DIRECTIVO.</t>
  </si>
  <si>
    <t>RESOLUCIONES</t>
  </si>
  <si>
    <t>CIRCULARES DISPOSITIVAS</t>
  </si>
  <si>
    <t>CIRCULARES INFORMATIVAS.</t>
  </si>
  <si>
    <t>CONCEPTOS JURIDICOS.</t>
  </si>
  <si>
    <t>CONCILIACIONES EXTRAJUDICIALES</t>
  </si>
  <si>
    <t>CONCILIACIONES JUDICIALES</t>
  </si>
  <si>
    <t>INFORMES A ENTES DE CONTROL.</t>
  </si>
  <si>
    <t>INFORMES DE AUDITORÍA.</t>
  </si>
  <si>
    <t>INFORMES DE GESTIÓN.</t>
  </si>
  <si>
    <t xml:space="preserve">INFORME PORMENORIZADO DEL ESTADO DE CONTROL INTERNO. </t>
  </si>
  <si>
    <t>MANUAL DE IMAGEN.</t>
  </si>
  <si>
    <t>MANUAL DEL SISTEMA DE GESTION DE CALIDAD.</t>
  </si>
  <si>
    <t>PLAN ANTICORRUPCIÓN Y DE ATENCIÓN AL CIUDADANO.</t>
  </si>
  <si>
    <t>PLAN DE ACCIÓN ANUAL.</t>
  </si>
  <si>
    <t>PLAN DE COMUNICACIONES</t>
  </si>
  <si>
    <t>PLAN DE GESTIÓN DEL RIESGO</t>
  </si>
  <si>
    <t>PLAN ESTRATEGICO INSTITUCIONAL.</t>
  </si>
  <si>
    <t xml:space="preserve">PLAN ESTRATEGICO SECTORIAL. </t>
  </si>
  <si>
    <t xml:space="preserve">PROCESO CONTENCIOSO ADMINISTRATIVO. </t>
  </si>
  <si>
    <t>PROCESO DE COBRO COACTIVO.</t>
  </si>
  <si>
    <t>PROCESO DE COBRO PERSUASIVO.</t>
  </si>
  <si>
    <t>PROCESO ORDINARIO.</t>
  </si>
  <si>
    <t xml:space="preserve">PROCESO PENAL. </t>
  </si>
  <si>
    <t>PROYECTOS DE INVERSIÓN.</t>
  </si>
  <si>
    <t>ACTAS DE COMITÉ DE CONTRAPARTIDAS.</t>
  </si>
  <si>
    <t>ACTAS DE COMITÉ DE COORDINACIÓN INTERINSTITUCIONAL.</t>
  </si>
  <si>
    <t>INFORME A ENTES DE CONTROL.</t>
  </si>
  <si>
    <t>INSTRUMENTOS DE COOPERACIÓN COL-COL.</t>
  </si>
  <si>
    <t>INSTRUMENTOS DE COOPERACIÓN CURSOS CORTOS.</t>
  </si>
  <si>
    <t>INSTRUMENTOS DE COORDINACIÓN CON SECTOR PRIVADO.</t>
  </si>
  <si>
    <t>INSTRUMENTOS DE COORDINACIÓN SECTORIALES.</t>
  </si>
  <si>
    <t>INSTRUMENTOS DE COORDINACIÓN TERRITORIALES.</t>
  </si>
  <si>
    <t>PROYECTOS DE COOPERACIÓN INTERNACIONAL.</t>
  </si>
  <si>
    <t>ACUERDOS DE CONTRIBUCIÓN.</t>
  </si>
  <si>
    <t>ACUERDOS DE COOPERACIÓN.</t>
  </si>
  <si>
    <t xml:space="preserve">PROYECTOS DE COOPERACION SUR SUR BILATERAL. </t>
  </si>
  <si>
    <t>PROYECTOS DE COOPERACION SUR SUR MECANISMOS REGIONALES.</t>
  </si>
  <si>
    <t>PROYECTOS DE COOPERACION SUR SUR REGIONAL.</t>
  </si>
  <si>
    <t>PROYECTOS DE COOPERACIÓN TRIANGULAR.</t>
  </si>
  <si>
    <t>REGISTRO DE EXPERIENCIAS Y BUENAS PRACTICAS.</t>
  </si>
  <si>
    <t>FUENTES NO OFICIALES.</t>
  </si>
  <si>
    <t>FUENTES OFICIALES.</t>
  </si>
  <si>
    <t>CONVOCATORIAS OFERTADAS POR ACTORES INTERNACIONALES.</t>
  </si>
  <si>
    <t>Cod_subserie_documental</t>
  </si>
  <si>
    <t>Cod_500_Dirección_DAF</t>
  </si>
  <si>
    <t>BOLETINES</t>
  </si>
  <si>
    <t>COMPROBANTES CONTABLES</t>
  </si>
  <si>
    <t>COMPROBANTES DE ALMACEN</t>
  </si>
  <si>
    <t>CONCILIACIONES BANCARIAS</t>
  </si>
  <si>
    <t>CONSECUTIVO DE COMUNICACIONES OFICIALES.</t>
  </si>
  <si>
    <t>CONTRATOS</t>
  </si>
  <si>
    <t>CONVENIOS</t>
  </si>
  <si>
    <t>DECLARACIONES TRIBUTARIAS</t>
  </si>
  <si>
    <t>DERECHOS DE PETICIÓN</t>
  </si>
  <si>
    <t>ESTADOS FINANCIEROS</t>
  </si>
  <si>
    <t>HISTORIALES DE VEHICULOS</t>
  </si>
  <si>
    <t>HISTORIAS LABORALES</t>
  </si>
  <si>
    <t>INSTRUMENTOS ARCHIVISTICOS</t>
  </si>
  <si>
    <t>INSTRUMENTOS DE CONTROL</t>
  </si>
  <si>
    <t>INVENTARIOS</t>
  </si>
  <si>
    <t>LIBROS CONTABLES  PRINCIPALES</t>
  </si>
  <si>
    <t>LIBROS DE CONTABILIDAD PRESUPUESTAL</t>
  </si>
  <si>
    <t>NÓMINA</t>
  </si>
  <si>
    <t>PLANES DE TRANSFERENCIAS DOCUMENTALES</t>
  </si>
  <si>
    <t>PROCESOS CONTRACTUALES DECLARADOS DESIERTOS O NO ADJUDICADOS</t>
  </si>
  <si>
    <t>COPASST SGST</t>
  </si>
  <si>
    <t>ACTAS DE COMITÉ TECNICO DE SOSTENIBILIDAD CONTABLE</t>
  </si>
  <si>
    <t>ACTAS DE COMISIÓN DE PERSONAL</t>
  </si>
  <si>
    <t>ACTAS DE COMITÉ DE CONTRATACIÓN</t>
  </si>
  <si>
    <t>ACTAS DE COMITÉ DE CONVIVENCIA LABORAL</t>
  </si>
  <si>
    <t>ACTAS DE ENTREGA DE DONACIONES</t>
  </si>
  <si>
    <t>BOLETINES DE DEUDORES MOROSOS DEL ESTADO</t>
  </si>
  <si>
    <t>COMPROBANTES CONTABLES DE EGRESO</t>
  </si>
  <si>
    <t>COMPROBANTES CONTABLES DE INGRESO</t>
  </si>
  <si>
    <t>COMPROBANTES DE BAJA DE BIENES DE ALMACEN</t>
  </si>
  <si>
    <t>COMPROBANTE DE EGRESO DE BIENES DE ALMACEN</t>
  </si>
  <si>
    <t>COMPROBANTE DE INGRESO DE BIENES DE ALMACEN</t>
  </si>
  <si>
    <t>CONSECUTIVO DE COMUNICACIONES OFICIALES ENVIADAS</t>
  </si>
  <si>
    <t>CONSECUTIVO DE COMUNICACIONES OFICIALES RECIBIDAS</t>
  </si>
  <si>
    <t>CONTRATOS DE ACUERDO MARCO</t>
  </si>
  <si>
    <t>CONTRATOS DE ARRENDAMIENTO</t>
  </si>
  <si>
    <t>CONTRATO DE COMODATO</t>
  </si>
  <si>
    <t>CONTRATO DE COMPRAVENTA</t>
  </si>
  <si>
    <t>CONTRATO DE CONSULTORIA</t>
  </si>
  <si>
    <t>CONTRATO INTERADMINISTRATIVOS</t>
  </si>
  <si>
    <t>CONTRATO DE OBRA</t>
  </si>
  <si>
    <t>CONTRATO DE PRESTACIÓN DE SERVICIOS</t>
  </si>
  <si>
    <t>CONTRATO DE SEGUROS</t>
  </si>
  <si>
    <t>CONTRATO DE SUMINISTRO</t>
  </si>
  <si>
    <t>CONVENIO DE ASOCIACION</t>
  </si>
  <si>
    <t>CONVENIO DE CONTRAPARTIDA</t>
  </si>
  <si>
    <t>CONVENIO DE COOPERACION ESPECIAL</t>
  </si>
  <si>
    <t>CONVENIO DE COOPERACION INTERNACIONAL</t>
  </si>
  <si>
    <t>CONVENIO DE COOPERACION NACIONAL</t>
  </si>
  <si>
    <t>CONVENIO INTERADMINISTRATIVOS</t>
  </si>
  <si>
    <t>CONVENIO PASANTIAS</t>
  </si>
  <si>
    <t>DECLARACION DE RENTA Y COMPLEMENTARIOS</t>
  </si>
  <si>
    <t>DECLARACIONES DE RETENCION EN LA FUENTE</t>
  </si>
  <si>
    <t>DECLARACIONES DEL IMPUESTO AL PATRIMONIO</t>
  </si>
  <si>
    <t>ESTADOS FINANCIEROS DE PROPOSITO GENERAL</t>
  </si>
  <si>
    <t>INFORMES ENTES DE CONTROL</t>
  </si>
  <si>
    <t>INFORMES DE EJECUCION PRESUPUESTAL</t>
  </si>
  <si>
    <t>BANCO TERMINOLOGICO DE SERIES Y SUBSERIES DOCUMENTALES</t>
  </si>
  <si>
    <t>CUADROS DE CLASIFICACION DOCUMENTAL</t>
  </si>
  <si>
    <t>INVENTARIOS DOCUMENTALES DE ARCHIVO CENTRAL</t>
  </si>
  <si>
    <t>PLAN INSTITUCIONAL DE ARCHIVO - PINAR</t>
  </si>
  <si>
    <t>PROGRAMA DE GESTION DOCUMENTAL DGD</t>
  </si>
  <si>
    <t>TABLAS DE RETENCION DOCUMENTAL TRD</t>
  </si>
  <si>
    <t>INSTRUMENTOS DE CONTROL DE COMUNICACIONES OFICIALES</t>
  </si>
  <si>
    <t>INVENTARIO DE BIENES Y ACTIVOS</t>
  </si>
  <si>
    <t>LIBROS DE LEGALIZACION DEL GASTO</t>
  </si>
  <si>
    <t>LIBRO DIARIO</t>
  </si>
  <si>
    <t>LIBRO MAYOR</t>
  </si>
  <si>
    <t>LIBROS DE VIGENCIAS FUTURAS</t>
  </si>
  <si>
    <t>MANUAL DE ADMINISTRACION DE BIENES</t>
  </si>
  <si>
    <t>MANUAL DE CONTRATACIÓN</t>
  </si>
  <si>
    <t>MANUAL DE POLITICAS CONTABLES</t>
  </si>
  <si>
    <t>MANUAL DE SISTEMAS DE INFORMACION</t>
  </si>
  <si>
    <t>MANUAL ESPECIFICO DE FUNCIONES, REQUISITOS Y COMPETENCIAS LABORALES</t>
  </si>
  <si>
    <t>PLAN ANUAL DE ADQUISICIONES</t>
  </si>
  <si>
    <t>PLAN ANUAL DE EMPLEOS VACANTES</t>
  </si>
  <si>
    <t>PLAN ANUAL DE VACACIONES</t>
  </si>
  <si>
    <t>PLAN DE ESTIMULOS E INCENTIVOS</t>
  </si>
  <si>
    <t>PLAN SISTEMA DE GESTIÓN AMBIENTAL</t>
  </si>
  <si>
    <t>PLAN INSTITUCIONAL DE CAPACITACIÓN</t>
  </si>
  <si>
    <t>PLAN DE PREVENCION, PREPARACION ATENCION Y RESPUESTA ANTE EMERGENCIAS.</t>
  </si>
  <si>
    <t>PLAN DE TRABAJO DEL SG-SST</t>
  </si>
  <si>
    <t>PLAN DE TRANSFERENCIAS PRIMARIAS</t>
  </si>
  <si>
    <t>PLAN DE TRANSFERENCIAS SECUNDARIAS.</t>
  </si>
  <si>
    <t>PROYECTOS DE COOPERACIÓN INTERNACIONAL</t>
  </si>
  <si>
    <t>Formato_de_Presentacion</t>
  </si>
  <si>
    <t>idioma</t>
  </si>
  <si>
    <t>medio_de_conservacion</t>
  </si>
  <si>
    <t>periodicidad_act_info</t>
  </si>
  <si>
    <t>frecuencia_respaldo</t>
  </si>
  <si>
    <t>proceso_responsable</t>
  </si>
  <si>
    <t>criticidad_confidencialidad</t>
  </si>
  <si>
    <t>criticidad_integridad</t>
  </si>
  <si>
    <t>criticidad_disponibilidad</t>
  </si>
  <si>
    <t>Administración de Recursos de Cooperación Internacional No reembolsables y Donaciones en Especie</t>
  </si>
  <si>
    <t>importancia_activo</t>
  </si>
  <si>
    <t>Nivel_importancia</t>
  </si>
  <si>
    <t>Baja</t>
  </si>
  <si>
    <t>Media</t>
  </si>
  <si>
    <t>Alta</t>
  </si>
  <si>
    <t>No_cuenta_con_subserie</t>
  </si>
  <si>
    <t>METODOLOGIA DE VALORACIÓN DEL ACTIVO</t>
  </si>
  <si>
    <t>APLICACIÓN DE TABLAS DE RETENCIÓN DOCUMENTAL</t>
  </si>
  <si>
    <t>DESCRIPCIÓN DEL ACTIVO</t>
  </si>
  <si>
    <t>CLASIFICACIÓN NORMATIVA DEL ACTIVO</t>
  </si>
  <si>
    <t>FECHA_GESTION_ACTIVO</t>
  </si>
  <si>
    <t>ley1712_2014</t>
  </si>
  <si>
    <t>Clasficación Ley 1712 de 2014</t>
  </si>
  <si>
    <t>Nivel de Confidencialidad.</t>
  </si>
  <si>
    <t>Nivel de Disponibilidad.</t>
  </si>
  <si>
    <t xml:space="preserve">La disponibilidad se refiere a la propiedad de acceso a la información y su utilización por solicitud de una persona y/o entidad autorizada. Para clasificar los activos de acuerdo con sus requerimientos de disponibilidad se aplican los siguientes criterios:
Alta: La no disponibilidad de la información puede ocasionar un impacto negativo en la entidad, generando perdida de imagen a nivel reputacional.
Media: La no disponibilidad de la información puede ocasionar un impacto negativo de tipo económico y podría retrasar las actividades de la entidad. 
Baja: La no disponibilidad de la información puede afectar la operación, pero no genera pérdidas económicas, ni de imagen a nivel reputacional. </t>
  </si>
  <si>
    <t>Clasificación por Tipo.</t>
  </si>
  <si>
    <t>Aplicación de TRD</t>
  </si>
  <si>
    <t>Código Dependencia.</t>
  </si>
  <si>
    <t>Nivel de Integridad.</t>
  </si>
  <si>
    <t>Seleccionar el tipo de activo que contiene información, que posee un valor y es necesario para los servicios de la Entidad. 
Seleccione de la lista cualquiera de los siguientes tipos de activos de Información: 
Información: Corresponde con aquella información almacenada en formatos físicos tales como (papel, carpetas, tableros, medios magnéticos) o en formatos digitales o electrónicos como (ficheros en bases de datos, correos electrónicos, archivos de ofimática, documentos electrónicos, expedientes electrónicos, etc.)
Software: Aquellos activos informáticos con los que cuenta la entidad ya sean aplicativos, herramientas ofimáticas, código fuentes de software o sistemas lógicos, entre otros, que por su criticidad y valor organizacional (cualitativo) deben ser considerados como activos de información.
Parque computacional: Hace referencia a aquellos equipos de computación, impresoras y/o componentes de estos, que por su criticidad y valor organizacional (cualitativo) deben ser considerados como activos de información.  
Servicios: Servicio que se brinda para el apoyo de las actividades de los procesos institucionales, tales como: Servicios WEB, intranet, portales organizacionales, entre otros, que por su criticidad y valor organizacional (cualitativo) deben ser considerados como activos de información.
Infraestructura tecnólogica: Corresponde a los elementos y/o conjuntos de recursos tecnológicos compartidos que soportan los sistemas de información y/o los servicios tecnológicos, que por su criticidad y valor organizacional (cualitativo) deben ser considerados como un activo de información. 
Talento humano: Personas que, por su conocimiento, experiencia, prácticas de trabajo, administración del  KNOW HOW, secreto industrial y/o comercial, hacen parte de la criticidad de un proceso institucional de alto valor organizacional (cualitativo)  por lo cual  deben ser considerados como activos de información.   
Areas controladas: Espacios físicos demarcados y/o identificables, que contienen o almacenan conjuntos de activos de información, el cual amerita controlar su acceso de personas, y que por su criticidad deben ser considerados como activos de información.</t>
  </si>
  <si>
    <t xml:space="preserve">La integridad se refiere a la propiedad de salvaguardar la exactitud y estado completo de los activos. La integridad del activo de información se clasifica en las siguientes categorías:
Alta: La pérdida de exactitud y completitud de la información puede ocasionar un impacto negativo en la entidad, generando perdida de imagen a nivel reputacional. 
Media: La pérdida de exactitud y completitud puede presentar un impacto negativo, ocasionando pérdidas económicas y retrasar las funciones de la entidad. 
Baja: La pérdida de exactitud y completitud de la información no ocasiona impacto significativo hacia el interior de la agencia. </t>
  </si>
  <si>
    <t>Seleccionar la clasificación de acuerdo con lo establecido en la Ley 1712 y sus respectivos decretos reglamentarios. Las posibles clasificaciones de un activo pueden ser:
Pública reservada: Información confidencial, puede ser accedida por el proceso responsable, en caso de ser conocida por terceros sin previa autorización, podría ocasionar un impacto negativo hacia el interior de la entidad. 
Pública clasificada: Información que puede ser utilizada por todos los procesos de la entidad, pero no puede ser conocida por terceros sin previa autorización.
Información Pública: Información que puede ser entregada o publicada sin ninguna restricción, sin que esto ocasione daños a los procesos de la entidad</t>
  </si>
  <si>
    <t xml:space="preserve">La identificación del nivel de criticidad se obtiene sumando los valores de cada calificación, de acuerdo con los niveles de confidencialidad, integridad y disponibilidad </t>
  </si>
  <si>
    <t xml:space="preserve">Seleccionar de la lista desplegable el medio o el soporte en el cual se conserva esta información. </t>
  </si>
  <si>
    <t>Indicar el lugar  donde se puede consultar la informaicón si especificar la ruta de acceso. 
Si es información se encuentra publicada indique la URL por ejemplo https://www.apccolombia.gov.co/Quienes-somos</t>
  </si>
  <si>
    <t>Indicar el número de la serie documental que indica la Tabla de Retención Documental, si el activo de información no cuenta con una codificación en la TRD, colocar N/A</t>
  </si>
  <si>
    <t>Indicar el número de la Subserie documental  que indica la Tabla de Retención Documental, si el activo de información no cuenta con una codificación en la TRD, colocar N/A</t>
  </si>
  <si>
    <t>Deffinir si el activo de información aplica las tablas de retencion documental. Las TRD solo aplican para la información.</t>
  </si>
  <si>
    <t xml:space="preserve">Define el codigo de la dependencia de las tablas de Retención Documental. </t>
  </si>
  <si>
    <t>Nivel de importancia del activo</t>
  </si>
  <si>
    <t xml:space="preserve">BAJA.
Información Pública.
Es toda información que un sujeto obligado genere, obtenga, adquiera, o controle en su calidad de tal.
MEDIA.
Información Pública Clasificada.
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
ALTA
Información pública reservada.
Información que estando en poder o custodia de un sujeto obligado en su calidad de tal, es exceptuada de acceso a la ciudadanía por daño a intereses públicos y bajo cumplimiento de la totalidad de los requisitos consagrados en el artículo de esta ley.
</t>
  </si>
  <si>
    <t xml:space="preserve">El nivel se define en criterios de Confidencialidad, Integridad y Disponibilidad, en la escala 1, BAJA. 2, MEDIA, 3, ALTA. </t>
  </si>
  <si>
    <t xml:space="preserve">PROPIEDAD DEL ACTIVO DE INFORMACIÓN DE APC COLOMBIA </t>
  </si>
  <si>
    <t>Dependencia Propietaria de nivel secundario y líder del(los) Proceso(s) Institucional(es)</t>
  </si>
  <si>
    <t>Proceso Institucional propietario de nivel terciario y  Responsable del Activo</t>
  </si>
  <si>
    <t>Nivel_de_criticidad</t>
  </si>
  <si>
    <t>Falta calificar algun pilar de seguridad</t>
  </si>
  <si>
    <t>criticidad</t>
  </si>
  <si>
    <t>BAJO</t>
  </si>
  <si>
    <t>DG</t>
  </si>
  <si>
    <t>DAF</t>
  </si>
  <si>
    <t>Primer_campo del_codigo_de activo</t>
  </si>
  <si>
    <t>GENERACION CODIGO DEL ACTIVO - DEPENDENCIAS</t>
  </si>
  <si>
    <t>DCI</t>
  </si>
  <si>
    <t>DD</t>
  </si>
  <si>
    <t>DOCI</t>
  </si>
  <si>
    <t>Codigo_proceso</t>
  </si>
  <si>
    <t>GENERACION CODIGO DEL ACTIVO - PROCESOS</t>
  </si>
  <si>
    <t>DEP</t>
  </si>
  <si>
    <t>ECM</t>
  </si>
  <si>
    <t>GA</t>
  </si>
  <si>
    <t>GC</t>
  </si>
  <si>
    <t>GSC</t>
  </si>
  <si>
    <t>GTH</t>
  </si>
  <si>
    <t>GTI</t>
  </si>
  <si>
    <t>GF</t>
  </si>
  <si>
    <t>GJ</t>
  </si>
  <si>
    <t>IPCI</t>
  </si>
  <si>
    <t>PFCI</t>
  </si>
  <si>
    <t>ISCI</t>
  </si>
  <si>
    <t>GCM</t>
  </si>
  <si>
    <t>ARCI</t>
  </si>
  <si>
    <t>Segundo_campo del_codigo_de activo</t>
  </si>
  <si>
    <t>CODIGO DEL ACTIVO</t>
  </si>
  <si>
    <t>Seguimiento</t>
  </si>
  <si>
    <t>Estado</t>
  </si>
  <si>
    <t>procesos_institucionales</t>
  </si>
  <si>
    <t>nivel_de_probabilidad</t>
  </si>
  <si>
    <t>probabilidad_inherente</t>
  </si>
  <si>
    <t>Muy Baja</t>
  </si>
  <si>
    <t>Muy Alta</t>
  </si>
  <si>
    <t>El riesgo afecta la imagen de algún proceso institucional de la entidad.</t>
  </si>
  <si>
    <t xml:space="preserve">El riesgo afecta la imagen de la entidad internamente, ya sea en los procesos institucionales. </t>
  </si>
  <si>
    <t>El riesgo afecta la imagen de la entidad, debido al incumplimiento en el logro de los objetivos institucionales.</t>
  </si>
  <si>
    <t>El riesgo afecta la imagen de la entidad en comparación con otras entidades a nivel de Gobierno y posible pérdida a nivel reputacional.</t>
  </si>
  <si>
    <t>El riesgo afecta la imagen de la entidad a nivel reputacional y económico, con posible afectación sobre vidas humanas.</t>
  </si>
  <si>
    <t>Moderado.</t>
  </si>
  <si>
    <t>nivel_de_impacto</t>
  </si>
  <si>
    <t>evaluacion_del_riesgo</t>
  </si>
  <si>
    <t>Extremo.</t>
  </si>
  <si>
    <t>Alto.</t>
  </si>
  <si>
    <t>Bajo.</t>
  </si>
  <si>
    <t>tipo_de_control</t>
  </si>
  <si>
    <t>tratamiento_del_riesgo</t>
  </si>
  <si>
    <t>Aceptar</t>
  </si>
  <si>
    <t>Evitar el Riesgo</t>
  </si>
  <si>
    <t>controles</t>
  </si>
  <si>
    <t>afectacion_impacto</t>
  </si>
  <si>
    <t>peso_control</t>
  </si>
  <si>
    <t>peso_implementacion</t>
  </si>
  <si>
    <t>Información</t>
  </si>
  <si>
    <t>Parque Computacional</t>
  </si>
  <si>
    <t>Servicios</t>
  </si>
  <si>
    <t>Infaestructura Tecnólogica</t>
  </si>
  <si>
    <t>Talento humano</t>
  </si>
  <si>
    <t>Areas Controladas</t>
  </si>
  <si>
    <t>Formato de audio</t>
  </si>
  <si>
    <t>Formato PDF</t>
  </si>
  <si>
    <t>Formato Imagen</t>
  </si>
  <si>
    <t>Papel fisico</t>
  </si>
  <si>
    <t>Formato Video</t>
  </si>
  <si>
    <t>Formato de texto (word, txt, editor)</t>
  </si>
  <si>
    <t>continente</t>
  </si>
  <si>
    <t>ANTIOQUIA</t>
  </si>
  <si>
    <t>AMAZONAS</t>
  </si>
  <si>
    <t>ARAUCA</t>
  </si>
  <si>
    <t>ATLANTICO</t>
  </si>
  <si>
    <t>BOGOTÁ</t>
  </si>
  <si>
    <t>BOLIVAR</t>
  </si>
  <si>
    <t>BOYACA</t>
  </si>
  <si>
    <t>CALDAS</t>
  </si>
  <si>
    <t>CAQUETA</t>
  </si>
  <si>
    <t>CASANARE</t>
  </si>
  <si>
    <t>CAUCA</t>
  </si>
  <si>
    <t>CESAR</t>
  </si>
  <si>
    <t>CHOCO</t>
  </si>
  <si>
    <t>CORDOBA</t>
  </si>
  <si>
    <t>CUNDINAMARCA</t>
  </si>
  <si>
    <t>GUAINIA</t>
  </si>
  <si>
    <t>GUAVIRE</t>
  </si>
  <si>
    <t>HUILA</t>
  </si>
  <si>
    <t>LA.GUAJIRA</t>
  </si>
  <si>
    <t>MAGDALENA</t>
  </si>
  <si>
    <t>META</t>
  </si>
  <si>
    <t>NARIÑO</t>
  </si>
  <si>
    <t>NORTE.DE.SANTANDER</t>
  </si>
  <si>
    <t>PUTUMAYO</t>
  </si>
  <si>
    <t>QUINDIO</t>
  </si>
  <si>
    <t>RISARALDA</t>
  </si>
  <si>
    <t>SAN.ANDRES</t>
  </si>
  <si>
    <t>SANTANDER</t>
  </si>
  <si>
    <t>SUCRE</t>
  </si>
  <si>
    <t>TOLIMA</t>
  </si>
  <si>
    <t>VALLE.DEL.CAUCA</t>
  </si>
  <si>
    <t>VAUPES</t>
  </si>
  <si>
    <t>VICHADA</t>
  </si>
  <si>
    <t>Medellín</t>
  </si>
  <si>
    <t>Leticia</t>
  </si>
  <si>
    <t>Arauca</t>
  </si>
  <si>
    <t>Barranquilla</t>
  </si>
  <si>
    <t>Bogotá</t>
  </si>
  <si>
    <t>Cartagena</t>
  </si>
  <si>
    <t>Tunja</t>
  </si>
  <si>
    <t>Manizales</t>
  </si>
  <si>
    <t>Florencia</t>
  </si>
  <si>
    <t>Yopal</t>
  </si>
  <si>
    <t>Popayán</t>
  </si>
  <si>
    <t>Valledupar</t>
  </si>
  <si>
    <t>Quibdó</t>
  </si>
  <si>
    <t>Montería</t>
  </si>
  <si>
    <t>Agua.de.Dios</t>
  </si>
  <si>
    <t>Puerto Inirida</t>
  </si>
  <si>
    <t>San.José.del.Guaviare</t>
  </si>
  <si>
    <t>Neiva</t>
  </si>
  <si>
    <t>Riohacha</t>
  </si>
  <si>
    <t>Santa Marta</t>
  </si>
  <si>
    <t>Villavicencio</t>
  </si>
  <si>
    <t>Pasto</t>
  </si>
  <si>
    <t>Cúcuta</t>
  </si>
  <si>
    <t>Mocoa</t>
  </si>
  <si>
    <t>Armenia</t>
  </si>
  <si>
    <t>Pereira</t>
  </si>
  <si>
    <t>San.Andrés</t>
  </si>
  <si>
    <t>Bucaramanga</t>
  </si>
  <si>
    <t>Sincelejo</t>
  </si>
  <si>
    <t>Ibagué</t>
  </si>
  <si>
    <t>Cali</t>
  </si>
  <si>
    <t>Mitu</t>
  </si>
  <si>
    <t>Puerto Carreño</t>
  </si>
  <si>
    <t>Abejorral</t>
  </si>
  <si>
    <t>El.Encanto</t>
  </si>
  <si>
    <t>Arauquita</t>
  </si>
  <si>
    <t>Baranoa</t>
  </si>
  <si>
    <t>Achí</t>
  </si>
  <si>
    <t>Almeida</t>
  </si>
  <si>
    <t>Aguadas</t>
  </si>
  <si>
    <t>Albania</t>
  </si>
  <si>
    <t>Aguazul</t>
  </si>
  <si>
    <t>Almaguer</t>
  </si>
  <si>
    <t>Aguachica</t>
  </si>
  <si>
    <t>Acandí</t>
  </si>
  <si>
    <t>Ayapel</t>
  </si>
  <si>
    <t>Alban</t>
  </si>
  <si>
    <t>Barranco.Minas</t>
  </si>
  <si>
    <t>Calamar</t>
  </si>
  <si>
    <t>Acevedo</t>
  </si>
  <si>
    <t>Algarrobo</t>
  </si>
  <si>
    <t>Acacias</t>
  </si>
  <si>
    <t>Abrego</t>
  </si>
  <si>
    <t>Colón</t>
  </si>
  <si>
    <t>Buenavista</t>
  </si>
  <si>
    <t>Apia</t>
  </si>
  <si>
    <t>Providencia</t>
  </si>
  <si>
    <t>Aguada</t>
  </si>
  <si>
    <t>Alpujarra</t>
  </si>
  <si>
    <t>Alcalá</t>
  </si>
  <si>
    <t>Carurú</t>
  </si>
  <si>
    <t>La Primavera</t>
  </si>
  <si>
    <t>Abriaqui</t>
  </si>
  <si>
    <t>La.Chorrera</t>
  </si>
  <si>
    <t>Cravo.Norte</t>
  </si>
  <si>
    <t>Campo.de.la.Cruz</t>
  </si>
  <si>
    <t>Altos.del.Rosario</t>
  </si>
  <si>
    <t>Aquitania</t>
  </si>
  <si>
    <t>Anserma</t>
  </si>
  <si>
    <t>Belén.Andaquies</t>
  </si>
  <si>
    <t>Chameza</t>
  </si>
  <si>
    <t>Argelia</t>
  </si>
  <si>
    <t>Agustín.Codazzi</t>
  </si>
  <si>
    <t>Alto.Baudó.Pie.de.Pato</t>
  </si>
  <si>
    <t>Anapoima</t>
  </si>
  <si>
    <t>San Felipe</t>
  </si>
  <si>
    <t>El Retorno</t>
  </si>
  <si>
    <t>Agrado</t>
  </si>
  <si>
    <t>Barrancas</t>
  </si>
  <si>
    <t>Aracataca</t>
  </si>
  <si>
    <t>Barranca.de.Upia</t>
  </si>
  <si>
    <t>Aldaña</t>
  </si>
  <si>
    <t>Arboledas</t>
  </si>
  <si>
    <t>Orito</t>
  </si>
  <si>
    <t>Calarcá</t>
  </si>
  <si>
    <t>Balboa</t>
  </si>
  <si>
    <t>Caimito</t>
  </si>
  <si>
    <t>Alvarado</t>
  </si>
  <si>
    <t>Andalucía</t>
  </si>
  <si>
    <t>Pacoa</t>
  </si>
  <si>
    <t>Santa.Rosalía</t>
  </si>
  <si>
    <t>Alejandría</t>
  </si>
  <si>
    <t>La.Pedrera</t>
  </si>
  <si>
    <t>Fortul</t>
  </si>
  <si>
    <t>Candelaria</t>
  </si>
  <si>
    <t>Arenal</t>
  </si>
  <si>
    <t>Arcabuco</t>
  </si>
  <si>
    <t>Aranzazu</t>
  </si>
  <si>
    <t>Cartagena.del.Chaira</t>
  </si>
  <si>
    <t>Hato.Corozal</t>
  </si>
  <si>
    <t>Astrea</t>
  </si>
  <si>
    <t>Atrato</t>
  </si>
  <si>
    <t>Canalete</t>
  </si>
  <si>
    <t>Anolaima</t>
  </si>
  <si>
    <t>Puerto.Colombia</t>
  </si>
  <si>
    <t>Miraflores</t>
  </si>
  <si>
    <t>Aipe</t>
  </si>
  <si>
    <t>Dibulla</t>
  </si>
  <si>
    <t>Ariguani</t>
  </si>
  <si>
    <t>Cabuyaro</t>
  </si>
  <si>
    <t>Ancuya</t>
  </si>
  <si>
    <t>Bochalema</t>
  </si>
  <si>
    <t>Puerto Asís</t>
  </si>
  <si>
    <t>Circasia</t>
  </si>
  <si>
    <t>Belén.de.Umbría</t>
  </si>
  <si>
    <t>Aratoca</t>
  </si>
  <si>
    <t>Coloso</t>
  </si>
  <si>
    <t>Ambalema</t>
  </si>
  <si>
    <t>Ansermanuevo</t>
  </si>
  <si>
    <t>Taraira</t>
  </si>
  <si>
    <t>Cumaribo</t>
  </si>
  <si>
    <t>Amaga</t>
  </si>
  <si>
    <t>Miriti-Parana</t>
  </si>
  <si>
    <t>Puerto.Rondón</t>
  </si>
  <si>
    <t>Galapa</t>
  </si>
  <si>
    <t>Arjona</t>
  </si>
  <si>
    <t>Belén</t>
  </si>
  <si>
    <t>Belalcazar</t>
  </si>
  <si>
    <t>Curillo</t>
  </si>
  <si>
    <t>La Salina</t>
  </si>
  <si>
    <t>Bolívar</t>
  </si>
  <si>
    <t>Becerril</t>
  </si>
  <si>
    <t>Bagadó</t>
  </si>
  <si>
    <t>Cereté</t>
  </si>
  <si>
    <t>Arbelaez</t>
  </si>
  <si>
    <t>La Guadalupe</t>
  </si>
  <si>
    <t>Algeciras</t>
  </si>
  <si>
    <t>Distraccion</t>
  </si>
  <si>
    <t>Cerro.San.Antonio</t>
  </si>
  <si>
    <t>Castilla.La.Nueva</t>
  </si>
  <si>
    <t>Arboleda</t>
  </si>
  <si>
    <t>Bucarasica</t>
  </si>
  <si>
    <t>Puerto Caycedo</t>
  </si>
  <si>
    <t>Córdoba</t>
  </si>
  <si>
    <t>Dos Quebradas</t>
  </si>
  <si>
    <t>Barbosa</t>
  </si>
  <si>
    <t>Corozal</t>
  </si>
  <si>
    <t>Anzoategui</t>
  </si>
  <si>
    <t>Papunaua</t>
  </si>
  <si>
    <t>Amalfi</t>
  </si>
  <si>
    <t>Puerto.Nariño</t>
  </si>
  <si>
    <t>Saravena</t>
  </si>
  <si>
    <t>Juan.De.Acosta</t>
  </si>
  <si>
    <t>Arroyohondo</t>
  </si>
  <si>
    <t>Berbeo</t>
  </si>
  <si>
    <t>Chinchiná</t>
  </si>
  <si>
    <t>El Doncello</t>
  </si>
  <si>
    <t>Maní</t>
  </si>
  <si>
    <t>Buenos Aires</t>
  </si>
  <si>
    <t>Bosconia</t>
  </si>
  <si>
    <t>Bahía.Solano.Mutis</t>
  </si>
  <si>
    <t>Chima</t>
  </si>
  <si>
    <t>Apulo</t>
  </si>
  <si>
    <t>Cacahual</t>
  </si>
  <si>
    <t>Altamira</t>
  </si>
  <si>
    <t>El Molino</t>
  </si>
  <si>
    <t>Chivolo</t>
  </si>
  <si>
    <t>Cubarral</t>
  </si>
  <si>
    <t>Barbacoas</t>
  </si>
  <si>
    <t>Cácota</t>
  </si>
  <si>
    <t>Puerto Guzmán</t>
  </si>
  <si>
    <t>Filandia</t>
  </si>
  <si>
    <t>Guatica</t>
  </si>
  <si>
    <t>Barichara</t>
  </si>
  <si>
    <t>Coveñas</t>
  </si>
  <si>
    <t>Armero.Guayabal</t>
  </si>
  <si>
    <t>Yavarate</t>
  </si>
  <si>
    <t>Andes</t>
  </si>
  <si>
    <t>Puerto.Santander</t>
  </si>
  <si>
    <t>Tame</t>
  </si>
  <si>
    <t>Luruaco</t>
  </si>
  <si>
    <t>Barranco.de.Loba</t>
  </si>
  <si>
    <t>Beteitiva</t>
  </si>
  <si>
    <t>Filadelfia</t>
  </si>
  <si>
    <t>El Paujil</t>
  </si>
  <si>
    <t>Monterrey</t>
  </si>
  <si>
    <t>Cajibio</t>
  </si>
  <si>
    <t>Chimichagua</t>
  </si>
  <si>
    <t>Bajo.Baudó.Pizarro</t>
  </si>
  <si>
    <t>Chinú</t>
  </si>
  <si>
    <t>Beltrán</t>
  </si>
  <si>
    <t>Pana.Pana</t>
  </si>
  <si>
    <t>Baraya</t>
  </si>
  <si>
    <t>Fonseca</t>
  </si>
  <si>
    <t>Cienaga</t>
  </si>
  <si>
    <t>Cumaral</t>
  </si>
  <si>
    <t>Belen</t>
  </si>
  <si>
    <t>Cáchira</t>
  </si>
  <si>
    <t>Puerto Leguízamo</t>
  </si>
  <si>
    <t>Génova</t>
  </si>
  <si>
    <t>La Celia</t>
  </si>
  <si>
    <t>Barrancabermeja</t>
  </si>
  <si>
    <t>Chalán</t>
  </si>
  <si>
    <t>Ataco</t>
  </si>
  <si>
    <t>Buenaventura</t>
  </si>
  <si>
    <t>Angelopolis</t>
  </si>
  <si>
    <t>Tarapaca</t>
  </si>
  <si>
    <t>Malambo</t>
  </si>
  <si>
    <t>Boavita</t>
  </si>
  <si>
    <t>La.Dorada</t>
  </si>
  <si>
    <t>La Montañita</t>
  </si>
  <si>
    <t>Nunchia</t>
  </si>
  <si>
    <t>Caldono</t>
  </si>
  <si>
    <t>Chiriguaná</t>
  </si>
  <si>
    <t>Bojayá.Bellavista</t>
  </si>
  <si>
    <t>Cienaga.de.Oro</t>
  </si>
  <si>
    <t>Bituima</t>
  </si>
  <si>
    <t>Morichal.Nuevo</t>
  </si>
  <si>
    <t>Campoalegre</t>
  </si>
  <si>
    <t>Hatonuevo</t>
  </si>
  <si>
    <t>Concordia</t>
  </si>
  <si>
    <t>El Calvario</t>
  </si>
  <si>
    <t>Buesaco</t>
  </si>
  <si>
    <t>Chinácota</t>
  </si>
  <si>
    <t>Sibundoy</t>
  </si>
  <si>
    <t>La Tebaida</t>
  </si>
  <si>
    <t>La Virginia</t>
  </si>
  <si>
    <t>Betulia</t>
  </si>
  <si>
    <t>El Roble</t>
  </si>
  <si>
    <t>Cajamarca</t>
  </si>
  <si>
    <t>Buga</t>
  </si>
  <si>
    <t>Angostura</t>
  </si>
  <si>
    <t>Manatí</t>
  </si>
  <si>
    <t>Cantagallo</t>
  </si>
  <si>
    <t>Boyacá</t>
  </si>
  <si>
    <t>La Merced</t>
  </si>
  <si>
    <t>Milán</t>
  </si>
  <si>
    <t>Orocue</t>
  </si>
  <si>
    <t>Caloto</t>
  </si>
  <si>
    <t>Curumaní</t>
  </si>
  <si>
    <t>Cantóm.de.San.Pablo</t>
  </si>
  <si>
    <t>Cotorra</t>
  </si>
  <si>
    <t>Bojacá</t>
  </si>
  <si>
    <t>Colombia</t>
  </si>
  <si>
    <t>La Jagua.del.Pilar</t>
  </si>
  <si>
    <t>El Banco</t>
  </si>
  <si>
    <t>El Castillo</t>
  </si>
  <si>
    <t>Colon.Genova</t>
  </si>
  <si>
    <t>Chitagá</t>
  </si>
  <si>
    <t>San.Francisco</t>
  </si>
  <si>
    <t>Montenegro</t>
  </si>
  <si>
    <t>Marsella</t>
  </si>
  <si>
    <t>Galeras</t>
  </si>
  <si>
    <t>Carmen.de.Apicalá</t>
  </si>
  <si>
    <t>Bugalagrande</t>
  </si>
  <si>
    <t>Anorí</t>
  </si>
  <si>
    <t>Palmar.De.Varela</t>
  </si>
  <si>
    <t>Cicuco</t>
  </si>
  <si>
    <t>Briceño</t>
  </si>
  <si>
    <t>Manzanares</t>
  </si>
  <si>
    <t>Morelia</t>
  </si>
  <si>
    <t>Paz.de.Ariporo</t>
  </si>
  <si>
    <t>Corinto</t>
  </si>
  <si>
    <t>El Copey</t>
  </si>
  <si>
    <t>Carmen.del.Darién</t>
  </si>
  <si>
    <t>La Apartada</t>
  </si>
  <si>
    <t>Cabrera</t>
  </si>
  <si>
    <t>Mapiripana</t>
  </si>
  <si>
    <t>Elias</t>
  </si>
  <si>
    <t>Maicao</t>
  </si>
  <si>
    <t>El Piñon</t>
  </si>
  <si>
    <t>El Dorado</t>
  </si>
  <si>
    <t>Consaca</t>
  </si>
  <si>
    <t>Convención</t>
  </si>
  <si>
    <t>San Miguel</t>
  </si>
  <si>
    <t>Pijao</t>
  </si>
  <si>
    <t>Mistrato</t>
  </si>
  <si>
    <t>Guaranda</t>
  </si>
  <si>
    <t>Casabianca</t>
  </si>
  <si>
    <t>Caicedonia</t>
  </si>
  <si>
    <t>Antioquia</t>
  </si>
  <si>
    <t>Piojó</t>
  </si>
  <si>
    <t>Marmato</t>
  </si>
  <si>
    <t>Puerto Rico</t>
  </si>
  <si>
    <t>Pore</t>
  </si>
  <si>
    <t>El Tambo</t>
  </si>
  <si>
    <t>El Paso</t>
  </si>
  <si>
    <t>Certegui</t>
  </si>
  <si>
    <t>Lorica</t>
  </si>
  <si>
    <t>Cachipay</t>
  </si>
  <si>
    <t>Garzón</t>
  </si>
  <si>
    <t>Manaure</t>
  </si>
  <si>
    <t>El Reten</t>
  </si>
  <si>
    <t>Fuente.de.Oro</t>
  </si>
  <si>
    <t>Contadero</t>
  </si>
  <si>
    <t>Cucutilla</t>
  </si>
  <si>
    <t>Santiago</t>
  </si>
  <si>
    <t>Quimbaya</t>
  </si>
  <si>
    <t>Pueblo.Rico</t>
  </si>
  <si>
    <t>California</t>
  </si>
  <si>
    <t>La.Unión</t>
  </si>
  <si>
    <t>Chaparral</t>
  </si>
  <si>
    <t>Calima.Darien</t>
  </si>
  <si>
    <t>Anza</t>
  </si>
  <si>
    <t>Polo.Nuevo</t>
  </si>
  <si>
    <t>Clemencia</t>
  </si>
  <si>
    <t>Busbanza</t>
  </si>
  <si>
    <t>Marquetalia</t>
  </si>
  <si>
    <t>San.José.de.Fragua</t>
  </si>
  <si>
    <t>Recetor</t>
  </si>
  <si>
    <t>Guachene</t>
  </si>
  <si>
    <t>Gamarra</t>
  </si>
  <si>
    <t>Condoto</t>
  </si>
  <si>
    <t>Los Córdobas</t>
  </si>
  <si>
    <t>Cajicá</t>
  </si>
  <si>
    <t>Gigante</t>
  </si>
  <si>
    <t>San.Juan.del.Cesar</t>
  </si>
  <si>
    <t>Fundacion</t>
  </si>
  <si>
    <t>Granada</t>
  </si>
  <si>
    <t>Cordoba</t>
  </si>
  <si>
    <t>Durania</t>
  </si>
  <si>
    <t>Valle.del.Guamuez</t>
  </si>
  <si>
    <t>Salento</t>
  </si>
  <si>
    <t>Quinchía</t>
  </si>
  <si>
    <t>Capitanejo</t>
  </si>
  <si>
    <t>Los Palmitos</t>
  </si>
  <si>
    <t>Coello</t>
  </si>
  <si>
    <t>Apartado</t>
  </si>
  <si>
    <t>Ponedera</t>
  </si>
  <si>
    <t>El.Carmen.de.Bolívar</t>
  </si>
  <si>
    <t>Caldas</t>
  </si>
  <si>
    <t>Marulanda</t>
  </si>
  <si>
    <t>San  Vicente.del.Caguan</t>
  </si>
  <si>
    <t>Sabanalarga</t>
  </si>
  <si>
    <t>González</t>
  </si>
  <si>
    <t>El Carmen</t>
  </si>
  <si>
    <t>Momil</t>
  </si>
  <si>
    <t>Caparrapí</t>
  </si>
  <si>
    <t>Guadalupe</t>
  </si>
  <si>
    <t>Uribia</t>
  </si>
  <si>
    <t>Guamal</t>
  </si>
  <si>
    <t>Cuaspud</t>
  </si>
  <si>
    <t>Villagarzón</t>
  </si>
  <si>
    <t>Santa.Rosa.de.Cabal</t>
  </si>
  <si>
    <t>Carcasi</t>
  </si>
  <si>
    <t>Majagual</t>
  </si>
  <si>
    <t>Coyaima</t>
  </si>
  <si>
    <t>Cartago</t>
  </si>
  <si>
    <t>Arboletes</t>
  </si>
  <si>
    <t>El.Guamo</t>
  </si>
  <si>
    <t>Campohermoso</t>
  </si>
  <si>
    <t>Neira</t>
  </si>
  <si>
    <t>Solano</t>
  </si>
  <si>
    <t>Sacama</t>
  </si>
  <si>
    <t>Guapi</t>
  </si>
  <si>
    <t>La Gloria</t>
  </si>
  <si>
    <t>Litoral.del.San.Juan</t>
  </si>
  <si>
    <t>Montelíbano</t>
  </si>
  <si>
    <t>Caqueza</t>
  </si>
  <si>
    <t>Hobo</t>
  </si>
  <si>
    <t>Urumita</t>
  </si>
  <si>
    <t>Nueva.Granada</t>
  </si>
  <si>
    <t>Mapiripán</t>
  </si>
  <si>
    <t>Cumbal</t>
  </si>
  <si>
    <t>El Tarra</t>
  </si>
  <si>
    <t>Santuario</t>
  </si>
  <si>
    <t>Cepita</t>
  </si>
  <si>
    <t>Morroa</t>
  </si>
  <si>
    <t>Cunday</t>
  </si>
  <si>
    <t>Dagua</t>
  </si>
  <si>
    <t>Repelón</t>
  </si>
  <si>
    <t>El.Peñon</t>
  </si>
  <si>
    <t>Cerinza</t>
  </si>
  <si>
    <t>Norcasia</t>
  </si>
  <si>
    <t>Solita</t>
  </si>
  <si>
    <t>San.Luis.de.Palenque</t>
  </si>
  <si>
    <t>Inza</t>
  </si>
  <si>
    <t>La Jagua.Ibirico</t>
  </si>
  <si>
    <t>Itsmina</t>
  </si>
  <si>
    <t>Moñitos</t>
  </si>
  <si>
    <t>Carmen.de.Carupa</t>
  </si>
  <si>
    <t>Iquira</t>
  </si>
  <si>
    <t>Villanueva</t>
  </si>
  <si>
    <t>Pedraza</t>
  </si>
  <si>
    <t>Mesetas</t>
  </si>
  <si>
    <t>Cumbitara</t>
  </si>
  <si>
    <t>El Zulia</t>
  </si>
  <si>
    <t>Cerrito</t>
  </si>
  <si>
    <t>Ovejas</t>
  </si>
  <si>
    <t>Dolores</t>
  </si>
  <si>
    <t>El Aguila</t>
  </si>
  <si>
    <t>Sabanagrande</t>
  </si>
  <si>
    <t>Hatillo.de.Loba</t>
  </si>
  <si>
    <t>Chinavita</t>
  </si>
  <si>
    <t>Pacora</t>
  </si>
  <si>
    <t>Valparaíso</t>
  </si>
  <si>
    <t>Tamara</t>
  </si>
  <si>
    <t>Jambaló</t>
  </si>
  <si>
    <t>Manaure.Balcón.del.Cesar</t>
  </si>
  <si>
    <t>Juradó</t>
  </si>
  <si>
    <t>Planeta.Rica</t>
  </si>
  <si>
    <t>Chaguaní</t>
  </si>
  <si>
    <t>Isnos</t>
  </si>
  <si>
    <t>Pijiño.del.Carmen</t>
  </si>
  <si>
    <t>La Macarena</t>
  </si>
  <si>
    <t>Chachagui</t>
  </si>
  <si>
    <t>Gramalote</t>
  </si>
  <si>
    <t>Charalá</t>
  </si>
  <si>
    <t>Palmito</t>
  </si>
  <si>
    <t>Espinal</t>
  </si>
  <si>
    <t>El Cairo</t>
  </si>
  <si>
    <t>Santa.Lucia</t>
  </si>
  <si>
    <t>Magangue</t>
  </si>
  <si>
    <t>Chiquinquirá</t>
  </si>
  <si>
    <t>Palestina</t>
  </si>
  <si>
    <t>Tauramena</t>
  </si>
  <si>
    <t>La Sierra</t>
  </si>
  <si>
    <t>Pailitas</t>
  </si>
  <si>
    <t>Lloró</t>
  </si>
  <si>
    <t>Pueblo.Nuevo</t>
  </si>
  <si>
    <t>Chia</t>
  </si>
  <si>
    <t>La Argentina</t>
  </si>
  <si>
    <t>Pivijay</t>
  </si>
  <si>
    <t>La Uribe</t>
  </si>
  <si>
    <t>El Charco</t>
  </si>
  <si>
    <t>Hacari</t>
  </si>
  <si>
    <t>Charta</t>
  </si>
  <si>
    <t>Sampues</t>
  </si>
  <si>
    <t>Falán</t>
  </si>
  <si>
    <t>El Cerrito</t>
  </si>
  <si>
    <t>Bello</t>
  </si>
  <si>
    <t>Margarita</t>
  </si>
  <si>
    <t>Chita</t>
  </si>
  <si>
    <t>Riosucio</t>
  </si>
  <si>
    <t>La Vega</t>
  </si>
  <si>
    <t>Pueblo.Bello</t>
  </si>
  <si>
    <t>Medio.Baudó.Boca.de.Pepe</t>
  </si>
  <si>
    <t>Puerto Libertador</t>
  </si>
  <si>
    <t>Chipaque</t>
  </si>
  <si>
    <t>Nataga</t>
  </si>
  <si>
    <t>Puebloviejo</t>
  </si>
  <si>
    <t>Puerto Concordia</t>
  </si>
  <si>
    <t>El Rosario</t>
  </si>
  <si>
    <t>Labateca</t>
  </si>
  <si>
    <t>Chipatá</t>
  </si>
  <si>
    <t>San Benito.Abad</t>
  </si>
  <si>
    <t>Fresno</t>
  </si>
  <si>
    <t>Florida</t>
  </si>
  <si>
    <t>Belmira</t>
  </si>
  <si>
    <t>Santo.Tomas</t>
  </si>
  <si>
    <t>Mahates</t>
  </si>
  <si>
    <t>Chiscas</t>
  </si>
  <si>
    <t>Pensilvania</t>
  </si>
  <si>
    <t>Trinidad</t>
  </si>
  <si>
    <t>Mercaderes</t>
  </si>
  <si>
    <t>Pelaya</t>
  </si>
  <si>
    <t>Medio.Atrato</t>
  </si>
  <si>
    <t>Puerto Escondido</t>
  </si>
  <si>
    <t>Chocontá</t>
  </si>
  <si>
    <t>La Plata</t>
  </si>
  <si>
    <t>Plato</t>
  </si>
  <si>
    <t>Lejanías</t>
  </si>
  <si>
    <t>El Peñol</t>
  </si>
  <si>
    <t>Herrán</t>
  </si>
  <si>
    <t>San Marcos</t>
  </si>
  <si>
    <t>Flandes</t>
  </si>
  <si>
    <t>El Dovio</t>
  </si>
  <si>
    <t>Betania</t>
  </si>
  <si>
    <t>Soledad</t>
  </si>
  <si>
    <t>Maria.la.Baja</t>
  </si>
  <si>
    <t>Chitaraque</t>
  </si>
  <si>
    <t>Risaralda</t>
  </si>
  <si>
    <t>López</t>
  </si>
  <si>
    <t>Río.de.Oro</t>
  </si>
  <si>
    <t>Medio.San.Juan</t>
  </si>
  <si>
    <t>Purísima</t>
  </si>
  <si>
    <t>Choachí</t>
  </si>
  <si>
    <t>Oporapa</t>
  </si>
  <si>
    <t>Remolino</t>
  </si>
  <si>
    <t>Puerto Gaitán</t>
  </si>
  <si>
    <t>El Tablon</t>
  </si>
  <si>
    <t>La Esperanza</t>
  </si>
  <si>
    <t>Cimitarra</t>
  </si>
  <si>
    <t>San.Juan.de.Betulia</t>
  </si>
  <si>
    <t>Guamo</t>
  </si>
  <si>
    <t>Ginebra</t>
  </si>
  <si>
    <t>Suan</t>
  </si>
  <si>
    <t>Montecristo</t>
  </si>
  <si>
    <t>Chivata</t>
  </si>
  <si>
    <t>Salamina</t>
  </si>
  <si>
    <t>Miranda</t>
  </si>
  <si>
    <t>Robles.La.Paz</t>
  </si>
  <si>
    <t>Novita</t>
  </si>
  <si>
    <t>Sahagún</t>
  </si>
  <si>
    <t>Cogua</t>
  </si>
  <si>
    <t>Paicol</t>
  </si>
  <si>
    <t>Sabanas.de.San.Angel</t>
  </si>
  <si>
    <t>Puerto López</t>
  </si>
  <si>
    <t>La Playa</t>
  </si>
  <si>
    <t>Concepción</t>
  </si>
  <si>
    <t>San Onofre</t>
  </si>
  <si>
    <t>Herveo</t>
  </si>
  <si>
    <t>Guacari</t>
  </si>
  <si>
    <t>Tubará</t>
  </si>
  <si>
    <t>Mompos</t>
  </si>
  <si>
    <t>Ciénega</t>
  </si>
  <si>
    <t>Samana</t>
  </si>
  <si>
    <t>Morales</t>
  </si>
  <si>
    <t>San Alberto</t>
  </si>
  <si>
    <t>Nuquí</t>
  </si>
  <si>
    <t>San.Andrés.Sotavento</t>
  </si>
  <si>
    <t>Cota</t>
  </si>
  <si>
    <t>Palermo</t>
  </si>
  <si>
    <t>Puerto Lleras</t>
  </si>
  <si>
    <t>Funes</t>
  </si>
  <si>
    <t>Los Patios</t>
  </si>
  <si>
    <t>Confines</t>
  </si>
  <si>
    <t>San.Pedro</t>
  </si>
  <si>
    <t>Honda</t>
  </si>
  <si>
    <t>Jamundí</t>
  </si>
  <si>
    <t>Usiacurí</t>
  </si>
  <si>
    <t>Combita</t>
  </si>
  <si>
    <t>San Jose</t>
  </si>
  <si>
    <t>Padilla</t>
  </si>
  <si>
    <t>San Diego</t>
  </si>
  <si>
    <t>Río.Iro</t>
  </si>
  <si>
    <t>San Antero</t>
  </si>
  <si>
    <t>Cucunubá</t>
  </si>
  <si>
    <t>San Sebastian.de.Buenavista</t>
  </si>
  <si>
    <t>Guachucal</t>
  </si>
  <si>
    <t>Lourdes</t>
  </si>
  <si>
    <t>Contratación</t>
  </si>
  <si>
    <t>Sincé</t>
  </si>
  <si>
    <t>Icononzo</t>
  </si>
  <si>
    <t>La Cumbre</t>
  </si>
  <si>
    <t>Buritica</t>
  </si>
  <si>
    <t>Pinillos</t>
  </si>
  <si>
    <t>Coper</t>
  </si>
  <si>
    <t>Supía</t>
  </si>
  <si>
    <t>Páez</t>
  </si>
  <si>
    <t>San Martín</t>
  </si>
  <si>
    <t>Ríoi.Quito</t>
  </si>
  <si>
    <t>San Bernardo.Viento</t>
  </si>
  <si>
    <t>El Colegio</t>
  </si>
  <si>
    <t>Pital</t>
  </si>
  <si>
    <t>San Zenon</t>
  </si>
  <si>
    <t>Restrepo</t>
  </si>
  <si>
    <t>Guaitarilla</t>
  </si>
  <si>
    <t>Mutiscua</t>
  </si>
  <si>
    <t>Coromoro</t>
  </si>
  <si>
    <t>Sucre</t>
  </si>
  <si>
    <t>Lérida</t>
  </si>
  <si>
    <t>Cáceres</t>
  </si>
  <si>
    <t>Regidor</t>
  </si>
  <si>
    <t>Corrales</t>
  </si>
  <si>
    <t>Victoria</t>
  </si>
  <si>
    <t>Patia.El.Bordo</t>
  </si>
  <si>
    <t>Tamalameque</t>
  </si>
  <si>
    <t>San.Carlos</t>
  </si>
  <si>
    <t>El Peñón</t>
  </si>
  <si>
    <t>Pitalito</t>
  </si>
  <si>
    <t>Santa Ana</t>
  </si>
  <si>
    <t>San.Carlos.Guaroa</t>
  </si>
  <si>
    <t>Gualmatan</t>
  </si>
  <si>
    <t>Ocaña</t>
  </si>
  <si>
    <t>Curití</t>
  </si>
  <si>
    <t>Tolú</t>
  </si>
  <si>
    <t>Líbano</t>
  </si>
  <si>
    <t>La Victoria</t>
  </si>
  <si>
    <t>Caicedo</t>
  </si>
  <si>
    <t>Río.Viejo</t>
  </si>
  <si>
    <t>Covarachia</t>
  </si>
  <si>
    <t>Villamaría</t>
  </si>
  <si>
    <t>Piamonte</t>
  </si>
  <si>
    <t>San.José.del.Palmar</t>
  </si>
  <si>
    <t>San Pelayo</t>
  </si>
  <si>
    <t>El Rosal</t>
  </si>
  <si>
    <t>Rivera</t>
  </si>
  <si>
    <t>Santa Barbara.de.Pinto</t>
  </si>
  <si>
    <t>San  Juan.de.Arama</t>
  </si>
  <si>
    <t>Iles</t>
  </si>
  <si>
    <t>Pamplona</t>
  </si>
  <si>
    <t>Toluviejo</t>
  </si>
  <si>
    <t>Mariquita</t>
  </si>
  <si>
    <t>Obando</t>
  </si>
  <si>
    <t>San.Cristobal</t>
  </si>
  <si>
    <t>Cubara</t>
  </si>
  <si>
    <t>Viterbo</t>
  </si>
  <si>
    <t>Piendamo</t>
  </si>
  <si>
    <t>Sipí</t>
  </si>
  <si>
    <t>Tierralta</t>
  </si>
  <si>
    <t>Facatativa</t>
  </si>
  <si>
    <t>Saladoblanco</t>
  </si>
  <si>
    <t>Sitionuevo</t>
  </si>
  <si>
    <t>San.Juanito</t>
  </si>
  <si>
    <t>Imues</t>
  </si>
  <si>
    <t>Pamplonita</t>
  </si>
  <si>
    <t>El Guacamayo</t>
  </si>
  <si>
    <t>Melgar</t>
  </si>
  <si>
    <t>Palmira</t>
  </si>
  <si>
    <t>Campamento</t>
  </si>
  <si>
    <t>San.Estanislao</t>
  </si>
  <si>
    <t>Cucaita</t>
  </si>
  <si>
    <t>Puerto Tejada</t>
  </si>
  <si>
    <t>Tadó</t>
  </si>
  <si>
    <t>Valencia</t>
  </si>
  <si>
    <t>Fómeque</t>
  </si>
  <si>
    <t>San Agustín</t>
  </si>
  <si>
    <t>Tenerife</t>
  </si>
  <si>
    <t>Ipiales</t>
  </si>
  <si>
    <t>Murillo</t>
  </si>
  <si>
    <t>Pradera</t>
  </si>
  <si>
    <t>Cañasgordas</t>
  </si>
  <si>
    <t>San.Fernando</t>
  </si>
  <si>
    <t>Cuitiva</t>
  </si>
  <si>
    <t>Purace</t>
  </si>
  <si>
    <t>Unguía</t>
  </si>
  <si>
    <t>Cerromatoso</t>
  </si>
  <si>
    <t>Fosca</t>
  </si>
  <si>
    <t>Santa Maria</t>
  </si>
  <si>
    <t>Zapayan</t>
  </si>
  <si>
    <t>Vista.Hermosa</t>
  </si>
  <si>
    <t>La Cruz</t>
  </si>
  <si>
    <t>Ragonvalia</t>
  </si>
  <si>
    <t>El Playón</t>
  </si>
  <si>
    <t>Natagaima</t>
  </si>
  <si>
    <t>Caracolí</t>
  </si>
  <si>
    <t>San.Jacinto</t>
  </si>
  <si>
    <t>Chiquiza</t>
  </si>
  <si>
    <t>Rosas</t>
  </si>
  <si>
    <t>Unión.Paramericana</t>
  </si>
  <si>
    <t>Funza</t>
  </si>
  <si>
    <t>Suaza</t>
  </si>
  <si>
    <t>Zona.Bananera</t>
  </si>
  <si>
    <t>La Florida</t>
  </si>
  <si>
    <t>Salazar</t>
  </si>
  <si>
    <t>Encino</t>
  </si>
  <si>
    <t>Ortega</t>
  </si>
  <si>
    <t>Riofrío</t>
  </si>
  <si>
    <t>Caramanta</t>
  </si>
  <si>
    <t>San.Jacinto.del.Cauca</t>
  </si>
  <si>
    <t>Chivor</t>
  </si>
  <si>
    <t>San Sebastián</t>
  </si>
  <si>
    <t>Fúquene</t>
  </si>
  <si>
    <t>Tarqui</t>
  </si>
  <si>
    <t>La Llanada</t>
  </si>
  <si>
    <t>San Calixto</t>
  </si>
  <si>
    <t>Enciso</t>
  </si>
  <si>
    <t>Palocabildo</t>
  </si>
  <si>
    <t>Roldanillo</t>
  </si>
  <si>
    <t>Carepa</t>
  </si>
  <si>
    <t>San.Juan.Nepomuceno</t>
  </si>
  <si>
    <t>Duitama</t>
  </si>
  <si>
    <t>Santander.de.Quilichao</t>
  </si>
  <si>
    <t>Fusagasuga</t>
  </si>
  <si>
    <t>Tesalia</t>
  </si>
  <si>
    <t>La Tola</t>
  </si>
  <si>
    <t>San Cayetano</t>
  </si>
  <si>
    <t>Florián</t>
  </si>
  <si>
    <t>Piedras</t>
  </si>
  <si>
    <t>Carmen.De.Viboral</t>
  </si>
  <si>
    <t>San.Martín.de.Loba</t>
  </si>
  <si>
    <t>El Cocuy</t>
  </si>
  <si>
    <t>Santa.Rosa</t>
  </si>
  <si>
    <t>Gachalá</t>
  </si>
  <si>
    <t>Tello</t>
  </si>
  <si>
    <t>La Union</t>
  </si>
  <si>
    <t>Floridablanca</t>
  </si>
  <si>
    <t>Planadas</t>
  </si>
  <si>
    <t>Sevilla</t>
  </si>
  <si>
    <t>Carolina</t>
  </si>
  <si>
    <t>San.Pablo</t>
  </si>
  <si>
    <t>El.Espino</t>
  </si>
  <si>
    <t>Silvia</t>
  </si>
  <si>
    <t>Gachancipá</t>
  </si>
  <si>
    <t>Teruel</t>
  </si>
  <si>
    <t>Leiva</t>
  </si>
  <si>
    <t>Sardinata</t>
  </si>
  <si>
    <t>Galán</t>
  </si>
  <si>
    <t>Prado</t>
  </si>
  <si>
    <t>Toro</t>
  </si>
  <si>
    <t>Caucasia</t>
  </si>
  <si>
    <t>Santa.Catalina</t>
  </si>
  <si>
    <t>Firavitoba</t>
  </si>
  <si>
    <t>Sotara</t>
  </si>
  <si>
    <t>Gacheta</t>
  </si>
  <si>
    <t>Timana</t>
  </si>
  <si>
    <t>Linares</t>
  </si>
  <si>
    <t>Silos</t>
  </si>
  <si>
    <t>Gambita</t>
  </si>
  <si>
    <t>Purificación</t>
  </si>
  <si>
    <t>Trujillo</t>
  </si>
  <si>
    <t>Chigorodó</t>
  </si>
  <si>
    <t>Floresta</t>
  </si>
  <si>
    <t>Suárez</t>
  </si>
  <si>
    <t>Gama</t>
  </si>
  <si>
    <t>Villavieja</t>
  </si>
  <si>
    <t>Los Andes</t>
  </si>
  <si>
    <t>Teorama</t>
  </si>
  <si>
    <t>Girón</t>
  </si>
  <si>
    <t>Rioblanco</t>
  </si>
  <si>
    <t>Tulúa</t>
  </si>
  <si>
    <t>Cisneros</t>
  </si>
  <si>
    <t>Santa.Rosa.del.Sur</t>
  </si>
  <si>
    <t>Gachantiva</t>
  </si>
  <si>
    <t>Girardot</t>
  </si>
  <si>
    <t>Yaguara</t>
  </si>
  <si>
    <t>Magui</t>
  </si>
  <si>
    <t>Tibú</t>
  </si>
  <si>
    <t>Guaca</t>
  </si>
  <si>
    <t>Roncesvalles</t>
  </si>
  <si>
    <t>Ulloa</t>
  </si>
  <si>
    <t>Cocorná</t>
  </si>
  <si>
    <t>Simití</t>
  </si>
  <si>
    <t>Gameza</t>
  </si>
  <si>
    <t>Timbío</t>
  </si>
  <si>
    <t>Mallama</t>
  </si>
  <si>
    <t>Toledo</t>
  </si>
  <si>
    <t>Rovira</t>
  </si>
  <si>
    <t>Versalles</t>
  </si>
  <si>
    <t>Soplaviento</t>
  </si>
  <si>
    <t>Garagoa</t>
  </si>
  <si>
    <t>Timbiquí</t>
  </si>
  <si>
    <t>Guachetá</t>
  </si>
  <si>
    <t>Mosquera</t>
  </si>
  <si>
    <t>Villacaro</t>
  </si>
  <si>
    <t>Guapota</t>
  </si>
  <si>
    <t>Saldaña</t>
  </si>
  <si>
    <t>Vijes</t>
  </si>
  <si>
    <t>Talaigua.Nuevo</t>
  </si>
  <si>
    <t>Guacamayas</t>
  </si>
  <si>
    <t>Toribio</t>
  </si>
  <si>
    <t>Guaduas</t>
  </si>
  <si>
    <t>Nariño</t>
  </si>
  <si>
    <t>Villa.del.Rosario</t>
  </si>
  <si>
    <t>Guavatá</t>
  </si>
  <si>
    <t>San Antonio</t>
  </si>
  <si>
    <t>Yotoco</t>
  </si>
  <si>
    <t>Copacabana</t>
  </si>
  <si>
    <t>Tiquisio</t>
  </si>
  <si>
    <t>Guateque</t>
  </si>
  <si>
    <t>Totoro</t>
  </si>
  <si>
    <t>Guasca</t>
  </si>
  <si>
    <t>Olaya.Herrera</t>
  </si>
  <si>
    <t>Guepsa</t>
  </si>
  <si>
    <t>San.Luis</t>
  </si>
  <si>
    <t>Yumbo</t>
  </si>
  <si>
    <t>Dabeiba</t>
  </si>
  <si>
    <t>Turbaco</t>
  </si>
  <si>
    <t>Guayata</t>
  </si>
  <si>
    <t>Villa.Rica</t>
  </si>
  <si>
    <t>Guataquí</t>
  </si>
  <si>
    <t>Ospina</t>
  </si>
  <si>
    <t>Hato</t>
  </si>
  <si>
    <t>Santa Isabel</t>
  </si>
  <si>
    <t>Zarzal</t>
  </si>
  <si>
    <t>Don.Matías</t>
  </si>
  <si>
    <t>Turbaná</t>
  </si>
  <si>
    <t>Guican</t>
  </si>
  <si>
    <t>Guatavita</t>
  </si>
  <si>
    <t>Pizarro</t>
  </si>
  <si>
    <t>Jesús.Maria</t>
  </si>
  <si>
    <t>Ebejico</t>
  </si>
  <si>
    <t>Iza</t>
  </si>
  <si>
    <t>Guayabal.de.Siquima</t>
  </si>
  <si>
    <t>Policarpa</t>
  </si>
  <si>
    <t>Jordán</t>
  </si>
  <si>
    <t>Valle.de.San.Juan</t>
  </si>
  <si>
    <t>El.Bagre</t>
  </si>
  <si>
    <t>Zambrano</t>
  </si>
  <si>
    <t>Jenesano</t>
  </si>
  <si>
    <t>Guayabetal</t>
  </si>
  <si>
    <t>Potosi</t>
  </si>
  <si>
    <t>La Belleza</t>
  </si>
  <si>
    <t>Venadillo</t>
  </si>
  <si>
    <t>Entrerrios</t>
  </si>
  <si>
    <t>Jericó</t>
  </si>
  <si>
    <t>Gutiérrez</t>
  </si>
  <si>
    <t>Landazuri</t>
  </si>
  <si>
    <t>Villahermosa</t>
  </si>
  <si>
    <t>Envigado</t>
  </si>
  <si>
    <t>Labranzagrande</t>
  </si>
  <si>
    <t>Jerusalén</t>
  </si>
  <si>
    <t>Puerres</t>
  </si>
  <si>
    <t>La Paz</t>
  </si>
  <si>
    <t>Villarrica</t>
  </si>
  <si>
    <t>Fredonia</t>
  </si>
  <si>
    <t>La Capilla</t>
  </si>
  <si>
    <t>Junín</t>
  </si>
  <si>
    <t>Pupiales</t>
  </si>
  <si>
    <t>Lebrija</t>
  </si>
  <si>
    <t>Frontino</t>
  </si>
  <si>
    <t>La Calera</t>
  </si>
  <si>
    <t>Ricaurte</t>
  </si>
  <si>
    <t>Los Santos</t>
  </si>
  <si>
    <t>Giraldo</t>
  </si>
  <si>
    <t>La Uvita</t>
  </si>
  <si>
    <t>La Mesa</t>
  </si>
  <si>
    <t>Roberto.Payan</t>
  </si>
  <si>
    <t>Macaravita</t>
  </si>
  <si>
    <t>Girardota</t>
  </si>
  <si>
    <t>La Palma</t>
  </si>
  <si>
    <t>Samaniego</t>
  </si>
  <si>
    <t>Málaga</t>
  </si>
  <si>
    <t>Gómez.Plata</t>
  </si>
  <si>
    <t>Macanal</t>
  </si>
  <si>
    <t>La Peña</t>
  </si>
  <si>
    <t>Sandona</t>
  </si>
  <si>
    <t>Matanza</t>
  </si>
  <si>
    <t>Maripi</t>
  </si>
  <si>
    <t>San Bernardo</t>
  </si>
  <si>
    <t>Mogotes</t>
  </si>
  <si>
    <t>Lenguazaque</t>
  </si>
  <si>
    <t>San Lorenzo</t>
  </si>
  <si>
    <t>Molagavita</t>
  </si>
  <si>
    <t>Guarne</t>
  </si>
  <si>
    <t>Mongua</t>
  </si>
  <si>
    <t>Machetá</t>
  </si>
  <si>
    <t>Ocamonte</t>
  </si>
  <si>
    <t>Guatapé</t>
  </si>
  <si>
    <t>Monguí</t>
  </si>
  <si>
    <t>Madrid</t>
  </si>
  <si>
    <t>San.Pedro.de.Cartago</t>
  </si>
  <si>
    <t>Oiba</t>
  </si>
  <si>
    <t>Heliconia</t>
  </si>
  <si>
    <t>Moniquirá</t>
  </si>
  <si>
    <t>Manta</t>
  </si>
  <si>
    <t>Santa Barbara</t>
  </si>
  <si>
    <t>Onzaga</t>
  </si>
  <si>
    <t>Hispania</t>
  </si>
  <si>
    <t>Motavita</t>
  </si>
  <si>
    <t>Medina</t>
  </si>
  <si>
    <t>Santacruz</t>
  </si>
  <si>
    <t>Palmar</t>
  </si>
  <si>
    <t>Itagui</t>
  </si>
  <si>
    <t>Muzo</t>
  </si>
  <si>
    <t>Sapuyes</t>
  </si>
  <si>
    <t>Palmas.del.Socorro</t>
  </si>
  <si>
    <t>Ituango</t>
  </si>
  <si>
    <t>Nobsa</t>
  </si>
  <si>
    <t>Taminango</t>
  </si>
  <si>
    <t>Páramo</t>
  </si>
  <si>
    <t>Jardín</t>
  </si>
  <si>
    <t>Nuevo.Colón</t>
  </si>
  <si>
    <t>Nemocón</t>
  </si>
  <si>
    <t>Tangua</t>
  </si>
  <si>
    <t>Piedecuesta</t>
  </si>
  <si>
    <t>Oicata</t>
  </si>
  <si>
    <t>Nilo</t>
  </si>
  <si>
    <t>Tumaco</t>
  </si>
  <si>
    <t>Pinchote</t>
  </si>
  <si>
    <t>La.Ceja</t>
  </si>
  <si>
    <t>Otanche</t>
  </si>
  <si>
    <t>Nimaima</t>
  </si>
  <si>
    <t>Tuquerres</t>
  </si>
  <si>
    <t>Puente.Nacional</t>
  </si>
  <si>
    <t>La.Estrella</t>
  </si>
  <si>
    <t>Pachavita</t>
  </si>
  <si>
    <t>Nocaima</t>
  </si>
  <si>
    <t>Yacuanquer</t>
  </si>
  <si>
    <t>Puerto Parra</t>
  </si>
  <si>
    <t>La.Pintada</t>
  </si>
  <si>
    <t>Ospina.Pérez</t>
  </si>
  <si>
    <t>Puerto Wilches</t>
  </si>
  <si>
    <t>Paipa</t>
  </si>
  <si>
    <t>Pacho</t>
  </si>
  <si>
    <t>Rionegro</t>
  </si>
  <si>
    <t>Liborina</t>
  </si>
  <si>
    <t>Pajarito</t>
  </si>
  <si>
    <t>Paime</t>
  </si>
  <si>
    <t>Sabana.de.Torres</t>
  </si>
  <si>
    <t>Maceo</t>
  </si>
  <si>
    <t>Panqueba</t>
  </si>
  <si>
    <t>Pandi</t>
  </si>
  <si>
    <t>Marinilla</t>
  </si>
  <si>
    <t>Pauna</t>
  </si>
  <si>
    <t>Paratebueno</t>
  </si>
  <si>
    <t>San Benito</t>
  </si>
  <si>
    <t>Montebello</t>
  </si>
  <si>
    <t>Paya</t>
  </si>
  <si>
    <t>Pasca</t>
  </si>
  <si>
    <t>San Gil</t>
  </si>
  <si>
    <t>Murindó</t>
  </si>
  <si>
    <t>Paz.del.Río</t>
  </si>
  <si>
    <t>Puerto Salgar</t>
  </si>
  <si>
    <t>San Joaquín</t>
  </si>
  <si>
    <t>Mutatá</t>
  </si>
  <si>
    <t>Pesca</t>
  </si>
  <si>
    <t>Pulí</t>
  </si>
  <si>
    <t>San.José.de.Miranda</t>
  </si>
  <si>
    <t>Pisba</t>
  </si>
  <si>
    <t>Quebradanegra</t>
  </si>
  <si>
    <t>Nechí</t>
  </si>
  <si>
    <t>Quipama</t>
  </si>
  <si>
    <t>Quetame</t>
  </si>
  <si>
    <t>Santa.Bárbara</t>
  </si>
  <si>
    <t>Necoclí</t>
  </si>
  <si>
    <t>Puerto Boyacá</t>
  </si>
  <si>
    <t>Rafael.Reyes</t>
  </si>
  <si>
    <t>San.Vicente.de.Chucurí</t>
  </si>
  <si>
    <t>Olaya</t>
  </si>
  <si>
    <t>Ramiriquí</t>
  </si>
  <si>
    <t>Quipile</t>
  </si>
  <si>
    <t>Santa Helena</t>
  </si>
  <si>
    <t>Peñol</t>
  </si>
  <si>
    <t>Ráquira</t>
  </si>
  <si>
    <t>Simacota</t>
  </si>
  <si>
    <t>Peque</t>
  </si>
  <si>
    <t>Rondón</t>
  </si>
  <si>
    <t>San  Antonio.del.Tequendama</t>
  </si>
  <si>
    <t>Socorro</t>
  </si>
  <si>
    <t>Pueblorrico</t>
  </si>
  <si>
    <t>Saboya</t>
  </si>
  <si>
    <t>Suaita</t>
  </si>
  <si>
    <t>Puerto.Berrío</t>
  </si>
  <si>
    <t>Sáchica</t>
  </si>
  <si>
    <t>Puerto.Nare.La.Magdalena</t>
  </si>
  <si>
    <t>Samacá</t>
  </si>
  <si>
    <t>Surata</t>
  </si>
  <si>
    <t>Puerto.Triunfo</t>
  </si>
  <si>
    <t>San Eduardo</t>
  </si>
  <si>
    <t>San.Juan.de.Rioseco</t>
  </si>
  <si>
    <t>Tona</t>
  </si>
  <si>
    <t>Remedios</t>
  </si>
  <si>
    <t>San.José.de.Pare</t>
  </si>
  <si>
    <t>Sasaima</t>
  </si>
  <si>
    <t>Valle.San.José</t>
  </si>
  <si>
    <t>Retiro</t>
  </si>
  <si>
    <t>San.Luis.de.Gaceno</t>
  </si>
  <si>
    <t>Sesquilé</t>
  </si>
  <si>
    <t>Vélez</t>
  </si>
  <si>
    <t>San Mateo</t>
  </si>
  <si>
    <t>Sibaté</t>
  </si>
  <si>
    <t>Vetas</t>
  </si>
  <si>
    <t>San Miguel.de.Sema</t>
  </si>
  <si>
    <t>Silvania</t>
  </si>
  <si>
    <t>Sabaneta</t>
  </si>
  <si>
    <t>San.Pablo.de.Borbur</t>
  </si>
  <si>
    <t>Simijaca</t>
  </si>
  <si>
    <t>Zapatoca</t>
  </si>
  <si>
    <t>Salgar</t>
  </si>
  <si>
    <t>Santana</t>
  </si>
  <si>
    <t>Soacha</t>
  </si>
  <si>
    <t>Sopo</t>
  </si>
  <si>
    <t>Santa.Rosa.de.Viterbo</t>
  </si>
  <si>
    <t>Subachoque</t>
  </si>
  <si>
    <t>Santa Sofía</t>
  </si>
  <si>
    <t>Suesca</t>
  </si>
  <si>
    <t>San.Jerónimo</t>
  </si>
  <si>
    <t>Sativanorte</t>
  </si>
  <si>
    <t>Supatá</t>
  </si>
  <si>
    <t>San.José.De.La.Montaña</t>
  </si>
  <si>
    <t>Sativasur</t>
  </si>
  <si>
    <t>Susa</t>
  </si>
  <si>
    <t>San.Juan.De.Uraba</t>
  </si>
  <si>
    <t>Siachoque</t>
  </si>
  <si>
    <t>Sutatausa</t>
  </si>
  <si>
    <t>Soata</t>
  </si>
  <si>
    <t>Tabio</t>
  </si>
  <si>
    <t>Socota</t>
  </si>
  <si>
    <t>Tausa</t>
  </si>
  <si>
    <t>San.Pedro.De.Uraba</t>
  </si>
  <si>
    <t>Socha</t>
  </si>
  <si>
    <t>Tena</t>
  </si>
  <si>
    <t>San.Rafael</t>
  </si>
  <si>
    <t>Sogamoso</t>
  </si>
  <si>
    <t>Tenjo</t>
  </si>
  <si>
    <t>San.Roque</t>
  </si>
  <si>
    <t>Somondoco</t>
  </si>
  <si>
    <t>Tibacuy</t>
  </si>
  <si>
    <t>San.Vicente</t>
  </si>
  <si>
    <t>Sora</t>
  </si>
  <si>
    <t>Tibirita</t>
  </si>
  <si>
    <t>Sotaquirá</t>
  </si>
  <si>
    <t>Tocaima</t>
  </si>
  <si>
    <t>Santa.Rosa.De.Osos</t>
  </si>
  <si>
    <t>Soracá</t>
  </si>
  <si>
    <t>Tocancipá</t>
  </si>
  <si>
    <t>Santo.Domingo</t>
  </si>
  <si>
    <t>Susacon</t>
  </si>
  <si>
    <t>Topaipí</t>
  </si>
  <si>
    <t>Sutamarchán</t>
  </si>
  <si>
    <t>Ubalá</t>
  </si>
  <si>
    <t>Segovia</t>
  </si>
  <si>
    <t>Sutatenza</t>
  </si>
  <si>
    <t>Ubaque</t>
  </si>
  <si>
    <t>Sonson</t>
  </si>
  <si>
    <t>Tasco</t>
  </si>
  <si>
    <t>Ubaté</t>
  </si>
  <si>
    <t>Sopetrán</t>
  </si>
  <si>
    <t>Tenza</t>
  </si>
  <si>
    <t>Une</t>
  </si>
  <si>
    <t>Támesis</t>
  </si>
  <si>
    <t>Tibaná</t>
  </si>
  <si>
    <t>Utica</t>
  </si>
  <si>
    <t>Taraza</t>
  </si>
  <si>
    <t>Tibasosa</t>
  </si>
  <si>
    <t>Vergara</t>
  </si>
  <si>
    <t>Tarso</t>
  </si>
  <si>
    <t>Tinjacá</t>
  </si>
  <si>
    <t>Viani</t>
  </si>
  <si>
    <t>Titiribí</t>
  </si>
  <si>
    <t>Tipacoque</t>
  </si>
  <si>
    <t>Villagomez</t>
  </si>
  <si>
    <t>Toca</t>
  </si>
  <si>
    <t>Villapinzón</t>
  </si>
  <si>
    <t>Turbo</t>
  </si>
  <si>
    <t>Toguí</t>
  </si>
  <si>
    <t>Villeta</t>
  </si>
  <si>
    <t>Uramita</t>
  </si>
  <si>
    <t>Topaga</t>
  </si>
  <si>
    <t>Viota</t>
  </si>
  <si>
    <t>Urrao</t>
  </si>
  <si>
    <t>Tota</t>
  </si>
  <si>
    <t>Yacopí</t>
  </si>
  <si>
    <t>Valdivia</t>
  </si>
  <si>
    <t>Tunungua</t>
  </si>
  <si>
    <t>Zipacón</t>
  </si>
  <si>
    <t>Turmequé</t>
  </si>
  <si>
    <t>Zipaquirá</t>
  </si>
  <si>
    <t>Vegachi</t>
  </si>
  <si>
    <t>Tuta</t>
  </si>
  <si>
    <t>Venecia</t>
  </si>
  <si>
    <t>Tutasa</t>
  </si>
  <si>
    <t>Vigía.Del.Fuerte</t>
  </si>
  <si>
    <t>Umbita</t>
  </si>
  <si>
    <t>Yali</t>
  </si>
  <si>
    <t>Ventaquemada</t>
  </si>
  <si>
    <t>Yarumal</t>
  </si>
  <si>
    <t>Viracacha</t>
  </si>
  <si>
    <t>Yolombó</t>
  </si>
  <si>
    <t>Zetaquira</t>
  </si>
  <si>
    <t>Yondó</t>
  </si>
  <si>
    <t>Zaragoza</t>
  </si>
  <si>
    <t>UNION_EUROPEA_01</t>
  </si>
  <si>
    <t>RESTO_DE_EUROPA_02</t>
  </si>
  <si>
    <t>AFRICA_03</t>
  </si>
  <si>
    <t>CENTRO_AMERICA_Y_CARIBE_05</t>
  </si>
  <si>
    <t>SUDAMERICA_06</t>
  </si>
  <si>
    <t>ASIA_07</t>
  </si>
  <si>
    <t>OCEANÍA_08</t>
  </si>
  <si>
    <t>AUSTRIA_102</t>
  </si>
  <si>
    <t>BELGICA_103</t>
  </si>
  <si>
    <t>BULGARIA_104</t>
  </si>
  <si>
    <t>CHIPRE_106</t>
  </si>
  <si>
    <t>DINAMARCA_107</t>
  </si>
  <si>
    <t>ESPAÑA_108</t>
  </si>
  <si>
    <t>FINLANDIA_109</t>
  </si>
  <si>
    <t>FRANCIA_110</t>
  </si>
  <si>
    <t>GRECIA_111</t>
  </si>
  <si>
    <t>HUNGRIA_112</t>
  </si>
  <si>
    <t>IRLANDA_113</t>
  </si>
  <si>
    <t>ITALIA_115</t>
  </si>
  <si>
    <t>LUXEMBURGO_117</t>
  </si>
  <si>
    <t>MALTA_118</t>
  </si>
  <si>
    <t>POLONIA_122</t>
  </si>
  <si>
    <t>PORTUGAL_123</t>
  </si>
  <si>
    <t>ALEMANIA_126</t>
  </si>
  <si>
    <t>RUMANIA_128</t>
  </si>
  <si>
    <t>SUECIA_131</t>
  </si>
  <si>
    <t>LETONIA_136</t>
  </si>
  <si>
    <t>ESTONIA_141</t>
  </si>
  <si>
    <t>LITUANIA_142</t>
  </si>
  <si>
    <t>ESLOVENIA_147</t>
  </si>
  <si>
    <t>ALBANIA_101</t>
  </si>
  <si>
    <t>ISLANDIA_114</t>
  </si>
  <si>
    <t>LIECHTENSTEIN_116</t>
  </si>
  <si>
    <t>MONACO_119</t>
  </si>
  <si>
    <t>NORUEGA_120</t>
  </si>
  <si>
    <t>ANDORRA_124</t>
  </si>
  <si>
    <t>SUIZA_132</t>
  </si>
  <si>
    <t>UCRANIA_135</t>
  </si>
  <si>
    <t>MOLDAVIA_137</t>
  </si>
  <si>
    <t>BELARUS_138</t>
  </si>
  <si>
    <t>GEORGIA_139</t>
  </si>
  <si>
    <t>CROACIA_146</t>
  </si>
  <si>
    <t>ARMENIA_148</t>
  </si>
  <si>
    <t>RUSIA_154</t>
  </si>
  <si>
    <t>SERBIA_157</t>
  </si>
  <si>
    <t>MONTENEGRO_158</t>
  </si>
  <si>
    <t>GUERNESEY_170</t>
  </si>
  <si>
    <t>GIBRALTAR_174</t>
  </si>
  <si>
    <t>JERSEY_176</t>
  </si>
  <si>
    <t>TURQUIA_436</t>
  </si>
  <si>
    <t>ANGOLA_202</t>
  </si>
  <si>
    <t>ARGELIA_203</t>
  </si>
  <si>
    <t>BENIN_204</t>
  </si>
  <si>
    <t>BOTSWANA_205</t>
  </si>
  <si>
    <t>BURUNDI_206</t>
  </si>
  <si>
    <t>CAMERUN_208</t>
  </si>
  <si>
    <t>COMORES_209</t>
  </si>
  <si>
    <t>CONGO_210</t>
  </si>
  <si>
    <t>DJIBOUTI_212</t>
  </si>
  <si>
    <t>EGIPTO_213</t>
  </si>
  <si>
    <t>ETIOPIA_214</t>
  </si>
  <si>
    <t>GABON_215</t>
  </si>
  <si>
    <t>GAMBIA_216</t>
  </si>
  <si>
    <t>GHANA_217</t>
  </si>
  <si>
    <t>GUINEA_218</t>
  </si>
  <si>
    <t>GUINEA-BISSAU_219</t>
  </si>
  <si>
    <t>KENIA_221</t>
  </si>
  <si>
    <t>LESOTHO_222</t>
  </si>
  <si>
    <t>LIBERIA_223</t>
  </si>
  <si>
    <t>LIBIA_224</t>
  </si>
  <si>
    <t>MADAGASCAR_225</t>
  </si>
  <si>
    <t>MALAWI_226</t>
  </si>
  <si>
    <t>MALI_227</t>
  </si>
  <si>
    <t>MARRUECOS_228</t>
  </si>
  <si>
    <t>MAURICIO_229</t>
  </si>
  <si>
    <t>MAURITANIA_230</t>
  </si>
  <si>
    <t>MOZAMBIQUE_231</t>
  </si>
  <si>
    <t>NAMIBIA_232</t>
  </si>
  <si>
    <t>NIGER_233</t>
  </si>
  <si>
    <t>NIGERIA_234</t>
  </si>
  <si>
    <t>SUDAFRICA_236</t>
  </si>
  <si>
    <t>RUANDA_237</t>
  </si>
  <si>
    <t>SENEGAL_239</t>
  </si>
  <si>
    <t>SEYCHELLES_240</t>
  </si>
  <si>
    <t>SOMALIA_242</t>
  </si>
  <si>
    <t>SUDAN_243</t>
  </si>
  <si>
    <t>SWAZILANDIA_244</t>
  </si>
  <si>
    <t>TANZANIA_245</t>
  </si>
  <si>
    <t>CHAD_246</t>
  </si>
  <si>
    <t>TOGO_247</t>
  </si>
  <si>
    <t>TUNEZ_248</t>
  </si>
  <si>
    <t>UGANDA_249</t>
  </si>
  <si>
    <t>ZAMBIA_251</t>
  </si>
  <si>
    <t>ZIMBABWE_252</t>
  </si>
  <si>
    <t>ERITREA_253</t>
  </si>
  <si>
    <t>REUNION_261</t>
  </si>
  <si>
    <t>MAYOTTE_262</t>
  </si>
  <si>
    <t>CANADA_301</t>
  </si>
  <si>
    <t>MEXICO_303</t>
  </si>
  <si>
    <t>GROENLANDIA_371</t>
  </si>
  <si>
    <t>BAHAMAS_311</t>
  </si>
  <si>
    <t>BARBADOS_312</t>
  </si>
  <si>
    <t>BELICE_313</t>
  </si>
  <si>
    <t>CUBA_315</t>
  </si>
  <si>
    <t>DOMINICA_316</t>
  </si>
  <si>
    <t>GRANADA_318</t>
  </si>
  <si>
    <t>GUATEMALA_319</t>
  </si>
  <si>
    <t>HAITI_320</t>
  </si>
  <si>
    <t>HONDURAS_321</t>
  </si>
  <si>
    <t>JAMAICA_322</t>
  </si>
  <si>
    <t>NICARAGUA_323</t>
  </si>
  <si>
    <t>PANAMA_324</t>
  </si>
  <si>
    <t>GUADALUPE_383</t>
  </si>
  <si>
    <t>ARUBA_386</t>
  </si>
  <si>
    <t>MONTSERRAT_387</t>
  </si>
  <si>
    <t>ANGUILLA_388</t>
  </si>
  <si>
    <t>MARTINICA_390</t>
  </si>
  <si>
    <t>BERMUDAS_392</t>
  </si>
  <si>
    <t>ARGENTINA_340</t>
  </si>
  <si>
    <t>BOLIVIA_341</t>
  </si>
  <si>
    <t>BRASIL_342</t>
  </si>
  <si>
    <t>COLOMBIA_343</t>
  </si>
  <si>
    <t>CHILE_344</t>
  </si>
  <si>
    <t>ECUADOR_345</t>
  </si>
  <si>
    <t>GUYANA_346</t>
  </si>
  <si>
    <t>PARAGUAY_347</t>
  </si>
  <si>
    <t>PERU_348</t>
  </si>
  <si>
    <t>SURINAM_349</t>
  </si>
  <si>
    <t>URUGUAY_350</t>
  </si>
  <si>
    <t>VENEZUELA_351</t>
  </si>
  <si>
    <t>AFGANISTAN_401</t>
  </si>
  <si>
    <t>BAHREIN_403</t>
  </si>
  <si>
    <t>BANGLADESH_404</t>
  </si>
  <si>
    <t>MYANMAR_405</t>
  </si>
  <si>
    <t>CHINA_407</t>
  </si>
  <si>
    <t>FILIPINAS_409</t>
  </si>
  <si>
    <t>INDIA_410</t>
  </si>
  <si>
    <t>INDONESIA_411</t>
  </si>
  <si>
    <t>IRAQ_412</t>
  </si>
  <si>
    <t>IRAN_413</t>
  </si>
  <si>
    <t>ISRAEL_414</t>
  </si>
  <si>
    <t>JAPON_415</t>
  </si>
  <si>
    <t>JORDANIA_416</t>
  </si>
  <si>
    <t>CAMBOYA_417</t>
  </si>
  <si>
    <t>KUWAIT_418</t>
  </si>
  <si>
    <t>LAOS_419</t>
  </si>
  <si>
    <t>LIBANO_420</t>
  </si>
  <si>
    <t>MALASIA_421</t>
  </si>
  <si>
    <t>MALDIVAS_422</t>
  </si>
  <si>
    <t>MONGOLIA_423</t>
  </si>
  <si>
    <t>NEPAL_424</t>
  </si>
  <si>
    <t>OMAN_425</t>
  </si>
  <si>
    <t>PAKISTAN_426</t>
  </si>
  <si>
    <t>QATAR_427</t>
  </si>
  <si>
    <t>COREA_430</t>
  </si>
  <si>
    <t>COREA DEL NORTE _431</t>
  </si>
  <si>
    <t>SINGAPUR_432</t>
  </si>
  <si>
    <t>SIRIA_433</t>
  </si>
  <si>
    <t>SRI LANKA_434</t>
  </si>
  <si>
    <t>TAILANDIA_435</t>
  </si>
  <si>
    <t>VIETNAM_437</t>
  </si>
  <si>
    <t>BRUNEI_439</t>
  </si>
  <si>
    <t>ISLAS MARSHALL_440</t>
  </si>
  <si>
    <t>YEMEN_441</t>
  </si>
  <si>
    <t>AZERBAIYAN_442</t>
  </si>
  <si>
    <t>KAZAJSTAN_443</t>
  </si>
  <si>
    <t>KIRGUISTAN_444</t>
  </si>
  <si>
    <t>TADYIKISTAN_445</t>
  </si>
  <si>
    <t>TURKMENISTAN_446</t>
  </si>
  <si>
    <t>UZBEKISTAN_447</t>
  </si>
  <si>
    <t>ISLAS MARIANAS DEL NORTE_448</t>
  </si>
  <si>
    <t>PALESTINA_449</t>
  </si>
  <si>
    <t>HONG KONG_450</t>
  </si>
  <si>
    <t>BHUTÁN_453</t>
  </si>
  <si>
    <t>GUAM_454</t>
  </si>
  <si>
    <t>MACAO_455</t>
  </si>
  <si>
    <t>OTROS PAISES O TERRITORIOS DE ASIA_499</t>
  </si>
  <si>
    <t>AUSTRALIA_501</t>
  </si>
  <si>
    <t>FIJI_502</t>
  </si>
  <si>
    <t>SAMOA_507</t>
  </si>
  <si>
    <t>TONGA_508</t>
  </si>
  <si>
    <t>VANUATU_509</t>
  </si>
  <si>
    <t>MICRONESIA_511</t>
  </si>
  <si>
    <t>TUVALU_512</t>
  </si>
  <si>
    <t>NAURU_515</t>
  </si>
  <si>
    <t>PALAOS_516</t>
  </si>
  <si>
    <t>KIRIBATI_522</t>
  </si>
  <si>
    <t>NIUE_523</t>
  </si>
  <si>
    <t>TOKELAU_525</t>
  </si>
  <si>
    <t>AMERICA_DEL_NORTE_04</t>
  </si>
  <si>
    <t>04_AMERICA_DEL_NORTE_04</t>
  </si>
  <si>
    <t>GUAVIARE</t>
  </si>
  <si>
    <t>LA_GUAJIRA</t>
  </si>
  <si>
    <t>NORTE_DE_SANTANDER</t>
  </si>
  <si>
    <t>SAN_ANDRES</t>
  </si>
  <si>
    <t>VALLE_DEL_CAUCA</t>
  </si>
  <si>
    <t>PAISES_BAJOS_121</t>
  </si>
  <si>
    <t>REINO_UNIDO_125</t>
  </si>
  <si>
    <t>REPUBLICA_CHECA_143</t>
  </si>
  <si>
    <t>REPUBLICA_ESLOVACA_144</t>
  </si>
  <si>
    <t>OTROS_PAISES_O_TERRITORIOS_DE_LA_UNION_EUROPEA_198</t>
  </si>
  <si>
    <t>SAN_MARINO_129</t>
  </si>
  <si>
    <t>SANTA_SEDE_130</t>
  </si>
  <si>
    <t>BOSNIA_Y_HERZEGOVINA_145</t>
  </si>
  <si>
    <t>MACEDONIA__156</t>
  </si>
  <si>
    <t>SVALBARD_Y_JAN_MAYEN_171</t>
  </si>
  <si>
    <t>ISLAS_FEROE_172</t>
  </si>
  <si>
    <t>ISLA_DE_MAN_173</t>
  </si>
  <si>
    <t>ISLAS_DEL_CANAL_175</t>
  </si>
  <si>
    <t>ISLAS_ALAND_177</t>
  </si>
  <si>
    <t>OTROS_PAISES_O_TERRITORIOS_DEL_RESTO_DE_EUROPA_199</t>
  </si>
  <si>
    <t>BURKINA_FASO_201</t>
  </si>
  <si>
    <t>CABO_VERDE_207</t>
  </si>
  <si>
    <t>COSTA_DE_MARFIL_211</t>
  </si>
  <si>
    <t>GUINEA_ECUATORIAL_220</t>
  </si>
  <si>
    <t>REPUBLICA_CENTROAFRICANA_235</t>
  </si>
  <si>
    <t>SANTO_TOME_Y_PRINCIPE_238</t>
  </si>
  <si>
    <t>SIERRA_LEONA_241</t>
  </si>
  <si>
    <t>REP.DEMOCRATICA_DEL_CONGO_250</t>
  </si>
  <si>
    <t>SANTA_HELENA_260</t>
  </si>
  <si>
    <t>SAHARA_OCCIDENTAL_263</t>
  </si>
  <si>
    <t>OTROS_PAISES_O_TERRITORIOS_DE_AFRICA_299</t>
  </si>
  <si>
    <t>ESTADOS_UNIDOS_DE_AMERICA_302</t>
  </si>
  <si>
    <t>SAN_PEDRO_Y_MIQUELON__370</t>
  </si>
  <si>
    <t>OTROS_PAISES__O_TERRITORIOS_DE_AMERICA_DEL_NORTE_396</t>
  </si>
  <si>
    <t>ANTIGUA_Y_BARBUDA_310</t>
  </si>
  <si>
    <t>COSTA_RICA_314</t>
  </si>
  <si>
    <t>EL_SALVADOR_317</t>
  </si>
  <si>
    <t>SAN_VICENTE_Y_LAS_GRANADINAS_325</t>
  </si>
  <si>
    <t>REPUBLICA_DOMINICANA_326</t>
  </si>
  <si>
    <t>TRINIDAD_Y_TOBAGO_327</t>
  </si>
  <si>
    <t>SANTA_LUCIA_328</t>
  </si>
  <si>
    <t>SAN_CRISTOBAL_Y_NIEVES_329</t>
  </si>
  <si>
    <t>ISLAS_CAIMÁN_380</t>
  </si>
  <si>
    <t>ISLAS_TURCAS_Y_CAICOS_381</t>
  </si>
  <si>
    <t>ISLAS_VÍRGENES_DE_LOS_ESTADOS_UNIDOS_382</t>
  </si>
  <si>
    <t>ANTILLAS_HOLANDESAS_384</t>
  </si>
  <si>
    <t>SAN_MARTIN_(PARTE_FRANCESA)_385</t>
  </si>
  <si>
    <t>SAN_BARTOLOME_389</t>
  </si>
  <si>
    <t>PUERTO_RICO_391</t>
  </si>
  <si>
    <t>ISLAS_VIRGENES_BRITANICAS_393</t>
  </si>
  <si>
    <t>OTROS_PAISES_O_TERRITORIOS_DEL_CARIBE_Y_AMERICA_CENTRAL_398</t>
  </si>
  <si>
    <t>GUAYANA_FRANCESA_394</t>
  </si>
  <si>
    <t>ISLAS_MALVINAS_395</t>
  </si>
  <si>
    <t>OTROS_PAISES_O_TERRITORIOS__DE_SUDAMERICA_399</t>
  </si>
  <si>
    <t>ARABIA_SAUDI_402</t>
  </si>
  <si>
    <t>EMIRATOS_ARABES_UNIDOS_408</t>
  </si>
  <si>
    <t>COREA_DEL_NORTE__431</t>
  </si>
  <si>
    <t>SRI_LANKA_434</t>
  </si>
  <si>
    <t>ISLAS_MARSHALL_440</t>
  </si>
  <si>
    <t>ISLAS_MARIANAS_DEL_NORTE_448</t>
  </si>
  <si>
    <t>HONG_KONG_450</t>
  </si>
  <si>
    <t>OTROS_PAISES_O_TERRITORIOS_DE_ASIA_499</t>
  </si>
  <si>
    <t>NUEVA_ZELANDA_504</t>
  </si>
  <si>
    <t>PAPUA_NUEVA_GUINEA_505</t>
  </si>
  <si>
    <t>ISLAS_SALOMON_506</t>
  </si>
  <si>
    <t>ISLAS_COOK_513</t>
  </si>
  <si>
    <t>TIMOR_ORIENTAL_517</t>
  </si>
  <si>
    <t>POLINESIA_FRANCESA_520</t>
  </si>
  <si>
    <t>ISLA_NORFOLK_521</t>
  </si>
  <si>
    <t>ISLAS_PITCAIRN_524</t>
  </si>
  <si>
    <t>NUEVA_CALEDONIA_526</t>
  </si>
  <si>
    <t>WALLIS_Y_FORTUNA_527</t>
  </si>
  <si>
    <t>SAMOA_AMERICANA_528</t>
  </si>
  <si>
    <t>OTROS_PAISES_O_TERRITORIOS_DE_OCEANIA_599</t>
  </si>
  <si>
    <t>NO_APLICA_DEPTO_PARA_ESTE_PAIS</t>
  </si>
  <si>
    <t>GUINEA_BISSAU_219</t>
  </si>
  <si>
    <t>SAN_MARTIN_PARTE_FRANCESA_385</t>
  </si>
  <si>
    <t>NO_APLICA_MPIO_PARA_ESTE_PAIS</t>
  </si>
  <si>
    <t>Digital_electronico</t>
  </si>
  <si>
    <t>Hibrido_digital_y_fisico</t>
  </si>
  <si>
    <t>Sistema_Orfeo</t>
  </si>
  <si>
    <t>Sistema_Brujula</t>
  </si>
  <si>
    <t>Sistema_Nomina_Sara</t>
  </si>
  <si>
    <t>Sistema_Inventarios_sofia</t>
  </si>
  <si>
    <t>Sistema_Correo_electronico</t>
  </si>
  <si>
    <t>Sistema_Carpetas_compartidas</t>
  </si>
  <si>
    <t>Otros_sistemas</t>
  </si>
  <si>
    <t>Archivo_central</t>
  </si>
  <si>
    <t>Archivo_de_gestión_del_proceso</t>
  </si>
  <si>
    <t>Archivos_administrados_por_tercerso_operadores_contratistas</t>
  </si>
  <si>
    <t>Otros_tipos_de_archivos</t>
  </si>
  <si>
    <t>Sistema_de_información_y_archivo_central</t>
  </si>
  <si>
    <t>Sistema_de_información_y_archivo_de_gestión</t>
  </si>
  <si>
    <t>Sistema_de_video</t>
  </si>
  <si>
    <t>Sistema_de_control_de_acceso_biometrico</t>
  </si>
  <si>
    <t>Sistema_de_control_de_acceso_por_tarjeta</t>
  </si>
  <si>
    <t>Sistema_moodle</t>
  </si>
  <si>
    <t>Sistema_Intranet</t>
  </si>
  <si>
    <t>Sistema_Portal_web_instittucional</t>
  </si>
  <si>
    <t>Otros_tipos_de_conservación</t>
  </si>
  <si>
    <t>Información pública</t>
  </si>
  <si>
    <t>Información pública clasificada</t>
  </si>
  <si>
    <t>Información pública reservada</t>
  </si>
  <si>
    <t>ID</t>
  </si>
  <si>
    <t>Evaluacion_riesgo</t>
  </si>
  <si>
    <t>MODERADO</t>
  </si>
  <si>
    <t>ALTO</t>
  </si>
  <si>
    <t>EXTREMO</t>
  </si>
  <si>
    <t>consecuencia</t>
  </si>
  <si>
    <t>estado</t>
  </si>
  <si>
    <t>Finalizado</t>
  </si>
  <si>
    <t>En curso</t>
  </si>
  <si>
    <t>Anual</t>
  </si>
  <si>
    <t>Mapa de Riesgos</t>
  </si>
  <si>
    <t>Matriz Mapa de Riesgos</t>
  </si>
  <si>
    <t>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t>
  </si>
  <si>
    <t>Teniendo en cuenta lo anterior y dada la necesidad de las entidades frente a la estructuración de los mapas de riesgos, como herramienta fundamental frente a la gestión del riesgo, el presente formato desarrolla un esquema completo acorde con los contenidos metodológicos de la Guía para la Administración del Riesgo y el diseño de controles V5. El formato cuenta con celdas parametrizadas y permite contar con los respectivos mapas de calor para riesgo inherente y riesgo residual.</t>
  </si>
  <si>
    <t>Orientaciones Generales</t>
  </si>
  <si>
    <t>Antes de iniciar con el diligenciamiento de la información en la matriz, se requiere haber avanzado en el análisis del proceso, su objetivo, alcance, actividades clave, considere los lineamientos establecidos en el Paso 2: identificación del riesgo, donde se explica ampliamente las bases para adelanter este análisis.
Así mismo, considere en el Paso 3: valoración del riesgo los lineamientos para definir el No. de veces que se hace la actividad con la cual se relaciona el riesgo y su impacto en términos económicos o reputacionales. En este mismo paso se analizan los controles que deben responder a los atributos de eficiencia e informativos.</t>
  </si>
  <si>
    <r>
      <rPr>
        <b/>
        <sz val="12"/>
        <rFont val="Arial"/>
        <family val="2"/>
      </rPr>
      <t>NOTA:</t>
    </r>
    <r>
      <rPr>
        <sz val="12"/>
        <rFont val="Arial"/>
        <family val="2"/>
      </rPr>
      <t xml:space="preserve"> Si lo considera pertinente, es posible agregar hojas de trabajo adicionales al presente formato que permitan incluir la traza de estos análisis.</t>
    </r>
  </si>
  <si>
    <t>El archivo contiene las siguientes hojas</t>
  </si>
  <si>
    <t>Hoja Instructivo, Mapas, Preguntas Final de Gestión, Corrupción y Seguridad de la Información: Encontrará la totalidad de la estructura para la identificación y valoración de los riesgos por proceso, programa o proyecto, acorde con el nivel de desagregación que la entidad considere necesaria.</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</si>
  <si>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</si>
  <si>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</si>
  <si>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</si>
  <si>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</si>
  <si>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</si>
  <si>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</si>
  <si>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</si>
  <si>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</si>
  <si>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</si>
  <si>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</si>
  <si>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Impacto</t>
  </si>
  <si>
    <t>Analice las consecuencias que puede ocasionar a la organización la materialización del riesgo, redacte de la forma más concreta posible.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</si>
  <si>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</si>
  <si>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</si>
  <si>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</si>
  <si>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</si>
  <si>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</si>
  <si>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t>Consolida o resume los análisis sobre impacto + causa inmediata + causa raíz, permitiendo contar con una redacción clara y concreta del riesgo indentificado. Tenga en cuenta la estructura de alto nivel establecida en al guía, inicia con POSIBILIDAD DE + Impacto para la entidad (Qué) + Causa Inmediata (Cómo) + Causa Raíz (Por qué)</t>
  </si>
  <si>
    <t>Clasificación del Riesgo</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</si>
  <si>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</si>
  <si>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</si>
  <si>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</si>
  <si>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</si>
  <si>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</si>
  <si>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</si>
  <si>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</si>
  <si>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</si>
  <si>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Recuerde que el control se define como la medida que permite reducir o mitigar un riesgo. Defina el control (es) que atacan la causa raíz del riesgo, considere la estructura explicada en la guía: Responsable de ejecutar el control + Acción + Complemento</t>
  </si>
  <si>
    <t>Afectación</t>
  </si>
  <si>
    <t>Esta casilla no se diligencia, depende de la selección en la columna R.</t>
  </si>
  <si>
    <t>ATRIBUTOS EFICIENCIA
Tipo</t>
  </si>
  <si>
    <t>Utilice la lista de despligue que se encuentra parametrizada, le aparecerán las opciones: i)Preventivo, ii)Detectivo, iii)Correctivo.</t>
  </si>
  <si>
    <t>ATRIBUTOS EFICIENCIA
Implementación</t>
  </si>
  <si>
    <t>Utilice la lista de despligue que se encuentra parametrizada, le aparecerán las opciones: i)Automático, ii)Manual.</t>
  </si>
  <si>
    <t>ATRIBUTOS EFICIENCIA
Calificación</t>
  </si>
  <si>
    <t xml:space="preserve">La matriz automáticamente hará el cálculo para el control analizado (Columna T) </t>
  </si>
  <si>
    <t>ATRIBUTOS INFORMATIVOS
Documentación</t>
  </si>
  <si>
    <t>Utilice la lista de despligue que se encuentra parametrizada, le aparecerán las opciones: i)Documentado, ii)Sin documentar.</t>
  </si>
  <si>
    <t>ATRIBUTOS INFORMATIVOS
Frecuencia</t>
  </si>
  <si>
    <t>Utilice la lista de despligue que se encuentra parametrizada, le aparecerán las opciones: i)Continua, ii)Aleatoria.</t>
  </si>
  <si>
    <t>ATRIBUTOS INFORMATIVOS
Registro</t>
  </si>
  <si>
    <t>Utilice la lista de despligue que se encuentra parametrizada, le aparecerán las opciones: i)Con Registro, ii) Sin Registro.</t>
  </si>
  <si>
    <t>Evaluación del Nivel de Riesgo - Nivel de Riesgo Residual</t>
  </si>
  <si>
    <t>La matriz automáticamente hará el cálculo, acorde con el control o controles definidos con sus atributos analizados, lo que permitirá establecer el nivel de riesgo inherente (Columnas Y- Z- AA -AB- AC).</t>
  </si>
  <si>
    <t>Tratamiento</t>
  </si>
  <si>
    <t>Utilice la lista de despligue que se encuentra parametrizada, le aparecerán las opciones: i)Aceptar, ii)Evitar, iii)Reducir (compartir), iv)Reducir (mitigar).</t>
  </si>
  <si>
    <t xml:space="preserve">Plan de Acción
Responsable, fecha implementación, fecha seguimiento, seguimiento. </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</si>
  <si>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</si>
  <si>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i)Finalizado, ii)En curso, la selección en este caso dependerá de las acciones del plan que se hayan establecido en cada caso.</t>
  </si>
  <si>
    <t xml:space="preserve">Consideraciones </t>
  </si>
  <si>
    <t xml:space="preserve"> -  Hoja Matriz de Calor Inherente:  En esta hoja, en la medida en que ese diligencia el Mapa Final, se verán reflejados los riesgos en su zona correspondiente. Esta hoja no se diligencia se genera de manera automática.</t>
  </si>
  <si>
    <t xml:space="preserve"> -  Hoja Matriz de Calor Residual: En esta hoja, en la medida en que ese diligencia el Mapa Final, se verán reflejados los riesgos en su zona correspondiente. Esta hoja no se diligencia se genera de manera automática.</t>
  </si>
  <si>
    <t xml:space="preserve"> -  Hoja Tabla de probabilidad: Tabla referente para todos los cálculos (no se diligencia)</t>
  </si>
  <si>
    <t xml:space="preserve"> -  Hoja Tabla de Impacto: Tabla referente para todos los cálculos (no se diligencia)</t>
  </si>
  <si>
    <t xml:space="preserve"> -  Hoja Tabla de Valoración de Controles: Tabla referente para todos los cálculos (no se diligencia)</t>
  </si>
  <si>
    <t>Información tomada de las Guías para la administración del riesgo y el diseño de controles en entidades públicas, versiones No. 4 de octubre de 2018 y No. 5 de diciembre de 2020 de la Dirección de Gestión y Desempeño Institucional del Departamento Administrativo de la Función Pública</t>
  </si>
  <si>
    <t>Carrera 10 No. 97A-13, Piso 6, Torre A, Bogotá - Colombia   Conmutador (57 60 1) 601 24 24   www.apccolombia.gov.co</t>
  </si>
  <si>
    <t>Carrera 10 No. 97A-13, Piso 6, Torre A, Bogotá - Colombia   Conmutador (57 60 1) 601 24 24   www.apccolombia.gov.co
1/1</t>
  </si>
  <si>
    <t xml:space="preserve">1/1
</t>
  </si>
  <si>
    <t>Clasificacion_riesgo</t>
  </si>
  <si>
    <t>Afectación en la Confidencialidad</t>
  </si>
  <si>
    <t>Afectación en la Disponibilidad</t>
  </si>
  <si>
    <t>Afectación en la Confidencialidad e Integridad</t>
  </si>
  <si>
    <t>Afectación en la Confidencialidad, Disponibilidad e Integridad</t>
  </si>
  <si>
    <t>Afectación en la Disponibilidad e Integridad</t>
  </si>
  <si>
    <t>Afectación en la Integridad</t>
  </si>
  <si>
    <t>valoracion_impacto</t>
  </si>
  <si>
    <t>valoracion_probabilidad</t>
  </si>
  <si>
    <t>ANALISIS_IMPACTO_PROBABILIDAD</t>
  </si>
  <si>
    <t>ZONA_DE_RIESGO</t>
  </si>
  <si>
    <t>Zona_de_Riesgo_BAJA</t>
  </si>
  <si>
    <t>Zona_de_Riesgo_ALTO</t>
  </si>
  <si>
    <t>Zona_de_Riesgo_EXTREMO</t>
  </si>
  <si>
    <t>SUGERENCIA_TRATAMIENTO</t>
  </si>
  <si>
    <t>Zona_de_Riesgo_MODERADA</t>
  </si>
  <si>
    <t>MATRIZ_ANALISIS_DE_RIESGOS</t>
  </si>
  <si>
    <t>I   N   V   E   N   T   A   R   I   O      D   E      A   C   T   I   V   O   S      D   E      I   N   F   O   R   M   A   C   I   Ó   N</t>
  </si>
  <si>
    <t>implementacion_control</t>
  </si>
  <si>
    <t>tipo_documentación</t>
  </si>
  <si>
    <t>seguimiento_activo</t>
  </si>
  <si>
    <t>analisis_total_control</t>
  </si>
  <si>
    <t>porcentaje_control</t>
  </si>
  <si>
    <t>CONTROL_DE_ACCESO_A9</t>
  </si>
  <si>
    <t>CRIPTOGRAFÍA_A10</t>
  </si>
  <si>
    <t>SEGURIDAD_FÍSICA_Y_DEL_ENTORNO_A11</t>
  </si>
  <si>
    <t>SEGURIDAD_DE_LAS_OPERACIONES_A12</t>
  </si>
  <si>
    <t>SEGURIDAD_DE_LAS_COMUNICACIONES_A13</t>
  </si>
  <si>
    <t>Adquisición_desarrollo_y_mantenimiento_de_sistemas_A14</t>
  </si>
  <si>
    <t>RELACIONES_CON_LOS_PROVEEDORES_A15</t>
  </si>
  <si>
    <t>Gestión_de_incidentes_de_seguridad_de_la_información_A16</t>
  </si>
  <si>
    <t>ASPECTOS_DE_SEGURIDAD_DE_LA_INFORMACIÓN_DE_LA_GESTIÓN_DE_CONTINUIDAD_DE_NEGOCIO_A17</t>
  </si>
  <si>
    <t>CUMPLIMIENTO_A18</t>
  </si>
  <si>
    <t>M A P A   D E   R I E S G O S   D E   S E G U R I D A D  D E   L A   I N F O R M A C I Ó N</t>
  </si>
  <si>
    <t>M A P A   D E   C O N T R O L E S   D E   S E G U R I D A D  D E   L A   I N F O R M A C I Ó N</t>
  </si>
  <si>
    <t>Aceptar el Riesgo</t>
  </si>
  <si>
    <t>Reducir el Riesgo</t>
  </si>
  <si>
    <t>Transferir el Riesgo</t>
  </si>
  <si>
    <t>Muy_baja_(20%)</t>
  </si>
  <si>
    <t>Leve_(20%)</t>
  </si>
  <si>
    <t>Clasificación_Impacto</t>
  </si>
  <si>
    <t>Baja_(40%)</t>
  </si>
  <si>
    <t>Media_(60%)</t>
  </si>
  <si>
    <t>Alta_(80%)</t>
  </si>
  <si>
    <t>Mayor_(80%)</t>
  </si>
  <si>
    <t>Moderado_(60%)</t>
  </si>
  <si>
    <t>clasifiacion_probabilidad</t>
  </si>
  <si>
    <t>La actividad que conlleva el riesgo se ejecuta de 3 a 24 veces por año</t>
  </si>
  <si>
    <t>La actividad que conlleva el riesgo se ejecuta de 24 a 500 veces por año</t>
  </si>
  <si>
    <t xml:space="preserve">La actividad que conlleva el riesgo se ejecuta mínimo 500 veces al año y máximo 5000 veces por año </t>
  </si>
  <si>
    <t>Muy_Alta_(100%)</t>
  </si>
  <si>
    <t>La actividad que conlleva el riesgo se ejecuta como máximos 2 veces por año</t>
  </si>
  <si>
    <t>La actividad que conlleva el riesgo se ejecuta más de 5000 veces por año</t>
  </si>
  <si>
    <t>Documentado</t>
  </si>
  <si>
    <t>frecuencia</t>
  </si>
  <si>
    <t>Continua</t>
  </si>
  <si>
    <t>Aleatoria</t>
  </si>
  <si>
    <t>Evidencia</t>
  </si>
  <si>
    <t>Sin_registro</t>
  </si>
  <si>
    <t>Con_registro</t>
  </si>
  <si>
    <t>Sin_Documentar</t>
  </si>
  <si>
    <t>Menor_(40%)</t>
  </si>
  <si>
    <t>Catastrofico_(100%)</t>
  </si>
  <si>
    <t>Preventivo (25%)
Control realizado antes que se materialice la actividad originadora de riesgo.</t>
  </si>
  <si>
    <t>Detectivo (15%)
Detecta que algo puede ocurrir, y se establecen los efectúan los controles preventivos.</t>
  </si>
  <si>
    <t>Correctivo (10%)
Control ejecutado después de haberse materializado el riesgo.</t>
  </si>
  <si>
    <t>Manual 
El control es realizado de forma manual (15%)</t>
  </si>
  <si>
    <t>Automático.
Se tiene herramienta definida para ejercer el control (25%)</t>
  </si>
  <si>
    <t>valor_porcentual_probabilidad</t>
  </si>
  <si>
    <t>valor_porcentual_impacto</t>
  </si>
  <si>
    <t>Bimestral</t>
  </si>
  <si>
    <t>zona_riesgo_residual_probabilidad</t>
  </si>
  <si>
    <t>zona_riesgo_residual_impacto</t>
  </si>
  <si>
    <t>Zona_riesgo_residual_BAJO</t>
  </si>
  <si>
    <t>Zona_riesgo_residual_MODERADO</t>
  </si>
  <si>
    <t>Zona_riesgo_residual_ALTO</t>
  </si>
  <si>
    <t>Zona_riesgo_residual_EXTREMO</t>
  </si>
  <si>
    <t>Asumir_el_Riesgo</t>
  </si>
  <si>
    <t>Asumir_el_Riesgo_o_Reducir_el_Riesgo</t>
  </si>
  <si>
    <t>Reducir_el_riesgo_o_Evitar_el_riesgo_o_Transferir_el_riesgo</t>
  </si>
  <si>
    <t>VALORA_MANUAL_RESIDUAL</t>
  </si>
  <si>
    <t>2. REF_COD</t>
  </si>
  <si>
    <t>3. DEPENDENCIA 
PROPIETARIA DE NIVEL SECUNDARIO 
CON ROL DE LÍDER DE PROCESO INSTITUCIONAL</t>
  </si>
  <si>
    <t>4. PROCESO INSTITUCIONAL 
PROPIETARIO DE NIVEL TERCIARIO 
CON ROL   RESPONSABLE DEL ACTIVO</t>
  </si>
  <si>
    <t>5. ESTRUCTURA 1 DE CODIGO</t>
  </si>
  <si>
    <t>6. ESTRUCTURA 2 DE CODIGO</t>
  </si>
  <si>
    <t>7. CODIGO_DEL_ACTIVO</t>
  </si>
  <si>
    <t>1. ÍTEM ACTIVO</t>
  </si>
  <si>
    <t>1. CODIGO DEL ACTIVO</t>
  </si>
  <si>
    <t>2. CODIGO DEL RIESGO</t>
  </si>
  <si>
    <t>3. DEPENDENCIA PROPIETARIA DE NIVEL SECUNDARIO Y LÍDER DEL(LOS) PROCESO(S) INSTITUCIONAL(ES)</t>
  </si>
  <si>
    <t>1. CODIGO RIESGO</t>
  </si>
  <si>
    <t>2. CODIGO CONTROL</t>
  </si>
  <si>
    <t>SEGUIMIENTO DE CONTROLES DE SEGURIDAD DE LA INFORMACIÓN</t>
  </si>
  <si>
    <t>1. CODIGO DEL CONTROL</t>
  </si>
  <si>
    <t>2. DESCRIPCIÓN DEL CONTROL</t>
  </si>
  <si>
    <t xml:space="preserve">DIRECCIÓN ADMINISTRATIVA Y FINANCIERA </t>
  </si>
  <si>
    <t xml:space="preserve">Proceso Institucional </t>
  </si>
  <si>
    <t>Firma líder del proceso Institucional</t>
  </si>
  <si>
    <t>Nombre Dependencia líder de proceso</t>
  </si>
  <si>
    <t xml:space="preserve">En constancia de lo anterior se generan las siguientes firmas y compromisos de la gestión del SGSPI, así: </t>
  </si>
  <si>
    <t>ROL</t>
  </si>
  <si>
    <t>COMPROMISO Y ACEPTACIÓN</t>
  </si>
  <si>
    <t>Líder del proceso institucional:</t>
  </si>
  <si>
    <t>A) Aceptación de los activos de información identificados</t>
  </si>
  <si>
    <t>B) Aceptación de los riesgos de seguridad de información identificados</t>
  </si>
  <si>
    <t>Responsable del proceso institucional:</t>
  </si>
  <si>
    <t>A) Actualización de los activos de información</t>
  </si>
  <si>
    <t xml:space="preserve">B) Identificación y gestión de los riesgos de seguridad de Información y seguimiento de los controles </t>
  </si>
  <si>
    <t>SISTEMA DE GESTIÓN DE SEGURIDAD Y PRIVACIDAD DE LA INFORMACIÓN (SGSPI)</t>
  </si>
  <si>
    <t>Activos de información identificados o actualizados:</t>
  </si>
  <si>
    <t>Controles de seguridad identificados o actualizados:</t>
  </si>
  <si>
    <t>C) Aceptación de los controles a los riesgos de seguridad de información identificados</t>
  </si>
  <si>
    <t>Responsable del proceso de gestión de TI</t>
  </si>
  <si>
    <t>A) Monitoreo de actualización de información por parte de los procesos institucionales</t>
  </si>
  <si>
    <t xml:space="preserve">En el marco del cumplimiento de las Politicas del sistema, los abajo firmates certifican la actualización de : </t>
  </si>
  <si>
    <t>de la gestión de activos información y la gestión de riesgos de seguridad de la información del proceso que se</t>
  </si>
  <si>
    <t xml:space="preserve">relaciona a continuación: </t>
  </si>
  <si>
    <t>Riesgos de seguridad identificados o actualizados:</t>
  </si>
  <si>
    <t>Se firma en el Distrito de Bogotá, a:</t>
  </si>
  <si>
    <t>Dependencia</t>
  </si>
  <si>
    <t>Lider Dependencia</t>
  </si>
  <si>
    <t>Responsable del proceso</t>
  </si>
  <si>
    <t>Cargo Lider</t>
  </si>
  <si>
    <t>Directora General</t>
  </si>
  <si>
    <t>Director Administrativo y Financiero</t>
  </si>
  <si>
    <t>Yair Alexander Valderrama Parra</t>
  </si>
  <si>
    <t xml:space="preserve">Eleonora Betancur Gonzalez </t>
  </si>
  <si>
    <t>Diego Alejandro Zuluaga Salazar</t>
  </si>
  <si>
    <t>Santiago Quiñones Cardenas</t>
  </si>
  <si>
    <t>Daniel Rodriguez Rubiano</t>
  </si>
  <si>
    <t xml:space="preserve">Director Técnico </t>
  </si>
  <si>
    <t>Cargo Responsable del proceso</t>
  </si>
  <si>
    <t>Asesor del Despacho de la Dirección General</t>
  </si>
  <si>
    <t>Coordinador Grupo Interno de Trabajo</t>
  </si>
  <si>
    <t>ABC</t>
  </si>
  <si>
    <t>DSFKJL</t>
  </si>
  <si>
    <t>SADKFLJ</t>
  </si>
  <si>
    <t>ASKDFJOQWEIPJ</t>
  </si>
  <si>
    <t>ASDKFJSADJFSDAOIFJOAS</t>
  </si>
  <si>
    <t>KSDFJASDKJF</t>
  </si>
  <si>
    <t>AKSDFJL</t>
  </si>
  <si>
    <t>SAJDF</t>
  </si>
  <si>
    <t>José Héctor Martínez Mina</t>
  </si>
  <si>
    <t>3. PROCESO INSTITUCIONAL 
PROPIETARIO DE NIVEL TERCIARIO 
CON ROL   RESPONSABLE DEL ACTIVO</t>
  </si>
  <si>
    <t>Afectación en la Confidencialidad y Disponibilidad</t>
  </si>
  <si>
    <r>
      <rPr>
        <b/>
        <sz val="8"/>
        <color theme="1"/>
        <rFont val="Arial"/>
        <family val="2"/>
      </rPr>
      <t>Afectación económica:</t>
    </r>
    <r>
      <rPr>
        <sz val="8"/>
        <color theme="1"/>
        <rFont val="Arial"/>
        <family val="2"/>
      </rPr>
      <t xml:space="preserve"> Menor a 10 SMLMV
</t>
    </r>
    <r>
      <rPr>
        <b/>
        <sz val="8"/>
        <color theme="1"/>
        <rFont val="Arial"/>
        <family val="2"/>
      </rPr>
      <t>Afectación reputacional:</t>
    </r>
    <r>
      <rPr>
        <sz val="8"/>
        <color theme="1"/>
        <rFont val="Arial"/>
        <family val="2"/>
      </rPr>
      <t xml:space="preserve"> El riesgo afecta la imagen de la entidad frente al logro de los objetivos y puede transcender a nivel de junta directiva.</t>
    </r>
  </si>
  <si>
    <r>
      <rPr>
        <b/>
        <sz val="8"/>
        <color theme="1"/>
        <rFont val="Arial"/>
        <family val="2"/>
      </rPr>
      <t>Afectación económica:</t>
    </r>
    <r>
      <rPr>
        <sz val="8"/>
        <color theme="1"/>
        <rFont val="Arial"/>
        <family val="2"/>
      </rPr>
      <t xml:space="preserve"> No se monetiza directamente pero se expresa en reprocesos internos. 
</t>
    </r>
    <r>
      <rPr>
        <b/>
        <sz val="8"/>
        <color theme="1"/>
        <rFont val="Arial"/>
        <family val="2"/>
      </rPr>
      <t>Afectación reputacional:</t>
    </r>
    <r>
      <rPr>
        <sz val="8"/>
        <color theme="1"/>
        <rFont val="Arial"/>
        <family val="2"/>
      </rPr>
      <t xml:space="preserve"> El riesgo afecta la imagen interna de alguna dependencia de la Agencia.</t>
    </r>
  </si>
  <si>
    <r>
      <rPr>
        <b/>
        <sz val="8"/>
        <color theme="1"/>
        <rFont val="Arial"/>
        <family val="2"/>
      </rPr>
      <t>Afectación económica:</t>
    </r>
    <r>
      <rPr>
        <sz val="8"/>
        <color theme="1"/>
        <rFont val="Arial"/>
        <family val="2"/>
      </rPr>
      <t xml:space="preserve"> No se monetiza directamente pero se expresa en reprocesos internos. 
</t>
    </r>
    <r>
      <rPr>
        <b/>
        <sz val="8"/>
        <color theme="1"/>
        <rFont val="Arial"/>
        <family val="2"/>
      </rPr>
      <t>Afectación reputacional:</t>
    </r>
    <r>
      <rPr>
        <sz val="8"/>
        <color theme="1"/>
        <rFont val="Arial"/>
        <family val="2"/>
      </rPr>
      <t xml:space="preserve"> El riesgo afecta la imagen de la entidad internamente en dos o más dependencias de la Agencia.</t>
    </r>
  </si>
  <si>
    <r>
      <rPr>
        <b/>
        <sz val="8"/>
        <color theme="1"/>
        <rFont val="Arial"/>
        <family val="2"/>
      </rPr>
      <t>Afectación económica:</t>
    </r>
    <r>
      <rPr>
        <sz val="8"/>
        <color theme="1"/>
        <rFont val="Arial"/>
        <family val="2"/>
      </rPr>
      <t xml:space="preserve"> Entre 10 y 100 SMLMV
</t>
    </r>
    <r>
      <rPr>
        <b/>
        <sz val="8"/>
        <color theme="1"/>
        <rFont val="Arial"/>
        <family val="2"/>
      </rPr>
      <t>Afectación reputacional:</t>
    </r>
    <r>
      <rPr>
        <sz val="8"/>
        <color theme="1"/>
        <rFont val="Arial"/>
        <family val="2"/>
      </rPr>
      <t xml:space="preserve"> El riesgo afecta la imagen de la entidad con efecto publicitario sostenido a nivel de sectorial, nacional, departamental o municipal.</t>
    </r>
  </si>
  <si>
    <r>
      <rPr>
        <b/>
        <sz val="8"/>
        <color theme="1"/>
        <rFont val="Arial"/>
        <family val="2"/>
      </rPr>
      <t xml:space="preserve">Afectación economica: </t>
    </r>
    <r>
      <rPr>
        <sz val="8"/>
        <color theme="1"/>
        <rFont val="Arial"/>
        <family val="2"/>
      </rPr>
      <t xml:space="preserve">Mayor a 100 SMLMV
</t>
    </r>
    <r>
      <rPr>
        <b/>
        <sz val="8"/>
        <color theme="1"/>
        <rFont val="Arial"/>
        <family val="2"/>
      </rPr>
      <t>Afectación reputacional:</t>
    </r>
    <r>
      <rPr>
        <sz val="8"/>
        <color theme="1"/>
        <rFont val="Arial"/>
        <family val="2"/>
      </rPr>
      <t xml:space="preserve"> El riesgo afecta la imagen de la entidad a nivel nacional, con efecto publicitario sostenido que puede trascender a nivel internacional</t>
    </r>
  </si>
  <si>
    <t>Reducir_el_riesgo_o_Evitar_el_riesgo</t>
  </si>
  <si>
    <t>Reducir_el_Riesgo</t>
  </si>
  <si>
    <t>Aceptar_el_Riesgo</t>
  </si>
  <si>
    <t>estado_control</t>
  </si>
  <si>
    <t>Activo</t>
  </si>
  <si>
    <t>No activo</t>
  </si>
  <si>
    <t>CERTIFICADO DE LA GESTIÓN DE ACTIVOS DE INFORMACIÓN,</t>
  </si>
  <si>
    <t>25. DETALLE DEL LUGAR Y/O UBICACIÓN</t>
  </si>
  <si>
    <r>
      <t xml:space="preserve">27. NIVEL DE CONFIDENCIALIDAD
</t>
    </r>
    <r>
      <rPr>
        <sz val="10"/>
        <color theme="1"/>
        <rFont val="Arial"/>
        <family val="2"/>
      </rPr>
      <t xml:space="preserve">(Siendo 1 BAJO, 2= MEDIO, y 3 = ALTO)  </t>
    </r>
  </si>
  <si>
    <r>
      <t xml:space="preserve">28. NIVEL DE INTEGRIDAD
</t>
    </r>
    <r>
      <rPr>
        <sz val="9"/>
        <color theme="1"/>
        <rFont val="Arial"/>
        <family val="2"/>
      </rPr>
      <t xml:space="preserve">(Siendo 1 el mas BAJO, 2= MEDIO, y 3 = ALTO) </t>
    </r>
  </si>
  <si>
    <r>
      <t xml:space="preserve">29. NIVEL DE DISPONIBILIDAD
</t>
    </r>
    <r>
      <rPr>
        <sz val="9"/>
        <color theme="1"/>
        <rFont val="Arial"/>
        <family val="2"/>
      </rPr>
      <t xml:space="preserve">(Siendo 1 BAJO, 2= MEDIO, y 3 = ALTO) </t>
    </r>
  </si>
  <si>
    <t>30. NIVEL DE IMPORTANCIA DEL ACTIVO</t>
  </si>
  <si>
    <r>
      <t xml:space="preserve">31. NIVEL DE CRITICIDAD
</t>
    </r>
    <r>
      <rPr>
        <sz val="9"/>
        <color theme="1"/>
        <rFont val="Arial"/>
        <family val="2"/>
      </rPr>
      <t>3 y 4 BAJO
5 y 7 MEDIO
8 y 9 ALTO</t>
    </r>
  </si>
  <si>
    <t>7. NIVEL DE CRITICIDAD DEL ACTIVO DE INFORMACIÓN</t>
  </si>
  <si>
    <t>8. ÍTEM RIESGO</t>
  </si>
  <si>
    <t>9. CODIGO_DEL_RIESGO</t>
  </si>
  <si>
    <t>18. NIVEL DE RIESGOS
(IMPACTO Y PROBABILIDAD)</t>
  </si>
  <si>
    <t>4. ACTIVO DE INFORMACIÓN</t>
  </si>
  <si>
    <t>5. NIVEL DE CRITICIDAD DEL ACTIVO DE INFORMACIÓN</t>
  </si>
  <si>
    <t>6. DESCRIPCIÓN DEL RIESGO</t>
  </si>
  <si>
    <t>7. VALORACIÓN DE LA PROBABILIDAD</t>
  </si>
  <si>
    <t>8. VALORACIÓN DEL IMPACTO.
(siendo 20% el más bajo y 100% el más alto)</t>
  </si>
  <si>
    <t>9. MAPA DE CALOR PARA LA EVALUACION DEL RIESGO.</t>
  </si>
  <si>
    <t>10. SUGERENCIA PARA EL TRATAMIENTO DEL RIESGO</t>
  </si>
  <si>
    <t>11. DEFINA EL TRATAMIENTO DEL RIESGO.</t>
  </si>
  <si>
    <t>12. ÍTEMS CONTROLES</t>
  </si>
  <si>
    <t>13. CODIGO_DEL_CONTROL</t>
  </si>
  <si>
    <t>14. DESCRIPCIÓN DEL CONTROL</t>
  </si>
  <si>
    <t>15. FECHA IMPLEMENTACIÓN</t>
  </si>
  <si>
    <t>16. ESTADO DEL CONTROL</t>
  </si>
  <si>
    <t>17. TIPO DE CONTROL 
VALORACIÓN (1)</t>
  </si>
  <si>
    <t>18. FORMA DEL CONTROL 
VALORACIÓN (2)</t>
  </si>
  <si>
    <t>19. ESTADO DE DOCUMENTACIÓN DEL CONTROL</t>
  </si>
  <si>
    <t>20. FRECUENCIA DEL CONTROL</t>
  </si>
  <si>
    <t>21. ESTADO DE EVIDENCIAS DE APLICACIÓN DEL CONTROL</t>
  </si>
  <si>
    <t xml:space="preserve">22. TIPO_CONTROL E IMPLEMENTACIÓN </t>
  </si>
  <si>
    <t>23. TIPO DE INTERVENCIÓN 
DEL CONTROL EN EL MAPA DE CALOR 
PR= PROBABILIDAD RESIDUAL (CONTROL PREVENTIVO Y/O DETECTIVO) 
IR= IMPACTO RESIDUAL 
(CONTROL CORRECTIVO)</t>
  </si>
  <si>
    <t>24. VALORACIÓN DEL CONTROL (%)</t>
  </si>
  <si>
    <t>25. VALORACIÓN PORCENTUAL DE LA PROBABILIDAD DEL RIESGO INHERENTE</t>
  </si>
  <si>
    <t>26. VALORACIÓN PORCENTUAL DEL IMPACTO DEL RIESGO INHERENTE</t>
  </si>
  <si>
    <t>27. VALORACIÓN RESULTANTE  PROBABILIDAD RESIDUAL (%) ANTERIOR
aplica para siguientes controles al primero</t>
  </si>
  <si>
    <t>28. VALORACIÓN MANUAL DE IMPACTO RESIDUAL (%) ANTERIOR
aplica para siguientes controles al primero</t>
  </si>
  <si>
    <t xml:space="preserve">29. CALCULO (1)  PRELIMINAR DE PROBABILIDAD </t>
  </si>
  <si>
    <t xml:space="preserve">30. CALCULO (2)  PRELIMINAR DE IMPACTO </t>
  </si>
  <si>
    <t>31. VALORACION FINAL DE LA PROBABILIDAD RESIDUAL</t>
  </si>
  <si>
    <t>32. VALORACION FINAL DE LA IMPACTO RESIDUAL</t>
  </si>
  <si>
    <t>35. FRECUENCIA DE APLICACIÓN DEL CONTROL</t>
  </si>
  <si>
    <t>36. OPERADOR DELPROCESO RESPONSABLE DEL SEGUIMIENTO Y MENTENIMIENTO DEL CONTROL 
(Nombres y apellidos)</t>
  </si>
  <si>
    <t>37. FECHA ULTIMO SEGUIMIENTO</t>
  </si>
  <si>
    <t>3. ESTADO DEL CONTROL</t>
  </si>
  <si>
    <t>4. FRECUENCIA DE SEGUIMIENTO DEL CONTROL</t>
  </si>
  <si>
    <t>5. ACTIVO DE INFORMACIÓN</t>
  </si>
  <si>
    <t>6. FECHA DE SEGUIMIENTO AL CONTROL</t>
  </si>
  <si>
    <t xml:space="preserve">7. REGISTRO DE EVIDENCIA DE APLICACIÓN DEL CONTROL </t>
  </si>
  <si>
    <t>8. OPERADOR DEL PROCESO QUE EJECUTÓ EL SEGUIMIENTO Y MANTENIMIENTO DEL CONTROL 
(Nombres y apellidos)</t>
  </si>
  <si>
    <t>8. ítem riesgo</t>
  </si>
  <si>
    <t xml:space="preserve">12. ítems controles </t>
  </si>
  <si>
    <t xml:space="preserve">18. forma del control 
valoración (2)
</t>
  </si>
  <si>
    <t>1. Código del control</t>
  </si>
  <si>
    <t>1. Item activo</t>
  </si>
  <si>
    <t xml:space="preserve">Corresponde al propietario definido con el nivel de secundario del activo de información del proceso institucional. </t>
  </si>
  <si>
    <t xml:space="preserve">Corresponde al proceso institucional responsable del activo de información. </t>
  </si>
  <si>
    <t>Nomenclatura generada de forma automatica que permite identificar el proceso insitucional al que pertenece el activo de información.</t>
  </si>
  <si>
    <t>Nomenclatura generada de forma automatica que permite identificar la dependencia insitucional al que pertenece el activo de información.</t>
  </si>
  <si>
    <t>3. Dependencia propietaria de nivel secundario con rol de líder de proceso institucional</t>
  </si>
  <si>
    <t>8. Clasificación por tipo</t>
  </si>
  <si>
    <t>9. Activo de información</t>
  </si>
  <si>
    <t>10. Formato de presentación</t>
  </si>
  <si>
    <t xml:space="preserve">Identifica los tipos de activos de información que gestiona, procesa y almacena la Agencia Presidencial de Cooperación Internacional. </t>
  </si>
  <si>
    <t>11. Aplica TRD</t>
  </si>
  <si>
    <t xml:space="preserve">Se debe definir la presentación en la que se encuentra el activo de información, para ello se tienen las diferentes opciones de presentacion: i) Bases de datos, ii) Formatos de audio iii) Formato de texto (word, txt, editor), iv) Formato Imagen, v) Formato PDF, vi) Formato Video, vii) Hoja de cálculo,  viii) Papel fisico ix) N/A. </t>
  </si>
  <si>
    <t>12. Código dependencia en TRD</t>
  </si>
  <si>
    <t>13. Código de la serie documental</t>
  </si>
  <si>
    <t>17. Continente</t>
  </si>
  <si>
    <t>16. Nombre o subserie documental</t>
  </si>
  <si>
    <t>15. Código de la subserie documental</t>
  </si>
  <si>
    <t>14. Nombre de la serie documental /  nombre de la información</t>
  </si>
  <si>
    <t>20. Municipio</t>
  </si>
  <si>
    <t>21. Idioma</t>
  </si>
  <si>
    <t>22. Información y/o documentos asociados</t>
  </si>
  <si>
    <t xml:space="preserve">23. Medio de conservación y/o soporte </t>
  </si>
  <si>
    <t>24. Lugar de almacenamiento</t>
  </si>
  <si>
    <t>25. Detalle del lugar y/o ubicación</t>
  </si>
  <si>
    <t xml:space="preserve">Identificar si el activo de información pertenece a las Tablas de Retención Documental. </t>
  </si>
  <si>
    <t>19. Departamento / Distrito</t>
  </si>
  <si>
    <t>Indicar el lugar  donde se puede consultar la informaicón, especificar la ruta de acceso. 
Si es información se encuentra publicada indique la URL por ejemplo: https://www.apccolombia.gov.co/Quienes-somos</t>
  </si>
  <si>
    <t xml:space="preserve">Define el código de Tablas de Retención Documental TRD que tiene asigando el proceso institucional. </t>
  </si>
  <si>
    <t xml:space="preserve">La ubicación del activo de información deberá ser identificada dentro del continente que se encuentra. </t>
  </si>
  <si>
    <t xml:space="preserve">Ubicación/País donde se encuentra ubicado el activo de información. </t>
  </si>
  <si>
    <t xml:space="preserve">Ubicación/Departamento donde se encuentra ubicado el activo de información. </t>
  </si>
  <si>
    <t xml:space="preserve">Ubicación/Municipio donde se encuentra ubicado el activo de Información. </t>
  </si>
  <si>
    <r>
      <t>Se identificará el nivel de</t>
    </r>
    <r>
      <rPr>
        <b/>
        <sz val="12"/>
        <color theme="1"/>
        <rFont val="Arial"/>
        <family val="2"/>
      </rPr>
      <t xml:space="preserve"> Integridad</t>
    </r>
    <r>
      <rPr>
        <sz val="12"/>
        <color theme="1"/>
        <rFont val="Arial"/>
        <family val="2"/>
      </rPr>
      <t xml:space="preserve"> del activo de información donde 1 es igual BAJO, 2 es igual MEDIO, y 3 es igual ALTO).</t>
    </r>
  </si>
  <si>
    <r>
      <t>Se identificará el nivel de</t>
    </r>
    <r>
      <rPr>
        <b/>
        <sz val="12"/>
        <color theme="1"/>
        <rFont val="Arial"/>
        <family val="2"/>
      </rPr>
      <t xml:space="preserve"> Confidencialidad</t>
    </r>
    <r>
      <rPr>
        <sz val="12"/>
        <color theme="1"/>
        <rFont val="Arial"/>
        <family val="2"/>
      </rPr>
      <t xml:space="preserve"> del activo de información donde 1 es igual BAJO, 2 es igual MEDIO, y 3 es igual ALTO).</t>
    </r>
  </si>
  <si>
    <r>
      <t>Se identificará el nivel de</t>
    </r>
    <r>
      <rPr>
        <b/>
        <sz val="12"/>
        <color theme="1"/>
        <rFont val="Arial"/>
        <family val="2"/>
      </rPr>
      <t xml:space="preserve"> Disponibilidad</t>
    </r>
    <r>
      <rPr>
        <sz val="12"/>
        <color theme="1"/>
        <rFont val="Arial"/>
        <family val="2"/>
      </rPr>
      <t xml:space="preserve"> del activo de información donde 1 es igual BAJO, 2 es igual MEDIO, y 3 es igual ALTO).</t>
    </r>
  </si>
  <si>
    <t xml:space="preserve">29. Nivel de Disponibilidad
</t>
  </si>
  <si>
    <t xml:space="preserve">28. Nivel de Integridad 
</t>
  </si>
  <si>
    <t xml:space="preserve">Corresponderá a la sumatoria del nivel de i) Confidencialidad, ii) Integridad y iii) Disponibilidad, según el resultado de los tres pilares, identificará que tan importante es el activo de información. </t>
  </si>
  <si>
    <t xml:space="preserve">Se debe conocer la fecha inicial donde se produce la identifiación y gestión del activo de Información. </t>
  </si>
  <si>
    <t>5. Estructura 1 de código</t>
  </si>
  <si>
    <t>6. Estructura 2 de código</t>
  </si>
  <si>
    <t>La concatenación de la estructura del primer y segundo código mencionado en los item anterior, genera el codigo activo de Información.</t>
  </si>
  <si>
    <t xml:space="preserve">Código generado a partir de la identificacion del proceso al que pertenece el activo de información. </t>
  </si>
  <si>
    <t xml:space="preserve">Se identifica el código unico del activo de información. </t>
  </si>
  <si>
    <t>1. Código del activo</t>
  </si>
  <si>
    <t>2. Codigo del riesgo</t>
  </si>
  <si>
    <t>3. Dependencia propietaria de nivel secundario y líder del(los) proceso(s) institucional(es)</t>
  </si>
  <si>
    <t>4. Proceso institucional propietario de nivel terciario y responsable del activo</t>
  </si>
  <si>
    <t>5. Descripción del activo de información</t>
  </si>
  <si>
    <t>7. Nivel de criticidad del activo de información</t>
  </si>
  <si>
    <t xml:space="preserve">Generado de la gestión de activos de información, que identifica el nivel de importancia de acuerdo con los criterios de Confidencialidad, integridad y Disponibilidad. </t>
  </si>
  <si>
    <t xml:space="preserve">Se genera del resultado del nivel de importancia, clasificado bajo unos rangos que identifica el nivel de criticidad del activo de Información. </t>
  </si>
  <si>
    <t xml:space="preserve">Consecutivo generado automaticamente para el registro de los Riesgos de Seguridad de la Información. </t>
  </si>
  <si>
    <t xml:space="preserve">Se identifica el Código del riesgo de Seguridad de la Información, generado por proceso. </t>
  </si>
  <si>
    <t>12. Clasificación de afectación sobre el activo de información</t>
  </si>
  <si>
    <t xml:space="preserve">11. Vulnerabilidades del activo
</t>
  </si>
  <si>
    <t>14. Valoración de la probabilidad
(siendo 20% el mas bajo y 100% el más alto)</t>
  </si>
  <si>
    <t>15. Frecuencia de la actividad de la probabilidad</t>
  </si>
  <si>
    <t xml:space="preserve">Identifica el impacto  de materialización del riesgo de Seguridad de la Información donde La calificación menor corresponde al (20%) y el nivel de probabilidad mas alto. (100%) el más alto. </t>
  </si>
  <si>
    <t xml:space="preserve">Identifica la Probabilidad de materialización del riesgo de Seguridad de la Información donde La calificación menor corresponde al (20%) y el nivel de probabilidad mas alto. (100%) el más alto. </t>
  </si>
  <si>
    <t xml:space="preserve">17. Detalle de afectación del impacto 
(ecnomico y reputacional) "
</t>
  </si>
  <si>
    <t xml:space="preserve">Detalla la afectacíon a nivel i) Economico y Reputacional. </t>
  </si>
  <si>
    <t xml:space="preserve">18. Nivel de riesgos
(impacto y probabilidad)"
</t>
  </si>
  <si>
    <t>19. Nivel de severidad o magnitud del riesgo.</t>
  </si>
  <si>
    <t>20. Sugerencia para el tratamiento del riesgo</t>
  </si>
  <si>
    <t xml:space="preserve">Se genera como propuesta para tratar el riesgo de seguridad de la Informacion por parte del proceso institucional. </t>
  </si>
  <si>
    <t xml:space="preserve">Se deberá definir el tratamiento del riesgo que el proceso considere pertinente. </t>
  </si>
  <si>
    <t>Identifica el codigo del control sobre el activo de Información.</t>
  </si>
  <si>
    <t xml:space="preserve">Describe el control del activo de Información. </t>
  </si>
  <si>
    <t xml:space="preserve">Presenta el estado del control, Si el control es activo o No Activo. </t>
  </si>
  <si>
    <t>Establece la frecuencia del establecimiento del control, este puede ser: i) Mensual, ii) Bimestral, iii) Trimestral, iv) Semestral y v) Anual.</t>
  </si>
  <si>
    <t xml:space="preserve">Elemento que es considerado de valor para la organización. </t>
  </si>
  <si>
    <t>Define la fecha del establecimiento y aplicación del control.</t>
  </si>
  <si>
    <t xml:space="preserve">Soporta la evidencia del control sobre el activo de Información. </t>
  </si>
  <si>
    <t xml:space="preserve">Responsable del proceso que ejecuto el seguimiento y mantenimiento del control. </t>
  </si>
  <si>
    <t xml:space="preserve">Código generado con la identificación del proceso institucional. Este se generará automaticamente con los procesos descritos en la gestion de riesgos y activos de Seguridad y privacidad de la Información. </t>
  </si>
  <si>
    <t xml:space="preserve">Código generado al control del activo de información. </t>
  </si>
  <si>
    <t xml:space="preserve">1. código riesgo </t>
  </si>
  <si>
    <t>2. código control</t>
  </si>
  <si>
    <t>4. Activo de información</t>
  </si>
  <si>
    <t xml:space="preserve">Describe el activo de información que corresponde al proceso institucional. </t>
  </si>
  <si>
    <t xml:space="preserve">5. Nivel de criticidad del activo de información </t>
  </si>
  <si>
    <t xml:space="preserve">La identificación del nivel de importancia del activo de información, define el rango para conocer la criticidad del activo bajo los siguientes criterios: 3 y 4 bajo, 5 y 7 medio, 8 y 9 alto. </t>
  </si>
  <si>
    <t xml:space="preserve">Permite indetificar el nivel de Criticidad (Critico) del activo de Información. </t>
  </si>
  <si>
    <t xml:space="preserve">6. Descripción del riesgo </t>
  </si>
  <si>
    <t xml:space="preserve">Describe el riesgo de Seguridad de la Información. </t>
  </si>
  <si>
    <t>7. Valoración de la probabilidad "</t>
  </si>
  <si>
    <t>10. Sugerencia para el tratamiento del riesgo</t>
  </si>
  <si>
    <t>Identifica la magnitud del riesgo, como resultado de la valoración del mapa de calor.</t>
  </si>
  <si>
    <t xml:space="preserve">Identifica la magnitud del riesgo, como resultado de la valoración del mapa de calor. </t>
  </si>
  <si>
    <t>11. Defina el tratamiento del riesgo.</t>
  </si>
  <si>
    <t xml:space="preserve">Se deberá definir el tratamiento del riesgo que el proceso considere pertinente (Aceptar el riesgo, Evitar el riesgo, Reducir el riesgo). </t>
  </si>
  <si>
    <t xml:space="preserve">Consecutivo de item sobre los controles. </t>
  </si>
  <si>
    <t xml:space="preserve">13. Codigo_del_control </t>
  </si>
  <si>
    <t>14. Descripción del control</t>
  </si>
  <si>
    <t xml:space="preserve">Describe el control asociado al activo de Información. </t>
  </si>
  <si>
    <t>15. Fecha implementación</t>
  </si>
  <si>
    <t xml:space="preserve">16. Estado del control </t>
  </si>
  <si>
    <t xml:space="preserve">Define la fecha de la implementación del control del activo de la Información. </t>
  </si>
  <si>
    <t xml:space="preserve">Identifica el estado del control sobre el activo de Información. (Activo o No activo). </t>
  </si>
  <si>
    <t>17. Tipo de control 
valoración (1)</t>
  </si>
  <si>
    <t xml:space="preserve">Corresponde al tipo de control que se ejecuta sobre el activo de Información. Los cuales son Preventivo, Detectivo y Correctivo. </t>
  </si>
  <si>
    <t xml:space="preserve">Corresponde a la forma de control que se ejecuta sobre el activo de Información (Manual y/o Automatico). </t>
  </si>
  <si>
    <t>19. Estado de documentación del control</t>
  </si>
  <si>
    <t xml:space="preserve">Especifica el estado de la documentación del estado del control. </t>
  </si>
  <si>
    <t>20. Frecuencia del control</t>
  </si>
  <si>
    <t xml:space="preserve">Especifica el estado de la documentación del estado del control. Si este se encuentra documentado o no documentado. </t>
  </si>
  <si>
    <t>21. Estado de evidencias de aplicación del control</t>
  </si>
  <si>
    <t xml:space="preserve">Define la frecuencia del control sobre el activo de información, es decir si la frecuencia es continua o aleatoria. </t>
  </si>
  <si>
    <t xml:space="preserve">Corresponde a las evidencias que se tienen sobre el control, si existen registros o no sobre el control del activo  de información. </t>
  </si>
  <si>
    <t xml:space="preserve">22. Tipo_control e implementación </t>
  </si>
  <si>
    <t xml:space="preserve">Consolida el tipo y forma de control del activo de información. </t>
  </si>
  <si>
    <t xml:space="preserve">23. Tipo de intervención 
del control en el mapa de calor 
pr= probabilidad residual (control preventivo y/o detectivo) 
ir= impacto residual 
(control correctivo)" 
</t>
  </si>
  <si>
    <t>Valor que se obtiene para identificar el riesgo residual, obteniendo como resultado PR= PROBABILIDAD RESIDUAL (CONTROL PREVENTIVO Y/O DETECTIVO) 
IR= IMPACTO RESIDUAL (CONTROL CORRECTIVO).</t>
  </si>
  <si>
    <t>24. Valoración del control (%)</t>
  </si>
  <si>
    <t xml:space="preserve">25. Valoración porcentual de la probabilidad del riesgo inherente </t>
  </si>
  <si>
    <t>26. Valoración porcentual del impacto del riesgo inherente</t>
  </si>
  <si>
    <t>27. Valoración resultante  probabilidad residual (%) anterior
aplica para siguientes controles al primero</t>
  </si>
  <si>
    <t>28. Valoración manual de impacto residual (%) anterior
aplica para siguientes controles al primero"</t>
  </si>
  <si>
    <t xml:space="preserve">29. Calculo (1)  preliminar de probabilidad </t>
  </si>
  <si>
    <t xml:space="preserve">30. Calculo (2)  preliminar de impacto  </t>
  </si>
  <si>
    <t xml:space="preserve">31. Valoracion final de la probabilidad residual </t>
  </si>
  <si>
    <t>32. Valoracion final de la impacto residual</t>
  </si>
  <si>
    <t>33. Asociación control de la norma iso iec 27001:2013</t>
  </si>
  <si>
    <t xml:space="preserve">Sumatoria del porcentaje establecido en la definicion del tipo y valoración de control. </t>
  </si>
  <si>
    <t>Corresponde al porcentaje que se define con la valoración de la probabilidad del riesgo.</t>
  </si>
  <si>
    <t>Corresponde al porcentaje que se define con la valoración del impacto del riesgo.</t>
  </si>
  <si>
    <t>Para el primer control parte con la numeración (0), y para próximos controles deberá asignarse de forma manual el resultado obtenido de la valoración final de la probabilidad residual.</t>
  </si>
  <si>
    <t>Para el primer control parte con la numeración (0), y para próximos controles deberá asignarse de forma manual el resultado obtenido de la valoración final de la impacto residual.</t>
  </si>
  <si>
    <t>37. Fecha ultimo seguimiento</t>
  </si>
  <si>
    <t xml:space="preserve">Se identifica la fecha del ultimo seguiemiento realizado sobre el activo de información. </t>
  </si>
  <si>
    <t xml:space="preserve">36. Operador del proceso responsable del seguimiento y mentenimiento del control (nombres y apellidos)
</t>
  </si>
  <si>
    <t>Define el responsable (Servidor público y/o Contratista) del seguimiento y mantenimiento del control.</t>
  </si>
  <si>
    <t>35. Frecuencia de aplicación del control</t>
  </si>
  <si>
    <t xml:space="preserve">Establece la frecuencia de aplicación del control (Mensual, Bimestral, trimestral, Semestral y Anual). </t>
  </si>
  <si>
    <t>34. Objetivo de control de la norma iso iec 27001:2013</t>
  </si>
  <si>
    <t>Se asocia el control al objetivo de control de la norma ISO/IEC 27001:2013</t>
  </si>
  <si>
    <t>Se asociará el control con la norma ISO/IEC 27001:2013</t>
  </si>
  <si>
    <t>Permite calcular el nivel de probabilidad preliminar que relaciona el valor obtenido de operación entre la VALORACIÓN PORCENTUAL DE LA PROBABILIDAD DEL RIESGO INHERENTE y el CALCULO (1)  PRELIMINAR DE PROBABILIDAD. Las definiciones del TIPO DE INTERVENCIÓN DEL CONTROL EN EL MAPA DE CALOR, determinan la valoraciones para determinar los controles que atacan al impacto y la probabilidad.</t>
  </si>
  <si>
    <t>Formula operacional que permite calcular el nivel de impacto preliminar que relaciona el valor obtenido entre la VALORACIÓN PORCENTUAL DEL IMPACTO DEL RIESGO INHERENTE y la  VALORACIÓN DEL CONTROL (%).</t>
  </si>
  <si>
    <t xml:space="preserve">Permite obtener la valoracion final de la probabilidad residual del control sobre el activo de Información. </t>
  </si>
  <si>
    <t xml:space="preserve">Permite obtener la valoracion final del impacto residual del control sobre el activo de Información. </t>
  </si>
  <si>
    <t>Roles y responsabilidadades en la seguridad de la Información 5.2.</t>
  </si>
  <si>
    <t>Políticas para la seguridad de la información 5.1.</t>
  </si>
  <si>
    <t>Segregación de deberes 5.3</t>
  </si>
  <si>
    <t>Responsabilidades de la Dirección 5.4.</t>
  </si>
  <si>
    <t>Contacto con las autoridades 5.5</t>
  </si>
  <si>
    <t>Contacto con grupos de interés especial 5.6.</t>
  </si>
  <si>
    <t>Inteligencia de amenazas 5.7.</t>
  </si>
  <si>
    <t>Seguridad de la Información de la gestión de proyectos. 5.8.</t>
  </si>
  <si>
    <t>Inventario de información y otros activos asociados 5.9</t>
  </si>
  <si>
    <t>Uso aceptable de la información y otros activos asociados. 5.10.</t>
  </si>
  <si>
    <t xml:space="preserve">Devolución de activos. 5.11. </t>
  </si>
  <si>
    <t>Clasificación de la información. 5.12.</t>
  </si>
  <si>
    <t>Etiquetado de la información 5.13.</t>
  </si>
  <si>
    <t>Transferencia de información. 5.14.</t>
  </si>
  <si>
    <t>Control de acceso. 5.15.</t>
  </si>
  <si>
    <t>Gestión de identidades. 5.16.</t>
  </si>
  <si>
    <t xml:space="preserve">Información de autenticación. 5.17. </t>
  </si>
  <si>
    <t xml:space="preserve">Derechos de acceso. 5.18. </t>
  </si>
  <si>
    <t>Seguridad de la información en las relaciones con proveedores. 5.19.</t>
  </si>
  <si>
    <t>Abordar la seguridad de la información dentro de los acuerdos con proveedores. 5.20.</t>
  </si>
  <si>
    <t>Gestión de seguridad de la información en la cadena de suministro de la tecnología de la información y las telecomunicaciones (TIC). 5.21.</t>
  </si>
  <si>
    <t>Seguimiento, revisión y gestión del cambio de los servicios de los proveedores. 5.22.</t>
  </si>
  <si>
    <t>Seguridad de la información para el uso de servicios en la nube. 5.23.</t>
  </si>
  <si>
    <t>Planificación y preparación de la gestión de incidentes de seguridad de la información. 5.24.</t>
  </si>
  <si>
    <t>Evaluación y decisión sobre eventos de seguridad de la información. 5.25.</t>
  </si>
  <si>
    <t xml:space="preserve">Respuesta a incidentes de seguridad de la información. 5.26. </t>
  </si>
  <si>
    <t>Aprender de los incidentes de seguridad de la información. 5.27.</t>
  </si>
  <si>
    <t>Recopilación de evidencias. 5.28.</t>
  </si>
  <si>
    <t>Seguridad de la información durante una interrupción. 5.29.</t>
  </si>
  <si>
    <t>Preparación de las TIC para la continuidad de negocio. 5.30.</t>
  </si>
  <si>
    <t>Requisitos legales, legales, reglamentarios y contractuales. 5.31.</t>
  </si>
  <si>
    <t>Derechos de propiedad intelectual 5.32.</t>
  </si>
  <si>
    <t>Protección de registros. 5.33.</t>
  </si>
  <si>
    <t>Privacidad y protección de la información de identificación personal (PII, por sus siglas en inglés). 5.34.</t>
  </si>
  <si>
    <t>Revisión independiente de la seguridad de la información 5.35</t>
  </si>
  <si>
    <t>Cumplimiento de políticas, reglas y estándares de seguridad de la información. 5.36.</t>
  </si>
  <si>
    <t>Procedimientos operativos documentados. 5.37.</t>
  </si>
  <si>
    <t>CONTROLES_ORGANIZACIONALES_5</t>
  </si>
  <si>
    <t>CONTROLES_DE_PERSONAS_6</t>
  </si>
  <si>
    <t>Selección. 6.1.</t>
  </si>
  <si>
    <t>Términos y condiciones de empleo. 6.2.</t>
  </si>
  <si>
    <t>Conciencia de seguridad de la Información, educación y formación. 6.3</t>
  </si>
  <si>
    <t>Proceso disciplinario. 6.4</t>
  </si>
  <si>
    <t>Responsabilidades después de la terminación o cambio de empleo. 6.5.</t>
  </si>
  <si>
    <t>Acuerdos de confidencialidad o no 
divulgación. 6.6</t>
  </si>
  <si>
    <t>Trabajo remoto. 6.7.</t>
  </si>
  <si>
    <t>Informes de eventos de seguridad de la información. 6.8.</t>
  </si>
  <si>
    <t>CONTROLES_FISICOS_7</t>
  </si>
  <si>
    <t>Disposición o reutilización segura de los equipos. 7.14.</t>
  </si>
  <si>
    <t>Mantenimiento de equipos. 7.13.</t>
  </si>
  <si>
    <t>Seguridad del cableado 7.12.</t>
  </si>
  <si>
    <t>Servicios públicos de apoyo. 7.11</t>
  </si>
  <si>
    <t>Medios de almacenamiento. 7.10.</t>
  </si>
  <si>
    <t>Seguridad de los activos fuera de las instalaciones. 7.9.</t>
  </si>
  <si>
    <t>Emplazamiento y protección de equipos. 7.8.</t>
  </si>
  <si>
    <t>Escritorio y pantalla limpios. 7.7.</t>
  </si>
  <si>
    <t>Trabajar en áreas seguras. 7.6.</t>
  </si>
  <si>
    <t>Protección contra amenazas fisicas y ambientales. 7.5.</t>
  </si>
  <si>
    <t>Monitoreo de la seguridad física. 7.4.</t>
  </si>
  <si>
    <t>Asegurar oficinas, habitaciones e instalaciones. 7.3.</t>
  </si>
  <si>
    <t>Entrada física. 7.2.</t>
  </si>
  <si>
    <t>Perímetros de seguridad física. 7.1.</t>
  </si>
  <si>
    <t>CONTROLES_TECNOLOGICOS_8</t>
  </si>
  <si>
    <t>Dispositivos de punto final de usuario. 8.1</t>
  </si>
  <si>
    <t>Derechos de acceso privilegiado. 8.2.</t>
  </si>
  <si>
    <t>Restricción de acceso a la información. 8.3</t>
  </si>
  <si>
    <t>Acceso al código fuente. 8.4.</t>
  </si>
  <si>
    <t>Autenticación segura. 8.5.</t>
  </si>
  <si>
    <t>Gestión de la capacidad. 8.6.</t>
  </si>
  <si>
    <t>Protección contra malware. 8.7</t>
  </si>
  <si>
    <t>Gestión de vulnerabilidades técnicas. 8.8.</t>
  </si>
  <si>
    <t>Gestión de la configuración. 8.9</t>
  </si>
  <si>
    <t xml:space="preserve">Eliminación de información. 8.10. </t>
  </si>
  <si>
    <t>Protección de los sistemas de información durante las pruebas de auditoría. 8.34</t>
  </si>
  <si>
    <t>Información de las pruebas. 8.33.</t>
  </si>
  <si>
    <t>Gestión del cambio. 8.32.</t>
  </si>
  <si>
    <t xml:space="preserve">Separación de entornos de desarrollo, evidencia y producción. 8.31. </t>
  </si>
  <si>
    <t>Desarrollo extemalizado. 8.30</t>
  </si>
  <si>
    <t>Pruebas de seguridad en el desarrollo y aceptación. 8.29.</t>
  </si>
  <si>
    <t>Codificación segura. 8.28.</t>
  </si>
  <si>
    <t>Arquitectura de sistemas seguros y principios de Ingeniería. 8.27.</t>
  </si>
  <si>
    <t>Requisitos de seguridad de las aplicaciones. 8.26</t>
  </si>
  <si>
    <t>Ciclo de vida de desarrollo seguro. 8.25.</t>
  </si>
  <si>
    <t>Uso de la crlptografla. 8.24.</t>
  </si>
  <si>
    <t>Filtrado web. 8.23.</t>
  </si>
  <si>
    <t>Segregación de redes. 8.22.</t>
  </si>
  <si>
    <t>Seguridad de los servicios de red. 8.21</t>
  </si>
  <si>
    <t>Seguridad de redes. 8.20.</t>
  </si>
  <si>
    <t>Instalación de software en sistemas operativos. 8.19.</t>
  </si>
  <si>
    <t xml:space="preserve">Uso de programas de utilidad privilegiados. 8.18. </t>
  </si>
  <si>
    <t>Sincronización de reloj. 8.17.</t>
  </si>
  <si>
    <t>Actividades de seguimiento. 8.16.</t>
  </si>
  <si>
    <t>Registro. 8.15.</t>
  </si>
  <si>
    <t xml:space="preserve">Redundancia de las instalaciones de procesamiento de información. 8.14. </t>
  </si>
  <si>
    <t>Copia de seguridad de la información. 8.13.</t>
  </si>
  <si>
    <t>Prevención de fugas de datos. 8.12.</t>
  </si>
  <si>
    <t>Enmascaramiento de datos. 8.11.</t>
  </si>
  <si>
    <t>34. OBJETIVO DE CONTROL DE LA NORMA ISO IEC 27001:2022</t>
  </si>
  <si>
    <t>33. ASOCIACIÓN CONTROL DE LA NORMA ISO IEC 27001:2022</t>
  </si>
  <si>
    <t xml:space="preserve"> GESTIÓN DE RIESGOS DE SEGURIDAD DE INFORMACIÓN Y DECLARACIÓN DE RESPONSABILIDAD</t>
  </si>
  <si>
    <t>Nombres y apellidos</t>
  </si>
  <si>
    <t>ley1581_2012</t>
  </si>
  <si>
    <t>Datos sensibles</t>
  </si>
  <si>
    <t>Código: A-FO-272 | Versión: 01 | Fecha: 15 de Diciembre de 2023</t>
  </si>
  <si>
    <t>INVENTARIO DE ACTIVOS DE INFORMACIÓN Y GESTIÓN DE RIESGOS DE SEGURIDAD DE LA INFORMACIÓN</t>
  </si>
  <si>
    <t>Firma responsable del proceso de Gestión de TI.</t>
  </si>
  <si>
    <t>ÁMBITO GEOGRÁFICO</t>
  </si>
  <si>
    <t>INSTRUCTIVO INVENTARIO ACTIVO INFORMACIÓN</t>
  </si>
  <si>
    <r>
      <t xml:space="preserve">Teniendo en cuenta que, con la expedición del Decreto 1499 de 2017 </t>
    </r>
    <r>
      <rPr>
        <i/>
        <sz val="12"/>
        <rFont val="Arial"/>
        <family val="2"/>
      </rPr>
      <t>“Por medio del cual se modifica el Decreto 1083 de 2015, Decreto Único Reglamentario del Sector Función Pública, en lo relacionado con el Sistema de Gestión establecido en el artículo 133 de la Ley 1753 de 2015</t>
    </r>
    <r>
      <rPr>
        <sz val="12"/>
        <rFont val="Arial"/>
        <family val="2"/>
      </rPr>
      <t>”, se crea un solo Sistema de Gestión y se alinea con el Sistema de Control Interno (SCI), hoy todas las entidades públicas requieren actualizar y/o implementar el Modelo Integrado de Planeación y Gestión (MIPG), modelo que incorpora el Modelo Estándar de Control Interno (MECI), a través de la 7a dimensión del mismo. 
En este marco general, el proceso Gestión de tecnologías de la información en conjunto con la Alta Dirección y los servidores públicos en todos sus niveles, el documento: Lineamiento metodológico de gestión de activos de información y de riesgos de seguridad de la información, Código: A-OT-125, el cual tiene como objetivo general: Establecer la metodología y el marco de acción para la gestión de activos de información y de riesgos de seguridad de la información de los procesos institucionales de APC Colombia, bajo las buenas prácticas de estándares internacionales generalmente aceptados en Colombia y la adaptación de lineamientos definidos por el Ministerio de las Tecnologías de la Información y las Comunicaciones (MINTIC) y el Departamento Administrativo de la Función Pública (DAFP); y como alcance: El presente lineamiento deberá ser aplicado por los procesos institucionales de APC Colombia, en el marco del cumplimiento del Modelo Integrado de Planeación y Gestión (MIPG) y de las Políticas del Sistema de Gestión de Seguridad y Privacidad de la Información (SGSPI).
Teniendo en cuenta lo anterior y dada la necesidad de las entidades publicas, frente gestión de activos de información y de iriesgos de seguridad de la información, se diseño el presente instrumento que, contempla elementos, variables y criterios que, detallan los pasos para aplicar el tratamiento de los riesgos de seguridad de la información, sobre cada activo de información y evaluar el nivel de protección soportando los objetivos de los procesos institucionales.</t>
    </r>
  </si>
  <si>
    <t>Orientaciones generales</t>
  </si>
  <si>
    <r>
      <t xml:space="preserve">Antes de iniciar con el diligenciamiento de la información en la matriz, se requiere haber avanzado en el análisis del proceso, su objetivo, alcance, actividades clave, considere los lineamientos establecidos en el Paso 2: identificación del riesgo, donde se explica ampliamente las bases para adelanter este análisis.
Así mismo, considere en el Paso 3: valoración del riesgo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2"/>
        <rFont val="Arial"/>
        <family val="2"/>
      </rPr>
      <t>Nota:</t>
    </r>
    <r>
      <rPr>
        <sz val="12"/>
        <rFont val="Arial"/>
        <family val="2"/>
      </rPr>
      <t xml:space="preserve"> Si lo considera pertinente, es posible agregar hojas de trabajo adicionales al presente formato que permitan incluir la traza de estos análisis.</t>
    </r>
  </si>
  <si>
    <r>
      <rPr>
        <b/>
        <sz val="12"/>
        <rFont val="Arial"/>
        <family val="2"/>
      </rPr>
      <t>Hojas:</t>
    </r>
    <r>
      <rPr>
        <sz val="12"/>
        <rFont val="Arial"/>
        <family val="2"/>
      </rPr>
      <t xml:space="preserve"> 1. Inventario de activos de información, 2. Mapa de riesgos de seguridad de la información, 3. Mapa de los controles de los riesgos de seguridad de la información, 4. Seguimiento de la aplicación de los controles a los riesgos de seguridad de la información, 5.Certificado de la gestión de activos de información. 6. Instructivo inventario activos de información, 7. Instructivo mapa de riesgos de seguridad de la información, 8. Instructivo maoa de controles de los riesgos de seguridad de la información, 9. Instructivo seguimiento de la aplicación de los controles a los riesgos de seguridad de la información.</t>
    </r>
  </si>
  <si>
    <t>2. Referencia_código</t>
  </si>
  <si>
    <t>4. Proceso institucional propietario de nivel terciario con rol responsable del activo de información</t>
  </si>
  <si>
    <t>7. Código_del_activo_de_información</t>
  </si>
  <si>
    <t>18. País</t>
  </si>
  <si>
    <t>26. Periodicidad de actualización de la información</t>
  </si>
  <si>
    <t>27. Nivel de Confidencialidad</t>
  </si>
  <si>
    <t>30. Nivel de importancia del activo de información</t>
  </si>
  <si>
    <t xml:space="preserve">31. Nivel de criticidad
</t>
  </si>
  <si>
    <t>32. Clasficación Ley 1712 de 2014</t>
  </si>
  <si>
    <r>
      <t xml:space="preserve">Seleccionar la clasificación de acuerdo con lo establecido en la Ley 1712 y sus respectivos decretos reglamentarios. Las posibles clasificaciones de un activo pueden ser:
</t>
    </r>
    <r>
      <rPr>
        <b/>
        <sz val="12"/>
        <color theme="1"/>
        <rFont val="Arial"/>
        <family val="2"/>
      </rPr>
      <t>Información Pública:</t>
    </r>
    <r>
      <rPr>
        <sz val="12"/>
        <color theme="1"/>
        <rFont val="Arial"/>
        <family val="2"/>
      </rPr>
      <t xml:space="preserve"> Es la información otorgada por el funcionario público en ejercicio de sus funciones o con su intervención. Así mismo, es público el documento otorgado por un particular en ejercicio de funciones públicas o con su intervención. 
</t>
    </r>
    <r>
      <rPr>
        <b/>
        <sz val="12"/>
        <color theme="1"/>
        <rFont val="Arial"/>
        <family val="2"/>
      </rPr>
      <t xml:space="preserve">Información Pública Clasificada: </t>
    </r>
    <r>
      <rPr>
        <sz val="12"/>
        <color theme="1"/>
        <rFont val="Arial"/>
        <family val="2"/>
      </rPr>
      <t xml:space="preserve">Es aquella 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esta ley; Art 6 ley 1712 de 2014. 
a) El derecho de toda persona a la intimidad, bajo las limitaciones propias que impone la condición de servidor público, en concordancia con lo estipulado
b) El derecho de toda persona a la vida, la salud o la seguridad
c) los secretos comerciales, industriales y profesionales, así como los estipulados en el parágrafo 77 de la ley 1474 de 2011
</t>
    </r>
    <r>
      <rPr>
        <b/>
        <sz val="12"/>
        <color theme="1"/>
        <rFont val="Arial"/>
        <family val="2"/>
      </rPr>
      <t>Información Pública reservada:</t>
    </r>
    <r>
      <rPr>
        <sz val="12"/>
        <color theme="1"/>
        <rFont val="Arial"/>
        <family val="2"/>
      </rPr>
      <t xml:space="preserve"> Es aquella información que estando en poder o custodia de un sujeto obligado en su calidad de tal, es exceptuada de acceso a la ciudadanía por daño a intereses públicos y bajo cumplimiento de la totalidad de los requisitos consagrados en el artículo 19 de esta ley; Art 6 ley 1712 de 2014. 
a) La defensa y seguridad nacional
b) la seguridad pública
c) las relaciones internacionales
d) la prevención, investigación y persecución de los delitos y las faltas disciplinarias, mientras que no se haga efectiva la medida de aseguramiento o se formule pliego de cargos, según el caso
e) El debido proceso y la igualdad de las partes en los procesos judiciales
f) la administración efectiva de la justicia
g) los derechos de la infancia y la adolescencia
h) la estabilidad macroecomonica y financiera del país
i) la salud pública</t>
    </r>
  </si>
  <si>
    <t>33. Clasificación 1581 de 2012</t>
  </si>
  <si>
    <r>
      <rPr>
        <b/>
        <sz val="12"/>
        <color theme="1"/>
        <rFont val="Arial"/>
        <family val="2"/>
      </rPr>
      <t xml:space="preserve">Dato personal privado: </t>
    </r>
    <r>
      <rPr>
        <sz val="12"/>
        <color theme="1"/>
        <rFont val="Arial"/>
        <family val="2"/>
      </rPr>
      <t xml:space="preserve">Es aquel que, por su naturaleza íntima o reservada, solo interesa al titular y cuyo acceso o divulgación está restringido.
</t>
    </r>
    <r>
      <rPr>
        <b/>
        <sz val="12"/>
        <color theme="1"/>
        <rFont val="Arial"/>
        <family val="2"/>
      </rPr>
      <t xml:space="preserve">Dato personal público: </t>
    </r>
    <r>
      <rPr>
        <sz val="12"/>
        <color theme="1"/>
        <rFont val="Arial"/>
        <family val="2"/>
      </rPr>
      <t xml:space="preserve">Son considerados datos públicos, entre otros, los datos relativos al nombre, estado civil de las personas, a su profesión u oficio y a su calidad de comerciante o de servidor público. Por su naturaleza, los datos públicos pueden estar contenidos, entre otros, en registros públicos, documentos públicos, boletines oficiales y sentencias judiciales debidamente ejecutoriadas que no estén sometidas a reserva.
</t>
    </r>
    <r>
      <rPr>
        <b/>
        <sz val="12"/>
        <color theme="1"/>
        <rFont val="Arial"/>
        <family val="2"/>
      </rPr>
      <t xml:space="preserve">Dato semiprivado: </t>
    </r>
    <r>
      <rPr>
        <sz val="12"/>
        <color theme="1"/>
        <rFont val="Arial"/>
        <family val="2"/>
      </rPr>
      <t xml:space="preserve">Datos que son de carácter privado, este tipo de datos sólo le interesan al titular y a un grupo determinado de personas.  (Ej. Datos financieros, crediticios).
</t>
    </r>
    <r>
      <rPr>
        <b/>
        <sz val="12"/>
        <color theme="1"/>
        <rFont val="Arial"/>
        <family val="2"/>
      </rPr>
      <t xml:space="preserve">Dato sensible: </t>
    </r>
    <r>
      <rPr>
        <sz val="12"/>
        <color theme="1"/>
        <rFont val="Arial"/>
        <family val="2"/>
      </rPr>
      <t>Son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t>
    </r>
  </si>
  <si>
    <t>33. Clasificación 1581 DE 2012</t>
  </si>
  <si>
    <t xml:space="preserve">INSTRUCTIVO MAPA DE RIESGOS DE SEGURIDAD DE LA INFORMACIÓN </t>
  </si>
  <si>
    <t>6. Nivel de importancia del activo de información</t>
  </si>
  <si>
    <t>9. Código_del_riesgo</t>
  </si>
  <si>
    <t xml:space="preserve">"10. Amenaza del activo de información indique la(s) amenaza(s) que puedan afectar el activo de información (modo resumen)"
</t>
  </si>
  <si>
    <t xml:space="preserve">Presente la(s) vulnerabilidade(s) a las que pueda estar expuesto el activo de información (modo resumen).
</t>
  </si>
  <si>
    <t>Relacione la posible afectacion del activo de información relacionado con la perdidad de Confidencialidad, Integridad y Disponibilidad.</t>
  </si>
  <si>
    <t xml:space="preserve">13. Ddescripción del riesgo
</t>
  </si>
  <si>
    <t>Describa el riesgo de seguridad de la Informacion (tenga en cuenta que la identificación de riesgos, puede ser redactada asi: existe la posbilidad o probabilidad de una ocurrencia, para su redacción. ejemplo: Posible XX, Probabilidad de XX, debido a XX</t>
  </si>
  <si>
    <t xml:space="preserve">Identifica la probabilidad de materialización del riesgo de seguridad de la información, donde la calificación menor corresponde al (20%) y el nivel de probabilidad más alto. (100%) el más alto). </t>
  </si>
  <si>
    <t xml:space="preserve">Permite identificar la frecuencia con la que se puede ejecutar el riesgo de seguridad de la información. </t>
  </si>
  <si>
    <t xml:space="preserve">16. valoración del impacto
(siendo 20% el más bajo y 100% el más alto)"
</t>
  </si>
  <si>
    <t>Identifica el impacto  de materialización del riesgo de seguridad de la información , donde la calificación menor corresponde al (20%) y el nivel de probabilidad más alto. (100%) el más alto).</t>
  </si>
  <si>
    <t xml:space="preserve">Se calcula a partir de la combinación del impacto y probabilidad del riesgo de seguridad de la información. </t>
  </si>
  <si>
    <t xml:space="preserve">Se genera como propuesta para tratar el riesgo de seguridad de la Información por parte del proceso institucional. </t>
  </si>
  <si>
    <t>21. Defina el tratamiento del riesgo</t>
  </si>
  <si>
    <t xml:space="preserve">INSTRUCTIVO SEGUIMIENTO DE LA APLICACIÓN DE LOS CONTROLES A LOS RIESGOS DE SEGURIDAD DE LA INFORMACIÓN </t>
  </si>
  <si>
    <t xml:space="preserve"> Descripción - Lineamientos para el diligenciamiento</t>
  </si>
  <si>
    <t xml:space="preserve">2. Descripción del control </t>
  </si>
  <si>
    <t xml:space="preserve">3. Estado del control </t>
  </si>
  <si>
    <t xml:space="preserve">4. Frecuencia de seguimiento del control </t>
  </si>
  <si>
    <t xml:space="preserve">5. Activo de Información </t>
  </si>
  <si>
    <t>6. Fecha de seguimiento al control</t>
  </si>
  <si>
    <t xml:space="preserve">7. Registro de evidencia de aplicación del control </t>
  </si>
  <si>
    <t>8. Operador del proceso que ejecutó el seguimiento y mantenimiento del control (nombres  y apellidos)"</t>
  </si>
  <si>
    <t xml:space="preserve">INSTRUCTIVO MAPA DE CONTROLES DE LOS RIESGOS DE SEGURIDAD DE LA INFORMACIÓN </t>
  </si>
  <si>
    <t>3. Proceso institucional propietario de nivel terciario con rol responsable del activo</t>
  </si>
  <si>
    <t xml:space="preserve">8. valoración del impacto
</t>
  </si>
  <si>
    <t>9. Mapa de calor para la evaluacion del riesgo</t>
  </si>
  <si>
    <t>C1-R1-DAF-GTI-1</t>
  </si>
  <si>
    <t>Datos privados</t>
  </si>
  <si>
    <t>Datos semiprivados</t>
  </si>
  <si>
    <t>No aplica</t>
  </si>
  <si>
    <t>Defineley1581_2012</t>
  </si>
  <si>
    <t>Defineley1712_2014</t>
  </si>
  <si>
    <t>Es toda información que un sujeto obligado genere, obtenga, adquiera, o controle en su calidad de tal</t>
  </si>
  <si>
    <t>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t>
  </si>
  <si>
    <t>Es el dato que por su naturaleza íntima o reservada sólo es relevante para el titular (Ley 1266 de 2008, artículo 3º, literal h)</t>
  </si>
  <si>
    <t>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t>
  </si>
  <si>
    <t>(…)se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t>
  </si>
  <si>
    <t>Información que estando en poder o custodia de un sujeto obligado en su calidad de tal, es exceptuada de acceso a la ciudadanía por daño a intereses públicos y bajo cumplimiento de la totalidad de los requisitos consagrados en el artículo de esta Ley. (Ley 1712-2014).</t>
  </si>
  <si>
    <t xml:space="preserve">se presenta cuando estos no contengan datos de personas naturales sujetos del régimen de protección de datos personales. Esta clasificación no exime del debido control frente a su divulgación. </t>
  </si>
  <si>
    <t>Comodin1581y1712</t>
  </si>
  <si>
    <t>Información públicaDatos privados</t>
  </si>
  <si>
    <t>Información pública clasificadaDatos semiprivados</t>
  </si>
  <si>
    <t>Información pública reservadaDatos sensibles</t>
  </si>
  <si>
    <t>Resultado1581y1712</t>
  </si>
  <si>
    <t>Revise clasificación</t>
  </si>
  <si>
    <t>Información públicaDatos semiprivados</t>
  </si>
  <si>
    <t>Información públicaNo aplica</t>
  </si>
  <si>
    <t>Información públicaDatos sensibles</t>
  </si>
  <si>
    <t>Información pública clasificadaDatos privados</t>
  </si>
  <si>
    <t>Clasificación posible</t>
  </si>
  <si>
    <t>Información pública clasificadaDatos sensibles</t>
  </si>
  <si>
    <t>Información pública clasificadaNo aplica</t>
  </si>
  <si>
    <t>Información pública reservadaDatos privados</t>
  </si>
  <si>
    <t>Información pública reservadaDatos semiprivados</t>
  </si>
  <si>
    <t>Información pública reservadaNo aplica</t>
  </si>
  <si>
    <t>33. Definición Del Tipo De Clasificación De Información (Ley 1712 De 2014)</t>
  </si>
  <si>
    <t>34. Tipos De Datos Personales Sujetos De Protección De Datos Personales (Ley 1581 De 2012)</t>
  </si>
  <si>
    <t>35. Definición Tipo De Datos Personales (Ley 1581 De 2012)</t>
  </si>
  <si>
    <t xml:space="preserve">36. Análisis De Comparación De Clasificación De Información &amp; Tipos De Datos </t>
  </si>
  <si>
    <t>37. Fecha De Gestión Del Activo</t>
  </si>
  <si>
    <t>Columna que genera las definiciones para el tipo de clasificación de la información sea ( Información pública reservada, Información pública clasificada o Informaación pública).</t>
  </si>
  <si>
    <t xml:space="preserve">Columna que presenta la lista de los tipos de datos personales sujetos de protección de datos personales según la ley 1581 de 2012 (Datos privados, Datos semiprivados, Datos sensibles). </t>
  </si>
  <si>
    <t xml:space="preserve">Columna que genera las definiciones para el tipo de datos personales, ya sea (Datos privados, Datos semiprivados, Datos sensibles). </t>
  </si>
  <si>
    <t xml:space="preserve">Columna que define y precisa si la clasificación es posible o se debe revisar según las definiciones previas frente a la clasificación de la informacion y la tipificación de los datos. </t>
  </si>
  <si>
    <t>Dirección_de_Oferta_de_Cooperacion_Internacional</t>
  </si>
  <si>
    <t>Direccion_de_Gestion_de_Demanda_de_Cooperacion_Internacional</t>
  </si>
  <si>
    <t>Dirección_de_Coordinacion_Interinstitucional_de_Cooperacion</t>
  </si>
  <si>
    <t xml:space="preserve">Base de datos Ciclope </t>
  </si>
  <si>
    <t>Instrumentos juridicos de cooperacion (MOE, ROD, Actas, contratos, etc)</t>
  </si>
  <si>
    <t>Matriz de convocatorias</t>
  </si>
  <si>
    <t>Base de datos Registro ESAL</t>
  </si>
  <si>
    <t>Tablero de Control</t>
  </si>
  <si>
    <t>Infografias temáticas</t>
  </si>
  <si>
    <t>Informes técnicos sobre análisis de la AOD</t>
  </si>
  <si>
    <t>Reportes oficiales (SIIPO, SISCONPES)</t>
  </si>
  <si>
    <t>Briefs para reuniones</t>
  </si>
  <si>
    <t>Video conmemorativos oficiales</t>
  </si>
  <si>
    <t>Fichas de caracterización de las fuentes de cooperación</t>
  </si>
  <si>
    <t>Matriz de CUC</t>
  </si>
  <si>
    <t>Constancias y certificados de utílidad común</t>
  </si>
  <si>
    <t>Directorio de actores de cooperación AOD</t>
  </si>
  <si>
    <t>Reportes de proyectos emitidos por cooperantes (4w)</t>
  </si>
  <si>
    <t>Activos de formación audiovisuales (webinnars y cursos)</t>
  </si>
  <si>
    <t>https://apccolombia1-my.sharepoint.com/my?id=%2Fpersonal%2Fjaimegallego%5Fapccolombia%5Fgov%5Fco%2FDocuments%2F3%2E%20Datos%2F2%2E%20Bases%20de%20datos%20C%C3%ADclope&amp;viewid=36b9a874%2Dbf82%2D4055%2D87a6%2Dbfb82ca6cf49&amp;login_hint=jaimegallego%40apccolombia%2Egov%2Eco&amp;source=waffle</t>
  </si>
  <si>
    <t>https://apccolombia1-my.sharepoint.com/:x:/g/personal/registroesal_apccolombia_gov_co1/EfE-eVw40ZpOhwZLAfy19UYBlOAlLuZimJk10gwrrOaMcw</t>
  </si>
  <si>
    <t>https://apccolombia1-my.sharepoint.com/:x:/r/personal/convocatorias_apccolombia_gov_co1/_layouts/15/Doc.aspx?sourcedoc=%7BFD6AA5B4-AEB2-42BD-9734-7AF8A72B9DA9%7D&amp;file=Matriz%20Registro%20de%20Convocatorias%202025.xlsx&amp;action=default&amp;mobileredirect=true&amp;DefaultItemOpen=1</t>
  </si>
  <si>
    <t>Mi agencia / CICLOPE / ESAL / Reportes</t>
  </si>
  <si>
    <t>https://public.tableau.com/app/profile/jaime6835/viz/TablerodeControl-CCLOPE-APCDEMANDA/ContextoGeneral</t>
  </si>
  <si>
    <t>https://apccolombia1-my.sharepoint.com/:f:/r/personal/jaimegallego_apccolombia_gov_co/Documents/3.%20Datos/1.%20Productos%20en%20Tableau/1.Infograf%C3%ADas%20PDF/Bilaterales?csf=1&amp;web=1&amp;e=88Pal9</t>
  </si>
  <si>
    <t>https://www.apccolombia.gov.co/sites/default/files/2024-12/D_WEB_Informe%20AOD.pdf</t>
  </si>
  <si>
    <t>https://siipo.dnp.gov.co/detallepublicoindicador/XhyieKwSKAnJsKJ8</t>
  </si>
  <si>
    <t>Cada fuente o escritorio maneja su carpeta de insumos y briefs</t>
  </si>
  <si>
    <t>https://www.apccolombia.gov.co/</t>
  </si>
  <si>
    <t>https://apccolombia1-my.sharepoint.com/:x:/r/personal/juliogutierrez_apccolombia_gov_co/_layouts/15/Doc.aspx?sourcedoc=%7B92C8B5EE-1060-45BA-8F0C-8542966F2149%7D&amp;file=Matriz%20CUC.xlsm&amp;action=default&amp;mobileredirect=true&amp;DefaultItemOpen=1</t>
  </si>
  <si>
    <t>HERMES</t>
  </si>
  <si>
    <t>https://apccolombia1-my.sharepoint.com/:x:/r/personal/registroesal_apccolombia_gov_co1/_layouts/15/Doc.aspx?sourcedoc=%7B1EEC476E-CC34-41D5-9C20-28F0AB086956%7D&amp;file=Directorio%20Cooperantes%20Direcci%C3%B3n%20de%20Demanda%202025.xlsx&amp;action=default&amp;mobileredirect=true</t>
  </si>
  <si>
    <t>https://apccolombia1-my.sharepoint.com/my?id=%2Fpersonal%2Fjaimegallego%5Fapccolombia%5Fgov%5Fco%2FDocuments%2F3%2E%20Datos%2F2%2E%20Reporte%20de%20insumos%20datos%2FReporte%20Datos%202024&amp;viewid=36b9a874%2Dbf82%2D4055%2D87a6%2Dbfb82ca6cf49</t>
  </si>
  <si>
    <t>Archivo de gestión fisico de los expedientes de procesos judiciales, conceptos y tutelas</t>
  </si>
  <si>
    <t xml:space="preserve">Documentos del Comité de Conciliación </t>
  </si>
  <si>
    <t>Documentos conciliaciones judiciales y extrajudiciales</t>
  </si>
  <si>
    <t>Documentos de actos administrativos - Acuerdos</t>
  </si>
  <si>
    <t>Formato procesos rama judicial</t>
  </si>
  <si>
    <t xml:space="preserve">FUID </t>
  </si>
  <si>
    <t xml:space="preserve">Carpeta electrónica compartida del proceso de gestión juridica </t>
  </si>
  <si>
    <t>Documentos de actas de reunión interna</t>
  </si>
  <si>
    <t xml:space="preserve">Demanda, Pruebas, Notificaciones,
Contestación, Memoriales, Autos, 
Recursos, Comunicaciones, Fallos, 
Memoriales, Petición, Poder,                                                                                                                                                                                                                                                                                                                                                     Solicitud de Concepto Jurídico, Traslado de Solicitud, Solicitud de Aclaración, Concepto  Jurídico, Comunicaciones Oficiales.                                                                                                                                                                                                                                                                                                                                                                                                                                                                                                                                                                                                                                                                                                                                                                                                                                                                                                                                                                                                                           </t>
  </si>
  <si>
    <t>Acta, Acuerdos comité conciliación
Certificaciones, Comunicaciones
Constancias, Convocatoria a comité, Fichas técnicas, Listados de asistencia</t>
  </si>
  <si>
    <t>Acuerdos</t>
  </si>
  <si>
    <t xml:space="preserve">Actas abogados de enlace
Actas seguimiento jurídica 
Actas mesas de auto control 
</t>
  </si>
  <si>
    <t>Actas, Antecedentes, Citación, Comunicaciones, Memoriales, Petición, Poder</t>
  </si>
  <si>
    <t>Archivo de Gestión  Jurídica, 
Archivo de Gestión documental
Carpeta compartida Jurídica                                                                                                                                                                                                                                                                                                                         
http://platon.apc.int/2020/GESTION JURIDICA</t>
  </si>
  <si>
    <t>http://platon.apc.int/2020/GESTION JURIDICA                                                                                                                                                                                                                                                                                
Arhivo de Gestión documental                                                                                                                                                                                                                                                                                                        
Carpeta compartida Jurídica       
Archivo de Gestión Jurídica</t>
  </si>
  <si>
    <t>Archivo de Gestión  Jurídica, 
Sistema Ekogui 
Archivo de Gestión documental
Carpeta compartida Jurídica       
http://platon.apc.int/2020/GESTION JURIDICA/COMITÉ CONCILIACION/CONCILIACIONES/CONCILIACIONES EXTRAJUDICIALES</t>
  </si>
  <si>
    <t>Archivo de Gestión  Jurídica, 
Sistema Ekogui 
Archivo de Gestión documental
Carpeta compartida Jurídica                                                                                                                                                                                                                                                                                                                        
http://platon.apc.int/2020/GESTION JURIDICA/COMITÉ CONCILIACION/CONCILIACIONES/CONCILIACIONES EXTRAJUDICIALES</t>
  </si>
  <si>
    <t>Archivo de Gestión  Jurídica, 
Sistema Ekogui 
Archivo de Gestión documental                                                                                                                                                                                                                                                                                                                         
Carpeta compartida Jurídica       
http://platon.apc.int/2020/GESTION JURIDICA/COMITÉ CONCILIACION/CONCILIACIONES/CONCILIACIONES EXTRAJUDICIALES</t>
  </si>
  <si>
    <t>Archivo de Gestión  Jurídica,                                                                                                                                                                                                                                                                                                                          
Archivo de Gestión documental                                                                                                                                                                                                                                                                                                                  
Carpeta compartida Jurídica        
http://platon.apc.int/2020/GESTION JURIDICA</t>
  </si>
  <si>
    <t>Documentos que soportan las actuaciones del Comité encargado de las decisiones generales de la entidad.</t>
  </si>
  <si>
    <t>Mapa de riesgos institucional</t>
  </si>
  <si>
    <t>Programa de transparencia y ética pública</t>
  </si>
  <si>
    <t xml:space="preserve">Plan estrategico institucional </t>
  </si>
  <si>
    <t xml:space="preserve">Matriz de excel de seguimiento al plan de acción institucional </t>
  </si>
  <si>
    <t>Plan de acción institucional</t>
  </si>
  <si>
    <t>Documentos y registros asociados a los procesos</t>
  </si>
  <si>
    <t>Informes</t>
  </si>
  <si>
    <t>Comunicaciones, presentaciones, listado de asistencia y documentos presentados en comité</t>
  </si>
  <si>
    <t xml:space="preserve">Comunicaciones, presentaciones, listado de asistencia. </t>
  </si>
  <si>
    <t>www.miagencia.gov.co/
Archivo de Gestión  Jurídica,                                                                                                                                                                                                                                                                                                                          
Archivo de Gestión documental                                                                                                                                                                                                                                                                                                                  
Carpeta compartida Jurídica</t>
  </si>
  <si>
    <t>Archivo de Gestión  Jurídica, Sistema Ekogui, Archivo de Gestión documental,                                                                                                                                                                                                                                                                                                                        
Carpeta compartida Jurídica      
http://platon.apc.int/2020/GESTION JURIDICA/COMITÉ CONCILIACION/CONCILIACIONES/CONCILIACIONES EXTRAJUDICIALES</t>
  </si>
  <si>
    <t xml:space="preserve">Documentos que soportan las actuaciones del Comité encargado de las decisiones generales de la entidad. </t>
  </si>
  <si>
    <t>Documento en el que se relacionan los temas tratados y acordados por el Comité Institucional Gestión y Desempeño, en razón de las funciones asignadas por el artículo 2.2.22.3.8 del Decreto 1499 de 2017.</t>
  </si>
  <si>
    <t xml:space="preserve">Documentos que soportan las decisiones tomadas por parte del Consejo Directivo con el fin de garantizar los intereses de la Entidad. Categorizado así por la circular externa 03 de 2015 emitida por el AGN.
</t>
  </si>
  <si>
    <t xml:space="preserve">Documentos que soportan las decisiones y temas tratados en el Comité Directivo, Consejo Directivo y Comité Institucional de Gestión y Desempeño de la APC Colombia
</t>
  </si>
  <si>
    <t xml:space="preserve">Documentos de AnteProyecto que contienen la estimación de las necesidades de recursos de la entidad en los diferentes rubros, para cada vigencia fiscal 
</t>
  </si>
  <si>
    <t xml:space="preserve">Documentos del Sistema de Gestión Integral (caracterización de procesos y documentos) soporte en aplicativo 
</t>
  </si>
  <si>
    <t>Comunicaciones, material de trabajo, listado de asistencia, justificación económica, versiones de programación de ingresos y gastos, formulario de registro del anteproyecto en el Sistema Integrado de Información Financiero - SIIF - Nación.</t>
  </si>
  <si>
    <t xml:space="preserve">Planeacion (V:) </t>
  </si>
  <si>
    <t>https://www.apccolombia.gov.co/transparencia-y-acceso-la-informacion-publica/4-planeacion/informes-de-gestion</t>
  </si>
  <si>
    <t>http://192.168.1.215/index.php?la=3&amp;li=1&amp;op=2&amp;sop=2.4.2&amp;id_doc=292&amp;version=13&amp;back=1</t>
  </si>
  <si>
    <t>https://apccolombia.gov.co/transparencia-y-acceso-la-informacion-publica/4-planeacion/planes-de-accion</t>
  </si>
  <si>
    <t>https://apccolombia.gov.co/transparencia-y-acceso-la-informacion-publica/4-planeacion/planeacion-estrategica-institucional</t>
  </si>
  <si>
    <t>https://apccolombia.gov.co/transparencia-y-acceso-la-informacion-publica/4-planeacion/plan-de-transicion-programa-de</t>
  </si>
  <si>
    <t>Reporte Sireci</t>
  </si>
  <si>
    <t>Base control Gestión Contractual 2025</t>
  </si>
  <si>
    <t>BASE CONTROL NUMERACIÓN GESTION CONTRACTUAL 2025</t>
  </si>
  <si>
    <t>Actas de comité de Contratación</t>
  </si>
  <si>
    <t>Ordenes de compra conforme Acuerdo Marco de Precios es un contrato entre un representante de los compradores y uno o varios proveedores, que contiene la identificación del bien o servicio, el precio máximo de adquisición, las garantías mínimas y el plazo mínimo de entrega</t>
  </si>
  <si>
    <t>convenios suscritos por APC Colombia en las diferentes modalidades</t>
  </si>
  <si>
    <t>Contratos suscritos por APC Colombia en las diferentes modalidades</t>
  </si>
  <si>
    <t>Reporte de Contratos Cámaras de Comercio.</t>
  </si>
  <si>
    <t>Documentos que soportan las actuaciones y características en materia de control interno, según lo indica el artículo 3 de la Ley 87 de 1993.</t>
  </si>
  <si>
    <t>Informes excepcionales que son requeridos por   entidades como la Contraloría General de República,  la Procuraduría General de Nación entre otros, en ejercicio de sus funciones, con el fin de evidenciar las actuaciones en diferentes aspectos de la entidad. (Constitución Política de la República de Colombia. Artículos   119 y 278. Bogotá: 1991.) (Ley 734 (5, febrero, 2002).</t>
  </si>
  <si>
    <t>Documentos que soportan las actuaciones y características en materia de control interno, según lo indica el artículo 12 de la Ley 87 de 1993. Dimensión No. 7 de MIPG para Control Intermo y la articulación con MECI</t>
  </si>
  <si>
    <t xml:space="preserve"> Actas de Comité  del Sistema de Control Interno.</t>
  </si>
  <si>
    <t xml:space="preserve">Informes a Entes de Control, a saber: 
Contraloria General de la República, Procuraduria General de la Nación y demas entes de control o autoridades competentes que lo llegaran a requerir </t>
  </si>
  <si>
    <t>Informes de Auditorias para la vigencia 2025, de acuerdo al Plan de Trabajo aprobado en el CSCI</t>
  </si>
  <si>
    <t>Carpetas digitales</t>
  </si>
  <si>
    <t>Manual de Imagen Agencia Presidencial de Cooperación Internacional de Colombia, Codigo: E-FO-007,Versión: 12</t>
  </si>
  <si>
    <t>Procedimiento administración de Redes sociales APC-Colombia
Código: E-PR-013, Versión: 09</t>
  </si>
  <si>
    <t>Plan Estratégico de Comunicaciones, Código: E-OT-037, Versión: 04</t>
  </si>
  <si>
    <t>Esquema de publicaciones, Código: E-FO-055,
Versión: 04</t>
  </si>
  <si>
    <t>Agenda comunicaciones 2025</t>
  </si>
  <si>
    <t>Matriz notas intranet</t>
  </si>
  <si>
    <t>Plan Estratégico de Comunicaciones</t>
  </si>
  <si>
    <t>No Aplica</t>
  </si>
  <si>
    <t>Sistema Integrado de Gestión</t>
  </si>
  <si>
    <t>One Drive</t>
  </si>
  <si>
    <r>
      <rPr>
        <b/>
        <sz val="10"/>
        <color theme="1"/>
        <rFont val="Arial"/>
        <family val="2"/>
      </rPr>
      <t>One Drive:</t>
    </r>
    <r>
      <rPr>
        <sz val="10"/>
        <color theme="1"/>
        <rFont val="Arial"/>
        <family val="2"/>
      </rPr>
      <t xml:space="preserve"> https://apccolombia1-my.sharepoint.com/:x:/r/personal/comunicacionesapc_apccolombia_gov_co1/Documents/Comunicaciones_2025/Contenidos%20internos/Registro%20notas%20internas%20Mi%20Agencia%20consolidado.xlsx?d=w26fbfbd05e1d4cca9cd4f74a4f8342ec&amp;csf=1&amp;web=1&amp;e=vmKDds</t>
    </r>
  </si>
  <si>
    <r>
      <rPr>
        <b/>
        <sz val="10"/>
        <color theme="1"/>
        <rFont val="Arial"/>
        <family val="2"/>
      </rPr>
      <t>One Drive:</t>
    </r>
    <r>
      <rPr>
        <sz val="10"/>
        <color theme="1"/>
        <rFont val="Arial"/>
        <family val="2"/>
      </rPr>
      <t xml:space="preserve"> https://apccolombia1-my.sharepoint.com/:x:/r/personal/comunicacionesapc_apccolombia_gov_co1/Documents/Comunicaciones_2025/Agenda%20Comunicaciones%202025.xlsx?d=wec91bb43a30449fd8d366b99973f7712&amp;csf=1&amp;web=1&amp;e=ZX8G7j</t>
    </r>
  </si>
  <si>
    <t>PROGRAMACION EJECUCION ACCIONES COOPERACION SUR-SUR Y TRIANGULAR CODIGO: M-FO-012 - VERSION: 11 - Fecha: Agosto 30 de 2023</t>
  </si>
  <si>
    <t>19. ACUERDOS DE CONTRIBUCIÓN</t>
  </si>
  <si>
    <t>20. ACUERDOS DE COOPERACIÓN</t>
  </si>
  <si>
    <t>109. PROYECTOS DE COOPERACIÓN SUR SUR BILATERA</t>
  </si>
  <si>
    <t>110. PROYECTOS DE COOPERACIÓN SUR SUR MECANISMO REGIONALES</t>
  </si>
  <si>
    <t>111. PROYECTOS DE COOPERACIÓN SUR SUR REGIONAL</t>
  </si>
  <si>
    <t>112. PROYECTOS DE COOPERACIÓN TRIANGULAR</t>
  </si>
  <si>
    <t>17. COOPERACIÓN ASISTENCIA HUMANITARIA INTERNACIONAL</t>
  </si>
  <si>
    <t>CUADRO DE GASTOS DE VIAJE</t>
  </si>
  <si>
    <t>Formatos de Formulación, Seguimiento, Monitoreo y cierre de proyectos; acuerdos de contribución, actas de aprobación de los programas bilaterales.</t>
  </si>
  <si>
    <t>Acuerdo de contribución, comunicaciones, informe de anexo técnico, anexos acuerdos de contribución.</t>
  </si>
  <si>
    <t>Acuerdo de cooperación, comunicaciones, informe de anexo técnico, anexos acuerdos de cooperación</t>
  </si>
  <si>
    <t>Formatos de Formulación, Seguimiento, Monitoreo y cierre de proyectos; comunicaciones, agendas, actas de aprobación de los programas bilaterales.</t>
  </si>
  <si>
    <t>Formatos de Formulación, Seguimiento; acuerdos de contribución, informes de seguimiento a los acuerdos, comunicaciones.</t>
  </si>
  <si>
    <t>Formatos de Formulación, Seguimiento, Monitoreo y cierre de proyectos; informes de seguimiento, comunicaciones</t>
  </si>
  <si>
    <t>Documentos que respaldan la asistencia humanitaria a los países receptores</t>
  </si>
  <si>
    <t>Matriz de PROGRAMACION EJECUCION ACCIONES COOPERACION SUR-SUR Y TRIANGULAR CODIGO: M-FO-012 - VERSION: 09 - Fecha: Noviembre 30 de 2022</t>
  </si>
  <si>
    <t>N:\2025\DATOS\MATRIZ DE PROGRAMACIÓN Y SEGUIMIENTO</t>
  </si>
  <si>
    <t>N:\2025\4. ACUERDOS\19. ACUERDOS DE CONTRIBUCIÓN</t>
  </si>
  <si>
    <t>N:\2025\4. ACUERDOS\20. ACUERDOS DE COOPERACIÓN</t>
  </si>
  <si>
    <t>N:\2025\14. PROYECTOS\109. PROYECTOS DE COOPERACIÓN SUR SUR BILATERALES</t>
  </si>
  <si>
    <t>N:\2025\14. PROYECTOS\110. PROYECTOS DE COOPERACIÓN SUR SUR MECANISMOS REGIONALES</t>
  </si>
  <si>
    <t>N:\2025\14. PROYECTOS\111. PROYECTOS DE COOPERACIÓN SUR SUR REGIONALES</t>
  </si>
  <si>
    <t>N:\2025\14. PROYECTOS\112. PROYECTOS DE COOPERACIÓN TRIANGULAR</t>
  </si>
  <si>
    <t>N:\2025\17. COOPERACIÓN ASISTENCIA HUMANITARIA INTERNACIONAL</t>
  </si>
  <si>
    <t>N:\2025\DATOS\EJECUCIÓN FINANCIERA</t>
  </si>
  <si>
    <t>MATRIZ DE ENTIDADES NACIONALES</t>
  </si>
  <si>
    <t>PORTAFOLIO SNCIC</t>
  </si>
  <si>
    <t xml:space="preserve">SEGUIMIENTO OPORTUNIDADES DE COOPERACIÓN - DCI </t>
  </si>
  <si>
    <t>CARACTERIZACIÓN ORGANIZACIONES</t>
  </si>
  <si>
    <t xml:space="preserve">ENTIDADES TERRITORIALES </t>
  </si>
  <si>
    <t>GESTIÓN DE PQRSD</t>
  </si>
  <si>
    <t xml:space="preserve">REGISTRO HISTÓRICO DE INTERCAMBIOS COL COL </t>
  </si>
  <si>
    <t>ORGANIZACIONES COL COL</t>
  </si>
  <si>
    <t>Y:\2025\30 INSTRUMENTOS DE COORDINACIÓN\69 INSTRUMENTOS DE COORDINACIÓN SECTORIALES\Base de Datos Sectorial</t>
  </si>
  <si>
    <t>Y:\2025\30 INSTRUMENTOS DE COORDINACIÓN\70 INSTRUMENTOS DE COORDINACIÓN TERRITORIALES\Portafolio Proyectos SNCIC</t>
  </si>
  <si>
    <t>Y:\2025\29 INSTRUMENTOS DE COOPERACIÓN\67 INSTRUMENTOS DE COOPERACIÓN CURSOS CORTOS</t>
  </si>
  <si>
    <t>CARPETAS COMPARTIDA DCI Y EN ONEDRIVE</t>
  </si>
  <si>
    <t>Y:\2025\30 INSTRUMENTOS DE COORDINACIÓN\70 INSTRUMENTOS DE COORDINACIÓN TERRITORIALES</t>
  </si>
  <si>
    <t>Y:\2025\TEMAS ADMINISTRATIVOS DCI - AVAO\EDL 2025 SERVIDORES DE CARRERA\AVAO\Evidencias Tercer Acuerdo\2025\DCI\PQRSD</t>
  </si>
  <si>
    <t>Y:\2025\29 INSTRUMENTOS DE COOPERACIÓN\66 INSTRUMENTOS DE COPERACIÓN COL - COL\Nuevos intercambios</t>
  </si>
  <si>
    <t>Y:\2025\29 INSTRUMENTOS DE COOPERACIÓN\66 INSTRUMENTOS DE COPERACIÓN COL - COL\Seguimiento intercambios</t>
  </si>
  <si>
    <t>DCI-IPCI-1</t>
  </si>
  <si>
    <t>DCI-IPCI-2</t>
  </si>
  <si>
    <t>DCI-IPCI-3</t>
  </si>
  <si>
    <t>DCI-IPCI-4</t>
  </si>
  <si>
    <t>DCI-IPCI-5</t>
  </si>
  <si>
    <t>DCI-IPCI-6</t>
  </si>
  <si>
    <t>DCI-IPCI-7</t>
  </si>
  <si>
    <t>DCI-IPCI-8</t>
  </si>
  <si>
    <t>DCI-IPCI-9</t>
  </si>
  <si>
    <t>DCI-IPCI-10</t>
  </si>
  <si>
    <t>DCI-IPCI-11</t>
  </si>
  <si>
    <t>DCI-IPCI-12</t>
  </si>
  <si>
    <t>DCI-IPCI-13</t>
  </si>
  <si>
    <t>DCI-IPCI-14</t>
  </si>
  <si>
    <t>DCI-IPCI-15</t>
  </si>
  <si>
    <t>DCI-IPCI-16</t>
  </si>
  <si>
    <t>DG-GJ-17</t>
  </si>
  <si>
    <t>DG-GJ-18</t>
  </si>
  <si>
    <t>DG-GJ-19</t>
  </si>
  <si>
    <t>DG-GJ-20</t>
  </si>
  <si>
    <t>DG-GJ-21</t>
  </si>
  <si>
    <t>DG-GJ-22</t>
  </si>
  <si>
    <t>DG-GJ-23</t>
  </si>
  <si>
    <t>DG-GJ-24</t>
  </si>
  <si>
    <t>DG-DEP-25</t>
  </si>
  <si>
    <t>DG-DEP-26</t>
  </si>
  <si>
    <t>DG-DEP-27</t>
  </si>
  <si>
    <t>DG-DEP-28</t>
  </si>
  <si>
    <t>DG-DEP-29</t>
  </si>
  <si>
    <t>DG-DEP-30</t>
  </si>
  <si>
    <t>DG-DEP-31</t>
  </si>
  <si>
    <t>DG-DEP-32</t>
  </si>
  <si>
    <t>DG-DEP-33</t>
  </si>
  <si>
    <t>DG-DEP-34</t>
  </si>
  <si>
    <t>DG-DEP-35</t>
  </si>
  <si>
    <t>DG-DEP-36</t>
  </si>
  <si>
    <t>DAF-GC-37</t>
  </si>
  <si>
    <t>DAF-GC-38</t>
  </si>
  <si>
    <t>DAF-GC-39</t>
  </si>
  <si>
    <t>DAF-GC-40</t>
  </si>
  <si>
    <t>DAF-GC-41</t>
  </si>
  <si>
    <t>DAF-GC-42</t>
  </si>
  <si>
    <t>DAF-GC-43</t>
  </si>
  <si>
    <t>DAF-GC-44</t>
  </si>
  <si>
    <t>DG-ECM-45</t>
  </si>
  <si>
    <t>DG-ECM-46</t>
  </si>
  <si>
    <t>DG-ECM-47</t>
  </si>
  <si>
    <t>DG-GCM-48</t>
  </si>
  <si>
    <t>DG-GCM-49</t>
  </si>
  <si>
    <t>DG-GCM-50</t>
  </si>
  <si>
    <t>DG-GCM-51</t>
  </si>
  <si>
    <t>DG-GCM-52</t>
  </si>
  <si>
    <t>DG-GCM-53</t>
  </si>
  <si>
    <t>DOCI-ISCI-54</t>
  </si>
  <si>
    <t>DOCI-ISCI-55</t>
  </si>
  <si>
    <t>DOCI-ISCI-56</t>
  </si>
  <si>
    <t>DOCI-ISCI-57</t>
  </si>
  <si>
    <t>DOCI-ISCI-58</t>
  </si>
  <si>
    <t>DOCI-ISCI-59</t>
  </si>
  <si>
    <t>DOCI-ISCI-60</t>
  </si>
  <si>
    <t>DOCI-ISCI-61</t>
  </si>
  <si>
    <t>DOCI-ISCI-62</t>
  </si>
  <si>
    <t>DD-PFCI-63</t>
  </si>
  <si>
    <t>DD-PFCI-64</t>
  </si>
  <si>
    <t>DD-PFCI-65</t>
  </si>
  <si>
    <t>DD-PFCI-66</t>
  </si>
  <si>
    <t>DD-PFCI-67</t>
  </si>
  <si>
    <t>DD-PFCI-68</t>
  </si>
  <si>
    <t>DD-PFCI-69</t>
  </si>
  <si>
    <t>DD-PFCI-70</t>
  </si>
  <si>
    <t>Reporte de información de la Gestión Contractual, Mensual, trimestral, semestral y anual</t>
  </si>
  <si>
    <t>Base de datos con la información de Contratos, Convenios y Ordenes de compra gestionados por el Grupo de Gestión Contractual vigencia 2023</t>
  </si>
  <si>
    <t>Base de datos con el control de la numeración a los procesos gestionados por el Grupo de Getión Contractual: Convenios, Contratos, Minima Cuantía, Directa, Selección Abreviada, Concurso de Meritos, licitación pública, régimen especial, cotizaciones en Secop</t>
  </si>
  <si>
    <t>Documentos de conformación para contratación de acuerdo con lo estipulado en la Ley 80 de contratación, organizados de acuerdo con Tablas de Retención Documental aprobadas</t>
  </si>
  <si>
    <t xml:space="preserve">Documento en el que se conservan de manera cronológica los documentos generados en el proceso de contratación celebrado por la entidad, con una persona natural o jurídica </t>
  </si>
  <si>
    <t>Archivo digital en la cual se realiza reporte de Contratos Cámaras de Comercio (nuevos y liquidados)</t>
  </si>
  <si>
    <t>Documento físico en la cual se plasma las actas de comité de contratación y las decisiones tomadas por el comité</t>
  </si>
  <si>
    <t>https://apccolombia1-my.sharepoint.com/:x:/r/personal/angelaaguirre_apccolombia_gov_co1/_layouts/15/doc2.aspx?sourcedoc=%7BFCA5AAFC-C006-4503-B8A4-0DC8C48AB662%7D&amp;file=8%20-%20CONTROL%20GESTION%20CONTRACTUAL%202023.xlsx&amp;action=default&amp;mobileredirect=true&amp;DefaultItemOpen=1</t>
  </si>
  <si>
    <t>https://apccolombia1-my.sharepoint.com/:x:/r/personal/angelaaguirre_apccolombia_gov_co1/_layouts/15/Doc.aspx?sourcedoc=%7B96ECE39B-70BC-4173-ABCE-EAC871AD1EF7%7D&amp;file=3%20-%20CONTROL%20NUMERACION%20GESTION%20CONTRACTUAL%202023.xlsx&amp;action=default&amp;mobileredirect=true&amp;DefaultItemOpen=1</t>
  </si>
  <si>
    <t xml:space="preserve">PLATAFORMA TIENDA VIRTUAL DEL ESTADO COLOMBIANO / ARCHIVO FISICO </t>
  </si>
  <si>
    <t xml:space="preserve">PLATAFORMA SECOP II / ARCHIVO FISICO </t>
  </si>
  <si>
    <t xml:space="preserve">PLATAFORMA DE REPORTE DE CÁMARAS DE COMERCIO </t>
  </si>
  <si>
    <t>ARCHIVO FÍSICO</t>
  </si>
  <si>
    <t xml:space="preserve">PLATAFORMA SECOP II / ARCHIVO FISICO  </t>
  </si>
  <si>
    <t>Acceso no autorizado o manipulación indebida de datos en la nube</t>
  </si>
  <si>
    <t>Fuga de información confidencial</t>
  </si>
  <si>
    <t>Manipulación indebida de registros</t>
  </si>
  <si>
    <t>Fuga de información de bases de datos</t>
  </si>
  <si>
    <t>Divulgación no autorizada de información</t>
  </si>
  <si>
    <t>Eliminación o modificación no autorizada</t>
  </si>
  <si>
    <t>Alteración de contenido técnico</t>
  </si>
  <si>
    <t>Reporte de información incorrecta</t>
  </si>
  <si>
    <t>Manipulación de información en espacios de trabajo</t>
  </si>
  <si>
    <t>Divulgación anticipada de material audiovisual</t>
  </si>
  <si>
    <t>Manipulación incorrecta de fichas de caracterización</t>
  </si>
  <si>
    <t>Alteración de datos en matrices de seguimiento</t>
  </si>
  <si>
    <t>Errores en documentos certificados</t>
  </si>
  <si>
    <t>Fuga de información de actores</t>
  </si>
  <si>
    <t>Fuga de reportes y datos sensibles</t>
  </si>
  <si>
    <t>Fuga de información</t>
  </si>
  <si>
    <t>El archivo se encuentra localizado en la nube, y los usuarios con permiso de acceso pueden editar o modificar la base de datos</t>
  </si>
  <si>
    <t>Los instrumentos jurídicos se encuentran en la nube y son accesibles por los colaboradores internos de la Agencia</t>
  </si>
  <si>
    <t>El archivo se encuentra en la nube, y los usuarios con permiso de acceso pueden editar o modificar la base de datos</t>
  </si>
  <si>
    <t>La base de datos es descargable por un grupo reducido de colaboradores, quienes podrían filtrar la información</t>
  </si>
  <si>
    <t>El archivo se encuentra en la nube, y los usuarios con permiso de acceso pueden editar o modificar reportes</t>
  </si>
  <si>
    <t>Los borradores de constancias y certificados de utilidad común se encuentran alojados en la nube y son accesibles por el grupo CUC</t>
  </si>
  <si>
    <t>La matriz CUC se encuentra alojada en la nube y es accesible por colaboradores encargados de gestión</t>
  </si>
  <si>
    <t>El archivo se encuentra localizado en la nube, y los usuarios con permiso de acceso pueden editar o modificar las fichas</t>
  </si>
  <si>
    <t>El archivo se encuentra alojado en un área de comunicaciones accesible a un grupo de colaboradores</t>
  </si>
  <si>
    <t>El archivo se encuentra en la nube, y los usuarios con permiso de acceso pueden editar o modificar tanto el contenido como la ubicación</t>
  </si>
  <si>
    <t>El archivo se encuentra en la nube, y los usuarios con permiso de acceso pueden eliminar o modificar la ubicación actual</t>
  </si>
  <si>
    <t>Los tableros de control se encuentran publicados en una plataforma en línea, accesible mediante un enlace</t>
  </si>
  <si>
    <t>Posible modificación o alteración de registros de la base de datos, debido a permisos de edición asignados a usuarios internos y externos sin los debidos controles.</t>
  </si>
  <si>
    <t>Riesgo de filtración de información sensible contenida en los instrumentos jurídicos, debido a brechas de seguridad o fugas no controladas.</t>
  </si>
  <si>
    <t>Riesgo de modificación o alteración de registros, generando información incorrecta por parte de usuarios con acceso no supervisado.</t>
  </si>
  <si>
    <t>Riesgo de filtración de información confidencial contenida en la base de datos, debido a descargas y distribución no autorizada de los archivos</t>
  </si>
  <si>
    <t>Probabilidad de difusión o acceso no autorizado a la información de los tableros de control, debido a enlaces compartidos o fugas no controladas.</t>
  </si>
  <si>
    <t>Riesgo de eliminación o alteración de archivos, provocando pérdida de disponibilidad o cambios no controlados en su ubicación.</t>
  </si>
  <si>
    <t>Riesgo de alteración o modificación de informes técnicos, debido a errores humanos o fallas en los controles de edición.</t>
  </si>
  <si>
    <t>Riesgo de reportar información incorrecta por alteraciones no controladas en los archivos de origen.</t>
  </si>
  <si>
    <t>Riesgo de ingreso de información inexacta o incompleta en reportes y actas, debido a manipulación inadecuada o falta de control en reuniones y espacios compartidos.</t>
  </si>
  <si>
    <t>Riesgo de difusión de videos o materiales comunicativos antes de la fecha prevista de publicación, debido a fugas o errores de manejo.</t>
  </si>
  <si>
    <t>Riesgo de registrar información inexacta en las fichas de caracterización, debido a manipulación inadecuada del contenido.</t>
  </si>
  <si>
    <t>Riesgo de generar datos o cifras incorrectas en la matriz CUC por errores o modificaciones no autorizadas por parte de los usuarios.</t>
  </si>
  <si>
    <t>Riesgo de errores en la información de los certificados, debido a alteraciones no controladas o fallas en la diligenciación de los formatos.</t>
  </si>
  <si>
    <t>Riesgo de filtración de información confidencial de actores, debido a fugas no controladas de los archivos almacenados.</t>
  </si>
  <si>
    <t>Riesgo de filtración de información confidencial contenida en reportes, debido a fugas o errores en el control de acceso.</t>
  </si>
  <si>
    <t xml:space="preserve">Acceso de personal no autorizado. </t>
  </si>
  <si>
    <t xml:space="preserve">No almacenamiento en carpetas compartidas. </t>
  </si>
  <si>
    <t>No almancenamiento en carpetas compartidas.</t>
  </si>
  <si>
    <t>Falta de controles de seguridad para el acceso al activo de información</t>
  </si>
  <si>
    <t>Posibilidad de afectacion del activo de informacion debido a acceso no autorizado y falta de controles de seguridad.</t>
  </si>
  <si>
    <t>Posible afectacion del activo de informacion debido a falta de controles de seguridad para el acceso a la informacion.</t>
  </si>
  <si>
    <t>Posible  eliminación y/ o extracción de documentos y filtración de información</t>
  </si>
  <si>
    <t>Indisponibilidad del activo de informacion en la pagina oficial de la entidad  debido a  falla en el aplicativo  o  motivos externos.</t>
  </si>
  <si>
    <t>La indisponibilidad de la información para la debida consulta por parte de los interesados, produce incumplimiento a la Ley 2195 de 2022, que ordena a las entidades estatales crear un Programa de Transparencia y Ética Pública, que actualiza el artículo 73 de la Ley 1474 de 2011 y busca que las instituciones identifiquen, midan y controlen los riesgos de corrupción, faciliten el acceso a la información pública y rindan cuentas de manera más efectiva.</t>
  </si>
  <si>
    <t>La indisponibilidad de la información para la debida consulta por parte de los interesados, produce incumplimiento a la Ley 2195 de 2022, que ordena a las entidades estatales crear un Programa de Transparencia y Ética Pública, que actualiza el artículo 73</t>
  </si>
  <si>
    <t>Posible insdisponibilidad del activo de informacion debido a la falta de acceso al portal web de la entidad</t>
  </si>
  <si>
    <t>Pérdida de información derivada de imprecisiones humanas y/o del diligenciamiento inadecuado de la matriz.</t>
  </si>
  <si>
    <t>Pérdida de información y/o no cargue en la carpeta correspondiente los archivos asociados a cada acuerdo de contribución.</t>
  </si>
  <si>
    <t>Pérdida de información y/o no cargue en la carpeta correspondiente los archivos asociados a cada acuerdo de cooperación</t>
  </si>
  <si>
    <t>Pérdida de información y/o no cargue en la carpeta correspondiente los archivos asociados a cada iniciativa de Cooperación Sur Sur.</t>
  </si>
  <si>
    <t>Pérdida de información y/o no cargue en la carpeta correspondiente los archivos asociados a cada iniciativa de Cooperación Sur Sur con mecanismos regionales.</t>
  </si>
  <si>
    <t>Pérdida de información y/o no cargue en la carpeta correspondiente los archivos asociados a cada iniciativa de Cooperación Sur Sur Regional</t>
  </si>
  <si>
    <t>Pérdida de información y/o no cargue en la carpeta correspondiente los archivos asociados a cada iniciativa de Cooperación Triangular.</t>
  </si>
  <si>
    <t>Consignación tardía de los gastos de viaje de las personas que cumplirán la misión o errores en el valor a consignar por concepto de gastos de viaje.</t>
  </si>
  <si>
    <t>Pérdida de información y/o no cargue en la carpeta los documentos que soportan la asistencia humanitaria brindada.</t>
  </si>
  <si>
    <t>Falta de asignación de contraseñas del archivo y protección de celdas.</t>
  </si>
  <si>
    <t>Falta de apropiación frente a los lineamientos para el cargue de la información y organización de las subcarpetas acorde a las Tablas de Retención Documental.</t>
  </si>
  <si>
    <t>Información digitalizada de manera tardía o digitalizada erróneamente en cuanto al número del documento de identidad y del salario o los honorarios de la persona que realizará la misión.</t>
  </si>
  <si>
    <t>Posibilidad de pérdida de información derivada de imprecisiones humanas y/o del diligenciamiento inadecuado de la matriz debido a la falta de asignación de contraseñas del archivo y protección de celdas.</t>
  </si>
  <si>
    <t>Posibilidad de pérdida de información y/o no cargue en la carpeta correspondiente los archivos asociados a cada acuerdo de contribución debido a la falta de apropiación frente a los lineamientos para el cargue de la información y organización de las subcarpetas acorde a las Tablas de Retención Documental.</t>
  </si>
  <si>
    <t>Posibilidad de pérdida de información y/o no cargue en la carpeta correspondiente los archivos asociados a cada acuerdo de cooperación debido a la falta de apropiación frente a los lineamientos para el cargue de la información y organización de las subcarpetas acorde a las Tablas de Retención Documental.</t>
  </si>
  <si>
    <t>Posibilidad de pérdida de información y/o no cargue en la carpeta correspondiente los archivos asociados a cada iniciativa de Cooperación Sur Sur debido a la falta de apropiación frente a los lineamientos para el cargue de la información y organización de las subcarpetas acorde a las Tablas de Retención Documental.</t>
  </si>
  <si>
    <t>Posibilidad de pérdida de información y/o no cargue en la carpeta correspondiente los archivos asociados a cada iniciativa de Cooperación Sur Sur con mecanismos regionales debido a la falta de apropiación frente a los lineamientos para el cargue de la información y organización de las subcarpetas acorde a las Tablas de Retención Documental</t>
  </si>
  <si>
    <t>Posibilidad de pérdida de información y/o no cargue en la carpeta correspondiente los archivos asociados a cada iniciativa de Cooperación Sur Sur Regional debido a la falta de apropiación frente a los lineamientos para el cargue de la información y organización de las subcarpetas acorde a las Tablas de Retención Documental.</t>
  </si>
  <si>
    <t>Posibilidad de pérdida de información y/o no cargue en la carpeta correspondiente los archivos asociados a cada iniciativa de Cooperación Triangular debido a la falta de apropiación frente a los lineamientos para el cargue de la información y organización de las subcarpetas acorde a las Tablas de Retención Documental.</t>
  </si>
  <si>
    <t>Posibilidad de pérdida de información y/o no cargue en la carpeta los documentos que soportan la asistencia humanitaria brindada debido a la falta de apropiación frente a los lineamientos para el cargue de la información y organización de las subcarpetas acorde a las Tablas de Retención Documental.</t>
  </si>
  <si>
    <t>Posibilidad de consignación tardía de los gastos de viaje de las personas que cumplirán la misión o errores en el valor a consignar por concepto de gastos de viaje debido a la información digitalizada de manera tardía o digitalizada erróneamente en cuanto al número del documento de identidad y del salario o los honorarios de la persona que realizará la misión.</t>
  </si>
  <si>
    <t>Fallo en la plataforma de reporte</t>
  </si>
  <si>
    <t>Pérdida de información por manipulación de personas no autorizadas</t>
  </si>
  <si>
    <t>Fallo en la plataforma Secop II y en la Tienda Virtual del Estado Colombiano</t>
  </si>
  <si>
    <t>Pérdida de expediente físico en la cual reposan las actas de comité de contratación</t>
  </si>
  <si>
    <t>Fallo en la plataforma de Cámaras de Comercio</t>
  </si>
  <si>
    <t>Ausencia de mantenimiento preventivo o correctivo oportuno. Dependencia tecnológica de un único proveedor.</t>
  </si>
  <si>
    <t>Controles de acceso insuficientes. Falta de autenticación robusta.</t>
  </si>
  <si>
    <t>Deficiente segregación de funciones y falta de trazabilidad en cambios.</t>
  </si>
  <si>
    <t>Dependencia de plataformas externas y fallos de conectividad.</t>
  </si>
  <si>
    <t>Ausencia de copias digitales o respaldo documental. Almacenamiento inadecuado.</t>
  </si>
  <si>
    <t>Dependencia de sistemas externos para la validación de información.</t>
  </si>
  <si>
    <t>Escasa interoperabilidad entre sistemas y errores de sincronización.</t>
  </si>
  <si>
    <t>Falta de planes alternos de contingencia o redundancia tecnológica.</t>
  </si>
  <si>
    <t>Posible interrupción del servicio de reporte debido a fallas técnicas en la plataforma, afectando la disponibilidad y continuidad operativa.</t>
  </si>
  <si>
    <t>Probabilidad de pérdida o alteración de información sensible debido a acceso indebido por personal no autorizado.</t>
  </si>
  <si>
    <t>Posible modificación o eliminación no autorizada de datos por usuarios con privilegios excesivos o sin control</t>
  </si>
  <si>
    <t>Posible imposibilidad de realizar procesos contractuales por fallas en las plataformas externas del SECOP II o la Tienda Virtual, afectando la gestión de contratación.</t>
  </si>
  <si>
    <t>Posible pérdida de documentación original debido a extravío, deterioro o siniestros físicos, afectando la trazabilidad de decisiones del comité de contratación.</t>
  </si>
  <si>
    <t>Probabilidad de retrasos o errores en la verificación de registros empresariales por fallas en la plataforma de Cámaras de Comercio.</t>
  </si>
  <si>
    <t>Posible pérdida parcial o inconsistencia de información durante el intercambio de datos entre sistemas institucionales y plataformas estatales.</t>
  </si>
  <si>
    <t>Probabilidad de retrasos en los procesos de contratación debido a la indisponibilidad temporal de las plataformas del Estado</t>
  </si>
  <si>
    <t xml:space="preserve">Perdida de la información
Retroceso en procesos 
Perdida de la última versión </t>
  </si>
  <si>
    <t xml:space="preserve">Perdida de la información
Retroceso en procesos 
Riesgos financieros
Perdida de la últimma versión </t>
  </si>
  <si>
    <t>Perdida de la información
Retroceso en procesos 
Difusión de datos personales de personas naturales o sujetos vulnerables
Perdida de la última versión</t>
  </si>
  <si>
    <t>Ausencia de Documentación 
Modificación de la informacion por tercero</t>
  </si>
  <si>
    <t>Ausencia de Documentación 
Modificación de la informacion por tercer</t>
  </si>
  <si>
    <t xml:space="preserve">Posible perdida de la ultima version generada del documento debido a modificación de la informacion por un tercero
Falta de la disponibilidad de la información por actualización tardia en los documentos </t>
  </si>
  <si>
    <t xml:space="preserve">Posible perdida de la ultima version generada del documento debido a modificación de la informacion por un tercero. Falta de la disponibilidad de la información por actualización tardia en los documentos </t>
  </si>
  <si>
    <t xml:space="preserve">Posible perdida de la ultima version generada del documento debido a modificación de la informacion por un tercero, Falta de la disponibilidad de la información por actualización tardia en los documentos </t>
  </si>
  <si>
    <t>Posible perdida de la ultima version generada del documento debido a modificación de la informacion por un tercero, Falta de la disponibilidad de la información por actualización tardia en los documentos</t>
  </si>
  <si>
    <t xml:space="preserve"> Los libros y papeles del comerciante deberán ser conservados por un período de diez (10) años contados a partir de la fecha del último asiento, documento o comprobante, pudiendo utilizar para el efecto, a elección del comerciante, su conservación en papel o en cualquier medio técnico, magnético o electrónico que garantice su reproducción exacta.</t>
  </si>
  <si>
    <t>El comprobante de egreso acredita la salida material y real de un bien o elemento del almacén, de tal forma que se cuenta con un soporte para legalizar los registros en almacén y efectuar los asientos de contabilidad.</t>
  </si>
  <si>
    <t>Documento oficial que acredita el ingreso material y real de un bien o elemento al almacén de la entidad, constituyéndose así en el soporte para legalizar los registros en inventario y efectuar los asientos de contabilidad.</t>
  </si>
  <si>
    <t>Copia de las comunicaciones oficiales recibidas que conforman un registro consecutivo en razón del número de radicación y se administran en la unidad de correspondencia o la que haga sus veces  Acuerdo 060 de 2001 art. 10</t>
  </si>
  <si>
    <t>Registro del proceso técnico, administrativo y legal mediante el cual se trasladan los documentos  del archivo central al archivo histórico, según los tiempos de retención establecidos en tablas de retención documental o tablas de valoración documental</t>
  </si>
  <si>
    <t>Registro del proceso técnico, administrativo y legal mediante el cual se trasladan los documentos  del archivo de gestión al archivo central, según los tiempos de retención establecidos en tablas de retención documental</t>
  </si>
  <si>
    <t>Documentos que contienen la lista de bienes, obras y servicios que pretenden adquirir durante el año y en los que La entidad estatal señala la necesidad y la obra o el servicio que satisface esa necesidad, por medio del clasificador de bienes y servicios, e indicar el valor estimado del contrato</t>
  </si>
  <si>
    <t>Documento que registra los inventarios de bienes y activos de la entidad</t>
  </si>
  <si>
    <t>Agrupación documental en la que se conservan los documentos mediante los cuales se registra la elaboración, actualización y trámite de convalidación de las Tablas de Retención Documental de una entidad</t>
  </si>
  <si>
    <t>Instrumento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t>
  </si>
  <si>
    <t>Instrumento archivístico que plasma la planeación de la función archivística, en articulación con los planes y proyectos estratégicos de las entidades</t>
  </si>
  <si>
    <t>Instrumento archivístico en el cual se registran la definición de las series y subseries documentales que produce una entidad en cumplimiento de sus funcione</t>
  </si>
  <si>
    <t>Historial de los vehículos</t>
  </si>
  <si>
    <t>Solictud de egreso de bien de almacén 
Comprobante de egreso de almacén (Brújula A-FO-061)</t>
  </si>
  <si>
    <t xml:space="preserve">Copia de la comunicación oficial </t>
  </si>
  <si>
    <t>Certificado de recibido a satisfacción 
Factura (cuando aplique)
Improntas
Inventario de vehículo (Brújula A-FO-064)
Reportes de manteniemiento (cuando aplique)
Resolución de blindaje (cuando aplique)
Seguros o pólizas
Tarjeta de propiedad</t>
  </si>
  <si>
    <t>Banco terminológico de series y subseries documentales</t>
  </si>
  <si>
    <t>Cuadro de clasificación documental (Registrado en Brújula bajo el código A-FO-172)</t>
  </si>
  <si>
    <t xml:space="preserve">Este documento en la su última versión se encuentra publicado en Brújula, bajo el código A-OT-52. </t>
  </si>
  <si>
    <t>Este documento en la su última versión se encuentra publicado en Brújula, bajo el código A-OT-009</t>
  </si>
  <si>
    <t>Solicitud de transferencia primaria 
Cronograma de transferencias documentales primarias
Comunicaciones</t>
  </si>
  <si>
    <t>Tablas de retención documental 
Copia de resolución de aprobación de las TRD
Comunicaciones oficiales (Solicitud de convalidación)
Conceptos técnicos
Actas de mesa de trabajo 
Actas de precomite evaluador de documentos 
Acta de cómite evaluador de documentos 
Certificado de convalidación TRD
Metodología de implementación
Registro de públicación 
Certificado de inscripción en el Registro único de Series Documentales</t>
  </si>
  <si>
    <t>En la carpeta compartida administrativa</t>
  </si>
  <si>
    <t>Carpeta compartida administrativa, se carga en secop II</t>
  </si>
  <si>
    <t xml:space="preserve">La última versión se encuentra de manera física en el archivo central </t>
  </si>
  <si>
    <t>Inventario de transferencias documentales custodiadas de manera física en el archivo central de la Agencia.</t>
  </si>
  <si>
    <t>Registro  de historias  laborales</t>
  </si>
  <si>
    <t>Plan de Estímulos e Incentivos y registros de las actividades ejecutadas</t>
  </si>
  <si>
    <t>Plan Institucional de Capacitación  y registros de las actividades ejecutadas</t>
  </si>
  <si>
    <t>Plan de Trabajo Anual del Sistema de Seguridad y Salud en el Trabajo SG-SST</t>
  </si>
  <si>
    <t>Actas de comité paritario de seguridad y salud en el trabajo COPASST</t>
  </si>
  <si>
    <t>NOMINA</t>
  </si>
  <si>
    <t>Comisiones</t>
  </si>
  <si>
    <t>Actas de comisión de personal</t>
  </si>
  <si>
    <t>Vinculación de Pasantes</t>
  </si>
  <si>
    <t>Plan anual de empleos vacantes</t>
  </si>
  <si>
    <t>Plan de prevención, preparación, atención y respuesta ante emergencias</t>
  </si>
  <si>
    <t>Plan anual de vacaciones</t>
  </si>
  <si>
    <t xml:space="preserve">Procesos Disciplinarios </t>
  </si>
  <si>
    <t xml:space="preserve">Documentos de los funcionario activos e inactivos de APC desde el  2012  Registro de inducción y reinducción - Soportes de estímulos - registros o certificados de capacitación - incapacidades - evaluación desempeño - exámenes médicos </t>
  </si>
  <si>
    <t>Documentos de los funcionario activos e inactivos de APC desde el  2012  Registro de inducción y reinducción - Soportes de estímulos - registros o certificados de capacitación - incapacidades - evaluación desempeño - exámenes médicos</t>
  </si>
  <si>
    <t>• Diagnóstico de condiciones de salud
• Evidencias de los sistemas de vigilancia epidemiológica
• Evaluación inicial del sistema de seguridad y salud en el trabajo
• Plan de trabajo anual del sistema de seguridad y salud en el trabajo.
• Documentos del sistema gestión de seguridad y salud en el trabajo
• Registro del suministro de elementos y equipos de protección personal
• Registros de actividades de capacitación actividades y entrenamiento
• Resultados de mediciones y monitoreo de ambientes de trabajo</t>
  </si>
  <si>
    <t>• Actas comité
• Convocatoria a comité
• Control de asistencia</t>
  </si>
  <si>
    <t xml:space="preserve">• Novedades de nómina
• Autorización pago de seguridad social, parafiscales y cesantías
• Autorización pago de nómina.
• Memorando deducciones de salud, pensión, parafiscales y cesantías.
• Memorando de solicitud de traslado presupuestal.
• Memorando de pasivos estimados 
• Memorando de información para pago de liquidación de prestaciones sociales
• Memorando solicitud de PAC mensual
</t>
  </si>
  <si>
    <t>• Formato solicitud, cancelación o aplazamiento de comisión
• Agenda (Si aplica)
Actos administrativos
• Anexos
• Documento SIIF (Si aplica)
• Informe de comisión o desplazamiento y permanencia</t>
  </si>
  <si>
    <t>• Acta de comisión de personal
• Control de asistencia
• Comunicaciones</t>
  </si>
  <si>
    <t>• Comunicación de solicitud
• Carta Postulación
• Certificado Afiliación EPS 
• Certificado de afiliación ARL 
• Resolución vinculación formativa (copia)
• Copia documento del estudiante  
• Formalización de la práctica 
• Hoja de Vida
• Informe mensual de actividades
• Informe final de actividades
• Certificado terminación de pasantías
• Comunicaciones
• Soportes de selección
• Resolución vinculación formativa (copia)
• Certificado terminación de pasantías</t>
  </si>
  <si>
    <t>• Queja o informe
• Autos
• Solicitudes de pruebas
• Notificaciones y comunicaciones
• Practica de pruebas
• Pliego de cargos
• Fallos</t>
  </si>
  <si>
    <t>• Plan de emergencia y contingencia.
• Análisis de vulnerabilidad
• Control de asistencia
• Informes</t>
  </si>
  <si>
    <t>• Plan anual de vacaciones
• Cronograma de Vacaciones</t>
  </si>
  <si>
    <t xml:space="preserve">Plan Anual de vacantes </t>
  </si>
  <si>
    <t>Archivo  de Gestión</t>
  </si>
  <si>
    <t xml:space="preserve">Carpetas de red Compartidas - Historias Laborales </t>
  </si>
  <si>
    <t>P:\2025\PIC Y PEI 2025\PEI\EJECUCIÓN</t>
  </si>
  <si>
    <t>P:\2025\PIC Y PEI 2025\PIC\EJECUCIÓN</t>
  </si>
  <si>
    <t>Archivo de gestión  y carpeta Digital por año, ruta del 2023: Unidad de recursos humanos-2025-SGSST</t>
  </si>
  <si>
    <t>Archivo de gestión  y carpeta Digital por año, ruta elianacprredor(\\PLATON)(z:)</t>
  </si>
  <si>
    <t>https://outlook.office365.com/host/377c982d-9686-450e-9a7c-22aeaf1bc162/7211f19f-262a-42eb-a02e-289956491741</t>
  </si>
  <si>
    <t xml:space="preserve">Archivo de gestión  y carpeta Digital por año, ruta </t>
  </si>
  <si>
    <t>Obligaciones Presupuestales, Comprobantes contables manuales</t>
  </si>
  <si>
    <t>Conciliaciones de las cuentas bancarias autorizadas por el Ministerio de Hacienda para la entidad</t>
  </si>
  <si>
    <t>Estados Financieros generados mensualmente en la entidad</t>
  </si>
  <si>
    <t>Información sobre comités de sostenibilidad contable convocados por el funcionario con funciones de contador de la entidad</t>
  </si>
  <si>
    <t>Reportes de ejecución presupuestal de la entidad presentados a Presidencia y al Ministerio de Hacienda y Crédito Público</t>
  </si>
  <si>
    <t>Informes de legalización de gastos de recursos entregados en administración</t>
  </si>
  <si>
    <t>Ordenes de pago No presupuestal y Documentos de Recaudo pendientes de Imputar</t>
  </si>
  <si>
    <t xml:space="preserve">Obligación presupuestal y soportes, comprobantes contables manuales y soportes </t>
  </si>
  <si>
    <t>"Gestión Documental y/o Carpeta compartida GESTION DOCUMENTAL (\\192.168.1.228\digitalizados)"</t>
  </si>
  <si>
    <t>Carpeta compartida FINANCIERA (R):\CONTABILIDAD\CONCILIACIONES BANCARIAS</t>
  </si>
  <si>
    <t>"Carpeta compartida FINANCIERA (R):\CONTABILIDAD\ESTADOS FINANCIEROS) https://www.apccolombia.gov.co/Estados-Financieros"</t>
  </si>
  <si>
    <t>Carpeta compartida FINANCIERA (R):\CONTABILIDAD\COMITE DE SOSTENIBILIDAD</t>
  </si>
  <si>
    <t>Carpeta compartida FINANCIERA (R):\PRESUPUESTO\2022PPTO\INFORMES</t>
  </si>
  <si>
    <t>Carpeta compartida FINANCIERA (R):\CONTABILIDAD\CONTRAPARTIDAS</t>
  </si>
  <si>
    <t xml:space="preserve">"Carpeta compartida FINANCIERA Y:\TESORERIA\COMPROBANTES INGRESOS\Y:\FONDO ALIANZA DEL PACIFICO\PAGOS"
</t>
  </si>
  <si>
    <t>Programa informático para la liquidación de la nómina de los empleados: (SARA)</t>
  </si>
  <si>
    <t>Programa informático para el inventario de bienes de la entidad  (SOFÍA)</t>
  </si>
  <si>
    <t>Red Lan: software y dispositivos de interconexión que permiten la comunicación interna de los equipos de computo.</t>
  </si>
  <si>
    <t>Sistema de Gestión de Seguridad y Privacidad de la Información (SGSPI).</t>
  </si>
  <si>
    <t>Servidor de aplicaciones</t>
  </si>
  <si>
    <t>Herramientas de seguridad perimetral</t>
  </si>
  <si>
    <t>Código fuente de Ciclope, CDP y Orfeo</t>
  </si>
  <si>
    <t xml:space="preserve">Gestor de bases de datos productivo </t>
  </si>
  <si>
    <t>Sistema virtualizado (Granja de servidores virtuales)</t>
  </si>
  <si>
    <t>Almacenamientos de información y/o datos en servidores</t>
  </si>
  <si>
    <t xml:space="preserve">Office 365: Correo institucional necesario para la comunicación interna y externa
</t>
  </si>
  <si>
    <t>TRELLIX: software que protege los dispositivos la red con un enfoque de defensa por capas.</t>
  </si>
  <si>
    <t>Piso 6 de las oficinas de la APC-Colombia</t>
  </si>
  <si>
    <t>Infraestructura tecnológica, contiene sistema virtualizado, sistema de red, sistemas de almacenamiento y sistema virtualizado.</t>
  </si>
  <si>
    <t>Código fuente del sistema de información de cooperación internacional "Guardado en el repositorio GITLAB"</t>
  </si>
  <si>
    <t>Base de datos de sistema de información Sara, Sofia, Control de acceso, Ciclope y Brújula</t>
  </si>
  <si>
    <t>Capacidad de utilizar un programa o un conjunto de programas para imitar las características físicas de otra computadora o de un conjunto de computadoras</t>
  </si>
  <si>
    <t>Reportes, informes de Logs, Monitoreos de políticas</t>
  </si>
  <si>
    <t>Información conservada en los servidores de producción y/o pruebas.</t>
  </si>
  <si>
    <t>Documentos Sistema de Gestión Integral</t>
  </si>
  <si>
    <t>Archivos de configuración, pruebas realizadas al protocolo ipv6, inventarios de la infraestructura, estudios previos, seguimiento a estudios previos.</t>
  </si>
  <si>
    <t>Reportes en Excel de la Nómina, con destino a gestión Financiera</t>
  </si>
  <si>
    <t xml:space="preserve">Cuentas de correo electrónico </t>
  </si>
  <si>
    <t>NAS (Dispositivo que contiene el repositorio de maquinas virtuales y archivos compartidos de la Agencia) SAN (Dispositivo repositorio de archivos de usuarios).</t>
  </si>
  <si>
    <t>Documentos administrativos, que consisten en órdenes escritas, de Carácter general, suscritas para cumplimiento obligatorio y permanente por parte de los funcionarios y las dependencias.</t>
  </si>
  <si>
    <t xml:space="preserve">La Circular informativa es de carácter interno únicamente con propósitos de carácter administrativo con  el fin de dar una información, regular o establecer aspectos generales. </t>
  </si>
  <si>
    <t xml:space="preserve">
Copia de las comunicaciones enviadas que hacen parte del consecutivo de radicación de las comunicaciones que salen de la entidad</t>
  </si>
  <si>
    <t>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t>
  </si>
  <si>
    <t>Instrumentos archivísticos que reflejan la jerarquización dada a la documentación que produce una entidad, por medio de secciones, subsecciones, series y subseries. Cartilla de clasificación documental</t>
  </si>
  <si>
    <t>Instrumento archivístico de control y recuperación que describe de manera exacta y precisa las series o asuntos de los documentos que se encuentran en el Archivo Central</t>
  </si>
  <si>
    <t>Ordenes de compra</t>
  </si>
  <si>
    <t>Contratos</t>
  </si>
  <si>
    <t xml:space="preserve">Arqueos de caja menor </t>
  </si>
  <si>
    <t xml:space="preserve">Documentos de etapa precontractual, contractual y poscontractual </t>
  </si>
  <si>
    <t xml:space="preserve">Soportes de gastos </t>
  </si>
  <si>
    <t>Derecho de petición 
Respuesta derecho de petición</t>
  </si>
  <si>
    <t xml:space="preserve">Inventario general de bienes 
Invenatrio indivual por funcionario (Brújula A-FO-171)
Inventario de bienes de consumo </t>
  </si>
  <si>
    <t xml:space="preserve"> En el sistema documental dispuesto por la Agencia (Hermes), 
Carpeta compartida administrativa.</t>
  </si>
  <si>
    <t xml:space="preserve"> En el sistema de información "SOFIA", carpeta administrativa y de manera física en el archivo de gestión o central según su tiempo de gestión </t>
  </si>
  <si>
    <t xml:space="preserve"> En el sistema documental dispuesto por la Agencia (Hermes), de manera física en el archivo de gestión o central según su tiempo de gestión</t>
  </si>
  <si>
    <t xml:space="preserve"> En el sistema documental dispuesto por la Agencia (Hermes)</t>
  </si>
  <si>
    <t xml:space="preserve"> De manera física en el archivo de gestión o central según su tiempo de gestión</t>
  </si>
  <si>
    <t>Se encuentra publicado en Brújula en su última versión</t>
  </si>
  <si>
    <t>Última versión publicada en la página web https://www.apccolombia.gov.co/tablas-de-retencion-documenta</t>
  </si>
  <si>
    <t>En el sistema de información "SOFIA", en el archivo de gestión del grupo, carpetas de archivo en la carpeta compartida administrativa</t>
  </si>
  <si>
    <t xml:space="preserve">Se encuentra publicado en Brújula en su última versión </t>
  </si>
  <si>
    <t xml:space="preserve"> En el sistema documental dispuesto por la Agencia (Hermes), de manera física en el archivo de gestión o central según su tiempo de gestión </t>
  </si>
  <si>
    <t>Soportes de gastos 
CDP de reembolso</t>
  </si>
  <si>
    <t xml:space="preserve">Concepto técnico de los bienes (Brújula A-FO-195)
Relación de bienes a dar baja
Autorización de baja de bienes 
Acta de autorización de baja de bienes 
Resolución para dar de baja los bienes (copia)
Comprobante de baja de bienes de almacén </t>
  </si>
  <si>
    <t>Comprobante de ingreso de bienes a almacén (Brújula A-FO-063)
Factura o remisión 
Acta de validación</t>
  </si>
  <si>
    <t xml:space="preserve">Acta de oficialización de transferencia secundaria 
Acta de visita Archivo General de la Nación 
Comunicaciones
Cronograma de transferencias secundarias
Solicitud de transferencia primaria </t>
  </si>
  <si>
    <t>Formato único de invetario documental FUID (Formato cargado en Brújula con el código A-FO-116).</t>
  </si>
  <si>
    <t>Copia de la comunicación oficial</t>
  </si>
  <si>
    <t>Donaciones canalizadas y en tramite</t>
  </si>
  <si>
    <t>Consolidado Catatumbo sostenible</t>
  </si>
  <si>
    <t>Evaluación Erasmo Meoz</t>
  </si>
  <si>
    <t>Liquidaciones</t>
  </si>
  <si>
    <t>MATRIZ INSTRUMENTOS DE COOPERACION</t>
  </si>
  <si>
    <t>AECID - APC GOB. NORTE. SANTANDER</t>
  </si>
  <si>
    <t>CONSOLIDADO BRIGADA DE DESMINADO HUMANITARIO</t>
  </si>
  <si>
    <t>CONVENIO 14-21-2017_APC-MINDEFENSA-INFOMES 2024</t>
  </si>
  <si>
    <t>CONVENIO_056 DE 2021_BRIGADA DESMINADO</t>
  </si>
  <si>
    <t>CORPORACIÓN ANDINA DE FOMENTO (CAF)</t>
  </si>
  <si>
    <t>GIZ-INM</t>
  </si>
  <si>
    <t>JAPON-CANJE DE NOTAS-BRDEH</t>
  </si>
  <si>
    <t>Proceso Erasmo Meoz</t>
  </si>
  <si>
    <t>Ofrecimientos de la donación
Certificado de la donación
Carta exoneración de responsabilidad
Carta de aceptación de la donación</t>
  </si>
  <si>
    <t>Informes, ordenes de pago</t>
  </si>
  <si>
    <t>Estudios Previos</t>
  </si>
  <si>
    <t>Matriz</t>
  </si>
  <si>
    <t>Designaciones
Documentos convenientes</t>
  </si>
  <si>
    <t>INFORMES MENSUALES
RELACIONES DE PAGO CONTRATOS BRIGADA 2023</t>
  </si>
  <si>
    <t>informes 2024
informes mensuales 2025
modificatorio No4
convenio marco min defensa 014-2017</t>
  </si>
  <si>
    <t>Contratos
Documentos convenio 056
INFORMES MENSUALES Y SEMESTRALES
LISTADO DE ASISTENCIA REUNIONES</t>
  </si>
  <si>
    <t>APERTURA DE CUENTA
Convenio APC COLOMBIA fimado</t>
  </si>
  <si>
    <t>REUNIONES
H2Diplo Lista de chequeo Grant_GL</t>
  </si>
  <si>
    <t>INFORMES JICS
Canje de Notas 2017
Carta Solicitud Paises Elegibles Camiones
Minuta de acuerdo
Respuesta Japons Solciitud Paise Elegibles Camiones</t>
  </si>
  <si>
    <t>CONTRATO 121
CUENTA DE COBRO HOSPICLINIC
documentos publicados
las electromedicina"</t>
  </si>
  <si>
    <t xml:space="preserve">Carpetas compartida Demanda. </t>
  </si>
  <si>
    <t>DAF-GA-71</t>
  </si>
  <si>
    <t>DAF-GA-72</t>
  </si>
  <si>
    <t>DAF-GA-73</t>
  </si>
  <si>
    <t>DAF-GA-74</t>
  </si>
  <si>
    <t>DAF-GA-75</t>
  </si>
  <si>
    <t>DAF-GA-76</t>
  </si>
  <si>
    <t>DAF-GA-77</t>
  </si>
  <si>
    <t>DAF-GA-78</t>
  </si>
  <si>
    <t>DAF-GA-79</t>
  </si>
  <si>
    <t>DAF-GA-80</t>
  </si>
  <si>
    <t>DAF-GA-81</t>
  </si>
  <si>
    <t>DAF-GA-82</t>
  </si>
  <si>
    <t>DAF-GA-83</t>
  </si>
  <si>
    <t>DAF-GA-84</t>
  </si>
  <si>
    <t>DAF-GA-85</t>
  </si>
  <si>
    <t>DAF-GA-86</t>
  </si>
  <si>
    <t>DAF-GA-87</t>
  </si>
  <si>
    <t>DAF-GA-88</t>
  </si>
  <si>
    <t>DAF-GA-89</t>
  </si>
  <si>
    <t>DAF-GTH-90</t>
  </si>
  <si>
    <t>DAF-GTH-91</t>
  </si>
  <si>
    <t>DAF-GTH-92</t>
  </si>
  <si>
    <t>DAF-GTH-93</t>
  </si>
  <si>
    <t>DAF-GTH-94</t>
  </si>
  <si>
    <t>DAF-GTH-95</t>
  </si>
  <si>
    <t>DAF-GTH-96</t>
  </si>
  <si>
    <t>DAF-GTH-97</t>
  </si>
  <si>
    <t>DAF-GTH-98</t>
  </si>
  <si>
    <t>DAF-GTH-99</t>
  </si>
  <si>
    <t>DAF-GTH-100</t>
  </si>
  <si>
    <t>DAF-GTH-101</t>
  </si>
  <si>
    <t>DAF-GTH-102</t>
  </si>
  <si>
    <t>DAF-GTH-103</t>
  </si>
  <si>
    <t>DAF-GTH-104</t>
  </si>
  <si>
    <t>DAF-GF-105</t>
  </si>
  <si>
    <t>DAF-GF-106</t>
  </si>
  <si>
    <t>DAF-GF-107</t>
  </si>
  <si>
    <t>DAF-GF-108</t>
  </si>
  <si>
    <t>DAF-GF-109</t>
  </si>
  <si>
    <t>DAF-GF-110</t>
  </si>
  <si>
    <t>DAF-GF-111</t>
  </si>
  <si>
    <t>DAF-GTI-112</t>
  </si>
  <si>
    <t>DAF-GTI-113</t>
  </si>
  <si>
    <t>DAF-GTI-114</t>
  </si>
  <si>
    <t>DAF-GTI-115</t>
  </si>
  <si>
    <t>DAF-GTI-116</t>
  </si>
  <si>
    <t>DAF-GTI-117</t>
  </si>
  <si>
    <t>DAF-GTI-118</t>
  </si>
  <si>
    <t>DAF-GTI-119</t>
  </si>
  <si>
    <t>DAF-GTI-120</t>
  </si>
  <si>
    <t>DAF-GTI-121</t>
  </si>
  <si>
    <t>DAF-GTI-122</t>
  </si>
  <si>
    <t>DAF-GTI-123</t>
  </si>
  <si>
    <t>DAF-GTI-124</t>
  </si>
  <si>
    <t>DAF-GA-125</t>
  </si>
  <si>
    <t>DAF-GA-126</t>
  </si>
  <si>
    <t>DAF-GA-127</t>
  </si>
  <si>
    <t>DAF-ARCI-128</t>
  </si>
  <si>
    <t>DAF-ARCI-129</t>
  </si>
  <si>
    <t>DAF-ARCI-130</t>
  </si>
  <si>
    <t>DAF-ARCI-131</t>
  </si>
  <si>
    <t>DAF-ARCI-132</t>
  </si>
  <si>
    <t>DAF-ARCI-133</t>
  </si>
  <si>
    <t>DAF-ARCI-134</t>
  </si>
  <si>
    <t>DAF-ARCI-135</t>
  </si>
  <si>
    <t>DAF-ARCI-136</t>
  </si>
  <si>
    <t>DAF-ARCI-137</t>
  </si>
  <si>
    <t>DAF-ARCI-138</t>
  </si>
  <si>
    <t>DAF-ARCI-139</t>
  </si>
  <si>
    <t>DAF-ARCI-140</t>
  </si>
  <si>
    <t>Perdida de información, ya que algunos actos adminsitrativos son físicos y otros digitales, por lo cual su almacenamiento no esta unificado.</t>
  </si>
  <si>
    <t>Perdida de información, ya que algunos documentos son físicos y otros digitales, por lo cual su almacenamiento no esta unificado.</t>
  </si>
  <si>
    <t>Fallas en el sistema en el registro de la información</t>
  </si>
  <si>
    <t>Archivo y clasificación inadecuada de la información</t>
  </si>
  <si>
    <t>Registro errado de la información de cada vehiculo</t>
  </si>
  <si>
    <t>Desactualización y no aplicación de las tablas como es requerido</t>
  </si>
  <si>
    <t>Inadecuada clasificación de la información producida</t>
  </si>
  <si>
    <t>No tener la información del inventario actualizada conforme a las novedades que se presentan</t>
  </si>
  <si>
    <t>Generación de modificaciones sin el debido control contractual y presupuestal</t>
  </si>
  <si>
    <t>Modificación del formato</t>
  </si>
  <si>
    <t>Generación de modificaciones sin el debido control contractual y presupuesta</t>
  </si>
  <si>
    <t xml:space="preserve">Perdida de información 
Degradación del documento físico obtenido </t>
  </si>
  <si>
    <t>Errores en el registro y almacenamiento de la información</t>
  </si>
  <si>
    <t>Errores en el registro de la información</t>
  </si>
  <si>
    <t>No registrar la información y mantenerla actualizada</t>
  </si>
  <si>
    <t>Falta de series y subseries documentales para todos los procesos</t>
  </si>
  <si>
    <t>Inexactitud en el inventario de bienes asi como en el balance financiero de la Entidad</t>
  </si>
  <si>
    <t>Errores en el registro contractual y presupuestal de las adquisiciones planeadas</t>
  </si>
  <si>
    <t xml:space="preserve">Posible perdida de información y deterioro de los docuemntos físicos generados </t>
  </si>
  <si>
    <t>Posible perdida de información y deterioro de los docuemntos físicos generados</t>
  </si>
  <si>
    <t xml:space="preserve">Posibles demoras en el reporte de la información </t>
  </si>
  <si>
    <t>Posibles errores en el reporte de la información  ingresada</t>
  </si>
  <si>
    <t>Posibles errores en la generación de reportes de acuerdo a la información registrada</t>
  </si>
  <si>
    <t>Posibles errores en la clasificación de la información</t>
  </si>
  <si>
    <t>Probabilidad de que exista desactualización de la información registrada por cada vehiculo</t>
  </si>
  <si>
    <t>Probabilidad de que los documentos no sean archivados ni clasificados conforme a los lineamientos</t>
  </si>
  <si>
    <t>Probabilidad de generar errores en la clasficacion de la información y su ciclo documental</t>
  </si>
  <si>
    <t>Posibles errores en la generación de la información de bienes y financiera acorde con los lineamientos establecidos para el fin</t>
  </si>
  <si>
    <t>Probabilidad de generar modificaciones que no cumplan con el orden contractual ni presupuestal planeados por la Entidad</t>
  </si>
  <si>
    <t>Degradacion de los documentos, Incendio, Humedad</t>
  </si>
  <si>
    <t>Eliminacion Voluntaria o Involuntaria de la Informacion, sin embargo la informacion primaria se encuentra en el SIIF.</t>
  </si>
  <si>
    <t>Falta de Control de Acceso en el lugar de archivo, cambios de temperatura, humedades.</t>
  </si>
  <si>
    <t>Acceso a la informacion de las carpetas a usuarios diferentes a los administratodes de la informes</t>
  </si>
  <si>
    <t>Posible afectacion del activo debido a falta de controles de acceso a la ubicación de los documentos</t>
  </si>
  <si>
    <t>Pérdida o destrucción accidental de la información.</t>
  </si>
  <si>
    <t>Falta de copias de respaldo actualizadas.</t>
  </si>
  <si>
    <t>Dependencia de almacenamiento local sin protección adicional</t>
  </si>
  <si>
    <t>Posible indisponibilidad del activo debido a fallas tecnológicas o falta de copias de respaldo que permitan su recuperación oportuna.</t>
  </si>
  <si>
    <t>Ataques Ciberneticos</t>
  </si>
  <si>
    <t>Sustracción del codigo sin autorización.</t>
  </si>
  <si>
    <t>Abuso de privilegios y accesos no autorizados.</t>
  </si>
  <si>
    <t>Filtraciones y perdida de datos.</t>
  </si>
  <si>
    <t>Filtración en los sistemas que almacenan datos dentro de los servidores</t>
  </si>
  <si>
    <t>Eliminación de información de forma accidental.</t>
  </si>
  <si>
    <t>Falta de actualización del aplicativo.</t>
  </si>
  <si>
    <t xml:space="preserve">Caida del Sistema de información. </t>
  </si>
  <si>
    <t xml:space="preserve">Indisponibilidad de los aplicativos de la intranet </t>
  </si>
  <si>
    <t xml:space="preserve">Desactualización de los instrumentos del sistema y la norma ISO/IEC 27001. </t>
  </si>
  <si>
    <t>Obsolescencia tecnologica.</t>
  </si>
  <si>
    <t>Monitoreo deficiente a los servicios de antivirus, Licencias, Firewall y mecanismos de aseguramiento de la información.</t>
  </si>
  <si>
    <t>Falta de actualizaciones de firmware (Parches de Seguridad) y falta de soporte por parte del fabricante</t>
  </si>
  <si>
    <t>Fuga de información del código de los aplicativos.</t>
  </si>
  <si>
    <t>Debilidades de seguridad frente a ataques externos</t>
  </si>
  <si>
    <t>Falta de configuraciones adecuadas.</t>
  </si>
  <si>
    <t>Fallas debido la instalacion de parches de seguridad sobre los servidores</t>
  </si>
  <si>
    <t>Falta de politicas de seguridad frente amenazas de malware y/o Phishing</t>
  </si>
  <si>
    <t>Corrupción de archivos que permite al atacante eliminar contenido de cualquier archivo en el sistema.</t>
  </si>
  <si>
    <t>Falta de protocolos de seguridad que permita enviar la informacion de forma segura.</t>
  </si>
  <si>
    <t>Fallas en los dispositivos de red de la entidad</t>
  </si>
  <si>
    <t>Falta de apropiacion del sistema por parte de los funcionarios de la entidad</t>
  </si>
  <si>
    <t>Pérdida de la Disponibilidad de la información por la caída o ausencia de los servicios tecnológicos, infraestructura, almacenamiento y demás elementos TIC debido a obsolescencia tecnológica.</t>
  </si>
  <si>
    <t>Posibilidad de indisponibilidad de informacion debido a fuga del codigo por falta de controles de seguridad.</t>
  </si>
  <si>
    <t>Probabilidad de indisponibilidad de la informacion debido a ataques generados externamente</t>
  </si>
  <si>
    <t xml:space="preserve">Afectación de la integridad de la información por ausencia de servicios tecnologicos para el control de su aseguramiento en la infraestructura de TI de APC-Colombia. </t>
  </si>
  <si>
    <t>Posible perdida de confidencialidad de la información por acceso de personas no autorizados por APC debido a la falta de servicios de aseguramiento de la información.</t>
  </si>
  <si>
    <t>Posibilidad de perdida de información debido a la falta de controles de seguridad por ataques de malware y/o Phishing</t>
  </si>
  <si>
    <t xml:space="preserve">Posibilidad de afectacion de la informacion debido a no actualización del antivirus. </t>
  </si>
  <si>
    <t>Posibilidad de indisponibilidad por falta de la aplicación de controles de seguridad.</t>
  </si>
  <si>
    <t>Posibilidad de afectacion de la red interna de comunicaciones debido a fallas en los dispositivos .</t>
  </si>
  <si>
    <t>Posibilidad de afectación la informacion por baja adherencia a las politicas</t>
  </si>
  <si>
    <t>Posibilidad de indisponibilidad del centro de datos debido a la falta de actualizacion tecnologica</t>
  </si>
  <si>
    <t>5. CLASIFICACIÓN POR TIPO</t>
  </si>
  <si>
    <t>6. ACTIVO DE INFORMACIÓN</t>
  </si>
  <si>
    <t>7. FORMATO DE PRESENTACIÓN</t>
  </si>
  <si>
    <t>8. APLICA TRD</t>
  </si>
  <si>
    <t>9. CÓDIGO DEPENDENCIA EN TRD</t>
  </si>
  <si>
    <t>10. CÓDIGO DE LA SERIE DOCUMENTAL</t>
  </si>
  <si>
    <t>11.  NOMBRE DE LA SERIE DOCUMENTAL /  NOMBRE DE LA INFORMACIÓN</t>
  </si>
  <si>
    <t>12. CÓDIGO DE LA SUBSERIE DOCUMENTAL</t>
  </si>
  <si>
    <t>13. NOMBRE O SUBSERIE DOCUMENTAL</t>
  </si>
  <si>
    <t>14. CONTINENTE</t>
  </si>
  <si>
    <t>15. PAIS</t>
  </si>
  <si>
    <t>16. DEPARTAMENTO / DISTRITO</t>
  </si>
  <si>
    <t>17. MUNICIPIO</t>
  </si>
  <si>
    <t>18. IDIOMA</t>
  </si>
  <si>
    <t>19. INFORMACIÓN Y/O DOCUMENTOS ASOCIADOS</t>
  </si>
  <si>
    <t xml:space="preserve">20. MEDIO DE CONSERVACIÓN Y/O SOPORTE </t>
  </si>
  <si>
    <t>21. LUGAR DE ALMACENAMIENTO</t>
  </si>
  <si>
    <t>22. PERIODICIDAD DE ACTUALIZACIÓN DE LA INFORMACIÓN</t>
  </si>
  <si>
    <t>23. CLASIFICACIÓN INFORMACIÓN (LEY 1712 DE 2014)</t>
  </si>
  <si>
    <t>24. DEFINICIÓN DEL TIPO DE CLASIFICACIÓN DE INFORMACIÓN (LEY 1712 DE 2014)</t>
  </si>
  <si>
    <t>25. TIPOS DE DATOS PERSONALES SUJETOS DE PROTECCIÓN DE DATOS PERSONALES (LEY 1581 DE 2012)</t>
  </si>
  <si>
    <t>26.DEFINICIÓN TIPO DE DATOS PERSONALES (LEY 1581 DE 2012)</t>
  </si>
  <si>
    <t xml:space="preserve">27. ANALISIS DE COMPARACIÓN DE CLASIFICACIÓN DE INFORMACIÓN &amp; TIPOS DE DATOS </t>
  </si>
  <si>
    <t>28. FECHA DE GESTIÓN DEL ACTIVO</t>
  </si>
  <si>
    <t>Alteración o modificación no autorizada del contenido del manual.</t>
  </si>
  <si>
    <t>Probabilidad de divulgación no autorizada de información personal y laboral de los funcionarios.</t>
  </si>
  <si>
    <t>Probabilidad de pérdida de los soportes de actividades ejecutadas por manejo inadecuado del archivo.</t>
  </si>
  <si>
    <t>Probabilidad de divulgación no autorizada de información sensible relacionada con riesgos laborales.</t>
  </si>
  <si>
    <t>Probabilidad de modificación de acuerdos o conclusiones registradas en las actas.</t>
  </si>
  <si>
    <t>Probabilidad de acceso no autorizado a datos personales, financieros y laborales.</t>
  </si>
  <si>
    <t>Probabilidad de pérdida de soportes o documentos relacionados con la aprobación de comisiones.</t>
  </si>
  <si>
    <t>Probabilidad de alteración de decisiones o acuerdos consignados en las actas.</t>
  </si>
  <si>
    <t>Probabilidad de pérdida de documentos asociados a la vinculación.</t>
  </si>
  <si>
    <t>Probabilidad de divulgación anticipada que genere riesgos de manipulación de procesos de selección.</t>
  </si>
  <si>
    <t>Probabilidad de alteración de fechas o registros que afecte la programación del personal.</t>
  </si>
  <si>
    <t>Probabilidad de alteración del plan que afecte la capacidad institucional de respuesta.</t>
  </si>
  <si>
    <t>Probabilidad de divulgación indebida de información confidencial sobre funcionarios investigados.</t>
  </si>
  <si>
    <t>Contiene información personal y sensible sin controles estrictos de acceso.</t>
  </si>
  <si>
    <t>Acceso no autorizado a datos personales.</t>
  </si>
  <si>
    <t>Documentos almacenados sin clasificación de sensibilidad.</t>
  </si>
  <si>
    <t>Modificación no autorizada que afecte la transparencia del proceso.</t>
  </si>
  <si>
    <t>Falta de respaldo y de protección contra borrado accidental.</t>
  </si>
  <si>
    <t>lteración de información sobre actividades ejecutadas.</t>
  </si>
  <si>
    <t>Falta de controles sobre responsables de edición.</t>
  </si>
  <si>
    <t>Divulgación indebida de información relacionada con riesgos laborales.</t>
  </si>
  <si>
    <t>Información sensible almacenada sin protección suficiente.</t>
  </si>
  <si>
    <t>Divulgación no autorizada de decisiones o incidentes laborales.</t>
  </si>
  <si>
    <t>Controles de acceso insuficientes o credenciales compartidas.</t>
  </si>
  <si>
    <t>Fuga de datos sensibles de funcionarios</t>
  </si>
  <si>
    <t>Documentación física susceptible a pérdida.</t>
  </si>
  <si>
    <t>Divulgación no autorizada de información sobre desplazamientos oficiales.</t>
  </si>
  <si>
    <t>Archivos almacenados en medios sin protección.</t>
  </si>
  <si>
    <t>Divulgación indebida de información reservada del comité.</t>
  </si>
  <si>
    <t>Documentos con información personal sin clasificación adecuada.</t>
  </si>
  <si>
    <t>Divulgación indebida de información personal de pasantes.</t>
  </si>
  <si>
    <t>Falta de control sobre versiones del documento.</t>
  </si>
  <si>
    <t>Eliminación del documento que afecte la planeación del talento humano.</t>
  </si>
  <si>
    <t>Archivos almacenados en servidores compartidos sin permisos específicos.</t>
  </si>
  <si>
    <t>Divulgación de información personal y laboral.</t>
  </si>
  <si>
    <t>Ausencia de respaldos y control de versiones.</t>
  </si>
  <si>
    <t>ivulgación no autorizada de información institucional</t>
  </si>
  <si>
    <t>Archivos sin cifrado ni restricciones estrictas.</t>
  </si>
  <si>
    <t>Divulgación de información confidencial de investigaciones.</t>
  </si>
  <si>
    <t>3. PROCESO INSTITUCIONAL PROPIETARIO DE NIVEL TERCIARIO Y  RESPONSABLE DEL ACTIVO</t>
  </si>
  <si>
    <t>4. DESCRIPCIÓN DEL ACTIVO DE INFORMACIÓN</t>
  </si>
  <si>
    <t>5. NIVEL DE IMPORTANCIA DEL ACTIVO</t>
  </si>
  <si>
    <r>
      <rPr>
        <b/>
        <sz val="10"/>
        <color theme="1"/>
        <rFont val="Arial"/>
        <family val="2"/>
      </rPr>
      <t>6. AMENAZA DEL ACTIVO DE INFORMACIÓN</t>
    </r>
    <r>
      <rPr>
        <sz val="10"/>
        <color theme="1"/>
        <rFont val="Arial"/>
        <family val="2"/>
      </rPr>
      <t xml:space="preserve">
Indique la(s) Amenazas que puedan afectar el activo de información (modo resumen)</t>
    </r>
  </si>
  <si>
    <r>
      <t xml:space="preserve">07. VULNERABILIDADES DEL ACTIVO
</t>
    </r>
    <r>
      <rPr>
        <sz val="10"/>
        <color theme="1"/>
        <rFont val="Arial"/>
        <family val="2"/>
      </rPr>
      <t>Indique la(s) Vulnerabilidades a las que pueda estar expuesto el activo de información</t>
    </r>
    <r>
      <rPr>
        <b/>
        <sz val="10"/>
        <color theme="1"/>
        <rFont val="Arial"/>
        <family val="2"/>
      </rPr>
      <t xml:space="preserve"> </t>
    </r>
    <r>
      <rPr>
        <sz val="10"/>
        <color theme="1"/>
        <rFont val="Arial"/>
        <family val="2"/>
      </rPr>
      <t>(modo resumen)</t>
    </r>
  </si>
  <si>
    <t>08. CLASIFICACIÓN DE AFECTACIÓN SOBRE EL ACTIVO DE INFORMACIÓN</t>
  </si>
  <si>
    <r>
      <rPr>
        <b/>
        <sz val="10"/>
        <color theme="1"/>
        <rFont val="Arial"/>
        <family val="2"/>
      </rPr>
      <t>09. DESCRIPCIÓN DEL RIESGO.</t>
    </r>
    <r>
      <rPr>
        <sz val="10"/>
        <color theme="1"/>
        <rFont val="Arial"/>
        <family val="2"/>
      </rPr>
      <t xml:space="preserve">
Tenga en cuenta que la identificación de riesgos, se puede redactar de la siguiente forma: Posbilidad o probabilidad de una ocurrencia, ejemplo: Posible XX, Probabilidad de XX, debido a XX.</t>
    </r>
  </si>
  <si>
    <r>
      <t xml:space="preserve">10. VALORACIÓN DE LA PROBABILIDAD
</t>
    </r>
    <r>
      <rPr>
        <sz val="10"/>
        <color theme="1"/>
        <rFont val="Arial"/>
        <family val="2"/>
      </rPr>
      <t>(siendo 20% el mas bajo y 100% el más alto)</t>
    </r>
  </si>
  <si>
    <t>11. FRECUENCIA DE LA ACTIVIDAD DE LA PROBABILIDAD</t>
  </si>
  <si>
    <r>
      <t xml:space="preserve">12. VALORACIÓN DEL IMPACTO.
</t>
    </r>
    <r>
      <rPr>
        <sz val="10"/>
        <color theme="1"/>
        <rFont val="Arial"/>
        <family val="2"/>
      </rPr>
      <t>(siendo 20% el más bajo y 100% el más alto)</t>
    </r>
  </si>
  <si>
    <t xml:space="preserve">13. DETALLE DE AFECTACIÓN DEL IMPACTO 
(Ecnomico y Reputacional) </t>
  </si>
  <si>
    <t>14. NIVEL DE SEVERIDAD O MAGNITUD DEL RIESGO.</t>
  </si>
  <si>
    <t>15. SUGERENCIA PARA EL TRATAMIENTO DEL RIESGO</t>
  </si>
  <si>
    <t>16. DEFINA EL TRATAMIENTO DEL RIESGO.</t>
  </si>
  <si>
    <t>R1-DCI-IPCI-1</t>
  </si>
  <si>
    <t>R2-DCI-IPCI-2</t>
  </si>
  <si>
    <t>R3-DCI-IPCI-3</t>
  </si>
  <si>
    <t>R4-DCI-IPCI-4</t>
  </si>
  <si>
    <t>R5-DCI-IPCI-5</t>
  </si>
  <si>
    <t>R6-DCI-IPCI-6</t>
  </si>
  <si>
    <t>R7-DCI-IPCI-7</t>
  </si>
  <si>
    <t>R8-DCI-IPCI-8</t>
  </si>
  <si>
    <t>R9-DCI-IPCI-9</t>
  </si>
  <si>
    <t>R10-DCI-IPCI-10</t>
  </si>
  <si>
    <t>R11-DCI-IPCI-11</t>
  </si>
  <si>
    <t>R12-DCI-IPCI-12</t>
  </si>
  <si>
    <t>R13-DCI-IPCI-13</t>
  </si>
  <si>
    <t>R14-DCI-IPCI-14</t>
  </si>
  <si>
    <t>R15-DCI-IPCI-15</t>
  </si>
  <si>
    <t>R16-DCI-IPCI-16</t>
  </si>
  <si>
    <t>R17-DG-GJ-17</t>
  </si>
  <si>
    <t>R18-DG-GJ-18</t>
  </si>
  <si>
    <t>R19-DG-GJ-19</t>
  </si>
  <si>
    <t>R20-DG-GJ-20</t>
  </si>
  <si>
    <t>R21-DG-GJ-21</t>
  </si>
  <si>
    <t>R22-DG-GJ-22</t>
  </si>
  <si>
    <t>R23-DG-GJ-23</t>
  </si>
  <si>
    <t>R24-DG-GJ-24</t>
  </si>
  <si>
    <t>R25-DG-DEP-25</t>
  </si>
  <si>
    <t>R27-DG-DEP-26</t>
  </si>
  <si>
    <t>R28-DG-DEP-27</t>
  </si>
  <si>
    <t>R29-DG-DEP-28</t>
  </si>
  <si>
    <t>R30-DG-DEP-29</t>
  </si>
  <si>
    <t>R31-DG-DEP-30</t>
  </si>
  <si>
    <t>R32-DG-DEP-31</t>
  </si>
  <si>
    <t>R33-DG-DEP-32</t>
  </si>
  <si>
    <t>R34-DG-DEP-33</t>
  </si>
  <si>
    <t>R35-DG-DEP-34</t>
  </si>
  <si>
    <t>R36-DG-DEP-35</t>
  </si>
  <si>
    <t>R37-DG-DEP-36</t>
  </si>
  <si>
    <t>R38-DAF-GC-37</t>
  </si>
  <si>
    <t>R39-DAF-GC-38</t>
  </si>
  <si>
    <t>R40-DAF-GC-39</t>
  </si>
  <si>
    <t>R41-DAF-GC-40</t>
  </si>
  <si>
    <t>R42-DAF-GC-41</t>
  </si>
  <si>
    <t>R43-DAF-GC-42</t>
  </si>
  <si>
    <t>R44-DAF-GC-43</t>
  </si>
  <si>
    <t>R45-DAF-GC-44</t>
  </si>
  <si>
    <t>R46-DG-ECM-45</t>
  </si>
  <si>
    <t>R47-DG-ECM-46</t>
  </si>
  <si>
    <t>R48-DG-ECM-47</t>
  </si>
  <si>
    <t>R49-DG-GCM-48</t>
  </si>
  <si>
    <t>R50-DG-GCM-49</t>
  </si>
  <si>
    <t>R51-DG-GCM-50</t>
  </si>
  <si>
    <t>R52-DG-GCM-51</t>
  </si>
  <si>
    <t>R53-DG-GCM-52</t>
  </si>
  <si>
    <t>R54-DG-GCM-53</t>
  </si>
  <si>
    <t>R55-DOCI-ISCI-54</t>
  </si>
  <si>
    <t>R56-DOCI-ISCI-55</t>
  </si>
  <si>
    <t>R57-DOCI-ISCI-56</t>
  </si>
  <si>
    <t>R58-DOCI-ISCI-57</t>
  </si>
  <si>
    <t>R59-DOCI-ISCI-58</t>
  </si>
  <si>
    <t>R60-DOCI-ISCI-59</t>
  </si>
  <si>
    <t>R61-DOCI-ISCI-60</t>
  </si>
  <si>
    <t>R62-DOCI-ISCI-61</t>
  </si>
  <si>
    <t>R63-DOCI-ISCI-62</t>
  </si>
  <si>
    <t>R64-DD-PFCI-63</t>
  </si>
  <si>
    <t>R65-DD-PFCI-64</t>
  </si>
  <si>
    <t>R66-DD-PFCI-65</t>
  </si>
  <si>
    <t>R67-DD-PFCI-66</t>
  </si>
  <si>
    <t>R68-DD-PFCI-67</t>
  </si>
  <si>
    <t>R69-DD-PFCI-68</t>
  </si>
  <si>
    <t>R70-DD-PFCI-69</t>
  </si>
  <si>
    <t>R71-DD-PFCI-70</t>
  </si>
  <si>
    <t>R72-DAF-GA-71</t>
  </si>
  <si>
    <t>R73-DAF-GA-72</t>
  </si>
  <si>
    <t>R74-DAF-GA-73</t>
  </si>
  <si>
    <t>R75-DAF-GA-74</t>
  </si>
  <si>
    <t>R76-DAF-GA-75</t>
  </si>
  <si>
    <t>R77-DAF-GA-76</t>
  </si>
  <si>
    <t>R78-DAF-GA-77</t>
  </si>
  <si>
    <t>R79-DAF-GA-78</t>
  </si>
  <si>
    <t>R80-DAF-GA-79</t>
  </si>
  <si>
    <t>R81-DAF-GA-80</t>
  </si>
  <si>
    <t>R82-DAF-GA-81</t>
  </si>
  <si>
    <t>R83-DAF-GA-82</t>
  </si>
  <si>
    <t>R84-DAF-GA-83</t>
  </si>
  <si>
    <t>R85-DAF-GA-84</t>
  </si>
  <si>
    <t>R86-DAF-GA-85</t>
  </si>
  <si>
    <t>R87-DAF-GA-86</t>
  </si>
  <si>
    <t>R88-DAF-GA-87</t>
  </si>
  <si>
    <t>R89-DAF-GA-88</t>
  </si>
  <si>
    <t>R90-DAF-GA-89</t>
  </si>
  <si>
    <t>R91-DAF-GTH-90</t>
  </si>
  <si>
    <t>R92-DAF-GTH-91</t>
  </si>
  <si>
    <t>R93-DAF-GTH-92</t>
  </si>
  <si>
    <t>R94-DAF-GTH-93</t>
  </si>
  <si>
    <t>R95-DAF-GTH-94</t>
  </si>
  <si>
    <t>R96-DAF-GTH-95</t>
  </si>
  <si>
    <t>R97-DAF-GTH-96</t>
  </si>
  <si>
    <t>R98-DAF-GTH-97</t>
  </si>
  <si>
    <t>R99-DAF-GTH-98</t>
  </si>
  <si>
    <t>R100-DAF-GTH-99</t>
  </si>
  <si>
    <t>R101-DAF-GTH-100</t>
  </si>
  <si>
    <t>R102-DAF-GTH-101</t>
  </si>
  <si>
    <t>R103-DAF-GTH-102</t>
  </si>
  <si>
    <t>R104-DAF-GTH-103</t>
  </si>
  <si>
    <t>R105-DAF-GTH-104</t>
  </si>
  <si>
    <t>R106-DAF-GF-105</t>
  </si>
  <si>
    <t>R107-DAF-GF-106</t>
  </si>
  <si>
    <t>R108-DAF-GF-107</t>
  </si>
  <si>
    <t>R109-DAF-GF-108</t>
  </si>
  <si>
    <t>R110-DAF-GF-109</t>
  </si>
  <si>
    <t>R111-DAF-GF-110</t>
  </si>
  <si>
    <t>R112-DAF-GF-111</t>
  </si>
  <si>
    <t>R113-DAF-GTI-112</t>
  </si>
  <si>
    <t>R114-DAF-GTI-113</t>
  </si>
  <si>
    <t>R115-DAF-GTI-114</t>
  </si>
  <si>
    <t>R116-DAF-GTI-115</t>
  </si>
  <si>
    <t>R117-DAF-GTI-116</t>
  </si>
  <si>
    <t>R118-DAF-GTI-117</t>
  </si>
  <si>
    <t>R119-DAF-GTI-118</t>
  </si>
  <si>
    <t>R120-DAF-GTI-119</t>
  </si>
  <si>
    <t>R121-DAF-GTI-120</t>
  </si>
  <si>
    <t>R122-DAF-GTI-121</t>
  </si>
  <si>
    <t>R123-DAF-GTI-122</t>
  </si>
  <si>
    <t>R124-DAF-GTI-123</t>
  </si>
  <si>
    <t>R125-DAF-GTI-124</t>
  </si>
  <si>
    <t>R126-DAF-GA-125</t>
  </si>
  <si>
    <t>R127-DAF-GA-126</t>
  </si>
  <si>
    <t>R128-DAF-GA-127</t>
  </si>
  <si>
    <t>R129-DAF-ARCI-128</t>
  </si>
  <si>
    <t>R130-DAF-ARCI-129</t>
  </si>
  <si>
    <t>R131-DAF-ARCI-130</t>
  </si>
  <si>
    <t>R132-DAF-ARCI-131</t>
  </si>
  <si>
    <t>R133-DAF-ARCI-132</t>
  </si>
  <si>
    <t>R134-DAF-ARCI-133</t>
  </si>
  <si>
    <t>R135-DAF-ARCI-134</t>
  </si>
  <si>
    <t>R136-DAF-ARCI-135</t>
  </si>
  <si>
    <t>R138-DAF-ARCI-137</t>
  </si>
  <si>
    <t>R137-DAF-ARCI-136</t>
  </si>
  <si>
    <t>R139-DAF-ARCI-138</t>
  </si>
  <si>
    <t>R140-DAF-ARCI-139</t>
  </si>
  <si>
    <t>R141-DAF-ARCI-140</t>
  </si>
  <si>
    <t>Restringir accesos por roles, uso de contraseñas seguras, cifrado en tránsito y reposo.</t>
  </si>
  <si>
    <t>Control de versiones, permisos de edición restringidos, uso de repositorios seguros (SharePoint, Drive institucional).</t>
  </si>
  <si>
    <t>Accesos diferenciados (solo lectura para usuarios externos), cifrado de datos sensibles, políticas de confidencialidad.</t>
  </si>
  <si>
    <t>Control de versiones y almacenamiento en servidores seguros.</t>
  </si>
  <si>
    <t>Revisión por pares, validación de fuentes y control de distribución</t>
  </si>
  <si>
    <t>Supervisión de redes y medios donde se difunde información institucional.</t>
  </si>
  <si>
    <t>Jaime Gallego</t>
  </si>
  <si>
    <t xml:space="preserve">
Carolina Rodríguez</t>
  </si>
  <si>
    <t>Copias de respaldo periódicas</t>
  </si>
  <si>
    <t>Gina Castellanos</t>
  </si>
  <si>
    <t xml:space="preserve">El proceso de Control Interno tendrá como medida de contingencia en la carpeta compartida ubicada en la RED de APC y en el One Drive,copia de los  archivos  de soporte de los documentos publicados en caso de requerirse, ante la perdida de información </t>
  </si>
  <si>
    <t>Proceso de gestión de TI</t>
  </si>
  <si>
    <t>LUIS ALEJANDRO GUTIÉRREZ SALAZAR</t>
  </si>
  <si>
    <t xml:space="preserve">Mantener actualizada la información y garantizar la seguridad de la información del formato. 
</t>
  </si>
  <si>
    <t>Conservación de la documentación generada como soporte de cada proceso realizado en las etapas precontractuales, contractuales y postcontractuales</t>
  </si>
  <si>
    <t>Centralizar la forma como se producen los documentos, que estos sean digitales y de igual manera establecer su conservación de manera digital.</t>
  </si>
  <si>
    <t xml:space="preserve">
Centralizar la forma como se producen los documentos, que estos sean digitales y de igual manera establecer su conservación de manera digital.</t>
  </si>
  <si>
    <t>Facilidad y agilidad en el sistema para el registro de la información y la exactitud en la misma</t>
  </si>
  <si>
    <t>Generación de reportes exactos y a tiempo de la información registrada</t>
  </si>
  <si>
    <t>Registrar y generar información constante con el fin de verificar o no las fallas</t>
  </si>
  <si>
    <t>Controlar y verificar que el documento a enviar cuente con su respectiva copia</t>
  </si>
  <si>
    <t>Controlar y verificar que el documento recibido cuente con su respectiva copia, asi como su respectivo archivo</t>
  </si>
  <si>
    <t>Archivar las comunicaciones conforme a las tablas de retención documental con que cuenta la Entidad</t>
  </si>
  <si>
    <t>Mantener actualizada la información de los vehículos de la Entidad y sus novedades</t>
  </si>
  <si>
    <t>Con base en la normatividad mantener actualización de los instrumentos archivísticos de la Entidad</t>
  </si>
  <si>
    <t>Realizar sondeo regular de la información de los bienes, para que estén acorde con los lineamientos establecidos.</t>
  </si>
  <si>
    <t>Realizar acompañamiento estipulando según la normatividad vigente la forma correcta de generar modificaciones en relación al orden contractual y presupuestal planeados por la Entidad.</t>
  </si>
  <si>
    <t xml:space="preserve">Realizar capacitaciones para realizar de manera correcta los procesos de transferencias documentales, enfocado en foliación rotulación de cajas, carpetas y diligenciamiento del FUID. </t>
  </si>
  <si>
    <t xml:space="preserve">Gestionar capacitaciones periódicas para los servidores públicos o contratistas encargados del área de gestión documental por parte del Archivo General de la Nación para realizar el proceso de transferencias secundarias. </t>
  </si>
  <si>
    <t>Verificar que el reporte haya sido realizado efectivamente</t>
  </si>
  <si>
    <t>Acceso de solamente la persona responsable de realizar la actualización</t>
  </si>
  <si>
    <t>Acceso de solamente el GIT de Gestión Contractual</t>
  </si>
  <si>
    <t>Acceso del abogado encargado de realizar el cargue y publicación de la orden de compra suscrito</t>
  </si>
  <si>
    <t>Acceso del abogado encargado de realizar el cargue y publicación del contrato suscrito</t>
  </si>
  <si>
    <t>Acceso del abogado encargado de realizar el cargue y publicación del convenio suscrito</t>
  </si>
  <si>
    <t>Acceso de solamente la persona responsable de realizar el reporte</t>
  </si>
  <si>
    <t>Tener el expediente físico bajo llave y con solamente acceso al equipo de Gestión Contractual</t>
  </si>
  <si>
    <t>GIT Gestión Contractual</t>
  </si>
  <si>
    <t xml:space="preserve">Responsabilidad del funcionario en el manejo de la informacion </t>
  </si>
  <si>
    <t xml:space="preserve">Seguridad y restricciones en el acceso a los software de la Agencia APC Colombia </t>
  </si>
  <si>
    <t xml:space="preserve">Seguridad y restricciones en el acceso a los software y correo  de la Agencia APC Colombia </t>
  </si>
  <si>
    <t xml:space="preserve">Coordinador (a)  TH </t>
  </si>
  <si>
    <t>Se tiene almacenados en el Archivo de Gestion y Central asegurado con llave, administrado el acceso por el Almacenista.</t>
  </si>
  <si>
    <t>Como medida de control de riesgo, la información se conserva tanto en formato físico como digital. El acceso a dicha información está rigurosamente restringido y solo se permite al personal del departamento financiero.</t>
  </si>
  <si>
    <t>Lider proceso de gestión financiera.</t>
  </si>
  <si>
    <t xml:space="preserve">Aplicación de las tablas de retención documental suministradas por el Grupo Gestión Administrativa y lineamientos tecnólogicos del Grupo Tecnólogias de la Información </t>
  </si>
  <si>
    <t xml:space="preserve">El activo de informacion se encuentra almacenado en la carpeta compartida de la entidad y en el correo electronico. </t>
  </si>
  <si>
    <t xml:space="preserve">El activo de informacion se encuentra almacenado en la carpeta compartida de la entidad </t>
  </si>
  <si>
    <t>Lider proceso de gestión Jurídica</t>
  </si>
  <si>
    <t>Restricción de la base de datos mediante el uso y manejo de contraseñas y protección de las celdas mediante la validación y estandarización de los datos.</t>
  </si>
  <si>
    <t>Respaldos del archivo a través de copias de seguridad.</t>
  </si>
  <si>
    <t>Capacitaciones a los colaboradores de la Dirección de Oferta frente al uso y manejo de los documentos atendiendo a las Tablas de Retención Documental para la toma de conciencia en la gestión de archivos, considerando disponibilidad y trazabilidad de la información.</t>
  </si>
  <si>
    <t>Myriam Escallón
Mónica Barrios</t>
  </si>
  <si>
    <t>Oscar Díaz</t>
  </si>
  <si>
    <t>Se tiene copias de respaldo de la información y a su vez este reposa en drive. Se guardan los insumos con los que se produce el activo.</t>
  </si>
  <si>
    <t>Lider del proceso DCI</t>
  </si>
  <si>
    <t>Lider del proceso de Direccionamiento Estrategico</t>
  </si>
  <si>
    <t>Posibilidad de manipuiación (hakeo) de las redes sociales</t>
  </si>
  <si>
    <t>Posibilidad de manipuiación y cambios si previo aviso</t>
  </si>
  <si>
    <t>Posibilidad de manipulación o eliminación accidental del archivo</t>
  </si>
  <si>
    <t>Eliminación y pérdida del archivo</t>
  </si>
  <si>
    <t>Que sea descargado y manipulado</t>
  </si>
  <si>
    <t xml:space="preserve">Falta de contraeñas seguras </t>
  </si>
  <si>
    <t>Que sea modificado erradamente</t>
  </si>
  <si>
    <t>Que sea eliminado o modificado erradamente</t>
  </si>
  <si>
    <t>Pérdida del archivo</t>
  </si>
  <si>
    <t>Probabiliad de la afectación del activo debido a la modificación no autorizada</t>
  </si>
  <si>
    <t>Posible afectación de las redes sociales debido a accesos fraudulentos</t>
  </si>
  <si>
    <t>Probabilidad de eliminar el archivo</t>
  </si>
  <si>
    <t>Probabilidad de modifiar datos o de eliminar accidentalmente el archivo</t>
  </si>
  <si>
    <t xml:space="preserve">
Copia de seguridad del Manual de Imagen</t>
  </si>
  <si>
    <t>Solo una persona del proceso está a cargo de las redes sociales, sus claves y contenidos.</t>
  </si>
  <si>
    <t>copia de seguridad del PEC</t>
  </si>
  <si>
    <t>Copia de seguridad de la matriz</t>
  </si>
  <si>
    <t>Copia de seguridad</t>
  </si>
  <si>
    <t>Sonia Hita</t>
  </si>
  <si>
    <t>Pagina WEB de la APC Colombia, Ciclope, Hermes</t>
  </si>
  <si>
    <t>Copias de seguridad de la información por intermedio cintas magneticas.
Mantenimiento de equipos.</t>
  </si>
  <si>
    <t>Controles de acceso (usuarios y contraseñas).</t>
  </si>
  <si>
    <t>Controles de acceso (usuarios y contraseñas), por medio de controlador de dominio</t>
  </si>
  <si>
    <t>Controles de acceso (usuarios y contraseñas) controlador de dominio</t>
  </si>
  <si>
    <t>Controles de acceso (usuarios y contraseñas) politicas de controlador de dominio</t>
  </si>
  <si>
    <t>Concienciación sobre seguridad de la Información.
Campañas de Seguridad</t>
  </si>
  <si>
    <t>Seguimiento a actualizaciones, mediante la consola de administración del antivirus</t>
  </si>
  <si>
    <t>Contrato con fabricante para Asegúrate de mantener la aplicación SARA y todos sus componentes actualizados con las últimas correcciones de seguridad y parches. Esto ayudará a prevenir vulnerabilidades que podrían causar indisponibilidad.</t>
  </si>
  <si>
    <t>Contrato con fabricante para Asegúrate de mantener la aplicación SOFIA y todos sus componentes actualizados con las últimas correcciones de seguridad y parches. Esto ayudará a prevenir vulnerabilidades que podrían causar indisponibilidad.</t>
  </si>
  <si>
    <t>Realiza copias de seguridad periódicas de las configuraciones de los dispositivos de red para poder restaurar rápidamente la configuración en caso de una falla o necesidad de restablecimiento.</t>
  </si>
  <si>
    <t>Proporciona capacitación regular a todos los colaboradores sobre las políticas de seguridad de la información, explicando por qué son importantes y cómo cumplirlas correctamente. Esto puede incluir sesiones de formación, materiales escritos, y simulaciones de ataques de phishing para sensibilizar a los empleados sobre los riesgos.</t>
  </si>
  <si>
    <t>Establecer un programa formal para la actualización periódica de los servidores de aplicaciones. Esto incluye la aplicación de parches de seguridad, actualizaciones de software, y actualizaciones de firmware para mantener los servidores de aplicaciones protegidos y funcionando de manera óptima.</t>
  </si>
  <si>
    <t>Controles de acceso (usuarios y contraseñas) por parte de unico administrador</t>
  </si>
  <si>
    <t>Lider del proceso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</si>
</sst>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m/yyyy"/>
    <numFmt numFmtId="165" formatCode="0;[Red]0"/>
    <numFmt numFmtId="166" formatCode="[$-240A]dddd\,\ d\ &quot;de&quot;\ mmmm\ &quot;de&quot;\ yyyy"/>
  </numFmts>
  <fonts count="37">
    <font>
      <sz val="11"/>
      <color theme="1"/>
      <name val="Arial"/>
    </font>
    <font>
      <sz val="11"/>
      <color theme="1"/>
      <name val="Calibri"/>
      <family val="2"/>
      <scheme val="minor"/>
    </font>
    <font>
      <b/>
      <sz val="16"/>
      <color theme="1"/>
      <name val="Arial"/>
      <family val="2"/>
    </font>
    <font>
      <sz val="11"/>
      <name val="Arial"/>
      <family val="2"/>
    </font>
    <font>
      <sz val="11"/>
      <color theme="1"/>
      <name val="Calibri"/>
      <family val="2"/>
    </font>
    <font>
      <b/>
      <sz val="12"/>
      <color theme="1"/>
      <name val="Arial"/>
      <family val="2"/>
    </font>
    <font>
      <b/>
      <sz val="11"/>
      <color theme="1"/>
      <name val="Arial"/>
      <family val="2"/>
    </font>
    <font>
      <sz val="12"/>
      <color theme="1"/>
      <name val="Arial"/>
      <family val="2"/>
    </font>
    <font>
      <b/>
      <sz val="11"/>
      <color theme="1"/>
      <name val="Calibri"/>
      <family val="2"/>
    </font>
    <font>
      <b/>
      <sz val="9"/>
      <color theme="1"/>
      <name val="Arial"/>
      <family val="2"/>
    </font>
    <font>
      <sz val="10"/>
      <color theme="1"/>
      <name val="Arial"/>
      <family val="2"/>
    </font>
    <font>
      <sz val="8"/>
      <color theme="1"/>
      <name val="Arial"/>
      <family val="2"/>
    </font>
    <font>
      <b/>
      <sz val="12"/>
      <color rgb="FF000000"/>
      <name val="Arial"/>
      <family val="2"/>
    </font>
    <font>
      <sz val="12"/>
      <color rgb="FF000000"/>
      <name val="Arial"/>
      <family val="2"/>
    </font>
    <font>
      <sz val="11"/>
      <color theme="1"/>
      <name val="Arial"/>
      <family val="2"/>
    </font>
    <font>
      <sz val="12"/>
      <color theme="1"/>
      <name val="Arial"/>
      <family val="2"/>
    </font>
    <font>
      <b/>
      <sz val="10"/>
      <color theme="1"/>
      <name val="Arial"/>
      <family val="2"/>
    </font>
    <font>
      <sz val="8"/>
      <name val="Arial"/>
      <family val="2"/>
    </font>
    <font>
      <sz val="9"/>
      <color indexed="81"/>
      <name val="Tahoma"/>
      <family val="2"/>
    </font>
    <font>
      <b/>
      <sz val="9"/>
      <color indexed="81"/>
      <name val="Tahoma"/>
      <family val="2"/>
    </font>
    <font>
      <sz val="8"/>
      <name val="Arial"/>
      <family val="2"/>
    </font>
    <font>
      <sz val="12"/>
      <name val="Arial"/>
      <family val="2"/>
    </font>
    <font>
      <sz val="10"/>
      <color indexed="8"/>
      <name val="Arial"/>
      <family val="2"/>
    </font>
    <font>
      <sz val="7"/>
      <color theme="1"/>
      <name val="Calibri"/>
      <family val="2"/>
      <scheme val="minor"/>
    </font>
    <font>
      <b/>
      <sz val="12"/>
      <name val="Arial"/>
      <family val="2"/>
    </font>
    <font>
      <sz val="10"/>
      <name val="Arial"/>
      <family val="2"/>
    </font>
    <font>
      <sz val="12"/>
      <name val="Times New Roman"/>
      <family val="1"/>
    </font>
    <font>
      <b/>
      <sz val="16"/>
      <color theme="1"/>
      <name val="Calibri"/>
      <family val="2"/>
    </font>
    <font>
      <sz val="11"/>
      <color theme="1"/>
      <name val="Arial"/>
      <family val="2"/>
    </font>
    <font>
      <b/>
      <sz val="22"/>
      <color theme="1"/>
      <name val="Calibri"/>
      <family val="2"/>
    </font>
    <font>
      <sz val="9"/>
      <color theme="1"/>
      <name val="Arial"/>
      <family val="2"/>
    </font>
    <font>
      <b/>
      <sz val="8"/>
      <color theme="1"/>
      <name val="Arial"/>
      <family val="2"/>
    </font>
    <font>
      <sz val="10"/>
      <color theme="1"/>
      <name val="Arial "/>
    </font>
    <font>
      <i/>
      <sz val="12"/>
      <name val="Arial"/>
      <family val="2"/>
    </font>
    <font>
      <u/>
      <sz val="11"/>
      <color theme="10"/>
      <name val="Arial"/>
      <family val="2"/>
    </font>
    <font>
      <b/>
      <sz val="18"/>
      <color theme="1"/>
      <name val="Calibri"/>
      <family val="2"/>
    </font>
    <font>
      <sz val="16"/>
      <color theme="1"/>
      <name val="Arial"/>
      <family val="2"/>
    </font>
  </fonts>
  <fills count="25">
    <fill>
      <patternFill patternType="none"/>
    </fill>
    <fill>
      <patternFill patternType="gray125"/>
    </fill>
    <fill>
      <patternFill patternType="solid">
        <fgColor theme="0"/>
        <bgColor theme="0"/>
      </patternFill>
    </fill>
    <fill>
      <patternFill patternType="solid">
        <fgColor rgb="FFFFC000"/>
        <bgColor indexed="64"/>
      </patternFill>
    </fill>
    <fill>
      <patternFill patternType="solid">
        <fgColor theme="7" tint="0.59999389629810485"/>
        <bgColor rgb="FF9CC2E5"/>
      </patternFill>
    </fill>
    <fill>
      <patternFill patternType="solid">
        <fgColor theme="2" tint="-0.14999847407452621"/>
        <bgColor indexed="64"/>
      </patternFill>
    </fill>
    <fill>
      <patternFill patternType="solid">
        <fgColor theme="7" tint="0.79998168889431442"/>
        <bgColor rgb="FFBDD6EE"/>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9" tint="0.39997558519241921"/>
        <bgColor rgb="FF2E75B5"/>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rgb="FF2E75B5"/>
      </patternFill>
    </fill>
    <fill>
      <patternFill patternType="solid">
        <fgColor theme="8" tint="0.79998168889431442"/>
        <bgColor rgb="FF2E75B5"/>
      </patternFill>
    </fill>
    <fill>
      <patternFill patternType="solid">
        <fgColor theme="7"/>
        <bgColor rgb="FFBDD6EE"/>
      </patternFill>
    </fill>
    <fill>
      <patternFill patternType="solid">
        <fgColor theme="7"/>
        <bgColor rgb="FF2E75B5"/>
      </patternFill>
    </fill>
    <fill>
      <patternFill patternType="solid">
        <fgColor theme="7"/>
        <bgColor rgb="FF9CC2E5"/>
      </patternFill>
    </fill>
    <fill>
      <patternFill patternType="solid">
        <fgColor theme="5" tint="0.79998168889431442"/>
        <bgColor rgb="FF2E75B5"/>
      </patternFill>
    </fill>
    <fill>
      <patternFill patternType="solid">
        <fgColor theme="6" tint="0.79998168889431442"/>
        <bgColor rgb="FF2E75B5"/>
      </patternFill>
    </fill>
    <fill>
      <patternFill patternType="solid">
        <fgColor theme="9" tint="0.59999389629810485"/>
        <bgColor theme="0"/>
      </patternFill>
    </fill>
    <fill>
      <patternFill patternType="solid">
        <fgColor theme="9" tint="0.59999389629810485"/>
        <bgColor indexed="64"/>
      </patternFill>
    </fill>
    <fill>
      <patternFill patternType="solid">
        <fgColor theme="0" tint="-0.249977111117893"/>
        <bgColor indexed="64"/>
      </patternFill>
    </fill>
  </fills>
  <borders count="29">
    <border>
      <left/>
      <right/>
      <top/>
      <bottom/>
      <diagonal/>
    </border>
    <border>
      <left/>
      <right/>
      <top/>
      <bottom/>
      <diagonal/>
    </border>
    <border>
      <left/>
      <right/>
      <top/>
      <bottom/>
      <diagonal/>
    </border>
    <border>
      <left/>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auto="1"/>
      </left>
      <right style="thin">
        <color auto="1"/>
      </right>
      <top style="thin">
        <color auto="1"/>
      </top>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
      <left style="medium">
        <color indexed="64"/>
      </left>
      <right/>
      <top style="medium">
        <color indexed="64"/>
      </top>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8">
    <xf numFmtId="0" fontId="0" fillId="0" borderId="0"/>
    <xf numFmtId="0" fontId="22" fillId="0" borderId="2"/>
    <xf numFmtId="0" fontId="22" fillId="0" borderId="2"/>
    <xf numFmtId="0" fontId="25" fillId="0" borderId="2"/>
    <xf numFmtId="0" fontId="26" fillId="0" borderId="2"/>
    <xf numFmtId="0" fontId="1" fillId="0" borderId="2"/>
    <xf numFmtId="9" fontId="28" fillId="0" borderId="0" applyFont="0" applyFill="0" applyBorder="0" applyAlignment="0" applyProtection="0"/>
    <xf numFmtId="0" fontId="34" fillId="0" borderId="0" applyNumberFormat="0" applyFill="0" applyBorder="0" applyAlignment="0" applyProtection="0"/>
  </cellStyleXfs>
  <cellXfs count="226">
    <xf numFmtId="0" fontId="0" fillId="0" borderId="0" xfId="0"/>
    <xf numFmtId="0" fontId="4" fillId="2" borderId="1" xfId="0" applyFont="1" applyFill="1" applyBorder="1"/>
    <xf numFmtId="0" fontId="6" fillId="2" borderId="1" xfId="0" applyFont="1" applyFill="1" applyBorder="1"/>
    <xf numFmtId="0" fontId="7" fillId="2" borderId="1" xfId="0" applyFont="1" applyFill="1" applyBorder="1" applyAlignment="1">
      <alignment horizontal="left" vertical="center" wrapText="1"/>
    </xf>
    <xf numFmtId="0" fontId="8" fillId="2" borderId="1" xfId="0" applyFont="1" applyFill="1" applyBorder="1"/>
    <xf numFmtId="0" fontId="4" fillId="2" borderId="2" xfId="0" applyFont="1" applyFill="1" applyBorder="1"/>
    <xf numFmtId="0" fontId="0" fillId="0" borderId="0" xfId="0" applyProtection="1">
      <protection hidden="1"/>
    </xf>
    <xf numFmtId="0" fontId="10" fillId="0" borderId="5" xfId="0" applyFont="1" applyBorder="1" applyAlignment="1" applyProtection="1">
      <alignment horizontal="center" vertical="center" wrapText="1"/>
      <protection locked="0"/>
    </xf>
    <xf numFmtId="0" fontId="0" fillId="0" borderId="2" xfId="0" applyBorder="1"/>
    <xf numFmtId="0" fontId="0" fillId="0" borderId="2" xfId="0" applyBorder="1" applyProtection="1">
      <protection hidden="1"/>
    </xf>
    <xf numFmtId="0" fontId="0" fillId="0" borderId="2" xfId="0" applyBorder="1" applyProtection="1">
      <protection locked="0"/>
    </xf>
    <xf numFmtId="0" fontId="10" fillId="2" borderId="5" xfId="0" applyFont="1" applyFill="1" applyBorder="1" applyAlignment="1" applyProtection="1">
      <alignment horizontal="center" vertical="center" wrapText="1"/>
      <protection locked="0"/>
    </xf>
    <xf numFmtId="0" fontId="5" fillId="3" borderId="10" xfId="0" applyFont="1" applyFill="1" applyBorder="1" applyAlignment="1">
      <alignment horizontal="center" vertical="center" wrapText="1"/>
    </xf>
    <xf numFmtId="0" fontId="7" fillId="0" borderId="9" xfId="0" applyFont="1" applyBorder="1" applyAlignment="1">
      <alignment horizontal="left" vertical="top" wrapText="1"/>
    </xf>
    <xf numFmtId="0" fontId="11" fillId="0" borderId="0" xfId="0" applyFont="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11" fillId="0" borderId="5" xfId="0" applyFont="1" applyBorder="1" applyAlignment="1">
      <alignment horizontal="left" vertical="center" wrapText="1"/>
    </xf>
    <xf numFmtId="3" fontId="10" fillId="5" borderId="5" xfId="0" applyNumberFormat="1" applyFont="1" applyFill="1" applyBorder="1" applyAlignment="1">
      <alignment horizontal="center" vertical="center" wrapText="1"/>
    </xf>
    <xf numFmtId="0" fontId="11" fillId="0" borderId="13" xfId="0" applyFont="1" applyBorder="1" applyAlignment="1">
      <alignment horizontal="center" vertical="center" wrapText="1"/>
    </xf>
    <xf numFmtId="164" fontId="10" fillId="0" borderId="5" xfId="0" applyNumberFormat="1" applyFont="1" applyBorder="1" applyAlignment="1" applyProtection="1">
      <alignment horizontal="center" vertical="center" wrapText="1"/>
      <protection locked="0"/>
    </xf>
    <xf numFmtId="0" fontId="16" fillId="6" borderId="17"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15" fillId="0" borderId="5" xfId="0" applyFont="1" applyBorder="1" applyAlignment="1">
      <alignment horizontal="left" vertical="center" wrapText="1"/>
    </xf>
    <xf numFmtId="0" fontId="7" fillId="0" borderId="5" xfId="0" applyFont="1" applyBorder="1" applyAlignment="1">
      <alignment horizontal="left" vertical="center" wrapText="1"/>
    </xf>
    <xf numFmtId="0" fontId="9" fillId="4" borderId="12"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0" fillId="0" borderId="0" xfId="0" applyAlignment="1">
      <alignment wrapText="1"/>
    </xf>
    <xf numFmtId="0" fontId="11" fillId="0" borderId="0" xfId="0" applyFont="1" applyAlignment="1">
      <alignment horizontal="left" vertical="center" wrapText="1"/>
    </xf>
    <xf numFmtId="0" fontId="16" fillId="0" borderId="5" xfId="0" applyFont="1" applyBorder="1" applyAlignment="1" applyProtection="1">
      <alignment horizontal="center" vertical="center" wrapText="1"/>
      <protection locked="0"/>
    </xf>
    <xf numFmtId="0" fontId="22" fillId="0" borderId="9" xfId="2" applyBorder="1" applyAlignment="1">
      <alignment horizontal="left"/>
    </xf>
    <xf numFmtId="0" fontId="22" fillId="0" borderId="9" xfId="2" applyBorder="1" applyAlignment="1">
      <alignment horizontal="left" wrapText="1"/>
    </xf>
    <xf numFmtId="0" fontId="22" fillId="0" borderId="12" xfId="2" applyBorder="1" applyAlignment="1">
      <alignment horizontal="left" wrapText="1"/>
    </xf>
    <xf numFmtId="0" fontId="23" fillId="0" borderId="0" xfId="0" applyFont="1"/>
    <xf numFmtId="0" fontId="0" fillId="9" borderId="0" xfId="0" applyFill="1"/>
    <xf numFmtId="0" fontId="10" fillId="7"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11" fillId="0" borderId="2" xfId="0" applyFont="1" applyBorder="1" applyAlignment="1">
      <alignment horizontal="center" vertical="center" wrapText="1"/>
    </xf>
    <xf numFmtId="0" fontId="21" fillId="0" borderId="5" xfId="3" quotePrefix="1" applyFont="1" applyBorder="1" applyAlignment="1">
      <alignment vertical="top" wrapText="1"/>
    </xf>
    <xf numFmtId="0" fontId="21" fillId="10" borderId="5" xfId="3" quotePrefix="1" applyFont="1" applyFill="1" applyBorder="1" applyAlignment="1">
      <alignment vertical="top" wrapText="1"/>
    </xf>
    <xf numFmtId="0" fontId="21" fillId="10" borderId="5" xfId="4" applyFont="1" applyFill="1" applyBorder="1" applyAlignment="1">
      <alignment vertical="top" wrapText="1"/>
    </xf>
    <xf numFmtId="0" fontId="21" fillId="10" borderId="5" xfId="3" applyFont="1" applyFill="1" applyBorder="1" applyAlignment="1">
      <alignment horizontal="justify" vertical="top" wrapText="1"/>
    </xf>
    <xf numFmtId="0" fontId="21" fillId="10" borderId="5" xfId="3" applyFont="1" applyFill="1" applyBorder="1" applyAlignment="1">
      <alignment vertical="top" wrapText="1"/>
    </xf>
    <xf numFmtId="0" fontId="21" fillId="10" borderId="5" xfId="5" applyFont="1" applyFill="1" applyBorder="1" applyAlignment="1">
      <alignment vertical="top"/>
    </xf>
    <xf numFmtId="0" fontId="24" fillId="10" borderId="5" xfId="5" applyFont="1" applyFill="1" applyBorder="1" applyAlignment="1">
      <alignment vertical="top"/>
    </xf>
    <xf numFmtId="0" fontId="21" fillId="10" borderId="2" xfId="5" applyFont="1" applyFill="1" applyAlignment="1">
      <alignment vertical="top"/>
    </xf>
    <xf numFmtId="0" fontId="21" fillId="10" borderId="5" xfId="5" applyFont="1" applyFill="1" applyBorder="1" applyAlignment="1">
      <alignment vertical="top" wrapText="1"/>
    </xf>
    <xf numFmtId="0" fontId="24" fillId="10" borderId="2" xfId="5" applyFont="1" applyFill="1" applyAlignment="1">
      <alignment vertical="top"/>
    </xf>
    <xf numFmtId="16" fontId="21" fillId="10" borderId="2" xfId="5" applyNumberFormat="1" applyFont="1" applyFill="1" applyAlignment="1">
      <alignment vertical="top"/>
    </xf>
    <xf numFmtId="0" fontId="5" fillId="11" borderId="5" xfId="5" applyFont="1" applyFill="1" applyBorder="1" applyAlignment="1">
      <alignment vertical="top" wrapText="1"/>
    </xf>
    <xf numFmtId="0" fontId="5" fillId="11" borderId="5" xfId="5" applyFont="1" applyFill="1" applyBorder="1" applyAlignment="1">
      <alignment horizontal="center" vertical="top" wrapText="1"/>
    </xf>
    <xf numFmtId="0" fontId="16" fillId="0" borderId="2" xfId="0" applyFont="1" applyBorder="1" applyAlignment="1" applyProtection="1">
      <alignment horizontal="center" vertical="center" wrapText="1"/>
      <protection locked="0"/>
    </xf>
    <xf numFmtId="0" fontId="0" fillId="7" borderId="5" xfId="0" applyFill="1" applyBorder="1" applyAlignment="1">
      <alignment horizontal="center" vertical="center" wrapText="1"/>
    </xf>
    <xf numFmtId="0" fontId="14" fillId="7" borderId="5" xfId="0" applyFont="1" applyFill="1" applyBorder="1" applyAlignment="1">
      <alignment horizontal="center" vertical="center" wrapText="1"/>
    </xf>
    <xf numFmtId="14" fontId="0" fillId="0" borderId="5" xfId="0" applyNumberFormat="1" applyBorder="1" applyAlignment="1" applyProtection="1">
      <alignment horizontal="center" vertical="center"/>
      <protection locked="0"/>
    </xf>
    <xf numFmtId="0" fontId="14" fillId="0" borderId="2" xfId="0" applyFont="1" applyBorder="1" applyAlignment="1">
      <alignment horizontal="center"/>
    </xf>
    <xf numFmtId="0" fontId="0" fillId="0" borderId="5" xfId="0" applyBorder="1" applyAlignment="1" applyProtection="1">
      <alignment horizontal="center" vertical="center" wrapText="1"/>
      <protection locked="0"/>
    </xf>
    <xf numFmtId="0" fontId="0" fillId="5" borderId="5" xfId="0" applyFill="1" applyBorder="1" applyAlignment="1">
      <alignment horizontal="center" vertical="center" wrapText="1"/>
    </xf>
    <xf numFmtId="9" fontId="0" fillId="7" borderId="5" xfId="6" applyFont="1" applyFill="1" applyBorder="1" applyAlignment="1">
      <alignment horizontal="center" vertical="center" wrapText="1"/>
    </xf>
    <xf numFmtId="9" fontId="0" fillId="7" borderId="5" xfId="0" applyNumberFormat="1" applyFill="1" applyBorder="1" applyAlignment="1">
      <alignment horizontal="center" vertical="center" wrapText="1"/>
    </xf>
    <xf numFmtId="0" fontId="14" fillId="0" borderId="5" xfId="0" applyFont="1" applyBorder="1" applyAlignment="1">
      <alignment horizontal="center" vertical="center" wrapText="1"/>
    </xf>
    <xf numFmtId="14" fontId="0" fillId="0" borderId="5" xfId="0" applyNumberFormat="1" applyBorder="1" applyAlignment="1" applyProtection="1">
      <alignment horizontal="center" vertical="center" wrapText="1"/>
      <protection locked="0"/>
    </xf>
    <xf numFmtId="9" fontId="0" fillId="13" borderId="5" xfId="6" applyFont="1" applyFill="1" applyBorder="1" applyAlignment="1" applyProtection="1">
      <alignment horizontal="center" vertical="center" wrapText="1"/>
      <protection locked="0"/>
    </xf>
    <xf numFmtId="0" fontId="0" fillId="0" borderId="5" xfId="0" applyBorder="1"/>
    <xf numFmtId="0" fontId="11" fillId="0" borderId="21" xfId="0" applyFont="1" applyBorder="1" applyAlignment="1">
      <alignment horizontal="center" vertical="center"/>
    </xf>
    <xf numFmtId="0" fontId="11" fillId="0" borderId="21" xfId="0" applyFont="1" applyBorder="1" applyAlignment="1">
      <alignment horizontal="center" vertical="center" wrapText="1"/>
    </xf>
    <xf numFmtId="0" fontId="0" fillId="0" borderId="2" xfId="0" applyBorder="1" applyAlignment="1">
      <alignment wrapText="1"/>
    </xf>
    <xf numFmtId="0" fontId="22" fillId="0" borderId="12" xfId="2" applyBorder="1" applyAlignment="1">
      <alignment horizontal="left"/>
    </xf>
    <xf numFmtId="0" fontId="10" fillId="0" borderId="5" xfId="0" applyFont="1" applyBorder="1" applyAlignment="1">
      <alignment horizontal="center" vertical="center" wrapText="1"/>
    </xf>
    <xf numFmtId="164" fontId="10" fillId="0" borderId="5" xfId="0" applyNumberFormat="1" applyFont="1" applyBorder="1" applyAlignment="1">
      <alignment horizontal="center" vertical="center" wrapText="1"/>
    </xf>
    <xf numFmtId="0" fontId="22" fillId="0" borderId="5" xfId="2" applyBorder="1" applyAlignment="1">
      <alignment horizontal="left" wrapText="1"/>
    </xf>
    <xf numFmtId="0" fontId="10" fillId="0" borderId="5" xfId="0" applyFont="1" applyBorder="1" applyAlignment="1">
      <alignment wrapText="1"/>
    </xf>
    <xf numFmtId="0" fontId="10" fillId="0" borderId="5" xfId="0" applyFont="1" applyBorder="1" applyAlignment="1">
      <alignment horizontal="left" vertical="center" wrapText="1"/>
    </xf>
    <xf numFmtId="0" fontId="22" fillId="8" borderId="5" xfId="1" applyFill="1" applyBorder="1" applyAlignment="1">
      <alignment horizontal="left" wrapText="1"/>
    </xf>
    <xf numFmtId="0" fontId="10" fillId="0" borderId="5" xfId="0" applyFont="1" applyBorder="1" applyAlignment="1">
      <alignment horizontal="left" wrapText="1"/>
    </xf>
    <xf numFmtId="0" fontId="32" fillId="0" borderId="5" xfId="0" applyFont="1" applyBorder="1" applyAlignment="1">
      <alignment horizontal="center" vertical="center" wrapText="1"/>
    </xf>
    <xf numFmtId="0" fontId="32" fillId="0" borderId="18"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0" xfId="0" applyFont="1" applyAlignment="1">
      <alignment wrapText="1"/>
    </xf>
    <xf numFmtId="9" fontId="32" fillId="0" borderId="5" xfId="0" applyNumberFormat="1" applyFont="1" applyBorder="1" applyAlignment="1">
      <alignment horizontal="center" vertical="center" wrapText="1"/>
    </xf>
    <xf numFmtId="0" fontId="32" fillId="0" borderId="0" xfId="0" applyFont="1" applyAlignment="1">
      <alignment horizontal="center" vertical="center" wrapText="1"/>
    </xf>
    <xf numFmtId="0" fontId="32" fillId="0" borderId="5" xfId="0" applyFont="1" applyBorder="1" applyAlignment="1">
      <alignment vertical="center" wrapText="1"/>
    </xf>
    <xf numFmtId="0" fontId="32" fillId="0" borderId="18" xfId="0" applyFont="1" applyBorder="1" applyAlignment="1">
      <alignment vertical="center" wrapText="1"/>
    </xf>
    <xf numFmtId="9" fontId="32" fillId="0" borderId="5" xfId="0" applyNumberFormat="1" applyFont="1" applyBorder="1" applyAlignment="1">
      <alignment wrapText="1"/>
    </xf>
    <xf numFmtId="0" fontId="32" fillId="0" borderId="2" xfId="0" applyFont="1" applyBorder="1" applyAlignment="1">
      <alignment wrapText="1"/>
    </xf>
    <xf numFmtId="0" fontId="32" fillId="0" borderId="5" xfId="0" applyFont="1" applyBorder="1" applyAlignment="1">
      <alignment wrapText="1"/>
    </xf>
    <xf numFmtId="0" fontId="32" fillId="0" borderId="18" xfId="0" applyFont="1" applyBorder="1" applyAlignment="1">
      <alignment wrapText="1"/>
    </xf>
    <xf numFmtId="9" fontId="32" fillId="0" borderId="0" xfId="0" applyNumberFormat="1" applyFont="1" applyAlignment="1">
      <alignment horizontal="center" wrapText="1"/>
    </xf>
    <xf numFmtId="0" fontId="11" fillId="14" borderId="5" xfId="0" applyFont="1" applyFill="1" applyBorder="1" applyAlignment="1">
      <alignment horizontal="center" vertical="center" wrapText="1"/>
    </xf>
    <xf numFmtId="9" fontId="11" fillId="0" borderId="5"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0" fontId="11" fillId="0" borderId="5" xfId="0" applyNumberFormat="1" applyFont="1" applyBorder="1" applyAlignment="1">
      <alignment horizontal="center" vertical="center" wrapText="1"/>
    </xf>
    <xf numFmtId="0" fontId="14" fillId="0" borderId="5" xfId="0" applyFont="1" applyBorder="1" applyAlignment="1" applyProtection="1">
      <alignment horizontal="center" vertical="center" wrapText="1"/>
      <protection locked="0"/>
    </xf>
    <xf numFmtId="0" fontId="14" fillId="0" borderId="18" xfId="0" applyFont="1" applyBorder="1"/>
    <xf numFmtId="0" fontId="14" fillId="0" borderId="5" xfId="0" applyFont="1" applyBorder="1"/>
    <xf numFmtId="0" fontId="14" fillId="0" borderId="0" xfId="0" applyFont="1"/>
    <xf numFmtId="0" fontId="14" fillId="0" borderId="22" xfId="0" applyFont="1" applyBorder="1"/>
    <xf numFmtId="0" fontId="14" fillId="0" borderId="19" xfId="0" applyFont="1" applyBorder="1"/>
    <xf numFmtId="0" fontId="14" fillId="0" borderId="23" xfId="0" applyFont="1" applyBorder="1"/>
    <xf numFmtId="0" fontId="14" fillId="0" borderId="24" xfId="0" applyFont="1" applyBorder="1"/>
    <xf numFmtId="0" fontId="14" fillId="0" borderId="2" xfId="0" applyFont="1" applyBorder="1"/>
    <xf numFmtId="0" fontId="14" fillId="0" borderId="25" xfId="0" applyFont="1" applyBorder="1"/>
    <xf numFmtId="0" fontId="10" fillId="0" borderId="2" xfId="0" applyFont="1" applyBorder="1" applyAlignment="1">
      <alignment wrapText="1"/>
    </xf>
    <xf numFmtId="0" fontId="10" fillId="0" borderId="2" xfId="0" applyFont="1" applyBorder="1"/>
    <xf numFmtId="0" fontId="11" fillId="0" borderId="26" xfId="0" applyFont="1" applyBorder="1"/>
    <xf numFmtId="0" fontId="10" fillId="0" borderId="20" xfId="0" applyFont="1" applyBorder="1"/>
    <xf numFmtId="0" fontId="14" fillId="0" borderId="27" xfId="0" applyFont="1" applyBorder="1"/>
    <xf numFmtId="0" fontId="6" fillId="0" borderId="0" xfId="0" applyFont="1" applyAlignment="1">
      <alignment horizontal="center" vertical="center"/>
    </xf>
    <xf numFmtId="0" fontId="6" fillId="0" borderId="0" xfId="0" applyFont="1" applyAlignment="1">
      <alignment vertical="center"/>
    </xf>
    <xf numFmtId="0" fontId="14" fillId="0" borderId="7" xfId="0" applyFont="1" applyBorder="1" applyAlignment="1">
      <alignment horizontal="center"/>
    </xf>
    <xf numFmtId="0" fontId="14" fillId="0" borderId="5" xfId="0" applyFont="1" applyBorder="1" applyAlignment="1">
      <alignment horizontal="center" vertical="center"/>
    </xf>
    <xf numFmtId="0" fontId="14" fillId="0" borderId="20" xfId="0" applyFont="1" applyBorder="1"/>
    <xf numFmtId="0" fontId="6" fillId="0" borderId="0" xfId="0" applyFont="1"/>
    <xf numFmtId="0" fontId="6" fillId="0" borderId="21" xfId="0" applyFont="1" applyBorder="1" applyAlignment="1" applyProtection="1">
      <alignment horizontal="center" wrapText="1"/>
      <protection locked="0"/>
    </xf>
    <xf numFmtId="14" fontId="14" fillId="7" borderId="5" xfId="0" applyNumberFormat="1" applyFont="1" applyFill="1" applyBorder="1" applyAlignment="1">
      <alignment horizontal="center" vertical="center" wrapText="1"/>
    </xf>
    <xf numFmtId="9" fontId="32" fillId="0" borderId="0" xfId="0" applyNumberFormat="1" applyFont="1" applyAlignment="1">
      <alignment wrapText="1"/>
    </xf>
    <xf numFmtId="0" fontId="21" fillId="10" borderId="5" xfId="4" applyFont="1" applyFill="1" applyBorder="1" applyAlignment="1">
      <alignment vertical="center" wrapText="1"/>
    </xf>
    <xf numFmtId="0" fontId="7" fillId="0" borderId="5" xfId="0" applyFont="1" applyBorder="1" applyAlignment="1">
      <alignment horizontal="left" vertical="top" wrapText="1"/>
    </xf>
    <xf numFmtId="0" fontId="21" fillId="10" borderId="5" xfId="4" applyFont="1" applyFill="1" applyBorder="1" applyAlignment="1">
      <alignment horizontal="left" vertical="top" wrapText="1"/>
    </xf>
    <xf numFmtId="0" fontId="0" fillId="0" borderId="5" xfId="0" applyBorder="1" applyAlignment="1" applyProtection="1">
      <alignment horizontal="center"/>
      <protection locked="0"/>
    </xf>
    <xf numFmtId="0" fontId="14" fillId="0" borderId="5" xfId="0" applyFont="1" applyBorder="1" applyAlignment="1" applyProtection="1">
      <alignment horizontal="center"/>
      <protection locked="0"/>
    </xf>
    <xf numFmtId="0" fontId="21" fillId="10" borderId="5" xfId="4" applyFont="1" applyFill="1" applyBorder="1" applyAlignment="1">
      <alignment horizontal="left" vertical="center" wrapText="1"/>
    </xf>
    <xf numFmtId="0" fontId="11" fillId="14" borderId="2" xfId="0" applyFont="1" applyFill="1" applyBorder="1" applyAlignment="1">
      <alignment horizontal="center" vertical="center" wrapText="1"/>
    </xf>
    <xf numFmtId="9" fontId="11" fillId="0" borderId="2"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8" xfId="0" applyFont="1" applyBorder="1" applyAlignment="1">
      <alignment horizontal="center" vertical="center" wrapText="1"/>
    </xf>
    <xf numFmtId="0" fontId="9" fillId="17" borderId="6" xfId="0" applyFont="1" applyFill="1" applyBorder="1" applyAlignment="1">
      <alignment horizontal="center" vertical="center" wrapText="1"/>
    </xf>
    <xf numFmtId="0" fontId="9" fillId="17" borderId="16" xfId="0" applyFont="1" applyFill="1" applyBorder="1" applyAlignment="1">
      <alignment horizontal="center" vertical="center" wrapText="1"/>
    </xf>
    <xf numFmtId="0" fontId="9" fillId="18" borderId="6" xfId="0" applyFont="1" applyFill="1" applyBorder="1" applyAlignment="1">
      <alignment horizontal="center" vertical="center" wrapText="1"/>
    </xf>
    <xf numFmtId="0" fontId="16" fillId="19" borderId="7" xfId="0" applyFont="1" applyFill="1" applyBorder="1" applyAlignment="1">
      <alignment horizontal="center" vertical="center" wrapText="1"/>
    </xf>
    <xf numFmtId="0" fontId="9" fillId="19" borderId="7" xfId="0" applyFont="1" applyFill="1" applyBorder="1" applyAlignment="1">
      <alignment horizontal="center" vertical="center" wrapText="1"/>
    </xf>
    <xf numFmtId="0" fontId="9" fillId="19" borderId="5" xfId="0" applyFont="1" applyFill="1" applyBorder="1" applyAlignment="1">
      <alignment horizontal="center" vertical="center" wrapText="1"/>
    </xf>
    <xf numFmtId="0" fontId="16" fillId="17" borderId="5" xfId="0" applyFont="1" applyFill="1" applyBorder="1" applyAlignment="1" applyProtection="1">
      <alignment horizontal="center" vertical="center" wrapText="1"/>
      <protection locked="0"/>
    </xf>
    <xf numFmtId="0" fontId="10" fillId="17" borderId="5" xfId="0" applyFont="1" applyFill="1" applyBorder="1" applyAlignment="1" applyProtection="1">
      <alignment horizontal="center" vertical="center" wrapText="1"/>
      <protection locked="0"/>
    </xf>
    <xf numFmtId="0" fontId="29" fillId="22" borderId="20" xfId="0" applyFont="1" applyFill="1" applyBorder="1"/>
    <xf numFmtId="0" fontId="27" fillId="22" borderId="20" xfId="0" applyFont="1" applyFill="1" applyBorder="1"/>
    <xf numFmtId="0" fontId="0" fillId="23" borderId="0" xfId="0" applyFill="1"/>
    <xf numFmtId="0" fontId="31" fillId="0" borderId="24" xfId="0" applyFont="1" applyBorder="1" applyAlignment="1">
      <alignment horizontal="left"/>
    </xf>
    <xf numFmtId="0" fontId="24" fillId="24" borderId="18" xfId="0" applyFont="1" applyFill="1" applyBorder="1" applyAlignment="1">
      <alignment vertical="top" wrapText="1"/>
    </xf>
    <xf numFmtId="0" fontId="24" fillId="24" borderId="15" xfId="0" applyFont="1" applyFill="1" applyBorder="1" applyAlignment="1">
      <alignment vertical="top" wrapText="1"/>
    </xf>
    <xf numFmtId="0" fontId="7" fillId="0" borderId="0" xfId="0" applyFont="1" applyAlignment="1">
      <alignment horizontal="left" vertical="top" wrapText="1"/>
    </xf>
    <xf numFmtId="0" fontId="5" fillId="24" borderId="5" xfId="0" applyFont="1" applyFill="1" applyBorder="1" applyAlignment="1">
      <alignment horizontal="left" vertical="top" wrapText="1"/>
    </xf>
    <xf numFmtId="0" fontId="21" fillId="0" borderId="5" xfId="3" applyFont="1" applyBorder="1" applyAlignment="1">
      <alignment horizontal="left" vertical="top" wrapText="1"/>
    </xf>
    <xf numFmtId="0" fontId="21" fillId="10" borderId="5" xfId="3" applyFont="1" applyFill="1" applyBorder="1" applyAlignment="1">
      <alignment horizontal="left" vertical="top" wrapText="1"/>
    </xf>
    <xf numFmtId="0" fontId="21" fillId="0" borderId="5" xfId="4" applyFont="1" applyBorder="1" applyAlignment="1">
      <alignment horizontal="left" vertical="top" wrapText="1"/>
    </xf>
    <xf numFmtId="0" fontId="21" fillId="10" borderId="5" xfId="0" applyFont="1" applyFill="1" applyBorder="1" applyAlignment="1">
      <alignment horizontal="left" vertical="top" wrapText="1"/>
    </xf>
    <xf numFmtId="0" fontId="21" fillId="3" borderId="0" xfId="0" applyFont="1" applyFill="1" applyAlignment="1">
      <alignment horizontal="left" vertical="top" wrapText="1"/>
    </xf>
    <xf numFmtId="0" fontId="7" fillId="3" borderId="0" xfId="0" applyFont="1" applyFill="1" applyAlignment="1">
      <alignment horizontal="left" vertical="top" wrapText="1"/>
    </xf>
    <xf numFmtId="0" fontId="0" fillId="0" borderId="0" xfId="0" applyAlignment="1">
      <alignment horizontal="left" vertical="top"/>
    </xf>
    <xf numFmtId="0" fontId="10" fillId="10" borderId="5"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1" fillId="10" borderId="5" xfId="0" applyFont="1" applyFill="1" applyBorder="1" applyAlignment="1">
      <alignment horizontal="left" vertical="center" wrapText="1"/>
    </xf>
    <xf numFmtId="0" fontId="10" fillId="0" borderId="5" xfId="0" applyFont="1" applyBorder="1" applyAlignment="1" applyProtection="1">
      <alignment horizontal="left" vertical="center" wrapText="1"/>
      <protection locked="0"/>
    </xf>
    <xf numFmtId="0" fontId="10" fillId="0" borderId="5" xfId="0" applyFont="1" applyBorder="1" applyAlignment="1" applyProtection="1">
      <alignment horizontal="left" vertical="top" wrapText="1"/>
      <protection locked="0"/>
    </xf>
    <xf numFmtId="0" fontId="34" fillId="0" borderId="5" xfId="7" applyBorder="1" applyAlignment="1" applyProtection="1">
      <alignment horizontal="center" vertical="center" wrapText="1"/>
      <protection locked="0"/>
    </xf>
    <xf numFmtId="0" fontId="34" fillId="0" borderId="5" xfId="7" applyBorder="1" applyAlignment="1" applyProtection="1">
      <alignment horizontal="left" vertical="top" wrapText="1"/>
      <protection locked="0"/>
    </xf>
    <xf numFmtId="0" fontId="34" fillId="0" borderId="5" xfId="7" applyBorder="1" applyAlignment="1" applyProtection="1">
      <alignment horizontal="left" vertical="center" wrapText="1"/>
      <protection locked="0"/>
    </xf>
    <xf numFmtId="0" fontId="10" fillId="5" borderId="5" xfId="0" applyFont="1" applyFill="1" applyBorder="1" applyAlignment="1">
      <alignment horizontal="left" vertical="top" wrapText="1"/>
    </xf>
    <xf numFmtId="0" fontId="10" fillId="5" borderId="5" xfId="0" applyFont="1" applyFill="1" applyBorder="1" applyAlignment="1">
      <alignment horizontal="left" vertical="center" wrapText="1"/>
    </xf>
    <xf numFmtId="0" fontId="10" fillId="5" borderId="5" xfId="0" applyFont="1" applyFill="1" applyBorder="1" applyAlignment="1">
      <alignment horizontal="left" wrapText="1"/>
    </xf>
    <xf numFmtId="0" fontId="10" fillId="5" borderId="5" xfId="0" applyFont="1" applyFill="1" applyBorder="1" applyAlignment="1">
      <alignment vertical="top" wrapText="1"/>
    </xf>
    <xf numFmtId="0" fontId="14" fillId="0" borderId="5" xfId="0" applyFont="1" applyBorder="1" applyAlignment="1" applyProtection="1">
      <alignment horizontal="left" vertical="top" wrapText="1"/>
      <protection locked="0"/>
    </xf>
    <xf numFmtId="0" fontId="14" fillId="0" borderId="5"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5" xfId="0" applyBorder="1" applyAlignment="1" applyProtection="1">
      <alignment horizontal="left" vertical="top" wrapText="1"/>
      <protection locked="0"/>
    </xf>
    <xf numFmtId="0" fontId="10" fillId="5" borderId="5" xfId="0" applyFont="1" applyFill="1" applyBorder="1" applyAlignment="1">
      <alignment horizontal="center" vertical="top" wrapText="1"/>
    </xf>
    <xf numFmtId="0" fontId="10" fillId="0" borderId="13" xfId="0" applyFont="1" applyFill="1" applyBorder="1" applyAlignment="1">
      <alignment horizontal="center" vertical="center" wrapText="1"/>
    </xf>
    <xf numFmtId="0" fontId="0" fillId="0" borderId="5" xfId="0" applyFill="1" applyBorder="1" applyAlignment="1" applyProtection="1">
      <alignment horizontal="center" vertical="center" wrapText="1"/>
      <protection locked="0"/>
    </xf>
    <xf numFmtId="0" fontId="10" fillId="7" borderId="5" xfId="0" applyFont="1" applyFill="1" applyBorder="1" applyAlignment="1">
      <alignment horizontal="left" vertical="center" wrapText="1"/>
    </xf>
    <xf numFmtId="0" fontId="10" fillId="7" borderId="5" xfId="0" applyFont="1" applyFill="1" applyBorder="1" applyAlignment="1">
      <alignment horizontal="left" vertical="top" wrapText="1"/>
    </xf>
    <xf numFmtId="0" fontId="0" fillId="7" borderId="5" xfId="0" applyFill="1" applyBorder="1" applyAlignment="1">
      <alignment horizontal="left" vertical="center" wrapText="1"/>
    </xf>
    <xf numFmtId="0" fontId="0" fillId="7" borderId="5" xfId="0" applyFill="1" applyBorder="1" applyAlignment="1">
      <alignment horizontal="left" vertical="top" wrapText="1"/>
    </xf>
    <xf numFmtId="0" fontId="14"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35" fillId="22" borderId="20" xfId="0" applyFont="1" applyFill="1" applyBorder="1"/>
    <xf numFmtId="0" fontId="36" fillId="23" borderId="0" xfId="0" applyFont="1" applyFill="1"/>
    <xf numFmtId="0" fontId="16" fillId="17" borderId="5" xfId="0" applyFont="1" applyFill="1" applyBorder="1" applyAlignment="1" applyProtection="1">
      <alignment horizontal="left" vertical="center" wrapText="1"/>
      <protection locked="0"/>
    </xf>
    <xf numFmtId="0" fontId="0" fillId="7" borderId="5" xfId="0" applyFill="1" applyBorder="1" applyAlignment="1">
      <alignment vertical="top" wrapText="1"/>
    </xf>
    <xf numFmtId="0" fontId="0" fillId="7" borderId="5" xfId="0" applyFill="1" applyBorder="1" applyAlignment="1">
      <alignment vertical="center" wrapText="1"/>
    </xf>
    <xf numFmtId="0" fontId="2" fillId="0" borderId="4" xfId="0" applyFont="1" applyBorder="1" applyAlignment="1">
      <alignment horizontal="center" vertical="center" wrapText="1"/>
    </xf>
    <xf numFmtId="0" fontId="3" fillId="0" borderId="8" xfId="0" applyFont="1" applyBorder="1"/>
    <xf numFmtId="0" fontId="5" fillId="10" borderId="2" xfId="5" applyFont="1" applyFill="1" applyAlignment="1">
      <alignment horizontal="center" vertical="top" wrapText="1"/>
    </xf>
    <xf numFmtId="0" fontId="5" fillId="12" borderId="18" xfId="0" applyFont="1" applyFill="1" applyBorder="1" applyAlignment="1">
      <alignment horizontal="center" vertical="center" wrapText="1"/>
    </xf>
    <xf numFmtId="0" fontId="5" fillId="12" borderId="14" xfId="0" applyFont="1" applyFill="1" applyBorder="1" applyAlignment="1">
      <alignment horizontal="center" vertical="center" wrapText="1"/>
    </xf>
    <xf numFmtId="0" fontId="27" fillId="22" borderId="20" xfId="0" applyFont="1" applyFill="1" applyBorder="1" applyAlignment="1">
      <alignment horizontal="center"/>
    </xf>
    <xf numFmtId="0" fontId="5" fillId="21" borderId="18" xfId="0" applyFont="1" applyFill="1" applyBorder="1" applyAlignment="1">
      <alignment horizontal="center" vertical="center" wrapText="1"/>
    </xf>
    <xf numFmtId="0" fontId="5" fillId="21" borderId="14" xfId="0" applyFont="1" applyFill="1" applyBorder="1" applyAlignment="1">
      <alignment horizontal="center" vertical="center" wrapText="1"/>
    </xf>
    <xf numFmtId="0" fontId="5" fillId="21" borderId="15" xfId="0" applyFont="1" applyFill="1" applyBorder="1" applyAlignment="1">
      <alignment horizontal="center" vertical="center" wrapText="1"/>
    </xf>
    <xf numFmtId="0" fontId="5" fillId="15"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5" fillId="20" borderId="18" xfId="0" applyFont="1" applyFill="1" applyBorder="1" applyAlignment="1">
      <alignment horizontal="center" vertical="center" wrapText="1"/>
    </xf>
    <xf numFmtId="0" fontId="5" fillId="20" borderId="14" xfId="0" applyFont="1" applyFill="1" applyBorder="1" applyAlignment="1">
      <alignment horizontal="center" vertical="center" wrapText="1"/>
    </xf>
    <xf numFmtId="0" fontId="5" fillId="20" borderId="15"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12" borderId="15" xfId="0" applyFont="1" applyFill="1" applyBorder="1" applyAlignment="1">
      <alignment horizontal="center" vertical="center" wrapText="1"/>
    </xf>
    <xf numFmtId="0" fontId="14" fillId="0" borderId="5" xfId="0" applyFont="1" applyBorder="1" applyAlignment="1">
      <alignment horizontal="left" wrapText="1"/>
    </xf>
    <xf numFmtId="166" fontId="14" fillId="0" borderId="0" xfId="0" applyNumberFormat="1" applyFont="1" applyAlignment="1">
      <alignment horizontal="left"/>
    </xf>
    <xf numFmtId="0" fontId="14" fillId="0" borderId="5" xfId="0" applyFont="1" applyBorder="1" applyAlignment="1">
      <alignment horizontal="left"/>
    </xf>
    <xf numFmtId="0" fontId="14" fillId="0" borderId="5" xfId="0" applyFont="1" applyBorder="1" applyAlignment="1">
      <alignment horizontal="center" vertical="center"/>
    </xf>
    <xf numFmtId="0" fontId="6" fillId="0" borderId="0" xfId="0" applyFont="1" applyAlignment="1">
      <alignment horizontal="center" vertical="center"/>
    </xf>
    <xf numFmtId="0" fontId="14" fillId="0" borderId="18" xfId="0" applyFont="1" applyBorder="1" applyAlignment="1">
      <alignment horizontal="left"/>
    </xf>
    <xf numFmtId="0" fontId="14" fillId="0" borderId="15" xfId="0" applyFont="1" applyBorder="1" applyAlignment="1">
      <alignment horizontal="left"/>
    </xf>
    <xf numFmtId="0" fontId="14" fillId="0" borderId="18" xfId="0" applyFont="1" applyBorder="1" applyAlignment="1">
      <alignment horizontal="left" wrapText="1"/>
    </xf>
    <xf numFmtId="0" fontId="14" fillId="0" borderId="15" xfId="0" applyFont="1" applyBorder="1" applyAlignment="1">
      <alignment horizontal="left" wrapText="1"/>
    </xf>
    <xf numFmtId="0" fontId="14" fillId="0" borderId="18" xfId="0" applyFont="1" applyBorder="1" applyAlignment="1">
      <alignment horizontal="center"/>
    </xf>
    <xf numFmtId="0" fontId="14" fillId="0" borderId="15" xfId="0" applyFont="1" applyBorder="1" applyAlignment="1">
      <alignment horizontal="center"/>
    </xf>
    <xf numFmtId="0" fontId="6" fillId="0" borderId="0" xfId="0" applyFont="1" applyAlignment="1">
      <alignment horizontal="center"/>
    </xf>
    <xf numFmtId="0" fontId="14" fillId="0" borderId="22" xfId="0" applyFont="1" applyBorder="1" applyAlignment="1">
      <alignment horizontal="center"/>
    </xf>
    <xf numFmtId="0" fontId="14" fillId="0" borderId="23" xfId="0" applyFont="1" applyBorder="1" applyAlignment="1">
      <alignment horizontal="center"/>
    </xf>
    <xf numFmtId="0" fontId="6" fillId="0" borderId="2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14" fillId="0" borderId="5" xfId="0" applyFont="1" applyBorder="1" applyAlignment="1">
      <alignment horizontal="center"/>
    </xf>
    <xf numFmtId="0" fontId="21" fillId="0" borderId="18" xfId="3" quotePrefix="1" applyFont="1" applyBorder="1" applyAlignment="1">
      <alignment horizontal="left" vertical="top" wrapText="1"/>
    </xf>
    <xf numFmtId="0" fontId="21" fillId="0" borderId="15" xfId="3" quotePrefix="1" applyFont="1" applyBorder="1" applyAlignment="1">
      <alignment horizontal="left" vertical="top" wrapText="1"/>
    </xf>
    <xf numFmtId="0" fontId="5" fillId="24" borderId="18" xfId="0" applyFont="1" applyFill="1" applyBorder="1" applyAlignment="1">
      <alignment horizontal="left" vertical="top" wrapText="1"/>
    </xf>
    <xf numFmtId="0" fontId="5" fillId="24" borderId="15" xfId="0" applyFont="1" applyFill="1" applyBorder="1" applyAlignment="1">
      <alignment horizontal="left" vertical="top" wrapText="1"/>
    </xf>
    <xf numFmtId="0" fontId="21" fillId="10" borderId="18" xfId="3" quotePrefix="1" applyFont="1" applyFill="1" applyBorder="1" applyAlignment="1">
      <alignment horizontal="left" vertical="top" wrapText="1"/>
    </xf>
    <xf numFmtId="0" fontId="21" fillId="10" borderId="15" xfId="3" quotePrefix="1" applyFont="1" applyFill="1" applyBorder="1" applyAlignment="1">
      <alignment horizontal="left" vertical="top" wrapText="1"/>
    </xf>
    <xf numFmtId="0" fontId="24" fillId="24" borderId="18" xfId="0" applyFont="1" applyFill="1" applyBorder="1" applyAlignment="1">
      <alignment horizontal="left" vertical="top" wrapText="1"/>
    </xf>
    <xf numFmtId="0" fontId="24" fillId="24" borderId="15" xfId="0" applyFont="1" applyFill="1" applyBorder="1" applyAlignment="1">
      <alignment horizontal="left" vertical="top" wrapText="1"/>
    </xf>
    <xf numFmtId="0" fontId="14" fillId="14" borderId="5" xfId="0" applyFont="1" applyFill="1" applyBorder="1" applyAlignment="1">
      <alignment horizontal="center"/>
    </xf>
  </cellXfs>
  <cellStyles count="8">
    <cellStyle name="Hipervínculo" xfId="7" builtinId="8"/>
    <cellStyle name="Normal" xfId="0" builtinId="0"/>
    <cellStyle name="Normal - Style1 2" xfId="3"/>
    <cellStyle name="Normal 2" xfId="5"/>
    <cellStyle name="Normal 2 2" xfId="4"/>
    <cellStyle name="Normal_Ciudades" xfId="2"/>
    <cellStyle name="Normal_Hoja1" xfId="1"/>
    <cellStyle name="Porcentaje" xfId="6" builtinId="5"/>
  </cellStyles>
  <dxfs count="35">
    <dxf>
      <fill>
        <patternFill>
          <bgColor rgb="FF92D050"/>
        </patternFill>
      </fill>
    </dxf>
    <dxf>
      <fill>
        <patternFill>
          <bgColor rgb="FFFFFF00"/>
        </patternFill>
      </fill>
    </dxf>
    <dxf>
      <fill>
        <patternFill>
          <bgColor rgb="FFFFC000"/>
        </patternFill>
      </fill>
    </dxf>
    <dxf>
      <fill>
        <patternFill>
          <bgColor rgb="FFC0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theme="9" tint="0.59996337778862885"/>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theme="9" tint="0.59996337778862885"/>
        </patternFill>
      </fill>
    </dxf>
    <dxf>
      <fill>
        <patternFill>
          <bgColor rgb="FFFFFF00"/>
        </patternFill>
      </fill>
    </dxf>
    <dxf>
      <fill>
        <patternFill>
          <bgColor rgb="FFFFC000"/>
        </patternFill>
      </fill>
    </dxf>
    <dxf>
      <fill>
        <patternFill>
          <bgColor theme="9" tint="0.39994506668294322"/>
        </patternFill>
      </fill>
    </dxf>
    <dxf>
      <fill>
        <patternFill>
          <bgColor rgb="FF00B050"/>
        </patternFill>
      </fill>
    </dxf>
    <dxf>
      <fill>
        <patternFill>
          <bgColor theme="7" tint="0.79998168889431442"/>
        </patternFill>
      </fill>
    </dxf>
    <dxf>
      <fill>
        <patternFill>
          <bgColor rgb="FFFFC000"/>
        </patternFill>
      </fill>
    </dxf>
    <dxf>
      <fill>
        <patternFill>
          <bgColor rgb="FFFF0000"/>
        </patternFill>
      </fill>
    </dxf>
    <dxf>
      <fill>
        <patternFill>
          <bgColor theme="9" tint="0.39994506668294322"/>
        </patternFill>
      </fill>
    </dxf>
    <dxf>
      <fill>
        <patternFill>
          <bgColor rgb="FF00B050"/>
        </patternFill>
      </fill>
    </dxf>
    <dxf>
      <fill>
        <patternFill>
          <bgColor theme="7" tint="0.79998168889431442"/>
        </patternFill>
      </fill>
    </dxf>
    <dxf>
      <fill>
        <patternFill>
          <bgColor rgb="FFFFC000"/>
        </patternFill>
      </fill>
    </dxf>
    <dxf>
      <fill>
        <patternFill>
          <bgColor rgb="FFFF0000"/>
        </patternFill>
      </fill>
    </dxf>
    <dxf>
      <fill>
        <patternFill>
          <bgColor rgb="FF92D050"/>
        </patternFill>
      </fill>
    </dxf>
    <dxf>
      <fill>
        <patternFill>
          <bgColor theme="7" tint="0.59996337778862885"/>
        </patternFill>
      </fill>
    </dxf>
    <dxf>
      <fill>
        <patternFill>
          <bgColor rgb="FFFF0000"/>
        </patternFill>
      </fill>
    </dxf>
    <dxf>
      <font>
        <b/>
        <i val="0"/>
        <color theme="0" tint="-4.9989318521683403E-2"/>
      </font>
      <fill>
        <patternFill>
          <bgColor rgb="FFFF0000"/>
        </patternFill>
      </fill>
    </dxf>
    <dxf>
      <font>
        <b/>
        <i val="0"/>
      </font>
      <fill>
        <patternFill>
          <bgColor theme="7" tint="0.59996337778862885"/>
        </patternFill>
      </fill>
    </dxf>
    <dxf>
      <font>
        <b/>
        <i val="0"/>
      </font>
      <fill>
        <patternFill>
          <bgColor theme="9" tint="0.59996337778862885"/>
        </patternFill>
      </fill>
    </dxf>
  </dxfs>
  <tableStyles count="0" defaultTableStyle="TableStyleMedium2" defaultPivotStyle="PivotStyleLight16"/>
  <colors>
    <mruColors>
      <color rgb="FF22F22C"/>
      <color rgb="FFFF66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scargas\FORMATO%20DE%20RIESGO%20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228\tics\2023\5.SGSPI\4.1.Gesti&#243;n%20de%20Seguridad%20de%20Informaci&#243;n\1.Gestion%20de%20ACTIVOS%20y%20Riesgos\2.Gestion%20de%20RIESGOS\A-FO-248%20Mapa%20de%20riesgos%20de%20seguridad%20de%20la%20informaci&#243;n%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uctivo"/>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row r="11">
          <cell r="C11" t="str">
            <v xml:space="preserve">     Afectación menor a 10 SMLMV .</v>
          </cell>
        </row>
      </sheetData>
      <sheetData sheetId="6">
        <row r="28">
          <cell r="C28" t="str">
            <v>POLITICAS DE SEGURIDAD</v>
          </cell>
        </row>
        <row r="29">
          <cell r="C29" t="str">
            <v>ASPECTOS ORGANIZATIVOS DE LA SEGURIDAD DE LA INFORMACION</v>
          </cell>
        </row>
        <row r="30">
          <cell r="C30" t="str">
            <v>SEGURIDAD LIGADA A LOS RECURSOS HUMANOS</v>
          </cell>
        </row>
        <row r="31">
          <cell r="C31" t="str">
            <v>GESTIÓN DE ACTIVOS.</v>
          </cell>
        </row>
        <row r="32">
          <cell r="C32" t="str">
            <v>CONTROL DE ACCESOS.</v>
          </cell>
        </row>
        <row r="33">
          <cell r="C33" t="str">
            <v>CIFRADO.</v>
          </cell>
        </row>
        <row r="34">
          <cell r="C34" t="str">
            <v>SEGURIDAD FÍSICA Y AMBIENTAL.</v>
          </cell>
        </row>
        <row r="35">
          <cell r="C35" t="str">
            <v>SEGURIDAD EN LA OPERATIVA.</v>
          </cell>
        </row>
        <row r="36">
          <cell r="C36" t="str">
            <v>SEGURIDAD EN LAS TELECOMUNICACIONES.</v>
          </cell>
        </row>
        <row r="37">
          <cell r="C37" t="str">
            <v>ADQUISICION DESARROLLO Y MANTENIMIENTO DE LOS SI</v>
          </cell>
        </row>
        <row r="38">
          <cell r="C38" t="str">
            <v>RELACIONES CON SUMINISTRADORES.</v>
          </cell>
        </row>
        <row r="39">
          <cell r="C39" t="str">
            <v>GESTIÓN DE INCIDENTES EN LA SEGURIDAD DE LA INFORMACIÓN.</v>
          </cell>
        </row>
        <row r="40">
          <cell r="C40" t="str">
            <v>ASPECTOS DE SEGURIDAD DE LA INFORMACION EN LA GESTIÓN DE LA CONTINUIDAD DEL NEGOCIO.</v>
          </cell>
        </row>
        <row r="41">
          <cell r="C41" t="str">
            <v>CUMPLIMIENTO.</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refreshError="1"/>
      <sheetData sheetId="1" refreshError="1"/>
      <sheetData sheetId="2" refreshError="1"/>
      <sheetData sheetId="3" refreshError="1"/>
      <sheetData sheetId="4" refreshError="1"/>
      <sheetData sheetId="5" refreshError="1"/>
      <sheetData sheetId="6">
        <row r="29">
          <cell r="C29" t="str">
            <v>POLITICAS DE LA SEGURIDAD DE LA INFORMACIÓN</v>
          </cell>
        </row>
        <row r="30">
          <cell r="C30" t="str">
            <v>NO APLICA</v>
          </cell>
        </row>
        <row r="31">
          <cell r="C31" t="str">
            <v>ORGANIZACIÓN DE LA SEGURIDAD DE LA INFORMACION</v>
          </cell>
        </row>
        <row r="32">
          <cell r="C32" t="str">
            <v>SEGURIDAD DE LOS RECURSOS HUMANOS</v>
          </cell>
        </row>
        <row r="33">
          <cell r="C33" t="str">
            <v>GESTIÓN DE ACTIVOS</v>
          </cell>
        </row>
        <row r="34">
          <cell r="C34" t="str">
            <v>CONTROL DE ACCESO</v>
          </cell>
        </row>
        <row r="35">
          <cell r="C35" t="str">
            <v>CRIPTOGRAFÍA</v>
          </cell>
        </row>
        <row r="36">
          <cell r="C36" t="str">
            <v>SEGURIDAD FÍSICA Y DEL ENTORNO</v>
          </cell>
        </row>
        <row r="37">
          <cell r="C37" t="str">
            <v>SEGURIDAD DE LAS OPERACIONES</v>
          </cell>
        </row>
        <row r="38">
          <cell r="C38" t="str">
            <v>SEGURIDAD DE LAS COMUNICACIONES</v>
          </cell>
        </row>
        <row r="39">
          <cell r="C39" t="str">
            <v>ADQUISICIÓN DESARROLLO Y MANTENIMIENTO DE SISTEMAS</v>
          </cell>
        </row>
        <row r="40">
          <cell r="C40" t="str">
            <v>RELACIONES CON LOS PROVEEDORES</v>
          </cell>
        </row>
        <row r="41">
          <cell r="C41" t="str">
            <v>GESTIÓN DE INCIDENTES DE SEGURIDAD DE LA INFORMACIÓN</v>
          </cell>
        </row>
        <row r="42">
          <cell r="C42" t="str">
            <v>ASPECTOS DE SEGURIDAD DE LA INFORMACION DE LA GESTIÓN DE CONTINUIDAD DE NEGOCIO.</v>
          </cell>
        </row>
        <row r="43">
          <cell r="C43" t="str">
            <v>CUMPLIMIENTO</v>
          </cell>
        </row>
      </sheetData>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Jose Hector Martinez Mina" id="{D0FD6E9F-8D23-4239-9760-987122F73EBE}" userId="S::josemartinez@apccolombia.gov.co::d9969bd0-4004-499f-a408-3ce32d0e30de"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2" dT="2023-08-10T15:21:59.93" personId="{D0FD6E9F-8D23-4239-9760-987122F73EBE}" id="{44F3E8D9-2001-44AA-A1DE-3BECF2C8E6A2}">
    <text xml:space="preserve">Colocar los codigos de subseries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apccolombia1-my.sharepoint.com/my?id=%2Fpersonal%2Fjaimegallego%5Fapccolombia%5Fgov%5Fco%2FDocuments%2F3%2E%20Datos%2F2%2E%20Reporte%20de%20insumos%20datos%2FReporte%20Datos%202024&amp;viewid=36b9a874%2Dbf82%2D4055%2D87a6%2Dbfb82ca6cf49" TargetMode="External"/><Relationship Id="rId13" Type="http://schemas.openxmlformats.org/officeDocument/2006/relationships/hyperlink" Target="https://apccolombia.gov.co/transparencia-y-acceso-la-informacion-publica/4-planeacion/planeacion-estrategica-institucional" TargetMode="External"/><Relationship Id="rId18" Type="http://schemas.openxmlformats.org/officeDocument/2006/relationships/vmlDrawing" Target="../drawings/vmlDrawing3.vml"/><Relationship Id="rId3" Type="http://schemas.openxmlformats.org/officeDocument/2006/relationships/hyperlink" Target="https://apccolombia1-my.sharepoint.com/:f:/r/personal/jaimegallego_apccolombia_gov_co/Documents/3.%20Datos/1.%20Productos%20en%20Tableau/1.Infograf%C3%ADas%20PDF/Bilaterales?csf=1&amp;web=1&amp;e=88Pal9" TargetMode="External"/><Relationship Id="rId7" Type="http://schemas.openxmlformats.org/officeDocument/2006/relationships/hyperlink" Target="https://apccolombia1-my.sharepoint.com/:x:/r/personal/juliogutierrez_apccolombia_gov_co/_layouts/15/Doc.aspx?sourcedoc=%7B92C8B5EE-1060-45BA-8F0C-8542966F2149%7D&amp;file=Matriz%20CUC.xlsm&amp;action=default&amp;mobileredirect=true&amp;DefaultItemOpen=1" TargetMode="External"/><Relationship Id="rId12" Type="http://schemas.openxmlformats.org/officeDocument/2006/relationships/hyperlink" Target="https://apccolombia.gov.co/transparencia-y-acceso-la-informacion-publica/4-planeacion/planes-de-accion" TargetMode="External"/><Relationship Id="rId17" Type="http://schemas.openxmlformats.org/officeDocument/2006/relationships/printerSettings" Target="../printerSettings/printerSettings3.bin"/><Relationship Id="rId2" Type="http://schemas.openxmlformats.org/officeDocument/2006/relationships/hyperlink" Target="https://public.tableau.com/app/profile/jaime6835/viz/TablerodeControl-CCLOPE-APCDEMANDA/ContextoGeneral" TargetMode="External"/><Relationship Id="rId16" Type="http://schemas.openxmlformats.org/officeDocument/2006/relationships/hyperlink" Target="https://outlook.office365.com/host/377c982d-9686-450e-9a7c-22aeaf1bc162/7211f19f-262a-42eb-a02e-289956491741" TargetMode="External"/><Relationship Id="rId20" Type="http://schemas.openxmlformats.org/officeDocument/2006/relationships/comments" Target="../comments2.xml"/><Relationship Id="rId1" Type="http://schemas.openxmlformats.org/officeDocument/2006/relationships/hyperlink" Target="https://apccolombia1-my.sharepoint.com/:x:/g/personal/registroesal_apccolombia_gov_co1/EfE-eVw40ZpOhwZLAfy19UYBlOAlLuZimJk10gwrrOaMcw" TargetMode="External"/><Relationship Id="rId6" Type="http://schemas.openxmlformats.org/officeDocument/2006/relationships/hyperlink" Target="https://www.apccolombia.gov.co/" TargetMode="External"/><Relationship Id="rId11" Type="http://schemas.openxmlformats.org/officeDocument/2006/relationships/hyperlink" Target="https://apccolombia.gov.co/transparencia-y-acceso-la-informacion-publica/4-planeacion/planes-de-accion" TargetMode="External"/><Relationship Id="rId5" Type="http://schemas.openxmlformats.org/officeDocument/2006/relationships/hyperlink" Target="https://siipo.dnp.gov.co/detallepublicoindicador/XhyieKwSKAnJsKJ8" TargetMode="External"/><Relationship Id="rId15" Type="http://schemas.openxmlformats.org/officeDocument/2006/relationships/hyperlink" Target="https://apccolombia.gov.co/transparencia-y-acceso-la-informacion-publica/4-planeacion/plan-de-transicion-programa-de" TargetMode="External"/><Relationship Id="rId10" Type="http://schemas.openxmlformats.org/officeDocument/2006/relationships/hyperlink" Target="http://192.168.1.215/index.php?la=3&amp;li=1&amp;op=2&amp;sop=2.4.2&amp;id_doc=292&amp;version=13&amp;back=1" TargetMode="External"/><Relationship Id="rId19" Type="http://schemas.openxmlformats.org/officeDocument/2006/relationships/vmlDrawing" Target="../drawings/vmlDrawing4.vml"/><Relationship Id="rId4" Type="http://schemas.openxmlformats.org/officeDocument/2006/relationships/hyperlink" Target="https://www.apccolombia.gov.co/sites/default/files/2024-12/D_WEB_Informe%20AOD.pdf" TargetMode="External"/><Relationship Id="rId9" Type="http://schemas.openxmlformats.org/officeDocument/2006/relationships/hyperlink" Target="https://www.apccolombia.gov.co/transparencia-y-acceso-la-informacion-publica/4-planeacion/informes-de-gestion" TargetMode="External"/><Relationship Id="rId14" Type="http://schemas.openxmlformats.org/officeDocument/2006/relationships/hyperlink" Target="https://apccolombia.gov.co/transparencia-y-acceso-la-informacion-publica/4-planeacion/planes-de-accion"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B1:AA996"/>
  <sheetViews>
    <sheetView showGridLines="0" zoomScale="80" zoomScaleNormal="80" zoomScalePageLayoutView="80" workbookViewId="0">
      <selection activeCell="C10" sqref="C9:C10"/>
    </sheetView>
  </sheetViews>
  <sheetFormatPr baseColWidth="10" defaultColWidth="12.625" defaultRowHeight="15" customHeight="1"/>
  <cols>
    <col min="1" max="1" width="28.5" customWidth="1"/>
    <col min="2" max="2" width="44" customWidth="1"/>
    <col min="3" max="3" width="147.5" customWidth="1"/>
    <col min="4" max="7" width="10" customWidth="1"/>
    <col min="8" max="27" width="9.375" customWidth="1"/>
  </cols>
  <sheetData>
    <row r="1" spans="2:27" ht="93.75" customHeight="1" thickBot="1">
      <c r="B1" s="183" t="s">
        <v>0</v>
      </c>
      <c r="C1" s="184"/>
      <c r="D1" s="1"/>
      <c r="E1" s="1"/>
      <c r="F1" s="1"/>
      <c r="G1" s="1"/>
      <c r="H1" s="1"/>
      <c r="I1" s="1"/>
      <c r="J1" s="1"/>
      <c r="K1" s="1"/>
      <c r="L1" s="1"/>
      <c r="M1" s="1"/>
      <c r="N1" s="1"/>
      <c r="O1" s="1"/>
      <c r="P1" s="1"/>
      <c r="Q1" s="1"/>
      <c r="R1" s="1"/>
      <c r="S1" s="1"/>
      <c r="T1" s="1"/>
      <c r="U1" s="1"/>
      <c r="V1" s="1"/>
      <c r="W1" s="1"/>
      <c r="X1" s="1"/>
      <c r="Y1" s="1"/>
      <c r="Z1" s="1"/>
      <c r="AA1" s="1"/>
    </row>
    <row r="2" spans="2:27" ht="33" customHeight="1" thickBot="1">
      <c r="B2" s="12" t="s">
        <v>1</v>
      </c>
      <c r="C2" s="22" t="s">
        <v>2</v>
      </c>
      <c r="D2" s="1"/>
      <c r="E2" s="1"/>
      <c r="F2" s="1"/>
      <c r="G2" s="1"/>
      <c r="H2" s="1"/>
      <c r="I2" s="1"/>
      <c r="J2" s="1"/>
      <c r="K2" s="1"/>
      <c r="L2" s="1"/>
      <c r="M2" s="1"/>
      <c r="N2" s="1"/>
      <c r="O2" s="1"/>
      <c r="P2" s="1"/>
      <c r="Q2" s="1"/>
      <c r="R2" s="1"/>
      <c r="S2" s="1"/>
      <c r="T2" s="1"/>
      <c r="U2" s="1"/>
      <c r="V2" s="1"/>
      <c r="W2" s="1"/>
      <c r="X2" s="1"/>
      <c r="Y2" s="1"/>
      <c r="Z2" s="1"/>
      <c r="AA2" s="1"/>
    </row>
    <row r="3" spans="2:27" ht="33" customHeight="1" thickBot="1">
      <c r="B3" s="21" t="s">
        <v>22</v>
      </c>
      <c r="C3" s="23" t="s">
        <v>43</v>
      </c>
      <c r="D3" s="1"/>
      <c r="E3" s="1"/>
      <c r="F3" s="1"/>
      <c r="G3" s="1"/>
      <c r="H3" s="1"/>
      <c r="I3" s="1"/>
      <c r="J3" s="1"/>
      <c r="K3" s="1"/>
      <c r="L3" s="1"/>
      <c r="M3" s="1"/>
      <c r="N3" s="1"/>
      <c r="O3" s="1"/>
      <c r="P3" s="1"/>
      <c r="Q3" s="1"/>
      <c r="R3" s="1"/>
      <c r="S3" s="1"/>
      <c r="T3" s="1"/>
      <c r="U3" s="1"/>
      <c r="V3" s="1"/>
      <c r="W3" s="1"/>
      <c r="X3" s="1"/>
      <c r="Y3" s="1"/>
      <c r="Z3" s="1"/>
      <c r="AA3" s="1"/>
    </row>
    <row r="4" spans="2:27" ht="33" customHeight="1" thickBot="1">
      <c r="B4" s="21" t="s">
        <v>330</v>
      </c>
      <c r="C4" s="24" t="s">
        <v>44</v>
      </c>
      <c r="D4" s="5"/>
      <c r="E4" s="5"/>
      <c r="F4" s="5"/>
      <c r="G4" s="5"/>
      <c r="H4" s="5"/>
      <c r="I4" s="5"/>
      <c r="J4" s="5"/>
      <c r="K4" s="5"/>
      <c r="L4" s="5"/>
      <c r="M4" s="5"/>
      <c r="N4" s="5"/>
      <c r="O4" s="5"/>
      <c r="P4" s="5"/>
      <c r="Q4" s="5"/>
      <c r="R4" s="5"/>
      <c r="S4" s="5"/>
      <c r="T4" s="5"/>
      <c r="U4" s="5"/>
      <c r="V4" s="5"/>
      <c r="W4" s="5"/>
      <c r="X4" s="5"/>
      <c r="Y4" s="5"/>
      <c r="Z4" s="5"/>
      <c r="AA4" s="5"/>
    </row>
    <row r="5" spans="2:27" ht="33" customHeight="1" thickBot="1">
      <c r="B5" s="21" t="s">
        <v>331</v>
      </c>
      <c r="C5" s="24" t="s">
        <v>49</v>
      </c>
      <c r="D5" s="5"/>
      <c r="E5" s="5"/>
      <c r="F5" s="5"/>
      <c r="G5" s="5"/>
      <c r="H5" s="5"/>
      <c r="I5" s="5"/>
      <c r="J5" s="5"/>
      <c r="K5" s="5"/>
      <c r="L5" s="5"/>
      <c r="M5" s="5"/>
      <c r="N5" s="5"/>
      <c r="O5" s="5"/>
      <c r="P5" s="5"/>
      <c r="Q5" s="5"/>
      <c r="R5" s="5"/>
      <c r="S5" s="5"/>
      <c r="T5" s="5"/>
      <c r="U5" s="5"/>
      <c r="V5" s="5"/>
      <c r="W5" s="5"/>
      <c r="X5" s="5"/>
      <c r="Y5" s="5"/>
      <c r="Z5" s="5"/>
      <c r="AA5" s="5"/>
    </row>
    <row r="6" spans="2:27" ht="385.5" customHeight="1" thickBot="1">
      <c r="B6" s="21" t="s">
        <v>312</v>
      </c>
      <c r="C6" s="24" t="s">
        <v>316</v>
      </c>
      <c r="D6" s="5"/>
      <c r="E6" s="5"/>
      <c r="F6" s="5"/>
      <c r="G6" s="5"/>
      <c r="H6" s="5"/>
      <c r="I6" s="5"/>
      <c r="J6" s="5"/>
      <c r="K6" s="5"/>
      <c r="L6" s="5"/>
      <c r="M6" s="5"/>
      <c r="N6" s="5"/>
      <c r="O6" s="5"/>
      <c r="P6" s="5"/>
      <c r="Q6" s="5"/>
      <c r="R6" s="5"/>
      <c r="S6" s="5"/>
      <c r="T6" s="5"/>
      <c r="U6" s="5"/>
      <c r="V6" s="5"/>
      <c r="W6" s="5"/>
      <c r="X6" s="5"/>
      <c r="Y6" s="5"/>
      <c r="Z6" s="5"/>
      <c r="AA6" s="5"/>
    </row>
    <row r="7" spans="2:27" ht="33" customHeight="1" thickBot="1">
      <c r="B7" s="21" t="s">
        <v>79</v>
      </c>
      <c r="C7" s="24" t="s">
        <v>8</v>
      </c>
      <c r="D7" s="5"/>
      <c r="E7" s="5"/>
      <c r="F7" s="5"/>
      <c r="G7" s="5"/>
      <c r="H7" s="5"/>
      <c r="I7" s="5"/>
      <c r="J7" s="5"/>
      <c r="K7" s="5"/>
      <c r="L7" s="5"/>
      <c r="M7" s="5"/>
      <c r="N7" s="5"/>
      <c r="O7" s="5"/>
      <c r="P7" s="5"/>
      <c r="Q7" s="5"/>
      <c r="R7" s="5"/>
      <c r="S7" s="5"/>
      <c r="T7" s="5"/>
      <c r="U7" s="5"/>
      <c r="V7" s="5"/>
      <c r="W7" s="5"/>
      <c r="X7" s="5"/>
      <c r="Y7" s="5"/>
      <c r="Z7" s="5"/>
      <c r="AA7" s="5"/>
    </row>
    <row r="8" spans="2:27" ht="33" customHeight="1" thickBot="1">
      <c r="B8" s="21" t="s">
        <v>9</v>
      </c>
      <c r="C8" s="24" t="s">
        <v>10</v>
      </c>
      <c r="D8" s="5"/>
      <c r="E8" s="5"/>
      <c r="F8" s="5"/>
      <c r="G8" s="5"/>
      <c r="H8" s="5"/>
      <c r="I8" s="5"/>
      <c r="J8" s="5"/>
      <c r="K8" s="5"/>
      <c r="L8" s="5"/>
      <c r="M8" s="5"/>
      <c r="N8" s="5"/>
      <c r="O8" s="5"/>
      <c r="P8" s="5"/>
      <c r="Q8" s="5"/>
      <c r="R8" s="5"/>
      <c r="S8" s="5"/>
      <c r="T8" s="5"/>
      <c r="U8" s="5"/>
      <c r="V8" s="5"/>
      <c r="W8" s="5"/>
      <c r="X8" s="5"/>
      <c r="Y8" s="5"/>
      <c r="Z8" s="5"/>
      <c r="AA8" s="5"/>
    </row>
    <row r="9" spans="2:27" ht="33" customHeight="1" thickBot="1">
      <c r="B9" s="21" t="s">
        <v>313</v>
      </c>
      <c r="C9" s="24" t="s">
        <v>324</v>
      </c>
      <c r="D9" s="5"/>
      <c r="E9" s="5"/>
      <c r="F9" s="5"/>
      <c r="G9" s="5"/>
      <c r="H9" s="5"/>
      <c r="I9" s="5"/>
      <c r="J9" s="5"/>
      <c r="K9" s="5"/>
      <c r="L9" s="5"/>
      <c r="M9" s="5"/>
      <c r="N9" s="5"/>
      <c r="O9" s="5"/>
      <c r="P9" s="5"/>
      <c r="Q9" s="5"/>
      <c r="R9" s="5"/>
      <c r="S9" s="5"/>
      <c r="T9" s="5"/>
      <c r="U9" s="5"/>
      <c r="V9" s="5"/>
      <c r="W9" s="5"/>
      <c r="X9" s="5"/>
      <c r="Y9" s="5"/>
      <c r="Z9" s="5"/>
      <c r="AA9" s="5"/>
    </row>
    <row r="10" spans="2:27" ht="33" customHeight="1" thickBot="1">
      <c r="B10" s="21" t="s">
        <v>314</v>
      </c>
      <c r="C10" s="24" t="s">
        <v>325</v>
      </c>
      <c r="D10" s="5"/>
      <c r="E10" s="5"/>
      <c r="F10" s="5"/>
      <c r="G10" s="5"/>
      <c r="H10" s="5"/>
      <c r="I10" s="5"/>
      <c r="J10" s="5"/>
      <c r="K10" s="5"/>
      <c r="L10" s="5"/>
      <c r="M10" s="5"/>
      <c r="N10" s="5"/>
      <c r="O10" s="5"/>
      <c r="P10" s="5"/>
      <c r="Q10" s="5"/>
      <c r="R10" s="5"/>
      <c r="S10" s="5"/>
      <c r="T10" s="5"/>
      <c r="U10" s="5"/>
      <c r="V10" s="5"/>
      <c r="W10" s="5"/>
      <c r="X10" s="5"/>
      <c r="Y10" s="5"/>
      <c r="Z10" s="5"/>
      <c r="AA10" s="5"/>
    </row>
    <row r="11" spans="2:27" ht="33" customHeight="1" thickBot="1">
      <c r="B11" s="21" t="s">
        <v>3</v>
      </c>
      <c r="C11" s="24" t="s">
        <v>322</v>
      </c>
      <c r="D11" s="5"/>
      <c r="E11" s="5"/>
      <c r="F11" s="5"/>
      <c r="G11" s="5"/>
      <c r="H11" s="5"/>
      <c r="I11" s="5"/>
      <c r="J11" s="5"/>
      <c r="K11" s="5"/>
      <c r="L11" s="5"/>
      <c r="M11" s="5"/>
      <c r="N11" s="5"/>
      <c r="O11" s="5"/>
      <c r="P11" s="5"/>
      <c r="Q11" s="5"/>
      <c r="R11" s="5"/>
      <c r="S11" s="5"/>
      <c r="T11" s="5"/>
      <c r="U11" s="5"/>
      <c r="V11" s="5"/>
      <c r="W11" s="5"/>
      <c r="X11" s="5"/>
      <c r="Y11" s="5"/>
      <c r="Z11" s="5"/>
      <c r="AA11" s="5"/>
    </row>
    <row r="12" spans="2:27" ht="33" customHeight="1" thickBot="1">
      <c r="B12" s="21" t="s">
        <v>4</v>
      </c>
      <c r="C12" s="24" t="s">
        <v>45</v>
      </c>
      <c r="D12" s="5"/>
      <c r="E12" s="5"/>
      <c r="F12" s="5"/>
      <c r="G12" s="5"/>
      <c r="H12" s="5"/>
      <c r="I12" s="5"/>
      <c r="J12" s="5"/>
      <c r="K12" s="5"/>
      <c r="L12" s="5"/>
      <c r="M12" s="5"/>
      <c r="N12" s="5"/>
      <c r="O12" s="5"/>
      <c r="P12" s="5"/>
      <c r="Q12" s="5"/>
      <c r="R12" s="5"/>
      <c r="S12" s="5"/>
      <c r="T12" s="5"/>
      <c r="U12" s="5"/>
      <c r="V12" s="5"/>
      <c r="W12" s="5"/>
      <c r="X12" s="5"/>
      <c r="Y12" s="5"/>
      <c r="Z12" s="5"/>
      <c r="AA12" s="5"/>
    </row>
    <row r="13" spans="2:27" ht="33" customHeight="1" thickBot="1">
      <c r="B13" s="21" t="s">
        <v>5</v>
      </c>
      <c r="C13" s="24" t="s">
        <v>323</v>
      </c>
      <c r="D13" s="5"/>
      <c r="E13" s="5"/>
      <c r="F13" s="5"/>
      <c r="G13" s="5"/>
      <c r="H13" s="5"/>
      <c r="I13" s="5"/>
      <c r="J13" s="5"/>
      <c r="K13" s="5"/>
      <c r="L13" s="5"/>
      <c r="M13" s="5"/>
      <c r="N13" s="5"/>
      <c r="O13" s="5"/>
      <c r="P13" s="5"/>
      <c r="Q13" s="5"/>
      <c r="R13" s="5"/>
      <c r="S13" s="5"/>
      <c r="T13" s="5"/>
      <c r="U13" s="5"/>
      <c r="V13" s="5"/>
      <c r="W13" s="5"/>
      <c r="X13" s="5"/>
      <c r="Y13" s="5"/>
      <c r="Z13" s="5"/>
      <c r="AA13" s="5"/>
    </row>
    <row r="14" spans="2:27" ht="33" customHeight="1" thickBot="1">
      <c r="B14" s="21" t="s">
        <v>6</v>
      </c>
      <c r="C14" s="24" t="s">
        <v>7</v>
      </c>
      <c r="D14" s="5"/>
      <c r="E14" s="5"/>
      <c r="F14" s="5"/>
      <c r="G14" s="5"/>
      <c r="H14" s="5"/>
      <c r="I14" s="5"/>
      <c r="J14" s="5"/>
      <c r="K14" s="5"/>
      <c r="L14" s="5"/>
      <c r="M14" s="5"/>
      <c r="N14" s="5"/>
      <c r="O14" s="5"/>
      <c r="P14" s="5"/>
      <c r="Q14" s="5"/>
      <c r="R14" s="5"/>
      <c r="S14" s="5"/>
      <c r="T14" s="5"/>
      <c r="U14" s="5"/>
      <c r="V14" s="5"/>
      <c r="W14" s="5"/>
      <c r="X14" s="5"/>
      <c r="Y14" s="5"/>
      <c r="Z14" s="5"/>
      <c r="AA14" s="5"/>
    </row>
    <row r="15" spans="2:27" ht="33" customHeight="1" thickBot="1">
      <c r="B15" s="21" t="s">
        <v>11</v>
      </c>
      <c r="C15" s="24" t="s">
        <v>12</v>
      </c>
      <c r="D15" s="5"/>
      <c r="E15" s="5"/>
      <c r="F15" s="5"/>
      <c r="G15" s="5"/>
      <c r="H15" s="5"/>
      <c r="I15" s="5"/>
      <c r="J15" s="5"/>
      <c r="K15" s="5"/>
      <c r="L15" s="5"/>
      <c r="M15" s="5"/>
      <c r="N15" s="5"/>
      <c r="O15" s="5"/>
      <c r="P15" s="5"/>
      <c r="Q15" s="5"/>
      <c r="R15" s="5"/>
      <c r="S15" s="5"/>
      <c r="T15" s="5"/>
      <c r="U15" s="5"/>
      <c r="V15" s="5"/>
      <c r="W15" s="5"/>
      <c r="X15" s="5"/>
      <c r="Y15" s="5"/>
      <c r="Z15" s="5"/>
      <c r="AA15" s="5"/>
    </row>
    <row r="16" spans="2:27" ht="33" customHeight="1" thickBot="1">
      <c r="B16" s="21" t="s">
        <v>13</v>
      </c>
      <c r="C16" s="24" t="s">
        <v>14</v>
      </c>
      <c r="D16" s="5"/>
      <c r="E16" s="5"/>
      <c r="F16" s="5"/>
      <c r="G16" s="5"/>
      <c r="H16" s="5"/>
      <c r="I16" s="5"/>
      <c r="J16" s="5"/>
      <c r="K16" s="5"/>
      <c r="L16" s="5"/>
      <c r="M16" s="5"/>
      <c r="N16" s="5"/>
      <c r="O16" s="5"/>
      <c r="P16" s="5"/>
      <c r="Q16" s="5"/>
      <c r="R16" s="5"/>
      <c r="S16" s="5"/>
      <c r="T16" s="5"/>
      <c r="U16" s="5"/>
      <c r="V16" s="5"/>
      <c r="W16" s="5"/>
      <c r="X16" s="5"/>
      <c r="Y16" s="5"/>
      <c r="Z16" s="5"/>
      <c r="AA16" s="5"/>
    </row>
    <row r="17" spans="2:27" ht="33" customHeight="1" thickBot="1">
      <c r="B17" s="21" t="s">
        <v>23</v>
      </c>
      <c r="C17" s="24" t="s">
        <v>46</v>
      </c>
      <c r="D17" s="5"/>
      <c r="E17" s="5"/>
      <c r="F17" s="5"/>
      <c r="G17" s="5"/>
      <c r="H17" s="5"/>
      <c r="I17" s="5"/>
      <c r="J17" s="5"/>
      <c r="K17" s="5"/>
      <c r="L17" s="5"/>
      <c r="M17" s="5"/>
      <c r="N17" s="5"/>
      <c r="O17" s="5"/>
      <c r="P17" s="5"/>
      <c r="Q17" s="5"/>
      <c r="R17" s="5"/>
      <c r="S17" s="5"/>
      <c r="T17" s="5"/>
      <c r="U17" s="5"/>
      <c r="V17" s="5"/>
      <c r="W17" s="5"/>
      <c r="X17" s="5"/>
      <c r="Y17" s="5"/>
      <c r="Z17" s="5"/>
      <c r="AA17" s="5"/>
    </row>
    <row r="18" spans="2:27" ht="33" customHeight="1" thickBot="1">
      <c r="B18" s="21" t="s">
        <v>15</v>
      </c>
      <c r="C18" s="24" t="s">
        <v>320</v>
      </c>
      <c r="D18" s="5"/>
      <c r="E18" s="5"/>
      <c r="F18" s="5"/>
      <c r="G18" s="5"/>
      <c r="H18" s="5"/>
      <c r="I18" s="5"/>
      <c r="J18" s="5"/>
      <c r="K18" s="5"/>
      <c r="L18" s="5"/>
      <c r="M18" s="5"/>
      <c r="N18" s="5"/>
      <c r="O18" s="5"/>
      <c r="P18" s="5"/>
      <c r="Q18" s="5"/>
      <c r="R18" s="5"/>
      <c r="S18" s="5"/>
      <c r="T18" s="5"/>
      <c r="U18" s="5"/>
      <c r="V18" s="5"/>
      <c r="W18" s="5"/>
      <c r="X18" s="5"/>
      <c r="Y18" s="5"/>
      <c r="Z18" s="5"/>
      <c r="AA18" s="5"/>
    </row>
    <row r="19" spans="2:27" ht="33" customHeight="1" thickBot="1">
      <c r="B19" s="21" t="s">
        <v>16</v>
      </c>
      <c r="C19" s="24" t="s">
        <v>321</v>
      </c>
      <c r="D19" s="5"/>
      <c r="E19" s="5"/>
      <c r="F19" s="5"/>
      <c r="G19" s="5"/>
      <c r="H19" s="5"/>
      <c r="I19" s="5"/>
      <c r="J19" s="5"/>
      <c r="K19" s="5"/>
      <c r="L19" s="5"/>
      <c r="M19" s="5"/>
      <c r="N19" s="5"/>
      <c r="O19" s="5"/>
      <c r="P19" s="5"/>
      <c r="Q19" s="5"/>
      <c r="R19" s="5"/>
      <c r="S19" s="5"/>
      <c r="T19" s="5"/>
      <c r="U19" s="5"/>
      <c r="V19" s="5"/>
      <c r="W19" s="5"/>
      <c r="X19" s="5"/>
      <c r="Y19" s="5"/>
      <c r="Z19" s="5"/>
      <c r="AA19" s="5"/>
    </row>
    <row r="20" spans="2:27" ht="33" customHeight="1" thickBot="1">
      <c r="B20" s="21" t="s">
        <v>17</v>
      </c>
      <c r="C20" s="24" t="s">
        <v>47</v>
      </c>
      <c r="D20" s="5"/>
      <c r="E20" s="5"/>
      <c r="F20" s="5"/>
      <c r="G20" s="5"/>
      <c r="H20" s="5"/>
      <c r="I20" s="5"/>
      <c r="J20" s="5"/>
      <c r="K20" s="5"/>
      <c r="L20" s="5"/>
      <c r="M20" s="5"/>
      <c r="N20" s="5"/>
      <c r="O20" s="5"/>
      <c r="P20" s="5"/>
      <c r="Q20" s="5"/>
      <c r="R20" s="5"/>
      <c r="S20" s="5"/>
      <c r="T20" s="5"/>
      <c r="U20" s="5"/>
      <c r="V20" s="5"/>
      <c r="W20" s="5"/>
      <c r="X20" s="5"/>
      <c r="Y20" s="5"/>
      <c r="Z20" s="5"/>
      <c r="AA20" s="5"/>
    </row>
    <row r="21" spans="2:27" ht="33" customHeight="1" thickBot="1">
      <c r="B21" s="21" t="s">
        <v>18</v>
      </c>
      <c r="C21" s="24" t="s">
        <v>19</v>
      </c>
      <c r="D21" s="5"/>
      <c r="E21" s="5"/>
      <c r="F21" s="5"/>
      <c r="G21" s="5"/>
      <c r="H21" s="5"/>
      <c r="I21" s="5"/>
      <c r="J21" s="5"/>
      <c r="K21" s="5"/>
      <c r="L21" s="5"/>
      <c r="M21" s="5"/>
      <c r="N21" s="5"/>
      <c r="O21" s="5"/>
      <c r="P21" s="5"/>
      <c r="Q21" s="5"/>
      <c r="R21" s="5"/>
      <c r="S21" s="5"/>
      <c r="T21" s="5"/>
      <c r="U21" s="5"/>
      <c r="V21" s="5"/>
      <c r="W21" s="5"/>
      <c r="X21" s="5"/>
      <c r="Y21" s="5"/>
      <c r="Z21" s="5"/>
      <c r="AA21" s="5"/>
    </row>
    <row r="22" spans="2:27" ht="33" customHeight="1" thickBot="1">
      <c r="B22" s="21" t="s">
        <v>20</v>
      </c>
      <c r="C22" s="24" t="s">
        <v>48</v>
      </c>
      <c r="D22" s="5"/>
      <c r="E22" s="5"/>
      <c r="F22" s="5"/>
      <c r="G22" s="5"/>
      <c r="H22" s="5"/>
      <c r="I22" s="5"/>
      <c r="J22" s="5"/>
      <c r="K22" s="5"/>
      <c r="L22" s="5"/>
      <c r="M22" s="5"/>
      <c r="N22" s="5"/>
      <c r="O22" s="5"/>
      <c r="P22" s="5"/>
      <c r="Q22" s="5"/>
      <c r="R22" s="5"/>
      <c r="S22" s="5"/>
      <c r="T22" s="5"/>
      <c r="U22" s="5"/>
      <c r="V22" s="5"/>
      <c r="W22" s="5"/>
      <c r="X22" s="5"/>
      <c r="Y22" s="5"/>
      <c r="Z22" s="5"/>
      <c r="AA22" s="5"/>
    </row>
    <row r="23" spans="2:27" ht="158.25" customHeight="1" thickBot="1">
      <c r="B23" s="21" t="s">
        <v>309</v>
      </c>
      <c r="C23" s="24" t="s">
        <v>318</v>
      </c>
      <c r="D23" s="5"/>
      <c r="E23" s="5"/>
      <c r="F23" s="5"/>
      <c r="G23" s="5"/>
      <c r="H23" s="5"/>
      <c r="I23" s="5"/>
      <c r="J23" s="5"/>
      <c r="K23" s="5"/>
      <c r="L23" s="5"/>
      <c r="M23" s="5"/>
      <c r="N23" s="5"/>
      <c r="O23" s="5"/>
      <c r="P23" s="5"/>
      <c r="Q23" s="5"/>
      <c r="R23" s="5"/>
      <c r="S23" s="5"/>
      <c r="T23" s="5"/>
      <c r="U23" s="5"/>
      <c r="V23" s="5"/>
      <c r="W23" s="5"/>
      <c r="X23" s="5"/>
      <c r="Y23" s="5"/>
      <c r="Z23" s="5"/>
      <c r="AA23" s="5"/>
    </row>
    <row r="24" spans="2:27" ht="130.5" customHeight="1" thickBot="1">
      <c r="B24" s="21" t="s">
        <v>315</v>
      </c>
      <c r="C24" s="24" t="s">
        <v>317</v>
      </c>
      <c r="D24" s="5"/>
      <c r="E24" s="5"/>
      <c r="F24" s="5"/>
      <c r="G24" s="5"/>
      <c r="H24" s="5"/>
      <c r="I24" s="5"/>
      <c r="J24" s="5"/>
      <c r="K24" s="5"/>
      <c r="L24" s="5"/>
      <c r="M24" s="5"/>
      <c r="N24" s="5"/>
      <c r="O24" s="5"/>
      <c r="P24" s="5"/>
      <c r="Q24" s="5"/>
      <c r="R24" s="5"/>
      <c r="S24" s="5"/>
      <c r="T24" s="5"/>
      <c r="U24" s="5"/>
      <c r="V24" s="5"/>
      <c r="W24" s="5"/>
      <c r="X24" s="5"/>
      <c r="Y24" s="5"/>
      <c r="Z24" s="5"/>
      <c r="AA24" s="5"/>
    </row>
    <row r="25" spans="2:27" ht="111" customHeight="1" thickBot="1">
      <c r="B25" s="21" t="s">
        <v>310</v>
      </c>
      <c r="C25" s="24" t="s">
        <v>311</v>
      </c>
      <c r="D25" s="5"/>
      <c r="E25" s="5"/>
      <c r="F25" s="5"/>
      <c r="G25" s="5"/>
      <c r="H25" s="5"/>
      <c r="I25" s="5"/>
      <c r="J25" s="5"/>
      <c r="K25" s="5"/>
      <c r="L25" s="5"/>
      <c r="M25" s="5"/>
      <c r="N25" s="5"/>
      <c r="O25" s="5"/>
      <c r="P25" s="5"/>
      <c r="Q25" s="5"/>
      <c r="R25" s="5"/>
      <c r="S25" s="5"/>
      <c r="T25" s="5"/>
      <c r="U25" s="5"/>
      <c r="V25" s="5"/>
      <c r="W25" s="5"/>
      <c r="X25" s="5"/>
      <c r="Y25" s="5"/>
      <c r="Z25" s="5"/>
      <c r="AA25" s="5"/>
    </row>
    <row r="26" spans="2:27" ht="25.5" customHeight="1" thickBot="1">
      <c r="B26" s="21" t="s">
        <v>326</v>
      </c>
      <c r="C26" s="24" t="s">
        <v>328</v>
      </c>
      <c r="D26" s="5"/>
      <c r="E26" s="5"/>
      <c r="F26" s="5"/>
      <c r="G26" s="5"/>
      <c r="H26" s="5"/>
      <c r="I26" s="5"/>
      <c r="J26" s="5"/>
      <c r="K26" s="5"/>
      <c r="L26" s="5"/>
      <c r="M26" s="5"/>
      <c r="N26" s="5"/>
      <c r="O26" s="5"/>
      <c r="P26" s="5"/>
      <c r="Q26" s="5"/>
      <c r="R26" s="5"/>
      <c r="S26" s="5"/>
      <c r="T26" s="5"/>
      <c r="U26" s="5"/>
      <c r="V26" s="5"/>
      <c r="W26" s="5"/>
      <c r="X26" s="5"/>
      <c r="Y26" s="5"/>
      <c r="Z26" s="5"/>
      <c r="AA26" s="5"/>
    </row>
    <row r="27" spans="2:27" ht="54" customHeight="1" thickBot="1">
      <c r="B27" s="21" t="s">
        <v>62</v>
      </c>
      <c r="C27" s="24" t="s">
        <v>319</v>
      </c>
      <c r="D27" s="5"/>
      <c r="E27" s="5"/>
      <c r="F27" s="5"/>
      <c r="G27" s="5"/>
      <c r="H27" s="5"/>
      <c r="I27" s="5"/>
      <c r="J27" s="5"/>
      <c r="K27" s="5"/>
      <c r="L27" s="5"/>
      <c r="M27" s="5"/>
      <c r="N27" s="5"/>
      <c r="O27" s="5"/>
      <c r="P27" s="5"/>
      <c r="Q27" s="5"/>
      <c r="R27" s="5"/>
      <c r="S27" s="5"/>
      <c r="T27" s="5"/>
      <c r="U27" s="5"/>
      <c r="V27" s="5"/>
      <c r="W27" s="5"/>
      <c r="X27" s="5"/>
      <c r="Y27" s="5"/>
      <c r="Z27" s="5"/>
      <c r="AA27" s="5"/>
    </row>
    <row r="28" spans="2:27" ht="240" customHeight="1">
      <c r="B28" s="21" t="s">
        <v>308</v>
      </c>
      <c r="C28" s="24" t="s">
        <v>327</v>
      </c>
      <c r="D28" s="5"/>
      <c r="E28" s="5"/>
      <c r="F28" s="5"/>
      <c r="G28" s="5"/>
      <c r="H28" s="5"/>
      <c r="I28" s="5"/>
      <c r="J28" s="5"/>
      <c r="K28" s="5"/>
      <c r="L28" s="5"/>
      <c r="M28" s="5"/>
      <c r="N28" s="5"/>
      <c r="O28" s="5"/>
      <c r="P28" s="5"/>
      <c r="Q28" s="5"/>
      <c r="R28" s="5"/>
      <c r="S28" s="5"/>
      <c r="T28" s="5"/>
      <c r="U28" s="5"/>
      <c r="V28" s="5"/>
      <c r="W28" s="5"/>
      <c r="X28" s="5"/>
      <c r="Y28" s="5"/>
      <c r="Z28" s="5"/>
      <c r="AA28" s="5"/>
    </row>
    <row r="29" spans="2:27" ht="50.25" customHeight="1">
      <c r="B29" s="26" t="s">
        <v>63</v>
      </c>
      <c r="C29" s="24" t="s">
        <v>64</v>
      </c>
      <c r="D29" s="5"/>
      <c r="E29" s="5"/>
      <c r="F29" s="5"/>
      <c r="G29" s="5"/>
      <c r="H29" s="5"/>
      <c r="I29" s="5"/>
      <c r="J29" s="5"/>
      <c r="K29" s="5"/>
      <c r="L29" s="5"/>
      <c r="M29" s="5"/>
      <c r="N29" s="5"/>
      <c r="O29" s="5"/>
      <c r="P29" s="5"/>
      <c r="Q29" s="5"/>
      <c r="R29" s="5"/>
      <c r="S29" s="5"/>
      <c r="T29" s="5"/>
      <c r="U29" s="5"/>
      <c r="V29" s="5"/>
      <c r="W29" s="5"/>
      <c r="X29" s="5"/>
      <c r="Y29" s="5"/>
      <c r="Z29" s="5"/>
      <c r="AA29" s="5"/>
    </row>
    <row r="30" spans="2:27" ht="247.5" hidden="1" customHeight="1" thickBot="1">
      <c r="B30" s="25" t="s">
        <v>24</v>
      </c>
      <c r="C30" s="13" t="s">
        <v>65</v>
      </c>
      <c r="D30" s="1"/>
      <c r="E30" s="1"/>
      <c r="F30" s="1"/>
      <c r="G30" s="1"/>
      <c r="H30" s="1"/>
      <c r="I30" s="1"/>
      <c r="J30" s="1"/>
      <c r="K30" s="1"/>
      <c r="L30" s="1"/>
      <c r="M30" s="1"/>
      <c r="N30" s="1"/>
      <c r="O30" s="1"/>
      <c r="P30" s="1"/>
      <c r="Q30" s="1"/>
      <c r="R30" s="1"/>
      <c r="S30" s="1"/>
      <c r="T30" s="1"/>
      <c r="U30" s="1"/>
      <c r="V30" s="1"/>
      <c r="W30" s="1"/>
      <c r="X30" s="1"/>
      <c r="Y30" s="1"/>
      <c r="Z30" s="1"/>
      <c r="AA30" s="1"/>
    </row>
    <row r="31" spans="2:27" ht="33" customHeight="1">
      <c r="B31" s="2"/>
      <c r="C31" s="3"/>
      <c r="D31" s="1"/>
      <c r="E31" s="1"/>
      <c r="F31" s="1"/>
      <c r="G31" s="1"/>
      <c r="H31" s="1"/>
      <c r="I31" s="1"/>
      <c r="J31" s="1"/>
      <c r="K31" s="1"/>
      <c r="L31" s="1"/>
      <c r="M31" s="1"/>
      <c r="N31" s="1"/>
      <c r="O31" s="1"/>
      <c r="P31" s="1"/>
      <c r="Q31" s="1"/>
      <c r="R31" s="1"/>
      <c r="S31" s="1"/>
      <c r="T31" s="1"/>
      <c r="U31" s="1"/>
      <c r="V31" s="1"/>
      <c r="W31" s="1"/>
      <c r="X31" s="1"/>
      <c r="Y31" s="1"/>
      <c r="Z31" s="1"/>
      <c r="AA31" s="1"/>
    </row>
    <row r="32" spans="2:27" ht="33" customHeight="1">
      <c r="B32" s="2"/>
      <c r="C32" s="3"/>
      <c r="D32" s="1"/>
      <c r="E32" s="1"/>
      <c r="F32" s="1"/>
      <c r="G32" s="1"/>
      <c r="H32" s="1"/>
      <c r="I32" s="1"/>
      <c r="J32" s="1"/>
      <c r="K32" s="1"/>
      <c r="L32" s="1"/>
      <c r="M32" s="1"/>
      <c r="N32" s="1"/>
      <c r="O32" s="1"/>
      <c r="P32" s="1"/>
      <c r="Q32" s="1"/>
      <c r="R32" s="1"/>
      <c r="S32" s="1"/>
      <c r="T32" s="1"/>
      <c r="U32" s="1"/>
      <c r="V32" s="1"/>
      <c r="W32" s="1"/>
      <c r="X32" s="1"/>
      <c r="Y32" s="1"/>
      <c r="Z32" s="1"/>
      <c r="AA32" s="1"/>
    </row>
    <row r="33" spans="2:27" ht="33" customHeight="1">
      <c r="B33" s="2"/>
      <c r="C33" s="3"/>
      <c r="D33" s="1"/>
      <c r="E33" s="1"/>
      <c r="F33" s="1"/>
      <c r="G33" s="1"/>
      <c r="H33" s="1"/>
      <c r="I33" s="1"/>
      <c r="J33" s="1"/>
      <c r="K33" s="1"/>
      <c r="L33" s="1"/>
      <c r="M33" s="1"/>
      <c r="N33" s="1"/>
      <c r="O33" s="1"/>
      <c r="P33" s="1"/>
      <c r="Q33" s="1"/>
      <c r="R33" s="1"/>
      <c r="S33" s="1"/>
      <c r="T33" s="1"/>
      <c r="U33" s="1"/>
      <c r="V33" s="1"/>
      <c r="W33" s="1"/>
      <c r="X33" s="1"/>
      <c r="Y33" s="1"/>
      <c r="Z33" s="1"/>
      <c r="AA33" s="1"/>
    </row>
    <row r="34" spans="2:27" ht="33" customHeight="1">
      <c r="B34" s="2"/>
      <c r="C34" s="3"/>
      <c r="D34" s="1"/>
      <c r="E34" s="1"/>
      <c r="F34" s="1"/>
      <c r="G34" s="1"/>
      <c r="H34" s="1"/>
      <c r="I34" s="1"/>
      <c r="J34" s="1"/>
      <c r="K34" s="1"/>
      <c r="L34" s="1"/>
      <c r="M34" s="1"/>
      <c r="N34" s="1"/>
      <c r="O34" s="1"/>
      <c r="P34" s="1"/>
      <c r="Q34" s="1"/>
      <c r="R34" s="1"/>
      <c r="S34" s="1"/>
      <c r="T34" s="1"/>
      <c r="U34" s="1"/>
      <c r="V34" s="1"/>
      <c r="W34" s="1"/>
      <c r="X34" s="1"/>
      <c r="Y34" s="1"/>
      <c r="Z34" s="1"/>
      <c r="AA34" s="1"/>
    </row>
    <row r="35" spans="2:27" ht="33" customHeight="1">
      <c r="B35" s="2"/>
      <c r="C35" s="3"/>
      <c r="D35" s="1"/>
      <c r="E35" s="1"/>
      <c r="F35" s="1"/>
      <c r="G35" s="1"/>
      <c r="H35" s="1"/>
      <c r="I35" s="1"/>
      <c r="J35" s="1"/>
      <c r="K35" s="1"/>
      <c r="L35" s="1"/>
      <c r="M35" s="1"/>
      <c r="N35" s="1"/>
      <c r="O35" s="1"/>
      <c r="P35" s="1"/>
      <c r="Q35" s="1"/>
      <c r="R35" s="1"/>
      <c r="S35" s="1"/>
      <c r="T35" s="1"/>
      <c r="U35" s="1"/>
      <c r="V35" s="1"/>
      <c r="W35" s="1"/>
      <c r="X35" s="1"/>
      <c r="Y35" s="1"/>
      <c r="Z35" s="1"/>
      <c r="AA35" s="1"/>
    </row>
    <row r="36" spans="2:27" ht="33" customHeight="1">
      <c r="B36" s="2"/>
      <c r="C36" s="3"/>
      <c r="D36" s="1"/>
      <c r="E36" s="1"/>
      <c r="F36" s="1"/>
      <c r="G36" s="1"/>
      <c r="H36" s="1"/>
      <c r="I36" s="1"/>
      <c r="J36" s="1"/>
      <c r="K36" s="1"/>
      <c r="L36" s="1"/>
      <c r="M36" s="1"/>
      <c r="N36" s="1"/>
      <c r="O36" s="1"/>
      <c r="P36" s="1"/>
      <c r="Q36" s="1"/>
      <c r="R36" s="1"/>
      <c r="S36" s="1"/>
      <c r="T36" s="1"/>
      <c r="U36" s="1"/>
      <c r="V36" s="1"/>
      <c r="W36" s="1"/>
      <c r="X36" s="1"/>
      <c r="Y36" s="1"/>
      <c r="Z36" s="1"/>
      <c r="AA36" s="1"/>
    </row>
    <row r="37" spans="2:27" ht="33" customHeight="1">
      <c r="B37" s="2"/>
      <c r="C37" s="3"/>
      <c r="D37" s="1"/>
      <c r="E37" s="1"/>
      <c r="F37" s="1"/>
      <c r="G37" s="1"/>
      <c r="H37" s="1"/>
      <c r="I37" s="1"/>
      <c r="J37" s="1"/>
      <c r="K37" s="1"/>
      <c r="L37" s="1"/>
      <c r="M37" s="1"/>
      <c r="N37" s="1"/>
      <c r="O37" s="1"/>
      <c r="P37" s="1"/>
      <c r="Q37" s="1"/>
      <c r="R37" s="1"/>
      <c r="S37" s="1"/>
      <c r="T37" s="1"/>
      <c r="U37" s="1"/>
      <c r="V37" s="1"/>
      <c r="W37" s="1"/>
      <c r="X37" s="1"/>
      <c r="Y37" s="1"/>
      <c r="Z37" s="1"/>
      <c r="AA37" s="1"/>
    </row>
    <row r="38" spans="2:27" ht="33" customHeight="1">
      <c r="B38" s="2"/>
      <c r="C38" s="3"/>
      <c r="D38" s="1"/>
      <c r="E38" s="1"/>
      <c r="F38" s="1"/>
      <c r="G38" s="1"/>
      <c r="H38" s="1"/>
      <c r="I38" s="1"/>
      <c r="J38" s="1"/>
      <c r="K38" s="1"/>
      <c r="L38" s="1"/>
      <c r="M38" s="1"/>
      <c r="N38" s="1"/>
      <c r="O38" s="1"/>
      <c r="P38" s="1"/>
      <c r="Q38" s="1"/>
      <c r="R38" s="1"/>
      <c r="S38" s="1"/>
      <c r="T38" s="1"/>
      <c r="U38" s="1"/>
      <c r="V38" s="1"/>
      <c r="W38" s="1"/>
      <c r="X38" s="1"/>
      <c r="Y38" s="1"/>
      <c r="Z38" s="1"/>
      <c r="AA38" s="1"/>
    </row>
    <row r="39" spans="2:27" ht="33" customHeight="1">
      <c r="B39" s="2"/>
      <c r="C39" s="3"/>
      <c r="D39" s="1"/>
      <c r="E39" s="1"/>
      <c r="F39" s="1"/>
      <c r="G39" s="1"/>
      <c r="H39" s="1"/>
      <c r="I39" s="1"/>
      <c r="J39" s="1"/>
      <c r="K39" s="1"/>
      <c r="L39" s="1"/>
      <c r="M39" s="1"/>
      <c r="N39" s="1"/>
      <c r="O39" s="1"/>
      <c r="P39" s="1"/>
      <c r="Q39" s="1"/>
      <c r="R39" s="1"/>
      <c r="S39" s="1"/>
      <c r="T39" s="1"/>
      <c r="U39" s="1"/>
      <c r="V39" s="1"/>
      <c r="W39" s="1"/>
      <c r="X39" s="1"/>
      <c r="Y39" s="1"/>
      <c r="Z39" s="1"/>
      <c r="AA39" s="1"/>
    </row>
    <row r="40" spans="2:27" ht="33" customHeight="1">
      <c r="B40" s="2"/>
      <c r="C40" s="3"/>
      <c r="D40" s="1"/>
      <c r="E40" s="1"/>
      <c r="F40" s="1"/>
      <c r="G40" s="1"/>
      <c r="H40" s="1"/>
      <c r="I40" s="1"/>
      <c r="J40" s="1"/>
      <c r="K40" s="1"/>
      <c r="L40" s="1"/>
      <c r="M40" s="1"/>
      <c r="N40" s="1"/>
      <c r="O40" s="1"/>
      <c r="P40" s="1"/>
      <c r="Q40" s="1"/>
      <c r="R40" s="1"/>
      <c r="S40" s="1"/>
      <c r="T40" s="1"/>
      <c r="U40" s="1"/>
      <c r="V40" s="1"/>
      <c r="W40" s="1"/>
      <c r="X40" s="1"/>
      <c r="Y40" s="1"/>
      <c r="Z40" s="1"/>
      <c r="AA40" s="1"/>
    </row>
    <row r="41" spans="2:27" ht="33" customHeight="1">
      <c r="B41" s="2"/>
      <c r="C41" s="3"/>
      <c r="D41" s="1"/>
      <c r="E41" s="1"/>
      <c r="F41" s="1"/>
      <c r="G41" s="1"/>
      <c r="H41" s="1"/>
      <c r="I41" s="1"/>
      <c r="J41" s="1"/>
      <c r="K41" s="1"/>
      <c r="L41" s="1"/>
      <c r="M41" s="1"/>
      <c r="N41" s="1"/>
      <c r="O41" s="1"/>
      <c r="P41" s="1"/>
      <c r="Q41" s="1"/>
      <c r="R41" s="1"/>
      <c r="S41" s="1"/>
      <c r="T41" s="1"/>
      <c r="U41" s="1"/>
      <c r="V41" s="1"/>
      <c r="W41" s="1"/>
      <c r="X41" s="1"/>
      <c r="Y41" s="1"/>
      <c r="Z41" s="1"/>
      <c r="AA41" s="1"/>
    </row>
    <row r="42" spans="2:27" ht="33" customHeight="1">
      <c r="B42" s="2"/>
      <c r="C42" s="3"/>
      <c r="D42" s="1"/>
      <c r="E42" s="1"/>
      <c r="F42" s="1"/>
      <c r="G42" s="1"/>
      <c r="H42" s="1"/>
      <c r="I42" s="1"/>
      <c r="J42" s="1"/>
      <c r="K42" s="1"/>
      <c r="L42" s="1"/>
      <c r="M42" s="1"/>
      <c r="N42" s="1"/>
      <c r="O42" s="1"/>
      <c r="P42" s="1"/>
      <c r="Q42" s="1"/>
      <c r="R42" s="1"/>
      <c r="S42" s="1"/>
      <c r="T42" s="1"/>
      <c r="U42" s="1"/>
      <c r="V42" s="1"/>
      <c r="W42" s="1"/>
      <c r="X42" s="1"/>
      <c r="Y42" s="1"/>
      <c r="Z42" s="1"/>
      <c r="AA42" s="1"/>
    </row>
    <row r="43" spans="2:27" ht="33" customHeight="1">
      <c r="B43" s="2"/>
      <c r="C43" s="3"/>
      <c r="D43" s="1"/>
      <c r="E43" s="1"/>
      <c r="F43" s="1"/>
      <c r="G43" s="1"/>
      <c r="H43" s="1"/>
      <c r="I43" s="1"/>
      <c r="J43" s="1"/>
      <c r="K43" s="1"/>
      <c r="L43" s="1"/>
      <c r="M43" s="1"/>
      <c r="N43" s="1"/>
      <c r="O43" s="1"/>
      <c r="P43" s="1"/>
      <c r="Q43" s="1"/>
      <c r="R43" s="1"/>
      <c r="S43" s="1"/>
      <c r="T43" s="1"/>
      <c r="U43" s="1"/>
      <c r="V43" s="1"/>
      <c r="W43" s="1"/>
      <c r="X43" s="1"/>
      <c r="Y43" s="1"/>
      <c r="Z43" s="1"/>
      <c r="AA43" s="1"/>
    </row>
    <row r="44" spans="2:27" ht="33" customHeight="1">
      <c r="B44" s="2"/>
      <c r="C44" s="3"/>
      <c r="D44" s="1"/>
      <c r="E44" s="1"/>
      <c r="F44" s="1"/>
      <c r="G44" s="1"/>
      <c r="H44" s="1"/>
      <c r="I44" s="1"/>
      <c r="J44" s="1"/>
      <c r="K44" s="1"/>
      <c r="L44" s="1"/>
      <c r="M44" s="1"/>
      <c r="N44" s="1"/>
      <c r="O44" s="1"/>
      <c r="P44" s="1"/>
      <c r="Q44" s="1"/>
      <c r="R44" s="1"/>
      <c r="S44" s="1"/>
      <c r="T44" s="1"/>
      <c r="U44" s="1"/>
      <c r="V44" s="1"/>
      <c r="W44" s="1"/>
      <c r="X44" s="1"/>
      <c r="Y44" s="1"/>
      <c r="Z44" s="1"/>
      <c r="AA44" s="1"/>
    </row>
    <row r="45" spans="2:27" ht="33" customHeight="1">
      <c r="B45" s="2"/>
      <c r="C45" s="3"/>
      <c r="D45" s="1"/>
      <c r="E45" s="1"/>
      <c r="F45" s="1"/>
      <c r="G45" s="1"/>
      <c r="H45" s="1"/>
      <c r="I45" s="1"/>
      <c r="J45" s="1"/>
      <c r="K45" s="1"/>
      <c r="L45" s="1"/>
      <c r="M45" s="1"/>
      <c r="N45" s="1"/>
      <c r="O45" s="1"/>
      <c r="P45" s="1"/>
      <c r="Q45" s="1"/>
      <c r="R45" s="1"/>
      <c r="S45" s="1"/>
      <c r="T45" s="1"/>
      <c r="U45" s="1"/>
      <c r="V45" s="1"/>
      <c r="W45" s="1"/>
      <c r="X45" s="1"/>
      <c r="Y45" s="1"/>
      <c r="Z45" s="1"/>
      <c r="AA45" s="1"/>
    </row>
    <row r="46" spans="2:27" ht="33" customHeight="1">
      <c r="B46" s="2"/>
      <c r="C46" s="3"/>
      <c r="D46" s="1"/>
      <c r="E46" s="1"/>
      <c r="F46" s="1"/>
      <c r="G46" s="1"/>
      <c r="H46" s="1"/>
      <c r="I46" s="1"/>
      <c r="J46" s="1"/>
      <c r="K46" s="1"/>
      <c r="L46" s="1"/>
      <c r="M46" s="1"/>
      <c r="N46" s="1"/>
      <c r="O46" s="1"/>
      <c r="P46" s="1"/>
      <c r="Q46" s="1"/>
      <c r="R46" s="1"/>
      <c r="S46" s="1"/>
      <c r="T46" s="1"/>
      <c r="U46" s="1"/>
      <c r="V46" s="1"/>
      <c r="W46" s="1"/>
      <c r="X46" s="1"/>
      <c r="Y46" s="1"/>
      <c r="Z46" s="1"/>
      <c r="AA46" s="1"/>
    </row>
    <row r="47" spans="2:27" ht="33" customHeight="1">
      <c r="B47" s="2"/>
      <c r="C47" s="3"/>
      <c r="D47" s="1"/>
      <c r="E47" s="1"/>
      <c r="F47" s="1"/>
      <c r="G47" s="1"/>
      <c r="H47" s="1"/>
      <c r="I47" s="1"/>
      <c r="J47" s="1"/>
      <c r="K47" s="1"/>
      <c r="L47" s="1"/>
      <c r="M47" s="1"/>
      <c r="N47" s="1"/>
      <c r="O47" s="1"/>
      <c r="P47" s="1"/>
      <c r="Q47" s="1"/>
      <c r="R47" s="1"/>
      <c r="S47" s="1"/>
      <c r="T47" s="1"/>
      <c r="U47" s="1"/>
      <c r="V47" s="1"/>
      <c r="W47" s="1"/>
      <c r="X47" s="1"/>
      <c r="Y47" s="1"/>
      <c r="Z47" s="1"/>
      <c r="AA47" s="1"/>
    </row>
    <row r="48" spans="2:27" ht="33" customHeight="1">
      <c r="B48" s="2"/>
      <c r="C48" s="3"/>
      <c r="D48" s="1"/>
      <c r="E48" s="1"/>
      <c r="F48" s="1"/>
      <c r="G48" s="1"/>
      <c r="H48" s="1"/>
      <c r="I48" s="1"/>
      <c r="J48" s="1"/>
      <c r="K48" s="1"/>
      <c r="L48" s="1"/>
      <c r="M48" s="1"/>
      <c r="N48" s="1"/>
      <c r="O48" s="1"/>
      <c r="P48" s="1"/>
      <c r="Q48" s="1"/>
      <c r="R48" s="1"/>
      <c r="S48" s="1"/>
      <c r="T48" s="1"/>
      <c r="U48" s="1"/>
      <c r="V48" s="1"/>
      <c r="W48" s="1"/>
      <c r="X48" s="1"/>
      <c r="Y48" s="1"/>
      <c r="Z48" s="1"/>
      <c r="AA48" s="1"/>
    </row>
    <row r="49" spans="2:27" ht="33" customHeight="1">
      <c r="B49" s="2"/>
      <c r="C49" s="3"/>
      <c r="D49" s="1"/>
      <c r="E49" s="1"/>
      <c r="F49" s="1"/>
      <c r="G49" s="1"/>
      <c r="H49" s="1"/>
      <c r="I49" s="1"/>
      <c r="J49" s="1"/>
      <c r="K49" s="1"/>
      <c r="L49" s="1"/>
      <c r="M49" s="1"/>
      <c r="N49" s="1"/>
      <c r="O49" s="1"/>
      <c r="P49" s="1"/>
      <c r="Q49" s="1"/>
      <c r="R49" s="1"/>
      <c r="S49" s="1"/>
      <c r="T49" s="1"/>
      <c r="U49" s="1"/>
      <c r="V49" s="1"/>
      <c r="W49" s="1"/>
      <c r="X49" s="1"/>
      <c r="Y49" s="1"/>
      <c r="Z49" s="1"/>
      <c r="AA49" s="1"/>
    </row>
    <row r="50" spans="2:27" ht="33" customHeight="1">
      <c r="B50" s="2"/>
      <c r="C50" s="3"/>
      <c r="D50" s="1"/>
      <c r="E50" s="1"/>
      <c r="F50" s="1"/>
      <c r="G50" s="1"/>
      <c r="H50" s="1"/>
      <c r="I50" s="1"/>
      <c r="J50" s="1"/>
      <c r="K50" s="1"/>
      <c r="L50" s="1"/>
      <c r="M50" s="1"/>
      <c r="N50" s="1"/>
      <c r="O50" s="1"/>
      <c r="P50" s="1"/>
      <c r="Q50" s="1"/>
      <c r="R50" s="1"/>
      <c r="S50" s="1"/>
      <c r="T50" s="1"/>
      <c r="U50" s="1"/>
      <c r="V50" s="1"/>
      <c r="W50" s="1"/>
      <c r="X50" s="1"/>
      <c r="Y50" s="1"/>
      <c r="Z50" s="1"/>
      <c r="AA50" s="1"/>
    </row>
    <row r="51" spans="2:27" ht="33" customHeight="1">
      <c r="B51" s="2"/>
      <c r="C51" s="3"/>
      <c r="D51" s="1"/>
      <c r="E51" s="1"/>
      <c r="F51" s="1"/>
      <c r="G51" s="1"/>
      <c r="H51" s="1"/>
      <c r="I51" s="1"/>
      <c r="J51" s="1"/>
      <c r="K51" s="1"/>
      <c r="L51" s="1"/>
      <c r="M51" s="1"/>
      <c r="N51" s="1"/>
      <c r="O51" s="1"/>
      <c r="P51" s="1"/>
      <c r="Q51" s="1"/>
      <c r="R51" s="1"/>
      <c r="S51" s="1"/>
      <c r="T51" s="1"/>
      <c r="U51" s="1"/>
      <c r="V51" s="1"/>
      <c r="W51" s="1"/>
      <c r="X51" s="1"/>
      <c r="Y51" s="1"/>
      <c r="Z51" s="1"/>
      <c r="AA51" s="1"/>
    </row>
    <row r="52" spans="2:27" ht="33" customHeight="1">
      <c r="B52" s="2"/>
      <c r="C52" s="3"/>
      <c r="D52" s="1"/>
      <c r="E52" s="1"/>
      <c r="F52" s="1"/>
      <c r="G52" s="1"/>
      <c r="H52" s="1"/>
      <c r="I52" s="1"/>
      <c r="J52" s="1"/>
      <c r="K52" s="1"/>
      <c r="L52" s="1"/>
      <c r="M52" s="1"/>
      <c r="N52" s="1"/>
      <c r="O52" s="1"/>
      <c r="P52" s="1"/>
      <c r="Q52" s="1"/>
      <c r="R52" s="1"/>
      <c r="S52" s="1"/>
      <c r="T52" s="1"/>
      <c r="U52" s="1"/>
      <c r="V52" s="1"/>
      <c r="W52" s="1"/>
      <c r="X52" s="1"/>
      <c r="Y52" s="1"/>
      <c r="Z52" s="1"/>
      <c r="AA52" s="1"/>
    </row>
    <row r="53" spans="2:27" ht="33" customHeight="1">
      <c r="B53" s="2"/>
      <c r="C53" s="3"/>
      <c r="D53" s="1"/>
      <c r="E53" s="1"/>
      <c r="F53" s="1"/>
      <c r="G53" s="1"/>
      <c r="H53" s="1"/>
      <c r="I53" s="1"/>
      <c r="J53" s="1"/>
      <c r="K53" s="1"/>
      <c r="L53" s="1"/>
      <c r="M53" s="1"/>
      <c r="N53" s="1"/>
      <c r="O53" s="1"/>
      <c r="P53" s="1"/>
      <c r="Q53" s="1"/>
      <c r="R53" s="1"/>
      <c r="S53" s="1"/>
      <c r="T53" s="1"/>
      <c r="U53" s="1"/>
      <c r="V53" s="1"/>
      <c r="W53" s="1"/>
      <c r="X53" s="1"/>
      <c r="Y53" s="1"/>
      <c r="Z53" s="1"/>
      <c r="AA53" s="1"/>
    </row>
    <row r="54" spans="2:27" ht="33" customHeight="1">
      <c r="B54" s="2"/>
      <c r="C54" s="3"/>
      <c r="D54" s="1"/>
      <c r="E54" s="1"/>
      <c r="F54" s="1"/>
      <c r="G54" s="1"/>
      <c r="H54" s="1"/>
      <c r="I54" s="1"/>
      <c r="J54" s="1"/>
      <c r="K54" s="1"/>
      <c r="L54" s="1"/>
      <c r="M54" s="1"/>
      <c r="N54" s="1"/>
      <c r="O54" s="1"/>
      <c r="P54" s="1"/>
      <c r="Q54" s="1"/>
      <c r="R54" s="1"/>
      <c r="S54" s="1"/>
      <c r="T54" s="1"/>
      <c r="U54" s="1"/>
      <c r="V54" s="1"/>
      <c r="W54" s="1"/>
      <c r="X54" s="1"/>
      <c r="Y54" s="1"/>
      <c r="Z54" s="1"/>
      <c r="AA54" s="1"/>
    </row>
    <row r="55" spans="2:27" ht="33" customHeight="1">
      <c r="B55" s="2"/>
      <c r="C55" s="3"/>
      <c r="D55" s="1"/>
      <c r="E55" s="1"/>
      <c r="F55" s="1"/>
      <c r="G55" s="1"/>
      <c r="H55" s="1"/>
      <c r="I55" s="1"/>
      <c r="J55" s="1"/>
      <c r="K55" s="1"/>
      <c r="L55" s="1"/>
      <c r="M55" s="1"/>
      <c r="N55" s="1"/>
      <c r="O55" s="1"/>
      <c r="P55" s="1"/>
      <c r="Q55" s="1"/>
      <c r="R55" s="1"/>
      <c r="S55" s="1"/>
      <c r="T55" s="1"/>
      <c r="U55" s="1"/>
      <c r="V55" s="1"/>
      <c r="W55" s="1"/>
      <c r="X55" s="1"/>
      <c r="Y55" s="1"/>
      <c r="Z55" s="1"/>
      <c r="AA55" s="1"/>
    </row>
    <row r="56" spans="2:27" ht="33" customHeight="1">
      <c r="B56" s="2"/>
      <c r="C56" s="3"/>
      <c r="D56" s="1"/>
      <c r="E56" s="1"/>
      <c r="F56" s="1"/>
      <c r="G56" s="1"/>
      <c r="H56" s="1"/>
      <c r="I56" s="1"/>
      <c r="J56" s="1"/>
      <c r="K56" s="1"/>
      <c r="L56" s="1"/>
      <c r="M56" s="1"/>
      <c r="N56" s="1"/>
      <c r="O56" s="1"/>
      <c r="P56" s="1"/>
      <c r="Q56" s="1"/>
      <c r="R56" s="1"/>
      <c r="S56" s="1"/>
      <c r="T56" s="1"/>
      <c r="U56" s="1"/>
      <c r="V56" s="1"/>
      <c r="W56" s="1"/>
      <c r="X56" s="1"/>
      <c r="Y56" s="1"/>
      <c r="Z56" s="1"/>
      <c r="AA56" s="1"/>
    </row>
    <row r="57" spans="2:27" ht="33" customHeight="1">
      <c r="B57" s="2"/>
      <c r="C57" s="3"/>
      <c r="D57" s="1"/>
      <c r="E57" s="1"/>
      <c r="F57" s="1"/>
      <c r="G57" s="1"/>
      <c r="H57" s="1"/>
      <c r="I57" s="1"/>
      <c r="J57" s="1"/>
      <c r="K57" s="1"/>
      <c r="L57" s="1"/>
      <c r="M57" s="1"/>
      <c r="N57" s="1"/>
      <c r="O57" s="1"/>
      <c r="P57" s="1"/>
      <c r="Q57" s="1"/>
      <c r="R57" s="1"/>
      <c r="S57" s="1"/>
      <c r="T57" s="1"/>
      <c r="U57" s="1"/>
      <c r="V57" s="1"/>
      <c r="W57" s="1"/>
      <c r="X57" s="1"/>
      <c r="Y57" s="1"/>
      <c r="Z57" s="1"/>
      <c r="AA57" s="1"/>
    </row>
    <row r="58" spans="2:27" ht="33" customHeight="1">
      <c r="B58" s="2"/>
      <c r="C58" s="3"/>
      <c r="D58" s="1"/>
      <c r="E58" s="1"/>
      <c r="F58" s="1"/>
      <c r="G58" s="1"/>
      <c r="H58" s="1"/>
      <c r="I58" s="1"/>
      <c r="J58" s="1"/>
      <c r="K58" s="1"/>
      <c r="L58" s="1"/>
      <c r="M58" s="1"/>
      <c r="N58" s="1"/>
      <c r="O58" s="1"/>
      <c r="P58" s="1"/>
      <c r="Q58" s="1"/>
      <c r="R58" s="1"/>
      <c r="S58" s="1"/>
      <c r="T58" s="1"/>
      <c r="U58" s="1"/>
      <c r="V58" s="1"/>
      <c r="W58" s="1"/>
      <c r="X58" s="1"/>
      <c r="Y58" s="1"/>
      <c r="Z58" s="1"/>
      <c r="AA58" s="1"/>
    </row>
    <row r="59" spans="2:27" ht="33" customHeight="1">
      <c r="B59" s="2"/>
      <c r="C59" s="3"/>
      <c r="D59" s="1"/>
      <c r="E59" s="1"/>
      <c r="F59" s="1"/>
      <c r="G59" s="1"/>
      <c r="H59" s="1"/>
      <c r="I59" s="1"/>
      <c r="J59" s="1"/>
      <c r="K59" s="1"/>
      <c r="L59" s="1"/>
      <c r="M59" s="1"/>
      <c r="N59" s="1"/>
      <c r="O59" s="1"/>
      <c r="P59" s="1"/>
      <c r="Q59" s="1"/>
      <c r="R59" s="1"/>
      <c r="S59" s="1"/>
      <c r="T59" s="1"/>
      <c r="U59" s="1"/>
      <c r="V59" s="1"/>
      <c r="W59" s="1"/>
      <c r="X59" s="1"/>
      <c r="Y59" s="1"/>
      <c r="Z59" s="1"/>
      <c r="AA59" s="1"/>
    </row>
    <row r="60" spans="2:27" ht="33" customHeight="1">
      <c r="B60" s="2"/>
      <c r="C60" s="3"/>
      <c r="D60" s="1"/>
      <c r="E60" s="1"/>
      <c r="F60" s="1"/>
      <c r="G60" s="1"/>
      <c r="H60" s="1"/>
      <c r="I60" s="1"/>
      <c r="J60" s="1"/>
      <c r="K60" s="1"/>
      <c r="L60" s="1"/>
      <c r="M60" s="1"/>
      <c r="N60" s="1"/>
      <c r="O60" s="1"/>
      <c r="P60" s="1"/>
      <c r="Q60" s="1"/>
      <c r="R60" s="1"/>
      <c r="S60" s="1"/>
      <c r="T60" s="1"/>
      <c r="U60" s="1"/>
      <c r="V60" s="1"/>
      <c r="W60" s="1"/>
      <c r="X60" s="1"/>
      <c r="Y60" s="1"/>
      <c r="Z60" s="1"/>
      <c r="AA60" s="1"/>
    </row>
    <row r="61" spans="2:27" ht="33" customHeight="1">
      <c r="B61" s="2"/>
      <c r="C61" s="3"/>
      <c r="D61" s="1"/>
      <c r="E61" s="1"/>
      <c r="F61" s="1"/>
      <c r="G61" s="1"/>
      <c r="H61" s="1"/>
      <c r="I61" s="1"/>
      <c r="J61" s="1"/>
      <c r="K61" s="1"/>
      <c r="L61" s="1"/>
      <c r="M61" s="1"/>
      <c r="N61" s="1"/>
      <c r="O61" s="1"/>
      <c r="P61" s="1"/>
      <c r="Q61" s="1"/>
      <c r="R61" s="1"/>
      <c r="S61" s="1"/>
      <c r="T61" s="1"/>
      <c r="U61" s="1"/>
      <c r="V61" s="1"/>
      <c r="W61" s="1"/>
      <c r="X61" s="1"/>
      <c r="Y61" s="1"/>
      <c r="Z61" s="1"/>
      <c r="AA61" s="1"/>
    </row>
    <row r="62" spans="2:27" ht="33" customHeight="1">
      <c r="B62" s="2"/>
      <c r="C62" s="3"/>
      <c r="D62" s="1"/>
      <c r="E62" s="1"/>
      <c r="F62" s="1"/>
      <c r="G62" s="1"/>
      <c r="H62" s="1"/>
      <c r="I62" s="1"/>
      <c r="J62" s="1"/>
      <c r="K62" s="1"/>
      <c r="L62" s="1"/>
      <c r="M62" s="1"/>
      <c r="N62" s="1"/>
      <c r="O62" s="1"/>
      <c r="P62" s="1"/>
      <c r="Q62" s="1"/>
      <c r="R62" s="1"/>
      <c r="S62" s="1"/>
      <c r="T62" s="1"/>
      <c r="U62" s="1"/>
      <c r="V62" s="1"/>
      <c r="W62" s="1"/>
      <c r="X62" s="1"/>
      <c r="Y62" s="1"/>
      <c r="Z62" s="1"/>
      <c r="AA62" s="1"/>
    </row>
    <row r="63" spans="2:27" ht="33" customHeight="1">
      <c r="B63" s="2"/>
      <c r="C63" s="3"/>
      <c r="D63" s="1"/>
      <c r="E63" s="1"/>
      <c r="F63" s="1"/>
      <c r="G63" s="1"/>
      <c r="H63" s="1"/>
      <c r="I63" s="1"/>
      <c r="J63" s="1"/>
      <c r="K63" s="1"/>
      <c r="L63" s="1"/>
      <c r="M63" s="1"/>
      <c r="N63" s="1"/>
      <c r="O63" s="1"/>
      <c r="P63" s="1"/>
      <c r="Q63" s="1"/>
      <c r="R63" s="1"/>
      <c r="S63" s="1"/>
      <c r="T63" s="1"/>
      <c r="U63" s="1"/>
      <c r="V63" s="1"/>
      <c r="W63" s="1"/>
      <c r="X63" s="1"/>
      <c r="Y63" s="1"/>
      <c r="Z63" s="1"/>
      <c r="AA63" s="1"/>
    </row>
    <row r="64" spans="2:27" ht="33" customHeight="1">
      <c r="B64" s="2"/>
      <c r="C64" s="3"/>
      <c r="D64" s="1"/>
      <c r="E64" s="1"/>
      <c r="F64" s="1"/>
      <c r="G64" s="1"/>
      <c r="H64" s="1"/>
      <c r="I64" s="1"/>
      <c r="J64" s="1"/>
      <c r="K64" s="1"/>
      <c r="L64" s="1"/>
      <c r="M64" s="1"/>
      <c r="N64" s="1"/>
      <c r="O64" s="1"/>
      <c r="P64" s="1"/>
      <c r="Q64" s="1"/>
      <c r="R64" s="1"/>
      <c r="S64" s="1"/>
      <c r="T64" s="1"/>
      <c r="U64" s="1"/>
      <c r="V64" s="1"/>
      <c r="W64" s="1"/>
      <c r="X64" s="1"/>
      <c r="Y64" s="1"/>
      <c r="Z64" s="1"/>
      <c r="AA64" s="1"/>
    </row>
    <row r="65" spans="2:27" ht="33" customHeight="1">
      <c r="B65" s="2"/>
      <c r="C65" s="3"/>
      <c r="D65" s="1"/>
      <c r="E65" s="1"/>
      <c r="F65" s="1"/>
      <c r="G65" s="1"/>
      <c r="H65" s="1"/>
      <c r="I65" s="1"/>
      <c r="J65" s="1"/>
      <c r="K65" s="1"/>
      <c r="L65" s="1"/>
      <c r="M65" s="1"/>
      <c r="N65" s="1"/>
      <c r="O65" s="1"/>
      <c r="P65" s="1"/>
      <c r="Q65" s="1"/>
      <c r="R65" s="1"/>
      <c r="S65" s="1"/>
      <c r="T65" s="1"/>
      <c r="U65" s="1"/>
      <c r="V65" s="1"/>
      <c r="W65" s="1"/>
      <c r="X65" s="1"/>
      <c r="Y65" s="1"/>
      <c r="Z65" s="1"/>
      <c r="AA65" s="1"/>
    </row>
    <row r="66" spans="2:27" ht="33" customHeight="1">
      <c r="B66" s="2"/>
      <c r="C66" s="3"/>
      <c r="D66" s="1"/>
      <c r="E66" s="1"/>
      <c r="F66" s="1"/>
      <c r="G66" s="1"/>
      <c r="H66" s="1"/>
      <c r="I66" s="1"/>
      <c r="J66" s="1"/>
      <c r="K66" s="1"/>
      <c r="L66" s="1"/>
      <c r="M66" s="1"/>
      <c r="N66" s="1"/>
      <c r="O66" s="1"/>
      <c r="P66" s="1"/>
      <c r="Q66" s="1"/>
      <c r="R66" s="1"/>
      <c r="S66" s="1"/>
      <c r="T66" s="1"/>
      <c r="U66" s="1"/>
      <c r="V66" s="1"/>
      <c r="W66" s="1"/>
      <c r="X66" s="1"/>
      <c r="Y66" s="1"/>
      <c r="Z66" s="1"/>
      <c r="AA66" s="1"/>
    </row>
    <row r="67" spans="2:27" ht="33" customHeight="1">
      <c r="B67" s="2"/>
      <c r="C67" s="3"/>
      <c r="D67" s="1"/>
      <c r="E67" s="1"/>
      <c r="F67" s="1"/>
      <c r="G67" s="1"/>
      <c r="H67" s="1"/>
      <c r="I67" s="1"/>
      <c r="J67" s="1"/>
      <c r="K67" s="1"/>
      <c r="L67" s="1"/>
      <c r="M67" s="1"/>
      <c r="N67" s="1"/>
      <c r="O67" s="1"/>
      <c r="P67" s="1"/>
      <c r="Q67" s="1"/>
      <c r="R67" s="1"/>
      <c r="S67" s="1"/>
      <c r="T67" s="1"/>
      <c r="U67" s="1"/>
      <c r="V67" s="1"/>
      <c r="W67" s="1"/>
      <c r="X67" s="1"/>
      <c r="Y67" s="1"/>
      <c r="Z67" s="1"/>
      <c r="AA67" s="1"/>
    </row>
    <row r="68" spans="2:27" ht="33" customHeight="1">
      <c r="B68" s="2"/>
      <c r="C68" s="3"/>
      <c r="D68" s="1"/>
      <c r="E68" s="1"/>
      <c r="F68" s="1"/>
      <c r="G68" s="1"/>
      <c r="H68" s="1"/>
      <c r="I68" s="1"/>
      <c r="J68" s="1"/>
      <c r="K68" s="1"/>
      <c r="L68" s="1"/>
      <c r="M68" s="1"/>
      <c r="N68" s="1"/>
      <c r="O68" s="1"/>
      <c r="P68" s="1"/>
      <c r="Q68" s="1"/>
      <c r="R68" s="1"/>
      <c r="S68" s="1"/>
      <c r="T68" s="1"/>
      <c r="U68" s="1"/>
      <c r="V68" s="1"/>
      <c r="W68" s="1"/>
      <c r="X68" s="1"/>
      <c r="Y68" s="1"/>
      <c r="Z68" s="1"/>
      <c r="AA68" s="1"/>
    </row>
    <row r="69" spans="2:27" ht="33" customHeight="1">
      <c r="B69" s="2"/>
      <c r="C69" s="3"/>
      <c r="D69" s="1"/>
      <c r="E69" s="1"/>
      <c r="F69" s="1"/>
      <c r="G69" s="1"/>
      <c r="H69" s="1"/>
      <c r="I69" s="1"/>
      <c r="J69" s="1"/>
      <c r="K69" s="1"/>
      <c r="L69" s="1"/>
      <c r="M69" s="1"/>
      <c r="N69" s="1"/>
      <c r="O69" s="1"/>
      <c r="P69" s="1"/>
      <c r="Q69" s="1"/>
      <c r="R69" s="1"/>
      <c r="S69" s="1"/>
      <c r="T69" s="1"/>
      <c r="U69" s="1"/>
      <c r="V69" s="1"/>
      <c r="W69" s="1"/>
      <c r="X69" s="1"/>
      <c r="Y69" s="1"/>
      <c r="Z69" s="1"/>
      <c r="AA69" s="1"/>
    </row>
    <row r="70" spans="2:27" ht="33" customHeight="1">
      <c r="B70" s="2"/>
      <c r="C70" s="3"/>
      <c r="D70" s="1"/>
      <c r="E70" s="1"/>
      <c r="F70" s="1"/>
      <c r="G70" s="1"/>
      <c r="H70" s="1"/>
      <c r="I70" s="1"/>
      <c r="J70" s="1"/>
      <c r="K70" s="1"/>
      <c r="L70" s="1"/>
      <c r="M70" s="1"/>
      <c r="N70" s="1"/>
      <c r="O70" s="1"/>
      <c r="P70" s="1"/>
      <c r="Q70" s="1"/>
      <c r="R70" s="1"/>
      <c r="S70" s="1"/>
      <c r="T70" s="1"/>
      <c r="U70" s="1"/>
      <c r="V70" s="1"/>
      <c r="W70" s="1"/>
      <c r="X70" s="1"/>
      <c r="Y70" s="1"/>
      <c r="Z70" s="1"/>
      <c r="AA70" s="1"/>
    </row>
    <row r="71" spans="2:27" ht="33" customHeight="1">
      <c r="B71" s="2"/>
      <c r="C71" s="3"/>
      <c r="D71" s="1"/>
      <c r="E71" s="1"/>
      <c r="F71" s="1"/>
      <c r="G71" s="1"/>
      <c r="H71" s="1"/>
      <c r="I71" s="1"/>
      <c r="J71" s="1"/>
      <c r="K71" s="1"/>
      <c r="L71" s="1"/>
      <c r="M71" s="1"/>
      <c r="N71" s="1"/>
      <c r="O71" s="1"/>
      <c r="P71" s="1"/>
      <c r="Q71" s="1"/>
      <c r="R71" s="1"/>
      <c r="S71" s="1"/>
      <c r="T71" s="1"/>
      <c r="U71" s="1"/>
      <c r="V71" s="1"/>
      <c r="W71" s="1"/>
      <c r="X71" s="1"/>
      <c r="Y71" s="1"/>
      <c r="Z71" s="1"/>
      <c r="AA71" s="1"/>
    </row>
    <row r="72" spans="2:27" ht="33" customHeight="1">
      <c r="B72" s="2"/>
      <c r="C72" s="3"/>
      <c r="D72" s="1"/>
      <c r="E72" s="1"/>
      <c r="F72" s="1"/>
      <c r="G72" s="1"/>
      <c r="H72" s="1"/>
      <c r="I72" s="1"/>
      <c r="J72" s="1"/>
      <c r="K72" s="1"/>
      <c r="L72" s="1"/>
      <c r="M72" s="1"/>
      <c r="N72" s="1"/>
      <c r="O72" s="1"/>
      <c r="P72" s="1"/>
      <c r="Q72" s="1"/>
      <c r="R72" s="1"/>
      <c r="S72" s="1"/>
      <c r="T72" s="1"/>
      <c r="U72" s="1"/>
      <c r="V72" s="1"/>
      <c r="W72" s="1"/>
      <c r="X72" s="1"/>
      <c r="Y72" s="1"/>
      <c r="Z72" s="1"/>
      <c r="AA72" s="1"/>
    </row>
    <row r="73" spans="2:27" ht="33" customHeight="1">
      <c r="B73" s="2"/>
      <c r="C73" s="3"/>
      <c r="D73" s="1"/>
      <c r="E73" s="1"/>
      <c r="F73" s="1"/>
      <c r="G73" s="1"/>
      <c r="H73" s="1"/>
      <c r="I73" s="1"/>
      <c r="J73" s="1"/>
      <c r="K73" s="1"/>
      <c r="L73" s="1"/>
      <c r="M73" s="1"/>
      <c r="N73" s="1"/>
      <c r="O73" s="1"/>
      <c r="P73" s="1"/>
      <c r="Q73" s="1"/>
      <c r="R73" s="1"/>
      <c r="S73" s="1"/>
      <c r="T73" s="1"/>
      <c r="U73" s="1"/>
      <c r="V73" s="1"/>
      <c r="W73" s="1"/>
      <c r="X73" s="1"/>
      <c r="Y73" s="1"/>
      <c r="Z73" s="1"/>
      <c r="AA73" s="1"/>
    </row>
    <row r="74" spans="2:27" ht="33" customHeight="1">
      <c r="B74" s="2"/>
      <c r="C74" s="3"/>
      <c r="D74" s="1"/>
      <c r="E74" s="1"/>
      <c r="F74" s="1"/>
      <c r="G74" s="1"/>
      <c r="H74" s="1"/>
      <c r="I74" s="1"/>
      <c r="J74" s="1"/>
      <c r="K74" s="1"/>
      <c r="L74" s="1"/>
      <c r="M74" s="1"/>
      <c r="N74" s="1"/>
      <c r="O74" s="1"/>
      <c r="P74" s="1"/>
      <c r="Q74" s="1"/>
      <c r="R74" s="1"/>
      <c r="S74" s="1"/>
      <c r="T74" s="1"/>
      <c r="U74" s="1"/>
      <c r="V74" s="1"/>
      <c r="W74" s="1"/>
      <c r="X74" s="1"/>
      <c r="Y74" s="1"/>
      <c r="Z74" s="1"/>
      <c r="AA74" s="1"/>
    </row>
    <row r="75" spans="2:27" ht="33" customHeight="1">
      <c r="B75" s="2"/>
      <c r="C75" s="3"/>
      <c r="D75" s="1"/>
      <c r="E75" s="1"/>
      <c r="F75" s="1"/>
      <c r="G75" s="1"/>
      <c r="H75" s="1"/>
      <c r="I75" s="1"/>
      <c r="J75" s="1"/>
      <c r="K75" s="1"/>
      <c r="L75" s="1"/>
      <c r="M75" s="1"/>
      <c r="N75" s="1"/>
      <c r="O75" s="1"/>
      <c r="P75" s="1"/>
      <c r="Q75" s="1"/>
      <c r="R75" s="1"/>
      <c r="S75" s="1"/>
      <c r="T75" s="1"/>
      <c r="U75" s="1"/>
      <c r="V75" s="1"/>
      <c r="W75" s="1"/>
      <c r="X75" s="1"/>
      <c r="Y75" s="1"/>
      <c r="Z75" s="1"/>
      <c r="AA75" s="1"/>
    </row>
    <row r="76" spans="2:27" ht="33" customHeight="1">
      <c r="B76" s="2"/>
      <c r="C76" s="3"/>
      <c r="D76" s="1"/>
      <c r="E76" s="1"/>
      <c r="F76" s="1"/>
      <c r="G76" s="1"/>
      <c r="H76" s="1"/>
      <c r="I76" s="1"/>
      <c r="J76" s="1"/>
      <c r="K76" s="1"/>
      <c r="L76" s="1"/>
      <c r="M76" s="1"/>
      <c r="N76" s="1"/>
      <c r="O76" s="1"/>
      <c r="P76" s="1"/>
      <c r="Q76" s="1"/>
      <c r="R76" s="1"/>
      <c r="S76" s="1"/>
      <c r="T76" s="1"/>
      <c r="U76" s="1"/>
      <c r="V76" s="1"/>
      <c r="W76" s="1"/>
      <c r="X76" s="1"/>
      <c r="Y76" s="1"/>
      <c r="Z76" s="1"/>
      <c r="AA76" s="1"/>
    </row>
    <row r="77" spans="2:27" ht="33" customHeight="1">
      <c r="B77" s="2"/>
      <c r="C77" s="3"/>
      <c r="D77" s="1"/>
      <c r="E77" s="1"/>
      <c r="F77" s="1"/>
      <c r="G77" s="1"/>
      <c r="H77" s="1"/>
      <c r="I77" s="1"/>
      <c r="J77" s="1"/>
      <c r="K77" s="1"/>
      <c r="L77" s="1"/>
      <c r="M77" s="1"/>
      <c r="N77" s="1"/>
      <c r="O77" s="1"/>
      <c r="P77" s="1"/>
      <c r="Q77" s="1"/>
      <c r="R77" s="1"/>
      <c r="S77" s="1"/>
      <c r="T77" s="1"/>
      <c r="U77" s="1"/>
      <c r="V77" s="1"/>
      <c r="W77" s="1"/>
      <c r="X77" s="1"/>
      <c r="Y77" s="1"/>
      <c r="Z77" s="1"/>
      <c r="AA77" s="1"/>
    </row>
    <row r="78" spans="2:27" ht="33" customHeight="1">
      <c r="B78" s="2"/>
      <c r="C78" s="3"/>
      <c r="D78" s="1"/>
      <c r="E78" s="1"/>
      <c r="F78" s="1"/>
      <c r="G78" s="1"/>
      <c r="H78" s="1"/>
      <c r="I78" s="1"/>
      <c r="J78" s="1"/>
      <c r="K78" s="1"/>
      <c r="L78" s="1"/>
      <c r="M78" s="1"/>
      <c r="N78" s="1"/>
      <c r="O78" s="1"/>
      <c r="P78" s="1"/>
      <c r="Q78" s="1"/>
      <c r="R78" s="1"/>
      <c r="S78" s="1"/>
      <c r="T78" s="1"/>
      <c r="U78" s="1"/>
      <c r="V78" s="1"/>
      <c r="W78" s="1"/>
      <c r="X78" s="1"/>
      <c r="Y78" s="1"/>
      <c r="Z78" s="1"/>
      <c r="AA78" s="1"/>
    </row>
    <row r="79" spans="2:27" ht="33" customHeight="1">
      <c r="B79" s="2"/>
      <c r="C79" s="3"/>
      <c r="D79" s="1"/>
      <c r="E79" s="1"/>
      <c r="F79" s="1"/>
      <c r="G79" s="1"/>
      <c r="H79" s="1"/>
      <c r="I79" s="1"/>
      <c r="J79" s="1"/>
      <c r="K79" s="1"/>
      <c r="L79" s="1"/>
      <c r="M79" s="1"/>
      <c r="N79" s="1"/>
      <c r="O79" s="1"/>
      <c r="P79" s="1"/>
      <c r="Q79" s="1"/>
      <c r="R79" s="1"/>
      <c r="S79" s="1"/>
      <c r="T79" s="1"/>
      <c r="U79" s="1"/>
      <c r="V79" s="1"/>
      <c r="W79" s="1"/>
      <c r="X79" s="1"/>
      <c r="Y79" s="1"/>
      <c r="Z79" s="1"/>
      <c r="AA79" s="1"/>
    </row>
    <row r="80" spans="2:27" ht="33" customHeight="1">
      <c r="B80" s="2"/>
      <c r="C80" s="3"/>
      <c r="D80" s="1"/>
      <c r="E80" s="1"/>
      <c r="F80" s="1"/>
      <c r="G80" s="1"/>
      <c r="H80" s="1"/>
      <c r="I80" s="1"/>
      <c r="J80" s="1"/>
      <c r="K80" s="1"/>
      <c r="L80" s="1"/>
      <c r="M80" s="1"/>
      <c r="N80" s="1"/>
      <c r="O80" s="1"/>
      <c r="P80" s="1"/>
      <c r="Q80" s="1"/>
      <c r="R80" s="1"/>
      <c r="S80" s="1"/>
      <c r="T80" s="1"/>
      <c r="U80" s="1"/>
      <c r="V80" s="1"/>
      <c r="W80" s="1"/>
      <c r="X80" s="1"/>
      <c r="Y80" s="1"/>
      <c r="Z80" s="1"/>
      <c r="AA80" s="1"/>
    </row>
    <row r="81" spans="2:27" ht="33" customHeight="1">
      <c r="B81" s="2"/>
      <c r="C81" s="3"/>
      <c r="D81" s="1"/>
      <c r="E81" s="1"/>
      <c r="F81" s="1"/>
      <c r="G81" s="1"/>
      <c r="H81" s="1"/>
      <c r="I81" s="1"/>
      <c r="J81" s="1"/>
      <c r="K81" s="1"/>
      <c r="L81" s="1"/>
      <c r="M81" s="1"/>
      <c r="N81" s="1"/>
      <c r="O81" s="1"/>
      <c r="P81" s="1"/>
      <c r="Q81" s="1"/>
      <c r="R81" s="1"/>
      <c r="S81" s="1"/>
      <c r="T81" s="1"/>
      <c r="U81" s="1"/>
      <c r="V81" s="1"/>
      <c r="W81" s="1"/>
      <c r="X81" s="1"/>
      <c r="Y81" s="1"/>
      <c r="Z81" s="1"/>
      <c r="AA81" s="1"/>
    </row>
    <row r="82" spans="2:27" ht="33" customHeight="1">
      <c r="B82" s="2"/>
      <c r="C82" s="3"/>
      <c r="D82" s="1"/>
      <c r="E82" s="1"/>
      <c r="F82" s="1"/>
      <c r="G82" s="1"/>
      <c r="H82" s="1"/>
      <c r="I82" s="1"/>
      <c r="J82" s="1"/>
      <c r="K82" s="1"/>
      <c r="L82" s="1"/>
      <c r="M82" s="1"/>
      <c r="N82" s="1"/>
      <c r="O82" s="1"/>
      <c r="P82" s="1"/>
      <c r="Q82" s="1"/>
      <c r="R82" s="1"/>
      <c r="S82" s="1"/>
      <c r="T82" s="1"/>
      <c r="U82" s="1"/>
      <c r="V82" s="1"/>
      <c r="W82" s="1"/>
      <c r="X82" s="1"/>
      <c r="Y82" s="1"/>
      <c r="Z82" s="1"/>
      <c r="AA82" s="1"/>
    </row>
    <row r="83" spans="2:27" ht="33" customHeight="1">
      <c r="B83" s="2"/>
      <c r="C83" s="3"/>
      <c r="D83" s="1"/>
      <c r="E83" s="1"/>
      <c r="F83" s="1"/>
      <c r="G83" s="1"/>
      <c r="H83" s="1"/>
      <c r="I83" s="1"/>
      <c r="J83" s="1"/>
      <c r="K83" s="1"/>
      <c r="L83" s="1"/>
      <c r="M83" s="1"/>
      <c r="N83" s="1"/>
      <c r="O83" s="1"/>
      <c r="P83" s="1"/>
      <c r="Q83" s="1"/>
      <c r="R83" s="1"/>
      <c r="S83" s="1"/>
      <c r="T83" s="1"/>
      <c r="U83" s="1"/>
      <c r="V83" s="1"/>
      <c r="W83" s="1"/>
      <c r="X83" s="1"/>
      <c r="Y83" s="1"/>
      <c r="Z83" s="1"/>
      <c r="AA83" s="1"/>
    </row>
    <row r="84" spans="2:27" ht="33" customHeight="1">
      <c r="B84" s="2"/>
      <c r="C84" s="3"/>
      <c r="D84" s="1"/>
      <c r="E84" s="1"/>
      <c r="F84" s="1"/>
      <c r="G84" s="1"/>
      <c r="H84" s="1"/>
      <c r="I84" s="1"/>
      <c r="J84" s="1"/>
      <c r="K84" s="1"/>
      <c r="L84" s="1"/>
      <c r="M84" s="1"/>
      <c r="N84" s="1"/>
      <c r="O84" s="1"/>
      <c r="P84" s="1"/>
      <c r="Q84" s="1"/>
      <c r="R84" s="1"/>
      <c r="S84" s="1"/>
      <c r="T84" s="1"/>
      <c r="U84" s="1"/>
      <c r="V84" s="1"/>
      <c r="W84" s="1"/>
      <c r="X84" s="1"/>
      <c r="Y84" s="1"/>
      <c r="Z84" s="1"/>
      <c r="AA84" s="1"/>
    </row>
    <row r="85" spans="2:27" ht="33" customHeight="1">
      <c r="B85" s="2"/>
      <c r="C85" s="3"/>
      <c r="D85" s="1"/>
      <c r="E85" s="1"/>
      <c r="F85" s="1"/>
      <c r="G85" s="1"/>
      <c r="H85" s="1"/>
      <c r="I85" s="1"/>
      <c r="J85" s="1"/>
      <c r="K85" s="1"/>
      <c r="L85" s="1"/>
      <c r="M85" s="1"/>
      <c r="N85" s="1"/>
      <c r="O85" s="1"/>
      <c r="P85" s="1"/>
      <c r="Q85" s="1"/>
      <c r="R85" s="1"/>
      <c r="S85" s="1"/>
      <c r="T85" s="1"/>
      <c r="U85" s="1"/>
      <c r="V85" s="1"/>
      <c r="W85" s="1"/>
      <c r="X85" s="1"/>
      <c r="Y85" s="1"/>
      <c r="Z85" s="1"/>
      <c r="AA85" s="1"/>
    </row>
    <row r="86" spans="2:27" ht="33" customHeight="1">
      <c r="B86" s="2"/>
      <c r="C86" s="3"/>
      <c r="D86" s="1"/>
      <c r="E86" s="1"/>
      <c r="F86" s="1"/>
      <c r="G86" s="1"/>
      <c r="H86" s="1"/>
      <c r="I86" s="1"/>
      <c r="J86" s="1"/>
      <c r="K86" s="1"/>
      <c r="L86" s="1"/>
      <c r="M86" s="1"/>
      <c r="N86" s="1"/>
      <c r="O86" s="1"/>
      <c r="P86" s="1"/>
      <c r="Q86" s="1"/>
      <c r="R86" s="1"/>
      <c r="S86" s="1"/>
      <c r="T86" s="1"/>
      <c r="U86" s="1"/>
      <c r="V86" s="1"/>
      <c r="W86" s="1"/>
      <c r="X86" s="1"/>
      <c r="Y86" s="1"/>
      <c r="Z86" s="1"/>
      <c r="AA86" s="1"/>
    </row>
    <row r="87" spans="2:27" ht="33" customHeight="1">
      <c r="B87" s="2"/>
      <c r="C87" s="3"/>
      <c r="D87" s="1"/>
      <c r="E87" s="1"/>
      <c r="F87" s="1"/>
      <c r="G87" s="1"/>
      <c r="H87" s="1"/>
      <c r="I87" s="1"/>
      <c r="J87" s="1"/>
      <c r="K87" s="1"/>
      <c r="L87" s="1"/>
      <c r="M87" s="1"/>
      <c r="N87" s="1"/>
      <c r="O87" s="1"/>
      <c r="P87" s="1"/>
      <c r="Q87" s="1"/>
      <c r="R87" s="1"/>
      <c r="S87" s="1"/>
      <c r="T87" s="1"/>
      <c r="U87" s="1"/>
      <c r="V87" s="1"/>
      <c r="W87" s="1"/>
      <c r="X87" s="1"/>
      <c r="Y87" s="1"/>
      <c r="Z87" s="1"/>
      <c r="AA87" s="1"/>
    </row>
    <row r="88" spans="2:27" ht="33" customHeight="1">
      <c r="B88" s="2"/>
      <c r="C88" s="3"/>
      <c r="D88" s="1"/>
      <c r="E88" s="1"/>
      <c r="F88" s="1"/>
      <c r="G88" s="1"/>
      <c r="H88" s="1"/>
      <c r="I88" s="1"/>
      <c r="J88" s="1"/>
      <c r="K88" s="1"/>
      <c r="L88" s="1"/>
      <c r="M88" s="1"/>
      <c r="N88" s="1"/>
      <c r="O88" s="1"/>
      <c r="P88" s="1"/>
      <c r="Q88" s="1"/>
      <c r="R88" s="1"/>
      <c r="S88" s="1"/>
      <c r="T88" s="1"/>
      <c r="U88" s="1"/>
      <c r="V88" s="1"/>
      <c r="W88" s="1"/>
      <c r="X88" s="1"/>
      <c r="Y88" s="1"/>
      <c r="Z88" s="1"/>
      <c r="AA88" s="1"/>
    </row>
    <row r="89" spans="2:27" ht="33" customHeight="1">
      <c r="B89" s="2"/>
      <c r="C89" s="3"/>
      <c r="D89" s="1"/>
      <c r="E89" s="1"/>
      <c r="F89" s="1"/>
      <c r="G89" s="1"/>
      <c r="H89" s="1"/>
      <c r="I89" s="1"/>
      <c r="J89" s="1"/>
      <c r="K89" s="1"/>
      <c r="L89" s="1"/>
      <c r="M89" s="1"/>
      <c r="N89" s="1"/>
      <c r="O89" s="1"/>
      <c r="P89" s="1"/>
      <c r="Q89" s="1"/>
      <c r="R89" s="1"/>
      <c r="S89" s="1"/>
      <c r="T89" s="1"/>
      <c r="U89" s="1"/>
      <c r="V89" s="1"/>
      <c r="W89" s="1"/>
      <c r="X89" s="1"/>
      <c r="Y89" s="1"/>
      <c r="Z89" s="1"/>
      <c r="AA89" s="1"/>
    </row>
    <row r="90" spans="2:27" ht="33" customHeight="1">
      <c r="B90" s="2"/>
      <c r="C90" s="3"/>
      <c r="D90" s="1"/>
      <c r="E90" s="1"/>
      <c r="F90" s="1"/>
      <c r="G90" s="1"/>
      <c r="H90" s="1"/>
      <c r="I90" s="1"/>
      <c r="J90" s="1"/>
      <c r="K90" s="1"/>
      <c r="L90" s="1"/>
      <c r="M90" s="1"/>
      <c r="N90" s="1"/>
      <c r="O90" s="1"/>
      <c r="P90" s="1"/>
      <c r="Q90" s="1"/>
      <c r="R90" s="1"/>
      <c r="S90" s="1"/>
      <c r="T90" s="1"/>
      <c r="U90" s="1"/>
      <c r="V90" s="1"/>
      <c r="W90" s="1"/>
      <c r="X90" s="1"/>
      <c r="Y90" s="1"/>
      <c r="Z90" s="1"/>
      <c r="AA90" s="1"/>
    </row>
    <row r="91" spans="2:27" ht="33" customHeight="1">
      <c r="B91" s="2"/>
      <c r="C91" s="3"/>
      <c r="D91" s="1"/>
      <c r="E91" s="1"/>
      <c r="F91" s="1"/>
      <c r="G91" s="1"/>
      <c r="H91" s="1"/>
      <c r="I91" s="1"/>
      <c r="J91" s="1"/>
      <c r="K91" s="1"/>
      <c r="L91" s="1"/>
      <c r="M91" s="1"/>
      <c r="N91" s="1"/>
      <c r="O91" s="1"/>
      <c r="P91" s="1"/>
      <c r="Q91" s="1"/>
      <c r="R91" s="1"/>
      <c r="S91" s="1"/>
      <c r="T91" s="1"/>
      <c r="U91" s="1"/>
      <c r="V91" s="1"/>
      <c r="W91" s="1"/>
      <c r="X91" s="1"/>
      <c r="Y91" s="1"/>
      <c r="Z91" s="1"/>
      <c r="AA91" s="1"/>
    </row>
    <row r="92" spans="2:27" ht="33" customHeight="1">
      <c r="B92" s="2"/>
      <c r="C92" s="3"/>
      <c r="D92" s="1"/>
      <c r="E92" s="1"/>
      <c r="F92" s="1"/>
      <c r="G92" s="1"/>
      <c r="H92" s="1"/>
      <c r="I92" s="1"/>
      <c r="J92" s="1"/>
      <c r="K92" s="1"/>
      <c r="L92" s="1"/>
      <c r="M92" s="1"/>
      <c r="N92" s="1"/>
      <c r="O92" s="1"/>
      <c r="P92" s="1"/>
      <c r="Q92" s="1"/>
      <c r="R92" s="1"/>
      <c r="S92" s="1"/>
      <c r="T92" s="1"/>
      <c r="U92" s="1"/>
      <c r="V92" s="1"/>
      <c r="W92" s="1"/>
      <c r="X92" s="1"/>
      <c r="Y92" s="1"/>
      <c r="Z92" s="1"/>
      <c r="AA92" s="1"/>
    </row>
    <row r="93" spans="2:27" ht="33" customHeight="1">
      <c r="B93" s="2"/>
      <c r="C93" s="3"/>
      <c r="D93" s="1"/>
      <c r="E93" s="1"/>
      <c r="F93" s="1"/>
      <c r="G93" s="1"/>
      <c r="H93" s="1"/>
      <c r="I93" s="1"/>
      <c r="J93" s="1"/>
      <c r="K93" s="1"/>
      <c r="L93" s="1"/>
      <c r="M93" s="1"/>
      <c r="N93" s="1"/>
      <c r="O93" s="1"/>
      <c r="P93" s="1"/>
      <c r="Q93" s="1"/>
      <c r="R93" s="1"/>
      <c r="S93" s="1"/>
      <c r="T93" s="1"/>
      <c r="U93" s="1"/>
      <c r="V93" s="1"/>
      <c r="W93" s="1"/>
      <c r="X93" s="1"/>
      <c r="Y93" s="1"/>
      <c r="Z93" s="1"/>
      <c r="AA93" s="1"/>
    </row>
    <row r="94" spans="2:27" ht="33" customHeight="1">
      <c r="B94" s="2"/>
      <c r="C94" s="3"/>
      <c r="D94" s="1"/>
      <c r="E94" s="1"/>
      <c r="F94" s="1"/>
      <c r="G94" s="1"/>
      <c r="H94" s="1"/>
      <c r="I94" s="1"/>
      <c r="J94" s="1"/>
      <c r="K94" s="1"/>
      <c r="L94" s="1"/>
      <c r="M94" s="1"/>
      <c r="N94" s="1"/>
      <c r="O94" s="1"/>
      <c r="P94" s="1"/>
      <c r="Q94" s="1"/>
      <c r="R94" s="1"/>
      <c r="S94" s="1"/>
      <c r="T94" s="1"/>
      <c r="U94" s="1"/>
      <c r="V94" s="1"/>
      <c r="W94" s="1"/>
      <c r="X94" s="1"/>
      <c r="Y94" s="1"/>
      <c r="Z94" s="1"/>
      <c r="AA94" s="1"/>
    </row>
    <row r="95" spans="2:27" ht="33" customHeight="1">
      <c r="B95" s="2"/>
      <c r="C95" s="3"/>
      <c r="D95" s="1"/>
      <c r="E95" s="1"/>
      <c r="F95" s="1"/>
      <c r="G95" s="1"/>
      <c r="H95" s="1"/>
      <c r="I95" s="1"/>
      <c r="J95" s="1"/>
      <c r="K95" s="1"/>
      <c r="L95" s="1"/>
      <c r="M95" s="1"/>
      <c r="N95" s="1"/>
      <c r="O95" s="1"/>
      <c r="P95" s="1"/>
      <c r="Q95" s="1"/>
      <c r="R95" s="1"/>
      <c r="S95" s="1"/>
      <c r="T95" s="1"/>
      <c r="U95" s="1"/>
      <c r="V95" s="1"/>
      <c r="W95" s="1"/>
      <c r="X95" s="1"/>
      <c r="Y95" s="1"/>
      <c r="Z95" s="1"/>
      <c r="AA95" s="1"/>
    </row>
    <row r="96" spans="2:27" ht="33" customHeight="1">
      <c r="B96" s="2"/>
      <c r="C96" s="3"/>
      <c r="D96" s="1"/>
      <c r="E96" s="1"/>
      <c r="F96" s="1"/>
      <c r="G96" s="1"/>
      <c r="H96" s="1"/>
      <c r="I96" s="1"/>
      <c r="J96" s="1"/>
      <c r="K96" s="1"/>
      <c r="L96" s="1"/>
      <c r="M96" s="1"/>
      <c r="N96" s="1"/>
      <c r="O96" s="1"/>
      <c r="P96" s="1"/>
      <c r="Q96" s="1"/>
      <c r="R96" s="1"/>
      <c r="S96" s="1"/>
      <c r="T96" s="1"/>
      <c r="U96" s="1"/>
      <c r="V96" s="1"/>
      <c r="W96" s="1"/>
      <c r="X96" s="1"/>
      <c r="Y96" s="1"/>
      <c r="Z96" s="1"/>
      <c r="AA96" s="1"/>
    </row>
    <row r="97" spans="2:27" ht="33" customHeight="1">
      <c r="B97" s="2"/>
      <c r="C97" s="3"/>
      <c r="D97" s="1"/>
      <c r="E97" s="1"/>
      <c r="F97" s="1"/>
      <c r="G97" s="1"/>
      <c r="H97" s="1"/>
      <c r="I97" s="1"/>
      <c r="J97" s="1"/>
      <c r="K97" s="1"/>
      <c r="L97" s="1"/>
      <c r="M97" s="1"/>
      <c r="N97" s="1"/>
      <c r="O97" s="1"/>
      <c r="P97" s="1"/>
      <c r="Q97" s="1"/>
      <c r="R97" s="1"/>
      <c r="S97" s="1"/>
      <c r="T97" s="1"/>
      <c r="U97" s="1"/>
      <c r="V97" s="1"/>
      <c r="W97" s="1"/>
      <c r="X97" s="1"/>
      <c r="Y97" s="1"/>
      <c r="Z97" s="1"/>
      <c r="AA97" s="1"/>
    </row>
    <row r="98" spans="2:27" ht="33" customHeight="1">
      <c r="B98" s="2"/>
      <c r="C98" s="3"/>
      <c r="D98" s="1"/>
      <c r="E98" s="1"/>
      <c r="F98" s="1"/>
      <c r="G98" s="1"/>
      <c r="H98" s="1"/>
      <c r="I98" s="1"/>
      <c r="J98" s="1"/>
      <c r="K98" s="1"/>
      <c r="L98" s="1"/>
      <c r="M98" s="1"/>
      <c r="N98" s="1"/>
      <c r="O98" s="1"/>
      <c r="P98" s="1"/>
      <c r="Q98" s="1"/>
      <c r="R98" s="1"/>
      <c r="S98" s="1"/>
      <c r="T98" s="1"/>
      <c r="U98" s="1"/>
      <c r="V98" s="1"/>
      <c r="W98" s="1"/>
      <c r="X98" s="1"/>
      <c r="Y98" s="1"/>
      <c r="Z98" s="1"/>
      <c r="AA98" s="1"/>
    </row>
    <row r="99" spans="2:27" ht="33" customHeight="1">
      <c r="B99" s="2"/>
      <c r="C99" s="3"/>
      <c r="D99" s="1"/>
      <c r="E99" s="1"/>
      <c r="F99" s="1"/>
      <c r="G99" s="1"/>
      <c r="H99" s="1"/>
      <c r="I99" s="1"/>
      <c r="J99" s="1"/>
      <c r="K99" s="1"/>
      <c r="L99" s="1"/>
      <c r="M99" s="1"/>
      <c r="N99" s="1"/>
      <c r="O99" s="1"/>
      <c r="P99" s="1"/>
      <c r="Q99" s="1"/>
      <c r="R99" s="1"/>
      <c r="S99" s="1"/>
      <c r="T99" s="1"/>
      <c r="U99" s="1"/>
      <c r="V99" s="1"/>
      <c r="W99" s="1"/>
      <c r="X99" s="1"/>
      <c r="Y99" s="1"/>
      <c r="Z99" s="1"/>
      <c r="AA99" s="1"/>
    </row>
    <row r="100" spans="2:27" ht="33" customHeight="1">
      <c r="B100" s="2"/>
      <c r="C100" s="3"/>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33" customHeight="1">
      <c r="B101" s="2"/>
      <c r="C101" s="3"/>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33" customHeight="1">
      <c r="B102" s="2"/>
      <c r="C102" s="3"/>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33" customHeight="1">
      <c r="B103" s="2"/>
      <c r="C103" s="3"/>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33" customHeight="1">
      <c r="B104" s="2"/>
      <c r="C104" s="3"/>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33" customHeight="1">
      <c r="B105" s="2"/>
      <c r="C105" s="3"/>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33" customHeight="1">
      <c r="B106" s="2"/>
      <c r="C106" s="3"/>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33" customHeight="1">
      <c r="B107" s="2"/>
      <c r="C107" s="3"/>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33" customHeight="1">
      <c r="B108" s="2"/>
      <c r="C108" s="3"/>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33" customHeight="1">
      <c r="B109" s="2"/>
      <c r="C109" s="3"/>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33" customHeight="1">
      <c r="B110" s="2"/>
      <c r="C110" s="3"/>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33" customHeight="1">
      <c r="B111" s="2"/>
      <c r="C111" s="3"/>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33" customHeight="1">
      <c r="B112" s="2"/>
      <c r="C112" s="3"/>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33" customHeight="1">
      <c r="B113" s="2"/>
      <c r="C113" s="3"/>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33" customHeight="1">
      <c r="B114" s="2"/>
      <c r="C114" s="3"/>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33" customHeight="1">
      <c r="B115" s="2"/>
      <c r="C115" s="3"/>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33" customHeight="1">
      <c r="B116" s="2"/>
      <c r="C116" s="3"/>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33" customHeight="1">
      <c r="B117" s="2"/>
      <c r="C117" s="3"/>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33" customHeight="1">
      <c r="B118" s="2"/>
      <c r="C118" s="3"/>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33" customHeight="1">
      <c r="B119" s="2"/>
      <c r="C119" s="3"/>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33" customHeight="1">
      <c r="B120" s="2"/>
      <c r="C120" s="3"/>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33" customHeight="1">
      <c r="B121" s="2"/>
      <c r="C121" s="3"/>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33" customHeight="1">
      <c r="B122" s="2"/>
      <c r="C122" s="3"/>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33" customHeight="1">
      <c r="B123" s="2"/>
      <c r="C123" s="3"/>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33" customHeight="1">
      <c r="B124" s="2"/>
      <c r="C124" s="3"/>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33" customHeight="1">
      <c r="B125" s="2"/>
      <c r="C125" s="3"/>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33" customHeight="1">
      <c r="B126" s="2"/>
      <c r="C126" s="3"/>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33" customHeight="1">
      <c r="B127" s="2"/>
      <c r="C127" s="3"/>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33" customHeight="1">
      <c r="B128" s="2"/>
      <c r="C128" s="3"/>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33" customHeight="1">
      <c r="B129" s="2"/>
      <c r="C129" s="3"/>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33" customHeight="1">
      <c r="B130" s="2"/>
      <c r="C130" s="3"/>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33" customHeight="1">
      <c r="B131" s="2"/>
      <c r="C131" s="3"/>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33" customHeight="1">
      <c r="B132" s="2"/>
      <c r="C132" s="3"/>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33" customHeight="1">
      <c r="B133" s="2"/>
      <c r="C133" s="3"/>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33" customHeight="1">
      <c r="B134" s="2"/>
      <c r="C134" s="3"/>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33" customHeight="1">
      <c r="B135" s="2"/>
      <c r="C135" s="3"/>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33" customHeight="1">
      <c r="B136" s="2"/>
      <c r="C136" s="3"/>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33" customHeight="1">
      <c r="B137" s="2"/>
      <c r="C137" s="3"/>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33" customHeight="1">
      <c r="B138" s="2"/>
      <c r="C138" s="3"/>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33" customHeight="1">
      <c r="B139" s="2"/>
      <c r="C139" s="3"/>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33" customHeight="1">
      <c r="B140" s="2"/>
      <c r="C140" s="3"/>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33" customHeight="1">
      <c r="B141" s="2"/>
      <c r="C141" s="3"/>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33" customHeight="1">
      <c r="B142" s="2"/>
      <c r="C142" s="3"/>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33" customHeight="1">
      <c r="B143" s="2"/>
      <c r="C143" s="3"/>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33" customHeight="1">
      <c r="B144" s="2"/>
      <c r="C144" s="3"/>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33" customHeight="1">
      <c r="B145" s="2"/>
      <c r="C145" s="3"/>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33" customHeight="1">
      <c r="B146" s="2"/>
      <c r="C146" s="3"/>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33" customHeight="1">
      <c r="B147" s="2"/>
      <c r="C147" s="3"/>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33" customHeight="1">
      <c r="B148" s="2"/>
      <c r="C148" s="3"/>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33" customHeight="1">
      <c r="B149" s="2"/>
      <c r="C149" s="3"/>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33" customHeight="1">
      <c r="B150" s="2"/>
      <c r="C150" s="3"/>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33" customHeight="1">
      <c r="B151" s="2"/>
      <c r="C151" s="3"/>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33" customHeight="1">
      <c r="B152" s="2"/>
      <c r="C152" s="3"/>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33" customHeight="1">
      <c r="B153" s="2"/>
      <c r="C153" s="3"/>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33" customHeight="1">
      <c r="B154" s="2"/>
      <c r="C154" s="3"/>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33" customHeight="1">
      <c r="B155" s="2"/>
      <c r="C155" s="3"/>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33" customHeight="1">
      <c r="B156" s="2"/>
      <c r="C156" s="3"/>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33" customHeight="1">
      <c r="B157" s="2"/>
      <c r="C157" s="3"/>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33" customHeight="1">
      <c r="B158" s="2"/>
      <c r="C158" s="3"/>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33" customHeight="1">
      <c r="B159" s="2"/>
      <c r="C159" s="3"/>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33" customHeight="1">
      <c r="B160" s="2"/>
      <c r="C160" s="3"/>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33" customHeight="1">
      <c r="B161" s="2"/>
      <c r="C161" s="3"/>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33" customHeight="1">
      <c r="B162" s="2"/>
      <c r="C162" s="3"/>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33" customHeight="1">
      <c r="B163" s="2"/>
      <c r="C163" s="3"/>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33" customHeight="1">
      <c r="B164" s="2"/>
      <c r="C164" s="3"/>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33" customHeight="1">
      <c r="B165" s="2"/>
      <c r="C165" s="3"/>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33" customHeight="1">
      <c r="B166" s="2"/>
      <c r="C166" s="3"/>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33" customHeight="1">
      <c r="B167" s="2"/>
      <c r="C167" s="3"/>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33" customHeight="1">
      <c r="B168" s="2"/>
      <c r="C168" s="3"/>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33" customHeight="1">
      <c r="B169" s="2"/>
      <c r="C169" s="3"/>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33" customHeight="1">
      <c r="B170" s="2"/>
      <c r="C170" s="3"/>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33" customHeight="1">
      <c r="B171" s="2"/>
      <c r="C171" s="3"/>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33" customHeight="1">
      <c r="B172" s="2"/>
      <c r="C172" s="3"/>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33" customHeight="1">
      <c r="B173" s="2"/>
      <c r="C173" s="3"/>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33" customHeight="1">
      <c r="B174" s="2"/>
      <c r="C174" s="3"/>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33" customHeight="1">
      <c r="B175" s="2"/>
      <c r="C175" s="3"/>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33" customHeight="1">
      <c r="B176" s="2"/>
      <c r="C176" s="3"/>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33" customHeight="1">
      <c r="B177" s="2"/>
      <c r="C177" s="3"/>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33" customHeight="1">
      <c r="B178" s="2"/>
      <c r="C178" s="3"/>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33" customHeight="1">
      <c r="B179" s="2"/>
      <c r="C179" s="3"/>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33" customHeight="1">
      <c r="B180" s="2"/>
      <c r="C180" s="3"/>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33" customHeight="1">
      <c r="B181" s="2"/>
      <c r="C181" s="3"/>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33" customHeight="1">
      <c r="B182" s="2"/>
      <c r="C182" s="3"/>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33" customHeight="1">
      <c r="B183" s="2"/>
      <c r="C183" s="3"/>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33" customHeight="1">
      <c r="B184" s="2"/>
      <c r="C184" s="3"/>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33" customHeight="1">
      <c r="B185" s="2"/>
      <c r="C185" s="3"/>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33" customHeight="1">
      <c r="B186" s="2"/>
      <c r="C186" s="3"/>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33" customHeight="1">
      <c r="B187" s="2"/>
      <c r="C187" s="3"/>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33" customHeight="1">
      <c r="B188" s="2"/>
      <c r="C188" s="3"/>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33" customHeight="1">
      <c r="B189" s="2"/>
      <c r="C189" s="3"/>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33" customHeight="1">
      <c r="B190" s="2"/>
      <c r="C190" s="3"/>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33" customHeight="1">
      <c r="B191" s="2"/>
      <c r="C191" s="3"/>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33" customHeight="1">
      <c r="B192" s="2"/>
      <c r="C192" s="3"/>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33" customHeight="1">
      <c r="B193" s="2"/>
      <c r="C193" s="3"/>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33" customHeight="1">
      <c r="B194" s="2"/>
      <c r="C194" s="3"/>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33" customHeight="1">
      <c r="B195" s="2"/>
      <c r="C195" s="3"/>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33" customHeight="1">
      <c r="B196" s="2"/>
      <c r="C196" s="3"/>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33" customHeight="1">
      <c r="B197" s="2"/>
      <c r="C197" s="3"/>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33" customHeight="1">
      <c r="B198" s="2"/>
      <c r="C198" s="3"/>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33" customHeight="1">
      <c r="B199" s="2"/>
      <c r="C199" s="3"/>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33" customHeight="1">
      <c r="B200" s="2"/>
      <c r="C200" s="3"/>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33" customHeight="1">
      <c r="B201" s="2"/>
      <c r="C201" s="3"/>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33" customHeight="1">
      <c r="B202" s="2"/>
      <c r="C202" s="3"/>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33" customHeight="1">
      <c r="B203" s="2"/>
      <c r="C203" s="3"/>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33" customHeight="1">
      <c r="B204" s="2"/>
      <c r="C204" s="3"/>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33" customHeight="1">
      <c r="B205" s="2"/>
      <c r="C205" s="3"/>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33" customHeight="1">
      <c r="B206" s="2"/>
      <c r="C206" s="3"/>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33" customHeight="1">
      <c r="B207" s="2"/>
      <c r="C207" s="3"/>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33" customHeight="1">
      <c r="B208" s="2"/>
      <c r="C208" s="3"/>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33" customHeight="1">
      <c r="B209" s="2"/>
      <c r="C209" s="3"/>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33" customHeight="1">
      <c r="B210" s="2"/>
      <c r="C210" s="3"/>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33" customHeight="1">
      <c r="B211" s="2"/>
      <c r="C211" s="3"/>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33" customHeight="1">
      <c r="B212" s="2"/>
      <c r="C212" s="3"/>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33" customHeight="1">
      <c r="B213" s="2"/>
      <c r="C213" s="3"/>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33" customHeight="1">
      <c r="B214" s="2"/>
      <c r="C214" s="3"/>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33" customHeight="1">
      <c r="B215" s="2"/>
      <c r="C215" s="3"/>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33" customHeight="1">
      <c r="B216" s="2"/>
      <c r="C216" s="3"/>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33" customHeight="1">
      <c r="B217" s="2"/>
      <c r="C217" s="3"/>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33" customHeight="1">
      <c r="B218" s="2"/>
      <c r="C218" s="3"/>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33" customHeight="1">
      <c r="B219" s="2"/>
      <c r="C219" s="3"/>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33" customHeight="1">
      <c r="B220" s="2"/>
      <c r="C220" s="3"/>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33" customHeight="1">
      <c r="B221" s="2"/>
      <c r="C221" s="3"/>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33" customHeight="1">
      <c r="B222" s="2"/>
      <c r="C222" s="3"/>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2:27" ht="33" customHeight="1">
      <c r="B223" s="2"/>
      <c r="C223" s="3"/>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2:27" ht="33" customHeight="1">
      <c r="B224" s="2"/>
      <c r="C224" s="3"/>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2:27" ht="33" customHeight="1">
      <c r="B225" s="2"/>
      <c r="C225" s="3"/>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2:27" ht="33" customHeight="1">
      <c r="B226" s="2"/>
      <c r="C226" s="3"/>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2:27" ht="33" customHeight="1">
      <c r="B227" s="2"/>
      <c r="C227" s="3"/>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2:27" ht="33" customHeight="1">
      <c r="B228" s="2"/>
      <c r="C228" s="3"/>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2:27" ht="33" customHeight="1">
      <c r="B229" s="2"/>
      <c r="C229" s="3"/>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2:27" ht="33" customHeight="1">
      <c r="B230" s="4"/>
      <c r="C230" s="3"/>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2:27" ht="33" customHeight="1">
      <c r="B231" s="4"/>
      <c r="C231" s="3"/>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2:27" ht="33" customHeight="1">
      <c r="B232" s="4"/>
      <c r="C232" s="3"/>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2:27" ht="33" customHeight="1">
      <c r="B233" s="4"/>
      <c r="C233" s="3"/>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2:27" ht="33" customHeight="1">
      <c r="B234" s="4"/>
      <c r="C234" s="3"/>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2:27" ht="33" customHeight="1">
      <c r="B235" s="4"/>
      <c r="C235" s="3"/>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2:27" ht="33" customHeight="1">
      <c r="B236" s="4"/>
      <c r="C236" s="3"/>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2:27" ht="33" customHeight="1">
      <c r="B237" s="4"/>
      <c r="C237" s="3"/>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2:27" ht="33" customHeight="1">
      <c r="B238" s="4"/>
      <c r="C238" s="3"/>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2:27" ht="33" customHeight="1">
      <c r="B239" s="4"/>
      <c r="C239" s="3"/>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2:27" ht="33" customHeight="1">
      <c r="B240" s="4"/>
      <c r="C240" s="3"/>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2:27" ht="33" customHeight="1">
      <c r="B241" s="4"/>
      <c r="C241" s="3"/>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2:27" ht="33" customHeight="1">
      <c r="B242" s="4"/>
      <c r="C242" s="3"/>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2:27" ht="33" customHeight="1">
      <c r="B243" s="4"/>
      <c r="C243" s="3"/>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2:27" ht="33" customHeight="1">
      <c r="B244" s="4"/>
      <c r="C244" s="3"/>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2:27" ht="33" customHeight="1">
      <c r="B245" s="4"/>
      <c r="C245" s="3"/>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2:27" ht="33" customHeight="1">
      <c r="B246" s="4"/>
      <c r="C246" s="3"/>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2:27" ht="33" customHeight="1">
      <c r="B247" s="4"/>
      <c r="C247" s="3"/>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2:27" ht="33" customHeight="1">
      <c r="B248" s="4"/>
      <c r="C248" s="3"/>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2:27" ht="33" customHeight="1">
      <c r="B249" s="4"/>
      <c r="C249" s="3"/>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2:27" ht="33" customHeight="1">
      <c r="B250" s="4"/>
      <c r="C250" s="3"/>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2:27" ht="33" customHeight="1">
      <c r="B251" s="4"/>
      <c r="C251" s="3"/>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2:27" ht="33" customHeight="1">
      <c r="B252" s="4"/>
      <c r="C252" s="3"/>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2:27" ht="33" customHeight="1">
      <c r="B253" s="4"/>
      <c r="C253" s="3"/>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2:27" ht="33" customHeight="1">
      <c r="B254" s="4"/>
      <c r="C254" s="3"/>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2:27" ht="33" customHeight="1">
      <c r="B255" s="4"/>
      <c r="C255" s="3"/>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2:27" ht="33" customHeight="1">
      <c r="B256" s="4"/>
      <c r="C256" s="3"/>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2:27" ht="33" customHeight="1">
      <c r="B257" s="4"/>
      <c r="C257" s="3"/>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2:27" ht="33" customHeight="1">
      <c r="B258" s="4"/>
      <c r="C258" s="3"/>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2:27" ht="33" customHeight="1">
      <c r="B259" s="4"/>
      <c r="C259" s="3"/>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2:27" ht="33" customHeight="1">
      <c r="B260" s="4"/>
      <c r="C260" s="3"/>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2:27" ht="33" customHeight="1">
      <c r="B261" s="4"/>
      <c r="C261" s="3"/>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2:27" ht="33" customHeight="1">
      <c r="B262" s="4"/>
      <c r="C262" s="3"/>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2:27" ht="33" customHeight="1">
      <c r="B263" s="4"/>
      <c r="C263" s="3"/>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2:27" ht="33" customHeight="1">
      <c r="B264" s="4"/>
      <c r="C264" s="3"/>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2:27" ht="33" customHeight="1">
      <c r="B265" s="4"/>
      <c r="C265" s="3"/>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2:27" ht="33" customHeight="1">
      <c r="B266" s="4"/>
      <c r="C266" s="3"/>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2:27" ht="33" customHeight="1">
      <c r="B267" s="4"/>
      <c r="C267" s="3"/>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2:27" ht="33" customHeight="1">
      <c r="B268" s="4"/>
      <c r="C268" s="3"/>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2:27" ht="33" customHeight="1">
      <c r="B269" s="4"/>
      <c r="C269" s="3"/>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2:27" ht="33" customHeight="1">
      <c r="B270" s="4"/>
      <c r="C270" s="3"/>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2:27" ht="33" customHeight="1">
      <c r="B271" s="4"/>
      <c r="C271" s="3"/>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2:27" ht="33" customHeight="1">
      <c r="B272" s="4"/>
      <c r="C272" s="3"/>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2:27" ht="33" customHeight="1">
      <c r="B273" s="4"/>
      <c r="C273" s="3"/>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2:27" ht="33" customHeight="1">
      <c r="B274" s="4"/>
      <c r="C274" s="3"/>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2:27" ht="33" customHeight="1">
      <c r="B275" s="4"/>
      <c r="C275" s="3"/>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2:27" ht="33" customHeight="1">
      <c r="B276" s="4"/>
      <c r="C276" s="3"/>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2:27" ht="33" customHeight="1">
      <c r="B277" s="4"/>
      <c r="C277" s="3"/>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2:27" ht="33" customHeight="1">
      <c r="B278" s="4"/>
      <c r="C278" s="3"/>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2:27" ht="33" customHeight="1">
      <c r="B279" s="4"/>
      <c r="C279" s="3"/>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2:27" ht="33" customHeight="1">
      <c r="B280" s="4"/>
      <c r="C280" s="3"/>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2:27" ht="33" customHeight="1">
      <c r="B281" s="4"/>
      <c r="C281" s="3"/>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2:27" ht="33" customHeight="1">
      <c r="B282" s="4"/>
      <c r="C282" s="3"/>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2:27" ht="33" customHeight="1">
      <c r="B283" s="4"/>
      <c r="C283" s="3"/>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2:27" ht="33" customHeight="1">
      <c r="B284" s="4"/>
      <c r="C284" s="3"/>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2:27" ht="33" customHeight="1">
      <c r="B285" s="4"/>
      <c r="C285" s="3"/>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2:27" ht="33" customHeight="1">
      <c r="B286" s="4"/>
      <c r="C286" s="3"/>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2:27" ht="33" customHeight="1">
      <c r="B287" s="4"/>
      <c r="C287" s="3"/>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2:27" ht="33" customHeight="1">
      <c r="B288" s="4"/>
      <c r="C288" s="3"/>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2:27" ht="33" customHeight="1">
      <c r="B289" s="4"/>
      <c r="C289" s="3"/>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2:27" ht="33" customHeight="1">
      <c r="B290" s="4"/>
      <c r="C290" s="3"/>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2:27" ht="33" customHeight="1">
      <c r="B291" s="4"/>
      <c r="C291" s="3"/>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2:27" ht="33" customHeight="1">
      <c r="B292" s="4"/>
      <c r="C292" s="3"/>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2:27" ht="33" customHeight="1">
      <c r="B293" s="4"/>
      <c r="C293" s="3"/>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2:27" ht="33" customHeight="1">
      <c r="B294" s="4"/>
      <c r="C294" s="3"/>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2:27" ht="33" customHeight="1">
      <c r="B295" s="4"/>
      <c r="C295" s="3"/>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2:27" ht="33" customHeight="1">
      <c r="B296" s="4"/>
      <c r="C296" s="3"/>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2:27" ht="33" customHeight="1">
      <c r="B297" s="4"/>
      <c r="C297" s="3"/>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2:27" ht="33" customHeight="1">
      <c r="B298" s="4"/>
      <c r="C298" s="3"/>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2:27" ht="33" customHeight="1">
      <c r="B299" s="4"/>
      <c r="C299" s="3"/>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2:27" ht="33" customHeight="1">
      <c r="B300" s="4"/>
      <c r="C300" s="3"/>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2:27" ht="33" customHeight="1">
      <c r="B301" s="4"/>
      <c r="C301" s="3"/>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2:27" ht="33" customHeight="1">
      <c r="B302" s="4"/>
      <c r="C302" s="3"/>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2:27" ht="33" customHeight="1">
      <c r="B303" s="4"/>
      <c r="C303" s="3"/>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2:27" ht="33" customHeight="1">
      <c r="B304" s="4"/>
      <c r="C304" s="3"/>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2:27" ht="33" customHeight="1">
      <c r="B305" s="4"/>
      <c r="C305" s="3"/>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2:27" ht="33" customHeight="1">
      <c r="B306" s="4"/>
      <c r="C306" s="3"/>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2:27" ht="33" customHeight="1">
      <c r="B307" s="4"/>
      <c r="C307" s="3"/>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2:27" ht="33" customHeight="1">
      <c r="B308" s="4"/>
      <c r="C308" s="3"/>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2:27" ht="33" customHeight="1">
      <c r="B309" s="4"/>
      <c r="C309" s="3"/>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2:27" ht="33" customHeight="1">
      <c r="B310" s="4"/>
      <c r="C310" s="3"/>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2:27" ht="33" customHeight="1">
      <c r="B311" s="4"/>
      <c r="C311" s="3"/>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2:27" ht="33" customHeight="1">
      <c r="B312" s="4"/>
      <c r="C312" s="3"/>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2:27" ht="33" customHeight="1">
      <c r="B313" s="4"/>
      <c r="C313" s="3"/>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2:27" ht="33" customHeight="1">
      <c r="B314" s="4"/>
      <c r="C314" s="3"/>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2:27" ht="33" customHeight="1">
      <c r="B315" s="4"/>
      <c r="C315" s="3"/>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2:27" ht="33" customHeight="1">
      <c r="B316" s="4"/>
      <c r="C316" s="3"/>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2:27" ht="33" customHeight="1">
      <c r="B317" s="4"/>
      <c r="C317" s="3"/>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2:27" ht="33" customHeight="1">
      <c r="B318" s="4"/>
      <c r="C318" s="3"/>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2:27" ht="33" customHeight="1">
      <c r="B319" s="4"/>
      <c r="C319" s="3"/>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2:27" ht="33" customHeight="1">
      <c r="B320" s="4"/>
      <c r="C320" s="3"/>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2:27" ht="33" customHeight="1">
      <c r="B321" s="4"/>
      <c r="C321" s="3"/>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2:27" ht="33" customHeight="1">
      <c r="B322" s="4"/>
      <c r="C322" s="3"/>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2:27" ht="33" customHeight="1">
      <c r="B323" s="4"/>
      <c r="C323" s="3"/>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2:27" ht="33" customHeight="1">
      <c r="B324" s="4"/>
      <c r="C324" s="3"/>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2:27" ht="33" customHeight="1">
      <c r="B325" s="4"/>
      <c r="C325" s="3"/>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2:27" ht="33" customHeight="1">
      <c r="B326" s="4"/>
      <c r="C326" s="3"/>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2:27" ht="33" customHeight="1">
      <c r="B327" s="4"/>
      <c r="C327" s="3"/>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2:27" ht="33" customHeight="1">
      <c r="B328" s="4"/>
      <c r="C328" s="3"/>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2:27" ht="33" customHeight="1">
      <c r="B329" s="4"/>
      <c r="C329" s="3"/>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2:27" ht="33" customHeight="1">
      <c r="B330" s="4"/>
      <c r="C330" s="3"/>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2:27" ht="33" customHeight="1">
      <c r="B331" s="4"/>
      <c r="C331" s="3"/>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2:27" ht="33" customHeight="1">
      <c r="B332" s="4"/>
      <c r="C332" s="3"/>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2:27" ht="33" customHeight="1">
      <c r="B333" s="4"/>
      <c r="C333" s="3"/>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2:27" ht="33" customHeight="1">
      <c r="B334" s="4"/>
      <c r="C334" s="3"/>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2:27" ht="33" customHeight="1">
      <c r="B335" s="4"/>
      <c r="C335" s="3"/>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2:27" ht="33" customHeight="1">
      <c r="B336" s="4"/>
      <c r="C336" s="3"/>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2:27" ht="33" customHeight="1">
      <c r="B337" s="4"/>
      <c r="C337" s="3"/>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2:27" ht="33" customHeight="1">
      <c r="B338" s="4"/>
      <c r="C338" s="3"/>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2:27" ht="33" customHeight="1">
      <c r="B339" s="4"/>
      <c r="C339" s="3"/>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2:27" ht="33" customHeight="1">
      <c r="B340" s="4"/>
      <c r="C340" s="3"/>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2:27" ht="33" customHeight="1">
      <c r="B341" s="4"/>
      <c r="C341" s="3"/>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2:27" ht="33" customHeight="1">
      <c r="B342" s="4"/>
      <c r="C342" s="3"/>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2:27" ht="33" customHeight="1">
      <c r="B343" s="4"/>
      <c r="C343" s="3"/>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2:27" ht="33" customHeight="1">
      <c r="B344" s="4"/>
      <c r="C344" s="3"/>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2:27" ht="33" customHeight="1">
      <c r="B345" s="4"/>
      <c r="C345" s="3"/>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2:27" ht="33" customHeight="1">
      <c r="B346" s="4"/>
      <c r="C346" s="3"/>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2:27" ht="33" customHeight="1">
      <c r="B347" s="4"/>
      <c r="C347" s="3"/>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2:27" ht="33" customHeight="1">
      <c r="B348" s="4"/>
      <c r="C348" s="3"/>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2:27" ht="33" customHeight="1">
      <c r="B349" s="4"/>
      <c r="C349" s="3"/>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2:27" ht="33" customHeight="1">
      <c r="B350" s="4"/>
      <c r="C350" s="3"/>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2:27" ht="33" customHeight="1">
      <c r="B351" s="4"/>
      <c r="C351" s="3"/>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2:27" ht="33" customHeight="1">
      <c r="B352" s="4"/>
      <c r="C352" s="3"/>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2:27" ht="33" customHeight="1">
      <c r="B353" s="4"/>
      <c r="C353" s="3"/>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2:27" ht="33" customHeight="1">
      <c r="B354" s="4"/>
      <c r="C354" s="3"/>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2:27" ht="33" customHeight="1">
      <c r="B355" s="4"/>
      <c r="C355" s="3"/>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2:27" ht="33" customHeight="1">
      <c r="B356" s="4"/>
      <c r="C356" s="3"/>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2:27" ht="33" customHeight="1">
      <c r="B357" s="4"/>
      <c r="C357" s="3"/>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2:27" ht="33" customHeight="1">
      <c r="B358" s="4"/>
      <c r="C358" s="3"/>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2:27" ht="33" customHeight="1">
      <c r="B359" s="4"/>
      <c r="C359" s="3"/>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2:27" ht="33" customHeight="1">
      <c r="B360" s="4"/>
      <c r="C360" s="3"/>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2:27" ht="33" customHeight="1">
      <c r="B361" s="4"/>
      <c r="C361" s="3"/>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2:27" ht="33" customHeight="1">
      <c r="B362" s="4"/>
      <c r="C362" s="3"/>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2:27" ht="33" customHeight="1">
      <c r="B363" s="4"/>
      <c r="C363" s="3"/>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2:27" ht="33" customHeight="1">
      <c r="B364" s="4"/>
      <c r="C364" s="3"/>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2:27" ht="33" customHeight="1">
      <c r="B365" s="4"/>
      <c r="C365" s="3"/>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2:27" ht="33" customHeight="1">
      <c r="B366" s="4"/>
      <c r="C366" s="3"/>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2:27" ht="33" customHeight="1">
      <c r="B367" s="4"/>
      <c r="C367" s="3"/>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2:27" ht="33" customHeight="1">
      <c r="B368" s="4"/>
      <c r="C368" s="3"/>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2:27" ht="33" customHeight="1">
      <c r="B369" s="4"/>
      <c r="C369" s="3"/>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2:27" ht="33" customHeight="1">
      <c r="B370" s="4"/>
      <c r="C370" s="3"/>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2:27" ht="33" customHeight="1">
      <c r="B371" s="4"/>
      <c r="C371" s="3"/>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2:27" ht="33" customHeight="1">
      <c r="B372" s="4"/>
      <c r="C372" s="3"/>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2:27" ht="33" customHeight="1">
      <c r="B373" s="4"/>
      <c r="C373" s="3"/>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2:27" ht="33" customHeight="1">
      <c r="B374" s="4"/>
      <c r="C374" s="3"/>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2:27" ht="33" customHeight="1">
      <c r="B375" s="4"/>
      <c r="C375" s="3"/>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2:27" ht="33" customHeight="1">
      <c r="B376" s="4"/>
      <c r="C376" s="3"/>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2:27" ht="33" customHeight="1">
      <c r="B377" s="4"/>
      <c r="C377" s="3"/>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2:27" ht="33" customHeight="1">
      <c r="B378" s="4"/>
      <c r="C378" s="3"/>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2:27" ht="33" customHeight="1">
      <c r="B379" s="4"/>
      <c r="C379" s="3"/>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2:27" ht="33" customHeight="1">
      <c r="B380" s="4"/>
      <c r="C380" s="3"/>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2:27" ht="33" customHeight="1">
      <c r="B381" s="4"/>
      <c r="C381" s="3"/>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2:27" ht="33" customHeight="1">
      <c r="B382" s="4"/>
      <c r="C382" s="3"/>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2:27" ht="33" customHeight="1">
      <c r="B383" s="4"/>
      <c r="C383" s="3"/>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2:27" ht="33" customHeight="1">
      <c r="B384" s="4"/>
      <c r="C384" s="3"/>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2:27" ht="33" customHeight="1">
      <c r="B385" s="4"/>
      <c r="C385" s="3"/>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2:27" ht="33" customHeight="1">
      <c r="B386" s="4"/>
      <c r="C386" s="3"/>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2:27" ht="33" customHeight="1">
      <c r="B387" s="4"/>
      <c r="C387" s="3"/>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2:27" ht="33" customHeight="1">
      <c r="B388" s="4"/>
      <c r="C388" s="3"/>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2:27" ht="33" customHeight="1">
      <c r="B389" s="4"/>
      <c r="C389" s="3"/>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2:27" ht="33" customHeight="1">
      <c r="B390" s="4"/>
      <c r="C390" s="3"/>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2:27" ht="33" customHeight="1">
      <c r="B391" s="4"/>
      <c r="C391" s="3"/>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2:27" ht="33" customHeight="1">
      <c r="B392" s="4"/>
      <c r="C392" s="3"/>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2:27" ht="33" customHeight="1">
      <c r="B393" s="4"/>
      <c r="C393" s="3"/>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2:27" ht="33" customHeight="1">
      <c r="B394" s="4"/>
      <c r="C394" s="3"/>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2:27" ht="33" customHeight="1">
      <c r="B395" s="4"/>
      <c r="C395" s="3"/>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2:27" ht="33" customHeight="1">
      <c r="B396" s="4"/>
      <c r="C396" s="3"/>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2:27" ht="33" customHeight="1">
      <c r="B397" s="4"/>
      <c r="C397" s="3"/>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2:27" ht="33" customHeight="1">
      <c r="B398" s="4"/>
      <c r="C398" s="3"/>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2:27" ht="33" customHeight="1">
      <c r="B399" s="4"/>
      <c r="C399" s="3"/>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2:27" ht="33" customHeight="1">
      <c r="B400" s="4"/>
      <c r="C400" s="3"/>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2:27" ht="33" customHeight="1">
      <c r="B401" s="4"/>
      <c r="C401" s="3"/>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2:27" ht="33" customHeight="1">
      <c r="B402" s="4"/>
      <c r="C402" s="3"/>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2:27" ht="33" customHeight="1">
      <c r="B403" s="4"/>
      <c r="C403" s="3"/>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2:27" ht="33" customHeight="1">
      <c r="B404" s="4"/>
      <c r="C404" s="3"/>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2:27" ht="33" customHeight="1">
      <c r="B405" s="4"/>
      <c r="C405" s="3"/>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2:27" ht="33" customHeight="1">
      <c r="B406" s="4"/>
      <c r="C406" s="3"/>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2:27" ht="33" customHeight="1">
      <c r="B407" s="4"/>
      <c r="C407" s="3"/>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2:27" ht="33" customHeight="1">
      <c r="B408" s="4"/>
      <c r="C408" s="3"/>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2:27" ht="33" customHeight="1">
      <c r="B409" s="4"/>
      <c r="C409" s="3"/>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2:27" ht="33" customHeight="1">
      <c r="B410" s="4"/>
      <c r="C410" s="3"/>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2:27" ht="33" customHeight="1">
      <c r="B411" s="4"/>
      <c r="C411" s="3"/>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2:27" ht="33" customHeight="1">
      <c r="B412" s="4"/>
      <c r="C412" s="3"/>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2:27" ht="33" customHeight="1">
      <c r="B413" s="4"/>
      <c r="C413" s="3"/>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2:27" ht="33" customHeight="1">
      <c r="B414" s="4"/>
      <c r="C414" s="3"/>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2:27" ht="33" customHeight="1">
      <c r="B415" s="4"/>
      <c r="C415" s="3"/>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2:27" ht="33" customHeight="1">
      <c r="B416" s="4"/>
      <c r="C416" s="3"/>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2:27" ht="33" customHeight="1">
      <c r="B417" s="4"/>
      <c r="C417" s="3"/>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2:27" ht="33" customHeight="1">
      <c r="B418" s="4"/>
      <c r="C418" s="3"/>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2:27" ht="33" customHeight="1">
      <c r="B419" s="4"/>
      <c r="C419" s="3"/>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2:27" ht="33" customHeight="1">
      <c r="B420" s="4"/>
      <c r="C420" s="3"/>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2:27" ht="33" customHeight="1">
      <c r="B421" s="4"/>
      <c r="C421" s="3"/>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2:27" ht="33" customHeight="1">
      <c r="B422" s="4"/>
      <c r="C422" s="3"/>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2:27" ht="33" customHeight="1">
      <c r="B423" s="4"/>
      <c r="C423" s="3"/>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2:27" ht="33" customHeight="1">
      <c r="B424" s="4"/>
      <c r="C424" s="3"/>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2:27" ht="33" customHeight="1">
      <c r="B425" s="4"/>
      <c r="C425" s="3"/>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2:27" ht="33" customHeight="1">
      <c r="B426" s="4"/>
      <c r="C426" s="3"/>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2:27" ht="33" customHeight="1">
      <c r="B427" s="4"/>
      <c r="C427" s="3"/>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2:27" ht="33" customHeight="1">
      <c r="B428" s="4"/>
      <c r="C428" s="3"/>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2:27" ht="33" customHeight="1">
      <c r="B429" s="4"/>
      <c r="C429" s="3"/>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2:27" ht="33" customHeight="1">
      <c r="B430" s="4"/>
      <c r="C430" s="3"/>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2:27" ht="33" customHeight="1">
      <c r="B431" s="4"/>
      <c r="C431" s="3"/>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2:27" ht="33" customHeight="1">
      <c r="B432" s="4"/>
      <c r="C432" s="3"/>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2:27" ht="33" customHeight="1">
      <c r="B433" s="4"/>
      <c r="C433" s="3"/>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2:27" ht="33" customHeight="1">
      <c r="B434" s="4"/>
      <c r="C434" s="3"/>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2:27" ht="33" customHeight="1">
      <c r="B435" s="4"/>
      <c r="C435" s="3"/>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2:27" ht="33" customHeight="1">
      <c r="B436" s="4"/>
      <c r="C436" s="3"/>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2:27" ht="33" customHeight="1">
      <c r="B437" s="4"/>
      <c r="C437" s="3"/>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2:27" ht="33" customHeight="1">
      <c r="B438" s="4"/>
      <c r="C438" s="3"/>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2:27" ht="33" customHeight="1">
      <c r="B439" s="4"/>
      <c r="C439" s="3"/>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2:27" ht="33" customHeight="1">
      <c r="B440" s="4"/>
      <c r="C440" s="3"/>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2:27" ht="33" customHeight="1">
      <c r="B441" s="4"/>
      <c r="C441" s="3"/>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2:27" ht="33" customHeight="1">
      <c r="B442" s="4"/>
      <c r="C442" s="3"/>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2:27" ht="33" customHeight="1">
      <c r="B443" s="4"/>
      <c r="C443" s="3"/>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2:27" ht="33" customHeight="1">
      <c r="B444" s="4"/>
      <c r="C444" s="3"/>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2:27" ht="33" customHeight="1">
      <c r="B445" s="4"/>
      <c r="C445" s="3"/>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2:27" ht="33" customHeight="1">
      <c r="B446" s="4"/>
      <c r="C446" s="3"/>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2:27" ht="33" customHeight="1">
      <c r="B447" s="4"/>
      <c r="C447" s="3"/>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2:27" ht="33" customHeight="1">
      <c r="B448" s="4"/>
      <c r="C448" s="3"/>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2:27" ht="33" customHeight="1">
      <c r="B449" s="4"/>
      <c r="C449" s="3"/>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2:27" ht="33" customHeight="1">
      <c r="B450" s="4"/>
      <c r="C450" s="3"/>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2:27" ht="33" customHeight="1">
      <c r="B451" s="4"/>
      <c r="C451" s="3"/>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2:27" ht="33" customHeight="1">
      <c r="B452" s="4"/>
      <c r="C452" s="3"/>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2:27" ht="33" customHeight="1">
      <c r="B453" s="4"/>
      <c r="C453" s="3"/>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2:27" ht="33" customHeight="1">
      <c r="B454" s="4"/>
      <c r="C454" s="3"/>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2:27" ht="33" customHeight="1">
      <c r="B455" s="4"/>
      <c r="C455" s="3"/>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2:27" ht="33" customHeight="1">
      <c r="B456" s="4"/>
      <c r="C456" s="3"/>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2:27" ht="33" customHeight="1">
      <c r="B457" s="4"/>
      <c r="C457" s="3"/>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2:27" ht="33" customHeight="1">
      <c r="B458" s="4"/>
      <c r="C458" s="3"/>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2:27" ht="33" customHeight="1">
      <c r="B459" s="4"/>
      <c r="C459" s="3"/>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2:27" ht="33" customHeight="1">
      <c r="B460" s="4"/>
      <c r="C460" s="3"/>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2:27" ht="33" customHeight="1">
      <c r="B461" s="4"/>
      <c r="C461" s="3"/>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2:27" ht="33" customHeight="1">
      <c r="B462" s="4"/>
      <c r="C462" s="3"/>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2:27" ht="33" customHeight="1">
      <c r="B463" s="4"/>
      <c r="C463" s="3"/>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2:27" ht="33" customHeight="1">
      <c r="B464" s="4"/>
      <c r="C464" s="3"/>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2:27" ht="33" customHeight="1">
      <c r="B465" s="4"/>
      <c r="C465" s="3"/>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2:27" ht="33" customHeight="1">
      <c r="B466" s="4"/>
      <c r="C466" s="3"/>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2:27" ht="33" customHeight="1">
      <c r="B467" s="4"/>
      <c r="C467" s="3"/>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2:27" ht="33" customHeight="1">
      <c r="B468" s="4"/>
      <c r="C468" s="3"/>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2:27" ht="33" customHeight="1">
      <c r="B469" s="4"/>
      <c r="C469" s="3"/>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2:27" ht="33" customHeight="1">
      <c r="B470" s="4"/>
      <c r="C470" s="3"/>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2:27" ht="33" customHeight="1">
      <c r="B471" s="4"/>
      <c r="C471" s="3"/>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2:27" ht="33" customHeight="1">
      <c r="B472" s="4"/>
      <c r="C472" s="3"/>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2:27" ht="33" customHeight="1">
      <c r="B473" s="4"/>
      <c r="C473" s="3"/>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2:27" ht="33" customHeight="1">
      <c r="B474" s="4"/>
      <c r="C474" s="3"/>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2:27" ht="33" customHeight="1">
      <c r="B475" s="4"/>
      <c r="C475" s="3"/>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2:27" ht="33" customHeight="1">
      <c r="B476" s="4"/>
      <c r="C476" s="3"/>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2:27" ht="33" customHeight="1">
      <c r="B477" s="4"/>
      <c r="C477" s="3"/>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2:27" ht="33" customHeight="1">
      <c r="B478" s="4"/>
      <c r="C478" s="3"/>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2:27" ht="33" customHeight="1">
      <c r="B479" s="4"/>
      <c r="C479" s="3"/>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2:27" ht="33" customHeight="1">
      <c r="B480" s="4"/>
      <c r="C480" s="3"/>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2:27" ht="33" customHeight="1">
      <c r="B481" s="4"/>
      <c r="C481" s="3"/>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2:27" ht="33" customHeight="1">
      <c r="B482" s="4"/>
      <c r="C482" s="3"/>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2:27" ht="33" customHeight="1">
      <c r="B483" s="4"/>
      <c r="C483" s="3"/>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2:27" ht="33" customHeight="1">
      <c r="B484" s="4"/>
      <c r="C484" s="3"/>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2:27" ht="33" customHeight="1">
      <c r="B485" s="4"/>
      <c r="C485" s="3"/>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2:27" ht="33" customHeight="1">
      <c r="B486" s="4"/>
      <c r="C486" s="3"/>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2:27" ht="33" customHeight="1">
      <c r="B487" s="4"/>
      <c r="C487" s="3"/>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2:27" ht="33" customHeight="1">
      <c r="B488" s="4"/>
      <c r="C488" s="3"/>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2:27" ht="33" customHeight="1">
      <c r="B489" s="4"/>
      <c r="C489" s="3"/>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2:27" ht="33" customHeight="1">
      <c r="B490" s="4"/>
      <c r="C490" s="3"/>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2:27" ht="33" customHeight="1">
      <c r="B491" s="4"/>
      <c r="C491" s="3"/>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2:27" ht="33" customHeight="1">
      <c r="B492" s="4"/>
      <c r="C492" s="3"/>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2:27" ht="33" customHeight="1">
      <c r="B493" s="4"/>
      <c r="C493" s="3"/>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2:27" ht="33" customHeight="1">
      <c r="B494" s="4"/>
      <c r="C494" s="3"/>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2:27" ht="33" customHeight="1">
      <c r="B495" s="4"/>
      <c r="C495" s="3"/>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2:27" ht="33" customHeight="1">
      <c r="B496" s="4"/>
      <c r="C496" s="3"/>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2:27" ht="33" customHeight="1">
      <c r="B497" s="4"/>
      <c r="C497" s="3"/>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2:27" ht="33" customHeight="1">
      <c r="B498" s="4"/>
      <c r="C498" s="3"/>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2:27" ht="33" customHeight="1">
      <c r="B499" s="4"/>
      <c r="C499" s="3"/>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2:27" ht="33" customHeight="1">
      <c r="B500" s="4"/>
      <c r="C500" s="3"/>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2:27" ht="33" customHeight="1">
      <c r="B501" s="4"/>
      <c r="C501" s="3"/>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2:27" ht="33" customHeight="1">
      <c r="B502" s="4"/>
      <c r="C502" s="3"/>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2:27" ht="33" customHeight="1">
      <c r="B503" s="4"/>
      <c r="C503" s="3"/>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2:27" ht="33" customHeight="1">
      <c r="B504" s="4"/>
      <c r="C504" s="3"/>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2:27" ht="33" customHeight="1">
      <c r="B505" s="4"/>
      <c r="C505" s="3"/>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2:27" ht="33" customHeight="1">
      <c r="B506" s="4"/>
      <c r="C506" s="3"/>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2:27" ht="33" customHeight="1">
      <c r="B507" s="4"/>
      <c r="C507" s="3"/>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2:27" ht="33" customHeight="1">
      <c r="B508" s="4"/>
      <c r="C508" s="3"/>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2:27" ht="33" customHeight="1">
      <c r="B509" s="4"/>
      <c r="C509" s="3"/>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2:27" ht="33" customHeight="1">
      <c r="B510" s="4"/>
      <c r="C510" s="3"/>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2:27" ht="33" customHeight="1">
      <c r="B511" s="4"/>
      <c r="C511" s="3"/>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2:27" ht="33" customHeight="1">
      <c r="B512" s="4"/>
      <c r="C512" s="3"/>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2:27" ht="33" customHeight="1">
      <c r="B513" s="4"/>
      <c r="C513" s="3"/>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2:27" ht="33" customHeight="1">
      <c r="B514" s="4"/>
      <c r="C514" s="3"/>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2:27" ht="33" customHeight="1">
      <c r="B515" s="4"/>
      <c r="C515" s="3"/>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2:27" ht="33" customHeight="1">
      <c r="B516" s="4"/>
      <c r="C516" s="3"/>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2:27" ht="33" customHeight="1">
      <c r="B517" s="4"/>
      <c r="C517" s="3"/>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2:27" ht="33" customHeight="1">
      <c r="B518" s="4"/>
      <c r="C518" s="3"/>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2:27" ht="33" customHeight="1">
      <c r="B519" s="4"/>
      <c r="C519" s="3"/>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2:27" ht="33" customHeight="1">
      <c r="B520" s="4"/>
      <c r="C520" s="3"/>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2:27" ht="33" customHeight="1">
      <c r="B521" s="4"/>
      <c r="C521" s="3"/>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2:27" ht="33" customHeight="1">
      <c r="B522" s="4"/>
      <c r="C522" s="3"/>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2:27" ht="33" customHeight="1">
      <c r="B523" s="4"/>
      <c r="C523" s="3"/>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2:27" ht="33" customHeight="1">
      <c r="B524" s="4"/>
      <c r="C524" s="3"/>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2:27" ht="33" customHeight="1">
      <c r="B525" s="4"/>
      <c r="C525" s="3"/>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2:27" ht="33" customHeight="1">
      <c r="B526" s="4"/>
      <c r="C526" s="3"/>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2:27" ht="33" customHeight="1">
      <c r="B527" s="4"/>
      <c r="C527" s="3"/>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2:27" ht="33" customHeight="1">
      <c r="B528" s="4"/>
      <c r="C528" s="3"/>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2:27" ht="33" customHeight="1">
      <c r="B529" s="4"/>
      <c r="C529" s="3"/>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2:27" ht="33" customHeight="1">
      <c r="B530" s="4"/>
      <c r="C530" s="3"/>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2:27" ht="33" customHeight="1">
      <c r="B531" s="4"/>
      <c r="C531" s="3"/>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2:27" ht="33" customHeight="1">
      <c r="B532" s="4"/>
      <c r="C532" s="3"/>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2:27" ht="33" customHeight="1">
      <c r="B533" s="4"/>
      <c r="C533" s="3"/>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2:27" ht="33" customHeight="1">
      <c r="B534" s="4"/>
      <c r="C534" s="3"/>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2:27" ht="33" customHeight="1">
      <c r="B535" s="4"/>
      <c r="C535" s="3"/>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2:27" ht="33" customHeight="1">
      <c r="B536" s="4"/>
      <c r="C536" s="3"/>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2:27" ht="33" customHeight="1">
      <c r="B537" s="4"/>
      <c r="C537" s="3"/>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2:27" ht="33" customHeight="1">
      <c r="B538" s="4"/>
      <c r="C538" s="3"/>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2:27" ht="33" customHeight="1">
      <c r="B539" s="4"/>
      <c r="C539" s="3"/>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2:27" ht="33" customHeight="1">
      <c r="B540" s="4"/>
      <c r="C540" s="3"/>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2:27" ht="33" customHeight="1">
      <c r="B541" s="4"/>
      <c r="C541" s="3"/>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2:27" ht="33" customHeight="1">
      <c r="B542" s="4"/>
      <c r="C542" s="3"/>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2:27" ht="33" customHeight="1">
      <c r="B543" s="4"/>
      <c r="C543" s="3"/>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2:27" ht="33" customHeight="1">
      <c r="B544" s="4"/>
      <c r="C544" s="3"/>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2:27" ht="33" customHeight="1">
      <c r="B545" s="4"/>
      <c r="C545" s="3"/>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2:27" ht="33" customHeight="1">
      <c r="B546" s="4"/>
      <c r="C546" s="3"/>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2:27" ht="33" customHeight="1">
      <c r="B547" s="4"/>
      <c r="C547" s="3"/>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2:27" ht="33" customHeight="1">
      <c r="B548" s="4"/>
      <c r="C548" s="3"/>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2:27" ht="33" customHeight="1">
      <c r="B549" s="4"/>
      <c r="C549" s="3"/>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2:27" ht="33" customHeight="1">
      <c r="B550" s="4"/>
      <c r="C550" s="3"/>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2:27" ht="33" customHeight="1">
      <c r="B551" s="4"/>
      <c r="C551" s="3"/>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2:27" ht="33" customHeight="1">
      <c r="B552" s="4"/>
      <c r="C552" s="3"/>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2:27" ht="33" customHeight="1">
      <c r="B553" s="4"/>
      <c r="C553" s="3"/>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2:27" ht="33" customHeight="1">
      <c r="B554" s="4"/>
      <c r="C554" s="3"/>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2:27" ht="33" customHeight="1">
      <c r="B555" s="4"/>
      <c r="C555" s="3"/>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2:27" ht="33" customHeight="1">
      <c r="B556" s="4"/>
      <c r="C556" s="3"/>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2:27" ht="33" customHeight="1">
      <c r="B557" s="4"/>
      <c r="C557" s="3"/>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2:27" ht="33" customHeight="1">
      <c r="B558" s="4"/>
      <c r="C558" s="3"/>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2:27" ht="33" customHeight="1">
      <c r="B559" s="4"/>
      <c r="C559" s="3"/>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2:27" ht="33" customHeight="1">
      <c r="B560" s="4"/>
      <c r="C560" s="3"/>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2:27" ht="33" customHeight="1">
      <c r="B561" s="4"/>
      <c r="C561" s="3"/>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2:27" ht="33" customHeight="1">
      <c r="B562" s="4"/>
      <c r="C562" s="3"/>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2:27" ht="33" customHeight="1">
      <c r="B563" s="4"/>
      <c r="C563" s="3"/>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2:27" ht="33" customHeight="1">
      <c r="B564" s="4"/>
      <c r="C564" s="3"/>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2:27" ht="33" customHeight="1">
      <c r="B565" s="4"/>
      <c r="C565" s="3"/>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2:27" ht="33" customHeight="1">
      <c r="B566" s="4"/>
      <c r="C566" s="3"/>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2:27" ht="33" customHeight="1">
      <c r="B567" s="4"/>
      <c r="C567" s="3"/>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2:27" ht="33" customHeight="1">
      <c r="B568" s="4"/>
      <c r="C568" s="3"/>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2:27" ht="33" customHeight="1">
      <c r="B569" s="4"/>
      <c r="C569" s="3"/>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2:27" ht="33" customHeight="1">
      <c r="B570" s="4"/>
      <c r="C570" s="3"/>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2:27" ht="33" customHeight="1">
      <c r="B571" s="4"/>
      <c r="C571" s="3"/>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2:27" ht="33" customHeight="1">
      <c r="B572" s="4"/>
      <c r="C572" s="3"/>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2:27" ht="33" customHeight="1">
      <c r="B573" s="4"/>
      <c r="C573" s="3"/>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2:27" ht="33" customHeight="1">
      <c r="B574" s="4"/>
      <c r="C574" s="3"/>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2:27" ht="33" customHeight="1">
      <c r="B575" s="4"/>
      <c r="C575" s="3"/>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2:27" ht="33" customHeight="1">
      <c r="B576" s="4"/>
      <c r="C576" s="3"/>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2:27" ht="33" customHeight="1">
      <c r="B577" s="4"/>
      <c r="C577" s="3"/>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2:27" ht="33" customHeight="1">
      <c r="B578" s="4"/>
      <c r="C578" s="3"/>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2:27" ht="33" customHeight="1">
      <c r="B579" s="4"/>
      <c r="C579" s="3"/>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2:27" ht="33" customHeight="1">
      <c r="B580" s="4"/>
      <c r="C580" s="3"/>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2:27" ht="33" customHeight="1">
      <c r="B581" s="4"/>
      <c r="C581" s="3"/>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2:27" ht="33" customHeight="1">
      <c r="B582" s="4"/>
      <c r="C582" s="3"/>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2:27" ht="33" customHeight="1">
      <c r="B583" s="4"/>
      <c r="C583" s="3"/>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2:27" ht="33" customHeight="1">
      <c r="B584" s="4"/>
      <c r="C584" s="3"/>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2:27" ht="33" customHeight="1">
      <c r="B585" s="4"/>
      <c r="C585" s="3"/>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2:27" ht="33" customHeight="1">
      <c r="B586" s="4"/>
      <c r="C586" s="3"/>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2:27" ht="33" customHeight="1">
      <c r="B587" s="4"/>
      <c r="C587" s="3"/>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2:27" ht="33" customHeight="1">
      <c r="B588" s="4"/>
      <c r="C588" s="3"/>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2:27" ht="33" customHeight="1">
      <c r="B589" s="4"/>
      <c r="C589" s="3"/>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2:27" ht="33" customHeight="1">
      <c r="B590" s="4"/>
      <c r="C590" s="3"/>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2:27" ht="33" customHeight="1">
      <c r="B591" s="4"/>
      <c r="C591" s="3"/>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2:27" ht="33" customHeight="1">
      <c r="B592" s="4"/>
      <c r="C592" s="3"/>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2:27" ht="33" customHeight="1">
      <c r="B593" s="4"/>
      <c r="C593" s="3"/>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2:27" ht="33" customHeight="1">
      <c r="B594" s="4"/>
      <c r="C594" s="3"/>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2:27" ht="33" customHeight="1">
      <c r="B595" s="4"/>
      <c r="C595" s="3"/>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2:27" ht="33" customHeight="1">
      <c r="B596" s="4"/>
      <c r="C596" s="3"/>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2:27" ht="33" customHeight="1">
      <c r="B597" s="4"/>
      <c r="C597" s="3"/>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2:27" ht="33" customHeight="1">
      <c r="B598" s="4"/>
      <c r="C598" s="3"/>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2:27" ht="33" customHeight="1">
      <c r="B599" s="4"/>
      <c r="C599" s="3"/>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2:27" ht="33" customHeight="1">
      <c r="B600" s="4"/>
      <c r="C600" s="3"/>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2:27" ht="33" customHeight="1">
      <c r="B601" s="4"/>
      <c r="C601" s="3"/>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2:27" ht="33" customHeight="1">
      <c r="B602" s="4"/>
      <c r="C602" s="3"/>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2:27" ht="33" customHeight="1">
      <c r="B603" s="4"/>
      <c r="C603" s="3"/>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2:27" ht="33" customHeight="1">
      <c r="B604" s="4"/>
      <c r="C604" s="3"/>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2:27" ht="33" customHeight="1">
      <c r="B605" s="4"/>
      <c r="C605" s="3"/>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2:27" ht="33" customHeight="1">
      <c r="B606" s="4"/>
      <c r="C606" s="3"/>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2:27" ht="33" customHeight="1">
      <c r="B607" s="4"/>
      <c r="C607" s="3"/>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2:27" ht="33" customHeight="1">
      <c r="B608" s="4"/>
      <c r="C608" s="3"/>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2:27" ht="33" customHeight="1">
      <c r="B609" s="4"/>
      <c r="C609" s="3"/>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2:27" ht="33" customHeight="1">
      <c r="B610" s="4"/>
      <c r="C610" s="3"/>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2:27" ht="33" customHeight="1">
      <c r="B611" s="4"/>
      <c r="C611" s="3"/>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2:27" ht="33" customHeight="1">
      <c r="B612" s="4"/>
      <c r="C612" s="3"/>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2:27" ht="33" customHeight="1">
      <c r="B613" s="4"/>
      <c r="C613" s="3"/>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2:27" ht="33" customHeight="1">
      <c r="B614" s="4"/>
      <c r="C614" s="3"/>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2:27" ht="33" customHeight="1">
      <c r="B615" s="4"/>
      <c r="C615" s="3"/>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2:27" ht="33" customHeight="1">
      <c r="B616" s="4"/>
      <c r="C616" s="3"/>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2:27" ht="33" customHeight="1">
      <c r="B617" s="4"/>
      <c r="C617" s="3"/>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2:27" ht="33" customHeight="1">
      <c r="B618" s="4"/>
      <c r="C618" s="3"/>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2:27" ht="33" customHeight="1">
      <c r="B619" s="4"/>
      <c r="C619" s="3"/>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2:27" ht="33" customHeight="1">
      <c r="B620" s="4"/>
      <c r="C620" s="3"/>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2:27" ht="33" customHeight="1">
      <c r="B621" s="4"/>
      <c r="C621" s="3"/>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2:27" ht="33" customHeight="1">
      <c r="B622" s="4"/>
      <c r="C622" s="3"/>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2:27" ht="33" customHeight="1">
      <c r="B623" s="4"/>
      <c r="C623" s="3"/>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2:27" ht="33" customHeight="1">
      <c r="B624" s="4"/>
      <c r="C624" s="3"/>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2:27" ht="33" customHeight="1">
      <c r="B625" s="4"/>
      <c r="C625" s="3"/>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2:27" ht="33" customHeight="1">
      <c r="B626" s="4"/>
      <c r="C626" s="3"/>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2:27" ht="33" customHeight="1">
      <c r="B627" s="4"/>
      <c r="C627" s="3"/>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2:27" ht="33" customHeight="1">
      <c r="B628" s="4"/>
      <c r="C628" s="3"/>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2:27" ht="33" customHeight="1">
      <c r="B629" s="4"/>
      <c r="C629" s="3"/>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2:27" ht="33" customHeight="1">
      <c r="B630" s="4"/>
      <c r="C630" s="3"/>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2:27" ht="33" customHeight="1">
      <c r="B631" s="4"/>
      <c r="C631" s="3"/>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2:27" ht="33" customHeight="1">
      <c r="B632" s="4"/>
      <c r="C632" s="3"/>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2:27" ht="33" customHeight="1">
      <c r="B633" s="4"/>
      <c r="C633" s="3"/>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2:27" ht="33" customHeight="1">
      <c r="B634" s="4"/>
      <c r="C634" s="3"/>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2:27" ht="33" customHeight="1">
      <c r="B635" s="4"/>
      <c r="C635" s="3"/>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2:27" ht="33" customHeight="1">
      <c r="B636" s="4"/>
      <c r="C636" s="3"/>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2:27" ht="33" customHeight="1">
      <c r="B637" s="4"/>
      <c r="C637" s="3"/>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2:27" ht="33" customHeight="1">
      <c r="B638" s="4"/>
      <c r="C638" s="3"/>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2:27" ht="33" customHeight="1">
      <c r="B639" s="4"/>
      <c r="C639" s="3"/>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2:27" ht="33" customHeight="1">
      <c r="B640" s="4"/>
      <c r="C640" s="3"/>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2:27" ht="33" customHeight="1">
      <c r="B641" s="4"/>
      <c r="C641" s="3"/>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2:27" ht="33" customHeight="1">
      <c r="B642" s="4"/>
      <c r="C642" s="3"/>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2:27" ht="33" customHeight="1">
      <c r="B643" s="4"/>
      <c r="C643" s="3"/>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2:27" ht="33" customHeight="1">
      <c r="B644" s="4"/>
      <c r="C644" s="3"/>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2:27" ht="33" customHeight="1">
      <c r="B645" s="4"/>
      <c r="C645" s="3"/>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2:27" ht="33" customHeight="1">
      <c r="B646" s="4"/>
      <c r="C646" s="3"/>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2:27" ht="33" customHeight="1">
      <c r="B647" s="4"/>
      <c r="C647" s="3"/>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2:27" ht="33" customHeight="1">
      <c r="B648" s="4"/>
      <c r="C648" s="3"/>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2:27" ht="33" customHeight="1">
      <c r="B649" s="4"/>
      <c r="C649" s="3"/>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2:27" ht="33" customHeight="1">
      <c r="B650" s="4"/>
      <c r="C650" s="3"/>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2:27" ht="33" customHeight="1">
      <c r="B651" s="4"/>
      <c r="C651" s="3"/>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2:27" ht="33" customHeight="1">
      <c r="B652" s="4"/>
      <c r="C652" s="3"/>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2:27" ht="33" customHeight="1">
      <c r="B653" s="4"/>
      <c r="C653" s="3"/>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2:27" ht="33" customHeight="1">
      <c r="B654" s="4"/>
      <c r="C654" s="3"/>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2:27" ht="33" customHeight="1">
      <c r="B655" s="4"/>
      <c r="C655" s="3"/>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2:27" ht="33" customHeight="1">
      <c r="B656" s="4"/>
      <c r="C656" s="3"/>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2:27" ht="33" customHeight="1">
      <c r="B657" s="4"/>
      <c r="C657" s="3"/>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2:27" ht="33" customHeight="1">
      <c r="B658" s="4"/>
      <c r="C658" s="3"/>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2:27" ht="33" customHeight="1">
      <c r="B659" s="4"/>
      <c r="C659" s="3"/>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2:27" ht="33" customHeight="1">
      <c r="B660" s="4"/>
      <c r="C660" s="3"/>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2:27" ht="33" customHeight="1">
      <c r="B661" s="4"/>
      <c r="C661" s="3"/>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2:27" ht="33" customHeight="1">
      <c r="B662" s="4"/>
      <c r="C662" s="3"/>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2:27" ht="33" customHeight="1">
      <c r="B663" s="4"/>
      <c r="C663" s="3"/>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2:27" ht="33" customHeight="1">
      <c r="B664" s="4"/>
      <c r="C664" s="3"/>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2:27" ht="33" customHeight="1">
      <c r="B665" s="4"/>
      <c r="C665" s="3"/>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2:27" ht="33" customHeight="1">
      <c r="B666" s="4"/>
      <c r="C666" s="3"/>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2:27" ht="33" customHeight="1">
      <c r="B667" s="4"/>
      <c r="C667" s="3"/>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2:27" ht="33" customHeight="1">
      <c r="B668" s="4"/>
      <c r="C668" s="3"/>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2:27" ht="33" customHeight="1">
      <c r="B669" s="4"/>
      <c r="C669" s="3"/>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2:27" ht="33" customHeight="1">
      <c r="B670" s="4"/>
      <c r="C670" s="3"/>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2:27" ht="33" customHeight="1">
      <c r="B671" s="4"/>
      <c r="C671" s="3"/>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2:27" ht="33" customHeight="1">
      <c r="B672" s="4"/>
      <c r="C672" s="3"/>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2:27" ht="33" customHeight="1">
      <c r="B673" s="4"/>
      <c r="C673" s="3"/>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2:27" ht="33" customHeight="1">
      <c r="B674" s="4"/>
      <c r="C674" s="3"/>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2:27" ht="33" customHeight="1">
      <c r="B675" s="4"/>
      <c r="C675" s="3"/>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2:27" ht="33" customHeight="1">
      <c r="B676" s="4"/>
      <c r="C676" s="3"/>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2:27" ht="33" customHeight="1">
      <c r="B677" s="4"/>
      <c r="C677" s="3"/>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2:27" ht="33" customHeight="1">
      <c r="B678" s="4"/>
      <c r="C678" s="3"/>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2:27" ht="33" customHeight="1">
      <c r="B679" s="4"/>
      <c r="C679" s="3"/>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2:27" ht="33" customHeight="1">
      <c r="B680" s="4"/>
      <c r="C680" s="3"/>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2:27" ht="33" customHeight="1">
      <c r="B681" s="4"/>
      <c r="C681" s="3"/>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2:27" ht="33" customHeight="1">
      <c r="B682" s="4"/>
      <c r="C682" s="3"/>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2:27" ht="33" customHeight="1">
      <c r="B683" s="4"/>
      <c r="C683" s="3"/>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2:27" ht="33" customHeight="1">
      <c r="B684" s="4"/>
      <c r="C684" s="3"/>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2:27" ht="33" customHeight="1">
      <c r="B685" s="4"/>
      <c r="C685" s="3"/>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2:27" ht="33" customHeight="1">
      <c r="B686" s="4"/>
      <c r="C686" s="3"/>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2:27" ht="33" customHeight="1">
      <c r="B687" s="4"/>
      <c r="C687" s="3"/>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2:27" ht="33" customHeight="1">
      <c r="B688" s="4"/>
      <c r="C688" s="3"/>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2:27" ht="33" customHeight="1">
      <c r="B689" s="4"/>
      <c r="C689" s="3"/>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2:27" ht="33" customHeight="1">
      <c r="B690" s="4"/>
      <c r="C690" s="3"/>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2:27" ht="33" customHeight="1">
      <c r="B691" s="4"/>
      <c r="C691" s="3"/>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2:27" ht="33" customHeight="1">
      <c r="B692" s="4"/>
      <c r="C692" s="3"/>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2:27" ht="33" customHeight="1">
      <c r="B693" s="4"/>
      <c r="C693" s="3"/>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2:27" ht="33" customHeight="1">
      <c r="B694" s="4"/>
      <c r="C694" s="3"/>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2:27" ht="33" customHeight="1">
      <c r="B695" s="4"/>
      <c r="C695" s="3"/>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2:27" ht="33" customHeight="1">
      <c r="B696" s="4"/>
      <c r="C696" s="3"/>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2:27" ht="33" customHeight="1">
      <c r="B697" s="4"/>
      <c r="C697" s="3"/>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2:27" ht="33" customHeight="1">
      <c r="B698" s="4"/>
      <c r="C698" s="3"/>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2:27" ht="33" customHeight="1">
      <c r="B699" s="4"/>
      <c r="C699" s="3"/>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2:27" ht="33" customHeight="1">
      <c r="B700" s="4"/>
      <c r="C700" s="3"/>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2:27" ht="33" customHeight="1">
      <c r="B701" s="4"/>
      <c r="C701" s="3"/>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2:27" ht="33" customHeight="1">
      <c r="B702" s="4"/>
      <c r="C702" s="3"/>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2:27" ht="33" customHeight="1">
      <c r="B703" s="4"/>
      <c r="C703" s="3"/>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2:27" ht="33" customHeight="1">
      <c r="B704" s="4"/>
      <c r="C704" s="3"/>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2:27" ht="33" customHeight="1">
      <c r="B705" s="4"/>
      <c r="C705" s="3"/>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2:27" ht="33" customHeight="1">
      <c r="B706" s="4"/>
      <c r="C706" s="3"/>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2:27" ht="33" customHeight="1">
      <c r="B707" s="4"/>
      <c r="C707" s="3"/>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2:27" ht="33" customHeight="1">
      <c r="B708" s="4"/>
      <c r="C708" s="3"/>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2:27" ht="33" customHeight="1">
      <c r="B709" s="4"/>
      <c r="C709" s="3"/>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2:27" ht="33" customHeight="1">
      <c r="B710" s="4"/>
      <c r="C710" s="3"/>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2:27" ht="33" customHeight="1">
      <c r="B711" s="4"/>
      <c r="C711" s="3"/>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2:27" ht="33" customHeight="1">
      <c r="B712" s="4"/>
      <c r="C712" s="3"/>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2:27" ht="33" customHeight="1">
      <c r="B713" s="4"/>
      <c r="C713" s="3"/>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2:27" ht="33" customHeight="1">
      <c r="B714" s="4"/>
      <c r="C714" s="3"/>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2:27" ht="33" customHeight="1">
      <c r="B715" s="4"/>
      <c r="C715" s="3"/>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2:27" ht="33" customHeight="1">
      <c r="B716" s="4"/>
      <c r="C716" s="3"/>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2:27" ht="33" customHeight="1">
      <c r="B717" s="4"/>
      <c r="C717" s="3"/>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2:27" ht="33" customHeight="1">
      <c r="B718" s="4"/>
      <c r="C718" s="3"/>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2:27" ht="33" customHeight="1">
      <c r="B719" s="4"/>
      <c r="C719" s="3"/>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2:27" ht="33" customHeight="1">
      <c r="B720" s="4"/>
      <c r="C720" s="3"/>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2:27" ht="33" customHeight="1">
      <c r="B721" s="4"/>
      <c r="C721" s="3"/>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2:27" ht="33" customHeight="1">
      <c r="B722" s="4"/>
      <c r="C722" s="3"/>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2:27" ht="33" customHeight="1">
      <c r="B723" s="4"/>
      <c r="C723" s="3"/>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2:27" ht="33" customHeight="1">
      <c r="B724" s="4"/>
      <c r="C724" s="3"/>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2:27" ht="33" customHeight="1">
      <c r="B725" s="4"/>
      <c r="C725" s="3"/>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2:27" ht="33" customHeight="1">
      <c r="B726" s="4"/>
      <c r="C726" s="3"/>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2:27" ht="33" customHeight="1">
      <c r="B727" s="4"/>
      <c r="C727" s="3"/>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2:27" ht="33" customHeight="1">
      <c r="B728" s="4"/>
      <c r="C728" s="3"/>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2:27" ht="33" customHeight="1">
      <c r="B729" s="4"/>
      <c r="C729" s="3"/>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2:27" ht="33" customHeight="1">
      <c r="B730" s="4"/>
      <c r="C730" s="3"/>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2:27" ht="33" customHeight="1">
      <c r="B731" s="4"/>
      <c r="C731" s="3"/>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2:27" ht="33" customHeight="1">
      <c r="B732" s="4"/>
      <c r="C732" s="3"/>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2:27" ht="33" customHeight="1">
      <c r="B733" s="4"/>
      <c r="C733" s="3"/>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2:27" ht="33" customHeight="1">
      <c r="B734" s="4"/>
      <c r="C734" s="3"/>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2:27" ht="33" customHeight="1">
      <c r="B735" s="4"/>
      <c r="C735" s="3"/>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2:27" ht="33" customHeight="1">
      <c r="B736" s="4"/>
      <c r="C736" s="3"/>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2:27" ht="33" customHeight="1">
      <c r="B737" s="4"/>
      <c r="C737" s="3"/>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2:27" ht="33" customHeight="1">
      <c r="B738" s="4"/>
      <c r="C738" s="3"/>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2:27" ht="33" customHeight="1">
      <c r="B739" s="4"/>
      <c r="C739" s="3"/>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2:27" ht="33" customHeight="1">
      <c r="B740" s="4"/>
      <c r="C740" s="3"/>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2:27" ht="33" customHeight="1">
      <c r="B741" s="4"/>
      <c r="C741" s="3"/>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2:27" ht="33" customHeight="1">
      <c r="B742" s="4"/>
      <c r="C742" s="3"/>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2:27" ht="33" customHeight="1">
      <c r="B743" s="4"/>
      <c r="C743" s="3"/>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2:27" ht="33" customHeight="1">
      <c r="B744" s="4"/>
      <c r="C744" s="3"/>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2:27" ht="33" customHeight="1">
      <c r="B745" s="4"/>
      <c r="C745" s="3"/>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2:27" ht="33" customHeight="1">
      <c r="B746" s="4"/>
      <c r="C746" s="3"/>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2:27" ht="33" customHeight="1">
      <c r="B747" s="4"/>
      <c r="C747" s="3"/>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2:27" ht="33" customHeight="1">
      <c r="B748" s="4"/>
      <c r="C748" s="3"/>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2:27" ht="33" customHeight="1">
      <c r="B749" s="4"/>
      <c r="C749" s="3"/>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2:27" ht="33" customHeight="1">
      <c r="B750" s="4"/>
      <c r="C750" s="3"/>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2:27" ht="33" customHeight="1">
      <c r="B751" s="4"/>
      <c r="C751" s="3"/>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2:27" ht="33" customHeight="1">
      <c r="B752" s="4"/>
      <c r="C752" s="3"/>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2:27" ht="33" customHeight="1">
      <c r="B753" s="4"/>
      <c r="C753" s="3"/>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2:27" ht="33" customHeight="1">
      <c r="B754" s="4"/>
      <c r="C754" s="3"/>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2:27" ht="33" customHeight="1">
      <c r="B755" s="4"/>
      <c r="C755" s="3"/>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2:27" ht="33" customHeight="1">
      <c r="B756" s="4"/>
      <c r="C756" s="3"/>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2:27" ht="33" customHeight="1">
      <c r="B757" s="4"/>
      <c r="C757" s="3"/>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2:27" ht="33" customHeight="1">
      <c r="B758" s="4"/>
      <c r="C758" s="3"/>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2:27" ht="33" customHeight="1">
      <c r="B759" s="4"/>
      <c r="C759" s="3"/>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2:27" ht="33" customHeight="1">
      <c r="B760" s="4"/>
      <c r="C760" s="3"/>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2:27" ht="33" customHeight="1">
      <c r="B761" s="4"/>
      <c r="C761" s="3"/>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2:27" ht="33" customHeight="1">
      <c r="B762" s="4"/>
      <c r="C762" s="3"/>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2:27" ht="33" customHeight="1">
      <c r="B763" s="4"/>
      <c r="C763" s="3"/>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2:27" ht="33" customHeight="1">
      <c r="B764" s="4"/>
      <c r="C764" s="3"/>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2:27" ht="33" customHeight="1">
      <c r="B765" s="4"/>
      <c r="C765" s="3"/>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2:27" ht="33" customHeight="1">
      <c r="B766" s="4"/>
      <c r="C766" s="3"/>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2:27" ht="33" customHeight="1">
      <c r="B767" s="4"/>
      <c r="C767" s="3"/>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2:27" ht="33" customHeight="1">
      <c r="B768" s="4"/>
      <c r="C768" s="3"/>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2:27" ht="33" customHeight="1">
      <c r="B769" s="4"/>
      <c r="C769" s="3"/>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2:27" ht="33" customHeight="1">
      <c r="B770" s="4"/>
      <c r="C770" s="3"/>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2:27" ht="33" customHeight="1">
      <c r="B771" s="4"/>
      <c r="C771" s="3"/>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2:27" ht="33" customHeight="1">
      <c r="B772" s="4"/>
      <c r="C772" s="3"/>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2:27" ht="33" customHeight="1">
      <c r="B773" s="4"/>
      <c r="C773" s="3"/>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2:27" ht="33" customHeight="1">
      <c r="B774" s="4"/>
      <c r="C774" s="3"/>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2:27" ht="33" customHeight="1">
      <c r="B775" s="4"/>
      <c r="C775" s="3"/>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2:27" ht="33" customHeight="1">
      <c r="B776" s="4"/>
      <c r="C776" s="3"/>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2:27" ht="33" customHeight="1">
      <c r="B777" s="4"/>
      <c r="C777" s="3"/>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2:27" ht="33" customHeight="1">
      <c r="B778" s="4"/>
      <c r="C778" s="3"/>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2:27" ht="33" customHeight="1">
      <c r="B779" s="4"/>
      <c r="C779" s="3"/>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2:27" ht="33" customHeight="1">
      <c r="B780" s="4"/>
      <c r="C780" s="3"/>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2:27" ht="33" customHeight="1">
      <c r="B781" s="4"/>
      <c r="C781" s="3"/>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2:27" ht="33" customHeight="1">
      <c r="B782" s="4"/>
      <c r="C782" s="3"/>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2:27" ht="33" customHeight="1">
      <c r="B783" s="4"/>
      <c r="C783" s="3"/>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2:27" ht="33" customHeight="1">
      <c r="B784" s="4"/>
      <c r="C784" s="3"/>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2:27" ht="33" customHeight="1">
      <c r="B785" s="4"/>
      <c r="C785" s="3"/>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2:27" ht="33" customHeight="1">
      <c r="B786" s="4"/>
      <c r="C786" s="3"/>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2:27" ht="33" customHeight="1">
      <c r="B787" s="4"/>
      <c r="C787" s="3"/>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2:27" ht="33" customHeight="1">
      <c r="B788" s="4"/>
      <c r="C788" s="3"/>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2:27" ht="33" customHeight="1">
      <c r="B789" s="4"/>
      <c r="C789" s="3"/>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2:27" ht="33" customHeight="1">
      <c r="B790" s="4"/>
      <c r="C790" s="3"/>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2:27" ht="33" customHeight="1">
      <c r="B791" s="4"/>
      <c r="C791" s="3"/>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2:27" ht="33" customHeight="1">
      <c r="B792" s="4"/>
      <c r="C792" s="3"/>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2:27" ht="33" customHeight="1">
      <c r="B793" s="4"/>
      <c r="C793" s="3"/>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2:27" ht="33" customHeight="1">
      <c r="B794" s="4"/>
      <c r="C794" s="3"/>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2:27" ht="33" customHeight="1">
      <c r="B795" s="4"/>
      <c r="C795" s="3"/>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2:27" ht="33" customHeight="1">
      <c r="B796" s="4"/>
      <c r="C796" s="3"/>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2:27" ht="33" customHeight="1">
      <c r="B797" s="4"/>
      <c r="C797" s="3"/>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2:27" ht="33" customHeight="1">
      <c r="B798" s="4"/>
      <c r="C798" s="3"/>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2:27" ht="33" customHeight="1">
      <c r="B799" s="4"/>
      <c r="C799" s="3"/>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2:27" ht="33" customHeight="1">
      <c r="B800" s="4"/>
      <c r="C800" s="3"/>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2:27" ht="33" customHeight="1">
      <c r="B801" s="4"/>
      <c r="C801" s="3"/>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2:27" ht="33" customHeight="1">
      <c r="B802" s="4"/>
      <c r="C802" s="3"/>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2:27" ht="33" customHeight="1">
      <c r="B803" s="4"/>
      <c r="C803" s="3"/>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2:27" ht="33" customHeight="1">
      <c r="B804" s="4"/>
      <c r="C804" s="3"/>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2:27" ht="33" customHeight="1">
      <c r="B805" s="4"/>
      <c r="C805" s="3"/>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2:27" ht="33" customHeight="1">
      <c r="B806" s="4"/>
      <c r="C806" s="3"/>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2:27" ht="33" customHeight="1">
      <c r="B807" s="4"/>
      <c r="C807" s="3"/>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2:27" ht="33" customHeight="1">
      <c r="B808" s="4"/>
      <c r="C808" s="3"/>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2:27" ht="33" customHeight="1">
      <c r="B809" s="4"/>
      <c r="C809" s="3"/>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2:27" ht="33" customHeight="1">
      <c r="B810" s="4"/>
      <c r="C810" s="3"/>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2:27" ht="33" customHeight="1">
      <c r="B811" s="4"/>
      <c r="C811" s="3"/>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2:27" ht="33" customHeight="1">
      <c r="B812" s="4"/>
      <c r="C812" s="3"/>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2:27" ht="33" customHeight="1">
      <c r="B813" s="4"/>
      <c r="C813" s="3"/>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2:27" ht="33" customHeight="1">
      <c r="B814" s="4"/>
      <c r="C814" s="3"/>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2:27" ht="33" customHeight="1">
      <c r="B815" s="4"/>
      <c r="C815" s="3"/>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2:27" ht="33" customHeight="1">
      <c r="B816" s="4"/>
      <c r="C816" s="3"/>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2:27" ht="33" customHeight="1">
      <c r="B817" s="4"/>
      <c r="C817" s="3"/>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2:27" ht="33" customHeight="1">
      <c r="B818" s="4"/>
      <c r="C818" s="3"/>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2:27" ht="33" customHeight="1">
      <c r="B819" s="4"/>
      <c r="C819" s="3"/>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2:27" ht="33" customHeight="1">
      <c r="B820" s="4"/>
      <c r="C820" s="3"/>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2:27" ht="33" customHeight="1">
      <c r="B821" s="4"/>
      <c r="C821" s="3"/>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2:27" ht="33" customHeight="1">
      <c r="B822" s="4"/>
      <c r="C822" s="3"/>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2:27" ht="33" customHeight="1">
      <c r="B823" s="4"/>
      <c r="C823" s="3"/>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2:27" ht="33" customHeight="1">
      <c r="B824" s="4"/>
      <c r="C824" s="3"/>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2:27" ht="33" customHeight="1">
      <c r="B825" s="4"/>
      <c r="C825" s="3"/>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2:27" ht="33" customHeight="1">
      <c r="B826" s="4"/>
      <c r="C826" s="3"/>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2:27" ht="33" customHeight="1">
      <c r="B827" s="4"/>
      <c r="C827" s="3"/>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2:27" ht="33" customHeight="1">
      <c r="B828" s="4"/>
      <c r="C828" s="3"/>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2:27" ht="33" customHeight="1">
      <c r="B829" s="4"/>
      <c r="C829" s="3"/>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2:27" ht="33" customHeight="1">
      <c r="B830" s="4"/>
      <c r="C830" s="3"/>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2:27" ht="33" customHeight="1">
      <c r="B831" s="4"/>
      <c r="C831" s="3"/>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2:27" ht="33" customHeight="1">
      <c r="B832" s="4"/>
      <c r="C832" s="3"/>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2:27" ht="33" customHeight="1">
      <c r="B833" s="4"/>
      <c r="C833" s="3"/>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2:27" ht="33" customHeight="1">
      <c r="B834" s="4"/>
      <c r="C834" s="3"/>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2:27" ht="33" customHeight="1">
      <c r="B835" s="4"/>
      <c r="C835" s="3"/>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2:27" ht="33" customHeight="1">
      <c r="B836" s="4"/>
      <c r="C836" s="3"/>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2:27" ht="33" customHeight="1">
      <c r="B837" s="4"/>
      <c r="C837" s="3"/>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2:27" ht="33" customHeight="1">
      <c r="B838" s="4"/>
      <c r="C838" s="3"/>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2:27" ht="33" customHeight="1">
      <c r="B839" s="4"/>
      <c r="C839" s="3"/>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2:27" ht="33" customHeight="1">
      <c r="B840" s="4"/>
      <c r="C840" s="3"/>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2:27" ht="33" customHeight="1">
      <c r="B841" s="4"/>
      <c r="C841" s="3"/>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2:27" ht="33" customHeight="1">
      <c r="B842" s="4"/>
      <c r="C842" s="3"/>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2:27" ht="33" customHeight="1">
      <c r="B843" s="4"/>
      <c r="C843" s="3"/>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2:27" ht="33" customHeight="1">
      <c r="B844" s="4"/>
      <c r="C844" s="3"/>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2:27" ht="33" customHeight="1">
      <c r="B845" s="4"/>
      <c r="C845" s="3"/>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2:27" ht="33" customHeight="1">
      <c r="B846" s="4"/>
      <c r="C846" s="3"/>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2:27" ht="33" customHeight="1">
      <c r="B847" s="4"/>
      <c r="C847" s="3"/>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2:27" ht="33" customHeight="1">
      <c r="B848" s="4"/>
      <c r="C848" s="3"/>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2:27" ht="33" customHeight="1">
      <c r="B849" s="4"/>
      <c r="C849" s="3"/>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2:27" ht="33" customHeight="1">
      <c r="B850" s="4"/>
      <c r="C850" s="3"/>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2:27" ht="33" customHeight="1">
      <c r="B851" s="4"/>
      <c r="C851" s="3"/>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2:27" ht="33" customHeight="1">
      <c r="B852" s="4"/>
      <c r="C852" s="3"/>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2:27" ht="33" customHeight="1">
      <c r="B853" s="4"/>
      <c r="C853" s="3"/>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2:27" ht="33" customHeight="1">
      <c r="B854" s="4"/>
      <c r="C854" s="3"/>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2:27" ht="33" customHeight="1">
      <c r="B855" s="4"/>
      <c r="C855" s="3"/>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2:27" ht="33" customHeight="1">
      <c r="B856" s="4"/>
      <c r="C856" s="3"/>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2:27" ht="33" customHeight="1">
      <c r="B857" s="4"/>
      <c r="C857" s="3"/>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2:27" ht="33" customHeight="1">
      <c r="B858" s="4"/>
      <c r="C858" s="3"/>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2:27" ht="33" customHeight="1">
      <c r="B859" s="4"/>
      <c r="C859" s="3"/>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2:27" ht="33" customHeight="1">
      <c r="B860" s="4"/>
      <c r="C860" s="3"/>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2:27" ht="33" customHeight="1">
      <c r="B861" s="4"/>
      <c r="C861" s="3"/>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2:27" ht="33" customHeight="1">
      <c r="B862" s="4"/>
      <c r="C862" s="3"/>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2:27" ht="33" customHeight="1">
      <c r="B863" s="4"/>
      <c r="C863" s="3"/>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2:27" ht="33" customHeight="1">
      <c r="B864" s="4"/>
      <c r="C864" s="3"/>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2:27" ht="33" customHeight="1">
      <c r="B865" s="4"/>
      <c r="C865" s="3"/>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2:27" ht="33" customHeight="1">
      <c r="B866" s="4"/>
      <c r="C866" s="3"/>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2:27" ht="33" customHeight="1">
      <c r="B867" s="4"/>
      <c r="C867" s="3"/>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2:27" ht="33" customHeight="1">
      <c r="B868" s="4"/>
      <c r="C868" s="3"/>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2:27" ht="33" customHeight="1">
      <c r="B869" s="4"/>
      <c r="C869" s="3"/>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2:27" ht="33" customHeight="1">
      <c r="B870" s="4"/>
      <c r="C870" s="3"/>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2:27" ht="33" customHeight="1">
      <c r="B871" s="4"/>
      <c r="C871" s="3"/>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2:27" ht="33" customHeight="1">
      <c r="B872" s="4"/>
      <c r="C872" s="3"/>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2:27" ht="33" customHeight="1">
      <c r="B873" s="4"/>
      <c r="C873" s="3"/>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2:27" ht="33" customHeight="1">
      <c r="B874" s="4"/>
      <c r="C874" s="3"/>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2:27" ht="33" customHeight="1">
      <c r="B875" s="4"/>
      <c r="C875" s="3"/>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2:27" ht="33" customHeight="1">
      <c r="B876" s="4"/>
      <c r="C876" s="3"/>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2:27" ht="33" customHeight="1">
      <c r="B877" s="4"/>
      <c r="C877" s="3"/>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2:27" ht="33" customHeight="1">
      <c r="B878" s="4"/>
      <c r="C878" s="3"/>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2:27" ht="33" customHeight="1">
      <c r="B879" s="4"/>
      <c r="C879" s="3"/>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2:27" ht="33" customHeight="1">
      <c r="B880" s="4"/>
      <c r="C880" s="3"/>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2:27" ht="33" customHeight="1">
      <c r="B881" s="4"/>
      <c r="C881" s="3"/>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2:27" ht="33" customHeight="1">
      <c r="B882" s="4"/>
      <c r="C882" s="3"/>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2:27" ht="33" customHeight="1">
      <c r="B883" s="4"/>
      <c r="C883" s="3"/>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2:27" ht="33" customHeight="1">
      <c r="B884" s="4"/>
      <c r="C884" s="3"/>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2:27" ht="33" customHeight="1">
      <c r="B885" s="4"/>
      <c r="C885" s="3"/>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2:27" ht="33" customHeight="1">
      <c r="B886" s="4"/>
      <c r="C886" s="3"/>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2:27" ht="33" customHeight="1">
      <c r="B887" s="4"/>
      <c r="C887" s="3"/>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2:27" ht="33" customHeight="1">
      <c r="B888" s="4"/>
      <c r="C888" s="3"/>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2:27" ht="33" customHeight="1">
      <c r="B889" s="4"/>
      <c r="C889" s="3"/>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2:27" ht="33" customHeight="1">
      <c r="B890" s="4"/>
      <c r="C890" s="3"/>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2:27" ht="33" customHeight="1">
      <c r="B891" s="4"/>
      <c r="C891" s="3"/>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2:27" ht="33" customHeight="1">
      <c r="B892" s="4"/>
      <c r="C892" s="3"/>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2:27" ht="33" customHeight="1">
      <c r="B893" s="4"/>
      <c r="C893" s="3"/>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2:27" ht="33" customHeight="1">
      <c r="B894" s="4"/>
      <c r="C894" s="3"/>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2:27" ht="33" customHeight="1">
      <c r="B895" s="4"/>
      <c r="C895" s="3"/>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2:27" ht="33" customHeight="1">
      <c r="B896" s="4"/>
      <c r="C896" s="3"/>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2:27" ht="33" customHeight="1">
      <c r="B897" s="4"/>
      <c r="C897" s="3"/>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2:27" ht="33" customHeight="1">
      <c r="B898" s="4"/>
      <c r="C898" s="3"/>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2:27" ht="33" customHeight="1">
      <c r="B899" s="4"/>
      <c r="C899" s="3"/>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2:27" ht="33" customHeight="1">
      <c r="B900" s="4"/>
      <c r="C900" s="3"/>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2:27" ht="33" customHeight="1">
      <c r="B901" s="4"/>
      <c r="C901" s="3"/>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2:27" ht="33" customHeight="1">
      <c r="B902" s="4"/>
      <c r="C902" s="3"/>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2:27" ht="33" customHeight="1">
      <c r="B903" s="4"/>
      <c r="C903" s="3"/>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2:27" ht="33" customHeight="1">
      <c r="B904" s="4"/>
      <c r="C904" s="3"/>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2:27" ht="33" customHeight="1">
      <c r="B905" s="4"/>
      <c r="C905" s="3"/>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2:27" ht="33" customHeight="1">
      <c r="B906" s="4"/>
      <c r="C906" s="3"/>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2:27" ht="33" customHeight="1">
      <c r="B907" s="4"/>
      <c r="C907" s="3"/>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2:27" ht="33" customHeight="1">
      <c r="B908" s="4"/>
      <c r="C908" s="3"/>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2:27" ht="33" customHeight="1">
      <c r="B909" s="4"/>
      <c r="C909" s="3"/>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2:27" ht="33" customHeight="1">
      <c r="B910" s="4"/>
      <c r="C910" s="3"/>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2:27" ht="33" customHeight="1">
      <c r="B911" s="4"/>
      <c r="C911" s="3"/>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2:27" ht="33" customHeight="1">
      <c r="B912" s="4"/>
      <c r="C912" s="3"/>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2:27" ht="33" customHeight="1">
      <c r="B913" s="4"/>
      <c r="C913" s="3"/>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2:27" ht="33" customHeight="1">
      <c r="B914" s="4"/>
      <c r="C914" s="3"/>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2:27" ht="33" customHeight="1">
      <c r="B915" s="4"/>
      <c r="C915" s="3"/>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2:27" ht="33" customHeight="1">
      <c r="B916" s="4"/>
      <c r="C916" s="3"/>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2:27" ht="33" customHeight="1">
      <c r="B917" s="4"/>
      <c r="C917" s="3"/>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2:27" ht="33" customHeight="1">
      <c r="B918" s="4"/>
      <c r="C918" s="3"/>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2:27" ht="33" customHeight="1">
      <c r="B919" s="4"/>
      <c r="C919" s="3"/>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2:27" ht="33" customHeight="1">
      <c r="B920" s="4"/>
      <c r="C920" s="3"/>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2:27" ht="33" customHeight="1">
      <c r="B921" s="4"/>
      <c r="C921" s="3"/>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2:27" ht="33" customHeight="1">
      <c r="B922" s="4"/>
      <c r="C922" s="3"/>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2:27" ht="33" customHeight="1">
      <c r="B923" s="4"/>
      <c r="C923" s="3"/>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2:27" ht="33" customHeight="1">
      <c r="B924" s="4"/>
      <c r="C924" s="3"/>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2:27" ht="33" customHeight="1">
      <c r="B925" s="4"/>
      <c r="C925" s="3"/>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2:27" ht="33" customHeight="1">
      <c r="B926" s="4"/>
      <c r="C926" s="3"/>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2:27" ht="33" customHeight="1">
      <c r="B927" s="4"/>
      <c r="C927" s="3"/>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2:27" ht="33" customHeight="1">
      <c r="B928" s="4"/>
      <c r="C928" s="3"/>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2:27" ht="33" customHeight="1">
      <c r="B929" s="4"/>
      <c r="C929" s="3"/>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2:27" ht="33" customHeight="1">
      <c r="B930" s="4"/>
      <c r="C930" s="3"/>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2:27" ht="33" customHeight="1">
      <c r="B931" s="4"/>
      <c r="C931" s="3"/>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2:27" ht="33" customHeight="1">
      <c r="B932" s="4"/>
      <c r="C932" s="3"/>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2:27" ht="33" customHeight="1">
      <c r="B933" s="4"/>
      <c r="C933" s="3"/>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2:27" ht="33" customHeight="1">
      <c r="B934" s="4"/>
      <c r="C934" s="3"/>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2:27" ht="33" customHeight="1">
      <c r="B935" s="4"/>
      <c r="C935" s="3"/>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2:27" ht="33" customHeight="1">
      <c r="B936" s="4"/>
      <c r="C936" s="3"/>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2:27" ht="33" customHeight="1">
      <c r="B937" s="4"/>
      <c r="C937" s="3"/>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2:27" ht="33" customHeight="1">
      <c r="B938" s="4"/>
      <c r="C938" s="3"/>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2:27" ht="33" customHeight="1">
      <c r="B939" s="4"/>
      <c r="C939" s="3"/>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2:27" ht="33" customHeight="1">
      <c r="B940" s="4"/>
      <c r="C940" s="3"/>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2:27" ht="33" customHeight="1">
      <c r="B941" s="4"/>
      <c r="C941" s="3"/>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2:27" ht="33" customHeight="1">
      <c r="B942" s="4"/>
      <c r="C942" s="3"/>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2:27" ht="33" customHeight="1">
      <c r="B943" s="4"/>
      <c r="C943" s="3"/>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2:27" ht="33" customHeight="1">
      <c r="B944" s="4"/>
      <c r="C944" s="3"/>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2:27" ht="33" customHeight="1">
      <c r="B945" s="4"/>
      <c r="C945" s="3"/>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2:27" ht="33" customHeight="1">
      <c r="B946" s="4"/>
      <c r="C946" s="3"/>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2:27" ht="33" customHeight="1">
      <c r="B947" s="4"/>
      <c r="C947" s="3"/>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2:27" ht="33" customHeight="1">
      <c r="B948" s="4"/>
      <c r="C948" s="3"/>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2:27" ht="33" customHeight="1">
      <c r="B949" s="4"/>
      <c r="C949" s="3"/>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2:27" ht="33" customHeight="1">
      <c r="B950" s="4"/>
      <c r="C950" s="3"/>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2:27" ht="33" customHeight="1">
      <c r="B951" s="4"/>
      <c r="C951" s="3"/>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2:27" ht="33" customHeight="1">
      <c r="B952" s="4"/>
      <c r="C952" s="3"/>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2:27" ht="33" customHeight="1">
      <c r="B953" s="4"/>
      <c r="C953" s="3"/>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2:27" ht="33" customHeight="1">
      <c r="B954" s="4"/>
      <c r="C954" s="3"/>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2:27" ht="33" customHeight="1">
      <c r="B955" s="4"/>
      <c r="C955" s="3"/>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2:27" ht="33" customHeight="1">
      <c r="B956" s="4"/>
      <c r="C956" s="3"/>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2:27" ht="33" customHeight="1">
      <c r="B957" s="4"/>
      <c r="C957" s="3"/>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2:27" ht="33" customHeight="1">
      <c r="B958" s="4"/>
      <c r="C958" s="3"/>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2:27" ht="33" customHeight="1">
      <c r="B959" s="4"/>
      <c r="C959" s="3"/>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2:27" ht="33" customHeight="1">
      <c r="B960" s="4"/>
      <c r="C960" s="3"/>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2:27" ht="33" customHeight="1">
      <c r="B961" s="4"/>
      <c r="C961" s="3"/>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2:27" ht="33" customHeight="1">
      <c r="B962" s="4"/>
      <c r="C962" s="3"/>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2:27" ht="33" customHeight="1">
      <c r="B963" s="4"/>
      <c r="C963" s="3"/>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2:27" ht="33" customHeight="1">
      <c r="B964" s="4"/>
      <c r="C964" s="3"/>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2:27" ht="33" customHeight="1">
      <c r="B965" s="4"/>
      <c r="C965" s="3"/>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2:27" ht="33" customHeight="1">
      <c r="B966" s="4"/>
      <c r="C966" s="3"/>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2:27" ht="33" customHeight="1">
      <c r="B967" s="4"/>
      <c r="C967" s="3"/>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2:27" ht="33" customHeight="1">
      <c r="B968" s="4"/>
      <c r="C968" s="3"/>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2:27" ht="33" customHeight="1">
      <c r="B969" s="4"/>
      <c r="C969" s="3"/>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2:27" ht="33" customHeight="1">
      <c r="B970" s="4"/>
      <c r="C970" s="3"/>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2:27" ht="33" customHeight="1">
      <c r="B971" s="4"/>
      <c r="C971" s="3"/>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2:27" ht="33" customHeight="1">
      <c r="B972" s="4"/>
      <c r="C972" s="3"/>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2:27" ht="33" customHeight="1">
      <c r="B973" s="4"/>
      <c r="C973" s="3"/>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2:27" ht="33" customHeight="1">
      <c r="B974" s="4"/>
      <c r="C974" s="3"/>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2:27" ht="33" customHeight="1">
      <c r="B975" s="4"/>
      <c r="C975" s="3"/>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2:27" ht="33" customHeight="1">
      <c r="B976" s="4"/>
      <c r="C976" s="3"/>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2:27" ht="33" customHeight="1">
      <c r="B977" s="4"/>
      <c r="C977" s="3"/>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2:27" ht="33" customHeight="1">
      <c r="B978" s="4"/>
      <c r="C978" s="3"/>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2:27" ht="33" customHeight="1">
      <c r="B979" s="4"/>
      <c r="C979" s="3"/>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2:27" ht="33" customHeight="1">
      <c r="B980" s="4"/>
      <c r="C980" s="3"/>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2:27" ht="33" customHeight="1">
      <c r="B981" s="4"/>
      <c r="C981" s="3"/>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2:27" ht="33" customHeight="1">
      <c r="B982" s="4"/>
      <c r="C982" s="3"/>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2:27" ht="33" customHeight="1">
      <c r="B983" s="4"/>
      <c r="C983" s="3"/>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2:27" ht="33" customHeight="1">
      <c r="B984" s="4"/>
      <c r="C984" s="3"/>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2:27" ht="33" customHeight="1">
      <c r="B985" s="4"/>
      <c r="C985" s="3"/>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2:27" ht="33" customHeight="1">
      <c r="B986" s="4"/>
      <c r="C986" s="3"/>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2:27" ht="33" customHeight="1">
      <c r="B987" s="4"/>
      <c r="C987" s="3"/>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2:27" ht="33" customHeight="1">
      <c r="B988" s="4"/>
      <c r="C988" s="3"/>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2:27" ht="33" customHeight="1">
      <c r="B989" s="4"/>
      <c r="C989" s="3"/>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2:27" ht="33" customHeight="1">
      <c r="B990" s="4"/>
      <c r="C990" s="3"/>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2:27" ht="33" customHeight="1">
      <c r="B991" s="4"/>
      <c r="C991" s="3"/>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2:27" ht="33" customHeight="1">
      <c r="B992" s="4"/>
      <c r="C992" s="3"/>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2:27" ht="33" customHeight="1">
      <c r="B993" s="4"/>
      <c r="C993" s="3"/>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2:27" ht="33" customHeight="1">
      <c r="B994" s="4"/>
      <c r="C994" s="3"/>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2:27" ht="33" customHeight="1">
      <c r="B995" s="4"/>
      <c r="C995" s="3"/>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2:27" ht="33" customHeight="1">
      <c r="B996" s="4"/>
      <c r="C996" s="3"/>
      <c r="D996" s="1"/>
      <c r="E996" s="1"/>
      <c r="F996" s="1"/>
      <c r="G996" s="1"/>
      <c r="H996" s="1"/>
      <c r="I996" s="1"/>
      <c r="J996" s="1"/>
      <c r="K996" s="1"/>
      <c r="L996" s="1"/>
      <c r="M996" s="1"/>
      <c r="N996" s="1"/>
      <c r="O996" s="1"/>
      <c r="P996" s="1"/>
      <c r="Q996" s="1"/>
      <c r="R996" s="1"/>
      <c r="S996" s="1"/>
      <c r="T996" s="1"/>
      <c r="U996" s="1"/>
      <c r="V996" s="1"/>
      <c r="W996" s="1"/>
      <c r="X996" s="1"/>
      <c r="Y996" s="1"/>
      <c r="Z996" s="1"/>
      <c r="AA996" s="1"/>
    </row>
  </sheetData>
  <mergeCells count="1">
    <mergeCell ref="B1:C1"/>
  </mergeCells>
  <pageMargins left="0.70866141732283472" right="0.70866141732283472" top="0.74803149606299213" bottom="0.74803149606299213" header="0" footer="0"/>
  <pageSetup orientation="portrait" r:id="rId1"/>
  <headerFooter>
    <oddHeader>&amp;L&amp;G&amp;C&amp;G&amp;RDE INFORMACIÓN
Código: A-FO-178 - Versión: 05 - Fecha: Diciembre 21 de 2022</oddHeader>
    <oddFooter>&amp;LCarrera 10 No. 97A-13, Piso 6, Torre A | Bogotá D.C. | PBX: (+57) 601 601 2424</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0"/>
  </sheetPr>
  <dimension ref="A1:L43"/>
  <sheetViews>
    <sheetView topLeftCell="A27" zoomScaleNormal="100" workbookViewId="0">
      <selection activeCell="A37" sqref="A37"/>
    </sheetView>
  </sheetViews>
  <sheetFormatPr baseColWidth="10" defaultColWidth="10" defaultRowHeight="15"/>
  <cols>
    <col min="1" max="1" width="79.625" style="47" customWidth="1"/>
    <col min="2" max="2" width="95.625" style="47" customWidth="1"/>
    <col min="3" max="16384" width="10" style="47"/>
  </cols>
  <sheetData>
    <row r="1" spans="1:12" ht="66.75" customHeight="1">
      <c r="A1" s="45"/>
      <c r="B1" s="46" t="s">
        <v>1771</v>
      </c>
    </row>
    <row r="2" spans="1:12" ht="15.75" customHeight="1">
      <c r="A2" s="51" t="s">
        <v>1772</v>
      </c>
      <c r="B2" s="51" t="s">
        <v>1772</v>
      </c>
      <c r="C2" s="185"/>
      <c r="D2" s="185"/>
      <c r="E2" s="185"/>
      <c r="F2" s="185"/>
      <c r="G2" s="185"/>
      <c r="H2" s="185"/>
      <c r="I2" s="185"/>
      <c r="J2" s="185"/>
      <c r="K2" s="185"/>
      <c r="L2" s="185"/>
    </row>
    <row r="3" spans="1:12" ht="187.5" customHeight="1">
      <c r="A3" s="40" t="s">
        <v>1773</v>
      </c>
      <c r="B3" s="40" t="s">
        <v>1774</v>
      </c>
    </row>
    <row r="4" spans="1:12" ht="15.75" customHeight="1">
      <c r="A4" s="51" t="s">
        <v>1775</v>
      </c>
      <c r="B4" s="51" t="s">
        <v>1775</v>
      </c>
    </row>
    <row r="5" spans="1:12" ht="126.75" customHeight="1">
      <c r="A5" s="41" t="s">
        <v>1776</v>
      </c>
      <c r="B5" s="41" t="s">
        <v>1777</v>
      </c>
    </row>
    <row r="6" spans="1:12" ht="15.75" customHeight="1">
      <c r="A6" s="51" t="s">
        <v>1778</v>
      </c>
      <c r="B6" s="51" t="s">
        <v>1778</v>
      </c>
    </row>
    <row r="7" spans="1:12" ht="64.5" customHeight="1">
      <c r="A7" s="40" t="s">
        <v>1779</v>
      </c>
      <c r="B7" s="40" t="s">
        <v>1779</v>
      </c>
    </row>
    <row r="8" spans="1:12" ht="15.75" customHeight="1">
      <c r="A8" s="51" t="s">
        <v>1780</v>
      </c>
      <c r="B8" s="52" t="s">
        <v>1781</v>
      </c>
    </row>
    <row r="9" spans="1:12" ht="15" customHeight="1">
      <c r="A9" s="42" t="s">
        <v>1782</v>
      </c>
      <c r="B9" s="43" t="s">
        <v>1783</v>
      </c>
    </row>
    <row r="10" spans="1:12" ht="15" customHeight="1">
      <c r="A10" s="42" t="s">
        <v>1784</v>
      </c>
      <c r="B10" s="43" t="s">
        <v>1785</v>
      </c>
    </row>
    <row r="11" spans="1:12" ht="15" customHeight="1">
      <c r="A11" s="42" t="s">
        <v>1786</v>
      </c>
      <c r="B11" s="43" t="s">
        <v>1787</v>
      </c>
    </row>
    <row r="12" spans="1:12" ht="63.75" customHeight="1">
      <c r="A12" s="42" t="s">
        <v>1788</v>
      </c>
      <c r="B12" s="43" t="s">
        <v>1789</v>
      </c>
    </row>
    <row r="13" spans="1:12" ht="30.75" customHeight="1">
      <c r="A13" s="48" t="s">
        <v>1790</v>
      </c>
      <c r="B13" s="43" t="s">
        <v>1791</v>
      </c>
    </row>
    <row r="14" spans="1:12" ht="32.25" customHeight="1">
      <c r="A14" s="48" t="s">
        <v>1792</v>
      </c>
      <c r="B14" s="43" t="s">
        <v>1793</v>
      </c>
    </row>
    <row r="15" spans="1:12" ht="31.5" customHeight="1">
      <c r="A15" s="48" t="s">
        <v>1794</v>
      </c>
      <c r="B15" s="43" t="s">
        <v>1795</v>
      </c>
    </row>
    <row r="16" spans="1:12" ht="61.5" customHeight="1">
      <c r="A16" s="48" t="s">
        <v>1796</v>
      </c>
      <c r="B16" s="43" t="s">
        <v>1797</v>
      </c>
    </row>
    <row r="17" spans="1:2" ht="49.5" customHeight="1">
      <c r="A17" s="48" t="s">
        <v>1798</v>
      </c>
      <c r="B17" s="43" t="s">
        <v>1799</v>
      </c>
    </row>
    <row r="18" spans="1:2" ht="50.25" customHeight="1">
      <c r="A18" s="48" t="s">
        <v>1800</v>
      </c>
      <c r="B18" s="43" t="s">
        <v>1801</v>
      </c>
    </row>
    <row r="19" spans="1:2" ht="47.25" customHeight="1">
      <c r="A19" s="48" t="s">
        <v>1802</v>
      </c>
      <c r="B19" s="43" t="s">
        <v>1803</v>
      </c>
    </row>
    <row r="20" spans="1:2" ht="31.5" customHeight="1">
      <c r="A20" s="48" t="s">
        <v>1804</v>
      </c>
      <c r="B20" s="43" t="s">
        <v>1805</v>
      </c>
    </row>
    <row r="21" spans="1:2" ht="45.75" customHeight="1">
      <c r="A21" s="48" t="s">
        <v>1806</v>
      </c>
      <c r="B21" s="43" t="s">
        <v>1807</v>
      </c>
    </row>
    <row r="22" spans="1:2" ht="15" customHeight="1">
      <c r="A22" s="48" t="s">
        <v>1808</v>
      </c>
      <c r="B22" s="43" t="s">
        <v>1809</v>
      </c>
    </row>
    <row r="23" spans="1:2" ht="33" customHeight="1">
      <c r="A23" s="48" t="s">
        <v>1810</v>
      </c>
      <c r="B23" s="43" t="s">
        <v>1811</v>
      </c>
    </row>
    <row r="24" spans="1:2" ht="32.25" customHeight="1">
      <c r="A24" s="48" t="s">
        <v>1812</v>
      </c>
      <c r="B24" s="43" t="s">
        <v>1813</v>
      </c>
    </row>
    <row r="25" spans="1:2" ht="33.75" customHeight="1">
      <c r="A25" s="48" t="s">
        <v>1812</v>
      </c>
      <c r="B25" s="43" t="s">
        <v>1813</v>
      </c>
    </row>
    <row r="26" spans="1:2" ht="31.5" customHeight="1">
      <c r="A26" s="48" t="s">
        <v>1814</v>
      </c>
      <c r="B26" s="43" t="s">
        <v>1815</v>
      </c>
    </row>
    <row r="27" spans="1:2" ht="31.5" customHeight="1">
      <c r="A27" s="48" t="s">
        <v>1816</v>
      </c>
      <c r="B27" s="43" t="s">
        <v>1817</v>
      </c>
    </row>
    <row r="28" spans="1:2" ht="31.5" customHeight="1">
      <c r="A28" s="48" t="s">
        <v>1818</v>
      </c>
      <c r="B28" s="43" t="s">
        <v>1819</v>
      </c>
    </row>
    <row r="29" spans="1:2" ht="31.5" customHeight="1">
      <c r="A29" s="48" t="s">
        <v>1820</v>
      </c>
      <c r="B29" s="43" t="s">
        <v>1821</v>
      </c>
    </row>
    <row r="30" spans="1:2" ht="48" customHeight="1">
      <c r="A30" s="48" t="s">
        <v>1822</v>
      </c>
      <c r="B30" s="43" t="s">
        <v>1823</v>
      </c>
    </row>
    <row r="31" spans="1:2" ht="32.25" customHeight="1">
      <c r="A31" s="48" t="s">
        <v>1824</v>
      </c>
      <c r="B31" s="43" t="s">
        <v>1825</v>
      </c>
    </row>
    <row r="32" spans="1:2" ht="80.25" customHeight="1">
      <c r="A32" s="48" t="s">
        <v>1826</v>
      </c>
      <c r="B32" s="43" t="s">
        <v>1827</v>
      </c>
    </row>
    <row r="33" spans="1:2" ht="32.25" customHeight="1">
      <c r="A33" s="48" t="s">
        <v>362</v>
      </c>
      <c r="B33" s="43" t="s">
        <v>1828</v>
      </c>
    </row>
    <row r="34" spans="1:2" ht="15.75">
      <c r="A34" s="51" t="s">
        <v>1829</v>
      </c>
      <c r="B34" s="51" t="s">
        <v>1829</v>
      </c>
    </row>
    <row r="35" spans="1:2" ht="33.75" customHeight="1">
      <c r="A35" s="44" t="s">
        <v>1830</v>
      </c>
      <c r="B35" s="44" t="s">
        <v>1830</v>
      </c>
    </row>
    <row r="36" spans="1:2" ht="15" customHeight="1">
      <c r="A36" s="44" t="s">
        <v>1831</v>
      </c>
      <c r="B36" s="44" t="s">
        <v>1831</v>
      </c>
    </row>
    <row r="37" spans="1:2" ht="15" customHeight="1">
      <c r="A37" s="44" t="s">
        <v>1832</v>
      </c>
      <c r="B37" s="44" t="s">
        <v>1832</v>
      </c>
    </row>
    <row r="38" spans="1:2" ht="15" customHeight="1">
      <c r="A38" s="44" t="s">
        <v>1833</v>
      </c>
      <c r="B38" s="44" t="s">
        <v>1833</v>
      </c>
    </row>
    <row r="39" spans="1:2" ht="15" customHeight="1">
      <c r="A39" s="44" t="s">
        <v>1834</v>
      </c>
      <c r="B39" s="44" t="s">
        <v>1834</v>
      </c>
    </row>
    <row r="40" spans="1:2" s="49" customFormat="1" ht="62.25" customHeight="1">
      <c r="A40" s="48" t="s">
        <v>1835</v>
      </c>
      <c r="B40" s="48" t="s">
        <v>1835</v>
      </c>
    </row>
    <row r="41" spans="1:2" ht="33" customHeight="1">
      <c r="A41" s="48" t="s">
        <v>1836</v>
      </c>
      <c r="B41" s="48" t="s">
        <v>1837</v>
      </c>
    </row>
    <row r="42" spans="1:2" ht="33" customHeight="1">
      <c r="A42" s="48" t="s">
        <v>1838</v>
      </c>
      <c r="B42" s="48" t="s">
        <v>1838</v>
      </c>
    </row>
    <row r="43" spans="1:2">
      <c r="A43" s="50"/>
    </row>
  </sheetData>
  <mergeCells count="1">
    <mergeCell ref="C2:L2"/>
  </mergeCells>
  <printOptions horizontalCentered="1"/>
  <pageMargins left="0.78740157480314965" right="0.78740157480314965" top="0.78740157480314965" bottom="0.78740157480314965" header="0.31496062992125984" footer="0.31496062992125984"/>
  <pageSetup scale="43"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theme="7"/>
    <pageSetUpPr fitToPage="1"/>
  </sheetPr>
  <dimension ref="A1:AK3004"/>
  <sheetViews>
    <sheetView showGridLines="0" tabSelected="1" view="pageBreakPreview" topLeftCell="AB1" zoomScaleNormal="100" zoomScaleSheetLayoutView="100" workbookViewId="0">
      <pane ySplit="3" topLeftCell="A4" activePane="bottomLeft" state="frozen"/>
      <selection pane="bottomLeft" activeCell="AG4" sqref="AG4"/>
    </sheetView>
  </sheetViews>
  <sheetFormatPr baseColWidth="10" defaultColWidth="12.625" defaultRowHeight="15" customHeight="1" zeroHeight="1"/>
  <cols>
    <col min="1" max="1" width="7.375" style="8" customWidth="1"/>
    <col min="2" max="2" width="10.875" style="8" customWidth="1"/>
    <col min="3" max="3" width="34.5" style="8" bestFit="1" customWidth="1"/>
    <col min="4" max="4" width="30.375" style="8" customWidth="1"/>
    <col min="5" max="5" width="12.375" style="8" customWidth="1"/>
    <col min="6" max="6" width="11.875" style="8" customWidth="1"/>
    <col min="7" max="7" width="16" style="8" customWidth="1"/>
    <col min="8" max="8" width="13.125" style="8" customWidth="1"/>
    <col min="9" max="9" width="24.625" style="8" customWidth="1"/>
    <col min="10" max="10" width="20.875" style="8" bestFit="1" customWidth="1"/>
    <col min="11" max="11" width="15" style="8" customWidth="1"/>
    <col min="12" max="12" width="27.375" style="8" customWidth="1"/>
    <col min="13" max="13" width="22.75" style="8" customWidth="1"/>
    <col min="14" max="14" width="26.125" style="8" customWidth="1"/>
    <col min="15" max="15" width="21.125" style="8" customWidth="1"/>
    <col min="16" max="16" width="30.875" style="8" customWidth="1"/>
    <col min="17" max="20" width="17.625" style="8" customWidth="1"/>
    <col min="21" max="21" width="16.5" style="8" customWidth="1"/>
    <col min="22" max="22" width="29.625" style="8" customWidth="1"/>
    <col min="23" max="23" width="17.5" style="8" customWidth="1"/>
    <col min="24" max="24" width="25.125" style="8" customWidth="1"/>
    <col min="25" max="25" width="33" style="8" customWidth="1"/>
    <col min="26" max="26" width="15.625" style="8" customWidth="1"/>
    <col min="27" max="27" width="20.875" style="8" customWidth="1"/>
    <col min="28" max="28" width="16.25" style="8" customWidth="1"/>
    <col min="29" max="29" width="16.75" style="8" customWidth="1"/>
    <col min="30" max="30" width="11.25" style="8" customWidth="1"/>
    <col min="31" max="31" width="17" style="8" customWidth="1"/>
    <col min="32" max="32" width="29.25" style="8" customWidth="1"/>
    <col min="33" max="33" width="38.375" style="8" customWidth="1"/>
    <col min="34" max="36" width="24.625" style="8" customWidth="1"/>
    <col min="37" max="37" width="26.75" style="8" customWidth="1"/>
    <col min="38" max="40" width="12.625" style="8" customWidth="1"/>
    <col min="41" max="16384" width="12.625" style="8"/>
  </cols>
  <sheetData>
    <row r="1" spans="1:37" customFormat="1" ht="20.25" customHeight="1">
      <c r="A1" s="139" t="s">
        <v>1856</v>
      </c>
      <c r="B1" s="139"/>
      <c r="C1" s="139"/>
      <c r="D1" s="139"/>
      <c r="E1" s="139"/>
      <c r="F1" s="139"/>
      <c r="G1" s="139"/>
      <c r="H1" s="139"/>
      <c r="I1" s="139"/>
      <c r="J1" s="139"/>
      <c r="K1" s="188" t="s">
        <v>1856</v>
      </c>
      <c r="L1" s="188"/>
      <c r="M1" s="188"/>
      <c r="N1" s="188"/>
      <c r="O1" s="188"/>
      <c r="P1" s="188"/>
      <c r="Q1" s="188"/>
      <c r="R1" s="188"/>
      <c r="S1" s="188"/>
      <c r="T1" s="188"/>
      <c r="U1" s="139" t="s">
        <v>1856</v>
      </c>
      <c r="V1" s="139"/>
      <c r="W1" s="139"/>
      <c r="X1" s="139"/>
      <c r="Y1" s="139"/>
      <c r="Z1" s="139"/>
      <c r="AA1" s="139"/>
      <c r="AB1" s="139"/>
      <c r="AC1" s="139"/>
      <c r="AD1" s="139"/>
      <c r="AE1" s="139"/>
      <c r="AF1" s="139"/>
      <c r="AG1" s="139"/>
      <c r="AH1" s="139"/>
      <c r="AI1" s="139"/>
      <c r="AJ1" s="139"/>
      <c r="AK1" s="139"/>
    </row>
    <row r="2" spans="1:37" customFormat="1" ht="15" customHeight="1">
      <c r="A2" s="193" t="s">
        <v>1761</v>
      </c>
      <c r="B2" s="193"/>
      <c r="C2" s="194" t="s">
        <v>329</v>
      </c>
      <c r="D2" s="194"/>
      <c r="E2" s="186" t="s">
        <v>360</v>
      </c>
      <c r="F2" s="187"/>
      <c r="G2" s="199"/>
      <c r="H2" s="195" t="s">
        <v>304</v>
      </c>
      <c r="I2" s="196"/>
      <c r="J2" s="197"/>
      <c r="K2" s="198" t="s">
        <v>303</v>
      </c>
      <c r="L2" s="198"/>
      <c r="M2" s="198"/>
      <c r="N2" s="198"/>
      <c r="O2" s="198"/>
      <c r="P2" s="198"/>
      <c r="Q2" s="186" t="s">
        <v>2297</v>
      </c>
      <c r="R2" s="187"/>
      <c r="S2" s="187"/>
      <c r="T2" s="199"/>
      <c r="U2" s="189" t="s">
        <v>21</v>
      </c>
      <c r="V2" s="190"/>
      <c r="W2" s="190"/>
      <c r="X2" s="190"/>
      <c r="Y2" s="190"/>
      <c r="Z2" s="191"/>
      <c r="AA2" s="192" t="s">
        <v>302</v>
      </c>
      <c r="AB2" s="192"/>
      <c r="AC2" s="192"/>
      <c r="AD2" s="192"/>
      <c r="AE2" s="192"/>
      <c r="AF2" s="186" t="s">
        <v>305</v>
      </c>
      <c r="AG2" s="187"/>
      <c r="AH2" s="187"/>
      <c r="AI2" s="187"/>
      <c r="AJ2" s="187"/>
      <c r="AK2" s="187"/>
    </row>
    <row r="3" spans="1:37" customFormat="1" ht="85.5" customHeight="1">
      <c r="A3" s="130" t="s">
        <v>1926</v>
      </c>
      <c r="B3" s="130" t="s">
        <v>1920</v>
      </c>
      <c r="C3" s="130" t="s">
        <v>1921</v>
      </c>
      <c r="D3" s="130" t="s">
        <v>1922</v>
      </c>
      <c r="E3" s="130" t="s">
        <v>1923</v>
      </c>
      <c r="F3" s="130" t="s">
        <v>1924</v>
      </c>
      <c r="G3" s="130" t="s">
        <v>1925</v>
      </c>
      <c r="H3" s="130" t="s">
        <v>3011</v>
      </c>
      <c r="I3" s="130" t="s">
        <v>3012</v>
      </c>
      <c r="J3" s="131" t="s">
        <v>3013</v>
      </c>
      <c r="K3" s="131" t="s">
        <v>3014</v>
      </c>
      <c r="L3" s="130" t="s">
        <v>3015</v>
      </c>
      <c r="M3" s="130" t="s">
        <v>3016</v>
      </c>
      <c r="N3" s="130" t="s">
        <v>3017</v>
      </c>
      <c r="O3" s="130" t="s">
        <v>3018</v>
      </c>
      <c r="P3" s="130" t="s">
        <v>3019</v>
      </c>
      <c r="Q3" s="130" t="s">
        <v>3020</v>
      </c>
      <c r="R3" s="131" t="s">
        <v>3021</v>
      </c>
      <c r="S3" s="131" t="s">
        <v>3022</v>
      </c>
      <c r="T3" s="131" t="s">
        <v>3023</v>
      </c>
      <c r="U3" s="131" t="s">
        <v>3024</v>
      </c>
      <c r="V3" s="130" t="s">
        <v>3025</v>
      </c>
      <c r="W3" s="132" t="s">
        <v>3026</v>
      </c>
      <c r="X3" s="132" t="s">
        <v>3027</v>
      </c>
      <c r="Y3" s="132" t="s">
        <v>1997</v>
      </c>
      <c r="Z3" s="132" t="s">
        <v>3028</v>
      </c>
      <c r="AA3" s="133" t="s">
        <v>1998</v>
      </c>
      <c r="AB3" s="134" t="s">
        <v>1999</v>
      </c>
      <c r="AC3" s="134" t="s">
        <v>2000</v>
      </c>
      <c r="AD3" s="135" t="s">
        <v>2001</v>
      </c>
      <c r="AE3" s="135" t="s">
        <v>2002</v>
      </c>
      <c r="AF3" s="134" t="s">
        <v>3029</v>
      </c>
      <c r="AG3" s="134" t="s">
        <v>3030</v>
      </c>
      <c r="AH3" s="134" t="s">
        <v>3031</v>
      </c>
      <c r="AI3" s="134" t="s">
        <v>3032</v>
      </c>
      <c r="AJ3" s="134" t="s">
        <v>3033</v>
      </c>
      <c r="AK3" s="134" t="s">
        <v>3034</v>
      </c>
    </row>
    <row r="4" spans="1:37" s="6" customFormat="1" ht="70.5" customHeight="1">
      <c r="A4" s="35">
        <v>1</v>
      </c>
      <c r="B4" s="35" t="str">
        <f>IF(G4="","",G4)</f>
        <v>DCI-IPCI-1</v>
      </c>
      <c r="C4" s="156" t="s">
        <v>2383</v>
      </c>
      <c r="D4" s="156" t="s">
        <v>59</v>
      </c>
      <c r="E4" s="35" t="str">
        <f>IF(C4="","",VLOOKUP(C4,Parametros_Activos_Inf!$CV$2:$CW$6,2,FALSE))</f>
        <v>DCI</v>
      </c>
      <c r="F4" s="35" t="str">
        <f>IF(D4="","",VLOOKUP(D4,Parametros_Activos_Inf!$CX$2:$CY$16,2,FALSE))</f>
        <v>IPCI</v>
      </c>
      <c r="G4" s="35" t="str">
        <f>IF(C4="","",(E4&amp;"-"&amp;F4&amp;"-"&amp;A4))</f>
        <v>DCI-IPCI-1</v>
      </c>
      <c r="H4" s="7" t="s">
        <v>387</v>
      </c>
      <c r="I4" s="7" t="s">
        <v>2385</v>
      </c>
      <c r="J4" s="7" t="s">
        <v>29</v>
      </c>
      <c r="K4" s="7" t="s">
        <v>73</v>
      </c>
      <c r="L4" s="7" t="s">
        <v>78</v>
      </c>
      <c r="M4" s="11" t="s">
        <v>78</v>
      </c>
      <c r="N4" s="18" t="e">
        <f>IF(M4="","",VLOOKUP(M4,Parametros_Activos_Inf!$P$2:$Q$48,2,FALSE))</f>
        <v>#N/A</v>
      </c>
      <c r="O4" s="7" t="s">
        <v>78</v>
      </c>
      <c r="P4" s="18" t="e">
        <f>IF(O4="","",VLOOKUP(O4,Parametros_Activos_Inf!$R$2:$S$124,2,FALSE))</f>
        <v>#N/A</v>
      </c>
      <c r="Q4" s="7" t="s">
        <v>1471</v>
      </c>
      <c r="R4" s="7" t="s">
        <v>1588</v>
      </c>
      <c r="S4" s="7" t="s">
        <v>404</v>
      </c>
      <c r="T4" s="7" t="s">
        <v>437</v>
      </c>
      <c r="U4" s="7" t="s">
        <v>34</v>
      </c>
      <c r="V4" s="7" t="s">
        <v>25</v>
      </c>
      <c r="W4" s="7" t="s">
        <v>1736</v>
      </c>
      <c r="X4" s="7" t="s">
        <v>1743</v>
      </c>
      <c r="Y4" s="159" t="s">
        <v>2401</v>
      </c>
      <c r="Z4" s="7" t="s">
        <v>28</v>
      </c>
      <c r="AA4" s="7">
        <v>1</v>
      </c>
      <c r="AB4" s="7">
        <v>2</v>
      </c>
      <c r="AC4" s="7">
        <v>2</v>
      </c>
      <c r="AD4" s="36">
        <f>IF(AA4+AB4+AC4&lt;3,"",SUM(AA4:AC4))</f>
        <v>5</v>
      </c>
      <c r="AE4" s="35" t="str">
        <f>IF(AD4="","",VLOOKUP(AD4,Parametros_Activos_Inf!$CK$2:$CL$10,2,FALSE))</f>
        <v>Media</v>
      </c>
      <c r="AF4" s="29" t="s">
        <v>1758</v>
      </c>
      <c r="AG4" s="162" t="str">
        <f>IF(AF4="","",VLOOKUP(AF4,Parametros_Activos_Inf!$CP$2:$CQ$4,2,FALSE))</f>
        <v>Es toda información que un sujeto obligado genere, obtenga, adquiera, o controle en su calidad de tal</v>
      </c>
      <c r="AH4" s="29" t="s">
        <v>2347</v>
      </c>
      <c r="AI4" s="162" t="str">
        <f>IF(AH4="","",VLOOKUP(AH4,Parametros_Activos_Inf!$CN$2:$CO$5,2,FALSE))</f>
        <v xml:space="preserve">se presenta cuando estos no contengan datos de personas naturales sujetos del régimen de protección de datos personales. Esta clasificación no exime del debido control frente a su divulgación. </v>
      </c>
      <c r="AJ4" s="154" t="str">
        <f>IF(AH4="","",VLOOKUP(AF4&amp;AH4,Parametros_Activos_Inf!$CR$2:$CS$13,2,FALSE))</f>
        <v>Clasificación posible</v>
      </c>
      <c r="AK4" s="20">
        <v>45958</v>
      </c>
    </row>
    <row r="5" spans="1:37" s="6" customFormat="1" ht="58.5" customHeight="1">
      <c r="A5" s="35">
        <v>2</v>
      </c>
      <c r="B5" s="35" t="str">
        <f t="shared" ref="B5:B68" si="0">IF(G5="","",G5)</f>
        <v>DCI-IPCI-2</v>
      </c>
      <c r="C5" s="156" t="s">
        <v>2383</v>
      </c>
      <c r="D5" s="156" t="s">
        <v>59</v>
      </c>
      <c r="E5" s="35" t="str">
        <f>IF(C5="","",VLOOKUP(C5,Parametros_Activos_Inf!$CV$2:$CW$6,2,FALSE))</f>
        <v>DCI</v>
      </c>
      <c r="F5" s="35" t="str">
        <f>IF(D5="","",VLOOKUP(D5,Parametros_Activos_Inf!$CX$2:$CY$16,2,FALSE))</f>
        <v>IPCI</v>
      </c>
      <c r="G5" s="35" t="str">
        <f t="shared" ref="G5:G68" si="1">IF(C5="","",(E5&amp;"-"&amp;F5&amp;"-"&amp;A5))</f>
        <v>DCI-IPCI-2</v>
      </c>
      <c r="H5" s="7" t="s">
        <v>387</v>
      </c>
      <c r="I5" s="7" t="s">
        <v>2386</v>
      </c>
      <c r="J5" s="7" t="s">
        <v>394</v>
      </c>
      <c r="K5" s="7" t="s">
        <v>72</v>
      </c>
      <c r="L5" s="7" t="s">
        <v>122</v>
      </c>
      <c r="M5" s="11" t="s">
        <v>96</v>
      </c>
      <c r="N5" s="18" t="str">
        <f>IF(M5="","",VLOOKUP(M5,Parametros_Activos_Inf!$P$2:$Q$48,2,FALSE))</f>
        <v>GESTIÓN DE COOPERACIÓN INTERNACIONAL</v>
      </c>
      <c r="O5" s="7">
        <v>59</v>
      </c>
      <c r="P5" s="18" t="str">
        <f>IF(O5="","",VLOOKUP(O5,Parametros_Activos_Inf!$R$2:$S$124,2,FALSE))</f>
        <v>FUENTES OFICIALES.</v>
      </c>
      <c r="Q5" s="7" t="s">
        <v>1471</v>
      </c>
      <c r="R5" s="7" t="s">
        <v>1588</v>
      </c>
      <c r="S5" s="7" t="s">
        <v>404</v>
      </c>
      <c r="T5" s="7" t="s">
        <v>437</v>
      </c>
      <c r="U5" s="7" t="s">
        <v>27</v>
      </c>
      <c r="V5" s="7" t="s">
        <v>25</v>
      </c>
      <c r="W5" s="7" t="s">
        <v>1736</v>
      </c>
      <c r="X5" s="7" t="s">
        <v>1743</v>
      </c>
      <c r="Y5" s="159" t="s">
        <v>2402</v>
      </c>
      <c r="Z5" s="7" t="s">
        <v>41</v>
      </c>
      <c r="AA5" s="7">
        <v>3</v>
      </c>
      <c r="AB5" s="7">
        <v>3</v>
      </c>
      <c r="AC5" s="7">
        <v>3</v>
      </c>
      <c r="AD5" s="36">
        <f t="shared" ref="AD5:AD68" si="2">IF(AA5+AB5+AC5&lt;3,"",SUM(AA5:AC5))</f>
        <v>9</v>
      </c>
      <c r="AE5" s="35" t="str">
        <f>IF(AD5="","",VLOOKUP(AD5,Parametros_Activos_Inf!$CK$2:$CL$10,2,FALSE))</f>
        <v>Alta</v>
      </c>
      <c r="AF5" s="29" t="s">
        <v>1759</v>
      </c>
      <c r="AG5" s="161" t="str">
        <f>IF(AF5="","",VLOOKUP(AF5,Parametros_Activos_Inf!$CP$2:$CQ$4,2,FALSE))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5" s="29" t="s">
        <v>2345</v>
      </c>
      <c r="AI5" s="162" t="str">
        <f>IF(AH5="","",VLOOKUP(AH5,Parametros_Activos_Inf!$CN$2:$CO$5,2,FALSE))</f>
        <v>Es el dato que por su naturaleza íntima o reservada sólo es relevante para el titular (Ley 1266 de 2008, artículo 3º, literal h)</v>
      </c>
      <c r="AJ5" s="154" t="str">
        <f>IF(AH5="","",VLOOKUP(AF5&amp;AH5,Parametros_Activos_Inf!$CR$2:$CS$13,2,FALSE))</f>
        <v>Clasificación posible</v>
      </c>
      <c r="AK5" s="20">
        <v>45958</v>
      </c>
    </row>
    <row r="6" spans="1:37" s="6" customFormat="1" ht="69" customHeight="1">
      <c r="A6" s="35">
        <v>3</v>
      </c>
      <c r="B6" s="35" t="str">
        <f t="shared" si="0"/>
        <v>DCI-IPCI-3</v>
      </c>
      <c r="C6" s="156" t="s">
        <v>2383</v>
      </c>
      <c r="D6" s="156" t="s">
        <v>59</v>
      </c>
      <c r="E6" s="35" t="str">
        <f>IF(C6="","",VLOOKUP(C6,Parametros_Activos_Inf!$CV$2:$CW$6,2,FALSE))</f>
        <v>DCI</v>
      </c>
      <c r="F6" s="35" t="str">
        <f>IF(D6="","",VLOOKUP(D6,Parametros_Activos_Inf!$CX$2:$CY$16,2,FALSE))</f>
        <v>IPCI</v>
      </c>
      <c r="G6" s="35" t="str">
        <f t="shared" si="1"/>
        <v>DCI-IPCI-3</v>
      </c>
      <c r="H6" s="7" t="s">
        <v>387</v>
      </c>
      <c r="I6" s="7" t="s">
        <v>2387</v>
      </c>
      <c r="J6" s="7" t="s">
        <v>29</v>
      </c>
      <c r="K6" s="7" t="s">
        <v>73</v>
      </c>
      <c r="L6" s="7" t="s">
        <v>78</v>
      </c>
      <c r="M6" s="11" t="s">
        <v>78</v>
      </c>
      <c r="N6" s="18" t="e">
        <f>IF(M6="","",VLOOKUP(M6,Parametros_Activos_Inf!$P$2:$Q$48,2,FALSE))</f>
        <v>#N/A</v>
      </c>
      <c r="O6" s="7" t="s">
        <v>78</v>
      </c>
      <c r="P6" s="18" t="e">
        <f>IF(O6="","",VLOOKUP(O6,Parametros_Activos_Inf!$R$2:$S$124,2,FALSE))</f>
        <v>#N/A</v>
      </c>
      <c r="Q6" s="7" t="s">
        <v>1471</v>
      </c>
      <c r="R6" s="7" t="s">
        <v>1588</v>
      </c>
      <c r="S6" s="7" t="s">
        <v>404</v>
      </c>
      <c r="T6" s="7" t="s">
        <v>437</v>
      </c>
      <c r="U6" s="7" t="s">
        <v>27</v>
      </c>
      <c r="V6" s="7" t="s">
        <v>25</v>
      </c>
      <c r="W6" s="7" t="s">
        <v>1736</v>
      </c>
      <c r="X6" s="7" t="s">
        <v>1743</v>
      </c>
      <c r="Y6" s="159" t="s">
        <v>2403</v>
      </c>
      <c r="Z6" s="7" t="s">
        <v>35</v>
      </c>
      <c r="AA6" s="7">
        <v>1</v>
      </c>
      <c r="AB6" s="7">
        <v>2</v>
      </c>
      <c r="AC6" s="7">
        <v>1</v>
      </c>
      <c r="AD6" s="36">
        <f t="shared" si="2"/>
        <v>4</v>
      </c>
      <c r="AE6" s="35" t="str">
        <f>IF(AD6="","",VLOOKUP(AD6,Parametros_Activos_Inf!$CK$2:$CL$10,2,FALSE))</f>
        <v>Baja</v>
      </c>
      <c r="AF6" s="29" t="s">
        <v>1758</v>
      </c>
      <c r="AG6" s="162" t="str">
        <f>IF(AF6="","",VLOOKUP(AF6,Parametros_Activos_Inf!$CP$2:$CQ$4,2,FALSE))</f>
        <v>Es toda información que un sujeto obligado genere, obtenga, adquiera, o controle en su calidad de tal</v>
      </c>
      <c r="AH6" s="29" t="s">
        <v>2347</v>
      </c>
      <c r="AI6" s="162" t="str">
        <f>IF(AH6="","",VLOOKUP(AH6,Parametros_Activos_Inf!$CN$2:$CO$5,2,FALSE))</f>
        <v xml:space="preserve">se presenta cuando estos no contengan datos de personas naturales sujetos del régimen de protección de datos personales. Esta clasificación no exime del debido control frente a su divulgación. </v>
      </c>
      <c r="AJ6" s="154" t="str">
        <f>IF(AH6="","",VLOOKUP(AF6&amp;AH6,Parametros_Activos_Inf!$CR$2:$CS$13,2,FALSE))</f>
        <v>Clasificación posible</v>
      </c>
      <c r="AK6" s="20">
        <v>45958</v>
      </c>
    </row>
    <row r="7" spans="1:37" s="6" customFormat="1" ht="65.25" customHeight="1">
      <c r="A7" s="35">
        <v>4</v>
      </c>
      <c r="B7" s="35" t="str">
        <f t="shared" si="0"/>
        <v>DCI-IPCI-4</v>
      </c>
      <c r="C7" s="156" t="s">
        <v>2383</v>
      </c>
      <c r="D7" s="156" t="s">
        <v>59</v>
      </c>
      <c r="E7" s="35" t="str">
        <f>IF(C7="","",VLOOKUP(C7,Parametros_Activos_Inf!$CV$2:$CW$6,2,FALSE))</f>
        <v>DCI</v>
      </c>
      <c r="F7" s="35" t="str">
        <f>IF(D7="","",VLOOKUP(D7,Parametros_Activos_Inf!$CX$2:$CY$16,2,FALSE))</f>
        <v>IPCI</v>
      </c>
      <c r="G7" s="35" t="str">
        <f t="shared" si="1"/>
        <v>DCI-IPCI-4</v>
      </c>
      <c r="H7" s="7" t="s">
        <v>387</v>
      </c>
      <c r="I7" s="7" t="s">
        <v>2388</v>
      </c>
      <c r="J7" s="7" t="s">
        <v>29</v>
      </c>
      <c r="K7" s="7" t="s">
        <v>73</v>
      </c>
      <c r="L7" s="7" t="s">
        <v>78</v>
      </c>
      <c r="M7" s="11" t="s">
        <v>78</v>
      </c>
      <c r="N7" s="18" t="e">
        <f>IF(M7="","",VLOOKUP(M7,Parametros_Activos_Inf!$P$2:$Q$48,2,FALSE))</f>
        <v>#N/A</v>
      </c>
      <c r="O7" s="7" t="s">
        <v>78</v>
      </c>
      <c r="P7" s="18" t="e">
        <f>IF(O7="","",VLOOKUP(O7,Parametros_Activos_Inf!$R$2:$S$124,2,FALSE))</f>
        <v>#N/A</v>
      </c>
      <c r="Q7" s="7" t="s">
        <v>1471</v>
      </c>
      <c r="R7" s="7" t="s">
        <v>1588</v>
      </c>
      <c r="S7" s="7" t="s">
        <v>404</v>
      </c>
      <c r="T7" s="7" t="s">
        <v>437</v>
      </c>
      <c r="U7" s="7" t="s">
        <v>27</v>
      </c>
      <c r="V7" s="7" t="s">
        <v>25</v>
      </c>
      <c r="W7" s="7" t="s">
        <v>1736</v>
      </c>
      <c r="X7" s="7" t="s">
        <v>1756</v>
      </c>
      <c r="Y7" s="7" t="s">
        <v>2404</v>
      </c>
      <c r="Z7" s="7" t="s">
        <v>41</v>
      </c>
      <c r="AA7" s="7">
        <v>3</v>
      </c>
      <c r="AB7" s="7">
        <v>3</v>
      </c>
      <c r="AC7" s="7">
        <v>2</v>
      </c>
      <c r="AD7" s="36">
        <f t="shared" si="2"/>
        <v>8</v>
      </c>
      <c r="AE7" s="35" t="str">
        <f>IF(AD7="","",VLOOKUP(AD7,Parametros_Activos_Inf!$CK$2:$CL$10,2,FALSE))</f>
        <v>Alta</v>
      </c>
      <c r="AF7" s="29" t="s">
        <v>1760</v>
      </c>
      <c r="AG7" s="161" t="str">
        <f>IF(AF7="","",VLOOKUP(AF7,Parametros_Activos_Inf!$CP$2:$CQ$4,2,FALSE))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7" s="29" t="s">
        <v>2346</v>
      </c>
      <c r="AI7" s="162" t="str">
        <f>IF(AH7="","",VLOOKUP(AH7,Parametros_Activos_Inf!$CN$2:$CO$5,2,FALSE))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7" s="154" t="str">
        <f>IF(AH7="","",VLOOKUP(AF7&amp;AH7,Parametros_Activos_Inf!$CR$2:$CS$13,2,FALSE))</f>
        <v>Clasificación posible</v>
      </c>
      <c r="AK7" s="20">
        <v>45958</v>
      </c>
    </row>
    <row r="8" spans="1:37" s="6" customFormat="1" ht="54.75" customHeight="1">
      <c r="A8" s="35">
        <v>5</v>
      </c>
      <c r="B8" s="35" t="str">
        <f t="shared" si="0"/>
        <v>DCI-IPCI-5</v>
      </c>
      <c r="C8" s="156" t="s">
        <v>2383</v>
      </c>
      <c r="D8" s="156" t="s">
        <v>59</v>
      </c>
      <c r="E8" s="35" t="str">
        <f>IF(C8="","",VLOOKUP(C8,Parametros_Activos_Inf!$CV$2:$CW$6,2,FALSE))</f>
        <v>DCI</v>
      </c>
      <c r="F8" s="35" t="str">
        <f>IF(D8="","",VLOOKUP(D8,Parametros_Activos_Inf!$CX$2:$CY$16,2,FALSE))</f>
        <v>IPCI</v>
      </c>
      <c r="G8" s="35" t="str">
        <f t="shared" si="1"/>
        <v>DCI-IPCI-5</v>
      </c>
      <c r="H8" s="7" t="s">
        <v>387</v>
      </c>
      <c r="I8" s="7" t="s">
        <v>2389</v>
      </c>
      <c r="J8" s="7" t="s">
        <v>42</v>
      </c>
      <c r="K8" s="7" t="s">
        <v>73</v>
      </c>
      <c r="L8" s="7" t="s">
        <v>78</v>
      </c>
      <c r="M8" s="11" t="s">
        <v>78</v>
      </c>
      <c r="N8" s="18" t="e">
        <f>IF(M8="","",VLOOKUP(M8,Parametros_Activos_Inf!$P$2:$Q$48,2,FALSE))</f>
        <v>#N/A</v>
      </c>
      <c r="O8" s="7" t="s">
        <v>78</v>
      </c>
      <c r="P8" s="18" t="e">
        <f>IF(O8="","",VLOOKUP(O8,Parametros_Activos_Inf!$R$2:$S$124,2,FALSE))</f>
        <v>#N/A</v>
      </c>
      <c r="Q8" s="7" t="s">
        <v>1471</v>
      </c>
      <c r="R8" s="7" t="s">
        <v>1588</v>
      </c>
      <c r="S8" s="7" t="s">
        <v>404</v>
      </c>
      <c r="T8" s="7" t="s">
        <v>437</v>
      </c>
      <c r="U8" s="7" t="s">
        <v>27</v>
      </c>
      <c r="V8" s="7" t="s">
        <v>25</v>
      </c>
      <c r="W8" s="7" t="s">
        <v>1736</v>
      </c>
      <c r="X8" s="7" t="s">
        <v>1743</v>
      </c>
      <c r="Y8" s="160" t="s">
        <v>2405</v>
      </c>
      <c r="Z8" s="7" t="s">
        <v>36</v>
      </c>
      <c r="AA8" s="7">
        <v>1</v>
      </c>
      <c r="AB8" s="7">
        <v>2</v>
      </c>
      <c r="AC8" s="7">
        <v>1</v>
      </c>
      <c r="AD8" s="36">
        <f t="shared" si="2"/>
        <v>4</v>
      </c>
      <c r="AE8" s="35" t="str">
        <f>IF(AD8="","",VLOOKUP(AD8,Parametros_Activos_Inf!$CK$2:$CL$10,2,FALSE))</f>
        <v>Baja</v>
      </c>
      <c r="AF8" s="29" t="s">
        <v>1758</v>
      </c>
      <c r="AG8" s="161" t="str">
        <f>IF(AF8="","",VLOOKUP(AF8,Parametros_Activos_Inf!$CP$2:$CQ$4,2,FALSE))</f>
        <v>Es toda información que un sujeto obligado genere, obtenga, adquiera, o controle en su calidad de tal</v>
      </c>
      <c r="AH8" s="29" t="s">
        <v>2347</v>
      </c>
      <c r="AI8" s="36" t="str">
        <f>IF(AH8="","",VLOOKUP(AH8,Parametros_Activos_Inf!$CN$2:$CO$5,2,FALSE))</f>
        <v xml:space="preserve">se presenta cuando estos no contengan datos de personas naturales sujetos del régimen de protección de datos personales. Esta clasificación no exime del debido control frente a su divulgación. </v>
      </c>
      <c r="AJ8" s="154" t="str">
        <f>IF(AH8="","",VLOOKUP(AF8&amp;AH8,Parametros_Activos_Inf!$CR$2:$CS$13,2,FALSE))</f>
        <v>Clasificación posible</v>
      </c>
      <c r="AK8" s="20">
        <v>45958</v>
      </c>
    </row>
    <row r="9" spans="1:37" s="6" customFormat="1" ht="67.5" customHeight="1">
      <c r="A9" s="35">
        <v>6</v>
      </c>
      <c r="B9" s="35" t="str">
        <f t="shared" si="0"/>
        <v>DCI-IPCI-6</v>
      </c>
      <c r="C9" s="156" t="s">
        <v>2383</v>
      </c>
      <c r="D9" s="156" t="s">
        <v>59</v>
      </c>
      <c r="E9" s="35" t="str">
        <f>IF(C9="","",VLOOKUP(C9,Parametros_Activos_Inf!$CV$2:$CW$6,2,FALSE))</f>
        <v>DCI</v>
      </c>
      <c r="F9" s="35" t="str">
        <f>IF(D9="","",VLOOKUP(D9,Parametros_Activos_Inf!$CX$2:$CY$16,2,FALSE))</f>
        <v>IPCI</v>
      </c>
      <c r="G9" s="35" t="str">
        <f t="shared" si="1"/>
        <v>DCI-IPCI-6</v>
      </c>
      <c r="H9" s="7" t="s">
        <v>387</v>
      </c>
      <c r="I9" s="7" t="s">
        <v>2390</v>
      </c>
      <c r="J9" s="7" t="s">
        <v>394</v>
      </c>
      <c r="K9" s="7" t="s">
        <v>73</v>
      </c>
      <c r="L9" s="7" t="s">
        <v>78</v>
      </c>
      <c r="M9" s="11" t="s">
        <v>78</v>
      </c>
      <c r="N9" s="18" t="e">
        <f>IF(M9="","",VLOOKUP(M9,Parametros_Activos_Inf!$P$2:$Q$48,2,FALSE))</f>
        <v>#N/A</v>
      </c>
      <c r="O9" s="7" t="s">
        <v>78</v>
      </c>
      <c r="P9" s="18" t="e">
        <f>IF(O9="","",VLOOKUP(O9,Parametros_Activos_Inf!$R$2:$S$124,2,FALSE))</f>
        <v>#N/A</v>
      </c>
      <c r="Q9" s="7" t="s">
        <v>1471</v>
      </c>
      <c r="R9" s="7" t="s">
        <v>1588</v>
      </c>
      <c r="S9" s="7" t="s">
        <v>404</v>
      </c>
      <c r="T9" s="7" t="s">
        <v>437</v>
      </c>
      <c r="U9" s="7" t="s">
        <v>27</v>
      </c>
      <c r="V9" s="7" t="s">
        <v>25</v>
      </c>
      <c r="W9" s="7" t="s">
        <v>1736</v>
      </c>
      <c r="X9" s="7" t="s">
        <v>1743</v>
      </c>
      <c r="Y9" s="159" t="s">
        <v>2406</v>
      </c>
      <c r="Z9" s="7" t="s">
        <v>41</v>
      </c>
      <c r="AA9" s="7">
        <v>1</v>
      </c>
      <c r="AB9" s="7">
        <v>1</v>
      </c>
      <c r="AC9" s="7">
        <v>1</v>
      </c>
      <c r="AD9" s="36">
        <f t="shared" si="2"/>
        <v>3</v>
      </c>
      <c r="AE9" s="35" t="str">
        <f>IF(AD9="","",VLOOKUP(AD9,Parametros_Activos_Inf!$CK$2:$CL$10,2,FALSE))</f>
        <v>Baja</v>
      </c>
      <c r="AF9" s="29" t="s">
        <v>1758</v>
      </c>
      <c r="AG9" s="161" t="str">
        <f>IF(AF9="","",VLOOKUP(AF9,Parametros_Activos_Inf!$CP$2:$CQ$4,2,FALSE))</f>
        <v>Es toda información que un sujeto obligado genere, obtenga, adquiera, o controle en su calidad de tal</v>
      </c>
      <c r="AH9" s="29" t="s">
        <v>2347</v>
      </c>
      <c r="AI9" s="36" t="str">
        <f>IF(AH9="","",VLOOKUP(AH9,Parametros_Activos_Inf!$CN$2:$CO$5,2,FALSE))</f>
        <v xml:space="preserve">se presenta cuando estos no contengan datos de personas naturales sujetos del régimen de protección de datos personales. Esta clasificación no exime del debido control frente a su divulgación. </v>
      </c>
      <c r="AJ9" s="154" t="str">
        <f>IF(AH9="","",VLOOKUP(AF9&amp;AH9,Parametros_Activos_Inf!$CR$2:$CS$13,2,FALSE))</f>
        <v>Clasificación posible</v>
      </c>
      <c r="AK9" s="20">
        <v>45958</v>
      </c>
    </row>
    <row r="10" spans="1:37" s="6" customFormat="1" ht="54.75" customHeight="1">
      <c r="A10" s="35">
        <v>7</v>
      </c>
      <c r="B10" s="35" t="str">
        <f t="shared" si="0"/>
        <v>DCI-IPCI-7</v>
      </c>
      <c r="C10" s="156" t="s">
        <v>2383</v>
      </c>
      <c r="D10" s="156" t="s">
        <v>59</v>
      </c>
      <c r="E10" s="35" t="str">
        <f>IF(C10="","",VLOOKUP(C10,Parametros_Activos_Inf!$CV$2:$CW$6,2,FALSE))</f>
        <v>DCI</v>
      </c>
      <c r="F10" s="35" t="str">
        <f>IF(D10="","",VLOOKUP(D10,Parametros_Activos_Inf!$CX$2:$CY$16,2,FALSE))</f>
        <v>IPCI</v>
      </c>
      <c r="G10" s="35" t="str">
        <f t="shared" si="1"/>
        <v>DCI-IPCI-7</v>
      </c>
      <c r="H10" s="7" t="s">
        <v>387</v>
      </c>
      <c r="I10" s="7" t="s">
        <v>2391</v>
      </c>
      <c r="J10" s="7" t="s">
        <v>394</v>
      </c>
      <c r="K10" s="7" t="s">
        <v>72</v>
      </c>
      <c r="L10" s="7" t="s">
        <v>122</v>
      </c>
      <c r="M10" s="11" t="s">
        <v>84</v>
      </c>
      <c r="N10" s="18" t="str">
        <f>IF(M10="","",VLOOKUP(M10,Parametros_Activos_Inf!$P$2:$Q$48,2,FALSE))</f>
        <v>INFORMES</v>
      </c>
      <c r="O10" s="7">
        <v>64</v>
      </c>
      <c r="P10" s="18" t="str">
        <f>IF(O10="","",VLOOKUP(O10,Parametros_Activos_Inf!$R$2:$S$124,2,FALSE))</f>
        <v>INFORMES DE GESTIÓN.</v>
      </c>
      <c r="Q10" s="7" t="s">
        <v>1471</v>
      </c>
      <c r="R10" s="7" t="s">
        <v>1588</v>
      </c>
      <c r="S10" s="7" t="s">
        <v>404</v>
      </c>
      <c r="T10" s="7" t="s">
        <v>437</v>
      </c>
      <c r="U10" s="7" t="s">
        <v>27</v>
      </c>
      <c r="V10" s="7" t="s">
        <v>25</v>
      </c>
      <c r="W10" s="7" t="s">
        <v>1736</v>
      </c>
      <c r="X10" s="7" t="s">
        <v>1743</v>
      </c>
      <c r="Y10" s="159" t="s">
        <v>2407</v>
      </c>
      <c r="Z10" s="7" t="s">
        <v>41</v>
      </c>
      <c r="AA10" s="7">
        <v>2</v>
      </c>
      <c r="AB10" s="7">
        <v>2</v>
      </c>
      <c r="AC10" s="7">
        <v>1</v>
      </c>
      <c r="AD10" s="36">
        <f t="shared" si="2"/>
        <v>5</v>
      </c>
      <c r="AE10" s="35" t="str">
        <f>IF(AD10="","",VLOOKUP(AD10,Parametros_Activos_Inf!$CK$2:$CL$10,2,FALSE))</f>
        <v>Media</v>
      </c>
      <c r="AF10" s="29" t="s">
        <v>1758</v>
      </c>
      <c r="AG10" s="162" t="str">
        <f>IF(AF10="","",VLOOKUP(AF10,Parametros_Activos_Inf!$CP$2:$CQ$4,2,FALSE))</f>
        <v>Es toda información que un sujeto obligado genere, obtenga, adquiera, o controle en su calidad de tal</v>
      </c>
      <c r="AH10" s="29" t="s">
        <v>2347</v>
      </c>
      <c r="AI10" s="36" t="str">
        <f>IF(AH10="","",VLOOKUP(AH10,Parametros_Activos_Inf!$CN$2:$CO$5,2,FALSE))</f>
        <v xml:space="preserve">se presenta cuando estos no contengan datos de personas naturales sujetos del régimen de protección de datos personales. Esta clasificación no exime del debido control frente a su divulgación. </v>
      </c>
      <c r="AJ10" s="154" t="str">
        <f>IF(AH10="","",VLOOKUP(AF10&amp;AH10,Parametros_Activos_Inf!$CR$2:$CS$13,2,FALSE))</f>
        <v>Clasificación posible</v>
      </c>
      <c r="AK10" s="20">
        <v>45958</v>
      </c>
    </row>
    <row r="11" spans="1:37" s="6" customFormat="1" ht="63" customHeight="1">
      <c r="A11" s="35">
        <v>8</v>
      </c>
      <c r="B11" s="35" t="str">
        <f t="shared" si="0"/>
        <v>DCI-IPCI-8</v>
      </c>
      <c r="C11" s="156" t="s">
        <v>2383</v>
      </c>
      <c r="D11" s="156" t="s">
        <v>59</v>
      </c>
      <c r="E11" s="35" t="str">
        <f>IF(C11="","",VLOOKUP(C11,Parametros_Activos_Inf!$CV$2:$CW$6,2,FALSE))</f>
        <v>DCI</v>
      </c>
      <c r="F11" s="35" t="str">
        <f>IF(D11="","",VLOOKUP(D11,Parametros_Activos_Inf!$CX$2:$CY$16,2,FALSE))</f>
        <v>IPCI</v>
      </c>
      <c r="G11" s="35" t="str">
        <f t="shared" si="1"/>
        <v>DCI-IPCI-8</v>
      </c>
      <c r="H11" s="7" t="s">
        <v>387</v>
      </c>
      <c r="I11" s="7" t="s">
        <v>2392</v>
      </c>
      <c r="J11" s="7" t="s">
        <v>394</v>
      </c>
      <c r="K11" s="7" t="s">
        <v>72</v>
      </c>
      <c r="L11" s="7" t="s">
        <v>122</v>
      </c>
      <c r="M11" s="11" t="s">
        <v>84</v>
      </c>
      <c r="N11" s="18" t="str">
        <f>IF(M11="","",VLOOKUP(M11,Parametros_Activos_Inf!$P$2:$Q$48,2,FALSE))</f>
        <v>INFORMES</v>
      </c>
      <c r="O11" s="7">
        <v>61</v>
      </c>
      <c r="P11" s="18" t="str">
        <f>IF(O11="","",VLOOKUP(O11,Parametros_Activos_Inf!$R$2:$S$124,2,FALSE))</f>
        <v>INFORMES A ENTES DE CONTROL.</v>
      </c>
      <c r="Q11" s="7" t="s">
        <v>1471</v>
      </c>
      <c r="R11" s="7" t="s">
        <v>1588</v>
      </c>
      <c r="S11" s="7" t="s">
        <v>404</v>
      </c>
      <c r="T11" s="7" t="s">
        <v>437</v>
      </c>
      <c r="U11" s="7" t="s">
        <v>27</v>
      </c>
      <c r="V11" s="7" t="s">
        <v>25</v>
      </c>
      <c r="W11" s="7" t="s">
        <v>1736</v>
      </c>
      <c r="X11" s="7" t="s">
        <v>1744</v>
      </c>
      <c r="Y11" s="158" t="s">
        <v>2408</v>
      </c>
      <c r="Z11" s="7" t="s">
        <v>36</v>
      </c>
      <c r="AA11" s="7">
        <v>1</v>
      </c>
      <c r="AB11" s="7">
        <v>2</v>
      </c>
      <c r="AC11" s="7">
        <v>2</v>
      </c>
      <c r="AD11" s="36">
        <f t="shared" si="2"/>
        <v>5</v>
      </c>
      <c r="AE11" s="35" t="str">
        <f>IF(AD11="","",VLOOKUP(AD11,Parametros_Activos_Inf!$CK$2:$CL$10,2,FALSE))</f>
        <v>Media</v>
      </c>
      <c r="AF11" s="29" t="s">
        <v>1758</v>
      </c>
      <c r="AG11" s="162" t="str">
        <f>IF(AF11="","",VLOOKUP(AF11,Parametros_Activos_Inf!$CP$2:$CQ$4,2,FALSE))</f>
        <v>Es toda información que un sujeto obligado genere, obtenga, adquiera, o controle en su calidad de tal</v>
      </c>
      <c r="AH11" s="29" t="s">
        <v>2347</v>
      </c>
      <c r="AI11" s="36" t="str">
        <f>IF(AH11="","",VLOOKUP(AH11,Parametros_Activos_Inf!$CN$2:$CO$5,2,FALSE))</f>
        <v xml:space="preserve">se presenta cuando estos no contengan datos de personas naturales sujetos del régimen de protección de datos personales. Esta clasificación no exime del debido control frente a su divulgación. </v>
      </c>
      <c r="AJ11" s="154" t="str">
        <f>IF(AH11="","",VLOOKUP(AF11&amp;AH11,Parametros_Activos_Inf!$CR$2:$CS$13,2,FALSE))</f>
        <v>Clasificación posible</v>
      </c>
      <c r="AK11" s="20">
        <v>45958</v>
      </c>
    </row>
    <row r="12" spans="1:37" s="6" customFormat="1" ht="54" customHeight="1">
      <c r="A12" s="35">
        <v>9</v>
      </c>
      <c r="B12" s="35" t="str">
        <f t="shared" si="0"/>
        <v>DCI-IPCI-9</v>
      </c>
      <c r="C12" s="156" t="s">
        <v>2383</v>
      </c>
      <c r="D12" s="156" t="s">
        <v>59</v>
      </c>
      <c r="E12" s="35" t="str">
        <f>IF(C12="","",VLOOKUP(C12,Parametros_Activos_Inf!$CV$2:$CW$6,2,FALSE))</f>
        <v>DCI</v>
      </c>
      <c r="F12" s="35" t="str">
        <f>IF(D12="","",VLOOKUP(D12,Parametros_Activos_Inf!$CX$2:$CY$16,2,FALSE))</f>
        <v>IPCI</v>
      </c>
      <c r="G12" s="35" t="str">
        <f t="shared" si="1"/>
        <v>DCI-IPCI-9</v>
      </c>
      <c r="H12" s="7" t="s">
        <v>387</v>
      </c>
      <c r="I12" s="7" t="s">
        <v>2393</v>
      </c>
      <c r="J12" s="7" t="s">
        <v>394</v>
      </c>
      <c r="K12" s="7" t="s">
        <v>73</v>
      </c>
      <c r="L12" s="7" t="s">
        <v>78</v>
      </c>
      <c r="M12" s="11" t="s">
        <v>78</v>
      </c>
      <c r="N12" s="18" t="e">
        <f>IF(M12="","",VLOOKUP(M12,Parametros_Activos_Inf!$P$2:$Q$48,2,FALSE))</f>
        <v>#N/A</v>
      </c>
      <c r="O12" s="7" t="s">
        <v>78</v>
      </c>
      <c r="P12" s="18" t="e">
        <f>IF(O12="","",VLOOKUP(O12,Parametros_Activos_Inf!$R$2:$S$124,2,FALSE))</f>
        <v>#N/A</v>
      </c>
      <c r="Q12" s="7" t="s">
        <v>1471</v>
      </c>
      <c r="R12" s="7" t="s">
        <v>1588</v>
      </c>
      <c r="S12" s="7" t="s">
        <v>404</v>
      </c>
      <c r="T12" s="7" t="s">
        <v>437</v>
      </c>
      <c r="U12" s="7" t="s">
        <v>27</v>
      </c>
      <c r="V12" s="7" t="s">
        <v>25</v>
      </c>
      <c r="W12" s="7" t="s">
        <v>1736</v>
      </c>
      <c r="X12" s="7" t="s">
        <v>1743</v>
      </c>
      <c r="Y12" s="7" t="s">
        <v>2409</v>
      </c>
      <c r="Z12" s="7" t="s">
        <v>41</v>
      </c>
      <c r="AA12" s="7">
        <v>2</v>
      </c>
      <c r="AB12" s="7">
        <v>2</v>
      </c>
      <c r="AC12" s="7">
        <v>1</v>
      </c>
      <c r="AD12" s="36">
        <f t="shared" si="2"/>
        <v>5</v>
      </c>
      <c r="AE12" s="35" t="str">
        <f>IF(AD12="","",VLOOKUP(AD12,Parametros_Activos_Inf!$CK$2:$CL$10,2,FALSE))</f>
        <v>Media</v>
      </c>
      <c r="AF12" s="29" t="s">
        <v>1760</v>
      </c>
      <c r="AG12" s="161" t="str">
        <f>IF(AF12="","",VLOOKUP(AF12,Parametros_Activos_Inf!$CP$2:$CQ$4,2,FALSE))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2" s="29" t="s">
        <v>2347</v>
      </c>
      <c r="AI12" s="36" t="str">
        <f>IF(AH12="","",VLOOKUP(AH12,Parametros_Activos_Inf!$CN$2:$CO$5,2,FALSE))</f>
        <v xml:space="preserve">se presenta cuando estos no contengan datos de personas naturales sujetos del régimen de protección de datos personales. Esta clasificación no exime del debido control frente a su divulgación. </v>
      </c>
      <c r="AJ12" s="154" t="str">
        <f>IF(AH12="","",VLOOKUP(AF12&amp;AH12,Parametros_Activos_Inf!$CR$2:$CS$13,2,FALSE))</f>
        <v>Clasificación posible</v>
      </c>
      <c r="AK12" s="20">
        <v>45958</v>
      </c>
    </row>
    <row r="13" spans="1:37" s="6" customFormat="1" ht="67.5" customHeight="1">
      <c r="A13" s="35">
        <v>10</v>
      </c>
      <c r="B13" s="35" t="str">
        <f t="shared" si="0"/>
        <v>DCI-IPCI-10</v>
      </c>
      <c r="C13" s="156" t="s">
        <v>2383</v>
      </c>
      <c r="D13" s="157" t="s">
        <v>59</v>
      </c>
      <c r="E13" s="35" t="str">
        <f>IF(C13="","",VLOOKUP(C13,Parametros_Activos_Inf!$CV$2:$CW$6,2,FALSE))</f>
        <v>DCI</v>
      </c>
      <c r="F13" s="35" t="str">
        <f>IF(D13="","",VLOOKUP(D13,Parametros_Activos_Inf!$CX$2:$CY$16,2,FALSE))</f>
        <v>IPCI</v>
      </c>
      <c r="G13" s="35" t="str">
        <f t="shared" si="1"/>
        <v>DCI-IPCI-10</v>
      </c>
      <c r="H13" s="7" t="s">
        <v>387</v>
      </c>
      <c r="I13" s="7" t="s">
        <v>2394</v>
      </c>
      <c r="J13" s="7" t="s">
        <v>397</v>
      </c>
      <c r="K13" s="7" t="s">
        <v>73</v>
      </c>
      <c r="L13" s="7" t="s">
        <v>78</v>
      </c>
      <c r="M13" s="11" t="s">
        <v>78</v>
      </c>
      <c r="N13" s="18" t="e">
        <f>IF(M13="","",VLOOKUP(M13,Parametros_Activos_Inf!$P$2:$Q$48,2,FALSE))</f>
        <v>#N/A</v>
      </c>
      <c r="O13" s="7" t="s">
        <v>78</v>
      </c>
      <c r="P13" s="18" t="e">
        <f>IF(O13="","",VLOOKUP(O13,Parametros_Activos_Inf!$R$2:$S$124,2,FALSE))</f>
        <v>#N/A</v>
      </c>
      <c r="Q13" s="7" t="s">
        <v>1471</v>
      </c>
      <c r="R13" s="7" t="s">
        <v>1588</v>
      </c>
      <c r="S13" s="7" t="s">
        <v>404</v>
      </c>
      <c r="T13" s="7" t="s">
        <v>437</v>
      </c>
      <c r="U13" s="7" t="s">
        <v>27</v>
      </c>
      <c r="V13" s="7" t="s">
        <v>25</v>
      </c>
      <c r="W13" s="7" t="s">
        <v>1736</v>
      </c>
      <c r="X13" s="7" t="s">
        <v>1756</v>
      </c>
      <c r="Y13" s="160" t="s">
        <v>2410</v>
      </c>
      <c r="Z13" s="7" t="s">
        <v>41</v>
      </c>
      <c r="AA13" s="7">
        <v>1</v>
      </c>
      <c r="AB13" s="7">
        <v>1</v>
      </c>
      <c r="AC13" s="7">
        <v>1</v>
      </c>
      <c r="AD13" s="36">
        <f t="shared" si="2"/>
        <v>3</v>
      </c>
      <c r="AE13" s="35" t="str">
        <f>IF(AD13="","",VLOOKUP(AD13,Parametros_Activos_Inf!$CK$2:$CL$10,2,FALSE))</f>
        <v>Baja</v>
      </c>
      <c r="AF13" s="29" t="s">
        <v>1758</v>
      </c>
      <c r="AG13" s="162" t="str">
        <f>IF(AF13="","",VLOOKUP(AF13,Parametros_Activos_Inf!$CP$2:$CQ$4,2,FALSE))</f>
        <v>Es toda información que un sujeto obligado genere, obtenga, adquiera, o controle en su calidad de tal</v>
      </c>
      <c r="AH13" s="29" t="s">
        <v>2347</v>
      </c>
      <c r="AI13" s="163" t="str">
        <f>IF(AH13="","",VLOOKUP(AH13,Parametros_Activos_Inf!$CN$2:$CO$5,2,FALSE))</f>
        <v xml:space="preserve">se presenta cuando estos no contengan datos de personas naturales sujetos del régimen de protección de datos personales. Esta clasificación no exime del debido control frente a su divulgación. </v>
      </c>
      <c r="AJ13" s="154" t="str">
        <f>IF(AH13="","",VLOOKUP(AF13&amp;AH13,Parametros_Activos_Inf!$CR$2:$CS$13,2,FALSE))</f>
        <v>Clasificación posible</v>
      </c>
      <c r="AK13" s="20">
        <v>45958</v>
      </c>
    </row>
    <row r="14" spans="1:37" s="6" customFormat="1" ht="69" customHeight="1">
      <c r="A14" s="35">
        <v>11</v>
      </c>
      <c r="B14" s="35" t="str">
        <f t="shared" si="0"/>
        <v>DCI-IPCI-11</v>
      </c>
      <c r="C14" s="156" t="s">
        <v>2383</v>
      </c>
      <c r="D14" s="156" t="s">
        <v>59</v>
      </c>
      <c r="E14" s="35" t="str">
        <f>IF(C14="","",VLOOKUP(C14,Parametros_Activos_Inf!$CV$2:$CW$6,2,FALSE))</f>
        <v>DCI</v>
      </c>
      <c r="F14" s="35" t="str">
        <f>IF(D14="","",VLOOKUP(D14,Parametros_Activos_Inf!$CX$2:$CY$16,2,FALSE))</f>
        <v>IPCI</v>
      </c>
      <c r="G14" s="35" t="str">
        <f t="shared" si="1"/>
        <v>DCI-IPCI-11</v>
      </c>
      <c r="H14" s="7" t="s">
        <v>387</v>
      </c>
      <c r="I14" s="7" t="s">
        <v>2395</v>
      </c>
      <c r="J14" s="7" t="s">
        <v>29</v>
      </c>
      <c r="K14" s="7" t="s">
        <v>73</v>
      </c>
      <c r="L14" s="7" t="s">
        <v>78</v>
      </c>
      <c r="M14" s="11" t="s">
        <v>78</v>
      </c>
      <c r="N14" s="18" t="e">
        <f>IF(M14="","",VLOOKUP(M14,Parametros_Activos_Inf!$P$2:$Q$48,2,FALSE))</f>
        <v>#N/A</v>
      </c>
      <c r="O14" s="7" t="s">
        <v>78</v>
      </c>
      <c r="P14" s="18" t="e">
        <f>IF(O14="","",VLOOKUP(O14,Parametros_Activos_Inf!$R$2:$S$124,2,FALSE))</f>
        <v>#N/A</v>
      </c>
      <c r="Q14" s="7" t="s">
        <v>1471</v>
      </c>
      <c r="R14" s="7" t="s">
        <v>1588</v>
      </c>
      <c r="S14" s="7" t="s">
        <v>404</v>
      </c>
      <c r="T14" s="7" t="s">
        <v>437</v>
      </c>
      <c r="U14" s="7" t="s">
        <v>27</v>
      </c>
      <c r="V14" s="7" t="s">
        <v>25</v>
      </c>
      <c r="W14" s="7" t="s">
        <v>1736</v>
      </c>
      <c r="X14" s="7" t="s">
        <v>1743</v>
      </c>
      <c r="Y14" s="156" t="s">
        <v>2409</v>
      </c>
      <c r="Z14" s="7" t="s">
        <v>35</v>
      </c>
      <c r="AA14" s="7">
        <v>1</v>
      </c>
      <c r="AB14" s="7">
        <v>2</v>
      </c>
      <c r="AC14" s="7">
        <v>1</v>
      </c>
      <c r="AD14" s="36">
        <f t="shared" si="2"/>
        <v>4</v>
      </c>
      <c r="AE14" s="35" t="str">
        <f>IF(AD14="","",VLOOKUP(AD14,Parametros_Activos_Inf!$CK$2:$CL$10,2,FALSE))</f>
        <v>Baja</v>
      </c>
      <c r="AF14" s="29" t="s">
        <v>1758</v>
      </c>
      <c r="AG14" s="162" t="str">
        <f>IF(AF14="","",VLOOKUP(AF14,Parametros_Activos_Inf!$CP$2:$CQ$4,2,FALSE))</f>
        <v>Es toda información que un sujeto obligado genere, obtenga, adquiera, o controle en su calidad de tal</v>
      </c>
      <c r="AH14" s="29" t="s">
        <v>2347</v>
      </c>
      <c r="AI14" s="162" t="str">
        <f>IF(AH14="","",VLOOKUP(AH14,Parametros_Activos_Inf!$CN$2:$CO$5,2,FALSE))</f>
        <v xml:space="preserve">se presenta cuando estos no contengan datos de personas naturales sujetos del régimen de protección de datos personales. Esta clasificación no exime del debido control frente a su divulgación. </v>
      </c>
      <c r="AJ14" s="154" t="str">
        <f>IF(AH14="","",VLOOKUP(AF14&amp;AH14,Parametros_Activos_Inf!$CR$2:$CS$13,2,FALSE))</f>
        <v>Clasificación posible</v>
      </c>
      <c r="AK14" s="20">
        <v>45958</v>
      </c>
    </row>
    <row r="15" spans="1:37" s="6" customFormat="1" ht="51.75" customHeight="1">
      <c r="A15" s="35">
        <v>12</v>
      </c>
      <c r="B15" s="35" t="str">
        <f t="shared" si="0"/>
        <v>DCI-IPCI-12</v>
      </c>
      <c r="C15" s="156" t="s">
        <v>2383</v>
      </c>
      <c r="D15" s="156" t="s">
        <v>59</v>
      </c>
      <c r="E15" s="35" t="str">
        <f>IF(C15="","",VLOOKUP(C15,Parametros_Activos_Inf!$CV$2:$CW$6,2,FALSE))</f>
        <v>DCI</v>
      </c>
      <c r="F15" s="35" t="str">
        <f>IF(D15="","",VLOOKUP(D15,Parametros_Activos_Inf!$CX$2:$CY$16,2,FALSE))</f>
        <v>IPCI</v>
      </c>
      <c r="G15" s="35" t="str">
        <f t="shared" si="1"/>
        <v>DCI-IPCI-12</v>
      </c>
      <c r="H15" s="7" t="s">
        <v>387</v>
      </c>
      <c r="I15" s="7" t="s">
        <v>2396</v>
      </c>
      <c r="J15" s="7" t="s">
        <v>29</v>
      </c>
      <c r="K15" s="7" t="s">
        <v>73</v>
      </c>
      <c r="L15" s="7" t="s">
        <v>78</v>
      </c>
      <c r="M15" s="11" t="s">
        <v>78</v>
      </c>
      <c r="N15" s="18" t="e">
        <f>IF(M15="","",VLOOKUP(M15,Parametros_Activos_Inf!$P$2:$Q$48,2,FALSE))</f>
        <v>#N/A</v>
      </c>
      <c r="O15" s="7" t="s">
        <v>78</v>
      </c>
      <c r="P15" s="18" t="e">
        <f>IF(O15="","",VLOOKUP(O15,Parametros_Activos_Inf!$R$2:$S$124,2,FALSE))</f>
        <v>#N/A</v>
      </c>
      <c r="Q15" s="7" t="s">
        <v>1471</v>
      </c>
      <c r="R15" s="7" t="s">
        <v>1588</v>
      </c>
      <c r="S15" s="7" t="s">
        <v>404</v>
      </c>
      <c r="T15" s="7" t="s">
        <v>437</v>
      </c>
      <c r="U15" s="7" t="s">
        <v>27</v>
      </c>
      <c r="V15" s="7" t="s">
        <v>25</v>
      </c>
      <c r="W15" s="7" t="s">
        <v>1736</v>
      </c>
      <c r="X15" s="7" t="s">
        <v>1743</v>
      </c>
      <c r="Y15" s="159" t="s">
        <v>2411</v>
      </c>
      <c r="Z15" s="7" t="s">
        <v>28</v>
      </c>
      <c r="AA15" s="7">
        <v>3</v>
      </c>
      <c r="AB15" s="7">
        <v>3</v>
      </c>
      <c r="AC15" s="7">
        <v>2</v>
      </c>
      <c r="AD15" s="36">
        <f t="shared" si="2"/>
        <v>8</v>
      </c>
      <c r="AE15" s="35" t="str">
        <f>IF(AD15="","",VLOOKUP(AD15,Parametros_Activos_Inf!$CK$2:$CL$10,2,FALSE))</f>
        <v>Alta</v>
      </c>
      <c r="AF15" s="29" t="s">
        <v>1760</v>
      </c>
      <c r="AG15" s="161" t="str">
        <f>IF(AF15="","",VLOOKUP(AF15,Parametros_Activos_Inf!$CP$2:$CQ$4,2,FALSE))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5" s="29" t="s">
        <v>2347</v>
      </c>
      <c r="AI15" s="163" t="str">
        <f>IF(AH15="","",VLOOKUP(AH15,Parametros_Activos_Inf!$CN$2:$CO$5,2,FALSE))</f>
        <v xml:space="preserve">se presenta cuando estos no contengan datos de personas naturales sujetos del régimen de protección de datos personales. Esta clasificación no exime del debido control frente a su divulgación. </v>
      </c>
      <c r="AJ15" s="154" t="str">
        <f>IF(AH15="","",VLOOKUP(AF15&amp;AH15,Parametros_Activos_Inf!$CR$2:$CS$13,2,FALSE))</f>
        <v>Clasificación posible</v>
      </c>
      <c r="AK15" s="20">
        <v>45958</v>
      </c>
    </row>
    <row r="16" spans="1:37" s="6" customFormat="1" ht="53.25" customHeight="1">
      <c r="A16" s="35">
        <v>13</v>
      </c>
      <c r="B16" s="35" t="str">
        <f t="shared" si="0"/>
        <v>DCI-IPCI-13</v>
      </c>
      <c r="C16" s="156" t="s">
        <v>2383</v>
      </c>
      <c r="D16" s="156" t="s">
        <v>59</v>
      </c>
      <c r="E16" s="35" t="str">
        <f>IF(C16="","",VLOOKUP(C16,Parametros_Activos_Inf!$CV$2:$CW$6,2,FALSE))</f>
        <v>DCI</v>
      </c>
      <c r="F16" s="35" t="str">
        <f>IF(D16="","",VLOOKUP(D16,Parametros_Activos_Inf!$CX$2:$CY$16,2,FALSE))</f>
        <v>IPCI</v>
      </c>
      <c r="G16" s="35" t="str">
        <f t="shared" si="1"/>
        <v>DCI-IPCI-13</v>
      </c>
      <c r="H16" s="7" t="s">
        <v>387</v>
      </c>
      <c r="I16" s="7" t="s">
        <v>2397</v>
      </c>
      <c r="J16" s="7" t="s">
        <v>394</v>
      </c>
      <c r="K16" s="7" t="s">
        <v>72</v>
      </c>
      <c r="L16" s="7" t="s">
        <v>122</v>
      </c>
      <c r="M16" s="11" t="s">
        <v>96</v>
      </c>
      <c r="N16" s="18" t="str">
        <f>IF(M16="","",VLOOKUP(M16,Parametros_Activos_Inf!$P$2:$Q$48,2,FALSE))</f>
        <v>GESTIÓN DE COOPERACIÓN INTERNACIONAL</v>
      </c>
      <c r="O16" s="7">
        <v>59</v>
      </c>
      <c r="P16" s="18" t="str">
        <f>IF(O16="","",VLOOKUP(O16,Parametros_Activos_Inf!$R$2:$S$124,2,FALSE))</f>
        <v>FUENTES OFICIALES.</v>
      </c>
      <c r="Q16" s="7" t="s">
        <v>1471</v>
      </c>
      <c r="R16" s="7" t="s">
        <v>1588</v>
      </c>
      <c r="S16" s="7" t="s">
        <v>404</v>
      </c>
      <c r="T16" s="7" t="s">
        <v>437</v>
      </c>
      <c r="U16" s="7" t="s">
        <v>27</v>
      </c>
      <c r="V16" s="7" t="s">
        <v>25</v>
      </c>
      <c r="W16" s="7" t="s">
        <v>1736</v>
      </c>
      <c r="X16" s="7" t="s">
        <v>1755</v>
      </c>
      <c r="Y16" s="7" t="s">
        <v>2412</v>
      </c>
      <c r="Z16" s="7" t="s">
        <v>32</v>
      </c>
      <c r="AA16" s="7">
        <v>3</v>
      </c>
      <c r="AB16" s="7">
        <v>3</v>
      </c>
      <c r="AC16" s="7">
        <v>3</v>
      </c>
      <c r="AD16" s="36">
        <f t="shared" si="2"/>
        <v>9</v>
      </c>
      <c r="AE16" s="35" t="str">
        <f>IF(AD16="","",VLOOKUP(AD16,Parametros_Activos_Inf!$CK$2:$CL$10,2,FALSE))</f>
        <v>Alta</v>
      </c>
      <c r="AF16" s="29" t="s">
        <v>1760</v>
      </c>
      <c r="AG16" s="161" t="str">
        <f>IF(AF16="","",VLOOKUP(AF16,Parametros_Activos_Inf!$CP$2:$CQ$4,2,FALSE))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6" s="29" t="s">
        <v>2345</v>
      </c>
      <c r="AI16" s="162" t="str">
        <f>IF(AH16="","",VLOOKUP(AH16,Parametros_Activos_Inf!$CN$2:$CO$5,2,FALSE))</f>
        <v>Es el dato que por su naturaleza íntima o reservada sólo es relevante para el titular (Ley 1266 de 2008, artículo 3º, literal h)</v>
      </c>
      <c r="AJ16" s="154" t="str">
        <f>IF(AH16="","",VLOOKUP(AF16&amp;AH16,Parametros_Activos_Inf!$CR$2:$CS$13,2,FALSE))</f>
        <v>Clasificación posible</v>
      </c>
      <c r="AK16" s="20">
        <v>45958</v>
      </c>
    </row>
    <row r="17" spans="1:37" s="6" customFormat="1" ht="64.5" customHeight="1">
      <c r="A17" s="35">
        <v>14</v>
      </c>
      <c r="B17" s="35" t="str">
        <f t="shared" si="0"/>
        <v>DCI-IPCI-14</v>
      </c>
      <c r="C17" s="156" t="s">
        <v>2383</v>
      </c>
      <c r="D17" s="156" t="s">
        <v>59</v>
      </c>
      <c r="E17" s="35" t="str">
        <f>IF(C17="","",VLOOKUP(C17,Parametros_Activos_Inf!$CV$2:$CW$6,2,FALSE))</f>
        <v>DCI</v>
      </c>
      <c r="F17" s="35" t="str">
        <f>IF(D17="","",VLOOKUP(D17,Parametros_Activos_Inf!$CX$2:$CY$16,2,FALSE))</f>
        <v>IPCI</v>
      </c>
      <c r="G17" s="35" t="str">
        <f t="shared" si="1"/>
        <v>DCI-IPCI-14</v>
      </c>
      <c r="H17" s="7" t="s">
        <v>387</v>
      </c>
      <c r="I17" s="7" t="s">
        <v>2398</v>
      </c>
      <c r="J17" s="7" t="s">
        <v>29</v>
      </c>
      <c r="K17" s="7" t="s">
        <v>73</v>
      </c>
      <c r="L17" s="7" t="s">
        <v>78</v>
      </c>
      <c r="M17" s="11" t="s">
        <v>78</v>
      </c>
      <c r="N17" s="18" t="e">
        <f>IF(M17="","",VLOOKUP(M17,Parametros_Activos_Inf!$P$2:$Q$48,2,FALSE))</f>
        <v>#N/A</v>
      </c>
      <c r="O17" s="7" t="s">
        <v>78</v>
      </c>
      <c r="P17" s="18" t="e">
        <f>IF(O17="","",VLOOKUP(O17,Parametros_Activos_Inf!$R$2:$S$124,2,FALSE))</f>
        <v>#N/A</v>
      </c>
      <c r="Q17" s="7" t="s">
        <v>1471</v>
      </c>
      <c r="R17" s="7" t="s">
        <v>1588</v>
      </c>
      <c r="S17" s="7" t="s">
        <v>404</v>
      </c>
      <c r="T17" s="7" t="s">
        <v>437</v>
      </c>
      <c r="U17" s="7" t="s">
        <v>27</v>
      </c>
      <c r="V17" s="7" t="s">
        <v>25</v>
      </c>
      <c r="W17" s="7" t="s">
        <v>1736</v>
      </c>
      <c r="X17" s="7" t="s">
        <v>1743</v>
      </c>
      <c r="Y17" s="159" t="s">
        <v>2413</v>
      </c>
      <c r="Z17" s="7" t="s">
        <v>35</v>
      </c>
      <c r="AA17" s="7">
        <v>2</v>
      </c>
      <c r="AB17" s="7">
        <v>3</v>
      </c>
      <c r="AC17" s="7">
        <v>2</v>
      </c>
      <c r="AD17" s="36">
        <f t="shared" si="2"/>
        <v>7</v>
      </c>
      <c r="AE17" s="35" t="str">
        <f>IF(AD17="","",VLOOKUP(AD17,Parametros_Activos_Inf!$CK$2:$CL$10,2,FALSE))</f>
        <v>Media</v>
      </c>
      <c r="AF17" s="29" t="s">
        <v>1760</v>
      </c>
      <c r="AG17" s="161" t="str">
        <f>IF(AF17="","",VLOOKUP(AF17,Parametros_Activos_Inf!$CP$2:$CQ$4,2,FALSE))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7" s="29" t="s">
        <v>2345</v>
      </c>
      <c r="AI17" s="36" t="str">
        <f>IF(AH17="","",VLOOKUP(AH17,Parametros_Activos_Inf!$CN$2:$CO$5,2,FALSE))</f>
        <v>Es el dato que por su naturaleza íntima o reservada sólo es relevante para el titular (Ley 1266 de 2008, artículo 3º, literal h)</v>
      </c>
      <c r="AJ17" s="154" t="str">
        <f>IF(AH17="","",VLOOKUP(AF17&amp;AH17,Parametros_Activos_Inf!$CR$2:$CS$13,2,FALSE))</f>
        <v>Clasificación posible</v>
      </c>
      <c r="AK17" s="20">
        <v>45958</v>
      </c>
    </row>
    <row r="18" spans="1:37" s="6" customFormat="1" ht="66" customHeight="1">
      <c r="A18" s="35">
        <v>15</v>
      </c>
      <c r="B18" s="35" t="str">
        <f t="shared" si="0"/>
        <v>DCI-IPCI-15</v>
      </c>
      <c r="C18" s="156" t="s">
        <v>2383</v>
      </c>
      <c r="D18" s="156" t="s">
        <v>59</v>
      </c>
      <c r="E18" s="35" t="str">
        <f>IF(C18="","",VLOOKUP(C18,Parametros_Activos_Inf!$CV$2:$CW$6,2,FALSE))</f>
        <v>DCI</v>
      </c>
      <c r="F18" s="35" t="str">
        <f>IF(D18="","",VLOOKUP(D18,Parametros_Activos_Inf!$CX$2:$CY$16,2,FALSE))</f>
        <v>IPCI</v>
      </c>
      <c r="G18" s="35" t="str">
        <f t="shared" si="1"/>
        <v>DCI-IPCI-15</v>
      </c>
      <c r="H18" s="7" t="s">
        <v>387</v>
      </c>
      <c r="I18" s="156" t="s">
        <v>2399</v>
      </c>
      <c r="J18" s="7" t="s">
        <v>29</v>
      </c>
      <c r="K18" s="7" t="s">
        <v>73</v>
      </c>
      <c r="L18" s="7" t="s">
        <v>78</v>
      </c>
      <c r="M18" s="11" t="s">
        <v>78</v>
      </c>
      <c r="N18" s="18" t="e">
        <f>IF(M18="","",VLOOKUP(M18,Parametros_Activos_Inf!$P$2:$Q$48,2,FALSE))</f>
        <v>#N/A</v>
      </c>
      <c r="O18" s="7" t="s">
        <v>78</v>
      </c>
      <c r="P18" s="18" t="e">
        <f>IF(O18="","",VLOOKUP(O18,Parametros_Activos_Inf!$R$2:$S$124,2,FALSE))</f>
        <v>#N/A</v>
      </c>
      <c r="Q18" s="7" t="s">
        <v>1471</v>
      </c>
      <c r="R18" s="7" t="s">
        <v>1588</v>
      </c>
      <c r="S18" s="7" t="s">
        <v>404</v>
      </c>
      <c r="T18" s="7" t="s">
        <v>437</v>
      </c>
      <c r="U18" s="7" t="s">
        <v>27</v>
      </c>
      <c r="V18" s="7" t="s">
        <v>25</v>
      </c>
      <c r="W18" s="7" t="s">
        <v>1736</v>
      </c>
      <c r="X18" s="7" t="s">
        <v>1743</v>
      </c>
      <c r="Y18" s="159" t="s">
        <v>2414</v>
      </c>
      <c r="Z18" s="7" t="s">
        <v>32</v>
      </c>
      <c r="AA18" s="7">
        <v>1</v>
      </c>
      <c r="AB18" s="7">
        <v>1</v>
      </c>
      <c r="AC18" s="7">
        <v>2</v>
      </c>
      <c r="AD18" s="36">
        <f t="shared" si="2"/>
        <v>4</v>
      </c>
      <c r="AE18" s="35" t="str">
        <f>IF(AD18="","",VLOOKUP(AD18,Parametros_Activos_Inf!$CK$2:$CL$10,2,FALSE))</f>
        <v>Baja</v>
      </c>
      <c r="AF18" s="29" t="s">
        <v>1758</v>
      </c>
      <c r="AG18" s="162" t="str">
        <f>IF(AF18="","",VLOOKUP(AF18,Parametros_Activos_Inf!$CP$2:$CQ$4,2,FALSE))</f>
        <v>Es toda información que un sujeto obligado genere, obtenga, adquiera, o controle en su calidad de tal</v>
      </c>
      <c r="AH18" s="29" t="s">
        <v>2347</v>
      </c>
      <c r="AI18" s="162" t="str">
        <f>IF(AH18="","",VLOOKUP(AH18,Parametros_Activos_Inf!$CN$2:$CO$5,2,FALSE))</f>
        <v xml:space="preserve">se presenta cuando estos no contengan datos de personas naturales sujetos del régimen de protección de datos personales. Esta clasificación no exime del debido control frente a su divulgación. </v>
      </c>
      <c r="AJ18" s="154" t="str">
        <f>IF(AH18="","",VLOOKUP(AF18&amp;AH18,Parametros_Activos_Inf!$CR$2:$CS$13,2,FALSE))</f>
        <v>Clasificación posible</v>
      </c>
      <c r="AK18" s="20">
        <v>45958</v>
      </c>
    </row>
    <row r="19" spans="1:37" s="6" customFormat="1" ht="58.5" customHeight="1">
      <c r="A19" s="35">
        <v>16</v>
      </c>
      <c r="B19" s="35" t="str">
        <f t="shared" si="0"/>
        <v>DCI-IPCI-16</v>
      </c>
      <c r="C19" s="156" t="s">
        <v>2383</v>
      </c>
      <c r="D19" s="156" t="s">
        <v>59</v>
      </c>
      <c r="E19" s="35" t="str">
        <f>IF(C19="","",VLOOKUP(C19,Parametros_Activos_Inf!$CV$2:$CW$6,2,FALSE))</f>
        <v>DCI</v>
      </c>
      <c r="F19" s="35" t="str">
        <f>IF(D19="","",VLOOKUP(D19,Parametros_Activos_Inf!$CX$2:$CY$16,2,FALSE))</f>
        <v>IPCI</v>
      </c>
      <c r="G19" s="35" t="str">
        <f t="shared" si="1"/>
        <v>DCI-IPCI-16</v>
      </c>
      <c r="H19" s="7" t="s">
        <v>387</v>
      </c>
      <c r="I19" s="156" t="s">
        <v>2400</v>
      </c>
      <c r="J19" s="7" t="s">
        <v>397</v>
      </c>
      <c r="K19" s="7" t="s">
        <v>73</v>
      </c>
      <c r="L19" s="7" t="s">
        <v>78</v>
      </c>
      <c r="M19" s="11" t="s">
        <v>78</v>
      </c>
      <c r="N19" s="18" t="e">
        <f>IF(M19="","",VLOOKUP(M19,Parametros_Activos_Inf!$P$2:$Q$48,2,FALSE))</f>
        <v>#N/A</v>
      </c>
      <c r="O19" s="7" t="s">
        <v>78</v>
      </c>
      <c r="P19" s="18" t="e">
        <f>IF(O19="","",VLOOKUP(O19,Parametros_Activos_Inf!$R$2:$S$124,2,FALSE))</f>
        <v>#N/A</v>
      </c>
      <c r="Q19" s="7" t="s">
        <v>1471</v>
      </c>
      <c r="R19" s="7" t="s">
        <v>1588</v>
      </c>
      <c r="S19" s="7" t="s">
        <v>404</v>
      </c>
      <c r="T19" s="7" t="s">
        <v>437</v>
      </c>
      <c r="U19" s="7" t="s">
        <v>27</v>
      </c>
      <c r="V19" s="7" t="s">
        <v>25</v>
      </c>
      <c r="W19" s="7" t="s">
        <v>1736</v>
      </c>
      <c r="X19" s="7" t="s">
        <v>1743</v>
      </c>
      <c r="Y19" s="7" t="s">
        <v>2869</v>
      </c>
      <c r="Z19" s="7" t="s">
        <v>32</v>
      </c>
      <c r="AA19" s="7">
        <v>1</v>
      </c>
      <c r="AB19" s="7">
        <v>1</v>
      </c>
      <c r="AC19" s="7">
        <v>1</v>
      </c>
      <c r="AD19" s="36">
        <f t="shared" si="2"/>
        <v>3</v>
      </c>
      <c r="AE19" s="35" t="str">
        <f>IF(AD19="","",VLOOKUP(AD19,Parametros_Activos_Inf!$CK$2:$CL$10,2,FALSE))</f>
        <v>Baja</v>
      </c>
      <c r="AF19" s="29" t="s">
        <v>1758</v>
      </c>
      <c r="AG19" s="162" t="str">
        <f>IF(AF19="","",VLOOKUP(AF19,Parametros_Activos_Inf!$CP$2:$CQ$4,2,FALSE))</f>
        <v>Es toda información que un sujeto obligado genere, obtenga, adquiera, o controle en su calidad de tal</v>
      </c>
      <c r="AH19" s="29" t="s">
        <v>2347</v>
      </c>
      <c r="AI19" s="162" t="str">
        <f>IF(AH19="","",VLOOKUP(AH19,Parametros_Activos_Inf!$CN$2:$CO$5,2,FALSE))</f>
        <v xml:space="preserve">se presenta cuando estos no contengan datos de personas naturales sujetos del régimen de protección de datos personales. Esta clasificación no exime del debido control frente a su divulgación. </v>
      </c>
      <c r="AJ19" s="154" t="str">
        <f>IF(AH19="","",VLOOKUP(AF19&amp;AH19,Parametros_Activos_Inf!$CR$2:$CS$13,2,FALSE))</f>
        <v>Clasificación posible</v>
      </c>
      <c r="AK19" s="20">
        <v>45958</v>
      </c>
    </row>
    <row r="20" spans="1:37" s="6" customFormat="1" ht="45" customHeight="1">
      <c r="A20" s="35">
        <v>17</v>
      </c>
      <c r="B20" s="35" t="str">
        <f t="shared" si="0"/>
        <v>DG-GJ-17</v>
      </c>
      <c r="C20" s="7" t="s">
        <v>67</v>
      </c>
      <c r="D20" s="7" t="s">
        <v>58</v>
      </c>
      <c r="E20" s="35" t="str">
        <f>IF(C20="","",VLOOKUP(C20,Parametros_Activos_Inf!$CV$2:$CW$6,2,FALSE))</f>
        <v>DG</v>
      </c>
      <c r="F20" s="35" t="str">
        <f>IF(D20="","",VLOOKUP(D20,Parametros_Activos_Inf!$CX$2:$CY$16,2,FALSE))</f>
        <v>GJ</v>
      </c>
      <c r="G20" s="35" t="str">
        <f t="shared" si="1"/>
        <v>DG-GJ-17</v>
      </c>
      <c r="H20" s="7" t="s">
        <v>387</v>
      </c>
      <c r="I20" s="156" t="s">
        <v>2415</v>
      </c>
      <c r="J20" s="7" t="s">
        <v>396</v>
      </c>
      <c r="K20" s="7" t="s">
        <v>72</v>
      </c>
      <c r="L20" s="7" t="s">
        <v>119</v>
      </c>
      <c r="M20" s="11" t="s">
        <v>87</v>
      </c>
      <c r="N20" s="18" t="str">
        <f>IF(M20="","",VLOOKUP(M20,Parametros_Activos_Inf!$P$2:$Q$48,2,FALSE))</f>
        <v>PROCESOS</v>
      </c>
      <c r="O20" s="7">
        <v>101</v>
      </c>
      <c r="P20" s="18" t="str">
        <f>IF(O20="","",VLOOKUP(O20,Parametros_Activos_Inf!$R$2:$S$124,2,FALSE))</f>
        <v xml:space="preserve">PROCESO CONTENCIOSO ADMINISTRATIVO. </v>
      </c>
      <c r="Q20" s="7" t="s">
        <v>1471</v>
      </c>
      <c r="R20" s="7" t="s">
        <v>1588</v>
      </c>
      <c r="S20" s="7" t="s">
        <v>404</v>
      </c>
      <c r="T20" s="7" t="s">
        <v>437</v>
      </c>
      <c r="U20" s="7" t="s">
        <v>27</v>
      </c>
      <c r="V20" s="156" t="s">
        <v>2423</v>
      </c>
      <c r="W20" s="7" t="s">
        <v>1737</v>
      </c>
      <c r="X20" s="7" t="s">
        <v>1750</v>
      </c>
      <c r="Y20" s="157" t="s">
        <v>2431</v>
      </c>
      <c r="Z20" s="7" t="s">
        <v>41</v>
      </c>
      <c r="AA20" s="7">
        <v>3</v>
      </c>
      <c r="AB20" s="7">
        <v>3</v>
      </c>
      <c r="AC20" s="7">
        <v>3</v>
      </c>
      <c r="AD20" s="36">
        <f t="shared" si="2"/>
        <v>9</v>
      </c>
      <c r="AE20" s="35" t="str">
        <f>IF(AD20="","",VLOOKUP(AD20,Parametros_Activos_Inf!$CK$2:$CL$10,2,FALSE))</f>
        <v>Alta</v>
      </c>
      <c r="AF20" s="29" t="s">
        <v>1760</v>
      </c>
      <c r="AG20" s="161" t="str">
        <f>IF(AF20="","",VLOOKUP(AF20,Parametros_Activos_Inf!$CP$2:$CQ$4,2,FALSE))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0" s="29" t="s">
        <v>2347</v>
      </c>
      <c r="AI20" s="162" t="str">
        <f>IF(AH20="","",VLOOKUP(AH20,Parametros_Activos_Inf!$CN$2:$CO$5,2,FALSE))</f>
        <v xml:space="preserve">se presenta cuando estos no contengan datos de personas naturales sujetos del régimen de protección de datos personales. Esta clasificación no exime del debido control frente a su divulgación. </v>
      </c>
      <c r="AJ20" s="154" t="str">
        <f>IF(AH20="","",VLOOKUP(AF20&amp;AH20,Parametros_Activos_Inf!$CR$2:$CS$13,2,FALSE))</f>
        <v>Clasificación posible</v>
      </c>
      <c r="AK20" s="20">
        <v>45959</v>
      </c>
    </row>
    <row r="21" spans="1:37" s="6" customFormat="1" ht="55.5" customHeight="1">
      <c r="A21" s="35">
        <v>18</v>
      </c>
      <c r="B21" s="35" t="str">
        <f t="shared" si="0"/>
        <v>DG-GJ-18</v>
      </c>
      <c r="C21" s="7" t="s">
        <v>67</v>
      </c>
      <c r="D21" s="7" t="s">
        <v>58</v>
      </c>
      <c r="E21" s="35" t="str">
        <f>IF(C21="","",VLOOKUP(C21,Parametros_Activos_Inf!$CV$2:$CW$6,2,FALSE))</f>
        <v>DG</v>
      </c>
      <c r="F21" s="35" t="str">
        <f>IF(D21="","",VLOOKUP(D21,Parametros_Activos_Inf!$CX$2:$CY$16,2,FALSE))</f>
        <v>GJ</v>
      </c>
      <c r="G21" s="35" t="str">
        <f t="shared" si="1"/>
        <v>DG-GJ-18</v>
      </c>
      <c r="H21" s="7" t="s">
        <v>387</v>
      </c>
      <c r="I21" s="157" t="s">
        <v>2416</v>
      </c>
      <c r="J21" s="7" t="s">
        <v>396</v>
      </c>
      <c r="K21" s="7" t="s">
        <v>72</v>
      </c>
      <c r="L21" s="7" t="s">
        <v>119</v>
      </c>
      <c r="M21" s="11" t="s">
        <v>76</v>
      </c>
      <c r="N21" s="18" t="str">
        <f>IF(M21="","",VLOOKUP(M21,Parametros_Activos_Inf!$P$2:$Q$48,2,FALSE))</f>
        <v>ACTAS</v>
      </c>
      <c r="O21" s="7">
        <v>8</v>
      </c>
      <c r="P21" s="18" t="str">
        <f>IF(O21="","",VLOOKUP(O21,Parametros_Activos_Inf!$R$2:$S$124,2,FALSE))</f>
        <v>ACTAS DE COMITÉ DE CONCILIACIÓN</v>
      </c>
      <c r="Q21" s="7" t="s">
        <v>1471</v>
      </c>
      <c r="R21" s="7" t="s">
        <v>1588</v>
      </c>
      <c r="S21" s="7" t="s">
        <v>404</v>
      </c>
      <c r="T21" s="7" t="s">
        <v>437</v>
      </c>
      <c r="U21" s="7" t="s">
        <v>27</v>
      </c>
      <c r="V21" s="156" t="s">
        <v>2424</v>
      </c>
      <c r="W21" s="7" t="s">
        <v>1737</v>
      </c>
      <c r="X21" s="7" t="s">
        <v>1750</v>
      </c>
      <c r="Y21" s="157" t="s">
        <v>2445</v>
      </c>
      <c r="Z21" s="7" t="s">
        <v>41</v>
      </c>
      <c r="AA21" s="7">
        <v>3</v>
      </c>
      <c r="AB21" s="7">
        <v>3</v>
      </c>
      <c r="AC21" s="7">
        <v>3</v>
      </c>
      <c r="AD21" s="36">
        <f t="shared" si="2"/>
        <v>9</v>
      </c>
      <c r="AE21" s="35" t="str">
        <f>IF(AD21="","",VLOOKUP(AD21,Parametros_Activos_Inf!$CK$2:$CL$10,2,FALSE))</f>
        <v>Alta</v>
      </c>
      <c r="AF21" s="29" t="s">
        <v>1760</v>
      </c>
      <c r="AG21" s="161" t="str">
        <f>IF(AF21="","",VLOOKUP(AF21,Parametros_Activos_Inf!$CP$2:$CQ$4,2,FALSE))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1" s="29" t="s">
        <v>2347</v>
      </c>
      <c r="AI21" s="162" t="str">
        <f>IF(AH21="","",VLOOKUP(AH21,Parametros_Activos_Inf!$CN$2:$CO$5,2,FALSE))</f>
        <v xml:space="preserve">se presenta cuando estos no contengan datos de personas naturales sujetos del régimen de protección de datos personales. Esta clasificación no exime del debido control frente a su divulgación. </v>
      </c>
      <c r="AJ21" s="154" t="str">
        <f>IF(AH21="","",VLOOKUP(AF21&amp;AH21,Parametros_Activos_Inf!$CR$2:$CS$13,2,FALSE))</f>
        <v>Clasificación posible</v>
      </c>
      <c r="AK21" s="20">
        <v>45959</v>
      </c>
    </row>
    <row r="22" spans="1:37" s="6" customFormat="1" ht="54" customHeight="1">
      <c r="A22" s="35">
        <v>19</v>
      </c>
      <c r="B22" s="35" t="str">
        <f t="shared" si="0"/>
        <v>DG-GJ-19</v>
      </c>
      <c r="C22" s="7" t="s">
        <v>67</v>
      </c>
      <c r="D22" s="7" t="s">
        <v>58</v>
      </c>
      <c r="E22" s="35" t="str">
        <f>IF(C22="","",VLOOKUP(C22,Parametros_Activos_Inf!$CV$2:$CW$6,2,FALSE))</f>
        <v>DG</v>
      </c>
      <c r="F22" s="35" t="str">
        <f>IF(D22="","",VLOOKUP(D22,Parametros_Activos_Inf!$CX$2:$CY$16,2,FALSE))</f>
        <v>GJ</v>
      </c>
      <c r="G22" s="35" t="str">
        <f t="shared" si="1"/>
        <v>DG-GJ-19</v>
      </c>
      <c r="H22" s="7" t="s">
        <v>387</v>
      </c>
      <c r="I22" s="156" t="s">
        <v>2417</v>
      </c>
      <c r="J22" s="7" t="s">
        <v>396</v>
      </c>
      <c r="K22" s="7" t="s">
        <v>72</v>
      </c>
      <c r="L22" s="7" t="s">
        <v>119</v>
      </c>
      <c r="M22" s="11" t="s">
        <v>83</v>
      </c>
      <c r="N22" s="18" t="str">
        <f>IF(M22="","",VLOOKUP(M22,Parametros_Activos_Inf!$P$2:$Q$48,2,FALSE))</f>
        <v>CONCILIACIONES</v>
      </c>
      <c r="O22" s="7">
        <v>31</v>
      </c>
      <c r="P22" s="18" t="str">
        <f>IF(O22="","",VLOOKUP(O22,Parametros_Activos_Inf!$R$2:$S$124,2,FALSE))</f>
        <v>CONCILIACIONES EXTRAJUDICIALES</v>
      </c>
      <c r="Q22" s="7" t="s">
        <v>1471</v>
      </c>
      <c r="R22" s="7" t="s">
        <v>1588</v>
      </c>
      <c r="S22" s="7" t="s">
        <v>404</v>
      </c>
      <c r="T22" s="7" t="s">
        <v>437</v>
      </c>
      <c r="U22" s="7" t="s">
        <v>27</v>
      </c>
      <c r="V22" s="156" t="s">
        <v>2427</v>
      </c>
      <c r="W22" s="7" t="s">
        <v>1737</v>
      </c>
      <c r="X22" s="7" t="s">
        <v>1750</v>
      </c>
      <c r="Y22" s="156" t="s">
        <v>2432</v>
      </c>
      <c r="Z22" s="7" t="s">
        <v>41</v>
      </c>
      <c r="AA22" s="7">
        <v>3</v>
      </c>
      <c r="AB22" s="7">
        <v>3</v>
      </c>
      <c r="AC22" s="7">
        <v>3</v>
      </c>
      <c r="AD22" s="36">
        <f t="shared" si="2"/>
        <v>9</v>
      </c>
      <c r="AE22" s="35" t="str">
        <f>IF(AD22="","",VLOOKUP(AD22,Parametros_Activos_Inf!$CK$2:$CL$10,2,FALSE))</f>
        <v>Alta</v>
      </c>
      <c r="AF22" s="29" t="s">
        <v>1760</v>
      </c>
      <c r="AG22" s="161" t="str">
        <f>IF(AF22="","",VLOOKUP(AF22,Parametros_Activos_Inf!$CP$2:$CQ$4,2,FALSE))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2" s="29" t="s">
        <v>2347</v>
      </c>
      <c r="AI22" s="162" t="str">
        <f>IF(AH22="","",VLOOKUP(AH22,Parametros_Activos_Inf!$CN$2:$CO$5,2,FALSE))</f>
        <v xml:space="preserve">se presenta cuando estos no contengan datos de personas naturales sujetos del régimen de protección de datos personales. Esta clasificación no exime del debido control frente a su divulgación. </v>
      </c>
      <c r="AJ22" s="154" t="str">
        <f>IF(AH22="","",VLOOKUP(AF22&amp;AH22,Parametros_Activos_Inf!$CR$2:$CS$13,2,FALSE))</f>
        <v>Clasificación posible</v>
      </c>
      <c r="AK22" s="20">
        <v>45959</v>
      </c>
    </row>
    <row r="23" spans="1:37" s="6" customFormat="1" ht="55.5" customHeight="1">
      <c r="A23" s="35">
        <v>20</v>
      </c>
      <c r="B23" s="35" t="str">
        <f t="shared" si="0"/>
        <v>DG-GJ-20</v>
      </c>
      <c r="C23" s="7" t="s">
        <v>67</v>
      </c>
      <c r="D23" s="7" t="s">
        <v>58</v>
      </c>
      <c r="E23" s="35" t="str">
        <f>IF(C23="","",VLOOKUP(C23,Parametros_Activos_Inf!$CV$2:$CW$6,2,FALSE))</f>
        <v>DG</v>
      </c>
      <c r="F23" s="35" t="str">
        <f>IF(D23="","",VLOOKUP(D23,Parametros_Activos_Inf!$CX$2:$CY$16,2,FALSE))</f>
        <v>GJ</v>
      </c>
      <c r="G23" s="35" t="str">
        <f t="shared" si="1"/>
        <v>DG-GJ-20</v>
      </c>
      <c r="H23" s="7" t="s">
        <v>387</v>
      </c>
      <c r="I23" s="156" t="s">
        <v>2418</v>
      </c>
      <c r="J23" s="7" t="s">
        <v>396</v>
      </c>
      <c r="K23" s="7" t="s">
        <v>72</v>
      </c>
      <c r="L23" s="7" t="s">
        <v>119</v>
      </c>
      <c r="M23" s="11" t="s">
        <v>77</v>
      </c>
      <c r="N23" s="18" t="str">
        <f>IF(M23="","",VLOOKUP(M23,Parametros_Activos_Inf!$P$2:$Q$48,2,FALSE))</f>
        <v>ACTOS ADMINISTRATIVOS</v>
      </c>
      <c r="O23" s="7">
        <v>18</v>
      </c>
      <c r="P23" s="18" t="str">
        <f>IF(O23="","",VLOOKUP(O23,Parametros_Activos_Inf!$R$2:$S$124,2,FALSE))</f>
        <v>ACUERDOS</v>
      </c>
      <c r="Q23" s="7" t="s">
        <v>1471</v>
      </c>
      <c r="R23" s="7" t="s">
        <v>1588</v>
      </c>
      <c r="S23" s="7" t="s">
        <v>404</v>
      </c>
      <c r="T23" s="7" t="s">
        <v>437</v>
      </c>
      <c r="U23" s="7" t="s">
        <v>27</v>
      </c>
      <c r="V23" s="7" t="s">
        <v>2425</v>
      </c>
      <c r="W23" s="7" t="s">
        <v>1737</v>
      </c>
      <c r="X23" s="7" t="s">
        <v>1750</v>
      </c>
      <c r="Y23" s="156" t="s">
        <v>2433</v>
      </c>
      <c r="Z23" s="7" t="s">
        <v>41</v>
      </c>
      <c r="AA23" s="7">
        <v>3</v>
      </c>
      <c r="AB23" s="7">
        <v>2</v>
      </c>
      <c r="AC23" s="7">
        <v>3</v>
      </c>
      <c r="AD23" s="36">
        <f t="shared" si="2"/>
        <v>8</v>
      </c>
      <c r="AE23" s="35" t="str">
        <f>IF(AD23="","",VLOOKUP(AD23,Parametros_Activos_Inf!$CK$2:$CL$10,2,FALSE))</f>
        <v>Alta</v>
      </c>
      <c r="AF23" s="29" t="s">
        <v>1760</v>
      </c>
      <c r="AG23" s="161" t="str">
        <f>IF(AF23="","",VLOOKUP(AF23,Parametros_Activos_Inf!$CP$2:$CQ$4,2,FALSE))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3" s="29" t="s">
        <v>2347</v>
      </c>
      <c r="AI23" s="162" t="str">
        <f>IF(AH23="","",VLOOKUP(AH23,Parametros_Activos_Inf!$CN$2:$CO$5,2,FALSE))</f>
        <v xml:space="preserve">se presenta cuando estos no contengan datos de personas naturales sujetos del régimen de protección de datos personales. Esta clasificación no exime del debido control frente a su divulgación. </v>
      </c>
      <c r="AJ23" s="154" t="str">
        <f>IF(AH23="","",VLOOKUP(AF23&amp;AH23,Parametros_Activos_Inf!$CR$2:$CS$13,2,FALSE))</f>
        <v>Clasificación posible</v>
      </c>
      <c r="AK23" s="20">
        <v>45959</v>
      </c>
    </row>
    <row r="24" spans="1:37" s="6" customFormat="1" ht="66" customHeight="1">
      <c r="A24" s="35">
        <v>21</v>
      </c>
      <c r="B24" s="35" t="str">
        <f t="shared" si="0"/>
        <v>DG-GJ-21</v>
      </c>
      <c r="C24" s="7" t="s">
        <v>67</v>
      </c>
      <c r="D24" s="7" t="s">
        <v>58</v>
      </c>
      <c r="E24" s="35" t="str">
        <f>IF(C24="","",VLOOKUP(C24,Parametros_Activos_Inf!$CV$2:$CW$6,2,FALSE))</f>
        <v>DG</v>
      </c>
      <c r="F24" s="35" t="str">
        <f>IF(D24="","",VLOOKUP(D24,Parametros_Activos_Inf!$CX$2:$CY$16,2,FALSE))</f>
        <v>GJ</v>
      </c>
      <c r="G24" s="35" t="str">
        <f t="shared" si="1"/>
        <v>DG-GJ-21</v>
      </c>
      <c r="H24" s="7" t="s">
        <v>387</v>
      </c>
      <c r="I24" s="156" t="s">
        <v>2419</v>
      </c>
      <c r="J24" s="7" t="s">
        <v>29</v>
      </c>
      <c r="K24" s="7" t="s">
        <v>73</v>
      </c>
      <c r="L24" s="7" t="s">
        <v>78</v>
      </c>
      <c r="M24" s="11" t="s">
        <v>78</v>
      </c>
      <c r="N24" s="18" t="e">
        <f>IF(M24="","",VLOOKUP(M24,Parametros_Activos_Inf!$P$2:$Q$48,2,FALSE))</f>
        <v>#N/A</v>
      </c>
      <c r="O24" s="7" t="s">
        <v>78</v>
      </c>
      <c r="P24" s="18" t="e">
        <f>IF(O24="","",VLOOKUP(O24,Parametros_Activos_Inf!$R$2:$S$124,2,FALSE))</f>
        <v>#N/A</v>
      </c>
      <c r="Q24" s="7" t="s">
        <v>1471</v>
      </c>
      <c r="R24" s="7" t="s">
        <v>1588</v>
      </c>
      <c r="S24" s="7" t="s">
        <v>404</v>
      </c>
      <c r="T24" s="7" t="s">
        <v>437</v>
      </c>
      <c r="U24" s="7" t="s">
        <v>27</v>
      </c>
      <c r="V24" s="7" t="s">
        <v>25</v>
      </c>
      <c r="W24" s="7" t="s">
        <v>1737</v>
      </c>
      <c r="X24" s="7" t="s">
        <v>1750</v>
      </c>
      <c r="Y24" s="157" t="s">
        <v>2430</v>
      </c>
      <c r="Z24" s="7" t="s">
        <v>41</v>
      </c>
      <c r="AA24" s="7">
        <v>3</v>
      </c>
      <c r="AB24" s="7">
        <v>2</v>
      </c>
      <c r="AC24" s="7">
        <v>3</v>
      </c>
      <c r="AD24" s="36">
        <f t="shared" si="2"/>
        <v>8</v>
      </c>
      <c r="AE24" s="35" t="str">
        <f>IF(AD24="","",VLOOKUP(AD24,Parametros_Activos_Inf!$CK$2:$CL$10,2,FALSE))</f>
        <v>Alta</v>
      </c>
      <c r="AF24" s="29" t="s">
        <v>1760</v>
      </c>
      <c r="AG24" s="161" t="str">
        <f>IF(AF24="","",VLOOKUP(AF24,Parametros_Activos_Inf!$CP$2:$CQ$4,2,FALSE))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4" s="29" t="s">
        <v>2347</v>
      </c>
      <c r="AI24" s="162" t="str">
        <f>IF(AH24="","",VLOOKUP(AH24,Parametros_Activos_Inf!$CN$2:$CO$5,2,FALSE))</f>
        <v xml:space="preserve">se presenta cuando estos no contengan datos de personas naturales sujetos del régimen de protección de datos personales. Esta clasificación no exime del debido control frente a su divulgación. </v>
      </c>
      <c r="AJ24" s="154" t="str">
        <f>IF(AH24="","",VLOOKUP(AF24&amp;AH24,Parametros_Activos_Inf!$CR$2:$CS$13,2,FALSE))</f>
        <v>Clasificación posible</v>
      </c>
      <c r="AK24" s="20">
        <v>45959</v>
      </c>
    </row>
    <row r="25" spans="1:37" s="6" customFormat="1" ht="55.5" customHeight="1">
      <c r="A25" s="35">
        <v>22</v>
      </c>
      <c r="B25" s="35" t="str">
        <f t="shared" si="0"/>
        <v>DG-GJ-22</v>
      </c>
      <c r="C25" s="7" t="s">
        <v>67</v>
      </c>
      <c r="D25" s="7" t="s">
        <v>58</v>
      </c>
      <c r="E25" s="35" t="str">
        <f>IF(C25="","",VLOOKUP(C25,Parametros_Activos_Inf!$CV$2:$CW$6,2,FALSE))</f>
        <v>DG</v>
      </c>
      <c r="F25" s="35" t="str">
        <f>IF(D25="","",VLOOKUP(D25,Parametros_Activos_Inf!$CX$2:$CY$16,2,FALSE))</f>
        <v>GJ</v>
      </c>
      <c r="G25" s="35" t="str">
        <f t="shared" si="1"/>
        <v>DG-GJ-22</v>
      </c>
      <c r="H25" s="7" t="s">
        <v>387</v>
      </c>
      <c r="I25" s="156" t="s">
        <v>2420</v>
      </c>
      <c r="J25" s="7" t="s">
        <v>29</v>
      </c>
      <c r="K25" s="7" t="s">
        <v>73</v>
      </c>
      <c r="L25" s="7" t="s">
        <v>78</v>
      </c>
      <c r="M25" s="11" t="s">
        <v>78</v>
      </c>
      <c r="N25" s="18" t="e">
        <f>IF(M25="","",VLOOKUP(M25,Parametros_Activos_Inf!$P$2:$Q$48,2,FALSE))</f>
        <v>#N/A</v>
      </c>
      <c r="O25" s="7" t="s">
        <v>78</v>
      </c>
      <c r="P25" s="18" t="e">
        <f>IF(O25="","",VLOOKUP(O25,Parametros_Activos_Inf!$R$2:$S$124,2,FALSE))</f>
        <v>#N/A</v>
      </c>
      <c r="Q25" s="7" t="s">
        <v>1471</v>
      </c>
      <c r="R25" s="7" t="s">
        <v>1588</v>
      </c>
      <c r="S25" s="7" t="s">
        <v>404</v>
      </c>
      <c r="T25" s="7" t="s">
        <v>437</v>
      </c>
      <c r="U25" s="7" t="s">
        <v>27</v>
      </c>
      <c r="V25" s="7" t="s">
        <v>25</v>
      </c>
      <c r="W25" s="7" t="s">
        <v>1737</v>
      </c>
      <c r="X25" s="7" t="s">
        <v>1750</v>
      </c>
      <c r="Y25" s="159" t="s">
        <v>2430</v>
      </c>
      <c r="Z25" s="7" t="s">
        <v>41</v>
      </c>
      <c r="AA25" s="7">
        <v>3</v>
      </c>
      <c r="AB25" s="7">
        <v>3</v>
      </c>
      <c r="AC25" s="7">
        <v>3</v>
      </c>
      <c r="AD25" s="36">
        <f t="shared" si="2"/>
        <v>9</v>
      </c>
      <c r="AE25" s="35" t="str">
        <f>IF(AD25="","",VLOOKUP(AD25,Parametros_Activos_Inf!$CK$2:$CL$10,2,FALSE))</f>
        <v>Alta</v>
      </c>
      <c r="AF25" s="29" t="s">
        <v>1760</v>
      </c>
      <c r="AG25" s="161" t="str">
        <f>IF(AF25="","",VLOOKUP(AF25,Parametros_Activos_Inf!$CP$2:$CQ$4,2,FALSE))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5" s="29" t="s">
        <v>2347</v>
      </c>
      <c r="AI25" s="162" t="str">
        <f>IF(AH25="","",VLOOKUP(AH25,Parametros_Activos_Inf!$CN$2:$CO$5,2,FALSE))</f>
        <v xml:space="preserve">se presenta cuando estos no contengan datos de personas naturales sujetos del régimen de protección de datos personales. Esta clasificación no exime del debido control frente a su divulgación. </v>
      </c>
      <c r="AJ25" s="154" t="str">
        <f>IF(AH25="","",VLOOKUP(AF25&amp;AH25,Parametros_Activos_Inf!$CR$2:$CS$13,2,FALSE))</f>
        <v>Clasificación posible</v>
      </c>
      <c r="AK25" s="20">
        <v>45959</v>
      </c>
    </row>
    <row r="26" spans="1:37" s="6" customFormat="1" ht="44.25" customHeight="1">
      <c r="A26" s="35">
        <v>23</v>
      </c>
      <c r="B26" s="35" t="str">
        <f t="shared" si="0"/>
        <v>DG-GJ-23</v>
      </c>
      <c r="C26" s="7" t="s">
        <v>67</v>
      </c>
      <c r="D26" s="7" t="s">
        <v>58</v>
      </c>
      <c r="E26" s="35" t="str">
        <f>IF(C26="","",VLOOKUP(C26,Parametros_Activos_Inf!$CV$2:$CW$6,2,FALSE))</f>
        <v>DG</v>
      </c>
      <c r="F26" s="35" t="str">
        <f>IF(D26="","",VLOOKUP(D26,Parametros_Activos_Inf!$CX$2:$CY$16,2,FALSE))</f>
        <v>GJ</v>
      </c>
      <c r="G26" s="35" t="str">
        <f t="shared" si="1"/>
        <v>DG-GJ-23</v>
      </c>
      <c r="H26" s="7" t="s">
        <v>387</v>
      </c>
      <c r="I26" s="156" t="s">
        <v>2421</v>
      </c>
      <c r="J26" s="7" t="s">
        <v>25</v>
      </c>
      <c r="K26" s="7" t="s">
        <v>73</v>
      </c>
      <c r="L26" s="7" t="s">
        <v>78</v>
      </c>
      <c r="M26" s="11" t="s">
        <v>78</v>
      </c>
      <c r="N26" s="18" t="e">
        <f>IF(M26="","",VLOOKUP(M26,Parametros_Activos_Inf!$P$2:$Q$48,2,FALSE))</f>
        <v>#N/A</v>
      </c>
      <c r="O26" s="7" t="s">
        <v>78</v>
      </c>
      <c r="P26" s="18" t="e">
        <f>IF(O26="","",VLOOKUP(O26,Parametros_Activos_Inf!$R$2:$S$124,2,FALSE))</f>
        <v>#N/A</v>
      </c>
      <c r="Q26" s="7" t="s">
        <v>1471</v>
      </c>
      <c r="R26" s="7" t="s">
        <v>1588</v>
      </c>
      <c r="S26" s="7" t="s">
        <v>404</v>
      </c>
      <c r="T26" s="7" t="s">
        <v>437</v>
      </c>
      <c r="U26" s="7" t="s">
        <v>27</v>
      </c>
      <c r="V26" s="7" t="s">
        <v>25</v>
      </c>
      <c r="W26" s="7" t="s">
        <v>1736</v>
      </c>
      <c r="X26" s="7" t="s">
        <v>1743</v>
      </c>
      <c r="Y26" s="160" t="s">
        <v>2444</v>
      </c>
      <c r="Z26" s="7" t="s">
        <v>41</v>
      </c>
      <c r="AA26" s="7">
        <v>3</v>
      </c>
      <c r="AB26" s="7">
        <v>2</v>
      </c>
      <c r="AC26" s="7">
        <v>3</v>
      </c>
      <c r="AD26" s="36">
        <f t="shared" si="2"/>
        <v>8</v>
      </c>
      <c r="AE26" s="35" t="str">
        <f>IF(AD26="","",VLOOKUP(AD26,Parametros_Activos_Inf!$CK$2:$CL$10,2,FALSE))</f>
        <v>Alta</v>
      </c>
      <c r="AF26" s="29" t="s">
        <v>1760</v>
      </c>
      <c r="AG26" s="161" t="str">
        <f>IF(AF26="","",VLOOKUP(AF26,Parametros_Activos_Inf!$CP$2:$CQ$4,2,FALSE))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6" s="29" t="s">
        <v>2347</v>
      </c>
      <c r="AI26" s="162" t="str">
        <f>IF(AH26="","",VLOOKUP(AH26,Parametros_Activos_Inf!$CN$2:$CO$5,2,FALSE))</f>
        <v xml:space="preserve">se presenta cuando estos no contengan datos de personas naturales sujetos del régimen de protección de datos personales. Esta clasificación no exime del debido control frente a su divulgación. </v>
      </c>
      <c r="AJ26" s="154" t="str">
        <f>IF(AH26="","",VLOOKUP(AF26&amp;AH26,Parametros_Activos_Inf!$CR$2:$CS$13,2,FALSE))</f>
        <v>Clasificación posible</v>
      </c>
      <c r="AK26" s="20">
        <v>45959</v>
      </c>
    </row>
    <row r="27" spans="1:37" s="6" customFormat="1" ht="55.5" customHeight="1">
      <c r="A27" s="35">
        <v>24</v>
      </c>
      <c r="B27" s="35" t="str">
        <f t="shared" si="0"/>
        <v>DG-GJ-24</v>
      </c>
      <c r="C27" s="7" t="s">
        <v>67</v>
      </c>
      <c r="D27" s="7" t="s">
        <v>58</v>
      </c>
      <c r="E27" s="35" t="str">
        <f>IF(C27="","",VLOOKUP(C27,Parametros_Activos_Inf!$CV$2:$CW$6,2,FALSE))</f>
        <v>DG</v>
      </c>
      <c r="F27" s="35" t="str">
        <f>IF(D27="","",VLOOKUP(D27,Parametros_Activos_Inf!$CX$2:$CY$16,2,FALSE))</f>
        <v>GJ</v>
      </c>
      <c r="G27" s="35" t="str">
        <f t="shared" si="1"/>
        <v>DG-GJ-24</v>
      </c>
      <c r="H27" s="7" t="s">
        <v>387</v>
      </c>
      <c r="I27" s="156" t="s">
        <v>2422</v>
      </c>
      <c r="J27" s="7" t="s">
        <v>396</v>
      </c>
      <c r="K27" s="7" t="s">
        <v>73</v>
      </c>
      <c r="L27" s="7" t="s">
        <v>78</v>
      </c>
      <c r="M27" s="11" t="s">
        <v>78</v>
      </c>
      <c r="N27" s="18" t="e">
        <f>IF(M27="","",VLOOKUP(M27,Parametros_Activos_Inf!$P$2:$Q$48,2,FALSE))</f>
        <v>#N/A</v>
      </c>
      <c r="O27" s="7" t="s">
        <v>78</v>
      </c>
      <c r="P27" s="18" t="e">
        <f>IF(O27="","",VLOOKUP(O27,Parametros_Activos_Inf!$R$2:$S$124,2,FALSE))</f>
        <v>#N/A</v>
      </c>
      <c r="Q27" s="7" t="s">
        <v>1471</v>
      </c>
      <c r="R27" s="7" t="s">
        <v>1588</v>
      </c>
      <c r="S27" s="7" t="s">
        <v>404</v>
      </c>
      <c r="T27" s="7" t="s">
        <v>437</v>
      </c>
      <c r="U27" s="7" t="s">
        <v>27</v>
      </c>
      <c r="V27" s="7" t="s">
        <v>25</v>
      </c>
      <c r="W27" s="7" t="s">
        <v>1737</v>
      </c>
      <c r="X27" s="7" t="s">
        <v>1750</v>
      </c>
      <c r="Y27" s="160" t="s">
        <v>2429</v>
      </c>
      <c r="Z27" s="7" t="s">
        <v>41</v>
      </c>
      <c r="AA27" s="7">
        <v>3</v>
      </c>
      <c r="AB27" s="7">
        <v>2</v>
      </c>
      <c r="AC27" s="7">
        <v>3</v>
      </c>
      <c r="AD27" s="36">
        <f t="shared" si="2"/>
        <v>8</v>
      </c>
      <c r="AE27" s="35" t="str">
        <f>IF(AD27="","",VLOOKUP(AD27,Parametros_Activos_Inf!$CK$2:$CL$10,2,FALSE))</f>
        <v>Alta</v>
      </c>
      <c r="AF27" s="29" t="s">
        <v>1760</v>
      </c>
      <c r="AG27" s="161" t="str">
        <f>IF(AF27="","",VLOOKUP(AF27,Parametros_Activos_Inf!$CP$2:$CQ$4,2,FALSE))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7" s="29" t="s">
        <v>2347</v>
      </c>
      <c r="AI27" s="162" t="str">
        <f>IF(AH27="","",VLOOKUP(AH27,Parametros_Activos_Inf!$CN$2:$CO$5,2,FALSE))</f>
        <v xml:space="preserve">se presenta cuando estos no contengan datos de personas naturales sujetos del régimen de protección de datos personales. Esta clasificación no exime del debido control frente a su divulgación. </v>
      </c>
      <c r="AJ27" s="154" t="str">
        <f>IF(AH27="","",VLOOKUP(AF27&amp;AH27,Parametros_Activos_Inf!$CR$2:$CS$13,2,FALSE))</f>
        <v>Clasificación posible</v>
      </c>
      <c r="AK27" s="20">
        <v>45959</v>
      </c>
    </row>
    <row r="28" spans="1:37" s="6" customFormat="1" ht="56.25" customHeight="1">
      <c r="A28" s="35">
        <v>25</v>
      </c>
      <c r="B28" s="35" t="str">
        <f t="shared" si="0"/>
        <v>DG-DEP-25</v>
      </c>
      <c r="C28" s="7" t="s">
        <v>67</v>
      </c>
      <c r="D28" s="7" t="s">
        <v>50</v>
      </c>
      <c r="E28" s="35" t="str">
        <f>IF(C28="","",VLOOKUP(C28,Parametros_Activos_Inf!$CV$2:$CW$6,2,FALSE))</f>
        <v>DG</v>
      </c>
      <c r="F28" s="35" t="str">
        <f>IF(D28="","",VLOOKUP(D28,Parametros_Activos_Inf!$CX$2:$CY$16,2,FALSE))</f>
        <v>DEP</v>
      </c>
      <c r="G28" s="35" t="str">
        <f t="shared" si="1"/>
        <v>DG-DEP-25</v>
      </c>
      <c r="H28" s="7" t="s">
        <v>387</v>
      </c>
      <c r="I28" s="156" t="s">
        <v>2434</v>
      </c>
      <c r="J28" s="7" t="s">
        <v>394</v>
      </c>
      <c r="K28" s="7" t="s">
        <v>72</v>
      </c>
      <c r="L28" s="7" t="s">
        <v>119</v>
      </c>
      <c r="M28" s="11" t="s">
        <v>76</v>
      </c>
      <c r="N28" s="18" t="str">
        <f>IF(M28="","",VLOOKUP(M28,Parametros_Activos_Inf!$P$2:$Q$48,2,FALSE))</f>
        <v>ACTAS</v>
      </c>
      <c r="O28" s="7">
        <v>13</v>
      </c>
      <c r="P28" s="18" t="str">
        <f>IF(O28="","",VLOOKUP(O28,Parametros_Activos_Inf!$R$2:$S$124,2,FALSE))</f>
        <v>ACTAS DE COMITÉ DIRECTIVO.</v>
      </c>
      <c r="Q28" s="7" t="s">
        <v>1471</v>
      </c>
      <c r="R28" s="7" t="s">
        <v>1588</v>
      </c>
      <c r="S28" s="7" t="s">
        <v>404</v>
      </c>
      <c r="T28" s="7" t="s">
        <v>437</v>
      </c>
      <c r="U28" s="7" t="s">
        <v>27</v>
      </c>
      <c r="V28" s="7" t="s">
        <v>2426</v>
      </c>
      <c r="W28" s="7" t="s">
        <v>1737</v>
      </c>
      <c r="X28" s="7" t="s">
        <v>1750</v>
      </c>
      <c r="Y28" s="7" t="s">
        <v>2428</v>
      </c>
      <c r="Z28" s="7" t="s">
        <v>41</v>
      </c>
      <c r="AA28" s="7">
        <v>2</v>
      </c>
      <c r="AB28" s="7">
        <v>2</v>
      </c>
      <c r="AC28" s="7">
        <v>2</v>
      </c>
      <c r="AD28" s="36">
        <f t="shared" si="2"/>
        <v>6</v>
      </c>
      <c r="AE28" s="35" t="str">
        <f>IF(AD28="","",VLOOKUP(AD28,Parametros_Activos_Inf!$CK$2:$CL$10,2,FALSE))</f>
        <v>Media</v>
      </c>
      <c r="AF28" s="29" t="s">
        <v>1760</v>
      </c>
      <c r="AG28" s="36" t="str">
        <f>IF(AF28="","",VLOOKUP(AF28,Parametros_Activos_Inf!$CP$2:$CQ$4,2,FALSE))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28" s="29" t="s">
        <v>2347</v>
      </c>
      <c r="AI28" s="36" t="str">
        <f>IF(AH28="","",VLOOKUP(AH28,Parametros_Activos_Inf!$CN$2:$CO$5,2,FALSE))</f>
        <v xml:space="preserve">se presenta cuando estos no contengan datos de personas naturales sujetos del régimen de protección de datos personales. Esta clasificación no exime del debido control frente a su divulgación. </v>
      </c>
      <c r="AJ28" s="154" t="str">
        <f>IF(AH28="","",VLOOKUP(AF28&amp;AH28,Parametros_Activos_Inf!$CR$2:$CS$13,2,FALSE))</f>
        <v>Clasificación posible</v>
      </c>
      <c r="AK28" s="20">
        <v>45959</v>
      </c>
    </row>
    <row r="29" spans="1:37" s="6" customFormat="1" ht="69" customHeight="1">
      <c r="A29" s="35">
        <v>26</v>
      </c>
      <c r="B29" s="35" t="str">
        <f t="shared" si="0"/>
        <v>DG-DEP-26</v>
      </c>
      <c r="C29" s="7" t="s">
        <v>67</v>
      </c>
      <c r="D29" s="7" t="s">
        <v>50</v>
      </c>
      <c r="E29" s="35" t="str">
        <f>IF(C29="","",VLOOKUP(C29,Parametros_Activos_Inf!$CV$2:$CW$6,2,FALSE))</f>
        <v>DG</v>
      </c>
      <c r="F29" s="35" t="str">
        <f>IF(D29="","",VLOOKUP(D29,Parametros_Activos_Inf!$CX$2:$CY$16,2,FALSE))</f>
        <v>DEP</v>
      </c>
      <c r="G29" s="35" t="str">
        <f t="shared" si="1"/>
        <v>DG-DEP-26</v>
      </c>
      <c r="H29" s="7" t="s">
        <v>387</v>
      </c>
      <c r="I29" s="7" t="s">
        <v>2446</v>
      </c>
      <c r="J29" s="7" t="s">
        <v>394</v>
      </c>
      <c r="K29" s="7" t="s">
        <v>72</v>
      </c>
      <c r="L29" s="7" t="s">
        <v>119</v>
      </c>
      <c r="M29" s="11" t="s">
        <v>76</v>
      </c>
      <c r="N29" s="18" t="str">
        <f>IF(M29="","",VLOOKUP(M29,Parametros_Activos_Inf!$P$2:$Q$48,2,FALSE))</f>
        <v>ACTAS</v>
      </c>
      <c r="O29" s="7">
        <v>13</v>
      </c>
      <c r="P29" s="18" t="str">
        <f>IF(O29="","",VLOOKUP(O29,Parametros_Activos_Inf!$R$2:$S$124,2,FALSE))</f>
        <v>ACTAS DE COMITÉ DIRECTIVO.</v>
      </c>
      <c r="Q29" s="7" t="s">
        <v>1471</v>
      </c>
      <c r="R29" s="7" t="s">
        <v>1588</v>
      </c>
      <c r="S29" s="7" t="s">
        <v>404</v>
      </c>
      <c r="T29" s="7" t="s">
        <v>437</v>
      </c>
      <c r="U29" s="7" t="s">
        <v>27</v>
      </c>
      <c r="V29" s="7" t="s">
        <v>2443</v>
      </c>
      <c r="W29" s="7" t="s">
        <v>1737</v>
      </c>
      <c r="X29" s="7" t="s">
        <v>1757</v>
      </c>
      <c r="Y29" s="7" t="s">
        <v>2453</v>
      </c>
      <c r="Z29" s="7" t="s">
        <v>41</v>
      </c>
      <c r="AA29" s="7">
        <v>2</v>
      </c>
      <c r="AB29" s="7">
        <v>1</v>
      </c>
      <c r="AC29" s="7">
        <v>1</v>
      </c>
      <c r="AD29" s="36">
        <f t="shared" si="2"/>
        <v>4</v>
      </c>
      <c r="AE29" s="35" t="str">
        <f>IF(AD29="","",VLOOKUP(AD29,Parametros_Activos_Inf!$CK$2:$CL$10,2,FALSE))</f>
        <v>Baja</v>
      </c>
      <c r="AF29" s="29" t="s">
        <v>1758</v>
      </c>
      <c r="AG29" s="36" t="str">
        <f>IF(AF29="","",VLOOKUP(AF29,Parametros_Activos_Inf!$CP$2:$CQ$4,2,FALSE))</f>
        <v>Es toda información que un sujeto obligado genere, obtenga, adquiera, o controle en su calidad de tal</v>
      </c>
      <c r="AH29" s="29" t="s">
        <v>2345</v>
      </c>
      <c r="AI29" s="36" t="str">
        <f>IF(AH29="","",VLOOKUP(AH29,Parametros_Activos_Inf!$CN$2:$CO$5,2,FALSE))</f>
        <v>Es el dato que por su naturaleza íntima o reservada sólo es relevante para el titular (Ley 1266 de 2008, artículo 3º, literal h)</v>
      </c>
      <c r="AJ29" s="154" t="str">
        <f>IF(AH29="","",VLOOKUP(AF29&amp;AH29,Parametros_Activos_Inf!$CR$2:$CS$13,2,FALSE))</f>
        <v>Revise clasificación</v>
      </c>
      <c r="AK29" s="20">
        <v>45958</v>
      </c>
    </row>
    <row r="30" spans="1:37" s="6" customFormat="1" ht="69.75" customHeight="1">
      <c r="A30" s="35">
        <v>27</v>
      </c>
      <c r="B30" s="35" t="str">
        <f t="shared" si="0"/>
        <v>DG-DEP-27</v>
      </c>
      <c r="C30" s="7" t="s">
        <v>67</v>
      </c>
      <c r="D30" s="7" t="s">
        <v>50</v>
      </c>
      <c r="E30" s="35" t="str">
        <f>IF(C30="","",VLOOKUP(C30,Parametros_Activos_Inf!$CV$2:$CW$6,2,FALSE))</f>
        <v>DG</v>
      </c>
      <c r="F30" s="35" t="str">
        <f>IF(D30="","",VLOOKUP(D30,Parametros_Activos_Inf!$CX$2:$CY$16,2,FALSE))</f>
        <v>DEP</v>
      </c>
      <c r="G30" s="35" t="str">
        <f t="shared" si="1"/>
        <v>DG-DEP-27</v>
      </c>
      <c r="H30" s="7" t="s">
        <v>387</v>
      </c>
      <c r="I30" s="7" t="s">
        <v>2447</v>
      </c>
      <c r="J30" s="7" t="s">
        <v>394</v>
      </c>
      <c r="K30" s="7" t="s">
        <v>72</v>
      </c>
      <c r="L30" s="7" t="s">
        <v>119</v>
      </c>
      <c r="M30" s="11" t="s">
        <v>76</v>
      </c>
      <c r="N30" s="18" t="str">
        <f>IF(M30="","",VLOOKUP(M30,Parametros_Activos_Inf!$P$2:$Q$48,2,FALSE))</f>
        <v>ACTAS</v>
      </c>
      <c r="O30" s="7">
        <v>15</v>
      </c>
      <c r="P30" s="18" t="str">
        <f>IF(O30="","",VLOOKUP(O30,Parametros_Activos_Inf!$R$2:$S$124,2,FALSE))</f>
        <v>ACTAS DE COMITÉ INSTITUCIONAL DE GESTIÓN Y DESEMPEÑO.</v>
      </c>
      <c r="Q30" s="7" t="s">
        <v>1471</v>
      </c>
      <c r="R30" s="7" t="s">
        <v>1588</v>
      </c>
      <c r="S30" s="7" t="s">
        <v>404</v>
      </c>
      <c r="T30" s="7" t="s">
        <v>437</v>
      </c>
      <c r="U30" s="7" t="s">
        <v>27</v>
      </c>
      <c r="V30" s="156" t="s">
        <v>2442</v>
      </c>
      <c r="W30" s="7" t="s">
        <v>1737</v>
      </c>
      <c r="X30" s="7" t="s">
        <v>1757</v>
      </c>
      <c r="Y30" s="7" t="s">
        <v>2453</v>
      </c>
      <c r="Z30" s="7" t="s">
        <v>41</v>
      </c>
      <c r="AA30" s="7">
        <v>1</v>
      </c>
      <c r="AB30" s="7">
        <v>2</v>
      </c>
      <c r="AC30" s="7">
        <v>1</v>
      </c>
      <c r="AD30" s="36">
        <f t="shared" si="2"/>
        <v>4</v>
      </c>
      <c r="AE30" s="35" t="str">
        <f>IF(AD30="","",VLOOKUP(AD30,Parametros_Activos_Inf!$CK$2:$CL$10,2,FALSE))</f>
        <v>Baja</v>
      </c>
      <c r="AF30" s="29" t="s">
        <v>1758</v>
      </c>
      <c r="AG30" s="36" t="str">
        <f>IF(AF30="","",VLOOKUP(AF30,Parametros_Activos_Inf!$CP$2:$CQ$4,2,FALSE))</f>
        <v>Es toda información que un sujeto obligado genere, obtenga, adquiera, o controle en su calidad de tal</v>
      </c>
      <c r="AH30" s="29" t="s">
        <v>2347</v>
      </c>
      <c r="AI30" s="36" t="str">
        <f>IF(AH30="","",VLOOKUP(AH30,Parametros_Activos_Inf!$CN$2:$CO$5,2,FALSE))</f>
        <v xml:space="preserve">se presenta cuando estos no contengan datos de personas naturales sujetos del régimen de protección de datos personales. Esta clasificación no exime del debido control frente a su divulgación. </v>
      </c>
      <c r="AJ30" s="154" t="str">
        <f>IF(AH30="","",VLOOKUP(AF30&amp;AH30,Parametros_Activos_Inf!$CR$2:$CS$13,2,FALSE))</f>
        <v>Clasificación posible</v>
      </c>
      <c r="AK30" s="20">
        <v>45958</v>
      </c>
    </row>
    <row r="31" spans="1:37" s="6" customFormat="1" ht="73.5" customHeight="1">
      <c r="A31" s="35">
        <v>28</v>
      </c>
      <c r="B31" s="35" t="str">
        <f t="shared" si="0"/>
        <v>DG-DEP-28</v>
      </c>
      <c r="C31" s="7" t="s">
        <v>67</v>
      </c>
      <c r="D31" s="7" t="s">
        <v>50</v>
      </c>
      <c r="E31" s="35" t="str">
        <f>IF(C31="","",VLOOKUP(C31,Parametros_Activos_Inf!$CV$2:$CW$6,2,FALSE))</f>
        <v>DG</v>
      </c>
      <c r="F31" s="35" t="str">
        <f>IF(D31="","",VLOOKUP(D31,Parametros_Activos_Inf!$CX$2:$CY$16,2,FALSE))</f>
        <v>DEP</v>
      </c>
      <c r="G31" s="35" t="str">
        <f t="shared" si="1"/>
        <v>DG-DEP-28</v>
      </c>
      <c r="H31" s="7" t="s">
        <v>387</v>
      </c>
      <c r="I31" s="7" t="s">
        <v>2448</v>
      </c>
      <c r="J31" s="7" t="s">
        <v>394</v>
      </c>
      <c r="K31" s="7" t="s">
        <v>72</v>
      </c>
      <c r="L31" s="7" t="s">
        <v>119</v>
      </c>
      <c r="M31" s="11" t="s">
        <v>76</v>
      </c>
      <c r="N31" s="18" t="str">
        <f>IF(M31="","",VLOOKUP(M31,Parametros_Activos_Inf!$P$2:$Q$48,2,FALSE))</f>
        <v>ACTAS</v>
      </c>
      <c r="O31" s="7">
        <v>16</v>
      </c>
      <c r="P31" s="18" t="str">
        <f>IF(O31="","",VLOOKUP(O31,Parametros_Activos_Inf!$R$2:$S$124,2,FALSE))</f>
        <v>ACTAS DE CONSEJO DIRECTIVO.</v>
      </c>
      <c r="Q31" s="7" t="s">
        <v>1471</v>
      </c>
      <c r="R31" s="7" t="s">
        <v>1588</v>
      </c>
      <c r="S31" s="7" t="s">
        <v>404</v>
      </c>
      <c r="T31" s="7" t="s">
        <v>437</v>
      </c>
      <c r="U31" s="7" t="s">
        <v>27</v>
      </c>
      <c r="V31" s="7" t="s">
        <v>2442</v>
      </c>
      <c r="W31" s="7" t="s">
        <v>1737</v>
      </c>
      <c r="X31" s="7" t="s">
        <v>1757</v>
      </c>
      <c r="Y31" s="7" t="s">
        <v>2453</v>
      </c>
      <c r="Z31" s="7" t="s">
        <v>41</v>
      </c>
      <c r="AA31" s="7">
        <v>2</v>
      </c>
      <c r="AB31" s="7">
        <v>1</v>
      </c>
      <c r="AC31" s="7">
        <v>1</v>
      </c>
      <c r="AD31" s="36">
        <f t="shared" si="2"/>
        <v>4</v>
      </c>
      <c r="AE31" s="35" t="str">
        <f>IF(AD31="","",VLOOKUP(AD31,Parametros_Activos_Inf!$CK$2:$CL$10,2,FALSE))</f>
        <v>Baja</v>
      </c>
      <c r="AF31" s="29" t="s">
        <v>1758</v>
      </c>
      <c r="AG31" s="36" t="str">
        <f>IF(AF31="","",VLOOKUP(AF31,Parametros_Activos_Inf!$CP$2:$CQ$4,2,FALSE))</f>
        <v>Es toda información que un sujeto obligado genere, obtenga, adquiera, o controle en su calidad de tal</v>
      </c>
      <c r="AH31" s="29" t="s">
        <v>2345</v>
      </c>
      <c r="AI31" s="36" t="str">
        <f>IF(AH31="","",VLOOKUP(AH31,Parametros_Activos_Inf!$CN$2:$CO$5,2,FALSE))</f>
        <v>Es el dato que por su naturaleza íntima o reservada sólo es relevante para el titular (Ley 1266 de 2008, artículo 3º, literal h)</v>
      </c>
      <c r="AJ31" s="154" t="str">
        <f>IF(AH31="","",VLOOKUP(AF31&amp;AH31,Parametros_Activos_Inf!$CR$2:$CS$13,2,FALSE))</f>
        <v>Revise clasificación</v>
      </c>
      <c r="AK31" s="20">
        <v>45958</v>
      </c>
    </row>
    <row r="32" spans="1:37" s="6" customFormat="1" ht="69.75" customHeight="1">
      <c r="A32" s="35">
        <v>29</v>
      </c>
      <c r="B32" s="35" t="str">
        <f t="shared" si="0"/>
        <v>DG-DEP-29</v>
      </c>
      <c r="C32" s="7" t="s">
        <v>67</v>
      </c>
      <c r="D32" s="7" t="s">
        <v>50</v>
      </c>
      <c r="E32" s="35" t="str">
        <f>IF(C32="","",VLOOKUP(C32,Parametros_Activos_Inf!$CV$2:$CW$6,2,FALSE))</f>
        <v>DG</v>
      </c>
      <c r="F32" s="35" t="str">
        <f>IF(D32="","",VLOOKUP(D32,Parametros_Activos_Inf!$CX$2:$CY$16,2,FALSE))</f>
        <v>DEP</v>
      </c>
      <c r="G32" s="35" t="str">
        <f t="shared" si="1"/>
        <v>DG-DEP-29</v>
      </c>
      <c r="H32" s="7" t="s">
        <v>387</v>
      </c>
      <c r="I32" s="7" t="s">
        <v>2449</v>
      </c>
      <c r="J32" s="7" t="s">
        <v>394</v>
      </c>
      <c r="K32" s="7" t="s">
        <v>72</v>
      </c>
      <c r="L32" s="7" t="s">
        <v>119</v>
      </c>
      <c r="M32" s="11" t="s">
        <v>84</v>
      </c>
      <c r="N32" s="18" t="str">
        <f>IF(M32="","",VLOOKUP(M32,Parametros_Activos_Inf!$P$2:$Q$48,2,FALSE))</f>
        <v>INFORMES</v>
      </c>
      <c r="O32" s="7">
        <v>64</v>
      </c>
      <c r="P32" s="18" t="str">
        <f>IF(O32="","",VLOOKUP(O32,Parametros_Activos_Inf!$R$2:$S$124,2,FALSE))</f>
        <v>INFORMES DE GESTIÓN.</v>
      </c>
      <c r="Q32" s="7" t="s">
        <v>1471</v>
      </c>
      <c r="R32" s="7" t="s">
        <v>1588</v>
      </c>
      <c r="S32" s="7" t="s">
        <v>404</v>
      </c>
      <c r="T32" s="7" t="s">
        <v>437</v>
      </c>
      <c r="U32" s="7" t="s">
        <v>27</v>
      </c>
      <c r="V32" s="7" t="s">
        <v>2441</v>
      </c>
      <c r="W32" s="7" t="s">
        <v>1736</v>
      </c>
      <c r="X32" s="7" t="s">
        <v>1756</v>
      </c>
      <c r="Y32" s="158" t="s">
        <v>2454</v>
      </c>
      <c r="Z32" s="7" t="s">
        <v>41</v>
      </c>
      <c r="AA32" s="7">
        <v>1</v>
      </c>
      <c r="AB32" s="7">
        <v>2</v>
      </c>
      <c r="AC32" s="7">
        <v>1</v>
      </c>
      <c r="AD32" s="36">
        <f t="shared" si="2"/>
        <v>4</v>
      </c>
      <c r="AE32" s="35" t="str">
        <f>IF(AD32="","",VLOOKUP(AD32,Parametros_Activos_Inf!$CK$2:$CL$10,2,FALSE))</f>
        <v>Baja</v>
      </c>
      <c r="AF32" s="29" t="s">
        <v>1758</v>
      </c>
      <c r="AG32" s="36" t="str">
        <f>IF(AF32="","",VLOOKUP(AF32,Parametros_Activos_Inf!$CP$2:$CQ$4,2,FALSE))</f>
        <v>Es toda información que un sujeto obligado genere, obtenga, adquiera, o controle en su calidad de tal</v>
      </c>
      <c r="AH32" s="29" t="s">
        <v>2347</v>
      </c>
      <c r="AI32" s="36" t="str">
        <f>IF(AH32="","",VLOOKUP(AH32,Parametros_Activos_Inf!$CN$2:$CO$5,2,FALSE))</f>
        <v xml:space="preserve">se presenta cuando estos no contengan datos de personas naturales sujetos del régimen de protección de datos personales. Esta clasificación no exime del debido control frente a su divulgación. </v>
      </c>
      <c r="AJ32" s="154" t="str">
        <f>IF(AH32="","",VLOOKUP(AF32&amp;AH32,Parametros_Activos_Inf!$CR$2:$CS$13,2,FALSE))</f>
        <v>Clasificación posible</v>
      </c>
      <c r="AK32" s="20">
        <v>45958</v>
      </c>
    </row>
    <row r="33" spans="1:37" s="6" customFormat="1" ht="36" customHeight="1">
      <c r="A33" s="35">
        <v>30</v>
      </c>
      <c r="B33" s="35" t="str">
        <f t="shared" si="0"/>
        <v>DG-DEP-30</v>
      </c>
      <c r="C33" s="7" t="s">
        <v>67</v>
      </c>
      <c r="D33" s="7" t="s">
        <v>50</v>
      </c>
      <c r="E33" s="35" t="str">
        <f>IF(C33="","",VLOOKUP(C33,Parametros_Activos_Inf!$CV$2:$CW$6,2,FALSE))</f>
        <v>DG</v>
      </c>
      <c r="F33" s="35" t="str">
        <f>IF(D33="","",VLOOKUP(D33,Parametros_Activos_Inf!$CX$2:$CY$16,2,FALSE))</f>
        <v>DEP</v>
      </c>
      <c r="G33" s="35" t="str">
        <f t="shared" si="1"/>
        <v>DG-DEP-30</v>
      </c>
      <c r="H33" s="7" t="s">
        <v>387</v>
      </c>
      <c r="I33" s="7" t="s">
        <v>2450</v>
      </c>
      <c r="J33" s="7" t="s">
        <v>398</v>
      </c>
      <c r="K33" s="7" t="s">
        <v>72</v>
      </c>
      <c r="L33" s="7" t="s">
        <v>119</v>
      </c>
      <c r="M33" s="11" t="s">
        <v>80</v>
      </c>
      <c r="N33" s="18" t="str">
        <f>IF(M33="","",VLOOKUP(M33,Parametros_Activos_Inf!$P$2:$Q$48,2,FALSE))</f>
        <v>ANTEPROYECTO DE PRESUPUESTO</v>
      </c>
      <c r="O33" s="7" t="s">
        <v>78</v>
      </c>
      <c r="P33" s="18" t="e">
        <f>IF(O33="","",VLOOKUP(O33,Parametros_Activos_Inf!$R$2:$S$124,2,FALSE))</f>
        <v>#N/A</v>
      </c>
      <c r="Q33" s="7" t="s">
        <v>1471</v>
      </c>
      <c r="R33" s="7" t="s">
        <v>1588</v>
      </c>
      <c r="S33" s="7" t="s">
        <v>404</v>
      </c>
      <c r="T33" s="7" t="s">
        <v>437</v>
      </c>
      <c r="U33" s="7" t="s">
        <v>27</v>
      </c>
      <c r="V33" s="7" t="s">
        <v>2452</v>
      </c>
      <c r="W33" s="7" t="s">
        <v>1736</v>
      </c>
      <c r="X33" s="7" t="s">
        <v>1743</v>
      </c>
      <c r="Y33" s="7" t="s">
        <v>2453</v>
      </c>
      <c r="Z33" s="7" t="s">
        <v>41</v>
      </c>
      <c r="AA33" s="7">
        <v>1</v>
      </c>
      <c r="AB33" s="7">
        <v>2</v>
      </c>
      <c r="AC33" s="7">
        <v>1</v>
      </c>
      <c r="AD33" s="36">
        <f t="shared" si="2"/>
        <v>4</v>
      </c>
      <c r="AE33" s="35" t="str">
        <f>IF(AD33="","",VLOOKUP(AD33,Parametros_Activos_Inf!$CK$2:$CL$10,2,FALSE))</f>
        <v>Baja</v>
      </c>
      <c r="AF33" s="29" t="s">
        <v>1758</v>
      </c>
      <c r="AG33" s="36" t="str">
        <f>IF(AF33="","",VLOOKUP(AF33,Parametros_Activos_Inf!$CP$2:$CQ$4,2,FALSE))</f>
        <v>Es toda información que un sujeto obligado genere, obtenga, adquiera, o controle en su calidad de tal</v>
      </c>
      <c r="AH33" s="29" t="s">
        <v>2347</v>
      </c>
      <c r="AI33" s="36" t="str">
        <f>IF(AH33="","",VLOOKUP(AH33,Parametros_Activos_Inf!$CN$2:$CO$5,2,FALSE))</f>
        <v xml:space="preserve">se presenta cuando estos no contengan datos de personas naturales sujetos del régimen de protección de datos personales. Esta clasificación no exime del debido control frente a su divulgación. </v>
      </c>
      <c r="AJ33" s="154" t="str">
        <f>IF(AH33="","",VLOOKUP(AF33&amp;AH33,Parametros_Activos_Inf!$CR$2:$CS$13,2,FALSE))</f>
        <v>Clasificación posible</v>
      </c>
      <c r="AK33" s="20">
        <v>45958</v>
      </c>
    </row>
    <row r="34" spans="1:37" s="6" customFormat="1" ht="39.75" customHeight="1">
      <c r="A34" s="35">
        <v>31</v>
      </c>
      <c r="B34" s="35" t="str">
        <f t="shared" si="0"/>
        <v>DG-DEP-31</v>
      </c>
      <c r="C34" s="7" t="s">
        <v>67</v>
      </c>
      <c r="D34" s="7" t="s">
        <v>50</v>
      </c>
      <c r="E34" s="35" t="str">
        <f>IF(C34="","",VLOOKUP(C34,Parametros_Activos_Inf!$CV$2:$CW$6,2,FALSE))</f>
        <v>DG</v>
      </c>
      <c r="F34" s="35" t="str">
        <f>IF(D34="","",VLOOKUP(D34,Parametros_Activos_Inf!$CX$2:$CY$16,2,FALSE))</f>
        <v>DEP</v>
      </c>
      <c r="G34" s="35" t="str">
        <f t="shared" si="1"/>
        <v>DG-DEP-31</v>
      </c>
      <c r="H34" s="7" t="s">
        <v>387</v>
      </c>
      <c r="I34" s="7" t="s">
        <v>2451</v>
      </c>
      <c r="J34" s="7" t="s">
        <v>398</v>
      </c>
      <c r="K34" s="7" t="s">
        <v>72</v>
      </c>
      <c r="L34" s="7" t="s">
        <v>119</v>
      </c>
      <c r="M34" s="11" t="s">
        <v>85</v>
      </c>
      <c r="N34" s="18" t="str">
        <f>IF(M34="","",VLOOKUP(M34,Parametros_Activos_Inf!$P$2:$Q$48,2,FALSE))</f>
        <v>MANUALES</v>
      </c>
      <c r="O34" s="7">
        <v>81</v>
      </c>
      <c r="P34" s="18" t="str">
        <f>IF(O34="","",VLOOKUP(O34,Parametros_Activos_Inf!$R$2:$S$124,2,FALSE))</f>
        <v>MANUAL DEL SISTEMA DE GESTION DE CALIDAD.</v>
      </c>
      <c r="Q34" s="7" t="s">
        <v>1471</v>
      </c>
      <c r="R34" s="7" t="s">
        <v>1588</v>
      </c>
      <c r="S34" s="7" t="s">
        <v>404</v>
      </c>
      <c r="T34" s="7" t="s">
        <v>437</v>
      </c>
      <c r="U34" s="7" t="s">
        <v>27</v>
      </c>
      <c r="V34" s="7" t="s">
        <v>2440</v>
      </c>
      <c r="W34" s="7" t="s">
        <v>1736</v>
      </c>
      <c r="X34" s="7" t="s">
        <v>1739</v>
      </c>
      <c r="Y34" s="158" t="s">
        <v>2455</v>
      </c>
      <c r="Z34" s="7" t="s">
        <v>41</v>
      </c>
      <c r="AA34" s="7">
        <v>1</v>
      </c>
      <c r="AB34" s="7">
        <v>2</v>
      </c>
      <c r="AC34" s="7">
        <v>1</v>
      </c>
      <c r="AD34" s="36">
        <f t="shared" si="2"/>
        <v>4</v>
      </c>
      <c r="AE34" s="35" t="str">
        <f>IF(AD34="","",VLOOKUP(AD34,Parametros_Activos_Inf!$CK$2:$CL$10,2,FALSE))</f>
        <v>Baja</v>
      </c>
      <c r="AF34" s="29" t="s">
        <v>1758</v>
      </c>
      <c r="AG34" s="36" t="str">
        <f>IF(AF34="","",VLOOKUP(AF34,Parametros_Activos_Inf!$CP$2:$CQ$4,2,FALSE))</f>
        <v>Es toda información que un sujeto obligado genere, obtenga, adquiera, o controle en su calidad de tal</v>
      </c>
      <c r="AH34" s="29" t="s">
        <v>2347</v>
      </c>
      <c r="AI34" s="36" t="str">
        <f>IF(AH34="","",VLOOKUP(AH34,Parametros_Activos_Inf!$CN$2:$CO$5,2,FALSE))</f>
        <v xml:space="preserve">se presenta cuando estos no contengan datos de personas naturales sujetos del régimen de protección de datos personales. Esta clasificación no exime del debido control frente a su divulgación. </v>
      </c>
      <c r="AJ34" s="154" t="str">
        <f>IF(AH34="","",VLOOKUP(AF34&amp;AH34,Parametros_Activos_Inf!$CR$2:$CS$13,2,FALSE))</f>
        <v>Clasificación posible</v>
      </c>
      <c r="AK34" s="20">
        <v>45958</v>
      </c>
    </row>
    <row r="35" spans="1:37" s="6" customFormat="1" ht="44.25" customHeight="1">
      <c r="A35" s="35">
        <v>32</v>
      </c>
      <c r="B35" s="35" t="str">
        <f t="shared" si="0"/>
        <v>DG-DEP-32</v>
      </c>
      <c r="C35" s="7" t="s">
        <v>67</v>
      </c>
      <c r="D35" s="7" t="s">
        <v>50</v>
      </c>
      <c r="E35" s="35" t="str">
        <f>IF(C35="","",VLOOKUP(C35,Parametros_Activos_Inf!$CV$2:$CW$6,2,FALSE))</f>
        <v>DG</v>
      </c>
      <c r="F35" s="35" t="str">
        <f>IF(D35="","",VLOOKUP(D35,Parametros_Activos_Inf!$CX$2:$CY$16,2,FALSE))</f>
        <v>DEP</v>
      </c>
      <c r="G35" s="35" t="str">
        <f t="shared" si="1"/>
        <v>DG-DEP-32</v>
      </c>
      <c r="H35" s="7" t="s">
        <v>387</v>
      </c>
      <c r="I35" s="7" t="s">
        <v>2439</v>
      </c>
      <c r="J35" s="7" t="s">
        <v>29</v>
      </c>
      <c r="K35" s="7" t="s">
        <v>72</v>
      </c>
      <c r="L35" s="7" t="s">
        <v>119</v>
      </c>
      <c r="M35" s="11" t="s">
        <v>86</v>
      </c>
      <c r="N35" s="18" t="str">
        <f>IF(M35="","",VLOOKUP(M35,Parametros_Activos_Inf!$P$2:$Q$48,2,FALSE))</f>
        <v>PLANES</v>
      </c>
      <c r="O35" s="7">
        <v>88</v>
      </c>
      <c r="P35" s="18" t="str">
        <f>IF(O35="","",VLOOKUP(O35,Parametros_Activos_Inf!$R$2:$S$124,2,FALSE))</f>
        <v>PLAN DE ACCIÓN ANUAL.</v>
      </c>
      <c r="Q35" s="7" t="s">
        <v>1471</v>
      </c>
      <c r="R35" s="7" t="s">
        <v>1588</v>
      </c>
      <c r="S35" s="7" t="s">
        <v>404</v>
      </c>
      <c r="T35" s="7" t="s">
        <v>437</v>
      </c>
      <c r="U35" s="7" t="s">
        <v>27</v>
      </c>
      <c r="V35" s="7" t="s">
        <v>2440</v>
      </c>
      <c r="W35" s="7" t="s">
        <v>1736</v>
      </c>
      <c r="X35" s="7" t="s">
        <v>1756</v>
      </c>
      <c r="Y35" s="158" t="s">
        <v>2456</v>
      </c>
      <c r="Z35" s="7" t="s">
        <v>41</v>
      </c>
      <c r="AA35" s="7">
        <v>1</v>
      </c>
      <c r="AB35" s="7">
        <v>2</v>
      </c>
      <c r="AC35" s="7">
        <v>1</v>
      </c>
      <c r="AD35" s="36">
        <f t="shared" si="2"/>
        <v>4</v>
      </c>
      <c r="AE35" s="35" t="str">
        <f>IF(AD35="","",VLOOKUP(AD35,Parametros_Activos_Inf!$CK$2:$CL$10,2,FALSE))</f>
        <v>Baja</v>
      </c>
      <c r="AF35" s="29" t="s">
        <v>1758</v>
      </c>
      <c r="AG35" s="36" t="str">
        <f>IF(AF35="","",VLOOKUP(AF35,Parametros_Activos_Inf!$CP$2:$CQ$4,2,FALSE))</f>
        <v>Es toda información que un sujeto obligado genere, obtenga, adquiera, o controle en su calidad de tal</v>
      </c>
      <c r="AH35" s="29" t="s">
        <v>2347</v>
      </c>
      <c r="AI35" s="36" t="str">
        <f>IF(AH35="","",VLOOKUP(AH35,Parametros_Activos_Inf!$CN$2:$CO$5,2,FALSE))</f>
        <v xml:space="preserve">se presenta cuando estos no contengan datos de personas naturales sujetos del régimen de protección de datos personales. Esta clasificación no exime del debido control frente a su divulgación. </v>
      </c>
      <c r="AJ35" s="154" t="str">
        <f>IF(AH35="","",VLOOKUP(AF35&amp;AH35,Parametros_Activos_Inf!$CR$2:$CS$13,2,FALSE))</f>
        <v>Clasificación posible</v>
      </c>
      <c r="AK35" s="20">
        <v>45958</v>
      </c>
    </row>
    <row r="36" spans="1:37" s="6" customFormat="1" ht="62.25" customHeight="1">
      <c r="A36" s="35">
        <v>33</v>
      </c>
      <c r="B36" s="35" t="str">
        <f t="shared" si="0"/>
        <v>DG-DEP-33</v>
      </c>
      <c r="C36" s="7" t="s">
        <v>67</v>
      </c>
      <c r="D36" s="7" t="s">
        <v>50</v>
      </c>
      <c r="E36" s="35" t="str">
        <f>IF(C36="","",VLOOKUP(C36,Parametros_Activos_Inf!$CV$2:$CW$6,2,FALSE))</f>
        <v>DG</v>
      </c>
      <c r="F36" s="35" t="str">
        <f>IF(D36="","",VLOOKUP(D36,Parametros_Activos_Inf!$CX$2:$CY$16,2,FALSE))</f>
        <v>DEP</v>
      </c>
      <c r="G36" s="35" t="str">
        <f t="shared" si="1"/>
        <v>DG-DEP-33</v>
      </c>
      <c r="H36" s="7" t="s">
        <v>387</v>
      </c>
      <c r="I36" s="7" t="s">
        <v>2438</v>
      </c>
      <c r="J36" s="7" t="s">
        <v>29</v>
      </c>
      <c r="K36" s="7" t="s">
        <v>72</v>
      </c>
      <c r="L36" s="7" t="s">
        <v>119</v>
      </c>
      <c r="M36" s="11" t="s">
        <v>86</v>
      </c>
      <c r="N36" s="18" t="str">
        <f>IF(M36="","",VLOOKUP(M36,Parametros_Activos_Inf!$P$2:$Q$48,2,FALSE))</f>
        <v>PLANES</v>
      </c>
      <c r="O36" s="7">
        <v>88</v>
      </c>
      <c r="P36" s="18" t="str">
        <f>IF(O36="","",VLOOKUP(O36,Parametros_Activos_Inf!$R$2:$S$124,2,FALSE))</f>
        <v>PLAN DE ACCIÓN ANUAL.</v>
      </c>
      <c r="Q36" s="7" t="s">
        <v>1471</v>
      </c>
      <c r="R36" s="7" t="s">
        <v>1588</v>
      </c>
      <c r="S36" s="7" t="s">
        <v>404</v>
      </c>
      <c r="T36" s="7" t="s">
        <v>437</v>
      </c>
      <c r="U36" s="7" t="s">
        <v>27</v>
      </c>
      <c r="V36" s="7" t="s">
        <v>2441</v>
      </c>
      <c r="W36" s="7" t="s">
        <v>1736</v>
      </c>
      <c r="X36" s="7" t="s">
        <v>1756</v>
      </c>
      <c r="Y36" s="158" t="s">
        <v>2456</v>
      </c>
      <c r="Z36" s="7" t="s">
        <v>41</v>
      </c>
      <c r="AA36" s="7">
        <v>1</v>
      </c>
      <c r="AB36" s="7">
        <v>2</v>
      </c>
      <c r="AC36" s="7">
        <v>1</v>
      </c>
      <c r="AD36" s="36">
        <f t="shared" si="2"/>
        <v>4</v>
      </c>
      <c r="AE36" s="35" t="str">
        <f>IF(AD36="","",VLOOKUP(AD36,Parametros_Activos_Inf!$CK$2:$CL$10,2,FALSE))</f>
        <v>Baja</v>
      </c>
      <c r="AF36" s="29" t="s">
        <v>1758</v>
      </c>
      <c r="AG36" s="36" t="str">
        <f>IF(AF36="","",VLOOKUP(AF36,Parametros_Activos_Inf!$CP$2:$CQ$4,2,FALSE))</f>
        <v>Es toda información que un sujeto obligado genere, obtenga, adquiera, o controle en su calidad de tal</v>
      </c>
      <c r="AH36" s="29" t="s">
        <v>2347</v>
      </c>
      <c r="AI36" s="36" t="str">
        <f>IF(AH36="","",VLOOKUP(AH36,Parametros_Activos_Inf!$CN$2:$CO$5,2,FALSE))</f>
        <v xml:space="preserve">se presenta cuando estos no contengan datos de personas naturales sujetos del régimen de protección de datos personales. Esta clasificación no exime del debido control frente a su divulgación. </v>
      </c>
      <c r="AJ36" s="154" t="str">
        <f>IF(AH36="","",VLOOKUP(AF36&amp;AH36,Parametros_Activos_Inf!$CR$2:$CS$13,2,FALSE))</f>
        <v>Clasificación posible</v>
      </c>
      <c r="AK36" s="20">
        <v>45958</v>
      </c>
    </row>
    <row r="37" spans="1:37" s="6" customFormat="1" ht="54" customHeight="1">
      <c r="A37" s="35">
        <v>34</v>
      </c>
      <c r="B37" s="35" t="str">
        <f t="shared" si="0"/>
        <v>DG-DEP-34</v>
      </c>
      <c r="C37" s="7" t="s">
        <v>67</v>
      </c>
      <c r="D37" s="7" t="s">
        <v>50</v>
      </c>
      <c r="E37" s="35" t="str">
        <f>IF(C37="","",VLOOKUP(C37,Parametros_Activos_Inf!$CV$2:$CW$6,2,FALSE))</f>
        <v>DG</v>
      </c>
      <c r="F37" s="35" t="str">
        <f>IF(D37="","",VLOOKUP(D37,Parametros_Activos_Inf!$CX$2:$CY$16,2,FALSE))</f>
        <v>DEP</v>
      </c>
      <c r="G37" s="35" t="str">
        <f t="shared" si="1"/>
        <v>DG-DEP-34</v>
      </c>
      <c r="H37" s="7" t="s">
        <v>387</v>
      </c>
      <c r="I37" s="7" t="s">
        <v>2437</v>
      </c>
      <c r="J37" s="7" t="s">
        <v>29</v>
      </c>
      <c r="K37" s="7" t="s">
        <v>72</v>
      </c>
      <c r="L37" s="7" t="s">
        <v>119</v>
      </c>
      <c r="M37" s="11" t="s">
        <v>86</v>
      </c>
      <c r="N37" s="18" t="str">
        <f>IF(M37="","",VLOOKUP(M37,Parametros_Activos_Inf!$P$2:$Q$48,2,FALSE))</f>
        <v>PLANES</v>
      </c>
      <c r="O37" s="7">
        <v>93</v>
      </c>
      <c r="P37" s="18" t="str">
        <f>IF(O37="","",VLOOKUP(O37,Parametros_Activos_Inf!$R$2:$S$124,2,FALSE))</f>
        <v>PLAN ESTRATEGICO INSTITUCIONAL.</v>
      </c>
      <c r="Q37" s="7" t="s">
        <v>1471</v>
      </c>
      <c r="R37" s="7" t="s">
        <v>1588</v>
      </c>
      <c r="S37" s="7" t="s">
        <v>404</v>
      </c>
      <c r="T37" s="7" t="s">
        <v>437</v>
      </c>
      <c r="U37" s="7" t="s">
        <v>27</v>
      </c>
      <c r="V37" s="7" t="s">
        <v>2440</v>
      </c>
      <c r="W37" s="7" t="s">
        <v>1736</v>
      </c>
      <c r="X37" s="7" t="s">
        <v>1756</v>
      </c>
      <c r="Y37" s="158" t="s">
        <v>2457</v>
      </c>
      <c r="Z37" s="7" t="s">
        <v>41</v>
      </c>
      <c r="AA37" s="7">
        <v>1</v>
      </c>
      <c r="AB37" s="7">
        <v>2</v>
      </c>
      <c r="AC37" s="7">
        <v>1</v>
      </c>
      <c r="AD37" s="36">
        <f t="shared" si="2"/>
        <v>4</v>
      </c>
      <c r="AE37" s="35" t="str">
        <f>IF(AD37="","",VLOOKUP(AD37,Parametros_Activos_Inf!$CK$2:$CL$10,2,FALSE))</f>
        <v>Baja</v>
      </c>
      <c r="AF37" s="29" t="s">
        <v>1758</v>
      </c>
      <c r="AG37" s="36" t="str">
        <f>IF(AF37="","",VLOOKUP(AF37,Parametros_Activos_Inf!$CP$2:$CQ$4,2,FALSE))</f>
        <v>Es toda información que un sujeto obligado genere, obtenga, adquiera, o controle en su calidad de tal</v>
      </c>
      <c r="AH37" s="29" t="s">
        <v>2347</v>
      </c>
      <c r="AI37" s="36" t="str">
        <f>IF(AH37="","",VLOOKUP(AH37,Parametros_Activos_Inf!$CN$2:$CO$5,2,FALSE))</f>
        <v xml:space="preserve">se presenta cuando estos no contengan datos de personas naturales sujetos del régimen de protección de datos personales. Esta clasificación no exime del debido control frente a su divulgación. </v>
      </c>
      <c r="AJ37" s="154" t="str">
        <f>IF(AH37="","",VLOOKUP(AF37&amp;AH37,Parametros_Activos_Inf!$CR$2:$CS$13,2,FALSE))</f>
        <v>Clasificación posible</v>
      </c>
      <c r="AK37" s="20">
        <v>45958</v>
      </c>
    </row>
    <row r="38" spans="1:37" s="6" customFormat="1" ht="60" customHeight="1">
      <c r="A38" s="35">
        <v>35</v>
      </c>
      <c r="B38" s="35" t="str">
        <f t="shared" si="0"/>
        <v>DG-DEP-35</v>
      </c>
      <c r="C38" s="7" t="s">
        <v>67</v>
      </c>
      <c r="D38" s="7" t="s">
        <v>50</v>
      </c>
      <c r="E38" s="35" t="str">
        <f>IF(C38="","",VLOOKUP(C38,Parametros_Activos_Inf!$CV$2:$CW$6,2,FALSE))</f>
        <v>DG</v>
      </c>
      <c r="F38" s="35" t="str">
        <f>IF(D38="","",VLOOKUP(D38,Parametros_Activos_Inf!$CX$2:$CY$16,2,FALSE))</f>
        <v>DEP</v>
      </c>
      <c r="G38" s="35" t="str">
        <f t="shared" si="1"/>
        <v>DG-DEP-35</v>
      </c>
      <c r="H38" s="7" t="s">
        <v>387</v>
      </c>
      <c r="I38" s="7" t="s">
        <v>2436</v>
      </c>
      <c r="J38" s="7" t="s">
        <v>398</v>
      </c>
      <c r="K38" s="7" t="s">
        <v>73</v>
      </c>
      <c r="L38" s="7" t="s">
        <v>78</v>
      </c>
      <c r="M38" s="11" t="s">
        <v>78</v>
      </c>
      <c r="N38" s="18" t="e">
        <f>IF(M38="","",VLOOKUP(M38,Parametros_Activos_Inf!$P$2:$Q$48,2,FALSE))</f>
        <v>#N/A</v>
      </c>
      <c r="O38" s="7" t="s">
        <v>78</v>
      </c>
      <c r="P38" s="18" t="e">
        <f>IF(O38="","",VLOOKUP(O38,Parametros_Activos_Inf!$R$2:$S$124,2,FALSE))</f>
        <v>#N/A</v>
      </c>
      <c r="Q38" s="7" t="s">
        <v>1471</v>
      </c>
      <c r="R38" s="7" t="s">
        <v>1588</v>
      </c>
      <c r="S38" s="7" t="s">
        <v>404</v>
      </c>
      <c r="T38" s="7" t="s">
        <v>437</v>
      </c>
      <c r="U38" s="7" t="s">
        <v>27</v>
      </c>
      <c r="V38" s="7" t="s">
        <v>2440</v>
      </c>
      <c r="W38" s="7" t="s">
        <v>1736</v>
      </c>
      <c r="X38" s="7" t="s">
        <v>1756</v>
      </c>
      <c r="Y38" s="158" t="s">
        <v>2456</v>
      </c>
      <c r="Z38" s="7" t="s">
        <v>41</v>
      </c>
      <c r="AA38" s="7">
        <v>1</v>
      </c>
      <c r="AB38" s="7">
        <v>2</v>
      </c>
      <c r="AC38" s="7">
        <v>1</v>
      </c>
      <c r="AD38" s="36">
        <f t="shared" si="2"/>
        <v>4</v>
      </c>
      <c r="AE38" s="35" t="str">
        <f>IF(AD38="","",VLOOKUP(AD38,Parametros_Activos_Inf!$CK$2:$CL$10,2,FALSE))</f>
        <v>Baja</v>
      </c>
      <c r="AF38" s="29" t="s">
        <v>1758</v>
      </c>
      <c r="AG38" s="36" t="str">
        <f>IF(AF38="","",VLOOKUP(AF38,Parametros_Activos_Inf!$CP$2:$CQ$4,2,FALSE))</f>
        <v>Es toda información que un sujeto obligado genere, obtenga, adquiera, o controle en su calidad de tal</v>
      </c>
      <c r="AH38" s="29" t="s">
        <v>2347</v>
      </c>
      <c r="AI38" s="36" t="str">
        <f>IF(AH38="","",VLOOKUP(AH38,Parametros_Activos_Inf!$CN$2:$CO$5,2,FALSE))</f>
        <v xml:space="preserve">se presenta cuando estos no contengan datos de personas naturales sujetos del régimen de protección de datos personales. Esta clasificación no exime del debido control frente a su divulgación. </v>
      </c>
      <c r="AJ38" s="154" t="str">
        <f>IF(AH38="","",VLOOKUP(AF38&amp;AH38,Parametros_Activos_Inf!$CR$2:$CS$13,2,FALSE))</f>
        <v>Clasificación posible</v>
      </c>
      <c r="AK38" s="20">
        <v>45958</v>
      </c>
    </row>
    <row r="39" spans="1:37" s="6" customFormat="1" ht="50.25" customHeight="1">
      <c r="A39" s="35">
        <v>36</v>
      </c>
      <c r="B39" s="35" t="str">
        <f t="shared" si="0"/>
        <v>DG-DEP-36</v>
      </c>
      <c r="C39" s="7" t="s">
        <v>67</v>
      </c>
      <c r="D39" s="7" t="s">
        <v>50</v>
      </c>
      <c r="E39" s="35" t="str">
        <f>IF(C39="","",VLOOKUP(C39,Parametros_Activos_Inf!$CV$2:$CW$6,2,FALSE))</f>
        <v>DG</v>
      </c>
      <c r="F39" s="35" t="str">
        <f>IF(D39="","",VLOOKUP(D39,Parametros_Activos_Inf!$CX$2:$CY$16,2,FALSE))</f>
        <v>DEP</v>
      </c>
      <c r="G39" s="35" t="str">
        <f t="shared" si="1"/>
        <v>DG-DEP-36</v>
      </c>
      <c r="H39" s="7" t="s">
        <v>387</v>
      </c>
      <c r="I39" s="7" t="s">
        <v>2435</v>
      </c>
      <c r="J39" s="7" t="s">
        <v>398</v>
      </c>
      <c r="K39" s="7" t="s">
        <v>73</v>
      </c>
      <c r="L39" s="7" t="s">
        <v>78</v>
      </c>
      <c r="M39" s="11" t="s">
        <v>78</v>
      </c>
      <c r="N39" s="18" t="e">
        <f>IF(M39="","",VLOOKUP(M39,Parametros_Activos_Inf!$P$2:$Q$48,2,FALSE))</f>
        <v>#N/A</v>
      </c>
      <c r="O39" s="7" t="s">
        <v>78</v>
      </c>
      <c r="P39" s="18" t="e">
        <f>IF(O39="","",VLOOKUP(O39,Parametros_Activos_Inf!$R$2:$S$124,2,FALSE))</f>
        <v>#N/A</v>
      </c>
      <c r="Q39" s="7" t="s">
        <v>1471</v>
      </c>
      <c r="R39" s="7" t="s">
        <v>1588</v>
      </c>
      <c r="S39" s="7" t="s">
        <v>404</v>
      </c>
      <c r="T39" s="7" t="s">
        <v>437</v>
      </c>
      <c r="U39" s="7" t="s">
        <v>27</v>
      </c>
      <c r="V39" s="7" t="s">
        <v>2440</v>
      </c>
      <c r="W39" s="7" t="s">
        <v>1736</v>
      </c>
      <c r="X39" s="7" t="s">
        <v>1756</v>
      </c>
      <c r="Y39" s="158" t="s">
        <v>2458</v>
      </c>
      <c r="Z39" s="7" t="s">
        <v>41</v>
      </c>
      <c r="AA39" s="7">
        <v>1</v>
      </c>
      <c r="AB39" s="7">
        <v>2</v>
      </c>
      <c r="AC39" s="7">
        <v>1</v>
      </c>
      <c r="AD39" s="36">
        <f t="shared" si="2"/>
        <v>4</v>
      </c>
      <c r="AE39" s="35" t="str">
        <f>IF(AD39="","",VLOOKUP(AD39,Parametros_Activos_Inf!$CK$2:$CL$10,2,FALSE))</f>
        <v>Baja</v>
      </c>
      <c r="AF39" s="29" t="s">
        <v>1758</v>
      </c>
      <c r="AG39" s="36" t="str">
        <f>IF(AF39="","",VLOOKUP(AF39,Parametros_Activos_Inf!$CP$2:$CQ$4,2,FALSE))</f>
        <v>Es toda información que un sujeto obligado genere, obtenga, adquiera, o controle en su calidad de tal</v>
      </c>
      <c r="AH39" s="29" t="s">
        <v>2347</v>
      </c>
      <c r="AI39" s="36" t="str">
        <f>IF(AH39="","",VLOOKUP(AH39,Parametros_Activos_Inf!$CN$2:$CO$5,2,FALSE))</f>
        <v xml:space="preserve">se presenta cuando estos no contengan datos de personas naturales sujetos del régimen de protección de datos personales. Esta clasificación no exime del debido control frente a su divulgación. </v>
      </c>
      <c r="AJ39" s="154" t="str">
        <f>IF(AH39="","",VLOOKUP(AF39&amp;AH39,Parametros_Activos_Inf!$CR$2:$CS$13,2,FALSE))</f>
        <v>Clasificación posible</v>
      </c>
      <c r="AK39" s="20">
        <v>45958</v>
      </c>
    </row>
    <row r="40" spans="1:37" s="6" customFormat="1" ht="52.5" customHeight="1">
      <c r="A40" s="35">
        <v>37</v>
      </c>
      <c r="B40" s="35" t="str">
        <f t="shared" si="0"/>
        <v>DAF-GC-37</v>
      </c>
      <c r="C40" s="7" t="s">
        <v>68</v>
      </c>
      <c r="D40" s="7" t="s">
        <v>52</v>
      </c>
      <c r="E40" s="35" t="str">
        <f>IF(C40="","",VLOOKUP(C40,Parametros_Activos_Inf!$CV$2:$CW$6,2,FALSE))</f>
        <v>DAF</v>
      </c>
      <c r="F40" s="35" t="str">
        <f>IF(D40="","",VLOOKUP(D40,Parametros_Activos_Inf!$CX$2:$CY$16,2,FALSE))</f>
        <v>GC</v>
      </c>
      <c r="G40" s="35" t="str">
        <f t="shared" si="1"/>
        <v>DAF-GC-37</v>
      </c>
      <c r="H40" s="7" t="s">
        <v>387</v>
      </c>
      <c r="I40" s="7" t="s">
        <v>2459</v>
      </c>
      <c r="J40" s="7" t="s">
        <v>29</v>
      </c>
      <c r="K40" s="7" t="s">
        <v>72</v>
      </c>
      <c r="L40" s="7" t="s">
        <v>200</v>
      </c>
      <c r="M40" s="11" t="s">
        <v>84</v>
      </c>
      <c r="N40" s="18" t="str">
        <f>IF(M40="","",VLOOKUP(M40,Parametros_Activos_Inf!$P$2:$Q$48,2,FALSE))</f>
        <v>INFORMES</v>
      </c>
      <c r="O40" s="7">
        <v>64</v>
      </c>
      <c r="P40" s="18" t="str">
        <f>IF(O40="","",VLOOKUP(O40,Parametros_Activos_Inf!$R$2:$S$124,2,FALSE))</f>
        <v>INFORMES DE GESTIÓN.</v>
      </c>
      <c r="Q40" s="7" t="s">
        <v>1471</v>
      </c>
      <c r="R40" s="7" t="s">
        <v>1588</v>
      </c>
      <c r="S40" s="7" t="s">
        <v>404</v>
      </c>
      <c r="T40" s="7" t="s">
        <v>437</v>
      </c>
      <c r="U40" s="7" t="s">
        <v>27</v>
      </c>
      <c r="V40" s="7" t="s">
        <v>2598</v>
      </c>
      <c r="W40" s="7" t="s">
        <v>1736</v>
      </c>
      <c r="X40" s="7" t="s">
        <v>1744</v>
      </c>
      <c r="Y40" s="7" t="s">
        <v>2473</v>
      </c>
      <c r="Z40" s="7" t="s">
        <v>35</v>
      </c>
      <c r="AA40" s="7">
        <v>1</v>
      </c>
      <c r="AB40" s="7">
        <v>3</v>
      </c>
      <c r="AC40" s="7">
        <v>3</v>
      </c>
      <c r="AD40" s="36">
        <f t="shared" si="2"/>
        <v>7</v>
      </c>
      <c r="AE40" s="35" t="str">
        <f>IF(AD40="","",VLOOKUP(AD40,Parametros_Activos_Inf!$CK$2:$CL$10,2,FALSE))</f>
        <v>Media</v>
      </c>
      <c r="AF40" s="29" t="s">
        <v>1758</v>
      </c>
      <c r="AG40" s="36" t="str">
        <f>IF(AF40="","",VLOOKUP(AF40,Parametros_Activos_Inf!$CP$2:$CQ$4,2,FALSE))</f>
        <v>Es toda información que un sujeto obligado genere, obtenga, adquiera, o controle en su calidad de tal</v>
      </c>
      <c r="AH40" s="29" t="s">
        <v>2347</v>
      </c>
      <c r="AI40" s="36" t="str">
        <f>IF(AH40="","",VLOOKUP(AH40,Parametros_Activos_Inf!$CN$2:$CO$5,2,FALSE))</f>
        <v xml:space="preserve">se presenta cuando estos no contengan datos de personas naturales sujetos del régimen de protección de datos personales. Esta clasificación no exime del debido control frente a su divulgación. </v>
      </c>
      <c r="AJ40" s="154" t="str">
        <f>IF(AH40="","",VLOOKUP(AF40&amp;AH40,Parametros_Activos_Inf!$CR$2:$CS$13,2,FALSE))</f>
        <v>Clasificación posible</v>
      </c>
      <c r="AK40" s="20">
        <v>45960</v>
      </c>
    </row>
    <row r="41" spans="1:37" s="6" customFormat="1" ht="64.5" customHeight="1">
      <c r="A41" s="35">
        <v>38</v>
      </c>
      <c r="B41" s="35" t="str">
        <f t="shared" si="0"/>
        <v>DAF-GC-38</v>
      </c>
      <c r="C41" s="7" t="s">
        <v>68</v>
      </c>
      <c r="D41" s="7" t="s">
        <v>52</v>
      </c>
      <c r="E41" s="35" t="str">
        <f>IF(C41="","",VLOOKUP(C41,Parametros_Activos_Inf!$CV$2:$CW$6,2,FALSE))</f>
        <v>DAF</v>
      </c>
      <c r="F41" s="35" t="str">
        <f>IF(D41="","",VLOOKUP(D41,Parametros_Activos_Inf!$CX$2:$CY$16,2,FALSE))</f>
        <v>GC</v>
      </c>
      <c r="G41" s="35" t="str">
        <f t="shared" si="1"/>
        <v>DAF-GC-38</v>
      </c>
      <c r="H41" s="7" t="s">
        <v>387</v>
      </c>
      <c r="I41" s="7" t="s">
        <v>2460</v>
      </c>
      <c r="J41" s="7" t="s">
        <v>29</v>
      </c>
      <c r="K41" s="7" t="s">
        <v>72</v>
      </c>
      <c r="L41" s="7" t="s">
        <v>200</v>
      </c>
      <c r="M41" s="11" t="s">
        <v>104</v>
      </c>
      <c r="N41" s="18" t="str">
        <f>IF(M41="","",VLOOKUP(M41,Parametros_Activos_Inf!$P$2:$Q$48,2,FALSE))</f>
        <v>CONTRATOS</v>
      </c>
      <c r="O41" s="7">
        <v>40</v>
      </c>
      <c r="P41" s="18" t="str">
        <f>IF(O41="","",VLOOKUP(O41,Parametros_Activos_Inf!$R$2:$S$124,2,FALSE))</f>
        <v>CONTRATO DE PRESTACIÓN DE SERVICIOS</v>
      </c>
      <c r="Q41" s="7" t="s">
        <v>1471</v>
      </c>
      <c r="R41" s="7" t="s">
        <v>1588</v>
      </c>
      <c r="S41" s="7" t="s">
        <v>404</v>
      </c>
      <c r="T41" s="7" t="s">
        <v>437</v>
      </c>
      <c r="U41" s="7" t="s">
        <v>27</v>
      </c>
      <c r="V41" s="7" t="s">
        <v>2599</v>
      </c>
      <c r="W41" s="7" t="s">
        <v>1736</v>
      </c>
      <c r="X41" s="7" t="s">
        <v>1743</v>
      </c>
      <c r="Y41" s="158" t="s">
        <v>2605</v>
      </c>
      <c r="Z41" s="7" t="s">
        <v>28</v>
      </c>
      <c r="AA41" s="7">
        <v>2</v>
      </c>
      <c r="AB41" s="7">
        <v>3</v>
      </c>
      <c r="AC41" s="7">
        <v>2</v>
      </c>
      <c r="AD41" s="36">
        <f t="shared" si="2"/>
        <v>7</v>
      </c>
      <c r="AE41" s="35" t="str">
        <f>IF(AD41="","",VLOOKUP(AD41,Parametros_Activos_Inf!$CK$2:$CL$10,2,FALSE))</f>
        <v>Media</v>
      </c>
      <c r="AF41" s="29" t="s">
        <v>1759</v>
      </c>
      <c r="AG41" s="36" t="str">
        <f>IF(AF41="","",VLOOKUP(AF41,Parametros_Activos_Inf!$CP$2:$CQ$4,2,FALSE))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41" s="29" t="s">
        <v>2293</v>
      </c>
      <c r="AI41" s="36" t="str">
        <f>IF(AH41="","",VLOOKUP(AH41,Parametros_Activos_Inf!$CN$2:$CO$5,2,FALSE))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41" s="154" t="str">
        <f>IF(AH41="","",VLOOKUP(AF41&amp;AH41,Parametros_Activos_Inf!$CR$2:$CS$13,2,FALSE))</f>
        <v>Clasificación posible</v>
      </c>
      <c r="AK41" s="20">
        <v>45960</v>
      </c>
    </row>
    <row r="42" spans="1:37" s="6" customFormat="1" ht="69.75" customHeight="1">
      <c r="A42" s="35">
        <v>39</v>
      </c>
      <c r="B42" s="35" t="str">
        <f t="shared" si="0"/>
        <v>DAF-GC-39</v>
      </c>
      <c r="C42" s="7" t="s">
        <v>68</v>
      </c>
      <c r="D42" s="7" t="s">
        <v>52</v>
      </c>
      <c r="E42" s="35" t="str">
        <f>IF(C42="","",VLOOKUP(C42,Parametros_Activos_Inf!$CV$2:$CW$6,2,FALSE))</f>
        <v>DAF</v>
      </c>
      <c r="F42" s="35" t="str">
        <f>IF(D42="","",VLOOKUP(D42,Parametros_Activos_Inf!$CX$2:$CY$16,2,FALSE))</f>
        <v>GC</v>
      </c>
      <c r="G42" s="35" t="str">
        <f t="shared" si="1"/>
        <v>DAF-GC-39</v>
      </c>
      <c r="H42" s="7" t="s">
        <v>387</v>
      </c>
      <c r="I42" s="7" t="s">
        <v>2461</v>
      </c>
      <c r="J42" s="7" t="s">
        <v>29</v>
      </c>
      <c r="K42" s="7" t="s">
        <v>72</v>
      </c>
      <c r="L42" s="7" t="s">
        <v>200</v>
      </c>
      <c r="M42" s="11" t="s">
        <v>118</v>
      </c>
      <c r="N42" s="18" t="str">
        <f>IF(M42="","",VLOOKUP(M42,Parametros_Activos_Inf!$P$2:$Q$48,2,FALSE))</f>
        <v>PROCESOS CONTRACTUALES DECLARADOS DESIERTOS O NO ADJUDICADOS</v>
      </c>
      <c r="O42" s="7" t="s">
        <v>301</v>
      </c>
      <c r="P42" s="18" t="str">
        <f>IF(O42="","",VLOOKUP(O42,Parametros_Activos_Inf!$R$2:$S$124,2,FALSE))</f>
        <v>No_cuenta_con_subserie</v>
      </c>
      <c r="Q42" s="7" t="s">
        <v>1471</v>
      </c>
      <c r="R42" s="7" t="s">
        <v>1588</v>
      </c>
      <c r="S42" s="7" t="s">
        <v>404</v>
      </c>
      <c r="T42" s="7" t="s">
        <v>437</v>
      </c>
      <c r="U42" s="7" t="s">
        <v>27</v>
      </c>
      <c r="V42" s="7" t="s">
        <v>2600</v>
      </c>
      <c r="W42" s="7" t="s">
        <v>1736</v>
      </c>
      <c r="X42" s="7" t="s">
        <v>1744</v>
      </c>
      <c r="Y42" s="158" t="s">
        <v>2606</v>
      </c>
      <c r="Z42" s="7" t="s">
        <v>28</v>
      </c>
      <c r="AA42" s="7">
        <v>2</v>
      </c>
      <c r="AB42" s="7">
        <v>3</v>
      </c>
      <c r="AC42" s="7">
        <v>2</v>
      </c>
      <c r="AD42" s="36">
        <f t="shared" si="2"/>
        <v>7</v>
      </c>
      <c r="AE42" s="35" t="str">
        <f>IF(AD42="","",VLOOKUP(AD42,Parametros_Activos_Inf!$CK$2:$CL$10,2,FALSE))</f>
        <v>Media</v>
      </c>
      <c r="AF42" s="29" t="s">
        <v>1758</v>
      </c>
      <c r="AG42" s="36" t="str">
        <f>IF(AF42="","",VLOOKUP(AF42,Parametros_Activos_Inf!$CP$2:$CQ$4,2,FALSE))</f>
        <v>Es toda información que un sujeto obligado genere, obtenga, adquiera, o controle en su calidad de tal</v>
      </c>
      <c r="AH42" s="29" t="s">
        <v>2347</v>
      </c>
      <c r="AI42" s="36" t="str">
        <f>IF(AH42="","",VLOOKUP(AH42,Parametros_Activos_Inf!$CN$2:$CO$5,2,FALSE))</f>
        <v xml:space="preserve">se presenta cuando estos no contengan datos de personas naturales sujetos del régimen de protección de datos personales. Esta clasificación no exime del debido control frente a su divulgación. </v>
      </c>
      <c r="AJ42" s="154" t="str">
        <f>IF(AH42="","",VLOOKUP(AF42&amp;AH42,Parametros_Activos_Inf!$CR$2:$CS$13,2,FALSE))</f>
        <v>Clasificación posible</v>
      </c>
      <c r="AK42" s="20">
        <v>45960</v>
      </c>
    </row>
    <row r="43" spans="1:37" s="6" customFormat="1" ht="55.5" customHeight="1">
      <c r="A43" s="35">
        <v>40</v>
      </c>
      <c r="B43" s="35" t="str">
        <f t="shared" si="0"/>
        <v>DAF-GC-40</v>
      </c>
      <c r="C43" s="7" t="s">
        <v>68</v>
      </c>
      <c r="D43" s="7" t="s">
        <v>52</v>
      </c>
      <c r="E43" s="35" t="str">
        <f>IF(C43="","",VLOOKUP(C43,Parametros_Activos_Inf!$CV$2:$CW$6,2,FALSE))</f>
        <v>DAF</v>
      </c>
      <c r="F43" s="35" t="str">
        <f>IF(D43="","",VLOOKUP(D43,Parametros_Activos_Inf!$CX$2:$CY$16,2,FALSE))</f>
        <v>GC</v>
      </c>
      <c r="G43" s="35" t="str">
        <f t="shared" si="1"/>
        <v>DAF-GC-40</v>
      </c>
      <c r="H43" s="7" t="s">
        <v>387</v>
      </c>
      <c r="I43" s="7" t="s">
        <v>2463</v>
      </c>
      <c r="J43" s="7" t="s">
        <v>394</v>
      </c>
      <c r="K43" s="7" t="s">
        <v>72</v>
      </c>
      <c r="L43" s="7" t="s">
        <v>200</v>
      </c>
      <c r="M43" s="11" t="s">
        <v>118</v>
      </c>
      <c r="N43" s="18" t="str">
        <f>IF(M43="","",VLOOKUP(M43,Parametros_Activos_Inf!$P$2:$Q$48,2,FALSE))</f>
        <v>PROCESOS CONTRACTUALES DECLARADOS DESIERTOS O NO ADJUDICADOS</v>
      </c>
      <c r="O43" s="7" t="s">
        <v>301</v>
      </c>
      <c r="P43" s="18" t="str">
        <f>IF(O43="","",VLOOKUP(O43,Parametros_Activos_Inf!$R$2:$S$124,2,FALSE))</f>
        <v>No_cuenta_con_subserie</v>
      </c>
      <c r="Q43" s="7" t="s">
        <v>1471</v>
      </c>
      <c r="R43" s="7" t="s">
        <v>1588</v>
      </c>
      <c r="S43" s="7" t="s">
        <v>404</v>
      </c>
      <c r="T43" s="7" t="s">
        <v>437</v>
      </c>
      <c r="U43" s="7" t="s">
        <v>27</v>
      </c>
      <c r="V43" s="7" t="s">
        <v>2601</v>
      </c>
      <c r="W43" s="7" t="s">
        <v>1737</v>
      </c>
      <c r="X43" s="7" t="s">
        <v>1750</v>
      </c>
      <c r="Y43" s="7" t="s">
        <v>2607</v>
      </c>
      <c r="Z43" s="7" t="s">
        <v>28</v>
      </c>
      <c r="AA43" s="7">
        <v>2</v>
      </c>
      <c r="AB43" s="7">
        <v>3</v>
      </c>
      <c r="AC43" s="7">
        <v>2</v>
      </c>
      <c r="AD43" s="36">
        <f t="shared" si="2"/>
        <v>7</v>
      </c>
      <c r="AE43" s="35" t="str">
        <f>IF(AD43="","",VLOOKUP(AD43,Parametros_Activos_Inf!$CK$2:$CL$10,2,FALSE))</f>
        <v>Media</v>
      </c>
      <c r="AF43" s="29" t="s">
        <v>1758</v>
      </c>
      <c r="AG43" s="36" t="str">
        <f>IF(AF43="","",VLOOKUP(AF43,Parametros_Activos_Inf!$CP$2:$CQ$4,2,FALSE))</f>
        <v>Es toda información que un sujeto obligado genere, obtenga, adquiera, o controle en su calidad de tal</v>
      </c>
      <c r="AH43" s="29" t="s">
        <v>2347</v>
      </c>
      <c r="AI43" s="36" t="str">
        <f>IF(AH43="","",VLOOKUP(AH43,Parametros_Activos_Inf!$CN$2:$CO$5,2,FALSE))</f>
        <v xml:space="preserve">se presenta cuando estos no contengan datos de personas naturales sujetos del régimen de protección de datos personales. Esta clasificación no exime del debido control frente a su divulgación. </v>
      </c>
      <c r="AJ43" s="154" t="str">
        <f>IF(AH43="","",VLOOKUP(AF43&amp;AH43,Parametros_Activos_Inf!$CR$2:$CS$13,2,FALSE))</f>
        <v>Clasificación posible</v>
      </c>
      <c r="AK43" s="20">
        <v>45960</v>
      </c>
    </row>
    <row r="44" spans="1:37" s="6" customFormat="1" ht="38.25" customHeight="1">
      <c r="A44" s="35">
        <v>41</v>
      </c>
      <c r="B44" s="35" t="str">
        <f t="shared" si="0"/>
        <v>DAF-GC-41</v>
      </c>
      <c r="C44" s="7" t="s">
        <v>68</v>
      </c>
      <c r="D44" s="7" t="s">
        <v>52</v>
      </c>
      <c r="E44" s="35" t="str">
        <f>IF(C44="","",VLOOKUP(C44,Parametros_Activos_Inf!$CV$2:$CW$6,2,FALSE))</f>
        <v>DAF</v>
      </c>
      <c r="F44" s="35" t="str">
        <f>IF(D44="","",VLOOKUP(D44,Parametros_Activos_Inf!$CX$2:$CY$16,2,FALSE))</f>
        <v>GC</v>
      </c>
      <c r="G44" s="35" t="str">
        <f t="shared" si="1"/>
        <v>DAF-GC-41</v>
      </c>
      <c r="H44" s="7" t="s">
        <v>387</v>
      </c>
      <c r="I44" s="7" t="s">
        <v>2465</v>
      </c>
      <c r="J44" s="7" t="s">
        <v>394</v>
      </c>
      <c r="K44" s="7" t="s">
        <v>72</v>
      </c>
      <c r="L44" s="7" t="s">
        <v>200</v>
      </c>
      <c r="M44" s="11" t="s">
        <v>118</v>
      </c>
      <c r="N44" s="18" t="str">
        <f>IF(M44="","",VLOOKUP(M44,Parametros_Activos_Inf!$P$2:$Q$48,2,FALSE))</f>
        <v>PROCESOS CONTRACTUALES DECLARADOS DESIERTOS O NO ADJUDICADOS</v>
      </c>
      <c r="O44" s="7" t="s">
        <v>301</v>
      </c>
      <c r="P44" s="18" t="str">
        <f>IF(O44="","",VLOOKUP(O44,Parametros_Activos_Inf!$R$2:$S$124,2,FALSE))</f>
        <v>No_cuenta_con_subserie</v>
      </c>
      <c r="Q44" s="7" t="s">
        <v>1471</v>
      </c>
      <c r="R44" s="7" t="s">
        <v>1588</v>
      </c>
      <c r="S44" s="7" t="s">
        <v>404</v>
      </c>
      <c r="T44" s="7" t="s">
        <v>437</v>
      </c>
      <c r="U44" s="7" t="s">
        <v>27</v>
      </c>
      <c r="V44" s="7" t="s">
        <v>2602</v>
      </c>
      <c r="W44" s="7" t="s">
        <v>1737</v>
      </c>
      <c r="X44" s="7" t="s">
        <v>1750</v>
      </c>
      <c r="Y44" s="7" t="s">
        <v>2611</v>
      </c>
      <c r="Z44" s="7" t="s">
        <v>28</v>
      </c>
      <c r="AA44" s="7">
        <v>2</v>
      </c>
      <c r="AB44" s="7">
        <v>3</v>
      </c>
      <c r="AC44" s="7">
        <v>2</v>
      </c>
      <c r="AD44" s="36">
        <f t="shared" si="2"/>
        <v>7</v>
      </c>
      <c r="AE44" s="35" t="str">
        <f>IF(AD44="","",VLOOKUP(AD44,Parametros_Activos_Inf!$CK$2:$CL$10,2,FALSE))</f>
        <v>Media</v>
      </c>
      <c r="AF44" s="29" t="s">
        <v>1759</v>
      </c>
      <c r="AG44" s="36" t="str">
        <f>IF(AF44="","",VLOOKUP(AF44,Parametros_Activos_Inf!$CP$2:$CQ$4,2,FALSE))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44" s="29" t="s">
        <v>2345</v>
      </c>
      <c r="AI44" s="36" t="str">
        <f>IF(AH44="","",VLOOKUP(AH44,Parametros_Activos_Inf!$CN$2:$CO$5,2,FALSE))</f>
        <v>Es el dato que por su naturaleza íntima o reservada sólo es relevante para el titular (Ley 1266 de 2008, artículo 3º, literal h)</v>
      </c>
      <c r="AJ44" s="154" t="str">
        <f>IF(AH44="","",VLOOKUP(AF44&amp;AH44,Parametros_Activos_Inf!$CR$2:$CS$13,2,FALSE))</f>
        <v>Clasificación posible</v>
      </c>
      <c r="AK44" s="20">
        <v>45960</v>
      </c>
    </row>
    <row r="45" spans="1:37" s="6" customFormat="1" ht="50.25" customHeight="1">
      <c r="A45" s="35">
        <v>42</v>
      </c>
      <c r="B45" s="35" t="str">
        <f t="shared" si="0"/>
        <v>DAF-GC-42</v>
      </c>
      <c r="C45" s="7" t="s">
        <v>68</v>
      </c>
      <c r="D45" s="7" t="s">
        <v>52</v>
      </c>
      <c r="E45" s="35" t="str">
        <f>IF(C45="","",VLOOKUP(C45,Parametros_Activos_Inf!$CV$2:$CW$6,2,FALSE))</f>
        <v>DAF</v>
      </c>
      <c r="F45" s="35" t="str">
        <f>IF(D45="","",VLOOKUP(D45,Parametros_Activos_Inf!$CX$2:$CY$16,2,FALSE))</f>
        <v>GC</v>
      </c>
      <c r="G45" s="35" t="str">
        <f t="shared" si="1"/>
        <v>DAF-GC-42</v>
      </c>
      <c r="H45" s="7" t="s">
        <v>387</v>
      </c>
      <c r="I45" s="7" t="s">
        <v>2464</v>
      </c>
      <c r="J45" s="7" t="s">
        <v>394</v>
      </c>
      <c r="K45" s="7" t="s">
        <v>72</v>
      </c>
      <c r="L45" s="7" t="s">
        <v>200</v>
      </c>
      <c r="M45" s="11" t="s">
        <v>117</v>
      </c>
      <c r="N45" s="18" t="str">
        <f>IF(M45="","",VLOOKUP(M45,Parametros_Activos_Inf!$P$2:$Q$48,2,FALSE))</f>
        <v>PLANES DE TRANSFERENCIAS DOCUMENTALES</v>
      </c>
      <c r="O45" s="7">
        <v>99</v>
      </c>
      <c r="P45" s="18" t="str">
        <f>IF(O45="","",VLOOKUP(O45,Parametros_Activos_Inf!$R$2:$S$124,2,FALSE))</f>
        <v>PLAN DE TRANSFERENCIAS PRIMARIAS</v>
      </c>
      <c r="Q45" s="7" t="s">
        <v>1471</v>
      </c>
      <c r="R45" s="7" t="s">
        <v>1588</v>
      </c>
      <c r="S45" s="7" t="s">
        <v>404</v>
      </c>
      <c r="T45" s="7" t="s">
        <v>437</v>
      </c>
      <c r="U45" s="7" t="s">
        <v>27</v>
      </c>
      <c r="V45" s="7" t="s">
        <v>2602</v>
      </c>
      <c r="W45" s="7" t="s">
        <v>1737</v>
      </c>
      <c r="X45" s="7" t="s">
        <v>1750</v>
      </c>
      <c r="Y45" s="7" t="s">
        <v>2608</v>
      </c>
      <c r="Z45" s="7" t="s">
        <v>28</v>
      </c>
      <c r="AA45" s="7">
        <v>2</v>
      </c>
      <c r="AB45" s="7">
        <v>3</v>
      </c>
      <c r="AC45" s="7">
        <v>2</v>
      </c>
      <c r="AD45" s="36">
        <f t="shared" si="2"/>
        <v>7</v>
      </c>
      <c r="AE45" s="35" t="str">
        <f>IF(AD45="","",VLOOKUP(AD45,Parametros_Activos_Inf!$CK$2:$CL$10,2,FALSE))</f>
        <v>Media</v>
      </c>
      <c r="AF45" s="29" t="s">
        <v>1759</v>
      </c>
      <c r="AG45" s="36" t="str">
        <f>IF(AF45="","",VLOOKUP(AF45,Parametros_Activos_Inf!$CP$2:$CQ$4,2,FALSE))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45" s="29" t="s">
        <v>2345</v>
      </c>
      <c r="AI45" s="36" t="str">
        <f>IF(AH45="","",VLOOKUP(AH45,Parametros_Activos_Inf!$CN$2:$CO$5,2,FALSE))</f>
        <v>Es el dato que por su naturaleza íntima o reservada sólo es relevante para el titular (Ley 1266 de 2008, artículo 3º, literal h)</v>
      </c>
      <c r="AJ45" s="154" t="str">
        <f>IF(AH45="","",VLOOKUP(AF45&amp;AH45,Parametros_Activos_Inf!$CR$2:$CS$13,2,FALSE))</f>
        <v>Clasificación posible</v>
      </c>
      <c r="AK45" s="20">
        <v>45960</v>
      </c>
    </row>
    <row r="46" spans="1:37" s="6" customFormat="1" ht="57.75" customHeight="1">
      <c r="A46" s="35">
        <v>43</v>
      </c>
      <c r="B46" s="35" t="str">
        <f t="shared" si="0"/>
        <v>DAF-GC-43</v>
      </c>
      <c r="C46" s="7" t="s">
        <v>68</v>
      </c>
      <c r="D46" s="7" t="s">
        <v>52</v>
      </c>
      <c r="E46" s="35" t="str">
        <f>IF(C46="","",VLOOKUP(C46,Parametros_Activos_Inf!$CV$2:$CW$6,2,FALSE))</f>
        <v>DAF</v>
      </c>
      <c r="F46" s="35" t="str">
        <f>IF(D46="","",VLOOKUP(D46,Parametros_Activos_Inf!$CX$2:$CY$16,2,FALSE))</f>
        <v>GC</v>
      </c>
      <c r="G46" s="35" t="str">
        <f t="shared" si="1"/>
        <v>DAF-GC-43</v>
      </c>
      <c r="H46" s="7" t="s">
        <v>387</v>
      </c>
      <c r="I46" s="7" t="s">
        <v>2466</v>
      </c>
      <c r="J46" s="7" t="s">
        <v>29</v>
      </c>
      <c r="K46" s="7" t="s">
        <v>73</v>
      </c>
      <c r="L46" s="7" t="s">
        <v>78</v>
      </c>
      <c r="M46" s="11" t="s">
        <v>78</v>
      </c>
      <c r="N46" s="18" t="e">
        <f>IF(M46="","",VLOOKUP(M46,Parametros_Activos_Inf!$P$2:$Q$48,2,FALSE))</f>
        <v>#N/A</v>
      </c>
      <c r="O46" s="7" t="s">
        <v>78</v>
      </c>
      <c r="P46" s="18" t="e">
        <f>IF(O46="","",VLOOKUP(O46,Parametros_Activos_Inf!$R$2:$S$124,2,FALSE))</f>
        <v>#N/A</v>
      </c>
      <c r="Q46" s="7" t="s">
        <v>1471</v>
      </c>
      <c r="R46" s="7" t="s">
        <v>1588</v>
      </c>
      <c r="S46" s="7" t="s">
        <v>404</v>
      </c>
      <c r="T46" s="7" t="s">
        <v>437</v>
      </c>
      <c r="U46" s="7" t="s">
        <v>27</v>
      </c>
      <c r="V46" s="7" t="s">
        <v>2603</v>
      </c>
      <c r="W46" s="7" t="s">
        <v>1737</v>
      </c>
      <c r="X46" s="7" t="s">
        <v>1750</v>
      </c>
      <c r="Y46" s="7" t="s">
        <v>2609</v>
      </c>
      <c r="Z46" s="7" t="s">
        <v>35</v>
      </c>
      <c r="AA46" s="7">
        <v>2</v>
      </c>
      <c r="AB46" s="7">
        <v>2</v>
      </c>
      <c r="AC46" s="7">
        <v>3</v>
      </c>
      <c r="AD46" s="36">
        <f t="shared" si="2"/>
        <v>7</v>
      </c>
      <c r="AE46" s="35" t="str">
        <f>IF(AD46="","",VLOOKUP(AD46,Parametros_Activos_Inf!$CK$2:$CL$10,2,FALSE))</f>
        <v>Media</v>
      </c>
      <c r="AF46" s="29" t="s">
        <v>1758</v>
      </c>
      <c r="AG46" s="36" t="str">
        <f>IF(AF46="","",VLOOKUP(AF46,Parametros_Activos_Inf!$CP$2:$CQ$4,2,FALSE))</f>
        <v>Es toda información que un sujeto obligado genere, obtenga, adquiera, o controle en su calidad de tal</v>
      </c>
      <c r="AH46" s="29" t="s">
        <v>2347</v>
      </c>
      <c r="AI46" s="36" t="str">
        <f>IF(AH46="","",VLOOKUP(AH46,Parametros_Activos_Inf!$CN$2:$CO$5,2,FALSE))</f>
        <v xml:space="preserve">se presenta cuando estos no contengan datos de personas naturales sujetos del régimen de protección de datos personales. Esta clasificación no exime del debido control frente a su divulgación. </v>
      </c>
      <c r="AJ46" s="154" t="str">
        <f>IF(AH46="","",VLOOKUP(AF46&amp;AH46,Parametros_Activos_Inf!$CR$2:$CS$13,2,FALSE))</f>
        <v>Clasificación posible</v>
      </c>
      <c r="AK46" s="20">
        <v>45960</v>
      </c>
    </row>
    <row r="47" spans="1:37" s="6" customFormat="1" ht="50.25" customHeight="1">
      <c r="A47" s="35">
        <v>44</v>
      </c>
      <c r="B47" s="35" t="str">
        <f t="shared" si="0"/>
        <v>DAF-GC-44</v>
      </c>
      <c r="C47" s="7" t="s">
        <v>68</v>
      </c>
      <c r="D47" s="7" t="s">
        <v>52</v>
      </c>
      <c r="E47" s="35" t="str">
        <f>IF(C47="","",VLOOKUP(C47,Parametros_Activos_Inf!$CV$2:$CW$6,2,FALSE))</f>
        <v>DAF</v>
      </c>
      <c r="F47" s="35" t="str">
        <f>IF(D47="","",VLOOKUP(D47,Parametros_Activos_Inf!$CX$2:$CY$16,2,FALSE))</f>
        <v>GC</v>
      </c>
      <c r="G47" s="35" t="str">
        <f t="shared" si="1"/>
        <v>DAF-GC-44</v>
      </c>
      <c r="H47" s="7" t="s">
        <v>387</v>
      </c>
      <c r="I47" s="7" t="s">
        <v>2462</v>
      </c>
      <c r="J47" s="7" t="s">
        <v>396</v>
      </c>
      <c r="K47" s="7" t="s">
        <v>73</v>
      </c>
      <c r="L47" s="7" t="s">
        <v>78</v>
      </c>
      <c r="M47" s="11" t="s">
        <v>78</v>
      </c>
      <c r="N47" s="18" t="e">
        <f>IF(M47="","",VLOOKUP(M47,Parametros_Activos_Inf!$P$2:$Q$48,2,FALSE))</f>
        <v>#N/A</v>
      </c>
      <c r="O47" s="7" t="s">
        <v>78</v>
      </c>
      <c r="P47" s="18" t="e">
        <f>IF(O47="","",VLOOKUP(O47,Parametros_Activos_Inf!$R$2:$S$124,2,FALSE))</f>
        <v>#N/A</v>
      </c>
      <c r="Q47" s="7" t="s">
        <v>1471</v>
      </c>
      <c r="R47" s="7" t="s">
        <v>1588</v>
      </c>
      <c r="S47" s="7" t="s">
        <v>404</v>
      </c>
      <c r="T47" s="7" t="s">
        <v>437</v>
      </c>
      <c r="U47" s="7" t="s">
        <v>27</v>
      </c>
      <c r="V47" s="7" t="s">
        <v>2604</v>
      </c>
      <c r="W47" s="7" t="s">
        <v>1737</v>
      </c>
      <c r="X47" s="7" t="s">
        <v>1749</v>
      </c>
      <c r="Y47" s="7" t="s">
        <v>2610</v>
      </c>
      <c r="Z47" s="7" t="s">
        <v>41</v>
      </c>
      <c r="AA47" s="7">
        <v>3</v>
      </c>
      <c r="AB47" s="7">
        <v>2</v>
      </c>
      <c r="AC47" s="7">
        <v>2</v>
      </c>
      <c r="AD47" s="36">
        <f t="shared" si="2"/>
        <v>7</v>
      </c>
      <c r="AE47" s="35" t="str">
        <f>IF(AD47="","",VLOOKUP(AD47,Parametros_Activos_Inf!$CK$2:$CL$10,2,FALSE))</f>
        <v>Media</v>
      </c>
      <c r="AF47" s="29" t="s">
        <v>1760</v>
      </c>
      <c r="AG47" s="36" t="str">
        <f>IF(AF47="","",VLOOKUP(AF47,Parametros_Activos_Inf!$CP$2:$CQ$4,2,FALSE))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47" s="29" t="s">
        <v>2346</v>
      </c>
      <c r="AI47" s="36" t="str">
        <f>IF(AH47="","",VLOOKUP(AH47,Parametros_Activos_Inf!$CN$2:$CO$5,2,FALSE))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47" s="154" t="str">
        <f>IF(AH47="","",VLOOKUP(AF47&amp;AH47,Parametros_Activos_Inf!$CR$2:$CS$13,2,FALSE))</f>
        <v>Clasificación posible</v>
      </c>
      <c r="AK47" s="20">
        <v>45960</v>
      </c>
    </row>
    <row r="48" spans="1:37" s="6" customFormat="1" ht="42.75" customHeight="1">
      <c r="A48" s="35">
        <v>45</v>
      </c>
      <c r="B48" s="35" t="str">
        <f t="shared" si="0"/>
        <v>DG-ECM-45</v>
      </c>
      <c r="C48" s="7" t="s">
        <v>67</v>
      </c>
      <c r="D48" s="7" t="s">
        <v>69</v>
      </c>
      <c r="E48" s="35" t="str">
        <f>IF(C48="","",VLOOKUP(C48,Parametros_Activos_Inf!$CV$2:$CW$6,2,FALSE))</f>
        <v>DG</v>
      </c>
      <c r="F48" s="35" t="str">
        <f>IF(D48="","",VLOOKUP(D48,Parametros_Activos_Inf!$CX$2:$CY$16,2,FALSE))</f>
        <v>ECM</v>
      </c>
      <c r="G48" s="35" t="str">
        <f t="shared" si="1"/>
        <v>DG-ECM-45</v>
      </c>
      <c r="H48" s="7" t="s">
        <v>387</v>
      </c>
      <c r="I48" s="7" t="s">
        <v>2467</v>
      </c>
      <c r="J48" s="7" t="s">
        <v>394</v>
      </c>
      <c r="K48" s="7" t="s">
        <v>72</v>
      </c>
      <c r="L48" s="7" t="s">
        <v>119</v>
      </c>
      <c r="M48" s="11" t="s">
        <v>76</v>
      </c>
      <c r="N48" s="18" t="str">
        <f>IF(M48="","",VLOOKUP(M48,Parametros_Activos_Inf!$P$2:$Q$48,2,FALSE))</f>
        <v>ACTAS</v>
      </c>
      <c r="O48" s="7">
        <v>14</v>
      </c>
      <c r="P48" s="18" t="str">
        <f>IF(O48="","",VLOOKUP(O48,Parametros_Activos_Inf!$R$2:$S$124,2,FALSE))</f>
        <v>ACTAS DE COMITÉ INSTITUCIONAL DE COORDINACIÓN DEL SISTEMA DE CONTROL INTERNO.</v>
      </c>
      <c r="Q48" s="7" t="s">
        <v>1471</v>
      </c>
      <c r="R48" s="7" t="s">
        <v>1588</v>
      </c>
      <c r="S48" s="7" t="s">
        <v>404</v>
      </c>
      <c r="T48" s="7" t="s">
        <v>437</v>
      </c>
      <c r="U48" s="7" t="s">
        <v>27</v>
      </c>
      <c r="V48" s="7" t="s">
        <v>2470</v>
      </c>
      <c r="W48" s="7" t="s">
        <v>1736</v>
      </c>
      <c r="X48" s="7" t="s">
        <v>1756</v>
      </c>
      <c r="Y48" s="7" t="s">
        <v>2610</v>
      </c>
      <c r="Z48" s="7" t="s">
        <v>41</v>
      </c>
      <c r="AA48" s="7">
        <v>1</v>
      </c>
      <c r="AB48" s="7">
        <v>2</v>
      </c>
      <c r="AC48" s="7">
        <v>3</v>
      </c>
      <c r="AD48" s="36">
        <f t="shared" si="2"/>
        <v>6</v>
      </c>
      <c r="AE48" s="35" t="str">
        <f>IF(AD48="","",VLOOKUP(AD48,Parametros_Activos_Inf!$CK$2:$CL$10,2,FALSE))</f>
        <v>Media</v>
      </c>
      <c r="AF48" s="29" t="s">
        <v>1758</v>
      </c>
      <c r="AG48" s="36" t="str">
        <f>IF(AF48="","",VLOOKUP(AF48,Parametros_Activos_Inf!$CP$2:$CQ$4,2,FALSE))</f>
        <v>Es toda información que un sujeto obligado genere, obtenga, adquiera, o controle en su calidad de tal</v>
      </c>
      <c r="AH48" s="29" t="s">
        <v>2347</v>
      </c>
      <c r="AI48" s="36" t="str">
        <f>IF(AH48="","",VLOOKUP(AH48,Parametros_Activos_Inf!$CN$2:$CO$5,2,FALSE))</f>
        <v xml:space="preserve">se presenta cuando estos no contengan datos de personas naturales sujetos del régimen de protección de datos personales. Esta clasificación no exime del debido control frente a su divulgación. </v>
      </c>
      <c r="AJ48" s="154" t="str">
        <f>IF(AH48="","",VLOOKUP(AF48&amp;AH48,Parametros_Activos_Inf!$CR$2:$CS$13,2,FALSE))</f>
        <v>Clasificación posible</v>
      </c>
      <c r="AK48" s="20">
        <v>45686</v>
      </c>
    </row>
    <row r="49" spans="1:37" s="6" customFormat="1" ht="44.25" customHeight="1">
      <c r="A49" s="35">
        <v>46</v>
      </c>
      <c r="B49" s="35" t="str">
        <f t="shared" si="0"/>
        <v>DG-ECM-46</v>
      </c>
      <c r="C49" s="7" t="s">
        <v>67</v>
      </c>
      <c r="D49" s="7" t="s">
        <v>69</v>
      </c>
      <c r="E49" s="35" t="str">
        <f>IF(C49="","",VLOOKUP(C49,Parametros_Activos_Inf!$CV$2:$CW$6,2,FALSE))</f>
        <v>DG</v>
      </c>
      <c r="F49" s="35" t="str">
        <f>IF(D49="","",VLOOKUP(D49,Parametros_Activos_Inf!$CX$2:$CY$16,2,FALSE))</f>
        <v>ECM</v>
      </c>
      <c r="G49" s="35" t="str">
        <f t="shared" si="1"/>
        <v>DG-ECM-46</v>
      </c>
      <c r="H49" s="7" t="s">
        <v>387</v>
      </c>
      <c r="I49" s="157" t="s">
        <v>2468</v>
      </c>
      <c r="J49" s="7" t="s">
        <v>394</v>
      </c>
      <c r="K49" s="7" t="s">
        <v>72</v>
      </c>
      <c r="L49" s="7" t="s">
        <v>119</v>
      </c>
      <c r="M49" s="11" t="s">
        <v>84</v>
      </c>
      <c r="N49" s="18" t="str">
        <f>IF(M49="","",VLOOKUP(M49,Parametros_Activos_Inf!$P$2:$Q$48,2,FALSE))</f>
        <v>INFORMES</v>
      </c>
      <c r="O49" s="7">
        <v>61</v>
      </c>
      <c r="P49" s="18" t="str">
        <f>IF(O49="","",VLOOKUP(O49,Parametros_Activos_Inf!$R$2:$S$124,2,FALSE))</f>
        <v>INFORMES A ENTES DE CONTROL.</v>
      </c>
      <c r="Q49" s="7" t="s">
        <v>1471</v>
      </c>
      <c r="R49" s="7" t="s">
        <v>1588</v>
      </c>
      <c r="S49" s="7" t="s">
        <v>404</v>
      </c>
      <c r="T49" s="7" t="s">
        <v>437</v>
      </c>
      <c r="U49" s="7" t="s">
        <v>27</v>
      </c>
      <c r="V49" s="7" t="s">
        <v>2471</v>
      </c>
      <c r="W49" s="7" t="s">
        <v>1736</v>
      </c>
      <c r="X49" s="7" t="s">
        <v>1756</v>
      </c>
      <c r="Y49" s="7" t="s">
        <v>2473</v>
      </c>
      <c r="Z49" s="7" t="s">
        <v>41</v>
      </c>
      <c r="AA49" s="7">
        <v>2</v>
      </c>
      <c r="AB49" s="7">
        <v>2</v>
      </c>
      <c r="AC49" s="7">
        <v>3</v>
      </c>
      <c r="AD49" s="36">
        <f t="shared" si="2"/>
        <v>7</v>
      </c>
      <c r="AE49" s="35" t="str">
        <f>IF(AD49="","",VLOOKUP(AD49,Parametros_Activos_Inf!$CK$2:$CL$10,2,FALSE))</f>
        <v>Media</v>
      </c>
      <c r="AF49" s="29" t="s">
        <v>1758</v>
      </c>
      <c r="AG49" s="36" t="str">
        <f>IF(AF49="","",VLOOKUP(AF49,Parametros_Activos_Inf!$CP$2:$CQ$4,2,FALSE))</f>
        <v>Es toda información que un sujeto obligado genere, obtenga, adquiera, o controle en su calidad de tal</v>
      </c>
      <c r="AH49" s="29" t="s">
        <v>2347</v>
      </c>
      <c r="AI49" s="36" t="str">
        <f>IF(AH49="","",VLOOKUP(AH49,Parametros_Activos_Inf!$CN$2:$CO$5,2,FALSE))</f>
        <v xml:space="preserve">se presenta cuando estos no contengan datos de personas naturales sujetos del régimen de protección de datos personales. Esta clasificación no exime del debido control frente a su divulgación. </v>
      </c>
      <c r="AJ49" s="154" t="str">
        <f>IF(AH49="","",VLOOKUP(AF49&amp;AH49,Parametros_Activos_Inf!$CR$2:$CS$13,2,FALSE))</f>
        <v>Clasificación posible</v>
      </c>
      <c r="AK49" s="20">
        <v>45658</v>
      </c>
    </row>
    <row r="50" spans="1:37" s="6" customFormat="1" ht="37.5" customHeight="1">
      <c r="A50" s="35">
        <v>47</v>
      </c>
      <c r="B50" s="35" t="str">
        <f t="shared" si="0"/>
        <v>DG-ECM-47</v>
      </c>
      <c r="C50" s="7" t="s">
        <v>67</v>
      </c>
      <c r="D50" s="7" t="s">
        <v>69</v>
      </c>
      <c r="E50" s="35" t="str">
        <f>IF(C50="","",VLOOKUP(C50,Parametros_Activos_Inf!$CV$2:$CW$6,2,FALSE))</f>
        <v>DG</v>
      </c>
      <c r="F50" s="35" t="str">
        <f>IF(D50="","",VLOOKUP(D50,Parametros_Activos_Inf!$CX$2:$CY$16,2,FALSE))</f>
        <v>ECM</v>
      </c>
      <c r="G50" s="35" t="str">
        <f t="shared" si="1"/>
        <v>DG-ECM-47</v>
      </c>
      <c r="H50" s="7" t="s">
        <v>387</v>
      </c>
      <c r="I50" s="7" t="s">
        <v>2469</v>
      </c>
      <c r="J50" s="7" t="s">
        <v>394</v>
      </c>
      <c r="K50" s="7" t="s">
        <v>72</v>
      </c>
      <c r="L50" s="7" t="s">
        <v>119</v>
      </c>
      <c r="M50" s="11" t="s">
        <v>84</v>
      </c>
      <c r="N50" s="18" t="str">
        <f>IF(M50="","",VLOOKUP(M50,Parametros_Activos_Inf!$P$2:$Q$48,2,FALSE))</f>
        <v>INFORMES</v>
      </c>
      <c r="O50" s="7">
        <v>62</v>
      </c>
      <c r="P50" s="18" t="str">
        <f>IF(O50="","",VLOOKUP(O50,Parametros_Activos_Inf!$R$2:$S$124,2,FALSE))</f>
        <v>INFORMES DE AUDITORÍA.</v>
      </c>
      <c r="Q50" s="7" t="s">
        <v>1471</v>
      </c>
      <c r="R50" s="7" t="s">
        <v>1588</v>
      </c>
      <c r="S50" s="7" t="s">
        <v>404</v>
      </c>
      <c r="T50" s="7" t="s">
        <v>437</v>
      </c>
      <c r="U50" s="7" t="s">
        <v>27</v>
      </c>
      <c r="V50" s="7" t="s">
        <v>2472</v>
      </c>
      <c r="W50" s="7" t="s">
        <v>1736</v>
      </c>
      <c r="X50" s="7" t="s">
        <v>1756</v>
      </c>
      <c r="Y50" s="7" t="s">
        <v>2473</v>
      </c>
      <c r="Z50" s="7" t="s">
        <v>41</v>
      </c>
      <c r="AA50" s="7">
        <v>1</v>
      </c>
      <c r="AB50" s="7">
        <v>2</v>
      </c>
      <c r="AC50" s="7">
        <v>3</v>
      </c>
      <c r="AD50" s="36">
        <f t="shared" si="2"/>
        <v>6</v>
      </c>
      <c r="AE50" s="35" t="str">
        <f>IF(AD50="","",VLOOKUP(AD50,Parametros_Activos_Inf!$CK$2:$CL$10,2,FALSE))</f>
        <v>Media</v>
      </c>
      <c r="AF50" s="29" t="s">
        <v>1758</v>
      </c>
      <c r="AG50" s="36" t="str">
        <f>IF(AF50="","",VLOOKUP(AF50,Parametros_Activos_Inf!$CP$2:$CQ$4,2,FALSE))</f>
        <v>Es toda información que un sujeto obligado genere, obtenga, adquiera, o controle en su calidad de tal</v>
      </c>
      <c r="AH50" s="29" t="s">
        <v>2347</v>
      </c>
      <c r="AI50" s="36" t="str">
        <f>IF(AH50="","",VLOOKUP(AH50,Parametros_Activos_Inf!$CN$2:$CO$5,2,FALSE))</f>
        <v xml:space="preserve">se presenta cuando estos no contengan datos de personas naturales sujetos del régimen de protección de datos personales. Esta clasificación no exime del debido control frente a su divulgación. </v>
      </c>
      <c r="AJ50" s="154" t="str">
        <f>IF(AH50="","",VLOOKUP(AF50&amp;AH50,Parametros_Activos_Inf!$CR$2:$CS$13,2,FALSE))</f>
        <v>Clasificación posible</v>
      </c>
      <c r="AK50" s="20">
        <v>45658</v>
      </c>
    </row>
    <row r="51" spans="1:37" s="6" customFormat="1" ht="39.75" customHeight="1">
      <c r="A51" s="35">
        <v>48</v>
      </c>
      <c r="B51" s="35" t="str">
        <f t="shared" si="0"/>
        <v>DG-GCM-48</v>
      </c>
      <c r="C51" s="7" t="s">
        <v>67</v>
      </c>
      <c r="D51" s="7" t="s">
        <v>53</v>
      </c>
      <c r="E51" s="35" t="str">
        <f>IF(C51="","",VLOOKUP(C51,Parametros_Activos_Inf!$CV$2:$CW$6,2,FALSE))</f>
        <v>DG</v>
      </c>
      <c r="F51" s="35" t="str">
        <f>IF(D51="","",VLOOKUP(D51,Parametros_Activos_Inf!$CX$2:$CY$16,2,FALSE))</f>
        <v>GCM</v>
      </c>
      <c r="G51" s="35" t="str">
        <f t="shared" si="1"/>
        <v>DG-GCM-48</v>
      </c>
      <c r="H51" s="7" t="s">
        <v>387</v>
      </c>
      <c r="I51" s="156" t="s">
        <v>2474</v>
      </c>
      <c r="J51" s="7" t="s">
        <v>398</v>
      </c>
      <c r="K51" s="7" t="s">
        <v>72</v>
      </c>
      <c r="L51" s="7" t="s">
        <v>119</v>
      </c>
      <c r="M51" s="11" t="s">
        <v>85</v>
      </c>
      <c r="N51" s="18" t="str">
        <f>IF(M51="","",VLOOKUP(M51,Parametros_Activos_Inf!$P$2:$Q$48,2,FALSE))</f>
        <v>MANUALES</v>
      </c>
      <c r="O51" s="7">
        <v>79</v>
      </c>
      <c r="P51" s="18" t="str">
        <f>IF(O51="","",VLOOKUP(O51,Parametros_Activos_Inf!$R$2:$S$124,2,FALSE))</f>
        <v>MANUAL DE IMAGEN.</v>
      </c>
      <c r="Q51" s="7" t="s">
        <v>1471</v>
      </c>
      <c r="R51" s="7" t="s">
        <v>1588</v>
      </c>
      <c r="S51" s="7" t="s">
        <v>404</v>
      </c>
      <c r="T51" s="7" t="s">
        <v>437</v>
      </c>
      <c r="U51" s="7" t="s">
        <v>27</v>
      </c>
      <c r="V51" s="7" t="s">
        <v>2480</v>
      </c>
      <c r="W51" s="7" t="s">
        <v>1736</v>
      </c>
      <c r="X51" s="7" t="s">
        <v>1739</v>
      </c>
      <c r="Y51" s="7" t="s">
        <v>2482</v>
      </c>
      <c r="Z51" s="7" t="s">
        <v>41</v>
      </c>
      <c r="AA51" s="7">
        <v>1</v>
      </c>
      <c r="AB51" s="7">
        <v>3</v>
      </c>
      <c r="AC51" s="7">
        <v>3</v>
      </c>
      <c r="AD51" s="36">
        <f t="shared" si="2"/>
        <v>7</v>
      </c>
      <c r="AE51" s="35" t="str">
        <f>IF(AD51="","",VLOOKUP(AD51,Parametros_Activos_Inf!$CK$2:$CL$10,2,FALSE))</f>
        <v>Media</v>
      </c>
      <c r="AF51" s="29" t="s">
        <v>1758</v>
      </c>
      <c r="AG51" s="161" t="str">
        <f>IF(AF51="","",VLOOKUP(AF51,Parametros_Activos_Inf!$CP$2:$CQ$4,2,FALSE))</f>
        <v>Es toda información que un sujeto obligado genere, obtenga, adquiera, o controle en su calidad de tal</v>
      </c>
      <c r="AH51" s="29" t="s">
        <v>2347</v>
      </c>
      <c r="AI51" s="161" t="str">
        <f>IF(AH51="","",VLOOKUP(AH51,Parametros_Activos_Inf!$CN$2:$CO$5,2,FALSE))</f>
        <v xml:space="preserve">se presenta cuando estos no contengan datos de personas naturales sujetos del régimen de protección de datos personales. Esta clasificación no exime del debido control frente a su divulgación. </v>
      </c>
      <c r="AJ51" s="154" t="str">
        <f>IF(AH51="","",VLOOKUP(AF51&amp;AH51,Parametros_Activos_Inf!$CR$2:$CS$13,2,FALSE))</f>
        <v>Clasificación posible</v>
      </c>
      <c r="AK51" s="20">
        <v>45980</v>
      </c>
    </row>
    <row r="52" spans="1:37" s="6" customFormat="1" ht="45.75" customHeight="1">
      <c r="A52" s="35">
        <v>49</v>
      </c>
      <c r="B52" s="35" t="str">
        <f t="shared" si="0"/>
        <v>DG-GCM-49</v>
      </c>
      <c r="C52" s="7" t="s">
        <v>67</v>
      </c>
      <c r="D52" s="7" t="s">
        <v>53</v>
      </c>
      <c r="E52" s="35" t="str">
        <f>IF(C52="","",VLOOKUP(C52,Parametros_Activos_Inf!$CV$2:$CW$6,2,FALSE))</f>
        <v>DG</v>
      </c>
      <c r="F52" s="35" t="str">
        <f>IF(D52="","",VLOOKUP(D52,Parametros_Activos_Inf!$CX$2:$CY$16,2,FALSE))</f>
        <v>GCM</v>
      </c>
      <c r="G52" s="35" t="str">
        <f t="shared" si="1"/>
        <v>DG-GCM-49</v>
      </c>
      <c r="H52" s="7" t="s">
        <v>387</v>
      </c>
      <c r="I52" s="7" t="s">
        <v>2475</v>
      </c>
      <c r="J52" s="7" t="s">
        <v>398</v>
      </c>
      <c r="K52" s="7" t="s">
        <v>72</v>
      </c>
      <c r="L52" s="7" t="s">
        <v>119</v>
      </c>
      <c r="M52" s="11" t="s">
        <v>84</v>
      </c>
      <c r="N52" s="18" t="str">
        <f>IF(M52="","",VLOOKUP(M52,Parametros_Activos_Inf!$P$2:$Q$48,2,FALSE))</f>
        <v>INFORMES</v>
      </c>
      <c r="O52" s="7">
        <v>64</v>
      </c>
      <c r="P52" s="18" t="str">
        <f>IF(O52="","",VLOOKUP(O52,Parametros_Activos_Inf!$R$2:$S$124,2,FALSE))</f>
        <v>INFORMES DE GESTIÓN.</v>
      </c>
      <c r="Q52" s="7" t="s">
        <v>1471</v>
      </c>
      <c r="R52" s="7" t="s">
        <v>1588</v>
      </c>
      <c r="S52" s="7" t="s">
        <v>404</v>
      </c>
      <c r="T52" s="7" t="s">
        <v>437</v>
      </c>
      <c r="U52" s="7" t="s">
        <v>27</v>
      </c>
      <c r="V52" s="7" t="s">
        <v>2480</v>
      </c>
      <c r="W52" s="7" t="s">
        <v>1736</v>
      </c>
      <c r="X52" s="7" t="s">
        <v>1739</v>
      </c>
      <c r="Y52" s="7" t="s">
        <v>2482</v>
      </c>
      <c r="Z52" s="7" t="s">
        <v>41</v>
      </c>
      <c r="AA52" s="7">
        <v>1</v>
      </c>
      <c r="AB52" s="7">
        <v>1</v>
      </c>
      <c r="AC52" s="7">
        <v>3</v>
      </c>
      <c r="AD52" s="36">
        <f t="shared" si="2"/>
        <v>5</v>
      </c>
      <c r="AE52" s="35" t="str">
        <f>IF(AD52="","",VLOOKUP(AD52,Parametros_Activos_Inf!$CK$2:$CL$10,2,FALSE))</f>
        <v>Media</v>
      </c>
      <c r="AF52" s="29" t="s">
        <v>1758</v>
      </c>
      <c r="AG52" s="161" t="str">
        <f>IF(AF52="","",VLOOKUP(AF52,Parametros_Activos_Inf!$CP$2:$CQ$4,2,FALSE))</f>
        <v>Es toda información que un sujeto obligado genere, obtenga, adquiera, o controle en su calidad de tal</v>
      </c>
      <c r="AH52" s="29" t="s">
        <v>2347</v>
      </c>
      <c r="AI52" s="36" t="str">
        <f>IF(AH52="","",VLOOKUP(AH52,Parametros_Activos_Inf!$CN$2:$CO$5,2,FALSE))</f>
        <v xml:space="preserve">se presenta cuando estos no contengan datos de personas naturales sujetos del régimen de protección de datos personales. Esta clasificación no exime del debido control frente a su divulgación. </v>
      </c>
      <c r="AJ52" s="154" t="str">
        <f>IF(AH52="","",VLOOKUP(AF52&amp;AH52,Parametros_Activos_Inf!$CR$2:$CS$13,2,FALSE))</f>
        <v>Clasificación posible</v>
      </c>
      <c r="AK52" s="20">
        <v>45980</v>
      </c>
    </row>
    <row r="53" spans="1:37" s="6" customFormat="1" ht="51" customHeight="1">
      <c r="A53" s="35">
        <v>50</v>
      </c>
      <c r="B53" s="35" t="str">
        <f t="shared" si="0"/>
        <v>DG-GCM-50</v>
      </c>
      <c r="C53" s="7" t="s">
        <v>67</v>
      </c>
      <c r="D53" s="7" t="s">
        <v>53</v>
      </c>
      <c r="E53" s="35" t="str">
        <f>IF(C53="","",VLOOKUP(C53,Parametros_Activos_Inf!$CV$2:$CW$6,2,FALSE))</f>
        <v>DG</v>
      </c>
      <c r="F53" s="35" t="str">
        <f>IF(D53="","",VLOOKUP(D53,Parametros_Activos_Inf!$CX$2:$CY$16,2,FALSE))</f>
        <v>GCM</v>
      </c>
      <c r="G53" s="35" t="str">
        <f t="shared" si="1"/>
        <v>DG-GCM-50</v>
      </c>
      <c r="H53" s="7" t="s">
        <v>387</v>
      </c>
      <c r="I53" s="156" t="s">
        <v>2476</v>
      </c>
      <c r="J53" s="7" t="s">
        <v>398</v>
      </c>
      <c r="K53" s="7" t="s">
        <v>72</v>
      </c>
      <c r="L53" s="7" t="s">
        <v>119</v>
      </c>
      <c r="M53" s="11" t="s">
        <v>86</v>
      </c>
      <c r="N53" s="18" t="str">
        <f>IF(M53="","",VLOOKUP(M53,Parametros_Activos_Inf!$P$2:$Q$48,2,FALSE))</f>
        <v>PLANES</v>
      </c>
      <c r="O53" s="7">
        <v>89</v>
      </c>
      <c r="P53" s="18" t="str">
        <f>IF(O53="","",VLOOKUP(O53,Parametros_Activos_Inf!$R$2:$S$124,2,FALSE))</f>
        <v>PLAN DE COMUNICACIONES</v>
      </c>
      <c r="Q53" s="7" t="s">
        <v>1471</v>
      </c>
      <c r="R53" s="7" t="s">
        <v>1588</v>
      </c>
      <c r="S53" s="7" t="s">
        <v>404</v>
      </c>
      <c r="T53" s="7" t="s">
        <v>437</v>
      </c>
      <c r="U53" s="7" t="s">
        <v>27</v>
      </c>
      <c r="V53" s="7" t="s">
        <v>2480</v>
      </c>
      <c r="W53" s="7" t="s">
        <v>1736</v>
      </c>
      <c r="X53" s="7" t="s">
        <v>1739</v>
      </c>
      <c r="Y53" s="7" t="s">
        <v>2482</v>
      </c>
      <c r="Z53" s="7" t="s">
        <v>41</v>
      </c>
      <c r="AA53" s="7">
        <v>1</v>
      </c>
      <c r="AB53" s="7">
        <v>1</v>
      </c>
      <c r="AC53" s="7">
        <v>3</v>
      </c>
      <c r="AD53" s="36">
        <f t="shared" si="2"/>
        <v>5</v>
      </c>
      <c r="AE53" s="35" t="str">
        <f>IF(AD53="","",VLOOKUP(AD53,Parametros_Activos_Inf!$CK$2:$CL$10,2,FALSE))</f>
        <v>Media</v>
      </c>
      <c r="AF53" s="29" t="s">
        <v>1758</v>
      </c>
      <c r="AG53" s="161" t="str">
        <f>IF(AF53="","",VLOOKUP(AF53,Parametros_Activos_Inf!$CP$2:$CQ$4,2,FALSE))</f>
        <v>Es toda información que un sujeto obligado genere, obtenga, adquiera, o controle en su calidad de tal</v>
      </c>
      <c r="AH53" s="29" t="s">
        <v>2347</v>
      </c>
      <c r="AI53" s="36" t="str">
        <f>IF(AH53="","",VLOOKUP(AH53,Parametros_Activos_Inf!$CN$2:$CO$5,2,FALSE))</f>
        <v xml:space="preserve">se presenta cuando estos no contengan datos de personas naturales sujetos del régimen de protección de datos personales. Esta clasificación no exime del debido control frente a su divulgación. </v>
      </c>
      <c r="AJ53" s="154" t="str">
        <f>IF(AH53="","",VLOOKUP(AF53&amp;AH53,Parametros_Activos_Inf!$CR$2:$CS$13,2,FALSE))</f>
        <v>Clasificación posible</v>
      </c>
      <c r="AK53" s="20">
        <v>45980</v>
      </c>
    </row>
    <row r="54" spans="1:37" s="6" customFormat="1" ht="40.5" customHeight="1">
      <c r="A54" s="35">
        <v>51</v>
      </c>
      <c r="B54" s="35" t="str">
        <f t="shared" si="0"/>
        <v>DG-GCM-51</v>
      </c>
      <c r="C54" s="7" t="s">
        <v>67</v>
      </c>
      <c r="D54" s="7" t="s">
        <v>53</v>
      </c>
      <c r="E54" s="35" t="str">
        <f>IF(C54="","",VLOOKUP(C54,Parametros_Activos_Inf!$CV$2:$CW$6,2,FALSE))</f>
        <v>DG</v>
      </c>
      <c r="F54" s="35" t="str">
        <f>IF(D54="","",VLOOKUP(D54,Parametros_Activos_Inf!$CX$2:$CY$16,2,FALSE))</f>
        <v>GCM</v>
      </c>
      <c r="G54" s="35" t="str">
        <f t="shared" si="1"/>
        <v>DG-GCM-51</v>
      </c>
      <c r="H54" s="7" t="s">
        <v>387</v>
      </c>
      <c r="I54" s="156" t="s">
        <v>2477</v>
      </c>
      <c r="J54" s="7" t="s">
        <v>29</v>
      </c>
      <c r="K54" s="7" t="s">
        <v>72</v>
      </c>
      <c r="L54" s="7" t="s">
        <v>119</v>
      </c>
      <c r="M54" s="11" t="s">
        <v>84</v>
      </c>
      <c r="N54" s="18" t="str">
        <f>IF(M54="","",VLOOKUP(M54,Parametros_Activos_Inf!$P$2:$Q$48,2,FALSE))</f>
        <v>INFORMES</v>
      </c>
      <c r="O54" s="7">
        <v>64</v>
      </c>
      <c r="P54" s="18" t="str">
        <f>IF(O54="","",VLOOKUP(O54,Parametros_Activos_Inf!$R$2:$S$124,2,FALSE))</f>
        <v>INFORMES DE GESTIÓN.</v>
      </c>
      <c r="Q54" s="7" t="s">
        <v>1471</v>
      </c>
      <c r="R54" s="7" t="s">
        <v>1588</v>
      </c>
      <c r="S54" s="7" t="s">
        <v>404</v>
      </c>
      <c r="T54" s="7" t="s">
        <v>437</v>
      </c>
      <c r="U54" s="7" t="s">
        <v>27</v>
      </c>
      <c r="V54" s="7" t="s">
        <v>2480</v>
      </c>
      <c r="W54" s="7" t="s">
        <v>1736</v>
      </c>
      <c r="X54" s="7" t="s">
        <v>1742</v>
      </c>
      <c r="Y54" s="7" t="s">
        <v>2483</v>
      </c>
      <c r="Z54" s="7" t="s">
        <v>41</v>
      </c>
      <c r="AA54" s="7">
        <v>1</v>
      </c>
      <c r="AB54" s="7">
        <v>3</v>
      </c>
      <c r="AC54" s="7">
        <v>3</v>
      </c>
      <c r="AD54" s="36">
        <f t="shared" si="2"/>
        <v>7</v>
      </c>
      <c r="AE54" s="35" t="str">
        <f>IF(AD54="","",VLOOKUP(AD54,Parametros_Activos_Inf!$CK$2:$CL$10,2,FALSE))</f>
        <v>Media</v>
      </c>
      <c r="AF54" s="29" t="s">
        <v>1759</v>
      </c>
      <c r="AG54" s="161" t="str">
        <f>IF(AF54="","",VLOOKUP(AF54,Parametros_Activos_Inf!$CP$2:$CQ$4,2,FALSE))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54" s="29" t="s">
        <v>2347</v>
      </c>
      <c r="AI54" s="36" t="str">
        <f>IF(AH54="","",VLOOKUP(AH54,Parametros_Activos_Inf!$CN$2:$CO$5,2,FALSE))</f>
        <v xml:space="preserve">se presenta cuando estos no contengan datos de personas naturales sujetos del régimen de protección de datos personales. Esta clasificación no exime del debido control frente a su divulgación. </v>
      </c>
      <c r="AJ54" s="154" t="str">
        <f>IF(AH54="","",VLOOKUP(AF54&amp;AH54,Parametros_Activos_Inf!$CR$2:$CS$13,2,FALSE))</f>
        <v>Clasificación posible</v>
      </c>
      <c r="AK54" s="20">
        <v>45980</v>
      </c>
    </row>
    <row r="55" spans="1:37" s="6" customFormat="1" ht="42" customHeight="1">
      <c r="A55" s="35">
        <v>52</v>
      </c>
      <c r="B55" s="35" t="str">
        <f t="shared" si="0"/>
        <v>DG-GCM-52</v>
      </c>
      <c r="C55" s="7" t="s">
        <v>67</v>
      </c>
      <c r="D55" s="7" t="s">
        <v>53</v>
      </c>
      <c r="E55" s="35" t="str">
        <f>IF(C55="","",VLOOKUP(C55,Parametros_Activos_Inf!$CV$2:$CW$6,2,FALSE))</f>
        <v>DG</v>
      </c>
      <c r="F55" s="35" t="str">
        <f>IF(D55="","",VLOOKUP(D55,Parametros_Activos_Inf!$CX$2:$CY$16,2,FALSE))</f>
        <v>GCM</v>
      </c>
      <c r="G55" s="35" t="str">
        <f t="shared" si="1"/>
        <v>DG-GCM-52</v>
      </c>
      <c r="H55" s="7" t="s">
        <v>387</v>
      </c>
      <c r="I55" s="7" t="s">
        <v>2478</v>
      </c>
      <c r="J55" s="7" t="s">
        <v>29</v>
      </c>
      <c r="K55" s="7" t="s">
        <v>73</v>
      </c>
      <c r="L55" s="7" t="s">
        <v>78</v>
      </c>
      <c r="M55" s="11" t="s">
        <v>78</v>
      </c>
      <c r="N55" s="18" t="e">
        <f>IF(M55="","",VLOOKUP(M55,Parametros_Activos_Inf!$P$2:$Q$48,2,FALSE))</f>
        <v>#N/A</v>
      </c>
      <c r="O55" s="7" t="s">
        <v>78</v>
      </c>
      <c r="P55" s="18" t="e">
        <f>IF(O55="","",VLOOKUP(O55,Parametros_Activos_Inf!$R$2:$S$124,2,FALSE))</f>
        <v>#N/A</v>
      </c>
      <c r="Q55" s="7" t="s">
        <v>1471</v>
      </c>
      <c r="R55" s="7" t="s">
        <v>1588</v>
      </c>
      <c r="S55" s="7" t="s">
        <v>404</v>
      </c>
      <c r="T55" s="7" t="s">
        <v>437</v>
      </c>
      <c r="U55" s="7" t="s">
        <v>27</v>
      </c>
      <c r="V55" s="7" t="s">
        <v>2481</v>
      </c>
      <c r="W55" s="7" t="s">
        <v>1736</v>
      </c>
      <c r="X55" s="7" t="s">
        <v>1742</v>
      </c>
      <c r="Y55" s="7" t="s">
        <v>2485</v>
      </c>
      <c r="Z55" s="7" t="s">
        <v>28</v>
      </c>
      <c r="AA55" s="7">
        <v>2</v>
      </c>
      <c r="AB55" s="7">
        <v>2</v>
      </c>
      <c r="AC55" s="7">
        <v>2</v>
      </c>
      <c r="AD55" s="36">
        <f t="shared" si="2"/>
        <v>6</v>
      </c>
      <c r="AE55" s="35" t="str">
        <f>IF(AD55="","",VLOOKUP(AD55,Parametros_Activos_Inf!$CK$2:$CL$10,2,FALSE))</f>
        <v>Media</v>
      </c>
      <c r="AF55" s="29" t="s">
        <v>1759</v>
      </c>
      <c r="AG55" s="161" t="str">
        <f>IF(AF55="","",VLOOKUP(AF55,Parametros_Activos_Inf!$CP$2:$CQ$4,2,FALSE))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55" s="29" t="s">
        <v>2347</v>
      </c>
      <c r="AI55" s="36" t="str">
        <f>IF(AH55="","",VLOOKUP(AH55,Parametros_Activos_Inf!$CN$2:$CO$5,2,FALSE))</f>
        <v xml:space="preserve">se presenta cuando estos no contengan datos de personas naturales sujetos del régimen de protección de datos personales. Esta clasificación no exime del debido control frente a su divulgación. </v>
      </c>
      <c r="AJ55" s="154" t="str">
        <f>IF(AH55="","",VLOOKUP(AF55&amp;AH55,Parametros_Activos_Inf!$CR$2:$CS$13,2,FALSE))</f>
        <v>Clasificación posible</v>
      </c>
      <c r="AK55" s="20">
        <v>45980</v>
      </c>
    </row>
    <row r="56" spans="1:37" s="6" customFormat="1" ht="45.75" customHeight="1">
      <c r="A56" s="35">
        <v>53</v>
      </c>
      <c r="B56" s="35" t="str">
        <f t="shared" si="0"/>
        <v>DG-GCM-53</v>
      </c>
      <c r="C56" s="7" t="s">
        <v>67</v>
      </c>
      <c r="D56" s="7" t="s">
        <v>53</v>
      </c>
      <c r="E56" s="35" t="str">
        <f>IF(C56="","",VLOOKUP(C56,Parametros_Activos_Inf!$CV$2:$CW$6,2,FALSE))</f>
        <v>DG</v>
      </c>
      <c r="F56" s="35" t="str">
        <f>IF(D56="","",VLOOKUP(D56,Parametros_Activos_Inf!$CX$2:$CY$16,2,FALSE))</f>
        <v>GCM</v>
      </c>
      <c r="G56" s="35" t="str">
        <f t="shared" si="1"/>
        <v>DG-GCM-53</v>
      </c>
      <c r="H56" s="7" t="s">
        <v>387</v>
      </c>
      <c r="I56" s="7" t="s">
        <v>2479</v>
      </c>
      <c r="J56" s="7" t="s">
        <v>29</v>
      </c>
      <c r="K56" s="7" t="s">
        <v>73</v>
      </c>
      <c r="L56" s="7" t="s">
        <v>78</v>
      </c>
      <c r="M56" s="11" t="s">
        <v>78</v>
      </c>
      <c r="N56" s="18" t="e">
        <f>IF(M56="","",VLOOKUP(M56,Parametros_Activos_Inf!$P$2:$Q$48,2,FALSE))</f>
        <v>#N/A</v>
      </c>
      <c r="O56" s="7" t="s">
        <v>78</v>
      </c>
      <c r="P56" s="18" t="e">
        <f>IF(O56="","",VLOOKUP(O56,Parametros_Activos_Inf!$R$2:$S$124,2,FALSE))</f>
        <v>#N/A</v>
      </c>
      <c r="Q56" s="7" t="s">
        <v>1471</v>
      </c>
      <c r="R56" s="7" t="s">
        <v>1588</v>
      </c>
      <c r="S56" s="7" t="s">
        <v>404</v>
      </c>
      <c r="T56" s="7" t="s">
        <v>437</v>
      </c>
      <c r="U56" s="7" t="s">
        <v>27</v>
      </c>
      <c r="V56" s="7" t="s">
        <v>2481</v>
      </c>
      <c r="W56" s="7" t="s">
        <v>1736</v>
      </c>
      <c r="X56" s="7" t="s">
        <v>1742</v>
      </c>
      <c r="Y56" s="7" t="s">
        <v>2484</v>
      </c>
      <c r="Z56" s="7" t="s">
        <v>28</v>
      </c>
      <c r="AA56" s="7">
        <v>2</v>
      </c>
      <c r="AB56" s="7">
        <v>2</v>
      </c>
      <c r="AC56" s="7">
        <v>2</v>
      </c>
      <c r="AD56" s="36">
        <f t="shared" si="2"/>
        <v>6</v>
      </c>
      <c r="AE56" s="35" t="str">
        <f>IF(AD56="","",VLOOKUP(AD56,Parametros_Activos_Inf!$CK$2:$CL$10,2,FALSE))</f>
        <v>Media</v>
      </c>
      <c r="AF56" s="29" t="s">
        <v>1759</v>
      </c>
      <c r="AG56" s="161" t="str">
        <f>IF(AF56="","",VLOOKUP(AF56,Parametros_Activos_Inf!$CP$2:$CQ$4,2,FALSE))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56" s="29" t="s">
        <v>2347</v>
      </c>
      <c r="AI56" s="36" t="str">
        <f>IF(AH56="","",VLOOKUP(AH56,Parametros_Activos_Inf!$CN$2:$CO$5,2,FALSE))</f>
        <v xml:space="preserve">se presenta cuando estos no contengan datos de personas naturales sujetos del régimen de protección de datos personales. Esta clasificación no exime del debido control frente a su divulgación. </v>
      </c>
      <c r="AJ56" s="154" t="str">
        <f>IF(AH56="","",VLOOKUP(AF56&amp;AH56,Parametros_Activos_Inf!$CR$2:$CS$13,2,FALSE))</f>
        <v>Clasificación posible</v>
      </c>
      <c r="AK56" s="20">
        <v>45980</v>
      </c>
    </row>
    <row r="57" spans="1:37" s="6" customFormat="1" ht="44.25" customHeight="1">
      <c r="A57" s="35">
        <v>54</v>
      </c>
      <c r="B57" s="35" t="str">
        <f t="shared" si="0"/>
        <v>DOCI-ISCI-54</v>
      </c>
      <c r="C57" s="7" t="s">
        <v>2382</v>
      </c>
      <c r="D57" s="7" t="s">
        <v>60</v>
      </c>
      <c r="E57" s="35" t="str">
        <f>IF(C57="","",VLOOKUP(C57,Parametros_Activos_Inf!$CV$2:$CW$6,2,FALSE))</f>
        <v>DOCI</v>
      </c>
      <c r="F57" s="35" t="str">
        <f>IF(D57="","",VLOOKUP(D57,Parametros_Activos_Inf!$CX$2:$CY$16,2,FALSE))</f>
        <v>ISCI</v>
      </c>
      <c r="G57" s="35" t="str">
        <f t="shared" si="1"/>
        <v>DOCI-ISCI-54</v>
      </c>
      <c r="H57" s="7" t="s">
        <v>387</v>
      </c>
      <c r="I57" s="7" t="s">
        <v>2486</v>
      </c>
      <c r="J57" s="7" t="s">
        <v>42</v>
      </c>
      <c r="K57" s="7" t="s">
        <v>72</v>
      </c>
      <c r="L57" s="7" t="s">
        <v>121</v>
      </c>
      <c r="M57" s="11" t="s">
        <v>89</v>
      </c>
      <c r="N57" s="18" t="str">
        <f>IF(M57="","",VLOOKUP(M57,Parametros_Activos_Inf!$P$2:$Q$48,2,FALSE))</f>
        <v>PROYECTOS</v>
      </c>
      <c r="O57" s="7">
        <v>107</v>
      </c>
      <c r="P57" s="18" t="str">
        <f>IF(O57="","",VLOOKUP(O57,Parametros_Activos_Inf!$R$2:$S$124,2,FALSE))</f>
        <v>PROYECTOS DE COOPERACIÓN INTERNACIONAL.</v>
      </c>
      <c r="Q57" s="7" t="s">
        <v>1471</v>
      </c>
      <c r="R57" s="7" t="s">
        <v>1588</v>
      </c>
      <c r="S57" s="7" t="s">
        <v>404</v>
      </c>
      <c r="T57" s="7" t="s">
        <v>437</v>
      </c>
      <c r="U57" s="7" t="s">
        <v>27</v>
      </c>
      <c r="V57" s="7" t="s">
        <v>2495</v>
      </c>
      <c r="W57" s="7" t="s">
        <v>1736</v>
      </c>
      <c r="X57" s="7" t="s">
        <v>1743</v>
      </c>
      <c r="Y57" s="7" t="s">
        <v>2503</v>
      </c>
      <c r="Z57" s="7" t="s">
        <v>41</v>
      </c>
      <c r="AA57" s="7">
        <v>1</v>
      </c>
      <c r="AB57" s="7">
        <v>2</v>
      </c>
      <c r="AC57" s="7">
        <v>3</v>
      </c>
      <c r="AD57" s="36">
        <f t="shared" si="2"/>
        <v>6</v>
      </c>
      <c r="AE57" s="35" t="str">
        <f>IF(AD57="","",VLOOKUP(AD57,Parametros_Activos_Inf!$CK$2:$CL$10,2,FALSE))</f>
        <v>Media</v>
      </c>
      <c r="AF57" s="29" t="s">
        <v>1758</v>
      </c>
      <c r="AG57" s="36" t="str">
        <f>IF(AF57="","",VLOOKUP(AF57,Parametros_Activos_Inf!$CP$2:$CQ$4,2,FALSE))</f>
        <v>Es toda información que un sujeto obligado genere, obtenga, adquiera, o controle en su calidad de tal</v>
      </c>
      <c r="AH57" s="29" t="s">
        <v>2347</v>
      </c>
      <c r="AI57" s="164" t="str">
        <f>IF(AH57="","",VLOOKUP(AH57,Parametros_Activos_Inf!$CN$2:$CO$5,2,FALSE))</f>
        <v xml:space="preserve">se presenta cuando estos no contengan datos de personas naturales sujetos del régimen de protección de datos personales. Esta clasificación no exime del debido control frente a su divulgación. </v>
      </c>
      <c r="AJ57" s="154" t="str">
        <f>IF(AH57="","",VLOOKUP(AF57&amp;AH57,Parametros_Activos_Inf!$CR$2:$CS$13,2,FALSE))</f>
        <v>Clasificación posible</v>
      </c>
      <c r="AK57" s="20">
        <v>45664</v>
      </c>
    </row>
    <row r="58" spans="1:37" s="6" customFormat="1" ht="54.75" customHeight="1">
      <c r="A58" s="35">
        <v>55</v>
      </c>
      <c r="B58" s="35" t="str">
        <f t="shared" si="0"/>
        <v>DOCI-ISCI-55</v>
      </c>
      <c r="C58" s="7" t="s">
        <v>2382</v>
      </c>
      <c r="D58" s="7" t="s">
        <v>60</v>
      </c>
      <c r="E58" s="35" t="str">
        <f>IF(C58="","",VLOOKUP(C58,Parametros_Activos_Inf!$CV$2:$CW$6,2,FALSE))</f>
        <v>DOCI</v>
      </c>
      <c r="F58" s="35" t="str">
        <f>IF(D58="","",VLOOKUP(D58,Parametros_Activos_Inf!$CX$2:$CY$16,2,FALSE))</f>
        <v>ISCI</v>
      </c>
      <c r="G58" s="35" t="str">
        <f t="shared" si="1"/>
        <v>DOCI-ISCI-55</v>
      </c>
      <c r="H58" s="7" t="s">
        <v>387</v>
      </c>
      <c r="I58" s="7" t="s">
        <v>2487</v>
      </c>
      <c r="J58" s="7" t="s">
        <v>25</v>
      </c>
      <c r="K58" s="7" t="s">
        <v>72</v>
      </c>
      <c r="L58" s="7" t="s">
        <v>121</v>
      </c>
      <c r="M58" s="11" t="s">
        <v>98</v>
      </c>
      <c r="N58" s="18" t="str">
        <f>IF(M58="","",VLOOKUP(M58,Parametros_Activos_Inf!$P$2:$Q$48,2,FALSE))</f>
        <v>ACUERDOS</v>
      </c>
      <c r="O58" s="7">
        <v>19</v>
      </c>
      <c r="P58" s="18" t="str">
        <f>IF(O58="","",VLOOKUP(O58,Parametros_Activos_Inf!$R$2:$S$124,2,FALSE))</f>
        <v>ACUERDOS DE CONTRIBUCIÓN.</v>
      </c>
      <c r="Q58" s="7" t="s">
        <v>1471</v>
      </c>
      <c r="R58" s="7" t="s">
        <v>1588</v>
      </c>
      <c r="S58" s="7" t="s">
        <v>404</v>
      </c>
      <c r="T58" s="7" t="s">
        <v>437</v>
      </c>
      <c r="U58" s="7" t="s">
        <v>27</v>
      </c>
      <c r="V58" s="7" t="s">
        <v>2496</v>
      </c>
      <c r="W58" s="7" t="s">
        <v>1736</v>
      </c>
      <c r="X58" s="7" t="s">
        <v>1743</v>
      </c>
      <c r="Y58" s="7" t="s">
        <v>2504</v>
      </c>
      <c r="Z58" s="7" t="s">
        <v>41</v>
      </c>
      <c r="AA58" s="7">
        <v>1</v>
      </c>
      <c r="AB58" s="7">
        <v>2</v>
      </c>
      <c r="AC58" s="7">
        <v>3</v>
      </c>
      <c r="AD58" s="36">
        <f t="shared" si="2"/>
        <v>6</v>
      </c>
      <c r="AE58" s="35" t="str">
        <f>IF(AD58="","",VLOOKUP(AD58,Parametros_Activos_Inf!$CK$2:$CL$10,2,FALSE))</f>
        <v>Media</v>
      </c>
      <c r="AF58" s="29" t="s">
        <v>1758</v>
      </c>
      <c r="AG58" s="36" t="str">
        <f>IF(AF58="","",VLOOKUP(AF58,Parametros_Activos_Inf!$CP$2:$CQ$4,2,FALSE))</f>
        <v>Es toda información que un sujeto obligado genere, obtenga, adquiera, o controle en su calidad de tal</v>
      </c>
      <c r="AH58" s="29" t="s">
        <v>2347</v>
      </c>
      <c r="AI58" s="164" t="str">
        <f>IF(AH58="","",VLOOKUP(AH58,Parametros_Activos_Inf!$CN$2:$CO$5,2,FALSE))</f>
        <v xml:space="preserve">se presenta cuando estos no contengan datos de personas naturales sujetos del régimen de protección de datos personales. Esta clasificación no exime del debido control frente a su divulgación. </v>
      </c>
      <c r="AJ58" s="154" t="str">
        <f>IF(AH58="","",VLOOKUP(AF58&amp;AH58,Parametros_Activos_Inf!$CR$2:$CS$13,2,FALSE))</f>
        <v>Clasificación posible</v>
      </c>
      <c r="AK58" s="20">
        <v>45664</v>
      </c>
    </row>
    <row r="59" spans="1:37" s="6" customFormat="1" ht="51.75" customHeight="1">
      <c r="A59" s="35">
        <v>56</v>
      </c>
      <c r="B59" s="35" t="str">
        <f t="shared" si="0"/>
        <v>DOCI-ISCI-56</v>
      </c>
      <c r="C59" s="7" t="s">
        <v>2382</v>
      </c>
      <c r="D59" s="7" t="s">
        <v>60</v>
      </c>
      <c r="E59" s="35" t="str">
        <f>IF(C59="","",VLOOKUP(C59,Parametros_Activos_Inf!$CV$2:$CW$6,2,FALSE))</f>
        <v>DOCI</v>
      </c>
      <c r="F59" s="35" t="str">
        <f>IF(D59="","",VLOOKUP(D59,Parametros_Activos_Inf!$CX$2:$CY$16,2,FALSE))</f>
        <v>ISCI</v>
      </c>
      <c r="G59" s="35" t="str">
        <f t="shared" si="1"/>
        <v>DOCI-ISCI-56</v>
      </c>
      <c r="H59" s="7" t="s">
        <v>387</v>
      </c>
      <c r="I59" s="7" t="s">
        <v>2488</v>
      </c>
      <c r="J59" s="7" t="s">
        <v>25</v>
      </c>
      <c r="K59" s="7" t="s">
        <v>72</v>
      </c>
      <c r="L59" s="7" t="s">
        <v>121</v>
      </c>
      <c r="M59" s="11" t="s">
        <v>98</v>
      </c>
      <c r="N59" s="18" t="str">
        <f>IF(M59="","",VLOOKUP(M59,Parametros_Activos_Inf!$P$2:$Q$48,2,FALSE))</f>
        <v>ACUERDOS</v>
      </c>
      <c r="O59" s="7">
        <v>20</v>
      </c>
      <c r="P59" s="18" t="str">
        <f>IF(O59="","",VLOOKUP(O59,Parametros_Activos_Inf!$R$2:$S$124,2,FALSE))</f>
        <v>ACUERDOS DE COOPERACIÓN.</v>
      </c>
      <c r="Q59" s="7" t="s">
        <v>1471</v>
      </c>
      <c r="R59" s="7" t="s">
        <v>1588</v>
      </c>
      <c r="S59" s="7" t="s">
        <v>404</v>
      </c>
      <c r="T59" s="7" t="s">
        <v>437</v>
      </c>
      <c r="U59" s="7" t="s">
        <v>27</v>
      </c>
      <c r="V59" s="7" t="s">
        <v>2497</v>
      </c>
      <c r="W59" s="7" t="s">
        <v>1736</v>
      </c>
      <c r="X59" s="7" t="s">
        <v>1743</v>
      </c>
      <c r="Y59" s="7" t="s">
        <v>2505</v>
      </c>
      <c r="Z59" s="7" t="s">
        <v>41</v>
      </c>
      <c r="AA59" s="7">
        <v>1</v>
      </c>
      <c r="AB59" s="7">
        <v>2</v>
      </c>
      <c r="AC59" s="7">
        <v>3</v>
      </c>
      <c r="AD59" s="36">
        <f t="shared" si="2"/>
        <v>6</v>
      </c>
      <c r="AE59" s="35" t="str">
        <f>IF(AD59="","",VLOOKUP(AD59,Parametros_Activos_Inf!$CK$2:$CL$10,2,FALSE))</f>
        <v>Media</v>
      </c>
      <c r="AF59" s="29" t="s">
        <v>1758</v>
      </c>
      <c r="AG59" s="36" t="str">
        <f>IF(AF59="","",VLOOKUP(AF59,Parametros_Activos_Inf!$CP$2:$CQ$4,2,FALSE))</f>
        <v>Es toda información que un sujeto obligado genere, obtenga, adquiera, o controle en su calidad de tal</v>
      </c>
      <c r="AH59" s="29" t="s">
        <v>2347</v>
      </c>
      <c r="AI59" s="164" t="str">
        <f>IF(AH59="","",VLOOKUP(AH59,Parametros_Activos_Inf!$CN$2:$CO$5,2,FALSE))</f>
        <v xml:space="preserve">se presenta cuando estos no contengan datos de personas naturales sujetos del régimen de protección de datos personales. Esta clasificación no exime del debido control frente a su divulgación. </v>
      </c>
      <c r="AJ59" s="154" t="str">
        <f>IF(AH59="","",VLOOKUP(AF59&amp;AH59,Parametros_Activos_Inf!$CR$2:$CS$13,2,FALSE))</f>
        <v>Clasificación posible</v>
      </c>
      <c r="AK59" s="20">
        <v>45664</v>
      </c>
    </row>
    <row r="60" spans="1:37" s="6" customFormat="1" ht="60" customHeight="1">
      <c r="A60" s="35">
        <v>57</v>
      </c>
      <c r="B60" s="35" t="str">
        <f t="shared" si="0"/>
        <v>DOCI-ISCI-57</v>
      </c>
      <c r="C60" s="7" t="s">
        <v>2382</v>
      </c>
      <c r="D60" s="7" t="s">
        <v>60</v>
      </c>
      <c r="E60" s="35" t="str">
        <f>IF(C60="","",VLOOKUP(C60,Parametros_Activos_Inf!$CV$2:$CW$6,2,FALSE))</f>
        <v>DOCI</v>
      </c>
      <c r="F60" s="35" t="str">
        <f>IF(D60="","",VLOOKUP(D60,Parametros_Activos_Inf!$CX$2:$CY$16,2,FALSE))</f>
        <v>ISCI</v>
      </c>
      <c r="G60" s="35" t="str">
        <f t="shared" si="1"/>
        <v>DOCI-ISCI-57</v>
      </c>
      <c r="H60" s="7" t="s">
        <v>387</v>
      </c>
      <c r="I60" s="7" t="s">
        <v>2489</v>
      </c>
      <c r="J60" s="7" t="s">
        <v>25</v>
      </c>
      <c r="K60" s="7" t="s">
        <v>72</v>
      </c>
      <c r="L60" s="7" t="s">
        <v>121</v>
      </c>
      <c r="M60" s="11" t="s">
        <v>89</v>
      </c>
      <c r="N60" s="18" t="str">
        <f>IF(M60="","",VLOOKUP(M60,Parametros_Activos_Inf!$P$2:$Q$48,2,FALSE))</f>
        <v>PROYECTOS</v>
      </c>
      <c r="O60" s="7">
        <v>109</v>
      </c>
      <c r="P60" s="18" t="str">
        <f>IF(O60="","",VLOOKUP(O60,Parametros_Activos_Inf!$R$2:$S$124,2,FALSE))</f>
        <v xml:space="preserve">PROYECTOS DE COOPERACION SUR SUR BILATERAL. </v>
      </c>
      <c r="Q60" s="7" t="s">
        <v>1471</v>
      </c>
      <c r="R60" s="7" t="s">
        <v>1588</v>
      </c>
      <c r="S60" s="7" t="s">
        <v>404</v>
      </c>
      <c r="T60" s="7" t="s">
        <v>437</v>
      </c>
      <c r="U60" s="7" t="s">
        <v>27</v>
      </c>
      <c r="V60" s="7" t="s">
        <v>2498</v>
      </c>
      <c r="W60" s="7" t="s">
        <v>1736</v>
      </c>
      <c r="X60" s="7" t="s">
        <v>1743</v>
      </c>
      <c r="Y60" s="7" t="s">
        <v>2506</v>
      </c>
      <c r="Z60" s="7" t="s">
        <v>41</v>
      </c>
      <c r="AA60" s="7">
        <v>1</v>
      </c>
      <c r="AB60" s="7">
        <v>2</v>
      </c>
      <c r="AC60" s="7">
        <v>3</v>
      </c>
      <c r="AD60" s="36">
        <f t="shared" si="2"/>
        <v>6</v>
      </c>
      <c r="AE60" s="35" t="str">
        <f>IF(AD60="","",VLOOKUP(AD60,Parametros_Activos_Inf!$CK$2:$CL$10,2,FALSE))</f>
        <v>Media</v>
      </c>
      <c r="AF60" s="29" t="s">
        <v>1758</v>
      </c>
      <c r="AG60" s="36" t="str">
        <f>IF(AF60="","",VLOOKUP(AF60,Parametros_Activos_Inf!$CP$2:$CQ$4,2,FALSE))</f>
        <v>Es toda información que un sujeto obligado genere, obtenga, adquiera, o controle en su calidad de tal</v>
      </c>
      <c r="AH60" s="29" t="s">
        <v>2347</v>
      </c>
      <c r="AI60" s="164" t="str">
        <f>IF(AH60="","",VLOOKUP(AH60,Parametros_Activos_Inf!$CN$2:$CO$5,2,FALSE))</f>
        <v xml:space="preserve">se presenta cuando estos no contengan datos de personas naturales sujetos del régimen de protección de datos personales. Esta clasificación no exime del debido control frente a su divulgación. </v>
      </c>
      <c r="AJ60" s="154" t="str">
        <f>IF(AH60="","",VLOOKUP(AF60&amp;AH60,Parametros_Activos_Inf!$CR$2:$CS$13,2,FALSE))</f>
        <v>Clasificación posible</v>
      </c>
      <c r="AK60" s="20">
        <v>45664</v>
      </c>
    </row>
    <row r="61" spans="1:37" s="6" customFormat="1" ht="66" customHeight="1">
      <c r="A61" s="35">
        <v>58</v>
      </c>
      <c r="B61" s="35" t="str">
        <f t="shared" si="0"/>
        <v>DOCI-ISCI-58</v>
      </c>
      <c r="C61" s="7" t="s">
        <v>2382</v>
      </c>
      <c r="D61" s="7" t="s">
        <v>60</v>
      </c>
      <c r="E61" s="35" t="str">
        <f>IF(C61="","",VLOOKUP(C61,Parametros_Activos_Inf!$CV$2:$CW$6,2,FALSE))</f>
        <v>DOCI</v>
      </c>
      <c r="F61" s="35" t="str">
        <f>IF(D61="","",VLOOKUP(D61,Parametros_Activos_Inf!$CX$2:$CY$16,2,FALSE))</f>
        <v>ISCI</v>
      </c>
      <c r="G61" s="35" t="str">
        <f t="shared" si="1"/>
        <v>DOCI-ISCI-58</v>
      </c>
      <c r="H61" s="7" t="s">
        <v>387</v>
      </c>
      <c r="I61" s="7" t="s">
        <v>2490</v>
      </c>
      <c r="J61" s="7" t="s">
        <v>25</v>
      </c>
      <c r="K61" s="7" t="s">
        <v>72</v>
      </c>
      <c r="L61" s="7" t="s">
        <v>121</v>
      </c>
      <c r="M61" s="11" t="s">
        <v>89</v>
      </c>
      <c r="N61" s="18" t="str">
        <f>IF(M61="","",VLOOKUP(M61,Parametros_Activos_Inf!$P$2:$Q$48,2,FALSE))</f>
        <v>PROYECTOS</v>
      </c>
      <c r="O61" s="7">
        <v>110</v>
      </c>
      <c r="P61" s="18" t="str">
        <f>IF(O61="","",VLOOKUP(O61,Parametros_Activos_Inf!$R$2:$S$124,2,FALSE))</f>
        <v>PROYECTOS DE COOPERACION SUR SUR MECANISMOS REGIONALES.</v>
      </c>
      <c r="Q61" s="7" t="s">
        <v>1471</v>
      </c>
      <c r="R61" s="7" t="s">
        <v>1588</v>
      </c>
      <c r="S61" s="7" t="s">
        <v>404</v>
      </c>
      <c r="T61" s="7" t="s">
        <v>437</v>
      </c>
      <c r="U61" s="7" t="s">
        <v>27</v>
      </c>
      <c r="V61" s="7" t="s">
        <v>2499</v>
      </c>
      <c r="W61" s="7" t="s">
        <v>1736</v>
      </c>
      <c r="X61" s="7" t="s">
        <v>1743</v>
      </c>
      <c r="Y61" s="7" t="s">
        <v>2507</v>
      </c>
      <c r="Z61" s="7" t="s">
        <v>41</v>
      </c>
      <c r="AA61" s="7">
        <v>1</v>
      </c>
      <c r="AB61" s="7">
        <v>2</v>
      </c>
      <c r="AC61" s="7">
        <v>3</v>
      </c>
      <c r="AD61" s="36">
        <f t="shared" si="2"/>
        <v>6</v>
      </c>
      <c r="AE61" s="35" t="str">
        <f>IF(AD61="","",VLOOKUP(AD61,Parametros_Activos_Inf!$CK$2:$CL$10,2,FALSE))</f>
        <v>Media</v>
      </c>
      <c r="AF61" s="29" t="s">
        <v>1758</v>
      </c>
      <c r="AG61" s="36" t="str">
        <f>IF(AF61="","",VLOOKUP(AF61,Parametros_Activos_Inf!$CP$2:$CQ$4,2,FALSE))</f>
        <v>Es toda información que un sujeto obligado genere, obtenga, adquiera, o controle en su calidad de tal</v>
      </c>
      <c r="AH61" s="29" t="s">
        <v>2347</v>
      </c>
      <c r="AI61" s="164" t="str">
        <f>IF(AH61="","",VLOOKUP(AH61,Parametros_Activos_Inf!$CN$2:$CO$5,2,FALSE))</f>
        <v xml:space="preserve">se presenta cuando estos no contengan datos de personas naturales sujetos del régimen de protección de datos personales. Esta clasificación no exime del debido control frente a su divulgación. </v>
      </c>
      <c r="AJ61" s="154" t="str">
        <f>IF(AH61="","",VLOOKUP(AF61&amp;AH61,Parametros_Activos_Inf!$CR$2:$CS$13,2,FALSE))</f>
        <v>Clasificación posible</v>
      </c>
      <c r="AK61" s="20">
        <v>45664</v>
      </c>
    </row>
    <row r="62" spans="1:37" s="6" customFormat="1" ht="51" customHeight="1">
      <c r="A62" s="35">
        <v>59</v>
      </c>
      <c r="B62" s="35" t="str">
        <f t="shared" si="0"/>
        <v>DOCI-ISCI-59</v>
      </c>
      <c r="C62" s="7" t="s">
        <v>2382</v>
      </c>
      <c r="D62" s="7" t="s">
        <v>60</v>
      </c>
      <c r="E62" s="35" t="str">
        <f>IF(C62="","",VLOOKUP(C62,Parametros_Activos_Inf!$CV$2:$CW$6,2,FALSE))</f>
        <v>DOCI</v>
      </c>
      <c r="F62" s="35" t="str">
        <f>IF(D62="","",VLOOKUP(D62,Parametros_Activos_Inf!$CX$2:$CY$16,2,FALSE))</f>
        <v>ISCI</v>
      </c>
      <c r="G62" s="35" t="str">
        <f t="shared" si="1"/>
        <v>DOCI-ISCI-59</v>
      </c>
      <c r="H62" s="7" t="s">
        <v>387</v>
      </c>
      <c r="I62" s="7" t="s">
        <v>2491</v>
      </c>
      <c r="J62" s="7" t="s">
        <v>25</v>
      </c>
      <c r="K62" s="7" t="s">
        <v>72</v>
      </c>
      <c r="L62" s="7" t="s">
        <v>121</v>
      </c>
      <c r="M62" s="11" t="s">
        <v>89</v>
      </c>
      <c r="N62" s="18" t="str">
        <f>IF(M62="","",VLOOKUP(M62,Parametros_Activos_Inf!$P$2:$Q$48,2,FALSE))</f>
        <v>PROYECTOS</v>
      </c>
      <c r="O62" s="7">
        <v>111</v>
      </c>
      <c r="P62" s="18" t="str">
        <f>IF(O62="","",VLOOKUP(O62,Parametros_Activos_Inf!$R$2:$S$124,2,FALSE))</f>
        <v>PROYECTOS DE COOPERACION SUR SUR REGIONAL.</v>
      </c>
      <c r="Q62" s="7" t="s">
        <v>1471</v>
      </c>
      <c r="R62" s="7" t="s">
        <v>1588</v>
      </c>
      <c r="S62" s="7" t="s">
        <v>404</v>
      </c>
      <c r="T62" s="7" t="s">
        <v>437</v>
      </c>
      <c r="U62" s="7" t="s">
        <v>27</v>
      </c>
      <c r="V62" s="7" t="s">
        <v>2499</v>
      </c>
      <c r="W62" s="7" t="s">
        <v>1736</v>
      </c>
      <c r="X62" s="7" t="s">
        <v>1743</v>
      </c>
      <c r="Y62" s="7" t="s">
        <v>2508</v>
      </c>
      <c r="Z62" s="7" t="s">
        <v>41</v>
      </c>
      <c r="AA62" s="7">
        <v>1</v>
      </c>
      <c r="AB62" s="7">
        <v>2</v>
      </c>
      <c r="AC62" s="7">
        <v>3</v>
      </c>
      <c r="AD62" s="36">
        <f t="shared" si="2"/>
        <v>6</v>
      </c>
      <c r="AE62" s="35" t="str">
        <f>IF(AD62="","",VLOOKUP(AD62,Parametros_Activos_Inf!$CK$2:$CL$10,2,FALSE))</f>
        <v>Media</v>
      </c>
      <c r="AF62" s="29" t="s">
        <v>1758</v>
      </c>
      <c r="AG62" s="36" t="str">
        <f>IF(AF62="","",VLOOKUP(AF62,Parametros_Activos_Inf!$CP$2:$CQ$4,2,FALSE))</f>
        <v>Es toda información que un sujeto obligado genere, obtenga, adquiera, o controle en su calidad de tal</v>
      </c>
      <c r="AH62" s="29" t="s">
        <v>2347</v>
      </c>
      <c r="AI62" s="164" t="str">
        <f>IF(AH62="","",VLOOKUP(AH62,Parametros_Activos_Inf!$CN$2:$CO$5,2,FALSE))</f>
        <v xml:space="preserve">se presenta cuando estos no contengan datos de personas naturales sujetos del régimen de protección de datos personales. Esta clasificación no exime del debido control frente a su divulgación. </v>
      </c>
      <c r="AJ62" s="154" t="str">
        <f>IF(AH62="","",VLOOKUP(AF62&amp;AH62,Parametros_Activos_Inf!$CR$2:$CS$13,2,FALSE))</f>
        <v>Clasificación posible</v>
      </c>
      <c r="AK62" s="20">
        <v>45664</v>
      </c>
    </row>
    <row r="63" spans="1:37" s="6" customFormat="1" ht="66.75" customHeight="1">
      <c r="A63" s="35">
        <v>60</v>
      </c>
      <c r="B63" s="35" t="str">
        <f t="shared" si="0"/>
        <v>DOCI-ISCI-60</v>
      </c>
      <c r="C63" s="7" t="s">
        <v>2382</v>
      </c>
      <c r="D63" s="7" t="s">
        <v>60</v>
      </c>
      <c r="E63" s="35" t="str">
        <f>IF(C63="","",VLOOKUP(C63,Parametros_Activos_Inf!$CV$2:$CW$6,2,FALSE))</f>
        <v>DOCI</v>
      </c>
      <c r="F63" s="35" t="str">
        <f>IF(D63="","",VLOOKUP(D63,Parametros_Activos_Inf!$CX$2:$CY$16,2,FALSE))</f>
        <v>ISCI</v>
      </c>
      <c r="G63" s="35" t="str">
        <f t="shared" si="1"/>
        <v>DOCI-ISCI-60</v>
      </c>
      <c r="H63" s="7" t="s">
        <v>387</v>
      </c>
      <c r="I63" s="7" t="s">
        <v>2492</v>
      </c>
      <c r="J63" s="7" t="s">
        <v>25</v>
      </c>
      <c r="K63" s="7" t="s">
        <v>72</v>
      </c>
      <c r="L63" s="7" t="s">
        <v>121</v>
      </c>
      <c r="M63" s="11" t="s">
        <v>89</v>
      </c>
      <c r="N63" s="18" t="str">
        <f>IF(M63="","",VLOOKUP(M63,Parametros_Activos_Inf!$P$2:$Q$48,2,FALSE))</f>
        <v>PROYECTOS</v>
      </c>
      <c r="O63" s="7">
        <v>112</v>
      </c>
      <c r="P63" s="18" t="str">
        <f>IF(O63="","",VLOOKUP(O63,Parametros_Activos_Inf!$R$2:$S$124,2,FALSE))</f>
        <v>PROYECTOS DE COOPERACIÓN TRIANGULAR.</v>
      </c>
      <c r="Q63" s="7" t="s">
        <v>1471</v>
      </c>
      <c r="R63" s="7" t="s">
        <v>1588</v>
      </c>
      <c r="S63" s="7" t="s">
        <v>404</v>
      </c>
      <c r="T63" s="7" t="s">
        <v>437</v>
      </c>
      <c r="U63" s="7" t="s">
        <v>27</v>
      </c>
      <c r="V63" s="7" t="s">
        <v>2500</v>
      </c>
      <c r="W63" s="7" t="s">
        <v>1736</v>
      </c>
      <c r="X63" s="7" t="s">
        <v>1743</v>
      </c>
      <c r="Y63" s="7" t="s">
        <v>2509</v>
      </c>
      <c r="Z63" s="7" t="s">
        <v>41</v>
      </c>
      <c r="AA63" s="7">
        <v>1</v>
      </c>
      <c r="AB63" s="7">
        <v>2</v>
      </c>
      <c r="AC63" s="7">
        <v>3</v>
      </c>
      <c r="AD63" s="36">
        <f t="shared" si="2"/>
        <v>6</v>
      </c>
      <c r="AE63" s="35" t="str">
        <f>IF(AD63="","",VLOOKUP(AD63,Parametros_Activos_Inf!$CK$2:$CL$10,2,FALSE))</f>
        <v>Media</v>
      </c>
      <c r="AF63" s="29" t="s">
        <v>1758</v>
      </c>
      <c r="AG63" s="36" t="str">
        <f>IF(AF63="","",VLOOKUP(AF63,Parametros_Activos_Inf!$CP$2:$CQ$4,2,FALSE))</f>
        <v>Es toda información que un sujeto obligado genere, obtenga, adquiera, o controle en su calidad de tal</v>
      </c>
      <c r="AH63" s="29" t="s">
        <v>2347</v>
      </c>
      <c r="AI63" s="164" t="str">
        <f>IF(AH63="","",VLOOKUP(AH63,Parametros_Activos_Inf!$CN$2:$CO$5,2,FALSE))</f>
        <v xml:space="preserve">se presenta cuando estos no contengan datos de personas naturales sujetos del régimen de protección de datos personales. Esta clasificación no exime del debido control frente a su divulgación. </v>
      </c>
      <c r="AJ63" s="154" t="str">
        <f>IF(AH63="","",VLOOKUP(AF63&amp;AH63,Parametros_Activos_Inf!$CR$2:$CS$13,2,FALSE))</f>
        <v>Clasificación posible</v>
      </c>
      <c r="AK63" s="20">
        <v>45664</v>
      </c>
    </row>
    <row r="64" spans="1:37" s="6" customFormat="1" ht="59.25" customHeight="1">
      <c r="A64" s="35">
        <v>61</v>
      </c>
      <c r="B64" s="35" t="str">
        <f t="shared" si="0"/>
        <v>DOCI-ISCI-61</v>
      </c>
      <c r="C64" s="7" t="s">
        <v>2382</v>
      </c>
      <c r="D64" s="7" t="s">
        <v>60</v>
      </c>
      <c r="E64" s="35" t="str">
        <f>IF(C64="","",VLOOKUP(C64,Parametros_Activos_Inf!$CV$2:$CW$6,2,FALSE))</f>
        <v>DOCI</v>
      </c>
      <c r="F64" s="35" t="str">
        <f>IF(D64="","",VLOOKUP(D64,Parametros_Activos_Inf!$CX$2:$CY$16,2,FALSE))</f>
        <v>ISCI</v>
      </c>
      <c r="G64" s="35" t="str">
        <f t="shared" si="1"/>
        <v>DOCI-ISCI-61</v>
      </c>
      <c r="H64" s="7" t="s">
        <v>387</v>
      </c>
      <c r="I64" s="7" t="s">
        <v>2493</v>
      </c>
      <c r="J64" s="7" t="s">
        <v>25</v>
      </c>
      <c r="K64" s="7" t="s">
        <v>72</v>
      </c>
      <c r="L64" s="7" t="s">
        <v>121</v>
      </c>
      <c r="M64" s="11" t="s">
        <v>94</v>
      </c>
      <c r="N64" s="18" t="str">
        <f>IF(M64="","",VLOOKUP(M64,Parametros_Activos_Inf!$P$2:$Q$48,2,FALSE))</f>
        <v>COOPERACIÓN ASISTENCIA HUMANITARIA INTERNACIONAL</v>
      </c>
      <c r="O64" s="7" t="s">
        <v>301</v>
      </c>
      <c r="P64" s="18" t="str">
        <f>IF(O64="","",VLOOKUP(O64,Parametros_Activos_Inf!$R$2:$S$124,2,FALSE))</f>
        <v>No_cuenta_con_subserie</v>
      </c>
      <c r="Q64" s="7" t="s">
        <v>1471</v>
      </c>
      <c r="R64" s="7" t="s">
        <v>1588</v>
      </c>
      <c r="S64" s="7" t="s">
        <v>404</v>
      </c>
      <c r="T64" s="7" t="s">
        <v>437</v>
      </c>
      <c r="U64" s="7" t="s">
        <v>27</v>
      </c>
      <c r="V64" s="7" t="s">
        <v>2501</v>
      </c>
      <c r="W64" s="7" t="s">
        <v>1736</v>
      </c>
      <c r="X64" s="7" t="s">
        <v>1743</v>
      </c>
      <c r="Y64" s="7" t="s">
        <v>2510</v>
      </c>
      <c r="Z64" s="7" t="s">
        <v>41</v>
      </c>
      <c r="AA64" s="7">
        <v>1</v>
      </c>
      <c r="AB64" s="7">
        <v>2</v>
      </c>
      <c r="AC64" s="7">
        <v>3</v>
      </c>
      <c r="AD64" s="36">
        <f t="shared" si="2"/>
        <v>6</v>
      </c>
      <c r="AE64" s="35" t="str">
        <f>IF(AD64="","",VLOOKUP(AD64,Parametros_Activos_Inf!$CK$2:$CL$10,2,FALSE))</f>
        <v>Media</v>
      </c>
      <c r="AF64" s="29" t="s">
        <v>1758</v>
      </c>
      <c r="AG64" s="36" t="str">
        <f>IF(AF64="","",VLOOKUP(AF64,Parametros_Activos_Inf!$CP$2:$CQ$4,2,FALSE))</f>
        <v>Es toda información que un sujeto obligado genere, obtenga, adquiera, o controle en su calidad de tal</v>
      </c>
      <c r="AH64" s="29" t="s">
        <v>2347</v>
      </c>
      <c r="AI64" s="164" t="str">
        <f>IF(AH64="","",VLOOKUP(AH64,Parametros_Activos_Inf!$CN$2:$CO$5,2,FALSE))</f>
        <v xml:space="preserve">se presenta cuando estos no contengan datos de personas naturales sujetos del régimen de protección de datos personales. Esta clasificación no exime del debido control frente a su divulgación. </v>
      </c>
      <c r="AJ64" s="154" t="str">
        <f>IF(AH64="","",VLOOKUP(AF64&amp;AH64,Parametros_Activos_Inf!$CR$2:$CS$13,2,FALSE))</f>
        <v>Clasificación posible</v>
      </c>
      <c r="AK64" s="20">
        <v>45664</v>
      </c>
    </row>
    <row r="65" spans="1:37" s="6" customFormat="1" ht="52.5" customHeight="1">
      <c r="A65" s="35">
        <v>62</v>
      </c>
      <c r="B65" s="35" t="str">
        <f t="shared" si="0"/>
        <v>DOCI-ISCI-62</v>
      </c>
      <c r="C65" s="7" t="s">
        <v>2382</v>
      </c>
      <c r="D65" s="7" t="s">
        <v>60</v>
      </c>
      <c r="E65" s="35" t="str">
        <f>IF(C65="","",VLOOKUP(C65,Parametros_Activos_Inf!$CV$2:$CW$6,2,FALSE))</f>
        <v>DOCI</v>
      </c>
      <c r="F65" s="35" t="str">
        <f>IF(D65="","",VLOOKUP(D65,Parametros_Activos_Inf!$CX$2:$CY$16,2,FALSE))</f>
        <v>ISCI</v>
      </c>
      <c r="G65" s="35" t="str">
        <f t="shared" si="1"/>
        <v>DOCI-ISCI-62</v>
      </c>
      <c r="H65" s="7" t="s">
        <v>387</v>
      </c>
      <c r="I65" s="7" t="s">
        <v>2494</v>
      </c>
      <c r="J65" s="7" t="s">
        <v>42</v>
      </c>
      <c r="K65" s="7" t="s">
        <v>73</v>
      </c>
      <c r="L65" s="7" t="s">
        <v>78</v>
      </c>
      <c r="M65" s="11" t="s">
        <v>78</v>
      </c>
      <c r="N65" s="18" t="e">
        <f>IF(M65="","",VLOOKUP(M65,Parametros_Activos_Inf!$P$2:$Q$48,2,FALSE))</f>
        <v>#N/A</v>
      </c>
      <c r="O65" s="7" t="s">
        <v>78</v>
      </c>
      <c r="P65" s="18" t="e">
        <f>IF(O65="","",VLOOKUP(O65,Parametros_Activos_Inf!$R$2:$S$124,2,FALSE))</f>
        <v>#N/A</v>
      </c>
      <c r="Q65" s="7" t="s">
        <v>1471</v>
      </c>
      <c r="R65" s="7" t="s">
        <v>1588</v>
      </c>
      <c r="S65" s="7" t="s">
        <v>404</v>
      </c>
      <c r="T65" s="7" t="s">
        <v>437</v>
      </c>
      <c r="U65" s="7" t="s">
        <v>27</v>
      </c>
      <c r="V65" s="7" t="s">
        <v>2502</v>
      </c>
      <c r="W65" s="7" t="s">
        <v>1736</v>
      </c>
      <c r="X65" s="7" t="s">
        <v>1743</v>
      </c>
      <c r="Y65" s="7" t="s">
        <v>2511</v>
      </c>
      <c r="Z65" s="7" t="s">
        <v>41</v>
      </c>
      <c r="AA65" s="7">
        <v>3</v>
      </c>
      <c r="AB65" s="7">
        <v>2</v>
      </c>
      <c r="AC65" s="7">
        <v>2</v>
      </c>
      <c r="AD65" s="36">
        <f t="shared" si="2"/>
        <v>7</v>
      </c>
      <c r="AE65" s="35" t="str">
        <f>IF(AD65="","",VLOOKUP(AD65,Parametros_Activos_Inf!$CK$2:$CL$10,2,FALSE))</f>
        <v>Media</v>
      </c>
      <c r="AF65" s="29" t="s">
        <v>1760</v>
      </c>
      <c r="AG65" s="161" t="str">
        <f>IF(AF65="","",VLOOKUP(AF65,Parametros_Activos_Inf!$CP$2:$CQ$4,2,FALSE))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65" s="29" t="s">
        <v>2347</v>
      </c>
      <c r="AI65" s="164" t="str">
        <f>IF(AH65="","",VLOOKUP(AH65,Parametros_Activos_Inf!$CN$2:$CO$5,2,FALSE))</f>
        <v xml:space="preserve">se presenta cuando estos no contengan datos de personas naturales sujetos del régimen de protección de datos personales. Esta clasificación no exime del debido control frente a su divulgación. </v>
      </c>
      <c r="AJ65" s="154" t="str">
        <f>IF(AH65="","",VLOOKUP(AF65&amp;AH65,Parametros_Activos_Inf!$CR$2:$CS$13,2,FALSE))</f>
        <v>Clasificación posible</v>
      </c>
      <c r="AK65" s="20">
        <v>45664</v>
      </c>
    </row>
    <row r="66" spans="1:37" s="6" customFormat="1" ht="50.25" customHeight="1">
      <c r="A66" s="35">
        <v>63</v>
      </c>
      <c r="B66" s="35" t="str">
        <f t="shared" si="0"/>
        <v>DD-PFCI-63</v>
      </c>
      <c r="C66" s="7" t="s">
        <v>2384</v>
      </c>
      <c r="D66" s="7" t="s">
        <v>61</v>
      </c>
      <c r="E66" s="35" t="str">
        <f>IF(C66="","",VLOOKUP(C66,Parametros_Activos_Inf!$CV$2:$CW$6,2,FALSE))</f>
        <v>DD</v>
      </c>
      <c r="F66" s="35" t="str">
        <f>IF(D66="","",VLOOKUP(D66,Parametros_Activos_Inf!$CX$2:$CY$16,2,FALSE))</f>
        <v>PFCI</v>
      </c>
      <c r="G66" s="35" t="str">
        <f t="shared" si="1"/>
        <v>DD-PFCI-63</v>
      </c>
      <c r="H66" s="7" t="s">
        <v>387</v>
      </c>
      <c r="I66" s="7" t="s">
        <v>2512</v>
      </c>
      <c r="J66" s="7" t="s">
        <v>42</v>
      </c>
      <c r="K66" s="7" t="s">
        <v>72</v>
      </c>
      <c r="L66" s="7" t="s">
        <v>120</v>
      </c>
      <c r="M66" s="11" t="s">
        <v>93</v>
      </c>
      <c r="N66" s="18" t="str">
        <f>IF(M66="","",VLOOKUP(M66,Parametros_Activos_Inf!$P$2:$Q$48,2,FALSE))</f>
        <v>INSTRUMENTOS DE COORDINACIÓN</v>
      </c>
      <c r="O66" s="7">
        <v>69</v>
      </c>
      <c r="P66" s="18" t="str">
        <f>IF(O66="","",VLOOKUP(O66,Parametros_Activos_Inf!$R$2:$S$124,2,FALSE))</f>
        <v>INSTRUMENTOS DE COORDINACIÓN SECTORIALES.</v>
      </c>
      <c r="Q66" s="7" t="s">
        <v>1471</v>
      </c>
      <c r="R66" s="7" t="s">
        <v>1588</v>
      </c>
      <c r="S66" s="7" t="s">
        <v>404</v>
      </c>
      <c r="T66" s="7" t="s">
        <v>437</v>
      </c>
      <c r="U66" s="7" t="s">
        <v>27</v>
      </c>
      <c r="V66" s="7" t="s">
        <v>25</v>
      </c>
      <c r="W66" s="7" t="s">
        <v>1737</v>
      </c>
      <c r="X66" s="7" t="s">
        <v>1749</v>
      </c>
      <c r="Y66" s="7" t="s">
        <v>2520</v>
      </c>
      <c r="Z66" s="7" t="s">
        <v>41</v>
      </c>
      <c r="AA66" s="7">
        <v>1</v>
      </c>
      <c r="AB66" s="7">
        <v>1</v>
      </c>
      <c r="AC66" s="7">
        <v>2</v>
      </c>
      <c r="AD66" s="36">
        <f t="shared" si="2"/>
        <v>4</v>
      </c>
      <c r="AE66" s="35" t="str">
        <f>IF(AD66="","",VLOOKUP(AD66,Parametros_Activos_Inf!$CK$2:$CL$10,2,FALSE))</f>
        <v>Baja</v>
      </c>
      <c r="AF66" s="29" t="s">
        <v>1759</v>
      </c>
      <c r="AG66" s="161" t="str">
        <f>IF(AF66="","",VLOOKUP(AF66,Parametros_Activos_Inf!$CP$2:$CQ$4,2,FALSE))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66" s="29" t="s">
        <v>2347</v>
      </c>
      <c r="AI66" s="162" t="str">
        <f>IF(AH66="","",VLOOKUP(AH66,Parametros_Activos_Inf!$CN$2:$CO$5,2,FALSE))</f>
        <v xml:space="preserve">se presenta cuando estos no contengan datos de personas naturales sujetos del régimen de protección de datos personales. Esta clasificación no exime del debido control frente a su divulgación. </v>
      </c>
      <c r="AJ66" s="154" t="str">
        <f>IF(AH66="","",VLOOKUP(AF66&amp;AH66,Parametros_Activos_Inf!$CR$2:$CS$13,2,FALSE))</f>
        <v>Clasificación posible</v>
      </c>
      <c r="AK66" s="20">
        <v>45960</v>
      </c>
    </row>
    <row r="67" spans="1:37" s="6" customFormat="1" ht="42" customHeight="1">
      <c r="A67" s="35">
        <v>64</v>
      </c>
      <c r="B67" s="35" t="str">
        <f t="shared" si="0"/>
        <v>DD-PFCI-64</v>
      </c>
      <c r="C67" s="7" t="s">
        <v>2384</v>
      </c>
      <c r="D67" s="7" t="s">
        <v>61</v>
      </c>
      <c r="E67" s="35" t="str">
        <f>IF(C67="","",VLOOKUP(C67,Parametros_Activos_Inf!$CV$2:$CW$6,2,FALSE))</f>
        <v>DD</v>
      </c>
      <c r="F67" s="35" t="str">
        <f>IF(D67="","",VLOOKUP(D67,Parametros_Activos_Inf!$CX$2:$CY$16,2,FALSE))</f>
        <v>PFCI</v>
      </c>
      <c r="G67" s="35" t="str">
        <f t="shared" si="1"/>
        <v>DD-PFCI-64</v>
      </c>
      <c r="H67" s="7" t="s">
        <v>387</v>
      </c>
      <c r="I67" s="7" t="s">
        <v>2513</v>
      </c>
      <c r="J67" s="7" t="s">
        <v>42</v>
      </c>
      <c r="K67" s="7" t="s">
        <v>72</v>
      </c>
      <c r="L67" s="7" t="s">
        <v>120</v>
      </c>
      <c r="M67" s="11" t="s">
        <v>91</v>
      </c>
      <c r="N67" s="18" t="str">
        <f>IF(M67="","",VLOOKUP(M67,Parametros_Activos_Inf!$P$2:$Q$48,2,FALSE))</f>
        <v>ESTRATEGIA DE COOPERACIÓN INTERNACIONAL</v>
      </c>
      <c r="O67" s="7" t="s">
        <v>301</v>
      </c>
      <c r="P67" s="18" t="str">
        <f>IF(O67="","",VLOOKUP(O67,Parametros_Activos_Inf!$R$2:$S$124,2,FALSE))</f>
        <v>No_cuenta_con_subserie</v>
      </c>
      <c r="Q67" s="7" t="s">
        <v>1471</v>
      </c>
      <c r="R67" s="7" t="s">
        <v>1588</v>
      </c>
      <c r="S67" s="7" t="s">
        <v>404</v>
      </c>
      <c r="T67" s="7" t="s">
        <v>437</v>
      </c>
      <c r="U67" s="7" t="s">
        <v>27</v>
      </c>
      <c r="V67" s="7" t="s">
        <v>25</v>
      </c>
      <c r="W67" s="7" t="s">
        <v>1737</v>
      </c>
      <c r="X67" s="7" t="s">
        <v>1749</v>
      </c>
      <c r="Y67" s="7" t="s">
        <v>2521</v>
      </c>
      <c r="Z67" s="7" t="s">
        <v>41</v>
      </c>
      <c r="AA67" s="7">
        <v>2</v>
      </c>
      <c r="AB67" s="7">
        <v>3</v>
      </c>
      <c r="AC67" s="7">
        <v>3</v>
      </c>
      <c r="AD67" s="36">
        <f t="shared" si="2"/>
        <v>8</v>
      </c>
      <c r="AE67" s="35" t="str">
        <f>IF(AD67="","",VLOOKUP(AD67,Parametros_Activos_Inf!$CK$2:$CL$10,2,FALSE))</f>
        <v>Alta</v>
      </c>
      <c r="AF67" s="29" t="s">
        <v>1759</v>
      </c>
      <c r="AG67" s="161" t="str">
        <f>IF(AF67="","",VLOOKUP(AF67,Parametros_Activos_Inf!$CP$2:$CQ$4,2,FALSE))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67" s="29" t="s">
        <v>2347</v>
      </c>
      <c r="AI67" s="162" t="str">
        <f>IF(AH67="","",VLOOKUP(AH67,Parametros_Activos_Inf!$CN$2:$CO$5,2,FALSE))</f>
        <v xml:space="preserve">se presenta cuando estos no contengan datos de personas naturales sujetos del régimen de protección de datos personales. Esta clasificación no exime del debido control frente a su divulgación. </v>
      </c>
      <c r="AJ67" s="154" t="str">
        <f>IF(AH67="","",VLOOKUP(AF67&amp;AH67,Parametros_Activos_Inf!$CR$2:$CS$13,2,FALSE))</f>
        <v>Clasificación posible</v>
      </c>
      <c r="AK67" s="20">
        <v>45960</v>
      </c>
    </row>
    <row r="68" spans="1:37" s="6" customFormat="1" ht="43.5" customHeight="1">
      <c r="A68" s="35">
        <v>65</v>
      </c>
      <c r="B68" s="35" t="str">
        <f t="shared" si="0"/>
        <v>DD-PFCI-65</v>
      </c>
      <c r="C68" s="7" t="s">
        <v>2384</v>
      </c>
      <c r="D68" s="7" t="s">
        <v>61</v>
      </c>
      <c r="E68" s="35" t="str">
        <f>IF(C68="","",VLOOKUP(C68,Parametros_Activos_Inf!$CV$2:$CW$6,2,FALSE))</f>
        <v>DD</v>
      </c>
      <c r="F68" s="35" t="str">
        <f>IF(D68="","",VLOOKUP(D68,Parametros_Activos_Inf!$CX$2:$CY$16,2,FALSE))</f>
        <v>PFCI</v>
      </c>
      <c r="G68" s="35" t="str">
        <f t="shared" si="1"/>
        <v>DD-PFCI-65</v>
      </c>
      <c r="H68" s="7" t="s">
        <v>387</v>
      </c>
      <c r="I68" s="7" t="s">
        <v>2514</v>
      </c>
      <c r="J68" s="7" t="s">
        <v>25</v>
      </c>
      <c r="K68" s="7" t="s">
        <v>72</v>
      </c>
      <c r="L68" s="7" t="s">
        <v>120</v>
      </c>
      <c r="M68" s="11" t="s">
        <v>92</v>
      </c>
      <c r="N68" s="18" t="str">
        <f>IF(M68="","",VLOOKUP(M68,Parametros_Activos_Inf!$P$2:$Q$48,2,FALSE))</f>
        <v>INSTRUMENTOS DE COOPERACIÓN</v>
      </c>
      <c r="O68" s="7">
        <v>67</v>
      </c>
      <c r="P68" s="18" t="str">
        <f>IF(O68="","",VLOOKUP(O68,Parametros_Activos_Inf!$R$2:$S$124,2,FALSE))</f>
        <v>INSTRUMENTOS DE COOPERACIÓN CURSOS CORTOS.</v>
      </c>
      <c r="Q68" s="7" t="s">
        <v>1471</v>
      </c>
      <c r="R68" s="7" t="s">
        <v>1588</v>
      </c>
      <c r="S68" s="7" t="s">
        <v>404</v>
      </c>
      <c r="T68" s="7" t="s">
        <v>437</v>
      </c>
      <c r="U68" s="7" t="s">
        <v>27</v>
      </c>
      <c r="V68" s="7" t="s">
        <v>25</v>
      </c>
      <c r="W68" s="7" t="s">
        <v>1737</v>
      </c>
      <c r="X68" s="7" t="s">
        <v>1749</v>
      </c>
      <c r="Y68" s="7" t="s">
        <v>2522</v>
      </c>
      <c r="Z68" s="7" t="s">
        <v>41</v>
      </c>
      <c r="AA68" s="7">
        <v>1</v>
      </c>
      <c r="AB68" s="7">
        <v>2</v>
      </c>
      <c r="AC68" s="7">
        <v>2</v>
      </c>
      <c r="AD68" s="36">
        <f t="shared" si="2"/>
        <v>5</v>
      </c>
      <c r="AE68" s="35" t="str">
        <f>IF(AD68="","",VLOOKUP(AD68,Parametros_Activos_Inf!$CK$2:$CL$10,2,FALSE))</f>
        <v>Media</v>
      </c>
      <c r="AF68" s="29" t="s">
        <v>1759</v>
      </c>
      <c r="AG68" s="161" t="str">
        <f>IF(AF68="","",VLOOKUP(AF68,Parametros_Activos_Inf!$CP$2:$CQ$4,2,FALSE))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68" s="29" t="s">
        <v>2346</v>
      </c>
      <c r="AI68" s="162" t="str">
        <f>IF(AH68="","",VLOOKUP(AH68,Parametros_Activos_Inf!$CN$2:$CO$5,2,FALSE))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68" s="154" t="str">
        <f>IF(AH68="","",VLOOKUP(AF68&amp;AH68,Parametros_Activos_Inf!$CR$2:$CS$13,2,FALSE))</f>
        <v>Clasificación posible</v>
      </c>
      <c r="AK68" s="20">
        <v>45960</v>
      </c>
    </row>
    <row r="69" spans="1:37" s="6" customFormat="1" ht="36.75" customHeight="1">
      <c r="A69" s="35">
        <v>66</v>
      </c>
      <c r="B69" s="35" t="str">
        <f t="shared" ref="B69:B132" si="3">IF(G69="","",G69)</f>
        <v>DD-PFCI-66</v>
      </c>
      <c r="C69" s="7" t="s">
        <v>2384</v>
      </c>
      <c r="D69" s="7" t="s">
        <v>61</v>
      </c>
      <c r="E69" s="35" t="str">
        <f>IF(C69="","",VLOOKUP(C69,Parametros_Activos_Inf!$CV$2:$CW$6,2,FALSE))</f>
        <v>DD</v>
      </c>
      <c r="F69" s="35" t="str">
        <f>IF(D69="","",VLOOKUP(D69,Parametros_Activos_Inf!$CX$2:$CY$16,2,FALSE))</f>
        <v>PFCI</v>
      </c>
      <c r="G69" s="35" t="str">
        <f t="shared" ref="G69:G132" si="4">IF(C69="","",(E69&amp;"-"&amp;F69&amp;"-"&amp;A69))</f>
        <v>DD-PFCI-66</v>
      </c>
      <c r="H69" s="7" t="s">
        <v>387</v>
      </c>
      <c r="I69" s="7" t="s">
        <v>2515</v>
      </c>
      <c r="J69" s="7" t="s">
        <v>42</v>
      </c>
      <c r="K69" s="7" t="s">
        <v>72</v>
      </c>
      <c r="L69" s="7" t="s">
        <v>120</v>
      </c>
      <c r="M69" s="11" t="s">
        <v>93</v>
      </c>
      <c r="N69" s="18" t="str">
        <f>IF(M69="","",VLOOKUP(M69,Parametros_Activos_Inf!$P$2:$Q$48,2,FALSE))</f>
        <v>INSTRUMENTOS DE COORDINACIÓN</v>
      </c>
      <c r="O69" s="7">
        <v>69</v>
      </c>
      <c r="P69" s="18" t="str">
        <f>IF(O69="","",VLOOKUP(O69,Parametros_Activos_Inf!$R$2:$S$124,2,FALSE))</f>
        <v>INSTRUMENTOS DE COORDINACIÓN SECTORIALES.</v>
      </c>
      <c r="Q69" s="7" t="s">
        <v>1471</v>
      </c>
      <c r="R69" s="7" t="s">
        <v>1588</v>
      </c>
      <c r="S69" s="7" t="s">
        <v>404</v>
      </c>
      <c r="T69" s="7" t="s">
        <v>437</v>
      </c>
      <c r="U69" s="7" t="s">
        <v>27</v>
      </c>
      <c r="V69" s="7" t="s">
        <v>25</v>
      </c>
      <c r="W69" s="7" t="s">
        <v>1737</v>
      </c>
      <c r="X69" s="7" t="s">
        <v>1749</v>
      </c>
      <c r="Y69" s="7" t="s">
        <v>2523</v>
      </c>
      <c r="Z69" s="7" t="s">
        <v>41</v>
      </c>
      <c r="AA69" s="7">
        <v>2</v>
      </c>
      <c r="AB69" s="7">
        <v>2</v>
      </c>
      <c r="AC69" s="7">
        <v>2</v>
      </c>
      <c r="AD69" s="36">
        <f t="shared" ref="AD69:AD132" si="5">IF(AA69+AB69+AC69&lt;3,"",SUM(AA69:AC69))</f>
        <v>6</v>
      </c>
      <c r="AE69" s="35" t="str">
        <f>IF(AD69="","",VLOOKUP(AD69,Parametros_Activos_Inf!$CK$2:$CL$10,2,FALSE))</f>
        <v>Media</v>
      </c>
      <c r="AF69" s="29" t="s">
        <v>1759</v>
      </c>
      <c r="AG69" s="161" t="str">
        <f>IF(AF69="","",VLOOKUP(AF69,Parametros_Activos_Inf!$CP$2:$CQ$4,2,FALSE))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69" s="29" t="s">
        <v>2346</v>
      </c>
      <c r="AI69" s="162" t="str">
        <f>IF(AH69="","",VLOOKUP(AH69,Parametros_Activos_Inf!$CN$2:$CO$5,2,FALSE))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69" s="154" t="str">
        <f>IF(AH69="","",VLOOKUP(AF69&amp;AH69,Parametros_Activos_Inf!$CR$2:$CS$13,2,FALSE))</f>
        <v>Clasificación posible</v>
      </c>
      <c r="AK69" s="20">
        <v>45960</v>
      </c>
    </row>
    <row r="70" spans="1:37" s="6" customFormat="1" ht="44.25" customHeight="1">
      <c r="A70" s="35">
        <v>67</v>
      </c>
      <c r="B70" s="35" t="str">
        <f t="shared" si="3"/>
        <v>DD-PFCI-67</v>
      </c>
      <c r="C70" s="7" t="s">
        <v>2384</v>
      </c>
      <c r="D70" s="7" t="s">
        <v>61</v>
      </c>
      <c r="E70" s="35" t="str">
        <f>IF(C70="","",VLOOKUP(C70,Parametros_Activos_Inf!$CV$2:$CW$6,2,FALSE))</f>
        <v>DD</v>
      </c>
      <c r="F70" s="35" t="str">
        <f>IF(D70="","",VLOOKUP(D70,Parametros_Activos_Inf!$CX$2:$CY$16,2,FALSE))</f>
        <v>PFCI</v>
      </c>
      <c r="G70" s="35" t="str">
        <f t="shared" si="4"/>
        <v>DD-PFCI-67</v>
      </c>
      <c r="H70" s="7" t="s">
        <v>387</v>
      </c>
      <c r="I70" s="7" t="s">
        <v>2516</v>
      </c>
      <c r="J70" s="7" t="s">
        <v>25</v>
      </c>
      <c r="K70" s="7" t="s">
        <v>72</v>
      </c>
      <c r="L70" s="7" t="s">
        <v>120</v>
      </c>
      <c r="M70" s="11" t="s">
        <v>93</v>
      </c>
      <c r="N70" s="18" t="str">
        <f>IF(M70="","",VLOOKUP(M70,Parametros_Activos_Inf!$P$2:$Q$48,2,FALSE))</f>
        <v>INSTRUMENTOS DE COORDINACIÓN</v>
      </c>
      <c r="O70" s="7">
        <v>70</v>
      </c>
      <c r="P70" s="18" t="str">
        <f>IF(O70="","",VLOOKUP(O70,Parametros_Activos_Inf!$R$2:$S$124,2,FALSE))</f>
        <v>INSTRUMENTOS DE COORDINACIÓN TERRITORIALES.</v>
      </c>
      <c r="Q70" s="7" t="s">
        <v>1471</v>
      </c>
      <c r="R70" s="7" t="s">
        <v>1588</v>
      </c>
      <c r="S70" s="7" t="s">
        <v>404</v>
      </c>
      <c r="T70" s="7" t="s">
        <v>437</v>
      </c>
      <c r="U70" s="7" t="s">
        <v>27</v>
      </c>
      <c r="V70" s="7" t="s">
        <v>25</v>
      </c>
      <c r="W70" s="7" t="s">
        <v>1737</v>
      </c>
      <c r="X70" s="7" t="s">
        <v>1749</v>
      </c>
      <c r="Y70" s="7" t="s">
        <v>2524</v>
      </c>
      <c r="Z70" s="7" t="s">
        <v>41</v>
      </c>
      <c r="AA70" s="7">
        <v>1</v>
      </c>
      <c r="AB70" s="7">
        <v>1</v>
      </c>
      <c r="AC70" s="7">
        <v>2</v>
      </c>
      <c r="AD70" s="36">
        <f t="shared" si="5"/>
        <v>4</v>
      </c>
      <c r="AE70" s="35" t="str">
        <f>IF(AD70="","",VLOOKUP(AD70,Parametros_Activos_Inf!$CK$2:$CL$10,2,FALSE))</f>
        <v>Baja</v>
      </c>
      <c r="AF70" s="29" t="s">
        <v>1759</v>
      </c>
      <c r="AG70" s="161" t="str">
        <f>IF(AF70="","",VLOOKUP(AF70,Parametros_Activos_Inf!$CP$2:$CQ$4,2,FALSE))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70" s="29" t="s">
        <v>2347</v>
      </c>
      <c r="AI70" s="162" t="str">
        <f>IF(AH70="","",VLOOKUP(AH70,Parametros_Activos_Inf!$CN$2:$CO$5,2,FALSE))</f>
        <v xml:space="preserve">se presenta cuando estos no contengan datos de personas naturales sujetos del régimen de protección de datos personales. Esta clasificación no exime del debido control frente a su divulgación. </v>
      </c>
      <c r="AJ70" s="154" t="str">
        <f>IF(AH70="","",VLOOKUP(AF70&amp;AH70,Parametros_Activos_Inf!$CR$2:$CS$13,2,FALSE))</f>
        <v>Clasificación posible</v>
      </c>
      <c r="AK70" s="20">
        <v>45960</v>
      </c>
    </row>
    <row r="71" spans="1:37" s="6" customFormat="1" ht="36" customHeight="1">
      <c r="A71" s="35">
        <v>68</v>
      </c>
      <c r="B71" s="35" t="str">
        <f t="shared" si="3"/>
        <v>DD-PFCI-68</v>
      </c>
      <c r="C71" s="7" t="s">
        <v>2384</v>
      </c>
      <c r="D71" s="7" t="s">
        <v>61</v>
      </c>
      <c r="E71" s="35" t="str">
        <f>IF(C71="","",VLOOKUP(C71,Parametros_Activos_Inf!$CV$2:$CW$6,2,FALSE))</f>
        <v>DD</v>
      </c>
      <c r="F71" s="35" t="str">
        <f>IF(D71="","",VLOOKUP(D71,Parametros_Activos_Inf!$CX$2:$CY$16,2,FALSE))</f>
        <v>PFCI</v>
      </c>
      <c r="G71" s="35" t="str">
        <f t="shared" si="4"/>
        <v>DD-PFCI-68</v>
      </c>
      <c r="H71" s="7" t="s">
        <v>387</v>
      </c>
      <c r="I71" s="7" t="s">
        <v>2517</v>
      </c>
      <c r="J71" s="7" t="s">
        <v>42</v>
      </c>
      <c r="K71" s="7" t="s">
        <v>72</v>
      </c>
      <c r="L71" s="7" t="s">
        <v>200</v>
      </c>
      <c r="M71" s="11" t="s">
        <v>107</v>
      </c>
      <c r="N71" s="18" t="str">
        <f>IF(M71="","",VLOOKUP(M71,Parametros_Activos_Inf!$P$2:$Q$48,2,FALSE))</f>
        <v>DERECHOS DE PETICIÓN</v>
      </c>
      <c r="O71" s="7" t="s">
        <v>301</v>
      </c>
      <c r="P71" s="18" t="str">
        <f>IF(O71="","",VLOOKUP(O71,Parametros_Activos_Inf!$R$2:$S$124,2,FALSE))</f>
        <v>No_cuenta_con_subserie</v>
      </c>
      <c r="Q71" s="7" t="s">
        <v>1471</v>
      </c>
      <c r="R71" s="7" t="s">
        <v>1588</v>
      </c>
      <c r="S71" s="7" t="s">
        <v>404</v>
      </c>
      <c r="T71" s="7" t="s">
        <v>437</v>
      </c>
      <c r="U71" s="7" t="s">
        <v>27</v>
      </c>
      <c r="V71" s="7" t="s">
        <v>25</v>
      </c>
      <c r="W71" s="7" t="s">
        <v>1737</v>
      </c>
      <c r="X71" s="7" t="s">
        <v>1749</v>
      </c>
      <c r="Y71" s="7" t="s">
        <v>2525</v>
      </c>
      <c r="Z71" s="7" t="s">
        <v>28</v>
      </c>
      <c r="AA71" s="7">
        <v>1</v>
      </c>
      <c r="AB71" s="7">
        <v>2</v>
      </c>
      <c r="AC71" s="7">
        <v>3</v>
      </c>
      <c r="AD71" s="36">
        <f t="shared" si="5"/>
        <v>6</v>
      </c>
      <c r="AE71" s="35" t="str">
        <f>IF(AD71="","",VLOOKUP(AD71,Parametros_Activos_Inf!$CK$2:$CL$10,2,FALSE))</f>
        <v>Media</v>
      </c>
      <c r="AF71" s="29" t="s">
        <v>1759</v>
      </c>
      <c r="AG71" s="161" t="str">
        <f>IF(AF71="","",VLOOKUP(AF71,Parametros_Activos_Inf!$CP$2:$CQ$4,2,FALSE))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71" s="29" t="s">
        <v>2293</v>
      </c>
      <c r="AI71" s="162" t="str">
        <f>IF(AH71="","",VLOOKUP(AH71,Parametros_Activos_Inf!$CN$2:$CO$5,2,FALSE))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71" s="154" t="str">
        <f>IF(AH71="","",VLOOKUP(AF71&amp;AH71,Parametros_Activos_Inf!$CR$2:$CS$13,2,FALSE))</f>
        <v>Clasificación posible</v>
      </c>
      <c r="AK71" s="20">
        <v>45960</v>
      </c>
    </row>
    <row r="72" spans="1:37" s="6" customFormat="1" ht="48.75" customHeight="1">
      <c r="A72" s="35">
        <v>69</v>
      </c>
      <c r="B72" s="35" t="str">
        <f t="shared" si="3"/>
        <v>DD-PFCI-69</v>
      </c>
      <c r="C72" s="7" t="s">
        <v>2384</v>
      </c>
      <c r="D72" s="7" t="s">
        <v>61</v>
      </c>
      <c r="E72" s="35" t="str">
        <f>IF(C72="","",VLOOKUP(C72,Parametros_Activos_Inf!$CV$2:$CW$6,2,FALSE))</f>
        <v>DD</v>
      </c>
      <c r="F72" s="35" t="str">
        <f>IF(D72="","",VLOOKUP(D72,Parametros_Activos_Inf!$CX$2:$CY$16,2,FALSE))</f>
        <v>PFCI</v>
      </c>
      <c r="G72" s="35" t="str">
        <f t="shared" si="4"/>
        <v>DD-PFCI-69</v>
      </c>
      <c r="H72" s="7" t="s">
        <v>387</v>
      </c>
      <c r="I72" s="7" t="s">
        <v>2518</v>
      </c>
      <c r="J72" s="7" t="s">
        <v>25</v>
      </c>
      <c r="K72" s="7" t="s">
        <v>72</v>
      </c>
      <c r="L72" s="7" t="s">
        <v>120</v>
      </c>
      <c r="M72" s="11" t="s">
        <v>92</v>
      </c>
      <c r="N72" s="18" t="str">
        <f>IF(M72="","",VLOOKUP(M72,Parametros_Activos_Inf!$P$2:$Q$48,2,FALSE))</f>
        <v>INSTRUMENTOS DE COOPERACIÓN</v>
      </c>
      <c r="O72" s="7">
        <v>66</v>
      </c>
      <c r="P72" s="18" t="str">
        <f>IF(O72="","",VLOOKUP(O72,Parametros_Activos_Inf!$R$2:$S$124,2,FALSE))</f>
        <v>INSTRUMENTOS DE COOPERACIÓN COL-COL.</v>
      </c>
      <c r="Q72" s="7" t="s">
        <v>1471</v>
      </c>
      <c r="R72" s="7" t="s">
        <v>1588</v>
      </c>
      <c r="S72" s="7" t="s">
        <v>404</v>
      </c>
      <c r="T72" s="7" t="s">
        <v>437</v>
      </c>
      <c r="U72" s="7" t="s">
        <v>27</v>
      </c>
      <c r="V72" s="7" t="s">
        <v>25</v>
      </c>
      <c r="W72" s="7" t="s">
        <v>1737</v>
      </c>
      <c r="X72" s="7" t="s">
        <v>1749</v>
      </c>
      <c r="Y72" s="7" t="s">
        <v>2526</v>
      </c>
      <c r="Z72" s="7" t="s">
        <v>41</v>
      </c>
      <c r="AA72" s="7">
        <v>3</v>
      </c>
      <c r="AB72" s="7">
        <v>1</v>
      </c>
      <c r="AC72" s="7">
        <v>2</v>
      </c>
      <c r="AD72" s="36">
        <f t="shared" si="5"/>
        <v>6</v>
      </c>
      <c r="AE72" s="35" t="str">
        <f>IF(AD72="","",VLOOKUP(AD72,Parametros_Activos_Inf!$CK$2:$CL$10,2,FALSE))</f>
        <v>Media</v>
      </c>
      <c r="AF72" s="29" t="s">
        <v>1759</v>
      </c>
      <c r="AG72" s="161" t="str">
        <f>IF(AF72="","",VLOOKUP(AF72,Parametros_Activos_Inf!$CP$2:$CQ$4,2,FALSE))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72" s="29" t="s">
        <v>2346</v>
      </c>
      <c r="AI72" s="162" t="str">
        <f>IF(AH72="","",VLOOKUP(AH72,Parametros_Activos_Inf!$CN$2:$CO$5,2,FALSE))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72" s="154" t="str">
        <f>IF(AH72="","",VLOOKUP(AF72&amp;AH72,Parametros_Activos_Inf!$CR$2:$CS$13,2,FALSE))</f>
        <v>Clasificación posible</v>
      </c>
      <c r="AK72" s="20">
        <v>45960</v>
      </c>
    </row>
    <row r="73" spans="1:37" s="6" customFormat="1" ht="88.5" customHeight="1">
      <c r="A73" s="35">
        <v>70</v>
      </c>
      <c r="B73" s="35" t="str">
        <f t="shared" si="3"/>
        <v>DD-PFCI-70</v>
      </c>
      <c r="C73" s="7" t="s">
        <v>2384</v>
      </c>
      <c r="D73" s="7" t="s">
        <v>61</v>
      </c>
      <c r="E73" s="35" t="str">
        <f>IF(C73="","",VLOOKUP(C73,Parametros_Activos_Inf!$CV$2:$CW$6,2,FALSE))</f>
        <v>DD</v>
      </c>
      <c r="F73" s="35" t="str">
        <f>IF(D73="","",VLOOKUP(D73,Parametros_Activos_Inf!$CX$2:$CY$16,2,FALSE))</f>
        <v>PFCI</v>
      </c>
      <c r="G73" s="35" t="str">
        <f t="shared" si="4"/>
        <v>DD-PFCI-70</v>
      </c>
      <c r="H73" s="7" t="s">
        <v>387</v>
      </c>
      <c r="I73" s="7" t="s">
        <v>2519</v>
      </c>
      <c r="J73" s="7" t="s">
        <v>25</v>
      </c>
      <c r="K73" s="7" t="s">
        <v>72</v>
      </c>
      <c r="L73" s="7" t="s">
        <v>120</v>
      </c>
      <c r="M73" s="11" t="s">
        <v>92</v>
      </c>
      <c r="N73" s="18" t="str">
        <f>IF(M73="","",VLOOKUP(M73,Parametros_Activos_Inf!$P$2:$Q$48,2,FALSE))</f>
        <v>INSTRUMENTOS DE COOPERACIÓN</v>
      </c>
      <c r="O73" s="7">
        <v>66</v>
      </c>
      <c r="P73" s="18" t="str">
        <f>IF(O73="","",VLOOKUP(O73,Parametros_Activos_Inf!$R$2:$S$124,2,FALSE))</f>
        <v>INSTRUMENTOS DE COOPERACIÓN COL-COL.</v>
      </c>
      <c r="Q73" s="7" t="s">
        <v>1471</v>
      </c>
      <c r="R73" s="7" t="s">
        <v>1588</v>
      </c>
      <c r="S73" s="7" t="s">
        <v>404</v>
      </c>
      <c r="T73" s="7" t="s">
        <v>437</v>
      </c>
      <c r="U73" s="7" t="s">
        <v>27</v>
      </c>
      <c r="V73" s="7" t="s">
        <v>25</v>
      </c>
      <c r="W73" s="7" t="s">
        <v>1737</v>
      </c>
      <c r="X73" s="7" t="s">
        <v>1749</v>
      </c>
      <c r="Y73" s="7" t="s">
        <v>2527</v>
      </c>
      <c r="Z73" s="7" t="s">
        <v>41</v>
      </c>
      <c r="AA73" s="7">
        <v>3</v>
      </c>
      <c r="AB73" s="7">
        <v>2</v>
      </c>
      <c r="AC73" s="7">
        <v>2</v>
      </c>
      <c r="AD73" s="36">
        <f t="shared" si="5"/>
        <v>7</v>
      </c>
      <c r="AE73" s="35" t="str">
        <f>IF(AD73="","",VLOOKUP(AD73,Parametros_Activos_Inf!$CK$2:$CL$10,2,FALSE))</f>
        <v>Media</v>
      </c>
      <c r="AF73" s="29" t="s">
        <v>1759</v>
      </c>
      <c r="AG73" s="161" t="str">
        <f>IF(AF73="","",VLOOKUP(AF73,Parametros_Activos_Inf!$CP$2:$CQ$4,2,FALSE))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73" s="29" t="s">
        <v>2346</v>
      </c>
      <c r="AI73" s="162" t="str">
        <f>IF(AH73="","",VLOOKUP(AH73,Parametros_Activos_Inf!$CN$2:$CO$5,2,FALSE))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73" s="154" t="str">
        <f>IF(AH73="","",VLOOKUP(AF73&amp;AH73,Parametros_Activos_Inf!$CR$2:$CS$13,2,FALSE))</f>
        <v>Clasificación posible</v>
      </c>
      <c r="AK73" s="20">
        <v>45960</v>
      </c>
    </row>
    <row r="74" spans="1:37" s="6" customFormat="1" ht="36" customHeight="1">
      <c r="A74" s="35">
        <v>71</v>
      </c>
      <c r="B74" s="35" t="str">
        <f t="shared" si="3"/>
        <v>DAF-GA-71</v>
      </c>
      <c r="C74" s="7" t="s">
        <v>68</v>
      </c>
      <c r="D74" s="7" t="s">
        <v>51</v>
      </c>
      <c r="E74" s="35" t="str">
        <f>IF(C74="","",VLOOKUP(C74,Parametros_Activos_Inf!$CV$2:$CW$6,2,FALSE))</f>
        <v>DAF</v>
      </c>
      <c r="F74" s="35" t="str">
        <f>IF(D74="","",VLOOKUP(D74,Parametros_Activos_Inf!$CX$2:$CY$16,2,FALSE))</f>
        <v>GA</v>
      </c>
      <c r="G74" s="35" t="str">
        <f t="shared" si="4"/>
        <v>DAF-GA-71</v>
      </c>
      <c r="H74" s="7" t="s">
        <v>387</v>
      </c>
      <c r="I74" s="7" t="s">
        <v>2815</v>
      </c>
      <c r="J74" s="7" t="s">
        <v>394</v>
      </c>
      <c r="K74" s="7" t="s">
        <v>72</v>
      </c>
      <c r="L74" s="7" t="s">
        <v>200</v>
      </c>
      <c r="M74" s="11" t="s">
        <v>77</v>
      </c>
      <c r="N74" s="18" t="str">
        <f>IF(M74="","",VLOOKUP(M74,Parametros_Activos_Inf!$P$2:$Q$48,2,FALSE))</f>
        <v>ACTOS ADMINISTRATIVOS</v>
      </c>
      <c r="O74" s="7">
        <v>114</v>
      </c>
      <c r="P74" s="18" t="str">
        <f>IF(O74="","",VLOOKUP(O74,Parametros_Activos_Inf!$R$2:$S$124,2,FALSE))</f>
        <v>RESOLUCIONES</v>
      </c>
      <c r="Q74" s="7" t="s">
        <v>1471</v>
      </c>
      <c r="R74" s="7" t="s">
        <v>1588</v>
      </c>
      <c r="S74" s="7" t="s">
        <v>404</v>
      </c>
      <c r="T74" s="7" t="s">
        <v>437</v>
      </c>
      <c r="U74" s="7" t="s">
        <v>27</v>
      </c>
      <c r="V74" s="7" t="s">
        <v>2838</v>
      </c>
      <c r="W74" s="7" t="s">
        <v>1737</v>
      </c>
      <c r="X74" s="7" t="s">
        <v>1750</v>
      </c>
      <c r="Y74" s="7" t="s">
        <v>2828</v>
      </c>
      <c r="Z74" s="7" t="s">
        <v>35</v>
      </c>
      <c r="AA74" s="7">
        <v>1</v>
      </c>
      <c r="AB74" s="7">
        <v>3</v>
      </c>
      <c r="AC74" s="7">
        <v>3</v>
      </c>
      <c r="AD74" s="36">
        <f t="shared" si="5"/>
        <v>7</v>
      </c>
      <c r="AE74" s="35" t="str">
        <f>IF(AD74="","",VLOOKUP(AD74,Parametros_Activos_Inf!$CK$2:$CL$10,2,FALSE))</f>
        <v>Media</v>
      </c>
      <c r="AF74" s="29" t="s">
        <v>1758</v>
      </c>
      <c r="AG74" s="36" t="str">
        <f>IF(AF74="","",VLOOKUP(AF74,Parametros_Activos_Inf!$CP$2:$CQ$4,2,FALSE))</f>
        <v>Es toda información que un sujeto obligado genere, obtenga, adquiera, o controle en su calidad de tal</v>
      </c>
      <c r="AH74" s="29" t="s">
        <v>2347</v>
      </c>
      <c r="AI74" s="36" t="str">
        <f>IF(AH74="","",VLOOKUP(AH74,Parametros_Activos_Inf!$CN$2:$CO$5,2,FALSE))</f>
        <v xml:space="preserve">se presenta cuando estos no contengan datos de personas naturales sujetos del régimen de protección de datos personales. Esta clasificación no exime del debido control frente a su divulgación. </v>
      </c>
      <c r="AJ74" s="154" t="str">
        <f>IF(AH74="","",VLOOKUP(AF74&amp;AH74,Parametros_Activos_Inf!$CR$2:$CS$13,2,FALSE))</f>
        <v>Clasificación posible</v>
      </c>
      <c r="AK74" s="20">
        <v>45988</v>
      </c>
    </row>
    <row r="75" spans="1:37" s="6" customFormat="1" ht="43.5" customHeight="1">
      <c r="A75" s="35">
        <v>72</v>
      </c>
      <c r="B75" s="35" t="str">
        <f t="shared" si="3"/>
        <v>DAF-GA-72</v>
      </c>
      <c r="C75" s="7" t="s">
        <v>68</v>
      </c>
      <c r="D75" s="7" t="s">
        <v>51</v>
      </c>
      <c r="E75" s="35" t="str">
        <f>IF(C75="","",VLOOKUP(C75,Parametros_Activos_Inf!$CV$2:$CW$6,2,FALSE))</f>
        <v>DAF</v>
      </c>
      <c r="F75" s="35" t="str">
        <f>IF(D75="","",VLOOKUP(D75,Parametros_Activos_Inf!$CX$2:$CY$16,2,FALSE))</f>
        <v>GA</v>
      </c>
      <c r="G75" s="35" t="str">
        <f t="shared" si="4"/>
        <v>DAF-GA-72</v>
      </c>
      <c r="H75" s="7" t="s">
        <v>387</v>
      </c>
      <c r="I75" s="7" t="s">
        <v>2816</v>
      </c>
      <c r="J75" s="7" t="s">
        <v>394</v>
      </c>
      <c r="K75" s="7" t="s">
        <v>72</v>
      </c>
      <c r="L75" s="7" t="s">
        <v>200</v>
      </c>
      <c r="M75" s="11" t="s">
        <v>81</v>
      </c>
      <c r="N75" s="18" t="str">
        <f>IF(M75="","",VLOOKUP(M75,Parametros_Activos_Inf!$P$2:$Q$48,2,FALSE))</f>
        <v>CIRCULARES</v>
      </c>
      <c r="O75" s="7">
        <v>24</v>
      </c>
      <c r="P75" s="18" t="str">
        <f>IF(O75="","",VLOOKUP(O75,Parametros_Activos_Inf!$R$2:$S$124,2,FALSE))</f>
        <v>CIRCULARES INFORMATIVAS.</v>
      </c>
      <c r="Q75" s="7" t="s">
        <v>1471</v>
      </c>
      <c r="R75" s="7" t="s">
        <v>1588</v>
      </c>
      <c r="S75" s="7" t="s">
        <v>404</v>
      </c>
      <c r="T75" s="7" t="s">
        <v>437</v>
      </c>
      <c r="U75" s="7" t="s">
        <v>27</v>
      </c>
      <c r="V75" s="7" t="s">
        <v>25</v>
      </c>
      <c r="W75" s="7" t="s">
        <v>1737</v>
      </c>
      <c r="X75" s="7" t="s">
        <v>1750</v>
      </c>
      <c r="Y75" s="7" t="s">
        <v>2828</v>
      </c>
      <c r="Z75" s="7" t="s">
        <v>41</v>
      </c>
      <c r="AA75" s="7">
        <v>1</v>
      </c>
      <c r="AB75" s="7">
        <v>3</v>
      </c>
      <c r="AC75" s="7">
        <v>3</v>
      </c>
      <c r="AD75" s="36">
        <f t="shared" si="5"/>
        <v>7</v>
      </c>
      <c r="AE75" s="35" t="str">
        <f>IF(AD75="","",VLOOKUP(AD75,Parametros_Activos_Inf!$CK$2:$CL$10,2,FALSE))</f>
        <v>Media</v>
      </c>
      <c r="AF75" s="29" t="s">
        <v>1758</v>
      </c>
      <c r="AG75" s="36" t="str">
        <f>IF(AF75="","",VLOOKUP(AF75,Parametros_Activos_Inf!$CP$2:$CQ$4,2,FALSE))</f>
        <v>Es toda información que un sujeto obligado genere, obtenga, adquiera, o controle en su calidad de tal</v>
      </c>
      <c r="AH75" s="29" t="s">
        <v>2347</v>
      </c>
      <c r="AI75" s="36" t="str">
        <f>IF(AH75="","",VLOOKUP(AH75,Parametros_Activos_Inf!$CN$2:$CO$5,2,FALSE))</f>
        <v xml:space="preserve">se presenta cuando estos no contengan datos de personas naturales sujetos del régimen de protección de datos personales. Esta clasificación no exime del debido control frente a su divulgación. </v>
      </c>
      <c r="AJ75" s="154" t="str">
        <f>IF(AH75="","",VLOOKUP(AF75&amp;AH75,Parametros_Activos_Inf!$CR$2:$CS$13,2,FALSE))</f>
        <v>Clasificación posible</v>
      </c>
      <c r="AK75" s="20">
        <v>45988</v>
      </c>
    </row>
    <row r="76" spans="1:37" s="6" customFormat="1" ht="29.25" customHeight="1">
      <c r="A76" s="35">
        <v>73</v>
      </c>
      <c r="B76" s="35" t="str">
        <f t="shared" si="3"/>
        <v>DAF-GA-73</v>
      </c>
      <c r="C76" s="7" t="s">
        <v>68</v>
      </c>
      <c r="D76" s="7" t="s">
        <v>51</v>
      </c>
      <c r="E76" s="35" t="str">
        <f>IF(C76="","",VLOOKUP(C76,Parametros_Activos_Inf!$CV$2:$CW$6,2,FALSE))</f>
        <v>DAF</v>
      </c>
      <c r="F76" s="35" t="str">
        <f>IF(D76="","",VLOOKUP(D76,Parametros_Activos_Inf!$CX$2:$CY$16,2,FALSE))</f>
        <v>GA</v>
      </c>
      <c r="G76" s="35" t="str">
        <f t="shared" si="4"/>
        <v>DAF-GA-73</v>
      </c>
      <c r="H76" s="7" t="s">
        <v>33</v>
      </c>
      <c r="I76" s="7" t="s">
        <v>2717</v>
      </c>
      <c r="J76" s="7" t="s">
        <v>398</v>
      </c>
      <c r="K76" s="7" t="s">
        <v>72</v>
      </c>
      <c r="L76" s="7" t="s">
        <v>200</v>
      </c>
      <c r="M76" s="11" t="s">
        <v>101</v>
      </c>
      <c r="N76" s="18" t="str">
        <f>IF(M76="","",VLOOKUP(M76,Parametros_Activos_Inf!$P$2:$Q$48,2,FALSE))</f>
        <v>COMPROBANTES DE ALMACEN</v>
      </c>
      <c r="O76" s="7">
        <v>27</v>
      </c>
      <c r="P76" s="18" t="str">
        <f>IF(O76="","",VLOOKUP(O76,Parametros_Activos_Inf!$R$2:$S$124,2,FALSE))</f>
        <v>COMPROBANTES DE BAJA DE BIENES DE ALMACEN</v>
      </c>
      <c r="Q76" s="7" t="s">
        <v>1471</v>
      </c>
      <c r="R76" s="7" t="s">
        <v>1588</v>
      </c>
      <c r="S76" s="7" t="s">
        <v>404</v>
      </c>
      <c r="T76" s="7" t="s">
        <v>437</v>
      </c>
      <c r="U76" s="7" t="s">
        <v>27</v>
      </c>
      <c r="V76" s="7" t="s">
        <v>2839</v>
      </c>
      <c r="W76" s="7" t="s">
        <v>1737</v>
      </c>
      <c r="X76" s="7" t="s">
        <v>1750</v>
      </c>
      <c r="Y76" s="7" t="s">
        <v>2829</v>
      </c>
      <c r="Z76" s="7" t="s">
        <v>41</v>
      </c>
      <c r="AA76" s="7">
        <v>1</v>
      </c>
      <c r="AB76" s="7">
        <v>3</v>
      </c>
      <c r="AC76" s="7">
        <v>3</v>
      </c>
      <c r="AD76" s="36">
        <f t="shared" si="5"/>
        <v>7</v>
      </c>
      <c r="AE76" s="35" t="str">
        <f>IF(AD76="","",VLOOKUP(AD76,Parametros_Activos_Inf!$CK$2:$CL$10,2,FALSE))</f>
        <v>Media</v>
      </c>
      <c r="AF76" s="29" t="s">
        <v>1758</v>
      </c>
      <c r="AG76" s="36" t="str">
        <f>IF(AF76="","",VLOOKUP(AF76,Parametros_Activos_Inf!$CP$2:$CQ$4,2,FALSE))</f>
        <v>Es toda información que un sujeto obligado genere, obtenga, adquiera, o controle en su calidad de tal</v>
      </c>
      <c r="AH76" s="29" t="s">
        <v>2347</v>
      </c>
      <c r="AI76" s="36" t="str">
        <f>IF(AH76="","",VLOOKUP(AH76,Parametros_Activos_Inf!$CN$2:$CO$5,2,FALSE))</f>
        <v xml:space="preserve">se presenta cuando estos no contengan datos de personas naturales sujetos del régimen de protección de datos personales. Esta clasificación no exime del debido control frente a su divulgación. </v>
      </c>
      <c r="AJ76" s="154" t="str">
        <f>IF(AH76="","",VLOOKUP(AF76&amp;AH76,Parametros_Activos_Inf!$CR$2:$CS$13,2,FALSE))</f>
        <v>Clasificación posible</v>
      </c>
      <c r="AK76" s="20">
        <v>45988</v>
      </c>
    </row>
    <row r="77" spans="1:37" s="6" customFormat="1" ht="32.25" customHeight="1">
      <c r="A77" s="35">
        <v>74</v>
      </c>
      <c r="B77" s="35" t="str">
        <f t="shared" si="3"/>
        <v>DAF-GA-74</v>
      </c>
      <c r="C77" s="7" t="s">
        <v>68</v>
      </c>
      <c r="D77" s="7" t="s">
        <v>51</v>
      </c>
      <c r="E77" s="35" t="str">
        <f>IF(C77="","",VLOOKUP(C77,Parametros_Activos_Inf!$CV$2:$CW$6,2,FALSE))</f>
        <v>DAF</v>
      </c>
      <c r="F77" s="35" t="str">
        <f>IF(D77="","",VLOOKUP(D77,Parametros_Activos_Inf!$CX$2:$CY$16,2,FALSE))</f>
        <v>GA</v>
      </c>
      <c r="G77" s="35" t="str">
        <f t="shared" si="4"/>
        <v>DAF-GA-74</v>
      </c>
      <c r="H77" s="7" t="s">
        <v>33</v>
      </c>
      <c r="I77" s="7" t="s">
        <v>2718</v>
      </c>
      <c r="J77" s="7" t="s">
        <v>398</v>
      </c>
      <c r="K77" s="7" t="s">
        <v>72</v>
      </c>
      <c r="L77" s="7" t="s">
        <v>200</v>
      </c>
      <c r="M77" s="11" t="s">
        <v>101</v>
      </c>
      <c r="N77" s="18" t="str">
        <f>IF(M77="","",VLOOKUP(M77,Parametros_Activos_Inf!$P$2:$Q$48,2,FALSE))</f>
        <v>COMPROBANTES DE ALMACEN</v>
      </c>
      <c r="O77" s="7">
        <v>28</v>
      </c>
      <c r="P77" s="18" t="str">
        <f>IF(O77="","",VLOOKUP(O77,Parametros_Activos_Inf!$R$2:$S$124,2,FALSE))</f>
        <v>COMPROBANTE DE EGRESO DE BIENES DE ALMACEN</v>
      </c>
      <c r="Q77" s="7" t="s">
        <v>1471</v>
      </c>
      <c r="R77" s="7" t="s">
        <v>1588</v>
      </c>
      <c r="S77" s="7" t="s">
        <v>404</v>
      </c>
      <c r="T77" s="7" t="s">
        <v>437</v>
      </c>
      <c r="U77" s="7" t="s">
        <v>27</v>
      </c>
      <c r="V77" s="7" t="s">
        <v>2730</v>
      </c>
      <c r="W77" s="7" t="s">
        <v>1737</v>
      </c>
      <c r="X77" s="7" t="s">
        <v>1750</v>
      </c>
      <c r="Y77" s="7" t="s">
        <v>2829</v>
      </c>
      <c r="Z77" s="7" t="s">
        <v>41</v>
      </c>
      <c r="AA77" s="7">
        <v>1</v>
      </c>
      <c r="AB77" s="7">
        <v>3</v>
      </c>
      <c r="AC77" s="7">
        <v>3</v>
      </c>
      <c r="AD77" s="36">
        <f t="shared" si="5"/>
        <v>7</v>
      </c>
      <c r="AE77" s="35" t="str">
        <f>IF(AD77="","",VLOOKUP(AD77,Parametros_Activos_Inf!$CK$2:$CL$10,2,FALSE))</f>
        <v>Media</v>
      </c>
      <c r="AF77" s="29" t="s">
        <v>1758</v>
      </c>
      <c r="AG77" s="36" t="str">
        <f>IF(AF77="","",VLOOKUP(AF77,Parametros_Activos_Inf!$CP$2:$CQ$4,2,FALSE))</f>
        <v>Es toda información que un sujeto obligado genere, obtenga, adquiera, o controle en su calidad de tal</v>
      </c>
      <c r="AH77" s="29" t="s">
        <v>2347</v>
      </c>
      <c r="AI77" s="36" t="str">
        <f>IF(AH77="","",VLOOKUP(AH77,Parametros_Activos_Inf!$CN$2:$CO$5,2,FALSE))</f>
        <v xml:space="preserve">se presenta cuando estos no contengan datos de personas naturales sujetos del régimen de protección de datos personales. Esta clasificación no exime del debido control frente a su divulgación. </v>
      </c>
      <c r="AJ77" s="154" t="str">
        <f>IF(AH77="","",VLOOKUP(AF77&amp;AH77,Parametros_Activos_Inf!$CR$2:$CS$13,2,FALSE))</f>
        <v>Clasificación posible</v>
      </c>
      <c r="AK77" s="20">
        <v>45988</v>
      </c>
    </row>
    <row r="78" spans="1:37" s="6" customFormat="1" ht="41.25" customHeight="1">
      <c r="A78" s="35">
        <v>75</v>
      </c>
      <c r="B78" s="35" t="str">
        <f t="shared" si="3"/>
        <v>DAF-GA-75</v>
      </c>
      <c r="C78" s="7" t="s">
        <v>68</v>
      </c>
      <c r="D78" s="7" t="s">
        <v>51</v>
      </c>
      <c r="E78" s="35" t="str">
        <f>IF(C78="","",VLOOKUP(C78,Parametros_Activos_Inf!$CV$2:$CW$6,2,FALSE))</f>
        <v>DAF</v>
      </c>
      <c r="F78" s="35" t="str">
        <f>IF(D78="","",VLOOKUP(D78,Parametros_Activos_Inf!$CX$2:$CY$16,2,FALSE))</f>
        <v>GA</v>
      </c>
      <c r="G78" s="35" t="str">
        <f t="shared" si="4"/>
        <v>DAF-GA-75</v>
      </c>
      <c r="H78" s="7" t="s">
        <v>33</v>
      </c>
      <c r="I78" s="7" t="s">
        <v>2719</v>
      </c>
      <c r="J78" s="7" t="s">
        <v>398</v>
      </c>
      <c r="K78" s="7" t="s">
        <v>72</v>
      </c>
      <c r="L78" s="7" t="s">
        <v>200</v>
      </c>
      <c r="M78" s="11" t="s">
        <v>101</v>
      </c>
      <c r="N78" s="18" t="str">
        <f>IF(M78="","",VLOOKUP(M78,Parametros_Activos_Inf!$P$2:$Q$48,2,FALSE))</f>
        <v>COMPROBANTES DE ALMACEN</v>
      </c>
      <c r="O78" s="7">
        <v>29</v>
      </c>
      <c r="P78" s="18" t="str">
        <f>IF(O78="","",VLOOKUP(O78,Parametros_Activos_Inf!$R$2:$S$124,2,FALSE))</f>
        <v>COMPROBANTE DE INGRESO DE BIENES DE ALMACEN</v>
      </c>
      <c r="Q78" s="7" t="s">
        <v>1471</v>
      </c>
      <c r="R78" s="7" t="s">
        <v>1588</v>
      </c>
      <c r="S78" s="7" t="s">
        <v>404</v>
      </c>
      <c r="T78" s="7" t="s">
        <v>437</v>
      </c>
      <c r="U78" s="7" t="s">
        <v>27</v>
      </c>
      <c r="V78" s="7" t="s">
        <v>2840</v>
      </c>
      <c r="W78" s="7" t="s">
        <v>1737</v>
      </c>
      <c r="X78" s="7" t="s">
        <v>1750</v>
      </c>
      <c r="Y78" s="7" t="s">
        <v>2829</v>
      </c>
      <c r="Z78" s="7" t="s">
        <v>41</v>
      </c>
      <c r="AA78" s="7">
        <v>1</v>
      </c>
      <c r="AB78" s="7">
        <v>3</v>
      </c>
      <c r="AC78" s="7">
        <v>3</v>
      </c>
      <c r="AD78" s="36">
        <f t="shared" si="5"/>
        <v>7</v>
      </c>
      <c r="AE78" s="35" t="str">
        <f>IF(AD78="","",VLOOKUP(AD78,Parametros_Activos_Inf!$CK$2:$CL$10,2,FALSE))</f>
        <v>Media</v>
      </c>
      <c r="AF78" s="29" t="s">
        <v>1758</v>
      </c>
      <c r="AG78" s="36" t="str">
        <f>IF(AF78="","",VLOOKUP(AF78,Parametros_Activos_Inf!$CP$2:$CQ$4,2,FALSE))</f>
        <v>Es toda información que un sujeto obligado genere, obtenga, adquiera, o controle en su calidad de tal</v>
      </c>
      <c r="AH78" s="29" t="s">
        <v>2347</v>
      </c>
      <c r="AI78" s="36" t="str">
        <f>IF(AH78="","",VLOOKUP(AH78,Parametros_Activos_Inf!$CN$2:$CO$5,2,FALSE))</f>
        <v xml:space="preserve">se presenta cuando estos no contengan datos de personas naturales sujetos del régimen de protección de datos personales. Esta clasificación no exime del debido control frente a su divulgación. </v>
      </c>
      <c r="AJ78" s="154" t="str">
        <f>IF(AH78="","",VLOOKUP(AF78&amp;AH78,Parametros_Activos_Inf!$CR$2:$CS$13,2,FALSE))</f>
        <v>Clasificación posible</v>
      </c>
      <c r="AK78" s="20">
        <v>45988</v>
      </c>
    </row>
    <row r="79" spans="1:37" s="6" customFormat="1" ht="34.5" customHeight="1">
      <c r="A79" s="35">
        <v>76</v>
      </c>
      <c r="B79" s="35" t="str">
        <f t="shared" si="3"/>
        <v>DAF-GA-76</v>
      </c>
      <c r="C79" s="7" t="s">
        <v>68</v>
      </c>
      <c r="D79" s="7" t="s">
        <v>51</v>
      </c>
      <c r="E79" s="35" t="str">
        <f>IF(C79="","",VLOOKUP(C79,Parametros_Activos_Inf!$CV$2:$CW$6,2,FALSE))</f>
        <v>DAF</v>
      </c>
      <c r="F79" s="35" t="str">
        <f>IF(D79="","",VLOOKUP(D79,Parametros_Activos_Inf!$CX$2:$CY$16,2,FALSE))</f>
        <v>GA</v>
      </c>
      <c r="G79" s="35" t="str">
        <f t="shared" si="4"/>
        <v>DAF-GA-76</v>
      </c>
      <c r="H79" s="7" t="s">
        <v>387</v>
      </c>
      <c r="I79" s="7" t="s">
        <v>2817</v>
      </c>
      <c r="J79" s="7" t="s">
        <v>398</v>
      </c>
      <c r="K79" s="7" t="s">
        <v>72</v>
      </c>
      <c r="L79" s="7" t="s">
        <v>200</v>
      </c>
      <c r="M79" s="11" t="s">
        <v>103</v>
      </c>
      <c r="N79" s="18" t="str">
        <f>IF(M79="","",VLOOKUP(M79,Parametros_Activos_Inf!$P$2:$Q$48,2,FALSE))</f>
        <v>CONSECUTIVO DE COMUNICACIONES OFICIALES.</v>
      </c>
      <c r="O79" s="7">
        <v>33</v>
      </c>
      <c r="P79" s="18" t="str">
        <f>IF(O79="","",VLOOKUP(O79,Parametros_Activos_Inf!$R$2:$S$124,2,FALSE))</f>
        <v>CONSECUTIVO DE COMUNICACIONES OFICIALES ENVIADAS</v>
      </c>
      <c r="Q79" s="7" t="s">
        <v>1471</v>
      </c>
      <c r="R79" s="7" t="s">
        <v>1588</v>
      </c>
      <c r="S79" s="7" t="s">
        <v>404</v>
      </c>
      <c r="T79" s="7" t="s">
        <v>437</v>
      </c>
      <c r="U79" s="7" t="s">
        <v>27</v>
      </c>
      <c r="V79" s="7" t="s">
        <v>2731</v>
      </c>
      <c r="W79" s="7" t="s">
        <v>1737</v>
      </c>
      <c r="X79" s="7" t="s">
        <v>1750</v>
      </c>
      <c r="Y79" s="7" t="s">
        <v>2837</v>
      </c>
      <c r="Z79" s="7" t="s">
        <v>41</v>
      </c>
      <c r="AA79" s="7">
        <v>1</v>
      </c>
      <c r="AB79" s="7">
        <v>3</v>
      </c>
      <c r="AC79" s="7">
        <v>3</v>
      </c>
      <c r="AD79" s="36">
        <f t="shared" si="5"/>
        <v>7</v>
      </c>
      <c r="AE79" s="35" t="str">
        <f>IF(AD79="","",VLOOKUP(AD79,Parametros_Activos_Inf!$CK$2:$CL$10,2,FALSE))</f>
        <v>Media</v>
      </c>
      <c r="AF79" s="29" t="s">
        <v>1759</v>
      </c>
      <c r="AG79" s="36" t="str">
        <f>IF(AF79="","",VLOOKUP(AF79,Parametros_Activos_Inf!$CP$2:$CQ$4,2,FALSE))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79" s="29" t="s">
        <v>2346</v>
      </c>
      <c r="AI79" s="36" t="str">
        <f>IF(AH79="","",VLOOKUP(AH79,Parametros_Activos_Inf!$CN$2:$CO$5,2,FALSE))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79" s="154" t="str">
        <f>IF(AH79="","",VLOOKUP(AF79&amp;AH79,Parametros_Activos_Inf!$CR$2:$CS$13,2,FALSE))</f>
        <v>Clasificación posible</v>
      </c>
      <c r="AK79" s="20">
        <v>45988</v>
      </c>
    </row>
    <row r="80" spans="1:37" s="6" customFormat="1" ht="46.5" customHeight="1">
      <c r="A80" s="35">
        <v>77</v>
      </c>
      <c r="B80" s="35" t="str">
        <f t="shared" si="3"/>
        <v>DAF-GA-77</v>
      </c>
      <c r="C80" s="7" t="s">
        <v>68</v>
      </c>
      <c r="D80" s="7" t="s">
        <v>51</v>
      </c>
      <c r="E80" s="35" t="str">
        <f>IF(C80="","",VLOOKUP(C80,Parametros_Activos_Inf!$CV$2:$CW$6,2,FALSE))</f>
        <v>DAF</v>
      </c>
      <c r="F80" s="35" t="str">
        <f>IF(D80="","",VLOOKUP(D80,Parametros_Activos_Inf!$CX$2:$CY$16,2,FALSE))</f>
        <v>GA</v>
      </c>
      <c r="G80" s="35" t="str">
        <f t="shared" si="4"/>
        <v>DAF-GA-77</v>
      </c>
      <c r="H80" s="7" t="s">
        <v>387</v>
      </c>
      <c r="I80" s="7" t="s">
        <v>2720</v>
      </c>
      <c r="J80" s="7" t="s">
        <v>398</v>
      </c>
      <c r="K80" s="7" t="s">
        <v>72</v>
      </c>
      <c r="L80" s="7" t="s">
        <v>200</v>
      </c>
      <c r="M80" s="11" t="s">
        <v>103</v>
      </c>
      <c r="N80" s="18" t="str">
        <f>IF(M80="","",VLOOKUP(M80,Parametros_Activos_Inf!$P$2:$Q$48,2,FALSE))</f>
        <v>CONSECUTIVO DE COMUNICACIONES OFICIALES.</v>
      </c>
      <c r="O80" s="7">
        <v>34</v>
      </c>
      <c r="P80" s="18" t="str">
        <f>IF(O80="","",VLOOKUP(O80,Parametros_Activos_Inf!$R$2:$S$124,2,FALSE))</f>
        <v>CONSECUTIVO DE COMUNICACIONES OFICIALES RECIBIDAS</v>
      </c>
      <c r="Q80" s="7" t="s">
        <v>1471</v>
      </c>
      <c r="R80" s="7" t="s">
        <v>1588</v>
      </c>
      <c r="S80" s="7" t="s">
        <v>404</v>
      </c>
      <c r="T80" s="7" t="s">
        <v>437</v>
      </c>
      <c r="U80" s="7" t="s">
        <v>27</v>
      </c>
      <c r="V80" s="7" t="s">
        <v>2843</v>
      </c>
      <c r="W80" s="7" t="s">
        <v>1737</v>
      </c>
      <c r="X80" s="7" t="s">
        <v>1750</v>
      </c>
      <c r="Y80" s="7" t="s">
        <v>2830</v>
      </c>
      <c r="Z80" s="7" t="s">
        <v>41</v>
      </c>
      <c r="AA80" s="7">
        <v>1</v>
      </c>
      <c r="AB80" s="7">
        <v>3</v>
      </c>
      <c r="AC80" s="7">
        <v>3</v>
      </c>
      <c r="AD80" s="36">
        <f t="shared" si="5"/>
        <v>7</v>
      </c>
      <c r="AE80" s="35" t="str">
        <f>IF(AD80="","",VLOOKUP(AD80,Parametros_Activos_Inf!$CK$2:$CL$10,2,FALSE))</f>
        <v>Media</v>
      </c>
      <c r="AF80" s="29" t="s">
        <v>1759</v>
      </c>
      <c r="AG80" s="36" t="str">
        <f>IF(AF80="","",VLOOKUP(AF80,Parametros_Activos_Inf!$CP$2:$CQ$4,2,FALSE))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80" s="29" t="s">
        <v>2346</v>
      </c>
      <c r="AI80" s="169" t="str">
        <f>IF(AH80="","",VLOOKUP(AH80,Parametros_Activos_Inf!$CN$2:$CO$5,2,FALSE))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80" s="154" t="str">
        <f>IF(AH80="","",VLOOKUP(AF80&amp;AH80,Parametros_Activos_Inf!$CR$2:$CS$13,2,FALSE))</f>
        <v>Clasificación posible</v>
      </c>
      <c r="AK80" s="20">
        <v>45988</v>
      </c>
    </row>
    <row r="81" spans="1:37" s="6" customFormat="1" ht="37.5" customHeight="1">
      <c r="A81" s="35">
        <v>78</v>
      </c>
      <c r="B81" s="35" t="str">
        <f t="shared" si="3"/>
        <v>DAF-GA-78</v>
      </c>
      <c r="C81" s="7" t="s">
        <v>68</v>
      </c>
      <c r="D81" s="7" t="s">
        <v>51</v>
      </c>
      <c r="E81" s="35" t="str">
        <f>IF(C81="","",VLOOKUP(C81,Parametros_Activos_Inf!$CV$2:$CW$6,2,FALSE))</f>
        <v>DAF</v>
      </c>
      <c r="F81" s="35" t="str">
        <f>IF(D81="","",VLOOKUP(D81,Parametros_Activos_Inf!$CX$2:$CY$16,2,FALSE))</f>
        <v>GA</v>
      </c>
      <c r="G81" s="35" t="str">
        <f t="shared" si="4"/>
        <v>DAF-GA-78</v>
      </c>
      <c r="H81" s="7" t="s">
        <v>387</v>
      </c>
      <c r="I81" s="7" t="s">
        <v>2818</v>
      </c>
      <c r="J81" s="7" t="s">
        <v>394</v>
      </c>
      <c r="K81" s="7" t="s">
        <v>72</v>
      </c>
      <c r="L81" s="7" t="s">
        <v>200</v>
      </c>
      <c r="M81" s="11" t="s">
        <v>107</v>
      </c>
      <c r="N81" s="18" t="str">
        <f>IF(M81="","",VLOOKUP(M81,Parametros_Activos_Inf!$P$2:$Q$48,2,FALSE))</f>
        <v>DERECHOS DE PETICIÓN</v>
      </c>
      <c r="O81" s="7" t="s">
        <v>301</v>
      </c>
      <c r="P81" s="18" t="str">
        <f>IF(O81="","",VLOOKUP(O81,Parametros_Activos_Inf!$R$2:$S$124,2,FALSE))</f>
        <v>No_cuenta_con_subserie</v>
      </c>
      <c r="Q81" s="7" t="s">
        <v>1471</v>
      </c>
      <c r="R81" s="7" t="s">
        <v>1588</v>
      </c>
      <c r="S81" s="7" t="s">
        <v>404</v>
      </c>
      <c r="T81" s="7" t="s">
        <v>437</v>
      </c>
      <c r="U81" s="7" t="s">
        <v>27</v>
      </c>
      <c r="V81" s="7" t="s">
        <v>2826</v>
      </c>
      <c r="W81" s="7" t="s">
        <v>1737</v>
      </c>
      <c r="X81" s="7" t="s">
        <v>1750</v>
      </c>
      <c r="Y81" s="7" t="s">
        <v>2831</v>
      </c>
      <c r="Z81" s="7" t="s">
        <v>41</v>
      </c>
      <c r="AA81" s="7">
        <v>3</v>
      </c>
      <c r="AB81" s="7">
        <v>3</v>
      </c>
      <c r="AC81" s="7">
        <v>1</v>
      </c>
      <c r="AD81" s="36">
        <f t="shared" si="5"/>
        <v>7</v>
      </c>
      <c r="AE81" s="35" t="str">
        <f>IF(AD81="","",VLOOKUP(AD81,Parametros_Activos_Inf!$CK$2:$CL$10,2,FALSE))</f>
        <v>Media</v>
      </c>
      <c r="AF81" s="29" t="s">
        <v>1759</v>
      </c>
      <c r="AG81" s="36" t="str">
        <f>IF(AF81="","",VLOOKUP(AF81,Parametros_Activos_Inf!$CP$2:$CQ$4,2,FALSE))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81" s="29" t="s">
        <v>2345</v>
      </c>
      <c r="AI81" s="36" t="str">
        <f>IF(AH81="","",VLOOKUP(AH81,Parametros_Activos_Inf!$CN$2:$CO$5,2,FALSE))</f>
        <v>Es el dato que por su naturaleza íntima o reservada sólo es relevante para el titular (Ley 1266 de 2008, artículo 3º, literal h)</v>
      </c>
      <c r="AJ81" s="154" t="str">
        <f>IF(AH81="","",VLOOKUP(AF81&amp;AH81,Parametros_Activos_Inf!$CR$2:$CS$13,2,FALSE))</f>
        <v>Clasificación posible</v>
      </c>
      <c r="AK81" s="20">
        <v>45988</v>
      </c>
    </row>
    <row r="82" spans="1:37" s="6" customFormat="1" ht="38.25" customHeight="1">
      <c r="A82" s="35">
        <v>79</v>
      </c>
      <c r="B82" s="35" t="str">
        <f t="shared" si="3"/>
        <v>DAF-GA-79</v>
      </c>
      <c r="C82" s="7" t="s">
        <v>68</v>
      </c>
      <c r="D82" s="7" t="s">
        <v>51</v>
      </c>
      <c r="E82" s="35" t="str">
        <f>IF(C82="","",VLOOKUP(C82,Parametros_Activos_Inf!$CV$2:$CW$6,2,FALSE))</f>
        <v>DAF</v>
      </c>
      <c r="F82" s="35" t="str">
        <f>IF(D82="","",VLOOKUP(D82,Parametros_Activos_Inf!$CX$2:$CY$16,2,FALSE))</f>
        <v>GA</v>
      </c>
      <c r="G82" s="35" t="str">
        <f t="shared" si="4"/>
        <v>DAF-GA-79</v>
      </c>
      <c r="H82" s="7" t="s">
        <v>387</v>
      </c>
      <c r="I82" s="7" t="s">
        <v>2729</v>
      </c>
      <c r="J82" s="7" t="s">
        <v>394</v>
      </c>
      <c r="K82" s="7" t="s">
        <v>72</v>
      </c>
      <c r="L82" s="7" t="s">
        <v>200</v>
      </c>
      <c r="M82" s="11" t="s">
        <v>109</v>
      </c>
      <c r="N82" s="18" t="str">
        <f>IF(M82="","",VLOOKUP(M82,Parametros_Activos_Inf!$P$2:$Q$48,2,FALSE))</f>
        <v>HISTORIALES DE VEHICULOS</v>
      </c>
      <c r="O82" s="7" t="s">
        <v>301</v>
      </c>
      <c r="P82" s="18" t="str">
        <f>IF(O82="","",VLOOKUP(O82,Parametros_Activos_Inf!$R$2:$S$124,2,FALSE))</f>
        <v>No_cuenta_con_subserie</v>
      </c>
      <c r="Q82" s="7" t="s">
        <v>1471</v>
      </c>
      <c r="R82" s="7" t="s">
        <v>1588</v>
      </c>
      <c r="S82" s="7" t="s">
        <v>404</v>
      </c>
      <c r="T82" s="7" t="s">
        <v>437</v>
      </c>
      <c r="U82" s="7" t="s">
        <v>27</v>
      </c>
      <c r="V82" s="7" t="s">
        <v>2732</v>
      </c>
      <c r="W82" s="7" t="s">
        <v>1737</v>
      </c>
      <c r="X82" s="7" t="s">
        <v>1750</v>
      </c>
      <c r="Y82" s="7" t="s">
        <v>2832</v>
      </c>
      <c r="Z82" s="7" t="s">
        <v>41</v>
      </c>
      <c r="AA82" s="7">
        <v>3</v>
      </c>
      <c r="AB82" s="7">
        <v>3</v>
      </c>
      <c r="AC82" s="7">
        <v>1</v>
      </c>
      <c r="AD82" s="36">
        <f t="shared" si="5"/>
        <v>7</v>
      </c>
      <c r="AE82" s="35" t="str">
        <f>IF(AD82="","",VLOOKUP(AD82,Parametros_Activos_Inf!$CK$2:$CL$10,2,FALSE))</f>
        <v>Media</v>
      </c>
      <c r="AF82" s="29" t="s">
        <v>1760</v>
      </c>
      <c r="AG82" s="36" t="str">
        <f>IF(AF82="","",VLOOKUP(AF82,Parametros_Activos_Inf!$CP$2:$CQ$4,2,FALSE))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82" s="29" t="s">
        <v>2345</v>
      </c>
      <c r="AI82" s="36" t="str">
        <f>IF(AH82="","",VLOOKUP(AH82,Parametros_Activos_Inf!$CN$2:$CO$5,2,FALSE))</f>
        <v>Es el dato que por su naturaleza íntima o reservada sólo es relevante para el titular (Ley 1266 de 2008, artículo 3º, literal h)</v>
      </c>
      <c r="AJ82" s="154" t="str">
        <f>IF(AH82="","",VLOOKUP(AF82&amp;AH82,Parametros_Activos_Inf!$CR$2:$CS$13,2,FALSE))</f>
        <v>Clasificación posible</v>
      </c>
      <c r="AK82" s="20">
        <v>45988</v>
      </c>
    </row>
    <row r="83" spans="1:37" s="6" customFormat="1" ht="31.5" customHeight="1">
      <c r="A83" s="35">
        <v>80</v>
      </c>
      <c r="B83" s="35" t="str">
        <f t="shared" si="3"/>
        <v>DAF-GA-80</v>
      </c>
      <c r="C83" s="7" t="s">
        <v>68</v>
      </c>
      <c r="D83" s="7" t="s">
        <v>51</v>
      </c>
      <c r="E83" s="35" t="str">
        <f>IF(C83="","",VLOOKUP(C83,Parametros_Activos_Inf!$CV$2:$CW$6,2,FALSE))</f>
        <v>DAF</v>
      </c>
      <c r="F83" s="35" t="str">
        <f>IF(D83="","",VLOOKUP(D83,Parametros_Activos_Inf!$CX$2:$CY$16,2,FALSE))</f>
        <v>GA</v>
      </c>
      <c r="G83" s="35" t="str">
        <f t="shared" si="4"/>
        <v>DAF-GA-80</v>
      </c>
      <c r="H83" s="7" t="s">
        <v>387</v>
      </c>
      <c r="I83" s="7" t="s">
        <v>2728</v>
      </c>
      <c r="J83" s="7" t="s">
        <v>398</v>
      </c>
      <c r="K83" s="7" t="s">
        <v>72</v>
      </c>
      <c r="L83" s="7" t="s">
        <v>200</v>
      </c>
      <c r="M83" s="11" t="s">
        <v>111</v>
      </c>
      <c r="N83" s="18" t="str">
        <f>IF(M83="","",VLOOKUP(M83,Parametros_Activos_Inf!$P$2:$Q$48,2,FALSE))</f>
        <v>INSTRUMENTOS ARCHIVISTICOS</v>
      </c>
      <c r="O83" s="7">
        <v>21</v>
      </c>
      <c r="P83" s="18" t="str">
        <f>IF(O83="","",VLOOKUP(O83,Parametros_Activos_Inf!$R$2:$S$124,2,FALSE))</f>
        <v>BANCO TERMINOLOGICO DE SERIES Y SUBSERIES DOCUMENTALES</v>
      </c>
      <c r="Q83" s="7" t="s">
        <v>1471</v>
      </c>
      <c r="R83" s="7" t="s">
        <v>1588</v>
      </c>
      <c r="S83" s="7" t="s">
        <v>404</v>
      </c>
      <c r="T83" s="7" t="s">
        <v>437</v>
      </c>
      <c r="U83" s="7" t="s">
        <v>27</v>
      </c>
      <c r="V83" s="7" t="s">
        <v>2733</v>
      </c>
      <c r="W83" s="7" t="s">
        <v>31</v>
      </c>
      <c r="X83" s="7" t="s">
        <v>1745</v>
      </c>
      <c r="Y83" s="7" t="s">
        <v>2741</v>
      </c>
      <c r="Z83" s="7" t="s">
        <v>41</v>
      </c>
      <c r="AA83" s="7">
        <v>1</v>
      </c>
      <c r="AB83" s="7">
        <v>3</v>
      </c>
      <c r="AC83" s="7">
        <v>3</v>
      </c>
      <c r="AD83" s="36">
        <f t="shared" si="5"/>
        <v>7</v>
      </c>
      <c r="AE83" s="35" t="str">
        <f>IF(AD83="","",VLOOKUP(AD83,Parametros_Activos_Inf!$CK$2:$CL$10,2,FALSE))</f>
        <v>Media</v>
      </c>
      <c r="AF83" s="29" t="s">
        <v>1758</v>
      </c>
      <c r="AG83" s="36" t="str">
        <f>IF(AF83="","",VLOOKUP(AF83,Parametros_Activos_Inf!$CP$2:$CQ$4,2,FALSE))</f>
        <v>Es toda información que un sujeto obligado genere, obtenga, adquiera, o controle en su calidad de tal</v>
      </c>
      <c r="AH83" s="29" t="s">
        <v>2347</v>
      </c>
      <c r="AI83" s="36" t="str">
        <f>IF(AH83="","",VLOOKUP(AH83,Parametros_Activos_Inf!$CN$2:$CO$5,2,FALSE))</f>
        <v xml:space="preserve">se presenta cuando estos no contengan datos de personas naturales sujetos del régimen de protección de datos personales. Esta clasificación no exime del debido control frente a su divulgación. </v>
      </c>
      <c r="AJ83" s="154" t="str">
        <f>IF(AH83="","",VLOOKUP(AF83&amp;AH83,Parametros_Activos_Inf!$CR$2:$CS$13,2,FALSE))</f>
        <v>Clasificación posible</v>
      </c>
      <c r="AK83" s="20">
        <v>45988</v>
      </c>
    </row>
    <row r="84" spans="1:37" s="6" customFormat="1" ht="45" customHeight="1">
      <c r="A84" s="35">
        <v>81</v>
      </c>
      <c r="B84" s="35" t="str">
        <f t="shared" si="3"/>
        <v>DAF-GA-81</v>
      </c>
      <c r="C84" s="7" t="s">
        <v>68</v>
      </c>
      <c r="D84" s="7" t="s">
        <v>51</v>
      </c>
      <c r="E84" s="35" t="str">
        <f>IF(C84="","",VLOOKUP(C84,Parametros_Activos_Inf!$CV$2:$CW$6,2,FALSE))</f>
        <v>DAF</v>
      </c>
      <c r="F84" s="35" t="str">
        <f>IF(D84="","",VLOOKUP(D84,Parametros_Activos_Inf!$CX$2:$CY$16,2,FALSE))</f>
        <v>GA</v>
      </c>
      <c r="G84" s="35" t="str">
        <f t="shared" si="4"/>
        <v>DAF-GA-81</v>
      </c>
      <c r="H84" s="7" t="s">
        <v>387</v>
      </c>
      <c r="I84" s="7" t="s">
        <v>2819</v>
      </c>
      <c r="J84" s="7" t="s">
        <v>398</v>
      </c>
      <c r="K84" s="7" t="s">
        <v>72</v>
      </c>
      <c r="L84" s="7" t="s">
        <v>200</v>
      </c>
      <c r="M84" s="11" t="s">
        <v>111</v>
      </c>
      <c r="N84" s="18" t="str">
        <f>IF(M84="","",VLOOKUP(M84,Parametros_Activos_Inf!$P$2:$Q$48,2,FALSE))</f>
        <v>INSTRUMENTOS ARCHIVISTICOS</v>
      </c>
      <c r="O84" s="7">
        <v>53</v>
      </c>
      <c r="P84" s="18" t="str">
        <f>IF(O84="","",VLOOKUP(O84,Parametros_Activos_Inf!$R$2:$S$124,2,FALSE))</f>
        <v>CUADROS DE CLASIFICACION DOCUMENTAL</v>
      </c>
      <c r="Q84" s="7" t="s">
        <v>1471</v>
      </c>
      <c r="R84" s="7" t="s">
        <v>1588</v>
      </c>
      <c r="S84" s="7" t="s">
        <v>404</v>
      </c>
      <c r="T84" s="7" t="s">
        <v>437</v>
      </c>
      <c r="U84" s="7" t="s">
        <v>27</v>
      </c>
      <c r="V84" s="7" t="s">
        <v>2734</v>
      </c>
      <c r="W84" s="7" t="s">
        <v>1737</v>
      </c>
      <c r="X84" s="7" t="s">
        <v>1749</v>
      </c>
      <c r="Y84" s="7" t="s">
        <v>2741</v>
      </c>
      <c r="Z84" s="7" t="s">
        <v>41</v>
      </c>
      <c r="AA84" s="7">
        <v>1</v>
      </c>
      <c r="AB84" s="7">
        <v>3</v>
      </c>
      <c r="AC84" s="7">
        <v>3</v>
      </c>
      <c r="AD84" s="36">
        <f t="shared" si="5"/>
        <v>7</v>
      </c>
      <c r="AE84" s="35" t="str">
        <f>IF(AD84="","",VLOOKUP(AD84,Parametros_Activos_Inf!$CK$2:$CL$10,2,FALSE))</f>
        <v>Media</v>
      </c>
      <c r="AF84" s="29" t="s">
        <v>1758</v>
      </c>
      <c r="AG84" s="36" t="str">
        <f>IF(AF84="","",VLOOKUP(AF84,Parametros_Activos_Inf!$CP$2:$CQ$4,2,FALSE))</f>
        <v>Es toda información que un sujeto obligado genere, obtenga, adquiera, o controle en su calidad de tal</v>
      </c>
      <c r="AH84" s="29" t="s">
        <v>2347</v>
      </c>
      <c r="AI84" s="36" t="str">
        <f>IF(AH84="","",VLOOKUP(AH84,Parametros_Activos_Inf!$CN$2:$CO$5,2,FALSE))</f>
        <v xml:space="preserve">se presenta cuando estos no contengan datos de personas naturales sujetos del régimen de protección de datos personales. Esta clasificación no exime del debido control frente a su divulgación. </v>
      </c>
      <c r="AJ84" s="154" t="str">
        <f>IF(AH84="","",VLOOKUP(AF84&amp;AH84,Parametros_Activos_Inf!$CR$2:$CS$13,2,FALSE))</f>
        <v>Clasificación posible</v>
      </c>
      <c r="AK84" s="20">
        <v>45988</v>
      </c>
    </row>
    <row r="85" spans="1:37" s="6" customFormat="1" ht="39" customHeight="1">
      <c r="A85" s="35">
        <v>82</v>
      </c>
      <c r="B85" s="35" t="str">
        <f t="shared" si="3"/>
        <v>DAF-GA-82</v>
      </c>
      <c r="C85" s="7" t="s">
        <v>68</v>
      </c>
      <c r="D85" s="7" t="s">
        <v>51</v>
      </c>
      <c r="E85" s="35" t="str">
        <f>IF(C85="","",VLOOKUP(C85,Parametros_Activos_Inf!$CV$2:$CW$6,2,FALSE))</f>
        <v>DAF</v>
      </c>
      <c r="F85" s="35" t="str">
        <f>IF(D85="","",VLOOKUP(D85,Parametros_Activos_Inf!$CX$2:$CY$16,2,FALSE))</f>
        <v>GA</v>
      </c>
      <c r="G85" s="35" t="str">
        <f t="shared" si="4"/>
        <v>DAF-GA-82</v>
      </c>
      <c r="H85" s="7" t="s">
        <v>387</v>
      </c>
      <c r="I85" s="7" t="s">
        <v>2820</v>
      </c>
      <c r="J85" s="7" t="s">
        <v>398</v>
      </c>
      <c r="K85" s="7" t="s">
        <v>72</v>
      </c>
      <c r="L85" s="7" t="s">
        <v>200</v>
      </c>
      <c r="M85" s="11" t="s">
        <v>111</v>
      </c>
      <c r="N85" s="18" t="str">
        <f>IF(M85="","",VLOOKUP(M85,Parametros_Activos_Inf!$P$2:$Q$48,2,FALSE))</f>
        <v>INSTRUMENTOS ARCHIVISTICOS</v>
      </c>
      <c r="O85" s="7">
        <v>72</v>
      </c>
      <c r="P85" s="18" t="str">
        <f>IF(O85="","",VLOOKUP(O85,Parametros_Activos_Inf!$R$2:$S$124,2,FALSE))</f>
        <v>INVENTARIOS DOCUMENTALES DE ARCHIVO CENTRAL</v>
      </c>
      <c r="Q85" s="7" t="s">
        <v>1471</v>
      </c>
      <c r="R85" s="7" t="s">
        <v>1588</v>
      </c>
      <c r="S85" s="7" t="s">
        <v>404</v>
      </c>
      <c r="T85" s="7" t="s">
        <v>437</v>
      </c>
      <c r="U85" s="7" t="s">
        <v>27</v>
      </c>
      <c r="V85" s="7" t="s">
        <v>2842</v>
      </c>
      <c r="W85" s="7" t="s">
        <v>1737</v>
      </c>
      <c r="X85" s="7" t="s">
        <v>1749</v>
      </c>
      <c r="Y85" s="7" t="s">
        <v>2742</v>
      </c>
      <c r="Z85" s="7" t="s">
        <v>41</v>
      </c>
      <c r="AA85" s="7">
        <v>1</v>
      </c>
      <c r="AB85" s="7">
        <v>3</v>
      </c>
      <c r="AC85" s="7">
        <v>3</v>
      </c>
      <c r="AD85" s="36">
        <f t="shared" si="5"/>
        <v>7</v>
      </c>
      <c r="AE85" s="35" t="str">
        <f>IF(AD85="","",VLOOKUP(AD85,Parametros_Activos_Inf!$CK$2:$CL$10,2,FALSE))</f>
        <v>Media</v>
      </c>
      <c r="AF85" s="29" t="s">
        <v>1758</v>
      </c>
      <c r="AG85" s="36" t="str">
        <f>IF(AF85="","",VLOOKUP(AF85,Parametros_Activos_Inf!$CP$2:$CQ$4,2,FALSE))</f>
        <v>Es toda información que un sujeto obligado genere, obtenga, adquiera, o controle en su calidad de tal</v>
      </c>
      <c r="AH85" s="29" t="s">
        <v>2347</v>
      </c>
      <c r="AI85" s="36" t="str">
        <f>IF(AH85="","",VLOOKUP(AH85,Parametros_Activos_Inf!$CN$2:$CO$5,2,FALSE))</f>
        <v xml:space="preserve">se presenta cuando estos no contengan datos de personas naturales sujetos del régimen de protección de datos personales. Esta clasificación no exime del debido control frente a su divulgación. </v>
      </c>
      <c r="AJ85" s="154" t="str">
        <f>IF(AH85="","",VLOOKUP(AF85&amp;AH85,Parametros_Activos_Inf!$CR$2:$CS$13,2,FALSE))</f>
        <v>Clasificación posible</v>
      </c>
      <c r="AK85" s="20">
        <v>45988</v>
      </c>
    </row>
    <row r="86" spans="1:37" s="6" customFormat="1" ht="42.75" customHeight="1">
      <c r="A86" s="35">
        <v>83</v>
      </c>
      <c r="B86" s="35" t="str">
        <f t="shared" si="3"/>
        <v>DAF-GA-83</v>
      </c>
      <c r="C86" s="7" t="s">
        <v>68</v>
      </c>
      <c r="D86" s="7" t="s">
        <v>51</v>
      </c>
      <c r="E86" s="35" t="str">
        <f>IF(C86="","",VLOOKUP(C86,Parametros_Activos_Inf!$CV$2:$CW$6,2,FALSE))</f>
        <v>DAF</v>
      </c>
      <c r="F86" s="35" t="str">
        <f>IF(D86="","",VLOOKUP(D86,Parametros_Activos_Inf!$CX$2:$CY$16,2,FALSE))</f>
        <v>GA</v>
      </c>
      <c r="G86" s="35" t="str">
        <f t="shared" si="4"/>
        <v>DAF-GA-83</v>
      </c>
      <c r="H86" s="7" t="s">
        <v>387</v>
      </c>
      <c r="I86" s="7" t="s">
        <v>2727</v>
      </c>
      <c r="J86" s="7" t="s">
        <v>398</v>
      </c>
      <c r="K86" s="7" t="s">
        <v>72</v>
      </c>
      <c r="L86" s="7" t="s">
        <v>200</v>
      </c>
      <c r="M86" s="11" t="s">
        <v>111</v>
      </c>
      <c r="N86" s="18" t="str">
        <f>IF(M86="","",VLOOKUP(M86,Parametros_Activos_Inf!$P$2:$Q$48,2,FALSE))</f>
        <v>INSTRUMENTOS ARCHIVISTICOS</v>
      </c>
      <c r="O86" s="7">
        <v>95</v>
      </c>
      <c r="P86" s="18" t="str">
        <f>IF(O86="","",VLOOKUP(O86,Parametros_Activos_Inf!$R$2:$S$124,2,FALSE))</f>
        <v>PLAN INSTITUCIONAL DE ARCHIVO - PINAR</v>
      </c>
      <c r="Q86" s="7" t="s">
        <v>1471</v>
      </c>
      <c r="R86" s="7" t="s">
        <v>1588</v>
      </c>
      <c r="S86" s="7" t="s">
        <v>404</v>
      </c>
      <c r="T86" s="7" t="s">
        <v>437</v>
      </c>
      <c r="U86" s="7" t="s">
        <v>27</v>
      </c>
      <c r="V86" s="7" t="s">
        <v>2735</v>
      </c>
      <c r="W86" s="7" t="s">
        <v>1737</v>
      </c>
      <c r="X86" s="7" t="s">
        <v>1750</v>
      </c>
      <c r="Y86" s="7" t="s">
        <v>2836</v>
      </c>
      <c r="Z86" s="7" t="s">
        <v>41</v>
      </c>
      <c r="AA86" s="7">
        <v>1</v>
      </c>
      <c r="AB86" s="7">
        <v>3</v>
      </c>
      <c r="AC86" s="7">
        <v>3</v>
      </c>
      <c r="AD86" s="36">
        <f t="shared" si="5"/>
        <v>7</v>
      </c>
      <c r="AE86" s="35" t="str">
        <f>IF(AD86="","",VLOOKUP(AD86,Parametros_Activos_Inf!$CK$2:$CL$10,2,FALSE))</f>
        <v>Media</v>
      </c>
      <c r="AF86" s="29" t="s">
        <v>1758</v>
      </c>
      <c r="AG86" s="36" t="str">
        <f>IF(AF86="","",VLOOKUP(AF86,Parametros_Activos_Inf!$CP$2:$CQ$4,2,FALSE))</f>
        <v>Es toda información que un sujeto obligado genere, obtenga, adquiera, o controle en su calidad de tal</v>
      </c>
      <c r="AH86" s="29" t="s">
        <v>2347</v>
      </c>
      <c r="AI86" s="36" t="str">
        <f>IF(AH86="","",VLOOKUP(AH86,Parametros_Activos_Inf!$CN$2:$CO$5,2,FALSE))</f>
        <v xml:space="preserve">se presenta cuando estos no contengan datos de personas naturales sujetos del régimen de protección de datos personales. Esta clasificación no exime del debido control frente a su divulgación. </v>
      </c>
      <c r="AJ86" s="154" t="str">
        <f>IF(AH86="","",VLOOKUP(AF86&amp;AH86,Parametros_Activos_Inf!$CR$2:$CS$13,2,FALSE))</f>
        <v>Clasificación posible</v>
      </c>
      <c r="AK86" s="20">
        <v>45988</v>
      </c>
    </row>
    <row r="87" spans="1:37" s="6" customFormat="1" ht="47.25" customHeight="1">
      <c r="A87" s="35">
        <v>84</v>
      </c>
      <c r="B87" s="35" t="str">
        <f t="shared" si="3"/>
        <v>DAF-GA-84</v>
      </c>
      <c r="C87" s="7" t="s">
        <v>68</v>
      </c>
      <c r="D87" s="7" t="s">
        <v>51</v>
      </c>
      <c r="E87" s="35" t="str">
        <f>IF(C87="","",VLOOKUP(C87,Parametros_Activos_Inf!$CV$2:$CW$6,2,FALSE))</f>
        <v>DAF</v>
      </c>
      <c r="F87" s="35" t="str">
        <f>IF(D87="","",VLOOKUP(D87,Parametros_Activos_Inf!$CX$2:$CY$16,2,FALSE))</f>
        <v>GA</v>
      </c>
      <c r="G87" s="35" t="str">
        <f t="shared" si="4"/>
        <v>DAF-GA-84</v>
      </c>
      <c r="H87" s="7" t="s">
        <v>387</v>
      </c>
      <c r="I87" s="7" t="s">
        <v>2726</v>
      </c>
      <c r="J87" s="7" t="s">
        <v>398</v>
      </c>
      <c r="K87" s="7" t="s">
        <v>72</v>
      </c>
      <c r="L87" s="7" t="s">
        <v>200</v>
      </c>
      <c r="M87" s="11" t="s">
        <v>111</v>
      </c>
      <c r="N87" s="18" t="str">
        <f>IF(M87="","",VLOOKUP(M87,Parametros_Activos_Inf!$P$2:$Q$48,2,FALSE))</f>
        <v>INSTRUMENTOS ARCHIVISTICOS</v>
      </c>
      <c r="O87" s="7">
        <v>106</v>
      </c>
      <c r="P87" s="18" t="str">
        <f>IF(O87="","",VLOOKUP(O87,Parametros_Activos_Inf!$R$2:$S$124,2,FALSE))</f>
        <v>PROGRAMA DE GESTION DOCUMENTAL DGD</v>
      </c>
      <c r="Q87" s="7" t="s">
        <v>1471</v>
      </c>
      <c r="R87" s="7" t="s">
        <v>1588</v>
      </c>
      <c r="S87" s="7" t="s">
        <v>404</v>
      </c>
      <c r="T87" s="7" t="s">
        <v>437</v>
      </c>
      <c r="U87" s="7" t="s">
        <v>27</v>
      </c>
      <c r="V87" s="7" t="s">
        <v>2736</v>
      </c>
      <c r="W87" s="7" t="s">
        <v>1737</v>
      </c>
      <c r="X87" s="7" t="s">
        <v>1750</v>
      </c>
      <c r="Y87" s="7" t="s">
        <v>2833</v>
      </c>
      <c r="Z87" s="7" t="s">
        <v>41</v>
      </c>
      <c r="AA87" s="7">
        <v>1</v>
      </c>
      <c r="AB87" s="7">
        <v>3</v>
      </c>
      <c r="AC87" s="7">
        <v>3</v>
      </c>
      <c r="AD87" s="36">
        <f t="shared" si="5"/>
        <v>7</v>
      </c>
      <c r="AE87" s="35" t="str">
        <f>IF(AD87="","",VLOOKUP(AD87,Parametros_Activos_Inf!$CK$2:$CL$10,2,FALSE))</f>
        <v>Media</v>
      </c>
      <c r="AF87" s="29" t="s">
        <v>1758</v>
      </c>
      <c r="AG87" s="36" t="str">
        <f>IF(AF87="","",VLOOKUP(AF87,Parametros_Activos_Inf!$CP$2:$CQ$4,2,FALSE))</f>
        <v>Es toda información que un sujeto obligado genere, obtenga, adquiera, o controle en su calidad de tal</v>
      </c>
      <c r="AH87" s="29" t="s">
        <v>2347</v>
      </c>
      <c r="AI87" s="36" t="str">
        <f>IF(AH87="","",VLOOKUP(AH87,Parametros_Activos_Inf!$CN$2:$CO$5,2,FALSE))</f>
        <v xml:space="preserve">se presenta cuando estos no contengan datos de personas naturales sujetos del régimen de protección de datos personales. Esta clasificación no exime del debido control frente a su divulgación. </v>
      </c>
      <c r="AJ87" s="154" t="str">
        <f>IF(AH87="","",VLOOKUP(AF87&amp;AH87,Parametros_Activos_Inf!$CR$2:$CS$13,2,FALSE))</f>
        <v>Clasificación posible</v>
      </c>
      <c r="AK87" s="20">
        <v>45988</v>
      </c>
    </row>
    <row r="88" spans="1:37" s="6" customFormat="1" ht="52.5" customHeight="1">
      <c r="A88" s="35">
        <v>85</v>
      </c>
      <c r="B88" s="35" t="str">
        <f t="shared" si="3"/>
        <v>DAF-GA-85</v>
      </c>
      <c r="C88" s="7" t="s">
        <v>68</v>
      </c>
      <c r="D88" s="7" t="s">
        <v>51</v>
      </c>
      <c r="E88" s="35" t="str">
        <f>IF(C88="","",VLOOKUP(C88,Parametros_Activos_Inf!$CV$2:$CW$6,2,FALSE))</f>
        <v>DAF</v>
      </c>
      <c r="F88" s="35" t="str">
        <f>IF(D88="","",VLOOKUP(D88,Parametros_Activos_Inf!$CX$2:$CY$16,2,FALSE))</f>
        <v>GA</v>
      </c>
      <c r="G88" s="35" t="str">
        <f t="shared" si="4"/>
        <v>DAF-GA-85</v>
      </c>
      <c r="H88" s="7" t="s">
        <v>387</v>
      </c>
      <c r="I88" s="7" t="s">
        <v>2725</v>
      </c>
      <c r="J88" s="7" t="s">
        <v>398</v>
      </c>
      <c r="K88" s="7" t="s">
        <v>72</v>
      </c>
      <c r="L88" s="7" t="s">
        <v>200</v>
      </c>
      <c r="M88" s="11" t="s">
        <v>111</v>
      </c>
      <c r="N88" s="18" t="str">
        <f>IF(M88="","",VLOOKUP(M88,Parametros_Activos_Inf!$P$2:$Q$48,2,FALSE))</f>
        <v>INSTRUMENTOS ARCHIVISTICOS</v>
      </c>
      <c r="O88" s="7">
        <v>115</v>
      </c>
      <c r="P88" s="18" t="str">
        <f>IF(O88="","",VLOOKUP(O88,Parametros_Activos_Inf!$R$2:$S$124,2,FALSE))</f>
        <v>TABLAS DE RETENCION DOCUMENTAL TRD</v>
      </c>
      <c r="Q88" s="7" t="s">
        <v>1471</v>
      </c>
      <c r="R88" s="7" t="s">
        <v>1588</v>
      </c>
      <c r="S88" s="7" t="s">
        <v>404</v>
      </c>
      <c r="T88" s="7" t="s">
        <v>437</v>
      </c>
      <c r="U88" s="7" t="s">
        <v>27</v>
      </c>
      <c r="V88" s="7" t="s">
        <v>2738</v>
      </c>
      <c r="W88" s="7" t="s">
        <v>1737</v>
      </c>
      <c r="X88" s="7" t="s">
        <v>1750</v>
      </c>
      <c r="Y88" s="7" t="s">
        <v>2834</v>
      </c>
      <c r="Z88" s="7" t="s">
        <v>41</v>
      </c>
      <c r="AA88" s="7">
        <v>1</v>
      </c>
      <c r="AB88" s="7">
        <v>3</v>
      </c>
      <c r="AC88" s="7">
        <v>3</v>
      </c>
      <c r="AD88" s="36">
        <f t="shared" si="5"/>
        <v>7</v>
      </c>
      <c r="AE88" s="35" t="str">
        <f>IF(AD88="","",VLOOKUP(AD88,Parametros_Activos_Inf!$CK$2:$CL$10,2,FALSE))</f>
        <v>Media</v>
      </c>
      <c r="AF88" s="29" t="s">
        <v>1758</v>
      </c>
      <c r="AG88" s="36" t="str">
        <f>IF(AF88="","",VLOOKUP(AF88,Parametros_Activos_Inf!$CP$2:$CQ$4,2,FALSE))</f>
        <v>Es toda información que un sujeto obligado genere, obtenga, adquiera, o controle en su calidad de tal</v>
      </c>
      <c r="AH88" s="29" t="s">
        <v>2347</v>
      </c>
      <c r="AI88" s="36" t="str">
        <f>IF(AH88="","",VLOOKUP(AH88,Parametros_Activos_Inf!$CN$2:$CO$5,2,FALSE))</f>
        <v xml:space="preserve">se presenta cuando estos no contengan datos de personas naturales sujetos del régimen de protección de datos personales. Esta clasificación no exime del debido control frente a su divulgación. </v>
      </c>
      <c r="AJ88" s="154" t="str">
        <f>IF(AH88="","",VLOOKUP(AF88&amp;AH88,Parametros_Activos_Inf!$CR$2:$CS$13,2,FALSE))</f>
        <v>Clasificación posible</v>
      </c>
      <c r="AK88" s="20">
        <v>45988</v>
      </c>
    </row>
    <row r="89" spans="1:37" s="6" customFormat="1" ht="34.5" customHeight="1">
      <c r="A89" s="35">
        <v>86</v>
      </c>
      <c r="B89" s="35" t="str">
        <f t="shared" si="3"/>
        <v>DAF-GA-86</v>
      </c>
      <c r="C89" s="7" t="s">
        <v>68</v>
      </c>
      <c r="D89" s="7" t="s">
        <v>51</v>
      </c>
      <c r="E89" s="35" t="str">
        <f>IF(C89="","",VLOOKUP(C89,Parametros_Activos_Inf!$CV$2:$CW$6,2,FALSE))</f>
        <v>DAF</v>
      </c>
      <c r="F89" s="35" t="str">
        <f>IF(D89="","",VLOOKUP(D89,Parametros_Activos_Inf!$CX$2:$CY$16,2,FALSE))</f>
        <v>GA</v>
      </c>
      <c r="G89" s="35" t="str">
        <f t="shared" si="4"/>
        <v>DAF-GA-86</v>
      </c>
      <c r="H89" s="7" t="s">
        <v>387</v>
      </c>
      <c r="I89" s="7" t="s">
        <v>2724</v>
      </c>
      <c r="J89" s="7" t="s">
        <v>398</v>
      </c>
      <c r="K89" s="7" t="s">
        <v>72</v>
      </c>
      <c r="L89" s="7" t="s">
        <v>200</v>
      </c>
      <c r="M89" s="11" t="s">
        <v>113</v>
      </c>
      <c r="N89" s="18" t="str">
        <f>IF(M89="","",VLOOKUP(M89,Parametros_Activos_Inf!$P$2:$Q$48,2,FALSE))</f>
        <v>INVENTARIOS</v>
      </c>
      <c r="O89" s="7">
        <v>71</v>
      </c>
      <c r="P89" s="18" t="str">
        <f>IF(O89="","",VLOOKUP(O89,Parametros_Activos_Inf!$R$2:$S$124,2,FALSE))</f>
        <v>INVENTARIO DE BIENES Y ACTIVOS</v>
      </c>
      <c r="Q89" s="7" t="s">
        <v>1471</v>
      </c>
      <c r="R89" s="7" t="s">
        <v>1588</v>
      </c>
      <c r="S89" s="7" t="s">
        <v>404</v>
      </c>
      <c r="T89" s="7" t="s">
        <v>437</v>
      </c>
      <c r="U89" s="7" t="s">
        <v>27</v>
      </c>
      <c r="V89" s="7" t="s">
        <v>2827</v>
      </c>
      <c r="W89" s="7" t="s">
        <v>1737</v>
      </c>
      <c r="X89" s="7" t="s">
        <v>1750</v>
      </c>
      <c r="Y89" s="7" t="s">
        <v>2835</v>
      </c>
      <c r="Z89" s="7" t="s">
        <v>41</v>
      </c>
      <c r="AA89" s="7">
        <v>2</v>
      </c>
      <c r="AB89" s="7">
        <v>3</v>
      </c>
      <c r="AC89" s="7">
        <v>2</v>
      </c>
      <c r="AD89" s="36">
        <f t="shared" si="5"/>
        <v>7</v>
      </c>
      <c r="AE89" s="35" t="str">
        <f>IF(AD89="","",VLOOKUP(AD89,Parametros_Activos_Inf!$CK$2:$CL$10,2,FALSE))</f>
        <v>Media</v>
      </c>
      <c r="AF89" s="29" t="s">
        <v>1760</v>
      </c>
      <c r="AG89" s="36" t="str">
        <f>IF(AF89="","",VLOOKUP(AF89,Parametros_Activos_Inf!$CP$2:$CQ$4,2,FALSE))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89" s="29" t="s">
        <v>2346</v>
      </c>
      <c r="AI89" s="36" t="str">
        <f>IF(AH89="","",VLOOKUP(AH89,Parametros_Activos_Inf!$CN$2:$CO$5,2,FALSE))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89" s="154" t="str">
        <f>IF(AH89="","",VLOOKUP(AF89&amp;AH89,Parametros_Activos_Inf!$CR$2:$CS$13,2,FALSE))</f>
        <v>Clasificación posible</v>
      </c>
      <c r="AK89" s="20">
        <v>45988</v>
      </c>
    </row>
    <row r="90" spans="1:37" s="6" customFormat="1" ht="57" customHeight="1">
      <c r="A90" s="35">
        <v>87</v>
      </c>
      <c r="B90" s="35" t="str">
        <f t="shared" si="3"/>
        <v>DAF-GA-87</v>
      </c>
      <c r="C90" s="7" t="s">
        <v>68</v>
      </c>
      <c r="D90" s="7" t="s">
        <v>51</v>
      </c>
      <c r="E90" s="35" t="str">
        <f>IF(C90="","",VLOOKUP(C90,Parametros_Activos_Inf!$CV$2:$CW$6,2,FALSE))</f>
        <v>DAF</v>
      </c>
      <c r="F90" s="35" t="str">
        <f>IF(D90="","",VLOOKUP(D90,Parametros_Activos_Inf!$CX$2:$CY$16,2,FALSE))</f>
        <v>GA</v>
      </c>
      <c r="G90" s="35" t="str">
        <f t="shared" si="4"/>
        <v>DAF-GA-87</v>
      </c>
      <c r="H90" s="7" t="s">
        <v>387</v>
      </c>
      <c r="I90" s="7" t="s">
        <v>2723</v>
      </c>
      <c r="J90" s="7" t="s">
        <v>42</v>
      </c>
      <c r="K90" s="7" t="s">
        <v>72</v>
      </c>
      <c r="L90" s="7" t="s">
        <v>200</v>
      </c>
      <c r="M90" s="11" t="s">
        <v>86</v>
      </c>
      <c r="N90" s="18" t="str">
        <f>IF(M90="","",VLOOKUP(M90,Parametros_Activos_Inf!$P$2:$Q$48,2,FALSE))</f>
        <v>PLANES</v>
      </c>
      <c r="O90" s="7">
        <v>85</v>
      </c>
      <c r="P90" s="18" t="str">
        <f>IF(O90="","",VLOOKUP(O90,Parametros_Activos_Inf!$R$2:$S$124,2,FALSE))</f>
        <v>PLAN ANUAL DE ADQUISICIONES</v>
      </c>
      <c r="Q90" s="7" t="s">
        <v>1471</v>
      </c>
      <c r="R90" s="7" t="s">
        <v>1588</v>
      </c>
      <c r="S90" s="7" t="s">
        <v>404</v>
      </c>
      <c r="T90" s="7" t="s">
        <v>437</v>
      </c>
      <c r="U90" s="7" t="s">
        <v>27</v>
      </c>
      <c r="V90" s="7" t="s">
        <v>25</v>
      </c>
      <c r="W90" s="7" t="s">
        <v>1736</v>
      </c>
      <c r="X90" s="7" t="s">
        <v>1743</v>
      </c>
      <c r="Y90" s="7" t="s">
        <v>2740</v>
      </c>
      <c r="Z90" s="7" t="s">
        <v>41</v>
      </c>
      <c r="AA90" s="7">
        <v>1</v>
      </c>
      <c r="AB90" s="7">
        <v>3</v>
      </c>
      <c r="AC90" s="7">
        <v>3</v>
      </c>
      <c r="AD90" s="36">
        <f t="shared" si="5"/>
        <v>7</v>
      </c>
      <c r="AE90" s="35" t="str">
        <f>IF(AD90="","",VLOOKUP(AD90,Parametros_Activos_Inf!$CK$2:$CL$10,2,FALSE))</f>
        <v>Media</v>
      </c>
      <c r="AF90" s="29" t="s">
        <v>1758</v>
      </c>
      <c r="AG90" s="36" t="str">
        <f>IF(AF90="","",VLOOKUP(AF90,Parametros_Activos_Inf!$CP$2:$CQ$4,2,FALSE))</f>
        <v>Es toda información que un sujeto obligado genere, obtenga, adquiera, o controle en su calidad de tal</v>
      </c>
      <c r="AH90" s="29" t="s">
        <v>2347</v>
      </c>
      <c r="AI90" s="36" t="str">
        <f>IF(AH90="","",VLOOKUP(AH90,Parametros_Activos_Inf!$CN$2:$CO$5,2,FALSE))</f>
        <v xml:space="preserve">se presenta cuando estos no contengan datos de personas naturales sujetos del régimen de protección de datos personales. Esta clasificación no exime del debido control frente a su divulgación. </v>
      </c>
      <c r="AJ90" s="154" t="str">
        <f>IF(AH90="","",VLOOKUP(AF90&amp;AH90,Parametros_Activos_Inf!$CR$2:$CS$13,2,FALSE))</f>
        <v>Clasificación posible</v>
      </c>
      <c r="AK90" s="20">
        <v>45988</v>
      </c>
    </row>
    <row r="91" spans="1:37" s="6" customFormat="1" ht="50.25" customHeight="1">
      <c r="A91" s="35">
        <v>88</v>
      </c>
      <c r="B91" s="35" t="str">
        <f t="shared" si="3"/>
        <v>DAF-GA-88</v>
      </c>
      <c r="C91" s="7" t="s">
        <v>68</v>
      </c>
      <c r="D91" s="7" t="s">
        <v>51</v>
      </c>
      <c r="E91" s="35" t="str">
        <f>IF(C91="","",VLOOKUP(C91,Parametros_Activos_Inf!$CV$2:$CW$6,2,FALSE))</f>
        <v>DAF</v>
      </c>
      <c r="F91" s="35" t="str">
        <f>IF(D91="","",VLOOKUP(D91,Parametros_Activos_Inf!$CX$2:$CY$16,2,FALSE))</f>
        <v>GA</v>
      </c>
      <c r="G91" s="35" t="str">
        <f t="shared" si="4"/>
        <v>DAF-GA-88</v>
      </c>
      <c r="H91" s="7" t="s">
        <v>387</v>
      </c>
      <c r="I91" s="7" t="s">
        <v>2722</v>
      </c>
      <c r="J91" s="7" t="s">
        <v>42</v>
      </c>
      <c r="K91" s="7" t="s">
        <v>72</v>
      </c>
      <c r="L91" s="7" t="s">
        <v>200</v>
      </c>
      <c r="M91" s="11" t="s">
        <v>117</v>
      </c>
      <c r="N91" s="18" t="str">
        <f>IF(M91="","",VLOOKUP(M91,Parametros_Activos_Inf!$P$2:$Q$48,2,FALSE))</f>
        <v>PLANES DE TRANSFERENCIAS DOCUMENTALES</v>
      </c>
      <c r="O91" s="7">
        <v>99</v>
      </c>
      <c r="P91" s="18" t="str">
        <f>IF(O91="","",VLOOKUP(O91,Parametros_Activos_Inf!$R$2:$S$124,2,FALSE))</f>
        <v>PLAN DE TRANSFERENCIAS PRIMARIAS</v>
      </c>
      <c r="Q91" s="7" t="s">
        <v>1471</v>
      </c>
      <c r="R91" s="7" t="s">
        <v>1588</v>
      </c>
      <c r="S91" s="7" t="s">
        <v>404</v>
      </c>
      <c r="T91" s="7" t="s">
        <v>437</v>
      </c>
      <c r="U91" s="7" t="s">
        <v>27</v>
      </c>
      <c r="V91" s="7" t="s">
        <v>2737</v>
      </c>
      <c r="W91" s="7" t="s">
        <v>1737</v>
      </c>
      <c r="X91" s="7" t="s">
        <v>1749</v>
      </c>
      <c r="Y91" s="7" t="s">
        <v>2739</v>
      </c>
      <c r="Z91" s="7" t="s">
        <v>41</v>
      </c>
      <c r="AA91" s="7">
        <v>1</v>
      </c>
      <c r="AB91" s="7">
        <v>3</v>
      </c>
      <c r="AC91" s="7">
        <v>3</v>
      </c>
      <c r="AD91" s="36">
        <f t="shared" si="5"/>
        <v>7</v>
      </c>
      <c r="AE91" s="35" t="str">
        <f>IF(AD91="","",VLOOKUP(AD91,Parametros_Activos_Inf!$CK$2:$CL$10,2,FALSE))</f>
        <v>Media</v>
      </c>
      <c r="AF91" s="29" t="s">
        <v>1758</v>
      </c>
      <c r="AG91" s="36" t="str">
        <f>IF(AF91="","",VLOOKUP(AF91,Parametros_Activos_Inf!$CP$2:$CQ$4,2,FALSE))</f>
        <v>Es toda información que un sujeto obligado genere, obtenga, adquiera, o controle en su calidad de tal</v>
      </c>
      <c r="AH91" s="29" t="s">
        <v>2347</v>
      </c>
      <c r="AI91" s="36" t="str">
        <f>IF(AH91="","",VLOOKUP(AH91,Parametros_Activos_Inf!$CN$2:$CO$5,2,FALSE))</f>
        <v xml:space="preserve">se presenta cuando estos no contengan datos de personas naturales sujetos del régimen de protección de datos personales. Esta clasificación no exime del debido control frente a su divulgación. </v>
      </c>
      <c r="AJ91" s="154" t="str">
        <f>IF(AH91="","",VLOOKUP(AF91&amp;AH91,Parametros_Activos_Inf!$CR$2:$CS$13,2,FALSE))</f>
        <v>Clasificación posible</v>
      </c>
      <c r="AK91" s="20">
        <v>45988</v>
      </c>
    </row>
    <row r="92" spans="1:37" s="6" customFormat="1" ht="39.75" customHeight="1">
      <c r="A92" s="35">
        <v>89</v>
      </c>
      <c r="B92" s="35" t="str">
        <f t="shared" si="3"/>
        <v>DAF-GA-89</v>
      </c>
      <c r="C92" s="7" t="s">
        <v>68</v>
      </c>
      <c r="D92" s="7" t="s">
        <v>51</v>
      </c>
      <c r="E92" s="35" t="str">
        <f>IF(C92="","",VLOOKUP(C92,Parametros_Activos_Inf!$CV$2:$CW$6,2,FALSE))</f>
        <v>DAF</v>
      </c>
      <c r="F92" s="35" t="str">
        <f>IF(D92="","",VLOOKUP(D92,Parametros_Activos_Inf!$CX$2:$CY$16,2,FALSE))</f>
        <v>GA</v>
      </c>
      <c r="G92" s="35" t="str">
        <f t="shared" si="4"/>
        <v>DAF-GA-89</v>
      </c>
      <c r="H92" s="7" t="s">
        <v>387</v>
      </c>
      <c r="I92" s="7" t="s">
        <v>2721</v>
      </c>
      <c r="J92" s="7" t="s">
        <v>398</v>
      </c>
      <c r="K92" s="7" t="s">
        <v>72</v>
      </c>
      <c r="L92" s="7" t="s">
        <v>200</v>
      </c>
      <c r="M92" s="11" t="s">
        <v>117</v>
      </c>
      <c r="N92" s="18" t="str">
        <f>IF(M92="","",VLOOKUP(M92,Parametros_Activos_Inf!$P$2:$Q$48,2,FALSE))</f>
        <v>PLANES DE TRANSFERENCIAS DOCUMENTALES</v>
      </c>
      <c r="O92" s="7">
        <v>100</v>
      </c>
      <c r="P92" s="18" t="str">
        <f>IF(O92="","",VLOOKUP(O92,Parametros_Activos_Inf!$R$2:$S$124,2,FALSE))</f>
        <v>PLAN DE TRANSFERENCIAS SECUNDARIAS.</v>
      </c>
      <c r="Q92" s="7" t="s">
        <v>1471</v>
      </c>
      <c r="R92" s="7" t="s">
        <v>1588</v>
      </c>
      <c r="S92" s="7" t="s">
        <v>404</v>
      </c>
      <c r="T92" s="7" t="s">
        <v>437</v>
      </c>
      <c r="U92" s="7" t="s">
        <v>27</v>
      </c>
      <c r="V92" s="7" t="s">
        <v>2841</v>
      </c>
      <c r="W92" s="7" t="s">
        <v>1737</v>
      </c>
      <c r="X92" s="7" t="s">
        <v>1749</v>
      </c>
      <c r="Y92" s="7" t="str">
        <f t="shared" ref="Y92" si="6">+V92</f>
        <v xml:space="preserve">Acta de oficialización de transferencia secundaria 
Acta de visita Archivo General de la Nación 
Comunicaciones
Cronograma de transferencias secundarias
Solicitud de transferencia primaria </v>
      </c>
      <c r="Z92" s="7" t="s">
        <v>41</v>
      </c>
      <c r="AA92" s="7">
        <v>1</v>
      </c>
      <c r="AB92" s="7">
        <v>3</v>
      </c>
      <c r="AC92" s="7">
        <v>3</v>
      </c>
      <c r="AD92" s="36">
        <f t="shared" si="5"/>
        <v>7</v>
      </c>
      <c r="AE92" s="35" t="str">
        <f>IF(AD92="","",VLOOKUP(AD92,Parametros_Activos_Inf!$CK$2:$CL$10,2,FALSE))</f>
        <v>Media</v>
      </c>
      <c r="AF92" s="29" t="s">
        <v>1758</v>
      </c>
      <c r="AG92" s="36" t="str">
        <f>IF(AF92="","",VLOOKUP(AF92,Parametros_Activos_Inf!$CP$2:$CQ$4,2,FALSE))</f>
        <v>Es toda información que un sujeto obligado genere, obtenga, adquiera, o controle en su calidad de tal</v>
      </c>
      <c r="AH92" s="29" t="s">
        <v>2347</v>
      </c>
      <c r="AI92" s="36" t="str">
        <f>IF(AH92="","",VLOOKUP(AH92,Parametros_Activos_Inf!$CN$2:$CO$5,2,FALSE))</f>
        <v xml:space="preserve">se presenta cuando estos no contengan datos de personas naturales sujetos del régimen de protección de datos personales. Esta clasificación no exime del debido control frente a su divulgación. </v>
      </c>
      <c r="AJ92" s="154" t="str">
        <f>IF(AH92="","",VLOOKUP(AF92&amp;AH92,Parametros_Activos_Inf!$CR$2:$CS$13,2,FALSE))</f>
        <v>Clasificación posible</v>
      </c>
      <c r="AK92" s="20">
        <v>45988</v>
      </c>
    </row>
    <row r="93" spans="1:37" s="6" customFormat="1" ht="39" customHeight="1">
      <c r="A93" s="35">
        <v>90</v>
      </c>
      <c r="B93" s="35" t="str">
        <f t="shared" si="3"/>
        <v>DAF-GTH-90</v>
      </c>
      <c r="C93" s="7" t="s">
        <v>68</v>
      </c>
      <c r="D93" s="7" t="s">
        <v>55</v>
      </c>
      <c r="E93" s="35" t="str">
        <f>IF(C93="","",VLOOKUP(C93,Parametros_Activos_Inf!$CV$2:$CW$6,2,FALSE))</f>
        <v>DAF</v>
      </c>
      <c r="F93" s="35" t="str">
        <f>IF(D93="","",VLOOKUP(D93,Parametros_Activos_Inf!$CX$2:$CY$16,2,FALSE))</f>
        <v>GTH</v>
      </c>
      <c r="G93" s="35" t="str">
        <f t="shared" si="4"/>
        <v>DAF-GTH-90</v>
      </c>
      <c r="H93" s="7" t="s">
        <v>392</v>
      </c>
      <c r="I93" s="7" t="s">
        <v>2743</v>
      </c>
      <c r="J93" s="7" t="s">
        <v>396</v>
      </c>
      <c r="K93" s="7" t="s">
        <v>72</v>
      </c>
      <c r="L93" s="7" t="s">
        <v>200</v>
      </c>
      <c r="M93" s="11" t="s">
        <v>110</v>
      </c>
      <c r="N93" s="18" t="str">
        <f>IF(M93="","",VLOOKUP(M93,Parametros_Activos_Inf!$P$2:$Q$48,2,FALSE))</f>
        <v>HISTORIAS LABORALES</v>
      </c>
      <c r="O93" s="7" t="s">
        <v>301</v>
      </c>
      <c r="P93" s="18" t="str">
        <f>IF(O93="","",VLOOKUP(O93,Parametros_Activos_Inf!$R$2:$S$124,2,FALSE))</f>
        <v>No_cuenta_con_subserie</v>
      </c>
      <c r="Q93" s="7" t="s">
        <v>1471</v>
      </c>
      <c r="R93" s="7" t="s">
        <v>1588</v>
      </c>
      <c r="S93" s="7" t="s">
        <v>404</v>
      </c>
      <c r="T93" s="7" t="s">
        <v>437</v>
      </c>
      <c r="U93" s="7" t="s">
        <v>27</v>
      </c>
      <c r="V93" s="7" t="s">
        <v>2756</v>
      </c>
      <c r="W93" s="7" t="s">
        <v>31</v>
      </c>
      <c r="X93" s="7" t="s">
        <v>1746</v>
      </c>
      <c r="Y93" s="7" t="s">
        <v>2768</v>
      </c>
      <c r="Z93" s="7" t="s">
        <v>28</v>
      </c>
      <c r="AA93" s="7">
        <v>3</v>
      </c>
      <c r="AB93" s="7">
        <v>3</v>
      </c>
      <c r="AC93" s="7">
        <v>3</v>
      </c>
      <c r="AD93" s="36">
        <f t="shared" si="5"/>
        <v>9</v>
      </c>
      <c r="AE93" s="35" t="str">
        <f>IF(AD93="","",VLOOKUP(AD93,Parametros_Activos_Inf!$CK$2:$CL$10,2,FALSE))</f>
        <v>Alta</v>
      </c>
      <c r="AF93" s="29" t="s">
        <v>1760</v>
      </c>
      <c r="AG93" s="36" t="str">
        <f>IF(AF93="","",VLOOKUP(AF93,Parametros_Activos_Inf!$CP$2:$CQ$4,2,FALSE))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93" s="29" t="s">
        <v>2345</v>
      </c>
      <c r="AI93" s="36" t="str">
        <f>IF(AH93="","",VLOOKUP(AH93,Parametros_Activos_Inf!$CN$2:$CO$5,2,FALSE))</f>
        <v>Es el dato que por su naturaleza íntima o reservada sólo es relevante para el titular (Ley 1266 de 2008, artículo 3º, literal h)</v>
      </c>
      <c r="AJ93" s="154" t="str">
        <f>IF(AH93="","",VLOOKUP(AF93&amp;AH93,Parametros_Activos_Inf!$CR$2:$CS$13,2,FALSE))</f>
        <v>Clasificación posible</v>
      </c>
      <c r="AK93" s="20">
        <v>45961</v>
      </c>
    </row>
    <row r="94" spans="1:37" s="6" customFormat="1" ht="27" customHeight="1">
      <c r="A94" s="35">
        <v>91</v>
      </c>
      <c r="B94" s="35" t="str">
        <f t="shared" si="3"/>
        <v>DAF-GTH-91</v>
      </c>
      <c r="C94" s="7" t="s">
        <v>68</v>
      </c>
      <c r="D94" s="7" t="s">
        <v>55</v>
      </c>
      <c r="E94" s="35" t="str">
        <f>IF(C94="","",VLOOKUP(C94,Parametros_Activos_Inf!$CV$2:$CW$6,2,FALSE))</f>
        <v>DAF</v>
      </c>
      <c r="F94" s="35" t="str">
        <f>IF(D94="","",VLOOKUP(D94,Parametros_Activos_Inf!$CX$2:$CY$16,2,FALSE))</f>
        <v>GTH</v>
      </c>
      <c r="G94" s="35" t="str">
        <f t="shared" si="4"/>
        <v>DAF-GTH-91</v>
      </c>
      <c r="H94" s="7" t="s">
        <v>387</v>
      </c>
      <c r="I94" s="7" t="s">
        <v>2743</v>
      </c>
      <c r="J94" s="7" t="s">
        <v>394</v>
      </c>
      <c r="K94" s="7" t="s">
        <v>72</v>
      </c>
      <c r="L94" s="7" t="s">
        <v>200</v>
      </c>
      <c r="M94" s="11" t="s">
        <v>110</v>
      </c>
      <c r="N94" s="18" t="str">
        <f>IF(M94="","",VLOOKUP(M94,Parametros_Activos_Inf!$P$2:$Q$48,2,FALSE))</f>
        <v>HISTORIAS LABORALES</v>
      </c>
      <c r="O94" s="7" t="s">
        <v>301</v>
      </c>
      <c r="P94" s="18" t="str">
        <f>IF(O94="","",VLOOKUP(O94,Parametros_Activos_Inf!$R$2:$S$124,2,FALSE))</f>
        <v>No_cuenta_con_subserie</v>
      </c>
      <c r="Q94" s="7" t="s">
        <v>1471</v>
      </c>
      <c r="R94" s="7" t="s">
        <v>1588</v>
      </c>
      <c r="S94" s="7" t="s">
        <v>404</v>
      </c>
      <c r="T94" s="7" t="s">
        <v>437</v>
      </c>
      <c r="U94" s="7" t="s">
        <v>27</v>
      </c>
      <c r="V94" s="7" t="s">
        <v>2757</v>
      </c>
      <c r="W94" s="7" t="s">
        <v>1736</v>
      </c>
      <c r="X94" s="7" t="s">
        <v>1743</v>
      </c>
      <c r="Y94" s="7" t="s">
        <v>2769</v>
      </c>
      <c r="Z94" s="7" t="s">
        <v>28</v>
      </c>
      <c r="AA94" s="7">
        <v>3</v>
      </c>
      <c r="AB94" s="7">
        <v>3</v>
      </c>
      <c r="AC94" s="7">
        <v>3</v>
      </c>
      <c r="AD94" s="36">
        <f t="shared" si="5"/>
        <v>9</v>
      </c>
      <c r="AE94" s="35" t="str">
        <f>IF(AD94="","",VLOOKUP(AD94,Parametros_Activos_Inf!$CK$2:$CL$10,2,FALSE))</f>
        <v>Alta</v>
      </c>
      <c r="AF94" s="29" t="s">
        <v>1760</v>
      </c>
      <c r="AG94" s="36" t="str">
        <f>IF(AF94="","",VLOOKUP(AF94,Parametros_Activos_Inf!$CP$2:$CQ$4,2,FALSE))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94" s="29" t="s">
        <v>2345</v>
      </c>
      <c r="AI94" s="36" t="str">
        <f>IF(AH94="","",VLOOKUP(AH94,Parametros_Activos_Inf!$CN$2:$CO$5,2,FALSE))</f>
        <v>Es el dato que por su naturaleza íntima o reservada sólo es relevante para el titular (Ley 1266 de 2008, artículo 3º, literal h)</v>
      </c>
      <c r="AJ94" s="154" t="str">
        <f>IF(AH94="","",VLOOKUP(AF94&amp;AH94,Parametros_Activos_Inf!$CR$2:$CS$13,2,FALSE))</f>
        <v>Clasificación posible</v>
      </c>
      <c r="AK94" s="20">
        <v>45961</v>
      </c>
    </row>
    <row r="95" spans="1:37" s="6" customFormat="1" ht="84" customHeight="1">
      <c r="A95" s="35">
        <v>92</v>
      </c>
      <c r="B95" s="35" t="str">
        <f t="shared" si="3"/>
        <v>DAF-GTH-92</v>
      </c>
      <c r="C95" s="7" t="s">
        <v>68</v>
      </c>
      <c r="D95" s="7" t="s">
        <v>55</v>
      </c>
      <c r="E95" s="35" t="str">
        <f>IF(C95="","",VLOOKUP(C95,Parametros_Activos_Inf!$CV$2:$CW$6,2,FALSE))</f>
        <v>DAF</v>
      </c>
      <c r="F95" s="35" t="str">
        <f>IF(D95="","",VLOOKUP(D95,Parametros_Activos_Inf!$CX$2:$CY$16,2,FALSE))</f>
        <v>GTH</v>
      </c>
      <c r="G95" s="35" t="str">
        <f t="shared" si="4"/>
        <v>DAF-GTH-92</v>
      </c>
      <c r="H95" s="7" t="s">
        <v>387</v>
      </c>
      <c r="I95" s="7" t="s">
        <v>2744</v>
      </c>
      <c r="J95" s="7" t="s">
        <v>394</v>
      </c>
      <c r="K95" s="7" t="s">
        <v>72</v>
      </c>
      <c r="L95" s="7" t="s">
        <v>200</v>
      </c>
      <c r="M95" s="11" t="s">
        <v>86</v>
      </c>
      <c r="N95" s="18" t="str">
        <f>IF(M95="","",VLOOKUP(M95,Parametros_Activos_Inf!$P$2:$Q$48,2,FALSE))</f>
        <v>PLANES</v>
      </c>
      <c r="O95" s="7">
        <v>90</v>
      </c>
      <c r="P95" s="18" t="str">
        <f>IF(O95="","",VLOOKUP(O95,Parametros_Activos_Inf!$R$2:$S$124,2,FALSE))</f>
        <v>PLAN DE ESTIMULOS E INCENTIVOS</v>
      </c>
      <c r="Q95" s="7" t="s">
        <v>1471</v>
      </c>
      <c r="R95" s="7" t="s">
        <v>1588</v>
      </c>
      <c r="S95" s="7" t="s">
        <v>404</v>
      </c>
      <c r="T95" s="7" t="s">
        <v>437</v>
      </c>
      <c r="U95" s="7" t="s">
        <v>27</v>
      </c>
      <c r="V95" s="7" t="s">
        <v>2744</v>
      </c>
      <c r="W95" s="7" t="s">
        <v>1736</v>
      </c>
      <c r="X95" s="7" t="s">
        <v>1743</v>
      </c>
      <c r="Y95" s="7" t="s">
        <v>2770</v>
      </c>
      <c r="Z95" s="7" t="s">
        <v>32</v>
      </c>
      <c r="AA95" s="7">
        <v>3</v>
      </c>
      <c r="AB95" s="7">
        <v>3</v>
      </c>
      <c r="AC95" s="7">
        <v>3</v>
      </c>
      <c r="AD95" s="36">
        <f t="shared" si="5"/>
        <v>9</v>
      </c>
      <c r="AE95" s="35" t="str">
        <f>IF(AD95="","",VLOOKUP(AD95,Parametros_Activos_Inf!$CK$2:$CL$10,2,FALSE))</f>
        <v>Alta</v>
      </c>
      <c r="AF95" s="29" t="s">
        <v>1759</v>
      </c>
      <c r="AG95" s="36" t="str">
        <f>IF(AF95="","",VLOOKUP(AF95,Parametros_Activos_Inf!$CP$2:$CQ$4,2,FALSE))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95" s="29" t="s">
        <v>2347</v>
      </c>
      <c r="AI95" s="36" t="str">
        <f>IF(AH95="","",VLOOKUP(AH95,Parametros_Activos_Inf!$CN$2:$CO$5,2,FALSE))</f>
        <v xml:space="preserve">se presenta cuando estos no contengan datos de personas naturales sujetos del régimen de protección de datos personales. Esta clasificación no exime del debido control frente a su divulgación. </v>
      </c>
      <c r="AJ95" s="154" t="str">
        <f>IF(AH95="","",VLOOKUP(AF95&amp;AH95,Parametros_Activos_Inf!$CR$2:$CS$13,2,FALSE))</f>
        <v>Clasificación posible</v>
      </c>
      <c r="AK95" s="20">
        <v>45961</v>
      </c>
    </row>
    <row r="96" spans="1:37" s="6" customFormat="1" ht="48.75" customHeight="1">
      <c r="A96" s="35">
        <v>93</v>
      </c>
      <c r="B96" s="35" t="str">
        <f t="shared" si="3"/>
        <v>DAF-GTH-93</v>
      </c>
      <c r="C96" s="7" t="s">
        <v>68</v>
      </c>
      <c r="D96" s="7" t="s">
        <v>55</v>
      </c>
      <c r="E96" s="35" t="str">
        <f>IF(C96="","",VLOOKUP(C96,Parametros_Activos_Inf!$CV$2:$CW$6,2,FALSE))</f>
        <v>DAF</v>
      </c>
      <c r="F96" s="35" t="str">
        <f>IF(D96="","",VLOOKUP(D96,Parametros_Activos_Inf!$CX$2:$CY$16,2,FALSE))</f>
        <v>GTH</v>
      </c>
      <c r="G96" s="35" t="str">
        <f t="shared" si="4"/>
        <v>DAF-GTH-93</v>
      </c>
      <c r="H96" s="7" t="s">
        <v>387</v>
      </c>
      <c r="I96" s="7" t="s">
        <v>2745</v>
      </c>
      <c r="J96" s="7" t="s">
        <v>394</v>
      </c>
      <c r="K96" s="7" t="s">
        <v>72</v>
      </c>
      <c r="L96" s="7" t="s">
        <v>200</v>
      </c>
      <c r="M96" s="11" t="s">
        <v>86</v>
      </c>
      <c r="N96" s="18" t="str">
        <f>IF(M96="","",VLOOKUP(M96,Parametros_Activos_Inf!$P$2:$Q$48,2,FALSE))</f>
        <v>PLANES</v>
      </c>
      <c r="O96" s="7">
        <v>96</v>
      </c>
      <c r="P96" s="18" t="str">
        <f>IF(O96="","",VLOOKUP(O96,Parametros_Activos_Inf!$R$2:$S$124,2,FALSE))</f>
        <v>PLAN INSTITUCIONAL DE CAPACITACIÓN</v>
      </c>
      <c r="Q96" s="7" t="s">
        <v>1471</v>
      </c>
      <c r="R96" s="7" t="s">
        <v>1588</v>
      </c>
      <c r="S96" s="7" t="s">
        <v>404</v>
      </c>
      <c r="T96" s="7" t="s">
        <v>437</v>
      </c>
      <c r="U96" s="7" t="s">
        <v>27</v>
      </c>
      <c r="V96" s="7" t="s">
        <v>2745</v>
      </c>
      <c r="W96" s="7" t="s">
        <v>1736</v>
      </c>
      <c r="X96" s="7" t="s">
        <v>1743</v>
      </c>
      <c r="Y96" s="7" t="s">
        <v>2771</v>
      </c>
      <c r="Z96" s="7" t="s">
        <v>32</v>
      </c>
      <c r="AA96" s="7">
        <v>3</v>
      </c>
      <c r="AB96" s="7">
        <v>3</v>
      </c>
      <c r="AC96" s="7">
        <v>3</v>
      </c>
      <c r="AD96" s="36">
        <f t="shared" si="5"/>
        <v>9</v>
      </c>
      <c r="AE96" s="35" t="str">
        <f>IF(AD96="","",VLOOKUP(AD96,Parametros_Activos_Inf!$CK$2:$CL$10,2,FALSE))</f>
        <v>Alta</v>
      </c>
      <c r="AF96" s="29" t="s">
        <v>1759</v>
      </c>
      <c r="AG96" s="36" t="str">
        <f>IF(AF96="","",VLOOKUP(AF96,Parametros_Activos_Inf!$CP$2:$CQ$4,2,FALSE))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96" s="29" t="s">
        <v>2347</v>
      </c>
      <c r="AI96" s="36" t="str">
        <f>IF(AH96="","",VLOOKUP(AH96,Parametros_Activos_Inf!$CN$2:$CO$5,2,FALSE))</f>
        <v xml:space="preserve">se presenta cuando estos no contengan datos de personas naturales sujetos del régimen de protección de datos personales. Esta clasificación no exime del debido control frente a su divulgación. </v>
      </c>
      <c r="AJ96" s="154" t="str">
        <f>IF(AH96="","",VLOOKUP(AF96&amp;AH96,Parametros_Activos_Inf!$CR$2:$CS$13,2,FALSE))</f>
        <v>Clasificación posible</v>
      </c>
      <c r="AK96" s="20">
        <v>45961</v>
      </c>
    </row>
    <row r="97" spans="1:37" s="6" customFormat="1" ht="57" customHeight="1">
      <c r="A97" s="35">
        <v>94</v>
      </c>
      <c r="B97" s="35" t="str">
        <f t="shared" si="3"/>
        <v>DAF-GTH-94</v>
      </c>
      <c r="C97" s="7" t="s">
        <v>68</v>
      </c>
      <c r="D97" s="7" t="s">
        <v>55</v>
      </c>
      <c r="E97" s="35" t="str">
        <f>IF(C97="","",VLOOKUP(C97,Parametros_Activos_Inf!$CV$2:$CW$6,2,FALSE))</f>
        <v>DAF</v>
      </c>
      <c r="F97" s="35" t="str">
        <f>IF(D97="","",VLOOKUP(D97,Parametros_Activos_Inf!$CX$2:$CY$16,2,FALSE))</f>
        <v>GTH</v>
      </c>
      <c r="G97" s="35" t="str">
        <f t="shared" si="4"/>
        <v>DAF-GTH-94</v>
      </c>
      <c r="H97" s="7" t="s">
        <v>387</v>
      </c>
      <c r="I97" s="7" t="s">
        <v>2746</v>
      </c>
      <c r="J97" s="7" t="s">
        <v>394</v>
      </c>
      <c r="K97" s="7" t="s">
        <v>72</v>
      </c>
      <c r="L97" s="7" t="s">
        <v>200</v>
      </c>
      <c r="M97" s="11" t="s">
        <v>86</v>
      </c>
      <c r="N97" s="18" t="str">
        <f>IF(M97="","",VLOOKUP(M97,Parametros_Activos_Inf!$P$2:$Q$48,2,FALSE))</f>
        <v>PLANES</v>
      </c>
      <c r="O97" s="7">
        <v>98</v>
      </c>
      <c r="P97" s="18" t="str">
        <f>IF(O97="","",VLOOKUP(O97,Parametros_Activos_Inf!$R$2:$S$124,2,FALSE))</f>
        <v>PLAN DE TRABAJO DEL SG-SST</v>
      </c>
      <c r="Q97" s="7" t="s">
        <v>1471</v>
      </c>
      <c r="R97" s="7" t="s">
        <v>1588</v>
      </c>
      <c r="S97" s="7" t="s">
        <v>404</v>
      </c>
      <c r="T97" s="7" t="s">
        <v>437</v>
      </c>
      <c r="U97" s="7" t="s">
        <v>27</v>
      </c>
      <c r="V97" s="7" t="s">
        <v>2758</v>
      </c>
      <c r="W97" s="7" t="s">
        <v>1736</v>
      </c>
      <c r="X97" s="7" t="s">
        <v>1743</v>
      </c>
      <c r="Y97" s="7" t="s">
        <v>2772</v>
      </c>
      <c r="Z97" s="7" t="s">
        <v>32</v>
      </c>
      <c r="AA97" s="7">
        <v>3</v>
      </c>
      <c r="AB97" s="7">
        <v>3</v>
      </c>
      <c r="AC97" s="7">
        <v>3</v>
      </c>
      <c r="AD97" s="36">
        <f t="shared" si="5"/>
        <v>9</v>
      </c>
      <c r="AE97" s="35" t="str">
        <f>IF(AD97="","",VLOOKUP(AD97,Parametros_Activos_Inf!$CK$2:$CL$10,2,FALSE))</f>
        <v>Alta</v>
      </c>
      <c r="AF97" s="29" t="s">
        <v>1760</v>
      </c>
      <c r="AG97" s="36" t="str">
        <f>IF(AF97="","",VLOOKUP(AF97,Parametros_Activos_Inf!$CP$2:$CQ$4,2,FALSE))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97" s="29" t="s">
        <v>2345</v>
      </c>
      <c r="AI97" s="36" t="str">
        <f>IF(AH97="","",VLOOKUP(AH97,Parametros_Activos_Inf!$CN$2:$CO$5,2,FALSE))</f>
        <v>Es el dato que por su naturaleza íntima o reservada sólo es relevante para el titular (Ley 1266 de 2008, artículo 3º, literal h)</v>
      </c>
      <c r="AJ97" s="154" t="str">
        <f>IF(AH97="","",VLOOKUP(AF97&amp;AH97,Parametros_Activos_Inf!$CR$2:$CS$13,2,FALSE))</f>
        <v>Clasificación posible</v>
      </c>
      <c r="AK97" s="20">
        <v>45961</v>
      </c>
    </row>
    <row r="98" spans="1:37" s="6" customFormat="1" ht="40.5" customHeight="1">
      <c r="A98" s="35">
        <v>95</v>
      </c>
      <c r="B98" s="35" t="str">
        <f t="shared" si="3"/>
        <v>DAF-GTH-95</v>
      </c>
      <c r="C98" s="7" t="s">
        <v>68</v>
      </c>
      <c r="D98" s="7" t="s">
        <v>55</v>
      </c>
      <c r="E98" s="35" t="str">
        <f>IF(C98="","",VLOOKUP(C98,Parametros_Activos_Inf!$CV$2:$CW$6,2,FALSE))</f>
        <v>DAF</v>
      </c>
      <c r="F98" s="35" t="str">
        <f>IF(D98="","",VLOOKUP(D98,Parametros_Activos_Inf!$CX$2:$CY$16,2,FALSE))</f>
        <v>GTH</v>
      </c>
      <c r="G98" s="35" t="str">
        <f t="shared" si="4"/>
        <v>DAF-GTH-95</v>
      </c>
      <c r="H98" s="7" t="s">
        <v>387</v>
      </c>
      <c r="I98" s="7" t="s">
        <v>2747</v>
      </c>
      <c r="J98" s="7" t="s">
        <v>394</v>
      </c>
      <c r="K98" s="7" t="s">
        <v>72</v>
      </c>
      <c r="L98" s="7" t="s">
        <v>200</v>
      </c>
      <c r="M98" s="11" t="s">
        <v>76</v>
      </c>
      <c r="N98" s="18" t="str">
        <f>IF(M98="","",VLOOKUP(M98,Parametros_Activos_Inf!$P$2:$Q$48,2,FALSE))</f>
        <v>ACTAS</v>
      </c>
      <c r="O98" s="7">
        <v>11</v>
      </c>
      <c r="P98" s="18" t="str">
        <f>IF(O98="","",VLOOKUP(O98,Parametros_Activos_Inf!$R$2:$S$124,2,FALSE))</f>
        <v>ACTAS DE COMITÉ DE CONVIVENCIA LABORAL</v>
      </c>
      <c r="Q98" s="7" t="s">
        <v>1471</v>
      </c>
      <c r="R98" s="7" t="s">
        <v>1588</v>
      </c>
      <c r="S98" s="7" t="s">
        <v>404</v>
      </c>
      <c r="T98" s="7" t="s">
        <v>437</v>
      </c>
      <c r="U98" s="7" t="s">
        <v>27</v>
      </c>
      <c r="V98" s="7" t="s">
        <v>2759</v>
      </c>
      <c r="W98" s="7" t="s">
        <v>1736</v>
      </c>
      <c r="X98" s="7" t="s">
        <v>1743</v>
      </c>
      <c r="Y98" s="7" t="s">
        <v>2772</v>
      </c>
      <c r="Z98" s="7" t="s">
        <v>36</v>
      </c>
      <c r="AA98" s="7">
        <v>3</v>
      </c>
      <c r="AB98" s="7">
        <v>3</v>
      </c>
      <c r="AC98" s="7">
        <v>3</v>
      </c>
      <c r="AD98" s="36">
        <f t="shared" si="5"/>
        <v>9</v>
      </c>
      <c r="AE98" s="35" t="str">
        <f>IF(AD98="","",VLOOKUP(AD98,Parametros_Activos_Inf!$CK$2:$CL$10,2,FALSE))</f>
        <v>Alta</v>
      </c>
      <c r="AF98" s="29" t="s">
        <v>1760</v>
      </c>
      <c r="AG98" s="36" t="str">
        <f>IF(AF98="","",VLOOKUP(AF98,Parametros_Activos_Inf!$CP$2:$CQ$4,2,FALSE))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98" s="29" t="s">
        <v>2345</v>
      </c>
      <c r="AI98" s="36" t="str">
        <f>IF(AH98="","",VLOOKUP(AH98,Parametros_Activos_Inf!$CN$2:$CO$5,2,FALSE))</f>
        <v>Es el dato que por su naturaleza íntima o reservada sólo es relevante para el titular (Ley 1266 de 2008, artículo 3º, literal h)</v>
      </c>
      <c r="AJ98" s="154" t="str">
        <f>IF(AH98="","",VLOOKUP(AF98&amp;AH98,Parametros_Activos_Inf!$CR$2:$CS$13,2,FALSE))</f>
        <v>Clasificación posible</v>
      </c>
      <c r="AK98" s="20">
        <v>45959</v>
      </c>
    </row>
    <row r="99" spans="1:37" s="6" customFormat="1" ht="57" customHeight="1">
      <c r="A99" s="35">
        <v>96</v>
      </c>
      <c r="B99" s="35" t="str">
        <f t="shared" si="3"/>
        <v>DAF-GTH-96</v>
      </c>
      <c r="C99" s="7" t="s">
        <v>68</v>
      </c>
      <c r="D99" s="7" t="s">
        <v>55</v>
      </c>
      <c r="E99" s="35" t="str">
        <f>IF(C99="","",VLOOKUP(C99,Parametros_Activos_Inf!$CV$2:$CW$6,2,FALSE))</f>
        <v>DAF</v>
      </c>
      <c r="F99" s="35" t="str">
        <f>IF(D99="","",VLOOKUP(D99,Parametros_Activos_Inf!$CX$2:$CY$16,2,FALSE))</f>
        <v>GTH</v>
      </c>
      <c r="G99" s="35" t="str">
        <f t="shared" si="4"/>
        <v>DAF-GTH-96</v>
      </c>
      <c r="H99" s="7" t="s">
        <v>387</v>
      </c>
      <c r="I99" s="7" t="s">
        <v>2748</v>
      </c>
      <c r="J99" s="7" t="s">
        <v>396</v>
      </c>
      <c r="K99" s="7" t="s">
        <v>72</v>
      </c>
      <c r="L99" s="7" t="s">
        <v>200</v>
      </c>
      <c r="M99" s="11" t="s">
        <v>116</v>
      </c>
      <c r="N99" s="18" t="str">
        <f>IF(M99="","",VLOOKUP(M99,Parametros_Activos_Inf!$P$2:$Q$48,2,FALSE))</f>
        <v>NÓMINA</v>
      </c>
      <c r="O99" s="7" t="s">
        <v>301</v>
      </c>
      <c r="P99" s="18" t="str">
        <f>IF(O99="","",VLOOKUP(O99,Parametros_Activos_Inf!$R$2:$S$124,2,FALSE))</f>
        <v>No_cuenta_con_subserie</v>
      </c>
      <c r="Q99" s="7" t="s">
        <v>1471</v>
      </c>
      <c r="R99" s="7" t="s">
        <v>1588</v>
      </c>
      <c r="S99" s="7" t="s">
        <v>404</v>
      </c>
      <c r="T99" s="7" t="s">
        <v>437</v>
      </c>
      <c r="U99" s="7" t="s">
        <v>27</v>
      </c>
      <c r="V99" s="7" t="s">
        <v>2760</v>
      </c>
      <c r="W99" s="7" t="s">
        <v>1737</v>
      </c>
      <c r="X99" s="7" t="s">
        <v>1750</v>
      </c>
      <c r="Y99" s="7" t="s">
        <v>2773</v>
      </c>
      <c r="Z99" s="7" t="s">
        <v>28</v>
      </c>
      <c r="AA99" s="7">
        <v>3</v>
      </c>
      <c r="AB99" s="7">
        <v>3</v>
      </c>
      <c r="AC99" s="7">
        <v>3</v>
      </c>
      <c r="AD99" s="36">
        <f t="shared" si="5"/>
        <v>9</v>
      </c>
      <c r="AE99" s="35" t="str">
        <f>IF(AD99="","",VLOOKUP(AD99,Parametros_Activos_Inf!$CK$2:$CL$10,2,FALSE))</f>
        <v>Alta</v>
      </c>
      <c r="AF99" s="29" t="s">
        <v>1760</v>
      </c>
      <c r="AG99" s="36" t="str">
        <f>IF(AF99="","",VLOOKUP(AF99,Parametros_Activos_Inf!$CP$2:$CQ$4,2,FALSE))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99" s="29" t="s">
        <v>2345</v>
      </c>
      <c r="AI99" s="36" t="str">
        <f>IF(AH99="","",VLOOKUP(AH99,Parametros_Activos_Inf!$CN$2:$CO$5,2,FALSE))</f>
        <v>Es el dato que por su naturaleza íntima o reservada sólo es relevante para el titular (Ley 1266 de 2008, artículo 3º, literal h)</v>
      </c>
      <c r="AJ99" s="154" t="str">
        <f>IF(AH99="","",VLOOKUP(AF99&amp;AH99,Parametros_Activos_Inf!$CR$2:$CS$13,2,FALSE))</f>
        <v>Clasificación posible</v>
      </c>
      <c r="AK99" s="20">
        <v>45961</v>
      </c>
    </row>
    <row r="100" spans="1:37" s="6" customFormat="1" ht="60.75" customHeight="1">
      <c r="A100" s="35">
        <v>97</v>
      </c>
      <c r="B100" s="35" t="str">
        <f t="shared" si="3"/>
        <v>DAF-GTH-97</v>
      </c>
      <c r="C100" s="7" t="s">
        <v>68</v>
      </c>
      <c r="D100" s="7" t="s">
        <v>55</v>
      </c>
      <c r="E100" s="35" t="str">
        <f>IF(C100="","",VLOOKUP(C100,Parametros_Activos_Inf!$CV$2:$CW$6,2,FALSE))</f>
        <v>DAF</v>
      </c>
      <c r="F100" s="35" t="str">
        <f>IF(D100="","",VLOOKUP(D100,Parametros_Activos_Inf!$CX$2:$CY$16,2,FALSE))</f>
        <v>GTH</v>
      </c>
      <c r="G100" s="35" t="str">
        <f t="shared" si="4"/>
        <v>DAF-GTH-97</v>
      </c>
      <c r="H100" s="7" t="s">
        <v>387</v>
      </c>
      <c r="I100" s="7" t="s">
        <v>2748</v>
      </c>
      <c r="J100" s="7" t="s">
        <v>394</v>
      </c>
      <c r="K100" s="7" t="s">
        <v>72</v>
      </c>
      <c r="L100" s="7" t="s">
        <v>200</v>
      </c>
      <c r="M100" s="11" t="s">
        <v>116</v>
      </c>
      <c r="N100" s="18" t="str">
        <f>IF(M100="","",VLOOKUP(M100,Parametros_Activos_Inf!$P$2:$Q$48,2,FALSE))</f>
        <v>NÓMINA</v>
      </c>
      <c r="O100" s="7" t="s">
        <v>301</v>
      </c>
      <c r="P100" s="18" t="str">
        <f>IF(O100="","",VLOOKUP(O100,Parametros_Activos_Inf!$R$2:$S$124,2,FALSE))</f>
        <v>No_cuenta_con_subserie</v>
      </c>
      <c r="Q100" s="7" t="s">
        <v>1471</v>
      </c>
      <c r="R100" s="7" t="s">
        <v>1588</v>
      </c>
      <c r="S100" s="7" t="s">
        <v>404</v>
      </c>
      <c r="T100" s="7" t="s">
        <v>437</v>
      </c>
      <c r="U100" s="7" t="s">
        <v>27</v>
      </c>
      <c r="V100" s="7" t="s">
        <v>2760</v>
      </c>
      <c r="W100" s="7" t="s">
        <v>31</v>
      </c>
      <c r="X100" s="7" t="s">
        <v>1746</v>
      </c>
      <c r="Y100" s="7" t="s">
        <v>2773</v>
      </c>
      <c r="Z100" s="7" t="s">
        <v>28</v>
      </c>
      <c r="AA100" s="7">
        <v>3</v>
      </c>
      <c r="AB100" s="7">
        <v>3</v>
      </c>
      <c r="AC100" s="7">
        <v>3</v>
      </c>
      <c r="AD100" s="36">
        <f t="shared" si="5"/>
        <v>9</v>
      </c>
      <c r="AE100" s="35" t="str">
        <f>IF(AD100="","",VLOOKUP(AD100,Parametros_Activos_Inf!$CK$2:$CL$10,2,FALSE))</f>
        <v>Alta</v>
      </c>
      <c r="AF100" s="29" t="s">
        <v>1760</v>
      </c>
      <c r="AG100" s="36" t="str">
        <f>IF(AF100="","",VLOOKUP(AF100,Parametros_Activos_Inf!$CP$2:$CQ$4,2,FALSE))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0" s="29" t="s">
        <v>2345</v>
      </c>
      <c r="AI100" s="36" t="str">
        <f>IF(AH100="","",VLOOKUP(AH100,Parametros_Activos_Inf!$CN$2:$CO$5,2,FALSE))</f>
        <v>Es el dato que por su naturaleza íntima o reservada sólo es relevante para el titular (Ley 1266 de 2008, artículo 3º, literal h)</v>
      </c>
      <c r="AJ100" s="154" t="str">
        <f>IF(AH100="","",VLOOKUP(AF100&amp;AH100,Parametros_Activos_Inf!$CR$2:$CS$13,2,FALSE))</f>
        <v>Clasificación posible</v>
      </c>
      <c r="AK100" s="20">
        <v>45961</v>
      </c>
    </row>
    <row r="101" spans="1:37" s="6" customFormat="1" ht="79.5" customHeight="1">
      <c r="A101" s="35">
        <v>98</v>
      </c>
      <c r="B101" s="35" t="str">
        <f t="shared" si="3"/>
        <v>DAF-GTH-98</v>
      </c>
      <c r="C101" s="7" t="s">
        <v>68</v>
      </c>
      <c r="D101" s="7" t="s">
        <v>55</v>
      </c>
      <c r="E101" s="35" t="str">
        <f>IF(C101="","",VLOOKUP(C101,Parametros_Activos_Inf!$CV$2:$CW$6,2,FALSE))</f>
        <v>DAF</v>
      </c>
      <c r="F101" s="35" t="str">
        <f>IF(D101="","",VLOOKUP(D101,Parametros_Activos_Inf!$CX$2:$CY$16,2,FALSE))</f>
        <v>GTH</v>
      </c>
      <c r="G101" s="35" t="str">
        <f t="shared" si="4"/>
        <v>DAF-GTH-98</v>
      </c>
      <c r="H101" s="7" t="s">
        <v>387</v>
      </c>
      <c r="I101" s="7" t="s">
        <v>2749</v>
      </c>
      <c r="J101" s="7" t="s">
        <v>394</v>
      </c>
      <c r="K101" s="7" t="s">
        <v>73</v>
      </c>
      <c r="L101" s="7" t="s">
        <v>78</v>
      </c>
      <c r="M101" s="11" t="s">
        <v>78</v>
      </c>
      <c r="N101" s="18" t="e">
        <f>IF(M101="","",VLOOKUP(M101,Parametros_Activos_Inf!$P$2:$Q$48,2,FALSE))</f>
        <v>#N/A</v>
      </c>
      <c r="O101" s="7" t="s">
        <v>78</v>
      </c>
      <c r="P101" s="18" t="e">
        <f>IF(O101="","",VLOOKUP(O101,Parametros_Activos_Inf!$R$2:$S$124,2,FALSE))</f>
        <v>#N/A</v>
      </c>
      <c r="Q101" s="7" t="s">
        <v>1471</v>
      </c>
      <c r="R101" s="7" t="s">
        <v>1588</v>
      </c>
      <c r="S101" s="7" t="s">
        <v>404</v>
      </c>
      <c r="T101" s="7" t="s">
        <v>437</v>
      </c>
      <c r="U101" s="7" t="s">
        <v>27</v>
      </c>
      <c r="V101" s="157" t="s">
        <v>2761</v>
      </c>
      <c r="W101" s="7" t="s">
        <v>1736</v>
      </c>
      <c r="X101" s="7" t="s">
        <v>1743</v>
      </c>
      <c r="Y101" s="158" t="s">
        <v>2774</v>
      </c>
      <c r="Z101" s="7" t="s">
        <v>28</v>
      </c>
      <c r="AA101" s="7">
        <v>3</v>
      </c>
      <c r="AB101" s="7">
        <v>3</v>
      </c>
      <c r="AC101" s="7">
        <v>3</v>
      </c>
      <c r="AD101" s="36">
        <f t="shared" si="5"/>
        <v>9</v>
      </c>
      <c r="AE101" s="35" t="str">
        <f>IF(AD101="","",VLOOKUP(AD101,Parametros_Activos_Inf!$CK$2:$CL$10,2,FALSE))</f>
        <v>Alta</v>
      </c>
      <c r="AF101" s="29" t="s">
        <v>1760</v>
      </c>
      <c r="AG101" s="36" t="str">
        <f>IF(AF101="","",VLOOKUP(AF101,Parametros_Activos_Inf!$CP$2:$CQ$4,2,FALSE))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1" s="29" t="s">
        <v>2345</v>
      </c>
      <c r="AI101" s="36" t="str">
        <f>IF(AH101="","",VLOOKUP(AH101,Parametros_Activos_Inf!$CN$2:$CO$5,2,FALSE))</f>
        <v>Es el dato que por su naturaleza íntima o reservada sólo es relevante para el titular (Ley 1266 de 2008, artículo 3º, literal h)</v>
      </c>
      <c r="AJ101" s="154" t="str">
        <f>IF(AH101="","",VLOOKUP(AF101&amp;AH101,Parametros_Activos_Inf!$CR$2:$CS$13,2,FALSE))</f>
        <v>Clasificación posible</v>
      </c>
      <c r="AK101" s="20">
        <v>45961</v>
      </c>
    </row>
    <row r="102" spans="1:37" s="6" customFormat="1" ht="48.75" customHeight="1">
      <c r="A102" s="35">
        <v>99</v>
      </c>
      <c r="B102" s="35" t="str">
        <f t="shared" si="3"/>
        <v>DAF-GTH-99</v>
      </c>
      <c r="C102" s="7" t="s">
        <v>68</v>
      </c>
      <c r="D102" s="7" t="s">
        <v>55</v>
      </c>
      <c r="E102" s="35" t="str">
        <f>IF(C102="","",VLOOKUP(C102,Parametros_Activos_Inf!$CV$2:$CW$6,2,FALSE))</f>
        <v>DAF</v>
      </c>
      <c r="F102" s="35" t="str">
        <f>IF(D102="","",VLOOKUP(D102,Parametros_Activos_Inf!$CX$2:$CY$16,2,FALSE))</f>
        <v>GTH</v>
      </c>
      <c r="G102" s="35" t="str">
        <f t="shared" si="4"/>
        <v>DAF-GTH-99</v>
      </c>
      <c r="H102" s="7" t="s">
        <v>387</v>
      </c>
      <c r="I102" s="7" t="s">
        <v>2750</v>
      </c>
      <c r="J102" s="7" t="s">
        <v>396</v>
      </c>
      <c r="K102" s="7" t="s">
        <v>72</v>
      </c>
      <c r="L102" s="7" t="s">
        <v>200</v>
      </c>
      <c r="M102" s="11" t="s">
        <v>76</v>
      </c>
      <c r="N102" s="18" t="str">
        <f>IF(M102="","",VLOOKUP(M102,Parametros_Activos_Inf!$P$2:$Q$48,2,FALSE))</f>
        <v>ACTAS</v>
      </c>
      <c r="O102" s="7">
        <v>7</v>
      </c>
      <c r="P102" s="18" t="str">
        <f>IF(O102="","",VLOOKUP(O102,Parametros_Activos_Inf!$R$2:$S$124,2,FALSE))</f>
        <v>ACTAS DE COMISIÓN DE PERSONAL</v>
      </c>
      <c r="Q102" s="7" t="s">
        <v>1471</v>
      </c>
      <c r="R102" s="7" t="s">
        <v>1588</v>
      </c>
      <c r="S102" s="7" t="s">
        <v>404</v>
      </c>
      <c r="T102" s="7" t="s">
        <v>437</v>
      </c>
      <c r="U102" s="7" t="s">
        <v>27</v>
      </c>
      <c r="V102" s="156" t="s">
        <v>2762</v>
      </c>
      <c r="W102" s="7" t="s">
        <v>1736</v>
      </c>
      <c r="X102" s="7" t="s">
        <v>1742</v>
      </c>
      <c r="Y102" s="7" t="s">
        <v>2775</v>
      </c>
      <c r="Z102" s="7" t="s">
        <v>35</v>
      </c>
      <c r="AA102" s="7">
        <v>3</v>
      </c>
      <c r="AB102" s="7">
        <v>3</v>
      </c>
      <c r="AC102" s="7">
        <v>3</v>
      </c>
      <c r="AD102" s="36">
        <f t="shared" si="5"/>
        <v>9</v>
      </c>
      <c r="AE102" s="35" t="str">
        <f>IF(AD102="","",VLOOKUP(AD102,Parametros_Activos_Inf!$CK$2:$CL$10,2,FALSE))</f>
        <v>Alta</v>
      </c>
      <c r="AF102" s="29" t="s">
        <v>1760</v>
      </c>
      <c r="AG102" s="36" t="str">
        <f>IF(AF102="","",VLOOKUP(AF102,Parametros_Activos_Inf!$CP$2:$CQ$4,2,FALSE))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2" s="29" t="s">
        <v>2345</v>
      </c>
      <c r="AI102" s="36" t="str">
        <f>IF(AH102="","",VLOOKUP(AH102,Parametros_Activos_Inf!$CN$2:$CO$5,2,FALSE))</f>
        <v>Es el dato que por su naturaleza íntima o reservada sólo es relevante para el titular (Ley 1266 de 2008, artículo 3º, literal h)</v>
      </c>
      <c r="AJ102" s="154" t="str">
        <f>IF(AH102="","",VLOOKUP(AF102&amp;AH102,Parametros_Activos_Inf!$CR$2:$CS$13,2,FALSE))</f>
        <v>Clasificación posible</v>
      </c>
      <c r="AK102" s="20">
        <v>45959</v>
      </c>
    </row>
    <row r="103" spans="1:37" s="6" customFormat="1" ht="41.25" customHeight="1">
      <c r="A103" s="35">
        <v>100</v>
      </c>
      <c r="B103" s="35" t="str">
        <f t="shared" si="3"/>
        <v>DAF-GTH-100</v>
      </c>
      <c r="C103" s="7" t="s">
        <v>68</v>
      </c>
      <c r="D103" s="7" t="s">
        <v>55</v>
      </c>
      <c r="E103" s="35" t="str">
        <f>IF(C103="","",VLOOKUP(C103,Parametros_Activos_Inf!$CV$2:$CW$6,2,FALSE))</f>
        <v>DAF</v>
      </c>
      <c r="F103" s="35" t="str">
        <f>IF(D103="","",VLOOKUP(D103,Parametros_Activos_Inf!$CX$2:$CY$16,2,FALSE))</f>
        <v>GTH</v>
      </c>
      <c r="G103" s="35" t="str">
        <f t="shared" si="4"/>
        <v>DAF-GTH-100</v>
      </c>
      <c r="H103" s="7" t="s">
        <v>387</v>
      </c>
      <c r="I103" s="7" t="s">
        <v>2751</v>
      </c>
      <c r="J103" s="7" t="s">
        <v>396</v>
      </c>
      <c r="K103" s="7" t="s">
        <v>73</v>
      </c>
      <c r="L103" s="7" t="s">
        <v>78</v>
      </c>
      <c r="M103" s="11" t="s">
        <v>78</v>
      </c>
      <c r="N103" s="18" t="e">
        <f>IF(M103="","",VLOOKUP(M103,Parametros_Activos_Inf!$P$2:$Q$48,2,FALSE))</f>
        <v>#N/A</v>
      </c>
      <c r="O103" s="7" t="s">
        <v>78</v>
      </c>
      <c r="P103" s="18" t="e">
        <f>IF(O103="","",VLOOKUP(O103,Parametros_Activos_Inf!$R$2:$S$124,2,FALSE))</f>
        <v>#N/A</v>
      </c>
      <c r="Q103" s="7" t="s">
        <v>1471</v>
      </c>
      <c r="R103" s="7" t="s">
        <v>1588</v>
      </c>
      <c r="S103" s="7" t="s">
        <v>404</v>
      </c>
      <c r="T103" s="7" t="s">
        <v>437</v>
      </c>
      <c r="U103" s="7" t="s">
        <v>27</v>
      </c>
      <c r="V103" s="157" t="s">
        <v>2763</v>
      </c>
      <c r="W103" s="7" t="s">
        <v>1737</v>
      </c>
      <c r="X103" s="7" t="s">
        <v>1750</v>
      </c>
      <c r="Y103" s="7" t="s">
        <v>2775</v>
      </c>
      <c r="Z103" s="7" t="s">
        <v>38</v>
      </c>
      <c r="AA103" s="7">
        <v>3</v>
      </c>
      <c r="AB103" s="7">
        <v>3</v>
      </c>
      <c r="AC103" s="7">
        <v>3</v>
      </c>
      <c r="AD103" s="36">
        <f t="shared" si="5"/>
        <v>9</v>
      </c>
      <c r="AE103" s="35" t="str">
        <f>IF(AD103="","",VLOOKUP(AD103,Parametros_Activos_Inf!$CK$2:$CL$10,2,FALSE))</f>
        <v>Alta</v>
      </c>
      <c r="AF103" s="29" t="s">
        <v>1760</v>
      </c>
      <c r="AG103" s="36" t="str">
        <f>IF(AF103="","",VLOOKUP(AF103,Parametros_Activos_Inf!$CP$2:$CQ$4,2,FALSE))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3" s="29" t="s">
        <v>2345</v>
      </c>
      <c r="AI103" s="36" t="str">
        <f>IF(AH103="","",VLOOKUP(AH103,Parametros_Activos_Inf!$CN$2:$CO$5,2,FALSE))</f>
        <v>Es el dato que por su naturaleza íntima o reservada sólo es relevante para el titular (Ley 1266 de 2008, artículo 3º, literal h)</v>
      </c>
      <c r="AJ103" s="154" t="str">
        <f>IF(AH103="","",VLOOKUP(AF103&amp;AH103,Parametros_Activos_Inf!$CR$2:$CS$13,2,FALSE))</f>
        <v>Clasificación posible</v>
      </c>
      <c r="AK103" s="20">
        <v>45959</v>
      </c>
    </row>
    <row r="104" spans="1:37" s="6" customFormat="1" ht="39" customHeight="1">
      <c r="A104" s="35">
        <v>101</v>
      </c>
      <c r="B104" s="35" t="str">
        <f t="shared" si="3"/>
        <v>DAF-GTH-101</v>
      </c>
      <c r="C104" s="7" t="s">
        <v>68</v>
      </c>
      <c r="D104" s="7" t="s">
        <v>55</v>
      </c>
      <c r="E104" s="35" t="str">
        <f>IF(C104="","",VLOOKUP(C104,Parametros_Activos_Inf!$CV$2:$CW$6,2,FALSE))</f>
        <v>DAF</v>
      </c>
      <c r="F104" s="35" t="str">
        <f>IF(D104="","",VLOOKUP(D104,Parametros_Activos_Inf!$CX$2:$CY$16,2,FALSE))</f>
        <v>GTH</v>
      </c>
      <c r="G104" s="35" t="str">
        <f t="shared" si="4"/>
        <v>DAF-GTH-101</v>
      </c>
      <c r="H104" s="7" t="s">
        <v>387</v>
      </c>
      <c r="I104" s="7" t="s">
        <v>2752</v>
      </c>
      <c r="J104" s="7" t="s">
        <v>42</v>
      </c>
      <c r="K104" s="7" t="s">
        <v>72</v>
      </c>
      <c r="L104" s="7" t="s">
        <v>200</v>
      </c>
      <c r="M104" s="11" t="s">
        <v>86</v>
      </c>
      <c r="N104" s="18" t="str">
        <f>IF(M104="","",VLOOKUP(M104,Parametros_Activos_Inf!$P$2:$Q$48,2,FALSE))</f>
        <v>PLANES</v>
      </c>
      <c r="O104" s="7">
        <v>86</v>
      </c>
      <c r="P104" s="18" t="str">
        <f>IF(O104="","",VLOOKUP(O104,Parametros_Activos_Inf!$R$2:$S$124,2,FALSE))</f>
        <v>PLAN ANUAL DE EMPLEOS VACANTES</v>
      </c>
      <c r="Q104" s="7" t="s">
        <v>1471</v>
      </c>
      <c r="R104" s="7" t="s">
        <v>1588</v>
      </c>
      <c r="S104" s="7" t="s">
        <v>404</v>
      </c>
      <c r="T104" s="7" t="s">
        <v>437</v>
      </c>
      <c r="U104" s="7" t="s">
        <v>27</v>
      </c>
      <c r="V104" s="156" t="s">
        <v>2767</v>
      </c>
      <c r="W104" s="7" t="s">
        <v>1737</v>
      </c>
      <c r="X104" s="7" t="s">
        <v>1750</v>
      </c>
      <c r="Y104" s="7" t="s">
        <v>2775</v>
      </c>
      <c r="Z104" s="7" t="s">
        <v>40</v>
      </c>
      <c r="AA104" s="7">
        <v>3</v>
      </c>
      <c r="AB104" s="7">
        <v>3</v>
      </c>
      <c r="AC104" s="7">
        <v>3</v>
      </c>
      <c r="AD104" s="36">
        <f t="shared" si="5"/>
        <v>9</v>
      </c>
      <c r="AE104" s="35" t="str">
        <f>IF(AD104="","",VLOOKUP(AD104,Parametros_Activos_Inf!$CK$2:$CL$10,2,FALSE))</f>
        <v>Alta</v>
      </c>
      <c r="AF104" s="29" t="s">
        <v>1758</v>
      </c>
      <c r="AG104" s="36" t="str">
        <f>IF(AF104="","",VLOOKUP(AF104,Parametros_Activos_Inf!$CP$2:$CQ$4,2,FALSE))</f>
        <v>Es toda información que un sujeto obligado genere, obtenga, adquiera, o controle en su calidad de tal</v>
      </c>
      <c r="AH104" s="29" t="s">
        <v>2347</v>
      </c>
      <c r="AI104" s="36" t="str">
        <f>IF(AH104="","",VLOOKUP(AH104,Parametros_Activos_Inf!$CN$2:$CO$5,2,FALSE))</f>
        <v xml:space="preserve">se presenta cuando estos no contengan datos de personas naturales sujetos del régimen de protección de datos personales. Esta clasificación no exime del debido control frente a su divulgación. </v>
      </c>
      <c r="AJ104" s="154" t="str">
        <f>IF(AH104="","",VLOOKUP(AF104&amp;AH104,Parametros_Activos_Inf!$CR$2:$CS$13,2,FALSE))</f>
        <v>Clasificación posible</v>
      </c>
      <c r="AK104" s="20">
        <v>45959</v>
      </c>
    </row>
    <row r="105" spans="1:37" s="6" customFormat="1" ht="85.5" customHeight="1">
      <c r="A105" s="35">
        <v>102</v>
      </c>
      <c r="B105" s="35" t="str">
        <f t="shared" si="3"/>
        <v>DAF-GTH-102</v>
      </c>
      <c r="C105" s="7" t="s">
        <v>68</v>
      </c>
      <c r="D105" s="7" t="s">
        <v>55</v>
      </c>
      <c r="E105" s="35" t="str">
        <f>IF(C105="","",VLOOKUP(C105,Parametros_Activos_Inf!$CV$2:$CW$6,2,FALSE))</f>
        <v>DAF</v>
      </c>
      <c r="F105" s="35" t="str">
        <f>IF(D105="","",VLOOKUP(D105,Parametros_Activos_Inf!$CX$2:$CY$16,2,FALSE))</f>
        <v>GTH</v>
      </c>
      <c r="G105" s="35" t="str">
        <f t="shared" si="4"/>
        <v>DAF-GTH-102</v>
      </c>
      <c r="H105" s="7" t="s">
        <v>387</v>
      </c>
      <c r="I105" s="7" t="s">
        <v>2754</v>
      </c>
      <c r="J105" s="7" t="s">
        <v>42</v>
      </c>
      <c r="K105" s="7" t="s">
        <v>72</v>
      </c>
      <c r="L105" s="7" t="s">
        <v>200</v>
      </c>
      <c r="M105" s="11" t="s">
        <v>86</v>
      </c>
      <c r="N105" s="18" t="str">
        <f>IF(M105="","",VLOOKUP(M105,Parametros_Activos_Inf!$P$2:$Q$48,2,FALSE))</f>
        <v>PLANES</v>
      </c>
      <c r="O105" s="7">
        <v>87</v>
      </c>
      <c r="P105" s="18" t="str">
        <f>IF(O105="","",VLOOKUP(O105,Parametros_Activos_Inf!$R$2:$S$124,2,FALSE))</f>
        <v>PLAN ANUAL DE VACACIONES</v>
      </c>
      <c r="Q105" s="7" t="s">
        <v>1471</v>
      </c>
      <c r="R105" s="7" t="s">
        <v>1588</v>
      </c>
      <c r="S105" s="7" t="s">
        <v>404</v>
      </c>
      <c r="T105" s="7" t="s">
        <v>437</v>
      </c>
      <c r="U105" s="7" t="s">
        <v>27</v>
      </c>
      <c r="V105" s="156" t="s">
        <v>2766</v>
      </c>
      <c r="W105" s="7" t="s">
        <v>1737</v>
      </c>
      <c r="X105" s="7" t="s">
        <v>1750</v>
      </c>
      <c r="Y105" s="7" t="s">
        <v>2775</v>
      </c>
      <c r="Z105" s="7" t="s">
        <v>40</v>
      </c>
      <c r="AA105" s="7">
        <v>3</v>
      </c>
      <c r="AB105" s="7">
        <v>3</v>
      </c>
      <c r="AC105" s="7">
        <v>3</v>
      </c>
      <c r="AD105" s="36">
        <f t="shared" si="5"/>
        <v>9</v>
      </c>
      <c r="AE105" s="35" t="str">
        <f>IF(AD105="","",VLOOKUP(AD105,Parametros_Activos_Inf!$CK$2:$CL$10,2,FALSE))</f>
        <v>Alta</v>
      </c>
      <c r="AF105" s="29" t="s">
        <v>1758</v>
      </c>
      <c r="AG105" s="36" t="str">
        <f>IF(AF105="","",VLOOKUP(AF105,Parametros_Activos_Inf!$CP$2:$CQ$4,2,FALSE))</f>
        <v>Es toda información que un sujeto obligado genere, obtenga, adquiera, o controle en su calidad de tal</v>
      </c>
      <c r="AH105" s="29" t="s">
        <v>2347</v>
      </c>
      <c r="AI105" s="36" t="str">
        <f>IF(AH105="","",VLOOKUP(AH105,Parametros_Activos_Inf!$CN$2:$CO$5,2,FALSE))</f>
        <v xml:space="preserve">se presenta cuando estos no contengan datos de personas naturales sujetos del régimen de protección de datos personales. Esta clasificación no exime del debido control frente a su divulgación. </v>
      </c>
      <c r="AJ105" s="154" t="str">
        <f>IF(AH105="","",VLOOKUP(AF105&amp;AH105,Parametros_Activos_Inf!$CR$2:$CS$13,2,FALSE))</f>
        <v>Clasificación posible</v>
      </c>
      <c r="AK105" s="20">
        <v>45959</v>
      </c>
    </row>
    <row r="106" spans="1:37" s="6" customFormat="1" ht="75" customHeight="1">
      <c r="A106" s="35">
        <v>103</v>
      </c>
      <c r="B106" s="35" t="str">
        <f t="shared" si="3"/>
        <v>DAF-GTH-103</v>
      </c>
      <c r="C106" s="7" t="s">
        <v>68</v>
      </c>
      <c r="D106" s="7" t="s">
        <v>55</v>
      </c>
      <c r="E106" s="35" t="str">
        <f>IF(C106="","",VLOOKUP(C106,Parametros_Activos_Inf!$CV$2:$CW$6,2,FALSE))</f>
        <v>DAF</v>
      </c>
      <c r="F106" s="35" t="str">
        <f>IF(D106="","",VLOOKUP(D106,Parametros_Activos_Inf!$CX$2:$CY$16,2,FALSE))</f>
        <v>GTH</v>
      </c>
      <c r="G106" s="35" t="str">
        <f t="shared" si="4"/>
        <v>DAF-GTH-103</v>
      </c>
      <c r="H106" s="7" t="s">
        <v>387</v>
      </c>
      <c r="I106" s="7" t="s">
        <v>2753</v>
      </c>
      <c r="J106" s="7" t="s">
        <v>394</v>
      </c>
      <c r="K106" s="7" t="s">
        <v>72</v>
      </c>
      <c r="L106" s="7" t="s">
        <v>200</v>
      </c>
      <c r="M106" s="11" t="s">
        <v>86</v>
      </c>
      <c r="N106" s="18" t="str">
        <f>IF(M106="","",VLOOKUP(M106,Parametros_Activos_Inf!$P$2:$Q$48,2,FALSE))</f>
        <v>PLANES</v>
      </c>
      <c r="O106" s="7">
        <v>97</v>
      </c>
      <c r="P106" s="18" t="str">
        <f>IF(O106="","",VLOOKUP(O106,Parametros_Activos_Inf!$R$2:$S$124,2,FALSE))</f>
        <v>PLAN DE PREVENCION, PREPARACION ATENCION Y RESPUESTA ANTE EMERGENCIAS.</v>
      </c>
      <c r="Q106" s="7" t="s">
        <v>1471</v>
      </c>
      <c r="R106" s="7" t="s">
        <v>1588</v>
      </c>
      <c r="S106" s="7" t="s">
        <v>404</v>
      </c>
      <c r="T106" s="7" t="s">
        <v>437</v>
      </c>
      <c r="U106" s="7" t="s">
        <v>27</v>
      </c>
      <c r="V106" s="156" t="s">
        <v>2765</v>
      </c>
      <c r="W106" s="7" t="s">
        <v>1737</v>
      </c>
      <c r="X106" s="7" t="s">
        <v>1750</v>
      </c>
      <c r="Y106" s="7" t="s">
        <v>2775</v>
      </c>
      <c r="Z106" s="7" t="s">
        <v>40</v>
      </c>
      <c r="AA106" s="7">
        <v>3</v>
      </c>
      <c r="AB106" s="7">
        <v>3</v>
      </c>
      <c r="AC106" s="7">
        <v>3</v>
      </c>
      <c r="AD106" s="36">
        <f t="shared" si="5"/>
        <v>9</v>
      </c>
      <c r="AE106" s="35" t="str">
        <f>IF(AD106="","",VLOOKUP(AD106,Parametros_Activos_Inf!$CK$2:$CL$10,2,FALSE))</f>
        <v>Alta</v>
      </c>
      <c r="AF106" s="29" t="s">
        <v>1758</v>
      </c>
      <c r="AG106" s="36" t="str">
        <f>IF(AF106="","",VLOOKUP(AF106,Parametros_Activos_Inf!$CP$2:$CQ$4,2,FALSE))</f>
        <v>Es toda información que un sujeto obligado genere, obtenga, adquiera, o controle en su calidad de tal</v>
      </c>
      <c r="AH106" s="29" t="s">
        <v>2347</v>
      </c>
      <c r="AI106" s="36" t="str">
        <f>IF(AH106="","",VLOOKUP(AH106,Parametros_Activos_Inf!$CN$2:$CO$5,2,FALSE))</f>
        <v xml:space="preserve">se presenta cuando estos no contengan datos de personas naturales sujetos del régimen de protección de datos personales. Esta clasificación no exime del debido control frente a su divulgación. </v>
      </c>
      <c r="AJ106" s="154" t="str">
        <f>IF(AH106="","",VLOOKUP(AF106&amp;AH106,Parametros_Activos_Inf!$CR$2:$CS$13,2,FALSE))</f>
        <v>Clasificación posible</v>
      </c>
      <c r="AK106" s="20">
        <v>45961</v>
      </c>
    </row>
    <row r="107" spans="1:37" s="6" customFormat="1" ht="56.25" customHeight="1">
      <c r="A107" s="35">
        <v>104</v>
      </c>
      <c r="B107" s="35" t="str">
        <f t="shared" si="3"/>
        <v>DAF-GTH-104</v>
      </c>
      <c r="C107" s="7" t="s">
        <v>68</v>
      </c>
      <c r="D107" s="7" t="s">
        <v>55</v>
      </c>
      <c r="E107" s="35" t="str">
        <f>IF(C107="","",VLOOKUP(C107,Parametros_Activos_Inf!$CV$2:$CW$6,2,FALSE))</f>
        <v>DAF</v>
      </c>
      <c r="F107" s="35" t="str">
        <f>IF(D107="","",VLOOKUP(D107,Parametros_Activos_Inf!$CX$2:$CY$16,2,FALSE))</f>
        <v>GTH</v>
      </c>
      <c r="G107" s="35" t="str">
        <f t="shared" si="4"/>
        <v>DAF-GTH-104</v>
      </c>
      <c r="H107" s="7" t="s">
        <v>387</v>
      </c>
      <c r="I107" s="7" t="s">
        <v>2755</v>
      </c>
      <c r="J107" s="7" t="s">
        <v>396</v>
      </c>
      <c r="K107" s="7" t="s">
        <v>72</v>
      </c>
      <c r="L107" s="7" t="s">
        <v>119</v>
      </c>
      <c r="M107" s="11" t="s">
        <v>88</v>
      </c>
      <c r="N107" s="18" t="str">
        <f>IF(M107="","",VLOOKUP(M107,Parametros_Activos_Inf!$P$2:$Q$48,2,FALSE))</f>
        <v>PROCESOS DISCIPLINARIOS</v>
      </c>
      <c r="O107" s="7" t="s">
        <v>78</v>
      </c>
      <c r="P107" s="18" t="e">
        <f>IF(O107="","",VLOOKUP(O107,Parametros_Activos_Inf!$R$2:$S$124,2,FALSE))</f>
        <v>#N/A</v>
      </c>
      <c r="Q107" s="7" t="s">
        <v>1471</v>
      </c>
      <c r="R107" s="7" t="s">
        <v>1588</v>
      </c>
      <c r="S107" s="7" t="s">
        <v>404</v>
      </c>
      <c r="T107" s="7" t="s">
        <v>437</v>
      </c>
      <c r="U107" s="7" t="s">
        <v>27</v>
      </c>
      <c r="V107" s="156" t="s">
        <v>2764</v>
      </c>
      <c r="W107" s="7" t="s">
        <v>1737</v>
      </c>
      <c r="X107" s="7" t="s">
        <v>1750</v>
      </c>
      <c r="Y107" s="7" t="s">
        <v>2775</v>
      </c>
      <c r="Z107" s="7" t="s">
        <v>32</v>
      </c>
      <c r="AA107" s="7">
        <v>3</v>
      </c>
      <c r="AB107" s="7">
        <v>3</v>
      </c>
      <c r="AC107" s="7">
        <v>3</v>
      </c>
      <c r="AD107" s="36">
        <f t="shared" si="5"/>
        <v>9</v>
      </c>
      <c r="AE107" s="35" t="str">
        <f>IF(AD107="","",VLOOKUP(AD107,Parametros_Activos_Inf!$CK$2:$CL$10,2,FALSE))</f>
        <v>Alta</v>
      </c>
      <c r="AF107" s="29" t="s">
        <v>1760</v>
      </c>
      <c r="AG107" s="36" t="str">
        <f>IF(AF107="","",VLOOKUP(AF107,Parametros_Activos_Inf!$CP$2:$CQ$4,2,FALSE))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7" s="29" t="s">
        <v>2345</v>
      </c>
      <c r="AI107" s="36" t="str">
        <f>IF(AH107="","",VLOOKUP(AH107,Parametros_Activos_Inf!$CN$2:$CO$5,2,FALSE))</f>
        <v>Es el dato que por su naturaleza íntima o reservada sólo es relevante para el titular (Ley 1266 de 2008, artículo 3º, literal h)</v>
      </c>
      <c r="AJ107" s="154" t="str">
        <f>IF(AH107="","",VLOOKUP(AF107&amp;AH107,Parametros_Activos_Inf!$CR$2:$CS$13,2,FALSE))</f>
        <v>Clasificación posible</v>
      </c>
      <c r="AK107" s="20">
        <v>45959</v>
      </c>
    </row>
    <row r="108" spans="1:37" s="6" customFormat="1" ht="63.75" customHeight="1">
      <c r="A108" s="35">
        <v>105</v>
      </c>
      <c r="B108" s="35" t="str">
        <f t="shared" si="3"/>
        <v>DAF-GF-105</v>
      </c>
      <c r="C108" s="7" t="s">
        <v>68</v>
      </c>
      <c r="D108" s="7" t="s">
        <v>57</v>
      </c>
      <c r="E108" s="35" t="str">
        <f>IF(C108="","",VLOOKUP(C108,Parametros_Activos_Inf!$CV$2:$CW$6,2,FALSE))</f>
        <v>DAF</v>
      </c>
      <c r="F108" s="35" t="str">
        <f>IF(D108="","",VLOOKUP(D108,Parametros_Activos_Inf!$CX$2:$CY$16,2,FALSE))</f>
        <v>GF</v>
      </c>
      <c r="G108" s="35" t="str">
        <f t="shared" si="4"/>
        <v>DAF-GF-105</v>
      </c>
      <c r="H108" s="7" t="s">
        <v>387</v>
      </c>
      <c r="I108" s="7" t="s">
        <v>2776</v>
      </c>
      <c r="J108" s="7" t="s">
        <v>396</v>
      </c>
      <c r="K108" s="7" t="s">
        <v>72</v>
      </c>
      <c r="L108" s="7" t="s">
        <v>200</v>
      </c>
      <c r="M108" s="11" t="s">
        <v>100</v>
      </c>
      <c r="N108" s="18" t="str">
        <f>IF(M108="","",VLOOKUP(M108,Parametros_Activos_Inf!$P$2:$Q$48,2,FALSE))</f>
        <v>COMPROBANTES CONTABLES</v>
      </c>
      <c r="O108" s="7">
        <v>25</v>
      </c>
      <c r="P108" s="18" t="str">
        <f>IF(O108="","",VLOOKUP(O108,Parametros_Activos_Inf!$R$2:$S$124,2,FALSE))</f>
        <v>COMPROBANTES CONTABLES DE EGRESO</v>
      </c>
      <c r="Q108" s="7" t="s">
        <v>1471</v>
      </c>
      <c r="R108" s="7" t="s">
        <v>1588</v>
      </c>
      <c r="S108" s="7" t="s">
        <v>404</v>
      </c>
      <c r="T108" s="7" t="s">
        <v>437</v>
      </c>
      <c r="U108" s="7" t="s">
        <v>27</v>
      </c>
      <c r="V108" s="7" t="s">
        <v>2783</v>
      </c>
      <c r="W108" s="7" t="s">
        <v>1737</v>
      </c>
      <c r="X108" s="7" t="s">
        <v>1757</v>
      </c>
      <c r="Y108" s="7" t="s">
        <v>2784</v>
      </c>
      <c r="Z108" s="7" t="s">
        <v>41</v>
      </c>
      <c r="AA108" s="7">
        <v>2</v>
      </c>
      <c r="AB108" s="7">
        <v>3</v>
      </c>
      <c r="AC108" s="7">
        <v>3</v>
      </c>
      <c r="AD108" s="36">
        <f t="shared" si="5"/>
        <v>8</v>
      </c>
      <c r="AE108" s="35" t="str">
        <f>IF(AD108="","",VLOOKUP(AD108,Parametros_Activos_Inf!$CK$2:$CL$10,2,FALSE))</f>
        <v>Alta</v>
      </c>
      <c r="AF108" s="29" t="s">
        <v>1760</v>
      </c>
      <c r="AG108" s="36" t="str">
        <f>IF(AF108="","",VLOOKUP(AF108,Parametros_Activos_Inf!$CP$2:$CQ$4,2,FALSE))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08" s="29" t="s">
        <v>2345</v>
      </c>
      <c r="AI108" s="36" t="str">
        <f>IF(AH108="","",VLOOKUP(AH108,Parametros_Activos_Inf!$CN$2:$CO$5,2,FALSE))</f>
        <v>Es el dato que por su naturaleza íntima o reservada sólo es relevante para el titular (Ley 1266 de 2008, artículo 3º, literal h)</v>
      </c>
      <c r="AJ108" s="154" t="str">
        <f>IF(AH108="","",VLOOKUP(AF108&amp;AH108,Parametros_Activos_Inf!$CR$2:$CS$13,2,FALSE))</f>
        <v>Clasificación posible</v>
      </c>
      <c r="AK108" s="20">
        <v>45980</v>
      </c>
    </row>
    <row r="109" spans="1:37" s="6" customFormat="1" ht="72.75" customHeight="1">
      <c r="A109" s="35">
        <v>106</v>
      </c>
      <c r="B109" s="35" t="str">
        <f t="shared" si="3"/>
        <v>DAF-GF-106</v>
      </c>
      <c r="C109" s="7" t="s">
        <v>68</v>
      </c>
      <c r="D109" s="7" t="s">
        <v>57</v>
      </c>
      <c r="E109" s="35" t="str">
        <f>IF(C109="","",VLOOKUP(C109,Parametros_Activos_Inf!$CV$2:$CW$6,2,FALSE))</f>
        <v>DAF</v>
      </c>
      <c r="F109" s="35" t="str">
        <f>IF(D109="","",VLOOKUP(D109,Parametros_Activos_Inf!$CX$2:$CY$16,2,FALSE))</f>
        <v>GF</v>
      </c>
      <c r="G109" s="35" t="str">
        <f t="shared" si="4"/>
        <v>DAF-GF-106</v>
      </c>
      <c r="H109" s="7" t="s">
        <v>387</v>
      </c>
      <c r="I109" s="7" t="s">
        <v>2777</v>
      </c>
      <c r="J109" s="7" t="s">
        <v>396</v>
      </c>
      <c r="K109" s="7" t="s">
        <v>72</v>
      </c>
      <c r="L109" s="7" t="s">
        <v>200</v>
      </c>
      <c r="M109" s="11" t="s">
        <v>102</v>
      </c>
      <c r="N109" s="18" t="str">
        <f>IF(M109="","",VLOOKUP(M109,Parametros_Activos_Inf!$P$2:$Q$48,2,FALSE))</f>
        <v>CONCILIACIONES BANCARIAS</v>
      </c>
      <c r="O109" s="7" t="s">
        <v>301</v>
      </c>
      <c r="P109" s="18" t="str">
        <f>IF(O109="","",VLOOKUP(O109,Parametros_Activos_Inf!$R$2:$S$124,2,FALSE))</f>
        <v>No_cuenta_con_subserie</v>
      </c>
      <c r="Q109" s="7" t="s">
        <v>1471</v>
      </c>
      <c r="R109" s="7" t="s">
        <v>1588</v>
      </c>
      <c r="S109" s="7" t="s">
        <v>404</v>
      </c>
      <c r="T109" s="7" t="s">
        <v>437</v>
      </c>
      <c r="U109" s="7" t="s">
        <v>27</v>
      </c>
      <c r="V109" s="7" t="s">
        <v>2777</v>
      </c>
      <c r="W109" s="7" t="s">
        <v>1737</v>
      </c>
      <c r="X109" s="7" t="s">
        <v>1757</v>
      </c>
      <c r="Y109" s="7" t="s">
        <v>2785</v>
      </c>
      <c r="Z109" s="7" t="s">
        <v>35</v>
      </c>
      <c r="AA109" s="7">
        <v>2</v>
      </c>
      <c r="AB109" s="7">
        <v>1</v>
      </c>
      <c r="AC109" s="7">
        <v>3</v>
      </c>
      <c r="AD109" s="36">
        <f t="shared" si="5"/>
        <v>6</v>
      </c>
      <c r="AE109" s="35" t="str">
        <f>IF(AD109="","",VLOOKUP(AD109,Parametros_Activos_Inf!$CK$2:$CL$10,2,FALSE))</f>
        <v>Media</v>
      </c>
      <c r="AF109" s="29" t="s">
        <v>1758</v>
      </c>
      <c r="AG109" s="36" t="str">
        <f>IF(AF109="","",VLOOKUP(AF109,Parametros_Activos_Inf!$CP$2:$CQ$4,2,FALSE))</f>
        <v>Es toda información que un sujeto obligado genere, obtenga, adquiera, o controle en su calidad de tal</v>
      </c>
      <c r="AH109" s="29" t="s">
        <v>2347</v>
      </c>
      <c r="AI109" s="36" t="str">
        <f>IF(AH109="","",VLOOKUP(AH109,Parametros_Activos_Inf!$CN$2:$CO$5,2,FALSE))</f>
        <v xml:space="preserve">se presenta cuando estos no contengan datos de personas naturales sujetos del régimen de protección de datos personales. Esta clasificación no exime del debido control frente a su divulgación. </v>
      </c>
      <c r="AJ109" s="154" t="str">
        <f>IF(AH109="","",VLOOKUP(AF109&amp;AH109,Parametros_Activos_Inf!$CR$2:$CS$13,2,FALSE))</f>
        <v>Clasificación posible</v>
      </c>
      <c r="AK109" s="20">
        <v>45980</v>
      </c>
    </row>
    <row r="110" spans="1:37" s="6" customFormat="1" ht="72" customHeight="1">
      <c r="A110" s="35">
        <v>107</v>
      </c>
      <c r="B110" s="35" t="str">
        <f t="shared" si="3"/>
        <v>DAF-GF-107</v>
      </c>
      <c r="C110" s="7" t="s">
        <v>68</v>
      </c>
      <c r="D110" s="7" t="s">
        <v>57</v>
      </c>
      <c r="E110" s="35" t="str">
        <f>IF(C110="","",VLOOKUP(C110,Parametros_Activos_Inf!$CV$2:$CW$6,2,FALSE))</f>
        <v>DAF</v>
      </c>
      <c r="F110" s="35" t="str">
        <f>IF(D110="","",VLOOKUP(D110,Parametros_Activos_Inf!$CX$2:$CY$16,2,FALSE))</f>
        <v>GF</v>
      </c>
      <c r="G110" s="35" t="str">
        <f t="shared" si="4"/>
        <v>DAF-GF-107</v>
      </c>
      <c r="H110" s="7" t="s">
        <v>387</v>
      </c>
      <c r="I110" s="7" t="s">
        <v>2778</v>
      </c>
      <c r="J110" s="7" t="s">
        <v>396</v>
      </c>
      <c r="K110" s="7" t="s">
        <v>72</v>
      </c>
      <c r="L110" s="7" t="s">
        <v>200</v>
      </c>
      <c r="M110" s="11" t="s">
        <v>108</v>
      </c>
      <c r="N110" s="18" t="str">
        <f>IF(M110="","",VLOOKUP(M110,Parametros_Activos_Inf!$P$2:$Q$48,2,FALSE))</f>
        <v>ESTADOS FINANCIEROS</v>
      </c>
      <c r="O110" s="7">
        <v>57</v>
      </c>
      <c r="P110" s="18" t="str">
        <f>IF(O110="","",VLOOKUP(O110,Parametros_Activos_Inf!$R$2:$S$124,2,FALSE))</f>
        <v>ESTADOS FINANCIEROS DE PROPOSITO GENERAL</v>
      </c>
      <c r="Q110" s="7" t="s">
        <v>1471</v>
      </c>
      <c r="R110" s="7" t="s">
        <v>1588</v>
      </c>
      <c r="S110" s="7" t="s">
        <v>404</v>
      </c>
      <c r="T110" s="7" t="s">
        <v>437</v>
      </c>
      <c r="U110" s="7" t="s">
        <v>27</v>
      </c>
      <c r="V110" s="7" t="s">
        <v>2778</v>
      </c>
      <c r="W110" s="7" t="s">
        <v>1737</v>
      </c>
      <c r="X110" s="7" t="s">
        <v>1757</v>
      </c>
      <c r="Y110" s="7" t="s">
        <v>2786</v>
      </c>
      <c r="Z110" s="7" t="s">
        <v>35</v>
      </c>
      <c r="AA110" s="7">
        <v>1</v>
      </c>
      <c r="AB110" s="7">
        <v>3</v>
      </c>
      <c r="AC110" s="7">
        <v>3</v>
      </c>
      <c r="AD110" s="36">
        <f t="shared" si="5"/>
        <v>7</v>
      </c>
      <c r="AE110" s="35" t="str">
        <f>IF(AD110="","",VLOOKUP(AD110,Parametros_Activos_Inf!$CK$2:$CL$10,2,FALSE))</f>
        <v>Media</v>
      </c>
      <c r="AF110" s="29" t="s">
        <v>1758</v>
      </c>
      <c r="AG110" s="36" t="str">
        <f>IF(AF110="","",VLOOKUP(AF110,Parametros_Activos_Inf!$CP$2:$CQ$4,2,FALSE))</f>
        <v>Es toda información que un sujeto obligado genere, obtenga, adquiera, o controle en su calidad de tal</v>
      </c>
      <c r="AH110" s="29" t="s">
        <v>2347</v>
      </c>
      <c r="AI110" s="36" t="str">
        <f>IF(AH110="","",VLOOKUP(AH110,Parametros_Activos_Inf!$CN$2:$CO$5,2,FALSE))</f>
        <v xml:space="preserve">se presenta cuando estos no contengan datos de personas naturales sujetos del régimen de protección de datos personales. Esta clasificación no exime del debido control frente a su divulgación. </v>
      </c>
      <c r="AJ110" s="154" t="str">
        <f>IF(AH110="","",VLOOKUP(AF110&amp;AH110,Parametros_Activos_Inf!$CR$2:$CS$13,2,FALSE))</f>
        <v>Clasificación posible</v>
      </c>
      <c r="AK110" s="20">
        <v>45980</v>
      </c>
    </row>
    <row r="111" spans="1:37" s="6" customFormat="1" ht="60" customHeight="1">
      <c r="A111" s="35">
        <v>108</v>
      </c>
      <c r="B111" s="35" t="str">
        <f t="shared" si="3"/>
        <v>DAF-GF-108</v>
      </c>
      <c r="C111" s="7" t="s">
        <v>68</v>
      </c>
      <c r="D111" s="7" t="s">
        <v>57</v>
      </c>
      <c r="E111" s="35" t="str">
        <f>IF(C111="","",VLOOKUP(C111,Parametros_Activos_Inf!$CV$2:$CW$6,2,FALSE))</f>
        <v>DAF</v>
      </c>
      <c r="F111" s="35" t="str">
        <f>IF(D111="","",VLOOKUP(D111,Parametros_Activos_Inf!$CX$2:$CY$16,2,FALSE))</f>
        <v>GF</v>
      </c>
      <c r="G111" s="35" t="str">
        <f t="shared" si="4"/>
        <v>DAF-GF-108</v>
      </c>
      <c r="H111" s="7" t="s">
        <v>387</v>
      </c>
      <c r="I111" s="7" t="s">
        <v>2779</v>
      </c>
      <c r="J111" s="7" t="s">
        <v>396</v>
      </c>
      <c r="K111" s="7" t="s">
        <v>72</v>
      </c>
      <c r="L111" s="7" t="s">
        <v>200</v>
      </c>
      <c r="M111" s="11" t="s">
        <v>76</v>
      </c>
      <c r="N111" s="18" t="str">
        <f>IF(M111="","",VLOOKUP(M111,Parametros_Activos_Inf!$P$2:$Q$48,2,FALSE))</f>
        <v>ACTAS</v>
      </c>
      <c r="O111" s="7">
        <v>6</v>
      </c>
      <c r="P111" s="18" t="str">
        <f>IF(O111="","",VLOOKUP(O111,Parametros_Activos_Inf!$R$2:$S$124,2,FALSE))</f>
        <v>ACTAS DE COMITÉ TECNICO DE SOSTENIBILIDAD CONTABLE</v>
      </c>
      <c r="Q111" s="7" t="s">
        <v>1471</v>
      </c>
      <c r="R111" s="7" t="s">
        <v>1588</v>
      </c>
      <c r="S111" s="7" t="s">
        <v>404</v>
      </c>
      <c r="T111" s="7" t="s">
        <v>437</v>
      </c>
      <c r="U111" s="7" t="s">
        <v>27</v>
      </c>
      <c r="V111" s="7" t="s">
        <v>2779</v>
      </c>
      <c r="W111" s="7" t="s">
        <v>1737</v>
      </c>
      <c r="X111" s="7" t="s">
        <v>1749</v>
      </c>
      <c r="Y111" s="7" t="s">
        <v>2787</v>
      </c>
      <c r="Z111" s="7" t="s">
        <v>41</v>
      </c>
      <c r="AA111" s="7">
        <v>2</v>
      </c>
      <c r="AB111" s="7">
        <v>1</v>
      </c>
      <c r="AC111" s="7">
        <v>3</v>
      </c>
      <c r="AD111" s="36">
        <f t="shared" si="5"/>
        <v>6</v>
      </c>
      <c r="AE111" s="35" t="str">
        <f>IF(AD111="","",VLOOKUP(AD111,Parametros_Activos_Inf!$CK$2:$CL$10,2,FALSE))</f>
        <v>Media</v>
      </c>
      <c r="AF111" s="29" t="s">
        <v>1758</v>
      </c>
      <c r="AG111" s="36" t="str">
        <f>IF(AF111="","",VLOOKUP(AF111,Parametros_Activos_Inf!$CP$2:$CQ$4,2,FALSE))</f>
        <v>Es toda información que un sujeto obligado genere, obtenga, adquiera, o controle en su calidad de tal</v>
      </c>
      <c r="AH111" s="29" t="s">
        <v>2347</v>
      </c>
      <c r="AI111" s="36" t="str">
        <f>IF(AH111="","",VLOOKUP(AH111,Parametros_Activos_Inf!$CN$2:$CO$5,2,FALSE))</f>
        <v xml:space="preserve">se presenta cuando estos no contengan datos de personas naturales sujetos del régimen de protección de datos personales. Esta clasificación no exime del debido control frente a su divulgación. </v>
      </c>
      <c r="AJ111" s="154" t="str">
        <f>IF(AH111="","",VLOOKUP(AF111&amp;AH111,Parametros_Activos_Inf!$CR$2:$CS$13,2,FALSE))</f>
        <v>Clasificación posible</v>
      </c>
      <c r="AK111" s="20">
        <v>45980</v>
      </c>
    </row>
    <row r="112" spans="1:37" s="6" customFormat="1" ht="49.5" customHeight="1">
      <c r="A112" s="35">
        <v>109</v>
      </c>
      <c r="B112" s="35" t="str">
        <f t="shared" si="3"/>
        <v>DAF-GF-109</v>
      </c>
      <c r="C112" s="7" t="s">
        <v>68</v>
      </c>
      <c r="D112" s="7" t="s">
        <v>57</v>
      </c>
      <c r="E112" s="35" t="str">
        <f>IF(C112="","",VLOOKUP(C112,Parametros_Activos_Inf!$CV$2:$CW$6,2,FALSE))</f>
        <v>DAF</v>
      </c>
      <c r="F112" s="35" t="str">
        <f>IF(D112="","",VLOOKUP(D112,Parametros_Activos_Inf!$CX$2:$CY$16,2,FALSE))</f>
        <v>GF</v>
      </c>
      <c r="G112" s="35" t="str">
        <f t="shared" si="4"/>
        <v>DAF-GF-109</v>
      </c>
      <c r="H112" s="7" t="s">
        <v>387</v>
      </c>
      <c r="I112" s="7" t="s">
        <v>2780</v>
      </c>
      <c r="J112" s="7" t="s">
        <v>29</v>
      </c>
      <c r="K112" s="7" t="s">
        <v>72</v>
      </c>
      <c r="L112" s="7" t="s">
        <v>200</v>
      </c>
      <c r="M112" s="11" t="s">
        <v>84</v>
      </c>
      <c r="N112" s="18" t="str">
        <f>IF(M112="","",VLOOKUP(M112,Parametros_Activos_Inf!$P$2:$Q$48,2,FALSE))</f>
        <v>INFORMES</v>
      </c>
      <c r="O112" s="7">
        <v>63</v>
      </c>
      <c r="P112" s="18" t="str">
        <f>IF(O112="","",VLOOKUP(O112,Parametros_Activos_Inf!$R$2:$S$124,2,FALSE))</f>
        <v>INFORMES DE EJECUCION PRESUPUESTAL</v>
      </c>
      <c r="Q112" s="7" t="s">
        <v>1471</v>
      </c>
      <c r="R112" s="7" t="s">
        <v>1588</v>
      </c>
      <c r="S112" s="7" t="s">
        <v>404</v>
      </c>
      <c r="T112" s="7" t="s">
        <v>437</v>
      </c>
      <c r="U112" s="7" t="s">
        <v>27</v>
      </c>
      <c r="V112" s="7" t="s">
        <v>2780</v>
      </c>
      <c r="W112" s="7" t="s">
        <v>1737</v>
      </c>
      <c r="X112" s="7" t="s">
        <v>1757</v>
      </c>
      <c r="Y112" s="7" t="s">
        <v>2788</v>
      </c>
      <c r="Z112" s="7" t="s">
        <v>41</v>
      </c>
      <c r="AA112" s="7">
        <v>2</v>
      </c>
      <c r="AB112" s="7">
        <v>2</v>
      </c>
      <c r="AC112" s="7">
        <v>3</v>
      </c>
      <c r="AD112" s="36">
        <f t="shared" si="5"/>
        <v>7</v>
      </c>
      <c r="AE112" s="35" t="str">
        <f>IF(AD112="","",VLOOKUP(AD112,Parametros_Activos_Inf!$CK$2:$CL$10,2,FALSE))</f>
        <v>Media</v>
      </c>
      <c r="AF112" s="29" t="s">
        <v>1758</v>
      </c>
      <c r="AG112" s="36" t="str">
        <f>IF(AF112="","",VLOOKUP(AF112,Parametros_Activos_Inf!$CP$2:$CQ$4,2,FALSE))</f>
        <v>Es toda información que un sujeto obligado genere, obtenga, adquiera, o controle en su calidad de tal</v>
      </c>
      <c r="AH112" s="29" t="s">
        <v>2347</v>
      </c>
      <c r="AI112" s="36" t="str">
        <f>IF(AH112="","",VLOOKUP(AH112,Parametros_Activos_Inf!$CN$2:$CO$5,2,FALSE))</f>
        <v xml:space="preserve">se presenta cuando estos no contengan datos de personas naturales sujetos del régimen de protección de datos personales. Esta clasificación no exime del debido control frente a su divulgación. </v>
      </c>
      <c r="AJ112" s="154" t="str">
        <f>IF(AH112="","",VLOOKUP(AF112&amp;AH112,Parametros_Activos_Inf!$CR$2:$CS$13,2,FALSE))</f>
        <v>Clasificación posible</v>
      </c>
      <c r="AK112" s="20">
        <v>45980</v>
      </c>
    </row>
    <row r="113" spans="1:37" s="6" customFormat="1" ht="59.25" customHeight="1">
      <c r="A113" s="35">
        <v>110</v>
      </c>
      <c r="B113" s="35" t="str">
        <f t="shared" si="3"/>
        <v>DAF-GF-110</v>
      </c>
      <c r="C113" s="7" t="s">
        <v>68</v>
      </c>
      <c r="D113" s="7" t="s">
        <v>57</v>
      </c>
      <c r="E113" s="35" t="str">
        <f>IF(C113="","",VLOOKUP(C113,Parametros_Activos_Inf!$CV$2:$CW$6,2,FALSE))</f>
        <v>DAF</v>
      </c>
      <c r="F113" s="35" t="str">
        <f>IF(D113="","",VLOOKUP(D113,Parametros_Activos_Inf!$CX$2:$CY$16,2,FALSE))</f>
        <v>GF</v>
      </c>
      <c r="G113" s="35" t="str">
        <f t="shared" si="4"/>
        <v>DAF-GF-110</v>
      </c>
      <c r="H113" s="7" t="s">
        <v>387</v>
      </c>
      <c r="I113" s="7" t="s">
        <v>2781</v>
      </c>
      <c r="J113" s="7" t="s">
        <v>29</v>
      </c>
      <c r="K113" s="7" t="s">
        <v>72</v>
      </c>
      <c r="L113" s="7" t="s">
        <v>200</v>
      </c>
      <c r="M113" s="11" t="s">
        <v>115</v>
      </c>
      <c r="N113" s="18" t="str">
        <f>IF(M113="","",VLOOKUP(M113,Parametros_Activos_Inf!$P$2:$Q$48,2,FALSE))</f>
        <v>LIBROS DE CONTABILIDAD PRESUPUESTAL</v>
      </c>
      <c r="O113" s="7">
        <v>76</v>
      </c>
      <c r="P113" s="18" t="str">
        <f>IF(O113="","",VLOOKUP(O113,Parametros_Activos_Inf!$R$2:$S$124,2,FALSE))</f>
        <v>LIBROS DE VIGENCIAS FUTURAS</v>
      </c>
      <c r="Q113" s="7" t="s">
        <v>1471</v>
      </c>
      <c r="R113" s="7" t="s">
        <v>1588</v>
      </c>
      <c r="S113" s="7" t="s">
        <v>404</v>
      </c>
      <c r="T113" s="7" t="s">
        <v>437</v>
      </c>
      <c r="U113" s="7" t="s">
        <v>27</v>
      </c>
      <c r="V113" s="7" t="s">
        <v>2781</v>
      </c>
      <c r="W113" s="7" t="s">
        <v>1737</v>
      </c>
      <c r="X113" s="7" t="s">
        <v>1757</v>
      </c>
      <c r="Y113" s="7" t="s">
        <v>2789</v>
      </c>
      <c r="Z113" s="7" t="s">
        <v>41</v>
      </c>
      <c r="AA113" s="7">
        <v>2</v>
      </c>
      <c r="AB113" s="7">
        <v>2</v>
      </c>
      <c r="AC113" s="7">
        <v>3</v>
      </c>
      <c r="AD113" s="36">
        <f t="shared" si="5"/>
        <v>7</v>
      </c>
      <c r="AE113" s="35" t="str">
        <f>IF(AD113="","",VLOOKUP(AD113,Parametros_Activos_Inf!$CK$2:$CL$10,2,FALSE))</f>
        <v>Media</v>
      </c>
      <c r="AF113" s="29" t="s">
        <v>1758</v>
      </c>
      <c r="AG113" s="36" t="str">
        <f>IF(AF113="","",VLOOKUP(AF113,Parametros_Activos_Inf!$CP$2:$CQ$4,2,FALSE))</f>
        <v>Es toda información que un sujeto obligado genere, obtenga, adquiera, o controle en su calidad de tal</v>
      </c>
      <c r="AH113" s="29" t="s">
        <v>2347</v>
      </c>
      <c r="AI113" s="36" t="str">
        <f>IF(AH113="","",VLOOKUP(AH113,Parametros_Activos_Inf!$CN$2:$CO$5,2,FALSE))</f>
        <v xml:space="preserve">se presenta cuando estos no contengan datos de personas naturales sujetos del régimen de protección de datos personales. Esta clasificación no exime del debido control frente a su divulgación. </v>
      </c>
      <c r="AJ113" s="154" t="str">
        <f>IF(AH113="","",VLOOKUP(AF113&amp;AH113,Parametros_Activos_Inf!$CR$2:$CS$13,2,FALSE))</f>
        <v>Clasificación posible</v>
      </c>
      <c r="AK113" s="20">
        <v>45980</v>
      </c>
    </row>
    <row r="114" spans="1:37" s="6" customFormat="1" ht="42" customHeight="1">
      <c r="A114" s="35">
        <v>111</v>
      </c>
      <c r="B114" s="35" t="str">
        <f t="shared" si="3"/>
        <v>DAF-GF-111</v>
      </c>
      <c r="C114" s="7" t="s">
        <v>68</v>
      </c>
      <c r="D114" s="7" t="s">
        <v>57</v>
      </c>
      <c r="E114" s="35" t="str">
        <f>IF(C114="","",VLOOKUP(C114,Parametros_Activos_Inf!$CV$2:$CW$6,2,FALSE))</f>
        <v>DAF</v>
      </c>
      <c r="F114" s="35" t="str">
        <f>IF(D114="","",VLOOKUP(D114,Parametros_Activos_Inf!$CX$2:$CY$16,2,FALSE))</f>
        <v>GF</v>
      </c>
      <c r="G114" s="35" t="str">
        <f t="shared" si="4"/>
        <v>DAF-GF-111</v>
      </c>
      <c r="H114" s="7" t="s">
        <v>387</v>
      </c>
      <c r="I114" s="7" t="s">
        <v>2782</v>
      </c>
      <c r="J114" s="7" t="s">
        <v>394</v>
      </c>
      <c r="K114" s="7" t="s">
        <v>73</v>
      </c>
      <c r="L114" s="7" t="s">
        <v>78</v>
      </c>
      <c r="M114" s="11" t="s">
        <v>78</v>
      </c>
      <c r="N114" s="18" t="e">
        <f>IF(M114="","",VLOOKUP(M114,Parametros_Activos_Inf!$P$2:$Q$48,2,FALSE))</f>
        <v>#N/A</v>
      </c>
      <c r="O114" s="7" t="s">
        <v>78</v>
      </c>
      <c r="P114" s="18" t="e">
        <f>IF(O114="","",VLOOKUP(O114,Parametros_Activos_Inf!$R$2:$S$124,2,FALSE))</f>
        <v>#N/A</v>
      </c>
      <c r="Q114" s="7" t="s">
        <v>1471</v>
      </c>
      <c r="R114" s="7" t="s">
        <v>1588</v>
      </c>
      <c r="S114" s="7" t="s">
        <v>404</v>
      </c>
      <c r="T114" s="7" t="s">
        <v>437</v>
      </c>
      <c r="U114" s="7" t="s">
        <v>27</v>
      </c>
      <c r="V114" s="7" t="s">
        <v>2481</v>
      </c>
      <c r="W114" s="7" t="s">
        <v>1737</v>
      </c>
      <c r="X114" s="7" t="s">
        <v>1757</v>
      </c>
      <c r="Y114" s="7" t="s">
        <v>2790</v>
      </c>
      <c r="Z114" s="7" t="s">
        <v>41</v>
      </c>
      <c r="AA114" s="7">
        <v>2</v>
      </c>
      <c r="AB114" s="7">
        <v>2</v>
      </c>
      <c r="AC114" s="7">
        <v>3</v>
      </c>
      <c r="AD114" s="36">
        <f t="shared" si="5"/>
        <v>7</v>
      </c>
      <c r="AE114" s="35" t="str">
        <f>IF(AD114="","",VLOOKUP(AD114,Parametros_Activos_Inf!$CK$2:$CL$10,2,FALSE))</f>
        <v>Media</v>
      </c>
      <c r="AF114" s="29" t="s">
        <v>1758</v>
      </c>
      <c r="AG114" s="36" t="str">
        <f>IF(AF114="","",VLOOKUP(AF114,Parametros_Activos_Inf!$CP$2:$CQ$4,2,FALSE))</f>
        <v>Es toda información que un sujeto obligado genere, obtenga, adquiera, o controle en su calidad de tal</v>
      </c>
      <c r="AH114" s="29" t="s">
        <v>2347</v>
      </c>
      <c r="AI114" s="36" t="str">
        <f>IF(AH114="","",VLOOKUP(AH114,Parametros_Activos_Inf!$CN$2:$CO$5,2,FALSE))</f>
        <v xml:space="preserve">se presenta cuando estos no contengan datos de personas naturales sujetos del régimen de protección de datos personales. Esta clasificación no exime del debido control frente a su divulgación. </v>
      </c>
      <c r="AJ114" s="154" t="str">
        <f>IF(AH114="","",VLOOKUP(AF114&amp;AH114,Parametros_Activos_Inf!$CR$2:$CS$13,2,FALSE))</f>
        <v>Clasificación posible</v>
      </c>
      <c r="AK114" s="20">
        <v>45980</v>
      </c>
    </row>
    <row r="115" spans="1:37" s="6" customFormat="1" ht="51.75" customHeight="1">
      <c r="A115" s="35">
        <v>112</v>
      </c>
      <c r="B115" s="35" t="str">
        <f t="shared" si="3"/>
        <v>DAF-GTI-112</v>
      </c>
      <c r="C115" s="7" t="s">
        <v>68</v>
      </c>
      <c r="D115" s="7" t="s">
        <v>56</v>
      </c>
      <c r="E115" s="35" t="str">
        <f>IF(C115="","",VLOOKUP(C115,Parametros_Activos_Inf!$CV$2:$CW$6,2,FALSE))</f>
        <v>DAF</v>
      </c>
      <c r="F115" s="35" t="str">
        <f>IF(D115="","",VLOOKUP(D115,Parametros_Activos_Inf!$CX$2:$CY$16,2,FALSE))</f>
        <v>GTI</v>
      </c>
      <c r="G115" s="35" t="str">
        <f t="shared" si="4"/>
        <v>DAF-GTI-112</v>
      </c>
      <c r="H115" s="7" t="s">
        <v>390</v>
      </c>
      <c r="I115" s="7" t="s">
        <v>3304</v>
      </c>
      <c r="J115" s="7" t="s">
        <v>25</v>
      </c>
      <c r="K115" s="7" t="s">
        <v>73</v>
      </c>
      <c r="L115" s="7" t="s">
        <v>78</v>
      </c>
      <c r="M115" s="11" t="s">
        <v>78</v>
      </c>
      <c r="N115" s="18" t="e">
        <f>IF(M115="","",VLOOKUP(M115,Parametros_Activos_Inf!$P$2:$Q$48,2,FALSE))</f>
        <v>#N/A</v>
      </c>
      <c r="O115" s="7" t="s">
        <v>78</v>
      </c>
      <c r="P115" s="18" t="e">
        <f>IF(O115="","",VLOOKUP(O115,Parametros_Activos_Inf!$R$2:$S$124,2,FALSE))</f>
        <v>#N/A</v>
      </c>
      <c r="Q115" s="7" t="s">
        <v>1471</v>
      </c>
      <c r="R115" s="7" t="s">
        <v>1588</v>
      </c>
      <c r="S115" s="7" t="s">
        <v>404</v>
      </c>
      <c r="T115" s="7" t="s">
        <v>437</v>
      </c>
      <c r="U115" s="7" t="s">
        <v>27</v>
      </c>
      <c r="V115" s="7" t="s">
        <v>2804</v>
      </c>
      <c r="W115" s="7" t="s">
        <v>1737</v>
      </c>
      <c r="X115" s="7" t="s">
        <v>1757</v>
      </c>
      <c r="Y115" s="7" t="s">
        <v>2803</v>
      </c>
      <c r="Z115" s="7" t="s">
        <v>41</v>
      </c>
      <c r="AA115" s="7">
        <v>3</v>
      </c>
      <c r="AB115" s="7">
        <v>3</v>
      </c>
      <c r="AC115" s="7">
        <v>3</v>
      </c>
      <c r="AD115" s="36">
        <f t="shared" si="5"/>
        <v>9</v>
      </c>
      <c r="AE115" s="35" t="str">
        <f>IF(AD115="","",VLOOKUP(AD115,Parametros_Activos_Inf!$CK$2:$CL$10,2,FALSE))</f>
        <v>Alta</v>
      </c>
      <c r="AF115" s="29" t="s">
        <v>1759</v>
      </c>
      <c r="AG115" s="36" t="str">
        <f>IF(AF115="","",VLOOKUP(AF115,Parametros_Activos_Inf!$CP$2:$CQ$4,2,FALSE))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115" s="29" t="s">
        <v>2345</v>
      </c>
      <c r="AI115" s="36" t="str">
        <f>IF(AH115="","",VLOOKUP(AH115,Parametros_Activos_Inf!$CN$2:$CO$5,2,FALSE))</f>
        <v>Es el dato que por su naturaleza íntima o reservada sólo es relevante para el titular (Ley 1266 de 2008, artículo 3º, literal h)</v>
      </c>
      <c r="AJ115" s="154" t="str">
        <f>IF(AH115="","",VLOOKUP(AF115&amp;AH115,Parametros_Activos_Inf!$CR$2:$CS$13,2,FALSE))</f>
        <v>Clasificación posible</v>
      </c>
      <c r="AK115" s="20">
        <v>45992</v>
      </c>
    </row>
    <row r="116" spans="1:37" s="6" customFormat="1" ht="46.5" customHeight="1">
      <c r="A116" s="35">
        <v>113</v>
      </c>
      <c r="B116" s="35" t="str">
        <f t="shared" si="3"/>
        <v>DAF-GTI-113</v>
      </c>
      <c r="C116" s="7" t="s">
        <v>68</v>
      </c>
      <c r="D116" s="7" t="s">
        <v>56</v>
      </c>
      <c r="E116" s="35" t="str">
        <f>IF(C116="","",VLOOKUP(C116,Parametros_Activos_Inf!$CV$2:$CW$6,2,FALSE))</f>
        <v>DAF</v>
      </c>
      <c r="F116" s="35" t="str">
        <f>IF(D116="","",VLOOKUP(D116,Parametros_Activos_Inf!$CX$2:$CY$16,2,FALSE))</f>
        <v>GTI</v>
      </c>
      <c r="G116" s="35" t="str">
        <f t="shared" si="4"/>
        <v>DAF-GTI-113</v>
      </c>
      <c r="H116" s="7" t="s">
        <v>33</v>
      </c>
      <c r="I116" s="7" t="s">
        <v>2797</v>
      </c>
      <c r="J116" s="7" t="s">
        <v>398</v>
      </c>
      <c r="K116" s="7" t="s">
        <v>73</v>
      </c>
      <c r="L116" s="7" t="s">
        <v>78</v>
      </c>
      <c r="M116" s="11" t="s">
        <v>78</v>
      </c>
      <c r="N116" s="18" t="e">
        <f>IF(M116="","",VLOOKUP(M116,Parametros_Activos_Inf!$P$2:$Q$48,2,FALSE))</f>
        <v>#N/A</v>
      </c>
      <c r="O116" s="7" t="s">
        <v>78</v>
      </c>
      <c r="P116" s="18" t="e">
        <f>IF(O116="","",VLOOKUP(O116,Parametros_Activos_Inf!$R$2:$S$124,2,FALSE))</f>
        <v>#N/A</v>
      </c>
      <c r="Q116" s="7" t="s">
        <v>1471</v>
      </c>
      <c r="R116" s="7" t="s">
        <v>1588</v>
      </c>
      <c r="S116" s="7" t="s">
        <v>404</v>
      </c>
      <c r="T116" s="7" t="s">
        <v>437</v>
      </c>
      <c r="U116" s="7" t="s">
        <v>27</v>
      </c>
      <c r="V116" s="7" t="s">
        <v>2805</v>
      </c>
      <c r="W116" s="7" t="s">
        <v>1736</v>
      </c>
      <c r="X116" s="7" t="s">
        <v>1744</v>
      </c>
      <c r="Y116" s="7" t="s">
        <v>2803</v>
      </c>
      <c r="Z116" s="7" t="s">
        <v>41</v>
      </c>
      <c r="AA116" s="7">
        <v>2</v>
      </c>
      <c r="AB116" s="7">
        <v>3</v>
      </c>
      <c r="AC116" s="7">
        <v>3</v>
      </c>
      <c r="AD116" s="36">
        <f t="shared" si="5"/>
        <v>8</v>
      </c>
      <c r="AE116" s="35" t="str">
        <f>IF(AD116="","",VLOOKUP(AD116,Parametros_Activos_Inf!$CK$2:$CL$10,2,FALSE))</f>
        <v>Alta</v>
      </c>
      <c r="AF116" s="29" t="s">
        <v>1759</v>
      </c>
      <c r="AG116" s="36" t="str">
        <f>IF(AF116="","",VLOOKUP(AF116,Parametros_Activos_Inf!$CP$2:$CQ$4,2,FALSE))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116" s="29" t="s">
        <v>2347</v>
      </c>
      <c r="AI116" s="161" t="str">
        <f>IF(AH116="","",VLOOKUP(AH116,Parametros_Activos_Inf!$CN$2:$CO$5,2,FALSE))</f>
        <v xml:space="preserve">se presenta cuando estos no contengan datos de personas naturales sujetos del régimen de protección de datos personales. Esta clasificación no exime del debido control frente a su divulgación. </v>
      </c>
      <c r="AJ116" s="154" t="str">
        <f>IF(AH116="","",VLOOKUP(AF116&amp;AH116,Parametros_Activos_Inf!$CR$2:$CS$13,2,FALSE))</f>
        <v>Clasificación posible</v>
      </c>
      <c r="AK116" s="20">
        <v>45992</v>
      </c>
    </row>
    <row r="117" spans="1:37" s="6" customFormat="1" ht="30.75" customHeight="1">
      <c r="A117" s="35">
        <v>114</v>
      </c>
      <c r="B117" s="35" t="str">
        <f t="shared" si="3"/>
        <v>DAF-GTI-114</v>
      </c>
      <c r="C117" s="7" t="s">
        <v>68</v>
      </c>
      <c r="D117" s="7" t="s">
        <v>56</v>
      </c>
      <c r="E117" s="35" t="str">
        <f>IF(C117="","",VLOOKUP(C117,Parametros_Activos_Inf!$CV$2:$CW$6,2,FALSE))</f>
        <v>DAF</v>
      </c>
      <c r="F117" s="35" t="str">
        <f>IF(D117="","",VLOOKUP(D117,Parametros_Activos_Inf!$CX$2:$CY$16,2,FALSE))</f>
        <v>GTI</v>
      </c>
      <c r="G117" s="35" t="str">
        <f t="shared" si="4"/>
        <v>DAF-GTI-114</v>
      </c>
      <c r="H117" s="7" t="s">
        <v>387</v>
      </c>
      <c r="I117" s="7" t="s">
        <v>2798</v>
      </c>
      <c r="J117" s="7" t="s">
        <v>42</v>
      </c>
      <c r="K117" s="7" t="s">
        <v>73</v>
      </c>
      <c r="L117" s="7" t="s">
        <v>78</v>
      </c>
      <c r="M117" s="11" t="s">
        <v>78</v>
      </c>
      <c r="N117" s="18" t="e">
        <f>IF(M117="","",VLOOKUP(M117,Parametros_Activos_Inf!$P$2:$Q$48,2,FALSE))</f>
        <v>#N/A</v>
      </c>
      <c r="O117" s="7" t="s">
        <v>78</v>
      </c>
      <c r="P117" s="18" t="e">
        <f>IF(O117="","",VLOOKUP(O117,Parametros_Activos_Inf!$R$2:$S$124,2,FALSE))</f>
        <v>#N/A</v>
      </c>
      <c r="Q117" s="7" t="s">
        <v>1471</v>
      </c>
      <c r="R117" s="7" t="s">
        <v>1588</v>
      </c>
      <c r="S117" s="7" t="s">
        <v>404</v>
      </c>
      <c r="T117" s="7" t="s">
        <v>437</v>
      </c>
      <c r="U117" s="7" t="s">
        <v>27</v>
      </c>
      <c r="V117" s="7" t="s">
        <v>2806</v>
      </c>
      <c r="W117" s="7" t="s">
        <v>1736</v>
      </c>
      <c r="X117" s="7" t="s">
        <v>1744</v>
      </c>
      <c r="Y117" s="7" t="s">
        <v>2803</v>
      </c>
      <c r="Z117" s="7" t="s">
        <v>41</v>
      </c>
      <c r="AA117" s="7">
        <v>3</v>
      </c>
      <c r="AB117" s="7">
        <v>3</v>
      </c>
      <c r="AC117" s="7">
        <v>3</v>
      </c>
      <c r="AD117" s="36">
        <f t="shared" si="5"/>
        <v>9</v>
      </c>
      <c r="AE117" s="35" t="str">
        <f>IF(AD117="","",VLOOKUP(AD117,Parametros_Activos_Inf!$CK$2:$CL$10,2,FALSE))</f>
        <v>Alta</v>
      </c>
      <c r="AF117" s="29" t="s">
        <v>1759</v>
      </c>
      <c r="AG117" s="36" t="str">
        <f>IF(AF117="","",VLOOKUP(AF117,Parametros_Activos_Inf!$CP$2:$CQ$4,2,FALSE))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117" s="29" t="s">
        <v>2345</v>
      </c>
      <c r="AI117" s="36" t="str">
        <f>IF(AH117="","",VLOOKUP(AH117,Parametros_Activos_Inf!$CN$2:$CO$5,2,FALSE))</f>
        <v>Es el dato que por su naturaleza íntima o reservada sólo es relevante para el titular (Ley 1266 de 2008, artículo 3º, literal h)</v>
      </c>
      <c r="AJ117" s="154" t="str">
        <f>IF(AH117="","",VLOOKUP(AF117&amp;AH117,Parametros_Activos_Inf!$CR$2:$CS$13,2,FALSE))</f>
        <v>Clasificación posible</v>
      </c>
      <c r="AK117" s="20">
        <v>45992</v>
      </c>
    </row>
    <row r="118" spans="1:37" s="6" customFormat="1" ht="79.5" customHeight="1">
      <c r="A118" s="35">
        <v>115</v>
      </c>
      <c r="B118" s="35" t="str">
        <f t="shared" si="3"/>
        <v>DAF-GTI-115</v>
      </c>
      <c r="C118" s="7" t="s">
        <v>68</v>
      </c>
      <c r="D118" s="7" t="s">
        <v>56</v>
      </c>
      <c r="E118" s="35" t="str">
        <f>IF(C118="","",VLOOKUP(C118,Parametros_Activos_Inf!$CV$2:$CW$6,2,FALSE))</f>
        <v>DAF</v>
      </c>
      <c r="F118" s="35" t="str">
        <f>IF(D118="","",VLOOKUP(D118,Parametros_Activos_Inf!$CX$2:$CY$16,2,FALSE))</f>
        <v>GTI</v>
      </c>
      <c r="G118" s="35" t="str">
        <f t="shared" si="4"/>
        <v>DAF-GTI-115</v>
      </c>
      <c r="H118" s="7" t="s">
        <v>33</v>
      </c>
      <c r="I118" s="7" t="s">
        <v>2799</v>
      </c>
      <c r="J118" s="7" t="s">
        <v>25</v>
      </c>
      <c r="K118" s="7" t="s">
        <v>73</v>
      </c>
      <c r="L118" s="7" t="s">
        <v>78</v>
      </c>
      <c r="M118" s="11" t="s">
        <v>78</v>
      </c>
      <c r="N118" s="18" t="e">
        <f>IF(M118="","",VLOOKUP(M118,Parametros_Activos_Inf!$P$2:$Q$48,2,FALSE))</f>
        <v>#N/A</v>
      </c>
      <c r="O118" s="7" t="s">
        <v>78</v>
      </c>
      <c r="P118" s="18" t="e">
        <f>IF(O118="","",VLOOKUP(O118,Parametros_Activos_Inf!$R$2:$S$124,2,FALSE))</f>
        <v>#N/A</v>
      </c>
      <c r="Q118" s="7" t="s">
        <v>1471</v>
      </c>
      <c r="R118" s="7" t="s">
        <v>1588</v>
      </c>
      <c r="S118" s="7" t="s">
        <v>404</v>
      </c>
      <c r="T118" s="7" t="s">
        <v>437</v>
      </c>
      <c r="U118" s="7" t="s">
        <v>27</v>
      </c>
      <c r="V118" s="7" t="s">
        <v>2807</v>
      </c>
      <c r="W118" s="7" t="s">
        <v>1736</v>
      </c>
      <c r="X118" s="7" t="s">
        <v>1744</v>
      </c>
      <c r="Y118" s="7" t="s">
        <v>2803</v>
      </c>
      <c r="Z118" s="7" t="s">
        <v>41</v>
      </c>
      <c r="AA118" s="7">
        <v>3</v>
      </c>
      <c r="AB118" s="7">
        <v>3</v>
      </c>
      <c r="AC118" s="7">
        <v>3</v>
      </c>
      <c r="AD118" s="36">
        <f t="shared" si="5"/>
        <v>9</v>
      </c>
      <c r="AE118" s="35" t="str">
        <f>IF(AD118="","",VLOOKUP(AD118,Parametros_Activos_Inf!$CK$2:$CL$10,2,FALSE))</f>
        <v>Alta</v>
      </c>
      <c r="AF118" s="29" t="s">
        <v>1759</v>
      </c>
      <c r="AG118" s="36" t="str">
        <f>IF(AF118="","",VLOOKUP(AF118,Parametros_Activos_Inf!$CP$2:$CQ$4,2,FALSE))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118" s="29" t="s">
        <v>2345</v>
      </c>
      <c r="AI118" s="36" t="str">
        <f>IF(AH118="","",VLOOKUP(AH118,Parametros_Activos_Inf!$CN$2:$CO$5,2,FALSE))</f>
        <v>Es el dato que por su naturaleza íntima o reservada sólo es relevante para el titular (Ley 1266 de 2008, artículo 3º, literal h)</v>
      </c>
      <c r="AJ118" s="154" t="str">
        <f>IF(AH118="","",VLOOKUP(AF118&amp;AH118,Parametros_Activos_Inf!$CR$2:$CS$13,2,FALSE))</f>
        <v>Clasificación posible</v>
      </c>
      <c r="AK118" s="20">
        <v>45992</v>
      </c>
    </row>
    <row r="119" spans="1:37" s="6" customFormat="1" ht="64.5" customHeight="1">
      <c r="A119" s="35">
        <v>116</v>
      </c>
      <c r="B119" s="35" t="str">
        <f t="shared" si="3"/>
        <v>DAF-GTI-116</v>
      </c>
      <c r="C119" s="7" t="s">
        <v>68</v>
      </c>
      <c r="D119" s="7" t="s">
        <v>56</v>
      </c>
      <c r="E119" s="35" t="str">
        <f>IF(C119="","",VLOOKUP(C119,Parametros_Activos_Inf!$CV$2:$CW$6,2,FALSE))</f>
        <v>DAF</v>
      </c>
      <c r="F119" s="35" t="str">
        <f>IF(D119="","",VLOOKUP(D119,Parametros_Activos_Inf!$CX$2:$CY$16,2,FALSE))</f>
        <v>GTI</v>
      </c>
      <c r="G119" s="35" t="str">
        <f t="shared" si="4"/>
        <v>DAF-GTI-116</v>
      </c>
      <c r="H119" s="7" t="s">
        <v>390</v>
      </c>
      <c r="I119" s="7" t="s">
        <v>2800</v>
      </c>
      <c r="J119" s="7" t="s">
        <v>398</v>
      </c>
      <c r="K119" s="7" t="s">
        <v>73</v>
      </c>
      <c r="L119" s="7" t="s">
        <v>78</v>
      </c>
      <c r="M119" s="11" t="s">
        <v>78</v>
      </c>
      <c r="N119" s="18" t="e">
        <f>IF(M119="","",VLOOKUP(M119,Parametros_Activos_Inf!$P$2:$Q$48,2,FALSE))</f>
        <v>#N/A</v>
      </c>
      <c r="O119" s="7" t="s">
        <v>78</v>
      </c>
      <c r="P119" s="18" t="e">
        <f>IF(O119="","",VLOOKUP(O119,Parametros_Activos_Inf!$R$2:$S$124,2,FALSE))</f>
        <v>#N/A</v>
      </c>
      <c r="Q119" s="7" t="s">
        <v>1471</v>
      </c>
      <c r="R119" s="7" t="s">
        <v>1588</v>
      </c>
      <c r="S119" s="7" t="s">
        <v>404</v>
      </c>
      <c r="T119" s="7" t="s">
        <v>437</v>
      </c>
      <c r="U119" s="7" t="s">
        <v>27</v>
      </c>
      <c r="V119" s="7" t="s">
        <v>2814</v>
      </c>
      <c r="W119" s="7" t="s">
        <v>1736</v>
      </c>
      <c r="X119" s="7" t="s">
        <v>1744</v>
      </c>
      <c r="Y119" s="7" t="s">
        <v>2803</v>
      </c>
      <c r="Z119" s="7" t="s">
        <v>41</v>
      </c>
      <c r="AA119" s="7">
        <v>3</v>
      </c>
      <c r="AB119" s="7">
        <v>3</v>
      </c>
      <c r="AC119" s="7">
        <v>3</v>
      </c>
      <c r="AD119" s="36">
        <f t="shared" si="5"/>
        <v>9</v>
      </c>
      <c r="AE119" s="35" t="str">
        <f>IF(AD119="","",VLOOKUP(AD119,Parametros_Activos_Inf!$CK$2:$CL$10,2,FALSE))</f>
        <v>Alta</v>
      </c>
      <c r="AF119" s="29" t="s">
        <v>1759</v>
      </c>
      <c r="AG119" s="36" t="str">
        <f>IF(AF119="","",VLOOKUP(AF119,Parametros_Activos_Inf!$CP$2:$CQ$4,2,FALSE))</f>
        <v>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la ley 1712 de 2014</v>
      </c>
      <c r="AH119" s="29" t="s">
        <v>2345</v>
      </c>
      <c r="AI119" s="36" t="str">
        <f>IF(AH119="","",VLOOKUP(AH119,Parametros_Activos_Inf!$CN$2:$CO$5,2,FALSE))</f>
        <v>Es el dato que por su naturaleza íntima o reservada sólo es relevante para el titular (Ley 1266 de 2008, artículo 3º, literal h)</v>
      </c>
      <c r="AJ119" s="154" t="str">
        <f>IF(AH119="","",VLOOKUP(AF119&amp;AH119,Parametros_Activos_Inf!$CR$2:$CS$13,2,FALSE))</f>
        <v>Clasificación posible</v>
      </c>
      <c r="AK119" s="20">
        <v>45992</v>
      </c>
    </row>
    <row r="120" spans="1:37" s="6" customFormat="1" ht="53.25" customHeight="1">
      <c r="A120" s="35">
        <v>117</v>
      </c>
      <c r="B120" s="35" t="str">
        <f t="shared" si="3"/>
        <v>DAF-GTI-117</v>
      </c>
      <c r="C120" s="7" t="s">
        <v>68</v>
      </c>
      <c r="D120" s="7" t="s">
        <v>56</v>
      </c>
      <c r="E120" s="35" t="str">
        <f>IF(C120="","",VLOOKUP(C120,Parametros_Activos_Inf!$CV$2:$CW$6,2,FALSE))</f>
        <v>DAF</v>
      </c>
      <c r="F120" s="35" t="str">
        <f>IF(D120="","",VLOOKUP(D120,Parametros_Activos_Inf!$CX$2:$CY$16,2,FALSE))</f>
        <v>GTI</v>
      </c>
      <c r="G120" s="35" t="str">
        <f t="shared" si="4"/>
        <v>DAF-GTI-117</v>
      </c>
      <c r="H120" s="7" t="s">
        <v>33</v>
      </c>
      <c r="I120" s="7" t="s">
        <v>2801</v>
      </c>
      <c r="J120" s="7" t="s">
        <v>25</v>
      </c>
      <c r="K120" s="7" t="s">
        <v>73</v>
      </c>
      <c r="L120" s="7" t="s">
        <v>78</v>
      </c>
      <c r="M120" s="11" t="s">
        <v>78</v>
      </c>
      <c r="N120" s="18" t="e">
        <f>IF(M120="","",VLOOKUP(M120,Parametros_Activos_Inf!$P$2:$Q$48,2,FALSE))</f>
        <v>#N/A</v>
      </c>
      <c r="O120" s="7" t="s">
        <v>78</v>
      </c>
      <c r="P120" s="18" t="e">
        <f>IF(O120="","",VLOOKUP(O120,Parametros_Activos_Inf!$R$2:$S$124,2,FALSE))</f>
        <v>#N/A</v>
      </c>
      <c r="Q120" s="7" t="s">
        <v>1471</v>
      </c>
      <c r="R120" s="7" t="s">
        <v>1588</v>
      </c>
      <c r="S120" s="7" t="s">
        <v>404</v>
      </c>
      <c r="T120" s="7" t="s">
        <v>437</v>
      </c>
      <c r="U120" s="7" t="s">
        <v>27</v>
      </c>
      <c r="V120" s="7" t="s">
        <v>2813</v>
      </c>
      <c r="W120" s="7" t="s">
        <v>1736</v>
      </c>
      <c r="X120" s="7" t="s">
        <v>1742</v>
      </c>
      <c r="Y120" s="7" t="s">
        <v>2803</v>
      </c>
      <c r="Z120" s="7" t="s">
        <v>41</v>
      </c>
      <c r="AA120" s="7">
        <v>2</v>
      </c>
      <c r="AB120" s="7">
        <v>2</v>
      </c>
      <c r="AC120" s="7">
        <v>2</v>
      </c>
      <c r="AD120" s="36">
        <f t="shared" si="5"/>
        <v>6</v>
      </c>
      <c r="AE120" s="35" t="str">
        <f>IF(AD120="","",VLOOKUP(AD120,Parametros_Activos_Inf!$CK$2:$CL$10,2,FALSE))</f>
        <v>Media</v>
      </c>
      <c r="AF120" s="29" t="s">
        <v>1758</v>
      </c>
      <c r="AG120" s="36" t="str">
        <f>IF(AF120="","",VLOOKUP(AF120,Parametros_Activos_Inf!$CP$2:$CQ$4,2,FALSE))</f>
        <v>Es toda información que un sujeto obligado genere, obtenga, adquiera, o controle en su calidad de tal</v>
      </c>
      <c r="AH120" s="29" t="s">
        <v>2347</v>
      </c>
      <c r="AI120" s="161" t="str">
        <f>IF(AH120="","",VLOOKUP(AH120,Parametros_Activos_Inf!$CN$2:$CO$5,2,FALSE))</f>
        <v xml:space="preserve">se presenta cuando estos no contengan datos de personas naturales sujetos del régimen de protección de datos personales. Esta clasificación no exime del debido control frente a su divulgación. </v>
      </c>
      <c r="AJ120" s="154" t="str">
        <f>IF(AH120="","",VLOOKUP(AF120&amp;AH120,Parametros_Activos_Inf!$CR$2:$CS$13,2,FALSE))</f>
        <v>Clasificación posible</v>
      </c>
      <c r="AK120" s="20">
        <v>45992</v>
      </c>
    </row>
    <row r="121" spans="1:37" s="6" customFormat="1" ht="42" customHeight="1">
      <c r="A121" s="35">
        <v>118</v>
      </c>
      <c r="B121" s="35" t="str">
        <f t="shared" si="3"/>
        <v>DAF-GTI-118</v>
      </c>
      <c r="C121" s="7" t="s">
        <v>68</v>
      </c>
      <c r="D121" s="7" t="s">
        <v>56</v>
      </c>
      <c r="E121" s="35" t="str">
        <f>IF(C121="","",VLOOKUP(C121,Parametros_Activos_Inf!$CV$2:$CW$6,2,FALSE))</f>
        <v>DAF</v>
      </c>
      <c r="F121" s="35" t="str">
        <f>IF(D121="","",VLOOKUP(D121,Parametros_Activos_Inf!$CX$2:$CY$16,2,FALSE))</f>
        <v>GTI</v>
      </c>
      <c r="G121" s="35" t="str">
        <f t="shared" si="4"/>
        <v>DAF-GTI-118</v>
      </c>
      <c r="H121" s="7" t="s">
        <v>33</v>
      </c>
      <c r="I121" s="7" t="s">
        <v>2802</v>
      </c>
      <c r="J121" s="7" t="s">
        <v>25</v>
      </c>
      <c r="K121" s="7" t="s">
        <v>73</v>
      </c>
      <c r="L121" s="7" t="s">
        <v>78</v>
      </c>
      <c r="M121" s="11" t="s">
        <v>78</v>
      </c>
      <c r="N121" s="18" t="e">
        <f>IF(M121="","",VLOOKUP(M121,Parametros_Activos_Inf!$P$2:$Q$48,2,FALSE))</f>
        <v>#N/A</v>
      </c>
      <c r="O121" s="7" t="s">
        <v>78</v>
      </c>
      <c r="P121" s="18" t="e">
        <f>IF(O121="","",VLOOKUP(O121,Parametros_Activos_Inf!$R$2:$S$124,2,FALSE))</f>
        <v>#N/A</v>
      </c>
      <c r="Q121" s="7" t="s">
        <v>1471</v>
      </c>
      <c r="R121" s="7" t="s">
        <v>1588</v>
      </c>
      <c r="S121" s="7" t="s">
        <v>404</v>
      </c>
      <c r="T121" s="7" t="s">
        <v>437</v>
      </c>
      <c r="U121" s="7" t="s">
        <v>27</v>
      </c>
      <c r="V121" s="7" t="s">
        <v>25</v>
      </c>
      <c r="W121" s="7" t="s">
        <v>1736</v>
      </c>
      <c r="X121" s="7" t="s">
        <v>1744</v>
      </c>
      <c r="Y121" s="7" t="s">
        <v>2803</v>
      </c>
      <c r="Z121" s="7" t="s">
        <v>41</v>
      </c>
      <c r="AA121" s="7">
        <v>2</v>
      </c>
      <c r="AB121" s="7">
        <v>2</v>
      </c>
      <c r="AC121" s="7">
        <v>2</v>
      </c>
      <c r="AD121" s="36">
        <f t="shared" si="5"/>
        <v>6</v>
      </c>
      <c r="AE121" s="35" t="str">
        <f>IF(AD121="","",VLOOKUP(AD121,Parametros_Activos_Inf!$CK$2:$CL$10,2,FALSE))</f>
        <v>Media</v>
      </c>
      <c r="AF121" s="29" t="s">
        <v>1758</v>
      </c>
      <c r="AG121" s="36" t="str">
        <f>IF(AF121="","",VLOOKUP(AF121,Parametros_Activos_Inf!$CP$2:$CQ$4,2,FALSE))</f>
        <v>Es toda información que un sujeto obligado genere, obtenga, adquiera, o controle en su calidad de tal</v>
      </c>
      <c r="AH121" s="29" t="s">
        <v>2347</v>
      </c>
      <c r="AI121" s="161" t="str">
        <f>IF(AH121="","",VLOOKUP(AH121,Parametros_Activos_Inf!$CN$2:$CO$5,2,FALSE))</f>
        <v xml:space="preserve">se presenta cuando estos no contengan datos de personas naturales sujetos del régimen de protección de datos personales. Esta clasificación no exime del debido control frente a su divulgación. </v>
      </c>
      <c r="AJ121" s="154" t="str">
        <f>IF(AH121="","",VLOOKUP(AF121&amp;AH121,Parametros_Activos_Inf!$CR$2:$CS$13,2,FALSE))</f>
        <v>Clasificación posible</v>
      </c>
      <c r="AK121" s="20">
        <v>45992</v>
      </c>
    </row>
    <row r="122" spans="1:37" s="6" customFormat="1" ht="60.75" customHeight="1">
      <c r="A122" s="35">
        <v>119</v>
      </c>
      <c r="B122" s="35" t="str">
        <f t="shared" si="3"/>
        <v>DAF-GTI-119</v>
      </c>
      <c r="C122" s="7" t="s">
        <v>68</v>
      </c>
      <c r="D122" s="7" t="s">
        <v>56</v>
      </c>
      <c r="E122" s="35" t="str">
        <f>IF(C122="","",VLOOKUP(C122,Parametros_Activos_Inf!$CV$2:$CW$6,2,FALSE))</f>
        <v>DAF</v>
      </c>
      <c r="F122" s="35" t="str">
        <f>IF(D122="","",VLOOKUP(D122,Parametros_Activos_Inf!$CX$2:$CY$16,2,FALSE))</f>
        <v>GTI</v>
      </c>
      <c r="G122" s="35" t="str">
        <f t="shared" si="4"/>
        <v>DAF-GTI-119</v>
      </c>
      <c r="H122" s="7" t="s">
        <v>33</v>
      </c>
      <c r="I122" s="7" t="s">
        <v>2791</v>
      </c>
      <c r="J122" s="7" t="s">
        <v>398</v>
      </c>
      <c r="K122" s="7" t="s">
        <v>72</v>
      </c>
      <c r="L122" s="7" t="s">
        <v>200</v>
      </c>
      <c r="M122" s="11" t="s">
        <v>116</v>
      </c>
      <c r="N122" s="18" t="str">
        <f>IF(M122="","",VLOOKUP(M122,Parametros_Activos_Inf!$P$2:$Q$48,2,FALSE))</f>
        <v>NÓMINA</v>
      </c>
      <c r="O122" s="7" t="s">
        <v>301</v>
      </c>
      <c r="P122" s="18" t="str">
        <f>IF(O122="","",VLOOKUP(O122,Parametros_Activos_Inf!$R$2:$S$124,2,FALSE))</f>
        <v>No_cuenta_con_subserie</v>
      </c>
      <c r="Q122" s="7" t="s">
        <v>1471</v>
      </c>
      <c r="R122" s="7" t="s">
        <v>1588</v>
      </c>
      <c r="S122" s="7" t="s">
        <v>404</v>
      </c>
      <c r="T122" s="7" t="s">
        <v>437</v>
      </c>
      <c r="U122" s="7" t="s">
        <v>27</v>
      </c>
      <c r="V122" s="7" t="s">
        <v>2812</v>
      </c>
      <c r="W122" s="7" t="s">
        <v>1736</v>
      </c>
      <c r="X122" s="7" t="s">
        <v>1740</v>
      </c>
      <c r="Y122" s="7" t="s">
        <v>2803</v>
      </c>
      <c r="Z122" s="7" t="s">
        <v>41</v>
      </c>
      <c r="AA122" s="7">
        <v>3</v>
      </c>
      <c r="AB122" s="7">
        <v>3</v>
      </c>
      <c r="AC122" s="7">
        <v>3</v>
      </c>
      <c r="AD122" s="36">
        <f t="shared" si="5"/>
        <v>9</v>
      </c>
      <c r="AE122" s="35" t="str">
        <f>IF(AD122="","",VLOOKUP(AD122,Parametros_Activos_Inf!$CK$2:$CL$10,2,FALSE))</f>
        <v>Alta</v>
      </c>
      <c r="AF122" s="29" t="s">
        <v>1760</v>
      </c>
      <c r="AG122" s="36" t="str">
        <f>IF(AF122="","",VLOOKUP(AF122,Parametros_Activos_Inf!$CP$2:$CQ$4,2,FALSE))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22" s="29" t="s">
        <v>2345</v>
      </c>
      <c r="AI122" s="36" t="str">
        <f>IF(AH122="","",VLOOKUP(AH122,Parametros_Activos_Inf!$CN$2:$CO$5,2,FALSE))</f>
        <v>Es el dato que por su naturaleza íntima o reservada sólo es relevante para el titular (Ley 1266 de 2008, artículo 3º, literal h)</v>
      </c>
      <c r="AJ122" s="154" t="str">
        <f>IF(AH122="","",VLOOKUP(AF122&amp;AH122,Parametros_Activos_Inf!$CR$2:$CS$13,2,FALSE))</f>
        <v>Clasificación posible</v>
      </c>
      <c r="AK122" s="20">
        <v>45992</v>
      </c>
    </row>
    <row r="123" spans="1:37" s="6" customFormat="1" ht="60.75" customHeight="1">
      <c r="A123" s="35">
        <v>120</v>
      </c>
      <c r="B123" s="35" t="str">
        <f t="shared" si="3"/>
        <v>DAF-GTI-120</v>
      </c>
      <c r="C123" s="7" t="s">
        <v>68</v>
      </c>
      <c r="D123" s="7" t="s">
        <v>56</v>
      </c>
      <c r="E123" s="35" t="str">
        <f>IF(C123="","",VLOOKUP(C123,Parametros_Activos_Inf!$CV$2:$CW$6,2,FALSE))</f>
        <v>DAF</v>
      </c>
      <c r="F123" s="35" t="str">
        <f>IF(D123="","",VLOOKUP(D123,Parametros_Activos_Inf!$CX$2:$CY$16,2,FALSE))</f>
        <v>GTI</v>
      </c>
      <c r="G123" s="35" t="str">
        <f t="shared" si="4"/>
        <v>DAF-GTI-120</v>
      </c>
      <c r="H123" s="7" t="s">
        <v>33</v>
      </c>
      <c r="I123" s="7" t="s">
        <v>2792</v>
      </c>
      <c r="J123" s="7" t="s">
        <v>398</v>
      </c>
      <c r="K123" s="7" t="s">
        <v>72</v>
      </c>
      <c r="L123" s="7" t="s">
        <v>200</v>
      </c>
      <c r="M123" s="11" t="s">
        <v>113</v>
      </c>
      <c r="N123" s="18" t="str">
        <f>IF(M123="","",VLOOKUP(M123,Parametros_Activos_Inf!$P$2:$Q$48,2,FALSE))</f>
        <v>INVENTARIOS</v>
      </c>
      <c r="O123" s="7">
        <v>71</v>
      </c>
      <c r="P123" s="18" t="str">
        <f>IF(O123="","",VLOOKUP(O123,Parametros_Activos_Inf!$R$2:$S$124,2,FALSE))</f>
        <v>INVENTARIO DE BIENES Y ACTIVOS</v>
      </c>
      <c r="Q123" s="7" t="s">
        <v>1471</v>
      </c>
      <c r="R123" s="7" t="s">
        <v>1588</v>
      </c>
      <c r="S123" s="7" t="s">
        <v>404</v>
      </c>
      <c r="T123" s="7" t="s">
        <v>437</v>
      </c>
      <c r="U123" s="7" t="s">
        <v>27</v>
      </c>
      <c r="V123" s="7" t="s">
        <v>2811</v>
      </c>
      <c r="W123" s="7" t="s">
        <v>1736</v>
      </c>
      <c r="X123" s="7" t="s">
        <v>1741</v>
      </c>
      <c r="Y123" s="7" t="s">
        <v>2803</v>
      </c>
      <c r="Z123" s="7" t="s">
        <v>41</v>
      </c>
      <c r="AA123" s="7">
        <v>3</v>
      </c>
      <c r="AB123" s="7">
        <v>3</v>
      </c>
      <c r="AC123" s="7">
        <v>3</v>
      </c>
      <c r="AD123" s="36">
        <f t="shared" si="5"/>
        <v>9</v>
      </c>
      <c r="AE123" s="35" t="str">
        <f>IF(AD123="","",VLOOKUP(AD123,Parametros_Activos_Inf!$CK$2:$CL$10,2,FALSE))</f>
        <v>Alta</v>
      </c>
      <c r="AF123" s="29" t="s">
        <v>1760</v>
      </c>
      <c r="AG123" s="36" t="str">
        <f>IF(AF123="","",VLOOKUP(AF123,Parametros_Activos_Inf!$CP$2:$CQ$4,2,FALSE))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23" s="29" t="s">
        <v>2345</v>
      </c>
      <c r="AI123" s="36" t="str">
        <f>IF(AH123="","",VLOOKUP(AH123,Parametros_Activos_Inf!$CN$2:$CO$5,2,FALSE))</f>
        <v>Es el dato que por su naturaleza íntima o reservada sólo es relevante para el titular (Ley 1266 de 2008, artículo 3º, literal h)</v>
      </c>
      <c r="AJ123" s="154" t="str">
        <f>IF(AH123="","",VLOOKUP(AF123&amp;AH123,Parametros_Activos_Inf!$CR$2:$CS$13,2,FALSE))</f>
        <v>Clasificación posible</v>
      </c>
      <c r="AK123" s="20">
        <v>45992</v>
      </c>
    </row>
    <row r="124" spans="1:37" s="6" customFormat="1" ht="77.25" customHeight="1">
      <c r="A124" s="35">
        <v>121</v>
      </c>
      <c r="B124" s="35" t="str">
        <f t="shared" si="3"/>
        <v>DAF-GTI-121</v>
      </c>
      <c r="C124" s="7" t="s">
        <v>68</v>
      </c>
      <c r="D124" s="7" t="s">
        <v>56</v>
      </c>
      <c r="E124" s="35" t="str">
        <f>IF(C124="","",VLOOKUP(C124,Parametros_Activos_Inf!$CV$2:$CW$6,2,FALSE))</f>
        <v>DAF</v>
      </c>
      <c r="F124" s="35" t="str">
        <f>IF(D124="","",VLOOKUP(D124,Parametros_Activos_Inf!$CX$2:$CY$16,2,FALSE))</f>
        <v>GTI</v>
      </c>
      <c r="G124" s="35" t="str">
        <f t="shared" si="4"/>
        <v>DAF-GTI-121</v>
      </c>
      <c r="H124" s="7" t="s">
        <v>33</v>
      </c>
      <c r="I124" s="7" t="s">
        <v>2793</v>
      </c>
      <c r="J124" s="7" t="s">
        <v>398</v>
      </c>
      <c r="K124" s="7" t="s">
        <v>73</v>
      </c>
      <c r="L124" s="7" t="s">
        <v>78</v>
      </c>
      <c r="M124" s="11" t="s">
        <v>78</v>
      </c>
      <c r="N124" s="18" t="e">
        <f>IF(M124="","",VLOOKUP(M124,Parametros_Activos_Inf!$P$2:$Q$48,2,FALSE))</f>
        <v>#N/A</v>
      </c>
      <c r="O124" s="7" t="s">
        <v>78</v>
      </c>
      <c r="P124" s="18" t="e">
        <f>IF(O124="","",VLOOKUP(O124,Parametros_Activos_Inf!$R$2:$S$124,2,FALSE))</f>
        <v>#N/A</v>
      </c>
      <c r="Q124" s="7" t="s">
        <v>1471</v>
      </c>
      <c r="R124" s="7" t="s">
        <v>1588</v>
      </c>
      <c r="S124" s="7" t="s">
        <v>404</v>
      </c>
      <c r="T124" s="7" t="s">
        <v>437</v>
      </c>
      <c r="U124" s="7" t="s">
        <v>27</v>
      </c>
      <c r="V124" s="7" t="s">
        <v>25</v>
      </c>
      <c r="W124" s="7" t="s">
        <v>1736</v>
      </c>
      <c r="X124" s="7" t="s">
        <v>1755</v>
      </c>
      <c r="Y124" s="7" t="s">
        <v>2803</v>
      </c>
      <c r="Z124" s="7" t="s">
        <v>41</v>
      </c>
      <c r="AA124" s="7">
        <v>1</v>
      </c>
      <c r="AB124" s="7">
        <v>1</v>
      </c>
      <c r="AC124" s="7">
        <v>1</v>
      </c>
      <c r="AD124" s="36">
        <f t="shared" si="5"/>
        <v>3</v>
      </c>
      <c r="AE124" s="35" t="str">
        <f>IF(AD124="","",VLOOKUP(AD124,Parametros_Activos_Inf!$CK$2:$CL$10,2,FALSE))</f>
        <v>Baja</v>
      </c>
      <c r="AF124" s="29" t="s">
        <v>1758</v>
      </c>
      <c r="AG124" s="36" t="str">
        <f>IF(AF124="","",VLOOKUP(AF124,Parametros_Activos_Inf!$CP$2:$CQ$4,2,FALSE))</f>
        <v>Es toda información que un sujeto obligado genere, obtenga, adquiera, o controle en su calidad de tal</v>
      </c>
      <c r="AH124" s="29" t="s">
        <v>2347</v>
      </c>
      <c r="AI124" s="36" t="str">
        <f>IF(AH124="","",VLOOKUP(AH124,Parametros_Activos_Inf!$CN$2:$CO$5,2,FALSE))</f>
        <v xml:space="preserve">se presenta cuando estos no contengan datos de personas naturales sujetos del régimen de protección de datos personales. Esta clasificación no exime del debido control frente a su divulgación. </v>
      </c>
      <c r="AJ124" s="154" t="str">
        <f>IF(AH124="","",VLOOKUP(AF124&amp;AH124,Parametros_Activos_Inf!$CR$2:$CS$13,2,FALSE))</f>
        <v>Clasificación posible</v>
      </c>
      <c r="AK124" s="20">
        <v>45992</v>
      </c>
    </row>
    <row r="125" spans="1:37" s="6" customFormat="1" ht="31.5" customHeight="1">
      <c r="A125" s="35">
        <v>122</v>
      </c>
      <c r="B125" s="35" t="str">
        <f t="shared" si="3"/>
        <v>DAF-GTI-122</v>
      </c>
      <c r="C125" s="7" t="s">
        <v>68</v>
      </c>
      <c r="D125" s="7" t="s">
        <v>56</v>
      </c>
      <c r="E125" s="35" t="str">
        <f>IF(C125="","",VLOOKUP(C125,Parametros_Activos_Inf!$CV$2:$CW$6,2,FALSE))</f>
        <v>DAF</v>
      </c>
      <c r="F125" s="35" t="str">
        <f>IF(D125="","",VLOOKUP(D125,Parametros_Activos_Inf!$CX$2:$CY$16,2,FALSE))</f>
        <v>GTI</v>
      </c>
      <c r="G125" s="35" t="str">
        <f t="shared" si="4"/>
        <v>DAF-GTI-122</v>
      </c>
      <c r="H125" s="7" t="s">
        <v>387</v>
      </c>
      <c r="I125" s="7" t="s">
        <v>2794</v>
      </c>
      <c r="J125" s="7" t="s">
        <v>398</v>
      </c>
      <c r="K125" s="7" t="s">
        <v>72</v>
      </c>
      <c r="L125" s="7" t="s">
        <v>200</v>
      </c>
      <c r="M125" s="11" t="s">
        <v>85</v>
      </c>
      <c r="N125" s="18" t="str">
        <f>IF(M125="","",VLOOKUP(M125,Parametros_Activos_Inf!$P$2:$Q$48,2,FALSE))</f>
        <v>MANUALES</v>
      </c>
      <c r="O125" s="7">
        <v>77</v>
      </c>
      <c r="P125" s="18" t="str">
        <f>IF(O125="","",VLOOKUP(O125,Parametros_Activos_Inf!$R$2:$S$124,2,FALSE))</f>
        <v>MANUAL DE ADMINISTRACION DE BIENES</v>
      </c>
      <c r="Q125" s="7" t="s">
        <v>1471</v>
      </c>
      <c r="R125" s="7" t="s">
        <v>1588</v>
      </c>
      <c r="S125" s="7" t="s">
        <v>404</v>
      </c>
      <c r="T125" s="7" t="s">
        <v>437</v>
      </c>
      <c r="U125" s="7" t="s">
        <v>27</v>
      </c>
      <c r="V125" s="7" t="s">
        <v>2810</v>
      </c>
      <c r="W125" s="7" t="s">
        <v>1736</v>
      </c>
      <c r="X125" s="7" t="s">
        <v>1739</v>
      </c>
      <c r="Y125" s="7" t="s">
        <v>2803</v>
      </c>
      <c r="Z125" s="7" t="s">
        <v>41</v>
      </c>
      <c r="AA125" s="7">
        <v>1</v>
      </c>
      <c r="AB125" s="7">
        <v>1</v>
      </c>
      <c r="AC125" s="7">
        <v>1</v>
      </c>
      <c r="AD125" s="36">
        <f t="shared" si="5"/>
        <v>3</v>
      </c>
      <c r="AE125" s="35" t="str">
        <f>IF(AD125="","",VLOOKUP(AD125,Parametros_Activos_Inf!$CK$2:$CL$10,2,FALSE))</f>
        <v>Baja</v>
      </c>
      <c r="AF125" s="29" t="s">
        <v>1758</v>
      </c>
      <c r="AG125" s="36" t="str">
        <f>IF(AF125="","",VLOOKUP(AF125,Parametros_Activos_Inf!$CP$2:$CQ$4,2,FALSE))</f>
        <v>Es toda información que un sujeto obligado genere, obtenga, adquiera, o controle en su calidad de tal</v>
      </c>
      <c r="AH125" s="29" t="s">
        <v>2347</v>
      </c>
      <c r="AI125" s="36" t="str">
        <f>IF(AH125="","",VLOOKUP(AH125,Parametros_Activos_Inf!$CN$2:$CO$5,2,FALSE))</f>
        <v xml:space="preserve">se presenta cuando estos no contengan datos de personas naturales sujetos del régimen de protección de datos personales. Esta clasificación no exime del debido control frente a su divulgación. </v>
      </c>
      <c r="AJ125" s="154" t="str">
        <f>IF(AH125="","",VLOOKUP(AF125&amp;AH125,Parametros_Activos_Inf!$CR$2:$CS$13,2,FALSE))</f>
        <v>Clasificación posible</v>
      </c>
      <c r="AK125" s="20">
        <v>45992</v>
      </c>
    </row>
    <row r="126" spans="1:37" s="6" customFormat="1" ht="24.75" customHeight="1">
      <c r="A126" s="35">
        <v>123</v>
      </c>
      <c r="B126" s="35" t="str">
        <f t="shared" si="3"/>
        <v>DAF-GTI-123</v>
      </c>
      <c r="C126" s="7" t="s">
        <v>68</v>
      </c>
      <c r="D126" s="7" t="s">
        <v>56</v>
      </c>
      <c r="E126" s="35" t="str">
        <f>IF(C126="","",VLOOKUP(C126,Parametros_Activos_Inf!$CV$2:$CW$6,2,FALSE))</f>
        <v>DAF</v>
      </c>
      <c r="F126" s="35" t="str">
        <f>IF(D126="","",VLOOKUP(D126,Parametros_Activos_Inf!$CX$2:$CY$16,2,FALSE))</f>
        <v>GTI</v>
      </c>
      <c r="G126" s="35" t="str">
        <f t="shared" si="4"/>
        <v>DAF-GTI-123</v>
      </c>
      <c r="H126" s="7" t="s">
        <v>390</v>
      </c>
      <c r="I126" s="7" t="s">
        <v>2795</v>
      </c>
      <c r="J126" s="7" t="s">
        <v>25</v>
      </c>
      <c r="K126" s="7" t="s">
        <v>73</v>
      </c>
      <c r="L126" s="7" t="s">
        <v>78</v>
      </c>
      <c r="M126" s="11" t="s">
        <v>78</v>
      </c>
      <c r="N126" s="18" t="e">
        <f>IF(M126="","",VLOOKUP(M126,Parametros_Activos_Inf!$P$2:$Q$48,2,FALSE))</f>
        <v>#N/A</v>
      </c>
      <c r="O126" s="7" t="s">
        <v>78</v>
      </c>
      <c r="P126" s="18" t="e">
        <f>IF(O126="","",VLOOKUP(O126,Parametros_Activos_Inf!$R$2:$S$124,2,FALSE))</f>
        <v>#N/A</v>
      </c>
      <c r="Q126" s="7" t="s">
        <v>1471</v>
      </c>
      <c r="R126" s="7" t="s">
        <v>1588</v>
      </c>
      <c r="S126" s="7" t="s">
        <v>404</v>
      </c>
      <c r="T126" s="7" t="s">
        <v>437</v>
      </c>
      <c r="U126" s="7" t="s">
        <v>27</v>
      </c>
      <c r="V126" s="7" t="s">
        <v>2809</v>
      </c>
      <c r="W126" s="7" t="s">
        <v>1736</v>
      </c>
      <c r="X126" s="7" t="s">
        <v>1744</v>
      </c>
      <c r="Y126" s="7" t="s">
        <v>2803</v>
      </c>
      <c r="Z126" s="7" t="s">
        <v>41</v>
      </c>
      <c r="AA126" s="7">
        <v>2</v>
      </c>
      <c r="AB126" s="7">
        <v>1</v>
      </c>
      <c r="AC126" s="7">
        <v>3</v>
      </c>
      <c r="AD126" s="36">
        <f t="shared" si="5"/>
        <v>6</v>
      </c>
      <c r="AE126" s="35" t="str">
        <f>IF(AD126="","",VLOOKUP(AD126,Parametros_Activos_Inf!$CK$2:$CL$10,2,FALSE))</f>
        <v>Media</v>
      </c>
      <c r="AF126" s="29" t="s">
        <v>1760</v>
      </c>
      <c r="AG126" s="36" t="str">
        <f>IF(AF126="","",VLOOKUP(AF126,Parametros_Activos_Inf!$CP$2:$CQ$4,2,FALSE))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26" s="29" t="s">
        <v>2345</v>
      </c>
      <c r="AI126" s="36" t="str">
        <f>IF(AH126="","",VLOOKUP(AH126,Parametros_Activos_Inf!$CN$2:$CO$5,2,FALSE))</f>
        <v>Es el dato que por su naturaleza íntima o reservada sólo es relevante para el titular (Ley 1266 de 2008, artículo 3º, literal h)</v>
      </c>
      <c r="AJ126" s="154" t="str">
        <f>IF(AH126="","",VLOOKUP(AF126&amp;AH126,Parametros_Activos_Inf!$CR$2:$CS$13,2,FALSE))</f>
        <v>Clasificación posible</v>
      </c>
      <c r="AK126" s="20">
        <v>45992</v>
      </c>
    </row>
    <row r="127" spans="1:37" s="6" customFormat="1" ht="61.5" customHeight="1">
      <c r="A127" s="35">
        <v>124</v>
      </c>
      <c r="B127" s="35" t="str">
        <f t="shared" si="3"/>
        <v>DAF-GTI-124</v>
      </c>
      <c r="C127" s="7" t="s">
        <v>68</v>
      </c>
      <c r="D127" s="7" t="s">
        <v>56</v>
      </c>
      <c r="E127" s="35" t="str">
        <f>IF(C127="","",VLOOKUP(C127,Parametros_Activos_Inf!$CV$2:$CW$6,2,FALSE))</f>
        <v>DAF</v>
      </c>
      <c r="F127" s="35" t="str">
        <f>IF(D127="","",VLOOKUP(D127,Parametros_Activos_Inf!$CX$2:$CY$16,2,FALSE))</f>
        <v>GTI</v>
      </c>
      <c r="G127" s="35" t="str">
        <f t="shared" si="4"/>
        <v>DAF-GTI-124</v>
      </c>
      <c r="H127" s="7" t="s">
        <v>390</v>
      </c>
      <c r="I127" s="7" t="s">
        <v>2796</v>
      </c>
      <c r="J127" s="7" t="s">
        <v>25</v>
      </c>
      <c r="K127" s="7" t="s">
        <v>73</v>
      </c>
      <c r="L127" s="7" t="s">
        <v>78</v>
      </c>
      <c r="M127" s="11" t="s">
        <v>78</v>
      </c>
      <c r="N127" s="18" t="e">
        <f>IF(M127="","",VLOOKUP(M127,Parametros_Activos_Inf!$P$2:$Q$48,2,FALSE))</f>
        <v>#N/A</v>
      </c>
      <c r="O127" s="7" t="s">
        <v>78</v>
      </c>
      <c r="P127" s="18" t="e">
        <f>IF(O127="","",VLOOKUP(O127,Parametros_Activos_Inf!$R$2:$S$124,2,FALSE))</f>
        <v>#N/A</v>
      </c>
      <c r="Q127" s="7" t="s">
        <v>1471</v>
      </c>
      <c r="R127" s="7" t="s">
        <v>1588</v>
      </c>
      <c r="S127" s="7" t="s">
        <v>404</v>
      </c>
      <c r="T127" s="7" t="s">
        <v>437</v>
      </c>
      <c r="U127" s="7" t="s">
        <v>27</v>
      </c>
      <c r="V127" s="7" t="s">
        <v>2808</v>
      </c>
      <c r="W127" s="7" t="s">
        <v>1736</v>
      </c>
      <c r="X127" s="7" t="s">
        <v>1743</v>
      </c>
      <c r="Y127" s="7" t="s">
        <v>2803</v>
      </c>
      <c r="Z127" s="7" t="s">
        <v>41</v>
      </c>
      <c r="AA127" s="7">
        <v>3</v>
      </c>
      <c r="AB127" s="7">
        <v>3</v>
      </c>
      <c r="AC127" s="7">
        <v>3</v>
      </c>
      <c r="AD127" s="36">
        <f t="shared" si="5"/>
        <v>9</v>
      </c>
      <c r="AE127" s="35" t="str">
        <f>IF(AD127="","",VLOOKUP(AD127,Parametros_Activos_Inf!$CK$2:$CL$10,2,FALSE))</f>
        <v>Alta</v>
      </c>
      <c r="AF127" s="29" t="s">
        <v>1760</v>
      </c>
      <c r="AG127" s="36" t="str">
        <f>IF(AF127="","",VLOOKUP(AF127,Parametros_Activos_Inf!$CP$2:$CQ$4,2,FALSE))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27" s="29" t="s">
        <v>2347</v>
      </c>
      <c r="AI127" s="36" t="str">
        <f>IF(AH127="","",VLOOKUP(AH127,Parametros_Activos_Inf!$CN$2:$CO$5,2,FALSE))</f>
        <v xml:space="preserve">se presenta cuando estos no contengan datos de personas naturales sujetos del régimen de protección de datos personales. Esta clasificación no exime del debido control frente a su divulgación. </v>
      </c>
      <c r="AJ127" s="154" t="str">
        <f>IF(AH127="","",VLOOKUP(AF127&amp;AH127,Parametros_Activos_Inf!$CR$2:$CS$13,2,FALSE))</f>
        <v>Clasificación posible</v>
      </c>
      <c r="AK127" s="20">
        <v>45992</v>
      </c>
    </row>
    <row r="128" spans="1:37" s="6" customFormat="1" ht="54.75" customHeight="1">
      <c r="A128" s="35">
        <v>125</v>
      </c>
      <c r="B128" s="35" t="str">
        <f t="shared" si="3"/>
        <v>DAF-GA-125</v>
      </c>
      <c r="C128" s="7" t="s">
        <v>68</v>
      </c>
      <c r="D128" s="7" t="s">
        <v>51</v>
      </c>
      <c r="E128" s="35" t="str">
        <f>IF(C128="","",VLOOKUP(C128,Parametros_Activos_Inf!$CV$2:$CW$6,2,FALSE))</f>
        <v>DAF</v>
      </c>
      <c r="F128" s="35" t="str">
        <f>IF(D128="","",VLOOKUP(D128,Parametros_Activos_Inf!$CX$2:$CY$16,2,FALSE))</f>
        <v>GA</v>
      </c>
      <c r="G128" s="35" t="str">
        <f t="shared" si="4"/>
        <v>DAF-GA-125</v>
      </c>
      <c r="H128" s="7" t="s">
        <v>387</v>
      </c>
      <c r="I128" s="7" t="s">
        <v>2821</v>
      </c>
      <c r="J128" s="7" t="s">
        <v>398</v>
      </c>
      <c r="K128" s="7" t="s">
        <v>72</v>
      </c>
      <c r="L128" s="7" t="s">
        <v>200</v>
      </c>
      <c r="M128" s="11" t="s">
        <v>104</v>
      </c>
      <c r="N128" s="18" t="str">
        <f>IF(M128="","",VLOOKUP(M128,Parametros_Activos_Inf!$P$2:$Q$48,2,FALSE))</f>
        <v>CONTRATOS</v>
      </c>
      <c r="O128" s="7">
        <v>43</v>
      </c>
      <c r="P128" s="18" t="str">
        <f>IF(O128="","",VLOOKUP(O128,Parametros_Activos_Inf!$R$2:$S$124,2,FALSE))</f>
        <v>CONTRATOS DE ACUERDO MARCO</v>
      </c>
      <c r="Q128" s="7" t="s">
        <v>1471</v>
      </c>
      <c r="R128" s="7" t="s">
        <v>1588</v>
      </c>
      <c r="S128" s="7" t="s">
        <v>404</v>
      </c>
      <c r="T128" s="7" t="s">
        <v>437</v>
      </c>
      <c r="U128" s="7" t="s">
        <v>27</v>
      </c>
      <c r="V128" s="7" t="s">
        <v>2824</v>
      </c>
      <c r="W128" s="7" t="s">
        <v>1737</v>
      </c>
      <c r="X128" s="7" t="s">
        <v>1749</v>
      </c>
      <c r="Y128" s="7" t="str">
        <f t="shared" ref="Y128:Y130" si="7">+V128</f>
        <v xml:space="preserve">Documentos de etapa precontractual, contractual y poscontractual </v>
      </c>
      <c r="Z128" s="7" t="s">
        <v>41</v>
      </c>
      <c r="AA128" s="7">
        <v>1</v>
      </c>
      <c r="AB128" s="7">
        <v>3</v>
      </c>
      <c r="AC128" s="7">
        <v>3</v>
      </c>
      <c r="AD128" s="36">
        <f t="shared" si="5"/>
        <v>7</v>
      </c>
      <c r="AE128" s="35" t="str">
        <f>IF(AD128="","",VLOOKUP(AD128,Parametros_Activos_Inf!$CK$2:$CL$10,2,FALSE))</f>
        <v>Media</v>
      </c>
      <c r="AF128" s="29" t="s">
        <v>1758</v>
      </c>
      <c r="AG128" s="36" t="str">
        <f>IF(AF128="","",VLOOKUP(AF128,Parametros_Activos_Inf!$CP$2:$CQ$4,2,FALSE))</f>
        <v>Es toda información que un sujeto obligado genere, obtenga, adquiera, o controle en su calidad de tal</v>
      </c>
      <c r="AH128" s="29" t="s">
        <v>2347</v>
      </c>
      <c r="AI128" s="36" t="str">
        <f>IF(AH128="","",VLOOKUP(AH128,Parametros_Activos_Inf!$CN$2:$CO$5,2,FALSE))</f>
        <v xml:space="preserve">se presenta cuando estos no contengan datos de personas naturales sujetos del régimen de protección de datos personales. Esta clasificación no exime del debido control frente a su divulgación. </v>
      </c>
      <c r="AJ128" s="154" t="str">
        <f>IF(AH128="","",VLOOKUP(AF128&amp;AH128,Parametros_Activos_Inf!$CR$2:$CS$13,2,FALSE))</f>
        <v>Clasificación posible</v>
      </c>
      <c r="AK128" s="20">
        <v>45988</v>
      </c>
    </row>
    <row r="129" spans="1:37" s="6" customFormat="1" ht="41.25" customHeight="1">
      <c r="A129" s="35">
        <v>126</v>
      </c>
      <c r="B129" s="35" t="str">
        <f t="shared" si="3"/>
        <v>DAF-GA-126</v>
      </c>
      <c r="C129" s="7" t="s">
        <v>68</v>
      </c>
      <c r="D129" s="7" t="s">
        <v>51</v>
      </c>
      <c r="E129" s="35" t="str">
        <f>IF(C129="","",VLOOKUP(C129,Parametros_Activos_Inf!$CV$2:$CW$6,2,FALSE))</f>
        <v>DAF</v>
      </c>
      <c r="F129" s="35" t="str">
        <f>IF(D129="","",VLOOKUP(D129,Parametros_Activos_Inf!$CX$2:$CY$16,2,FALSE))</f>
        <v>GA</v>
      </c>
      <c r="G129" s="35" t="str">
        <f>IF(C129="","",(E129&amp;"-"&amp;F129&amp;"-"&amp;A129))</f>
        <v>DAF-GA-126</v>
      </c>
      <c r="H129" s="7" t="s">
        <v>387</v>
      </c>
      <c r="I129" s="7" t="s">
        <v>2822</v>
      </c>
      <c r="J129" s="7" t="s">
        <v>398</v>
      </c>
      <c r="K129" s="7" t="s">
        <v>72</v>
      </c>
      <c r="L129" s="7" t="s">
        <v>200</v>
      </c>
      <c r="M129" s="11" t="s">
        <v>104</v>
      </c>
      <c r="N129" s="18" t="str">
        <f>IF(M129="","",VLOOKUP(M129,Parametros_Activos_Inf!$P$2:$Q$48,2,FALSE))</f>
        <v>CONTRATOS</v>
      </c>
      <c r="O129" s="7">
        <v>43</v>
      </c>
      <c r="P129" s="18" t="str">
        <f>IF(O129="","",VLOOKUP(O129,Parametros_Activos_Inf!$R$2:$S$124,2,FALSE))</f>
        <v>CONTRATOS DE ACUERDO MARCO</v>
      </c>
      <c r="Q129" s="7" t="s">
        <v>1471</v>
      </c>
      <c r="R129" s="7" t="s">
        <v>1588</v>
      </c>
      <c r="S129" s="7" t="s">
        <v>404</v>
      </c>
      <c r="T129" s="7" t="s">
        <v>437</v>
      </c>
      <c r="U129" s="7" t="s">
        <v>27</v>
      </c>
      <c r="V129" s="7" t="s">
        <v>2824</v>
      </c>
      <c r="W129" s="7" t="s">
        <v>1737</v>
      </c>
      <c r="X129" s="7" t="s">
        <v>1749</v>
      </c>
      <c r="Y129" s="7" t="str">
        <f t="shared" si="7"/>
        <v xml:space="preserve">Documentos de etapa precontractual, contractual y poscontractual </v>
      </c>
      <c r="Z129" s="7" t="s">
        <v>41</v>
      </c>
      <c r="AA129" s="7">
        <v>1</v>
      </c>
      <c r="AB129" s="7">
        <v>3</v>
      </c>
      <c r="AC129" s="7">
        <v>3</v>
      </c>
      <c r="AD129" s="36">
        <f t="shared" si="5"/>
        <v>7</v>
      </c>
      <c r="AE129" s="35" t="str">
        <f>IF(AD129="","",VLOOKUP(AD129,Parametros_Activos_Inf!$CK$2:$CL$10,2,FALSE))</f>
        <v>Media</v>
      </c>
      <c r="AF129" s="29" t="s">
        <v>1758</v>
      </c>
      <c r="AG129" s="36" t="str">
        <f>IF(AF129="","",VLOOKUP(AF129,Parametros_Activos_Inf!$CP$2:$CQ$4,2,FALSE))</f>
        <v>Es toda información que un sujeto obligado genere, obtenga, adquiera, o controle en su calidad de tal</v>
      </c>
      <c r="AH129" s="29" t="s">
        <v>2347</v>
      </c>
      <c r="AI129" s="36" t="str">
        <f>IF(AH129="","",VLOOKUP(AH129,Parametros_Activos_Inf!$CN$2:$CO$5,2,FALSE))</f>
        <v xml:space="preserve">se presenta cuando estos no contengan datos de personas naturales sujetos del régimen de protección de datos personales. Esta clasificación no exime del debido control frente a su divulgación. </v>
      </c>
      <c r="AJ129" s="154" t="str">
        <f>IF(AH129="","",VLOOKUP(AF129&amp;AH129,Parametros_Activos_Inf!$CR$2:$CS$13,2,FALSE))</f>
        <v>Clasificación posible</v>
      </c>
      <c r="AK129" s="20">
        <v>45988</v>
      </c>
    </row>
    <row r="130" spans="1:37" s="6" customFormat="1" ht="54" customHeight="1">
      <c r="A130" s="35">
        <v>127</v>
      </c>
      <c r="B130" s="35" t="str">
        <f t="shared" si="3"/>
        <v>DAF-GA-127</v>
      </c>
      <c r="C130" s="7" t="s">
        <v>68</v>
      </c>
      <c r="D130" s="7" t="s">
        <v>51</v>
      </c>
      <c r="E130" s="35" t="str">
        <f>IF(C130="","",VLOOKUP(C130,Parametros_Activos_Inf!$CV$2:$CW$6,2,FALSE))</f>
        <v>DAF</v>
      </c>
      <c r="F130" s="35" t="str">
        <f>IF(D130="","",VLOOKUP(D130,Parametros_Activos_Inf!$CX$2:$CY$16,2,FALSE))</f>
        <v>GA</v>
      </c>
      <c r="G130" s="35" t="str">
        <f t="shared" si="4"/>
        <v>DAF-GA-127</v>
      </c>
      <c r="H130" s="7" t="s">
        <v>387</v>
      </c>
      <c r="I130" s="7" t="s">
        <v>2823</v>
      </c>
      <c r="J130" s="7" t="s">
        <v>398</v>
      </c>
      <c r="K130" s="7" t="s">
        <v>73</v>
      </c>
      <c r="L130" s="7" t="s">
        <v>78</v>
      </c>
      <c r="M130" s="11" t="s">
        <v>78</v>
      </c>
      <c r="N130" s="18" t="e">
        <f>IF(M130="","",VLOOKUP(M130,Parametros_Activos_Inf!$P$2:$Q$48,2,FALSE))</f>
        <v>#N/A</v>
      </c>
      <c r="O130" s="7" t="s">
        <v>78</v>
      </c>
      <c r="P130" s="18" t="e">
        <f>IF(O130="","",VLOOKUP(O130,Parametros_Activos_Inf!$R$2:$S$124,2,FALSE))</f>
        <v>#N/A</v>
      </c>
      <c r="Q130" s="7" t="s">
        <v>1471</v>
      </c>
      <c r="R130" s="7" t="s">
        <v>1588</v>
      </c>
      <c r="S130" s="7" t="s">
        <v>404</v>
      </c>
      <c r="T130" s="7" t="s">
        <v>437</v>
      </c>
      <c r="U130" s="7" t="s">
        <v>27</v>
      </c>
      <c r="V130" s="7" t="s">
        <v>2825</v>
      </c>
      <c r="W130" s="7" t="s">
        <v>1736</v>
      </c>
      <c r="X130" s="7" t="s">
        <v>1743</v>
      </c>
      <c r="Y130" s="7" t="str">
        <f t="shared" si="7"/>
        <v xml:space="preserve">Soportes de gastos </v>
      </c>
      <c r="Z130" s="7" t="s">
        <v>41</v>
      </c>
      <c r="AA130" s="7">
        <v>1</v>
      </c>
      <c r="AB130" s="7">
        <v>3</v>
      </c>
      <c r="AC130" s="7">
        <v>3</v>
      </c>
      <c r="AD130" s="36">
        <f t="shared" si="5"/>
        <v>7</v>
      </c>
      <c r="AE130" s="35" t="str">
        <f>IF(AD130="","",VLOOKUP(AD130,Parametros_Activos_Inf!$CK$2:$CL$10,2,FALSE))</f>
        <v>Media</v>
      </c>
      <c r="AF130" s="29" t="s">
        <v>1758</v>
      </c>
      <c r="AG130" s="36" t="str">
        <f>IF(AF130="","",VLOOKUP(AF130,Parametros_Activos_Inf!$CP$2:$CQ$4,2,FALSE))</f>
        <v>Es toda información que un sujeto obligado genere, obtenga, adquiera, o controle en su calidad de tal</v>
      </c>
      <c r="AH130" s="29" t="s">
        <v>2347</v>
      </c>
      <c r="AI130" s="36" t="str">
        <f>IF(AH130="","",VLOOKUP(AH130,Parametros_Activos_Inf!$CN$2:$CO$5,2,FALSE))</f>
        <v xml:space="preserve">se presenta cuando estos no contengan datos de personas naturales sujetos del régimen de protección de datos personales. Esta clasificación no exime del debido control frente a su divulgación. </v>
      </c>
      <c r="AJ130" s="154" t="str">
        <f>IF(AH130="","",VLOOKUP(AF130&amp;AH130,Parametros_Activos_Inf!$CR$2:$CS$13,2,FALSE))</f>
        <v>Clasificación posible</v>
      </c>
      <c r="AK130" s="20">
        <v>45988</v>
      </c>
    </row>
    <row r="131" spans="1:37" s="6" customFormat="1" ht="242.25">
      <c r="A131" s="35">
        <v>128</v>
      </c>
      <c r="B131" s="35" t="str">
        <f t="shared" si="3"/>
        <v>DAF-ARCI-128</v>
      </c>
      <c r="C131" s="7" t="s">
        <v>68</v>
      </c>
      <c r="D131" s="7" t="s">
        <v>70</v>
      </c>
      <c r="E131" s="35" t="str">
        <f>IF(C131="","",VLOOKUP(C131,Parametros_Activos_Inf!$CV$2:$CW$6,2,FALSE))</f>
        <v>DAF</v>
      </c>
      <c r="F131" s="35" t="str">
        <f>IF(D131="","",VLOOKUP(D131,Parametros_Activos_Inf!$CX$2:$CY$16,2,FALSE))</f>
        <v>ARCI</v>
      </c>
      <c r="G131" s="35" t="str">
        <f t="shared" si="4"/>
        <v>DAF-ARCI-128</v>
      </c>
      <c r="H131" s="7" t="s">
        <v>387</v>
      </c>
      <c r="I131" s="7" t="s">
        <v>2844</v>
      </c>
      <c r="J131" s="7" t="s">
        <v>394</v>
      </c>
      <c r="K131" s="7" t="s">
        <v>72</v>
      </c>
      <c r="L131" s="7" t="s">
        <v>200</v>
      </c>
      <c r="M131" s="11" t="s">
        <v>105</v>
      </c>
      <c r="N131" s="18" t="str">
        <f>IF(M131="","",VLOOKUP(M131,Parametros_Activos_Inf!$P$2:$Q$48,2,FALSE))</f>
        <v>CONVENIOS</v>
      </c>
      <c r="O131" s="7">
        <v>47</v>
      </c>
      <c r="P131" s="18" t="str">
        <f>IF(O131="","",VLOOKUP(O131,Parametros_Activos_Inf!$R$2:$S$124,2,FALSE))</f>
        <v>CONVENIO DE COOPERACION ESPECIAL</v>
      </c>
      <c r="Q131" s="7" t="s">
        <v>1471</v>
      </c>
      <c r="R131" s="7" t="s">
        <v>1588</v>
      </c>
      <c r="S131" s="7" t="s">
        <v>404</v>
      </c>
      <c r="T131" s="7" t="s">
        <v>437</v>
      </c>
      <c r="U131" s="7" t="s">
        <v>27</v>
      </c>
      <c r="V131" s="7" t="s">
        <v>2857</v>
      </c>
      <c r="W131" s="7" t="s">
        <v>1737</v>
      </c>
      <c r="X131" s="7" t="s">
        <v>1750</v>
      </c>
      <c r="Y131" s="7" t="s">
        <v>2473</v>
      </c>
      <c r="Z131" s="7" t="s">
        <v>35</v>
      </c>
      <c r="AA131" s="7">
        <v>3</v>
      </c>
      <c r="AB131" s="7">
        <v>2</v>
      </c>
      <c r="AC131" s="7">
        <v>2</v>
      </c>
      <c r="AD131" s="36">
        <f t="shared" si="5"/>
        <v>7</v>
      </c>
      <c r="AE131" s="35" t="str">
        <f>IF(AD131="","",VLOOKUP(AD131,Parametros_Activos_Inf!$CK$2:$CL$10,2,FALSE))</f>
        <v>Media</v>
      </c>
      <c r="AF131" s="29" t="s">
        <v>1760</v>
      </c>
      <c r="AG131" s="161" t="str">
        <f>IF(AF131="","",VLOOKUP(AF131,Parametros_Activos_Inf!$CP$2:$CQ$4,2,FALSE))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1" s="29" t="s">
        <v>2293</v>
      </c>
      <c r="AI131" s="36" t="str">
        <f>IF(AH131="","",VLOOKUP(AH131,Parametros_Activos_Inf!$CN$2:$CO$5,2,FALSE))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131" s="154" t="str">
        <f>IF(AH131="","",VLOOKUP(AF131&amp;AH131,Parametros_Activos_Inf!$CR$2:$CS$13,2,FALSE))</f>
        <v>Clasificación posible</v>
      </c>
      <c r="AK131" s="20">
        <v>45988</v>
      </c>
    </row>
    <row r="132" spans="1:37" s="6" customFormat="1" ht="242.25">
      <c r="A132" s="35">
        <v>129</v>
      </c>
      <c r="B132" s="35" t="str">
        <f t="shared" si="3"/>
        <v>DAF-ARCI-129</v>
      </c>
      <c r="C132" s="7" t="s">
        <v>68</v>
      </c>
      <c r="D132" s="7" t="s">
        <v>70</v>
      </c>
      <c r="E132" s="35" t="str">
        <f>IF(C132="","",VLOOKUP(C132,Parametros_Activos_Inf!$CV$2:$CW$6,2,FALSE))</f>
        <v>DAF</v>
      </c>
      <c r="F132" s="35" t="str">
        <f>IF(D132="","",VLOOKUP(D132,Parametros_Activos_Inf!$CX$2:$CY$16,2,FALSE))</f>
        <v>ARCI</v>
      </c>
      <c r="G132" s="35" t="str">
        <f t="shared" si="4"/>
        <v>DAF-ARCI-129</v>
      </c>
      <c r="H132" s="7" t="s">
        <v>387</v>
      </c>
      <c r="I132" s="7" t="s">
        <v>2845</v>
      </c>
      <c r="J132" s="7" t="s">
        <v>394</v>
      </c>
      <c r="K132" s="7" t="s">
        <v>72</v>
      </c>
      <c r="L132" s="7" t="s">
        <v>200</v>
      </c>
      <c r="M132" s="11" t="s">
        <v>104</v>
      </c>
      <c r="N132" s="18" t="str">
        <f>IF(M132="","",VLOOKUP(M132,Parametros_Activos_Inf!$P$2:$Q$48,2,FALSE))</f>
        <v>CONTRATOS</v>
      </c>
      <c r="O132" s="7">
        <v>43</v>
      </c>
      <c r="P132" s="18" t="str">
        <f>IF(O132="","",VLOOKUP(O132,Parametros_Activos_Inf!$R$2:$S$124,2,FALSE))</f>
        <v>CONTRATOS DE ACUERDO MARCO</v>
      </c>
      <c r="Q132" s="7" t="s">
        <v>1471</v>
      </c>
      <c r="R132" s="7" t="s">
        <v>1588</v>
      </c>
      <c r="S132" s="7" t="s">
        <v>404</v>
      </c>
      <c r="T132" s="7" t="s">
        <v>437</v>
      </c>
      <c r="U132" s="7" t="s">
        <v>27</v>
      </c>
      <c r="V132" s="7" t="s">
        <v>2858</v>
      </c>
      <c r="W132" s="7" t="s">
        <v>1737</v>
      </c>
      <c r="X132" s="7" t="s">
        <v>1750</v>
      </c>
      <c r="Y132" s="7" t="s">
        <v>2473</v>
      </c>
      <c r="Z132" s="7" t="s">
        <v>35</v>
      </c>
      <c r="AA132" s="7">
        <v>3</v>
      </c>
      <c r="AB132" s="7">
        <v>2</v>
      </c>
      <c r="AC132" s="7">
        <v>2</v>
      </c>
      <c r="AD132" s="36">
        <f t="shared" si="5"/>
        <v>7</v>
      </c>
      <c r="AE132" s="35" t="str">
        <f>IF(AD132="","",VLOOKUP(AD132,Parametros_Activos_Inf!$CK$2:$CL$10,2,FALSE))</f>
        <v>Media</v>
      </c>
      <c r="AF132" s="29" t="s">
        <v>1760</v>
      </c>
      <c r="AG132" s="161" t="str">
        <f>IF(AF132="","",VLOOKUP(AF132,Parametros_Activos_Inf!$CP$2:$CQ$4,2,FALSE))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2" s="29" t="s">
        <v>2293</v>
      </c>
      <c r="AI132" s="36" t="str">
        <f>IF(AH132="","",VLOOKUP(AH132,Parametros_Activos_Inf!$CN$2:$CO$5,2,FALSE))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132" s="154" t="str">
        <f>IF(AH132="","",VLOOKUP(AF132&amp;AH132,Parametros_Activos_Inf!$CR$2:$CS$13,2,FALSE))</f>
        <v>Clasificación posible</v>
      </c>
      <c r="AK132" s="20">
        <v>45988</v>
      </c>
    </row>
    <row r="133" spans="1:37" s="6" customFormat="1" ht="153">
      <c r="A133" s="35">
        <v>130</v>
      </c>
      <c r="B133" s="35" t="str">
        <f t="shared" ref="B133:B196" si="8">IF(G133="","",G133)</f>
        <v>DAF-ARCI-130</v>
      </c>
      <c r="C133" s="7" t="s">
        <v>68</v>
      </c>
      <c r="D133" s="7" t="s">
        <v>70</v>
      </c>
      <c r="E133" s="35" t="str">
        <f>IF(C133="","",VLOOKUP(C133,Parametros_Activos_Inf!$CV$2:$CW$6,2,FALSE))</f>
        <v>DAF</v>
      </c>
      <c r="F133" s="35" t="str">
        <f>IF(D133="","",VLOOKUP(D133,Parametros_Activos_Inf!$CX$2:$CY$16,2,FALSE))</f>
        <v>ARCI</v>
      </c>
      <c r="G133" s="35" t="str">
        <f t="shared" ref="G133:G196" si="9">IF(C133="","",(E133&amp;"-"&amp;F133&amp;"-"&amp;A133))</f>
        <v>DAF-ARCI-130</v>
      </c>
      <c r="H133" s="7" t="s">
        <v>387</v>
      </c>
      <c r="I133" s="7" t="s">
        <v>2846</v>
      </c>
      <c r="J133" s="7" t="s">
        <v>394</v>
      </c>
      <c r="K133" s="7" t="s">
        <v>72</v>
      </c>
      <c r="L133" s="7" t="s">
        <v>200</v>
      </c>
      <c r="M133" s="11" t="s">
        <v>104</v>
      </c>
      <c r="N133" s="18" t="str">
        <f>IF(M133="","",VLOOKUP(M133,Parametros_Activos_Inf!$P$2:$Q$48,2,FALSE))</f>
        <v>CONTRATOS</v>
      </c>
      <c r="O133" s="7">
        <v>35</v>
      </c>
      <c r="P133" s="18" t="str">
        <f>IF(O133="","",VLOOKUP(O133,Parametros_Activos_Inf!$R$2:$S$124,2,FALSE))</f>
        <v>CONTRATOS DE ARRENDAMIENTO</v>
      </c>
      <c r="Q133" s="7" t="s">
        <v>1471</v>
      </c>
      <c r="R133" s="7" t="s">
        <v>1588</v>
      </c>
      <c r="S133" s="7" t="s">
        <v>404</v>
      </c>
      <c r="T133" s="7" t="s">
        <v>437</v>
      </c>
      <c r="U133" s="7" t="s">
        <v>27</v>
      </c>
      <c r="V133" s="7" t="s">
        <v>2859</v>
      </c>
      <c r="W133" s="7" t="s">
        <v>1736</v>
      </c>
      <c r="X133" s="7" t="s">
        <v>1743</v>
      </c>
      <c r="Y133" s="7" t="s">
        <v>2473</v>
      </c>
      <c r="Z133" s="7" t="s">
        <v>35</v>
      </c>
      <c r="AA133" s="7">
        <v>3</v>
      </c>
      <c r="AB133" s="7">
        <v>2</v>
      </c>
      <c r="AC133" s="7">
        <v>2</v>
      </c>
      <c r="AD133" s="36">
        <f t="shared" ref="AD133:AD196" si="10">IF(AA133+AB133+AC133&lt;3,"",SUM(AA133:AC133))</f>
        <v>7</v>
      </c>
      <c r="AE133" s="35" t="str">
        <f>IF(AD133="","",VLOOKUP(AD133,Parametros_Activos_Inf!$CK$2:$CL$10,2,FALSE))</f>
        <v>Media</v>
      </c>
      <c r="AF133" s="29" t="s">
        <v>1760</v>
      </c>
      <c r="AG133" s="161" t="str">
        <f>IF(AF133="","",VLOOKUP(AF133,Parametros_Activos_Inf!$CP$2:$CQ$4,2,FALSE))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3" s="29" t="s">
        <v>2346</v>
      </c>
      <c r="AI133" s="36" t="str">
        <f>IF(AH133="","",VLOOKUP(AH133,Parametros_Activos_Inf!$CN$2:$CO$5,2,FALSE))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133" s="154" t="str">
        <f>IF(AH133="","",VLOOKUP(AF133&amp;AH133,Parametros_Activos_Inf!$CR$2:$CS$13,2,FALSE))</f>
        <v>Clasificación posible</v>
      </c>
      <c r="AK133" s="20">
        <v>45988</v>
      </c>
    </row>
    <row r="134" spans="1:37" s="6" customFormat="1" ht="76.5">
      <c r="A134" s="35">
        <v>131</v>
      </c>
      <c r="B134" s="35" t="str">
        <f t="shared" si="8"/>
        <v>DAF-ARCI-131</v>
      </c>
      <c r="C134" s="7" t="s">
        <v>68</v>
      </c>
      <c r="D134" s="7" t="s">
        <v>70</v>
      </c>
      <c r="E134" s="35" t="str">
        <f>IF(C134="","",VLOOKUP(C134,Parametros_Activos_Inf!$CV$2:$CW$6,2,FALSE))</f>
        <v>DAF</v>
      </c>
      <c r="F134" s="35" t="str">
        <f>IF(D134="","",VLOOKUP(D134,Parametros_Activos_Inf!$CX$2:$CY$16,2,FALSE))</f>
        <v>ARCI</v>
      </c>
      <c r="G134" s="35" t="str">
        <f t="shared" si="9"/>
        <v>DAF-ARCI-131</v>
      </c>
      <c r="H134" s="7" t="s">
        <v>387</v>
      </c>
      <c r="I134" s="7" t="s">
        <v>2847</v>
      </c>
      <c r="J134" s="7" t="s">
        <v>394</v>
      </c>
      <c r="K134" s="7" t="s">
        <v>72</v>
      </c>
      <c r="L134" s="7" t="s">
        <v>200</v>
      </c>
      <c r="M134" s="11" t="s">
        <v>104</v>
      </c>
      <c r="N134" s="18" t="str">
        <f>IF(M134="","",VLOOKUP(M134,Parametros_Activos_Inf!$P$2:$Q$48,2,FALSE))</f>
        <v>CONTRATOS</v>
      </c>
      <c r="O134" s="7">
        <v>44</v>
      </c>
      <c r="P134" s="18" t="str">
        <f>IF(O134="","",VLOOKUP(O134,Parametros_Activos_Inf!$R$2:$S$124,2,FALSE))</f>
        <v>CONTRATO INTERADMINISTRATIVOS</v>
      </c>
      <c r="Q134" s="7" t="s">
        <v>1471</v>
      </c>
      <c r="R134" s="7" t="s">
        <v>1588</v>
      </c>
      <c r="S134" s="7" t="s">
        <v>404</v>
      </c>
      <c r="T134" s="7" t="s">
        <v>437</v>
      </c>
      <c r="U134" s="7" t="s">
        <v>27</v>
      </c>
      <c r="V134" s="7" t="s">
        <v>2859</v>
      </c>
      <c r="W134" s="7" t="s">
        <v>1736</v>
      </c>
      <c r="X134" s="7" t="s">
        <v>1743</v>
      </c>
      <c r="Y134" s="7" t="s">
        <v>2473</v>
      </c>
      <c r="Z134" s="7" t="s">
        <v>35</v>
      </c>
      <c r="AA134" s="7">
        <v>3</v>
      </c>
      <c r="AB134" s="7">
        <v>2</v>
      </c>
      <c r="AC134" s="7">
        <v>2</v>
      </c>
      <c r="AD134" s="36">
        <f t="shared" si="10"/>
        <v>7</v>
      </c>
      <c r="AE134" s="35" t="str">
        <f>IF(AD134="","",VLOOKUP(AD134,Parametros_Activos_Inf!$CK$2:$CL$10,2,FALSE))</f>
        <v>Media</v>
      </c>
      <c r="AF134" s="29" t="s">
        <v>1760</v>
      </c>
      <c r="AG134" s="161" t="str">
        <f>IF(AF134="","",VLOOKUP(AF134,Parametros_Activos_Inf!$CP$2:$CQ$4,2,FALSE))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4" s="29" t="s">
        <v>2345</v>
      </c>
      <c r="AI134" s="36" t="str">
        <f>IF(AH134="","",VLOOKUP(AH134,Parametros_Activos_Inf!$CN$2:$CO$5,2,FALSE))</f>
        <v>Es el dato que por su naturaleza íntima o reservada sólo es relevante para el titular (Ley 1266 de 2008, artículo 3º, literal h)</v>
      </c>
      <c r="AJ134" s="154" t="str">
        <f>IF(AH134="","",VLOOKUP(AF134&amp;AH134,Parametros_Activos_Inf!$CR$2:$CS$13,2,FALSE))</f>
        <v>Clasificación posible</v>
      </c>
      <c r="AK134" s="20">
        <v>45988</v>
      </c>
    </row>
    <row r="135" spans="1:37" s="6" customFormat="1" ht="242.25">
      <c r="A135" s="35">
        <v>132</v>
      </c>
      <c r="B135" s="35" t="str">
        <f t="shared" si="8"/>
        <v>DAF-ARCI-132</v>
      </c>
      <c r="C135" s="7" t="s">
        <v>68</v>
      </c>
      <c r="D135" s="7" t="s">
        <v>70</v>
      </c>
      <c r="E135" s="35" t="str">
        <f>IF(C135="","",VLOOKUP(C135,Parametros_Activos_Inf!$CV$2:$CW$6,2,FALSE))</f>
        <v>DAF</v>
      </c>
      <c r="F135" s="35" t="str">
        <f>IF(D135="","",VLOOKUP(D135,Parametros_Activos_Inf!$CX$2:$CY$16,2,FALSE))</f>
        <v>ARCI</v>
      </c>
      <c r="G135" s="35" t="str">
        <f t="shared" si="9"/>
        <v>DAF-ARCI-132</v>
      </c>
      <c r="H135" s="7" t="s">
        <v>387</v>
      </c>
      <c r="I135" s="7" t="s">
        <v>2848</v>
      </c>
      <c r="J135" s="7" t="s">
        <v>394</v>
      </c>
      <c r="K135" s="7" t="s">
        <v>72</v>
      </c>
      <c r="L135" s="7" t="s">
        <v>200</v>
      </c>
      <c r="M135" s="11" t="s">
        <v>105</v>
      </c>
      <c r="N135" s="18" t="str">
        <f>IF(M135="","",VLOOKUP(M135,Parametros_Activos_Inf!$P$2:$Q$48,2,FALSE))</f>
        <v>CONVENIOS</v>
      </c>
      <c r="O135" s="7">
        <v>45</v>
      </c>
      <c r="P135" s="18" t="str">
        <f>IF(O135="","",VLOOKUP(O135,Parametros_Activos_Inf!$R$2:$S$124,2,FALSE))</f>
        <v>CONVENIO DE ASOCIACION</v>
      </c>
      <c r="Q135" s="7" t="s">
        <v>1471</v>
      </c>
      <c r="R135" s="7" t="s">
        <v>1588</v>
      </c>
      <c r="S135" s="7" t="s">
        <v>404</v>
      </c>
      <c r="T135" s="7" t="s">
        <v>437</v>
      </c>
      <c r="U135" s="7" t="s">
        <v>27</v>
      </c>
      <c r="V135" s="7" t="s">
        <v>2860</v>
      </c>
      <c r="W135" s="7" t="s">
        <v>1736</v>
      </c>
      <c r="X135" s="7" t="s">
        <v>1743</v>
      </c>
      <c r="Y135" s="7" t="s">
        <v>2473</v>
      </c>
      <c r="Z135" s="7" t="s">
        <v>35</v>
      </c>
      <c r="AA135" s="7">
        <v>3</v>
      </c>
      <c r="AB135" s="7">
        <v>2</v>
      </c>
      <c r="AC135" s="7">
        <v>2</v>
      </c>
      <c r="AD135" s="36">
        <f t="shared" si="10"/>
        <v>7</v>
      </c>
      <c r="AE135" s="35" t="str">
        <f>IF(AD135="","",VLOOKUP(AD135,Parametros_Activos_Inf!$CK$2:$CL$10,2,FALSE))</f>
        <v>Media</v>
      </c>
      <c r="AF135" s="29" t="s">
        <v>1760</v>
      </c>
      <c r="AG135" s="161" t="str">
        <f>IF(AF135="","",VLOOKUP(AF135,Parametros_Activos_Inf!$CP$2:$CQ$4,2,FALSE))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5" s="29" t="s">
        <v>2293</v>
      </c>
      <c r="AI135" s="36" t="str">
        <f>IF(AH135="","",VLOOKUP(AH135,Parametros_Activos_Inf!$CN$2:$CO$5,2,FALSE))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135" s="154" t="str">
        <f>IF(AH135="","",VLOOKUP(AF135&amp;AH135,Parametros_Activos_Inf!$CR$2:$CS$13,2,FALSE))</f>
        <v>Clasificación posible</v>
      </c>
      <c r="AK135" s="20">
        <v>45988</v>
      </c>
    </row>
    <row r="136" spans="1:37" s="6" customFormat="1" ht="242.25">
      <c r="A136" s="35">
        <v>133</v>
      </c>
      <c r="B136" s="35" t="str">
        <f t="shared" si="8"/>
        <v>DAF-ARCI-133</v>
      </c>
      <c r="C136" s="7" t="s">
        <v>68</v>
      </c>
      <c r="D136" s="7" t="s">
        <v>70</v>
      </c>
      <c r="E136" s="35" t="str">
        <f>IF(C136="","",VLOOKUP(C136,Parametros_Activos_Inf!$CV$2:$CW$6,2,FALSE))</f>
        <v>DAF</v>
      </c>
      <c r="F136" s="35" t="str">
        <f>IF(D136="","",VLOOKUP(D136,Parametros_Activos_Inf!$CX$2:$CY$16,2,FALSE))</f>
        <v>ARCI</v>
      </c>
      <c r="G136" s="35" t="str">
        <f t="shared" si="9"/>
        <v>DAF-ARCI-133</v>
      </c>
      <c r="H136" s="7" t="s">
        <v>387</v>
      </c>
      <c r="I136" s="7" t="s">
        <v>2849</v>
      </c>
      <c r="J136" s="7" t="s">
        <v>394</v>
      </c>
      <c r="K136" s="7" t="s">
        <v>72</v>
      </c>
      <c r="L136" s="7" t="s">
        <v>200</v>
      </c>
      <c r="M136" s="11" t="s">
        <v>105</v>
      </c>
      <c r="N136" s="18" t="str">
        <f>IF(M136="","",VLOOKUP(M136,Parametros_Activos_Inf!$P$2:$Q$48,2,FALSE))</f>
        <v>CONVENIOS</v>
      </c>
      <c r="O136" s="7">
        <v>47</v>
      </c>
      <c r="P136" s="18" t="str">
        <f>IF(O136="","",VLOOKUP(O136,Parametros_Activos_Inf!$R$2:$S$124,2,FALSE))</f>
        <v>CONVENIO DE COOPERACION ESPECIAL</v>
      </c>
      <c r="Q136" s="7" t="s">
        <v>1471</v>
      </c>
      <c r="R136" s="7" t="s">
        <v>1588</v>
      </c>
      <c r="S136" s="7" t="s">
        <v>404</v>
      </c>
      <c r="T136" s="7" t="s">
        <v>437</v>
      </c>
      <c r="U136" s="7" t="s">
        <v>27</v>
      </c>
      <c r="V136" s="7" t="s">
        <v>2861</v>
      </c>
      <c r="W136" s="7" t="s">
        <v>1736</v>
      </c>
      <c r="X136" s="7" t="s">
        <v>1743</v>
      </c>
      <c r="Y136" s="7" t="s">
        <v>2473</v>
      </c>
      <c r="Z136" s="7" t="s">
        <v>35</v>
      </c>
      <c r="AA136" s="7">
        <v>3</v>
      </c>
      <c r="AB136" s="7">
        <v>2</v>
      </c>
      <c r="AC136" s="7">
        <v>2</v>
      </c>
      <c r="AD136" s="36">
        <f t="shared" si="10"/>
        <v>7</v>
      </c>
      <c r="AE136" s="35" t="str">
        <f>IF(AD136="","",VLOOKUP(AD136,Parametros_Activos_Inf!$CK$2:$CL$10,2,FALSE))</f>
        <v>Media</v>
      </c>
      <c r="AF136" s="29" t="s">
        <v>1760</v>
      </c>
      <c r="AG136" s="161" t="str">
        <f>IF(AF136="","",VLOOKUP(AF136,Parametros_Activos_Inf!$CP$2:$CQ$4,2,FALSE))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6" s="29" t="s">
        <v>2293</v>
      </c>
      <c r="AI136" s="36" t="str">
        <f>IF(AH136="","",VLOOKUP(AH136,Parametros_Activos_Inf!$CN$2:$CO$5,2,FALSE))</f>
        <v>(…)se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v>
      </c>
      <c r="AJ136" s="154" t="str">
        <f>IF(AH136="","",VLOOKUP(AF136&amp;AH136,Parametros_Activos_Inf!$CR$2:$CS$13,2,FALSE))</f>
        <v>Clasificación posible</v>
      </c>
      <c r="AK136" s="20">
        <v>45988</v>
      </c>
    </row>
    <row r="137" spans="1:37" s="6" customFormat="1" ht="76.5">
      <c r="A137" s="35">
        <v>134</v>
      </c>
      <c r="B137" s="35" t="str">
        <f t="shared" si="8"/>
        <v>DAF-ARCI-134</v>
      </c>
      <c r="C137" s="7" t="s">
        <v>68</v>
      </c>
      <c r="D137" s="7" t="s">
        <v>70</v>
      </c>
      <c r="E137" s="35" t="str">
        <f>IF(C137="","",VLOOKUP(C137,Parametros_Activos_Inf!$CV$2:$CW$6,2,FALSE))</f>
        <v>DAF</v>
      </c>
      <c r="F137" s="35" t="str">
        <f>IF(D137="","",VLOOKUP(D137,Parametros_Activos_Inf!$CX$2:$CY$16,2,FALSE))</f>
        <v>ARCI</v>
      </c>
      <c r="G137" s="35" t="str">
        <f t="shared" si="9"/>
        <v>DAF-ARCI-134</v>
      </c>
      <c r="H137" s="7" t="s">
        <v>387</v>
      </c>
      <c r="I137" s="7" t="s">
        <v>2850</v>
      </c>
      <c r="J137" s="7" t="s">
        <v>394</v>
      </c>
      <c r="K137" s="7" t="s">
        <v>72</v>
      </c>
      <c r="L137" s="7" t="s">
        <v>200</v>
      </c>
      <c r="M137" s="11" t="s">
        <v>105</v>
      </c>
      <c r="N137" s="18" t="str">
        <f>IF(M137="","",VLOOKUP(M137,Parametros_Activos_Inf!$P$2:$Q$48,2,FALSE))</f>
        <v>CONVENIOS</v>
      </c>
      <c r="O137" s="7">
        <v>47</v>
      </c>
      <c r="P137" s="18" t="str">
        <f>IF(O137="","",VLOOKUP(O137,Parametros_Activos_Inf!$R$2:$S$124,2,FALSE))</f>
        <v>CONVENIO DE COOPERACION ESPECIAL</v>
      </c>
      <c r="Q137" s="7" t="s">
        <v>1471</v>
      </c>
      <c r="R137" s="7" t="s">
        <v>1588</v>
      </c>
      <c r="S137" s="7" t="s">
        <v>404</v>
      </c>
      <c r="T137" s="7" t="s">
        <v>437</v>
      </c>
      <c r="U137" s="7" t="s">
        <v>27</v>
      </c>
      <c r="V137" s="7" t="s">
        <v>2862</v>
      </c>
      <c r="W137" s="7" t="s">
        <v>1736</v>
      </c>
      <c r="X137" s="7" t="s">
        <v>1743</v>
      </c>
      <c r="Y137" s="7" t="s">
        <v>2473</v>
      </c>
      <c r="Z137" s="7" t="s">
        <v>35</v>
      </c>
      <c r="AA137" s="7">
        <v>3</v>
      </c>
      <c r="AB137" s="7">
        <v>2</v>
      </c>
      <c r="AC137" s="7">
        <v>2</v>
      </c>
      <c r="AD137" s="36">
        <f t="shared" si="10"/>
        <v>7</v>
      </c>
      <c r="AE137" s="35" t="str">
        <f>IF(AD137="","",VLOOKUP(AD137,Parametros_Activos_Inf!$CK$2:$CL$10,2,FALSE))</f>
        <v>Media</v>
      </c>
      <c r="AF137" s="29" t="s">
        <v>1760</v>
      </c>
      <c r="AG137" s="161" t="str">
        <f>IF(AF137="","",VLOOKUP(AF137,Parametros_Activos_Inf!$CP$2:$CQ$4,2,FALSE))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7" s="29" t="s">
        <v>2345</v>
      </c>
      <c r="AI137" s="36" t="str">
        <f>IF(AH137="","",VLOOKUP(AH137,Parametros_Activos_Inf!$CN$2:$CO$5,2,FALSE))</f>
        <v>Es el dato que por su naturaleza íntima o reservada sólo es relevante para el titular (Ley 1266 de 2008, artículo 3º, literal h)</v>
      </c>
      <c r="AJ137" s="154" t="str">
        <f>IF(AH137="","",VLOOKUP(AF137&amp;AH137,Parametros_Activos_Inf!$CR$2:$CS$13,2,FALSE))</f>
        <v>Clasificación posible</v>
      </c>
      <c r="AK137" s="20">
        <v>45988</v>
      </c>
    </row>
    <row r="138" spans="1:37" s="6" customFormat="1" ht="153">
      <c r="A138" s="35">
        <v>135</v>
      </c>
      <c r="B138" s="35" t="str">
        <f t="shared" si="8"/>
        <v>DAF-ARCI-135</v>
      </c>
      <c r="C138" s="7" t="s">
        <v>68</v>
      </c>
      <c r="D138" s="7" t="s">
        <v>70</v>
      </c>
      <c r="E138" s="35" t="str">
        <f>IF(C138="","",VLOOKUP(C138,Parametros_Activos_Inf!$CV$2:$CW$6,2,FALSE))</f>
        <v>DAF</v>
      </c>
      <c r="F138" s="35" t="str">
        <f>IF(D138="","",VLOOKUP(D138,Parametros_Activos_Inf!$CX$2:$CY$16,2,FALSE))</f>
        <v>ARCI</v>
      </c>
      <c r="G138" s="35" t="str">
        <f t="shared" si="9"/>
        <v>DAF-ARCI-135</v>
      </c>
      <c r="H138" s="7" t="s">
        <v>387</v>
      </c>
      <c r="I138" s="7" t="s">
        <v>2851</v>
      </c>
      <c r="J138" s="7" t="s">
        <v>394</v>
      </c>
      <c r="K138" s="7" t="s">
        <v>72</v>
      </c>
      <c r="L138" s="7" t="s">
        <v>200</v>
      </c>
      <c r="M138" s="11" t="s">
        <v>105</v>
      </c>
      <c r="N138" s="18" t="str">
        <f>IF(M138="","",VLOOKUP(M138,Parametros_Activos_Inf!$P$2:$Q$48,2,FALSE))</f>
        <v>CONVENIOS</v>
      </c>
      <c r="O138" s="7">
        <v>47</v>
      </c>
      <c r="P138" s="18" t="str">
        <f>IF(O138="","",VLOOKUP(O138,Parametros_Activos_Inf!$R$2:$S$124,2,FALSE))</f>
        <v>CONVENIO DE COOPERACION ESPECIAL</v>
      </c>
      <c r="Q138" s="7" t="s">
        <v>1471</v>
      </c>
      <c r="R138" s="7" t="s">
        <v>1588</v>
      </c>
      <c r="S138" s="7" t="s">
        <v>404</v>
      </c>
      <c r="T138" s="7" t="s">
        <v>437</v>
      </c>
      <c r="U138" s="7" t="s">
        <v>27</v>
      </c>
      <c r="V138" s="7" t="s">
        <v>2863</v>
      </c>
      <c r="W138" s="7" t="s">
        <v>1736</v>
      </c>
      <c r="X138" s="7" t="s">
        <v>1743</v>
      </c>
      <c r="Y138" s="7" t="s">
        <v>2473</v>
      </c>
      <c r="Z138" s="7" t="s">
        <v>35</v>
      </c>
      <c r="AA138" s="7">
        <v>3</v>
      </c>
      <c r="AB138" s="7">
        <v>2</v>
      </c>
      <c r="AC138" s="7">
        <v>2</v>
      </c>
      <c r="AD138" s="36">
        <f t="shared" si="10"/>
        <v>7</v>
      </c>
      <c r="AE138" s="35" t="str">
        <f>IF(AD138="","",VLOOKUP(AD138,Parametros_Activos_Inf!$CK$2:$CL$10,2,FALSE))</f>
        <v>Media</v>
      </c>
      <c r="AF138" s="29" t="s">
        <v>1760</v>
      </c>
      <c r="AG138" s="161" t="str">
        <f>IF(AF138="","",VLOOKUP(AF138,Parametros_Activos_Inf!$CP$2:$CQ$4,2,FALSE))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8" s="29" t="s">
        <v>2346</v>
      </c>
      <c r="AI138" s="36" t="str">
        <f>IF(AH138="","",VLOOKUP(AH138,Parametros_Activos_Inf!$CN$2:$CO$5,2,FALSE))</f>
        <v>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(Ley 1266 de 2008, artículo 3º, literal g).</v>
      </c>
      <c r="AJ138" s="154" t="str">
        <f>IF(AH138="","",VLOOKUP(AF138&amp;AH138,Parametros_Activos_Inf!$CR$2:$CS$13,2,FALSE))</f>
        <v>Clasificación posible</v>
      </c>
      <c r="AK138" s="20">
        <v>45988</v>
      </c>
    </row>
    <row r="139" spans="1:37" s="6" customFormat="1" ht="76.5">
      <c r="A139" s="35">
        <v>136</v>
      </c>
      <c r="B139" s="35" t="str">
        <f t="shared" si="8"/>
        <v>DAF-ARCI-136</v>
      </c>
      <c r="C139" s="7" t="s">
        <v>68</v>
      </c>
      <c r="D139" s="7" t="s">
        <v>70</v>
      </c>
      <c r="E139" s="35" t="str">
        <f>IF(C139="","",VLOOKUP(C139,Parametros_Activos_Inf!$CV$2:$CW$6,2,FALSE))</f>
        <v>DAF</v>
      </c>
      <c r="F139" s="35" t="str">
        <f>IF(D139="","",VLOOKUP(D139,Parametros_Activos_Inf!$CX$2:$CY$16,2,FALSE))</f>
        <v>ARCI</v>
      </c>
      <c r="G139" s="35" t="str">
        <f t="shared" si="9"/>
        <v>DAF-ARCI-136</v>
      </c>
      <c r="H139" s="7" t="s">
        <v>387</v>
      </c>
      <c r="I139" s="7" t="s">
        <v>2852</v>
      </c>
      <c r="J139" s="7" t="s">
        <v>394</v>
      </c>
      <c r="K139" s="7" t="s">
        <v>72</v>
      </c>
      <c r="L139" s="7" t="s">
        <v>200</v>
      </c>
      <c r="M139" s="11" t="s">
        <v>105</v>
      </c>
      <c r="N139" s="18" t="str">
        <f>IF(M139="","",VLOOKUP(M139,Parametros_Activos_Inf!$P$2:$Q$48,2,FALSE))</f>
        <v>CONVENIOS</v>
      </c>
      <c r="O139" s="7">
        <v>47</v>
      </c>
      <c r="P139" s="18" t="str">
        <f>IF(O139="","",VLOOKUP(O139,Parametros_Activos_Inf!$R$2:$S$124,2,FALSE))</f>
        <v>CONVENIO DE COOPERACION ESPECIAL</v>
      </c>
      <c r="Q139" s="7" t="s">
        <v>1471</v>
      </c>
      <c r="R139" s="7" t="s">
        <v>1588</v>
      </c>
      <c r="S139" s="7" t="s">
        <v>404</v>
      </c>
      <c r="T139" s="7" t="s">
        <v>437</v>
      </c>
      <c r="U139" s="7" t="s">
        <v>27</v>
      </c>
      <c r="V139" s="7" t="s">
        <v>2864</v>
      </c>
      <c r="W139" s="7" t="s">
        <v>1736</v>
      </c>
      <c r="X139" s="7" t="s">
        <v>1743</v>
      </c>
      <c r="Y139" s="7" t="s">
        <v>2473</v>
      </c>
      <c r="Z139" s="7" t="s">
        <v>35</v>
      </c>
      <c r="AA139" s="7">
        <v>3</v>
      </c>
      <c r="AB139" s="7">
        <v>2</v>
      </c>
      <c r="AC139" s="7">
        <v>2</v>
      </c>
      <c r="AD139" s="36">
        <f t="shared" si="10"/>
        <v>7</v>
      </c>
      <c r="AE139" s="35" t="str">
        <f>IF(AD139="","",VLOOKUP(AD139,Parametros_Activos_Inf!$CK$2:$CL$10,2,FALSE))</f>
        <v>Media</v>
      </c>
      <c r="AF139" s="29" t="s">
        <v>1760</v>
      </c>
      <c r="AG139" s="161" t="str">
        <f>IF(AF139="","",VLOOKUP(AF139,Parametros_Activos_Inf!$CP$2:$CQ$4,2,FALSE))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39" s="29" t="s">
        <v>2345</v>
      </c>
      <c r="AI139" s="36" t="str">
        <f>IF(AH139="","",VLOOKUP(AH139,Parametros_Activos_Inf!$CN$2:$CO$5,2,FALSE))</f>
        <v>Es el dato que por su naturaleza íntima o reservada sólo es relevante para el titular (Ley 1266 de 2008, artículo 3º, literal h)</v>
      </c>
      <c r="AJ139" s="154" t="str">
        <f>IF(AH139="","",VLOOKUP(AF139&amp;AH139,Parametros_Activos_Inf!$CR$2:$CS$13,2,FALSE))</f>
        <v>Clasificación posible</v>
      </c>
      <c r="AK139" s="20">
        <v>45988</v>
      </c>
    </row>
    <row r="140" spans="1:37" s="6" customFormat="1" ht="76.5">
      <c r="A140" s="35">
        <v>137</v>
      </c>
      <c r="B140" s="35" t="str">
        <f t="shared" si="8"/>
        <v>DAF-ARCI-137</v>
      </c>
      <c r="C140" s="7" t="s">
        <v>68</v>
      </c>
      <c r="D140" s="7" t="s">
        <v>70</v>
      </c>
      <c r="E140" s="35" t="str">
        <f>IF(C140="","",VLOOKUP(C140,Parametros_Activos_Inf!$CV$2:$CW$6,2,FALSE))</f>
        <v>DAF</v>
      </c>
      <c r="F140" s="35" t="str">
        <f>IF(D140="","",VLOOKUP(D140,Parametros_Activos_Inf!$CX$2:$CY$16,2,FALSE))</f>
        <v>ARCI</v>
      </c>
      <c r="G140" s="35" t="str">
        <f t="shared" si="9"/>
        <v>DAF-ARCI-137</v>
      </c>
      <c r="H140" s="7" t="s">
        <v>387</v>
      </c>
      <c r="I140" s="7" t="s">
        <v>2853</v>
      </c>
      <c r="J140" s="7" t="s">
        <v>394</v>
      </c>
      <c r="K140" s="7" t="s">
        <v>72</v>
      </c>
      <c r="L140" s="7" t="s">
        <v>200</v>
      </c>
      <c r="M140" s="11" t="s">
        <v>105</v>
      </c>
      <c r="N140" s="18" t="str">
        <f>IF(M140="","",VLOOKUP(M140,Parametros_Activos_Inf!$P$2:$Q$48,2,FALSE))</f>
        <v>CONVENIOS</v>
      </c>
      <c r="O140" s="7">
        <v>47</v>
      </c>
      <c r="P140" s="18" t="str">
        <f>IF(O140="","",VLOOKUP(O140,Parametros_Activos_Inf!$R$2:$S$124,2,FALSE))</f>
        <v>CONVENIO DE COOPERACION ESPECIAL</v>
      </c>
      <c r="Q140" s="7" t="s">
        <v>1471</v>
      </c>
      <c r="R140" s="7" t="s">
        <v>1588</v>
      </c>
      <c r="S140" s="7" t="s">
        <v>404</v>
      </c>
      <c r="T140" s="7" t="s">
        <v>437</v>
      </c>
      <c r="U140" s="7" t="s">
        <v>27</v>
      </c>
      <c r="V140" s="7" t="s">
        <v>2865</v>
      </c>
      <c r="W140" s="7" t="s">
        <v>1736</v>
      </c>
      <c r="X140" s="7" t="s">
        <v>1743</v>
      </c>
      <c r="Y140" s="7" t="s">
        <v>2473</v>
      </c>
      <c r="Z140" s="7" t="s">
        <v>35</v>
      </c>
      <c r="AA140" s="7">
        <v>3</v>
      </c>
      <c r="AB140" s="7">
        <v>2</v>
      </c>
      <c r="AC140" s="7">
        <v>2</v>
      </c>
      <c r="AD140" s="36">
        <f t="shared" si="10"/>
        <v>7</v>
      </c>
      <c r="AE140" s="35" t="str">
        <f>IF(AD140="","",VLOOKUP(AD140,Parametros_Activos_Inf!$CK$2:$CL$10,2,FALSE))</f>
        <v>Media</v>
      </c>
      <c r="AF140" s="29" t="s">
        <v>1760</v>
      </c>
      <c r="AG140" s="161" t="str">
        <f>IF(AF140="","",VLOOKUP(AF140,Parametros_Activos_Inf!$CP$2:$CQ$4,2,FALSE))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40" s="29" t="s">
        <v>2345</v>
      </c>
      <c r="AI140" s="36" t="str">
        <f>IF(AH140="","",VLOOKUP(AH140,Parametros_Activos_Inf!$CN$2:$CO$5,2,FALSE))</f>
        <v>Es el dato que por su naturaleza íntima o reservada sólo es relevante para el titular (Ley 1266 de 2008, artículo 3º, literal h)</v>
      </c>
      <c r="AJ140" s="154" t="str">
        <f>IF(AH140="","",VLOOKUP(AF140&amp;AH140,Parametros_Activos_Inf!$CR$2:$CS$13,2,FALSE))</f>
        <v>Clasificación posible</v>
      </c>
      <c r="AK140" s="20">
        <v>45988</v>
      </c>
    </row>
    <row r="141" spans="1:37" s="6" customFormat="1" ht="76.5">
      <c r="A141" s="35">
        <v>138</v>
      </c>
      <c r="B141" s="35" t="str">
        <f t="shared" si="8"/>
        <v>DAF-ARCI-138</v>
      </c>
      <c r="C141" s="7" t="s">
        <v>68</v>
      </c>
      <c r="D141" s="7" t="s">
        <v>70</v>
      </c>
      <c r="E141" s="35" t="str">
        <f>IF(C141="","",VLOOKUP(C141,Parametros_Activos_Inf!$CV$2:$CW$6,2,FALSE))</f>
        <v>DAF</v>
      </c>
      <c r="F141" s="35" t="str">
        <f>IF(D141="","",VLOOKUP(D141,Parametros_Activos_Inf!$CX$2:$CY$16,2,FALSE))</f>
        <v>ARCI</v>
      </c>
      <c r="G141" s="35" t="str">
        <f t="shared" si="9"/>
        <v>DAF-ARCI-138</v>
      </c>
      <c r="H141" s="7" t="s">
        <v>387</v>
      </c>
      <c r="I141" s="7" t="s">
        <v>2854</v>
      </c>
      <c r="J141" s="7" t="s">
        <v>394</v>
      </c>
      <c r="K141" s="7" t="s">
        <v>72</v>
      </c>
      <c r="L141" s="7" t="s">
        <v>200</v>
      </c>
      <c r="M141" s="11" t="s">
        <v>105</v>
      </c>
      <c r="N141" s="18" t="str">
        <f>IF(M141="","",VLOOKUP(M141,Parametros_Activos_Inf!$P$2:$Q$48,2,FALSE))</f>
        <v>CONVENIOS</v>
      </c>
      <c r="O141" s="7">
        <v>47</v>
      </c>
      <c r="P141" s="18" t="str">
        <f>IF(O141="","",VLOOKUP(O141,Parametros_Activos_Inf!$R$2:$S$124,2,FALSE))</f>
        <v>CONVENIO DE COOPERACION ESPECIAL</v>
      </c>
      <c r="Q141" s="7" t="s">
        <v>1471</v>
      </c>
      <c r="R141" s="7" t="s">
        <v>1588</v>
      </c>
      <c r="S141" s="7" t="s">
        <v>404</v>
      </c>
      <c r="T141" s="7" t="s">
        <v>437</v>
      </c>
      <c r="U141" s="7" t="s">
        <v>27</v>
      </c>
      <c r="V141" s="7" t="s">
        <v>2866</v>
      </c>
      <c r="W141" s="7" t="s">
        <v>1736</v>
      </c>
      <c r="X141" s="7" t="s">
        <v>1743</v>
      </c>
      <c r="Y141" s="7" t="s">
        <v>2473</v>
      </c>
      <c r="Z141" s="7" t="s">
        <v>35</v>
      </c>
      <c r="AA141" s="7">
        <v>3</v>
      </c>
      <c r="AB141" s="7">
        <v>2</v>
      </c>
      <c r="AC141" s="7">
        <v>2</v>
      </c>
      <c r="AD141" s="36">
        <f t="shared" si="10"/>
        <v>7</v>
      </c>
      <c r="AE141" s="35" t="str">
        <f>IF(AD141="","",VLOOKUP(AD141,Parametros_Activos_Inf!$CK$2:$CL$10,2,FALSE))</f>
        <v>Media</v>
      </c>
      <c r="AF141" s="29" t="s">
        <v>1760</v>
      </c>
      <c r="AG141" s="36" t="str">
        <f>IF(AF141="","",VLOOKUP(AF141,Parametros_Activos_Inf!$CP$2:$CQ$4,2,FALSE))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41" s="29" t="s">
        <v>2345</v>
      </c>
      <c r="AI141" s="36" t="str">
        <f>IF(AH141="","",VLOOKUP(AH141,Parametros_Activos_Inf!$CN$2:$CO$5,2,FALSE))</f>
        <v>Es el dato que por su naturaleza íntima o reservada sólo es relevante para el titular (Ley 1266 de 2008, artículo 3º, literal h)</v>
      </c>
      <c r="AJ141" s="154" t="str">
        <f>IF(AH141="","",VLOOKUP(AF141&amp;AH141,Parametros_Activos_Inf!$CR$2:$CS$13,2,FALSE))</f>
        <v>Clasificación posible</v>
      </c>
      <c r="AK141" s="20">
        <v>45988</v>
      </c>
    </row>
    <row r="142" spans="1:37" s="6" customFormat="1" ht="89.25">
      <c r="A142" s="35">
        <v>139</v>
      </c>
      <c r="B142" s="35" t="str">
        <f t="shared" si="8"/>
        <v>DAF-ARCI-139</v>
      </c>
      <c r="C142" s="7" t="s">
        <v>68</v>
      </c>
      <c r="D142" s="7" t="s">
        <v>70</v>
      </c>
      <c r="E142" s="35" t="str">
        <f>IF(C142="","",VLOOKUP(C142,Parametros_Activos_Inf!$CV$2:$CW$6,2,FALSE))</f>
        <v>DAF</v>
      </c>
      <c r="F142" s="35" t="str">
        <f>IF(D142="","",VLOOKUP(D142,Parametros_Activos_Inf!$CX$2:$CY$16,2,FALSE))</f>
        <v>ARCI</v>
      </c>
      <c r="G142" s="35" t="str">
        <f t="shared" si="9"/>
        <v>DAF-ARCI-139</v>
      </c>
      <c r="H142" s="7" t="s">
        <v>387</v>
      </c>
      <c r="I142" s="7" t="s">
        <v>2855</v>
      </c>
      <c r="J142" s="7" t="s">
        <v>394</v>
      </c>
      <c r="K142" s="7" t="s">
        <v>72</v>
      </c>
      <c r="L142" s="7" t="s">
        <v>200</v>
      </c>
      <c r="M142" s="11" t="s">
        <v>105</v>
      </c>
      <c r="N142" s="18" t="str">
        <f>IF(M142="","",VLOOKUP(M142,Parametros_Activos_Inf!$P$2:$Q$48,2,FALSE))</f>
        <v>CONVENIOS</v>
      </c>
      <c r="O142" s="7">
        <v>47</v>
      </c>
      <c r="P142" s="18" t="str">
        <f>IF(O142="","",VLOOKUP(O142,Parametros_Activos_Inf!$R$2:$S$124,2,FALSE))</f>
        <v>CONVENIO DE COOPERACION ESPECIAL</v>
      </c>
      <c r="Q142" s="7" t="s">
        <v>1471</v>
      </c>
      <c r="R142" s="7" t="s">
        <v>1588</v>
      </c>
      <c r="S142" s="7" t="s">
        <v>404</v>
      </c>
      <c r="T142" s="7" t="s">
        <v>437</v>
      </c>
      <c r="U142" s="7" t="s">
        <v>27</v>
      </c>
      <c r="V142" s="7" t="s">
        <v>2867</v>
      </c>
      <c r="W142" s="7" t="s">
        <v>1736</v>
      </c>
      <c r="X142" s="7" t="s">
        <v>1743</v>
      </c>
      <c r="Y142" s="7" t="s">
        <v>2473</v>
      </c>
      <c r="Z142" s="7" t="s">
        <v>35</v>
      </c>
      <c r="AA142" s="7">
        <v>3</v>
      </c>
      <c r="AB142" s="7">
        <v>2</v>
      </c>
      <c r="AC142" s="7">
        <v>2</v>
      </c>
      <c r="AD142" s="36">
        <f t="shared" si="10"/>
        <v>7</v>
      </c>
      <c r="AE142" s="35" t="str">
        <f>IF(AD142="","",VLOOKUP(AD142,Parametros_Activos_Inf!$CK$2:$CL$10,2,FALSE))</f>
        <v>Media</v>
      </c>
      <c r="AF142" s="29" t="s">
        <v>1760</v>
      </c>
      <c r="AG142" s="36" t="str">
        <f>IF(AF142="","",VLOOKUP(AF142,Parametros_Activos_Inf!$CP$2:$CQ$4,2,FALSE))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42" s="29" t="s">
        <v>2345</v>
      </c>
      <c r="AI142" s="36" t="str">
        <f>IF(AH142="","",VLOOKUP(AH142,Parametros_Activos_Inf!$CN$2:$CO$5,2,FALSE))</f>
        <v>Es el dato que por su naturaleza íntima o reservada sólo es relevante para el titular (Ley 1266 de 2008, artículo 3º, literal h)</v>
      </c>
      <c r="AJ142" s="154" t="str">
        <f>IF(AH142="","",VLOOKUP(AF142&amp;AH142,Parametros_Activos_Inf!$CR$2:$CS$13,2,FALSE))</f>
        <v>Clasificación posible</v>
      </c>
      <c r="AK142" s="20">
        <v>45988</v>
      </c>
    </row>
    <row r="143" spans="1:37" s="6" customFormat="1" ht="76.5">
      <c r="A143" s="35">
        <v>140</v>
      </c>
      <c r="B143" s="35" t="str">
        <f t="shared" si="8"/>
        <v>DAF-ARCI-140</v>
      </c>
      <c r="C143" s="7" t="s">
        <v>68</v>
      </c>
      <c r="D143" s="7" t="s">
        <v>70</v>
      </c>
      <c r="E143" s="35" t="str">
        <f>IF(C143="","",VLOOKUP(C143,Parametros_Activos_Inf!$CV$2:$CW$6,2,FALSE))</f>
        <v>DAF</v>
      </c>
      <c r="F143" s="35" t="str">
        <f>IF(D143="","",VLOOKUP(D143,Parametros_Activos_Inf!$CX$2:$CY$16,2,FALSE))</f>
        <v>ARCI</v>
      </c>
      <c r="G143" s="35" t="str">
        <f t="shared" si="9"/>
        <v>DAF-ARCI-140</v>
      </c>
      <c r="H143" s="7" t="s">
        <v>387</v>
      </c>
      <c r="I143" s="7" t="s">
        <v>2856</v>
      </c>
      <c r="J143" s="7" t="s">
        <v>394</v>
      </c>
      <c r="K143" s="7" t="s">
        <v>72</v>
      </c>
      <c r="L143" s="7" t="s">
        <v>200</v>
      </c>
      <c r="M143" s="11" t="s">
        <v>105</v>
      </c>
      <c r="N143" s="18" t="str">
        <f>IF(M143="","",VLOOKUP(M143,Parametros_Activos_Inf!$P$2:$Q$48,2,FALSE))</f>
        <v>CONVENIOS</v>
      </c>
      <c r="O143" s="7">
        <v>47</v>
      </c>
      <c r="P143" s="18" t="str">
        <f>IF(O143="","",VLOOKUP(O143,Parametros_Activos_Inf!$R$2:$S$124,2,FALSE))</f>
        <v>CONVENIO DE COOPERACION ESPECIAL</v>
      </c>
      <c r="Q143" s="7" t="s">
        <v>1471</v>
      </c>
      <c r="R143" s="7" t="s">
        <v>1588</v>
      </c>
      <c r="S143" s="7" t="s">
        <v>404</v>
      </c>
      <c r="T143" s="7" t="s">
        <v>437</v>
      </c>
      <c r="U143" s="7" t="s">
        <v>27</v>
      </c>
      <c r="V143" s="7" t="s">
        <v>2868</v>
      </c>
      <c r="W143" s="7" t="s">
        <v>1736</v>
      </c>
      <c r="X143" s="7" t="s">
        <v>1743</v>
      </c>
      <c r="Y143" s="7" t="s">
        <v>2473</v>
      </c>
      <c r="Z143" s="7" t="s">
        <v>35</v>
      </c>
      <c r="AA143" s="7">
        <v>3</v>
      </c>
      <c r="AB143" s="7">
        <v>2</v>
      </c>
      <c r="AC143" s="7">
        <v>2</v>
      </c>
      <c r="AD143" s="36">
        <f t="shared" si="10"/>
        <v>7</v>
      </c>
      <c r="AE143" s="35" t="str">
        <f>IF(AD143="","",VLOOKUP(AD143,Parametros_Activos_Inf!$CK$2:$CL$10,2,FALSE))</f>
        <v>Media</v>
      </c>
      <c r="AF143" s="29" t="s">
        <v>1760</v>
      </c>
      <c r="AG143" s="36" t="str">
        <f>IF(AF143="","",VLOOKUP(AF143,Parametros_Activos_Inf!$CP$2:$CQ$4,2,FALSE))</f>
        <v>Información que estando en poder o custodia de un sujeto obligado en su calidad de tal, es exceptuada de acceso a la ciudadanía por daño a intereses públicos y bajo cumplimiento de la totalidad de los requisitos consagrados en el artículo de esta Ley. (Ley 1712-2014).</v>
      </c>
      <c r="AH143" s="29" t="s">
        <v>2345</v>
      </c>
      <c r="AI143" s="36" t="str">
        <f>IF(AH143="","",VLOOKUP(AH143,Parametros_Activos_Inf!$CN$2:$CO$5,2,FALSE))</f>
        <v>Es el dato que por su naturaleza íntima o reservada sólo es relevante para el titular (Ley 1266 de 2008, artículo 3º, literal h)</v>
      </c>
      <c r="AJ143" s="154" t="str">
        <f>IF(AH143="","",VLOOKUP(AF143&amp;AH143,Parametros_Activos_Inf!$CR$2:$CS$13,2,FALSE))</f>
        <v>Clasificación posible</v>
      </c>
      <c r="AK143" s="20">
        <v>45988</v>
      </c>
    </row>
    <row r="144" spans="1:37" s="6" customFormat="1" ht="14.25">
      <c r="A144" s="35">
        <v>141</v>
      </c>
      <c r="B144" s="35" t="str">
        <f t="shared" si="8"/>
        <v/>
      </c>
      <c r="C144" s="7"/>
      <c r="D144" s="7"/>
      <c r="E144" s="35" t="str">
        <f>IF(C144="","",VLOOKUP(C144,Parametros_Activos_Inf!$CV$2:$CW$6,2,FALSE))</f>
        <v/>
      </c>
      <c r="F144" s="35" t="str">
        <f>IF(D144="","",VLOOKUP(D144,Parametros_Activos_Inf!$CX$2:$CY$16,2,FALSE))</f>
        <v/>
      </c>
      <c r="G144" s="35" t="str">
        <f t="shared" si="9"/>
        <v/>
      </c>
      <c r="H144" s="7"/>
      <c r="I144" s="7"/>
      <c r="J144" s="7"/>
      <c r="K144" s="7"/>
      <c r="L144" s="7"/>
      <c r="M144" s="11"/>
      <c r="N144" s="18" t="str">
        <f>IF(M144="","",VLOOKUP(M144,Parametros_Activos_Inf!$P$2:$Q$48,2,FALSE))</f>
        <v/>
      </c>
      <c r="O144" s="7"/>
      <c r="P144" s="18" t="str">
        <f>IF(O144="","",VLOOKUP(O144,Parametros_Activos_Inf!$R$2:$S$124,2,FALSE))</f>
        <v/>
      </c>
      <c r="Q144" s="7"/>
      <c r="R144" s="7"/>
      <c r="S144" s="7"/>
      <c r="T144" s="7"/>
      <c r="U144" s="7"/>
      <c r="V144" s="7"/>
      <c r="W144" s="7"/>
      <c r="X144" s="7"/>
      <c r="Y144" s="7"/>
      <c r="Z144" s="7"/>
      <c r="AA144" s="7"/>
      <c r="AB144" s="7"/>
      <c r="AC144" s="7"/>
      <c r="AD144" s="36" t="str">
        <f t="shared" si="10"/>
        <v/>
      </c>
      <c r="AE144" s="35" t="str">
        <f>IF(AD144="","",VLOOKUP(AD144,Parametros_Activos_Inf!$CK$2:$CL$10,2,FALSE))</f>
        <v/>
      </c>
      <c r="AF144" s="29"/>
      <c r="AG144" s="36" t="str">
        <f>IF(AF144="","",VLOOKUP(AF144,Parametros_Activos_Inf!$CP$2:$CQ$4,2,FALSE))</f>
        <v/>
      </c>
      <c r="AH144" s="29"/>
      <c r="AI144" s="36" t="str">
        <f>IF(AH144="","",VLOOKUP(AH144,Parametros_Activos_Inf!$CN$2:$CO$5,2,FALSE))</f>
        <v/>
      </c>
      <c r="AJ144" s="154" t="str">
        <f>IF(AH144="","",VLOOKUP(AF144&amp;AH144,Parametros_Activos_Inf!$CR$2:$CS$13,2,FALSE))</f>
        <v/>
      </c>
      <c r="AK144" s="20"/>
    </row>
    <row r="145" spans="1:37" s="6" customFormat="1" ht="14.25">
      <c r="A145" s="35">
        <v>142</v>
      </c>
      <c r="B145" s="35" t="str">
        <f t="shared" si="8"/>
        <v/>
      </c>
      <c r="C145" s="7"/>
      <c r="D145" s="7"/>
      <c r="E145" s="35" t="str">
        <f>IF(C145="","",VLOOKUP(C145,Parametros_Activos_Inf!$CV$2:$CW$6,2,FALSE))</f>
        <v/>
      </c>
      <c r="F145" s="35" t="str">
        <f>IF(D145="","",VLOOKUP(D145,Parametros_Activos_Inf!$CX$2:$CY$16,2,FALSE))</f>
        <v/>
      </c>
      <c r="G145" s="35" t="str">
        <f t="shared" si="9"/>
        <v/>
      </c>
      <c r="H145" s="7"/>
      <c r="I145" s="7"/>
      <c r="J145" s="7"/>
      <c r="K145" s="7"/>
      <c r="L145" s="7"/>
      <c r="M145" s="11"/>
      <c r="N145" s="18" t="str">
        <f>IF(M145="","",VLOOKUP(M145,Parametros_Activos_Inf!$P$2:$Q$48,2,FALSE))</f>
        <v/>
      </c>
      <c r="O145" s="7"/>
      <c r="P145" s="18" t="str">
        <f>IF(O145="","",VLOOKUP(O145,Parametros_Activos_Inf!$R$2:$S$124,2,FALSE))</f>
        <v/>
      </c>
      <c r="Q145" s="7"/>
      <c r="R145" s="7"/>
      <c r="S145" s="7"/>
      <c r="T145" s="7"/>
      <c r="U145" s="7"/>
      <c r="V145" s="7"/>
      <c r="W145" s="7"/>
      <c r="X145" s="7"/>
      <c r="Y145" s="7"/>
      <c r="Z145" s="7"/>
      <c r="AA145" s="7"/>
      <c r="AB145" s="7"/>
      <c r="AC145" s="7"/>
      <c r="AD145" s="36" t="str">
        <f t="shared" si="10"/>
        <v/>
      </c>
      <c r="AE145" s="35" t="str">
        <f>IF(AD145="","",VLOOKUP(AD145,Parametros_Activos_Inf!$CK$2:$CL$10,2,FALSE))</f>
        <v/>
      </c>
      <c r="AF145" s="29"/>
      <c r="AG145" s="36" t="str">
        <f>IF(AF145="","",VLOOKUP(AF145,Parametros_Activos_Inf!$CP$2:$CQ$4,2,FALSE))</f>
        <v/>
      </c>
      <c r="AH145" s="29"/>
      <c r="AI145" s="36" t="str">
        <f>IF(AH145="","",VLOOKUP(AH145,Parametros_Activos_Inf!$CN$2:$CO$5,2,FALSE))</f>
        <v/>
      </c>
      <c r="AJ145" s="154" t="str">
        <f>IF(AH145="","",VLOOKUP(AF145&amp;AH145,Parametros_Activos_Inf!$CR$2:$CS$13,2,FALSE))</f>
        <v/>
      </c>
      <c r="AK145" s="20"/>
    </row>
    <row r="146" spans="1:37" s="6" customFormat="1" ht="14.25">
      <c r="A146" s="35">
        <v>143</v>
      </c>
      <c r="B146" s="35" t="str">
        <f t="shared" si="8"/>
        <v/>
      </c>
      <c r="C146" s="7"/>
      <c r="D146" s="7"/>
      <c r="E146" s="35" t="str">
        <f>IF(C146="","",VLOOKUP(C146,Parametros_Activos_Inf!$CV$2:$CW$6,2,FALSE))</f>
        <v/>
      </c>
      <c r="F146" s="35" t="str">
        <f>IF(D146="","",VLOOKUP(D146,Parametros_Activos_Inf!$CX$2:$CY$16,2,FALSE))</f>
        <v/>
      </c>
      <c r="G146" s="35" t="str">
        <f t="shared" si="9"/>
        <v/>
      </c>
      <c r="H146" s="7"/>
      <c r="I146" s="7"/>
      <c r="J146" s="7"/>
      <c r="K146" s="7"/>
      <c r="L146" s="7"/>
      <c r="M146" s="11"/>
      <c r="N146" s="18" t="str">
        <f>IF(M146="","",VLOOKUP(M146,Parametros_Activos_Inf!$P$2:$Q$48,2,FALSE))</f>
        <v/>
      </c>
      <c r="O146" s="7"/>
      <c r="P146" s="18" t="str">
        <f>IF(O146="","",VLOOKUP(O146,Parametros_Activos_Inf!$R$2:$S$124,2,FALSE))</f>
        <v/>
      </c>
      <c r="Q146" s="7"/>
      <c r="R146" s="7"/>
      <c r="S146" s="7"/>
      <c r="T146" s="7"/>
      <c r="U146" s="7"/>
      <c r="V146" s="7"/>
      <c r="W146" s="7"/>
      <c r="X146" s="7"/>
      <c r="Y146" s="7"/>
      <c r="Z146" s="7"/>
      <c r="AA146" s="7"/>
      <c r="AB146" s="7"/>
      <c r="AC146" s="7"/>
      <c r="AD146" s="36" t="str">
        <f t="shared" si="10"/>
        <v/>
      </c>
      <c r="AE146" s="35" t="str">
        <f>IF(AD146="","",VLOOKUP(AD146,Parametros_Activos_Inf!$CK$2:$CL$10,2,FALSE))</f>
        <v/>
      </c>
      <c r="AF146" s="29"/>
      <c r="AG146" s="36" t="str">
        <f>IF(AF146="","",VLOOKUP(AF146,Parametros_Activos_Inf!$CP$2:$CQ$4,2,FALSE))</f>
        <v/>
      </c>
      <c r="AH146" s="29"/>
      <c r="AI146" s="36" t="str">
        <f>IF(AH146="","",VLOOKUP(AH146,Parametros_Activos_Inf!$CN$2:$CO$5,2,FALSE))</f>
        <v/>
      </c>
      <c r="AJ146" s="154" t="str">
        <f>IF(AH146="","",VLOOKUP(AF146&amp;AH146,Parametros_Activos_Inf!$CR$2:$CS$13,2,FALSE))</f>
        <v/>
      </c>
      <c r="AK146" s="20"/>
    </row>
    <row r="147" spans="1:37" s="6" customFormat="1" ht="14.25">
      <c r="A147" s="35">
        <v>144</v>
      </c>
      <c r="B147" s="35" t="str">
        <f t="shared" si="8"/>
        <v/>
      </c>
      <c r="C147" s="7"/>
      <c r="D147" s="7"/>
      <c r="E147" s="35" t="str">
        <f>IF(C147="","",VLOOKUP(C147,Parametros_Activos_Inf!$CV$2:$CW$6,2,FALSE))</f>
        <v/>
      </c>
      <c r="F147" s="35" t="str">
        <f>IF(D147="","",VLOOKUP(D147,Parametros_Activos_Inf!$CX$2:$CY$16,2,FALSE))</f>
        <v/>
      </c>
      <c r="G147" s="35" t="str">
        <f t="shared" si="9"/>
        <v/>
      </c>
      <c r="H147" s="7"/>
      <c r="I147" s="7"/>
      <c r="J147" s="7"/>
      <c r="K147" s="7"/>
      <c r="L147" s="7"/>
      <c r="M147" s="11"/>
      <c r="N147" s="18" t="str">
        <f>IF(M147="","",VLOOKUP(M147,Parametros_Activos_Inf!$P$2:$Q$48,2,FALSE))</f>
        <v/>
      </c>
      <c r="O147" s="7"/>
      <c r="P147" s="18" t="str">
        <f>IF(O147="","",VLOOKUP(O147,Parametros_Activos_Inf!$R$2:$S$124,2,FALSE))</f>
        <v/>
      </c>
      <c r="Q147" s="7"/>
      <c r="R147" s="7"/>
      <c r="S147" s="7"/>
      <c r="T147" s="7"/>
      <c r="U147" s="7"/>
      <c r="V147" s="7"/>
      <c r="W147" s="7"/>
      <c r="X147" s="7"/>
      <c r="Y147" s="7"/>
      <c r="Z147" s="7"/>
      <c r="AA147" s="7"/>
      <c r="AB147" s="7"/>
      <c r="AC147" s="7"/>
      <c r="AD147" s="36" t="str">
        <f t="shared" si="10"/>
        <v/>
      </c>
      <c r="AE147" s="35" t="str">
        <f>IF(AD147="","",VLOOKUP(AD147,Parametros_Activos_Inf!$CK$2:$CL$10,2,FALSE))</f>
        <v/>
      </c>
      <c r="AF147" s="29"/>
      <c r="AG147" s="36" t="str">
        <f>IF(AF147="","",VLOOKUP(AF147,Parametros_Activos_Inf!$CP$2:$CQ$4,2,FALSE))</f>
        <v/>
      </c>
      <c r="AH147" s="29"/>
      <c r="AI147" s="36" t="str">
        <f>IF(AH147="","",VLOOKUP(AH147,Parametros_Activos_Inf!$CN$2:$CO$5,2,FALSE))</f>
        <v/>
      </c>
      <c r="AJ147" s="154" t="str">
        <f>IF(AH147="","",VLOOKUP(AF147&amp;AH147,Parametros_Activos_Inf!$CR$2:$CS$13,2,FALSE))</f>
        <v/>
      </c>
      <c r="AK147" s="20"/>
    </row>
    <row r="148" spans="1:37" s="6" customFormat="1" ht="14.25">
      <c r="A148" s="35">
        <v>145</v>
      </c>
      <c r="B148" s="35" t="str">
        <f t="shared" si="8"/>
        <v/>
      </c>
      <c r="C148" s="7"/>
      <c r="D148" s="7"/>
      <c r="E148" s="35" t="str">
        <f>IF(C148="","",VLOOKUP(C148,Parametros_Activos_Inf!$CV$2:$CW$6,2,FALSE))</f>
        <v/>
      </c>
      <c r="F148" s="35" t="str">
        <f>IF(D148="","",VLOOKUP(D148,Parametros_Activos_Inf!$CX$2:$CY$16,2,FALSE))</f>
        <v/>
      </c>
      <c r="G148" s="35" t="str">
        <f t="shared" si="9"/>
        <v/>
      </c>
      <c r="H148" s="7"/>
      <c r="I148" s="7"/>
      <c r="J148" s="7"/>
      <c r="K148" s="7"/>
      <c r="L148" s="7"/>
      <c r="M148" s="11"/>
      <c r="N148" s="18" t="str">
        <f>IF(M148="","",VLOOKUP(M148,Parametros_Activos_Inf!$P$2:$Q$48,2,FALSE))</f>
        <v/>
      </c>
      <c r="O148" s="7"/>
      <c r="P148" s="18" t="str">
        <f>IF(O148="","",VLOOKUP(O148,Parametros_Activos_Inf!$R$2:$S$124,2,FALSE))</f>
        <v/>
      </c>
      <c r="Q148" s="7"/>
      <c r="R148" s="7"/>
      <c r="S148" s="7"/>
      <c r="T148" s="7"/>
      <c r="U148" s="7"/>
      <c r="V148" s="7"/>
      <c r="W148" s="7"/>
      <c r="X148" s="7"/>
      <c r="Y148" s="7"/>
      <c r="Z148" s="7"/>
      <c r="AA148" s="7"/>
      <c r="AB148" s="7"/>
      <c r="AC148" s="7"/>
      <c r="AD148" s="36" t="str">
        <f t="shared" si="10"/>
        <v/>
      </c>
      <c r="AE148" s="35" t="str">
        <f>IF(AD148="","",VLOOKUP(AD148,Parametros_Activos_Inf!$CK$2:$CL$10,2,FALSE))</f>
        <v/>
      </c>
      <c r="AF148" s="29"/>
      <c r="AG148" s="36" t="str">
        <f>IF(AF148="","",VLOOKUP(AF148,Parametros_Activos_Inf!$CP$2:$CQ$4,2,FALSE))</f>
        <v/>
      </c>
      <c r="AH148" s="29"/>
      <c r="AI148" s="36" t="str">
        <f>IF(AH148="","",VLOOKUP(AH148,Parametros_Activos_Inf!$CN$2:$CO$5,2,FALSE))</f>
        <v/>
      </c>
      <c r="AJ148" s="154" t="str">
        <f>IF(AH148="","",VLOOKUP(AF148&amp;AH148,Parametros_Activos_Inf!$CR$2:$CS$13,2,FALSE))</f>
        <v/>
      </c>
      <c r="AK148" s="20"/>
    </row>
    <row r="149" spans="1:37" s="6" customFormat="1" ht="14.25">
      <c r="A149" s="35">
        <v>146</v>
      </c>
      <c r="B149" s="35" t="str">
        <f t="shared" si="8"/>
        <v/>
      </c>
      <c r="C149" s="7"/>
      <c r="D149" s="7"/>
      <c r="E149" s="35" t="str">
        <f>IF(C149="","",VLOOKUP(C149,Parametros_Activos_Inf!$CV$2:$CW$6,2,FALSE))</f>
        <v/>
      </c>
      <c r="F149" s="35" t="str">
        <f>IF(D149="","",VLOOKUP(D149,Parametros_Activos_Inf!$CX$2:$CY$16,2,FALSE))</f>
        <v/>
      </c>
      <c r="G149" s="35" t="str">
        <f t="shared" si="9"/>
        <v/>
      </c>
      <c r="H149" s="7"/>
      <c r="I149" s="7"/>
      <c r="J149" s="7"/>
      <c r="K149" s="7"/>
      <c r="L149" s="7"/>
      <c r="M149" s="11"/>
      <c r="N149" s="18" t="str">
        <f>IF(M149="","",VLOOKUP(M149,Parametros_Activos_Inf!$P$2:$Q$48,2,FALSE))</f>
        <v/>
      </c>
      <c r="O149" s="7"/>
      <c r="P149" s="18" t="str">
        <f>IF(O149="","",VLOOKUP(O149,Parametros_Activos_Inf!$R$2:$S$124,2,FALSE))</f>
        <v/>
      </c>
      <c r="Q149" s="7"/>
      <c r="R149" s="7"/>
      <c r="S149" s="7"/>
      <c r="T149" s="7"/>
      <c r="U149" s="7"/>
      <c r="V149" s="7"/>
      <c r="W149" s="7"/>
      <c r="X149" s="7"/>
      <c r="Y149" s="7"/>
      <c r="Z149" s="7"/>
      <c r="AA149" s="7"/>
      <c r="AB149" s="7"/>
      <c r="AC149" s="7"/>
      <c r="AD149" s="36" t="str">
        <f t="shared" si="10"/>
        <v/>
      </c>
      <c r="AE149" s="35" t="str">
        <f>IF(AD149="","",VLOOKUP(AD149,Parametros_Activos_Inf!$CK$2:$CL$10,2,FALSE))</f>
        <v/>
      </c>
      <c r="AF149" s="29"/>
      <c r="AG149" s="36" t="str">
        <f>IF(AF149="","",VLOOKUP(AF149,Parametros_Activos_Inf!$CP$2:$CQ$4,2,FALSE))</f>
        <v/>
      </c>
      <c r="AH149" s="29"/>
      <c r="AI149" s="36" t="str">
        <f>IF(AH149="","",VLOOKUP(AH149,Parametros_Activos_Inf!$CN$2:$CO$5,2,FALSE))</f>
        <v/>
      </c>
      <c r="AJ149" s="154" t="str">
        <f>IF(AH149="","",VLOOKUP(AF149&amp;AH149,Parametros_Activos_Inf!$CR$2:$CS$13,2,FALSE))</f>
        <v/>
      </c>
      <c r="AK149" s="20"/>
    </row>
    <row r="150" spans="1:37" s="6" customFormat="1" ht="14.25">
      <c r="A150" s="35">
        <v>147</v>
      </c>
      <c r="B150" s="35" t="str">
        <f t="shared" si="8"/>
        <v/>
      </c>
      <c r="C150" s="7"/>
      <c r="D150" s="7"/>
      <c r="E150" s="35" t="str">
        <f>IF(C150="","",VLOOKUP(C150,Parametros_Activos_Inf!$CV$2:$CW$6,2,FALSE))</f>
        <v/>
      </c>
      <c r="F150" s="35" t="str">
        <f>IF(D150="","",VLOOKUP(D150,Parametros_Activos_Inf!$CX$2:$CY$16,2,FALSE))</f>
        <v/>
      </c>
      <c r="G150" s="35" t="str">
        <f t="shared" si="9"/>
        <v/>
      </c>
      <c r="H150" s="7"/>
      <c r="I150" s="7"/>
      <c r="J150" s="7"/>
      <c r="K150" s="7"/>
      <c r="L150" s="7"/>
      <c r="M150" s="11"/>
      <c r="N150" s="18" t="str">
        <f>IF(M150="","",VLOOKUP(M150,Parametros_Activos_Inf!$P$2:$Q$48,2,FALSE))</f>
        <v/>
      </c>
      <c r="O150" s="7"/>
      <c r="P150" s="18" t="str">
        <f>IF(O150="","",VLOOKUP(O150,Parametros_Activos_Inf!$R$2:$S$124,2,FALSE))</f>
        <v/>
      </c>
      <c r="Q150" s="7"/>
      <c r="R150" s="7"/>
      <c r="S150" s="7"/>
      <c r="T150" s="7"/>
      <c r="U150" s="7"/>
      <c r="V150" s="7"/>
      <c r="W150" s="7"/>
      <c r="X150" s="7"/>
      <c r="Y150" s="7"/>
      <c r="Z150" s="7"/>
      <c r="AA150" s="7"/>
      <c r="AB150" s="7"/>
      <c r="AC150" s="7"/>
      <c r="AD150" s="36" t="str">
        <f t="shared" si="10"/>
        <v/>
      </c>
      <c r="AE150" s="35" t="str">
        <f>IF(AD150="","",VLOOKUP(AD150,Parametros_Activos_Inf!$CK$2:$CL$10,2,FALSE))</f>
        <v/>
      </c>
      <c r="AF150" s="29"/>
      <c r="AG150" s="36" t="str">
        <f>IF(AF150="","",VLOOKUP(AF150,Parametros_Activos_Inf!$CP$2:$CQ$4,2,FALSE))</f>
        <v/>
      </c>
      <c r="AH150" s="29"/>
      <c r="AI150" s="36" t="str">
        <f>IF(AH150="","",VLOOKUP(AH150,Parametros_Activos_Inf!$CN$2:$CO$5,2,FALSE))</f>
        <v/>
      </c>
      <c r="AJ150" s="154" t="str">
        <f>IF(AH150="","",VLOOKUP(AF150&amp;AH150,Parametros_Activos_Inf!$CR$2:$CS$13,2,FALSE))</f>
        <v/>
      </c>
      <c r="AK150" s="20"/>
    </row>
    <row r="151" spans="1:37" s="6" customFormat="1" ht="14.25">
      <c r="A151" s="35">
        <v>148</v>
      </c>
      <c r="B151" s="35" t="str">
        <f t="shared" si="8"/>
        <v/>
      </c>
      <c r="C151" s="7"/>
      <c r="D151" s="7"/>
      <c r="E151" s="35" t="str">
        <f>IF(C151="","",VLOOKUP(C151,Parametros_Activos_Inf!$CV$2:$CW$6,2,FALSE))</f>
        <v/>
      </c>
      <c r="F151" s="35" t="str">
        <f>IF(D151="","",VLOOKUP(D151,Parametros_Activos_Inf!$CX$2:$CY$16,2,FALSE))</f>
        <v/>
      </c>
      <c r="G151" s="35" t="str">
        <f t="shared" si="9"/>
        <v/>
      </c>
      <c r="H151" s="7"/>
      <c r="I151" s="7"/>
      <c r="J151" s="7"/>
      <c r="K151" s="7"/>
      <c r="L151" s="7"/>
      <c r="M151" s="11"/>
      <c r="N151" s="18" t="str">
        <f>IF(M151="","",VLOOKUP(M151,Parametros_Activos_Inf!$P$2:$Q$48,2,FALSE))</f>
        <v/>
      </c>
      <c r="O151" s="7"/>
      <c r="P151" s="18" t="str">
        <f>IF(O151="","",VLOOKUP(O151,Parametros_Activos_Inf!$R$2:$S$124,2,FALSE))</f>
        <v/>
      </c>
      <c r="Q151" s="7"/>
      <c r="R151" s="7"/>
      <c r="S151" s="7"/>
      <c r="T151" s="7"/>
      <c r="U151" s="7"/>
      <c r="V151" s="7"/>
      <c r="W151" s="7"/>
      <c r="X151" s="7"/>
      <c r="Y151" s="7"/>
      <c r="Z151" s="7"/>
      <c r="AA151" s="7"/>
      <c r="AB151" s="7"/>
      <c r="AC151" s="7"/>
      <c r="AD151" s="36" t="str">
        <f t="shared" si="10"/>
        <v/>
      </c>
      <c r="AE151" s="35" t="str">
        <f>IF(AD151="","",VLOOKUP(AD151,Parametros_Activos_Inf!$CK$2:$CL$10,2,FALSE))</f>
        <v/>
      </c>
      <c r="AF151" s="29"/>
      <c r="AG151" s="36" t="str">
        <f>IF(AF151="","",VLOOKUP(AF151,Parametros_Activos_Inf!$CP$2:$CQ$4,2,FALSE))</f>
        <v/>
      </c>
      <c r="AH151" s="29"/>
      <c r="AI151" s="36" t="str">
        <f>IF(AH151="","",VLOOKUP(AH151,Parametros_Activos_Inf!$CN$2:$CO$5,2,FALSE))</f>
        <v/>
      </c>
      <c r="AJ151" s="154" t="str">
        <f>IF(AH151="","",VLOOKUP(AF151&amp;AH151,Parametros_Activos_Inf!$CR$2:$CS$13,2,FALSE))</f>
        <v/>
      </c>
      <c r="AK151" s="20"/>
    </row>
    <row r="152" spans="1:37" s="6" customFormat="1" ht="14.25">
      <c r="A152" s="35">
        <v>149</v>
      </c>
      <c r="B152" s="35" t="str">
        <f t="shared" si="8"/>
        <v/>
      </c>
      <c r="C152" s="7"/>
      <c r="D152" s="7"/>
      <c r="E152" s="35" t="str">
        <f>IF(C152="","",VLOOKUP(C152,Parametros_Activos_Inf!$CV$2:$CW$6,2,FALSE))</f>
        <v/>
      </c>
      <c r="F152" s="35" t="str">
        <f>IF(D152="","",VLOOKUP(D152,Parametros_Activos_Inf!$CX$2:$CY$16,2,FALSE))</f>
        <v/>
      </c>
      <c r="G152" s="35" t="str">
        <f t="shared" si="9"/>
        <v/>
      </c>
      <c r="H152" s="7"/>
      <c r="I152" s="7"/>
      <c r="J152" s="7"/>
      <c r="K152" s="7"/>
      <c r="L152" s="7"/>
      <c r="M152" s="11"/>
      <c r="N152" s="18" t="str">
        <f>IF(M152="","",VLOOKUP(M152,Parametros_Activos_Inf!$P$2:$Q$48,2,FALSE))</f>
        <v/>
      </c>
      <c r="O152" s="7"/>
      <c r="P152" s="18" t="str">
        <f>IF(O152="","",VLOOKUP(O152,Parametros_Activos_Inf!$R$2:$S$124,2,FALSE))</f>
        <v/>
      </c>
      <c r="Q152" s="7"/>
      <c r="R152" s="7"/>
      <c r="S152" s="7"/>
      <c r="T152" s="7"/>
      <c r="U152" s="7"/>
      <c r="V152" s="7"/>
      <c r="W152" s="7"/>
      <c r="X152" s="7"/>
      <c r="Y152" s="7"/>
      <c r="Z152" s="7"/>
      <c r="AA152" s="7"/>
      <c r="AB152" s="7"/>
      <c r="AC152" s="7"/>
      <c r="AD152" s="36" t="str">
        <f t="shared" si="10"/>
        <v/>
      </c>
      <c r="AE152" s="35" t="str">
        <f>IF(AD152="","",VLOOKUP(AD152,Parametros_Activos_Inf!$CK$2:$CL$10,2,FALSE))</f>
        <v/>
      </c>
      <c r="AF152" s="29"/>
      <c r="AG152" s="36" t="str">
        <f>IF(AF152="","",VLOOKUP(AF152,Parametros_Activos_Inf!$CP$2:$CQ$4,2,FALSE))</f>
        <v/>
      </c>
      <c r="AH152" s="29"/>
      <c r="AI152" s="36" t="str">
        <f>IF(AH152="","",VLOOKUP(AH152,Parametros_Activos_Inf!$CN$2:$CO$5,2,FALSE))</f>
        <v/>
      </c>
      <c r="AJ152" s="154" t="str">
        <f>IF(AH152="","",VLOOKUP(AF152&amp;AH152,Parametros_Activos_Inf!$CR$2:$CS$13,2,FALSE))</f>
        <v/>
      </c>
      <c r="AK152" s="20"/>
    </row>
    <row r="153" spans="1:37" s="6" customFormat="1" ht="14.25">
      <c r="A153" s="35">
        <v>150</v>
      </c>
      <c r="B153" s="35" t="str">
        <f t="shared" si="8"/>
        <v/>
      </c>
      <c r="C153" s="7"/>
      <c r="D153" s="7"/>
      <c r="E153" s="35" t="str">
        <f>IF(C153="","",VLOOKUP(C153,Parametros_Activos_Inf!$CV$2:$CW$6,2,FALSE))</f>
        <v/>
      </c>
      <c r="F153" s="35" t="str">
        <f>IF(D153="","",VLOOKUP(D153,Parametros_Activos_Inf!$CX$2:$CY$16,2,FALSE))</f>
        <v/>
      </c>
      <c r="G153" s="35" t="str">
        <f t="shared" si="9"/>
        <v/>
      </c>
      <c r="H153" s="7"/>
      <c r="I153" s="7"/>
      <c r="J153" s="7"/>
      <c r="K153" s="7"/>
      <c r="L153" s="7"/>
      <c r="M153" s="11"/>
      <c r="N153" s="18" t="str">
        <f>IF(M153="","",VLOOKUP(M153,Parametros_Activos_Inf!$P$2:$Q$48,2,FALSE))</f>
        <v/>
      </c>
      <c r="O153" s="7"/>
      <c r="P153" s="18" t="str">
        <f>IF(O153="","",VLOOKUP(O153,Parametros_Activos_Inf!$R$2:$S$124,2,FALSE))</f>
        <v/>
      </c>
      <c r="Q153" s="7"/>
      <c r="R153" s="7"/>
      <c r="S153" s="7"/>
      <c r="T153" s="7"/>
      <c r="U153" s="7"/>
      <c r="V153" s="7"/>
      <c r="W153" s="7"/>
      <c r="X153" s="7"/>
      <c r="Y153" s="7"/>
      <c r="Z153" s="7"/>
      <c r="AA153" s="7"/>
      <c r="AB153" s="7"/>
      <c r="AC153" s="7"/>
      <c r="AD153" s="36" t="str">
        <f t="shared" si="10"/>
        <v/>
      </c>
      <c r="AE153" s="35" t="str">
        <f>IF(AD153="","",VLOOKUP(AD153,Parametros_Activos_Inf!$CK$2:$CL$10,2,FALSE))</f>
        <v/>
      </c>
      <c r="AF153" s="29"/>
      <c r="AG153" s="36" t="str">
        <f>IF(AF153="","",VLOOKUP(AF153,Parametros_Activos_Inf!$CP$2:$CQ$4,2,FALSE))</f>
        <v/>
      </c>
      <c r="AH153" s="29"/>
      <c r="AI153" s="36" t="str">
        <f>IF(AH153="","",VLOOKUP(AH153,Parametros_Activos_Inf!$CN$2:$CO$5,2,FALSE))</f>
        <v/>
      </c>
      <c r="AJ153" s="154" t="str">
        <f>IF(AH153="","",VLOOKUP(AF153&amp;AH153,Parametros_Activos_Inf!$CR$2:$CS$13,2,FALSE))</f>
        <v/>
      </c>
      <c r="AK153" s="20"/>
    </row>
    <row r="154" spans="1:37" s="6" customFormat="1" ht="14.25">
      <c r="A154" s="35">
        <v>151</v>
      </c>
      <c r="B154" s="35" t="str">
        <f t="shared" si="8"/>
        <v/>
      </c>
      <c r="C154" s="7"/>
      <c r="D154" s="7"/>
      <c r="E154" s="35" t="str">
        <f>IF(C154="","",VLOOKUP(C154,Parametros_Activos_Inf!$CV$2:$CW$6,2,FALSE))</f>
        <v/>
      </c>
      <c r="F154" s="35" t="str">
        <f>IF(D154="","",VLOOKUP(D154,Parametros_Activos_Inf!$CX$2:$CY$16,2,FALSE))</f>
        <v/>
      </c>
      <c r="G154" s="35" t="str">
        <f t="shared" si="9"/>
        <v/>
      </c>
      <c r="H154" s="7"/>
      <c r="I154" s="7"/>
      <c r="J154" s="7"/>
      <c r="K154" s="7"/>
      <c r="L154" s="7"/>
      <c r="M154" s="11"/>
      <c r="N154" s="18" t="str">
        <f>IF(M154="","",VLOOKUP(M154,Parametros_Activos_Inf!$P$2:$Q$48,2,FALSE))</f>
        <v/>
      </c>
      <c r="O154" s="7"/>
      <c r="P154" s="18" t="str">
        <f>IF(O154="","",VLOOKUP(O154,Parametros_Activos_Inf!$R$2:$S$124,2,FALSE))</f>
        <v/>
      </c>
      <c r="Q154" s="7"/>
      <c r="R154" s="7"/>
      <c r="S154" s="7"/>
      <c r="T154" s="7"/>
      <c r="U154" s="7"/>
      <c r="V154" s="7"/>
      <c r="W154" s="7"/>
      <c r="X154" s="7"/>
      <c r="Y154" s="7"/>
      <c r="Z154" s="7"/>
      <c r="AA154" s="7"/>
      <c r="AB154" s="7"/>
      <c r="AC154" s="7"/>
      <c r="AD154" s="36" t="str">
        <f t="shared" si="10"/>
        <v/>
      </c>
      <c r="AE154" s="35" t="str">
        <f>IF(AD154="","",VLOOKUP(AD154,Parametros_Activos_Inf!$CK$2:$CL$10,2,FALSE))</f>
        <v/>
      </c>
      <c r="AF154" s="29"/>
      <c r="AG154" s="36" t="str">
        <f>IF(AF154="","",VLOOKUP(AF154,Parametros_Activos_Inf!$CP$2:$CQ$4,2,FALSE))</f>
        <v/>
      </c>
      <c r="AH154" s="29"/>
      <c r="AI154" s="36" t="str">
        <f>IF(AH154="","",VLOOKUP(AH154,Parametros_Activos_Inf!$CN$2:$CO$5,2,FALSE))</f>
        <v/>
      </c>
      <c r="AJ154" s="154" t="str">
        <f>IF(AH154="","",VLOOKUP(AF154&amp;AH154,Parametros_Activos_Inf!$CR$2:$CS$13,2,FALSE))</f>
        <v/>
      </c>
      <c r="AK154" s="20"/>
    </row>
    <row r="155" spans="1:37" s="6" customFormat="1" ht="14.25">
      <c r="A155" s="35">
        <v>152</v>
      </c>
      <c r="B155" s="35" t="str">
        <f t="shared" si="8"/>
        <v/>
      </c>
      <c r="C155" s="7"/>
      <c r="D155" s="7"/>
      <c r="E155" s="35" t="str">
        <f>IF(C155="","",VLOOKUP(C155,Parametros_Activos_Inf!$CV$2:$CW$6,2,FALSE))</f>
        <v/>
      </c>
      <c r="F155" s="35" t="str">
        <f>IF(D155="","",VLOOKUP(D155,Parametros_Activos_Inf!$CX$2:$CY$16,2,FALSE))</f>
        <v/>
      </c>
      <c r="G155" s="35" t="str">
        <f t="shared" si="9"/>
        <v/>
      </c>
      <c r="H155" s="7"/>
      <c r="I155" s="7"/>
      <c r="J155" s="7"/>
      <c r="K155" s="7"/>
      <c r="L155" s="7"/>
      <c r="M155" s="11"/>
      <c r="N155" s="18" t="str">
        <f>IF(M155="","",VLOOKUP(M155,Parametros_Activos_Inf!$P$2:$Q$48,2,FALSE))</f>
        <v/>
      </c>
      <c r="O155" s="7"/>
      <c r="P155" s="18" t="str">
        <f>IF(O155="","",VLOOKUP(O155,Parametros_Activos_Inf!$R$2:$S$124,2,FALSE))</f>
        <v/>
      </c>
      <c r="Q155" s="7"/>
      <c r="R155" s="7"/>
      <c r="S155" s="7"/>
      <c r="T155" s="7"/>
      <c r="U155" s="7"/>
      <c r="V155" s="7"/>
      <c r="W155" s="7"/>
      <c r="X155" s="7"/>
      <c r="Y155" s="7"/>
      <c r="Z155" s="7"/>
      <c r="AA155" s="7"/>
      <c r="AB155" s="7"/>
      <c r="AC155" s="7"/>
      <c r="AD155" s="36" t="str">
        <f t="shared" si="10"/>
        <v/>
      </c>
      <c r="AE155" s="35" t="str">
        <f>IF(AD155="","",VLOOKUP(AD155,Parametros_Activos_Inf!$CK$2:$CL$10,2,FALSE))</f>
        <v/>
      </c>
      <c r="AF155" s="29"/>
      <c r="AG155" s="36" t="str">
        <f>IF(AF155="","",VLOOKUP(AF155,Parametros_Activos_Inf!$CP$2:$CQ$4,2,FALSE))</f>
        <v/>
      </c>
      <c r="AH155" s="29"/>
      <c r="AI155" s="36" t="str">
        <f>IF(AH155="","",VLOOKUP(AH155,Parametros_Activos_Inf!$CN$2:$CO$5,2,FALSE))</f>
        <v/>
      </c>
      <c r="AJ155" s="154" t="str">
        <f>IF(AH155="","",VLOOKUP(AF155&amp;AH155,Parametros_Activos_Inf!$CR$2:$CS$13,2,FALSE))</f>
        <v/>
      </c>
      <c r="AK155" s="20"/>
    </row>
    <row r="156" spans="1:37" s="6" customFormat="1" ht="14.25">
      <c r="A156" s="35">
        <v>153</v>
      </c>
      <c r="B156" s="35" t="str">
        <f t="shared" si="8"/>
        <v/>
      </c>
      <c r="C156" s="7"/>
      <c r="D156" s="7"/>
      <c r="E156" s="35" t="str">
        <f>IF(C156="","",VLOOKUP(C156,Parametros_Activos_Inf!$CV$2:$CW$6,2,FALSE))</f>
        <v/>
      </c>
      <c r="F156" s="35" t="str">
        <f>IF(D156="","",VLOOKUP(D156,Parametros_Activos_Inf!$CX$2:$CY$16,2,FALSE))</f>
        <v/>
      </c>
      <c r="G156" s="35" t="str">
        <f t="shared" si="9"/>
        <v/>
      </c>
      <c r="H156" s="7"/>
      <c r="I156" s="7"/>
      <c r="J156" s="7"/>
      <c r="K156" s="7"/>
      <c r="L156" s="7"/>
      <c r="M156" s="11"/>
      <c r="N156" s="18" t="str">
        <f>IF(M156="","",VLOOKUP(M156,Parametros_Activos_Inf!$P$2:$Q$48,2,FALSE))</f>
        <v/>
      </c>
      <c r="O156" s="7"/>
      <c r="P156" s="18" t="str">
        <f>IF(O156="","",VLOOKUP(O156,Parametros_Activos_Inf!$R$2:$S$124,2,FALSE))</f>
        <v/>
      </c>
      <c r="Q156" s="7"/>
      <c r="R156" s="7"/>
      <c r="S156" s="7"/>
      <c r="T156" s="7"/>
      <c r="U156" s="7"/>
      <c r="V156" s="7"/>
      <c r="W156" s="7"/>
      <c r="X156" s="7"/>
      <c r="Y156" s="7"/>
      <c r="Z156" s="7"/>
      <c r="AA156" s="7"/>
      <c r="AB156" s="7"/>
      <c r="AC156" s="7"/>
      <c r="AD156" s="36" t="str">
        <f t="shared" si="10"/>
        <v/>
      </c>
      <c r="AE156" s="35" t="str">
        <f>IF(AD156="","",VLOOKUP(AD156,Parametros_Activos_Inf!$CK$2:$CL$10,2,FALSE))</f>
        <v/>
      </c>
      <c r="AF156" s="29"/>
      <c r="AG156" s="36" t="str">
        <f>IF(AF156="","",VLOOKUP(AF156,Parametros_Activos_Inf!$CP$2:$CQ$4,2,FALSE))</f>
        <v/>
      </c>
      <c r="AH156" s="29"/>
      <c r="AI156" s="36" t="str">
        <f>IF(AH156="","",VLOOKUP(AH156,Parametros_Activos_Inf!$CN$2:$CO$5,2,FALSE))</f>
        <v/>
      </c>
      <c r="AJ156" s="154" t="str">
        <f>IF(AH156="","",VLOOKUP(AF156&amp;AH156,Parametros_Activos_Inf!$CR$2:$CS$13,2,FALSE))</f>
        <v/>
      </c>
      <c r="AK156" s="20"/>
    </row>
    <row r="157" spans="1:37" s="6" customFormat="1" ht="14.25">
      <c r="A157" s="35">
        <v>154</v>
      </c>
      <c r="B157" s="35" t="str">
        <f t="shared" si="8"/>
        <v/>
      </c>
      <c r="C157" s="7"/>
      <c r="D157" s="7"/>
      <c r="E157" s="35" t="str">
        <f>IF(C157="","",VLOOKUP(C157,Parametros_Activos_Inf!$CV$2:$CW$6,2,FALSE))</f>
        <v/>
      </c>
      <c r="F157" s="35" t="str">
        <f>IF(D157="","",VLOOKUP(D157,Parametros_Activos_Inf!$CX$2:$CY$16,2,FALSE))</f>
        <v/>
      </c>
      <c r="G157" s="35" t="str">
        <f t="shared" si="9"/>
        <v/>
      </c>
      <c r="H157" s="7"/>
      <c r="I157" s="7"/>
      <c r="J157" s="7"/>
      <c r="K157" s="7"/>
      <c r="L157" s="7"/>
      <c r="M157" s="11"/>
      <c r="N157" s="18" t="str">
        <f>IF(M157="","",VLOOKUP(M157,Parametros_Activos_Inf!$P$2:$Q$48,2,FALSE))</f>
        <v/>
      </c>
      <c r="O157" s="7"/>
      <c r="P157" s="18" t="str">
        <f>IF(O157="","",VLOOKUP(O157,Parametros_Activos_Inf!$R$2:$S$124,2,FALSE))</f>
        <v/>
      </c>
      <c r="Q157" s="7"/>
      <c r="R157" s="7"/>
      <c r="S157" s="7"/>
      <c r="T157" s="7"/>
      <c r="U157" s="7"/>
      <c r="V157" s="7"/>
      <c r="W157" s="7"/>
      <c r="X157" s="7"/>
      <c r="Y157" s="7"/>
      <c r="Z157" s="7"/>
      <c r="AA157" s="7"/>
      <c r="AB157" s="7"/>
      <c r="AC157" s="7"/>
      <c r="AD157" s="36" t="str">
        <f t="shared" si="10"/>
        <v/>
      </c>
      <c r="AE157" s="35" t="str">
        <f>IF(AD157="","",VLOOKUP(AD157,Parametros_Activos_Inf!$CK$2:$CL$10,2,FALSE))</f>
        <v/>
      </c>
      <c r="AF157" s="29"/>
      <c r="AG157" s="36" t="str">
        <f>IF(AF157="","",VLOOKUP(AF157,Parametros_Activos_Inf!$CP$2:$CQ$4,2,FALSE))</f>
        <v/>
      </c>
      <c r="AH157" s="29"/>
      <c r="AI157" s="36" t="str">
        <f>IF(AH157="","",VLOOKUP(AH157,Parametros_Activos_Inf!$CN$2:$CO$5,2,FALSE))</f>
        <v/>
      </c>
      <c r="AJ157" s="154" t="str">
        <f>IF(AH157="","",VLOOKUP(AF157&amp;AH157,Parametros_Activos_Inf!$CR$2:$CS$13,2,FALSE))</f>
        <v/>
      </c>
      <c r="AK157" s="20"/>
    </row>
    <row r="158" spans="1:37" s="6" customFormat="1" ht="14.25">
      <c r="A158" s="35">
        <v>155</v>
      </c>
      <c r="B158" s="35" t="str">
        <f t="shared" si="8"/>
        <v/>
      </c>
      <c r="C158" s="7"/>
      <c r="D158" s="7"/>
      <c r="E158" s="35" t="str">
        <f>IF(C158="","",VLOOKUP(C158,Parametros_Activos_Inf!$CV$2:$CW$6,2,FALSE))</f>
        <v/>
      </c>
      <c r="F158" s="35" t="str">
        <f>IF(D158="","",VLOOKUP(D158,Parametros_Activos_Inf!$CX$2:$CY$16,2,FALSE))</f>
        <v/>
      </c>
      <c r="G158" s="35" t="str">
        <f t="shared" si="9"/>
        <v/>
      </c>
      <c r="H158" s="7"/>
      <c r="I158" s="7"/>
      <c r="J158" s="7"/>
      <c r="K158" s="7"/>
      <c r="L158" s="7"/>
      <c r="M158" s="11"/>
      <c r="N158" s="18" t="str">
        <f>IF(M158="","",VLOOKUP(M158,Parametros_Activos_Inf!$P$2:$Q$48,2,FALSE))</f>
        <v/>
      </c>
      <c r="O158" s="7"/>
      <c r="P158" s="18" t="str">
        <f>IF(O158="","",VLOOKUP(O158,Parametros_Activos_Inf!$R$2:$S$124,2,FALSE))</f>
        <v/>
      </c>
      <c r="Q158" s="7"/>
      <c r="R158" s="7"/>
      <c r="S158" s="7"/>
      <c r="T158" s="7"/>
      <c r="U158" s="7"/>
      <c r="V158" s="7"/>
      <c r="W158" s="7"/>
      <c r="X158" s="7"/>
      <c r="Y158" s="7"/>
      <c r="Z158" s="7"/>
      <c r="AA158" s="7"/>
      <c r="AB158" s="7"/>
      <c r="AC158" s="7"/>
      <c r="AD158" s="36" t="str">
        <f t="shared" si="10"/>
        <v/>
      </c>
      <c r="AE158" s="35" t="str">
        <f>IF(AD158="","",VLOOKUP(AD158,Parametros_Activos_Inf!$CK$2:$CL$10,2,FALSE))</f>
        <v/>
      </c>
      <c r="AF158" s="29"/>
      <c r="AG158" s="36" t="str">
        <f>IF(AF158="","",VLOOKUP(AF158,Parametros_Activos_Inf!$CP$2:$CQ$4,2,FALSE))</f>
        <v/>
      </c>
      <c r="AH158" s="29"/>
      <c r="AI158" s="36" t="str">
        <f>IF(AH158="","",VLOOKUP(AH158,Parametros_Activos_Inf!$CN$2:$CO$5,2,FALSE))</f>
        <v/>
      </c>
      <c r="AJ158" s="154" t="str">
        <f>IF(AH158="","",VLOOKUP(AF158&amp;AH158,Parametros_Activos_Inf!$CR$2:$CS$13,2,FALSE))</f>
        <v/>
      </c>
      <c r="AK158" s="20"/>
    </row>
    <row r="159" spans="1:37" s="6" customFormat="1" ht="14.25">
      <c r="A159" s="35">
        <v>156</v>
      </c>
      <c r="B159" s="35" t="str">
        <f t="shared" si="8"/>
        <v/>
      </c>
      <c r="C159" s="7"/>
      <c r="D159" s="7"/>
      <c r="E159" s="35" t="str">
        <f>IF(C159="","",VLOOKUP(C159,Parametros_Activos_Inf!$CV$2:$CW$6,2,FALSE))</f>
        <v/>
      </c>
      <c r="F159" s="35" t="str">
        <f>IF(D159="","",VLOOKUP(D159,Parametros_Activos_Inf!$CX$2:$CY$16,2,FALSE))</f>
        <v/>
      </c>
      <c r="G159" s="35" t="str">
        <f t="shared" si="9"/>
        <v/>
      </c>
      <c r="H159" s="7"/>
      <c r="I159" s="7"/>
      <c r="J159" s="7"/>
      <c r="K159" s="7"/>
      <c r="L159" s="7"/>
      <c r="M159" s="11"/>
      <c r="N159" s="18" t="str">
        <f>IF(M159="","",VLOOKUP(M159,Parametros_Activos_Inf!$P$2:$Q$48,2,FALSE))</f>
        <v/>
      </c>
      <c r="O159" s="7"/>
      <c r="P159" s="18" t="str">
        <f>IF(O159="","",VLOOKUP(O159,Parametros_Activos_Inf!$R$2:$S$124,2,FALSE))</f>
        <v/>
      </c>
      <c r="Q159" s="7"/>
      <c r="R159" s="7"/>
      <c r="S159" s="7"/>
      <c r="T159" s="7"/>
      <c r="U159" s="7"/>
      <c r="V159" s="7"/>
      <c r="W159" s="7"/>
      <c r="X159" s="7"/>
      <c r="Y159" s="7"/>
      <c r="Z159" s="7"/>
      <c r="AA159" s="7"/>
      <c r="AB159" s="7"/>
      <c r="AC159" s="7"/>
      <c r="AD159" s="36" t="str">
        <f t="shared" si="10"/>
        <v/>
      </c>
      <c r="AE159" s="35" t="str">
        <f>IF(AD159="","",VLOOKUP(AD159,Parametros_Activos_Inf!$CK$2:$CL$10,2,FALSE))</f>
        <v/>
      </c>
      <c r="AF159" s="29"/>
      <c r="AG159" s="36" t="str">
        <f>IF(AF159="","",VLOOKUP(AF159,Parametros_Activos_Inf!$CP$2:$CQ$4,2,FALSE))</f>
        <v/>
      </c>
      <c r="AH159" s="29"/>
      <c r="AI159" s="36" t="str">
        <f>IF(AH159="","",VLOOKUP(AH159,Parametros_Activos_Inf!$CN$2:$CO$5,2,FALSE))</f>
        <v/>
      </c>
      <c r="AJ159" s="154" t="str">
        <f>IF(AH159="","",VLOOKUP(AF159&amp;AH159,Parametros_Activos_Inf!$CR$2:$CS$13,2,FALSE))</f>
        <v/>
      </c>
      <c r="AK159" s="20"/>
    </row>
    <row r="160" spans="1:37" s="6" customFormat="1" ht="14.25">
      <c r="A160" s="35">
        <v>157</v>
      </c>
      <c r="B160" s="35" t="str">
        <f t="shared" si="8"/>
        <v/>
      </c>
      <c r="C160" s="7"/>
      <c r="D160" s="7"/>
      <c r="E160" s="35" t="str">
        <f>IF(C160="","",VLOOKUP(C160,Parametros_Activos_Inf!$CV$2:$CW$6,2,FALSE))</f>
        <v/>
      </c>
      <c r="F160" s="35" t="str">
        <f>IF(D160="","",VLOOKUP(D160,Parametros_Activos_Inf!$CX$2:$CY$16,2,FALSE))</f>
        <v/>
      </c>
      <c r="G160" s="35" t="str">
        <f t="shared" si="9"/>
        <v/>
      </c>
      <c r="H160" s="7"/>
      <c r="I160" s="7"/>
      <c r="J160" s="7"/>
      <c r="K160" s="7"/>
      <c r="L160" s="7"/>
      <c r="M160" s="11"/>
      <c r="N160" s="18" t="str">
        <f>IF(M160="","",VLOOKUP(M160,Parametros_Activos_Inf!$P$2:$Q$48,2,FALSE))</f>
        <v/>
      </c>
      <c r="O160" s="7"/>
      <c r="P160" s="18" t="str">
        <f>IF(O160="","",VLOOKUP(O160,Parametros_Activos_Inf!$R$2:$S$124,2,FALSE))</f>
        <v/>
      </c>
      <c r="Q160" s="7"/>
      <c r="R160" s="7"/>
      <c r="S160" s="7"/>
      <c r="T160" s="7"/>
      <c r="U160" s="7"/>
      <c r="V160" s="7"/>
      <c r="W160" s="7"/>
      <c r="X160" s="7"/>
      <c r="Y160" s="7"/>
      <c r="Z160" s="7"/>
      <c r="AA160" s="7"/>
      <c r="AB160" s="7"/>
      <c r="AC160" s="7"/>
      <c r="AD160" s="36" t="str">
        <f t="shared" si="10"/>
        <v/>
      </c>
      <c r="AE160" s="35" t="str">
        <f>IF(AD160="","",VLOOKUP(AD160,Parametros_Activos_Inf!$CK$2:$CL$10,2,FALSE))</f>
        <v/>
      </c>
      <c r="AF160" s="29"/>
      <c r="AG160" s="36" t="str">
        <f>IF(AF160="","",VLOOKUP(AF160,Parametros_Activos_Inf!$CP$2:$CQ$4,2,FALSE))</f>
        <v/>
      </c>
      <c r="AH160" s="29"/>
      <c r="AI160" s="36" t="str">
        <f>IF(AH160="","",VLOOKUP(AH160,Parametros_Activos_Inf!$CN$2:$CO$5,2,FALSE))</f>
        <v/>
      </c>
      <c r="AJ160" s="154" t="str">
        <f>IF(AH160="","",VLOOKUP(AF160&amp;AH160,Parametros_Activos_Inf!$CR$2:$CS$13,2,FALSE))</f>
        <v/>
      </c>
      <c r="AK160" s="20"/>
    </row>
    <row r="161" spans="1:37" s="6" customFormat="1" ht="14.25">
      <c r="A161" s="35">
        <v>158</v>
      </c>
      <c r="B161" s="35" t="str">
        <f t="shared" si="8"/>
        <v/>
      </c>
      <c r="C161" s="7"/>
      <c r="D161" s="7"/>
      <c r="E161" s="35" t="str">
        <f>IF(C161="","",VLOOKUP(C161,Parametros_Activos_Inf!$CV$2:$CW$6,2,FALSE))</f>
        <v/>
      </c>
      <c r="F161" s="35" t="str">
        <f>IF(D161="","",VLOOKUP(D161,Parametros_Activos_Inf!$CX$2:$CY$16,2,FALSE))</f>
        <v/>
      </c>
      <c r="G161" s="35" t="str">
        <f t="shared" si="9"/>
        <v/>
      </c>
      <c r="H161" s="7"/>
      <c r="I161" s="7"/>
      <c r="J161" s="7"/>
      <c r="K161" s="7"/>
      <c r="L161" s="7"/>
      <c r="M161" s="11"/>
      <c r="N161" s="18" t="str">
        <f>IF(M161="","",VLOOKUP(M161,Parametros_Activos_Inf!$P$2:$Q$48,2,FALSE))</f>
        <v/>
      </c>
      <c r="O161" s="7"/>
      <c r="P161" s="18" t="str">
        <f>IF(O161="","",VLOOKUP(O161,Parametros_Activos_Inf!$R$2:$S$124,2,FALSE))</f>
        <v/>
      </c>
      <c r="Q161" s="7"/>
      <c r="R161" s="7"/>
      <c r="S161" s="7"/>
      <c r="T161" s="7"/>
      <c r="U161" s="7"/>
      <c r="V161" s="7"/>
      <c r="W161" s="7"/>
      <c r="X161" s="7"/>
      <c r="Y161" s="7"/>
      <c r="Z161" s="7"/>
      <c r="AA161" s="7"/>
      <c r="AB161" s="7"/>
      <c r="AC161" s="7"/>
      <c r="AD161" s="36" t="str">
        <f t="shared" si="10"/>
        <v/>
      </c>
      <c r="AE161" s="35" t="str">
        <f>IF(AD161="","",VLOOKUP(AD161,Parametros_Activos_Inf!$CK$2:$CL$10,2,FALSE))</f>
        <v/>
      </c>
      <c r="AF161" s="29"/>
      <c r="AG161" s="36" t="str">
        <f>IF(AF161="","",VLOOKUP(AF161,Parametros_Activos_Inf!$CP$2:$CQ$4,2,FALSE))</f>
        <v/>
      </c>
      <c r="AH161" s="29"/>
      <c r="AI161" s="36" t="str">
        <f>IF(AH161="","",VLOOKUP(AH161,Parametros_Activos_Inf!$CN$2:$CO$5,2,FALSE))</f>
        <v/>
      </c>
      <c r="AJ161" s="154" t="str">
        <f>IF(AH161="","",VLOOKUP(AF161&amp;AH161,Parametros_Activos_Inf!$CR$2:$CS$13,2,FALSE))</f>
        <v/>
      </c>
      <c r="AK161" s="20"/>
    </row>
    <row r="162" spans="1:37" s="6" customFormat="1" ht="14.25">
      <c r="A162" s="35">
        <v>159</v>
      </c>
      <c r="B162" s="35" t="str">
        <f t="shared" si="8"/>
        <v/>
      </c>
      <c r="C162" s="7"/>
      <c r="D162" s="7"/>
      <c r="E162" s="35" t="str">
        <f>IF(C162="","",VLOOKUP(C162,Parametros_Activos_Inf!$CV$2:$CW$6,2,FALSE))</f>
        <v/>
      </c>
      <c r="F162" s="35" t="str">
        <f>IF(D162="","",VLOOKUP(D162,Parametros_Activos_Inf!$CX$2:$CY$16,2,FALSE))</f>
        <v/>
      </c>
      <c r="G162" s="35" t="str">
        <f t="shared" si="9"/>
        <v/>
      </c>
      <c r="H162" s="7"/>
      <c r="I162" s="7"/>
      <c r="J162" s="7"/>
      <c r="K162" s="7"/>
      <c r="L162" s="7"/>
      <c r="M162" s="11"/>
      <c r="N162" s="18" t="str">
        <f>IF(M162="","",VLOOKUP(M162,Parametros_Activos_Inf!$P$2:$Q$48,2,FALSE))</f>
        <v/>
      </c>
      <c r="O162" s="7"/>
      <c r="P162" s="18" t="str">
        <f>IF(O162="","",VLOOKUP(O162,Parametros_Activos_Inf!$R$2:$S$124,2,FALSE))</f>
        <v/>
      </c>
      <c r="Q162" s="7"/>
      <c r="R162" s="7"/>
      <c r="S162" s="7"/>
      <c r="T162" s="7"/>
      <c r="U162" s="7"/>
      <c r="V162" s="7"/>
      <c r="W162" s="7"/>
      <c r="X162" s="7"/>
      <c r="Y162" s="7"/>
      <c r="Z162" s="7"/>
      <c r="AA162" s="7"/>
      <c r="AB162" s="7"/>
      <c r="AC162" s="7"/>
      <c r="AD162" s="36" t="str">
        <f t="shared" si="10"/>
        <v/>
      </c>
      <c r="AE162" s="35" t="str">
        <f>IF(AD162="","",VLOOKUP(AD162,Parametros_Activos_Inf!$CK$2:$CL$10,2,FALSE))</f>
        <v/>
      </c>
      <c r="AF162" s="29"/>
      <c r="AG162" s="36" t="str">
        <f>IF(AF162="","",VLOOKUP(AF162,Parametros_Activos_Inf!$CP$2:$CQ$4,2,FALSE))</f>
        <v/>
      </c>
      <c r="AH162" s="29"/>
      <c r="AI162" s="36" t="str">
        <f>IF(AH162="","",VLOOKUP(AH162,Parametros_Activos_Inf!$CN$2:$CO$5,2,FALSE))</f>
        <v/>
      </c>
      <c r="AJ162" s="154" t="str">
        <f>IF(AH162="","",VLOOKUP(AF162&amp;AH162,Parametros_Activos_Inf!$CR$2:$CS$13,2,FALSE))</f>
        <v/>
      </c>
      <c r="AK162" s="20"/>
    </row>
    <row r="163" spans="1:37" s="6" customFormat="1" ht="14.25">
      <c r="A163" s="35">
        <v>160</v>
      </c>
      <c r="B163" s="35" t="str">
        <f t="shared" si="8"/>
        <v/>
      </c>
      <c r="C163" s="7"/>
      <c r="D163" s="7"/>
      <c r="E163" s="35" t="str">
        <f>IF(C163="","",VLOOKUP(C163,Parametros_Activos_Inf!$CV$2:$CW$6,2,FALSE))</f>
        <v/>
      </c>
      <c r="F163" s="35" t="str">
        <f>IF(D163="","",VLOOKUP(D163,Parametros_Activos_Inf!$CX$2:$CY$16,2,FALSE))</f>
        <v/>
      </c>
      <c r="G163" s="35" t="str">
        <f t="shared" si="9"/>
        <v/>
      </c>
      <c r="H163" s="7"/>
      <c r="I163" s="7"/>
      <c r="J163" s="7"/>
      <c r="K163" s="7"/>
      <c r="L163" s="7"/>
      <c r="M163" s="11"/>
      <c r="N163" s="18" t="str">
        <f>IF(M163="","",VLOOKUP(M163,Parametros_Activos_Inf!$P$2:$Q$48,2,FALSE))</f>
        <v/>
      </c>
      <c r="O163" s="7"/>
      <c r="P163" s="18" t="str">
        <f>IF(O163="","",VLOOKUP(O163,Parametros_Activos_Inf!$R$2:$S$124,2,FALSE))</f>
        <v/>
      </c>
      <c r="Q163" s="7"/>
      <c r="R163" s="7"/>
      <c r="S163" s="7"/>
      <c r="T163" s="7"/>
      <c r="U163" s="7"/>
      <c r="V163" s="7"/>
      <c r="W163" s="7"/>
      <c r="X163" s="7"/>
      <c r="Y163" s="7"/>
      <c r="Z163" s="7"/>
      <c r="AA163" s="7"/>
      <c r="AB163" s="7"/>
      <c r="AC163" s="7"/>
      <c r="AD163" s="36" t="str">
        <f t="shared" si="10"/>
        <v/>
      </c>
      <c r="AE163" s="35" t="str">
        <f>IF(AD163="","",VLOOKUP(AD163,Parametros_Activos_Inf!$CK$2:$CL$10,2,FALSE))</f>
        <v/>
      </c>
      <c r="AF163" s="29"/>
      <c r="AG163" s="36" t="str">
        <f>IF(AF163="","",VLOOKUP(AF163,Parametros_Activos_Inf!$CP$2:$CQ$4,2,FALSE))</f>
        <v/>
      </c>
      <c r="AH163" s="29"/>
      <c r="AI163" s="36" t="str">
        <f>IF(AH163="","",VLOOKUP(AH163,Parametros_Activos_Inf!$CN$2:$CO$5,2,FALSE))</f>
        <v/>
      </c>
      <c r="AJ163" s="154" t="str">
        <f>IF(AH163="","",VLOOKUP(AF163&amp;AH163,Parametros_Activos_Inf!$CR$2:$CS$13,2,FALSE))</f>
        <v/>
      </c>
      <c r="AK163" s="20"/>
    </row>
    <row r="164" spans="1:37" s="6" customFormat="1" ht="14.25">
      <c r="A164" s="35">
        <v>161</v>
      </c>
      <c r="B164" s="35" t="str">
        <f t="shared" si="8"/>
        <v/>
      </c>
      <c r="C164" s="7"/>
      <c r="D164" s="7"/>
      <c r="E164" s="35" t="str">
        <f>IF(C164="","",VLOOKUP(C164,Parametros_Activos_Inf!$CV$2:$CW$6,2,FALSE))</f>
        <v/>
      </c>
      <c r="F164" s="35" t="str">
        <f>IF(D164="","",VLOOKUP(D164,Parametros_Activos_Inf!$CX$2:$CY$16,2,FALSE))</f>
        <v/>
      </c>
      <c r="G164" s="35" t="str">
        <f t="shared" si="9"/>
        <v/>
      </c>
      <c r="H164" s="7"/>
      <c r="I164" s="7"/>
      <c r="J164" s="7"/>
      <c r="K164" s="7"/>
      <c r="L164" s="7"/>
      <c r="M164" s="11"/>
      <c r="N164" s="18" t="str">
        <f>IF(M164="","",VLOOKUP(M164,Parametros_Activos_Inf!$P$2:$Q$48,2,FALSE))</f>
        <v/>
      </c>
      <c r="O164" s="7"/>
      <c r="P164" s="18" t="str">
        <f>IF(O164="","",VLOOKUP(O164,Parametros_Activos_Inf!$R$2:$S$124,2,FALSE))</f>
        <v/>
      </c>
      <c r="Q164" s="7"/>
      <c r="R164" s="7"/>
      <c r="S164" s="7"/>
      <c r="T164" s="7"/>
      <c r="U164" s="7"/>
      <c r="V164" s="7"/>
      <c r="W164" s="7"/>
      <c r="X164" s="7"/>
      <c r="Y164" s="7"/>
      <c r="Z164" s="7"/>
      <c r="AA164" s="7"/>
      <c r="AB164" s="7"/>
      <c r="AC164" s="7"/>
      <c r="AD164" s="36" t="str">
        <f t="shared" si="10"/>
        <v/>
      </c>
      <c r="AE164" s="35" t="str">
        <f>IF(AD164="","",VLOOKUP(AD164,Parametros_Activos_Inf!$CK$2:$CL$10,2,FALSE))</f>
        <v/>
      </c>
      <c r="AF164" s="29"/>
      <c r="AG164" s="36" t="str">
        <f>IF(AF164="","",VLOOKUP(AF164,Parametros_Activos_Inf!$CP$2:$CQ$4,2,FALSE))</f>
        <v/>
      </c>
      <c r="AH164" s="29"/>
      <c r="AI164" s="36" t="str">
        <f>IF(AH164="","",VLOOKUP(AH164,Parametros_Activos_Inf!$CN$2:$CO$5,2,FALSE))</f>
        <v/>
      </c>
      <c r="AJ164" s="154" t="str">
        <f>IF(AH164="","",VLOOKUP(AF164&amp;AH164,Parametros_Activos_Inf!$CR$2:$CS$13,2,FALSE))</f>
        <v/>
      </c>
      <c r="AK164" s="20"/>
    </row>
    <row r="165" spans="1:37" s="6" customFormat="1" ht="14.25">
      <c r="A165" s="35">
        <v>162</v>
      </c>
      <c r="B165" s="35" t="str">
        <f t="shared" si="8"/>
        <v/>
      </c>
      <c r="C165" s="7"/>
      <c r="D165" s="7"/>
      <c r="E165" s="35" t="str">
        <f>IF(C165="","",VLOOKUP(C165,Parametros_Activos_Inf!$CV$2:$CW$6,2,FALSE))</f>
        <v/>
      </c>
      <c r="F165" s="35" t="str">
        <f>IF(D165="","",VLOOKUP(D165,Parametros_Activos_Inf!$CX$2:$CY$16,2,FALSE))</f>
        <v/>
      </c>
      <c r="G165" s="35" t="str">
        <f t="shared" si="9"/>
        <v/>
      </c>
      <c r="H165" s="7"/>
      <c r="I165" s="7"/>
      <c r="J165" s="7"/>
      <c r="K165" s="7"/>
      <c r="L165" s="7"/>
      <c r="M165" s="11"/>
      <c r="N165" s="18" t="str">
        <f>IF(M165="","",VLOOKUP(M165,Parametros_Activos_Inf!$P$2:$Q$48,2,FALSE))</f>
        <v/>
      </c>
      <c r="O165" s="7"/>
      <c r="P165" s="18" t="str">
        <f>IF(O165="","",VLOOKUP(O165,Parametros_Activos_Inf!$R$2:$S$124,2,FALSE))</f>
        <v/>
      </c>
      <c r="Q165" s="7"/>
      <c r="R165" s="7"/>
      <c r="S165" s="7"/>
      <c r="T165" s="7"/>
      <c r="U165" s="7"/>
      <c r="V165" s="7"/>
      <c r="W165" s="7"/>
      <c r="X165" s="7"/>
      <c r="Y165" s="7"/>
      <c r="Z165" s="7"/>
      <c r="AA165" s="7"/>
      <c r="AB165" s="7"/>
      <c r="AC165" s="7"/>
      <c r="AD165" s="36" t="str">
        <f t="shared" si="10"/>
        <v/>
      </c>
      <c r="AE165" s="35" t="str">
        <f>IF(AD165="","",VLOOKUP(AD165,Parametros_Activos_Inf!$CK$2:$CL$10,2,FALSE))</f>
        <v/>
      </c>
      <c r="AF165" s="29"/>
      <c r="AG165" s="36" t="str">
        <f>IF(AF165="","",VLOOKUP(AF165,Parametros_Activos_Inf!$CP$2:$CQ$4,2,FALSE))</f>
        <v/>
      </c>
      <c r="AH165" s="29"/>
      <c r="AI165" s="36" t="str">
        <f>IF(AH165="","",VLOOKUP(AH165,Parametros_Activos_Inf!$CN$2:$CO$5,2,FALSE))</f>
        <v/>
      </c>
      <c r="AJ165" s="154" t="str">
        <f>IF(AH165="","",VLOOKUP(AF165&amp;AH165,Parametros_Activos_Inf!$CR$2:$CS$13,2,FALSE))</f>
        <v/>
      </c>
      <c r="AK165" s="20"/>
    </row>
    <row r="166" spans="1:37" s="6" customFormat="1" ht="14.25">
      <c r="A166" s="35">
        <v>163</v>
      </c>
      <c r="B166" s="35" t="str">
        <f t="shared" si="8"/>
        <v/>
      </c>
      <c r="C166" s="7"/>
      <c r="D166" s="7"/>
      <c r="E166" s="35" t="str">
        <f>IF(C166="","",VLOOKUP(C166,Parametros_Activos_Inf!$CV$2:$CW$6,2,FALSE))</f>
        <v/>
      </c>
      <c r="F166" s="35" t="str">
        <f>IF(D166="","",VLOOKUP(D166,Parametros_Activos_Inf!$CX$2:$CY$16,2,FALSE))</f>
        <v/>
      </c>
      <c r="G166" s="35" t="str">
        <f t="shared" si="9"/>
        <v/>
      </c>
      <c r="H166" s="7"/>
      <c r="I166" s="7"/>
      <c r="J166" s="7"/>
      <c r="K166" s="7"/>
      <c r="L166" s="7"/>
      <c r="M166" s="11"/>
      <c r="N166" s="18" t="str">
        <f>IF(M166="","",VLOOKUP(M166,Parametros_Activos_Inf!$P$2:$Q$48,2,FALSE))</f>
        <v/>
      </c>
      <c r="O166" s="7"/>
      <c r="P166" s="18" t="str">
        <f>IF(O166="","",VLOOKUP(O166,Parametros_Activos_Inf!$R$2:$S$124,2,FALSE))</f>
        <v/>
      </c>
      <c r="Q166" s="7"/>
      <c r="R166" s="7"/>
      <c r="S166" s="7"/>
      <c r="T166" s="7"/>
      <c r="U166" s="7"/>
      <c r="V166" s="7"/>
      <c r="W166" s="7"/>
      <c r="X166" s="7"/>
      <c r="Y166" s="7"/>
      <c r="Z166" s="7"/>
      <c r="AA166" s="7"/>
      <c r="AB166" s="7"/>
      <c r="AC166" s="7"/>
      <c r="AD166" s="36" t="str">
        <f t="shared" si="10"/>
        <v/>
      </c>
      <c r="AE166" s="35" t="str">
        <f>IF(AD166="","",VLOOKUP(AD166,Parametros_Activos_Inf!$CK$2:$CL$10,2,FALSE))</f>
        <v/>
      </c>
      <c r="AF166" s="29"/>
      <c r="AG166" s="36" t="str">
        <f>IF(AF166="","",VLOOKUP(AF166,Parametros_Activos_Inf!$CP$2:$CQ$4,2,FALSE))</f>
        <v/>
      </c>
      <c r="AH166" s="29"/>
      <c r="AI166" s="36" t="str">
        <f>IF(AH166="","",VLOOKUP(AH166,Parametros_Activos_Inf!$CN$2:$CO$5,2,FALSE))</f>
        <v/>
      </c>
      <c r="AJ166" s="154" t="str">
        <f>IF(AH166="","",VLOOKUP(AF166&amp;AH166,Parametros_Activos_Inf!$CR$2:$CS$13,2,FALSE))</f>
        <v/>
      </c>
      <c r="AK166" s="20"/>
    </row>
    <row r="167" spans="1:37" s="6" customFormat="1" ht="14.25">
      <c r="A167" s="35">
        <v>164</v>
      </c>
      <c r="B167" s="35" t="str">
        <f t="shared" si="8"/>
        <v/>
      </c>
      <c r="C167" s="7"/>
      <c r="D167" s="7"/>
      <c r="E167" s="35" t="str">
        <f>IF(C167="","",VLOOKUP(C167,Parametros_Activos_Inf!$CV$2:$CW$6,2,FALSE))</f>
        <v/>
      </c>
      <c r="F167" s="35" t="str">
        <f>IF(D167="","",VLOOKUP(D167,Parametros_Activos_Inf!$CX$2:$CY$16,2,FALSE))</f>
        <v/>
      </c>
      <c r="G167" s="35" t="str">
        <f t="shared" si="9"/>
        <v/>
      </c>
      <c r="H167" s="7"/>
      <c r="I167" s="7"/>
      <c r="J167" s="7"/>
      <c r="K167" s="7"/>
      <c r="L167" s="7"/>
      <c r="M167" s="11"/>
      <c r="N167" s="18" t="str">
        <f>IF(M167="","",VLOOKUP(M167,Parametros_Activos_Inf!$P$2:$Q$48,2,FALSE))</f>
        <v/>
      </c>
      <c r="O167" s="7"/>
      <c r="P167" s="18" t="str">
        <f>IF(O167="","",VLOOKUP(O167,Parametros_Activos_Inf!$R$2:$S$124,2,FALSE))</f>
        <v/>
      </c>
      <c r="Q167" s="7"/>
      <c r="R167" s="7"/>
      <c r="S167" s="7"/>
      <c r="T167" s="7"/>
      <c r="U167" s="7"/>
      <c r="V167" s="7"/>
      <c r="W167" s="7"/>
      <c r="X167" s="7"/>
      <c r="Y167" s="7"/>
      <c r="Z167" s="7"/>
      <c r="AA167" s="7"/>
      <c r="AB167" s="7"/>
      <c r="AC167" s="7"/>
      <c r="AD167" s="36" t="str">
        <f t="shared" si="10"/>
        <v/>
      </c>
      <c r="AE167" s="35" t="str">
        <f>IF(AD167="","",VLOOKUP(AD167,Parametros_Activos_Inf!$CK$2:$CL$10,2,FALSE))</f>
        <v/>
      </c>
      <c r="AF167" s="29"/>
      <c r="AG167" s="36" t="str">
        <f>IF(AF167="","",VLOOKUP(AF167,Parametros_Activos_Inf!$CP$2:$CQ$4,2,FALSE))</f>
        <v/>
      </c>
      <c r="AH167" s="29"/>
      <c r="AI167" s="36" t="str">
        <f>IF(AH167="","",VLOOKUP(AH167,Parametros_Activos_Inf!$CN$2:$CO$5,2,FALSE))</f>
        <v/>
      </c>
      <c r="AJ167" s="154" t="str">
        <f>IF(AH167="","",VLOOKUP(AF167&amp;AH167,Parametros_Activos_Inf!$CR$2:$CS$13,2,FALSE))</f>
        <v/>
      </c>
      <c r="AK167" s="20"/>
    </row>
    <row r="168" spans="1:37" s="6" customFormat="1" ht="14.25">
      <c r="A168" s="35">
        <v>165</v>
      </c>
      <c r="B168" s="35" t="str">
        <f t="shared" si="8"/>
        <v/>
      </c>
      <c r="C168" s="7"/>
      <c r="D168" s="7"/>
      <c r="E168" s="35" t="str">
        <f>IF(C168="","",VLOOKUP(C168,Parametros_Activos_Inf!$CV$2:$CW$6,2,FALSE))</f>
        <v/>
      </c>
      <c r="F168" s="35" t="str">
        <f>IF(D168="","",VLOOKUP(D168,Parametros_Activos_Inf!$CX$2:$CY$16,2,FALSE))</f>
        <v/>
      </c>
      <c r="G168" s="35" t="str">
        <f t="shared" si="9"/>
        <v/>
      </c>
      <c r="H168" s="7"/>
      <c r="I168" s="7"/>
      <c r="J168" s="7"/>
      <c r="K168" s="7"/>
      <c r="L168" s="7"/>
      <c r="M168" s="11"/>
      <c r="N168" s="18" t="str">
        <f>IF(M168="","",VLOOKUP(M168,Parametros_Activos_Inf!$P$2:$Q$48,2,FALSE))</f>
        <v/>
      </c>
      <c r="O168" s="7"/>
      <c r="P168" s="18" t="str">
        <f>IF(O168="","",VLOOKUP(O168,Parametros_Activos_Inf!$R$2:$S$124,2,FALSE))</f>
        <v/>
      </c>
      <c r="Q168" s="7"/>
      <c r="R168" s="7"/>
      <c r="S168" s="7"/>
      <c r="T168" s="7"/>
      <c r="U168" s="7"/>
      <c r="V168" s="7"/>
      <c r="W168" s="7"/>
      <c r="X168" s="7"/>
      <c r="Y168" s="7"/>
      <c r="Z168" s="7"/>
      <c r="AA168" s="7"/>
      <c r="AB168" s="7"/>
      <c r="AC168" s="7"/>
      <c r="AD168" s="36" t="str">
        <f t="shared" si="10"/>
        <v/>
      </c>
      <c r="AE168" s="35" t="str">
        <f>IF(AD168="","",VLOOKUP(AD168,Parametros_Activos_Inf!$CK$2:$CL$10,2,FALSE))</f>
        <v/>
      </c>
      <c r="AF168" s="29"/>
      <c r="AG168" s="36" t="str">
        <f>IF(AF168="","",VLOOKUP(AF168,Parametros_Activos_Inf!$CP$2:$CQ$4,2,FALSE))</f>
        <v/>
      </c>
      <c r="AH168" s="29"/>
      <c r="AI168" s="36" t="str">
        <f>IF(AH168="","",VLOOKUP(AH168,Parametros_Activos_Inf!$CN$2:$CO$5,2,FALSE))</f>
        <v/>
      </c>
      <c r="AJ168" s="154" t="str">
        <f>IF(AH168="","",VLOOKUP(AF168&amp;AH168,Parametros_Activos_Inf!$CR$2:$CS$13,2,FALSE))</f>
        <v/>
      </c>
      <c r="AK168" s="20"/>
    </row>
    <row r="169" spans="1:37" s="6" customFormat="1" ht="14.25">
      <c r="A169" s="35">
        <v>166</v>
      </c>
      <c r="B169" s="35" t="str">
        <f t="shared" si="8"/>
        <v/>
      </c>
      <c r="C169" s="7"/>
      <c r="D169" s="7"/>
      <c r="E169" s="35" t="str">
        <f>IF(C169="","",VLOOKUP(C169,Parametros_Activos_Inf!$CV$2:$CW$6,2,FALSE))</f>
        <v/>
      </c>
      <c r="F169" s="35" t="str">
        <f>IF(D169="","",VLOOKUP(D169,Parametros_Activos_Inf!$CX$2:$CY$16,2,FALSE))</f>
        <v/>
      </c>
      <c r="G169" s="35" t="str">
        <f t="shared" si="9"/>
        <v/>
      </c>
      <c r="H169" s="7"/>
      <c r="I169" s="7"/>
      <c r="J169" s="7"/>
      <c r="K169" s="7"/>
      <c r="L169" s="7"/>
      <c r="M169" s="11"/>
      <c r="N169" s="18" t="str">
        <f>IF(M169="","",VLOOKUP(M169,Parametros_Activos_Inf!$P$2:$Q$48,2,FALSE))</f>
        <v/>
      </c>
      <c r="O169" s="7"/>
      <c r="P169" s="18" t="str">
        <f>IF(O169="","",VLOOKUP(O169,Parametros_Activos_Inf!$R$2:$S$124,2,FALSE))</f>
        <v/>
      </c>
      <c r="Q169" s="7"/>
      <c r="R169" s="7"/>
      <c r="S169" s="7"/>
      <c r="T169" s="7"/>
      <c r="U169" s="7"/>
      <c r="V169" s="7"/>
      <c r="W169" s="7"/>
      <c r="X169" s="7"/>
      <c r="Y169" s="7"/>
      <c r="Z169" s="7"/>
      <c r="AA169" s="7"/>
      <c r="AB169" s="7"/>
      <c r="AC169" s="7"/>
      <c r="AD169" s="36" t="str">
        <f t="shared" si="10"/>
        <v/>
      </c>
      <c r="AE169" s="35" t="str">
        <f>IF(AD169="","",VLOOKUP(AD169,Parametros_Activos_Inf!$CK$2:$CL$10,2,FALSE))</f>
        <v/>
      </c>
      <c r="AF169" s="29"/>
      <c r="AG169" s="36" t="str">
        <f>IF(AF169="","",VLOOKUP(AF169,Parametros_Activos_Inf!$CP$2:$CQ$4,2,FALSE))</f>
        <v/>
      </c>
      <c r="AH169" s="29"/>
      <c r="AI169" s="36" t="str">
        <f>IF(AH169="","",VLOOKUP(AH169,Parametros_Activos_Inf!$CN$2:$CO$5,2,FALSE))</f>
        <v/>
      </c>
      <c r="AJ169" s="154" t="str">
        <f>IF(AH169="","",VLOOKUP(AF169&amp;AH169,Parametros_Activos_Inf!$CR$2:$CS$13,2,FALSE))</f>
        <v/>
      </c>
      <c r="AK169" s="20"/>
    </row>
    <row r="170" spans="1:37" s="6" customFormat="1" ht="14.25">
      <c r="A170" s="35">
        <v>167</v>
      </c>
      <c r="B170" s="35" t="str">
        <f t="shared" si="8"/>
        <v/>
      </c>
      <c r="C170" s="7"/>
      <c r="D170" s="7"/>
      <c r="E170" s="35" t="str">
        <f>IF(C170="","",VLOOKUP(C170,Parametros_Activos_Inf!$CV$2:$CW$6,2,FALSE))</f>
        <v/>
      </c>
      <c r="F170" s="35" t="str">
        <f>IF(D170="","",VLOOKUP(D170,Parametros_Activos_Inf!$CX$2:$CY$16,2,FALSE))</f>
        <v/>
      </c>
      <c r="G170" s="35" t="str">
        <f t="shared" si="9"/>
        <v/>
      </c>
      <c r="H170" s="7"/>
      <c r="I170" s="7"/>
      <c r="J170" s="7"/>
      <c r="K170" s="7"/>
      <c r="L170" s="7"/>
      <c r="M170" s="11"/>
      <c r="N170" s="18" t="str">
        <f>IF(M170="","",VLOOKUP(M170,Parametros_Activos_Inf!$P$2:$Q$48,2,FALSE))</f>
        <v/>
      </c>
      <c r="O170" s="7"/>
      <c r="P170" s="18" t="str">
        <f>IF(O170="","",VLOOKUP(O170,Parametros_Activos_Inf!$R$2:$S$124,2,FALSE))</f>
        <v/>
      </c>
      <c r="Q170" s="7"/>
      <c r="R170" s="7"/>
      <c r="S170" s="7"/>
      <c r="T170" s="7"/>
      <c r="U170" s="7"/>
      <c r="V170" s="7"/>
      <c r="W170" s="7"/>
      <c r="X170" s="7"/>
      <c r="Y170" s="7"/>
      <c r="Z170" s="7"/>
      <c r="AA170" s="7"/>
      <c r="AB170" s="7"/>
      <c r="AC170" s="7"/>
      <c r="AD170" s="36" t="str">
        <f t="shared" si="10"/>
        <v/>
      </c>
      <c r="AE170" s="35" t="str">
        <f>IF(AD170="","",VLOOKUP(AD170,Parametros_Activos_Inf!$CK$2:$CL$10,2,FALSE))</f>
        <v/>
      </c>
      <c r="AF170" s="29"/>
      <c r="AG170" s="36" t="str">
        <f>IF(AF170="","",VLOOKUP(AF170,Parametros_Activos_Inf!$CP$2:$CQ$4,2,FALSE))</f>
        <v/>
      </c>
      <c r="AH170" s="29"/>
      <c r="AI170" s="36" t="str">
        <f>IF(AH170="","",VLOOKUP(AH170,Parametros_Activos_Inf!$CN$2:$CO$5,2,FALSE))</f>
        <v/>
      </c>
      <c r="AJ170" s="154" t="str">
        <f>IF(AH170="","",VLOOKUP(AF170&amp;AH170,Parametros_Activos_Inf!$CR$2:$CS$13,2,FALSE))</f>
        <v/>
      </c>
      <c r="AK170" s="20"/>
    </row>
    <row r="171" spans="1:37" s="6" customFormat="1" ht="14.25">
      <c r="A171" s="35">
        <v>168</v>
      </c>
      <c r="B171" s="35" t="str">
        <f t="shared" si="8"/>
        <v/>
      </c>
      <c r="C171" s="7"/>
      <c r="D171" s="7"/>
      <c r="E171" s="35" t="str">
        <f>IF(C171="","",VLOOKUP(C171,Parametros_Activos_Inf!$CV$2:$CW$6,2,FALSE))</f>
        <v/>
      </c>
      <c r="F171" s="35" t="str">
        <f>IF(D171="","",VLOOKUP(D171,Parametros_Activos_Inf!$CX$2:$CY$16,2,FALSE))</f>
        <v/>
      </c>
      <c r="G171" s="35" t="str">
        <f t="shared" si="9"/>
        <v/>
      </c>
      <c r="H171" s="7"/>
      <c r="I171" s="7"/>
      <c r="J171" s="7"/>
      <c r="K171" s="7"/>
      <c r="L171" s="7"/>
      <c r="M171" s="11"/>
      <c r="N171" s="18" t="str">
        <f>IF(M171="","",VLOOKUP(M171,Parametros_Activos_Inf!$P$2:$Q$48,2,FALSE))</f>
        <v/>
      </c>
      <c r="O171" s="7"/>
      <c r="P171" s="18" t="str">
        <f>IF(O171="","",VLOOKUP(O171,Parametros_Activos_Inf!$R$2:$S$124,2,FALSE))</f>
        <v/>
      </c>
      <c r="Q171" s="7"/>
      <c r="R171" s="7"/>
      <c r="S171" s="7"/>
      <c r="T171" s="7"/>
      <c r="U171" s="7"/>
      <c r="V171" s="7"/>
      <c r="W171" s="7"/>
      <c r="X171" s="7"/>
      <c r="Y171" s="7"/>
      <c r="Z171" s="7"/>
      <c r="AA171" s="7"/>
      <c r="AB171" s="7"/>
      <c r="AC171" s="7"/>
      <c r="AD171" s="36" t="str">
        <f t="shared" si="10"/>
        <v/>
      </c>
      <c r="AE171" s="35" t="str">
        <f>IF(AD171="","",VLOOKUP(AD171,Parametros_Activos_Inf!$CK$2:$CL$10,2,FALSE))</f>
        <v/>
      </c>
      <c r="AF171" s="29"/>
      <c r="AG171" s="36" t="str">
        <f>IF(AF171="","",VLOOKUP(AF171,Parametros_Activos_Inf!$CP$2:$CQ$4,2,FALSE))</f>
        <v/>
      </c>
      <c r="AH171" s="29"/>
      <c r="AI171" s="36" t="str">
        <f>IF(AH171="","",VLOOKUP(AH171,Parametros_Activos_Inf!$CN$2:$CO$5,2,FALSE))</f>
        <v/>
      </c>
      <c r="AJ171" s="154" t="str">
        <f>IF(AH171="","",VLOOKUP(AF171&amp;AH171,Parametros_Activos_Inf!$CR$2:$CS$13,2,FALSE))</f>
        <v/>
      </c>
      <c r="AK171" s="20"/>
    </row>
    <row r="172" spans="1:37" s="6" customFormat="1" ht="14.25">
      <c r="A172" s="35">
        <v>169</v>
      </c>
      <c r="B172" s="35" t="str">
        <f t="shared" si="8"/>
        <v/>
      </c>
      <c r="C172" s="7"/>
      <c r="D172" s="7"/>
      <c r="E172" s="35" t="str">
        <f>IF(C172="","",VLOOKUP(C172,Parametros_Activos_Inf!$CV$2:$CW$6,2,FALSE))</f>
        <v/>
      </c>
      <c r="F172" s="35" t="str">
        <f>IF(D172="","",VLOOKUP(D172,Parametros_Activos_Inf!$CX$2:$CY$16,2,FALSE))</f>
        <v/>
      </c>
      <c r="G172" s="35" t="str">
        <f t="shared" si="9"/>
        <v/>
      </c>
      <c r="H172" s="7"/>
      <c r="I172" s="7"/>
      <c r="J172" s="7"/>
      <c r="K172" s="7"/>
      <c r="L172" s="7"/>
      <c r="M172" s="11"/>
      <c r="N172" s="18" t="str">
        <f>IF(M172="","",VLOOKUP(M172,Parametros_Activos_Inf!$P$2:$Q$48,2,FALSE))</f>
        <v/>
      </c>
      <c r="O172" s="7"/>
      <c r="P172" s="18" t="str">
        <f>IF(O172="","",VLOOKUP(O172,Parametros_Activos_Inf!$R$2:$S$124,2,FALSE))</f>
        <v/>
      </c>
      <c r="Q172" s="7"/>
      <c r="R172" s="7"/>
      <c r="S172" s="7"/>
      <c r="T172" s="7"/>
      <c r="U172" s="7"/>
      <c r="V172" s="7"/>
      <c r="W172" s="7"/>
      <c r="X172" s="7"/>
      <c r="Y172" s="7"/>
      <c r="Z172" s="7"/>
      <c r="AA172" s="7"/>
      <c r="AB172" s="7"/>
      <c r="AC172" s="7"/>
      <c r="AD172" s="36" t="str">
        <f t="shared" si="10"/>
        <v/>
      </c>
      <c r="AE172" s="35" t="str">
        <f>IF(AD172="","",VLOOKUP(AD172,Parametros_Activos_Inf!$CK$2:$CL$10,2,FALSE))</f>
        <v/>
      </c>
      <c r="AF172" s="29"/>
      <c r="AG172" s="36" t="str">
        <f>IF(AF172="","",VLOOKUP(AF172,Parametros_Activos_Inf!$CP$2:$CQ$4,2,FALSE))</f>
        <v/>
      </c>
      <c r="AH172" s="29"/>
      <c r="AI172" s="36" t="str">
        <f>IF(AH172="","",VLOOKUP(AH172,Parametros_Activos_Inf!$CN$2:$CO$5,2,FALSE))</f>
        <v/>
      </c>
      <c r="AJ172" s="154" t="str">
        <f>IF(AH172="","",VLOOKUP(AF172&amp;AH172,Parametros_Activos_Inf!$CR$2:$CS$13,2,FALSE))</f>
        <v/>
      </c>
      <c r="AK172" s="20"/>
    </row>
    <row r="173" spans="1:37" s="6" customFormat="1" ht="14.25">
      <c r="A173" s="35">
        <v>170</v>
      </c>
      <c r="B173" s="35" t="str">
        <f t="shared" si="8"/>
        <v/>
      </c>
      <c r="C173" s="7"/>
      <c r="D173" s="7"/>
      <c r="E173" s="35" t="str">
        <f>IF(C173="","",VLOOKUP(C173,Parametros_Activos_Inf!$CV$2:$CW$6,2,FALSE))</f>
        <v/>
      </c>
      <c r="F173" s="35" t="str">
        <f>IF(D173="","",VLOOKUP(D173,Parametros_Activos_Inf!$CX$2:$CY$16,2,FALSE))</f>
        <v/>
      </c>
      <c r="G173" s="35" t="str">
        <f t="shared" si="9"/>
        <v/>
      </c>
      <c r="H173" s="7"/>
      <c r="I173" s="7"/>
      <c r="J173" s="7"/>
      <c r="K173" s="7"/>
      <c r="L173" s="7"/>
      <c r="M173" s="11"/>
      <c r="N173" s="18" t="str">
        <f>IF(M173="","",VLOOKUP(M173,Parametros_Activos_Inf!$P$2:$Q$48,2,FALSE))</f>
        <v/>
      </c>
      <c r="O173" s="7"/>
      <c r="P173" s="18" t="str">
        <f>IF(O173="","",VLOOKUP(O173,Parametros_Activos_Inf!$R$2:$S$124,2,FALSE))</f>
        <v/>
      </c>
      <c r="Q173" s="7"/>
      <c r="R173" s="7"/>
      <c r="S173" s="7"/>
      <c r="T173" s="7"/>
      <c r="U173" s="7"/>
      <c r="V173" s="7"/>
      <c r="W173" s="7"/>
      <c r="X173" s="7"/>
      <c r="Y173" s="7"/>
      <c r="Z173" s="7"/>
      <c r="AA173" s="7"/>
      <c r="AB173" s="7"/>
      <c r="AC173" s="7"/>
      <c r="AD173" s="36" t="str">
        <f t="shared" si="10"/>
        <v/>
      </c>
      <c r="AE173" s="35" t="str">
        <f>IF(AD173="","",VLOOKUP(AD173,Parametros_Activos_Inf!$CK$2:$CL$10,2,FALSE))</f>
        <v/>
      </c>
      <c r="AF173" s="29"/>
      <c r="AG173" s="36" t="str">
        <f>IF(AF173="","",VLOOKUP(AF173,Parametros_Activos_Inf!$CP$2:$CQ$4,2,FALSE))</f>
        <v/>
      </c>
      <c r="AH173" s="29"/>
      <c r="AI173" s="36" t="str">
        <f>IF(AH173="","",VLOOKUP(AH173,Parametros_Activos_Inf!$CN$2:$CO$5,2,FALSE))</f>
        <v/>
      </c>
      <c r="AJ173" s="154" t="str">
        <f>IF(AH173="","",VLOOKUP(AF173&amp;AH173,Parametros_Activos_Inf!$CR$2:$CS$13,2,FALSE))</f>
        <v/>
      </c>
      <c r="AK173" s="20"/>
    </row>
    <row r="174" spans="1:37" s="6" customFormat="1" ht="14.25">
      <c r="A174" s="35">
        <v>171</v>
      </c>
      <c r="B174" s="35" t="str">
        <f t="shared" si="8"/>
        <v/>
      </c>
      <c r="C174" s="7"/>
      <c r="D174" s="7"/>
      <c r="E174" s="35" t="str">
        <f>IF(C174="","",VLOOKUP(C174,Parametros_Activos_Inf!$CV$2:$CW$6,2,FALSE))</f>
        <v/>
      </c>
      <c r="F174" s="35" t="str">
        <f>IF(D174="","",VLOOKUP(D174,Parametros_Activos_Inf!$CX$2:$CY$16,2,FALSE))</f>
        <v/>
      </c>
      <c r="G174" s="35" t="str">
        <f t="shared" si="9"/>
        <v/>
      </c>
      <c r="H174" s="7"/>
      <c r="I174" s="7"/>
      <c r="J174" s="7"/>
      <c r="K174" s="7"/>
      <c r="L174" s="7"/>
      <c r="M174" s="11"/>
      <c r="N174" s="18" t="str">
        <f>IF(M174="","",VLOOKUP(M174,Parametros_Activos_Inf!$P$2:$Q$48,2,FALSE))</f>
        <v/>
      </c>
      <c r="O174" s="7"/>
      <c r="P174" s="18" t="str">
        <f>IF(O174="","",VLOOKUP(O174,Parametros_Activos_Inf!$R$2:$S$124,2,FALSE))</f>
        <v/>
      </c>
      <c r="Q174" s="7"/>
      <c r="R174" s="7"/>
      <c r="S174" s="7"/>
      <c r="T174" s="7"/>
      <c r="U174" s="7"/>
      <c r="V174" s="7"/>
      <c r="W174" s="7"/>
      <c r="X174" s="7"/>
      <c r="Y174" s="7"/>
      <c r="Z174" s="7"/>
      <c r="AA174" s="7"/>
      <c r="AB174" s="7"/>
      <c r="AC174" s="7"/>
      <c r="AD174" s="36" t="str">
        <f t="shared" si="10"/>
        <v/>
      </c>
      <c r="AE174" s="35" t="str">
        <f>IF(AD174="","",VLOOKUP(AD174,Parametros_Activos_Inf!$CK$2:$CL$10,2,FALSE))</f>
        <v/>
      </c>
      <c r="AF174" s="29"/>
      <c r="AG174" s="36" t="str">
        <f>IF(AF174="","",VLOOKUP(AF174,Parametros_Activos_Inf!$CP$2:$CQ$4,2,FALSE))</f>
        <v/>
      </c>
      <c r="AH174" s="29"/>
      <c r="AI174" s="36" t="str">
        <f>IF(AH174="","",VLOOKUP(AH174,Parametros_Activos_Inf!$CN$2:$CO$5,2,FALSE))</f>
        <v/>
      </c>
      <c r="AJ174" s="154" t="str">
        <f>IF(AH174="","",VLOOKUP(AF174&amp;AH174,Parametros_Activos_Inf!$CR$2:$CS$13,2,FALSE))</f>
        <v/>
      </c>
      <c r="AK174" s="20"/>
    </row>
    <row r="175" spans="1:37" s="6" customFormat="1" ht="14.25">
      <c r="A175" s="35">
        <v>172</v>
      </c>
      <c r="B175" s="35" t="str">
        <f t="shared" si="8"/>
        <v/>
      </c>
      <c r="C175" s="7"/>
      <c r="D175" s="7"/>
      <c r="E175" s="35" t="str">
        <f>IF(C175="","",VLOOKUP(C175,Parametros_Activos_Inf!$CV$2:$CW$6,2,FALSE))</f>
        <v/>
      </c>
      <c r="F175" s="35" t="str">
        <f>IF(D175="","",VLOOKUP(D175,Parametros_Activos_Inf!$CX$2:$CY$16,2,FALSE))</f>
        <v/>
      </c>
      <c r="G175" s="35" t="str">
        <f t="shared" si="9"/>
        <v/>
      </c>
      <c r="H175" s="7"/>
      <c r="I175" s="7"/>
      <c r="J175" s="7"/>
      <c r="K175" s="7"/>
      <c r="L175" s="7"/>
      <c r="M175" s="11"/>
      <c r="N175" s="18" t="str">
        <f>IF(M175="","",VLOOKUP(M175,Parametros_Activos_Inf!$P$2:$Q$48,2,FALSE))</f>
        <v/>
      </c>
      <c r="O175" s="7"/>
      <c r="P175" s="18" t="str">
        <f>IF(O175="","",VLOOKUP(O175,Parametros_Activos_Inf!$R$2:$S$124,2,FALSE))</f>
        <v/>
      </c>
      <c r="Q175" s="7"/>
      <c r="R175" s="7"/>
      <c r="S175" s="7"/>
      <c r="T175" s="7"/>
      <c r="U175" s="7"/>
      <c r="V175" s="7"/>
      <c r="W175" s="7"/>
      <c r="X175" s="7"/>
      <c r="Y175" s="7"/>
      <c r="Z175" s="7"/>
      <c r="AA175" s="7"/>
      <c r="AB175" s="7"/>
      <c r="AC175" s="7"/>
      <c r="AD175" s="36" t="str">
        <f t="shared" si="10"/>
        <v/>
      </c>
      <c r="AE175" s="35" t="str">
        <f>IF(AD175="","",VLOOKUP(AD175,Parametros_Activos_Inf!$CK$2:$CL$10,2,FALSE))</f>
        <v/>
      </c>
      <c r="AF175" s="29"/>
      <c r="AG175" s="36" t="str">
        <f>IF(AF175="","",VLOOKUP(AF175,Parametros_Activos_Inf!$CP$2:$CQ$4,2,FALSE))</f>
        <v/>
      </c>
      <c r="AH175" s="29"/>
      <c r="AI175" s="36" t="str">
        <f>IF(AH175="","",VLOOKUP(AH175,Parametros_Activos_Inf!$CN$2:$CO$5,2,FALSE))</f>
        <v/>
      </c>
      <c r="AJ175" s="154" t="str">
        <f>IF(AH175="","",VLOOKUP(AF175&amp;AH175,Parametros_Activos_Inf!$CR$2:$CS$13,2,FALSE))</f>
        <v/>
      </c>
      <c r="AK175" s="20"/>
    </row>
    <row r="176" spans="1:37" s="6" customFormat="1" ht="14.25">
      <c r="A176" s="35">
        <v>173</v>
      </c>
      <c r="B176" s="35" t="str">
        <f t="shared" si="8"/>
        <v/>
      </c>
      <c r="C176" s="7"/>
      <c r="D176" s="7"/>
      <c r="E176" s="35" t="str">
        <f>IF(C176="","",VLOOKUP(C176,Parametros_Activos_Inf!$CV$2:$CW$6,2,FALSE))</f>
        <v/>
      </c>
      <c r="F176" s="35" t="str">
        <f>IF(D176="","",VLOOKUP(D176,Parametros_Activos_Inf!$CX$2:$CY$16,2,FALSE))</f>
        <v/>
      </c>
      <c r="G176" s="35" t="str">
        <f t="shared" si="9"/>
        <v/>
      </c>
      <c r="H176" s="7"/>
      <c r="I176" s="7"/>
      <c r="J176" s="7"/>
      <c r="K176" s="7"/>
      <c r="L176" s="7"/>
      <c r="M176" s="11"/>
      <c r="N176" s="18" t="str">
        <f>IF(M176="","",VLOOKUP(M176,Parametros_Activos_Inf!$P$2:$Q$48,2,FALSE))</f>
        <v/>
      </c>
      <c r="O176" s="7"/>
      <c r="P176" s="18" t="str">
        <f>IF(O176="","",VLOOKUP(O176,Parametros_Activos_Inf!$R$2:$S$124,2,FALSE))</f>
        <v/>
      </c>
      <c r="Q176" s="7"/>
      <c r="R176" s="7"/>
      <c r="S176" s="7"/>
      <c r="T176" s="7"/>
      <c r="U176" s="7"/>
      <c r="V176" s="7"/>
      <c r="W176" s="7"/>
      <c r="X176" s="7"/>
      <c r="Y176" s="7"/>
      <c r="Z176" s="7"/>
      <c r="AA176" s="7"/>
      <c r="AB176" s="7"/>
      <c r="AC176" s="7"/>
      <c r="AD176" s="36" t="str">
        <f t="shared" si="10"/>
        <v/>
      </c>
      <c r="AE176" s="35" t="str">
        <f>IF(AD176="","",VLOOKUP(AD176,Parametros_Activos_Inf!$CK$2:$CL$10,2,FALSE))</f>
        <v/>
      </c>
      <c r="AF176" s="29"/>
      <c r="AG176" s="36" t="str">
        <f>IF(AF176="","",VLOOKUP(AF176,Parametros_Activos_Inf!$CP$2:$CQ$4,2,FALSE))</f>
        <v/>
      </c>
      <c r="AH176" s="29"/>
      <c r="AI176" s="36" t="str">
        <f>IF(AH176="","",VLOOKUP(AH176,Parametros_Activos_Inf!$CN$2:$CO$5,2,FALSE))</f>
        <v/>
      </c>
      <c r="AJ176" s="154" t="str">
        <f>IF(AH176="","",VLOOKUP(AF176&amp;AH176,Parametros_Activos_Inf!$CR$2:$CS$13,2,FALSE))</f>
        <v/>
      </c>
      <c r="AK176" s="20"/>
    </row>
    <row r="177" spans="1:37" s="6" customFormat="1" ht="14.25">
      <c r="A177" s="35">
        <v>174</v>
      </c>
      <c r="B177" s="35" t="str">
        <f t="shared" si="8"/>
        <v/>
      </c>
      <c r="C177" s="7"/>
      <c r="D177" s="7"/>
      <c r="E177" s="35" t="str">
        <f>IF(C177="","",VLOOKUP(C177,Parametros_Activos_Inf!$CV$2:$CW$6,2,FALSE))</f>
        <v/>
      </c>
      <c r="F177" s="35" t="str">
        <f>IF(D177="","",VLOOKUP(D177,Parametros_Activos_Inf!$CX$2:$CY$16,2,FALSE))</f>
        <v/>
      </c>
      <c r="G177" s="35" t="str">
        <f t="shared" si="9"/>
        <v/>
      </c>
      <c r="H177" s="7"/>
      <c r="I177" s="7"/>
      <c r="J177" s="7"/>
      <c r="K177" s="7"/>
      <c r="L177" s="7"/>
      <c r="M177" s="11"/>
      <c r="N177" s="18" t="str">
        <f>IF(M177="","",VLOOKUP(M177,Parametros_Activos_Inf!$P$2:$Q$48,2,FALSE))</f>
        <v/>
      </c>
      <c r="O177" s="7"/>
      <c r="P177" s="18" t="str">
        <f>IF(O177="","",VLOOKUP(O177,Parametros_Activos_Inf!$R$2:$S$124,2,FALSE))</f>
        <v/>
      </c>
      <c r="Q177" s="7"/>
      <c r="R177" s="7"/>
      <c r="S177" s="7"/>
      <c r="T177" s="7"/>
      <c r="U177" s="7"/>
      <c r="V177" s="7"/>
      <c r="W177" s="7"/>
      <c r="X177" s="7"/>
      <c r="Y177" s="7"/>
      <c r="Z177" s="7"/>
      <c r="AA177" s="7"/>
      <c r="AB177" s="7"/>
      <c r="AC177" s="7"/>
      <c r="AD177" s="36" t="str">
        <f t="shared" si="10"/>
        <v/>
      </c>
      <c r="AE177" s="35" t="str">
        <f>IF(AD177="","",VLOOKUP(AD177,Parametros_Activos_Inf!$CK$2:$CL$10,2,FALSE))</f>
        <v/>
      </c>
      <c r="AF177" s="29"/>
      <c r="AG177" s="36" t="str">
        <f>IF(AF177="","",VLOOKUP(AF177,Parametros_Activos_Inf!$CP$2:$CQ$4,2,FALSE))</f>
        <v/>
      </c>
      <c r="AH177" s="29"/>
      <c r="AI177" s="36" t="str">
        <f>IF(AH177="","",VLOOKUP(AH177,Parametros_Activos_Inf!$CN$2:$CO$5,2,FALSE))</f>
        <v/>
      </c>
      <c r="AJ177" s="154" t="str">
        <f>IF(AH177="","",VLOOKUP(AF177&amp;AH177,Parametros_Activos_Inf!$CR$2:$CS$13,2,FALSE))</f>
        <v/>
      </c>
      <c r="AK177" s="20"/>
    </row>
    <row r="178" spans="1:37" s="6" customFormat="1" ht="14.25">
      <c r="A178" s="35">
        <v>175</v>
      </c>
      <c r="B178" s="35" t="str">
        <f t="shared" si="8"/>
        <v/>
      </c>
      <c r="C178" s="7"/>
      <c r="D178" s="7"/>
      <c r="E178" s="35" t="str">
        <f>IF(C178="","",VLOOKUP(C178,Parametros_Activos_Inf!$CV$2:$CW$6,2,FALSE))</f>
        <v/>
      </c>
      <c r="F178" s="35" t="str">
        <f>IF(D178="","",VLOOKUP(D178,Parametros_Activos_Inf!$CX$2:$CY$16,2,FALSE))</f>
        <v/>
      </c>
      <c r="G178" s="35" t="str">
        <f t="shared" si="9"/>
        <v/>
      </c>
      <c r="H178" s="7"/>
      <c r="I178" s="7"/>
      <c r="J178" s="7"/>
      <c r="K178" s="7"/>
      <c r="L178" s="7"/>
      <c r="M178" s="11"/>
      <c r="N178" s="18" t="str">
        <f>IF(M178="","",VLOOKUP(M178,Parametros_Activos_Inf!$P$2:$Q$48,2,FALSE))</f>
        <v/>
      </c>
      <c r="O178" s="7"/>
      <c r="P178" s="18" t="str">
        <f>IF(O178="","",VLOOKUP(O178,Parametros_Activos_Inf!$R$2:$S$124,2,FALSE))</f>
        <v/>
      </c>
      <c r="Q178" s="7"/>
      <c r="R178" s="7"/>
      <c r="S178" s="7"/>
      <c r="T178" s="7"/>
      <c r="U178" s="7"/>
      <c r="V178" s="7"/>
      <c r="W178" s="7"/>
      <c r="X178" s="7"/>
      <c r="Y178" s="7"/>
      <c r="Z178" s="7"/>
      <c r="AA178" s="7"/>
      <c r="AB178" s="7"/>
      <c r="AC178" s="7"/>
      <c r="AD178" s="36" t="str">
        <f t="shared" si="10"/>
        <v/>
      </c>
      <c r="AE178" s="35" t="str">
        <f>IF(AD178="","",VLOOKUP(AD178,Parametros_Activos_Inf!$CK$2:$CL$10,2,FALSE))</f>
        <v/>
      </c>
      <c r="AF178" s="29"/>
      <c r="AG178" s="36" t="str">
        <f>IF(AF178="","",VLOOKUP(AF178,Parametros_Activos_Inf!$CP$2:$CQ$4,2,FALSE))</f>
        <v/>
      </c>
      <c r="AH178" s="29"/>
      <c r="AI178" s="36" t="str">
        <f>IF(AH178="","",VLOOKUP(AH178,Parametros_Activos_Inf!$CN$2:$CO$5,2,FALSE))</f>
        <v/>
      </c>
      <c r="AJ178" s="154" t="str">
        <f>IF(AH178="","",VLOOKUP(AF178&amp;AH178,Parametros_Activos_Inf!$CR$2:$CS$13,2,FALSE))</f>
        <v/>
      </c>
      <c r="AK178" s="20"/>
    </row>
    <row r="179" spans="1:37" s="6" customFormat="1" ht="14.25">
      <c r="A179" s="35">
        <v>176</v>
      </c>
      <c r="B179" s="35" t="str">
        <f t="shared" si="8"/>
        <v/>
      </c>
      <c r="C179" s="7"/>
      <c r="D179" s="7"/>
      <c r="E179" s="35" t="str">
        <f>IF(C179="","",VLOOKUP(C179,Parametros_Activos_Inf!$CV$2:$CW$6,2,FALSE))</f>
        <v/>
      </c>
      <c r="F179" s="35" t="str">
        <f>IF(D179="","",VLOOKUP(D179,Parametros_Activos_Inf!$CX$2:$CY$16,2,FALSE))</f>
        <v/>
      </c>
      <c r="G179" s="35" t="str">
        <f t="shared" si="9"/>
        <v/>
      </c>
      <c r="H179" s="7"/>
      <c r="I179" s="7"/>
      <c r="J179" s="7"/>
      <c r="K179" s="7"/>
      <c r="L179" s="7"/>
      <c r="M179" s="11"/>
      <c r="N179" s="18" t="str">
        <f>IF(M179="","",VLOOKUP(M179,Parametros_Activos_Inf!$P$2:$Q$48,2,FALSE))</f>
        <v/>
      </c>
      <c r="O179" s="7"/>
      <c r="P179" s="18" t="str">
        <f>IF(O179="","",VLOOKUP(O179,Parametros_Activos_Inf!$R$2:$S$124,2,FALSE))</f>
        <v/>
      </c>
      <c r="Q179" s="7"/>
      <c r="R179" s="7"/>
      <c r="S179" s="7"/>
      <c r="T179" s="7"/>
      <c r="U179" s="7"/>
      <c r="V179" s="7"/>
      <c r="W179" s="7"/>
      <c r="X179" s="7"/>
      <c r="Y179" s="7"/>
      <c r="Z179" s="7"/>
      <c r="AA179" s="7"/>
      <c r="AB179" s="7"/>
      <c r="AC179" s="7"/>
      <c r="AD179" s="36" t="str">
        <f t="shared" si="10"/>
        <v/>
      </c>
      <c r="AE179" s="35" t="str">
        <f>IF(AD179="","",VLOOKUP(AD179,Parametros_Activos_Inf!$CK$2:$CL$10,2,FALSE))</f>
        <v/>
      </c>
      <c r="AF179" s="29"/>
      <c r="AG179" s="36" t="str">
        <f>IF(AF179="","",VLOOKUP(AF179,Parametros_Activos_Inf!$CP$2:$CQ$4,2,FALSE))</f>
        <v/>
      </c>
      <c r="AH179" s="29"/>
      <c r="AI179" s="36" t="str">
        <f>IF(AH179="","",VLOOKUP(AH179,Parametros_Activos_Inf!$CN$2:$CO$5,2,FALSE))</f>
        <v/>
      </c>
      <c r="AJ179" s="154" t="str">
        <f>IF(AH179="","",VLOOKUP(AF179&amp;AH179,Parametros_Activos_Inf!$CR$2:$CS$13,2,FALSE))</f>
        <v/>
      </c>
      <c r="AK179" s="20"/>
    </row>
    <row r="180" spans="1:37" s="6" customFormat="1" ht="14.25">
      <c r="A180" s="35">
        <v>177</v>
      </c>
      <c r="B180" s="35" t="str">
        <f t="shared" si="8"/>
        <v/>
      </c>
      <c r="C180" s="7"/>
      <c r="D180" s="7"/>
      <c r="E180" s="35" t="str">
        <f>IF(C180="","",VLOOKUP(C180,Parametros_Activos_Inf!$CV$2:$CW$6,2,FALSE))</f>
        <v/>
      </c>
      <c r="F180" s="35" t="str">
        <f>IF(D180="","",VLOOKUP(D180,Parametros_Activos_Inf!$CX$2:$CY$16,2,FALSE))</f>
        <v/>
      </c>
      <c r="G180" s="35" t="str">
        <f t="shared" si="9"/>
        <v/>
      </c>
      <c r="H180" s="7"/>
      <c r="I180" s="7"/>
      <c r="J180" s="7"/>
      <c r="K180" s="7"/>
      <c r="L180" s="7"/>
      <c r="M180" s="11"/>
      <c r="N180" s="18" t="str">
        <f>IF(M180="","",VLOOKUP(M180,Parametros_Activos_Inf!$P$2:$Q$48,2,FALSE))</f>
        <v/>
      </c>
      <c r="O180" s="7"/>
      <c r="P180" s="18" t="str">
        <f>IF(O180="","",VLOOKUP(O180,Parametros_Activos_Inf!$R$2:$S$124,2,FALSE))</f>
        <v/>
      </c>
      <c r="Q180" s="7"/>
      <c r="R180" s="7"/>
      <c r="S180" s="7"/>
      <c r="T180" s="7"/>
      <c r="U180" s="7"/>
      <c r="V180" s="7"/>
      <c r="W180" s="7"/>
      <c r="X180" s="7"/>
      <c r="Y180" s="7"/>
      <c r="Z180" s="7"/>
      <c r="AA180" s="7"/>
      <c r="AB180" s="7"/>
      <c r="AC180" s="7"/>
      <c r="AD180" s="36" t="str">
        <f t="shared" si="10"/>
        <v/>
      </c>
      <c r="AE180" s="35" t="str">
        <f>IF(AD180="","",VLOOKUP(AD180,Parametros_Activos_Inf!$CK$2:$CL$10,2,FALSE))</f>
        <v/>
      </c>
      <c r="AF180" s="29"/>
      <c r="AG180" s="36" t="str">
        <f>IF(AF180="","",VLOOKUP(AF180,Parametros_Activos_Inf!$CP$2:$CQ$4,2,FALSE))</f>
        <v/>
      </c>
      <c r="AH180" s="29"/>
      <c r="AI180" s="36" t="str">
        <f>IF(AH180="","",VLOOKUP(AH180,Parametros_Activos_Inf!$CN$2:$CO$5,2,FALSE))</f>
        <v/>
      </c>
      <c r="AJ180" s="154" t="str">
        <f>IF(AH180="","",VLOOKUP(AF180&amp;AH180,Parametros_Activos_Inf!$CR$2:$CS$13,2,FALSE))</f>
        <v/>
      </c>
      <c r="AK180" s="20"/>
    </row>
    <row r="181" spans="1:37" s="6" customFormat="1" ht="14.25">
      <c r="A181" s="35">
        <v>178</v>
      </c>
      <c r="B181" s="35" t="str">
        <f t="shared" si="8"/>
        <v/>
      </c>
      <c r="C181" s="7"/>
      <c r="D181" s="7"/>
      <c r="E181" s="35" t="str">
        <f>IF(C181="","",VLOOKUP(C181,Parametros_Activos_Inf!$CV$2:$CW$6,2,FALSE))</f>
        <v/>
      </c>
      <c r="F181" s="35" t="str">
        <f>IF(D181="","",VLOOKUP(D181,Parametros_Activos_Inf!$CX$2:$CY$16,2,FALSE))</f>
        <v/>
      </c>
      <c r="G181" s="35" t="str">
        <f t="shared" si="9"/>
        <v/>
      </c>
      <c r="H181" s="7"/>
      <c r="I181" s="7"/>
      <c r="J181" s="7"/>
      <c r="K181" s="7"/>
      <c r="L181" s="7"/>
      <c r="M181" s="11"/>
      <c r="N181" s="18" t="str">
        <f>IF(M181="","",VLOOKUP(M181,Parametros_Activos_Inf!$P$2:$Q$48,2,FALSE))</f>
        <v/>
      </c>
      <c r="O181" s="7"/>
      <c r="P181" s="18" t="str">
        <f>IF(O181="","",VLOOKUP(O181,Parametros_Activos_Inf!$R$2:$S$124,2,FALSE))</f>
        <v/>
      </c>
      <c r="Q181" s="7"/>
      <c r="R181" s="7"/>
      <c r="S181" s="7"/>
      <c r="T181" s="7"/>
      <c r="U181" s="7"/>
      <c r="V181" s="7"/>
      <c r="W181" s="7"/>
      <c r="X181" s="7"/>
      <c r="Y181" s="7"/>
      <c r="Z181" s="7"/>
      <c r="AA181" s="7"/>
      <c r="AB181" s="7"/>
      <c r="AC181" s="7"/>
      <c r="AD181" s="36" t="str">
        <f t="shared" si="10"/>
        <v/>
      </c>
      <c r="AE181" s="35" t="str">
        <f>IF(AD181="","",VLOOKUP(AD181,Parametros_Activos_Inf!$CK$2:$CL$10,2,FALSE))</f>
        <v/>
      </c>
      <c r="AF181" s="29"/>
      <c r="AG181" s="36" t="str">
        <f>IF(AF181="","",VLOOKUP(AF181,Parametros_Activos_Inf!$CP$2:$CQ$4,2,FALSE))</f>
        <v/>
      </c>
      <c r="AH181" s="29"/>
      <c r="AI181" s="36" t="str">
        <f>IF(AH181="","",VLOOKUP(AH181,Parametros_Activos_Inf!$CN$2:$CO$5,2,FALSE))</f>
        <v/>
      </c>
      <c r="AJ181" s="154" t="str">
        <f>IF(AH181="","",VLOOKUP(AF181&amp;AH181,Parametros_Activos_Inf!$CR$2:$CS$13,2,FALSE))</f>
        <v/>
      </c>
      <c r="AK181" s="20"/>
    </row>
    <row r="182" spans="1:37" s="6" customFormat="1" ht="14.25">
      <c r="A182" s="35">
        <v>179</v>
      </c>
      <c r="B182" s="35" t="str">
        <f t="shared" si="8"/>
        <v/>
      </c>
      <c r="C182" s="7"/>
      <c r="D182" s="7"/>
      <c r="E182" s="35" t="str">
        <f>IF(C182="","",VLOOKUP(C182,Parametros_Activos_Inf!$CV$2:$CW$6,2,FALSE))</f>
        <v/>
      </c>
      <c r="F182" s="35" t="str">
        <f>IF(D182="","",VLOOKUP(D182,Parametros_Activos_Inf!$CX$2:$CY$16,2,FALSE))</f>
        <v/>
      </c>
      <c r="G182" s="35" t="str">
        <f t="shared" si="9"/>
        <v/>
      </c>
      <c r="H182" s="7"/>
      <c r="I182" s="7"/>
      <c r="J182" s="7"/>
      <c r="K182" s="7"/>
      <c r="L182" s="7"/>
      <c r="M182" s="11"/>
      <c r="N182" s="18" t="str">
        <f>IF(M182="","",VLOOKUP(M182,Parametros_Activos_Inf!$P$2:$Q$48,2,FALSE))</f>
        <v/>
      </c>
      <c r="O182" s="7"/>
      <c r="P182" s="18" t="str">
        <f>IF(O182="","",VLOOKUP(O182,Parametros_Activos_Inf!$R$2:$S$124,2,FALSE))</f>
        <v/>
      </c>
      <c r="Q182" s="7"/>
      <c r="R182" s="7"/>
      <c r="S182" s="7"/>
      <c r="T182" s="7"/>
      <c r="U182" s="7"/>
      <c r="V182" s="7"/>
      <c r="W182" s="7"/>
      <c r="X182" s="7"/>
      <c r="Y182" s="7"/>
      <c r="Z182" s="7"/>
      <c r="AA182" s="7"/>
      <c r="AB182" s="7"/>
      <c r="AC182" s="7"/>
      <c r="AD182" s="36" t="str">
        <f t="shared" si="10"/>
        <v/>
      </c>
      <c r="AE182" s="35" t="str">
        <f>IF(AD182="","",VLOOKUP(AD182,Parametros_Activos_Inf!$CK$2:$CL$10,2,FALSE))</f>
        <v/>
      </c>
      <c r="AF182" s="29"/>
      <c r="AG182" s="36" t="str">
        <f>IF(AF182="","",VLOOKUP(AF182,Parametros_Activos_Inf!$CP$2:$CQ$4,2,FALSE))</f>
        <v/>
      </c>
      <c r="AH182" s="29"/>
      <c r="AI182" s="36" t="str">
        <f>IF(AH182="","",VLOOKUP(AH182,Parametros_Activos_Inf!$CN$2:$CO$5,2,FALSE))</f>
        <v/>
      </c>
      <c r="AJ182" s="154" t="str">
        <f>IF(AH182="","",VLOOKUP(AF182&amp;AH182,Parametros_Activos_Inf!$CR$2:$CS$13,2,FALSE))</f>
        <v/>
      </c>
      <c r="AK182" s="20"/>
    </row>
    <row r="183" spans="1:37" s="6" customFormat="1" ht="14.25">
      <c r="A183" s="35">
        <v>180</v>
      </c>
      <c r="B183" s="35" t="str">
        <f t="shared" si="8"/>
        <v/>
      </c>
      <c r="C183" s="7"/>
      <c r="D183" s="7"/>
      <c r="E183" s="35" t="str">
        <f>IF(C183="","",VLOOKUP(C183,Parametros_Activos_Inf!$CV$2:$CW$6,2,FALSE))</f>
        <v/>
      </c>
      <c r="F183" s="35" t="str">
        <f>IF(D183="","",VLOOKUP(D183,Parametros_Activos_Inf!$CX$2:$CY$16,2,FALSE))</f>
        <v/>
      </c>
      <c r="G183" s="35" t="str">
        <f t="shared" si="9"/>
        <v/>
      </c>
      <c r="H183" s="7"/>
      <c r="I183" s="7"/>
      <c r="J183" s="7"/>
      <c r="K183" s="7"/>
      <c r="L183" s="7"/>
      <c r="M183" s="11"/>
      <c r="N183" s="18" t="str">
        <f>IF(M183="","",VLOOKUP(M183,Parametros_Activos_Inf!$P$2:$Q$48,2,FALSE))</f>
        <v/>
      </c>
      <c r="O183" s="7"/>
      <c r="P183" s="18" t="str">
        <f>IF(O183="","",VLOOKUP(O183,Parametros_Activos_Inf!$R$2:$S$124,2,FALSE))</f>
        <v/>
      </c>
      <c r="Q183" s="7"/>
      <c r="R183" s="7"/>
      <c r="S183" s="7"/>
      <c r="T183" s="7"/>
      <c r="U183" s="7"/>
      <c r="V183" s="7"/>
      <c r="W183" s="7"/>
      <c r="X183" s="7"/>
      <c r="Y183" s="7"/>
      <c r="Z183" s="7"/>
      <c r="AA183" s="7"/>
      <c r="AB183" s="7"/>
      <c r="AC183" s="7"/>
      <c r="AD183" s="36" t="str">
        <f t="shared" si="10"/>
        <v/>
      </c>
      <c r="AE183" s="35" t="str">
        <f>IF(AD183="","",VLOOKUP(AD183,Parametros_Activos_Inf!$CK$2:$CL$10,2,FALSE))</f>
        <v/>
      </c>
      <c r="AF183" s="29"/>
      <c r="AG183" s="36" t="str">
        <f>IF(AF183="","",VLOOKUP(AF183,Parametros_Activos_Inf!$CP$2:$CQ$4,2,FALSE))</f>
        <v/>
      </c>
      <c r="AH183" s="29"/>
      <c r="AI183" s="36" t="str">
        <f>IF(AH183="","",VLOOKUP(AH183,Parametros_Activos_Inf!$CN$2:$CO$5,2,FALSE))</f>
        <v/>
      </c>
      <c r="AJ183" s="154" t="str">
        <f>IF(AH183="","",VLOOKUP(AF183&amp;AH183,Parametros_Activos_Inf!$CR$2:$CS$13,2,FALSE))</f>
        <v/>
      </c>
      <c r="AK183" s="20"/>
    </row>
    <row r="184" spans="1:37" s="6" customFormat="1" ht="14.25">
      <c r="A184" s="35">
        <v>181</v>
      </c>
      <c r="B184" s="35" t="str">
        <f t="shared" si="8"/>
        <v/>
      </c>
      <c r="C184" s="7"/>
      <c r="D184" s="7"/>
      <c r="E184" s="35" t="str">
        <f>IF(C184="","",VLOOKUP(C184,Parametros_Activos_Inf!$CV$2:$CW$6,2,FALSE))</f>
        <v/>
      </c>
      <c r="F184" s="35" t="str">
        <f>IF(D184="","",VLOOKUP(D184,Parametros_Activos_Inf!$CX$2:$CY$16,2,FALSE))</f>
        <v/>
      </c>
      <c r="G184" s="35" t="str">
        <f t="shared" si="9"/>
        <v/>
      </c>
      <c r="H184" s="7"/>
      <c r="I184" s="7"/>
      <c r="J184" s="7"/>
      <c r="K184" s="7"/>
      <c r="L184" s="7"/>
      <c r="M184" s="11"/>
      <c r="N184" s="18" t="str">
        <f>IF(M184="","",VLOOKUP(M184,Parametros_Activos_Inf!$P$2:$Q$48,2,FALSE))</f>
        <v/>
      </c>
      <c r="O184" s="7"/>
      <c r="P184" s="18" t="str">
        <f>IF(O184="","",VLOOKUP(O184,Parametros_Activos_Inf!$R$2:$S$124,2,FALSE))</f>
        <v/>
      </c>
      <c r="Q184" s="7"/>
      <c r="R184" s="7"/>
      <c r="S184" s="7"/>
      <c r="T184" s="7"/>
      <c r="U184" s="7"/>
      <c r="V184" s="7"/>
      <c r="W184" s="7"/>
      <c r="X184" s="7"/>
      <c r="Y184" s="7"/>
      <c r="Z184" s="7"/>
      <c r="AA184" s="7"/>
      <c r="AB184" s="7"/>
      <c r="AC184" s="7"/>
      <c r="AD184" s="36" t="str">
        <f t="shared" si="10"/>
        <v/>
      </c>
      <c r="AE184" s="35" t="str">
        <f>IF(AD184="","",VLOOKUP(AD184,Parametros_Activos_Inf!$CK$2:$CL$10,2,FALSE))</f>
        <v/>
      </c>
      <c r="AF184" s="29"/>
      <c r="AG184" s="36" t="str">
        <f>IF(AF184="","",VLOOKUP(AF184,Parametros_Activos_Inf!$CP$2:$CQ$4,2,FALSE))</f>
        <v/>
      </c>
      <c r="AH184" s="29"/>
      <c r="AI184" s="36" t="str">
        <f>IF(AH184="","",VLOOKUP(AH184,Parametros_Activos_Inf!$CN$2:$CO$5,2,FALSE))</f>
        <v/>
      </c>
      <c r="AJ184" s="154" t="str">
        <f>IF(AH184="","",VLOOKUP(AF184&amp;AH184,Parametros_Activos_Inf!$CR$2:$CS$13,2,FALSE))</f>
        <v/>
      </c>
      <c r="AK184" s="20"/>
    </row>
    <row r="185" spans="1:37" s="6" customFormat="1" ht="14.25">
      <c r="A185" s="35">
        <v>182</v>
      </c>
      <c r="B185" s="35" t="str">
        <f t="shared" si="8"/>
        <v/>
      </c>
      <c r="C185" s="7"/>
      <c r="D185" s="7"/>
      <c r="E185" s="35" t="str">
        <f>IF(C185="","",VLOOKUP(C185,Parametros_Activos_Inf!$CV$2:$CW$6,2,FALSE))</f>
        <v/>
      </c>
      <c r="F185" s="35" t="str">
        <f>IF(D185="","",VLOOKUP(D185,Parametros_Activos_Inf!$CX$2:$CY$16,2,FALSE))</f>
        <v/>
      </c>
      <c r="G185" s="35" t="str">
        <f t="shared" si="9"/>
        <v/>
      </c>
      <c r="H185" s="7"/>
      <c r="I185" s="7"/>
      <c r="J185" s="7"/>
      <c r="K185" s="7"/>
      <c r="L185" s="7"/>
      <c r="M185" s="11"/>
      <c r="N185" s="18" t="str">
        <f>IF(M185="","",VLOOKUP(M185,Parametros_Activos_Inf!$P$2:$Q$48,2,FALSE))</f>
        <v/>
      </c>
      <c r="O185" s="7"/>
      <c r="P185" s="18" t="str">
        <f>IF(O185="","",VLOOKUP(O185,Parametros_Activos_Inf!$R$2:$S$124,2,FALSE))</f>
        <v/>
      </c>
      <c r="Q185" s="7"/>
      <c r="R185" s="7"/>
      <c r="S185" s="7"/>
      <c r="T185" s="7"/>
      <c r="U185" s="7"/>
      <c r="V185" s="7"/>
      <c r="W185" s="7"/>
      <c r="X185" s="7"/>
      <c r="Y185" s="7"/>
      <c r="Z185" s="7"/>
      <c r="AA185" s="7"/>
      <c r="AB185" s="7"/>
      <c r="AC185" s="7"/>
      <c r="AD185" s="36" t="str">
        <f t="shared" si="10"/>
        <v/>
      </c>
      <c r="AE185" s="35" t="str">
        <f>IF(AD185="","",VLOOKUP(AD185,Parametros_Activos_Inf!$CK$2:$CL$10,2,FALSE))</f>
        <v/>
      </c>
      <c r="AF185" s="29"/>
      <c r="AG185" s="36" t="str">
        <f>IF(AF185="","",VLOOKUP(AF185,Parametros_Activos_Inf!$CP$2:$CQ$4,2,FALSE))</f>
        <v/>
      </c>
      <c r="AH185" s="29"/>
      <c r="AI185" s="36" t="str">
        <f>IF(AH185="","",VLOOKUP(AH185,Parametros_Activos_Inf!$CN$2:$CO$5,2,FALSE))</f>
        <v/>
      </c>
      <c r="AJ185" s="154" t="str">
        <f>IF(AH185="","",VLOOKUP(AF185&amp;AH185,Parametros_Activos_Inf!$CR$2:$CS$13,2,FALSE))</f>
        <v/>
      </c>
      <c r="AK185" s="20"/>
    </row>
    <row r="186" spans="1:37" s="6" customFormat="1" ht="14.25">
      <c r="A186" s="35">
        <v>183</v>
      </c>
      <c r="B186" s="35" t="str">
        <f t="shared" si="8"/>
        <v/>
      </c>
      <c r="C186" s="7"/>
      <c r="D186" s="7"/>
      <c r="E186" s="35" t="str">
        <f>IF(C186="","",VLOOKUP(C186,Parametros_Activos_Inf!$CV$2:$CW$6,2,FALSE))</f>
        <v/>
      </c>
      <c r="F186" s="35" t="str">
        <f>IF(D186="","",VLOOKUP(D186,Parametros_Activos_Inf!$CX$2:$CY$16,2,FALSE))</f>
        <v/>
      </c>
      <c r="G186" s="35" t="str">
        <f t="shared" si="9"/>
        <v/>
      </c>
      <c r="H186" s="7"/>
      <c r="I186" s="7"/>
      <c r="J186" s="7"/>
      <c r="K186" s="7"/>
      <c r="L186" s="7"/>
      <c r="M186" s="11"/>
      <c r="N186" s="18" t="str">
        <f>IF(M186="","",VLOOKUP(M186,Parametros_Activos_Inf!$P$2:$Q$48,2,FALSE))</f>
        <v/>
      </c>
      <c r="O186" s="7"/>
      <c r="P186" s="18" t="str">
        <f>IF(O186="","",VLOOKUP(O186,Parametros_Activos_Inf!$R$2:$S$124,2,FALSE))</f>
        <v/>
      </c>
      <c r="Q186" s="7"/>
      <c r="R186" s="7"/>
      <c r="S186" s="7"/>
      <c r="T186" s="7"/>
      <c r="U186" s="7"/>
      <c r="V186" s="7"/>
      <c r="W186" s="7"/>
      <c r="X186" s="7"/>
      <c r="Y186" s="7"/>
      <c r="Z186" s="7"/>
      <c r="AA186" s="7"/>
      <c r="AB186" s="7"/>
      <c r="AC186" s="7"/>
      <c r="AD186" s="36" t="str">
        <f t="shared" si="10"/>
        <v/>
      </c>
      <c r="AE186" s="35" t="str">
        <f>IF(AD186="","",VLOOKUP(AD186,Parametros_Activos_Inf!$CK$2:$CL$10,2,FALSE))</f>
        <v/>
      </c>
      <c r="AF186" s="29"/>
      <c r="AG186" s="36" t="str">
        <f>IF(AF186="","",VLOOKUP(AF186,Parametros_Activos_Inf!$CP$2:$CQ$4,2,FALSE))</f>
        <v/>
      </c>
      <c r="AH186" s="29"/>
      <c r="AI186" s="36" t="str">
        <f>IF(AH186="","",VLOOKUP(AH186,Parametros_Activos_Inf!$CN$2:$CO$5,2,FALSE))</f>
        <v/>
      </c>
      <c r="AJ186" s="154" t="str">
        <f>IF(AH186="","",VLOOKUP(AF186&amp;AH186,Parametros_Activos_Inf!$CR$2:$CS$13,2,FALSE))</f>
        <v/>
      </c>
      <c r="AK186" s="20"/>
    </row>
    <row r="187" spans="1:37" s="6" customFormat="1" ht="14.25">
      <c r="A187" s="35">
        <v>184</v>
      </c>
      <c r="B187" s="35" t="str">
        <f t="shared" si="8"/>
        <v/>
      </c>
      <c r="C187" s="7"/>
      <c r="D187" s="7"/>
      <c r="E187" s="35" t="str">
        <f>IF(C187="","",VLOOKUP(C187,Parametros_Activos_Inf!$CV$2:$CW$6,2,FALSE))</f>
        <v/>
      </c>
      <c r="F187" s="35" t="str">
        <f>IF(D187="","",VLOOKUP(D187,Parametros_Activos_Inf!$CX$2:$CY$16,2,FALSE))</f>
        <v/>
      </c>
      <c r="G187" s="35" t="str">
        <f t="shared" si="9"/>
        <v/>
      </c>
      <c r="H187" s="7"/>
      <c r="I187" s="7"/>
      <c r="J187" s="7"/>
      <c r="K187" s="7"/>
      <c r="L187" s="7"/>
      <c r="M187" s="11"/>
      <c r="N187" s="18" t="str">
        <f>IF(M187="","",VLOOKUP(M187,Parametros_Activos_Inf!$P$2:$Q$48,2,FALSE))</f>
        <v/>
      </c>
      <c r="O187" s="7"/>
      <c r="P187" s="18" t="str">
        <f>IF(O187="","",VLOOKUP(O187,Parametros_Activos_Inf!$R$2:$S$124,2,FALSE))</f>
        <v/>
      </c>
      <c r="Q187" s="7"/>
      <c r="R187" s="7"/>
      <c r="S187" s="7"/>
      <c r="T187" s="7"/>
      <c r="U187" s="7"/>
      <c r="V187" s="7"/>
      <c r="W187" s="7"/>
      <c r="X187" s="7"/>
      <c r="Y187" s="7"/>
      <c r="Z187" s="7"/>
      <c r="AA187" s="7"/>
      <c r="AB187" s="7"/>
      <c r="AC187" s="7"/>
      <c r="AD187" s="36" t="str">
        <f t="shared" si="10"/>
        <v/>
      </c>
      <c r="AE187" s="35" t="str">
        <f>IF(AD187="","",VLOOKUP(AD187,Parametros_Activos_Inf!$CK$2:$CL$10,2,FALSE))</f>
        <v/>
      </c>
      <c r="AF187" s="29"/>
      <c r="AG187" s="36" t="str">
        <f>IF(AF187="","",VLOOKUP(AF187,Parametros_Activos_Inf!$CP$2:$CQ$4,2,FALSE))</f>
        <v/>
      </c>
      <c r="AH187" s="29"/>
      <c r="AI187" s="36" t="str">
        <f>IF(AH187="","",VLOOKUP(AH187,Parametros_Activos_Inf!$CN$2:$CO$5,2,FALSE))</f>
        <v/>
      </c>
      <c r="AJ187" s="154" t="str">
        <f>IF(AH187="","",VLOOKUP(AF187&amp;AH187,Parametros_Activos_Inf!$CR$2:$CS$13,2,FALSE))</f>
        <v/>
      </c>
      <c r="AK187" s="20"/>
    </row>
    <row r="188" spans="1:37" s="6" customFormat="1" ht="14.25">
      <c r="A188" s="35">
        <v>185</v>
      </c>
      <c r="B188" s="35" t="str">
        <f t="shared" si="8"/>
        <v/>
      </c>
      <c r="C188" s="7"/>
      <c r="D188" s="7"/>
      <c r="E188" s="35" t="str">
        <f>IF(C188="","",VLOOKUP(C188,Parametros_Activos_Inf!$CV$2:$CW$6,2,FALSE))</f>
        <v/>
      </c>
      <c r="F188" s="35" t="str">
        <f>IF(D188="","",VLOOKUP(D188,Parametros_Activos_Inf!$CX$2:$CY$16,2,FALSE))</f>
        <v/>
      </c>
      <c r="G188" s="35" t="str">
        <f t="shared" si="9"/>
        <v/>
      </c>
      <c r="H188" s="7"/>
      <c r="I188" s="7"/>
      <c r="J188" s="7"/>
      <c r="K188" s="7"/>
      <c r="L188" s="7"/>
      <c r="M188" s="11"/>
      <c r="N188" s="18" t="str">
        <f>IF(M188="","",VLOOKUP(M188,Parametros_Activos_Inf!$P$2:$Q$48,2,FALSE))</f>
        <v/>
      </c>
      <c r="O188" s="7"/>
      <c r="P188" s="18" t="str">
        <f>IF(O188="","",VLOOKUP(O188,Parametros_Activos_Inf!$R$2:$S$124,2,FALSE))</f>
        <v/>
      </c>
      <c r="Q188" s="7"/>
      <c r="R188" s="7"/>
      <c r="S188" s="7"/>
      <c r="T188" s="7"/>
      <c r="U188" s="7"/>
      <c r="V188" s="7"/>
      <c r="W188" s="7"/>
      <c r="X188" s="7"/>
      <c r="Y188" s="7"/>
      <c r="Z188" s="7"/>
      <c r="AA188" s="7"/>
      <c r="AB188" s="7"/>
      <c r="AC188" s="7"/>
      <c r="AD188" s="36" t="str">
        <f t="shared" si="10"/>
        <v/>
      </c>
      <c r="AE188" s="35" t="str">
        <f>IF(AD188="","",VLOOKUP(AD188,Parametros_Activos_Inf!$CK$2:$CL$10,2,FALSE))</f>
        <v/>
      </c>
      <c r="AF188" s="29"/>
      <c r="AG188" s="36" t="str">
        <f>IF(AF188="","",VLOOKUP(AF188,Parametros_Activos_Inf!$CP$2:$CQ$4,2,FALSE))</f>
        <v/>
      </c>
      <c r="AH188" s="29"/>
      <c r="AI188" s="36" t="str">
        <f>IF(AH188="","",VLOOKUP(AH188,Parametros_Activos_Inf!$CN$2:$CO$5,2,FALSE))</f>
        <v/>
      </c>
      <c r="AJ188" s="154" t="str">
        <f>IF(AH188="","",VLOOKUP(AF188&amp;AH188,Parametros_Activos_Inf!$CR$2:$CS$13,2,FALSE))</f>
        <v/>
      </c>
      <c r="AK188" s="20"/>
    </row>
    <row r="189" spans="1:37" s="6" customFormat="1" ht="14.25">
      <c r="A189" s="35">
        <v>186</v>
      </c>
      <c r="B189" s="35" t="str">
        <f t="shared" si="8"/>
        <v/>
      </c>
      <c r="C189" s="7"/>
      <c r="D189" s="7"/>
      <c r="E189" s="35" t="str">
        <f>IF(C189="","",VLOOKUP(C189,Parametros_Activos_Inf!$CV$2:$CW$6,2,FALSE))</f>
        <v/>
      </c>
      <c r="F189" s="35" t="str">
        <f>IF(D189="","",VLOOKUP(D189,Parametros_Activos_Inf!$CX$2:$CY$16,2,FALSE))</f>
        <v/>
      </c>
      <c r="G189" s="35" t="str">
        <f t="shared" si="9"/>
        <v/>
      </c>
      <c r="H189" s="7"/>
      <c r="I189" s="7"/>
      <c r="J189" s="7"/>
      <c r="K189" s="7"/>
      <c r="L189" s="7"/>
      <c r="M189" s="11"/>
      <c r="N189" s="18" t="str">
        <f>IF(M189="","",VLOOKUP(M189,Parametros_Activos_Inf!$P$2:$Q$48,2,FALSE))</f>
        <v/>
      </c>
      <c r="O189" s="7"/>
      <c r="P189" s="18" t="str">
        <f>IF(O189="","",VLOOKUP(O189,Parametros_Activos_Inf!$R$2:$S$124,2,FALSE))</f>
        <v/>
      </c>
      <c r="Q189" s="7"/>
      <c r="R189" s="7"/>
      <c r="S189" s="7"/>
      <c r="T189" s="7"/>
      <c r="U189" s="7"/>
      <c r="V189" s="7"/>
      <c r="W189" s="7"/>
      <c r="X189" s="7"/>
      <c r="Y189" s="7"/>
      <c r="Z189" s="7"/>
      <c r="AA189" s="7"/>
      <c r="AB189" s="7"/>
      <c r="AC189" s="7"/>
      <c r="AD189" s="36" t="str">
        <f t="shared" si="10"/>
        <v/>
      </c>
      <c r="AE189" s="35" t="str">
        <f>IF(AD189="","",VLOOKUP(AD189,Parametros_Activos_Inf!$CK$2:$CL$10,2,FALSE))</f>
        <v/>
      </c>
      <c r="AF189" s="29"/>
      <c r="AG189" s="36" t="str">
        <f>IF(AF189="","",VLOOKUP(AF189,Parametros_Activos_Inf!$CP$2:$CQ$4,2,FALSE))</f>
        <v/>
      </c>
      <c r="AH189" s="29"/>
      <c r="AI189" s="36" t="str">
        <f>IF(AH189="","",VLOOKUP(AH189,Parametros_Activos_Inf!$CN$2:$CO$5,2,FALSE))</f>
        <v/>
      </c>
      <c r="AJ189" s="154" t="str">
        <f>IF(AH189="","",VLOOKUP(AF189&amp;AH189,Parametros_Activos_Inf!$CR$2:$CS$13,2,FALSE))</f>
        <v/>
      </c>
      <c r="AK189" s="20"/>
    </row>
    <row r="190" spans="1:37" s="6" customFormat="1" ht="14.25">
      <c r="A190" s="35">
        <v>187</v>
      </c>
      <c r="B190" s="35" t="str">
        <f t="shared" si="8"/>
        <v/>
      </c>
      <c r="C190" s="7"/>
      <c r="D190" s="7"/>
      <c r="E190" s="35" t="str">
        <f>IF(C190="","",VLOOKUP(C190,Parametros_Activos_Inf!$CV$2:$CW$6,2,FALSE))</f>
        <v/>
      </c>
      <c r="F190" s="35" t="str">
        <f>IF(D190="","",VLOOKUP(D190,Parametros_Activos_Inf!$CX$2:$CY$16,2,FALSE))</f>
        <v/>
      </c>
      <c r="G190" s="35" t="str">
        <f t="shared" si="9"/>
        <v/>
      </c>
      <c r="H190" s="7"/>
      <c r="I190" s="7"/>
      <c r="J190" s="7"/>
      <c r="K190" s="7"/>
      <c r="L190" s="7"/>
      <c r="M190" s="11"/>
      <c r="N190" s="18" t="str">
        <f>IF(M190="","",VLOOKUP(M190,Parametros_Activos_Inf!$P$2:$Q$48,2,FALSE))</f>
        <v/>
      </c>
      <c r="O190" s="7"/>
      <c r="P190" s="18" t="str">
        <f>IF(O190="","",VLOOKUP(O190,Parametros_Activos_Inf!$R$2:$S$124,2,FALSE))</f>
        <v/>
      </c>
      <c r="Q190" s="7"/>
      <c r="R190" s="7"/>
      <c r="S190" s="7"/>
      <c r="T190" s="7"/>
      <c r="U190" s="7"/>
      <c r="V190" s="7"/>
      <c r="W190" s="7"/>
      <c r="X190" s="7"/>
      <c r="Y190" s="7"/>
      <c r="Z190" s="7"/>
      <c r="AA190" s="7"/>
      <c r="AB190" s="7"/>
      <c r="AC190" s="7"/>
      <c r="AD190" s="36" t="str">
        <f t="shared" si="10"/>
        <v/>
      </c>
      <c r="AE190" s="35" t="str">
        <f>IF(AD190="","",VLOOKUP(AD190,Parametros_Activos_Inf!$CK$2:$CL$10,2,FALSE))</f>
        <v/>
      </c>
      <c r="AF190" s="29"/>
      <c r="AG190" s="36" t="str">
        <f>IF(AF190="","",VLOOKUP(AF190,Parametros_Activos_Inf!$CP$2:$CQ$4,2,FALSE))</f>
        <v/>
      </c>
      <c r="AH190" s="29"/>
      <c r="AI190" s="36" t="str">
        <f>IF(AH190="","",VLOOKUP(AH190,Parametros_Activos_Inf!$CN$2:$CO$5,2,FALSE))</f>
        <v/>
      </c>
      <c r="AJ190" s="154" t="str">
        <f>IF(AH190="","",VLOOKUP(AF190&amp;AH190,Parametros_Activos_Inf!$CR$2:$CS$13,2,FALSE))</f>
        <v/>
      </c>
      <c r="AK190" s="20"/>
    </row>
    <row r="191" spans="1:37" s="6" customFormat="1" ht="14.25">
      <c r="A191" s="35">
        <v>188</v>
      </c>
      <c r="B191" s="35" t="str">
        <f t="shared" si="8"/>
        <v/>
      </c>
      <c r="C191" s="7"/>
      <c r="D191" s="7"/>
      <c r="E191" s="35" t="str">
        <f>IF(C191="","",VLOOKUP(C191,Parametros_Activos_Inf!$CV$2:$CW$6,2,FALSE))</f>
        <v/>
      </c>
      <c r="F191" s="35" t="str">
        <f>IF(D191="","",VLOOKUP(D191,Parametros_Activos_Inf!$CX$2:$CY$16,2,FALSE))</f>
        <v/>
      </c>
      <c r="G191" s="35" t="str">
        <f t="shared" si="9"/>
        <v/>
      </c>
      <c r="H191" s="7"/>
      <c r="I191" s="7"/>
      <c r="J191" s="7"/>
      <c r="K191" s="7"/>
      <c r="L191" s="7"/>
      <c r="M191" s="11"/>
      <c r="N191" s="18" t="str">
        <f>IF(M191="","",VLOOKUP(M191,Parametros_Activos_Inf!$P$2:$Q$48,2,FALSE))</f>
        <v/>
      </c>
      <c r="O191" s="7"/>
      <c r="P191" s="18" t="str">
        <f>IF(O191="","",VLOOKUP(O191,Parametros_Activos_Inf!$R$2:$S$124,2,FALSE))</f>
        <v/>
      </c>
      <c r="Q191" s="7"/>
      <c r="R191" s="7"/>
      <c r="S191" s="7"/>
      <c r="T191" s="7"/>
      <c r="U191" s="7"/>
      <c r="V191" s="7"/>
      <c r="W191" s="7"/>
      <c r="X191" s="7"/>
      <c r="Y191" s="7"/>
      <c r="Z191" s="7"/>
      <c r="AA191" s="7"/>
      <c r="AB191" s="7"/>
      <c r="AC191" s="7"/>
      <c r="AD191" s="36" t="str">
        <f t="shared" si="10"/>
        <v/>
      </c>
      <c r="AE191" s="35" t="str">
        <f>IF(AD191="","",VLOOKUP(AD191,Parametros_Activos_Inf!$CK$2:$CL$10,2,FALSE))</f>
        <v/>
      </c>
      <c r="AF191" s="29"/>
      <c r="AG191" s="36" t="str">
        <f>IF(AF191="","",VLOOKUP(AF191,Parametros_Activos_Inf!$CP$2:$CQ$4,2,FALSE))</f>
        <v/>
      </c>
      <c r="AH191" s="29"/>
      <c r="AI191" s="36" t="str">
        <f>IF(AH191="","",VLOOKUP(AH191,Parametros_Activos_Inf!$CN$2:$CO$5,2,FALSE))</f>
        <v/>
      </c>
      <c r="AJ191" s="154" t="str">
        <f>IF(AH191="","",VLOOKUP(AF191&amp;AH191,Parametros_Activos_Inf!$CR$2:$CS$13,2,FALSE))</f>
        <v/>
      </c>
      <c r="AK191" s="20"/>
    </row>
    <row r="192" spans="1:37" s="6" customFormat="1" ht="14.25">
      <c r="A192" s="35">
        <v>189</v>
      </c>
      <c r="B192" s="35" t="str">
        <f t="shared" si="8"/>
        <v/>
      </c>
      <c r="C192" s="7"/>
      <c r="D192" s="7"/>
      <c r="E192" s="35" t="str">
        <f>IF(C192="","",VLOOKUP(C192,Parametros_Activos_Inf!$CV$2:$CW$6,2,FALSE))</f>
        <v/>
      </c>
      <c r="F192" s="35" t="str">
        <f>IF(D192="","",VLOOKUP(D192,Parametros_Activos_Inf!$CX$2:$CY$16,2,FALSE))</f>
        <v/>
      </c>
      <c r="G192" s="35" t="str">
        <f t="shared" si="9"/>
        <v/>
      </c>
      <c r="H192" s="7"/>
      <c r="I192" s="7"/>
      <c r="J192" s="7"/>
      <c r="K192" s="7"/>
      <c r="L192" s="7"/>
      <c r="M192" s="11"/>
      <c r="N192" s="18" t="str">
        <f>IF(M192="","",VLOOKUP(M192,Parametros_Activos_Inf!$P$2:$Q$48,2,FALSE))</f>
        <v/>
      </c>
      <c r="O192" s="7"/>
      <c r="P192" s="18" t="str">
        <f>IF(O192="","",VLOOKUP(O192,Parametros_Activos_Inf!$R$2:$S$124,2,FALSE))</f>
        <v/>
      </c>
      <c r="Q192" s="7"/>
      <c r="R192" s="7"/>
      <c r="S192" s="7"/>
      <c r="T192" s="7"/>
      <c r="U192" s="7"/>
      <c r="V192" s="7"/>
      <c r="W192" s="7"/>
      <c r="X192" s="7"/>
      <c r="Y192" s="7"/>
      <c r="Z192" s="7"/>
      <c r="AA192" s="7"/>
      <c r="AB192" s="7"/>
      <c r="AC192" s="7"/>
      <c r="AD192" s="36" t="str">
        <f t="shared" si="10"/>
        <v/>
      </c>
      <c r="AE192" s="35" t="str">
        <f>IF(AD192="","",VLOOKUP(AD192,Parametros_Activos_Inf!$CK$2:$CL$10,2,FALSE))</f>
        <v/>
      </c>
      <c r="AF192" s="29"/>
      <c r="AG192" s="36" t="str">
        <f>IF(AF192="","",VLOOKUP(AF192,Parametros_Activos_Inf!$CP$2:$CQ$4,2,FALSE))</f>
        <v/>
      </c>
      <c r="AH192" s="29"/>
      <c r="AI192" s="36" t="str">
        <f>IF(AH192="","",VLOOKUP(AH192,Parametros_Activos_Inf!$CN$2:$CO$5,2,FALSE))</f>
        <v/>
      </c>
      <c r="AJ192" s="154" t="str">
        <f>IF(AH192="","",VLOOKUP(AF192&amp;AH192,Parametros_Activos_Inf!$CR$2:$CS$13,2,FALSE))</f>
        <v/>
      </c>
      <c r="AK192" s="20"/>
    </row>
    <row r="193" spans="1:37" s="6" customFormat="1" ht="14.25">
      <c r="A193" s="35">
        <v>190</v>
      </c>
      <c r="B193" s="35" t="str">
        <f t="shared" si="8"/>
        <v/>
      </c>
      <c r="C193" s="7"/>
      <c r="D193" s="7"/>
      <c r="E193" s="35" t="str">
        <f>IF(C193="","",VLOOKUP(C193,Parametros_Activos_Inf!$CV$2:$CW$6,2,FALSE))</f>
        <v/>
      </c>
      <c r="F193" s="35" t="str">
        <f>IF(D193="","",VLOOKUP(D193,Parametros_Activos_Inf!$CX$2:$CY$16,2,FALSE))</f>
        <v/>
      </c>
      <c r="G193" s="35" t="str">
        <f t="shared" si="9"/>
        <v/>
      </c>
      <c r="H193" s="7"/>
      <c r="I193" s="7"/>
      <c r="J193" s="7"/>
      <c r="K193" s="7"/>
      <c r="L193" s="7"/>
      <c r="M193" s="11"/>
      <c r="N193" s="18" t="str">
        <f>IF(M193="","",VLOOKUP(M193,Parametros_Activos_Inf!$P$2:$Q$48,2,FALSE))</f>
        <v/>
      </c>
      <c r="O193" s="7"/>
      <c r="P193" s="18" t="str">
        <f>IF(O193="","",VLOOKUP(O193,Parametros_Activos_Inf!$R$2:$S$124,2,FALSE))</f>
        <v/>
      </c>
      <c r="Q193" s="7"/>
      <c r="R193" s="7"/>
      <c r="S193" s="7"/>
      <c r="T193" s="7"/>
      <c r="U193" s="7"/>
      <c r="V193" s="7"/>
      <c r="W193" s="7"/>
      <c r="X193" s="7"/>
      <c r="Y193" s="7"/>
      <c r="Z193" s="7"/>
      <c r="AA193" s="7"/>
      <c r="AB193" s="7"/>
      <c r="AC193" s="7"/>
      <c r="AD193" s="36" t="str">
        <f t="shared" si="10"/>
        <v/>
      </c>
      <c r="AE193" s="35" t="str">
        <f>IF(AD193="","",VLOOKUP(AD193,Parametros_Activos_Inf!$CK$2:$CL$10,2,FALSE))</f>
        <v/>
      </c>
      <c r="AF193" s="29"/>
      <c r="AG193" s="36" t="str">
        <f>IF(AF193="","",VLOOKUP(AF193,Parametros_Activos_Inf!$CP$2:$CQ$4,2,FALSE))</f>
        <v/>
      </c>
      <c r="AH193" s="29"/>
      <c r="AI193" s="36" t="str">
        <f>IF(AH193="","",VLOOKUP(AH193,Parametros_Activos_Inf!$CN$2:$CO$5,2,FALSE))</f>
        <v/>
      </c>
      <c r="AJ193" s="154" t="str">
        <f>IF(AH193="","",VLOOKUP(AF193&amp;AH193,Parametros_Activos_Inf!$CR$2:$CS$13,2,FALSE))</f>
        <v/>
      </c>
      <c r="AK193" s="20"/>
    </row>
    <row r="194" spans="1:37" s="6" customFormat="1" ht="14.25">
      <c r="A194" s="35">
        <v>191</v>
      </c>
      <c r="B194" s="35" t="str">
        <f t="shared" si="8"/>
        <v/>
      </c>
      <c r="C194" s="7"/>
      <c r="D194" s="7"/>
      <c r="E194" s="35" t="str">
        <f>IF(C194="","",VLOOKUP(C194,Parametros_Activos_Inf!$CV$2:$CW$6,2,FALSE))</f>
        <v/>
      </c>
      <c r="F194" s="35" t="str">
        <f>IF(D194="","",VLOOKUP(D194,Parametros_Activos_Inf!$CX$2:$CY$16,2,FALSE))</f>
        <v/>
      </c>
      <c r="G194" s="35" t="str">
        <f t="shared" si="9"/>
        <v/>
      </c>
      <c r="H194" s="7"/>
      <c r="I194" s="7"/>
      <c r="J194" s="7"/>
      <c r="K194" s="7"/>
      <c r="L194" s="7"/>
      <c r="M194" s="11"/>
      <c r="N194" s="18" t="str">
        <f>IF(M194="","",VLOOKUP(M194,Parametros_Activos_Inf!$P$2:$Q$48,2,FALSE))</f>
        <v/>
      </c>
      <c r="O194" s="7"/>
      <c r="P194" s="18" t="str">
        <f>IF(O194="","",VLOOKUP(O194,Parametros_Activos_Inf!$R$2:$S$124,2,FALSE))</f>
        <v/>
      </c>
      <c r="Q194" s="7"/>
      <c r="R194" s="7"/>
      <c r="S194" s="7"/>
      <c r="T194" s="7"/>
      <c r="U194" s="7"/>
      <c r="V194" s="7"/>
      <c r="W194" s="7"/>
      <c r="X194" s="7"/>
      <c r="Y194" s="7"/>
      <c r="Z194" s="7"/>
      <c r="AA194" s="7"/>
      <c r="AB194" s="7"/>
      <c r="AC194" s="7"/>
      <c r="AD194" s="36" t="str">
        <f t="shared" si="10"/>
        <v/>
      </c>
      <c r="AE194" s="35" t="str">
        <f>IF(AD194="","",VLOOKUP(AD194,Parametros_Activos_Inf!$CK$2:$CL$10,2,FALSE))</f>
        <v/>
      </c>
      <c r="AF194" s="29"/>
      <c r="AG194" s="36" t="str">
        <f>IF(AF194="","",VLOOKUP(AF194,Parametros_Activos_Inf!$CP$2:$CQ$4,2,FALSE))</f>
        <v/>
      </c>
      <c r="AH194" s="29"/>
      <c r="AI194" s="36" t="str">
        <f>IF(AH194="","",VLOOKUP(AH194,Parametros_Activos_Inf!$CN$2:$CO$5,2,FALSE))</f>
        <v/>
      </c>
      <c r="AJ194" s="154" t="str">
        <f>IF(AH194="","",VLOOKUP(AF194&amp;AH194,Parametros_Activos_Inf!$CR$2:$CS$13,2,FALSE))</f>
        <v/>
      </c>
      <c r="AK194" s="20"/>
    </row>
    <row r="195" spans="1:37" s="6" customFormat="1" ht="14.25">
      <c r="A195" s="35">
        <v>192</v>
      </c>
      <c r="B195" s="35" t="str">
        <f t="shared" si="8"/>
        <v/>
      </c>
      <c r="C195" s="7"/>
      <c r="D195" s="7"/>
      <c r="E195" s="35" t="str">
        <f>IF(C195="","",VLOOKUP(C195,Parametros_Activos_Inf!$CV$2:$CW$6,2,FALSE))</f>
        <v/>
      </c>
      <c r="F195" s="35" t="str">
        <f>IF(D195="","",VLOOKUP(D195,Parametros_Activos_Inf!$CX$2:$CY$16,2,FALSE))</f>
        <v/>
      </c>
      <c r="G195" s="35" t="str">
        <f t="shared" si="9"/>
        <v/>
      </c>
      <c r="H195" s="7"/>
      <c r="I195" s="7"/>
      <c r="J195" s="7"/>
      <c r="K195" s="7"/>
      <c r="L195" s="7"/>
      <c r="M195" s="11"/>
      <c r="N195" s="18" t="str">
        <f>IF(M195="","",VLOOKUP(M195,Parametros_Activos_Inf!$P$2:$Q$48,2,FALSE))</f>
        <v/>
      </c>
      <c r="O195" s="7"/>
      <c r="P195" s="18" t="str">
        <f>IF(O195="","",VLOOKUP(O195,Parametros_Activos_Inf!$R$2:$S$124,2,FALSE))</f>
        <v/>
      </c>
      <c r="Q195" s="7"/>
      <c r="R195" s="7"/>
      <c r="S195" s="7"/>
      <c r="T195" s="7"/>
      <c r="U195" s="7"/>
      <c r="V195" s="7"/>
      <c r="W195" s="7"/>
      <c r="X195" s="7"/>
      <c r="Y195" s="7"/>
      <c r="Z195" s="7"/>
      <c r="AA195" s="7"/>
      <c r="AB195" s="7"/>
      <c r="AC195" s="7"/>
      <c r="AD195" s="36" t="str">
        <f t="shared" si="10"/>
        <v/>
      </c>
      <c r="AE195" s="35" t="str">
        <f>IF(AD195="","",VLOOKUP(AD195,Parametros_Activos_Inf!$CK$2:$CL$10,2,FALSE))</f>
        <v/>
      </c>
      <c r="AF195" s="29"/>
      <c r="AG195" s="36" t="str">
        <f>IF(AF195="","",VLOOKUP(AF195,Parametros_Activos_Inf!$CP$2:$CQ$4,2,FALSE))</f>
        <v/>
      </c>
      <c r="AH195" s="29"/>
      <c r="AI195" s="36" t="str">
        <f>IF(AH195="","",VLOOKUP(AH195,Parametros_Activos_Inf!$CN$2:$CO$5,2,FALSE))</f>
        <v/>
      </c>
      <c r="AJ195" s="154" t="str">
        <f>IF(AH195="","",VLOOKUP(AF195&amp;AH195,Parametros_Activos_Inf!$CR$2:$CS$13,2,FALSE))</f>
        <v/>
      </c>
      <c r="AK195" s="20"/>
    </row>
    <row r="196" spans="1:37" s="6" customFormat="1" ht="14.25">
      <c r="A196" s="35">
        <v>193</v>
      </c>
      <c r="B196" s="35" t="str">
        <f t="shared" si="8"/>
        <v/>
      </c>
      <c r="C196" s="7"/>
      <c r="D196" s="7"/>
      <c r="E196" s="35" t="str">
        <f>IF(C196="","",VLOOKUP(C196,Parametros_Activos_Inf!$CV$2:$CW$6,2,FALSE))</f>
        <v/>
      </c>
      <c r="F196" s="35" t="str">
        <f>IF(D196="","",VLOOKUP(D196,Parametros_Activos_Inf!$CX$2:$CY$16,2,FALSE))</f>
        <v/>
      </c>
      <c r="G196" s="35" t="str">
        <f t="shared" si="9"/>
        <v/>
      </c>
      <c r="H196" s="7"/>
      <c r="I196" s="7"/>
      <c r="J196" s="7"/>
      <c r="K196" s="7"/>
      <c r="L196" s="7"/>
      <c r="M196" s="11"/>
      <c r="N196" s="18" t="str">
        <f>IF(M196="","",VLOOKUP(M196,Parametros_Activos_Inf!$P$2:$Q$48,2,FALSE))</f>
        <v/>
      </c>
      <c r="O196" s="7"/>
      <c r="P196" s="18" t="str">
        <f>IF(O196="","",VLOOKUP(O196,Parametros_Activos_Inf!$R$2:$S$124,2,FALSE))</f>
        <v/>
      </c>
      <c r="Q196" s="7"/>
      <c r="R196" s="7"/>
      <c r="S196" s="7"/>
      <c r="T196" s="7"/>
      <c r="U196" s="7"/>
      <c r="V196" s="7"/>
      <c r="W196" s="7"/>
      <c r="X196" s="7"/>
      <c r="Y196" s="7"/>
      <c r="Z196" s="7"/>
      <c r="AA196" s="7"/>
      <c r="AB196" s="7"/>
      <c r="AC196" s="7"/>
      <c r="AD196" s="36" t="str">
        <f t="shared" si="10"/>
        <v/>
      </c>
      <c r="AE196" s="35" t="str">
        <f>IF(AD196="","",VLOOKUP(AD196,Parametros_Activos_Inf!$CK$2:$CL$10,2,FALSE))</f>
        <v/>
      </c>
      <c r="AF196" s="29"/>
      <c r="AG196" s="36" t="str">
        <f>IF(AF196="","",VLOOKUP(AF196,Parametros_Activos_Inf!$CP$2:$CQ$4,2,FALSE))</f>
        <v/>
      </c>
      <c r="AH196" s="29"/>
      <c r="AI196" s="36" t="str">
        <f>IF(AH196="","",VLOOKUP(AH196,Parametros_Activos_Inf!$CN$2:$CO$5,2,FALSE))</f>
        <v/>
      </c>
      <c r="AJ196" s="154" t="str">
        <f>IF(AH196="","",VLOOKUP(AF196&amp;AH196,Parametros_Activos_Inf!$CR$2:$CS$13,2,FALSE))</f>
        <v/>
      </c>
      <c r="AK196" s="20"/>
    </row>
    <row r="197" spans="1:37" s="6" customFormat="1" ht="14.25">
      <c r="A197" s="35">
        <v>194</v>
      </c>
      <c r="B197" s="35" t="str">
        <f t="shared" ref="B197:B260" si="11">IF(G197="","",G197)</f>
        <v/>
      </c>
      <c r="C197" s="7"/>
      <c r="D197" s="7"/>
      <c r="E197" s="35" t="str">
        <f>IF(C197="","",VLOOKUP(C197,Parametros_Activos_Inf!$CV$2:$CW$6,2,FALSE))</f>
        <v/>
      </c>
      <c r="F197" s="35" t="str">
        <f>IF(D197="","",VLOOKUP(D197,Parametros_Activos_Inf!$CX$2:$CY$16,2,FALSE))</f>
        <v/>
      </c>
      <c r="G197" s="35" t="str">
        <f t="shared" ref="G197:G260" si="12">IF(C197="","",(E197&amp;"-"&amp;F197&amp;"-"&amp;A197))</f>
        <v/>
      </c>
      <c r="H197" s="7"/>
      <c r="I197" s="7"/>
      <c r="J197" s="7"/>
      <c r="K197" s="7"/>
      <c r="L197" s="7"/>
      <c r="M197" s="11"/>
      <c r="N197" s="18" t="str">
        <f>IF(M197="","",VLOOKUP(M197,Parametros_Activos_Inf!$P$2:$Q$48,2,FALSE))</f>
        <v/>
      </c>
      <c r="O197" s="7"/>
      <c r="P197" s="18" t="str">
        <f>IF(O197="","",VLOOKUP(O197,Parametros_Activos_Inf!$R$2:$S$124,2,FALSE))</f>
        <v/>
      </c>
      <c r="Q197" s="7"/>
      <c r="R197" s="7"/>
      <c r="S197" s="7"/>
      <c r="T197" s="7"/>
      <c r="U197" s="7"/>
      <c r="V197" s="7"/>
      <c r="W197" s="7"/>
      <c r="X197" s="7"/>
      <c r="Y197" s="7"/>
      <c r="Z197" s="7"/>
      <c r="AA197" s="7"/>
      <c r="AB197" s="7"/>
      <c r="AC197" s="7"/>
      <c r="AD197" s="36" t="str">
        <f t="shared" ref="AD197:AD260" si="13">IF(AA197+AB197+AC197&lt;3,"",SUM(AA197:AC197))</f>
        <v/>
      </c>
      <c r="AE197" s="35" t="str">
        <f>IF(AD197="","",VLOOKUP(AD197,Parametros_Activos_Inf!$CK$2:$CL$10,2,FALSE))</f>
        <v/>
      </c>
      <c r="AF197" s="29"/>
      <c r="AG197" s="36" t="str">
        <f>IF(AF197="","",VLOOKUP(AF197,Parametros_Activos_Inf!$CP$2:$CQ$4,2,FALSE))</f>
        <v/>
      </c>
      <c r="AH197" s="29"/>
      <c r="AI197" s="36" t="str">
        <f>IF(AH197="","",VLOOKUP(AH197,Parametros_Activos_Inf!$CN$2:$CO$5,2,FALSE))</f>
        <v/>
      </c>
      <c r="AJ197" s="154" t="str">
        <f>IF(AH197="","",VLOOKUP(AF197&amp;AH197,Parametros_Activos_Inf!$CR$2:$CS$13,2,FALSE))</f>
        <v/>
      </c>
      <c r="AK197" s="20"/>
    </row>
    <row r="198" spans="1:37" s="6" customFormat="1" ht="14.25">
      <c r="A198" s="35">
        <v>195</v>
      </c>
      <c r="B198" s="35" t="str">
        <f t="shared" si="11"/>
        <v/>
      </c>
      <c r="C198" s="7"/>
      <c r="D198" s="7"/>
      <c r="E198" s="35" t="str">
        <f>IF(C198="","",VLOOKUP(C198,Parametros_Activos_Inf!$CV$2:$CW$6,2,FALSE))</f>
        <v/>
      </c>
      <c r="F198" s="35" t="str">
        <f>IF(D198="","",VLOOKUP(D198,Parametros_Activos_Inf!$CX$2:$CY$16,2,FALSE))</f>
        <v/>
      </c>
      <c r="G198" s="35" t="str">
        <f t="shared" si="12"/>
        <v/>
      </c>
      <c r="H198" s="7"/>
      <c r="I198" s="7"/>
      <c r="J198" s="7"/>
      <c r="K198" s="7"/>
      <c r="L198" s="7"/>
      <c r="M198" s="11"/>
      <c r="N198" s="18" t="str">
        <f>IF(M198="","",VLOOKUP(M198,Parametros_Activos_Inf!$P$2:$Q$48,2,FALSE))</f>
        <v/>
      </c>
      <c r="O198" s="7"/>
      <c r="P198" s="18" t="str">
        <f>IF(O198="","",VLOOKUP(O198,Parametros_Activos_Inf!$R$2:$S$124,2,FALSE))</f>
        <v/>
      </c>
      <c r="Q198" s="7"/>
      <c r="R198" s="7"/>
      <c r="S198" s="7"/>
      <c r="T198" s="7"/>
      <c r="U198" s="7"/>
      <c r="V198" s="7"/>
      <c r="W198" s="7"/>
      <c r="X198" s="7"/>
      <c r="Y198" s="7"/>
      <c r="Z198" s="7"/>
      <c r="AA198" s="7"/>
      <c r="AB198" s="7"/>
      <c r="AC198" s="7"/>
      <c r="AD198" s="36" t="str">
        <f t="shared" si="13"/>
        <v/>
      </c>
      <c r="AE198" s="35" t="str">
        <f>IF(AD198="","",VLOOKUP(AD198,Parametros_Activos_Inf!$CK$2:$CL$10,2,FALSE))</f>
        <v/>
      </c>
      <c r="AF198" s="29"/>
      <c r="AG198" s="36" t="str">
        <f>IF(AF198="","",VLOOKUP(AF198,Parametros_Activos_Inf!$CP$2:$CQ$4,2,FALSE))</f>
        <v/>
      </c>
      <c r="AH198" s="29"/>
      <c r="AI198" s="36" t="str">
        <f>IF(AH198="","",VLOOKUP(AH198,Parametros_Activos_Inf!$CN$2:$CO$5,2,FALSE))</f>
        <v/>
      </c>
      <c r="AJ198" s="154" t="str">
        <f>IF(AH198="","",VLOOKUP(AF198&amp;AH198,Parametros_Activos_Inf!$CR$2:$CS$13,2,FALSE))</f>
        <v/>
      </c>
      <c r="AK198" s="20"/>
    </row>
    <row r="199" spans="1:37" s="6" customFormat="1" ht="14.25">
      <c r="A199" s="35">
        <v>196</v>
      </c>
      <c r="B199" s="35" t="str">
        <f t="shared" si="11"/>
        <v/>
      </c>
      <c r="C199" s="7"/>
      <c r="D199" s="7"/>
      <c r="E199" s="35" t="str">
        <f>IF(C199="","",VLOOKUP(C199,Parametros_Activos_Inf!$CV$2:$CW$6,2,FALSE))</f>
        <v/>
      </c>
      <c r="F199" s="35" t="str">
        <f>IF(D199="","",VLOOKUP(D199,Parametros_Activos_Inf!$CX$2:$CY$16,2,FALSE))</f>
        <v/>
      </c>
      <c r="G199" s="35" t="str">
        <f t="shared" si="12"/>
        <v/>
      </c>
      <c r="H199" s="7"/>
      <c r="I199" s="7"/>
      <c r="J199" s="7"/>
      <c r="K199" s="7"/>
      <c r="L199" s="7"/>
      <c r="M199" s="11"/>
      <c r="N199" s="18" t="str">
        <f>IF(M199="","",VLOOKUP(M199,Parametros_Activos_Inf!$P$2:$Q$48,2,FALSE))</f>
        <v/>
      </c>
      <c r="O199" s="7"/>
      <c r="P199" s="18" t="str">
        <f>IF(O199="","",VLOOKUP(O199,Parametros_Activos_Inf!$R$2:$S$124,2,FALSE))</f>
        <v/>
      </c>
      <c r="Q199" s="7"/>
      <c r="R199" s="7"/>
      <c r="S199" s="7"/>
      <c r="T199" s="7"/>
      <c r="U199" s="7"/>
      <c r="V199" s="7"/>
      <c r="W199" s="7"/>
      <c r="X199" s="7"/>
      <c r="Y199" s="7"/>
      <c r="Z199" s="7"/>
      <c r="AA199" s="7"/>
      <c r="AB199" s="7"/>
      <c r="AC199" s="7"/>
      <c r="AD199" s="36" t="str">
        <f t="shared" si="13"/>
        <v/>
      </c>
      <c r="AE199" s="35" t="str">
        <f>IF(AD199="","",VLOOKUP(AD199,Parametros_Activos_Inf!$CK$2:$CL$10,2,FALSE))</f>
        <v/>
      </c>
      <c r="AF199" s="29"/>
      <c r="AG199" s="36" t="str">
        <f>IF(AF199="","",VLOOKUP(AF199,Parametros_Activos_Inf!$CP$2:$CQ$4,2,FALSE))</f>
        <v/>
      </c>
      <c r="AH199" s="29"/>
      <c r="AI199" s="36" t="str">
        <f>IF(AH199="","",VLOOKUP(AH199,Parametros_Activos_Inf!$CN$2:$CO$5,2,FALSE))</f>
        <v/>
      </c>
      <c r="AJ199" s="154" t="str">
        <f>IF(AH199="","",VLOOKUP(AF199&amp;AH199,Parametros_Activos_Inf!$CR$2:$CS$13,2,FALSE))</f>
        <v/>
      </c>
      <c r="AK199" s="20"/>
    </row>
    <row r="200" spans="1:37" s="6" customFormat="1" ht="14.25">
      <c r="A200" s="35">
        <v>197</v>
      </c>
      <c r="B200" s="35" t="str">
        <f t="shared" si="11"/>
        <v/>
      </c>
      <c r="C200" s="7"/>
      <c r="D200" s="7"/>
      <c r="E200" s="35" t="str">
        <f>IF(C200="","",VLOOKUP(C200,Parametros_Activos_Inf!$CV$2:$CW$6,2,FALSE))</f>
        <v/>
      </c>
      <c r="F200" s="35" t="str">
        <f>IF(D200="","",VLOOKUP(D200,Parametros_Activos_Inf!$CX$2:$CY$16,2,FALSE))</f>
        <v/>
      </c>
      <c r="G200" s="35" t="str">
        <f t="shared" si="12"/>
        <v/>
      </c>
      <c r="H200" s="7"/>
      <c r="I200" s="7"/>
      <c r="J200" s="7"/>
      <c r="K200" s="7"/>
      <c r="L200" s="7"/>
      <c r="M200" s="11"/>
      <c r="N200" s="18" t="str">
        <f>IF(M200="","",VLOOKUP(M200,Parametros_Activos_Inf!$P$2:$Q$48,2,FALSE))</f>
        <v/>
      </c>
      <c r="O200" s="7"/>
      <c r="P200" s="18" t="str">
        <f>IF(O200="","",VLOOKUP(O200,Parametros_Activos_Inf!$R$2:$S$124,2,FALSE))</f>
        <v/>
      </c>
      <c r="Q200" s="7"/>
      <c r="R200" s="7"/>
      <c r="S200" s="7"/>
      <c r="T200" s="7"/>
      <c r="U200" s="7"/>
      <c r="V200" s="7"/>
      <c r="W200" s="7"/>
      <c r="X200" s="7"/>
      <c r="Y200" s="7"/>
      <c r="Z200" s="7"/>
      <c r="AA200" s="7"/>
      <c r="AB200" s="7"/>
      <c r="AC200" s="7"/>
      <c r="AD200" s="36" t="str">
        <f t="shared" si="13"/>
        <v/>
      </c>
      <c r="AE200" s="35" t="str">
        <f>IF(AD200="","",VLOOKUP(AD200,Parametros_Activos_Inf!$CK$2:$CL$10,2,FALSE))</f>
        <v/>
      </c>
      <c r="AF200" s="29"/>
      <c r="AG200" s="36" t="str">
        <f>IF(AF200="","",VLOOKUP(AF200,Parametros_Activos_Inf!$CP$2:$CQ$4,2,FALSE))</f>
        <v/>
      </c>
      <c r="AH200" s="29"/>
      <c r="AI200" s="36" t="str">
        <f>IF(AH200="","",VLOOKUP(AH200,Parametros_Activos_Inf!$CN$2:$CO$5,2,FALSE))</f>
        <v/>
      </c>
      <c r="AJ200" s="154" t="str">
        <f>IF(AH200="","",VLOOKUP(AF200&amp;AH200,Parametros_Activos_Inf!$CR$2:$CS$13,2,FALSE))</f>
        <v/>
      </c>
      <c r="AK200" s="20"/>
    </row>
    <row r="201" spans="1:37" s="6" customFormat="1" ht="14.25">
      <c r="A201" s="35">
        <v>198</v>
      </c>
      <c r="B201" s="35" t="str">
        <f t="shared" si="11"/>
        <v/>
      </c>
      <c r="C201" s="7"/>
      <c r="D201" s="7"/>
      <c r="E201" s="35" t="str">
        <f>IF(C201="","",VLOOKUP(C201,Parametros_Activos_Inf!$CV$2:$CW$6,2,FALSE))</f>
        <v/>
      </c>
      <c r="F201" s="35" t="str">
        <f>IF(D201="","",VLOOKUP(D201,Parametros_Activos_Inf!$CX$2:$CY$16,2,FALSE))</f>
        <v/>
      </c>
      <c r="G201" s="35" t="str">
        <f t="shared" si="12"/>
        <v/>
      </c>
      <c r="H201" s="7"/>
      <c r="I201" s="7"/>
      <c r="J201" s="7"/>
      <c r="K201" s="7"/>
      <c r="L201" s="7"/>
      <c r="M201" s="11"/>
      <c r="N201" s="18" t="str">
        <f>IF(M201="","",VLOOKUP(M201,Parametros_Activos_Inf!$P$2:$Q$48,2,FALSE))</f>
        <v/>
      </c>
      <c r="O201" s="7"/>
      <c r="P201" s="18" t="str">
        <f>IF(O201="","",VLOOKUP(O201,Parametros_Activos_Inf!$R$2:$S$124,2,FALSE))</f>
        <v/>
      </c>
      <c r="Q201" s="7"/>
      <c r="R201" s="7"/>
      <c r="S201" s="7"/>
      <c r="T201" s="7"/>
      <c r="U201" s="7"/>
      <c r="V201" s="7"/>
      <c r="W201" s="7"/>
      <c r="X201" s="7"/>
      <c r="Y201" s="7"/>
      <c r="Z201" s="7"/>
      <c r="AA201" s="7"/>
      <c r="AB201" s="7"/>
      <c r="AC201" s="7"/>
      <c r="AD201" s="36" t="str">
        <f t="shared" si="13"/>
        <v/>
      </c>
      <c r="AE201" s="35" t="str">
        <f>IF(AD201="","",VLOOKUP(AD201,Parametros_Activos_Inf!$CK$2:$CL$10,2,FALSE))</f>
        <v/>
      </c>
      <c r="AF201" s="29"/>
      <c r="AG201" s="36" t="str">
        <f>IF(AF201="","",VLOOKUP(AF201,Parametros_Activos_Inf!$CP$2:$CQ$4,2,FALSE))</f>
        <v/>
      </c>
      <c r="AH201" s="29"/>
      <c r="AI201" s="36" t="str">
        <f>IF(AH201="","",VLOOKUP(AH201,Parametros_Activos_Inf!$CN$2:$CO$5,2,FALSE))</f>
        <v/>
      </c>
      <c r="AJ201" s="154" t="str">
        <f>IF(AH201="","",VLOOKUP(AF201&amp;AH201,Parametros_Activos_Inf!$CR$2:$CS$13,2,FALSE))</f>
        <v/>
      </c>
      <c r="AK201" s="20"/>
    </row>
    <row r="202" spans="1:37" s="6" customFormat="1" ht="14.25">
      <c r="A202" s="35">
        <v>199</v>
      </c>
      <c r="B202" s="35" t="str">
        <f t="shared" si="11"/>
        <v/>
      </c>
      <c r="C202" s="7"/>
      <c r="D202" s="7"/>
      <c r="E202" s="35" t="str">
        <f>IF(C202="","",VLOOKUP(C202,Parametros_Activos_Inf!$CV$2:$CW$6,2,FALSE))</f>
        <v/>
      </c>
      <c r="F202" s="35" t="str">
        <f>IF(D202="","",VLOOKUP(D202,Parametros_Activos_Inf!$CX$2:$CY$16,2,FALSE))</f>
        <v/>
      </c>
      <c r="G202" s="35" t="str">
        <f t="shared" si="12"/>
        <v/>
      </c>
      <c r="H202" s="7"/>
      <c r="I202" s="7"/>
      <c r="J202" s="7"/>
      <c r="K202" s="7"/>
      <c r="L202" s="7"/>
      <c r="M202" s="11"/>
      <c r="N202" s="18" t="str">
        <f>IF(M202="","",VLOOKUP(M202,Parametros_Activos_Inf!$P$2:$Q$48,2,FALSE))</f>
        <v/>
      </c>
      <c r="O202" s="7"/>
      <c r="P202" s="18" t="str">
        <f>IF(O202="","",VLOOKUP(O202,Parametros_Activos_Inf!$R$2:$S$124,2,FALSE))</f>
        <v/>
      </c>
      <c r="Q202" s="7"/>
      <c r="R202" s="7"/>
      <c r="S202" s="7"/>
      <c r="T202" s="7"/>
      <c r="U202" s="7"/>
      <c r="V202" s="7"/>
      <c r="W202" s="7"/>
      <c r="X202" s="7"/>
      <c r="Y202" s="7"/>
      <c r="Z202" s="7"/>
      <c r="AA202" s="7"/>
      <c r="AB202" s="7"/>
      <c r="AC202" s="7"/>
      <c r="AD202" s="36" t="str">
        <f t="shared" si="13"/>
        <v/>
      </c>
      <c r="AE202" s="35" t="str">
        <f>IF(AD202="","",VLOOKUP(AD202,Parametros_Activos_Inf!$CK$2:$CL$10,2,FALSE))</f>
        <v/>
      </c>
      <c r="AF202" s="29"/>
      <c r="AG202" s="36" t="str">
        <f>IF(AF202="","",VLOOKUP(AF202,Parametros_Activos_Inf!$CP$2:$CQ$4,2,FALSE))</f>
        <v/>
      </c>
      <c r="AH202" s="29"/>
      <c r="AI202" s="36" t="str">
        <f>IF(AH202="","",VLOOKUP(AH202,Parametros_Activos_Inf!$CN$2:$CO$5,2,FALSE))</f>
        <v/>
      </c>
      <c r="AJ202" s="154" t="str">
        <f>IF(AH202="","",VLOOKUP(AF202&amp;AH202,Parametros_Activos_Inf!$CR$2:$CS$13,2,FALSE))</f>
        <v/>
      </c>
      <c r="AK202" s="20"/>
    </row>
    <row r="203" spans="1:37" s="6" customFormat="1" ht="14.25">
      <c r="A203" s="35">
        <v>200</v>
      </c>
      <c r="B203" s="35" t="str">
        <f t="shared" si="11"/>
        <v/>
      </c>
      <c r="C203" s="7"/>
      <c r="D203" s="7"/>
      <c r="E203" s="35" t="str">
        <f>IF(C203="","",VLOOKUP(C203,Parametros_Activos_Inf!$CV$2:$CW$6,2,FALSE))</f>
        <v/>
      </c>
      <c r="F203" s="35" t="str">
        <f>IF(D203="","",VLOOKUP(D203,Parametros_Activos_Inf!$CX$2:$CY$16,2,FALSE))</f>
        <v/>
      </c>
      <c r="G203" s="35" t="str">
        <f t="shared" si="12"/>
        <v/>
      </c>
      <c r="H203" s="7"/>
      <c r="I203" s="7"/>
      <c r="J203" s="7"/>
      <c r="K203" s="7"/>
      <c r="L203" s="7"/>
      <c r="M203" s="11"/>
      <c r="N203" s="18" t="str">
        <f>IF(M203="","",VLOOKUP(M203,Parametros_Activos_Inf!$P$2:$Q$48,2,FALSE))</f>
        <v/>
      </c>
      <c r="O203" s="7"/>
      <c r="P203" s="18" t="str">
        <f>IF(O203="","",VLOOKUP(O203,Parametros_Activos_Inf!$R$2:$S$124,2,FALSE))</f>
        <v/>
      </c>
      <c r="Q203" s="7"/>
      <c r="R203" s="7"/>
      <c r="S203" s="7"/>
      <c r="T203" s="7"/>
      <c r="U203" s="7"/>
      <c r="V203" s="7"/>
      <c r="W203" s="7"/>
      <c r="X203" s="7"/>
      <c r="Y203" s="7"/>
      <c r="Z203" s="7"/>
      <c r="AA203" s="7"/>
      <c r="AB203" s="7"/>
      <c r="AC203" s="7"/>
      <c r="AD203" s="36" t="str">
        <f t="shared" si="13"/>
        <v/>
      </c>
      <c r="AE203" s="35" t="str">
        <f>IF(AD203="","",VLOOKUP(AD203,Parametros_Activos_Inf!$CK$2:$CL$10,2,FALSE))</f>
        <v/>
      </c>
      <c r="AF203" s="29"/>
      <c r="AG203" s="36" t="str">
        <f>IF(AF203="","",VLOOKUP(AF203,Parametros_Activos_Inf!$CP$2:$CQ$4,2,FALSE))</f>
        <v/>
      </c>
      <c r="AH203" s="29"/>
      <c r="AI203" s="36" t="str">
        <f>IF(AH203="","",VLOOKUP(AH203,Parametros_Activos_Inf!$CN$2:$CO$5,2,FALSE))</f>
        <v/>
      </c>
      <c r="AJ203" s="154" t="str">
        <f>IF(AH203="","",VLOOKUP(AF203&amp;AH203,Parametros_Activos_Inf!$CR$2:$CS$13,2,FALSE))</f>
        <v/>
      </c>
      <c r="AK203" s="20"/>
    </row>
    <row r="204" spans="1:37" s="6" customFormat="1" ht="14.25">
      <c r="A204" s="35">
        <v>201</v>
      </c>
      <c r="B204" s="35" t="str">
        <f t="shared" si="11"/>
        <v/>
      </c>
      <c r="C204" s="7"/>
      <c r="D204" s="7"/>
      <c r="E204" s="35" t="str">
        <f>IF(C204="","",VLOOKUP(C204,Parametros_Activos_Inf!$CV$2:$CW$6,2,FALSE))</f>
        <v/>
      </c>
      <c r="F204" s="35" t="str">
        <f>IF(D204="","",VLOOKUP(D204,Parametros_Activos_Inf!$CX$2:$CY$16,2,FALSE))</f>
        <v/>
      </c>
      <c r="G204" s="35" t="str">
        <f t="shared" si="12"/>
        <v/>
      </c>
      <c r="H204" s="7"/>
      <c r="I204" s="7"/>
      <c r="J204" s="7"/>
      <c r="K204" s="7"/>
      <c r="L204" s="7"/>
      <c r="M204" s="11"/>
      <c r="N204" s="18" t="str">
        <f>IF(M204="","",VLOOKUP(M204,Parametros_Activos_Inf!$P$2:$Q$48,2,FALSE))</f>
        <v/>
      </c>
      <c r="O204" s="7"/>
      <c r="P204" s="18" t="str">
        <f>IF(O204="","",VLOOKUP(O204,Parametros_Activos_Inf!$R$2:$S$124,2,FALSE))</f>
        <v/>
      </c>
      <c r="Q204" s="7"/>
      <c r="R204" s="7"/>
      <c r="S204" s="7"/>
      <c r="T204" s="7"/>
      <c r="U204" s="7"/>
      <c r="V204" s="7"/>
      <c r="W204" s="7"/>
      <c r="X204" s="7"/>
      <c r="Y204" s="7"/>
      <c r="Z204" s="7"/>
      <c r="AA204" s="7"/>
      <c r="AB204" s="7"/>
      <c r="AC204" s="7"/>
      <c r="AD204" s="36" t="str">
        <f t="shared" si="13"/>
        <v/>
      </c>
      <c r="AE204" s="35" t="str">
        <f>IF(AD204="","",VLOOKUP(AD204,Parametros_Activos_Inf!$CK$2:$CL$10,2,FALSE))</f>
        <v/>
      </c>
      <c r="AF204" s="29"/>
      <c r="AG204" s="36" t="str">
        <f>IF(AF204="","",VLOOKUP(AF204,Parametros_Activos_Inf!$CP$2:$CQ$4,2,FALSE))</f>
        <v/>
      </c>
      <c r="AH204" s="29"/>
      <c r="AI204" s="36" t="str">
        <f>IF(AH204="","",VLOOKUP(AH204,Parametros_Activos_Inf!$CN$2:$CO$5,2,FALSE))</f>
        <v/>
      </c>
      <c r="AJ204" s="154" t="str">
        <f>IF(AH204="","",VLOOKUP(AF204&amp;AH204,Parametros_Activos_Inf!$CR$2:$CS$13,2,FALSE))</f>
        <v/>
      </c>
      <c r="AK204" s="20"/>
    </row>
    <row r="205" spans="1:37" s="6" customFormat="1" ht="14.25">
      <c r="A205" s="35">
        <v>202</v>
      </c>
      <c r="B205" s="35" t="str">
        <f t="shared" si="11"/>
        <v/>
      </c>
      <c r="C205" s="7"/>
      <c r="D205" s="7"/>
      <c r="E205" s="35" t="str">
        <f>IF(C205="","",VLOOKUP(C205,Parametros_Activos_Inf!$CV$2:$CW$6,2,FALSE))</f>
        <v/>
      </c>
      <c r="F205" s="35" t="str">
        <f>IF(D205="","",VLOOKUP(D205,Parametros_Activos_Inf!$CX$2:$CY$16,2,FALSE))</f>
        <v/>
      </c>
      <c r="G205" s="35" t="str">
        <f t="shared" si="12"/>
        <v/>
      </c>
      <c r="H205" s="7"/>
      <c r="I205" s="7"/>
      <c r="J205" s="7"/>
      <c r="K205" s="7"/>
      <c r="L205" s="7"/>
      <c r="M205" s="11"/>
      <c r="N205" s="18" t="str">
        <f>IF(M205="","",VLOOKUP(M205,Parametros_Activos_Inf!$P$2:$Q$48,2,FALSE))</f>
        <v/>
      </c>
      <c r="O205" s="7"/>
      <c r="P205" s="18" t="str">
        <f>IF(O205="","",VLOOKUP(O205,Parametros_Activos_Inf!$R$2:$S$124,2,FALSE))</f>
        <v/>
      </c>
      <c r="Q205" s="7"/>
      <c r="R205" s="7"/>
      <c r="S205" s="7"/>
      <c r="T205" s="7"/>
      <c r="U205" s="7"/>
      <c r="V205" s="7"/>
      <c r="W205" s="7"/>
      <c r="X205" s="7"/>
      <c r="Y205" s="7"/>
      <c r="Z205" s="7"/>
      <c r="AA205" s="7"/>
      <c r="AB205" s="7"/>
      <c r="AC205" s="7"/>
      <c r="AD205" s="36" t="str">
        <f t="shared" si="13"/>
        <v/>
      </c>
      <c r="AE205" s="35" t="str">
        <f>IF(AD205="","",VLOOKUP(AD205,Parametros_Activos_Inf!$CK$2:$CL$10,2,FALSE))</f>
        <v/>
      </c>
      <c r="AF205" s="29"/>
      <c r="AG205" s="36" t="str">
        <f>IF(AF205="","",VLOOKUP(AF205,Parametros_Activos_Inf!$CP$2:$CQ$4,2,FALSE))</f>
        <v/>
      </c>
      <c r="AH205" s="29"/>
      <c r="AI205" s="36" t="str">
        <f>IF(AH205="","",VLOOKUP(AH205,Parametros_Activos_Inf!$CN$2:$CO$5,2,FALSE))</f>
        <v/>
      </c>
      <c r="AJ205" s="154" t="str">
        <f>IF(AH205="","",VLOOKUP(AF205&amp;AH205,Parametros_Activos_Inf!$CR$2:$CS$13,2,FALSE))</f>
        <v/>
      </c>
      <c r="AK205" s="20"/>
    </row>
    <row r="206" spans="1:37" s="6" customFormat="1" ht="14.25">
      <c r="A206" s="35">
        <v>203</v>
      </c>
      <c r="B206" s="35" t="str">
        <f t="shared" si="11"/>
        <v/>
      </c>
      <c r="C206" s="7"/>
      <c r="D206" s="7"/>
      <c r="E206" s="35" t="str">
        <f>IF(C206="","",VLOOKUP(C206,Parametros_Activos_Inf!$CV$2:$CW$6,2,FALSE))</f>
        <v/>
      </c>
      <c r="F206" s="35" t="str">
        <f>IF(D206="","",VLOOKUP(D206,Parametros_Activos_Inf!$CX$2:$CY$16,2,FALSE))</f>
        <v/>
      </c>
      <c r="G206" s="35" t="str">
        <f t="shared" si="12"/>
        <v/>
      </c>
      <c r="H206" s="7"/>
      <c r="I206" s="7"/>
      <c r="J206" s="7"/>
      <c r="K206" s="7"/>
      <c r="L206" s="7"/>
      <c r="M206" s="11"/>
      <c r="N206" s="18" t="str">
        <f>IF(M206="","",VLOOKUP(M206,Parametros_Activos_Inf!$P$2:$Q$48,2,FALSE))</f>
        <v/>
      </c>
      <c r="O206" s="7"/>
      <c r="P206" s="18" t="str">
        <f>IF(O206="","",VLOOKUP(O206,Parametros_Activos_Inf!$R$2:$S$124,2,FALSE))</f>
        <v/>
      </c>
      <c r="Q206" s="7"/>
      <c r="R206" s="7"/>
      <c r="S206" s="7"/>
      <c r="T206" s="7"/>
      <c r="U206" s="7"/>
      <c r="V206" s="7"/>
      <c r="W206" s="7"/>
      <c r="X206" s="7"/>
      <c r="Y206" s="7"/>
      <c r="Z206" s="7"/>
      <c r="AA206" s="7"/>
      <c r="AB206" s="7"/>
      <c r="AC206" s="7"/>
      <c r="AD206" s="36" t="str">
        <f t="shared" si="13"/>
        <v/>
      </c>
      <c r="AE206" s="35" t="str">
        <f>IF(AD206="","",VLOOKUP(AD206,Parametros_Activos_Inf!$CK$2:$CL$10,2,FALSE))</f>
        <v/>
      </c>
      <c r="AF206" s="29"/>
      <c r="AG206" s="36" t="str">
        <f>IF(AF206="","",VLOOKUP(AF206,Parametros_Activos_Inf!$CP$2:$CQ$4,2,FALSE))</f>
        <v/>
      </c>
      <c r="AH206" s="29"/>
      <c r="AI206" s="36" t="str">
        <f>IF(AH206="","",VLOOKUP(AH206,Parametros_Activos_Inf!$CN$2:$CO$5,2,FALSE))</f>
        <v/>
      </c>
      <c r="AJ206" s="154" t="str">
        <f>IF(AH206="","",VLOOKUP(AF206&amp;AH206,Parametros_Activos_Inf!$CR$2:$CS$13,2,FALSE))</f>
        <v/>
      </c>
      <c r="AK206" s="20"/>
    </row>
    <row r="207" spans="1:37" s="6" customFormat="1" ht="14.25">
      <c r="A207" s="35">
        <v>204</v>
      </c>
      <c r="B207" s="35" t="str">
        <f t="shared" si="11"/>
        <v/>
      </c>
      <c r="C207" s="7"/>
      <c r="D207" s="7"/>
      <c r="E207" s="35" t="str">
        <f>IF(C207="","",VLOOKUP(C207,Parametros_Activos_Inf!$CV$2:$CW$6,2,FALSE))</f>
        <v/>
      </c>
      <c r="F207" s="35" t="str">
        <f>IF(D207="","",VLOOKUP(D207,Parametros_Activos_Inf!$CX$2:$CY$16,2,FALSE))</f>
        <v/>
      </c>
      <c r="G207" s="35" t="str">
        <f t="shared" si="12"/>
        <v/>
      </c>
      <c r="H207" s="7"/>
      <c r="I207" s="7"/>
      <c r="J207" s="7"/>
      <c r="K207" s="7"/>
      <c r="L207" s="7"/>
      <c r="M207" s="11"/>
      <c r="N207" s="18" t="str">
        <f>IF(M207="","",VLOOKUP(M207,Parametros_Activos_Inf!$P$2:$Q$48,2,FALSE))</f>
        <v/>
      </c>
      <c r="O207" s="7"/>
      <c r="P207" s="18" t="str">
        <f>IF(O207="","",VLOOKUP(O207,Parametros_Activos_Inf!$R$2:$S$124,2,FALSE))</f>
        <v/>
      </c>
      <c r="Q207" s="7"/>
      <c r="R207" s="7"/>
      <c r="S207" s="7"/>
      <c r="T207" s="7"/>
      <c r="U207" s="7"/>
      <c r="V207" s="7"/>
      <c r="W207" s="7"/>
      <c r="X207" s="7"/>
      <c r="Y207" s="7"/>
      <c r="Z207" s="7"/>
      <c r="AA207" s="7"/>
      <c r="AB207" s="7"/>
      <c r="AC207" s="7"/>
      <c r="AD207" s="36" t="str">
        <f t="shared" si="13"/>
        <v/>
      </c>
      <c r="AE207" s="35" t="str">
        <f>IF(AD207="","",VLOOKUP(AD207,Parametros_Activos_Inf!$CK$2:$CL$10,2,FALSE))</f>
        <v/>
      </c>
      <c r="AF207" s="29"/>
      <c r="AG207" s="36" t="str">
        <f>IF(AF207="","",VLOOKUP(AF207,Parametros_Activos_Inf!$CP$2:$CQ$4,2,FALSE))</f>
        <v/>
      </c>
      <c r="AH207" s="29"/>
      <c r="AI207" s="36" t="str">
        <f>IF(AH207="","",VLOOKUP(AH207,Parametros_Activos_Inf!$CN$2:$CO$5,2,FALSE))</f>
        <v/>
      </c>
      <c r="AJ207" s="154" t="str">
        <f>IF(AH207="","",VLOOKUP(AF207&amp;AH207,Parametros_Activos_Inf!$CR$2:$CS$13,2,FALSE))</f>
        <v/>
      </c>
      <c r="AK207" s="20"/>
    </row>
    <row r="208" spans="1:37" s="6" customFormat="1" ht="14.25">
      <c r="A208" s="35">
        <v>205</v>
      </c>
      <c r="B208" s="35" t="str">
        <f t="shared" si="11"/>
        <v/>
      </c>
      <c r="C208" s="7"/>
      <c r="D208" s="7"/>
      <c r="E208" s="35" t="str">
        <f>IF(C208="","",VLOOKUP(C208,Parametros_Activos_Inf!$CV$2:$CW$6,2,FALSE))</f>
        <v/>
      </c>
      <c r="F208" s="35" t="str">
        <f>IF(D208="","",VLOOKUP(D208,Parametros_Activos_Inf!$CX$2:$CY$16,2,FALSE))</f>
        <v/>
      </c>
      <c r="G208" s="35" t="str">
        <f t="shared" si="12"/>
        <v/>
      </c>
      <c r="H208" s="7"/>
      <c r="I208" s="7"/>
      <c r="J208" s="7"/>
      <c r="K208" s="7"/>
      <c r="L208" s="7"/>
      <c r="M208" s="11"/>
      <c r="N208" s="18" t="str">
        <f>IF(M208="","",VLOOKUP(M208,Parametros_Activos_Inf!$P$2:$Q$48,2,FALSE))</f>
        <v/>
      </c>
      <c r="O208" s="7"/>
      <c r="P208" s="18" t="str">
        <f>IF(O208="","",VLOOKUP(O208,Parametros_Activos_Inf!$R$2:$S$124,2,FALSE))</f>
        <v/>
      </c>
      <c r="Q208" s="7"/>
      <c r="R208" s="7"/>
      <c r="S208" s="7"/>
      <c r="T208" s="7"/>
      <c r="U208" s="7"/>
      <c r="V208" s="7"/>
      <c r="W208" s="7"/>
      <c r="X208" s="7"/>
      <c r="Y208" s="7"/>
      <c r="Z208" s="7"/>
      <c r="AA208" s="7"/>
      <c r="AB208" s="7"/>
      <c r="AC208" s="7"/>
      <c r="AD208" s="36" t="str">
        <f t="shared" si="13"/>
        <v/>
      </c>
      <c r="AE208" s="35" t="str">
        <f>IF(AD208="","",VLOOKUP(AD208,Parametros_Activos_Inf!$CK$2:$CL$10,2,FALSE))</f>
        <v/>
      </c>
      <c r="AF208" s="29"/>
      <c r="AG208" s="36" t="str">
        <f>IF(AF208="","",VLOOKUP(AF208,Parametros_Activos_Inf!$CP$2:$CQ$4,2,FALSE))</f>
        <v/>
      </c>
      <c r="AH208" s="29"/>
      <c r="AI208" s="36" t="str">
        <f>IF(AH208="","",VLOOKUP(AH208,Parametros_Activos_Inf!$CN$2:$CO$5,2,FALSE))</f>
        <v/>
      </c>
      <c r="AJ208" s="154" t="str">
        <f>IF(AH208="","",VLOOKUP(AF208&amp;AH208,Parametros_Activos_Inf!$CR$2:$CS$13,2,FALSE))</f>
        <v/>
      </c>
      <c r="AK208" s="20"/>
    </row>
    <row r="209" spans="1:37" s="6" customFormat="1" ht="14.25">
      <c r="A209" s="35">
        <v>206</v>
      </c>
      <c r="B209" s="35" t="str">
        <f t="shared" si="11"/>
        <v/>
      </c>
      <c r="C209" s="7"/>
      <c r="D209" s="7"/>
      <c r="E209" s="35" t="str">
        <f>IF(C209="","",VLOOKUP(C209,Parametros_Activos_Inf!$CV$2:$CW$6,2,FALSE))</f>
        <v/>
      </c>
      <c r="F209" s="35" t="str">
        <f>IF(D209="","",VLOOKUP(D209,Parametros_Activos_Inf!$CX$2:$CY$16,2,FALSE))</f>
        <v/>
      </c>
      <c r="G209" s="35" t="str">
        <f t="shared" si="12"/>
        <v/>
      </c>
      <c r="H209" s="7"/>
      <c r="I209" s="7"/>
      <c r="J209" s="7"/>
      <c r="K209" s="7"/>
      <c r="L209" s="7"/>
      <c r="M209" s="11"/>
      <c r="N209" s="18" t="str">
        <f>IF(M209="","",VLOOKUP(M209,Parametros_Activos_Inf!$P$2:$Q$48,2,FALSE))</f>
        <v/>
      </c>
      <c r="O209" s="7"/>
      <c r="P209" s="18" t="str">
        <f>IF(O209="","",VLOOKUP(O209,Parametros_Activos_Inf!$R$2:$S$124,2,FALSE))</f>
        <v/>
      </c>
      <c r="Q209" s="7"/>
      <c r="R209" s="7"/>
      <c r="S209" s="7"/>
      <c r="T209" s="7"/>
      <c r="U209" s="7"/>
      <c r="V209" s="7"/>
      <c r="W209" s="7"/>
      <c r="X209" s="7"/>
      <c r="Y209" s="7"/>
      <c r="Z209" s="7"/>
      <c r="AA209" s="7"/>
      <c r="AB209" s="7"/>
      <c r="AC209" s="7"/>
      <c r="AD209" s="36" t="str">
        <f t="shared" si="13"/>
        <v/>
      </c>
      <c r="AE209" s="35" t="str">
        <f>IF(AD209="","",VLOOKUP(AD209,Parametros_Activos_Inf!$CK$2:$CL$10,2,FALSE))</f>
        <v/>
      </c>
      <c r="AF209" s="29"/>
      <c r="AG209" s="36" t="str">
        <f>IF(AF209="","",VLOOKUP(AF209,Parametros_Activos_Inf!$CP$2:$CQ$4,2,FALSE))</f>
        <v/>
      </c>
      <c r="AH209" s="29"/>
      <c r="AI209" s="36" t="str">
        <f>IF(AH209="","",VLOOKUP(AH209,Parametros_Activos_Inf!$CN$2:$CO$5,2,FALSE))</f>
        <v/>
      </c>
      <c r="AJ209" s="154" t="str">
        <f>IF(AH209="","",VLOOKUP(AF209&amp;AH209,Parametros_Activos_Inf!$CR$2:$CS$13,2,FALSE))</f>
        <v/>
      </c>
      <c r="AK209" s="20"/>
    </row>
    <row r="210" spans="1:37" s="6" customFormat="1" ht="14.25">
      <c r="A210" s="35">
        <v>207</v>
      </c>
      <c r="B210" s="35" t="str">
        <f t="shared" si="11"/>
        <v/>
      </c>
      <c r="C210" s="7"/>
      <c r="D210" s="7"/>
      <c r="E210" s="35" t="str">
        <f>IF(C210="","",VLOOKUP(C210,Parametros_Activos_Inf!$CV$2:$CW$6,2,FALSE))</f>
        <v/>
      </c>
      <c r="F210" s="35" t="str">
        <f>IF(D210="","",VLOOKUP(D210,Parametros_Activos_Inf!$CX$2:$CY$16,2,FALSE))</f>
        <v/>
      </c>
      <c r="G210" s="35" t="str">
        <f t="shared" si="12"/>
        <v/>
      </c>
      <c r="H210" s="7"/>
      <c r="I210" s="7"/>
      <c r="J210" s="7"/>
      <c r="K210" s="7"/>
      <c r="L210" s="7"/>
      <c r="M210" s="11"/>
      <c r="N210" s="18" t="str">
        <f>IF(M210="","",VLOOKUP(M210,Parametros_Activos_Inf!$P$2:$Q$48,2,FALSE))</f>
        <v/>
      </c>
      <c r="O210" s="7"/>
      <c r="P210" s="18" t="str">
        <f>IF(O210="","",VLOOKUP(O210,Parametros_Activos_Inf!$R$2:$S$124,2,FALSE))</f>
        <v/>
      </c>
      <c r="Q210" s="7"/>
      <c r="R210" s="7"/>
      <c r="S210" s="7"/>
      <c r="T210" s="7"/>
      <c r="U210" s="7"/>
      <c r="V210" s="7"/>
      <c r="W210" s="7"/>
      <c r="X210" s="7"/>
      <c r="Y210" s="7"/>
      <c r="Z210" s="7"/>
      <c r="AA210" s="7"/>
      <c r="AB210" s="7"/>
      <c r="AC210" s="7"/>
      <c r="AD210" s="36" t="str">
        <f t="shared" si="13"/>
        <v/>
      </c>
      <c r="AE210" s="35" t="str">
        <f>IF(AD210="","",VLOOKUP(AD210,Parametros_Activos_Inf!$CK$2:$CL$10,2,FALSE))</f>
        <v/>
      </c>
      <c r="AF210" s="29"/>
      <c r="AG210" s="36" t="str">
        <f>IF(AF210="","",VLOOKUP(AF210,Parametros_Activos_Inf!$CP$2:$CQ$4,2,FALSE))</f>
        <v/>
      </c>
      <c r="AH210" s="29"/>
      <c r="AI210" s="36" t="str">
        <f>IF(AH210="","",VLOOKUP(AH210,Parametros_Activos_Inf!$CN$2:$CO$5,2,FALSE))</f>
        <v/>
      </c>
      <c r="AJ210" s="154" t="str">
        <f>IF(AH210="","",VLOOKUP(AF210&amp;AH210,Parametros_Activos_Inf!$CR$2:$CS$13,2,FALSE))</f>
        <v/>
      </c>
      <c r="AK210" s="20"/>
    </row>
    <row r="211" spans="1:37" s="6" customFormat="1" ht="14.25">
      <c r="A211" s="35">
        <v>208</v>
      </c>
      <c r="B211" s="35" t="str">
        <f t="shared" si="11"/>
        <v/>
      </c>
      <c r="C211" s="7"/>
      <c r="D211" s="7"/>
      <c r="E211" s="35" t="str">
        <f>IF(C211="","",VLOOKUP(C211,Parametros_Activos_Inf!$CV$2:$CW$6,2,FALSE))</f>
        <v/>
      </c>
      <c r="F211" s="35" t="str">
        <f>IF(D211="","",VLOOKUP(D211,Parametros_Activos_Inf!$CX$2:$CY$16,2,FALSE))</f>
        <v/>
      </c>
      <c r="G211" s="35" t="str">
        <f t="shared" si="12"/>
        <v/>
      </c>
      <c r="H211" s="7"/>
      <c r="I211" s="7"/>
      <c r="J211" s="7"/>
      <c r="K211" s="7"/>
      <c r="L211" s="7"/>
      <c r="M211" s="11"/>
      <c r="N211" s="18" t="str">
        <f>IF(M211="","",VLOOKUP(M211,Parametros_Activos_Inf!$P$2:$Q$48,2,FALSE))</f>
        <v/>
      </c>
      <c r="O211" s="7"/>
      <c r="P211" s="18" t="str">
        <f>IF(O211="","",VLOOKUP(O211,Parametros_Activos_Inf!$R$2:$S$124,2,FALSE))</f>
        <v/>
      </c>
      <c r="Q211" s="7"/>
      <c r="R211" s="7"/>
      <c r="S211" s="7"/>
      <c r="T211" s="7"/>
      <c r="U211" s="7"/>
      <c r="V211" s="7"/>
      <c r="W211" s="7"/>
      <c r="X211" s="7"/>
      <c r="Y211" s="7"/>
      <c r="Z211" s="7"/>
      <c r="AA211" s="7"/>
      <c r="AB211" s="7"/>
      <c r="AC211" s="7"/>
      <c r="AD211" s="36" t="str">
        <f t="shared" si="13"/>
        <v/>
      </c>
      <c r="AE211" s="35" t="str">
        <f>IF(AD211="","",VLOOKUP(AD211,Parametros_Activos_Inf!$CK$2:$CL$10,2,FALSE))</f>
        <v/>
      </c>
      <c r="AF211" s="29"/>
      <c r="AG211" s="36" t="str">
        <f>IF(AF211="","",VLOOKUP(AF211,Parametros_Activos_Inf!$CP$2:$CQ$4,2,FALSE))</f>
        <v/>
      </c>
      <c r="AH211" s="29"/>
      <c r="AI211" s="36" t="str">
        <f>IF(AH211="","",VLOOKUP(AH211,Parametros_Activos_Inf!$CN$2:$CO$5,2,FALSE))</f>
        <v/>
      </c>
      <c r="AJ211" s="154" t="str">
        <f>IF(AH211="","",VLOOKUP(AF211&amp;AH211,Parametros_Activos_Inf!$CR$2:$CS$13,2,FALSE))</f>
        <v/>
      </c>
      <c r="AK211" s="20"/>
    </row>
    <row r="212" spans="1:37" s="6" customFormat="1" ht="14.25">
      <c r="A212" s="35">
        <v>209</v>
      </c>
      <c r="B212" s="35" t="str">
        <f t="shared" si="11"/>
        <v/>
      </c>
      <c r="C212" s="7"/>
      <c r="D212" s="7"/>
      <c r="E212" s="35" t="str">
        <f>IF(C212="","",VLOOKUP(C212,Parametros_Activos_Inf!$CV$2:$CW$6,2,FALSE))</f>
        <v/>
      </c>
      <c r="F212" s="35" t="str">
        <f>IF(D212="","",VLOOKUP(D212,Parametros_Activos_Inf!$CX$2:$CY$16,2,FALSE))</f>
        <v/>
      </c>
      <c r="G212" s="35" t="str">
        <f t="shared" si="12"/>
        <v/>
      </c>
      <c r="H212" s="7"/>
      <c r="I212" s="7"/>
      <c r="J212" s="7"/>
      <c r="K212" s="7"/>
      <c r="L212" s="7"/>
      <c r="M212" s="11"/>
      <c r="N212" s="18" t="str">
        <f>IF(M212="","",VLOOKUP(M212,Parametros_Activos_Inf!$P$2:$Q$48,2,FALSE))</f>
        <v/>
      </c>
      <c r="O212" s="7"/>
      <c r="P212" s="18" t="str">
        <f>IF(O212="","",VLOOKUP(O212,Parametros_Activos_Inf!$R$2:$S$124,2,FALSE))</f>
        <v/>
      </c>
      <c r="Q212" s="7"/>
      <c r="R212" s="7"/>
      <c r="S212" s="7"/>
      <c r="T212" s="7"/>
      <c r="U212" s="7"/>
      <c r="V212" s="7"/>
      <c r="W212" s="7"/>
      <c r="X212" s="7"/>
      <c r="Y212" s="7"/>
      <c r="Z212" s="7"/>
      <c r="AA212" s="7"/>
      <c r="AB212" s="7"/>
      <c r="AC212" s="7"/>
      <c r="AD212" s="36" t="str">
        <f t="shared" si="13"/>
        <v/>
      </c>
      <c r="AE212" s="35" t="str">
        <f>IF(AD212="","",VLOOKUP(AD212,Parametros_Activos_Inf!$CK$2:$CL$10,2,FALSE))</f>
        <v/>
      </c>
      <c r="AF212" s="29"/>
      <c r="AG212" s="36" t="str">
        <f>IF(AF212="","",VLOOKUP(AF212,Parametros_Activos_Inf!$CP$2:$CQ$4,2,FALSE))</f>
        <v/>
      </c>
      <c r="AH212" s="29"/>
      <c r="AI212" s="36" t="str">
        <f>IF(AH212="","",VLOOKUP(AH212,Parametros_Activos_Inf!$CN$2:$CO$5,2,FALSE))</f>
        <v/>
      </c>
      <c r="AJ212" s="154" t="str">
        <f>IF(AH212="","",VLOOKUP(AF212&amp;AH212,Parametros_Activos_Inf!$CR$2:$CS$13,2,FALSE))</f>
        <v/>
      </c>
      <c r="AK212" s="20"/>
    </row>
    <row r="213" spans="1:37" s="6" customFormat="1" ht="14.25">
      <c r="A213" s="35">
        <v>210</v>
      </c>
      <c r="B213" s="35" t="str">
        <f t="shared" si="11"/>
        <v/>
      </c>
      <c r="C213" s="7"/>
      <c r="D213" s="7"/>
      <c r="E213" s="35" t="str">
        <f>IF(C213="","",VLOOKUP(C213,Parametros_Activos_Inf!$CV$2:$CW$6,2,FALSE))</f>
        <v/>
      </c>
      <c r="F213" s="35" t="str">
        <f>IF(D213="","",VLOOKUP(D213,Parametros_Activos_Inf!$CX$2:$CY$16,2,FALSE))</f>
        <v/>
      </c>
      <c r="G213" s="35" t="str">
        <f t="shared" si="12"/>
        <v/>
      </c>
      <c r="H213" s="7"/>
      <c r="I213" s="7"/>
      <c r="J213" s="7"/>
      <c r="K213" s="7"/>
      <c r="L213" s="7"/>
      <c r="M213" s="11"/>
      <c r="N213" s="18" t="str">
        <f>IF(M213="","",VLOOKUP(M213,Parametros_Activos_Inf!$P$2:$Q$48,2,FALSE))</f>
        <v/>
      </c>
      <c r="O213" s="7"/>
      <c r="P213" s="18" t="str">
        <f>IF(O213="","",VLOOKUP(O213,Parametros_Activos_Inf!$R$2:$S$124,2,FALSE))</f>
        <v/>
      </c>
      <c r="Q213" s="7"/>
      <c r="R213" s="7"/>
      <c r="S213" s="7"/>
      <c r="T213" s="7"/>
      <c r="U213" s="7"/>
      <c r="V213" s="7"/>
      <c r="W213" s="7"/>
      <c r="X213" s="7"/>
      <c r="Y213" s="7"/>
      <c r="Z213" s="7"/>
      <c r="AA213" s="7"/>
      <c r="AB213" s="7"/>
      <c r="AC213" s="7"/>
      <c r="AD213" s="36" t="str">
        <f t="shared" si="13"/>
        <v/>
      </c>
      <c r="AE213" s="35" t="str">
        <f>IF(AD213="","",VLOOKUP(AD213,Parametros_Activos_Inf!$CK$2:$CL$10,2,FALSE))</f>
        <v/>
      </c>
      <c r="AF213" s="29"/>
      <c r="AG213" s="36" t="str">
        <f>IF(AF213="","",VLOOKUP(AF213,Parametros_Activos_Inf!$CP$2:$CQ$4,2,FALSE))</f>
        <v/>
      </c>
      <c r="AH213" s="29"/>
      <c r="AI213" s="36" t="str">
        <f>IF(AH213="","",VLOOKUP(AH213,Parametros_Activos_Inf!$CN$2:$CO$5,2,FALSE))</f>
        <v/>
      </c>
      <c r="AJ213" s="154" t="str">
        <f>IF(AH213="","",VLOOKUP(AF213&amp;AH213,Parametros_Activos_Inf!$CR$2:$CS$13,2,FALSE))</f>
        <v/>
      </c>
      <c r="AK213" s="20"/>
    </row>
    <row r="214" spans="1:37" s="6" customFormat="1" ht="14.25">
      <c r="A214" s="35">
        <v>211</v>
      </c>
      <c r="B214" s="35" t="str">
        <f t="shared" si="11"/>
        <v/>
      </c>
      <c r="C214" s="7"/>
      <c r="D214" s="7"/>
      <c r="E214" s="35" t="str">
        <f>IF(C214="","",VLOOKUP(C214,Parametros_Activos_Inf!$CV$2:$CW$6,2,FALSE))</f>
        <v/>
      </c>
      <c r="F214" s="35" t="str">
        <f>IF(D214="","",VLOOKUP(D214,Parametros_Activos_Inf!$CX$2:$CY$16,2,FALSE))</f>
        <v/>
      </c>
      <c r="G214" s="35" t="str">
        <f t="shared" si="12"/>
        <v/>
      </c>
      <c r="H214" s="7"/>
      <c r="I214" s="7"/>
      <c r="J214" s="7"/>
      <c r="K214" s="7"/>
      <c r="L214" s="7"/>
      <c r="M214" s="11"/>
      <c r="N214" s="18" t="str">
        <f>IF(M214="","",VLOOKUP(M214,Parametros_Activos_Inf!$P$2:$Q$48,2,FALSE))</f>
        <v/>
      </c>
      <c r="O214" s="7"/>
      <c r="P214" s="18" t="str">
        <f>IF(O214="","",VLOOKUP(O214,Parametros_Activos_Inf!$R$2:$S$124,2,FALSE))</f>
        <v/>
      </c>
      <c r="Q214" s="7"/>
      <c r="R214" s="7"/>
      <c r="S214" s="7"/>
      <c r="T214" s="7"/>
      <c r="U214" s="7"/>
      <c r="V214" s="7"/>
      <c r="W214" s="7"/>
      <c r="X214" s="7"/>
      <c r="Y214" s="7"/>
      <c r="Z214" s="7"/>
      <c r="AA214" s="7"/>
      <c r="AB214" s="7"/>
      <c r="AC214" s="7"/>
      <c r="AD214" s="36" t="str">
        <f t="shared" si="13"/>
        <v/>
      </c>
      <c r="AE214" s="35" t="str">
        <f>IF(AD214="","",VLOOKUP(AD214,Parametros_Activos_Inf!$CK$2:$CL$10,2,FALSE))</f>
        <v/>
      </c>
      <c r="AF214" s="29"/>
      <c r="AG214" s="36" t="str">
        <f>IF(AF214="","",VLOOKUP(AF214,Parametros_Activos_Inf!$CP$2:$CQ$4,2,FALSE))</f>
        <v/>
      </c>
      <c r="AH214" s="29"/>
      <c r="AI214" s="36" t="str">
        <f>IF(AH214="","",VLOOKUP(AH214,Parametros_Activos_Inf!$CN$2:$CO$5,2,FALSE))</f>
        <v/>
      </c>
      <c r="AJ214" s="154" t="str">
        <f>IF(AH214="","",VLOOKUP(AF214&amp;AH214,Parametros_Activos_Inf!$CR$2:$CS$13,2,FALSE))</f>
        <v/>
      </c>
      <c r="AK214" s="20"/>
    </row>
    <row r="215" spans="1:37" s="6" customFormat="1" ht="14.25">
      <c r="A215" s="35">
        <v>212</v>
      </c>
      <c r="B215" s="35" t="str">
        <f t="shared" si="11"/>
        <v/>
      </c>
      <c r="C215" s="7"/>
      <c r="D215" s="7"/>
      <c r="E215" s="35" t="str">
        <f>IF(C215="","",VLOOKUP(C215,Parametros_Activos_Inf!$CV$2:$CW$6,2,FALSE))</f>
        <v/>
      </c>
      <c r="F215" s="35" t="str">
        <f>IF(D215="","",VLOOKUP(D215,Parametros_Activos_Inf!$CX$2:$CY$16,2,FALSE))</f>
        <v/>
      </c>
      <c r="G215" s="35" t="str">
        <f t="shared" si="12"/>
        <v/>
      </c>
      <c r="H215" s="7"/>
      <c r="I215" s="7"/>
      <c r="J215" s="7"/>
      <c r="K215" s="7"/>
      <c r="L215" s="7"/>
      <c r="M215" s="11"/>
      <c r="N215" s="18" t="str">
        <f>IF(M215="","",VLOOKUP(M215,Parametros_Activos_Inf!$P$2:$Q$48,2,FALSE))</f>
        <v/>
      </c>
      <c r="O215" s="7"/>
      <c r="P215" s="18" t="str">
        <f>IF(O215="","",VLOOKUP(O215,Parametros_Activos_Inf!$R$2:$S$124,2,FALSE))</f>
        <v/>
      </c>
      <c r="Q215" s="7"/>
      <c r="R215" s="7"/>
      <c r="S215" s="7"/>
      <c r="T215" s="7"/>
      <c r="U215" s="7"/>
      <c r="V215" s="7"/>
      <c r="W215" s="7"/>
      <c r="X215" s="7"/>
      <c r="Y215" s="7"/>
      <c r="Z215" s="7"/>
      <c r="AA215" s="7"/>
      <c r="AB215" s="7"/>
      <c r="AC215" s="7"/>
      <c r="AD215" s="36" t="str">
        <f t="shared" si="13"/>
        <v/>
      </c>
      <c r="AE215" s="35" t="str">
        <f>IF(AD215="","",VLOOKUP(AD215,Parametros_Activos_Inf!$CK$2:$CL$10,2,FALSE))</f>
        <v/>
      </c>
      <c r="AF215" s="29"/>
      <c r="AG215" s="36" t="str">
        <f>IF(AF215="","",VLOOKUP(AF215,Parametros_Activos_Inf!$CP$2:$CQ$4,2,FALSE))</f>
        <v/>
      </c>
      <c r="AH215" s="29"/>
      <c r="AI215" s="36" t="str">
        <f>IF(AH215="","",VLOOKUP(AH215,Parametros_Activos_Inf!$CN$2:$CO$5,2,FALSE))</f>
        <v/>
      </c>
      <c r="AJ215" s="154" t="str">
        <f>IF(AH215="","",VLOOKUP(AF215&amp;AH215,Parametros_Activos_Inf!$CR$2:$CS$13,2,FALSE))</f>
        <v/>
      </c>
      <c r="AK215" s="20"/>
    </row>
    <row r="216" spans="1:37" s="6" customFormat="1" ht="14.25">
      <c r="A216" s="35">
        <v>213</v>
      </c>
      <c r="B216" s="35" t="str">
        <f t="shared" si="11"/>
        <v/>
      </c>
      <c r="C216" s="7"/>
      <c r="D216" s="7"/>
      <c r="E216" s="35" t="str">
        <f>IF(C216="","",VLOOKUP(C216,Parametros_Activos_Inf!$CV$2:$CW$6,2,FALSE))</f>
        <v/>
      </c>
      <c r="F216" s="35" t="str">
        <f>IF(D216="","",VLOOKUP(D216,Parametros_Activos_Inf!$CX$2:$CY$16,2,FALSE))</f>
        <v/>
      </c>
      <c r="G216" s="35" t="str">
        <f t="shared" si="12"/>
        <v/>
      </c>
      <c r="H216" s="7"/>
      <c r="I216" s="7"/>
      <c r="J216" s="7"/>
      <c r="K216" s="7"/>
      <c r="L216" s="7"/>
      <c r="M216" s="11"/>
      <c r="N216" s="18" t="str">
        <f>IF(M216="","",VLOOKUP(M216,Parametros_Activos_Inf!$P$2:$Q$48,2,FALSE))</f>
        <v/>
      </c>
      <c r="O216" s="7"/>
      <c r="P216" s="18" t="str">
        <f>IF(O216="","",VLOOKUP(O216,Parametros_Activos_Inf!$R$2:$S$124,2,FALSE))</f>
        <v/>
      </c>
      <c r="Q216" s="7"/>
      <c r="R216" s="7"/>
      <c r="S216" s="7"/>
      <c r="T216" s="7"/>
      <c r="U216" s="7"/>
      <c r="V216" s="7"/>
      <c r="W216" s="7"/>
      <c r="X216" s="7"/>
      <c r="Y216" s="7"/>
      <c r="Z216" s="7"/>
      <c r="AA216" s="7"/>
      <c r="AB216" s="7"/>
      <c r="AC216" s="7"/>
      <c r="AD216" s="36" t="str">
        <f t="shared" si="13"/>
        <v/>
      </c>
      <c r="AE216" s="35" t="str">
        <f>IF(AD216="","",VLOOKUP(AD216,Parametros_Activos_Inf!$CK$2:$CL$10,2,FALSE))</f>
        <v/>
      </c>
      <c r="AF216" s="29"/>
      <c r="AG216" s="36" t="str">
        <f>IF(AF216="","",VLOOKUP(AF216,Parametros_Activos_Inf!$CP$2:$CQ$4,2,FALSE))</f>
        <v/>
      </c>
      <c r="AH216" s="29"/>
      <c r="AI216" s="36" t="str">
        <f>IF(AH216="","",VLOOKUP(AH216,Parametros_Activos_Inf!$CN$2:$CO$5,2,FALSE))</f>
        <v/>
      </c>
      <c r="AJ216" s="154" t="str">
        <f>IF(AH216="","",VLOOKUP(AF216&amp;AH216,Parametros_Activos_Inf!$CR$2:$CS$13,2,FALSE))</f>
        <v/>
      </c>
      <c r="AK216" s="20"/>
    </row>
    <row r="217" spans="1:37" s="6" customFormat="1" ht="14.25">
      <c r="A217" s="35">
        <v>214</v>
      </c>
      <c r="B217" s="35" t="str">
        <f t="shared" si="11"/>
        <v/>
      </c>
      <c r="C217" s="7"/>
      <c r="D217" s="7"/>
      <c r="E217" s="35" t="str">
        <f>IF(C217="","",VLOOKUP(C217,Parametros_Activos_Inf!$CV$2:$CW$6,2,FALSE))</f>
        <v/>
      </c>
      <c r="F217" s="35" t="str">
        <f>IF(D217="","",VLOOKUP(D217,Parametros_Activos_Inf!$CX$2:$CY$16,2,FALSE))</f>
        <v/>
      </c>
      <c r="G217" s="35" t="str">
        <f t="shared" si="12"/>
        <v/>
      </c>
      <c r="H217" s="7"/>
      <c r="I217" s="7"/>
      <c r="J217" s="7"/>
      <c r="K217" s="7"/>
      <c r="L217" s="7"/>
      <c r="M217" s="11"/>
      <c r="N217" s="18" t="str">
        <f>IF(M217="","",VLOOKUP(M217,Parametros_Activos_Inf!$P$2:$Q$48,2,FALSE))</f>
        <v/>
      </c>
      <c r="O217" s="7"/>
      <c r="P217" s="18" t="str">
        <f>IF(O217="","",VLOOKUP(O217,Parametros_Activos_Inf!$R$2:$S$124,2,FALSE))</f>
        <v/>
      </c>
      <c r="Q217" s="7"/>
      <c r="R217" s="7"/>
      <c r="S217" s="7"/>
      <c r="T217" s="7"/>
      <c r="U217" s="7"/>
      <c r="V217" s="7"/>
      <c r="W217" s="7"/>
      <c r="X217" s="7"/>
      <c r="Y217" s="7"/>
      <c r="Z217" s="7"/>
      <c r="AA217" s="7"/>
      <c r="AB217" s="7"/>
      <c r="AC217" s="7"/>
      <c r="AD217" s="36" t="str">
        <f t="shared" si="13"/>
        <v/>
      </c>
      <c r="AE217" s="35" t="str">
        <f>IF(AD217="","",VLOOKUP(AD217,Parametros_Activos_Inf!$CK$2:$CL$10,2,FALSE))</f>
        <v/>
      </c>
      <c r="AF217" s="29"/>
      <c r="AG217" s="36" t="str">
        <f>IF(AF217="","",VLOOKUP(AF217,Parametros_Activos_Inf!$CP$2:$CQ$4,2,FALSE))</f>
        <v/>
      </c>
      <c r="AH217" s="29"/>
      <c r="AI217" s="36" t="str">
        <f>IF(AH217="","",VLOOKUP(AH217,Parametros_Activos_Inf!$CN$2:$CO$5,2,FALSE))</f>
        <v/>
      </c>
      <c r="AJ217" s="154" t="str">
        <f>IF(AH217="","",VLOOKUP(AF217&amp;AH217,Parametros_Activos_Inf!$CR$2:$CS$13,2,FALSE))</f>
        <v/>
      </c>
      <c r="AK217" s="20"/>
    </row>
    <row r="218" spans="1:37" s="6" customFormat="1" ht="14.25">
      <c r="A218" s="35">
        <v>215</v>
      </c>
      <c r="B218" s="35" t="str">
        <f t="shared" si="11"/>
        <v/>
      </c>
      <c r="C218" s="7"/>
      <c r="D218" s="7"/>
      <c r="E218" s="35" t="str">
        <f>IF(C218="","",VLOOKUP(C218,Parametros_Activos_Inf!$CV$2:$CW$6,2,FALSE))</f>
        <v/>
      </c>
      <c r="F218" s="35" t="str">
        <f>IF(D218="","",VLOOKUP(D218,Parametros_Activos_Inf!$CX$2:$CY$16,2,FALSE))</f>
        <v/>
      </c>
      <c r="G218" s="35" t="str">
        <f t="shared" si="12"/>
        <v/>
      </c>
      <c r="H218" s="7"/>
      <c r="I218" s="7"/>
      <c r="J218" s="7"/>
      <c r="K218" s="7"/>
      <c r="L218" s="7"/>
      <c r="M218" s="11"/>
      <c r="N218" s="18" t="str">
        <f>IF(M218="","",VLOOKUP(M218,Parametros_Activos_Inf!$P$2:$Q$48,2,FALSE))</f>
        <v/>
      </c>
      <c r="O218" s="7"/>
      <c r="P218" s="18" t="str">
        <f>IF(O218="","",VLOOKUP(O218,Parametros_Activos_Inf!$R$2:$S$124,2,FALSE))</f>
        <v/>
      </c>
      <c r="Q218" s="7"/>
      <c r="R218" s="7"/>
      <c r="S218" s="7"/>
      <c r="T218" s="7"/>
      <c r="U218" s="7"/>
      <c r="V218" s="7"/>
      <c r="W218" s="7"/>
      <c r="X218" s="7"/>
      <c r="Y218" s="7"/>
      <c r="Z218" s="7"/>
      <c r="AA218" s="7"/>
      <c r="AB218" s="7"/>
      <c r="AC218" s="7"/>
      <c r="AD218" s="36" t="str">
        <f t="shared" si="13"/>
        <v/>
      </c>
      <c r="AE218" s="35" t="str">
        <f>IF(AD218="","",VLOOKUP(AD218,Parametros_Activos_Inf!$CK$2:$CL$10,2,FALSE))</f>
        <v/>
      </c>
      <c r="AF218" s="29"/>
      <c r="AG218" s="36" t="str">
        <f>IF(AF218="","",VLOOKUP(AF218,Parametros_Activos_Inf!$CP$2:$CQ$4,2,FALSE))</f>
        <v/>
      </c>
      <c r="AH218" s="29"/>
      <c r="AI218" s="36" t="str">
        <f>IF(AH218="","",VLOOKUP(AH218,Parametros_Activos_Inf!$CN$2:$CO$5,2,FALSE))</f>
        <v/>
      </c>
      <c r="AJ218" s="154" t="str">
        <f>IF(AH218="","",VLOOKUP(AF218&amp;AH218,Parametros_Activos_Inf!$CR$2:$CS$13,2,FALSE))</f>
        <v/>
      </c>
      <c r="AK218" s="20"/>
    </row>
    <row r="219" spans="1:37" s="6" customFormat="1" ht="14.25">
      <c r="A219" s="35">
        <v>216</v>
      </c>
      <c r="B219" s="35" t="str">
        <f t="shared" si="11"/>
        <v/>
      </c>
      <c r="C219" s="7"/>
      <c r="D219" s="7"/>
      <c r="E219" s="35" t="str">
        <f>IF(C219="","",VLOOKUP(C219,Parametros_Activos_Inf!$CV$2:$CW$6,2,FALSE))</f>
        <v/>
      </c>
      <c r="F219" s="35" t="str">
        <f>IF(D219="","",VLOOKUP(D219,Parametros_Activos_Inf!$CX$2:$CY$16,2,FALSE))</f>
        <v/>
      </c>
      <c r="G219" s="35" t="str">
        <f t="shared" si="12"/>
        <v/>
      </c>
      <c r="H219" s="7"/>
      <c r="I219" s="7"/>
      <c r="J219" s="7"/>
      <c r="K219" s="7"/>
      <c r="L219" s="7"/>
      <c r="M219" s="11"/>
      <c r="N219" s="18" t="str">
        <f>IF(M219="","",VLOOKUP(M219,Parametros_Activos_Inf!$P$2:$Q$48,2,FALSE))</f>
        <v/>
      </c>
      <c r="O219" s="7"/>
      <c r="P219" s="18" t="str">
        <f>IF(O219="","",VLOOKUP(O219,Parametros_Activos_Inf!$R$2:$S$124,2,FALSE))</f>
        <v/>
      </c>
      <c r="Q219" s="7"/>
      <c r="R219" s="7"/>
      <c r="S219" s="7"/>
      <c r="T219" s="7"/>
      <c r="U219" s="7"/>
      <c r="V219" s="7"/>
      <c r="W219" s="7"/>
      <c r="X219" s="7"/>
      <c r="Y219" s="7"/>
      <c r="Z219" s="7"/>
      <c r="AA219" s="7"/>
      <c r="AB219" s="7"/>
      <c r="AC219" s="7"/>
      <c r="AD219" s="36" t="str">
        <f t="shared" si="13"/>
        <v/>
      </c>
      <c r="AE219" s="35" t="str">
        <f>IF(AD219="","",VLOOKUP(AD219,Parametros_Activos_Inf!$CK$2:$CL$10,2,FALSE))</f>
        <v/>
      </c>
      <c r="AF219" s="29"/>
      <c r="AG219" s="36" t="str">
        <f>IF(AF219="","",VLOOKUP(AF219,Parametros_Activos_Inf!$CP$2:$CQ$4,2,FALSE))</f>
        <v/>
      </c>
      <c r="AH219" s="29"/>
      <c r="AI219" s="36" t="str">
        <f>IF(AH219="","",VLOOKUP(AH219,Parametros_Activos_Inf!$CN$2:$CO$5,2,FALSE))</f>
        <v/>
      </c>
      <c r="AJ219" s="154" t="str">
        <f>IF(AH219="","",VLOOKUP(AF219&amp;AH219,Parametros_Activos_Inf!$CR$2:$CS$13,2,FALSE))</f>
        <v/>
      </c>
      <c r="AK219" s="20"/>
    </row>
    <row r="220" spans="1:37" s="6" customFormat="1" ht="14.25">
      <c r="A220" s="35">
        <v>217</v>
      </c>
      <c r="B220" s="35" t="str">
        <f t="shared" si="11"/>
        <v/>
      </c>
      <c r="C220" s="7"/>
      <c r="D220" s="7"/>
      <c r="E220" s="35" t="str">
        <f>IF(C220="","",VLOOKUP(C220,Parametros_Activos_Inf!$CV$2:$CW$6,2,FALSE))</f>
        <v/>
      </c>
      <c r="F220" s="35" t="str">
        <f>IF(D220="","",VLOOKUP(D220,Parametros_Activos_Inf!$CX$2:$CY$16,2,FALSE))</f>
        <v/>
      </c>
      <c r="G220" s="35" t="str">
        <f t="shared" si="12"/>
        <v/>
      </c>
      <c r="H220" s="7"/>
      <c r="I220" s="7"/>
      <c r="J220" s="7"/>
      <c r="K220" s="7"/>
      <c r="L220" s="7"/>
      <c r="M220" s="11"/>
      <c r="N220" s="18" t="str">
        <f>IF(M220="","",VLOOKUP(M220,Parametros_Activos_Inf!$P$2:$Q$48,2,FALSE))</f>
        <v/>
      </c>
      <c r="O220" s="7"/>
      <c r="P220" s="18" t="str">
        <f>IF(O220="","",VLOOKUP(O220,Parametros_Activos_Inf!$R$2:$S$124,2,FALSE))</f>
        <v/>
      </c>
      <c r="Q220" s="7"/>
      <c r="R220" s="7"/>
      <c r="S220" s="7"/>
      <c r="T220" s="7"/>
      <c r="U220" s="7"/>
      <c r="V220" s="7"/>
      <c r="W220" s="7"/>
      <c r="X220" s="7"/>
      <c r="Y220" s="7"/>
      <c r="Z220" s="7"/>
      <c r="AA220" s="7"/>
      <c r="AB220" s="7"/>
      <c r="AC220" s="7"/>
      <c r="AD220" s="36" t="str">
        <f t="shared" si="13"/>
        <v/>
      </c>
      <c r="AE220" s="35" t="str">
        <f>IF(AD220="","",VLOOKUP(AD220,Parametros_Activos_Inf!$CK$2:$CL$10,2,FALSE))</f>
        <v/>
      </c>
      <c r="AF220" s="29"/>
      <c r="AG220" s="36" t="str">
        <f>IF(AF220="","",VLOOKUP(AF220,Parametros_Activos_Inf!$CP$2:$CQ$4,2,FALSE))</f>
        <v/>
      </c>
      <c r="AH220" s="29"/>
      <c r="AI220" s="36" t="str">
        <f>IF(AH220="","",VLOOKUP(AH220,Parametros_Activos_Inf!$CN$2:$CO$5,2,FALSE))</f>
        <v/>
      </c>
      <c r="AJ220" s="154" t="str">
        <f>IF(AH220="","",VLOOKUP(AF220&amp;AH220,Parametros_Activos_Inf!$CR$2:$CS$13,2,FALSE))</f>
        <v/>
      </c>
      <c r="AK220" s="20"/>
    </row>
    <row r="221" spans="1:37" s="6" customFormat="1" ht="14.25">
      <c r="A221" s="35">
        <v>218</v>
      </c>
      <c r="B221" s="35" t="str">
        <f t="shared" si="11"/>
        <v/>
      </c>
      <c r="C221" s="7"/>
      <c r="D221" s="7"/>
      <c r="E221" s="35" t="str">
        <f>IF(C221="","",VLOOKUP(C221,Parametros_Activos_Inf!$CV$2:$CW$6,2,FALSE))</f>
        <v/>
      </c>
      <c r="F221" s="35" t="str">
        <f>IF(D221="","",VLOOKUP(D221,Parametros_Activos_Inf!$CX$2:$CY$16,2,FALSE))</f>
        <v/>
      </c>
      <c r="G221" s="35" t="str">
        <f t="shared" si="12"/>
        <v/>
      </c>
      <c r="H221" s="7"/>
      <c r="I221" s="7"/>
      <c r="J221" s="7"/>
      <c r="K221" s="7"/>
      <c r="L221" s="7"/>
      <c r="M221" s="11"/>
      <c r="N221" s="18" t="str">
        <f>IF(M221="","",VLOOKUP(M221,Parametros_Activos_Inf!$P$2:$Q$48,2,FALSE))</f>
        <v/>
      </c>
      <c r="O221" s="7"/>
      <c r="P221" s="18" t="str">
        <f>IF(O221="","",VLOOKUP(O221,Parametros_Activos_Inf!$R$2:$S$124,2,FALSE))</f>
        <v/>
      </c>
      <c r="Q221" s="7"/>
      <c r="R221" s="7"/>
      <c r="S221" s="7"/>
      <c r="T221" s="7"/>
      <c r="U221" s="7"/>
      <c r="V221" s="7"/>
      <c r="W221" s="7"/>
      <c r="X221" s="7"/>
      <c r="Y221" s="7"/>
      <c r="Z221" s="7"/>
      <c r="AA221" s="7"/>
      <c r="AB221" s="7"/>
      <c r="AC221" s="7"/>
      <c r="AD221" s="36" t="str">
        <f t="shared" si="13"/>
        <v/>
      </c>
      <c r="AE221" s="35" t="str">
        <f>IF(AD221="","",VLOOKUP(AD221,Parametros_Activos_Inf!$CK$2:$CL$10,2,FALSE))</f>
        <v/>
      </c>
      <c r="AF221" s="29"/>
      <c r="AG221" s="36" t="str">
        <f>IF(AF221="","",VLOOKUP(AF221,Parametros_Activos_Inf!$CP$2:$CQ$4,2,FALSE))</f>
        <v/>
      </c>
      <c r="AH221" s="29"/>
      <c r="AI221" s="36" t="str">
        <f>IF(AH221="","",VLOOKUP(AH221,Parametros_Activos_Inf!$CN$2:$CO$5,2,FALSE))</f>
        <v/>
      </c>
      <c r="AJ221" s="154" t="str">
        <f>IF(AH221="","",VLOOKUP(AF221&amp;AH221,Parametros_Activos_Inf!$CR$2:$CS$13,2,FALSE))</f>
        <v/>
      </c>
      <c r="AK221" s="20"/>
    </row>
    <row r="222" spans="1:37" s="6" customFormat="1" ht="14.25">
      <c r="A222" s="35">
        <v>219</v>
      </c>
      <c r="B222" s="35" t="str">
        <f t="shared" si="11"/>
        <v/>
      </c>
      <c r="C222" s="7"/>
      <c r="D222" s="7"/>
      <c r="E222" s="35" t="str">
        <f>IF(C222="","",VLOOKUP(C222,Parametros_Activos_Inf!$CV$2:$CW$6,2,FALSE))</f>
        <v/>
      </c>
      <c r="F222" s="35" t="str">
        <f>IF(D222="","",VLOOKUP(D222,Parametros_Activos_Inf!$CX$2:$CY$16,2,FALSE))</f>
        <v/>
      </c>
      <c r="G222" s="35" t="str">
        <f t="shared" si="12"/>
        <v/>
      </c>
      <c r="H222" s="7"/>
      <c r="I222" s="7"/>
      <c r="J222" s="7"/>
      <c r="K222" s="7"/>
      <c r="L222" s="7"/>
      <c r="M222" s="11"/>
      <c r="N222" s="18" t="str">
        <f>IF(M222="","",VLOOKUP(M222,Parametros_Activos_Inf!$P$2:$Q$48,2,FALSE))</f>
        <v/>
      </c>
      <c r="O222" s="7"/>
      <c r="P222" s="18" t="str">
        <f>IF(O222="","",VLOOKUP(O222,Parametros_Activos_Inf!$R$2:$S$124,2,FALSE))</f>
        <v/>
      </c>
      <c r="Q222" s="7"/>
      <c r="R222" s="7"/>
      <c r="S222" s="7"/>
      <c r="T222" s="7"/>
      <c r="U222" s="7"/>
      <c r="V222" s="7"/>
      <c r="W222" s="7"/>
      <c r="X222" s="7"/>
      <c r="Y222" s="7"/>
      <c r="Z222" s="7"/>
      <c r="AA222" s="7"/>
      <c r="AB222" s="7"/>
      <c r="AC222" s="7"/>
      <c r="AD222" s="36" t="str">
        <f t="shared" si="13"/>
        <v/>
      </c>
      <c r="AE222" s="35" t="str">
        <f>IF(AD222="","",VLOOKUP(AD222,Parametros_Activos_Inf!$CK$2:$CL$10,2,FALSE))</f>
        <v/>
      </c>
      <c r="AF222" s="29"/>
      <c r="AG222" s="36" t="str">
        <f>IF(AF222="","",VLOOKUP(AF222,Parametros_Activos_Inf!$CP$2:$CQ$4,2,FALSE))</f>
        <v/>
      </c>
      <c r="AH222" s="29"/>
      <c r="AI222" s="36" t="str">
        <f>IF(AH222="","",VLOOKUP(AH222,Parametros_Activos_Inf!$CN$2:$CO$5,2,FALSE))</f>
        <v/>
      </c>
      <c r="AJ222" s="154" t="str">
        <f>IF(AH222="","",VLOOKUP(AF222&amp;AH222,Parametros_Activos_Inf!$CR$2:$CS$13,2,FALSE))</f>
        <v/>
      </c>
      <c r="AK222" s="20"/>
    </row>
    <row r="223" spans="1:37" s="6" customFormat="1" ht="14.25">
      <c r="A223" s="35">
        <v>220</v>
      </c>
      <c r="B223" s="35" t="str">
        <f t="shared" si="11"/>
        <v/>
      </c>
      <c r="C223" s="7"/>
      <c r="D223" s="7"/>
      <c r="E223" s="35" t="str">
        <f>IF(C223="","",VLOOKUP(C223,Parametros_Activos_Inf!$CV$2:$CW$6,2,FALSE))</f>
        <v/>
      </c>
      <c r="F223" s="35" t="str">
        <f>IF(D223="","",VLOOKUP(D223,Parametros_Activos_Inf!$CX$2:$CY$16,2,FALSE))</f>
        <v/>
      </c>
      <c r="G223" s="35" t="str">
        <f t="shared" si="12"/>
        <v/>
      </c>
      <c r="H223" s="7"/>
      <c r="I223" s="7"/>
      <c r="J223" s="7"/>
      <c r="K223" s="7"/>
      <c r="L223" s="7"/>
      <c r="M223" s="11"/>
      <c r="N223" s="18" t="str">
        <f>IF(M223="","",VLOOKUP(M223,Parametros_Activos_Inf!$P$2:$Q$48,2,FALSE))</f>
        <v/>
      </c>
      <c r="O223" s="7"/>
      <c r="P223" s="18" t="str">
        <f>IF(O223="","",VLOOKUP(O223,Parametros_Activos_Inf!$R$2:$S$124,2,FALSE))</f>
        <v/>
      </c>
      <c r="Q223" s="7"/>
      <c r="R223" s="7"/>
      <c r="S223" s="7"/>
      <c r="T223" s="7"/>
      <c r="U223" s="7"/>
      <c r="V223" s="7"/>
      <c r="W223" s="7"/>
      <c r="X223" s="7"/>
      <c r="Y223" s="7"/>
      <c r="Z223" s="7"/>
      <c r="AA223" s="7"/>
      <c r="AB223" s="7"/>
      <c r="AC223" s="7"/>
      <c r="AD223" s="36" t="str">
        <f t="shared" si="13"/>
        <v/>
      </c>
      <c r="AE223" s="35" t="str">
        <f>IF(AD223="","",VLOOKUP(AD223,Parametros_Activos_Inf!$CK$2:$CL$10,2,FALSE))</f>
        <v/>
      </c>
      <c r="AF223" s="29"/>
      <c r="AG223" s="36" t="str">
        <f>IF(AF223="","",VLOOKUP(AF223,Parametros_Activos_Inf!$CP$2:$CQ$4,2,FALSE))</f>
        <v/>
      </c>
      <c r="AH223" s="29"/>
      <c r="AI223" s="36" t="str">
        <f>IF(AH223="","",VLOOKUP(AH223,Parametros_Activos_Inf!$CN$2:$CO$5,2,FALSE))</f>
        <v/>
      </c>
      <c r="AJ223" s="154" t="str">
        <f>IF(AH223="","",VLOOKUP(AF223&amp;AH223,Parametros_Activos_Inf!$CR$2:$CS$13,2,FALSE))</f>
        <v/>
      </c>
      <c r="AK223" s="20"/>
    </row>
    <row r="224" spans="1:37" s="6" customFormat="1" ht="14.25">
      <c r="A224" s="35">
        <v>221</v>
      </c>
      <c r="B224" s="35" t="str">
        <f t="shared" si="11"/>
        <v/>
      </c>
      <c r="C224" s="7"/>
      <c r="D224" s="7"/>
      <c r="E224" s="35" t="str">
        <f>IF(C224="","",VLOOKUP(C224,Parametros_Activos_Inf!$CV$2:$CW$6,2,FALSE))</f>
        <v/>
      </c>
      <c r="F224" s="35" t="str">
        <f>IF(D224="","",VLOOKUP(D224,Parametros_Activos_Inf!$CX$2:$CY$16,2,FALSE))</f>
        <v/>
      </c>
      <c r="G224" s="35" t="str">
        <f t="shared" si="12"/>
        <v/>
      </c>
      <c r="H224" s="7"/>
      <c r="I224" s="7"/>
      <c r="J224" s="7"/>
      <c r="K224" s="7"/>
      <c r="L224" s="7"/>
      <c r="M224" s="11"/>
      <c r="N224" s="18" t="str">
        <f>IF(M224="","",VLOOKUP(M224,Parametros_Activos_Inf!$P$2:$Q$48,2,FALSE))</f>
        <v/>
      </c>
      <c r="O224" s="7"/>
      <c r="P224" s="18" t="str">
        <f>IF(O224="","",VLOOKUP(O224,Parametros_Activos_Inf!$R$2:$S$124,2,FALSE))</f>
        <v/>
      </c>
      <c r="Q224" s="7"/>
      <c r="R224" s="7"/>
      <c r="S224" s="7"/>
      <c r="T224" s="7"/>
      <c r="U224" s="7"/>
      <c r="V224" s="7"/>
      <c r="W224" s="7"/>
      <c r="X224" s="7"/>
      <c r="Y224" s="7"/>
      <c r="Z224" s="7"/>
      <c r="AA224" s="7"/>
      <c r="AB224" s="7"/>
      <c r="AC224" s="7"/>
      <c r="AD224" s="36" t="str">
        <f t="shared" si="13"/>
        <v/>
      </c>
      <c r="AE224" s="35" t="str">
        <f>IF(AD224="","",VLOOKUP(AD224,Parametros_Activos_Inf!$CK$2:$CL$10,2,FALSE))</f>
        <v/>
      </c>
      <c r="AF224" s="29"/>
      <c r="AG224" s="36" t="str">
        <f>IF(AF224="","",VLOOKUP(AF224,Parametros_Activos_Inf!$CP$2:$CQ$4,2,FALSE))</f>
        <v/>
      </c>
      <c r="AH224" s="29"/>
      <c r="AI224" s="36" t="str">
        <f>IF(AH224="","",VLOOKUP(AH224,Parametros_Activos_Inf!$CN$2:$CO$5,2,FALSE))</f>
        <v/>
      </c>
      <c r="AJ224" s="154" t="str">
        <f>IF(AH224="","",VLOOKUP(AF224&amp;AH224,Parametros_Activos_Inf!$CR$2:$CS$13,2,FALSE))</f>
        <v/>
      </c>
      <c r="AK224" s="20"/>
    </row>
    <row r="225" spans="1:37" s="6" customFormat="1" ht="14.25">
      <c r="A225" s="35">
        <v>222</v>
      </c>
      <c r="B225" s="35" t="str">
        <f t="shared" si="11"/>
        <v/>
      </c>
      <c r="C225" s="7"/>
      <c r="D225" s="7"/>
      <c r="E225" s="35" t="str">
        <f>IF(C225="","",VLOOKUP(C225,Parametros_Activos_Inf!$CV$2:$CW$6,2,FALSE))</f>
        <v/>
      </c>
      <c r="F225" s="35" t="str">
        <f>IF(D225="","",VLOOKUP(D225,Parametros_Activos_Inf!$CX$2:$CY$16,2,FALSE))</f>
        <v/>
      </c>
      <c r="G225" s="35" t="str">
        <f t="shared" si="12"/>
        <v/>
      </c>
      <c r="H225" s="7"/>
      <c r="I225" s="7"/>
      <c r="J225" s="7"/>
      <c r="K225" s="7"/>
      <c r="L225" s="7"/>
      <c r="M225" s="11"/>
      <c r="N225" s="18" t="str">
        <f>IF(M225="","",VLOOKUP(M225,Parametros_Activos_Inf!$P$2:$Q$48,2,FALSE))</f>
        <v/>
      </c>
      <c r="O225" s="7"/>
      <c r="P225" s="18" t="str">
        <f>IF(O225="","",VLOOKUP(O225,Parametros_Activos_Inf!$R$2:$S$124,2,FALSE))</f>
        <v/>
      </c>
      <c r="Q225" s="7"/>
      <c r="R225" s="7"/>
      <c r="S225" s="7"/>
      <c r="T225" s="7"/>
      <c r="U225" s="7"/>
      <c r="V225" s="7"/>
      <c r="W225" s="7"/>
      <c r="X225" s="7"/>
      <c r="Y225" s="7"/>
      <c r="Z225" s="7"/>
      <c r="AA225" s="7"/>
      <c r="AB225" s="7"/>
      <c r="AC225" s="7"/>
      <c r="AD225" s="36" t="str">
        <f t="shared" si="13"/>
        <v/>
      </c>
      <c r="AE225" s="35" t="str">
        <f>IF(AD225="","",VLOOKUP(AD225,Parametros_Activos_Inf!$CK$2:$CL$10,2,FALSE))</f>
        <v/>
      </c>
      <c r="AF225" s="29"/>
      <c r="AG225" s="36" t="str">
        <f>IF(AF225="","",VLOOKUP(AF225,Parametros_Activos_Inf!$CP$2:$CQ$4,2,FALSE))</f>
        <v/>
      </c>
      <c r="AH225" s="29"/>
      <c r="AI225" s="36" t="str">
        <f>IF(AH225="","",VLOOKUP(AH225,Parametros_Activos_Inf!$CN$2:$CO$5,2,FALSE))</f>
        <v/>
      </c>
      <c r="AJ225" s="154" t="str">
        <f>IF(AH225="","",VLOOKUP(AF225&amp;AH225,Parametros_Activos_Inf!$CR$2:$CS$13,2,FALSE))</f>
        <v/>
      </c>
      <c r="AK225" s="20"/>
    </row>
    <row r="226" spans="1:37" s="6" customFormat="1" ht="14.25">
      <c r="A226" s="35">
        <v>223</v>
      </c>
      <c r="B226" s="35" t="str">
        <f t="shared" si="11"/>
        <v/>
      </c>
      <c r="C226" s="7"/>
      <c r="D226" s="7"/>
      <c r="E226" s="35" t="str">
        <f>IF(C226="","",VLOOKUP(C226,Parametros_Activos_Inf!$CV$2:$CW$6,2,FALSE))</f>
        <v/>
      </c>
      <c r="F226" s="35" t="str">
        <f>IF(D226="","",VLOOKUP(D226,Parametros_Activos_Inf!$CX$2:$CY$16,2,FALSE))</f>
        <v/>
      </c>
      <c r="G226" s="35" t="str">
        <f t="shared" si="12"/>
        <v/>
      </c>
      <c r="H226" s="7"/>
      <c r="I226" s="7"/>
      <c r="J226" s="7"/>
      <c r="K226" s="7"/>
      <c r="L226" s="7"/>
      <c r="M226" s="11"/>
      <c r="N226" s="18" t="str">
        <f>IF(M226="","",VLOOKUP(M226,Parametros_Activos_Inf!$P$2:$Q$48,2,FALSE))</f>
        <v/>
      </c>
      <c r="O226" s="7"/>
      <c r="P226" s="18" t="str">
        <f>IF(O226="","",VLOOKUP(O226,Parametros_Activos_Inf!$R$2:$S$124,2,FALSE))</f>
        <v/>
      </c>
      <c r="Q226" s="7"/>
      <c r="R226" s="7"/>
      <c r="S226" s="7"/>
      <c r="T226" s="7"/>
      <c r="U226" s="7"/>
      <c r="V226" s="7"/>
      <c r="W226" s="7"/>
      <c r="X226" s="7"/>
      <c r="Y226" s="7"/>
      <c r="Z226" s="7"/>
      <c r="AA226" s="7"/>
      <c r="AB226" s="7"/>
      <c r="AC226" s="7"/>
      <c r="AD226" s="36" t="str">
        <f t="shared" si="13"/>
        <v/>
      </c>
      <c r="AE226" s="35" t="str">
        <f>IF(AD226="","",VLOOKUP(AD226,Parametros_Activos_Inf!$CK$2:$CL$10,2,FALSE))</f>
        <v/>
      </c>
      <c r="AF226" s="29"/>
      <c r="AG226" s="36" t="str">
        <f>IF(AF226="","",VLOOKUP(AF226,Parametros_Activos_Inf!$CP$2:$CQ$4,2,FALSE))</f>
        <v/>
      </c>
      <c r="AH226" s="29"/>
      <c r="AI226" s="36" t="str">
        <f>IF(AH226="","",VLOOKUP(AH226,Parametros_Activos_Inf!$CN$2:$CO$5,2,FALSE))</f>
        <v/>
      </c>
      <c r="AJ226" s="154" t="str">
        <f>IF(AH226="","",VLOOKUP(AF226&amp;AH226,Parametros_Activos_Inf!$CR$2:$CS$13,2,FALSE))</f>
        <v/>
      </c>
      <c r="AK226" s="20"/>
    </row>
    <row r="227" spans="1:37" s="6" customFormat="1" ht="14.25">
      <c r="A227" s="35">
        <v>224</v>
      </c>
      <c r="B227" s="35" t="str">
        <f t="shared" si="11"/>
        <v/>
      </c>
      <c r="C227" s="7"/>
      <c r="D227" s="7"/>
      <c r="E227" s="35" t="str">
        <f>IF(C227="","",VLOOKUP(C227,Parametros_Activos_Inf!$CV$2:$CW$6,2,FALSE))</f>
        <v/>
      </c>
      <c r="F227" s="35" t="str">
        <f>IF(D227="","",VLOOKUP(D227,Parametros_Activos_Inf!$CX$2:$CY$16,2,FALSE))</f>
        <v/>
      </c>
      <c r="G227" s="35" t="str">
        <f t="shared" si="12"/>
        <v/>
      </c>
      <c r="H227" s="7"/>
      <c r="I227" s="7"/>
      <c r="J227" s="7"/>
      <c r="K227" s="7"/>
      <c r="L227" s="7"/>
      <c r="M227" s="11"/>
      <c r="N227" s="18" t="str">
        <f>IF(M227="","",VLOOKUP(M227,Parametros_Activos_Inf!$P$2:$Q$48,2,FALSE))</f>
        <v/>
      </c>
      <c r="O227" s="7"/>
      <c r="P227" s="18" t="str">
        <f>IF(O227="","",VLOOKUP(O227,Parametros_Activos_Inf!$R$2:$S$124,2,FALSE))</f>
        <v/>
      </c>
      <c r="Q227" s="7"/>
      <c r="R227" s="7"/>
      <c r="S227" s="7"/>
      <c r="T227" s="7"/>
      <c r="U227" s="7"/>
      <c r="V227" s="7"/>
      <c r="W227" s="7"/>
      <c r="X227" s="7"/>
      <c r="Y227" s="7"/>
      <c r="Z227" s="7"/>
      <c r="AA227" s="7"/>
      <c r="AB227" s="7"/>
      <c r="AC227" s="7"/>
      <c r="AD227" s="36" t="str">
        <f t="shared" si="13"/>
        <v/>
      </c>
      <c r="AE227" s="35" t="str">
        <f>IF(AD227="","",VLOOKUP(AD227,Parametros_Activos_Inf!$CK$2:$CL$10,2,FALSE))</f>
        <v/>
      </c>
      <c r="AF227" s="29"/>
      <c r="AG227" s="36" t="str">
        <f>IF(AF227="","",VLOOKUP(AF227,Parametros_Activos_Inf!$CP$2:$CQ$4,2,FALSE))</f>
        <v/>
      </c>
      <c r="AH227" s="29"/>
      <c r="AI227" s="36" t="str">
        <f>IF(AH227="","",VLOOKUP(AH227,Parametros_Activos_Inf!$CN$2:$CO$5,2,FALSE))</f>
        <v/>
      </c>
      <c r="AJ227" s="154" t="str">
        <f>IF(AH227="","",VLOOKUP(AF227&amp;AH227,Parametros_Activos_Inf!$CR$2:$CS$13,2,FALSE))</f>
        <v/>
      </c>
      <c r="AK227" s="20"/>
    </row>
    <row r="228" spans="1:37" s="6" customFormat="1" ht="14.25">
      <c r="A228" s="35">
        <v>225</v>
      </c>
      <c r="B228" s="35" t="str">
        <f t="shared" si="11"/>
        <v/>
      </c>
      <c r="C228" s="7"/>
      <c r="D228" s="7"/>
      <c r="E228" s="35" t="str">
        <f>IF(C228="","",VLOOKUP(C228,Parametros_Activos_Inf!$CV$2:$CW$6,2,FALSE))</f>
        <v/>
      </c>
      <c r="F228" s="35" t="str">
        <f>IF(D228="","",VLOOKUP(D228,Parametros_Activos_Inf!$CX$2:$CY$16,2,FALSE))</f>
        <v/>
      </c>
      <c r="G228" s="35" t="str">
        <f t="shared" si="12"/>
        <v/>
      </c>
      <c r="H228" s="7"/>
      <c r="I228" s="7"/>
      <c r="J228" s="7"/>
      <c r="K228" s="7"/>
      <c r="L228" s="7"/>
      <c r="M228" s="11"/>
      <c r="N228" s="18" t="str">
        <f>IF(M228="","",VLOOKUP(M228,Parametros_Activos_Inf!$P$2:$Q$48,2,FALSE))</f>
        <v/>
      </c>
      <c r="O228" s="7"/>
      <c r="P228" s="18" t="str">
        <f>IF(O228="","",VLOOKUP(O228,Parametros_Activos_Inf!$R$2:$S$124,2,FALSE))</f>
        <v/>
      </c>
      <c r="Q228" s="7"/>
      <c r="R228" s="7"/>
      <c r="S228" s="7"/>
      <c r="T228" s="7"/>
      <c r="U228" s="7"/>
      <c r="V228" s="7"/>
      <c r="W228" s="7"/>
      <c r="X228" s="7"/>
      <c r="Y228" s="7"/>
      <c r="Z228" s="7"/>
      <c r="AA228" s="7"/>
      <c r="AB228" s="7"/>
      <c r="AC228" s="7"/>
      <c r="AD228" s="36" t="str">
        <f t="shared" si="13"/>
        <v/>
      </c>
      <c r="AE228" s="35" t="str">
        <f>IF(AD228="","",VLOOKUP(AD228,Parametros_Activos_Inf!$CK$2:$CL$10,2,FALSE))</f>
        <v/>
      </c>
      <c r="AF228" s="29"/>
      <c r="AG228" s="36" t="str">
        <f>IF(AF228="","",VLOOKUP(AF228,Parametros_Activos_Inf!$CP$2:$CQ$4,2,FALSE))</f>
        <v/>
      </c>
      <c r="AH228" s="29"/>
      <c r="AI228" s="36" t="str">
        <f>IF(AH228="","",VLOOKUP(AH228,Parametros_Activos_Inf!$CN$2:$CO$5,2,FALSE))</f>
        <v/>
      </c>
      <c r="AJ228" s="154" t="str">
        <f>IF(AH228="","",VLOOKUP(AF228&amp;AH228,Parametros_Activos_Inf!$CR$2:$CS$13,2,FALSE))</f>
        <v/>
      </c>
      <c r="AK228" s="20"/>
    </row>
    <row r="229" spans="1:37" s="6" customFormat="1" ht="14.25">
      <c r="A229" s="35">
        <v>226</v>
      </c>
      <c r="B229" s="35" t="str">
        <f t="shared" si="11"/>
        <v/>
      </c>
      <c r="C229" s="7"/>
      <c r="D229" s="7"/>
      <c r="E229" s="35" t="str">
        <f>IF(C229="","",VLOOKUP(C229,Parametros_Activos_Inf!$CV$2:$CW$6,2,FALSE))</f>
        <v/>
      </c>
      <c r="F229" s="35" t="str">
        <f>IF(D229="","",VLOOKUP(D229,Parametros_Activos_Inf!$CX$2:$CY$16,2,FALSE))</f>
        <v/>
      </c>
      <c r="G229" s="35" t="str">
        <f t="shared" si="12"/>
        <v/>
      </c>
      <c r="H229" s="7"/>
      <c r="I229" s="7"/>
      <c r="J229" s="7"/>
      <c r="K229" s="7"/>
      <c r="L229" s="7"/>
      <c r="M229" s="11"/>
      <c r="N229" s="18" t="str">
        <f>IF(M229="","",VLOOKUP(M229,Parametros_Activos_Inf!$P$2:$Q$48,2,FALSE))</f>
        <v/>
      </c>
      <c r="O229" s="7"/>
      <c r="P229" s="18" t="str">
        <f>IF(O229="","",VLOOKUP(O229,Parametros_Activos_Inf!$R$2:$S$124,2,FALSE))</f>
        <v/>
      </c>
      <c r="Q229" s="7"/>
      <c r="R229" s="7"/>
      <c r="S229" s="7"/>
      <c r="T229" s="7"/>
      <c r="U229" s="7"/>
      <c r="V229" s="7"/>
      <c r="W229" s="7"/>
      <c r="X229" s="7"/>
      <c r="Y229" s="7"/>
      <c r="Z229" s="7"/>
      <c r="AA229" s="7"/>
      <c r="AB229" s="7"/>
      <c r="AC229" s="7"/>
      <c r="AD229" s="36" t="str">
        <f t="shared" si="13"/>
        <v/>
      </c>
      <c r="AE229" s="35" t="str">
        <f>IF(AD229="","",VLOOKUP(AD229,Parametros_Activos_Inf!$CK$2:$CL$10,2,FALSE))</f>
        <v/>
      </c>
      <c r="AF229" s="29"/>
      <c r="AG229" s="36" t="str">
        <f>IF(AF229="","",VLOOKUP(AF229,Parametros_Activos_Inf!$CP$2:$CQ$4,2,FALSE))</f>
        <v/>
      </c>
      <c r="AH229" s="29"/>
      <c r="AI229" s="36" t="str">
        <f>IF(AH229="","",VLOOKUP(AH229,Parametros_Activos_Inf!$CN$2:$CO$5,2,FALSE))</f>
        <v/>
      </c>
      <c r="AJ229" s="154" t="str">
        <f>IF(AH229="","",VLOOKUP(AF229&amp;AH229,Parametros_Activos_Inf!$CR$2:$CS$13,2,FALSE))</f>
        <v/>
      </c>
      <c r="AK229" s="20"/>
    </row>
    <row r="230" spans="1:37" s="6" customFormat="1" ht="14.25">
      <c r="A230" s="35">
        <v>227</v>
      </c>
      <c r="B230" s="35" t="str">
        <f t="shared" si="11"/>
        <v/>
      </c>
      <c r="C230" s="7"/>
      <c r="D230" s="7"/>
      <c r="E230" s="35" t="str">
        <f>IF(C230="","",VLOOKUP(C230,Parametros_Activos_Inf!$CV$2:$CW$6,2,FALSE))</f>
        <v/>
      </c>
      <c r="F230" s="35" t="str">
        <f>IF(D230="","",VLOOKUP(D230,Parametros_Activos_Inf!$CX$2:$CY$16,2,FALSE))</f>
        <v/>
      </c>
      <c r="G230" s="35" t="str">
        <f t="shared" si="12"/>
        <v/>
      </c>
      <c r="H230" s="7"/>
      <c r="I230" s="7"/>
      <c r="J230" s="7"/>
      <c r="K230" s="7"/>
      <c r="L230" s="7"/>
      <c r="M230" s="11"/>
      <c r="N230" s="18" t="str">
        <f>IF(M230="","",VLOOKUP(M230,Parametros_Activos_Inf!$P$2:$Q$48,2,FALSE))</f>
        <v/>
      </c>
      <c r="O230" s="7"/>
      <c r="P230" s="18" t="str">
        <f>IF(O230="","",VLOOKUP(O230,Parametros_Activos_Inf!$R$2:$S$124,2,FALSE))</f>
        <v/>
      </c>
      <c r="Q230" s="7"/>
      <c r="R230" s="7"/>
      <c r="S230" s="7"/>
      <c r="T230" s="7"/>
      <c r="U230" s="7"/>
      <c r="V230" s="7"/>
      <c r="W230" s="7"/>
      <c r="X230" s="7"/>
      <c r="Y230" s="7"/>
      <c r="Z230" s="7"/>
      <c r="AA230" s="7"/>
      <c r="AB230" s="7"/>
      <c r="AC230" s="7"/>
      <c r="AD230" s="36" t="str">
        <f t="shared" si="13"/>
        <v/>
      </c>
      <c r="AE230" s="35" t="str">
        <f>IF(AD230="","",VLOOKUP(AD230,Parametros_Activos_Inf!$CK$2:$CL$10,2,FALSE))</f>
        <v/>
      </c>
      <c r="AF230" s="29"/>
      <c r="AG230" s="36" t="str">
        <f>IF(AF230="","",VLOOKUP(AF230,Parametros_Activos_Inf!$CP$2:$CQ$4,2,FALSE))</f>
        <v/>
      </c>
      <c r="AH230" s="29"/>
      <c r="AI230" s="36" t="str">
        <f>IF(AH230="","",VLOOKUP(AH230,Parametros_Activos_Inf!$CN$2:$CO$5,2,FALSE))</f>
        <v/>
      </c>
      <c r="AJ230" s="154" t="str">
        <f>IF(AH230="","",VLOOKUP(AF230&amp;AH230,Parametros_Activos_Inf!$CR$2:$CS$13,2,FALSE))</f>
        <v/>
      </c>
      <c r="AK230" s="20"/>
    </row>
    <row r="231" spans="1:37" s="6" customFormat="1" ht="14.25">
      <c r="A231" s="35">
        <v>228</v>
      </c>
      <c r="B231" s="35" t="str">
        <f t="shared" si="11"/>
        <v/>
      </c>
      <c r="C231" s="7"/>
      <c r="D231" s="7"/>
      <c r="E231" s="35" t="str">
        <f>IF(C231="","",VLOOKUP(C231,Parametros_Activos_Inf!$CV$2:$CW$6,2,FALSE))</f>
        <v/>
      </c>
      <c r="F231" s="35" t="str">
        <f>IF(D231="","",VLOOKUP(D231,Parametros_Activos_Inf!$CX$2:$CY$16,2,FALSE))</f>
        <v/>
      </c>
      <c r="G231" s="35" t="str">
        <f t="shared" si="12"/>
        <v/>
      </c>
      <c r="H231" s="7"/>
      <c r="I231" s="7"/>
      <c r="J231" s="7"/>
      <c r="K231" s="7"/>
      <c r="L231" s="7"/>
      <c r="M231" s="11"/>
      <c r="N231" s="18" t="str">
        <f>IF(M231="","",VLOOKUP(M231,Parametros_Activos_Inf!$P$2:$Q$48,2,FALSE))</f>
        <v/>
      </c>
      <c r="O231" s="7"/>
      <c r="P231" s="18" t="str">
        <f>IF(O231="","",VLOOKUP(O231,Parametros_Activos_Inf!$R$2:$S$124,2,FALSE))</f>
        <v/>
      </c>
      <c r="Q231" s="7"/>
      <c r="R231" s="7"/>
      <c r="S231" s="7"/>
      <c r="T231" s="7"/>
      <c r="U231" s="7"/>
      <c r="V231" s="7"/>
      <c r="W231" s="7"/>
      <c r="X231" s="7"/>
      <c r="Y231" s="7"/>
      <c r="Z231" s="7"/>
      <c r="AA231" s="7"/>
      <c r="AB231" s="7"/>
      <c r="AC231" s="7"/>
      <c r="AD231" s="36" t="str">
        <f t="shared" si="13"/>
        <v/>
      </c>
      <c r="AE231" s="35" t="str">
        <f>IF(AD231="","",VLOOKUP(AD231,Parametros_Activos_Inf!$CK$2:$CL$10,2,FALSE))</f>
        <v/>
      </c>
      <c r="AF231" s="29"/>
      <c r="AG231" s="36" t="str">
        <f>IF(AF231="","",VLOOKUP(AF231,Parametros_Activos_Inf!$CP$2:$CQ$4,2,FALSE))</f>
        <v/>
      </c>
      <c r="AH231" s="29"/>
      <c r="AI231" s="36" t="str">
        <f>IF(AH231="","",VLOOKUP(AH231,Parametros_Activos_Inf!$CN$2:$CO$5,2,FALSE))</f>
        <v/>
      </c>
      <c r="AJ231" s="154" t="str">
        <f>IF(AH231="","",VLOOKUP(AF231&amp;AH231,Parametros_Activos_Inf!$CR$2:$CS$13,2,FALSE))</f>
        <v/>
      </c>
      <c r="AK231" s="20"/>
    </row>
    <row r="232" spans="1:37" s="6" customFormat="1" ht="14.25">
      <c r="A232" s="35">
        <v>229</v>
      </c>
      <c r="B232" s="35" t="str">
        <f t="shared" si="11"/>
        <v/>
      </c>
      <c r="C232" s="7"/>
      <c r="D232" s="7"/>
      <c r="E232" s="35" t="str">
        <f>IF(C232="","",VLOOKUP(C232,Parametros_Activos_Inf!$CV$2:$CW$6,2,FALSE))</f>
        <v/>
      </c>
      <c r="F232" s="35" t="str">
        <f>IF(D232="","",VLOOKUP(D232,Parametros_Activos_Inf!$CX$2:$CY$16,2,FALSE))</f>
        <v/>
      </c>
      <c r="G232" s="35" t="str">
        <f t="shared" si="12"/>
        <v/>
      </c>
      <c r="H232" s="7"/>
      <c r="I232" s="7"/>
      <c r="J232" s="7"/>
      <c r="K232" s="7"/>
      <c r="L232" s="7"/>
      <c r="M232" s="11"/>
      <c r="N232" s="18" t="str">
        <f>IF(M232="","",VLOOKUP(M232,Parametros_Activos_Inf!$P$2:$Q$48,2,FALSE))</f>
        <v/>
      </c>
      <c r="O232" s="7"/>
      <c r="P232" s="18" t="str">
        <f>IF(O232="","",VLOOKUP(O232,Parametros_Activos_Inf!$R$2:$S$124,2,FALSE))</f>
        <v/>
      </c>
      <c r="Q232" s="7"/>
      <c r="R232" s="7"/>
      <c r="S232" s="7"/>
      <c r="T232" s="7"/>
      <c r="U232" s="7"/>
      <c r="V232" s="7"/>
      <c r="W232" s="7"/>
      <c r="X232" s="7"/>
      <c r="Y232" s="7"/>
      <c r="Z232" s="7"/>
      <c r="AA232" s="7"/>
      <c r="AB232" s="7"/>
      <c r="AC232" s="7"/>
      <c r="AD232" s="36" t="str">
        <f t="shared" si="13"/>
        <v/>
      </c>
      <c r="AE232" s="35" t="str">
        <f>IF(AD232="","",VLOOKUP(AD232,Parametros_Activos_Inf!$CK$2:$CL$10,2,FALSE))</f>
        <v/>
      </c>
      <c r="AF232" s="29"/>
      <c r="AG232" s="36" t="str">
        <f>IF(AF232="","",VLOOKUP(AF232,Parametros_Activos_Inf!$CP$2:$CQ$4,2,FALSE))</f>
        <v/>
      </c>
      <c r="AH232" s="29"/>
      <c r="AI232" s="36" t="str">
        <f>IF(AH232="","",VLOOKUP(AH232,Parametros_Activos_Inf!$CN$2:$CO$5,2,FALSE))</f>
        <v/>
      </c>
      <c r="AJ232" s="154" t="str">
        <f>IF(AH232="","",VLOOKUP(AF232&amp;AH232,Parametros_Activos_Inf!$CR$2:$CS$13,2,FALSE))</f>
        <v/>
      </c>
      <c r="AK232" s="20"/>
    </row>
    <row r="233" spans="1:37" s="6" customFormat="1" ht="14.25">
      <c r="A233" s="35">
        <v>230</v>
      </c>
      <c r="B233" s="35" t="str">
        <f t="shared" si="11"/>
        <v/>
      </c>
      <c r="C233" s="7"/>
      <c r="D233" s="7"/>
      <c r="E233" s="35" t="str">
        <f>IF(C233="","",VLOOKUP(C233,Parametros_Activos_Inf!$CV$2:$CW$6,2,FALSE))</f>
        <v/>
      </c>
      <c r="F233" s="35" t="str">
        <f>IF(D233="","",VLOOKUP(D233,Parametros_Activos_Inf!$CX$2:$CY$16,2,FALSE))</f>
        <v/>
      </c>
      <c r="G233" s="35" t="str">
        <f t="shared" si="12"/>
        <v/>
      </c>
      <c r="H233" s="7"/>
      <c r="I233" s="7"/>
      <c r="J233" s="7"/>
      <c r="K233" s="7"/>
      <c r="L233" s="7"/>
      <c r="M233" s="11"/>
      <c r="N233" s="18" t="str">
        <f>IF(M233="","",VLOOKUP(M233,Parametros_Activos_Inf!$P$2:$Q$48,2,FALSE))</f>
        <v/>
      </c>
      <c r="O233" s="7"/>
      <c r="P233" s="18" t="str">
        <f>IF(O233="","",VLOOKUP(O233,Parametros_Activos_Inf!$R$2:$S$124,2,FALSE))</f>
        <v/>
      </c>
      <c r="Q233" s="7"/>
      <c r="R233" s="7"/>
      <c r="S233" s="7"/>
      <c r="T233" s="7"/>
      <c r="U233" s="7"/>
      <c r="V233" s="7"/>
      <c r="W233" s="7"/>
      <c r="X233" s="7"/>
      <c r="Y233" s="7"/>
      <c r="Z233" s="7"/>
      <c r="AA233" s="7"/>
      <c r="AB233" s="7"/>
      <c r="AC233" s="7"/>
      <c r="AD233" s="36" t="str">
        <f t="shared" si="13"/>
        <v/>
      </c>
      <c r="AE233" s="35" t="str">
        <f>IF(AD233="","",VLOOKUP(AD233,Parametros_Activos_Inf!$CK$2:$CL$10,2,FALSE))</f>
        <v/>
      </c>
      <c r="AF233" s="29"/>
      <c r="AG233" s="36" t="str">
        <f>IF(AF233="","",VLOOKUP(AF233,Parametros_Activos_Inf!$CP$2:$CQ$4,2,FALSE))</f>
        <v/>
      </c>
      <c r="AH233" s="29"/>
      <c r="AI233" s="36" t="str">
        <f>IF(AH233="","",VLOOKUP(AH233,Parametros_Activos_Inf!$CN$2:$CO$5,2,FALSE))</f>
        <v/>
      </c>
      <c r="AJ233" s="154" t="str">
        <f>IF(AH233="","",VLOOKUP(AF233&amp;AH233,Parametros_Activos_Inf!$CR$2:$CS$13,2,FALSE))</f>
        <v/>
      </c>
      <c r="AK233" s="20"/>
    </row>
    <row r="234" spans="1:37" s="6" customFormat="1" ht="14.25">
      <c r="A234" s="35">
        <v>231</v>
      </c>
      <c r="B234" s="35" t="str">
        <f t="shared" si="11"/>
        <v/>
      </c>
      <c r="C234" s="7"/>
      <c r="D234" s="7"/>
      <c r="E234" s="35" t="str">
        <f>IF(C234="","",VLOOKUP(C234,Parametros_Activos_Inf!$CV$2:$CW$6,2,FALSE))</f>
        <v/>
      </c>
      <c r="F234" s="35" t="str">
        <f>IF(D234="","",VLOOKUP(D234,Parametros_Activos_Inf!$CX$2:$CY$16,2,FALSE))</f>
        <v/>
      </c>
      <c r="G234" s="35" t="str">
        <f t="shared" si="12"/>
        <v/>
      </c>
      <c r="H234" s="7"/>
      <c r="I234" s="7"/>
      <c r="J234" s="7"/>
      <c r="K234" s="7"/>
      <c r="L234" s="7"/>
      <c r="M234" s="11"/>
      <c r="N234" s="18" t="str">
        <f>IF(M234="","",VLOOKUP(M234,Parametros_Activos_Inf!$P$2:$Q$48,2,FALSE))</f>
        <v/>
      </c>
      <c r="O234" s="7"/>
      <c r="P234" s="18" t="str">
        <f>IF(O234="","",VLOOKUP(O234,Parametros_Activos_Inf!$R$2:$S$124,2,FALSE))</f>
        <v/>
      </c>
      <c r="Q234" s="7"/>
      <c r="R234" s="7"/>
      <c r="S234" s="7"/>
      <c r="T234" s="7"/>
      <c r="U234" s="7"/>
      <c r="V234" s="7"/>
      <c r="W234" s="7"/>
      <c r="X234" s="7"/>
      <c r="Y234" s="7"/>
      <c r="Z234" s="7"/>
      <c r="AA234" s="7"/>
      <c r="AB234" s="7"/>
      <c r="AC234" s="7"/>
      <c r="AD234" s="36" t="str">
        <f t="shared" si="13"/>
        <v/>
      </c>
      <c r="AE234" s="35" t="str">
        <f>IF(AD234="","",VLOOKUP(AD234,Parametros_Activos_Inf!$CK$2:$CL$10,2,FALSE))</f>
        <v/>
      </c>
      <c r="AF234" s="29"/>
      <c r="AG234" s="36" t="str">
        <f>IF(AF234="","",VLOOKUP(AF234,Parametros_Activos_Inf!$CP$2:$CQ$4,2,FALSE))</f>
        <v/>
      </c>
      <c r="AH234" s="29"/>
      <c r="AI234" s="36" t="str">
        <f>IF(AH234="","",VLOOKUP(AH234,Parametros_Activos_Inf!$CN$2:$CO$5,2,FALSE))</f>
        <v/>
      </c>
      <c r="AJ234" s="154" t="str">
        <f>IF(AH234="","",VLOOKUP(AF234&amp;AH234,Parametros_Activos_Inf!$CR$2:$CS$13,2,FALSE))</f>
        <v/>
      </c>
      <c r="AK234" s="20"/>
    </row>
    <row r="235" spans="1:37" s="6" customFormat="1" ht="14.25">
      <c r="A235" s="35">
        <v>232</v>
      </c>
      <c r="B235" s="35" t="str">
        <f t="shared" si="11"/>
        <v/>
      </c>
      <c r="C235" s="7"/>
      <c r="D235" s="7"/>
      <c r="E235" s="35" t="str">
        <f>IF(C235="","",VLOOKUP(C235,Parametros_Activos_Inf!$CV$2:$CW$6,2,FALSE))</f>
        <v/>
      </c>
      <c r="F235" s="35" t="str">
        <f>IF(D235="","",VLOOKUP(D235,Parametros_Activos_Inf!$CX$2:$CY$16,2,FALSE))</f>
        <v/>
      </c>
      <c r="G235" s="35" t="str">
        <f t="shared" si="12"/>
        <v/>
      </c>
      <c r="H235" s="7"/>
      <c r="I235" s="7"/>
      <c r="J235" s="7"/>
      <c r="K235" s="7"/>
      <c r="L235" s="7"/>
      <c r="M235" s="11"/>
      <c r="N235" s="18" t="str">
        <f>IF(M235="","",VLOOKUP(M235,Parametros_Activos_Inf!$P$2:$Q$48,2,FALSE))</f>
        <v/>
      </c>
      <c r="O235" s="7"/>
      <c r="P235" s="18" t="str">
        <f>IF(O235="","",VLOOKUP(O235,Parametros_Activos_Inf!$R$2:$S$124,2,FALSE))</f>
        <v/>
      </c>
      <c r="Q235" s="7"/>
      <c r="R235" s="7"/>
      <c r="S235" s="7"/>
      <c r="T235" s="7"/>
      <c r="U235" s="7"/>
      <c r="V235" s="7"/>
      <c r="W235" s="7"/>
      <c r="X235" s="7"/>
      <c r="Y235" s="7"/>
      <c r="Z235" s="7"/>
      <c r="AA235" s="7"/>
      <c r="AB235" s="7"/>
      <c r="AC235" s="7"/>
      <c r="AD235" s="36" t="str">
        <f t="shared" si="13"/>
        <v/>
      </c>
      <c r="AE235" s="35" t="str">
        <f>IF(AD235="","",VLOOKUP(AD235,Parametros_Activos_Inf!$CK$2:$CL$10,2,FALSE))</f>
        <v/>
      </c>
      <c r="AF235" s="29"/>
      <c r="AG235" s="36" t="str">
        <f>IF(AF235="","",VLOOKUP(AF235,Parametros_Activos_Inf!$CP$2:$CQ$4,2,FALSE))</f>
        <v/>
      </c>
      <c r="AH235" s="29"/>
      <c r="AI235" s="36" t="str">
        <f>IF(AH235="","",VLOOKUP(AH235,Parametros_Activos_Inf!$CN$2:$CO$5,2,FALSE))</f>
        <v/>
      </c>
      <c r="AJ235" s="154" t="str">
        <f>IF(AH235="","",VLOOKUP(AF235&amp;AH235,Parametros_Activos_Inf!$CR$2:$CS$13,2,FALSE))</f>
        <v/>
      </c>
      <c r="AK235" s="20"/>
    </row>
    <row r="236" spans="1:37" s="6" customFormat="1" ht="14.25">
      <c r="A236" s="35">
        <v>233</v>
      </c>
      <c r="B236" s="35" t="str">
        <f t="shared" si="11"/>
        <v/>
      </c>
      <c r="C236" s="7"/>
      <c r="D236" s="7"/>
      <c r="E236" s="35" t="str">
        <f>IF(C236="","",VLOOKUP(C236,Parametros_Activos_Inf!$CV$2:$CW$6,2,FALSE))</f>
        <v/>
      </c>
      <c r="F236" s="35" t="str">
        <f>IF(D236="","",VLOOKUP(D236,Parametros_Activos_Inf!$CX$2:$CY$16,2,FALSE))</f>
        <v/>
      </c>
      <c r="G236" s="35" t="str">
        <f t="shared" si="12"/>
        <v/>
      </c>
      <c r="H236" s="7"/>
      <c r="I236" s="7"/>
      <c r="J236" s="7"/>
      <c r="K236" s="7"/>
      <c r="L236" s="7"/>
      <c r="M236" s="11"/>
      <c r="N236" s="18" t="str">
        <f>IF(M236="","",VLOOKUP(M236,Parametros_Activos_Inf!$P$2:$Q$48,2,FALSE))</f>
        <v/>
      </c>
      <c r="O236" s="7"/>
      <c r="P236" s="18" t="str">
        <f>IF(O236="","",VLOOKUP(O236,Parametros_Activos_Inf!$R$2:$S$124,2,FALSE))</f>
        <v/>
      </c>
      <c r="Q236" s="7"/>
      <c r="R236" s="7"/>
      <c r="S236" s="7"/>
      <c r="T236" s="7"/>
      <c r="U236" s="7"/>
      <c r="V236" s="7"/>
      <c r="W236" s="7"/>
      <c r="X236" s="7"/>
      <c r="Y236" s="7"/>
      <c r="Z236" s="7"/>
      <c r="AA236" s="7"/>
      <c r="AB236" s="7"/>
      <c r="AC236" s="7"/>
      <c r="AD236" s="36" t="str">
        <f t="shared" si="13"/>
        <v/>
      </c>
      <c r="AE236" s="35" t="str">
        <f>IF(AD236="","",VLOOKUP(AD236,Parametros_Activos_Inf!$CK$2:$CL$10,2,FALSE))</f>
        <v/>
      </c>
      <c r="AF236" s="29"/>
      <c r="AG236" s="36" t="str">
        <f>IF(AF236="","",VLOOKUP(AF236,Parametros_Activos_Inf!$CP$2:$CQ$4,2,FALSE))</f>
        <v/>
      </c>
      <c r="AH236" s="29"/>
      <c r="AI236" s="36" t="str">
        <f>IF(AH236="","",VLOOKUP(AH236,Parametros_Activos_Inf!$CN$2:$CO$5,2,FALSE))</f>
        <v/>
      </c>
      <c r="AJ236" s="154" t="str">
        <f>IF(AH236="","",VLOOKUP(AF236&amp;AH236,Parametros_Activos_Inf!$CR$2:$CS$13,2,FALSE))</f>
        <v/>
      </c>
      <c r="AK236" s="20"/>
    </row>
    <row r="237" spans="1:37" s="6" customFormat="1" ht="14.25">
      <c r="A237" s="35">
        <v>234</v>
      </c>
      <c r="B237" s="35" t="str">
        <f t="shared" si="11"/>
        <v/>
      </c>
      <c r="C237" s="7"/>
      <c r="D237" s="7"/>
      <c r="E237" s="35" t="str">
        <f>IF(C237="","",VLOOKUP(C237,Parametros_Activos_Inf!$CV$2:$CW$6,2,FALSE))</f>
        <v/>
      </c>
      <c r="F237" s="35" t="str">
        <f>IF(D237="","",VLOOKUP(D237,Parametros_Activos_Inf!$CX$2:$CY$16,2,FALSE))</f>
        <v/>
      </c>
      <c r="G237" s="35" t="str">
        <f t="shared" si="12"/>
        <v/>
      </c>
      <c r="H237" s="7"/>
      <c r="I237" s="7"/>
      <c r="J237" s="7"/>
      <c r="K237" s="7"/>
      <c r="L237" s="7"/>
      <c r="M237" s="11"/>
      <c r="N237" s="18" t="str">
        <f>IF(M237="","",VLOOKUP(M237,Parametros_Activos_Inf!$P$2:$Q$48,2,FALSE))</f>
        <v/>
      </c>
      <c r="O237" s="7"/>
      <c r="P237" s="18" t="str">
        <f>IF(O237="","",VLOOKUP(O237,Parametros_Activos_Inf!$R$2:$S$124,2,FALSE))</f>
        <v/>
      </c>
      <c r="Q237" s="7"/>
      <c r="R237" s="7"/>
      <c r="S237" s="7"/>
      <c r="T237" s="7"/>
      <c r="U237" s="7"/>
      <c r="V237" s="7"/>
      <c r="W237" s="7"/>
      <c r="X237" s="7"/>
      <c r="Y237" s="7"/>
      <c r="Z237" s="7"/>
      <c r="AA237" s="7"/>
      <c r="AB237" s="7"/>
      <c r="AC237" s="7"/>
      <c r="AD237" s="36" t="str">
        <f t="shared" si="13"/>
        <v/>
      </c>
      <c r="AE237" s="35" t="str">
        <f>IF(AD237="","",VLOOKUP(AD237,Parametros_Activos_Inf!$CK$2:$CL$10,2,FALSE))</f>
        <v/>
      </c>
      <c r="AF237" s="29"/>
      <c r="AG237" s="36" t="str">
        <f>IF(AF237="","",VLOOKUP(AF237,Parametros_Activos_Inf!$CP$2:$CQ$4,2,FALSE))</f>
        <v/>
      </c>
      <c r="AH237" s="29"/>
      <c r="AI237" s="36" t="str">
        <f>IF(AH237="","",VLOOKUP(AH237,Parametros_Activos_Inf!$CN$2:$CO$5,2,FALSE))</f>
        <v/>
      </c>
      <c r="AJ237" s="154" t="str">
        <f>IF(AH237="","",VLOOKUP(AF237&amp;AH237,Parametros_Activos_Inf!$CR$2:$CS$13,2,FALSE))</f>
        <v/>
      </c>
      <c r="AK237" s="20"/>
    </row>
    <row r="238" spans="1:37" s="6" customFormat="1" ht="14.25">
      <c r="A238" s="35">
        <v>235</v>
      </c>
      <c r="B238" s="35" t="str">
        <f t="shared" si="11"/>
        <v/>
      </c>
      <c r="C238" s="7"/>
      <c r="D238" s="7"/>
      <c r="E238" s="35" t="str">
        <f>IF(C238="","",VLOOKUP(C238,Parametros_Activos_Inf!$CV$2:$CW$6,2,FALSE))</f>
        <v/>
      </c>
      <c r="F238" s="35" t="str">
        <f>IF(D238="","",VLOOKUP(D238,Parametros_Activos_Inf!$CX$2:$CY$16,2,FALSE))</f>
        <v/>
      </c>
      <c r="G238" s="35" t="str">
        <f t="shared" si="12"/>
        <v/>
      </c>
      <c r="H238" s="7"/>
      <c r="I238" s="7"/>
      <c r="J238" s="7"/>
      <c r="K238" s="7"/>
      <c r="L238" s="7"/>
      <c r="M238" s="11"/>
      <c r="N238" s="18" t="str">
        <f>IF(M238="","",VLOOKUP(M238,Parametros_Activos_Inf!$P$2:$Q$48,2,FALSE))</f>
        <v/>
      </c>
      <c r="O238" s="7"/>
      <c r="P238" s="18" t="str">
        <f>IF(O238="","",VLOOKUP(O238,Parametros_Activos_Inf!$R$2:$S$124,2,FALSE))</f>
        <v/>
      </c>
      <c r="Q238" s="7"/>
      <c r="R238" s="7"/>
      <c r="S238" s="7"/>
      <c r="T238" s="7"/>
      <c r="U238" s="7"/>
      <c r="V238" s="7"/>
      <c r="W238" s="7"/>
      <c r="X238" s="7"/>
      <c r="Y238" s="7"/>
      <c r="Z238" s="7"/>
      <c r="AA238" s="7"/>
      <c r="AB238" s="7"/>
      <c r="AC238" s="7"/>
      <c r="AD238" s="36" t="str">
        <f t="shared" si="13"/>
        <v/>
      </c>
      <c r="AE238" s="35" t="str">
        <f>IF(AD238="","",VLOOKUP(AD238,Parametros_Activos_Inf!$CK$2:$CL$10,2,FALSE))</f>
        <v/>
      </c>
      <c r="AF238" s="29"/>
      <c r="AG238" s="36" t="str">
        <f>IF(AF238="","",VLOOKUP(AF238,Parametros_Activos_Inf!$CP$2:$CQ$4,2,FALSE))</f>
        <v/>
      </c>
      <c r="AH238" s="29"/>
      <c r="AI238" s="36" t="str">
        <f>IF(AH238="","",VLOOKUP(AH238,Parametros_Activos_Inf!$CN$2:$CO$5,2,FALSE))</f>
        <v/>
      </c>
      <c r="AJ238" s="154" t="str">
        <f>IF(AH238="","",VLOOKUP(AF238&amp;AH238,Parametros_Activos_Inf!$CR$2:$CS$13,2,FALSE))</f>
        <v/>
      </c>
      <c r="AK238" s="20"/>
    </row>
    <row r="239" spans="1:37" s="6" customFormat="1" ht="14.25">
      <c r="A239" s="35">
        <v>236</v>
      </c>
      <c r="B239" s="35" t="str">
        <f t="shared" si="11"/>
        <v/>
      </c>
      <c r="C239" s="7"/>
      <c r="D239" s="7"/>
      <c r="E239" s="35" t="str">
        <f>IF(C239="","",VLOOKUP(C239,Parametros_Activos_Inf!$CV$2:$CW$6,2,FALSE))</f>
        <v/>
      </c>
      <c r="F239" s="35" t="str">
        <f>IF(D239="","",VLOOKUP(D239,Parametros_Activos_Inf!$CX$2:$CY$16,2,FALSE))</f>
        <v/>
      </c>
      <c r="G239" s="35" t="str">
        <f t="shared" si="12"/>
        <v/>
      </c>
      <c r="H239" s="7"/>
      <c r="I239" s="7"/>
      <c r="J239" s="7"/>
      <c r="K239" s="7"/>
      <c r="L239" s="7"/>
      <c r="M239" s="11"/>
      <c r="N239" s="18" t="str">
        <f>IF(M239="","",VLOOKUP(M239,Parametros_Activos_Inf!$P$2:$Q$48,2,FALSE))</f>
        <v/>
      </c>
      <c r="O239" s="7"/>
      <c r="P239" s="18" t="str">
        <f>IF(O239="","",VLOOKUP(O239,Parametros_Activos_Inf!$R$2:$S$124,2,FALSE))</f>
        <v/>
      </c>
      <c r="Q239" s="7"/>
      <c r="R239" s="7"/>
      <c r="S239" s="7"/>
      <c r="T239" s="7"/>
      <c r="U239" s="7"/>
      <c r="V239" s="7"/>
      <c r="W239" s="7"/>
      <c r="X239" s="7"/>
      <c r="Y239" s="7"/>
      <c r="Z239" s="7"/>
      <c r="AA239" s="7"/>
      <c r="AB239" s="7"/>
      <c r="AC239" s="7"/>
      <c r="AD239" s="36" t="str">
        <f t="shared" si="13"/>
        <v/>
      </c>
      <c r="AE239" s="35" t="str">
        <f>IF(AD239="","",VLOOKUP(AD239,Parametros_Activos_Inf!$CK$2:$CL$10,2,FALSE))</f>
        <v/>
      </c>
      <c r="AF239" s="29"/>
      <c r="AG239" s="36" t="str">
        <f>IF(AF239="","",VLOOKUP(AF239,Parametros_Activos_Inf!$CP$2:$CQ$4,2,FALSE))</f>
        <v/>
      </c>
      <c r="AH239" s="29"/>
      <c r="AI239" s="36" t="str">
        <f>IF(AH239="","",VLOOKUP(AH239,Parametros_Activos_Inf!$CN$2:$CO$5,2,FALSE))</f>
        <v/>
      </c>
      <c r="AJ239" s="154" t="str">
        <f>IF(AH239="","",VLOOKUP(AF239&amp;AH239,Parametros_Activos_Inf!$CR$2:$CS$13,2,FALSE))</f>
        <v/>
      </c>
      <c r="AK239" s="20"/>
    </row>
    <row r="240" spans="1:37" s="6" customFormat="1" ht="14.25">
      <c r="A240" s="35">
        <v>237</v>
      </c>
      <c r="B240" s="35" t="str">
        <f t="shared" si="11"/>
        <v/>
      </c>
      <c r="C240" s="7"/>
      <c r="D240" s="7"/>
      <c r="E240" s="35" t="str">
        <f>IF(C240="","",VLOOKUP(C240,Parametros_Activos_Inf!$CV$2:$CW$6,2,FALSE))</f>
        <v/>
      </c>
      <c r="F240" s="35" t="str">
        <f>IF(D240="","",VLOOKUP(D240,Parametros_Activos_Inf!$CX$2:$CY$16,2,FALSE))</f>
        <v/>
      </c>
      <c r="G240" s="35" t="str">
        <f t="shared" si="12"/>
        <v/>
      </c>
      <c r="H240" s="7"/>
      <c r="I240" s="7"/>
      <c r="J240" s="7"/>
      <c r="K240" s="7"/>
      <c r="L240" s="7"/>
      <c r="M240" s="11"/>
      <c r="N240" s="18" t="str">
        <f>IF(M240="","",VLOOKUP(M240,Parametros_Activos_Inf!$P$2:$Q$48,2,FALSE))</f>
        <v/>
      </c>
      <c r="O240" s="7"/>
      <c r="P240" s="18" t="str">
        <f>IF(O240="","",VLOOKUP(O240,Parametros_Activos_Inf!$R$2:$S$124,2,FALSE))</f>
        <v/>
      </c>
      <c r="Q240" s="7"/>
      <c r="R240" s="7"/>
      <c r="S240" s="7"/>
      <c r="T240" s="7"/>
      <c r="U240" s="7"/>
      <c r="V240" s="7"/>
      <c r="W240" s="7"/>
      <c r="X240" s="7"/>
      <c r="Y240" s="7"/>
      <c r="Z240" s="7"/>
      <c r="AA240" s="7"/>
      <c r="AB240" s="7"/>
      <c r="AC240" s="7"/>
      <c r="AD240" s="36" t="str">
        <f t="shared" si="13"/>
        <v/>
      </c>
      <c r="AE240" s="35" t="str">
        <f>IF(AD240="","",VLOOKUP(AD240,Parametros_Activos_Inf!$CK$2:$CL$10,2,FALSE))</f>
        <v/>
      </c>
      <c r="AF240" s="29"/>
      <c r="AG240" s="36" t="str">
        <f>IF(AF240="","",VLOOKUP(AF240,Parametros_Activos_Inf!$CP$2:$CQ$4,2,FALSE))</f>
        <v/>
      </c>
      <c r="AH240" s="29"/>
      <c r="AI240" s="36" t="str">
        <f>IF(AH240="","",VLOOKUP(AH240,Parametros_Activos_Inf!$CN$2:$CO$5,2,FALSE))</f>
        <v/>
      </c>
      <c r="AJ240" s="154" t="str">
        <f>IF(AH240="","",VLOOKUP(AF240&amp;AH240,Parametros_Activos_Inf!$CR$2:$CS$13,2,FALSE))</f>
        <v/>
      </c>
      <c r="AK240" s="20"/>
    </row>
    <row r="241" spans="1:37" s="6" customFormat="1" ht="14.25">
      <c r="A241" s="35">
        <v>238</v>
      </c>
      <c r="B241" s="35" t="str">
        <f t="shared" si="11"/>
        <v/>
      </c>
      <c r="C241" s="7"/>
      <c r="D241" s="7"/>
      <c r="E241" s="35" t="str">
        <f>IF(C241="","",VLOOKUP(C241,Parametros_Activos_Inf!$CV$2:$CW$6,2,FALSE))</f>
        <v/>
      </c>
      <c r="F241" s="35" t="str">
        <f>IF(D241="","",VLOOKUP(D241,Parametros_Activos_Inf!$CX$2:$CY$16,2,FALSE))</f>
        <v/>
      </c>
      <c r="G241" s="35" t="str">
        <f t="shared" si="12"/>
        <v/>
      </c>
      <c r="H241" s="7"/>
      <c r="I241" s="7"/>
      <c r="J241" s="7"/>
      <c r="K241" s="7"/>
      <c r="L241" s="7"/>
      <c r="M241" s="11"/>
      <c r="N241" s="18" t="str">
        <f>IF(M241="","",VLOOKUP(M241,Parametros_Activos_Inf!$P$2:$Q$48,2,FALSE))</f>
        <v/>
      </c>
      <c r="O241" s="7"/>
      <c r="P241" s="18" t="str">
        <f>IF(O241="","",VLOOKUP(O241,Parametros_Activos_Inf!$R$2:$S$124,2,FALSE))</f>
        <v/>
      </c>
      <c r="Q241" s="7"/>
      <c r="R241" s="7"/>
      <c r="S241" s="7"/>
      <c r="T241" s="7"/>
      <c r="U241" s="7"/>
      <c r="V241" s="7"/>
      <c r="W241" s="7"/>
      <c r="X241" s="7"/>
      <c r="Y241" s="7"/>
      <c r="Z241" s="7"/>
      <c r="AA241" s="7"/>
      <c r="AB241" s="7"/>
      <c r="AC241" s="7"/>
      <c r="AD241" s="36" t="str">
        <f t="shared" si="13"/>
        <v/>
      </c>
      <c r="AE241" s="35" t="str">
        <f>IF(AD241="","",VLOOKUP(AD241,Parametros_Activos_Inf!$CK$2:$CL$10,2,FALSE))</f>
        <v/>
      </c>
      <c r="AF241" s="29"/>
      <c r="AG241" s="36" t="str">
        <f>IF(AF241="","",VLOOKUP(AF241,Parametros_Activos_Inf!$CP$2:$CQ$4,2,FALSE))</f>
        <v/>
      </c>
      <c r="AH241" s="29"/>
      <c r="AI241" s="36" t="str">
        <f>IF(AH241="","",VLOOKUP(AH241,Parametros_Activos_Inf!$CN$2:$CO$5,2,FALSE))</f>
        <v/>
      </c>
      <c r="AJ241" s="154" t="str">
        <f>IF(AH241="","",VLOOKUP(AF241&amp;AH241,Parametros_Activos_Inf!$CR$2:$CS$13,2,FALSE))</f>
        <v/>
      </c>
      <c r="AK241" s="20"/>
    </row>
    <row r="242" spans="1:37" s="6" customFormat="1" ht="14.25">
      <c r="A242" s="35">
        <v>239</v>
      </c>
      <c r="B242" s="35" t="str">
        <f t="shared" si="11"/>
        <v/>
      </c>
      <c r="C242" s="7"/>
      <c r="D242" s="7"/>
      <c r="E242" s="35" t="str">
        <f>IF(C242="","",VLOOKUP(C242,Parametros_Activos_Inf!$CV$2:$CW$6,2,FALSE))</f>
        <v/>
      </c>
      <c r="F242" s="35" t="str">
        <f>IF(D242="","",VLOOKUP(D242,Parametros_Activos_Inf!$CX$2:$CY$16,2,FALSE))</f>
        <v/>
      </c>
      <c r="G242" s="35" t="str">
        <f t="shared" si="12"/>
        <v/>
      </c>
      <c r="H242" s="7"/>
      <c r="I242" s="7"/>
      <c r="J242" s="7"/>
      <c r="K242" s="7"/>
      <c r="L242" s="7"/>
      <c r="M242" s="11"/>
      <c r="N242" s="18" t="str">
        <f>IF(M242="","",VLOOKUP(M242,Parametros_Activos_Inf!$P$2:$Q$48,2,FALSE))</f>
        <v/>
      </c>
      <c r="O242" s="7"/>
      <c r="P242" s="18" t="str">
        <f>IF(O242="","",VLOOKUP(O242,Parametros_Activos_Inf!$R$2:$S$124,2,FALSE))</f>
        <v/>
      </c>
      <c r="Q242" s="7"/>
      <c r="R242" s="7"/>
      <c r="S242" s="7"/>
      <c r="T242" s="7"/>
      <c r="U242" s="7"/>
      <c r="V242" s="7"/>
      <c r="W242" s="7"/>
      <c r="X242" s="7"/>
      <c r="Y242" s="7"/>
      <c r="Z242" s="7"/>
      <c r="AA242" s="7"/>
      <c r="AB242" s="7"/>
      <c r="AC242" s="7"/>
      <c r="AD242" s="36" t="str">
        <f t="shared" si="13"/>
        <v/>
      </c>
      <c r="AE242" s="35" t="str">
        <f>IF(AD242="","",VLOOKUP(AD242,Parametros_Activos_Inf!$CK$2:$CL$10,2,FALSE))</f>
        <v/>
      </c>
      <c r="AF242" s="29"/>
      <c r="AG242" s="36" t="str">
        <f>IF(AF242="","",VLOOKUP(AF242,Parametros_Activos_Inf!$CP$2:$CQ$4,2,FALSE))</f>
        <v/>
      </c>
      <c r="AH242" s="29"/>
      <c r="AI242" s="36" t="str">
        <f>IF(AH242="","",VLOOKUP(AH242,Parametros_Activos_Inf!$CN$2:$CO$5,2,FALSE))</f>
        <v/>
      </c>
      <c r="AJ242" s="154" t="str">
        <f>IF(AH242="","",VLOOKUP(AF242&amp;AH242,Parametros_Activos_Inf!$CR$2:$CS$13,2,FALSE))</f>
        <v/>
      </c>
      <c r="AK242" s="20"/>
    </row>
    <row r="243" spans="1:37" s="6" customFormat="1" ht="14.25">
      <c r="A243" s="35">
        <v>240</v>
      </c>
      <c r="B243" s="35" t="str">
        <f t="shared" si="11"/>
        <v/>
      </c>
      <c r="C243" s="7"/>
      <c r="D243" s="7"/>
      <c r="E243" s="35" t="str">
        <f>IF(C243="","",VLOOKUP(C243,Parametros_Activos_Inf!$CV$2:$CW$6,2,FALSE))</f>
        <v/>
      </c>
      <c r="F243" s="35" t="str">
        <f>IF(D243="","",VLOOKUP(D243,Parametros_Activos_Inf!$CX$2:$CY$16,2,FALSE))</f>
        <v/>
      </c>
      <c r="G243" s="35" t="str">
        <f t="shared" si="12"/>
        <v/>
      </c>
      <c r="H243" s="7"/>
      <c r="I243" s="7"/>
      <c r="J243" s="7"/>
      <c r="K243" s="7"/>
      <c r="L243" s="7"/>
      <c r="M243" s="11"/>
      <c r="N243" s="18" t="str">
        <f>IF(M243="","",VLOOKUP(M243,Parametros_Activos_Inf!$P$2:$Q$48,2,FALSE))</f>
        <v/>
      </c>
      <c r="O243" s="7"/>
      <c r="P243" s="18" t="str">
        <f>IF(O243="","",VLOOKUP(O243,Parametros_Activos_Inf!$R$2:$S$124,2,FALSE))</f>
        <v/>
      </c>
      <c r="Q243" s="7"/>
      <c r="R243" s="7"/>
      <c r="S243" s="7"/>
      <c r="T243" s="7"/>
      <c r="U243" s="7"/>
      <c r="V243" s="7"/>
      <c r="W243" s="7"/>
      <c r="X243" s="7"/>
      <c r="Y243" s="7"/>
      <c r="Z243" s="7"/>
      <c r="AA243" s="7"/>
      <c r="AB243" s="7"/>
      <c r="AC243" s="7"/>
      <c r="AD243" s="36" t="str">
        <f t="shared" si="13"/>
        <v/>
      </c>
      <c r="AE243" s="35" t="str">
        <f>IF(AD243="","",VLOOKUP(AD243,Parametros_Activos_Inf!$CK$2:$CL$10,2,FALSE))</f>
        <v/>
      </c>
      <c r="AF243" s="29"/>
      <c r="AG243" s="36" t="str">
        <f>IF(AF243="","",VLOOKUP(AF243,Parametros_Activos_Inf!$CP$2:$CQ$4,2,FALSE))</f>
        <v/>
      </c>
      <c r="AH243" s="29"/>
      <c r="AI243" s="36" t="str">
        <f>IF(AH243="","",VLOOKUP(AH243,Parametros_Activos_Inf!$CN$2:$CO$5,2,FALSE))</f>
        <v/>
      </c>
      <c r="AJ243" s="154" t="str">
        <f>IF(AH243="","",VLOOKUP(AF243&amp;AH243,Parametros_Activos_Inf!$CR$2:$CS$13,2,FALSE))</f>
        <v/>
      </c>
      <c r="AK243" s="20"/>
    </row>
    <row r="244" spans="1:37" s="6" customFormat="1" ht="14.25">
      <c r="A244" s="35">
        <v>241</v>
      </c>
      <c r="B244" s="35" t="str">
        <f t="shared" si="11"/>
        <v/>
      </c>
      <c r="C244" s="7"/>
      <c r="D244" s="7"/>
      <c r="E244" s="35" t="str">
        <f>IF(C244="","",VLOOKUP(C244,Parametros_Activos_Inf!$CV$2:$CW$6,2,FALSE))</f>
        <v/>
      </c>
      <c r="F244" s="35" t="str">
        <f>IF(D244="","",VLOOKUP(D244,Parametros_Activos_Inf!$CX$2:$CY$16,2,FALSE))</f>
        <v/>
      </c>
      <c r="G244" s="35" t="str">
        <f t="shared" si="12"/>
        <v/>
      </c>
      <c r="H244" s="7"/>
      <c r="I244" s="7"/>
      <c r="J244" s="7"/>
      <c r="K244" s="7"/>
      <c r="L244" s="7"/>
      <c r="M244" s="11"/>
      <c r="N244" s="18" t="str">
        <f>IF(M244="","",VLOOKUP(M244,Parametros_Activos_Inf!$P$2:$Q$48,2,FALSE))</f>
        <v/>
      </c>
      <c r="O244" s="7"/>
      <c r="P244" s="18" t="str">
        <f>IF(O244="","",VLOOKUP(O244,Parametros_Activos_Inf!$R$2:$S$124,2,FALSE))</f>
        <v/>
      </c>
      <c r="Q244" s="7"/>
      <c r="R244" s="7"/>
      <c r="S244" s="7"/>
      <c r="T244" s="7"/>
      <c r="U244" s="7"/>
      <c r="V244" s="7"/>
      <c r="W244" s="7"/>
      <c r="X244" s="7"/>
      <c r="Y244" s="7"/>
      <c r="Z244" s="7"/>
      <c r="AA244" s="7"/>
      <c r="AB244" s="7"/>
      <c r="AC244" s="7"/>
      <c r="AD244" s="36" t="str">
        <f t="shared" si="13"/>
        <v/>
      </c>
      <c r="AE244" s="35" t="str">
        <f>IF(AD244="","",VLOOKUP(AD244,Parametros_Activos_Inf!$CK$2:$CL$10,2,FALSE))</f>
        <v/>
      </c>
      <c r="AF244" s="29"/>
      <c r="AG244" s="36" t="str">
        <f>IF(AF244="","",VLOOKUP(AF244,Parametros_Activos_Inf!$CP$2:$CQ$4,2,FALSE))</f>
        <v/>
      </c>
      <c r="AH244" s="29"/>
      <c r="AI244" s="36" t="str">
        <f>IF(AH244="","",VLOOKUP(AH244,Parametros_Activos_Inf!$CN$2:$CO$5,2,FALSE))</f>
        <v/>
      </c>
      <c r="AJ244" s="154" t="str">
        <f>IF(AH244="","",VLOOKUP(AF244&amp;AH244,Parametros_Activos_Inf!$CR$2:$CS$13,2,FALSE))</f>
        <v/>
      </c>
      <c r="AK244" s="20"/>
    </row>
    <row r="245" spans="1:37" s="6" customFormat="1" ht="14.25">
      <c r="A245" s="35">
        <v>242</v>
      </c>
      <c r="B245" s="35" t="str">
        <f t="shared" si="11"/>
        <v/>
      </c>
      <c r="C245" s="7"/>
      <c r="D245" s="7"/>
      <c r="E245" s="35" t="str">
        <f>IF(C245="","",VLOOKUP(C245,Parametros_Activos_Inf!$CV$2:$CW$6,2,FALSE))</f>
        <v/>
      </c>
      <c r="F245" s="35" t="str">
        <f>IF(D245="","",VLOOKUP(D245,Parametros_Activos_Inf!$CX$2:$CY$16,2,FALSE))</f>
        <v/>
      </c>
      <c r="G245" s="35" t="str">
        <f t="shared" si="12"/>
        <v/>
      </c>
      <c r="H245" s="7"/>
      <c r="I245" s="7"/>
      <c r="J245" s="7"/>
      <c r="K245" s="7"/>
      <c r="L245" s="7"/>
      <c r="M245" s="11"/>
      <c r="N245" s="18" t="str">
        <f>IF(M245="","",VLOOKUP(M245,Parametros_Activos_Inf!$P$2:$Q$48,2,FALSE))</f>
        <v/>
      </c>
      <c r="O245" s="7"/>
      <c r="P245" s="18" t="str">
        <f>IF(O245="","",VLOOKUP(O245,Parametros_Activos_Inf!$R$2:$S$124,2,FALSE))</f>
        <v/>
      </c>
      <c r="Q245" s="7"/>
      <c r="R245" s="7"/>
      <c r="S245" s="7"/>
      <c r="T245" s="7"/>
      <c r="U245" s="7"/>
      <c r="V245" s="7"/>
      <c r="W245" s="7"/>
      <c r="X245" s="7"/>
      <c r="Y245" s="7"/>
      <c r="Z245" s="7"/>
      <c r="AA245" s="7"/>
      <c r="AB245" s="7"/>
      <c r="AC245" s="7"/>
      <c r="AD245" s="36" t="str">
        <f t="shared" si="13"/>
        <v/>
      </c>
      <c r="AE245" s="35" t="str">
        <f>IF(AD245="","",VLOOKUP(AD245,Parametros_Activos_Inf!$CK$2:$CL$10,2,FALSE))</f>
        <v/>
      </c>
      <c r="AF245" s="29"/>
      <c r="AG245" s="36" t="str">
        <f>IF(AF245="","",VLOOKUP(AF245,Parametros_Activos_Inf!$CP$2:$CQ$4,2,FALSE))</f>
        <v/>
      </c>
      <c r="AH245" s="29"/>
      <c r="AI245" s="36" t="str">
        <f>IF(AH245="","",VLOOKUP(AH245,Parametros_Activos_Inf!$CN$2:$CO$5,2,FALSE))</f>
        <v/>
      </c>
      <c r="AJ245" s="154" t="str">
        <f>IF(AH245="","",VLOOKUP(AF245&amp;AH245,Parametros_Activos_Inf!$CR$2:$CS$13,2,FALSE))</f>
        <v/>
      </c>
      <c r="AK245" s="20"/>
    </row>
    <row r="246" spans="1:37" s="6" customFormat="1" ht="14.25">
      <c r="A246" s="35">
        <v>243</v>
      </c>
      <c r="B246" s="35" t="str">
        <f t="shared" si="11"/>
        <v/>
      </c>
      <c r="C246" s="7"/>
      <c r="D246" s="7"/>
      <c r="E246" s="35" t="str">
        <f>IF(C246="","",VLOOKUP(C246,Parametros_Activos_Inf!$CV$2:$CW$6,2,FALSE))</f>
        <v/>
      </c>
      <c r="F246" s="35" t="str">
        <f>IF(D246="","",VLOOKUP(D246,Parametros_Activos_Inf!$CX$2:$CY$16,2,FALSE))</f>
        <v/>
      </c>
      <c r="G246" s="35" t="str">
        <f t="shared" si="12"/>
        <v/>
      </c>
      <c r="H246" s="7"/>
      <c r="I246" s="7"/>
      <c r="J246" s="7"/>
      <c r="K246" s="7"/>
      <c r="L246" s="7"/>
      <c r="M246" s="11"/>
      <c r="N246" s="18" t="str">
        <f>IF(M246="","",VLOOKUP(M246,Parametros_Activos_Inf!$P$2:$Q$48,2,FALSE))</f>
        <v/>
      </c>
      <c r="O246" s="7"/>
      <c r="P246" s="18" t="str">
        <f>IF(O246="","",VLOOKUP(O246,Parametros_Activos_Inf!$R$2:$S$124,2,FALSE))</f>
        <v/>
      </c>
      <c r="Q246" s="7"/>
      <c r="R246" s="7"/>
      <c r="S246" s="7"/>
      <c r="T246" s="7"/>
      <c r="U246" s="7"/>
      <c r="V246" s="7"/>
      <c r="W246" s="7"/>
      <c r="X246" s="7"/>
      <c r="Y246" s="7"/>
      <c r="Z246" s="7"/>
      <c r="AA246" s="7"/>
      <c r="AB246" s="7"/>
      <c r="AC246" s="7"/>
      <c r="AD246" s="36" t="str">
        <f t="shared" si="13"/>
        <v/>
      </c>
      <c r="AE246" s="35" t="str">
        <f>IF(AD246="","",VLOOKUP(AD246,Parametros_Activos_Inf!$CK$2:$CL$10,2,FALSE))</f>
        <v/>
      </c>
      <c r="AF246" s="29"/>
      <c r="AG246" s="36" t="str">
        <f>IF(AF246="","",VLOOKUP(AF246,Parametros_Activos_Inf!$CP$2:$CQ$4,2,FALSE))</f>
        <v/>
      </c>
      <c r="AH246" s="29"/>
      <c r="AI246" s="36" t="str">
        <f>IF(AH246="","",VLOOKUP(AH246,Parametros_Activos_Inf!$CN$2:$CO$5,2,FALSE))</f>
        <v/>
      </c>
      <c r="AJ246" s="154" t="str">
        <f>IF(AH246="","",VLOOKUP(AF246&amp;AH246,Parametros_Activos_Inf!$CR$2:$CS$13,2,FALSE))</f>
        <v/>
      </c>
      <c r="AK246" s="20"/>
    </row>
    <row r="247" spans="1:37" s="6" customFormat="1" ht="14.25">
      <c r="A247" s="35">
        <v>244</v>
      </c>
      <c r="B247" s="35" t="str">
        <f t="shared" si="11"/>
        <v/>
      </c>
      <c r="C247" s="7"/>
      <c r="D247" s="7"/>
      <c r="E247" s="35" t="str">
        <f>IF(C247="","",VLOOKUP(C247,Parametros_Activos_Inf!$CV$2:$CW$6,2,FALSE))</f>
        <v/>
      </c>
      <c r="F247" s="35" t="str">
        <f>IF(D247="","",VLOOKUP(D247,Parametros_Activos_Inf!$CX$2:$CY$16,2,FALSE))</f>
        <v/>
      </c>
      <c r="G247" s="35" t="str">
        <f t="shared" si="12"/>
        <v/>
      </c>
      <c r="H247" s="7"/>
      <c r="I247" s="7"/>
      <c r="J247" s="7"/>
      <c r="K247" s="7"/>
      <c r="L247" s="7"/>
      <c r="M247" s="11"/>
      <c r="N247" s="18" t="str">
        <f>IF(M247="","",VLOOKUP(M247,Parametros_Activos_Inf!$P$2:$Q$48,2,FALSE))</f>
        <v/>
      </c>
      <c r="O247" s="7"/>
      <c r="P247" s="18" t="str">
        <f>IF(O247="","",VLOOKUP(O247,Parametros_Activos_Inf!$R$2:$S$124,2,FALSE))</f>
        <v/>
      </c>
      <c r="Q247" s="7"/>
      <c r="R247" s="7"/>
      <c r="S247" s="7"/>
      <c r="T247" s="7"/>
      <c r="U247" s="7"/>
      <c r="V247" s="7"/>
      <c r="W247" s="7"/>
      <c r="X247" s="7"/>
      <c r="Y247" s="7"/>
      <c r="Z247" s="7"/>
      <c r="AA247" s="7"/>
      <c r="AB247" s="7"/>
      <c r="AC247" s="7"/>
      <c r="AD247" s="36" t="str">
        <f t="shared" si="13"/>
        <v/>
      </c>
      <c r="AE247" s="35" t="str">
        <f>IF(AD247="","",VLOOKUP(AD247,Parametros_Activos_Inf!$CK$2:$CL$10,2,FALSE))</f>
        <v/>
      </c>
      <c r="AF247" s="29"/>
      <c r="AG247" s="36" t="str">
        <f>IF(AF247="","",VLOOKUP(AF247,Parametros_Activos_Inf!$CP$2:$CQ$4,2,FALSE))</f>
        <v/>
      </c>
      <c r="AH247" s="29"/>
      <c r="AI247" s="36" t="str">
        <f>IF(AH247="","",VLOOKUP(AH247,Parametros_Activos_Inf!$CN$2:$CO$5,2,FALSE))</f>
        <v/>
      </c>
      <c r="AJ247" s="154" t="str">
        <f>IF(AH247="","",VLOOKUP(AF247&amp;AH247,Parametros_Activos_Inf!$CR$2:$CS$13,2,FALSE))</f>
        <v/>
      </c>
      <c r="AK247" s="20"/>
    </row>
    <row r="248" spans="1:37" s="6" customFormat="1" ht="14.25">
      <c r="A248" s="35">
        <v>245</v>
      </c>
      <c r="B248" s="35" t="str">
        <f t="shared" si="11"/>
        <v/>
      </c>
      <c r="C248" s="7"/>
      <c r="D248" s="7"/>
      <c r="E248" s="35" t="str">
        <f>IF(C248="","",VLOOKUP(C248,Parametros_Activos_Inf!$CV$2:$CW$6,2,FALSE))</f>
        <v/>
      </c>
      <c r="F248" s="35" t="str">
        <f>IF(D248="","",VLOOKUP(D248,Parametros_Activos_Inf!$CX$2:$CY$16,2,FALSE))</f>
        <v/>
      </c>
      <c r="G248" s="35" t="str">
        <f t="shared" si="12"/>
        <v/>
      </c>
      <c r="H248" s="7"/>
      <c r="I248" s="7"/>
      <c r="J248" s="7"/>
      <c r="K248" s="7"/>
      <c r="L248" s="7"/>
      <c r="M248" s="11"/>
      <c r="N248" s="18" t="str">
        <f>IF(M248="","",VLOOKUP(M248,Parametros_Activos_Inf!$P$2:$Q$48,2,FALSE))</f>
        <v/>
      </c>
      <c r="O248" s="7"/>
      <c r="P248" s="18" t="str">
        <f>IF(O248="","",VLOOKUP(O248,Parametros_Activos_Inf!$R$2:$S$124,2,FALSE))</f>
        <v/>
      </c>
      <c r="Q248" s="7"/>
      <c r="R248" s="7"/>
      <c r="S248" s="7"/>
      <c r="T248" s="7"/>
      <c r="U248" s="7"/>
      <c r="V248" s="7"/>
      <c r="W248" s="7"/>
      <c r="X248" s="7"/>
      <c r="Y248" s="7"/>
      <c r="Z248" s="7"/>
      <c r="AA248" s="7"/>
      <c r="AB248" s="7"/>
      <c r="AC248" s="7"/>
      <c r="AD248" s="36" t="str">
        <f t="shared" si="13"/>
        <v/>
      </c>
      <c r="AE248" s="35" t="str">
        <f>IF(AD248="","",VLOOKUP(AD248,Parametros_Activos_Inf!$CK$2:$CL$10,2,FALSE))</f>
        <v/>
      </c>
      <c r="AF248" s="29"/>
      <c r="AG248" s="36" t="str">
        <f>IF(AF248="","",VLOOKUP(AF248,Parametros_Activos_Inf!$CP$2:$CQ$4,2,FALSE))</f>
        <v/>
      </c>
      <c r="AH248" s="29"/>
      <c r="AI248" s="36" t="str">
        <f>IF(AH248="","",VLOOKUP(AH248,Parametros_Activos_Inf!$CN$2:$CO$5,2,FALSE))</f>
        <v/>
      </c>
      <c r="AJ248" s="154" t="str">
        <f>IF(AH248="","",VLOOKUP(AF248&amp;AH248,Parametros_Activos_Inf!$CR$2:$CS$13,2,FALSE))</f>
        <v/>
      </c>
      <c r="AK248" s="20"/>
    </row>
    <row r="249" spans="1:37" s="6" customFormat="1" ht="14.25">
      <c r="A249" s="35">
        <v>246</v>
      </c>
      <c r="B249" s="35" t="str">
        <f t="shared" si="11"/>
        <v/>
      </c>
      <c r="C249" s="7"/>
      <c r="D249" s="7"/>
      <c r="E249" s="35" t="str">
        <f>IF(C249="","",VLOOKUP(C249,Parametros_Activos_Inf!$CV$2:$CW$6,2,FALSE))</f>
        <v/>
      </c>
      <c r="F249" s="35" t="str">
        <f>IF(D249="","",VLOOKUP(D249,Parametros_Activos_Inf!$CX$2:$CY$16,2,FALSE))</f>
        <v/>
      </c>
      <c r="G249" s="35" t="str">
        <f t="shared" si="12"/>
        <v/>
      </c>
      <c r="H249" s="7"/>
      <c r="I249" s="7"/>
      <c r="J249" s="7"/>
      <c r="K249" s="7"/>
      <c r="L249" s="7"/>
      <c r="M249" s="11"/>
      <c r="N249" s="18" t="str">
        <f>IF(M249="","",VLOOKUP(M249,Parametros_Activos_Inf!$P$2:$Q$48,2,FALSE))</f>
        <v/>
      </c>
      <c r="O249" s="7"/>
      <c r="P249" s="18" t="str">
        <f>IF(O249="","",VLOOKUP(O249,Parametros_Activos_Inf!$R$2:$S$124,2,FALSE))</f>
        <v/>
      </c>
      <c r="Q249" s="7"/>
      <c r="R249" s="7"/>
      <c r="S249" s="7"/>
      <c r="T249" s="7"/>
      <c r="U249" s="7"/>
      <c r="V249" s="7"/>
      <c r="W249" s="7"/>
      <c r="X249" s="7"/>
      <c r="Y249" s="7"/>
      <c r="Z249" s="7"/>
      <c r="AA249" s="7"/>
      <c r="AB249" s="7"/>
      <c r="AC249" s="7"/>
      <c r="AD249" s="36" t="str">
        <f t="shared" si="13"/>
        <v/>
      </c>
      <c r="AE249" s="35" t="str">
        <f>IF(AD249="","",VLOOKUP(AD249,Parametros_Activos_Inf!$CK$2:$CL$10,2,FALSE))</f>
        <v/>
      </c>
      <c r="AF249" s="29"/>
      <c r="AG249" s="36" t="str">
        <f>IF(AF249="","",VLOOKUP(AF249,Parametros_Activos_Inf!$CP$2:$CQ$4,2,FALSE))</f>
        <v/>
      </c>
      <c r="AH249" s="29"/>
      <c r="AI249" s="36" t="str">
        <f>IF(AH249="","",VLOOKUP(AH249,Parametros_Activos_Inf!$CN$2:$CO$5,2,FALSE))</f>
        <v/>
      </c>
      <c r="AJ249" s="154" t="str">
        <f>IF(AH249="","",VLOOKUP(AF249&amp;AH249,Parametros_Activos_Inf!$CR$2:$CS$13,2,FALSE))</f>
        <v/>
      </c>
      <c r="AK249" s="20"/>
    </row>
    <row r="250" spans="1:37" s="6" customFormat="1" ht="14.25">
      <c r="A250" s="35">
        <v>247</v>
      </c>
      <c r="B250" s="35" t="str">
        <f t="shared" si="11"/>
        <v/>
      </c>
      <c r="C250" s="7"/>
      <c r="D250" s="7"/>
      <c r="E250" s="35" t="str">
        <f>IF(C250="","",VLOOKUP(C250,Parametros_Activos_Inf!$CV$2:$CW$6,2,FALSE))</f>
        <v/>
      </c>
      <c r="F250" s="35" t="str">
        <f>IF(D250="","",VLOOKUP(D250,Parametros_Activos_Inf!$CX$2:$CY$16,2,FALSE))</f>
        <v/>
      </c>
      <c r="G250" s="35" t="str">
        <f t="shared" si="12"/>
        <v/>
      </c>
      <c r="H250" s="7"/>
      <c r="I250" s="7"/>
      <c r="J250" s="7"/>
      <c r="K250" s="7"/>
      <c r="L250" s="7"/>
      <c r="M250" s="11"/>
      <c r="N250" s="18" t="str">
        <f>IF(M250="","",VLOOKUP(M250,Parametros_Activos_Inf!$P$2:$Q$48,2,FALSE))</f>
        <v/>
      </c>
      <c r="O250" s="7"/>
      <c r="P250" s="18" t="str">
        <f>IF(O250="","",VLOOKUP(O250,Parametros_Activos_Inf!$R$2:$S$124,2,FALSE))</f>
        <v/>
      </c>
      <c r="Q250" s="7"/>
      <c r="R250" s="7"/>
      <c r="S250" s="7"/>
      <c r="T250" s="7"/>
      <c r="U250" s="7"/>
      <c r="V250" s="7"/>
      <c r="W250" s="7"/>
      <c r="X250" s="7"/>
      <c r="Y250" s="7"/>
      <c r="Z250" s="7"/>
      <c r="AA250" s="7"/>
      <c r="AB250" s="7"/>
      <c r="AC250" s="7"/>
      <c r="AD250" s="36" t="str">
        <f t="shared" si="13"/>
        <v/>
      </c>
      <c r="AE250" s="35" t="str">
        <f>IF(AD250="","",VLOOKUP(AD250,Parametros_Activos_Inf!$CK$2:$CL$10,2,FALSE))</f>
        <v/>
      </c>
      <c r="AF250" s="29"/>
      <c r="AG250" s="36" t="str">
        <f>IF(AF250="","",VLOOKUP(AF250,Parametros_Activos_Inf!$CP$2:$CQ$4,2,FALSE))</f>
        <v/>
      </c>
      <c r="AH250" s="29"/>
      <c r="AI250" s="36" t="str">
        <f>IF(AH250="","",VLOOKUP(AH250,Parametros_Activos_Inf!$CN$2:$CO$5,2,FALSE))</f>
        <v/>
      </c>
      <c r="AJ250" s="154" t="str">
        <f>IF(AH250="","",VLOOKUP(AF250&amp;AH250,Parametros_Activos_Inf!$CR$2:$CS$13,2,FALSE))</f>
        <v/>
      </c>
      <c r="AK250" s="20"/>
    </row>
    <row r="251" spans="1:37" s="6" customFormat="1" ht="14.25">
      <c r="A251" s="35">
        <v>248</v>
      </c>
      <c r="B251" s="35" t="str">
        <f t="shared" si="11"/>
        <v/>
      </c>
      <c r="C251" s="7"/>
      <c r="D251" s="7"/>
      <c r="E251" s="35" t="str">
        <f>IF(C251="","",VLOOKUP(C251,Parametros_Activos_Inf!$CV$2:$CW$6,2,FALSE))</f>
        <v/>
      </c>
      <c r="F251" s="35" t="str">
        <f>IF(D251="","",VLOOKUP(D251,Parametros_Activos_Inf!$CX$2:$CY$16,2,FALSE))</f>
        <v/>
      </c>
      <c r="G251" s="35" t="str">
        <f t="shared" si="12"/>
        <v/>
      </c>
      <c r="H251" s="7"/>
      <c r="I251" s="7"/>
      <c r="J251" s="7"/>
      <c r="K251" s="7"/>
      <c r="L251" s="7"/>
      <c r="M251" s="11"/>
      <c r="N251" s="18" t="str">
        <f>IF(M251="","",VLOOKUP(M251,Parametros_Activos_Inf!$P$2:$Q$48,2,FALSE))</f>
        <v/>
      </c>
      <c r="O251" s="7"/>
      <c r="P251" s="18" t="str">
        <f>IF(O251="","",VLOOKUP(O251,Parametros_Activos_Inf!$R$2:$S$124,2,FALSE))</f>
        <v/>
      </c>
      <c r="Q251" s="7"/>
      <c r="R251" s="7"/>
      <c r="S251" s="7"/>
      <c r="T251" s="7"/>
      <c r="U251" s="7"/>
      <c r="V251" s="7"/>
      <c r="W251" s="7"/>
      <c r="X251" s="7"/>
      <c r="Y251" s="7"/>
      <c r="Z251" s="7"/>
      <c r="AA251" s="7"/>
      <c r="AB251" s="7"/>
      <c r="AC251" s="7"/>
      <c r="AD251" s="36" t="str">
        <f t="shared" si="13"/>
        <v/>
      </c>
      <c r="AE251" s="35" t="str">
        <f>IF(AD251="","",VLOOKUP(AD251,Parametros_Activos_Inf!$CK$2:$CL$10,2,FALSE))</f>
        <v/>
      </c>
      <c r="AF251" s="29"/>
      <c r="AG251" s="36" t="str">
        <f>IF(AF251="","",VLOOKUP(AF251,Parametros_Activos_Inf!$CP$2:$CQ$4,2,FALSE))</f>
        <v/>
      </c>
      <c r="AH251" s="29"/>
      <c r="AI251" s="36" t="str">
        <f>IF(AH251="","",VLOOKUP(AH251,Parametros_Activos_Inf!$CN$2:$CO$5,2,FALSE))</f>
        <v/>
      </c>
      <c r="AJ251" s="154" t="str">
        <f>IF(AH251="","",VLOOKUP(AF251&amp;AH251,Parametros_Activos_Inf!$CR$2:$CS$13,2,FALSE))</f>
        <v/>
      </c>
      <c r="AK251" s="20"/>
    </row>
    <row r="252" spans="1:37" s="6" customFormat="1" ht="14.25">
      <c r="A252" s="35">
        <v>249</v>
      </c>
      <c r="B252" s="35" t="str">
        <f t="shared" si="11"/>
        <v/>
      </c>
      <c r="C252" s="7"/>
      <c r="D252" s="7"/>
      <c r="E252" s="35" t="str">
        <f>IF(C252="","",VLOOKUP(C252,Parametros_Activos_Inf!$CV$2:$CW$6,2,FALSE))</f>
        <v/>
      </c>
      <c r="F252" s="35" t="str">
        <f>IF(D252="","",VLOOKUP(D252,Parametros_Activos_Inf!$CX$2:$CY$16,2,FALSE))</f>
        <v/>
      </c>
      <c r="G252" s="35" t="str">
        <f t="shared" si="12"/>
        <v/>
      </c>
      <c r="H252" s="7"/>
      <c r="I252" s="7"/>
      <c r="J252" s="7"/>
      <c r="K252" s="7"/>
      <c r="L252" s="7"/>
      <c r="M252" s="11"/>
      <c r="N252" s="18" t="str">
        <f>IF(M252="","",VLOOKUP(M252,Parametros_Activos_Inf!$P$2:$Q$48,2,FALSE))</f>
        <v/>
      </c>
      <c r="O252" s="7"/>
      <c r="P252" s="18" t="str">
        <f>IF(O252="","",VLOOKUP(O252,Parametros_Activos_Inf!$R$2:$S$124,2,FALSE))</f>
        <v/>
      </c>
      <c r="Q252" s="7"/>
      <c r="R252" s="7"/>
      <c r="S252" s="7"/>
      <c r="T252" s="7"/>
      <c r="U252" s="7"/>
      <c r="V252" s="7"/>
      <c r="W252" s="7"/>
      <c r="X252" s="7"/>
      <c r="Y252" s="7"/>
      <c r="Z252" s="7"/>
      <c r="AA252" s="7"/>
      <c r="AB252" s="7"/>
      <c r="AC252" s="7"/>
      <c r="AD252" s="36" t="str">
        <f t="shared" si="13"/>
        <v/>
      </c>
      <c r="AE252" s="35" t="str">
        <f>IF(AD252="","",VLOOKUP(AD252,Parametros_Activos_Inf!$CK$2:$CL$10,2,FALSE))</f>
        <v/>
      </c>
      <c r="AF252" s="29"/>
      <c r="AG252" s="36" t="str">
        <f>IF(AF252="","",VLOOKUP(AF252,Parametros_Activos_Inf!$CP$2:$CQ$4,2,FALSE))</f>
        <v/>
      </c>
      <c r="AH252" s="29"/>
      <c r="AI252" s="36" t="str">
        <f>IF(AH252="","",VLOOKUP(AH252,Parametros_Activos_Inf!$CN$2:$CO$5,2,FALSE))</f>
        <v/>
      </c>
      <c r="AJ252" s="154" t="str">
        <f>IF(AH252="","",VLOOKUP(AF252&amp;AH252,Parametros_Activos_Inf!$CR$2:$CS$13,2,FALSE))</f>
        <v/>
      </c>
      <c r="AK252" s="20"/>
    </row>
    <row r="253" spans="1:37" s="6" customFormat="1" ht="14.25">
      <c r="A253" s="35">
        <v>250</v>
      </c>
      <c r="B253" s="35" t="str">
        <f t="shared" si="11"/>
        <v/>
      </c>
      <c r="C253" s="7"/>
      <c r="D253" s="7"/>
      <c r="E253" s="35" t="str">
        <f>IF(C253="","",VLOOKUP(C253,Parametros_Activos_Inf!$CV$2:$CW$6,2,FALSE))</f>
        <v/>
      </c>
      <c r="F253" s="35" t="str">
        <f>IF(D253="","",VLOOKUP(D253,Parametros_Activos_Inf!$CX$2:$CY$16,2,FALSE))</f>
        <v/>
      </c>
      <c r="G253" s="35" t="str">
        <f t="shared" si="12"/>
        <v/>
      </c>
      <c r="H253" s="7"/>
      <c r="I253" s="7"/>
      <c r="J253" s="7"/>
      <c r="K253" s="7"/>
      <c r="L253" s="7"/>
      <c r="M253" s="11"/>
      <c r="N253" s="18" t="str">
        <f>IF(M253="","",VLOOKUP(M253,Parametros_Activos_Inf!$P$2:$Q$48,2,FALSE))</f>
        <v/>
      </c>
      <c r="O253" s="7"/>
      <c r="P253" s="18" t="str">
        <f>IF(O253="","",VLOOKUP(O253,Parametros_Activos_Inf!$R$2:$S$124,2,FALSE))</f>
        <v/>
      </c>
      <c r="Q253" s="7"/>
      <c r="R253" s="7"/>
      <c r="S253" s="7"/>
      <c r="T253" s="7"/>
      <c r="U253" s="7"/>
      <c r="V253" s="7"/>
      <c r="W253" s="7"/>
      <c r="X253" s="7"/>
      <c r="Y253" s="7"/>
      <c r="Z253" s="7"/>
      <c r="AA253" s="7"/>
      <c r="AB253" s="7"/>
      <c r="AC253" s="7"/>
      <c r="AD253" s="36" t="str">
        <f t="shared" si="13"/>
        <v/>
      </c>
      <c r="AE253" s="35" t="str">
        <f>IF(AD253="","",VLOOKUP(AD253,Parametros_Activos_Inf!$CK$2:$CL$10,2,FALSE))</f>
        <v/>
      </c>
      <c r="AF253" s="29"/>
      <c r="AG253" s="36" t="str">
        <f>IF(AF253="","",VLOOKUP(AF253,Parametros_Activos_Inf!$CP$2:$CQ$4,2,FALSE))</f>
        <v/>
      </c>
      <c r="AH253" s="29"/>
      <c r="AI253" s="36" t="str">
        <f>IF(AH253="","",VLOOKUP(AH253,Parametros_Activos_Inf!$CN$2:$CO$5,2,FALSE))</f>
        <v/>
      </c>
      <c r="AJ253" s="154" t="str">
        <f>IF(AH253="","",VLOOKUP(AF253&amp;AH253,Parametros_Activos_Inf!$CR$2:$CS$13,2,FALSE))</f>
        <v/>
      </c>
      <c r="AK253" s="20"/>
    </row>
    <row r="254" spans="1:37" s="6" customFormat="1" ht="14.25">
      <c r="A254" s="35">
        <v>251</v>
      </c>
      <c r="B254" s="35" t="str">
        <f t="shared" si="11"/>
        <v/>
      </c>
      <c r="C254" s="7"/>
      <c r="D254" s="7"/>
      <c r="E254" s="35" t="str">
        <f>IF(C254="","",VLOOKUP(C254,Parametros_Activos_Inf!$CV$2:$CW$6,2,FALSE))</f>
        <v/>
      </c>
      <c r="F254" s="35" t="str">
        <f>IF(D254="","",VLOOKUP(D254,Parametros_Activos_Inf!$CX$2:$CY$16,2,FALSE))</f>
        <v/>
      </c>
      <c r="G254" s="35" t="str">
        <f t="shared" si="12"/>
        <v/>
      </c>
      <c r="H254" s="7"/>
      <c r="I254" s="7"/>
      <c r="J254" s="7"/>
      <c r="K254" s="7"/>
      <c r="L254" s="7"/>
      <c r="M254" s="11"/>
      <c r="N254" s="18" t="str">
        <f>IF(M254="","",VLOOKUP(M254,Parametros_Activos_Inf!$P$2:$Q$48,2,FALSE))</f>
        <v/>
      </c>
      <c r="O254" s="7"/>
      <c r="P254" s="18" t="str">
        <f>IF(O254="","",VLOOKUP(O254,Parametros_Activos_Inf!$R$2:$S$124,2,FALSE))</f>
        <v/>
      </c>
      <c r="Q254" s="7"/>
      <c r="R254" s="7"/>
      <c r="S254" s="7"/>
      <c r="T254" s="7"/>
      <c r="U254" s="7"/>
      <c r="V254" s="7"/>
      <c r="W254" s="7"/>
      <c r="X254" s="7"/>
      <c r="Y254" s="7"/>
      <c r="Z254" s="7"/>
      <c r="AA254" s="7"/>
      <c r="AB254" s="7"/>
      <c r="AC254" s="7"/>
      <c r="AD254" s="36" t="str">
        <f t="shared" si="13"/>
        <v/>
      </c>
      <c r="AE254" s="35" t="str">
        <f>IF(AD254="","",VLOOKUP(AD254,Parametros_Activos_Inf!$CK$2:$CL$10,2,FALSE))</f>
        <v/>
      </c>
      <c r="AF254" s="29"/>
      <c r="AG254" s="36" t="str">
        <f>IF(AF254="","",VLOOKUP(AF254,Parametros_Activos_Inf!$CP$2:$CQ$4,2,FALSE))</f>
        <v/>
      </c>
      <c r="AH254" s="29"/>
      <c r="AI254" s="36" t="str">
        <f>IF(AH254="","",VLOOKUP(AH254,Parametros_Activos_Inf!$CN$2:$CO$5,2,FALSE))</f>
        <v/>
      </c>
      <c r="AJ254" s="154" t="str">
        <f>IF(AH254="","",VLOOKUP(AF254&amp;AH254,Parametros_Activos_Inf!$CR$2:$CS$13,2,FALSE))</f>
        <v/>
      </c>
      <c r="AK254" s="20"/>
    </row>
    <row r="255" spans="1:37" s="6" customFormat="1" ht="14.25">
      <c r="A255" s="35">
        <v>252</v>
      </c>
      <c r="B255" s="35" t="str">
        <f t="shared" si="11"/>
        <v/>
      </c>
      <c r="C255" s="7"/>
      <c r="D255" s="7"/>
      <c r="E255" s="35" t="str">
        <f>IF(C255="","",VLOOKUP(C255,Parametros_Activos_Inf!$CV$2:$CW$6,2,FALSE))</f>
        <v/>
      </c>
      <c r="F255" s="35" t="str">
        <f>IF(D255="","",VLOOKUP(D255,Parametros_Activos_Inf!$CX$2:$CY$16,2,FALSE))</f>
        <v/>
      </c>
      <c r="G255" s="35" t="str">
        <f t="shared" si="12"/>
        <v/>
      </c>
      <c r="H255" s="7"/>
      <c r="I255" s="7"/>
      <c r="J255" s="7"/>
      <c r="K255" s="7"/>
      <c r="L255" s="7"/>
      <c r="M255" s="11"/>
      <c r="N255" s="18" t="str">
        <f>IF(M255="","",VLOOKUP(M255,Parametros_Activos_Inf!$P$2:$Q$48,2,FALSE))</f>
        <v/>
      </c>
      <c r="O255" s="7"/>
      <c r="P255" s="18" t="str">
        <f>IF(O255="","",VLOOKUP(O255,Parametros_Activos_Inf!$R$2:$S$124,2,FALSE))</f>
        <v/>
      </c>
      <c r="Q255" s="7"/>
      <c r="R255" s="7"/>
      <c r="S255" s="7"/>
      <c r="T255" s="7"/>
      <c r="U255" s="7"/>
      <c r="V255" s="7"/>
      <c r="W255" s="7"/>
      <c r="X255" s="7"/>
      <c r="Y255" s="7"/>
      <c r="Z255" s="7"/>
      <c r="AA255" s="7"/>
      <c r="AB255" s="7"/>
      <c r="AC255" s="7"/>
      <c r="AD255" s="36" t="str">
        <f t="shared" si="13"/>
        <v/>
      </c>
      <c r="AE255" s="35" t="str">
        <f>IF(AD255="","",VLOOKUP(AD255,Parametros_Activos_Inf!$CK$2:$CL$10,2,FALSE))</f>
        <v/>
      </c>
      <c r="AF255" s="29"/>
      <c r="AG255" s="36" t="str">
        <f>IF(AF255="","",VLOOKUP(AF255,Parametros_Activos_Inf!$CP$2:$CQ$4,2,FALSE))</f>
        <v/>
      </c>
      <c r="AH255" s="29"/>
      <c r="AI255" s="36" t="str">
        <f>IF(AH255="","",VLOOKUP(AH255,Parametros_Activos_Inf!$CN$2:$CO$5,2,FALSE))</f>
        <v/>
      </c>
      <c r="AJ255" s="154" t="str">
        <f>IF(AH255="","",VLOOKUP(AF255&amp;AH255,Parametros_Activos_Inf!$CR$2:$CS$13,2,FALSE))</f>
        <v/>
      </c>
      <c r="AK255" s="20"/>
    </row>
    <row r="256" spans="1:37" s="6" customFormat="1" ht="14.25">
      <c r="A256" s="35">
        <v>253</v>
      </c>
      <c r="B256" s="35" t="str">
        <f t="shared" si="11"/>
        <v/>
      </c>
      <c r="C256" s="7"/>
      <c r="D256" s="7"/>
      <c r="E256" s="35" t="str">
        <f>IF(C256="","",VLOOKUP(C256,Parametros_Activos_Inf!$CV$2:$CW$6,2,FALSE))</f>
        <v/>
      </c>
      <c r="F256" s="35" t="str">
        <f>IF(D256="","",VLOOKUP(D256,Parametros_Activos_Inf!$CX$2:$CY$16,2,FALSE))</f>
        <v/>
      </c>
      <c r="G256" s="35" t="str">
        <f t="shared" si="12"/>
        <v/>
      </c>
      <c r="H256" s="7"/>
      <c r="I256" s="7"/>
      <c r="J256" s="7"/>
      <c r="K256" s="7"/>
      <c r="L256" s="7"/>
      <c r="M256" s="11"/>
      <c r="N256" s="18" t="str">
        <f>IF(M256="","",VLOOKUP(M256,Parametros_Activos_Inf!$P$2:$Q$48,2,FALSE))</f>
        <v/>
      </c>
      <c r="O256" s="7"/>
      <c r="P256" s="18" t="str">
        <f>IF(O256="","",VLOOKUP(O256,Parametros_Activos_Inf!$R$2:$S$124,2,FALSE))</f>
        <v/>
      </c>
      <c r="Q256" s="7"/>
      <c r="R256" s="7"/>
      <c r="S256" s="7"/>
      <c r="T256" s="7"/>
      <c r="U256" s="7"/>
      <c r="V256" s="7"/>
      <c r="W256" s="7"/>
      <c r="X256" s="7"/>
      <c r="Y256" s="7"/>
      <c r="Z256" s="7"/>
      <c r="AA256" s="7"/>
      <c r="AB256" s="7"/>
      <c r="AC256" s="7"/>
      <c r="AD256" s="36" t="str">
        <f t="shared" si="13"/>
        <v/>
      </c>
      <c r="AE256" s="35" t="str">
        <f>IF(AD256="","",VLOOKUP(AD256,Parametros_Activos_Inf!$CK$2:$CL$10,2,FALSE))</f>
        <v/>
      </c>
      <c r="AF256" s="29"/>
      <c r="AG256" s="36" t="str">
        <f>IF(AF256="","",VLOOKUP(AF256,Parametros_Activos_Inf!$CP$2:$CQ$4,2,FALSE))</f>
        <v/>
      </c>
      <c r="AH256" s="29"/>
      <c r="AI256" s="36" t="str">
        <f>IF(AH256="","",VLOOKUP(AH256,Parametros_Activos_Inf!$CN$2:$CO$5,2,FALSE))</f>
        <v/>
      </c>
      <c r="AJ256" s="154" t="str">
        <f>IF(AH256="","",VLOOKUP(AF256&amp;AH256,Parametros_Activos_Inf!$CR$2:$CS$13,2,FALSE))</f>
        <v/>
      </c>
      <c r="AK256" s="20"/>
    </row>
    <row r="257" spans="1:37" s="6" customFormat="1" ht="14.25">
      <c r="A257" s="35">
        <v>254</v>
      </c>
      <c r="B257" s="35" t="str">
        <f t="shared" si="11"/>
        <v/>
      </c>
      <c r="C257" s="7"/>
      <c r="D257" s="7"/>
      <c r="E257" s="35" t="str">
        <f>IF(C257="","",VLOOKUP(C257,Parametros_Activos_Inf!$CV$2:$CW$6,2,FALSE))</f>
        <v/>
      </c>
      <c r="F257" s="35" t="str">
        <f>IF(D257="","",VLOOKUP(D257,Parametros_Activos_Inf!$CX$2:$CY$16,2,FALSE))</f>
        <v/>
      </c>
      <c r="G257" s="35" t="str">
        <f t="shared" si="12"/>
        <v/>
      </c>
      <c r="H257" s="7"/>
      <c r="I257" s="7"/>
      <c r="J257" s="7"/>
      <c r="K257" s="7"/>
      <c r="L257" s="7"/>
      <c r="M257" s="11"/>
      <c r="N257" s="18" t="str">
        <f>IF(M257="","",VLOOKUP(M257,Parametros_Activos_Inf!$P$2:$Q$48,2,FALSE))</f>
        <v/>
      </c>
      <c r="O257" s="7"/>
      <c r="P257" s="18" t="str">
        <f>IF(O257="","",VLOOKUP(O257,Parametros_Activos_Inf!$R$2:$S$124,2,FALSE))</f>
        <v/>
      </c>
      <c r="Q257" s="7"/>
      <c r="R257" s="7"/>
      <c r="S257" s="7"/>
      <c r="T257" s="7"/>
      <c r="U257" s="7"/>
      <c r="V257" s="7"/>
      <c r="W257" s="7"/>
      <c r="X257" s="7"/>
      <c r="Y257" s="7"/>
      <c r="Z257" s="7"/>
      <c r="AA257" s="7"/>
      <c r="AB257" s="7"/>
      <c r="AC257" s="7"/>
      <c r="AD257" s="36" t="str">
        <f t="shared" si="13"/>
        <v/>
      </c>
      <c r="AE257" s="35" t="str">
        <f>IF(AD257="","",VLOOKUP(AD257,Parametros_Activos_Inf!$CK$2:$CL$10,2,FALSE))</f>
        <v/>
      </c>
      <c r="AF257" s="29"/>
      <c r="AG257" s="36" t="str">
        <f>IF(AF257="","",VLOOKUP(AF257,Parametros_Activos_Inf!$CP$2:$CQ$4,2,FALSE))</f>
        <v/>
      </c>
      <c r="AH257" s="29"/>
      <c r="AI257" s="36" t="str">
        <f>IF(AH257="","",VLOOKUP(AH257,Parametros_Activos_Inf!$CN$2:$CO$5,2,FALSE))</f>
        <v/>
      </c>
      <c r="AJ257" s="154" t="str">
        <f>IF(AH257="","",VLOOKUP(AF257&amp;AH257,Parametros_Activos_Inf!$CR$2:$CS$13,2,FALSE))</f>
        <v/>
      </c>
      <c r="AK257" s="20"/>
    </row>
    <row r="258" spans="1:37" s="6" customFormat="1" ht="14.25">
      <c r="A258" s="35">
        <v>255</v>
      </c>
      <c r="B258" s="35" t="str">
        <f t="shared" si="11"/>
        <v/>
      </c>
      <c r="C258" s="7"/>
      <c r="D258" s="7"/>
      <c r="E258" s="35" t="str">
        <f>IF(C258="","",VLOOKUP(C258,Parametros_Activos_Inf!$CV$2:$CW$6,2,FALSE))</f>
        <v/>
      </c>
      <c r="F258" s="35" t="str">
        <f>IF(D258="","",VLOOKUP(D258,Parametros_Activos_Inf!$CX$2:$CY$16,2,FALSE))</f>
        <v/>
      </c>
      <c r="G258" s="35" t="str">
        <f t="shared" si="12"/>
        <v/>
      </c>
      <c r="H258" s="7"/>
      <c r="I258" s="7"/>
      <c r="J258" s="7"/>
      <c r="K258" s="7"/>
      <c r="L258" s="7"/>
      <c r="M258" s="11"/>
      <c r="N258" s="18" t="str">
        <f>IF(M258="","",VLOOKUP(M258,Parametros_Activos_Inf!$P$2:$Q$48,2,FALSE))</f>
        <v/>
      </c>
      <c r="O258" s="7"/>
      <c r="P258" s="18" t="str">
        <f>IF(O258="","",VLOOKUP(O258,Parametros_Activos_Inf!$R$2:$S$124,2,FALSE))</f>
        <v/>
      </c>
      <c r="Q258" s="7"/>
      <c r="R258" s="7"/>
      <c r="S258" s="7"/>
      <c r="T258" s="7"/>
      <c r="U258" s="7"/>
      <c r="V258" s="7"/>
      <c r="W258" s="7"/>
      <c r="X258" s="7"/>
      <c r="Y258" s="7"/>
      <c r="Z258" s="7"/>
      <c r="AA258" s="7"/>
      <c r="AB258" s="7"/>
      <c r="AC258" s="7"/>
      <c r="AD258" s="36" t="str">
        <f t="shared" si="13"/>
        <v/>
      </c>
      <c r="AE258" s="35" t="str">
        <f>IF(AD258="","",VLOOKUP(AD258,Parametros_Activos_Inf!$CK$2:$CL$10,2,FALSE))</f>
        <v/>
      </c>
      <c r="AF258" s="29"/>
      <c r="AG258" s="36" t="str">
        <f>IF(AF258="","",VLOOKUP(AF258,Parametros_Activos_Inf!$CP$2:$CQ$4,2,FALSE))</f>
        <v/>
      </c>
      <c r="AH258" s="29"/>
      <c r="AI258" s="36" t="str">
        <f>IF(AH258="","",VLOOKUP(AH258,Parametros_Activos_Inf!$CN$2:$CO$5,2,FALSE))</f>
        <v/>
      </c>
      <c r="AJ258" s="154" t="str">
        <f>IF(AH258="","",VLOOKUP(AF258&amp;AH258,Parametros_Activos_Inf!$CR$2:$CS$13,2,FALSE))</f>
        <v/>
      </c>
      <c r="AK258" s="20"/>
    </row>
    <row r="259" spans="1:37" s="6" customFormat="1" ht="14.25">
      <c r="A259" s="35">
        <v>256</v>
      </c>
      <c r="B259" s="35" t="str">
        <f t="shared" si="11"/>
        <v/>
      </c>
      <c r="C259" s="7"/>
      <c r="D259" s="7"/>
      <c r="E259" s="35" t="str">
        <f>IF(C259="","",VLOOKUP(C259,Parametros_Activos_Inf!$CV$2:$CW$6,2,FALSE))</f>
        <v/>
      </c>
      <c r="F259" s="35" t="str">
        <f>IF(D259="","",VLOOKUP(D259,Parametros_Activos_Inf!$CX$2:$CY$16,2,FALSE))</f>
        <v/>
      </c>
      <c r="G259" s="35" t="str">
        <f t="shared" si="12"/>
        <v/>
      </c>
      <c r="H259" s="7"/>
      <c r="I259" s="7"/>
      <c r="J259" s="7"/>
      <c r="K259" s="7"/>
      <c r="L259" s="7"/>
      <c r="M259" s="11"/>
      <c r="N259" s="18" t="str">
        <f>IF(M259="","",VLOOKUP(M259,Parametros_Activos_Inf!$P$2:$Q$48,2,FALSE))</f>
        <v/>
      </c>
      <c r="O259" s="7"/>
      <c r="P259" s="18" t="str">
        <f>IF(O259="","",VLOOKUP(O259,Parametros_Activos_Inf!$R$2:$S$124,2,FALSE))</f>
        <v/>
      </c>
      <c r="Q259" s="7"/>
      <c r="R259" s="7"/>
      <c r="S259" s="7"/>
      <c r="T259" s="7"/>
      <c r="U259" s="7"/>
      <c r="V259" s="7"/>
      <c r="W259" s="7"/>
      <c r="X259" s="7"/>
      <c r="Y259" s="7"/>
      <c r="Z259" s="7"/>
      <c r="AA259" s="7"/>
      <c r="AB259" s="7"/>
      <c r="AC259" s="7"/>
      <c r="AD259" s="36" t="str">
        <f t="shared" si="13"/>
        <v/>
      </c>
      <c r="AE259" s="35" t="str">
        <f>IF(AD259="","",VLOOKUP(AD259,Parametros_Activos_Inf!$CK$2:$CL$10,2,FALSE))</f>
        <v/>
      </c>
      <c r="AF259" s="29"/>
      <c r="AG259" s="36" t="str">
        <f>IF(AF259="","",VLOOKUP(AF259,Parametros_Activos_Inf!$CP$2:$CQ$4,2,FALSE))</f>
        <v/>
      </c>
      <c r="AH259" s="29"/>
      <c r="AI259" s="36" t="str">
        <f>IF(AH259="","",VLOOKUP(AH259,Parametros_Activos_Inf!$CN$2:$CO$5,2,FALSE))</f>
        <v/>
      </c>
      <c r="AJ259" s="154" t="str">
        <f>IF(AH259="","",VLOOKUP(AF259&amp;AH259,Parametros_Activos_Inf!$CR$2:$CS$13,2,FALSE))</f>
        <v/>
      </c>
      <c r="AK259" s="20"/>
    </row>
    <row r="260" spans="1:37" s="6" customFormat="1" ht="14.25">
      <c r="A260" s="35">
        <v>257</v>
      </c>
      <c r="B260" s="35" t="str">
        <f t="shared" si="11"/>
        <v/>
      </c>
      <c r="C260" s="7"/>
      <c r="D260" s="7"/>
      <c r="E260" s="35" t="str">
        <f>IF(C260="","",VLOOKUP(C260,Parametros_Activos_Inf!$CV$2:$CW$6,2,FALSE))</f>
        <v/>
      </c>
      <c r="F260" s="35" t="str">
        <f>IF(D260="","",VLOOKUP(D260,Parametros_Activos_Inf!$CX$2:$CY$16,2,FALSE))</f>
        <v/>
      </c>
      <c r="G260" s="35" t="str">
        <f t="shared" si="12"/>
        <v/>
      </c>
      <c r="H260" s="7"/>
      <c r="I260" s="7"/>
      <c r="J260" s="7"/>
      <c r="K260" s="7"/>
      <c r="L260" s="7"/>
      <c r="M260" s="11"/>
      <c r="N260" s="18" t="str">
        <f>IF(M260="","",VLOOKUP(M260,Parametros_Activos_Inf!$P$2:$Q$48,2,FALSE))</f>
        <v/>
      </c>
      <c r="O260" s="7"/>
      <c r="P260" s="18" t="str">
        <f>IF(O260="","",VLOOKUP(O260,Parametros_Activos_Inf!$R$2:$S$124,2,FALSE))</f>
        <v/>
      </c>
      <c r="Q260" s="7"/>
      <c r="R260" s="7"/>
      <c r="S260" s="7"/>
      <c r="T260" s="7"/>
      <c r="U260" s="7"/>
      <c r="V260" s="7"/>
      <c r="W260" s="7"/>
      <c r="X260" s="7"/>
      <c r="Y260" s="7"/>
      <c r="Z260" s="7"/>
      <c r="AA260" s="7"/>
      <c r="AB260" s="7"/>
      <c r="AC260" s="7"/>
      <c r="AD260" s="36" t="str">
        <f t="shared" si="13"/>
        <v/>
      </c>
      <c r="AE260" s="35" t="str">
        <f>IF(AD260="","",VLOOKUP(AD260,Parametros_Activos_Inf!$CK$2:$CL$10,2,FALSE))</f>
        <v/>
      </c>
      <c r="AF260" s="29"/>
      <c r="AG260" s="36" t="str">
        <f>IF(AF260="","",VLOOKUP(AF260,Parametros_Activos_Inf!$CP$2:$CQ$4,2,FALSE))</f>
        <v/>
      </c>
      <c r="AH260" s="29"/>
      <c r="AI260" s="36" t="str">
        <f>IF(AH260="","",VLOOKUP(AH260,Parametros_Activos_Inf!$CN$2:$CO$5,2,FALSE))</f>
        <v/>
      </c>
      <c r="AJ260" s="154" t="str">
        <f>IF(AH260="","",VLOOKUP(AF260&amp;AH260,Parametros_Activos_Inf!$CR$2:$CS$13,2,FALSE))</f>
        <v/>
      </c>
      <c r="AK260" s="20"/>
    </row>
    <row r="261" spans="1:37" s="6" customFormat="1" ht="14.25">
      <c r="A261" s="35">
        <v>258</v>
      </c>
      <c r="B261" s="35" t="str">
        <f t="shared" ref="B261:B324" si="14">IF(G261="","",G261)</f>
        <v/>
      </c>
      <c r="C261" s="7"/>
      <c r="D261" s="7"/>
      <c r="E261" s="35" t="str">
        <f>IF(C261="","",VLOOKUP(C261,Parametros_Activos_Inf!$CV$2:$CW$6,2,FALSE))</f>
        <v/>
      </c>
      <c r="F261" s="35" t="str">
        <f>IF(D261="","",VLOOKUP(D261,Parametros_Activos_Inf!$CX$2:$CY$16,2,FALSE))</f>
        <v/>
      </c>
      <c r="G261" s="35" t="str">
        <f t="shared" ref="G261:G324" si="15">IF(C261="","",(E261&amp;"-"&amp;F261&amp;"-"&amp;A261))</f>
        <v/>
      </c>
      <c r="H261" s="7"/>
      <c r="I261" s="7"/>
      <c r="J261" s="7"/>
      <c r="K261" s="7"/>
      <c r="L261" s="7"/>
      <c r="M261" s="11"/>
      <c r="N261" s="18" t="str">
        <f>IF(M261="","",VLOOKUP(M261,Parametros_Activos_Inf!$P$2:$Q$48,2,FALSE))</f>
        <v/>
      </c>
      <c r="O261" s="7"/>
      <c r="P261" s="18" t="str">
        <f>IF(O261="","",VLOOKUP(O261,Parametros_Activos_Inf!$R$2:$S$124,2,FALSE))</f>
        <v/>
      </c>
      <c r="Q261" s="7"/>
      <c r="R261" s="7"/>
      <c r="S261" s="7"/>
      <c r="T261" s="7"/>
      <c r="U261" s="7"/>
      <c r="V261" s="7"/>
      <c r="W261" s="7"/>
      <c r="X261" s="7"/>
      <c r="Y261" s="7"/>
      <c r="Z261" s="7"/>
      <c r="AA261" s="7"/>
      <c r="AB261" s="7"/>
      <c r="AC261" s="7"/>
      <c r="AD261" s="36" t="str">
        <f t="shared" ref="AD261:AD324" si="16">IF(AA261+AB261+AC261&lt;3,"",SUM(AA261:AC261))</f>
        <v/>
      </c>
      <c r="AE261" s="35" t="str">
        <f>IF(AD261="","",VLOOKUP(AD261,Parametros_Activos_Inf!$CK$2:$CL$10,2,FALSE))</f>
        <v/>
      </c>
      <c r="AF261" s="29"/>
      <c r="AG261" s="36" t="str">
        <f>IF(AF261="","",VLOOKUP(AF261,Parametros_Activos_Inf!$CP$2:$CQ$4,2,FALSE))</f>
        <v/>
      </c>
      <c r="AH261" s="29"/>
      <c r="AI261" s="36" t="str">
        <f>IF(AH261="","",VLOOKUP(AH261,Parametros_Activos_Inf!$CN$2:$CO$5,2,FALSE))</f>
        <v/>
      </c>
      <c r="AJ261" s="154" t="str">
        <f>IF(AH261="","",VLOOKUP(AF261&amp;AH261,Parametros_Activos_Inf!$CR$2:$CS$13,2,FALSE))</f>
        <v/>
      </c>
      <c r="AK261" s="20"/>
    </row>
    <row r="262" spans="1:37" s="6" customFormat="1" ht="14.25">
      <c r="A262" s="35">
        <v>259</v>
      </c>
      <c r="B262" s="35" t="str">
        <f t="shared" si="14"/>
        <v/>
      </c>
      <c r="C262" s="7"/>
      <c r="D262" s="7"/>
      <c r="E262" s="35" t="str">
        <f>IF(C262="","",VLOOKUP(C262,Parametros_Activos_Inf!$CV$2:$CW$6,2,FALSE))</f>
        <v/>
      </c>
      <c r="F262" s="35" t="str">
        <f>IF(D262="","",VLOOKUP(D262,Parametros_Activos_Inf!$CX$2:$CY$16,2,FALSE))</f>
        <v/>
      </c>
      <c r="G262" s="35" t="str">
        <f t="shared" si="15"/>
        <v/>
      </c>
      <c r="H262" s="7"/>
      <c r="I262" s="7"/>
      <c r="J262" s="7"/>
      <c r="K262" s="7"/>
      <c r="L262" s="7"/>
      <c r="M262" s="11"/>
      <c r="N262" s="18" t="str">
        <f>IF(M262="","",VLOOKUP(M262,Parametros_Activos_Inf!$P$2:$Q$48,2,FALSE))</f>
        <v/>
      </c>
      <c r="O262" s="7"/>
      <c r="P262" s="18" t="str">
        <f>IF(O262="","",VLOOKUP(O262,Parametros_Activos_Inf!$R$2:$S$124,2,FALSE))</f>
        <v/>
      </c>
      <c r="Q262" s="7"/>
      <c r="R262" s="7"/>
      <c r="S262" s="7"/>
      <c r="T262" s="7"/>
      <c r="U262" s="7"/>
      <c r="V262" s="7"/>
      <c r="W262" s="7"/>
      <c r="X262" s="7"/>
      <c r="Y262" s="7"/>
      <c r="Z262" s="7"/>
      <c r="AA262" s="7"/>
      <c r="AB262" s="7"/>
      <c r="AC262" s="7"/>
      <c r="AD262" s="36" t="str">
        <f t="shared" si="16"/>
        <v/>
      </c>
      <c r="AE262" s="35" t="str">
        <f>IF(AD262="","",VLOOKUP(AD262,Parametros_Activos_Inf!$CK$2:$CL$10,2,FALSE))</f>
        <v/>
      </c>
      <c r="AF262" s="29"/>
      <c r="AG262" s="36" t="str">
        <f>IF(AF262="","",VLOOKUP(AF262,Parametros_Activos_Inf!$CP$2:$CQ$4,2,FALSE))</f>
        <v/>
      </c>
      <c r="AH262" s="29"/>
      <c r="AI262" s="36" t="str">
        <f>IF(AH262="","",VLOOKUP(AH262,Parametros_Activos_Inf!$CN$2:$CO$5,2,FALSE))</f>
        <v/>
      </c>
      <c r="AJ262" s="154" t="str">
        <f>IF(AH262="","",VLOOKUP(AF262&amp;AH262,Parametros_Activos_Inf!$CR$2:$CS$13,2,FALSE))</f>
        <v/>
      </c>
      <c r="AK262" s="20"/>
    </row>
    <row r="263" spans="1:37" s="6" customFormat="1" ht="14.25">
      <c r="A263" s="35">
        <v>260</v>
      </c>
      <c r="B263" s="35" t="str">
        <f t="shared" si="14"/>
        <v/>
      </c>
      <c r="C263" s="7"/>
      <c r="D263" s="7"/>
      <c r="E263" s="35" t="str">
        <f>IF(C263="","",VLOOKUP(C263,Parametros_Activos_Inf!$CV$2:$CW$6,2,FALSE))</f>
        <v/>
      </c>
      <c r="F263" s="35" t="str">
        <f>IF(D263="","",VLOOKUP(D263,Parametros_Activos_Inf!$CX$2:$CY$16,2,FALSE))</f>
        <v/>
      </c>
      <c r="G263" s="35" t="str">
        <f t="shared" si="15"/>
        <v/>
      </c>
      <c r="H263" s="7"/>
      <c r="I263" s="7"/>
      <c r="J263" s="7"/>
      <c r="K263" s="7"/>
      <c r="L263" s="7"/>
      <c r="M263" s="11"/>
      <c r="N263" s="18" t="str">
        <f>IF(M263="","",VLOOKUP(M263,Parametros_Activos_Inf!$P$2:$Q$48,2,FALSE))</f>
        <v/>
      </c>
      <c r="O263" s="7"/>
      <c r="P263" s="18" t="str">
        <f>IF(O263="","",VLOOKUP(O263,Parametros_Activos_Inf!$R$2:$S$124,2,FALSE))</f>
        <v/>
      </c>
      <c r="Q263" s="7"/>
      <c r="R263" s="7"/>
      <c r="S263" s="7"/>
      <c r="T263" s="7"/>
      <c r="U263" s="7"/>
      <c r="V263" s="7"/>
      <c r="W263" s="7"/>
      <c r="X263" s="7"/>
      <c r="Y263" s="7"/>
      <c r="Z263" s="7"/>
      <c r="AA263" s="7"/>
      <c r="AB263" s="7"/>
      <c r="AC263" s="7"/>
      <c r="AD263" s="36" t="str">
        <f t="shared" si="16"/>
        <v/>
      </c>
      <c r="AE263" s="35" t="str">
        <f>IF(AD263="","",VLOOKUP(AD263,Parametros_Activos_Inf!$CK$2:$CL$10,2,FALSE))</f>
        <v/>
      </c>
      <c r="AF263" s="29"/>
      <c r="AG263" s="36" t="str">
        <f>IF(AF263="","",VLOOKUP(AF263,Parametros_Activos_Inf!$CP$2:$CQ$4,2,FALSE))</f>
        <v/>
      </c>
      <c r="AH263" s="29"/>
      <c r="AI263" s="36" t="str">
        <f>IF(AH263="","",VLOOKUP(AH263,Parametros_Activos_Inf!$CN$2:$CO$5,2,FALSE))</f>
        <v/>
      </c>
      <c r="AJ263" s="154" t="str">
        <f>IF(AH263="","",VLOOKUP(AF263&amp;AH263,Parametros_Activos_Inf!$CR$2:$CS$13,2,FALSE))</f>
        <v/>
      </c>
      <c r="AK263" s="20"/>
    </row>
    <row r="264" spans="1:37" s="6" customFormat="1" ht="14.25">
      <c r="A264" s="35">
        <v>261</v>
      </c>
      <c r="B264" s="35" t="str">
        <f t="shared" si="14"/>
        <v/>
      </c>
      <c r="C264" s="7"/>
      <c r="D264" s="7"/>
      <c r="E264" s="35" t="str">
        <f>IF(C264="","",VLOOKUP(C264,Parametros_Activos_Inf!$CV$2:$CW$6,2,FALSE))</f>
        <v/>
      </c>
      <c r="F264" s="35" t="str">
        <f>IF(D264="","",VLOOKUP(D264,Parametros_Activos_Inf!$CX$2:$CY$16,2,FALSE))</f>
        <v/>
      </c>
      <c r="G264" s="35" t="str">
        <f t="shared" si="15"/>
        <v/>
      </c>
      <c r="H264" s="7"/>
      <c r="I264" s="7"/>
      <c r="J264" s="7"/>
      <c r="K264" s="7"/>
      <c r="L264" s="7"/>
      <c r="M264" s="11"/>
      <c r="N264" s="18" t="str">
        <f>IF(M264="","",VLOOKUP(M264,Parametros_Activos_Inf!$P$2:$Q$48,2,FALSE))</f>
        <v/>
      </c>
      <c r="O264" s="7"/>
      <c r="P264" s="18" t="str">
        <f>IF(O264="","",VLOOKUP(O264,Parametros_Activos_Inf!$R$2:$S$124,2,FALSE))</f>
        <v/>
      </c>
      <c r="Q264" s="7"/>
      <c r="R264" s="7"/>
      <c r="S264" s="7"/>
      <c r="T264" s="7"/>
      <c r="U264" s="7"/>
      <c r="V264" s="7"/>
      <c r="W264" s="7"/>
      <c r="X264" s="7"/>
      <c r="Y264" s="7"/>
      <c r="Z264" s="7"/>
      <c r="AA264" s="7"/>
      <c r="AB264" s="7"/>
      <c r="AC264" s="7"/>
      <c r="AD264" s="36" t="str">
        <f t="shared" si="16"/>
        <v/>
      </c>
      <c r="AE264" s="35" t="str">
        <f>IF(AD264="","",VLOOKUP(AD264,Parametros_Activos_Inf!$CK$2:$CL$10,2,FALSE))</f>
        <v/>
      </c>
      <c r="AF264" s="29"/>
      <c r="AG264" s="36" t="str">
        <f>IF(AF264="","",VLOOKUP(AF264,Parametros_Activos_Inf!$CP$2:$CQ$4,2,FALSE))</f>
        <v/>
      </c>
      <c r="AH264" s="29"/>
      <c r="AI264" s="36" t="str">
        <f>IF(AH264="","",VLOOKUP(AH264,Parametros_Activos_Inf!$CN$2:$CO$5,2,FALSE))</f>
        <v/>
      </c>
      <c r="AJ264" s="154" t="str">
        <f>IF(AH264="","",VLOOKUP(AF264&amp;AH264,Parametros_Activos_Inf!$CR$2:$CS$13,2,FALSE))</f>
        <v/>
      </c>
      <c r="AK264" s="20"/>
    </row>
    <row r="265" spans="1:37" s="6" customFormat="1" ht="14.25">
      <c r="A265" s="35">
        <v>262</v>
      </c>
      <c r="B265" s="35" t="str">
        <f t="shared" si="14"/>
        <v/>
      </c>
      <c r="C265" s="7"/>
      <c r="D265" s="7"/>
      <c r="E265" s="35" t="str">
        <f>IF(C265="","",VLOOKUP(C265,Parametros_Activos_Inf!$CV$2:$CW$6,2,FALSE))</f>
        <v/>
      </c>
      <c r="F265" s="35" t="str">
        <f>IF(D265="","",VLOOKUP(D265,Parametros_Activos_Inf!$CX$2:$CY$16,2,FALSE))</f>
        <v/>
      </c>
      <c r="G265" s="35" t="str">
        <f t="shared" si="15"/>
        <v/>
      </c>
      <c r="H265" s="7"/>
      <c r="I265" s="7"/>
      <c r="J265" s="7"/>
      <c r="K265" s="7"/>
      <c r="L265" s="7"/>
      <c r="M265" s="11"/>
      <c r="N265" s="18" t="str">
        <f>IF(M265="","",VLOOKUP(M265,Parametros_Activos_Inf!$P$2:$Q$48,2,FALSE))</f>
        <v/>
      </c>
      <c r="O265" s="7"/>
      <c r="P265" s="18" t="str">
        <f>IF(O265="","",VLOOKUP(O265,Parametros_Activos_Inf!$R$2:$S$124,2,FALSE))</f>
        <v/>
      </c>
      <c r="Q265" s="7"/>
      <c r="R265" s="7"/>
      <c r="S265" s="7"/>
      <c r="T265" s="7"/>
      <c r="U265" s="7"/>
      <c r="V265" s="7"/>
      <c r="W265" s="7"/>
      <c r="X265" s="7"/>
      <c r="Y265" s="7"/>
      <c r="Z265" s="7"/>
      <c r="AA265" s="7"/>
      <c r="AB265" s="7"/>
      <c r="AC265" s="7"/>
      <c r="AD265" s="36" t="str">
        <f t="shared" si="16"/>
        <v/>
      </c>
      <c r="AE265" s="35" t="str">
        <f>IF(AD265="","",VLOOKUP(AD265,Parametros_Activos_Inf!$CK$2:$CL$10,2,FALSE))</f>
        <v/>
      </c>
      <c r="AF265" s="29"/>
      <c r="AG265" s="36" t="str">
        <f>IF(AF265="","",VLOOKUP(AF265,Parametros_Activos_Inf!$CP$2:$CQ$4,2,FALSE))</f>
        <v/>
      </c>
      <c r="AH265" s="29"/>
      <c r="AI265" s="36" t="str">
        <f>IF(AH265="","",VLOOKUP(AH265,Parametros_Activos_Inf!$CN$2:$CO$5,2,FALSE))</f>
        <v/>
      </c>
      <c r="AJ265" s="154" t="str">
        <f>IF(AH265="","",VLOOKUP(AF265&amp;AH265,Parametros_Activos_Inf!$CR$2:$CS$13,2,FALSE))</f>
        <v/>
      </c>
      <c r="AK265" s="20"/>
    </row>
    <row r="266" spans="1:37" s="6" customFormat="1" ht="14.25">
      <c r="A266" s="35">
        <v>263</v>
      </c>
      <c r="B266" s="35" t="str">
        <f t="shared" si="14"/>
        <v/>
      </c>
      <c r="C266" s="7"/>
      <c r="D266" s="7"/>
      <c r="E266" s="35" t="str">
        <f>IF(C266="","",VLOOKUP(C266,Parametros_Activos_Inf!$CV$2:$CW$6,2,FALSE))</f>
        <v/>
      </c>
      <c r="F266" s="35" t="str">
        <f>IF(D266="","",VLOOKUP(D266,Parametros_Activos_Inf!$CX$2:$CY$16,2,FALSE))</f>
        <v/>
      </c>
      <c r="G266" s="35" t="str">
        <f t="shared" si="15"/>
        <v/>
      </c>
      <c r="H266" s="7"/>
      <c r="I266" s="7"/>
      <c r="J266" s="7"/>
      <c r="K266" s="7"/>
      <c r="L266" s="7"/>
      <c r="M266" s="11"/>
      <c r="N266" s="18" t="str">
        <f>IF(M266="","",VLOOKUP(M266,Parametros_Activos_Inf!$P$2:$Q$48,2,FALSE))</f>
        <v/>
      </c>
      <c r="O266" s="7"/>
      <c r="P266" s="18" t="str">
        <f>IF(O266="","",VLOOKUP(O266,Parametros_Activos_Inf!$R$2:$S$124,2,FALSE))</f>
        <v/>
      </c>
      <c r="Q266" s="7"/>
      <c r="R266" s="7"/>
      <c r="S266" s="7"/>
      <c r="T266" s="7"/>
      <c r="U266" s="7"/>
      <c r="V266" s="7"/>
      <c r="W266" s="7"/>
      <c r="X266" s="7"/>
      <c r="Y266" s="7"/>
      <c r="Z266" s="7"/>
      <c r="AA266" s="7"/>
      <c r="AB266" s="7"/>
      <c r="AC266" s="7"/>
      <c r="AD266" s="36" t="str">
        <f t="shared" si="16"/>
        <v/>
      </c>
      <c r="AE266" s="35" t="str">
        <f>IF(AD266="","",VLOOKUP(AD266,Parametros_Activos_Inf!$CK$2:$CL$10,2,FALSE))</f>
        <v/>
      </c>
      <c r="AF266" s="29"/>
      <c r="AG266" s="36" t="str">
        <f>IF(AF266="","",VLOOKUP(AF266,Parametros_Activos_Inf!$CP$2:$CQ$4,2,FALSE))</f>
        <v/>
      </c>
      <c r="AH266" s="29"/>
      <c r="AI266" s="36" t="str">
        <f>IF(AH266="","",VLOOKUP(AH266,Parametros_Activos_Inf!$CN$2:$CO$5,2,FALSE))</f>
        <v/>
      </c>
      <c r="AJ266" s="154" t="str">
        <f>IF(AH266="","",VLOOKUP(AF266&amp;AH266,Parametros_Activos_Inf!$CR$2:$CS$13,2,FALSE))</f>
        <v/>
      </c>
      <c r="AK266" s="20"/>
    </row>
    <row r="267" spans="1:37" s="6" customFormat="1" ht="14.25">
      <c r="A267" s="35">
        <v>264</v>
      </c>
      <c r="B267" s="35" t="str">
        <f t="shared" si="14"/>
        <v/>
      </c>
      <c r="C267" s="7"/>
      <c r="D267" s="7"/>
      <c r="E267" s="35" t="str">
        <f>IF(C267="","",VLOOKUP(C267,Parametros_Activos_Inf!$CV$2:$CW$6,2,FALSE))</f>
        <v/>
      </c>
      <c r="F267" s="35" t="str">
        <f>IF(D267="","",VLOOKUP(D267,Parametros_Activos_Inf!$CX$2:$CY$16,2,FALSE))</f>
        <v/>
      </c>
      <c r="G267" s="35" t="str">
        <f t="shared" si="15"/>
        <v/>
      </c>
      <c r="H267" s="7"/>
      <c r="I267" s="7"/>
      <c r="J267" s="7"/>
      <c r="K267" s="7"/>
      <c r="L267" s="7"/>
      <c r="M267" s="11"/>
      <c r="N267" s="18" t="str">
        <f>IF(M267="","",VLOOKUP(M267,Parametros_Activos_Inf!$P$2:$Q$48,2,FALSE))</f>
        <v/>
      </c>
      <c r="O267" s="7"/>
      <c r="P267" s="18" t="str">
        <f>IF(O267="","",VLOOKUP(O267,Parametros_Activos_Inf!$R$2:$S$124,2,FALSE))</f>
        <v/>
      </c>
      <c r="Q267" s="7"/>
      <c r="R267" s="7"/>
      <c r="S267" s="7"/>
      <c r="T267" s="7"/>
      <c r="U267" s="7"/>
      <c r="V267" s="7"/>
      <c r="W267" s="7"/>
      <c r="X267" s="7"/>
      <c r="Y267" s="7"/>
      <c r="Z267" s="7"/>
      <c r="AA267" s="7"/>
      <c r="AB267" s="7"/>
      <c r="AC267" s="7"/>
      <c r="AD267" s="36" t="str">
        <f t="shared" si="16"/>
        <v/>
      </c>
      <c r="AE267" s="35" t="str">
        <f>IF(AD267="","",VLOOKUP(AD267,Parametros_Activos_Inf!$CK$2:$CL$10,2,FALSE))</f>
        <v/>
      </c>
      <c r="AF267" s="29"/>
      <c r="AG267" s="36" t="str">
        <f>IF(AF267="","",VLOOKUP(AF267,Parametros_Activos_Inf!$CP$2:$CQ$4,2,FALSE))</f>
        <v/>
      </c>
      <c r="AH267" s="29"/>
      <c r="AI267" s="36" t="str">
        <f>IF(AH267="","",VLOOKUP(AH267,Parametros_Activos_Inf!$CN$2:$CO$5,2,FALSE))</f>
        <v/>
      </c>
      <c r="AJ267" s="154" t="str">
        <f>IF(AH267="","",VLOOKUP(AF267&amp;AH267,Parametros_Activos_Inf!$CR$2:$CS$13,2,FALSE))</f>
        <v/>
      </c>
      <c r="AK267" s="20"/>
    </row>
    <row r="268" spans="1:37" s="6" customFormat="1" ht="14.25">
      <c r="A268" s="35">
        <v>265</v>
      </c>
      <c r="B268" s="35" t="str">
        <f t="shared" si="14"/>
        <v/>
      </c>
      <c r="C268" s="7"/>
      <c r="D268" s="7"/>
      <c r="E268" s="35" t="str">
        <f>IF(C268="","",VLOOKUP(C268,Parametros_Activos_Inf!$CV$2:$CW$6,2,FALSE))</f>
        <v/>
      </c>
      <c r="F268" s="35" t="str">
        <f>IF(D268="","",VLOOKUP(D268,Parametros_Activos_Inf!$CX$2:$CY$16,2,FALSE))</f>
        <v/>
      </c>
      <c r="G268" s="35" t="str">
        <f t="shared" si="15"/>
        <v/>
      </c>
      <c r="H268" s="7"/>
      <c r="I268" s="7"/>
      <c r="J268" s="7"/>
      <c r="K268" s="7"/>
      <c r="L268" s="7"/>
      <c r="M268" s="11"/>
      <c r="N268" s="18" t="str">
        <f>IF(M268="","",VLOOKUP(M268,Parametros_Activos_Inf!$P$2:$Q$48,2,FALSE))</f>
        <v/>
      </c>
      <c r="O268" s="7"/>
      <c r="P268" s="18" t="str">
        <f>IF(O268="","",VLOOKUP(O268,Parametros_Activos_Inf!$R$2:$S$124,2,FALSE))</f>
        <v/>
      </c>
      <c r="Q268" s="7"/>
      <c r="R268" s="7"/>
      <c r="S268" s="7"/>
      <c r="T268" s="7"/>
      <c r="U268" s="7"/>
      <c r="V268" s="7"/>
      <c r="W268" s="7"/>
      <c r="X268" s="7"/>
      <c r="Y268" s="7"/>
      <c r="Z268" s="7"/>
      <c r="AA268" s="7"/>
      <c r="AB268" s="7"/>
      <c r="AC268" s="7"/>
      <c r="AD268" s="36" t="str">
        <f t="shared" si="16"/>
        <v/>
      </c>
      <c r="AE268" s="35" t="str">
        <f>IF(AD268="","",VLOOKUP(AD268,Parametros_Activos_Inf!$CK$2:$CL$10,2,FALSE))</f>
        <v/>
      </c>
      <c r="AF268" s="29"/>
      <c r="AG268" s="36" t="str">
        <f>IF(AF268="","",VLOOKUP(AF268,Parametros_Activos_Inf!$CP$2:$CQ$4,2,FALSE))</f>
        <v/>
      </c>
      <c r="AH268" s="29"/>
      <c r="AI268" s="36" t="str">
        <f>IF(AH268="","",VLOOKUP(AH268,Parametros_Activos_Inf!$CN$2:$CO$5,2,FALSE))</f>
        <v/>
      </c>
      <c r="AJ268" s="154" t="str">
        <f>IF(AH268="","",VLOOKUP(AF268&amp;AH268,Parametros_Activos_Inf!$CR$2:$CS$13,2,FALSE))</f>
        <v/>
      </c>
      <c r="AK268" s="20"/>
    </row>
    <row r="269" spans="1:37" s="6" customFormat="1" ht="14.25">
      <c r="A269" s="35">
        <v>266</v>
      </c>
      <c r="B269" s="35" t="str">
        <f t="shared" si="14"/>
        <v/>
      </c>
      <c r="C269" s="7"/>
      <c r="D269" s="7"/>
      <c r="E269" s="35" t="str">
        <f>IF(C269="","",VLOOKUP(C269,Parametros_Activos_Inf!$CV$2:$CW$6,2,FALSE))</f>
        <v/>
      </c>
      <c r="F269" s="35" t="str">
        <f>IF(D269="","",VLOOKUP(D269,Parametros_Activos_Inf!$CX$2:$CY$16,2,FALSE))</f>
        <v/>
      </c>
      <c r="G269" s="35" t="str">
        <f t="shared" si="15"/>
        <v/>
      </c>
      <c r="H269" s="7"/>
      <c r="I269" s="7"/>
      <c r="J269" s="7"/>
      <c r="K269" s="7"/>
      <c r="L269" s="7"/>
      <c r="M269" s="11"/>
      <c r="N269" s="18" t="str">
        <f>IF(M269="","",VLOOKUP(M269,Parametros_Activos_Inf!$P$2:$Q$48,2,FALSE))</f>
        <v/>
      </c>
      <c r="O269" s="7"/>
      <c r="P269" s="18" t="str">
        <f>IF(O269="","",VLOOKUP(O269,Parametros_Activos_Inf!$R$2:$S$124,2,FALSE))</f>
        <v/>
      </c>
      <c r="Q269" s="7"/>
      <c r="R269" s="7"/>
      <c r="S269" s="7"/>
      <c r="T269" s="7"/>
      <c r="U269" s="7"/>
      <c r="V269" s="7"/>
      <c r="W269" s="7"/>
      <c r="X269" s="7"/>
      <c r="Y269" s="7"/>
      <c r="Z269" s="7"/>
      <c r="AA269" s="7"/>
      <c r="AB269" s="7"/>
      <c r="AC269" s="7"/>
      <c r="AD269" s="36" t="str">
        <f t="shared" si="16"/>
        <v/>
      </c>
      <c r="AE269" s="35" t="str">
        <f>IF(AD269="","",VLOOKUP(AD269,Parametros_Activos_Inf!$CK$2:$CL$10,2,FALSE))</f>
        <v/>
      </c>
      <c r="AF269" s="29"/>
      <c r="AG269" s="36" t="str">
        <f>IF(AF269="","",VLOOKUP(AF269,Parametros_Activos_Inf!$CP$2:$CQ$4,2,FALSE))</f>
        <v/>
      </c>
      <c r="AH269" s="29"/>
      <c r="AI269" s="36" t="str">
        <f>IF(AH269="","",VLOOKUP(AH269,Parametros_Activos_Inf!$CN$2:$CO$5,2,FALSE))</f>
        <v/>
      </c>
      <c r="AJ269" s="154" t="str">
        <f>IF(AH269="","",VLOOKUP(AF269&amp;AH269,Parametros_Activos_Inf!$CR$2:$CS$13,2,FALSE))</f>
        <v/>
      </c>
      <c r="AK269" s="20"/>
    </row>
    <row r="270" spans="1:37" s="6" customFormat="1" ht="14.25">
      <c r="A270" s="35">
        <v>267</v>
      </c>
      <c r="B270" s="35" t="str">
        <f t="shared" si="14"/>
        <v/>
      </c>
      <c r="C270" s="7"/>
      <c r="D270" s="7"/>
      <c r="E270" s="35" t="str">
        <f>IF(C270="","",VLOOKUP(C270,Parametros_Activos_Inf!$CV$2:$CW$6,2,FALSE))</f>
        <v/>
      </c>
      <c r="F270" s="35" t="str">
        <f>IF(D270="","",VLOOKUP(D270,Parametros_Activos_Inf!$CX$2:$CY$16,2,FALSE))</f>
        <v/>
      </c>
      <c r="G270" s="35" t="str">
        <f t="shared" si="15"/>
        <v/>
      </c>
      <c r="H270" s="7"/>
      <c r="I270" s="7"/>
      <c r="J270" s="7"/>
      <c r="K270" s="7"/>
      <c r="L270" s="7"/>
      <c r="M270" s="11"/>
      <c r="N270" s="18" t="str">
        <f>IF(M270="","",VLOOKUP(M270,Parametros_Activos_Inf!$P$2:$Q$48,2,FALSE))</f>
        <v/>
      </c>
      <c r="O270" s="7"/>
      <c r="P270" s="18" t="str">
        <f>IF(O270="","",VLOOKUP(O270,Parametros_Activos_Inf!$R$2:$S$124,2,FALSE))</f>
        <v/>
      </c>
      <c r="Q270" s="7"/>
      <c r="R270" s="7"/>
      <c r="S270" s="7"/>
      <c r="T270" s="7"/>
      <c r="U270" s="7"/>
      <c r="V270" s="7"/>
      <c r="W270" s="7"/>
      <c r="X270" s="7"/>
      <c r="Y270" s="7"/>
      <c r="Z270" s="7"/>
      <c r="AA270" s="7"/>
      <c r="AB270" s="7"/>
      <c r="AC270" s="7"/>
      <c r="AD270" s="36" t="str">
        <f t="shared" si="16"/>
        <v/>
      </c>
      <c r="AE270" s="35" t="str">
        <f>IF(AD270="","",VLOOKUP(AD270,Parametros_Activos_Inf!$CK$2:$CL$10,2,FALSE))</f>
        <v/>
      </c>
      <c r="AF270" s="29"/>
      <c r="AG270" s="36" t="str">
        <f>IF(AF270="","",VLOOKUP(AF270,Parametros_Activos_Inf!$CP$2:$CQ$4,2,FALSE))</f>
        <v/>
      </c>
      <c r="AH270" s="29"/>
      <c r="AI270" s="36" t="str">
        <f>IF(AH270="","",VLOOKUP(AH270,Parametros_Activos_Inf!$CN$2:$CO$5,2,FALSE))</f>
        <v/>
      </c>
      <c r="AJ270" s="154" t="str">
        <f>IF(AH270="","",VLOOKUP(AF270&amp;AH270,Parametros_Activos_Inf!$CR$2:$CS$13,2,FALSE))</f>
        <v/>
      </c>
      <c r="AK270" s="20"/>
    </row>
    <row r="271" spans="1:37" s="6" customFormat="1" ht="14.25">
      <c r="A271" s="35">
        <v>268</v>
      </c>
      <c r="B271" s="35" t="str">
        <f t="shared" si="14"/>
        <v/>
      </c>
      <c r="C271" s="7"/>
      <c r="D271" s="7"/>
      <c r="E271" s="35" t="str">
        <f>IF(C271="","",VLOOKUP(C271,Parametros_Activos_Inf!$CV$2:$CW$6,2,FALSE))</f>
        <v/>
      </c>
      <c r="F271" s="35" t="str">
        <f>IF(D271="","",VLOOKUP(D271,Parametros_Activos_Inf!$CX$2:$CY$16,2,FALSE))</f>
        <v/>
      </c>
      <c r="G271" s="35" t="str">
        <f t="shared" si="15"/>
        <v/>
      </c>
      <c r="H271" s="7"/>
      <c r="I271" s="7"/>
      <c r="J271" s="7"/>
      <c r="K271" s="7"/>
      <c r="L271" s="7"/>
      <c r="M271" s="11"/>
      <c r="N271" s="18" t="str">
        <f>IF(M271="","",VLOOKUP(M271,Parametros_Activos_Inf!$P$2:$Q$48,2,FALSE))</f>
        <v/>
      </c>
      <c r="O271" s="7"/>
      <c r="P271" s="18" t="str">
        <f>IF(O271="","",VLOOKUP(O271,Parametros_Activos_Inf!$R$2:$S$124,2,FALSE))</f>
        <v/>
      </c>
      <c r="Q271" s="7"/>
      <c r="R271" s="7"/>
      <c r="S271" s="7"/>
      <c r="T271" s="7"/>
      <c r="U271" s="7"/>
      <c r="V271" s="7"/>
      <c r="W271" s="7"/>
      <c r="X271" s="7"/>
      <c r="Y271" s="7"/>
      <c r="Z271" s="7"/>
      <c r="AA271" s="7"/>
      <c r="AB271" s="7"/>
      <c r="AC271" s="7"/>
      <c r="AD271" s="36" t="str">
        <f t="shared" si="16"/>
        <v/>
      </c>
      <c r="AE271" s="35" t="str">
        <f>IF(AD271="","",VLOOKUP(AD271,Parametros_Activos_Inf!$CK$2:$CL$10,2,FALSE))</f>
        <v/>
      </c>
      <c r="AF271" s="29"/>
      <c r="AG271" s="36" t="str">
        <f>IF(AF271="","",VLOOKUP(AF271,Parametros_Activos_Inf!$CP$2:$CQ$4,2,FALSE))</f>
        <v/>
      </c>
      <c r="AH271" s="29"/>
      <c r="AI271" s="36" t="str">
        <f>IF(AH271="","",VLOOKUP(AH271,Parametros_Activos_Inf!$CN$2:$CO$5,2,FALSE))</f>
        <v/>
      </c>
      <c r="AJ271" s="154" t="str">
        <f>IF(AH271="","",VLOOKUP(AF271&amp;AH271,Parametros_Activos_Inf!$CR$2:$CS$13,2,FALSE))</f>
        <v/>
      </c>
      <c r="AK271" s="20"/>
    </row>
    <row r="272" spans="1:37" s="6" customFormat="1" ht="14.25">
      <c r="A272" s="35">
        <v>269</v>
      </c>
      <c r="B272" s="35" t="str">
        <f t="shared" si="14"/>
        <v/>
      </c>
      <c r="C272" s="7"/>
      <c r="D272" s="7"/>
      <c r="E272" s="35" t="str">
        <f>IF(C272="","",VLOOKUP(C272,Parametros_Activos_Inf!$CV$2:$CW$6,2,FALSE))</f>
        <v/>
      </c>
      <c r="F272" s="35" t="str">
        <f>IF(D272="","",VLOOKUP(D272,Parametros_Activos_Inf!$CX$2:$CY$16,2,FALSE))</f>
        <v/>
      </c>
      <c r="G272" s="35" t="str">
        <f t="shared" si="15"/>
        <v/>
      </c>
      <c r="H272" s="7"/>
      <c r="I272" s="7"/>
      <c r="J272" s="7"/>
      <c r="K272" s="7"/>
      <c r="L272" s="7"/>
      <c r="M272" s="11"/>
      <c r="N272" s="18" t="str">
        <f>IF(M272="","",VLOOKUP(M272,Parametros_Activos_Inf!$P$2:$Q$48,2,FALSE))</f>
        <v/>
      </c>
      <c r="O272" s="7"/>
      <c r="P272" s="18" t="str">
        <f>IF(O272="","",VLOOKUP(O272,Parametros_Activos_Inf!$R$2:$S$124,2,FALSE))</f>
        <v/>
      </c>
      <c r="Q272" s="7"/>
      <c r="R272" s="7"/>
      <c r="S272" s="7"/>
      <c r="T272" s="7"/>
      <c r="U272" s="7"/>
      <c r="V272" s="7"/>
      <c r="W272" s="7"/>
      <c r="X272" s="7"/>
      <c r="Y272" s="7"/>
      <c r="Z272" s="7"/>
      <c r="AA272" s="7"/>
      <c r="AB272" s="7"/>
      <c r="AC272" s="7"/>
      <c r="AD272" s="36" t="str">
        <f t="shared" si="16"/>
        <v/>
      </c>
      <c r="AE272" s="35" t="str">
        <f>IF(AD272="","",VLOOKUP(AD272,Parametros_Activos_Inf!$CK$2:$CL$10,2,FALSE))</f>
        <v/>
      </c>
      <c r="AF272" s="29"/>
      <c r="AG272" s="36" t="str">
        <f>IF(AF272="","",VLOOKUP(AF272,Parametros_Activos_Inf!$CP$2:$CQ$4,2,FALSE))</f>
        <v/>
      </c>
      <c r="AH272" s="29"/>
      <c r="AI272" s="36" t="str">
        <f>IF(AH272="","",VLOOKUP(AH272,Parametros_Activos_Inf!$CN$2:$CO$5,2,FALSE))</f>
        <v/>
      </c>
      <c r="AJ272" s="154" t="str">
        <f>IF(AH272="","",VLOOKUP(AF272&amp;AH272,Parametros_Activos_Inf!$CR$2:$CS$13,2,FALSE))</f>
        <v/>
      </c>
      <c r="AK272" s="20"/>
    </row>
    <row r="273" spans="1:37" s="6" customFormat="1" ht="14.25">
      <c r="A273" s="35">
        <v>270</v>
      </c>
      <c r="B273" s="35" t="str">
        <f t="shared" si="14"/>
        <v/>
      </c>
      <c r="C273" s="7"/>
      <c r="D273" s="7"/>
      <c r="E273" s="35" t="str">
        <f>IF(C273="","",VLOOKUP(C273,Parametros_Activos_Inf!$CV$2:$CW$6,2,FALSE))</f>
        <v/>
      </c>
      <c r="F273" s="35" t="str">
        <f>IF(D273="","",VLOOKUP(D273,Parametros_Activos_Inf!$CX$2:$CY$16,2,FALSE))</f>
        <v/>
      </c>
      <c r="G273" s="35" t="str">
        <f t="shared" si="15"/>
        <v/>
      </c>
      <c r="H273" s="7"/>
      <c r="I273" s="7"/>
      <c r="J273" s="7"/>
      <c r="K273" s="7"/>
      <c r="L273" s="7"/>
      <c r="M273" s="11"/>
      <c r="N273" s="18" t="str">
        <f>IF(M273="","",VLOOKUP(M273,Parametros_Activos_Inf!$P$2:$Q$48,2,FALSE))</f>
        <v/>
      </c>
      <c r="O273" s="7"/>
      <c r="P273" s="18" t="str">
        <f>IF(O273="","",VLOOKUP(O273,Parametros_Activos_Inf!$R$2:$S$124,2,FALSE))</f>
        <v/>
      </c>
      <c r="Q273" s="7"/>
      <c r="R273" s="7"/>
      <c r="S273" s="7"/>
      <c r="T273" s="7"/>
      <c r="U273" s="7"/>
      <c r="V273" s="7"/>
      <c r="W273" s="7"/>
      <c r="X273" s="7"/>
      <c r="Y273" s="7"/>
      <c r="Z273" s="7"/>
      <c r="AA273" s="7"/>
      <c r="AB273" s="7"/>
      <c r="AC273" s="7"/>
      <c r="AD273" s="36" t="str">
        <f t="shared" si="16"/>
        <v/>
      </c>
      <c r="AE273" s="35" t="str">
        <f>IF(AD273="","",VLOOKUP(AD273,Parametros_Activos_Inf!$CK$2:$CL$10,2,FALSE))</f>
        <v/>
      </c>
      <c r="AF273" s="29"/>
      <c r="AG273" s="36" t="str">
        <f>IF(AF273="","",VLOOKUP(AF273,Parametros_Activos_Inf!$CP$2:$CQ$4,2,FALSE))</f>
        <v/>
      </c>
      <c r="AH273" s="29"/>
      <c r="AI273" s="36" t="str">
        <f>IF(AH273="","",VLOOKUP(AH273,Parametros_Activos_Inf!$CN$2:$CO$5,2,FALSE))</f>
        <v/>
      </c>
      <c r="AJ273" s="154" t="str">
        <f>IF(AH273="","",VLOOKUP(AF273&amp;AH273,Parametros_Activos_Inf!$CR$2:$CS$13,2,FALSE))</f>
        <v/>
      </c>
      <c r="AK273" s="20"/>
    </row>
    <row r="274" spans="1:37" s="6" customFormat="1" ht="14.25">
      <c r="A274" s="35">
        <v>271</v>
      </c>
      <c r="B274" s="35" t="str">
        <f t="shared" si="14"/>
        <v/>
      </c>
      <c r="C274" s="7"/>
      <c r="D274" s="7"/>
      <c r="E274" s="35" t="str">
        <f>IF(C274="","",VLOOKUP(C274,Parametros_Activos_Inf!$CV$2:$CW$6,2,FALSE))</f>
        <v/>
      </c>
      <c r="F274" s="35" t="str">
        <f>IF(D274="","",VLOOKUP(D274,Parametros_Activos_Inf!$CX$2:$CY$16,2,FALSE))</f>
        <v/>
      </c>
      <c r="G274" s="35" t="str">
        <f t="shared" si="15"/>
        <v/>
      </c>
      <c r="H274" s="7"/>
      <c r="I274" s="7"/>
      <c r="J274" s="7"/>
      <c r="K274" s="7"/>
      <c r="L274" s="7"/>
      <c r="M274" s="11"/>
      <c r="N274" s="18" t="str">
        <f>IF(M274="","",VLOOKUP(M274,Parametros_Activos_Inf!$P$2:$Q$48,2,FALSE))</f>
        <v/>
      </c>
      <c r="O274" s="7"/>
      <c r="P274" s="18" t="str">
        <f>IF(O274="","",VLOOKUP(O274,Parametros_Activos_Inf!$R$2:$S$124,2,FALSE))</f>
        <v/>
      </c>
      <c r="Q274" s="7"/>
      <c r="R274" s="7"/>
      <c r="S274" s="7"/>
      <c r="T274" s="7"/>
      <c r="U274" s="7"/>
      <c r="V274" s="7"/>
      <c r="W274" s="7"/>
      <c r="X274" s="7"/>
      <c r="Y274" s="7"/>
      <c r="Z274" s="7"/>
      <c r="AA274" s="7"/>
      <c r="AB274" s="7"/>
      <c r="AC274" s="7"/>
      <c r="AD274" s="36" t="str">
        <f t="shared" si="16"/>
        <v/>
      </c>
      <c r="AE274" s="35" t="str">
        <f>IF(AD274="","",VLOOKUP(AD274,Parametros_Activos_Inf!$CK$2:$CL$10,2,FALSE))</f>
        <v/>
      </c>
      <c r="AF274" s="29"/>
      <c r="AG274" s="36" t="str">
        <f>IF(AF274="","",VLOOKUP(AF274,Parametros_Activos_Inf!$CP$2:$CQ$4,2,FALSE))</f>
        <v/>
      </c>
      <c r="AH274" s="29"/>
      <c r="AI274" s="36" t="str">
        <f>IF(AH274="","",VLOOKUP(AH274,Parametros_Activos_Inf!$CN$2:$CO$5,2,FALSE))</f>
        <v/>
      </c>
      <c r="AJ274" s="154" t="str">
        <f>IF(AH274="","",VLOOKUP(AF274&amp;AH274,Parametros_Activos_Inf!$CR$2:$CS$13,2,FALSE))</f>
        <v/>
      </c>
      <c r="AK274" s="20"/>
    </row>
    <row r="275" spans="1:37" s="6" customFormat="1" ht="14.25">
      <c r="A275" s="35">
        <v>272</v>
      </c>
      <c r="B275" s="35" t="str">
        <f t="shared" si="14"/>
        <v/>
      </c>
      <c r="C275" s="7"/>
      <c r="D275" s="7"/>
      <c r="E275" s="35" t="str">
        <f>IF(C275="","",VLOOKUP(C275,Parametros_Activos_Inf!$CV$2:$CW$6,2,FALSE))</f>
        <v/>
      </c>
      <c r="F275" s="35" t="str">
        <f>IF(D275="","",VLOOKUP(D275,Parametros_Activos_Inf!$CX$2:$CY$16,2,FALSE))</f>
        <v/>
      </c>
      <c r="G275" s="35" t="str">
        <f t="shared" si="15"/>
        <v/>
      </c>
      <c r="H275" s="7"/>
      <c r="I275" s="7"/>
      <c r="J275" s="7"/>
      <c r="K275" s="7"/>
      <c r="L275" s="7"/>
      <c r="M275" s="11"/>
      <c r="N275" s="18" t="str">
        <f>IF(M275="","",VLOOKUP(M275,Parametros_Activos_Inf!$P$2:$Q$48,2,FALSE))</f>
        <v/>
      </c>
      <c r="O275" s="7"/>
      <c r="P275" s="18" t="str">
        <f>IF(O275="","",VLOOKUP(O275,Parametros_Activos_Inf!$R$2:$S$124,2,FALSE))</f>
        <v/>
      </c>
      <c r="Q275" s="7"/>
      <c r="R275" s="7"/>
      <c r="S275" s="7"/>
      <c r="T275" s="7"/>
      <c r="U275" s="7"/>
      <c r="V275" s="7"/>
      <c r="W275" s="7"/>
      <c r="X275" s="7"/>
      <c r="Y275" s="7"/>
      <c r="Z275" s="7"/>
      <c r="AA275" s="7"/>
      <c r="AB275" s="7"/>
      <c r="AC275" s="7"/>
      <c r="AD275" s="36" t="str">
        <f t="shared" si="16"/>
        <v/>
      </c>
      <c r="AE275" s="35" t="str">
        <f>IF(AD275="","",VLOOKUP(AD275,Parametros_Activos_Inf!$CK$2:$CL$10,2,FALSE))</f>
        <v/>
      </c>
      <c r="AF275" s="29"/>
      <c r="AG275" s="36" t="str">
        <f>IF(AF275="","",VLOOKUP(AF275,Parametros_Activos_Inf!$CP$2:$CQ$4,2,FALSE))</f>
        <v/>
      </c>
      <c r="AH275" s="29"/>
      <c r="AI275" s="36" t="str">
        <f>IF(AH275="","",VLOOKUP(AH275,Parametros_Activos_Inf!$CN$2:$CO$5,2,FALSE))</f>
        <v/>
      </c>
      <c r="AJ275" s="154" t="str">
        <f>IF(AH275="","",VLOOKUP(AF275&amp;AH275,Parametros_Activos_Inf!$CR$2:$CS$13,2,FALSE))</f>
        <v/>
      </c>
      <c r="AK275" s="20"/>
    </row>
    <row r="276" spans="1:37" s="6" customFormat="1" ht="14.25">
      <c r="A276" s="35">
        <v>273</v>
      </c>
      <c r="B276" s="35" t="str">
        <f t="shared" si="14"/>
        <v/>
      </c>
      <c r="C276" s="7"/>
      <c r="D276" s="7"/>
      <c r="E276" s="35" t="str">
        <f>IF(C276="","",VLOOKUP(C276,Parametros_Activos_Inf!$CV$2:$CW$6,2,FALSE))</f>
        <v/>
      </c>
      <c r="F276" s="35" t="str">
        <f>IF(D276="","",VLOOKUP(D276,Parametros_Activos_Inf!$CX$2:$CY$16,2,FALSE))</f>
        <v/>
      </c>
      <c r="G276" s="35" t="str">
        <f t="shared" si="15"/>
        <v/>
      </c>
      <c r="H276" s="7"/>
      <c r="I276" s="7"/>
      <c r="J276" s="7"/>
      <c r="K276" s="7"/>
      <c r="L276" s="7"/>
      <c r="M276" s="11"/>
      <c r="N276" s="18" t="str">
        <f>IF(M276="","",VLOOKUP(M276,Parametros_Activos_Inf!$P$2:$Q$48,2,FALSE))</f>
        <v/>
      </c>
      <c r="O276" s="7"/>
      <c r="P276" s="18" t="str">
        <f>IF(O276="","",VLOOKUP(O276,Parametros_Activos_Inf!$R$2:$S$124,2,FALSE))</f>
        <v/>
      </c>
      <c r="Q276" s="7"/>
      <c r="R276" s="7"/>
      <c r="S276" s="7"/>
      <c r="T276" s="7"/>
      <c r="U276" s="7"/>
      <c r="V276" s="7"/>
      <c r="W276" s="7"/>
      <c r="X276" s="7"/>
      <c r="Y276" s="7"/>
      <c r="Z276" s="7"/>
      <c r="AA276" s="7"/>
      <c r="AB276" s="7"/>
      <c r="AC276" s="7"/>
      <c r="AD276" s="36" t="str">
        <f t="shared" si="16"/>
        <v/>
      </c>
      <c r="AE276" s="35" t="str">
        <f>IF(AD276="","",VLOOKUP(AD276,Parametros_Activos_Inf!$CK$2:$CL$10,2,FALSE))</f>
        <v/>
      </c>
      <c r="AF276" s="29"/>
      <c r="AG276" s="36" t="str">
        <f>IF(AF276="","",VLOOKUP(AF276,Parametros_Activos_Inf!$CP$2:$CQ$4,2,FALSE))</f>
        <v/>
      </c>
      <c r="AH276" s="29"/>
      <c r="AI276" s="36" t="str">
        <f>IF(AH276="","",VLOOKUP(AH276,Parametros_Activos_Inf!$CN$2:$CO$5,2,FALSE))</f>
        <v/>
      </c>
      <c r="AJ276" s="154" t="str">
        <f>IF(AH276="","",VLOOKUP(AF276&amp;AH276,Parametros_Activos_Inf!$CR$2:$CS$13,2,FALSE))</f>
        <v/>
      </c>
      <c r="AK276" s="20"/>
    </row>
    <row r="277" spans="1:37" s="6" customFormat="1" ht="14.25">
      <c r="A277" s="35">
        <v>274</v>
      </c>
      <c r="B277" s="35" t="str">
        <f t="shared" si="14"/>
        <v/>
      </c>
      <c r="C277" s="7"/>
      <c r="D277" s="7"/>
      <c r="E277" s="35" t="str">
        <f>IF(C277="","",VLOOKUP(C277,Parametros_Activos_Inf!$CV$2:$CW$6,2,FALSE))</f>
        <v/>
      </c>
      <c r="F277" s="35" t="str">
        <f>IF(D277="","",VLOOKUP(D277,Parametros_Activos_Inf!$CX$2:$CY$16,2,FALSE))</f>
        <v/>
      </c>
      <c r="G277" s="35" t="str">
        <f t="shared" si="15"/>
        <v/>
      </c>
      <c r="H277" s="7"/>
      <c r="I277" s="7"/>
      <c r="J277" s="7"/>
      <c r="K277" s="7"/>
      <c r="L277" s="7"/>
      <c r="M277" s="11"/>
      <c r="N277" s="18" t="str">
        <f>IF(M277="","",VLOOKUP(M277,Parametros_Activos_Inf!$P$2:$Q$48,2,FALSE))</f>
        <v/>
      </c>
      <c r="O277" s="7"/>
      <c r="P277" s="18" t="str">
        <f>IF(O277="","",VLOOKUP(O277,Parametros_Activos_Inf!$R$2:$S$124,2,FALSE))</f>
        <v/>
      </c>
      <c r="Q277" s="7"/>
      <c r="R277" s="7"/>
      <c r="S277" s="7"/>
      <c r="T277" s="7"/>
      <c r="U277" s="7"/>
      <c r="V277" s="7"/>
      <c r="W277" s="7"/>
      <c r="X277" s="7"/>
      <c r="Y277" s="7"/>
      <c r="Z277" s="7"/>
      <c r="AA277" s="7"/>
      <c r="AB277" s="7"/>
      <c r="AC277" s="7"/>
      <c r="AD277" s="36" t="str">
        <f t="shared" si="16"/>
        <v/>
      </c>
      <c r="AE277" s="35" t="str">
        <f>IF(AD277="","",VLOOKUP(AD277,Parametros_Activos_Inf!$CK$2:$CL$10,2,FALSE))</f>
        <v/>
      </c>
      <c r="AF277" s="29"/>
      <c r="AG277" s="36" t="str">
        <f>IF(AF277="","",VLOOKUP(AF277,Parametros_Activos_Inf!$CP$2:$CQ$4,2,FALSE))</f>
        <v/>
      </c>
      <c r="AH277" s="29"/>
      <c r="AI277" s="36" t="str">
        <f>IF(AH277="","",VLOOKUP(AH277,Parametros_Activos_Inf!$CN$2:$CO$5,2,FALSE))</f>
        <v/>
      </c>
      <c r="AJ277" s="154" t="str">
        <f>IF(AH277="","",VLOOKUP(AF277&amp;AH277,Parametros_Activos_Inf!$CR$2:$CS$13,2,FALSE))</f>
        <v/>
      </c>
      <c r="AK277" s="20"/>
    </row>
    <row r="278" spans="1:37" s="6" customFormat="1" ht="14.25">
      <c r="A278" s="35">
        <v>275</v>
      </c>
      <c r="B278" s="35" t="str">
        <f t="shared" si="14"/>
        <v/>
      </c>
      <c r="C278" s="7"/>
      <c r="D278" s="7"/>
      <c r="E278" s="35" t="str">
        <f>IF(C278="","",VLOOKUP(C278,Parametros_Activos_Inf!$CV$2:$CW$6,2,FALSE))</f>
        <v/>
      </c>
      <c r="F278" s="35" t="str">
        <f>IF(D278="","",VLOOKUP(D278,Parametros_Activos_Inf!$CX$2:$CY$16,2,FALSE))</f>
        <v/>
      </c>
      <c r="G278" s="35" t="str">
        <f t="shared" si="15"/>
        <v/>
      </c>
      <c r="H278" s="7"/>
      <c r="I278" s="7"/>
      <c r="J278" s="7"/>
      <c r="K278" s="7"/>
      <c r="L278" s="7"/>
      <c r="M278" s="11"/>
      <c r="N278" s="18" t="str">
        <f>IF(M278="","",VLOOKUP(M278,Parametros_Activos_Inf!$P$2:$Q$48,2,FALSE))</f>
        <v/>
      </c>
      <c r="O278" s="7"/>
      <c r="P278" s="18" t="str">
        <f>IF(O278="","",VLOOKUP(O278,Parametros_Activos_Inf!$R$2:$S$124,2,FALSE))</f>
        <v/>
      </c>
      <c r="Q278" s="7"/>
      <c r="R278" s="7"/>
      <c r="S278" s="7"/>
      <c r="T278" s="7"/>
      <c r="U278" s="7"/>
      <c r="V278" s="7"/>
      <c r="W278" s="7"/>
      <c r="X278" s="7"/>
      <c r="Y278" s="7"/>
      <c r="Z278" s="7"/>
      <c r="AA278" s="7"/>
      <c r="AB278" s="7"/>
      <c r="AC278" s="7"/>
      <c r="AD278" s="36" t="str">
        <f t="shared" si="16"/>
        <v/>
      </c>
      <c r="AE278" s="35" t="str">
        <f>IF(AD278="","",VLOOKUP(AD278,Parametros_Activos_Inf!$CK$2:$CL$10,2,FALSE))</f>
        <v/>
      </c>
      <c r="AF278" s="29"/>
      <c r="AG278" s="36" t="str">
        <f>IF(AF278="","",VLOOKUP(AF278,Parametros_Activos_Inf!$CP$2:$CQ$4,2,FALSE))</f>
        <v/>
      </c>
      <c r="AH278" s="29"/>
      <c r="AI278" s="36" t="str">
        <f>IF(AH278="","",VLOOKUP(AH278,Parametros_Activos_Inf!$CN$2:$CO$5,2,FALSE))</f>
        <v/>
      </c>
      <c r="AJ278" s="154" t="str">
        <f>IF(AH278="","",VLOOKUP(AF278&amp;AH278,Parametros_Activos_Inf!$CR$2:$CS$13,2,FALSE))</f>
        <v/>
      </c>
      <c r="AK278" s="20"/>
    </row>
    <row r="279" spans="1:37" s="6" customFormat="1" ht="14.25">
      <c r="A279" s="35">
        <v>276</v>
      </c>
      <c r="B279" s="35" t="str">
        <f t="shared" si="14"/>
        <v/>
      </c>
      <c r="C279" s="7"/>
      <c r="D279" s="7"/>
      <c r="E279" s="35" t="str">
        <f>IF(C279="","",VLOOKUP(C279,Parametros_Activos_Inf!$CV$2:$CW$6,2,FALSE))</f>
        <v/>
      </c>
      <c r="F279" s="35" t="str">
        <f>IF(D279="","",VLOOKUP(D279,Parametros_Activos_Inf!$CX$2:$CY$16,2,FALSE))</f>
        <v/>
      </c>
      <c r="G279" s="35" t="str">
        <f t="shared" si="15"/>
        <v/>
      </c>
      <c r="H279" s="7"/>
      <c r="I279" s="7"/>
      <c r="J279" s="7"/>
      <c r="K279" s="7"/>
      <c r="L279" s="7"/>
      <c r="M279" s="11"/>
      <c r="N279" s="18" t="str">
        <f>IF(M279="","",VLOOKUP(M279,Parametros_Activos_Inf!$P$2:$Q$48,2,FALSE))</f>
        <v/>
      </c>
      <c r="O279" s="7"/>
      <c r="P279" s="18" t="str">
        <f>IF(O279="","",VLOOKUP(O279,Parametros_Activos_Inf!$R$2:$S$124,2,FALSE))</f>
        <v/>
      </c>
      <c r="Q279" s="7"/>
      <c r="R279" s="7"/>
      <c r="S279" s="7"/>
      <c r="T279" s="7"/>
      <c r="U279" s="7"/>
      <c r="V279" s="7"/>
      <c r="W279" s="7"/>
      <c r="X279" s="7"/>
      <c r="Y279" s="7"/>
      <c r="Z279" s="7"/>
      <c r="AA279" s="7"/>
      <c r="AB279" s="7"/>
      <c r="AC279" s="7"/>
      <c r="AD279" s="36" t="str">
        <f t="shared" si="16"/>
        <v/>
      </c>
      <c r="AE279" s="35" t="str">
        <f>IF(AD279="","",VLOOKUP(AD279,Parametros_Activos_Inf!$CK$2:$CL$10,2,FALSE))</f>
        <v/>
      </c>
      <c r="AF279" s="29"/>
      <c r="AG279" s="36" t="str">
        <f>IF(AF279="","",VLOOKUP(AF279,Parametros_Activos_Inf!$CP$2:$CQ$4,2,FALSE))</f>
        <v/>
      </c>
      <c r="AH279" s="29"/>
      <c r="AI279" s="36" t="str">
        <f>IF(AH279="","",VLOOKUP(AH279,Parametros_Activos_Inf!$CN$2:$CO$5,2,FALSE))</f>
        <v/>
      </c>
      <c r="AJ279" s="154" t="str">
        <f>IF(AH279="","",VLOOKUP(AF279&amp;AH279,Parametros_Activos_Inf!$CR$2:$CS$13,2,FALSE))</f>
        <v/>
      </c>
      <c r="AK279" s="20"/>
    </row>
    <row r="280" spans="1:37" s="6" customFormat="1" ht="14.25">
      <c r="A280" s="35">
        <v>277</v>
      </c>
      <c r="B280" s="35" t="str">
        <f t="shared" si="14"/>
        <v/>
      </c>
      <c r="C280" s="7"/>
      <c r="D280" s="7"/>
      <c r="E280" s="35" t="str">
        <f>IF(C280="","",VLOOKUP(C280,Parametros_Activos_Inf!$CV$2:$CW$6,2,FALSE))</f>
        <v/>
      </c>
      <c r="F280" s="35" t="str">
        <f>IF(D280="","",VLOOKUP(D280,Parametros_Activos_Inf!$CX$2:$CY$16,2,FALSE))</f>
        <v/>
      </c>
      <c r="G280" s="35" t="str">
        <f t="shared" si="15"/>
        <v/>
      </c>
      <c r="H280" s="7"/>
      <c r="I280" s="7"/>
      <c r="J280" s="7"/>
      <c r="K280" s="7"/>
      <c r="L280" s="7"/>
      <c r="M280" s="11"/>
      <c r="N280" s="18" t="str">
        <f>IF(M280="","",VLOOKUP(M280,Parametros_Activos_Inf!$P$2:$Q$48,2,FALSE))</f>
        <v/>
      </c>
      <c r="O280" s="7"/>
      <c r="P280" s="18" t="str">
        <f>IF(O280="","",VLOOKUP(O280,Parametros_Activos_Inf!$R$2:$S$124,2,FALSE))</f>
        <v/>
      </c>
      <c r="Q280" s="7"/>
      <c r="R280" s="7"/>
      <c r="S280" s="7"/>
      <c r="T280" s="7"/>
      <c r="U280" s="7"/>
      <c r="V280" s="7"/>
      <c r="W280" s="7"/>
      <c r="X280" s="7"/>
      <c r="Y280" s="7"/>
      <c r="Z280" s="7"/>
      <c r="AA280" s="7"/>
      <c r="AB280" s="7"/>
      <c r="AC280" s="7"/>
      <c r="AD280" s="36" t="str">
        <f t="shared" si="16"/>
        <v/>
      </c>
      <c r="AE280" s="35" t="str">
        <f>IF(AD280="","",VLOOKUP(AD280,Parametros_Activos_Inf!$CK$2:$CL$10,2,FALSE))</f>
        <v/>
      </c>
      <c r="AF280" s="29"/>
      <c r="AG280" s="36" t="str">
        <f>IF(AF280="","",VLOOKUP(AF280,Parametros_Activos_Inf!$CP$2:$CQ$4,2,FALSE))</f>
        <v/>
      </c>
      <c r="AH280" s="29"/>
      <c r="AI280" s="36" t="str">
        <f>IF(AH280="","",VLOOKUP(AH280,Parametros_Activos_Inf!$CN$2:$CO$5,2,FALSE))</f>
        <v/>
      </c>
      <c r="AJ280" s="154" t="str">
        <f>IF(AH280="","",VLOOKUP(AF280&amp;AH280,Parametros_Activos_Inf!$CR$2:$CS$13,2,FALSE))</f>
        <v/>
      </c>
      <c r="AK280" s="20"/>
    </row>
    <row r="281" spans="1:37" s="6" customFormat="1" ht="14.25">
      <c r="A281" s="35">
        <v>278</v>
      </c>
      <c r="B281" s="35" t="str">
        <f t="shared" si="14"/>
        <v/>
      </c>
      <c r="C281" s="7"/>
      <c r="D281" s="7"/>
      <c r="E281" s="35" t="str">
        <f>IF(C281="","",VLOOKUP(C281,Parametros_Activos_Inf!$CV$2:$CW$6,2,FALSE))</f>
        <v/>
      </c>
      <c r="F281" s="35" t="str">
        <f>IF(D281="","",VLOOKUP(D281,Parametros_Activos_Inf!$CX$2:$CY$16,2,FALSE))</f>
        <v/>
      </c>
      <c r="G281" s="35" t="str">
        <f t="shared" si="15"/>
        <v/>
      </c>
      <c r="H281" s="7"/>
      <c r="I281" s="7"/>
      <c r="J281" s="7"/>
      <c r="K281" s="7"/>
      <c r="L281" s="7"/>
      <c r="M281" s="11"/>
      <c r="N281" s="18" t="str">
        <f>IF(M281="","",VLOOKUP(M281,Parametros_Activos_Inf!$P$2:$Q$48,2,FALSE))</f>
        <v/>
      </c>
      <c r="O281" s="7"/>
      <c r="P281" s="18" t="str">
        <f>IF(O281="","",VLOOKUP(O281,Parametros_Activos_Inf!$R$2:$S$124,2,FALSE))</f>
        <v/>
      </c>
      <c r="Q281" s="7"/>
      <c r="R281" s="7"/>
      <c r="S281" s="7"/>
      <c r="T281" s="7"/>
      <c r="U281" s="7"/>
      <c r="V281" s="7"/>
      <c r="W281" s="7"/>
      <c r="X281" s="7"/>
      <c r="Y281" s="7"/>
      <c r="Z281" s="7"/>
      <c r="AA281" s="7"/>
      <c r="AB281" s="7"/>
      <c r="AC281" s="7"/>
      <c r="AD281" s="36" t="str">
        <f t="shared" si="16"/>
        <v/>
      </c>
      <c r="AE281" s="35" t="str">
        <f>IF(AD281="","",VLOOKUP(AD281,Parametros_Activos_Inf!$CK$2:$CL$10,2,FALSE))</f>
        <v/>
      </c>
      <c r="AF281" s="29"/>
      <c r="AG281" s="36" t="str">
        <f>IF(AF281="","",VLOOKUP(AF281,Parametros_Activos_Inf!$CP$2:$CQ$4,2,FALSE))</f>
        <v/>
      </c>
      <c r="AH281" s="29"/>
      <c r="AI281" s="36" t="str">
        <f>IF(AH281="","",VLOOKUP(AH281,Parametros_Activos_Inf!$CN$2:$CO$5,2,FALSE))</f>
        <v/>
      </c>
      <c r="AJ281" s="154" t="str">
        <f>IF(AH281="","",VLOOKUP(AF281&amp;AH281,Parametros_Activos_Inf!$CR$2:$CS$13,2,FALSE))</f>
        <v/>
      </c>
      <c r="AK281" s="20"/>
    </row>
    <row r="282" spans="1:37" s="6" customFormat="1" ht="14.25">
      <c r="A282" s="35">
        <v>279</v>
      </c>
      <c r="B282" s="35" t="str">
        <f t="shared" si="14"/>
        <v/>
      </c>
      <c r="C282" s="7"/>
      <c r="D282" s="7"/>
      <c r="E282" s="35" t="str">
        <f>IF(C282="","",VLOOKUP(C282,Parametros_Activos_Inf!$CV$2:$CW$6,2,FALSE))</f>
        <v/>
      </c>
      <c r="F282" s="35" t="str">
        <f>IF(D282="","",VLOOKUP(D282,Parametros_Activos_Inf!$CX$2:$CY$16,2,FALSE))</f>
        <v/>
      </c>
      <c r="G282" s="35" t="str">
        <f t="shared" si="15"/>
        <v/>
      </c>
      <c r="H282" s="7"/>
      <c r="I282" s="7"/>
      <c r="J282" s="7"/>
      <c r="K282" s="7"/>
      <c r="L282" s="7"/>
      <c r="M282" s="11"/>
      <c r="N282" s="18" t="str">
        <f>IF(M282="","",VLOOKUP(M282,Parametros_Activos_Inf!$P$2:$Q$48,2,FALSE))</f>
        <v/>
      </c>
      <c r="O282" s="7"/>
      <c r="P282" s="18" t="str">
        <f>IF(O282="","",VLOOKUP(O282,Parametros_Activos_Inf!$R$2:$S$124,2,FALSE))</f>
        <v/>
      </c>
      <c r="Q282" s="7"/>
      <c r="R282" s="7"/>
      <c r="S282" s="7"/>
      <c r="T282" s="7"/>
      <c r="U282" s="7"/>
      <c r="V282" s="7"/>
      <c r="W282" s="7"/>
      <c r="X282" s="7"/>
      <c r="Y282" s="7"/>
      <c r="Z282" s="7"/>
      <c r="AA282" s="7"/>
      <c r="AB282" s="7"/>
      <c r="AC282" s="7"/>
      <c r="AD282" s="36" t="str">
        <f t="shared" si="16"/>
        <v/>
      </c>
      <c r="AE282" s="35" t="str">
        <f>IF(AD282="","",VLOOKUP(AD282,Parametros_Activos_Inf!$CK$2:$CL$10,2,FALSE))</f>
        <v/>
      </c>
      <c r="AF282" s="29"/>
      <c r="AG282" s="36" t="str">
        <f>IF(AF282="","",VLOOKUP(AF282,Parametros_Activos_Inf!$CP$2:$CQ$4,2,FALSE))</f>
        <v/>
      </c>
      <c r="AH282" s="29"/>
      <c r="AI282" s="36" t="str">
        <f>IF(AH282="","",VLOOKUP(AH282,Parametros_Activos_Inf!$CN$2:$CO$5,2,FALSE))</f>
        <v/>
      </c>
      <c r="AJ282" s="154" t="str">
        <f>IF(AH282="","",VLOOKUP(AF282&amp;AH282,Parametros_Activos_Inf!$CR$2:$CS$13,2,FALSE))</f>
        <v/>
      </c>
      <c r="AK282" s="20"/>
    </row>
    <row r="283" spans="1:37" s="6" customFormat="1" ht="14.25">
      <c r="A283" s="35">
        <v>280</v>
      </c>
      <c r="B283" s="35" t="str">
        <f t="shared" si="14"/>
        <v/>
      </c>
      <c r="C283" s="7"/>
      <c r="D283" s="7"/>
      <c r="E283" s="35" t="str">
        <f>IF(C283="","",VLOOKUP(C283,Parametros_Activos_Inf!$CV$2:$CW$6,2,FALSE))</f>
        <v/>
      </c>
      <c r="F283" s="35" t="str">
        <f>IF(D283="","",VLOOKUP(D283,Parametros_Activos_Inf!$CX$2:$CY$16,2,FALSE))</f>
        <v/>
      </c>
      <c r="G283" s="35" t="str">
        <f t="shared" si="15"/>
        <v/>
      </c>
      <c r="H283" s="7"/>
      <c r="I283" s="7"/>
      <c r="J283" s="7"/>
      <c r="K283" s="7"/>
      <c r="L283" s="7"/>
      <c r="M283" s="11"/>
      <c r="N283" s="18" t="str">
        <f>IF(M283="","",VLOOKUP(M283,Parametros_Activos_Inf!$P$2:$Q$48,2,FALSE))</f>
        <v/>
      </c>
      <c r="O283" s="7"/>
      <c r="P283" s="18" t="str">
        <f>IF(O283="","",VLOOKUP(O283,Parametros_Activos_Inf!$R$2:$S$124,2,FALSE))</f>
        <v/>
      </c>
      <c r="Q283" s="7"/>
      <c r="R283" s="7"/>
      <c r="S283" s="7"/>
      <c r="T283" s="7"/>
      <c r="U283" s="7"/>
      <c r="V283" s="7"/>
      <c r="W283" s="7"/>
      <c r="X283" s="7"/>
      <c r="Y283" s="7"/>
      <c r="Z283" s="7"/>
      <c r="AA283" s="7"/>
      <c r="AB283" s="7"/>
      <c r="AC283" s="7"/>
      <c r="AD283" s="36" t="str">
        <f t="shared" si="16"/>
        <v/>
      </c>
      <c r="AE283" s="35" t="str">
        <f>IF(AD283="","",VLOOKUP(AD283,Parametros_Activos_Inf!$CK$2:$CL$10,2,FALSE))</f>
        <v/>
      </c>
      <c r="AF283" s="29"/>
      <c r="AG283" s="36" t="str">
        <f>IF(AF283="","",VLOOKUP(AF283,Parametros_Activos_Inf!$CP$2:$CQ$4,2,FALSE))</f>
        <v/>
      </c>
      <c r="AH283" s="29"/>
      <c r="AI283" s="36" t="str">
        <f>IF(AH283="","",VLOOKUP(AH283,Parametros_Activos_Inf!$CN$2:$CO$5,2,FALSE))</f>
        <v/>
      </c>
      <c r="AJ283" s="154" t="str">
        <f>IF(AH283="","",VLOOKUP(AF283&amp;AH283,Parametros_Activos_Inf!$CR$2:$CS$13,2,FALSE))</f>
        <v/>
      </c>
      <c r="AK283" s="20"/>
    </row>
    <row r="284" spans="1:37" s="6" customFormat="1" ht="14.25">
      <c r="A284" s="35">
        <v>281</v>
      </c>
      <c r="B284" s="35" t="str">
        <f t="shared" si="14"/>
        <v/>
      </c>
      <c r="C284" s="7"/>
      <c r="D284" s="7"/>
      <c r="E284" s="35" t="str">
        <f>IF(C284="","",VLOOKUP(C284,Parametros_Activos_Inf!$CV$2:$CW$6,2,FALSE))</f>
        <v/>
      </c>
      <c r="F284" s="35" t="str">
        <f>IF(D284="","",VLOOKUP(D284,Parametros_Activos_Inf!$CX$2:$CY$16,2,FALSE))</f>
        <v/>
      </c>
      <c r="G284" s="35" t="str">
        <f t="shared" si="15"/>
        <v/>
      </c>
      <c r="H284" s="7"/>
      <c r="I284" s="7"/>
      <c r="J284" s="7"/>
      <c r="K284" s="7"/>
      <c r="L284" s="7"/>
      <c r="M284" s="11"/>
      <c r="N284" s="18" t="str">
        <f>IF(M284="","",VLOOKUP(M284,Parametros_Activos_Inf!$P$2:$Q$48,2,FALSE))</f>
        <v/>
      </c>
      <c r="O284" s="7"/>
      <c r="P284" s="18" t="str">
        <f>IF(O284="","",VLOOKUP(O284,Parametros_Activos_Inf!$R$2:$S$124,2,FALSE))</f>
        <v/>
      </c>
      <c r="Q284" s="7"/>
      <c r="R284" s="7"/>
      <c r="S284" s="7"/>
      <c r="T284" s="7"/>
      <c r="U284" s="7"/>
      <c r="V284" s="7"/>
      <c r="W284" s="7"/>
      <c r="X284" s="7"/>
      <c r="Y284" s="7"/>
      <c r="Z284" s="7"/>
      <c r="AA284" s="7"/>
      <c r="AB284" s="7"/>
      <c r="AC284" s="7"/>
      <c r="AD284" s="36" t="str">
        <f t="shared" si="16"/>
        <v/>
      </c>
      <c r="AE284" s="35" t="str">
        <f>IF(AD284="","",VLOOKUP(AD284,Parametros_Activos_Inf!$CK$2:$CL$10,2,FALSE))</f>
        <v/>
      </c>
      <c r="AF284" s="29"/>
      <c r="AG284" s="36" t="str">
        <f>IF(AF284="","",VLOOKUP(AF284,Parametros_Activos_Inf!$CP$2:$CQ$4,2,FALSE))</f>
        <v/>
      </c>
      <c r="AH284" s="29"/>
      <c r="AI284" s="36" t="str">
        <f>IF(AH284="","",VLOOKUP(AH284,Parametros_Activos_Inf!$CN$2:$CO$5,2,FALSE))</f>
        <v/>
      </c>
      <c r="AJ284" s="154" t="str">
        <f>IF(AH284="","",VLOOKUP(AF284&amp;AH284,Parametros_Activos_Inf!$CR$2:$CS$13,2,FALSE))</f>
        <v/>
      </c>
      <c r="AK284" s="20"/>
    </row>
    <row r="285" spans="1:37" s="6" customFormat="1" ht="14.25">
      <c r="A285" s="35">
        <v>282</v>
      </c>
      <c r="B285" s="35" t="str">
        <f t="shared" si="14"/>
        <v/>
      </c>
      <c r="C285" s="7"/>
      <c r="D285" s="7"/>
      <c r="E285" s="35" t="str">
        <f>IF(C285="","",VLOOKUP(C285,Parametros_Activos_Inf!$CV$2:$CW$6,2,FALSE))</f>
        <v/>
      </c>
      <c r="F285" s="35" t="str">
        <f>IF(D285="","",VLOOKUP(D285,Parametros_Activos_Inf!$CX$2:$CY$16,2,FALSE))</f>
        <v/>
      </c>
      <c r="G285" s="35" t="str">
        <f t="shared" si="15"/>
        <v/>
      </c>
      <c r="H285" s="7"/>
      <c r="I285" s="7"/>
      <c r="J285" s="7"/>
      <c r="K285" s="7"/>
      <c r="L285" s="7"/>
      <c r="M285" s="11"/>
      <c r="N285" s="18" t="str">
        <f>IF(M285="","",VLOOKUP(M285,Parametros_Activos_Inf!$P$2:$Q$48,2,FALSE))</f>
        <v/>
      </c>
      <c r="O285" s="7"/>
      <c r="P285" s="18" t="str">
        <f>IF(O285="","",VLOOKUP(O285,Parametros_Activos_Inf!$R$2:$S$124,2,FALSE))</f>
        <v/>
      </c>
      <c r="Q285" s="7"/>
      <c r="R285" s="7"/>
      <c r="S285" s="7"/>
      <c r="T285" s="7"/>
      <c r="U285" s="7"/>
      <c r="V285" s="7"/>
      <c r="W285" s="7"/>
      <c r="X285" s="7"/>
      <c r="Y285" s="7"/>
      <c r="Z285" s="7"/>
      <c r="AA285" s="7"/>
      <c r="AB285" s="7"/>
      <c r="AC285" s="7"/>
      <c r="AD285" s="36" t="str">
        <f t="shared" si="16"/>
        <v/>
      </c>
      <c r="AE285" s="35" t="str">
        <f>IF(AD285="","",VLOOKUP(AD285,Parametros_Activos_Inf!$CK$2:$CL$10,2,FALSE))</f>
        <v/>
      </c>
      <c r="AF285" s="29"/>
      <c r="AG285" s="36" t="str">
        <f>IF(AF285="","",VLOOKUP(AF285,Parametros_Activos_Inf!$CP$2:$CQ$4,2,FALSE))</f>
        <v/>
      </c>
      <c r="AH285" s="29"/>
      <c r="AI285" s="36" t="str">
        <f>IF(AH285="","",VLOOKUP(AH285,Parametros_Activos_Inf!$CN$2:$CO$5,2,FALSE))</f>
        <v/>
      </c>
      <c r="AJ285" s="154" t="str">
        <f>IF(AH285="","",VLOOKUP(AF285&amp;AH285,Parametros_Activos_Inf!$CR$2:$CS$13,2,FALSE))</f>
        <v/>
      </c>
      <c r="AK285" s="20"/>
    </row>
    <row r="286" spans="1:37" s="6" customFormat="1" ht="14.25">
      <c r="A286" s="35">
        <v>283</v>
      </c>
      <c r="B286" s="35" t="str">
        <f t="shared" si="14"/>
        <v/>
      </c>
      <c r="C286" s="7"/>
      <c r="D286" s="7"/>
      <c r="E286" s="35" t="str">
        <f>IF(C286="","",VLOOKUP(C286,Parametros_Activos_Inf!$CV$2:$CW$6,2,FALSE))</f>
        <v/>
      </c>
      <c r="F286" s="35" t="str">
        <f>IF(D286="","",VLOOKUP(D286,Parametros_Activos_Inf!$CX$2:$CY$16,2,FALSE))</f>
        <v/>
      </c>
      <c r="G286" s="35" t="str">
        <f t="shared" si="15"/>
        <v/>
      </c>
      <c r="H286" s="7"/>
      <c r="I286" s="7"/>
      <c r="J286" s="7"/>
      <c r="K286" s="7"/>
      <c r="L286" s="7"/>
      <c r="M286" s="11"/>
      <c r="N286" s="18" t="str">
        <f>IF(M286="","",VLOOKUP(M286,Parametros_Activos_Inf!$P$2:$Q$48,2,FALSE))</f>
        <v/>
      </c>
      <c r="O286" s="7"/>
      <c r="P286" s="18" t="str">
        <f>IF(O286="","",VLOOKUP(O286,Parametros_Activos_Inf!$R$2:$S$124,2,FALSE))</f>
        <v/>
      </c>
      <c r="Q286" s="7"/>
      <c r="R286" s="7"/>
      <c r="S286" s="7"/>
      <c r="T286" s="7"/>
      <c r="U286" s="7"/>
      <c r="V286" s="7"/>
      <c r="W286" s="7"/>
      <c r="X286" s="7"/>
      <c r="Y286" s="7"/>
      <c r="Z286" s="7"/>
      <c r="AA286" s="7"/>
      <c r="AB286" s="7"/>
      <c r="AC286" s="7"/>
      <c r="AD286" s="36" t="str">
        <f t="shared" si="16"/>
        <v/>
      </c>
      <c r="AE286" s="35" t="str">
        <f>IF(AD286="","",VLOOKUP(AD286,Parametros_Activos_Inf!$CK$2:$CL$10,2,FALSE))</f>
        <v/>
      </c>
      <c r="AF286" s="29"/>
      <c r="AG286" s="36" t="str">
        <f>IF(AF286="","",VLOOKUP(AF286,Parametros_Activos_Inf!$CP$2:$CQ$4,2,FALSE))</f>
        <v/>
      </c>
      <c r="AH286" s="29"/>
      <c r="AI286" s="36" t="str">
        <f>IF(AH286="","",VLOOKUP(AH286,Parametros_Activos_Inf!$CN$2:$CO$5,2,FALSE))</f>
        <v/>
      </c>
      <c r="AJ286" s="154" t="str">
        <f>IF(AH286="","",VLOOKUP(AF286&amp;AH286,Parametros_Activos_Inf!$CR$2:$CS$13,2,FALSE))</f>
        <v/>
      </c>
      <c r="AK286" s="20"/>
    </row>
    <row r="287" spans="1:37" s="6" customFormat="1" ht="14.25">
      <c r="A287" s="35">
        <v>284</v>
      </c>
      <c r="B287" s="35" t="str">
        <f t="shared" si="14"/>
        <v/>
      </c>
      <c r="C287" s="7"/>
      <c r="D287" s="7"/>
      <c r="E287" s="35" t="str">
        <f>IF(C287="","",VLOOKUP(C287,Parametros_Activos_Inf!$CV$2:$CW$6,2,FALSE))</f>
        <v/>
      </c>
      <c r="F287" s="35" t="str">
        <f>IF(D287="","",VLOOKUP(D287,Parametros_Activos_Inf!$CX$2:$CY$16,2,FALSE))</f>
        <v/>
      </c>
      <c r="G287" s="35" t="str">
        <f t="shared" si="15"/>
        <v/>
      </c>
      <c r="H287" s="7"/>
      <c r="I287" s="7"/>
      <c r="J287" s="7"/>
      <c r="K287" s="7"/>
      <c r="L287" s="7"/>
      <c r="M287" s="11"/>
      <c r="N287" s="18" t="str">
        <f>IF(M287="","",VLOOKUP(M287,Parametros_Activos_Inf!$P$2:$Q$48,2,FALSE))</f>
        <v/>
      </c>
      <c r="O287" s="7"/>
      <c r="P287" s="18" t="str">
        <f>IF(O287="","",VLOOKUP(O287,Parametros_Activos_Inf!$R$2:$S$124,2,FALSE))</f>
        <v/>
      </c>
      <c r="Q287" s="7"/>
      <c r="R287" s="7"/>
      <c r="S287" s="7"/>
      <c r="T287" s="7"/>
      <c r="U287" s="7"/>
      <c r="V287" s="7"/>
      <c r="W287" s="7"/>
      <c r="X287" s="7"/>
      <c r="Y287" s="7"/>
      <c r="Z287" s="7"/>
      <c r="AA287" s="7"/>
      <c r="AB287" s="7"/>
      <c r="AC287" s="7"/>
      <c r="AD287" s="36" t="str">
        <f t="shared" si="16"/>
        <v/>
      </c>
      <c r="AE287" s="35" t="str">
        <f>IF(AD287="","",VLOOKUP(AD287,Parametros_Activos_Inf!$CK$2:$CL$10,2,FALSE))</f>
        <v/>
      </c>
      <c r="AF287" s="29"/>
      <c r="AG287" s="36" t="str">
        <f>IF(AF287="","",VLOOKUP(AF287,Parametros_Activos_Inf!$CP$2:$CQ$4,2,FALSE))</f>
        <v/>
      </c>
      <c r="AH287" s="29"/>
      <c r="AI287" s="36" t="str">
        <f>IF(AH287="","",VLOOKUP(AH287,Parametros_Activos_Inf!$CN$2:$CO$5,2,FALSE))</f>
        <v/>
      </c>
      <c r="AJ287" s="154" t="str">
        <f>IF(AH287="","",VLOOKUP(AF287&amp;AH287,Parametros_Activos_Inf!$CR$2:$CS$13,2,FALSE))</f>
        <v/>
      </c>
      <c r="AK287" s="20"/>
    </row>
    <row r="288" spans="1:37" s="6" customFormat="1" ht="14.25">
      <c r="A288" s="35">
        <v>285</v>
      </c>
      <c r="B288" s="35" t="str">
        <f t="shared" si="14"/>
        <v/>
      </c>
      <c r="C288" s="7"/>
      <c r="D288" s="7"/>
      <c r="E288" s="35" t="str">
        <f>IF(C288="","",VLOOKUP(C288,Parametros_Activos_Inf!$CV$2:$CW$6,2,FALSE))</f>
        <v/>
      </c>
      <c r="F288" s="35" t="str">
        <f>IF(D288="","",VLOOKUP(D288,Parametros_Activos_Inf!$CX$2:$CY$16,2,FALSE))</f>
        <v/>
      </c>
      <c r="G288" s="35" t="str">
        <f t="shared" si="15"/>
        <v/>
      </c>
      <c r="H288" s="7"/>
      <c r="I288" s="7"/>
      <c r="J288" s="7"/>
      <c r="K288" s="7"/>
      <c r="L288" s="7"/>
      <c r="M288" s="11"/>
      <c r="N288" s="18" t="str">
        <f>IF(M288="","",VLOOKUP(M288,Parametros_Activos_Inf!$P$2:$Q$48,2,FALSE))</f>
        <v/>
      </c>
      <c r="O288" s="7"/>
      <c r="P288" s="18" t="str">
        <f>IF(O288="","",VLOOKUP(O288,Parametros_Activos_Inf!$R$2:$S$124,2,FALSE))</f>
        <v/>
      </c>
      <c r="Q288" s="7"/>
      <c r="R288" s="7"/>
      <c r="S288" s="7"/>
      <c r="T288" s="7"/>
      <c r="U288" s="7"/>
      <c r="V288" s="7"/>
      <c r="W288" s="7"/>
      <c r="X288" s="7"/>
      <c r="Y288" s="7"/>
      <c r="Z288" s="7"/>
      <c r="AA288" s="7"/>
      <c r="AB288" s="7"/>
      <c r="AC288" s="7"/>
      <c r="AD288" s="36" t="str">
        <f t="shared" si="16"/>
        <v/>
      </c>
      <c r="AE288" s="35" t="str">
        <f>IF(AD288="","",VLOOKUP(AD288,Parametros_Activos_Inf!$CK$2:$CL$10,2,FALSE))</f>
        <v/>
      </c>
      <c r="AF288" s="29"/>
      <c r="AG288" s="36" t="str">
        <f>IF(AF288="","",VLOOKUP(AF288,Parametros_Activos_Inf!$CP$2:$CQ$4,2,FALSE))</f>
        <v/>
      </c>
      <c r="AH288" s="29"/>
      <c r="AI288" s="36" t="str">
        <f>IF(AH288="","",VLOOKUP(AH288,Parametros_Activos_Inf!$CN$2:$CO$5,2,FALSE))</f>
        <v/>
      </c>
      <c r="AJ288" s="154" t="str">
        <f>IF(AH288="","",VLOOKUP(AF288&amp;AH288,Parametros_Activos_Inf!$CR$2:$CS$13,2,FALSE))</f>
        <v/>
      </c>
      <c r="AK288" s="20"/>
    </row>
    <row r="289" spans="1:37" s="6" customFormat="1" ht="14.25">
      <c r="A289" s="35">
        <v>286</v>
      </c>
      <c r="B289" s="35" t="str">
        <f t="shared" si="14"/>
        <v/>
      </c>
      <c r="C289" s="7"/>
      <c r="D289" s="7"/>
      <c r="E289" s="35" t="str">
        <f>IF(C289="","",VLOOKUP(C289,Parametros_Activos_Inf!$CV$2:$CW$6,2,FALSE))</f>
        <v/>
      </c>
      <c r="F289" s="35" t="str">
        <f>IF(D289="","",VLOOKUP(D289,Parametros_Activos_Inf!$CX$2:$CY$16,2,FALSE))</f>
        <v/>
      </c>
      <c r="G289" s="35" t="str">
        <f t="shared" si="15"/>
        <v/>
      </c>
      <c r="H289" s="7"/>
      <c r="I289" s="7"/>
      <c r="J289" s="7"/>
      <c r="K289" s="7"/>
      <c r="L289" s="7"/>
      <c r="M289" s="11"/>
      <c r="N289" s="18" t="str">
        <f>IF(M289="","",VLOOKUP(M289,Parametros_Activos_Inf!$P$2:$Q$48,2,FALSE))</f>
        <v/>
      </c>
      <c r="O289" s="7"/>
      <c r="P289" s="18" t="str">
        <f>IF(O289="","",VLOOKUP(O289,Parametros_Activos_Inf!$R$2:$S$124,2,FALSE))</f>
        <v/>
      </c>
      <c r="Q289" s="7"/>
      <c r="R289" s="7"/>
      <c r="S289" s="7"/>
      <c r="T289" s="7"/>
      <c r="U289" s="7"/>
      <c r="V289" s="7"/>
      <c r="W289" s="7"/>
      <c r="X289" s="7"/>
      <c r="Y289" s="7"/>
      <c r="Z289" s="7"/>
      <c r="AA289" s="7"/>
      <c r="AB289" s="7"/>
      <c r="AC289" s="7"/>
      <c r="AD289" s="36" t="str">
        <f t="shared" si="16"/>
        <v/>
      </c>
      <c r="AE289" s="35" t="str">
        <f>IF(AD289="","",VLOOKUP(AD289,Parametros_Activos_Inf!$CK$2:$CL$10,2,FALSE))</f>
        <v/>
      </c>
      <c r="AF289" s="29"/>
      <c r="AG289" s="36" t="str">
        <f>IF(AF289="","",VLOOKUP(AF289,Parametros_Activos_Inf!$CP$2:$CQ$4,2,FALSE))</f>
        <v/>
      </c>
      <c r="AH289" s="29"/>
      <c r="AI289" s="36" t="str">
        <f>IF(AH289="","",VLOOKUP(AH289,Parametros_Activos_Inf!$CN$2:$CO$5,2,FALSE))</f>
        <v/>
      </c>
      <c r="AJ289" s="154" t="str">
        <f>IF(AH289="","",VLOOKUP(AF289&amp;AH289,Parametros_Activos_Inf!$CR$2:$CS$13,2,FALSE))</f>
        <v/>
      </c>
      <c r="AK289" s="20"/>
    </row>
    <row r="290" spans="1:37" s="6" customFormat="1" ht="14.25">
      <c r="A290" s="35">
        <v>287</v>
      </c>
      <c r="B290" s="35" t="str">
        <f t="shared" si="14"/>
        <v/>
      </c>
      <c r="C290" s="7"/>
      <c r="D290" s="7"/>
      <c r="E290" s="35" t="str">
        <f>IF(C290="","",VLOOKUP(C290,Parametros_Activos_Inf!$CV$2:$CW$6,2,FALSE))</f>
        <v/>
      </c>
      <c r="F290" s="35" t="str">
        <f>IF(D290="","",VLOOKUP(D290,Parametros_Activos_Inf!$CX$2:$CY$16,2,FALSE))</f>
        <v/>
      </c>
      <c r="G290" s="35" t="str">
        <f t="shared" si="15"/>
        <v/>
      </c>
      <c r="H290" s="7"/>
      <c r="I290" s="7"/>
      <c r="J290" s="7"/>
      <c r="K290" s="7"/>
      <c r="L290" s="7"/>
      <c r="M290" s="11"/>
      <c r="N290" s="18" t="str">
        <f>IF(M290="","",VLOOKUP(M290,Parametros_Activos_Inf!$P$2:$Q$48,2,FALSE))</f>
        <v/>
      </c>
      <c r="O290" s="7"/>
      <c r="P290" s="18" t="str">
        <f>IF(O290="","",VLOOKUP(O290,Parametros_Activos_Inf!$R$2:$S$124,2,FALSE))</f>
        <v/>
      </c>
      <c r="Q290" s="7"/>
      <c r="R290" s="7"/>
      <c r="S290" s="7"/>
      <c r="T290" s="7"/>
      <c r="U290" s="7"/>
      <c r="V290" s="7"/>
      <c r="W290" s="7"/>
      <c r="X290" s="7"/>
      <c r="Y290" s="7"/>
      <c r="Z290" s="7"/>
      <c r="AA290" s="7"/>
      <c r="AB290" s="7"/>
      <c r="AC290" s="7"/>
      <c r="AD290" s="36" t="str">
        <f t="shared" si="16"/>
        <v/>
      </c>
      <c r="AE290" s="35" t="str">
        <f>IF(AD290="","",VLOOKUP(AD290,Parametros_Activos_Inf!$CK$2:$CL$10,2,FALSE))</f>
        <v/>
      </c>
      <c r="AF290" s="29"/>
      <c r="AG290" s="36" t="str">
        <f>IF(AF290="","",VLOOKUP(AF290,Parametros_Activos_Inf!$CP$2:$CQ$4,2,FALSE))</f>
        <v/>
      </c>
      <c r="AH290" s="29"/>
      <c r="AI290" s="36" t="str">
        <f>IF(AH290="","",VLOOKUP(AH290,Parametros_Activos_Inf!$CN$2:$CO$5,2,FALSE))</f>
        <v/>
      </c>
      <c r="AJ290" s="154" t="str">
        <f>IF(AH290="","",VLOOKUP(AF290&amp;AH290,Parametros_Activos_Inf!$CR$2:$CS$13,2,FALSE))</f>
        <v/>
      </c>
      <c r="AK290" s="20"/>
    </row>
    <row r="291" spans="1:37" s="6" customFormat="1" ht="14.25">
      <c r="A291" s="35">
        <v>288</v>
      </c>
      <c r="B291" s="35" t="str">
        <f t="shared" si="14"/>
        <v/>
      </c>
      <c r="C291" s="7"/>
      <c r="D291" s="7"/>
      <c r="E291" s="35" t="str">
        <f>IF(C291="","",VLOOKUP(C291,Parametros_Activos_Inf!$CV$2:$CW$6,2,FALSE))</f>
        <v/>
      </c>
      <c r="F291" s="35" t="str">
        <f>IF(D291="","",VLOOKUP(D291,Parametros_Activos_Inf!$CX$2:$CY$16,2,FALSE))</f>
        <v/>
      </c>
      <c r="G291" s="35" t="str">
        <f t="shared" si="15"/>
        <v/>
      </c>
      <c r="H291" s="7"/>
      <c r="I291" s="7"/>
      <c r="J291" s="7"/>
      <c r="K291" s="7"/>
      <c r="L291" s="7"/>
      <c r="M291" s="11"/>
      <c r="N291" s="18" t="str">
        <f>IF(M291="","",VLOOKUP(M291,Parametros_Activos_Inf!$P$2:$Q$48,2,FALSE))</f>
        <v/>
      </c>
      <c r="O291" s="7"/>
      <c r="P291" s="18" t="str">
        <f>IF(O291="","",VLOOKUP(O291,Parametros_Activos_Inf!$R$2:$S$124,2,FALSE))</f>
        <v/>
      </c>
      <c r="Q291" s="7"/>
      <c r="R291" s="7"/>
      <c r="S291" s="7"/>
      <c r="T291" s="7"/>
      <c r="U291" s="7"/>
      <c r="V291" s="7"/>
      <c r="W291" s="7"/>
      <c r="X291" s="7"/>
      <c r="Y291" s="7"/>
      <c r="Z291" s="7"/>
      <c r="AA291" s="7"/>
      <c r="AB291" s="7"/>
      <c r="AC291" s="7"/>
      <c r="AD291" s="36" t="str">
        <f t="shared" si="16"/>
        <v/>
      </c>
      <c r="AE291" s="35" t="str">
        <f>IF(AD291="","",VLOOKUP(AD291,Parametros_Activos_Inf!$CK$2:$CL$10,2,FALSE))</f>
        <v/>
      </c>
      <c r="AF291" s="29"/>
      <c r="AG291" s="36" t="str">
        <f>IF(AF291="","",VLOOKUP(AF291,Parametros_Activos_Inf!$CP$2:$CQ$4,2,FALSE))</f>
        <v/>
      </c>
      <c r="AH291" s="29"/>
      <c r="AI291" s="36" t="str">
        <f>IF(AH291="","",VLOOKUP(AH291,Parametros_Activos_Inf!$CN$2:$CO$5,2,FALSE))</f>
        <v/>
      </c>
      <c r="AJ291" s="154" t="str">
        <f>IF(AH291="","",VLOOKUP(AF291&amp;AH291,Parametros_Activos_Inf!$CR$2:$CS$13,2,FALSE))</f>
        <v/>
      </c>
      <c r="AK291" s="20"/>
    </row>
    <row r="292" spans="1:37" s="6" customFormat="1" ht="14.25">
      <c r="A292" s="35">
        <v>289</v>
      </c>
      <c r="B292" s="35" t="str">
        <f t="shared" si="14"/>
        <v/>
      </c>
      <c r="C292" s="7"/>
      <c r="D292" s="7"/>
      <c r="E292" s="35" t="str">
        <f>IF(C292="","",VLOOKUP(C292,Parametros_Activos_Inf!$CV$2:$CW$6,2,FALSE))</f>
        <v/>
      </c>
      <c r="F292" s="35" t="str">
        <f>IF(D292="","",VLOOKUP(D292,Parametros_Activos_Inf!$CX$2:$CY$16,2,FALSE))</f>
        <v/>
      </c>
      <c r="G292" s="35" t="str">
        <f t="shared" si="15"/>
        <v/>
      </c>
      <c r="H292" s="7"/>
      <c r="I292" s="7"/>
      <c r="J292" s="7"/>
      <c r="K292" s="7"/>
      <c r="L292" s="7"/>
      <c r="M292" s="11"/>
      <c r="N292" s="18" t="str">
        <f>IF(M292="","",VLOOKUP(M292,Parametros_Activos_Inf!$P$2:$Q$48,2,FALSE))</f>
        <v/>
      </c>
      <c r="O292" s="7"/>
      <c r="P292" s="18" t="str">
        <f>IF(O292="","",VLOOKUP(O292,Parametros_Activos_Inf!$R$2:$S$124,2,FALSE))</f>
        <v/>
      </c>
      <c r="Q292" s="7"/>
      <c r="R292" s="7"/>
      <c r="S292" s="7"/>
      <c r="T292" s="7"/>
      <c r="U292" s="7"/>
      <c r="V292" s="7"/>
      <c r="W292" s="7"/>
      <c r="X292" s="7"/>
      <c r="Y292" s="7"/>
      <c r="Z292" s="7"/>
      <c r="AA292" s="7"/>
      <c r="AB292" s="7"/>
      <c r="AC292" s="7"/>
      <c r="AD292" s="36" t="str">
        <f t="shared" si="16"/>
        <v/>
      </c>
      <c r="AE292" s="35" t="str">
        <f>IF(AD292="","",VLOOKUP(AD292,Parametros_Activos_Inf!$CK$2:$CL$10,2,FALSE))</f>
        <v/>
      </c>
      <c r="AF292" s="29"/>
      <c r="AG292" s="36" t="str">
        <f>IF(AF292="","",VLOOKUP(AF292,Parametros_Activos_Inf!$CP$2:$CQ$4,2,FALSE))</f>
        <v/>
      </c>
      <c r="AH292" s="29"/>
      <c r="AI292" s="36" t="str">
        <f>IF(AH292="","",VLOOKUP(AH292,Parametros_Activos_Inf!$CN$2:$CO$5,2,FALSE))</f>
        <v/>
      </c>
      <c r="AJ292" s="154" t="str">
        <f>IF(AH292="","",VLOOKUP(AF292&amp;AH292,Parametros_Activos_Inf!$CR$2:$CS$13,2,FALSE))</f>
        <v/>
      </c>
      <c r="AK292" s="20"/>
    </row>
    <row r="293" spans="1:37" s="6" customFormat="1" ht="14.25">
      <c r="A293" s="35">
        <v>290</v>
      </c>
      <c r="B293" s="35" t="str">
        <f t="shared" si="14"/>
        <v/>
      </c>
      <c r="C293" s="7"/>
      <c r="D293" s="7"/>
      <c r="E293" s="35" t="str">
        <f>IF(C293="","",VLOOKUP(C293,Parametros_Activos_Inf!$CV$2:$CW$6,2,FALSE))</f>
        <v/>
      </c>
      <c r="F293" s="35" t="str">
        <f>IF(D293="","",VLOOKUP(D293,Parametros_Activos_Inf!$CX$2:$CY$16,2,FALSE))</f>
        <v/>
      </c>
      <c r="G293" s="35" t="str">
        <f t="shared" si="15"/>
        <v/>
      </c>
      <c r="H293" s="7"/>
      <c r="I293" s="7"/>
      <c r="J293" s="7"/>
      <c r="K293" s="7"/>
      <c r="L293" s="7"/>
      <c r="M293" s="11"/>
      <c r="N293" s="18" t="str">
        <f>IF(M293="","",VLOOKUP(M293,Parametros_Activos_Inf!$P$2:$Q$48,2,FALSE))</f>
        <v/>
      </c>
      <c r="O293" s="7"/>
      <c r="P293" s="18" t="str">
        <f>IF(O293="","",VLOOKUP(O293,Parametros_Activos_Inf!$R$2:$S$124,2,FALSE))</f>
        <v/>
      </c>
      <c r="Q293" s="7"/>
      <c r="R293" s="7"/>
      <c r="S293" s="7"/>
      <c r="T293" s="7"/>
      <c r="U293" s="7"/>
      <c r="V293" s="7"/>
      <c r="W293" s="7"/>
      <c r="X293" s="7"/>
      <c r="Y293" s="7"/>
      <c r="Z293" s="7"/>
      <c r="AA293" s="7"/>
      <c r="AB293" s="7"/>
      <c r="AC293" s="7"/>
      <c r="AD293" s="36" t="str">
        <f t="shared" si="16"/>
        <v/>
      </c>
      <c r="AE293" s="35" t="str">
        <f>IF(AD293="","",VLOOKUP(AD293,Parametros_Activos_Inf!$CK$2:$CL$10,2,FALSE))</f>
        <v/>
      </c>
      <c r="AF293" s="29"/>
      <c r="AG293" s="36" t="str">
        <f>IF(AF293="","",VLOOKUP(AF293,Parametros_Activos_Inf!$CP$2:$CQ$4,2,FALSE))</f>
        <v/>
      </c>
      <c r="AH293" s="29"/>
      <c r="AI293" s="36" t="str">
        <f>IF(AH293="","",VLOOKUP(AH293,Parametros_Activos_Inf!$CN$2:$CO$5,2,FALSE))</f>
        <v/>
      </c>
      <c r="AJ293" s="154" t="str">
        <f>IF(AH293="","",VLOOKUP(AF293&amp;AH293,Parametros_Activos_Inf!$CR$2:$CS$13,2,FALSE))</f>
        <v/>
      </c>
      <c r="AK293" s="20"/>
    </row>
    <row r="294" spans="1:37" s="6" customFormat="1" ht="14.25">
      <c r="A294" s="35">
        <v>291</v>
      </c>
      <c r="B294" s="35" t="str">
        <f t="shared" si="14"/>
        <v/>
      </c>
      <c r="C294" s="7"/>
      <c r="D294" s="7"/>
      <c r="E294" s="35" t="str">
        <f>IF(C294="","",VLOOKUP(C294,Parametros_Activos_Inf!$CV$2:$CW$6,2,FALSE))</f>
        <v/>
      </c>
      <c r="F294" s="35" t="str">
        <f>IF(D294="","",VLOOKUP(D294,Parametros_Activos_Inf!$CX$2:$CY$16,2,FALSE))</f>
        <v/>
      </c>
      <c r="G294" s="35" t="str">
        <f t="shared" si="15"/>
        <v/>
      </c>
      <c r="H294" s="7"/>
      <c r="I294" s="7"/>
      <c r="J294" s="7"/>
      <c r="K294" s="7"/>
      <c r="L294" s="7"/>
      <c r="M294" s="11"/>
      <c r="N294" s="18" t="str">
        <f>IF(M294="","",VLOOKUP(M294,Parametros_Activos_Inf!$P$2:$Q$48,2,FALSE))</f>
        <v/>
      </c>
      <c r="O294" s="7"/>
      <c r="P294" s="18" t="str">
        <f>IF(O294="","",VLOOKUP(O294,Parametros_Activos_Inf!$R$2:$S$124,2,FALSE))</f>
        <v/>
      </c>
      <c r="Q294" s="7"/>
      <c r="R294" s="7"/>
      <c r="S294" s="7"/>
      <c r="T294" s="7"/>
      <c r="U294" s="7"/>
      <c r="V294" s="7"/>
      <c r="W294" s="7"/>
      <c r="X294" s="7"/>
      <c r="Y294" s="7"/>
      <c r="Z294" s="7"/>
      <c r="AA294" s="7"/>
      <c r="AB294" s="7"/>
      <c r="AC294" s="7"/>
      <c r="AD294" s="36" t="str">
        <f t="shared" si="16"/>
        <v/>
      </c>
      <c r="AE294" s="35" t="str">
        <f>IF(AD294="","",VLOOKUP(AD294,Parametros_Activos_Inf!$CK$2:$CL$10,2,FALSE))</f>
        <v/>
      </c>
      <c r="AF294" s="29"/>
      <c r="AG294" s="36" t="str">
        <f>IF(AF294="","",VLOOKUP(AF294,Parametros_Activos_Inf!$CP$2:$CQ$4,2,FALSE))</f>
        <v/>
      </c>
      <c r="AH294" s="29"/>
      <c r="AI294" s="36" t="str">
        <f>IF(AH294="","",VLOOKUP(AH294,Parametros_Activos_Inf!$CN$2:$CO$5,2,FALSE))</f>
        <v/>
      </c>
      <c r="AJ294" s="154" t="str">
        <f>IF(AH294="","",VLOOKUP(AF294&amp;AH294,Parametros_Activos_Inf!$CR$2:$CS$13,2,FALSE))</f>
        <v/>
      </c>
      <c r="AK294" s="20"/>
    </row>
    <row r="295" spans="1:37" s="6" customFormat="1" ht="14.25">
      <c r="A295" s="35">
        <v>292</v>
      </c>
      <c r="B295" s="35" t="str">
        <f t="shared" si="14"/>
        <v/>
      </c>
      <c r="C295" s="7"/>
      <c r="D295" s="7"/>
      <c r="E295" s="35" t="str">
        <f>IF(C295="","",VLOOKUP(C295,Parametros_Activos_Inf!$CV$2:$CW$6,2,FALSE))</f>
        <v/>
      </c>
      <c r="F295" s="35" t="str">
        <f>IF(D295="","",VLOOKUP(D295,Parametros_Activos_Inf!$CX$2:$CY$16,2,FALSE))</f>
        <v/>
      </c>
      <c r="G295" s="35" t="str">
        <f t="shared" si="15"/>
        <v/>
      </c>
      <c r="H295" s="7"/>
      <c r="I295" s="7"/>
      <c r="J295" s="7"/>
      <c r="K295" s="7"/>
      <c r="L295" s="7"/>
      <c r="M295" s="11"/>
      <c r="N295" s="18" t="str">
        <f>IF(M295="","",VLOOKUP(M295,Parametros_Activos_Inf!$P$2:$Q$48,2,FALSE))</f>
        <v/>
      </c>
      <c r="O295" s="7"/>
      <c r="P295" s="18" t="str">
        <f>IF(O295="","",VLOOKUP(O295,Parametros_Activos_Inf!$R$2:$S$124,2,FALSE))</f>
        <v/>
      </c>
      <c r="Q295" s="7"/>
      <c r="R295" s="7"/>
      <c r="S295" s="7"/>
      <c r="T295" s="7"/>
      <c r="U295" s="7"/>
      <c r="V295" s="7"/>
      <c r="W295" s="7"/>
      <c r="X295" s="7"/>
      <c r="Y295" s="7"/>
      <c r="Z295" s="7"/>
      <c r="AA295" s="7"/>
      <c r="AB295" s="7"/>
      <c r="AC295" s="7"/>
      <c r="AD295" s="36" t="str">
        <f t="shared" si="16"/>
        <v/>
      </c>
      <c r="AE295" s="35" t="str">
        <f>IF(AD295="","",VLOOKUP(AD295,Parametros_Activos_Inf!$CK$2:$CL$10,2,FALSE))</f>
        <v/>
      </c>
      <c r="AF295" s="29"/>
      <c r="AG295" s="36" t="str">
        <f>IF(AF295="","",VLOOKUP(AF295,Parametros_Activos_Inf!$CP$2:$CQ$4,2,FALSE))</f>
        <v/>
      </c>
      <c r="AH295" s="29"/>
      <c r="AI295" s="36" t="str">
        <f>IF(AH295="","",VLOOKUP(AH295,Parametros_Activos_Inf!$CN$2:$CO$5,2,FALSE))</f>
        <v/>
      </c>
      <c r="AJ295" s="154" t="str">
        <f>IF(AH295="","",VLOOKUP(AF295&amp;AH295,Parametros_Activos_Inf!$CR$2:$CS$13,2,FALSE))</f>
        <v/>
      </c>
      <c r="AK295" s="20"/>
    </row>
    <row r="296" spans="1:37" s="6" customFormat="1" ht="14.25">
      <c r="A296" s="35">
        <v>293</v>
      </c>
      <c r="B296" s="35" t="str">
        <f t="shared" si="14"/>
        <v/>
      </c>
      <c r="C296" s="7"/>
      <c r="D296" s="7"/>
      <c r="E296" s="35" t="str">
        <f>IF(C296="","",VLOOKUP(C296,Parametros_Activos_Inf!$CV$2:$CW$6,2,FALSE))</f>
        <v/>
      </c>
      <c r="F296" s="35" t="str">
        <f>IF(D296="","",VLOOKUP(D296,Parametros_Activos_Inf!$CX$2:$CY$16,2,FALSE))</f>
        <v/>
      </c>
      <c r="G296" s="35" t="str">
        <f t="shared" si="15"/>
        <v/>
      </c>
      <c r="H296" s="7"/>
      <c r="I296" s="7"/>
      <c r="J296" s="7"/>
      <c r="K296" s="7"/>
      <c r="L296" s="7"/>
      <c r="M296" s="11"/>
      <c r="N296" s="18" t="str">
        <f>IF(M296="","",VLOOKUP(M296,Parametros_Activos_Inf!$P$2:$Q$48,2,FALSE))</f>
        <v/>
      </c>
      <c r="O296" s="7"/>
      <c r="P296" s="18" t="str">
        <f>IF(O296="","",VLOOKUP(O296,Parametros_Activos_Inf!$R$2:$S$124,2,FALSE))</f>
        <v/>
      </c>
      <c r="Q296" s="7"/>
      <c r="R296" s="7"/>
      <c r="S296" s="7"/>
      <c r="T296" s="7"/>
      <c r="U296" s="7"/>
      <c r="V296" s="7"/>
      <c r="W296" s="7"/>
      <c r="X296" s="7"/>
      <c r="Y296" s="7"/>
      <c r="Z296" s="7"/>
      <c r="AA296" s="7"/>
      <c r="AB296" s="7"/>
      <c r="AC296" s="7"/>
      <c r="AD296" s="36" t="str">
        <f t="shared" si="16"/>
        <v/>
      </c>
      <c r="AE296" s="35" t="str">
        <f>IF(AD296="","",VLOOKUP(AD296,Parametros_Activos_Inf!$CK$2:$CL$10,2,FALSE))</f>
        <v/>
      </c>
      <c r="AF296" s="29"/>
      <c r="AG296" s="36" t="str">
        <f>IF(AF296="","",VLOOKUP(AF296,Parametros_Activos_Inf!$CP$2:$CQ$4,2,FALSE))</f>
        <v/>
      </c>
      <c r="AH296" s="29"/>
      <c r="AI296" s="36" t="str">
        <f>IF(AH296="","",VLOOKUP(AH296,Parametros_Activos_Inf!$CN$2:$CO$5,2,FALSE))</f>
        <v/>
      </c>
      <c r="AJ296" s="154" t="str">
        <f>IF(AH296="","",VLOOKUP(AF296&amp;AH296,Parametros_Activos_Inf!$CR$2:$CS$13,2,FALSE))</f>
        <v/>
      </c>
      <c r="AK296" s="20"/>
    </row>
    <row r="297" spans="1:37" s="6" customFormat="1" ht="14.25">
      <c r="A297" s="35">
        <v>294</v>
      </c>
      <c r="B297" s="35" t="str">
        <f t="shared" si="14"/>
        <v/>
      </c>
      <c r="C297" s="7"/>
      <c r="D297" s="7"/>
      <c r="E297" s="35" t="str">
        <f>IF(C297="","",VLOOKUP(C297,Parametros_Activos_Inf!$CV$2:$CW$6,2,FALSE))</f>
        <v/>
      </c>
      <c r="F297" s="35" t="str">
        <f>IF(D297="","",VLOOKUP(D297,Parametros_Activos_Inf!$CX$2:$CY$16,2,FALSE))</f>
        <v/>
      </c>
      <c r="G297" s="35" t="str">
        <f t="shared" si="15"/>
        <v/>
      </c>
      <c r="H297" s="7"/>
      <c r="I297" s="7"/>
      <c r="J297" s="7"/>
      <c r="K297" s="7"/>
      <c r="L297" s="7"/>
      <c r="M297" s="11"/>
      <c r="N297" s="18" t="str">
        <f>IF(M297="","",VLOOKUP(M297,Parametros_Activos_Inf!$P$2:$Q$48,2,FALSE))</f>
        <v/>
      </c>
      <c r="O297" s="7"/>
      <c r="P297" s="18" t="str">
        <f>IF(O297="","",VLOOKUP(O297,Parametros_Activos_Inf!$R$2:$S$124,2,FALSE))</f>
        <v/>
      </c>
      <c r="Q297" s="7"/>
      <c r="R297" s="7"/>
      <c r="S297" s="7"/>
      <c r="T297" s="7"/>
      <c r="U297" s="7"/>
      <c r="V297" s="7"/>
      <c r="W297" s="7"/>
      <c r="X297" s="7"/>
      <c r="Y297" s="7"/>
      <c r="Z297" s="7"/>
      <c r="AA297" s="7"/>
      <c r="AB297" s="7"/>
      <c r="AC297" s="7"/>
      <c r="AD297" s="36" t="str">
        <f t="shared" si="16"/>
        <v/>
      </c>
      <c r="AE297" s="35" t="str">
        <f>IF(AD297="","",VLOOKUP(AD297,Parametros_Activos_Inf!$CK$2:$CL$10,2,FALSE))</f>
        <v/>
      </c>
      <c r="AF297" s="29"/>
      <c r="AG297" s="36" t="str">
        <f>IF(AF297="","",VLOOKUP(AF297,Parametros_Activos_Inf!$CP$2:$CQ$4,2,FALSE))</f>
        <v/>
      </c>
      <c r="AH297" s="29"/>
      <c r="AI297" s="36" t="str">
        <f>IF(AH297="","",VLOOKUP(AH297,Parametros_Activos_Inf!$CN$2:$CO$5,2,FALSE))</f>
        <v/>
      </c>
      <c r="AJ297" s="154" t="str">
        <f>IF(AH297="","",VLOOKUP(AF297&amp;AH297,Parametros_Activos_Inf!$CR$2:$CS$13,2,FALSE))</f>
        <v/>
      </c>
      <c r="AK297" s="20"/>
    </row>
    <row r="298" spans="1:37" s="6" customFormat="1" ht="14.25">
      <c r="A298" s="35">
        <v>295</v>
      </c>
      <c r="B298" s="35" t="str">
        <f t="shared" si="14"/>
        <v/>
      </c>
      <c r="C298" s="7"/>
      <c r="D298" s="7"/>
      <c r="E298" s="35" t="str">
        <f>IF(C298="","",VLOOKUP(C298,Parametros_Activos_Inf!$CV$2:$CW$6,2,FALSE))</f>
        <v/>
      </c>
      <c r="F298" s="35" t="str">
        <f>IF(D298="","",VLOOKUP(D298,Parametros_Activos_Inf!$CX$2:$CY$16,2,FALSE))</f>
        <v/>
      </c>
      <c r="G298" s="35" t="str">
        <f t="shared" si="15"/>
        <v/>
      </c>
      <c r="H298" s="7"/>
      <c r="I298" s="7"/>
      <c r="J298" s="7"/>
      <c r="K298" s="7"/>
      <c r="L298" s="7"/>
      <c r="M298" s="11"/>
      <c r="N298" s="18" t="str">
        <f>IF(M298="","",VLOOKUP(M298,Parametros_Activos_Inf!$P$2:$Q$48,2,FALSE))</f>
        <v/>
      </c>
      <c r="O298" s="7"/>
      <c r="P298" s="18" t="str">
        <f>IF(O298="","",VLOOKUP(O298,Parametros_Activos_Inf!$R$2:$S$124,2,FALSE))</f>
        <v/>
      </c>
      <c r="Q298" s="7"/>
      <c r="R298" s="7"/>
      <c r="S298" s="7"/>
      <c r="T298" s="7"/>
      <c r="U298" s="7"/>
      <c r="V298" s="7"/>
      <c r="W298" s="7"/>
      <c r="X298" s="7"/>
      <c r="Y298" s="7"/>
      <c r="Z298" s="7"/>
      <c r="AA298" s="7"/>
      <c r="AB298" s="7"/>
      <c r="AC298" s="7"/>
      <c r="AD298" s="36" t="str">
        <f t="shared" si="16"/>
        <v/>
      </c>
      <c r="AE298" s="35" t="str">
        <f>IF(AD298="","",VLOOKUP(AD298,Parametros_Activos_Inf!$CK$2:$CL$10,2,FALSE))</f>
        <v/>
      </c>
      <c r="AF298" s="29"/>
      <c r="AG298" s="36" t="str">
        <f>IF(AF298="","",VLOOKUP(AF298,Parametros_Activos_Inf!$CP$2:$CQ$4,2,FALSE))</f>
        <v/>
      </c>
      <c r="AH298" s="29"/>
      <c r="AI298" s="36" t="str">
        <f>IF(AH298="","",VLOOKUP(AH298,Parametros_Activos_Inf!$CN$2:$CO$5,2,FALSE))</f>
        <v/>
      </c>
      <c r="AJ298" s="154" t="str">
        <f>IF(AH298="","",VLOOKUP(AF298&amp;AH298,Parametros_Activos_Inf!$CR$2:$CS$13,2,FALSE))</f>
        <v/>
      </c>
      <c r="AK298" s="20"/>
    </row>
    <row r="299" spans="1:37" s="6" customFormat="1" ht="14.25">
      <c r="A299" s="35">
        <v>296</v>
      </c>
      <c r="B299" s="35" t="str">
        <f t="shared" si="14"/>
        <v/>
      </c>
      <c r="C299" s="7"/>
      <c r="D299" s="7"/>
      <c r="E299" s="35" t="str">
        <f>IF(C299="","",VLOOKUP(C299,Parametros_Activos_Inf!$CV$2:$CW$6,2,FALSE))</f>
        <v/>
      </c>
      <c r="F299" s="35" t="str">
        <f>IF(D299="","",VLOOKUP(D299,Parametros_Activos_Inf!$CX$2:$CY$16,2,FALSE))</f>
        <v/>
      </c>
      <c r="G299" s="35" t="str">
        <f t="shared" si="15"/>
        <v/>
      </c>
      <c r="H299" s="7"/>
      <c r="I299" s="7"/>
      <c r="J299" s="7"/>
      <c r="K299" s="7"/>
      <c r="L299" s="7"/>
      <c r="M299" s="11"/>
      <c r="N299" s="18" t="str">
        <f>IF(M299="","",VLOOKUP(M299,Parametros_Activos_Inf!$P$2:$Q$48,2,FALSE))</f>
        <v/>
      </c>
      <c r="O299" s="7"/>
      <c r="P299" s="18" t="str">
        <f>IF(O299="","",VLOOKUP(O299,Parametros_Activos_Inf!$R$2:$S$124,2,FALSE))</f>
        <v/>
      </c>
      <c r="Q299" s="7"/>
      <c r="R299" s="7"/>
      <c r="S299" s="7"/>
      <c r="T299" s="7"/>
      <c r="U299" s="7"/>
      <c r="V299" s="7"/>
      <c r="W299" s="7"/>
      <c r="X299" s="7"/>
      <c r="Y299" s="7"/>
      <c r="Z299" s="7"/>
      <c r="AA299" s="7"/>
      <c r="AB299" s="7"/>
      <c r="AC299" s="7"/>
      <c r="AD299" s="36" t="str">
        <f t="shared" si="16"/>
        <v/>
      </c>
      <c r="AE299" s="35" t="str">
        <f>IF(AD299="","",VLOOKUP(AD299,Parametros_Activos_Inf!$CK$2:$CL$10,2,FALSE))</f>
        <v/>
      </c>
      <c r="AF299" s="29"/>
      <c r="AG299" s="36" t="str">
        <f>IF(AF299="","",VLOOKUP(AF299,Parametros_Activos_Inf!$CP$2:$CQ$4,2,FALSE))</f>
        <v/>
      </c>
      <c r="AH299" s="29"/>
      <c r="AI299" s="36" t="str">
        <f>IF(AH299="","",VLOOKUP(AH299,Parametros_Activos_Inf!$CN$2:$CO$5,2,FALSE))</f>
        <v/>
      </c>
      <c r="AJ299" s="154" t="str">
        <f>IF(AH299="","",VLOOKUP(AF299&amp;AH299,Parametros_Activos_Inf!$CR$2:$CS$13,2,FALSE))</f>
        <v/>
      </c>
      <c r="AK299" s="20"/>
    </row>
    <row r="300" spans="1:37" s="6" customFormat="1" ht="14.25">
      <c r="A300" s="35">
        <v>297</v>
      </c>
      <c r="B300" s="35" t="str">
        <f t="shared" si="14"/>
        <v/>
      </c>
      <c r="C300" s="7"/>
      <c r="D300" s="7"/>
      <c r="E300" s="35" t="str">
        <f>IF(C300="","",VLOOKUP(C300,Parametros_Activos_Inf!$CV$2:$CW$6,2,FALSE))</f>
        <v/>
      </c>
      <c r="F300" s="35" t="str">
        <f>IF(D300="","",VLOOKUP(D300,Parametros_Activos_Inf!$CX$2:$CY$16,2,FALSE))</f>
        <v/>
      </c>
      <c r="G300" s="35" t="str">
        <f t="shared" si="15"/>
        <v/>
      </c>
      <c r="H300" s="7"/>
      <c r="I300" s="7"/>
      <c r="J300" s="7"/>
      <c r="K300" s="7"/>
      <c r="L300" s="7"/>
      <c r="M300" s="11"/>
      <c r="N300" s="18" t="str">
        <f>IF(M300="","",VLOOKUP(M300,Parametros_Activos_Inf!$P$2:$Q$48,2,FALSE))</f>
        <v/>
      </c>
      <c r="O300" s="7"/>
      <c r="P300" s="18" t="str">
        <f>IF(O300="","",VLOOKUP(O300,Parametros_Activos_Inf!$R$2:$S$124,2,FALSE))</f>
        <v/>
      </c>
      <c r="Q300" s="7"/>
      <c r="R300" s="7"/>
      <c r="S300" s="7"/>
      <c r="T300" s="7"/>
      <c r="U300" s="7"/>
      <c r="V300" s="7"/>
      <c r="W300" s="7"/>
      <c r="X300" s="7"/>
      <c r="Y300" s="7"/>
      <c r="Z300" s="7"/>
      <c r="AA300" s="7"/>
      <c r="AB300" s="7"/>
      <c r="AC300" s="7"/>
      <c r="AD300" s="36" t="str">
        <f t="shared" si="16"/>
        <v/>
      </c>
      <c r="AE300" s="35" t="str">
        <f>IF(AD300="","",VLOOKUP(AD300,Parametros_Activos_Inf!$CK$2:$CL$10,2,FALSE))</f>
        <v/>
      </c>
      <c r="AF300" s="29"/>
      <c r="AG300" s="36" t="str">
        <f>IF(AF300="","",VLOOKUP(AF300,Parametros_Activos_Inf!$CP$2:$CQ$4,2,FALSE))</f>
        <v/>
      </c>
      <c r="AH300" s="29"/>
      <c r="AI300" s="36" t="str">
        <f>IF(AH300="","",VLOOKUP(AH300,Parametros_Activos_Inf!$CN$2:$CO$5,2,FALSE))</f>
        <v/>
      </c>
      <c r="AJ300" s="154" t="str">
        <f>IF(AH300="","",VLOOKUP(AF300&amp;AH300,Parametros_Activos_Inf!$CR$2:$CS$13,2,FALSE))</f>
        <v/>
      </c>
      <c r="AK300" s="20"/>
    </row>
    <row r="301" spans="1:37" s="6" customFormat="1" ht="14.25">
      <c r="A301" s="35">
        <v>298</v>
      </c>
      <c r="B301" s="35" t="str">
        <f t="shared" si="14"/>
        <v/>
      </c>
      <c r="C301" s="7"/>
      <c r="D301" s="7"/>
      <c r="E301" s="35" t="str">
        <f>IF(C301="","",VLOOKUP(C301,Parametros_Activos_Inf!$CV$2:$CW$6,2,FALSE))</f>
        <v/>
      </c>
      <c r="F301" s="35" t="str">
        <f>IF(D301="","",VLOOKUP(D301,Parametros_Activos_Inf!$CX$2:$CY$16,2,FALSE))</f>
        <v/>
      </c>
      <c r="G301" s="35" t="str">
        <f t="shared" si="15"/>
        <v/>
      </c>
      <c r="H301" s="7"/>
      <c r="I301" s="7"/>
      <c r="J301" s="7"/>
      <c r="K301" s="7"/>
      <c r="L301" s="7"/>
      <c r="M301" s="11"/>
      <c r="N301" s="18" t="str">
        <f>IF(M301="","",VLOOKUP(M301,Parametros_Activos_Inf!$P$2:$Q$48,2,FALSE))</f>
        <v/>
      </c>
      <c r="O301" s="7"/>
      <c r="P301" s="18" t="str">
        <f>IF(O301="","",VLOOKUP(O301,Parametros_Activos_Inf!$R$2:$S$124,2,FALSE))</f>
        <v/>
      </c>
      <c r="Q301" s="7"/>
      <c r="R301" s="7"/>
      <c r="S301" s="7"/>
      <c r="T301" s="7"/>
      <c r="U301" s="7"/>
      <c r="V301" s="7"/>
      <c r="W301" s="7"/>
      <c r="X301" s="7"/>
      <c r="Y301" s="7"/>
      <c r="Z301" s="7"/>
      <c r="AA301" s="7"/>
      <c r="AB301" s="7"/>
      <c r="AC301" s="7"/>
      <c r="AD301" s="36" t="str">
        <f t="shared" si="16"/>
        <v/>
      </c>
      <c r="AE301" s="35" t="str">
        <f>IF(AD301="","",VLOOKUP(AD301,Parametros_Activos_Inf!$CK$2:$CL$10,2,FALSE))</f>
        <v/>
      </c>
      <c r="AF301" s="29"/>
      <c r="AG301" s="36" t="str">
        <f>IF(AF301="","",VLOOKUP(AF301,Parametros_Activos_Inf!$CP$2:$CQ$4,2,FALSE))</f>
        <v/>
      </c>
      <c r="AH301" s="29"/>
      <c r="AI301" s="36" t="str">
        <f>IF(AH301="","",VLOOKUP(AH301,Parametros_Activos_Inf!$CN$2:$CO$5,2,FALSE))</f>
        <v/>
      </c>
      <c r="AJ301" s="154" t="str">
        <f>IF(AH301="","",VLOOKUP(AF301&amp;AH301,Parametros_Activos_Inf!$CR$2:$CS$13,2,FALSE))</f>
        <v/>
      </c>
      <c r="AK301" s="20"/>
    </row>
    <row r="302" spans="1:37" s="6" customFormat="1" ht="14.25">
      <c r="A302" s="35">
        <v>299</v>
      </c>
      <c r="B302" s="35" t="str">
        <f t="shared" si="14"/>
        <v/>
      </c>
      <c r="C302" s="7"/>
      <c r="D302" s="7"/>
      <c r="E302" s="35" t="str">
        <f>IF(C302="","",VLOOKUP(C302,Parametros_Activos_Inf!$CV$2:$CW$6,2,FALSE))</f>
        <v/>
      </c>
      <c r="F302" s="35" t="str">
        <f>IF(D302="","",VLOOKUP(D302,Parametros_Activos_Inf!$CX$2:$CY$16,2,FALSE))</f>
        <v/>
      </c>
      <c r="G302" s="35" t="str">
        <f t="shared" si="15"/>
        <v/>
      </c>
      <c r="H302" s="7"/>
      <c r="I302" s="7"/>
      <c r="J302" s="7"/>
      <c r="K302" s="7"/>
      <c r="L302" s="7"/>
      <c r="M302" s="11"/>
      <c r="N302" s="18" t="str">
        <f>IF(M302="","",VLOOKUP(M302,Parametros_Activos_Inf!$P$2:$Q$48,2,FALSE))</f>
        <v/>
      </c>
      <c r="O302" s="7"/>
      <c r="P302" s="18" t="str">
        <f>IF(O302="","",VLOOKUP(O302,Parametros_Activos_Inf!$R$2:$S$124,2,FALSE))</f>
        <v/>
      </c>
      <c r="Q302" s="7"/>
      <c r="R302" s="7"/>
      <c r="S302" s="7"/>
      <c r="T302" s="7"/>
      <c r="U302" s="7"/>
      <c r="V302" s="7"/>
      <c r="W302" s="7"/>
      <c r="X302" s="7"/>
      <c r="Y302" s="7"/>
      <c r="Z302" s="7"/>
      <c r="AA302" s="7"/>
      <c r="AB302" s="7"/>
      <c r="AC302" s="7"/>
      <c r="AD302" s="36" t="str">
        <f t="shared" si="16"/>
        <v/>
      </c>
      <c r="AE302" s="35" t="str">
        <f>IF(AD302="","",VLOOKUP(AD302,Parametros_Activos_Inf!$CK$2:$CL$10,2,FALSE))</f>
        <v/>
      </c>
      <c r="AF302" s="29"/>
      <c r="AG302" s="36" t="str">
        <f>IF(AF302="","",VLOOKUP(AF302,Parametros_Activos_Inf!$CP$2:$CQ$4,2,FALSE))</f>
        <v/>
      </c>
      <c r="AH302" s="29"/>
      <c r="AI302" s="36" t="str">
        <f>IF(AH302="","",VLOOKUP(AH302,Parametros_Activos_Inf!$CN$2:$CO$5,2,FALSE))</f>
        <v/>
      </c>
      <c r="AJ302" s="154" t="str">
        <f>IF(AH302="","",VLOOKUP(AF302&amp;AH302,Parametros_Activos_Inf!$CR$2:$CS$13,2,FALSE))</f>
        <v/>
      </c>
      <c r="AK302" s="20"/>
    </row>
    <row r="303" spans="1:37" s="6" customFormat="1" ht="14.25">
      <c r="A303" s="35">
        <v>300</v>
      </c>
      <c r="B303" s="35" t="str">
        <f t="shared" si="14"/>
        <v/>
      </c>
      <c r="C303" s="7"/>
      <c r="D303" s="7"/>
      <c r="E303" s="35" t="str">
        <f>IF(C303="","",VLOOKUP(C303,Parametros_Activos_Inf!$CV$2:$CW$6,2,FALSE))</f>
        <v/>
      </c>
      <c r="F303" s="35" t="str">
        <f>IF(D303="","",VLOOKUP(D303,Parametros_Activos_Inf!$CX$2:$CY$16,2,FALSE))</f>
        <v/>
      </c>
      <c r="G303" s="35" t="str">
        <f t="shared" si="15"/>
        <v/>
      </c>
      <c r="H303" s="7"/>
      <c r="I303" s="7"/>
      <c r="J303" s="7"/>
      <c r="K303" s="7"/>
      <c r="L303" s="7"/>
      <c r="M303" s="11"/>
      <c r="N303" s="18" t="str">
        <f>IF(M303="","",VLOOKUP(M303,Parametros_Activos_Inf!$P$2:$Q$48,2,FALSE))</f>
        <v/>
      </c>
      <c r="O303" s="7"/>
      <c r="P303" s="18" t="str">
        <f>IF(O303="","",VLOOKUP(O303,Parametros_Activos_Inf!$R$2:$S$124,2,FALSE))</f>
        <v/>
      </c>
      <c r="Q303" s="7"/>
      <c r="R303" s="7"/>
      <c r="S303" s="7"/>
      <c r="T303" s="7"/>
      <c r="U303" s="7"/>
      <c r="V303" s="7"/>
      <c r="W303" s="7"/>
      <c r="X303" s="7"/>
      <c r="Y303" s="7"/>
      <c r="Z303" s="7"/>
      <c r="AA303" s="7"/>
      <c r="AB303" s="7"/>
      <c r="AC303" s="7"/>
      <c r="AD303" s="36" t="str">
        <f t="shared" si="16"/>
        <v/>
      </c>
      <c r="AE303" s="35" t="str">
        <f>IF(AD303="","",VLOOKUP(AD303,Parametros_Activos_Inf!$CK$2:$CL$10,2,FALSE))</f>
        <v/>
      </c>
      <c r="AF303" s="29"/>
      <c r="AG303" s="36" t="str">
        <f>IF(AF303="","",VLOOKUP(AF303,Parametros_Activos_Inf!$CP$2:$CQ$4,2,FALSE))</f>
        <v/>
      </c>
      <c r="AH303" s="29"/>
      <c r="AI303" s="36" t="str">
        <f>IF(AH303="","",VLOOKUP(AH303,Parametros_Activos_Inf!$CN$2:$CO$5,2,FALSE))</f>
        <v/>
      </c>
      <c r="AJ303" s="154" t="str">
        <f>IF(AH303="","",VLOOKUP(AF303&amp;AH303,Parametros_Activos_Inf!$CR$2:$CS$13,2,FALSE))</f>
        <v/>
      </c>
      <c r="AK303" s="20"/>
    </row>
    <row r="304" spans="1:37" s="6" customFormat="1" ht="14.25">
      <c r="A304" s="35">
        <v>301</v>
      </c>
      <c r="B304" s="35" t="str">
        <f t="shared" si="14"/>
        <v/>
      </c>
      <c r="C304" s="7"/>
      <c r="D304" s="7"/>
      <c r="E304" s="35" t="str">
        <f>IF(C304="","",VLOOKUP(C304,Parametros_Activos_Inf!$CV$2:$CW$6,2,FALSE))</f>
        <v/>
      </c>
      <c r="F304" s="35" t="str">
        <f>IF(D304="","",VLOOKUP(D304,Parametros_Activos_Inf!$CX$2:$CY$16,2,FALSE))</f>
        <v/>
      </c>
      <c r="G304" s="35" t="str">
        <f t="shared" si="15"/>
        <v/>
      </c>
      <c r="H304" s="7"/>
      <c r="I304" s="7"/>
      <c r="J304" s="7"/>
      <c r="K304" s="7"/>
      <c r="L304" s="7"/>
      <c r="M304" s="11"/>
      <c r="N304" s="18" t="str">
        <f>IF(M304="","",VLOOKUP(M304,Parametros_Activos_Inf!$P$2:$Q$48,2,FALSE))</f>
        <v/>
      </c>
      <c r="O304" s="7"/>
      <c r="P304" s="18" t="str">
        <f>IF(O304="","",VLOOKUP(O304,Parametros_Activos_Inf!$R$2:$S$124,2,FALSE))</f>
        <v/>
      </c>
      <c r="Q304" s="7"/>
      <c r="R304" s="7"/>
      <c r="S304" s="7"/>
      <c r="T304" s="7"/>
      <c r="U304" s="7"/>
      <c r="V304" s="7"/>
      <c r="W304" s="7"/>
      <c r="X304" s="7"/>
      <c r="Y304" s="7"/>
      <c r="Z304" s="7"/>
      <c r="AA304" s="7"/>
      <c r="AB304" s="7"/>
      <c r="AC304" s="7"/>
      <c r="AD304" s="36" t="str">
        <f t="shared" si="16"/>
        <v/>
      </c>
      <c r="AE304" s="35" t="str">
        <f>IF(AD304="","",VLOOKUP(AD304,Parametros_Activos_Inf!$CK$2:$CL$10,2,FALSE))</f>
        <v/>
      </c>
      <c r="AF304" s="29"/>
      <c r="AG304" s="36" t="str">
        <f>IF(AF304="","",VLOOKUP(AF304,Parametros_Activos_Inf!$CP$2:$CQ$4,2,FALSE))</f>
        <v/>
      </c>
      <c r="AH304" s="29"/>
      <c r="AI304" s="36" t="str">
        <f>IF(AH304="","",VLOOKUP(AH304,Parametros_Activos_Inf!$CN$2:$CO$5,2,FALSE))</f>
        <v/>
      </c>
      <c r="AJ304" s="154" t="str">
        <f>IF(AH304="","",VLOOKUP(AF304&amp;AH304,Parametros_Activos_Inf!$CR$2:$CS$13,2,FALSE))</f>
        <v/>
      </c>
      <c r="AK304" s="20"/>
    </row>
    <row r="305" spans="1:37" s="6" customFormat="1" ht="14.25">
      <c r="A305" s="35">
        <v>302</v>
      </c>
      <c r="B305" s="35" t="str">
        <f t="shared" si="14"/>
        <v/>
      </c>
      <c r="C305" s="7"/>
      <c r="D305" s="7"/>
      <c r="E305" s="35" t="str">
        <f>IF(C305="","",VLOOKUP(C305,Parametros_Activos_Inf!$CV$2:$CW$6,2,FALSE))</f>
        <v/>
      </c>
      <c r="F305" s="35" t="str">
        <f>IF(D305="","",VLOOKUP(D305,Parametros_Activos_Inf!$CX$2:$CY$16,2,FALSE))</f>
        <v/>
      </c>
      <c r="G305" s="35" t="str">
        <f t="shared" si="15"/>
        <v/>
      </c>
      <c r="H305" s="7"/>
      <c r="I305" s="7"/>
      <c r="J305" s="7"/>
      <c r="K305" s="7"/>
      <c r="L305" s="7"/>
      <c r="M305" s="11"/>
      <c r="N305" s="18" t="str">
        <f>IF(M305="","",VLOOKUP(M305,Parametros_Activos_Inf!$P$2:$Q$48,2,FALSE))</f>
        <v/>
      </c>
      <c r="O305" s="7"/>
      <c r="P305" s="18" t="str">
        <f>IF(O305="","",VLOOKUP(O305,Parametros_Activos_Inf!$R$2:$S$124,2,FALSE))</f>
        <v/>
      </c>
      <c r="Q305" s="7"/>
      <c r="R305" s="7"/>
      <c r="S305" s="7"/>
      <c r="T305" s="7"/>
      <c r="U305" s="7"/>
      <c r="V305" s="7"/>
      <c r="W305" s="7"/>
      <c r="X305" s="7"/>
      <c r="Y305" s="7"/>
      <c r="Z305" s="7"/>
      <c r="AA305" s="7"/>
      <c r="AB305" s="7"/>
      <c r="AC305" s="7"/>
      <c r="AD305" s="36" t="str">
        <f t="shared" si="16"/>
        <v/>
      </c>
      <c r="AE305" s="35" t="str">
        <f>IF(AD305="","",VLOOKUP(AD305,Parametros_Activos_Inf!$CK$2:$CL$10,2,FALSE))</f>
        <v/>
      </c>
      <c r="AF305" s="29"/>
      <c r="AG305" s="36" t="str">
        <f>IF(AF305="","",VLOOKUP(AF305,Parametros_Activos_Inf!$CP$2:$CQ$4,2,FALSE))</f>
        <v/>
      </c>
      <c r="AH305" s="29"/>
      <c r="AI305" s="36" t="str">
        <f>IF(AH305="","",VLOOKUP(AH305,Parametros_Activos_Inf!$CN$2:$CO$5,2,FALSE))</f>
        <v/>
      </c>
      <c r="AJ305" s="154" t="str">
        <f>IF(AH305="","",VLOOKUP(AF305&amp;AH305,Parametros_Activos_Inf!$CR$2:$CS$13,2,FALSE))</f>
        <v/>
      </c>
      <c r="AK305" s="20"/>
    </row>
    <row r="306" spans="1:37" s="6" customFormat="1" ht="14.25">
      <c r="A306" s="35">
        <v>303</v>
      </c>
      <c r="B306" s="35" t="str">
        <f t="shared" si="14"/>
        <v/>
      </c>
      <c r="C306" s="7"/>
      <c r="D306" s="7"/>
      <c r="E306" s="35" t="str">
        <f>IF(C306="","",VLOOKUP(C306,Parametros_Activos_Inf!$CV$2:$CW$6,2,FALSE))</f>
        <v/>
      </c>
      <c r="F306" s="35" t="str">
        <f>IF(D306="","",VLOOKUP(D306,Parametros_Activos_Inf!$CX$2:$CY$16,2,FALSE))</f>
        <v/>
      </c>
      <c r="G306" s="35" t="str">
        <f t="shared" si="15"/>
        <v/>
      </c>
      <c r="H306" s="7"/>
      <c r="I306" s="7"/>
      <c r="J306" s="7"/>
      <c r="K306" s="7"/>
      <c r="L306" s="7"/>
      <c r="M306" s="11"/>
      <c r="N306" s="18" t="str">
        <f>IF(M306="","",VLOOKUP(M306,Parametros_Activos_Inf!$P$2:$Q$48,2,FALSE))</f>
        <v/>
      </c>
      <c r="O306" s="7"/>
      <c r="P306" s="18" t="str">
        <f>IF(O306="","",VLOOKUP(O306,Parametros_Activos_Inf!$R$2:$S$124,2,FALSE))</f>
        <v/>
      </c>
      <c r="Q306" s="7"/>
      <c r="R306" s="7"/>
      <c r="S306" s="7"/>
      <c r="T306" s="7"/>
      <c r="U306" s="7"/>
      <c r="V306" s="7"/>
      <c r="W306" s="7"/>
      <c r="X306" s="7"/>
      <c r="Y306" s="7"/>
      <c r="Z306" s="7"/>
      <c r="AA306" s="7"/>
      <c r="AB306" s="7"/>
      <c r="AC306" s="7"/>
      <c r="AD306" s="36" t="str">
        <f t="shared" si="16"/>
        <v/>
      </c>
      <c r="AE306" s="35" t="str">
        <f>IF(AD306="","",VLOOKUP(AD306,Parametros_Activos_Inf!$CK$2:$CL$10,2,FALSE))</f>
        <v/>
      </c>
      <c r="AF306" s="29"/>
      <c r="AG306" s="36" t="str">
        <f>IF(AF306="","",VLOOKUP(AF306,Parametros_Activos_Inf!$CP$2:$CQ$4,2,FALSE))</f>
        <v/>
      </c>
      <c r="AH306" s="29"/>
      <c r="AI306" s="36" t="str">
        <f>IF(AH306="","",VLOOKUP(AH306,Parametros_Activos_Inf!$CN$2:$CO$5,2,FALSE))</f>
        <v/>
      </c>
      <c r="AJ306" s="154" t="str">
        <f>IF(AH306="","",VLOOKUP(AF306&amp;AH306,Parametros_Activos_Inf!$CR$2:$CS$13,2,FALSE))</f>
        <v/>
      </c>
      <c r="AK306" s="20"/>
    </row>
    <row r="307" spans="1:37" s="6" customFormat="1" ht="14.25">
      <c r="A307" s="35">
        <v>304</v>
      </c>
      <c r="B307" s="35" t="str">
        <f t="shared" si="14"/>
        <v/>
      </c>
      <c r="C307" s="7"/>
      <c r="D307" s="7"/>
      <c r="E307" s="35" t="str">
        <f>IF(C307="","",VLOOKUP(C307,Parametros_Activos_Inf!$CV$2:$CW$6,2,FALSE))</f>
        <v/>
      </c>
      <c r="F307" s="35" t="str">
        <f>IF(D307="","",VLOOKUP(D307,Parametros_Activos_Inf!$CX$2:$CY$16,2,FALSE))</f>
        <v/>
      </c>
      <c r="G307" s="35" t="str">
        <f t="shared" si="15"/>
        <v/>
      </c>
      <c r="H307" s="7"/>
      <c r="I307" s="7"/>
      <c r="J307" s="7"/>
      <c r="K307" s="7"/>
      <c r="L307" s="7"/>
      <c r="M307" s="11"/>
      <c r="N307" s="18" t="str">
        <f>IF(M307="","",VLOOKUP(M307,Parametros_Activos_Inf!$P$2:$Q$48,2,FALSE))</f>
        <v/>
      </c>
      <c r="O307" s="7"/>
      <c r="P307" s="18" t="str">
        <f>IF(O307="","",VLOOKUP(O307,Parametros_Activos_Inf!$R$2:$S$124,2,FALSE))</f>
        <v/>
      </c>
      <c r="Q307" s="7"/>
      <c r="R307" s="7"/>
      <c r="S307" s="7"/>
      <c r="T307" s="7"/>
      <c r="U307" s="7"/>
      <c r="V307" s="7"/>
      <c r="W307" s="7"/>
      <c r="X307" s="7"/>
      <c r="Y307" s="7"/>
      <c r="Z307" s="7"/>
      <c r="AA307" s="7"/>
      <c r="AB307" s="7"/>
      <c r="AC307" s="7"/>
      <c r="AD307" s="36" t="str">
        <f t="shared" si="16"/>
        <v/>
      </c>
      <c r="AE307" s="35" t="str">
        <f>IF(AD307="","",VLOOKUP(AD307,Parametros_Activos_Inf!$CK$2:$CL$10,2,FALSE))</f>
        <v/>
      </c>
      <c r="AF307" s="29"/>
      <c r="AG307" s="36" t="str">
        <f>IF(AF307="","",VLOOKUP(AF307,Parametros_Activos_Inf!$CP$2:$CQ$4,2,FALSE))</f>
        <v/>
      </c>
      <c r="AH307" s="29"/>
      <c r="AI307" s="36" t="str">
        <f>IF(AH307="","",VLOOKUP(AH307,Parametros_Activos_Inf!$CN$2:$CO$5,2,FALSE))</f>
        <v/>
      </c>
      <c r="AJ307" s="154" t="str">
        <f>IF(AH307="","",VLOOKUP(AF307&amp;AH307,Parametros_Activos_Inf!$CR$2:$CS$13,2,FALSE))</f>
        <v/>
      </c>
      <c r="AK307" s="20"/>
    </row>
    <row r="308" spans="1:37" s="6" customFormat="1" ht="14.25">
      <c r="A308" s="35">
        <v>305</v>
      </c>
      <c r="B308" s="35" t="str">
        <f t="shared" si="14"/>
        <v/>
      </c>
      <c r="C308" s="7"/>
      <c r="D308" s="7"/>
      <c r="E308" s="35" t="str">
        <f>IF(C308="","",VLOOKUP(C308,Parametros_Activos_Inf!$CV$2:$CW$6,2,FALSE))</f>
        <v/>
      </c>
      <c r="F308" s="35" t="str">
        <f>IF(D308="","",VLOOKUP(D308,Parametros_Activos_Inf!$CX$2:$CY$16,2,FALSE))</f>
        <v/>
      </c>
      <c r="G308" s="35" t="str">
        <f t="shared" si="15"/>
        <v/>
      </c>
      <c r="H308" s="7"/>
      <c r="I308" s="7"/>
      <c r="J308" s="7"/>
      <c r="K308" s="7"/>
      <c r="L308" s="7"/>
      <c r="M308" s="11"/>
      <c r="N308" s="18" t="str">
        <f>IF(M308="","",VLOOKUP(M308,Parametros_Activos_Inf!$P$2:$Q$48,2,FALSE))</f>
        <v/>
      </c>
      <c r="O308" s="7"/>
      <c r="P308" s="18" t="str">
        <f>IF(O308="","",VLOOKUP(O308,Parametros_Activos_Inf!$R$2:$S$124,2,FALSE))</f>
        <v/>
      </c>
      <c r="Q308" s="7"/>
      <c r="R308" s="7"/>
      <c r="S308" s="7"/>
      <c r="T308" s="7"/>
      <c r="U308" s="7"/>
      <c r="V308" s="7"/>
      <c r="W308" s="7"/>
      <c r="X308" s="7"/>
      <c r="Y308" s="7"/>
      <c r="Z308" s="7"/>
      <c r="AA308" s="7"/>
      <c r="AB308" s="7"/>
      <c r="AC308" s="7"/>
      <c r="AD308" s="36" t="str">
        <f t="shared" si="16"/>
        <v/>
      </c>
      <c r="AE308" s="35" t="str">
        <f>IF(AD308="","",VLOOKUP(AD308,Parametros_Activos_Inf!$CK$2:$CL$10,2,FALSE))</f>
        <v/>
      </c>
      <c r="AF308" s="29"/>
      <c r="AG308" s="36" t="str">
        <f>IF(AF308="","",VLOOKUP(AF308,Parametros_Activos_Inf!$CP$2:$CQ$4,2,FALSE))</f>
        <v/>
      </c>
      <c r="AH308" s="29"/>
      <c r="AI308" s="36" t="str">
        <f>IF(AH308="","",VLOOKUP(AH308,Parametros_Activos_Inf!$CN$2:$CO$5,2,FALSE))</f>
        <v/>
      </c>
      <c r="AJ308" s="154" t="str">
        <f>IF(AH308="","",VLOOKUP(AF308&amp;AH308,Parametros_Activos_Inf!$CR$2:$CS$13,2,FALSE))</f>
        <v/>
      </c>
      <c r="AK308" s="20"/>
    </row>
    <row r="309" spans="1:37" s="6" customFormat="1" ht="14.25">
      <c r="A309" s="35">
        <v>306</v>
      </c>
      <c r="B309" s="35" t="str">
        <f t="shared" si="14"/>
        <v/>
      </c>
      <c r="C309" s="7"/>
      <c r="D309" s="7"/>
      <c r="E309" s="35" t="str">
        <f>IF(C309="","",VLOOKUP(C309,Parametros_Activos_Inf!$CV$2:$CW$6,2,FALSE))</f>
        <v/>
      </c>
      <c r="F309" s="35" t="str">
        <f>IF(D309="","",VLOOKUP(D309,Parametros_Activos_Inf!$CX$2:$CY$16,2,FALSE))</f>
        <v/>
      </c>
      <c r="G309" s="35" t="str">
        <f t="shared" si="15"/>
        <v/>
      </c>
      <c r="H309" s="7"/>
      <c r="I309" s="7"/>
      <c r="J309" s="7"/>
      <c r="K309" s="7"/>
      <c r="L309" s="7"/>
      <c r="M309" s="11"/>
      <c r="N309" s="18" t="str">
        <f>IF(M309="","",VLOOKUP(M309,Parametros_Activos_Inf!$P$2:$Q$48,2,FALSE))</f>
        <v/>
      </c>
      <c r="O309" s="7"/>
      <c r="P309" s="18" t="str">
        <f>IF(O309="","",VLOOKUP(O309,Parametros_Activos_Inf!$R$2:$S$124,2,FALSE))</f>
        <v/>
      </c>
      <c r="Q309" s="7"/>
      <c r="R309" s="7"/>
      <c r="S309" s="7"/>
      <c r="T309" s="7"/>
      <c r="U309" s="7"/>
      <c r="V309" s="7"/>
      <c r="W309" s="7"/>
      <c r="X309" s="7"/>
      <c r="Y309" s="7"/>
      <c r="Z309" s="7"/>
      <c r="AA309" s="7"/>
      <c r="AB309" s="7"/>
      <c r="AC309" s="7"/>
      <c r="AD309" s="36" t="str">
        <f t="shared" si="16"/>
        <v/>
      </c>
      <c r="AE309" s="35" t="str">
        <f>IF(AD309="","",VLOOKUP(AD309,Parametros_Activos_Inf!$CK$2:$CL$10,2,FALSE))</f>
        <v/>
      </c>
      <c r="AF309" s="29"/>
      <c r="AG309" s="36" t="str">
        <f>IF(AF309="","",VLOOKUP(AF309,Parametros_Activos_Inf!$CP$2:$CQ$4,2,FALSE))</f>
        <v/>
      </c>
      <c r="AH309" s="29"/>
      <c r="AI309" s="36" t="str">
        <f>IF(AH309="","",VLOOKUP(AH309,Parametros_Activos_Inf!$CN$2:$CO$5,2,FALSE))</f>
        <v/>
      </c>
      <c r="AJ309" s="154" t="str">
        <f>IF(AH309="","",VLOOKUP(AF309&amp;AH309,Parametros_Activos_Inf!$CR$2:$CS$13,2,FALSE))</f>
        <v/>
      </c>
      <c r="AK309" s="20"/>
    </row>
    <row r="310" spans="1:37" s="6" customFormat="1" ht="14.25">
      <c r="A310" s="35">
        <v>307</v>
      </c>
      <c r="B310" s="35" t="str">
        <f t="shared" si="14"/>
        <v/>
      </c>
      <c r="C310" s="7"/>
      <c r="D310" s="7"/>
      <c r="E310" s="35" t="str">
        <f>IF(C310="","",VLOOKUP(C310,Parametros_Activos_Inf!$CV$2:$CW$6,2,FALSE))</f>
        <v/>
      </c>
      <c r="F310" s="35" t="str">
        <f>IF(D310="","",VLOOKUP(D310,Parametros_Activos_Inf!$CX$2:$CY$16,2,FALSE))</f>
        <v/>
      </c>
      <c r="G310" s="35" t="str">
        <f t="shared" si="15"/>
        <v/>
      </c>
      <c r="H310" s="7"/>
      <c r="I310" s="7"/>
      <c r="J310" s="7"/>
      <c r="K310" s="7"/>
      <c r="L310" s="7"/>
      <c r="M310" s="11"/>
      <c r="N310" s="18" t="str">
        <f>IF(M310="","",VLOOKUP(M310,Parametros_Activos_Inf!$P$2:$Q$48,2,FALSE))</f>
        <v/>
      </c>
      <c r="O310" s="7"/>
      <c r="P310" s="18" t="str">
        <f>IF(O310="","",VLOOKUP(O310,Parametros_Activos_Inf!$R$2:$S$124,2,FALSE))</f>
        <v/>
      </c>
      <c r="Q310" s="7"/>
      <c r="R310" s="7"/>
      <c r="S310" s="7"/>
      <c r="T310" s="7"/>
      <c r="U310" s="7"/>
      <c r="V310" s="7"/>
      <c r="W310" s="7"/>
      <c r="X310" s="7"/>
      <c r="Y310" s="7"/>
      <c r="Z310" s="7"/>
      <c r="AA310" s="7"/>
      <c r="AB310" s="7"/>
      <c r="AC310" s="7"/>
      <c r="AD310" s="36" t="str">
        <f t="shared" si="16"/>
        <v/>
      </c>
      <c r="AE310" s="35" t="str">
        <f>IF(AD310="","",VLOOKUP(AD310,Parametros_Activos_Inf!$CK$2:$CL$10,2,FALSE))</f>
        <v/>
      </c>
      <c r="AF310" s="29"/>
      <c r="AG310" s="36" t="str">
        <f>IF(AF310="","",VLOOKUP(AF310,Parametros_Activos_Inf!$CP$2:$CQ$4,2,FALSE))</f>
        <v/>
      </c>
      <c r="AH310" s="29"/>
      <c r="AI310" s="36" t="str">
        <f>IF(AH310="","",VLOOKUP(AH310,Parametros_Activos_Inf!$CN$2:$CO$5,2,FALSE))</f>
        <v/>
      </c>
      <c r="AJ310" s="154" t="str">
        <f>IF(AH310="","",VLOOKUP(AF310&amp;AH310,Parametros_Activos_Inf!$CR$2:$CS$13,2,FALSE))</f>
        <v/>
      </c>
      <c r="AK310" s="20"/>
    </row>
    <row r="311" spans="1:37" s="6" customFormat="1" ht="14.25">
      <c r="A311" s="35">
        <v>308</v>
      </c>
      <c r="B311" s="35" t="str">
        <f t="shared" si="14"/>
        <v/>
      </c>
      <c r="C311" s="7"/>
      <c r="D311" s="7"/>
      <c r="E311" s="35" t="str">
        <f>IF(C311="","",VLOOKUP(C311,Parametros_Activos_Inf!$CV$2:$CW$6,2,FALSE))</f>
        <v/>
      </c>
      <c r="F311" s="35" t="str">
        <f>IF(D311="","",VLOOKUP(D311,Parametros_Activos_Inf!$CX$2:$CY$16,2,FALSE))</f>
        <v/>
      </c>
      <c r="G311" s="35" t="str">
        <f t="shared" si="15"/>
        <v/>
      </c>
      <c r="H311" s="7"/>
      <c r="I311" s="7"/>
      <c r="J311" s="7"/>
      <c r="K311" s="7"/>
      <c r="L311" s="7"/>
      <c r="M311" s="11"/>
      <c r="N311" s="18" t="str">
        <f>IF(M311="","",VLOOKUP(M311,Parametros_Activos_Inf!$P$2:$Q$48,2,FALSE))</f>
        <v/>
      </c>
      <c r="O311" s="7"/>
      <c r="P311" s="18" t="str">
        <f>IF(O311="","",VLOOKUP(O311,Parametros_Activos_Inf!$R$2:$S$124,2,FALSE))</f>
        <v/>
      </c>
      <c r="Q311" s="7"/>
      <c r="R311" s="7"/>
      <c r="S311" s="7"/>
      <c r="T311" s="7"/>
      <c r="U311" s="7"/>
      <c r="V311" s="7"/>
      <c r="W311" s="7"/>
      <c r="X311" s="7"/>
      <c r="Y311" s="7"/>
      <c r="Z311" s="7"/>
      <c r="AA311" s="7"/>
      <c r="AB311" s="7"/>
      <c r="AC311" s="7"/>
      <c r="AD311" s="36" t="str">
        <f t="shared" si="16"/>
        <v/>
      </c>
      <c r="AE311" s="35" t="str">
        <f>IF(AD311="","",VLOOKUP(AD311,Parametros_Activos_Inf!$CK$2:$CL$10,2,FALSE))</f>
        <v/>
      </c>
      <c r="AF311" s="29"/>
      <c r="AG311" s="36" t="str">
        <f>IF(AF311="","",VLOOKUP(AF311,Parametros_Activos_Inf!$CP$2:$CQ$4,2,FALSE))</f>
        <v/>
      </c>
      <c r="AH311" s="29"/>
      <c r="AI311" s="36" t="str">
        <f>IF(AH311="","",VLOOKUP(AH311,Parametros_Activos_Inf!$CN$2:$CO$5,2,FALSE))</f>
        <v/>
      </c>
      <c r="AJ311" s="154" t="str">
        <f>IF(AH311="","",VLOOKUP(AF311&amp;AH311,Parametros_Activos_Inf!$CR$2:$CS$13,2,FALSE))</f>
        <v/>
      </c>
      <c r="AK311" s="20"/>
    </row>
    <row r="312" spans="1:37" s="6" customFormat="1" ht="14.25">
      <c r="A312" s="35">
        <v>309</v>
      </c>
      <c r="B312" s="35" t="str">
        <f t="shared" si="14"/>
        <v/>
      </c>
      <c r="C312" s="7"/>
      <c r="D312" s="7"/>
      <c r="E312" s="35" t="str">
        <f>IF(C312="","",VLOOKUP(C312,Parametros_Activos_Inf!$CV$2:$CW$6,2,FALSE))</f>
        <v/>
      </c>
      <c r="F312" s="35" t="str">
        <f>IF(D312="","",VLOOKUP(D312,Parametros_Activos_Inf!$CX$2:$CY$16,2,FALSE))</f>
        <v/>
      </c>
      <c r="G312" s="35" t="str">
        <f t="shared" si="15"/>
        <v/>
      </c>
      <c r="H312" s="7"/>
      <c r="I312" s="7"/>
      <c r="J312" s="7"/>
      <c r="K312" s="7"/>
      <c r="L312" s="7"/>
      <c r="M312" s="11"/>
      <c r="N312" s="18" t="str">
        <f>IF(M312="","",VLOOKUP(M312,Parametros_Activos_Inf!$P$2:$Q$48,2,FALSE))</f>
        <v/>
      </c>
      <c r="O312" s="7"/>
      <c r="P312" s="18" t="str">
        <f>IF(O312="","",VLOOKUP(O312,Parametros_Activos_Inf!$R$2:$S$124,2,FALSE))</f>
        <v/>
      </c>
      <c r="Q312" s="7"/>
      <c r="R312" s="7"/>
      <c r="S312" s="7"/>
      <c r="T312" s="7"/>
      <c r="U312" s="7"/>
      <c r="V312" s="7"/>
      <c r="W312" s="7"/>
      <c r="X312" s="7"/>
      <c r="Y312" s="7"/>
      <c r="Z312" s="7"/>
      <c r="AA312" s="7"/>
      <c r="AB312" s="7"/>
      <c r="AC312" s="7"/>
      <c r="AD312" s="36" t="str">
        <f t="shared" si="16"/>
        <v/>
      </c>
      <c r="AE312" s="35" t="str">
        <f>IF(AD312="","",VLOOKUP(AD312,Parametros_Activos_Inf!$CK$2:$CL$10,2,FALSE))</f>
        <v/>
      </c>
      <c r="AF312" s="29"/>
      <c r="AG312" s="36" t="str">
        <f>IF(AF312="","",VLOOKUP(AF312,Parametros_Activos_Inf!$CP$2:$CQ$4,2,FALSE))</f>
        <v/>
      </c>
      <c r="AH312" s="29"/>
      <c r="AI312" s="36" t="str">
        <f>IF(AH312="","",VLOOKUP(AH312,Parametros_Activos_Inf!$CN$2:$CO$5,2,FALSE))</f>
        <v/>
      </c>
      <c r="AJ312" s="154" t="str">
        <f>IF(AH312="","",VLOOKUP(AF312&amp;AH312,Parametros_Activos_Inf!$CR$2:$CS$13,2,FALSE))</f>
        <v/>
      </c>
      <c r="AK312" s="20"/>
    </row>
    <row r="313" spans="1:37" s="6" customFormat="1" ht="14.25">
      <c r="A313" s="35">
        <v>310</v>
      </c>
      <c r="B313" s="35" t="str">
        <f t="shared" si="14"/>
        <v/>
      </c>
      <c r="C313" s="7"/>
      <c r="D313" s="7"/>
      <c r="E313" s="35" t="str">
        <f>IF(C313="","",VLOOKUP(C313,Parametros_Activos_Inf!$CV$2:$CW$6,2,FALSE))</f>
        <v/>
      </c>
      <c r="F313" s="35" t="str">
        <f>IF(D313="","",VLOOKUP(D313,Parametros_Activos_Inf!$CX$2:$CY$16,2,FALSE))</f>
        <v/>
      </c>
      <c r="G313" s="35" t="str">
        <f t="shared" si="15"/>
        <v/>
      </c>
      <c r="H313" s="7"/>
      <c r="I313" s="7"/>
      <c r="J313" s="7"/>
      <c r="K313" s="7"/>
      <c r="L313" s="7"/>
      <c r="M313" s="11"/>
      <c r="N313" s="18" t="str">
        <f>IF(M313="","",VLOOKUP(M313,Parametros_Activos_Inf!$P$2:$Q$48,2,FALSE))</f>
        <v/>
      </c>
      <c r="O313" s="7"/>
      <c r="P313" s="18" t="str">
        <f>IF(O313="","",VLOOKUP(O313,Parametros_Activos_Inf!$R$2:$S$124,2,FALSE))</f>
        <v/>
      </c>
      <c r="Q313" s="7"/>
      <c r="R313" s="7"/>
      <c r="S313" s="7"/>
      <c r="T313" s="7"/>
      <c r="U313" s="7"/>
      <c r="V313" s="7"/>
      <c r="W313" s="7"/>
      <c r="X313" s="7"/>
      <c r="Y313" s="7"/>
      <c r="Z313" s="7"/>
      <c r="AA313" s="7"/>
      <c r="AB313" s="7"/>
      <c r="AC313" s="7"/>
      <c r="AD313" s="36" t="str">
        <f t="shared" si="16"/>
        <v/>
      </c>
      <c r="AE313" s="35" t="str">
        <f>IF(AD313="","",VLOOKUP(AD313,Parametros_Activos_Inf!$CK$2:$CL$10,2,FALSE))</f>
        <v/>
      </c>
      <c r="AF313" s="29"/>
      <c r="AG313" s="36" t="str">
        <f>IF(AF313="","",VLOOKUP(AF313,Parametros_Activos_Inf!$CP$2:$CQ$4,2,FALSE))</f>
        <v/>
      </c>
      <c r="AH313" s="29"/>
      <c r="AI313" s="36" t="str">
        <f>IF(AH313="","",VLOOKUP(AH313,Parametros_Activos_Inf!$CN$2:$CO$5,2,FALSE))</f>
        <v/>
      </c>
      <c r="AJ313" s="154" t="str">
        <f>IF(AH313="","",VLOOKUP(AF313&amp;AH313,Parametros_Activos_Inf!$CR$2:$CS$13,2,FALSE))</f>
        <v/>
      </c>
      <c r="AK313" s="20"/>
    </row>
    <row r="314" spans="1:37" s="6" customFormat="1" ht="14.25">
      <c r="A314" s="35">
        <v>311</v>
      </c>
      <c r="B314" s="35" t="str">
        <f t="shared" si="14"/>
        <v/>
      </c>
      <c r="C314" s="7"/>
      <c r="D314" s="7"/>
      <c r="E314" s="35" t="str">
        <f>IF(C314="","",VLOOKUP(C314,Parametros_Activos_Inf!$CV$2:$CW$6,2,FALSE))</f>
        <v/>
      </c>
      <c r="F314" s="35" t="str">
        <f>IF(D314="","",VLOOKUP(D314,Parametros_Activos_Inf!$CX$2:$CY$16,2,FALSE))</f>
        <v/>
      </c>
      <c r="G314" s="35" t="str">
        <f t="shared" si="15"/>
        <v/>
      </c>
      <c r="H314" s="7"/>
      <c r="I314" s="7"/>
      <c r="J314" s="7"/>
      <c r="K314" s="7"/>
      <c r="L314" s="7"/>
      <c r="M314" s="11"/>
      <c r="N314" s="18" t="str">
        <f>IF(M314="","",VLOOKUP(M314,Parametros_Activos_Inf!$P$2:$Q$48,2,FALSE))</f>
        <v/>
      </c>
      <c r="O314" s="7"/>
      <c r="P314" s="18" t="str">
        <f>IF(O314="","",VLOOKUP(O314,Parametros_Activos_Inf!$R$2:$S$124,2,FALSE))</f>
        <v/>
      </c>
      <c r="Q314" s="7"/>
      <c r="R314" s="7"/>
      <c r="S314" s="7"/>
      <c r="T314" s="7"/>
      <c r="U314" s="7"/>
      <c r="V314" s="7"/>
      <c r="W314" s="7"/>
      <c r="X314" s="7"/>
      <c r="Y314" s="7"/>
      <c r="Z314" s="7"/>
      <c r="AA314" s="7"/>
      <c r="AB314" s="7"/>
      <c r="AC314" s="7"/>
      <c r="AD314" s="36" t="str">
        <f t="shared" si="16"/>
        <v/>
      </c>
      <c r="AE314" s="35" t="str">
        <f>IF(AD314="","",VLOOKUP(AD314,Parametros_Activos_Inf!$CK$2:$CL$10,2,FALSE))</f>
        <v/>
      </c>
      <c r="AF314" s="29"/>
      <c r="AG314" s="36" t="str">
        <f>IF(AF314="","",VLOOKUP(AF314,Parametros_Activos_Inf!$CP$2:$CQ$4,2,FALSE))</f>
        <v/>
      </c>
      <c r="AH314" s="29"/>
      <c r="AI314" s="36" t="str">
        <f>IF(AH314="","",VLOOKUP(AH314,Parametros_Activos_Inf!$CN$2:$CO$5,2,FALSE))</f>
        <v/>
      </c>
      <c r="AJ314" s="154" t="str">
        <f>IF(AH314="","",VLOOKUP(AF314&amp;AH314,Parametros_Activos_Inf!$CR$2:$CS$13,2,FALSE))</f>
        <v/>
      </c>
      <c r="AK314" s="20"/>
    </row>
    <row r="315" spans="1:37" s="6" customFormat="1" ht="14.25">
      <c r="A315" s="35">
        <v>312</v>
      </c>
      <c r="B315" s="35" t="str">
        <f t="shared" si="14"/>
        <v/>
      </c>
      <c r="C315" s="7"/>
      <c r="D315" s="7"/>
      <c r="E315" s="35" t="str">
        <f>IF(C315="","",VLOOKUP(C315,Parametros_Activos_Inf!$CV$2:$CW$6,2,FALSE))</f>
        <v/>
      </c>
      <c r="F315" s="35" t="str">
        <f>IF(D315="","",VLOOKUP(D315,Parametros_Activos_Inf!$CX$2:$CY$16,2,FALSE))</f>
        <v/>
      </c>
      <c r="G315" s="35" t="str">
        <f t="shared" si="15"/>
        <v/>
      </c>
      <c r="H315" s="7"/>
      <c r="I315" s="7"/>
      <c r="J315" s="7"/>
      <c r="K315" s="7"/>
      <c r="L315" s="7"/>
      <c r="M315" s="11"/>
      <c r="N315" s="18" t="str">
        <f>IF(M315="","",VLOOKUP(M315,Parametros_Activos_Inf!$P$2:$Q$48,2,FALSE))</f>
        <v/>
      </c>
      <c r="O315" s="7"/>
      <c r="P315" s="18" t="str">
        <f>IF(O315="","",VLOOKUP(O315,Parametros_Activos_Inf!$R$2:$S$124,2,FALSE))</f>
        <v/>
      </c>
      <c r="Q315" s="7"/>
      <c r="R315" s="7"/>
      <c r="S315" s="7"/>
      <c r="T315" s="7"/>
      <c r="U315" s="7"/>
      <c r="V315" s="7"/>
      <c r="W315" s="7"/>
      <c r="X315" s="7"/>
      <c r="Y315" s="7"/>
      <c r="Z315" s="7"/>
      <c r="AA315" s="7"/>
      <c r="AB315" s="7"/>
      <c r="AC315" s="7"/>
      <c r="AD315" s="36" t="str">
        <f t="shared" si="16"/>
        <v/>
      </c>
      <c r="AE315" s="35" t="str">
        <f>IF(AD315="","",VLOOKUP(AD315,Parametros_Activos_Inf!$CK$2:$CL$10,2,FALSE))</f>
        <v/>
      </c>
      <c r="AF315" s="29"/>
      <c r="AG315" s="36" t="str">
        <f>IF(AF315="","",VLOOKUP(AF315,Parametros_Activos_Inf!$CP$2:$CQ$4,2,FALSE))</f>
        <v/>
      </c>
      <c r="AH315" s="29"/>
      <c r="AI315" s="36" t="str">
        <f>IF(AH315="","",VLOOKUP(AH315,Parametros_Activos_Inf!$CN$2:$CO$5,2,FALSE))</f>
        <v/>
      </c>
      <c r="AJ315" s="154" t="str">
        <f>IF(AH315="","",VLOOKUP(AF315&amp;AH315,Parametros_Activos_Inf!$CR$2:$CS$13,2,FALSE))</f>
        <v/>
      </c>
      <c r="AK315" s="20"/>
    </row>
    <row r="316" spans="1:37" s="6" customFormat="1" ht="14.25">
      <c r="A316" s="35">
        <v>313</v>
      </c>
      <c r="B316" s="35" t="str">
        <f t="shared" si="14"/>
        <v/>
      </c>
      <c r="C316" s="7"/>
      <c r="D316" s="7"/>
      <c r="E316" s="35" t="str">
        <f>IF(C316="","",VLOOKUP(C316,Parametros_Activos_Inf!$CV$2:$CW$6,2,FALSE))</f>
        <v/>
      </c>
      <c r="F316" s="35" t="str">
        <f>IF(D316="","",VLOOKUP(D316,Parametros_Activos_Inf!$CX$2:$CY$16,2,FALSE))</f>
        <v/>
      </c>
      <c r="G316" s="35" t="str">
        <f t="shared" si="15"/>
        <v/>
      </c>
      <c r="H316" s="7"/>
      <c r="I316" s="7"/>
      <c r="J316" s="7"/>
      <c r="K316" s="7"/>
      <c r="L316" s="7"/>
      <c r="M316" s="11"/>
      <c r="N316" s="18" t="str">
        <f>IF(M316="","",VLOOKUP(M316,Parametros_Activos_Inf!$P$2:$Q$48,2,FALSE))</f>
        <v/>
      </c>
      <c r="O316" s="7"/>
      <c r="P316" s="18" t="str">
        <f>IF(O316="","",VLOOKUP(O316,Parametros_Activos_Inf!$R$2:$S$124,2,FALSE))</f>
        <v/>
      </c>
      <c r="Q316" s="7"/>
      <c r="R316" s="7"/>
      <c r="S316" s="7"/>
      <c r="T316" s="7"/>
      <c r="U316" s="7"/>
      <c r="V316" s="7"/>
      <c r="W316" s="7"/>
      <c r="X316" s="7"/>
      <c r="Y316" s="7"/>
      <c r="Z316" s="7"/>
      <c r="AA316" s="7"/>
      <c r="AB316" s="7"/>
      <c r="AC316" s="7"/>
      <c r="AD316" s="36" t="str">
        <f t="shared" si="16"/>
        <v/>
      </c>
      <c r="AE316" s="35" t="str">
        <f>IF(AD316="","",VLOOKUP(AD316,Parametros_Activos_Inf!$CK$2:$CL$10,2,FALSE))</f>
        <v/>
      </c>
      <c r="AF316" s="29"/>
      <c r="AG316" s="36" t="str">
        <f>IF(AF316="","",VLOOKUP(AF316,Parametros_Activos_Inf!$CP$2:$CQ$4,2,FALSE))</f>
        <v/>
      </c>
      <c r="AH316" s="29"/>
      <c r="AI316" s="36" t="str">
        <f>IF(AH316="","",VLOOKUP(AH316,Parametros_Activos_Inf!$CN$2:$CO$5,2,FALSE))</f>
        <v/>
      </c>
      <c r="AJ316" s="154" t="str">
        <f>IF(AH316="","",VLOOKUP(AF316&amp;AH316,Parametros_Activos_Inf!$CR$2:$CS$13,2,FALSE))</f>
        <v/>
      </c>
      <c r="AK316" s="20"/>
    </row>
    <row r="317" spans="1:37" s="6" customFormat="1" ht="14.25">
      <c r="A317" s="35">
        <v>314</v>
      </c>
      <c r="B317" s="35" t="str">
        <f t="shared" si="14"/>
        <v/>
      </c>
      <c r="C317" s="7"/>
      <c r="D317" s="7"/>
      <c r="E317" s="35" t="str">
        <f>IF(C317="","",VLOOKUP(C317,Parametros_Activos_Inf!$CV$2:$CW$6,2,FALSE))</f>
        <v/>
      </c>
      <c r="F317" s="35" t="str">
        <f>IF(D317="","",VLOOKUP(D317,Parametros_Activos_Inf!$CX$2:$CY$16,2,FALSE))</f>
        <v/>
      </c>
      <c r="G317" s="35" t="str">
        <f t="shared" si="15"/>
        <v/>
      </c>
      <c r="H317" s="7"/>
      <c r="I317" s="7"/>
      <c r="J317" s="7"/>
      <c r="K317" s="7"/>
      <c r="L317" s="7"/>
      <c r="M317" s="11"/>
      <c r="N317" s="18" t="str">
        <f>IF(M317="","",VLOOKUP(M317,Parametros_Activos_Inf!$P$2:$Q$48,2,FALSE))</f>
        <v/>
      </c>
      <c r="O317" s="7"/>
      <c r="P317" s="18" t="str">
        <f>IF(O317="","",VLOOKUP(O317,Parametros_Activos_Inf!$R$2:$S$124,2,FALSE))</f>
        <v/>
      </c>
      <c r="Q317" s="7"/>
      <c r="R317" s="7"/>
      <c r="S317" s="7"/>
      <c r="T317" s="7"/>
      <c r="U317" s="7"/>
      <c r="V317" s="7"/>
      <c r="W317" s="7"/>
      <c r="X317" s="7"/>
      <c r="Y317" s="7"/>
      <c r="Z317" s="7"/>
      <c r="AA317" s="7"/>
      <c r="AB317" s="7"/>
      <c r="AC317" s="7"/>
      <c r="AD317" s="36" t="str">
        <f t="shared" si="16"/>
        <v/>
      </c>
      <c r="AE317" s="35" t="str">
        <f>IF(AD317="","",VLOOKUP(AD317,Parametros_Activos_Inf!$CK$2:$CL$10,2,FALSE))</f>
        <v/>
      </c>
      <c r="AF317" s="29"/>
      <c r="AG317" s="36" t="str">
        <f>IF(AF317="","",VLOOKUP(AF317,Parametros_Activos_Inf!$CP$2:$CQ$4,2,FALSE))</f>
        <v/>
      </c>
      <c r="AH317" s="29"/>
      <c r="AI317" s="36" t="str">
        <f>IF(AH317="","",VLOOKUP(AH317,Parametros_Activos_Inf!$CN$2:$CO$5,2,FALSE))</f>
        <v/>
      </c>
      <c r="AJ317" s="154" t="str">
        <f>IF(AH317="","",VLOOKUP(AF317&amp;AH317,Parametros_Activos_Inf!$CR$2:$CS$13,2,FALSE))</f>
        <v/>
      </c>
      <c r="AK317" s="20"/>
    </row>
    <row r="318" spans="1:37" s="6" customFormat="1" ht="14.25">
      <c r="A318" s="35">
        <v>315</v>
      </c>
      <c r="B318" s="35" t="str">
        <f t="shared" si="14"/>
        <v/>
      </c>
      <c r="C318" s="7"/>
      <c r="D318" s="7"/>
      <c r="E318" s="35" t="str">
        <f>IF(C318="","",VLOOKUP(C318,Parametros_Activos_Inf!$CV$2:$CW$6,2,FALSE))</f>
        <v/>
      </c>
      <c r="F318" s="35" t="str">
        <f>IF(D318="","",VLOOKUP(D318,Parametros_Activos_Inf!$CX$2:$CY$16,2,FALSE))</f>
        <v/>
      </c>
      <c r="G318" s="35" t="str">
        <f t="shared" si="15"/>
        <v/>
      </c>
      <c r="H318" s="7"/>
      <c r="I318" s="7"/>
      <c r="J318" s="7"/>
      <c r="K318" s="7"/>
      <c r="L318" s="7"/>
      <c r="M318" s="11"/>
      <c r="N318" s="18" t="str">
        <f>IF(M318="","",VLOOKUP(M318,Parametros_Activos_Inf!$P$2:$Q$48,2,FALSE))</f>
        <v/>
      </c>
      <c r="O318" s="7"/>
      <c r="P318" s="18" t="str">
        <f>IF(O318="","",VLOOKUP(O318,Parametros_Activos_Inf!$R$2:$S$124,2,FALSE))</f>
        <v/>
      </c>
      <c r="Q318" s="7"/>
      <c r="R318" s="7"/>
      <c r="S318" s="7"/>
      <c r="T318" s="7"/>
      <c r="U318" s="7"/>
      <c r="V318" s="7"/>
      <c r="W318" s="7"/>
      <c r="X318" s="7"/>
      <c r="Y318" s="7"/>
      <c r="Z318" s="7"/>
      <c r="AA318" s="7"/>
      <c r="AB318" s="7"/>
      <c r="AC318" s="7"/>
      <c r="AD318" s="36" t="str">
        <f t="shared" si="16"/>
        <v/>
      </c>
      <c r="AE318" s="35" t="str">
        <f>IF(AD318="","",VLOOKUP(AD318,Parametros_Activos_Inf!$CK$2:$CL$10,2,FALSE))</f>
        <v/>
      </c>
      <c r="AF318" s="29"/>
      <c r="AG318" s="36" t="str">
        <f>IF(AF318="","",VLOOKUP(AF318,Parametros_Activos_Inf!$CP$2:$CQ$4,2,FALSE))</f>
        <v/>
      </c>
      <c r="AH318" s="29"/>
      <c r="AI318" s="36" t="str">
        <f>IF(AH318="","",VLOOKUP(AH318,Parametros_Activos_Inf!$CN$2:$CO$5,2,FALSE))</f>
        <v/>
      </c>
      <c r="AJ318" s="154" t="str">
        <f>IF(AH318="","",VLOOKUP(AF318&amp;AH318,Parametros_Activos_Inf!$CR$2:$CS$13,2,FALSE))</f>
        <v/>
      </c>
      <c r="AK318" s="20"/>
    </row>
    <row r="319" spans="1:37" s="6" customFormat="1" ht="14.25">
      <c r="A319" s="35">
        <v>316</v>
      </c>
      <c r="B319" s="35" t="str">
        <f t="shared" si="14"/>
        <v/>
      </c>
      <c r="C319" s="7"/>
      <c r="D319" s="7"/>
      <c r="E319" s="35" t="str">
        <f>IF(C319="","",VLOOKUP(C319,Parametros_Activos_Inf!$CV$2:$CW$6,2,FALSE))</f>
        <v/>
      </c>
      <c r="F319" s="35" t="str">
        <f>IF(D319="","",VLOOKUP(D319,Parametros_Activos_Inf!$CX$2:$CY$16,2,FALSE))</f>
        <v/>
      </c>
      <c r="G319" s="35" t="str">
        <f t="shared" si="15"/>
        <v/>
      </c>
      <c r="H319" s="7"/>
      <c r="I319" s="7"/>
      <c r="J319" s="7"/>
      <c r="K319" s="7"/>
      <c r="L319" s="7"/>
      <c r="M319" s="11"/>
      <c r="N319" s="18" t="str">
        <f>IF(M319="","",VLOOKUP(M319,Parametros_Activos_Inf!$P$2:$Q$48,2,FALSE))</f>
        <v/>
      </c>
      <c r="O319" s="7"/>
      <c r="P319" s="18" t="str">
        <f>IF(O319="","",VLOOKUP(O319,Parametros_Activos_Inf!$R$2:$S$124,2,FALSE))</f>
        <v/>
      </c>
      <c r="Q319" s="7"/>
      <c r="R319" s="7"/>
      <c r="S319" s="7"/>
      <c r="T319" s="7"/>
      <c r="U319" s="7"/>
      <c r="V319" s="7"/>
      <c r="W319" s="7"/>
      <c r="X319" s="7"/>
      <c r="Y319" s="7"/>
      <c r="Z319" s="7"/>
      <c r="AA319" s="7"/>
      <c r="AB319" s="7"/>
      <c r="AC319" s="7"/>
      <c r="AD319" s="36" t="str">
        <f t="shared" si="16"/>
        <v/>
      </c>
      <c r="AE319" s="35" t="str">
        <f>IF(AD319="","",VLOOKUP(AD319,Parametros_Activos_Inf!$CK$2:$CL$10,2,FALSE))</f>
        <v/>
      </c>
      <c r="AF319" s="29"/>
      <c r="AG319" s="36" t="str">
        <f>IF(AF319="","",VLOOKUP(AF319,Parametros_Activos_Inf!$CP$2:$CQ$4,2,FALSE))</f>
        <v/>
      </c>
      <c r="AH319" s="29"/>
      <c r="AI319" s="36" t="str">
        <f>IF(AH319="","",VLOOKUP(AH319,Parametros_Activos_Inf!$CN$2:$CO$5,2,FALSE))</f>
        <v/>
      </c>
      <c r="AJ319" s="154" t="str">
        <f>IF(AH319="","",VLOOKUP(AF319&amp;AH319,Parametros_Activos_Inf!$CR$2:$CS$13,2,FALSE))</f>
        <v/>
      </c>
      <c r="AK319" s="20"/>
    </row>
    <row r="320" spans="1:37" s="6" customFormat="1" ht="14.25">
      <c r="A320" s="35">
        <v>317</v>
      </c>
      <c r="B320" s="35" t="str">
        <f t="shared" si="14"/>
        <v/>
      </c>
      <c r="C320" s="7"/>
      <c r="D320" s="7"/>
      <c r="E320" s="35" t="str">
        <f>IF(C320="","",VLOOKUP(C320,Parametros_Activos_Inf!$CV$2:$CW$6,2,FALSE))</f>
        <v/>
      </c>
      <c r="F320" s="35" t="str">
        <f>IF(D320="","",VLOOKUP(D320,Parametros_Activos_Inf!$CX$2:$CY$16,2,FALSE))</f>
        <v/>
      </c>
      <c r="G320" s="35" t="str">
        <f t="shared" si="15"/>
        <v/>
      </c>
      <c r="H320" s="7"/>
      <c r="I320" s="7"/>
      <c r="J320" s="7"/>
      <c r="K320" s="7"/>
      <c r="L320" s="7"/>
      <c r="M320" s="11"/>
      <c r="N320" s="18" t="str">
        <f>IF(M320="","",VLOOKUP(M320,Parametros_Activos_Inf!$P$2:$Q$48,2,FALSE))</f>
        <v/>
      </c>
      <c r="O320" s="7"/>
      <c r="P320" s="18" t="str">
        <f>IF(O320="","",VLOOKUP(O320,Parametros_Activos_Inf!$R$2:$S$124,2,FALSE))</f>
        <v/>
      </c>
      <c r="Q320" s="7"/>
      <c r="R320" s="7"/>
      <c r="S320" s="7"/>
      <c r="T320" s="7"/>
      <c r="U320" s="7"/>
      <c r="V320" s="7"/>
      <c r="W320" s="7"/>
      <c r="X320" s="7"/>
      <c r="Y320" s="7"/>
      <c r="Z320" s="7"/>
      <c r="AA320" s="7"/>
      <c r="AB320" s="7"/>
      <c r="AC320" s="7"/>
      <c r="AD320" s="36" t="str">
        <f t="shared" si="16"/>
        <v/>
      </c>
      <c r="AE320" s="35" t="str">
        <f>IF(AD320="","",VLOOKUP(AD320,Parametros_Activos_Inf!$CK$2:$CL$10,2,FALSE))</f>
        <v/>
      </c>
      <c r="AF320" s="29"/>
      <c r="AG320" s="36" t="str">
        <f>IF(AF320="","",VLOOKUP(AF320,Parametros_Activos_Inf!$CP$2:$CQ$4,2,FALSE))</f>
        <v/>
      </c>
      <c r="AH320" s="29"/>
      <c r="AI320" s="36" t="str">
        <f>IF(AH320="","",VLOOKUP(AH320,Parametros_Activos_Inf!$CN$2:$CO$5,2,FALSE))</f>
        <v/>
      </c>
      <c r="AJ320" s="154" t="str">
        <f>IF(AH320="","",VLOOKUP(AF320&amp;AH320,Parametros_Activos_Inf!$CR$2:$CS$13,2,FALSE))</f>
        <v/>
      </c>
      <c r="AK320" s="20"/>
    </row>
    <row r="321" spans="1:37" s="6" customFormat="1" ht="14.25">
      <c r="A321" s="35">
        <v>318</v>
      </c>
      <c r="B321" s="35" t="str">
        <f t="shared" si="14"/>
        <v/>
      </c>
      <c r="C321" s="7"/>
      <c r="D321" s="7"/>
      <c r="E321" s="35" t="str">
        <f>IF(C321="","",VLOOKUP(C321,Parametros_Activos_Inf!$CV$2:$CW$6,2,FALSE))</f>
        <v/>
      </c>
      <c r="F321" s="35" t="str">
        <f>IF(D321="","",VLOOKUP(D321,Parametros_Activos_Inf!$CX$2:$CY$16,2,FALSE))</f>
        <v/>
      </c>
      <c r="G321" s="35" t="str">
        <f t="shared" si="15"/>
        <v/>
      </c>
      <c r="H321" s="7"/>
      <c r="I321" s="7"/>
      <c r="J321" s="7"/>
      <c r="K321" s="7"/>
      <c r="L321" s="7"/>
      <c r="M321" s="11"/>
      <c r="N321" s="18" t="str">
        <f>IF(M321="","",VLOOKUP(M321,Parametros_Activos_Inf!$P$2:$Q$48,2,FALSE))</f>
        <v/>
      </c>
      <c r="O321" s="7"/>
      <c r="P321" s="18" t="str">
        <f>IF(O321="","",VLOOKUP(O321,Parametros_Activos_Inf!$R$2:$S$124,2,FALSE))</f>
        <v/>
      </c>
      <c r="Q321" s="7"/>
      <c r="R321" s="7"/>
      <c r="S321" s="7"/>
      <c r="T321" s="7"/>
      <c r="U321" s="7"/>
      <c r="V321" s="7"/>
      <c r="W321" s="7"/>
      <c r="X321" s="7"/>
      <c r="Y321" s="7"/>
      <c r="Z321" s="7"/>
      <c r="AA321" s="7"/>
      <c r="AB321" s="7"/>
      <c r="AC321" s="7"/>
      <c r="AD321" s="36" t="str">
        <f t="shared" si="16"/>
        <v/>
      </c>
      <c r="AE321" s="35" t="str">
        <f>IF(AD321="","",VLOOKUP(AD321,Parametros_Activos_Inf!$CK$2:$CL$10,2,FALSE))</f>
        <v/>
      </c>
      <c r="AF321" s="29"/>
      <c r="AG321" s="36" t="str">
        <f>IF(AF321="","",VLOOKUP(AF321,Parametros_Activos_Inf!$CP$2:$CQ$4,2,FALSE))</f>
        <v/>
      </c>
      <c r="AH321" s="29"/>
      <c r="AI321" s="36" t="str">
        <f>IF(AH321="","",VLOOKUP(AH321,Parametros_Activos_Inf!$CN$2:$CO$5,2,FALSE))</f>
        <v/>
      </c>
      <c r="AJ321" s="154" t="str">
        <f>IF(AH321="","",VLOOKUP(AF321&amp;AH321,Parametros_Activos_Inf!$CR$2:$CS$13,2,FALSE))</f>
        <v/>
      </c>
      <c r="AK321" s="20"/>
    </row>
    <row r="322" spans="1:37" s="6" customFormat="1" ht="14.25">
      <c r="A322" s="35">
        <v>319</v>
      </c>
      <c r="B322" s="35" t="str">
        <f t="shared" si="14"/>
        <v/>
      </c>
      <c r="C322" s="7"/>
      <c r="D322" s="7"/>
      <c r="E322" s="35" t="str">
        <f>IF(C322="","",VLOOKUP(C322,Parametros_Activos_Inf!$CV$2:$CW$6,2,FALSE))</f>
        <v/>
      </c>
      <c r="F322" s="35" t="str">
        <f>IF(D322="","",VLOOKUP(D322,Parametros_Activos_Inf!$CX$2:$CY$16,2,FALSE))</f>
        <v/>
      </c>
      <c r="G322" s="35" t="str">
        <f t="shared" si="15"/>
        <v/>
      </c>
      <c r="H322" s="7"/>
      <c r="I322" s="7"/>
      <c r="J322" s="7"/>
      <c r="K322" s="7"/>
      <c r="L322" s="7"/>
      <c r="M322" s="11"/>
      <c r="N322" s="18" t="str">
        <f>IF(M322="","",VLOOKUP(M322,Parametros_Activos_Inf!$P$2:$Q$48,2,FALSE))</f>
        <v/>
      </c>
      <c r="O322" s="7"/>
      <c r="P322" s="18" t="str">
        <f>IF(O322="","",VLOOKUP(O322,Parametros_Activos_Inf!$R$2:$S$124,2,FALSE))</f>
        <v/>
      </c>
      <c r="Q322" s="7"/>
      <c r="R322" s="7"/>
      <c r="S322" s="7"/>
      <c r="T322" s="7"/>
      <c r="U322" s="7"/>
      <c r="V322" s="7"/>
      <c r="W322" s="7"/>
      <c r="X322" s="7"/>
      <c r="Y322" s="7"/>
      <c r="Z322" s="7"/>
      <c r="AA322" s="7"/>
      <c r="AB322" s="7"/>
      <c r="AC322" s="7"/>
      <c r="AD322" s="36" t="str">
        <f t="shared" si="16"/>
        <v/>
      </c>
      <c r="AE322" s="35" t="str">
        <f>IF(AD322="","",VLOOKUP(AD322,Parametros_Activos_Inf!$CK$2:$CL$10,2,FALSE))</f>
        <v/>
      </c>
      <c r="AF322" s="29"/>
      <c r="AG322" s="36" t="str">
        <f>IF(AF322="","",VLOOKUP(AF322,Parametros_Activos_Inf!$CP$2:$CQ$4,2,FALSE))</f>
        <v/>
      </c>
      <c r="AH322" s="29"/>
      <c r="AI322" s="36" t="str">
        <f>IF(AH322="","",VLOOKUP(AH322,Parametros_Activos_Inf!$CN$2:$CO$5,2,FALSE))</f>
        <v/>
      </c>
      <c r="AJ322" s="154" t="str">
        <f>IF(AH322="","",VLOOKUP(AF322&amp;AH322,Parametros_Activos_Inf!$CR$2:$CS$13,2,FALSE))</f>
        <v/>
      </c>
      <c r="AK322" s="20"/>
    </row>
    <row r="323" spans="1:37" s="6" customFormat="1" ht="14.25">
      <c r="A323" s="35">
        <v>320</v>
      </c>
      <c r="B323" s="35" t="str">
        <f t="shared" si="14"/>
        <v/>
      </c>
      <c r="C323" s="7"/>
      <c r="D323" s="7"/>
      <c r="E323" s="35" t="str">
        <f>IF(C323="","",VLOOKUP(C323,Parametros_Activos_Inf!$CV$2:$CW$6,2,FALSE))</f>
        <v/>
      </c>
      <c r="F323" s="35" t="str">
        <f>IF(D323="","",VLOOKUP(D323,Parametros_Activos_Inf!$CX$2:$CY$16,2,FALSE))</f>
        <v/>
      </c>
      <c r="G323" s="35" t="str">
        <f t="shared" si="15"/>
        <v/>
      </c>
      <c r="H323" s="7"/>
      <c r="I323" s="7"/>
      <c r="J323" s="7"/>
      <c r="K323" s="7"/>
      <c r="L323" s="7"/>
      <c r="M323" s="11"/>
      <c r="N323" s="18" t="str">
        <f>IF(M323="","",VLOOKUP(M323,Parametros_Activos_Inf!$P$2:$Q$48,2,FALSE))</f>
        <v/>
      </c>
      <c r="O323" s="7"/>
      <c r="P323" s="18" t="str">
        <f>IF(O323="","",VLOOKUP(O323,Parametros_Activos_Inf!$R$2:$S$124,2,FALSE))</f>
        <v/>
      </c>
      <c r="Q323" s="7"/>
      <c r="R323" s="7"/>
      <c r="S323" s="7"/>
      <c r="T323" s="7"/>
      <c r="U323" s="7"/>
      <c r="V323" s="7"/>
      <c r="W323" s="7"/>
      <c r="X323" s="7"/>
      <c r="Y323" s="7"/>
      <c r="Z323" s="7"/>
      <c r="AA323" s="7"/>
      <c r="AB323" s="7"/>
      <c r="AC323" s="7"/>
      <c r="AD323" s="36" t="str">
        <f t="shared" si="16"/>
        <v/>
      </c>
      <c r="AE323" s="35" t="str">
        <f>IF(AD323="","",VLOOKUP(AD323,Parametros_Activos_Inf!$CK$2:$CL$10,2,FALSE))</f>
        <v/>
      </c>
      <c r="AF323" s="29"/>
      <c r="AG323" s="36" t="str">
        <f>IF(AF323="","",VLOOKUP(AF323,Parametros_Activos_Inf!$CP$2:$CQ$4,2,FALSE))</f>
        <v/>
      </c>
      <c r="AH323" s="29"/>
      <c r="AI323" s="36" t="str">
        <f>IF(AH323="","",VLOOKUP(AH323,Parametros_Activos_Inf!$CN$2:$CO$5,2,FALSE))</f>
        <v/>
      </c>
      <c r="AJ323" s="154" t="str">
        <f>IF(AH323="","",VLOOKUP(AF323&amp;AH323,Parametros_Activos_Inf!$CR$2:$CS$13,2,FALSE))</f>
        <v/>
      </c>
      <c r="AK323" s="20"/>
    </row>
    <row r="324" spans="1:37" s="6" customFormat="1" ht="14.25">
      <c r="A324" s="35">
        <v>321</v>
      </c>
      <c r="B324" s="35" t="str">
        <f t="shared" si="14"/>
        <v/>
      </c>
      <c r="C324" s="7"/>
      <c r="D324" s="7"/>
      <c r="E324" s="35" t="str">
        <f>IF(C324="","",VLOOKUP(C324,Parametros_Activos_Inf!$CV$2:$CW$6,2,FALSE))</f>
        <v/>
      </c>
      <c r="F324" s="35" t="str">
        <f>IF(D324="","",VLOOKUP(D324,Parametros_Activos_Inf!$CX$2:$CY$16,2,FALSE))</f>
        <v/>
      </c>
      <c r="G324" s="35" t="str">
        <f t="shared" si="15"/>
        <v/>
      </c>
      <c r="H324" s="7"/>
      <c r="I324" s="7"/>
      <c r="J324" s="7"/>
      <c r="K324" s="7"/>
      <c r="L324" s="7"/>
      <c r="M324" s="11"/>
      <c r="N324" s="18" t="str">
        <f>IF(M324="","",VLOOKUP(M324,Parametros_Activos_Inf!$P$2:$Q$48,2,FALSE))</f>
        <v/>
      </c>
      <c r="O324" s="7"/>
      <c r="P324" s="18" t="str">
        <f>IF(O324="","",VLOOKUP(O324,Parametros_Activos_Inf!$R$2:$S$124,2,FALSE))</f>
        <v/>
      </c>
      <c r="Q324" s="7"/>
      <c r="R324" s="7"/>
      <c r="S324" s="7"/>
      <c r="T324" s="7"/>
      <c r="U324" s="7"/>
      <c r="V324" s="7"/>
      <c r="W324" s="7"/>
      <c r="X324" s="7"/>
      <c r="Y324" s="7"/>
      <c r="Z324" s="7"/>
      <c r="AA324" s="7"/>
      <c r="AB324" s="7"/>
      <c r="AC324" s="7"/>
      <c r="AD324" s="36" t="str">
        <f t="shared" si="16"/>
        <v/>
      </c>
      <c r="AE324" s="35" t="str">
        <f>IF(AD324="","",VLOOKUP(AD324,Parametros_Activos_Inf!$CK$2:$CL$10,2,FALSE))</f>
        <v/>
      </c>
      <c r="AF324" s="29"/>
      <c r="AG324" s="36" t="str">
        <f>IF(AF324="","",VLOOKUP(AF324,Parametros_Activos_Inf!$CP$2:$CQ$4,2,FALSE))</f>
        <v/>
      </c>
      <c r="AH324" s="29"/>
      <c r="AI324" s="36" t="str">
        <f>IF(AH324="","",VLOOKUP(AH324,Parametros_Activos_Inf!$CN$2:$CO$5,2,FALSE))</f>
        <v/>
      </c>
      <c r="AJ324" s="154" t="str">
        <f>IF(AH324="","",VLOOKUP(AF324&amp;AH324,Parametros_Activos_Inf!$CR$2:$CS$13,2,FALSE))</f>
        <v/>
      </c>
      <c r="AK324" s="20"/>
    </row>
    <row r="325" spans="1:37" s="6" customFormat="1" ht="14.25">
      <c r="A325" s="35">
        <v>322</v>
      </c>
      <c r="B325" s="35" t="str">
        <f t="shared" ref="B325:B388" si="17">IF(G325="","",G325)</f>
        <v/>
      </c>
      <c r="C325" s="7"/>
      <c r="D325" s="7"/>
      <c r="E325" s="35" t="str">
        <f>IF(C325="","",VLOOKUP(C325,Parametros_Activos_Inf!$CV$2:$CW$6,2,FALSE))</f>
        <v/>
      </c>
      <c r="F325" s="35" t="str">
        <f>IF(D325="","",VLOOKUP(D325,Parametros_Activos_Inf!$CX$2:$CY$16,2,FALSE))</f>
        <v/>
      </c>
      <c r="G325" s="35" t="str">
        <f t="shared" ref="G325:G388" si="18">IF(C325="","",(E325&amp;"-"&amp;F325&amp;"-"&amp;A325))</f>
        <v/>
      </c>
      <c r="H325" s="7"/>
      <c r="I325" s="7"/>
      <c r="J325" s="7"/>
      <c r="K325" s="7"/>
      <c r="L325" s="7"/>
      <c r="M325" s="11"/>
      <c r="N325" s="18" t="str">
        <f>IF(M325="","",VLOOKUP(M325,Parametros_Activos_Inf!$P$2:$Q$48,2,FALSE))</f>
        <v/>
      </c>
      <c r="O325" s="7"/>
      <c r="P325" s="18" t="str">
        <f>IF(O325="","",VLOOKUP(O325,Parametros_Activos_Inf!$R$2:$S$124,2,FALSE))</f>
        <v/>
      </c>
      <c r="Q325" s="7"/>
      <c r="R325" s="7"/>
      <c r="S325" s="7"/>
      <c r="T325" s="7"/>
      <c r="U325" s="7"/>
      <c r="V325" s="7"/>
      <c r="W325" s="7"/>
      <c r="X325" s="7"/>
      <c r="Y325" s="7"/>
      <c r="Z325" s="7"/>
      <c r="AA325" s="7"/>
      <c r="AB325" s="7"/>
      <c r="AC325" s="7"/>
      <c r="AD325" s="36" t="str">
        <f t="shared" ref="AD325:AD388" si="19">IF(AA325+AB325+AC325&lt;3,"",SUM(AA325:AC325))</f>
        <v/>
      </c>
      <c r="AE325" s="35" t="str">
        <f>IF(AD325="","",VLOOKUP(AD325,Parametros_Activos_Inf!$CK$2:$CL$10,2,FALSE))</f>
        <v/>
      </c>
      <c r="AF325" s="29"/>
      <c r="AG325" s="36" t="str">
        <f>IF(AF325="","",VLOOKUP(AF325,Parametros_Activos_Inf!$CP$2:$CQ$4,2,FALSE))</f>
        <v/>
      </c>
      <c r="AH325" s="29"/>
      <c r="AI325" s="36" t="str">
        <f>IF(AH325="","",VLOOKUP(AH325,Parametros_Activos_Inf!$CN$2:$CO$5,2,FALSE))</f>
        <v/>
      </c>
      <c r="AJ325" s="154" t="str">
        <f>IF(AH325="","",VLOOKUP(AF325&amp;AH325,Parametros_Activos_Inf!$CR$2:$CS$13,2,FALSE))</f>
        <v/>
      </c>
      <c r="AK325" s="20"/>
    </row>
    <row r="326" spans="1:37" s="6" customFormat="1" ht="14.25">
      <c r="A326" s="35">
        <v>323</v>
      </c>
      <c r="B326" s="35" t="str">
        <f t="shared" si="17"/>
        <v/>
      </c>
      <c r="C326" s="7"/>
      <c r="D326" s="7"/>
      <c r="E326" s="35" t="str">
        <f>IF(C326="","",VLOOKUP(C326,Parametros_Activos_Inf!$CV$2:$CW$6,2,FALSE))</f>
        <v/>
      </c>
      <c r="F326" s="35" t="str">
        <f>IF(D326="","",VLOOKUP(D326,Parametros_Activos_Inf!$CX$2:$CY$16,2,FALSE))</f>
        <v/>
      </c>
      <c r="G326" s="35" t="str">
        <f t="shared" si="18"/>
        <v/>
      </c>
      <c r="H326" s="7"/>
      <c r="I326" s="7"/>
      <c r="J326" s="7"/>
      <c r="K326" s="7"/>
      <c r="L326" s="7"/>
      <c r="M326" s="11"/>
      <c r="N326" s="18" t="str">
        <f>IF(M326="","",VLOOKUP(M326,Parametros_Activos_Inf!$P$2:$Q$48,2,FALSE))</f>
        <v/>
      </c>
      <c r="O326" s="7"/>
      <c r="P326" s="18" t="str">
        <f>IF(O326="","",VLOOKUP(O326,Parametros_Activos_Inf!$R$2:$S$124,2,FALSE))</f>
        <v/>
      </c>
      <c r="Q326" s="7"/>
      <c r="R326" s="7"/>
      <c r="S326" s="7"/>
      <c r="T326" s="7"/>
      <c r="U326" s="7"/>
      <c r="V326" s="7"/>
      <c r="W326" s="7"/>
      <c r="X326" s="7"/>
      <c r="Y326" s="7"/>
      <c r="Z326" s="7"/>
      <c r="AA326" s="7"/>
      <c r="AB326" s="7"/>
      <c r="AC326" s="7"/>
      <c r="AD326" s="36" t="str">
        <f t="shared" si="19"/>
        <v/>
      </c>
      <c r="AE326" s="35" t="str">
        <f>IF(AD326="","",VLOOKUP(AD326,Parametros_Activos_Inf!$CK$2:$CL$10,2,FALSE))</f>
        <v/>
      </c>
      <c r="AF326" s="29"/>
      <c r="AG326" s="36" t="str">
        <f>IF(AF326="","",VLOOKUP(AF326,Parametros_Activos_Inf!$CP$2:$CQ$4,2,FALSE))</f>
        <v/>
      </c>
      <c r="AH326" s="29"/>
      <c r="AI326" s="36" t="str">
        <f>IF(AH326="","",VLOOKUP(AH326,Parametros_Activos_Inf!$CN$2:$CO$5,2,FALSE))</f>
        <v/>
      </c>
      <c r="AJ326" s="154" t="str">
        <f>IF(AH326="","",VLOOKUP(AF326&amp;AH326,Parametros_Activos_Inf!$CR$2:$CS$13,2,FALSE))</f>
        <v/>
      </c>
      <c r="AK326" s="20"/>
    </row>
    <row r="327" spans="1:37" s="6" customFormat="1" ht="14.25">
      <c r="A327" s="35">
        <v>324</v>
      </c>
      <c r="B327" s="35" t="str">
        <f t="shared" si="17"/>
        <v/>
      </c>
      <c r="C327" s="7"/>
      <c r="D327" s="7"/>
      <c r="E327" s="35" t="str">
        <f>IF(C327="","",VLOOKUP(C327,Parametros_Activos_Inf!$CV$2:$CW$6,2,FALSE))</f>
        <v/>
      </c>
      <c r="F327" s="35" t="str">
        <f>IF(D327="","",VLOOKUP(D327,Parametros_Activos_Inf!$CX$2:$CY$16,2,FALSE))</f>
        <v/>
      </c>
      <c r="G327" s="35" t="str">
        <f t="shared" si="18"/>
        <v/>
      </c>
      <c r="H327" s="7"/>
      <c r="I327" s="7"/>
      <c r="J327" s="7"/>
      <c r="K327" s="7"/>
      <c r="L327" s="7"/>
      <c r="M327" s="11"/>
      <c r="N327" s="18" t="str">
        <f>IF(M327="","",VLOOKUP(M327,Parametros_Activos_Inf!$P$2:$Q$48,2,FALSE))</f>
        <v/>
      </c>
      <c r="O327" s="7"/>
      <c r="P327" s="18" t="str">
        <f>IF(O327="","",VLOOKUP(O327,Parametros_Activos_Inf!$R$2:$S$124,2,FALSE))</f>
        <v/>
      </c>
      <c r="Q327" s="7"/>
      <c r="R327" s="7"/>
      <c r="S327" s="7"/>
      <c r="T327" s="7"/>
      <c r="U327" s="7"/>
      <c r="V327" s="7"/>
      <c r="W327" s="7"/>
      <c r="X327" s="7"/>
      <c r="Y327" s="7"/>
      <c r="Z327" s="7"/>
      <c r="AA327" s="7"/>
      <c r="AB327" s="7"/>
      <c r="AC327" s="7"/>
      <c r="AD327" s="36" t="str">
        <f t="shared" si="19"/>
        <v/>
      </c>
      <c r="AE327" s="35" t="str">
        <f>IF(AD327="","",VLOOKUP(AD327,Parametros_Activos_Inf!$CK$2:$CL$10,2,FALSE))</f>
        <v/>
      </c>
      <c r="AF327" s="29"/>
      <c r="AG327" s="36" t="str">
        <f>IF(AF327="","",VLOOKUP(AF327,Parametros_Activos_Inf!$CP$2:$CQ$4,2,FALSE))</f>
        <v/>
      </c>
      <c r="AH327" s="29"/>
      <c r="AI327" s="36" t="str">
        <f>IF(AH327="","",VLOOKUP(AH327,Parametros_Activos_Inf!$CN$2:$CO$5,2,FALSE))</f>
        <v/>
      </c>
      <c r="AJ327" s="154" t="str">
        <f>IF(AH327="","",VLOOKUP(AF327&amp;AH327,Parametros_Activos_Inf!$CR$2:$CS$13,2,FALSE))</f>
        <v/>
      </c>
      <c r="AK327" s="20"/>
    </row>
    <row r="328" spans="1:37" s="6" customFormat="1" ht="14.25">
      <c r="A328" s="35">
        <v>325</v>
      </c>
      <c r="B328" s="35" t="str">
        <f t="shared" si="17"/>
        <v/>
      </c>
      <c r="C328" s="7"/>
      <c r="D328" s="7"/>
      <c r="E328" s="35" t="str">
        <f>IF(C328="","",VLOOKUP(C328,Parametros_Activos_Inf!$CV$2:$CW$6,2,FALSE))</f>
        <v/>
      </c>
      <c r="F328" s="35" t="str">
        <f>IF(D328="","",VLOOKUP(D328,Parametros_Activos_Inf!$CX$2:$CY$16,2,FALSE))</f>
        <v/>
      </c>
      <c r="G328" s="35" t="str">
        <f t="shared" si="18"/>
        <v/>
      </c>
      <c r="H328" s="7"/>
      <c r="I328" s="7"/>
      <c r="J328" s="7"/>
      <c r="K328" s="7"/>
      <c r="L328" s="7"/>
      <c r="M328" s="11"/>
      <c r="N328" s="18" t="str">
        <f>IF(M328="","",VLOOKUP(M328,Parametros_Activos_Inf!$P$2:$Q$48,2,FALSE))</f>
        <v/>
      </c>
      <c r="O328" s="7"/>
      <c r="P328" s="18" t="str">
        <f>IF(O328="","",VLOOKUP(O328,Parametros_Activos_Inf!$R$2:$S$124,2,FALSE))</f>
        <v/>
      </c>
      <c r="Q328" s="7"/>
      <c r="R328" s="7"/>
      <c r="S328" s="7"/>
      <c r="T328" s="7"/>
      <c r="U328" s="7"/>
      <c r="V328" s="7"/>
      <c r="W328" s="7"/>
      <c r="X328" s="7"/>
      <c r="Y328" s="7"/>
      <c r="Z328" s="7"/>
      <c r="AA328" s="7"/>
      <c r="AB328" s="7"/>
      <c r="AC328" s="7"/>
      <c r="AD328" s="36" t="str">
        <f t="shared" si="19"/>
        <v/>
      </c>
      <c r="AE328" s="35" t="str">
        <f>IF(AD328="","",VLOOKUP(AD328,Parametros_Activos_Inf!$CK$2:$CL$10,2,FALSE))</f>
        <v/>
      </c>
      <c r="AF328" s="29"/>
      <c r="AG328" s="36" t="str">
        <f>IF(AF328="","",VLOOKUP(AF328,Parametros_Activos_Inf!$CP$2:$CQ$4,2,FALSE))</f>
        <v/>
      </c>
      <c r="AH328" s="29"/>
      <c r="AI328" s="36" t="str">
        <f>IF(AH328="","",VLOOKUP(AH328,Parametros_Activos_Inf!$CN$2:$CO$5,2,FALSE))</f>
        <v/>
      </c>
      <c r="AJ328" s="154" t="str">
        <f>IF(AH328="","",VLOOKUP(AF328&amp;AH328,Parametros_Activos_Inf!$CR$2:$CS$13,2,FALSE))</f>
        <v/>
      </c>
      <c r="AK328" s="20"/>
    </row>
    <row r="329" spans="1:37" s="6" customFormat="1" ht="14.25">
      <c r="A329" s="35">
        <v>326</v>
      </c>
      <c r="B329" s="35" t="str">
        <f t="shared" si="17"/>
        <v/>
      </c>
      <c r="C329" s="7"/>
      <c r="D329" s="7"/>
      <c r="E329" s="35" t="str">
        <f>IF(C329="","",VLOOKUP(C329,Parametros_Activos_Inf!$CV$2:$CW$6,2,FALSE))</f>
        <v/>
      </c>
      <c r="F329" s="35" t="str">
        <f>IF(D329="","",VLOOKUP(D329,Parametros_Activos_Inf!$CX$2:$CY$16,2,FALSE))</f>
        <v/>
      </c>
      <c r="G329" s="35" t="str">
        <f t="shared" si="18"/>
        <v/>
      </c>
      <c r="H329" s="7"/>
      <c r="I329" s="7"/>
      <c r="J329" s="7"/>
      <c r="K329" s="7"/>
      <c r="L329" s="7"/>
      <c r="M329" s="11"/>
      <c r="N329" s="18" t="str">
        <f>IF(M329="","",VLOOKUP(M329,Parametros_Activos_Inf!$P$2:$Q$48,2,FALSE))</f>
        <v/>
      </c>
      <c r="O329" s="7"/>
      <c r="P329" s="18" t="str">
        <f>IF(O329="","",VLOOKUP(O329,Parametros_Activos_Inf!$R$2:$S$124,2,FALSE))</f>
        <v/>
      </c>
      <c r="Q329" s="7"/>
      <c r="R329" s="7"/>
      <c r="S329" s="7"/>
      <c r="T329" s="7"/>
      <c r="U329" s="7"/>
      <c r="V329" s="7"/>
      <c r="W329" s="7"/>
      <c r="X329" s="7"/>
      <c r="Y329" s="7"/>
      <c r="Z329" s="7"/>
      <c r="AA329" s="7"/>
      <c r="AB329" s="7"/>
      <c r="AC329" s="7"/>
      <c r="AD329" s="36" t="str">
        <f t="shared" si="19"/>
        <v/>
      </c>
      <c r="AE329" s="35" t="str">
        <f>IF(AD329="","",VLOOKUP(AD329,Parametros_Activos_Inf!$CK$2:$CL$10,2,FALSE))</f>
        <v/>
      </c>
      <c r="AF329" s="29"/>
      <c r="AG329" s="36" t="str">
        <f>IF(AF329="","",VLOOKUP(AF329,Parametros_Activos_Inf!$CP$2:$CQ$4,2,FALSE))</f>
        <v/>
      </c>
      <c r="AH329" s="29"/>
      <c r="AI329" s="36" t="str">
        <f>IF(AH329="","",VLOOKUP(AH329,Parametros_Activos_Inf!$CN$2:$CO$5,2,FALSE))</f>
        <v/>
      </c>
      <c r="AJ329" s="154" t="str">
        <f>IF(AH329="","",VLOOKUP(AF329&amp;AH329,Parametros_Activos_Inf!$CR$2:$CS$13,2,FALSE))</f>
        <v/>
      </c>
      <c r="AK329" s="20"/>
    </row>
    <row r="330" spans="1:37" s="6" customFormat="1" ht="14.25">
      <c r="A330" s="35">
        <v>327</v>
      </c>
      <c r="B330" s="35" t="str">
        <f t="shared" si="17"/>
        <v/>
      </c>
      <c r="C330" s="7"/>
      <c r="D330" s="7"/>
      <c r="E330" s="35" t="str">
        <f>IF(C330="","",VLOOKUP(C330,Parametros_Activos_Inf!$CV$2:$CW$6,2,FALSE))</f>
        <v/>
      </c>
      <c r="F330" s="35" t="str">
        <f>IF(D330="","",VLOOKUP(D330,Parametros_Activos_Inf!$CX$2:$CY$16,2,FALSE))</f>
        <v/>
      </c>
      <c r="G330" s="35" t="str">
        <f t="shared" si="18"/>
        <v/>
      </c>
      <c r="H330" s="7"/>
      <c r="I330" s="7"/>
      <c r="J330" s="7"/>
      <c r="K330" s="7"/>
      <c r="L330" s="7"/>
      <c r="M330" s="11"/>
      <c r="N330" s="18" t="str">
        <f>IF(M330="","",VLOOKUP(M330,Parametros_Activos_Inf!$P$2:$Q$48,2,FALSE))</f>
        <v/>
      </c>
      <c r="O330" s="7"/>
      <c r="P330" s="18" t="str">
        <f>IF(O330="","",VLOOKUP(O330,Parametros_Activos_Inf!$R$2:$S$124,2,FALSE))</f>
        <v/>
      </c>
      <c r="Q330" s="7"/>
      <c r="R330" s="7"/>
      <c r="S330" s="7"/>
      <c r="T330" s="7"/>
      <c r="U330" s="7"/>
      <c r="V330" s="7"/>
      <c r="W330" s="7"/>
      <c r="X330" s="7"/>
      <c r="Y330" s="7"/>
      <c r="Z330" s="7"/>
      <c r="AA330" s="7"/>
      <c r="AB330" s="7"/>
      <c r="AC330" s="7"/>
      <c r="AD330" s="36" t="str">
        <f t="shared" si="19"/>
        <v/>
      </c>
      <c r="AE330" s="35" t="str">
        <f>IF(AD330="","",VLOOKUP(AD330,Parametros_Activos_Inf!$CK$2:$CL$10,2,FALSE))</f>
        <v/>
      </c>
      <c r="AF330" s="29"/>
      <c r="AG330" s="36" t="str">
        <f>IF(AF330="","",VLOOKUP(AF330,Parametros_Activos_Inf!$CP$2:$CQ$4,2,FALSE))</f>
        <v/>
      </c>
      <c r="AH330" s="29"/>
      <c r="AI330" s="36" t="str">
        <f>IF(AH330="","",VLOOKUP(AH330,Parametros_Activos_Inf!$CN$2:$CO$5,2,FALSE))</f>
        <v/>
      </c>
      <c r="AJ330" s="154" t="str">
        <f>IF(AH330="","",VLOOKUP(AF330&amp;AH330,Parametros_Activos_Inf!$CR$2:$CS$13,2,FALSE))</f>
        <v/>
      </c>
      <c r="AK330" s="20"/>
    </row>
    <row r="331" spans="1:37" s="6" customFormat="1" ht="14.25">
      <c r="A331" s="35">
        <v>328</v>
      </c>
      <c r="B331" s="35" t="str">
        <f t="shared" si="17"/>
        <v/>
      </c>
      <c r="C331" s="7"/>
      <c r="D331" s="7"/>
      <c r="E331" s="35" t="str">
        <f>IF(C331="","",VLOOKUP(C331,Parametros_Activos_Inf!$CV$2:$CW$6,2,FALSE))</f>
        <v/>
      </c>
      <c r="F331" s="35" t="str">
        <f>IF(D331="","",VLOOKUP(D331,Parametros_Activos_Inf!$CX$2:$CY$16,2,FALSE))</f>
        <v/>
      </c>
      <c r="G331" s="35" t="str">
        <f t="shared" si="18"/>
        <v/>
      </c>
      <c r="H331" s="7"/>
      <c r="I331" s="7"/>
      <c r="J331" s="7"/>
      <c r="K331" s="7"/>
      <c r="L331" s="7"/>
      <c r="M331" s="11"/>
      <c r="N331" s="18" t="str">
        <f>IF(M331="","",VLOOKUP(M331,Parametros_Activos_Inf!$P$2:$Q$48,2,FALSE))</f>
        <v/>
      </c>
      <c r="O331" s="7"/>
      <c r="P331" s="18" t="str">
        <f>IF(O331="","",VLOOKUP(O331,Parametros_Activos_Inf!$R$2:$S$124,2,FALSE))</f>
        <v/>
      </c>
      <c r="Q331" s="7"/>
      <c r="R331" s="7"/>
      <c r="S331" s="7"/>
      <c r="T331" s="7"/>
      <c r="U331" s="7"/>
      <c r="V331" s="7"/>
      <c r="W331" s="7"/>
      <c r="X331" s="7"/>
      <c r="Y331" s="7"/>
      <c r="Z331" s="7"/>
      <c r="AA331" s="7"/>
      <c r="AB331" s="7"/>
      <c r="AC331" s="7"/>
      <c r="AD331" s="36" t="str">
        <f t="shared" si="19"/>
        <v/>
      </c>
      <c r="AE331" s="35" t="str">
        <f>IF(AD331="","",VLOOKUP(AD331,Parametros_Activos_Inf!$CK$2:$CL$10,2,FALSE))</f>
        <v/>
      </c>
      <c r="AF331" s="29"/>
      <c r="AG331" s="36" t="str">
        <f>IF(AF331="","",VLOOKUP(AF331,Parametros_Activos_Inf!$CP$2:$CQ$4,2,FALSE))</f>
        <v/>
      </c>
      <c r="AH331" s="29"/>
      <c r="AI331" s="36" t="str">
        <f>IF(AH331="","",VLOOKUP(AH331,Parametros_Activos_Inf!$CN$2:$CO$5,2,FALSE))</f>
        <v/>
      </c>
      <c r="AJ331" s="154" t="str">
        <f>IF(AH331="","",VLOOKUP(AF331&amp;AH331,Parametros_Activos_Inf!$CR$2:$CS$13,2,FALSE))</f>
        <v/>
      </c>
      <c r="AK331" s="20"/>
    </row>
    <row r="332" spans="1:37" s="6" customFormat="1" ht="14.25">
      <c r="A332" s="35">
        <v>329</v>
      </c>
      <c r="B332" s="35" t="str">
        <f t="shared" si="17"/>
        <v/>
      </c>
      <c r="C332" s="7"/>
      <c r="D332" s="7"/>
      <c r="E332" s="35" t="str">
        <f>IF(C332="","",VLOOKUP(C332,Parametros_Activos_Inf!$CV$2:$CW$6,2,FALSE))</f>
        <v/>
      </c>
      <c r="F332" s="35" t="str">
        <f>IF(D332="","",VLOOKUP(D332,Parametros_Activos_Inf!$CX$2:$CY$16,2,FALSE))</f>
        <v/>
      </c>
      <c r="G332" s="35" t="str">
        <f t="shared" si="18"/>
        <v/>
      </c>
      <c r="H332" s="7"/>
      <c r="I332" s="7"/>
      <c r="J332" s="7"/>
      <c r="K332" s="7"/>
      <c r="L332" s="7"/>
      <c r="M332" s="11"/>
      <c r="N332" s="18" t="str">
        <f>IF(M332="","",VLOOKUP(M332,Parametros_Activos_Inf!$P$2:$Q$48,2,FALSE))</f>
        <v/>
      </c>
      <c r="O332" s="7"/>
      <c r="P332" s="18" t="str">
        <f>IF(O332="","",VLOOKUP(O332,Parametros_Activos_Inf!$R$2:$S$124,2,FALSE))</f>
        <v/>
      </c>
      <c r="Q332" s="7"/>
      <c r="R332" s="7"/>
      <c r="S332" s="7"/>
      <c r="T332" s="7"/>
      <c r="U332" s="7"/>
      <c r="V332" s="7"/>
      <c r="W332" s="7"/>
      <c r="X332" s="7"/>
      <c r="Y332" s="7"/>
      <c r="Z332" s="7"/>
      <c r="AA332" s="7"/>
      <c r="AB332" s="7"/>
      <c r="AC332" s="7"/>
      <c r="AD332" s="36" t="str">
        <f t="shared" si="19"/>
        <v/>
      </c>
      <c r="AE332" s="35" t="str">
        <f>IF(AD332="","",VLOOKUP(AD332,Parametros_Activos_Inf!$CK$2:$CL$10,2,FALSE))</f>
        <v/>
      </c>
      <c r="AF332" s="29"/>
      <c r="AG332" s="36" t="str">
        <f>IF(AF332="","",VLOOKUP(AF332,Parametros_Activos_Inf!$CP$2:$CQ$4,2,FALSE))</f>
        <v/>
      </c>
      <c r="AH332" s="29"/>
      <c r="AI332" s="36" t="str">
        <f>IF(AH332="","",VLOOKUP(AH332,Parametros_Activos_Inf!$CN$2:$CO$5,2,FALSE))</f>
        <v/>
      </c>
      <c r="AJ332" s="154" t="str">
        <f>IF(AH332="","",VLOOKUP(AF332&amp;AH332,Parametros_Activos_Inf!$CR$2:$CS$13,2,FALSE))</f>
        <v/>
      </c>
      <c r="AK332" s="20"/>
    </row>
    <row r="333" spans="1:37" s="6" customFormat="1" ht="14.25">
      <c r="A333" s="35">
        <v>330</v>
      </c>
      <c r="B333" s="35" t="str">
        <f t="shared" si="17"/>
        <v/>
      </c>
      <c r="C333" s="7"/>
      <c r="D333" s="7"/>
      <c r="E333" s="35" t="str">
        <f>IF(C333="","",VLOOKUP(C333,Parametros_Activos_Inf!$CV$2:$CW$6,2,FALSE))</f>
        <v/>
      </c>
      <c r="F333" s="35" t="str">
        <f>IF(D333="","",VLOOKUP(D333,Parametros_Activos_Inf!$CX$2:$CY$16,2,FALSE))</f>
        <v/>
      </c>
      <c r="G333" s="35" t="str">
        <f t="shared" si="18"/>
        <v/>
      </c>
      <c r="H333" s="7"/>
      <c r="I333" s="7"/>
      <c r="J333" s="7"/>
      <c r="K333" s="7"/>
      <c r="L333" s="7"/>
      <c r="M333" s="11"/>
      <c r="N333" s="18" t="str">
        <f>IF(M333="","",VLOOKUP(M333,Parametros_Activos_Inf!$P$2:$Q$48,2,FALSE))</f>
        <v/>
      </c>
      <c r="O333" s="7"/>
      <c r="P333" s="18" t="str">
        <f>IF(O333="","",VLOOKUP(O333,Parametros_Activos_Inf!$R$2:$S$124,2,FALSE))</f>
        <v/>
      </c>
      <c r="Q333" s="7"/>
      <c r="R333" s="7"/>
      <c r="S333" s="7"/>
      <c r="T333" s="7"/>
      <c r="U333" s="7"/>
      <c r="V333" s="7"/>
      <c r="W333" s="7"/>
      <c r="X333" s="7"/>
      <c r="Y333" s="7"/>
      <c r="Z333" s="7"/>
      <c r="AA333" s="7"/>
      <c r="AB333" s="7"/>
      <c r="AC333" s="7"/>
      <c r="AD333" s="36" t="str">
        <f t="shared" si="19"/>
        <v/>
      </c>
      <c r="AE333" s="35" t="str">
        <f>IF(AD333="","",VLOOKUP(AD333,Parametros_Activos_Inf!$CK$2:$CL$10,2,FALSE))</f>
        <v/>
      </c>
      <c r="AF333" s="29"/>
      <c r="AG333" s="36" t="str">
        <f>IF(AF333="","",VLOOKUP(AF333,Parametros_Activos_Inf!$CP$2:$CQ$4,2,FALSE))</f>
        <v/>
      </c>
      <c r="AH333" s="29"/>
      <c r="AI333" s="36" t="str">
        <f>IF(AH333="","",VLOOKUP(AH333,Parametros_Activos_Inf!$CN$2:$CO$5,2,FALSE))</f>
        <v/>
      </c>
      <c r="AJ333" s="154" t="str">
        <f>IF(AH333="","",VLOOKUP(AF333&amp;AH333,Parametros_Activos_Inf!$CR$2:$CS$13,2,FALSE))</f>
        <v/>
      </c>
      <c r="AK333" s="20"/>
    </row>
    <row r="334" spans="1:37" s="6" customFormat="1" ht="14.25">
      <c r="A334" s="35">
        <v>331</v>
      </c>
      <c r="B334" s="35" t="str">
        <f t="shared" si="17"/>
        <v/>
      </c>
      <c r="C334" s="7"/>
      <c r="D334" s="7"/>
      <c r="E334" s="35" t="str">
        <f>IF(C334="","",VLOOKUP(C334,Parametros_Activos_Inf!$CV$2:$CW$6,2,FALSE))</f>
        <v/>
      </c>
      <c r="F334" s="35" t="str">
        <f>IF(D334="","",VLOOKUP(D334,Parametros_Activos_Inf!$CX$2:$CY$16,2,FALSE))</f>
        <v/>
      </c>
      <c r="G334" s="35" t="str">
        <f t="shared" si="18"/>
        <v/>
      </c>
      <c r="H334" s="7"/>
      <c r="I334" s="7"/>
      <c r="J334" s="7"/>
      <c r="K334" s="7"/>
      <c r="L334" s="7"/>
      <c r="M334" s="11"/>
      <c r="N334" s="18" t="str">
        <f>IF(M334="","",VLOOKUP(M334,Parametros_Activos_Inf!$P$2:$Q$48,2,FALSE))</f>
        <v/>
      </c>
      <c r="O334" s="7"/>
      <c r="P334" s="18" t="str">
        <f>IF(O334="","",VLOOKUP(O334,Parametros_Activos_Inf!$R$2:$S$124,2,FALSE))</f>
        <v/>
      </c>
      <c r="Q334" s="7"/>
      <c r="R334" s="7"/>
      <c r="S334" s="7"/>
      <c r="T334" s="7"/>
      <c r="U334" s="7"/>
      <c r="V334" s="7"/>
      <c r="W334" s="7"/>
      <c r="X334" s="7"/>
      <c r="Y334" s="7"/>
      <c r="Z334" s="7"/>
      <c r="AA334" s="7"/>
      <c r="AB334" s="7"/>
      <c r="AC334" s="7"/>
      <c r="AD334" s="36" t="str">
        <f t="shared" si="19"/>
        <v/>
      </c>
      <c r="AE334" s="35" t="str">
        <f>IF(AD334="","",VLOOKUP(AD334,Parametros_Activos_Inf!$CK$2:$CL$10,2,FALSE))</f>
        <v/>
      </c>
      <c r="AF334" s="29"/>
      <c r="AG334" s="36" t="str">
        <f>IF(AF334="","",VLOOKUP(AF334,Parametros_Activos_Inf!$CP$2:$CQ$4,2,FALSE))</f>
        <v/>
      </c>
      <c r="AH334" s="29"/>
      <c r="AI334" s="36" t="str">
        <f>IF(AH334="","",VLOOKUP(AH334,Parametros_Activos_Inf!$CN$2:$CO$5,2,FALSE))</f>
        <v/>
      </c>
      <c r="AJ334" s="154" t="str">
        <f>IF(AH334="","",VLOOKUP(AF334&amp;AH334,Parametros_Activos_Inf!$CR$2:$CS$13,2,FALSE))</f>
        <v/>
      </c>
      <c r="AK334" s="20"/>
    </row>
    <row r="335" spans="1:37" s="9" customFormat="1" ht="14.25">
      <c r="A335" s="35">
        <v>332</v>
      </c>
      <c r="B335" s="35" t="str">
        <f t="shared" si="17"/>
        <v/>
      </c>
      <c r="C335" s="7"/>
      <c r="D335" s="7"/>
      <c r="E335" s="35" t="str">
        <f>IF(C335="","",VLOOKUP(C335,Parametros_Activos_Inf!$CV$2:$CW$6,2,FALSE))</f>
        <v/>
      </c>
      <c r="F335" s="35" t="str">
        <f>IF(D335="","",VLOOKUP(D335,Parametros_Activos_Inf!$CX$2:$CY$16,2,FALSE))</f>
        <v/>
      </c>
      <c r="G335" s="35" t="str">
        <f t="shared" si="18"/>
        <v/>
      </c>
      <c r="H335" s="7"/>
      <c r="I335" s="7"/>
      <c r="J335" s="7"/>
      <c r="K335" s="7"/>
      <c r="L335" s="7"/>
      <c r="M335" s="11"/>
      <c r="N335" s="18" t="str">
        <f>IF(M335="","",VLOOKUP(M335,Parametros_Activos_Inf!$P$2:$Q$48,2,FALSE))</f>
        <v/>
      </c>
      <c r="O335" s="7"/>
      <c r="P335" s="18" t="str">
        <f>IF(O335="","",VLOOKUP(O335,Parametros_Activos_Inf!$R$2:$S$124,2,FALSE))</f>
        <v/>
      </c>
      <c r="Q335" s="7"/>
      <c r="R335" s="7"/>
      <c r="S335" s="7"/>
      <c r="T335" s="7"/>
      <c r="U335" s="7"/>
      <c r="V335" s="7"/>
      <c r="W335" s="7"/>
      <c r="X335" s="7"/>
      <c r="Y335" s="7"/>
      <c r="Z335" s="7"/>
      <c r="AA335" s="7"/>
      <c r="AB335" s="7"/>
      <c r="AC335" s="7"/>
      <c r="AD335" s="36" t="str">
        <f t="shared" si="19"/>
        <v/>
      </c>
      <c r="AE335" s="35" t="str">
        <f>IF(AD335="","",VLOOKUP(AD335,Parametros_Activos_Inf!$CK$2:$CL$10,2,FALSE))</f>
        <v/>
      </c>
      <c r="AF335" s="29"/>
      <c r="AG335" s="36" t="str">
        <f>IF(AF335="","",VLOOKUP(AF335,Parametros_Activos_Inf!$CP$2:$CQ$4,2,FALSE))</f>
        <v/>
      </c>
      <c r="AH335" s="29"/>
      <c r="AI335" s="36" t="str">
        <f>IF(AH335="","",VLOOKUP(AH335,Parametros_Activos_Inf!$CN$2:$CO$5,2,FALSE))</f>
        <v/>
      </c>
      <c r="AJ335" s="154" t="str">
        <f>IF(AH335="","",VLOOKUP(AF335&amp;AH335,Parametros_Activos_Inf!$CR$2:$CS$13,2,FALSE))</f>
        <v/>
      </c>
      <c r="AK335" s="20"/>
    </row>
    <row r="336" spans="1:37" s="9" customFormat="1" ht="14.25">
      <c r="A336" s="35">
        <v>333</v>
      </c>
      <c r="B336" s="35" t="str">
        <f t="shared" si="17"/>
        <v/>
      </c>
      <c r="C336" s="7"/>
      <c r="D336" s="7"/>
      <c r="E336" s="35" t="str">
        <f>IF(C336="","",VLOOKUP(C336,Parametros_Activos_Inf!$CV$2:$CW$6,2,FALSE))</f>
        <v/>
      </c>
      <c r="F336" s="35" t="str">
        <f>IF(D336="","",VLOOKUP(D336,Parametros_Activos_Inf!$CX$2:$CY$16,2,FALSE))</f>
        <v/>
      </c>
      <c r="G336" s="35" t="str">
        <f t="shared" si="18"/>
        <v/>
      </c>
      <c r="H336" s="7"/>
      <c r="I336" s="7"/>
      <c r="J336" s="7"/>
      <c r="K336" s="7"/>
      <c r="L336" s="7"/>
      <c r="M336" s="11"/>
      <c r="N336" s="18" t="str">
        <f>IF(M336="","",VLOOKUP(M336,Parametros_Activos_Inf!$P$2:$Q$48,2,FALSE))</f>
        <v/>
      </c>
      <c r="O336" s="7"/>
      <c r="P336" s="18" t="str">
        <f>IF(O336="","",VLOOKUP(O336,Parametros_Activos_Inf!$R$2:$S$124,2,FALSE))</f>
        <v/>
      </c>
      <c r="Q336" s="7"/>
      <c r="R336" s="7"/>
      <c r="S336" s="7"/>
      <c r="T336" s="7"/>
      <c r="U336" s="7"/>
      <c r="V336" s="7"/>
      <c r="W336" s="7"/>
      <c r="X336" s="7"/>
      <c r="Y336" s="7"/>
      <c r="Z336" s="7"/>
      <c r="AA336" s="7"/>
      <c r="AB336" s="7"/>
      <c r="AC336" s="7"/>
      <c r="AD336" s="36" t="str">
        <f t="shared" si="19"/>
        <v/>
      </c>
      <c r="AE336" s="35" t="str">
        <f>IF(AD336="","",VLOOKUP(AD336,Parametros_Activos_Inf!$CK$2:$CL$10,2,FALSE))</f>
        <v/>
      </c>
      <c r="AF336" s="29"/>
      <c r="AG336" s="36" t="str">
        <f>IF(AF336="","",VLOOKUP(AF336,Parametros_Activos_Inf!$CP$2:$CQ$4,2,FALSE))</f>
        <v/>
      </c>
      <c r="AH336" s="29"/>
      <c r="AI336" s="36" t="str">
        <f>IF(AH336="","",VLOOKUP(AH336,Parametros_Activos_Inf!$CN$2:$CO$5,2,FALSE))</f>
        <v/>
      </c>
      <c r="AJ336" s="154" t="str">
        <f>IF(AH336="","",VLOOKUP(AF336&amp;AH336,Parametros_Activos_Inf!$CR$2:$CS$13,2,FALSE))</f>
        <v/>
      </c>
      <c r="AK336" s="20"/>
    </row>
    <row r="337" spans="1:37" s="9" customFormat="1" ht="14.25">
      <c r="A337" s="35">
        <v>334</v>
      </c>
      <c r="B337" s="35" t="str">
        <f t="shared" si="17"/>
        <v/>
      </c>
      <c r="C337" s="7"/>
      <c r="D337" s="7"/>
      <c r="E337" s="35" t="str">
        <f>IF(C337="","",VLOOKUP(C337,Parametros_Activos_Inf!$CV$2:$CW$6,2,FALSE))</f>
        <v/>
      </c>
      <c r="F337" s="35" t="str">
        <f>IF(D337="","",VLOOKUP(D337,Parametros_Activos_Inf!$CX$2:$CY$16,2,FALSE))</f>
        <v/>
      </c>
      <c r="G337" s="35" t="str">
        <f t="shared" si="18"/>
        <v/>
      </c>
      <c r="H337" s="7"/>
      <c r="I337" s="7"/>
      <c r="J337" s="7"/>
      <c r="K337" s="7"/>
      <c r="L337" s="7"/>
      <c r="M337" s="11"/>
      <c r="N337" s="18" t="str">
        <f>IF(M337="","",VLOOKUP(M337,Parametros_Activos_Inf!$P$2:$Q$48,2,FALSE))</f>
        <v/>
      </c>
      <c r="O337" s="7"/>
      <c r="P337" s="18" t="str">
        <f>IF(O337="","",VLOOKUP(O337,Parametros_Activos_Inf!$R$2:$S$124,2,FALSE))</f>
        <v/>
      </c>
      <c r="Q337" s="7"/>
      <c r="R337" s="7"/>
      <c r="S337" s="7"/>
      <c r="T337" s="7"/>
      <c r="U337" s="7"/>
      <c r="V337" s="7"/>
      <c r="W337" s="7"/>
      <c r="X337" s="7"/>
      <c r="Y337" s="7"/>
      <c r="Z337" s="7"/>
      <c r="AA337" s="7"/>
      <c r="AB337" s="7"/>
      <c r="AC337" s="7"/>
      <c r="AD337" s="36" t="str">
        <f t="shared" si="19"/>
        <v/>
      </c>
      <c r="AE337" s="35" t="str">
        <f>IF(AD337="","",VLOOKUP(AD337,Parametros_Activos_Inf!$CK$2:$CL$10,2,FALSE))</f>
        <v/>
      </c>
      <c r="AF337" s="29"/>
      <c r="AG337" s="36" t="str">
        <f>IF(AF337="","",VLOOKUP(AF337,Parametros_Activos_Inf!$CP$2:$CQ$4,2,FALSE))</f>
        <v/>
      </c>
      <c r="AH337" s="29"/>
      <c r="AI337" s="36" t="str">
        <f>IF(AH337="","",VLOOKUP(AH337,Parametros_Activos_Inf!$CN$2:$CO$5,2,FALSE))</f>
        <v/>
      </c>
      <c r="AJ337" s="154" t="str">
        <f>IF(AH337="","",VLOOKUP(AF337&amp;AH337,Parametros_Activos_Inf!$CR$2:$CS$13,2,FALSE))</f>
        <v/>
      </c>
      <c r="AK337" s="20"/>
    </row>
    <row r="338" spans="1:37" s="9" customFormat="1" ht="14.25">
      <c r="A338" s="35">
        <v>335</v>
      </c>
      <c r="B338" s="35" t="str">
        <f t="shared" si="17"/>
        <v/>
      </c>
      <c r="C338" s="7"/>
      <c r="D338" s="7"/>
      <c r="E338" s="35" t="str">
        <f>IF(C338="","",VLOOKUP(C338,Parametros_Activos_Inf!$CV$2:$CW$6,2,FALSE))</f>
        <v/>
      </c>
      <c r="F338" s="35" t="str">
        <f>IF(D338="","",VLOOKUP(D338,Parametros_Activos_Inf!$CX$2:$CY$16,2,FALSE))</f>
        <v/>
      </c>
      <c r="G338" s="35" t="str">
        <f t="shared" si="18"/>
        <v/>
      </c>
      <c r="H338" s="7"/>
      <c r="I338" s="7"/>
      <c r="J338" s="7"/>
      <c r="K338" s="7"/>
      <c r="L338" s="7"/>
      <c r="M338" s="11"/>
      <c r="N338" s="18" t="str">
        <f>IF(M338="","",VLOOKUP(M338,Parametros_Activos_Inf!$P$2:$Q$48,2,FALSE))</f>
        <v/>
      </c>
      <c r="O338" s="7"/>
      <c r="P338" s="18" t="str">
        <f>IF(O338="","",VLOOKUP(O338,Parametros_Activos_Inf!$R$2:$S$124,2,FALSE))</f>
        <v/>
      </c>
      <c r="Q338" s="7"/>
      <c r="R338" s="7"/>
      <c r="S338" s="7"/>
      <c r="T338" s="7"/>
      <c r="U338" s="7"/>
      <c r="V338" s="7"/>
      <c r="W338" s="7"/>
      <c r="X338" s="7"/>
      <c r="Y338" s="7"/>
      <c r="Z338" s="7"/>
      <c r="AA338" s="7"/>
      <c r="AB338" s="7"/>
      <c r="AC338" s="7"/>
      <c r="AD338" s="36" t="str">
        <f t="shared" si="19"/>
        <v/>
      </c>
      <c r="AE338" s="35" t="str">
        <f>IF(AD338="","",VLOOKUP(AD338,Parametros_Activos_Inf!$CK$2:$CL$10,2,FALSE))</f>
        <v/>
      </c>
      <c r="AF338" s="29"/>
      <c r="AG338" s="36" t="str">
        <f>IF(AF338="","",VLOOKUP(AF338,Parametros_Activos_Inf!$CP$2:$CQ$4,2,FALSE))</f>
        <v/>
      </c>
      <c r="AH338" s="29"/>
      <c r="AI338" s="36" t="str">
        <f>IF(AH338="","",VLOOKUP(AH338,Parametros_Activos_Inf!$CN$2:$CO$5,2,FALSE))</f>
        <v/>
      </c>
      <c r="AJ338" s="154" t="str">
        <f>IF(AH338="","",VLOOKUP(AF338&amp;AH338,Parametros_Activos_Inf!$CR$2:$CS$13,2,FALSE))</f>
        <v/>
      </c>
      <c r="AK338" s="20"/>
    </row>
    <row r="339" spans="1:37" s="9" customFormat="1" ht="14.25">
      <c r="A339" s="35">
        <v>336</v>
      </c>
      <c r="B339" s="35" t="str">
        <f t="shared" si="17"/>
        <v/>
      </c>
      <c r="C339" s="7"/>
      <c r="D339" s="7"/>
      <c r="E339" s="35" t="str">
        <f>IF(C339="","",VLOOKUP(C339,Parametros_Activos_Inf!$CV$2:$CW$6,2,FALSE))</f>
        <v/>
      </c>
      <c r="F339" s="35" t="str">
        <f>IF(D339="","",VLOOKUP(D339,Parametros_Activos_Inf!$CX$2:$CY$16,2,FALSE))</f>
        <v/>
      </c>
      <c r="G339" s="35" t="str">
        <f t="shared" si="18"/>
        <v/>
      </c>
      <c r="H339" s="7"/>
      <c r="I339" s="7"/>
      <c r="J339" s="7"/>
      <c r="K339" s="7"/>
      <c r="L339" s="7"/>
      <c r="M339" s="11"/>
      <c r="N339" s="18" t="str">
        <f>IF(M339="","",VLOOKUP(M339,Parametros_Activos_Inf!$P$2:$Q$48,2,FALSE))</f>
        <v/>
      </c>
      <c r="O339" s="7"/>
      <c r="P339" s="18" t="str">
        <f>IF(O339="","",VLOOKUP(O339,Parametros_Activos_Inf!$R$2:$S$124,2,FALSE))</f>
        <v/>
      </c>
      <c r="Q339" s="7"/>
      <c r="R339" s="7"/>
      <c r="S339" s="7"/>
      <c r="T339" s="7"/>
      <c r="U339" s="7"/>
      <c r="V339" s="7"/>
      <c r="W339" s="7"/>
      <c r="X339" s="7"/>
      <c r="Y339" s="7"/>
      <c r="Z339" s="7"/>
      <c r="AA339" s="7"/>
      <c r="AB339" s="7"/>
      <c r="AC339" s="7"/>
      <c r="AD339" s="36" t="str">
        <f t="shared" si="19"/>
        <v/>
      </c>
      <c r="AE339" s="35" t="str">
        <f>IF(AD339="","",VLOOKUP(AD339,Parametros_Activos_Inf!$CK$2:$CL$10,2,FALSE))</f>
        <v/>
      </c>
      <c r="AF339" s="29"/>
      <c r="AG339" s="36" t="str">
        <f>IF(AF339="","",VLOOKUP(AF339,Parametros_Activos_Inf!$CP$2:$CQ$4,2,FALSE))</f>
        <v/>
      </c>
      <c r="AH339" s="29"/>
      <c r="AI339" s="36" t="str">
        <f>IF(AH339="","",VLOOKUP(AH339,Parametros_Activos_Inf!$CN$2:$CO$5,2,FALSE))</f>
        <v/>
      </c>
      <c r="AJ339" s="154" t="str">
        <f>IF(AH339="","",VLOOKUP(AF339&amp;AH339,Parametros_Activos_Inf!$CR$2:$CS$13,2,FALSE))</f>
        <v/>
      </c>
      <c r="AK339" s="20"/>
    </row>
    <row r="340" spans="1:37" s="9" customFormat="1" ht="14.25">
      <c r="A340" s="35">
        <v>337</v>
      </c>
      <c r="B340" s="35" t="str">
        <f t="shared" si="17"/>
        <v/>
      </c>
      <c r="C340" s="7"/>
      <c r="D340" s="7"/>
      <c r="E340" s="35" t="str">
        <f>IF(C340="","",VLOOKUP(C340,Parametros_Activos_Inf!$CV$2:$CW$6,2,FALSE))</f>
        <v/>
      </c>
      <c r="F340" s="35" t="str">
        <f>IF(D340="","",VLOOKUP(D340,Parametros_Activos_Inf!$CX$2:$CY$16,2,FALSE))</f>
        <v/>
      </c>
      <c r="G340" s="35" t="str">
        <f t="shared" si="18"/>
        <v/>
      </c>
      <c r="H340" s="7"/>
      <c r="I340" s="7"/>
      <c r="J340" s="7"/>
      <c r="K340" s="7"/>
      <c r="L340" s="7"/>
      <c r="M340" s="11"/>
      <c r="N340" s="18" t="str">
        <f>IF(M340="","",VLOOKUP(M340,Parametros_Activos_Inf!$P$2:$Q$48,2,FALSE))</f>
        <v/>
      </c>
      <c r="O340" s="7"/>
      <c r="P340" s="18" t="str">
        <f>IF(O340="","",VLOOKUP(O340,Parametros_Activos_Inf!$R$2:$S$124,2,FALSE))</f>
        <v/>
      </c>
      <c r="Q340" s="7"/>
      <c r="R340" s="7"/>
      <c r="S340" s="7"/>
      <c r="T340" s="7"/>
      <c r="U340" s="7"/>
      <c r="V340" s="7"/>
      <c r="W340" s="7"/>
      <c r="X340" s="7"/>
      <c r="Y340" s="7"/>
      <c r="Z340" s="7"/>
      <c r="AA340" s="7"/>
      <c r="AB340" s="7"/>
      <c r="AC340" s="7"/>
      <c r="AD340" s="36" t="str">
        <f t="shared" si="19"/>
        <v/>
      </c>
      <c r="AE340" s="35" t="str">
        <f>IF(AD340="","",VLOOKUP(AD340,Parametros_Activos_Inf!$CK$2:$CL$10,2,FALSE))</f>
        <v/>
      </c>
      <c r="AF340" s="29"/>
      <c r="AG340" s="36" t="str">
        <f>IF(AF340="","",VLOOKUP(AF340,Parametros_Activos_Inf!$CP$2:$CQ$4,2,FALSE))</f>
        <v/>
      </c>
      <c r="AH340" s="29"/>
      <c r="AI340" s="36" t="str">
        <f>IF(AH340="","",VLOOKUP(AH340,Parametros_Activos_Inf!$CN$2:$CO$5,2,FALSE))</f>
        <v/>
      </c>
      <c r="AJ340" s="154" t="str">
        <f>IF(AH340="","",VLOOKUP(AF340&amp;AH340,Parametros_Activos_Inf!$CR$2:$CS$13,2,FALSE))</f>
        <v/>
      </c>
      <c r="AK340" s="20"/>
    </row>
    <row r="341" spans="1:37" s="9" customFormat="1" ht="14.25">
      <c r="A341" s="35">
        <v>338</v>
      </c>
      <c r="B341" s="35" t="str">
        <f t="shared" si="17"/>
        <v/>
      </c>
      <c r="C341" s="7"/>
      <c r="D341" s="7"/>
      <c r="E341" s="35" t="str">
        <f>IF(C341="","",VLOOKUP(C341,Parametros_Activos_Inf!$CV$2:$CW$6,2,FALSE))</f>
        <v/>
      </c>
      <c r="F341" s="35" t="str">
        <f>IF(D341="","",VLOOKUP(D341,Parametros_Activos_Inf!$CX$2:$CY$16,2,FALSE))</f>
        <v/>
      </c>
      <c r="G341" s="35" t="str">
        <f t="shared" si="18"/>
        <v/>
      </c>
      <c r="H341" s="7"/>
      <c r="I341" s="7"/>
      <c r="J341" s="7"/>
      <c r="K341" s="7"/>
      <c r="L341" s="7"/>
      <c r="M341" s="11"/>
      <c r="N341" s="18" t="str">
        <f>IF(M341="","",VLOOKUP(M341,Parametros_Activos_Inf!$P$2:$Q$48,2,FALSE))</f>
        <v/>
      </c>
      <c r="O341" s="7"/>
      <c r="P341" s="18" t="str">
        <f>IF(O341="","",VLOOKUP(O341,Parametros_Activos_Inf!$R$2:$S$124,2,FALSE))</f>
        <v/>
      </c>
      <c r="Q341" s="7"/>
      <c r="R341" s="7"/>
      <c r="S341" s="7"/>
      <c r="T341" s="7"/>
      <c r="U341" s="7"/>
      <c r="V341" s="7"/>
      <c r="W341" s="7"/>
      <c r="X341" s="7"/>
      <c r="Y341" s="7"/>
      <c r="Z341" s="7"/>
      <c r="AA341" s="7"/>
      <c r="AB341" s="7"/>
      <c r="AC341" s="7"/>
      <c r="AD341" s="36" t="str">
        <f t="shared" si="19"/>
        <v/>
      </c>
      <c r="AE341" s="35" t="str">
        <f>IF(AD341="","",VLOOKUP(AD341,Parametros_Activos_Inf!$CK$2:$CL$10,2,FALSE))</f>
        <v/>
      </c>
      <c r="AF341" s="29"/>
      <c r="AG341" s="36" t="str">
        <f>IF(AF341="","",VLOOKUP(AF341,Parametros_Activos_Inf!$CP$2:$CQ$4,2,FALSE))</f>
        <v/>
      </c>
      <c r="AH341" s="29"/>
      <c r="AI341" s="36" t="str">
        <f>IF(AH341="","",VLOOKUP(AH341,Parametros_Activos_Inf!$CN$2:$CO$5,2,FALSE))</f>
        <v/>
      </c>
      <c r="AJ341" s="154" t="str">
        <f>IF(AH341="","",VLOOKUP(AF341&amp;AH341,Parametros_Activos_Inf!$CR$2:$CS$13,2,FALSE))</f>
        <v/>
      </c>
      <c r="AK341" s="20"/>
    </row>
    <row r="342" spans="1:37" s="9" customFormat="1" ht="14.25">
      <c r="A342" s="35">
        <v>339</v>
      </c>
      <c r="B342" s="35" t="str">
        <f t="shared" si="17"/>
        <v/>
      </c>
      <c r="C342" s="7"/>
      <c r="D342" s="7"/>
      <c r="E342" s="35" t="str">
        <f>IF(C342="","",VLOOKUP(C342,Parametros_Activos_Inf!$CV$2:$CW$6,2,FALSE))</f>
        <v/>
      </c>
      <c r="F342" s="35" t="str">
        <f>IF(D342="","",VLOOKUP(D342,Parametros_Activos_Inf!$CX$2:$CY$16,2,FALSE))</f>
        <v/>
      </c>
      <c r="G342" s="35" t="str">
        <f t="shared" si="18"/>
        <v/>
      </c>
      <c r="H342" s="7"/>
      <c r="I342" s="7"/>
      <c r="J342" s="7"/>
      <c r="K342" s="7"/>
      <c r="L342" s="7"/>
      <c r="M342" s="11"/>
      <c r="N342" s="18" t="str">
        <f>IF(M342="","",VLOOKUP(M342,Parametros_Activos_Inf!$P$2:$Q$48,2,FALSE))</f>
        <v/>
      </c>
      <c r="O342" s="7"/>
      <c r="P342" s="18" t="str">
        <f>IF(O342="","",VLOOKUP(O342,Parametros_Activos_Inf!$R$2:$S$124,2,FALSE))</f>
        <v/>
      </c>
      <c r="Q342" s="7"/>
      <c r="R342" s="7"/>
      <c r="S342" s="7"/>
      <c r="T342" s="7"/>
      <c r="U342" s="7"/>
      <c r="V342" s="7"/>
      <c r="W342" s="7"/>
      <c r="X342" s="7"/>
      <c r="Y342" s="7"/>
      <c r="Z342" s="7"/>
      <c r="AA342" s="7"/>
      <c r="AB342" s="7"/>
      <c r="AC342" s="7"/>
      <c r="AD342" s="36" t="str">
        <f t="shared" si="19"/>
        <v/>
      </c>
      <c r="AE342" s="35" t="str">
        <f>IF(AD342="","",VLOOKUP(AD342,Parametros_Activos_Inf!$CK$2:$CL$10,2,FALSE))</f>
        <v/>
      </c>
      <c r="AF342" s="29"/>
      <c r="AG342" s="36" t="str">
        <f>IF(AF342="","",VLOOKUP(AF342,Parametros_Activos_Inf!$CP$2:$CQ$4,2,FALSE))</f>
        <v/>
      </c>
      <c r="AH342" s="29"/>
      <c r="AI342" s="36" t="str">
        <f>IF(AH342="","",VLOOKUP(AH342,Parametros_Activos_Inf!$CN$2:$CO$5,2,FALSE))</f>
        <v/>
      </c>
      <c r="AJ342" s="154" t="str">
        <f>IF(AH342="","",VLOOKUP(AF342&amp;AH342,Parametros_Activos_Inf!$CR$2:$CS$13,2,FALSE))</f>
        <v/>
      </c>
      <c r="AK342" s="20"/>
    </row>
    <row r="343" spans="1:37" s="9" customFormat="1" ht="14.25">
      <c r="A343" s="35">
        <v>340</v>
      </c>
      <c r="B343" s="35" t="str">
        <f t="shared" si="17"/>
        <v/>
      </c>
      <c r="C343" s="7"/>
      <c r="D343" s="7"/>
      <c r="E343" s="35" t="str">
        <f>IF(C343="","",VLOOKUP(C343,Parametros_Activos_Inf!$CV$2:$CW$6,2,FALSE))</f>
        <v/>
      </c>
      <c r="F343" s="35" t="str">
        <f>IF(D343="","",VLOOKUP(D343,Parametros_Activos_Inf!$CX$2:$CY$16,2,FALSE))</f>
        <v/>
      </c>
      <c r="G343" s="35" t="str">
        <f t="shared" si="18"/>
        <v/>
      </c>
      <c r="H343" s="7"/>
      <c r="I343" s="7"/>
      <c r="J343" s="7"/>
      <c r="K343" s="7"/>
      <c r="L343" s="7"/>
      <c r="M343" s="11"/>
      <c r="N343" s="18" t="str">
        <f>IF(M343="","",VLOOKUP(M343,Parametros_Activos_Inf!$P$2:$Q$48,2,FALSE))</f>
        <v/>
      </c>
      <c r="O343" s="7"/>
      <c r="P343" s="18" t="str">
        <f>IF(O343="","",VLOOKUP(O343,Parametros_Activos_Inf!$R$2:$S$124,2,FALSE))</f>
        <v/>
      </c>
      <c r="Q343" s="7"/>
      <c r="R343" s="7"/>
      <c r="S343" s="7"/>
      <c r="T343" s="7"/>
      <c r="U343" s="7"/>
      <c r="V343" s="7"/>
      <c r="W343" s="7"/>
      <c r="X343" s="7"/>
      <c r="Y343" s="7"/>
      <c r="Z343" s="7"/>
      <c r="AA343" s="7"/>
      <c r="AB343" s="7"/>
      <c r="AC343" s="7"/>
      <c r="AD343" s="36" t="str">
        <f t="shared" si="19"/>
        <v/>
      </c>
      <c r="AE343" s="35" t="str">
        <f>IF(AD343="","",VLOOKUP(AD343,Parametros_Activos_Inf!$CK$2:$CL$10,2,FALSE))</f>
        <v/>
      </c>
      <c r="AF343" s="29"/>
      <c r="AG343" s="36" t="str">
        <f>IF(AF343="","",VLOOKUP(AF343,Parametros_Activos_Inf!$CP$2:$CQ$4,2,FALSE))</f>
        <v/>
      </c>
      <c r="AH343" s="29"/>
      <c r="AI343" s="36" t="str">
        <f>IF(AH343="","",VLOOKUP(AH343,Parametros_Activos_Inf!$CN$2:$CO$5,2,FALSE))</f>
        <v/>
      </c>
      <c r="AJ343" s="154" t="str">
        <f>IF(AH343="","",VLOOKUP(AF343&amp;AH343,Parametros_Activos_Inf!$CR$2:$CS$13,2,FALSE))</f>
        <v/>
      </c>
      <c r="AK343" s="20"/>
    </row>
    <row r="344" spans="1:37" s="9" customFormat="1" ht="14.25">
      <c r="A344" s="35">
        <v>341</v>
      </c>
      <c r="B344" s="35" t="str">
        <f t="shared" si="17"/>
        <v/>
      </c>
      <c r="C344" s="7"/>
      <c r="D344" s="7"/>
      <c r="E344" s="35" t="str">
        <f>IF(C344="","",VLOOKUP(C344,Parametros_Activos_Inf!$CV$2:$CW$6,2,FALSE))</f>
        <v/>
      </c>
      <c r="F344" s="35" t="str">
        <f>IF(D344="","",VLOOKUP(D344,Parametros_Activos_Inf!$CX$2:$CY$16,2,FALSE))</f>
        <v/>
      </c>
      <c r="G344" s="35" t="str">
        <f t="shared" si="18"/>
        <v/>
      </c>
      <c r="H344" s="7"/>
      <c r="I344" s="7"/>
      <c r="J344" s="7"/>
      <c r="K344" s="7"/>
      <c r="L344" s="7"/>
      <c r="M344" s="11"/>
      <c r="N344" s="18" t="str">
        <f>IF(M344="","",VLOOKUP(M344,Parametros_Activos_Inf!$P$2:$Q$48,2,FALSE))</f>
        <v/>
      </c>
      <c r="O344" s="7"/>
      <c r="P344" s="18" t="str">
        <f>IF(O344="","",VLOOKUP(O344,Parametros_Activos_Inf!$R$2:$S$124,2,FALSE))</f>
        <v/>
      </c>
      <c r="Q344" s="7"/>
      <c r="R344" s="7"/>
      <c r="S344" s="7"/>
      <c r="T344" s="7"/>
      <c r="U344" s="7"/>
      <c r="V344" s="7"/>
      <c r="W344" s="7"/>
      <c r="X344" s="7"/>
      <c r="Y344" s="7"/>
      <c r="Z344" s="7"/>
      <c r="AA344" s="7"/>
      <c r="AB344" s="7"/>
      <c r="AC344" s="7"/>
      <c r="AD344" s="36" t="str">
        <f t="shared" si="19"/>
        <v/>
      </c>
      <c r="AE344" s="35" t="str">
        <f>IF(AD344="","",VLOOKUP(AD344,Parametros_Activos_Inf!$CK$2:$CL$10,2,FALSE))</f>
        <v/>
      </c>
      <c r="AF344" s="29"/>
      <c r="AG344" s="36" t="str">
        <f>IF(AF344="","",VLOOKUP(AF344,Parametros_Activos_Inf!$CP$2:$CQ$4,2,FALSE))</f>
        <v/>
      </c>
      <c r="AH344" s="29"/>
      <c r="AI344" s="36" t="str">
        <f>IF(AH344="","",VLOOKUP(AH344,Parametros_Activos_Inf!$CN$2:$CO$5,2,FALSE))</f>
        <v/>
      </c>
      <c r="AJ344" s="154" t="str">
        <f>IF(AH344="","",VLOOKUP(AF344&amp;AH344,Parametros_Activos_Inf!$CR$2:$CS$13,2,FALSE))</f>
        <v/>
      </c>
      <c r="AK344" s="20"/>
    </row>
    <row r="345" spans="1:37" s="9" customFormat="1" ht="14.25">
      <c r="A345" s="35">
        <v>342</v>
      </c>
      <c r="B345" s="35" t="str">
        <f t="shared" si="17"/>
        <v/>
      </c>
      <c r="C345" s="7"/>
      <c r="D345" s="7"/>
      <c r="E345" s="35" t="str">
        <f>IF(C345="","",VLOOKUP(C345,Parametros_Activos_Inf!$CV$2:$CW$6,2,FALSE))</f>
        <v/>
      </c>
      <c r="F345" s="35" t="str">
        <f>IF(D345="","",VLOOKUP(D345,Parametros_Activos_Inf!$CX$2:$CY$16,2,FALSE))</f>
        <v/>
      </c>
      <c r="G345" s="35" t="str">
        <f t="shared" si="18"/>
        <v/>
      </c>
      <c r="H345" s="7"/>
      <c r="I345" s="7"/>
      <c r="J345" s="7"/>
      <c r="K345" s="7"/>
      <c r="L345" s="7"/>
      <c r="M345" s="11"/>
      <c r="N345" s="18" t="str">
        <f>IF(M345="","",VLOOKUP(M345,Parametros_Activos_Inf!$P$2:$Q$48,2,FALSE))</f>
        <v/>
      </c>
      <c r="O345" s="7"/>
      <c r="P345" s="18" t="str">
        <f>IF(O345="","",VLOOKUP(O345,Parametros_Activos_Inf!$R$2:$S$124,2,FALSE))</f>
        <v/>
      </c>
      <c r="Q345" s="7"/>
      <c r="R345" s="7"/>
      <c r="S345" s="7"/>
      <c r="T345" s="7"/>
      <c r="U345" s="7"/>
      <c r="V345" s="7"/>
      <c r="W345" s="7"/>
      <c r="X345" s="7"/>
      <c r="Y345" s="7"/>
      <c r="Z345" s="7"/>
      <c r="AA345" s="7"/>
      <c r="AB345" s="7"/>
      <c r="AC345" s="7"/>
      <c r="AD345" s="36" t="str">
        <f t="shared" si="19"/>
        <v/>
      </c>
      <c r="AE345" s="35" t="str">
        <f>IF(AD345="","",VLOOKUP(AD345,Parametros_Activos_Inf!$CK$2:$CL$10,2,FALSE))</f>
        <v/>
      </c>
      <c r="AF345" s="29"/>
      <c r="AG345" s="36" t="str">
        <f>IF(AF345="","",VLOOKUP(AF345,Parametros_Activos_Inf!$CP$2:$CQ$4,2,FALSE))</f>
        <v/>
      </c>
      <c r="AH345" s="29"/>
      <c r="AI345" s="36" t="str">
        <f>IF(AH345="","",VLOOKUP(AH345,Parametros_Activos_Inf!$CN$2:$CO$5,2,FALSE))</f>
        <v/>
      </c>
      <c r="AJ345" s="154" t="str">
        <f>IF(AH345="","",VLOOKUP(AF345&amp;AH345,Parametros_Activos_Inf!$CR$2:$CS$13,2,FALSE))</f>
        <v/>
      </c>
      <c r="AK345" s="20"/>
    </row>
    <row r="346" spans="1:37" s="9" customFormat="1" ht="14.25">
      <c r="A346" s="35">
        <v>343</v>
      </c>
      <c r="B346" s="35" t="str">
        <f t="shared" si="17"/>
        <v/>
      </c>
      <c r="C346" s="7"/>
      <c r="D346" s="7"/>
      <c r="E346" s="35" t="str">
        <f>IF(C346="","",VLOOKUP(C346,Parametros_Activos_Inf!$CV$2:$CW$6,2,FALSE))</f>
        <v/>
      </c>
      <c r="F346" s="35" t="str">
        <f>IF(D346="","",VLOOKUP(D346,Parametros_Activos_Inf!$CX$2:$CY$16,2,FALSE))</f>
        <v/>
      </c>
      <c r="G346" s="35" t="str">
        <f t="shared" si="18"/>
        <v/>
      </c>
      <c r="H346" s="7"/>
      <c r="I346" s="7"/>
      <c r="J346" s="7"/>
      <c r="K346" s="7"/>
      <c r="L346" s="7"/>
      <c r="M346" s="11"/>
      <c r="N346" s="18" t="str">
        <f>IF(M346="","",VLOOKUP(M346,Parametros_Activos_Inf!$P$2:$Q$48,2,FALSE))</f>
        <v/>
      </c>
      <c r="O346" s="7"/>
      <c r="P346" s="18" t="str">
        <f>IF(O346="","",VLOOKUP(O346,Parametros_Activos_Inf!$R$2:$S$124,2,FALSE))</f>
        <v/>
      </c>
      <c r="Q346" s="7"/>
      <c r="R346" s="7"/>
      <c r="S346" s="7"/>
      <c r="T346" s="7"/>
      <c r="U346" s="7"/>
      <c r="V346" s="7"/>
      <c r="W346" s="7"/>
      <c r="X346" s="7"/>
      <c r="Y346" s="7"/>
      <c r="Z346" s="7"/>
      <c r="AA346" s="7"/>
      <c r="AB346" s="7"/>
      <c r="AC346" s="7"/>
      <c r="AD346" s="36" t="str">
        <f t="shared" si="19"/>
        <v/>
      </c>
      <c r="AE346" s="35" t="str">
        <f>IF(AD346="","",VLOOKUP(AD346,Parametros_Activos_Inf!$CK$2:$CL$10,2,FALSE))</f>
        <v/>
      </c>
      <c r="AF346" s="29"/>
      <c r="AG346" s="36" t="str">
        <f>IF(AF346="","",VLOOKUP(AF346,Parametros_Activos_Inf!$CP$2:$CQ$4,2,FALSE))</f>
        <v/>
      </c>
      <c r="AH346" s="29"/>
      <c r="AI346" s="36" t="str">
        <f>IF(AH346="","",VLOOKUP(AH346,Parametros_Activos_Inf!$CN$2:$CO$5,2,FALSE))</f>
        <v/>
      </c>
      <c r="AJ346" s="154" t="str">
        <f>IF(AH346="","",VLOOKUP(AF346&amp;AH346,Parametros_Activos_Inf!$CR$2:$CS$13,2,FALSE))</f>
        <v/>
      </c>
      <c r="AK346" s="20"/>
    </row>
    <row r="347" spans="1:37" s="9" customFormat="1" ht="14.25">
      <c r="A347" s="35">
        <v>344</v>
      </c>
      <c r="B347" s="35" t="str">
        <f t="shared" si="17"/>
        <v/>
      </c>
      <c r="C347" s="7"/>
      <c r="D347" s="7"/>
      <c r="E347" s="35" t="str">
        <f>IF(C347="","",VLOOKUP(C347,Parametros_Activos_Inf!$CV$2:$CW$6,2,FALSE))</f>
        <v/>
      </c>
      <c r="F347" s="35" t="str">
        <f>IF(D347="","",VLOOKUP(D347,Parametros_Activos_Inf!$CX$2:$CY$16,2,FALSE))</f>
        <v/>
      </c>
      <c r="G347" s="35" t="str">
        <f t="shared" si="18"/>
        <v/>
      </c>
      <c r="H347" s="7"/>
      <c r="I347" s="7"/>
      <c r="J347" s="7"/>
      <c r="K347" s="7"/>
      <c r="L347" s="7"/>
      <c r="M347" s="11"/>
      <c r="N347" s="18" t="str">
        <f>IF(M347="","",VLOOKUP(M347,Parametros_Activos_Inf!$P$2:$Q$48,2,FALSE))</f>
        <v/>
      </c>
      <c r="O347" s="7"/>
      <c r="P347" s="18" t="str">
        <f>IF(O347="","",VLOOKUP(O347,Parametros_Activos_Inf!$R$2:$S$124,2,FALSE))</f>
        <v/>
      </c>
      <c r="Q347" s="7"/>
      <c r="R347" s="7"/>
      <c r="S347" s="7"/>
      <c r="T347" s="7"/>
      <c r="U347" s="7"/>
      <c r="V347" s="7"/>
      <c r="W347" s="7"/>
      <c r="X347" s="7"/>
      <c r="Y347" s="7"/>
      <c r="Z347" s="7"/>
      <c r="AA347" s="7"/>
      <c r="AB347" s="7"/>
      <c r="AC347" s="7"/>
      <c r="AD347" s="36" t="str">
        <f t="shared" si="19"/>
        <v/>
      </c>
      <c r="AE347" s="35" t="str">
        <f>IF(AD347="","",VLOOKUP(AD347,Parametros_Activos_Inf!$CK$2:$CL$10,2,FALSE))</f>
        <v/>
      </c>
      <c r="AF347" s="29"/>
      <c r="AG347" s="36" t="str">
        <f>IF(AF347="","",VLOOKUP(AF347,Parametros_Activos_Inf!$CP$2:$CQ$4,2,FALSE))</f>
        <v/>
      </c>
      <c r="AH347" s="29"/>
      <c r="AI347" s="36" t="str">
        <f>IF(AH347="","",VLOOKUP(AH347,Parametros_Activos_Inf!$CN$2:$CO$5,2,FALSE))</f>
        <v/>
      </c>
      <c r="AJ347" s="154" t="str">
        <f>IF(AH347="","",VLOOKUP(AF347&amp;AH347,Parametros_Activos_Inf!$CR$2:$CS$13,2,FALSE))</f>
        <v/>
      </c>
      <c r="AK347" s="20"/>
    </row>
    <row r="348" spans="1:37" s="9" customFormat="1" ht="14.25">
      <c r="A348" s="35">
        <v>345</v>
      </c>
      <c r="B348" s="35" t="str">
        <f t="shared" si="17"/>
        <v/>
      </c>
      <c r="C348" s="7"/>
      <c r="D348" s="7"/>
      <c r="E348" s="35" t="str">
        <f>IF(C348="","",VLOOKUP(C348,Parametros_Activos_Inf!$CV$2:$CW$6,2,FALSE))</f>
        <v/>
      </c>
      <c r="F348" s="35" t="str">
        <f>IF(D348="","",VLOOKUP(D348,Parametros_Activos_Inf!$CX$2:$CY$16,2,FALSE))</f>
        <v/>
      </c>
      <c r="G348" s="35" t="str">
        <f t="shared" si="18"/>
        <v/>
      </c>
      <c r="H348" s="7"/>
      <c r="I348" s="7"/>
      <c r="J348" s="7"/>
      <c r="K348" s="7"/>
      <c r="L348" s="7"/>
      <c r="M348" s="11"/>
      <c r="N348" s="18" t="str">
        <f>IF(M348="","",VLOOKUP(M348,Parametros_Activos_Inf!$P$2:$Q$48,2,FALSE))</f>
        <v/>
      </c>
      <c r="O348" s="7"/>
      <c r="P348" s="18" t="str">
        <f>IF(O348="","",VLOOKUP(O348,Parametros_Activos_Inf!$R$2:$S$124,2,FALSE))</f>
        <v/>
      </c>
      <c r="Q348" s="7"/>
      <c r="R348" s="7"/>
      <c r="S348" s="7"/>
      <c r="T348" s="7"/>
      <c r="U348" s="7"/>
      <c r="V348" s="7"/>
      <c r="W348" s="7"/>
      <c r="X348" s="7"/>
      <c r="Y348" s="7"/>
      <c r="Z348" s="7"/>
      <c r="AA348" s="7"/>
      <c r="AB348" s="7"/>
      <c r="AC348" s="7"/>
      <c r="AD348" s="36" t="str">
        <f t="shared" si="19"/>
        <v/>
      </c>
      <c r="AE348" s="35" t="str">
        <f>IF(AD348="","",VLOOKUP(AD348,Parametros_Activos_Inf!$CK$2:$CL$10,2,FALSE))</f>
        <v/>
      </c>
      <c r="AF348" s="29"/>
      <c r="AG348" s="36" t="str">
        <f>IF(AF348="","",VLOOKUP(AF348,Parametros_Activos_Inf!$CP$2:$CQ$4,2,FALSE))</f>
        <v/>
      </c>
      <c r="AH348" s="29"/>
      <c r="AI348" s="36" t="str">
        <f>IF(AH348="","",VLOOKUP(AH348,Parametros_Activos_Inf!$CN$2:$CO$5,2,FALSE))</f>
        <v/>
      </c>
      <c r="AJ348" s="154" t="str">
        <f>IF(AH348="","",VLOOKUP(AF348&amp;AH348,Parametros_Activos_Inf!$CR$2:$CS$13,2,FALSE))</f>
        <v/>
      </c>
      <c r="AK348" s="20"/>
    </row>
    <row r="349" spans="1:37" s="9" customFormat="1" ht="14.25">
      <c r="A349" s="35">
        <v>346</v>
      </c>
      <c r="B349" s="35" t="str">
        <f t="shared" si="17"/>
        <v/>
      </c>
      <c r="C349" s="7"/>
      <c r="D349" s="7"/>
      <c r="E349" s="35" t="str">
        <f>IF(C349="","",VLOOKUP(C349,Parametros_Activos_Inf!$CV$2:$CW$6,2,FALSE))</f>
        <v/>
      </c>
      <c r="F349" s="35" t="str">
        <f>IF(D349="","",VLOOKUP(D349,Parametros_Activos_Inf!$CX$2:$CY$16,2,FALSE))</f>
        <v/>
      </c>
      <c r="G349" s="35" t="str">
        <f t="shared" si="18"/>
        <v/>
      </c>
      <c r="H349" s="7"/>
      <c r="I349" s="7"/>
      <c r="J349" s="7"/>
      <c r="K349" s="7"/>
      <c r="L349" s="7"/>
      <c r="M349" s="11"/>
      <c r="N349" s="18" t="str">
        <f>IF(M349="","",VLOOKUP(M349,Parametros_Activos_Inf!$P$2:$Q$48,2,FALSE))</f>
        <v/>
      </c>
      <c r="O349" s="7"/>
      <c r="P349" s="18" t="str">
        <f>IF(O349="","",VLOOKUP(O349,Parametros_Activos_Inf!$R$2:$S$124,2,FALSE))</f>
        <v/>
      </c>
      <c r="Q349" s="7"/>
      <c r="R349" s="7"/>
      <c r="S349" s="7"/>
      <c r="T349" s="7"/>
      <c r="U349" s="7"/>
      <c r="V349" s="7"/>
      <c r="W349" s="7"/>
      <c r="X349" s="7"/>
      <c r="Y349" s="7"/>
      <c r="Z349" s="7"/>
      <c r="AA349" s="7"/>
      <c r="AB349" s="7"/>
      <c r="AC349" s="7"/>
      <c r="AD349" s="36" t="str">
        <f t="shared" si="19"/>
        <v/>
      </c>
      <c r="AE349" s="35" t="str">
        <f>IF(AD349="","",VLOOKUP(AD349,Parametros_Activos_Inf!$CK$2:$CL$10,2,FALSE))</f>
        <v/>
      </c>
      <c r="AF349" s="29"/>
      <c r="AG349" s="36" t="str">
        <f>IF(AF349="","",VLOOKUP(AF349,Parametros_Activos_Inf!$CP$2:$CQ$4,2,FALSE))</f>
        <v/>
      </c>
      <c r="AH349" s="29"/>
      <c r="AI349" s="36" t="str">
        <f>IF(AH349="","",VLOOKUP(AH349,Parametros_Activos_Inf!$CN$2:$CO$5,2,FALSE))</f>
        <v/>
      </c>
      <c r="AJ349" s="154" t="str">
        <f>IF(AH349="","",VLOOKUP(AF349&amp;AH349,Parametros_Activos_Inf!$CR$2:$CS$13,2,FALSE))</f>
        <v/>
      </c>
      <c r="AK349" s="20"/>
    </row>
    <row r="350" spans="1:37" s="9" customFormat="1" ht="14.25">
      <c r="A350" s="35">
        <v>347</v>
      </c>
      <c r="B350" s="35" t="str">
        <f t="shared" si="17"/>
        <v/>
      </c>
      <c r="C350" s="7"/>
      <c r="D350" s="7"/>
      <c r="E350" s="35" t="str">
        <f>IF(C350="","",VLOOKUP(C350,Parametros_Activos_Inf!$CV$2:$CW$6,2,FALSE))</f>
        <v/>
      </c>
      <c r="F350" s="35" t="str">
        <f>IF(D350="","",VLOOKUP(D350,Parametros_Activos_Inf!$CX$2:$CY$16,2,FALSE))</f>
        <v/>
      </c>
      <c r="G350" s="35" t="str">
        <f t="shared" si="18"/>
        <v/>
      </c>
      <c r="H350" s="7"/>
      <c r="I350" s="7"/>
      <c r="J350" s="7"/>
      <c r="K350" s="7"/>
      <c r="L350" s="7"/>
      <c r="M350" s="11"/>
      <c r="N350" s="18" t="str">
        <f>IF(M350="","",VLOOKUP(M350,Parametros_Activos_Inf!$P$2:$Q$48,2,FALSE))</f>
        <v/>
      </c>
      <c r="O350" s="7"/>
      <c r="P350" s="18" t="str">
        <f>IF(O350="","",VLOOKUP(O350,Parametros_Activos_Inf!$R$2:$S$124,2,FALSE))</f>
        <v/>
      </c>
      <c r="Q350" s="7"/>
      <c r="R350" s="7"/>
      <c r="S350" s="7"/>
      <c r="T350" s="7"/>
      <c r="U350" s="7"/>
      <c r="V350" s="7"/>
      <c r="W350" s="7"/>
      <c r="X350" s="7"/>
      <c r="Y350" s="7"/>
      <c r="Z350" s="7"/>
      <c r="AA350" s="7"/>
      <c r="AB350" s="7"/>
      <c r="AC350" s="7"/>
      <c r="AD350" s="36" t="str">
        <f t="shared" si="19"/>
        <v/>
      </c>
      <c r="AE350" s="35" t="str">
        <f>IF(AD350="","",VLOOKUP(AD350,Parametros_Activos_Inf!$CK$2:$CL$10,2,FALSE))</f>
        <v/>
      </c>
      <c r="AF350" s="29"/>
      <c r="AG350" s="36" t="str">
        <f>IF(AF350="","",VLOOKUP(AF350,Parametros_Activos_Inf!$CP$2:$CQ$4,2,FALSE))</f>
        <v/>
      </c>
      <c r="AH350" s="29"/>
      <c r="AI350" s="36" t="str">
        <f>IF(AH350="","",VLOOKUP(AH350,Parametros_Activos_Inf!$CN$2:$CO$5,2,FALSE))</f>
        <v/>
      </c>
      <c r="AJ350" s="154" t="str">
        <f>IF(AH350="","",VLOOKUP(AF350&amp;AH350,Parametros_Activos_Inf!$CR$2:$CS$13,2,FALSE))</f>
        <v/>
      </c>
      <c r="AK350" s="20"/>
    </row>
    <row r="351" spans="1:37" s="9" customFormat="1" ht="14.25">
      <c r="A351" s="35">
        <v>348</v>
      </c>
      <c r="B351" s="35" t="str">
        <f t="shared" si="17"/>
        <v/>
      </c>
      <c r="C351" s="7"/>
      <c r="D351" s="7"/>
      <c r="E351" s="35" t="str">
        <f>IF(C351="","",VLOOKUP(C351,Parametros_Activos_Inf!$CV$2:$CW$6,2,FALSE))</f>
        <v/>
      </c>
      <c r="F351" s="35" t="str">
        <f>IF(D351="","",VLOOKUP(D351,Parametros_Activos_Inf!$CX$2:$CY$16,2,FALSE))</f>
        <v/>
      </c>
      <c r="G351" s="35" t="str">
        <f t="shared" si="18"/>
        <v/>
      </c>
      <c r="H351" s="7"/>
      <c r="I351" s="7"/>
      <c r="J351" s="7"/>
      <c r="K351" s="7"/>
      <c r="L351" s="7"/>
      <c r="M351" s="11"/>
      <c r="N351" s="18" t="str">
        <f>IF(M351="","",VLOOKUP(M351,Parametros_Activos_Inf!$P$2:$Q$48,2,FALSE))</f>
        <v/>
      </c>
      <c r="O351" s="7"/>
      <c r="P351" s="18" t="str">
        <f>IF(O351="","",VLOOKUP(O351,Parametros_Activos_Inf!$R$2:$S$124,2,FALSE))</f>
        <v/>
      </c>
      <c r="Q351" s="7"/>
      <c r="R351" s="7"/>
      <c r="S351" s="7"/>
      <c r="T351" s="7"/>
      <c r="U351" s="7"/>
      <c r="V351" s="7"/>
      <c r="W351" s="7"/>
      <c r="X351" s="7"/>
      <c r="Y351" s="7"/>
      <c r="Z351" s="7"/>
      <c r="AA351" s="7"/>
      <c r="AB351" s="7"/>
      <c r="AC351" s="7"/>
      <c r="AD351" s="36" t="str">
        <f t="shared" si="19"/>
        <v/>
      </c>
      <c r="AE351" s="35" t="str">
        <f>IF(AD351="","",VLOOKUP(AD351,Parametros_Activos_Inf!$CK$2:$CL$10,2,FALSE))</f>
        <v/>
      </c>
      <c r="AF351" s="29"/>
      <c r="AG351" s="36" t="str">
        <f>IF(AF351="","",VLOOKUP(AF351,Parametros_Activos_Inf!$CP$2:$CQ$4,2,FALSE))</f>
        <v/>
      </c>
      <c r="AH351" s="29"/>
      <c r="AI351" s="36" t="str">
        <f>IF(AH351="","",VLOOKUP(AH351,Parametros_Activos_Inf!$CN$2:$CO$5,2,FALSE))</f>
        <v/>
      </c>
      <c r="AJ351" s="154" t="str">
        <f>IF(AH351="","",VLOOKUP(AF351&amp;AH351,Parametros_Activos_Inf!$CR$2:$CS$13,2,FALSE))</f>
        <v/>
      </c>
      <c r="AK351" s="20"/>
    </row>
    <row r="352" spans="1:37" s="9" customFormat="1" ht="14.25">
      <c r="A352" s="35">
        <v>349</v>
      </c>
      <c r="B352" s="35" t="str">
        <f t="shared" si="17"/>
        <v/>
      </c>
      <c r="C352" s="7"/>
      <c r="D352" s="7"/>
      <c r="E352" s="35" t="str">
        <f>IF(C352="","",VLOOKUP(C352,Parametros_Activos_Inf!$CV$2:$CW$6,2,FALSE))</f>
        <v/>
      </c>
      <c r="F352" s="35" t="str">
        <f>IF(D352="","",VLOOKUP(D352,Parametros_Activos_Inf!$CX$2:$CY$16,2,FALSE))</f>
        <v/>
      </c>
      <c r="G352" s="35" t="str">
        <f t="shared" si="18"/>
        <v/>
      </c>
      <c r="H352" s="7"/>
      <c r="I352" s="7"/>
      <c r="J352" s="7"/>
      <c r="K352" s="7"/>
      <c r="L352" s="7"/>
      <c r="M352" s="11"/>
      <c r="N352" s="18" t="str">
        <f>IF(M352="","",VLOOKUP(M352,Parametros_Activos_Inf!$P$2:$Q$48,2,FALSE))</f>
        <v/>
      </c>
      <c r="O352" s="7"/>
      <c r="P352" s="18" t="str">
        <f>IF(O352="","",VLOOKUP(O352,Parametros_Activos_Inf!$R$2:$S$124,2,FALSE))</f>
        <v/>
      </c>
      <c r="Q352" s="7"/>
      <c r="R352" s="7"/>
      <c r="S352" s="7"/>
      <c r="T352" s="7"/>
      <c r="U352" s="7"/>
      <c r="V352" s="7"/>
      <c r="W352" s="7"/>
      <c r="X352" s="7"/>
      <c r="Y352" s="7"/>
      <c r="Z352" s="7"/>
      <c r="AA352" s="7"/>
      <c r="AB352" s="7"/>
      <c r="AC352" s="7"/>
      <c r="AD352" s="36" t="str">
        <f t="shared" si="19"/>
        <v/>
      </c>
      <c r="AE352" s="35" t="str">
        <f>IF(AD352="","",VLOOKUP(AD352,Parametros_Activos_Inf!$CK$2:$CL$10,2,FALSE))</f>
        <v/>
      </c>
      <c r="AF352" s="29"/>
      <c r="AG352" s="36" t="str">
        <f>IF(AF352="","",VLOOKUP(AF352,Parametros_Activos_Inf!$CP$2:$CQ$4,2,FALSE))</f>
        <v/>
      </c>
      <c r="AH352" s="29"/>
      <c r="AI352" s="36" t="str">
        <f>IF(AH352="","",VLOOKUP(AH352,Parametros_Activos_Inf!$CN$2:$CO$5,2,FALSE))</f>
        <v/>
      </c>
      <c r="AJ352" s="154" t="str">
        <f>IF(AH352="","",VLOOKUP(AF352&amp;AH352,Parametros_Activos_Inf!$CR$2:$CS$13,2,FALSE))</f>
        <v/>
      </c>
      <c r="AK352" s="20"/>
    </row>
    <row r="353" spans="1:37" s="9" customFormat="1" ht="14.25">
      <c r="A353" s="35">
        <v>350</v>
      </c>
      <c r="B353" s="35" t="str">
        <f t="shared" si="17"/>
        <v/>
      </c>
      <c r="C353" s="7"/>
      <c r="D353" s="7"/>
      <c r="E353" s="35" t="str">
        <f>IF(C353="","",VLOOKUP(C353,Parametros_Activos_Inf!$CV$2:$CW$6,2,FALSE))</f>
        <v/>
      </c>
      <c r="F353" s="35" t="str">
        <f>IF(D353="","",VLOOKUP(D353,Parametros_Activos_Inf!$CX$2:$CY$16,2,FALSE))</f>
        <v/>
      </c>
      <c r="G353" s="35" t="str">
        <f t="shared" si="18"/>
        <v/>
      </c>
      <c r="H353" s="7"/>
      <c r="I353" s="7"/>
      <c r="J353" s="7"/>
      <c r="K353" s="7"/>
      <c r="L353" s="7"/>
      <c r="M353" s="11"/>
      <c r="N353" s="18" t="str">
        <f>IF(M353="","",VLOOKUP(M353,Parametros_Activos_Inf!$P$2:$Q$48,2,FALSE))</f>
        <v/>
      </c>
      <c r="O353" s="7"/>
      <c r="P353" s="18" t="str">
        <f>IF(O353="","",VLOOKUP(O353,Parametros_Activos_Inf!$R$2:$S$124,2,FALSE))</f>
        <v/>
      </c>
      <c r="Q353" s="7"/>
      <c r="R353" s="7"/>
      <c r="S353" s="7"/>
      <c r="T353" s="7"/>
      <c r="U353" s="7"/>
      <c r="V353" s="7"/>
      <c r="W353" s="7"/>
      <c r="X353" s="7"/>
      <c r="Y353" s="7"/>
      <c r="Z353" s="7"/>
      <c r="AA353" s="7"/>
      <c r="AB353" s="7"/>
      <c r="AC353" s="7"/>
      <c r="AD353" s="36" t="str">
        <f t="shared" si="19"/>
        <v/>
      </c>
      <c r="AE353" s="35" t="str">
        <f>IF(AD353="","",VLOOKUP(AD353,Parametros_Activos_Inf!$CK$2:$CL$10,2,FALSE))</f>
        <v/>
      </c>
      <c r="AF353" s="29"/>
      <c r="AG353" s="36" t="str">
        <f>IF(AF353="","",VLOOKUP(AF353,Parametros_Activos_Inf!$CP$2:$CQ$4,2,FALSE))</f>
        <v/>
      </c>
      <c r="AH353" s="29"/>
      <c r="AI353" s="36" t="str">
        <f>IF(AH353="","",VLOOKUP(AH353,Parametros_Activos_Inf!$CN$2:$CO$5,2,FALSE))</f>
        <v/>
      </c>
      <c r="AJ353" s="154" t="str">
        <f>IF(AH353="","",VLOOKUP(AF353&amp;AH353,Parametros_Activos_Inf!$CR$2:$CS$13,2,FALSE))</f>
        <v/>
      </c>
      <c r="AK353" s="20"/>
    </row>
    <row r="354" spans="1:37" s="9" customFormat="1" ht="14.25">
      <c r="A354" s="35">
        <v>351</v>
      </c>
      <c r="B354" s="35" t="str">
        <f t="shared" si="17"/>
        <v/>
      </c>
      <c r="C354" s="7"/>
      <c r="D354" s="7"/>
      <c r="E354" s="35" t="str">
        <f>IF(C354="","",VLOOKUP(C354,Parametros_Activos_Inf!$CV$2:$CW$6,2,FALSE))</f>
        <v/>
      </c>
      <c r="F354" s="35" t="str">
        <f>IF(D354="","",VLOOKUP(D354,Parametros_Activos_Inf!$CX$2:$CY$16,2,FALSE))</f>
        <v/>
      </c>
      <c r="G354" s="35" t="str">
        <f t="shared" si="18"/>
        <v/>
      </c>
      <c r="H354" s="7"/>
      <c r="I354" s="7"/>
      <c r="J354" s="7"/>
      <c r="K354" s="7"/>
      <c r="L354" s="7"/>
      <c r="M354" s="11"/>
      <c r="N354" s="18" t="str">
        <f>IF(M354="","",VLOOKUP(M354,Parametros_Activos_Inf!$P$2:$Q$48,2,FALSE))</f>
        <v/>
      </c>
      <c r="O354" s="7"/>
      <c r="P354" s="18" t="str">
        <f>IF(O354="","",VLOOKUP(O354,Parametros_Activos_Inf!$R$2:$S$124,2,FALSE))</f>
        <v/>
      </c>
      <c r="Q354" s="7"/>
      <c r="R354" s="7"/>
      <c r="S354" s="7"/>
      <c r="T354" s="7"/>
      <c r="U354" s="7"/>
      <c r="V354" s="7"/>
      <c r="W354" s="7"/>
      <c r="X354" s="7"/>
      <c r="Y354" s="7"/>
      <c r="Z354" s="7"/>
      <c r="AA354" s="7"/>
      <c r="AB354" s="7"/>
      <c r="AC354" s="7"/>
      <c r="AD354" s="36" t="str">
        <f t="shared" si="19"/>
        <v/>
      </c>
      <c r="AE354" s="35" t="str">
        <f>IF(AD354="","",VLOOKUP(AD354,Parametros_Activos_Inf!$CK$2:$CL$10,2,FALSE))</f>
        <v/>
      </c>
      <c r="AF354" s="29"/>
      <c r="AG354" s="36" t="str">
        <f>IF(AF354="","",VLOOKUP(AF354,Parametros_Activos_Inf!$CP$2:$CQ$4,2,FALSE))</f>
        <v/>
      </c>
      <c r="AH354" s="29"/>
      <c r="AI354" s="36" t="str">
        <f>IF(AH354="","",VLOOKUP(AH354,Parametros_Activos_Inf!$CN$2:$CO$5,2,FALSE))</f>
        <v/>
      </c>
      <c r="AJ354" s="154" t="str">
        <f>IF(AH354="","",VLOOKUP(AF354&amp;AH354,Parametros_Activos_Inf!$CR$2:$CS$13,2,FALSE))</f>
        <v/>
      </c>
      <c r="AK354" s="20"/>
    </row>
    <row r="355" spans="1:37" s="9" customFormat="1" ht="14.25">
      <c r="A355" s="35">
        <v>352</v>
      </c>
      <c r="B355" s="35" t="str">
        <f t="shared" si="17"/>
        <v/>
      </c>
      <c r="C355" s="7"/>
      <c r="D355" s="7"/>
      <c r="E355" s="35" t="str">
        <f>IF(C355="","",VLOOKUP(C355,Parametros_Activos_Inf!$CV$2:$CW$6,2,FALSE))</f>
        <v/>
      </c>
      <c r="F355" s="35" t="str">
        <f>IF(D355="","",VLOOKUP(D355,Parametros_Activos_Inf!$CX$2:$CY$16,2,FALSE))</f>
        <v/>
      </c>
      <c r="G355" s="35" t="str">
        <f t="shared" si="18"/>
        <v/>
      </c>
      <c r="H355" s="7"/>
      <c r="I355" s="7"/>
      <c r="J355" s="7"/>
      <c r="K355" s="7"/>
      <c r="L355" s="7"/>
      <c r="M355" s="11"/>
      <c r="N355" s="18" t="str">
        <f>IF(M355="","",VLOOKUP(M355,Parametros_Activos_Inf!$P$2:$Q$48,2,FALSE))</f>
        <v/>
      </c>
      <c r="O355" s="7"/>
      <c r="P355" s="18" t="str">
        <f>IF(O355="","",VLOOKUP(O355,Parametros_Activos_Inf!$R$2:$S$124,2,FALSE))</f>
        <v/>
      </c>
      <c r="Q355" s="7"/>
      <c r="R355" s="7"/>
      <c r="S355" s="7"/>
      <c r="T355" s="7"/>
      <c r="U355" s="7"/>
      <c r="V355" s="7"/>
      <c r="W355" s="7"/>
      <c r="X355" s="7"/>
      <c r="Y355" s="7"/>
      <c r="Z355" s="7"/>
      <c r="AA355" s="7"/>
      <c r="AB355" s="7"/>
      <c r="AC355" s="7"/>
      <c r="AD355" s="36" t="str">
        <f t="shared" si="19"/>
        <v/>
      </c>
      <c r="AE355" s="35" t="str">
        <f>IF(AD355="","",VLOOKUP(AD355,Parametros_Activos_Inf!$CK$2:$CL$10,2,FALSE))</f>
        <v/>
      </c>
      <c r="AF355" s="29"/>
      <c r="AG355" s="36" t="str">
        <f>IF(AF355="","",VLOOKUP(AF355,Parametros_Activos_Inf!$CP$2:$CQ$4,2,FALSE))</f>
        <v/>
      </c>
      <c r="AH355" s="29"/>
      <c r="AI355" s="36" t="str">
        <f>IF(AH355="","",VLOOKUP(AH355,Parametros_Activos_Inf!$CN$2:$CO$5,2,FALSE))</f>
        <v/>
      </c>
      <c r="AJ355" s="154" t="str">
        <f>IF(AH355="","",VLOOKUP(AF355&amp;AH355,Parametros_Activos_Inf!$CR$2:$CS$13,2,FALSE))</f>
        <v/>
      </c>
      <c r="AK355" s="20"/>
    </row>
    <row r="356" spans="1:37" s="9" customFormat="1" ht="14.25">
      <c r="A356" s="35">
        <v>353</v>
      </c>
      <c r="B356" s="35" t="str">
        <f t="shared" si="17"/>
        <v/>
      </c>
      <c r="C356" s="7"/>
      <c r="D356" s="7"/>
      <c r="E356" s="35" t="str">
        <f>IF(C356="","",VLOOKUP(C356,Parametros_Activos_Inf!$CV$2:$CW$6,2,FALSE))</f>
        <v/>
      </c>
      <c r="F356" s="35" t="str">
        <f>IF(D356="","",VLOOKUP(D356,Parametros_Activos_Inf!$CX$2:$CY$16,2,FALSE))</f>
        <v/>
      </c>
      <c r="G356" s="35" t="str">
        <f t="shared" si="18"/>
        <v/>
      </c>
      <c r="H356" s="7"/>
      <c r="I356" s="7"/>
      <c r="J356" s="7"/>
      <c r="K356" s="7"/>
      <c r="L356" s="7"/>
      <c r="M356" s="11"/>
      <c r="N356" s="18" t="str">
        <f>IF(M356="","",VLOOKUP(M356,Parametros_Activos_Inf!$P$2:$Q$48,2,FALSE))</f>
        <v/>
      </c>
      <c r="O356" s="7"/>
      <c r="P356" s="18" t="str">
        <f>IF(O356="","",VLOOKUP(O356,Parametros_Activos_Inf!$R$2:$S$124,2,FALSE))</f>
        <v/>
      </c>
      <c r="Q356" s="7"/>
      <c r="R356" s="7"/>
      <c r="S356" s="7"/>
      <c r="T356" s="7"/>
      <c r="U356" s="7"/>
      <c r="V356" s="7"/>
      <c r="W356" s="7"/>
      <c r="X356" s="7"/>
      <c r="Y356" s="7"/>
      <c r="Z356" s="7"/>
      <c r="AA356" s="7"/>
      <c r="AB356" s="7"/>
      <c r="AC356" s="7"/>
      <c r="AD356" s="36" t="str">
        <f t="shared" si="19"/>
        <v/>
      </c>
      <c r="AE356" s="35" t="str">
        <f>IF(AD356="","",VLOOKUP(AD356,Parametros_Activos_Inf!$CK$2:$CL$10,2,FALSE))</f>
        <v/>
      </c>
      <c r="AF356" s="29"/>
      <c r="AG356" s="36" t="str">
        <f>IF(AF356="","",VLOOKUP(AF356,Parametros_Activos_Inf!$CP$2:$CQ$4,2,FALSE))</f>
        <v/>
      </c>
      <c r="AH356" s="29"/>
      <c r="AI356" s="36" t="str">
        <f>IF(AH356="","",VLOOKUP(AH356,Parametros_Activos_Inf!$CN$2:$CO$5,2,FALSE))</f>
        <v/>
      </c>
      <c r="AJ356" s="154" t="str">
        <f>IF(AH356="","",VLOOKUP(AF356&amp;AH356,Parametros_Activos_Inf!$CR$2:$CS$13,2,FALSE))</f>
        <v/>
      </c>
      <c r="AK356" s="20"/>
    </row>
    <row r="357" spans="1:37" s="9" customFormat="1" ht="14.25">
      <c r="A357" s="35">
        <v>354</v>
      </c>
      <c r="B357" s="35" t="str">
        <f t="shared" si="17"/>
        <v/>
      </c>
      <c r="C357" s="7"/>
      <c r="D357" s="7"/>
      <c r="E357" s="35" t="str">
        <f>IF(C357="","",VLOOKUP(C357,Parametros_Activos_Inf!$CV$2:$CW$6,2,FALSE))</f>
        <v/>
      </c>
      <c r="F357" s="35" t="str">
        <f>IF(D357="","",VLOOKUP(D357,Parametros_Activos_Inf!$CX$2:$CY$16,2,FALSE))</f>
        <v/>
      </c>
      <c r="G357" s="35" t="str">
        <f t="shared" si="18"/>
        <v/>
      </c>
      <c r="H357" s="7"/>
      <c r="I357" s="7"/>
      <c r="J357" s="7"/>
      <c r="K357" s="7"/>
      <c r="L357" s="7"/>
      <c r="M357" s="11"/>
      <c r="N357" s="18" t="str">
        <f>IF(M357="","",VLOOKUP(M357,Parametros_Activos_Inf!$P$2:$Q$48,2,FALSE))</f>
        <v/>
      </c>
      <c r="O357" s="7"/>
      <c r="P357" s="18" t="str">
        <f>IF(O357="","",VLOOKUP(O357,Parametros_Activos_Inf!$R$2:$S$124,2,FALSE))</f>
        <v/>
      </c>
      <c r="Q357" s="7"/>
      <c r="R357" s="7"/>
      <c r="S357" s="7"/>
      <c r="T357" s="7"/>
      <c r="U357" s="7"/>
      <c r="V357" s="7"/>
      <c r="W357" s="7"/>
      <c r="X357" s="7"/>
      <c r="Y357" s="7"/>
      <c r="Z357" s="7"/>
      <c r="AA357" s="7"/>
      <c r="AB357" s="7"/>
      <c r="AC357" s="7"/>
      <c r="AD357" s="36" t="str">
        <f t="shared" si="19"/>
        <v/>
      </c>
      <c r="AE357" s="35" t="str">
        <f>IF(AD357="","",VLOOKUP(AD357,Parametros_Activos_Inf!$CK$2:$CL$10,2,FALSE))</f>
        <v/>
      </c>
      <c r="AF357" s="29"/>
      <c r="AG357" s="36" t="str">
        <f>IF(AF357="","",VLOOKUP(AF357,Parametros_Activos_Inf!$CP$2:$CQ$4,2,FALSE))</f>
        <v/>
      </c>
      <c r="AH357" s="29"/>
      <c r="AI357" s="36" t="str">
        <f>IF(AH357="","",VLOOKUP(AH357,Parametros_Activos_Inf!$CN$2:$CO$5,2,FALSE))</f>
        <v/>
      </c>
      <c r="AJ357" s="154" t="str">
        <f>IF(AH357="","",VLOOKUP(AF357&amp;AH357,Parametros_Activos_Inf!$CR$2:$CS$13,2,FALSE))</f>
        <v/>
      </c>
      <c r="AK357" s="20"/>
    </row>
    <row r="358" spans="1:37" s="9" customFormat="1" ht="14.25">
      <c r="A358" s="35">
        <v>355</v>
      </c>
      <c r="B358" s="35" t="str">
        <f t="shared" si="17"/>
        <v/>
      </c>
      <c r="C358" s="7"/>
      <c r="D358" s="7"/>
      <c r="E358" s="35" t="str">
        <f>IF(C358="","",VLOOKUP(C358,Parametros_Activos_Inf!$CV$2:$CW$6,2,FALSE))</f>
        <v/>
      </c>
      <c r="F358" s="35" t="str">
        <f>IF(D358="","",VLOOKUP(D358,Parametros_Activos_Inf!$CX$2:$CY$16,2,FALSE))</f>
        <v/>
      </c>
      <c r="G358" s="35" t="str">
        <f t="shared" si="18"/>
        <v/>
      </c>
      <c r="H358" s="7"/>
      <c r="I358" s="7"/>
      <c r="J358" s="7"/>
      <c r="K358" s="7"/>
      <c r="L358" s="7"/>
      <c r="M358" s="11"/>
      <c r="N358" s="18" t="str">
        <f>IF(M358="","",VLOOKUP(M358,Parametros_Activos_Inf!$P$2:$Q$48,2,FALSE))</f>
        <v/>
      </c>
      <c r="O358" s="7"/>
      <c r="P358" s="18" t="str">
        <f>IF(O358="","",VLOOKUP(O358,Parametros_Activos_Inf!$R$2:$S$124,2,FALSE))</f>
        <v/>
      </c>
      <c r="Q358" s="7"/>
      <c r="R358" s="7"/>
      <c r="S358" s="7"/>
      <c r="T358" s="7"/>
      <c r="U358" s="7"/>
      <c r="V358" s="7"/>
      <c r="W358" s="7"/>
      <c r="X358" s="7"/>
      <c r="Y358" s="7"/>
      <c r="Z358" s="7"/>
      <c r="AA358" s="7"/>
      <c r="AB358" s="7"/>
      <c r="AC358" s="7"/>
      <c r="AD358" s="36" t="str">
        <f t="shared" si="19"/>
        <v/>
      </c>
      <c r="AE358" s="35" t="str">
        <f>IF(AD358="","",VLOOKUP(AD358,Parametros_Activos_Inf!$CK$2:$CL$10,2,FALSE))</f>
        <v/>
      </c>
      <c r="AF358" s="29"/>
      <c r="AG358" s="36" t="str">
        <f>IF(AF358="","",VLOOKUP(AF358,Parametros_Activos_Inf!$CP$2:$CQ$4,2,FALSE))</f>
        <v/>
      </c>
      <c r="AH358" s="29"/>
      <c r="AI358" s="36" t="str">
        <f>IF(AH358="","",VLOOKUP(AH358,Parametros_Activos_Inf!$CN$2:$CO$5,2,FALSE))</f>
        <v/>
      </c>
      <c r="AJ358" s="154" t="str">
        <f>IF(AH358="","",VLOOKUP(AF358&amp;AH358,Parametros_Activos_Inf!$CR$2:$CS$13,2,FALSE))</f>
        <v/>
      </c>
      <c r="AK358" s="20"/>
    </row>
    <row r="359" spans="1:37" s="9" customFormat="1" ht="14.25">
      <c r="A359" s="35">
        <v>356</v>
      </c>
      <c r="B359" s="35" t="str">
        <f t="shared" si="17"/>
        <v/>
      </c>
      <c r="C359" s="7"/>
      <c r="D359" s="7"/>
      <c r="E359" s="35" t="str">
        <f>IF(C359="","",VLOOKUP(C359,Parametros_Activos_Inf!$CV$2:$CW$6,2,FALSE))</f>
        <v/>
      </c>
      <c r="F359" s="35" t="str">
        <f>IF(D359="","",VLOOKUP(D359,Parametros_Activos_Inf!$CX$2:$CY$16,2,FALSE))</f>
        <v/>
      </c>
      <c r="G359" s="35" t="str">
        <f t="shared" si="18"/>
        <v/>
      </c>
      <c r="H359" s="7"/>
      <c r="I359" s="7"/>
      <c r="J359" s="7"/>
      <c r="K359" s="7"/>
      <c r="L359" s="7"/>
      <c r="M359" s="11"/>
      <c r="N359" s="18" t="str">
        <f>IF(M359="","",VLOOKUP(M359,Parametros_Activos_Inf!$P$2:$Q$48,2,FALSE))</f>
        <v/>
      </c>
      <c r="O359" s="7"/>
      <c r="P359" s="18" t="str">
        <f>IF(O359="","",VLOOKUP(O359,Parametros_Activos_Inf!$R$2:$S$124,2,FALSE))</f>
        <v/>
      </c>
      <c r="Q359" s="7"/>
      <c r="R359" s="7"/>
      <c r="S359" s="7"/>
      <c r="T359" s="7"/>
      <c r="U359" s="7"/>
      <c r="V359" s="7"/>
      <c r="W359" s="7"/>
      <c r="X359" s="7"/>
      <c r="Y359" s="7"/>
      <c r="Z359" s="7"/>
      <c r="AA359" s="7"/>
      <c r="AB359" s="7"/>
      <c r="AC359" s="7"/>
      <c r="AD359" s="36" t="str">
        <f t="shared" si="19"/>
        <v/>
      </c>
      <c r="AE359" s="35" t="str">
        <f>IF(AD359="","",VLOOKUP(AD359,Parametros_Activos_Inf!$CK$2:$CL$10,2,FALSE))</f>
        <v/>
      </c>
      <c r="AF359" s="29"/>
      <c r="AG359" s="36" t="str">
        <f>IF(AF359="","",VLOOKUP(AF359,Parametros_Activos_Inf!$CP$2:$CQ$4,2,FALSE))</f>
        <v/>
      </c>
      <c r="AH359" s="29"/>
      <c r="AI359" s="36" t="str">
        <f>IF(AH359="","",VLOOKUP(AH359,Parametros_Activos_Inf!$CN$2:$CO$5,2,FALSE))</f>
        <v/>
      </c>
      <c r="AJ359" s="154" t="str">
        <f>IF(AH359="","",VLOOKUP(AF359&amp;AH359,Parametros_Activos_Inf!$CR$2:$CS$13,2,FALSE))</f>
        <v/>
      </c>
      <c r="AK359" s="20"/>
    </row>
    <row r="360" spans="1:37" s="9" customFormat="1" ht="14.25">
      <c r="A360" s="35">
        <v>357</v>
      </c>
      <c r="B360" s="35" t="str">
        <f t="shared" si="17"/>
        <v/>
      </c>
      <c r="C360" s="7"/>
      <c r="D360" s="7"/>
      <c r="E360" s="35" t="str">
        <f>IF(C360="","",VLOOKUP(C360,Parametros_Activos_Inf!$CV$2:$CW$6,2,FALSE))</f>
        <v/>
      </c>
      <c r="F360" s="35" t="str">
        <f>IF(D360="","",VLOOKUP(D360,Parametros_Activos_Inf!$CX$2:$CY$16,2,FALSE))</f>
        <v/>
      </c>
      <c r="G360" s="35" t="str">
        <f t="shared" si="18"/>
        <v/>
      </c>
      <c r="H360" s="7"/>
      <c r="I360" s="7"/>
      <c r="J360" s="7"/>
      <c r="K360" s="7"/>
      <c r="L360" s="7"/>
      <c r="M360" s="11"/>
      <c r="N360" s="18" t="str">
        <f>IF(M360="","",VLOOKUP(M360,Parametros_Activos_Inf!$P$2:$Q$48,2,FALSE))</f>
        <v/>
      </c>
      <c r="O360" s="7"/>
      <c r="P360" s="18" t="str">
        <f>IF(O360="","",VLOOKUP(O360,Parametros_Activos_Inf!$R$2:$S$124,2,FALSE))</f>
        <v/>
      </c>
      <c r="Q360" s="7"/>
      <c r="R360" s="7"/>
      <c r="S360" s="7"/>
      <c r="T360" s="7"/>
      <c r="U360" s="7"/>
      <c r="V360" s="7"/>
      <c r="W360" s="7"/>
      <c r="X360" s="7"/>
      <c r="Y360" s="7"/>
      <c r="Z360" s="7"/>
      <c r="AA360" s="7"/>
      <c r="AB360" s="7"/>
      <c r="AC360" s="7"/>
      <c r="AD360" s="36" t="str">
        <f t="shared" si="19"/>
        <v/>
      </c>
      <c r="AE360" s="35" t="str">
        <f>IF(AD360="","",VLOOKUP(AD360,Parametros_Activos_Inf!$CK$2:$CL$10,2,FALSE))</f>
        <v/>
      </c>
      <c r="AF360" s="29"/>
      <c r="AG360" s="36" t="str">
        <f>IF(AF360="","",VLOOKUP(AF360,Parametros_Activos_Inf!$CP$2:$CQ$4,2,FALSE))</f>
        <v/>
      </c>
      <c r="AH360" s="29"/>
      <c r="AI360" s="36" t="str">
        <f>IF(AH360="","",VLOOKUP(AH360,Parametros_Activos_Inf!$CN$2:$CO$5,2,FALSE))</f>
        <v/>
      </c>
      <c r="AJ360" s="154" t="str">
        <f>IF(AH360="","",VLOOKUP(AF360&amp;AH360,Parametros_Activos_Inf!$CR$2:$CS$13,2,FALSE))</f>
        <v/>
      </c>
      <c r="AK360" s="20"/>
    </row>
    <row r="361" spans="1:37" s="9" customFormat="1" ht="14.25">
      <c r="A361" s="35">
        <v>358</v>
      </c>
      <c r="B361" s="35" t="str">
        <f t="shared" si="17"/>
        <v/>
      </c>
      <c r="C361" s="7"/>
      <c r="D361" s="7"/>
      <c r="E361" s="35" t="str">
        <f>IF(C361="","",VLOOKUP(C361,Parametros_Activos_Inf!$CV$2:$CW$6,2,FALSE))</f>
        <v/>
      </c>
      <c r="F361" s="35" t="str">
        <f>IF(D361="","",VLOOKUP(D361,Parametros_Activos_Inf!$CX$2:$CY$16,2,FALSE))</f>
        <v/>
      </c>
      <c r="G361" s="35" t="str">
        <f t="shared" si="18"/>
        <v/>
      </c>
      <c r="H361" s="7"/>
      <c r="I361" s="7"/>
      <c r="J361" s="7"/>
      <c r="K361" s="7"/>
      <c r="L361" s="7"/>
      <c r="M361" s="11"/>
      <c r="N361" s="18" t="str">
        <f>IF(M361="","",VLOOKUP(M361,Parametros_Activos_Inf!$P$2:$Q$48,2,FALSE))</f>
        <v/>
      </c>
      <c r="O361" s="7"/>
      <c r="P361" s="18" t="str">
        <f>IF(O361="","",VLOOKUP(O361,Parametros_Activos_Inf!$R$2:$S$124,2,FALSE))</f>
        <v/>
      </c>
      <c r="Q361" s="7"/>
      <c r="R361" s="7"/>
      <c r="S361" s="7"/>
      <c r="T361" s="7"/>
      <c r="U361" s="7"/>
      <c r="V361" s="7"/>
      <c r="W361" s="7"/>
      <c r="X361" s="7"/>
      <c r="Y361" s="7"/>
      <c r="Z361" s="7"/>
      <c r="AA361" s="7"/>
      <c r="AB361" s="7"/>
      <c r="AC361" s="7"/>
      <c r="AD361" s="36" t="str">
        <f t="shared" si="19"/>
        <v/>
      </c>
      <c r="AE361" s="35" t="str">
        <f>IF(AD361="","",VLOOKUP(AD361,Parametros_Activos_Inf!$CK$2:$CL$10,2,FALSE))</f>
        <v/>
      </c>
      <c r="AF361" s="29"/>
      <c r="AG361" s="36" t="str">
        <f>IF(AF361="","",VLOOKUP(AF361,Parametros_Activos_Inf!$CP$2:$CQ$4,2,FALSE))</f>
        <v/>
      </c>
      <c r="AH361" s="29"/>
      <c r="AI361" s="36" t="str">
        <f>IF(AH361="","",VLOOKUP(AH361,Parametros_Activos_Inf!$CN$2:$CO$5,2,FALSE))</f>
        <v/>
      </c>
      <c r="AJ361" s="154" t="str">
        <f>IF(AH361="","",VLOOKUP(AF361&amp;AH361,Parametros_Activos_Inf!$CR$2:$CS$13,2,FALSE))</f>
        <v/>
      </c>
      <c r="AK361" s="20"/>
    </row>
    <row r="362" spans="1:37" s="9" customFormat="1" ht="14.25">
      <c r="A362" s="35">
        <v>359</v>
      </c>
      <c r="B362" s="35" t="str">
        <f t="shared" si="17"/>
        <v/>
      </c>
      <c r="C362" s="7"/>
      <c r="D362" s="7"/>
      <c r="E362" s="35" t="str">
        <f>IF(C362="","",VLOOKUP(C362,Parametros_Activos_Inf!$CV$2:$CW$6,2,FALSE))</f>
        <v/>
      </c>
      <c r="F362" s="35" t="str">
        <f>IF(D362="","",VLOOKUP(D362,Parametros_Activos_Inf!$CX$2:$CY$16,2,FALSE))</f>
        <v/>
      </c>
      <c r="G362" s="35" t="str">
        <f t="shared" si="18"/>
        <v/>
      </c>
      <c r="H362" s="7"/>
      <c r="I362" s="7"/>
      <c r="J362" s="7"/>
      <c r="K362" s="7"/>
      <c r="L362" s="7"/>
      <c r="M362" s="11"/>
      <c r="N362" s="18" t="str">
        <f>IF(M362="","",VLOOKUP(M362,Parametros_Activos_Inf!$P$2:$Q$48,2,FALSE))</f>
        <v/>
      </c>
      <c r="O362" s="7"/>
      <c r="P362" s="18" t="str">
        <f>IF(O362="","",VLOOKUP(O362,Parametros_Activos_Inf!$R$2:$S$124,2,FALSE))</f>
        <v/>
      </c>
      <c r="Q362" s="7"/>
      <c r="R362" s="7"/>
      <c r="S362" s="7"/>
      <c r="T362" s="7"/>
      <c r="U362" s="7"/>
      <c r="V362" s="7"/>
      <c r="W362" s="7"/>
      <c r="X362" s="7"/>
      <c r="Y362" s="7"/>
      <c r="Z362" s="7"/>
      <c r="AA362" s="7"/>
      <c r="AB362" s="7"/>
      <c r="AC362" s="7"/>
      <c r="AD362" s="36" t="str">
        <f t="shared" si="19"/>
        <v/>
      </c>
      <c r="AE362" s="35" t="str">
        <f>IF(AD362="","",VLOOKUP(AD362,Parametros_Activos_Inf!$CK$2:$CL$10,2,FALSE))</f>
        <v/>
      </c>
      <c r="AF362" s="29"/>
      <c r="AG362" s="36" t="str">
        <f>IF(AF362="","",VLOOKUP(AF362,Parametros_Activos_Inf!$CP$2:$CQ$4,2,FALSE))</f>
        <v/>
      </c>
      <c r="AH362" s="29"/>
      <c r="AI362" s="36" t="str">
        <f>IF(AH362="","",VLOOKUP(AH362,Parametros_Activos_Inf!$CN$2:$CO$5,2,FALSE))</f>
        <v/>
      </c>
      <c r="AJ362" s="154" t="str">
        <f>IF(AH362="","",VLOOKUP(AF362&amp;AH362,Parametros_Activos_Inf!$CR$2:$CS$13,2,FALSE))</f>
        <v/>
      </c>
      <c r="AK362" s="20"/>
    </row>
    <row r="363" spans="1:37" s="9" customFormat="1" ht="14.25">
      <c r="A363" s="35">
        <v>360</v>
      </c>
      <c r="B363" s="35" t="str">
        <f t="shared" si="17"/>
        <v/>
      </c>
      <c r="C363" s="7"/>
      <c r="D363" s="7"/>
      <c r="E363" s="35" t="str">
        <f>IF(C363="","",VLOOKUP(C363,Parametros_Activos_Inf!$CV$2:$CW$6,2,FALSE))</f>
        <v/>
      </c>
      <c r="F363" s="35" t="str">
        <f>IF(D363="","",VLOOKUP(D363,Parametros_Activos_Inf!$CX$2:$CY$16,2,FALSE))</f>
        <v/>
      </c>
      <c r="G363" s="35" t="str">
        <f t="shared" si="18"/>
        <v/>
      </c>
      <c r="H363" s="7"/>
      <c r="I363" s="7"/>
      <c r="J363" s="7"/>
      <c r="K363" s="7"/>
      <c r="L363" s="7"/>
      <c r="M363" s="11"/>
      <c r="N363" s="18" t="str">
        <f>IF(M363="","",VLOOKUP(M363,Parametros_Activos_Inf!$P$2:$Q$48,2,FALSE))</f>
        <v/>
      </c>
      <c r="O363" s="7"/>
      <c r="P363" s="18" t="str">
        <f>IF(O363="","",VLOOKUP(O363,Parametros_Activos_Inf!$R$2:$S$124,2,FALSE))</f>
        <v/>
      </c>
      <c r="Q363" s="7"/>
      <c r="R363" s="7"/>
      <c r="S363" s="7"/>
      <c r="T363" s="7"/>
      <c r="U363" s="7"/>
      <c r="V363" s="7"/>
      <c r="W363" s="7"/>
      <c r="X363" s="7"/>
      <c r="Y363" s="7"/>
      <c r="Z363" s="7"/>
      <c r="AA363" s="7"/>
      <c r="AB363" s="7"/>
      <c r="AC363" s="7"/>
      <c r="AD363" s="36" t="str">
        <f t="shared" si="19"/>
        <v/>
      </c>
      <c r="AE363" s="35" t="str">
        <f>IF(AD363="","",VLOOKUP(AD363,Parametros_Activos_Inf!$CK$2:$CL$10,2,FALSE))</f>
        <v/>
      </c>
      <c r="AF363" s="29"/>
      <c r="AG363" s="36" t="str">
        <f>IF(AF363="","",VLOOKUP(AF363,Parametros_Activos_Inf!$CP$2:$CQ$4,2,FALSE))</f>
        <v/>
      </c>
      <c r="AH363" s="29"/>
      <c r="AI363" s="36" t="str">
        <f>IF(AH363="","",VLOOKUP(AH363,Parametros_Activos_Inf!$CN$2:$CO$5,2,FALSE))</f>
        <v/>
      </c>
      <c r="AJ363" s="154" t="str">
        <f>IF(AH363="","",VLOOKUP(AF363&amp;AH363,Parametros_Activos_Inf!$CR$2:$CS$13,2,FALSE))</f>
        <v/>
      </c>
      <c r="AK363" s="20"/>
    </row>
    <row r="364" spans="1:37" s="9" customFormat="1" ht="14.25">
      <c r="A364" s="35">
        <v>361</v>
      </c>
      <c r="B364" s="35" t="str">
        <f t="shared" si="17"/>
        <v/>
      </c>
      <c r="C364" s="7"/>
      <c r="D364" s="7"/>
      <c r="E364" s="35" t="str">
        <f>IF(C364="","",VLOOKUP(C364,Parametros_Activos_Inf!$CV$2:$CW$6,2,FALSE))</f>
        <v/>
      </c>
      <c r="F364" s="35" t="str">
        <f>IF(D364="","",VLOOKUP(D364,Parametros_Activos_Inf!$CX$2:$CY$16,2,FALSE))</f>
        <v/>
      </c>
      <c r="G364" s="35" t="str">
        <f t="shared" si="18"/>
        <v/>
      </c>
      <c r="H364" s="7"/>
      <c r="I364" s="7"/>
      <c r="J364" s="7"/>
      <c r="K364" s="7"/>
      <c r="L364" s="7"/>
      <c r="M364" s="11"/>
      <c r="N364" s="18" t="str">
        <f>IF(M364="","",VLOOKUP(M364,Parametros_Activos_Inf!$P$2:$Q$48,2,FALSE))</f>
        <v/>
      </c>
      <c r="O364" s="7"/>
      <c r="P364" s="18" t="str">
        <f>IF(O364="","",VLOOKUP(O364,Parametros_Activos_Inf!$R$2:$S$124,2,FALSE))</f>
        <v/>
      </c>
      <c r="Q364" s="7"/>
      <c r="R364" s="7"/>
      <c r="S364" s="7"/>
      <c r="T364" s="7"/>
      <c r="U364" s="7"/>
      <c r="V364" s="7"/>
      <c r="W364" s="7"/>
      <c r="X364" s="7"/>
      <c r="Y364" s="7"/>
      <c r="Z364" s="7"/>
      <c r="AA364" s="7"/>
      <c r="AB364" s="7"/>
      <c r="AC364" s="7"/>
      <c r="AD364" s="36" t="str">
        <f t="shared" si="19"/>
        <v/>
      </c>
      <c r="AE364" s="35" t="str">
        <f>IF(AD364="","",VLOOKUP(AD364,Parametros_Activos_Inf!$CK$2:$CL$10,2,FALSE))</f>
        <v/>
      </c>
      <c r="AF364" s="29"/>
      <c r="AG364" s="36" t="str">
        <f>IF(AF364="","",VLOOKUP(AF364,Parametros_Activos_Inf!$CP$2:$CQ$4,2,FALSE))</f>
        <v/>
      </c>
      <c r="AH364" s="29"/>
      <c r="AI364" s="36" t="str">
        <f>IF(AH364="","",VLOOKUP(AH364,Parametros_Activos_Inf!$CN$2:$CO$5,2,FALSE))</f>
        <v/>
      </c>
      <c r="AJ364" s="154" t="str">
        <f>IF(AH364="","",VLOOKUP(AF364&amp;AH364,Parametros_Activos_Inf!$CR$2:$CS$13,2,FALSE))</f>
        <v/>
      </c>
      <c r="AK364" s="20"/>
    </row>
    <row r="365" spans="1:37" s="9" customFormat="1" ht="14.25">
      <c r="A365" s="35">
        <v>362</v>
      </c>
      <c r="B365" s="35" t="str">
        <f t="shared" si="17"/>
        <v/>
      </c>
      <c r="C365" s="7"/>
      <c r="D365" s="7"/>
      <c r="E365" s="35" t="str">
        <f>IF(C365="","",VLOOKUP(C365,Parametros_Activos_Inf!$CV$2:$CW$6,2,FALSE))</f>
        <v/>
      </c>
      <c r="F365" s="35" t="str">
        <f>IF(D365="","",VLOOKUP(D365,Parametros_Activos_Inf!$CX$2:$CY$16,2,FALSE))</f>
        <v/>
      </c>
      <c r="G365" s="35" t="str">
        <f t="shared" si="18"/>
        <v/>
      </c>
      <c r="H365" s="7"/>
      <c r="I365" s="7"/>
      <c r="J365" s="7"/>
      <c r="K365" s="7"/>
      <c r="L365" s="7"/>
      <c r="M365" s="11"/>
      <c r="N365" s="18" t="str">
        <f>IF(M365="","",VLOOKUP(M365,Parametros_Activos_Inf!$P$2:$Q$48,2,FALSE))</f>
        <v/>
      </c>
      <c r="O365" s="7"/>
      <c r="P365" s="18" t="str">
        <f>IF(O365="","",VLOOKUP(O365,Parametros_Activos_Inf!$R$2:$S$124,2,FALSE))</f>
        <v/>
      </c>
      <c r="Q365" s="7"/>
      <c r="R365" s="7"/>
      <c r="S365" s="7"/>
      <c r="T365" s="7"/>
      <c r="U365" s="7"/>
      <c r="V365" s="7"/>
      <c r="W365" s="7"/>
      <c r="X365" s="7"/>
      <c r="Y365" s="7"/>
      <c r="Z365" s="7"/>
      <c r="AA365" s="7"/>
      <c r="AB365" s="7"/>
      <c r="AC365" s="7"/>
      <c r="AD365" s="36" t="str">
        <f t="shared" si="19"/>
        <v/>
      </c>
      <c r="AE365" s="35" t="str">
        <f>IF(AD365="","",VLOOKUP(AD365,Parametros_Activos_Inf!$CK$2:$CL$10,2,FALSE))</f>
        <v/>
      </c>
      <c r="AF365" s="29"/>
      <c r="AG365" s="36" t="str">
        <f>IF(AF365="","",VLOOKUP(AF365,Parametros_Activos_Inf!$CP$2:$CQ$4,2,FALSE))</f>
        <v/>
      </c>
      <c r="AH365" s="29"/>
      <c r="AI365" s="36" t="str">
        <f>IF(AH365="","",VLOOKUP(AH365,Parametros_Activos_Inf!$CN$2:$CO$5,2,FALSE))</f>
        <v/>
      </c>
      <c r="AJ365" s="154" t="str">
        <f>IF(AH365="","",VLOOKUP(AF365&amp;AH365,Parametros_Activos_Inf!$CR$2:$CS$13,2,FALSE))</f>
        <v/>
      </c>
      <c r="AK365" s="20"/>
    </row>
    <row r="366" spans="1:37" s="9" customFormat="1" ht="14.25">
      <c r="A366" s="35">
        <v>363</v>
      </c>
      <c r="B366" s="35" t="str">
        <f t="shared" si="17"/>
        <v/>
      </c>
      <c r="C366" s="7"/>
      <c r="D366" s="7"/>
      <c r="E366" s="35" t="str">
        <f>IF(C366="","",VLOOKUP(C366,Parametros_Activos_Inf!$CV$2:$CW$6,2,FALSE))</f>
        <v/>
      </c>
      <c r="F366" s="35" t="str">
        <f>IF(D366="","",VLOOKUP(D366,Parametros_Activos_Inf!$CX$2:$CY$16,2,FALSE))</f>
        <v/>
      </c>
      <c r="G366" s="35" t="str">
        <f t="shared" si="18"/>
        <v/>
      </c>
      <c r="H366" s="7"/>
      <c r="I366" s="7"/>
      <c r="J366" s="7"/>
      <c r="K366" s="7"/>
      <c r="L366" s="7"/>
      <c r="M366" s="11"/>
      <c r="N366" s="18" t="str">
        <f>IF(M366="","",VLOOKUP(M366,Parametros_Activos_Inf!$P$2:$Q$48,2,FALSE))</f>
        <v/>
      </c>
      <c r="O366" s="7"/>
      <c r="P366" s="18" t="str">
        <f>IF(O366="","",VLOOKUP(O366,Parametros_Activos_Inf!$R$2:$S$124,2,FALSE))</f>
        <v/>
      </c>
      <c r="Q366" s="7"/>
      <c r="R366" s="7"/>
      <c r="S366" s="7"/>
      <c r="T366" s="7"/>
      <c r="U366" s="7"/>
      <c r="V366" s="7"/>
      <c r="W366" s="7"/>
      <c r="X366" s="7"/>
      <c r="Y366" s="7"/>
      <c r="Z366" s="7"/>
      <c r="AA366" s="7"/>
      <c r="AB366" s="7"/>
      <c r="AC366" s="7"/>
      <c r="AD366" s="36" t="str">
        <f t="shared" si="19"/>
        <v/>
      </c>
      <c r="AE366" s="35" t="str">
        <f>IF(AD366="","",VLOOKUP(AD366,Parametros_Activos_Inf!$CK$2:$CL$10,2,FALSE))</f>
        <v/>
      </c>
      <c r="AF366" s="29"/>
      <c r="AG366" s="36" t="str">
        <f>IF(AF366="","",VLOOKUP(AF366,Parametros_Activos_Inf!$CP$2:$CQ$4,2,FALSE))</f>
        <v/>
      </c>
      <c r="AH366" s="29"/>
      <c r="AI366" s="36" t="str">
        <f>IF(AH366="","",VLOOKUP(AH366,Parametros_Activos_Inf!$CN$2:$CO$5,2,FALSE))</f>
        <v/>
      </c>
      <c r="AJ366" s="154" t="str">
        <f>IF(AH366="","",VLOOKUP(AF366&amp;AH366,Parametros_Activos_Inf!$CR$2:$CS$13,2,FALSE))</f>
        <v/>
      </c>
      <c r="AK366" s="20"/>
    </row>
    <row r="367" spans="1:37" s="9" customFormat="1" ht="14.25">
      <c r="A367" s="35">
        <v>364</v>
      </c>
      <c r="B367" s="35" t="str">
        <f t="shared" si="17"/>
        <v/>
      </c>
      <c r="C367" s="7"/>
      <c r="D367" s="7"/>
      <c r="E367" s="35" t="str">
        <f>IF(C367="","",VLOOKUP(C367,Parametros_Activos_Inf!$CV$2:$CW$6,2,FALSE))</f>
        <v/>
      </c>
      <c r="F367" s="35" t="str">
        <f>IF(D367="","",VLOOKUP(D367,Parametros_Activos_Inf!$CX$2:$CY$16,2,FALSE))</f>
        <v/>
      </c>
      <c r="G367" s="35" t="str">
        <f t="shared" si="18"/>
        <v/>
      </c>
      <c r="H367" s="7"/>
      <c r="I367" s="7"/>
      <c r="J367" s="7"/>
      <c r="K367" s="7"/>
      <c r="L367" s="7"/>
      <c r="M367" s="11"/>
      <c r="N367" s="18" t="str">
        <f>IF(M367="","",VLOOKUP(M367,Parametros_Activos_Inf!$P$2:$Q$48,2,FALSE))</f>
        <v/>
      </c>
      <c r="O367" s="7"/>
      <c r="P367" s="18" t="str">
        <f>IF(O367="","",VLOOKUP(O367,Parametros_Activos_Inf!$R$2:$S$124,2,FALSE))</f>
        <v/>
      </c>
      <c r="Q367" s="7"/>
      <c r="R367" s="7"/>
      <c r="S367" s="7"/>
      <c r="T367" s="7"/>
      <c r="U367" s="7"/>
      <c r="V367" s="7"/>
      <c r="W367" s="7"/>
      <c r="X367" s="7"/>
      <c r="Y367" s="7"/>
      <c r="Z367" s="7"/>
      <c r="AA367" s="7"/>
      <c r="AB367" s="7"/>
      <c r="AC367" s="7"/>
      <c r="AD367" s="36" t="str">
        <f t="shared" si="19"/>
        <v/>
      </c>
      <c r="AE367" s="35" t="str">
        <f>IF(AD367="","",VLOOKUP(AD367,Parametros_Activos_Inf!$CK$2:$CL$10,2,FALSE))</f>
        <v/>
      </c>
      <c r="AF367" s="29"/>
      <c r="AG367" s="36" t="str">
        <f>IF(AF367="","",VLOOKUP(AF367,Parametros_Activos_Inf!$CP$2:$CQ$4,2,FALSE))</f>
        <v/>
      </c>
      <c r="AH367" s="29"/>
      <c r="AI367" s="36" t="str">
        <f>IF(AH367="","",VLOOKUP(AH367,Parametros_Activos_Inf!$CN$2:$CO$5,2,FALSE))</f>
        <v/>
      </c>
      <c r="AJ367" s="154" t="str">
        <f>IF(AH367="","",VLOOKUP(AF367&amp;AH367,Parametros_Activos_Inf!$CR$2:$CS$13,2,FALSE))</f>
        <v/>
      </c>
      <c r="AK367" s="20"/>
    </row>
    <row r="368" spans="1:37" s="9" customFormat="1" ht="14.25">
      <c r="A368" s="35">
        <v>365</v>
      </c>
      <c r="B368" s="35" t="str">
        <f t="shared" si="17"/>
        <v/>
      </c>
      <c r="C368" s="7"/>
      <c r="D368" s="7"/>
      <c r="E368" s="35" t="str">
        <f>IF(C368="","",VLOOKUP(C368,Parametros_Activos_Inf!$CV$2:$CW$6,2,FALSE))</f>
        <v/>
      </c>
      <c r="F368" s="35" t="str">
        <f>IF(D368="","",VLOOKUP(D368,Parametros_Activos_Inf!$CX$2:$CY$16,2,FALSE))</f>
        <v/>
      </c>
      <c r="G368" s="35" t="str">
        <f t="shared" si="18"/>
        <v/>
      </c>
      <c r="H368" s="7"/>
      <c r="I368" s="7"/>
      <c r="J368" s="7"/>
      <c r="K368" s="7"/>
      <c r="L368" s="7"/>
      <c r="M368" s="11"/>
      <c r="N368" s="18" t="str">
        <f>IF(M368="","",VLOOKUP(M368,Parametros_Activos_Inf!$P$2:$Q$48,2,FALSE))</f>
        <v/>
      </c>
      <c r="O368" s="7"/>
      <c r="P368" s="18" t="str">
        <f>IF(O368="","",VLOOKUP(O368,Parametros_Activos_Inf!$R$2:$S$124,2,FALSE))</f>
        <v/>
      </c>
      <c r="Q368" s="7"/>
      <c r="R368" s="7"/>
      <c r="S368" s="7"/>
      <c r="T368" s="7"/>
      <c r="U368" s="7"/>
      <c r="V368" s="7"/>
      <c r="W368" s="7"/>
      <c r="X368" s="7"/>
      <c r="Y368" s="7"/>
      <c r="Z368" s="7"/>
      <c r="AA368" s="7"/>
      <c r="AB368" s="7"/>
      <c r="AC368" s="7"/>
      <c r="AD368" s="36" t="str">
        <f t="shared" si="19"/>
        <v/>
      </c>
      <c r="AE368" s="35" t="str">
        <f>IF(AD368="","",VLOOKUP(AD368,Parametros_Activos_Inf!$CK$2:$CL$10,2,FALSE))</f>
        <v/>
      </c>
      <c r="AF368" s="29"/>
      <c r="AG368" s="36" t="str">
        <f>IF(AF368="","",VLOOKUP(AF368,Parametros_Activos_Inf!$CP$2:$CQ$4,2,FALSE))</f>
        <v/>
      </c>
      <c r="AH368" s="29"/>
      <c r="AI368" s="36" t="str">
        <f>IF(AH368="","",VLOOKUP(AH368,Parametros_Activos_Inf!$CN$2:$CO$5,2,FALSE))</f>
        <v/>
      </c>
      <c r="AJ368" s="154" t="str">
        <f>IF(AH368="","",VLOOKUP(AF368&amp;AH368,Parametros_Activos_Inf!$CR$2:$CS$13,2,FALSE))</f>
        <v/>
      </c>
      <c r="AK368" s="20"/>
    </row>
    <row r="369" spans="1:37" s="9" customFormat="1" ht="14.25">
      <c r="A369" s="35">
        <v>366</v>
      </c>
      <c r="B369" s="35" t="str">
        <f t="shared" si="17"/>
        <v/>
      </c>
      <c r="C369" s="7"/>
      <c r="D369" s="7"/>
      <c r="E369" s="35" t="str">
        <f>IF(C369="","",VLOOKUP(C369,Parametros_Activos_Inf!$CV$2:$CW$6,2,FALSE))</f>
        <v/>
      </c>
      <c r="F369" s="35" t="str">
        <f>IF(D369="","",VLOOKUP(D369,Parametros_Activos_Inf!$CX$2:$CY$16,2,FALSE))</f>
        <v/>
      </c>
      <c r="G369" s="35" t="str">
        <f t="shared" si="18"/>
        <v/>
      </c>
      <c r="H369" s="7"/>
      <c r="I369" s="7"/>
      <c r="J369" s="7"/>
      <c r="K369" s="7"/>
      <c r="L369" s="7"/>
      <c r="M369" s="11"/>
      <c r="N369" s="18" t="str">
        <f>IF(M369="","",VLOOKUP(M369,Parametros_Activos_Inf!$P$2:$Q$48,2,FALSE))</f>
        <v/>
      </c>
      <c r="O369" s="7"/>
      <c r="P369" s="18" t="str">
        <f>IF(O369="","",VLOOKUP(O369,Parametros_Activos_Inf!$R$2:$S$124,2,FALSE))</f>
        <v/>
      </c>
      <c r="Q369" s="7"/>
      <c r="R369" s="7"/>
      <c r="S369" s="7"/>
      <c r="T369" s="7"/>
      <c r="U369" s="7"/>
      <c r="V369" s="7"/>
      <c r="W369" s="7"/>
      <c r="X369" s="7"/>
      <c r="Y369" s="7"/>
      <c r="Z369" s="7"/>
      <c r="AA369" s="7"/>
      <c r="AB369" s="7"/>
      <c r="AC369" s="7"/>
      <c r="AD369" s="36" t="str">
        <f t="shared" si="19"/>
        <v/>
      </c>
      <c r="AE369" s="35" t="str">
        <f>IF(AD369="","",VLOOKUP(AD369,Parametros_Activos_Inf!$CK$2:$CL$10,2,FALSE))</f>
        <v/>
      </c>
      <c r="AF369" s="29"/>
      <c r="AG369" s="36" t="str">
        <f>IF(AF369="","",VLOOKUP(AF369,Parametros_Activos_Inf!$CP$2:$CQ$4,2,FALSE))</f>
        <v/>
      </c>
      <c r="AH369" s="29"/>
      <c r="AI369" s="36" t="str">
        <f>IF(AH369="","",VLOOKUP(AH369,Parametros_Activos_Inf!$CN$2:$CO$5,2,FALSE))</f>
        <v/>
      </c>
      <c r="AJ369" s="154" t="str">
        <f>IF(AH369="","",VLOOKUP(AF369&amp;AH369,Parametros_Activos_Inf!$CR$2:$CS$13,2,FALSE))</f>
        <v/>
      </c>
      <c r="AK369" s="20"/>
    </row>
    <row r="370" spans="1:37" s="9" customFormat="1" ht="14.25">
      <c r="A370" s="35">
        <v>367</v>
      </c>
      <c r="B370" s="35" t="str">
        <f t="shared" si="17"/>
        <v/>
      </c>
      <c r="C370" s="7"/>
      <c r="D370" s="7"/>
      <c r="E370" s="35" t="str">
        <f>IF(C370="","",VLOOKUP(C370,Parametros_Activos_Inf!$CV$2:$CW$6,2,FALSE))</f>
        <v/>
      </c>
      <c r="F370" s="35" t="str">
        <f>IF(D370="","",VLOOKUP(D370,Parametros_Activos_Inf!$CX$2:$CY$16,2,FALSE))</f>
        <v/>
      </c>
      <c r="G370" s="35" t="str">
        <f t="shared" si="18"/>
        <v/>
      </c>
      <c r="H370" s="7"/>
      <c r="I370" s="7"/>
      <c r="J370" s="7"/>
      <c r="K370" s="7"/>
      <c r="L370" s="7"/>
      <c r="M370" s="11"/>
      <c r="N370" s="18" t="str">
        <f>IF(M370="","",VLOOKUP(M370,Parametros_Activos_Inf!$P$2:$Q$48,2,FALSE))</f>
        <v/>
      </c>
      <c r="O370" s="7"/>
      <c r="P370" s="18" t="str">
        <f>IF(O370="","",VLOOKUP(O370,Parametros_Activos_Inf!$R$2:$S$124,2,FALSE))</f>
        <v/>
      </c>
      <c r="Q370" s="7"/>
      <c r="R370" s="7"/>
      <c r="S370" s="7"/>
      <c r="T370" s="7"/>
      <c r="U370" s="7"/>
      <c r="V370" s="7"/>
      <c r="W370" s="7"/>
      <c r="X370" s="7"/>
      <c r="Y370" s="7"/>
      <c r="Z370" s="7"/>
      <c r="AA370" s="7"/>
      <c r="AB370" s="7"/>
      <c r="AC370" s="7"/>
      <c r="AD370" s="36" t="str">
        <f t="shared" si="19"/>
        <v/>
      </c>
      <c r="AE370" s="35" t="str">
        <f>IF(AD370="","",VLOOKUP(AD370,Parametros_Activos_Inf!$CK$2:$CL$10,2,FALSE))</f>
        <v/>
      </c>
      <c r="AF370" s="29"/>
      <c r="AG370" s="36" t="str">
        <f>IF(AF370="","",VLOOKUP(AF370,Parametros_Activos_Inf!$CP$2:$CQ$4,2,FALSE))</f>
        <v/>
      </c>
      <c r="AH370" s="29"/>
      <c r="AI370" s="36" t="str">
        <f>IF(AH370="","",VLOOKUP(AH370,Parametros_Activos_Inf!$CN$2:$CO$5,2,FALSE))</f>
        <v/>
      </c>
      <c r="AJ370" s="154" t="str">
        <f>IF(AH370="","",VLOOKUP(AF370&amp;AH370,Parametros_Activos_Inf!$CR$2:$CS$13,2,FALSE))</f>
        <v/>
      </c>
      <c r="AK370" s="20"/>
    </row>
    <row r="371" spans="1:37" s="9" customFormat="1" ht="14.25">
      <c r="A371" s="35">
        <v>368</v>
      </c>
      <c r="B371" s="35" t="str">
        <f t="shared" si="17"/>
        <v/>
      </c>
      <c r="C371" s="7"/>
      <c r="D371" s="7"/>
      <c r="E371" s="35" t="str">
        <f>IF(C371="","",VLOOKUP(C371,Parametros_Activos_Inf!$CV$2:$CW$6,2,FALSE))</f>
        <v/>
      </c>
      <c r="F371" s="35" t="str">
        <f>IF(D371="","",VLOOKUP(D371,Parametros_Activos_Inf!$CX$2:$CY$16,2,FALSE))</f>
        <v/>
      </c>
      <c r="G371" s="35" t="str">
        <f t="shared" si="18"/>
        <v/>
      </c>
      <c r="H371" s="7"/>
      <c r="I371" s="7"/>
      <c r="J371" s="7"/>
      <c r="K371" s="7"/>
      <c r="L371" s="7"/>
      <c r="M371" s="11"/>
      <c r="N371" s="18" t="str">
        <f>IF(M371="","",VLOOKUP(M371,Parametros_Activos_Inf!$P$2:$Q$48,2,FALSE))</f>
        <v/>
      </c>
      <c r="O371" s="7"/>
      <c r="P371" s="18" t="str">
        <f>IF(O371="","",VLOOKUP(O371,Parametros_Activos_Inf!$R$2:$S$124,2,FALSE))</f>
        <v/>
      </c>
      <c r="Q371" s="7"/>
      <c r="R371" s="7"/>
      <c r="S371" s="7"/>
      <c r="T371" s="7"/>
      <c r="U371" s="7"/>
      <c r="V371" s="7"/>
      <c r="W371" s="7"/>
      <c r="X371" s="7"/>
      <c r="Y371" s="7"/>
      <c r="Z371" s="7"/>
      <c r="AA371" s="7"/>
      <c r="AB371" s="7"/>
      <c r="AC371" s="7"/>
      <c r="AD371" s="36" t="str">
        <f t="shared" si="19"/>
        <v/>
      </c>
      <c r="AE371" s="35" t="str">
        <f>IF(AD371="","",VLOOKUP(AD371,Parametros_Activos_Inf!$CK$2:$CL$10,2,FALSE))</f>
        <v/>
      </c>
      <c r="AF371" s="29"/>
      <c r="AG371" s="36" t="str">
        <f>IF(AF371="","",VLOOKUP(AF371,Parametros_Activos_Inf!$CP$2:$CQ$4,2,FALSE))</f>
        <v/>
      </c>
      <c r="AH371" s="29"/>
      <c r="AI371" s="36" t="str">
        <f>IF(AH371="","",VLOOKUP(AH371,Parametros_Activos_Inf!$CN$2:$CO$5,2,FALSE))</f>
        <v/>
      </c>
      <c r="AJ371" s="154" t="str">
        <f>IF(AH371="","",VLOOKUP(AF371&amp;AH371,Parametros_Activos_Inf!$CR$2:$CS$13,2,FALSE))</f>
        <v/>
      </c>
      <c r="AK371" s="20"/>
    </row>
    <row r="372" spans="1:37" s="9" customFormat="1" ht="14.25">
      <c r="A372" s="35">
        <v>369</v>
      </c>
      <c r="B372" s="35" t="str">
        <f t="shared" si="17"/>
        <v/>
      </c>
      <c r="C372" s="7"/>
      <c r="D372" s="7"/>
      <c r="E372" s="35" t="str">
        <f>IF(C372="","",VLOOKUP(C372,Parametros_Activos_Inf!$CV$2:$CW$6,2,FALSE))</f>
        <v/>
      </c>
      <c r="F372" s="35" t="str">
        <f>IF(D372="","",VLOOKUP(D372,Parametros_Activos_Inf!$CX$2:$CY$16,2,FALSE))</f>
        <v/>
      </c>
      <c r="G372" s="35" t="str">
        <f t="shared" si="18"/>
        <v/>
      </c>
      <c r="H372" s="7"/>
      <c r="I372" s="7"/>
      <c r="J372" s="7"/>
      <c r="K372" s="7"/>
      <c r="L372" s="7"/>
      <c r="M372" s="11"/>
      <c r="N372" s="18" t="str">
        <f>IF(M372="","",VLOOKUP(M372,Parametros_Activos_Inf!$P$2:$Q$48,2,FALSE))</f>
        <v/>
      </c>
      <c r="O372" s="7"/>
      <c r="P372" s="18" t="str">
        <f>IF(O372="","",VLOOKUP(O372,Parametros_Activos_Inf!$R$2:$S$124,2,FALSE))</f>
        <v/>
      </c>
      <c r="Q372" s="7"/>
      <c r="R372" s="7"/>
      <c r="S372" s="7"/>
      <c r="T372" s="7"/>
      <c r="U372" s="7"/>
      <c r="V372" s="7"/>
      <c r="W372" s="7"/>
      <c r="X372" s="7"/>
      <c r="Y372" s="7"/>
      <c r="Z372" s="7"/>
      <c r="AA372" s="7"/>
      <c r="AB372" s="7"/>
      <c r="AC372" s="7"/>
      <c r="AD372" s="36" t="str">
        <f t="shared" si="19"/>
        <v/>
      </c>
      <c r="AE372" s="35" t="str">
        <f>IF(AD372="","",VLOOKUP(AD372,Parametros_Activos_Inf!$CK$2:$CL$10,2,FALSE))</f>
        <v/>
      </c>
      <c r="AF372" s="29"/>
      <c r="AG372" s="36" t="str">
        <f>IF(AF372="","",VLOOKUP(AF372,Parametros_Activos_Inf!$CP$2:$CQ$4,2,FALSE))</f>
        <v/>
      </c>
      <c r="AH372" s="29"/>
      <c r="AI372" s="36" t="str">
        <f>IF(AH372="","",VLOOKUP(AH372,Parametros_Activos_Inf!$CN$2:$CO$5,2,FALSE))</f>
        <v/>
      </c>
      <c r="AJ372" s="154" t="str">
        <f>IF(AH372="","",VLOOKUP(AF372&amp;AH372,Parametros_Activos_Inf!$CR$2:$CS$13,2,FALSE))</f>
        <v/>
      </c>
      <c r="AK372" s="20"/>
    </row>
    <row r="373" spans="1:37" s="9" customFormat="1" ht="14.25">
      <c r="A373" s="35">
        <v>370</v>
      </c>
      <c r="B373" s="35" t="str">
        <f t="shared" si="17"/>
        <v/>
      </c>
      <c r="C373" s="7"/>
      <c r="D373" s="7"/>
      <c r="E373" s="35" t="str">
        <f>IF(C373="","",VLOOKUP(C373,Parametros_Activos_Inf!$CV$2:$CW$6,2,FALSE))</f>
        <v/>
      </c>
      <c r="F373" s="35" t="str">
        <f>IF(D373="","",VLOOKUP(D373,Parametros_Activos_Inf!$CX$2:$CY$16,2,FALSE))</f>
        <v/>
      </c>
      <c r="G373" s="35" t="str">
        <f t="shared" si="18"/>
        <v/>
      </c>
      <c r="H373" s="7"/>
      <c r="I373" s="7"/>
      <c r="J373" s="7"/>
      <c r="K373" s="7"/>
      <c r="L373" s="7"/>
      <c r="M373" s="11"/>
      <c r="N373" s="18" t="str">
        <f>IF(M373="","",VLOOKUP(M373,Parametros_Activos_Inf!$P$2:$Q$48,2,FALSE))</f>
        <v/>
      </c>
      <c r="O373" s="7"/>
      <c r="P373" s="18" t="str">
        <f>IF(O373="","",VLOOKUP(O373,Parametros_Activos_Inf!$R$2:$S$124,2,FALSE))</f>
        <v/>
      </c>
      <c r="Q373" s="7"/>
      <c r="R373" s="7"/>
      <c r="S373" s="7"/>
      <c r="T373" s="7"/>
      <c r="U373" s="7"/>
      <c r="V373" s="7"/>
      <c r="W373" s="7"/>
      <c r="X373" s="7"/>
      <c r="Y373" s="7"/>
      <c r="Z373" s="7"/>
      <c r="AA373" s="7"/>
      <c r="AB373" s="7"/>
      <c r="AC373" s="7"/>
      <c r="AD373" s="36" t="str">
        <f t="shared" si="19"/>
        <v/>
      </c>
      <c r="AE373" s="35" t="str">
        <f>IF(AD373="","",VLOOKUP(AD373,Parametros_Activos_Inf!$CK$2:$CL$10,2,FALSE))</f>
        <v/>
      </c>
      <c r="AF373" s="29"/>
      <c r="AG373" s="36" t="str">
        <f>IF(AF373="","",VLOOKUP(AF373,Parametros_Activos_Inf!$CP$2:$CQ$4,2,FALSE))</f>
        <v/>
      </c>
      <c r="AH373" s="29"/>
      <c r="AI373" s="36" t="str">
        <f>IF(AH373="","",VLOOKUP(AH373,Parametros_Activos_Inf!$CN$2:$CO$5,2,FALSE))</f>
        <v/>
      </c>
      <c r="AJ373" s="154" t="str">
        <f>IF(AH373="","",VLOOKUP(AF373&amp;AH373,Parametros_Activos_Inf!$CR$2:$CS$13,2,FALSE))</f>
        <v/>
      </c>
      <c r="AK373" s="20"/>
    </row>
    <row r="374" spans="1:37" s="9" customFormat="1" ht="14.25">
      <c r="A374" s="35">
        <v>371</v>
      </c>
      <c r="B374" s="35" t="str">
        <f t="shared" si="17"/>
        <v/>
      </c>
      <c r="C374" s="7"/>
      <c r="D374" s="7"/>
      <c r="E374" s="35" t="str">
        <f>IF(C374="","",VLOOKUP(C374,Parametros_Activos_Inf!$CV$2:$CW$6,2,FALSE))</f>
        <v/>
      </c>
      <c r="F374" s="35" t="str">
        <f>IF(D374="","",VLOOKUP(D374,Parametros_Activos_Inf!$CX$2:$CY$16,2,FALSE))</f>
        <v/>
      </c>
      <c r="G374" s="35" t="str">
        <f t="shared" si="18"/>
        <v/>
      </c>
      <c r="H374" s="7"/>
      <c r="I374" s="7"/>
      <c r="J374" s="7"/>
      <c r="K374" s="7"/>
      <c r="L374" s="7"/>
      <c r="M374" s="11"/>
      <c r="N374" s="18" t="str">
        <f>IF(M374="","",VLOOKUP(M374,Parametros_Activos_Inf!$P$2:$Q$48,2,FALSE))</f>
        <v/>
      </c>
      <c r="O374" s="7"/>
      <c r="P374" s="18" t="str">
        <f>IF(O374="","",VLOOKUP(O374,Parametros_Activos_Inf!$R$2:$S$124,2,FALSE))</f>
        <v/>
      </c>
      <c r="Q374" s="7"/>
      <c r="R374" s="7"/>
      <c r="S374" s="7"/>
      <c r="T374" s="7"/>
      <c r="U374" s="7"/>
      <c r="V374" s="7"/>
      <c r="W374" s="7"/>
      <c r="X374" s="7"/>
      <c r="Y374" s="7"/>
      <c r="Z374" s="7"/>
      <c r="AA374" s="7"/>
      <c r="AB374" s="7"/>
      <c r="AC374" s="7"/>
      <c r="AD374" s="36" t="str">
        <f t="shared" si="19"/>
        <v/>
      </c>
      <c r="AE374" s="35" t="str">
        <f>IF(AD374="","",VLOOKUP(AD374,Parametros_Activos_Inf!$CK$2:$CL$10,2,FALSE))</f>
        <v/>
      </c>
      <c r="AF374" s="29"/>
      <c r="AG374" s="36" t="str">
        <f>IF(AF374="","",VLOOKUP(AF374,Parametros_Activos_Inf!$CP$2:$CQ$4,2,FALSE))</f>
        <v/>
      </c>
      <c r="AH374" s="29"/>
      <c r="AI374" s="36" t="str">
        <f>IF(AH374="","",VLOOKUP(AH374,Parametros_Activos_Inf!$CN$2:$CO$5,2,FALSE))</f>
        <v/>
      </c>
      <c r="AJ374" s="154" t="str">
        <f>IF(AH374="","",VLOOKUP(AF374&amp;AH374,Parametros_Activos_Inf!$CR$2:$CS$13,2,FALSE))</f>
        <v/>
      </c>
      <c r="AK374" s="20"/>
    </row>
    <row r="375" spans="1:37" s="9" customFormat="1" ht="14.25">
      <c r="A375" s="35">
        <v>372</v>
      </c>
      <c r="B375" s="35" t="str">
        <f t="shared" si="17"/>
        <v/>
      </c>
      <c r="C375" s="7"/>
      <c r="D375" s="7"/>
      <c r="E375" s="35" t="str">
        <f>IF(C375="","",VLOOKUP(C375,Parametros_Activos_Inf!$CV$2:$CW$6,2,FALSE))</f>
        <v/>
      </c>
      <c r="F375" s="35" t="str">
        <f>IF(D375="","",VLOOKUP(D375,Parametros_Activos_Inf!$CX$2:$CY$16,2,FALSE))</f>
        <v/>
      </c>
      <c r="G375" s="35" t="str">
        <f t="shared" si="18"/>
        <v/>
      </c>
      <c r="H375" s="7"/>
      <c r="I375" s="7"/>
      <c r="J375" s="7"/>
      <c r="K375" s="7"/>
      <c r="L375" s="7"/>
      <c r="M375" s="11"/>
      <c r="N375" s="18" t="str">
        <f>IF(M375="","",VLOOKUP(M375,Parametros_Activos_Inf!$P$2:$Q$48,2,FALSE))</f>
        <v/>
      </c>
      <c r="O375" s="7"/>
      <c r="P375" s="18" t="str">
        <f>IF(O375="","",VLOOKUP(O375,Parametros_Activos_Inf!$R$2:$S$124,2,FALSE))</f>
        <v/>
      </c>
      <c r="Q375" s="7"/>
      <c r="R375" s="7"/>
      <c r="S375" s="7"/>
      <c r="T375" s="7"/>
      <c r="U375" s="7"/>
      <c r="V375" s="7"/>
      <c r="W375" s="7"/>
      <c r="X375" s="7"/>
      <c r="Y375" s="7"/>
      <c r="Z375" s="7"/>
      <c r="AA375" s="7"/>
      <c r="AB375" s="7"/>
      <c r="AC375" s="7"/>
      <c r="AD375" s="36" t="str">
        <f t="shared" si="19"/>
        <v/>
      </c>
      <c r="AE375" s="35" t="str">
        <f>IF(AD375="","",VLOOKUP(AD375,Parametros_Activos_Inf!$CK$2:$CL$10,2,FALSE))</f>
        <v/>
      </c>
      <c r="AF375" s="29"/>
      <c r="AG375" s="36" t="str">
        <f>IF(AF375="","",VLOOKUP(AF375,Parametros_Activos_Inf!$CP$2:$CQ$4,2,FALSE))</f>
        <v/>
      </c>
      <c r="AH375" s="29"/>
      <c r="AI375" s="36" t="str">
        <f>IF(AH375="","",VLOOKUP(AH375,Parametros_Activos_Inf!$CN$2:$CO$5,2,FALSE))</f>
        <v/>
      </c>
      <c r="AJ375" s="154" t="str">
        <f>IF(AH375="","",VLOOKUP(AF375&amp;AH375,Parametros_Activos_Inf!$CR$2:$CS$13,2,FALSE))</f>
        <v/>
      </c>
      <c r="AK375" s="20"/>
    </row>
    <row r="376" spans="1:37" s="9" customFormat="1" ht="14.25">
      <c r="A376" s="35">
        <v>373</v>
      </c>
      <c r="B376" s="35" t="str">
        <f t="shared" si="17"/>
        <v/>
      </c>
      <c r="C376" s="7"/>
      <c r="D376" s="7"/>
      <c r="E376" s="35" t="str">
        <f>IF(C376="","",VLOOKUP(C376,Parametros_Activos_Inf!$CV$2:$CW$6,2,FALSE))</f>
        <v/>
      </c>
      <c r="F376" s="35" t="str">
        <f>IF(D376="","",VLOOKUP(D376,Parametros_Activos_Inf!$CX$2:$CY$16,2,FALSE))</f>
        <v/>
      </c>
      <c r="G376" s="35" t="str">
        <f t="shared" si="18"/>
        <v/>
      </c>
      <c r="H376" s="7"/>
      <c r="I376" s="7"/>
      <c r="J376" s="7"/>
      <c r="K376" s="7"/>
      <c r="L376" s="7"/>
      <c r="M376" s="11"/>
      <c r="N376" s="18" t="str">
        <f>IF(M376="","",VLOOKUP(M376,Parametros_Activos_Inf!$P$2:$Q$48,2,FALSE))</f>
        <v/>
      </c>
      <c r="O376" s="7"/>
      <c r="P376" s="18" t="str">
        <f>IF(O376="","",VLOOKUP(O376,Parametros_Activos_Inf!$R$2:$S$124,2,FALSE))</f>
        <v/>
      </c>
      <c r="Q376" s="7"/>
      <c r="R376" s="7"/>
      <c r="S376" s="7"/>
      <c r="T376" s="7"/>
      <c r="U376" s="7"/>
      <c r="V376" s="7"/>
      <c r="W376" s="7"/>
      <c r="X376" s="7"/>
      <c r="Y376" s="7"/>
      <c r="Z376" s="7"/>
      <c r="AA376" s="7"/>
      <c r="AB376" s="7"/>
      <c r="AC376" s="7"/>
      <c r="AD376" s="36" t="str">
        <f t="shared" si="19"/>
        <v/>
      </c>
      <c r="AE376" s="35" t="str">
        <f>IF(AD376="","",VLOOKUP(AD376,Parametros_Activos_Inf!$CK$2:$CL$10,2,FALSE))</f>
        <v/>
      </c>
      <c r="AF376" s="29"/>
      <c r="AG376" s="36" t="str">
        <f>IF(AF376="","",VLOOKUP(AF376,Parametros_Activos_Inf!$CP$2:$CQ$4,2,FALSE))</f>
        <v/>
      </c>
      <c r="AH376" s="29"/>
      <c r="AI376" s="36" t="str">
        <f>IF(AH376="","",VLOOKUP(AH376,Parametros_Activos_Inf!$CN$2:$CO$5,2,FALSE))</f>
        <v/>
      </c>
      <c r="AJ376" s="154" t="str">
        <f>IF(AH376="","",VLOOKUP(AF376&amp;AH376,Parametros_Activos_Inf!$CR$2:$CS$13,2,FALSE))</f>
        <v/>
      </c>
      <c r="AK376" s="20"/>
    </row>
    <row r="377" spans="1:37" s="9" customFormat="1" ht="14.25">
      <c r="A377" s="35">
        <v>374</v>
      </c>
      <c r="B377" s="35" t="str">
        <f t="shared" si="17"/>
        <v/>
      </c>
      <c r="C377" s="7"/>
      <c r="D377" s="7"/>
      <c r="E377" s="35" t="str">
        <f>IF(C377="","",VLOOKUP(C377,Parametros_Activos_Inf!$CV$2:$CW$6,2,FALSE))</f>
        <v/>
      </c>
      <c r="F377" s="35" t="str">
        <f>IF(D377="","",VLOOKUP(D377,Parametros_Activos_Inf!$CX$2:$CY$16,2,FALSE))</f>
        <v/>
      </c>
      <c r="G377" s="35" t="str">
        <f t="shared" si="18"/>
        <v/>
      </c>
      <c r="H377" s="7"/>
      <c r="I377" s="7"/>
      <c r="J377" s="7"/>
      <c r="K377" s="7"/>
      <c r="L377" s="7"/>
      <c r="M377" s="11"/>
      <c r="N377" s="18" t="str">
        <f>IF(M377="","",VLOOKUP(M377,Parametros_Activos_Inf!$P$2:$Q$48,2,FALSE))</f>
        <v/>
      </c>
      <c r="O377" s="7"/>
      <c r="P377" s="18" t="str">
        <f>IF(O377="","",VLOOKUP(O377,Parametros_Activos_Inf!$R$2:$S$124,2,FALSE))</f>
        <v/>
      </c>
      <c r="Q377" s="7"/>
      <c r="R377" s="7"/>
      <c r="S377" s="7"/>
      <c r="T377" s="7"/>
      <c r="U377" s="7"/>
      <c r="V377" s="7"/>
      <c r="W377" s="7"/>
      <c r="X377" s="7"/>
      <c r="Y377" s="7"/>
      <c r="Z377" s="7"/>
      <c r="AA377" s="7"/>
      <c r="AB377" s="7"/>
      <c r="AC377" s="7"/>
      <c r="AD377" s="36" t="str">
        <f t="shared" si="19"/>
        <v/>
      </c>
      <c r="AE377" s="35" t="str">
        <f>IF(AD377="","",VLOOKUP(AD377,Parametros_Activos_Inf!$CK$2:$CL$10,2,FALSE))</f>
        <v/>
      </c>
      <c r="AF377" s="29"/>
      <c r="AG377" s="36" t="str">
        <f>IF(AF377="","",VLOOKUP(AF377,Parametros_Activos_Inf!$CP$2:$CQ$4,2,FALSE))</f>
        <v/>
      </c>
      <c r="AH377" s="29"/>
      <c r="AI377" s="36" t="str">
        <f>IF(AH377="","",VLOOKUP(AH377,Parametros_Activos_Inf!$CN$2:$CO$5,2,FALSE))</f>
        <v/>
      </c>
      <c r="AJ377" s="154" t="str">
        <f>IF(AH377="","",VLOOKUP(AF377&amp;AH377,Parametros_Activos_Inf!$CR$2:$CS$13,2,FALSE))</f>
        <v/>
      </c>
      <c r="AK377" s="20"/>
    </row>
    <row r="378" spans="1:37" s="9" customFormat="1" ht="14.25">
      <c r="A378" s="35">
        <v>375</v>
      </c>
      <c r="B378" s="35" t="str">
        <f t="shared" si="17"/>
        <v/>
      </c>
      <c r="C378" s="7"/>
      <c r="D378" s="7"/>
      <c r="E378" s="35" t="str">
        <f>IF(C378="","",VLOOKUP(C378,Parametros_Activos_Inf!$CV$2:$CW$6,2,FALSE))</f>
        <v/>
      </c>
      <c r="F378" s="35" t="str">
        <f>IF(D378="","",VLOOKUP(D378,Parametros_Activos_Inf!$CX$2:$CY$16,2,FALSE))</f>
        <v/>
      </c>
      <c r="G378" s="35" t="str">
        <f t="shared" si="18"/>
        <v/>
      </c>
      <c r="H378" s="7"/>
      <c r="I378" s="7"/>
      <c r="J378" s="7"/>
      <c r="K378" s="7"/>
      <c r="L378" s="7"/>
      <c r="M378" s="11"/>
      <c r="N378" s="18" t="str">
        <f>IF(M378="","",VLOOKUP(M378,Parametros_Activos_Inf!$P$2:$Q$48,2,FALSE))</f>
        <v/>
      </c>
      <c r="O378" s="7"/>
      <c r="P378" s="18" t="str">
        <f>IF(O378="","",VLOOKUP(O378,Parametros_Activos_Inf!$R$2:$S$124,2,FALSE))</f>
        <v/>
      </c>
      <c r="Q378" s="7"/>
      <c r="R378" s="7"/>
      <c r="S378" s="7"/>
      <c r="T378" s="7"/>
      <c r="U378" s="7"/>
      <c r="V378" s="7"/>
      <c r="W378" s="7"/>
      <c r="X378" s="7"/>
      <c r="Y378" s="7"/>
      <c r="Z378" s="7"/>
      <c r="AA378" s="7"/>
      <c r="AB378" s="7"/>
      <c r="AC378" s="7"/>
      <c r="AD378" s="36" t="str">
        <f t="shared" si="19"/>
        <v/>
      </c>
      <c r="AE378" s="35" t="str">
        <f>IF(AD378="","",VLOOKUP(AD378,Parametros_Activos_Inf!$CK$2:$CL$10,2,FALSE))</f>
        <v/>
      </c>
      <c r="AF378" s="29"/>
      <c r="AG378" s="36" t="str">
        <f>IF(AF378="","",VLOOKUP(AF378,Parametros_Activos_Inf!$CP$2:$CQ$4,2,FALSE))</f>
        <v/>
      </c>
      <c r="AH378" s="29"/>
      <c r="AI378" s="36" t="str">
        <f>IF(AH378="","",VLOOKUP(AH378,Parametros_Activos_Inf!$CN$2:$CO$5,2,FALSE))</f>
        <v/>
      </c>
      <c r="AJ378" s="154" t="str">
        <f>IF(AH378="","",VLOOKUP(AF378&amp;AH378,Parametros_Activos_Inf!$CR$2:$CS$13,2,FALSE))</f>
        <v/>
      </c>
      <c r="AK378" s="20"/>
    </row>
    <row r="379" spans="1:37" s="9" customFormat="1" ht="14.25">
      <c r="A379" s="35">
        <v>376</v>
      </c>
      <c r="B379" s="35" t="str">
        <f t="shared" si="17"/>
        <v/>
      </c>
      <c r="C379" s="7"/>
      <c r="D379" s="7"/>
      <c r="E379" s="35" t="str">
        <f>IF(C379="","",VLOOKUP(C379,Parametros_Activos_Inf!$CV$2:$CW$6,2,FALSE))</f>
        <v/>
      </c>
      <c r="F379" s="35" t="str">
        <f>IF(D379="","",VLOOKUP(D379,Parametros_Activos_Inf!$CX$2:$CY$16,2,FALSE))</f>
        <v/>
      </c>
      <c r="G379" s="35" t="str">
        <f t="shared" si="18"/>
        <v/>
      </c>
      <c r="H379" s="7"/>
      <c r="I379" s="7"/>
      <c r="J379" s="7"/>
      <c r="K379" s="7"/>
      <c r="L379" s="7"/>
      <c r="M379" s="11"/>
      <c r="N379" s="18" t="str">
        <f>IF(M379="","",VLOOKUP(M379,Parametros_Activos_Inf!$P$2:$Q$48,2,FALSE))</f>
        <v/>
      </c>
      <c r="O379" s="7"/>
      <c r="P379" s="18" t="str">
        <f>IF(O379="","",VLOOKUP(O379,Parametros_Activos_Inf!$R$2:$S$124,2,FALSE))</f>
        <v/>
      </c>
      <c r="Q379" s="7"/>
      <c r="R379" s="7"/>
      <c r="S379" s="7"/>
      <c r="T379" s="7"/>
      <c r="U379" s="7"/>
      <c r="V379" s="7"/>
      <c r="W379" s="7"/>
      <c r="X379" s="7"/>
      <c r="Y379" s="7"/>
      <c r="Z379" s="7"/>
      <c r="AA379" s="7"/>
      <c r="AB379" s="7"/>
      <c r="AC379" s="7"/>
      <c r="AD379" s="36" t="str">
        <f t="shared" si="19"/>
        <v/>
      </c>
      <c r="AE379" s="35" t="str">
        <f>IF(AD379="","",VLOOKUP(AD379,Parametros_Activos_Inf!$CK$2:$CL$10,2,FALSE))</f>
        <v/>
      </c>
      <c r="AF379" s="29"/>
      <c r="AG379" s="36" t="str">
        <f>IF(AF379="","",VLOOKUP(AF379,Parametros_Activos_Inf!$CP$2:$CQ$4,2,FALSE))</f>
        <v/>
      </c>
      <c r="AH379" s="29"/>
      <c r="AI379" s="36" t="str">
        <f>IF(AH379="","",VLOOKUP(AH379,Parametros_Activos_Inf!$CN$2:$CO$5,2,FALSE))</f>
        <v/>
      </c>
      <c r="AJ379" s="154" t="str">
        <f>IF(AH379="","",VLOOKUP(AF379&amp;AH379,Parametros_Activos_Inf!$CR$2:$CS$13,2,FALSE))</f>
        <v/>
      </c>
      <c r="AK379" s="20"/>
    </row>
    <row r="380" spans="1:37" s="9" customFormat="1" ht="14.25">
      <c r="A380" s="35">
        <v>377</v>
      </c>
      <c r="B380" s="35" t="str">
        <f t="shared" si="17"/>
        <v/>
      </c>
      <c r="C380" s="7"/>
      <c r="D380" s="7"/>
      <c r="E380" s="35" t="str">
        <f>IF(C380="","",VLOOKUP(C380,Parametros_Activos_Inf!$CV$2:$CW$6,2,FALSE))</f>
        <v/>
      </c>
      <c r="F380" s="35" t="str">
        <f>IF(D380="","",VLOOKUP(D380,Parametros_Activos_Inf!$CX$2:$CY$16,2,FALSE))</f>
        <v/>
      </c>
      <c r="G380" s="35" t="str">
        <f t="shared" si="18"/>
        <v/>
      </c>
      <c r="H380" s="7"/>
      <c r="I380" s="7"/>
      <c r="J380" s="7"/>
      <c r="K380" s="7"/>
      <c r="L380" s="7"/>
      <c r="M380" s="11"/>
      <c r="N380" s="18" t="str">
        <f>IF(M380="","",VLOOKUP(M380,Parametros_Activos_Inf!$P$2:$Q$48,2,FALSE))</f>
        <v/>
      </c>
      <c r="O380" s="7"/>
      <c r="P380" s="18" t="str">
        <f>IF(O380="","",VLOOKUP(O380,Parametros_Activos_Inf!$R$2:$S$124,2,FALSE))</f>
        <v/>
      </c>
      <c r="Q380" s="7"/>
      <c r="R380" s="7"/>
      <c r="S380" s="7"/>
      <c r="T380" s="7"/>
      <c r="U380" s="7"/>
      <c r="V380" s="7"/>
      <c r="W380" s="7"/>
      <c r="X380" s="7"/>
      <c r="Y380" s="7"/>
      <c r="Z380" s="7"/>
      <c r="AA380" s="7"/>
      <c r="AB380" s="7"/>
      <c r="AC380" s="7"/>
      <c r="AD380" s="36" t="str">
        <f t="shared" si="19"/>
        <v/>
      </c>
      <c r="AE380" s="35" t="str">
        <f>IF(AD380="","",VLOOKUP(AD380,Parametros_Activos_Inf!$CK$2:$CL$10,2,FALSE))</f>
        <v/>
      </c>
      <c r="AF380" s="29"/>
      <c r="AG380" s="36" t="str">
        <f>IF(AF380="","",VLOOKUP(AF380,Parametros_Activos_Inf!$CP$2:$CQ$4,2,FALSE))</f>
        <v/>
      </c>
      <c r="AH380" s="29"/>
      <c r="AI380" s="36" t="str">
        <f>IF(AH380="","",VLOOKUP(AH380,Parametros_Activos_Inf!$CN$2:$CO$5,2,FALSE))</f>
        <v/>
      </c>
      <c r="AJ380" s="154" t="str">
        <f>IF(AH380="","",VLOOKUP(AF380&amp;AH380,Parametros_Activos_Inf!$CR$2:$CS$13,2,FALSE))</f>
        <v/>
      </c>
      <c r="AK380" s="20"/>
    </row>
    <row r="381" spans="1:37" s="9" customFormat="1" ht="14.25">
      <c r="A381" s="35">
        <v>378</v>
      </c>
      <c r="B381" s="35" t="str">
        <f t="shared" si="17"/>
        <v/>
      </c>
      <c r="C381" s="7"/>
      <c r="D381" s="7"/>
      <c r="E381" s="35" t="str">
        <f>IF(C381="","",VLOOKUP(C381,Parametros_Activos_Inf!$CV$2:$CW$6,2,FALSE))</f>
        <v/>
      </c>
      <c r="F381" s="35" t="str">
        <f>IF(D381="","",VLOOKUP(D381,Parametros_Activos_Inf!$CX$2:$CY$16,2,FALSE))</f>
        <v/>
      </c>
      <c r="G381" s="35" t="str">
        <f t="shared" si="18"/>
        <v/>
      </c>
      <c r="H381" s="7"/>
      <c r="I381" s="7"/>
      <c r="J381" s="7"/>
      <c r="K381" s="7"/>
      <c r="L381" s="7"/>
      <c r="M381" s="11"/>
      <c r="N381" s="18" t="str">
        <f>IF(M381="","",VLOOKUP(M381,Parametros_Activos_Inf!$P$2:$Q$48,2,FALSE))</f>
        <v/>
      </c>
      <c r="O381" s="7"/>
      <c r="P381" s="18" t="str">
        <f>IF(O381="","",VLOOKUP(O381,Parametros_Activos_Inf!$R$2:$S$124,2,FALSE))</f>
        <v/>
      </c>
      <c r="Q381" s="7"/>
      <c r="R381" s="7"/>
      <c r="S381" s="7"/>
      <c r="T381" s="7"/>
      <c r="U381" s="7"/>
      <c r="V381" s="7"/>
      <c r="W381" s="7"/>
      <c r="X381" s="7"/>
      <c r="Y381" s="7"/>
      <c r="Z381" s="7"/>
      <c r="AA381" s="7"/>
      <c r="AB381" s="7"/>
      <c r="AC381" s="7"/>
      <c r="AD381" s="36" t="str">
        <f t="shared" si="19"/>
        <v/>
      </c>
      <c r="AE381" s="35" t="str">
        <f>IF(AD381="","",VLOOKUP(AD381,Parametros_Activos_Inf!$CK$2:$CL$10,2,FALSE))</f>
        <v/>
      </c>
      <c r="AF381" s="29"/>
      <c r="AG381" s="36" t="str">
        <f>IF(AF381="","",VLOOKUP(AF381,Parametros_Activos_Inf!$CP$2:$CQ$4,2,FALSE))</f>
        <v/>
      </c>
      <c r="AH381" s="29"/>
      <c r="AI381" s="36" t="str">
        <f>IF(AH381="","",VLOOKUP(AH381,Parametros_Activos_Inf!$CN$2:$CO$5,2,FALSE))</f>
        <v/>
      </c>
      <c r="AJ381" s="154" t="str">
        <f>IF(AH381="","",VLOOKUP(AF381&amp;AH381,Parametros_Activos_Inf!$CR$2:$CS$13,2,FALSE))</f>
        <v/>
      </c>
      <c r="AK381" s="20"/>
    </row>
    <row r="382" spans="1:37" s="9" customFormat="1" ht="14.25">
      <c r="A382" s="35">
        <v>379</v>
      </c>
      <c r="B382" s="35" t="str">
        <f t="shared" si="17"/>
        <v/>
      </c>
      <c r="C382" s="7"/>
      <c r="D382" s="7"/>
      <c r="E382" s="35" t="str">
        <f>IF(C382="","",VLOOKUP(C382,Parametros_Activos_Inf!$CV$2:$CW$6,2,FALSE))</f>
        <v/>
      </c>
      <c r="F382" s="35" t="str">
        <f>IF(D382="","",VLOOKUP(D382,Parametros_Activos_Inf!$CX$2:$CY$16,2,FALSE))</f>
        <v/>
      </c>
      <c r="G382" s="35" t="str">
        <f t="shared" si="18"/>
        <v/>
      </c>
      <c r="H382" s="7"/>
      <c r="I382" s="7"/>
      <c r="J382" s="7"/>
      <c r="K382" s="7"/>
      <c r="L382" s="7"/>
      <c r="M382" s="11"/>
      <c r="N382" s="18" t="str">
        <f>IF(M382="","",VLOOKUP(M382,Parametros_Activos_Inf!$P$2:$Q$48,2,FALSE))</f>
        <v/>
      </c>
      <c r="O382" s="7"/>
      <c r="P382" s="18" t="str">
        <f>IF(O382="","",VLOOKUP(O382,Parametros_Activos_Inf!$R$2:$S$124,2,FALSE))</f>
        <v/>
      </c>
      <c r="Q382" s="7"/>
      <c r="R382" s="7"/>
      <c r="S382" s="7"/>
      <c r="T382" s="7"/>
      <c r="U382" s="7"/>
      <c r="V382" s="7"/>
      <c r="W382" s="7"/>
      <c r="X382" s="7"/>
      <c r="Y382" s="7"/>
      <c r="Z382" s="7"/>
      <c r="AA382" s="7"/>
      <c r="AB382" s="7"/>
      <c r="AC382" s="7"/>
      <c r="AD382" s="36" t="str">
        <f t="shared" si="19"/>
        <v/>
      </c>
      <c r="AE382" s="35" t="str">
        <f>IF(AD382="","",VLOOKUP(AD382,Parametros_Activos_Inf!$CK$2:$CL$10,2,FALSE))</f>
        <v/>
      </c>
      <c r="AF382" s="29"/>
      <c r="AG382" s="36" t="str">
        <f>IF(AF382="","",VLOOKUP(AF382,Parametros_Activos_Inf!$CP$2:$CQ$4,2,FALSE))</f>
        <v/>
      </c>
      <c r="AH382" s="29"/>
      <c r="AI382" s="36" t="str">
        <f>IF(AH382="","",VLOOKUP(AH382,Parametros_Activos_Inf!$CN$2:$CO$5,2,FALSE))</f>
        <v/>
      </c>
      <c r="AJ382" s="154" t="str">
        <f>IF(AH382="","",VLOOKUP(AF382&amp;AH382,Parametros_Activos_Inf!$CR$2:$CS$13,2,FALSE))</f>
        <v/>
      </c>
      <c r="AK382" s="20"/>
    </row>
    <row r="383" spans="1:37" s="9" customFormat="1" ht="14.25">
      <c r="A383" s="35">
        <v>380</v>
      </c>
      <c r="B383" s="35" t="str">
        <f t="shared" si="17"/>
        <v/>
      </c>
      <c r="C383" s="7"/>
      <c r="D383" s="7"/>
      <c r="E383" s="35" t="str">
        <f>IF(C383="","",VLOOKUP(C383,Parametros_Activos_Inf!$CV$2:$CW$6,2,FALSE))</f>
        <v/>
      </c>
      <c r="F383" s="35" t="str">
        <f>IF(D383="","",VLOOKUP(D383,Parametros_Activos_Inf!$CX$2:$CY$16,2,FALSE))</f>
        <v/>
      </c>
      <c r="G383" s="35" t="str">
        <f t="shared" si="18"/>
        <v/>
      </c>
      <c r="H383" s="7"/>
      <c r="I383" s="7"/>
      <c r="J383" s="7"/>
      <c r="K383" s="7"/>
      <c r="L383" s="7"/>
      <c r="M383" s="11"/>
      <c r="N383" s="18" t="str">
        <f>IF(M383="","",VLOOKUP(M383,Parametros_Activos_Inf!$P$2:$Q$48,2,FALSE))</f>
        <v/>
      </c>
      <c r="O383" s="7"/>
      <c r="P383" s="18" t="str">
        <f>IF(O383="","",VLOOKUP(O383,Parametros_Activos_Inf!$R$2:$S$124,2,FALSE))</f>
        <v/>
      </c>
      <c r="Q383" s="7"/>
      <c r="R383" s="7"/>
      <c r="S383" s="7"/>
      <c r="T383" s="7"/>
      <c r="U383" s="7"/>
      <c r="V383" s="7"/>
      <c r="W383" s="7"/>
      <c r="X383" s="7"/>
      <c r="Y383" s="7"/>
      <c r="Z383" s="7"/>
      <c r="AA383" s="7"/>
      <c r="AB383" s="7"/>
      <c r="AC383" s="7"/>
      <c r="AD383" s="36" t="str">
        <f t="shared" si="19"/>
        <v/>
      </c>
      <c r="AE383" s="35" t="str">
        <f>IF(AD383="","",VLOOKUP(AD383,Parametros_Activos_Inf!$CK$2:$CL$10,2,FALSE))</f>
        <v/>
      </c>
      <c r="AF383" s="29"/>
      <c r="AG383" s="36" t="str">
        <f>IF(AF383="","",VLOOKUP(AF383,Parametros_Activos_Inf!$CP$2:$CQ$4,2,FALSE))</f>
        <v/>
      </c>
      <c r="AH383" s="29"/>
      <c r="AI383" s="36" t="str">
        <f>IF(AH383="","",VLOOKUP(AH383,Parametros_Activos_Inf!$CN$2:$CO$5,2,FALSE))</f>
        <v/>
      </c>
      <c r="AJ383" s="154" t="str">
        <f>IF(AH383="","",VLOOKUP(AF383&amp;AH383,Parametros_Activos_Inf!$CR$2:$CS$13,2,FALSE))</f>
        <v/>
      </c>
      <c r="AK383" s="20"/>
    </row>
    <row r="384" spans="1:37" s="9" customFormat="1" ht="14.25">
      <c r="A384" s="35">
        <v>381</v>
      </c>
      <c r="B384" s="35" t="str">
        <f t="shared" si="17"/>
        <v/>
      </c>
      <c r="C384" s="7"/>
      <c r="D384" s="7"/>
      <c r="E384" s="35" t="str">
        <f>IF(C384="","",VLOOKUP(C384,Parametros_Activos_Inf!$CV$2:$CW$6,2,FALSE))</f>
        <v/>
      </c>
      <c r="F384" s="35" t="str">
        <f>IF(D384="","",VLOOKUP(D384,Parametros_Activos_Inf!$CX$2:$CY$16,2,FALSE))</f>
        <v/>
      </c>
      <c r="G384" s="35" t="str">
        <f t="shared" si="18"/>
        <v/>
      </c>
      <c r="H384" s="7"/>
      <c r="I384" s="7"/>
      <c r="J384" s="7"/>
      <c r="K384" s="7"/>
      <c r="L384" s="7"/>
      <c r="M384" s="11"/>
      <c r="N384" s="18" t="str">
        <f>IF(M384="","",VLOOKUP(M384,Parametros_Activos_Inf!$P$2:$Q$48,2,FALSE))</f>
        <v/>
      </c>
      <c r="O384" s="7"/>
      <c r="P384" s="18" t="str">
        <f>IF(O384="","",VLOOKUP(O384,Parametros_Activos_Inf!$R$2:$S$124,2,FALSE))</f>
        <v/>
      </c>
      <c r="Q384" s="7"/>
      <c r="R384" s="7"/>
      <c r="S384" s="7"/>
      <c r="T384" s="7"/>
      <c r="U384" s="7"/>
      <c r="V384" s="7"/>
      <c r="W384" s="7"/>
      <c r="X384" s="7"/>
      <c r="Y384" s="7"/>
      <c r="Z384" s="7"/>
      <c r="AA384" s="7"/>
      <c r="AB384" s="7"/>
      <c r="AC384" s="7"/>
      <c r="AD384" s="36" t="str">
        <f t="shared" si="19"/>
        <v/>
      </c>
      <c r="AE384" s="35" t="str">
        <f>IF(AD384="","",VLOOKUP(AD384,Parametros_Activos_Inf!$CK$2:$CL$10,2,FALSE))</f>
        <v/>
      </c>
      <c r="AF384" s="29"/>
      <c r="AG384" s="36" t="str">
        <f>IF(AF384="","",VLOOKUP(AF384,Parametros_Activos_Inf!$CP$2:$CQ$4,2,FALSE))</f>
        <v/>
      </c>
      <c r="AH384" s="29"/>
      <c r="AI384" s="36" t="str">
        <f>IF(AH384="","",VLOOKUP(AH384,Parametros_Activos_Inf!$CN$2:$CO$5,2,FALSE))</f>
        <v/>
      </c>
      <c r="AJ384" s="154" t="str">
        <f>IF(AH384="","",VLOOKUP(AF384&amp;AH384,Parametros_Activos_Inf!$CR$2:$CS$13,2,FALSE))</f>
        <v/>
      </c>
      <c r="AK384" s="20"/>
    </row>
    <row r="385" spans="1:37" s="9" customFormat="1" ht="14.25">
      <c r="A385" s="35">
        <v>382</v>
      </c>
      <c r="B385" s="35" t="str">
        <f t="shared" si="17"/>
        <v/>
      </c>
      <c r="C385" s="7"/>
      <c r="D385" s="7"/>
      <c r="E385" s="35" t="str">
        <f>IF(C385="","",VLOOKUP(C385,Parametros_Activos_Inf!$CV$2:$CW$6,2,FALSE))</f>
        <v/>
      </c>
      <c r="F385" s="35" t="str">
        <f>IF(D385="","",VLOOKUP(D385,Parametros_Activos_Inf!$CX$2:$CY$16,2,FALSE))</f>
        <v/>
      </c>
      <c r="G385" s="35" t="str">
        <f t="shared" si="18"/>
        <v/>
      </c>
      <c r="H385" s="7"/>
      <c r="I385" s="7"/>
      <c r="J385" s="7"/>
      <c r="K385" s="7"/>
      <c r="L385" s="7"/>
      <c r="M385" s="11"/>
      <c r="N385" s="18" t="str">
        <f>IF(M385="","",VLOOKUP(M385,Parametros_Activos_Inf!$P$2:$Q$48,2,FALSE))</f>
        <v/>
      </c>
      <c r="O385" s="7"/>
      <c r="P385" s="18" t="str">
        <f>IF(O385="","",VLOOKUP(O385,Parametros_Activos_Inf!$R$2:$S$124,2,FALSE))</f>
        <v/>
      </c>
      <c r="Q385" s="7"/>
      <c r="R385" s="7"/>
      <c r="S385" s="7"/>
      <c r="T385" s="7"/>
      <c r="U385" s="7"/>
      <c r="V385" s="7"/>
      <c r="W385" s="7"/>
      <c r="X385" s="7"/>
      <c r="Y385" s="7"/>
      <c r="Z385" s="7"/>
      <c r="AA385" s="7"/>
      <c r="AB385" s="7"/>
      <c r="AC385" s="7"/>
      <c r="AD385" s="36" t="str">
        <f t="shared" si="19"/>
        <v/>
      </c>
      <c r="AE385" s="35" t="str">
        <f>IF(AD385="","",VLOOKUP(AD385,Parametros_Activos_Inf!$CK$2:$CL$10,2,FALSE))</f>
        <v/>
      </c>
      <c r="AF385" s="29"/>
      <c r="AG385" s="36" t="str">
        <f>IF(AF385="","",VLOOKUP(AF385,Parametros_Activos_Inf!$CP$2:$CQ$4,2,FALSE))</f>
        <v/>
      </c>
      <c r="AH385" s="29"/>
      <c r="AI385" s="36" t="str">
        <f>IF(AH385="","",VLOOKUP(AH385,Parametros_Activos_Inf!$CN$2:$CO$5,2,FALSE))</f>
        <v/>
      </c>
      <c r="AJ385" s="154" t="str">
        <f>IF(AH385="","",VLOOKUP(AF385&amp;AH385,Parametros_Activos_Inf!$CR$2:$CS$13,2,FALSE))</f>
        <v/>
      </c>
      <c r="AK385" s="20"/>
    </row>
    <row r="386" spans="1:37" s="9" customFormat="1" ht="14.25">
      <c r="A386" s="35">
        <v>383</v>
      </c>
      <c r="B386" s="35" t="str">
        <f t="shared" si="17"/>
        <v/>
      </c>
      <c r="C386" s="7"/>
      <c r="D386" s="7"/>
      <c r="E386" s="35" t="str">
        <f>IF(C386="","",VLOOKUP(C386,Parametros_Activos_Inf!$CV$2:$CW$6,2,FALSE))</f>
        <v/>
      </c>
      <c r="F386" s="35" t="str">
        <f>IF(D386="","",VLOOKUP(D386,Parametros_Activos_Inf!$CX$2:$CY$16,2,FALSE))</f>
        <v/>
      </c>
      <c r="G386" s="35" t="str">
        <f t="shared" si="18"/>
        <v/>
      </c>
      <c r="H386" s="7"/>
      <c r="I386" s="7"/>
      <c r="J386" s="7"/>
      <c r="K386" s="7"/>
      <c r="L386" s="7"/>
      <c r="M386" s="11"/>
      <c r="N386" s="18" t="str">
        <f>IF(M386="","",VLOOKUP(M386,Parametros_Activos_Inf!$P$2:$Q$48,2,FALSE))</f>
        <v/>
      </c>
      <c r="O386" s="7"/>
      <c r="P386" s="18" t="str">
        <f>IF(O386="","",VLOOKUP(O386,Parametros_Activos_Inf!$R$2:$S$124,2,FALSE))</f>
        <v/>
      </c>
      <c r="Q386" s="7"/>
      <c r="R386" s="7"/>
      <c r="S386" s="7"/>
      <c r="T386" s="7"/>
      <c r="U386" s="7"/>
      <c r="V386" s="7"/>
      <c r="W386" s="7"/>
      <c r="X386" s="7"/>
      <c r="Y386" s="7"/>
      <c r="Z386" s="7"/>
      <c r="AA386" s="7"/>
      <c r="AB386" s="7"/>
      <c r="AC386" s="7"/>
      <c r="AD386" s="36" t="str">
        <f t="shared" si="19"/>
        <v/>
      </c>
      <c r="AE386" s="35" t="str">
        <f>IF(AD386="","",VLOOKUP(AD386,Parametros_Activos_Inf!$CK$2:$CL$10,2,FALSE))</f>
        <v/>
      </c>
      <c r="AF386" s="29"/>
      <c r="AG386" s="36" t="str">
        <f>IF(AF386="","",VLOOKUP(AF386,Parametros_Activos_Inf!$CP$2:$CQ$4,2,FALSE))</f>
        <v/>
      </c>
      <c r="AH386" s="29"/>
      <c r="AI386" s="36" t="str">
        <f>IF(AH386="","",VLOOKUP(AH386,Parametros_Activos_Inf!$CN$2:$CO$5,2,FALSE))</f>
        <v/>
      </c>
      <c r="AJ386" s="154" t="str">
        <f>IF(AH386="","",VLOOKUP(AF386&amp;AH386,Parametros_Activos_Inf!$CR$2:$CS$13,2,FALSE))</f>
        <v/>
      </c>
      <c r="AK386" s="20"/>
    </row>
    <row r="387" spans="1:37" s="9" customFormat="1" ht="14.25">
      <c r="A387" s="35">
        <v>384</v>
      </c>
      <c r="B387" s="35" t="str">
        <f t="shared" si="17"/>
        <v/>
      </c>
      <c r="C387" s="7"/>
      <c r="D387" s="7"/>
      <c r="E387" s="35" t="str">
        <f>IF(C387="","",VLOOKUP(C387,Parametros_Activos_Inf!$CV$2:$CW$6,2,FALSE))</f>
        <v/>
      </c>
      <c r="F387" s="35" t="str">
        <f>IF(D387="","",VLOOKUP(D387,Parametros_Activos_Inf!$CX$2:$CY$16,2,FALSE))</f>
        <v/>
      </c>
      <c r="G387" s="35" t="str">
        <f t="shared" si="18"/>
        <v/>
      </c>
      <c r="H387" s="7"/>
      <c r="I387" s="7"/>
      <c r="J387" s="7"/>
      <c r="K387" s="7"/>
      <c r="L387" s="7"/>
      <c r="M387" s="11"/>
      <c r="N387" s="18" t="str">
        <f>IF(M387="","",VLOOKUP(M387,Parametros_Activos_Inf!$P$2:$Q$48,2,FALSE))</f>
        <v/>
      </c>
      <c r="O387" s="7"/>
      <c r="P387" s="18" t="str">
        <f>IF(O387="","",VLOOKUP(O387,Parametros_Activos_Inf!$R$2:$S$124,2,FALSE))</f>
        <v/>
      </c>
      <c r="Q387" s="7"/>
      <c r="R387" s="7"/>
      <c r="S387" s="7"/>
      <c r="T387" s="7"/>
      <c r="U387" s="7"/>
      <c r="V387" s="7"/>
      <c r="W387" s="7"/>
      <c r="X387" s="7"/>
      <c r="Y387" s="7"/>
      <c r="Z387" s="7"/>
      <c r="AA387" s="7"/>
      <c r="AB387" s="7"/>
      <c r="AC387" s="7"/>
      <c r="AD387" s="36" t="str">
        <f t="shared" si="19"/>
        <v/>
      </c>
      <c r="AE387" s="35" t="str">
        <f>IF(AD387="","",VLOOKUP(AD387,Parametros_Activos_Inf!$CK$2:$CL$10,2,FALSE))</f>
        <v/>
      </c>
      <c r="AF387" s="29"/>
      <c r="AG387" s="36" t="str">
        <f>IF(AF387="","",VLOOKUP(AF387,Parametros_Activos_Inf!$CP$2:$CQ$4,2,FALSE))</f>
        <v/>
      </c>
      <c r="AH387" s="29"/>
      <c r="AI387" s="36" t="str">
        <f>IF(AH387="","",VLOOKUP(AH387,Parametros_Activos_Inf!$CN$2:$CO$5,2,FALSE))</f>
        <v/>
      </c>
      <c r="AJ387" s="154" t="str">
        <f>IF(AH387="","",VLOOKUP(AF387&amp;AH387,Parametros_Activos_Inf!$CR$2:$CS$13,2,FALSE))</f>
        <v/>
      </c>
      <c r="AK387" s="20"/>
    </row>
    <row r="388" spans="1:37" s="9" customFormat="1" ht="14.25">
      <c r="A388" s="35">
        <v>385</v>
      </c>
      <c r="B388" s="35" t="str">
        <f t="shared" si="17"/>
        <v/>
      </c>
      <c r="C388" s="7"/>
      <c r="D388" s="7"/>
      <c r="E388" s="35" t="str">
        <f>IF(C388="","",VLOOKUP(C388,Parametros_Activos_Inf!$CV$2:$CW$6,2,FALSE))</f>
        <v/>
      </c>
      <c r="F388" s="35" t="str">
        <f>IF(D388="","",VLOOKUP(D388,Parametros_Activos_Inf!$CX$2:$CY$16,2,FALSE))</f>
        <v/>
      </c>
      <c r="G388" s="35" t="str">
        <f t="shared" si="18"/>
        <v/>
      </c>
      <c r="H388" s="7"/>
      <c r="I388" s="7"/>
      <c r="J388" s="7"/>
      <c r="K388" s="7"/>
      <c r="L388" s="7"/>
      <c r="M388" s="11"/>
      <c r="N388" s="18" t="str">
        <f>IF(M388="","",VLOOKUP(M388,Parametros_Activos_Inf!$P$2:$Q$48,2,FALSE))</f>
        <v/>
      </c>
      <c r="O388" s="7"/>
      <c r="P388" s="18" t="str">
        <f>IF(O388="","",VLOOKUP(O388,Parametros_Activos_Inf!$R$2:$S$124,2,FALSE))</f>
        <v/>
      </c>
      <c r="Q388" s="7"/>
      <c r="R388" s="7"/>
      <c r="S388" s="7"/>
      <c r="T388" s="7"/>
      <c r="U388" s="7"/>
      <c r="V388" s="7"/>
      <c r="W388" s="7"/>
      <c r="X388" s="7"/>
      <c r="Y388" s="7"/>
      <c r="Z388" s="7"/>
      <c r="AA388" s="7"/>
      <c r="AB388" s="7"/>
      <c r="AC388" s="7"/>
      <c r="AD388" s="36" t="str">
        <f t="shared" si="19"/>
        <v/>
      </c>
      <c r="AE388" s="35" t="str">
        <f>IF(AD388="","",VLOOKUP(AD388,Parametros_Activos_Inf!$CK$2:$CL$10,2,FALSE))</f>
        <v/>
      </c>
      <c r="AF388" s="29"/>
      <c r="AG388" s="36" t="str">
        <f>IF(AF388="","",VLOOKUP(AF388,Parametros_Activos_Inf!$CP$2:$CQ$4,2,FALSE))</f>
        <v/>
      </c>
      <c r="AH388" s="29"/>
      <c r="AI388" s="36" t="str">
        <f>IF(AH388="","",VLOOKUP(AH388,Parametros_Activos_Inf!$CN$2:$CO$5,2,FALSE))</f>
        <v/>
      </c>
      <c r="AJ388" s="154" t="str">
        <f>IF(AH388="","",VLOOKUP(AF388&amp;AH388,Parametros_Activos_Inf!$CR$2:$CS$13,2,FALSE))</f>
        <v/>
      </c>
      <c r="AK388" s="20"/>
    </row>
    <row r="389" spans="1:37" s="9" customFormat="1" ht="14.25">
      <c r="A389" s="35">
        <v>386</v>
      </c>
      <c r="B389" s="35" t="str">
        <f t="shared" ref="B389:B452" si="20">IF(G389="","",G389)</f>
        <v/>
      </c>
      <c r="C389" s="7"/>
      <c r="D389" s="7"/>
      <c r="E389" s="35" t="str">
        <f>IF(C389="","",VLOOKUP(C389,Parametros_Activos_Inf!$CV$2:$CW$6,2,FALSE))</f>
        <v/>
      </c>
      <c r="F389" s="35" t="str">
        <f>IF(D389="","",VLOOKUP(D389,Parametros_Activos_Inf!$CX$2:$CY$16,2,FALSE))</f>
        <v/>
      </c>
      <c r="G389" s="35" t="str">
        <f t="shared" ref="G389:G452" si="21">IF(C389="","",(E389&amp;"-"&amp;F389&amp;"-"&amp;A389))</f>
        <v/>
      </c>
      <c r="H389" s="7"/>
      <c r="I389" s="7"/>
      <c r="J389" s="7"/>
      <c r="K389" s="7"/>
      <c r="L389" s="7"/>
      <c r="M389" s="11"/>
      <c r="N389" s="18" t="str">
        <f>IF(M389="","",VLOOKUP(M389,Parametros_Activos_Inf!$P$2:$Q$48,2,FALSE))</f>
        <v/>
      </c>
      <c r="O389" s="7"/>
      <c r="P389" s="18" t="str">
        <f>IF(O389="","",VLOOKUP(O389,Parametros_Activos_Inf!$R$2:$S$124,2,FALSE))</f>
        <v/>
      </c>
      <c r="Q389" s="7"/>
      <c r="R389" s="7"/>
      <c r="S389" s="7"/>
      <c r="T389" s="7"/>
      <c r="U389" s="7"/>
      <c r="V389" s="7"/>
      <c r="W389" s="7"/>
      <c r="X389" s="7"/>
      <c r="Y389" s="7"/>
      <c r="Z389" s="7"/>
      <c r="AA389" s="7"/>
      <c r="AB389" s="7"/>
      <c r="AC389" s="7"/>
      <c r="AD389" s="36" t="str">
        <f t="shared" ref="AD389:AD452" si="22">IF(AA389+AB389+AC389&lt;3,"",SUM(AA389:AC389))</f>
        <v/>
      </c>
      <c r="AE389" s="35" t="str">
        <f>IF(AD389="","",VLOOKUP(AD389,Parametros_Activos_Inf!$CK$2:$CL$10,2,FALSE))</f>
        <v/>
      </c>
      <c r="AF389" s="29"/>
      <c r="AG389" s="36" t="str">
        <f>IF(AF389="","",VLOOKUP(AF389,Parametros_Activos_Inf!$CP$2:$CQ$4,2,FALSE))</f>
        <v/>
      </c>
      <c r="AH389" s="29"/>
      <c r="AI389" s="36" t="str">
        <f>IF(AH389="","",VLOOKUP(AH389,Parametros_Activos_Inf!$CN$2:$CO$5,2,FALSE))</f>
        <v/>
      </c>
      <c r="AJ389" s="154" t="str">
        <f>IF(AH389="","",VLOOKUP(AF389&amp;AH389,Parametros_Activos_Inf!$CR$2:$CS$13,2,FALSE))</f>
        <v/>
      </c>
      <c r="AK389" s="20"/>
    </row>
    <row r="390" spans="1:37" s="9" customFormat="1" ht="14.25">
      <c r="A390" s="35">
        <v>387</v>
      </c>
      <c r="B390" s="35" t="str">
        <f t="shared" si="20"/>
        <v/>
      </c>
      <c r="C390" s="7"/>
      <c r="D390" s="7"/>
      <c r="E390" s="35" t="str">
        <f>IF(C390="","",VLOOKUP(C390,Parametros_Activos_Inf!$CV$2:$CW$6,2,FALSE))</f>
        <v/>
      </c>
      <c r="F390" s="35" t="str">
        <f>IF(D390="","",VLOOKUP(D390,Parametros_Activos_Inf!$CX$2:$CY$16,2,FALSE))</f>
        <v/>
      </c>
      <c r="G390" s="35" t="str">
        <f t="shared" si="21"/>
        <v/>
      </c>
      <c r="H390" s="7"/>
      <c r="I390" s="7"/>
      <c r="J390" s="7"/>
      <c r="K390" s="7"/>
      <c r="L390" s="7"/>
      <c r="M390" s="11"/>
      <c r="N390" s="18" t="str">
        <f>IF(M390="","",VLOOKUP(M390,Parametros_Activos_Inf!$P$2:$Q$48,2,FALSE))</f>
        <v/>
      </c>
      <c r="O390" s="7"/>
      <c r="P390" s="18" t="str">
        <f>IF(O390="","",VLOOKUP(O390,Parametros_Activos_Inf!$R$2:$S$124,2,FALSE))</f>
        <v/>
      </c>
      <c r="Q390" s="7"/>
      <c r="R390" s="7"/>
      <c r="S390" s="7"/>
      <c r="T390" s="7"/>
      <c r="U390" s="7"/>
      <c r="V390" s="7"/>
      <c r="W390" s="7"/>
      <c r="X390" s="7"/>
      <c r="Y390" s="7"/>
      <c r="Z390" s="7"/>
      <c r="AA390" s="7"/>
      <c r="AB390" s="7"/>
      <c r="AC390" s="7"/>
      <c r="AD390" s="36" t="str">
        <f t="shared" si="22"/>
        <v/>
      </c>
      <c r="AE390" s="35" t="str">
        <f>IF(AD390="","",VLOOKUP(AD390,Parametros_Activos_Inf!$CK$2:$CL$10,2,FALSE))</f>
        <v/>
      </c>
      <c r="AF390" s="29"/>
      <c r="AG390" s="36" t="str">
        <f>IF(AF390="","",VLOOKUP(AF390,Parametros_Activos_Inf!$CP$2:$CQ$4,2,FALSE))</f>
        <v/>
      </c>
      <c r="AH390" s="29"/>
      <c r="AI390" s="36" t="str">
        <f>IF(AH390="","",VLOOKUP(AH390,Parametros_Activos_Inf!$CN$2:$CO$5,2,FALSE))</f>
        <v/>
      </c>
      <c r="AJ390" s="154" t="str">
        <f>IF(AH390="","",VLOOKUP(AF390&amp;AH390,Parametros_Activos_Inf!$CR$2:$CS$13,2,FALSE))</f>
        <v/>
      </c>
      <c r="AK390" s="20"/>
    </row>
    <row r="391" spans="1:37" s="9" customFormat="1" ht="14.25">
      <c r="A391" s="35">
        <v>388</v>
      </c>
      <c r="B391" s="35" t="str">
        <f t="shared" si="20"/>
        <v/>
      </c>
      <c r="C391" s="7"/>
      <c r="D391" s="7"/>
      <c r="E391" s="35" t="str">
        <f>IF(C391="","",VLOOKUP(C391,Parametros_Activos_Inf!$CV$2:$CW$6,2,FALSE))</f>
        <v/>
      </c>
      <c r="F391" s="35" t="str">
        <f>IF(D391="","",VLOOKUP(D391,Parametros_Activos_Inf!$CX$2:$CY$16,2,FALSE))</f>
        <v/>
      </c>
      <c r="G391" s="35" t="str">
        <f t="shared" si="21"/>
        <v/>
      </c>
      <c r="H391" s="7"/>
      <c r="I391" s="7"/>
      <c r="J391" s="7"/>
      <c r="K391" s="7"/>
      <c r="L391" s="7"/>
      <c r="M391" s="11"/>
      <c r="N391" s="18" t="str">
        <f>IF(M391="","",VLOOKUP(M391,Parametros_Activos_Inf!$P$2:$Q$48,2,FALSE))</f>
        <v/>
      </c>
      <c r="O391" s="7"/>
      <c r="P391" s="18" t="str">
        <f>IF(O391="","",VLOOKUP(O391,Parametros_Activos_Inf!$R$2:$S$124,2,FALSE))</f>
        <v/>
      </c>
      <c r="Q391" s="7"/>
      <c r="R391" s="7"/>
      <c r="S391" s="7"/>
      <c r="T391" s="7"/>
      <c r="U391" s="7"/>
      <c r="V391" s="7"/>
      <c r="W391" s="7"/>
      <c r="X391" s="7"/>
      <c r="Y391" s="7"/>
      <c r="Z391" s="7"/>
      <c r="AA391" s="7"/>
      <c r="AB391" s="7"/>
      <c r="AC391" s="7"/>
      <c r="AD391" s="36" t="str">
        <f t="shared" si="22"/>
        <v/>
      </c>
      <c r="AE391" s="35" t="str">
        <f>IF(AD391="","",VLOOKUP(AD391,Parametros_Activos_Inf!$CK$2:$CL$10,2,FALSE))</f>
        <v/>
      </c>
      <c r="AF391" s="29"/>
      <c r="AG391" s="36" t="str">
        <f>IF(AF391="","",VLOOKUP(AF391,Parametros_Activos_Inf!$CP$2:$CQ$4,2,FALSE))</f>
        <v/>
      </c>
      <c r="AH391" s="29"/>
      <c r="AI391" s="36" t="str">
        <f>IF(AH391="","",VLOOKUP(AH391,Parametros_Activos_Inf!$CN$2:$CO$5,2,FALSE))</f>
        <v/>
      </c>
      <c r="AJ391" s="154" t="str">
        <f>IF(AH391="","",VLOOKUP(AF391&amp;AH391,Parametros_Activos_Inf!$CR$2:$CS$13,2,FALSE))</f>
        <v/>
      </c>
      <c r="AK391" s="20"/>
    </row>
    <row r="392" spans="1:37" s="9" customFormat="1" ht="14.25">
      <c r="A392" s="35">
        <v>389</v>
      </c>
      <c r="B392" s="35" t="str">
        <f t="shared" si="20"/>
        <v/>
      </c>
      <c r="C392" s="7"/>
      <c r="D392" s="7"/>
      <c r="E392" s="35" t="str">
        <f>IF(C392="","",VLOOKUP(C392,Parametros_Activos_Inf!$CV$2:$CW$6,2,FALSE))</f>
        <v/>
      </c>
      <c r="F392" s="35" t="str">
        <f>IF(D392="","",VLOOKUP(D392,Parametros_Activos_Inf!$CX$2:$CY$16,2,FALSE))</f>
        <v/>
      </c>
      <c r="G392" s="35" t="str">
        <f t="shared" si="21"/>
        <v/>
      </c>
      <c r="H392" s="7"/>
      <c r="I392" s="7"/>
      <c r="J392" s="7"/>
      <c r="K392" s="7"/>
      <c r="L392" s="7"/>
      <c r="M392" s="11"/>
      <c r="N392" s="18" t="str">
        <f>IF(M392="","",VLOOKUP(M392,Parametros_Activos_Inf!$P$2:$Q$48,2,FALSE))</f>
        <v/>
      </c>
      <c r="O392" s="7"/>
      <c r="P392" s="18" t="str">
        <f>IF(O392="","",VLOOKUP(O392,Parametros_Activos_Inf!$R$2:$S$124,2,FALSE))</f>
        <v/>
      </c>
      <c r="Q392" s="7"/>
      <c r="R392" s="7"/>
      <c r="S392" s="7"/>
      <c r="T392" s="7"/>
      <c r="U392" s="7"/>
      <c r="V392" s="7"/>
      <c r="W392" s="7"/>
      <c r="X392" s="7"/>
      <c r="Y392" s="7"/>
      <c r="Z392" s="7"/>
      <c r="AA392" s="7"/>
      <c r="AB392" s="7"/>
      <c r="AC392" s="7"/>
      <c r="AD392" s="36" t="str">
        <f t="shared" si="22"/>
        <v/>
      </c>
      <c r="AE392" s="35" t="str">
        <f>IF(AD392="","",VLOOKUP(AD392,Parametros_Activos_Inf!$CK$2:$CL$10,2,FALSE))</f>
        <v/>
      </c>
      <c r="AF392" s="29"/>
      <c r="AG392" s="36" t="str">
        <f>IF(AF392="","",VLOOKUP(AF392,Parametros_Activos_Inf!$CP$2:$CQ$4,2,FALSE))</f>
        <v/>
      </c>
      <c r="AH392" s="29"/>
      <c r="AI392" s="36" t="str">
        <f>IF(AH392="","",VLOOKUP(AH392,Parametros_Activos_Inf!$CN$2:$CO$5,2,FALSE))</f>
        <v/>
      </c>
      <c r="AJ392" s="154" t="str">
        <f>IF(AH392="","",VLOOKUP(AF392&amp;AH392,Parametros_Activos_Inf!$CR$2:$CS$13,2,FALSE))</f>
        <v/>
      </c>
      <c r="AK392" s="20"/>
    </row>
    <row r="393" spans="1:37" s="9" customFormat="1" ht="14.25">
      <c r="A393" s="35">
        <v>390</v>
      </c>
      <c r="B393" s="35" t="str">
        <f t="shared" si="20"/>
        <v/>
      </c>
      <c r="C393" s="7"/>
      <c r="D393" s="7"/>
      <c r="E393" s="35" t="str">
        <f>IF(C393="","",VLOOKUP(C393,Parametros_Activos_Inf!$CV$2:$CW$6,2,FALSE))</f>
        <v/>
      </c>
      <c r="F393" s="35" t="str">
        <f>IF(D393="","",VLOOKUP(D393,Parametros_Activos_Inf!$CX$2:$CY$16,2,FALSE))</f>
        <v/>
      </c>
      <c r="G393" s="35" t="str">
        <f t="shared" si="21"/>
        <v/>
      </c>
      <c r="H393" s="7"/>
      <c r="I393" s="7"/>
      <c r="J393" s="7"/>
      <c r="K393" s="7"/>
      <c r="L393" s="7"/>
      <c r="M393" s="11"/>
      <c r="N393" s="18" t="str">
        <f>IF(M393="","",VLOOKUP(M393,Parametros_Activos_Inf!$P$2:$Q$48,2,FALSE))</f>
        <v/>
      </c>
      <c r="O393" s="7"/>
      <c r="P393" s="18" t="str">
        <f>IF(O393="","",VLOOKUP(O393,Parametros_Activos_Inf!$R$2:$S$124,2,FALSE))</f>
        <v/>
      </c>
      <c r="Q393" s="7"/>
      <c r="R393" s="7"/>
      <c r="S393" s="7"/>
      <c r="T393" s="7"/>
      <c r="U393" s="7"/>
      <c r="V393" s="7"/>
      <c r="W393" s="7"/>
      <c r="X393" s="7"/>
      <c r="Y393" s="7"/>
      <c r="Z393" s="7"/>
      <c r="AA393" s="7"/>
      <c r="AB393" s="7"/>
      <c r="AC393" s="7"/>
      <c r="AD393" s="36" t="str">
        <f t="shared" si="22"/>
        <v/>
      </c>
      <c r="AE393" s="35" t="str">
        <f>IF(AD393="","",VLOOKUP(AD393,Parametros_Activos_Inf!$CK$2:$CL$10,2,FALSE))</f>
        <v/>
      </c>
      <c r="AF393" s="29"/>
      <c r="AG393" s="36" t="str">
        <f>IF(AF393="","",VLOOKUP(AF393,Parametros_Activos_Inf!$CP$2:$CQ$4,2,FALSE))</f>
        <v/>
      </c>
      <c r="AH393" s="29"/>
      <c r="AI393" s="36" t="str">
        <f>IF(AH393="","",VLOOKUP(AH393,Parametros_Activos_Inf!$CN$2:$CO$5,2,FALSE))</f>
        <v/>
      </c>
      <c r="AJ393" s="154" t="str">
        <f>IF(AH393="","",VLOOKUP(AF393&amp;AH393,Parametros_Activos_Inf!$CR$2:$CS$13,2,FALSE))</f>
        <v/>
      </c>
      <c r="AK393" s="20"/>
    </row>
    <row r="394" spans="1:37" s="9" customFormat="1" ht="14.25">
      <c r="A394" s="35">
        <v>391</v>
      </c>
      <c r="B394" s="35" t="str">
        <f t="shared" si="20"/>
        <v/>
      </c>
      <c r="C394" s="7"/>
      <c r="D394" s="7"/>
      <c r="E394" s="35" t="str">
        <f>IF(C394="","",VLOOKUP(C394,Parametros_Activos_Inf!$CV$2:$CW$6,2,FALSE))</f>
        <v/>
      </c>
      <c r="F394" s="35" t="str">
        <f>IF(D394="","",VLOOKUP(D394,Parametros_Activos_Inf!$CX$2:$CY$16,2,FALSE))</f>
        <v/>
      </c>
      <c r="G394" s="35" t="str">
        <f t="shared" si="21"/>
        <v/>
      </c>
      <c r="H394" s="7"/>
      <c r="I394" s="7"/>
      <c r="J394" s="7"/>
      <c r="K394" s="7"/>
      <c r="L394" s="7"/>
      <c r="M394" s="11"/>
      <c r="N394" s="18" t="str">
        <f>IF(M394="","",VLOOKUP(M394,Parametros_Activos_Inf!$P$2:$Q$48,2,FALSE))</f>
        <v/>
      </c>
      <c r="O394" s="7"/>
      <c r="P394" s="18" t="str">
        <f>IF(O394="","",VLOOKUP(O394,Parametros_Activos_Inf!$R$2:$S$124,2,FALSE))</f>
        <v/>
      </c>
      <c r="Q394" s="7"/>
      <c r="R394" s="7"/>
      <c r="S394" s="7"/>
      <c r="T394" s="7"/>
      <c r="U394" s="7"/>
      <c r="V394" s="7"/>
      <c r="W394" s="7"/>
      <c r="X394" s="7"/>
      <c r="Y394" s="7"/>
      <c r="Z394" s="7"/>
      <c r="AA394" s="7"/>
      <c r="AB394" s="7"/>
      <c r="AC394" s="7"/>
      <c r="AD394" s="36" t="str">
        <f t="shared" si="22"/>
        <v/>
      </c>
      <c r="AE394" s="35" t="str">
        <f>IF(AD394="","",VLOOKUP(AD394,Parametros_Activos_Inf!$CK$2:$CL$10,2,FALSE))</f>
        <v/>
      </c>
      <c r="AF394" s="29"/>
      <c r="AG394" s="36" t="str">
        <f>IF(AF394="","",VLOOKUP(AF394,Parametros_Activos_Inf!$CP$2:$CQ$4,2,FALSE))</f>
        <v/>
      </c>
      <c r="AH394" s="29"/>
      <c r="AI394" s="36" t="str">
        <f>IF(AH394="","",VLOOKUP(AH394,Parametros_Activos_Inf!$CN$2:$CO$5,2,FALSE))</f>
        <v/>
      </c>
      <c r="AJ394" s="154" t="str">
        <f>IF(AH394="","",VLOOKUP(AF394&amp;AH394,Parametros_Activos_Inf!$CR$2:$CS$13,2,FALSE))</f>
        <v/>
      </c>
      <c r="AK394" s="20"/>
    </row>
    <row r="395" spans="1:37" s="9" customFormat="1" ht="14.25">
      <c r="A395" s="35">
        <v>392</v>
      </c>
      <c r="B395" s="35" t="str">
        <f t="shared" si="20"/>
        <v/>
      </c>
      <c r="C395" s="7"/>
      <c r="D395" s="7"/>
      <c r="E395" s="35" t="str">
        <f>IF(C395="","",VLOOKUP(C395,Parametros_Activos_Inf!$CV$2:$CW$6,2,FALSE))</f>
        <v/>
      </c>
      <c r="F395" s="35" t="str">
        <f>IF(D395="","",VLOOKUP(D395,Parametros_Activos_Inf!$CX$2:$CY$16,2,FALSE))</f>
        <v/>
      </c>
      <c r="G395" s="35" t="str">
        <f t="shared" si="21"/>
        <v/>
      </c>
      <c r="H395" s="7"/>
      <c r="I395" s="7"/>
      <c r="J395" s="7"/>
      <c r="K395" s="7"/>
      <c r="L395" s="7"/>
      <c r="M395" s="11"/>
      <c r="N395" s="18" t="str">
        <f>IF(M395="","",VLOOKUP(M395,Parametros_Activos_Inf!$P$2:$Q$48,2,FALSE))</f>
        <v/>
      </c>
      <c r="O395" s="7"/>
      <c r="P395" s="18" t="str">
        <f>IF(O395="","",VLOOKUP(O395,Parametros_Activos_Inf!$R$2:$S$124,2,FALSE))</f>
        <v/>
      </c>
      <c r="Q395" s="7"/>
      <c r="R395" s="7"/>
      <c r="S395" s="7"/>
      <c r="T395" s="7"/>
      <c r="U395" s="7"/>
      <c r="V395" s="7"/>
      <c r="W395" s="7"/>
      <c r="X395" s="7"/>
      <c r="Y395" s="7"/>
      <c r="Z395" s="7"/>
      <c r="AA395" s="7"/>
      <c r="AB395" s="7"/>
      <c r="AC395" s="7"/>
      <c r="AD395" s="36" t="str">
        <f t="shared" si="22"/>
        <v/>
      </c>
      <c r="AE395" s="35" t="str">
        <f>IF(AD395="","",VLOOKUP(AD395,Parametros_Activos_Inf!$CK$2:$CL$10,2,FALSE))</f>
        <v/>
      </c>
      <c r="AF395" s="29"/>
      <c r="AG395" s="36" t="str">
        <f>IF(AF395="","",VLOOKUP(AF395,Parametros_Activos_Inf!$CP$2:$CQ$4,2,FALSE))</f>
        <v/>
      </c>
      <c r="AH395" s="29"/>
      <c r="AI395" s="36" t="str">
        <f>IF(AH395="","",VLOOKUP(AH395,Parametros_Activos_Inf!$CN$2:$CO$5,2,FALSE))</f>
        <v/>
      </c>
      <c r="AJ395" s="154" t="str">
        <f>IF(AH395="","",VLOOKUP(AF395&amp;AH395,Parametros_Activos_Inf!$CR$2:$CS$13,2,FALSE))</f>
        <v/>
      </c>
      <c r="AK395" s="20"/>
    </row>
    <row r="396" spans="1:37" s="9" customFormat="1" ht="14.25">
      <c r="A396" s="35">
        <v>393</v>
      </c>
      <c r="B396" s="35" t="str">
        <f t="shared" si="20"/>
        <v/>
      </c>
      <c r="C396" s="7"/>
      <c r="D396" s="7"/>
      <c r="E396" s="35" t="str">
        <f>IF(C396="","",VLOOKUP(C396,Parametros_Activos_Inf!$CV$2:$CW$6,2,FALSE))</f>
        <v/>
      </c>
      <c r="F396" s="35" t="str">
        <f>IF(D396="","",VLOOKUP(D396,Parametros_Activos_Inf!$CX$2:$CY$16,2,FALSE))</f>
        <v/>
      </c>
      <c r="G396" s="35" t="str">
        <f t="shared" si="21"/>
        <v/>
      </c>
      <c r="H396" s="7"/>
      <c r="I396" s="7"/>
      <c r="J396" s="7"/>
      <c r="K396" s="7"/>
      <c r="L396" s="7"/>
      <c r="M396" s="11"/>
      <c r="N396" s="18" t="str">
        <f>IF(M396="","",VLOOKUP(M396,Parametros_Activos_Inf!$P$2:$Q$48,2,FALSE))</f>
        <v/>
      </c>
      <c r="O396" s="7"/>
      <c r="P396" s="18" t="str">
        <f>IF(O396="","",VLOOKUP(O396,Parametros_Activos_Inf!$R$2:$S$124,2,FALSE))</f>
        <v/>
      </c>
      <c r="Q396" s="7"/>
      <c r="R396" s="7"/>
      <c r="S396" s="7"/>
      <c r="T396" s="7"/>
      <c r="U396" s="7"/>
      <c r="V396" s="7"/>
      <c r="W396" s="7"/>
      <c r="X396" s="7"/>
      <c r="Y396" s="7"/>
      <c r="Z396" s="7"/>
      <c r="AA396" s="7"/>
      <c r="AB396" s="7"/>
      <c r="AC396" s="7"/>
      <c r="AD396" s="36" t="str">
        <f t="shared" si="22"/>
        <v/>
      </c>
      <c r="AE396" s="35" t="str">
        <f>IF(AD396="","",VLOOKUP(AD396,Parametros_Activos_Inf!$CK$2:$CL$10,2,FALSE))</f>
        <v/>
      </c>
      <c r="AF396" s="29"/>
      <c r="AG396" s="36" t="str">
        <f>IF(AF396="","",VLOOKUP(AF396,Parametros_Activos_Inf!$CP$2:$CQ$4,2,FALSE))</f>
        <v/>
      </c>
      <c r="AH396" s="29"/>
      <c r="AI396" s="36" t="str">
        <f>IF(AH396="","",VLOOKUP(AH396,Parametros_Activos_Inf!$CN$2:$CO$5,2,FALSE))</f>
        <v/>
      </c>
      <c r="AJ396" s="154" t="str">
        <f>IF(AH396="","",VLOOKUP(AF396&amp;AH396,Parametros_Activos_Inf!$CR$2:$CS$13,2,FALSE))</f>
        <v/>
      </c>
      <c r="AK396" s="20"/>
    </row>
    <row r="397" spans="1:37" s="9" customFormat="1" ht="14.25">
      <c r="A397" s="35">
        <v>394</v>
      </c>
      <c r="B397" s="35" t="str">
        <f t="shared" si="20"/>
        <v/>
      </c>
      <c r="C397" s="7"/>
      <c r="D397" s="7"/>
      <c r="E397" s="35" t="str">
        <f>IF(C397="","",VLOOKUP(C397,Parametros_Activos_Inf!$CV$2:$CW$6,2,FALSE))</f>
        <v/>
      </c>
      <c r="F397" s="35" t="str">
        <f>IF(D397="","",VLOOKUP(D397,Parametros_Activos_Inf!$CX$2:$CY$16,2,FALSE))</f>
        <v/>
      </c>
      <c r="G397" s="35" t="str">
        <f t="shared" si="21"/>
        <v/>
      </c>
      <c r="H397" s="7"/>
      <c r="I397" s="7"/>
      <c r="J397" s="7"/>
      <c r="K397" s="7"/>
      <c r="L397" s="7"/>
      <c r="M397" s="11"/>
      <c r="N397" s="18" t="str">
        <f>IF(M397="","",VLOOKUP(M397,Parametros_Activos_Inf!$P$2:$Q$48,2,FALSE))</f>
        <v/>
      </c>
      <c r="O397" s="7"/>
      <c r="P397" s="18" t="str">
        <f>IF(O397="","",VLOOKUP(O397,Parametros_Activos_Inf!$R$2:$S$124,2,FALSE))</f>
        <v/>
      </c>
      <c r="Q397" s="7"/>
      <c r="R397" s="7"/>
      <c r="S397" s="7"/>
      <c r="T397" s="7"/>
      <c r="U397" s="7"/>
      <c r="V397" s="7"/>
      <c r="W397" s="7"/>
      <c r="X397" s="7"/>
      <c r="Y397" s="7"/>
      <c r="Z397" s="7"/>
      <c r="AA397" s="7"/>
      <c r="AB397" s="7"/>
      <c r="AC397" s="7"/>
      <c r="AD397" s="36" t="str">
        <f t="shared" si="22"/>
        <v/>
      </c>
      <c r="AE397" s="35" t="str">
        <f>IF(AD397="","",VLOOKUP(AD397,Parametros_Activos_Inf!$CK$2:$CL$10,2,FALSE))</f>
        <v/>
      </c>
      <c r="AF397" s="29"/>
      <c r="AG397" s="36" t="str">
        <f>IF(AF397="","",VLOOKUP(AF397,Parametros_Activos_Inf!$CP$2:$CQ$4,2,FALSE))</f>
        <v/>
      </c>
      <c r="AH397" s="29"/>
      <c r="AI397" s="36" t="str">
        <f>IF(AH397="","",VLOOKUP(AH397,Parametros_Activos_Inf!$CN$2:$CO$5,2,FALSE))</f>
        <v/>
      </c>
      <c r="AJ397" s="154" t="str">
        <f>IF(AH397="","",VLOOKUP(AF397&amp;AH397,Parametros_Activos_Inf!$CR$2:$CS$13,2,FALSE))</f>
        <v/>
      </c>
      <c r="AK397" s="20"/>
    </row>
    <row r="398" spans="1:37" s="9" customFormat="1" ht="14.25">
      <c r="A398" s="35">
        <v>395</v>
      </c>
      <c r="B398" s="35" t="str">
        <f t="shared" si="20"/>
        <v/>
      </c>
      <c r="C398" s="7"/>
      <c r="D398" s="7"/>
      <c r="E398" s="35" t="str">
        <f>IF(C398="","",VLOOKUP(C398,Parametros_Activos_Inf!$CV$2:$CW$6,2,FALSE))</f>
        <v/>
      </c>
      <c r="F398" s="35" t="str">
        <f>IF(D398="","",VLOOKUP(D398,Parametros_Activos_Inf!$CX$2:$CY$16,2,FALSE))</f>
        <v/>
      </c>
      <c r="G398" s="35" t="str">
        <f t="shared" si="21"/>
        <v/>
      </c>
      <c r="H398" s="7"/>
      <c r="I398" s="7"/>
      <c r="J398" s="7"/>
      <c r="K398" s="7"/>
      <c r="L398" s="7"/>
      <c r="M398" s="11"/>
      <c r="N398" s="18" t="str">
        <f>IF(M398="","",VLOOKUP(M398,Parametros_Activos_Inf!$P$2:$Q$48,2,FALSE))</f>
        <v/>
      </c>
      <c r="O398" s="7"/>
      <c r="P398" s="18" t="str">
        <f>IF(O398="","",VLOOKUP(O398,Parametros_Activos_Inf!$R$2:$S$124,2,FALSE))</f>
        <v/>
      </c>
      <c r="Q398" s="7"/>
      <c r="R398" s="7"/>
      <c r="S398" s="7"/>
      <c r="T398" s="7"/>
      <c r="U398" s="7"/>
      <c r="V398" s="7"/>
      <c r="W398" s="7"/>
      <c r="X398" s="7"/>
      <c r="Y398" s="7"/>
      <c r="Z398" s="7"/>
      <c r="AA398" s="7"/>
      <c r="AB398" s="7"/>
      <c r="AC398" s="7"/>
      <c r="AD398" s="36" t="str">
        <f t="shared" si="22"/>
        <v/>
      </c>
      <c r="AE398" s="35" t="str">
        <f>IF(AD398="","",VLOOKUP(AD398,Parametros_Activos_Inf!$CK$2:$CL$10,2,FALSE))</f>
        <v/>
      </c>
      <c r="AF398" s="29"/>
      <c r="AG398" s="36" t="str">
        <f>IF(AF398="","",VLOOKUP(AF398,Parametros_Activos_Inf!$CP$2:$CQ$4,2,FALSE))</f>
        <v/>
      </c>
      <c r="AH398" s="29"/>
      <c r="AI398" s="36" t="str">
        <f>IF(AH398="","",VLOOKUP(AH398,Parametros_Activos_Inf!$CN$2:$CO$5,2,FALSE))</f>
        <v/>
      </c>
      <c r="AJ398" s="154" t="str">
        <f>IF(AH398="","",VLOOKUP(AF398&amp;AH398,Parametros_Activos_Inf!$CR$2:$CS$13,2,FALSE))</f>
        <v/>
      </c>
      <c r="AK398" s="20"/>
    </row>
    <row r="399" spans="1:37" s="9" customFormat="1" ht="14.25">
      <c r="A399" s="35">
        <v>396</v>
      </c>
      <c r="B399" s="35" t="str">
        <f t="shared" si="20"/>
        <v/>
      </c>
      <c r="C399" s="7"/>
      <c r="D399" s="7"/>
      <c r="E399" s="35" t="str">
        <f>IF(C399="","",VLOOKUP(C399,Parametros_Activos_Inf!$CV$2:$CW$6,2,FALSE))</f>
        <v/>
      </c>
      <c r="F399" s="35" t="str">
        <f>IF(D399="","",VLOOKUP(D399,Parametros_Activos_Inf!$CX$2:$CY$16,2,FALSE))</f>
        <v/>
      </c>
      <c r="G399" s="35" t="str">
        <f t="shared" si="21"/>
        <v/>
      </c>
      <c r="H399" s="7"/>
      <c r="I399" s="7"/>
      <c r="J399" s="7"/>
      <c r="K399" s="7"/>
      <c r="L399" s="7"/>
      <c r="M399" s="11"/>
      <c r="N399" s="18" t="str">
        <f>IF(M399="","",VLOOKUP(M399,Parametros_Activos_Inf!$P$2:$Q$48,2,FALSE))</f>
        <v/>
      </c>
      <c r="O399" s="7"/>
      <c r="P399" s="18" t="str">
        <f>IF(O399="","",VLOOKUP(O399,Parametros_Activos_Inf!$R$2:$S$124,2,FALSE))</f>
        <v/>
      </c>
      <c r="Q399" s="7"/>
      <c r="R399" s="7"/>
      <c r="S399" s="7"/>
      <c r="T399" s="7"/>
      <c r="U399" s="7"/>
      <c r="V399" s="7"/>
      <c r="W399" s="7"/>
      <c r="X399" s="7"/>
      <c r="Y399" s="7"/>
      <c r="Z399" s="7"/>
      <c r="AA399" s="7"/>
      <c r="AB399" s="7"/>
      <c r="AC399" s="7"/>
      <c r="AD399" s="36" t="str">
        <f t="shared" si="22"/>
        <v/>
      </c>
      <c r="AE399" s="35" t="str">
        <f>IF(AD399="","",VLOOKUP(AD399,Parametros_Activos_Inf!$CK$2:$CL$10,2,FALSE))</f>
        <v/>
      </c>
      <c r="AF399" s="29"/>
      <c r="AG399" s="36" t="str">
        <f>IF(AF399="","",VLOOKUP(AF399,Parametros_Activos_Inf!$CP$2:$CQ$4,2,FALSE))</f>
        <v/>
      </c>
      <c r="AH399" s="29"/>
      <c r="AI399" s="36" t="str">
        <f>IF(AH399="","",VLOOKUP(AH399,Parametros_Activos_Inf!$CN$2:$CO$5,2,FALSE))</f>
        <v/>
      </c>
      <c r="AJ399" s="154" t="str">
        <f>IF(AH399="","",VLOOKUP(AF399&amp;AH399,Parametros_Activos_Inf!$CR$2:$CS$13,2,FALSE))</f>
        <v/>
      </c>
      <c r="AK399" s="20"/>
    </row>
    <row r="400" spans="1:37" s="9" customFormat="1" ht="14.25">
      <c r="A400" s="35">
        <v>397</v>
      </c>
      <c r="B400" s="35" t="str">
        <f t="shared" si="20"/>
        <v/>
      </c>
      <c r="C400" s="7"/>
      <c r="D400" s="7"/>
      <c r="E400" s="35" t="str">
        <f>IF(C400="","",VLOOKUP(C400,Parametros_Activos_Inf!$CV$2:$CW$6,2,FALSE))</f>
        <v/>
      </c>
      <c r="F400" s="35" t="str">
        <f>IF(D400="","",VLOOKUP(D400,Parametros_Activos_Inf!$CX$2:$CY$16,2,FALSE))</f>
        <v/>
      </c>
      <c r="G400" s="35" t="str">
        <f t="shared" si="21"/>
        <v/>
      </c>
      <c r="H400" s="7"/>
      <c r="I400" s="7"/>
      <c r="J400" s="7"/>
      <c r="K400" s="7"/>
      <c r="L400" s="7"/>
      <c r="M400" s="11"/>
      <c r="N400" s="18" t="str">
        <f>IF(M400="","",VLOOKUP(M400,Parametros_Activos_Inf!$P$2:$Q$48,2,FALSE))</f>
        <v/>
      </c>
      <c r="O400" s="7"/>
      <c r="P400" s="18" t="str">
        <f>IF(O400="","",VLOOKUP(O400,Parametros_Activos_Inf!$R$2:$S$124,2,FALSE))</f>
        <v/>
      </c>
      <c r="Q400" s="7"/>
      <c r="R400" s="7"/>
      <c r="S400" s="7"/>
      <c r="T400" s="7"/>
      <c r="U400" s="7"/>
      <c r="V400" s="7"/>
      <c r="W400" s="7"/>
      <c r="X400" s="7"/>
      <c r="Y400" s="7"/>
      <c r="Z400" s="7"/>
      <c r="AA400" s="7"/>
      <c r="AB400" s="7"/>
      <c r="AC400" s="7"/>
      <c r="AD400" s="36" t="str">
        <f t="shared" si="22"/>
        <v/>
      </c>
      <c r="AE400" s="35" t="str">
        <f>IF(AD400="","",VLOOKUP(AD400,Parametros_Activos_Inf!$CK$2:$CL$10,2,FALSE))</f>
        <v/>
      </c>
      <c r="AF400" s="29"/>
      <c r="AG400" s="36" t="str">
        <f>IF(AF400="","",VLOOKUP(AF400,Parametros_Activos_Inf!$CP$2:$CQ$4,2,FALSE))</f>
        <v/>
      </c>
      <c r="AH400" s="29"/>
      <c r="AI400" s="36" t="str">
        <f>IF(AH400="","",VLOOKUP(AH400,Parametros_Activos_Inf!$CN$2:$CO$5,2,FALSE))</f>
        <v/>
      </c>
      <c r="AJ400" s="154" t="str">
        <f>IF(AH400="","",VLOOKUP(AF400&amp;AH400,Parametros_Activos_Inf!$CR$2:$CS$13,2,FALSE))</f>
        <v/>
      </c>
      <c r="AK400" s="20"/>
    </row>
    <row r="401" spans="1:37" s="9" customFormat="1" ht="14.25">
      <c r="A401" s="35">
        <v>398</v>
      </c>
      <c r="B401" s="35" t="str">
        <f t="shared" si="20"/>
        <v/>
      </c>
      <c r="C401" s="7"/>
      <c r="D401" s="7"/>
      <c r="E401" s="35" t="str">
        <f>IF(C401="","",VLOOKUP(C401,Parametros_Activos_Inf!$CV$2:$CW$6,2,FALSE))</f>
        <v/>
      </c>
      <c r="F401" s="35" t="str">
        <f>IF(D401="","",VLOOKUP(D401,Parametros_Activos_Inf!$CX$2:$CY$16,2,FALSE))</f>
        <v/>
      </c>
      <c r="G401" s="35" t="str">
        <f t="shared" si="21"/>
        <v/>
      </c>
      <c r="H401" s="7"/>
      <c r="I401" s="7"/>
      <c r="J401" s="7"/>
      <c r="K401" s="7"/>
      <c r="L401" s="7"/>
      <c r="M401" s="11"/>
      <c r="N401" s="18" t="str">
        <f>IF(M401="","",VLOOKUP(M401,Parametros_Activos_Inf!$P$2:$Q$48,2,FALSE))</f>
        <v/>
      </c>
      <c r="O401" s="7"/>
      <c r="P401" s="18" t="str">
        <f>IF(O401="","",VLOOKUP(O401,Parametros_Activos_Inf!$R$2:$S$124,2,FALSE))</f>
        <v/>
      </c>
      <c r="Q401" s="7"/>
      <c r="R401" s="7"/>
      <c r="S401" s="7"/>
      <c r="T401" s="7"/>
      <c r="U401" s="7"/>
      <c r="V401" s="7"/>
      <c r="W401" s="7"/>
      <c r="X401" s="7"/>
      <c r="Y401" s="7"/>
      <c r="Z401" s="7"/>
      <c r="AA401" s="7"/>
      <c r="AB401" s="7"/>
      <c r="AC401" s="7"/>
      <c r="AD401" s="36" t="str">
        <f t="shared" si="22"/>
        <v/>
      </c>
      <c r="AE401" s="35" t="str">
        <f>IF(AD401="","",VLOOKUP(AD401,Parametros_Activos_Inf!$CK$2:$CL$10,2,FALSE))</f>
        <v/>
      </c>
      <c r="AF401" s="29"/>
      <c r="AG401" s="36" t="str">
        <f>IF(AF401="","",VLOOKUP(AF401,Parametros_Activos_Inf!$CP$2:$CQ$4,2,FALSE))</f>
        <v/>
      </c>
      <c r="AH401" s="29"/>
      <c r="AI401" s="36" t="str">
        <f>IF(AH401="","",VLOOKUP(AH401,Parametros_Activos_Inf!$CN$2:$CO$5,2,FALSE))</f>
        <v/>
      </c>
      <c r="AJ401" s="154" t="str">
        <f>IF(AH401="","",VLOOKUP(AF401&amp;AH401,Parametros_Activos_Inf!$CR$2:$CS$13,2,FALSE))</f>
        <v/>
      </c>
      <c r="AK401" s="20"/>
    </row>
    <row r="402" spans="1:37" s="9" customFormat="1" ht="14.25">
      <c r="A402" s="35">
        <v>399</v>
      </c>
      <c r="B402" s="35" t="str">
        <f t="shared" si="20"/>
        <v/>
      </c>
      <c r="C402" s="7"/>
      <c r="D402" s="7"/>
      <c r="E402" s="35" t="str">
        <f>IF(C402="","",VLOOKUP(C402,Parametros_Activos_Inf!$CV$2:$CW$6,2,FALSE))</f>
        <v/>
      </c>
      <c r="F402" s="35" t="str">
        <f>IF(D402="","",VLOOKUP(D402,Parametros_Activos_Inf!$CX$2:$CY$16,2,FALSE))</f>
        <v/>
      </c>
      <c r="G402" s="35" t="str">
        <f t="shared" si="21"/>
        <v/>
      </c>
      <c r="H402" s="7"/>
      <c r="I402" s="7"/>
      <c r="J402" s="7"/>
      <c r="K402" s="7"/>
      <c r="L402" s="7"/>
      <c r="M402" s="11"/>
      <c r="N402" s="18" t="str">
        <f>IF(M402="","",VLOOKUP(M402,Parametros_Activos_Inf!$P$2:$Q$48,2,FALSE))</f>
        <v/>
      </c>
      <c r="O402" s="7"/>
      <c r="P402" s="18" t="str">
        <f>IF(O402="","",VLOOKUP(O402,Parametros_Activos_Inf!$R$2:$S$124,2,FALSE))</f>
        <v/>
      </c>
      <c r="Q402" s="7"/>
      <c r="R402" s="7"/>
      <c r="S402" s="7"/>
      <c r="T402" s="7"/>
      <c r="U402" s="7"/>
      <c r="V402" s="7"/>
      <c r="W402" s="7"/>
      <c r="X402" s="7"/>
      <c r="Y402" s="7"/>
      <c r="Z402" s="7"/>
      <c r="AA402" s="7"/>
      <c r="AB402" s="7"/>
      <c r="AC402" s="7"/>
      <c r="AD402" s="36" t="str">
        <f t="shared" si="22"/>
        <v/>
      </c>
      <c r="AE402" s="35" t="str">
        <f>IF(AD402="","",VLOOKUP(AD402,Parametros_Activos_Inf!$CK$2:$CL$10,2,FALSE))</f>
        <v/>
      </c>
      <c r="AF402" s="29"/>
      <c r="AG402" s="36" t="str">
        <f>IF(AF402="","",VLOOKUP(AF402,Parametros_Activos_Inf!$CP$2:$CQ$4,2,FALSE))</f>
        <v/>
      </c>
      <c r="AH402" s="29"/>
      <c r="AI402" s="36" t="str">
        <f>IF(AH402="","",VLOOKUP(AH402,Parametros_Activos_Inf!$CN$2:$CO$5,2,FALSE))</f>
        <v/>
      </c>
      <c r="AJ402" s="154" t="str">
        <f>IF(AH402="","",VLOOKUP(AF402&amp;AH402,Parametros_Activos_Inf!$CR$2:$CS$13,2,FALSE))</f>
        <v/>
      </c>
      <c r="AK402" s="20"/>
    </row>
    <row r="403" spans="1:37" s="9" customFormat="1" ht="14.25">
      <c r="A403" s="35">
        <v>400</v>
      </c>
      <c r="B403" s="35" t="str">
        <f t="shared" si="20"/>
        <v/>
      </c>
      <c r="C403" s="7"/>
      <c r="D403" s="7"/>
      <c r="E403" s="35" t="str">
        <f>IF(C403="","",VLOOKUP(C403,Parametros_Activos_Inf!$CV$2:$CW$6,2,FALSE))</f>
        <v/>
      </c>
      <c r="F403" s="35" t="str">
        <f>IF(D403="","",VLOOKUP(D403,Parametros_Activos_Inf!$CX$2:$CY$16,2,FALSE))</f>
        <v/>
      </c>
      <c r="G403" s="35" t="str">
        <f t="shared" si="21"/>
        <v/>
      </c>
      <c r="H403" s="7"/>
      <c r="I403" s="7"/>
      <c r="J403" s="7"/>
      <c r="K403" s="7"/>
      <c r="L403" s="7"/>
      <c r="M403" s="11"/>
      <c r="N403" s="18" t="str">
        <f>IF(M403="","",VLOOKUP(M403,Parametros_Activos_Inf!$P$2:$Q$48,2,FALSE))</f>
        <v/>
      </c>
      <c r="O403" s="7"/>
      <c r="P403" s="18" t="str">
        <f>IF(O403="","",VLOOKUP(O403,Parametros_Activos_Inf!$R$2:$S$124,2,FALSE))</f>
        <v/>
      </c>
      <c r="Q403" s="7"/>
      <c r="R403" s="7"/>
      <c r="S403" s="7"/>
      <c r="T403" s="7"/>
      <c r="U403" s="7"/>
      <c r="V403" s="7"/>
      <c r="W403" s="7"/>
      <c r="X403" s="7"/>
      <c r="Y403" s="7"/>
      <c r="Z403" s="7"/>
      <c r="AA403" s="7"/>
      <c r="AB403" s="7"/>
      <c r="AC403" s="7"/>
      <c r="AD403" s="36" t="str">
        <f t="shared" si="22"/>
        <v/>
      </c>
      <c r="AE403" s="35" t="str">
        <f>IF(AD403="","",VLOOKUP(AD403,Parametros_Activos_Inf!$CK$2:$CL$10,2,FALSE))</f>
        <v/>
      </c>
      <c r="AF403" s="29"/>
      <c r="AG403" s="36" t="str">
        <f>IF(AF403="","",VLOOKUP(AF403,Parametros_Activos_Inf!$CP$2:$CQ$4,2,FALSE))</f>
        <v/>
      </c>
      <c r="AH403" s="29"/>
      <c r="AI403" s="36" t="str">
        <f>IF(AH403="","",VLOOKUP(AH403,Parametros_Activos_Inf!$CN$2:$CO$5,2,FALSE))</f>
        <v/>
      </c>
      <c r="AJ403" s="154" t="str">
        <f>IF(AH403="","",VLOOKUP(AF403&amp;AH403,Parametros_Activos_Inf!$CR$2:$CS$13,2,FALSE))</f>
        <v/>
      </c>
      <c r="AK403" s="20"/>
    </row>
    <row r="404" spans="1:37" s="9" customFormat="1" ht="14.25">
      <c r="A404" s="35">
        <v>401</v>
      </c>
      <c r="B404" s="35" t="str">
        <f t="shared" si="20"/>
        <v/>
      </c>
      <c r="C404" s="7"/>
      <c r="D404" s="7"/>
      <c r="E404" s="35" t="str">
        <f>IF(C404="","",VLOOKUP(C404,Parametros_Activos_Inf!$CV$2:$CW$6,2,FALSE))</f>
        <v/>
      </c>
      <c r="F404" s="35" t="str">
        <f>IF(D404="","",VLOOKUP(D404,Parametros_Activos_Inf!$CX$2:$CY$16,2,FALSE))</f>
        <v/>
      </c>
      <c r="G404" s="35" t="str">
        <f t="shared" si="21"/>
        <v/>
      </c>
      <c r="H404" s="7"/>
      <c r="I404" s="7"/>
      <c r="J404" s="7"/>
      <c r="K404" s="7"/>
      <c r="L404" s="7"/>
      <c r="M404" s="11"/>
      <c r="N404" s="18" t="str">
        <f>IF(M404="","",VLOOKUP(M404,Parametros_Activos_Inf!$P$2:$Q$48,2,FALSE))</f>
        <v/>
      </c>
      <c r="O404" s="7"/>
      <c r="P404" s="18" t="str">
        <f>IF(O404="","",VLOOKUP(O404,Parametros_Activos_Inf!$R$2:$S$124,2,FALSE))</f>
        <v/>
      </c>
      <c r="Q404" s="7"/>
      <c r="R404" s="7"/>
      <c r="S404" s="7"/>
      <c r="T404" s="7"/>
      <c r="U404" s="7"/>
      <c r="V404" s="7"/>
      <c r="W404" s="7"/>
      <c r="X404" s="7"/>
      <c r="Y404" s="7"/>
      <c r="Z404" s="7"/>
      <c r="AA404" s="7"/>
      <c r="AB404" s="7"/>
      <c r="AC404" s="7"/>
      <c r="AD404" s="36" t="str">
        <f t="shared" si="22"/>
        <v/>
      </c>
      <c r="AE404" s="35" t="str">
        <f>IF(AD404="","",VLOOKUP(AD404,Parametros_Activos_Inf!$CK$2:$CL$10,2,FALSE))</f>
        <v/>
      </c>
      <c r="AF404" s="29"/>
      <c r="AG404" s="36" t="str">
        <f>IF(AF404="","",VLOOKUP(AF404,Parametros_Activos_Inf!$CP$2:$CQ$4,2,FALSE))</f>
        <v/>
      </c>
      <c r="AH404" s="29"/>
      <c r="AI404" s="36" t="str">
        <f>IF(AH404="","",VLOOKUP(AH404,Parametros_Activos_Inf!$CN$2:$CO$5,2,FALSE))</f>
        <v/>
      </c>
      <c r="AJ404" s="154" t="str">
        <f>IF(AH404="","",VLOOKUP(AF404&amp;AH404,Parametros_Activos_Inf!$CR$2:$CS$13,2,FALSE))</f>
        <v/>
      </c>
      <c r="AK404" s="20"/>
    </row>
    <row r="405" spans="1:37" s="9" customFormat="1" ht="14.25">
      <c r="A405" s="35">
        <v>402</v>
      </c>
      <c r="B405" s="35" t="str">
        <f t="shared" si="20"/>
        <v/>
      </c>
      <c r="C405" s="7"/>
      <c r="D405" s="7"/>
      <c r="E405" s="35" t="str">
        <f>IF(C405="","",VLOOKUP(C405,Parametros_Activos_Inf!$CV$2:$CW$6,2,FALSE))</f>
        <v/>
      </c>
      <c r="F405" s="35" t="str">
        <f>IF(D405="","",VLOOKUP(D405,Parametros_Activos_Inf!$CX$2:$CY$16,2,FALSE))</f>
        <v/>
      </c>
      <c r="G405" s="35" t="str">
        <f t="shared" si="21"/>
        <v/>
      </c>
      <c r="H405" s="7"/>
      <c r="I405" s="7"/>
      <c r="J405" s="7"/>
      <c r="K405" s="7"/>
      <c r="L405" s="7"/>
      <c r="M405" s="11"/>
      <c r="N405" s="18" t="str">
        <f>IF(M405="","",VLOOKUP(M405,Parametros_Activos_Inf!$P$2:$Q$48,2,FALSE))</f>
        <v/>
      </c>
      <c r="O405" s="7"/>
      <c r="P405" s="18" t="str">
        <f>IF(O405="","",VLOOKUP(O405,Parametros_Activos_Inf!$R$2:$S$124,2,FALSE))</f>
        <v/>
      </c>
      <c r="Q405" s="7"/>
      <c r="R405" s="7"/>
      <c r="S405" s="7"/>
      <c r="T405" s="7"/>
      <c r="U405" s="7"/>
      <c r="V405" s="7"/>
      <c r="W405" s="7"/>
      <c r="X405" s="7"/>
      <c r="Y405" s="7"/>
      <c r="Z405" s="7"/>
      <c r="AA405" s="7"/>
      <c r="AB405" s="7"/>
      <c r="AC405" s="7"/>
      <c r="AD405" s="36" t="str">
        <f t="shared" si="22"/>
        <v/>
      </c>
      <c r="AE405" s="35" t="str">
        <f>IF(AD405="","",VLOOKUP(AD405,Parametros_Activos_Inf!$CK$2:$CL$10,2,FALSE))</f>
        <v/>
      </c>
      <c r="AF405" s="29"/>
      <c r="AG405" s="36" t="str">
        <f>IF(AF405="","",VLOOKUP(AF405,Parametros_Activos_Inf!$CP$2:$CQ$4,2,FALSE))</f>
        <v/>
      </c>
      <c r="AH405" s="29"/>
      <c r="AI405" s="36" t="str">
        <f>IF(AH405="","",VLOOKUP(AH405,Parametros_Activos_Inf!$CN$2:$CO$5,2,FALSE))</f>
        <v/>
      </c>
      <c r="AJ405" s="154" t="str">
        <f>IF(AH405="","",VLOOKUP(AF405&amp;AH405,Parametros_Activos_Inf!$CR$2:$CS$13,2,FALSE))</f>
        <v/>
      </c>
      <c r="AK405" s="20"/>
    </row>
    <row r="406" spans="1:37" s="9" customFormat="1" ht="14.25">
      <c r="A406" s="35">
        <v>403</v>
      </c>
      <c r="B406" s="35" t="str">
        <f t="shared" si="20"/>
        <v/>
      </c>
      <c r="C406" s="7"/>
      <c r="D406" s="7"/>
      <c r="E406" s="35" t="str">
        <f>IF(C406="","",VLOOKUP(C406,Parametros_Activos_Inf!$CV$2:$CW$6,2,FALSE))</f>
        <v/>
      </c>
      <c r="F406" s="35" t="str">
        <f>IF(D406="","",VLOOKUP(D406,Parametros_Activos_Inf!$CX$2:$CY$16,2,FALSE))</f>
        <v/>
      </c>
      <c r="G406" s="35" t="str">
        <f t="shared" si="21"/>
        <v/>
      </c>
      <c r="H406" s="7"/>
      <c r="I406" s="7"/>
      <c r="J406" s="7"/>
      <c r="K406" s="7"/>
      <c r="L406" s="7"/>
      <c r="M406" s="11"/>
      <c r="N406" s="18" t="str">
        <f>IF(M406="","",VLOOKUP(M406,Parametros_Activos_Inf!$P$2:$Q$48,2,FALSE))</f>
        <v/>
      </c>
      <c r="O406" s="7"/>
      <c r="P406" s="18" t="str">
        <f>IF(O406="","",VLOOKUP(O406,Parametros_Activos_Inf!$R$2:$S$124,2,FALSE))</f>
        <v/>
      </c>
      <c r="Q406" s="7"/>
      <c r="R406" s="7"/>
      <c r="S406" s="7"/>
      <c r="T406" s="7"/>
      <c r="U406" s="7"/>
      <c r="V406" s="7"/>
      <c r="W406" s="7"/>
      <c r="X406" s="7"/>
      <c r="Y406" s="7"/>
      <c r="Z406" s="7"/>
      <c r="AA406" s="7"/>
      <c r="AB406" s="7"/>
      <c r="AC406" s="7"/>
      <c r="AD406" s="36" t="str">
        <f t="shared" si="22"/>
        <v/>
      </c>
      <c r="AE406" s="35" t="str">
        <f>IF(AD406="","",VLOOKUP(AD406,Parametros_Activos_Inf!$CK$2:$CL$10,2,FALSE))</f>
        <v/>
      </c>
      <c r="AF406" s="29"/>
      <c r="AG406" s="36" t="str">
        <f>IF(AF406="","",VLOOKUP(AF406,Parametros_Activos_Inf!$CP$2:$CQ$4,2,FALSE))</f>
        <v/>
      </c>
      <c r="AH406" s="29"/>
      <c r="AI406" s="36" t="str">
        <f>IF(AH406="","",VLOOKUP(AH406,Parametros_Activos_Inf!$CN$2:$CO$5,2,FALSE))</f>
        <v/>
      </c>
      <c r="AJ406" s="154" t="str">
        <f>IF(AH406="","",VLOOKUP(AF406&amp;AH406,Parametros_Activos_Inf!$CR$2:$CS$13,2,FALSE))</f>
        <v/>
      </c>
      <c r="AK406" s="20"/>
    </row>
    <row r="407" spans="1:37" s="9" customFormat="1" ht="14.25">
      <c r="A407" s="35">
        <v>404</v>
      </c>
      <c r="B407" s="35" t="str">
        <f t="shared" si="20"/>
        <v/>
      </c>
      <c r="C407" s="7"/>
      <c r="D407" s="7"/>
      <c r="E407" s="35" t="str">
        <f>IF(C407="","",VLOOKUP(C407,Parametros_Activos_Inf!$CV$2:$CW$6,2,FALSE))</f>
        <v/>
      </c>
      <c r="F407" s="35" t="str">
        <f>IF(D407="","",VLOOKUP(D407,Parametros_Activos_Inf!$CX$2:$CY$16,2,FALSE))</f>
        <v/>
      </c>
      <c r="G407" s="35" t="str">
        <f t="shared" si="21"/>
        <v/>
      </c>
      <c r="H407" s="7"/>
      <c r="I407" s="7"/>
      <c r="J407" s="7"/>
      <c r="K407" s="7"/>
      <c r="L407" s="7"/>
      <c r="M407" s="11"/>
      <c r="N407" s="18" t="str">
        <f>IF(M407="","",VLOOKUP(M407,Parametros_Activos_Inf!$P$2:$Q$48,2,FALSE))</f>
        <v/>
      </c>
      <c r="O407" s="7"/>
      <c r="P407" s="18" t="str">
        <f>IF(O407="","",VLOOKUP(O407,Parametros_Activos_Inf!$R$2:$S$124,2,FALSE))</f>
        <v/>
      </c>
      <c r="Q407" s="7"/>
      <c r="R407" s="7"/>
      <c r="S407" s="7"/>
      <c r="T407" s="7"/>
      <c r="U407" s="7"/>
      <c r="V407" s="7"/>
      <c r="W407" s="7"/>
      <c r="X407" s="7"/>
      <c r="Y407" s="7"/>
      <c r="Z407" s="7"/>
      <c r="AA407" s="7"/>
      <c r="AB407" s="7"/>
      <c r="AC407" s="7"/>
      <c r="AD407" s="36" t="str">
        <f t="shared" si="22"/>
        <v/>
      </c>
      <c r="AE407" s="35" t="str">
        <f>IF(AD407="","",VLOOKUP(AD407,Parametros_Activos_Inf!$CK$2:$CL$10,2,FALSE))</f>
        <v/>
      </c>
      <c r="AF407" s="29"/>
      <c r="AG407" s="36" t="str">
        <f>IF(AF407="","",VLOOKUP(AF407,Parametros_Activos_Inf!$CP$2:$CQ$4,2,FALSE))</f>
        <v/>
      </c>
      <c r="AH407" s="29"/>
      <c r="AI407" s="36" t="str">
        <f>IF(AH407="","",VLOOKUP(AH407,Parametros_Activos_Inf!$CN$2:$CO$5,2,FALSE))</f>
        <v/>
      </c>
      <c r="AJ407" s="154" t="str">
        <f>IF(AH407="","",VLOOKUP(AF407&amp;AH407,Parametros_Activos_Inf!$CR$2:$CS$13,2,FALSE))</f>
        <v/>
      </c>
      <c r="AK407" s="20"/>
    </row>
    <row r="408" spans="1:37" s="9" customFormat="1" ht="14.25">
      <c r="A408" s="35">
        <v>405</v>
      </c>
      <c r="B408" s="35" t="str">
        <f t="shared" si="20"/>
        <v/>
      </c>
      <c r="C408" s="7"/>
      <c r="D408" s="7"/>
      <c r="E408" s="35" t="str">
        <f>IF(C408="","",VLOOKUP(C408,Parametros_Activos_Inf!$CV$2:$CW$6,2,FALSE))</f>
        <v/>
      </c>
      <c r="F408" s="35" t="str">
        <f>IF(D408="","",VLOOKUP(D408,Parametros_Activos_Inf!$CX$2:$CY$16,2,FALSE))</f>
        <v/>
      </c>
      <c r="G408" s="35" t="str">
        <f t="shared" si="21"/>
        <v/>
      </c>
      <c r="H408" s="7"/>
      <c r="I408" s="7"/>
      <c r="J408" s="7"/>
      <c r="K408" s="7"/>
      <c r="L408" s="7"/>
      <c r="M408" s="11"/>
      <c r="N408" s="18" t="str">
        <f>IF(M408="","",VLOOKUP(M408,Parametros_Activos_Inf!$P$2:$Q$48,2,FALSE))</f>
        <v/>
      </c>
      <c r="O408" s="7"/>
      <c r="P408" s="18" t="str">
        <f>IF(O408="","",VLOOKUP(O408,Parametros_Activos_Inf!$R$2:$S$124,2,FALSE))</f>
        <v/>
      </c>
      <c r="Q408" s="7"/>
      <c r="R408" s="7"/>
      <c r="S408" s="7"/>
      <c r="T408" s="7"/>
      <c r="U408" s="7"/>
      <c r="V408" s="7"/>
      <c r="W408" s="7"/>
      <c r="X408" s="7"/>
      <c r="Y408" s="7"/>
      <c r="Z408" s="7"/>
      <c r="AA408" s="7"/>
      <c r="AB408" s="7"/>
      <c r="AC408" s="7"/>
      <c r="AD408" s="36" t="str">
        <f t="shared" si="22"/>
        <v/>
      </c>
      <c r="AE408" s="35" t="str">
        <f>IF(AD408="","",VLOOKUP(AD408,Parametros_Activos_Inf!$CK$2:$CL$10,2,FALSE))</f>
        <v/>
      </c>
      <c r="AF408" s="29"/>
      <c r="AG408" s="36" t="str">
        <f>IF(AF408="","",VLOOKUP(AF408,Parametros_Activos_Inf!$CP$2:$CQ$4,2,FALSE))</f>
        <v/>
      </c>
      <c r="AH408" s="29"/>
      <c r="AI408" s="36" t="str">
        <f>IF(AH408="","",VLOOKUP(AH408,Parametros_Activos_Inf!$CN$2:$CO$5,2,FALSE))</f>
        <v/>
      </c>
      <c r="AJ408" s="154" t="str">
        <f>IF(AH408="","",VLOOKUP(AF408&amp;AH408,Parametros_Activos_Inf!$CR$2:$CS$13,2,FALSE))</f>
        <v/>
      </c>
      <c r="AK408" s="20"/>
    </row>
    <row r="409" spans="1:37" s="9" customFormat="1" ht="14.25">
      <c r="A409" s="35">
        <v>406</v>
      </c>
      <c r="B409" s="35" t="str">
        <f t="shared" si="20"/>
        <v/>
      </c>
      <c r="C409" s="7"/>
      <c r="D409" s="7"/>
      <c r="E409" s="35" t="str">
        <f>IF(C409="","",VLOOKUP(C409,Parametros_Activos_Inf!$CV$2:$CW$6,2,FALSE))</f>
        <v/>
      </c>
      <c r="F409" s="35" t="str">
        <f>IF(D409="","",VLOOKUP(D409,Parametros_Activos_Inf!$CX$2:$CY$16,2,FALSE))</f>
        <v/>
      </c>
      <c r="G409" s="35" t="str">
        <f t="shared" si="21"/>
        <v/>
      </c>
      <c r="H409" s="7"/>
      <c r="I409" s="7"/>
      <c r="J409" s="7"/>
      <c r="K409" s="7"/>
      <c r="L409" s="7"/>
      <c r="M409" s="11"/>
      <c r="N409" s="18" t="str">
        <f>IF(M409="","",VLOOKUP(M409,Parametros_Activos_Inf!$P$2:$Q$48,2,FALSE))</f>
        <v/>
      </c>
      <c r="O409" s="7"/>
      <c r="P409" s="18" t="str">
        <f>IF(O409="","",VLOOKUP(O409,Parametros_Activos_Inf!$R$2:$S$124,2,FALSE))</f>
        <v/>
      </c>
      <c r="Q409" s="7"/>
      <c r="R409" s="7"/>
      <c r="S409" s="7"/>
      <c r="T409" s="7"/>
      <c r="U409" s="7"/>
      <c r="V409" s="7"/>
      <c r="W409" s="7"/>
      <c r="X409" s="7"/>
      <c r="Y409" s="7"/>
      <c r="Z409" s="7"/>
      <c r="AA409" s="7"/>
      <c r="AB409" s="7"/>
      <c r="AC409" s="7"/>
      <c r="AD409" s="36" t="str">
        <f t="shared" si="22"/>
        <v/>
      </c>
      <c r="AE409" s="35" t="str">
        <f>IF(AD409="","",VLOOKUP(AD409,Parametros_Activos_Inf!$CK$2:$CL$10,2,FALSE))</f>
        <v/>
      </c>
      <c r="AF409" s="29"/>
      <c r="AG409" s="36" t="str">
        <f>IF(AF409="","",VLOOKUP(AF409,Parametros_Activos_Inf!$CP$2:$CQ$4,2,FALSE))</f>
        <v/>
      </c>
      <c r="AH409" s="29"/>
      <c r="AI409" s="36" t="str">
        <f>IF(AH409="","",VLOOKUP(AH409,Parametros_Activos_Inf!$CN$2:$CO$5,2,FALSE))</f>
        <v/>
      </c>
      <c r="AJ409" s="154" t="str">
        <f>IF(AH409="","",VLOOKUP(AF409&amp;AH409,Parametros_Activos_Inf!$CR$2:$CS$13,2,FALSE))</f>
        <v/>
      </c>
      <c r="AK409" s="20"/>
    </row>
    <row r="410" spans="1:37" s="9" customFormat="1" ht="14.25">
      <c r="A410" s="35">
        <v>407</v>
      </c>
      <c r="B410" s="35" t="str">
        <f t="shared" si="20"/>
        <v/>
      </c>
      <c r="C410" s="7"/>
      <c r="D410" s="7"/>
      <c r="E410" s="35" t="str">
        <f>IF(C410="","",VLOOKUP(C410,Parametros_Activos_Inf!$CV$2:$CW$6,2,FALSE))</f>
        <v/>
      </c>
      <c r="F410" s="35" t="str">
        <f>IF(D410="","",VLOOKUP(D410,Parametros_Activos_Inf!$CX$2:$CY$16,2,FALSE))</f>
        <v/>
      </c>
      <c r="G410" s="35" t="str">
        <f t="shared" si="21"/>
        <v/>
      </c>
      <c r="H410" s="7"/>
      <c r="I410" s="7"/>
      <c r="J410" s="7"/>
      <c r="K410" s="7"/>
      <c r="L410" s="7"/>
      <c r="M410" s="11"/>
      <c r="N410" s="18" t="str">
        <f>IF(M410="","",VLOOKUP(M410,Parametros_Activos_Inf!$P$2:$Q$48,2,FALSE))</f>
        <v/>
      </c>
      <c r="O410" s="7"/>
      <c r="P410" s="18" t="str">
        <f>IF(O410="","",VLOOKUP(O410,Parametros_Activos_Inf!$R$2:$S$124,2,FALSE))</f>
        <v/>
      </c>
      <c r="Q410" s="7"/>
      <c r="R410" s="7"/>
      <c r="S410" s="7"/>
      <c r="T410" s="7"/>
      <c r="U410" s="7"/>
      <c r="V410" s="7"/>
      <c r="W410" s="7"/>
      <c r="X410" s="7"/>
      <c r="Y410" s="7"/>
      <c r="Z410" s="7"/>
      <c r="AA410" s="7"/>
      <c r="AB410" s="7"/>
      <c r="AC410" s="7"/>
      <c r="AD410" s="36" t="str">
        <f t="shared" si="22"/>
        <v/>
      </c>
      <c r="AE410" s="35" t="str">
        <f>IF(AD410="","",VLOOKUP(AD410,Parametros_Activos_Inf!$CK$2:$CL$10,2,FALSE))</f>
        <v/>
      </c>
      <c r="AF410" s="29"/>
      <c r="AG410" s="36" t="str">
        <f>IF(AF410="","",VLOOKUP(AF410,Parametros_Activos_Inf!$CP$2:$CQ$4,2,FALSE))</f>
        <v/>
      </c>
      <c r="AH410" s="29"/>
      <c r="AI410" s="36" t="str">
        <f>IF(AH410="","",VLOOKUP(AH410,Parametros_Activos_Inf!$CN$2:$CO$5,2,FALSE))</f>
        <v/>
      </c>
      <c r="AJ410" s="154" t="str">
        <f>IF(AH410="","",VLOOKUP(AF410&amp;AH410,Parametros_Activos_Inf!$CR$2:$CS$13,2,FALSE))</f>
        <v/>
      </c>
      <c r="AK410" s="20"/>
    </row>
    <row r="411" spans="1:37" s="9" customFormat="1" ht="14.25">
      <c r="A411" s="35">
        <v>408</v>
      </c>
      <c r="B411" s="35" t="str">
        <f t="shared" si="20"/>
        <v/>
      </c>
      <c r="C411" s="7"/>
      <c r="D411" s="7"/>
      <c r="E411" s="35" t="str">
        <f>IF(C411="","",VLOOKUP(C411,Parametros_Activos_Inf!$CV$2:$CW$6,2,FALSE))</f>
        <v/>
      </c>
      <c r="F411" s="35" t="str">
        <f>IF(D411="","",VLOOKUP(D411,Parametros_Activos_Inf!$CX$2:$CY$16,2,FALSE))</f>
        <v/>
      </c>
      <c r="G411" s="35" t="str">
        <f t="shared" si="21"/>
        <v/>
      </c>
      <c r="H411" s="7"/>
      <c r="I411" s="7"/>
      <c r="J411" s="7"/>
      <c r="K411" s="7"/>
      <c r="L411" s="7"/>
      <c r="M411" s="11"/>
      <c r="N411" s="18" t="str">
        <f>IF(M411="","",VLOOKUP(M411,Parametros_Activos_Inf!$P$2:$Q$48,2,FALSE))</f>
        <v/>
      </c>
      <c r="O411" s="7"/>
      <c r="P411" s="18" t="str">
        <f>IF(O411="","",VLOOKUP(O411,Parametros_Activos_Inf!$R$2:$S$124,2,FALSE))</f>
        <v/>
      </c>
      <c r="Q411" s="7"/>
      <c r="R411" s="7"/>
      <c r="S411" s="7"/>
      <c r="T411" s="7"/>
      <c r="U411" s="7"/>
      <c r="V411" s="7"/>
      <c r="W411" s="7"/>
      <c r="X411" s="7"/>
      <c r="Y411" s="7"/>
      <c r="Z411" s="7"/>
      <c r="AA411" s="7"/>
      <c r="AB411" s="7"/>
      <c r="AC411" s="7"/>
      <c r="AD411" s="36" t="str">
        <f t="shared" si="22"/>
        <v/>
      </c>
      <c r="AE411" s="35" t="str">
        <f>IF(AD411="","",VLOOKUP(AD411,Parametros_Activos_Inf!$CK$2:$CL$10,2,FALSE))</f>
        <v/>
      </c>
      <c r="AF411" s="29"/>
      <c r="AG411" s="36" t="str">
        <f>IF(AF411="","",VLOOKUP(AF411,Parametros_Activos_Inf!$CP$2:$CQ$4,2,FALSE))</f>
        <v/>
      </c>
      <c r="AH411" s="29"/>
      <c r="AI411" s="36" t="str">
        <f>IF(AH411="","",VLOOKUP(AH411,Parametros_Activos_Inf!$CN$2:$CO$5,2,FALSE))</f>
        <v/>
      </c>
      <c r="AJ411" s="154" t="str">
        <f>IF(AH411="","",VLOOKUP(AF411&amp;AH411,Parametros_Activos_Inf!$CR$2:$CS$13,2,FALSE))</f>
        <v/>
      </c>
      <c r="AK411" s="20"/>
    </row>
    <row r="412" spans="1:37" s="9" customFormat="1" ht="14.25">
      <c r="A412" s="35">
        <v>409</v>
      </c>
      <c r="B412" s="35" t="str">
        <f t="shared" si="20"/>
        <v/>
      </c>
      <c r="C412" s="7"/>
      <c r="D412" s="7"/>
      <c r="E412" s="35" t="str">
        <f>IF(C412="","",VLOOKUP(C412,Parametros_Activos_Inf!$CV$2:$CW$6,2,FALSE))</f>
        <v/>
      </c>
      <c r="F412" s="35" t="str">
        <f>IF(D412="","",VLOOKUP(D412,Parametros_Activos_Inf!$CX$2:$CY$16,2,FALSE))</f>
        <v/>
      </c>
      <c r="G412" s="35" t="str">
        <f t="shared" si="21"/>
        <v/>
      </c>
      <c r="H412" s="7"/>
      <c r="I412" s="7"/>
      <c r="J412" s="7"/>
      <c r="K412" s="7"/>
      <c r="L412" s="7"/>
      <c r="M412" s="11"/>
      <c r="N412" s="18" t="str">
        <f>IF(M412="","",VLOOKUP(M412,Parametros_Activos_Inf!$P$2:$Q$48,2,FALSE))</f>
        <v/>
      </c>
      <c r="O412" s="7"/>
      <c r="P412" s="18" t="str">
        <f>IF(O412="","",VLOOKUP(O412,Parametros_Activos_Inf!$R$2:$S$124,2,FALSE))</f>
        <v/>
      </c>
      <c r="Q412" s="7"/>
      <c r="R412" s="7"/>
      <c r="S412" s="7"/>
      <c r="T412" s="7"/>
      <c r="U412" s="7"/>
      <c r="V412" s="7"/>
      <c r="W412" s="7"/>
      <c r="X412" s="7"/>
      <c r="Y412" s="7"/>
      <c r="Z412" s="7"/>
      <c r="AA412" s="7"/>
      <c r="AB412" s="7"/>
      <c r="AC412" s="7"/>
      <c r="AD412" s="36" t="str">
        <f t="shared" si="22"/>
        <v/>
      </c>
      <c r="AE412" s="35" t="str">
        <f>IF(AD412="","",VLOOKUP(AD412,Parametros_Activos_Inf!$CK$2:$CL$10,2,FALSE))</f>
        <v/>
      </c>
      <c r="AF412" s="29"/>
      <c r="AG412" s="36" t="str">
        <f>IF(AF412="","",VLOOKUP(AF412,Parametros_Activos_Inf!$CP$2:$CQ$4,2,FALSE))</f>
        <v/>
      </c>
      <c r="AH412" s="29"/>
      <c r="AI412" s="36" t="str">
        <f>IF(AH412="","",VLOOKUP(AH412,Parametros_Activos_Inf!$CN$2:$CO$5,2,FALSE))</f>
        <v/>
      </c>
      <c r="AJ412" s="154" t="str">
        <f>IF(AH412="","",VLOOKUP(AF412&amp;AH412,Parametros_Activos_Inf!$CR$2:$CS$13,2,FALSE))</f>
        <v/>
      </c>
      <c r="AK412" s="20"/>
    </row>
    <row r="413" spans="1:37" s="9" customFormat="1" ht="14.25">
      <c r="A413" s="35">
        <v>410</v>
      </c>
      <c r="B413" s="35" t="str">
        <f t="shared" si="20"/>
        <v/>
      </c>
      <c r="C413" s="7"/>
      <c r="D413" s="7"/>
      <c r="E413" s="35" t="str">
        <f>IF(C413="","",VLOOKUP(C413,Parametros_Activos_Inf!$CV$2:$CW$6,2,FALSE))</f>
        <v/>
      </c>
      <c r="F413" s="35" t="str">
        <f>IF(D413="","",VLOOKUP(D413,Parametros_Activos_Inf!$CX$2:$CY$16,2,FALSE))</f>
        <v/>
      </c>
      <c r="G413" s="35" t="str">
        <f t="shared" si="21"/>
        <v/>
      </c>
      <c r="H413" s="7"/>
      <c r="I413" s="7"/>
      <c r="J413" s="7"/>
      <c r="K413" s="7"/>
      <c r="L413" s="7"/>
      <c r="M413" s="11"/>
      <c r="N413" s="18" t="str">
        <f>IF(M413="","",VLOOKUP(M413,Parametros_Activos_Inf!$P$2:$Q$48,2,FALSE))</f>
        <v/>
      </c>
      <c r="O413" s="7"/>
      <c r="P413" s="18" t="str">
        <f>IF(O413="","",VLOOKUP(O413,Parametros_Activos_Inf!$R$2:$S$124,2,FALSE))</f>
        <v/>
      </c>
      <c r="Q413" s="7"/>
      <c r="R413" s="7"/>
      <c r="S413" s="7"/>
      <c r="T413" s="7"/>
      <c r="U413" s="7"/>
      <c r="V413" s="7"/>
      <c r="W413" s="7"/>
      <c r="X413" s="7"/>
      <c r="Y413" s="7"/>
      <c r="Z413" s="7"/>
      <c r="AA413" s="7"/>
      <c r="AB413" s="7"/>
      <c r="AC413" s="7"/>
      <c r="AD413" s="36" t="str">
        <f t="shared" si="22"/>
        <v/>
      </c>
      <c r="AE413" s="35" t="str">
        <f>IF(AD413="","",VLOOKUP(AD413,Parametros_Activos_Inf!$CK$2:$CL$10,2,FALSE))</f>
        <v/>
      </c>
      <c r="AF413" s="29"/>
      <c r="AG413" s="36" t="str">
        <f>IF(AF413="","",VLOOKUP(AF413,Parametros_Activos_Inf!$CP$2:$CQ$4,2,FALSE))</f>
        <v/>
      </c>
      <c r="AH413" s="29"/>
      <c r="AI413" s="36" t="str">
        <f>IF(AH413="","",VLOOKUP(AH413,Parametros_Activos_Inf!$CN$2:$CO$5,2,FALSE))</f>
        <v/>
      </c>
      <c r="AJ413" s="154" t="str">
        <f>IF(AH413="","",VLOOKUP(AF413&amp;AH413,Parametros_Activos_Inf!$CR$2:$CS$13,2,FALSE))</f>
        <v/>
      </c>
      <c r="AK413" s="20"/>
    </row>
    <row r="414" spans="1:37" s="9" customFormat="1" ht="14.25">
      <c r="A414" s="35">
        <v>411</v>
      </c>
      <c r="B414" s="35" t="str">
        <f t="shared" si="20"/>
        <v/>
      </c>
      <c r="C414" s="7"/>
      <c r="D414" s="7"/>
      <c r="E414" s="35" t="str">
        <f>IF(C414="","",VLOOKUP(C414,Parametros_Activos_Inf!$CV$2:$CW$6,2,FALSE))</f>
        <v/>
      </c>
      <c r="F414" s="35" t="str">
        <f>IF(D414="","",VLOOKUP(D414,Parametros_Activos_Inf!$CX$2:$CY$16,2,FALSE))</f>
        <v/>
      </c>
      <c r="G414" s="35" t="str">
        <f t="shared" si="21"/>
        <v/>
      </c>
      <c r="H414" s="7"/>
      <c r="I414" s="7"/>
      <c r="J414" s="7"/>
      <c r="K414" s="7"/>
      <c r="L414" s="7"/>
      <c r="M414" s="11"/>
      <c r="N414" s="18" t="str">
        <f>IF(M414="","",VLOOKUP(M414,Parametros_Activos_Inf!$P$2:$Q$48,2,FALSE))</f>
        <v/>
      </c>
      <c r="O414" s="7"/>
      <c r="P414" s="18" t="str">
        <f>IF(O414="","",VLOOKUP(O414,Parametros_Activos_Inf!$R$2:$S$124,2,FALSE))</f>
        <v/>
      </c>
      <c r="Q414" s="7"/>
      <c r="R414" s="7"/>
      <c r="S414" s="7"/>
      <c r="T414" s="7"/>
      <c r="U414" s="7"/>
      <c r="V414" s="7"/>
      <c r="W414" s="7"/>
      <c r="X414" s="7"/>
      <c r="Y414" s="7"/>
      <c r="Z414" s="7"/>
      <c r="AA414" s="7"/>
      <c r="AB414" s="7"/>
      <c r="AC414" s="7"/>
      <c r="AD414" s="36" t="str">
        <f t="shared" si="22"/>
        <v/>
      </c>
      <c r="AE414" s="35" t="str">
        <f>IF(AD414="","",VLOOKUP(AD414,Parametros_Activos_Inf!$CK$2:$CL$10,2,FALSE))</f>
        <v/>
      </c>
      <c r="AF414" s="29"/>
      <c r="AG414" s="36" t="str">
        <f>IF(AF414="","",VLOOKUP(AF414,Parametros_Activos_Inf!$CP$2:$CQ$4,2,FALSE))</f>
        <v/>
      </c>
      <c r="AH414" s="29"/>
      <c r="AI414" s="36" t="str">
        <f>IF(AH414="","",VLOOKUP(AH414,Parametros_Activos_Inf!$CN$2:$CO$5,2,FALSE))</f>
        <v/>
      </c>
      <c r="AJ414" s="154" t="str">
        <f>IF(AH414="","",VLOOKUP(AF414&amp;AH414,Parametros_Activos_Inf!$CR$2:$CS$13,2,FALSE))</f>
        <v/>
      </c>
      <c r="AK414" s="20"/>
    </row>
    <row r="415" spans="1:37" s="9" customFormat="1" ht="14.25">
      <c r="A415" s="35">
        <v>412</v>
      </c>
      <c r="B415" s="35" t="str">
        <f t="shared" si="20"/>
        <v/>
      </c>
      <c r="C415" s="7"/>
      <c r="D415" s="7"/>
      <c r="E415" s="35" t="str">
        <f>IF(C415="","",VLOOKUP(C415,Parametros_Activos_Inf!$CV$2:$CW$6,2,FALSE))</f>
        <v/>
      </c>
      <c r="F415" s="35" t="str">
        <f>IF(D415="","",VLOOKUP(D415,Parametros_Activos_Inf!$CX$2:$CY$16,2,FALSE))</f>
        <v/>
      </c>
      <c r="G415" s="35" t="str">
        <f t="shared" si="21"/>
        <v/>
      </c>
      <c r="H415" s="7"/>
      <c r="I415" s="7"/>
      <c r="J415" s="7"/>
      <c r="K415" s="7"/>
      <c r="L415" s="7"/>
      <c r="M415" s="11"/>
      <c r="N415" s="18" t="str">
        <f>IF(M415="","",VLOOKUP(M415,Parametros_Activos_Inf!$P$2:$Q$48,2,FALSE))</f>
        <v/>
      </c>
      <c r="O415" s="7"/>
      <c r="P415" s="18" t="str">
        <f>IF(O415="","",VLOOKUP(O415,Parametros_Activos_Inf!$R$2:$S$124,2,FALSE))</f>
        <v/>
      </c>
      <c r="Q415" s="7"/>
      <c r="R415" s="7"/>
      <c r="S415" s="7"/>
      <c r="T415" s="7"/>
      <c r="U415" s="7"/>
      <c r="V415" s="7"/>
      <c r="W415" s="7"/>
      <c r="X415" s="7"/>
      <c r="Y415" s="7"/>
      <c r="Z415" s="7"/>
      <c r="AA415" s="7"/>
      <c r="AB415" s="7"/>
      <c r="AC415" s="7"/>
      <c r="AD415" s="36" t="str">
        <f t="shared" si="22"/>
        <v/>
      </c>
      <c r="AE415" s="35" t="str">
        <f>IF(AD415="","",VLOOKUP(AD415,Parametros_Activos_Inf!$CK$2:$CL$10,2,FALSE))</f>
        <v/>
      </c>
      <c r="AF415" s="29"/>
      <c r="AG415" s="36" t="str">
        <f>IF(AF415="","",VLOOKUP(AF415,Parametros_Activos_Inf!$CP$2:$CQ$4,2,FALSE))</f>
        <v/>
      </c>
      <c r="AH415" s="29"/>
      <c r="AI415" s="36" t="str">
        <f>IF(AH415="","",VLOOKUP(AH415,Parametros_Activos_Inf!$CN$2:$CO$5,2,FALSE))</f>
        <v/>
      </c>
      <c r="AJ415" s="154" t="str">
        <f>IF(AH415="","",VLOOKUP(AF415&amp;AH415,Parametros_Activos_Inf!$CR$2:$CS$13,2,FALSE))</f>
        <v/>
      </c>
      <c r="AK415" s="20"/>
    </row>
    <row r="416" spans="1:37" s="9" customFormat="1" ht="14.25">
      <c r="A416" s="35">
        <v>413</v>
      </c>
      <c r="B416" s="35" t="str">
        <f t="shared" si="20"/>
        <v/>
      </c>
      <c r="C416" s="7"/>
      <c r="D416" s="7"/>
      <c r="E416" s="35" t="str">
        <f>IF(C416="","",VLOOKUP(C416,Parametros_Activos_Inf!$CV$2:$CW$6,2,FALSE))</f>
        <v/>
      </c>
      <c r="F416" s="35" t="str">
        <f>IF(D416="","",VLOOKUP(D416,Parametros_Activos_Inf!$CX$2:$CY$16,2,FALSE))</f>
        <v/>
      </c>
      <c r="G416" s="35" t="str">
        <f t="shared" si="21"/>
        <v/>
      </c>
      <c r="H416" s="7"/>
      <c r="I416" s="7"/>
      <c r="J416" s="7"/>
      <c r="K416" s="7"/>
      <c r="L416" s="7"/>
      <c r="M416" s="11"/>
      <c r="N416" s="18" t="str">
        <f>IF(M416="","",VLOOKUP(M416,Parametros_Activos_Inf!$P$2:$Q$48,2,FALSE))</f>
        <v/>
      </c>
      <c r="O416" s="7"/>
      <c r="P416" s="18" t="str">
        <f>IF(O416="","",VLOOKUP(O416,Parametros_Activos_Inf!$R$2:$S$124,2,FALSE))</f>
        <v/>
      </c>
      <c r="Q416" s="7"/>
      <c r="R416" s="7"/>
      <c r="S416" s="7"/>
      <c r="T416" s="7"/>
      <c r="U416" s="7"/>
      <c r="V416" s="7"/>
      <c r="W416" s="7"/>
      <c r="X416" s="7"/>
      <c r="Y416" s="7"/>
      <c r="Z416" s="7"/>
      <c r="AA416" s="7"/>
      <c r="AB416" s="7"/>
      <c r="AC416" s="7"/>
      <c r="AD416" s="36" t="str">
        <f t="shared" si="22"/>
        <v/>
      </c>
      <c r="AE416" s="35" t="str">
        <f>IF(AD416="","",VLOOKUP(AD416,Parametros_Activos_Inf!$CK$2:$CL$10,2,FALSE))</f>
        <v/>
      </c>
      <c r="AF416" s="29"/>
      <c r="AG416" s="36" t="str">
        <f>IF(AF416="","",VLOOKUP(AF416,Parametros_Activos_Inf!$CP$2:$CQ$4,2,FALSE))</f>
        <v/>
      </c>
      <c r="AH416" s="29"/>
      <c r="AI416" s="36" t="str">
        <f>IF(AH416="","",VLOOKUP(AH416,Parametros_Activos_Inf!$CN$2:$CO$5,2,FALSE))</f>
        <v/>
      </c>
      <c r="AJ416" s="154" t="str">
        <f>IF(AH416="","",VLOOKUP(AF416&amp;AH416,Parametros_Activos_Inf!$CR$2:$CS$13,2,FALSE))</f>
        <v/>
      </c>
      <c r="AK416" s="20"/>
    </row>
    <row r="417" spans="1:37" s="9" customFormat="1" ht="14.25">
      <c r="A417" s="35">
        <v>414</v>
      </c>
      <c r="B417" s="35" t="str">
        <f t="shared" si="20"/>
        <v/>
      </c>
      <c r="C417" s="7"/>
      <c r="D417" s="7"/>
      <c r="E417" s="35" t="str">
        <f>IF(C417="","",VLOOKUP(C417,Parametros_Activos_Inf!$CV$2:$CW$6,2,FALSE))</f>
        <v/>
      </c>
      <c r="F417" s="35" t="str">
        <f>IF(D417="","",VLOOKUP(D417,Parametros_Activos_Inf!$CX$2:$CY$16,2,FALSE))</f>
        <v/>
      </c>
      <c r="G417" s="35" t="str">
        <f t="shared" si="21"/>
        <v/>
      </c>
      <c r="H417" s="7"/>
      <c r="I417" s="7"/>
      <c r="J417" s="7"/>
      <c r="K417" s="7"/>
      <c r="L417" s="7"/>
      <c r="M417" s="11"/>
      <c r="N417" s="18" t="str">
        <f>IF(M417="","",VLOOKUP(M417,Parametros_Activos_Inf!$P$2:$Q$48,2,FALSE))</f>
        <v/>
      </c>
      <c r="O417" s="7"/>
      <c r="P417" s="18" t="str">
        <f>IF(O417="","",VLOOKUP(O417,Parametros_Activos_Inf!$R$2:$S$124,2,FALSE))</f>
        <v/>
      </c>
      <c r="Q417" s="7"/>
      <c r="R417" s="7"/>
      <c r="S417" s="7"/>
      <c r="T417" s="7"/>
      <c r="U417" s="7"/>
      <c r="V417" s="7"/>
      <c r="W417" s="7"/>
      <c r="X417" s="7"/>
      <c r="Y417" s="7"/>
      <c r="Z417" s="7"/>
      <c r="AA417" s="7"/>
      <c r="AB417" s="7"/>
      <c r="AC417" s="7"/>
      <c r="AD417" s="36" t="str">
        <f t="shared" si="22"/>
        <v/>
      </c>
      <c r="AE417" s="35" t="str">
        <f>IF(AD417="","",VLOOKUP(AD417,Parametros_Activos_Inf!$CK$2:$CL$10,2,FALSE))</f>
        <v/>
      </c>
      <c r="AF417" s="29"/>
      <c r="AG417" s="36" t="str">
        <f>IF(AF417="","",VLOOKUP(AF417,Parametros_Activos_Inf!$CP$2:$CQ$4,2,FALSE))</f>
        <v/>
      </c>
      <c r="AH417" s="29"/>
      <c r="AI417" s="36" t="str">
        <f>IF(AH417="","",VLOOKUP(AH417,Parametros_Activos_Inf!$CN$2:$CO$5,2,FALSE))</f>
        <v/>
      </c>
      <c r="AJ417" s="154" t="str">
        <f>IF(AH417="","",VLOOKUP(AF417&amp;AH417,Parametros_Activos_Inf!$CR$2:$CS$13,2,FALSE))</f>
        <v/>
      </c>
      <c r="AK417" s="20"/>
    </row>
    <row r="418" spans="1:37" s="9" customFormat="1" ht="14.25">
      <c r="A418" s="35">
        <v>415</v>
      </c>
      <c r="B418" s="35" t="str">
        <f t="shared" si="20"/>
        <v/>
      </c>
      <c r="C418" s="7"/>
      <c r="D418" s="7"/>
      <c r="E418" s="35" t="str">
        <f>IF(C418="","",VLOOKUP(C418,Parametros_Activos_Inf!$CV$2:$CW$6,2,FALSE))</f>
        <v/>
      </c>
      <c r="F418" s="35" t="str">
        <f>IF(D418="","",VLOOKUP(D418,Parametros_Activos_Inf!$CX$2:$CY$16,2,FALSE))</f>
        <v/>
      </c>
      <c r="G418" s="35" t="str">
        <f t="shared" si="21"/>
        <v/>
      </c>
      <c r="H418" s="7"/>
      <c r="I418" s="7"/>
      <c r="J418" s="7"/>
      <c r="K418" s="7"/>
      <c r="L418" s="7"/>
      <c r="M418" s="11"/>
      <c r="N418" s="18" t="str">
        <f>IF(M418="","",VLOOKUP(M418,Parametros_Activos_Inf!$P$2:$Q$48,2,FALSE))</f>
        <v/>
      </c>
      <c r="O418" s="7"/>
      <c r="P418" s="18" t="str">
        <f>IF(O418="","",VLOOKUP(O418,Parametros_Activos_Inf!$R$2:$S$124,2,FALSE))</f>
        <v/>
      </c>
      <c r="Q418" s="7"/>
      <c r="R418" s="7"/>
      <c r="S418" s="7"/>
      <c r="T418" s="7"/>
      <c r="U418" s="7"/>
      <c r="V418" s="7"/>
      <c r="W418" s="7"/>
      <c r="X418" s="7"/>
      <c r="Y418" s="7"/>
      <c r="Z418" s="7"/>
      <c r="AA418" s="7"/>
      <c r="AB418" s="7"/>
      <c r="AC418" s="7"/>
      <c r="AD418" s="36" t="str">
        <f t="shared" si="22"/>
        <v/>
      </c>
      <c r="AE418" s="35" t="str">
        <f>IF(AD418="","",VLOOKUP(AD418,Parametros_Activos_Inf!$CK$2:$CL$10,2,FALSE))</f>
        <v/>
      </c>
      <c r="AF418" s="29"/>
      <c r="AG418" s="36" t="str">
        <f>IF(AF418="","",VLOOKUP(AF418,Parametros_Activos_Inf!$CP$2:$CQ$4,2,FALSE))</f>
        <v/>
      </c>
      <c r="AH418" s="29"/>
      <c r="AI418" s="36" t="str">
        <f>IF(AH418="","",VLOOKUP(AH418,Parametros_Activos_Inf!$CN$2:$CO$5,2,FALSE))</f>
        <v/>
      </c>
      <c r="AJ418" s="154" t="str">
        <f>IF(AH418="","",VLOOKUP(AF418&amp;AH418,Parametros_Activos_Inf!$CR$2:$CS$13,2,FALSE))</f>
        <v/>
      </c>
      <c r="AK418" s="20"/>
    </row>
    <row r="419" spans="1:37" s="9" customFormat="1" ht="14.25">
      <c r="A419" s="35">
        <v>416</v>
      </c>
      <c r="B419" s="35" t="str">
        <f t="shared" si="20"/>
        <v/>
      </c>
      <c r="C419" s="7"/>
      <c r="D419" s="7"/>
      <c r="E419" s="35" t="str">
        <f>IF(C419="","",VLOOKUP(C419,Parametros_Activos_Inf!$CV$2:$CW$6,2,FALSE))</f>
        <v/>
      </c>
      <c r="F419" s="35" t="str">
        <f>IF(D419="","",VLOOKUP(D419,Parametros_Activos_Inf!$CX$2:$CY$16,2,FALSE))</f>
        <v/>
      </c>
      <c r="G419" s="35" t="str">
        <f t="shared" si="21"/>
        <v/>
      </c>
      <c r="H419" s="7"/>
      <c r="I419" s="7"/>
      <c r="J419" s="7"/>
      <c r="K419" s="7"/>
      <c r="L419" s="7"/>
      <c r="M419" s="11"/>
      <c r="N419" s="18" t="str">
        <f>IF(M419="","",VLOOKUP(M419,Parametros_Activos_Inf!$P$2:$Q$48,2,FALSE))</f>
        <v/>
      </c>
      <c r="O419" s="7"/>
      <c r="P419" s="18" t="str">
        <f>IF(O419="","",VLOOKUP(O419,Parametros_Activos_Inf!$R$2:$S$124,2,FALSE))</f>
        <v/>
      </c>
      <c r="Q419" s="7"/>
      <c r="R419" s="7"/>
      <c r="S419" s="7"/>
      <c r="T419" s="7"/>
      <c r="U419" s="7"/>
      <c r="V419" s="7"/>
      <c r="W419" s="7"/>
      <c r="X419" s="7"/>
      <c r="Y419" s="7"/>
      <c r="Z419" s="7"/>
      <c r="AA419" s="7"/>
      <c r="AB419" s="7"/>
      <c r="AC419" s="7"/>
      <c r="AD419" s="36" t="str">
        <f t="shared" si="22"/>
        <v/>
      </c>
      <c r="AE419" s="35" t="str">
        <f>IF(AD419="","",VLOOKUP(AD419,Parametros_Activos_Inf!$CK$2:$CL$10,2,FALSE))</f>
        <v/>
      </c>
      <c r="AF419" s="29"/>
      <c r="AG419" s="36" t="str">
        <f>IF(AF419="","",VLOOKUP(AF419,Parametros_Activos_Inf!$CP$2:$CQ$4,2,FALSE))</f>
        <v/>
      </c>
      <c r="AH419" s="29"/>
      <c r="AI419" s="36" t="str">
        <f>IF(AH419="","",VLOOKUP(AH419,Parametros_Activos_Inf!$CN$2:$CO$5,2,FALSE))</f>
        <v/>
      </c>
      <c r="AJ419" s="154" t="str">
        <f>IF(AH419="","",VLOOKUP(AF419&amp;AH419,Parametros_Activos_Inf!$CR$2:$CS$13,2,FALSE))</f>
        <v/>
      </c>
      <c r="AK419" s="20"/>
    </row>
    <row r="420" spans="1:37" s="9" customFormat="1" ht="14.25">
      <c r="A420" s="35">
        <v>417</v>
      </c>
      <c r="B420" s="35" t="str">
        <f t="shared" si="20"/>
        <v/>
      </c>
      <c r="C420" s="7"/>
      <c r="D420" s="7"/>
      <c r="E420" s="35" t="str">
        <f>IF(C420="","",VLOOKUP(C420,Parametros_Activos_Inf!$CV$2:$CW$6,2,FALSE))</f>
        <v/>
      </c>
      <c r="F420" s="35" t="str">
        <f>IF(D420="","",VLOOKUP(D420,Parametros_Activos_Inf!$CX$2:$CY$16,2,FALSE))</f>
        <v/>
      </c>
      <c r="G420" s="35" t="str">
        <f t="shared" si="21"/>
        <v/>
      </c>
      <c r="H420" s="7"/>
      <c r="I420" s="7"/>
      <c r="J420" s="7"/>
      <c r="K420" s="7"/>
      <c r="L420" s="7"/>
      <c r="M420" s="11"/>
      <c r="N420" s="18" t="str">
        <f>IF(M420="","",VLOOKUP(M420,Parametros_Activos_Inf!$P$2:$Q$48,2,FALSE))</f>
        <v/>
      </c>
      <c r="O420" s="7"/>
      <c r="P420" s="18" t="str">
        <f>IF(O420="","",VLOOKUP(O420,Parametros_Activos_Inf!$R$2:$S$124,2,FALSE))</f>
        <v/>
      </c>
      <c r="Q420" s="7"/>
      <c r="R420" s="7"/>
      <c r="S420" s="7"/>
      <c r="T420" s="7"/>
      <c r="U420" s="7"/>
      <c r="V420" s="7"/>
      <c r="W420" s="7"/>
      <c r="X420" s="7"/>
      <c r="Y420" s="7"/>
      <c r="Z420" s="7"/>
      <c r="AA420" s="7"/>
      <c r="AB420" s="7"/>
      <c r="AC420" s="7"/>
      <c r="AD420" s="36" t="str">
        <f t="shared" si="22"/>
        <v/>
      </c>
      <c r="AE420" s="35" t="str">
        <f>IF(AD420="","",VLOOKUP(AD420,Parametros_Activos_Inf!$CK$2:$CL$10,2,FALSE))</f>
        <v/>
      </c>
      <c r="AF420" s="29"/>
      <c r="AG420" s="36" t="str">
        <f>IF(AF420="","",VLOOKUP(AF420,Parametros_Activos_Inf!$CP$2:$CQ$4,2,FALSE))</f>
        <v/>
      </c>
      <c r="AH420" s="29"/>
      <c r="AI420" s="36" t="str">
        <f>IF(AH420="","",VLOOKUP(AH420,Parametros_Activos_Inf!$CN$2:$CO$5,2,FALSE))</f>
        <v/>
      </c>
      <c r="AJ420" s="154" t="str">
        <f>IF(AH420="","",VLOOKUP(AF420&amp;AH420,Parametros_Activos_Inf!$CR$2:$CS$13,2,FALSE))</f>
        <v/>
      </c>
      <c r="AK420" s="20"/>
    </row>
    <row r="421" spans="1:37" s="9" customFormat="1" ht="14.25">
      <c r="A421" s="35">
        <v>418</v>
      </c>
      <c r="B421" s="35" t="str">
        <f t="shared" si="20"/>
        <v/>
      </c>
      <c r="C421" s="7"/>
      <c r="D421" s="7"/>
      <c r="E421" s="35" t="str">
        <f>IF(C421="","",VLOOKUP(C421,Parametros_Activos_Inf!$CV$2:$CW$6,2,FALSE))</f>
        <v/>
      </c>
      <c r="F421" s="35" t="str">
        <f>IF(D421="","",VLOOKUP(D421,Parametros_Activos_Inf!$CX$2:$CY$16,2,FALSE))</f>
        <v/>
      </c>
      <c r="G421" s="35" t="str">
        <f t="shared" si="21"/>
        <v/>
      </c>
      <c r="H421" s="7"/>
      <c r="I421" s="7"/>
      <c r="J421" s="7"/>
      <c r="K421" s="7"/>
      <c r="L421" s="7"/>
      <c r="M421" s="11"/>
      <c r="N421" s="18" t="str">
        <f>IF(M421="","",VLOOKUP(M421,Parametros_Activos_Inf!$P$2:$Q$48,2,FALSE))</f>
        <v/>
      </c>
      <c r="O421" s="7"/>
      <c r="P421" s="18" t="str">
        <f>IF(O421="","",VLOOKUP(O421,Parametros_Activos_Inf!$R$2:$S$124,2,FALSE))</f>
        <v/>
      </c>
      <c r="Q421" s="7"/>
      <c r="R421" s="7"/>
      <c r="S421" s="7"/>
      <c r="T421" s="7"/>
      <c r="U421" s="7"/>
      <c r="V421" s="7"/>
      <c r="W421" s="7"/>
      <c r="X421" s="7"/>
      <c r="Y421" s="7"/>
      <c r="Z421" s="7"/>
      <c r="AA421" s="7"/>
      <c r="AB421" s="7"/>
      <c r="AC421" s="7"/>
      <c r="AD421" s="36" t="str">
        <f t="shared" si="22"/>
        <v/>
      </c>
      <c r="AE421" s="35" t="str">
        <f>IF(AD421="","",VLOOKUP(AD421,Parametros_Activos_Inf!$CK$2:$CL$10,2,FALSE))</f>
        <v/>
      </c>
      <c r="AF421" s="29"/>
      <c r="AG421" s="36" t="str">
        <f>IF(AF421="","",VLOOKUP(AF421,Parametros_Activos_Inf!$CP$2:$CQ$4,2,FALSE))</f>
        <v/>
      </c>
      <c r="AH421" s="29"/>
      <c r="AI421" s="36" t="str">
        <f>IF(AH421="","",VLOOKUP(AH421,Parametros_Activos_Inf!$CN$2:$CO$5,2,FALSE))</f>
        <v/>
      </c>
      <c r="AJ421" s="154" t="str">
        <f>IF(AH421="","",VLOOKUP(AF421&amp;AH421,Parametros_Activos_Inf!$CR$2:$CS$13,2,FALSE))</f>
        <v/>
      </c>
      <c r="AK421" s="20"/>
    </row>
    <row r="422" spans="1:37" s="9" customFormat="1" ht="14.25">
      <c r="A422" s="35">
        <v>419</v>
      </c>
      <c r="B422" s="35" t="str">
        <f t="shared" si="20"/>
        <v/>
      </c>
      <c r="C422" s="7"/>
      <c r="D422" s="7"/>
      <c r="E422" s="35" t="str">
        <f>IF(C422="","",VLOOKUP(C422,Parametros_Activos_Inf!$CV$2:$CW$6,2,FALSE))</f>
        <v/>
      </c>
      <c r="F422" s="35" t="str">
        <f>IF(D422="","",VLOOKUP(D422,Parametros_Activos_Inf!$CX$2:$CY$16,2,FALSE))</f>
        <v/>
      </c>
      <c r="G422" s="35" t="str">
        <f t="shared" si="21"/>
        <v/>
      </c>
      <c r="H422" s="7"/>
      <c r="I422" s="7"/>
      <c r="J422" s="7"/>
      <c r="K422" s="7"/>
      <c r="L422" s="7"/>
      <c r="M422" s="11"/>
      <c r="N422" s="18" t="str">
        <f>IF(M422="","",VLOOKUP(M422,Parametros_Activos_Inf!$P$2:$Q$48,2,FALSE))</f>
        <v/>
      </c>
      <c r="O422" s="7"/>
      <c r="P422" s="18" t="str">
        <f>IF(O422="","",VLOOKUP(O422,Parametros_Activos_Inf!$R$2:$S$124,2,FALSE))</f>
        <v/>
      </c>
      <c r="Q422" s="7"/>
      <c r="R422" s="7"/>
      <c r="S422" s="7"/>
      <c r="T422" s="7"/>
      <c r="U422" s="7"/>
      <c r="V422" s="7"/>
      <c r="W422" s="7"/>
      <c r="X422" s="7"/>
      <c r="Y422" s="7"/>
      <c r="Z422" s="7"/>
      <c r="AA422" s="7"/>
      <c r="AB422" s="7"/>
      <c r="AC422" s="7"/>
      <c r="AD422" s="36" t="str">
        <f t="shared" si="22"/>
        <v/>
      </c>
      <c r="AE422" s="35" t="str">
        <f>IF(AD422="","",VLOOKUP(AD422,Parametros_Activos_Inf!$CK$2:$CL$10,2,FALSE))</f>
        <v/>
      </c>
      <c r="AF422" s="29"/>
      <c r="AG422" s="36" t="str">
        <f>IF(AF422="","",VLOOKUP(AF422,Parametros_Activos_Inf!$CP$2:$CQ$4,2,FALSE))</f>
        <v/>
      </c>
      <c r="AH422" s="29"/>
      <c r="AI422" s="36" t="str">
        <f>IF(AH422="","",VLOOKUP(AH422,Parametros_Activos_Inf!$CN$2:$CO$5,2,FALSE))</f>
        <v/>
      </c>
      <c r="AJ422" s="154" t="str">
        <f>IF(AH422="","",VLOOKUP(AF422&amp;AH422,Parametros_Activos_Inf!$CR$2:$CS$13,2,FALSE))</f>
        <v/>
      </c>
      <c r="AK422" s="20"/>
    </row>
    <row r="423" spans="1:37" s="9" customFormat="1" ht="14.25">
      <c r="A423" s="35">
        <v>420</v>
      </c>
      <c r="B423" s="35" t="str">
        <f t="shared" si="20"/>
        <v/>
      </c>
      <c r="C423" s="7"/>
      <c r="D423" s="7"/>
      <c r="E423" s="35" t="str">
        <f>IF(C423="","",VLOOKUP(C423,Parametros_Activos_Inf!$CV$2:$CW$6,2,FALSE))</f>
        <v/>
      </c>
      <c r="F423" s="35" t="str">
        <f>IF(D423="","",VLOOKUP(D423,Parametros_Activos_Inf!$CX$2:$CY$16,2,FALSE))</f>
        <v/>
      </c>
      <c r="G423" s="35" t="str">
        <f t="shared" si="21"/>
        <v/>
      </c>
      <c r="H423" s="7"/>
      <c r="I423" s="7"/>
      <c r="J423" s="7"/>
      <c r="K423" s="7"/>
      <c r="L423" s="7"/>
      <c r="M423" s="11"/>
      <c r="N423" s="18" t="str">
        <f>IF(M423="","",VLOOKUP(M423,Parametros_Activos_Inf!$P$2:$Q$48,2,FALSE))</f>
        <v/>
      </c>
      <c r="O423" s="7"/>
      <c r="P423" s="18" t="str">
        <f>IF(O423="","",VLOOKUP(O423,Parametros_Activos_Inf!$R$2:$S$124,2,FALSE))</f>
        <v/>
      </c>
      <c r="Q423" s="7"/>
      <c r="R423" s="7"/>
      <c r="S423" s="7"/>
      <c r="T423" s="7"/>
      <c r="U423" s="7"/>
      <c r="V423" s="7"/>
      <c r="W423" s="7"/>
      <c r="X423" s="7"/>
      <c r="Y423" s="7"/>
      <c r="Z423" s="7"/>
      <c r="AA423" s="7"/>
      <c r="AB423" s="7"/>
      <c r="AC423" s="7"/>
      <c r="AD423" s="36" t="str">
        <f t="shared" si="22"/>
        <v/>
      </c>
      <c r="AE423" s="35" t="str">
        <f>IF(AD423="","",VLOOKUP(AD423,Parametros_Activos_Inf!$CK$2:$CL$10,2,FALSE))</f>
        <v/>
      </c>
      <c r="AF423" s="29"/>
      <c r="AG423" s="36" t="str">
        <f>IF(AF423="","",VLOOKUP(AF423,Parametros_Activos_Inf!$CP$2:$CQ$4,2,FALSE))</f>
        <v/>
      </c>
      <c r="AH423" s="29"/>
      <c r="AI423" s="36" t="str">
        <f>IF(AH423="","",VLOOKUP(AH423,Parametros_Activos_Inf!$CN$2:$CO$5,2,FALSE))</f>
        <v/>
      </c>
      <c r="AJ423" s="154" t="str">
        <f>IF(AH423="","",VLOOKUP(AF423&amp;AH423,Parametros_Activos_Inf!$CR$2:$CS$13,2,FALSE))</f>
        <v/>
      </c>
      <c r="AK423" s="20"/>
    </row>
    <row r="424" spans="1:37" s="9" customFormat="1" ht="14.25">
      <c r="A424" s="35">
        <v>421</v>
      </c>
      <c r="B424" s="35" t="str">
        <f t="shared" si="20"/>
        <v/>
      </c>
      <c r="C424" s="7"/>
      <c r="D424" s="7"/>
      <c r="E424" s="35" t="str">
        <f>IF(C424="","",VLOOKUP(C424,Parametros_Activos_Inf!$CV$2:$CW$6,2,FALSE))</f>
        <v/>
      </c>
      <c r="F424" s="35" t="str">
        <f>IF(D424="","",VLOOKUP(D424,Parametros_Activos_Inf!$CX$2:$CY$16,2,FALSE))</f>
        <v/>
      </c>
      <c r="G424" s="35" t="str">
        <f t="shared" si="21"/>
        <v/>
      </c>
      <c r="H424" s="7"/>
      <c r="I424" s="7"/>
      <c r="J424" s="7"/>
      <c r="K424" s="7"/>
      <c r="L424" s="7"/>
      <c r="M424" s="11"/>
      <c r="N424" s="18" t="str">
        <f>IF(M424="","",VLOOKUP(M424,Parametros_Activos_Inf!$P$2:$Q$48,2,FALSE))</f>
        <v/>
      </c>
      <c r="O424" s="7"/>
      <c r="P424" s="18" t="str">
        <f>IF(O424="","",VLOOKUP(O424,Parametros_Activos_Inf!$R$2:$S$124,2,FALSE))</f>
        <v/>
      </c>
      <c r="Q424" s="7"/>
      <c r="R424" s="7"/>
      <c r="S424" s="7"/>
      <c r="T424" s="7"/>
      <c r="U424" s="7"/>
      <c r="V424" s="7"/>
      <c r="W424" s="7"/>
      <c r="X424" s="7"/>
      <c r="Y424" s="7"/>
      <c r="Z424" s="7"/>
      <c r="AA424" s="7"/>
      <c r="AB424" s="7"/>
      <c r="AC424" s="7"/>
      <c r="AD424" s="36" t="str">
        <f t="shared" si="22"/>
        <v/>
      </c>
      <c r="AE424" s="35" t="str">
        <f>IF(AD424="","",VLOOKUP(AD424,Parametros_Activos_Inf!$CK$2:$CL$10,2,FALSE))</f>
        <v/>
      </c>
      <c r="AF424" s="29"/>
      <c r="AG424" s="36" t="str">
        <f>IF(AF424="","",VLOOKUP(AF424,Parametros_Activos_Inf!$CP$2:$CQ$4,2,FALSE))</f>
        <v/>
      </c>
      <c r="AH424" s="29"/>
      <c r="AI424" s="36" t="str">
        <f>IF(AH424="","",VLOOKUP(AH424,Parametros_Activos_Inf!$CN$2:$CO$5,2,FALSE))</f>
        <v/>
      </c>
      <c r="AJ424" s="154" t="str">
        <f>IF(AH424="","",VLOOKUP(AF424&amp;AH424,Parametros_Activos_Inf!$CR$2:$CS$13,2,FALSE))</f>
        <v/>
      </c>
      <c r="AK424" s="20"/>
    </row>
    <row r="425" spans="1:37" s="9" customFormat="1" ht="14.25">
      <c r="A425" s="35">
        <v>422</v>
      </c>
      <c r="B425" s="35" t="str">
        <f t="shared" si="20"/>
        <v/>
      </c>
      <c r="C425" s="7"/>
      <c r="D425" s="7"/>
      <c r="E425" s="35" t="str">
        <f>IF(C425="","",VLOOKUP(C425,Parametros_Activos_Inf!$CV$2:$CW$6,2,FALSE))</f>
        <v/>
      </c>
      <c r="F425" s="35" t="str">
        <f>IF(D425="","",VLOOKUP(D425,Parametros_Activos_Inf!$CX$2:$CY$16,2,FALSE))</f>
        <v/>
      </c>
      <c r="G425" s="35" t="str">
        <f t="shared" si="21"/>
        <v/>
      </c>
      <c r="H425" s="7"/>
      <c r="I425" s="7"/>
      <c r="J425" s="7"/>
      <c r="K425" s="7"/>
      <c r="L425" s="7"/>
      <c r="M425" s="11"/>
      <c r="N425" s="18" t="str">
        <f>IF(M425="","",VLOOKUP(M425,Parametros_Activos_Inf!$P$2:$Q$48,2,FALSE))</f>
        <v/>
      </c>
      <c r="O425" s="7"/>
      <c r="P425" s="18" t="str">
        <f>IF(O425="","",VLOOKUP(O425,Parametros_Activos_Inf!$R$2:$S$124,2,FALSE))</f>
        <v/>
      </c>
      <c r="Q425" s="7"/>
      <c r="R425" s="7"/>
      <c r="S425" s="7"/>
      <c r="T425" s="7"/>
      <c r="U425" s="7"/>
      <c r="V425" s="7"/>
      <c r="W425" s="7"/>
      <c r="X425" s="7"/>
      <c r="Y425" s="7"/>
      <c r="Z425" s="7"/>
      <c r="AA425" s="7"/>
      <c r="AB425" s="7"/>
      <c r="AC425" s="7"/>
      <c r="AD425" s="36" t="str">
        <f t="shared" si="22"/>
        <v/>
      </c>
      <c r="AE425" s="35" t="str">
        <f>IF(AD425="","",VLOOKUP(AD425,Parametros_Activos_Inf!$CK$2:$CL$10,2,FALSE))</f>
        <v/>
      </c>
      <c r="AF425" s="29"/>
      <c r="AG425" s="36" t="str">
        <f>IF(AF425="","",VLOOKUP(AF425,Parametros_Activos_Inf!$CP$2:$CQ$4,2,FALSE))</f>
        <v/>
      </c>
      <c r="AH425" s="29"/>
      <c r="AI425" s="36" t="str">
        <f>IF(AH425="","",VLOOKUP(AH425,Parametros_Activos_Inf!$CN$2:$CO$5,2,FALSE))</f>
        <v/>
      </c>
      <c r="AJ425" s="154" t="str">
        <f>IF(AH425="","",VLOOKUP(AF425&amp;AH425,Parametros_Activos_Inf!$CR$2:$CS$13,2,FALSE))</f>
        <v/>
      </c>
      <c r="AK425" s="20"/>
    </row>
    <row r="426" spans="1:37" s="9" customFormat="1" ht="14.25">
      <c r="A426" s="35">
        <v>423</v>
      </c>
      <c r="B426" s="35" t="str">
        <f t="shared" si="20"/>
        <v/>
      </c>
      <c r="C426" s="7"/>
      <c r="D426" s="7"/>
      <c r="E426" s="35" t="str">
        <f>IF(C426="","",VLOOKUP(C426,Parametros_Activos_Inf!$CV$2:$CW$6,2,FALSE))</f>
        <v/>
      </c>
      <c r="F426" s="35" t="str">
        <f>IF(D426="","",VLOOKUP(D426,Parametros_Activos_Inf!$CX$2:$CY$16,2,FALSE))</f>
        <v/>
      </c>
      <c r="G426" s="35" t="str">
        <f t="shared" si="21"/>
        <v/>
      </c>
      <c r="H426" s="7"/>
      <c r="I426" s="7"/>
      <c r="J426" s="7"/>
      <c r="K426" s="7"/>
      <c r="L426" s="7"/>
      <c r="M426" s="11"/>
      <c r="N426" s="18" t="str">
        <f>IF(M426="","",VLOOKUP(M426,Parametros_Activos_Inf!$P$2:$Q$48,2,FALSE))</f>
        <v/>
      </c>
      <c r="O426" s="7"/>
      <c r="P426" s="18" t="str">
        <f>IF(O426="","",VLOOKUP(O426,Parametros_Activos_Inf!$R$2:$S$124,2,FALSE))</f>
        <v/>
      </c>
      <c r="Q426" s="7"/>
      <c r="R426" s="7"/>
      <c r="S426" s="7"/>
      <c r="T426" s="7"/>
      <c r="U426" s="7"/>
      <c r="V426" s="7"/>
      <c r="W426" s="7"/>
      <c r="X426" s="7"/>
      <c r="Y426" s="7"/>
      <c r="Z426" s="7"/>
      <c r="AA426" s="7"/>
      <c r="AB426" s="7"/>
      <c r="AC426" s="7"/>
      <c r="AD426" s="36" t="str">
        <f t="shared" si="22"/>
        <v/>
      </c>
      <c r="AE426" s="35" t="str">
        <f>IF(AD426="","",VLOOKUP(AD426,Parametros_Activos_Inf!$CK$2:$CL$10,2,FALSE))</f>
        <v/>
      </c>
      <c r="AF426" s="29"/>
      <c r="AG426" s="36" t="str">
        <f>IF(AF426="","",VLOOKUP(AF426,Parametros_Activos_Inf!$CP$2:$CQ$4,2,FALSE))</f>
        <v/>
      </c>
      <c r="AH426" s="29"/>
      <c r="AI426" s="36" t="str">
        <f>IF(AH426="","",VLOOKUP(AH426,Parametros_Activos_Inf!$CN$2:$CO$5,2,FALSE))</f>
        <v/>
      </c>
      <c r="AJ426" s="154" t="str">
        <f>IF(AH426="","",VLOOKUP(AF426&amp;AH426,Parametros_Activos_Inf!$CR$2:$CS$13,2,FALSE))</f>
        <v/>
      </c>
      <c r="AK426" s="20"/>
    </row>
    <row r="427" spans="1:37" s="9" customFormat="1" ht="14.25">
      <c r="A427" s="35">
        <v>424</v>
      </c>
      <c r="B427" s="35" t="str">
        <f t="shared" si="20"/>
        <v/>
      </c>
      <c r="C427" s="7"/>
      <c r="D427" s="7"/>
      <c r="E427" s="35" t="str">
        <f>IF(C427="","",VLOOKUP(C427,Parametros_Activos_Inf!$CV$2:$CW$6,2,FALSE))</f>
        <v/>
      </c>
      <c r="F427" s="35" t="str">
        <f>IF(D427="","",VLOOKUP(D427,Parametros_Activos_Inf!$CX$2:$CY$16,2,FALSE))</f>
        <v/>
      </c>
      <c r="G427" s="35" t="str">
        <f t="shared" si="21"/>
        <v/>
      </c>
      <c r="H427" s="7"/>
      <c r="I427" s="7"/>
      <c r="J427" s="7"/>
      <c r="K427" s="7"/>
      <c r="L427" s="7"/>
      <c r="M427" s="11"/>
      <c r="N427" s="18" t="str">
        <f>IF(M427="","",VLOOKUP(M427,Parametros_Activos_Inf!$P$2:$Q$48,2,FALSE))</f>
        <v/>
      </c>
      <c r="O427" s="7"/>
      <c r="P427" s="18" t="str">
        <f>IF(O427="","",VLOOKUP(O427,Parametros_Activos_Inf!$R$2:$S$124,2,FALSE))</f>
        <v/>
      </c>
      <c r="Q427" s="7"/>
      <c r="R427" s="7"/>
      <c r="S427" s="7"/>
      <c r="T427" s="7"/>
      <c r="U427" s="7"/>
      <c r="V427" s="7"/>
      <c r="W427" s="7"/>
      <c r="X427" s="7"/>
      <c r="Y427" s="7"/>
      <c r="Z427" s="7"/>
      <c r="AA427" s="7"/>
      <c r="AB427" s="7"/>
      <c r="AC427" s="7"/>
      <c r="AD427" s="36" t="str">
        <f t="shared" si="22"/>
        <v/>
      </c>
      <c r="AE427" s="35" t="str">
        <f>IF(AD427="","",VLOOKUP(AD427,Parametros_Activos_Inf!$CK$2:$CL$10,2,FALSE))</f>
        <v/>
      </c>
      <c r="AF427" s="29"/>
      <c r="AG427" s="36" t="str">
        <f>IF(AF427="","",VLOOKUP(AF427,Parametros_Activos_Inf!$CP$2:$CQ$4,2,FALSE))</f>
        <v/>
      </c>
      <c r="AH427" s="29"/>
      <c r="AI427" s="36" t="str">
        <f>IF(AH427="","",VLOOKUP(AH427,Parametros_Activos_Inf!$CN$2:$CO$5,2,FALSE))</f>
        <v/>
      </c>
      <c r="AJ427" s="154" t="str">
        <f>IF(AH427="","",VLOOKUP(AF427&amp;AH427,Parametros_Activos_Inf!$CR$2:$CS$13,2,FALSE))</f>
        <v/>
      </c>
      <c r="AK427" s="20"/>
    </row>
    <row r="428" spans="1:37" s="9" customFormat="1" ht="14.25">
      <c r="A428" s="35">
        <v>425</v>
      </c>
      <c r="B428" s="35" t="str">
        <f t="shared" si="20"/>
        <v/>
      </c>
      <c r="C428" s="7"/>
      <c r="D428" s="7"/>
      <c r="E428" s="35" t="str">
        <f>IF(C428="","",VLOOKUP(C428,Parametros_Activos_Inf!$CV$2:$CW$6,2,FALSE))</f>
        <v/>
      </c>
      <c r="F428" s="35" t="str">
        <f>IF(D428="","",VLOOKUP(D428,Parametros_Activos_Inf!$CX$2:$CY$16,2,FALSE))</f>
        <v/>
      </c>
      <c r="G428" s="35" t="str">
        <f t="shared" si="21"/>
        <v/>
      </c>
      <c r="H428" s="7"/>
      <c r="I428" s="7"/>
      <c r="J428" s="7"/>
      <c r="K428" s="7"/>
      <c r="L428" s="7"/>
      <c r="M428" s="11"/>
      <c r="N428" s="18" t="str">
        <f>IF(M428="","",VLOOKUP(M428,Parametros_Activos_Inf!$P$2:$Q$48,2,FALSE))</f>
        <v/>
      </c>
      <c r="O428" s="7"/>
      <c r="P428" s="18" t="str">
        <f>IF(O428="","",VLOOKUP(O428,Parametros_Activos_Inf!$R$2:$S$124,2,FALSE))</f>
        <v/>
      </c>
      <c r="Q428" s="7"/>
      <c r="R428" s="7"/>
      <c r="S428" s="7"/>
      <c r="T428" s="7"/>
      <c r="U428" s="7"/>
      <c r="V428" s="7"/>
      <c r="W428" s="7"/>
      <c r="X428" s="7"/>
      <c r="Y428" s="7"/>
      <c r="Z428" s="7"/>
      <c r="AA428" s="7"/>
      <c r="AB428" s="7"/>
      <c r="AC428" s="7"/>
      <c r="AD428" s="36" t="str">
        <f t="shared" si="22"/>
        <v/>
      </c>
      <c r="AE428" s="35" t="str">
        <f>IF(AD428="","",VLOOKUP(AD428,Parametros_Activos_Inf!$CK$2:$CL$10,2,FALSE))</f>
        <v/>
      </c>
      <c r="AF428" s="29"/>
      <c r="AG428" s="36" t="str">
        <f>IF(AF428="","",VLOOKUP(AF428,Parametros_Activos_Inf!$CP$2:$CQ$4,2,FALSE))</f>
        <v/>
      </c>
      <c r="AH428" s="29"/>
      <c r="AI428" s="36" t="str">
        <f>IF(AH428="","",VLOOKUP(AH428,Parametros_Activos_Inf!$CN$2:$CO$5,2,FALSE))</f>
        <v/>
      </c>
      <c r="AJ428" s="154" t="str">
        <f>IF(AH428="","",VLOOKUP(AF428&amp;AH428,Parametros_Activos_Inf!$CR$2:$CS$13,2,FALSE))</f>
        <v/>
      </c>
      <c r="AK428" s="20"/>
    </row>
    <row r="429" spans="1:37" s="9" customFormat="1" ht="14.25">
      <c r="A429" s="35">
        <v>426</v>
      </c>
      <c r="B429" s="35" t="str">
        <f t="shared" si="20"/>
        <v/>
      </c>
      <c r="C429" s="7"/>
      <c r="D429" s="7"/>
      <c r="E429" s="35" t="str">
        <f>IF(C429="","",VLOOKUP(C429,Parametros_Activos_Inf!$CV$2:$CW$6,2,FALSE))</f>
        <v/>
      </c>
      <c r="F429" s="35" t="str">
        <f>IF(D429="","",VLOOKUP(D429,Parametros_Activos_Inf!$CX$2:$CY$16,2,FALSE))</f>
        <v/>
      </c>
      <c r="G429" s="35" t="str">
        <f t="shared" si="21"/>
        <v/>
      </c>
      <c r="H429" s="7"/>
      <c r="I429" s="7"/>
      <c r="J429" s="7"/>
      <c r="K429" s="7"/>
      <c r="L429" s="7"/>
      <c r="M429" s="11"/>
      <c r="N429" s="18" t="str">
        <f>IF(M429="","",VLOOKUP(M429,Parametros_Activos_Inf!$P$2:$Q$48,2,FALSE))</f>
        <v/>
      </c>
      <c r="O429" s="7"/>
      <c r="P429" s="18" t="str">
        <f>IF(O429="","",VLOOKUP(O429,Parametros_Activos_Inf!$R$2:$S$124,2,FALSE))</f>
        <v/>
      </c>
      <c r="Q429" s="7"/>
      <c r="R429" s="7"/>
      <c r="S429" s="7"/>
      <c r="T429" s="7"/>
      <c r="U429" s="7"/>
      <c r="V429" s="7"/>
      <c r="W429" s="7"/>
      <c r="X429" s="7"/>
      <c r="Y429" s="7"/>
      <c r="Z429" s="7"/>
      <c r="AA429" s="7"/>
      <c r="AB429" s="7"/>
      <c r="AC429" s="7"/>
      <c r="AD429" s="36" t="str">
        <f t="shared" si="22"/>
        <v/>
      </c>
      <c r="AE429" s="35" t="str">
        <f>IF(AD429="","",VLOOKUP(AD429,Parametros_Activos_Inf!$CK$2:$CL$10,2,FALSE))</f>
        <v/>
      </c>
      <c r="AF429" s="29"/>
      <c r="AG429" s="36" t="str">
        <f>IF(AF429="","",VLOOKUP(AF429,Parametros_Activos_Inf!$CP$2:$CQ$4,2,FALSE))</f>
        <v/>
      </c>
      <c r="AH429" s="29"/>
      <c r="AI429" s="36" t="str">
        <f>IF(AH429="","",VLOOKUP(AH429,Parametros_Activos_Inf!$CN$2:$CO$5,2,FALSE))</f>
        <v/>
      </c>
      <c r="AJ429" s="154" t="str">
        <f>IF(AH429="","",VLOOKUP(AF429&amp;AH429,Parametros_Activos_Inf!$CR$2:$CS$13,2,FALSE))</f>
        <v/>
      </c>
      <c r="AK429" s="20"/>
    </row>
    <row r="430" spans="1:37" s="9" customFormat="1" ht="14.25">
      <c r="A430" s="35">
        <v>427</v>
      </c>
      <c r="B430" s="35" t="str">
        <f t="shared" si="20"/>
        <v/>
      </c>
      <c r="C430" s="7"/>
      <c r="D430" s="7"/>
      <c r="E430" s="35" t="str">
        <f>IF(C430="","",VLOOKUP(C430,Parametros_Activos_Inf!$CV$2:$CW$6,2,FALSE))</f>
        <v/>
      </c>
      <c r="F430" s="35" t="str">
        <f>IF(D430="","",VLOOKUP(D430,Parametros_Activos_Inf!$CX$2:$CY$16,2,FALSE))</f>
        <v/>
      </c>
      <c r="G430" s="35" t="str">
        <f t="shared" si="21"/>
        <v/>
      </c>
      <c r="H430" s="7"/>
      <c r="I430" s="7"/>
      <c r="J430" s="7"/>
      <c r="K430" s="7"/>
      <c r="L430" s="7"/>
      <c r="M430" s="11"/>
      <c r="N430" s="18" t="str">
        <f>IF(M430="","",VLOOKUP(M430,Parametros_Activos_Inf!$P$2:$Q$48,2,FALSE))</f>
        <v/>
      </c>
      <c r="O430" s="7"/>
      <c r="P430" s="18" t="str">
        <f>IF(O430="","",VLOOKUP(O430,Parametros_Activos_Inf!$R$2:$S$124,2,FALSE))</f>
        <v/>
      </c>
      <c r="Q430" s="7"/>
      <c r="R430" s="7"/>
      <c r="S430" s="7"/>
      <c r="T430" s="7"/>
      <c r="U430" s="7"/>
      <c r="V430" s="7"/>
      <c r="W430" s="7"/>
      <c r="X430" s="7"/>
      <c r="Y430" s="7"/>
      <c r="Z430" s="7"/>
      <c r="AA430" s="7"/>
      <c r="AB430" s="7"/>
      <c r="AC430" s="7"/>
      <c r="AD430" s="36" t="str">
        <f t="shared" si="22"/>
        <v/>
      </c>
      <c r="AE430" s="35" t="str">
        <f>IF(AD430="","",VLOOKUP(AD430,Parametros_Activos_Inf!$CK$2:$CL$10,2,FALSE))</f>
        <v/>
      </c>
      <c r="AF430" s="29"/>
      <c r="AG430" s="36" t="str">
        <f>IF(AF430="","",VLOOKUP(AF430,Parametros_Activos_Inf!$CP$2:$CQ$4,2,FALSE))</f>
        <v/>
      </c>
      <c r="AH430" s="29"/>
      <c r="AI430" s="36" t="str">
        <f>IF(AH430="","",VLOOKUP(AH430,Parametros_Activos_Inf!$CN$2:$CO$5,2,FALSE))</f>
        <v/>
      </c>
      <c r="AJ430" s="154" t="str">
        <f>IF(AH430="","",VLOOKUP(AF430&amp;AH430,Parametros_Activos_Inf!$CR$2:$CS$13,2,FALSE))</f>
        <v/>
      </c>
      <c r="AK430" s="20"/>
    </row>
    <row r="431" spans="1:37" s="9" customFormat="1" ht="14.25">
      <c r="A431" s="35">
        <v>428</v>
      </c>
      <c r="B431" s="35" t="str">
        <f t="shared" si="20"/>
        <v/>
      </c>
      <c r="C431" s="7"/>
      <c r="D431" s="7"/>
      <c r="E431" s="35" t="str">
        <f>IF(C431="","",VLOOKUP(C431,Parametros_Activos_Inf!$CV$2:$CW$6,2,FALSE))</f>
        <v/>
      </c>
      <c r="F431" s="35" t="str">
        <f>IF(D431="","",VLOOKUP(D431,Parametros_Activos_Inf!$CX$2:$CY$16,2,FALSE))</f>
        <v/>
      </c>
      <c r="G431" s="35" t="str">
        <f t="shared" si="21"/>
        <v/>
      </c>
      <c r="H431" s="7"/>
      <c r="I431" s="7"/>
      <c r="J431" s="7"/>
      <c r="K431" s="7"/>
      <c r="L431" s="7"/>
      <c r="M431" s="11"/>
      <c r="N431" s="18" t="str">
        <f>IF(M431="","",VLOOKUP(M431,Parametros_Activos_Inf!$P$2:$Q$48,2,FALSE))</f>
        <v/>
      </c>
      <c r="O431" s="7"/>
      <c r="P431" s="18" t="str">
        <f>IF(O431="","",VLOOKUP(O431,Parametros_Activos_Inf!$R$2:$S$124,2,FALSE))</f>
        <v/>
      </c>
      <c r="Q431" s="7"/>
      <c r="R431" s="7"/>
      <c r="S431" s="7"/>
      <c r="T431" s="7"/>
      <c r="U431" s="7"/>
      <c r="V431" s="7"/>
      <c r="W431" s="7"/>
      <c r="X431" s="7"/>
      <c r="Y431" s="7"/>
      <c r="Z431" s="7"/>
      <c r="AA431" s="7"/>
      <c r="AB431" s="7"/>
      <c r="AC431" s="7"/>
      <c r="AD431" s="36" t="str">
        <f t="shared" si="22"/>
        <v/>
      </c>
      <c r="AE431" s="35" t="str">
        <f>IF(AD431="","",VLOOKUP(AD431,Parametros_Activos_Inf!$CK$2:$CL$10,2,FALSE))</f>
        <v/>
      </c>
      <c r="AF431" s="29"/>
      <c r="AG431" s="36" t="str">
        <f>IF(AF431="","",VLOOKUP(AF431,Parametros_Activos_Inf!$CP$2:$CQ$4,2,FALSE))</f>
        <v/>
      </c>
      <c r="AH431" s="29"/>
      <c r="AI431" s="36" t="str">
        <f>IF(AH431="","",VLOOKUP(AH431,Parametros_Activos_Inf!$CN$2:$CO$5,2,FALSE))</f>
        <v/>
      </c>
      <c r="AJ431" s="154" t="str">
        <f>IF(AH431="","",VLOOKUP(AF431&amp;AH431,Parametros_Activos_Inf!$CR$2:$CS$13,2,FALSE))</f>
        <v/>
      </c>
      <c r="AK431" s="20"/>
    </row>
    <row r="432" spans="1:37" s="9" customFormat="1" ht="14.25">
      <c r="A432" s="35">
        <v>429</v>
      </c>
      <c r="B432" s="35" t="str">
        <f t="shared" si="20"/>
        <v/>
      </c>
      <c r="C432" s="7"/>
      <c r="D432" s="7"/>
      <c r="E432" s="35" t="str">
        <f>IF(C432="","",VLOOKUP(C432,Parametros_Activos_Inf!$CV$2:$CW$6,2,FALSE))</f>
        <v/>
      </c>
      <c r="F432" s="35" t="str">
        <f>IF(D432="","",VLOOKUP(D432,Parametros_Activos_Inf!$CX$2:$CY$16,2,FALSE))</f>
        <v/>
      </c>
      <c r="G432" s="35" t="str">
        <f t="shared" si="21"/>
        <v/>
      </c>
      <c r="H432" s="7"/>
      <c r="I432" s="7"/>
      <c r="J432" s="7"/>
      <c r="K432" s="7"/>
      <c r="L432" s="7"/>
      <c r="M432" s="11"/>
      <c r="N432" s="18" t="str">
        <f>IF(M432="","",VLOOKUP(M432,Parametros_Activos_Inf!$P$2:$Q$48,2,FALSE))</f>
        <v/>
      </c>
      <c r="O432" s="7"/>
      <c r="P432" s="18" t="str">
        <f>IF(O432="","",VLOOKUP(O432,Parametros_Activos_Inf!$R$2:$S$124,2,FALSE))</f>
        <v/>
      </c>
      <c r="Q432" s="7"/>
      <c r="R432" s="7"/>
      <c r="S432" s="7"/>
      <c r="T432" s="7"/>
      <c r="U432" s="7"/>
      <c r="V432" s="7"/>
      <c r="W432" s="7"/>
      <c r="X432" s="7"/>
      <c r="Y432" s="7"/>
      <c r="Z432" s="7"/>
      <c r="AA432" s="7"/>
      <c r="AB432" s="7"/>
      <c r="AC432" s="7"/>
      <c r="AD432" s="36" t="str">
        <f t="shared" si="22"/>
        <v/>
      </c>
      <c r="AE432" s="35" t="str">
        <f>IF(AD432="","",VLOOKUP(AD432,Parametros_Activos_Inf!$CK$2:$CL$10,2,FALSE))</f>
        <v/>
      </c>
      <c r="AF432" s="29"/>
      <c r="AG432" s="36" t="str">
        <f>IF(AF432="","",VLOOKUP(AF432,Parametros_Activos_Inf!$CP$2:$CQ$4,2,FALSE))</f>
        <v/>
      </c>
      <c r="AH432" s="29"/>
      <c r="AI432" s="36" t="str">
        <f>IF(AH432="","",VLOOKUP(AH432,Parametros_Activos_Inf!$CN$2:$CO$5,2,FALSE))</f>
        <v/>
      </c>
      <c r="AJ432" s="154" t="str">
        <f>IF(AH432="","",VLOOKUP(AF432&amp;AH432,Parametros_Activos_Inf!$CR$2:$CS$13,2,FALSE))</f>
        <v/>
      </c>
      <c r="AK432" s="20"/>
    </row>
    <row r="433" spans="1:37" s="9" customFormat="1" ht="14.25">
      <c r="A433" s="35">
        <v>430</v>
      </c>
      <c r="B433" s="35" t="str">
        <f t="shared" si="20"/>
        <v/>
      </c>
      <c r="C433" s="7"/>
      <c r="D433" s="7"/>
      <c r="E433" s="35" t="str">
        <f>IF(C433="","",VLOOKUP(C433,Parametros_Activos_Inf!$CV$2:$CW$6,2,FALSE))</f>
        <v/>
      </c>
      <c r="F433" s="35" t="str">
        <f>IF(D433="","",VLOOKUP(D433,Parametros_Activos_Inf!$CX$2:$CY$16,2,FALSE))</f>
        <v/>
      </c>
      <c r="G433" s="35" t="str">
        <f t="shared" si="21"/>
        <v/>
      </c>
      <c r="H433" s="7"/>
      <c r="I433" s="7"/>
      <c r="J433" s="7"/>
      <c r="K433" s="7"/>
      <c r="L433" s="7"/>
      <c r="M433" s="11"/>
      <c r="N433" s="18" t="str">
        <f>IF(M433="","",VLOOKUP(M433,Parametros_Activos_Inf!$P$2:$Q$48,2,FALSE))</f>
        <v/>
      </c>
      <c r="O433" s="7"/>
      <c r="P433" s="18" t="str">
        <f>IF(O433="","",VLOOKUP(O433,Parametros_Activos_Inf!$R$2:$S$124,2,FALSE))</f>
        <v/>
      </c>
      <c r="Q433" s="7"/>
      <c r="R433" s="7"/>
      <c r="S433" s="7"/>
      <c r="T433" s="7"/>
      <c r="U433" s="7"/>
      <c r="V433" s="7"/>
      <c r="W433" s="7"/>
      <c r="X433" s="7"/>
      <c r="Y433" s="7"/>
      <c r="Z433" s="7"/>
      <c r="AA433" s="7"/>
      <c r="AB433" s="7"/>
      <c r="AC433" s="7"/>
      <c r="AD433" s="36" t="str">
        <f t="shared" si="22"/>
        <v/>
      </c>
      <c r="AE433" s="35" t="str">
        <f>IF(AD433="","",VLOOKUP(AD433,Parametros_Activos_Inf!$CK$2:$CL$10,2,FALSE))</f>
        <v/>
      </c>
      <c r="AF433" s="29"/>
      <c r="AG433" s="36" t="str">
        <f>IF(AF433="","",VLOOKUP(AF433,Parametros_Activos_Inf!$CP$2:$CQ$4,2,FALSE))</f>
        <v/>
      </c>
      <c r="AH433" s="29"/>
      <c r="AI433" s="36" t="str">
        <f>IF(AH433="","",VLOOKUP(AH433,Parametros_Activos_Inf!$CN$2:$CO$5,2,FALSE))</f>
        <v/>
      </c>
      <c r="AJ433" s="154" t="str">
        <f>IF(AH433="","",VLOOKUP(AF433&amp;AH433,Parametros_Activos_Inf!$CR$2:$CS$13,2,FALSE))</f>
        <v/>
      </c>
      <c r="AK433" s="20"/>
    </row>
    <row r="434" spans="1:37" s="9" customFormat="1" ht="14.25">
      <c r="A434" s="35">
        <v>431</v>
      </c>
      <c r="B434" s="35" t="str">
        <f t="shared" si="20"/>
        <v/>
      </c>
      <c r="C434" s="7"/>
      <c r="D434" s="7"/>
      <c r="E434" s="35" t="str">
        <f>IF(C434="","",VLOOKUP(C434,Parametros_Activos_Inf!$CV$2:$CW$6,2,FALSE))</f>
        <v/>
      </c>
      <c r="F434" s="35" t="str">
        <f>IF(D434="","",VLOOKUP(D434,Parametros_Activos_Inf!$CX$2:$CY$16,2,FALSE))</f>
        <v/>
      </c>
      <c r="G434" s="35" t="str">
        <f t="shared" si="21"/>
        <v/>
      </c>
      <c r="H434" s="7"/>
      <c r="I434" s="7"/>
      <c r="J434" s="7"/>
      <c r="K434" s="7"/>
      <c r="L434" s="7"/>
      <c r="M434" s="11"/>
      <c r="N434" s="18" t="str">
        <f>IF(M434="","",VLOOKUP(M434,Parametros_Activos_Inf!$P$2:$Q$48,2,FALSE))</f>
        <v/>
      </c>
      <c r="O434" s="7"/>
      <c r="P434" s="18" t="str">
        <f>IF(O434="","",VLOOKUP(O434,Parametros_Activos_Inf!$R$2:$S$124,2,FALSE))</f>
        <v/>
      </c>
      <c r="Q434" s="7"/>
      <c r="R434" s="7"/>
      <c r="S434" s="7"/>
      <c r="T434" s="7"/>
      <c r="U434" s="7"/>
      <c r="V434" s="7"/>
      <c r="W434" s="7"/>
      <c r="X434" s="7"/>
      <c r="Y434" s="7"/>
      <c r="Z434" s="7"/>
      <c r="AA434" s="7"/>
      <c r="AB434" s="7"/>
      <c r="AC434" s="7"/>
      <c r="AD434" s="36" t="str">
        <f t="shared" si="22"/>
        <v/>
      </c>
      <c r="AE434" s="35" t="str">
        <f>IF(AD434="","",VLOOKUP(AD434,Parametros_Activos_Inf!$CK$2:$CL$10,2,FALSE))</f>
        <v/>
      </c>
      <c r="AF434" s="29"/>
      <c r="AG434" s="36" t="str">
        <f>IF(AF434="","",VLOOKUP(AF434,Parametros_Activos_Inf!$CP$2:$CQ$4,2,FALSE))</f>
        <v/>
      </c>
      <c r="AH434" s="29"/>
      <c r="AI434" s="36" t="str">
        <f>IF(AH434="","",VLOOKUP(AH434,Parametros_Activos_Inf!$CN$2:$CO$5,2,FALSE))</f>
        <v/>
      </c>
      <c r="AJ434" s="154" t="str">
        <f>IF(AH434="","",VLOOKUP(AF434&amp;AH434,Parametros_Activos_Inf!$CR$2:$CS$13,2,FALSE))</f>
        <v/>
      </c>
      <c r="AK434" s="20"/>
    </row>
    <row r="435" spans="1:37" s="9" customFormat="1" ht="14.25">
      <c r="A435" s="35">
        <v>432</v>
      </c>
      <c r="B435" s="35" t="str">
        <f t="shared" si="20"/>
        <v/>
      </c>
      <c r="C435" s="7"/>
      <c r="D435" s="7"/>
      <c r="E435" s="35" t="str">
        <f>IF(C435="","",VLOOKUP(C435,Parametros_Activos_Inf!$CV$2:$CW$6,2,FALSE))</f>
        <v/>
      </c>
      <c r="F435" s="35" t="str">
        <f>IF(D435="","",VLOOKUP(D435,Parametros_Activos_Inf!$CX$2:$CY$16,2,FALSE))</f>
        <v/>
      </c>
      <c r="G435" s="35" t="str">
        <f t="shared" si="21"/>
        <v/>
      </c>
      <c r="H435" s="7"/>
      <c r="I435" s="7"/>
      <c r="J435" s="7"/>
      <c r="K435" s="7"/>
      <c r="L435" s="7"/>
      <c r="M435" s="11"/>
      <c r="N435" s="18" t="str">
        <f>IF(M435="","",VLOOKUP(M435,Parametros_Activos_Inf!$P$2:$Q$48,2,FALSE))</f>
        <v/>
      </c>
      <c r="O435" s="7"/>
      <c r="P435" s="18" t="str">
        <f>IF(O435="","",VLOOKUP(O435,Parametros_Activos_Inf!$R$2:$S$124,2,FALSE))</f>
        <v/>
      </c>
      <c r="Q435" s="7"/>
      <c r="R435" s="7"/>
      <c r="S435" s="7"/>
      <c r="T435" s="7"/>
      <c r="U435" s="7"/>
      <c r="V435" s="7"/>
      <c r="W435" s="7"/>
      <c r="X435" s="7"/>
      <c r="Y435" s="7"/>
      <c r="Z435" s="7"/>
      <c r="AA435" s="7"/>
      <c r="AB435" s="7"/>
      <c r="AC435" s="7"/>
      <c r="AD435" s="36" t="str">
        <f t="shared" si="22"/>
        <v/>
      </c>
      <c r="AE435" s="35" t="str">
        <f>IF(AD435="","",VLOOKUP(AD435,Parametros_Activos_Inf!$CK$2:$CL$10,2,FALSE))</f>
        <v/>
      </c>
      <c r="AF435" s="29"/>
      <c r="AG435" s="36" t="str">
        <f>IF(AF435="","",VLOOKUP(AF435,Parametros_Activos_Inf!$CP$2:$CQ$4,2,FALSE))</f>
        <v/>
      </c>
      <c r="AH435" s="29"/>
      <c r="AI435" s="36" t="str">
        <f>IF(AH435="","",VLOOKUP(AH435,Parametros_Activos_Inf!$CN$2:$CO$5,2,FALSE))</f>
        <v/>
      </c>
      <c r="AJ435" s="154" t="str">
        <f>IF(AH435="","",VLOOKUP(AF435&amp;AH435,Parametros_Activos_Inf!$CR$2:$CS$13,2,FALSE))</f>
        <v/>
      </c>
      <c r="AK435" s="20"/>
    </row>
    <row r="436" spans="1:37" s="9" customFormat="1" ht="14.25">
      <c r="A436" s="35">
        <v>433</v>
      </c>
      <c r="B436" s="35" t="str">
        <f t="shared" si="20"/>
        <v/>
      </c>
      <c r="C436" s="7"/>
      <c r="D436" s="7"/>
      <c r="E436" s="35" t="str">
        <f>IF(C436="","",VLOOKUP(C436,Parametros_Activos_Inf!$CV$2:$CW$6,2,FALSE))</f>
        <v/>
      </c>
      <c r="F436" s="35" t="str">
        <f>IF(D436="","",VLOOKUP(D436,Parametros_Activos_Inf!$CX$2:$CY$16,2,FALSE))</f>
        <v/>
      </c>
      <c r="G436" s="35" t="str">
        <f t="shared" si="21"/>
        <v/>
      </c>
      <c r="H436" s="7"/>
      <c r="I436" s="7"/>
      <c r="J436" s="7"/>
      <c r="K436" s="7"/>
      <c r="L436" s="7"/>
      <c r="M436" s="11"/>
      <c r="N436" s="18" t="str">
        <f>IF(M436="","",VLOOKUP(M436,Parametros_Activos_Inf!$P$2:$Q$48,2,FALSE))</f>
        <v/>
      </c>
      <c r="O436" s="7"/>
      <c r="P436" s="18" t="str">
        <f>IF(O436="","",VLOOKUP(O436,Parametros_Activos_Inf!$R$2:$S$124,2,FALSE))</f>
        <v/>
      </c>
      <c r="Q436" s="7"/>
      <c r="R436" s="7"/>
      <c r="S436" s="7"/>
      <c r="T436" s="7"/>
      <c r="U436" s="7"/>
      <c r="V436" s="7"/>
      <c r="W436" s="7"/>
      <c r="X436" s="7"/>
      <c r="Y436" s="7"/>
      <c r="Z436" s="7"/>
      <c r="AA436" s="7"/>
      <c r="AB436" s="7"/>
      <c r="AC436" s="7"/>
      <c r="AD436" s="36" t="str">
        <f t="shared" si="22"/>
        <v/>
      </c>
      <c r="AE436" s="35" t="str">
        <f>IF(AD436="","",VLOOKUP(AD436,Parametros_Activos_Inf!$CK$2:$CL$10,2,FALSE))</f>
        <v/>
      </c>
      <c r="AF436" s="29"/>
      <c r="AG436" s="36" t="str">
        <f>IF(AF436="","",VLOOKUP(AF436,Parametros_Activos_Inf!$CP$2:$CQ$4,2,FALSE))</f>
        <v/>
      </c>
      <c r="AH436" s="29"/>
      <c r="AI436" s="36" t="str">
        <f>IF(AH436="","",VLOOKUP(AH436,Parametros_Activos_Inf!$CN$2:$CO$5,2,FALSE))</f>
        <v/>
      </c>
      <c r="AJ436" s="154" t="str">
        <f>IF(AH436="","",VLOOKUP(AF436&amp;AH436,Parametros_Activos_Inf!$CR$2:$CS$13,2,FALSE))</f>
        <v/>
      </c>
      <c r="AK436" s="20"/>
    </row>
    <row r="437" spans="1:37" s="9" customFormat="1" ht="14.25">
      <c r="A437" s="35">
        <v>434</v>
      </c>
      <c r="B437" s="35" t="str">
        <f t="shared" si="20"/>
        <v/>
      </c>
      <c r="C437" s="7"/>
      <c r="D437" s="7"/>
      <c r="E437" s="35" t="str">
        <f>IF(C437="","",VLOOKUP(C437,Parametros_Activos_Inf!$CV$2:$CW$6,2,FALSE))</f>
        <v/>
      </c>
      <c r="F437" s="35" t="str">
        <f>IF(D437="","",VLOOKUP(D437,Parametros_Activos_Inf!$CX$2:$CY$16,2,FALSE))</f>
        <v/>
      </c>
      <c r="G437" s="35" t="str">
        <f t="shared" si="21"/>
        <v/>
      </c>
      <c r="H437" s="7"/>
      <c r="I437" s="7"/>
      <c r="J437" s="7"/>
      <c r="K437" s="7"/>
      <c r="L437" s="7"/>
      <c r="M437" s="11"/>
      <c r="N437" s="18" t="str">
        <f>IF(M437="","",VLOOKUP(M437,Parametros_Activos_Inf!$P$2:$Q$48,2,FALSE))</f>
        <v/>
      </c>
      <c r="O437" s="7"/>
      <c r="P437" s="18" t="str">
        <f>IF(O437="","",VLOOKUP(O437,Parametros_Activos_Inf!$R$2:$S$124,2,FALSE))</f>
        <v/>
      </c>
      <c r="Q437" s="7"/>
      <c r="R437" s="7"/>
      <c r="S437" s="7"/>
      <c r="T437" s="7"/>
      <c r="U437" s="7"/>
      <c r="V437" s="7"/>
      <c r="W437" s="7"/>
      <c r="X437" s="7"/>
      <c r="Y437" s="7"/>
      <c r="Z437" s="7"/>
      <c r="AA437" s="7"/>
      <c r="AB437" s="7"/>
      <c r="AC437" s="7"/>
      <c r="AD437" s="36" t="str">
        <f t="shared" si="22"/>
        <v/>
      </c>
      <c r="AE437" s="35" t="str">
        <f>IF(AD437="","",VLOOKUP(AD437,Parametros_Activos_Inf!$CK$2:$CL$10,2,FALSE))</f>
        <v/>
      </c>
      <c r="AF437" s="29"/>
      <c r="AG437" s="36" t="str">
        <f>IF(AF437="","",VLOOKUP(AF437,Parametros_Activos_Inf!$CP$2:$CQ$4,2,FALSE))</f>
        <v/>
      </c>
      <c r="AH437" s="29"/>
      <c r="AI437" s="36" t="str">
        <f>IF(AH437="","",VLOOKUP(AH437,Parametros_Activos_Inf!$CN$2:$CO$5,2,FALSE))</f>
        <v/>
      </c>
      <c r="AJ437" s="154" t="str">
        <f>IF(AH437="","",VLOOKUP(AF437&amp;AH437,Parametros_Activos_Inf!$CR$2:$CS$13,2,FALSE))</f>
        <v/>
      </c>
      <c r="AK437" s="20"/>
    </row>
    <row r="438" spans="1:37" s="9" customFormat="1" ht="14.25">
      <c r="A438" s="35">
        <v>435</v>
      </c>
      <c r="B438" s="35" t="str">
        <f t="shared" si="20"/>
        <v/>
      </c>
      <c r="C438" s="7"/>
      <c r="D438" s="7"/>
      <c r="E438" s="35" t="str">
        <f>IF(C438="","",VLOOKUP(C438,Parametros_Activos_Inf!$CV$2:$CW$6,2,FALSE))</f>
        <v/>
      </c>
      <c r="F438" s="35" t="str">
        <f>IF(D438="","",VLOOKUP(D438,Parametros_Activos_Inf!$CX$2:$CY$16,2,FALSE))</f>
        <v/>
      </c>
      <c r="G438" s="35" t="str">
        <f t="shared" si="21"/>
        <v/>
      </c>
      <c r="H438" s="7"/>
      <c r="I438" s="7"/>
      <c r="J438" s="7"/>
      <c r="K438" s="7"/>
      <c r="L438" s="7"/>
      <c r="M438" s="11"/>
      <c r="N438" s="18" t="str">
        <f>IF(M438="","",VLOOKUP(M438,Parametros_Activos_Inf!$P$2:$Q$48,2,FALSE))</f>
        <v/>
      </c>
      <c r="O438" s="7"/>
      <c r="P438" s="18" t="str">
        <f>IF(O438="","",VLOOKUP(O438,Parametros_Activos_Inf!$R$2:$S$124,2,FALSE))</f>
        <v/>
      </c>
      <c r="Q438" s="7"/>
      <c r="R438" s="7"/>
      <c r="S438" s="7"/>
      <c r="T438" s="7"/>
      <c r="U438" s="7"/>
      <c r="V438" s="7"/>
      <c r="W438" s="7"/>
      <c r="X438" s="7"/>
      <c r="Y438" s="7"/>
      <c r="Z438" s="7"/>
      <c r="AA438" s="7"/>
      <c r="AB438" s="7"/>
      <c r="AC438" s="7"/>
      <c r="AD438" s="36" t="str">
        <f t="shared" si="22"/>
        <v/>
      </c>
      <c r="AE438" s="35" t="str">
        <f>IF(AD438="","",VLOOKUP(AD438,Parametros_Activos_Inf!$CK$2:$CL$10,2,FALSE))</f>
        <v/>
      </c>
      <c r="AF438" s="29"/>
      <c r="AG438" s="36" t="str">
        <f>IF(AF438="","",VLOOKUP(AF438,Parametros_Activos_Inf!$CP$2:$CQ$4,2,FALSE))</f>
        <v/>
      </c>
      <c r="AH438" s="29"/>
      <c r="AI438" s="36" t="str">
        <f>IF(AH438="","",VLOOKUP(AH438,Parametros_Activos_Inf!$CN$2:$CO$5,2,FALSE))</f>
        <v/>
      </c>
      <c r="AJ438" s="154" t="str">
        <f>IF(AH438="","",VLOOKUP(AF438&amp;AH438,Parametros_Activos_Inf!$CR$2:$CS$13,2,FALSE))</f>
        <v/>
      </c>
      <c r="AK438" s="20"/>
    </row>
    <row r="439" spans="1:37" s="9" customFormat="1" ht="14.25">
      <c r="A439" s="35">
        <v>436</v>
      </c>
      <c r="B439" s="35" t="str">
        <f t="shared" si="20"/>
        <v/>
      </c>
      <c r="C439" s="7"/>
      <c r="D439" s="7"/>
      <c r="E439" s="35" t="str">
        <f>IF(C439="","",VLOOKUP(C439,Parametros_Activos_Inf!$CV$2:$CW$6,2,FALSE))</f>
        <v/>
      </c>
      <c r="F439" s="35" t="str">
        <f>IF(D439="","",VLOOKUP(D439,Parametros_Activos_Inf!$CX$2:$CY$16,2,FALSE))</f>
        <v/>
      </c>
      <c r="G439" s="35" t="str">
        <f t="shared" si="21"/>
        <v/>
      </c>
      <c r="H439" s="7"/>
      <c r="I439" s="7"/>
      <c r="J439" s="7"/>
      <c r="K439" s="7"/>
      <c r="L439" s="7"/>
      <c r="M439" s="11"/>
      <c r="N439" s="18" t="str">
        <f>IF(M439="","",VLOOKUP(M439,Parametros_Activos_Inf!$P$2:$Q$48,2,FALSE))</f>
        <v/>
      </c>
      <c r="O439" s="7"/>
      <c r="P439" s="18" t="str">
        <f>IF(O439="","",VLOOKUP(O439,Parametros_Activos_Inf!$R$2:$S$124,2,FALSE))</f>
        <v/>
      </c>
      <c r="Q439" s="7"/>
      <c r="R439" s="7"/>
      <c r="S439" s="7"/>
      <c r="T439" s="7"/>
      <c r="U439" s="7"/>
      <c r="V439" s="7"/>
      <c r="W439" s="7"/>
      <c r="X439" s="7"/>
      <c r="Y439" s="7"/>
      <c r="Z439" s="7"/>
      <c r="AA439" s="7"/>
      <c r="AB439" s="7"/>
      <c r="AC439" s="7"/>
      <c r="AD439" s="36" t="str">
        <f t="shared" si="22"/>
        <v/>
      </c>
      <c r="AE439" s="35" t="str">
        <f>IF(AD439="","",VLOOKUP(AD439,Parametros_Activos_Inf!$CK$2:$CL$10,2,FALSE))</f>
        <v/>
      </c>
      <c r="AF439" s="29"/>
      <c r="AG439" s="36" t="str">
        <f>IF(AF439="","",VLOOKUP(AF439,Parametros_Activos_Inf!$CP$2:$CQ$4,2,FALSE))</f>
        <v/>
      </c>
      <c r="AH439" s="29"/>
      <c r="AI439" s="36" t="str">
        <f>IF(AH439="","",VLOOKUP(AH439,Parametros_Activos_Inf!$CN$2:$CO$5,2,FALSE))</f>
        <v/>
      </c>
      <c r="AJ439" s="154" t="str">
        <f>IF(AH439="","",VLOOKUP(AF439&amp;AH439,Parametros_Activos_Inf!$CR$2:$CS$13,2,FALSE))</f>
        <v/>
      </c>
      <c r="AK439" s="20"/>
    </row>
    <row r="440" spans="1:37" s="9" customFormat="1" ht="14.25">
      <c r="A440" s="35">
        <v>437</v>
      </c>
      <c r="B440" s="35" t="str">
        <f t="shared" si="20"/>
        <v/>
      </c>
      <c r="C440" s="7"/>
      <c r="D440" s="7"/>
      <c r="E440" s="35" t="str">
        <f>IF(C440="","",VLOOKUP(C440,Parametros_Activos_Inf!$CV$2:$CW$6,2,FALSE))</f>
        <v/>
      </c>
      <c r="F440" s="35" t="str">
        <f>IF(D440="","",VLOOKUP(D440,Parametros_Activos_Inf!$CX$2:$CY$16,2,FALSE))</f>
        <v/>
      </c>
      <c r="G440" s="35" t="str">
        <f t="shared" si="21"/>
        <v/>
      </c>
      <c r="H440" s="7"/>
      <c r="I440" s="7"/>
      <c r="J440" s="7"/>
      <c r="K440" s="7"/>
      <c r="L440" s="7"/>
      <c r="M440" s="11"/>
      <c r="N440" s="18" t="str">
        <f>IF(M440="","",VLOOKUP(M440,Parametros_Activos_Inf!$P$2:$Q$48,2,FALSE))</f>
        <v/>
      </c>
      <c r="O440" s="7"/>
      <c r="P440" s="18" t="str">
        <f>IF(O440="","",VLOOKUP(O440,Parametros_Activos_Inf!$R$2:$S$124,2,FALSE))</f>
        <v/>
      </c>
      <c r="Q440" s="7"/>
      <c r="R440" s="7"/>
      <c r="S440" s="7"/>
      <c r="T440" s="7"/>
      <c r="U440" s="7"/>
      <c r="V440" s="7"/>
      <c r="W440" s="7"/>
      <c r="X440" s="7"/>
      <c r="Y440" s="7"/>
      <c r="Z440" s="7"/>
      <c r="AA440" s="7"/>
      <c r="AB440" s="7"/>
      <c r="AC440" s="7"/>
      <c r="AD440" s="36" t="str">
        <f t="shared" si="22"/>
        <v/>
      </c>
      <c r="AE440" s="35" t="str">
        <f>IF(AD440="","",VLOOKUP(AD440,Parametros_Activos_Inf!$CK$2:$CL$10,2,FALSE))</f>
        <v/>
      </c>
      <c r="AF440" s="29"/>
      <c r="AG440" s="36" t="str">
        <f>IF(AF440="","",VLOOKUP(AF440,Parametros_Activos_Inf!$CP$2:$CQ$4,2,FALSE))</f>
        <v/>
      </c>
      <c r="AH440" s="29"/>
      <c r="AI440" s="36" t="str">
        <f>IF(AH440="","",VLOOKUP(AH440,Parametros_Activos_Inf!$CN$2:$CO$5,2,FALSE))</f>
        <v/>
      </c>
      <c r="AJ440" s="154" t="str">
        <f>IF(AH440="","",VLOOKUP(AF440&amp;AH440,Parametros_Activos_Inf!$CR$2:$CS$13,2,FALSE))</f>
        <v/>
      </c>
      <c r="AK440" s="20"/>
    </row>
    <row r="441" spans="1:37" s="9" customFormat="1" ht="14.25">
      <c r="A441" s="35">
        <v>438</v>
      </c>
      <c r="B441" s="35" t="str">
        <f t="shared" si="20"/>
        <v/>
      </c>
      <c r="C441" s="7"/>
      <c r="D441" s="7"/>
      <c r="E441" s="35" t="str">
        <f>IF(C441="","",VLOOKUP(C441,Parametros_Activos_Inf!$CV$2:$CW$6,2,FALSE))</f>
        <v/>
      </c>
      <c r="F441" s="35" t="str">
        <f>IF(D441="","",VLOOKUP(D441,Parametros_Activos_Inf!$CX$2:$CY$16,2,FALSE))</f>
        <v/>
      </c>
      <c r="G441" s="35" t="str">
        <f t="shared" si="21"/>
        <v/>
      </c>
      <c r="H441" s="7"/>
      <c r="I441" s="7"/>
      <c r="J441" s="7"/>
      <c r="K441" s="7"/>
      <c r="L441" s="7"/>
      <c r="M441" s="11"/>
      <c r="N441" s="18" t="str">
        <f>IF(M441="","",VLOOKUP(M441,Parametros_Activos_Inf!$P$2:$Q$48,2,FALSE))</f>
        <v/>
      </c>
      <c r="O441" s="7"/>
      <c r="P441" s="18" t="str">
        <f>IF(O441="","",VLOOKUP(O441,Parametros_Activos_Inf!$R$2:$S$124,2,FALSE))</f>
        <v/>
      </c>
      <c r="Q441" s="7"/>
      <c r="R441" s="7"/>
      <c r="S441" s="7"/>
      <c r="T441" s="7"/>
      <c r="U441" s="7"/>
      <c r="V441" s="7"/>
      <c r="W441" s="7"/>
      <c r="X441" s="7"/>
      <c r="Y441" s="7"/>
      <c r="Z441" s="7"/>
      <c r="AA441" s="7"/>
      <c r="AB441" s="7"/>
      <c r="AC441" s="7"/>
      <c r="AD441" s="36" t="str">
        <f t="shared" si="22"/>
        <v/>
      </c>
      <c r="AE441" s="35" t="str">
        <f>IF(AD441="","",VLOOKUP(AD441,Parametros_Activos_Inf!$CK$2:$CL$10,2,FALSE))</f>
        <v/>
      </c>
      <c r="AF441" s="29"/>
      <c r="AG441" s="36" t="str">
        <f>IF(AF441="","",VLOOKUP(AF441,Parametros_Activos_Inf!$CP$2:$CQ$4,2,FALSE))</f>
        <v/>
      </c>
      <c r="AH441" s="29"/>
      <c r="AI441" s="36" t="str">
        <f>IF(AH441="","",VLOOKUP(AH441,Parametros_Activos_Inf!$CN$2:$CO$5,2,FALSE))</f>
        <v/>
      </c>
      <c r="AJ441" s="154" t="str">
        <f>IF(AH441="","",VLOOKUP(AF441&amp;AH441,Parametros_Activos_Inf!$CR$2:$CS$13,2,FALSE))</f>
        <v/>
      </c>
      <c r="AK441" s="20"/>
    </row>
    <row r="442" spans="1:37" s="9" customFormat="1" ht="14.25">
      <c r="A442" s="35">
        <v>439</v>
      </c>
      <c r="B442" s="35" t="str">
        <f t="shared" si="20"/>
        <v/>
      </c>
      <c r="C442" s="7"/>
      <c r="D442" s="7"/>
      <c r="E442" s="35" t="str">
        <f>IF(C442="","",VLOOKUP(C442,Parametros_Activos_Inf!$CV$2:$CW$6,2,FALSE))</f>
        <v/>
      </c>
      <c r="F442" s="35" t="str">
        <f>IF(D442="","",VLOOKUP(D442,Parametros_Activos_Inf!$CX$2:$CY$16,2,FALSE))</f>
        <v/>
      </c>
      <c r="G442" s="35" t="str">
        <f t="shared" si="21"/>
        <v/>
      </c>
      <c r="H442" s="7"/>
      <c r="I442" s="7"/>
      <c r="J442" s="7"/>
      <c r="K442" s="7"/>
      <c r="L442" s="7"/>
      <c r="M442" s="11"/>
      <c r="N442" s="18" t="str">
        <f>IF(M442="","",VLOOKUP(M442,Parametros_Activos_Inf!$P$2:$Q$48,2,FALSE))</f>
        <v/>
      </c>
      <c r="O442" s="7"/>
      <c r="P442" s="18" t="str">
        <f>IF(O442="","",VLOOKUP(O442,Parametros_Activos_Inf!$R$2:$S$124,2,FALSE))</f>
        <v/>
      </c>
      <c r="Q442" s="7"/>
      <c r="R442" s="7"/>
      <c r="S442" s="7"/>
      <c r="T442" s="7"/>
      <c r="U442" s="7"/>
      <c r="V442" s="7"/>
      <c r="W442" s="7"/>
      <c r="X442" s="7"/>
      <c r="Y442" s="7"/>
      <c r="Z442" s="7"/>
      <c r="AA442" s="7"/>
      <c r="AB442" s="7"/>
      <c r="AC442" s="7"/>
      <c r="AD442" s="36" t="str">
        <f t="shared" si="22"/>
        <v/>
      </c>
      <c r="AE442" s="35" t="str">
        <f>IF(AD442="","",VLOOKUP(AD442,Parametros_Activos_Inf!$CK$2:$CL$10,2,FALSE))</f>
        <v/>
      </c>
      <c r="AF442" s="29"/>
      <c r="AG442" s="36" t="str">
        <f>IF(AF442="","",VLOOKUP(AF442,Parametros_Activos_Inf!$CP$2:$CQ$4,2,FALSE))</f>
        <v/>
      </c>
      <c r="AH442" s="29"/>
      <c r="AI442" s="36" t="str">
        <f>IF(AH442="","",VLOOKUP(AH442,Parametros_Activos_Inf!$CN$2:$CO$5,2,FALSE))</f>
        <v/>
      </c>
      <c r="AJ442" s="154" t="str">
        <f>IF(AH442="","",VLOOKUP(AF442&amp;AH442,Parametros_Activos_Inf!$CR$2:$CS$13,2,FALSE))</f>
        <v/>
      </c>
      <c r="AK442" s="20"/>
    </row>
    <row r="443" spans="1:37" s="9" customFormat="1" ht="14.25">
      <c r="A443" s="35">
        <v>440</v>
      </c>
      <c r="B443" s="35" t="str">
        <f t="shared" si="20"/>
        <v/>
      </c>
      <c r="C443" s="7"/>
      <c r="D443" s="7"/>
      <c r="E443" s="35" t="str">
        <f>IF(C443="","",VLOOKUP(C443,Parametros_Activos_Inf!$CV$2:$CW$6,2,FALSE))</f>
        <v/>
      </c>
      <c r="F443" s="35" t="str">
        <f>IF(D443="","",VLOOKUP(D443,Parametros_Activos_Inf!$CX$2:$CY$16,2,FALSE))</f>
        <v/>
      </c>
      <c r="G443" s="35" t="str">
        <f t="shared" si="21"/>
        <v/>
      </c>
      <c r="H443" s="7"/>
      <c r="I443" s="7"/>
      <c r="J443" s="7"/>
      <c r="K443" s="7"/>
      <c r="L443" s="7"/>
      <c r="M443" s="11"/>
      <c r="N443" s="18" t="str">
        <f>IF(M443="","",VLOOKUP(M443,Parametros_Activos_Inf!$P$2:$Q$48,2,FALSE))</f>
        <v/>
      </c>
      <c r="O443" s="7"/>
      <c r="P443" s="18" t="str">
        <f>IF(O443="","",VLOOKUP(O443,Parametros_Activos_Inf!$R$2:$S$124,2,FALSE))</f>
        <v/>
      </c>
      <c r="Q443" s="7"/>
      <c r="R443" s="7"/>
      <c r="S443" s="7"/>
      <c r="T443" s="7"/>
      <c r="U443" s="7"/>
      <c r="V443" s="7"/>
      <c r="W443" s="7"/>
      <c r="X443" s="7"/>
      <c r="Y443" s="7"/>
      <c r="Z443" s="7"/>
      <c r="AA443" s="7"/>
      <c r="AB443" s="7"/>
      <c r="AC443" s="7"/>
      <c r="AD443" s="36" t="str">
        <f t="shared" si="22"/>
        <v/>
      </c>
      <c r="AE443" s="35" t="str">
        <f>IF(AD443="","",VLOOKUP(AD443,Parametros_Activos_Inf!$CK$2:$CL$10,2,FALSE))</f>
        <v/>
      </c>
      <c r="AF443" s="29"/>
      <c r="AG443" s="36" t="str">
        <f>IF(AF443="","",VLOOKUP(AF443,Parametros_Activos_Inf!$CP$2:$CQ$4,2,FALSE))</f>
        <v/>
      </c>
      <c r="AH443" s="29"/>
      <c r="AI443" s="36" t="str">
        <f>IF(AH443="","",VLOOKUP(AH443,Parametros_Activos_Inf!$CN$2:$CO$5,2,FALSE))</f>
        <v/>
      </c>
      <c r="AJ443" s="154" t="str">
        <f>IF(AH443="","",VLOOKUP(AF443&amp;AH443,Parametros_Activos_Inf!$CR$2:$CS$13,2,FALSE))</f>
        <v/>
      </c>
      <c r="AK443" s="20"/>
    </row>
    <row r="444" spans="1:37" s="9" customFormat="1" ht="14.25">
      <c r="A444" s="35">
        <v>441</v>
      </c>
      <c r="B444" s="35" t="str">
        <f t="shared" si="20"/>
        <v/>
      </c>
      <c r="C444" s="7"/>
      <c r="D444" s="7"/>
      <c r="E444" s="35" t="str">
        <f>IF(C444="","",VLOOKUP(C444,Parametros_Activos_Inf!$CV$2:$CW$6,2,FALSE))</f>
        <v/>
      </c>
      <c r="F444" s="35" t="str">
        <f>IF(D444="","",VLOOKUP(D444,Parametros_Activos_Inf!$CX$2:$CY$16,2,FALSE))</f>
        <v/>
      </c>
      <c r="G444" s="35" t="str">
        <f t="shared" si="21"/>
        <v/>
      </c>
      <c r="H444" s="7"/>
      <c r="I444" s="7"/>
      <c r="J444" s="7"/>
      <c r="K444" s="7"/>
      <c r="L444" s="7"/>
      <c r="M444" s="11"/>
      <c r="N444" s="18" t="str">
        <f>IF(M444="","",VLOOKUP(M444,Parametros_Activos_Inf!$P$2:$Q$48,2,FALSE))</f>
        <v/>
      </c>
      <c r="O444" s="7"/>
      <c r="P444" s="18" t="str">
        <f>IF(O444="","",VLOOKUP(O444,Parametros_Activos_Inf!$R$2:$S$124,2,FALSE))</f>
        <v/>
      </c>
      <c r="Q444" s="7"/>
      <c r="R444" s="7"/>
      <c r="S444" s="7"/>
      <c r="T444" s="7"/>
      <c r="U444" s="7"/>
      <c r="V444" s="7"/>
      <c r="W444" s="7"/>
      <c r="X444" s="7"/>
      <c r="Y444" s="7"/>
      <c r="Z444" s="7"/>
      <c r="AA444" s="7"/>
      <c r="AB444" s="7"/>
      <c r="AC444" s="7"/>
      <c r="AD444" s="36" t="str">
        <f t="shared" si="22"/>
        <v/>
      </c>
      <c r="AE444" s="35" t="str">
        <f>IF(AD444="","",VLOOKUP(AD444,Parametros_Activos_Inf!$CK$2:$CL$10,2,FALSE))</f>
        <v/>
      </c>
      <c r="AF444" s="29"/>
      <c r="AG444" s="36" t="str">
        <f>IF(AF444="","",VLOOKUP(AF444,Parametros_Activos_Inf!$CP$2:$CQ$4,2,FALSE))</f>
        <v/>
      </c>
      <c r="AH444" s="29"/>
      <c r="AI444" s="36" t="str">
        <f>IF(AH444="","",VLOOKUP(AH444,Parametros_Activos_Inf!$CN$2:$CO$5,2,FALSE))</f>
        <v/>
      </c>
      <c r="AJ444" s="154" t="str">
        <f>IF(AH444="","",VLOOKUP(AF444&amp;AH444,Parametros_Activos_Inf!$CR$2:$CS$13,2,FALSE))</f>
        <v/>
      </c>
      <c r="AK444" s="20"/>
    </row>
    <row r="445" spans="1:37" s="9" customFormat="1" ht="14.25">
      <c r="A445" s="35">
        <v>442</v>
      </c>
      <c r="B445" s="35" t="str">
        <f t="shared" si="20"/>
        <v/>
      </c>
      <c r="C445" s="7"/>
      <c r="D445" s="7"/>
      <c r="E445" s="35" t="str">
        <f>IF(C445="","",VLOOKUP(C445,Parametros_Activos_Inf!$CV$2:$CW$6,2,FALSE))</f>
        <v/>
      </c>
      <c r="F445" s="35" t="str">
        <f>IF(D445="","",VLOOKUP(D445,Parametros_Activos_Inf!$CX$2:$CY$16,2,FALSE))</f>
        <v/>
      </c>
      <c r="G445" s="35" t="str">
        <f t="shared" si="21"/>
        <v/>
      </c>
      <c r="H445" s="7"/>
      <c r="I445" s="7"/>
      <c r="J445" s="7"/>
      <c r="K445" s="7"/>
      <c r="L445" s="7"/>
      <c r="M445" s="11"/>
      <c r="N445" s="18" t="str">
        <f>IF(M445="","",VLOOKUP(M445,Parametros_Activos_Inf!$P$2:$Q$48,2,FALSE))</f>
        <v/>
      </c>
      <c r="O445" s="7"/>
      <c r="P445" s="18" t="str">
        <f>IF(O445="","",VLOOKUP(O445,Parametros_Activos_Inf!$R$2:$S$124,2,FALSE))</f>
        <v/>
      </c>
      <c r="Q445" s="7"/>
      <c r="R445" s="7"/>
      <c r="S445" s="7"/>
      <c r="T445" s="7"/>
      <c r="U445" s="7"/>
      <c r="V445" s="7"/>
      <c r="W445" s="7"/>
      <c r="X445" s="7"/>
      <c r="Y445" s="7"/>
      <c r="Z445" s="7"/>
      <c r="AA445" s="7"/>
      <c r="AB445" s="7"/>
      <c r="AC445" s="7"/>
      <c r="AD445" s="36" t="str">
        <f t="shared" si="22"/>
        <v/>
      </c>
      <c r="AE445" s="35" t="str">
        <f>IF(AD445="","",VLOOKUP(AD445,Parametros_Activos_Inf!$CK$2:$CL$10,2,FALSE))</f>
        <v/>
      </c>
      <c r="AF445" s="29"/>
      <c r="AG445" s="36" t="str">
        <f>IF(AF445="","",VLOOKUP(AF445,Parametros_Activos_Inf!$CP$2:$CQ$4,2,FALSE))</f>
        <v/>
      </c>
      <c r="AH445" s="29"/>
      <c r="AI445" s="36" t="str">
        <f>IF(AH445="","",VLOOKUP(AH445,Parametros_Activos_Inf!$CN$2:$CO$5,2,FALSE))</f>
        <v/>
      </c>
      <c r="AJ445" s="154" t="str">
        <f>IF(AH445="","",VLOOKUP(AF445&amp;AH445,Parametros_Activos_Inf!$CR$2:$CS$13,2,FALSE))</f>
        <v/>
      </c>
      <c r="AK445" s="20"/>
    </row>
    <row r="446" spans="1:37" s="9" customFormat="1" ht="14.25">
      <c r="A446" s="35">
        <v>443</v>
      </c>
      <c r="B446" s="35" t="str">
        <f t="shared" si="20"/>
        <v/>
      </c>
      <c r="C446" s="7"/>
      <c r="D446" s="7"/>
      <c r="E446" s="35" t="str">
        <f>IF(C446="","",VLOOKUP(C446,Parametros_Activos_Inf!$CV$2:$CW$6,2,FALSE))</f>
        <v/>
      </c>
      <c r="F446" s="35" t="str">
        <f>IF(D446="","",VLOOKUP(D446,Parametros_Activos_Inf!$CX$2:$CY$16,2,FALSE))</f>
        <v/>
      </c>
      <c r="G446" s="35" t="str">
        <f t="shared" si="21"/>
        <v/>
      </c>
      <c r="H446" s="7"/>
      <c r="I446" s="7"/>
      <c r="J446" s="7"/>
      <c r="K446" s="7"/>
      <c r="L446" s="7"/>
      <c r="M446" s="11"/>
      <c r="N446" s="18" t="str">
        <f>IF(M446="","",VLOOKUP(M446,Parametros_Activos_Inf!$P$2:$Q$48,2,FALSE))</f>
        <v/>
      </c>
      <c r="O446" s="7"/>
      <c r="P446" s="18" t="str">
        <f>IF(O446="","",VLOOKUP(O446,Parametros_Activos_Inf!$R$2:$S$124,2,FALSE))</f>
        <v/>
      </c>
      <c r="Q446" s="7"/>
      <c r="R446" s="7"/>
      <c r="S446" s="7"/>
      <c r="T446" s="7"/>
      <c r="U446" s="7"/>
      <c r="V446" s="7"/>
      <c r="W446" s="7"/>
      <c r="X446" s="7"/>
      <c r="Y446" s="7"/>
      <c r="Z446" s="7"/>
      <c r="AA446" s="7"/>
      <c r="AB446" s="7"/>
      <c r="AC446" s="7"/>
      <c r="AD446" s="36" t="str">
        <f t="shared" si="22"/>
        <v/>
      </c>
      <c r="AE446" s="35" t="str">
        <f>IF(AD446="","",VLOOKUP(AD446,Parametros_Activos_Inf!$CK$2:$CL$10,2,FALSE))</f>
        <v/>
      </c>
      <c r="AF446" s="29"/>
      <c r="AG446" s="36" t="str">
        <f>IF(AF446="","",VLOOKUP(AF446,Parametros_Activos_Inf!$CP$2:$CQ$4,2,FALSE))</f>
        <v/>
      </c>
      <c r="AH446" s="29"/>
      <c r="AI446" s="36" t="str">
        <f>IF(AH446="","",VLOOKUP(AH446,Parametros_Activos_Inf!$CN$2:$CO$5,2,FALSE))</f>
        <v/>
      </c>
      <c r="AJ446" s="154" t="str">
        <f>IF(AH446="","",VLOOKUP(AF446&amp;AH446,Parametros_Activos_Inf!$CR$2:$CS$13,2,FALSE))</f>
        <v/>
      </c>
      <c r="AK446" s="20"/>
    </row>
    <row r="447" spans="1:37" s="9" customFormat="1" ht="14.25">
      <c r="A447" s="35">
        <v>444</v>
      </c>
      <c r="B447" s="35" t="str">
        <f t="shared" si="20"/>
        <v/>
      </c>
      <c r="C447" s="7"/>
      <c r="D447" s="7"/>
      <c r="E447" s="35" t="str">
        <f>IF(C447="","",VLOOKUP(C447,Parametros_Activos_Inf!$CV$2:$CW$6,2,FALSE))</f>
        <v/>
      </c>
      <c r="F447" s="35" t="str">
        <f>IF(D447="","",VLOOKUP(D447,Parametros_Activos_Inf!$CX$2:$CY$16,2,FALSE))</f>
        <v/>
      </c>
      <c r="G447" s="35" t="str">
        <f t="shared" si="21"/>
        <v/>
      </c>
      <c r="H447" s="7"/>
      <c r="I447" s="7"/>
      <c r="J447" s="7"/>
      <c r="K447" s="7"/>
      <c r="L447" s="7"/>
      <c r="M447" s="11"/>
      <c r="N447" s="18" t="str">
        <f>IF(M447="","",VLOOKUP(M447,Parametros_Activos_Inf!$P$2:$Q$48,2,FALSE))</f>
        <v/>
      </c>
      <c r="O447" s="7"/>
      <c r="P447" s="18" t="str">
        <f>IF(O447="","",VLOOKUP(O447,Parametros_Activos_Inf!$R$2:$S$124,2,FALSE))</f>
        <v/>
      </c>
      <c r="Q447" s="7"/>
      <c r="R447" s="7"/>
      <c r="S447" s="7"/>
      <c r="T447" s="7"/>
      <c r="U447" s="7"/>
      <c r="V447" s="7"/>
      <c r="W447" s="7"/>
      <c r="X447" s="7"/>
      <c r="Y447" s="7"/>
      <c r="Z447" s="7"/>
      <c r="AA447" s="7"/>
      <c r="AB447" s="7"/>
      <c r="AC447" s="7"/>
      <c r="AD447" s="36" t="str">
        <f t="shared" si="22"/>
        <v/>
      </c>
      <c r="AE447" s="35" t="str">
        <f>IF(AD447="","",VLOOKUP(AD447,Parametros_Activos_Inf!$CK$2:$CL$10,2,FALSE))</f>
        <v/>
      </c>
      <c r="AF447" s="29"/>
      <c r="AG447" s="36" t="str">
        <f>IF(AF447="","",VLOOKUP(AF447,Parametros_Activos_Inf!$CP$2:$CQ$4,2,FALSE))</f>
        <v/>
      </c>
      <c r="AH447" s="29"/>
      <c r="AI447" s="36" t="str">
        <f>IF(AH447="","",VLOOKUP(AH447,Parametros_Activos_Inf!$CN$2:$CO$5,2,FALSE))</f>
        <v/>
      </c>
      <c r="AJ447" s="154" t="str">
        <f>IF(AH447="","",VLOOKUP(AF447&amp;AH447,Parametros_Activos_Inf!$CR$2:$CS$13,2,FALSE))</f>
        <v/>
      </c>
      <c r="AK447" s="20"/>
    </row>
    <row r="448" spans="1:37" s="9" customFormat="1" ht="14.25">
      <c r="A448" s="35">
        <v>445</v>
      </c>
      <c r="B448" s="35" t="str">
        <f t="shared" si="20"/>
        <v/>
      </c>
      <c r="C448" s="7"/>
      <c r="D448" s="7"/>
      <c r="E448" s="35" t="str">
        <f>IF(C448="","",VLOOKUP(C448,Parametros_Activos_Inf!$CV$2:$CW$6,2,FALSE))</f>
        <v/>
      </c>
      <c r="F448" s="35" t="str">
        <f>IF(D448="","",VLOOKUP(D448,Parametros_Activos_Inf!$CX$2:$CY$16,2,FALSE))</f>
        <v/>
      </c>
      <c r="G448" s="35" t="str">
        <f t="shared" si="21"/>
        <v/>
      </c>
      <c r="H448" s="7"/>
      <c r="I448" s="7"/>
      <c r="J448" s="7"/>
      <c r="K448" s="7"/>
      <c r="L448" s="7"/>
      <c r="M448" s="11"/>
      <c r="N448" s="18" t="str">
        <f>IF(M448="","",VLOOKUP(M448,Parametros_Activos_Inf!$P$2:$Q$48,2,FALSE))</f>
        <v/>
      </c>
      <c r="O448" s="7"/>
      <c r="P448" s="18" t="str">
        <f>IF(O448="","",VLOOKUP(O448,Parametros_Activos_Inf!$R$2:$S$124,2,FALSE))</f>
        <v/>
      </c>
      <c r="Q448" s="7"/>
      <c r="R448" s="7"/>
      <c r="S448" s="7"/>
      <c r="T448" s="7"/>
      <c r="U448" s="7"/>
      <c r="V448" s="7"/>
      <c r="W448" s="7"/>
      <c r="X448" s="7"/>
      <c r="Y448" s="7"/>
      <c r="Z448" s="7"/>
      <c r="AA448" s="7"/>
      <c r="AB448" s="7"/>
      <c r="AC448" s="7"/>
      <c r="AD448" s="36" t="str">
        <f t="shared" si="22"/>
        <v/>
      </c>
      <c r="AE448" s="35" t="str">
        <f>IF(AD448="","",VLOOKUP(AD448,Parametros_Activos_Inf!$CK$2:$CL$10,2,FALSE))</f>
        <v/>
      </c>
      <c r="AF448" s="29"/>
      <c r="AG448" s="36" t="str">
        <f>IF(AF448="","",VLOOKUP(AF448,Parametros_Activos_Inf!$CP$2:$CQ$4,2,FALSE))</f>
        <v/>
      </c>
      <c r="AH448" s="29"/>
      <c r="AI448" s="36" t="str">
        <f>IF(AH448="","",VLOOKUP(AH448,Parametros_Activos_Inf!$CN$2:$CO$5,2,FALSE))</f>
        <v/>
      </c>
      <c r="AJ448" s="154" t="str">
        <f>IF(AH448="","",VLOOKUP(AF448&amp;AH448,Parametros_Activos_Inf!$CR$2:$CS$13,2,FALSE))</f>
        <v/>
      </c>
      <c r="AK448" s="20"/>
    </row>
    <row r="449" spans="1:37" s="9" customFormat="1" ht="14.25">
      <c r="A449" s="35">
        <v>446</v>
      </c>
      <c r="B449" s="35" t="str">
        <f t="shared" si="20"/>
        <v/>
      </c>
      <c r="C449" s="7"/>
      <c r="D449" s="7"/>
      <c r="E449" s="35" t="str">
        <f>IF(C449="","",VLOOKUP(C449,Parametros_Activos_Inf!$CV$2:$CW$6,2,FALSE))</f>
        <v/>
      </c>
      <c r="F449" s="35" t="str">
        <f>IF(D449="","",VLOOKUP(D449,Parametros_Activos_Inf!$CX$2:$CY$16,2,FALSE))</f>
        <v/>
      </c>
      <c r="G449" s="35" t="str">
        <f t="shared" si="21"/>
        <v/>
      </c>
      <c r="H449" s="7"/>
      <c r="I449" s="7"/>
      <c r="J449" s="7"/>
      <c r="K449" s="7"/>
      <c r="L449" s="7"/>
      <c r="M449" s="11"/>
      <c r="N449" s="18" t="str">
        <f>IF(M449="","",VLOOKUP(M449,Parametros_Activos_Inf!$P$2:$Q$48,2,FALSE))</f>
        <v/>
      </c>
      <c r="O449" s="7"/>
      <c r="P449" s="18" t="str">
        <f>IF(O449="","",VLOOKUP(O449,Parametros_Activos_Inf!$R$2:$S$124,2,FALSE))</f>
        <v/>
      </c>
      <c r="Q449" s="7"/>
      <c r="R449" s="7"/>
      <c r="S449" s="7"/>
      <c r="T449" s="7"/>
      <c r="U449" s="7"/>
      <c r="V449" s="7"/>
      <c r="W449" s="7"/>
      <c r="X449" s="7"/>
      <c r="Y449" s="7"/>
      <c r="Z449" s="7"/>
      <c r="AA449" s="7"/>
      <c r="AB449" s="7"/>
      <c r="AC449" s="7"/>
      <c r="AD449" s="36" t="str">
        <f t="shared" si="22"/>
        <v/>
      </c>
      <c r="AE449" s="35" t="str">
        <f>IF(AD449="","",VLOOKUP(AD449,Parametros_Activos_Inf!$CK$2:$CL$10,2,FALSE))</f>
        <v/>
      </c>
      <c r="AF449" s="29"/>
      <c r="AG449" s="36" t="str">
        <f>IF(AF449="","",VLOOKUP(AF449,Parametros_Activos_Inf!$CP$2:$CQ$4,2,FALSE))</f>
        <v/>
      </c>
      <c r="AH449" s="29"/>
      <c r="AI449" s="36" t="str">
        <f>IF(AH449="","",VLOOKUP(AH449,Parametros_Activos_Inf!$CN$2:$CO$5,2,FALSE))</f>
        <v/>
      </c>
      <c r="AJ449" s="154" t="str">
        <f>IF(AH449="","",VLOOKUP(AF449&amp;AH449,Parametros_Activos_Inf!$CR$2:$CS$13,2,FALSE))</f>
        <v/>
      </c>
      <c r="AK449" s="20"/>
    </row>
    <row r="450" spans="1:37" s="9" customFormat="1" ht="14.25">
      <c r="A450" s="35">
        <v>447</v>
      </c>
      <c r="B450" s="35" t="str">
        <f t="shared" si="20"/>
        <v/>
      </c>
      <c r="C450" s="7"/>
      <c r="D450" s="7"/>
      <c r="E450" s="35" t="str">
        <f>IF(C450="","",VLOOKUP(C450,Parametros_Activos_Inf!$CV$2:$CW$6,2,FALSE))</f>
        <v/>
      </c>
      <c r="F450" s="35" t="str">
        <f>IF(D450="","",VLOOKUP(D450,Parametros_Activos_Inf!$CX$2:$CY$16,2,FALSE))</f>
        <v/>
      </c>
      <c r="G450" s="35" t="str">
        <f t="shared" si="21"/>
        <v/>
      </c>
      <c r="H450" s="7"/>
      <c r="I450" s="7"/>
      <c r="J450" s="7"/>
      <c r="K450" s="7"/>
      <c r="L450" s="7"/>
      <c r="M450" s="11"/>
      <c r="N450" s="18" t="str">
        <f>IF(M450="","",VLOOKUP(M450,Parametros_Activos_Inf!$P$2:$Q$48,2,FALSE))</f>
        <v/>
      </c>
      <c r="O450" s="7"/>
      <c r="P450" s="18" t="str">
        <f>IF(O450="","",VLOOKUP(O450,Parametros_Activos_Inf!$R$2:$S$124,2,FALSE))</f>
        <v/>
      </c>
      <c r="Q450" s="7"/>
      <c r="R450" s="7"/>
      <c r="S450" s="7"/>
      <c r="T450" s="7"/>
      <c r="U450" s="7"/>
      <c r="V450" s="7"/>
      <c r="W450" s="7"/>
      <c r="X450" s="7"/>
      <c r="Y450" s="7"/>
      <c r="Z450" s="7"/>
      <c r="AA450" s="7"/>
      <c r="AB450" s="7"/>
      <c r="AC450" s="7"/>
      <c r="AD450" s="36" t="str">
        <f t="shared" si="22"/>
        <v/>
      </c>
      <c r="AE450" s="35" t="str">
        <f>IF(AD450="","",VLOOKUP(AD450,Parametros_Activos_Inf!$CK$2:$CL$10,2,FALSE))</f>
        <v/>
      </c>
      <c r="AF450" s="29"/>
      <c r="AG450" s="36" t="str">
        <f>IF(AF450="","",VLOOKUP(AF450,Parametros_Activos_Inf!$CP$2:$CQ$4,2,FALSE))</f>
        <v/>
      </c>
      <c r="AH450" s="29"/>
      <c r="AI450" s="36" t="str">
        <f>IF(AH450="","",VLOOKUP(AH450,Parametros_Activos_Inf!$CN$2:$CO$5,2,FALSE))</f>
        <v/>
      </c>
      <c r="AJ450" s="154" t="str">
        <f>IF(AH450="","",VLOOKUP(AF450&amp;AH450,Parametros_Activos_Inf!$CR$2:$CS$13,2,FALSE))</f>
        <v/>
      </c>
      <c r="AK450" s="20"/>
    </row>
    <row r="451" spans="1:37" s="9" customFormat="1" ht="14.25">
      <c r="A451" s="35">
        <v>448</v>
      </c>
      <c r="B451" s="35" t="str">
        <f t="shared" si="20"/>
        <v/>
      </c>
      <c r="C451" s="7"/>
      <c r="D451" s="7"/>
      <c r="E451" s="35" t="str">
        <f>IF(C451="","",VLOOKUP(C451,Parametros_Activos_Inf!$CV$2:$CW$6,2,FALSE))</f>
        <v/>
      </c>
      <c r="F451" s="35" t="str">
        <f>IF(D451="","",VLOOKUP(D451,Parametros_Activos_Inf!$CX$2:$CY$16,2,FALSE))</f>
        <v/>
      </c>
      <c r="G451" s="35" t="str">
        <f t="shared" si="21"/>
        <v/>
      </c>
      <c r="H451" s="7"/>
      <c r="I451" s="7"/>
      <c r="J451" s="7"/>
      <c r="K451" s="7"/>
      <c r="L451" s="7"/>
      <c r="M451" s="11"/>
      <c r="N451" s="18" t="str">
        <f>IF(M451="","",VLOOKUP(M451,Parametros_Activos_Inf!$P$2:$Q$48,2,FALSE))</f>
        <v/>
      </c>
      <c r="O451" s="7"/>
      <c r="P451" s="18" t="str">
        <f>IF(O451="","",VLOOKUP(O451,Parametros_Activos_Inf!$R$2:$S$124,2,FALSE))</f>
        <v/>
      </c>
      <c r="Q451" s="7"/>
      <c r="R451" s="7"/>
      <c r="S451" s="7"/>
      <c r="T451" s="7"/>
      <c r="U451" s="7"/>
      <c r="V451" s="7"/>
      <c r="W451" s="7"/>
      <c r="X451" s="7"/>
      <c r="Y451" s="7"/>
      <c r="Z451" s="7"/>
      <c r="AA451" s="7"/>
      <c r="AB451" s="7"/>
      <c r="AC451" s="7"/>
      <c r="AD451" s="36" t="str">
        <f t="shared" si="22"/>
        <v/>
      </c>
      <c r="AE451" s="35" t="str">
        <f>IF(AD451="","",VLOOKUP(AD451,Parametros_Activos_Inf!$CK$2:$CL$10,2,FALSE))</f>
        <v/>
      </c>
      <c r="AF451" s="29"/>
      <c r="AG451" s="36" t="str">
        <f>IF(AF451="","",VLOOKUP(AF451,Parametros_Activos_Inf!$CP$2:$CQ$4,2,FALSE))</f>
        <v/>
      </c>
      <c r="AH451" s="29"/>
      <c r="AI451" s="36" t="str">
        <f>IF(AH451="","",VLOOKUP(AH451,Parametros_Activos_Inf!$CN$2:$CO$5,2,FALSE))</f>
        <v/>
      </c>
      <c r="AJ451" s="154" t="str">
        <f>IF(AH451="","",VLOOKUP(AF451&amp;AH451,Parametros_Activos_Inf!$CR$2:$CS$13,2,FALSE))</f>
        <v/>
      </c>
      <c r="AK451" s="20"/>
    </row>
    <row r="452" spans="1:37" s="9" customFormat="1" ht="14.25">
      <c r="A452" s="35">
        <v>449</v>
      </c>
      <c r="B452" s="35" t="str">
        <f t="shared" si="20"/>
        <v/>
      </c>
      <c r="C452" s="7"/>
      <c r="D452" s="7"/>
      <c r="E452" s="35" t="str">
        <f>IF(C452="","",VLOOKUP(C452,Parametros_Activos_Inf!$CV$2:$CW$6,2,FALSE))</f>
        <v/>
      </c>
      <c r="F452" s="35" t="str">
        <f>IF(D452="","",VLOOKUP(D452,Parametros_Activos_Inf!$CX$2:$CY$16,2,FALSE))</f>
        <v/>
      </c>
      <c r="G452" s="35" t="str">
        <f t="shared" si="21"/>
        <v/>
      </c>
      <c r="H452" s="7"/>
      <c r="I452" s="7"/>
      <c r="J452" s="7"/>
      <c r="K452" s="7"/>
      <c r="L452" s="7"/>
      <c r="M452" s="11"/>
      <c r="N452" s="18" t="str">
        <f>IF(M452="","",VLOOKUP(M452,Parametros_Activos_Inf!$P$2:$Q$48,2,FALSE))</f>
        <v/>
      </c>
      <c r="O452" s="7"/>
      <c r="P452" s="18" t="str">
        <f>IF(O452="","",VLOOKUP(O452,Parametros_Activos_Inf!$R$2:$S$124,2,FALSE))</f>
        <v/>
      </c>
      <c r="Q452" s="7"/>
      <c r="R452" s="7"/>
      <c r="S452" s="7"/>
      <c r="T452" s="7"/>
      <c r="U452" s="7"/>
      <c r="V452" s="7"/>
      <c r="W452" s="7"/>
      <c r="X452" s="7"/>
      <c r="Y452" s="7"/>
      <c r="Z452" s="7"/>
      <c r="AA452" s="7"/>
      <c r="AB452" s="7"/>
      <c r="AC452" s="7"/>
      <c r="AD452" s="36" t="str">
        <f t="shared" si="22"/>
        <v/>
      </c>
      <c r="AE452" s="35" t="str">
        <f>IF(AD452="","",VLOOKUP(AD452,Parametros_Activos_Inf!$CK$2:$CL$10,2,FALSE))</f>
        <v/>
      </c>
      <c r="AF452" s="29"/>
      <c r="AG452" s="36" t="str">
        <f>IF(AF452="","",VLOOKUP(AF452,Parametros_Activos_Inf!$CP$2:$CQ$4,2,FALSE))</f>
        <v/>
      </c>
      <c r="AH452" s="29"/>
      <c r="AI452" s="36" t="str">
        <f>IF(AH452="","",VLOOKUP(AH452,Parametros_Activos_Inf!$CN$2:$CO$5,2,FALSE))</f>
        <v/>
      </c>
      <c r="AJ452" s="154" t="str">
        <f>IF(AH452="","",VLOOKUP(AF452&amp;AH452,Parametros_Activos_Inf!$CR$2:$CS$13,2,FALSE))</f>
        <v/>
      </c>
      <c r="AK452" s="20"/>
    </row>
    <row r="453" spans="1:37" s="9" customFormat="1" ht="14.25">
      <c r="A453" s="35">
        <v>450</v>
      </c>
      <c r="B453" s="35" t="str">
        <f t="shared" ref="B453:B516" si="23">IF(G453="","",G453)</f>
        <v/>
      </c>
      <c r="C453" s="7"/>
      <c r="D453" s="7"/>
      <c r="E453" s="35" t="str">
        <f>IF(C453="","",VLOOKUP(C453,Parametros_Activos_Inf!$CV$2:$CW$6,2,FALSE))</f>
        <v/>
      </c>
      <c r="F453" s="35" t="str">
        <f>IF(D453="","",VLOOKUP(D453,Parametros_Activos_Inf!$CX$2:$CY$16,2,FALSE))</f>
        <v/>
      </c>
      <c r="G453" s="35" t="str">
        <f t="shared" ref="G453:G516" si="24">IF(C453="","",(E453&amp;"-"&amp;F453&amp;"-"&amp;A453))</f>
        <v/>
      </c>
      <c r="H453" s="7"/>
      <c r="I453" s="7"/>
      <c r="J453" s="7"/>
      <c r="K453" s="7"/>
      <c r="L453" s="7"/>
      <c r="M453" s="11"/>
      <c r="N453" s="18" t="str">
        <f>IF(M453="","",VLOOKUP(M453,Parametros_Activos_Inf!$P$2:$Q$48,2,FALSE))</f>
        <v/>
      </c>
      <c r="O453" s="7"/>
      <c r="P453" s="18" t="str">
        <f>IF(O453="","",VLOOKUP(O453,Parametros_Activos_Inf!$R$2:$S$124,2,FALSE))</f>
        <v/>
      </c>
      <c r="Q453" s="7"/>
      <c r="R453" s="7"/>
      <c r="S453" s="7"/>
      <c r="T453" s="7"/>
      <c r="U453" s="7"/>
      <c r="V453" s="7"/>
      <c r="W453" s="7"/>
      <c r="X453" s="7"/>
      <c r="Y453" s="7"/>
      <c r="Z453" s="7"/>
      <c r="AA453" s="7"/>
      <c r="AB453" s="7"/>
      <c r="AC453" s="7"/>
      <c r="AD453" s="36" t="str">
        <f t="shared" ref="AD453:AD516" si="25">IF(AA453+AB453+AC453&lt;3,"",SUM(AA453:AC453))</f>
        <v/>
      </c>
      <c r="AE453" s="35" t="str">
        <f>IF(AD453="","",VLOOKUP(AD453,Parametros_Activos_Inf!$CK$2:$CL$10,2,FALSE))</f>
        <v/>
      </c>
      <c r="AF453" s="29"/>
      <c r="AG453" s="36" t="str">
        <f>IF(AF453="","",VLOOKUP(AF453,Parametros_Activos_Inf!$CP$2:$CQ$4,2,FALSE))</f>
        <v/>
      </c>
      <c r="AH453" s="29"/>
      <c r="AI453" s="36" t="str">
        <f>IF(AH453="","",VLOOKUP(AH453,Parametros_Activos_Inf!$CN$2:$CO$5,2,FALSE))</f>
        <v/>
      </c>
      <c r="AJ453" s="154" t="str">
        <f>IF(AH453="","",VLOOKUP(AF453&amp;AH453,Parametros_Activos_Inf!$CR$2:$CS$13,2,FALSE))</f>
        <v/>
      </c>
      <c r="AK453" s="20"/>
    </row>
    <row r="454" spans="1:37" s="9" customFormat="1" ht="14.25">
      <c r="A454" s="35">
        <v>451</v>
      </c>
      <c r="B454" s="35" t="str">
        <f t="shared" si="23"/>
        <v/>
      </c>
      <c r="C454" s="7"/>
      <c r="D454" s="7"/>
      <c r="E454" s="35" t="str">
        <f>IF(C454="","",VLOOKUP(C454,Parametros_Activos_Inf!$CV$2:$CW$6,2,FALSE))</f>
        <v/>
      </c>
      <c r="F454" s="35" t="str">
        <f>IF(D454="","",VLOOKUP(D454,Parametros_Activos_Inf!$CX$2:$CY$16,2,FALSE))</f>
        <v/>
      </c>
      <c r="G454" s="35" t="str">
        <f t="shared" si="24"/>
        <v/>
      </c>
      <c r="H454" s="7"/>
      <c r="I454" s="7"/>
      <c r="J454" s="7"/>
      <c r="K454" s="7"/>
      <c r="L454" s="7"/>
      <c r="M454" s="11"/>
      <c r="N454" s="18" t="str">
        <f>IF(M454="","",VLOOKUP(M454,Parametros_Activos_Inf!$P$2:$Q$48,2,FALSE))</f>
        <v/>
      </c>
      <c r="O454" s="7"/>
      <c r="P454" s="18" t="str">
        <f>IF(O454="","",VLOOKUP(O454,Parametros_Activos_Inf!$R$2:$S$124,2,FALSE))</f>
        <v/>
      </c>
      <c r="Q454" s="7"/>
      <c r="R454" s="7"/>
      <c r="S454" s="7"/>
      <c r="T454" s="7"/>
      <c r="U454" s="7"/>
      <c r="V454" s="7"/>
      <c r="W454" s="7"/>
      <c r="X454" s="7"/>
      <c r="Y454" s="7"/>
      <c r="Z454" s="7"/>
      <c r="AA454" s="7"/>
      <c r="AB454" s="7"/>
      <c r="AC454" s="7"/>
      <c r="AD454" s="36" t="str">
        <f t="shared" si="25"/>
        <v/>
      </c>
      <c r="AE454" s="35" t="str">
        <f>IF(AD454="","",VLOOKUP(AD454,Parametros_Activos_Inf!$CK$2:$CL$10,2,FALSE))</f>
        <v/>
      </c>
      <c r="AF454" s="29"/>
      <c r="AG454" s="36" t="str">
        <f>IF(AF454="","",VLOOKUP(AF454,Parametros_Activos_Inf!$CP$2:$CQ$4,2,FALSE))</f>
        <v/>
      </c>
      <c r="AH454" s="29"/>
      <c r="AI454" s="36" t="str">
        <f>IF(AH454="","",VLOOKUP(AH454,Parametros_Activos_Inf!$CN$2:$CO$5,2,FALSE))</f>
        <v/>
      </c>
      <c r="AJ454" s="154" t="str">
        <f>IF(AH454="","",VLOOKUP(AF454&amp;AH454,Parametros_Activos_Inf!$CR$2:$CS$13,2,FALSE))</f>
        <v/>
      </c>
      <c r="AK454" s="20"/>
    </row>
    <row r="455" spans="1:37" s="9" customFormat="1" ht="14.25">
      <c r="A455" s="35">
        <v>452</v>
      </c>
      <c r="B455" s="35" t="str">
        <f t="shared" si="23"/>
        <v/>
      </c>
      <c r="C455" s="7"/>
      <c r="D455" s="7"/>
      <c r="E455" s="35" t="str">
        <f>IF(C455="","",VLOOKUP(C455,Parametros_Activos_Inf!$CV$2:$CW$6,2,FALSE))</f>
        <v/>
      </c>
      <c r="F455" s="35" t="str">
        <f>IF(D455="","",VLOOKUP(D455,Parametros_Activos_Inf!$CX$2:$CY$16,2,FALSE))</f>
        <v/>
      </c>
      <c r="G455" s="35" t="str">
        <f t="shared" si="24"/>
        <v/>
      </c>
      <c r="H455" s="7"/>
      <c r="I455" s="7"/>
      <c r="J455" s="7"/>
      <c r="K455" s="7"/>
      <c r="L455" s="7"/>
      <c r="M455" s="11"/>
      <c r="N455" s="18" t="str">
        <f>IF(M455="","",VLOOKUP(M455,Parametros_Activos_Inf!$P$2:$Q$48,2,FALSE))</f>
        <v/>
      </c>
      <c r="O455" s="7"/>
      <c r="P455" s="18" t="str">
        <f>IF(O455="","",VLOOKUP(O455,Parametros_Activos_Inf!$R$2:$S$124,2,FALSE))</f>
        <v/>
      </c>
      <c r="Q455" s="7"/>
      <c r="R455" s="7"/>
      <c r="S455" s="7"/>
      <c r="T455" s="7"/>
      <c r="U455" s="7"/>
      <c r="V455" s="7"/>
      <c r="W455" s="7"/>
      <c r="X455" s="7"/>
      <c r="Y455" s="7"/>
      <c r="Z455" s="7"/>
      <c r="AA455" s="7"/>
      <c r="AB455" s="7"/>
      <c r="AC455" s="7"/>
      <c r="AD455" s="36" t="str">
        <f t="shared" si="25"/>
        <v/>
      </c>
      <c r="AE455" s="35" t="str">
        <f>IF(AD455="","",VLOOKUP(AD455,Parametros_Activos_Inf!$CK$2:$CL$10,2,FALSE))</f>
        <v/>
      </c>
      <c r="AF455" s="29"/>
      <c r="AG455" s="36" t="str">
        <f>IF(AF455="","",VLOOKUP(AF455,Parametros_Activos_Inf!$CP$2:$CQ$4,2,FALSE))</f>
        <v/>
      </c>
      <c r="AH455" s="29"/>
      <c r="AI455" s="36" t="str">
        <f>IF(AH455="","",VLOOKUP(AH455,Parametros_Activos_Inf!$CN$2:$CO$5,2,FALSE))</f>
        <v/>
      </c>
      <c r="AJ455" s="154" t="str">
        <f>IF(AH455="","",VLOOKUP(AF455&amp;AH455,Parametros_Activos_Inf!$CR$2:$CS$13,2,FALSE))</f>
        <v/>
      </c>
      <c r="AK455" s="20"/>
    </row>
    <row r="456" spans="1:37" s="9" customFormat="1" ht="14.25">
      <c r="A456" s="35">
        <v>453</v>
      </c>
      <c r="B456" s="35" t="str">
        <f t="shared" si="23"/>
        <v/>
      </c>
      <c r="C456" s="7"/>
      <c r="D456" s="7"/>
      <c r="E456" s="35" t="str">
        <f>IF(C456="","",VLOOKUP(C456,Parametros_Activos_Inf!$CV$2:$CW$6,2,FALSE))</f>
        <v/>
      </c>
      <c r="F456" s="35" t="str">
        <f>IF(D456="","",VLOOKUP(D456,Parametros_Activos_Inf!$CX$2:$CY$16,2,FALSE))</f>
        <v/>
      </c>
      <c r="G456" s="35" t="str">
        <f t="shared" si="24"/>
        <v/>
      </c>
      <c r="H456" s="7"/>
      <c r="I456" s="7"/>
      <c r="J456" s="7"/>
      <c r="K456" s="7"/>
      <c r="L456" s="7"/>
      <c r="M456" s="11"/>
      <c r="N456" s="18" t="str">
        <f>IF(M456="","",VLOOKUP(M456,Parametros_Activos_Inf!$P$2:$Q$48,2,FALSE))</f>
        <v/>
      </c>
      <c r="O456" s="7"/>
      <c r="P456" s="18" t="str">
        <f>IF(O456="","",VLOOKUP(O456,Parametros_Activos_Inf!$R$2:$S$124,2,FALSE))</f>
        <v/>
      </c>
      <c r="Q456" s="7"/>
      <c r="R456" s="7"/>
      <c r="S456" s="7"/>
      <c r="T456" s="7"/>
      <c r="U456" s="7"/>
      <c r="V456" s="7"/>
      <c r="W456" s="7"/>
      <c r="X456" s="7"/>
      <c r="Y456" s="7"/>
      <c r="Z456" s="7"/>
      <c r="AA456" s="7"/>
      <c r="AB456" s="7"/>
      <c r="AC456" s="7"/>
      <c r="AD456" s="36" t="str">
        <f t="shared" si="25"/>
        <v/>
      </c>
      <c r="AE456" s="35" t="str">
        <f>IF(AD456="","",VLOOKUP(AD456,Parametros_Activos_Inf!$CK$2:$CL$10,2,FALSE))</f>
        <v/>
      </c>
      <c r="AF456" s="29"/>
      <c r="AG456" s="36" t="str">
        <f>IF(AF456="","",VLOOKUP(AF456,Parametros_Activos_Inf!$CP$2:$CQ$4,2,FALSE))</f>
        <v/>
      </c>
      <c r="AH456" s="29"/>
      <c r="AI456" s="36" t="str">
        <f>IF(AH456="","",VLOOKUP(AH456,Parametros_Activos_Inf!$CN$2:$CO$5,2,FALSE))</f>
        <v/>
      </c>
      <c r="AJ456" s="154" t="str">
        <f>IF(AH456="","",VLOOKUP(AF456&amp;AH456,Parametros_Activos_Inf!$CR$2:$CS$13,2,FALSE))</f>
        <v/>
      </c>
      <c r="AK456" s="20"/>
    </row>
    <row r="457" spans="1:37" s="9" customFormat="1" ht="14.25">
      <c r="A457" s="35">
        <v>454</v>
      </c>
      <c r="B457" s="35" t="str">
        <f t="shared" si="23"/>
        <v/>
      </c>
      <c r="C457" s="7"/>
      <c r="D457" s="7"/>
      <c r="E457" s="35" t="str">
        <f>IF(C457="","",VLOOKUP(C457,Parametros_Activos_Inf!$CV$2:$CW$6,2,FALSE))</f>
        <v/>
      </c>
      <c r="F457" s="35" t="str">
        <f>IF(D457="","",VLOOKUP(D457,Parametros_Activos_Inf!$CX$2:$CY$16,2,FALSE))</f>
        <v/>
      </c>
      <c r="G457" s="35" t="str">
        <f t="shared" si="24"/>
        <v/>
      </c>
      <c r="H457" s="7"/>
      <c r="I457" s="7"/>
      <c r="J457" s="7"/>
      <c r="K457" s="7"/>
      <c r="L457" s="7"/>
      <c r="M457" s="11"/>
      <c r="N457" s="18" t="str">
        <f>IF(M457="","",VLOOKUP(M457,Parametros_Activos_Inf!$P$2:$Q$48,2,FALSE))</f>
        <v/>
      </c>
      <c r="O457" s="7"/>
      <c r="P457" s="18" t="str">
        <f>IF(O457="","",VLOOKUP(O457,Parametros_Activos_Inf!$R$2:$S$124,2,FALSE))</f>
        <v/>
      </c>
      <c r="Q457" s="7"/>
      <c r="R457" s="7"/>
      <c r="S457" s="7"/>
      <c r="T457" s="7"/>
      <c r="U457" s="7"/>
      <c r="V457" s="7"/>
      <c r="W457" s="7"/>
      <c r="X457" s="7"/>
      <c r="Y457" s="7"/>
      <c r="Z457" s="7"/>
      <c r="AA457" s="7"/>
      <c r="AB457" s="7"/>
      <c r="AC457" s="7"/>
      <c r="AD457" s="36" t="str">
        <f t="shared" si="25"/>
        <v/>
      </c>
      <c r="AE457" s="35" t="str">
        <f>IF(AD457="","",VLOOKUP(AD457,Parametros_Activos_Inf!$CK$2:$CL$10,2,FALSE))</f>
        <v/>
      </c>
      <c r="AF457" s="29"/>
      <c r="AG457" s="36" t="str">
        <f>IF(AF457="","",VLOOKUP(AF457,Parametros_Activos_Inf!$CP$2:$CQ$4,2,FALSE))</f>
        <v/>
      </c>
      <c r="AH457" s="29"/>
      <c r="AI457" s="36" t="str">
        <f>IF(AH457="","",VLOOKUP(AH457,Parametros_Activos_Inf!$CN$2:$CO$5,2,FALSE))</f>
        <v/>
      </c>
      <c r="AJ457" s="154" t="str">
        <f>IF(AH457="","",VLOOKUP(AF457&amp;AH457,Parametros_Activos_Inf!$CR$2:$CS$13,2,FALSE))</f>
        <v/>
      </c>
      <c r="AK457" s="20"/>
    </row>
    <row r="458" spans="1:37" s="9" customFormat="1" ht="14.25">
      <c r="A458" s="35">
        <v>455</v>
      </c>
      <c r="B458" s="35" t="str">
        <f t="shared" si="23"/>
        <v/>
      </c>
      <c r="C458" s="7"/>
      <c r="D458" s="7"/>
      <c r="E458" s="35" t="str">
        <f>IF(C458="","",VLOOKUP(C458,Parametros_Activos_Inf!$CV$2:$CW$6,2,FALSE))</f>
        <v/>
      </c>
      <c r="F458" s="35" t="str">
        <f>IF(D458="","",VLOOKUP(D458,Parametros_Activos_Inf!$CX$2:$CY$16,2,FALSE))</f>
        <v/>
      </c>
      <c r="G458" s="35" t="str">
        <f t="shared" si="24"/>
        <v/>
      </c>
      <c r="H458" s="7"/>
      <c r="I458" s="7"/>
      <c r="J458" s="7"/>
      <c r="K458" s="7"/>
      <c r="L458" s="7"/>
      <c r="M458" s="11"/>
      <c r="N458" s="18" t="str">
        <f>IF(M458="","",VLOOKUP(M458,Parametros_Activos_Inf!$P$2:$Q$48,2,FALSE))</f>
        <v/>
      </c>
      <c r="O458" s="7"/>
      <c r="P458" s="18" t="str">
        <f>IF(O458="","",VLOOKUP(O458,Parametros_Activos_Inf!$R$2:$S$124,2,FALSE))</f>
        <v/>
      </c>
      <c r="Q458" s="7"/>
      <c r="R458" s="7"/>
      <c r="S458" s="7"/>
      <c r="T458" s="7"/>
      <c r="U458" s="7"/>
      <c r="V458" s="7"/>
      <c r="W458" s="7"/>
      <c r="X458" s="7"/>
      <c r="Y458" s="7"/>
      <c r="Z458" s="7"/>
      <c r="AA458" s="7"/>
      <c r="AB458" s="7"/>
      <c r="AC458" s="7"/>
      <c r="AD458" s="36" t="str">
        <f t="shared" si="25"/>
        <v/>
      </c>
      <c r="AE458" s="35" t="str">
        <f>IF(AD458="","",VLOOKUP(AD458,Parametros_Activos_Inf!$CK$2:$CL$10,2,FALSE))</f>
        <v/>
      </c>
      <c r="AF458" s="29"/>
      <c r="AG458" s="36" t="str">
        <f>IF(AF458="","",VLOOKUP(AF458,Parametros_Activos_Inf!$CP$2:$CQ$4,2,FALSE))</f>
        <v/>
      </c>
      <c r="AH458" s="29"/>
      <c r="AI458" s="36" t="str">
        <f>IF(AH458="","",VLOOKUP(AH458,Parametros_Activos_Inf!$CN$2:$CO$5,2,FALSE))</f>
        <v/>
      </c>
      <c r="AJ458" s="154" t="str">
        <f>IF(AH458="","",VLOOKUP(AF458&amp;AH458,Parametros_Activos_Inf!$CR$2:$CS$13,2,FALSE))</f>
        <v/>
      </c>
      <c r="AK458" s="20"/>
    </row>
    <row r="459" spans="1:37" s="9" customFormat="1" ht="14.25">
      <c r="A459" s="35">
        <v>456</v>
      </c>
      <c r="B459" s="35" t="str">
        <f t="shared" si="23"/>
        <v/>
      </c>
      <c r="C459" s="7"/>
      <c r="D459" s="7"/>
      <c r="E459" s="35" t="str">
        <f>IF(C459="","",VLOOKUP(C459,Parametros_Activos_Inf!$CV$2:$CW$6,2,FALSE))</f>
        <v/>
      </c>
      <c r="F459" s="35" t="str">
        <f>IF(D459="","",VLOOKUP(D459,Parametros_Activos_Inf!$CX$2:$CY$16,2,FALSE))</f>
        <v/>
      </c>
      <c r="G459" s="35" t="str">
        <f t="shared" si="24"/>
        <v/>
      </c>
      <c r="H459" s="7"/>
      <c r="I459" s="7"/>
      <c r="J459" s="7"/>
      <c r="K459" s="7"/>
      <c r="L459" s="7"/>
      <c r="M459" s="11"/>
      <c r="N459" s="18" t="str">
        <f>IF(M459="","",VLOOKUP(M459,Parametros_Activos_Inf!$P$2:$Q$48,2,FALSE))</f>
        <v/>
      </c>
      <c r="O459" s="7"/>
      <c r="P459" s="18" t="str">
        <f>IF(O459="","",VLOOKUP(O459,Parametros_Activos_Inf!$R$2:$S$124,2,FALSE))</f>
        <v/>
      </c>
      <c r="Q459" s="7"/>
      <c r="R459" s="7"/>
      <c r="S459" s="7"/>
      <c r="T459" s="7"/>
      <c r="U459" s="7"/>
      <c r="V459" s="7"/>
      <c r="W459" s="7"/>
      <c r="X459" s="7"/>
      <c r="Y459" s="7"/>
      <c r="Z459" s="7"/>
      <c r="AA459" s="7"/>
      <c r="AB459" s="7"/>
      <c r="AC459" s="7"/>
      <c r="AD459" s="36" t="str">
        <f t="shared" si="25"/>
        <v/>
      </c>
      <c r="AE459" s="35" t="str">
        <f>IF(AD459="","",VLOOKUP(AD459,Parametros_Activos_Inf!$CK$2:$CL$10,2,FALSE))</f>
        <v/>
      </c>
      <c r="AF459" s="29"/>
      <c r="AG459" s="36" t="str">
        <f>IF(AF459="","",VLOOKUP(AF459,Parametros_Activos_Inf!$CP$2:$CQ$4,2,FALSE))</f>
        <v/>
      </c>
      <c r="AH459" s="29"/>
      <c r="AI459" s="36" t="str">
        <f>IF(AH459="","",VLOOKUP(AH459,Parametros_Activos_Inf!$CN$2:$CO$5,2,FALSE))</f>
        <v/>
      </c>
      <c r="AJ459" s="154" t="str">
        <f>IF(AH459="","",VLOOKUP(AF459&amp;AH459,Parametros_Activos_Inf!$CR$2:$CS$13,2,FALSE))</f>
        <v/>
      </c>
      <c r="AK459" s="20"/>
    </row>
    <row r="460" spans="1:37" s="9" customFormat="1" ht="14.25">
      <c r="A460" s="35">
        <v>457</v>
      </c>
      <c r="B460" s="35" t="str">
        <f t="shared" si="23"/>
        <v/>
      </c>
      <c r="C460" s="7"/>
      <c r="D460" s="7"/>
      <c r="E460" s="35" t="str">
        <f>IF(C460="","",VLOOKUP(C460,Parametros_Activos_Inf!$CV$2:$CW$6,2,FALSE))</f>
        <v/>
      </c>
      <c r="F460" s="35" t="str">
        <f>IF(D460="","",VLOOKUP(D460,Parametros_Activos_Inf!$CX$2:$CY$16,2,FALSE))</f>
        <v/>
      </c>
      <c r="G460" s="35" t="str">
        <f t="shared" si="24"/>
        <v/>
      </c>
      <c r="H460" s="7"/>
      <c r="I460" s="7"/>
      <c r="J460" s="7"/>
      <c r="K460" s="7"/>
      <c r="L460" s="7"/>
      <c r="M460" s="11"/>
      <c r="N460" s="18" t="str">
        <f>IF(M460="","",VLOOKUP(M460,Parametros_Activos_Inf!$P$2:$Q$48,2,FALSE))</f>
        <v/>
      </c>
      <c r="O460" s="7"/>
      <c r="P460" s="18" t="str">
        <f>IF(O460="","",VLOOKUP(O460,Parametros_Activos_Inf!$R$2:$S$124,2,FALSE))</f>
        <v/>
      </c>
      <c r="Q460" s="7"/>
      <c r="R460" s="7"/>
      <c r="S460" s="7"/>
      <c r="T460" s="7"/>
      <c r="U460" s="7"/>
      <c r="V460" s="7"/>
      <c r="W460" s="7"/>
      <c r="X460" s="7"/>
      <c r="Y460" s="7"/>
      <c r="Z460" s="7"/>
      <c r="AA460" s="7"/>
      <c r="AB460" s="7"/>
      <c r="AC460" s="7"/>
      <c r="AD460" s="36" t="str">
        <f t="shared" si="25"/>
        <v/>
      </c>
      <c r="AE460" s="35" t="str">
        <f>IF(AD460="","",VLOOKUP(AD460,Parametros_Activos_Inf!$CK$2:$CL$10,2,FALSE))</f>
        <v/>
      </c>
      <c r="AF460" s="29"/>
      <c r="AG460" s="36" t="str">
        <f>IF(AF460="","",VLOOKUP(AF460,Parametros_Activos_Inf!$CP$2:$CQ$4,2,FALSE))</f>
        <v/>
      </c>
      <c r="AH460" s="29"/>
      <c r="AI460" s="36" t="str">
        <f>IF(AH460="","",VLOOKUP(AH460,Parametros_Activos_Inf!$CN$2:$CO$5,2,FALSE))</f>
        <v/>
      </c>
      <c r="AJ460" s="154" t="str">
        <f>IF(AH460="","",VLOOKUP(AF460&amp;AH460,Parametros_Activos_Inf!$CR$2:$CS$13,2,FALSE))</f>
        <v/>
      </c>
      <c r="AK460" s="20"/>
    </row>
    <row r="461" spans="1:37" s="9" customFormat="1" ht="14.25">
      <c r="A461" s="35">
        <v>458</v>
      </c>
      <c r="B461" s="35" t="str">
        <f t="shared" si="23"/>
        <v/>
      </c>
      <c r="C461" s="7"/>
      <c r="D461" s="7"/>
      <c r="E461" s="35" t="str">
        <f>IF(C461="","",VLOOKUP(C461,Parametros_Activos_Inf!$CV$2:$CW$6,2,FALSE))</f>
        <v/>
      </c>
      <c r="F461" s="35" t="str">
        <f>IF(D461="","",VLOOKUP(D461,Parametros_Activos_Inf!$CX$2:$CY$16,2,FALSE))</f>
        <v/>
      </c>
      <c r="G461" s="35" t="str">
        <f t="shared" si="24"/>
        <v/>
      </c>
      <c r="H461" s="7"/>
      <c r="I461" s="7"/>
      <c r="J461" s="7"/>
      <c r="K461" s="7"/>
      <c r="L461" s="7"/>
      <c r="M461" s="11"/>
      <c r="N461" s="18" t="str">
        <f>IF(M461="","",VLOOKUP(M461,Parametros_Activos_Inf!$P$2:$Q$48,2,FALSE))</f>
        <v/>
      </c>
      <c r="O461" s="7"/>
      <c r="P461" s="18" t="str">
        <f>IF(O461="","",VLOOKUP(O461,Parametros_Activos_Inf!$R$2:$S$124,2,FALSE))</f>
        <v/>
      </c>
      <c r="Q461" s="7"/>
      <c r="R461" s="7"/>
      <c r="S461" s="7"/>
      <c r="T461" s="7"/>
      <c r="U461" s="7"/>
      <c r="V461" s="7"/>
      <c r="W461" s="7"/>
      <c r="X461" s="7"/>
      <c r="Y461" s="7"/>
      <c r="Z461" s="7"/>
      <c r="AA461" s="7"/>
      <c r="AB461" s="7"/>
      <c r="AC461" s="7"/>
      <c r="AD461" s="36" t="str">
        <f t="shared" si="25"/>
        <v/>
      </c>
      <c r="AE461" s="35" t="str">
        <f>IF(AD461="","",VLOOKUP(AD461,Parametros_Activos_Inf!$CK$2:$CL$10,2,FALSE))</f>
        <v/>
      </c>
      <c r="AF461" s="29"/>
      <c r="AG461" s="36" t="str">
        <f>IF(AF461="","",VLOOKUP(AF461,Parametros_Activos_Inf!$CP$2:$CQ$4,2,FALSE))</f>
        <v/>
      </c>
      <c r="AH461" s="29"/>
      <c r="AI461" s="36" t="str">
        <f>IF(AH461="","",VLOOKUP(AH461,Parametros_Activos_Inf!$CN$2:$CO$5,2,FALSE))</f>
        <v/>
      </c>
      <c r="AJ461" s="154" t="str">
        <f>IF(AH461="","",VLOOKUP(AF461&amp;AH461,Parametros_Activos_Inf!$CR$2:$CS$13,2,FALSE))</f>
        <v/>
      </c>
      <c r="AK461" s="20"/>
    </row>
    <row r="462" spans="1:37" s="9" customFormat="1" ht="14.25">
      <c r="A462" s="35">
        <v>459</v>
      </c>
      <c r="B462" s="35" t="str">
        <f t="shared" si="23"/>
        <v/>
      </c>
      <c r="C462" s="7"/>
      <c r="D462" s="7"/>
      <c r="E462" s="35" t="str">
        <f>IF(C462="","",VLOOKUP(C462,Parametros_Activos_Inf!$CV$2:$CW$6,2,FALSE))</f>
        <v/>
      </c>
      <c r="F462" s="35" t="str">
        <f>IF(D462="","",VLOOKUP(D462,Parametros_Activos_Inf!$CX$2:$CY$16,2,FALSE))</f>
        <v/>
      </c>
      <c r="G462" s="35" t="str">
        <f t="shared" si="24"/>
        <v/>
      </c>
      <c r="H462" s="7"/>
      <c r="I462" s="7"/>
      <c r="J462" s="7"/>
      <c r="K462" s="7"/>
      <c r="L462" s="7"/>
      <c r="M462" s="11"/>
      <c r="N462" s="18" t="str">
        <f>IF(M462="","",VLOOKUP(M462,Parametros_Activos_Inf!$P$2:$Q$48,2,FALSE))</f>
        <v/>
      </c>
      <c r="O462" s="7"/>
      <c r="P462" s="18" t="str">
        <f>IF(O462="","",VLOOKUP(O462,Parametros_Activos_Inf!$R$2:$S$124,2,FALSE))</f>
        <v/>
      </c>
      <c r="Q462" s="7"/>
      <c r="R462" s="7"/>
      <c r="S462" s="7"/>
      <c r="T462" s="7"/>
      <c r="U462" s="7"/>
      <c r="V462" s="7"/>
      <c r="W462" s="7"/>
      <c r="X462" s="7"/>
      <c r="Y462" s="7"/>
      <c r="Z462" s="7"/>
      <c r="AA462" s="7"/>
      <c r="AB462" s="7"/>
      <c r="AC462" s="7"/>
      <c r="AD462" s="36" t="str">
        <f t="shared" si="25"/>
        <v/>
      </c>
      <c r="AE462" s="35" t="str">
        <f>IF(AD462="","",VLOOKUP(AD462,Parametros_Activos_Inf!$CK$2:$CL$10,2,FALSE))</f>
        <v/>
      </c>
      <c r="AF462" s="29"/>
      <c r="AG462" s="36" t="str">
        <f>IF(AF462="","",VLOOKUP(AF462,Parametros_Activos_Inf!$CP$2:$CQ$4,2,FALSE))</f>
        <v/>
      </c>
      <c r="AH462" s="29"/>
      <c r="AI462" s="36" t="str">
        <f>IF(AH462="","",VLOOKUP(AH462,Parametros_Activos_Inf!$CN$2:$CO$5,2,FALSE))</f>
        <v/>
      </c>
      <c r="AJ462" s="154" t="str">
        <f>IF(AH462="","",VLOOKUP(AF462&amp;AH462,Parametros_Activos_Inf!$CR$2:$CS$13,2,FALSE))</f>
        <v/>
      </c>
      <c r="AK462" s="20"/>
    </row>
    <row r="463" spans="1:37" s="9" customFormat="1" ht="14.25">
      <c r="A463" s="35">
        <v>460</v>
      </c>
      <c r="B463" s="35" t="str">
        <f t="shared" si="23"/>
        <v/>
      </c>
      <c r="C463" s="7"/>
      <c r="D463" s="7"/>
      <c r="E463" s="35" t="str">
        <f>IF(C463="","",VLOOKUP(C463,Parametros_Activos_Inf!$CV$2:$CW$6,2,FALSE))</f>
        <v/>
      </c>
      <c r="F463" s="35" t="str">
        <f>IF(D463="","",VLOOKUP(D463,Parametros_Activos_Inf!$CX$2:$CY$16,2,FALSE))</f>
        <v/>
      </c>
      <c r="G463" s="35" t="str">
        <f t="shared" si="24"/>
        <v/>
      </c>
      <c r="H463" s="7"/>
      <c r="I463" s="7"/>
      <c r="J463" s="7"/>
      <c r="K463" s="7"/>
      <c r="L463" s="7"/>
      <c r="M463" s="11"/>
      <c r="N463" s="18" t="str">
        <f>IF(M463="","",VLOOKUP(M463,Parametros_Activos_Inf!$P$2:$Q$48,2,FALSE))</f>
        <v/>
      </c>
      <c r="O463" s="7"/>
      <c r="P463" s="18" t="str">
        <f>IF(O463="","",VLOOKUP(O463,Parametros_Activos_Inf!$R$2:$S$124,2,FALSE))</f>
        <v/>
      </c>
      <c r="Q463" s="7"/>
      <c r="R463" s="7"/>
      <c r="S463" s="7"/>
      <c r="T463" s="7"/>
      <c r="U463" s="7"/>
      <c r="V463" s="7"/>
      <c r="W463" s="7"/>
      <c r="X463" s="7"/>
      <c r="Y463" s="7"/>
      <c r="Z463" s="7"/>
      <c r="AA463" s="7"/>
      <c r="AB463" s="7"/>
      <c r="AC463" s="7"/>
      <c r="AD463" s="36" t="str">
        <f t="shared" si="25"/>
        <v/>
      </c>
      <c r="AE463" s="35" t="str">
        <f>IF(AD463="","",VLOOKUP(AD463,Parametros_Activos_Inf!$CK$2:$CL$10,2,FALSE))</f>
        <v/>
      </c>
      <c r="AF463" s="29"/>
      <c r="AG463" s="36" t="str">
        <f>IF(AF463="","",VLOOKUP(AF463,Parametros_Activos_Inf!$CP$2:$CQ$4,2,FALSE))</f>
        <v/>
      </c>
      <c r="AH463" s="29"/>
      <c r="AI463" s="36" t="str">
        <f>IF(AH463="","",VLOOKUP(AH463,Parametros_Activos_Inf!$CN$2:$CO$5,2,FALSE))</f>
        <v/>
      </c>
      <c r="AJ463" s="154" t="str">
        <f>IF(AH463="","",VLOOKUP(AF463&amp;AH463,Parametros_Activos_Inf!$CR$2:$CS$13,2,FALSE))</f>
        <v/>
      </c>
      <c r="AK463" s="20"/>
    </row>
    <row r="464" spans="1:37" s="9" customFormat="1" ht="14.25">
      <c r="A464" s="35">
        <v>461</v>
      </c>
      <c r="B464" s="35" t="str">
        <f t="shared" si="23"/>
        <v/>
      </c>
      <c r="C464" s="7"/>
      <c r="D464" s="7"/>
      <c r="E464" s="35" t="str">
        <f>IF(C464="","",VLOOKUP(C464,Parametros_Activos_Inf!$CV$2:$CW$6,2,FALSE))</f>
        <v/>
      </c>
      <c r="F464" s="35" t="str">
        <f>IF(D464="","",VLOOKUP(D464,Parametros_Activos_Inf!$CX$2:$CY$16,2,FALSE))</f>
        <v/>
      </c>
      <c r="G464" s="35" t="str">
        <f t="shared" si="24"/>
        <v/>
      </c>
      <c r="H464" s="7"/>
      <c r="I464" s="7"/>
      <c r="J464" s="7"/>
      <c r="K464" s="7"/>
      <c r="L464" s="7"/>
      <c r="M464" s="11"/>
      <c r="N464" s="18" t="str">
        <f>IF(M464="","",VLOOKUP(M464,Parametros_Activos_Inf!$P$2:$Q$48,2,FALSE))</f>
        <v/>
      </c>
      <c r="O464" s="7"/>
      <c r="P464" s="18" t="str">
        <f>IF(O464="","",VLOOKUP(O464,Parametros_Activos_Inf!$R$2:$S$124,2,FALSE))</f>
        <v/>
      </c>
      <c r="Q464" s="7"/>
      <c r="R464" s="7"/>
      <c r="S464" s="7"/>
      <c r="T464" s="7"/>
      <c r="U464" s="7"/>
      <c r="V464" s="7"/>
      <c r="W464" s="7"/>
      <c r="X464" s="7"/>
      <c r="Y464" s="7"/>
      <c r="Z464" s="7"/>
      <c r="AA464" s="7"/>
      <c r="AB464" s="7"/>
      <c r="AC464" s="7"/>
      <c r="AD464" s="36" t="str">
        <f t="shared" si="25"/>
        <v/>
      </c>
      <c r="AE464" s="35" t="str">
        <f>IF(AD464="","",VLOOKUP(AD464,Parametros_Activos_Inf!$CK$2:$CL$10,2,FALSE))</f>
        <v/>
      </c>
      <c r="AF464" s="29"/>
      <c r="AG464" s="36" t="str">
        <f>IF(AF464="","",VLOOKUP(AF464,Parametros_Activos_Inf!$CP$2:$CQ$4,2,FALSE))</f>
        <v/>
      </c>
      <c r="AH464" s="29"/>
      <c r="AI464" s="36" t="str">
        <f>IF(AH464="","",VLOOKUP(AH464,Parametros_Activos_Inf!$CN$2:$CO$5,2,FALSE))</f>
        <v/>
      </c>
      <c r="AJ464" s="154" t="str">
        <f>IF(AH464="","",VLOOKUP(AF464&amp;AH464,Parametros_Activos_Inf!$CR$2:$CS$13,2,FALSE))</f>
        <v/>
      </c>
      <c r="AK464" s="20"/>
    </row>
    <row r="465" spans="1:37" s="9" customFormat="1" ht="14.25">
      <c r="A465" s="35">
        <v>462</v>
      </c>
      <c r="B465" s="35" t="str">
        <f t="shared" si="23"/>
        <v/>
      </c>
      <c r="C465" s="7"/>
      <c r="D465" s="7"/>
      <c r="E465" s="35" t="str">
        <f>IF(C465="","",VLOOKUP(C465,Parametros_Activos_Inf!$CV$2:$CW$6,2,FALSE))</f>
        <v/>
      </c>
      <c r="F465" s="35" t="str">
        <f>IF(D465="","",VLOOKUP(D465,Parametros_Activos_Inf!$CX$2:$CY$16,2,FALSE))</f>
        <v/>
      </c>
      <c r="G465" s="35" t="str">
        <f t="shared" si="24"/>
        <v/>
      </c>
      <c r="H465" s="7"/>
      <c r="I465" s="7"/>
      <c r="J465" s="7"/>
      <c r="K465" s="7"/>
      <c r="L465" s="7"/>
      <c r="M465" s="11"/>
      <c r="N465" s="18" t="str">
        <f>IF(M465="","",VLOOKUP(M465,Parametros_Activos_Inf!$P$2:$Q$48,2,FALSE))</f>
        <v/>
      </c>
      <c r="O465" s="7"/>
      <c r="P465" s="18" t="str">
        <f>IF(O465="","",VLOOKUP(O465,Parametros_Activos_Inf!$R$2:$S$124,2,FALSE))</f>
        <v/>
      </c>
      <c r="Q465" s="7"/>
      <c r="R465" s="7"/>
      <c r="S465" s="7"/>
      <c r="T465" s="7"/>
      <c r="U465" s="7"/>
      <c r="V465" s="7"/>
      <c r="W465" s="7"/>
      <c r="X465" s="7"/>
      <c r="Y465" s="7"/>
      <c r="Z465" s="7"/>
      <c r="AA465" s="7"/>
      <c r="AB465" s="7"/>
      <c r="AC465" s="7"/>
      <c r="AD465" s="36" t="str">
        <f t="shared" si="25"/>
        <v/>
      </c>
      <c r="AE465" s="35" t="str">
        <f>IF(AD465="","",VLOOKUP(AD465,Parametros_Activos_Inf!$CK$2:$CL$10,2,FALSE))</f>
        <v/>
      </c>
      <c r="AF465" s="29"/>
      <c r="AG465" s="36" t="str">
        <f>IF(AF465="","",VLOOKUP(AF465,Parametros_Activos_Inf!$CP$2:$CQ$4,2,FALSE))</f>
        <v/>
      </c>
      <c r="AH465" s="29"/>
      <c r="AI465" s="36" t="str">
        <f>IF(AH465="","",VLOOKUP(AH465,Parametros_Activos_Inf!$CN$2:$CO$5,2,FALSE))</f>
        <v/>
      </c>
      <c r="AJ465" s="154" t="str">
        <f>IF(AH465="","",VLOOKUP(AF465&amp;AH465,Parametros_Activos_Inf!$CR$2:$CS$13,2,FALSE))</f>
        <v/>
      </c>
      <c r="AK465" s="20"/>
    </row>
    <row r="466" spans="1:37" s="9" customFormat="1" ht="14.25">
      <c r="A466" s="35">
        <v>463</v>
      </c>
      <c r="B466" s="35" t="str">
        <f t="shared" si="23"/>
        <v/>
      </c>
      <c r="C466" s="7"/>
      <c r="D466" s="7"/>
      <c r="E466" s="35" t="str">
        <f>IF(C466="","",VLOOKUP(C466,Parametros_Activos_Inf!$CV$2:$CW$6,2,FALSE))</f>
        <v/>
      </c>
      <c r="F466" s="35" t="str">
        <f>IF(D466="","",VLOOKUP(D466,Parametros_Activos_Inf!$CX$2:$CY$16,2,FALSE))</f>
        <v/>
      </c>
      <c r="G466" s="35" t="str">
        <f t="shared" si="24"/>
        <v/>
      </c>
      <c r="H466" s="7"/>
      <c r="I466" s="7"/>
      <c r="J466" s="7"/>
      <c r="K466" s="7"/>
      <c r="L466" s="7"/>
      <c r="M466" s="11"/>
      <c r="N466" s="18" t="str">
        <f>IF(M466="","",VLOOKUP(M466,Parametros_Activos_Inf!$P$2:$Q$48,2,FALSE))</f>
        <v/>
      </c>
      <c r="O466" s="7"/>
      <c r="P466" s="18" t="str">
        <f>IF(O466="","",VLOOKUP(O466,Parametros_Activos_Inf!$R$2:$S$124,2,FALSE))</f>
        <v/>
      </c>
      <c r="Q466" s="7"/>
      <c r="R466" s="7"/>
      <c r="S466" s="7"/>
      <c r="T466" s="7"/>
      <c r="U466" s="7"/>
      <c r="V466" s="7"/>
      <c r="W466" s="7"/>
      <c r="X466" s="7"/>
      <c r="Y466" s="7"/>
      <c r="Z466" s="7"/>
      <c r="AA466" s="7"/>
      <c r="AB466" s="7"/>
      <c r="AC466" s="7"/>
      <c r="AD466" s="36" t="str">
        <f t="shared" si="25"/>
        <v/>
      </c>
      <c r="AE466" s="35" t="str">
        <f>IF(AD466="","",VLOOKUP(AD466,Parametros_Activos_Inf!$CK$2:$CL$10,2,FALSE))</f>
        <v/>
      </c>
      <c r="AF466" s="29"/>
      <c r="AG466" s="36" t="str">
        <f>IF(AF466="","",VLOOKUP(AF466,Parametros_Activos_Inf!$CP$2:$CQ$4,2,FALSE))</f>
        <v/>
      </c>
      <c r="AH466" s="29"/>
      <c r="AI466" s="36" t="str">
        <f>IF(AH466="","",VLOOKUP(AH466,Parametros_Activos_Inf!$CN$2:$CO$5,2,FALSE))</f>
        <v/>
      </c>
      <c r="AJ466" s="154" t="str">
        <f>IF(AH466="","",VLOOKUP(AF466&amp;AH466,Parametros_Activos_Inf!$CR$2:$CS$13,2,FALSE))</f>
        <v/>
      </c>
      <c r="AK466" s="20"/>
    </row>
    <row r="467" spans="1:37" s="9" customFormat="1" ht="14.25">
      <c r="A467" s="35">
        <v>464</v>
      </c>
      <c r="B467" s="35" t="str">
        <f t="shared" si="23"/>
        <v/>
      </c>
      <c r="C467" s="7"/>
      <c r="D467" s="7"/>
      <c r="E467" s="35" t="str">
        <f>IF(C467="","",VLOOKUP(C467,Parametros_Activos_Inf!$CV$2:$CW$6,2,FALSE))</f>
        <v/>
      </c>
      <c r="F467" s="35" t="str">
        <f>IF(D467="","",VLOOKUP(D467,Parametros_Activos_Inf!$CX$2:$CY$16,2,FALSE))</f>
        <v/>
      </c>
      <c r="G467" s="35" t="str">
        <f t="shared" si="24"/>
        <v/>
      </c>
      <c r="H467" s="7"/>
      <c r="I467" s="7"/>
      <c r="J467" s="7"/>
      <c r="K467" s="7"/>
      <c r="L467" s="7"/>
      <c r="M467" s="11"/>
      <c r="N467" s="18" t="str">
        <f>IF(M467="","",VLOOKUP(M467,Parametros_Activos_Inf!$P$2:$Q$48,2,FALSE))</f>
        <v/>
      </c>
      <c r="O467" s="7"/>
      <c r="P467" s="18" t="str">
        <f>IF(O467="","",VLOOKUP(O467,Parametros_Activos_Inf!$R$2:$S$124,2,FALSE))</f>
        <v/>
      </c>
      <c r="Q467" s="7"/>
      <c r="R467" s="7"/>
      <c r="S467" s="7"/>
      <c r="T467" s="7"/>
      <c r="U467" s="7"/>
      <c r="V467" s="7"/>
      <c r="W467" s="7"/>
      <c r="X467" s="7"/>
      <c r="Y467" s="7"/>
      <c r="Z467" s="7"/>
      <c r="AA467" s="7"/>
      <c r="AB467" s="7"/>
      <c r="AC467" s="7"/>
      <c r="AD467" s="36" t="str">
        <f t="shared" si="25"/>
        <v/>
      </c>
      <c r="AE467" s="35" t="str">
        <f>IF(AD467="","",VLOOKUP(AD467,Parametros_Activos_Inf!$CK$2:$CL$10,2,FALSE))</f>
        <v/>
      </c>
      <c r="AF467" s="29"/>
      <c r="AG467" s="36" t="str">
        <f>IF(AF467="","",VLOOKUP(AF467,Parametros_Activos_Inf!$CP$2:$CQ$4,2,FALSE))</f>
        <v/>
      </c>
      <c r="AH467" s="29"/>
      <c r="AI467" s="36" t="str">
        <f>IF(AH467="","",VLOOKUP(AH467,Parametros_Activos_Inf!$CN$2:$CO$5,2,FALSE))</f>
        <v/>
      </c>
      <c r="AJ467" s="154" t="str">
        <f>IF(AH467="","",VLOOKUP(AF467&amp;AH467,Parametros_Activos_Inf!$CR$2:$CS$13,2,FALSE))</f>
        <v/>
      </c>
      <c r="AK467" s="20"/>
    </row>
    <row r="468" spans="1:37" s="9" customFormat="1" ht="14.25">
      <c r="A468" s="35">
        <v>465</v>
      </c>
      <c r="B468" s="35" t="str">
        <f t="shared" si="23"/>
        <v/>
      </c>
      <c r="C468" s="7"/>
      <c r="D468" s="7"/>
      <c r="E468" s="35" t="str">
        <f>IF(C468="","",VLOOKUP(C468,Parametros_Activos_Inf!$CV$2:$CW$6,2,FALSE))</f>
        <v/>
      </c>
      <c r="F468" s="35" t="str">
        <f>IF(D468="","",VLOOKUP(D468,Parametros_Activos_Inf!$CX$2:$CY$16,2,FALSE))</f>
        <v/>
      </c>
      <c r="G468" s="35" t="str">
        <f t="shared" si="24"/>
        <v/>
      </c>
      <c r="H468" s="7"/>
      <c r="I468" s="7"/>
      <c r="J468" s="7"/>
      <c r="K468" s="7"/>
      <c r="L468" s="7"/>
      <c r="M468" s="11"/>
      <c r="N468" s="18" t="str">
        <f>IF(M468="","",VLOOKUP(M468,Parametros_Activos_Inf!$P$2:$Q$48,2,FALSE))</f>
        <v/>
      </c>
      <c r="O468" s="7"/>
      <c r="P468" s="18" t="str">
        <f>IF(O468="","",VLOOKUP(O468,Parametros_Activos_Inf!$R$2:$S$124,2,FALSE))</f>
        <v/>
      </c>
      <c r="Q468" s="7"/>
      <c r="R468" s="7"/>
      <c r="S468" s="7"/>
      <c r="T468" s="7"/>
      <c r="U468" s="7"/>
      <c r="V468" s="7"/>
      <c r="W468" s="7"/>
      <c r="X468" s="7"/>
      <c r="Y468" s="7"/>
      <c r="Z468" s="7"/>
      <c r="AA468" s="7"/>
      <c r="AB468" s="7"/>
      <c r="AC468" s="7"/>
      <c r="AD468" s="36" t="str">
        <f t="shared" si="25"/>
        <v/>
      </c>
      <c r="AE468" s="35" t="str">
        <f>IF(AD468="","",VLOOKUP(AD468,Parametros_Activos_Inf!$CK$2:$CL$10,2,FALSE))</f>
        <v/>
      </c>
      <c r="AF468" s="29"/>
      <c r="AG468" s="36" t="str">
        <f>IF(AF468="","",VLOOKUP(AF468,Parametros_Activos_Inf!$CP$2:$CQ$4,2,FALSE))</f>
        <v/>
      </c>
      <c r="AH468" s="29"/>
      <c r="AI468" s="36" t="str">
        <f>IF(AH468="","",VLOOKUP(AH468,Parametros_Activos_Inf!$CN$2:$CO$5,2,FALSE))</f>
        <v/>
      </c>
      <c r="AJ468" s="154" t="str">
        <f>IF(AH468="","",VLOOKUP(AF468&amp;AH468,Parametros_Activos_Inf!$CR$2:$CS$13,2,FALSE))</f>
        <v/>
      </c>
      <c r="AK468" s="20"/>
    </row>
    <row r="469" spans="1:37" s="9" customFormat="1" ht="14.25">
      <c r="A469" s="35">
        <v>466</v>
      </c>
      <c r="B469" s="35" t="str">
        <f t="shared" si="23"/>
        <v/>
      </c>
      <c r="C469" s="7"/>
      <c r="D469" s="7"/>
      <c r="E469" s="35" t="str">
        <f>IF(C469="","",VLOOKUP(C469,Parametros_Activos_Inf!$CV$2:$CW$6,2,FALSE))</f>
        <v/>
      </c>
      <c r="F469" s="35" t="str">
        <f>IF(D469="","",VLOOKUP(D469,Parametros_Activos_Inf!$CX$2:$CY$16,2,FALSE))</f>
        <v/>
      </c>
      <c r="G469" s="35" t="str">
        <f t="shared" si="24"/>
        <v/>
      </c>
      <c r="H469" s="7"/>
      <c r="I469" s="7"/>
      <c r="J469" s="7"/>
      <c r="K469" s="7"/>
      <c r="L469" s="7"/>
      <c r="M469" s="11"/>
      <c r="N469" s="18" t="str">
        <f>IF(M469="","",VLOOKUP(M469,Parametros_Activos_Inf!$P$2:$Q$48,2,FALSE))</f>
        <v/>
      </c>
      <c r="O469" s="7"/>
      <c r="P469" s="18" t="str">
        <f>IF(O469="","",VLOOKUP(O469,Parametros_Activos_Inf!$R$2:$S$124,2,FALSE))</f>
        <v/>
      </c>
      <c r="Q469" s="7"/>
      <c r="R469" s="7"/>
      <c r="S469" s="7"/>
      <c r="T469" s="7"/>
      <c r="U469" s="7"/>
      <c r="V469" s="7"/>
      <c r="W469" s="7"/>
      <c r="X469" s="7"/>
      <c r="Y469" s="7"/>
      <c r="Z469" s="7"/>
      <c r="AA469" s="7"/>
      <c r="AB469" s="7"/>
      <c r="AC469" s="7"/>
      <c r="AD469" s="36" t="str">
        <f t="shared" si="25"/>
        <v/>
      </c>
      <c r="AE469" s="35" t="str">
        <f>IF(AD469="","",VLOOKUP(AD469,Parametros_Activos_Inf!$CK$2:$CL$10,2,FALSE))</f>
        <v/>
      </c>
      <c r="AF469" s="29"/>
      <c r="AG469" s="36" t="str">
        <f>IF(AF469="","",VLOOKUP(AF469,Parametros_Activos_Inf!$CP$2:$CQ$4,2,FALSE))</f>
        <v/>
      </c>
      <c r="AH469" s="29"/>
      <c r="AI469" s="36" t="str">
        <f>IF(AH469="","",VLOOKUP(AH469,Parametros_Activos_Inf!$CN$2:$CO$5,2,FALSE))</f>
        <v/>
      </c>
      <c r="AJ469" s="154" t="str">
        <f>IF(AH469="","",VLOOKUP(AF469&amp;AH469,Parametros_Activos_Inf!$CR$2:$CS$13,2,FALSE))</f>
        <v/>
      </c>
      <c r="AK469" s="20"/>
    </row>
    <row r="470" spans="1:37" s="9" customFormat="1" ht="14.25">
      <c r="A470" s="35">
        <v>467</v>
      </c>
      <c r="B470" s="35" t="str">
        <f t="shared" si="23"/>
        <v/>
      </c>
      <c r="C470" s="7"/>
      <c r="D470" s="7"/>
      <c r="E470" s="35" t="str">
        <f>IF(C470="","",VLOOKUP(C470,Parametros_Activos_Inf!$CV$2:$CW$6,2,FALSE))</f>
        <v/>
      </c>
      <c r="F470" s="35" t="str">
        <f>IF(D470="","",VLOOKUP(D470,Parametros_Activos_Inf!$CX$2:$CY$16,2,FALSE))</f>
        <v/>
      </c>
      <c r="G470" s="35" t="str">
        <f t="shared" si="24"/>
        <v/>
      </c>
      <c r="H470" s="7"/>
      <c r="I470" s="7"/>
      <c r="J470" s="7"/>
      <c r="K470" s="7"/>
      <c r="L470" s="7"/>
      <c r="M470" s="11"/>
      <c r="N470" s="18" t="str">
        <f>IF(M470="","",VLOOKUP(M470,Parametros_Activos_Inf!$P$2:$Q$48,2,FALSE))</f>
        <v/>
      </c>
      <c r="O470" s="7"/>
      <c r="P470" s="18" t="str">
        <f>IF(O470="","",VLOOKUP(O470,Parametros_Activos_Inf!$R$2:$S$124,2,FALSE))</f>
        <v/>
      </c>
      <c r="Q470" s="7"/>
      <c r="R470" s="7"/>
      <c r="S470" s="7"/>
      <c r="T470" s="7"/>
      <c r="U470" s="7"/>
      <c r="V470" s="7"/>
      <c r="W470" s="7"/>
      <c r="X470" s="7"/>
      <c r="Y470" s="7"/>
      <c r="Z470" s="7"/>
      <c r="AA470" s="7"/>
      <c r="AB470" s="7"/>
      <c r="AC470" s="7"/>
      <c r="AD470" s="36" t="str">
        <f t="shared" si="25"/>
        <v/>
      </c>
      <c r="AE470" s="35" t="str">
        <f>IF(AD470="","",VLOOKUP(AD470,Parametros_Activos_Inf!$CK$2:$CL$10,2,FALSE))</f>
        <v/>
      </c>
      <c r="AF470" s="29"/>
      <c r="AG470" s="36" t="str">
        <f>IF(AF470="","",VLOOKUP(AF470,Parametros_Activos_Inf!$CP$2:$CQ$4,2,FALSE))</f>
        <v/>
      </c>
      <c r="AH470" s="29"/>
      <c r="AI470" s="36" t="str">
        <f>IF(AH470="","",VLOOKUP(AH470,Parametros_Activos_Inf!$CN$2:$CO$5,2,FALSE))</f>
        <v/>
      </c>
      <c r="AJ470" s="154" t="str">
        <f>IF(AH470="","",VLOOKUP(AF470&amp;AH470,Parametros_Activos_Inf!$CR$2:$CS$13,2,FALSE))</f>
        <v/>
      </c>
      <c r="AK470" s="20"/>
    </row>
    <row r="471" spans="1:37" s="9" customFormat="1" ht="14.25">
      <c r="A471" s="35">
        <v>468</v>
      </c>
      <c r="B471" s="35" t="str">
        <f t="shared" si="23"/>
        <v/>
      </c>
      <c r="C471" s="7"/>
      <c r="D471" s="7"/>
      <c r="E471" s="35" t="str">
        <f>IF(C471="","",VLOOKUP(C471,Parametros_Activos_Inf!$CV$2:$CW$6,2,FALSE))</f>
        <v/>
      </c>
      <c r="F471" s="35" t="str">
        <f>IF(D471="","",VLOOKUP(D471,Parametros_Activos_Inf!$CX$2:$CY$16,2,FALSE))</f>
        <v/>
      </c>
      <c r="G471" s="35" t="str">
        <f t="shared" si="24"/>
        <v/>
      </c>
      <c r="H471" s="7"/>
      <c r="I471" s="7"/>
      <c r="J471" s="7"/>
      <c r="K471" s="7"/>
      <c r="L471" s="7"/>
      <c r="M471" s="11"/>
      <c r="N471" s="18" t="str">
        <f>IF(M471="","",VLOOKUP(M471,Parametros_Activos_Inf!$P$2:$Q$48,2,FALSE))</f>
        <v/>
      </c>
      <c r="O471" s="7"/>
      <c r="P471" s="18" t="str">
        <f>IF(O471="","",VLOOKUP(O471,Parametros_Activos_Inf!$R$2:$S$124,2,FALSE))</f>
        <v/>
      </c>
      <c r="Q471" s="7"/>
      <c r="R471" s="7"/>
      <c r="S471" s="7"/>
      <c r="T471" s="7"/>
      <c r="U471" s="7"/>
      <c r="V471" s="7"/>
      <c r="W471" s="7"/>
      <c r="X471" s="7"/>
      <c r="Y471" s="7"/>
      <c r="Z471" s="7"/>
      <c r="AA471" s="7"/>
      <c r="AB471" s="7"/>
      <c r="AC471" s="7"/>
      <c r="AD471" s="36" t="str">
        <f t="shared" si="25"/>
        <v/>
      </c>
      <c r="AE471" s="35" t="str">
        <f>IF(AD471="","",VLOOKUP(AD471,Parametros_Activos_Inf!$CK$2:$CL$10,2,FALSE))</f>
        <v/>
      </c>
      <c r="AF471" s="29"/>
      <c r="AG471" s="36" t="str">
        <f>IF(AF471="","",VLOOKUP(AF471,Parametros_Activos_Inf!$CP$2:$CQ$4,2,FALSE))</f>
        <v/>
      </c>
      <c r="AH471" s="29"/>
      <c r="AI471" s="36" t="str">
        <f>IF(AH471="","",VLOOKUP(AH471,Parametros_Activos_Inf!$CN$2:$CO$5,2,FALSE))</f>
        <v/>
      </c>
      <c r="AJ471" s="154" t="str">
        <f>IF(AH471="","",VLOOKUP(AF471&amp;AH471,Parametros_Activos_Inf!$CR$2:$CS$13,2,FALSE))</f>
        <v/>
      </c>
      <c r="AK471" s="20"/>
    </row>
    <row r="472" spans="1:37" s="9" customFormat="1" ht="14.25">
      <c r="A472" s="35">
        <v>469</v>
      </c>
      <c r="B472" s="35" t="str">
        <f t="shared" si="23"/>
        <v/>
      </c>
      <c r="C472" s="7"/>
      <c r="D472" s="7"/>
      <c r="E472" s="35" t="str">
        <f>IF(C472="","",VLOOKUP(C472,Parametros_Activos_Inf!$CV$2:$CW$6,2,FALSE))</f>
        <v/>
      </c>
      <c r="F472" s="35" t="str">
        <f>IF(D472="","",VLOOKUP(D472,Parametros_Activos_Inf!$CX$2:$CY$16,2,FALSE))</f>
        <v/>
      </c>
      <c r="G472" s="35" t="str">
        <f t="shared" si="24"/>
        <v/>
      </c>
      <c r="H472" s="7"/>
      <c r="I472" s="7"/>
      <c r="J472" s="7"/>
      <c r="K472" s="7"/>
      <c r="L472" s="7"/>
      <c r="M472" s="11"/>
      <c r="N472" s="18" t="str">
        <f>IF(M472="","",VLOOKUP(M472,Parametros_Activos_Inf!$P$2:$Q$48,2,FALSE))</f>
        <v/>
      </c>
      <c r="O472" s="7"/>
      <c r="P472" s="18" t="str">
        <f>IF(O472="","",VLOOKUP(O472,Parametros_Activos_Inf!$R$2:$S$124,2,FALSE))</f>
        <v/>
      </c>
      <c r="Q472" s="7"/>
      <c r="R472" s="7"/>
      <c r="S472" s="7"/>
      <c r="T472" s="7"/>
      <c r="U472" s="7"/>
      <c r="V472" s="7"/>
      <c r="W472" s="7"/>
      <c r="X472" s="7"/>
      <c r="Y472" s="7"/>
      <c r="Z472" s="7"/>
      <c r="AA472" s="7"/>
      <c r="AB472" s="7"/>
      <c r="AC472" s="7"/>
      <c r="AD472" s="36" t="str">
        <f t="shared" si="25"/>
        <v/>
      </c>
      <c r="AE472" s="35" t="str">
        <f>IF(AD472="","",VLOOKUP(AD472,Parametros_Activos_Inf!$CK$2:$CL$10,2,FALSE))</f>
        <v/>
      </c>
      <c r="AF472" s="29"/>
      <c r="AG472" s="36" t="str">
        <f>IF(AF472="","",VLOOKUP(AF472,Parametros_Activos_Inf!$CP$2:$CQ$4,2,FALSE))</f>
        <v/>
      </c>
      <c r="AH472" s="29"/>
      <c r="AI472" s="36" t="str">
        <f>IF(AH472="","",VLOOKUP(AH472,Parametros_Activos_Inf!$CN$2:$CO$5,2,FALSE))</f>
        <v/>
      </c>
      <c r="AJ472" s="154" t="str">
        <f>IF(AH472="","",VLOOKUP(AF472&amp;AH472,Parametros_Activos_Inf!$CR$2:$CS$13,2,FALSE))</f>
        <v/>
      </c>
      <c r="AK472" s="20"/>
    </row>
    <row r="473" spans="1:37" s="9" customFormat="1" ht="14.25">
      <c r="A473" s="35">
        <v>470</v>
      </c>
      <c r="B473" s="35" t="str">
        <f t="shared" si="23"/>
        <v/>
      </c>
      <c r="C473" s="7"/>
      <c r="D473" s="7"/>
      <c r="E473" s="35" t="str">
        <f>IF(C473="","",VLOOKUP(C473,Parametros_Activos_Inf!$CV$2:$CW$6,2,FALSE))</f>
        <v/>
      </c>
      <c r="F473" s="35" t="str">
        <f>IF(D473="","",VLOOKUP(D473,Parametros_Activos_Inf!$CX$2:$CY$16,2,FALSE))</f>
        <v/>
      </c>
      <c r="G473" s="35" t="str">
        <f t="shared" si="24"/>
        <v/>
      </c>
      <c r="H473" s="7"/>
      <c r="I473" s="7"/>
      <c r="J473" s="7"/>
      <c r="K473" s="7"/>
      <c r="L473" s="7"/>
      <c r="M473" s="11"/>
      <c r="N473" s="18" t="str">
        <f>IF(M473="","",VLOOKUP(M473,Parametros_Activos_Inf!$P$2:$Q$48,2,FALSE))</f>
        <v/>
      </c>
      <c r="O473" s="7"/>
      <c r="P473" s="18" t="str">
        <f>IF(O473="","",VLOOKUP(O473,Parametros_Activos_Inf!$R$2:$S$124,2,FALSE))</f>
        <v/>
      </c>
      <c r="Q473" s="7"/>
      <c r="R473" s="7"/>
      <c r="S473" s="7"/>
      <c r="T473" s="7"/>
      <c r="U473" s="7"/>
      <c r="V473" s="7"/>
      <c r="W473" s="7"/>
      <c r="X473" s="7"/>
      <c r="Y473" s="7"/>
      <c r="Z473" s="7"/>
      <c r="AA473" s="7"/>
      <c r="AB473" s="7"/>
      <c r="AC473" s="7"/>
      <c r="AD473" s="36" t="str">
        <f t="shared" si="25"/>
        <v/>
      </c>
      <c r="AE473" s="35" t="str">
        <f>IF(AD473="","",VLOOKUP(AD473,Parametros_Activos_Inf!$CK$2:$CL$10,2,FALSE))</f>
        <v/>
      </c>
      <c r="AF473" s="29"/>
      <c r="AG473" s="36" t="str">
        <f>IF(AF473="","",VLOOKUP(AF473,Parametros_Activos_Inf!$CP$2:$CQ$4,2,FALSE))</f>
        <v/>
      </c>
      <c r="AH473" s="29"/>
      <c r="AI473" s="36" t="str">
        <f>IF(AH473="","",VLOOKUP(AH473,Parametros_Activos_Inf!$CN$2:$CO$5,2,FALSE))</f>
        <v/>
      </c>
      <c r="AJ473" s="154" t="str">
        <f>IF(AH473="","",VLOOKUP(AF473&amp;AH473,Parametros_Activos_Inf!$CR$2:$CS$13,2,FALSE))</f>
        <v/>
      </c>
      <c r="AK473" s="20"/>
    </row>
    <row r="474" spans="1:37" s="9" customFormat="1" ht="14.25">
      <c r="A474" s="35">
        <v>471</v>
      </c>
      <c r="B474" s="35" t="str">
        <f t="shared" si="23"/>
        <v/>
      </c>
      <c r="C474" s="7"/>
      <c r="D474" s="7"/>
      <c r="E474" s="35" t="str">
        <f>IF(C474="","",VLOOKUP(C474,Parametros_Activos_Inf!$CV$2:$CW$6,2,FALSE))</f>
        <v/>
      </c>
      <c r="F474" s="35" t="str">
        <f>IF(D474="","",VLOOKUP(D474,Parametros_Activos_Inf!$CX$2:$CY$16,2,FALSE))</f>
        <v/>
      </c>
      <c r="G474" s="35" t="str">
        <f t="shared" si="24"/>
        <v/>
      </c>
      <c r="H474" s="7"/>
      <c r="I474" s="7"/>
      <c r="J474" s="7"/>
      <c r="K474" s="7"/>
      <c r="L474" s="7"/>
      <c r="M474" s="11"/>
      <c r="N474" s="18" t="str">
        <f>IF(M474="","",VLOOKUP(M474,Parametros_Activos_Inf!$P$2:$Q$48,2,FALSE))</f>
        <v/>
      </c>
      <c r="O474" s="7"/>
      <c r="P474" s="18" t="str">
        <f>IF(O474="","",VLOOKUP(O474,Parametros_Activos_Inf!$R$2:$S$124,2,FALSE))</f>
        <v/>
      </c>
      <c r="Q474" s="7"/>
      <c r="R474" s="7"/>
      <c r="S474" s="7"/>
      <c r="T474" s="7"/>
      <c r="U474" s="7"/>
      <c r="V474" s="7"/>
      <c r="W474" s="7"/>
      <c r="X474" s="7"/>
      <c r="Y474" s="7"/>
      <c r="Z474" s="7"/>
      <c r="AA474" s="7"/>
      <c r="AB474" s="7"/>
      <c r="AC474" s="7"/>
      <c r="AD474" s="36" t="str">
        <f t="shared" si="25"/>
        <v/>
      </c>
      <c r="AE474" s="35" t="str">
        <f>IF(AD474="","",VLOOKUP(AD474,Parametros_Activos_Inf!$CK$2:$CL$10,2,FALSE))</f>
        <v/>
      </c>
      <c r="AF474" s="29"/>
      <c r="AG474" s="36" t="str">
        <f>IF(AF474="","",VLOOKUP(AF474,Parametros_Activos_Inf!$CP$2:$CQ$4,2,FALSE))</f>
        <v/>
      </c>
      <c r="AH474" s="29"/>
      <c r="AI474" s="36" t="str">
        <f>IF(AH474="","",VLOOKUP(AH474,Parametros_Activos_Inf!$CN$2:$CO$5,2,FALSE))</f>
        <v/>
      </c>
      <c r="AJ474" s="154" t="str">
        <f>IF(AH474="","",VLOOKUP(AF474&amp;AH474,Parametros_Activos_Inf!$CR$2:$CS$13,2,FALSE))</f>
        <v/>
      </c>
      <c r="AK474" s="20"/>
    </row>
    <row r="475" spans="1:37" s="9" customFormat="1" ht="14.25">
      <c r="A475" s="35">
        <v>472</v>
      </c>
      <c r="B475" s="35" t="str">
        <f t="shared" si="23"/>
        <v/>
      </c>
      <c r="C475" s="7"/>
      <c r="D475" s="7"/>
      <c r="E475" s="35" t="str">
        <f>IF(C475="","",VLOOKUP(C475,Parametros_Activos_Inf!$CV$2:$CW$6,2,FALSE))</f>
        <v/>
      </c>
      <c r="F475" s="35" t="str">
        <f>IF(D475="","",VLOOKUP(D475,Parametros_Activos_Inf!$CX$2:$CY$16,2,FALSE))</f>
        <v/>
      </c>
      <c r="G475" s="35" t="str">
        <f t="shared" si="24"/>
        <v/>
      </c>
      <c r="H475" s="7"/>
      <c r="I475" s="7"/>
      <c r="J475" s="7"/>
      <c r="K475" s="7"/>
      <c r="L475" s="7"/>
      <c r="M475" s="11"/>
      <c r="N475" s="18" t="str">
        <f>IF(M475="","",VLOOKUP(M475,Parametros_Activos_Inf!$P$2:$Q$48,2,FALSE))</f>
        <v/>
      </c>
      <c r="O475" s="7"/>
      <c r="P475" s="18" t="str">
        <f>IF(O475="","",VLOOKUP(O475,Parametros_Activos_Inf!$R$2:$S$124,2,FALSE))</f>
        <v/>
      </c>
      <c r="Q475" s="7"/>
      <c r="R475" s="7"/>
      <c r="S475" s="7"/>
      <c r="T475" s="7"/>
      <c r="U475" s="7"/>
      <c r="V475" s="7"/>
      <c r="W475" s="7"/>
      <c r="X475" s="7"/>
      <c r="Y475" s="7"/>
      <c r="Z475" s="7"/>
      <c r="AA475" s="7"/>
      <c r="AB475" s="7"/>
      <c r="AC475" s="7"/>
      <c r="AD475" s="36" t="str">
        <f t="shared" si="25"/>
        <v/>
      </c>
      <c r="AE475" s="35" t="str">
        <f>IF(AD475="","",VLOOKUP(AD475,Parametros_Activos_Inf!$CK$2:$CL$10,2,FALSE))</f>
        <v/>
      </c>
      <c r="AF475" s="29"/>
      <c r="AG475" s="36" t="str">
        <f>IF(AF475="","",VLOOKUP(AF475,Parametros_Activos_Inf!$CP$2:$CQ$4,2,FALSE))</f>
        <v/>
      </c>
      <c r="AH475" s="29"/>
      <c r="AI475" s="36" t="str">
        <f>IF(AH475="","",VLOOKUP(AH475,Parametros_Activos_Inf!$CN$2:$CO$5,2,FALSE))</f>
        <v/>
      </c>
      <c r="AJ475" s="154" t="str">
        <f>IF(AH475="","",VLOOKUP(AF475&amp;AH475,Parametros_Activos_Inf!$CR$2:$CS$13,2,FALSE))</f>
        <v/>
      </c>
      <c r="AK475" s="20"/>
    </row>
    <row r="476" spans="1:37" s="9" customFormat="1" ht="14.25">
      <c r="A476" s="35">
        <v>473</v>
      </c>
      <c r="B476" s="35" t="str">
        <f t="shared" si="23"/>
        <v/>
      </c>
      <c r="C476" s="7"/>
      <c r="D476" s="7"/>
      <c r="E476" s="35" t="str">
        <f>IF(C476="","",VLOOKUP(C476,Parametros_Activos_Inf!$CV$2:$CW$6,2,FALSE))</f>
        <v/>
      </c>
      <c r="F476" s="35" t="str">
        <f>IF(D476="","",VLOOKUP(D476,Parametros_Activos_Inf!$CX$2:$CY$16,2,FALSE))</f>
        <v/>
      </c>
      <c r="G476" s="35" t="str">
        <f t="shared" si="24"/>
        <v/>
      </c>
      <c r="H476" s="7"/>
      <c r="I476" s="7"/>
      <c r="J476" s="7"/>
      <c r="K476" s="7"/>
      <c r="L476" s="7"/>
      <c r="M476" s="11"/>
      <c r="N476" s="18" t="str">
        <f>IF(M476="","",VLOOKUP(M476,Parametros_Activos_Inf!$P$2:$Q$48,2,FALSE))</f>
        <v/>
      </c>
      <c r="O476" s="7"/>
      <c r="P476" s="18" t="str">
        <f>IF(O476="","",VLOOKUP(O476,Parametros_Activos_Inf!$R$2:$S$124,2,FALSE))</f>
        <v/>
      </c>
      <c r="Q476" s="7"/>
      <c r="R476" s="7"/>
      <c r="S476" s="7"/>
      <c r="T476" s="7"/>
      <c r="U476" s="7"/>
      <c r="V476" s="7"/>
      <c r="W476" s="7"/>
      <c r="X476" s="7"/>
      <c r="Y476" s="7"/>
      <c r="Z476" s="7"/>
      <c r="AA476" s="7"/>
      <c r="AB476" s="7"/>
      <c r="AC476" s="7"/>
      <c r="AD476" s="36" t="str">
        <f t="shared" si="25"/>
        <v/>
      </c>
      <c r="AE476" s="35" t="str">
        <f>IF(AD476="","",VLOOKUP(AD476,Parametros_Activos_Inf!$CK$2:$CL$10,2,FALSE))</f>
        <v/>
      </c>
      <c r="AF476" s="29"/>
      <c r="AG476" s="36" t="str">
        <f>IF(AF476="","",VLOOKUP(AF476,Parametros_Activos_Inf!$CP$2:$CQ$4,2,FALSE))</f>
        <v/>
      </c>
      <c r="AH476" s="29"/>
      <c r="AI476" s="36" t="str">
        <f>IF(AH476="","",VLOOKUP(AH476,Parametros_Activos_Inf!$CN$2:$CO$5,2,FALSE))</f>
        <v/>
      </c>
      <c r="AJ476" s="154" t="str">
        <f>IF(AH476="","",VLOOKUP(AF476&amp;AH476,Parametros_Activos_Inf!$CR$2:$CS$13,2,FALSE))</f>
        <v/>
      </c>
      <c r="AK476" s="20"/>
    </row>
    <row r="477" spans="1:37" s="9" customFormat="1" ht="14.25">
      <c r="A477" s="35">
        <v>474</v>
      </c>
      <c r="B477" s="35" t="str">
        <f t="shared" si="23"/>
        <v/>
      </c>
      <c r="C477" s="7"/>
      <c r="D477" s="7"/>
      <c r="E477" s="35" t="str">
        <f>IF(C477="","",VLOOKUP(C477,Parametros_Activos_Inf!$CV$2:$CW$6,2,FALSE))</f>
        <v/>
      </c>
      <c r="F477" s="35" t="str">
        <f>IF(D477="","",VLOOKUP(D477,Parametros_Activos_Inf!$CX$2:$CY$16,2,FALSE))</f>
        <v/>
      </c>
      <c r="G477" s="35" t="str">
        <f t="shared" si="24"/>
        <v/>
      </c>
      <c r="H477" s="7"/>
      <c r="I477" s="7"/>
      <c r="J477" s="7"/>
      <c r="K477" s="7"/>
      <c r="L477" s="7"/>
      <c r="M477" s="11"/>
      <c r="N477" s="18" t="str">
        <f>IF(M477="","",VLOOKUP(M477,Parametros_Activos_Inf!$P$2:$Q$48,2,FALSE))</f>
        <v/>
      </c>
      <c r="O477" s="7"/>
      <c r="P477" s="18" t="str">
        <f>IF(O477="","",VLOOKUP(O477,Parametros_Activos_Inf!$R$2:$S$124,2,FALSE))</f>
        <v/>
      </c>
      <c r="Q477" s="7"/>
      <c r="R477" s="7"/>
      <c r="S477" s="7"/>
      <c r="T477" s="7"/>
      <c r="U477" s="7"/>
      <c r="V477" s="7"/>
      <c r="W477" s="7"/>
      <c r="X477" s="7"/>
      <c r="Y477" s="7"/>
      <c r="Z477" s="7"/>
      <c r="AA477" s="7"/>
      <c r="AB477" s="7"/>
      <c r="AC477" s="7"/>
      <c r="AD477" s="36" t="str">
        <f t="shared" si="25"/>
        <v/>
      </c>
      <c r="AE477" s="35" t="str">
        <f>IF(AD477="","",VLOOKUP(AD477,Parametros_Activos_Inf!$CK$2:$CL$10,2,FALSE))</f>
        <v/>
      </c>
      <c r="AF477" s="29"/>
      <c r="AG477" s="36" t="str">
        <f>IF(AF477="","",VLOOKUP(AF477,Parametros_Activos_Inf!$CP$2:$CQ$4,2,FALSE))</f>
        <v/>
      </c>
      <c r="AH477" s="29"/>
      <c r="AI477" s="36" t="str">
        <f>IF(AH477="","",VLOOKUP(AH477,Parametros_Activos_Inf!$CN$2:$CO$5,2,FALSE))</f>
        <v/>
      </c>
      <c r="AJ477" s="154" t="str">
        <f>IF(AH477="","",VLOOKUP(AF477&amp;AH477,Parametros_Activos_Inf!$CR$2:$CS$13,2,FALSE))</f>
        <v/>
      </c>
      <c r="AK477" s="20"/>
    </row>
    <row r="478" spans="1:37" s="9" customFormat="1" ht="14.25">
      <c r="A478" s="35">
        <v>475</v>
      </c>
      <c r="B478" s="35" t="str">
        <f t="shared" si="23"/>
        <v/>
      </c>
      <c r="C478" s="7"/>
      <c r="D478" s="7"/>
      <c r="E478" s="35" t="str">
        <f>IF(C478="","",VLOOKUP(C478,Parametros_Activos_Inf!$CV$2:$CW$6,2,FALSE))</f>
        <v/>
      </c>
      <c r="F478" s="35" t="str">
        <f>IF(D478="","",VLOOKUP(D478,Parametros_Activos_Inf!$CX$2:$CY$16,2,FALSE))</f>
        <v/>
      </c>
      <c r="G478" s="35" t="str">
        <f t="shared" si="24"/>
        <v/>
      </c>
      <c r="H478" s="7"/>
      <c r="I478" s="7"/>
      <c r="J478" s="7"/>
      <c r="K478" s="7"/>
      <c r="L478" s="7"/>
      <c r="M478" s="11"/>
      <c r="N478" s="18" t="str">
        <f>IF(M478="","",VLOOKUP(M478,Parametros_Activos_Inf!$P$2:$Q$48,2,FALSE))</f>
        <v/>
      </c>
      <c r="O478" s="7"/>
      <c r="P478" s="18" t="str">
        <f>IF(O478="","",VLOOKUP(O478,Parametros_Activos_Inf!$R$2:$S$124,2,FALSE))</f>
        <v/>
      </c>
      <c r="Q478" s="7"/>
      <c r="R478" s="7"/>
      <c r="S478" s="7"/>
      <c r="T478" s="7"/>
      <c r="U478" s="7"/>
      <c r="V478" s="7"/>
      <c r="W478" s="7"/>
      <c r="X478" s="7"/>
      <c r="Y478" s="7"/>
      <c r="Z478" s="7"/>
      <c r="AA478" s="7"/>
      <c r="AB478" s="7"/>
      <c r="AC478" s="7"/>
      <c r="AD478" s="36" t="str">
        <f t="shared" si="25"/>
        <v/>
      </c>
      <c r="AE478" s="35" t="str">
        <f>IF(AD478="","",VLOOKUP(AD478,Parametros_Activos_Inf!$CK$2:$CL$10,2,FALSE))</f>
        <v/>
      </c>
      <c r="AF478" s="29"/>
      <c r="AG478" s="36" t="str">
        <f>IF(AF478="","",VLOOKUP(AF478,Parametros_Activos_Inf!$CP$2:$CQ$4,2,FALSE))</f>
        <v/>
      </c>
      <c r="AH478" s="29"/>
      <c r="AI478" s="36" t="str">
        <f>IF(AH478="","",VLOOKUP(AH478,Parametros_Activos_Inf!$CN$2:$CO$5,2,FALSE))</f>
        <v/>
      </c>
      <c r="AJ478" s="154" t="str">
        <f>IF(AH478="","",VLOOKUP(AF478&amp;AH478,Parametros_Activos_Inf!$CR$2:$CS$13,2,FALSE))</f>
        <v/>
      </c>
      <c r="AK478" s="20"/>
    </row>
    <row r="479" spans="1:37" s="9" customFormat="1" ht="14.25">
      <c r="A479" s="35">
        <v>476</v>
      </c>
      <c r="B479" s="35" t="str">
        <f t="shared" si="23"/>
        <v/>
      </c>
      <c r="C479" s="7"/>
      <c r="D479" s="7"/>
      <c r="E479" s="35" t="str">
        <f>IF(C479="","",VLOOKUP(C479,Parametros_Activos_Inf!$CV$2:$CW$6,2,FALSE))</f>
        <v/>
      </c>
      <c r="F479" s="35" t="str">
        <f>IF(D479="","",VLOOKUP(D479,Parametros_Activos_Inf!$CX$2:$CY$16,2,FALSE))</f>
        <v/>
      </c>
      <c r="G479" s="35" t="str">
        <f t="shared" si="24"/>
        <v/>
      </c>
      <c r="H479" s="7"/>
      <c r="I479" s="7"/>
      <c r="J479" s="7"/>
      <c r="K479" s="7"/>
      <c r="L479" s="7"/>
      <c r="M479" s="11"/>
      <c r="N479" s="18" t="str">
        <f>IF(M479="","",VLOOKUP(M479,Parametros_Activos_Inf!$P$2:$Q$48,2,FALSE))</f>
        <v/>
      </c>
      <c r="O479" s="7"/>
      <c r="P479" s="18" t="str">
        <f>IF(O479="","",VLOOKUP(O479,Parametros_Activos_Inf!$R$2:$S$124,2,FALSE))</f>
        <v/>
      </c>
      <c r="Q479" s="7"/>
      <c r="R479" s="7"/>
      <c r="S479" s="7"/>
      <c r="T479" s="7"/>
      <c r="U479" s="7"/>
      <c r="V479" s="7"/>
      <c r="W479" s="7"/>
      <c r="X479" s="7"/>
      <c r="Y479" s="7"/>
      <c r="Z479" s="7"/>
      <c r="AA479" s="7"/>
      <c r="AB479" s="7"/>
      <c r="AC479" s="7"/>
      <c r="AD479" s="36" t="str">
        <f t="shared" si="25"/>
        <v/>
      </c>
      <c r="AE479" s="35" t="str">
        <f>IF(AD479="","",VLOOKUP(AD479,Parametros_Activos_Inf!$CK$2:$CL$10,2,FALSE))</f>
        <v/>
      </c>
      <c r="AF479" s="29"/>
      <c r="AG479" s="36" t="str">
        <f>IF(AF479="","",VLOOKUP(AF479,Parametros_Activos_Inf!$CP$2:$CQ$4,2,FALSE))</f>
        <v/>
      </c>
      <c r="AH479" s="29"/>
      <c r="AI479" s="36" t="str">
        <f>IF(AH479="","",VLOOKUP(AH479,Parametros_Activos_Inf!$CN$2:$CO$5,2,FALSE))</f>
        <v/>
      </c>
      <c r="AJ479" s="154" t="str">
        <f>IF(AH479="","",VLOOKUP(AF479&amp;AH479,Parametros_Activos_Inf!$CR$2:$CS$13,2,FALSE))</f>
        <v/>
      </c>
      <c r="AK479" s="20"/>
    </row>
    <row r="480" spans="1:37" s="9" customFormat="1" ht="14.25">
      <c r="A480" s="35">
        <v>477</v>
      </c>
      <c r="B480" s="35" t="str">
        <f t="shared" si="23"/>
        <v/>
      </c>
      <c r="C480" s="7"/>
      <c r="D480" s="7"/>
      <c r="E480" s="35" t="str">
        <f>IF(C480="","",VLOOKUP(C480,Parametros_Activos_Inf!$CV$2:$CW$6,2,FALSE))</f>
        <v/>
      </c>
      <c r="F480" s="35" t="str">
        <f>IF(D480="","",VLOOKUP(D480,Parametros_Activos_Inf!$CX$2:$CY$16,2,FALSE))</f>
        <v/>
      </c>
      <c r="G480" s="35" t="str">
        <f t="shared" si="24"/>
        <v/>
      </c>
      <c r="H480" s="7"/>
      <c r="I480" s="7"/>
      <c r="J480" s="7"/>
      <c r="K480" s="7"/>
      <c r="L480" s="7"/>
      <c r="M480" s="11"/>
      <c r="N480" s="18" t="str">
        <f>IF(M480="","",VLOOKUP(M480,Parametros_Activos_Inf!$P$2:$Q$48,2,FALSE))</f>
        <v/>
      </c>
      <c r="O480" s="7"/>
      <c r="P480" s="18" t="str">
        <f>IF(O480="","",VLOOKUP(O480,Parametros_Activos_Inf!$R$2:$S$124,2,FALSE))</f>
        <v/>
      </c>
      <c r="Q480" s="7"/>
      <c r="R480" s="7"/>
      <c r="S480" s="7"/>
      <c r="T480" s="7"/>
      <c r="U480" s="7"/>
      <c r="V480" s="7"/>
      <c r="W480" s="7"/>
      <c r="X480" s="7"/>
      <c r="Y480" s="7"/>
      <c r="Z480" s="7"/>
      <c r="AA480" s="7"/>
      <c r="AB480" s="7"/>
      <c r="AC480" s="7"/>
      <c r="AD480" s="36" t="str">
        <f t="shared" si="25"/>
        <v/>
      </c>
      <c r="AE480" s="35" t="str">
        <f>IF(AD480="","",VLOOKUP(AD480,Parametros_Activos_Inf!$CK$2:$CL$10,2,FALSE))</f>
        <v/>
      </c>
      <c r="AF480" s="29"/>
      <c r="AG480" s="36" t="str">
        <f>IF(AF480="","",VLOOKUP(AF480,Parametros_Activos_Inf!$CP$2:$CQ$4,2,FALSE))</f>
        <v/>
      </c>
      <c r="AH480" s="29"/>
      <c r="AI480" s="36" t="str">
        <f>IF(AH480="","",VLOOKUP(AH480,Parametros_Activos_Inf!$CN$2:$CO$5,2,FALSE))</f>
        <v/>
      </c>
      <c r="AJ480" s="154" t="str">
        <f>IF(AH480="","",VLOOKUP(AF480&amp;AH480,Parametros_Activos_Inf!$CR$2:$CS$13,2,FALSE))</f>
        <v/>
      </c>
      <c r="AK480" s="20"/>
    </row>
    <row r="481" spans="1:37" s="9" customFormat="1" ht="14.25">
      <c r="A481" s="35">
        <v>478</v>
      </c>
      <c r="B481" s="35" t="str">
        <f t="shared" si="23"/>
        <v/>
      </c>
      <c r="C481" s="7"/>
      <c r="D481" s="7"/>
      <c r="E481" s="35" t="str">
        <f>IF(C481="","",VLOOKUP(C481,Parametros_Activos_Inf!$CV$2:$CW$6,2,FALSE))</f>
        <v/>
      </c>
      <c r="F481" s="35" t="str">
        <f>IF(D481="","",VLOOKUP(D481,Parametros_Activos_Inf!$CX$2:$CY$16,2,FALSE))</f>
        <v/>
      </c>
      <c r="G481" s="35" t="str">
        <f t="shared" si="24"/>
        <v/>
      </c>
      <c r="H481" s="7"/>
      <c r="I481" s="7"/>
      <c r="J481" s="7"/>
      <c r="K481" s="7"/>
      <c r="L481" s="7"/>
      <c r="M481" s="11"/>
      <c r="N481" s="18" t="str">
        <f>IF(M481="","",VLOOKUP(M481,Parametros_Activos_Inf!$P$2:$Q$48,2,FALSE))</f>
        <v/>
      </c>
      <c r="O481" s="7"/>
      <c r="P481" s="18" t="str">
        <f>IF(O481="","",VLOOKUP(O481,Parametros_Activos_Inf!$R$2:$S$124,2,FALSE))</f>
        <v/>
      </c>
      <c r="Q481" s="7"/>
      <c r="R481" s="7"/>
      <c r="S481" s="7"/>
      <c r="T481" s="7"/>
      <c r="U481" s="7"/>
      <c r="V481" s="7"/>
      <c r="W481" s="7"/>
      <c r="X481" s="7"/>
      <c r="Y481" s="7"/>
      <c r="Z481" s="7"/>
      <c r="AA481" s="7"/>
      <c r="AB481" s="7"/>
      <c r="AC481" s="7"/>
      <c r="AD481" s="36" t="str">
        <f t="shared" si="25"/>
        <v/>
      </c>
      <c r="AE481" s="35" t="str">
        <f>IF(AD481="","",VLOOKUP(AD481,Parametros_Activos_Inf!$CK$2:$CL$10,2,FALSE))</f>
        <v/>
      </c>
      <c r="AF481" s="29"/>
      <c r="AG481" s="36" t="str">
        <f>IF(AF481="","",VLOOKUP(AF481,Parametros_Activos_Inf!$CP$2:$CQ$4,2,FALSE))</f>
        <v/>
      </c>
      <c r="AH481" s="29"/>
      <c r="AI481" s="36" t="str">
        <f>IF(AH481="","",VLOOKUP(AH481,Parametros_Activos_Inf!$CN$2:$CO$5,2,FALSE))</f>
        <v/>
      </c>
      <c r="AJ481" s="154" t="str">
        <f>IF(AH481="","",VLOOKUP(AF481&amp;AH481,Parametros_Activos_Inf!$CR$2:$CS$13,2,FALSE))</f>
        <v/>
      </c>
      <c r="AK481" s="20"/>
    </row>
    <row r="482" spans="1:37" s="9" customFormat="1" ht="14.25">
      <c r="A482" s="35">
        <v>479</v>
      </c>
      <c r="B482" s="35" t="str">
        <f t="shared" si="23"/>
        <v/>
      </c>
      <c r="C482" s="7"/>
      <c r="D482" s="7"/>
      <c r="E482" s="35" t="str">
        <f>IF(C482="","",VLOOKUP(C482,Parametros_Activos_Inf!$CV$2:$CW$6,2,FALSE))</f>
        <v/>
      </c>
      <c r="F482" s="35" t="str">
        <f>IF(D482="","",VLOOKUP(D482,Parametros_Activos_Inf!$CX$2:$CY$16,2,FALSE))</f>
        <v/>
      </c>
      <c r="G482" s="35" t="str">
        <f t="shared" si="24"/>
        <v/>
      </c>
      <c r="H482" s="7"/>
      <c r="I482" s="7"/>
      <c r="J482" s="7"/>
      <c r="K482" s="7"/>
      <c r="L482" s="7"/>
      <c r="M482" s="11"/>
      <c r="N482" s="18" t="str">
        <f>IF(M482="","",VLOOKUP(M482,Parametros_Activos_Inf!$P$2:$Q$48,2,FALSE))</f>
        <v/>
      </c>
      <c r="O482" s="7"/>
      <c r="P482" s="18" t="str">
        <f>IF(O482="","",VLOOKUP(O482,Parametros_Activos_Inf!$R$2:$S$124,2,FALSE))</f>
        <v/>
      </c>
      <c r="Q482" s="7"/>
      <c r="R482" s="7"/>
      <c r="S482" s="7"/>
      <c r="T482" s="7"/>
      <c r="U482" s="7"/>
      <c r="V482" s="7"/>
      <c r="W482" s="7"/>
      <c r="X482" s="7"/>
      <c r="Y482" s="7"/>
      <c r="Z482" s="7"/>
      <c r="AA482" s="7"/>
      <c r="AB482" s="7"/>
      <c r="AC482" s="7"/>
      <c r="AD482" s="36" t="str">
        <f t="shared" si="25"/>
        <v/>
      </c>
      <c r="AE482" s="35" t="str">
        <f>IF(AD482="","",VLOOKUP(AD482,Parametros_Activos_Inf!$CK$2:$CL$10,2,FALSE))</f>
        <v/>
      </c>
      <c r="AF482" s="29"/>
      <c r="AG482" s="36" t="str">
        <f>IF(AF482="","",VLOOKUP(AF482,Parametros_Activos_Inf!$CP$2:$CQ$4,2,FALSE))</f>
        <v/>
      </c>
      <c r="AH482" s="29"/>
      <c r="AI482" s="36" t="str">
        <f>IF(AH482="","",VLOOKUP(AH482,Parametros_Activos_Inf!$CN$2:$CO$5,2,FALSE))</f>
        <v/>
      </c>
      <c r="AJ482" s="154" t="str">
        <f>IF(AH482="","",VLOOKUP(AF482&amp;AH482,Parametros_Activos_Inf!$CR$2:$CS$13,2,FALSE))</f>
        <v/>
      </c>
      <c r="AK482" s="20"/>
    </row>
    <row r="483" spans="1:37" s="9" customFormat="1" ht="14.25">
      <c r="A483" s="35">
        <v>480</v>
      </c>
      <c r="B483" s="35" t="str">
        <f t="shared" si="23"/>
        <v/>
      </c>
      <c r="C483" s="7"/>
      <c r="D483" s="7"/>
      <c r="E483" s="35" t="str">
        <f>IF(C483="","",VLOOKUP(C483,Parametros_Activos_Inf!$CV$2:$CW$6,2,FALSE))</f>
        <v/>
      </c>
      <c r="F483" s="35" t="str">
        <f>IF(D483="","",VLOOKUP(D483,Parametros_Activos_Inf!$CX$2:$CY$16,2,FALSE))</f>
        <v/>
      </c>
      <c r="G483" s="35" t="str">
        <f t="shared" si="24"/>
        <v/>
      </c>
      <c r="H483" s="7"/>
      <c r="I483" s="7"/>
      <c r="J483" s="7"/>
      <c r="K483" s="7"/>
      <c r="L483" s="7"/>
      <c r="M483" s="11"/>
      <c r="N483" s="18" t="str">
        <f>IF(M483="","",VLOOKUP(M483,Parametros_Activos_Inf!$P$2:$Q$48,2,FALSE))</f>
        <v/>
      </c>
      <c r="O483" s="7"/>
      <c r="P483" s="18" t="str">
        <f>IF(O483="","",VLOOKUP(O483,Parametros_Activos_Inf!$R$2:$S$124,2,FALSE))</f>
        <v/>
      </c>
      <c r="Q483" s="7"/>
      <c r="R483" s="7"/>
      <c r="S483" s="7"/>
      <c r="T483" s="7"/>
      <c r="U483" s="7"/>
      <c r="V483" s="7"/>
      <c r="W483" s="7"/>
      <c r="X483" s="7"/>
      <c r="Y483" s="7"/>
      <c r="Z483" s="7"/>
      <c r="AA483" s="7"/>
      <c r="AB483" s="7"/>
      <c r="AC483" s="7"/>
      <c r="AD483" s="36" t="str">
        <f t="shared" si="25"/>
        <v/>
      </c>
      <c r="AE483" s="35" t="str">
        <f>IF(AD483="","",VLOOKUP(AD483,Parametros_Activos_Inf!$CK$2:$CL$10,2,FALSE))</f>
        <v/>
      </c>
      <c r="AF483" s="29"/>
      <c r="AG483" s="36" t="str">
        <f>IF(AF483="","",VLOOKUP(AF483,Parametros_Activos_Inf!$CP$2:$CQ$4,2,FALSE))</f>
        <v/>
      </c>
      <c r="AH483" s="29"/>
      <c r="AI483" s="36" t="str">
        <f>IF(AH483="","",VLOOKUP(AH483,Parametros_Activos_Inf!$CN$2:$CO$5,2,FALSE))</f>
        <v/>
      </c>
      <c r="AJ483" s="154" t="str">
        <f>IF(AH483="","",VLOOKUP(AF483&amp;AH483,Parametros_Activos_Inf!$CR$2:$CS$13,2,FALSE))</f>
        <v/>
      </c>
      <c r="AK483" s="20"/>
    </row>
    <row r="484" spans="1:37" s="9" customFormat="1" ht="14.25">
      <c r="A484" s="35">
        <v>481</v>
      </c>
      <c r="B484" s="35" t="str">
        <f t="shared" si="23"/>
        <v/>
      </c>
      <c r="C484" s="7"/>
      <c r="D484" s="7"/>
      <c r="E484" s="35" t="str">
        <f>IF(C484="","",VLOOKUP(C484,Parametros_Activos_Inf!$CV$2:$CW$6,2,FALSE))</f>
        <v/>
      </c>
      <c r="F484" s="35" t="str">
        <f>IF(D484="","",VLOOKUP(D484,Parametros_Activos_Inf!$CX$2:$CY$16,2,FALSE))</f>
        <v/>
      </c>
      <c r="G484" s="35" t="str">
        <f t="shared" si="24"/>
        <v/>
      </c>
      <c r="H484" s="7"/>
      <c r="I484" s="7"/>
      <c r="J484" s="7"/>
      <c r="K484" s="7"/>
      <c r="L484" s="7"/>
      <c r="M484" s="11"/>
      <c r="N484" s="18" t="str">
        <f>IF(M484="","",VLOOKUP(M484,Parametros_Activos_Inf!$P$2:$Q$48,2,FALSE))</f>
        <v/>
      </c>
      <c r="O484" s="7"/>
      <c r="P484" s="18" t="str">
        <f>IF(O484="","",VLOOKUP(O484,Parametros_Activos_Inf!$R$2:$S$124,2,FALSE))</f>
        <v/>
      </c>
      <c r="Q484" s="7"/>
      <c r="R484" s="7"/>
      <c r="S484" s="7"/>
      <c r="T484" s="7"/>
      <c r="U484" s="7"/>
      <c r="V484" s="7"/>
      <c r="W484" s="7"/>
      <c r="X484" s="7"/>
      <c r="Y484" s="7"/>
      <c r="Z484" s="7"/>
      <c r="AA484" s="7"/>
      <c r="AB484" s="7"/>
      <c r="AC484" s="7"/>
      <c r="AD484" s="36" t="str">
        <f t="shared" si="25"/>
        <v/>
      </c>
      <c r="AE484" s="35" t="str">
        <f>IF(AD484="","",VLOOKUP(AD484,Parametros_Activos_Inf!$CK$2:$CL$10,2,FALSE))</f>
        <v/>
      </c>
      <c r="AF484" s="29"/>
      <c r="AG484" s="36" t="str">
        <f>IF(AF484="","",VLOOKUP(AF484,Parametros_Activos_Inf!$CP$2:$CQ$4,2,FALSE))</f>
        <v/>
      </c>
      <c r="AH484" s="29"/>
      <c r="AI484" s="36" t="str">
        <f>IF(AH484="","",VLOOKUP(AH484,Parametros_Activos_Inf!$CN$2:$CO$5,2,FALSE))</f>
        <v/>
      </c>
      <c r="AJ484" s="154" t="str">
        <f>IF(AH484="","",VLOOKUP(AF484&amp;AH484,Parametros_Activos_Inf!$CR$2:$CS$13,2,FALSE))</f>
        <v/>
      </c>
      <c r="AK484" s="20"/>
    </row>
    <row r="485" spans="1:37" s="9" customFormat="1" ht="14.25">
      <c r="A485" s="35">
        <v>482</v>
      </c>
      <c r="B485" s="35" t="str">
        <f t="shared" si="23"/>
        <v/>
      </c>
      <c r="C485" s="7"/>
      <c r="D485" s="7"/>
      <c r="E485" s="35" t="str">
        <f>IF(C485="","",VLOOKUP(C485,Parametros_Activos_Inf!$CV$2:$CW$6,2,FALSE))</f>
        <v/>
      </c>
      <c r="F485" s="35" t="str">
        <f>IF(D485="","",VLOOKUP(D485,Parametros_Activos_Inf!$CX$2:$CY$16,2,FALSE))</f>
        <v/>
      </c>
      <c r="G485" s="35" t="str">
        <f t="shared" si="24"/>
        <v/>
      </c>
      <c r="H485" s="7"/>
      <c r="I485" s="7"/>
      <c r="J485" s="7"/>
      <c r="K485" s="7"/>
      <c r="L485" s="7"/>
      <c r="M485" s="11"/>
      <c r="N485" s="18" t="str">
        <f>IF(M485="","",VLOOKUP(M485,Parametros_Activos_Inf!$P$2:$Q$48,2,FALSE))</f>
        <v/>
      </c>
      <c r="O485" s="7"/>
      <c r="P485" s="18" t="str">
        <f>IF(O485="","",VLOOKUP(O485,Parametros_Activos_Inf!$R$2:$S$124,2,FALSE))</f>
        <v/>
      </c>
      <c r="Q485" s="7"/>
      <c r="R485" s="7"/>
      <c r="S485" s="7"/>
      <c r="T485" s="7"/>
      <c r="U485" s="7"/>
      <c r="V485" s="7"/>
      <c r="W485" s="7"/>
      <c r="X485" s="7"/>
      <c r="Y485" s="7"/>
      <c r="Z485" s="7"/>
      <c r="AA485" s="7"/>
      <c r="AB485" s="7"/>
      <c r="AC485" s="7"/>
      <c r="AD485" s="36" t="str">
        <f t="shared" si="25"/>
        <v/>
      </c>
      <c r="AE485" s="35" t="str">
        <f>IF(AD485="","",VLOOKUP(AD485,Parametros_Activos_Inf!$CK$2:$CL$10,2,FALSE))</f>
        <v/>
      </c>
      <c r="AF485" s="29"/>
      <c r="AG485" s="36" t="str">
        <f>IF(AF485="","",VLOOKUP(AF485,Parametros_Activos_Inf!$CP$2:$CQ$4,2,FALSE))</f>
        <v/>
      </c>
      <c r="AH485" s="29"/>
      <c r="AI485" s="36" t="str">
        <f>IF(AH485="","",VLOOKUP(AH485,Parametros_Activos_Inf!$CN$2:$CO$5,2,FALSE))</f>
        <v/>
      </c>
      <c r="AJ485" s="154" t="str">
        <f>IF(AH485="","",VLOOKUP(AF485&amp;AH485,Parametros_Activos_Inf!$CR$2:$CS$13,2,FALSE))</f>
        <v/>
      </c>
      <c r="AK485" s="20"/>
    </row>
    <row r="486" spans="1:37" s="9" customFormat="1" ht="14.25">
      <c r="A486" s="35">
        <v>483</v>
      </c>
      <c r="B486" s="35" t="str">
        <f t="shared" si="23"/>
        <v/>
      </c>
      <c r="C486" s="7"/>
      <c r="D486" s="7"/>
      <c r="E486" s="35" t="str">
        <f>IF(C486="","",VLOOKUP(C486,Parametros_Activos_Inf!$CV$2:$CW$6,2,FALSE))</f>
        <v/>
      </c>
      <c r="F486" s="35" t="str">
        <f>IF(D486="","",VLOOKUP(D486,Parametros_Activos_Inf!$CX$2:$CY$16,2,FALSE))</f>
        <v/>
      </c>
      <c r="G486" s="35" t="str">
        <f t="shared" si="24"/>
        <v/>
      </c>
      <c r="H486" s="7"/>
      <c r="I486" s="7"/>
      <c r="J486" s="7"/>
      <c r="K486" s="7"/>
      <c r="L486" s="7"/>
      <c r="M486" s="11"/>
      <c r="N486" s="18" t="str">
        <f>IF(M486="","",VLOOKUP(M486,Parametros_Activos_Inf!$P$2:$Q$48,2,FALSE))</f>
        <v/>
      </c>
      <c r="O486" s="7"/>
      <c r="P486" s="18" t="str">
        <f>IF(O486="","",VLOOKUP(O486,Parametros_Activos_Inf!$R$2:$S$124,2,FALSE))</f>
        <v/>
      </c>
      <c r="Q486" s="7"/>
      <c r="R486" s="7"/>
      <c r="S486" s="7"/>
      <c r="T486" s="7"/>
      <c r="U486" s="7"/>
      <c r="V486" s="7"/>
      <c r="W486" s="7"/>
      <c r="X486" s="7"/>
      <c r="Y486" s="7"/>
      <c r="Z486" s="7"/>
      <c r="AA486" s="7"/>
      <c r="AB486" s="7"/>
      <c r="AC486" s="7"/>
      <c r="AD486" s="36" t="str">
        <f t="shared" si="25"/>
        <v/>
      </c>
      <c r="AE486" s="35" t="str">
        <f>IF(AD486="","",VLOOKUP(AD486,Parametros_Activos_Inf!$CK$2:$CL$10,2,FALSE))</f>
        <v/>
      </c>
      <c r="AF486" s="29"/>
      <c r="AG486" s="36" t="str">
        <f>IF(AF486="","",VLOOKUP(AF486,Parametros_Activos_Inf!$CP$2:$CQ$4,2,FALSE))</f>
        <v/>
      </c>
      <c r="AH486" s="29"/>
      <c r="AI486" s="36" t="str">
        <f>IF(AH486="","",VLOOKUP(AH486,Parametros_Activos_Inf!$CN$2:$CO$5,2,FALSE))</f>
        <v/>
      </c>
      <c r="AJ486" s="154" t="str">
        <f>IF(AH486="","",VLOOKUP(AF486&amp;AH486,Parametros_Activos_Inf!$CR$2:$CS$13,2,FALSE))</f>
        <v/>
      </c>
      <c r="AK486" s="20"/>
    </row>
    <row r="487" spans="1:37" s="9" customFormat="1" ht="14.25">
      <c r="A487" s="35">
        <v>484</v>
      </c>
      <c r="B487" s="35" t="str">
        <f t="shared" si="23"/>
        <v/>
      </c>
      <c r="C487" s="7"/>
      <c r="D487" s="7"/>
      <c r="E487" s="35" t="str">
        <f>IF(C487="","",VLOOKUP(C487,Parametros_Activos_Inf!$CV$2:$CW$6,2,FALSE))</f>
        <v/>
      </c>
      <c r="F487" s="35" t="str">
        <f>IF(D487="","",VLOOKUP(D487,Parametros_Activos_Inf!$CX$2:$CY$16,2,FALSE))</f>
        <v/>
      </c>
      <c r="G487" s="35" t="str">
        <f t="shared" si="24"/>
        <v/>
      </c>
      <c r="H487" s="7"/>
      <c r="I487" s="7"/>
      <c r="J487" s="7"/>
      <c r="K487" s="7"/>
      <c r="L487" s="7"/>
      <c r="M487" s="11"/>
      <c r="N487" s="18" t="str">
        <f>IF(M487="","",VLOOKUP(M487,Parametros_Activos_Inf!$P$2:$Q$48,2,FALSE))</f>
        <v/>
      </c>
      <c r="O487" s="7"/>
      <c r="P487" s="18" t="str">
        <f>IF(O487="","",VLOOKUP(O487,Parametros_Activos_Inf!$R$2:$S$124,2,FALSE))</f>
        <v/>
      </c>
      <c r="Q487" s="7"/>
      <c r="R487" s="7"/>
      <c r="S487" s="7"/>
      <c r="T487" s="7"/>
      <c r="U487" s="7"/>
      <c r="V487" s="7"/>
      <c r="W487" s="7"/>
      <c r="X487" s="7"/>
      <c r="Y487" s="7"/>
      <c r="Z487" s="7"/>
      <c r="AA487" s="7"/>
      <c r="AB487" s="7"/>
      <c r="AC487" s="7"/>
      <c r="AD487" s="36" t="str">
        <f t="shared" si="25"/>
        <v/>
      </c>
      <c r="AE487" s="35" t="str">
        <f>IF(AD487="","",VLOOKUP(AD487,Parametros_Activos_Inf!$CK$2:$CL$10,2,FALSE))</f>
        <v/>
      </c>
      <c r="AF487" s="29"/>
      <c r="AG487" s="36" t="str">
        <f>IF(AF487="","",VLOOKUP(AF487,Parametros_Activos_Inf!$CP$2:$CQ$4,2,FALSE))</f>
        <v/>
      </c>
      <c r="AH487" s="29"/>
      <c r="AI487" s="36" t="str">
        <f>IF(AH487="","",VLOOKUP(AH487,Parametros_Activos_Inf!$CN$2:$CO$5,2,FALSE))</f>
        <v/>
      </c>
      <c r="AJ487" s="154" t="str">
        <f>IF(AH487="","",VLOOKUP(AF487&amp;AH487,Parametros_Activos_Inf!$CR$2:$CS$13,2,FALSE))</f>
        <v/>
      </c>
      <c r="AK487" s="20"/>
    </row>
    <row r="488" spans="1:37" s="9" customFormat="1" ht="14.25">
      <c r="A488" s="35">
        <v>485</v>
      </c>
      <c r="B488" s="35" t="str">
        <f t="shared" si="23"/>
        <v/>
      </c>
      <c r="C488" s="7"/>
      <c r="D488" s="7"/>
      <c r="E488" s="35" t="str">
        <f>IF(C488="","",VLOOKUP(C488,Parametros_Activos_Inf!$CV$2:$CW$6,2,FALSE))</f>
        <v/>
      </c>
      <c r="F488" s="35" t="str">
        <f>IF(D488="","",VLOOKUP(D488,Parametros_Activos_Inf!$CX$2:$CY$16,2,FALSE))</f>
        <v/>
      </c>
      <c r="G488" s="35" t="str">
        <f t="shared" si="24"/>
        <v/>
      </c>
      <c r="H488" s="7"/>
      <c r="I488" s="7"/>
      <c r="J488" s="7"/>
      <c r="K488" s="7"/>
      <c r="L488" s="7"/>
      <c r="M488" s="11"/>
      <c r="N488" s="18" t="str">
        <f>IF(M488="","",VLOOKUP(M488,Parametros_Activos_Inf!$P$2:$Q$48,2,FALSE))</f>
        <v/>
      </c>
      <c r="O488" s="7"/>
      <c r="P488" s="18" t="str">
        <f>IF(O488="","",VLOOKUP(O488,Parametros_Activos_Inf!$R$2:$S$124,2,FALSE))</f>
        <v/>
      </c>
      <c r="Q488" s="7"/>
      <c r="R488" s="7"/>
      <c r="S488" s="7"/>
      <c r="T488" s="7"/>
      <c r="U488" s="7"/>
      <c r="V488" s="7"/>
      <c r="W488" s="7"/>
      <c r="X488" s="7"/>
      <c r="Y488" s="7"/>
      <c r="Z488" s="7"/>
      <c r="AA488" s="7"/>
      <c r="AB488" s="7"/>
      <c r="AC488" s="7"/>
      <c r="AD488" s="36" t="str">
        <f t="shared" si="25"/>
        <v/>
      </c>
      <c r="AE488" s="35" t="str">
        <f>IF(AD488="","",VLOOKUP(AD488,Parametros_Activos_Inf!$CK$2:$CL$10,2,FALSE))</f>
        <v/>
      </c>
      <c r="AF488" s="29"/>
      <c r="AG488" s="36" t="str">
        <f>IF(AF488="","",VLOOKUP(AF488,Parametros_Activos_Inf!$CP$2:$CQ$4,2,FALSE))</f>
        <v/>
      </c>
      <c r="AH488" s="29"/>
      <c r="AI488" s="36" t="str">
        <f>IF(AH488="","",VLOOKUP(AH488,Parametros_Activos_Inf!$CN$2:$CO$5,2,FALSE))</f>
        <v/>
      </c>
      <c r="AJ488" s="154" t="str">
        <f>IF(AH488="","",VLOOKUP(AF488&amp;AH488,Parametros_Activos_Inf!$CR$2:$CS$13,2,FALSE))</f>
        <v/>
      </c>
      <c r="AK488" s="20"/>
    </row>
    <row r="489" spans="1:37" s="9" customFormat="1" ht="14.25">
      <c r="A489" s="35">
        <v>486</v>
      </c>
      <c r="B489" s="35" t="str">
        <f t="shared" si="23"/>
        <v/>
      </c>
      <c r="C489" s="7"/>
      <c r="D489" s="7"/>
      <c r="E489" s="35" t="str">
        <f>IF(C489="","",VLOOKUP(C489,Parametros_Activos_Inf!$CV$2:$CW$6,2,FALSE))</f>
        <v/>
      </c>
      <c r="F489" s="35" t="str">
        <f>IF(D489="","",VLOOKUP(D489,Parametros_Activos_Inf!$CX$2:$CY$16,2,FALSE))</f>
        <v/>
      </c>
      <c r="G489" s="35" t="str">
        <f t="shared" si="24"/>
        <v/>
      </c>
      <c r="H489" s="7"/>
      <c r="I489" s="7"/>
      <c r="J489" s="7"/>
      <c r="K489" s="7"/>
      <c r="L489" s="7"/>
      <c r="M489" s="11"/>
      <c r="N489" s="18" t="str">
        <f>IF(M489="","",VLOOKUP(M489,Parametros_Activos_Inf!$P$2:$Q$48,2,FALSE))</f>
        <v/>
      </c>
      <c r="O489" s="7"/>
      <c r="P489" s="18" t="str">
        <f>IF(O489="","",VLOOKUP(O489,Parametros_Activos_Inf!$R$2:$S$124,2,FALSE))</f>
        <v/>
      </c>
      <c r="Q489" s="7"/>
      <c r="R489" s="7"/>
      <c r="S489" s="7"/>
      <c r="T489" s="7"/>
      <c r="U489" s="7"/>
      <c r="V489" s="7"/>
      <c r="W489" s="7"/>
      <c r="X489" s="7"/>
      <c r="Y489" s="7"/>
      <c r="Z489" s="7"/>
      <c r="AA489" s="7"/>
      <c r="AB489" s="7"/>
      <c r="AC489" s="7"/>
      <c r="AD489" s="36" t="str">
        <f t="shared" si="25"/>
        <v/>
      </c>
      <c r="AE489" s="35" t="str">
        <f>IF(AD489="","",VLOOKUP(AD489,Parametros_Activos_Inf!$CK$2:$CL$10,2,FALSE))</f>
        <v/>
      </c>
      <c r="AF489" s="29"/>
      <c r="AG489" s="36" t="str">
        <f>IF(AF489="","",VLOOKUP(AF489,Parametros_Activos_Inf!$CP$2:$CQ$4,2,FALSE))</f>
        <v/>
      </c>
      <c r="AH489" s="29"/>
      <c r="AI489" s="36" t="str">
        <f>IF(AH489="","",VLOOKUP(AH489,Parametros_Activos_Inf!$CN$2:$CO$5,2,FALSE))</f>
        <v/>
      </c>
      <c r="AJ489" s="154" t="str">
        <f>IF(AH489="","",VLOOKUP(AF489&amp;AH489,Parametros_Activos_Inf!$CR$2:$CS$13,2,FALSE))</f>
        <v/>
      </c>
      <c r="AK489" s="20"/>
    </row>
    <row r="490" spans="1:37" s="9" customFormat="1" ht="14.25">
      <c r="A490" s="35">
        <v>487</v>
      </c>
      <c r="B490" s="35" t="str">
        <f t="shared" si="23"/>
        <v/>
      </c>
      <c r="C490" s="7"/>
      <c r="D490" s="7"/>
      <c r="E490" s="35" t="str">
        <f>IF(C490="","",VLOOKUP(C490,Parametros_Activos_Inf!$CV$2:$CW$6,2,FALSE))</f>
        <v/>
      </c>
      <c r="F490" s="35" t="str">
        <f>IF(D490="","",VLOOKUP(D490,Parametros_Activos_Inf!$CX$2:$CY$16,2,FALSE))</f>
        <v/>
      </c>
      <c r="G490" s="35" t="str">
        <f t="shared" si="24"/>
        <v/>
      </c>
      <c r="H490" s="7"/>
      <c r="I490" s="7"/>
      <c r="J490" s="7"/>
      <c r="K490" s="7"/>
      <c r="L490" s="7"/>
      <c r="M490" s="11"/>
      <c r="N490" s="18" t="str">
        <f>IF(M490="","",VLOOKUP(M490,Parametros_Activos_Inf!$P$2:$Q$48,2,FALSE))</f>
        <v/>
      </c>
      <c r="O490" s="7"/>
      <c r="P490" s="18" t="str">
        <f>IF(O490="","",VLOOKUP(O490,Parametros_Activos_Inf!$R$2:$S$124,2,FALSE))</f>
        <v/>
      </c>
      <c r="Q490" s="7"/>
      <c r="R490" s="7"/>
      <c r="S490" s="7"/>
      <c r="T490" s="7"/>
      <c r="U490" s="7"/>
      <c r="V490" s="7"/>
      <c r="W490" s="7"/>
      <c r="X490" s="7"/>
      <c r="Y490" s="7"/>
      <c r="Z490" s="7"/>
      <c r="AA490" s="7"/>
      <c r="AB490" s="7"/>
      <c r="AC490" s="7"/>
      <c r="AD490" s="36" t="str">
        <f t="shared" si="25"/>
        <v/>
      </c>
      <c r="AE490" s="35" t="str">
        <f>IF(AD490="","",VLOOKUP(AD490,Parametros_Activos_Inf!$CK$2:$CL$10,2,FALSE))</f>
        <v/>
      </c>
      <c r="AF490" s="29"/>
      <c r="AG490" s="36" t="str">
        <f>IF(AF490="","",VLOOKUP(AF490,Parametros_Activos_Inf!$CP$2:$CQ$4,2,FALSE))</f>
        <v/>
      </c>
      <c r="AH490" s="29"/>
      <c r="AI490" s="36" t="str">
        <f>IF(AH490="","",VLOOKUP(AH490,Parametros_Activos_Inf!$CN$2:$CO$5,2,FALSE))</f>
        <v/>
      </c>
      <c r="AJ490" s="154" t="str">
        <f>IF(AH490="","",VLOOKUP(AF490&amp;AH490,Parametros_Activos_Inf!$CR$2:$CS$13,2,FALSE))</f>
        <v/>
      </c>
      <c r="AK490" s="20"/>
    </row>
    <row r="491" spans="1:37" s="9" customFormat="1" ht="14.25">
      <c r="A491" s="35">
        <v>488</v>
      </c>
      <c r="B491" s="35" t="str">
        <f t="shared" si="23"/>
        <v/>
      </c>
      <c r="C491" s="7"/>
      <c r="D491" s="7"/>
      <c r="E491" s="35" t="str">
        <f>IF(C491="","",VLOOKUP(C491,Parametros_Activos_Inf!$CV$2:$CW$6,2,FALSE))</f>
        <v/>
      </c>
      <c r="F491" s="35" t="str">
        <f>IF(D491="","",VLOOKUP(D491,Parametros_Activos_Inf!$CX$2:$CY$16,2,FALSE))</f>
        <v/>
      </c>
      <c r="G491" s="35" t="str">
        <f t="shared" si="24"/>
        <v/>
      </c>
      <c r="H491" s="7"/>
      <c r="I491" s="7"/>
      <c r="J491" s="7"/>
      <c r="K491" s="7"/>
      <c r="L491" s="7"/>
      <c r="M491" s="11"/>
      <c r="N491" s="18" t="str">
        <f>IF(M491="","",VLOOKUP(M491,Parametros_Activos_Inf!$P$2:$Q$48,2,FALSE))</f>
        <v/>
      </c>
      <c r="O491" s="7"/>
      <c r="P491" s="18" t="str">
        <f>IF(O491="","",VLOOKUP(O491,Parametros_Activos_Inf!$R$2:$S$124,2,FALSE))</f>
        <v/>
      </c>
      <c r="Q491" s="7"/>
      <c r="R491" s="7"/>
      <c r="S491" s="7"/>
      <c r="T491" s="7"/>
      <c r="U491" s="7"/>
      <c r="V491" s="7"/>
      <c r="W491" s="7"/>
      <c r="X491" s="7"/>
      <c r="Y491" s="7"/>
      <c r="Z491" s="7"/>
      <c r="AA491" s="7"/>
      <c r="AB491" s="7"/>
      <c r="AC491" s="7"/>
      <c r="AD491" s="36" t="str">
        <f t="shared" si="25"/>
        <v/>
      </c>
      <c r="AE491" s="35" t="str">
        <f>IF(AD491="","",VLOOKUP(AD491,Parametros_Activos_Inf!$CK$2:$CL$10,2,FALSE))</f>
        <v/>
      </c>
      <c r="AF491" s="29"/>
      <c r="AG491" s="36" t="str">
        <f>IF(AF491="","",VLOOKUP(AF491,Parametros_Activos_Inf!$CP$2:$CQ$4,2,FALSE))</f>
        <v/>
      </c>
      <c r="AH491" s="29"/>
      <c r="AI491" s="36" t="str">
        <f>IF(AH491="","",VLOOKUP(AH491,Parametros_Activos_Inf!$CN$2:$CO$5,2,FALSE))</f>
        <v/>
      </c>
      <c r="AJ491" s="154" t="str">
        <f>IF(AH491="","",VLOOKUP(AF491&amp;AH491,Parametros_Activos_Inf!$CR$2:$CS$13,2,FALSE))</f>
        <v/>
      </c>
      <c r="AK491" s="20"/>
    </row>
    <row r="492" spans="1:37" s="9" customFormat="1" ht="14.25">
      <c r="A492" s="35">
        <v>489</v>
      </c>
      <c r="B492" s="35" t="str">
        <f t="shared" si="23"/>
        <v/>
      </c>
      <c r="C492" s="7"/>
      <c r="D492" s="7"/>
      <c r="E492" s="35" t="str">
        <f>IF(C492="","",VLOOKUP(C492,Parametros_Activos_Inf!$CV$2:$CW$6,2,FALSE))</f>
        <v/>
      </c>
      <c r="F492" s="35" t="str">
        <f>IF(D492="","",VLOOKUP(D492,Parametros_Activos_Inf!$CX$2:$CY$16,2,FALSE))</f>
        <v/>
      </c>
      <c r="G492" s="35" t="str">
        <f t="shared" si="24"/>
        <v/>
      </c>
      <c r="H492" s="7"/>
      <c r="I492" s="7"/>
      <c r="J492" s="7"/>
      <c r="K492" s="7"/>
      <c r="L492" s="7"/>
      <c r="M492" s="11"/>
      <c r="N492" s="18" t="str">
        <f>IF(M492="","",VLOOKUP(M492,Parametros_Activos_Inf!$P$2:$Q$48,2,FALSE))</f>
        <v/>
      </c>
      <c r="O492" s="7"/>
      <c r="P492" s="18" t="str">
        <f>IF(O492="","",VLOOKUP(O492,Parametros_Activos_Inf!$R$2:$S$124,2,FALSE))</f>
        <v/>
      </c>
      <c r="Q492" s="7"/>
      <c r="R492" s="7"/>
      <c r="S492" s="7"/>
      <c r="T492" s="7"/>
      <c r="U492" s="7"/>
      <c r="V492" s="7"/>
      <c r="W492" s="7"/>
      <c r="X492" s="7"/>
      <c r="Y492" s="7"/>
      <c r="Z492" s="7"/>
      <c r="AA492" s="7"/>
      <c r="AB492" s="7"/>
      <c r="AC492" s="7"/>
      <c r="AD492" s="36" t="str">
        <f t="shared" si="25"/>
        <v/>
      </c>
      <c r="AE492" s="35" t="str">
        <f>IF(AD492="","",VLOOKUP(AD492,Parametros_Activos_Inf!$CK$2:$CL$10,2,FALSE))</f>
        <v/>
      </c>
      <c r="AF492" s="29"/>
      <c r="AG492" s="36" t="str">
        <f>IF(AF492="","",VLOOKUP(AF492,Parametros_Activos_Inf!$CP$2:$CQ$4,2,FALSE))</f>
        <v/>
      </c>
      <c r="AH492" s="29"/>
      <c r="AI492" s="36" t="str">
        <f>IF(AH492="","",VLOOKUP(AH492,Parametros_Activos_Inf!$CN$2:$CO$5,2,FALSE))</f>
        <v/>
      </c>
      <c r="AJ492" s="154" t="str">
        <f>IF(AH492="","",VLOOKUP(AF492&amp;AH492,Parametros_Activos_Inf!$CR$2:$CS$13,2,FALSE))</f>
        <v/>
      </c>
      <c r="AK492" s="20"/>
    </row>
    <row r="493" spans="1:37" s="9" customFormat="1" ht="14.25">
      <c r="A493" s="35">
        <v>490</v>
      </c>
      <c r="B493" s="35" t="str">
        <f t="shared" si="23"/>
        <v/>
      </c>
      <c r="C493" s="7"/>
      <c r="D493" s="7"/>
      <c r="E493" s="35" t="str">
        <f>IF(C493="","",VLOOKUP(C493,Parametros_Activos_Inf!$CV$2:$CW$6,2,FALSE))</f>
        <v/>
      </c>
      <c r="F493" s="35" t="str">
        <f>IF(D493="","",VLOOKUP(D493,Parametros_Activos_Inf!$CX$2:$CY$16,2,FALSE))</f>
        <v/>
      </c>
      <c r="G493" s="35" t="str">
        <f t="shared" si="24"/>
        <v/>
      </c>
      <c r="H493" s="7"/>
      <c r="I493" s="7"/>
      <c r="J493" s="7"/>
      <c r="K493" s="7"/>
      <c r="L493" s="7"/>
      <c r="M493" s="11"/>
      <c r="N493" s="18" t="str">
        <f>IF(M493="","",VLOOKUP(M493,Parametros_Activos_Inf!$P$2:$Q$48,2,FALSE))</f>
        <v/>
      </c>
      <c r="O493" s="7"/>
      <c r="P493" s="18" t="str">
        <f>IF(O493="","",VLOOKUP(O493,Parametros_Activos_Inf!$R$2:$S$124,2,FALSE))</f>
        <v/>
      </c>
      <c r="Q493" s="7"/>
      <c r="R493" s="7"/>
      <c r="S493" s="7"/>
      <c r="T493" s="7"/>
      <c r="U493" s="7"/>
      <c r="V493" s="7"/>
      <c r="W493" s="7"/>
      <c r="X493" s="7"/>
      <c r="Y493" s="7"/>
      <c r="Z493" s="7"/>
      <c r="AA493" s="7"/>
      <c r="AB493" s="7"/>
      <c r="AC493" s="7"/>
      <c r="AD493" s="36" t="str">
        <f t="shared" si="25"/>
        <v/>
      </c>
      <c r="AE493" s="35" t="str">
        <f>IF(AD493="","",VLOOKUP(AD493,Parametros_Activos_Inf!$CK$2:$CL$10,2,FALSE))</f>
        <v/>
      </c>
      <c r="AF493" s="29"/>
      <c r="AG493" s="36" t="str">
        <f>IF(AF493="","",VLOOKUP(AF493,Parametros_Activos_Inf!$CP$2:$CQ$4,2,FALSE))</f>
        <v/>
      </c>
      <c r="AH493" s="29"/>
      <c r="AI493" s="36" t="str">
        <f>IF(AH493="","",VLOOKUP(AH493,Parametros_Activos_Inf!$CN$2:$CO$5,2,FALSE))</f>
        <v/>
      </c>
      <c r="AJ493" s="154" t="str">
        <f>IF(AH493="","",VLOOKUP(AF493&amp;AH493,Parametros_Activos_Inf!$CR$2:$CS$13,2,FALSE))</f>
        <v/>
      </c>
      <c r="AK493" s="20"/>
    </row>
    <row r="494" spans="1:37" s="9" customFormat="1" ht="14.25">
      <c r="A494" s="35">
        <v>491</v>
      </c>
      <c r="B494" s="35" t="str">
        <f t="shared" si="23"/>
        <v/>
      </c>
      <c r="C494" s="7"/>
      <c r="D494" s="7"/>
      <c r="E494" s="35" t="str">
        <f>IF(C494="","",VLOOKUP(C494,Parametros_Activos_Inf!$CV$2:$CW$6,2,FALSE))</f>
        <v/>
      </c>
      <c r="F494" s="35" t="str">
        <f>IF(D494="","",VLOOKUP(D494,Parametros_Activos_Inf!$CX$2:$CY$16,2,FALSE))</f>
        <v/>
      </c>
      <c r="G494" s="35" t="str">
        <f t="shared" si="24"/>
        <v/>
      </c>
      <c r="H494" s="7"/>
      <c r="I494" s="7"/>
      <c r="J494" s="7"/>
      <c r="K494" s="7"/>
      <c r="L494" s="7"/>
      <c r="M494" s="11"/>
      <c r="N494" s="18" t="str">
        <f>IF(M494="","",VLOOKUP(M494,Parametros_Activos_Inf!$P$2:$Q$48,2,FALSE))</f>
        <v/>
      </c>
      <c r="O494" s="7"/>
      <c r="P494" s="18" t="str">
        <f>IF(O494="","",VLOOKUP(O494,Parametros_Activos_Inf!$R$2:$S$124,2,FALSE))</f>
        <v/>
      </c>
      <c r="Q494" s="7"/>
      <c r="R494" s="7"/>
      <c r="S494" s="7"/>
      <c r="T494" s="7"/>
      <c r="U494" s="7"/>
      <c r="V494" s="7"/>
      <c r="W494" s="7"/>
      <c r="X494" s="7"/>
      <c r="Y494" s="7"/>
      <c r="Z494" s="7"/>
      <c r="AA494" s="7"/>
      <c r="AB494" s="7"/>
      <c r="AC494" s="7"/>
      <c r="AD494" s="36" t="str">
        <f t="shared" si="25"/>
        <v/>
      </c>
      <c r="AE494" s="35" t="str">
        <f>IF(AD494="","",VLOOKUP(AD494,Parametros_Activos_Inf!$CK$2:$CL$10,2,FALSE))</f>
        <v/>
      </c>
      <c r="AF494" s="29"/>
      <c r="AG494" s="36" t="str">
        <f>IF(AF494="","",VLOOKUP(AF494,Parametros_Activos_Inf!$CP$2:$CQ$4,2,FALSE))</f>
        <v/>
      </c>
      <c r="AH494" s="29"/>
      <c r="AI494" s="36" t="str">
        <f>IF(AH494="","",VLOOKUP(AH494,Parametros_Activos_Inf!$CN$2:$CO$5,2,FALSE))</f>
        <v/>
      </c>
      <c r="AJ494" s="154" t="str">
        <f>IF(AH494="","",VLOOKUP(AF494&amp;AH494,Parametros_Activos_Inf!$CR$2:$CS$13,2,FALSE))</f>
        <v/>
      </c>
      <c r="AK494" s="20"/>
    </row>
    <row r="495" spans="1:37" s="9" customFormat="1" ht="14.25">
      <c r="A495" s="35">
        <v>492</v>
      </c>
      <c r="B495" s="35" t="str">
        <f t="shared" si="23"/>
        <v/>
      </c>
      <c r="C495" s="7"/>
      <c r="D495" s="7"/>
      <c r="E495" s="35" t="str">
        <f>IF(C495="","",VLOOKUP(C495,Parametros_Activos_Inf!$CV$2:$CW$6,2,FALSE))</f>
        <v/>
      </c>
      <c r="F495" s="35" t="str">
        <f>IF(D495="","",VLOOKUP(D495,Parametros_Activos_Inf!$CX$2:$CY$16,2,FALSE))</f>
        <v/>
      </c>
      <c r="G495" s="35" t="str">
        <f t="shared" si="24"/>
        <v/>
      </c>
      <c r="H495" s="7"/>
      <c r="I495" s="7"/>
      <c r="J495" s="7"/>
      <c r="K495" s="7"/>
      <c r="L495" s="7"/>
      <c r="M495" s="11"/>
      <c r="N495" s="18" t="str">
        <f>IF(M495="","",VLOOKUP(M495,Parametros_Activos_Inf!$P$2:$Q$48,2,FALSE))</f>
        <v/>
      </c>
      <c r="O495" s="7"/>
      <c r="P495" s="18" t="str">
        <f>IF(O495="","",VLOOKUP(O495,Parametros_Activos_Inf!$R$2:$S$124,2,FALSE))</f>
        <v/>
      </c>
      <c r="Q495" s="7"/>
      <c r="R495" s="7"/>
      <c r="S495" s="7"/>
      <c r="T495" s="7"/>
      <c r="U495" s="7"/>
      <c r="V495" s="7"/>
      <c r="W495" s="7"/>
      <c r="X495" s="7"/>
      <c r="Y495" s="7"/>
      <c r="Z495" s="7"/>
      <c r="AA495" s="7"/>
      <c r="AB495" s="7"/>
      <c r="AC495" s="7"/>
      <c r="AD495" s="36" t="str">
        <f t="shared" si="25"/>
        <v/>
      </c>
      <c r="AE495" s="35" t="str">
        <f>IF(AD495="","",VLOOKUP(AD495,Parametros_Activos_Inf!$CK$2:$CL$10,2,FALSE))</f>
        <v/>
      </c>
      <c r="AF495" s="29"/>
      <c r="AG495" s="36" t="str">
        <f>IF(AF495="","",VLOOKUP(AF495,Parametros_Activos_Inf!$CP$2:$CQ$4,2,FALSE))</f>
        <v/>
      </c>
      <c r="AH495" s="29"/>
      <c r="AI495" s="36" t="str">
        <f>IF(AH495="","",VLOOKUP(AH495,Parametros_Activos_Inf!$CN$2:$CO$5,2,FALSE))</f>
        <v/>
      </c>
      <c r="AJ495" s="154" t="str">
        <f>IF(AH495="","",VLOOKUP(AF495&amp;AH495,Parametros_Activos_Inf!$CR$2:$CS$13,2,FALSE))</f>
        <v/>
      </c>
      <c r="AK495" s="20"/>
    </row>
    <row r="496" spans="1:37" s="9" customFormat="1" ht="14.25">
      <c r="A496" s="35">
        <v>493</v>
      </c>
      <c r="B496" s="35" t="str">
        <f t="shared" si="23"/>
        <v/>
      </c>
      <c r="C496" s="7"/>
      <c r="D496" s="7"/>
      <c r="E496" s="35" t="str">
        <f>IF(C496="","",VLOOKUP(C496,Parametros_Activos_Inf!$CV$2:$CW$6,2,FALSE))</f>
        <v/>
      </c>
      <c r="F496" s="35" t="str">
        <f>IF(D496="","",VLOOKUP(D496,Parametros_Activos_Inf!$CX$2:$CY$16,2,FALSE))</f>
        <v/>
      </c>
      <c r="G496" s="35" t="str">
        <f t="shared" si="24"/>
        <v/>
      </c>
      <c r="H496" s="7"/>
      <c r="I496" s="7"/>
      <c r="J496" s="7"/>
      <c r="K496" s="7"/>
      <c r="L496" s="7"/>
      <c r="M496" s="11"/>
      <c r="N496" s="18" t="str">
        <f>IF(M496="","",VLOOKUP(M496,Parametros_Activos_Inf!$P$2:$Q$48,2,FALSE))</f>
        <v/>
      </c>
      <c r="O496" s="7"/>
      <c r="P496" s="18" t="str">
        <f>IF(O496="","",VLOOKUP(O496,Parametros_Activos_Inf!$R$2:$S$124,2,FALSE))</f>
        <v/>
      </c>
      <c r="Q496" s="7"/>
      <c r="R496" s="7"/>
      <c r="S496" s="7"/>
      <c r="T496" s="7"/>
      <c r="U496" s="7"/>
      <c r="V496" s="7"/>
      <c r="W496" s="7"/>
      <c r="X496" s="7"/>
      <c r="Y496" s="7"/>
      <c r="Z496" s="7"/>
      <c r="AA496" s="7"/>
      <c r="AB496" s="7"/>
      <c r="AC496" s="7"/>
      <c r="AD496" s="36" t="str">
        <f t="shared" si="25"/>
        <v/>
      </c>
      <c r="AE496" s="35" t="str">
        <f>IF(AD496="","",VLOOKUP(AD496,Parametros_Activos_Inf!$CK$2:$CL$10,2,FALSE))</f>
        <v/>
      </c>
      <c r="AF496" s="29"/>
      <c r="AG496" s="36" t="str">
        <f>IF(AF496="","",VLOOKUP(AF496,Parametros_Activos_Inf!$CP$2:$CQ$4,2,FALSE))</f>
        <v/>
      </c>
      <c r="AH496" s="29"/>
      <c r="AI496" s="36" t="str">
        <f>IF(AH496="","",VLOOKUP(AH496,Parametros_Activos_Inf!$CN$2:$CO$5,2,FALSE))</f>
        <v/>
      </c>
      <c r="AJ496" s="154" t="str">
        <f>IF(AH496="","",VLOOKUP(AF496&amp;AH496,Parametros_Activos_Inf!$CR$2:$CS$13,2,FALSE))</f>
        <v/>
      </c>
      <c r="AK496" s="20"/>
    </row>
    <row r="497" spans="1:37" s="9" customFormat="1" ht="14.25">
      <c r="A497" s="35">
        <v>494</v>
      </c>
      <c r="B497" s="35" t="str">
        <f t="shared" si="23"/>
        <v/>
      </c>
      <c r="C497" s="7"/>
      <c r="D497" s="7"/>
      <c r="E497" s="35" t="str">
        <f>IF(C497="","",VLOOKUP(C497,Parametros_Activos_Inf!$CV$2:$CW$6,2,FALSE))</f>
        <v/>
      </c>
      <c r="F497" s="35" t="str">
        <f>IF(D497="","",VLOOKUP(D497,Parametros_Activos_Inf!$CX$2:$CY$16,2,FALSE))</f>
        <v/>
      </c>
      <c r="G497" s="35" t="str">
        <f t="shared" si="24"/>
        <v/>
      </c>
      <c r="H497" s="7"/>
      <c r="I497" s="7"/>
      <c r="J497" s="7"/>
      <c r="K497" s="7"/>
      <c r="L497" s="7"/>
      <c r="M497" s="11"/>
      <c r="N497" s="18" t="str">
        <f>IF(M497="","",VLOOKUP(M497,Parametros_Activos_Inf!$P$2:$Q$48,2,FALSE))</f>
        <v/>
      </c>
      <c r="O497" s="7"/>
      <c r="P497" s="18" t="str">
        <f>IF(O497="","",VLOOKUP(O497,Parametros_Activos_Inf!$R$2:$S$124,2,FALSE))</f>
        <v/>
      </c>
      <c r="Q497" s="7"/>
      <c r="R497" s="7"/>
      <c r="S497" s="7"/>
      <c r="T497" s="7"/>
      <c r="U497" s="7"/>
      <c r="V497" s="7"/>
      <c r="W497" s="7"/>
      <c r="X497" s="7"/>
      <c r="Y497" s="7"/>
      <c r="Z497" s="7"/>
      <c r="AA497" s="7"/>
      <c r="AB497" s="7"/>
      <c r="AC497" s="7"/>
      <c r="AD497" s="36" t="str">
        <f t="shared" si="25"/>
        <v/>
      </c>
      <c r="AE497" s="35" t="str">
        <f>IF(AD497="","",VLOOKUP(AD497,Parametros_Activos_Inf!$CK$2:$CL$10,2,FALSE))</f>
        <v/>
      </c>
      <c r="AF497" s="29"/>
      <c r="AG497" s="36" t="str">
        <f>IF(AF497="","",VLOOKUP(AF497,Parametros_Activos_Inf!$CP$2:$CQ$4,2,FALSE))</f>
        <v/>
      </c>
      <c r="AH497" s="29"/>
      <c r="AI497" s="36" t="str">
        <f>IF(AH497="","",VLOOKUP(AH497,Parametros_Activos_Inf!$CN$2:$CO$5,2,FALSE))</f>
        <v/>
      </c>
      <c r="AJ497" s="154" t="str">
        <f>IF(AH497="","",VLOOKUP(AF497&amp;AH497,Parametros_Activos_Inf!$CR$2:$CS$13,2,FALSE))</f>
        <v/>
      </c>
      <c r="AK497" s="20"/>
    </row>
    <row r="498" spans="1:37" s="9" customFormat="1" ht="14.25">
      <c r="A498" s="35">
        <v>495</v>
      </c>
      <c r="B498" s="35" t="str">
        <f t="shared" si="23"/>
        <v/>
      </c>
      <c r="C498" s="7"/>
      <c r="D498" s="7"/>
      <c r="E498" s="35" t="str">
        <f>IF(C498="","",VLOOKUP(C498,Parametros_Activos_Inf!$CV$2:$CW$6,2,FALSE))</f>
        <v/>
      </c>
      <c r="F498" s="35" t="str">
        <f>IF(D498="","",VLOOKUP(D498,Parametros_Activos_Inf!$CX$2:$CY$16,2,FALSE))</f>
        <v/>
      </c>
      <c r="G498" s="35" t="str">
        <f t="shared" si="24"/>
        <v/>
      </c>
      <c r="H498" s="7"/>
      <c r="I498" s="7"/>
      <c r="J498" s="7"/>
      <c r="K498" s="7"/>
      <c r="L498" s="7"/>
      <c r="M498" s="11"/>
      <c r="N498" s="18" t="str">
        <f>IF(M498="","",VLOOKUP(M498,Parametros_Activos_Inf!$P$2:$Q$48,2,FALSE))</f>
        <v/>
      </c>
      <c r="O498" s="7"/>
      <c r="P498" s="18" t="str">
        <f>IF(O498="","",VLOOKUP(O498,Parametros_Activos_Inf!$R$2:$S$124,2,FALSE))</f>
        <v/>
      </c>
      <c r="Q498" s="7"/>
      <c r="R498" s="7"/>
      <c r="S498" s="7"/>
      <c r="T498" s="7"/>
      <c r="U498" s="7"/>
      <c r="V498" s="7"/>
      <c r="W498" s="7"/>
      <c r="X498" s="7"/>
      <c r="Y498" s="7"/>
      <c r="Z498" s="7"/>
      <c r="AA498" s="7"/>
      <c r="AB498" s="7"/>
      <c r="AC498" s="7"/>
      <c r="AD498" s="36" t="str">
        <f t="shared" si="25"/>
        <v/>
      </c>
      <c r="AE498" s="35" t="str">
        <f>IF(AD498="","",VLOOKUP(AD498,Parametros_Activos_Inf!$CK$2:$CL$10,2,FALSE))</f>
        <v/>
      </c>
      <c r="AF498" s="29"/>
      <c r="AG498" s="36" t="str">
        <f>IF(AF498="","",VLOOKUP(AF498,Parametros_Activos_Inf!$CP$2:$CQ$4,2,FALSE))</f>
        <v/>
      </c>
      <c r="AH498" s="29"/>
      <c r="AI498" s="36" t="str">
        <f>IF(AH498="","",VLOOKUP(AH498,Parametros_Activos_Inf!$CN$2:$CO$5,2,FALSE))</f>
        <v/>
      </c>
      <c r="AJ498" s="154" t="str">
        <f>IF(AH498="","",VLOOKUP(AF498&amp;AH498,Parametros_Activos_Inf!$CR$2:$CS$13,2,FALSE))</f>
        <v/>
      </c>
      <c r="AK498" s="20"/>
    </row>
    <row r="499" spans="1:37" s="9" customFormat="1" ht="14.25">
      <c r="A499" s="35">
        <v>496</v>
      </c>
      <c r="B499" s="35" t="str">
        <f t="shared" si="23"/>
        <v/>
      </c>
      <c r="C499" s="7"/>
      <c r="D499" s="7"/>
      <c r="E499" s="35" t="str">
        <f>IF(C499="","",VLOOKUP(C499,Parametros_Activos_Inf!$CV$2:$CW$6,2,FALSE))</f>
        <v/>
      </c>
      <c r="F499" s="35" t="str">
        <f>IF(D499="","",VLOOKUP(D499,Parametros_Activos_Inf!$CX$2:$CY$16,2,FALSE))</f>
        <v/>
      </c>
      <c r="G499" s="35" t="str">
        <f t="shared" si="24"/>
        <v/>
      </c>
      <c r="H499" s="7"/>
      <c r="I499" s="7"/>
      <c r="J499" s="7"/>
      <c r="K499" s="7"/>
      <c r="L499" s="7"/>
      <c r="M499" s="11"/>
      <c r="N499" s="18" t="str">
        <f>IF(M499="","",VLOOKUP(M499,Parametros_Activos_Inf!$P$2:$Q$48,2,FALSE))</f>
        <v/>
      </c>
      <c r="O499" s="7"/>
      <c r="P499" s="18" t="str">
        <f>IF(O499="","",VLOOKUP(O499,Parametros_Activos_Inf!$R$2:$S$124,2,FALSE))</f>
        <v/>
      </c>
      <c r="Q499" s="7"/>
      <c r="R499" s="7"/>
      <c r="S499" s="7"/>
      <c r="T499" s="7"/>
      <c r="U499" s="7"/>
      <c r="V499" s="7"/>
      <c r="W499" s="7"/>
      <c r="X499" s="7"/>
      <c r="Y499" s="7"/>
      <c r="Z499" s="7"/>
      <c r="AA499" s="7"/>
      <c r="AB499" s="7"/>
      <c r="AC499" s="7"/>
      <c r="AD499" s="36" t="str">
        <f t="shared" si="25"/>
        <v/>
      </c>
      <c r="AE499" s="35" t="str">
        <f>IF(AD499="","",VLOOKUP(AD499,Parametros_Activos_Inf!$CK$2:$CL$10,2,FALSE))</f>
        <v/>
      </c>
      <c r="AF499" s="29"/>
      <c r="AG499" s="36" t="str">
        <f>IF(AF499="","",VLOOKUP(AF499,Parametros_Activos_Inf!$CP$2:$CQ$4,2,FALSE))</f>
        <v/>
      </c>
      <c r="AH499" s="29"/>
      <c r="AI499" s="36" t="str">
        <f>IF(AH499="","",VLOOKUP(AH499,Parametros_Activos_Inf!$CN$2:$CO$5,2,FALSE))</f>
        <v/>
      </c>
      <c r="AJ499" s="154" t="str">
        <f>IF(AH499="","",VLOOKUP(AF499&amp;AH499,Parametros_Activos_Inf!$CR$2:$CS$13,2,FALSE))</f>
        <v/>
      </c>
      <c r="AK499" s="20"/>
    </row>
    <row r="500" spans="1:37" s="9" customFormat="1" ht="14.25">
      <c r="A500" s="35">
        <v>497</v>
      </c>
      <c r="B500" s="35" t="str">
        <f t="shared" si="23"/>
        <v/>
      </c>
      <c r="C500" s="7"/>
      <c r="D500" s="7"/>
      <c r="E500" s="35" t="str">
        <f>IF(C500="","",VLOOKUP(C500,Parametros_Activos_Inf!$CV$2:$CW$6,2,FALSE))</f>
        <v/>
      </c>
      <c r="F500" s="35" t="str">
        <f>IF(D500="","",VLOOKUP(D500,Parametros_Activos_Inf!$CX$2:$CY$16,2,FALSE))</f>
        <v/>
      </c>
      <c r="G500" s="35" t="str">
        <f t="shared" si="24"/>
        <v/>
      </c>
      <c r="H500" s="7"/>
      <c r="I500" s="7"/>
      <c r="J500" s="7"/>
      <c r="K500" s="7"/>
      <c r="L500" s="7"/>
      <c r="M500" s="11"/>
      <c r="N500" s="18" t="str">
        <f>IF(M500="","",VLOOKUP(M500,Parametros_Activos_Inf!$P$2:$Q$48,2,FALSE))</f>
        <v/>
      </c>
      <c r="O500" s="7"/>
      <c r="P500" s="18" t="str">
        <f>IF(O500="","",VLOOKUP(O500,Parametros_Activos_Inf!$R$2:$S$124,2,FALSE))</f>
        <v/>
      </c>
      <c r="Q500" s="7"/>
      <c r="R500" s="7"/>
      <c r="S500" s="7"/>
      <c r="T500" s="7"/>
      <c r="U500" s="7"/>
      <c r="V500" s="7"/>
      <c r="W500" s="7"/>
      <c r="X500" s="7"/>
      <c r="Y500" s="7"/>
      <c r="Z500" s="7"/>
      <c r="AA500" s="7"/>
      <c r="AB500" s="7"/>
      <c r="AC500" s="7"/>
      <c r="AD500" s="36" t="str">
        <f t="shared" si="25"/>
        <v/>
      </c>
      <c r="AE500" s="35" t="str">
        <f>IF(AD500="","",VLOOKUP(AD500,Parametros_Activos_Inf!$CK$2:$CL$10,2,FALSE))</f>
        <v/>
      </c>
      <c r="AF500" s="29"/>
      <c r="AG500" s="36" t="str">
        <f>IF(AF500="","",VLOOKUP(AF500,Parametros_Activos_Inf!$CP$2:$CQ$4,2,FALSE))</f>
        <v/>
      </c>
      <c r="AH500" s="29"/>
      <c r="AI500" s="36" t="str">
        <f>IF(AH500="","",VLOOKUP(AH500,Parametros_Activos_Inf!$CN$2:$CO$5,2,FALSE))</f>
        <v/>
      </c>
      <c r="AJ500" s="154" t="str">
        <f>IF(AH500="","",VLOOKUP(AF500&amp;AH500,Parametros_Activos_Inf!$CR$2:$CS$13,2,FALSE))</f>
        <v/>
      </c>
      <c r="AK500" s="20"/>
    </row>
    <row r="501" spans="1:37" s="9" customFormat="1" ht="14.25">
      <c r="A501" s="35">
        <v>498</v>
      </c>
      <c r="B501" s="35" t="str">
        <f t="shared" si="23"/>
        <v/>
      </c>
      <c r="C501" s="7"/>
      <c r="D501" s="7"/>
      <c r="E501" s="35" t="str">
        <f>IF(C501="","",VLOOKUP(C501,Parametros_Activos_Inf!$CV$2:$CW$6,2,FALSE))</f>
        <v/>
      </c>
      <c r="F501" s="35" t="str">
        <f>IF(D501="","",VLOOKUP(D501,Parametros_Activos_Inf!$CX$2:$CY$16,2,FALSE))</f>
        <v/>
      </c>
      <c r="G501" s="35" t="str">
        <f t="shared" si="24"/>
        <v/>
      </c>
      <c r="H501" s="7"/>
      <c r="I501" s="7"/>
      <c r="J501" s="7"/>
      <c r="K501" s="7"/>
      <c r="L501" s="7"/>
      <c r="M501" s="11"/>
      <c r="N501" s="18" t="str">
        <f>IF(M501="","",VLOOKUP(M501,Parametros_Activos_Inf!$P$2:$Q$48,2,FALSE))</f>
        <v/>
      </c>
      <c r="O501" s="7"/>
      <c r="P501" s="18" t="str">
        <f>IF(O501="","",VLOOKUP(O501,Parametros_Activos_Inf!$R$2:$S$124,2,FALSE))</f>
        <v/>
      </c>
      <c r="Q501" s="7"/>
      <c r="R501" s="7"/>
      <c r="S501" s="7"/>
      <c r="T501" s="7"/>
      <c r="U501" s="7"/>
      <c r="V501" s="7"/>
      <c r="W501" s="7"/>
      <c r="X501" s="7"/>
      <c r="Y501" s="7"/>
      <c r="Z501" s="7"/>
      <c r="AA501" s="7"/>
      <c r="AB501" s="7"/>
      <c r="AC501" s="7"/>
      <c r="AD501" s="36" t="str">
        <f t="shared" si="25"/>
        <v/>
      </c>
      <c r="AE501" s="35" t="str">
        <f>IF(AD501="","",VLOOKUP(AD501,Parametros_Activos_Inf!$CK$2:$CL$10,2,FALSE))</f>
        <v/>
      </c>
      <c r="AF501" s="29"/>
      <c r="AG501" s="36" t="str">
        <f>IF(AF501="","",VLOOKUP(AF501,Parametros_Activos_Inf!$CP$2:$CQ$4,2,FALSE))</f>
        <v/>
      </c>
      <c r="AH501" s="29"/>
      <c r="AI501" s="36" t="str">
        <f>IF(AH501="","",VLOOKUP(AH501,Parametros_Activos_Inf!$CN$2:$CO$5,2,FALSE))</f>
        <v/>
      </c>
      <c r="AJ501" s="154" t="str">
        <f>IF(AH501="","",VLOOKUP(AF501&amp;AH501,Parametros_Activos_Inf!$CR$2:$CS$13,2,FALSE))</f>
        <v/>
      </c>
      <c r="AK501" s="20"/>
    </row>
    <row r="502" spans="1:37" s="9" customFormat="1" ht="14.25">
      <c r="A502" s="35">
        <v>499</v>
      </c>
      <c r="B502" s="35" t="str">
        <f t="shared" si="23"/>
        <v/>
      </c>
      <c r="C502" s="7"/>
      <c r="D502" s="7"/>
      <c r="E502" s="35" t="str">
        <f>IF(C502="","",VLOOKUP(C502,Parametros_Activos_Inf!$CV$2:$CW$6,2,FALSE))</f>
        <v/>
      </c>
      <c r="F502" s="35" t="str">
        <f>IF(D502="","",VLOOKUP(D502,Parametros_Activos_Inf!$CX$2:$CY$16,2,FALSE))</f>
        <v/>
      </c>
      <c r="G502" s="35" t="str">
        <f t="shared" si="24"/>
        <v/>
      </c>
      <c r="H502" s="7"/>
      <c r="I502" s="7"/>
      <c r="J502" s="7"/>
      <c r="K502" s="7"/>
      <c r="L502" s="7"/>
      <c r="M502" s="11"/>
      <c r="N502" s="18" t="str">
        <f>IF(M502="","",VLOOKUP(M502,Parametros_Activos_Inf!$P$2:$Q$48,2,FALSE))</f>
        <v/>
      </c>
      <c r="O502" s="7"/>
      <c r="P502" s="18" t="str">
        <f>IF(O502="","",VLOOKUP(O502,Parametros_Activos_Inf!$R$2:$S$124,2,FALSE))</f>
        <v/>
      </c>
      <c r="Q502" s="7"/>
      <c r="R502" s="7"/>
      <c r="S502" s="7"/>
      <c r="T502" s="7"/>
      <c r="U502" s="7"/>
      <c r="V502" s="7"/>
      <c r="W502" s="7"/>
      <c r="X502" s="7"/>
      <c r="Y502" s="7"/>
      <c r="Z502" s="7"/>
      <c r="AA502" s="7"/>
      <c r="AB502" s="7"/>
      <c r="AC502" s="7"/>
      <c r="AD502" s="36" t="str">
        <f t="shared" si="25"/>
        <v/>
      </c>
      <c r="AE502" s="35" t="str">
        <f>IF(AD502="","",VLOOKUP(AD502,Parametros_Activos_Inf!$CK$2:$CL$10,2,FALSE))</f>
        <v/>
      </c>
      <c r="AF502" s="29"/>
      <c r="AG502" s="36" t="str">
        <f>IF(AF502="","",VLOOKUP(AF502,Parametros_Activos_Inf!$CP$2:$CQ$4,2,FALSE))</f>
        <v/>
      </c>
      <c r="AH502" s="29"/>
      <c r="AI502" s="36" t="str">
        <f>IF(AH502="","",VLOOKUP(AH502,Parametros_Activos_Inf!$CN$2:$CO$5,2,FALSE))</f>
        <v/>
      </c>
      <c r="AJ502" s="154" t="str">
        <f>IF(AH502="","",VLOOKUP(AF502&amp;AH502,Parametros_Activos_Inf!$CR$2:$CS$13,2,FALSE))</f>
        <v/>
      </c>
      <c r="AK502" s="20"/>
    </row>
    <row r="503" spans="1:37" s="9" customFormat="1" ht="14.25">
      <c r="A503" s="35">
        <v>500</v>
      </c>
      <c r="B503" s="35" t="str">
        <f t="shared" si="23"/>
        <v/>
      </c>
      <c r="C503" s="7"/>
      <c r="D503" s="7"/>
      <c r="E503" s="35" t="str">
        <f>IF(C503="","",VLOOKUP(C503,Parametros_Activos_Inf!$CV$2:$CW$6,2,FALSE))</f>
        <v/>
      </c>
      <c r="F503" s="35" t="str">
        <f>IF(D503="","",VLOOKUP(D503,Parametros_Activos_Inf!$CX$2:$CY$16,2,FALSE))</f>
        <v/>
      </c>
      <c r="G503" s="35" t="str">
        <f t="shared" si="24"/>
        <v/>
      </c>
      <c r="H503" s="7"/>
      <c r="I503" s="7"/>
      <c r="J503" s="7"/>
      <c r="K503" s="7"/>
      <c r="L503" s="7"/>
      <c r="M503" s="11"/>
      <c r="N503" s="18" t="str">
        <f>IF(M503="","",VLOOKUP(M503,Parametros_Activos_Inf!$P$2:$Q$48,2,FALSE))</f>
        <v/>
      </c>
      <c r="O503" s="7"/>
      <c r="P503" s="18" t="str">
        <f>IF(O503="","",VLOOKUP(O503,Parametros_Activos_Inf!$R$2:$S$124,2,FALSE))</f>
        <v/>
      </c>
      <c r="Q503" s="7"/>
      <c r="R503" s="7"/>
      <c r="S503" s="7"/>
      <c r="T503" s="7"/>
      <c r="U503" s="7"/>
      <c r="V503" s="7"/>
      <c r="W503" s="7"/>
      <c r="X503" s="7"/>
      <c r="Y503" s="7"/>
      <c r="Z503" s="7"/>
      <c r="AA503" s="7"/>
      <c r="AB503" s="7"/>
      <c r="AC503" s="7"/>
      <c r="AD503" s="36" t="str">
        <f t="shared" si="25"/>
        <v/>
      </c>
      <c r="AE503" s="35" t="str">
        <f>IF(AD503="","",VLOOKUP(AD503,Parametros_Activos_Inf!$CK$2:$CL$10,2,FALSE))</f>
        <v/>
      </c>
      <c r="AF503" s="29"/>
      <c r="AG503" s="36" t="str">
        <f>IF(AF503="","",VLOOKUP(AF503,Parametros_Activos_Inf!$CP$2:$CQ$4,2,FALSE))</f>
        <v/>
      </c>
      <c r="AH503" s="29"/>
      <c r="AI503" s="36" t="str">
        <f>IF(AH503="","",VLOOKUP(AH503,Parametros_Activos_Inf!$CN$2:$CO$5,2,FALSE))</f>
        <v/>
      </c>
      <c r="AJ503" s="154" t="str">
        <f>IF(AH503="","",VLOOKUP(AF503&amp;AH503,Parametros_Activos_Inf!$CR$2:$CS$13,2,FALSE))</f>
        <v/>
      </c>
      <c r="AK503" s="20"/>
    </row>
    <row r="504" spans="1:37" s="9" customFormat="1" ht="14.25">
      <c r="A504" s="35">
        <v>501</v>
      </c>
      <c r="B504" s="35" t="str">
        <f t="shared" si="23"/>
        <v/>
      </c>
      <c r="C504" s="7"/>
      <c r="D504" s="7"/>
      <c r="E504" s="35" t="str">
        <f>IF(C504="","",VLOOKUP(C504,Parametros_Activos_Inf!$CV$2:$CW$6,2,FALSE))</f>
        <v/>
      </c>
      <c r="F504" s="35" t="str">
        <f>IF(D504="","",VLOOKUP(D504,Parametros_Activos_Inf!$CX$2:$CY$16,2,FALSE))</f>
        <v/>
      </c>
      <c r="G504" s="35" t="str">
        <f t="shared" si="24"/>
        <v/>
      </c>
      <c r="H504" s="7"/>
      <c r="I504" s="7"/>
      <c r="J504" s="7"/>
      <c r="K504" s="7"/>
      <c r="L504" s="7"/>
      <c r="M504" s="11"/>
      <c r="N504" s="18" t="str">
        <f>IF(M504="","",VLOOKUP(M504,Parametros_Activos_Inf!$P$2:$Q$48,2,FALSE))</f>
        <v/>
      </c>
      <c r="O504" s="7"/>
      <c r="P504" s="18" t="str">
        <f>IF(O504="","",VLOOKUP(O504,Parametros_Activos_Inf!$R$2:$S$124,2,FALSE))</f>
        <v/>
      </c>
      <c r="Q504" s="7"/>
      <c r="R504" s="7"/>
      <c r="S504" s="7"/>
      <c r="T504" s="7"/>
      <c r="U504" s="7"/>
      <c r="V504" s="7"/>
      <c r="W504" s="7"/>
      <c r="X504" s="7"/>
      <c r="Y504" s="7"/>
      <c r="Z504" s="7"/>
      <c r="AA504" s="7"/>
      <c r="AB504" s="7"/>
      <c r="AC504" s="7"/>
      <c r="AD504" s="36" t="str">
        <f t="shared" si="25"/>
        <v/>
      </c>
      <c r="AE504" s="35" t="str">
        <f>IF(AD504="","",VLOOKUP(AD504,Parametros_Activos_Inf!$CK$2:$CL$10,2,FALSE))</f>
        <v/>
      </c>
      <c r="AF504" s="29"/>
      <c r="AG504" s="36" t="str">
        <f>IF(AF504="","",VLOOKUP(AF504,Parametros_Activos_Inf!$CP$2:$CQ$4,2,FALSE))</f>
        <v/>
      </c>
      <c r="AH504" s="29"/>
      <c r="AI504" s="36" t="str">
        <f>IF(AH504="","",VLOOKUP(AH504,Parametros_Activos_Inf!$CN$2:$CO$5,2,FALSE))</f>
        <v/>
      </c>
      <c r="AJ504" s="154" t="str">
        <f>IF(AH504="","",VLOOKUP(AF504&amp;AH504,Parametros_Activos_Inf!$CR$2:$CS$13,2,FALSE))</f>
        <v/>
      </c>
      <c r="AK504" s="20"/>
    </row>
    <row r="505" spans="1:37" s="9" customFormat="1" ht="14.25">
      <c r="A505" s="35">
        <v>502</v>
      </c>
      <c r="B505" s="35" t="str">
        <f t="shared" si="23"/>
        <v/>
      </c>
      <c r="C505" s="7"/>
      <c r="D505" s="7"/>
      <c r="E505" s="35" t="str">
        <f>IF(C505="","",VLOOKUP(C505,Parametros_Activos_Inf!$CV$2:$CW$6,2,FALSE))</f>
        <v/>
      </c>
      <c r="F505" s="35" t="str">
        <f>IF(D505="","",VLOOKUP(D505,Parametros_Activos_Inf!$CX$2:$CY$16,2,FALSE))</f>
        <v/>
      </c>
      <c r="G505" s="35" t="str">
        <f t="shared" si="24"/>
        <v/>
      </c>
      <c r="H505" s="7"/>
      <c r="I505" s="7"/>
      <c r="J505" s="7"/>
      <c r="K505" s="7"/>
      <c r="L505" s="7"/>
      <c r="M505" s="11"/>
      <c r="N505" s="18" t="str">
        <f>IF(M505="","",VLOOKUP(M505,Parametros_Activos_Inf!$P$2:$Q$48,2,FALSE))</f>
        <v/>
      </c>
      <c r="O505" s="7"/>
      <c r="P505" s="18" t="str">
        <f>IF(O505="","",VLOOKUP(O505,Parametros_Activos_Inf!$R$2:$S$124,2,FALSE))</f>
        <v/>
      </c>
      <c r="Q505" s="7"/>
      <c r="R505" s="7"/>
      <c r="S505" s="7"/>
      <c r="T505" s="7"/>
      <c r="U505" s="7"/>
      <c r="V505" s="7"/>
      <c r="W505" s="7"/>
      <c r="X505" s="7"/>
      <c r="Y505" s="7"/>
      <c r="Z505" s="7"/>
      <c r="AA505" s="7"/>
      <c r="AB505" s="7"/>
      <c r="AC505" s="7"/>
      <c r="AD505" s="36" t="str">
        <f t="shared" si="25"/>
        <v/>
      </c>
      <c r="AE505" s="35" t="str">
        <f>IF(AD505="","",VLOOKUP(AD505,Parametros_Activos_Inf!$CK$2:$CL$10,2,FALSE))</f>
        <v/>
      </c>
      <c r="AF505" s="29"/>
      <c r="AG505" s="36" t="str">
        <f>IF(AF505="","",VLOOKUP(AF505,Parametros_Activos_Inf!$CP$2:$CQ$4,2,FALSE))</f>
        <v/>
      </c>
      <c r="AH505" s="29"/>
      <c r="AI505" s="36" t="str">
        <f>IF(AH505="","",VLOOKUP(AH505,Parametros_Activos_Inf!$CN$2:$CO$5,2,FALSE))</f>
        <v/>
      </c>
      <c r="AJ505" s="154" t="str">
        <f>IF(AH505="","",VLOOKUP(AF505&amp;AH505,Parametros_Activos_Inf!$CR$2:$CS$13,2,FALSE))</f>
        <v/>
      </c>
      <c r="AK505" s="20"/>
    </row>
    <row r="506" spans="1:37" s="9" customFormat="1" ht="14.25">
      <c r="A506" s="35">
        <v>503</v>
      </c>
      <c r="B506" s="35" t="str">
        <f t="shared" si="23"/>
        <v/>
      </c>
      <c r="C506" s="7"/>
      <c r="D506" s="7"/>
      <c r="E506" s="35" t="str">
        <f>IF(C506="","",VLOOKUP(C506,Parametros_Activos_Inf!$CV$2:$CW$6,2,FALSE))</f>
        <v/>
      </c>
      <c r="F506" s="35" t="str">
        <f>IF(D506="","",VLOOKUP(D506,Parametros_Activos_Inf!$CX$2:$CY$16,2,FALSE))</f>
        <v/>
      </c>
      <c r="G506" s="35" t="str">
        <f t="shared" si="24"/>
        <v/>
      </c>
      <c r="H506" s="7"/>
      <c r="I506" s="7"/>
      <c r="J506" s="7"/>
      <c r="K506" s="7"/>
      <c r="L506" s="7"/>
      <c r="M506" s="11"/>
      <c r="N506" s="18" t="str">
        <f>IF(M506="","",VLOOKUP(M506,Parametros_Activos_Inf!$P$2:$Q$48,2,FALSE))</f>
        <v/>
      </c>
      <c r="O506" s="7"/>
      <c r="P506" s="18" t="str">
        <f>IF(O506="","",VLOOKUP(O506,Parametros_Activos_Inf!$R$2:$S$124,2,FALSE))</f>
        <v/>
      </c>
      <c r="Q506" s="7"/>
      <c r="R506" s="7"/>
      <c r="S506" s="7"/>
      <c r="T506" s="7"/>
      <c r="U506" s="7"/>
      <c r="V506" s="7"/>
      <c r="W506" s="7"/>
      <c r="X506" s="7"/>
      <c r="Y506" s="7"/>
      <c r="Z506" s="7"/>
      <c r="AA506" s="7"/>
      <c r="AB506" s="7"/>
      <c r="AC506" s="7"/>
      <c r="AD506" s="36" t="str">
        <f t="shared" si="25"/>
        <v/>
      </c>
      <c r="AE506" s="35" t="str">
        <f>IF(AD506="","",VLOOKUP(AD506,Parametros_Activos_Inf!$CK$2:$CL$10,2,FALSE))</f>
        <v/>
      </c>
      <c r="AF506" s="29"/>
      <c r="AG506" s="36" t="str">
        <f>IF(AF506="","",VLOOKUP(AF506,Parametros_Activos_Inf!$CP$2:$CQ$4,2,FALSE))</f>
        <v/>
      </c>
      <c r="AH506" s="29"/>
      <c r="AI506" s="36" t="str">
        <f>IF(AH506="","",VLOOKUP(AH506,Parametros_Activos_Inf!$CN$2:$CO$5,2,FALSE))</f>
        <v/>
      </c>
      <c r="AJ506" s="154" t="str">
        <f>IF(AH506="","",VLOOKUP(AF506&amp;AH506,Parametros_Activos_Inf!$CR$2:$CS$13,2,FALSE))</f>
        <v/>
      </c>
      <c r="AK506" s="20"/>
    </row>
    <row r="507" spans="1:37" s="9" customFormat="1" ht="14.25">
      <c r="A507" s="35">
        <v>504</v>
      </c>
      <c r="B507" s="35" t="str">
        <f t="shared" si="23"/>
        <v/>
      </c>
      <c r="C507" s="7"/>
      <c r="D507" s="7"/>
      <c r="E507" s="35" t="str">
        <f>IF(C507="","",VLOOKUP(C507,Parametros_Activos_Inf!$CV$2:$CW$6,2,FALSE))</f>
        <v/>
      </c>
      <c r="F507" s="35" t="str">
        <f>IF(D507="","",VLOOKUP(D507,Parametros_Activos_Inf!$CX$2:$CY$16,2,FALSE))</f>
        <v/>
      </c>
      <c r="G507" s="35" t="str">
        <f t="shared" si="24"/>
        <v/>
      </c>
      <c r="H507" s="7"/>
      <c r="I507" s="7"/>
      <c r="J507" s="7"/>
      <c r="K507" s="7"/>
      <c r="L507" s="7"/>
      <c r="M507" s="11"/>
      <c r="N507" s="18" t="str">
        <f>IF(M507="","",VLOOKUP(M507,Parametros_Activos_Inf!$P$2:$Q$48,2,FALSE))</f>
        <v/>
      </c>
      <c r="O507" s="7"/>
      <c r="P507" s="18" t="str">
        <f>IF(O507="","",VLOOKUP(O507,Parametros_Activos_Inf!$R$2:$S$124,2,FALSE))</f>
        <v/>
      </c>
      <c r="Q507" s="7"/>
      <c r="R507" s="7"/>
      <c r="S507" s="7"/>
      <c r="T507" s="7"/>
      <c r="U507" s="7"/>
      <c r="V507" s="7"/>
      <c r="W507" s="7"/>
      <c r="X507" s="7"/>
      <c r="Y507" s="7"/>
      <c r="Z507" s="7"/>
      <c r="AA507" s="7"/>
      <c r="AB507" s="7"/>
      <c r="AC507" s="7"/>
      <c r="AD507" s="36" t="str">
        <f t="shared" si="25"/>
        <v/>
      </c>
      <c r="AE507" s="35" t="str">
        <f>IF(AD507="","",VLOOKUP(AD507,Parametros_Activos_Inf!$CK$2:$CL$10,2,FALSE))</f>
        <v/>
      </c>
      <c r="AF507" s="29"/>
      <c r="AG507" s="36" t="str">
        <f>IF(AF507="","",VLOOKUP(AF507,Parametros_Activos_Inf!$CP$2:$CQ$4,2,FALSE))</f>
        <v/>
      </c>
      <c r="AH507" s="29"/>
      <c r="AI507" s="36" t="str">
        <f>IF(AH507="","",VLOOKUP(AH507,Parametros_Activos_Inf!$CN$2:$CO$5,2,FALSE))</f>
        <v/>
      </c>
      <c r="AJ507" s="154" t="str">
        <f>IF(AH507="","",VLOOKUP(AF507&amp;AH507,Parametros_Activos_Inf!$CR$2:$CS$13,2,FALSE))</f>
        <v/>
      </c>
      <c r="AK507" s="20"/>
    </row>
    <row r="508" spans="1:37" s="9" customFormat="1" ht="14.25">
      <c r="A508" s="35">
        <v>505</v>
      </c>
      <c r="B508" s="35" t="str">
        <f t="shared" si="23"/>
        <v/>
      </c>
      <c r="C508" s="7"/>
      <c r="D508" s="7"/>
      <c r="E508" s="35" t="str">
        <f>IF(C508="","",VLOOKUP(C508,Parametros_Activos_Inf!$CV$2:$CW$6,2,FALSE))</f>
        <v/>
      </c>
      <c r="F508" s="35" t="str">
        <f>IF(D508="","",VLOOKUP(D508,Parametros_Activos_Inf!$CX$2:$CY$16,2,FALSE))</f>
        <v/>
      </c>
      <c r="G508" s="35" t="str">
        <f t="shared" si="24"/>
        <v/>
      </c>
      <c r="H508" s="7"/>
      <c r="I508" s="7"/>
      <c r="J508" s="7"/>
      <c r="K508" s="7"/>
      <c r="L508" s="7"/>
      <c r="M508" s="11"/>
      <c r="N508" s="18" t="str">
        <f>IF(M508="","",VLOOKUP(M508,Parametros_Activos_Inf!$P$2:$Q$48,2,FALSE))</f>
        <v/>
      </c>
      <c r="O508" s="7"/>
      <c r="P508" s="18" t="str">
        <f>IF(O508="","",VLOOKUP(O508,Parametros_Activos_Inf!$R$2:$S$124,2,FALSE))</f>
        <v/>
      </c>
      <c r="Q508" s="7"/>
      <c r="R508" s="7"/>
      <c r="S508" s="7"/>
      <c r="T508" s="7"/>
      <c r="U508" s="7"/>
      <c r="V508" s="7"/>
      <c r="W508" s="7"/>
      <c r="X508" s="7"/>
      <c r="Y508" s="7"/>
      <c r="Z508" s="7"/>
      <c r="AA508" s="7"/>
      <c r="AB508" s="7"/>
      <c r="AC508" s="7"/>
      <c r="AD508" s="36" t="str">
        <f t="shared" si="25"/>
        <v/>
      </c>
      <c r="AE508" s="35" t="str">
        <f>IF(AD508="","",VLOOKUP(AD508,Parametros_Activos_Inf!$CK$2:$CL$10,2,FALSE))</f>
        <v/>
      </c>
      <c r="AF508" s="29"/>
      <c r="AG508" s="36" t="str">
        <f>IF(AF508="","",VLOOKUP(AF508,Parametros_Activos_Inf!$CP$2:$CQ$4,2,FALSE))</f>
        <v/>
      </c>
      <c r="AH508" s="29"/>
      <c r="AI508" s="36" t="str">
        <f>IF(AH508="","",VLOOKUP(AH508,Parametros_Activos_Inf!$CN$2:$CO$5,2,FALSE))</f>
        <v/>
      </c>
      <c r="AJ508" s="154" t="str">
        <f>IF(AH508="","",VLOOKUP(AF508&amp;AH508,Parametros_Activos_Inf!$CR$2:$CS$13,2,FALSE))</f>
        <v/>
      </c>
      <c r="AK508" s="20"/>
    </row>
    <row r="509" spans="1:37" s="9" customFormat="1" ht="14.25">
      <c r="A509" s="35">
        <v>506</v>
      </c>
      <c r="B509" s="35" t="str">
        <f t="shared" si="23"/>
        <v/>
      </c>
      <c r="C509" s="7"/>
      <c r="D509" s="7"/>
      <c r="E509" s="35" t="str">
        <f>IF(C509="","",VLOOKUP(C509,Parametros_Activos_Inf!$CV$2:$CW$6,2,FALSE))</f>
        <v/>
      </c>
      <c r="F509" s="35" t="str">
        <f>IF(D509="","",VLOOKUP(D509,Parametros_Activos_Inf!$CX$2:$CY$16,2,FALSE))</f>
        <v/>
      </c>
      <c r="G509" s="35" t="str">
        <f t="shared" si="24"/>
        <v/>
      </c>
      <c r="H509" s="7"/>
      <c r="I509" s="7"/>
      <c r="J509" s="7"/>
      <c r="K509" s="7"/>
      <c r="L509" s="7"/>
      <c r="M509" s="11"/>
      <c r="N509" s="18" t="str">
        <f>IF(M509="","",VLOOKUP(M509,Parametros_Activos_Inf!$P$2:$Q$48,2,FALSE))</f>
        <v/>
      </c>
      <c r="O509" s="7"/>
      <c r="P509" s="18" t="str">
        <f>IF(O509="","",VLOOKUP(O509,Parametros_Activos_Inf!$R$2:$S$124,2,FALSE))</f>
        <v/>
      </c>
      <c r="Q509" s="7"/>
      <c r="R509" s="7"/>
      <c r="S509" s="7"/>
      <c r="T509" s="7"/>
      <c r="U509" s="7"/>
      <c r="V509" s="7"/>
      <c r="W509" s="7"/>
      <c r="X509" s="7"/>
      <c r="Y509" s="7"/>
      <c r="Z509" s="7"/>
      <c r="AA509" s="7"/>
      <c r="AB509" s="7"/>
      <c r="AC509" s="7"/>
      <c r="AD509" s="36" t="str">
        <f t="shared" si="25"/>
        <v/>
      </c>
      <c r="AE509" s="35" t="str">
        <f>IF(AD509="","",VLOOKUP(AD509,Parametros_Activos_Inf!$CK$2:$CL$10,2,FALSE))</f>
        <v/>
      </c>
      <c r="AF509" s="29"/>
      <c r="AG509" s="36" t="str">
        <f>IF(AF509="","",VLOOKUP(AF509,Parametros_Activos_Inf!$CP$2:$CQ$4,2,FALSE))</f>
        <v/>
      </c>
      <c r="AH509" s="29"/>
      <c r="AI509" s="36" t="str">
        <f>IF(AH509="","",VLOOKUP(AH509,Parametros_Activos_Inf!$CN$2:$CO$5,2,FALSE))</f>
        <v/>
      </c>
      <c r="AJ509" s="154" t="str">
        <f>IF(AH509="","",VLOOKUP(AF509&amp;AH509,Parametros_Activos_Inf!$CR$2:$CS$13,2,FALSE))</f>
        <v/>
      </c>
      <c r="AK509" s="20"/>
    </row>
    <row r="510" spans="1:37" s="9" customFormat="1" ht="14.25">
      <c r="A510" s="35">
        <v>507</v>
      </c>
      <c r="B510" s="35" t="str">
        <f t="shared" si="23"/>
        <v/>
      </c>
      <c r="C510" s="7"/>
      <c r="D510" s="7"/>
      <c r="E510" s="35" t="str">
        <f>IF(C510="","",VLOOKUP(C510,Parametros_Activos_Inf!$CV$2:$CW$6,2,FALSE))</f>
        <v/>
      </c>
      <c r="F510" s="35" t="str">
        <f>IF(D510="","",VLOOKUP(D510,Parametros_Activos_Inf!$CX$2:$CY$16,2,FALSE))</f>
        <v/>
      </c>
      <c r="G510" s="35" t="str">
        <f t="shared" si="24"/>
        <v/>
      </c>
      <c r="H510" s="7"/>
      <c r="I510" s="7"/>
      <c r="J510" s="7"/>
      <c r="K510" s="7"/>
      <c r="L510" s="7"/>
      <c r="M510" s="11"/>
      <c r="N510" s="18" t="str">
        <f>IF(M510="","",VLOOKUP(M510,Parametros_Activos_Inf!$P$2:$Q$48,2,FALSE))</f>
        <v/>
      </c>
      <c r="O510" s="7"/>
      <c r="P510" s="18" t="str">
        <f>IF(O510="","",VLOOKUP(O510,Parametros_Activos_Inf!$R$2:$S$124,2,FALSE))</f>
        <v/>
      </c>
      <c r="Q510" s="7"/>
      <c r="R510" s="7"/>
      <c r="S510" s="7"/>
      <c r="T510" s="7"/>
      <c r="U510" s="7"/>
      <c r="V510" s="7"/>
      <c r="W510" s="7"/>
      <c r="X510" s="7"/>
      <c r="Y510" s="7"/>
      <c r="Z510" s="7"/>
      <c r="AA510" s="7"/>
      <c r="AB510" s="7"/>
      <c r="AC510" s="7"/>
      <c r="AD510" s="36" t="str">
        <f t="shared" si="25"/>
        <v/>
      </c>
      <c r="AE510" s="35" t="str">
        <f>IF(AD510="","",VLOOKUP(AD510,Parametros_Activos_Inf!$CK$2:$CL$10,2,FALSE))</f>
        <v/>
      </c>
      <c r="AF510" s="29"/>
      <c r="AG510" s="36" t="str">
        <f>IF(AF510="","",VLOOKUP(AF510,Parametros_Activos_Inf!$CP$2:$CQ$4,2,FALSE))</f>
        <v/>
      </c>
      <c r="AH510" s="29"/>
      <c r="AI510" s="36" t="str">
        <f>IF(AH510="","",VLOOKUP(AH510,Parametros_Activos_Inf!$CN$2:$CO$5,2,FALSE))</f>
        <v/>
      </c>
      <c r="AJ510" s="154" t="str">
        <f>IF(AH510="","",VLOOKUP(AF510&amp;AH510,Parametros_Activos_Inf!$CR$2:$CS$13,2,FALSE))</f>
        <v/>
      </c>
      <c r="AK510" s="20"/>
    </row>
    <row r="511" spans="1:37" s="9" customFormat="1" ht="14.25">
      <c r="A511" s="35">
        <v>508</v>
      </c>
      <c r="B511" s="35" t="str">
        <f t="shared" si="23"/>
        <v/>
      </c>
      <c r="C511" s="7"/>
      <c r="D511" s="7"/>
      <c r="E511" s="35" t="str">
        <f>IF(C511="","",VLOOKUP(C511,Parametros_Activos_Inf!$CV$2:$CW$6,2,FALSE))</f>
        <v/>
      </c>
      <c r="F511" s="35" t="str">
        <f>IF(D511="","",VLOOKUP(D511,Parametros_Activos_Inf!$CX$2:$CY$16,2,FALSE))</f>
        <v/>
      </c>
      <c r="G511" s="35" t="str">
        <f t="shared" si="24"/>
        <v/>
      </c>
      <c r="H511" s="7"/>
      <c r="I511" s="7"/>
      <c r="J511" s="7"/>
      <c r="K511" s="7"/>
      <c r="L511" s="7"/>
      <c r="M511" s="11"/>
      <c r="N511" s="18" t="str">
        <f>IF(M511="","",VLOOKUP(M511,Parametros_Activos_Inf!$P$2:$Q$48,2,FALSE))</f>
        <v/>
      </c>
      <c r="O511" s="7"/>
      <c r="P511" s="18" t="str">
        <f>IF(O511="","",VLOOKUP(O511,Parametros_Activos_Inf!$R$2:$S$124,2,FALSE))</f>
        <v/>
      </c>
      <c r="Q511" s="7"/>
      <c r="R511" s="7"/>
      <c r="S511" s="7"/>
      <c r="T511" s="7"/>
      <c r="U511" s="7"/>
      <c r="V511" s="7"/>
      <c r="W511" s="7"/>
      <c r="X511" s="7"/>
      <c r="Y511" s="7"/>
      <c r="Z511" s="7"/>
      <c r="AA511" s="7"/>
      <c r="AB511" s="7"/>
      <c r="AC511" s="7"/>
      <c r="AD511" s="36" t="str">
        <f t="shared" si="25"/>
        <v/>
      </c>
      <c r="AE511" s="35" t="str">
        <f>IF(AD511="","",VLOOKUP(AD511,Parametros_Activos_Inf!$CK$2:$CL$10,2,FALSE))</f>
        <v/>
      </c>
      <c r="AF511" s="29"/>
      <c r="AG511" s="36" t="str">
        <f>IF(AF511="","",VLOOKUP(AF511,Parametros_Activos_Inf!$CP$2:$CQ$4,2,FALSE))</f>
        <v/>
      </c>
      <c r="AH511" s="29"/>
      <c r="AI511" s="36" t="str">
        <f>IF(AH511="","",VLOOKUP(AH511,Parametros_Activos_Inf!$CN$2:$CO$5,2,FALSE))</f>
        <v/>
      </c>
      <c r="AJ511" s="154" t="str">
        <f>IF(AH511="","",VLOOKUP(AF511&amp;AH511,Parametros_Activos_Inf!$CR$2:$CS$13,2,FALSE))</f>
        <v/>
      </c>
      <c r="AK511" s="20"/>
    </row>
    <row r="512" spans="1:37" s="9" customFormat="1" ht="14.25">
      <c r="A512" s="35">
        <v>509</v>
      </c>
      <c r="B512" s="35" t="str">
        <f t="shared" si="23"/>
        <v/>
      </c>
      <c r="C512" s="7"/>
      <c r="D512" s="7"/>
      <c r="E512" s="35" t="str">
        <f>IF(C512="","",VLOOKUP(C512,Parametros_Activos_Inf!$CV$2:$CW$6,2,FALSE))</f>
        <v/>
      </c>
      <c r="F512" s="35" t="str">
        <f>IF(D512="","",VLOOKUP(D512,Parametros_Activos_Inf!$CX$2:$CY$16,2,FALSE))</f>
        <v/>
      </c>
      <c r="G512" s="35" t="str">
        <f t="shared" si="24"/>
        <v/>
      </c>
      <c r="H512" s="7"/>
      <c r="I512" s="7"/>
      <c r="J512" s="7"/>
      <c r="K512" s="7"/>
      <c r="L512" s="7"/>
      <c r="M512" s="11"/>
      <c r="N512" s="18" t="str">
        <f>IF(M512="","",VLOOKUP(M512,Parametros_Activos_Inf!$P$2:$Q$48,2,FALSE))</f>
        <v/>
      </c>
      <c r="O512" s="7"/>
      <c r="P512" s="18" t="str">
        <f>IF(O512="","",VLOOKUP(O512,Parametros_Activos_Inf!$R$2:$S$124,2,FALSE))</f>
        <v/>
      </c>
      <c r="Q512" s="7"/>
      <c r="R512" s="7"/>
      <c r="S512" s="7"/>
      <c r="T512" s="7"/>
      <c r="U512" s="7"/>
      <c r="V512" s="7"/>
      <c r="W512" s="7"/>
      <c r="X512" s="7"/>
      <c r="Y512" s="7"/>
      <c r="Z512" s="7"/>
      <c r="AA512" s="7"/>
      <c r="AB512" s="7"/>
      <c r="AC512" s="7"/>
      <c r="AD512" s="36" t="str">
        <f t="shared" si="25"/>
        <v/>
      </c>
      <c r="AE512" s="35" t="str">
        <f>IF(AD512="","",VLOOKUP(AD512,Parametros_Activos_Inf!$CK$2:$CL$10,2,FALSE))</f>
        <v/>
      </c>
      <c r="AF512" s="29"/>
      <c r="AG512" s="36" t="str">
        <f>IF(AF512="","",VLOOKUP(AF512,Parametros_Activos_Inf!$CP$2:$CQ$4,2,FALSE))</f>
        <v/>
      </c>
      <c r="AH512" s="29"/>
      <c r="AI512" s="36" t="str">
        <f>IF(AH512="","",VLOOKUP(AH512,Parametros_Activos_Inf!$CN$2:$CO$5,2,FALSE))</f>
        <v/>
      </c>
      <c r="AJ512" s="154" t="str">
        <f>IF(AH512="","",VLOOKUP(AF512&amp;AH512,Parametros_Activos_Inf!$CR$2:$CS$13,2,FALSE))</f>
        <v/>
      </c>
      <c r="AK512" s="20"/>
    </row>
    <row r="513" spans="1:37" s="9" customFormat="1" ht="14.25">
      <c r="A513" s="35">
        <v>510</v>
      </c>
      <c r="B513" s="35" t="str">
        <f t="shared" si="23"/>
        <v/>
      </c>
      <c r="C513" s="7"/>
      <c r="D513" s="7"/>
      <c r="E513" s="35" t="str">
        <f>IF(C513="","",VLOOKUP(C513,Parametros_Activos_Inf!$CV$2:$CW$6,2,FALSE))</f>
        <v/>
      </c>
      <c r="F513" s="35" t="str">
        <f>IF(D513="","",VLOOKUP(D513,Parametros_Activos_Inf!$CX$2:$CY$16,2,FALSE))</f>
        <v/>
      </c>
      <c r="G513" s="35" t="str">
        <f t="shared" si="24"/>
        <v/>
      </c>
      <c r="H513" s="7"/>
      <c r="I513" s="7"/>
      <c r="J513" s="7"/>
      <c r="K513" s="7"/>
      <c r="L513" s="7"/>
      <c r="M513" s="11"/>
      <c r="N513" s="18" t="str">
        <f>IF(M513="","",VLOOKUP(M513,Parametros_Activos_Inf!$P$2:$Q$48,2,FALSE))</f>
        <v/>
      </c>
      <c r="O513" s="7"/>
      <c r="P513" s="18" t="str">
        <f>IF(O513="","",VLOOKUP(O513,Parametros_Activos_Inf!$R$2:$S$124,2,FALSE))</f>
        <v/>
      </c>
      <c r="Q513" s="7"/>
      <c r="R513" s="7"/>
      <c r="S513" s="7"/>
      <c r="T513" s="7"/>
      <c r="U513" s="7"/>
      <c r="V513" s="7"/>
      <c r="W513" s="7"/>
      <c r="X513" s="7"/>
      <c r="Y513" s="7"/>
      <c r="Z513" s="7"/>
      <c r="AA513" s="7"/>
      <c r="AB513" s="7"/>
      <c r="AC513" s="7"/>
      <c r="AD513" s="36" t="str">
        <f t="shared" si="25"/>
        <v/>
      </c>
      <c r="AE513" s="35" t="str">
        <f>IF(AD513="","",VLOOKUP(AD513,Parametros_Activos_Inf!$CK$2:$CL$10,2,FALSE))</f>
        <v/>
      </c>
      <c r="AF513" s="29"/>
      <c r="AG513" s="36" t="str">
        <f>IF(AF513="","",VLOOKUP(AF513,Parametros_Activos_Inf!$CP$2:$CQ$4,2,FALSE))</f>
        <v/>
      </c>
      <c r="AH513" s="29"/>
      <c r="AI513" s="36" t="str">
        <f>IF(AH513="","",VLOOKUP(AH513,Parametros_Activos_Inf!$CN$2:$CO$5,2,FALSE))</f>
        <v/>
      </c>
      <c r="AJ513" s="154" t="str">
        <f>IF(AH513="","",VLOOKUP(AF513&amp;AH513,Parametros_Activos_Inf!$CR$2:$CS$13,2,FALSE))</f>
        <v/>
      </c>
      <c r="AK513" s="20"/>
    </row>
    <row r="514" spans="1:37" s="9" customFormat="1" ht="14.25">
      <c r="A514" s="35">
        <v>511</v>
      </c>
      <c r="B514" s="35" t="str">
        <f t="shared" si="23"/>
        <v/>
      </c>
      <c r="C514" s="7"/>
      <c r="D514" s="7"/>
      <c r="E514" s="35" t="str">
        <f>IF(C514="","",VLOOKUP(C514,Parametros_Activos_Inf!$CV$2:$CW$6,2,FALSE))</f>
        <v/>
      </c>
      <c r="F514" s="35" t="str">
        <f>IF(D514="","",VLOOKUP(D514,Parametros_Activos_Inf!$CX$2:$CY$16,2,FALSE))</f>
        <v/>
      </c>
      <c r="G514" s="35" t="str">
        <f t="shared" si="24"/>
        <v/>
      </c>
      <c r="H514" s="7"/>
      <c r="I514" s="7"/>
      <c r="J514" s="7"/>
      <c r="K514" s="7"/>
      <c r="L514" s="7"/>
      <c r="M514" s="11"/>
      <c r="N514" s="18" t="str">
        <f>IF(M514="","",VLOOKUP(M514,Parametros_Activos_Inf!$P$2:$Q$48,2,FALSE))</f>
        <v/>
      </c>
      <c r="O514" s="7"/>
      <c r="P514" s="18" t="str">
        <f>IF(O514="","",VLOOKUP(O514,Parametros_Activos_Inf!$R$2:$S$124,2,FALSE))</f>
        <v/>
      </c>
      <c r="Q514" s="7"/>
      <c r="R514" s="7"/>
      <c r="S514" s="7"/>
      <c r="T514" s="7"/>
      <c r="U514" s="7"/>
      <c r="V514" s="7"/>
      <c r="W514" s="7"/>
      <c r="X514" s="7"/>
      <c r="Y514" s="7"/>
      <c r="Z514" s="7"/>
      <c r="AA514" s="7"/>
      <c r="AB514" s="7"/>
      <c r="AC514" s="7"/>
      <c r="AD514" s="36" t="str">
        <f t="shared" si="25"/>
        <v/>
      </c>
      <c r="AE514" s="35" t="str">
        <f>IF(AD514="","",VLOOKUP(AD514,Parametros_Activos_Inf!$CK$2:$CL$10,2,FALSE))</f>
        <v/>
      </c>
      <c r="AF514" s="29"/>
      <c r="AG514" s="36" t="str">
        <f>IF(AF514="","",VLOOKUP(AF514,Parametros_Activos_Inf!$CP$2:$CQ$4,2,FALSE))</f>
        <v/>
      </c>
      <c r="AH514" s="29"/>
      <c r="AI514" s="36" t="str">
        <f>IF(AH514="","",VLOOKUP(AH514,Parametros_Activos_Inf!$CN$2:$CO$5,2,FALSE))</f>
        <v/>
      </c>
      <c r="AJ514" s="154" t="str">
        <f>IF(AH514="","",VLOOKUP(AF514&amp;AH514,Parametros_Activos_Inf!$CR$2:$CS$13,2,FALSE))</f>
        <v/>
      </c>
      <c r="AK514" s="20"/>
    </row>
    <row r="515" spans="1:37" s="9" customFormat="1" ht="14.25">
      <c r="A515" s="35">
        <v>512</v>
      </c>
      <c r="B515" s="35" t="str">
        <f t="shared" si="23"/>
        <v/>
      </c>
      <c r="C515" s="7"/>
      <c r="D515" s="7"/>
      <c r="E515" s="35" t="str">
        <f>IF(C515="","",VLOOKUP(C515,Parametros_Activos_Inf!$CV$2:$CW$6,2,FALSE))</f>
        <v/>
      </c>
      <c r="F515" s="35" t="str">
        <f>IF(D515="","",VLOOKUP(D515,Parametros_Activos_Inf!$CX$2:$CY$16,2,FALSE))</f>
        <v/>
      </c>
      <c r="G515" s="35" t="str">
        <f t="shared" si="24"/>
        <v/>
      </c>
      <c r="H515" s="7"/>
      <c r="I515" s="7"/>
      <c r="J515" s="7"/>
      <c r="K515" s="7"/>
      <c r="L515" s="7"/>
      <c r="M515" s="11"/>
      <c r="N515" s="18" t="str">
        <f>IF(M515="","",VLOOKUP(M515,Parametros_Activos_Inf!$P$2:$Q$48,2,FALSE))</f>
        <v/>
      </c>
      <c r="O515" s="7"/>
      <c r="P515" s="18" t="str">
        <f>IF(O515="","",VLOOKUP(O515,Parametros_Activos_Inf!$R$2:$S$124,2,FALSE))</f>
        <v/>
      </c>
      <c r="Q515" s="7"/>
      <c r="R515" s="7"/>
      <c r="S515" s="7"/>
      <c r="T515" s="7"/>
      <c r="U515" s="7"/>
      <c r="V515" s="7"/>
      <c r="W515" s="7"/>
      <c r="X515" s="7"/>
      <c r="Y515" s="7"/>
      <c r="Z515" s="7"/>
      <c r="AA515" s="7"/>
      <c r="AB515" s="7"/>
      <c r="AC515" s="7"/>
      <c r="AD515" s="36" t="str">
        <f t="shared" si="25"/>
        <v/>
      </c>
      <c r="AE515" s="35" t="str">
        <f>IF(AD515="","",VLOOKUP(AD515,Parametros_Activos_Inf!$CK$2:$CL$10,2,FALSE))</f>
        <v/>
      </c>
      <c r="AF515" s="29"/>
      <c r="AG515" s="36" t="str">
        <f>IF(AF515="","",VLOOKUP(AF515,Parametros_Activos_Inf!$CP$2:$CQ$4,2,FALSE))</f>
        <v/>
      </c>
      <c r="AH515" s="29"/>
      <c r="AI515" s="36" t="str">
        <f>IF(AH515="","",VLOOKUP(AH515,Parametros_Activos_Inf!$CN$2:$CO$5,2,FALSE))</f>
        <v/>
      </c>
      <c r="AJ515" s="154" t="str">
        <f>IF(AH515="","",VLOOKUP(AF515&amp;AH515,Parametros_Activos_Inf!$CR$2:$CS$13,2,FALSE))</f>
        <v/>
      </c>
      <c r="AK515" s="20"/>
    </row>
    <row r="516" spans="1:37" s="9" customFormat="1" ht="14.25">
      <c r="A516" s="35">
        <v>513</v>
      </c>
      <c r="B516" s="35" t="str">
        <f t="shared" si="23"/>
        <v/>
      </c>
      <c r="C516" s="7"/>
      <c r="D516" s="7"/>
      <c r="E516" s="35" t="str">
        <f>IF(C516="","",VLOOKUP(C516,Parametros_Activos_Inf!$CV$2:$CW$6,2,FALSE))</f>
        <v/>
      </c>
      <c r="F516" s="35" t="str">
        <f>IF(D516="","",VLOOKUP(D516,Parametros_Activos_Inf!$CX$2:$CY$16,2,FALSE))</f>
        <v/>
      </c>
      <c r="G516" s="35" t="str">
        <f t="shared" si="24"/>
        <v/>
      </c>
      <c r="H516" s="7"/>
      <c r="I516" s="7"/>
      <c r="J516" s="7"/>
      <c r="K516" s="7"/>
      <c r="L516" s="7"/>
      <c r="M516" s="11"/>
      <c r="N516" s="18" t="str">
        <f>IF(M516="","",VLOOKUP(M516,Parametros_Activos_Inf!$P$2:$Q$48,2,FALSE))</f>
        <v/>
      </c>
      <c r="O516" s="7"/>
      <c r="P516" s="18" t="str">
        <f>IF(O516="","",VLOOKUP(O516,Parametros_Activos_Inf!$R$2:$S$124,2,FALSE))</f>
        <v/>
      </c>
      <c r="Q516" s="7"/>
      <c r="R516" s="7"/>
      <c r="S516" s="7"/>
      <c r="T516" s="7"/>
      <c r="U516" s="7"/>
      <c r="V516" s="7"/>
      <c r="W516" s="7"/>
      <c r="X516" s="7"/>
      <c r="Y516" s="7"/>
      <c r="Z516" s="7"/>
      <c r="AA516" s="7"/>
      <c r="AB516" s="7"/>
      <c r="AC516" s="7"/>
      <c r="AD516" s="36" t="str">
        <f t="shared" si="25"/>
        <v/>
      </c>
      <c r="AE516" s="35" t="str">
        <f>IF(AD516="","",VLOOKUP(AD516,Parametros_Activos_Inf!$CK$2:$CL$10,2,FALSE))</f>
        <v/>
      </c>
      <c r="AF516" s="29"/>
      <c r="AG516" s="36" t="str">
        <f>IF(AF516="","",VLOOKUP(AF516,Parametros_Activos_Inf!$CP$2:$CQ$4,2,FALSE))</f>
        <v/>
      </c>
      <c r="AH516" s="29"/>
      <c r="AI516" s="36" t="str">
        <f>IF(AH516="","",VLOOKUP(AH516,Parametros_Activos_Inf!$CN$2:$CO$5,2,FALSE))</f>
        <v/>
      </c>
      <c r="AJ516" s="154" t="str">
        <f>IF(AH516="","",VLOOKUP(AF516&amp;AH516,Parametros_Activos_Inf!$CR$2:$CS$13,2,FALSE))</f>
        <v/>
      </c>
      <c r="AK516" s="20"/>
    </row>
    <row r="517" spans="1:37" s="9" customFormat="1" ht="14.25">
      <c r="A517" s="35">
        <v>514</v>
      </c>
      <c r="B517" s="35" t="str">
        <f t="shared" ref="B517:B580" si="26">IF(G517="","",G517)</f>
        <v/>
      </c>
      <c r="C517" s="7"/>
      <c r="D517" s="7"/>
      <c r="E517" s="35" t="str">
        <f>IF(C517="","",VLOOKUP(C517,Parametros_Activos_Inf!$CV$2:$CW$6,2,FALSE))</f>
        <v/>
      </c>
      <c r="F517" s="35" t="str">
        <f>IF(D517="","",VLOOKUP(D517,Parametros_Activos_Inf!$CX$2:$CY$16,2,FALSE))</f>
        <v/>
      </c>
      <c r="G517" s="35" t="str">
        <f t="shared" ref="G517:G580" si="27">IF(C517="","",(E517&amp;"-"&amp;F517&amp;"-"&amp;A517))</f>
        <v/>
      </c>
      <c r="H517" s="7"/>
      <c r="I517" s="7"/>
      <c r="J517" s="7"/>
      <c r="K517" s="7"/>
      <c r="L517" s="7"/>
      <c r="M517" s="11"/>
      <c r="N517" s="18" t="str">
        <f>IF(M517="","",VLOOKUP(M517,Parametros_Activos_Inf!$P$2:$Q$48,2,FALSE))</f>
        <v/>
      </c>
      <c r="O517" s="7"/>
      <c r="P517" s="18" t="str">
        <f>IF(O517="","",VLOOKUP(O517,Parametros_Activos_Inf!$R$2:$S$124,2,FALSE))</f>
        <v/>
      </c>
      <c r="Q517" s="7"/>
      <c r="R517" s="7"/>
      <c r="S517" s="7"/>
      <c r="T517" s="7"/>
      <c r="U517" s="7"/>
      <c r="V517" s="7"/>
      <c r="W517" s="7"/>
      <c r="X517" s="7"/>
      <c r="Y517" s="7"/>
      <c r="Z517" s="7"/>
      <c r="AA517" s="7"/>
      <c r="AB517" s="7"/>
      <c r="AC517" s="7"/>
      <c r="AD517" s="36" t="str">
        <f t="shared" ref="AD517:AD580" si="28">IF(AA517+AB517+AC517&lt;3,"",SUM(AA517:AC517))</f>
        <v/>
      </c>
      <c r="AE517" s="35" t="str">
        <f>IF(AD517="","",VLOOKUP(AD517,Parametros_Activos_Inf!$CK$2:$CL$10,2,FALSE))</f>
        <v/>
      </c>
      <c r="AF517" s="29"/>
      <c r="AG517" s="36" t="str">
        <f>IF(AF517="","",VLOOKUP(AF517,Parametros_Activos_Inf!$CP$2:$CQ$4,2,FALSE))</f>
        <v/>
      </c>
      <c r="AH517" s="29"/>
      <c r="AI517" s="36" t="str">
        <f>IF(AH517="","",VLOOKUP(AH517,Parametros_Activos_Inf!$CN$2:$CO$5,2,FALSE))</f>
        <v/>
      </c>
      <c r="AJ517" s="154" t="str">
        <f>IF(AH517="","",VLOOKUP(AF517&amp;AH517,Parametros_Activos_Inf!$CR$2:$CS$13,2,FALSE))</f>
        <v/>
      </c>
      <c r="AK517" s="20"/>
    </row>
    <row r="518" spans="1:37" s="9" customFormat="1" ht="14.25">
      <c r="A518" s="35">
        <v>515</v>
      </c>
      <c r="B518" s="35" t="str">
        <f t="shared" si="26"/>
        <v/>
      </c>
      <c r="C518" s="7"/>
      <c r="D518" s="7"/>
      <c r="E518" s="35" t="str">
        <f>IF(C518="","",VLOOKUP(C518,Parametros_Activos_Inf!$CV$2:$CW$6,2,FALSE))</f>
        <v/>
      </c>
      <c r="F518" s="35" t="str">
        <f>IF(D518="","",VLOOKUP(D518,Parametros_Activos_Inf!$CX$2:$CY$16,2,FALSE))</f>
        <v/>
      </c>
      <c r="G518" s="35" t="str">
        <f t="shared" si="27"/>
        <v/>
      </c>
      <c r="H518" s="7"/>
      <c r="I518" s="7"/>
      <c r="J518" s="7"/>
      <c r="K518" s="7"/>
      <c r="L518" s="7"/>
      <c r="M518" s="11"/>
      <c r="N518" s="18" t="str">
        <f>IF(M518="","",VLOOKUP(M518,Parametros_Activos_Inf!$P$2:$Q$48,2,FALSE))</f>
        <v/>
      </c>
      <c r="O518" s="7"/>
      <c r="P518" s="18" t="str">
        <f>IF(O518="","",VLOOKUP(O518,Parametros_Activos_Inf!$R$2:$S$124,2,FALSE))</f>
        <v/>
      </c>
      <c r="Q518" s="7"/>
      <c r="R518" s="7"/>
      <c r="S518" s="7"/>
      <c r="T518" s="7"/>
      <c r="U518" s="7"/>
      <c r="V518" s="7"/>
      <c r="W518" s="7"/>
      <c r="X518" s="7"/>
      <c r="Y518" s="7"/>
      <c r="Z518" s="7"/>
      <c r="AA518" s="7"/>
      <c r="AB518" s="7"/>
      <c r="AC518" s="7"/>
      <c r="AD518" s="36" t="str">
        <f t="shared" si="28"/>
        <v/>
      </c>
      <c r="AE518" s="35" t="str">
        <f>IF(AD518="","",VLOOKUP(AD518,Parametros_Activos_Inf!$CK$2:$CL$10,2,FALSE))</f>
        <v/>
      </c>
      <c r="AF518" s="29"/>
      <c r="AG518" s="36" t="str">
        <f>IF(AF518="","",VLOOKUP(AF518,Parametros_Activos_Inf!$CP$2:$CQ$4,2,FALSE))</f>
        <v/>
      </c>
      <c r="AH518" s="29"/>
      <c r="AI518" s="36" t="str">
        <f>IF(AH518="","",VLOOKUP(AH518,Parametros_Activos_Inf!$CN$2:$CO$5,2,FALSE))</f>
        <v/>
      </c>
      <c r="AJ518" s="154" t="str">
        <f>IF(AH518="","",VLOOKUP(AF518&amp;AH518,Parametros_Activos_Inf!$CR$2:$CS$13,2,FALSE))</f>
        <v/>
      </c>
      <c r="AK518" s="20"/>
    </row>
    <row r="519" spans="1:37" s="9" customFormat="1" ht="14.25">
      <c r="A519" s="35">
        <v>516</v>
      </c>
      <c r="B519" s="35" t="str">
        <f t="shared" si="26"/>
        <v/>
      </c>
      <c r="C519" s="7"/>
      <c r="D519" s="7"/>
      <c r="E519" s="35" t="str">
        <f>IF(C519="","",VLOOKUP(C519,Parametros_Activos_Inf!$CV$2:$CW$6,2,FALSE))</f>
        <v/>
      </c>
      <c r="F519" s="35" t="str">
        <f>IF(D519="","",VLOOKUP(D519,Parametros_Activos_Inf!$CX$2:$CY$16,2,FALSE))</f>
        <v/>
      </c>
      <c r="G519" s="35" t="str">
        <f t="shared" si="27"/>
        <v/>
      </c>
      <c r="H519" s="7"/>
      <c r="I519" s="7"/>
      <c r="J519" s="7"/>
      <c r="K519" s="7"/>
      <c r="L519" s="7"/>
      <c r="M519" s="11"/>
      <c r="N519" s="18" t="str">
        <f>IF(M519="","",VLOOKUP(M519,Parametros_Activos_Inf!$P$2:$Q$48,2,FALSE))</f>
        <v/>
      </c>
      <c r="O519" s="7"/>
      <c r="P519" s="18" t="str">
        <f>IF(O519="","",VLOOKUP(O519,Parametros_Activos_Inf!$R$2:$S$124,2,FALSE))</f>
        <v/>
      </c>
      <c r="Q519" s="7"/>
      <c r="R519" s="7"/>
      <c r="S519" s="7"/>
      <c r="T519" s="7"/>
      <c r="U519" s="7"/>
      <c r="V519" s="7"/>
      <c r="W519" s="7"/>
      <c r="X519" s="7"/>
      <c r="Y519" s="7"/>
      <c r="Z519" s="7"/>
      <c r="AA519" s="7"/>
      <c r="AB519" s="7"/>
      <c r="AC519" s="7"/>
      <c r="AD519" s="36" t="str">
        <f t="shared" si="28"/>
        <v/>
      </c>
      <c r="AE519" s="35" t="str">
        <f>IF(AD519="","",VLOOKUP(AD519,Parametros_Activos_Inf!$CK$2:$CL$10,2,FALSE))</f>
        <v/>
      </c>
      <c r="AF519" s="29"/>
      <c r="AG519" s="36" t="str">
        <f>IF(AF519="","",VLOOKUP(AF519,Parametros_Activos_Inf!$CP$2:$CQ$4,2,FALSE))</f>
        <v/>
      </c>
      <c r="AH519" s="29"/>
      <c r="AI519" s="36" t="str">
        <f>IF(AH519="","",VLOOKUP(AH519,Parametros_Activos_Inf!$CN$2:$CO$5,2,FALSE))</f>
        <v/>
      </c>
      <c r="AJ519" s="154" t="str">
        <f>IF(AH519="","",VLOOKUP(AF519&amp;AH519,Parametros_Activos_Inf!$CR$2:$CS$13,2,FALSE))</f>
        <v/>
      </c>
      <c r="AK519" s="20"/>
    </row>
    <row r="520" spans="1:37" s="9" customFormat="1" ht="14.25">
      <c r="A520" s="35">
        <v>517</v>
      </c>
      <c r="B520" s="35" t="str">
        <f t="shared" si="26"/>
        <v/>
      </c>
      <c r="C520" s="7"/>
      <c r="D520" s="7"/>
      <c r="E520" s="35" t="str">
        <f>IF(C520="","",VLOOKUP(C520,Parametros_Activos_Inf!$CV$2:$CW$6,2,FALSE))</f>
        <v/>
      </c>
      <c r="F520" s="35" t="str">
        <f>IF(D520="","",VLOOKUP(D520,Parametros_Activos_Inf!$CX$2:$CY$16,2,FALSE))</f>
        <v/>
      </c>
      <c r="G520" s="35" t="str">
        <f t="shared" si="27"/>
        <v/>
      </c>
      <c r="H520" s="7"/>
      <c r="I520" s="7"/>
      <c r="J520" s="7"/>
      <c r="K520" s="7"/>
      <c r="L520" s="7"/>
      <c r="M520" s="11"/>
      <c r="N520" s="18" t="str">
        <f>IF(M520="","",VLOOKUP(M520,Parametros_Activos_Inf!$P$2:$Q$48,2,FALSE))</f>
        <v/>
      </c>
      <c r="O520" s="7"/>
      <c r="P520" s="18" t="str">
        <f>IF(O520="","",VLOOKUP(O520,Parametros_Activos_Inf!$R$2:$S$124,2,FALSE))</f>
        <v/>
      </c>
      <c r="Q520" s="7"/>
      <c r="R520" s="7"/>
      <c r="S520" s="7"/>
      <c r="T520" s="7"/>
      <c r="U520" s="7"/>
      <c r="V520" s="7"/>
      <c r="W520" s="7"/>
      <c r="X520" s="7"/>
      <c r="Y520" s="7"/>
      <c r="Z520" s="7"/>
      <c r="AA520" s="7"/>
      <c r="AB520" s="7"/>
      <c r="AC520" s="7"/>
      <c r="AD520" s="36" t="str">
        <f t="shared" si="28"/>
        <v/>
      </c>
      <c r="AE520" s="35" t="str">
        <f>IF(AD520="","",VLOOKUP(AD520,Parametros_Activos_Inf!$CK$2:$CL$10,2,FALSE))</f>
        <v/>
      </c>
      <c r="AF520" s="29"/>
      <c r="AG520" s="36" t="str">
        <f>IF(AF520="","",VLOOKUP(AF520,Parametros_Activos_Inf!$CP$2:$CQ$4,2,FALSE))</f>
        <v/>
      </c>
      <c r="AH520" s="29"/>
      <c r="AI520" s="36" t="str">
        <f>IF(AH520="","",VLOOKUP(AH520,Parametros_Activos_Inf!$CN$2:$CO$5,2,FALSE))</f>
        <v/>
      </c>
      <c r="AJ520" s="154" t="str">
        <f>IF(AH520="","",VLOOKUP(AF520&amp;AH520,Parametros_Activos_Inf!$CR$2:$CS$13,2,FALSE))</f>
        <v/>
      </c>
      <c r="AK520" s="20"/>
    </row>
    <row r="521" spans="1:37" s="9" customFormat="1" ht="14.25">
      <c r="A521" s="35">
        <v>518</v>
      </c>
      <c r="B521" s="35" t="str">
        <f t="shared" si="26"/>
        <v/>
      </c>
      <c r="C521" s="7"/>
      <c r="D521" s="7"/>
      <c r="E521" s="35" t="str">
        <f>IF(C521="","",VLOOKUP(C521,Parametros_Activos_Inf!$CV$2:$CW$6,2,FALSE))</f>
        <v/>
      </c>
      <c r="F521" s="35" t="str">
        <f>IF(D521="","",VLOOKUP(D521,Parametros_Activos_Inf!$CX$2:$CY$16,2,FALSE))</f>
        <v/>
      </c>
      <c r="G521" s="35" t="str">
        <f t="shared" si="27"/>
        <v/>
      </c>
      <c r="H521" s="7"/>
      <c r="I521" s="7"/>
      <c r="J521" s="7"/>
      <c r="K521" s="7"/>
      <c r="L521" s="7"/>
      <c r="M521" s="11"/>
      <c r="N521" s="18" t="str">
        <f>IF(M521="","",VLOOKUP(M521,Parametros_Activos_Inf!$P$2:$Q$48,2,FALSE))</f>
        <v/>
      </c>
      <c r="O521" s="7"/>
      <c r="P521" s="18" t="str">
        <f>IF(O521="","",VLOOKUP(O521,Parametros_Activos_Inf!$R$2:$S$124,2,FALSE))</f>
        <v/>
      </c>
      <c r="Q521" s="7"/>
      <c r="R521" s="7"/>
      <c r="S521" s="7"/>
      <c r="T521" s="7"/>
      <c r="U521" s="7"/>
      <c r="V521" s="7"/>
      <c r="W521" s="7"/>
      <c r="X521" s="7"/>
      <c r="Y521" s="7"/>
      <c r="Z521" s="7"/>
      <c r="AA521" s="7"/>
      <c r="AB521" s="7"/>
      <c r="AC521" s="7"/>
      <c r="AD521" s="36" t="str">
        <f t="shared" si="28"/>
        <v/>
      </c>
      <c r="AE521" s="35" t="str">
        <f>IF(AD521="","",VLOOKUP(AD521,Parametros_Activos_Inf!$CK$2:$CL$10,2,FALSE))</f>
        <v/>
      </c>
      <c r="AF521" s="29"/>
      <c r="AG521" s="36" t="str">
        <f>IF(AF521="","",VLOOKUP(AF521,Parametros_Activos_Inf!$CP$2:$CQ$4,2,FALSE))</f>
        <v/>
      </c>
      <c r="AH521" s="29"/>
      <c r="AI521" s="36" t="str">
        <f>IF(AH521="","",VLOOKUP(AH521,Parametros_Activos_Inf!$CN$2:$CO$5,2,FALSE))</f>
        <v/>
      </c>
      <c r="AJ521" s="154" t="str">
        <f>IF(AH521="","",VLOOKUP(AF521&amp;AH521,Parametros_Activos_Inf!$CR$2:$CS$13,2,FALSE))</f>
        <v/>
      </c>
      <c r="AK521" s="20"/>
    </row>
    <row r="522" spans="1:37" s="9" customFormat="1" ht="14.25">
      <c r="A522" s="35">
        <v>519</v>
      </c>
      <c r="B522" s="35" t="str">
        <f t="shared" si="26"/>
        <v/>
      </c>
      <c r="C522" s="7"/>
      <c r="D522" s="7"/>
      <c r="E522" s="35" t="str">
        <f>IF(C522="","",VLOOKUP(C522,Parametros_Activos_Inf!$CV$2:$CW$6,2,FALSE))</f>
        <v/>
      </c>
      <c r="F522" s="35" t="str">
        <f>IF(D522="","",VLOOKUP(D522,Parametros_Activos_Inf!$CX$2:$CY$16,2,FALSE))</f>
        <v/>
      </c>
      <c r="G522" s="35" t="str">
        <f t="shared" si="27"/>
        <v/>
      </c>
      <c r="H522" s="7"/>
      <c r="I522" s="7"/>
      <c r="J522" s="7"/>
      <c r="K522" s="7"/>
      <c r="L522" s="7"/>
      <c r="M522" s="11"/>
      <c r="N522" s="18" t="str">
        <f>IF(M522="","",VLOOKUP(M522,Parametros_Activos_Inf!$P$2:$Q$48,2,FALSE))</f>
        <v/>
      </c>
      <c r="O522" s="7"/>
      <c r="P522" s="18" t="str">
        <f>IF(O522="","",VLOOKUP(O522,Parametros_Activos_Inf!$R$2:$S$124,2,FALSE))</f>
        <v/>
      </c>
      <c r="Q522" s="7"/>
      <c r="R522" s="7"/>
      <c r="S522" s="7"/>
      <c r="T522" s="7"/>
      <c r="U522" s="7"/>
      <c r="V522" s="7"/>
      <c r="W522" s="7"/>
      <c r="X522" s="7"/>
      <c r="Y522" s="7"/>
      <c r="Z522" s="7"/>
      <c r="AA522" s="7"/>
      <c r="AB522" s="7"/>
      <c r="AC522" s="7"/>
      <c r="AD522" s="36" t="str">
        <f t="shared" si="28"/>
        <v/>
      </c>
      <c r="AE522" s="35" t="str">
        <f>IF(AD522="","",VLOOKUP(AD522,Parametros_Activos_Inf!$CK$2:$CL$10,2,FALSE))</f>
        <v/>
      </c>
      <c r="AF522" s="29"/>
      <c r="AG522" s="36" t="str">
        <f>IF(AF522="","",VLOOKUP(AF522,Parametros_Activos_Inf!$CP$2:$CQ$4,2,FALSE))</f>
        <v/>
      </c>
      <c r="AH522" s="29"/>
      <c r="AI522" s="36" t="str">
        <f>IF(AH522="","",VLOOKUP(AH522,Parametros_Activos_Inf!$CN$2:$CO$5,2,FALSE))</f>
        <v/>
      </c>
      <c r="AJ522" s="154" t="str">
        <f>IF(AH522="","",VLOOKUP(AF522&amp;AH522,Parametros_Activos_Inf!$CR$2:$CS$13,2,FALSE))</f>
        <v/>
      </c>
      <c r="AK522" s="20"/>
    </row>
    <row r="523" spans="1:37" s="9" customFormat="1" ht="14.25">
      <c r="A523" s="35">
        <v>520</v>
      </c>
      <c r="B523" s="35" t="str">
        <f t="shared" si="26"/>
        <v/>
      </c>
      <c r="C523" s="7"/>
      <c r="D523" s="7"/>
      <c r="E523" s="35" t="str">
        <f>IF(C523="","",VLOOKUP(C523,Parametros_Activos_Inf!$CV$2:$CW$6,2,FALSE))</f>
        <v/>
      </c>
      <c r="F523" s="35" t="str">
        <f>IF(D523="","",VLOOKUP(D523,Parametros_Activos_Inf!$CX$2:$CY$16,2,FALSE))</f>
        <v/>
      </c>
      <c r="G523" s="35" t="str">
        <f t="shared" si="27"/>
        <v/>
      </c>
      <c r="H523" s="7"/>
      <c r="I523" s="7"/>
      <c r="J523" s="7"/>
      <c r="K523" s="7"/>
      <c r="L523" s="7"/>
      <c r="M523" s="11"/>
      <c r="N523" s="18" t="str">
        <f>IF(M523="","",VLOOKUP(M523,Parametros_Activos_Inf!$P$2:$Q$48,2,FALSE))</f>
        <v/>
      </c>
      <c r="O523" s="7"/>
      <c r="P523" s="18" t="str">
        <f>IF(O523="","",VLOOKUP(O523,Parametros_Activos_Inf!$R$2:$S$124,2,FALSE))</f>
        <v/>
      </c>
      <c r="Q523" s="7"/>
      <c r="R523" s="7"/>
      <c r="S523" s="7"/>
      <c r="T523" s="7"/>
      <c r="U523" s="7"/>
      <c r="V523" s="7"/>
      <c r="W523" s="7"/>
      <c r="X523" s="7"/>
      <c r="Y523" s="7"/>
      <c r="Z523" s="7"/>
      <c r="AA523" s="7"/>
      <c r="AB523" s="7"/>
      <c r="AC523" s="7"/>
      <c r="AD523" s="36" t="str">
        <f t="shared" si="28"/>
        <v/>
      </c>
      <c r="AE523" s="35" t="str">
        <f>IF(AD523="","",VLOOKUP(AD523,Parametros_Activos_Inf!$CK$2:$CL$10,2,FALSE))</f>
        <v/>
      </c>
      <c r="AF523" s="29"/>
      <c r="AG523" s="36" t="str">
        <f>IF(AF523="","",VLOOKUP(AF523,Parametros_Activos_Inf!$CP$2:$CQ$4,2,FALSE))</f>
        <v/>
      </c>
      <c r="AH523" s="29"/>
      <c r="AI523" s="36" t="str">
        <f>IF(AH523="","",VLOOKUP(AH523,Parametros_Activos_Inf!$CN$2:$CO$5,2,FALSE))</f>
        <v/>
      </c>
      <c r="AJ523" s="154" t="str">
        <f>IF(AH523="","",VLOOKUP(AF523&amp;AH523,Parametros_Activos_Inf!$CR$2:$CS$13,2,FALSE))</f>
        <v/>
      </c>
      <c r="AK523" s="20"/>
    </row>
    <row r="524" spans="1:37" s="9" customFormat="1" ht="14.25">
      <c r="A524" s="35">
        <v>521</v>
      </c>
      <c r="B524" s="35" t="str">
        <f t="shared" si="26"/>
        <v/>
      </c>
      <c r="C524" s="7"/>
      <c r="D524" s="7"/>
      <c r="E524" s="35" t="str">
        <f>IF(C524="","",VLOOKUP(C524,Parametros_Activos_Inf!$CV$2:$CW$6,2,FALSE))</f>
        <v/>
      </c>
      <c r="F524" s="35" t="str">
        <f>IF(D524="","",VLOOKUP(D524,Parametros_Activos_Inf!$CX$2:$CY$16,2,FALSE))</f>
        <v/>
      </c>
      <c r="G524" s="35" t="str">
        <f t="shared" si="27"/>
        <v/>
      </c>
      <c r="H524" s="7"/>
      <c r="I524" s="7"/>
      <c r="J524" s="7"/>
      <c r="K524" s="7"/>
      <c r="L524" s="7"/>
      <c r="M524" s="11"/>
      <c r="N524" s="18" t="str">
        <f>IF(M524="","",VLOOKUP(M524,Parametros_Activos_Inf!$P$2:$Q$48,2,FALSE))</f>
        <v/>
      </c>
      <c r="O524" s="7"/>
      <c r="P524" s="18" t="str">
        <f>IF(O524="","",VLOOKUP(O524,Parametros_Activos_Inf!$R$2:$S$124,2,FALSE))</f>
        <v/>
      </c>
      <c r="Q524" s="7"/>
      <c r="R524" s="7"/>
      <c r="S524" s="7"/>
      <c r="T524" s="7"/>
      <c r="U524" s="7"/>
      <c r="V524" s="7"/>
      <c r="W524" s="7"/>
      <c r="X524" s="7"/>
      <c r="Y524" s="7"/>
      <c r="Z524" s="7"/>
      <c r="AA524" s="7"/>
      <c r="AB524" s="7"/>
      <c r="AC524" s="7"/>
      <c r="AD524" s="36" t="str">
        <f t="shared" si="28"/>
        <v/>
      </c>
      <c r="AE524" s="35" t="str">
        <f>IF(AD524="","",VLOOKUP(AD524,Parametros_Activos_Inf!$CK$2:$CL$10,2,FALSE))</f>
        <v/>
      </c>
      <c r="AF524" s="29"/>
      <c r="AG524" s="36" t="str">
        <f>IF(AF524="","",VLOOKUP(AF524,Parametros_Activos_Inf!$CP$2:$CQ$4,2,FALSE))</f>
        <v/>
      </c>
      <c r="AH524" s="29"/>
      <c r="AI524" s="36" t="str">
        <f>IF(AH524="","",VLOOKUP(AH524,Parametros_Activos_Inf!$CN$2:$CO$5,2,FALSE))</f>
        <v/>
      </c>
      <c r="AJ524" s="154" t="str">
        <f>IF(AH524="","",VLOOKUP(AF524&amp;AH524,Parametros_Activos_Inf!$CR$2:$CS$13,2,FALSE))</f>
        <v/>
      </c>
      <c r="AK524" s="20"/>
    </row>
    <row r="525" spans="1:37" s="9" customFormat="1" ht="14.25">
      <c r="A525" s="35">
        <v>522</v>
      </c>
      <c r="B525" s="35" t="str">
        <f t="shared" si="26"/>
        <v/>
      </c>
      <c r="C525" s="7"/>
      <c r="D525" s="7"/>
      <c r="E525" s="35" t="str">
        <f>IF(C525="","",VLOOKUP(C525,Parametros_Activos_Inf!$CV$2:$CW$6,2,FALSE))</f>
        <v/>
      </c>
      <c r="F525" s="35" t="str">
        <f>IF(D525="","",VLOOKUP(D525,Parametros_Activos_Inf!$CX$2:$CY$16,2,FALSE))</f>
        <v/>
      </c>
      <c r="G525" s="35" t="str">
        <f t="shared" si="27"/>
        <v/>
      </c>
      <c r="H525" s="7"/>
      <c r="I525" s="7"/>
      <c r="J525" s="7"/>
      <c r="K525" s="7"/>
      <c r="L525" s="7"/>
      <c r="M525" s="11"/>
      <c r="N525" s="18" t="str">
        <f>IF(M525="","",VLOOKUP(M525,Parametros_Activos_Inf!$P$2:$Q$48,2,FALSE))</f>
        <v/>
      </c>
      <c r="O525" s="7"/>
      <c r="P525" s="18" t="str">
        <f>IF(O525="","",VLOOKUP(O525,Parametros_Activos_Inf!$R$2:$S$124,2,FALSE))</f>
        <v/>
      </c>
      <c r="Q525" s="7"/>
      <c r="R525" s="7"/>
      <c r="S525" s="7"/>
      <c r="T525" s="7"/>
      <c r="U525" s="7"/>
      <c r="V525" s="7"/>
      <c r="W525" s="7"/>
      <c r="X525" s="7"/>
      <c r="Y525" s="7"/>
      <c r="Z525" s="7"/>
      <c r="AA525" s="7"/>
      <c r="AB525" s="7"/>
      <c r="AC525" s="7"/>
      <c r="AD525" s="36" t="str">
        <f t="shared" si="28"/>
        <v/>
      </c>
      <c r="AE525" s="35" t="str">
        <f>IF(AD525="","",VLOOKUP(AD525,Parametros_Activos_Inf!$CK$2:$CL$10,2,FALSE))</f>
        <v/>
      </c>
      <c r="AF525" s="29"/>
      <c r="AG525" s="36" t="str">
        <f>IF(AF525="","",VLOOKUP(AF525,Parametros_Activos_Inf!$CP$2:$CQ$4,2,FALSE))</f>
        <v/>
      </c>
      <c r="AH525" s="29"/>
      <c r="AI525" s="36" t="str">
        <f>IF(AH525="","",VLOOKUP(AH525,Parametros_Activos_Inf!$CN$2:$CO$5,2,FALSE))</f>
        <v/>
      </c>
      <c r="AJ525" s="154" t="str">
        <f>IF(AH525="","",VLOOKUP(AF525&amp;AH525,Parametros_Activos_Inf!$CR$2:$CS$13,2,FALSE))</f>
        <v/>
      </c>
      <c r="AK525" s="20"/>
    </row>
    <row r="526" spans="1:37" s="9" customFormat="1" ht="14.25">
      <c r="A526" s="35">
        <v>523</v>
      </c>
      <c r="B526" s="35" t="str">
        <f t="shared" si="26"/>
        <v/>
      </c>
      <c r="C526" s="7"/>
      <c r="D526" s="7"/>
      <c r="E526" s="35" t="str">
        <f>IF(C526="","",VLOOKUP(C526,Parametros_Activos_Inf!$CV$2:$CW$6,2,FALSE))</f>
        <v/>
      </c>
      <c r="F526" s="35" t="str">
        <f>IF(D526="","",VLOOKUP(D526,Parametros_Activos_Inf!$CX$2:$CY$16,2,FALSE))</f>
        <v/>
      </c>
      <c r="G526" s="35" t="str">
        <f t="shared" si="27"/>
        <v/>
      </c>
      <c r="H526" s="7"/>
      <c r="I526" s="7"/>
      <c r="J526" s="7"/>
      <c r="K526" s="7"/>
      <c r="L526" s="7"/>
      <c r="M526" s="11"/>
      <c r="N526" s="18" t="str">
        <f>IF(M526="","",VLOOKUP(M526,Parametros_Activos_Inf!$P$2:$Q$48,2,FALSE))</f>
        <v/>
      </c>
      <c r="O526" s="7"/>
      <c r="P526" s="18" t="str">
        <f>IF(O526="","",VLOOKUP(O526,Parametros_Activos_Inf!$R$2:$S$124,2,FALSE))</f>
        <v/>
      </c>
      <c r="Q526" s="7"/>
      <c r="R526" s="7"/>
      <c r="S526" s="7"/>
      <c r="T526" s="7"/>
      <c r="U526" s="7"/>
      <c r="V526" s="7"/>
      <c r="W526" s="7"/>
      <c r="X526" s="7"/>
      <c r="Y526" s="7"/>
      <c r="Z526" s="7"/>
      <c r="AA526" s="7"/>
      <c r="AB526" s="7"/>
      <c r="AC526" s="7"/>
      <c r="AD526" s="36" t="str">
        <f t="shared" si="28"/>
        <v/>
      </c>
      <c r="AE526" s="35" t="str">
        <f>IF(AD526="","",VLOOKUP(AD526,Parametros_Activos_Inf!$CK$2:$CL$10,2,FALSE))</f>
        <v/>
      </c>
      <c r="AF526" s="29"/>
      <c r="AG526" s="36" t="str">
        <f>IF(AF526="","",VLOOKUP(AF526,Parametros_Activos_Inf!$CP$2:$CQ$4,2,FALSE))</f>
        <v/>
      </c>
      <c r="AH526" s="29"/>
      <c r="AI526" s="36" t="str">
        <f>IF(AH526="","",VLOOKUP(AH526,Parametros_Activos_Inf!$CN$2:$CO$5,2,FALSE))</f>
        <v/>
      </c>
      <c r="AJ526" s="154" t="str">
        <f>IF(AH526="","",VLOOKUP(AF526&amp;AH526,Parametros_Activos_Inf!$CR$2:$CS$13,2,FALSE))</f>
        <v/>
      </c>
      <c r="AK526" s="20"/>
    </row>
    <row r="527" spans="1:37" s="9" customFormat="1" ht="14.25">
      <c r="A527" s="35">
        <v>524</v>
      </c>
      <c r="B527" s="35" t="str">
        <f t="shared" si="26"/>
        <v/>
      </c>
      <c r="C527" s="7"/>
      <c r="D527" s="7"/>
      <c r="E527" s="35" t="str">
        <f>IF(C527="","",VLOOKUP(C527,Parametros_Activos_Inf!$CV$2:$CW$6,2,FALSE))</f>
        <v/>
      </c>
      <c r="F527" s="35" t="str">
        <f>IF(D527="","",VLOOKUP(D527,Parametros_Activos_Inf!$CX$2:$CY$16,2,FALSE))</f>
        <v/>
      </c>
      <c r="G527" s="35" t="str">
        <f t="shared" si="27"/>
        <v/>
      </c>
      <c r="H527" s="7"/>
      <c r="I527" s="7"/>
      <c r="J527" s="7"/>
      <c r="K527" s="7"/>
      <c r="L527" s="7"/>
      <c r="M527" s="11"/>
      <c r="N527" s="18" t="str">
        <f>IF(M527="","",VLOOKUP(M527,Parametros_Activos_Inf!$P$2:$Q$48,2,FALSE))</f>
        <v/>
      </c>
      <c r="O527" s="7"/>
      <c r="P527" s="18" t="str">
        <f>IF(O527="","",VLOOKUP(O527,Parametros_Activos_Inf!$R$2:$S$124,2,FALSE))</f>
        <v/>
      </c>
      <c r="Q527" s="7"/>
      <c r="R527" s="7"/>
      <c r="S527" s="7"/>
      <c r="T527" s="7"/>
      <c r="U527" s="7"/>
      <c r="V527" s="7"/>
      <c r="W527" s="7"/>
      <c r="X527" s="7"/>
      <c r="Y527" s="7"/>
      <c r="Z527" s="7"/>
      <c r="AA527" s="7"/>
      <c r="AB527" s="7"/>
      <c r="AC527" s="7"/>
      <c r="AD527" s="36" t="str">
        <f t="shared" si="28"/>
        <v/>
      </c>
      <c r="AE527" s="35" t="str">
        <f>IF(AD527="","",VLOOKUP(AD527,Parametros_Activos_Inf!$CK$2:$CL$10,2,FALSE))</f>
        <v/>
      </c>
      <c r="AF527" s="29"/>
      <c r="AG527" s="36" t="str">
        <f>IF(AF527="","",VLOOKUP(AF527,Parametros_Activos_Inf!$CP$2:$CQ$4,2,FALSE))</f>
        <v/>
      </c>
      <c r="AH527" s="29"/>
      <c r="AI527" s="36" t="str">
        <f>IF(AH527="","",VLOOKUP(AH527,Parametros_Activos_Inf!$CN$2:$CO$5,2,FALSE))</f>
        <v/>
      </c>
      <c r="AJ527" s="154" t="str">
        <f>IF(AH527="","",VLOOKUP(AF527&amp;AH527,Parametros_Activos_Inf!$CR$2:$CS$13,2,FALSE))</f>
        <v/>
      </c>
      <c r="AK527" s="20"/>
    </row>
    <row r="528" spans="1:37" s="9" customFormat="1" ht="14.25">
      <c r="A528" s="35">
        <v>525</v>
      </c>
      <c r="B528" s="35" t="str">
        <f t="shared" si="26"/>
        <v/>
      </c>
      <c r="C528" s="7"/>
      <c r="D528" s="7"/>
      <c r="E528" s="35" t="str">
        <f>IF(C528="","",VLOOKUP(C528,Parametros_Activos_Inf!$CV$2:$CW$6,2,FALSE))</f>
        <v/>
      </c>
      <c r="F528" s="35" t="str">
        <f>IF(D528="","",VLOOKUP(D528,Parametros_Activos_Inf!$CX$2:$CY$16,2,FALSE))</f>
        <v/>
      </c>
      <c r="G528" s="35" t="str">
        <f t="shared" si="27"/>
        <v/>
      </c>
      <c r="H528" s="7"/>
      <c r="I528" s="7"/>
      <c r="J528" s="7"/>
      <c r="K528" s="7"/>
      <c r="L528" s="7"/>
      <c r="M528" s="11"/>
      <c r="N528" s="18" t="str">
        <f>IF(M528="","",VLOOKUP(M528,Parametros_Activos_Inf!$P$2:$Q$48,2,FALSE))</f>
        <v/>
      </c>
      <c r="O528" s="7"/>
      <c r="P528" s="18" t="str">
        <f>IF(O528="","",VLOOKUP(O528,Parametros_Activos_Inf!$R$2:$S$124,2,FALSE))</f>
        <v/>
      </c>
      <c r="Q528" s="7"/>
      <c r="R528" s="7"/>
      <c r="S528" s="7"/>
      <c r="T528" s="7"/>
      <c r="U528" s="7"/>
      <c r="V528" s="7"/>
      <c r="W528" s="7"/>
      <c r="X528" s="7"/>
      <c r="Y528" s="7"/>
      <c r="Z528" s="7"/>
      <c r="AA528" s="7"/>
      <c r="AB528" s="7"/>
      <c r="AC528" s="7"/>
      <c r="AD528" s="36" t="str">
        <f t="shared" si="28"/>
        <v/>
      </c>
      <c r="AE528" s="35" t="str">
        <f>IF(AD528="","",VLOOKUP(AD528,Parametros_Activos_Inf!$CK$2:$CL$10,2,FALSE))</f>
        <v/>
      </c>
      <c r="AF528" s="29"/>
      <c r="AG528" s="36" t="str">
        <f>IF(AF528="","",VLOOKUP(AF528,Parametros_Activos_Inf!$CP$2:$CQ$4,2,FALSE))</f>
        <v/>
      </c>
      <c r="AH528" s="29"/>
      <c r="AI528" s="36" t="str">
        <f>IF(AH528="","",VLOOKUP(AH528,Parametros_Activos_Inf!$CN$2:$CO$5,2,FALSE))</f>
        <v/>
      </c>
      <c r="AJ528" s="154" t="str">
        <f>IF(AH528="","",VLOOKUP(AF528&amp;AH528,Parametros_Activos_Inf!$CR$2:$CS$13,2,FALSE))</f>
        <v/>
      </c>
      <c r="AK528" s="20"/>
    </row>
    <row r="529" spans="1:37" s="9" customFormat="1" ht="14.25">
      <c r="A529" s="35">
        <v>526</v>
      </c>
      <c r="B529" s="35" t="str">
        <f t="shared" si="26"/>
        <v/>
      </c>
      <c r="C529" s="7"/>
      <c r="D529" s="7"/>
      <c r="E529" s="35" t="str">
        <f>IF(C529="","",VLOOKUP(C529,Parametros_Activos_Inf!$CV$2:$CW$6,2,FALSE))</f>
        <v/>
      </c>
      <c r="F529" s="35" t="str">
        <f>IF(D529="","",VLOOKUP(D529,Parametros_Activos_Inf!$CX$2:$CY$16,2,FALSE))</f>
        <v/>
      </c>
      <c r="G529" s="35" t="str">
        <f t="shared" si="27"/>
        <v/>
      </c>
      <c r="H529" s="7"/>
      <c r="I529" s="7"/>
      <c r="J529" s="7"/>
      <c r="K529" s="7"/>
      <c r="L529" s="7"/>
      <c r="M529" s="11"/>
      <c r="N529" s="18" t="str">
        <f>IF(M529="","",VLOOKUP(M529,Parametros_Activos_Inf!$P$2:$Q$48,2,FALSE))</f>
        <v/>
      </c>
      <c r="O529" s="7"/>
      <c r="P529" s="18" t="str">
        <f>IF(O529="","",VLOOKUP(O529,Parametros_Activos_Inf!$R$2:$S$124,2,FALSE))</f>
        <v/>
      </c>
      <c r="Q529" s="7"/>
      <c r="R529" s="7"/>
      <c r="S529" s="7"/>
      <c r="T529" s="7"/>
      <c r="U529" s="7"/>
      <c r="V529" s="7"/>
      <c r="W529" s="7"/>
      <c r="X529" s="7"/>
      <c r="Y529" s="7"/>
      <c r="Z529" s="7"/>
      <c r="AA529" s="7"/>
      <c r="AB529" s="7"/>
      <c r="AC529" s="7"/>
      <c r="AD529" s="36" t="str">
        <f t="shared" si="28"/>
        <v/>
      </c>
      <c r="AE529" s="35" t="str">
        <f>IF(AD529="","",VLOOKUP(AD529,Parametros_Activos_Inf!$CK$2:$CL$10,2,FALSE))</f>
        <v/>
      </c>
      <c r="AF529" s="29"/>
      <c r="AG529" s="36" t="str">
        <f>IF(AF529="","",VLOOKUP(AF529,Parametros_Activos_Inf!$CP$2:$CQ$4,2,FALSE))</f>
        <v/>
      </c>
      <c r="AH529" s="29"/>
      <c r="AI529" s="36" t="str">
        <f>IF(AH529="","",VLOOKUP(AH529,Parametros_Activos_Inf!$CN$2:$CO$5,2,FALSE))</f>
        <v/>
      </c>
      <c r="AJ529" s="154" t="str">
        <f>IF(AH529="","",VLOOKUP(AF529&amp;AH529,Parametros_Activos_Inf!$CR$2:$CS$13,2,FALSE))</f>
        <v/>
      </c>
      <c r="AK529" s="20"/>
    </row>
    <row r="530" spans="1:37" s="9" customFormat="1" ht="14.25">
      <c r="A530" s="35">
        <v>527</v>
      </c>
      <c r="B530" s="35" t="str">
        <f t="shared" si="26"/>
        <v/>
      </c>
      <c r="C530" s="7"/>
      <c r="D530" s="7"/>
      <c r="E530" s="35" t="str">
        <f>IF(C530="","",VLOOKUP(C530,Parametros_Activos_Inf!$CV$2:$CW$6,2,FALSE))</f>
        <v/>
      </c>
      <c r="F530" s="35" t="str">
        <f>IF(D530="","",VLOOKUP(D530,Parametros_Activos_Inf!$CX$2:$CY$16,2,FALSE))</f>
        <v/>
      </c>
      <c r="G530" s="35" t="str">
        <f t="shared" si="27"/>
        <v/>
      </c>
      <c r="H530" s="7"/>
      <c r="I530" s="7"/>
      <c r="J530" s="7"/>
      <c r="K530" s="7"/>
      <c r="L530" s="7"/>
      <c r="M530" s="11"/>
      <c r="N530" s="18" t="str">
        <f>IF(M530="","",VLOOKUP(M530,Parametros_Activos_Inf!$P$2:$Q$48,2,FALSE))</f>
        <v/>
      </c>
      <c r="O530" s="7"/>
      <c r="P530" s="18" t="str">
        <f>IF(O530="","",VLOOKUP(O530,Parametros_Activos_Inf!$R$2:$S$124,2,FALSE))</f>
        <v/>
      </c>
      <c r="Q530" s="7"/>
      <c r="R530" s="7"/>
      <c r="S530" s="7"/>
      <c r="T530" s="7"/>
      <c r="U530" s="7"/>
      <c r="V530" s="7"/>
      <c r="W530" s="7"/>
      <c r="X530" s="7"/>
      <c r="Y530" s="7"/>
      <c r="Z530" s="7"/>
      <c r="AA530" s="7"/>
      <c r="AB530" s="7"/>
      <c r="AC530" s="7"/>
      <c r="AD530" s="36" t="str">
        <f t="shared" si="28"/>
        <v/>
      </c>
      <c r="AE530" s="35" t="str">
        <f>IF(AD530="","",VLOOKUP(AD530,Parametros_Activos_Inf!$CK$2:$CL$10,2,FALSE))</f>
        <v/>
      </c>
      <c r="AF530" s="29"/>
      <c r="AG530" s="36" t="str">
        <f>IF(AF530="","",VLOOKUP(AF530,Parametros_Activos_Inf!$CP$2:$CQ$4,2,FALSE))</f>
        <v/>
      </c>
      <c r="AH530" s="29"/>
      <c r="AI530" s="36" t="str">
        <f>IF(AH530="","",VLOOKUP(AH530,Parametros_Activos_Inf!$CN$2:$CO$5,2,FALSE))</f>
        <v/>
      </c>
      <c r="AJ530" s="154" t="str">
        <f>IF(AH530="","",VLOOKUP(AF530&amp;AH530,Parametros_Activos_Inf!$CR$2:$CS$13,2,FALSE))</f>
        <v/>
      </c>
      <c r="AK530" s="20"/>
    </row>
    <row r="531" spans="1:37" s="9" customFormat="1" ht="14.25">
      <c r="A531" s="35">
        <v>528</v>
      </c>
      <c r="B531" s="35" t="str">
        <f t="shared" si="26"/>
        <v/>
      </c>
      <c r="C531" s="7"/>
      <c r="D531" s="7"/>
      <c r="E531" s="35" t="str">
        <f>IF(C531="","",VLOOKUP(C531,Parametros_Activos_Inf!$CV$2:$CW$6,2,FALSE))</f>
        <v/>
      </c>
      <c r="F531" s="35" t="str">
        <f>IF(D531="","",VLOOKUP(D531,Parametros_Activos_Inf!$CX$2:$CY$16,2,FALSE))</f>
        <v/>
      </c>
      <c r="G531" s="35" t="str">
        <f t="shared" si="27"/>
        <v/>
      </c>
      <c r="H531" s="7"/>
      <c r="I531" s="7"/>
      <c r="J531" s="7"/>
      <c r="K531" s="7"/>
      <c r="L531" s="7"/>
      <c r="M531" s="11"/>
      <c r="N531" s="18" t="str">
        <f>IF(M531="","",VLOOKUP(M531,Parametros_Activos_Inf!$P$2:$Q$48,2,FALSE))</f>
        <v/>
      </c>
      <c r="O531" s="7"/>
      <c r="P531" s="18" t="str">
        <f>IF(O531="","",VLOOKUP(O531,Parametros_Activos_Inf!$R$2:$S$124,2,FALSE))</f>
        <v/>
      </c>
      <c r="Q531" s="7"/>
      <c r="R531" s="7"/>
      <c r="S531" s="7"/>
      <c r="T531" s="7"/>
      <c r="U531" s="7"/>
      <c r="V531" s="7"/>
      <c r="W531" s="7"/>
      <c r="X531" s="7"/>
      <c r="Y531" s="7"/>
      <c r="Z531" s="7"/>
      <c r="AA531" s="7"/>
      <c r="AB531" s="7"/>
      <c r="AC531" s="7"/>
      <c r="AD531" s="36" t="str">
        <f t="shared" si="28"/>
        <v/>
      </c>
      <c r="AE531" s="35" t="str">
        <f>IF(AD531="","",VLOOKUP(AD531,Parametros_Activos_Inf!$CK$2:$CL$10,2,FALSE))</f>
        <v/>
      </c>
      <c r="AF531" s="29"/>
      <c r="AG531" s="36" t="str">
        <f>IF(AF531="","",VLOOKUP(AF531,Parametros_Activos_Inf!$CP$2:$CQ$4,2,FALSE))</f>
        <v/>
      </c>
      <c r="AH531" s="29"/>
      <c r="AI531" s="36" t="str">
        <f>IF(AH531="","",VLOOKUP(AH531,Parametros_Activos_Inf!$CN$2:$CO$5,2,FALSE))</f>
        <v/>
      </c>
      <c r="AJ531" s="154" t="str">
        <f>IF(AH531="","",VLOOKUP(AF531&amp;AH531,Parametros_Activos_Inf!$CR$2:$CS$13,2,FALSE))</f>
        <v/>
      </c>
      <c r="AK531" s="20"/>
    </row>
    <row r="532" spans="1:37" s="9" customFormat="1" ht="14.25">
      <c r="A532" s="35">
        <v>529</v>
      </c>
      <c r="B532" s="35" t="str">
        <f t="shared" si="26"/>
        <v/>
      </c>
      <c r="C532" s="7"/>
      <c r="D532" s="7"/>
      <c r="E532" s="35" t="str">
        <f>IF(C532="","",VLOOKUP(C532,Parametros_Activos_Inf!$CV$2:$CW$6,2,FALSE))</f>
        <v/>
      </c>
      <c r="F532" s="35" t="str">
        <f>IF(D532="","",VLOOKUP(D532,Parametros_Activos_Inf!$CX$2:$CY$16,2,FALSE))</f>
        <v/>
      </c>
      <c r="G532" s="35" t="str">
        <f t="shared" si="27"/>
        <v/>
      </c>
      <c r="H532" s="7"/>
      <c r="I532" s="7"/>
      <c r="J532" s="7"/>
      <c r="K532" s="7"/>
      <c r="L532" s="7"/>
      <c r="M532" s="11"/>
      <c r="N532" s="18" t="str">
        <f>IF(M532="","",VLOOKUP(M532,Parametros_Activos_Inf!$P$2:$Q$48,2,FALSE))</f>
        <v/>
      </c>
      <c r="O532" s="7"/>
      <c r="P532" s="18" t="str">
        <f>IF(O532="","",VLOOKUP(O532,Parametros_Activos_Inf!$R$2:$S$124,2,FALSE))</f>
        <v/>
      </c>
      <c r="Q532" s="7"/>
      <c r="R532" s="7"/>
      <c r="S532" s="7"/>
      <c r="T532" s="7"/>
      <c r="U532" s="7"/>
      <c r="V532" s="7"/>
      <c r="W532" s="7"/>
      <c r="X532" s="7"/>
      <c r="Y532" s="7"/>
      <c r="Z532" s="7"/>
      <c r="AA532" s="7"/>
      <c r="AB532" s="7"/>
      <c r="AC532" s="7"/>
      <c r="AD532" s="36" t="str">
        <f t="shared" si="28"/>
        <v/>
      </c>
      <c r="AE532" s="35" t="str">
        <f>IF(AD532="","",VLOOKUP(AD532,Parametros_Activos_Inf!$CK$2:$CL$10,2,FALSE))</f>
        <v/>
      </c>
      <c r="AF532" s="29"/>
      <c r="AG532" s="36" t="str">
        <f>IF(AF532="","",VLOOKUP(AF532,Parametros_Activos_Inf!$CP$2:$CQ$4,2,FALSE))</f>
        <v/>
      </c>
      <c r="AH532" s="29"/>
      <c r="AI532" s="36" t="str">
        <f>IF(AH532="","",VLOOKUP(AH532,Parametros_Activos_Inf!$CN$2:$CO$5,2,FALSE))</f>
        <v/>
      </c>
      <c r="AJ532" s="154" t="str">
        <f>IF(AH532="","",VLOOKUP(AF532&amp;AH532,Parametros_Activos_Inf!$CR$2:$CS$13,2,FALSE))</f>
        <v/>
      </c>
      <c r="AK532" s="20"/>
    </row>
    <row r="533" spans="1:37" s="9" customFormat="1" ht="14.25">
      <c r="A533" s="35">
        <v>530</v>
      </c>
      <c r="B533" s="35" t="str">
        <f t="shared" si="26"/>
        <v/>
      </c>
      <c r="C533" s="7"/>
      <c r="D533" s="7"/>
      <c r="E533" s="35" t="str">
        <f>IF(C533="","",VLOOKUP(C533,Parametros_Activos_Inf!$CV$2:$CW$6,2,FALSE))</f>
        <v/>
      </c>
      <c r="F533" s="35" t="str">
        <f>IF(D533="","",VLOOKUP(D533,Parametros_Activos_Inf!$CX$2:$CY$16,2,FALSE))</f>
        <v/>
      </c>
      <c r="G533" s="35" t="str">
        <f t="shared" si="27"/>
        <v/>
      </c>
      <c r="H533" s="7"/>
      <c r="I533" s="7"/>
      <c r="J533" s="7"/>
      <c r="K533" s="7"/>
      <c r="L533" s="7"/>
      <c r="M533" s="11"/>
      <c r="N533" s="18" t="str">
        <f>IF(M533="","",VLOOKUP(M533,Parametros_Activos_Inf!$P$2:$Q$48,2,FALSE))</f>
        <v/>
      </c>
      <c r="O533" s="7"/>
      <c r="P533" s="18" t="str">
        <f>IF(O533="","",VLOOKUP(O533,Parametros_Activos_Inf!$R$2:$S$124,2,FALSE))</f>
        <v/>
      </c>
      <c r="Q533" s="7"/>
      <c r="R533" s="7"/>
      <c r="S533" s="7"/>
      <c r="T533" s="7"/>
      <c r="U533" s="7"/>
      <c r="V533" s="7"/>
      <c r="W533" s="7"/>
      <c r="X533" s="7"/>
      <c r="Y533" s="7"/>
      <c r="Z533" s="7"/>
      <c r="AA533" s="7"/>
      <c r="AB533" s="7"/>
      <c r="AC533" s="7"/>
      <c r="AD533" s="36" t="str">
        <f t="shared" si="28"/>
        <v/>
      </c>
      <c r="AE533" s="35" t="str">
        <f>IF(AD533="","",VLOOKUP(AD533,Parametros_Activos_Inf!$CK$2:$CL$10,2,FALSE))</f>
        <v/>
      </c>
      <c r="AF533" s="29"/>
      <c r="AG533" s="36" t="str">
        <f>IF(AF533="","",VLOOKUP(AF533,Parametros_Activos_Inf!$CP$2:$CQ$4,2,FALSE))</f>
        <v/>
      </c>
      <c r="AH533" s="29"/>
      <c r="AI533" s="36" t="str">
        <f>IF(AH533="","",VLOOKUP(AH533,Parametros_Activos_Inf!$CN$2:$CO$5,2,FALSE))</f>
        <v/>
      </c>
      <c r="AJ533" s="154" t="str">
        <f>IF(AH533="","",VLOOKUP(AF533&amp;AH533,Parametros_Activos_Inf!$CR$2:$CS$13,2,FALSE))</f>
        <v/>
      </c>
      <c r="AK533" s="20"/>
    </row>
    <row r="534" spans="1:37" s="9" customFormat="1" ht="14.25">
      <c r="A534" s="35">
        <v>531</v>
      </c>
      <c r="B534" s="35" t="str">
        <f t="shared" si="26"/>
        <v/>
      </c>
      <c r="C534" s="7"/>
      <c r="D534" s="7"/>
      <c r="E534" s="35" t="str">
        <f>IF(C534="","",VLOOKUP(C534,Parametros_Activos_Inf!$CV$2:$CW$6,2,FALSE))</f>
        <v/>
      </c>
      <c r="F534" s="35" t="str">
        <f>IF(D534="","",VLOOKUP(D534,Parametros_Activos_Inf!$CX$2:$CY$16,2,FALSE))</f>
        <v/>
      </c>
      <c r="G534" s="35" t="str">
        <f t="shared" si="27"/>
        <v/>
      </c>
      <c r="H534" s="7"/>
      <c r="I534" s="7"/>
      <c r="J534" s="7"/>
      <c r="K534" s="7"/>
      <c r="L534" s="7"/>
      <c r="M534" s="11"/>
      <c r="N534" s="18" t="str">
        <f>IF(M534="","",VLOOKUP(M534,Parametros_Activos_Inf!$P$2:$Q$48,2,FALSE))</f>
        <v/>
      </c>
      <c r="O534" s="7"/>
      <c r="P534" s="18" t="str">
        <f>IF(O534="","",VLOOKUP(O534,Parametros_Activos_Inf!$R$2:$S$124,2,FALSE))</f>
        <v/>
      </c>
      <c r="Q534" s="7"/>
      <c r="R534" s="7"/>
      <c r="S534" s="7"/>
      <c r="T534" s="7"/>
      <c r="U534" s="7"/>
      <c r="V534" s="7"/>
      <c r="W534" s="7"/>
      <c r="X534" s="7"/>
      <c r="Y534" s="7"/>
      <c r="Z534" s="7"/>
      <c r="AA534" s="7"/>
      <c r="AB534" s="7"/>
      <c r="AC534" s="7"/>
      <c r="AD534" s="36" t="str">
        <f t="shared" si="28"/>
        <v/>
      </c>
      <c r="AE534" s="35" t="str">
        <f>IF(AD534="","",VLOOKUP(AD534,Parametros_Activos_Inf!$CK$2:$CL$10,2,FALSE))</f>
        <v/>
      </c>
      <c r="AF534" s="29"/>
      <c r="AG534" s="36" t="str">
        <f>IF(AF534="","",VLOOKUP(AF534,Parametros_Activos_Inf!$CP$2:$CQ$4,2,FALSE))</f>
        <v/>
      </c>
      <c r="AH534" s="29"/>
      <c r="AI534" s="36" t="str">
        <f>IF(AH534="","",VLOOKUP(AH534,Parametros_Activos_Inf!$CN$2:$CO$5,2,FALSE))</f>
        <v/>
      </c>
      <c r="AJ534" s="154" t="str">
        <f>IF(AH534="","",VLOOKUP(AF534&amp;AH534,Parametros_Activos_Inf!$CR$2:$CS$13,2,FALSE))</f>
        <v/>
      </c>
      <c r="AK534" s="20"/>
    </row>
    <row r="535" spans="1:37" s="9" customFormat="1" ht="14.25">
      <c r="A535" s="35">
        <v>532</v>
      </c>
      <c r="B535" s="35" t="str">
        <f t="shared" si="26"/>
        <v/>
      </c>
      <c r="C535" s="7"/>
      <c r="D535" s="7"/>
      <c r="E535" s="35" t="str">
        <f>IF(C535="","",VLOOKUP(C535,Parametros_Activos_Inf!$CV$2:$CW$6,2,FALSE))</f>
        <v/>
      </c>
      <c r="F535" s="35" t="str">
        <f>IF(D535="","",VLOOKUP(D535,Parametros_Activos_Inf!$CX$2:$CY$16,2,FALSE))</f>
        <v/>
      </c>
      <c r="G535" s="35" t="str">
        <f t="shared" si="27"/>
        <v/>
      </c>
      <c r="H535" s="7"/>
      <c r="I535" s="7"/>
      <c r="J535" s="7"/>
      <c r="K535" s="7"/>
      <c r="L535" s="7"/>
      <c r="M535" s="11"/>
      <c r="N535" s="18" t="str">
        <f>IF(M535="","",VLOOKUP(M535,Parametros_Activos_Inf!$P$2:$Q$48,2,FALSE))</f>
        <v/>
      </c>
      <c r="O535" s="7"/>
      <c r="P535" s="18" t="str">
        <f>IF(O535="","",VLOOKUP(O535,Parametros_Activos_Inf!$R$2:$S$124,2,FALSE))</f>
        <v/>
      </c>
      <c r="Q535" s="7"/>
      <c r="R535" s="7"/>
      <c r="S535" s="7"/>
      <c r="T535" s="7"/>
      <c r="U535" s="7"/>
      <c r="V535" s="7"/>
      <c r="W535" s="7"/>
      <c r="X535" s="7"/>
      <c r="Y535" s="7"/>
      <c r="Z535" s="7"/>
      <c r="AA535" s="7"/>
      <c r="AB535" s="7"/>
      <c r="AC535" s="7"/>
      <c r="AD535" s="36" t="str">
        <f t="shared" si="28"/>
        <v/>
      </c>
      <c r="AE535" s="35" t="str">
        <f>IF(AD535="","",VLOOKUP(AD535,Parametros_Activos_Inf!$CK$2:$CL$10,2,FALSE))</f>
        <v/>
      </c>
      <c r="AF535" s="29"/>
      <c r="AG535" s="36" t="str">
        <f>IF(AF535="","",VLOOKUP(AF535,Parametros_Activos_Inf!$CP$2:$CQ$4,2,FALSE))</f>
        <v/>
      </c>
      <c r="AH535" s="29"/>
      <c r="AI535" s="36" t="str">
        <f>IF(AH535="","",VLOOKUP(AH535,Parametros_Activos_Inf!$CN$2:$CO$5,2,FALSE))</f>
        <v/>
      </c>
      <c r="AJ535" s="154" t="str">
        <f>IF(AH535="","",VLOOKUP(AF535&amp;AH535,Parametros_Activos_Inf!$CR$2:$CS$13,2,FALSE))</f>
        <v/>
      </c>
      <c r="AK535" s="20"/>
    </row>
    <row r="536" spans="1:37" s="9" customFormat="1" ht="14.25">
      <c r="A536" s="35">
        <v>533</v>
      </c>
      <c r="B536" s="35" t="str">
        <f t="shared" si="26"/>
        <v/>
      </c>
      <c r="C536" s="7"/>
      <c r="D536" s="7"/>
      <c r="E536" s="35" t="str">
        <f>IF(C536="","",VLOOKUP(C536,Parametros_Activos_Inf!$CV$2:$CW$6,2,FALSE))</f>
        <v/>
      </c>
      <c r="F536" s="35" t="str">
        <f>IF(D536="","",VLOOKUP(D536,Parametros_Activos_Inf!$CX$2:$CY$16,2,FALSE))</f>
        <v/>
      </c>
      <c r="G536" s="35" t="str">
        <f t="shared" si="27"/>
        <v/>
      </c>
      <c r="H536" s="7"/>
      <c r="I536" s="7"/>
      <c r="J536" s="7"/>
      <c r="K536" s="7"/>
      <c r="L536" s="7"/>
      <c r="M536" s="11"/>
      <c r="N536" s="18" t="str">
        <f>IF(M536="","",VLOOKUP(M536,Parametros_Activos_Inf!$P$2:$Q$48,2,FALSE))</f>
        <v/>
      </c>
      <c r="O536" s="7"/>
      <c r="P536" s="18" t="str">
        <f>IF(O536="","",VLOOKUP(O536,Parametros_Activos_Inf!$R$2:$S$124,2,FALSE))</f>
        <v/>
      </c>
      <c r="Q536" s="7"/>
      <c r="R536" s="7"/>
      <c r="S536" s="7"/>
      <c r="T536" s="7"/>
      <c r="U536" s="7"/>
      <c r="V536" s="7"/>
      <c r="W536" s="7"/>
      <c r="X536" s="7"/>
      <c r="Y536" s="7"/>
      <c r="Z536" s="7"/>
      <c r="AA536" s="7"/>
      <c r="AB536" s="7"/>
      <c r="AC536" s="7"/>
      <c r="AD536" s="36" t="str">
        <f t="shared" si="28"/>
        <v/>
      </c>
      <c r="AE536" s="35" t="str">
        <f>IF(AD536="","",VLOOKUP(AD536,Parametros_Activos_Inf!$CK$2:$CL$10,2,FALSE))</f>
        <v/>
      </c>
      <c r="AF536" s="29"/>
      <c r="AG536" s="36" t="str">
        <f>IF(AF536="","",VLOOKUP(AF536,Parametros_Activos_Inf!$CP$2:$CQ$4,2,FALSE))</f>
        <v/>
      </c>
      <c r="AH536" s="29"/>
      <c r="AI536" s="36" t="str">
        <f>IF(AH536="","",VLOOKUP(AH536,Parametros_Activos_Inf!$CN$2:$CO$5,2,FALSE))</f>
        <v/>
      </c>
      <c r="AJ536" s="154" t="str">
        <f>IF(AH536="","",VLOOKUP(AF536&amp;AH536,Parametros_Activos_Inf!$CR$2:$CS$13,2,FALSE))</f>
        <v/>
      </c>
      <c r="AK536" s="20"/>
    </row>
    <row r="537" spans="1:37" s="9" customFormat="1" ht="14.25">
      <c r="A537" s="35">
        <v>534</v>
      </c>
      <c r="B537" s="35" t="str">
        <f t="shared" si="26"/>
        <v/>
      </c>
      <c r="C537" s="7"/>
      <c r="D537" s="7"/>
      <c r="E537" s="35" t="str">
        <f>IF(C537="","",VLOOKUP(C537,Parametros_Activos_Inf!$CV$2:$CW$6,2,FALSE))</f>
        <v/>
      </c>
      <c r="F537" s="35" t="str">
        <f>IF(D537="","",VLOOKUP(D537,Parametros_Activos_Inf!$CX$2:$CY$16,2,FALSE))</f>
        <v/>
      </c>
      <c r="G537" s="35" t="str">
        <f t="shared" si="27"/>
        <v/>
      </c>
      <c r="H537" s="7"/>
      <c r="I537" s="7"/>
      <c r="J537" s="7"/>
      <c r="K537" s="7"/>
      <c r="L537" s="7"/>
      <c r="M537" s="11"/>
      <c r="N537" s="18" t="str">
        <f>IF(M537="","",VLOOKUP(M537,Parametros_Activos_Inf!$P$2:$Q$48,2,FALSE))</f>
        <v/>
      </c>
      <c r="O537" s="7"/>
      <c r="P537" s="18" t="str">
        <f>IF(O537="","",VLOOKUP(O537,Parametros_Activos_Inf!$R$2:$S$124,2,FALSE))</f>
        <v/>
      </c>
      <c r="Q537" s="7"/>
      <c r="R537" s="7"/>
      <c r="S537" s="7"/>
      <c r="T537" s="7"/>
      <c r="U537" s="7"/>
      <c r="V537" s="7"/>
      <c r="W537" s="7"/>
      <c r="X537" s="7"/>
      <c r="Y537" s="7"/>
      <c r="Z537" s="7"/>
      <c r="AA537" s="7"/>
      <c r="AB537" s="7"/>
      <c r="AC537" s="7"/>
      <c r="AD537" s="36" t="str">
        <f t="shared" si="28"/>
        <v/>
      </c>
      <c r="AE537" s="35" t="str">
        <f>IF(AD537="","",VLOOKUP(AD537,Parametros_Activos_Inf!$CK$2:$CL$10,2,FALSE))</f>
        <v/>
      </c>
      <c r="AF537" s="29"/>
      <c r="AG537" s="36" t="str">
        <f>IF(AF537="","",VLOOKUP(AF537,Parametros_Activos_Inf!$CP$2:$CQ$4,2,FALSE))</f>
        <v/>
      </c>
      <c r="AH537" s="29"/>
      <c r="AI537" s="36" t="str">
        <f>IF(AH537="","",VLOOKUP(AH537,Parametros_Activos_Inf!$CN$2:$CO$5,2,FALSE))</f>
        <v/>
      </c>
      <c r="AJ537" s="154" t="str">
        <f>IF(AH537="","",VLOOKUP(AF537&amp;AH537,Parametros_Activos_Inf!$CR$2:$CS$13,2,FALSE))</f>
        <v/>
      </c>
      <c r="AK537" s="20"/>
    </row>
    <row r="538" spans="1:37" s="9" customFormat="1" ht="14.25">
      <c r="A538" s="35">
        <v>535</v>
      </c>
      <c r="B538" s="35" t="str">
        <f t="shared" si="26"/>
        <v/>
      </c>
      <c r="C538" s="7"/>
      <c r="D538" s="7"/>
      <c r="E538" s="35" t="str">
        <f>IF(C538="","",VLOOKUP(C538,Parametros_Activos_Inf!$CV$2:$CW$6,2,FALSE))</f>
        <v/>
      </c>
      <c r="F538" s="35" t="str">
        <f>IF(D538="","",VLOOKUP(D538,Parametros_Activos_Inf!$CX$2:$CY$16,2,FALSE))</f>
        <v/>
      </c>
      <c r="G538" s="35" t="str">
        <f t="shared" si="27"/>
        <v/>
      </c>
      <c r="H538" s="7"/>
      <c r="I538" s="7"/>
      <c r="J538" s="7"/>
      <c r="K538" s="7"/>
      <c r="L538" s="7"/>
      <c r="M538" s="11"/>
      <c r="N538" s="18" t="str">
        <f>IF(M538="","",VLOOKUP(M538,Parametros_Activos_Inf!$P$2:$Q$48,2,FALSE))</f>
        <v/>
      </c>
      <c r="O538" s="7"/>
      <c r="P538" s="18" t="str">
        <f>IF(O538="","",VLOOKUP(O538,Parametros_Activos_Inf!$R$2:$S$124,2,FALSE))</f>
        <v/>
      </c>
      <c r="Q538" s="7"/>
      <c r="R538" s="7"/>
      <c r="S538" s="7"/>
      <c r="T538" s="7"/>
      <c r="U538" s="7"/>
      <c r="V538" s="7"/>
      <c r="W538" s="7"/>
      <c r="X538" s="7"/>
      <c r="Y538" s="7"/>
      <c r="Z538" s="7"/>
      <c r="AA538" s="7"/>
      <c r="AB538" s="7"/>
      <c r="AC538" s="7"/>
      <c r="AD538" s="36" t="str">
        <f t="shared" si="28"/>
        <v/>
      </c>
      <c r="AE538" s="35" t="str">
        <f>IF(AD538="","",VLOOKUP(AD538,Parametros_Activos_Inf!$CK$2:$CL$10,2,FALSE))</f>
        <v/>
      </c>
      <c r="AF538" s="29"/>
      <c r="AG538" s="36" t="str">
        <f>IF(AF538="","",VLOOKUP(AF538,Parametros_Activos_Inf!$CP$2:$CQ$4,2,FALSE))</f>
        <v/>
      </c>
      <c r="AH538" s="29"/>
      <c r="AI538" s="36" t="str">
        <f>IF(AH538="","",VLOOKUP(AH538,Parametros_Activos_Inf!$CN$2:$CO$5,2,FALSE))</f>
        <v/>
      </c>
      <c r="AJ538" s="154" t="str">
        <f>IF(AH538="","",VLOOKUP(AF538&amp;AH538,Parametros_Activos_Inf!$CR$2:$CS$13,2,FALSE))</f>
        <v/>
      </c>
      <c r="AK538" s="20"/>
    </row>
    <row r="539" spans="1:37" s="9" customFormat="1" ht="14.25">
      <c r="A539" s="35">
        <v>536</v>
      </c>
      <c r="B539" s="35" t="str">
        <f t="shared" si="26"/>
        <v/>
      </c>
      <c r="C539" s="7"/>
      <c r="D539" s="7"/>
      <c r="E539" s="35" t="str">
        <f>IF(C539="","",VLOOKUP(C539,Parametros_Activos_Inf!$CV$2:$CW$6,2,FALSE))</f>
        <v/>
      </c>
      <c r="F539" s="35" t="str">
        <f>IF(D539="","",VLOOKUP(D539,Parametros_Activos_Inf!$CX$2:$CY$16,2,FALSE))</f>
        <v/>
      </c>
      <c r="G539" s="35" t="str">
        <f t="shared" si="27"/>
        <v/>
      </c>
      <c r="H539" s="7"/>
      <c r="I539" s="7"/>
      <c r="J539" s="7"/>
      <c r="K539" s="7"/>
      <c r="L539" s="7"/>
      <c r="M539" s="11"/>
      <c r="N539" s="18" t="str">
        <f>IF(M539="","",VLOOKUP(M539,Parametros_Activos_Inf!$P$2:$Q$48,2,FALSE))</f>
        <v/>
      </c>
      <c r="O539" s="7"/>
      <c r="P539" s="18" t="str">
        <f>IF(O539="","",VLOOKUP(O539,Parametros_Activos_Inf!$R$2:$S$124,2,FALSE))</f>
        <v/>
      </c>
      <c r="Q539" s="7"/>
      <c r="R539" s="7"/>
      <c r="S539" s="7"/>
      <c r="T539" s="7"/>
      <c r="U539" s="7"/>
      <c r="V539" s="7"/>
      <c r="W539" s="7"/>
      <c r="X539" s="7"/>
      <c r="Y539" s="7"/>
      <c r="Z539" s="7"/>
      <c r="AA539" s="7"/>
      <c r="AB539" s="7"/>
      <c r="AC539" s="7"/>
      <c r="AD539" s="36" t="str">
        <f t="shared" si="28"/>
        <v/>
      </c>
      <c r="AE539" s="35" t="str">
        <f>IF(AD539="","",VLOOKUP(AD539,Parametros_Activos_Inf!$CK$2:$CL$10,2,FALSE))</f>
        <v/>
      </c>
      <c r="AF539" s="29"/>
      <c r="AG539" s="36" t="str">
        <f>IF(AF539="","",VLOOKUP(AF539,Parametros_Activos_Inf!$CP$2:$CQ$4,2,FALSE))</f>
        <v/>
      </c>
      <c r="AH539" s="29"/>
      <c r="AI539" s="36" t="str">
        <f>IF(AH539="","",VLOOKUP(AH539,Parametros_Activos_Inf!$CN$2:$CO$5,2,FALSE))</f>
        <v/>
      </c>
      <c r="AJ539" s="154" t="str">
        <f>IF(AH539="","",VLOOKUP(AF539&amp;AH539,Parametros_Activos_Inf!$CR$2:$CS$13,2,FALSE))</f>
        <v/>
      </c>
      <c r="AK539" s="20"/>
    </row>
    <row r="540" spans="1:37" s="9" customFormat="1" ht="14.25">
      <c r="A540" s="35">
        <v>537</v>
      </c>
      <c r="B540" s="35" t="str">
        <f t="shared" si="26"/>
        <v/>
      </c>
      <c r="C540" s="7"/>
      <c r="D540" s="7"/>
      <c r="E540" s="35" t="str">
        <f>IF(C540="","",VLOOKUP(C540,Parametros_Activos_Inf!$CV$2:$CW$6,2,FALSE))</f>
        <v/>
      </c>
      <c r="F540" s="35" t="str">
        <f>IF(D540="","",VLOOKUP(D540,Parametros_Activos_Inf!$CX$2:$CY$16,2,FALSE))</f>
        <v/>
      </c>
      <c r="G540" s="35" t="str">
        <f t="shared" si="27"/>
        <v/>
      </c>
      <c r="H540" s="7"/>
      <c r="I540" s="7"/>
      <c r="J540" s="7"/>
      <c r="K540" s="7"/>
      <c r="L540" s="7"/>
      <c r="M540" s="11"/>
      <c r="N540" s="18" t="str">
        <f>IF(M540="","",VLOOKUP(M540,Parametros_Activos_Inf!$P$2:$Q$48,2,FALSE))</f>
        <v/>
      </c>
      <c r="O540" s="7"/>
      <c r="P540" s="18" t="str">
        <f>IF(O540="","",VLOOKUP(O540,Parametros_Activos_Inf!$R$2:$S$124,2,FALSE))</f>
        <v/>
      </c>
      <c r="Q540" s="7"/>
      <c r="R540" s="7"/>
      <c r="S540" s="7"/>
      <c r="T540" s="7"/>
      <c r="U540" s="7"/>
      <c r="V540" s="7"/>
      <c r="W540" s="7"/>
      <c r="X540" s="7"/>
      <c r="Y540" s="7"/>
      <c r="Z540" s="7"/>
      <c r="AA540" s="7"/>
      <c r="AB540" s="7"/>
      <c r="AC540" s="7"/>
      <c r="AD540" s="36" t="str">
        <f t="shared" si="28"/>
        <v/>
      </c>
      <c r="AE540" s="35" t="str">
        <f>IF(AD540="","",VLOOKUP(AD540,Parametros_Activos_Inf!$CK$2:$CL$10,2,FALSE))</f>
        <v/>
      </c>
      <c r="AF540" s="29"/>
      <c r="AG540" s="36" t="str">
        <f>IF(AF540="","",VLOOKUP(AF540,Parametros_Activos_Inf!$CP$2:$CQ$4,2,FALSE))</f>
        <v/>
      </c>
      <c r="AH540" s="29"/>
      <c r="AI540" s="36" t="str">
        <f>IF(AH540="","",VLOOKUP(AH540,Parametros_Activos_Inf!$CN$2:$CO$5,2,FALSE))</f>
        <v/>
      </c>
      <c r="AJ540" s="154" t="str">
        <f>IF(AH540="","",VLOOKUP(AF540&amp;AH540,Parametros_Activos_Inf!$CR$2:$CS$13,2,FALSE))</f>
        <v/>
      </c>
      <c r="AK540" s="20"/>
    </row>
    <row r="541" spans="1:37" s="9" customFormat="1" ht="14.25">
      <c r="A541" s="35">
        <v>538</v>
      </c>
      <c r="B541" s="35" t="str">
        <f t="shared" si="26"/>
        <v/>
      </c>
      <c r="C541" s="7"/>
      <c r="D541" s="7"/>
      <c r="E541" s="35" t="str">
        <f>IF(C541="","",VLOOKUP(C541,Parametros_Activos_Inf!$CV$2:$CW$6,2,FALSE))</f>
        <v/>
      </c>
      <c r="F541" s="35" t="str">
        <f>IF(D541="","",VLOOKUP(D541,Parametros_Activos_Inf!$CX$2:$CY$16,2,FALSE))</f>
        <v/>
      </c>
      <c r="G541" s="35" t="str">
        <f t="shared" si="27"/>
        <v/>
      </c>
      <c r="H541" s="7"/>
      <c r="I541" s="7"/>
      <c r="J541" s="7"/>
      <c r="K541" s="7"/>
      <c r="L541" s="7"/>
      <c r="M541" s="11"/>
      <c r="N541" s="18" t="str">
        <f>IF(M541="","",VLOOKUP(M541,Parametros_Activos_Inf!$P$2:$Q$48,2,FALSE))</f>
        <v/>
      </c>
      <c r="O541" s="7"/>
      <c r="P541" s="18" t="str">
        <f>IF(O541="","",VLOOKUP(O541,Parametros_Activos_Inf!$R$2:$S$124,2,FALSE))</f>
        <v/>
      </c>
      <c r="Q541" s="7"/>
      <c r="R541" s="7"/>
      <c r="S541" s="7"/>
      <c r="T541" s="7"/>
      <c r="U541" s="7"/>
      <c r="V541" s="7"/>
      <c r="W541" s="7"/>
      <c r="X541" s="7"/>
      <c r="Y541" s="7"/>
      <c r="Z541" s="7"/>
      <c r="AA541" s="7"/>
      <c r="AB541" s="7"/>
      <c r="AC541" s="7"/>
      <c r="AD541" s="36" t="str">
        <f t="shared" si="28"/>
        <v/>
      </c>
      <c r="AE541" s="35" t="str">
        <f>IF(AD541="","",VLOOKUP(AD541,Parametros_Activos_Inf!$CK$2:$CL$10,2,FALSE))</f>
        <v/>
      </c>
      <c r="AF541" s="29"/>
      <c r="AG541" s="36" t="str">
        <f>IF(AF541="","",VLOOKUP(AF541,Parametros_Activos_Inf!$CP$2:$CQ$4,2,FALSE))</f>
        <v/>
      </c>
      <c r="AH541" s="29"/>
      <c r="AI541" s="36" t="str">
        <f>IF(AH541="","",VLOOKUP(AH541,Parametros_Activos_Inf!$CN$2:$CO$5,2,FALSE))</f>
        <v/>
      </c>
      <c r="AJ541" s="154" t="str">
        <f>IF(AH541="","",VLOOKUP(AF541&amp;AH541,Parametros_Activos_Inf!$CR$2:$CS$13,2,FALSE))</f>
        <v/>
      </c>
      <c r="AK541" s="20"/>
    </row>
    <row r="542" spans="1:37" s="9" customFormat="1" ht="14.25">
      <c r="A542" s="35">
        <v>539</v>
      </c>
      <c r="B542" s="35" t="str">
        <f t="shared" si="26"/>
        <v/>
      </c>
      <c r="C542" s="7"/>
      <c r="D542" s="7"/>
      <c r="E542" s="35" t="str">
        <f>IF(C542="","",VLOOKUP(C542,Parametros_Activos_Inf!$CV$2:$CW$6,2,FALSE))</f>
        <v/>
      </c>
      <c r="F542" s="35" t="str">
        <f>IF(D542="","",VLOOKUP(D542,Parametros_Activos_Inf!$CX$2:$CY$16,2,FALSE))</f>
        <v/>
      </c>
      <c r="G542" s="35" t="str">
        <f t="shared" si="27"/>
        <v/>
      </c>
      <c r="H542" s="7"/>
      <c r="I542" s="7"/>
      <c r="J542" s="7"/>
      <c r="K542" s="7"/>
      <c r="L542" s="7"/>
      <c r="M542" s="11"/>
      <c r="N542" s="18" t="str">
        <f>IF(M542="","",VLOOKUP(M542,Parametros_Activos_Inf!$P$2:$Q$48,2,FALSE))</f>
        <v/>
      </c>
      <c r="O542" s="7"/>
      <c r="P542" s="18" t="str">
        <f>IF(O542="","",VLOOKUP(O542,Parametros_Activos_Inf!$R$2:$S$124,2,FALSE))</f>
        <v/>
      </c>
      <c r="Q542" s="7"/>
      <c r="R542" s="7"/>
      <c r="S542" s="7"/>
      <c r="T542" s="7"/>
      <c r="U542" s="7"/>
      <c r="V542" s="7"/>
      <c r="W542" s="7"/>
      <c r="X542" s="7"/>
      <c r="Y542" s="7"/>
      <c r="Z542" s="7"/>
      <c r="AA542" s="7"/>
      <c r="AB542" s="7"/>
      <c r="AC542" s="7"/>
      <c r="AD542" s="36" t="str">
        <f t="shared" si="28"/>
        <v/>
      </c>
      <c r="AE542" s="35" t="str">
        <f>IF(AD542="","",VLOOKUP(AD542,Parametros_Activos_Inf!$CK$2:$CL$10,2,FALSE))</f>
        <v/>
      </c>
      <c r="AF542" s="29"/>
      <c r="AG542" s="36" t="str">
        <f>IF(AF542="","",VLOOKUP(AF542,Parametros_Activos_Inf!$CP$2:$CQ$4,2,FALSE))</f>
        <v/>
      </c>
      <c r="AH542" s="29"/>
      <c r="AI542" s="36" t="str">
        <f>IF(AH542="","",VLOOKUP(AH542,Parametros_Activos_Inf!$CN$2:$CO$5,2,FALSE))</f>
        <v/>
      </c>
      <c r="AJ542" s="154" t="str">
        <f>IF(AH542="","",VLOOKUP(AF542&amp;AH542,Parametros_Activos_Inf!$CR$2:$CS$13,2,FALSE))</f>
        <v/>
      </c>
      <c r="AK542" s="20"/>
    </row>
    <row r="543" spans="1:37" s="9" customFormat="1" ht="14.25">
      <c r="A543" s="35">
        <v>540</v>
      </c>
      <c r="B543" s="35" t="str">
        <f t="shared" si="26"/>
        <v/>
      </c>
      <c r="C543" s="7"/>
      <c r="D543" s="7"/>
      <c r="E543" s="35" t="str">
        <f>IF(C543="","",VLOOKUP(C543,Parametros_Activos_Inf!$CV$2:$CW$6,2,FALSE))</f>
        <v/>
      </c>
      <c r="F543" s="35" t="str">
        <f>IF(D543="","",VLOOKUP(D543,Parametros_Activos_Inf!$CX$2:$CY$16,2,FALSE))</f>
        <v/>
      </c>
      <c r="G543" s="35" t="str">
        <f t="shared" si="27"/>
        <v/>
      </c>
      <c r="H543" s="7"/>
      <c r="I543" s="7"/>
      <c r="J543" s="7"/>
      <c r="K543" s="7"/>
      <c r="L543" s="7"/>
      <c r="M543" s="11"/>
      <c r="N543" s="18" t="str">
        <f>IF(M543="","",VLOOKUP(M543,Parametros_Activos_Inf!$P$2:$Q$48,2,FALSE))</f>
        <v/>
      </c>
      <c r="O543" s="7"/>
      <c r="P543" s="18" t="str">
        <f>IF(O543="","",VLOOKUP(O543,Parametros_Activos_Inf!$R$2:$S$124,2,FALSE))</f>
        <v/>
      </c>
      <c r="Q543" s="7"/>
      <c r="R543" s="7"/>
      <c r="S543" s="7"/>
      <c r="T543" s="7"/>
      <c r="U543" s="7"/>
      <c r="V543" s="7"/>
      <c r="W543" s="7"/>
      <c r="X543" s="7"/>
      <c r="Y543" s="7"/>
      <c r="Z543" s="7"/>
      <c r="AA543" s="7"/>
      <c r="AB543" s="7"/>
      <c r="AC543" s="7"/>
      <c r="AD543" s="36" t="str">
        <f t="shared" si="28"/>
        <v/>
      </c>
      <c r="AE543" s="35" t="str">
        <f>IF(AD543="","",VLOOKUP(AD543,Parametros_Activos_Inf!$CK$2:$CL$10,2,FALSE))</f>
        <v/>
      </c>
      <c r="AF543" s="29"/>
      <c r="AG543" s="36" t="str">
        <f>IF(AF543="","",VLOOKUP(AF543,Parametros_Activos_Inf!$CP$2:$CQ$4,2,FALSE))</f>
        <v/>
      </c>
      <c r="AH543" s="29"/>
      <c r="AI543" s="36" t="str">
        <f>IF(AH543="","",VLOOKUP(AH543,Parametros_Activos_Inf!$CN$2:$CO$5,2,FALSE))</f>
        <v/>
      </c>
      <c r="AJ543" s="154" t="str">
        <f>IF(AH543="","",VLOOKUP(AF543&amp;AH543,Parametros_Activos_Inf!$CR$2:$CS$13,2,FALSE))</f>
        <v/>
      </c>
      <c r="AK543" s="20"/>
    </row>
    <row r="544" spans="1:37" s="9" customFormat="1" ht="14.25">
      <c r="A544" s="35">
        <v>541</v>
      </c>
      <c r="B544" s="35" t="str">
        <f t="shared" si="26"/>
        <v/>
      </c>
      <c r="C544" s="7"/>
      <c r="D544" s="7"/>
      <c r="E544" s="35" t="str">
        <f>IF(C544="","",VLOOKUP(C544,Parametros_Activos_Inf!$CV$2:$CW$6,2,FALSE))</f>
        <v/>
      </c>
      <c r="F544" s="35" t="str">
        <f>IF(D544="","",VLOOKUP(D544,Parametros_Activos_Inf!$CX$2:$CY$16,2,FALSE))</f>
        <v/>
      </c>
      <c r="G544" s="35" t="str">
        <f t="shared" si="27"/>
        <v/>
      </c>
      <c r="H544" s="7"/>
      <c r="I544" s="7"/>
      <c r="J544" s="7"/>
      <c r="K544" s="7"/>
      <c r="L544" s="7"/>
      <c r="M544" s="11"/>
      <c r="N544" s="18" t="str">
        <f>IF(M544="","",VLOOKUP(M544,Parametros_Activos_Inf!$P$2:$Q$48,2,FALSE))</f>
        <v/>
      </c>
      <c r="O544" s="7"/>
      <c r="P544" s="18" t="str">
        <f>IF(O544="","",VLOOKUP(O544,Parametros_Activos_Inf!$R$2:$S$124,2,FALSE))</f>
        <v/>
      </c>
      <c r="Q544" s="7"/>
      <c r="R544" s="7"/>
      <c r="S544" s="7"/>
      <c r="T544" s="7"/>
      <c r="U544" s="7"/>
      <c r="V544" s="7"/>
      <c r="W544" s="7"/>
      <c r="X544" s="7"/>
      <c r="Y544" s="7"/>
      <c r="Z544" s="7"/>
      <c r="AA544" s="7"/>
      <c r="AB544" s="7"/>
      <c r="AC544" s="7"/>
      <c r="AD544" s="36" t="str">
        <f t="shared" si="28"/>
        <v/>
      </c>
      <c r="AE544" s="35" t="str">
        <f>IF(AD544="","",VLOOKUP(AD544,Parametros_Activos_Inf!$CK$2:$CL$10,2,FALSE))</f>
        <v/>
      </c>
      <c r="AF544" s="29"/>
      <c r="AG544" s="36" t="str">
        <f>IF(AF544="","",VLOOKUP(AF544,Parametros_Activos_Inf!$CP$2:$CQ$4,2,FALSE))</f>
        <v/>
      </c>
      <c r="AH544" s="29"/>
      <c r="AI544" s="36" t="str">
        <f>IF(AH544="","",VLOOKUP(AH544,Parametros_Activos_Inf!$CN$2:$CO$5,2,FALSE))</f>
        <v/>
      </c>
      <c r="AJ544" s="154" t="str">
        <f>IF(AH544="","",VLOOKUP(AF544&amp;AH544,Parametros_Activos_Inf!$CR$2:$CS$13,2,FALSE))</f>
        <v/>
      </c>
      <c r="AK544" s="20"/>
    </row>
    <row r="545" spans="1:37" s="9" customFormat="1" ht="14.25">
      <c r="A545" s="35">
        <v>542</v>
      </c>
      <c r="B545" s="35" t="str">
        <f t="shared" si="26"/>
        <v/>
      </c>
      <c r="C545" s="7"/>
      <c r="D545" s="7"/>
      <c r="E545" s="35" t="str">
        <f>IF(C545="","",VLOOKUP(C545,Parametros_Activos_Inf!$CV$2:$CW$6,2,FALSE))</f>
        <v/>
      </c>
      <c r="F545" s="35" t="str">
        <f>IF(D545="","",VLOOKUP(D545,Parametros_Activos_Inf!$CX$2:$CY$16,2,FALSE))</f>
        <v/>
      </c>
      <c r="G545" s="35" t="str">
        <f t="shared" si="27"/>
        <v/>
      </c>
      <c r="H545" s="7"/>
      <c r="I545" s="7"/>
      <c r="J545" s="7"/>
      <c r="K545" s="7"/>
      <c r="L545" s="7"/>
      <c r="M545" s="11"/>
      <c r="N545" s="18" t="str">
        <f>IF(M545="","",VLOOKUP(M545,Parametros_Activos_Inf!$P$2:$Q$48,2,FALSE))</f>
        <v/>
      </c>
      <c r="O545" s="7"/>
      <c r="P545" s="18" t="str">
        <f>IF(O545="","",VLOOKUP(O545,Parametros_Activos_Inf!$R$2:$S$124,2,FALSE))</f>
        <v/>
      </c>
      <c r="Q545" s="7"/>
      <c r="R545" s="7"/>
      <c r="S545" s="7"/>
      <c r="T545" s="7"/>
      <c r="U545" s="7"/>
      <c r="V545" s="7"/>
      <c r="W545" s="7"/>
      <c r="X545" s="7"/>
      <c r="Y545" s="7"/>
      <c r="Z545" s="7"/>
      <c r="AA545" s="7"/>
      <c r="AB545" s="7"/>
      <c r="AC545" s="7"/>
      <c r="AD545" s="36" t="str">
        <f t="shared" si="28"/>
        <v/>
      </c>
      <c r="AE545" s="35" t="str">
        <f>IF(AD545="","",VLOOKUP(AD545,Parametros_Activos_Inf!$CK$2:$CL$10,2,FALSE))</f>
        <v/>
      </c>
      <c r="AF545" s="29"/>
      <c r="AG545" s="36" t="str">
        <f>IF(AF545="","",VLOOKUP(AF545,Parametros_Activos_Inf!$CP$2:$CQ$4,2,FALSE))</f>
        <v/>
      </c>
      <c r="AH545" s="29"/>
      <c r="AI545" s="36" t="str">
        <f>IF(AH545="","",VLOOKUP(AH545,Parametros_Activos_Inf!$CN$2:$CO$5,2,FALSE))</f>
        <v/>
      </c>
      <c r="AJ545" s="154" t="str">
        <f>IF(AH545="","",VLOOKUP(AF545&amp;AH545,Parametros_Activos_Inf!$CR$2:$CS$13,2,FALSE))</f>
        <v/>
      </c>
      <c r="AK545" s="20"/>
    </row>
    <row r="546" spans="1:37" s="9" customFormat="1" ht="14.25">
      <c r="A546" s="35">
        <v>543</v>
      </c>
      <c r="B546" s="35" t="str">
        <f t="shared" si="26"/>
        <v/>
      </c>
      <c r="C546" s="7"/>
      <c r="D546" s="7"/>
      <c r="E546" s="35" t="str">
        <f>IF(C546="","",VLOOKUP(C546,Parametros_Activos_Inf!$CV$2:$CW$6,2,FALSE))</f>
        <v/>
      </c>
      <c r="F546" s="35" t="str">
        <f>IF(D546="","",VLOOKUP(D546,Parametros_Activos_Inf!$CX$2:$CY$16,2,FALSE))</f>
        <v/>
      </c>
      <c r="G546" s="35" t="str">
        <f t="shared" si="27"/>
        <v/>
      </c>
      <c r="H546" s="7"/>
      <c r="I546" s="7"/>
      <c r="J546" s="7"/>
      <c r="K546" s="7"/>
      <c r="L546" s="7"/>
      <c r="M546" s="11"/>
      <c r="N546" s="18" t="str">
        <f>IF(M546="","",VLOOKUP(M546,Parametros_Activos_Inf!$P$2:$Q$48,2,FALSE))</f>
        <v/>
      </c>
      <c r="O546" s="7"/>
      <c r="P546" s="18" t="str">
        <f>IF(O546="","",VLOOKUP(O546,Parametros_Activos_Inf!$R$2:$S$124,2,FALSE))</f>
        <v/>
      </c>
      <c r="Q546" s="7"/>
      <c r="R546" s="7"/>
      <c r="S546" s="7"/>
      <c r="T546" s="7"/>
      <c r="U546" s="7"/>
      <c r="V546" s="7"/>
      <c r="W546" s="7"/>
      <c r="X546" s="7"/>
      <c r="Y546" s="7"/>
      <c r="Z546" s="7"/>
      <c r="AA546" s="7"/>
      <c r="AB546" s="7"/>
      <c r="AC546" s="7"/>
      <c r="AD546" s="36" t="str">
        <f t="shared" si="28"/>
        <v/>
      </c>
      <c r="AE546" s="35" t="str">
        <f>IF(AD546="","",VLOOKUP(AD546,Parametros_Activos_Inf!$CK$2:$CL$10,2,FALSE))</f>
        <v/>
      </c>
      <c r="AF546" s="29"/>
      <c r="AG546" s="36" t="str">
        <f>IF(AF546="","",VLOOKUP(AF546,Parametros_Activos_Inf!$CP$2:$CQ$4,2,FALSE))</f>
        <v/>
      </c>
      <c r="AH546" s="29"/>
      <c r="AI546" s="36" t="str">
        <f>IF(AH546="","",VLOOKUP(AH546,Parametros_Activos_Inf!$CN$2:$CO$5,2,FALSE))</f>
        <v/>
      </c>
      <c r="AJ546" s="154" t="str">
        <f>IF(AH546="","",VLOOKUP(AF546&amp;AH546,Parametros_Activos_Inf!$CR$2:$CS$13,2,FALSE))</f>
        <v/>
      </c>
      <c r="AK546" s="20"/>
    </row>
    <row r="547" spans="1:37" s="9" customFormat="1" ht="14.25">
      <c r="A547" s="35">
        <v>544</v>
      </c>
      <c r="B547" s="35" t="str">
        <f t="shared" si="26"/>
        <v/>
      </c>
      <c r="C547" s="7"/>
      <c r="D547" s="7"/>
      <c r="E547" s="35" t="str">
        <f>IF(C547="","",VLOOKUP(C547,Parametros_Activos_Inf!$CV$2:$CW$6,2,FALSE))</f>
        <v/>
      </c>
      <c r="F547" s="35" t="str">
        <f>IF(D547="","",VLOOKUP(D547,Parametros_Activos_Inf!$CX$2:$CY$16,2,FALSE))</f>
        <v/>
      </c>
      <c r="G547" s="35" t="str">
        <f t="shared" si="27"/>
        <v/>
      </c>
      <c r="H547" s="7"/>
      <c r="I547" s="7"/>
      <c r="J547" s="7"/>
      <c r="K547" s="7"/>
      <c r="L547" s="7"/>
      <c r="M547" s="11"/>
      <c r="N547" s="18" t="str">
        <f>IF(M547="","",VLOOKUP(M547,Parametros_Activos_Inf!$P$2:$Q$48,2,FALSE))</f>
        <v/>
      </c>
      <c r="O547" s="7"/>
      <c r="P547" s="18" t="str">
        <f>IF(O547="","",VLOOKUP(O547,Parametros_Activos_Inf!$R$2:$S$124,2,FALSE))</f>
        <v/>
      </c>
      <c r="Q547" s="7"/>
      <c r="R547" s="7"/>
      <c r="S547" s="7"/>
      <c r="T547" s="7"/>
      <c r="U547" s="7"/>
      <c r="V547" s="7"/>
      <c r="W547" s="7"/>
      <c r="X547" s="7"/>
      <c r="Y547" s="7"/>
      <c r="Z547" s="7"/>
      <c r="AA547" s="7"/>
      <c r="AB547" s="7"/>
      <c r="AC547" s="7"/>
      <c r="AD547" s="36" t="str">
        <f t="shared" si="28"/>
        <v/>
      </c>
      <c r="AE547" s="35" t="str">
        <f>IF(AD547="","",VLOOKUP(AD547,Parametros_Activos_Inf!$CK$2:$CL$10,2,FALSE))</f>
        <v/>
      </c>
      <c r="AF547" s="29"/>
      <c r="AG547" s="36" t="str">
        <f>IF(AF547="","",VLOOKUP(AF547,Parametros_Activos_Inf!$CP$2:$CQ$4,2,FALSE))</f>
        <v/>
      </c>
      <c r="AH547" s="29"/>
      <c r="AI547" s="36" t="str">
        <f>IF(AH547="","",VLOOKUP(AH547,Parametros_Activos_Inf!$CN$2:$CO$5,2,FALSE))</f>
        <v/>
      </c>
      <c r="AJ547" s="154" t="str">
        <f>IF(AH547="","",VLOOKUP(AF547&amp;AH547,Parametros_Activos_Inf!$CR$2:$CS$13,2,FALSE))</f>
        <v/>
      </c>
      <c r="AK547" s="20"/>
    </row>
    <row r="548" spans="1:37" s="9" customFormat="1" ht="14.25">
      <c r="A548" s="35">
        <v>545</v>
      </c>
      <c r="B548" s="35" t="str">
        <f t="shared" si="26"/>
        <v/>
      </c>
      <c r="C548" s="7"/>
      <c r="D548" s="7"/>
      <c r="E548" s="35" t="str">
        <f>IF(C548="","",VLOOKUP(C548,Parametros_Activos_Inf!$CV$2:$CW$6,2,FALSE))</f>
        <v/>
      </c>
      <c r="F548" s="35" t="str">
        <f>IF(D548="","",VLOOKUP(D548,Parametros_Activos_Inf!$CX$2:$CY$16,2,FALSE))</f>
        <v/>
      </c>
      <c r="G548" s="35" t="str">
        <f t="shared" si="27"/>
        <v/>
      </c>
      <c r="H548" s="7"/>
      <c r="I548" s="7"/>
      <c r="J548" s="7"/>
      <c r="K548" s="7"/>
      <c r="L548" s="7"/>
      <c r="M548" s="11"/>
      <c r="N548" s="18" t="str">
        <f>IF(M548="","",VLOOKUP(M548,Parametros_Activos_Inf!$P$2:$Q$48,2,FALSE))</f>
        <v/>
      </c>
      <c r="O548" s="7"/>
      <c r="P548" s="18" t="str">
        <f>IF(O548="","",VLOOKUP(O548,Parametros_Activos_Inf!$R$2:$S$124,2,FALSE))</f>
        <v/>
      </c>
      <c r="Q548" s="7"/>
      <c r="R548" s="7"/>
      <c r="S548" s="7"/>
      <c r="T548" s="7"/>
      <c r="U548" s="7"/>
      <c r="V548" s="7"/>
      <c r="W548" s="7"/>
      <c r="X548" s="7"/>
      <c r="Y548" s="7"/>
      <c r="Z548" s="7"/>
      <c r="AA548" s="7"/>
      <c r="AB548" s="7"/>
      <c r="AC548" s="7"/>
      <c r="AD548" s="36" t="str">
        <f t="shared" si="28"/>
        <v/>
      </c>
      <c r="AE548" s="35" t="str">
        <f>IF(AD548="","",VLOOKUP(AD548,Parametros_Activos_Inf!$CK$2:$CL$10,2,FALSE))</f>
        <v/>
      </c>
      <c r="AF548" s="29"/>
      <c r="AG548" s="36" t="str">
        <f>IF(AF548="","",VLOOKUP(AF548,Parametros_Activos_Inf!$CP$2:$CQ$4,2,FALSE))</f>
        <v/>
      </c>
      <c r="AH548" s="29"/>
      <c r="AI548" s="36" t="str">
        <f>IF(AH548="","",VLOOKUP(AH548,Parametros_Activos_Inf!$CN$2:$CO$5,2,FALSE))</f>
        <v/>
      </c>
      <c r="AJ548" s="154" t="str">
        <f>IF(AH548="","",VLOOKUP(AF548&amp;AH548,Parametros_Activos_Inf!$CR$2:$CS$13,2,FALSE))</f>
        <v/>
      </c>
      <c r="AK548" s="20"/>
    </row>
    <row r="549" spans="1:37" s="9" customFormat="1" ht="14.25">
      <c r="A549" s="35">
        <v>546</v>
      </c>
      <c r="B549" s="35" t="str">
        <f t="shared" si="26"/>
        <v/>
      </c>
      <c r="C549" s="7"/>
      <c r="D549" s="7"/>
      <c r="E549" s="35" t="str">
        <f>IF(C549="","",VLOOKUP(C549,Parametros_Activos_Inf!$CV$2:$CW$6,2,FALSE))</f>
        <v/>
      </c>
      <c r="F549" s="35" t="str">
        <f>IF(D549="","",VLOOKUP(D549,Parametros_Activos_Inf!$CX$2:$CY$16,2,FALSE))</f>
        <v/>
      </c>
      <c r="G549" s="35" t="str">
        <f t="shared" si="27"/>
        <v/>
      </c>
      <c r="H549" s="7"/>
      <c r="I549" s="7"/>
      <c r="J549" s="7"/>
      <c r="K549" s="7"/>
      <c r="L549" s="7"/>
      <c r="M549" s="11"/>
      <c r="N549" s="18" t="str">
        <f>IF(M549="","",VLOOKUP(M549,Parametros_Activos_Inf!$P$2:$Q$48,2,FALSE))</f>
        <v/>
      </c>
      <c r="O549" s="7"/>
      <c r="P549" s="18" t="str">
        <f>IF(O549="","",VLOOKUP(O549,Parametros_Activos_Inf!$R$2:$S$124,2,FALSE))</f>
        <v/>
      </c>
      <c r="Q549" s="7"/>
      <c r="R549" s="7"/>
      <c r="S549" s="7"/>
      <c r="T549" s="7"/>
      <c r="U549" s="7"/>
      <c r="V549" s="7"/>
      <c r="W549" s="7"/>
      <c r="X549" s="7"/>
      <c r="Y549" s="7"/>
      <c r="Z549" s="7"/>
      <c r="AA549" s="7"/>
      <c r="AB549" s="7"/>
      <c r="AC549" s="7"/>
      <c r="AD549" s="36" t="str">
        <f t="shared" si="28"/>
        <v/>
      </c>
      <c r="AE549" s="35" t="str">
        <f>IF(AD549="","",VLOOKUP(AD549,Parametros_Activos_Inf!$CK$2:$CL$10,2,FALSE))</f>
        <v/>
      </c>
      <c r="AF549" s="29"/>
      <c r="AG549" s="36" t="str">
        <f>IF(AF549="","",VLOOKUP(AF549,Parametros_Activos_Inf!$CP$2:$CQ$4,2,FALSE))</f>
        <v/>
      </c>
      <c r="AH549" s="29"/>
      <c r="AI549" s="36" t="str">
        <f>IF(AH549="","",VLOOKUP(AH549,Parametros_Activos_Inf!$CN$2:$CO$5,2,FALSE))</f>
        <v/>
      </c>
      <c r="AJ549" s="154" t="str">
        <f>IF(AH549="","",VLOOKUP(AF549&amp;AH549,Parametros_Activos_Inf!$CR$2:$CS$13,2,FALSE))</f>
        <v/>
      </c>
      <c r="AK549" s="20"/>
    </row>
    <row r="550" spans="1:37" s="9" customFormat="1" ht="14.25">
      <c r="A550" s="35">
        <v>547</v>
      </c>
      <c r="B550" s="35" t="str">
        <f t="shared" si="26"/>
        <v/>
      </c>
      <c r="C550" s="7"/>
      <c r="D550" s="7"/>
      <c r="E550" s="35" t="str">
        <f>IF(C550="","",VLOOKUP(C550,Parametros_Activos_Inf!$CV$2:$CW$6,2,FALSE))</f>
        <v/>
      </c>
      <c r="F550" s="35" t="str">
        <f>IF(D550="","",VLOOKUP(D550,Parametros_Activos_Inf!$CX$2:$CY$16,2,FALSE))</f>
        <v/>
      </c>
      <c r="G550" s="35" t="str">
        <f t="shared" si="27"/>
        <v/>
      </c>
      <c r="H550" s="7"/>
      <c r="I550" s="7"/>
      <c r="J550" s="7"/>
      <c r="K550" s="7"/>
      <c r="L550" s="7"/>
      <c r="M550" s="11"/>
      <c r="N550" s="18" t="str">
        <f>IF(M550="","",VLOOKUP(M550,Parametros_Activos_Inf!$P$2:$Q$48,2,FALSE))</f>
        <v/>
      </c>
      <c r="O550" s="7"/>
      <c r="P550" s="18" t="str">
        <f>IF(O550="","",VLOOKUP(O550,Parametros_Activos_Inf!$R$2:$S$124,2,FALSE))</f>
        <v/>
      </c>
      <c r="Q550" s="7"/>
      <c r="R550" s="7"/>
      <c r="S550" s="7"/>
      <c r="T550" s="7"/>
      <c r="U550" s="7"/>
      <c r="V550" s="7"/>
      <c r="W550" s="7"/>
      <c r="X550" s="7"/>
      <c r="Y550" s="7"/>
      <c r="Z550" s="7"/>
      <c r="AA550" s="7"/>
      <c r="AB550" s="7"/>
      <c r="AC550" s="7"/>
      <c r="AD550" s="36" t="str">
        <f t="shared" si="28"/>
        <v/>
      </c>
      <c r="AE550" s="35" t="str">
        <f>IF(AD550="","",VLOOKUP(AD550,Parametros_Activos_Inf!$CK$2:$CL$10,2,FALSE))</f>
        <v/>
      </c>
      <c r="AF550" s="29"/>
      <c r="AG550" s="36" t="str">
        <f>IF(AF550="","",VLOOKUP(AF550,Parametros_Activos_Inf!$CP$2:$CQ$4,2,FALSE))</f>
        <v/>
      </c>
      <c r="AH550" s="29"/>
      <c r="AI550" s="36" t="str">
        <f>IF(AH550="","",VLOOKUP(AH550,Parametros_Activos_Inf!$CN$2:$CO$5,2,FALSE))</f>
        <v/>
      </c>
      <c r="AJ550" s="154" t="str">
        <f>IF(AH550="","",VLOOKUP(AF550&amp;AH550,Parametros_Activos_Inf!$CR$2:$CS$13,2,FALSE))</f>
        <v/>
      </c>
      <c r="AK550" s="20"/>
    </row>
    <row r="551" spans="1:37" s="9" customFormat="1" ht="14.25">
      <c r="A551" s="35">
        <v>548</v>
      </c>
      <c r="B551" s="35" t="str">
        <f t="shared" si="26"/>
        <v/>
      </c>
      <c r="C551" s="7"/>
      <c r="D551" s="7"/>
      <c r="E551" s="35" t="str">
        <f>IF(C551="","",VLOOKUP(C551,Parametros_Activos_Inf!$CV$2:$CW$6,2,FALSE))</f>
        <v/>
      </c>
      <c r="F551" s="35" t="str">
        <f>IF(D551="","",VLOOKUP(D551,Parametros_Activos_Inf!$CX$2:$CY$16,2,FALSE))</f>
        <v/>
      </c>
      <c r="G551" s="35" t="str">
        <f t="shared" si="27"/>
        <v/>
      </c>
      <c r="H551" s="7"/>
      <c r="I551" s="7"/>
      <c r="J551" s="7"/>
      <c r="K551" s="7"/>
      <c r="L551" s="7"/>
      <c r="M551" s="11"/>
      <c r="N551" s="18" t="str">
        <f>IF(M551="","",VLOOKUP(M551,Parametros_Activos_Inf!$P$2:$Q$48,2,FALSE))</f>
        <v/>
      </c>
      <c r="O551" s="7"/>
      <c r="P551" s="18" t="str">
        <f>IF(O551="","",VLOOKUP(O551,Parametros_Activos_Inf!$R$2:$S$124,2,FALSE))</f>
        <v/>
      </c>
      <c r="Q551" s="7"/>
      <c r="R551" s="7"/>
      <c r="S551" s="7"/>
      <c r="T551" s="7"/>
      <c r="U551" s="7"/>
      <c r="V551" s="7"/>
      <c r="W551" s="7"/>
      <c r="X551" s="7"/>
      <c r="Y551" s="7"/>
      <c r="Z551" s="7"/>
      <c r="AA551" s="7"/>
      <c r="AB551" s="7"/>
      <c r="AC551" s="7"/>
      <c r="AD551" s="36" t="str">
        <f t="shared" si="28"/>
        <v/>
      </c>
      <c r="AE551" s="35" t="str">
        <f>IF(AD551="","",VLOOKUP(AD551,Parametros_Activos_Inf!$CK$2:$CL$10,2,FALSE))</f>
        <v/>
      </c>
      <c r="AF551" s="29"/>
      <c r="AG551" s="36" t="str">
        <f>IF(AF551="","",VLOOKUP(AF551,Parametros_Activos_Inf!$CP$2:$CQ$4,2,FALSE))</f>
        <v/>
      </c>
      <c r="AH551" s="29"/>
      <c r="AI551" s="36" t="str">
        <f>IF(AH551="","",VLOOKUP(AH551,Parametros_Activos_Inf!$CN$2:$CO$5,2,FALSE))</f>
        <v/>
      </c>
      <c r="AJ551" s="154" t="str">
        <f>IF(AH551="","",VLOOKUP(AF551&amp;AH551,Parametros_Activos_Inf!$CR$2:$CS$13,2,FALSE))</f>
        <v/>
      </c>
      <c r="AK551" s="20"/>
    </row>
    <row r="552" spans="1:37" s="9" customFormat="1" ht="14.25">
      <c r="A552" s="35">
        <v>549</v>
      </c>
      <c r="B552" s="35" t="str">
        <f t="shared" si="26"/>
        <v/>
      </c>
      <c r="C552" s="7"/>
      <c r="D552" s="7"/>
      <c r="E552" s="35" t="str">
        <f>IF(C552="","",VLOOKUP(C552,Parametros_Activos_Inf!$CV$2:$CW$6,2,FALSE))</f>
        <v/>
      </c>
      <c r="F552" s="35" t="str">
        <f>IF(D552="","",VLOOKUP(D552,Parametros_Activos_Inf!$CX$2:$CY$16,2,FALSE))</f>
        <v/>
      </c>
      <c r="G552" s="35" t="str">
        <f t="shared" si="27"/>
        <v/>
      </c>
      <c r="H552" s="7"/>
      <c r="I552" s="7"/>
      <c r="J552" s="7"/>
      <c r="K552" s="7"/>
      <c r="L552" s="7"/>
      <c r="M552" s="11"/>
      <c r="N552" s="18" t="str">
        <f>IF(M552="","",VLOOKUP(M552,Parametros_Activos_Inf!$P$2:$Q$48,2,FALSE))</f>
        <v/>
      </c>
      <c r="O552" s="7"/>
      <c r="P552" s="18" t="str">
        <f>IF(O552="","",VLOOKUP(O552,Parametros_Activos_Inf!$R$2:$S$124,2,FALSE))</f>
        <v/>
      </c>
      <c r="Q552" s="7"/>
      <c r="R552" s="7"/>
      <c r="S552" s="7"/>
      <c r="T552" s="7"/>
      <c r="U552" s="7"/>
      <c r="V552" s="7"/>
      <c r="W552" s="7"/>
      <c r="X552" s="7"/>
      <c r="Y552" s="7"/>
      <c r="Z552" s="7"/>
      <c r="AA552" s="7"/>
      <c r="AB552" s="7"/>
      <c r="AC552" s="7"/>
      <c r="AD552" s="36" t="str">
        <f t="shared" si="28"/>
        <v/>
      </c>
      <c r="AE552" s="35" t="str">
        <f>IF(AD552="","",VLOOKUP(AD552,Parametros_Activos_Inf!$CK$2:$CL$10,2,FALSE))</f>
        <v/>
      </c>
      <c r="AF552" s="29"/>
      <c r="AG552" s="36" t="str">
        <f>IF(AF552="","",VLOOKUP(AF552,Parametros_Activos_Inf!$CP$2:$CQ$4,2,FALSE))</f>
        <v/>
      </c>
      <c r="AH552" s="29"/>
      <c r="AI552" s="36" t="str">
        <f>IF(AH552="","",VLOOKUP(AH552,Parametros_Activos_Inf!$CN$2:$CO$5,2,FALSE))</f>
        <v/>
      </c>
      <c r="AJ552" s="154" t="str">
        <f>IF(AH552="","",VLOOKUP(AF552&amp;AH552,Parametros_Activos_Inf!$CR$2:$CS$13,2,FALSE))</f>
        <v/>
      </c>
      <c r="AK552" s="20"/>
    </row>
    <row r="553" spans="1:37" s="9" customFormat="1" ht="14.25">
      <c r="A553" s="35">
        <v>550</v>
      </c>
      <c r="B553" s="35" t="str">
        <f t="shared" si="26"/>
        <v/>
      </c>
      <c r="C553" s="7"/>
      <c r="D553" s="7"/>
      <c r="E553" s="35" t="str">
        <f>IF(C553="","",VLOOKUP(C553,Parametros_Activos_Inf!$CV$2:$CW$6,2,FALSE))</f>
        <v/>
      </c>
      <c r="F553" s="35" t="str">
        <f>IF(D553="","",VLOOKUP(D553,Parametros_Activos_Inf!$CX$2:$CY$16,2,FALSE))</f>
        <v/>
      </c>
      <c r="G553" s="35" t="str">
        <f t="shared" si="27"/>
        <v/>
      </c>
      <c r="H553" s="7"/>
      <c r="I553" s="7"/>
      <c r="J553" s="7"/>
      <c r="K553" s="7"/>
      <c r="L553" s="7"/>
      <c r="M553" s="11"/>
      <c r="N553" s="18" t="str">
        <f>IF(M553="","",VLOOKUP(M553,Parametros_Activos_Inf!$P$2:$Q$48,2,FALSE))</f>
        <v/>
      </c>
      <c r="O553" s="7"/>
      <c r="P553" s="18" t="str">
        <f>IF(O553="","",VLOOKUP(O553,Parametros_Activos_Inf!$R$2:$S$124,2,FALSE))</f>
        <v/>
      </c>
      <c r="Q553" s="7"/>
      <c r="R553" s="7"/>
      <c r="S553" s="7"/>
      <c r="T553" s="7"/>
      <c r="U553" s="7"/>
      <c r="V553" s="7"/>
      <c r="W553" s="7"/>
      <c r="X553" s="7"/>
      <c r="Y553" s="7"/>
      <c r="Z553" s="7"/>
      <c r="AA553" s="7"/>
      <c r="AB553" s="7"/>
      <c r="AC553" s="7"/>
      <c r="AD553" s="36" t="str">
        <f t="shared" si="28"/>
        <v/>
      </c>
      <c r="AE553" s="35" t="str">
        <f>IF(AD553="","",VLOOKUP(AD553,Parametros_Activos_Inf!$CK$2:$CL$10,2,FALSE))</f>
        <v/>
      </c>
      <c r="AF553" s="29"/>
      <c r="AG553" s="36" t="str">
        <f>IF(AF553="","",VLOOKUP(AF553,Parametros_Activos_Inf!$CP$2:$CQ$4,2,FALSE))</f>
        <v/>
      </c>
      <c r="AH553" s="29"/>
      <c r="AI553" s="36" t="str">
        <f>IF(AH553="","",VLOOKUP(AH553,Parametros_Activos_Inf!$CN$2:$CO$5,2,FALSE))</f>
        <v/>
      </c>
      <c r="AJ553" s="154" t="str">
        <f>IF(AH553="","",VLOOKUP(AF553&amp;AH553,Parametros_Activos_Inf!$CR$2:$CS$13,2,FALSE))</f>
        <v/>
      </c>
      <c r="AK553" s="20"/>
    </row>
    <row r="554" spans="1:37" s="9" customFormat="1" ht="14.25">
      <c r="A554" s="35">
        <v>551</v>
      </c>
      <c r="B554" s="35" t="str">
        <f t="shared" si="26"/>
        <v/>
      </c>
      <c r="C554" s="7"/>
      <c r="D554" s="7"/>
      <c r="E554" s="35" t="str">
        <f>IF(C554="","",VLOOKUP(C554,Parametros_Activos_Inf!$CV$2:$CW$6,2,FALSE))</f>
        <v/>
      </c>
      <c r="F554" s="35" t="str">
        <f>IF(D554="","",VLOOKUP(D554,Parametros_Activos_Inf!$CX$2:$CY$16,2,FALSE))</f>
        <v/>
      </c>
      <c r="G554" s="35" t="str">
        <f t="shared" si="27"/>
        <v/>
      </c>
      <c r="H554" s="7"/>
      <c r="I554" s="7"/>
      <c r="J554" s="7"/>
      <c r="K554" s="7"/>
      <c r="L554" s="7"/>
      <c r="M554" s="11"/>
      <c r="N554" s="18" t="str">
        <f>IF(M554="","",VLOOKUP(M554,Parametros_Activos_Inf!$P$2:$Q$48,2,FALSE))</f>
        <v/>
      </c>
      <c r="O554" s="7"/>
      <c r="P554" s="18" t="str">
        <f>IF(O554="","",VLOOKUP(O554,Parametros_Activos_Inf!$R$2:$S$124,2,FALSE))</f>
        <v/>
      </c>
      <c r="Q554" s="7"/>
      <c r="R554" s="7"/>
      <c r="S554" s="7"/>
      <c r="T554" s="7"/>
      <c r="U554" s="7"/>
      <c r="V554" s="7"/>
      <c r="W554" s="7"/>
      <c r="X554" s="7"/>
      <c r="Y554" s="7"/>
      <c r="Z554" s="7"/>
      <c r="AA554" s="7"/>
      <c r="AB554" s="7"/>
      <c r="AC554" s="7"/>
      <c r="AD554" s="36" t="str">
        <f t="shared" si="28"/>
        <v/>
      </c>
      <c r="AE554" s="35" t="str">
        <f>IF(AD554="","",VLOOKUP(AD554,Parametros_Activos_Inf!$CK$2:$CL$10,2,FALSE))</f>
        <v/>
      </c>
      <c r="AF554" s="29"/>
      <c r="AG554" s="36" t="str">
        <f>IF(AF554="","",VLOOKUP(AF554,Parametros_Activos_Inf!$CP$2:$CQ$4,2,FALSE))</f>
        <v/>
      </c>
      <c r="AH554" s="29"/>
      <c r="AI554" s="36" t="str">
        <f>IF(AH554="","",VLOOKUP(AH554,Parametros_Activos_Inf!$CN$2:$CO$5,2,FALSE))</f>
        <v/>
      </c>
      <c r="AJ554" s="154" t="str">
        <f>IF(AH554="","",VLOOKUP(AF554&amp;AH554,Parametros_Activos_Inf!$CR$2:$CS$13,2,FALSE))</f>
        <v/>
      </c>
      <c r="AK554" s="20"/>
    </row>
    <row r="555" spans="1:37" s="9" customFormat="1" ht="14.25">
      <c r="A555" s="35">
        <v>552</v>
      </c>
      <c r="B555" s="35" t="str">
        <f t="shared" si="26"/>
        <v/>
      </c>
      <c r="C555" s="7"/>
      <c r="D555" s="7"/>
      <c r="E555" s="35" t="str">
        <f>IF(C555="","",VLOOKUP(C555,Parametros_Activos_Inf!$CV$2:$CW$6,2,FALSE))</f>
        <v/>
      </c>
      <c r="F555" s="35" t="str">
        <f>IF(D555="","",VLOOKUP(D555,Parametros_Activos_Inf!$CX$2:$CY$16,2,FALSE))</f>
        <v/>
      </c>
      <c r="G555" s="35" t="str">
        <f t="shared" si="27"/>
        <v/>
      </c>
      <c r="H555" s="7"/>
      <c r="I555" s="7"/>
      <c r="J555" s="7"/>
      <c r="K555" s="7"/>
      <c r="L555" s="7"/>
      <c r="M555" s="11"/>
      <c r="N555" s="18" t="str">
        <f>IF(M555="","",VLOOKUP(M555,Parametros_Activos_Inf!$P$2:$Q$48,2,FALSE))</f>
        <v/>
      </c>
      <c r="O555" s="7"/>
      <c r="P555" s="18" t="str">
        <f>IF(O555="","",VLOOKUP(O555,Parametros_Activos_Inf!$R$2:$S$124,2,FALSE))</f>
        <v/>
      </c>
      <c r="Q555" s="7"/>
      <c r="R555" s="7"/>
      <c r="S555" s="7"/>
      <c r="T555" s="7"/>
      <c r="U555" s="7"/>
      <c r="V555" s="7"/>
      <c r="W555" s="7"/>
      <c r="X555" s="7"/>
      <c r="Y555" s="7"/>
      <c r="Z555" s="7"/>
      <c r="AA555" s="7"/>
      <c r="AB555" s="7"/>
      <c r="AC555" s="7"/>
      <c r="AD555" s="36" t="str">
        <f t="shared" si="28"/>
        <v/>
      </c>
      <c r="AE555" s="35" t="str">
        <f>IF(AD555="","",VLOOKUP(AD555,Parametros_Activos_Inf!$CK$2:$CL$10,2,FALSE))</f>
        <v/>
      </c>
      <c r="AF555" s="29"/>
      <c r="AG555" s="36" t="str">
        <f>IF(AF555="","",VLOOKUP(AF555,Parametros_Activos_Inf!$CP$2:$CQ$4,2,FALSE))</f>
        <v/>
      </c>
      <c r="AH555" s="29"/>
      <c r="AI555" s="36" t="str">
        <f>IF(AH555="","",VLOOKUP(AH555,Parametros_Activos_Inf!$CN$2:$CO$5,2,FALSE))</f>
        <v/>
      </c>
      <c r="AJ555" s="154" t="str">
        <f>IF(AH555="","",VLOOKUP(AF555&amp;AH555,Parametros_Activos_Inf!$CR$2:$CS$13,2,FALSE))</f>
        <v/>
      </c>
      <c r="AK555" s="20"/>
    </row>
    <row r="556" spans="1:37" s="9" customFormat="1" ht="14.25">
      <c r="A556" s="35">
        <v>553</v>
      </c>
      <c r="B556" s="35" t="str">
        <f t="shared" si="26"/>
        <v/>
      </c>
      <c r="C556" s="7"/>
      <c r="D556" s="7"/>
      <c r="E556" s="35" t="str">
        <f>IF(C556="","",VLOOKUP(C556,Parametros_Activos_Inf!$CV$2:$CW$6,2,FALSE))</f>
        <v/>
      </c>
      <c r="F556" s="35" t="str">
        <f>IF(D556="","",VLOOKUP(D556,Parametros_Activos_Inf!$CX$2:$CY$16,2,FALSE))</f>
        <v/>
      </c>
      <c r="G556" s="35" t="str">
        <f t="shared" si="27"/>
        <v/>
      </c>
      <c r="H556" s="7"/>
      <c r="I556" s="7"/>
      <c r="J556" s="7"/>
      <c r="K556" s="7"/>
      <c r="L556" s="7"/>
      <c r="M556" s="11"/>
      <c r="N556" s="18" t="str">
        <f>IF(M556="","",VLOOKUP(M556,Parametros_Activos_Inf!$P$2:$Q$48,2,FALSE))</f>
        <v/>
      </c>
      <c r="O556" s="7"/>
      <c r="P556" s="18" t="str">
        <f>IF(O556="","",VLOOKUP(O556,Parametros_Activos_Inf!$R$2:$S$124,2,FALSE))</f>
        <v/>
      </c>
      <c r="Q556" s="7"/>
      <c r="R556" s="7"/>
      <c r="S556" s="7"/>
      <c r="T556" s="7"/>
      <c r="U556" s="7"/>
      <c r="V556" s="7"/>
      <c r="W556" s="7"/>
      <c r="X556" s="7"/>
      <c r="Y556" s="7"/>
      <c r="Z556" s="7"/>
      <c r="AA556" s="7"/>
      <c r="AB556" s="7"/>
      <c r="AC556" s="7"/>
      <c r="AD556" s="36" t="str">
        <f t="shared" si="28"/>
        <v/>
      </c>
      <c r="AE556" s="35" t="str">
        <f>IF(AD556="","",VLOOKUP(AD556,Parametros_Activos_Inf!$CK$2:$CL$10,2,FALSE))</f>
        <v/>
      </c>
      <c r="AF556" s="29"/>
      <c r="AG556" s="36" t="str">
        <f>IF(AF556="","",VLOOKUP(AF556,Parametros_Activos_Inf!$CP$2:$CQ$4,2,FALSE))</f>
        <v/>
      </c>
      <c r="AH556" s="29"/>
      <c r="AI556" s="36" t="str">
        <f>IF(AH556="","",VLOOKUP(AH556,Parametros_Activos_Inf!$CN$2:$CO$5,2,FALSE))</f>
        <v/>
      </c>
      <c r="AJ556" s="154" t="str">
        <f>IF(AH556="","",VLOOKUP(AF556&amp;AH556,Parametros_Activos_Inf!$CR$2:$CS$13,2,FALSE))</f>
        <v/>
      </c>
      <c r="AK556" s="20"/>
    </row>
    <row r="557" spans="1:37" s="9" customFormat="1" ht="14.25">
      <c r="A557" s="35">
        <v>554</v>
      </c>
      <c r="B557" s="35" t="str">
        <f t="shared" si="26"/>
        <v/>
      </c>
      <c r="C557" s="7"/>
      <c r="D557" s="7"/>
      <c r="E557" s="35" t="str">
        <f>IF(C557="","",VLOOKUP(C557,Parametros_Activos_Inf!$CV$2:$CW$6,2,FALSE))</f>
        <v/>
      </c>
      <c r="F557" s="35" t="str">
        <f>IF(D557="","",VLOOKUP(D557,Parametros_Activos_Inf!$CX$2:$CY$16,2,FALSE))</f>
        <v/>
      </c>
      <c r="G557" s="35" t="str">
        <f t="shared" si="27"/>
        <v/>
      </c>
      <c r="H557" s="7"/>
      <c r="I557" s="7"/>
      <c r="J557" s="7"/>
      <c r="K557" s="7"/>
      <c r="L557" s="7"/>
      <c r="M557" s="11"/>
      <c r="N557" s="18" t="str">
        <f>IF(M557="","",VLOOKUP(M557,Parametros_Activos_Inf!$P$2:$Q$48,2,FALSE))</f>
        <v/>
      </c>
      <c r="O557" s="7"/>
      <c r="P557" s="18" t="str">
        <f>IF(O557="","",VLOOKUP(O557,Parametros_Activos_Inf!$R$2:$S$124,2,FALSE))</f>
        <v/>
      </c>
      <c r="Q557" s="7"/>
      <c r="R557" s="7"/>
      <c r="S557" s="7"/>
      <c r="T557" s="7"/>
      <c r="U557" s="7"/>
      <c r="V557" s="7"/>
      <c r="W557" s="7"/>
      <c r="X557" s="7"/>
      <c r="Y557" s="7"/>
      <c r="Z557" s="7"/>
      <c r="AA557" s="7"/>
      <c r="AB557" s="7"/>
      <c r="AC557" s="7"/>
      <c r="AD557" s="36" t="str">
        <f t="shared" si="28"/>
        <v/>
      </c>
      <c r="AE557" s="35" t="str">
        <f>IF(AD557="","",VLOOKUP(AD557,Parametros_Activos_Inf!$CK$2:$CL$10,2,FALSE))</f>
        <v/>
      </c>
      <c r="AF557" s="29"/>
      <c r="AG557" s="36" t="str">
        <f>IF(AF557="","",VLOOKUP(AF557,Parametros_Activos_Inf!$CP$2:$CQ$4,2,FALSE))</f>
        <v/>
      </c>
      <c r="AH557" s="29"/>
      <c r="AI557" s="36" t="str">
        <f>IF(AH557="","",VLOOKUP(AH557,Parametros_Activos_Inf!$CN$2:$CO$5,2,FALSE))</f>
        <v/>
      </c>
      <c r="AJ557" s="154" t="str">
        <f>IF(AH557="","",VLOOKUP(AF557&amp;AH557,Parametros_Activos_Inf!$CR$2:$CS$13,2,FALSE))</f>
        <v/>
      </c>
      <c r="AK557" s="20"/>
    </row>
    <row r="558" spans="1:37" s="9" customFormat="1" ht="14.25">
      <c r="A558" s="35">
        <v>555</v>
      </c>
      <c r="B558" s="35" t="str">
        <f t="shared" si="26"/>
        <v/>
      </c>
      <c r="C558" s="7"/>
      <c r="D558" s="7"/>
      <c r="E558" s="35" t="str">
        <f>IF(C558="","",VLOOKUP(C558,Parametros_Activos_Inf!$CV$2:$CW$6,2,FALSE))</f>
        <v/>
      </c>
      <c r="F558" s="35" t="str">
        <f>IF(D558="","",VLOOKUP(D558,Parametros_Activos_Inf!$CX$2:$CY$16,2,FALSE))</f>
        <v/>
      </c>
      <c r="G558" s="35" t="str">
        <f t="shared" si="27"/>
        <v/>
      </c>
      <c r="H558" s="7"/>
      <c r="I558" s="7"/>
      <c r="J558" s="7"/>
      <c r="K558" s="7"/>
      <c r="L558" s="7"/>
      <c r="M558" s="11"/>
      <c r="N558" s="18" t="str">
        <f>IF(M558="","",VLOOKUP(M558,Parametros_Activos_Inf!$P$2:$Q$48,2,FALSE))</f>
        <v/>
      </c>
      <c r="O558" s="7"/>
      <c r="P558" s="18" t="str">
        <f>IF(O558="","",VLOOKUP(O558,Parametros_Activos_Inf!$R$2:$S$124,2,FALSE))</f>
        <v/>
      </c>
      <c r="Q558" s="7"/>
      <c r="R558" s="7"/>
      <c r="S558" s="7"/>
      <c r="T558" s="7"/>
      <c r="U558" s="7"/>
      <c r="V558" s="7"/>
      <c r="W558" s="7"/>
      <c r="X558" s="7"/>
      <c r="Y558" s="7"/>
      <c r="Z558" s="7"/>
      <c r="AA558" s="7"/>
      <c r="AB558" s="7"/>
      <c r="AC558" s="7"/>
      <c r="AD558" s="36" t="str">
        <f t="shared" si="28"/>
        <v/>
      </c>
      <c r="AE558" s="35" t="str">
        <f>IF(AD558="","",VLOOKUP(AD558,Parametros_Activos_Inf!$CK$2:$CL$10,2,FALSE))</f>
        <v/>
      </c>
      <c r="AF558" s="29"/>
      <c r="AG558" s="36" t="str">
        <f>IF(AF558="","",VLOOKUP(AF558,Parametros_Activos_Inf!$CP$2:$CQ$4,2,FALSE))</f>
        <v/>
      </c>
      <c r="AH558" s="29"/>
      <c r="AI558" s="36" t="str">
        <f>IF(AH558="","",VLOOKUP(AH558,Parametros_Activos_Inf!$CN$2:$CO$5,2,FALSE))</f>
        <v/>
      </c>
      <c r="AJ558" s="154" t="str">
        <f>IF(AH558="","",VLOOKUP(AF558&amp;AH558,Parametros_Activos_Inf!$CR$2:$CS$13,2,FALSE))</f>
        <v/>
      </c>
      <c r="AK558" s="20"/>
    </row>
    <row r="559" spans="1:37" s="9" customFormat="1" ht="14.25">
      <c r="A559" s="35">
        <v>556</v>
      </c>
      <c r="B559" s="35" t="str">
        <f t="shared" si="26"/>
        <v/>
      </c>
      <c r="C559" s="7"/>
      <c r="D559" s="7"/>
      <c r="E559" s="35" t="str">
        <f>IF(C559="","",VLOOKUP(C559,Parametros_Activos_Inf!$CV$2:$CW$6,2,FALSE))</f>
        <v/>
      </c>
      <c r="F559" s="35" t="str">
        <f>IF(D559="","",VLOOKUP(D559,Parametros_Activos_Inf!$CX$2:$CY$16,2,FALSE))</f>
        <v/>
      </c>
      <c r="G559" s="35" t="str">
        <f t="shared" si="27"/>
        <v/>
      </c>
      <c r="H559" s="7"/>
      <c r="I559" s="7"/>
      <c r="J559" s="7"/>
      <c r="K559" s="7"/>
      <c r="L559" s="7"/>
      <c r="M559" s="11"/>
      <c r="N559" s="18" t="str">
        <f>IF(M559="","",VLOOKUP(M559,Parametros_Activos_Inf!$P$2:$Q$48,2,FALSE))</f>
        <v/>
      </c>
      <c r="O559" s="7"/>
      <c r="P559" s="18" t="str">
        <f>IF(O559="","",VLOOKUP(O559,Parametros_Activos_Inf!$R$2:$S$124,2,FALSE))</f>
        <v/>
      </c>
      <c r="Q559" s="7"/>
      <c r="R559" s="7"/>
      <c r="S559" s="7"/>
      <c r="T559" s="7"/>
      <c r="U559" s="7"/>
      <c r="V559" s="7"/>
      <c r="W559" s="7"/>
      <c r="X559" s="7"/>
      <c r="Y559" s="7"/>
      <c r="Z559" s="7"/>
      <c r="AA559" s="7"/>
      <c r="AB559" s="7"/>
      <c r="AC559" s="7"/>
      <c r="AD559" s="36" t="str">
        <f t="shared" si="28"/>
        <v/>
      </c>
      <c r="AE559" s="35" t="str">
        <f>IF(AD559="","",VLOOKUP(AD559,Parametros_Activos_Inf!$CK$2:$CL$10,2,FALSE))</f>
        <v/>
      </c>
      <c r="AF559" s="29"/>
      <c r="AG559" s="36" t="str">
        <f>IF(AF559="","",VLOOKUP(AF559,Parametros_Activos_Inf!$CP$2:$CQ$4,2,FALSE))</f>
        <v/>
      </c>
      <c r="AH559" s="29"/>
      <c r="AI559" s="36" t="str">
        <f>IF(AH559="","",VLOOKUP(AH559,Parametros_Activos_Inf!$CN$2:$CO$5,2,FALSE))</f>
        <v/>
      </c>
      <c r="AJ559" s="154" t="str">
        <f>IF(AH559="","",VLOOKUP(AF559&amp;AH559,Parametros_Activos_Inf!$CR$2:$CS$13,2,FALSE))</f>
        <v/>
      </c>
      <c r="AK559" s="20"/>
    </row>
    <row r="560" spans="1:37" s="9" customFormat="1" ht="14.25">
      <c r="A560" s="35">
        <v>557</v>
      </c>
      <c r="B560" s="35" t="str">
        <f t="shared" si="26"/>
        <v/>
      </c>
      <c r="C560" s="7"/>
      <c r="D560" s="7"/>
      <c r="E560" s="35" t="str">
        <f>IF(C560="","",VLOOKUP(C560,Parametros_Activos_Inf!$CV$2:$CW$6,2,FALSE))</f>
        <v/>
      </c>
      <c r="F560" s="35" t="str">
        <f>IF(D560="","",VLOOKUP(D560,Parametros_Activos_Inf!$CX$2:$CY$16,2,FALSE))</f>
        <v/>
      </c>
      <c r="G560" s="35" t="str">
        <f t="shared" si="27"/>
        <v/>
      </c>
      <c r="H560" s="7"/>
      <c r="I560" s="7"/>
      <c r="J560" s="7"/>
      <c r="K560" s="7"/>
      <c r="L560" s="7"/>
      <c r="M560" s="11"/>
      <c r="N560" s="18" t="str">
        <f>IF(M560="","",VLOOKUP(M560,Parametros_Activos_Inf!$P$2:$Q$48,2,FALSE))</f>
        <v/>
      </c>
      <c r="O560" s="7"/>
      <c r="P560" s="18" t="str">
        <f>IF(O560="","",VLOOKUP(O560,Parametros_Activos_Inf!$R$2:$S$124,2,FALSE))</f>
        <v/>
      </c>
      <c r="Q560" s="7"/>
      <c r="R560" s="7"/>
      <c r="S560" s="7"/>
      <c r="T560" s="7"/>
      <c r="U560" s="7"/>
      <c r="V560" s="7"/>
      <c r="W560" s="7"/>
      <c r="X560" s="7"/>
      <c r="Y560" s="7"/>
      <c r="Z560" s="7"/>
      <c r="AA560" s="7"/>
      <c r="AB560" s="7"/>
      <c r="AC560" s="7"/>
      <c r="AD560" s="36" t="str">
        <f t="shared" si="28"/>
        <v/>
      </c>
      <c r="AE560" s="35" t="str">
        <f>IF(AD560="","",VLOOKUP(AD560,Parametros_Activos_Inf!$CK$2:$CL$10,2,FALSE))</f>
        <v/>
      </c>
      <c r="AF560" s="29"/>
      <c r="AG560" s="36" t="str">
        <f>IF(AF560="","",VLOOKUP(AF560,Parametros_Activos_Inf!$CP$2:$CQ$4,2,FALSE))</f>
        <v/>
      </c>
      <c r="AH560" s="29"/>
      <c r="AI560" s="36" t="str">
        <f>IF(AH560="","",VLOOKUP(AH560,Parametros_Activos_Inf!$CN$2:$CO$5,2,FALSE))</f>
        <v/>
      </c>
      <c r="AJ560" s="154" t="str">
        <f>IF(AH560="","",VLOOKUP(AF560&amp;AH560,Parametros_Activos_Inf!$CR$2:$CS$13,2,FALSE))</f>
        <v/>
      </c>
      <c r="AK560" s="20"/>
    </row>
    <row r="561" spans="1:37" s="9" customFormat="1" ht="14.25">
      <c r="A561" s="35">
        <v>558</v>
      </c>
      <c r="B561" s="35" t="str">
        <f t="shared" si="26"/>
        <v/>
      </c>
      <c r="C561" s="7"/>
      <c r="D561" s="7"/>
      <c r="E561" s="35" t="str">
        <f>IF(C561="","",VLOOKUP(C561,Parametros_Activos_Inf!$CV$2:$CW$6,2,FALSE))</f>
        <v/>
      </c>
      <c r="F561" s="35" t="str">
        <f>IF(D561="","",VLOOKUP(D561,Parametros_Activos_Inf!$CX$2:$CY$16,2,FALSE))</f>
        <v/>
      </c>
      <c r="G561" s="35" t="str">
        <f t="shared" si="27"/>
        <v/>
      </c>
      <c r="H561" s="7"/>
      <c r="I561" s="7"/>
      <c r="J561" s="7"/>
      <c r="K561" s="7"/>
      <c r="L561" s="7"/>
      <c r="M561" s="11"/>
      <c r="N561" s="18" t="str">
        <f>IF(M561="","",VLOOKUP(M561,Parametros_Activos_Inf!$P$2:$Q$48,2,FALSE))</f>
        <v/>
      </c>
      <c r="O561" s="7"/>
      <c r="P561" s="18" t="str">
        <f>IF(O561="","",VLOOKUP(O561,Parametros_Activos_Inf!$R$2:$S$124,2,FALSE))</f>
        <v/>
      </c>
      <c r="Q561" s="7"/>
      <c r="R561" s="7"/>
      <c r="S561" s="7"/>
      <c r="T561" s="7"/>
      <c r="U561" s="7"/>
      <c r="V561" s="7"/>
      <c r="W561" s="7"/>
      <c r="X561" s="7"/>
      <c r="Y561" s="7"/>
      <c r="Z561" s="7"/>
      <c r="AA561" s="7"/>
      <c r="AB561" s="7"/>
      <c r="AC561" s="7"/>
      <c r="AD561" s="36" t="str">
        <f t="shared" si="28"/>
        <v/>
      </c>
      <c r="AE561" s="35" t="str">
        <f>IF(AD561="","",VLOOKUP(AD561,Parametros_Activos_Inf!$CK$2:$CL$10,2,FALSE))</f>
        <v/>
      </c>
      <c r="AF561" s="29"/>
      <c r="AG561" s="36" t="str">
        <f>IF(AF561="","",VLOOKUP(AF561,Parametros_Activos_Inf!$CP$2:$CQ$4,2,FALSE))</f>
        <v/>
      </c>
      <c r="AH561" s="29"/>
      <c r="AI561" s="36" t="str">
        <f>IF(AH561="","",VLOOKUP(AH561,Parametros_Activos_Inf!$CN$2:$CO$5,2,FALSE))</f>
        <v/>
      </c>
      <c r="AJ561" s="154" t="str">
        <f>IF(AH561="","",VLOOKUP(AF561&amp;AH561,Parametros_Activos_Inf!$CR$2:$CS$13,2,FALSE))</f>
        <v/>
      </c>
      <c r="AK561" s="20"/>
    </row>
    <row r="562" spans="1:37" s="9" customFormat="1" ht="14.25">
      <c r="A562" s="35">
        <v>559</v>
      </c>
      <c r="B562" s="35" t="str">
        <f t="shared" si="26"/>
        <v/>
      </c>
      <c r="C562" s="7"/>
      <c r="D562" s="7"/>
      <c r="E562" s="35" t="str">
        <f>IF(C562="","",VLOOKUP(C562,Parametros_Activos_Inf!$CV$2:$CW$6,2,FALSE))</f>
        <v/>
      </c>
      <c r="F562" s="35" t="str">
        <f>IF(D562="","",VLOOKUP(D562,Parametros_Activos_Inf!$CX$2:$CY$16,2,FALSE))</f>
        <v/>
      </c>
      <c r="G562" s="35" t="str">
        <f t="shared" si="27"/>
        <v/>
      </c>
      <c r="H562" s="7"/>
      <c r="I562" s="7"/>
      <c r="J562" s="7"/>
      <c r="K562" s="7"/>
      <c r="L562" s="7"/>
      <c r="M562" s="11"/>
      <c r="N562" s="18" t="str">
        <f>IF(M562="","",VLOOKUP(M562,Parametros_Activos_Inf!$P$2:$Q$48,2,FALSE))</f>
        <v/>
      </c>
      <c r="O562" s="7"/>
      <c r="P562" s="18" t="str">
        <f>IF(O562="","",VLOOKUP(O562,Parametros_Activos_Inf!$R$2:$S$124,2,FALSE))</f>
        <v/>
      </c>
      <c r="Q562" s="7"/>
      <c r="R562" s="7"/>
      <c r="S562" s="7"/>
      <c r="T562" s="7"/>
      <c r="U562" s="7"/>
      <c r="V562" s="7"/>
      <c r="W562" s="7"/>
      <c r="X562" s="7"/>
      <c r="Y562" s="7"/>
      <c r="Z562" s="7"/>
      <c r="AA562" s="7"/>
      <c r="AB562" s="7"/>
      <c r="AC562" s="7"/>
      <c r="AD562" s="36" t="str">
        <f t="shared" si="28"/>
        <v/>
      </c>
      <c r="AE562" s="35" t="str">
        <f>IF(AD562="","",VLOOKUP(AD562,Parametros_Activos_Inf!$CK$2:$CL$10,2,FALSE))</f>
        <v/>
      </c>
      <c r="AF562" s="29"/>
      <c r="AG562" s="36" t="str">
        <f>IF(AF562="","",VLOOKUP(AF562,Parametros_Activos_Inf!$CP$2:$CQ$4,2,FALSE))</f>
        <v/>
      </c>
      <c r="AH562" s="29"/>
      <c r="AI562" s="36" t="str">
        <f>IF(AH562="","",VLOOKUP(AH562,Parametros_Activos_Inf!$CN$2:$CO$5,2,FALSE))</f>
        <v/>
      </c>
      <c r="AJ562" s="154" t="str">
        <f>IF(AH562="","",VLOOKUP(AF562&amp;AH562,Parametros_Activos_Inf!$CR$2:$CS$13,2,FALSE))</f>
        <v/>
      </c>
      <c r="AK562" s="20"/>
    </row>
    <row r="563" spans="1:37" s="9" customFormat="1" ht="14.25">
      <c r="A563" s="35">
        <v>560</v>
      </c>
      <c r="B563" s="35" t="str">
        <f t="shared" si="26"/>
        <v/>
      </c>
      <c r="C563" s="7"/>
      <c r="D563" s="7"/>
      <c r="E563" s="35" t="str">
        <f>IF(C563="","",VLOOKUP(C563,Parametros_Activos_Inf!$CV$2:$CW$6,2,FALSE))</f>
        <v/>
      </c>
      <c r="F563" s="35" t="str">
        <f>IF(D563="","",VLOOKUP(D563,Parametros_Activos_Inf!$CX$2:$CY$16,2,FALSE))</f>
        <v/>
      </c>
      <c r="G563" s="35" t="str">
        <f t="shared" si="27"/>
        <v/>
      </c>
      <c r="H563" s="7"/>
      <c r="I563" s="7"/>
      <c r="J563" s="7"/>
      <c r="K563" s="7"/>
      <c r="L563" s="7"/>
      <c r="M563" s="11"/>
      <c r="N563" s="18" t="str">
        <f>IF(M563="","",VLOOKUP(M563,Parametros_Activos_Inf!$P$2:$Q$48,2,FALSE))</f>
        <v/>
      </c>
      <c r="O563" s="7"/>
      <c r="P563" s="18" t="str">
        <f>IF(O563="","",VLOOKUP(O563,Parametros_Activos_Inf!$R$2:$S$124,2,FALSE))</f>
        <v/>
      </c>
      <c r="Q563" s="7"/>
      <c r="R563" s="7"/>
      <c r="S563" s="7"/>
      <c r="T563" s="7"/>
      <c r="U563" s="7"/>
      <c r="V563" s="7"/>
      <c r="W563" s="7"/>
      <c r="X563" s="7"/>
      <c r="Y563" s="7"/>
      <c r="Z563" s="7"/>
      <c r="AA563" s="7"/>
      <c r="AB563" s="7"/>
      <c r="AC563" s="7"/>
      <c r="AD563" s="36" t="str">
        <f t="shared" si="28"/>
        <v/>
      </c>
      <c r="AE563" s="35" t="str">
        <f>IF(AD563="","",VLOOKUP(AD563,Parametros_Activos_Inf!$CK$2:$CL$10,2,FALSE))</f>
        <v/>
      </c>
      <c r="AF563" s="29"/>
      <c r="AG563" s="36" t="str">
        <f>IF(AF563="","",VLOOKUP(AF563,Parametros_Activos_Inf!$CP$2:$CQ$4,2,FALSE))</f>
        <v/>
      </c>
      <c r="AH563" s="29"/>
      <c r="AI563" s="36" t="str">
        <f>IF(AH563="","",VLOOKUP(AH563,Parametros_Activos_Inf!$CN$2:$CO$5,2,FALSE))</f>
        <v/>
      </c>
      <c r="AJ563" s="154" t="str">
        <f>IF(AH563="","",VLOOKUP(AF563&amp;AH563,Parametros_Activos_Inf!$CR$2:$CS$13,2,FALSE))</f>
        <v/>
      </c>
      <c r="AK563" s="20"/>
    </row>
    <row r="564" spans="1:37" s="9" customFormat="1" ht="14.25">
      <c r="A564" s="35">
        <v>561</v>
      </c>
      <c r="B564" s="35" t="str">
        <f t="shared" si="26"/>
        <v/>
      </c>
      <c r="C564" s="7"/>
      <c r="D564" s="7"/>
      <c r="E564" s="35" t="str">
        <f>IF(C564="","",VLOOKUP(C564,Parametros_Activos_Inf!$CV$2:$CW$6,2,FALSE))</f>
        <v/>
      </c>
      <c r="F564" s="35" t="str">
        <f>IF(D564="","",VLOOKUP(D564,Parametros_Activos_Inf!$CX$2:$CY$16,2,FALSE))</f>
        <v/>
      </c>
      <c r="G564" s="35" t="str">
        <f t="shared" si="27"/>
        <v/>
      </c>
      <c r="H564" s="7"/>
      <c r="I564" s="7"/>
      <c r="J564" s="7"/>
      <c r="K564" s="7"/>
      <c r="L564" s="7"/>
      <c r="M564" s="11"/>
      <c r="N564" s="18" t="str">
        <f>IF(M564="","",VLOOKUP(M564,Parametros_Activos_Inf!$P$2:$Q$48,2,FALSE))</f>
        <v/>
      </c>
      <c r="O564" s="7"/>
      <c r="P564" s="18" t="str">
        <f>IF(O564="","",VLOOKUP(O564,Parametros_Activos_Inf!$R$2:$S$124,2,FALSE))</f>
        <v/>
      </c>
      <c r="Q564" s="7"/>
      <c r="R564" s="7"/>
      <c r="S564" s="7"/>
      <c r="T564" s="7"/>
      <c r="U564" s="7"/>
      <c r="V564" s="7"/>
      <c r="W564" s="7"/>
      <c r="X564" s="7"/>
      <c r="Y564" s="7"/>
      <c r="Z564" s="7"/>
      <c r="AA564" s="7"/>
      <c r="AB564" s="7"/>
      <c r="AC564" s="7"/>
      <c r="AD564" s="36" t="str">
        <f t="shared" si="28"/>
        <v/>
      </c>
      <c r="AE564" s="35" t="str">
        <f>IF(AD564="","",VLOOKUP(AD564,Parametros_Activos_Inf!$CK$2:$CL$10,2,FALSE))</f>
        <v/>
      </c>
      <c r="AF564" s="29"/>
      <c r="AG564" s="36" t="str">
        <f>IF(AF564="","",VLOOKUP(AF564,Parametros_Activos_Inf!$CP$2:$CQ$4,2,FALSE))</f>
        <v/>
      </c>
      <c r="AH564" s="29"/>
      <c r="AI564" s="36" t="str">
        <f>IF(AH564="","",VLOOKUP(AH564,Parametros_Activos_Inf!$CN$2:$CO$5,2,FALSE))</f>
        <v/>
      </c>
      <c r="AJ564" s="154" t="str">
        <f>IF(AH564="","",VLOOKUP(AF564&amp;AH564,Parametros_Activos_Inf!$CR$2:$CS$13,2,FALSE))</f>
        <v/>
      </c>
      <c r="AK564" s="20"/>
    </row>
    <row r="565" spans="1:37" s="9" customFormat="1" ht="14.25">
      <c r="A565" s="35">
        <v>562</v>
      </c>
      <c r="B565" s="35" t="str">
        <f t="shared" si="26"/>
        <v/>
      </c>
      <c r="C565" s="7"/>
      <c r="D565" s="7"/>
      <c r="E565" s="35" t="str">
        <f>IF(C565="","",VLOOKUP(C565,Parametros_Activos_Inf!$CV$2:$CW$6,2,FALSE))</f>
        <v/>
      </c>
      <c r="F565" s="35" t="str">
        <f>IF(D565="","",VLOOKUP(D565,Parametros_Activos_Inf!$CX$2:$CY$16,2,FALSE))</f>
        <v/>
      </c>
      <c r="G565" s="35" t="str">
        <f t="shared" si="27"/>
        <v/>
      </c>
      <c r="H565" s="7"/>
      <c r="I565" s="7"/>
      <c r="J565" s="7"/>
      <c r="K565" s="7"/>
      <c r="L565" s="7"/>
      <c r="M565" s="11"/>
      <c r="N565" s="18" t="str">
        <f>IF(M565="","",VLOOKUP(M565,Parametros_Activos_Inf!$P$2:$Q$48,2,FALSE))</f>
        <v/>
      </c>
      <c r="O565" s="7"/>
      <c r="P565" s="18" t="str">
        <f>IF(O565="","",VLOOKUP(O565,Parametros_Activos_Inf!$R$2:$S$124,2,FALSE))</f>
        <v/>
      </c>
      <c r="Q565" s="7"/>
      <c r="R565" s="7"/>
      <c r="S565" s="7"/>
      <c r="T565" s="7"/>
      <c r="U565" s="7"/>
      <c r="V565" s="7"/>
      <c r="W565" s="7"/>
      <c r="X565" s="7"/>
      <c r="Y565" s="7"/>
      <c r="Z565" s="7"/>
      <c r="AA565" s="7"/>
      <c r="AB565" s="7"/>
      <c r="AC565" s="7"/>
      <c r="AD565" s="36" t="str">
        <f t="shared" si="28"/>
        <v/>
      </c>
      <c r="AE565" s="35" t="str">
        <f>IF(AD565="","",VLOOKUP(AD565,Parametros_Activos_Inf!$CK$2:$CL$10,2,FALSE))</f>
        <v/>
      </c>
      <c r="AF565" s="29"/>
      <c r="AG565" s="36" t="str">
        <f>IF(AF565="","",VLOOKUP(AF565,Parametros_Activos_Inf!$CP$2:$CQ$4,2,FALSE))</f>
        <v/>
      </c>
      <c r="AH565" s="29"/>
      <c r="AI565" s="36" t="str">
        <f>IF(AH565="","",VLOOKUP(AH565,Parametros_Activos_Inf!$CN$2:$CO$5,2,FALSE))</f>
        <v/>
      </c>
      <c r="AJ565" s="154" t="str">
        <f>IF(AH565="","",VLOOKUP(AF565&amp;AH565,Parametros_Activos_Inf!$CR$2:$CS$13,2,FALSE))</f>
        <v/>
      </c>
      <c r="AK565" s="20"/>
    </row>
    <row r="566" spans="1:37" s="9" customFormat="1" ht="14.25">
      <c r="A566" s="35">
        <v>563</v>
      </c>
      <c r="B566" s="35" t="str">
        <f t="shared" si="26"/>
        <v/>
      </c>
      <c r="C566" s="7"/>
      <c r="D566" s="7"/>
      <c r="E566" s="35" t="str">
        <f>IF(C566="","",VLOOKUP(C566,Parametros_Activos_Inf!$CV$2:$CW$6,2,FALSE))</f>
        <v/>
      </c>
      <c r="F566" s="35" t="str">
        <f>IF(D566="","",VLOOKUP(D566,Parametros_Activos_Inf!$CX$2:$CY$16,2,FALSE))</f>
        <v/>
      </c>
      <c r="G566" s="35" t="str">
        <f t="shared" si="27"/>
        <v/>
      </c>
      <c r="H566" s="7"/>
      <c r="I566" s="7"/>
      <c r="J566" s="7"/>
      <c r="K566" s="7"/>
      <c r="L566" s="7"/>
      <c r="M566" s="11"/>
      <c r="N566" s="18" t="str">
        <f>IF(M566="","",VLOOKUP(M566,Parametros_Activos_Inf!$P$2:$Q$48,2,FALSE))</f>
        <v/>
      </c>
      <c r="O566" s="7"/>
      <c r="P566" s="18" t="str">
        <f>IF(O566="","",VLOOKUP(O566,Parametros_Activos_Inf!$R$2:$S$124,2,FALSE))</f>
        <v/>
      </c>
      <c r="Q566" s="7"/>
      <c r="R566" s="7"/>
      <c r="S566" s="7"/>
      <c r="T566" s="7"/>
      <c r="U566" s="7"/>
      <c r="V566" s="7"/>
      <c r="W566" s="7"/>
      <c r="X566" s="7"/>
      <c r="Y566" s="7"/>
      <c r="Z566" s="7"/>
      <c r="AA566" s="7"/>
      <c r="AB566" s="7"/>
      <c r="AC566" s="7"/>
      <c r="AD566" s="36" t="str">
        <f t="shared" si="28"/>
        <v/>
      </c>
      <c r="AE566" s="35" t="str">
        <f>IF(AD566="","",VLOOKUP(AD566,Parametros_Activos_Inf!$CK$2:$CL$10,2,FALSE))</f>
        <v/>
      </c>
      <c r="AF566" s="29"/>
      <c r="AG566" s="36" t="str">
        <f>IF(AF566="","",VLOOKUP(AF566,Parametros_Activos_Inf!$CP$2:$CQ$4,2,FALSE))</f>
        <v/>
      </c>
      <c r="AH566" s="29"/>
      <c r="AI566" s="36" t="str">
        <f>IF(AH566="","",VLOOKUP(AH566,Parametros_Activos_Inf!$CN$2:$CO$5,2,FALSE))</f>
        <v/>
      </c>
      <c r="AJ566" s="154" t="str">
        <f>IF(AH566="","",VLOOKUP(AF566&amp;AH566,Parametros_Activos_Inf!$CR$2:$CS$13,2,FALSE))</f>
        <v/>
      </c>
      <c r="AK566" s="20"/>
    </row>
    <row r="567" spans="1:37" s="9" customFormat="1" ht="14.25">
      <c r="A567" s="35">
        <v>564</v>
      </c>
      <c r="B567" s="35" t="str">
        <f t="shared" si="26"/>
        <v/>
      </c>
      <c r="C567" s="7"/>
      <c r="D567" s="7"/>
      <c r="E567" s="35" t="str">
        <f>IF(C567="","",VLOOKUP(C567,Parametros_Activos_Inf!$CV$2:$CW$6,2,FALSE))</f>
        <v/>
      </c>
      <c r="F567" s="35" t="str">
        <f>IF(D567="","",VLOOKUP(D567,Parametros_Activos_Inf!$CX$2:$CY$16,2,FALSE))</f>
        <v/>
      </c>
      <c r="G567" s="35" t="str">
        <f t="shared" si="27"/>
        <v/>
      </c>
      <c r="H567" s="7"/>
      <c r="I567" s="7"/>
      <c r="J567" s="7"/>
      <c r="K567" s="7"/>
      <c r="L567" s="7"/>
      <c r="M567" s="11"/>
      <c r="N567" s="18" t="str">
        <f>IF(M567="","",VLOOKUP(M567,Parametros_Activos_Inf!$P$2:$Q$48,2,FALSE))</f>
        <v/>
      </c>
      <c r="O567" s="7"/>
      <c r="P567" s="18" t="str">
        <f>IF(O567="","",VLOOKUP(O567,Parametros_Activos_Inf!$R$2:$S$124,2,FALSE))</f>
        <v/>
      </c>
      <c r="Q567" s="7"/>
      <c r="R567" s="7"/>
      <c r="S567" s="7"/>
      <c r="T567" s="7"/>
      <c r="U567" s="7"/>
      <c r="V567" s="7"/>
      <c r="W567" s="7"/>
      <c r="X567" s="7"/>
      <c r="Y567" s="7"/>
      <c r="Z567" s="7"/>
      <c r="AA567" s="7"/>
      <c r="AB567" s="7"/>
      <c r="AC567" s="7"/>
      <c r="AD567" s="36" t="str">
        <f t="shared" si="28"/>
        <v/>
      </c>
      <c r="AE567" s="35" t="str">
        <f>IF(AD567="","",VLOOKUP(AD567,Parametros_Activos_Inf!$CK$2:$CL$10,2,FALSE))</f>
        <v/>
      </c>
      <c r="AF567" s="29"/>
      <c r="AG567" s="36" t="str">
        <f>IF(AF567="","",VLOOKUP(AF567,Parametros_Activos_Inf!$CP$2:$CQ$4,2,FALSE))</f>
        <v/>
      </c>
      <c r="AH567" s="29"/>
      <c r="AI567" s="36" t="str">
        <f>IF(AH567="","",VLOOKUP(AH567,Parametros_Activos_Inf!$CN$2:$CO$5,2,FALSE))</f>
        <v/>
      </c>
      <c r="AJ567" s="154" t="str">
        <f>IF(AH567="","",VLOOKUP(AF567&amp;AH567,Parametros_Activos_Inf!$CR$2:$CS$13,2,FALSE))</f>
        <v/>
      </c>
      <c r="AK567" s="20"/>
    </row>
    <row r="568" spans="1:37" s="9" customFormat="1" ht="14.25">
      <c r="A568" s="35">
        <v>565</v>
      </c>
      <c r="B568" s="35" t="str">
        <f t="shared" si="26"/>
        <v/>
      </c>
      <c r="C568" s="7"/>
      <c r="D568" s="7"/>
      <c r="E568" s="35" t="str">
        <f>IF(C568="","",VLOOKUP(C568,Parametros_Activos_Inf!$CV$2:$CW$6,2,FALSE))</f>
        <v/>
      </c>
      <c r="F568" s="35" t="str">
        <f>IF(D568="","",VLOOKUP(D568,Parametros_Activos_Inf!$CX$2:$CY$16,2,FALSE))</f>
        <v/>
      </c>
      <c r="G568" s="35" t="str">
        <f t="shared" si="27"/>
        <v/>
      </c>
      <c r="H568" s="7"/>
      <c r="I568" s="7"/>
      <c r="J568" s="7"/>
      <c r="K568" s="7"/>
      <c r="L568" s="7"/>
      <c r="M568" s="11"/>
      <c r="N568" s="18" t="str">
        <f>IF(M568="","",VLOOKUP(M568,Parametros_Activos_Inf!$P$2:$Q$48,2,FALSE))</f>
        <v/>
      </c>
      <c r="O568" s="7"/>
      <c r="P568" s="18" t="str">
        <f>IF(O568="","",VLOOKUP(O568,Parametros_Activos_Inf!$R$2:$S$124,2,FALSE))</f>
        <v/>
      </c>
      <c r="Q568" s="7"/>
      <c r="R568" s="7"/>
      <c r="S568" s="7"/>
      <c r="T568" s="7"/>
      <c r="U568" s="7"/>
      <c r="V568" s="7"/>
      <c r="W568" s="7"/>
      <c r="X568" s="7"/>
      <c r="Y568" s="7"/>
      <c r="Z568" s="7"/>
      <c r="AA568" s="7"/>
      <c r="AB568" s="7"/>
      <c r="AC568" s="7"/>
      <c r="AD568" s="36" t="str">
        <f t="shared" si="28"/>
        <v/>
      </c>
      <c r="AE568" s="35" t="str">
        <f>IF(AD568="","",VLOOKUP(AD568,Parametros_Activos_Inf!$CK$2:$CL$10,2,FALSE))</f>
        <v/>
      </c>
      <c r="AF568" s="29"/>
      <c r="AG568" s="36" t="str">
        <f>IF(AF568="","",VLOOKUP(AF568,Parametros_Activos_Inf!$CP$2:$CQ$4,2,FALSE))</f>
        <v/>
      </c>
      <c r="AH568" s="29"/>
      <c r="AI568" s="36" t="str">
        <f>IF(AH568="","",VLOOKUP(AH568,Parametros_Activos_Inf!$CN$2:$CO$5,2,FALSE))</f>
        <v/>
      </c>
      <c r="AJ568" s="154" t="str">
        <f>IF(AH568="","",VLOOKUP(AF568&amp;AH568,Parametros_Activos_Inf!$CR$2:$CS$13,2,FALSE))</f>
        <v/>
      </c>
      <c r="AK568" s="20"/>
    </row>
    <row r="569" spans="1:37" s="9" customFormat="1" ht="14.25">
      <c r="A569" s="35">
        <v>566</v>
      </c>
      <c r="B569" s="35" t="str">
        <f t="shared" si="26"/>
        <v/>
      </c>
      <c r="C569" s="7"/>
      <c r="D569" s="7"/>
      <c r="E569" s="35" t="str">
        <f>IF(C569="","",VLOOKUP(C569,Parametros_Activos_Inf!$CV$2:$CW$6,2,FALSE))</f>
        <v/>
      </c>
      <c r="F569" s="35" t="str">
        <f>IF(D569="","",VLOOKUP(D569,Parametros_Activos_Inf!$CX$2:$CY$16,2,FALSE))</f>
        <v/>
      </c>
      <c r="G569" s="35" t="str">
        <f t="shared" si="27"/>
        <v/>
      </c>
      <c r="H569" s="7"/>
      <c r="I569" s="7"/>
      <c r="J569" s="7"/>
      <c r="K569" s="7"/>
      <c r="L569" s="7"/>
      <c r="M569" s="11"/>
      <c r="N569" s="18" t="str">
        <f>IF(M569="","",VLOOKUP(M569,Parametros_Activos_Inf!$P$2:$Q$48,2,FALSE))</f>
        <v/>
      </c>
      <c r="O569" s="7"/>
      <c r="P569" s="18" t="str">
        <f>IF(O569="","",VLOOKUP(O569,Parametros_Activos_Inf!$R$2:$S$124,2,FALSE))</f>
        <v/>
      </c>
      <c r="Q569" s="7"/>
      <c r="R569" s="7"/>
      <c r="S569" s="7"/>
      <c r="T569" s="7"/>
      <c r="U569" s="7"/>
      <c r="V569" s="7"/>
      <c r="W569" s="7"/>
      <c r="X569" s="7"/>
      <c r="Y569" s="7"/>
      <c r="Z569" s="7"/>
      <c r="AA569" s="7"/>
      <c r="AB569" s="7"/>
      <c r="AC569" s="7"/>
      <c r="AD569" s="36" t="str">
        <f t="shared" si="28"/>
        <v/>
      </c>
      <c r="AE569" s="35" t="str">
        <f>IF(AD569="","",VLOOKUP(AD569,Parametros_Activos_Inf!$CK$2:$CL$10,2,FALSE))</f>
        <v/>
      </c>
      <c r="AF569" s="29"/>
      <c r="AG569" s="36" t="str">
        <f>IF(AF569="","",VLOOKUP(AF569,Parametros_Activos_Inf!$CP$2:$CQ$4,2,FALSE))</f>
        <v/>
      </c>
      <c r="AH569" s="29"/>
      <c r="AI569" s="36" t="str">
        <f>IF(AH569="","",VLOOKUP(AH569,Parametros_Activos_Inf!$CN$2:$CO$5,2,FALSE))</f>
        <v/>
      </c>
      <c r="AJ569" s="154" t="str">
        <f>IF(AH569="","",VLOOKUP(AF569&amp;AH569,Parametros_Activos_Inf!$CR$2:$CS$13,2,FALSE))</f>
        <v/>
      </c>
      <c r="AK569" s="20"/>
    </row>
    <row r="570" spans="1:37" s="9" customFormat="1" ht="14.25">
      <c r="A570" s="35">
        <v>567</v>
      </c>
      <c r="B570" s="35" t="str">
        <f t="shared" si="26"/>
        <v/>
      </c>
      <c r="C570" s="7"/>
      <c r="D570" s="7"/>
      <c r="E570" s="35" t="str">
        <f>IF(C570="","",VLOOKUP(C570,Parametros_Activos_Inf!$CV$2:$CW$6,2,FALSE))</f>
        <v/>
      </c>
      <c r="F570" s="35" t="str">
        <f>IF(D570="","",VLOOKUP(D570,Parametros_Activos_Inf!$CX$2:$CY$16,2,FALSE))</f>
        <v/>
      </c>
      <c r="G570" s="35" t="str">
        <f t="shared" si="27"/>
        <v/>
      </c>
      <c r="H570" s="7"/>
      <c r="I570" s="7"/>
      <c r="J570" s="7"/>
      <c r="K570" s="7"/>
      <c r="L570" s="7"/>
      <c r="M570" s="11"/>
      <c r="N570" s="18" t="str">
        <f>IF(M570="","",VLOOKUP(M570,Parametros_Activos_Inf!$P$2:$Q$48,2,FALSE))</f>
        <v/>
      </c>
      <c r="O570" s="7"/>
      <c r="P570" s="18" t="str">
        <f>IF(O570="","",VLOOKUP(O570,Parametros_Activos_Inf!$R$2:$S$124,2,FALSE))</f>
        <v/>
      </c>
      <c r="Q570" s="7"/>
      <c r="R570" s="7"/>
      <c r="S570" s="7"/>
      <c r="T570" s="7"/>
      <c r="U570" s="7"/>
      <c r="V570" s="7"/>
      <c r="W570" s="7"/>
      <c r="X570" s="7"/>
      <c r="Y570" s="7"/>
      <c r="Z570" s="7"/>
      <c r="AA570" s="7"/>
      <c r="AB570" s="7"/>
      <c r="AC570" s="7"/>
      <c r="AD570" s="36" t="str">
        <f t="shared" si="28"/>
        <v/>
      </c>
      <c r="AE570" s="35" t="str">
        <f>IF(AD570="","",VLOOKUP(AD570,Parametros_Activos_Inf!$CK$2:$CL$10,2,FALSE))</f>
        <v/>
      </c>
      <c r="AF570" s="29"/>
      <c r="AG570" s="36" t="str">
        <f>IF(AF570="","",VLOOKUP(AF570,Parametros_Activos_Inf!$CP$2:$CQ$4,2,FALSE))</f>
        <v/>
      </c>
      <c r="AH570" s="29"/>
      <c r="AI570" s="36" t="str">
        <f>IF(AH570="","",VLOOKUP(AH570,Parametros_Activos_Inf!$CN$2:$CO$5,2,FALSE))</f>
        <v/>
      </c>
      <c r="AJ570" s="154" t="str">
        <f>IF(AH570="","",VLOOKUP(AF570&amp;AH570,Parametros_Activos_Inf!$CR$2:$CS$13,2,FALSE))</f>
        <v/>
      </c>
      <c r="AK570" s="20"/>
    </row>
    <row r="571" spans="1:37" s="9" customFormat="1" ht="14.25">
      <c r="A571" s="35">
        <v>568</v>
      </c>
      <c r="B571" s="35" t="str">
        <f t="shared" si="26"/>
        <v/>
      </c>
      <c r="C571" s="7"/>
      <c r="D571" s="7"/>
      <c r="E571" s="35" t="str">
        <f>IF(C571="","",VLOOKUP(C571,Parametros_Activos_Inf!$CV$2:$CW$6,2,FALSE))</f>
        <v/>
      </c>
      <c r="F571" s="35" t="str">
        <f>IF(D571="","",VLOOKUP(D571,Parametros_Activos_Inf!$CX$2:$CY$16,2,FALSE))</f>
        <v/>
      </c>
      <c r="G571" s="35" t="str">
        <f t="shared" si="27"/>
        <v/>
      </c>
      <c r="H571" s="7"/>
      <c r="I571" s="7"/>
      <c r="J571" s="7"/>
      <c r="K571" s="7"/>
      <c r="L571" s="7"/>
      <c r="M571" s="11"/>
      <c r="N571" s="18" t="str">
        <f>IF(M571="","",VLOOKUP(M571,Parametros_Activos_Inf!$P$2:$Q$48,2,FALSE))</f>
        <v/>
      </c>
      <c r="O571" s="7"/>
      <c r="P571" s="18" t="str">
        <f>IF(O571="","",VLOOKUP(O571,Parametros_Activos_Inf!$R$2:$S$124,2,FALSE))</f>
        <v/>
      </c>
      <c r="Q571" s="7"/>
      <c r="R571" s="7"/>
      <c r="S571" s="7"/>
      <c r="T571" s="7"/>
      <c r="U571" s="7"/>
      <c r="V571" s="7"/>
      <c r="W571" s="7"/>
      <c r="X571" s="7"/>
      <c r="Y571" s="7"/>
      <c r="Z571" s="7"/>
      <c r="AA571" s="7"/>
      <c r="AB571" s="7"/>
      <c r="AC571" s="7"/>
      <c r="AD571" s="36" t="str">
        <f t="shared" si="28"/>
        <v/>
      </c>
      <c r="AE571" s="35" t="str">
        <f>IF(AD571="","",VLOOKUP(AD571,Parametros_Activos_Inf!$CK$2:$CL$10,2,FALSE))</f>
        <v/>
      </c>
      <c r="AF571" s="29"/>
      <c r="AG571" s="36" t="str">
        <f>IF(AF571="","",VLOOKUP(AF571,Parametros_Activos_Inf!$CP$2:$CQ$4,2,FALSE))</f>
        <v/>
      </c>
      <c r="AH571" s="29"/>
      <c r="AI571" s="36" t="str">
        <f>IF(AH571="","",VLOOKUP(AH571,Parametros_Activos_Inf!$CN$2:$CO$5,2,FALSE))</f>
        <v/>
      </c>
      <c r="AJ571" s="154" t="str">
        <f>IF(AH571="","",VLOOKUP(AF571&amp;AH571,Parametros_Activos_Inf!$CR$2:$CS$13,2,FALSE))</f>
        <v/>
      </c>
      <c r="AK571" s="20"/>
    </row>
    <row r="572" spans="1:37" s="9" customFormat="1" ht="14.25">
      <c r="A572" s="35">
        <v>569</v>
      </c>
      <c r="B572" s="35" t="str">
        <f t="shared" si="26"/>
        <v/>
      </c>
      <c r="C572" s="7"/>
      <c r="D572" s="7"/>
      <c r="E572" s="35" t="str">
        <f>IF(C572="","",VLOOKUP(C572,Parametros_Activos_Inf!$CV$2:$CW$6,2,FALSE))</f>
        <v/>
      </c>
      <c r="F572" s="35" t="str">
        <f>IF(D572="","",VLOOKUP(D572,Parametros_Activos_Inf!$CX$2:$CY$16,2,FALSE))</f>
        <v/>
      </c>
      <c r="G572" s="35" t="str">
        <f t="shared" si="27"/>
        <v/>
      </c>
      <c r="H572" s="7"/>
      <c r="I572" s="7"/>
      <c r="J572" s="7"/>
      <c r="K572" s="7"/>
      <c r="L572" s="7"/>
      <c r="M572" s="11"/>
      <c r="N572" s="18" t="str">
        <f>IF(M572="","",VLOOKUP(M572,Parametros_Activos_Inf!$P$2:$Q$48,2,FALSE))</f>
        <v/>
      </c>
      <c r="O572" s="7"/>
      <c r="P572" s="18" t="str">
        <f>IF(O572="","",VLOOKUP(O572,Parametros_Activos_Inf!$R$2:$S$124,2,FALSE))</f>
        <v/>
      </c>
      <c r="Q572" s="7"/>
      <c r="R572" s="7"/>
      <c r="S572" s="7"/>
      <c r="T572" s="7"/>
      <c r="U572" s="7"/>
      <c r="V572" s="7"/>
      <c r="W572" s="7"/>
      <c r="X572" s="7"/>
      <c r="Y572" s="7"/>
      <c r="Z572" s="7"/>
      <c r="AA572" s="7"/>
      <c r="AB572" s="7"/>
      <c r="AC572" s="7"/>
      <c r="AD572" s="36" t="str">
        <f t="shared" si="28"/>
        <v/>
      </c>
      <c r="AE572" s="35" t="str">
        <f>IF(AD572="","",VLOOKUP(AD572,Parametros_Activos_Inf!$CK$2:$CL$10,2,FALSE))</f>
        <v/>
      </c>
      <c r="AF572" s="29"/>
      <c r="AG572" s="36" t="str">
        <f>IF(AF572="","",VLOOKUP(AF572,Parametros_Activos_Inf!$CP$2:$CQ$4,2,FALSE))</f>
        <v/>
      </c>
      <c r="AH572" s="29"/>
      <c r="AI572" s="36" t="str">
        <f>IF(AH572="","",VLOOKUP(AH572,Parametros_Activos_Inf!$CN$2:$CO$5,2,FALSE))</f>
        <v/>
      </c>
      <c r="AJ572" s="154" t="str">
        <f>IF(AH572="","",VLOOKUP(AF572&amp;AH572,Parametros_Activos_Inf!$CR$2:$CS$13,2,FALSE))</f>
        <v/>
      </c>
      <c r="AK572" s="20"/>
    </row>
    <row r="573" spans="1:37" s="9" customFormat="1" ht="14.25">
      <c r="A573" s="35">
        <v>570</v>
      </c>
      <c r="B573" s="35" t="str">
        <f t="shared" si="26"/>
        <v/>
      </c>
      <c r="C573" s="7"/>
      <c r="D573" s="7"/>
      <c r="E573" s="35" t="str">
        <f>IF(C573="","",VLOOKUP(C573,Parametros_Activos_Inf!$CV$2:$CW$6,2,FALSE))</f>
        <v/>
      </c>
      <c r="F573" s="35" t="str">
        <f>IF(D573="","",VLOOKUP(D573,Parametros_Activos_Inf!$CX$2:$CY$16,2,FALSE))</f>
        <v/>
      </c>
      <c r="G573" s="35" t="str">
        <f t="shared" si="27"/>
        <v/>
      </c>
      <c r="H573" s="7"/>
      <c r="I573" s="7"/>
      <c r="J573" s="7"/>
      <c r="K573" s="7"/>
      <c r="L573" s="7"/>
      <c r="M573" s="11"/>
      <c r="N573" s="18" t="str">
        <f>IF(M573="","",VLOOKUP(M573,Parametros_Activos_Inf!$P$2:$Q$48,2,FALSE))</f>
        <v/>
      </c>
      <c r="O573" s="7"/>
      <c r="P573" s="18" t="str">
        <f>IF(O573="","",VLOOKUP(O573,Parametros_Activos_Inf!$R$2:$S$124,2,FALSE))</f>
        <v/>
      </c>
      <c r="Q573" s="7"/>
      <c r="R573" s="7"/>
      <c r="S573" s="7"/>
      <c r="T573" s="7"/>
      <c r="U573" s="7"/>
      <c r="V573" s="7"/>
      <c r="W573" s="7"/>
      <c r="X573" s="7"/>
      <c r="Y573" s="7"/>
      <c r="Z573" s="7"/>
      <c r="AA573" s="7"/>
      <c r="AB573" s="7"/>
      <c r="AC573" s="7"/>
      <c r="AD573" s="36" t="str">
        <f t="shared" si="28"/>
        <v/>
      </c>
      <c r="AE573" s="35" t="str">
        <f>IF(AD573="","",VLOOKUP(AD573,Parametros_Activos_Inf!$CK$2:$CL$10,2,FALSE))</f>
        <v/>
      </c>
      <c r="AF573" s="29"/>
      <c r="AG573" s="36" t="str">
        <f>IF(AF573="","",VLOOKUP(AF573,Parametros_Activos_Inf!$CP$2:$CQ$4,2,FALSE))</f>
        <v/>
      </c>
      <c r="AH573" s="29"/>
      <c r="AI573" s="36" t="str">
        <f>IF(AH573="","",VLOOKUP(AH573,Parametros_Activos_Inf!$CN$2:$CO$5,2,FALSE))</f>
        <v/>
      </c>
      <c r="AJ573" s="154" t="str">
        <f>IF(AH573="","",VLOOKUP(AF573&amp;AH573,Parametros_Activos_Inf!$CR$2:$CS$13,2,FALSE))</f>
        <v/>
      </c>
      <c r="AK573" s="20"/>
    </row>
    <row r="574" spans="1:37" s="9" customFormat="1" ht="14.25">
      <c r="A574" s="35">
        <v>571</v>
      </c>
      <c r="B574" s="35" t="str">
        <f t="shared" si="26"/>
        <v/>
      </c>
      <c r="C574" s="7"/>
      <c r="D574" s="7"/>
      <c r="E574" s="35" t="str">
        <f>IF(C574="","",VLOOKUP(C574,Parametros_Activos_Inf!$CV$2:$CW$6,2,FALSE))</f>
        <v/>
      </c>
      <c r="F574" s="35" t="str">
        <f>IF(D574="","",VLOOKUP(D574,Parametros_Activos_Inf!$CX$2:$CY$16,2,FALSE))</f>
        <v/>
      </c>
      <c r="G574" s="35" t="str">
        <f t="shared" si="27"/>
        <v/>
      </c>
      <c r="H574" s="7"/>
      <c r="I574" s="7"/>
      <c r="J574" s="7"/>
      <c r="K574" s="7"/>
      <c r="L574" s="7"/>
      <c r="M574" s="11"/>
      <c r="N574" s="18" t="str">
        <f>IF(M574="","",VLOOKUP(M574,Parametros_Activos_Inf!$P$2:$Q$48,2,FALSE))</f>
        <v/>
      </c>
      <c r="O574" s="7"/>
      <c r="P574" s="18" t="str">
        <f>IF(O574="","",VLOOKUP(O574,Parametros_Activos_Inf!$R$2:$S$124,2,FALSE))</f>
        <v/>
      </c>
      <c r="Q574" s="7"/>
      <c r="R574" s="7"/>
      <c r="S574" s="7"/>
      <c r="T574" s="7"/>
      <c r="U574" s="7"/>
      <c r="V574" s="7"/>
      <c r="W574" s="7"/>
      <c r="X574" s="7"/>
      <c r="Y574" s="7"/>
      <c r="Z574" s="7"/>
      <c r="AA574" s="7"/>
      <c r="AB574" s="7"/>
      <c r="AC574" s="7"/>
      <c r="AD574" s="36" t="str">
        <f t="shared" si="28"/>
        <v/>
      </c>
      <c r="AE574" s="35" t="str">
        <f>IF(AD574="","",VLOOKUP(AD574,Parametros_Activos_Inf!$CK$2:$CL$10,2,FALSE))</f>
        <v/>
      </c>
      <c r="AF574" s="29"/>
      <c r="AG574" s="36" t="str">
        <f>IF(AF574="","",VLOOKUP(AF574,Parametros_Activos_Inf!$CP$2:$CQ$4,2,FALSE))</f>
        <v/>
      </c>
      <c r="AH574" s="29"/>
      <c r="AI574" s="36" t="str">
        <f>IF(AH574="","",VLOOKUP(AH574,Parametros_Activos_Inf!$CN$2:$CO$5,2,FALSE))</f>
        <v/>
      </c>
      <c r="AJ574" s="154" t="str">
        <f>IF(AH574="","",VLOOKUP(AF574&amp;AH574,Parametros_Activos_Inf!$CR$2:$CS$13,2,FALSE))</f>
        <v/>
      </c>
      <c r="AK574" s="20"/>
    </row>
    <row r="575" spans="1:37" s="9" customFormat="1" ht="14.25">
      <c r="A575" s="35">
        <v>572</v>
      </c>
      <c r="B575" s="35" t="str">
        <f t="shared" si="26"/>
        <v/>
      </c>
      <c r="C575" s="7"/>
      <c r="D575" s="7"/>
      <c r="E575" s="35" t="str">
        <f>IF(C575="","",VLOOKUP(C575,Parametros_Activos_Inf!$CV$2:$CW$6,2,FALSE))</f>
        <v/>
      </c>
      <c r="F575" s="35" t="str">
        <f>IF(D575="","",VLOOKUP(D575,Parametros_Activos_Inf!$CX$2:$CY$16,2,FALSE))</f>
        <v/>
      </c>
      <c r="G575" s="35" t="str">
        <f t="shared" si="27"/>
        <v/>
      </c>
      <c r="H575" s="7"/>
      <c r="I575" s="7"/>
      <c r="J575" s="7"/>
      <c r="K575" s="7"/>
      <c r="L575" s="7"/>
      <c r="M575" s="11"/>
      <c r="N575" s="18" t="str">
        <f>IF(M575="","",VLOOKUP(M575,Parametros_Activos_Inf!$P$2:$Q$48,2,FALSE))</f>
        <v/>
      </c>
      <c r="O575" s="7"/>
      <c r="P575" s="18" t="str">
        <f>IF(O575="","",VLOOKUP(O575,Parametros_Activos_Inf!$R$2:$S$124,2,FALSE))</f>
        <v/>
      </c>
      <c r="Q575" s="7"/>
      <c r="R575" s="7"/>
      <c r="S575" s="7"/>
      <c r="T575" s="7"/>
      <c r="U575" s="7"/>
      <c r="V575" s="7"/>
      <c r="W575" s="7"/>
      <c r="X575" s="7"/>
      <c r="Y575" s="7"/>
      <c r="Z575" s="7"/>
      <c r="AA575" s="7"/>
      <c r="AB575" s="7"/>
      <c r="AC575" s="7"/>
      <c r="AD575" s="36" t="str">
        <f t="shared" si="28"/>
        <v/>
      </c>
      <c r="AE575" s="35" t="str">
        <f>IF(AD575="","",VLOOKUP(AD575,Parametros_Activos_Inf!$CK$2:$CL$10,2,FALSE))</f>
        <v/>
      </c>
      <c r="AF575" s="29"/>
      <c r="AG575" s="36" t="str">
        <f>IF(AF575="","",VLOOKUP(AF575,Parametros_Activos_Inf!$CP$2:$CQ$4,2,FALSE))</f>
        <v/>
      </c>
      <c r="AH575" s="29"/>
      <c r="AI575" s="36" t="str">
        <f>IF(AH575="","",VLOOKUP(AH575,Parametros_Activos_Inf!$CN$2:$CO$5,2,FALSE))</f>
        <v/>
      </c>
      <c r="AJ575" s="154" t="str">
        <f>IF(AH575="","",VLOOKUP(AF575&amp;AH575,Parametros_Activos_Inf!$CR$2:$CS$13,2,FALSE))</f>
        <v/>
      </c>
      <c r="AK575" s="20"/>
    </row>
    <row r="576" spans="1:37" s="9" customFormat="1" ht="14.25">
      <c r="A576" s="35">
        <v>573</v>
      </c>
      <c r="B576" s="35" t="str">
        <f t="shared" si="26"/>
        <v/>
      </c>
      <c r="C576" s="7"/>
      <c r="D576" s="7"/>
      <c r="E576" s="35" t="str">
        <f>IF(C576="","",VLOOKUP(C576,Parametros_Activos_Inf!$CV$2:$CW$6,2,FALSE))</f>
        <v/>
      </c>
      <c r="F576" s="35" t="str">
        <f>IF(D576="","",VLOOKUP(D576,Parametros_Activos_Inf!$CX$2:$CY$16,2,FALSE))</f>
        <v/>
      </c>
      <c r="G576" s="35" t="str">
        <f t="shared" si="27"/>
        <v/>
      </c>
      <c r="H576" s="7"/>
      <c r="I576" s="7"/>
      <c r="J576" s="7"/>
      <c r="K576" s="7"/>
      <c r="L576" s="7"/>
      <c r="M576" s="11"/>
      <c r="N576" s="18" t="str">
        <f>IF(M576="","",VLOOKUP(M576,Parametros_Activos_Inf!$P$2:$Q$48,2,FALSE))</f>
        <v/>
      </c>
      <c r="O576" s="7"/>
      <c r="P576" s="18" t="str">
        <f>IF(O576="","",VLOOKUP(O576,Parametros_Activos_Inf!$R$2:$S$124,2,FALSE))</f>
        <v/>
      </c>
      <c r="Q576" s="7"/>
      <c r="R576" s="7"/>
      <c r="S576" s="7"/>
      <c r="T576" s="7"/>
      <c r="U576" s="7"/>
      <c r="V576" s="7"/>
      <c r="W576" s="7"/>
      <c r="X576" s="7"/>
      <c r="Y576" s="7"/>
      <c r="Z576" s="7"/>
      <c r="AA576" s="7"/>
      <c r="AB576" s="7"/>
      <c r="AC576" s="7"/>
      <c r="AD576" s="36" t="str">
        <f t="shared" si="28"/>
        <v/>
      </c>
      <c r="AE576" s="35" t="str">
        <f>IF(AD576="","",VLOOKUP(AD576,Parametros_Activos_Inf!$CK$2:$CL$10,2,FALSE))</f>
        <v/>
      </c>
      <c r="AF576" s="29"/>
      <c r="AG576" s="36" t="str">
        <f>IF(AF576="","",VLOOKUP(AF576,Parametros_Activos_Inf!$CP$2:$CQ$4,2,FALSE))</f>
        <v/>
      </c>
      <c r="AH576" s="29"/>
      <c r="AI576" s="36" t="str">
        <f>IF(AH576="","",VLOOKUP(AH576,Parametros_Activos_Inf!$CN$2:$CO$5,2,FALSE))</f>
        <v/>
      </c>
      <c r="AJ576" s="154" t="str">
        <f>IF(AH576="","",VLOOKUP(AF576&amp;AH576,Parametros_Activos_Inf!$CR$2:$CS$13,2,FALSE))</f>
        <v/>
      </c>
      <c r="AK576" s="20"/>
    </row>
    <row r="577" spans="1:37" s="9" customFormat="1" ht="14.25">
      <c r="A577" s="35">
        <v>574</v>
      </c>
      <c r="B577" s="35" t="str">
        <f t="shared" si="26"/>
        <v/>
      </c>
      <c r="C577" s="7"/>
      <c r="D577" s="7"/>
      <c r="E577" s="35" t="str">
        <f>IF(C577="","",VLOOKUP(C577,Parametros_Activos_Inf!$CV$2:$CW$6,2,FALSE))</f>
        <v/>
      </c>
      <c r="F577" s="35" t="str">
        <f>IF(D577="","",VLOOKUP(D577,Parametros_Activos_Inf!$CX$2:$CY$16,2,FALSE))</f>
        <v/>
      </c>
      <c r="G577" s="35" t="str">
        <f t="shared" si="27"/>
        <v/>
      </c>
      <c r="H577" s="7"/>
      <c r="I577" s="7"/>
      <c r="J577" s="7"/>
      <c r="K577" s="7"/>
      <c r="L577" s="7"/>
      <c r="M577" s="11"/>
      <c r="N577" s="18" t="str">
        <f>IF(M577="","",VLOOKUP(M577,Parametros_Activos_Inf!$P$2:$Q$48,2,FALSE))</f>
        <v/>
      </c>
      <c r="O577" s="7"/>
      <c r="P577" s="18" t="str">
        <f>IF(O577="","",VLOOKUP(O577,Parametros_Activos_Inf!$R$2:$S$124,2,FALSE))</f>
        <v/>
      </c>
      <c r="Q577" s="7"/>
      <c r="R577" s="7"/>
      <c r="S577" s="7"/>
      <c r="T577" s="7"/>
      <c r="U577" s="7"/>
      <c r="V577" s="7"/>
      <c r="W577" s="7"/>
      <c r="X577" s="7"/>
      <c r="Y577" s="7"/>
      <c r="Z577" s="7"/>
      <c r="AA577" s="7"/>
      <c r="AB577" s="7"/>
      <c r="AC577" s="7"/>
      <c r="AD577" s="36" t="str">
        <f t="shared" si="28"/>
        <v/>
      </c>
      <c r="AE577" s="35" t="str">
        <f>IF(AD577="","",VLOOKUP(AD577,Parametros_Activos_Inf!$CK$2:$CL$10,2,FALSE))</f>
        <v/>
      </c>
      <c r="AF577" s="29"/>
      <c r="AG577" s="36" t="str">
        <f>IF(AF577="","",VLOOKUP(AF577,Parametros_Activos_Inf!$CP$2:$CQ$4,2,FALSE))</f>
        <v/>
      </c>
      <c r="AH577" s="29"/>
      <c r="AI577" s="36" t="str">
        <f>IF(AH577="","",VLOOKUP(AH577,Parametros_Activos_Inf!$CN$2:$CO$5,2,FALSE))</f>
        <v/>
      </c>
      <c r="AJ577" s="154" t="str">
        <f>IF(AH577="","",VLOOKUP(AF577&amp;AH577,Parametros_Activos_Inf!$CR$2:$CS$13,2,FALSE))</f>
        <v/>
      </c>
      <c r="AK577" s="20"/>
    </row>
    <row r="578" spans="1:37" s="9" customFormat="1" ht="14.25">
      <c r="A578" s="35">
        <v>575</v>
      </c>
      <c r="B578" s="35" t="str">
        <f t="shared" si="26"/>
        <v/>
      </c>
      <c r="C578" s="7"/>
      <c r="D578" s="7"/>
      <c r="E578" s="35" t="str">
        <f>IF(C578="","",VLOOKUP(C578,Parametros_Activos_Inf!$CV$2:$CW$6,2,FALSE))</f>
        <v/>
      </c>
      <c r="F578" s="35" t="str">
        <f>IF(D578="","",VLOOKUP(D578,Parametros_Activos_Inf!$CX$2:$CY$16,2,FALSE))</f>
        <v/>
      </c>
      <c r="G578" s="35" t="str">
        <f t="shared" si="27"/>
        <v/>
      </c>
      <c r="H578" s="7"/>
      <c r="I578" s="7"/>
      <c r="J578" s="7"/>
      <c r="K578" s="7"/>
      <c r="L578" s="7"/>
      <c r="M578" s="11"/>
      <c r="N578" s="18" t="str">
        <f>IF(M578="","",VLOOKUP(M578,Parametros_Activos_Inf!$P$2:$Q$48,2,FALSE))</f>
        <v/>
      </c>
      <c r="O578" s="7"/>
      <c r="P578" s="18" t="str">
        <f>IF(O578="","",VLOOKUP(O578,Parametros_Activos_Inf!$R$2:$S$124,2,FALSE))</f>
        <v/>
      </c>
      <c r="Q578" s="7"/>
      <c r="R578" s="7"/>
      <c r="S578" s="7"/>
      <c r="T578" s="7"/>
      <c r="U578" s="7"/>
      <c r="V578" s="7"/>
      <c r="W578" s="7"/>
      <c r="X578" s="7"/>
      <c r="Y578" s="7"/>
      <c r="Z578" s="7"/>
      <c r="AA578" s="7"/>
      <c r="AB578" s="7"/>
      <c r="AC578" s="7"/>
      <c r="AD578" s="36" t="str">
        <f t="shared" si="28"/>
        <v/>
      </c>
      <c r="AE578" s="35" t="str">
        <f>IF(AD578="","",VLOOKUP(AD578,Parametros_Activos_Inf!$CK$2:$CL$10,2,FALSE))</f>
        <v/>
      </c>
      <c r="AF578" s="29"/>
      <c r="AG578" s="36" t="str">
        <f>IF(AF578="","",VLOOKUP(AF578,Parametros_Activos_Inf!$CP$2:$CQ$4,2,FALSE))</f>
        <v/>
      </c>
      <c r="AH578" s="29"/>
      <c r="AI578" s="36" t="str">
        <f>IF(AH578="","",VLOOKUP(AH578,Parametros_Activos_Inf!$CN$2:$CO$5,2,FALSE))</f>
        <v/>
      </c>
      <c r="AJ578" s="154" t="str">
        <f>IF(AH578="","",VLOOKUP(AF578&amp;AH578,Parametros_Activos_Inf!$CR$2:$CS$13,2,FALSE))</f>
        <v/>
      </c>
      <c r="AK578" s="20"/>
    </row>
    <row r="579" spans="1:37" s="9" customFormat="1" ht="14.25">
      <c r="A579" s="35">
        <v>576</v>
      </c>
      <c r="B579" s="35" t="str">
        <f t="shared" si="26"/>
        <v/>
      </c>
      <c r="C579" s="7"/>
      <c r="D579" s="7"/>
      <c r="E579" s="35" t="str">
        <f>IF(C579="","",VLOOKUP(C579,Parametros_Activos_Inf!$CV$2:$CW$6,2,FALSE))</f>
        <v/>
      </c>
      <c r="F579" s="35" t="str">
        <f>IF(D579="","",VLOOKUP(D579,Parametros_Activos_Inf!$CX$2:$CY$16,2,FALSE))</f>
        <v/>
      </c>
      <c r="G579" s="35" t="str">
        <f t="shared" si="27"/>
        <v/>
      </c>
      <c r="H579" s="7"/>
      <c r="I579" s="7"/>
      <c r="J579" s="7"/>
      <c r="K579" s="7"/>
      <c r="L579" s="7"/>
      <c r="M579" s="11"/>
      <c r="N579" s="18" t="str">
        <f>IF(M579="","",VLOOKUP(M579,Parametros_Activos_Inf!$P$2:$Q$48,2,FALSE))</f>
        <v/>
      </c>
      <c r="O579" s="7"/>
      <c r="P579" s="18" t="str">
        <f>IF(O579="","",VLOOKUP(O579,Parametros_Activos_Inf!$R$2:$S$124,2,FALSE))</f>
        <v/>
      </c>
      <c r="Q579" s="7"/>
      <c r="R579" s="7"/>
      <c r="S579" s="7"/>
      <c r="T579" s="7"/>
      <c r="U579" s="7"/>
      <c r="V579" s="7"/>
      <c r="W579" s="7"/>
      <c r="X579" s="7"/>
      <c r="Y579" s="7"/>
      <c r="Z579" s="7"/>
      <c r="AA579" s="7"/>
      <c r="AB579" s="7"/>
      <c r="AC579" s="7"/>
      <c r="AD579" s="36" t="str">
        <f t="shared" si="28"/>
        <v/>
      </c>
      <c r="AE579" s="35" t="str">
        <f>IF(AD579="","",VLOOKUP(AD579,Parametros_Activos_Inf!$CK$2:$CL$10,2,FALSE))</f>
        <v/>
      </c>
      <c r="AF579" s="29"/>
      <c r="AG579" s="36" t="str">
        <f>IF(AF579="","",VLOOKUP(AF579,Parametros_Activos_Inf!$CP$2:$CQ$4,2,FALSE))</f>
        <v/>
      </c>
      <c r="AH579" s="29"/>
      <c r="AI579" s="36" t="str">
        <f>IF(AH579="","",VLOOKUP(AH579,Parametros_Activos_Inf!$CN$2:$CO$5,2,FALSE))</f>
        <v/>
      </c>
      <c r="AJ579" s="154" t="str">
        <f>IF(AH579="","",VLOOKUP(AF579&amp;AH579,Parametros_Activos_Inf!$CR$2:$CS$13,2,FALSE))</f>
        <v/>
      </c>
      <c r="AK579" s="20"/>
    </row>
    <row r="580" spans="1:37" s="9" customFormat="1" ht="14.25">
      <c r="A580" s="35">
        <v>577</v>
      </c>
      <c r="B580" s="35" t="str">
        <f t="shared" si="26"/>
        <v/>
      </c>
      <c r="C580" s="7"/>
      <c r="D580" s="7"/>
      <c r="E580" s="35" t="str">
        <f>IF(C580="","",VLOOKUP(C580,Parametros_Activos_Inf!$CV$2:$CW$6,2,FALSE))</f>
        <v/>
      </c>
      <c r="F580" s="35" t="str">
        <f>IF(D580="","",VLOOKUP(D580,Parametros_Activos_Inf!$CX$2:$CY$16,2,FALSE))</f>
        <v/>
      </c>
      <c r="G580" s="35" t="str">
        <f t="shared" si="27"/>
        <v/>
      </c>
      <c r="H580" s="7"/>
      <c r="I580" s="7"/>
      <c r="J580" s="7"/>
      <c r="K580" s="7"/>
      <c r="L580" s="7"/>
      <c r="M580" s="11"/>
      <c r="N580" s="18" t="str">
        <f>IF(M580="","",VLOOKUP(M580,Parametros_Activos_Inf!$P$2:$Q$48,2,FALSE))</f>
        <v/>
      </c>
      <c r="O580" s="7"/>
      <c r="P580" s="18" t="str">
        <f>IF(O580="","",VLOOKUP(O580,Parametros_Activos_Inf!$R$2:$S$124,2,FALSE))</f>
        <v/>
      </c>
      <c r="Q580" s="7"/>
      <c r="R580" s="7"/>
      <c r="S580" s="7"/>
      <c r="T580" s="7"/>
      <c r="U580" s="7"/>
      <c r="V580" s="7"/>
      <c r="W580" s="7"/>
      <c r="X580" s="7"/>
      <c r="Y580" s="7"/>
      <c r="Z580" s="7"/>
      <c r="AA580" s="7"/>
      <c r="AB580" s="7"/>
      <c r="AC580" s="7"/>
      <c r="AD580" s="36" t="str">
        <f t="shared" si="28"/>
        <v/>
      </c>
      <c r="AE580" s="35" t="str">
        <f>IF(AD580="","",VLOOKUP(AD580,Parametros_Activos_Inf!$CK$2:$CL$10,2,FALSE))</f>
        <v/>
      </c>
      <c r="AF580" s="29"/>
      <c r="AG580" s="36" t="str">
        <f>IF(AF580="","",VLOOKUP(AF580,Parametros_Activos_Inf!$CP$2:$CQ$4,2,FALSE))</f>
        <v/>
      </c>
      <c r="AH580" s="29"/>
      <c r="AI580" s="36" t="str">
        <f>IF(AH580="","",VLOOKUP(AH580,Parametros_Activos_Inf!$CN$2:$CO$5,2,FALSE))</f>
        <v/>
      </c>
      <c r="AJ580" s="154" t="str">
        <f>IF(AH580="","",VLOOKUP(AF580&amp;AH580,Parametros_Activos_Inf!$CR$2:$CS$13,2,FALSE))</f>
        <v/>
      </c>
      <c r="AK580" s="20"/>
    </row>
    <row r="581" spans="1:37" s="9" customFormat="1" ht="14.25">
      <c r="A581" s="35">
        <v>578</v>
      </c>
      <c r="B581" s="35" t="str">
        <f t="shared" ref="B581:B644" si="29">IF(G581="","",G581)</f>
        <v/>
      </c>
      <c r="C581" s="7"/>
      <c r="D581" s="7"/>
      <c r="E581" s="35" t="str">
        <f>IF(C581="","",VLOOKUP(C581,Parametros_Activos_Inf!$CV$2:$CW$6,2,FALSE))</f>
        <v/>
      </c>
      <c r="F581" s="35" t="str">
        <f>IF(D581="","",VLOOKUP(D581,Parametros_Activos_Inf!$CX$2:$CY$16,2,FALSE))</f>
        <v/>
      </c>
      <c r="G581" s="35" t="str">
        <f t="shared" ref="G581:G644" si="30">IF(C581="","",(E581&amp;"-"&amp;F581&amp;"-"&amp;A581))</f>
        <v/>
      </c>
      <c r="H581" s="7"/>
      <c r="I581" s="7"/>
      <c r="J581" s="7"/>
      <c r="K581" s="7"/>
      <c r="L581" s="7"/>
      <c r="M581" s="11"/>
      <c r="N581" s="18" t="str">
        <f>IF(M581="","",VLOOKUP(M581,Parametros_Activos_Inf!$P$2:$Q$48,2,FALSE))</f>
        <v/>
      </c>
      <c r="O581" s="7"/>
      <c r="P581" s="18" t="str">
        <f>IF(O581="","",VLOOKUP(O581,Parametros_Activos_Inf!$R$2:$S$124,2,FALSE))</f>
        <v/>
      </c>
      <c r="Q581" s="7"/>
      <c r="R581" s="7"/>
      <c r="S581" s="7"/>
      <c r="T581" s="7"/>
      <c r="U581" s="7"/>
      <c r="V581" s="7"/>
      <c r="W581" s="7"/>
      <c r="X581" s="7"/>
      <c r="Y581" s="7"/>
      <c r="Z581" s="7"/>
      <c r="AA581" s="7"/>
      <c r="AB581" s="7"/>
      <c r="AC581" s="7"/>
      <c r="AD581" s="36" t="str">
        <f t="shared" ref="AD581:AD644" si="31">IF(AA581+AB581+AC581&lt;3,"",SUM(AA581:AC581))</f>
        <v/>
      </c>
      <c r="AE581" s="35" t="str">
        <f>IF(AD581="","",VLOOKUP(AD581,Parametros_Activos_Inf!$CK$2:$CL$10,2,FALSE))</f>
        <v/>
      </c>
      <c r="AF581" s="29"/>
      <c r="AG581" s="36" t="str">
        <f>IF(AF581="","",VLOOKUP(AF581,Parametros_Activos_Inf!$CP$2:$CQ$4,2,FALSE))</f>
        <v/>
      </c>
      <c r="AH581" s="29"/>
      <c r="AI581" s="36" t="str">
        <f>IF(AH581="","",VLOOKUP(AH581,Parametros_Activos_Inf!$CN$2:$CO$5,2,FALSE))</f>
        <v/>
      </c>
      <c r="AJ581" s="154" t="str">
        <f>IF(AH581="","",VLOOKUP(AF581&amp;AH581,Parametros_Activos_Inf!$CR$2:$CS$13,2,FALSE))</f>
        <v/>
      </c>
      <c r="AK581" s="20"/>
    </row>
    <row r="582" spans="1:37" s="9" customFormat="1" ht="14.25">
      <c r="A582" s="35">
        <v>579</v>
      </c>
      <c r="B582" s="35" t="str">
        <f t="shared" si="29"/>
        <v/>
      </c>
      <c r="C582" s="7"/>
      <c r="D582" s="7"/>
      <c r="E582" s="35" t="str">
        <f>IF(C582="","",VLOOKUP(C582,Parametros_Activos_Inf!$CV$2:$CW$6,2,FALSE))</f>
        <v/>
      </c>
      <c r="F582" s="35" t="str">
        <f>IF(D582="","",VLOOKUP(D582,Parametros_Activos_Inf!$CX$2:$CY$16,2,FALSE))</f>
        <v/>
      </c>
      <c r="G582" s="35" t="str">
        <f t="shared" si="30"/>
        <v/>
      </c>
      <c r="H582" s="7"/>
      <c r="I582" s="7"/>
      <c r="J582" s="7"/>
      <c r="K582" s="7"/>
      <c r="L582" s="7"/>
      <c r="M582" s="11"/>
      <c r="N582" s="18" t="str">
        <f>IF(M582="","",VLOOKUP(M582,Parametros_Activos_Inf!$P$2:$Q$48,2,FALSE))</f>
        <v/>
      </c>
      <c r="O582" s="7"/>
      <c r="P582" s="18" t="str">
        <f>IF(O582="","",VLOOKUP(O582,Parametros_Activos_Inf!$R$2:$S$124,2,FALSE))</f>
        <v/>
      </c>
      <c r="Q582" s="7"/>
      <c r="R582" s="7"/>
      <c r="S582" s="7"/>
      <c r="T582" s="7"/>
      <c r="U582" s="7"/>
      <c r="V582" s="7"/>
      <c r="W582" s="7"/>
      <c r="X582" s="7"/>
      <c r="Y582" s="7"/>
      <c r="Z582" s="7"/>
      <c r="AA582" s="7"/>
      <c r="AB582" s="7"/>
      <c r="AC582" s="7"/>
      <c r="AD582" s="36" t="str">
        <f t="shared" si="31"/>
        <v/>
      </c>
      <c r="AE582" s="35" t="str">
        <f>IF(AD582="","",VLOOKUP(AD582,Parametros_Activos_Inf!$CK$2:$CL$10,2,FALSE))</f>
        <v/>
      </c>
      <c r="AF582" s="29"/>
      <c r="AG582" s="36" t="str">
        <f>IF(AF582="","",VLOOKUP(AF582,Parametros_Activos_Inf!$CP$2:$CQ$4,2,FALSE))</f>
        <v/>
      </c>
      <c r="AH582" s="29"/>
      <c r="AI582" s="36" t="str">
        <f>IF(AH582="","",VLOOKUP(AH582,Parametros_Activos_Inf!$CN$2:$CO$5,2,FALSE))</f>
        <v/>
      </c>
      <c r="AJ582" s="154" t="str">
        <f>IF(AH582="","",VLOOKUP(AF582&amp;AH582,Parametros_Activos_Inf!$CR$2:$CS$13,2,FALSE))</f>
        <v/>
      </c>
      <c r="AK582" s="20"/>
    </row>
    <row r="583" spans="1:37" s="9" customFormat="1" ht="14.25">
      <c r="A583" s="35">
        <v>580</v>
      </c>
      <c r="B583" s="35" t="str">
        <f t="shared" si="29"/>
        <v/>
      </c>
      <c r="C583" s="7"/>
      <c r="D583" s="7"/>
      <c r="E583" s="35" t="str">
        <f>IF(C583="","",VLOOKUP(C583,Parametros_Activos_Inf!$CV$2:$CW$6,2,FALSE))</f>
        <v/>
      </c>
      <c r="F583" s="35" t="str">
        <f>IF(D583="","",VLOOKUP(D583,Parametros_Activos_Inf!$CX$2:$CY$16,2,FALSE))</f>
        <v/>
      </c>
      <c r="G583" s="35" t="str">
        <f t="shared" si="30"/>
        <v/>
      </c>
      <c r="H583" s="7"/>
      <c r="I583" s="7"/>
      <c r="J583" s="7"/>
      <c r="K583" s="7"/>
      <c r="L583" s="7"/>
      <c r="M583" s="11"/>
      <c r="N583" s="18" t="str">
        <f>IF(M583="","",VLOOKUP(M583,Parametros_Activos_Inf!$P$2:$Q$48,2,FALSE))</f>
        <v/>
      </c>
      <c r="O583" s="7"/>
      <c r="P583" s="18" t="str">
        <f>IF(O583="","",VLOOKUP(O583,Parametros_Activos_Inf!$R$2:$S$124,2,FALSE))</f>
        <v/>
      </c>
      <c r="Q583" s="7"/>
      <c r="R583" s="7"/>
      <c r="S583" s="7"/>
      <c r="T583" s="7"/>
      <c r="U583" s="7"/>
      <c r="V583" s="7"/>
      <c r="W583" s="7"/>
      <c r="X583" s="7"/>
      <c r="Y583" s="7"/>
      <c r="Z583" s="7"/>
      <c r="AA583" s="7"/>
      <c r="AB583" s="7"/>
      <c r="AC583" s="7"/>
      <c r="AD583" s="36" t="str">
        <f t="shared" si="31"/>
        <v/>
      </c>
      <c r="AE583" s="35" t="str">
        <f>IF(AD583="","",VLOOKUP(AD583,Parametros_Activos_Inf!$CK$2:$CL$10,2,FALSE))</f>
        <v/>
      </c>
      <c r="AF583" s="29"/>
      <c r="AG583" s="36" t="str">
        <f>IF(AF583="","",VLOOKUP(AF583,Parametros_Activos_Inf!$CP$2:$CQ$4,2,FALSE))</f>
        <v/>
      </c>
      <c r="AH583" s="29"/>
      <c r="AI583" s="36" t="str">
        <f>IF(AH583="","",VLOOKUP(AH583,Parametros_Activos_Inf!$CN$2:$CO$5,2,FALSE))</f>
        <v/>
      </c>
      <c r="AJ583" s="154" t="str">
        <f>IF(AH583="","",VLOOKUP(AF583&amp;AH583,Parametros_Activos_Inf!$CR$2:$CS$13,2,FALSE))</f>
        <v/>
      </c>
      <c r="AK583" s="20"/>
    </row>
    <row r="584" spans="1:37" s="9" customFormat="1" ht="14.25">
      <c r="A584" s="35">
        <v>581</v>
      </c>
      <c r="B584" s="35" t="str">
        <f t="shared" si="29"/>
        <v/>
      </c>
      <c r="C584" s="7"/>
      <c r="D584" s="7"/>
      <c r="E584" s="35" t="str">
        <f>IF(C584="","",VLOOKUP(C584,Parametros_Activos_Inf!$CV$2:$CW$6,2,FALSE))</f>
        <v/>
      </c>
      <c r="F584" s="35" t="str">
        <f>IF(D584="","",VLOOKUP(D584,Parametros_Activos_Inf!$CX$2:$CY$16,2,FALSE))</f>
        <v/>
      </c>
      <c r="G584" s="35" t="str">
        <f t="shared" si="30"/>
        <v/>
      </c>
      <c r="H584" s="7"/>
      <c r="I584" s="7"/>
      <c r="J584" s="7"/>
      <c r="K584" s="7"/>
      <c r="L584" s="7"/>
      <c r="M584" s="11"/>
      <c r="N584" s="18" t="str">
        <f>IF(M584="","",VLOOKUP(M584,Parametros_Activos_Inf!$P$2:$Q$48,2,FALSE))</f>
        <v/>
      </c>
      <c r="O584" s="7"/>
      <c r="P584" s="18" t="str">
        <f>IF(O584="","",VLOOKUP(O584,Parametros_Activos_Inf!$R$2:$S$124,2,FALSE))</f>
        <v/>
      </c>
      <c r="Q584" s="7"/>
      <c r="R584" s="7"/>
      <c r="S584" s="7"/>
      <c r="T584" s="7"/>
      <c r="U584" s="7"/>
      <c r="V584" s="7"/>
      <c r="W584" s="7"/>
      <c r="X584" s="7"/>
      <c r="Y584" s="7"/>
      <c r="Z584" s="7"/>
      <c r="AA584" s="7"/>
      <c r="AB584" s="7"/>
      <c r="AC584" s="7"/>
      <c r="AD584" s="36" t="str">
        <f t="shared" si="31"/>
        <v/>
      </c>
      <c r="AE584" s="35" t="str">
        <f>IF(AD584="","",VLOOKUP(AD584,Parametros_Activos_Inf!$CK$2:$CL$10,2,FALSE))</f>
        <v/>
      </c>
      <c r="AF584" s="29"/>
      <c r="AG584" s="36" t="str">
        <f>IF(AF584="","",VLOOKUP(AF584,Parametros_Activos_Inf!$CP$2:$CQ$4,2,FALSE))</f>
        <v/>
      </c>
      <c r="AH584" s="29"/>
      <c r="AI584" s="36" t="str">
        <f>IF(AH584="","",VLOOKUP(AH584,Parametros_Activos_Inf!$CN$2:$CO$5,2,FALSE))</f>
        <v/>
      </c>
      <c r="AJ584" s="154" t="str">
        <f>IF(AH584="","",VLOOKUP(AF584&amp;AH584,Parametros_Activos_Inf!$CR$2:$CS$13,2,FALSE))</f>
        <v/>
      </c>
      <c r="AK584" s="20"/>
    </row>
    <row r="585" spans="1:37" s="9" customFormat="1" ht="14.25">
      <c r="A585" s="35">
        <v>582</v>
      </c>
      <c r="B585" s="35" t="str">
        <f t="shared" si="29"/>
        <v/>
      </c>
      <c r="C585" s="7"/>
      <c r="D585" s="7"/>
      <c r="E585" s="35" t="str">
        <f>IF(C585="","",VLOOKUP(C585,Parametros_Activos_Inf!$CV$2:$CW$6,2,FALSE))</f>
        <v/>
      </c>
      <c r="F585" s="35" t="str">
        <f>IF(D585="","",VLOOKUP(D585,Parametros_Activos_Inf!$CX$2:$CY$16,2,FALSE))</f>
        <v/>
      </c>
      <c r="G585" s="35" t="str">
        <f t="shared" si="30"/>
        <v/>
      </c>
      <c r="H585" s="7"/>
      <c r="I585" s="7"/>
      <c r="J585" s="7"/>
      <c r="K585" s="7"/>
      <c r="L585" s="7"/>
      <c r="M585" s="11"/>
      <c r="N585" s="18" t="str">
        <f>IF(M585="","",VLOOKUP(M585,Parametros_Activos_Inf!$P$2:$Q$48,2,FALSE))</f>
        <v/>
      </c>
      <c r="O585" s="7"/>
      <c r="P585" s="18" t="str">
        <f>IF(O585="","",VLOOKUP(O585,Parametros_Activos_Inf!$R$2:$S$124,2,FALSE))</f>
        <v/>
      </c>
      <c r="Q585" s="7"/>
      <c r="R585" s="7"/>
      <c r="S585" s="7"/>
      <c r="T585" s="7"/>
      <c r="U585" s="7"/>
      <c r="V585" s="7"/>
      <c r="W585" s="7"/>
      <c r="X585" s="7"/>
      <c r="Y585" s="7"/>
      <c r="Z585" s="7"/>
      <c r="AA585" s="7"/>
      <c r="AB585" s="7"/>
      <c r="AC585" s="7"/>
      <c r="AD585" s="36" t="str">
        <f t="shared" si="31"/>
        <v/>
      </c>
      <c r="AE585" s="35" t="str">
        <f>IF(AD585="","",VLOOKUP(AD585,Parametros_Activos_Inf!$CK$2:$CL$10,2,FALSE))</f>
        <v/>
      </c>
      <c r="AF585" s="29"/>
      <c r="AG585" s="36" t="str">
        <f>IF(AF585="","",VLOOKUP(AF585,Parametros_Activos_Inf!$CP$2:$CQ$4,2,FALSE))</f>
        <v/>
      </c>
      <c r="AH585" s="29"/>
      <c r="AI585" s="36" t="str">
        <f>IF(AH585="","",VLOOKUP(AH585,Parametros_Activos_Inf!$CN$2:$CO$5,2,FALSE))</f>
        <v/>
      </c>
      <c r="AJ585" s="154" t="str">
        <f>IF(AH585="","",VLOOKUP(AF585&amp;AH585,Parametros_Activos_Inf!$CR$2:$CS$13,2,FALSE))</f>
        <v/>
      </c>
      <c r="AK585" s="20"/>
    </row>
    <row r="586" spans="1:37" s="9" customFormat="1" ht="14.25">
      <c r="A586" s="35">
        <v>583</v>
      </c>
      <c r="B586" s="35" t="str">
        <f t="shared" si="29"/>
        <v/>
      </c>
      <c r="C586" s="7"/>
      <c r="D586" s="7"/>
      <c r="E586" s="35" t="str">
        <f>IF(C586="","",VLOOKUP(C586,Parametros_Activos_Inf!$CV$2:$CW$6,2,FALSE))</f>
        <v/>
      </c>
      <c r="F586" s="35" t="str">
        <f>IF(D586="","",VLOOKUP(D586,Parametros_Activos_Inf!$CX$2:$CY$16,2,FALSE))</f>
        <v/>
      </c>
      <c r="G586" s="35" t="str">
        <f t="shared" si="30"/>
        <v/>
      </c>
      <c r="H586" s="7"/>
      <c r="I586" s="7"/>
      <c r="J586" s="7"/>
      <c r="K586" s="7"/>
      <c r="L586" s="7"/>
      <c r="M586" s="11"/>
      <c r="N586" s="18" t="str">
        <f>IF(M586="","",VLOOKUP(M586,Parametros_Activos_Inf!$P$2:$Q$48,2,FALSE))</f>
        <v/>
      </c>
      <c r="O586" s="7"/>
      <c r="P586" s="18" t="str">
        <f>IF(O586="","",VLOOKUP(O586,Parametros_Activos_Inf!$R$2:$S$124,2,FALSE))</f>
        <v/>
      </c>
      <c r="Q586" s="7"/>
      <c r="R586" s="7"/>
      <c r="S586" s="7"/>
      <c r="T586" s="7"/>
      <c r="U586" s="7"/>
      <c r="V586" s="7"/>
      <c r="W586" s="7"/>
      <c r="X586" s="7"/>
      <c r="Y586" s="7"/>
      <c r="Z586" s="7"/>
      <c r="AA586" s="7"/>
      <c r="AB586" s="7"/>
      <c r="AC586" s="7"/>
      <c r="AD586" s="36" t="str">
        <f t="shared" si="31"/>
        <v/>
      </c>
      <c r="AE586" s="35" t="str">
        <f>IF(AD586="","",VLOOKUP(AD586,Parametros_Activos_Inf!$CK$2:$CL$10,2,FALSE))</f>
        <v/>
      </c>
      <c r="AF586" s="29"/>
      <c r="AG586" s="36" t="str">
        <f>IF(AF586="","",VLOOKUP(AF586,Parametros_Activos_Inf!$CP$2:$CQ$4,2,FALSE))</f>
        <v/>
      </c>
      <c r="AH586" s="29"/>
      <c r="AI586" s="36" t="str">
        <f>IF(AH586="","",VLOOKUP(AH586,Parametros_Activos_Inf!$CN$2:$CO$5,2,FALSE))</f>
        <v/>
      </c>
      <c r="AJ586" s="154" t="str">
        <f>IF(AH586="","",VLOOKUP(AF586&amp;AH586,Parametros_Activos_Inf!$CR$2:$CS$13,2,FALSE))</f>
        <v/>
      </c>
      <c r="AK586" s="20"/>
    </row>
    <row r="587" spans="1:37" s="9" customFormat="1" ht="14.25">
      <c r="A587" s="35">
        <v>584</v>
      </c>
      <c r="B587" s="35" t="str">
        <f t="shared" si="29"/>
        <v/>
      </c>
      <c r="C587" s="7"/>
      <c r="D587" s="7"/>
      <c r="E587" s="35" t="str">
        <f>IF(C587="","",VLOOKUP(C587,Parametros_Activos_Inf!$CV$2:$CW$6,2,FALSE))</f>
        <v/>
      </c>
      <c r="F587" s="35" t="str">
        <f>IF(D587="","",VLOOKUP(D587,Parametros_Activos_Inf!$CX$2:$CY$16,2,FALSE))</f>
        <v/>
      </c>
      <c r="G587" s="35" t="str">
        <f t="shared" si="30"/>
        <v/>
      </c>
      <c r="H587" s="7"/>
      <c r="I587" s="7"/>
      <c r="J587" s="7"/>
      <c r="K587" s="7"/>
      <c r="L587" s="7"/>
      <c r="M587" s="11"/>
      <c r="N587" s="18" t="str">
        <f>IF(M587="","",VLOOKUP(M587,Parametros_Activos_Inf!$P$2:$Q$48,2,FALSE))</f>
        <v/>
      </c>
      <c r="O587" s="7"/>
      <c r="P587" s="18" t="str">
        <f>IF(O587="","",VLOOKUP(O587,Parametros_Activos_Inf!$R$2:$S$124,2,FALSE))</f>
        <v/>
      </c>
      <c r="Q587" s="7"/>
      <c r="R587" s="7"/>
      <c r="S587" s="7"/>
      <c r="T587" s="7"/>
      <c r="U587" s="7"/>
      <c r="V587" s="7"/>
      <c r="W587" s="7"/>
      <c r="X587" s="7"/>
      <c r="Y587" s="7"/>
      <c r="Z587" s="7"/>
      <c r="AA587" s="7"/>
      <c r="AB587" s="7"/>
      <c r="AC587" s="7"/>
      <c r="AD587" s="36" t="str">
        <f t="shared" si="31"/>
        <v/>
      </c>
      <c r="AE587" s="35" t="str">
        <f>IF(AD587="","",VLOOKUP(AD587,Parametros_Activos_Inf!$CK$2:$CL$10,2,FALSE))</f>
        <v/>
      </c>
      <c r="AF587" s="29"/>
      <c r="AG587" s="36" t="str">
        <f>IF(AF587="","",VLOOKUP(AF587,Parametros_Activos_Inf!$CP$2:$CQ$4,2,FALSE))</f>
        <v/>
      </c>
      <c r="AH587" s="29"/>
      <c r="AI587" s="36" t="str">
        <f>IF(AH587="","",VLOOKUP(AH587,Parametros_Activos_Inf!$CN$2:$CO$5,2,FALSE))</f>
        <v/>
      </c>
      <c r="AJ587" s="154" t="str">
        <f>IF(AH587="","",VLOOKUP(AF587&amp;AH587,Parametros_Activos_Inf!$CR$2:$CS$13,2,FALSE))</f>
        <v/>
      </c>
      <c r="AK587" s="20"/>
    </row>
    <row r="588" spans="1:37" s="9" customFormat="1" ht="14.25">
      <c r="A588" s="35">
        <v>585</v>
      </c>
      <c r="B588" s="35" t="str">
        <f t="shared" si="29"/>
        <v/>
      </c>
      <c r="C588" s="7"/>
      <c r="D588" s="7"/>
      <c r="E588" s="35" t="str">
        <f>IF(C588="","",VLOOKUP(C588,Parametros_Activos_Inf!$CV$2:$CW$6,2,FALSE))</f>
        <v/>
      </c>
      <c r="F588" s="35" t="str">
        <f>IF(D588="","",VLOOKUP(D588,Parametros_Activos_Inf!$CX$2:$CY$16,2,FALSE))</f>
        <v/>
      </c>
      <c r="G588" s="35" t="str">
        <f t="shared" si="30"/>
        <v/>
      </c>
      <c r="H588" s="7"/>
      <c r="I588" s="7"/>
      <c r="J588" s="7"/>
      <c r="K588" s="7"/>
      <c r="L588" s="7"/>
      <c r="M588" s="11"/>
      <c r="N588" s="18" t="str">
        <f>IF(M588="","",VLOOKUP(M588,Parametros_Activos_Inf!$P$2:$Q$48,2,FALSE))</f>
        <v/>
      </c>
      <c r="O588" s="7"/>
      <c r="P588" s="18" t="str">
        <f>IF(O588="","",VLOOKUP(O588,Parametros_Activos_Inf!$R$2:$S$124,2,FALSE))</f>
        <v/>
      </c>
      <c r="Q588" s="7"/>
      <c r="R588" s="7"/>
      <c r="S588" s="7"/>
      <c r="T588" s="7"/>
      <c r="U588" s="7"/>
      <c r="V588" s="7"/>
      <c r="W588" s="7"/>
      <c r="X588" s="7"/>
      <c r="Y588" s="7"/>
      <c r="Z588" s="7"/>
      <c r="AA588" s="7"/>
      <c r="AB588" s="7"/>
      <c r="AC588" s="7"/>
      <c r="AD588" s="36" t="str">
        <f t="shared" si="31"/>
        <v/>
      </c>
      <c r="AE588" s="35" t="str">
        <f>IF(AD588="","",VLOOKUP(AD588,Parametros_Activos_Inf!$CK$2:$CL$10,2,FALSE))</f>
        <v/>
      </c>
      <c r="AF588" s="29"/>
      <c r="AG588" s="36" t="str">
        <f>IF(AF588="","",VLOOKUP(AF588,Parametros_Activos_Inf!$CP$2:$CQ$4,2,FALSE))</f>
        <v/>
      </c>
      <c r="AH588" s="29"/>
      <c r="AI588" s="36" t="str">
        <f>IF(AH588="","",VLOOKUP(AH588,Parametros_Activos_Inf!$CN$2:$CO$5,2,FALSE))</f>
        <v/>
      </c>
      <c r="AJ588" s="154" t="str">
        <f>IF(AH588="","",VLOOKUP(AF588&amp;AH588,Parametros_Activos_Inf!$CR$2:$CS$13,2,FALSE))</f>
        <v/>
      </c>
      <c r="AK588" s="20"/>
    </row>
    <row r="589" spans="1:37" s="9" customFormat="1" ht="14.25">
      <c r="A589" s="35">
        <v>586</v>
      </c>
      <c r="B589" s="35" t="str">
        <f t="shared" si="29"/>
        <v/>
      </c>
      <c r="C589" s="7"/>
      <c r="D589" s="7"/>
      <c r="E589" s="35" t="str">
        <f>IF(C589="","",VLOOKUP(C589,Parametros_Activos_Inf!$CV$2:$CW$6,2,FALSE))</f>
        <v/>
      </c>
      <c r="F589" s="35" t="str">
        <f>IF(D589="","",VLOOKUP(D589,Parametros_Activos_Inf!$CX$2:$CY$16,2,FALSE))</f>
        <v/>
      </c>
      <c r="G589" s="35" t="str">
        <f t="shared" si="30"/>
        <v/>
      </c>
      <c r="H589" s="7"/>
      <c r="I589" s="7"/>
      <c r="J589" s="7"/>
      <c r="K589" s="7"/>
      <c r="L589" s="7"/>
      <c r="M589" s="11"/>
      <c r="N589" s="18" t="str">
        <f>IF(M589="","",VLOOKUP(M589,Parametros_Activos_Inf!$P$2:$Q$48,2,FALSE))</f>
        <v/>
      </c>
      <c r="O589" s="7"/>
      <c r="P589" s="18" t="str">
        <f>IF(O589="","",VLOOKUP(O589,Parametros_Activos_Inf!$R$2:$S$124,2,FALSE))</f>
        <v/>
      </c>
      <c r="Q589" s="7"/>
      <c r="R589" s="7"/>
      <c r="S589" s="7"/>
      <c r="T589" s="7"/>
      <c r="U589" s="7"/>
      <c r="V589" s="7"/>
      <c r="W589" s="7"/>
      <c r="X589" s="7"/>
      <c r="Y589" s="7"/>
      <c r="Z589" s="7"/>
      <c r="AA589" s="7"/>
      <c r="AB589" s="7"/>
      <c r="AC589" s="7"/>
      <c r="AD589" s="36" t="str">
        <f t="shared" si="31"/>
        <v/>
      </c>
      <c r="AE589" s="35" t="str">
        <f>IF(AD589="","",VLOOKUP(AD589,Parametros_Activos_Inf!$CK$2:$CL$10,2,FALSE))</f>
        <v/>
      </c>
      <c r="AF589" s="29"/>
      <c r="AG589" s="36" t="str">
        <f>IF(AF589="","",VLOOKUP(AF589,Parametros_Activos_Inf!$CP$2:$CQ$4,2,FALSE))</f>
        <v/>
      </c>
      <c r="AH589" s="29"/>
      <c r="AI589" s="36" t="str">
        <f>IF(AH589="","",VLOOKUP(AH589,Parametros_Activos_Inf!$CN$2:$CO$5,2,FALSE))</f>
        <v/>
      </c>
      <c r="AJ589" s="154" t="str">
        <f>IF(AH589="","",VLOOKUP(AF589&amp;AH589,Parametros_Activos_Inf!$CR$2:$CS$13,2,FALSE))</f>
        <v/>
      </c>
      <c r="AK589" s="20"/>
    </row>
    <row r="590" spans="1:37" s="9" customFormat="1" ht="14.25">
      <c r="A590" s="35">
        <v>587</v>
      </c>
      <c r="B590" s="35" t="str">
        <f t="shared" si="29"/>
        <v/>
      </c>
      <c r="C590" s="7"/>
      <c r="D590" s="7"/>
      <c r="E590" s="35" t="str">
        <f>IF(C590="","",VLOOKUP(C590,Parametros_Activos_Inf!$CV$2:$CW$6,2,FALSE))</f>
        <v/>
      </c>
      <c r="F590" s="35" t="str">
        <f>IF(D590="","",VLOOKUP(D590,Parametros_Activos_Inf!$CX$2:$CY$16,2,FALSE))</f>
        <v/>
      </c>
      <c r="G590" s="35" t="str">
        <f t="shared" si="30"/>
        <v/>
      </c>
      <c r="H590" s="7"/>
      <c r="I590" s="7"/>
      <c r="J590" s="7"/>
      <c r="K590" s="7"/>
      <c r="L590" s="7"/>
      <c r="M590" s="11"/>
      <c r="N590" s="18" t="str">
        <f>IF(M590="","",VLOOKUP(M590,Parametros_Activos_Inf!$P$2:$Q$48,2,FALSE))</f>
        <v/>
      </c>
      <c r="O590" s="7"/>
      <c r="P590" s="18" t="str">
        <f>IF(O590="","",VLOOKUP(O590,Parametros_Activos_Inf!$R$2:$S$124,2,FALSE))</f>
        <v/>
      </c>
      <c r="Q590" s="7"/>
      <c r="R590" s="7"/>
      <c r="S590" s="7"/>
      <c r="T590" s="7"/>
      <c r="U590" s="7"/>
      <c r="V590" s="7"/>
      <c r="W590" s="7"/>
      <c r="X590" s="7"/>
      <c r="Y590" s="7"/>
      <c r="Z590" s="7"/>
      <c r="AA590" s="7"/>
      <c r="AB590" s="7"/>
      <c r="AC590" s="7"/>
      <c r="AD590" s="36" t="str">
        <f t="shared" si="31"/>
        <v/>
      </c>
      <c r="AE590" s="35" t="str">
        <f>IF(AD590="","",VLOOKUP(AD590,Parametros_Activos_Inf!$CK$2:$CL$10,2,FALSE))</f>
        <v/>
      </c>
      <c r="AF590" s="29"/>
      <c r="AG590" s="36" t="str">
        <f>IF(AF590="","",VLOOKUP(AF590,Parametros_Activos_Inf!$CP$2:$CQ$4,2,FALSE))</f>
        <v/>
      </c>
      <c r="AH590" s="29"/>
      <c r="AI590" s="36" t="str">
        <f>IF(AH590="","",VLOOKUP(AH590,Parametros_Activos_Inf!$CN$2:$CO$5,2,FALSE))</f>
        <v/>
      </c>
      <c r="AJ590" s="154" t="str">
        <f>IF(AH590="","",VLOOKUP(AF590&amp;AH590,Parametros_Activos_Inf!$CR$2:$CS$13,2,FALSE))</f>
        <v/>
      </c>
      <c r="AK590" s="20"/>
    </row>
    <row r="591" spans="1:37" s="9" customFormat="1" ht="14.25">
      <c r="A591" s="35">
        <v>588</v>
      </c>
      <c r="B591" s="35" t="str">
        <f t="shared" si="29"/>
        <v/>
      </c>
      <c r="C591" s="7"/>
      <c r="D591" s="7"/>
      <c r="E591" s="35" t="str">
        <f>IF(C591="","",VLOOKUP(C591,Parametros_Activos_Inf!$CV$2:$CW$6,2,FALSE))</f>
        <v/>
      </c>
      <c r="F591" s="35" t="str">
        <f>IF(D591="","",VLOOKUP(D591,Parametros_Activos_Inf!$CX$2:$CY$16,2,FALSE))</f>
        <v/>
      </c>
      <c r="G591" s="35" t="str">
        <f t="shared" si="30"/>
        <v/>
      </c>
      <c r="H591" s="7"/>
      <c r="I591" s="7"/>
      <c r="J591" s="7"/>
      <c r="K591" s="7"/>
      <c r="L591" s="7"/>
      <c r="M591" s="11"/>
      <c r="N591" s="18" t="str">
        <f>IF(M591="","",VLOOKUP(M591,Parametros_Activos_Inf!$P$2:$Q$48,2,FALSE))</f>
        <v/>
      </c>
      <c r="O591" s="7"/>
      <c r="P591" s="18" t="str">
        <f>IF(O591="","",VLOOKUP(O591,Parametros_Activos_Inf!$R$2:$S$124,2,FALSE))</f>
        <v/>
      </c>
      <c r="Q591" s="7"/>
      <c r="R591" s="7"/>
      <c r="S591" s="7"/>
      <c r="T591" s="7"/>
      <c r="U591" s="7"/>
      <c r="V591" s="7"/>
      <c r="W591" s="7"/>
      <c r="X591" s="7"/>
      <c r="Y591" s="7"/>
      <c r="Z591" s="7"/>
      <c r="AA591" s="7"/>
      <c r="AB591" s="7"/>
      <c r="AC591" s="7"/>
      <c r="AD591" s="36" t="str">
        <f t="shared" si="31"/>
        <v/>
      </c>
      <c r="AE591" s="35" t="str">
        <f>IF(AD591="","",VLOOKUP(AD591,Parametros_Activos_Inf!$CK$2:$CL$10,2,FALSE))</f>
        <v/>
      </c>
      <c r="AF591" s="29"/>
      <c r="AG591" s="36" t="str">
        <f>IF(AF591="","",VLOOKUP(AF591,Parametros_Activos_Inf!$CP$2:$CQ$4,2,FALSE))</f>
        <v/>
      </c>
      <c r="AH591" s="29"/>
      <c r="AI591" s="36" t="str">
        <f>IF(AH591="","",VLOOKUP(AH591,Parametros_Activos_Inf!$CN$2:$CO$5,2,FALSE))</f>
        <v/>
      </c>
      <c r="AJ591" s="154" t="str">
        <f>IF(AH591="","",VLOOKUP(AF591&amp;AH591,Parametros_Activos_Inf!$CR$2:$CS$13,2,FALSE))</f>
        <v/>
      </c>
      <c r="AK591" s="20"/>
    </row>
    <row r="592" spans="1:37" s="9" customFormat="1" ht="14.25">
      <c r="A592" s="35">
        <v>589</v>
      </c>
      <c r="B592" s="35" t="str">
        <f t="shared" si="29"/>
        <v/>
      </c>
      <c r="C592" s="7"/>
      <c r="D592" s="7"/>
      <c r="E592" s="35" t="str">
        <f>IF(C592="","",VLOOKUP(C592,Parametros_Activos_Inf!$CV$2:$CW$6,2,FALSE))</f>
        <v/>
      </c>
      <c r="F592" s="35" t="str">
        <f>IF(D592="","",VLOOKUP(D592,Parametros_Activos_Inf!$CX$2:$CY$16,2,FALSE))</f>
        <v/>
      </c>
      <c r="G592" s="35" t="str">
        <f t="shared" si="30"/>
        <v/>
      </c>
      <c r="H592" s="7"/>
      <c r="I592" s="7"/>
      <c r="J592" s="7"/>
      <c r="K592" s="7"/>
      <c r="L592" s="7"/>
      <c r="M592" s="11"/>
      <c r="N592" s="18" t="str">
        <f>IF(M592="","",VLOOKUP(M592,Parametros_Activos_Inf!$P$2:$Q$48,2,FALSE))</f>
        <v/>
      </c>
      <c r="O592" s="7"/>
      <c r="P592" s="18" t="str">
        <f>IF(O592="","",VLOOKUP(O592,Parametros_Activos_Inf!$R$2:$S$124,2,FALSE))</f>
        <v/>
      </c>
      <c r="Q592" s="7"/>
      <c r="R592" s="7"/>
      <c r="S592" s="7"/>
      <c r="T592" s="7"/>
      <c r="U592" s="7"/>
      <c r="V592" s="7"/>
      <c r="W592" s="7"/>
      <c r="X592" s="7"/>
      <c r="Y592" s="7"/>
      <c r="Z592" s="7"/>
      <c r="AA592" s="7"/>
      <c r="AB592" s="7"/>
      <c r="AC592" s="7"/>
      <c r="AD592" s="36" t="str">
        <f t="shared" si="31"/>
        <v/>
      </c>
      <c r="AE592" s="35" t="str">
        <f>IF(AD592="","",VLOOKUP(AD592,Parametros_Activos_Inf!$CK$2:$CL$10,2,FALSE))</f>
        <v/>
      </c>
      <c r="AF592" s="29"/>
      <c r="AG592" s="36" t="str">
        <f>IF(AF592="","",VLOOKUP(AF592,Parametros_Activos_Inf!$CP$2:$CQ$4,2,FALSE))</f>
        <v/>
      </c>
      <c r="AH592" s="29"/>
      <c r="AI592" s="36" t="str">
        <f>IF(AH592="","",VLOOKUP(AH592,Parametros_Activos_Inf!$CN$2:$CO$5,2,FALSE))</f>
        <v/>
      </c>
      <c r="AJ592" s="154" t="str">
        <f>IF(AH592="","",VLOOKUP(AF592&amp;AH592,Parametros_Activos_Inf!$CR$2:$CS$13,2,FALSE))</f>
        <v/>
      </c>
      <c r="AK592" s="20"/>
    </row>
    <row r="593" spans="1:37" s="9" customFormat="1" ht="14.25">
      <c r="A593" s="35">
        <v>590</v>
      </c>
      <c r="B593" s="35" t="str">
        <f t="shared" si="29"/>
        <v/>
      </c>
      <c r="C593" s="7"/>
      <c r="D593" s="7"/>
      <c r="E593" s="35" t="str">
        <f>IF(C593="","",VLOOKUP(C593,Parametros_Activos_Inf!$CV$2:$CW$6,2,FALSE))</f>
        <v/>
      </c>
      <c r="F593" s="35" t="str">
        <f>IF(D593="","",VLOOKUP(D593,Parametros_Activos_Inf!$CX$2:$CY$16,2,FALSE))</f>
        <v/>
      </c>
      <c r="G593" s="35" t="str">
        <f t="shared" si="30"/>
        <v/>
      </c>
      <c r="H593" s="7"/>
      <c r="I593" s="7"/>
      <c r="J593" s="7"/>
      <c r="K593" s="7"/>
      <c r="L593" s="7"/>
      <c r="M593" s="11"/>
      <c r="N593" s="18" t="str">
        <f>IF(M593="","",VLOOKUP(M593,Parametros_Activos_Inf!$P$2:$Q$48,2,FALSE))</f>
        <v/>
      </c>
      <c r="O593" s="7"/>
      <c r="P593" s="18" t="str">
        <f>IF(O593="","",VLOOKUP(O593,Parametros_Activos_Inf!$R$2:$S$124,2,FALSE))</f>
        <v/>
      </c>
      <c r="Q593" s="7"/>
      <c r="R593" s="7"/>
      <c r="S593" s="7"/>
      <c r="T593" s="7"/>
      <c r="U593" s="7"/>
      <c r="V593" s="7"/>
      <c r="W593" s="7"/>
      <c r="X593" s="7"/>
      <c r="Y593" s="7"/>
      <c r="Z593" s="7"/>
      <c r="AA593" s="7"/>
      <c r="AB593" s="7"/>
      <c r="AC593" s="7"/>
      <c r="AD593" s="36" t="str">
        <f t="shared" si="31"/>
        <v/>
      </c>
      <c r="AE593" s="35" t="str">
        <f>IF(AD593="","",VLOOKUP(AD593,Parametros_Activos_Inf!$CK$2:$CL$10,2,FALSE))</f>
        <v/>
      </c>
      <c r="AF593" s="29"/>
      <c r="AG593" s="36" t="str">
        <f>IF(AF593="","",VLOOKUP(AF593,Parametros_Activos_Inf!$CP$2:$CQ$4,2,FALSE))</f>
        <v/>
      </c>
      <c r="AH593" s="29"/>
      <c r="AI593" s="36" t="str">
        <f>IF(AH593="","",VLOOKUP(AH593,Parametros_Activos_Inf!$CN$2:$CO$5,2,FALSE))</f>
        <v/>
      </c>
      <c r="AJ593" s="154" t="str">
        <f>IF(AH593="","",VLOOKUP(AF593&amp;AH593,Parametros_Activos_Inf!$CR$2:$CS$13,2,FALSE))</f>
        <v/>
      </c>
      <c r="AK593" s="20"/>
    </row>
    <row r="594" spans="1:37" s="9" customFormat="1" ht="14.25">
      <c r="A594" s="35">
        <v>591</v>
      </c>
      <c r="B594" s="35" t="str">
        <f t="shared" si="29"/>
        <v/>
      </c>
      <c r="C594" s="7"/>
      <c r="D594" s="7"/>
      <c r="E594" s="35" t="str">
        <f>IF(C594="","",VLOOKUP(C594,Parametros_Activos_Inf!$CV$2:$CW$6,2,FALSE))</f>
        <v/>
      </c>
      <c r="F594" s="35" t="str">
        <f>IF(D594="","",VLOOKUP(D594,Parametros_Activos_Inf!$CX$2:$CY$16,2,FALSE))</f>
        <v/>
      </c>
      <c r="G594" s="35" t="str">
        <f t="shared" si="30"/>
        <v/>
      </c>
      <c r="H594" s="7"/>
      <c r="I594" s="7"/>
      <c r="J594" s="7"/>
      <c r="K594" s="7"/>
      <c r="L594" s="7"/>
      <c r="M594" s="11"/>
      <c r="N594" s="18" t="str">
        <f>IF(M594="","",VLOOKUP(M594,Parametros_Activos_Inf!$P$2:$Q$48,2,FALSE))</f>
        <v/>
      </c>
      <c r="O594" s="7"/>
      <c r="P594" s="18" t="str">
        <f>IF(O594="","",VLOOKUP(O594,Parametros_Activos_Inf!$R$2:$S$124,2,FALSE))</f>
        <v/>
      </c>
      <c r="Q594" s="7"/>
      <c r="R594" s="7"/>
      <c r="S594" s="7"/>
      <c r="T594" s="7"/>
      <c r="U594" s="7"/>
      <c r="V594" s="7"/>
      <c r="W594" s="7"/>
      <c r="X594" s="7"/>
      <c r="Y594" s="7"/>
      <c r="Z594" s="7"/>
      <c r="AA594" s="7"/>
      <c r="AB594" s="7"/>
      <c r="AC594" s="7"/>
      <c r="AD594" s="36" t="str">
        <f t="shared" si="31"/>
        <v/>
      </c>
      <c r="AE594" s="35" t="str">
        <f>IF(AD594="","",VLOOKUP(AD594,Parametros_Activos_Inf!$CK$2:$CL$10,2,FALSE))</f>
        <v/>
      </c>
      <c r="AF594" s="29"/>
      <c r="AG594" s="36" t="str">
        <f>IF(AF594="","",VLOOKUP(AF594,Parametros_Activos_Inf!$CP$2:$CQ$4,2,FALSE))</f>
        <v/>
      </c>
      <c r="AH594" s="29"/>
      <c r="AI594" s="36" t="str">
        <f>IF(AH594="","",VLOOKUP(AH594,Parametros_Activos_Inf!$CN$2:$CO$5,2,FALSE))</f>
        <v/>
      </c>
      <c r="AJ594" s="154" t="str">
        <f>IF(AH594="","",VLOOKUP(AF594&amp;AH594,Parametros_Activos_Inf!$CR$2:$CS$13,2,FALSE))</f>
        <v/>
      </c>
      <c r="AK594" s="20"/>
    </row>
    <row r="595" spans="1:37" s="9" customFormat="1" ht="14.25">
      <c r="A595" s="35">
        <v>592</v>
      </c>
      <c r="B595" s="35" t="str">
        <f t="shared" si="29"/>
        <v/>
      </c>
      <c r="C595" s="7"/>
      <c r="D595" s="7"/>
      <c r="E595" s="35" t="str">
        <f>IF(C595="","",VLOOKUP(C595,Parametros_Activos_Inf!$CV$2:$CW$6,2,FALSE))</f>
        <v/>
      </c>
      <c r="F595" s="35" t="str">
        <f>IF(D595="","",VLOOKUP(D595,Parametros_Activos_Inf!$CX$2:$CY$16,2,FALSE))</f>
        <v/>
      </c>
      <c r="G595" s="35" t="str">
        <f t="shared" si="30"/>
        <v/>
      </c>
      <c r="H595" s="7"/>
      <c r="I595" s="7"/>
      <c r="J595" s="7"/>
      <c r="K595" s="7"/>
      <c r="L595" s="7"/>
      <c r="M595" s="11"/>
      <c r="N595" s="18" t="str">
        <f>IF(M595="","",VLOOKUP(M595,Parametros_Activos_Inf!$P$2:$Q$48,2,FALSE))</f>
        <v/>
      </c>
      <c r="O595" s="7"/>
      <c r="P595" s="18" t="str">
        <f>IF(O595="","",VLOOKUP(O595,Parametros_Activos_Inf!$R$2:$S$124,2,FALSE))</f>
        <v/>
      </c>
      <c r="Q595" s="7"/>
      <c r="R595" s="7"/>
      <c r="S595" s="7"/>
      <c r="T595" s="7"/>
      <c r="U595" s="7"/>
      <c r="V595" s="7"/>
      <c r="W595" s="7"/>
      <c r="X595" s="7"/>
      <c r="Y595" s="7"/>
      <c r="Z595" s="7"/>
      <c r="AA595" s="7"/>
      <c r="AB595" s="7"/>
      <c r="AC595" s="7"/>
      <c r="AD595" s="36" t="str">
        <f t="shared" si="31"/>
        <v/>
      </c>
      <c r="AE595" s="35" t="str">
        <f>IF(AD595="","",VLOOKUP(AD595,Parametros_Activos_Inf!$CK$2:$CL$10,2,FALSE))</f>
        <v/>
      </c>
      <c r="AF595" s="29"/>
      <c r="AG595" s="36" t="str">
        <f>IF(AF595="","",VLOOKUP(AF595,Parametros_Activos_Inf!$CP$2:$CQ$4,2,FALSE))</f>
        <v/>
      </c>
      <c r="AH595" s="29"/>
      <c r="AI595" s="36" t="str">
        <f>IF(AH595="","",VLOOKUP(AH595,Parametros_Activos_Inf!$CN$2:$CO$5,2,FALSE))</f>
        <v/>
      </c>
      <c r="AJ595" s="154" t="str">
        <f>IF(AH595="","",VLOOKUP(AF595&amp;AH595,Parametros_Activos_Inf!$CR$2:$CS$13,2,FALSE))</f>
        <v/>
      </c>
      <c r="AK595" s="20"/>
    </row>
    <row r="596" spans="1:37" s="9" customFormat="1" ht="14.25">
      <c r="A596" s="35">
        <v>593</v>
      </c>
      <c r="B596" s="35" t="str">
        <f t="shared" si="29"/>
        <v/>
      </c>
      <c r="C596" s="7"/>
      <c r="D596" s="7"/>
      <c r="E596" s="35" t="str">
        <f>IF(C596="","",VLOOKUP(C596,Parametros_Activos_Inf!$CV$2:$CW$6,2,FALSE))</f>
        <v/>
      </c>
      <c r="F596" s="35" t="str">
        <f>IF(D596="","",VLOOKUP(D596,Parametros_Activos_Inf!$CX$2:$CY$16,2,FALSE))</f>
        <v/>
      </c>
      <c r="G596" s="35" t="str">
        <f t="shared" si="30"/>
        <v/>
      </c>
      <c r="H596" s="7"/>
      <c r="I596" s="7"/>
      <c r="J596" s="7"/>
      <c r="K596" s="7"/>
      <c r="L596" s="7"/>
      <c r="M596" s="11"/>
      <c r="N596" s="18" t="str">
        <f>IF(M596="","",VLOOKUP(M596,Parametros_Activos_Inf!$P$2:$Q$48,2,FALSE))</f>
        <v/>
      </c>
      <c r="O596" s="7"/>
      <c r="P596" s="18" t="str">
        <f>IF(O596="","",VLOOKUP(O596,Parametros_Activos_Inf!$R$2:$S$124,2,FALSE))</f>
        <v/>
      </c>
      <c r="Q596" s="7"/>
      <c r="R596" s="7"/>
      <c r="S596" s="7"/>
      <c r="T596" s="7"/>
      <c r="U596" s="7"/>
      <c r="V596" s="7"/>
      <c r="W596" s="7"/>
      <c r="X596" s="7"/>
      <c r="Y596" s="7"/>
      <c r="Z596" s="7"/>
      <c r="AA596" s="7"/>
      <c r="AB596" s="7"/>
      <c r="AC596" s="7"/>
      <c r="AD596" s="36" t="str">
        <f t="shared" si="31"/>
        <v/>
      </c>
      <c r="AE596" s="35" t="str">
        <f>IF(AD596="","",VLOOKUP(AD596,Parametros_Activos_Inf!$CK$2:$CL$10,2,FALSE))</f>
        <v/>
      </c>
      <c r="AF596" s="29"/>
      <c r="AG596" s="36" t="str">
        <f>IF(AF596="","",VLOOKUP(AF596,Parametros_Activos_Inf!$CP$2:$CQ$4,2,FALSE))</f>
        <v/>
      </c>
      <c r="AH596" s="29"/>
      <c r="AI596" s="36" t="str">
        <f>IF(AH596="","",VLOOKUP(AH596,Parametros_Activos_Inf!$CN$2:$CO$5,2,FALSE))</f>
        <v/>
      </c>
      <c r="AJ596" s="154" t="str">
        <f>IF(AH596="","",VLOOKUP(AF596&amp;AH596,Parametros_Activos_Inf!$CR$2:$CS$13,2,FALSE))</f>
        <v/>
      </c>
      <c r="AK596" s="20"/>
    </row>
    <row r="597" spans="1:37" s="9" customFormat="1" ht="14.25">
      <c r="A597" s="35">
        <v>594</v>
      </c>
      <c r="B597" s="35" t="str">
        <f t="shared" si="29"/>
        <v/>
      </c>
      <c r="C597" s="7"/>
      <c r="D597" s="7"/>
      <c r="E597" s="35" t="str">
        <f>IF(C597="","",VLOOKUP(C597,Parametros_Activos_Inf!$CV$2:$CW$6,2,FALSE))</f>
        <v/>
      </c>
      <c r="F597" s="35" t="str">
        <f>IF(D597="","",VLOOKUP(D597,Parametros_Activos_Inf!$CX$2:$CY$16,2,FALSE))</f>
        <v/>
      </c>
      <c r="G597" s="35" t="str">
        <f t="shared" si="30"/>
        <v/>
      </c>
      <c r="H597" s="7"/>
      <c r="I597" s="7"/>
      <c r="J597" s="7"/>
      <c r="K597" s="7"/>
      <c r="L597" s="7"/>
      <c r="M597" s="11"/>
      <c r="N597" s="18" t="str">
        <f>IF(M597="","",VLOOKUP(M597,Parametros_Activos_Inf!$P$2:$Q$48,2,FALSE))</f>
        <v/>
      </c>
      <c r="O597" s="7"/>
      <c r="P597" s="18" t="str">
        <f>IF(O597="","",VLOOKUP(O597,Parametros_Activos_Inf!$R$2:$S$124,2,FALSE))</f>
        <v/>
      </c>
      <c r="Q597" s="7"/>
      <c r="R597" s="7"/>
      <c r="S597" s="7"/>
      <c r="T597" s="7"/>
      <c r="U597" s="7"/>
      <c r="V597" s="7"/>
      <c r="W597" s="7"/>
      <c r="X597" s="7"/>
      <c r="Y597" s="7"/>
      <c r="Z597" s="7"/>
      <c r="AA597" s="7"/>
      <c r="AB597" s="7"/>
      <c r="AC597" s="7"/>
      <c r="AD597" s="36" t="str">
        <f t="shared" si="31"/>
        <v/>
      </c>
      <c r="AE597" s="35" t="str">
        <f>IF(AD597="","",VLOOKUP(AD597,Parametros_Activos_Inf!$CK$2:$CL$10,2,FALSE))</f>
        <v/>
      </c>
      <c r="AF597" s="29"/>
      <c r="AG597" s="36" t="str">
        <f>IF(AF597="","",VLOOKUP(AF597,Parametros_Activos_Inf!$CP$2:$CQ$4,2,FALSE))</f>
        <v/>
      </c>
      <c r="AH597" s="29"/>
      <c r="AI597" s="36" t="str">
        <f>IF(AH597="","",VLOOKUP(AH597,Parametros_Activos_Inf!$CN$2:$CO$5,2,FALSE))</f>
        <v/>
      </c>
      <c r="AJ597" s="154" t="str">
        <f>IF(AH597="","",VLOOKUP(AF597&amp;AH597,Parametros_Activos_Inf!$CR$2:$CS$13,2,FALSE))</f>
        <v/>
      </c>
      <c r="AK597" s="20"/>
    </row>
    <row r="598" spans="1:37" s="9" customFormat="1" ht="14.25">
      <c r="A598" s="35">
        <v>595</v>
      </c>
      <c r="B598" s="35" t="str">
        <f t="shared" si="29"/>
        <v/>
      </c>
      <c r="C598" s="7"/>
      <c r="D598" s="7"/>
      <c r="E598" s="35" t="str">
        <f>IF(C598="","",VLOOKUP(C598,Parametros_Activos_Inf!$CV$2:$CW$6,2,FALSE))</f>
        <v/>
      </c>
      <c r="F598" s="35" t="str">
        <f>IF(D598="","",VLOOKUP(D598,Parametros_Activos_Inf!$CX$2:$CY$16,2,FALSE))</f>
        <v/>
      </c>
      <c r="G598" s="35" t="str">
        <f t="shared" si="30"/>
        <v/>
      </c>
      <c r="H598" s="7"/>
      <c r="I598" s="7"/>
      <c r="J598" s="7"/>
      <c r="K598" s="7"/>
      <c r="L598" s="7"/>
      <c r="M598" s="11"/>
      <c r="N598" s="18" t="str">
        <f>IF(M598="","",VLOOKUP(M598,Parametros_Activos_Inf!$P$2:$Q$48,2,FALSE))</f>
        <v/>
      </c>
      <c r="O598" s="7"/>
      <c r="P598" s="18" t="str">
        <f>IF(O598="","",VLOOKUP(O598,Parametros_Activos_Inf!$R$2:$S$124,2,FALSE))</f>
        <v/>
      </c>
      <c r="Q598" s="7"/>
      <c r="R598" s="7"/>
      <c r="S598" s="7"/>
      <c r="T598" s="7"/>
      <c r="U598" s="7"/>
      <c r="V598" s="7"/>
      <c r="W598" s="7"/>
      <c r="X598" s="7"/>
      <c r="Y598" s="7"/>
      <c r="Z598" s="7"/>
      <c r="AA598" s="7"/>
      <c r="AB598" s="7"/>
      <c r="AC598" s="7"/>
      <c r="AD598" s="36" t="str">
        <f t="shared" si="31"/>
        <v/>
      </c>
      <c r="AE598" s="35" t="str">
        <f>IF(AD598="","",VLOOKUP(AD598,Parametros_Activos_Inf!$CK$2:$CL$10,2,FALSE))</f>
        <v/>
      </c>
      <c r="AF598" s="29"/>
      <c r="AG598" s="36" t="str">
        <f>IF(AF598="","",VLOOKUP(AF598,Parametros_Activos_Inf!$CP$2:$CQ$4,2,FALSE))</f>
        <v/>
      </c>
      <c r="AH598" s="29"/>
      <c r="AI598" s="36" t="str">
        <f>IF(AH598="","",VLOOKUP(AH598,Parametros_Activos_Inf!$CN$2:$CO$5,2,FALSE))</f>
        <v/>
      </c>
      <c r="AJ598" s="154" t="str">
        <f>IF(AH598="","",VLOOKUP(AF598&amp;AH598,Parametros_Activos_Inf!$CR$2:$CS$13,2,FALSE))</f>
        <v/>
      </c>
      <c r="AK598" s="20"/>
    </row>
    <row r="599" spans="1:37" s="9" customFormat="1" ht="14.25">
      <c r="A599" s="35">
        <v>596</v>
      </c>
      <c r="B599" s="35" t="str">
        <f t="shared" si="29"/>
        <v/>
      </c>
      <c r="C599" s="7"/>
      <c r="D599" s="7"/>
      <c r="E599" s="35" t="str">
        <f>IF(C599="","",VLOOKUP(C599,Parametros_Activos_Inf!$CV$2:$CW$6,2,FALSE))</f>
        <v/>
      </c>
      <c r="F599" s="35" t="str">
        <f>IF(D599="","",VLOOKUP(D599,Parametros_Activos_Inf!$CX$2:$CY$16,2,FALSE))</f>
        <v/>
      </c>
      <c r="G599" s="35" t="str">
        <f t="shared" si="30"/>
        <v/>
      </c>
      <c r="H599" s="7"/>
      <c r="I599" s="7"/>
      <c r="J599" s="7"/>
      <c r="K599" s="7"/>
      <c r="L599" s="7"/>
      <c r="M599" s="11"/>
      <c r="N599" s="18" t="str">
        <f>IF(M599="","",VLOOKUP(M599,Parametros_Activos_Inf!$P$2:$Q$48,2,FALSE))</f>
        <v/>
      </c>
      <c r="O599" s="7"/>
      <c r="P599" s="18" t="str">
        <f>IF(O599="","",VLOOKUP(O599,Parametros_Activos_Inf!$R$2:$S$124,2,FALSE))</f>
        <v/>
      </c>
      <c r="Q599" s="7"/>
      <c r="R599" s="7"/>
      <c r="S599" s="7"/>
      <c r="T599" s="7"/>
      <c r="U599" s="7"/>
      <c r="V599" s="7"/>
      <c r="W599" s="7"/>
      <c r="X599" s="7"/>
      <c r="Y599" s="7"/>
      <c r="Z599" s="7"/>
      <c r="AA599" s="7"/>
      <c r="AB599" s="7"/>
      <c r="AC599" s="7"/>
      <c r="AD599" s="36" t="str">
        <f t="shared" si="31"/>
        <v/>
      </c>
      <c r="AE599" s="35" t="str">
        <f>IF(AD599="","",VLOOKUP(AD599,Parametros_Activos_Inf!$CK$2:$CL$10,2,FALSE))</f>
        <v/>
      </c>
      <c r="AF599" s="29"/>
      <c r="AG599" s="36" t="str">
        <f>IF(AF599="","",VLOOKUP(AF599,Parametros_Activos_Inf!$CP$2:$CQ$4,2,FALSE))</f>
        <v/>
      </c>
      <c r="AH599" s="29"/>
      <c r="AI599" s="36" t="str">
        <f>IF(AH599="","",VLOOKUP(AH599,Parametros_Activos_Inf!$CN$2:$CO$5,2,FALSE))</f>
        <v/>
      </c>
      <c r="AJ599" s="154" t="str">
        <f>IF(AH599="","",VLOOKUP(AF599&amp;AH599,Parametros_Activos_Inf!$CR$2:$CS$13,2,FALSE))</f>
        <v/>
      </c>
      <c r="AK599" s="20"/>
    </row>
    <row r="600" spans="1:37" s="9" customFormat="1" ht="14.25">
      <c r="A600" s="35">
        <v>597</v>
      </c>
      <c r="B600" s="35" t="str">
        <f t="shared" si="29"/>
        <v/>
      </c>
      <c r="C600" s="7"/>
      <c r="D600" s="7"/>
      <c r="E600" s="35" t="str">
        <f>IF(C600="","",VLOOKUP(C600,Parametros_Activos_Inf!$CV$2:$CW$6,2,FALSE))</f>
        <v/>
      </c>
      <c r="F600" s="35" t="str">
        <f>IF(D600="","",VLOOKUP(D600,Parametros_Activos_Inf!$CX$2:$CY$16,2,FALSE))</f>
        <v/>
      </c>
      <c r="G600" s="35" t="str">
        <f t="shared" si="30"/>
        <v/>
      </c>
      <c r="H600" s="7"/>
      <c r="I600" s="7"/>
      <c r="J600" s="7"/>
      <c r="K600" s="7"/>
      <c r="L600" s="7"/>
      <c r="M600" s="11"/>
      <c r="N600" s="18" t="str">
        <f>IF(M600="","",VLOOKUP(M600,Parametros_Activos_Inf!$P$2:$Q$48,2,FALSE))</f>
        <v/>
      </c>
      <c r="O600" s="7"/>
      <c r="P600" s="18" t="str">
        <f>IF(O600="","",VLOOKUP(O600,Parametros_Activos_Inf!$R$2:$S$124,2,FALSE))</f>
        <v/>
      </c>
      <c r="Q600" s="7"/>
      <c r="R600" s="7"/>
      <c r="S600" s="7"/>
      <c r="T600" s="7"/>
      <c r="U600" s="7"/>
      <c r="V600" s="7"/>
      <c r="W600" s="7"/>
      <c r="X600" s="7"/>
      <c r="Y600" s="7"/>
      <c r="Z600" s="7"/>
      <c r="AA600" s="7"/>
      <c r="AB600" s="7"/>
      <c r="AC600" s="7"/>
      <c r="AD600" s="36" t="str">
        <f t="shared" si="31"/>
        <v/>
      </c>
      <c r="AE600" s="35" t="str">
        <f>IF(AD600="","",VLOOKUP(AD600,Parametros_Activos_Inf!$CK$2:$CL$10,2,FALSE))</f>
        <v/>
      </c>
      <c r="AF600" s="29"/>
      <c r="AG600" s="36" t="str">
        <f>IF(AF600="","",VLOOKUP(AF600,Parametros_Activos_Inf!$CP$2:$CQ$4,2,FALSE))</f>
        <v/>
      </c>
      <c r="AH600" s="29"/>
      <c r="AI600" s="36" t="str">
        <f>IF(AH600="","",VLOOKUP(AH600,Parametros_Activos_Inf!$CN$2:$CO$5,2,FALSE))</f>
        <v/>
      </c>
      <c r="AJ600" s="154" t="str">
        <f>IF(AH600="","",VLOOKUP(AF600&amp;AH600,Parametros_Activos_Inf!$CR$2:$CS$13,2,FALSE))</f>
        <v/>
      </c>
      <c r="AK600" s="20"/>
    </row>
    <row r="601" spans="1:37" s="9" customFormat="1" ht="14.25">
      <c r="A601" s="35">
        <v>598</v>
      </c>
      <c r="B601" s="35" t="str">
        <f t="shared" si="29"/>
        <v/>
      </c>
      <c r="C601" s="7"/>
      <c r="D601" s="7"/>
      <c r="E601" s="35" t="str">
        <f>IF(C601="","",VLOOKUP(C601,Parametros_Activos_Inf!$CV$2:$CW$6,2,FALSE))</f>
        <v/>
      </c>
      <c r="F601" s="35" t="str">
        <f>IF(D601="","",VLOOKUP(D601,Parametros_Activos_Inf!$CX$2:$CY$16,2,FALSE))</f>
        <v/>
      </c>
      <c r="G601" s="35" t="str">
        <f t="shared" si="30"/>
        <v/>
      </c>
      <c r="H601" s="7"/>
      <c r="I601" s="7"/>
      <c r="J601" s="7"/>
      <c r="K601" s="7"/>
      <c r="L601" s="7"/>
      <c r="M601" s="11"/>
      <c r="N601" s="18" t="str">
        <f>IF(M601="","",VLOOKUP(M601,Parametros_Activos_Inf!$P$2:$Q$48,2,FALSE))</f>
        <v/>
      </c>
      <c r="O601" s="7"/>
      <c r="P601" s="18" t="str">
        <f>IF(O601="","",VLOOKUP(O601,Parametros_Activos_Inf!$R$2:$S$124,2,FALSE))</f>
        <v/>
      </c>
      <c r="Q601" s="7"/>
      <c r="R601" s="7"/>
      <c r="S601" s="7"/>
      <c r="T601" s="7"/>
      <c r="U601" s="7"/>
      <c r="V601" s="7"/>
      <c r="W601" s="7"/>
      <c r="X601" s="7"/>
      <c r="Y601" s="7"/>
      <c r="Z601" s="7"/>
      <c r="AA601" s="7"/>
      <c r="AB601" s="7"/>
      <c r="AC601" s="7"/>
      <c r="AD601" s="36" t="str">
        <f t="shared" si="31"/>
        <v/>
      </c>
      <c r="AE601" s="35" t="str">
        <f>IF(AD601="","",VLOOKUP(AD601,Parametros_Activos_Inf!$CK$2:$CL$10,2,FALSE))</f>
        <v/>
      </c>
      <c r="AF601" s="29"/>
      <c r="AG601" s="36" t="str">
        <f>IF(AF601="","",VLOOKUP(AF601,Parametros_Activos_Inf!$CP$2:$CQ$4,2,FALSE))</f>
        <v/>
      </c>
      <c r="AH601" s="29"/>
      <c r="AI601" s="36" t="str">
        <f>IF(AH601="","",VLOOKUP(AH601,Parametros_Activos_Inf!$CN$2:$CO$5,2,FALSE))</f>
        <v/>
      </c>
      <c r="AJ601" s="154" t="str">
        <f>IF(AH601="","",VLOOKUP(AF601&amp;AH601,Parametros_Activos_Inf!$CR$2:$CS$13,2,FALSE))</f>
        <v/>
      </c>
      <c r="AK601" s="20"/>
    </row>
    <row r="602" spans="1:37" s="9" customFormat="1" ht="14.25">
      <c r="A602" s="35">
        <v>599</v>
      </c>
      <c r="B602" s="35" t="str">
        <f t="shared" si="29"/>
        <v/>
      </c>
      <c r="C602" s="7"/>
      <c r="D602" s="7"/>
      <c r="E602" s="35" t="str">
        <f>IF(C602="","",VLOOKUP(C602,Parametros_Activos_Inf!$CV$2:$CW$6,2,FALSE))</f>
        <v/>
      </c>
      <c r="F602" s="35" t="str">
        <f>IF(D602="","",VLOOKUP(D602,Parametros_Activos_Inf!$CX$2:$CY$16,2,FALSE))</f>
        <v/>
      </c>
      <c r="G602" s="35" t="str">
        <f t="shared" si="30"/>
        <v/>
      </c>
      <c r="H602" s="7"/>
      <c r="I602" s="7"/>
      <c r="J602" s="7"/>
      <c r="K602" s="7"/>
      <c r="L602" s="7"/>
      <c r="M602" s="11"/>
      <c r="N602" s="18" t="str">
        <f>IF(M602="","",VLOOKUP(M602,Parametros_Activos_Inf!$P$2:$Q$48,2,FALSE))</f>
        <v/>
      </c>
      <c r="O602" s="7"/>
      <c r="P602" s="18" t="str">
        <f>IF(O602="","",VLOOKUP(O602,Parametros_Activos_Inf!$R$2:$S$124,2,FALSE))</f>
        <v/>
      </c>
      <c r="Q602" s="7"/>
      <c r="R602" s="7"/>
      <c r="S602" s="7"/>
      <c r="T602" s="7"/>
      <c r="U602" s="7"/>
      <c r="V602" s="7"/>
      <c r="W602" s="7"/>
      <c r="X602" s="7"/>
      <c r="Y602" s="7"/>
      <c r="Z602" s="7"/>
      <c r="AA602" s="7"/>
      <c r="AB602" s="7"/>
      <c r="AC602" s="7"/>
      <c r="AD602" s="36" t="str">
        <f t="shared" si="31"/>
        <v/>
      </c>
      <c r="AE602" s="35" t="str">
        <f>IF(AD602="","",VLOOKUP(AD602,Parametros_Activos_Inf!$CK$2:$CL$10,2,FALSE))</f>
        <v/>
      </c>
      <c r="AF602" s="29"/>
      <c r="AG602" s="36" t="str">
        <f>IF(AF602="","",VLOOKUP(AF602,Parametros_Activos_Inf!$CP$2:$CQ$4,2,FALSE))</f>
        <v/>
      </c>
      <c r="AH602" s="29"/>
      <c r="AI602" s="36" t="str">
        <f>IF(AH602="","",VLOOKUP(AH602,Parametros_Activos_Inf!$CN$2:$CO$5,2,FALSE))</f>
        <v/>
      </c>
      <c r="AJ602" s="154" t="str">
        <f>IF(AH602="","",VLOOKUP(AF602&amp;AH602,Parametros_Activos_Inf!$CR$2:$CS$13,2,FALSE))</f>
        <v/>
      </c>
      <c r="AK602" s="20"/>
    </row>
    <row r="603" spans="1:37" s="9" customFormat="1" ht="14.25">
      <c r="A603" s="35">
        <v>600</v>
      </c>
      <c r="B603" s="35" t="str">
        <f t="shared" si="29"/>
        <v/>
      </c>
      <c r="C603" s="7"/>
      <c r="D603" s="7"/>
      <c r="E603" s="35" t="str">
        <f>IF(C603="","",VLOOKUP(C603,Parametros_Activos_Inf!$CV$2:$CW$6,2,FALSE))</f>
        <v/>
      </c>
      <c r="F603" s="35" t="str">
        <f>IF(D603="","",VLOOKUP(D603,Parametros_Activos_Inf!$CX$2:$CY$16,2,FALSE))</f>
        <v/>
      </c>
      <c r="G603" s="35" t="str">
        <f t="shared" si="30"/>
        <v/>
      </c>
      <c r="H603" s="7"/>
      <c r="I603" s="7"/>
      <c r="J603" s="7"/>
      <c r="K603" s="7"/>
      <c r="L603" s="7"/>
      <c r="M603" s="11"/>
      <c r="N603" s="18" t="str">
        <f>IF(M603="","",VLOOKUP(M603,Parametros_Activos_Inf!$P$2:$Q$48,2,FALSE))</f>
        <v/>
      </c>
      <c r="O603" s="7"/>
      <c r="P603" s="18" t="str">
        <f>IF(O603="","",VLOOKUP(O603,Parametros_Activos_Inf!$R$2:$S$124,2,FALSE))</f>
        <v/>
      </c>
      <c r="Q603" s="7"/>
      <c r="R603" s="7"/>
      <c r="S603" s="7"/>
      <c r="T603" s="7"/>
      <c r="U603" s="7"/>
      <c r="V603" s="7"/>
      <c r="W603" s="7"/>
      <c r="X603" s="7"/>
      <c r="Y603" s="7"/>
      <c r="Z603" s="7"/>
      <c r="AA603" s="7"/>
      <c r="AB603" s="7"/>
      <c r="AC603" s="7"/>
      <c r="AD603" s="36" t="str">
        <f t="shared" si="31"/>
        <v/>
      </c>
      <c r="AE603" s="35" t="str">
        <f>IF(AD603="","",VLOOKUP(AD603,Parametros_Activos_Inf!$CK$2:$CL$10,2,FALSE))</f>
        <v/>
      </c>
      <c r="AF603" s="29"/>
      <c r="AG603" s="36" t="str">
        <f>IF(AF603="","",VLOOKUP(AF603,Parametros_Activos_Inf!$CP$2:$CQ$4,2,FALSE))</f>
        <v/>
      </c>
      <c r="AH603" s="29"/>
      <c r="AI603" s="36" t="str">
        <f>IF(AH603="","",VLOOKUP(AH603,Parametros_Activos_Inf!$CN$2:$CO$5,2,FALSE))</f>
        <v/>
      </c>
      <c r="AJ603" s="154" t="str">
        <f>IF(AH603="","",VLOOKUP(AF603&amp;AH603,Parametros_Activos_Inf!$CR$2:$CS$13,2,FALSE))</f>
        <v/>
      </c>
      <c r="AK603" s="20"/>
    </row>
    <row r="604" spans="1:37" s="9" customFormat="1" ht="14.25">
      <c r="A604" s="35">
        <v>601</v>
      </c>
      <c r="B604" s="35" t="str">
        <f t="shared" si="29"/>
        <v/>
      </c>
      <c r="C604" s="7"/>
      <c r="D604" s="7"/>
      <c r="E604" s="35" t="str">
        <f>IF(C604="","",VLOOKUP(C604,Parametros_Activos_Inf!$CV$2:$CW$6,2,FALSE))</f>
        <v/>
      </c>
      <c r="F604" s="35" t="str">
        <f>IF(D604="","",VLOOKUP(D604,Parametros_Activos_Inf!$CX$2:$CY$16,2,FALSE))</f>
        <v/>
      </c>
      <c r="G604" s="35" t="str">
        <f t="shared" si="30"/>
        <v/>
      </c>
      <c r="H604" s="7"/>
      <c r="I604" s="7"/>
      <c r="J604" s="7"/>
      <c r="K604" s="7"/>
      <c r="L604" s="7"/>
      <c r="M604" s="11"/>
      <c r="N604" s="18" t="str">
        <f>IF(M604="","",VLOOKUP(M604,Parametros_Activos_Inf!$P$2:$Q$48,2,FALSE))</f>
        <v/>
      </c>
      <c r="O604" s="7"/>
      <c r="P604" s="18" t="str">
        <f>IF(O604="","",VLOOKUP(O604,Parametros_Activos_Inf!$R$2:$S$124,2,FALSE))</f>
        <v/>
      </c>
      <c r="Q604" s="7"/>
      <c r="R604" s="7"/>
      <c r="S604" s="7"/>
      <c r="T604" s="7"/>
      <c r="U604" s="7"/>
      <c r="V604" s="7"/>
      <c r="W604" s="7"/>
      <c r="X604" s="7"/>
      <c r="Y604" s="7"/>
      <c r="Z604" s="7"/>
      <c r="AA604" s="7"/>
      <c r="AB604" s="7"/>
      <c r="AC604" s="7"/>
      <c r="AD604" s="36" t="str">
        <f t="shared" si="31"/>
        <v/>
      </c>
      <c r="AE604" s="35" t="str">
        <f>IF(AD604="","",VLOOKUP(AD604,Parametros_Activos_Inf!$CK$2:$CL$10,2,FALSE))</f>
        <v/>
      </c>
      <c r="AF604" s="29"/>
      <c r="AG604" s="36" t="str">
        <f>IF(AF604="","",VLOOKUP(AF604,Parametros_Activos_Inf!$CP$2:$CQ$4,2,FALSE))</f>
        <v/>
      </c>
      <c r="AH604" s="29"/>
      <c r="AI604" s="36" t="str">
        <f>IF(AH604="","",VLOOKUP(AH604,Parametros_Activos_Inf!$CN$2:$CO$5,2,FALSE))</f>
        <v/>
      </c>
      <c r="AJ604" s="154" t="str">
        <f>IF(AH604="","",VLOOKUP(AF604&amp;AH604,Parametros_Activos_Inf!$CR$2:$CS$13,2,FALSE))</f>
        <v/>
      </c>
      <c r="AK604" s="20"/>
    </row>
    <row r="605" spans="1:37" s="9" customFormat="1" ht="14.25">
      <c r="A605" s="35">
        <v>602</v>
      </c>
      <c r="B605" s="35" t="str">
        <f t="shared" si="29"/>
        <v/>
      </c>
      <c r="C605" s="7"/>
      <c r="D605" s="7"/>
      <c r="E605" s="35" t="str">
        <f>IF(C605="","",VLOOKUP(C605,Parametros_Activos_Inf!$CV$2:$CW$6,2,FALSE))</f>
        <v/>
      </c>
      <c r="F605" s="35" t="str">
        <f>IF(D605="","",VLOOKUP(D605,Parametros_Activos_Inf!$CX$2:$CY$16,2,FALSE))</f>
        <v/>
      </c>
      <c r="G605" s="35" t="str">
        <f t="shared" si="30"/>
        <v/>
      </c>
      <c r="H605" s="7"/>
      <c r="I605" s="7"/>
      <c r="J605" s="7"/>
      <c r="K605" s="7"/>
      <c r="L605" s="7"/>
      <c r="M605" s="11"/>
      <c r="N605" s="18" t="str">
        <f>IF(M605="","",VLOOKUP(M605,Parametros_Activos_Inf!$P$2:$Q$48,2,FALSE))</f>
        <v/>
      </c>
      <c r="O605" s="7"/>
      <c r="P605" s="18" t="str">
        <f>IF(O605="","",VLOOKUP(O605,Parametros_Activos_Inf!$R$2:$S$124,2,FALSE))</f>
        <v/>
      </c>
      <c r="Q605" s="7"/>
      <c r="R605" s="7"/>
      <c r="S605" s="7"/>
      <c r="T605" s="7"/>
      <c r="U605" s="7"/>
      <c r="V605" s="7"/>
      <c r="W605" s="7"/>
      <c r="X605" s="7"/>
      <c r="Y605" s="7"/>
      <c r="Z605" s="7"/>
      <c r="AA605" s="7"/>
      <c r="AB605" s="7"/>
      <c r="AC605" s="7"/>
      <c r="AD605" s="36" t="str">
        <f t="shared" si="31"/>
        <v/>
      </c>
      <c r="AE605" s="35" t="str">
        <f>IF(AD605="","",VLOOKUP(AD605,Parametros_Activos_Inf!$CK$2:$CL$10,2,FALSE))</f>
        <v/>
      </c>
      <c r="AF605" s="29"/>
      <c r="AG605" s="36" t="str">
        <f>IF(AF605="","",VLOOKUP(AF605,Parametros_Activos_Inf!$CP$2:$CQ$4,2,FALSE))</f>
        <v/>
      </c>
      <c r="AH605" s="29"/>
      <c r="AI605" s="36" t="str">
        <f>IF(AH605="","",VLOOKUP(AH605,Parametros_Activos_Inf!$CN$2:$CO$5,2,FALSE))</f>
        <v/>
      </c>
      <c r="AJ605" s="154" t="str">
        <f>IF(AH605="","",VLOOKUP(AF605&amp;AH605,Parametros_Activos_Inf!$CR$2:$CS$13,2,FALSE))</f>
        <v/>
      </c>
      <c r="AK605" s="20"/>
    </row>
    <row r="606" spans="1:37" s="9" customFormat="1" ht="14.25">
      <c r="A606" s="35">
        <v>603</v>
      </c>
      <c r="B606" s="35" t="str">
        <f t="shared" si="29"/>
        <v/>
      </c>
      <c r="C606" s="7"/>
      <c r="D606" s="7"/>
      <c r="E606" s="35" t="str">
        <f>IF(C606="","",VLOOKUP(C606,Parametros_Activos_Inf!$CV$2:$CW$6,2,FALSE))</f>
        <v/>
      </c>
      <c r="F606" s="35" t="str">
        <f>IF(D606="","",VLOOKUP(D606,Parametros_Activos_Inf!$CX$2:$CY$16,2,FALSE))</f>
        <v/>
      </c>
      <c r="G606" s="35" t="str">
        <f t="shared" si="30"/>
        <v/>
      </c>
      <c r="H606" s="7"/>
      <c r="I606" s="7"/>
      <c r="J606" s="7"/>
      <c r="K606" s="7"/>
      <c r="L606" s="7"/>
      <c r="M606" s="11"/>
      <c r="N606" s="18" t="str">
        <f>IF(M606="","",VLOOKUP(M606,Parametros_Activos_Inf!$P$2:$Q$48,2,FALSE))</f>
        <v/>
      </c>
      <c r="O606" s="7"/>
      <c r="P606" s="18" t="str">
        <f>IF(O606="","",VLOOKUP(O606,Parametros_Activos_Inf!$R$2:$S$124,2,FALSE))</f>
        <v/>
      </c>
      <c r="Q606" s="7"/>
      <c r="R606" s="7"/>
      <c r="S606" s="7"/>
      <c r="T606" s="7"/>
      <c r="U606" s="7"/>
      <c r="V606" s="7"/>
      <c r="W606" s="7"/>
      <c r="X606" s="7"/>
      <c r="Y606" s="7"/>
      <c r="Z606" s="7"/>
      <c r="AA606" s="7"/>
      <c r="AB606" s="7"/>
      <c r="AC606" s="7"/>
      <c r="AD606" s="36" t="str">
        <f t="shared" si="31"/>
        <v/>
      </c>
      <c r="AE606" s="35" t="str">
        <f>IF(AD606="","",VLOOKUP(AD606,Parametros_Activos_Inf!$CK$2:$CL$10,2,FALSE))</f>
        <v/>
      </c>
      <c r="AF606" s="29"/>
      <c r="AG606" s="36" t="str">
        <f>IF(AF606="","",VLOOKUP(AF606,Parametros_Activos_Inf!$CP$2:$CQ$4,2,FALSE))</f>
        <v/>
      </c>
      <c r="AH606" s="29"/>
      <c r="AI606" s="36" t="str">
        <f>IF(AH606="","",VLOOKUP(AH606,Parametros_Activos_Inf!$CN$2:$CO$5,2,FALSE))</f>
        <v/>
      </c>
      <c r="AJ606" s="154" t="str">
        <f>IF(AH606="","",VLOOKUP(AF606&amp;AH606,Parametros_Activos_Inf!$CR$2:$CS$13,2,FALSE))</f>
        <v/>
      </c>
      <c r="AK606" s="20"/>
    </row>
    <row r="607" spans="1:37" s="9" customFormat="1" ht="14.25">
      <c r="A607" s="35">
        <v>604</v>
      </c>
      <c r="B607" s="35" t="str">
        <f t="shared" si="29"/>
        <v/>
      </c>
      <c r="C607" s="7"/>
      <c r="D607" s="7"/>
      <c r="E607" s="35" t="str">
        <f>IF(C607="","",VLOOKUP(C607,Parametros_Activos_Inf!$CV$2:$CW$6,2,FALSE))</f>
        <v/>
      </c>
      <c r="F607" s="35" t="str">
        <f>IF(D607="","",VLOOKUP(D607,Parametros_Activos_Inf!$CX$2:$CY$16,2,FALSE))</f>
        <v/>
      </c>
      <c r="G607" s="35" t="str">
        <f t="shared" si="30"/>
        <v/>
      </c>
      <c r="H607" s="7"/>
      <c r="I607" s="7"/>
      <c r="J607" s="7"/>
      <c r="K607" s="7"/>
      <c r="L607" s="7"/>
      <c r="M607" s="11"/>
      <c r="N607" s="18" t="str">
        <f>IF(M607="","",VLOOKUP(M607,Parametros_Activos_Inf!$P$2:$Q$48,2,FALSE))</f>
        <v/>
      </c>
      <c r="O607" s="7"/>
      <c r="P607" s="18" t="str">
        <f>IF(O607="","",VLOOKUP(O607,Parametros_Activos_Inf!$R$2:$S$124,2,FALSE))</f>
        <v/>
      </c>
      <c r="Q607" s="7"/>
      <c r="R607" s="7"/>
      <c r="S607" s="7"/>
      <c r="T607" s="7"/>
      <c r="U607" s="7"/>
      <c r="V607" s="7"/>
      <c r="W607" s="7"/>
      <c r="X607" s="7"/>
      <c r="Y607" s="7"/>
      <c r="Z607" s="7"/>
      <c r="AA607" s="7"/>
      <c r="AB607" s="7"/>
      <c r="AC607" s="7"/>
      <c r="AD607" s="36" t="str">
        <f t="shared" si="31"/>
        <v/>
      </c>
      <c r="AE607" s="35" t="str">
        <f>IF(AD607="","",VLOOKUP(AD607,Parametros_Activos_Inf!$CK$2:$CL$10,2,FALSE))</f>
        <v/>
      </c>
      <c r="AF607" s="29"/>
      <c r="AG607" s="36" t="str">
        <f>IF(AF607="","",VLOOKUP(AF607,Parametros_Activos_Inf!$CP$2:$CQ$4,2,FALSE))</f>
        <v/>
      </c>
      <c r="AH607" s="29"/>
      <c r="AI607" s="36" t="str">
        <f>IF(AH607="","",VLOOKUP(AH607,Parametros_Activos_Inf!$CN$2:$CO$5,2,FALSE))</f>
        <v/>
      </c>
      <c r="AJ607" s="154" t="str">
        <f>IF(AH607="","",VLOOKUP(AF607&amp;AH607,Parametros_Activos_Inf!$CR$2:$CS$13,2,FALSE))</f>
        <v/>
      </c>
      <c r="AK607" s="20"/>
    </row>
    <row r="608" spans="1:37" s="9" customFormat="1" ht="14.25">
      <c r="A608" s="35">
        <v>605</v>
      </c>
      <c r="B608" s="35" t="str">
        <f t="shared" si="29"/>
        <v/>
      </c>
      <c r="C608" s="7"/>
      <c r="D608" s="7"/>
      <c r="E608" s="35" t="str">
        <f>IF(C608="","",VLOOKUP(C608,Parametros_Activos_Inf!$CV$2:$CW$6,2,FALSE))</f>
        <v/>
      </c>
      <c r="F608" s="35" t="str">
        <f>IF(D608="","",VLOOKUP(D608,Parametros_Activos_Inf!$CX$2:$CY$16,2,FALSE))</f>
        <v/>
      </c>
      <c r="G608" s="35" t="str">
        <f t="shared" si="30"/>
        <v/>
      </c>
      <c r="H608" s="7"/>
      <c r="I608" s="7"/>
      <c r="J608" s="7"/>
      <c r="K608" s="7"/>
      <c r="L608" s="7"/>
      <c r="M608" s="11"/>
      <c r="N608" s="18" t="str">
        <f>IF(M608="","",VLOOKUP(M608,Parametros_Activos_Inf!$P$2:$Q$48,2,FALSE))</f>
        <v/>
      </c>
      <c r="O608" s="7"/>
      <c r="P608" s="18" t="str">
        <f>IF(O608="","",VLOOKUP(O608,Parametros_Activos_Inf!$R$2:$S$124,2,FALSE))</f>
        <v/>
      </c>
      <c r="Q608" s="7"/>
      <c r="R608" s="7"/>
      <c r="S608" s="7"/>
      <c r="T608" s="7"/>
      <c r="U608" s="7"/>
      <c r="V608" s="7"/>
      <c r="W608" s="7"/>
      <c r="X608" s="7"/>
      <c r="Y608" s="7"/>
      <c r="Z608" s="7"/>
      <c r="AA608" s="7"/>
      <c r="AB608" s="7"/>
      <c r="AC608" s="7"/>
      <c r="AD608" s="36" t="str">
        <f t="shared" si="31"/>
        <v/>
      </c>
      <c r="AE608" s="35" t="str">
        <f>IF(AD608="","",VLOOKUP(AD608,Parametros_Activos_Inf!$CK$2:$CL$10,2,FALSE))</f>
        <v/>
      </c>
      <c r="AF608" s="29"/>
      <c r="AG608" s="36" t="str">
        <f>IF(AF608="","",VLOOKUP(AF608,Parametros_Activos_Inf!$CP$2:$CQ$4,2,FALSE))</f>
        <v/>
      </c>
      <c r="AH608" s="29"/>
      <c r="AI608" s="36" t="str">
        <f>IF(AH608="","",VLOOKUP(AH608,Parametros_Activos_Inf!$CN$2:$CO$5,2,FALSE))</f>
        <v/>
      </c>
      <c r="AJ608" s="154" t="str">
        <f>IF(AH608="","",VLOOKUP(AF608&amp;AH608,Parametros_Activos_Inf!$CR$2:$CS$13,2,FALSE))</f>
        <v/>
      </c>
      <c r="AK608" s="20"/>
    </row>
    <row r="609" spans="1:37" s="9" customFormat="1" ht="14.25">
      <c r="A609" s="35">
        <v>606</v>
      </c>
      <c r="B609" s="35" t="str">
        <f t="shared" si="29"/>
        <v/>
      </c>
      <c r="C609" s="7"/>
      <c r="D609" s="7"/>
      <c r="E609" s="35" t="str">
        <f>IF(C609="","",VLOOKUP(C609,Parametros_Activos_Inf!$CV$2:$CW$6,2,FALSE))</f>
        <v/>
      </c>
      <c r="F609" s="35" t="str">
        <f>IF(D609="","",VLOOKUP(D609,Parametros_Activos_Inf!$CX$2:$CY$16,2,FALSE))</f>
        <v/>
      </c>
      <c r="G609" s="35" t="str">
        <f t="shared" si="30"/>
        <v/>
      </c>
      <c r="H609" s="7"/>
      <c r="I609" s="7"/>
      <c r="J609" s="7"/>
      <c r="K609" s="7"/>
      <c r="L609" s="7"/>
      <c r="M609" s="11"/>
      <c r="N609" s="18" t="str">
        <f>IF(M609="","",VLOOKUP(M609,Parametros_Activos_Inf!$P$2:$Q$48,2,FALSE))</f>
        <v/>
      </c>
      <c r="O609" s="7"/>
      <c r="P609" s="18" t="str">
        <f>IF(O609="","",VLOOKUP(O609,Parametros_Activos_Inf!$R$2:$S$124,2,FALSE))</f>
        <v/>
      </c>
      <c r="Q609" s="7"/>
      <c r="R609" s="7"/>
      <c r="S609" s="7"/>
      <c r="T609" s="7"/>
      <c r="U609" s="7"/>
      <c r="V609" s="7"/>
      <c r="W609" s="7"/>
      <c r="X609" s="7"/>
      <c r="Y609" s="7"/>
      <c r="Z609" s="7"/>
      <c r="AA609" s="7"/>
      <c r="AB609" s="7"/>
      <c r="AC609" s="7"/>
      <c r="AD609" s="36" t="str">
        <f t="shared" si="31"/>
        <v/>
      </c>
      <c r="AE609" s="35" t="str">
        <f>IF(AD609="","",VLOOKUP(AD609,Parametros_Activos_Inf!$CK$2:$CL$10,2,FALSE))</f>
        <v/>
      </c>
      <c r="AF609" s="29"/>
      <c r="AG609" s="36" t="str">
        <f>IF(AF609="","",VLOOKUP(AF609,Parametros_Activos_Inf!$CP$2:$CQ$4,2,FALSE))</f>
        <v/>
      </c>
      <c r="AH609" s="29"/>
      <c r="AI609" s="36" t="str">
        <f>IF(AH609="","",VLOOKUP(AH609,Parametros_Activos_Inf!$CN$2:$CO$5,2,FALSE))</f>
        <v/>
      </c>
      <c r="AJ609" s="154" t="str">
        <f>IF(AH609="","",VLOOKUP(AF609&amp;AH609,Parametros_Activos_Inf!$CR$2:$CS$13,2,FALSE))</f>
        <v/>
      </c>
      <c r="AK609" s="20"/>
    </row>
    <row r="610" spans="1:37" s="9" customFormat="1" ht="14.25">
      <c r="A610" s="35">
        <v>607</v>
      </c>
      <c r="B610" s="35" t="str">
        <f t="shared" si="29"/>
        <v/>
      </c>
      <c r="C610" s="7"/>
      <c r="D610" s="7"/>
      <c r="E610" s="35" t="str">
        <f>IF(C610="","",VLOOKUP(C610,Parametros_Activos_Inf!$CV$2:$CW$6,2,FALSE))</f>
        <v/>
      </c>
      <c r="F610" s="35" t="str">
        <f>IF(D610="","",VLOOKUP(D610,Parametros_Activos_Inf!$CX$2:$CY$16,2,FALSE))</f>
        <v/>
      </c>
      <c r="G610" s="35" t="str">
        <f t="shared" si="30"/>
        <v/>
      </c>
      <c r="H610" s="7"/>
      <c r="I610" s="7"/>
      <c r="J610" s="7"/>
      <c r="K610" s="7"/>
      <c r="L610" s="7"/>
      <c r="M610" s="11"/>
      <c r="N610" s="18" t="str">
        <f>IF(M610="","",VLOOKUP(M610,Parametros_Activos_Inf!$P$2:$Q$48,2,FALSE))</f>
        <v/>
      </c>
      <c r="O610" s="7"/>
      <c r="P610" s="18" t="str">
        <f>IF(O610="","",VLOOKUP(O610,Parametros_Activos_Inf!$R$2:$S$124,2,FALSE))</f>
        <v/>
      </c>
      <c r="Q610" s="7"/>
      <c r="R610" s="7"/>
      <c r="S610" s="7"/>
      <c r="T610" s="7"/>
      <c r="U610" s="7"/>
      <c r="V610" s="7"/>
      <c r="W610" s="7"/>
      <c r="X610" s="7"/>
      <c r="Y610" s="7"/>
      <c r="Z610" s="7"/>
      <c r="AA610" s="7"/>
      <c r="AB610" s="7"/>
      <c r="AC610" s="7"/>
      <c r="AD610" s="36" t="str">
        <f t="shared" si="31"/>
        <v/>
      </c>
      <c r="AE610" s="35" t="str">
        <f>IF(AD610="","",VLOOKUP(AD610,Parametros_Activos_Inf!$CK$2:$CL$10,2,FALSE))</f>
        <v/>
      </c>
      <c r="AF610" s="29"/>
      <c r="AG610" s="36" t="str">
        <f>IF(AF610="","",VLOOKUP(AF610,Parametros_Activos_Inf!$CP$2:$CQ$4,2,FALSE))</f>
        <v/>
      </c>
      <c r="AH610" s="29"/>
      <c r="AI610" s="36" t="str">
        <f>IF(AH610="","",VLOOKUP(AH610,Parametros_Activos_Inf!$CN$2:$CO$5,2,FALSE))</f>
        <v/>
      </c>
      <c r="AJ610" s="154" t="str">
        <f>IF(AH610="","",VLOOKUP(AF610&amp;AH610,Parametros_Activos_Inf!$CR$2:$CS$13,2,FALSE))</f>
        <v/>
      </c>
      <c r="AK610" s="20"/>
    </row>
    <row r="611" spans="1:37" s="9" customFormat="1" ht="14.25">
      <c r="A611" s="35">
        <v>608</v>
      </c>
      <c r="B611" s="35" t="str">
        <f t="shared" si="29"/>
        <v/>
      </c>
      <c r="C611" s="7"/>
      <c r="D611" s="7"/>
      <c r="E611" s="35" t="str">
        <f>IF(C611="","",VLOOKUP(C611,Parametros_Activos_Inf!$CV$2:$CW$6,2,FALSE))</f>
        <v/>
      </c>
      <c r="F611" s="35" t="str">
        <f>IF(D611="","",VLOOKUP(D611,Parametros_Activos_Inf!$CX$2:$CY$16,2,FALSE))</f>
        <v/>
      </c>
      <c r="G611" s="35" t="str">
        <f t="shared" si="30"/>
        <v/>
      </c>
      <c r="H611" s="7"/>
      <c r="I611" s="7"/>
      <c r="J611" s="7"/>
      <c r="K611" s="7"/>
      <c r="L611" s="7"/>
      <c r="M611" s="11"/>
      <c r="N611" s="18" t="str">
        <f>IF(M611="","",VLOOKUP(M611,Parametros_Activos_Inf!$P$2:$Q$48,2,FALSE))</f>
        <v/>
      </c>
      <c r="O611" s="7"/>
      <c r="P611" s="18" t="str">
        <f>IF(O611="","",VLOOKUP(O611,Parametros_Activos_Inf!$R$2:$S$124,2,FALSE))</f>
        <v/>
      </c>
      <c r="Q611" s="7"/>
      <c r="R611" s="7"/>
      <c r="S611" s="7"/>
      <c r="T611" s="7"/>
      <c r="U611" s="7"/>
      <c r="V611" s="7"/>
      <c r="W611" s="7"/>
      <c r="X611" s="7"/>
      <c r="Y611" s="7"/>
      <c r="Z611" s="7"/>
      <c r="AA611" s="7"/>
      <c r="AB611" s="7"/>
      <c r="AC611" s="7"/>
      <c r="AD611" s="36" t="str">
        <f t="shared" si="31"/>
        <v/>
      </c>
      <c r="AE611" s="35" t="str">
        <f>IF(AD611="","",VLOOKUP(AD611,Parametros_Activos_Inf!$CK$2:$CL$10,2,FALSE))</f>
        <v/>
      </c>
      <c r="AF611" s="29"/>
      <c r="AG611" s="36" t="str">
        <f>IF(AF611="","",VLOOKUP(AF611,Parametros_Activos_Inf!$CP$2:$CQ$4,2,FALSE))</f>
        <v/>
      </c>
      <c r="AH611" s="29"/>
      <c r="AI611" s="36" t="str">
        <f>IF(AH611="","",VLOOKUP(AH611,Parametros_Activos_Inf!$CN$2:$CO$5,2,FALSE))</f>
        <v/>
      </c>
      <c r="AJ611" s="154" t="str">
        <f>IF(AH611="","",VLOOKUP(AF611&amp;AH611,Parametros_Activos_Inf!$CR$2:$CS$13,2,FALSE))</f>
        <v/>
      </c>
      <c r="AK611" s="20"/>
    </row>
    <row r="612" spans="1:37" s="9" customFormat="1" ht="14.25">
      <c r="A612" s="35">
        <v>609</v>
      </c>
      <c r="B612" s="35" t="str">
        <f t="shared" si="29"/>
        <v/>
      </c>
      <c r="C612" s="7"/>
      <c r="D612" s="7"/>
      <c r="E612" s="35" t="str">
        <f>IF(C612="","",VLOOKUP(C612,Parametros_Activos_Inf!$CV$2:$CW$6,2,FALSE))</f>
        <v/>
      </c>
      <c r="F612" s="35" t="str">
        <f>IF(D612="","",VLOOKUP(D612,Parametros_Activos_Inf!$CX$2:$CY$16,2,FALSE))</f>
        <v/>
      </c>
      <c r="G612" s="35" t="str">
        <f t="shared" si="30"/>
        <v/>
      </c>
      <c r="H612" s="7"/>
      <c r="I612" s="7"/>
      <c r="J612" s="7"/>
      <c r="K612" s="7"/>
      <c r="L612" s="7"/>
      <c r="M612" s="11"/>
      <c r="N612" s="18" t="str">
        <f>IF(M612="","",VLOOKUP(M612,Parametros_Activos_Inf!$P$2:$Q$48,2,FALSE))</f>
        <v/>
      </c>
      <c r="O612" s="7"/>
      <c r="P612" s="18" t="str">
        <f>IF(O612="","",VLOOKUP(O612,Parametros_Activos_Inf!$R$2:$S$124,2,FALSE))</f>
        <v/>
      </c>
      <c r="Q612" s="7"/>
      <c r="R612" s="7"/>
      <c r="S612" s="7"/>
      <c r="T612" s="7"/>
      <c r="U612" s="7"/>
      <c r="V612" s="7"/>
      <c r="W612" s="7"/>
      <c r="X612" s="7"/>
      <c r="Y612" s="7"/>
      <c r="Z612" s="7"/>
      <c r="AA612" s="7"/>
      <c r="AB612" s="7"/>
      <c r="AC612" s="7"/>
      <c r="AD612" s="36" t="str">
        <f t="shared" si="31"/>
        <v/>
      </c>
      <c r="AE612" s="35" t="str">
        <f>IF(AD612="","",VLOOKUP(AD612,Parametros_Activos_Inf!$CK$2:$CL$10,2,FALSE))</f>
        <v/>
      </c>
      <c r="AF612" s="29"/>
      <c r="AG612" s="36" t="str">
        <f>IF(AF612="","",VLOOKUP(AF612,Parametros_Activos_Inf!$CP$2:$CQ$4,2,FALSE))</f>
        <v/>
      </c>
      <c r="AH612" s="29"/>
      <c r="AI612" s="36" t="str">
        <f>IF(AH612="","",VLOOKUP(AH612,Parametros_Activos_Inf!$CN$2:$CO$5,2,FALSE))</f>
        <v/>
      </c>
      <c r="AJ612" s="154" t="str">
        <f>IF(AH612="","",VLOOKUP(AF612&amp;AH612,Parametros_Activos_Inf!$CR$2:$CS$13,2,FALSE))</f>
        <v/>
      </c>
      <c r="AK612" s="20"/>
    </row>
    <row r="613" spans="1:37" s="9" customFormat="1" ht="14.25">
      <c r="A613" s="35">
        <v>610</v>
      </c>
      <c r="B613" s="35" t="str">
        <f t="shared" si="29"/>
        <v/>
      </c>
      <c r="C613" s="7"/>
      <c r="D613" s="7"/>
      <c r="E613" s="35" t="str">
        <f>IF(C613="","",VLOOKUP(C613,Parametros_Activos_Inf!$CV$2:$CW$6,2,FALSE))</f>
        <v/>
      </c>
      <c r="F613" s="35" t="str">
        <f>IF(D613="","",VLOOKUP(D613,Parametros_Activos_Inf!$CX$2:$CY$16,2,FALSE))</f>
        <v/>
      </c>
      <c r="G613" s="35" t="str">
        <f t="shared" si="30"/>
        <v/>
      </c>
      <c r="H613" s="7"/>
      <c r="I613" s="7"/>
      <c r="J613" s="7"/>
      <c r="K613" s="7"/>
      <c r="L613" s="7"/>
      <c r="M613" s="11"/>
      <c r="N613" s="18" t="str">
        <f>IF(M613="","",VLOOKUP(M613,Parametros_Activos_Inf!$P$2:$Q$48,2,FALSE))</f>
        <v/>
      </c>
      <c r="O613" s="7"/>
      <c r="P613" s="18" t="str">
        <f>IF(O613="","",VLOOKUP(O613,Parametros_Activos_Inf!$R$2:$S$124,2,FALSE))</f>
        <v/>
      </c>
      <c r="Q613" s="7"/>
      <c r="R613" s="7"/>
      <c r="S613" s="7"/>
      <c r="T613" s="7"/>
      <c r="U613" s="7"/>
      <c r="V613" s="7"/>
      <c r="W613" s="7"/>
      <c r="X613" s="7"/>
      <c r="Y613" s="7"/>
      <c r="Z613" s="7"/>
      <c r="AA613" s="7"/>
      <c r="AB613" s="7"/>
      <c r="AC613" s="7"/>
      <c r="AD613" s="36" t="str">
        <f t="shared" si="31"/>
        <v/>
      </c>
      <c r="AE613" s="35" t="str">
        <f>IF(AD613="","",VLOOKUP(AD613,Parametros_Activos_Inf!$CK$2:$CL$10,2,FALSE))</f>
        <v/>
      </c>
      <c r="AF613" s="29"/>
      <c r="AG613" s="36" t="str">
        <f>IF(AF613="","",VLOOKUP(AF613,Parametros_Activos_Inf!$CP$2:$CQ$4,2,FALSE))</f>
        <v/>
      </c>
      <c r="AH613" s="29"/>
      <c r="AI613" s="36" t="str">
        <f>IF(AH613="","",VLOOKUP(AH613,Parametros_Activos_Inf!$CN$2:$CO$5,2,FALSE))</f>
        <v/>
      </c>
      <c r="AJ613" s="154" t="str">
        <f>IF(AH613="","",VLOOKUP(AF613&amp;AH613,Parametros_Activos_Inf!$CR$2:$CS$13,2,FALSE))</f>
        <v/>
      </c>
      <c r="AK613" s="20"/>
    </row>
    <row r="614" spans="1:37" s="9" customFormat="1" ht="14.25">
      <c r="A614" s="35">
        <v>611</v>
      </c>
      <c r="B614" s="35" t="str">
        <f t="shared" si="29"/>
        <v/>
      </c>
      <c r="C614" s="7"/>
      <c r="D614" s="7"/>
      <c r="E614" s="35" t="str">
        <f>IF(C614="","",VLOOKUP(C614,Parametros_Activos_Inf!$CV$2:$CW$6,2,FALSE))</f>
        <v/>
      </c>
      <c r="F614" s="35" t="str">
        <f>IF(D614="","",VLOOKUP(D614,Parametros_Activos_Inf!$CX$2:$CY$16,2,FALSE))</f>
        <v/>
      </c>
      <c r="G614" s="35" t="str">
        <f t="shared" si="30"/>
        <v/>
      </c>
      <c r="H614" s="7"/>
      <c r="I614" s="7"/>
      <c r="J614" s="7"/>
      <c r="K614" s="7"/>
      <c r="L614" s="7"/>
      <c r="M614" s="11"/>
      <c r="N614" s="18" t="str">
        <f>IF(M614="","",VLOOKUP(M614,Parametros_Activos_Inf!$P$2:$Q$48,2,FALSE))</f>
        <v/>
      </c>
      <c r="O614" s="7"/>
      <c r="P614" s="18" t="str">
        <f>IF(O614="","",VLOOKUP(O614,Parametros_Activos_Inf!$R$2:$S$124,2,FALSE))</f>
        <v/>
      </c>
      <c r="Q614" s="7"/>
      <c r="R614" s="7"/>
      <c r="S614" s="7"/>
      <c r="T614" s="7"/>
      <c r="U614" s="7"/>
      <c r="V614" s="7"/>
      <c r="W614" s="7"/>
      <c r="X614" s="7"/>
      <c r="Y614" s="7"/>
      <c r="Z614" s="7"/>
      <c r="AA614" s="7"/>
      <c r="AB614" s="7"/>
      <c r="AC614" s="7"/>
      <c r="AD614" s="36" t="str">
        <f t="shared" si="31"/>
        <v/>
      </c>
      <c r="AE614" s="35" t="str">
        <f>IF(AD614="","",VLOOKUP(AD614,Parametros_Activos_Inf!$CK$2:$CL$10,2,FALSE))</f>
        <v/>
      </c>
      <c r="AF614" s="29"/>
      <c r="AG614" s="36" t="str">
        <f>IF(AF614="","",VLOOKUP(AF614,Parametros_Activos_Inf!$CP$2:$CQ$4,2,FALSE))</f>
        <v/>
      </c>
      <c r="AH614" s="29"/>
      <c r="AI614" s="36" t="str">
        <f>IF(AH614="","",VLOOKUP(AH614,Parametros_Activos_Inf!$CN$2:$CO$5,2,FALSE))</f>
        <v/>
      </c>
      <c r="AJ614" s="154" t="str">
        <f>IF(AH614="","",VLOOKUP(AF614&amp;AH614,Parametros_Activos_Inf!$CR$2:$CS$13,2,FALSE))</f>
        <v/>
      </c>
      <c r="AK614" s="20"/>
    </row>
    <row r="615" spans="1:37" s="9" customFormat="1" ht="14.25">
      <c r="A615" s="35">
        <v>612</v>
      </c>
      <c r="B615" s="35" t="str">
        <f t="shared" si="29"/>
        <v/>
      </c>
      <c r="C615" s="7"/>
      <c r="D615" s="7"/>
      <c r="E615" s="35" t="str">
        <f>IF(C615="","",VLOOKUP(C615,Parametros_Activos_Inf!$CV$2:$CW$6,2,FALSE))</f>
        <v/>
      </c>
      <c r="F615" s="35" t="str">
        <f>IF(D615="","",VLOOKUP(D615,Parametros_Activos_Inf!$CX$2:$CY$16,2,FALSE))</f>
        <v/>
      </c>
      <c r="G615" s="35" t="str">
        <f t="shared" si="30"/>
        <v/>
      </c>
      <c r="H615" s="7"/>
      <c r="I615" s="7"/>
      <c r="J615" s="7"/>
      <c r="K615" s="7"/>
      <c r="L615" s="7"/>
      <c r="M615" s="11"/>
      <c r="N615" s="18" t="str">
        <f>IF(M615="","",VLOOKUP(M615,Parametros_Activos_Inf!$P$2:$Q$48,2,FALSE))</f>
        <v/>
      </c>
      <c r="O615" s="7"/>
      <c r="P615" s="18" t="str">
        <f>IF(O615="","",VLOOKUP(O615,Parametros_Activos_Inf!$R$2:$S$124,2,FALSE))</f>
        <v/>
      </c>
      <c r="Q615" s="7"/>
      <c r="R615" s="7"/>
      <c r="S615" s="7"/>
      <c r="T615" s="7"/>
      <c r="U615" s="7"/>
      <c r="V615" s="7"/>
      <c r="W615" s="7"/>
      <c r="X615" s="7"/>
      <c r="Y615" s="7"/>
      <c r="Z615" s="7"/>
      <c r="AA615" s="7"/>
      <c r="AB615" s="7"/>
      <c r="AC615" s="7"/>
      <c r="AD615" s="36" t="str">
        <f t="shared" si="31"/>
        <v/>
      </c>
      <c r="AE615" s="35" t="str">
        <f>IF(AD615="","",VLOOKUP(AD615,Parametros_Activos_Inf!$CK$2:$CL$10,2,FALSE))</f>
        <v/>
      </c>
      <c r="AF615" s="29"/>
      <c r="AG615" s="36" t="str">
        <f>IF(AF615="","",VLOOKUP(AF615,Parametros_Activos_Inf!$CP$2:$CQ$4,2,FALSE))</f>
        <v/>
      </c>
      <c r="AH615" s="29"/>
      <c r="AI615" s="36" t="str">
        <f>IF(AH615="","",VLOOKUP(AH615,Parametros_Activos_Inf!$CN$2:$CO$5,2,FALSE))</f>
        <v/>
      </c>
      <c r="AJ615" s="154" t="str">
        <f>IF(AH615="","",VLOOKUP(AF615&amp;AH615,Parametros_Activos_Inf!$CR$2:$CS$13,2,FALSE))</f>
        <v/>
      </c>
      <c r="AK615" s="20"/>
    </row>
    <row r="616" spans="1:37" s="9" customFormat="1" ht="14.25">
      <c r="A616" s="35">
        <v>613</v>
      </c>
      <c r="B616" s="35" t="str">
        <f t="shared" si="29"/>
        <v/>
      </c>
      <c r="C616" s="7"/>
      <c r="D616" s="7"/>
      <c r="E616" s="35" t="str">
        <f>IF(C616="","",VLOOKUP(C616,Parametros_Activos_Inf!$CV$2:$CW$6,2,FALSE))</f>
        <v/>
      </c>
      <c r="F616" s="35" t="str">
        <f>IF(D616="","",VLOOKUP(D616,Parametros_Activos_Inf!$CX$2:$CY$16,2,FALSE))</f>
        <v/>
      </c>
      <c r="G616" s="35" t="str">
        <f t="shared" si="30"/>
        <v/>
      </c>
      <c r="H616" s="7"/>
      <c r="I616" s="7"/>
      <c r="J616" s="7"/>
      <c r="K616" s="7"/>
      <c r="L616" s="7"/>
      <c r="M616" s="11"/>
      <c r="N616" s="18" t="str">
        <f>IF(M616="","",VLOOKUP(M616,Parametros_Activos_Inf!$P$2:$Q$48,2,FALSE))</f>
        <v/>
      </c>
      <c r="O616" s="7"/>
      <c r="P616" s="18" t="str">
        <f>IF(O616="","",VLOOKUP(O616,Parametros_Activos_Inf!$R$2:$S$124,2,FALSE))</f>
        <v/>
      </c>
      <c r="Q616" s="7"/>
      <c r="R616" s="7"/>
      <c r="S616" s="7"/>
      <c r="T616" s="7"/>
      <c r="U616" s="7"/>
      <c r="V616" s="7"/>
      <c r="W616" s="7"/>
      <c r="X616" s="7"/>
      <c r="Y616" s="7"/>
      <c r="Z616" s="7"/>
      <c r="AA616" s="7"/>
      <c r="AB616" s="7"/>
      <c r="AC616" s="7"/>
      <c r="AD616" s="36" t="str">
        <f t="shared" si="31"/>
        <v/>
      </c>
      <c r="AE616" s="35" t="str">
        <f>IF(AD616="","",VLOOKUP(AD616,Parametros_Activos_Inf!$CK$2:$CL$10,2,FALSE))</f>
        <v/>
      </c>
      <c r="AF616" s="29"/>
      <c r="AG616" s="36" t="str">
        <f>IF(AF616="","",VLOOKUP(AF616,Parametros_Activos_Inf!$CP$2:$CQ$4,2,FALSE))</f>
        <v/>
      </c>
      <c r="AH616" s="29"/>
      <c r="AI616" s="36" t="str">
        <f>IF(AH616="","",VLOOKUP(AH616,Parametros_Activos_Inf!$CN$2:$CO$5,2,FALSE))</f>
        <v/>
      </c>
      <c r="AJ616" s="154" t="str">
        <f>IF(AH616="","",VLOOKUP(AF616&amp;AH616,Parametros_Activos_Inf!$CR$2:$CS$13,2,FALSE))</f>
        <v/>
      </c>
      <c r="AK616" s="20"/>
    </row>
    <row r="617" spans="1:37" s="9" customFormat="1" ht="14.25">
      <c r="A617" s="35">
        <v>614</v>
      </c>
      <c r="B617" s="35" t="str">
        <f t="shared" si="29"/>
        <v/>
      </c>
      <c r="C617" s="7"/>
      <c r="D617" s="7"/>
      <c r="E617" s="35" t="str">
        <f>IF(C617="","",VLOOKUP(C617,Parametros_Activos_Inf!$CV$2:$CW$6,2,FALSE))</f>
        <v/>
      </c>
      <c r="F617" s="35" t="str">
        <f>IF(D617="","",VLOOKUP(D617,Parametros_Activos_Inf!$CX$2:$CY$16,2,FALSE))</f>
        <v/>
      </c>
      <c r="G617" s="35" t="str">
        <f t="shared" si="30"/>
        <v/>
      </c>
      <c r="H617" s="7"/>
      <c r="I617" s="7"/>
      <c r="J617" s="7"/>
      <c r="K617" s="7"/>
      <c r="L617" s="7"/>
      <c r="M617" s="11"/>
      <c r="N617" s="18" t="str">
        <f>IF(M617="","",VLOOKUP(M617,Parametros_Activos_Inf!$P$2:$Q$48,2,FALSE))</f>
        <v/>
      </c>
      <c r="O617" s="7"/>
      <c r="P617" s="18" t="str">
        <f>IF(O617="","",VLOOKUP(O617,Parametros_Activos_Inf!$R$2:$S$124,2,FALSE))</f>
        <v/>
      </c>
      <c r="Q617" s="7"/>
      <c r="R617" s="7"/>
      <c r="S617" s="7"/>
      <c r="T617" s="7"/>
      <c r="U617" s="7"/>
      <c r="V617" s="7"/>
      <c r="W617" s="7"/>
      <c r="X617" s="7"/>
      <c r="Y617" s="7"/>
      <c r="Z617" s="7"/>
      <c r="AA617" s="7"/>
      <c r="AB617" s="7"/>
      <c r="AC617" s="7"/>
      <c r="AD617" s="36" t="str">
        <f t="shared" si="31"/>
        <v/>
      </c>
      <c r="AE617" s="35" t="str">
        <f>IF(AD617="","",VLOOKUP(AD617,Parametros_Activos_Inf!$CK$2:$CL$10,2,FALSE))</f>
        <v/>
      </c>
      <c r="AF617" s="29"/>
      <c r="AG617" s="36" t="str">
        <f>IF(AF617="","",VLOOKUP(AF617,Parametros_Activos_Inf!$CP$2:$CQ$4,2,FALSE))</f>
        <v/>
      </c>
      <c r="AH617" s="29"/>
      <c r="AI617" s="36" t="str">
        <f>IF(AH617="","",VLOOKUP(AH617,Parametros_Activos_Inf!$CN$2:$CO$5,2,FALSE))</f>
        <v/>
      </c>
      <c r="AJ617" s="154" t="str">
        <f>IF(AH617="","",VLOOKUP(AF617&amp;AH617,Parametros_Activos_Inf!$CR$2:$CS$13,2,FALSE))</f>
        <v/>
      </c>
      <c r="AK617" s="20"/>
    </row>
    <row r="618" spans="1:37" s="9" customFormat="1" ht="14.25">
      <c r="A618" s="35">
        <v>615</v>
      </c>
      <c r="B618" s="35" t="str">
        <f t="shared" si="29"/>
        <v/>
      </c>
      <c r="C618" s="7"/>
      <c r="D618" s="7"/>
      <c r="E618" s="35" t="str">
        <f>IF(C618="","",VLOOKUP(C618,Parametros_Activos_Inf!$CV$2:$CW$6,2,FALSE))</f>
        <v/>
      </c>
      <c r="F618" s="35" t="str">
        <f>IF(D618="","",VLOOKUP(D618,Parametros_Activos_Inf!$CX$2:$CY$16,2,FALSE))</f>
        <v/>
      </c>
      <c r="G618" s="35" t="str">
        <f t="shared" si="30"/>
        <v/>
      </c>
      <c r="H618" s="7"/>
      <c r="I618" s="7"/>
      <c r="J618" s="7"/>
      <c r="K618" s="7"/>
      <c r="L618" s="7"/>
      <c r="M618" s="11"/>
      <c r="N618" s="18" t="str">
        <f>IF(M618="","",VLOOKUP(M618,Parametros_Activos_Inf!$P$2:$Q$48,2,FALSE))</f>
        <v/>
      </c>
      <c r="O618" s="7"/>
      <c r="P618" s="18" t="str">
        <f>IF(O618="","",VLOOKUP(O618,Parametros_Activos_Inf!$R$2:$S$124,2,FALSE))</f>
        <v/>
      </c>
      <c r="Q618" s="7"/>
      <c r="R618" s="7"/>
      <c r="S618" s="7"/>
      <c r="T618" s="7"/>
      <c r="U618" s="7"/>
      <c r="V618" s="7"/>
      <c r="W618" s="7"/>
      <c r="X618" s="7"/>
      <c r="Y618" s="7"/>
      <c r="Z618" s="7"/>
      <c r="AA618" s="7"/>
      <c r="AB618" s="7"/>
      <c r="AC618" s="7"/>
      <c r="AD618" s="36" t="str">
        <f t="shared" si="31"/>
        <v/>
      </c>
      <c r="AE618" s="35" t="str">
        <f>IF(AD618="","",VLOOKUP(AD618,Parametros_Activos_Inf!$CK$2:$CL$10,2,FALSE))</f>
        <v/>
      </c>
      <c r="AF618" s="29"/>
      <c r="AG618" s="36" t="str">
        <f>IF(AF618="","",VLOOKUP(AF618,Parametros_Activos_Inf!$CP$2:$CQ$4,2,FALSE))</f>
        <v/>
      </c>
      <c r="AH618" s="29"/>
      <c r="AI618" s="36" t="str">
        <f>IF(AH618="","",VLOOKUP(AH618,Parametros_Activos_Inf!$CN$2:$CO$5,2,FALSE))</f>
        <v/>
      </c>
      <c r="AJ618" s="154" t="str">
        <f>IF(AH618="","",VLOOKUP(AF618&amp;AH618,Parametros_Activos_Inf!$CR$2:$CS$13,2,FALSE))</f>
        <v/>
      </c>
      <c r="AK618" s="20"/>
    </row>
    <row r="619" spans="1:37" s="9" customFormat="1" ht="14.25">
      <c r="A619" s="35">
        <v>616</v>
      </c>
      <c r="B619" s="35" t="str">
        <f t="shared" si="29"/>
        <v/>
      </c>
      <c r="C619" s="7"/>
      <c r="D619" s="7"/>
      <c r="E619" s="35" t="str">
        <f>IF(C619="","",VLOOKUP(C619,Parametros_Activos_Inf!$CV$2:$CW$6,2,FALSE))</f>
        <v/>
      </c>
      <c r="F619" s="35" t="str">
        <f>IF(D619="","",VLOOKUP(D619,Parametros_Activos_Inf!$CX$2:$CY$16,2,FALSE))</f>
        <v/>
      </c>
      <c r="G619" s="35" t="str">
        <f t="shared" si="30"/>
        <v/>
      </c>
      <c r="H619" s="7"/>
      <c r="I619" s="7"/>
      <c r="J619" s="7"/>
      <c r="K619" s="7"/>
      <c r="L619" s="7"/>
      <c r="M619" s="11"/>
      <c r="N619" s="18" t="str">
        <f>IF(M619="","",VLOOKUP(M619,Parametros_Activos_Inf!$P$2:$Q$48,2,FALSE))</f>
        <v/>
      </c>
      <c r="O619" s="7"/>
      <c r="P619" s="18" t="str">
        <f>IF(O619="","",VLOOKUP(O619,Parametros_Activos_Inf!$R$2:$S$124,2,FALSE))</f>
        <v/>
      </c>
      <c r="Q619" s="7"/>
      <c r="R619" s="7"/>
      <c r="S619" s="7"/>
      <c r="T619" s="7"/>
      <c r="U619" s="7"/>
      <c r="V619" s="7"/>
      <c r="W619" s="7"/>
      <c r="X619" s="7"/>
      <c r="Y619" s="7"/>
      <c r="Z619" s="7"/>
      <c r="AA619" s="7"/>
      <c r="AB619" s="7"/>
      <c r="AC619" s="7"/>
      <c r="AD619" s="36" t="str">
        <f t="shared" si="31"/>
        <v/>
      </c>
      <c r="AE619" s="35" t="str">
        <f>IF(AD619="","",VLOOKUP(AD619,Parametros_Activos_Inf!$CK$2:$CL$10,2,FALSE))</f>
        <v/>
      </c>
      <c r="AF619" s="29"/>
      <c r="AG619" s="36" t="str">
        <f>IF(AF619="","",VLOOKUP(AF619,Parametros_Activos_Inf!$CP$2:$CQ$4,2,FALSE))</f>
        <v/>
      </c>
      <c r="AH619" s="29"/>
      <c r="AI619" s="36" t="str">
        <f>IF(AH619="","",VLOOKUP(AH619,Parametros_Activos_Inf!$CN$2:$CO$5,2,FALSE))</f>
        <v/>
      </c>
      <c r="AJ619" s="154" t="str">
        <f>IF(AH619="","",VLOOKUP(AF619&amp;AH619,Parametros_Activos_Inf!$CR$2:$CS$13,2,FALSE))</f>
        <v/>
      </c>
      <c r="AK619" s="20"/>
    </row>
    <row r="620" spans="1:37" s="9" customFormat="1" ht="14.25">
      <c r="A620" s="35">
        <v>617</v>
      </c>
      <c r="B620" s="35" t="str">
        <f t="shared" si="29"/>
        <v/>
      </c>
      <c r="C620" s="7"/>
      <c r="D620" s="7"/>
      <c r="E620" s="35" t="str">
        <f>IF(C620="","",VLOOKUP(C620,Parametros_Activos_Inf!$CV$2:$CW$6,2,FALSE))</f>
        <v/>
      </c>
      <c r="F620" s="35" t="str">
        <f>IF(D620="","",VLOOKUP(D620,Parametros_Activos_Inf!$CX$2:$CY$16,2,FALSE))</f>
        <v/>
      </c>
      <c r="G620" s="35" t="str">
        <f t="shared" si="30"/>
        <v/>
      </c>
      <c r="H620" s="7"/>
      <c r="I620" s="7"/>
      <c r="J620" s="7"/>
      <c r="K620" s="7"/>
      <c r="L620" s="7"/>
      <c r="M620" s="11"/>
      <c r="N620" s="18" t="str">
        <f>IF(M620="","",VLOOKUP(M620,Parametros_Activos_Inf!$P$2:$Q$48,2,FALSE))</f>
        <v/>
      </c>
      <c r="O620" s="7"/>
      <c r="P620" s="18" t="str">
        <f>IF(O620="","",VLOOKUP(O620,Parametros_Activos_Inf!$R$2:$S$124,2,FALSE))</f>
        <v/>
      </c>
      <c r="Q620" s="7"/>
      <c r="R620" s="7"/>
      <c r="S620" s="7"/>
      <c r="T620" s="7"/>
      <c r="U620" s="7"/>
      <c r="V620" s="7"/>
      <c r="W620" s="7"/>
      <c r="X620" s="7"/>
      <c r="Y620" s="7"/>
      <c r="Z620" s="7"/>
      <c r="AA620" s="7"/>
      <c r="AB620" s="7"/>
      <c r="AC620" s="7"/>
      <c r="AD620" s="36" t="str">
        <f t="shared" si="31"/>
        <v/>
      </c>
      <c r="AE620" s="35" t="str">
        <f>IF(AD620="","",VLOOKUP(AD620,Parametros_Activos_Inf!$CK$2:$CL$10,2,FALSE))</f>
        <v/>
      </c>
      <c r="AF620" s="29"/>
      <c r="AG620" s="36" t="str">
        <f>IF(AF620="","",VLOOKUP(AF620,Parametros_Activos_Inf!$CP$2:$CQ$4,2,FALSE))</f>
        <v/>
      </c>
      <c r="AH620" s="29"/>
      <c r="AI620" s="36" t="str">
        <f>IF(AH620="","",VLOOKUP(AH620,Parametros_Activos_Inf!$CN$2:$CO$5,2,FALSE))</f>
        <v/>
      </c>
      <c r="AJ620" s="154" t="str">
        <f>IF(AH620="","",VLOOKUP(AF620&amp;AH620,Parametros_Activos_Inf!$CR$2:$CS$13,2,FALSE))</f>
        <v/>
      </c>
      <c r="AK620" s="20"/>
    </row>
    <row r="621" spans="1:37" s="9" customFormat="1" ht="14.25">
      <c r="A621" s="35">
        <v>618</v>
      </c>
      <c r="B621" s="35" t="str">
        <f t="shared" si="29"/>
        <v/>
      </c>
      <c r="C621" s="7"/>
      <c r="D621" s="7"/>
      <c r="E621" s="35" t="str">
        <f>IF(C621="","",VLOOKUP(C621,Parametros_Activos_Inf!$CV$2:$CW$6,2,FALSE))</f>
        <v/>
      </c>
      <c r="F621" s="35" t="str">
        <f>IF(D621="","",VLOOKUP(D621,Parametros_Activos_Inf!$CX$2:$CY$16,2,FALSE))</f>
        <v/>
      </c>
      <c r="G621" s="35" t="str">
        <f t="shared" si="30"/>
        <v/>
      </c>
      <c r="H621" s="7"/>
      <c r="I621" s="7"/>
      <c r="J621" s="7"/>
      <c r="K621" s="7"/>
      <c r="L621" s="7"/>
      <c r="M621" s="11"/>
      <c r="N621" s="18" t="str">
        <f>IF(M621="","",VLOOKUP(M621,Parametros_Activos_Inf!$P$2:$Q$48,2,FALSE))</f>
        <v/>
      </c>
      <c r="O621" s="7"/>
      <c r="P621" s="18" t="str">
        <f>IF(O621="","",VLOOKUP(O621,Parametros_Activos_Inf!$R$2:$S$124,2,FALSE))</f>
        <v/>
      </c>
      <c r="Q621" s="7"/>
      <c r="R621" s="7"/>
      <c r="S621" s="7"/>
      <c r="T621" s="7"/>
      <c r="U621" s="7"/>
      <c r="V621" s="7"/>
      <c r="W621" s="7"/>
      <c r="X621" s="7"/>
      <c r="Y621" s="7"/>
      <c r="Z621" s="7"/>
      <c r="AA621" s="7"/>
      <c r="AB621" s="7"/>
      <c r="AC621" s="7"/>
      <c r="AD621" s="36" t="str">
        <f t="shared" si="31"/>
        <v/>
      </c>
      <c r="AE621" s="35" t="str">
        <f>IF(AD621="","",VLOOKUP(AD621,Parametros_Activos_Inf!$CK$2:$CL$10,2,FALSE))</f>
        <v/>
      </c>
      <c r="AF621" s="29"/>
      <c r="AG621" s="36" t="str">
        <f>IF(AF621="","",VLOOKUP(AF621,Parametros_Activos_Inf!$CP$2:$CQ$4,2,FALSE))</f>
        <v/>
      </c>
      <c r="AH621" s="29"/>
      <c r="AI621" s="36" t="str">
        <f>IF(AH621="","",VLOOKUP(AH621,Parametros_Activos_Inf!$CN$2:$CO$5,2,FALSE))</f>
        <v/>
      </c>
      <c r="AJ621" s="154" t="str">
        <f>IF(AH621="","",VLOOKUP(AF621&amp;AH621,Parametros_Activos_Inf!$CR$2:$CS$13,2,FALSE))</f>
        <v/>
      </c>
      <c r="AK621" s="20"/>
    </row>
    <row r="622" spans="1:37" s="9" customFormat="1" ht="14.25">
      <c r="A622" s="35">
        <v>619</v>
      </c>
      <c r="B622" s="35" t="str">
        <f t="shared" si="29"/>
        <v/>
      </c>
      <c r="C622" s="7"/>
      <c r="D622" s="7"/>
      <c r="E622" s="35" t="str">
        <f>IF(C622="","",VLOOKUP(C622,Parametros_Activos_Inf!$CV$2:$CW$6,2,FALSE))</f>
        <v/>
      </c>
      <c r="F622" s="35" t="str">
        <f>IF(D622="","",VLOOKUP(D622,Parametros_Activos_Inf!$CX$2:$CY$16,2,FALSE))</f>
        <v/>
      </c>
      <c r="G622" s="35" t="str">
        <f t="shared" si="30"/>
        <v/>
      </c>
      <c r="H622" s="7"/>
      <c r="I622" s="7"/>
      <c r="J622" s="7"/>
      <c r="K622" s="7"/>
      <c r="L622" s="7"/>
      <c r="M622" s="11"/>
      <c r="N622" s="18" t="str">
        <f>IF(M622="","",VLOOKUP(M622,Parametros_Activos_Inf!$P$2:$Q$48,2,FALSE))</f>
        <v/>
      </c>
      <c r="O622" s="7"/>
      <c r="P622" s="18" t="str">
        <f>IF(O622="","",VLOOKUP(O622,Parametros_Activos_Inf!$R$2:$S$124,2,FALSE))</f>
        <v/>
      </c>
      <c r="Q622" s="7"/>
      <c r="R622" s="7"/>
      <c r="S622" s="7"/>
      <c r="T622" s="7"/>
      <c r="U622" s="7"/>
      <c r="V622" s="7"/>
      <c r="W622" s="7"/>
      <c r="X622" s="7"/>
      <c r="Y622" s="7"/>
      <c r="Z622" s="7"/>
      <c r="AA622" s="7"/>
      <c r="AB622" s="7"/>
      <c r="AC622" s="7"/>
      <c r="AD622" s="36" t="str">
        <f t="shared" si="31"/>
        <v/>
      </c>
      <c r="AE622" s="35" t="str">
        <f>IF(AD622="","",VLOOKUP(AD622,Parametros_Activos_Inf!$CK$2:$CL$10,2,FALSE))</f>
        <v/>
      </c>
      <c r="AF622" s="29"/>
      <c r="AG622" s="36" t="str">
        <f>IF(AF622="","",VLOOKUP(AF622,Parametros_Activos_Inf!$CP$2:$CQ$4,2,FALSE))</f>
        <v/>
      </c>
      <c r="AH622" s="29"/>
      <c r="AI622" s="36" t="str">
        <f>IF(AH622="","",VLOOKUP(AH622,Parametros_Activos_Inf!$CN$2:$CO$5,2,FALSE))</f>
        <v/>
      </c>
      <c r="AJ622" s="154" t="str">
        <f>IF(AH622="","",VLOOKUP(AF622&amp;AH622,Parametros_Activos_Inf!$CR$2:$CS$13,2,FALSE))</f>
        <v/>
      </c>
      <c r="AK622" s="20"/>
    </row>
    <row r="623" spans="1:37" s="9" customFormat="1" ht="14.25">
      <c r="A623" s="35">
        <v>620</v>
      </c>
      <c r="B623" s="35" t="str">
        <f t="shared" si="29"/>
        <v/>
      </c>
      <c r="C623" s="7"/>
      <c r="D623" s="7"/>
      <c r="E623" s="35" t="str">
        <f>IF(C623="","",VLOOKUP(C623,Parametros_Activos_Inf!$CV$2:$CW$6,2,FALSE))</f>
        <v/>
      </c>
      <c r="F623" s="35" t="str">
        <f>IF(D623="","",VLOOKUP(D623,Parametros_Activos_Inf!$CX$2:$CY$16,2,FALSE))</f>
        <v/>
      </c>
      <c r="G623" s="35" t="str">
        <f t="shared" si="30"/>
        <v/>
      </c>
      <c r="H623" s="7"/>
      <c r="I623" s="7"/>
      <c r="J623" s="7"/>
      <c r="K623" s="7"/>
      <c r="L623" s="7"/>
      <c r="M623" s="11"/>
      <c r="N623" s="18" t="str">
        <f>IF(M623="","",VLOOKUP(M623,Parametros_Activos_Inf!$P$2:$Q$48,2,FALSE))</f>
        <v/>
      </c>
      <c r="O623" s="7"/>
      <c r="P623" s="18" t="str">
        <f>IF(O623="","",VLOOKUP(O623,Parametros_Activos_Inf!$R$2:$S$124,2,FALSE))</f>
        <v/>
      </c>
      <c r="Q623" s="7"/>
      <c r="R623" s="7"/>
      <c r="S623" s="7"/>
      <c r="T623" s="7"/>
      <c r="U623" s="7"/>
      <c r="V623" s="7"/>
      <c r="W623" s="7"/>
      <c r="X623" s="7"/>
      <c r="Y623" s="7"/>
      <c r="Z623" s="7"/>
      <c r="AA623" s="7"/>
      <c r="AB623" s="7"/>
      <c r="AC623" s="7"/>
      <c r="AD623" s="36" t="str">
        <f t="shared" si="31"/>
        <v/>
      </c>
      <c r="AE623" s="35" t="str">
        <f>IF(AD623="","",VLOOKUP(AD623,Parametros_Activos_Inf!$CK$2:$CL$10,2,FALSE))</f>
        <v/>
      </c>
      <c r="AF623" s="29"/>
      <c r="AG623" s="36" t="str">
        <f>IF(AF623="","",VLOOKUP(AF623,Parametros_Activos_Inf!$CP$2:$CQ$4,2,FALSE))</f>
        <v/>
      </c>
      <c r="AH623" s="29"/>
      <c r="AI623" s="36" t="str">
        <f>IF(AH623="","",VLOOKUP(AH623,Parametros_Activos_Inf!$CN$2:$CO$5,2,FALSE))</f>
        <v/>
      </c>
      <c r="AJ623" s="154" t="str">
        <f>IF(AH623="","",VLOOKUP(AF623&amp;AH623,Parametros_Activos_Inf!$CR$2:$CS$13,2,FALSE))</f>
        <v/>
      </c>
      <c r="AK623" s="20"/>
    </row>
    <row r="624" spans="1:37" s="9" customFormat="1" ht="14.25">
      <c r="A624" s="35">
        <v>621</v>
      </c>
      <c r="B624" s="35" t="str">
        <f t="shared" si="29"/>
        <v/>
      </c>
      <c r="C624" s="7"/>
      <c r="D624" s="7"/>
      <c r="E624" s="35" t="str">
        <f>IF(C624="","",VLOOKUP(C624,Parametros_Activos_Inf!$CV$2:$CW$6,2,FALSE))</f>
        <v/>
      </c>
      <c r="F624" s="35" t="str">
        <f>IF(D624="","",VLOOKUP(D624,Parametros_Activos_Inf!$CX$2:$CY$16,2,FALSE))</f>
        <v/>
      </c>
      <c r="G624" s="35" t="str">
        <f t="shared" si="30"/>
        <v/>
      </c>
      <c r="H624" s="7"/>
      <c r="I624" s="7"/>
      <c r="J624" s="7"/>
      <c r="K624" s="7"/>
      <c r="L624" s="7"/>
      <c r="M624" s="11"/>
      <c r="N624" s="18" t="str">
        <f>IF(M624="","",VLOOKUP(M624,Parametros_Activos_Inf!$P$2:$Q$48,2,FALSE))</f>
        <v/>
      </c>
      <c r="O624" s="7"/>
      <c r="P624" s="18" t="str">
        <f>IF(O624="","",VLOOKUP(O624,Parametros_Activos_Inf!$R$2:$S$124,2,FALSE))</f>
        <v/>
      </c>
      <c r="Q624" s="7"/>
      <c r="R624" s="7"/>
      <c r="S624" s="7"/>
      <c r="T624" s="7"/>
      <c r="U624" s="7"/>
      <c r="V624" s="7"/>
      <c r="W624" s="7"/>
      <c r="X624" s="7"/>
      <c r="Y624" s="7"/>
      <c r="Z624" s="7"/>
      <c r="AA624" s="7"/>
      <c r="AB624" s="7"/>
      <c r="AC624" s="7"/>
      <c r="AD624" s="36" t="str">
        <f t="shared" si="31"/>
        <v/>
      </c>
      <c r="AE624" s="35" t="str">
        <f>IF(AD624="","",VLOOKUP(AD624,Parametros_Activos_Inf!$CK$2:$CL$10,2,FALSE))</f>
        <v/>
      </c>
      <c r="AF624" s="29"/>
      <c r="AG624" s="36" t="str">
        <f>IF(AF624="","",VLOOKUP(AF624,Parametros_Activos_Inf!$CP$2:$CQ$4,2,FALSE))</f>
        <v/>
      </c>
      <c r="AH624" s="29"/>
      <c r="AI624" s="36" t="str">
        <f>IF(AH624="","",VLOOKUP(AH624,Parametros_Activos_Inf!$CN$2:$CO$5,2,FALSE))</f>
        <v/>
      </c>
      <c r="AJ624" s="154" t="str">
        <f>IF(AH624="","",VLOOKUP(AF624&amp;AH624,Parametros_Activos_Inf!$CR$2:$CS$13,2,FALSE))</f>
        <v/>
      </c>
      <c r="AK624" s="20"/>
    </row>
    <row r="625" spans="1:37" s="9" customFormat="1" ht="14.25">
      <c r="A625" s="35">
        <v>622</v>
      </c>
      <c r="B625" s="35" t="str">
        <f t="shared" si="29"/>
        <v/>
      </c>
      <c r="C625" s="7"/>
      <c r="D625" s="7"/>
      <c r="E625" s="35" t="str">
        <f>IF(C625="","",VLOOKUP(C625,Parametros_Activos_Inf!$CV$2:$CW$6,2,FALSE))</f>
        <v/>
      </c>
      <c r="F625" s="35" t="str">
        <f>IF(D625="","",VLOOKUP(D625,Parametros_Activos_Inf!$CX$2:$CY$16,2,FALSE))</f>
        <v/>
      </c>
      <c r="G625" s="35" t="str">
        <f t="shared" si="30"/>
        <v/>
      </c>
      <c r="H625" s="7"/>
      <c r="I625" s="7"/>
      <c r="J625" s="7"/>
      <c r="K625" s="7"/>
      <c r="L625" s="7"/>
      <c r="M625" s="11"/>
      <c r="N625" s="18" t="str">
        <f>IF(M625="","",VLOOKUP(M625,Parametros_Activos_Inf!$P$2:$Q$48,2,FALSE))</f>
        <v/>
      </c>
      <c r="O625" s="7"/>
      <c r="P625" s="18" t="str">
        <f>IF(O625="","",VLOOKUP(O625,Parametros_Activos_Inf!$R$2:$S$124,2,FALSE))</f>
        <v/>
      </c>
      <c r="Q625" s="7"/>
      <c r="R625" s="7"/>
      <c r="S625" s="7"/>
      <c r="T625" s="7"/>
      <c r="U625" s="7"/>
      <c r="V625" s="7"/>
      <c r="W625" s="7"/>
      <c r="X625" s="7"/>
      <c r="Y625" s="7"/>
      <c r="Z625" s="7"/>
      <c r="AA625" s="7"/>
      <c r="AB625" s="7"/>
      <c r="AC625" s="7"/>
      <c r="AD625" s="36" t="str">
        <f t="shared" si="31"/>
        <v/>
      </c>
      <c r="AE625" s="35" t="str">
        <f>IF(AD625="","",VLOOKUP(AD625,Parametros_Activos_Inf!$CK$2:$CL$10,2,FALSE))</f>
        <v/>
      </c>
      <c r="AF625" s="29"/>
      <c r="AG625" s="36" t="str">
        <f>IF(AF625="","",VLOOKUP(AF625,Parametros_Activos_Inf!$CP$2:$CQ$4,2,FALSE))</f>
        <v/>
      </c>
      <c r="AH625" s="29"/>
      <c r="AI625" s="36" t="str">
        <f>IF(AH625="","",VLOOKUP(AH625,Parametros_Activos_Inf!$CN$2:$CO$5,2,FALSE))</f>
        <v/>
      </c>
      <c r="AJ625" s="154" t="str">
        <f>IF(AH625="","",VLOOKUP(AF625&amp;AH625,Parametros_Activos_Inf!$CR$2:$CS$13,2,FALSE))</f>
        <v/>
      </c>
      <c r="AK625" s="20"/>
    </row>
    <row r="626" spans="1:37" s="9" customFormat="1" ht="14.25">
      <c r="A626" s="35">
        <v>623</v>
      </c>
      <c r="B626" s="35" t="str">
        <f t="shared" si="29"/>
        <v/>
      </c>
      <c r="C626" s="7"/>
      <c r="D626" s="7"/>
      <c r="E626" s="35" t="str">
        <f>IF(C626="","",VLOOKUP(C626,Parametros_Activos_Inf!$CV$2:$CW$6,2,FALSE))</f>
        <v/>
      </c>
      <c r="F626" s="35" t="str">
        <f>IF(D626="","",VLOOKUP(D626,Parametros_Activos_Inf!$CX$2:$CY$16,2,FALSE))</f>
        <v/>
      </c>
      <c r="G626" s="35" t="str">
        <f t="shared" si="30"/>
        <v/>
      </c>
      <c r="H626" s="7"/>
      <c r="I626" s="7"/>
      <c r="J626" s="7"/>
      <c r="K626" s="7"/>
      <c r="L626" s="7"/>
      <c r="M626" s="11"/>
      <c r="N626" s="18" t="str">
        <f>IF(M626="","",VLOOKUP(M626,Parametros_Activos_Inf!$P$2:$Q$48,2,FALSE))</f>
        <v/>
      </c>
      <c r="O626" s="7"/>
      <c r="P626" s="18" t="str">
        <f>IF(O626="","",VLOOKUP(O626,Parametros_Activos_Inf!$R$2:$S$124,2,FALSE))</f>
        <v/>
      </c>
      <c r="Q626" s="7"/>
      <c r="R626" s="7"/>
      <c r="S626" s="7"/>
      <c r="T626" s="7"/>
      <c r="U626" s="7"/>
      <c r="V626" s="7"/>
      <c r="W626" s="7"/>
      <c r="X626" s="7"/>
      <c r="Y626" s="7"/>
      <c r="Z626" s="7"/>
      <c r="AA626" s="7"/>
      <c r="AB626" s="7"/>
      <c r="AC626" s="7"/>
      <c r="AD626" s="36" t="str">
        <f t="shared" si="31"/>
        <v/>
      </c>
      <c r="AE626" s="35" t="str">
        <f>IF(AD626="","",VLOOKUP(AD626,Parametros_Activos_Inf!$CK$2:$CL$10,2,FALSE))</f>
        <v/>
      </c>
      <c r="AF626" s="29"/>
      <c r="AG626" s="36" t="str">
        <f>IF(AF626="","",VLOOKUP(AF626,Parametros_Activos_Inf!$CP$2:$CQ$4,2,FALSE))</f>
        <v/>
      </c>
      <c r="AH626" s="29"/>
      <c r="AI626" s="36" t="str">
        <f>IF(AH626="","",VLOOKUP(AH626,Parametros_Activos_Inf!$CN$2:$CO$5,2,FALSE))</f>
        <v/>
      </c>
      <c r="AJ626" s="154" t="str">
        <f>IF(AH626="","",VLOOKUP(AF626&amp;AH626,Parametros_Activos_Inf!$CR$2:$CS$13,2,FALSE))</f>
        <v/>
      </c>
      <c r="AK626" s="20"/>
    </row>
    <row r="627" spans="1:37" s="9" customFormat="1" ht="14.25">
      <c r="A627" s="35">
        <v>624</v>
      </c>
      <c r="B627" s="35" t="str">
        <f t="shared" si="29"/>
        <v/>
      </c>
      <c r="C627" s="7"/>
      <c r="D627" s="7"/>
      <c r="E627" s="35" t="str">
        <f>IF(C627="","",VLOOKUP(C627,Parametros_Activos_Inf!$CV$2:$CW$6,2,FALSE))</f>
        <v/>
      </c>
      <c r="F627" s="35" t="str">
        <f>IF(D627="","",VLOOKUP(D627,Parametros_Activos_Inf!$CX$2:$CY$16,2,FALSE))</f>
        <v/>
      </c>
      <c r="G627" s="35" t="str">
        <f t="shared" si="30"/>
        <v/>
      </c>
      <c r="H627" s="7"/>
      <c r="I627" s="7"/>
      <c r="J627" s="7"/>
      <c r="K627" s="7"/>
      <c r="L627" s="7"/>
      <c r="M627" s="11"/>
      <c r="N627" s="18" t="str">
        <f>IF(M627="","",VLOOKUP(M627,Parametros_Activos_Inf!$P$2:$Q$48,2,FALSE))</f>
        <v/>
      </c>
      <c r="O627" s="7"/>
      <c r="P627" s="18" t="str">
        <f>IF(O627="","",VLOOKUP(O627,Parametros_Activos_Inf!$R$2:$S$124,2,FALSE))</f>
        <v/>
      </c>
      <c r="Q627" s="7"/>
      <c r="R627" s="7"/>
      <c r="S627" s="7"/>
      <c r="T627" s="7"/>
      <c r="U627" s="7"/>
      <c r="V627" s="7"/>
      <c r="W627" s="7"/>
      <c r="X627" s="7"/>
      <c r="Y627" s="7"/>
      <c r="Z627" s="7"/>
      <c r="AA627" s="7"/>
      <c r="AB627" s="7"/>
      <c r="AC627" s="7"/>
      <c r="AD627" s="36" t="str">
        <f t="shared" si="31"/>
        <v/>
      </c>
      <c r="AE627" s="35" t="str">
        <f>IF(AD627="","",VLOOKUP(AD627,Parametros_Activos_Inf!$CK$2:$CL$10,2,FALSE))</f>
        <v/>
      </c>
      <c r="AF627" s="29"/>
      <c r="AG627" s="36" t="str">
        <f>IF(AF627="","",VLOOKUP(AF627,Parametros_Activos_Inf!$CP$2:$CQ$4,2,FALSE))</f>
        <v/>
      </c>
      <c r="AH627" s="29"/>
      <c r="AI627" s="36" t="str">
        <f>IF(AH627="","",VLOOKUP(AH627,Parametros_Activos_Inf!$CN$2:$CO$5,2,FALSE))</f>
        <v/>
      </c>
      <c r="AJ627" s="154" t="str">
        <f>IF(AH627="","",VLOOKUP(AF627&amp;AH627,Parametros_Activos_Inf!$CR$2:$CS$13,2,FALSE))</f>
        <v/>
      </c>
      <c r="AK627" s="20"/>
    </row>
    <row r="628" spans="1:37" s="9" customFormat="1" ht="14.25">
      <c r="A628" s="35">
        <v>625</v>
      </c>
      <c r="B628" s="35" t="str">
        <f t="shared" si="29"/>
        <v/>
      </c>
      <c r="C628" s="7"/>
      <c r="D628" s="7"/>
      <c r="E628" s="35" t="str">
        <f>IF(C628="","",VLOOKUP(C628,Parametros_Activos_Inf!$CV$2:$CW$6,2,FALSE))</f>
        <v/>
      </c>
      <c r="F628" s="35" t="str">
        <f>IF(D628="","",VLOOKUP(D628,Parametros_Activos_Inf!$CX$2:$CY$16,2,FALSE))</f>
        <v/>
      </c>
      <c r="G628" s="35" t="str">
        <f t="shared" si="30"/>
        <v/>
      </c>
      <c r="H628" s="7"/>
      <c r="I628" s="7"/>
      <c r="J628" s="7"/>
      <c r="K628" s="7"/>
      <c r="L628" s="7"/>
      <c r="M628" s="11"/>
      <c r="N628" s="18" t="str">
        <f>IF(M628="","",VLOOKUP(M628,Parametros_Activos_Inf!$P$2:$Q$48,2,FALSE))</f>
        <v/>
      </c>
      <c r="O628" s="7"/>
      <c r="P628" s="18" t="str">
        <f>IF(O628="","",VLOOKUP(O628,Parametros_Activos_Inf!$R$2:$S$124,2,FALSE))</f>
        <v/>
      </c>
      <c r="Q628" s="7"/>
      <c r="R628" s="7"/>
      <c r="S628" s="7"/>
      <c r="T628" s="7"/>
      <c r="U628" s="7"/>
      <c r="V628" s="7"/>
      <c r="W628" s="7"/>
      <c r="X628" s="7"/>
      <c r="Y628" s="7"/>
      <c r="Z628" s="7"/>
      <c r="AA628" s="7"/>
      <c r="AB628" s="7"/>
      <c r="AC628" s="7"/>
      <c r="AD628" s="36" t="str">
        <f t="shared" si="31"/>
        <v/>
      </c>
      <c r="AE628" s="35" t="str">
        <f>IF(AD628="","",VLOOKUP(AD628,Parametros_Activos_Inf!$CK$2:$CL$10,2,FALSE))</f>
        <v/>
      </c>
      <c r="AF628" s="29"/>
      <c r="AG628" s="36" t="str">
        <f>IF(AF628="","",VLOOKUP(AF628,Parametros_Activos_Inf!$CP$2:$CQ$4,2,FALSE))</f>
        <v/>
      </c>
      <c r="AH628" s="29"/>
      <c r="AI628" s="36" t="str">
        <f>IF(AH628="","",VLOOKUP(AH628,Parametros_Activos_Inf!$CN$2:$CO$5,2,FALSE))</f>
        <v/>
      </c>
      <c r="AJ628" s="154" t="str">
        <f>IF(AH628="","",VLOOKUP(AF628&amp;AH628,Parametros_Activos_Inf!$CR$2:$CS$13,2,FALSE))</f>
        <v/>
      </c>
      <c r="AK628" s="20"/>
    </row>
    <row r="629" spans="1:37" s="9" customFormat="1" ht="14.25">
      <c r="A629" s="35">
        <v>626</v>
      </c>
      <c r="B629" s="35" t="str">
        <f t="shared" si="29"/>
        <v/>
      </c>
      <c r="C629" s="7"/>
      <c r="D629" s="7"/>
      <c r="E629" s="35" t="str">
        <f>IF(C629="","",VLOOKUP(C629,Parametros_Activos_Inf!$CV$2:$CW$6,2,FALSE))</f>
        <v/>
      </c>
      <c r="F629" s="35" t="str">
        <f>IF(D629="","",VLOOKUP(D629,Parametros_Activos_Inf!$CX$2:$CY$16,2,FALSE))</f>
        <v/>
      </c>
      <c r="G629" s="35" t="str">
        <f t="shared" si="30"/>
        <v/>
      </c>
      <c r="H629" s="7"/>
      <c r="I629" s="7"/>
      <c r="J629" s="7"/>
      <c r="K629" s="7"/>
      <c r="L629" s="7"/>
      <c r="M629" s="11"/>
      <c r="N629" s="18" t="str">
        <f>IF(M629="","",VLOOKUP(M629,Parametros_Activos_Inf!$P$2:$Q$48,2,FALSE))</f>
        <v/>
      </c>
      <c r="O629" s="7"/>
      <c r="P629" s="18" t="str">
        <f>IF(O629="","",VLOOKUP(O629,Parametros_Activos_Inf!$R$2:$S$124,2,FALSE))</f>
        <v/>
      </c>
      <c r="Q629" s="7"/>
      <c r="R629" s="7"/>
      <c r="S629" s="7"/>
      <c r="T629" s="7"/>
      <c r="U629" s="7"/>
      <c r="V629" s="7"/>
      <c r="W629" s="7"/>
      <c r="X629" s="7"/>
      <c r="Y629" s="7"/>
      <c r="Z629" s="7"/>
      <c r="AA629" s="7"/>
      <c r="AB629" s="7"/>
      <c r="AC629" s="7"/>
      <c r="AD629" s="36" t="str">
        <f t="shared" si="31"/>
        <v/>
      </c>
      <c r="AE629" s="35" t="str">
        <f>IF(AD629="","",VLOOKUP(AD629,Parametros_Activos_Inf!$CK$2:$CL$10,2,FALSE))</f>
        <v/>
      </c>
      <c r="AF629" s="29"/>
      <c r="AG629" s="36" t="str">
        <f>IF(AF629="","",VLOOKUP(AF629,Parametros_Activos_Inf!$CP$2:$CQ$4,2,FALSE))</f>
        <v/>
      </c>
      <c r="AH629" s="29"/>
      <c r="AI629" s="36" t="str">
        <f>IF(AH629="","",VLOOKUP(AH629,Parametros_Activos_Inf!$CN$2:$CO$5,2,FALSE))</f>
        <v/>
      </c>
      <c r="AJ629" s="154" t="str">
        <f>IF(AH629="","",VLOOKUP(AF629&amp;AH629,Parametros_Activos_Inf!$CR$2:$CS$13,2,FALSE))</f>
        <v/>
      </c>
      <c r="AK629" s="20"/>
    </row>
    <row r="630" spans="1:37" s="9" customFormat="1" ht="14.25">
      <c r="A630" s="35">
        <v>627</v>
      </c>
      <c r="B630" s="35" t="str">
        <f t="shared" si="29"/>
        <v/>
      </c>
      <c r="C630" s="7"/>
      <c r="D630" s="7"/>
      <c r="E630" s="35" t="str">
        <f>IF(C630="","",VLOOKUP(C630,Parametros_Activos_Inf!$CV$2:$CW$6,2,FALSE))</f>
        <v/>
      </c>
      <c r="F630" s="35" t="str">
        <f>IF(D630="","",VLOOKUP(D630,Parametros_Activos_Inf!$CX$2:$CY$16,2,FALSE))</f>
        <v/>
      </c>
      <c r="G630" s="35" t="str">
        <f t="shared" si="30"/>
        <v/>
      </c>
      <c r="H630" s="7"/>
      <c r="I630" s="7"/>
      <c r="J630" s="7"/>
      <c r="K630" s="7"/>
      <c r="L630" s="7"/>
      <c r="M630" s="11"/>
      <c r="N630" s="18" t="str">
        <f>IF(M630="","",VLOOKUP(M630,Parametros_Activos_Inf!$P$2:$Q$48,2,FALSE))</f>
        <v/>
      </c>
      <c r="O630" s="7"/>
      <c r="P630" s="18" t="str">
        <f>IF(O630="","",VLOOKUP(O630,Parametros_Activos_Inf!$R$2:$S$124,2,FALSE))</f>
        <v/>
      </c>
      <c r="Q630" s="7"/>
      <c r="R630" s="7"/>
      <c r="S630" s="7"/>
      <c r="T630" s="7"/>
      <c r="U630" s="7"/>
      <c r="V630" s="7"/>
      <c r="W630" s="7"/>
      <c r="X630" s="7"/>
      <c r="Y630" s="7"/>
      <c r="Z630" s="7"/>
      <c r="AA630" s="7"/>
      <c r="AB630" s="7"/>
      <c r="AC630" s="7"/>
      <c r="AD630" s="36" t="str">
        <f t="shared" si="31"/>
        <v/>
      </c>
      <c r="AE630" s="35" t="str">
        <f>IF(AD630="","",VLOOKUP(AD630,Parametros_Activos_Inf!$CK$2:$CL$10,2,FALSE))</f>
        <v/>
      </c>
      <c r="AF630" s="29"/>
      <c r="AG630" s="36" t="str">
        <f>IF(AF630="","",VLOOKUP(AF630,Parametros_Activos_Inf!$CP$2:$CQ$4,2,FALSE))</f>
        <v/>
      </c>
      <c r="AH630" s="29"/>
      <c r="AI630" s="36" t="str">
        <f>IF(AH630="","",VLOOKUP(AH630,Parametros_Activos_Inf!$CN$2:$CO$5,2,FALSE))</f>
        <v/>
      </c>
      <c r="AJ630" s="154" t="str">
        <f>IF(AH630="","",VLOOKUP(AF630&amp;AH630,Parametros_Activos_Inf!$CR$2:$CS$13,2,FALSE))</f>
        <v/>
      </c>
      <c r="AK630" s="20"/>
    </row>
    <row r="631" spans="1:37" s="9" customFormat="1" ht="14.25">
      <c r="A631" s="35">
        <v>628</v>
      </c>
      <c r="B631" s="35" t="str">
        <f t="shared" si="29"/>
        <v/>
      </c>
      <c r="C631" s="7"/>
      <c r="D631" s="7"/>
      <c r="E631" s="35" t="str">
        <f>IF(C631="","",VLOOKUP(C631,Parametros_Activos_Inf!$CV$2:$CW$6,2,FALSE))</f>
        <v/>
      </c>
      <c r="F631" s="35" t="str">
        <f>IF(D631="","",VLOOKUP(D631,Parametros_Activos_Inf!$CX$2:$CY$16,2,FALSE))</f>
        <v/>
      </c>
      <c r="G631" s="35" t="str">
        <f t="shared" si="30"/>
        <v/>
      </c>
      <c r="H631" s="7"/>
      <c r="I631" s="7"/>
      <c r="J631" s="7"/>
      <c r="K631" s="7"/>
      <c r="L631" s="7"/>
      <c r="M631" s="11"/>
      <c r="N631" s="18" t="str">
        <f>IF(M631="","",VLOOKUP(M631,Parametros_Activos_Inf!$P$2:$Q$48,2,FALSE))</f>
        <v/>
      </c>
      <c r="O631" s="7"/>
      <c r="P631" s="18" t="str">
        <f>IF(O631="","",VLOOKUP(O631,Parametros_Activos_Inf!$R$2:$S$124,2,FALSE))</f>
        <v/>
      </c>
      <c r="Q631" s="7"/>
      <c r="R631" s="7"/>
      <c r="S631" s="7"/>
      <c r="T631" s="7"/>
      <c r="U631" s="7"/>
      <c r="V631" s="7"/>
      <c r="W631" s="7"/>
      <c r="X631" s="7"/>
      <c r="Y631" s="7"/>
      <c r="Z631" s="7"/>
      <c r="AA631" s="7"/>
      <c r="AB631" s="7"/>
      <c r="AC631" s="7"/>
      <c r="AD631" s="36" t="str">
        <f t="shared" si="31"/>
        <v/>
      </c>
      <c r="AE631" s="35" t="str">
        <f>IF(AD631="","",VLOOKUP(AD631,Parametros_Activos_Inf!$CK$2:$CL$10,2,FALSE))</f>
        <v/>
      </c>
      <c r="AF631" s="29"/>
      <c r="AG631" s="36" t="str">
        <f>IF(AF631="","",VLOOKUP(AF631,Parametros_Activos_Inf!$CP$2:$CQ$4,2,FALSE))</f>
        <v/>
      </c>
      <c r="AH631" s="29"/>
      <c r="AI631" s="36" t="str">
        <f>IF(AH631="","",VLOOKUP(AH631,Parametros_Activos_Inf!$CN$2:$CO$5,2,FALSE))</f>
        <v/>
      </c>
      <c r="AJ631" s="154" t="str">
        <f>IF(AH631="","",VLOOKUP(AF631&amp;AH631,Parametros_Activos_Inf!$CR$2:$CS$13,2,FALSE))</f>
        <v/>
      </c>
      <c r="AK631" s="20"/>
    </row>
    <row r="632" spans="1:37" s="9" customFormat="1" ht="14.25">
      <c r="A632" s="35">
        <v>629</v>
      </c>
      <c r="B632" s="35" t="str">
        <f t="shared" si="29"/>
        <v/>
      </c>
      <c r="C632" s="7"/>
      <c r="D632" s="7"/>
      <c r="E632" s="35" t="str">
        <f>IF(C632="","",VLOOKUP(C632,Parametros_Activos_Inf!$CV$2:$CW$6,2,FALSE))</f>
        <v/>
      </c>
      <c r="F632" s="35" t="str">
        <f>IF(D632="","",VLOOKUP(D632,Parametros_Activos_Inf!$CX$2:$CY$16,2,FALSE))</f>
        <v/>
      </c>
      <c r="G632" s="35" t="str">
        <f t="shared" si="30"/>
        <v/>
      </c>
      <c r="H632" s="7"/>
      <c r="I632" s="7"/>
      <c r="J632" s="7"/>
      <c r="K632" s="7"/>
      <c r="L632" s="7"/>
      <c r="M632" s="11"/>
      <c r="N632" s="18" t="str">
        <f>IF(M632="","",VLOOKUP(M632,Parametros_Activos_Inf!$P$2:$Q$48,2,FALSE))</f>
        <v/>
      </c>
      <c r="O632" s="7"/>
      <c r="P632" s="18" t="str">
        <f>IF(O632="","",VLOOKUP(O632,Parametros_Activos_Inf!$R$2:$S$124,2,FALSE))</f>
        <v/>
      </c>
      <c r="Q632" s="7"/>
      <c r="R632" s="7"/>
      <c r="S632" s="7"/>
      <c r="T632" s="7"/>
      <c r="U632" s="7"/>
      <c r="V632" s="7"/>
      <c r="W632" s="7"/>
      <c r="X632" s="7"/>
      <c r="Y632" s="7"/>
      <c r="Z632" s="7"/>
      <c r="AA632" s="7"/>
      <c r="AB632" s="7"/>
      <c r="AC632" s="7"/>
      <c r="AD632" s="36" t="str">
        <f t="shared" si="31"/>
        <v/>
      </c>
      <c r="AE632" s="35" t="str">
        <f>IF(AD632="","",VLOOKUP(AD632,Parametros_Activos_Inf!$CK$2:$CL$10,2,FALSE))</f>
        <v/>
      </c>
      <c r="AF632" s="29"/>
      <c r="AG632" s="36" t="str">
        <f>IF(AF632="","",VLOOKUP(AF632,Parametros_Activos_Inf!$CP$2:$CQ$4,2,FALSE))</f>
        <v/>
      </c>
      <c r="AH632" s="29"/>
      <c r="AI632" s="36" t="str">
        <f>IF(AH632="","",VLOOKUP(AH632,Parametros_Activos_Inf!$CN$2:$CO$5,2,FALSE))</f>
        <v/>
      </c>
      <c r="AJ632" s="154" t="str">
        <f>IF(AH632="","",VLOOKUP(AF632&amp;AH632,Parametros_Activos_Inf!$CR$2:$CS$13,2,FALSE))</f>
        <v/>
      </c>
      <c r="AK632" s="20"/>
    </row>
    <row r="633" spans="1:37" s="9" customFormat="1" ht="14.25">
      <c r="A633" s="35">
        <v>630</v>
      </c>
      <c r="B633" s="35" t="str">
        <f t="shared" si="29"/>
        <v/>
      </c>
      <c r="C633" s="7"/>
      <c r="D633" s="7"/>
      <c r="E633" s="35" t="str">
        <f>IF(C633="","",VLOOKUP(C633,Parametros_Activos_Inf!$CV$2:$CW$6,2,FALSE))</f>
        <v/>
      </c>
      <c r="F633" s="35" t="str">
        <f>IF(D633="","",VLOOKUP(D633,Parametros_Activos_Inf!$CX$2:$CY$16,2,FALSE))</f>
        <v/>
      </c>
      <c r="G633" s="35" t="str">
        <f t="shared" si="30"/>
        <v/>
      </c>
      <c r="H633" s="7"/>
      <c r="I633" s="7"/>
      <c r="J633" s="7"/>
      <c r="K633" s="7"/>
      <c r="L633" s="7"/>
      <c r="M633" s="11"/>
      <c r="N633" s="18" t="str">
        <f>IF(M633="","",VLOOKUP(M633,Parametros_Activos_Inf!$P$2:$Q$48,2,FALSE))</f>
        <v/>
      </c>
      <c r="O633" s="7"/>
      <c r="P633" s="18" t="str">
        <f>IF(O633="","",VLOOKUP(O633,Parametros_Activos_Inf!$R$2:$S$124,2,FALSE))</f>
        <v/>
      </c>
      <c r="Q633" s="7"/>
      <c r="R633" s="7"/>
      <c r="S633" s="7"/>
      <c r="T633" s="7"/>
      <c r="U633" s="7"/>
      <c r="V633" s="7"/>
      <c r="W633" s="7"/>
      <c r="X633" s="7"/>
      <c r="Y633" s="7"/>
      <c r="Z633" s="7"/>
      <c r="AA633" s="7"/>
      <c r="AB633" s="7"/>
      <c r="AC633" s="7"/>
      <c r="AD633" s="36" t="str">
        <f t="shared" si="31"/>
        <v/>
      </c>
      <c r="AE633" s="35" t="str">
        <f>IF(AD633="","",VLOOKUP(AD633,Parametros_Activos_Inf!$CK$2:$CL$10,2,FALSE))</f>
        <v/>
      </c>
      <c r="AF633" s="29"/>
      <c r="AG633" s="36" t="str">
        <f>IF(AF633="","",VLOOKUP(AF633,Parametros_Activos_Inf!$CP$2:$CQ$4,2,FALSE))</f>
        <v/>
      </c>
      <c r="AH633" s="29"/>
      <c r="AI633" s="36" t="str">
        <f>IF(AH633="","",VLOOKUP(AH633,Parametros_Activos_Inf!$CN$2:$CO$5,2,FALSE))</f>
        <v/>
      </c>
      <c r="AJ633" s="154" t="str">
        <f>IF(AH633="","",VLOOKUP(AF633&amp;AH633,Parametros_Activos_Inf!$CR$2:$CS$13,2,FALSE))</f>
        <v/>
      </c>
      <c r="AK633" s="20"/>
    </row>
    <row r="634" spans="1:37" s="9" customFormat="1" ht="14.25">
      <c r="A634" s="35">
        <v>631</v>
      </c>
      <c r="B634" s="35" t="str">
        <f t="shared" si="29"/>
        <v/>
      </c>
      <c r="C634" s="7"/>
      <c r="D634" s="7"/>
      <c r="E634" s="35" t="str">
        <f>IF(C634="","",VLOOKUP(C634,Parametros_Activos_Inf!$CV$2:$CW$6,2,FALSE))</f>
        <v/>
      </c>
      <c r="F634" s="35" t="str">
        <f>IF(D634="","",VLOOKUP(D634,Parametros_Activos_Inf!$CX$2:$CY$16,2,FALSE))</f>
        <v/>
      </c>
      <c r="G634" s="35" t="str">
        <f t="shared" si="30"/>
        <v/>
      </c>
      <c r="H634" s="7"/>
      <c r="I634" s="7"/>
      <c r="J634" s="7"/>
      <c r="K634" s="7"/>
      <c r="L634" s="7"/>
      <c r="M634" s="11"/>
      <c r="N634" s="18" t="str">
        <f>IF(M634="","",VLOOKUP(M634,Parametros_Activos_Inf!$P$2:$Q$48,2,FALSE))</f>
        <v/>
      </c>
      <c r="O634" s="7"/>
      <c r="P634" s="18" t="str">
        <f>IF(O634="","",VLOOKUP(O634,Parametros_Activos_Inf!$R$2:$S$124,2,FALSE))</f>
        <v/>
      </c>
      <c r="Q634" s="7"/>
      <c r="R634" s="7"/>
      <c r="S634" s="7"/>
      <c r="T634" s="7"/>
      <c r="U634" s="7"/>
      <c r="V634" s="7"/>
      <c r="W634" s="7"/>
      <c r="X634" s="7"/>
      <c r="Y634" s="7"/>
      <c r="Z634" s="7"/>
      <c r="AA634" s="7"/>
      <c r="AB634" s="7"/>
      <c r="AC634" s="7"/>
      <c r="AD634" s="36" t="str">
        <f t="shared" si="31"/>
        <v/>
      </c>
      <c r="AE634" s="35" t="str">
        <f>IF(AD634="","",VLOOKUP(AD634,Parametros_Activos_Inf!$CK$2:$CL$10,2,FALSE))</f>
        <v/>
      </c>
      <c r="AF634" s="29"/>
      <c r="AG634" s="36" t="str">
        <f>IF(AF634="","",VLOOKUP(AF634,Parametros_Activos_Inf!$CP$2:$CQ$4,2,FALSE))</f>
        <v/>
      </c>
      <c r="AH634" s="29"/>
      <c r="AI634" s="36" t="str">
        <f>IF(AH634="","",VLOOKUP(AH634,Parametros_Activos_Inf!$CN$2:$CO$5,2,FALSE))</f>
        <v/>
      </c>
      <c r="AJ634" s="154" t="str">
        <f>IF(AH634="","",VLOOKUP(AF634&amp;AH634,Parametros_Activos_Inf!$CR$2:$CS$13,2,FALSE))</f>
        <v/>
      </c>
      <c r="AK634" s="20"/>
    </row>
    <row r="635" spans="1:37" s="9" customFormat="1" ht="14.25">
      <c r="A635" s="35">
        <v>632</v>
      </c>
      <c r="B635" s="35" t="str">
        <f t="shared" si="29"/>
        <v/>
      </c>
      <c r="C635" s="7"/>
      <c r="D635" s="7"/>
      <c r="E635" s="35" t="str">
        <f>IF(C635="","",VLOOKUP(C635,Parametros_Activos_Inf!$CV$2:$CW$6,2,FALSE))</f>
        <v/>
      </c>
      <c r="F635" s="35" t="str">
        <f>IF(D635="","",VLOOKUP(D635,Parametros_Activos_Inf!$CX$2:$CY$16,2,FALSE))</f>
        <v/>
      </c>
      <c r="G635" s="35" t="str">
        <f t="shared" si="30"/>
        <v/>
      </c>
      <c r="H635" s="7"/>
      <c r="I635" s="7"/>
      <c r="J635" s="7"/>
      <c r="K635" s="7"/>
      <c r="L635" s="7"/>
      <c r="M635" s="11"/>
      <c r="N635" s="18" t="str">
        <f>IF(M635="","",VLOOKUP(M635,Parametros_Activos_Inf!$P$2:$Q$48,2,FALSE))</f>
        <v/>
      </c>
      <c r="O635" s="7"/>
      <c r="P635" s="18" t="str">
        <f>IF(O635="","",VLOOKUP(O635,Parametros_Activos_Inf!$R$2:$S$124,2,FALSE))</f>
        <v/>
      </c>
      <c r="Q635" s="7"/>
      <c r="R635" s="7"/>
      <c r="S635" s="7"/>
      <c r="T635" s="7"/>
      <c r="U635" s="7"/>
      <c r="V635" s="7"/>
      <c r="W635" s="7"/>
      <c r="X635" s="7"/>
      <c r="Y635" s="7"/>
      <c r="Z635" s="7"/>
      <c r="AA635" s="7"/>
      <c r="AB635" s="7"/>
      <c r="AC635" s="7"/>
      <c r="AD635" s="36" t="str">
        <f t="shared" si="31"/>
        <v/>
      </c>
      <c r="AE635" s="35" t="str">
        <f>IF(AD635="","",VLOOKUP(AD635,Parametros_Activos_Inf!$CK$2:$CL$10,2,FALSE))</f>
        <v/>
      </c>
      <c r="AF635" s="29"/>
      <c r="AG635" s="36" t="str">
        <f>IF(AF635="","",VLOOKUP(AF635,Parametros_Activos_Inf!$CP$2:$CQ$4,2,FALSE))</f>
        <v/>
      </c>
      <c r="AH635" s="29"/>
      <c r="AI635" s="36" t="str">
        <f>IF(AH635="","",VLOOKUP(AH635,Parametros_Activos_Inf!$CN$2:$CO$5,2,FALSE))</f>
        <v/>
      </c>
      <c r="AJ635" s="154" t="str">
        <f>IF(AH635="","",VLOOKUP(AF635&amp;AH635,Parametros_Activos_Inf!$CR$2:$CS$13,2,FALSE))</f>
        <v/>
      </c>
      <c r="AK635" s="20"/>
    </row>
    <row r="636" spans="1:37" s="9" customFormat="1" ht="14.25">
      <c r="A636" s="35">
        <v>633</v>
      </c>
      <c r="B636" s="35" t="str">
        <f t="shared" si="29"/>
        <v/>
      </c>
      <c r="C636" s="7"/>
      <c r="D636" s="7"/>
      <c r="E636" s="35" t="str">
        <f>IF(C636="","",VLOOKUP(C636,Parametros_Activos_Inf!$CV$2:$CW$6,2,FALSE))</f>
        <v/>
      </c>
      <c r="F636" s="35" t="str">
        <f>IF(D636="","",VLOOKUP(D636,Parametros_Activos_Inf!$CX$2:$CY$16,2,FALSE))</f>
        <v/>
      </c>
      <c r="G636" s="35" t="str">
        <f t="shared" si="30"/>
        <v/>
      </c>
      <c r="H636" s="7"/>
      <c r="I636" s="7"/>
      <c r="J636" s="7"/>
      <c r="K636" s="7"/>
      <c r="L636" s="7"/>
      <c r="M636" s="11"/>
      <c r="N636" s="18" t="str">
        <f>IF(M636="","",VLOOKUP(M636,Parametros_Activos_Inf!$P$2:$Q$48,2,FALSE))</f>
        <v/>
      </c>
      <c r="O636" s="7"/>
      <c r="P636" s="18" t="str">
        <f>IF(O636="","",VLOOKUP(O636,Parametros_Activos_Inf!$R$2:$S$124,2,FALSE))</f>
        <v/>
      </c>
      <c r="Q636" s="7"/>
      <c r="R636" s="7"/>
      <c r="S636" s="7"/>
      <c r="T636" s="7"/>
      <c r="U636" s="7"/>
      <c r="V636" s="7"/>
      <c r="W636" s="7"/>
      <c r="X636" s="7"/>
      <c r="Y636" s="7"/>
      <c r="Z636" s="7"/>
      <c r="AA636" s="7"/>
      <c r="AB636" s="7"/>
      <c r="AC636" s="7"/>
      <c r="AD636" s="36" t="str">
        <f t="shared" si="31"/>
        <v/>
      </c>
      <c r="AE636" s="35" t="str">
        <f>IF(AD636="","",VLOOKUP(AD636,Parametros_Activos_Inf!$CK$2:$CL$10,2,FALSE))</f>
        <v/>
      </c>
      <c r="AF636" s="29"/>
      <c r="AG636" s="36" t="str">
        <f>IF(AF636="","",VLOOKUP(AF636,Parametros_Activos_Inf!$CP$2:$CQ$4,2,FALSE))</f>
        <v/>
      </c>
      <c r="AH636" s="29"/>
      <c r="AI636" s="36" t="str">
        <f>IF(AH636="","",VLOOKUP(AH636,Parametros_Activos_Inf!$CN$2:$CO$5,2,FALSE))</f>
        <v/>
      </c>
      <c r="AJ636" s="154" t="str">
        <f>IF(AH636="","",VLOOKUP(AF636&amp;AH636,Parametros_Activos_Inf!$CR$2:$CS$13,2,FALSE))</f>
        <v/>
      </c>
      <c r="AK636" s="20"/>
    </row>
    <row r="637" spans="1:37" s="9" customFormat="1" ht="14.25">
      <c r="A637" s="35">
        <v>634</v>
      </c>
      <c r="B637" s="35" t="str">
        <f t="shared" si="29"/>
        <v/>
      </c>
      <c r="C637" s="7"/>
      <c r="D637" s="7"/>
      <c r="E637" s="35" t="str">
        <f>IF(C637="","",VLOOKUP(C637,Parametros_Activos_Inf!$CV$2:$CW$6,2,FALSE))</f>
        <v/>
      </c>
      <c r="F637" s="35" t="str">
        <f>IF(D637="","",VLOOKUP(D637,Parametros_Activos_Inf!$CX$2:$CY$16,2,FALSE))</f>
        <v/>
      </c>
      <c r="G637" s="35" t="str">
        <f t="shared" si="30"/>
        <v/>
      </c>
      <c r="H637" s="7"/>
      <c r="I637" s="7"/>
      <c r="J637" s="7"/>
      <c r="K637" s="7"/>
      <c r="L637" s="7"/>
      <c r="M637" s="11"/>
      <c r="N637" s="18" t="str">
        <f>IF(M637="","",VLOOKUP(M637,Parametros_Activos_Inf!$P$2:$Q$48,2,FALSE))</f>
        <v/>
      </c>
      <c r="O637" s="7"/>
      <c r="P637" s="18" t="str">
        <f>IF(O637="","",VLOOKUP(O637,Parametros_Activos_Inf!$R$2:$S$124,2,FALSE))</f>
        <v/>
      </c>
      <c r="Q637" s="7"/>
      <c r="R637" s="7"/>
      <c r="S637" s="7"/>
      <c r="T637" s="7"/>
      <c r="U637" s="7"/>
      <c r="V637" s="7"/>
      <c r="W637" s="7"/>
      <c r="X637" s="7"/>
      <c r="Y637" s="7"/>
      <c r="Z637" s="7"/>
      <c r="AA637" s="7"/>
      <c r="AB637" s="7"/>
      <c r="AC637" s="7"/>
      <c r="AD637" s="36" t="str">
        <f t="shared" si="31"/>
        <v/>
      </c>
      <c r="AE637" s="35" t="str">
        <f>IF(AD637="","",VLOOKUP(AD637,Parametros_Activos_Inf!$CK$2:$CL$10,2,FALSE))</f>
        <v/>
      </c>
      <c r="AF637" s="29"/>
      <c r="AG637" s="36" t="str">
        <f>IF(AF637="","",VLOOKUP(AF637,Parametros_Activos_Inf!$CP$2:$CQ$4,2,FALSE))</f>
        <v/>
      </c>
      <c r="AH637" s="29"/>
      <c r="AI637" s="36" t="str">
        <f>IF(AH637="","",VLOOKUP(AH637,Parametros_Activos_Inf!$CN$2:$CO$5,2,FALSE))</f>
        <v/>
      </c>
      <c r="AJ637" s="154" t="str">
        <f>IF(AH637="","",VLOOKUP(AF637&amp;AH637,Parametros_Activos_Inf!$CR$2:$CS$13,2,FALSE))</f>
        <v/>
      </c>
      <c r="AK637" s="20"/>
    </row>
    <row r="638" spans="1:37" s="9" customFormat="1" ht="14.25">
      <c r="A638" s="35">
        <v>635</v>
      </c>
      <c r="B638" s="35" t="str">
        <f t="shared" si="29"/>
        <v/>
      </c>
      <c r="C638" s="7"/>
      <c r="D638" s="7"/>
      <c r="E638" s="35" t="str">
        <f>IF(C638="","",VLOOKUP(C638,Parametros_Activos_Inf!$CV$2:$CW$6,2,FALSE))</f>
        <v/>
      </c>
      <c r="F638" s="35" t="str">
        <f>IF(D638="","",VLOOKUP(D638,Parametros_Activos_Inf!$CX$2:$CY$16,2,FALSE))</f>
        <v/>
      </c>
      <c r="G638" s="35" t="str">
        <f t="shared" si="30"/>
        <v/>
      </c>
      <c r="H638" s="7"/>
      <c r="I638" s="7"/>
      <c r="J638" s="7"/>
      <c r="K638" s="7"/>
      <c r="L638" s="7"/>
      <c r="M638" s="11"/>
      <c r="N638" s="18" t="str">
        <f>IF(M638="","",VLOOKUP(M638,Parametros_Activos_Inf!$P$2:$Q$48,2,FALSE))</f>
        <v/>
      </c>
      <c r="O638" s="7"/>
      <c r="P638" s="18" t="str">
        <f>IF(O638="","",VLOOKUP(O638,Parametros_Activos_Inf!$R$2:$S$124,2,FALSE))</f>
        <v/>
      </c>
      <c r="Q638" s="7"/>
      <c r="R638" s="7"/>
      <c r="S638" s="7"/>
      <c r="T638" s="7"/>
      <c r="U638" s="7"/>
      <c r="V638" s="7"/>
      <c r="W638" s="7"/>
      <c r="X638" s="7"/>
      <c r="Y638" s="7"/>
      <c r="Z638" s="7"/>
      <c r="AA638" s="7"/>
      <c r="AB638" s="7"/>
      <c r="AC638" s="7"/>
      <c r="AD638" s="36" t="str">
        <f t="shared" si="31"/>
        <v/>
      </c>
      <c r="AE638" s="35" t="str">
        <f>IF(AD638="","",VLOOKUP(AD638,Parametros_Activos_Inf!$CK$2:$CL$10,2,FALSE))</f>
        <v/>
      </c>
      <c r="AF638" s="29"/>
      <c r="AG638" s="36" t="str">
        <f>IF(AF638="","",VLOOKUP(AF638,Parametros_Activos_Inf!$CP$2:$CQ$4,2,FALSE))</f>
        <v/>
      </c>
      <c r="AH638" s="29"/>
      <c r="AI638" s="36" t="str">
        <f>IF(AH638="","",VLOOKUP(AH638,Parametros_Activos_Inf!$CN$2:$CO$5,2,FALSE))</f>
        <v/>
      </c>
      <c r="AJ638" s="154" t="str">
        <f>IF(AH638="","",VLOOKUP(AF638&amp;AH638,Parametros_Activos_Inf!$CR$2:$CS$13,2,FALSE))</f>
        <v/>
      </c>
      <c r="AK638" s="20"/>
    </row>
    <row r="639" spans="1:37" s="9" customFormat="1" ht="14.25">
      <c r="A639" s="35">
        <v>636</v>
      </c>
      <c r="B639" s="35" t="str">
        <f t="shared" si="29"/>
        <v/>
      </c>
      <c r="C639" s="7"/>
      <c r="D639" s="7"/>
      <c r="E639" s="35" t="str">
        <f>IF(C639="","",VLOOKUP(C639,Parametros_Activos_Inf!$CV$2:$CW$6,2,FALSE))</f>
        <v/>
      </c>
      <c r="F639" s="35" t="str">
        <f>IF(D639="","",VLOOKUP(D639,Parametros_Activos_Inf!$CX$2:$CY$16,2,FALSE))</f>
        <v/>
      </c>
      <c r="G639" s="35" t="str">
        <f t="shared" si="30"/>
        <v/>
      </c>
      <c r="H639" s="7"/>
      <c r="I639" s="7"/>
      <c r="J639" s="7"/>
      <c r="K639" s="7"/>
      <c r="L639" s="7"/>
      <c r="M639" s="11"/>
      <c r="N639" s="18" t="str">
        <f>IF(M639="","",VLOOKUP(M639,Parametros_Activos_Inf!$P$2:$Q$48,2,FALSE))</f>
        <v/>
      </c>
      <c r="O639" s="7"/>
      <c r="P639" s="18" t="str">
        <f>IF(O639="","",VLOOKUP(O639,Parametros_Activos_Inf!$R$2:$S$124,2,FALSE))</f>
        <v/>
      </c>
      <c r="Q639" s="7"/>
      <c r="R639" s="7"/>
      <c r="S639" s="7"/>
      <c r="T639" s="7"/>
      <c r="U639" s="7"/>
      <c r="V639" s="7"/>
      <c r="W639" s="7"/>
      <c r="X639" s="7"/>
      <c r="Y639" s="7"/>
      <c r="Z639" s="7"/>
      <c r="AA639" s="7"/>
      <c r="AB639" s="7"/>
      <c r="AC639" s="7"/>
      <c r="AD639" s="36" t="str">
        <f t="shared" si="31"/>
        <v/>
      </c>
      <c r="AE639" s="35" t="str">
        <f>IF(AD639="","",VLOOKUP(AD639,Parametros_Activos_Inf!$CK$2:$CL$10,2,FALSE))</f>
        <v/>
      </c>
      <c r="AF639" s="29"/>
      <c r="AG639" s="36" t="str">
        <f>IF(AF639="","",VLOOKUP(AF639,Parametros_Activos_Inf!$CP$2:$CQ$4,2,FALSE))</f>
        <v/>
      </c>
      <c r="AH639" s="29"/>
      <c r="AI639" s="36" t="str">
        <f>IF(AH639="","",VLOOKUP(AH639,Parametros_Activos_Inf!$CN$2:$CO$5,2,FALSE))</f>
        <v/>
      </c>
      <c r="AJ639" s="154" t="str">
        <f>IF(AH639="","",VLOOKUP(AF639&amp;AH639,Parametros_Activos_Inf!$CR$2:$CS$13,2,FALSE))</f>
        <v/>
      </c>
      <c r="AK639" s="20"/>
    </row>
    <row r="640" spans="1:37" s="9" customFormat="1" ht="14.25">
      <c r="A640" s="35">
        <v>637</v>
      </c>
      <c r="B640" s="35" t="str">
        <f t="shared" si="29"/>
        <v/>
      </c>
      <c r="C640" s="7"/>
      <c r="D640" s="7"/>
      <c r="E640" s="35" t="str">
        <f>IF(C640="","",VLOOKUP(C640,Parametros_Activos_Inf!$CV$2:$CW$6,2,FALSE))</f>
        <v/>
      </c>
      <c r="F640" s="35" t="str">
        <f>IF(D640="","",VLOOKUP(D640,Parametros_Activos_Inf!$CX$2:$CY$16,2,FALSE))</f>
        <v/>
      </c>
      <c r="G640" s="35" t="str">
        <f t="shared" si="30"/>
        <v/>
      </c>
      <c r="H640" s="7"/>
      <c r="I640" s="7"/>
      <c r="J640" s="7"/>
      <c r="K640" s="7"/>
      <c r="L640" s="7"/>
      <c r="M640" s="11"/>
      <c r="N640" s="18" t="str">
        <f>IF(M640="","",VLOOKUP(M640,Parametros_Activos_Inf!$P$2:$Q$48,2,FALSE))</f>
        <v/>
      </c>
      <c r="O640" s="7"/>
      <c r="P640" s="18" t="str">
        <f>IF(O640="","",VLOOKUP(O640,Parametros_Activos_Inf!$R$2:$S$124,2,FALSE))</f>
        <v/>
      </c>
      <c r="Q640" s="7"/>
      <c r="R640" s="7"/>
      <c r="S640" s="7"/>
      <c r="T640" s="7"/>
      <c r="U640" s="7"/>
      <c r="V640" s="7"/>
      <c r="W640" s="7"/>
      <c r="X640" s="7"/>
      <c r="Y640" s="7"/>
      <c r="Z640" s="7"/>
      <c r="AA640" s="7"/>
      <c r="AB640" s="7"/>
      <c r="AC640" s="7"/>
      <c r="AD640" s="36" t="str">
        <f t="shared" si="31"/>
        <v/>
      </c>
      <c r="AE640" s="35" t="str">
        <f>IF(AD640="","",VLOOKUP(AD640,Parametros_Activos_Inf!$CK$2:$CL$10,2,FALSE))</f>
        <v/>
      </c>
      <c r="AF640" s="29"/>
      <c r="AG640" s="36" t="str">
        <f>IF(AF640="","",VLOOKUP(AF640,Parametros_Activos_Inf!$CP$2:$CQ$4,2,FALSE))</f>
        <v/>
      </c>
      <c r="AH640" s="29"/>
      <c r="AI640" s="36" t="str">
        <f>IF(AH640="","",VLOOKUP(AH640,Parametros_Activos_Inf!$CN$2:$CO$5,2,FALSE))</f>
        <v/>
      </c>
      <c r="AJ640" s="154" t="str">
        <f>IF(AH640="","",VLOOKUP(AF640&amp;AH640,Parametros_Activos_Inf!$CR$2:$CS$13,2,FALSE))</f>
        <v/>
      </c>
      <c r="AK640" s="20"/>
    </row>
    <row r="641" spans="1:37" s="9" customFormat="1" ht="14.25">
      <c r="A641" s="35">
        <v>638</v>
      </c>
      <c r="B641" s="35" t="str">
        <f t="shared" si="29"/>
        <v/>
      </c>
      <c r="C641" s="7"/>
      <c r="D641" s="7"/>
      <c r="E641" s="35" t="str">
        <f>IF(C641="","",VLOOKUP(C641,Parametros_Activos_Inf!$CV$2:$CW$6,2,FALSE))</f>
        <v/>
      </c>
      <c r="F641" s="35" t="str">
        <f>IF(D641="","",VLOOKUP(D641,Parametros_Activos_Inf!$CX$2:$CY$16,2,FALSE))</f>
        <v/>
      </c>
      <c r="G641" s="35" t="str">
        <f t="shared" si="30"/>
        <v/>
      </c>
      <c r="H641" s="7"/>
      <c r="I641" s="7"/>
      <c r="J641" s="7"/>
      <c r="K641" s="7"/>
      <c r="L641" s="7"/>
      <c r="M641" s="11"/>
      <c r="N641" s="18" t="str">
        <f>IF(M641="","",VLOOKUP(M641,Parametros_Activos_Inf!$P$2:$Q$48,2,FALSE))</f>
        <v/>
      </c>
      <c r="O641" s="7"/>
      <c r="P641" s="18" t="str">
        <f>IF(O641="","",VLOOKUP(O641,Parametros_Activos_Inf!$R$2:$S$124,2,FALSE))</f>
        <v/>
      </c>
      <c r="Q641" s="7"/>
      <c r="R641" s="7"/>
      <c r="S641" s="7"/>
      <c r="T641" s="7"/>
      <c r="U641" s="7"/>
      <c r="V641" s="7"/>
      <c r="W641" s="7"/>
      <c r="X641" s="7"/>
      <c r="Y641" s="7"/>
      <c r="Z641" s="7"/>
      <c r="AA641" s="7"/>
      <c r="AB641" s="7"/>
      <c r="AC641" s="7"/>
      <c r="AD641" s="36" t="str">
        <f t="shared" si="31"/>
        <v/>
      </c>
      <c r="AE641" s="35" t="str">
        <f>IF(AD641="","",VLOOKUP(AD641,Parametros_Activos_Inf!$CK$2:$CL$10,2,FALSE))</f>
        <v/>
      </c>
      <c r="AF641" s="29"/>
      <c r="AG641" s="36" t="str">
        <f>IF(AF641="","",VLOOKUP(AF641,Parametros_Activos_Inf!$CP$2:$CQ$4,2,FALSE))</f>
        <v/>
      </c>
      <c r="AH641" s="29"/>
      <c r="AI641" s="36" t="str">
        <f>IF(AH641="","",VLOOKUP(AH641,Parametros_Activos_Inf!$CN$2:$CO$5,2,FALSE))</f>
        <v/>
      </c>
      <c r="AJ641" s="154" t="str">
        <f>IF(AH641="","",VLOOKUP(AF641&amp;AH641,Parametros_Activos_Inf!$CR$2:$CS$13,2,FALSE))</f>
        <v/>
      </c>
      <c r="AK641" s="20"/>
    </row>
    <row r="642" spans="1:37" s="9" customFormat="1" ht="14.25">
      <c r="A642" s="35">
        <v>639</v>
      </c>
      <c r="B642" s="35" t="str">
        <f t="shared" si="29"/>
        <v/>
      </c>
      <c r="C642" s="7"/>
      <c r="D642" s="7"/>
      <c r="E642" s="35" t="str">
        <f>IF(C642="","",VLOOKUP(C642,Parametros_Activos_Inf!$CV$2:$CW$6,2,FALSE))</f>
        <v/>
      </c>
      <c r="F642" s="35" t="str">
        <f>IF(D642="","",VLOOKUP(D642,Parametros_Activos_Inf!$CX$2:$CY$16,2,FALSE))</f>
        <v/>
      </c>
      <c r="G642" s="35" t="str">
        <f t="shared" si="30"/>
        <v/>
      </c>
      <c r="H642" s="7"/>
      <c r="I642" s="7"/>
      <c r="J642" s="7"/>
      <c r="K642" s="7"/>
      <c r="L642" s="7"/>
      <c r="M642" s="11"/>
      <c r="N642" s="18" t="str">
        <f>IF(M642="","",VLOOKUP(M642,Parametros_Activos_Inf!$P$2:$Q$48,2,FALSE))</f>
        <v/>
      </c>
      <c r="O642" s="7"/>
      <c r="P642" s="18" t="str">
        <f>IF(O642="","",VLOOKUP(O642,Parametros_Activos_Inf!$R$2:$S$124,2,FALSE))</f>
        <v/>
      </c>
      <c r="Q642" s="7"/>
      <c r="R642" s="7"/>
      <c r="S642" s="7"/>
      <c r="T642" s="7"/>
      <c r="U642" s="7"/>
      <c r="V642" s="7"/>
      <c r="W642" s="7"/>
      <c r="X642" s="7"/>
      <c r="Y642" s="7"/>
      <c r="Z642" s="7"/>
      <c r="AA642" s="7"/>
      <c r="AB642" s="7"/>
      <c r="AC642" s="7"/>
      <c r="AD642" s="36" t="str">
        <f t="shared" si="31"/>
        <v/>
      </c>
      <c r="AE642" s="35" t="str">
        <f>IF(AD642="","",VLOOKUP(AD642,Parametros_Activos_Inf!$CK$2:$CL$10,2,FALSE))</f>
        <v/>
      </c>
      <c r="AF642" s="29"/>
      <c r="AG642" s="36" t="str">
        <f>IF(AF642="","",VLOOKUP(AF642,Parametros_Activos_Inf!$CP$2:$CQ$4,2,FALSE))</f>
        <v/>
      </c>
      <c r="AH642" s="29"/>
      <c r="AI642" s="36" t="str">
        <f>IF(AH642="","",VLOOKUP(AH642,Parametros_Activos_Inf!$CN$2:$CO$5,2,FALSE))</f>
        <v/>
      </c>
      <c r="AJ642" s="154" t="str">
        <f>IF(AH642="","",VLOOKUP(AF642&amp;AH642,Parametros_Activos_Inf!$CR$2:$CS$13,2,FALSE))</f>
        <v/>
      </c>
      <c r="AK642" s="20"/>
    </row>
    <row r="643" spans="1:37" s="9" customFormat="1" ht="14.25">
      <c r="A643" s="35">
        <v>640</v>
      </c>
      <c r="B643" s="35" t="str">
        <f t="shared" si="29"/>
        <v/>
      </c>
      <c r="C643" s="7"/>
      <c r="D643" s="7"/>
      <c r="E643" s="35" t="str">
        <f>IF(C643="","",VLOOKUP(C643,Parametros_Activos_Inf!$CV$2:$CW$6,2,FALSE))</f>
        <v/>
      </c>
      <c r="F643" s="35" t="str">
        <f>IF(D643="","",VLOOKUP(D643,Parametros_Activos_Inf!$CX$2:$CY$16,2,FALSE))</f>
        <v/>
      </c>
      <c r="G643" s="35" t="str">
        <f t="shared" si="30"/>
        <v/>
      </c>
      <c r="H643" s="7"/>
      <c r="I643" s="7"/>
      <c r="J643" s="7"/>
      <c r="K643" s="7"/>
      <c r="L643" s="7"/>
      <c r="M643" s="11"/>
      <c r="N643" s="18" t="str">
        <f>IF(M643="","",VLOOKUP(M643,Parametros_Activos_Inf!$P$2:$Q$48,2,FALSE))</f>
        <v/>
      </c>
      <c r="O643" s="7"/>
      <c r="P643" s="18" t="str">
        <f>IF(O643="","",VLOOKUP(O643,Parametros_Activos_Inf!$R$2:$S$124,2,FALSE))</f>
        <v/>
      </c>
      <c r="Q643" s="7"/>
      <c r="R643" s="7"/>
      <c r="S643" s="7"/>
      <c r="T643" s="7"/>
      <c r="U643" s="7"/>
      <c r="V643" s="7"/>
      <c r="W643" s="7"/>
      <c r="X643" s="7"/>
      <c r="Y643" s="7"/>
      <c r="Z643" s="7"/>
      <c r="AA643" s="7"/>
      <c r="AB643" s="7"/>
      <c r="AC643" s="7"/>
      <c r="AD643" s="36" t="str">
        <f t="shared" si="31"/>
        <v/>
      </c>
      <c r="AE643" s="35" t="str">
        <f>IF(AD643="","",VLOOKUP(AD643,Parametros_Activos_Inf!$CK$2:$CL$10,2,FALSE))</f>
        <v/>
      </c>
      <c r="AF643" s="29"/>
      <c r="AG643" s="36" t="str">
        <f>IF(AF643="","",VLOOKUP(AF643,Parametros_Activos_Inf!$CP$2:$CQ$4,2,FALSE))</f>
        <v/>
      </c>
      <c r="AH643" s="29"/>
      <c r="AI643" s="36" t="str">
        <f>IF(AH643="","",VLOOKUP(AH643,Parametros_Activos_Inf!$CN$2:$CO$5,2,FALSE))</f>
        <v/>
      </c>
      <c r="AJ643" s="154" t="str">
        <f>IF(AH643="","",VLOOKUP(AF643&amp;AH643,Parametros_Activos_Inf!$CR$2:$CS$13,2,FALSE))</f>
        <v/>
      </c>
      <c r="AK643" s="20"/>
    </row>
    <row r="644" spans="1:37" s="9" customFormat="1" ht="14.25">
      <c r="A644" s="35">
        <v>641</v>
      </c>
      <c r="B644" s="35" t="str">
        <f t="shared" si="29"/>
        <v/>
      </c>
      <c r="C644" s="7"/>
      <c r="D644" s="7"/>
      <c r="E644" s="35" t="str">
        <f>IF(C644="","",VLOOKUP(C644,Parametros_Activos_Inf!$CV$2:$CW$6,2,FALSE))</f>
        <v/>
      </c>
      <c r="F644" s="35" t="str">
        <f>IF(D644="","",VLOOKUP(D644,Parametros_Activos_Inf!$CX$2:$CY$16,2,FALSE))</f>
        <v/>
      </c>
      <c r="G644" s="35" t="str">
        <f t="shared" si="30"/>
        <v/>
      </c>
      <c r="H644" s="7"/>
      <c r="I644" s="7"/>
      <c r="J644" s="7"/>
      <c r="K644" s="7"/>
      <c r="L644" s="7"/>
      <c r="M644" s="11"/>
      <c r="N644" s="18" t="str">
        <f>IF(M644="","",VLOOKUP(M644,Parametros_Activos_Inf!$P$2:$Q$48,2,FALSE))</f>
        <v/>
      </c>
      <c r="O644" s="7"/>
      <c r="P644" s="18" t="str">
        <f>IF(O644="","",VLOOKUP(O644,Parametros_Activos_Inf!$R$2:$S$124,2,FALSE))</f>
        <v/>
      </c>
      <c r="Q644" s="7"/>
      <c r="R644" s="7"/>
      <c r="S644" s="7"/>
      <c r="T644" s="7"/>
      <c r="U644" s="7"/>
      <c r="V644" s="7"/>
      <c r="W644" s="7"/>
      <c r="X644" s="7"/>
      <c r="Y644" s="7"/>
      <c r="Z644" s="7"/>
      <c r="AA644" s="7"/>
      <c r="AB644" s="7"/>
      <c r="AC644" s="7"/>
      <c r="AD644" s="36" t="str">
        <f t="shared" si="31"/>
        <v/>
      </c>
      <c r="AE644" s="35" t="str">
        <f>IF(AD644="","",VLOOKUP(AD644,Parametros_Activos_Inf!$CK$2:$CL$10,2,FALSE))</f>
        <v/>
      </c>
      <c r="AF644" s="29"/>
      <c r="AG644" s="36" t="str">
        <f>IF(AF644="","",VLOOKUP(AF644,Parametros_Activos_Inf!$CP$2:$CQ$4,2,FALSE))</f>
        <v/>
      </c>
      <c r="AH644" s="29"/>
      <c r="AI644" s="36" t="str">
        <f>IF(AH644="","",VLOOKUP(AH644,Parametros_Activos_Inf!$CN$2:$CO$5,2,FALSE))</f>
        <v/>
      </c>
      <c r="AJ644" s="154" t="str">
        <f>IF(AH644="","",VLOOKUP(AF644&amp;AH644,Parametros_Activos_Inf!$CR$2:$CS$13,2,FALSE))</f>
        <v/>
      </c>
      <c r="AK644" s="20"/>
    </row>
    <row r="645" spans="1:37" s="9" customFormat="1" ht="14.25">
      <c r="A645" s="35">
        <v>642</v>
      </c>
      <c r="B645" s="35" t="str">
        <f t="shared" ref="B645:B708" si="32">IF(G645="","",G645)</f>
        <v/>
      </c>
      <c r="C645" s="7"/>
      <c r="D645" s="7"/>
      <c r="E645" s="35" t="str">
        <f>IF(C645="","",VLOOKUP(C645,Parametros_Activos_Inf!$CV$2:$CW$6,2,FALSE))</f>
        <v/>
      </c>
      <c r="F645" s="35" t="str">
        <f>IF(D645="","",VLOOKUP(D645,Parametros_Activos_Inf!$CX$2:$CY$16,2,FALSE))</f>
        <v/>
      </c>
      <c r="G645" s="35" t="str">
        <f t="shared" ref="G645:G708" si="33">IF(C645="","",(E645&amp;"-"&amp;F645&amp;"-"&amp;A645))</f>
        <v/>
      </c>
      <c r="H645" s="7"/>
      <c r="I645" s="7"/>
      <c r="J645" s="7"/>
      <c r="K645" s="7"/>
      <c r="L645" s="7"/>
      <c r="M645" s="11"/>
      <c r="N645" s="18" t="str">
        <f>IF(M645="","",VLOOKUP(M645,Parametros_Activos_Inf!$P$2:$Q$48,2,FALSE))</f>
        <v/>
      </c>
      <c r="O645" s="7"/>
      <c r="P645" s="18" t="str">
        <f>IF(O645="","",VLOOKUP(O645,Parametros_Activos_Inf!$R$2:$S$124,2,FALSE))</f>
        <v/>
      </c>
      <c r="Q645" s="7"/>
      <c r="R645" s="7"/>
      <c r="S645" s="7"/>
      <c r="T645" s="7"/>
      <c r="U645" s="7"/>
      <c r="V645" s="7"/>
      <c r="W645" s="7"/>
      <c r="X645" s="7"/>
      <c r="Y645" s="7"/>
      <c r="Z645" s="7"/>
      <c r="AA645" s="7"/>
      <c r="AB645" s="7"/>
      <c r="AC645" s="7"/>
      <c r="AD645" s="36" t="str">
        <f t="shared" ref="AD645:AD708" si="34">IF(AA645+AB645+AC645&lt;3,"",SUM(AA645:AC645))</f>
        <v/>
      </c>
      <c r="AE645" s="35" t="str">
        <f>IF(AD645="","",VLOOKUP(AD645,Parametros_Activos_Inf!$CK$2:$CL$10,2,FALSE))</f>
        <v/>
      </c>
      <c r="AF645" s="29"/>
      <c r="AG645" s="36" t="str">
        <f>IF(AF645="","",VLOOKUP(AF645,Parametros_Activos_Inf!$CP$2:$CQ$4,2,FALSE))</f>
        <v/>
      </c>
      <c r="AH645" s="29"/>
      <c r="AI645" s="36" t="str">
        <f>IF(AH645="","",VLOOKUP(AH645,Parametros_Activos_Inf!$CN$2:$CO$5,2,FALSE))</f>
        <v/>
      </c>
      <c r="AJ645" s="154" t="str">
        <f>IF(AH645="","",VLOOKUP(AF645&amp;AH645,Parametros_Activos_Inf!$CR$2:$CS$13,2,FALSE))</f>
        <v/>
      </c>
      <c r="AK645" s="20"/>
    </row>
    <row r="646" spans="1:37" s="9" customFormat="1" ht="14.25">
      <c r="A646" s="35">
        <v>643</v>
      </c>
      <c r="B646" s="35" t="str">
        <f t="shared" si="32"/>
        <v/>
      </c>
      <c r="C646" s="7"/>
      <c r="D646" s="7"/>
      <c r="E646" s="35" t="str">
        <f>IF(C646="","",VLOOKUP(C646,Parametros_Activos_Inf!$CV$2:$CW$6,2,FALSE))</f>
        <v/>
      </c>
      <c r="F646" s="35" t="str">
        <f>IF(D646="","",VLOOKUP(D646,Parametros_Activos_Inf!$CX$2:$CY$16,2,FALSE))</f>
        <v/>
      </c>
      <c r="G646" s="35" t="str">
        <f t="shared" si="33"/>
        <v/>
      </c>
      <c r="H646" s="7"/>
      <c r="I646" s="7"/>
      <c r="J646" s="7"/>
      <c r="K646" s="7"/>
      <c r="L646" s="7"/>
      <c r="M646" s="11"/>
      <c r="N646" s="18" t="str">
        <f>IF(M646="","",VLOOKUP(M646,Parametros_Activos_Inf!$P$2:$Q$48,2,FALSE))</f>
        <v/>
      </c>
      <c r="O646" s="7"/>
      <c r="P646" s="18" t="str">
        <f>IF(O646="","",VLOOKUP(O646,Parametros_Activos_Inf!$R$2:$S$124,2,FALSE))</f>
        <v/>
      </c>
      <c r="Q646" s="7"/>
      <c r="R646" s="7"/>
      <c r="S646" s="7"/>
      <c r="T646" s="7"/>
      <c r="U646" s="7"/>
      <c r="V646" s="7"/>
      <c r="W646" s="7"/>
      <c r="X646" s="7"/>
      <c r="Y646" s="7"/>
      <c r="Z646" s="7"/>
      <c r="AA646" s="7"/>
      <c r="AB646" s="7"/>
      <c r="AC646" s="7"/>
      <c r="AD646" s="36" t="str">
        <f t="shared" si="34"/>
        <v/>
      </c>
      <c r="AE646" s="35" t="str">
        <f>IF(AD646="","",VLOOKUP(AD646,Parametros_Activos_Inf!$CK$2:$CL$10,2,FALSE))</f>
        <v/>
      </c>
      <c r="AF646" s="29"/>
      <c r="AG646" s="36" t="str">
        <f>IF(AF646="","",VLOOKUP(AF646,Parametros_Activos_Inf!$CP$2:$CQ$4,2,FALSE))</f>
        <v/>
      </c>
      <c r="AH646" s="29"/>
      <c r="AI646" s="36" t="str">
        <f>IF(AH646="","",VLOOKUP(AH646,Parametros_Activos_Inf!$CN$2:$CO$5,2,FALSE))</f>
        <v/>
      </c>
      <c r="AJ646" s="154" t="str">
        <f>IF(AH646="","",VLOOKUP(AF646&amp;AH646,Parametros_Activos_Inf!$CR$2:$CS$13,2,FALSE))</f>
        <v/>
      </c>
      <c r="AK646" s="20"/>
    </row>
    <row r="647" spans="1:37" s="9" customFormat="1" ht="14.25">
      <c r="A647" s="35">
        <v>644</v>
      </c>
      <c r="B647" s="35" t="str">
        <f t="shared" si="32"/>
        <v/>
      </c>
      <c r="C647" s="7"/>
      <c r="D647" s="7"/>
      <c r="E647" s="35" t="str">
        <f>IF(C647="","",VLOOKUP(C647,Parametros_Activos_Inf!$CV$2:$CW$6,2,FALSE))</f>
        <v/>
      </c>
      <c r="F647" s="35" t="str">
        <f>IF(D647="","",VLOOKUP(D647,Parametros_Activos_Inf!$CX$2:$CY$16,2,FALSE))</f>
        <v/>
      </c>
      <c r="G647" s="35" t="str">
        <f t="shared" si="33"/>
        <v/>
      </c>
      <c r="H647" s="7"/>
      <c r="I647" s="7"/>
      <c r="J647" s="7"/>
      <c r="K647" s="7"/>
      <c r="L647" s="7"/>
      <c r="M647" s="11"/>
      <c r="N647" s="18" t="str">
        <f>IF(M647="","",VLOOKUP(M647,Parametros_Activos_Inf!$P$2:$Q$48,2,FALSE))</f>
        <v/>
      </c>
      <c r="O647" s="7"/>
      <c r="P647" s="18" t="str">
        <f>IF(O647="","",VLOOKUP(O647,Parametros_Activos_Inf!$R$2:$S$124,2,FALSE))</f>
        <v/>
      </c>
      <c r="Q647" s="7"/>
      <c r="R647" s="7"/>
      <c r="S647" s="7"/>
      <c r="T647" s="7"/>
      <c r="U647" s="7"/>
      <c r="V647" s="7"/>
      <c r="W647" s="7"/>
      <c r="X647" s="7"/>
      <c r="Y647" s="7"/>
      <c r="Z647" s="7"/>
      <c r="AA647" s="7"/>
      <c r="AB647" s="7"/>
      <c r="AC647" s="7"/>
      <c r="AD647" s="36" t="str">
        <f t="shared" si="34"/>
        <v/>
      </c>
      <c r="AE647" s="35" t="str">
        <f>IF(AD647="","",VLOOKUP(AD647,Parametros_Activos_Inf!$CK$2:$CL$10,2,FALSE))</f>
        <v/>
      </c>
      <c r="AF647" s="29"/>
      <c r="AG647" s="36" t="str">
        <f>IF(AF647="","",VLOOKUP(AF647,Parametros_Activos_Inf!$CP$2:$CQ$4,2,FALSE))</f>
        <v/>
      </c>
      <c r="AH647" s="29"/>
      <c r="AI647" s="36" t="str">
        <f>IF(AH647="","",VLOOKUP(AH647,Parametros_Activos_Inf!$CN$2:$CO$5,2,FALSE))</f>
        <v/>
      </c>
      <c r="AJ647" s="154" t="str">
        <f>IF(AH647="","",VLOOKUP(AF647&amp;AH647,Parametros_Activos_Inf!$CR$2:$CS$13,2,FALSE))</f>
        <v/>
      </c>
      <c r="AK647" s="20"/>
    </row>
    <row r="648" spans="1:37" s="9" customFormat="1" ht="14.25">
      <c r="A648" s="35">
        <v>645</v>
      </c>
      <c r="B648" s="35" t="str">
        <f t="shared" si="32"/>
        <v/>
      </c>
      <c r="C648" s="7"/>
      <c r="D648" s="7"/>
      <c r="E648" s="35" t="str">
        <f>IF(C648="","",VLOOKUP(C648,Parametros_Activos_Inf!$CV$2:$CW$6,2,FALSE))</f>
        <v/>
      </c>
      <c r="F648" s="35" t="str">
        <f>IF(D648="","",VLOOKUP(D648,Parametros_Activos_Inf!$CX$2:$CY$16,2,FALSE))</f>
        <v/>
      </c>
      <c r="G648" s="35" t="str">
        <f t="shared" si="33"/>
        <v/>
      </c>
      <c r="H648" s="7"/>
      <c r="I648" s="7"/>
      <c r="J648" s="7"/>
      <c r="K648" s="7"/>
      <c r="L648" s="7"/>
      <c r="M648" s="11"/>
      <c r="N648" s="18" t="str">
        <f>IF(M648="","",VLOOKUP(M648,Parametros_Activos_Inf!$P$2:$Q$48,2,FALSE))</f>
        <v/>
      </c>
      <c r="O648" s="7"/>
      <c r="P648" s="18" t="str">
        <f>IF(O648="","",VLOOKUP(O648,Parametros_Activos_Inf!$R$2:$S$124,2,FALSE))</f>
        <v/>
      </c>
      <c r="Q648" s="7"/>
      <c r="R648" s="7"/>
      <c r="S648" s="7"/>
      <c r="T648" s="7"/>
      <c r="U648" s="7"/>
      <c r="V648" s="7"/>
      <c r="W648" s="7"/>
      <c r="X648" s="7"/>
      <c r="Y648" s="7"/>
      <c r="Z648" s="7"/>
      <c r="AA648" s="7"/>
      <c r="AB648" s="7"/>
      <c r="AC648" s="7"/>
      <c r="AD648" s="36" t="str">
        <f t="shared" si="34"/>
        <v/>
      </c>
      <c r="AE648" s="35" t="str">
        <f>IF(AD648="","",VLOOKUP(AD648,Parametros_Activos_Inf!$CK$2:$CL$10,2,FALSE))</f>
        <v/>
      </c>
      <c r="AF648" s="29"/>
      <c r="AG648" s="36" t="str">
        <f>IF(AF648="","",VLOOKUP(AF648,Parametros_Activos_Inf!$CP$2:$CQ$4,2,FALSE))</f>
        <v/>
      </c>
      <c r="AH648" s="29"/>
      <c r="AI648" s="36" t="str">
        <f>IF(AH648="","",VLOOKUP(AH648,Parametros_Activos_Inf!$CN$2:$CO$5,2,FALSE))</f>
        <v/>
      </c>
      <c r="AJ648" s="154" t="str">
        <f>IF(AH648="","",VLOOKUP(AF648&amp;AH648,Parametros_Activos_Inf!$CR$2:$CS$13,2,FALSE))</f>
        <v/>
      </c>
      <c r="AK648" s="20"/>
    </row>
    <row r="649" spans="1:37" s="9" customFormat="1" ht="14.25">
      <c r="A649" s="35">
        <v>646</v>
      </c>
      <c r="B649" s="35" t="str">
        <f t="shared" si="32"/>
        <v/>
      </c>
      <c r="C649" s="7"/>
      <c r="D649" s="7"/>
      <c r="E649" s="35" t="str">
        <f>IF(C649="","",VLOOKUP(C649,Parametros_Activos_Inf!$CV$2:$CW$6,2,FALSE))</f>
        <v/>
      </c>
      <c r="F649" s="35" t="str">
        <f>IF(D649="","",VLOOKUP(D649,Parametros_Activos_Inf!$CX$2:$CY$16,2,FALSE))</f>
        <v/>
      </c>
      <c r="G649" s="35" t="str">
        <f t="shared" si="33"/>
        <v/>
      </c>
      <c r="H649" s="7"/>
      <c r="I649" s="7"/>
      <c r="J649" s="7"/>
      <c r="K649" s="7"/>
      <c r="L649" s="7"/>
      <c r="M649" s="11"/>
      <c r="N649" s="18" t="str">
        <f>IF(M649="","",VLOOKUP(M649,Parametros_Activos_Inf!$P$2:$Q$48,2,FALSE))</f>
        <v/>
      </c>
      <c r="O649" s="7"/>
      <c r="P649" s="18" t="str">
        <f>IF(O649="","",VLOOKUP(O649,Parametros_Activos_Inf!$R$2:$S$124,2,FALSE))</f>
        <v/>
      </c>
      <c r="Q649" s="7"/>
      <c r="R649" s="7"/>
      <c r="S649" s="7"/>
      <c r="T649" s="7"/>
      <c r="U649" s="7"/>
      <c r="V649" s="7"/>
      <c r="W649" s="7"/>
      <c r="X649" s="7"/>
      <c r="Y649" s="7"/>
      <c r="Z649" s="7"/>
      <c r="AA649" s="7"/>
      <c r="AB649" s="7"/>
      <c r="AC649" s="7"/>
      <c r="AD649" s="36" t="str">
        <f t="shared" si="34"/>
        <v/>
      </c>
      <c r="AE649" s="35" t="str">
        <f>IF(AD649="","",VLOOKUP(AD649,Parametros_Activos_Inf!$CK$2:$CL$10,2,FALSE))</f>
        <v/>
      </c>
      <c r="AF649" s="29"/>
      <c r="AG649" s="36" t="str">
        <f>IF(AF649="","",VLOOKUP(AF649,Parametros_Activos_Inf!$CP$2:$CQ$4,2,FALSE))</f>
        <v/>
      </c>
      <c r="AH649" s="29"/>
      <c r="AI649" s="36" t="str">
        <f>IF(AH649="","",VLOOKUP(AH649,Parametros_Activos_Inf!$CN$2:$CO$5,2,FALSE))</f>
        <v/>
      </c>
      <c r="AJ649" s="154" t="str">
        <f>IF(AH649="","",VLOOKUP(AF649&amp;AH649,Parametros_Activos_Inf!$CR$2:$CS$13,2,FALSE))</f>
        <v/>
      </c>
      <c r="AK649" s="20"/>
    </row>
    <row r="650" spans="1:37" s="9" customFormat="1" ht="14.25">
      <c r="A650" s="35">
        <v>647</v>
      </c>
      <c r="B650" s="35" t="str">
        <f t="shared" si="32"/>
        <v/>
      </c>
      <c r="C650" s="7"/>
      <c r="D650" s="7"/>
      <c r="E650" s="35" t="str">
        <f>IF(C650="","",VLOOKUP(C650,Parametros_Activos_Inf!$CV$2:$CW$6,2,FALSE))</f>
        <v/>
      </c>
      <c r="F650" s="35" t="str">
        <f>IF(D650="","",VLOOKUP(D650,Parametros_Activos_Inf!$CX$2:$CY$16,2,FALSE))</f>
        <v/>
      </c>
      <c r="G650" s="35" t="str">
        <f t="shared" si="33"/>
        <v/>
      </c>
      <c r="H650" s="7"/>
      <c r="I650" s="7"/>
      <c r="J650" s="7"/>
      <c r="K650" s="7"/>
      <c r="L650" s="7"/>
      <c r="M650" s="11"/>
      <c r="N650" s="18" t="str">
        <f>IF(M650="","",VLOOKUP(M650,Parametros_Activos_Inf!$P$2:$Q$48,2,FALSE))</f>
        <v/>
      </c>
      <c r="O650" s="7"/>
      <c r="P650" s="18" t="str">
        <f>IF(O650="","",VLOOKUP(O650,Parametros_Activos_Inf!$R$2:$S$124,2,FALSE))</f>
        <v/>
      </c>
      <c r="Q650" s="7"/>
      <c r="R650" s="7"/>
      <c r="S650" s="7"/>
      <c r="T650" s="7"/>
      <c r="U650" s="7"/>
      <c r="V650" s="7"/>
      <c r="W650" s="7"/>
      <c r="X650" s="7"/>
      <c r="Y650" s="7"/>
      <c r="Z650" s="7"/>
      <c r="AA650" s="7"/>
      <c r="AB650" s="7"/>
      <c r="AC650" s="7"/>
      <c r="AD650" s="36" t="str">
        <f t="shared" si="34"/>
        <v/>
      </c>
      <c r="AE650" s="35" t="str">
        <f>IF(AD650="","",VLOOKUP(AD650,Parametros_Activos_Inf!$CK$2:$CL$10,2,FALSE))</f>
        <v/>
      </c>
      <c r="AF650" s="29"/>
      <c r="AG650" s="36" t="str">
        <f>IF(AF650="","",VLOOKUP(AF650,Parametros_Activos_Inf!$CP$2:$CQ$4,2,FALSE))</f>
        <v/>
      </c>
      <c r="AH650" s="29"/>
      <c r="AI650" s="36" t="str">
        <f>IF(AH650="","",VLOOKUP(AH650,Parametros_Activos_Inf!$CN$2:$CO$5,2,FALSE))</f>
        <v/>
      </c>
      <c r="AJ650" s="154" t="str">
        <f>IF(AH650="","",VLOOKUP(AF650&amp;AH650,Parametros_Activos_Inf!$CR$2:$CS$13,2,FALSE))</f>
        <v/>
      </c>
      <c r="AK650" s="20"/>
    </row>
    <row r="651" spans="1:37" s="9" customFormat="1" ht="14.25">
      <c r="A651" s="35">
        <v>648</v>
      </c>
      <c r="B651" s="35" t="str">
        <f t="shared" si="32"/>
        <v/>
      </c>
      <c r="C651" s="7"/>
      <c r="D651" s="7"/>
      <c r="E651" s="35" t="str">
        <f>IF(C651="","",VLOOKUP(C651,Parametros_Activos_Inf!$CV$2:$CW$6,2,FALSE))</f>
        <v/>
      </c>
      <c r="F651" s="35" t="str">
        <f>IF(D651="","",VLOOKUP(D651,Parametros_Activos_Inf!$CX$2:$CY$16,2,FALSE))</f>
        <v/>
      </c>
      <c r="G651" s="35" t="str">
        <f t="shared" si="33"/>
        <v/>
      </c>
      <c r="H651" s="7"/>
      <c r="I651" s="7"/>
      <c r="J651" s="7"/>
      <c r="K651" s="7"/>
      <c r="L651" s="7"/>
      <c r="M651" s="11"/>
      <c r="N651" s="18" t="str">
        <f>IF(M651="","",VLOOKUP(M651,Parametros_Activos_Inf!$P$2:$Q$48,2,FALSE))</f>
        <v/>
      </c>
      <c r="O651" s="7"/>
      <c r="P651" s="18" t="str">
        <f>IF(O651="","",VLOOKUP(O651,Parametros_Activos_Inf!$R$2:$S$124,2,FALSE))</f>
        <v/>
      </c>
      <c r="Q651" s="7"/>
      <c r="R651" s="7"/>
      <c r="S651" s="7"/>
      <c r="T651" s="7"/>
      <c r="U651" s="7"/>
      <c r="V651" s="7"/>
      <c r="W651" s="7"/>
      <c r="X651" s="7"/>
      <c r="Y651" s="7"/>
      <c r="Z651" s="7"/>
      <c r="AA651" s="7"/>
      <c r="AB651" s="7"/>
      <c r="AC651" s="7"/>
      <c r="AD651" s="36" t="str">
        <f t="shared" si="34"/>
        <v/>
      </c>
      <c r="AE651" s="35" t="str">
        <f>IF(AD651="","",VLOOKUP(AD651,Parametros_Activos_Inf!$CK$2:$CL$10,2,FALSE))</f>
        <v/>
      </c>
      <c r="AF651" s="29"/>
      <c r="AG651" s="36" t="str">
        <f>IF(AF651="","",VLOOKUP(AF651,Parametros_Activos_Inf!$CP$2:$CQ$4,2,FALSE))</f>
        <v/>
      </c>
      <c r="AH651" s="29"/>
      <c r="AI651" s="36" t="str">
        <f>IF(AH651="","",VLOOKUP(AH651,Parametros_Activos_Inf!$CN$2:$CO$5,2,FALSE))</f>
        <v/>
      </c>
      <c r="AJ651" s="154" t="str">
        <f>IF(AH651="","",VLOOKUP(AF651&amp;AH651,Parametros_Activos_Inf!$CR$2:$CS$13,2,FALSE))</f>
        <v/>
      </c>
      <c r="AK651" s="20"/>
    </row>
    <row r="652" spans="1:37" s="9" customFormat="1" ht="14.25">
      <c r="A652" s="35">
        <v>649</v>
      </c>
      <c r="B652" s="35" t="str">
        <f t="shared" si="32"/>
        <v/>
      </c>
      <c r="C652" s="7"/>
      <c r="D652" s="7"/>
      <c r="E652" s="35" t="str">
        <f>IF(C652="","",VLOOKUP(C652,Parametros_Activos_Inf!$CV$2:$CW$6,2,FALSE))</f>
        <v/>
      </c>
      <c r="F652" s="35" t="str">
        <f>IF(D652="","",VLOOKUP(D652,Parametros_Activos_Inf!$CX$2:$CY$16,2,FALSE))</f>
        <v/>
      </c>
      <c r="G652" s="35" t="str">
        <f t="shared" si="33"/>
        <v/>
      </c>
      <c r="H652" s="7"/>
      <c r="I652" s="7"/>
      <c r="J652" s="7"/>
      <c r="K652" s="7"/>
      <c r="L652" s="7"/>
      <c r="M652" s="11"/>
      <c r="N652" s="18" t="str">
        <f>IF(M652="","",VLOOKUP(M652,Parametros_Activos_Inf!$P$2:$Q$48,2,FALSE))</f>
        <v/>
      </c>
      <c r="O652" s="7"/>
      <c r="P652" s="18" t="str">
        <f>IF(O652="","",VLOOKUP(O652,Parametros_Activos_Inf!$R$2:$S$124,2,FALSE))</f>
        <v/>
      </c>
      <c r="Q652" s="7"/>
      <c r="R652" s="7"/>
      <c r="S652" s="7"/>
      <c r="T652" s="7"/>
      <c r="U652" s="7"/>
      <c r="V652" s="7"/>
      <c r="W652" s="7"/>
      <c r="X652" s="7"/>
      <c r="Y652" s="7"/>
      <c r="Z652" s="7"/>
      <c r="AA652" s="7"/>
      <c r="AB652" s="7"/>
      <c r="AC652" s="7"/>
      <c r="AD652" s="36" t="str">
        <f t="shared" si="34"/>
        <v/>
      </c>
      <c r="AE652" s="35" t="str">
        <f>IF(AD652="","",VLOOKUP(AD652,Parametros_Activos_Inf!$CK$2:$CL$10,2,FALSE))</f>
        <v/>
      </c>
      <c r="AF652" s="29"/>
      <c r="AG652" s="36" t="str">
        <f>IF(AF652="","",VLOOKUP(AF652,Parametros_Activos_Inf!$CP$2:$CQ$4,2,FALSE))</f>
        <v/>
      </c>
      <c r="AH652" s="29"/>
      <c r="AI652" s="36" t="str">
        <f>IF(AH652="","",VLOOKUP(AH652,Parametros_Activos_Inf!$CN$2:$CO$5,2,FALSE))</f>
        <v/>
      </c>
      <c r="AJ652" s="154" t="str">
        <f>IF(AH652="","",VLOOKUP(AF652&amp;AH652,Parametros_Activos_Inf!$CR$2:$CS$13,2,FALSE))</f>
        <v/>
      </c>
      <c r="AK652" s="20"/>
    </row>
    <row r="653" spans="1:37" s="9" customFormat="1" ht="14.25">
      <c r="A653" s="35">
        <v>650</v>
      </c>
      <c r="B653" s="35" t="str">
        <f t="shared" si="32"/>
        <v/>
      </c>
      <c r="C653" s="7"/>
      <c r="D653" s="7"/>
      <c r="E653" s="35" t="str">
        <f>IF(C653="","",VLOOKUP(C653,Parametros_Activos_Inf!$CV$2:$CW$6,2,FALSE))</f>
        <v/>
      </c>
      <c r="F653" s="35" t="str">
        <f>IF(D653="","",VLOOKUP(D653,Parametros_Activos_Inf!$CX$2:$CY$16,2,FALSE))</f>
        <v/>
      </c>
      <c r="G653" s="35" t="str">
        <f t="shared" si="33"/>
        <v/>
      </c>
      <c r="H653" s="7"/>
      <c r="I653" s="7"/>
      <c r="J653" s="7"/>
      <c r="K653" s="7"/>
      <c r="L653" s="7"/>
      <c r="M653" s="11"/>
      <c r="N653" s="18" t="str">
        <f>IF(M653="","",VLOOKUP(M653,Parametros_Activos_Inf!$P$2:$Q$48,2,FALSE))</f>
        <v/>
      </c>
      <c r="O653" s="7"/>
      <c r="P653" s="18" t="str">
        <f>IF(O653="","",VLOOKUP(O653,Parametros_Activos_Inf!$R$2:$S$124,2,FALSE))</f>
        <v/>
      </c>
      <c r="Q653" s="7"/>
      <c r="R653" s="7"/>
      <c r="S653" s="7"/>
      <c r="T653" s="7"/>
      <c r="U653" s="7"/>
      <c r="V653" s="7"/>
      <c r="W653" s="7"/>
      <c r="X653" s="7"/>
      <c r="Y653" s="7"/>
      <c r="Z653" s="7"/>
      <c r="AA653" s="7"/>
      <c r="AB653" s="7"/>
      <c r="AC653" s="7"/>
      <c r="AD653" s="36" t="str">
        <f t="shared" si="34"/>
        <v/>
      </c>
      <c r="AE653" s="35" t="str">
        <f>IF(AD653="","",VLOOKUP(AD653,Parametros_Activos_Inf!$CK$2:$CL$10,2,FALSE))</f>
        <v/>
      </c>
      <c r="AF653" s="29"/>
      <c r="AG653" s="36" t="str">
        <f>IF(AF653="","",VLOOKUP(AF653,Parametros_Activos_Inf!$CP$2:$CQ$4,2,FALSE))</f>
        <v/>
      </c>
      <c r="AH653" s="29"/>
      <c r="AI653" s="36" t="str">
        <f>IF(AH653="","",VLOOKUP(AH653,Parametros_Activos_Inf!$CN$2:$CO$5,2,FALSE))</f>
        <v/>
      </c>
      <c r="AJ653" s="154" t="str">
        <f>IF(AH653="","",VLOOKUP(AF653&amp;AH653,Parametros_Activos_Inf!$CR$2:$CS$13,2,FALSE))</f>
        <v/>
      </c>
      <c r="AK653" s="20"/>
    </row>
    <row r="654" spans="1:37" s="9" customFormat="1" ht="14.25">
      <c r="A654" s="35">
        <v>651</v>
      </c>
      <c r="B654" s="35" t="str">
        <f t="shared" si="32"/>
        <v/>
      </c>
      <c r="C654" s="7"/>
      <c r="D654" s="7"/>
      <c r="E654" s="35" t="str">
        <f>IF(C654="","",VLOOKUP(C654,Parametros_Activos_Inf!$CV$2:$CW$6,2,FALSE))</f>
        <v/>
      </c>
      <c r="F654" s="35" t="str">
        <f>IF(D654="","",VLOOKUP(D654,Parametros_Activos_Inf!$CX$2:$CY$16,2,FALSE))</f>
        <v/>
      </c>
      <c r="G654" s="35" t="str">
        <f t="shared" si="33"/>
        <v/>
      </c>
      <c r="H654" s="7"/>
      <c r="I654" s="7"/>
      <c r="J654" s="7"/>
      <c r="K654" s="7"/>
      <c r="L654" s="7"/>
      <c r="M654" s="11"/>
      <c r="N654" s="18" t="str">
        <f>IF(M654="","",VLOOKUP(M654,Parametros_Activos_Inf!$P$2:$Q$48,2,FALSE))</f>
        <v/>
      </c>
      <c r="O654" s="7"/>
      <c r="P654" s="18" t="str">
        <f>IF(O654="","",VLOOKUP(O654,Parametros_Activos_Inf!$R$2:$S$124,2,FALSE))</f>
        <v/>
      </c>
      <c r="Q654" s="7"/>
      <c r="R654" s="7"/>
      <c r="S654" s="7"/>
      <c r="T654" s="7"/>
      <c r="U654" s="7"/>
      <c r="V654" s="7"/>
      <c r="W654" s="7"/>
      <c r="X654" s="7"/>
      <c r="Y654" s="7"/>
      <c r="Z654" s="7"/>
      <c r="AA654" s="7"/>
      <c r="AB654" s="7"/>
      <c r="AC654" s="7"/>
      <c r="AD654" s="36" t="str">
        <f t="shared" si="34"/>
        <v/>
      </c>
      <c r="AE654" s="35" t="str">
        <f>IF(AD654="","",VLOOKUP(AD654,Parametros_Activos_Inf!$CK$2:$CL$10,2,FALSE))</f>
        <v/>
      </c>
      <c r="AF654" s="29"/>
      <c r="AG654" s="36" t="str">
        <f>IF(AF654="","",VLOOKUP(AF654,Parametros_Activos_Inf!$CP$2:$CQ$4,2,FALSE))</f>
        <v/>
      </c>
      <c r="AH654" s="29"/>
      <c r="AI654" s="36" t="str">
        <f>IF(AH654="","",VLOOKUP(AH654,Parametros_Activos_Inf!$CN$2:$CO$5,2,FALSE))</f>
        <v/>
      </c>
      <c r="AJ654" s="154" t="str">
        <f>IF(AH654="","",VLOOKUP(AF654&amp;AH654,Parametros_Activos_Inf!$CR$2:$CS$13,2,FALSE))</f>
        <v/>
      </c>
      <c r="AK654" s="20"/>
    </row>
    <row r="655" spans="1:37" s="9" customFormat="1" ht="14.25">
      <c r="A655" s="35">
        <v>652</v>
      </c>
      <c r="B655" s="35" t="str">
        <f t="shared" si="32"/>
        <v/>
      </c>
      <c r="C655" s="7"/>
      <c r="D655" s="7"/>
      <c r="E655" s="35" t="str">
        <f>IF(C655="","",VLOOKUP(C655,Parametros_Activos_Inf!$CV$2:$CW$6,2,FALSE))</f>
        <v/>
      </c>
      <c r="F655" s="35" t="str">
        <f>IF(D655="","",VLOOKUP(D655,Parametros_Activos_Inf!$CX$2:$CY$16,2,FALSE))</f>
        <v/>
      </c>
      <c r="G655" s="35" t="str">
        <f t="shared" si="33"/>
        <v/>
      </c>
      <c r="H655" s="7"/>
      <c r="I655" s="7"/>
      <c r="J655" s="7"/>
      <c r="K655" s="7"/>
      <c r="L655" s="7"/>
      <c r="M655" s="11"/>
      <c r="N655" s="18" t="str">
        <f>IF(M655="","",VLOOKUP(M655,Parametros_Activos_Inf!$P$2:$Q$48,2,FALSE))</f>
        <v/>
      </c>
      <c r="O655" s="7"/>
      <c r="P655" s="18" t="str">
        <f>IF(O655="","",VLOOKUP(O655,Parametros_Activos_Inf!$R$2:$S$124,2,FALSE))</f>
        <v/>
      </c>
      <c r="Q655" s="7"/>
      <c r="R655" s="7"/>
      <c r="S655" s="7"/>
      <c r="T655" s="7"/>
      <c r="U655" s="7"/>
      <c r="V655" s="7"/>
      <c r="W655" s="7"/>
      <c r="X655" s="7"/>
      <c r="Y655" s="7"/>
      <c r="Z655" s="7"/>
      <c r="AA655" s="7"/>
      <c r="AB655" s="7"/>
      <c r="AC655" s="7"/>
      <c r="AD655" s="36" t="str">
        <f t="shared" si="34"/>
        <v/>
      </c>
      <c r="AE655" s="35" t="str">
        <f>IF(AD655="","",VLOOKUP(AD655,Parametros_Activos_Inf!$CK$2:$CL$10,2,FALSE))</f>
        <v/>
      </c>
      <c r="AF655" s="29"/>
      <c r="AG655" s="36" t="str">
        <f>IF(AF655="","",VLOOKUP(AF655,Parametros_Activos_Inf!$CP$2:$CQ$4,2,FALSE))</f>
        <v/>
      </c>
      <c r="AH655" s="29"/>
      <c r="AI655" s="36" t="str">
        <f>IF(AH655="","",VLOOKUP(AH655,Parametros_Activos_Inf!$CN$2:$CO$5,2,FALSE))</f>
        <v/>
      </c>
      <c r="AJ655" s="154" t="str">
        <f>IF(AH655="","",VLOOKUP(AF655&amp;AH655,Parametros_Activos_Inf!$CR$2:$CS$13,2,FALSE))</f>
        <v/>
      </c>
      <c r="AK655" s="20"/>
    </row>
    <row r="656" spans="1:37" s="9" customFormat="1" ht="14.25">
      <c r="A656" s="35">
        <v>653</v>
      </c>
      <c r="B656" s="35" t="str">
        <f t="shared" si="32"/>
        <v/>
      </c>
      <c r="C656" s="7"/>
      <c r="D656" s="7"/>
      <c r="E656" s="35" t="str">
        <f>IF(C656="","",VLOOKUP(C656,Parametros_Activos_Inf!$CV$2:$CW$6,2,FALSE))</f>
        <v/>
      </c>
      <c r="F656" s="35" t="str">
        <f>IF(D656="","",VLOOKUP(D656,Parametros_Activos_Inf!$CX$2:$CY$16,2,FALSE))</f>
        <v/>
      </c>
      <c r="G656" s="35" t="str">
        <f t="shared" si="33"/>
        <v/>
      </c>
      <c r="H656" s="7"/>
      <c r="I656" s="7"/>
      <c r="J656" s="7"/>
      <c r="K656" s="7"/>
      <c r="L656" s="7"/>
      <c r="M656" s="11"/>
      <c r="N656" s="18" t="str">
        <f>IF(M656="","",VLOOKUP(M656,Parametros_Activos_Inf!$P$2:$Q$48,2,FALSE))</f>
        <v/>
      </c>
      <c r="O656" s="7"/>
      <c r="P656" s="18" t="str">
        <f>IF(O656="","",VLOOKUP(O656,Parametros_Activos_Inf!$R$2:$S$124,2,FALSE))</f>
        <v/>
      </c>
      <c r="Q656" s="7"/>
      <c r="R656" s="7"/>
      <c r="S656" s="7"/>
      <c r="T656" s="7"/>
      <c r="U656" s="7"/>
      <c r="V656" s="7"/>
      <c r="W656" s="7"/>
      <c r="X656" s="7"/>
      <c r="Y656" s="7"/>
      <c r="Z656" s="7"/>
      <c r="AA656" s="7"/>
      <c r="AB656" s="7"/>
      <c r="AC656" s="7"/>
      <c r="AD656" s="36" t="str">
        <f t="shared" si="34"/>
        <v/>
      </c>
      <c r="AE656" s="35" t="str">
        <f>IF(AD656="","",VLOOKUP(AD656,Parametros_Activos_Inf!$CK$2:$CL$10,2,FALSE))</f>
        <v/>
      </c>
      <c r="AF656" s="29"/>
      <c r="AG656" s="36" t="str">
        <f>IF(AF656="","",VLOOKUP(AF656,Parametros_Activos_Inf!$CP$2:$CQ$4,2,FALSE))</f>
        <v/>
      </c>
      <c r="AH656" s="29"/>
      <c r="AI656" s="36" t="str">
        <f>IF(AH656="","",VLOOKUP(AH656,Parametros_Activos_Inf!$CN$2:$CO$5,2,FALSE))</f>
        <v/>
      </c>
      <c r="AJ656" s="154" t="str">
        <f>IF(AH656="","",VLOOKUP(AF656&amp;AH656,Parametros_Activos_Inf!$CR$2:$CS$13,2,FALSE))</f>
        <v/>
      </c>
      <c r="AK656" s="20"/>
    </row>
    <row r="657" spans="1:37" s="9" customFormat="1" ht="14.25">
      <c r="A657" s="35">
        <v>654</v>
      </c>
      <c r="B657" s="35" t="str">
        <f t="shared" si="32"/>
        <v/>
      </c>
      <c r="C657" s="7"/>
      <c r="D657" s="7"/>
      <c r="E657" s="35" t="str">
        <f>IF(C657="","",VLOOKUP(C657,Parametros_Activos_Inf!$CV$2:$CW$6,2,FALSE))</f>
        <v/>
      </c>
      <c r="F657" s="35" t="str">
        <f>IF(D657="","",VLOOKUP(D657,Parametros_Activos_Inf!$CX$2:$CY$16,2,FALSE))</f>
        <v/>
      </c>
      <c r="G657" s="35" t="str">
        <f t="shared" si="33"/>
        <v/>
      </c>
      <c r="H657" s="7"/>
      <c r="I657" s="7"/>
      <c r="J657" s="7"/>
      <c r="K657" s="7"/>
      <c r="L657" s="7"/>
      <c r="M657" s="11"/>
      <c r="N657" s="18" t="str">
        <f>IF(M657="","",VLOOKUP(M657,Parametros_Activos_Inf!$P$2:$Q$48,2,FALSE))</f>
        <v/>
      </c>
      <c r="O657" s="7"/>
      <c r="P657" s="18" t="str">
        <f>IF(O657="","",VLOOKUP(O657,Parametros_Activos_Inf!$R$2:$S$124,2,FALSE))</f>
        <v/>
      </c>
      <c r="Q657" s="7"/>
      <c r="R657" s="7"/>
      <c r="S657" s="7"/>
      <c r="T657" s="7"/>
      <c r="U657" s="7"/>
      <c r="V657" s="7"/>
      <c r="W657" s="7"/>
      <c r="X657" s="7"/>
      <c r="Y657" s="7"/>
      <c r="Z657" s="7"/>
      <c r="AA657" s="7"/>
      <c r="AB657" s="7"/>
      <c r="AC657" s="7"/>
      <c r="AD657" s="36" t="str">
        <f t="shared" si="34"/>
        <v/>
      </c>
      <c r="AE657" s="35" t="str">
        <f>IF(AD657="","",VLOOKUP(AD657,Parametros_Activos_Inf!$CK$2:$CL$10,2,FALSE))</f>
        <v/>
      </c>
      <c r="AF657" s="29"/>
      <c r="AG657" s="36" t="str">
        <f>IF(AF657="","",VLOOKUP(AF657,Parametros_Activos_Inf!$CP$2:$CQ$4,2,FALSE))</f>
        <v/>
      </c>
      <c r="AH657" s="29"/>
      <c r="AI657" s="36" t="str">
        <f>IF(AH657="","",VLOOKUP(AH657,Parametros_Activos_Inf!$CN$2:$CO$5,2,FALSE))</f>
        <v/>
      </c>
      <c r="AJ657" s="154" t="str">
        <f>IF(AH657="","",VLOOKUP(AF657&amp;AH657,Parametros_Activos_Inf!$CR$2:$CS$13,2,FALSE))</f>
        <v/>
      </c>
      <c r="AK657" s="20"/>
    </row>
    <row r="658" spans="1:37" s="9" customFormat="1" ht="14.25">
      <c r="A658" s="35">
        <v>655</v>
      </c>
      <c r="B658" s="35" t="str">
        <f t="shared" si="32"/>
        <v/>
      </c>
      <c r="C658" s="7"/>
      <c r="D658" s="7"/>
      <c r="E658" s="35" t="str">
        <f>IF(C658="","",VLOOKUP(C658,Parametros_Activos_Inf!$CV$2:$CW$6,2,FALSE))</f>
        <v/>
      </c>
      <c r="F658" s="35" t="str">
        <f>IF(D658="","",VLOOKUP(D658,Parametros_Activos_Inf!$CX$2:$CY$16,2,FALSE))</f>
        <v/>
      </c>
      <c r="G658" s="35" t="str">
        <f t="shared" si="33"/>
        <v/>
      </c>
      <c r="H658" s="7"/>
      <c r="I658" s="7"/>
      <c r="J658" s="7"/>
      <c r="K658" s="7"/>
      <c r="L658" s="7"/>
      <c r="M658" s="11"/>
      <c r="N658" s="18" t="str">
        <f>IF(M658="","",VLOOKUP(M658,Parametros_Activos_Inf!$P$2:$Q$48,2,FALSE))</f>
        <v/>
      </c>
      <c r="O658" s="7"/>
      <c r="P658" s="18" t="str">
        <f>IF(O658="","",VLOOKUP(O658,Parametros_Activos_Inf!$R$2:$S$124,2,FALSE))</f>
        <v/>
      </c>
      <c r="Q658" s="7"/>
      <c r="R658" s="7"/>
      <c r="S658" s="7"/>
      <c r="T658" s="7"/>
      <c r="U658" s="7"/>
      <c r="V658" s="7"/>
      <c r="W658" s="7"/>
      <c r="X658" s="7"/>
      <c r="Y658" s="7"/>
      <c r="Z658" s="7"/>
      <c r="AA658" s="7"/>
      <c r="AB658" s="7"/>
      <c r="AC658" s="7"/>
      <c r="AD658" s="36" t="str">
        <f t="shared" si="34"/>
        <v/>
      </c>
      <c r="AE658" s="35" t="str">
        <f>IF(AD658="","",VLOOKUP(AD658,Parametros_Activos_Inf!$CK$2:$CL$10,2,FALSE))</f>
        <v/>
      </c>
      <c r="AF658" s="29"/>
      <c r="AG658" s="36" t="str">
        <f>IF(AF658="","",VLOOKUP(AF658,Parametros_Activos_Inf!$CP$2:$CQ$4,2,FALSE))</f>
        <v/>
      </c>
      <c r="AH658" s="29"/>
      <c r="AI658" s="36" t="str">
        <f>IF(AH658="","",VLOOKUP(AH658,Parametros_Activos_Inf!$CN$2:$CO$5,2,FALSE))</f>
        <v/>
      </c>
      <c r="AJ658" s="154" t="str">
        <f>IF(AH658="","",VLOOKUP(AF658&amp;AH658,Parametros_Activos_Inf!$CR$2:$CS$13,2,FALSE))</f>
        <v/>
      </c>
      <c r="AK658" s="20"/>
    </row>
    <row r="659" spans="1:37" s="9" customFormat="1" ht="14.25">
      <c r="A659" s="35">
        <v>656</v>
      </c>
      <c r="B659" s="35" t="str">
        <f t="shared" si="32"/>
        <v/>
      </c>
      <c r="C659" s="7"/>
      <c r="D659" s="7"/>
      <c r="E659" s="35" t="str">
        <f>IF(C659="","",VLOOKUP(C659,Parametros_Activos_Inf!$CV$2:$CW$6,2,FALSE))</f>
        <v/>
      </c>
      <c r="F659" s="35" t="str">
        <f>IF(D659="","",VLOOKUP(D659,Parametros_Activos_Inf!$CX$2:$CY$16,2,FALSE))</f>
        <v/>
      </c>
      <c r="G659" s="35" t="str">
        <f t="shared" si="33"/>
        <v/>
      </c>
      <c r="H659" s="7"/>
      <c r="I659" s="7"/>
      <c r="J659" s="7"/>
      <c r="K659" s="7"/>
      <c r="L659" s="7"/>
      <c r="M659" s="11"/>
      <c r="N659" s="18" t="str">
        <f>IF(M659="","",VLOOKUP(M659,Parametros_Activos_Inf!$P$2:$Q$48,2,FALSE))</f>
        <v/>
      </c>
      <c r="O659" s="7"/>
      <c r="P659" s="18" t="str">
        <f>IF(O659="","",VLOOKUP(O659,Parametros_Activos_Inf!$R$2:$S$124,2,FALSE))</f>
        <v/>
      </c>
      <c r="Q659" s="7"/>
      <c r="R659" s="7"/>
      <c r="S659" s="7"/>
      <c r="T659" s="7"/>
      <c r="U659" s="7"/>
      <c r="V659" s="7"/>
      <c r="W659" s="7"/>
      <c r="X659" s="7"/>
      <c r="Y659" s="7"/>
      <c r="Z659" s="7"/>
      <c r="AA659" s="7"/>
      <c r="AB659" s="7"/>
      <c r="AC659" s="7"/>
      <c r="AD659" s="36" t="str">
        <f t="shared" si="34"/>
        <v/>
      </c>
      <c r="AE659" s="35" t="str">
        <f>IF(AD659="","",VLOOKUP(AD659,Parametros_Activos_Inf!$CK$2:$CL$10,2,FALSE))</f>
        <v/>
      </c>
      <c r="AF659" s="29"/>
      <c r="AG659" s="36" t="str">
        <f>IF(AF659="","",VLOOKUP(AF659,Parametros_Activos_Inf!$CP$2:$CQ$4,2,FALSE))</f>
        <v/>
      </c>
      <c r="AH659" s="29"/>
      <c r="AI659" s="36" t="str">
        <f>IF(AH659="","",VLOOKUP(AH659,Parametros_Activos_Inf!$CN$2:$CO$5,2,FALSE))</f>
        <v/>
      </c>
      <c r="AJ659" s="154" t="str">
        <f>IF(AH659="","",VLOOKUP(AF659&amp;AH659,Parametros_Activos_Inf!$CR$2:$CS$13,2,FALSE))</f>
        <v/>
      </c>
      <c r="AK659" s="20"/>
    </row>
    <row r="660" spans="1:37" s="9" customFormat="1" ht="14.25">
      <c r="A660" s="35">
        <v>657</v>
      </c>
      <c r="B660" s="35" t="str">
        <f t="shared" si="32"/>
        <v/>
      </c>
      <c r="C660" s="7"/>
      <c r="D660" s="7"/>
      <c r="E660" s="35" t="str">
        <f>IF(C660="","",VLOOKUP(C660,Parametros_Activos_Inf!$CV$2:$CW$6,2,FALSE))</f>
        <v/>
      </c>
      <c r="F660" s="35" t="str">
        <f>IF(D660="","",VLOOKUP(D660,Parametros_Activos_Inf!$CX$2:$CY$16,2,FALSE))</f>
        <v/>
      </c>
      <c r="G660" s="35" t="str">
        <f t="shared" si="33"/>
        <v/>
      </c>
      <c r="H660" s="7"/>
      <c r="I660" s="7"/>
      <c r="J660" s="7"/>
      <c r="K660" s="7"/>
      <c r="L660" s="7"/>
      <c r="M660" s="11"/>
      <c r="N660" s="18" t="str">
        <f>IF(M660="","",VLOOKUP(M660,Parametros_Activos_Inf!$P$2:$Q$48,2,FALSE))</f>
        <v/>
      </c>
      <c r="O660" s="7"/>
      <c r="P660" s="18" t="str">
        <f>IF(O660="","",VLOOKUP(O660,Parametros_Activos_Inf!$R$2:$S$124,2,FALSE))</f>
        <v/>
      </c>
      <c r="Q660" s="7"/>
      <c r="R660" s="7"/>
      <c r="S660" s="7"/>
      <c r="T660" s="7"/>
      <c r="U660" s="7"/>
      <c r="V660" s="7"/>
      <c r="W660" s="7"/>
      <c r="X660" s="7"/>
      <c r="Y660" s="7"/>
      <c r="Z660" s="7"/>
      <c r="AA660" s="7"/>
      <c r="AB660" s="7"/>
      <c r="AC660" s="7"/>
      <c r="AD660" s="36" t="str">
        <f t="shared" si="34"/>
        <v/>
      </c>
      <c r="AE660" s="35" t="str">
        <f>IF(AD660="","",VLOOKUP(AD660,Parametros_Activos_Inf!$CK$2:$CL$10,2,FALSE))</f>
        <v/>
      </c>
      <c r="AF660" s="29"/>
      <c r="AG660" s="36" t="str">
        <f>IF(AF660="","",VLOOKUP(AF660,Parametros_Activos_Inf!$CP$2:$CQ$4,2,FALSE))</f>
        <v/>
      </c>
      <c r="AH660" s="29"/>
      <c r="AI660" s="36" t="str">
        <f>IF(AH660="","",VLOOKUP(AH660,Parametros_Activos_Inf!$CN$2:$CO$5,2,FALSE))</f>
        <v/>
      </c>
      <c r="AJ660" s="154" t="str">
        <f>IF(AH660="","",VLOOKUP(AF660&amp;AH660,Parametros_Activos_Inf!$CR$2:$CS$13,2,FALSE))</f>
        <v/>
      </c>
      <c r="AK660" s="20"/>
    </row>
    <row r="661" spans="1:37" s="9" customFormat="1" ht="14.25">
      <c r="A661" s="35">
        <v>658</v>
      </c>
      <c r="B661" s="35" t="str">
        <f t="shared" si="32"/>
        <v/>
      </c>
      <c r="C661" s="7"/>
      <c r="D661" s="7"/>
      <c r="E661" s="35" t="str">
        <f>IF(C661="","",VLOOKUP(C661,Parametros_Activos_Inf!$CV$2:$CW$6,2,FALSE))</f>
        <v/>
      </c>
      <c r="F661" s="35" t="str">
        <f>IF(D661="","",VLOOKUP(D661,Parametros_Activos_Inf!$CX$2:$CY$16,2,FALSE))</f>
        <v/>
      </c>
      <c r="G661" s="35" t="str">
        <f t="shared" si="33"/>
        <v/>
      </c>
      <c r="H661" s="7"/>
      <c r="I661" s="7"/>
      <c r="J661" s="7"/>
      <c r="K661" s="7"/>
      <c r="L661" s="7"/>
      <c r="M661" s="11"/>
      <c r="N661" s="18" t="str">
        <f>IF(M661="","",VLOOKUP(M661,Parametros_Activos_Inf!$P$2:$Q$48,2,FALSE))</f>
        <v/>
      </c>
      <c r="O661" s="7"/>
      <c r="P661" s="18" t="str">
        <f>IF(O661="","",VLOOKUP(O661,Parametros_Activos_Inf!$R$2:$S$124,2,FALSE))</f>
        <v/>
      </c>
      <c r="Q661" s="7"/>
      <c r="R661" s="7"/>
      <c r="S661" s="7"/>
      <c r="T661" s="7"/>
      <c r="U661" s="7"/>
      <c r="V661" s="7"/>
      <c r="W661" s="7"/>
      <c r="X661" s="7"/>
      <c r="Y661" s="7"/>
      <c r="Z661" s="7"/>
      <c r="AA661" s="7"/>
      <c r="AB661" s="7"/>
      <c r="AC661" s="7"/>
      <c r="AD661" s="36" t="str">
        <f t="shared" si="34"/>
        <v/>
      </c>
      <c r="AE661" s="35" t="str">
        <f>IF(AD661="","",VLOOKUP(AD661,Parametros_Activos_Inf!$CK$2:$CL$10,2,FALSE))</f>
        <v/>
      </c>
      <c r="AF661" s="29"/>
      <c r="AG661" s="36" t="str">
        <f>IF(AF661="","",VLOOKUP(AF661,Parametros_Activos_Inf!$CP$2:$CQ$4,2,FALSE))</f>
        <v/>
      </c>
      <c r="AH661" s="29"/>
      <c r="AI661" s="36" t="str">
        <f>IF(AH661="","",VLOOKUP(AH661,Parametros_Activos_Inf!$CN$2:$CO$5,2,FALSE))</f>
        <v/>
      </c>
      <c r="AJ661" s="154" t="str">
        <f>IF(AH661="","",VLOOKUP(AF661&amp;AH661,Parametros_Activos_Inf!$CR$2:$CS$13,2,FALSE))</f>
        <v/>
      </c>
      <c r="AK661" s="20"/>
    </row>
    <row r="662" spans="1:37" s="9" customFormat="1" ht="14.25">
      <c r="A662" s="35">
        <v>659</v>
      </c>
      <c r="B662" s="35" t="str">
        <f t="shared" si="32"/>
        <v/>
      </c>
      <c r="C662" s="7"/>
      <c r="D662" s="7"/>
      <c r="E662" s="35" t="str">
        <f>IF(C662="","",VLOOKUP(C662,Parametros_Activos_Inf!$CV$2:$CW$6,2,FALSE))</f>
        <v/>
      </c>
      <c r="F662" s="35" t="str">
        <f>IF(D662="","",VLOOKUP(D662,Parametros_Activos_Inf!$CX$2:$CY$16,2,FALSE))</f>
        <v/>
      </c>
      <c r="G662" s="35" t="str">
        <f t="shared" si="33"/>
        <v/>
      </c>
      <c r="H662" s="7"/>
      <c r="I662" s="7"/>
      <c r="J662" s="7"/>
      <c r="K662" s="7"/>
      <c r="L662" s="7"/>
      <c r="M662" s="11"/>
      <c r="N662" s="18" t="str">
        <f>IF(M662="","",VLOOKUP(M662,Parametros_Activos_Inf!$P$2:$Q$48,2,FALSE))</f>
        <v/>
      </c>
      <c r="O662" s="7"/>
      <c r="P662" s="18" t="str">
        <f>IF(O662="","",VLOOKUP(O662,Parametros_Activos_Inf!$R$2:$S$124,2,FALSE))</f>
        <v/>
      </c>
      <c r="Q662" s="7"/>
      <c r="R662" s="7"/>
      <c r="S662" s="7"/>
      <c r="T662" s="7"/>
      <c r="U662" s="7"/>
      <c r="V662" s="7"/>
      <c r="W662" s="7"/>
      <c r="X662" s="7"/>
      <c r="Y662" s="7"/>
      <c r="Z662" s="7"/>
      <c r="AA662" s="7"/>
      <c r="AB662" s="7"/>
      <c r="AC662" s="7"/>
      <c r="AD662" s="36" t="str">
        <f t="shared" si="34"/>
        <v/>
      </c>
      <c r="AE662" s="35" t="str">
        <f>IF(AD662="","",VLOOKUP(AD662,Parametros_Activos_Inf!$CK$2:$CL$10,2,FALSE))</f>
        <v/>
      </c>
      <c r="AF662" s="29"/>
      <c r="AG662" s="36" t="str">
        <f>IF(AF662="","",VLOOKUP(AF662,Parametros_Activos_Inf!$CP$2:$CQ$4,2,FALSE))</f>
        <v/>
      </c>
      <c r="AH662" s="29"/>
      <c r="AI662" s="36" t="str">
        <f>IF(AH662="","",VLOOKUP(AH662,Parametros_Activos_Inf!$CN$2:$CO$5,2,FALSE))</f>
        <v/>
      </c>
      <c r="AJ662" s="154" t="str">
        <f>IF(AH662="","",VLOOKUP(AF662&amp;AH662,Parametros_Activos_Inf!$CR$2:$CS$13,2,FALSE))</f>
        <v/>
      </c>
      <c r="AK662" s="20"/>
    </row>
    <row r="663" spans="1:37" s="9" customFormat="1" ht="14.25">
      <c r="A663" s="35">
        <v>660</v>
      </c>
      <c r="B663" s="35" t="str">
        <f t="shared" si="32"/>
        <v/>
      </c>
      <c r="C663" s="7"/>
      <c r="D663" s="7"/>
      <c r="E663" s="35" t="str">
        <f>IF(C663="","",VLOOKUP(C663,Parametros_Activos_Inf!$CV$2:$CW$6,2,FALSE))</f>
        <v/>
      </c>
      <c r="F663" s="35" t="str">
        <f>IF(D663="","",VLOOKUP(D663,Parametros_Activos_Inf!$CX$2:$CY$16,2,FALSE))</f>
        <v/>
      </c>
      <c r="G663" s="35" t="str">
        <f t="shared" si="33"/>
        <v/>
      </c>
      <c r="H663" s="7"/>
      <c r="I663" s="7"/>
      <c r="J663" s="7"/>
      <c r="K663" s="7"/>
      <c r="L663" s="7"/>
      <c r="M663" s="11"/>
      <c r="N663" s="18" t="str">
        <f>IF(M663="","",VLOOKUP(M663,Parametros_Activos_Inf!$P$2:$Q$48,2,FALSE))</f>
        <v/>
      </c>
      <c r="O663" s="7"/>
      <c r="P663" s="18" t="str">
        <f>IF(O663="","",VLOOKUP(O663,Parametros_Activos_Inf!$R$2:$S$124,2,FALSE))</f>
        <v/>
      </c>
      <c r="Q663" s="7"/>
      <c r="R663" s="7"/>
      <c r="S663" s="7"/>
      <c r="T663" s="7"/>
      <c r="U663" s="7"/>
      <c r="V663" s="7"/>
      <c r="W663" s="7"/>
      <c r="X663" s="7"/>
      <c r="Y663" s="7"/>
      <c r="Z663" s="7"/>
      <c r="AA663" s="7"/>
      <c r="AB663" s="7"/>
      <c r="AC663" s="7"/>
      <c r="AD663" s="36" t="str">
        <f t="shared" si="34"/>
        <v/>
      </c>
      <c r="AE663" s="35" t="str">
        <f>IF(AD663="","",VLOOKUP(AD663,Parametros_Activos_Inf!$CK$2:$CL$10,2,FALSE))</f>
        <v/>
      </c>
      <c r="AF663" s="29"/>
      <c r="AG663" s="36" t="str">
        <f>IF(AF663="","",VLOOKUP(AF663,Parametros_Activos_Inf!$CP$2:$CQ$4,2,FALSE))</f>
        <v/>
      </c>
      <c r="AH663" s="29"/>
      <c r="AI663" s="36" t="str">
        <f>IF(AH663="","",VLOOKUP(AH663,Parametros_Activos_Inf!$CN$2:$CO$5,2,FALSE))</f>
        <v/>
      </c>
      <c r="AJ663" s="154" t="str">
        <f>IF(AH663="","",VLOOKUP(AF663&amp;AH663,Parametros_Activos_Inf!$CR$2:$CS$13,2,FALSE))</f>
        <v/>
      </c>
      <c r="AK663" s="20"/>
    </row>
    <row r="664" spans="1:37" s="9" customFormat="1" ht="14.25">
      <c r="A664" s="35">
        <v>661</v>
      </c>
      <c r="B664" s="35" t="str">
        <f t="shared" si="32"/>
        <v/>
      </c>
      <c r="C664" s="7"/>
      <c r="D664" s="7"/>
      <c r="E664" s="35" t="str">
        <f>IF(C664="","",VLOOKUP(C664,Parametros_Activos_Inf!$CV$2:$CW$6,2,FALSE))</f>
        <v/>
      </c>
      <c r="F664" s="35" t="str">
        <f>IF(D664="","",VLOOKUP(D664,Parametros_Activos_Inf!$CX$2:$CY$16,2,FALSE))</f>
        <v/>
      </c>
      <c r="G664" s="35" t="str">
        <f t="shared" si="33"/>
        <v/>
      </c>
      <c r="H664" s="7"/>
      <c r="I664" s="7"/>
      <c r="J664" s="7"/>
      <c r="K664" s="7"/>
      <c r="L664" s="7"/>
      <c r="M664" s="11"/>
      <c r="N664" s="18" t="str">
        <f>IF(M664="","",VLOOKUP(M664,Parametros_Activos_Inf!$P$2:$Q$48,2,FALSE))</f>
        <v/>
      </c>
      <c r="O664" s="7"/>
      <c r="P664" s="18" t="str">
        <f>IF(O664="","",VLOOKUP(O664,Parametros_Activos_Inf!$R$2:$S$124,2,FALSE))</f>
        <v/>
      </c>
      <c r="Q664" s="7"/>
      <c r="R664" s="7"/>
      <c r="S664" s="7"/>
      <c r="T664" s="7"/>
      <c r="U664" s="7"/>
      <c r="V664" s="7"/>
      <c r="W664" s="7"/>
      <c r="X664" s="7"/>
      <c r="Y664" s="7"/>
      <c r="Z664" s="7"/>
      <c r="AA664" s="7"/>
      <c r="AB664" s="7"/>
      <c r="AC664" s="7"/>
      <c r="AD664" s="36" t="str">
        <f t="shared" si="34"/>
        <v/>
      </c>
      <c r="AE664" s="35" t="str">
        <f>IF(AD664="","",VLOOKUP(AD664,Parametros_Activos_Inf!$CK$2:$CL$10,2,FALSE))</f>
        <v/>
      </c>
      <c r="AF664" s="29"/>
      <c r="AG664" s="36" t="str">
        <f>IF(AF664="","",VLOOKUP(AF664,Parametros_Activos_Inf!$CP$2:$CQ$4,2,FALSE))</f>
        <v/>
      </c>
      <c r="AH664" s="29"/>
      <c r="AI664" s="36" t="str">
        <f>IF(AH664="","",VLOOKUP(AH664,Parametros_Activos_Inf!$CN$2:$CO$5,2,FALSE))</f>
        <v/>
      </c>
      <c r="AJ664" s="154" t="str">
        <f>IF(AH664="","",VLOOKUP(AF664&amp;AH664,Parametros_Activos_Inf!$CR$2:$CS$13,2,FALSE))</f>
        <v/>
      </c>
      <c r="AK664" s="20"/>
    </row>
    <row r="665" spans="1:37" s="9" customFormat="1" ht="14.25">
      <c r="A665" s="35">
        <v>662</v>
      </c>
      <c r="B665" s="35" t="str">
        <f t="shared" si="32"/>
        <v/>
      </c>
      <c r="C665" s="7"/>
      <c r="D665" s="7"/>
      <c r="E665" s="35" t="str">
        <f>IF(C665="","",VLOOKUP(C665,Parametros_Activos_Inf!$CV$2:$CW$6,2,FALSE))</f>
        <v/>
      </c>
      <c r="F665" s="35" t="str">
        <f>IF(D665="","",VLOOKUP(D665,Parametros_Activos_Inf!$CX$2:$CY$16,2,FALSE))</f>
        <v/>
      </c>
      <c r="G665" s="35" t="str">
        <f t="shared" si="33"/>
        <v/>
      </c>
      <c r="H665" s="7"/>
      <c r="I665" s="7"/>
      <c r="J665" s="7"/>
      <c r="K665" s="7"/>
      <c r="L665" s="7"/>
      <c r="M665" s="11"/>
      <c r="N665" s="18" t="str">
        <f>IF(M665="","",VLOOKUP(M665,Parametros_Activos_Inf!$P$2:$Q$48,2,FALSE))</f>
        <v/>
      </c>
      <c r="O665" s="7"/>
      <c r="P665" s="18" t="str">
        <f>IF(O665="","",VLOOKUP(O665,Parametros_Activos_Inf!$R$2:$S$124,2,FALSE))</f>
        <v/>
      </c>
      <c r="Q665" s="7"/>
      <c r="R665" s="7"/>
      <c r="S665" s="7"/>
      <c r="T665" s="7"/>
      <c r="U665" s="7"/>
      <c r="V665" s="7"/>
      <c r="W665" s="7"/>
      <c r="X665" s="7"/>
      <c r="Y665" s="7"/>
      <c r="Z665" s="7"/>
      <c r="AA665" s="7"/>
      <c r="AB665" s="7"/>
      <c r="AC665" s="7"/>
      <c r="AD665" s="36" t="str">
        <f t="shared" si="34"/>
        <v/>
      </c>
      <c r="AE665" s="35" t="str">
        <f>IF(AD665="","",VLOOKUP(AD665,Parametros_Activos_Inf!$CK$2:$CL$10,2,FALSE))</f>
        <v/>
      </c>
      <c r="AF665" s="29"/>
      <c r="AG665" s="36" t="str">
        <f>IF(AF665="","",VLOOKUP(AF665,Parametros_Activos_Inf!$CP$2:$CQ$4,2,FALSE))</f>
        <v/>
      </c>
      <c r="AH665" s="29"/>
      <c r="AI665" s="36" t="str">
        <f>IF(AH665="","",VLOOKUP(AH665,Parametros_Activos_Inf!$CN$2:$CO$5,2,FALSE))</f>
        <v/>
      </c>
      <c r="AJ665" s="154" t="str">
        <f>IF(AH665="","",VLOOKUP(AF665&amp;AH665,Parametros_Activos_Inf!$CR$2:$CS$13,2,FALSE))</f>
        <v/>
      </c>
      <c r="AK665" s="20"/>
    </row>
    <row r="666" spans="1:37" s="9" customFormat="1" ht="14.25">
      <c r="A666" s="35">
        <v>663</v>
      </c>
      <c r="B666" s="35" t="str">
        <f t="shared" si="32"/>
        <v/>
      </c>
      <c r="C666" s="7"/>
      <c r="D666" s="7"/>
      <c r="E666" s="35" t="str">
        <f>IF(C666="","",VLOOKUP(C666,Parametros_Activos_Inf!$CV$2:$CW$6,2,FALSE))</f>
        <v/>
      </c>
      <c r="F666" s="35" t="str">
        <f>IF(D666="","",VLOOKUP(D666,Parametros_Activos_Inf!$CX$2:$CY$16,2,FALSE))</f>
        <v/>
      </c>
      <c r="G666" s="35" t="str">
        <f t="shared" si="33"/>
        <v/>
      </c>
      <c r="H666" s="7"/>
      <c r="I666" s="7"/>
      <c r="J666" s="7"/>
      <c r="K666" s="7"/>
      <c r="L666" s="7"/>
      <c r="M666" s="11"/>
      <c r="N666" s="18" t="str">
        <f>IF(M666="","",VLOOKUP(M666,Parametros_Activos_Inf!$P$2:$Q$48,2,FALSE))</f>
        <v/>
      </c>
      <c r="O666" s="7"/>
      <c r="P666" s="18" t="str">
        <f>IF(O666="","",VLOOKUP(O666,Parametros_Activos_Inf!$R$2:$S$124,2,FALSE))</f>
        <v/>
      </c>
      <c r="Q666" s="7"/>
      <c r="R666" s="7"/>
      <c r="S666" s="7"/>
      <c r="T666" s="7"/>
      <c r="U666" s="7"/>
      <c r="V666" s="7"/>
      <c r="W666" s="7"/>
      <c r="X666" s="7"/>
      <c r="Y666" s="7"/>
      <c r="Z666" s="7"/>
      <c r="AA666" s="7"/>
      <c r="AB666" s="7"/>
      <c r="AC666" s="7"/>
      <c r="AD666" s="36" t="str">
        <f t="shared" si="34"/>
        <v/>
      </c>
      <c r="AE666" s="35" t="str">
        <f>IF(AD666="","",VLOOKUP(AD666,Parametros_Activos_Inf!$CK$2:$CL$10,2,FALSE))</f>
        <v/>
      </c>
      <c r="AF666" s="29"/>
      <c r="AG666" s="36" t="str">
        <f>IF(AF666="","",VLOOKUP(AF666,Parametros_Activos_Inf!$CP$2:$CQ$4,2,FALSE))</f>
        <v/>
      </c>
      <c r="AH666" s="29"/>
      <c r="AI666" s="36" t="str">
        <f>IF(AH666="","",VLOOKUP(AH666,Parametros_Activos_Inf!$CN$2:$CO$5,2,FALSE))</f>
        <v/>
      </c>
      <c r="AJ666" s="154" t="str">
        <f>IF(AH666="","",VLOOKUP(AF666&amp;AH666,Parametros_Activos_Inf!$CR$2:$CS$13,2,FALSE))</f>
        <v/>
      </c>
      <c r="AK666" s="20"/>
    </row>
    <row r="667" spans="1:37" s="9" customFormat="1" ht="14.25">
      <c r="A667" s="35">
        <v>664</v>
      </c>
      <c r="B667" s="35" t="str">
        <f t="shared" si="32"/>
        <v/>
      </c>
      <c r="C667" s="7"/>
      <c r="D667" s="7"/>
      <c r="E667" s="35" t="str">
        <f>IF(C667="","",VLOOKUP(C667,Parametros_Activos_Inf!$CV$2:$CW$6,2,FALSE))</f>
        <v/>
      </c>
      <c r="F667" s="35" t="str">
        <f>IF(D667="","",VLOOKUP(D667,Parametros_Activos_Inf!$CX$2:$CY$16,2,FALSE))</f>
        <v/>
      </c>
      <c r="G667" s="35" t="str">
        <f t="shared" si="33"/>
        <v/>
      </c>
      <c r="H667" s="7"/>
      <c r="I667" s="7"/>
      <c r="J667" s="7"/>
      <c r="K667" s="7"/>
      <c r="L667" s="7"/>
      <c r="M667" s="11"/>
      <c r="N667" s="18" t="str">
        <f>IF(M667="","",VLOOKUP(M667,Parametros_Activos_Inf!$P$2:$Q$48,2,FALSE))</f>
        <v/>
      </c>
      <c r="O667" s="7"/>
      <c r="P667" s="18" t="str">
        <f>IF(O667="","",VLOOKUP(O667,Parametros_Activos_Inf!$R$2:$S$124,2,FALSE))</f>
        <v/>
      </c>
      <c r="Q667" s="7"/>
      <c r="R667" s="7"/>
      <c r="S667" s="7"/>
      <c r="T667" s="7"/>
      <c r="U667" s="7"/>
      <c r="V667" s="7"/>
      <c r="W667" s="7"/>
      <c r="X667" s="7"/>
      <c r="Y667" s="7"/>
      <c r="Z667" s="7"/>
      <c r="AA667" s="7"/>
      <c r="AB667" s="7"/>
      <c r="AC667" s="7"/>
      <c r="AD667" s="36" t="str">
        <f t="shared" si="34"/>
        <v/>
      </c>
      <c r="AE667" s="35" t="str">
        <f>IF(AD667="","",VLOOKUP(AD667,Parametros_Activos_Inf!$CK$2:$CL$10,2,FALSE))</f>
        <v/>
      </c>
      <c r="AF667" s="29"/>
      <c r="AG667" s="36" t="str">
        <f>IF(AF667="","",VLOOKUP(AF667,Parametros_Activos_Inf!$CP$2:$CQ$4,2,FALSE))</f>
        <v/>
      </c>
      <c r="AH667" s="29"/>
      <c r="AI667" s="36" t="str">
        <f>IF(AH667="","",VLOOKUP(AH667,Parametros_Activos_Inf!$CN$2:$CO$5,2,FALSE))</f>
        <v/>
      </c>
      <c r="AJ667" s="154" t="str">
        <f>IF(AH667="","",VLOOKUP(AF667&amp;AH667,Parametros_Activos_Inf!$CR$2:$CS$13,2,FALSE))</f>
        <v/>
      </c>
      <c r="AK667" s="20"/>
    </row>
    <row r="668" spans="1:37" s="9" customFormat="1" ht="14.25">
      <c r="A668" s="35">
        <v>665</v>
      </c>
      <c r="B668" s="35" t="str">
        <f t="shared" si="32"/>
        <v/>
      </c>
      <c r="C668" s="7"/>
      <c r="D668" s="7"/>
      <c r="E668" s="35" t="str">
        <f>IF(C668="","",VLOOKUP(C668,Parametros_Activos_Inf!$CV$2:$CW$6,2,FALSE))</f>
        <v/>
      </c>
      <c r="F668" s="35" t="str">
        <f>IF(D668="","",VLOOKUP(D668,Parametros_Activos_Inf!$CX$2:$CY$16,2,FALSE))</f>
        <v/>
      </c>
      <c r="G668" s="35" t="str">
        <f t="shared" si="33"/>
        <v/>
      </c>
      <c r="H668" s="7"/>
      <c r="I668" s="7"/>
      <c r="J668" s="7"/>
      <c r="K668" s="7"/>
      <c r="L668" s="7"/>
      <c r="M668" s="11"/>
      <c r="N668" s="18" t="str">
        <f>IF(M668="","",VLOOKUP(M668,Parametros_Activos_Inf!$P$2:$Q$48,2,FALSE))</f>
        <v/>
      </c>
      <c r="O668" s="7"/>
      <c r="P668" s="18" t="str">
        <f>IF(O668="","",VLOOKUP(O668,Parametros_Activos_Inf!$R$2:$S$124,2,FALSE))</f>
        <v/>
      </c>
      <c r="Q668" s="7"/>
      <c r="R668" s="7"/>
      <c r="S668" s="7"/>
      <c r="T668" s="7"/>
      <c r="U668" s="7"/>
      <c r="V668" s="7"/>
      <c r="W668" s="7"/>
      <c r="X668" s="7"/>
      <c r="Y668" s="7"/>
      <c r="Z668" s="7"/>
      <c r="AA668" s="7"/>
      <c r="AB668" s="7"/>
      <c r="AC668" s="7"/>
      <c r="AD668" s="36" t="str">
        <f t="shared" si="34"/>
        <v/>
      </c>
      <c r="AE668" s="35" t="str">
        <f>IF(AD668="","",VLOOKUP(AD668,Parametros_Activos_Inf!$CK$2:$CL$10,2,FALSE))</f>
        <v/>
      </c>
      <c r="AF668" s="29"/>
      <c r="AG668" s="36" t="str">
        <f>IF(AF668="","",VLOOKUP(AF668,Parametros_Activos_Inf!$CP$2:$CQ$4,2,FALSE))</f>
        <v/>
      </c>
      <c r="AH668" s="29"/>
      <c r="AI668" s="36" t="str">
        <f>IF(AH668="","",VLOOKUP(AH668,Parametros_Activos_Inf!$CN$2:$CO$5,2,FALSE))</f>
        <v/>
      </c>
      <c r="AJ668" s="154" t="str">
        <f>IF(AH668="","",VLOOKUP(AF668&amp;AH668,Parametros_Activos_Inf!$CR$2:$CS$13,2,FALSE))</f>
        <v/>
      </c>
      <c r="AK668" s="20"/>
    </row>
    <row r="669" spans="1:37" s="9" customFormat="1" ht="14.25">
      <c r="A669" s="35">
        <v>666</v>
      </c>
      <c r="B669" s="35" t="str">
        <f t="shared" si="32"/>
        <v/>
      </c>
      <c r="C669" s="7"/>
      <c r="D669" s="7"/>
      <c r="E669" s="35" t="str">
        <f>IF(C669="","",VLOOKUP(C669,Parametros_Activos_Inf!$CV$2:$CW$6,2,FALSE))</f>
        <v/>
      </c>
      <c r="F669" s="35" t="str">
        <f>IF(D669="","",VLOOKUP(D669,Parametros_Activos_Inf!$CX$2:$CY$16,2,FALSE))</f>
        <v/>
      </c>
      <c r="G669" s="35" t="str">
        <f t="shared" si="33"/>
        <v/>
      </c>
      <c r="H669" s="7"/>
      <c r="I669" s="7"/>
      <c r="J669" s="7"/>
      <c r="K669" s="7"/>
      <c r="L669" s="7"/>
      <c r="M669" s="11"/>
      <c r="N669" s="18" t="str">
        <f>IF(M669="","",VLOOKUP(M669,Parametros_Activos_Inf!$P$2:$Q$48,2,FALSE))</f>
        <v/>
      </c>
      <c r="O669" s="7"/>
      <c r="P669" s="18" t="str">
        <f>IF(O669="","",VLOOKUP(O669,Parametros_Activos_Inf!$R$2:$S$124,2,FALSE))</f>
        <v/>
      </c>
      <c r="Q669" s="7"/>
      <c r="R669" s="7"/>
      <c r="S669" s="7"/>
      <c r="T669" s="7"/>
      <c r="U669" s="7"/>
      <c r="V669" s="7"/>
      <c r="W669" s="7"/>
      <c r="X669" s="7"/>
      <c r="Y669" s="7"/>
      <c r="Z669" s="7"/>
      <c r="AA669" s="7"/>
      <c r="AB669" s="7"/>
      <c r="AC669" s="7"/>
      <c r="AD669" s="36" t="str">
        <f t="shared" si="34"/>
        <v/>
      </c>
      <c r="AE669" s="35" t="str">
        <f>IF(AD669="","",VLOOKUP(AD669,Parametros_Activos_Inf!$CK$2:$CL$10,2,FALSE))</f>
        <v/>
      </c>
      <c r="AF669" s="29"/>
      <c r="AG669" s="36" t="str">
        <f>IF(AF669="","",VLOOKUP(AF669,Parametros_Activos_Inf!$CP$2:$CQ$4,2,FALSE))</f>
        <v/>
      </c>
      <c r="AH669" s="29"/>
      <c r="AI669" s="36" t="str">
        <f>IF(AH669="","",VLOOKUP(AH669,Parametros_Activos_Inf!$CN$2:$CO$5,2,FALSE))</f>
        <v/>
      </c>
      <c r="AJ669" s="154" t="str">
        <f>IF(AH669="","",VLOOKUP(AF669&amp;AH669,Parametros_Activos_Inf!$CR$2:$CS$13,2,FALSE))</f>
        <v/>
      </c>
      <c r="AK669" s="20"/>
    </row>
    <row r="670" spans="1:37" s="9" customFormat="1" ht="14.25">
      <c r="A670" s="35">
        <v>667</v>
      </c>
      <c r="B670" s="35" t="str">
        <f t="shared" si="32"/>
        <v/>
      </c>
      <c r="C670" s="7"/>
      <c r="D670" s="7"/>
      <c r="E670" s="35" t="str">
        <f>IF(C670="","",VLOOKUP(C670,Parametros_Activos_Inf!$CV$2:$CW$6,2,FALSE))</f>
        <v/>
      </c>
      <c r="F670" s="35" t="str">
        <f>IF(D670="","",VLOOKUP(D670,Parametros_Activos_Inf!$CX$2:$CY$16,2,FALSE))</f>
        <v/>
      </c>
      <c r="G670" s="35" t="str">
        <f t="shared" si="33"/>
        <v/>
      </c>
      <c r="H670" s="7"/>
      <c r="I670" s="7"/>
      <c r="J670" s="7"/>
      <c r="K670" s="7"/>
      <c r="L670" s="7"/>
      <c r="M670" s="11"/>
      <c r="N670" s="18" t="str">
        <f>IF(M670="","",VLOOKUP(M670,Parametros_Activos_Inf!$P$2:$Q$48,2,FALSE))</f>
        <v/>
      </c>
      <c r="O670" s="7"/>
      <c r="P670" s="18" t="str">
        <f>IF(O670="","",VLOOKUP(O670,Parametros_Activos_Inf!$R$2:$S$124,2,FALSE))</f>
        <v/>
      </c>
      <c r="Q670" s="7"/>
      <c r="R670" s="7"/>
      <c r="S670" s="7"/>
      <c r="T670" s="7"/>
      <c r="U670" s="7"/>
      <c r="V670" s="7"/>
      <c r="W670" s="7"/>
      <c r="X670" s="7"/>
      <c r="Y670" s="7"/>
      <c r="Z670" s="7"/>
      <c r="AA670" s="7"/>
      <c r="AB670" s="7"/>
      <c r="AC670" s="7"/>
      <c r="AD670" s="36" t="str">
        <f t="shared" si="34"/>
        <v/>
      </c>
      <c r="AE670" s="35" t="str">
        <f>IF(AD670="","",VLOOKUP(AD670,Parametros_Activos_Inf!$CK$2:$CL$10,2,FALSE))</f>
        <v/>
      </c>
      <c r="AF670" s="29"/>
      <c r="AG670" s="36" t="str">
        <f>IF(AF670="","",VLOOKUP(AF670,Parametros_Activos_Inf!$CP$2:$CQ$4,2,FALSE))</f>
        <v/>
      </c>
      <c r="AH670" s="29"/>
      <c r="AI670" s="36" t="str">
        <f>IF(AH670="","",VLOOKUP(AH670,Parametros_Activos_Inf!$CN$2:$CO$5,2,FALSE))</f>
        <v/>
      </c>
      <c r="AJ670" s="154" t="str">
        <f>IF(AH670="","",VLOOKUP(AF670&amp;AH670,Parametros_Activos_Inf!$CR$2:$CS$13,2,FALSE))</f>
        <v/>
      </c>
      <c r="AK670" s="20"/>
    </row>
    <row r="671" spans="1:37" s="9" customFormat="1" ht="14.25">
      <c r="A671" s="35">
        <v>668</v>
      </c>
      <c r="B671" s="35" t="str">
        <f t="shared" si="32"/>
        <v/>
      </c>
      <c r="C671" s="7"/>
      <c r="D671" s="7"/>
      <c r="E671" s="35" t="str">
        <f>IF(C671="","",VLOOKUP(C671,Parametros_Activos_Inf!$CV$2:$CW$6,2,FALSE))</f>
        <v/>
      </c>
      <c r="F671" s="35" t="str">
        <f>IF(D671="","",VLOOKUP(D671,Parametros_Activos_Inf!$CX$2:$CY$16,2,FALSE))</f>
        <v/>
      </c>
      <c r="G671" s="35" t="str">
        <f t="shared" si="33"/>
        <v/>
      </c>
      <c r="H671" s="7"/>
      <c r="I671" s="7"/>
      <c r="J671" s="7"/>
      <c r="K671" s="7"/>
      <c r="L671" s="7"/>
      <c r="M671" s="11"/>
      <c r="N671" s="18" t="str">
        <f>IF(M671="","",VLOOKUP(M671,Parametros_Activos_Inf!$P$2:$Q$48,2,FALSE))</f>
        <v/>
      </c>
      <c r="O671" s="7"/>
      <c r="P671" s="18" t="str">
        <f>IF(O671="","",VLOOKUP(O671,Parametros_Activos_Inf!$R$2:$S$124,2,FALSE))</f>
        <v/>
      </c>
      <c r="Q671" s="7"/>
      <c r="R671" s="7"/>
      <c r="S671" s="7"/>
      <c r="T671" s="7"/>
      <c r="U671" s="7"/>
      <c r="V671" s="7"/>
      <c r="W671" s="7"/>
      <c r="X671" s="7"/>
      <c r="Y671" s="7"/>
      <c r="Z671" s="7"/>
      <c r="AA671" s="7"/>
      <c r="AB671" s="7"/>
      <c r="AC671" s="7"/>
      <c r="AD671" s="36" t="str">
        <f t="shared" si="34"/>
        <v/>
      </c>
      <c r="AE671" s="35" t="str">
        <f>IF(AD671="","",VLOOKUP(AD671,Parametros_Activos_Inf!$CK$2:$CL$10,2,FALSE))</f>
        <v/>
      </c>
      <c r="AF671" s="29"/>
      <c r="AG671" s="36" t="str">
        <f>IF(AF671="","",VLOOKUP(AF671,Parametros_Activos_Inf!$CP$2:$CQ$4,2,FALSE))</f>
        <v/>
      </c>
      <c r="AH671" s="29"/>
      <c r="AI671" s="36" t="str">
        <f>IF(AH671="","",VLOOKUP(AH671,Parametros_Activos_Inf!$CN$2:$CO$5,2,FALSE))</f>
        <v/>
      </c>
      <c r="AJ671" s="154" t="str">
        <f>IF(AH671="","",VLOOKUP(AF671&amp;AH671,Parametros_Activos_Inf!$CR$2:$CS$13,2,FALSE))</f>
        <v/>
      </c>
      <c r="AK671" s="20"/>
    </row>
    <row r="672" spans="1:37" s="9" customFormat="1" ht="14.25">
      <c r="A672" s="35">
        <v>669</v>
      </c>
      <c r="B672" s="35" t="str">
        <f t="shared" si="32"/>
        <v/>
      </c>
      <c r="C672" s="7"/>
      <c r="D672" s="7"/>
      <c r="E672" s="35" t="str">
        <f>IF(C672="","",VLOOKUP(C672,Parametros_Activos_Inf!$CV$2:$CW$6,2,FALSE))</f>
        <v/>
      </c>
      <c r="F672" s="35" t="str">
        <f>IF(D672="","",VLOOKUP(D672,Parametros_Activos_Inf!$CX$2:$CY$16,2,FALSE))</f>
        <v/>
      </c>
      <c r="G672" s="35" t="str">
        <f t="shared" si="33"/>
        <v/>
      </c>
      <c r="H672" s="7"/>
      <c r="I672" s="7"/>
      <c r="J672" s="7"/>
      <c r="K672" s="7"/>
      <c r="L672" s="7"/>
      <c r="M672" s="11"/>
      <c r="N672" s="18" t="str">
        <f>IF(M672="","",VLOOKUP(M672,Parametros_Activos_Inf!$P$2:$Q$48,2,FALSE))</f>
        <v/>
      </c>
      <c r="O672" s="7"/>
      <c r="P672" s="18" t="str">
        <f>IF(O672="","",VLOOKUP(O672,Parametros_Activos_Inf!$R$2:$S$124,2,FALSE))</f>
        <v/>
      </c>
      <c r="Q672" s="7"/>
      <c r="R672" s="7"/>
      <c r="S672" s="7"/>
      <c r="T672" s="7"/>
      <c r="U672" s="7"/>
      <c r="V672" s="7"/>
      <c r="W672" s="7"/>
      <c r="X672" s="7"/>
      <c r="Y672" s="7"/>
      <c r="Z672" s="7"/>
      <c r="AA672" s="7"/>
      <c r="AB672" s="7"/>
      <c r="AC672" s="7"/>
      <c r="AD672" s="36" t="str">
        <f t="shared" si="34"/>
        <v/>
      </c>
      <c r="AE672" s="35" t="str">
        <f>IF(AD672="","",VLOOKUP(AD672,Parametros_Activos_Inf!$CK$2:$CL$10,2,FALSE))</f>
        <v/>
      </c>
      <c r="AF672" s="29"/>
      <c r="AG672" s="36" t="str">
        <f>IF(AF672="","",VLOOKUP(AF672,Parametros_Activos_Inf!$CP$2:$CQ$4,2,FALSE))</f>
        <v/>
      </c>
      <c r="AH672" s="29"/>
      <c r="AI672" s="36" t="str">
        <f>IF(AH672="","",VLOOKUP(AH672,Parametros_Activos_Inf!$CN$2:$CO$5,2,FALSE))</f>
        <v/>
      </c>
      <c r="AJ672" s="154" t="str">
        <f>IF(AH672="","",VLOOKUP(AF672&amp;AH672,Parametros_Activos_Inf!$CR$2:$CS$13,2,FALSE))</f>
        <v/>
      </c>
      <c r="AK672" s="20"/>
    </row>
    <row r="673" spans="1:37" s="9" customFormat="1" ht="14.25">
      <c r="A673" s="35">
        <v>670</v>
      </c>
      <c r="B673" s="35" t="str">
        <f t="shared" si="32"/>
        <v/>
      </c>
      <c r="C673" s="7"/>
      <c r="D673" s="7"/>
      <c r="E673" s="35" t="str">
        <f>IF(C673="","",VLOOKUP(C673,Parametros_Activos_Inf!$CV$2:$CW$6,2,FALSE))</f>
        <v/>
      </c>
      <c r="F673" s="35" t="str">
        <f>IF(D673="","",VLOOKUP(D673,Parametros_Activos_Inf!$CX$2:$CY$16,2,FALSE))</f>
        <v/>
      </c>
      <c r="G673" s="35" t="str">
        <f t="shared" si="33"/>
        <v/>
      </c>
      <c r="H673" s="7"/>
      <c r="I673" s="7"/>
      <c r="J673" s="7"/>
      <c r="K673" s="7"/>
      <c r="L673" s="7"/>
      <c r="M673" s="11"/>
      <c r="N673" s="18" t="str">
        <f>IF(M673="","",VLOOKUP(M673,Parametros_Activos_Inf!$P$2:$Q$48,2,FALSE))</f>
        <v/>
      </c>
      <c r="O673" s="7"/>
      <c r="P673" s="18" t="str">
        <f>IF(O673="","",VLOOKUP(O673,Parametros_Activos_Inf!$R$2:$S$124,2,FALSE))</f>
        <v/>
      </c>
      <c r="Q673" s="7"/>
      <c r="R673" s="7"/>
      <c r="S673" s="7"/>
      <c r="T673" s="7"/>
      <c r="U673" s="7"/>
      <c r="V673" s="7"/>
      <c r="W673" s="7"/>
      <c r="X673" s="7"/>
      <c r="Y673" s="7"/>
      <c r="Z673" s="7"/>
      <c r="AA673" s="7"/>
      <c r="AB673" s="7"/>
      <c r="AC673" s="7"/>
      <c r="AD673" s="36" t="str">
        <f t="shared" si="34"/>
        <v/>
      </c>
      <c r="AE673" s="35" t="str">
        <f>IF(AD673="","",VLOOKUP(AD673,Parametros_Activos_Inf!$CK$2:$CL$10,2,FALSE))</f>
        <v/>
      </c>
      <c r="AF673" s="29"/>
      <c r="AG673" s="36" t="str">
        <f>IF(AF673="","",VLOOKUP(AF673,Parametros_Activos_Inf!$CP$2:$CQ$4,2,FALSE))</f>
        <v/>
      </c>
      <c r="AH673" s="29"/>
      <c r="AI673" s="36" t="str">
        <f>IF(AH673="","",VLOOKUP(AH673,Parametros_Activos_Inf!$CN$2:$CO$5,2,FALSE))</f>
        <v/>
      </c>
      <c r="AJ673" s="154" t="str">
        <f>IF(AH673="","",VLOOKUP(AF673&amp;AH673,Parametros_Activos_Inf!$CR$2:$CS$13,2,FALSE))</f>
        <v/>
      </c>
      <c r="AK673" s="20"/>
    </row>
    <row r="674" spans="1:37" s="9" customFormat="1" ht="14.25">
      <c r="A674" s="35">
        <v>671</v>
      </c>
      <c r="B674" s="35" t="str">
        <f t="shared" si="32"/>
        <v/>
      </c>
      <c r="C674" s="7"/>
      <c r="D674" s="7"/>
      <c r="E674" s="35" t="str">
        <f>IF(C674="","",VLOOKUP(C674,Parametros_Activos_Inf!$CV$2:$CW$6,2,FALSE))</f>
        <v/>
      </c>
      <c r="F674" s="35" t="str">
        <f>IF(D674="","",VLOOKUP(D674,Parametros_Activos_Inf!$CX$2:$CY$16,2,FALSE))</f>
        <v/>
      </c>
      <c r="G674" s="35" t="str">
        <f t="shared" si="33"/>
        <v/>
      </c>
      <c r="H674" s="7"/>
      <c r="I674" s="7"/>
      <c r="J674" s="7"/>
      <c r="K674" s="7"/>
      <c r="L674" s="7"/>
      <c r="M674" s="11"/>
      <c r="N674" s="18" t="str">
        <f>IF(M674="","",VLOOKUP(M674,Parametros_Activos_Inf!$P$2:$Q$48,2,FALSE))</f>
        <v/>
      </c>
      <c r="O674" s="7"/>
      <c r="P674" s="18" t="str">
        <f>IF(O674="","",VLOOKUP(O674,Parametros_Activos_Inf!$R$2:$S$124,2,FALSE))</f>
        <v/>
      </c>
      <c r="Q674" s="7"/>
      <c r="R674" s="7"/>
      <c r="S674" s="7"/>
      <c r="T674" s="7"/>
      <c r="U674" s="7"/>
      <c r="V674" s="7"/>
      <c r="W674" s="7"/>
      <c r="X674" s="7"/>
      <c r="Y674" s="7"/>
      <c r="Z674" s="7"/>
      <c r="AA674" s="7"/>
      <c r="AB674" s="7"/>
      <c r="AC674" s="7"/>
      <c r="AD674" s="36" t="str">
        <f t="shared" si="34"/>
        <v/>
      </c>
      <c r="AE674" s="35" t="str">
        <f>IF(AD674="","",VLOOKUP(AD674,Parametros_Activos_Inf!$CK$2:$CL$10,2,FALSE))</f>
        <v/>
      </c>
      <c r="AF674" s="29"/>
      <c r="AG674" s="36" t="str">
        <f>IF(AF674="","",VLOOKUP(AF674,Parametros_Activos_Inf!$CP$2:$CQ$4,2,FALSE))</f>
        <v/>
      </c>
      <c r="AH674" s="29"/>
      <c r="AI674" s="36" t="str">
        <f>IF(AH674="","",VLOOKUP(AH674,Parametros_Activos_Inf!$CN$2:$CO$5,2,FALSE))</f>
        <v/>
      </c>
      <c r="AJ674" s="154" t="str">
        <f>IF(AH674="","",VLOOKUP(AF674&amp;AH674,Parametros_Activos_Inf!$CR$2:$CS$13,2,FALSE))</f>
        <v/>
      </c>
      <c r="AK674" s="20"/>
    </row>
    <row r="675" spans="1:37" s="9" customFormat="1" ht="14.25">
      <c r="A675" s="35">
        <v>672</v>
      </c>
      <c r="B675" s="35" t="str">
        <f t="shared" si="32"/>
        <v/>
      </c>
      <c r="C675" s="7"/>
      <c r="D675" s="7"/>
      <c r="E675" s="35" t="str">
        <f>IF(C675="","",VLOOKUP(C675,Parametros_Activos_Inf!$CV$2:$CW$6,2,FALSE))</f>
        <v/>
      </c>
      <c r="F675" s="35" t="str">
        <f>IF(D675="","",VLOOKUP(D675,Parametros_Activos_Inf!$CX$2:$CY$16,2,FALSE))</f>
        <v/>
      </c>
      <c r="G675" s="35" t="str">
        <f t="shared" si="33"/>
        <v/>
      </c>
      <c r="H675" s="7"/>
      <c r="I675" s="7"/>
      <c r="J675" s="7"/>
      <c r="K675" s="7"/>
      <c r="L675" s="7"/>
      <c r="M675" s="11"/>
      <c r="N675" s="18" t="str">
        <f>IF(M675="","",VLOOKUP(M675,Parametros_Activos_Inf!$P$2:$Q$48,2,FALSE))</f>
        <v/>
      </c>
      <c r="O675" s="7"/>
      <c r="P675" s="18" t="str">
        <f>IF(O675="","",VLOOKUP(O675,Parametros_Activos_Inf!$R$2:$S$124,2,FALSE))</f>
        <v/>
      </c>
      <c r="Q675" s="7"/>
      <c r="R675" s="7"/>
      <c r="S675" s="7"/>
      <c r="T675" s="7"/>
      <c r="U675" s="7"/>
      <c r="V675" s="7"/>
      <c r="W675" s="7"/>
      <c r="X675" s="7"/>
      <c r="Y675" s="7"/>
      <c r="Z675" s="7"/>
      <c r="AA675" s="7"/>
      <c r="AB675" s="7"/>
      <c r="AC675" s="7"/>
      <c r="AD675" s="36" t="str">
        <f t="shared" si="34"/>
        <v/>
      </c>
      <c r="AE675" s="35" t="str">
        <f>IF(AD675="","",VLOOKUP(AD675,Parametros_Activos_Inf!$CK$2:$CL$10,2,FALSE))</f>
        <v/>
      </c>
      <c r="AF675" s="29"/>
      <c r="AG675" s="36" t="str">
        <f>IF(AF675="","",VLOOKUP(AF675,Parametros_Activos_Inf!$CP$2:$CQ$4,2,FALSE))</f>
        <v/>
      </c>
      <c r="AH675" s="29"/>
      <c r="AI675" s="36" t="str">
        <f>IF(AH675="","",VLOOKUP(AH675,Parametros_Activos_Inf!$CN$2:$CO$5,2,FALSE))</f>
        <v/>
      </c>
      <c r="AJ675" s="154" t="str">
        <f>IF(AH675="","",VLOOKUP(AF675&amp;AH675,Parametros_Activos_Inf!$CR$2:$CS$13,2,FALSE))</f>
        <v/>
      </c>
      <c r="AK675" s="20"/>
    </row>
    <row r="676" spans="1:37" s="9" customFormat="1" ht="14.25">
      <c r="A676" s="35">
        <v>673</v>
      </c>
      <c r="B676" s="35" t="str">
        <f t="shared" si="32"/>
        <v/>
      </c>
      <c r="C676" s="7"/>
      <c r="D676" s="7"/>
      <c r="E676" s="35" t="str">
        <f>IF(C676="","",VLOOKUP(C676,Parametros_Activos_Inf!$CV$2:$CW$6,2,FALSE))</f>
        <v/>
      </c>
      <c r="F676" s="35" t="str">
        <f>IF(D676="","",VLOOKUP(D676,Parametros_Activos_Inf!$CX$2:$CY$16,2,FALSE))</f>
        <v/>
      </c>
      <c r="G676" s="35" t="str">
        <f t="shared" si="33"/>
        <v/>
      </c>
      <c r="H676" s="7"/>
      <c r="I676" s="7"/>
      <c r="J676" s="7"/>
      <c r="K676" s="7"/>
      <c r="L676" s="7"/>
      <c r="M676" s="11"/>
      <c r="N676" s="18" t="str">
        <f>IF(M676="","",VLOOKUP(M676,Parametros_Activos_Inf!$P$2:$Q$48,2,FALSE))</f>
        <v/>
      </c>
      <c r="O676" s="7"/>
      <c r="P676" s="18" t="str">
        <f>IF(O676="","",VLOOKUP(O676,Parametros_Activos_Inf!$R$2:$S$124,2,FALSE))</f>
        <v/>
      </c>
      <c r="Q676" s="7"/>
      <c r="R676" s="7"/>
      <c r="S676" s="7"/>
      <c r="T676" s="7"/>
      <c r="U676" s="7"/>
      <c r="V676" s="7"/>
      <c r="W676" s="7"/>
      <c r="X676" s="7"/>
      <c r="Y676" s="7"/>
      <c r="Z676" s="7"/>
      <c r="AA676" s="7"/>
      <c r="AB676" s="7"/>
      <c r="AC676" s="7"/>
      <c r="AD676" s="36" t="str">
        <f t="shared" si="34"/>
        <v/>
      </c>
      <c r="AE676" s="35" t="str">
        <f>IF(AD676="","",VLOOKUP(AD676,Parametros_Activos_Inf!$CK$2:$CL$10,2,FALSE))</f>
        <v/>
      </c>
      <c r="AF676" s="29"/>
      <c r="AG676" s="36" t="str">
        <f>IF(AF676="","",VLOOKUP(AF676,Parametros_Activos_Inf!$CP$2:$CQ$4,2,FALSE))</f>
        <v/>
      </c>
      <c r="AH676" s="29"/>
      <c r="AI676" s="36" t="str">
        <f>IF(AH676="","",VLOOKUP(AH676,Parametros_Activos_Inf!$CN$2:$CO$5,2,FALSE))</f>
        <v/>
      </c>
      <c r="AJ676" s="154" t="str">
        <f>IF(AH676="","",VLOOKUP(AF676&amp;AH676,Parametros_Activos_Inf!$CR$2:$CS$13,2,FALSE))</f>
        <v/>
      </c>
      <c r="AK676" s="20"/>
    </row>
    <row r="677" spans="1:37" s="9" customFormat="1" ht="14.25">
      <c r="A677" s="35">
        <v>674</v>
      </c>
      <c r="B677" s="35" t="str">
        <f t="shared" si="32"/>
        <v/>
      </c>
      <c r="C677" s="7"/>
      <c r="D677" s="7"/>
      <c r="E677" s="35" t="str">
        <f>IF(C677="","",VLOOKUP(C677,Parametros_Activos_Inf!$CV$2:$CW$6,2,FALSE))</f>
        <v/>
      </c>
      <c r="F677" s="35" t="str">
        <f>IF(D677="","",VLOOKUP(D677,Parametros_Activos_Inf!$CX$2:$CY$16,2,FALSE))</f>
        <v/>
      </c>
      <c r="G677" s="35" t="str">
        <f t="shared" si="33"/>
        <v/>
      </c>
      <c r="H677" s="7"/>
      <c r="I677" s="7"/>
      <c r="J677" s="7"/>
      <c r="K677" s="7"/>
      <c r="L677" s="7"/>
      <c r="M677" s="11"/>
      <c r="N677" s="18" t="str">
        <f>IF(M677="","",VLOOKUP(M677,Parametros_Activos_Inf!$P$2:$Q$48,2,FALSE))</f>
        <v/>
      </c>
      <c r="O677" s="7"/>
      <c r="P677" s="18" t="str">
        <f>IF(O677="","",VLOOKUP(O677,Parametros_Activos_Inf!$R$2:$S$124,2,FALSE))</f>
        <v/>
      </c>
      <c r="Q677" s="7"/>
      <c r="R677" s="7"/>
      <c r="S677" s="7"/>
      <c r="T677" s="7"/>
      <c r="U677" s="7"/>
      <c r="V677" s="7"/>
      <c r="W677" s="7"/>
      <c r="X677" s="7"/>
      <c r="Y677" s="7"/>
      <c r="Z677" s="7"/>
      <c r="AA677" s="7"/>
      <c r="AB677" s="7"/>
      <c r="AC677" s="7"/>
      <c r="AD677" s="36" t="str">
        <f t="shared" si="34"/>
        <v/>
      </c>
      <c r="AE677" s="35" t="str">
        <f>IF(AD677="","",VLOOKUP(AD677,Parametros_Activos_Inf!$CK$2:$CL$10,2,FALSE))</f>
        <v/>
      </c>
      <c r="AF677" s="29"/>
      <c r="AG677" s="36" t="str">
        <f>IF(AF677="","",VLOOKUP(AF677,Parametros_Activos_Inf!$CP$2:$CQ$4,2,FALSE))</f>
        <v/>
      </c>
      <c r="AH677" s="29"/>
      <c r="AI677" s="36" t="str">
        <f>IF(AH677="","",VLOOKUP(AH677,Parametros_Activos_Inf!$CN$2:$CO$5,2,FALSE))</f>
        <v/>
      </c>
      <c r="AJ677" s="154" t="str">
        <f>IF(AH677="","",VLOOKUP(AF677&amp;AH677,Parametros_Activos_Inf!$CR$2:$CS$13,2,FALSE))</f>
        <v/>
      </c>
      <c r="AK677" s="20"/>
    </row>
    <row r="678" spans="1:37" s="9" customFormat="1" ht="14.25">
      <c r="A678" s="35">
        <v>675</v>
      </c>
      <c r="B678" s="35" t="str">
        <f t="shared" si="32"/>
        <v/>
      </c>
      <c r="C678" s="7"/>
      <c r="D678" s="7"/>
      <c r="E678" s="35" t="str">
        <f>IF(C678="","",VLOOKUP(C678,Parametros_Activos_Inf!$CV$2:$CW$6,2,FALSE))</f>
        <v/>
      </c>
      <c r="F678" s="35" t="str">
        <f>IF(D678="","",VLOOKUP(D678,Parametros_Activos_Inf!$CX$2:$CY$16,2,FALSE))</f>
        <v/>
      </c>
      <c r="G678" s="35" t="str">
        <f t="shared" si="33"/>
        <v/>
      </c>
      <c r="H678" s="7"/>
      <c r="I678" s="7"/>
      <c r="J678" s="7"/>
      <c r="K678" s="7"/>
      <c r="L678" s="7"/>
      <c r="M678" s="11"/>
      <c r="N678" s="18" t="str">
        <f>IF(M678="","",VLOOKUP(M678,Parametros_Activos_Inf!$P$2:$Q$48,2,FALSE))</f>
        <v/>
      </c>
      <c r="O678" s="7"/>
      <c r="P678" s="18" t="str">
        <f>IF(O678="","",VLOOKUP(O678,Parametros_Activos_Inf!$R$2:$S$124,2,FALSE))</f>
        <v/>
      </c>
      <c r="Q678" s="7"/>
      <c r="R678" s="7"/>
      <c r="S678" s="7"/>
      <c r="T678" s="7"/>
      <c r="U678" s="7"/>
      <c r="V678" s="7"/>
      <c r="W678" s="7"/>
      <c r="X678" s="7"/>
      <c r="Y678" s="7"/>
      <c r="Z678" s="7"/>
      <c r="AA678" s="7"/>
      <c r="AB678" s="7"/>
      <c r="AC678" s="7"/>
      <c r="AD678" s="36" t="str">
        <f t="shared" si="34"/>
        <v/>
      </c>
      <c r="AE678" s="35" t="str">
        <f>IF(AD678="","",VLOOKUP(AD678,Parametros_Activos_Inf!$CK$2:$CL$10,2,FALSE))</f>
        <v/>
      </c>
      <c r="AF678" s="29"/>
      <c r="AG678" s="36" t="str">
        <f>IF(AF678="","",VLOOKUP(AF678,Parametros_Activos_Inf!$CP$2:$CQ$4,2,FALSE))</f>
        <v/>
      </c>
      <c r="AH678" s="29"/>
      <c r="AI678" s="36" t="str">
        <f>IF(AH678="","",VLOOKUP(AH678,Parametros_Activos_Inf!$CN$2:$CO$5,2,FALSE))</f>
        <v/>
      </c>
      <c r="AJ678" s="154" t="str">
        <f>IF(AH678="","",VLOOKUP(AF678&amp;AH678,Parametros_Activos_Inf!$CR$2:$CS$13,2,FALSE))</f>
        <v/>
      </c>
      <c r="AK678" s="20"/>
    </row>
    <row r="679" spans="1:37" s="9" customFormat="1" ht="14.25">
      <c r="A679" s="35">
        <v>676</v>
      </c>
      <c r="B679" s="35" t="str">
        <f t="shared" si="32"/>
        <v/>
      </c>
      <c r="C679" s="7"/>
      <c r="D679" s="7"/>
      <c r="E679" s="35" t="str">
        <f>IF(C679="","",VLOOKUP(C679,Parametros_Activos_Inf!$CV$2:$CW$6,2,FALSE))</f>
        <v/>
      </c>
      <c r="F679" s="35" t="str">
        <f>IF(D679="","",VLOOKUP(D679,Parametros_Activos_Inf!$CX$2:$CY$16,2,FALSE))</f>
        <v/>
      </c>
      <c r="G679" s="35" t="str">
        <f t="shared" si="33"/>
        <v/>
      </c>
      <c r="H679" s="7"/>
      <c r="I679" s="7"/>
      <c r="J679" s="7"/>
      <c r="K679" s="7"/>
      <c r="L679" s="7"/>
      <c r="M679" s="11"/>
      <c r="N679" s="18" t="str">
        <f>IF(M679="","",VLOOKUP(M679,Parametros_Activos_Inf!$P$2:$Q$48,2,FALSE))</f>
        <v/>
      </c>
      <c r="O679" s="7"/>
      <c r="P679" s="18" t="str">
        <f>IF(O679="","",VLOOKUP(O679,Parametros_Activos_Inf!$R$2:$S$124,2,FALSE))</f>
        <v/>
      </c>
      <c r="Q679" s="7"/>
      <c r="R679" s="7"/>
      <c r="S679" s="7"/>
      <c r="T679" s="7"/>
      <c r="U679" s="7"/>
      <c r="V679" s="7"/>
      <c r="W679" s="7"/>
      <c r="X679" s="7"/>
      <c r="Y679" s="7"/>
      <c r="Z679" s="7"/>
      <c r="AA679" s="7"/>
      <c r="AB679" s="7"/>
      <c r="AC679" s="7"/>
      <c r="AD679" s="36" t="str">
        <f t="shared" si="34"/>
        <v/>
      </c>
      <c r="AE679" s="35" t="str">
        <f>IF(AD679="","",VLOOKUP(AD679,Parametros_Activos_Inf!$CK$2:$CL$10,2,FALSE))</f>
        <v/>
      </c>
      <c r="AF679" s="29"/>
      <c r="AG679" s="36" t="str">
        <f>IF(AF679="","",VLOOKUP(AF679,Parametros_Activos_Inf!$CP$2:$CQ$4,2,FALSE))</f>
        <v/>
      </c>
      <c r="AH679" s="29"/>
      <c r="AI679" s="36" t="str">
        <f>IF(AH679="","",VLOOKUP(AH679,Parametros_Activos_Inf!$CN$2:$CO$5,2,FALSE))</f>
        <v/>
      </c>
      <c r="AJ679" s="154" t="str">
        <f>IF(AH679="","",VLOOKUP(AF679&amp;AH679,Parametros_Activos_Inf!$CR$2:$CS$13,2,FALSE))</f>
        <v/>
      </c>
      <c r="AK679" s="20"/>
    </row>
    <row r="680" spans="1:37" s="9" customFormat="1" ht="14.25">
      <c r="A680" s="35">
        <v>677</v>
      </c>
      <c r="B680" s="35" t="str">
        <f t="shared" si="32"/>
        <v/>
      </c>
      <c r="C680" s="7"/>
      <c r="D680" s="7"/>
      <c r="E680" s="35" t="str">
        <f>IF(C680="","",VLOOKUP(C680,Parametros_Activos_Inf!$CV$2:$CW$6,2,FALSE))</f>
        <v/>
      </c>
      <c r="F680" s="35" t="str">
        <f>IF(D680="","",VLOOKUP(D680,Parametros_Activos_Inf!$CX$2:$CY$16,2,FALSE))</f>
        <v/>
      </c>
      <c r="G680" s="35" t="str">
        <f t="shared" si="33"/>
        <v/>
      </c>
      <c r="H680" s="7"/>
      <c r="I680" s="7"/>
      <c r="J680" s="7"/>
      <c r="K680" s="7"/>
      <c r="L680" s="7"/>
      <c r="M680" s="11"/>
      <c r="N680" s="18" t="str">
        <f>IF(M680="","",VLOOKUP(M680,Parametros_Activos_Inf!$P$2:$Q$48,2,FALSE))</f>
        <v/>
      </c>
      <c r="O680" s="7"/>
      <c r="P680" s="18" t="str">
        <f>IF(O680="","",VLOOKUP(O680,Parametros_Activos_Inf!$R$2:$S$124,2,FALSE))</f>
        <v/>
      </c>
      <c r="Q680" s="7"/>
      <c r="R680" s="7"/>
      <c r="S680" s="7"/>
      <c r="T680" s="7"/>
      <c r="U680" s="7"/>
      <c r="V680" s="7"/>
      <c r="W680" s="7"/>
      <c r="X680" s="7"/>
      <c r="Y680" s="7"/>
      <c r="Z680" s="7"/>
      <c r="AA680" s="7"/>
      <c r="AB680" s="7"/>
      <c r="AC680" s="7"/>
      <c r="AD680" s="36" t="str">
        <f t="shared" si="34"/>
        <v/>
      </c>
      <c r="AE680" s="35" t="str">
        <f>IF(AD680="","",VLOOKUP(AD680,Parametros_Activos_Inf!$CK$2:$CL$10,2,FALSE))</f>
        <v/>
      </c>
      <c r="AF680" s="29"/>
      <c r="AG680" s="36" t="str">
        <f>IF(AF680="","",VLOOKUP(AF680,Parametros_Activos_Inf!$CP$2:$CQ$4,2,FALSE))</f>
        <v/>
      </c>
      <c r="AH680" s="29"/>
      <c r="AI680" s="36" t="str">
        <f>IF(AH680="","",VLOOKUP(AH680,Parametros_Activos_Inf!$CN$2:$CO$5,2,FALSE))</f>
        <v/>
      </c>
      <c r="AJ680" s="154" t="str">
        <f>IF(AH680="","",VLOOKUP(AF680&amp;AH680,Parametros_Activos_Inf!$CR$2:$CS$13,2,FALSE))</f>
        <v/>
      </c>
      <c r="AK680" s="20"/>
    </row>
    <row r="681" spans="1:37" s="9" customFormat="1" ht="14.25">
      <c r="A681" s="35">
        <v>678</v>
      </c>
      <c r="B681" s="35" t="str">
        <f t="shared" si="32"/>
        <v/>
      </c>
      <c r="C681" s="7"/>
      <c r="D681" s="7"/>
      <c r="E681" s="35" t="str">
        <f>IF(C681="","",VLOOKUP(C681,Parametros_Activos_Inf!$CV$2:$CW$6,2,FALSE))</f>
        <v/>
      </c>
      <c r="F681" s="35" t="str">
        <f>IF(D681="","",VLOOKUP(D681,Parametros_Activos_Inf!$CX$2:$CY$16,2,FALSE))</f>
        <v/>
      </c>
      <c r="G681" s="35" t="str">
        <f t="shared" si="33"/>
        <v/>
      </c>
      <c r="H681" s="7"/>
      <c r="I681" s="7"/>
      <c r="J681" s="7"/>
      <c r="K681" s="7"/>
      <c r="L681" s="7"/>
      <c r="M681" s="11"/>
      <c r="N681" s="18" t="str">
        <f>IF(M681="","",VLOOKUP(M681,Parametros_Activos_Inf!$P$2:$Q$48,2,FALSE))</f>
        <v/>
      </c>
      <c r="O681" s="7"/>
      <c r="P681" s="18" t="str">
        <f>IF(O681="","",VLOOKUP(O681,Parametros_Activos_Inf!$R$2:$S$124,2,FALSE))</f>
        <v/>
      </c>
      <c r="Q681" s="7"/>
      <c r="R681" s="7"/>
      <c r="S681" s="7"/>
      <c r="T681" s="7"/>
      <c r="U681" s="7"/>
      <c r="V681" s="7"/>
      <c r="W681" s="7"/>
      <c r="X681" s="7"/>
      <c r="Y681" s="7"/>
      <c r="Z681" s="7"/>
      <c r="AA681" s="7"/>
      <c r="AB681" s="7"/>
      <c r="AC681" s="7"/>
      <c r="AD681" s="36" t="str">
        <f t="shared" si="34"/>
        <v/>
      </c>
      <c r="AE681" s="35" t="str">
        <f>IF(AD681="","",VLOOKUP(AD681,Parametros_Activos_Inf!$CK$2:$CL$10,2,FALSE))</f>
        <v/>
      </c>
      <c r="AF681" s="29"/>
      <c r="AG681" s="36" t="str">
        <f>IF(AF681="","",VLOOKUP(AF681,Parametros_Activos_Inf!$CP$2:$CQ$4,2,FALSE))</f>
        <v/>
      </c>
      <c r="AH681" s="29"/>
      <c r="AI681" s="36" t="str">
        <f>IF(AH681="","",VLOOKUP(AH681,Parametros_Activos_Inf!$CN$2:$CO$5,2,FALSE))</f>
        <v/>
      </c>
      <c r="AJ681" s="154" t="str">
        <f>IF(AH681="","",VLOOKUP(AF681&amp;AH681,Parametros_Activos_Inf!$CR$2:$CS$13,2,FALSE))</f>
        <v/>
      </c>
      <c r="AK681" s="20"/>
    </row>
    <row r="682" spans="1:37" s="9" customFormat="1" ht="14.25">
      <c r="A682" s="35">
        <v>679</v>
      </c>
      <c r="B682" s="35" t="str">
        <f t="shared" si="32"/>
        <v/>
      </c>
      <c r="C682" s="7"/>
      <c r="D682" s="7"/>
      <c r="E682" s="35" t="str">
        <f>IF(C682="","",VLOOKUP(C682,Parametros_Activos_Inf!$CV$2:$CW$6,2,FALSE))</f>
        <v/>
      </c>
      <c r="F682" s="35" t="str">
        <f>IF(D682="","",VLOOKUP(D682,Parametros_Activos_Inf!$CX$2:$CY$16,2,FALSE))</f>
        <v/>
      </c>
      <c r="G682" s="35" t="str">
        <f t="shared" si="33"/>
        <v/>
      </c>
      <c r="H682" s="7"/>
      <c r="I682" s="7"/>
      <c r="J682" s="7"/>
      <c r="K682" s="7"/>
      <c r="L682" s="7"/>
      <c r="M682" s="11"/>
      <c r="N682" s="18" t="str">
        <f>IF(M682="","",VLOOKUP(M682,Parametros_Activos_Inf!$P$2:$Q$48,2,FALSE))</f>
        <v/>
      </c>
      <c r="O682" s="7"/>
      <c r="P682" s="18" t="str">
        <f>IF(O682="","",VLOOKUP(O682,Parametros_Activos_Inf!$R$2:$S$124,2,FALSE))</f>
        <v/>
      </c>
      <c r="Q682" s="7"/>
      <c r="R682" s="7"/>
      <c r="S682" s="7"/>
      <c r="T682" s="7"/>
      <c r="U682" s="7"/>
      <c r="V682" s="7"/>
      <c r="W682" s="7"/>
      <c r="X682" s="7"/>
      <c r="Y682" s="7"/>
      <c r="Z682" s="7"/>
      <c r="AA682" s="7"/>
      <c r="AB682" s="7"/>
      <c r="AC682" s="7"/>
      <c r="AD682" s="36" t="str">
        <f t="shared" si="34"/>
        <v/>
      </c>
      <c r="AE682" s="35" t="str">
        <f>IF(AD682="","",VLOOKUP(AD682,Parametros_Activos_Inf!$CK$2:$CL$10,2,FALSE))</f>
        <v/>
      </c>
      <c r="AF682" s="29"/>
      <c r="AG682" s="36" t="str">
        <f>IF(AF682="","",VLOOKUP(AF682,Parametros_Activos_Inf!$CP$2:$CQ$4,2,FALSE))</f>
        <v/>
      </c>
      <c r="AH682" s="29"/>
      <c r="AI682" s="36" t="str">
        <f>IF(AH682="","",VLOOKUP(AH682,Parametros_Activos_Inf!$CN$2:$CO$5,2,FALSE))</f>
        <v/>
      </c>
      <c r="AJ682" s="154" t="str">
        <f>IF(AH682="","",VLOOKUP(AF682&amp;AH682,Parametros_Activos_Inf!$CR$2:$CS$13,2,FALSE))</f>
        <v/>
      </c>
      <c r="AK682" s="20"/>
    </row>
    <row r="683" spans="1:37" s="9" customFormat="1" ht="14.25">
      <c r="A683" s="35">
        <v>680</v>
      </c>
      <c r="B683" s="35" t="str">
        <f t="shared" si="32"/>
        <v/>
      </c>
      <c r="C683" s="7"/>
      <c r="D683" s="7"/>
      <c r="E683" s="35" t="str">
        <f>IF(C683="","",VLOOKUP(C683,Parametros_Activos_Inf!$CV$2:$CW$6,2,FALSE))</f>
        <v/>
      </c>
      <c r="F683" s="35" t="str">
        <f>IF(D683="","",VLOOKUP(D683,Parametros_Activos_Inf!$CX$2:$CY$16,2,FALSE))</f>
        <v/>
      </c>
      <c r="G683" s="35" t="str">
        <f t="shared" si="33"/>
        <v/>
      </c>
      <c r="H683" s="7"/>
      <c r="I683" s="7"/>
      <c r="J683" s="7"/>
      <c r="K683" s="7"/>
      <c r="L683" s="7"/>
      <c r="M683" s="11"/>
      <c r="N683" s="18" t="str">
        <f>IF(M683="","",VLOOKUP(M683,Parametros_Activos_Inf!$P$2:$Q$48,2,FALSE))</f>
        <v/>
      </c>
      <c r="O683" s="7"/>
      <c r="P683" s="18" t="str">
        <f>IF(O683="","",VLOOKUP(O683,Parametros_Activos_Inf!$R$2:$S$124,2,FALSE))</f>
        <v/>
      </c>
      <c r="Q683" s="7"/>
      <c r="R683" s="7"/>
      <c r="S683" s="7"/>
      <c r="T683" s="7"/>
      <c r="U683" s="7"/>
      <c r="V683" s="7"/>
      <c r="W683" s="7"/>
      <c r="X683" s="7"/>
      <c r="Y683" s="7"/>
      <c r="Z683" s="7"/>
      <c r="AA683" s="7"/>
      <c r="AB683" s="7"/>
      <c r="AC683" s="7"/>
      <c r="AD683" s="36" t="str">
        <f t="shared" si="34"/>
        <v/>
      </c>
      <c r="AE683" s="35" t="str">
        <f>IF(AD683="","",VLOOKUP(AD683,Parametros_Activos_Inf!$CK$2:$CL$10,2,FALSE))</f>
        <v/>
      </c>
      <c r="AF683" s="29"/>
      <c r="AG683" s="36" t="str">
        <f>IF(AF683="","",VLOOKUP(AF683,Parametros_Activos_Inf!$CP$2:$CQ$4,2,FALSE))</f>
        <v/>
      </c>
      <c r="AH683" s="29"/>
      <c r="AI683" s="36" t="str">
        <f>IF(AH683="","",VLOOKUP(AH683,Parametros_Activos_Inf!$CN$2:$CO$5,2,FALSE))</f>
        <v/>
      </c>
      <c r="AJ683" s="154" t="str">
        <f>IF(AH683="","",VLOOKUP(AF683&amp;AH683,Parametros_Activos_Inf!$CR$2:$CS$13,2,FALSE))</f>
        <v/>
      </c>
      <c r="AK683" s="20"/>
    </row>
    <row r="684" spans="1:37" s="9" customFormat="1" ht="14.25">
      <c r="A684" s="35">
        <v>681</v>
      </c>
      <c r="B684" s="35" t="str">
        <f t="shared" si="32"/>
        <v/>
      </c>
      <c r="C684" s="7"/>
      <c r="D684" s="7"/>
      <c r="E684" s="35" t="str">
        <f>IF(C684="","",VLOOKUP(C684,Parametros_Activos_Inf!$CV$2:$CW$6,2,FALSE))</f>
        <v/>
      </c>
      <c r="F684" s="35" t="str">
        <f>IF(D684="","",VLOOKUP(D684,Parametros_Activos_Inf!$CX$2:$CY$16,2,FALSE))</f>
        <v/>
      </c>
      <c r="G684" s="35" t="str">
        <f t="shared" si="33"/>
        <v/>
      </c>
      <c r="H684" s="7"/>
      <c r="I684" s="7"/>
      <c r="J684" s="7"/>
      <c r="K684" s="7"/>
      <c r="L684" s="7"/>
      <c r="M684" s="11"/>
      <c r="N684" s="18" t="str">
        <f>IF(M684="","",VLOOKUP(M684,Parametros_Activos_Inf!$P$2:$Q$48,2,FALSE))</f>
        <v/>
      </c>
      <c r="O684" s="7"/>
      <c r="P684" s="18" t="str">
        <f>IF(O684="","",VLOOKUP(O684,Parametros_Activos_Inf!$R$2:$S$124,2,FALSE))</f>
        <v/>
      </c>
      <c r="Q684" s="7"/>
      <c r="R684" s="7"/>
      <c r="S684" s="7"/>
      <c r="T684" s="7"/>
      <c r="U684" s="7"/>
      <c r="V684" s="7"/>
      <c r="W684" s="7"/>
      <c r="X684" s="7"/>
      <c r="Y684" s="7"/>
      <c r="Z684" s="7"/>
      <c r="AA684" s="7"/>
      <c r="AB684" s="7"/>
      <c r="AC684" s="7"/>
      <c r="AD684" s="36" t="str">
        <f t="shared" si="34"/>
        <v/>
      </c>
      <c r="AE684" s="35" t="str">
        <f>IF(AD684="","",VLOOKUP(AD684,Parametros_Activos_Inf!$CK$2:$CL$10,2,FALSE))</f>
        <v/>
      </c>
      <c r="AF684" s="29"/>
      <c r="AG684" s="36" t="str">
        <f>IF(AF684="","",VLOOKUP(AF684,Parametros_Activos_Inf!$CP$2:$CQ$4,2,FALSE))</f>
        <v/>
      </c>
      <c r="AH684" s="29"/>
      <c r="AI684" s="36" t="str">
        <f>IF(AH684="","",VLOOKUP(AH684,Parametros_Activos_Inf!$CN$2:$CO$5,2,FALSE))</f>
        <v/>
      </c>
      <c r="AJ684" s="154" t="str">
        <f>IF(AH684="","",VLOOKUP(AF684&amp;AH684,Parametros_Activos_Inf!$CR$2:$CS$13,2,FALSE))</f>
        <v/>
      </c>
      <c r="AK684" s="20"/>
    </row>
    <row r="685" spans="1:37" s="9" customFormat="1" ht="14.25">
      <c r="A685" s="35">
        <v>682</v>
      </c>
      <c r="B685" s="35" t="str">
        <f t="shared" si="32"/>
        <v/>
      </c>
      <c r="C685" s="7"/>
      <c r="D685" s="7"/>
      <c r="E685" s="35" t="str">
        <f>IF(C685="","",VLOOKUP(C685,Parametros_Activos_Inf!$CV$2:$CW$6,2,FALSE))</f>
        <v/>
      </c>
      <c r="F685" s="35" t="str">
        <f>IF(D685="","",VLOOKUP(D685,Parametros_Activos_Inf!$CX$2:$CY$16,2,FALSE))</f>
        <v/>
      </c>
      <c r="G685" s="35" t="str">
        <f t="shared" si="33"/>
        <v/>
      </c>
      <c r="H685" s="7"/>
      <c r="I685" s="7"/>
      <c r="J685" s="7"/>
      <c r="K685" s="7"/>
      <c r="L685" s="7"/>
      <c r="M685" s="11"/>
      <c r="N685" s="18" t="str">
        <f>IF(M685="","",VLOOKUP(M685,Parametros_Activos_Inf!$P$2:$Q$48,2,FALSE))</f>
        <v/>
      </c>
      <c r="O685" s="7"/>
      <c r="P685" s="18" t="str">
        <f>IF(O685="","",VLOOKUP(O685,Parametros_Activos_Inf!$R$2:$S$124,2,FALSE))</f>
        <v/>
      </c>
      <c r="Q685" s="7"/>
      <c r="R685" s="7"/>
      <c r="S685" s="7"/>
      <c r="T685" s="7"/>
      <c r="U685" s="7"/>
      <c r="V685" s="7"/>
      <c r="W685" s="7"/>
      <c r="X685" s="7"/>
      <c r="Y685" s="7"/>
      <c r="Z685" s="7"/>
      <c r="AA685" s="7"/>
      <c r="AB685" s="7"/>
      <c r="AC685" s="7"/>
      <c r="AD685" s="36" t="str">
        <f t="shared" si="34"/>
        <v/>
      </c>
      <c r="AE685" s="35" t="str">
        <f>IF(AD685="","",VLOOKUP(AD685,Parametros_Activos_Inf!$CK$2:$CL$10,2,FALSE))</f>
        <v/>
      </c>
      <c r="AF685" s="29"/>
      <c r="AG685" s="36" t="str">
        <f>IF(AF685="","",VLOOKUP(AF685,Parametros_Activos_Inf!$CP$2:$CQ$4,2,FALSE))</f>
        <v/>
      </c>
      <c r="AH685" s="29"/>
      <c r="AI685" s="36" t="str">
        <f>IF(AH685="","",VLOOKUP(AH685,Parametros_Activos_Inf!$CN$2:$CO$5,2,FALSE))</f>
        <v/>
      </c>
      <c r="AJ685" s="154" t="str">
        <f>IF(AH685="","",VLOOKUP(AF685&amp;AH685,Parametros_Activos_Inf!$CR$2:$CS$13,2,FALSE))</f>
        <v/>
      </c>
      <c r="AK685" s="20"/>
    </row>
    <row r="686" spans="1:37" s="9" customFormat="1" ht="14.25">
      <c r="A686" s="35">
        <v>683</v>
      </c>
      <c r="B686" s="35" t="str">
        <f t="shared" si="32"/>
        <v/>
      </c>
      <c r="C686" s="7"/>
      <c r="D686" s="7"/>
      <c r="E686" s="35" t="str">
        <f>IF(C686="","",VLOOKUP(C686,Parametros_Activos_Inf!$CV$2:$CW$6,2,FALSE))</f>
        <v/>
      </c>
      <c r="F686" s="35" t="str">
        <f>IF(D686="","",VLOOKUP(D686,Parametros_Activos_Inf!$CX$2:$CY$16,2,FALSE))</f>
        <v/>
      </c>
      <c r="G686" s="35" t="str">
        <f t="shared" si="33"/>
        <v/>
      </c>
      <c r="H686" s="7"/>
      <c r="I686" s="7"/>
      <c r="J686" s="7"/>
      <c r="K686" s="7"/>
      <c r="L686" s="7"/>
      <c r="M686" s="11"/>
      <c r="N686" s="18" t="str">
        <f>IF(M686="","",VLOOKUP(M686,Parametros_Activos_Inf!$P$2:$Q$48,2,FALSE))</f>
        <v/>
      </c>
      <c r="O686" s="7"/>
      <c r="P686" s="18" t="str">
        <f>IF(O686="","",VLOOKUP(O686,Parametros_Activos_Inf!$R$2:$S$124,2,FALSE))</f>
        <v/>
      </c>
      <c r="Q686" s="7"/>
      <c r="R686" s="7"/>
      <c r="S686" s="7"/>
      <c r="T686" s="7"/>
      <c r="U686" s="7"/>
      <c r="V686" s="7"/>
      <c r="W686" s="7"/>
      <c r="X686" s="7"/>
      <c r="Y686" s="7"/>
      <c r="Z686" s="7"/>
      <c r="AA686" s="7"/>
      <c r="AB686" s="7"/>
      <c r="AC686" s="7"/>
      <c r="AD686" s="36" t="str">
        <f t="shared" si="34"/>
        <v/>
      </c>
      <c r="AE686" s="35" t="str">
        <f>IF(AD686="","",VLOOKUP(AD686,Parametros_Activos_Inf!$CK$2:$CL$10,2,FALSE))</f>
        <v/>
      </c>
      <c r="AF686" s="29"/>
      <c r="AG686" s="36" t="str">
        <f>IF(AF686="","",VLOOKUP(AF686,Parametros_Activos_Inf!$CP$2:$CQ$4,2,FALSE))</f>
        <v/>
      </c>
      <c r="AH686" s="29"/>
      <c r="AI686" s="36" t="str">
        <f>IF(AH686="","",VLOOKUP(AH686,Parametros_Activos_Inf!$CN$2:$CO$5,2,FALSE))</f>
        <v/>
      </c>
      <c r="AJ686" s="154" t="str">
        <f>IF(AH686="","",VLOOKUP(AF686&amp;AH686,Parametros_Activos_Inf!$CR$2:$CS$13,2,FALSE))</f>
        <v/>
      </c>
      <c r="AK686" s="20"/>
    </row>
    <row r="687" spans="1:37" s="9" customFormat="1" ht="14.25">
      <c r="A687" s="35">
        <v>684</v>
      </c>
      <c r="B687" s="35" t="str">
        <f t="shared" si="32"/>
        <v/>
      </c>
      <c r="C687" s="7"/>
      <c r="D687" s="7"/>
      <c r="E687" s="35" t="str">
        <f>IF(C687="","",VLOOKUP(C687,Parametros_Activos_Inf!$CV$2:$CW$6,2,FALSE))</f>
        <v/>
      </c>
      <c r="F687" s="35" t="str">
        <f>IF(D687="","",VLOOKUP(D687,Parametros_Activos_Inf!$CX$2:$CY$16,2,FALSE))</f>
        <v/>
      </c>
      <c r="G687" s="35" t="str">
        <f t="shared" si="33"/>
        <v/>
      </c>
      <c r="H687" s="7"/>
      <c r="I687" s="7"/>
      <c r="J687" s="7"/>
      <c r="K687" s="7"/>
      <c r="L687" s="7"/>
      <c r="M687" s="11"/>
      <c r="N687" s="18" t="str">
        <f>IF(M687="","",VLOOKUP(M687,Parametros_Activos_Inf!$P$2:$Q$48,2,FALSE))</f>
        <v/>
      </c>
      <c r="O687" s="7"/>
      <c r="P687" s="18" t="str">
        <f>IF(O687="","",VLOOKUP(O687,Parametros_Activos_Inf!$R$2:$S$124,2,FALSE))</f>
        <v/>
      </c>
      <c r="Q687" s="7"/>
      <c r="R687" s="7"/>
      <c r="S687" s="7"/>
      <c r="T687" s="7"/>
      <c r="U687" s="7"/>
      <c r="V687" s="7"/>
      <c r="W687" s="7"/>
      <c r="X687" s="7"/>
      <c r="Y687" s="7"/>
      <c r="Z687" s="7"/>
      <c r="AA687" s="7"/>
      <c r="AB687" s="7"/>
      <c r="AC687" s="7"/>
      <c r="AD687" s="36" t="str">
        <f t="shared" si="34"/>
        <v/>
      </c>
      <c r="AE687" s="35" t="str">
        <f>IF(AD687="","",VLOOKUP(AD687,Parametros_Activos_Inf!$CK$2:$CL$10,2,FALSE))</f>
        <v/>
      </c>
      <c r="AF687" s="29"/>
      <c r="AG687" s="36" t="str">
        <f>IF(AF687="","",VLOOKUP(AF687,Parametros_Activos_Inf!$CP$2:$CQ$4,2,FALSE))</f>
        <v/>
      </c>
      <c r="AH687" s="29"/>
      <c r="AI687" s="36" t="str">
        <f>IF(AH687="","",VLOOKUP(AH687,Parametros_Activos_Inf!$CN$2:$CO$5,2,FALSE))</f>
        <v/>
      </c>
      <c r="AJ687" s="154" t="str">
        <f>IF(AH687="","",VLOOKUP(AF687&amp;AH687,Parametros_Activos_Inf!$CR$2:$CS$13,2,FALSE))</f>
        <v/>
      </c>
      <c r="AK687" s="20"/>
    </row>
    <row r="688" spans="1:37" s="9" customFormat="1" ht="14.25">
      <c r="A688" s="35">
        <v>685</v>
      </c>
      <c r="B688" s="35" t="str">
        <f t="shared" si="32"/>
        <v/>
      </c>
      <c r="C688" s="7"/>
      <c r="D688" s="7"/>
      <c r="E688" s="35" t="str">
        <f>IF(C688="","",VLOOKUP(C688,Parametros_Activos_Inf!$CV$2:$CW$6,2,FALSE))</f>
        <v/>
      </c>
      <c r="F688" s="35" t="str">
        <f>IF(D688="","",VLOOKUP(D688,Parametros_Activos_Inf!$CX$2:$CY$16,2,FALSE))</f>
        <v/>
      </c>
      <c r="G688" s="35" t="str">
        <f t="shared" si="33"/>
        <v/>
      </c>
      <c r="H688" s="7"/>
      <c r="I688" s="7"/>
      <c r="J688" s="7"/>
      <c r="K688" s="7"/>
      <c r="L688" s="7"/>
      <c r="M688" s="11"/>
      <c r="N688" s="18" t="str">
        <f>IF(M688="","",VLOOKUP(M688,Parametros_Activos_Inf!$P$2:$Q$48,2,FALSE))</f>
        <v/>
      </c>
      <c r="O688" s="7"/>
      <c r="P688" s="18" t="str">
        <f>IF(O688="","",VLOOKUP(O688,Parametros_Activos_Inf!$R$2:$S$124,2,FALSE))</f>
        <v/>
      </c>
      <c r="Q688" s="7"/>
      <c r="R688" s="7"/>
      <c r="S688" s="7"/>
      <c r="T688" s="7"/>
      <c r="U688" s="7"/>
      <c r="V688" s="7"/>
      <c r="W688" s="7"/>
      <c r="X688" s="7"/>
      <c r="Y688" s="7"/>
      <c r="Z688" s="7"/>
      <c r="AA688" s="7"/>
      <c r="AB688" s="7"/>
      <c r="AC688" s="7"/>
      <c r="AD688" s="36" t="str">
        <f t="shared" si="34"/>
        <v/>
      </c>
      <c r="AE688" s="35" t="str">
        <f>IF(AD688="","",VLOOKUP(AD688,Parametros_Activos_Inf!$CK$2:$CL$10,2,FALSE))</f>
        <v/>
      </c>
      <c r="AF688" s="29"/>
      <c r="AG688" s="36" t="str">
        <f>IF(AF688="","",VLOOKUP(AF688,Parametros_Activos_Inf!$CP$2:$CQ$4,2,FALSE))</f>
        <v/>
      </c>
      <c r="AH688" s="29"/>
      <c r="AI688" s="36" t="str">
        <f>IF(AH688="","",VLOOKUP(AH688,Parametros_Activos_Inf!$CN$2:$CO$5,2,FALSE))</f>
        <v/>
      </c>
      <c r="AJ688" s="154" t="str">
        <f>IF(AH688="","",VLOOKUP(AF688&amp;AH688,Parametros_Activos_Inf!$CR$2:$CS$13,2,FALSE))</f>
        <v/>
      </c>
      <c r="AK688" s="20"/>
    </row>
    <row r="689" spans="1:37" s="9" customFormat="1" ht="14.25">
      <c r="A689" s="35">
        <v>686</v>
      </c>
      <c r="B689" s="35" t="str">
        <f t="shared" si="32"/>
        <v/>
      </c>
      <c r="C689" s="7"/>
      <c r="D689" s="7"/>
      <c r="E689" s="35" t="str">
        <f>IF(C689="","",VLOOKUP(C689,Parametros_Activos_Inf!$CV$2:$CW$6,2,FALSE))</f>
        <v/>
      </c>
      <c r="F689" s="35" t="str">
        <f>IF(D689="","",VLOOKUP(D689,Parametros_Activos_Inf!$CX$2:$CY$16,2,FALSE))</f>
        <v/>
      </c>
      <c r="G689" s="35" t="str">
        <f t="shared" si="33"/>
        <v/>
      </c>
      <c r="H689" s="7"/>
      <c r="I689" s="7"/>
      <c r="J689" s="7"/>
      <c r="K689" s="7"/>
      <c r="L689" s="7"/>
      <c r="M689" s="11"/>
      <c r="N689" s="18" t="str">
        <f>IF(M689="","",VLOOKUP(M689,Parametros_Activos_Inf!$P$2:$Q$48,2,FALSE))</f>
        <v/>
      </c>
      <c r="O689" s="7"/>
      <c r="P689" s="18" t="str">
        <f>IF(O689="","",VLOOKUP(O689,Parametros_Activos_Inf!$R$2:$S$124,2,FALSE))</f>
        <v/>
      </c>
      <c r="Q689" s="7"/>
      <c r="R689" s="7"/>
      <c r="S689" s="7"/>
      <c r="T689" s="7"/>
      <c r="U689" s="7"/>
      <c r="V689" s="7"/>
      <c r="W689" s="7"/>
      <c r="X689" s="7"/>
      <c r="Y689" s="7"/>
      <c r="Z689" s="7"/>
      <c r="AA689" s="7"/>
      <c r="AB689" s="7"/>
      <c r="AC689" s="7"/>
      <c r="AD689" s="36" t="str">
        <f t="shared" si="34"/>
        <v/>
      </c>
      <c r="AE689" s="35" t="str">
        <f>IF(AD689="","",VLOOKUP(AD689,Parametros_Activos_Inf!$CK$2:$CL$10,2,FALSE))</f>
        <v/>
      </c>
      <c r="AF689" s="29"/>
      <c r="AG689" s="36" t="str">
        <f>IF(AF689="","",VLOOKUP(AF689,Parametros_Activos_Inf!$CP$2:$CQ$4,2,FALSE))</f>
        <v/>
      </c>
      <c r="AH689" s="29"/>
      <c r="AI689" s="36" t="str">
        <f>IF(AH689="","",VLOOKUP(AH689,Parametros_Activos_Inf!$CN$2:$CO$5,2,FALSE))</f>
        <v/>
      </c>
      <c r="AJ689" s="154" t="str">
        <f>IF(AH689="","",VLOOKUP(AF689&amp;AH689,Parametros_Activos_Inf!$CR$2:$CS$13,2,FALSE))</f>
        <v/>
      </c>
      <c r="AK689" s="20"/>
    </row>
    <row r="690" spans="1:37" s="9" customFormat="1" ht="14.25">
      <c r="A690" s="35">
        <v>687</v>
      </c>
      <c r="B690" s="35" t="str">
        <f t="shared" si="32"/>
        <v/>
      </c>
      <c r="C690" s="7"/>
      <c r="D690" s="7"/>
      <c r="E690" s="35" t="str">
        <f>IF(C690="","",VLOOKUP(C690,Parametros_Activos_Inf!$CV$2:$CW$6,2,FALSE))</f>
        <v/>
      </c>
      <c r="F690" s="35" t="str">
        <f>IF(D690="","",VLOOKUP(D690,Parametros_Activos_Inf!$CX$2:$CY$16,2,FALSE))</f>
        <v/>
      </c>
      <c r="G690" s="35" t="str">
        <f t="shared" si="33"/>
        <v/>
      </c>
      <c r="H690" s="7"/>
      <c r="I690" s="7"/>
      <c r="J690" s="7"/>
      <c r="K690" s="7"/>
      <c r="L690" s="7"/>
      <c r="M690" s="11"/>
      <c r="N690" s="18" t="str">
        <f>IF(M690="","",VLOOKUP(M690,Parametros_Activos_Inf!$P$2:$Q$48,2,FALSE))</f>
        <v/>
      </c>
      <c r="O690" s="7"/>
      <c r="P690" s="18" t="str">
        <f>IF(O690="","",VLOOKUP(O690,Parametros_Activos_Inf!$R$2:$S$124,2,FALSE))</f>
        <v/>
      </c>
      <c r="Q690" s="7"/>
      <c r="R690" s="7"/>
      <c r="S690" s="7"/>
      <c r="T690" s="7"/>
      <c r="U690" s="7"/>
      <c r="V690" s="7"/>
      <c r="W690" s="7"/>
      <c r="X690" s="7"/>
      <c r="Y690" s="7"/>
      <c r="Z690" s="7"/>
      <c r="AA690" s="7"/>
      <c r="AB690" s="7"/>
      <c r="AC690" s="7"/>
      <c r="AD690" s="36" t="str">
        <f t="shared" si="34"/>
        <v/>
      </c>
      <c r="AE690" s="35" t="str">
        <f>IF(AD690="","",VLOOKUP(AD690,Parametros_Activos_Inf!$CK$2:$CL$10,2,FALSE))</f>
        <v/>
      </c>
      <c r="AF690" s="29"/>
      <c r="AG690" s="36" t="str">
        <f>IF(AF690="","",VLOOKUP(AF690,Parametros_Activos_Inf!$CP$2:$CQ$4,2,FALSE))</f>
        <v/>
      </c>
      <c r="AH690" s="29"/>
      <c r="AI690" s="36" t="str">
        <f>IF(AH690="","",VLOOKUP(AH690,Parametros_Activos_Inf!$CN$2:$CO$5,2,FALSE))</f>
        <v/>
      </c>
      <c r="AJ690" s="154" t="str">
        <f>IF(AH690="","",VLOOKUP(AF690&amp;AH690,Parametros_Activos_Inf!$CR$2:$CS$13,2,FALSE))</f>
        <v/>
      </c>
      <c r="AK690" s="20"/>
    </row>
    <row r="691" spans="1:37" s="9" customFormat="1" ht="14.25">
      <c r="A691" s="35">
        <v>688</v>
      </c>
      <c r="B691" s="35" t="str">
        <f t="shared" si="32"/>
        <v/>
      </c>
      <c r="C691" s="7"/>
      <c r="D691" s="7"/>
      <c r="E691" s="35" t="str">
        <f>IF(C691="","",VLOOKUP(C691,Parametros_Activos_Inf!$CV$2:$CW$6,2,FALSE))</f>
        <v/>
      </c>
      <c r="F691" s="35" t="str">
        <f>IF(D691="","",VLOOKUP(D691,Parametros_Activos_Inf!$CX$2:$CY$16,2,FALSE))</f>
        <v/>
      </c>
      <c r="G691" s="35" t="str">
        <f t="shared" si="33"/>
        <v/>
      </c>
      <c r="H691" s="7"/>
      <c r="I691" s="7"/>
      <c r="J691" s="7"/>
      <c r="K691" s="7"/>
      <c r="L691" s="7"/>
      <c r="M691" s="11"/>
      <c r="N691" s="18" t="str">
        <f>IF(M691="","",VLOOKUP(M691,Parametros_Activos_Inf!$P$2:$Q$48,2,FALSE))</f>
        <v/>
      </c>
      <c r="O691" s="7"/>
      <c r="P691" s="18" t="str">
        <f>IF(O691="","",VLOOKUP(O691,Parametros_Activos_Inf!$R$2:$S$124,2,FALSE))</f>
        <v/>
      </c>
      <c r="Q691" s="7"/>
      <c r="R691" s="7"/>
      <c r="S691" s="7"/>
      <c r="T691" s="7"/>
      <c r="U691" s="7"/>
      <c r="V691" s="7"/>
      <c r="W691" s="7"/>
      <c r="X691" s="7"/>
      <c r="Y691" s="7"/>
      <c r="Z691" s="7"/>
      <c r="AA691" s="7"/>
      <c r="AB691" s="7"/>
      <c r="AC691" s="7"/>
      <c r="AD691" s="36" t="str">
        <f t="shared" si="34"/>
        <v/>
      </c>
      <c r="AE691" s="35" t="str">
        <f>IF(AD691="","",VLOOKUP(AD691,Parametros_Activos_Inf!$CK$2:$CL$10,2,FALSE))</f>
        <v/>
      </c>
      <c r="AF691" s="29"/>
      <c r="AG691" s="36" t="str">
        <f>IF(AF691="","",VLOOKUP(AF691,Parametros_Activos_Inf!$CP$2:$CQ$4,2,FALSE))</f>
        <v/>
      </c>
      <c r="AH691" s="29"/>
      <c r="AI691" s="36" t="str">
        <f>IF(AH691="","",VLOOKUP(AH691,Parametros_Activos_Inf!$CN$2:$CO$5,2,FALSE))</f>
        <v/>
      </c>
      <c r="AJ691" s="154" t="str">
        <f>IF(AH691="","",VLOOKUP(AF691&amp;AH691,Parametros_Activos_Inf!$CR$2:$CS$13,2,FALSE))</f>
        <v/>
      </c>
      <c r="AK691" s="20"/>
    </row>
    <row r="692" spans="1:37" s="9" customFormat="1" ht="14.25">
      <c r="A692" s="35">
        <v>689</v>
      </c>
      <c r="B692" s="35" t="str">
        <f t="shared" si="32"/>
        <v/>
      </c>
      <c r="C692" s="7"/>
      <c r="D692" s="7"/>
      <c r="E692" s="35" t="str">
        <f>IF(C692="","",VLOOKUP(C692,Parametros_Activos_Inf!$CV$2:$CW$6,2,FALSE))</f>
        <v/>
      </c>
      <c r="F692" s="35" t="str">
        <f>IF(D692="","",VLOOKUP(D692,Parametros_Activos_Inf!$CX$2:$CY$16,2,FALSE))</f>
        <v/>
      </c>
      <c r="G692" s="35" t="str">
        <f t="shared" si="33"/>
        <v/>
      </c>
      <c r="H692" s="7"/>
      <c r="I692" s="7"/>
      <c r="J692" s="7"/>
      <c r="K692" s="7"/>
      <c r="L692" s="7"/>
      <c r="M692" s="11"/>
      <c r="N692" s="18" t="str">
        <f>IF(M692="","",VLOOKUP(M692,Parametros_Activos_Inf!$P$2:$Q$48,2,FALSE))</f>
        <v/>
      </c>
      <c r="O692" s="7"/>
      <c r="P692" s="18" t="str">
        <f>IF(O692="","",VLOOKUP(O692,Parametros_Activos_Inf!$R$2:$S$124,2,FALSE))</f>
        <v/>
      </c>
      <c r="Q692" s="7"/>
      <c r="R692" s="7"/>
      <c r="S692" s="7"/>
      <c r="T692" s="7"/>
      <c r="U692" s="7"/>
      <c r="V692" s="7"/>
      <c r="W692" s="7"/>
      <c r="X692" s="7"/>
      <c r="Y692" s="7"/>
      <c r="Z692" s="7"/>
      <c r="AA692" s="7"/>
      <c r="AB692" s="7"/>
      <c r="AC692" s="7"/>
      <c r="AD692" s="36" t="str">
        <f t="shared" si="34"/>
        <v/>
      </c>
      <c r="AE692" s="35" t="str">
        <f>IF(AD692="","",VLOOKUP(AD692,Parametros_Activos_Inf!$CK$2:$CL$10,2,FALSE))</f>
        <v/>
      </c>
      <c r="AF692" s="29"/>
      <c r="AG692" s="36" t="str">
        <f>IF(AF692="","",VLOOKUP(AF692,Parametros_Activos_Inf!$CP$2:$CQ$4,2,FALSE))</f>
        <v/>
      </c>
      <c r="AH692" s="29"/>
      <c r="AI692" s="36" t="str">
        <f>IF(AH692="","",VLOOKUP(AH692,Parametros_Activos_Inf!$CN$2:$CO$5,2,FALSE))</f>
        <v/>
      </c>
      <c r="AJ692" s="154" t="str">
        <f>IF(AH692="","",VLOOKUP(AF692&amp;AH692,Parametros_Activos_Inf!$CR$2:$CS$13,2,FALSE))</f>
        <v/>
      </c>
      <c r="AK692" s="20"/>
    </row>
    <row r="693" spans="1:37" s="9" customFormat="1" ht="14.25">
      <c r="A693" s="35">
        <v>690</v>
      </c>
      <c r="B693" s="35" t="str">
        <f t="shared" si="32"/>
        <v/>
      </c>
      <c r="C693" s="7"/>
      <c r="D693" s="7"/>
      <c r="E693" s="35" t="str">
        <f>IF(C693="","",VLOOKUP(C693,Parametros_Activos_Inf!$CV$2:$CW$6,2,FALSE))</f>
        <v/>
      </c>
      <c r="F693" s="35" t="str">
        <f>IF(D693="","",VLOOKUP(D693,Parametros_Activos_Inf!$CX$2:$CY$16,2,FALSE))</f>
        <v/>
      </c>
      <c r="G693" s="35" t="str">
        <f t="shared" si="33"/>
        <v/>
      </c>
      <c r="H693" s="7"/>
      <c r="I693" s="7"/>
      <c r="J693" s="7"/>
      <c r="K693" s="7"/>
      <c r="L693" s="7"/>
      <c r="M693" s="11"/>
      <c r="N693" s="18" t="str">
        <f>IF(M693="","",VLOOKUP(M693,Parametros_Activos_Inf!$P$2:$Q$48,2,FALSE))</f>
        <v/>
      </c>
      <c r="O693" s="7"/>
      <c r="P693" s="18" t="str">
        <f>IF(O693="","",VLOOKUP(O693,Parametros_Activos_Inf!$R$2:$S$124,2,FALSE))</f>
        <v/>
      </c>
      <c r="Q693" s="7"/>
      <c r="R693" s="7"/>
      <c r="S693" s="7"/>
      <c r="T693" s="7"/>
      <c r="U693" s="7"/>
      <c r="V693" s="7"/>
      <c r="W693" s="7"/>
      <c r="X693" s="7"/>
      <c r="Y693" s="7"/>
      <c r="Z693" s="7"/>
      <c r="AA693" s="7"/>
      <c r="AB693" s="7"/>
      <c r="AC693" s="7"/>
      <c r="AD693" s="36" t="str">
        <f t="shared" si="34"/>
        <v/>
      </c>
      <c r="AE693" s="35" t="str">
        <f>IF(AD693="","",VLOOKUP(AD693,Parametros_Activos_Inf!$CK$2:$CL$10,2,FALSE))</f>
        <v/>
      </c>
      <c r="AF693" s="29"/>
      <c r="AG693" s="36" t="str">
        <f>IF(AF693="","",VLOOKUP(AF693,Parametros_Activos_Inf!$CP$2:$CQ$4,2,FALSE))</f>
        <v/>
      </c>
      <c r="AH693" s="29"/>
      <c r="AI693" s="36" t="str">
        <f>IF(AH693="","",VLOOKUP(AH693,Parametros_Activos_Inf!$CN$2:$CO$5,2,FALSE))</f>
        <v/>
      </c>
      <c r="AJ693" s="154" t="str">
        <f>IF(AH693="","",VLOOKUP(AF693&amp;AH693,Parametros_Activos_Inf!$CR$2:$CS$13,2,FALSE))</f>
        <v/>
      </c>
      <c r="AK693" s="20"/>
    </row>
    <row r="694" spans="1:37" s="9" customFormat="1" ht="14.25">
      <c r="A694" s="35">
        <v>691</v>
      </c>
      <c r="B694" s="35" t="str">
        <f t="shared" si="32"/>
        <v/>
      </c>
      <c r="C694" s="7"/>
      <c r="D694" s="7"/>
      <c r="E694" s="35" t="str">
        <f>IF(C694="","",VLOOKUP(C694,Parametros_Activos_Inf!$CV$2:$CW$6,2,FALSE))</f>
        <v/>
      </c>
      <c r="F694" s="35" t="str">
        <f>IF(D694="","",VLOOKUP(D694,Parametros_Activos_Inf!$CX$2:$CY$16,2,FALSE))</f>
        <v/>
      </c>
      <c r="G694" s="35" t="str">
        <f t="shared" si="33"/>
        <v/>
      </c>
      <c r="H694" s="7"/>
      <c r="I694" s="7"/>
      <c r="J694" s="7"/>
      <c r="K694" s="7"/>
      <c r="L694" s="7"/>
      <c r="M694" s="11"/>
      <c r="N694" s="18" t="str">
        <f>IF(M694="","",VLOOKUP(M694,Parametros_Activos_Inf!$P$2:$Q$48,2,FALSE))</f>
        <v/>
      </c>
      <c r="O694" s="7"/>
      <c r="P694" s="18" t="str">
        <f>IF(O694="","",VLOOKUP(O694,Parametros_Activos_Inf!$R$2:$S$124,2,FALSE))</f>
        <v/>
      </c>
      <c r="Q694" s="7"/>
      <c r="R694" s="7"/>
      <c r="S694" s="7"/>
      <c r="T694" s="7"/>
      <c r="U694" s="7"/>
      <c r="V694" s="7"/>
      <c r="W694" s="7"/>
      <c r="X694" s="7"/>
      <c r="Y694" s="7"/>
      <c r="Z694" s="7"/>
      <c r="AA694" s="7"/>
      <c r="AB694" s="7"/>
      <c r="AC694" s="7"/>
      <c r="AD694" s="36" t="str">
        <f t="shared" si="34"/>
        <v/>
      </c>
      <c r="AE694" s="35" t="str">
        <f>IF(AD694="","",VLOOKUP(AD694,Parametros_Activos_Inf!$CK$2:$CL$10,2,FALSE))</f>
        <v/>
      </c>
      <c r="AF694" s="29"/>
      <c r="AG694" s="36" t="str">
        <f>IF(AF694="","",VLOOKUP(AF694,Parametros_Activos_Inf!$CP$2:$CQ$4,2,FALSE))</f>
        <v/>
      </c>
      <c r="AH694" s="29"/>
      <c r="AI694" s="36" t="str">
        <f>IF(AH694="","",VLOOKUP(AH694,Parametros_Activos_Inf!$CN$2:$CO$5,2,FALSE))</f>
        <v/>
      </c>
      <c r="AJ694" s="154" t="str">
        <f>IF(AH694="","",VLOOKUP(AF694&amp;AH694,Parametros_Activos_Inf!$CR$2:$CS$13,2,FALSE))</f>
        <v/>
      </c>
      <c r="AK694" s="20"/>
    </row>
    <row r="695" spans="1:37" s="9" customFormat="1" ht="14.25">
      <c r="A695" s="35">
        <v>692</v>
      </c>
      <c r="B695" s="35" t="str">
        <f t="shared" si="32"/>
        <v/>
      </c>
      <c r="C695" s="7"/>
      <c r="D695" s="7"/>
      <c r="E695" s="35" t="str">
        <f>IF(C695="","",VLOOKUP(C695,Parametros_Activos_Inf!$CV$2:$CW$6,2,FALSE))</f>
        <v/>
      </c>
      <c r="F695" s="35" t="str">
        <f>IF(D695="","",VLOOKUP(D695,Parametros_Activos_Inf!$CX$2:$CY$16,2,FALSE))</f>
        <v/>
      </c>
      <c r="G695" s="35" t="str">
        <f t="shared" si="33"/>
        <v/>
      </c>
      <c r="H695" s="7"/>
      <c r="I695" s="7"/>
      <c r="J695" s="7"/>
      <c r="K695" s="7"/>
      <c r="L695" s="7"/>
      <c r="M695" s="11"/>
      <c r="N695" s="18" t="str">
        <f>IF(M695="","",VLOOKUP(M695,Parametros_Activos_Inf!$P$2:$Q$48,2,FALSE))</f>
        <v/>
      </c>
      <c r="O695" s="7"/>
      <c r="P695" s="18" t="str">
        <f>IF(O695="","",VLOOKUP(O695,Parametros_Activos_Inf!$R$2:$S$124,2,FALSE))</f>
        <v/>
      </c>
      <c r="Q695" s="7"/>
      <c r="R695" s="7"/>
      <c r="S695" s="7"/>
      <c r="T695" s="7"/>
      <c r="U695" s="7"/>
      <c r="V695" s="7"/>
      <c r="W695" s="7"/>
      <c r="X695" s="7"/>
      <c r="Y695" s="7"/>
      <c r="Z695" s="7"/>
      <c r="AA695" s="7"/>
      <c r="AB695" s="7"/>
      <c r="AC695" s="7"/>
      <c r="AD695" s="36" t="str">
        <f t="shared" si="34"/>
        <v/>
      </c>
      <c r="AE695" s="35" t="str">
        <f>IF(AD695="","",VLOOKUP(AD695,Parametros_Activos_Inf!$CK$2:$CL$10,2,FALSE))</f>
        <v/>
      </c>
      <c r="AF695" s="29"/>
      <c r="AG695" s="36" t="str">
        <f>IF(AF695="","",VLOOKUP(AF695,Parametros_Activos_Inf!$CP$2:$CQ$4,2,FALSE))</f>
        <v/>
      </c>
      <c r="AH695" s="29"/>
      <c r="AI695" s="36" t="str">
        <f>IF(AH695="","",VLOOKUP(AH695,Parametros_Activos_Inf!$CN$2:$CO$5,2,FALSE))</f>
        <v/>
      </c>
      <c r="AJ695" s="154" t="str">
        <f>IF(AH695="","",VLOOKUP(AF695&amp;AH695,Parametros_Activos_Inf!$CR$2:$CS$13,2,FALSE))</f>
        <v/>
      </c>
      <c r="AK695" s="20"/>
    </row>
    <row r="696" spans="1:37" s="9" customFormat="1" ht="14.25">
      <c r="A696" s="35">
        <v>693</v>
      </c>
      <c r="B696" s="35" t="str">
        <f t="shared" si="32"/>
        <v/>
      </c>
      <c r="C696" s="7"/>
      <c r="D696" s="7"/>
      <c r="E696" s="35" t="str">
        <f>IF(C696="","",VLOOKUP(C696,Parametros_Activos_Inf!$CV$2:$CW$6,2,FALSE))</f>
        <v/>
      </c>
      <c r="F696" s="35" t="str">
        <f>IF(D696="","",VLOOKUP(D696,Parametros_Activos_Inf!$CX$2:$CY$16,2,FALSE))</f>
        <v/>
      </c>
      <c r="G696" s="35" t="str">
        <f t="shared" si="33"/>
        <v/>
      </c>
      <c r="H696" s="7"/>
      <c r="I696" s="7"/>
      <c r="J696" s="7"/>
      <c r="K696" s="7"/>
      <c r="L696" s="7"/>
      <c r="M696" s="11"/>
      <c r="N696" s="18" t="str">
        <f>IF(M696="","",VLOOKUP(M696,Parametros_Activos_Inf!$P$2:$Q$48,2,FALSE))</f>
        <v/>
      </c>
      <c r="O696" s="7"/>
      <c r="P696" s="18" t="str">
        <f>IF(O696="","",VLOOKUP(O696,Parametros_Activos_Inf!$R$2:$S$124,2,FALSE))</f>
        <v/>
      </c>
      <c r="Q696" s="7"/>
      <c r="R696" s="7"/>
      <c r="S696" s="7"/>
      <c r="T696" s="7"/>
      <c r="U696" s="7"/>
      <c r="V696" s="7"/>
      <c r="W696" s="7"/>
      <c r="X696" s="7"/>
      <c r="Y696" s="7"/>
      <c r="Z696" s="7"/>
      <c r="AA696" s="7"/>
      <c r="AB696" s="7"/>
      <c r="AC696" s="7"/>
      <c r="AD696" s="36" t="str">
        <f t="shared" si="34"/>
        <v/>
      </c>
      <c r="AE696" s="35" t="str">
        <f>IF(AD696="","",VLOOKUP(AD696,Parametros_Activos_Inf!$CK$2:$CL$10,2,FALSE))</f>
        <v/>
      </c>
      <c r="AF696" s="29"/>
      <c r="AG696" s="36" t="str">
        <f>IF(AF696="","",VLOOKUP(AF696,Parametros_Activos_Inf!$CP$2:$CQ$4,2,FALSE))</f>
        <v/>
      </c>
      <c r="AH696" s="29"/>
      <c r="AI696" s="36" t="str">
        <f>IF(AH696="","",VLOOKUP(AH696,Parametros_Activos_Inf!$CN$2:$CO$5,2,FALSE))</f>
        <v/>
      </c>
      <c r="AJ696" s="154" t="str">
        <f>IF(AH696="","",VLOOKUP(AF696&amp;AH696,Parametros_Activos_Inf!$CR$2:$CS$13,2,FALSE))</f>
        <v/>
      </c>
      <c r="AK696" s="20"/>
    </row>
    <row r="697" spans="1:37" s="9" customFormat="1" ht="14.25">
      <c r="A697" s="35">
        <v>694</v>
      </c>
      <c r="B697" s="35" t="str">
        <f t="shared" si="32"/>
        <v/>
      </c>
      <c r="C697" s="7"/>
      <c r="D697" s="7"/>
      <c r="E697" s="35" t="str">
        <f>IF(C697="","",VLOOKUP(C697,Parametros_Activos_Inf!$CV$2:$CW$6,2,FALSE))</f>
        <v/>
      </c>
      <c r="F697" s="35" t="str">
        <f>IF(D697="","",VLOOKUP(D697,Parametros_Activos_Inf!$CX$2:$CY$16,2,FALSE))</f>
        <v/>
      </c>
      <c r="G697" s="35" t="str">
        <f t="shared" si="33"/>
        <v/>
      </c>
      <c r="H697" s="7"/>
      <c r="I697" s="7"/>
      <c r="J697" s="7"/>
      <c r="K697" s="7"/>
      <c r="L697" s="7"/>
      <c r="M697" s="11"/>
      <c r="N697" s="18" t="str">
        <f>IF(M697="","",VLOOKUP(M697,Parametros_Activos_Inf!$P$2:$Q$48,2,FALSE))</f>
        <v/>
      </c>
      <c r="O697" s="7"/>
      <c r="P697" s="18" t="str">
        <f>IF(O697="","",VLOOKUP(O697,Parametros_Activos_Inf!$R$2:$S$124,2,FALSE))</f>
        <v/>
      </c>
      <c r="Q697" s="7"/>
      <c r="R697" s="7"/>
      <c r="S697" s="7"/>
      <c r="T697" s="7"/>
      <c r="U697" s="7"/>
      <c r="V697" s="7"/>
      <c r="W697" s="7"/>
      <c r="X697" s="7"/>
      <c r="Y697" s="7"/>
      <c r="Z697" s="7"/>
      <c r="AA697" s="7"/>
      <c r="AB697" s="7"/>
      <c r="AC697" s="7"/>
      <c r="AD697" s="36" t="str">
        <f t="shared" si="34"/>
        <v/>
      </c>
      <c r="AE697" s="35" t="str">
        <f>IF(AD697="","",VLOOKUP(AD697,Parametros_Activos_Inf!$CK$2:$CL$10,2,FALSE))</f>
        <v/>
      </c>
      <c r="AF697" s="29"/>
      <c r="AG697" s="36" t="str">
        <f>IF(AF697="","",VLOOKUP(AF697,Parametros_Activos_Inf!$CP$2:$CQ$4,2,FALSE))</f>
        <v/>
      </c>
      <c r="AH697" s="29"/>
      <c r="AI697" s="36" t="str">
        <f>IF(AH697="","",VLOOKUP(AH697,Parametros_Activos_Inf!$CN$2:$CO$5,2,FALSE))</f>
        <v/>
      </c>
      <c r="AJ697" s="154" t="str">
        <f>IF(AH697="","",VLOOKUP(AF697&amp;AH697,Parametros_Activos_Inf!$CR$2:$CS$13,2,FALSE))</f>
        <v/>
      </c>
      <c r="AK697" s="20"/>
    </row>
    <row r="698" spans="1:37" s="9" customFormat="1" ht="14.25">
      <c r="A698" s="35">
        <v>695</v>
      </c>
      <c r="B698" s="35" t="str">
        <f t="shared" si="32"/>
        <v/>
      </c>
      <c r="C698" s="7"/>
      <c r="D698" s="7"/>
      <c r="E698" s="35" t="str">
        <f>IF(C698="","",VLOOKUP(C698,Parametros_Activos_Inf!$CV$2:$CW$6,2,FALSE))</f>
        <v/>
      </c>
      <c r="F698" s="35" t="str">
        <f>IF(D698="","",VLOOKUP(D698,Parametros_Activos_Inf!$CX$2:$CY$16,2,FALSE))</f>
        <v/>
      </c>
      <c r="G698" s="35" t="str">
        <f t="shared" si="33"/>
        <v/>
      </c>
      <c r="H698" s="7"/>
      <c r="I698" s="7"/>
      <c r="J698" s="7"/>
      <c r="K698" s="7"/>
      <c r="L698" s="7"/>
      <c r="M698" s="11"/>
      <c r="N698" s="18" t="str">
        <f>IF(M698="","",VLOOKUP(M698,Parametros_Activos_Inf!$P$2:$Q$48,2,FALSE))</f>
        <v/>
      </c>
      <c r="O698" s="7"/>
      <c r="P698" s="18" t="str">
        <f>IF(O698="","",VLOOKUP(O698,Parametros_Activos_Inf!$R$2:$S$124,2,FALSE))</f>
        <v/>
      </c>
      <c r="Q698" s="7"/>
      <c r="R698" s="7"/>
      <c r="S698" s="7"/>
      <c r="T698" s="7"/>
      <c r="U698" s="7"/>
      <c r="V698" s="7"/>
      <c r="W698" s="7"/>
      <c r="X698" s="7"/>
      <c r="Y698" s="7"/>
      <c r="Z698" s="7"/>
      <c r="AA698" s="7"/>
      <c r="AB698" s="7"/>
      <c r="AC698" s="7"/>
      <c r="AD698" s="36" t="str">
        <f t="shared" si="34"/>
        <v/>
      </c>
      <c r="AE698" s="35" t="str">
        <f>IF(AD698="","",VLOOKUP(AD698,Parametros_Activos_Inf!$CK$2:$CL$10,2,FALSE))</f>
        <v/>
      </c>
      <c r="AF698" s="29"/>
      <c r="AG698" s="36" t="str">
        <f>IF(AF698="","",VLOOKUP(AF698,Parametros_Activos_Inf!$CP$2:$CQ$4,2,FALSE))</f>
        <v/>
      </c>
      <c r="AH698" s="29"/>
      <c r="AI698" s="36" t="str">
        <f>IF(AH698="","",VLOOKUP(AH698,Parametros_Activos_Inf!$CN$2:$CO$5,2,FALSE))</f>
        <v/>
      </c>
      <c r="AJ698" s="154" t="str">
        <f>IF(AH698="","",VLOOKUP(AF698&amp;AH698,Parametros_Activos_Inf!$CR$2:$CS$13,2,FALSE))</f>
        <v/>
      </c>
      <c r="AK698" s="20"/>
    </row>
    <row r="699" spans="1:37" s="9" customFormat="1" ht="14.25">
      <c r="A699" s="35">
        <v>696</v>
      </c>
      <c r="B699" s="35" t="str">
        <f t="shared" si="32"/>
        <v/>
      </c>
      <c r="C699" s="7"/>
      <c r="D699" s="7"/>
      <c r="E699" s="35" t="str">
        <f>IF(C699="","",VLOOKUP(C699,Parametros_Activos_Inf!$CV$2:$CW$6,2,FALSE))</f>
        <v/>
      </c>
      <c r="F699" s="35" t="str">
        <f>IF(D699="","",VLOOKUP(D699,Parametros_Activos_Inf!$CX$2:$CY$16,2,FALSE))</f>
        <v/>
      </c>
      <c r="G699" s="35" t="str">
        <f t="shared" si="33"/>
        <v/>
      </c>
      <c r="H699" s="7"/>
      <c r="I699" s="7"/>
      <c r="J699" s="7"/>
      <c r="K699" s="7"/>
      <c r="L699" s="7"/>
      <c r="M699" s="11"/>
      <c r="N699" s="18" t="str">
        <f>IF(M699="","",VLOOKUP(M699,Parametros_Activos_Inf!$P$2:$Q$48,2,FALSE))</f>
        <v/>
      </c>
      <c r="O699" s="7"/>
      <c r="P699" s="18" t="str">
        <f>IF(O699="","",VLOOKUP(O699,Parametros_Activos_Inf!$R$2:$S$124,2,FALSE))</f>
        <v/>
      </c>
      <c r="Q699" s="7"/>
      <c r="R699" s="7"/>
      <c r="S699" s="7"/>
      <c r="T699" s="7"/>
      <c r="U699" s="7"/>
      <c r="V699" s="7"/>
      <c r="W699" s="7"/>
      <c r="X699" s="7"/>
      <c r="Y699" s="7"/>
      <c r="Z699" s="7"/>
      <c r="AA699" s="7"/>
      <c r="AB699" s="7"/>
      <c r="AC699" s="7"/>
      <c r="AD699" s="36" t="str">
        <f t="shared" si="34"/>
        <v/>
      </c>
      <c r="AE699" s="35" t="str">
        <f>IF(AD699="","",VLOOKUP(AD699,Parametros_Activos_Inf!$CK$2:$CL$10,2,FALSE))</f>
        <v/>
      </c>
      <c r="AF699" s="29"/>
      <c r="AG699" s="36" t="str">
        <f>IF(AF699="","",VLOOKUP(AF699,Parametros_Activos_Inf!$CP$2:$CQ$4,2,FALSE))</f>
        <v/>
      </c>
      <c r="AH699" s="29"/>
      <c r="AI699" s="36" t="str">
        <f>IF(AH699="","",VLOOKUP(AH699,Parametros_Activos_Inf!$CN$2:$CO$5,2,FALSE))</f>
        <v/>
      </c>
      <c r="AJ699" s="154" t="str">
        <f>IF(AH699="","",VLOOKUP(AF699&amp;AH699,Parametros_Activos_Inf!$CR$2:$CS$13,2,FALSE))</f>
        <v/>
      </c>
      <c r="AK699" s="20"/>
    </row>
    <row r="700" spans="1:37" s="9" customFormat="1" ht="14.25">
      <c r="A700" s="35">
        <v>697</v>
      </c>
      <c r="B700" s="35" t="str">
        <f t="shared" si="32"/>
        <v/>
      </c>
      <c r="C700" s="7"/>
      <c r="D700" s="7"/>
      <c r="E700" s="35" t="str">
        <f>IF(C700="","",VLOOKUP(C700,Parametros_Activos_Inf!$CV$2:$CW$6,2,FALSE))</f>
        <v/>
      </c>
      <c r="F700" s="35" t="str">
        <f>IF(D700="","",VLOOKUP(D700,Parametros_Activos_Inf!$CX$2:$CY$16,2,FALSE))</f>
        <v/>
      </c>
      <c r="G700" s="35" t="str">
        <f t="shared" si="33"/>
        <v/>
      </c>
      <c r="H700" s="7"/>
      <c r="I700" s="7"/>
      <c r="J700" s="7"/>
      <c r="K700" s="7"/>
      <c r="L700" s="7"/>
      <c r="M700" s="11"/>
      <c r="N700" s="18" t="str">
        <f>IF(M700="","",VLOOKUP(M700,Parametros_Activos_Inf!$P$2:$Q$48,2,FALSE))</f>
        <v/>
      </c>
      <c r="O700" s="7"/>
      <c r="P700" s="18" t="str">
        <f>IF(O700="","",VLOOKUP(O700,Parametros_Activos_Inf!$R$2:$S$124,2,FALSE))</f>
        <v/>
      </c>
      <c r="Q700" s="7"/>
      <c r="R700" s="7"/>
      <c r="S700" s="7"/>
      <c r="T700" s="7"/>
      <c r="U700" s="7"/>
      <c r="V700" s="7"/>
      <c r="W700" s="7"/>
      <c r="X700" s="7"/>
      <c r="Y700" s="7"/>
      <c r="Z700" s="7"/>
      <c r="AA700" s="7"/>
      <c r="AB700" s="7"/>
      <c r="AC700" s="7"/>
      <c r="AD700" s="36" t="str">
        <f t="shared" si="34"/>
        <v/>
      </c>
      <c r="AE700" s="35" t="str">
        <f>IF(AD700="","",VLOOKUP(AD700,Parametros_Activos_Inf!$CK$2:$CL$10,2,FALSE))</f>
        <v/>
      </c>
      <c r="AF700" s="29"/>
      <c r="AG700" s="36" t="str">
        <f>IF(AF700="","",VLOOKUP(AF700,Parametros_Activos_Inf!$CP$2:$CQ$4,2,FALSE))</f>
        <v/>
      </c>
      <c r="AH700" s="29"/>
      <c r="AI700" s="36" t="str">
        <f>IF(AH700="","",VLOOKUP(AH700,Parametros_Activos_Inf!$CN$2:$CO$5,2,FALSE))</f>
        <v/>
      </c>
      <c r="AJ700" s="154" t="str">
        <f>IF(AH700="","",VLOOKUP(AF700&amp;AH700,Parametros_Activos_Inf!$CR$2:$CS$13,2,FALSE))</f>
        <v/>
      </c>
      <c r="AK700" s="20"/>
    </row>
    <row r="701" spans="1:37" s="9" customFormat="1" ht="14.25">
      <c r="A701" s="35">
        <v>698</v>
      </c>
      <c r="B701" s="35" t="str">
        <f t="shared" si="32"/>
        <v/>
      </c>
      <c r="C701" s="7"/>
      <c r="D701" s="7"/>
      <c r="E701" s="35" t="str">
        <f>IF(C701="","",VLOOKUP(C701,Parametros_Activos_Inf!$CV$2:$CW$6,2,FALSE))</f>
        <v/>
      </c>
      <c r="F701" s="35" t="str">
        <f>IF(D701="","",VLOOKUP(D701,Parametros_Activos_Inf!$CX$2:$CY$16,2,FALSE))</f>
        <v/>
      </c>
      <c r="G701" s="35" t="str">
        <f t="shared" si="33"/>
        <v/>
      </c>
      <c r="H701" s="7"/>
      <c r="I701" s="7"/>
      <c r="J701" s="7"/>
      <c r="K701" s="7"/>
      <c r="L701" s="7"/>
      <c r="M701" s="11"/>
      <c r="N701" s="18" t="str">
        <f>IF(M701="","",VLOOKUP(M701,Parametros_Activos_Inf!$P$2:$Q$48,2,FALSE))</f>
        <v/>
      </c>
      <c r="O701" s="7"/>
      <c r="P701" s="18" t="str">
        <f>IF(O701="","",VLOOKUP(O701,Parametros_Activos_Inf!$R$2:$S$124,2,FALSE))</f>
        <v/>
      </c>
      <c r="Q701" s="7"/>
      <c r="R701" s="7"/>
      <c r="S701" s="7"/>
      <c r="T701" s="7"/>
      <c r="U701" s="7"/>
      <c r="V701" s="7"/>
      <c r="W701" s="7"/>
      <c r="X701" s="7"/>
      <c r="Y701" s="7"/>
      <c r="Z701" s="7"/>
      <c r="AA701" s="7"/>
      <c r="AB701" s="7"/>
      <c r="AC701" s="7"/>
      <c r="AD701" s="36" t="str">
        <f t="shared" si="34"/>
        <v/>
      </c>
      <c r="AE701" s="35" t="str">
        <f>IF(AD701="","",VLOOKUP(AD701,Parametros_Activos_Inf!$CK$2:$CL$10,2,FALSE))</f>
        <v/>
      </c>
      <c r="AF701" s="29"/>
      <c r="AG701" s="36" t="str">
        <f>IF(AF701="","",VLOOKUP(AF701,Parametros_Activos_Inf!$CP$2:$CQ$4,2,FALSE))</f>
        <v/>
      </c>
      <c r="AH701" s="29"/>
      <c r="AI701" s="36" t="str">
        <f>IF(AH701="","",VLOOKUP(AH701,Parametros_Activos_Inf!$CN$2:$CO$5,2,FALSE))</f>
        <v/>
      </c>
      <c r="AJ701" s="154" t="str">
        <f>IF(AH701="","",VLOOKUP(AF701&amp;AH701,Parametros_Activos_Inf!$CR$2:$CS$13,2,FALSE))</f>
        <v/>
      </c>
      <c r="AK701" s="20"/>
    </row>
    <row r="702" spans="1:37" s="9" customFormat="1" ht="14.25">
      <c r="A702" s="35">
        <v>699</v>
      </c>
      <c r="B702" s="35" t="str">
        <f t="shared" si="32"/>
        <v/>
      </c>
      <c r="C702" s="7"/>
      <c r="D702" s="7"/>
      <c r="E702" s="35" t="str">
        <f>IF(C702="","",VLOOKUP(C702,Parametros_Activos_Inf!$CV$2:$CW$6,2,FALSE))</f>
        <v/>
      </c>
      <c r="F702" s="35" t="str">
        <f>IF(D702="","",VLOOKUP(D702,Parametros_Activos_Inf!$CX$2:$CY$16,2,FALSE))</f>
        <v/>
      </c>
      <c r="G702" s="35" t="str">
        <f t="shared" si="33"/>
        <v/>
      </c>
      <c r="H702" s="7"/>
      <c r="I702" s="7"/>
      <c r="J702" s="7"/>
      <c r="K702" s="7"/>
      <c r="L702" s="7"/>
      <c r="M702" s="11"/>
      <c r="N702" s="18" t="str">
        <f>IF(M702="","",VLOOKUP(M702,Parametros_Activos_Inf!$P$2:$Q$48,2,FALSE))</f>
        <v/>
      </c>
      <c r="O702" s="7"/>
      <c r="P702" s="18" t="str">
        <f>IF(O702="","",VLOOKUP(O702,Parametros_Activos_Inf!$R$2:$S$124,2,FALSE))</f>
        <v/>
      </c>
      <c r="Q702" s="7"/>
      <c r="R702" s="7"/>
      <c r="S702" s="7"/>
      <c r="T702" s="7"/>
      <c r="U702" s="7"/>
      <c r="V702" s="7"/>
      <c r="W702" s="7"/>
      <c r="X702" s="7"/>
      <c r="Y702" s="7"/>
      <c r="Z702" s="7"/>
      <c r="AA702" s="7"/>
      <c r="AB702" s="7"/>
      <c r="AC702" s="7"/>
      <c r="AD702" s="36" t="str">
        <f t="shared" si="34"/>
        <v/>
      </c>
      <c r="AE702" s="35" t="str">
        <f>IF(AD702="","",VLOOKUP(AD702,Parametros_Activos_Inf!$CK$2:$CL$10,2,FALSE))</f>
        <v/>
      </c>
      <c r="AF702" s="29"/>
      <c r="AG702" s="36" t="str">
        <f>IF(AF702="","",VLOOKUP(AF702,Parametros_Activos_Inf!$CP$2:$CQ$4,2,FALSE))</f>
        <v/>
      </c>
      <c r="AH702" s="29"/>
      <c r="AI702" s="36" t="str">
        <f>IF(AH702="","",VLOOKUP(AH702,Parametros_Activos_Inf!$CN$2:$CO$5,2,FALSE))</f>
        <v/>
      </c>
      <c r="AJ702" s="154" t="str">
        <f>IF(AH702="","",VLOOKUP(AF702&amp;AH702,Parametros_Activos_Inf!$CR$2:$CS$13,2,FALSE))</f>
        <v/>
      </c>
      <c r="AK702" s="20"/>
    </row>
    <row r="703" spans="1:37" s="9" customFormat="1" ht="14.25">
      <c r="A703" s="35">
        <v>700</v>
      </c>
      <c r="B703" s="35" t="str">
        <f t="shared" si="32"/>
        <v/>
      </c>
      <c r="C703" s="7"/>
      <c r="D703" s="7"/>
      <c r="E703" s="35" t="str">
        <f>IF(C703="","",VLOOKUP(C703,Parametros_Activos_Inf!$CV$2:$CW$6,2,FALSE))</f>
        <v/>
      </c>
      <c r="F703" s="35" t="str">
        <f>IF(D703="","",VLOOKUP(D703,Parametros_Activos_Inf!$CX$2:$CY$16,2,FALSE))</f>
        <v/>
      </c>
      <c r="G703" s="35" t="str">
        <f t="shared" si="33"/>
        <v/>
      </c>
      <c r="H703" s="7"/>
      <c r="I703" s="7"/>
      <c r="J703" s="7"/>
      <c r="K703" s="7"/>
      <c r="L703" s="7"/>
      <c r="M703" s="11"/>
      <c r="N703" s="18" t="str">
        <f>IF(M703="","",VLOOKUP(M703,Parametros_Activos_Inf!$P$2:$Q$48,2,FALSE))</f>
        <v/>
      </c>
      <c r="O703" s="7"/>
      <c r="P703" s="18" t="str">
        <f>IF(O703="","",VLOOKUP(O703,Parametros_Activos_Inf!$R$2:$S$124,2,FALSE))</f>
        <v/>
      </c>
      <c r="Q703" s="7"/>
      <c r="R703" s="7"/>
      <c r="S703" s="7"/>
      <c r="T703" s="7"/>
      <c r="U703" s="7"/>
      <c r="V703" s="7"/>
      <c r="W703" s="7"/>
      <c r="X703" s="7"/>
      <c r="Y703" s="7"/>
      <c r="Z703" s="7"/>
      <c r="AA703" s="7"/>
      <c r="AB703" s="7"/>
      <c r="AC703" s="7"/>
      <c r="AD703" s="36" t="str">
        <f t="shared" si="34"/>
        <v/>
      </c>
      <c r="AE703" s="35" t="str">
        <f>IF(AD703="","",VLOOKUP(AD703,Parametros_Activos_Inf!$CK$2:$CL$10,2,FALSE))</f>
        <v/>
      </c>
      <c r="AF703" s="29"/>
      <c r="AG703" s="36" t="str">
        <f>IF(AF703="","",VLOOKUP(AF703,Parametros_Activos_Inf!$CP$2:$CQ$4,2,FALSE))</f>
        <v/>
      </c>
      <c r="AH703" s="29"/>
      <c r="AI703" s="36" t="str">
        <f>IF(AH703="","",VLOOKUP(AH703,Parametros_Activos_Inf!$CN$2:$CO$5,2,FALSE))</f>
        <v/>
      </c>
      <c r="AJ703" s="154" t="str">
        <f>IF(AH703="","",VLOOKUP(AF703&amp;AH703,Parametros_Activos_Inf!$CR$2:$CS$13,2,FALSE))</f>
        <v/>
      </c>
      <c r="AK703" s="20"/>
    </row>
    <row r="704" spans="1:37" s="9" customFormat="1" ht="14.25">
      <c r="A704" s="35">
        <v>701</v>
      </c>
      <c r="B704" s="35" t="str">
        <f t="shared" si="32"/>
        <v/>
      </c>
      <c r="C704" s="7"/>
      <c r="D704" s="7"/>
      <c r="E704" s="35" t="str">
        <f>IF(C704="","",VLOOKUP(C704,Parametros_Activos_Inf!$CV$2:$CW$6,2,FALSE))</f>
        <v/>
      </c>
      <c r="F704" s="35" t="str">
        <f>IF(D704="","",VLOOKUP(D704,Parametros_Activos_Inf!$CX$2:$CY$16,2,FALSE))</f>
        <v/>
      </c>
      <c r="G704" s="35" t="str">
        <f t="shared" si="33"/>
        <v/>
      </c>
      <c r="H704" s="7"/>
      <c r="I704" s="7"/>
      <c r="J704" s="7"/>
      <c r="K704" s="7"/>
      <c r="L704" s="7"/>
      <c r="M704" s="11"/>
      <c r="N704" s="18" t="str">
        <f>IF(M704="","",VLOOKUP(M704,Parametros_Activos_Inf!$P$2:$Q$48,2,FALSE))</f>
        <v/>
      </c>
      <c r="O704" s="7"/>
      <c r="P704" s="18" t="str">
        <f>IF(O704="","",VLOOKUP(O704,Parametros_Activos_Inf!$R$2:$S$124,2,FALSE))</f>
        <v/>
      </c>
      <c r="Q704" s="7"/>
      <c r="R704" s="7"/>
      <c r="S704" s="7"/>
      <c r="T704" s="7"/>
      <c r="U704" s="7"/>
      <c r="V704" s="7"/>
      <c r="W704" s="7"/>
      <c r="X704" s="7"/>
      <c r="Y704" s="7"/>
      <c r="Z704" s="7"/>
      <c r="AA704" s="7"/>
      <c r="AB704" s="7"/>
      <c r="AC704" s="7"/>
      <c r="AD704" s="36" t="str">
        <f t="shared" si="34"/>
        <v/>
      </c>
      <c r="AE704" s="35" t="str">
        <f>IF(AD704="","",VLOOKUP(AD704,Parametros_Activos_Inf!$CK$2:$CL$10,2,FALSE))</f>
        <v/>
      </c>
      <c r="AF704" s="29"/>
      <c r="AG704" s="36" t="str">
        <f>IF(AF704="","",VLOOKUP(AF704,Parametros_Activos_Inf!$CP$2:$CQ$4,2,FALSE))</f>
        <v/>
      </c>
      <c r="AH704" s="29"/>
      <c r="AI704" s="36" t="str">
        <f>IF(AH704="","",VLOOKUP(AH704,Parametros_Activos_Inf!$CN$2:$CO$5,2,FALSE))</f>
        <v/>
      </c>
      <c r="AJ704" s="154" t="str">
        <f>IF(AH704="","",VLOOKUP(AF704&amp;AH704,Parametros_Activos_Inf!$CR$2:$CS$13,2,FALSE))</f>
        <v/>
      </c>
      <c r="AK704" s="20"/>
    </row>
    <row r="705" spans="1:37" s="9" customFormat="1" ht="14.25">
      <c r="A705" s="35">
        <v>702</v>
      </c>
      <c r="B705" s="35" t="str">
        <f t="shared" si="32"/>
        <v/>
      </c>
      <c r="C705" s="7"/>
      <c r="D705" s="7"/>
      <c r="E705" s="35" t="str">
        <f>IF(C705="","",VLOOKUP(C705,Parametros_Activos_Inf!$CV$2:$CW$6,2,FALSE))</f>
        <v/>
      </c>
      <c r="F705" s="35" t="str">
        <f>IF(D705="","",VLOOKUP(D705,Parametros_Activos_Inf!$CX$2:$CY$16,2,FALSE))</f>
        <v/>
      </c>
      <c r="G705" s="35" t="str">
        <f t="shared" si="33"/>
        <v/>
      </c>
      <c r="H705" s="7"/>
      <c r="I705" s="7"/>
      <c r="J705" s="7"/>
      <c r="K705" s="7"/>
      <c r="L705" s="7"/>
      <c r="M705" s="11"/>
      <c r="N705" s="18" t="str">
        <f>IF(M705="","",VLOOKUP(M705,Parametros_Activos_Inf!$P$2:$Q$48,2,FALSE))</f>
        <v/>
      </c>
      <c r="O705" s="7"/>
      <c r="P705" s="18" t="str">
        <f>IF(O705="","",VLOOKUP(O705,Parametros_Activos_Inf!$R$2:$S$124,2,FALSE))</f>
        <v/>
      </c>
      <c r="Q705" s="7"/>
      <c r="R705" s="7"/>
      <c r="S705" s="7"/>
      <c r="T705" s="7"/>
      <c r="U705" s="7"/>
      <c r="V705" s="7"/>
      <c r="W705" s="7"/>
      <c r="X705" s="7"/>
      <c r="Y705" s="7"/>
      <c r="Z705" s="7"/>
      <c r="AA705" s="7"/>
      <c r="AB705" s="7"/>
      <c r="AC705" s="7"/>
      <c r="AD705" s="36" t="str">
        <f t="shared" si="34"/>
        <v/>
      </c>
      <c r="AE705" s="35" t="str">
        <f>IF(AD705="","",VLOOKUP(AD705,Parametros_Activos_Inf!$CK$2:$CL$10,2,FALSE))</f>
        <v/>
      </c>
      <c r="AF705" s="29"/>
      <c r="AG705" s="36" t="str">
        <f>IF(AF705="","",VLOOKUP(AF705,Parametros_Activos_Inf!$CP$2:$CQ$4,2,FALSE))</f>
        <v/>
      </c>
      <c r="AH705" s="29"/>
      <c r="AI705" s="36" t="str">
        <f>IF(AH705="","",VLOOKUP(AH705,Parametros_Activos_Inf!$CN$2:$CO$5,2,FALSE))</f>
        <v/>
      </c>
      <c r="AJ705" s="154" t="str">
        <f>IF(AH705="","",VLOOKUP(AF705&amp;AH705,Parametros_Activos_Inf!$CR$2:$CS$13,2,FALSE))</f>
        <v/>
      </c>
      <c r="AK705" s="20"/>
    </row>
    <row r="706" spans="1:37" s="9" customFormat="1" ht="14.25">
      <c r="A706" s="35">
        <v>703</v>
      </c>
      <c r="B706" s="35" t="str">
        <f t="shared" si="32"/>
        <v/>
      </c>
      <c r="C706" s="7"/>
      <c r="D706" s="7"/>
      <c r="E706" s="35" t="str">
        <f>IF(C706="","",VLOOKUP(C706,Parametros_Activos_Inf!$CV$2:$CW$6,2,FALSE))</f>
        <v/>
      </c>
      <c r="F706" s="35" t="str">
        <f>IF(D706="","",VLOOKUP(D706,Parametros_Activos_Inf!$CX$2:$CY$16,2,FALSE))</f>
        <v/>
      </c>
      <c r="G706" s="35" t="str">
        <f t="shared" si="33"/>
        <v/>
      </c>
      <c r="H706" s="7"/>
      <c r="I706" s="7"/>
      <c r="J706" s="7"/>
      <c r="K706" s="7"/>
      <c r="L706" s="7"/>
      <c r="M706" s="11"/>
      <c r="N706" s="18" t="str">
        <f>IF(M706="","",VLOOKUP(M706,Parametros_Activos_Inf!$P$2:$Q$48,2,FALSE))</f>
        <v/>
      </c>
      <c r="O706" s="7"/>
      <c r="P706" s="18" t="str">
        <f>IF(O706="","",VLOOKUP(O706,Parametros_Activos_Inf!$R$2:$S$124,2,FALSE))</f>
        <v/>
      </c>
      <c r="Q706" s="7"/>
      <c r="R706" s="7"/>
      <c r="S706" s="7"/>
      <c r="T706" s="7"/>
      <c r="U706" s="7"/>
      <c r="V706" s="7"/>
      <c r="W706" s="7"/>
      <c r="X706" s="7"/>
      <c r="Y706" s="7"/>
      <c r="Z706" s="7"/>
      <c r="AA706" s="7"/>
      <c r="AB706" s="7"/>
      <c r="AC706" s="7"/>
      <c r="AD706" s="36" t="str">
        <f t="shared" si="34"/>
        <v/>
      </c>
      <c r="AE706" s="35" t="str">
        <f>IF(AD706="","",VLOOKUP(AD706,Parametros_Activos_Inf!$CK$2:$CL$10,2,FALSE))</f>
        <v/>
      </c>
      <c r="AF706" s="29"/>
      <c r="AG706" s="36" t="str">
        <f>IF(AF706="","",VLOOKUP(AF706,Parametros_Activos_Inf!$CP$2:$CQ$4,2,FALSE))</f>
        <v/>
      </c>
      <c r="AH706" s="29"/>
      <c r="AI706" s="36" t="str">
        <f>IF(AH706="","",VLOOKUP(AH706,Parametros_Activos_Inf!$CN$2:$CO$5,2,FALSE))</f>
        <v/>
      </c>
      <c r="AJ706" s="154" t="str">
        <f>IF(AH706="","",VLOOKUP(AF706&amp;AH706,Parametros_Activos_Inf!$CR$2:$CS$13,2,FALSE))</f>
        <v/>
      </c>
      <c r="AK706" s="20"/>
    </row>
    <row r="707" spans="1:37" s="9" customFormat="1" ht="14.25">
      <c r="A707" s="35">
        <v>704</v>
      </c>
      <c r="B707" s="35" t="str">
        <f t="shared" si="32"/>
        <v/>
      </c>
      <c r="C707" s="7"/>
      <c r="D707" s="7"/>
      <c r="E707" s="35" t="str">
        <f>IF(C707="","",VLOOKUP(C707,Parametros_Activos_Inf!$CV$2:$CW$6,2,FALSE))</f>
        <v/>
      </c>
      <c r="F707" s="35" t="str">
        <f>IF(D707="","",VLOOKUP(D707,Parametros_Activos_Inf!$CX$2:$CY$16,2,FALSE))</f>
        <v/>
      </c>
      <c r="G707" s="35" t="str">
        <f t="shared" si="33"/>
        <v/>
      </c>
      <c r="H707" s="7"/>
      <c r="I707" s="7"/>
      <c r="J707" s="7"/>
      <c r="K707" s="7"/>
      <c r="L707" s="7"/>
      <c r="M707" s="11"/>
      <c r="N707" s="18" t="str">
        <f>IF(M707="","",VLOOKUP(M707,Parametros_Activos_Inf!$P$2:$Q$48,2,FALSE))</f>
        <v/>
      </c>
      <c r="O707" s="7"/>
      <c r="P707" s="18" t="str">
        <f>IF(O707="","",VLOOKUP(O707,Parametros_Activos_Inf!$R$2:$S$124,2,FALSE))</f>
        <v/>
      </c>
      <c r="Q707" s="7"/>
      <c r="R707" s="7"/>
      <c r="S707" s="7"/>
      <c r="T707" s="7"/>
      <c r="U707" s="7"/>
      <c r="V707" s="7"/>
      <c r="W707" s="7"/>
      <c r="X707" s="7"/>
      <c r="Y707" s="7"/>
      <c r="Z707" s="7"/>
      <c r="AA707" s="7"/>
      <c r="AB707" s="7"/>
      <c r="AC707" s="7"/>
      <c r="AD707" s="36" t="str">
        <f t="shared" si="34"/>
        <v/>
      </c>
      <c r="AE707" s="35" t="str">
        <f>IF(AD707="","",VLOOKUP(AD707,Parametros_Activos_Inf!$CK$2:$CL$10,2,FALSE))</f>
        <v/>
      </c>
      <c r="AF707" s="29"/>
      <c r="AG707" s="36" t="str">
        <f>IF(AF707="","",VLOOKUP(AF707,Parametros_Activos_Inf!$CP$2:$CQ$4,2,FALSE))</f>
        <v/>
      </c>
      <c r="AH707" s="29"/>
      <c r="AI707" s="36" t="str">
        <f>IF(AH707="","",VLOOKUP(AH707,Parametros_Activos_Inf!$CN$2:$CO$5,2,FALSE))</f>
        <v/>
      </c>
      <c r="AJ707" s="154" t="str">
        <f>IF(AH707="","",VLOOKUP(AF707&amp;AH707,Parametros_Activos_Inf!$CR$2:$CS$13,2,FALSE))</f>
        <v/>
      </c>
      <c r="AK707" s="20"/>
    </row>
    <row r="708" spans="1:37" s="9" customFormat="1" ht="14.25">
      <c r="A708" s="35">
        <v>705</v>
      </c>
      <c r="B708" s="35" t="str">
        <f t="shared" si="32"/>
        <v/>
      </c>
      <c r="C708" s="7"/>
      <c r="D708" s="7"/>
      <c r="E708" s="35" t="str">
        <f>IF(C708="","",VLOOKUP(C708,Parametros_Activos_Inf!$CV$2:$CW$6,2,FALSE))</f>
        <v/>
      </c>
      <c r="F708" s="35" t="str">
        <f>IF(D708="","",VLOOKUP(D708,Parametros_Activos_Inf!$CX$2:$CY$16,2,FALSE))</f>
        <v/>
      </c>
      <c r="G708" s="35" t="str">
        <f t="shared" si="33"/>
        <v/>
      </c>
      <c r="H708" s="7"/>
      <c r="I708" s="7"/>
      <c r="J708" s="7"/>
      <c r="K708" s="7"/>
      <c r="L708" s="7"/>
      <c r="M708" s="11"/>
      <c r="N708" s="18" t="str">
        <f>IF(M708="","",VLOOKUP(M708,Parametros_Activos_Inf!$P$2:$Q$48,2,FALSE))</f>
        <v/>
      </c>
      <c r="O708" s="7"/>
      <c r="P708" s="18" t="str">
        <f>IF(O708="","",VLOOKUP(O708,Parametros_Activos_Inf!$R$2:$S$124,2,FALSE))</f>
        <v/>
      </c>
      <c r="Q708" s="7"/>
      <c r="R708" s="7"/>
      <c r="S708" s="7"/>
      <c r="T708" s="7"/>
      <c r="U708" s="7"/>
      <c r="V708" s="7"/>
      <c r="W708" s="7"/>
      <c r="X708" s="7"/>
      <c r="Y708" s="7"/>
      <c r="Z708" s="7"/>
      <c r="AA708" s="7"/>
      <c r="AB708" s="7"/>
      <c r="AC708" s="7"/>
      <c r="AD708" s="36" t="str">
        <f t="shared" si="34"/>
        <v/>
      </c>
      <c r="AE708" s="35" t="str">
        <f>IF(AD708="","",VLOOKUP(AD708,Parametros_Activos_Inf!$CK$2:$CL$10,2,FALSE))</f>
        <v/>
      </c>
      <c r="AF708" s="29"/>
      <c r="AG708" s="36" t="str">
        <f>IF(AF708="","",VLOOKUP(AF708,Parametros_Activos_Inf!$CP$2:$CQ$4,2,FALSE))</f>
        <v/>
      </c>
      <c r="AH708" s="29"/>
      <c r="AI708" s="36" t="str">
        <f>IF(AH708="","",VLOOKUP(AH708,Parametros_Activos_Inf!$CN$2:$CO$5,2,FALSE))</f>
        <v/>
      </c>
      <c r="AJ708" s="154" t="str">
        <f>IF(AH708="","",VLOOKUP(AF708&amp;AH708,Parametros_Activos_Inf!$CR$2:$CS$13,2,FALSE))</f>
        <v/>
      </c>
      <c r="AK708" s="20"/>
    </row>
    <row r="709" spans="1:37" s="9" customFormat="1" ht="14.25">
      <c r="A709" s="35">
        <v>706</v>
      </c>
      <c r="B709" s="35" t="str">
        <f t="shared" ref="B709:B772" si="35">IF(G709="","",G709)</f>
        <v/>
      </c>
      <c r="C709" s="7"/>
      <c r="D709" s="7"/>
      <c r="E709" s="35" t="str">
        <f>IF(C709="","",VLOOKUP(C709,Parametros_Activos_Inf!$CV$2:$CW$6,2,FALSE))</f>
        <v/>
      </c>
      <c r="F709" s="35" t="str">
        <f>IF(D709="","",VLOOKUP(D709,Parametros_Activos_Inf!$CX$2:$CY$16,2,FALSE))</f>
        <v/>
      </c>
      <c r="G709" s="35" t="str">
        <f t="shared" ref="G709:G772" si="36">IF(C709="","",(E709&amp;"-"&amp;F709&amp;"-"&amp;A709))</f>
        <v/>
      </c>
      <c r="H709" s="7"/>
      <c r="I709" s="7"/>
      <c r="J709" s="7"/>
      <c r="K709" s="7"/>
      <c r="L709" s="7"/>
      <c r="M709" s="11"/>
      <c r="N709" s="18" t="str">
        <f>IF(M709="","",VLOOKUP(M709,Parametros_Activos_Inf!$P$2:$Q$48,2,FALSE))</f>
        <v/>
      </c>
      <c r="O709" s="7"/>
      <c r="P709" s="18" t="str">
        <f>IF(O709="","",VLOOKUP(O709,Parametros_Activos_Inf!$R$2:$S$124,2,FALSE))</f>
        <v/>
      </c>
      <c r="Q709" s="7"/>
      <c r="R709" s="7"/>
      <c r="S709" s="7"/>
      <c r="T709" s="7"/>
      <c r="U709" s="7"/>
      <c r="V709" s="7"/>
      <c r="W709" s="7"/>
      <c r="X709" s="7"/>
      <c r="Y709" s="7"/>
      <c r="Z709" s="7"/>
      <c r="AA709" s="7"/>
      <c r="AB709" s="7"/>
      <c r="AC709" s="7"/>
      <c r="AD709" s="36" t="str">
        <f t="shared" ref="AD709:AD772" si="37">IF(AA709+AB709+AC709&lt;3,"",SUM(AA709:AC709))</f>
        <v/>
      </c>
      <c r="AE709" s="35" t="str">
        <f>IF(AD709="","",VLOOKUP(AD709,Parametros_Activos_Inf!$CK$2:$CL$10,2,FALSE))</f>
        <v/>
      </c>
      <c r="AF709" s="29"/>
      <c r="AG709" s="36" t="str">
        <f>IF(AF709="","",VLOOKUP(AF709,Parametros_Activos_Inf!$CP$2:$CQ$4,2,FALSE))</f>
        <v/>
      </c>
      <c r="AH709" s="29"/>
      <c r="AI709" s="36" t="str">
        <f>IF(AH709="","",VLOOKUP(AH709,Parametros_Activos_Inf!$CN$2:$CO$5,2,FALSE))</f>
        <v/>
      </c>
      <c r="AJ709" s="154" t="str">
        <f>IF(AH709="","",VLOOKUP(AF709&amp;AH709,Parametros_Activos_Inf!$CR$2:$CS$13,2,FALSE))</f>
        <v/>
      </c>
      <c r="AK709" s="20"/>
    </row>
    <row r="710" spans="1:37" s="9" customFormat="1" ht="14.25">
      <c r="A710" s="35">
        <v>707</v>
      </c>
      <c r="B710" s="35" t="str">
        <f t="shared" si="35"/>
        <v/>
      </c>
      <c r="C710" s="7"/>
      <c r="D710" s="7"/>
      <c r="E710" s="35" t="str">
        <f>IF(C710="","",VLOOKUP(C710,Parametros_Activos_Inf!$CV$2:$CW$6,2,FALSE))</f>
        <v/>
      </c>
      <c r="F710" s="35" t="str">
        <f>IF(D710="","",VLOOKUP(D710,Parametros_Activos_Inf!$CX$2:$CY$16,2,FALSE))</f>
        <v/>
      </c>
      <c r="G710" s="35" t="str">
        <f t="shared" si="36"/>
        <v/>
      </c>
      <c r="H710" s="7"/>
      <c r="I710" s="7"/>
      <c r="J710" s="7"/>
      <c r="K710" s="7"/>
      <c r="L710" s="7"/>
      <c r="M710" s="11"/>
      <c r="N710" s="18" t="str">
        <f>IF(M710="","",VLOOKUP(M710,Parametros_Activos_Inf!$P$2:$Q$48,2,FALSE))</f>
        <v/>
      </c>
      <c r="O710" s="7"/>
      <c r="P710" s="18" t="str">
        <f>IF(O710="","",VLOOKUP(O710,Parametros_Activos_Inf!$R$2:$S$124,2,FALSE))</f>
        <v/>
      </c>
      <c r="Q710" s="7"/>
      <c r="R710" s="7"/>
      <c r="S710" s="7"/>
      <c r="T710" s="7"/>
      <c r="U710" s="7"/>
      <c r="V710" s="7"/>
      <c r="W710" s="7"/>
      <c r="X710" s="7"/>
      <c r="Y710" s="7"/>
      <c r="Z710" s="7"/>
      <c r="AA710" s="7"/>
      <c r="AB710" s="7"/>
      <c r="AC710" s="7"/>
      <c r="AD710" s="36" t="str">
        <f t="shared" si="37"/>
        <v/>
      </c>
      <c r="AE710" s="35" t="str">
        <f>IF(AD710="","",VLOOKUP(AD710,Parametros_Activos_Inf!$CK$2:$CL$10,2,FALSE))</f>
        <v/>
      </c>
      <c r="AF710" s="29"/>
      <c r="AG710" s="36" t="str">
        <f>IF(AF710="","",VLOOKUP(AF710,Parametros_Activos_Inf!$CP$2:$CQ$4,2,FALSE))</f>
        <v/>
      </c>
      <c r="AH710" s="29"/>
      <c r="AI710" s="36" t="str">
        <f>IF(AH710="","",VLOOKUP(AH710,Parametros_Activos_Inf!$CN$2:$CO$5,2,FALSE))</f>
        <v/>
      </c>
      <c r="AJ710" s="154" t="str">
        <f>IF(AH710="","",VLOOKUP(AF710&amp;AH710,Parametros_Activos_Inf!$CR$2:$CS$13,2,FALSE))</f>
        <v/>
      </c>
      <c r="AK710" s="20"/>
    </row>
    <row r="711" spans="1:37" s="9" customFormat="1" ht="14.25">
      <c r="A711" s="35">
        <v>708</v>
      </c>
      <c r="B711" s="35" t="str">
        <f t="shared" si="35"/>
        <v/>
      </c>
      <c r="C711" s="7"/>
      <c r="D711" s="7"/>
      <c r="E711" s="35" t="str">
        <f>IF(C711="","",VLOOKUP(C711,Parametros_Activos_Inf!$CV$2:$CW$6,2,FALSE))</f>
        <v/>
      </c>
      <c r="F711" s="35" t="str">
        <f>IF(D711="","",VLOOKUP(D711,Parametros_Activos_Inf!$CX$2:$CY$16,2,FALSE))</f>
        <v/>
      </c>
      <c r="G711" s="35" t="str">
        <f t="shared" si="36"/>
        <v/>
      </c>
      <c r="H711" s="7"/>
      <c r="I711" s="7"/>
      <c r="J711" s="7"/>
      <c r="K711" s="7"/>
      <c r="L711" s="7"/>
      <c r="M711" s="11"/>
      <c r="N711" s="18" t="str">
        <f>IF(M711="","",VLOOKUP(M711,Parametros_Activos_Inf!$P$2:$Q$48,2,FALSE))</f>
        <v/>
      </c>
      <c r="O711" s="7"/>
      <c r="P711" s="18" t="str">
        <f>IF(O711="","",VLOOKUP(O711,Parametros_Activos_Inf!$R$2:$S$124,2,FALSE))</f>
        <v/>
      </c>
      <c r="Q711" s="7"/>
      <c r="R711" s="7"/>
      <c r="S711" s="7"/>
      <c r="T711" s="7"/>
      <c r="U711" s="7"/>
      <c r="V711" s="7"/>
      <c r="W711" s="7"/>
      <c r="X711" s="7"/>
      <c r="Y711" s="7"/>
      <c r="Z711" s="7"/>
      <c r="AA711" s="7"/>
      <c r="AB711" s="7"/>
      <c r="AC711" s="7"/>
      <c r="AD711" s="36" t="str">
        <f t="shared" si="37"/>
        <v/>
      </c>
      <c r="AE711" s="35" t="str">
        <f>IF(AD711="","",VLOOKUP(AD711,Parametros_Activos_Inf!$CK$2:$CL$10,2,FALSE))</f>
        <v/>
      </c>
      <c r="AF711" s="29"/>
      <c r="AG711" s="36" t="str">
        <f>IF(AF711="","",VLOOKUP(AF711,Parametros_Activos_Inf!$CP$2:$CQ$4,2,FALSE))</f>
        <v/>
      </c>
      <c r="AH711" s="29"/>
      <c r="AI711" s="36" t="str">
        <f>IF(AH711="","",VLOOKUP(AH711,Parametros_Activos_Inf!$CN$2:$CO$5,2,FALSE))</f>
        <v/>
      </c>
      <c r="AJ711" s="154" t="str">
        <f>IF(AH711="","",VLOOKUP(AF711&amp;AH711,Parametros_Activos_Inf!$CR$2:$CS$13,2,FALSE))</f>
        <v/>
      </c>
      <c r="AK711" s="20"/>
    </row>
    <row r="712" spans="1:37" s="9" customFormat="1" ht="14.25">
      <c r="A712" s="35">
        <v>709</v>
      </c>
      <c r="B712" s="35" t="str">
        <f t="shared" si="35"/>
        <v/>
      </c>
      <c r="C712" s="7"/>
      <c r="D712" s="7"/>
      <c r="E712" s="35" t="str">
        <f>IF(C712="","",VLOOKUP(C712,Parametros_Activos_Inf!$CV$2:$CW$6,2,FALSE))</f>
        <v/>
      </c>
      <c r="F712" s="35" t="str">
        <f>IF(D712="","",VLOOKUP(D712,Parametros_Activos_Inf!$CX$2:$CY$16,2,FALSE))</f>
        <v/>
      </c>
      <c r="G712" s="35" t="str">
        <f t="shared" si="36"/>
        <v/>
      </c>
      <c r="H712" s="7"/>
      <c r="I712" s="7"/>
      <c r="J712" s="7"/>
      <c r="K712" s="7"/>
      <c r="L712" s="7"/>
      <c r="M712" s="11"/>
      <c r="N712" s="18" t="str">
        <f>IF(M712="","",VLOOKUP(M712,Parametros_Activos_Inf!$P$2:$Q$48,2,FALSE))</f>
        <v/>
      </c>
      <c r="O712" s="7"/>
      <c r="P712" s="18" t="str">
        <f>IF(O712="","",VLOOKUP(O712,Parametros_Activos_Inf!$R$2:$S$124,2,FALSE))</f>
        <v/>
      </c>
      <c r="Q712" s="7"/>
      <c r="R712" s="7"/>
      <c r="S712" s="7"/>
      <c r="T712" s="7"/>
      <c r="U712" s="7"/>
      <c r="V712" s="7"/>
      <c r="W712" s="7"/>
      <c r="X712" s="7"/>
      <c r="Y712" s="7"/>
      <c r="Z712" s="7"/>
      <c r="AA712" s="7"/>
      <c r="AB712" s="7"/>
      <c r="AC712" s="7"/>
      <c r="AD712" s="36" t="str">
        <f t="shared" si="37"/>
        <v/>
      </c>
      <c r="AE712" s="35" t="str">
        <f>IF(AD712="","",VLOOKUP(AD712,Parametros_Activos_Inf!$CK$2:$CL$10,2,FALSE))</f>
        <v/>
      </c>
      <c r="AF712" s="29"/>
      <c r="AG712" s="36" t="str">
        <f>IF(AF712="","",VLOOKUP(AF712,Parametros_Activos_Inf!$CP$2:$CQ$4,2,FALSE))</f>
        <v/>
      </c>
      <c r="AH712" s="29"/>
      <c r="AI712" s="36" t="str">
        <f>IF(AH712="","",VLOOKUP(AH712,Parametros_Activos_Inf!$CN$2:$CO$5,2,FALSE))</f>
        <v/>
      </c>
      <c r="AJ712" s="154" t="str">
        <f>IF(AH712="","",VLOOKUP(AF712&amp;AH712,Parametros_Activos_Inf!$CR$2:$CS$13,2,FALSE))</f>
        <v/>
      </c>
      <c r="AK712" s="20"/>
    </row>
    <row r="713" spans="1:37" s="9" customFormat="1" ht="14.25">
      <c r="A713" s="35">
        <v>710</v>
      </c>
      <c r="B713" s="35" t="str">
        <f t="shared" si="35"/>
        <v/>
      </c>
      <c r="C713" s="7"/>
      <c r="D713" s="7"/>
      <c r="E713" s="35" t="str">
        <f>IF(C713="","",VLOOKUP(C713,Parametros_Activos_Inf!$CV$2:$CW$6,2,FALSE))</f>
        <v/>
      </c>
      <c r="F713" s="35" t="str">
        <f>IF(D713="","",VLOOKUP(D713,Parametros_Activos_Inf!$CX$2:$CY$16,2,FALSE))</f>
        <v/>
      </c>
      <c r="G713" s="35" t="str">
        <f t="shared" si="36"/>
        <v/>
      </c>
      <c r="H713" s="7"/>
      <c r="I713" s="7"/>
      <c r="J713" s="7"/>
      <c r="K713" s="7"/>
      <c r="L713" s="7"/>
      <c r="M713" s="11"/>
      <c r="N713" s="18" t="str">
        <f>IF(M713="","",VLOOKUP(M713,Parametros_Activos_Inf!$P$2:$Q$48,2,FALSE))</f>
        <v/>
      </c>
      <c r="O713" s="7"/>
      <c r="P713" s="18" t="str">
        <f>IF(O713="","",VLOOKUP(O713,Parametros_Activos_Inf!$R$2:$S$124,2,FALSE))</f>
        <v/>
      </c>
      <c r="Q713" s="7"/>
      <c r="R713" s="7"/>
      <c r="S713" s="7"/>
      <c r="T713" s="7"/>
      <c r="U713" s="7"/>
      <c r="V713" s="7"/>
      <c r="W713" s="7"/>
      <c r="X713" s="7"/>
      <c r="Y713" s="7"/>
      <c r="Z713" s="7"/>
      <c r="AA713" s="7"/>
      <c r="AB713" s="7"/>
      <c r="AC713" s="7"/>
      <c r="AD713" s="36" t="str">
        <f t="shared" si="37"/>
        <v/>
      </c>
      <c r="AE713" s="35" t="str">
        <f>IF(AD713="","",VLOOKUP(AD713,Parametros_Activos_Inf!$CK$2:$CL$10,2,FALSE))</f>
        <v/>
      </c>
      <c r="AF713" s="29"/>
      <c r="AG713" s="36" t="str">
        <f>IF(AF713="","",VLOOKUP(AF713,Parametros_Activos_Inf!$CP$2:$CQ$4,2,FALSE))</f>
        <v/>
      </c>
      <c r="AH713" s="29"/>
      <c r="AI713" s="36" t="str">
        <f>IF(AH713="","",VLOOKUP(AH713,Parametros_Activos_Inf!$CN$2:$CO$5,2,FALSE))</f>
        <v/>
      </c>
      <c r="AJ713" s="154" t="str">
        <f>IF(AH713="","",VLOOKUP(AF713&amp;AH713,Parametros_Activos_Inf!$CR$2:$CS$13,2,FALSE))</f>
        <v/>
      </c>
      <c r="AK713" s="20"/>
    </row>
    <row r="714" spans="1:37" s="9" customFormat="1" ht="14.25">
      <c r="A714" s="35">
        <v>711</v>
      </c>
      <c r="B714" s="35" t="str">
        <f t="shared" si="35"/>
        <v/>
      </c>
      <c r="C714" s="7"/>
      <c r="D714" s="7"/>
      <c r="E714" s="35" t="str">
        <f>IF(C714="","",VLOOKUP(C714,Parametros_Activos_Inf!$CV$2:$CW$6,2,FALSE))</f>
        <v/>
      </c>
      <c r="F714" s="35" t="str">
        <f>IF(D714="","",VLOOKUP(D714,Parametros_Activos_Inf!$CX$2:$CY$16,2,FALSE))</f>
        <v/>
      </c>
      <c r="G714" s="35" t="str">
        <f t="shared" si="36"/>
        <v/>
      </c>
      <c r="H714" s="7"/>
      <c r="I714" s="7"/>
      <c r="J714" s="7"/>
      <c r="K714" s="7"/>
      <c r="L714" s="7"/>
      <c r="M714" s="11"/>
      <c r="N714" s="18" t="str">
        <f>IF(M714="","",VLOOKUP(M714,Parametros_Activos_Inf!$P$2:$Q$48,2,FALSE))</f>
        <v/>
      </c>
      <c r="O714" s="7"/>
      <c r="P714" s="18" t="str">
        <f>IF(O714="","",VLOOKUP(O714,Parametros_Activos_Inf!$R$2:$S$124,2,FALSE))</f>
        <v/>
      </c>
      <c r="Q714" s="7"/>
      <c r="R714" s="7"/>
      <c r="S714" s="7"/>
      <c r="T714" s="7"/>
      <c r="U714" s="7"/>
      <c r="V714" s="7"/>
      <c r="W714" s="7"/>
      <c r="X714" s="7"/>
      <c r="Y714" s="7"/>
      <c r="Z714" s="7"/>
      <c r="AA714" s="7"/>
      <c r="AB714" s="7"/>
      <c r="AC714" s="7"/>
      <c r="AD714" s="36" t="str">
        <f t="shared" si="37"/>
        <v/>
      </c>
      <c r="AE714" s="35" t="str">
        <f>IF(AD714="","",VLOOKUP(AD714,Parametros_Activos_Inf!$CK$2:$CL$10,2,FALSE))</f>
        <v/>
      </c>
      <c r="AF714" s="29"/>
      <c r="AG714" s="36" t="str">
        <f>IF(AF714="","",VLOOKUP(AF714,Parametros_Activos_Inf!$CP$2:$CQ$4,2,FALSE))</f>
        <v/>
      </c>
      <c r="AH714" s="29"/>
      <c r="AI714" s="36" t="str">
        <f>IF(AH714="","",VLOOKUP(AH714,Parametros_Activos_Inf!$CN$2:$CO$5,2,FALSE))</f>
        <v/>
      </c>
      <c r="AJ714" s="154" t="str">
        <f>IF(AH714="","",VLOOKUP(AF714&amp;AH714,Parametros_Activos_Inf!$CR$2:$CS$13,2,FALSE))</f>
        <v/>
      </c>
      <c r="AK714" s="20"/>
    </row>
    <row r="715" spans="1:37" s="9" customFormat="1" ht="14.25">
      <c r="A715" s="35">
        <v>712</v>
      </c>
      <c r="B715" s="35" t="str">
        <f t="shared" si="35"/>
        <v/>
      </c>
      <c r="C715" s="7"/>
      <c r="D715" s="7"/>
      <c r="E715" s="35" t="str">
        <f>IF(C715="","",VLOOKUP(C715,Parametros_Activos_Inf!$CV$2:$CW$6,2,FALSE))</f>
        <v/>
      </c>
      <c r="F715" s="35" t="str">
        <f>IF(D715="","",VLOOKUP(D715,Parametros_Activos_Inf!$CX$2:$CY$16,2,FALSE))</f>
        <v/>
      </c>
      <c r="G715" s="35" t="str">
        <f t="shared" si="36"/>
        <v/>
      </c>
      <c r="H715" s="7"/>
      <c r="I715" s="7"/>
      <c r="J715" s="7"/>
      <c r="K715" s="7"/>
      <c r="L715" s="7"/>
      <c r="M715" s="11"/>
      <c r="N715" s="18" t="str">
        <f>IF(M715="","",VLOOKUP(M715,Parametros_Activos_Inf!$P$2:$Q$48,2,FALSE))</f>
        <v/>
      </c>
      <c r="O715" s="7"/>
      <c r="P715" s="18" t="str">
        <f>IF(O715="","",VLOOKUP(O715,Parametros_Activos_Inf!$R$2:$S$124,2,FALSE))</f>
        <v/>
      </c>
      <c r="Q715" s="7"/>
      <c r="R715" s="7"/>
      <c r="S715" s="7"/>
      <c r="T715" s="7"/>
      <c r="U715" s="7"/>
      <c r="V715" s="7"/>
      <c r="W715" s="7"/>
      <c r="X715" s="7"/>
      <c r="Y715" s="7"/>
      <c r="Z715" s="7"/>
      <c r="AA715" s="7"/>
      <c r="AB715" s="7"/>
      <c r="AC715" s="7"/>
      <c r="AD715" s="36" t="str">
        <f t="shared" si="37"/>
        <v/>
      </c>
      <c r="AE715" s="35" t="str">
        <f>IF(AD715="","",VLOOKUP(AD715,Parametros_Activos_Inf!$CK$2:$CL$10,2,FALSE))</f>
        <v/>
      </c>
      <c r="AF715" s="29"/>
      <c r="AG715" s="36" t="str">
        <f>IF(AF715="","",VLOOKUP(AF715,Parametros_Activos_Inf!$CP$2:$CQ$4,2,FALSE))</f>
        <v/>
      </c>
      <c r="AH715" s="29"/>
      <c r="AI715" s="36" t="str">
        <f>IF(AH715="","",VLOOKUP(AH715,Parametros_Activos_Inf!$CN$2:$CO$5,2,FALSE))</f>
        <v/>
      </c>
      <c r="AJ715" s="154" t="str">
        <f>IF(AH715="","",VLOOKUP(AF715&amp;AH715,Parametros_Activos_Inf!$CR$2:$CS$13,2,FALSE))</f>
        <v/>
      </c>
      <c r="AK715" s="20"/>
    </row>
    <row r="716" spans="1:37" s="9" customFormat="1" ht="14.25">
      <c r="A716" s="35">
        <v>713</v>
      </c>
      <c r="B716" s="35" t="str">
        <f t="shared" si="35"/>
        <v/>
      </c>
      <c r="C716" s="7"/>
      <c r="D716" s="7"/>
      <c r="E716" s="35" t="str">
        <f>IF(C716="","",VLOOKUP(C716,Parametros_Activos_Inf!$CV$2:$CW$6,2,FALSE))</f>
        <v/>
      </c>
      <c r="F716" s="35" t="str">
        <f>IF(D716="","",VLOOKUP(D716,Parametros_Activos_Inf!$CX$2:$CY$16,2,FALSE))</f>
        <v/>
      </c>
      <c r="G716" s="35" t="str">
        <f t="shared" si="36"/>
        <v/>
      </c>
      <c r="H716" s="7"/>
      <c r="I716" s="7"/>
      <c r="J716" s="7"/>
      <c r="K716" s="7"/>
      <c r="L716" s="7"/>
      <c r="M716" s="11"/>
      <c r="N716" s="18" t="str">
        <f>IF(M716="","",VLOOKUP(M716,Parametros_Activos_Inf!$P$2:$Q$48,2,FALSE))</f>
        <v/>
      </c>
      <c r="O716" s="7"/>
      <c r="P716" s="18" t="str">
        <f>IF(O716="","",VLOOKUP(O716,Parametros_Activos_Inf!$R$2:$S$124,2,FALSE))</f>
        <v/>
      </c>
      <c r="Q716" s="7"/>
      <c r="R716" s="7"/>
      <c r="S716" s="7"/>
      <c r="T716" s="7"/>
      <c r="U716" s="7"/>
      <c r="V716" s="7"/>
      <c r="W716" s="7"/>
      <c r="X716" s="7"/>
      <c r="Y716" s="7"/>
      <c r="Z716" s="7"/>
      <c r="AA716" s="7"/>
      <c r="AB716" s="7"/>
      <c r="AC716" s="7"/>
      <c r="AD716" s="36" t="str">
        <f t="shared" si="37"/>
        <v/>
      </c>
      <c r="AE716" s="35" t="str">
        <f>IF(AD716="","",VLOOKUP(AD716,Parametros_Activos_Inf!$CK$2:$CL$10,2,FALSE))</f>
        <v/>
      </c>
      <c r="AF716" s="29"/>
      <c r="AG716" s="36" t="str">
        <f>IF(AF716="","",VLOOKUP(AF716,Parametros_Activos_Inf!$CP$2:$CQ$4,2,FALSE))</f>
        <v/>
      </c>
      <c r="AH716" s="29"/>
      <c r="AI716" s="36" t="str">
        <f>IF(AH716="","",VLOOKUP(AH716,Parametros_Activos_Inf!$CN$2:$CO$5,2,FALSE))</f>
        <v/>
      </c>
      <c r="AJ716" s="154" t="str">
        <f>IF(AH716="","",VLOOKUP(AF716&amp;AH716,Parametros_Activos_Inf!$CR$2:$CS$13,2,FALSE))</f>
        <v/>
      </c>
      <c r="AK716" s="20"/>
    </row>
    <row r="717" spans="1:37" s="9" customFormat="1" ht="14.25">
      <c r="A717" s="35">
        <v>714</v>
      </c>
      <c r="B717" s="35" t="str">
        <f t="shared" si="35"/>
        <v/>
      </c>
      <c r="C717" s="7"/>
      <c r="D717" s="7"/>
      <c r="E717" s="35" t="str">
        <f>IF(C717="","",VLOOKUP(C717,Parametros_Activos_Inf!$CV$2:$CW$6,2,FALSE))</f>
        <v/>
      </c>
      <c r="F717" s="35" t="str">
        <f>IF(D717="","",VLOOKUP(D717,Parametros_Activos_Inf!$CX$2:$CY$16,2,FALSE))</f>
        <v/>
      </c>
      <c r="G717" s="35" t="str">
        <f t="shared" si="36"/>
        <v/>
      </c>
      <c r="H717" s="7"/>
      <c r="I717" s="7"/>
      <c r="J717" s="7"/>
      <c r="K717" s="7"/>
      <c r="L717" s="7"/>
      <c r="M717" s="11"/>
      <c r="N717" s="18" t="str">
        <f>IF(M717="","",VLOOKUP(M717,Parametros_Activos_Inf!$P$2:$Q$48,2,FALSE))</f>
        <v/>
      </c>
      <c r="O717" s="7"/>
      <c r="P717" s="18" t="str">
        <f>IF(O717="","",VLOOKUP(O717,Parametros_Activos_Inf!$R$2:$S$124,2,FALSE))</f>
        <v/>
      </c>
      <c r="Q717" s="7"/>
      <c r="R717" s="7"/>
      <c r="S717" s="7"/>
      <c r="T717" s="7"/>
      <c r="U717" s="7"/>
      <c r="V717" s="7"/>
      <c r="W717" s="7"/>
      <c r="X717" s="7"/>
      <c r="Y717" s="7"/>
      <c r="Z717" s="7"/>
      <c r="AA717" s="7"/>
      <c r="AB717" s="7"/>
      <c r="AC717" s="7"/>
      <c r="AD717" s="36" t="str">
        <f t="shared" si="37"/>
        <v/>
      </c>
      <c r="AE717" s="35" t="str">
        <f>IF(AD717="","",VLOOKUP(AD717,Parametros_Activos_Inf!$CK$2:$CL$10,2,FALSE))</f>
        <v/>
      </c>
      <c r="AF717" s="29"/>
      <c r="AG717" s="36" t="str">
        <f>IF(AF717="","",VLOOKUP(AF717,Parametros_Activos_Inf!$CP$2:$CQ$4,2,FALSE))</f>
        <v/>
      </c>
      <c r="AH717" s="29"/>
      <c r="AI717" s="36" t="str">
        <f>IF(AH717="","",VLOOKUP(AH717,Parametros_Activos_Inf!$CN$2:$CO$5,2,FALSE))</f>
        <v/>
      </c>
      <c r="AJ717" s="154" t="str">
        <f>IF(AH717="","",VLOOKUP(AF717&amp;AH717,Parametros_Activos_Inf!$CR$2:$CS$13,2,FALSE))</f>
        <v/>
      </c>
      <c r="AK717" s="20"/>
    </row>
    <row r="718" spans="1:37" s="9" customFormat="1" ht="14.25">
      <c r="A718" s="35">
        <v>715</v>
      </c>
      <c r="B718" s="35" t="str">
        <f t="shared" si="35"/>
        <v/>
      </c>
      <c r="C718" s="7"/>
      <c r="D718" s="7"/>
      <c r="E718" s="35" t="str">
        <f>IF(C718="","",VLOOKUP(C718,Parametros_Activos_Inf!$CV$2:$CW$6,2,FALSE))</f>
        <v/>
      </c>
      <c r="F718" s="35" t="str">
        <f>IF(D718="","",VLOOKUP(D718,Parametros_Activos_Inf!$CX$2:$CY$16,2,FALSE))</f>
        <v/>
      </c>
      <c r="G718" s="35" t="str">
        <f t="shared" si="36"/>
        <v/>
      </c>
      <c r="H718" s="7"/>
      <c r="I718" s="7"/>
      <c r="J718" s="7"/>
      <c r="K718" s="7"/>
      <c r="L718" s="7"/>
      <c r="M718" s="11"/>
      <c r="N718" s="18" t="str">
        <f>IF(M718="","",VLOOKUP(M718,Parametros_Activos_Inf!$P$2:$Q$48,2,FALSE))</f>
        <v/>
      </c>
      <c r="O718" s="7"/>
      <c r="P718" s="18" t="str">
        <f>IF(O718="","",VLOOKUP(O718,Parametros_Activos_Inf!$R$2:$S$124,2,FALSE))</f>
        <v/>
      </c>
      <c r="Q718" s="7"/>
      <c r="R718" s="7"/>
      <c r="S718" s="7"/>
      <c r="T718" s="7"/>
      <c r="U718" s="7"/>
      <c r="V718" s="7"/>
      <c r="W718" s="7"/>
      <c r="X718" s="7"/>
      <c r="Y718" s="7"/>
      <c r="Z718" s="7"/>
      <c r="AA718" s="7"/>
      <c r="AB718" s="7"/>
      <c r="AC718" s="7"/>
      <c r="AD718" s="36" t="str">
        <f t="shared" si="37"/>
        <v/>
      </c>
      <c r="AE718" s="35" t="str">
        <f>IF(AD718="","",VLOOKUP(AD718,Parametros_Activos_Inf!$CK$2:$CL$10,2,FALSE))</f>
        <v/>
      </c>
      <c r="AF718" s="29"/>
      <c r="AG718" s="36" t="str">
        <f>IF(AF718="","",VLOOKUP(AF718,Parametros_Activos_Inf!$CP$2:$CQ$4,2,FALSE))</f>
        <v/>
      </c>
      <c r="AH718" s="29"/>
      <c r="AI718" s="36" t="str">
        <f>IF(AH718="","",VLOOKUP(AH718,Parametros_Activos_Inf!$CN$2:$CO$5,2,FALSE))</f>
        <v/>
      </c>
      <c r="AJ718" s="154" t="str">
        <f>IF(AH718="","",VLOOKUP(AF718&amp;AH718,Parametros_Activos_Inf!$CR$2:$CS$13,2,FALSE))</f>
        <v/>
      </c>
      <c r="AK718" s="20"/>
    </row>
    <row r="719" spans="1:37" s="9" customFormat="1" ht="14.25">
      <c r="A719" s="35">
        <v>716</v>
      </c>
      <c r="B719" s="35" t="str">
        <f t="shared" si="35"/>
        <v/>
      </c>
      <c r="C719" s="7"/>
      <c r="D719" s="7"/>
      <c r="E719" s="35" t="str">
        <f>IF(C719="","",VLOOKUP(C719,Parametros_Activos_Inf!$CV$2:$CW$6,2,FALSE))</f>
        <v/>
      </c>
      <c r="F719" s="35" t="str">
        <f>IF(D719="","",VLOOKUP(D719,Parametros_Activos_Inf!$CX$2:$CY$16,2,FALSE))</f>
        <v/>
      </c>
      <c r="G719" s="35" t="str">
        <f t="shared" si="36"/>
        <v/>
      </c>
      <c r="H719" s="7"/>
      <c r="I719" s="7"/>
      <c r="J719" s="7"/>
      <c r="K719" s="7"/>
      <c r="L719" s="7"/>
      <c r="M719" s="11"/>
      <c r="N719" s="18" t="str">
        <f>IF(M719="","",VLOOKUP(M719,Parametros_Activos_Inf!$P$2:$Q$48,2,FALSE))</f>
        <v/>
      </c>
      <c r="O719" s="7"/>
      <c r="P719" s="18" t="str">
        <f>IF(O719="","",VLOOKUP(O719,Parametros_Activos_Inf!$R$2:$S$124,2,FALSE))</f>
        <v/>
      </c>
      <c r="Q719" s="7"/>
      <c r="R719" s="7"/>
      <c r="S719" s="7"/>
      <c r="T719" s="7"/>
      <c r="U719" s="7"/>
      <c r="V719" s="7"/>
      <c r="W719" s="7"/>
      <c r="X719" s="7"/>
      <c r="Y719" s="7"/>
      <c r="Z719" s="7"/>
      <c r="AA719" s="7"/>
      <c r="AB719" s="7"/>
      <c r="AC719" s="7"/>
      <c r="AD719" s="36" t="str">
        <f t="shared" si="37"/>
        <v/>
      </c>
      <c r="AE719" s="35" t="str">
        <f>IF(AD719="","",VLOOKUP(AD719,Parametros_Activos_Inf!$CK$2:$CL$10,2,FALSE))</f>
        <v/>
      </c>
      <c r="AF719" s="29"/>
      <c r="AG719" s="36" t="str">
        <f>IF(AF719="","",VLOOKUP(AF719,Parametros_Activos_Inf!$CP$2:$CQ$4,2,FALSE))</f>
        <v/>
      </c>
      <c r="AH719" s="29"/>
      <c r="AI719" s="36" t="str">
        <f>IF(AH719="","",VLOOKUP(AH719,Parametros_Activos_Inf!$CN$2:$CO$5,2,FALSE))</f>
        <v/>
      </c>
      <c r="AJ719" s="154" t="str">
        <f>IF(AH719="","",VLOOKUP(AF719&amp;AH719,Parametros_Activos_Inf!$CR$2:$CS$13,2,FALSE))</f>
        <v/>
      </c>
      <c r="AK719" s="20"/>
    </row>
    <row r="720" spans="1:37" s="9" customFormat="1" ht="14.25">
      <c r="A720" s="35">
        <v>717</v>
      </c>
      <c r="B720" s="35" t="str">
        <f t="shared" si="35"/>
        <v/>
      </c>
      <c r="C720" s="7"/>
      <c r="D720" s="7"/>
      <c r="E720" s="35" t="str">
        <f>IF(C720="","",VLOOKUP(C720,Parametros_Activos_Inf!$CV$2:$CW$6,2,FALSE))</f>
        <v/>
      </c>
      <c r="F720" s="35" t="str">
        <f>IF(D720="","",VLOOKUP(D720,Parametros_Activos_Inf!$CX$2:$CY$16,2,FALSE))</f>
        <v/>
      </c>
      <c r="G720" s="35" t="str">
        <f t="shared" si="36"/>
        <v/>
      </c>
      <c r="H720" s="7"/>
      <c r="I720" s="7"/>
      <c r="J720" s="7"/>
      <c r="K720" s="7"/>
      <c r="L720" s="7"/>
      <c r="M720" s="11"/>
      <c r="N720" s="18" t="str">
        <f>IF(M720="","",VLOOKUP(M720,Parametros_Activos_Inf!$P$2:$Q$48,2,FALSE))</f>
        <v/>
      </c>
      <c r="O720" s="7"/>
      <c r="P720" s="18" t="str">
        <f>IF(O720="","",VLOOKUP(O720,Parametros_Activos_Inf!$R$2:$S$124,2,FALSE))</f>
        <v/>
      </c>
      <c r="Q720" s="7"/>
      <c r="R720" s="7"/>
      <c r="S720" s="7"/>
      <c r="T720" s="7"/>
      <c r="U720" s="7"/>
      <c r="V720" s="7"/>
      <c r="W720" s="7"/>
      <c r="X720" s="7"/>
      <c r="Y720" s="7"/>
      <c r="Z720" s="7"/>
      <c r="AA720" s="7"/>
      <c r="AB720" s="7"/>
      <c r="AC720" s="7"/>
      <c r="AD720" s="36" t="str">
        <f t="shared" si="37"/>
        <v/>
      </c>
      <c r="AE720" s="35" t="str">
        <f>IF(AD720="","",VLOOKUP(AD720,Parametros_Activos_Inf!$CK$2:$CL$10,2,FALSE))</f>
        <v/>
      </c>
      <c r="AF720" s="29"/>
      <c r="AG720" s="36" t="str">
        <f>IF(AF720="","",VLOOKUP(AF720,Parametros_Activos_Inf!$CP$2:$CQ$4,2,FALSE))</f>
        <v/>
      </c>
      <c r="AH720" s="29"/>
      <c r="AI720" s="36" t="str">
        <f>IF(AH720="","",VLOOKUP(AH720,Parametros_Activos_Inf!$CN$2:$CO$5,2,FALSE))</f>
        <v/>
      </c>
      <c r="AJ720" s="154" t="str">
        <f>IF(AH720="","",VLOOKUP(AF720&amp;AH720,Parametros_Activos_Inf!$CR$2:$CS$13,2,FALSE))</f>
        <v/>
      </c>
      <c r="AK720" s="20"/>
    </row>
    <row r="721" spans="1:37" s="9" customFormat="1" ht="14.25">
      <c r="A721" s="35">
        <v>718</v>
      </c>
      <c r="B721" s="35" t="str">
        <f t="shared" si="35"/>
        <v/>
      </c>
      <c r="C721" s="7"/>
      <c r="D721" s="7"/>
      <c r="E721" s="35" t="str">
        <f>IF(C721="","",VLOOKUP(C721,Parametros_Activos_Inf!$CV$2:$CW$6,2,FALSE))</f>
        <v/>
      </c>
      <c r="F721" s="35" t="str">
        <f>IF(D721="","",VLOOKUP(D721,Parametros_Activos_Inf!$CX$2:$CY$16,2,FALSE))</f>
        <v/>
      </c>
      <c r="G721" s="35" t="str">
        <f t="shared" si="36"/>
        <v/>
      </c>
      <c r="H721" s="7"/>
      <c r="I721" s="7"/>
      <c r="J721" s="7"/>
      <c r="K721" s="7"/>
      <c r="L721" s="7"/>
      <c r="M721" s="11"/>
      <c r="N721" s="18" t="str">
        <f>IF(M721="","",VLOOKUP(M721,Parametros_Activos_Inf!$P$2:$Q$48,2,FALSE))</f>
        <v/>
      </c>
      <c r="O721" s="7"/>
      <c r="P721" s="18" t="str">
        <f>IF(O721="","",VLOOKUP(O721,Parametros_Activos_Inf!$R$2:$S$124,2,FALSE))</f>
        <v/>
      </c>
      <c r="Q721" s="7"/>
      <c r="R721" s="7"/>
      <c r="S721" s="7"/>
      <c r="T721" s="7"/>
      <c r="U721" s="7"/>
      <c r="V721" s="7"/>
      <c r="W721" s="7"/>
      <c r="X721" s="7"/>
      <c r="Y721" s="7"/>
      <c r="Z721" s="7"/>
      <c r="AA721" s="7"/>
      <c r="AB721" s="7"/>
      <c r="AC721" s="7"/>
      <c r="AD721" s="36" t="str">
        <f t="shared" si="37"/>
        <v/>
      </c>
      <c r="AE721" s="35" t="str">
        <f>IF(AD721="","",VLOOKUP(AD721,Parametros_Activos_Inf!$CK$2:$CL$10,2,FALSE))</f>
        <v/>
      </c>
      <c r="AF721" s="29"/>
      <c r="AG721" s="36" t="str">
        <f>IF(AF721="","",VLOOKUP(AF721,Parametros_Activos_Inf!$CP$2:$CQ$4,2,FALSE))</f>
        <v/>
      </c>
      <c r="AH721" s="29"/>
      <c r="AI721" s="36" t="str">
        <f>IF(AH721="","",VLOOKUP(AH721,Parametros_Activos_Inf!$CN$2:$CO$5,2,FALSE))</f>
        <v/>
      </c>
      <c r="AJ721" s="154" t="str">
        <f>IF(AH721="","",VLOOKUP(AF721&amp;AH721,Parametros_Activos_Inf!$CR$2:$CS$13,2,FALSE))</f>
        <v/>
      </c>
      <c r="AK721" s="20"/>
    </row>
    <row r="722" spans="1:37" s="9" customFormat="1" ht="14.25">
      <c r="A722" s="35">
        <v>719</v>
      </c>
      <c r="B722" s="35" t="str">
        <f t="shared" si="35"/>
        <v/>
      </c>
      <c r="C722" s="7"/>
      <c r="D722" s="7"/>
      <c r="E722" s="35" t="str">
        <f>IF(C722="","",VLOOKUP(C722,Parametros_Activos_Inf!$CV$2:$CW$6,2,FALSE))</f>
        <v/>
      </c>
      <c r="F722" s="35" t="str">
        <f>IF(D722="","",VLOOKUP(D722,Parametros_Activos_Inf!$CX$2:$CY$16,2,FALSE))</f>
        <v/>
      </c>
      <c r="G722" s="35" t="str">
        <f t="shared" si="36"/>
        <v/>
      </c>
      <c r="H722" s="7"/>
      <c r="I722" s="7"/>
      <c r="J722" s="7"/>
      <c r="K722" s="7"/>
      <c r="L722" s="7"/>
      <c r="M722" s="11"/>
      <c r="N722" s="18" t="str">
        <f>IF(M722="","",VLOOKUP(M722,Parametros_Activos_Inf!$P$2:$Q$48,2,FALSE))</f>
        <v/>
      </c>
      <c r="O722" s="7"/>
      <c r="P722" s="18" t="str">
        <f>IF(O722="","",VLOOKUP(O722,Parametros_Activos_Inf!$R$2:$S$124,2,FALSE))</f>
        <v/>
      </c>
      <c r="Q722" s="7"/>
      <c r="R722" s="7"/>
      <c r="S722" s="7"/>
      <c r="T722" s="7"/>
      <c r="U722" s="7"/>
      <c r="V722" s="7"/>
      <c r="W722" s="7"/>
      <c r="X722" s="7"/>
      <c r="Y722" s="7"/>
      <c r="Z722" s="7"/>
      <c r="AA722" s="7"/>
      <c r="AB722" s="7"/>
      <c r="AC722" s="7"/>
      <c r="AD722" s="36" t="str">
        <f t="shared" si="37"/>
        <v/>
      </c>
      <c r="AE722" s="35" t="str">
        <f>IF(AD722="","",VLOOKUP(AD722,Parametros_Activos_Inf!$CK$2:$CL$10,2,FALSE))</f>
        <v/>
      </c>
      <c r="AF722" s="29"/>
      <c r="AG722" s="36" t="str">
        <f>IF(AF722="","",VLOOKUP(AF722,Parametros_Activos_Inf!$CP$2:$CQ$4,2,FALSE))</f>
        <v/>
      </c>
      <c r="AH722" s="29"/>
      <c r="AI722" s="36" t="str">
        <f>IF(AH722="","",VLOOKUP(AH722,Parametros_Activos_Inf!$CN$2:$CO$5,2,FALSE))</f>
        <v/>
      </c>
      <c r="AJ722" s="154" t="str">
        <f>IF(AH722="","",VLOOKUP(AF722&amp;AH722,Parametros_Activos_Inf!$CR$2:$CS$13,2,FALSE))</f>
        <v/>
      </c>
      <c r="AK722" s="20"/>
    </row>
    <row r="723" spans="1:37" s="9" customFormat="1" ht="14.25">
      <c r="A723" s="35">
        <v>720</v>
      </c>
      <c r="B723" s="35" t="str">
        <f t="shared" si="35"/>
        <v/>
      </c>
      <c r="C723" s="7"/>
      <c r="D723" s="7"/>
      <c r="E723" s="35" t="str">
        <f>IF(C723="","",VLOOKUP(C723,Parametros_Activos_Inf!$CV$2:$CW$6,2,FALSE))</f>
        <v/>
      </c>
      <c r="F723" s="35" t="str">
        <f>IF(D723="","",VLOOKUP(D723,Parametros_Activos_Inf!$CX$2:$CY$16,2,FALSE))</f>
        <v/>
      </c>
      <c r="G723" s="35" t="str">
        <f t="shared" si="36"/>
        <v/>
      </c>
      <c r="H723" s="7"/>
      <c r="I723" s="7"/>
      <c r="J723" s="7"/>
      <c r="K723" s="7"/>
      <c r="L723" s="7"/>
      <c r="M723" s="11"/>
      <c r="N723" s="18" t="str">
        <f>IF(M723="","",VLOOKUP(M723,Parametros_Activos_Inf!$P$2:$Q$48,2,FALSE))</f>
        <v/>
      </c>
      <c r="O723" s="7"/>
      <c r="P723" s="18" t="str">
        <f>IF(O723="","",VLOOKUP(O723,Parametros_Activos_Inf!$R$2:$S$124,2,FALSE))</f>
        <v/>
      </c>
      <c r="Q723" s="7"/>
      <c r="R723" s="7"/>
      <c r="S723" s="7"/>
      <c r="T723" s="7"/>
      <c r="U723" s="7"/>
      <c r="V723" s="7"/>
      <c r="W723" s="7"/>
      <c r="X723" s="7"/>
      <c r="Y723" s="7"/>
      <c r="Z723" s="7"/>
      <c r="AA723" s="7"/>
      <c r="AB723" s="7"/>
      <c r="AC723" s="7"/>
      <c r="AD723" s="36" t="str">
        <f t="shared" si="37"/>
        <v/>
      </c>
      <c r="AE723" s="35" t="str">
        <f>IF(AD723="","",VLOOKUP(AD723,Parametros_Activos_Inf!$CK$2:$CL$10,2,FALSE))</f>
        <v/>
      </c>
      <c r="AF723" s="29"/>
      <c r="AG723" s="36" t="str">
        <f>IF(AF723="","",VLOOKUP(AF723,Parametros_Activos_Inf!$CP$2:$CQ$4,2,FALSE))</f>
        <v/>
      </c>
      <c r="AH723" s="29"/>
      <c r="AI723" s="36" t="str">
        <f>IF(AH723="","",VLOOKUP(AH723,Parametros_Activos_Inf!$CN$2:$CO$5,2,FALSE))</f>
        <v/>
      </c>
      <c r="AJ723" s="154" t="str">
        <f>IF(AH723="","",VLOOKUP(AF723&amp;AH723,Parametros_Activos_Inf!$CR$2:$CS$13,2,FALSE))</f>
        <v/>
      </c>
      <c r="AK723" s="20"/>
    </row>
    <row r="724" spans="1:37" s="9" customFormat="1" ht="14.25">
      <c r="A724" s="35">
        <v>721</v>
      </c>
      <c r="B724" s="35" t="str">
        <f t="shared" si="35"/>
        <v/>
      </c>
      <c r="C724" s="7"/>
      <c r="D724" s="7"/>
      <c r="E724" s="35" t="str">
        <f>IF(C724="","",VLOOKUP(C724,Parametros_Activos_Inf!$CV$2:$CW$6,2,FALSE))</f>
        <v/>
      </c>
      <c r="F724" s="35" t="str">
        <f>IF(D724="","",VLOOKUP(D724,Parametros_Activos_Inf!$CX$2:$CY$16,2,FALSE))</f>
        <v/>
      </c>
      <c r="G724" s="35" t="str">
        <f t="shared" si="36"/>
        <v/>
      </c>
      <c r="H724" s="7"/>
      <c r="I724" s="7"/>
      <c r="J724" s="7"/>
      <c r="K724" s="7"/>
      <c r="L724" s="7"/>
      <c r="M724" s="11"/>
      <c r="N724" s="18" t="str">
        <f>IF(M724="","",VLOOKUP(M724,Parametros_Activos_Inf!$P$2:$Q$48,2,FALSE))</f>
        <v/>
      </c>
      <c r="O724" s="7"/>
      <c r="P724" s="18" t="str">
        <f>IF(O724="","",VLOOKUP(O724,Parametros_Activos_Inf!$R$2:$S$124,2,FALSE))</f>
        <v/>
      </c>
      <c r="Q724" s="7"/>
      <c r="R724" s="7"/>
      <c r="S724" s="7"/>
      <c r="T724" s="7"/>
      <c r="U724" s="7"/>
      <c r="V724" s="7"/>
      <c r="W724" s="7"/>
      <c r="X724" s="7"/>
      <c r="Y724" s="7"/>
      <c r="Z724" s="7"/>
      <c r="AA724" s="7"/>
      <c r="AB724" s="7"/>
      <c r="AC724" s="7"/>
      <c r="AD724" s="36" t="str">
        <f t="shared" si="37"/>
        <v/>
      </c>
      <c r="AE724" s="35" t="str">
        <f>IF(AD724="","",VLOOKUP(AD724,Parametros_Activos_Inf!$CK$2:$CL$10,2,FALSE))</f>
        <v/>
      </c>
      <c r="AF724" s="29"/>
      <c r="AG724" s="36" t="str">
        <f>IF(AF724="","",VLOOKUP(AF724,Parametros_Activos_Inf!$CP$2:$CQ$4,2,FALSE))</f>
        <v/>
      </c>
      <c r="AH724" s="29"/>
      <c r="AI724" s="36" t="str">
        <f>IF(AH724="","",VLOOKUP(AH724,Parametros_Activos_Inf!$CN$2:$CO$5,2,FALSE))</f>
        <v/>
      </c>
      <c r="AJ724" s="154" t="str">
        <f>IF(AH724="","",VLOOKUP(AF724&amp;AH724,Parametros_Activos_Inf!$CR$2:$CS$13,2,FALSE))</f>
        <v/>
      </c>
      <c r="AK724" s="20"/>
    </row>
    <row r="725" spans="1:37" s="9" customFormat="1" ht="14.25">
      <c r="A725" s="35">
        <v>722</v>
      </c>
      <c r="B725" s="35" t="str">
        <f t="shared" si="35"/>
        <v/>
      </c>
      <c r="C725" s="7"/>
      <c r="D725" s="7"/>
      <c r="E725" s="35" t="str">
        <f>IF(C725="","",VLOOKUP(C725,Parametros_Activos_Inf!$CV$2:$CW$6,2,FALSE))</f>
        <v/>
      </c>
      <c r="F725" s="35" t="str">
        <f>IF(D725="","",VLOOKUP(D725,Parametros_Activos_Inf!$CX$2:$CY$16,2,FALSE))</f>
        <v/>
      </c>
      <c r="G725" s="35" t="str">
        <f t="shared" si="36"/>
        <v/>
      </c>
      <c r="H725" s="7"/>
      <c r="I725" s="7"/>
      <c r="J725" s="7"/>
      <c r="K725" s="7"/>
      <c r="L725" s="7"/>
      <c r="M725" s="11"/>
      <c r="N725" s="18" t="str">
        <f>IF(M725="","",VLOOKUP(M725,Parametros_Activos_Inf!$P$2:$Q$48,2,FALSE))</f>
        <v/>
      </c>
      <c r="O725" s="7"/>
      <c r="P725" s="18" t="str">
        <f>IF(O725="","",VLOOKUP(O725,Parametros_Activos_Inf!$R$2:$S$124,2,FALSE))</f>
        <v/>
      </c>
      <c r="Q725" s="7"/>
      <c r="R725" s="7"/>
      <c r="S725" s="7"/>
      <c r="T725" s="7"/>
      <c r="U725" s="7"/>
      <c r="V725" s="7"/>
      <c r="W725" s="7"/>
      <c r="X725" s="7"/>
      <c r="Y725" s="7"/>
      <c r="Z725" s="7"/>
      <c r="AA725" s="7"/>
      <c r="AB725" s="7"/>
      <c r="AC725" s="7"/>
      <c r="AD725" s="36" t="str">
        <f t="shared" si="37"/>
        <v/>
      </c>
      <c r="AE725" s="35" t="str">
        <f>IF(AD725="","",VLOOKUP(AD725,Parametros_Activos_Inf!$CK$2:$CL$10,2,FALSE))</f>
        <v/>
      </c>
      <c r="AF725" s="29"/>
      <c r="AG725" s="36" t="str">
        <f>IF(AF725="","",VLOOKUP(AF725,Parametros_Activos_Inf!$CP$2:$CQ$4,2,FALSE))</f>
        <v/>
      </c>
      <c r="AH725" s="29"/>
      <c r="AI725" s="36" t="str">
        <f>IF(AH725="","",VLOOKUP(AH725,Parametros_Activos_Inf!$CN$2:$CO$5,2,FALSE))</f>
        <v/>
      </c>
      <c r="AJ725" s="154" t="str">
        <f>IF(AH725="","",VLOOKUP(AF725&amp;AH725,Parametros_Activos_Inf!$CR$2:$CS$13,2,FALSE))</f>
        <v/>
      </c>
      <c r="AK725" s="20"/>
    </row>
    <row r="726" spans="1:37" s="9" customFormat="1" ht="14.25">
      <c r="A726" s="35">
        <v>723</v>
      </c>
      <c r="B726" s="35" t="str">
        <f t="shared" si="35"/>
        <v/>
      </c>
      <c r="C726" s="7"/>
      <c r="D726" s="7"/>
      <c r="E726" s="35" t="str">
        <f>IF(C726="","",VLOOKUP(C726,Parametros_Activos_Inf!$CV$2:$CW$6,2,FALSE))</f>
        <v/>
      </c>
      <c r="F726" s="35" t="str">
        <f>IF(D726="","",VLOOKUP(D726,Parametros_Activos_Inf!$CX$2:$CY$16,2,FALSE))</f>
        <v/>
      </c>
      <c r="G726" s="35" t="str">
        <f t="shared" si="36"/>
        <v/>
      </c>
      <c r="H726" s="7"/>
      <c r="I726" s="7"/>
      <c r="J726" s="7"/>
      <c r="K726" s="7"/>
      <c r="L726" s="7"/>
      <c r="M726" s="11"/>
      <c r="N726" s="18" t="str">
        <f>IF(M726="","",VLOOKUP(M726,Parametros_Activos_Inf!$P$2:$Q$48,2,FALSE))</f>
        <v/>
      </c>
      <c r="O726" s="7"/>
      <c r="P726" s="18" t="str">
        <f>IF(O726="","",VLOOKUP(O726,Parametros_Activos_Inf!$R$2:$S$124,2,FALSE))</f>
        <v/>
      </c>
      <c r="Q726" s="7"/>
      <c r="R726" s="7"/>
      <c r="S726" s="7"/>
      <c r="T726" s="7"/>
      <c r="U726" s="7"/>
      <c r="V726" s="7"/>
      <c r="W726" s="7"/>
      <c r="X726" s="7"/>
      <c r="Y726" s="7"/>
      <c r="Z726" s="7"/>
      <c r="AA726" s="7"/>
      <c r="AB726" s="7"/>
      <c r="AC726" s="7"/>
      <c r="AD726" s="36" t="str">
        <f t="shared" si="37"/>
        <v/>
      </c>
      <c r="AE726" s="35" t="str">
        <f>IF(AD726="","",VLOOKUP(AD726,Parametros_Activos_Inf!$CK$2:$CL$10,2,FALSE))</f>
        <v/>
      </c>
      <c r="AF726" s="29"/>
      <c r="AG726" s="36" t="str">
        <f>IF(AF726="","",VLOOKUP(AF726,Parametros_Activos_Inf!$CP$2:$CQ$4,2,FALSE))</f>
        <v/>
      </c>
      <c r="AH726" s="29"/>
      <c r="AI726" s="36" t="str">
        <f>IF(AH726="","",VLOOKUP(AH726,Parametros_Activos_Inf!$CN$2:$CO$5,2,FALSE))</f>
        <v/>
      </c>
      <c r="AJ726" s="154" t="str">
        <f>IF(AH726="","",VLOOKUP(AF726&amp;AH726,Parametros_Activos_Inf!$CR$2:$CS$13,2,FALSE))</f>
        <v/>
      </c>
      <c r="AK726" s="20"/>
    </row>
    <row r="727" spans="1:37" s="9" customFormat="1" ht="14.25">
      <c r="A727" s="35">
        <v>724</v>
      </c>
      <c r="B727" s="35" t="str">
        <f t="shared" si="35"/>
        <v/>
      </c>
      <c r="C727" s="7"/>
      <c r="D727" s="7"/>
      <c r="E727" s="35" t="str">
        <f>IF(C727="","",VLOOKUP(C727,Parametros_Activos_Inf!$CV$2:$CW$6,2,FALSE))</f>
        <v/>
      </c>
      <c r="F727" s="35" t="str">
        <f>IF(D727="","",VLOOKUP(D727,Parametros_Activos_Inf!$CX$2:$CY$16,2,FALSE))</f>
        <v/>
      </c>
      <c r="G727" s="35" t="str">
        <f t="shared" si="36"/>
        <v/>
      </c>
      <c r="H727" s="7"/>
      <c r="I727" s="7"/>
      <c r="J727" s="7"/>
      <c r="K727" s="7"/>
      <c r="L727" s="7"/>
      <c r="M727" s="11"/>
      <c r="N727" s="18" t="str">
        <f>IF(M727="","",VLOOKUP(M727,Parametros_Activos_Inf!$P$2:$Q$48,2,FALSE))</f>
        <v/>
      </c>
      <c r="O727" s="7"/>
      <c r="P727" s="18" t="str">
        <f>IF(O727="","",VLOOKUP(O727,Parametros_Activos_Inf!$R$2:$S$124,2,FALSE))</f>
        <v/>
      </c>
      <c r="Q727" s="7"/>
      <c r="R727" s="7"/>
      <c r="S727" s="7"/>
      <c r="T727" s="7"/>
      <c r="U727" s="7"/>
      <c r="V727" s="7"/>
      <c r="W727" s="7"/>
      <c r="X727" s="7"/>
      <c r="Y727" s="7"/>
      <c r="Z727" s="7"/>
      <c r="AA727" s="7"/>
      <c r="AB727" s="7"/>
      <c r="AC727" s="7"/>
      <c r="AD727" s="36" t="str">
        <f t="shared" si="37"/>
        <v/>
      </c>
      <c r="AE727" s="35" t="str">
        <f>IF(AD727="","",VLOOKUP(AD727,Parametros_Activos_Inf!$CK$2:$CL$10,2,FALSE))</f>
        <v/>
      </c>
      <c r="AF727" s="29"/>
      <c r="AG727" s="36" t="str">
        <f>IF(AF727="","",VLOOKUP(AF727,Parametros_Activos_Inf!$CP$2:$CQ$4,2,FALSE))</f>
        <v/>
      </c>
      <c r="AH727" s="29"/>
      <c r="AI727" s="36" t="str">
        <f>IF(AH727="","",VLOOKUP(AH727,Parametros_Activos_Inf!$CN$2:$CO$5,2,FALSE))</f>
        <v/>
      </c>
      <c r="AJ727" s="154" t="str">
        <f>IF(AH727="","",VLOOKUP(AF727&amp;AH727,Parametros_Activos_Inf!$CR$2:$CS$13,2,FALSE))</f>
        <v/>
      </c>
      <c r="AK727" s="20"/>
    </row>
    <row r="728" spans="1:37" s="9" customFormat="1" ht="14.25">
      <c r="A728" s="35">
        <v>725</v>
      </c>
      <c r="B728" s="35" t="str">
        <f t="shared" si="35"/>
        <v/>
      </c>
      <c r="C728" s="7"/>
      <c r="D728" s="7"/>
      <c r="E728" s="35" t="str">
        <f>IF(C728="","",VLOOKUP(C728,Parametros_Activos_Inf!$CV$2:$CW$6,2,FALSE))</f>
        <v/>
      </c>
      <c r="F728" s="35" t="str">
        <f>IF(D728="","",VLOOKUP(D728,Parametros_Activos_Inf!$CX$2:$CY$16,2,FALSE))</f>
        <v/>
      </c>
      <c r="G728" s="35" t="str">
        <f t="shared" si="36"/>
        <v/>
      </c>
      <c r="H728" s="7"/>
      <c r="I728" s="7"/>
      <c r="J728" s="7"/>
      <c r="K728" s="7"/>
      <c r="L728" s="7"/>
      <c r="M728" s="11"/>
      <c r="N728" s="18" t="str">
        <f>IF(M728="","",VLOOKUP(M728,Parametros_Activos_Inf!$P$2:$Q$48,2,FALSE))</f>
        <v/>
      </c>
      <c r="O728" s="7"/>
      <c r="P728" s="18" t="str">
        <f>IF(O728="","",VLOOKUP(O728,Parametros_Activos_Inf!$R$2:$S$124,2,FALSE))</f>
        <v/>
      </c>
      <c r="Q728" s="7"/>
      <c r="R728" s="7"/>
      <c r="S728" s="7"/>
      <c r="T728" s="7"/>
      <c r="U728" s="7"/>
      <c r="V728" s="7"/>
      <c r="W728" s="7"/>
      <c r="X728" s="7"/>
      <c r="Y728" s="7"/>
      <c r="Z728" s="7"/>
      <c r="AA728" s="7"/>
      <c r="AB728" s="7"/>
      <c r="AC728" s="7"/>
      <c r="AD728" s="36" t="str">
        <f t="shared" si="37"/>
        <v/>
      </c>
      <c r="AE728" s="35" t="str">
        <f>IF(AD728="","",VLOOKUP(AD728,Parametros_Activos_Inf!$CK$2:$CL$10,2,FALSE))</f>
        <v/>
      </c>
      <c r="AF728" s="29"/>
      <c r="AG728" s="36" t="str">
        <f>IF(AF728="","",VLOOKUP(AF728,Parametros_Activos_Inf!$CP$2:$CQ$4,2,FALSE))</f>
        <v/>
      </c>
      <c r="AH728" s="29"/>
      <c r="AI728" s="36" t="str">
        <f>IF(AH728="","",VLOOKUP(AH728,Parametros_Activos_Inf!$CN$2:$CO$5,2,FALSE))</f>
        <v/>
      </c>
      <c r="AJ728" s="154" t="str">
        <f>IF(AH728="","",VLOOKUP(AF728&amp;AH728,Parametros_Activos_Inf!$CR$2:$CS$13,2,FALSE))</f>
        <v/>
      </c>
      <c r="AK728" s="20"/>
    </row>
    <row r="729" spans="1:37" s="9" customFormat="1" ht="14.25">
      <c r="A729" s="35">
        <v>726</v>
      </c>
      <c r="B729" s="35" t="str">
        <f t="shared" si="35"/>
        <v/>
      </c>
      <c r="C729" s="7"/>
      <c r="D729" s="7"/>
      <c r="E729" s="35" t="str">
        <f>IF(C729="","",VLOOKUP(C729,Parametros_Activos_Inf!$CV$2:$CW$6,2,FALSE))</f>
        <v/>
      </c>
      <c r="F729" s="35" t="str">
        <f>IF(D729="","",VLOOKUP(D729,Parametros_Activos_Inf!$CX$2:$CY$16,2,FALSE))</f>
        <v/>
      </c>
      <c r="G729" s="35" t="str">
        <f t="shared" si="36"/>
        <v/>
      </c>
      <c r="H729" s="7"/>
      <c r="I729" s="7"/>
      <c r="J729" s="7"/>
      <c r="K729" s="7"/>
      <c r="L729" s="7"/>
      <c r="M729" s="11"/>
      <c r="N729" s="18" t="str">
        <f>IF(M729="","",VLOOKUP(M729,Parametros_Activos_Inf!$P$2:$Q$48,2,FALSE))</f>
        <v/>
      </c>
      <c r="O729" s="7"/>
      <c r="P729" s="18" t="str">
        <f>IF(O729="","",VLOOKUP(O729,Parametros_Activos_Inf!$R$2:$S$124,2,FALSE))</f>
        <v/>
      </c>
      <c r="Q729" s="7"/>
      <c r="R729" s="7"/>
      <c r="S729" s="7"/>
      <c r="T729" s="7"/>
      <c r="U729" s="7"/>
      <c r="V729" s="7"/>
      <c r="W729" s="7"/>
      <c r="X729" s="7"/>
      <c r="Y729" s="7"/>
      <c r="Z729" s="7"/>
      <c r="AA729" s="7"/>
      <c r="AB729" s="7"/>
      <c r="AC729" s="7"/>
      <c r="AD729" s="36" t="str">
        <f t="shared" si="37"/>
        <v/>
      </c>
      <c r="AE729" s="35" t="str">
        <f>IF(AD729="","",VLOOKUP(AD729,Parametros_Activos_Inf!$CK$2:$CL$10,2,FALSE))</f>
        <v/>
      </c>
      <c r="AF729" s="29"/>
      <c r="AG729" s="36" t="str">
        <f>IF(AF729="","",VLOOKUP(AF729,Parametros_Activos_Inf!$CP$2:$CQ$4,2,FALSE))</f>
        <v/>
      </c>
      <c r="AH729" s="29"/>
      <c r="AI729" s="36" t="str">
        <f>IF(AH729="","",VLOOKUP(AH729,Parametros_Activos_Inf!$CN$2:$CO$5,2,FALSE))</f>
        <v/>
      </c>
      <c r="AJ729" s="154" t="str">
        <f>IF(AH729="","",VLOOKUP(AF729&amp;AH729,Parametros_Activos_Inf!$CR$2:$CS$13,2,FALSE))</f>
        <v/>
      </c>
      <c r="AK729" s="20"/>
    </row>
    <row r="730" spans="1:37" s="9" customFormat="1" ht="14.25">
      <c r="A730" s="35">
        <v>727</v>
      </c>
      <c r="B730" s="35" t="str">
        <f t="shared" si="35"/>
        <v/>
      </c>
      <c r="C730" s="7"/>
      <c r="D730" s="7"/>
      <c r="E730" s="35" t="str">
        <f>IF(C730="","",VLOOKUP(C730,Parametros_Activos_Inf!$CV$2:$CW$6,2,FALSE))</f>
        <v/>
      </c>
      <c r="F730" s="35" t="str">
        <f>IF(D730="","",VLOOKUP(D730,Parametros_Activos_Inf!$CX$2:$CY$16,2,FALSE))</f>
        <v/>
      </c>
      <c r="G730" s="35" t="str">
        <f t="shared" si="36"/>
        <v/>
      </c>
      <c r="H730" s="7"/>
      <c r="I730" s="7"/>
      <c r="J730" s="7"/>
      <c r="K730" s="7"/>
      <c r="L730" s="7"/>
      <c r="M730" s="11"/>
      <c r="N730" s="18" t="str">
        <f>IF(M730="","",VLOOKUP(M730,Parametros_Activos_Inf!$P$2:$Q$48,2,FALSE))</f>
        <v/>
      </c>
      <c r="O730" s="7"/>
      <c r="P730" s="18" t="str">
        <f>IF(O730="","",VLOOKUP(O730,Parametros_Activos_Inf!$R$2:$S$124,2,FALSE))</f>
        <v/>
      </c>
      <c r="Q730" s="7"/>
      <c r="R730" s="7"/>
      <c r="S730" s="7"/>
      <c r="T730" s="7"/>
      <c r="U730" s="7"/>
      <c r="V730" s="7"/>
      <c r="W730" s="7"/>
      <c r="X730" s="7"/>
      <c r="Y730" s="7"/>
      <c r="Z730" s="7"/>
      <c r="AA730" s="7"/>
      <c r="AB730" s="7"/>
      <c r="AC730" s="7"/>
      <c r="AD730" s="36" t="str">
        <f t="shared" si="37"/>
        <v/>
      </c>
      <c r="AE730" s="35" t="str">
        <f>IF(AD730="","",VLOOKUP(AD730,Parametros_Activos_Inf!$CK$2:$CL$10,2,FALSE))</f>
        <v/>
      </c>
      <c r="AF730" s="29"/>
      <c r="AG730" s="36" t="str">
        <f>IF(AF730="","",VLOOKUP(AF730,Parametros_Activos_Inf!$CP$2:$CQ$4,2,FALSE))</f>
        <v/>
      </c>
      <c r="AH730" s="29"/>
      <c r="AI730" s="36" t="str">
        <f>IF(AH730="","",VLOOKUP(AH730,Parametros_Activos_Inf!$CN$2:$CO$5,2,FALSE))</f>
        <v/>
      </c>
      <c r="AJ730" s="154" t="str">
        <f>IF(AH730="","",VLOOKUP(AF730&amp;AH730,Parametros_Activos_Inf!$CR$2:$CS$13,2,FALSE))</f>
        <v/>
      </c>
      <c r="AK730" s="20"/>
    </row>
    <row r="731" spans="1:37" s="9" customFormat="1" ht="14.25">
      <c r="A731" s="35">
        <v>728</v>
      </c>
      <c r="B731" s="35" t="str">
        <f t="shared" si="35"/>
        <v/>
      </c>
      <c r="C731" s="7"/>
      <c r="D731" s="7"/>
      <c r="E731" s="35" t="str">
        <f>IF(C731="","",VLOOKUP(C731,Parametros_Activos_Inf!$CV$2:$CW$6,2,FALSE))</f>
        <v/>
      </c>
      <c r="F731" s="35" t="str">
        <f>IF(D731="","",VLOOKUP(D731,Parametros_Activos_Inf!$CX$2:$CY$16,2,FALSE))</f>
        <v/>
      </c>
      <c r="G731" s="35" t="str">
        <f t="shared" si="36"/>
        <v/>
      </c>
      <c r="H731" s="7"/>
      <c r="I731" s="7"/>
      <c r="J731" s="7"/>
      <c r="K731" s="7"/>
      <c r="L731" s="7"/>
      <c r="M731" s="11"/>
      <c r="N731" s="18" t="str">
        <f>IF(M731="","",VLOOKUP(M731,Parametros_Activos_Inf!$P$2:$Q$48,2,FALSE))</f>
        <v/>
      </c>
      <c r="O731" s="7"/>
      <c r="P731" s="18" t="str">
        <f>IF(O731="","",VLOOKUP(O731,Parametros_Activos_Inf!$R$2:$S$124,2,FALSE))</f>
        <v/>
      </c>
      <c r="Q731" s="7"/>
      <c r="R731" s="7"/>
      <c r="S731" s="7"/>
      <c r="T731" s="7"/>
      <c r="U731" s="7"/>
      <c r="V731" s="7"/>
      <c r="W731" s="7"/>
      <c r="X731" s="7"/>
      <c r="Y731" s="7"/>
      <c r="Z731" s="7"/>
      <c r="AA731" s="7"/>
      <c r="AB731" s="7"/>
      <c r="AC731" s="7"/>
      <c r="AD731" s="36" t="str">
        <f t="shared" si="37"/>
        <v/>
      </c>
      <c r="AE731" s="35" t="str">
        <f>IF(AD731="","",VLOOKUP(AD731,Parametros_Activos_Inf!$CK$2:$CL$10,2,FALSE))</f>
        <v/>
      </c>
      <c r="AF731" s="29"/>
      <c r="AG731" s="36" t="str">
        <f>IF(AF731="","",VLOOKUP(AF731,Parametros_Activos_Inf!$CP$2:$CQ$4,2,FALSE))</f>
        <v/>
      </c>
      <c r="AH731" s="29"/>
      <c r="AI731" s="36" t="str">
        <f>IF(AH731="","",VLOOKUP(AH731,Parametros_Activos_Inf!$CN$2:$CO$5,2,FALSE))</f>
        <v/>
      </c>
      <c r="AJ731" s="154" t="str">
        <f>IF(AH731="","",VLOOKUP(AF731&amp;AH731,Parametros_Activos_Inf!$CR$2:$CS$13,2,FALSE))</f>
        <v/>
      </c>
      <c r="AK731" s="20"/>
    </row>
    <row r="732" spans="1:37" s="9" customFormat="1" ht="14.25">
      <c r="A732" s="35">
        <v>729</v>
      </c>
      <c r="B732" s="35" t="str">
        <f t="shared" si="35"/>
        <v/>
      </c>
      <c r="C732" s="7"/>
      <c r="D732" s="7"/>
      <c r="E732" s="35" t="str">
        <f>IF(C732="","",VLOOKUP(C732,Parametros_Activos_Inf!$CV$2:$CW$6,2,FALSE))</f>
        <v/>
      </c>
      <c r="F732" s="35" t="str">
        <f>IF(D732="","",VLOOKUP(D732,Parametros_Activos_Inf!$CX$2:$CY$16,2,FALSE))</f>
        <v/>
      </c>
      <c r="G732" s="35" t="str">
        <f t="shared" si="36"/>
        <v/>
      </c>
      <c r="H732" s="7"/>
      <c r="I732" s="7"/>
      <c r="J732" s="7"/>
      <c r="K732" s="7"/>
      <c r="L732" s="7"/>
      <c r="M732" s="11"/>
      <c r="N732" s="18" t="str">
        <f>IF(M732="","",VLOOKUP(M732,Parametros_Activos_Inf!$P$2:$Q$48,2,FALSE))</f>
        <v/>
      </c>
      <c r="O732" s="7"/>
      <c r="P732" s="18" t="str">
        <f>IF(O732="","",VLOOKUP(O732,Parametros_Activos_Inf!$R$2:$S$124,2,FALSE))</f>
        <v/>
      </c>
      <c r="Q732" s="7"/>
      <c r="R732" s="7"/>
      <c r="S732" s="7"/>
      <c r="T732" s="7"/>
      <c r="U732" s="7"/>
      <c r="V732" s="7"/>
      <c r="W732" s="7"/>
      <c r="X732" s="7"/>
      <c r="Y732" s="7"/>
      <c r="Z732" s="7"/>
      <c r="AA732" s="7"/>
      <c r="AB732" s="7"/>
      <c r="AC732" s="7"/>
      <c r="AD732" s="36" t="str">
        <f t="shared" si="37"/>
        <v/>
      </c>
      <c r="AE732" s="35" t="str">
        <f>IF(AD732="","",VLOOKUP(AD732,Parametros_Activos_Inf!$CK$2:$CL$10,2,FALSE))</f>
        <v/>
      </c>
      <c r="AF732" s="29"/>
      <c r="AG732" s="36" t="str">
        <f>IF(AF732="","",VLOOKUP(AF732,Parametros_Activos_Inf!$CP$2:$CQ$4,2,FALSE))</f>
        <v/>
      </c>
      <c r="AH732" s="29"/>
      <c r="AI732" s="36" t="str">
        <f>IF(AH732="","",VLOOKUP(AH732,Parametros_Activos_Inf!$CN$2:$CO$5,2,FALSE))</f>
        <v/>
      </c>
      <c r="AJ732" s="154" t="str">
        <f>IF(AH732="","",VLOOKUP(AF732&amp;AH732,Parametros_Activos_Inf!$CR$2:$CS$13,2,FALSE))</f>
        <v/>
      </c>
      <c r="AK732" s="20"/>
    </row>
    <row r="733" spans="1:37" s="9" customFormat="1" ht="14.25">
      <c r="A733" s="35">
        <v>730</v>
      </c>
      <c r="B733" s="35" t="str">
        <f t="shared" si="35"/>
        <v/>
      </c>
      <c r="C733" s="7"/>
      <c r="D733" s="7"/>
      <c r="E733" s="35" t="str">
        <f>IF(C733="","",VLOOKUP(C733,Parametros_Activos_Inf!$CV$2:$CW$6,2,FALSE))</f>
        <v/>
      </c>
      <c r="F733" s="35" t="str">
        <f>IF(D733="","",VLOOKUP(D733,Parametros_Activos_Inf!$CX$2:$CY$16,2,FALSE))</f>
        <v/>
      </c>
      <c r="G733" s="35" t="str">
        <f t="shared" si="36"/>
        <v/>
      </c>
      <c r="H733" s="7"/>
      <c r="I733" s="7"/>
      <c r="J733" s="7"/>
      <c r="K733" s="7"/>
      <c r="L733" s="7"/>
      <c r="M733" s="11"/>
      <c r="N733" s="18" t="str">
        <f>IF(M733="","",VLOOKUP(M733,Parametros_Activos_Inf!$P$2:$Q$48,2,FALSE))</f>
        <v/>
      </c>
      <c r="O733" s="7"/>
      <c r="P733" s="18" t="str">
        <f>IF(O733="","",VLOOKUP(O733,Parametros_Activos_Inf!$R$2:$S$124,2,FALSE))</f>
        <v/>
      </c>
      <c r="Q733" s="7"/>
      <c r="R733" s="7"/>
      <c r="S733" s="7"/>
      <c r="T733" s="7"/>
      <c r="U733" s="7"/>
      <c r="V733" s="7"/>
      <c r="W733" s="7"/>
      <c r="X733" s="7"/>
      <c r="Y733" s="7"/>
      <c r="Z733" s="7"/>
      <c r="AA733" s="7"/>
      <c r="AB733" s="7"/>
      <c r="AC733" s="7"/>
      <c r="AD733" s="36" t="str">
        <f t="shared" si="37"/>
        <v/>
      </c>
      <c r="AE733" s="35" t="str">
        <f>IF(AD733="","",VLOOKUP(AD733,Parametros_Activos_Inf!$CK$2:$CL$10,2,FALSE))</f>
        <v/>
      </c>
      <c r="AF733" s="29"/>
      <c r="AG733" s="36" t="str">
        <f>IF(AF733="","",VLOOKUP(AF733,Parametros_Activos_Inf!$CP$2:$CQ$4,2,FALSE))</f>
        <v/>
      </c>
      <c r="AH733" s="29"/>
      <c r="AI733" s="36" t="str">
        <f>IF(AH733="","",VLOOKUP(AH733,Parametros_Activos_Inf!$CN$2:$CO$5,2,FALSE))</f>
        <v/>
      </c>
      <c r="AJ733" s="154" t="str">
        <f>IF(AH733="","",VLOOKUP(AF733&amp;AH733,Parametros_Activos_Inf!$CR$2:$CS$13,2,FALSE))</f>
        <v/>
      </c>
      <c r="AK733" s="20"/>
    </row>
    <row r="734" spans="1:37" s="9" customFormat="1" ht="14.25">
      <c r="A734" s="35">
        <v>731</v>
      </c>
      <c r="B734" s="35" t="str">
        <f t="shared" si="35"/>
        <v/>
      </c>
      <c r="C734" s="7"/>
      <c r="D734" s="7"/>
      <c r="E734" s="35" t="str">
        <f>IF(C734="","",VLOOKUP(C734,Parametros_Activos_Inf!$CV$2:$CW$6,2,FALSE))</f>
        <v/>
      </c>
      <c r="F734" s="35" t="str">
        <f>IF(D734="","",VLOOKUP(D734,Parametros_Activos_Inf!$CX$2:$CY$16,2,FALSE))</f>
        <v/>
      </c>
      <c r="G734" s="35" t="str">
        <f t="shared" si="36"/>
        <v/>
      </c>
      <c r="H734" s="7"/>
      <c r="I734" s="7"/>
      <c r="J734" s="7"/>
      <c r="K734" s="7"/>
      <c r="L734" s="7"/>
      <c r="M734" s="11"/>
      <c r="N734" s="18" t="str">
        <f>IF(M734="","",VLOOKUP(M734,Parametros_Activos_Inf!$P$2:$Q$48,2,FALSE))</f>
        <v/>
      </c>
      <c r="O734" s="7"/>
      <c r="P734" s="18" t="str">
        <f>IF(O734="","",VLOOKUP(O734,Parametros_Activos_Inf!$R$2:$S$124,2,FALSE))</f>
        <v/>
      </c>
      <c r="Q734" s="7"/>
      <c r="R734" s="7"/>
      <c r="S734" s="7"/>
      <c r="T734" s="7"/>
      <c r="U734" s="7"/>
      <c r="V734" s="7"/>
      <c r="W734" s="7"/>
      <c r="X734" s="7"/>
      <c r="Y734" s="7"/>
      <c r="Z734" s="7"/>
      <c r="AA734" s="7"/>
      <c r="AB734" s="7"/>
      <c r="AC734" s="7"/>
      <c r="AD734" s="36" t="str">
        <f t="shared" si="37"/>
        <v/>
      </c>
      <c r="AE734" s="35" t="str">
        <f>IF(AD734="","",VLOOKUP(AD734,Parametros_Activos_Inf!$CK$2:$CL$10,2,FALSE))</f>
        <v/>
      </c>
      <c r="AF734" s="29"/>
      <c r="AG734" s="36" t="str">
        <f>IF(AF734="","",VLOOKUP(AF734,Parametros_Activos_Inf!$CP$2:$CQ$4,2,FALSE))</f>
        <v/>
      </c>
      <c r="AH734" s="29"/>
      <c r="AI734" s="36" t="str">
        <f>IF(AH734="","",VLOOKUP(AH734,Parametros_Activos_Inf!$CN$2:$CO$5,2,FALSE))</f>
        <v/>
      </c>
      <c r="AJ734" s="154" t="str">
        <f>IF(AH734="","",VLOOKUP(AF734&amp;AH734,Parametros_Activos_Inf!$CR$2:$CS$13,2,FALSE))</f>
        <v/>
      </c>
      <c r="AK734" s="20"/>
    </row>
    <row r="735" spans="1:37" s="9" customFormat="1" ht="14.25">
      <c r="A735" s="35">
        <v>732</v>
      </c>
      <c r="B735" s="35" t="str">
        <f t="shared" si="35"/>
        <v/>
      </c>
      <c r="C735" s="7"/>
      <c r="D735" s="7"/>
      <c r="E735" s="35" t="str">
        <f>IF(C735="","",VLOOKUP(C735,Parametros_Activos_Inf!$CV$2:$CW$6,2,FALSE))</f>
        <v/>
      </c>
      <c r="F735" s="35" t="str">
        <f>IF(D735="","",VLOOKUP(D735,Parametros_Activos_Inf!$CX$2:$CY$16,2,FALSE))</f>
        <v/>
      </c>
      <c r="G735" s="35" t="str">
        <f t="shared" si="36"/>
        <v/>
      </c>
      <c r="H735" s="7"/>
      <c r="I735" s="7"/>
      <c r="J735" s="7"/>
      <c r="K735" s="7"/>
      <c r="L735" s="7"/>
      <c r="M735" s="11"/>
      <c r="N735" s="18" t="str">
        <f>IF(M735="","",VLOOKUP(M735,Parametros_Activos_Inf!$P$2:$Q$48,2,FALSE))</f>
        <v/>
      </c>
      <c r="O735" s="7"/>
      <c r="P735" s="18" t="str">
        <f>IF(O735="","",VLOOKUP(O735,Parametros_Activos_Inf!$R$2:$S$124,2,FALSE))</f>
        <v/>
      </c>
      <c r="Q735" s="7"/>
      <c r="R735" s="7"/>
      <c r="S735" s="7"/>
      <c r="T735" s="7"/>
      <c r="U735" s="7"/>
      <c r="V735" s="7"/>
      <c r="W735" s="7"/>
      <c r="X735" s="7"/>
      <c r="Y735" s="7"/>
      <c r="Z735" s="7"/>
      <c r="AA735" s="7"/>
      <c r="AB735" s="7"/>
      <c r="AC735" s="7"/>
      <c r="AD735" s="36" t="str">
        <f t="shared" si="37"/>
        <v/>
      </c>
      <c r="AE735" s="35" t="str">
        <f>IF(AD735="","",VLOOKUP(AD735,Parametros_Activos_Inf!$CK$2:$CL$10,2,FALSE))</f>
        <v/>
      </c>
      <c r="AF735" s="29"/>
      <c r="AG735" s="36" t="str">
        <f>IF(AF735="","",VLOOKUP(AF735,Parametros_Activos_Inf!$CP$2:$CQ$4,2,FALSE))</f>
        <v/>
      </c>
      <c r="AH735" s="29"/>
      <c r="AI735" s="36" t="str">
        <f>IF(AH735="","",VLOOKUP(AH735,Parametros_Activos_Inf!$CN$2:$CO$5,2,FALSE))</f>
        <v/>
      </c>
      <c r="AJ735" s="154" t="str">
        <f>IF(AH735="","",VLOOKUP(AF735&amp;AH735,Parametros_Activos_Inf!$CR$2:$CS$13,2,FALSE))</f>
        <v/>
      </c>
      <c r="AK735" s="20"/>
    </row>
    <row r="736" spans="1:37" s="9" customFormat="1" ht="14.25">
      <c r="A736" s="35">
        <v>733</v>
      </c>
      <c r="B736" s="35" t="str">
        <f t="shared" si="35"/>
        <v/>
      </c>
      <c r="C736" s="7"/>
      <c r="D736" s="7"/>
      <c r="E736" s="35" t="str">
        <f>IF(C736="","",VLOOKUP(C736,Parametros_Activos_Inf!$CV$2:$CW$6,2,FALSE))</f>
        <v/>
      </c>
      <c r="F736" s="35" t="str">
        <f>IF(D736="","",VLOOKUP(D736,Parametros_Activos_Inf!$CX$2:$CY$16,2,FALSE))</f>
        <v/>
      </c>
      <c r="G736" s="35" t="str">
        <f t="shared" si="36"/>
        <v/>
      </c>
      <c r="H736" s="7"/>
      <c r="I736" s="7"/>
      <c r="J736" s="7"/>
      <c r="K736" s="7"/>
      <c r="L736" s="7"/>
      <c r="M736" s="11"/>
      <c r="N736" s="18" t="str">
        <f>IF(M736="","",VLOOKUP(M736,Parametros_Activos_Inf!$P$2:$Q$48,2,FALSE))</f>
        <v/>
      </c>
      <c r="O736" s="7"/>
      <c r="P736" s="18" t="str">
        <f>IF(O736="","",VLOOKUP(O736,Parametros_Activos_Inf!$R$2:$S$124,2,FALSE))</f>
        <v/>
      </c>
      <c r="Q736" s="7"/>
      <c r="R736" s="7"/>
      <c r="S736" s="7"/>
      <c r="T736" s="7"/>
      <c r="U736" s="7"/>
      <c r="V736" s="7"/>
      <c r="W736" s="7"/>
      <c r="X736" s="7"/>
      <c r="Y736" s="7"/>
      <c r="Z736" s="7"/>
      <c r="AA736" s="7"/>
      <c r="AB736" s="7"/>
      <c r="AC736" s="7"/>
      <c r="AD736" s="36" t="str">
        <f t="shared" si="37"/>
        <v/>
      </c>
      <c r="AE736" s="35" t="str">
        <f>IF(AD736="","",VLOOKUP(AD736,Parametros_Activos_Inf!$CK$2:$CL$10,2,FALSE))</f>
        <v/>
      </c>
      <c r="AF736" s="29"/>
      <c r="AG736" s="36" t="str">
        <f>IF(AF736="","",VLOOKUP(AF736,Parametros_Activos_Inf!$CP$2:$CQ$4,2,FALSE))</f>
        <v/>
      </c>
      <c r="AH736" s="29"/>
      <c r="AI736" s="36" t="str">
        <f>IF(AH736="","",VLOOKUP(AH736,Parametros_Activos_Inf!$CN$2:$CO$5,2,FALSE))</f>
        <v/>
      </c>
      <c r="AJ736" s="154" t="str">
        <f>IF(AH736="","",VLOOKUP(AF736&amp;AH736,Parametros_Activos_Inf!$CR$2:$CS$13,2,FALSE))</f>
        <v/>
      </c>
      <c r="AK736" s="20"/>
    </row>
    <row r="737" spans="1:37" s="9" customFormat="1" ht="14.25">
      <c r="A737" s="35">
        <v>734</v>
      </c>
      <c r="B737" s="35" t="str">
        <f t="shared" si="35"/>
        <v/>
      </c>
      <c r="C737" s="7"/>
      <c r="D737" s="7"/>
      <c r="E737" s="35" t="str">
        <f>IF(C737="","",VLOOKUP(C737,Parametros_Activos_Inf!$CV$2:$CW$6,2,FALSE))</f>
        <v/>
      </c>
      <c r="F737" s="35" t="str">
        <f>IF(D737="","",VLOOKUP(D737,Parametros_Activos_Inf!$CX$2:$CY$16,2,FALSE))</f>
        <v/>
      </c>
      <c r="G737" s="35" t="str">
        <f t="shared" si="36"/>
        <v/>
      </c>
      <c r="H737" s="7"/>
      <c r="I737" s="7"/>
      <c r="J737" s="7"/>
      <c r="K737" s="7"/>
      <c r="L737" s="7"/>
      <c r="M737" s="11"/>
      <c r="N737" s="18" t="str">
        <f>IF(M737="","",VLOOKUP(M737,Parametros_Activos_Inf!$P$2:$Q$48,2,FALSE))</f>
        <v/>
      </c>
      <c r="O737" s="7"/>
      <c r="P737" s="18" t="str">
        <f>IF(O737="","",VLOOKUP(O737,Parametros_Activos_Inf!$R$2:$S$124,2,FALSE))</f>
        <v/>
      </c>
      <c r="Q737" s="7"/>
      <c r="R737" s="7"/>
      <c r="S737" s="7"/>
      <c r="T737" s="7"/>
      <c r="U737" s="7"/>
      <c r="V737" s="7"/>
      <c r="W737" s="7"/>
      <c r="X737" s="7"/>
      <c r="Y737" s="7"/>
      <c r="Z737" s="7"/>
      <c r="AA737" s="7"/>
      <c r="AB737" s="7"/>
      <c r="AC737" s="7"/>
      <c r="AD737" s="36" t="str">
        <f t="shared" si="37"/>
        <v/>
      </c>
      <c r="AE737" s="35" t="str">
        <f>IF(AD737="","",VLOOKUP(AD737,Parametros_Activos_Inf!$CK$2:$CL$10,2,FALSE))</f>
        <v/>
      </c>
      <c r="AF737" s="29"/>
      <c r="AG737" s="36" t="str">
        <f>IF(AF737="","",VLOOKUP(AF737,Parametros_Activos_Inf!$CP$2:$CQ$4,2,FALSE))</f>
        <v/>
      </c>
      <c r="AH737" s="29"/>
      <c r="AI737" s="36" t="str">
        <f>IF(AH737="","",VLOOKUP(AH737,Parametros_Activos_Inf!$CN$2:$CO$5,2,FALSE))</f>
        <v/>
      </c>
      <c r="AJ737" s="154" t="str">
        <f>IF(AH737="","",VLOOKUP(AF737&amp;AH737,Parametros_Activos_Inf!$CR$2:$CS$13,2,FALSE))</f>
        <v/>
      </c>
      <c r="AK737" s="20"/>
    </row>
    <row r="738" spans="1:37" s="9" customFormat="1" ht="14.25">
      <c r="A738" s="35">
        <v>735</v>
      </c>
      <c r="B738" s="35" t="str">
        <f t="shared" si="35"/>
        <v/>
      </c>
      <c r="C738" s="7"/>
      <c r="D738" s="7"/>
      <c r="E738" s="35" t="str">
        <f>IF(C738="","",VLOOKUP(C738,Parametros_Activos_Inf!$CV$2:$CW$6,2,FALSE))</f>
        <v/>
      </c>
      <c r="F738" s="35" t="str">
        <f>IF(D738="","",VLOOKUP(D738,Parametros_Activos_Inf!$CX$2:$CY$16,2,FALSE))</f>
        <v/>
      </c>
      <c r="G738" s="35" t="str">
        <f t="shared" si="36"/>
        <v/>
      </c>
      <c r="H738" s="7"/>
      <c r="I738" s="7"/>
      <c r="J738" s="7"/>
      <c r="K738" s="7"/>
      <c r="L738" s="7"/>
      <c r="M738" s="11"/>
      <c r="N738" s="18" t="str">
        <f>IF(M738="","",VLOOKUP(M738,Parametros_Activos_Inf!$P$2:$Q$48,2,FALSE))</f>
        <v/>
      </c>
      <c r="O738" s="7"/>
      <c r="P738" s="18" t="str">
        <f>IF(O738="","",VLOOKUP(O738,Parametros_Activos_Inf!$R$2:$S$124,2,FALSE))</f>
        <v/>
      </c>
      <c r="Q738" s="7"/>
      <c r="R738" s="7"/>
      <c r="S738" s="7"/>
      <c r="T738" s="7"/>
      <c r="U738" s="7"/>
      <c r="V738" s="7"/>
      <c r="W738" s="7"/>
      <c r="X738" s="7"/>
      <c r="Y738" s="7"/>
      <c r="Z738" s="7"/>
      <c r="AA738" s="7"/>
      <c r="AB738" s="7"/>
      <c r="AC738" s="7"/>
      <c r="AD738" s="36" t="str">
        <f t="shared" si="37"/>
        <v/>
      </c>
      <c r="AE738" s="35" t="str">
        <f>IF(AD738="","",VLOOKUP(AD738,Parametros_Activos_Inf!$CK$2:$CL$10,2,FALSE))</f>
        <v/>
      </c>
      <c r="AF738" s="29"/>
      <c r="AG738" s="36" t="str">
        <f>IF(AF738="","",VLOOKUP(AF738,Parametros_Activos_Inf!$CP$2:$CQ$4,2,FALSE))</f>
        <v/>
      </c>
      <c r="AH738" s="29"/>
      <c r="AI738" s="36" t="str">
        <f>IF(AH738="","",VLOOKUP(AH738,Parametros_Activos_Inf!$CN$2:$CO$5,2,FALSE))</f>
        <v/>
      </c>
      <c r="AJ738" s="154" t="str">
        <f>IF(AH738="","",VLOOKUP(AF738&amp;AH738,Parametros_Activos_Inf!$CR$2:$CS$13,2,FALSE))</f>
        <v/>
      </c>
      <c r="AK738" s="20"/>
    </row>
    <row r="739" spans="1:37" s="9" customFormat="1" ht="14.25">
      <c r="A739" s="35">
        <v>736</v>
      </c>
      <c r="B739" s="35" t="str">
        <f t="shared" si="35"/>
        <v/>
      </c>
      <c r="C739" s="7"/>
      <c r="D739" s="7"/>
      <c r="E739" s="35" t="str">
        <f>IF(C739="","",VLOOKUP(C739,Parametros_Activos_Inf!$CV$2:$CW$6,2,FALSE))</f>
        <v/>
      </c>
      <c r="F739" s="35" t="str">
        <f>IF(D739="","",VLOOKUP(D739,Parametros_Activos_Inf!$CX$2:$CY$16,2,FALSE))</f>
        <v/>
      </c>
      <c r="G739" s="35" t="str">
        <f t="shared" si="36"/>
        <v/>
      </c>
      <c r="H739" s="7"/>
      <c r="I739" s="7"/>
      <c r="J739" s="7"/>
      <c r="K739" s="7"/>
      <c r="L739" s="7"/>
      <c r="M739" s="11"/>
      <c r="N739" s="18" t="str">
        <f>IF(M739="","",VLOOKUP(M739,Parametros_Activos_Inf!$P$2:$Q$48,2,FALSE))</f>
        <v/>
      </c>
      <c r="O739" s="7"/>
      <c r="P739" s="18" t="str">
        <f>IF(O739="","",VLOOKUP(O739,Parametros_Activos_Inf!$R$2:$S$124,2,FALSE))</f>
        <v/>
      </c>
      <c r="Q739" s="7"/>
      <c r="R739" s="7"/>
      <c r="S739" s="7"/>
      <c r="T739" s="7"/>
      <c r="U739" s="7"/>
      <c r="V739" s="7"/>
      <c r="W739" s="7"/>
      <c r="X739" s="7"/>
      <c r="Y739" s="7"/>
      <c r="Z739" s="7"/>
      <c r="AA739" s="7"/>
      <c r="AB739" s="7"/>
      <c r="AC739" s="7"/>
      <c r="AD739" s="36" t="str">
        <f t="shared" si="37"/>
        <v/>
      </c>
      <c r="AE739" s="35" t="str">
        <f>IF(AD739="","",VLOOKUP(AD739,Parametros_Activos_Inf!$CK$2:$CL$10,2,FALSE))</f>
        <v/>
      </c>
      <c r="AF739" s="29"/>
      <c r="AG739" s="36" t="str">
        <f>IF(AF739="","",VLOOKUP(AF739,Parametros_Activos_Inf!$CP$2:$CQ$4,2,FALSE))</f>
        <v/>
      </c>
      <c r="AH739" s="29"/>
      <c r="AI739" s="36" t="str">
        <f>IF(AH739="","",VLOOKUP(AH739,Parametros_Activos_Inf!$CN$2:$CO$5,2,FALSE))</f>
        <v/>
      </c>
      <c r="AJ739" s="154" t="str">
        <f>IF(AH739="","",VLOOKUP(AF739&amp;AH739,Parametros_Activos_Inf!$CR$2:$CS$13,2,FALSE))</f>
        <v/>
      </c>
      <c r="AK739" s="20"/>
    </row>
    <row r="740" spans="1:37" s="9" customFormat="1" ht="14.25">
      <c r="A740" s="35">
        <v>737</v>
      </c>
      <c r="B740" s="35" t="str">
        <f t="shared" si="35"/>
        <v/>
      </c>
      <c r="C740" s="7"/>
      <c r="D740" s="7"/>
      <c r="E740" s="35" t="str">
        <f>IF(C740="","",VLOOKUP(C740,Parametros_Activos_Inf!$CV$2:$CW$6,2,FALSE))</f>
        <v/>
      </c>
      <c r="F740" s="35" t="str">
        <f>IF(D740="","",VLOOKUP(D740,Parametros_Activos_Inf!$CX$2:$CY$16,2,FALSE))</f>
        <v/>
      </c>
      <c r="G740" s="35" t="str">
        <f t="shared" si="36"/>
        <v/>
      </c>
      <c r="H740" s="7"/>
      <c r="I740" s="7"/>
      <c r="J740" s="7"/>
      <c r="K740" s="7"/>
      <c r="L740" s="7"/>
      <c r="M740" s="11"/>
      <c r="N740" s="18" t="str">
        <f>IF(M740="","",VLOOKUP(M740,Parametros_Activos_Inf!$P$2:$Q$48,2,FALSE))</f>
        <v/>
      </c>
      <c r="O740" s="7"/>
      <c r="P740" s="18" t="str">
        <f>IF(O740="","",VLOOKUP(O740,Parametros_Activos_Inf!$R$2:$S$124,2,FALSE))</f>
        <v/>
      </c>
      <c r="Q740" s="7"/>
      <c r="R740" s="7"/>
      <c r="S740" s="7"/>
      <c r="T740" s="7"/>
      <c r="U740" s="7"/>
      <c r="V740" s="7"/>
      <c r="W740" s="7"/>
      <c r="X740" s="7"/>
      <c r="Y740" s="7"/>
      <c r="Z740" s="7"/>
      <c r="AA740" s="7"/>
      <c r="AB740" s="7"/>
      <c r="AC740" s="7"/>
      <c r="AD740" s="36" t="str">
        <f t="shared" si="37"/>
        <v/>
      </c>
      <c r="AE740" s="35" t="str">
        <f>IF(AD740="","",VLOOKUP(AD740,Parametros_Activos_Inf!$CK$2:$CL$10,2,FALSE))</f>
        <v/>
      </c>
      <c r="AF740" s="29"/>
      <c r="AG740" s="36" t="str">
        <f>IF(AF740="","",VLOOKUP(AF740,Parametros_Activos_Inf!$CP$2:$CQ$4,2,FALSE))</f>
        <v/>
      </c>
      <c r="AH740" s="29"/>
      <c r="AI740" s="36" t="str">
        <f>IF(AH740="","",VLOOKUP(AH740,Parametros_Activos_Inf!$CN$2:$CO$5,2,FALSE))</f>
        <v/>
      </c>
      <c r="AJ740" s="154" t="str">
        <f>IF(AH740="","",VLOOKUP(AF740&amp;AH740,Parametros_Activos_Inf!$CR$2:$CS$13,2,FALSE))</f>
        <v/>
      </c>
      <c r="AK740" s="20"/>
    </row>
    <row r="741" spans="1:37" s="9" customFormat="1" ht="14.25">
      <c r="A741" s="35">
        <v>738</v>
      </c>
      <c r="B741" s="35" t="str">
        <f t="shared" si="35"/>
        <v/>
      </c>
      <c r="C741" s="7"/>
      <c r="D741" s="7"/>
      <c r="E741" s="35" t="str">
        <f>IF(C741="","",VLOOKUP(C741,Parametros_Activos_Inf!$CV$2:$CW$6,2,FALSE))</f>
        <v/>
      </c>
      <c r="F741" s="35" t="str">
        <f>IF(D741="","",VLOOKUP(D741,Parametros_Activos_Inf!$CX$2:$CY$16,2,FALSE))</f>
        <v/>
      </c>
      <c r="G741" s="35" t="str">
        <f t="shared" si="36"/>
        <v/>
      </c>
      <c r="H741" s="7"/>
      <c r="I741" s="7"/>
      <c r="J741" s="7"/>
      <c r="K741" s="7"/>
      <c r="L741" s="7"/>
      <c r="M741" s="11"/>
      <c r="N741" s="18" t="str">
        <f>IF(M741="","",VLOOKUP(M741,Parametros_Activos_Inf!$P$2:$Q$48,2,FALSE))</f>
        <v/>
      </c>
      <c r="O741" s="7"/>
      <c r="P741" s="18" t="str">
        <f>IF(O741="","",VLOOKUP(O741,Parametros_Activos_Inf!$R$2:$S$124,2,FALSE))</f>
        <v/>
      </c>
      <c r="Q741" s="7"/>
      <c r="R741" s="7"/>
      <c r="S741" s="7"/>
      <c r="T741" s="7"/>
      <c r="U741" s="7"/>
      <c r="V741" s="7"/>
      <c r="W741" s="7"/>
      <c r="X741" s="7"/>
      <c r="Y741" s="7"/>
      <c r="Z741" s="7"/>
      <c r="AA741" s="7"/>
      <c r="AB741" s="7"/>
      <c r="AC741" s="7"/>
      <c r="AD741" s="36" t="str">
        <f t="shared" si="37"/>
        <v/>
      </c>
      <c r="AE741" s="35" t="str">
        <f>IF(AD741="","",VLOOKUP(AD741,Parametros_Activos_Inf!$CK$2:$CL$10,2,FALSE))</f>
        <v/>
      </c>
      <c r="AF741" s="29"/>
      <c r="AG741" s="36" t="str">
        <f>IF(AF741="","",VLOOKUP(AF741,Parametros_Activos_Inf!$CP$2:$CQ$4,2,FALSE))</f>
        <v/>
      </c>
      <c r="AH741" s="29"/>
      <c r="AI741" s="36" t="str">
        <f>IF(AH741="","",VLOOKUP(AH741,Parametros_Activos_Inf!$CN$2:$CO$5,2,FALSE))</f>
        <v/>
      </c>
      <c r="AJ741" s="154" t="str">
        <f>IF(AH741="","",VLOOKUP(AF741&amp;AH741,Parametros_Activos_Inf!$CR$2:$CS$13,2,FALSE))</f>
        <v/>
      </c>
      <c r="AK741" s="20"/>
    </row>
    <row r="742" spans="1:37" s="9" customFormat="1" ht="14.25">
      <c r="A742" s="35">
        <v>739</v>
      </c>
      <c r="B742" s="35" t="str">
        <f t="shared" si="35"/>
        <v/>
      </c>
      <c r="C742" s="7"/>
      <c r="D742" s="7"/>
      <c r="E742" s="35" t="str">
        <f>IF(C742="","",VLOOKUP(C742,Parametros_Activos_Inf!$CV$2:$CW$6,2,FALSE))</f>
        <v/>
      </c>
      <c r="F742" s="35" t="str">
        <f>IF(D742="","",VLOOKUP(D742,Parametros_Activos_Inf!$CX$2:$CY$16,2,FALSE))</f>
        <v/>
      </c>
      <c r="G742" s="35" t="str">
        <f t="shared" si="36"/>
        <v/>
      </c>
      <c r="H742" s="7"/>
      <c r="I742" s="7"/>
      <c r="J742" s="7"/>
      <c r="K742" s="7"/>
      <c r="L742" s="7"/>
      <c r="M742" s="11"/>
      <c r="N742" s="18" t="str">
        <f>IF(M742="","",VLOOKUP(M742,Parametros_Activos_Inf!$P$2:$Q$48,2,FALSE))</f>
        <v/>
      </c>
      <c r="O742" s="7"/>
      <c r="P742" s="18" t="str">
        <f>IF(O742="","",VLOOKUP(O742,Parametros_Activos_Inf!$R$2:$S$124,2,FALSE))</f>
        <v/>
      </c>
      <c r="Q742" s="7"/>
      <c r="R742" s="7"/>
      <c r="S742" s="7"/>
      <c r="T742" s="7"/>
      <c r="U742" s="7"/>
      <c r="V742" s="7"/>
      <c r="W742" s="7"/>
      <c r="X742" s="7"/>
      <c r="Y742" s="7"/>
      <c r="Z742" s="7"/>
      <c r="AA742" s="7"/>
      <c r="AB742" s="7"/>
      <c r="AC742" s="7"/>
      <c r="AD742" s="36" t="str">
        <f t="shared" si="37"/>
        <v/>
      </c>
      <c r="AE742" s="35" t="str">
        <f>IF(AD742="","",VLOOKUP(AD742,Parametros_Activos_Inf!$CK$2:$CL$10,2,FALSE))</f>
        <v/>
      </c>
      <c r="AF742" s="29"/>
      <c r="AG742" s="36" t="str">
        <f>IF(AF742="","",VLOOKUP(AF742,Parametros_Activos_Inf!$CP$2:$CQ$4,2,FALSE))</f>
        <v/>
      </c>
      <c r="AH742" s="29"/>
      <c r="AI742" s="36" t="str">
        <f>IF(AH742="","",VLOOKUP(AH742,Parametros_Activos_Inf!$CN$2:$CO$5,2,FALSE))</f>
        <v/>
      </c>
      <c r="AJ742" s="154" t="str">
        <f>IF(AH742="","",VLOOKUP(AF742&amp;AH742,Parametros_Activos_Inf!$CR$2:$CS$13,2,FALSE))</f>
        <v/>
      </c>
      <c r="AK742" s="20"/>
    </row>
    <row r="743" spans="1:37" s="9" customFormat="1" ht="14.25">
      <c r="A743" s="35">
        <v>740</v>
      </c>
      <c r="B743" s="35" t="str">
        <f t="shared" si="35"/>
        <v/>
      </c>
      <c r="C743" s="7"/>
      <c r="D743" s="7"/>
      <c r="E743" s="35" t="str">
        <f>IF(C743="","",VLOOKUP(C743,Parametros_Activos_Inf!$CV$2:$CW$6,2,FALSE))</f>
        <v/>
      </c>
      <c r="F743" s="35" t="str">
        <f>IF(D743="","",VLOOKUP(D743,Parametros_Activos_Inf!$CX$2:$CY$16,2,FALSE))</f>
        <v/>
      </c>
      <c r="G743" s="35" t="str">
        <f t="shared" si="36"/>
        <v/>
      </c>
      <c r="H743" s="7"/>
      <c r="I743" s="7"/>
      <c r="J743" s="7"/>
      <c r="K743" s="7"/>
      <c r="L743" s="7"/>
      <c r="M743" s="11"/>
      <c r="N743" s="18" t="str">
        <f>IF(M743="","",VLOOKUP(M743,Parametros_Activos_Inf!$P$2:$Q$48,2,FALSE))</f>
        <v/>
      </c>
      <c r="O743" s="7"/>
      <c r="P743" s="18" t="str">
        <f>IF(O743="","",VLOOKUP(O743,Parametros_Activos_Inf!$R$2:$S$124,2,FALSE))</f>
        <v/>
      </c>
      <c r="Q743" s="7"/>
      <c r="R743" s="7"/>
      <c r="S743" s="7"/>
      <c r="T743" s="7"/>
      <c r="U743" s="7"/>
      <c r="V743" s="7"/>
      <c r="W743" s="7"/>
      <c r="X743" s="7"/>
      <c r="Y743" s="7"/>
      <c r="Z743" s="7"/>
      <c r="AA743" s="7"/>
      <c r="AB743" s="7"/>
      <c r="AC743" s="7"/>
      <c r="AD743" s="36" t="str">
        <f t="shared" si="37"/>
        <v/>
      </c>
      <c r="AE743" s="35" t="str">
        <f>IF(AD743="","",VLOOKUP(AD743,Parametros_Activos_Inf!$CK$2:$CL$10,2,FALSE))</f>
        <v/>
      </c>
      <c r="AF743" s="29"/>
      <c r="AG743" s="36" t="str">
        <f>IF(AF743="","",VLOOKUP(AF743,Parametros_Activos_Inf!$CP$2:$CQ$4,2,FALSE))</f>
        <v/>
      </c>
      <c r="AH743" s="29"/>
      <c r="AI743" s="36" t="str">
        <f>IF(AH743="","",VLOOKUP(AH743,Parametros_Activos_Inf!$CN$2:$CO$5,2,FALSE))</f>
        <v/>
      </c>
      <c r="AJ743" s="154" t="str">
        <f>IF(AH743="","",VLOOKUP(AF743&amp;AH743,Parametros_Activos_Inf!$CR$2:$CS$13,2,FALSE))</f>
        <v/>
      </c>
      <c r="AK743" s="20"/>
    </row>
    <row r="744" spans="1:37" s="9" customFormat="1" ht="14.25">
      <c r="A744" s="35">
        <v>741</v>
      </c>
      <c r="B744" s="35" t="str">
        <f t="shared" si="35"/>
        <v/>
      </c>
      <c r="C744" s="7"/>
      <c r="D744" s="7"/>
      <c r="E744" s="35" t="str">
        <f>IF(C744="","",VLOOKUP(C744,Parametros_Activos_Inf!$CV$2:$CW$6,2,FALSE))</f>
        <v/>
      </c>
      <c r="F744" s="35" t="str">
        <f>IF(D744="","",VLOOKUP(D744,Parametros_Activos_Inf!$CX$2:$CY$16,2,FALSE))</f>
        <v/>
      </c>
      <c r="G744" s="35" t="str">
        <f t="shared" si="36"/>
        <v/>
      </c>
      <c r="H744" s="7"/>
      <c r="I744" s="7"/>
      <c r="J744" s="7"/>
      <c r="K744" s="7"/>
      <c r="L744" s="7"/>
      <c r="M744" s="11"/>
      <c r="N744" s="18" t="str">
        <f>IF(M744="","",VLOOKUP(M744,Parametros_Activos_Inf!$P$2:$Q$48,2,FALSE))</f>
        <v/>
      </c>
      <c r="O744" s="7"/>
      <c r="P744" s="18" t="str">
        <f>IF(O744="","",VLOOKUP(O744,Parametros_Activos_Inf!$R$2:$S$124,2,FALSE))</f>
        <v/>
      </c>
      <c r="Q744" s="7"/>
      <c r="R744" s="7"/>
      <c r="S744" s="7"/>
      <c r="T744" s="7"/>
      <c r="U744" s="7"/>
      <c r="V744" s="7"/>
      <c r="W744" s="7"/>
      <c r="X744" s="7"/>
      <c r="Y744" s="7"/>
      <c r="Z744" s="7"/>
      <c r="AA744" s="7"/>
      <c r="AB744" s="7"/>
      <c r="AC744" s="7"/>
      <c r="AD744" s="36" t="str">
        <f t="shared" si="37"/>
        <v/>
      </c>
      <c r="AE744" s="35" t="str">
        <f>IF(AD744="","",VLOOKUP(AD744,Parametros_Activos_Inf!$CK$2:$CL$10,2,FALSE))</f>
        <v/>
      </c>
      <c r="AF744" s="29"/>
      <c r="AG744" s="36" t="str">
        <f>IF(AF744="","",VLOOKUP(AF744,Parametros_Activos_Inf!$CP$2:$CQ$4,2,FALSE))</f>
        <v/>
      </c>
      <c r="AH744" s="29"/>
      <c r="AI744" s="36" t="str">
        <f>IF(AH744="","",VLOOKUP(AH744,Parametros_Activos_Inf!$CN$2:$CO$5,2,FALSE))</f>
        <v/>
      </c>
      <c r="AJ744" s="154" t="str">
        <f>IF(AH744="","",VLOOKUP(AF744&amp;AH744,Parametros_Activos_Inf!$CR$2:$CS$13,2,FALSE))</f>
        <v/>
      </c>
      <c r="AK744" s="20"/>
    </row>
    <row r="745" spans="1:37" s="9" customFormat="1" ht="14.25">
      <c r="A745" s="35">
        <v>742</v>
      </c>
      <c r="B745" s="35" t="str">
        <f t="shared" si="35"/>
        <v/>
      </c>
      <c r="C745" s="7"/>
      <c r="D745" s="7"/>
      <c r="E745" s="35" t="str">
        <f>IF(C745="","",VLOOKUP(C745,Parametros_Activos_Inf!$CV$2:$CW$6,2,FALSE))</f>
        <v/>
      </c>
      <c r="F745" s="35" t="str">
        <f>IF(D745="","",VLOOKUP(D745,Parametros_Activos_Inf!$CX$2:$CY$16,2,FALSE))</f>
        <v/>
      </c>
      <c r="G745" s="35" t="str">
        <f t="shared" si="36"/>
        <v/>
      </c>
      <c r="H745" s="7"/>
      <c r="I745" s="7"/>
      <c r="J745" s="7"/>
      <c r="K745" s="7"/>
      <c r="L745" s="7"/>
      <c r="M745" s="11"/>
      <c r="N745" s="18" t="str">
        <f>IF(M745="","",VLOOKUP(M745,Parametros_Activos_Inf!$P$2:$Q$48,2,FALSE))</f>
        <v/>
      </c>
      <c r="O745" s="7"/>
      <c r="P745" s="18" t="str">
        <f>IF(O745="","",VLOOKUP(O745,Parametros_Activos_Inf!$R$2:$S$124,2,FALSE))</f>
        <v/>
      </c>
      <c r="Q745" s="7"/>
      <c r="R745" s="7"/>
      <c r="S745" s="7"/>
      <c r="T745" s="7"/>
      <c r="U745" s="7"/>
      <c r="V745" s="7"/>
      <c r="W745" s="7"/>
      <c r="X745" s="7"/>
      <c r="Y745" s="7"/>
      <c r="Z745" s="7"/>
      <c r="AA745" s="7"/>
      <c r="AB745" s="7"/>
      <c r="AC745" s="7"/>
      <c r="AD745" s="36" t="str">
        <f t="shared" si="37"/>
        <v/>
      </c>
      <c r="AE745" s="35" t="str">
        <f>IF(AD745="","",VLOOKUP(AD745,Parametros_Activos_Inf!$CK$2:$CL$10,2,FALSE))</f>
        <v/>
      </c>
      <c r="AF745" s="29"/>
      <c r="AG745" s="36" t="str">
        <f>IF(AF745="","",VLOOKUP(AF745,Parametros_Activos_Inf!$CP$2:$CQ$4,2,FALSE))</f>
        <v/>
      </c>
      <c r="AH745" s="29"/>
      <c r="AI745" s="36" t="str">
        <f>IF(AH745="","",VLOOKUP(AH745,Parametros_Activos_Inf!$CN$2:$CO$5,2,FALSE))</f>
        <v/>
      </c>
      <c r="AJ745" s="154" t="str">
        <f>IF(AH745="","",VLOOKUP(AF745&amp;AH745,Parametros_Activos_Inf!$CR$2:$CS$13,2,FALSE))</f>
        <v/>
      </c>
      <c r="AK745" s="20"/>
    </row>
    <row r="746" spans="1:37" s="9" customFormat="1" ht="14.25">
      <c r="A746" s="35">
        <v>743</v>
      </c>
      <c r="B746" s="35" t="str">
        <f t="shared" si="35"/>
        <v/>
      </c>
      <c r="C746" s="7"/>
      <c r="D746" s="7"/>
      <c r="E746" s="35" t="str">
        <f>IF(C746="","",VLOOKUP(C746,Parametros_Activos_Inf!$CV$2:$CW$6,2,FALSE))</f>
        <v/>
      </c>
      <c r="F746" s="35" t="str">
        <f>IF(D746="","",VLOOKUP(D746,Parametros_Activos_Inf!$CX$2:$CY$16,2,FALSE))</f>
        <v/>
      </c>
      <c r="G746" s="35" t="str">
        <f t="shared" si="36"/>
        <v/>
      </c>
      <c r="H746" s="7"/>
      <c r="I746" s="7"/>
      <c r="J746" s="7"/>
      <c r="K746" s="7"/>
      <c r="L746" s="7"/>
      <c r="M746" s="11"/>
      <c r="N746" s="18" t="str">
        <f>IF(M746="","",VLOOKUP(M746,Parametros_Activos_Inf!$P$2:$Q$48,2,FALSE))</f>
        <v/>
      </c>
      <c r="O746" s="7"/>
      <c r="P746" s="18" t="str">
        <f>IF(O746="","",VLOOKUP(O746,Parametros_Activos_Inf!$R$2:$S$124,2,FALSE))</f>
        <v/>
      </c>
      <c r="Q746" s="7"/>
      <c r="R746" s="7"/>
      <c r="S746" s="7"/>
      <c r="T746" s="7"/>
      <c r="U746" s="7"/>
      <c r="V746" s="7"/>
      <c r="W746" s="7"/>
      <c r="X746" s="7"/>
      <c r="Y746" s="7"/>
      <c r="Z746" s="7"/>
      <c r="AA746" s="7"/>
      <c r="AB746" s="7"/>
      <c r="AC746" s="7"/>
      <c r="AD746" s="36" t="str">
        <f t="shared" si="37"/>
        <v/>
      </c>
      <c r="AE746" s="35" t="str">
        <f>IF(AD746="","",VLOOKUP(AD746,Parametros_Activos_Inf!$CK$2:$CL$10,2,FALSE))</f>
        <v/>
      </c>
      <c r="AF746" s="29"/>
      <c r="AG746" s="36" t="str">
        <f>IF(AF746="","",VLOOKUP(AF746,Parametros_Activos_Inf!$CP$2:$CQ$4,2,FALSE))</f>
        <v/>
      </c>
      <c r="AH746" s="29"/>
      <c r="AI746" s="36" t="str">
        <f>IF(AH746="","",VLOOKUP(AH746,Parametros_Activos_Inf!$CN$2:$CO$5,2,FALSE))</f>
        <v/>
      </c>
      <c r="AJ746" s="154" t="str">
        <f>IF(AH746="","",VLOOKUP(AF746&amp;AH746,Parametros_Activos_Inf!$CR$2:$CS$13,2,FALSE))</f>
        <v/>
      </c>
      <c r="AK746" s="20"/>
    </row>
    <row r="747" spans="1:37" s="9" customFormat="1" ht="14.25">
      <c r="A747" s="35">
        <v>744</v>
      </c>
      <c r="B747" s="35" t="str">
        <f t="shared" si="35"/>
        <v/>
      </c>
      <c r="C747" s="7"/>
      <c r="D747" s="7"/>
      <c r="E747" s="35" t="str">
        <f>IF(C747="","",VLOOKUP(C747,Parametros_Activos_Inf!$CV$2:$CW$6,2,FALSE))</f>
        <v/>
      </c>
      <c r="F747" s="35" t="str">
        <f>IF(D747="","",VLOOKUP(D747,Parametros_Activos_Inf!$CX$2:$CY$16,2,FALSE))</f>
        <v/>
      </c>
      <c r="G747" s="35" t="str">
        <f t="shared" si="36"/>
        <v/>
      </c>
      <c r="H747" s="7"/>
      <c r="I747" s="7"/>
      <c r="J747" s="7"/>
      <c r="K747" s="7"/>
      <c r="L747" s="7"/>
      <c r="M747" s="11"/>
      <c r="N747" s="18" t="str">
        <f>IF(M747="","",VLOOKUP(M747,Parametros_Activos_Inf!$P$2:$Q$48,2,FALSE))</f>
        <v/>
      </c>
      <c r="O747" s="7"/>
      <c r="P747" s="18" t="str">
        <f>IF(O747="","",VLOOKUP(O747,Parametros_Activos_Inf!$R$2:$S$124,2,FALSE))</f>
        <v/>
      </c>
      <c r="Q747" s="7"/>
      <c r="R747" s="7"/>
      <c r="S747" s="7"/>
      <c r="T747" s="7"/>
      <c r="U747" s="7"/>
      <c r="V747" s="7"/>
      <c r="W747" s="7"/>
      <c r="X747" s="7"/>
      <c r="Y747" s="7"/>
      <c r="Z747" s="7"/>
      <c r="AA747" s="7"/>
      <c r="AB747" s="7"/>
      <c r="AC747" s="7"/>
      <c r="AD747" s="36" t="str">
        <f t="shared" si="37"/>
        <v/>
      </c>
      <c r="AE747" s="35" t="str">
        <f>IF(AD747="","",VLOOKUP(AD747,Parametros_Activos_Inf!$CK$2:$CL$10,2,FALSE))</f>
        <v/>
      </c>
      <c r="AF747" s="29"/>
      <c r="AG747" s="36" t="str">
        <f>IF(AF747="","",VLOOKUP(AF747,Parametros_Activos_Inf!$CP$2:$CQ$4,2,FALSE))</f>
        <v/>
      </c>
      <c r="AH747" s="29"/>
      <c r="AI747" s="36" t="str">
        <f>IF(AH747="","",VLOOKUP(AH747,Parametros_Activos_Inf!$CN$2:$CO$5,2,FALSE))</f>
        <v/>
      </c>
      <c r="AJ747" s="154" t="str">
        <f>IF(AH747="","",VLOOKUP(AF747&amp;AH747,Parametros_Activos_Inf!$CR$2:$CS$13,2,FALSE))</f>
        <v/>
      </c>
      <c r="AK747" s="20"/>
    </row>
    <row r="748" spans="1:37" s="9" customFormat="1" ht="14.25">
      <c r="A748" s="35">
        <v>745</v>
      </c>
      <c r="B748" s="35" t="str">
        <f t="shared" si="35"/>
        <v/>
      </c>
      <c r="C748" s="7"/>
      <c r="D748" s="7"/>
      <c r="E748" s="35" t="str">
        <f>IF(C748="","",VLOOKUP(C748,Parametros_Activos_Inf!$CV$2:$CW$6,2,FALSE))</f>
        <v/>
      </c>
      <c r="F748" s="35" t="str">
        <f>IF(D748="","",VLOOKUP(D748,Parametros_Activos_Inf!$CX$2:$CY$16,2,FALSE))</f>
        <v/>
      </c>
      <c r="G748" s="35" t="str">
        <f t="shared" si="36"/>
        <v/>
      </c>
      <c r="H748" s="7"/>
      <c r="I748" s="7"/>
      <c r="J748" s="7"/>
      <c r="K748" s="7"/>
      <c r="L748" s="7"/>
      <c r="M748" s="11"/>
      <c r="N748" s="18" t="str">
        <f>IF(M748="","",VLOOKUP(M748,Parametros_Activos_Inf!$P$2:$Q$48,2,FALSE))</f>
        <v/>
      </c>
      <c r="O748" s="7"/>
      <c r="P748" s="18" t="str">
        <f>IF(O748="","",VLOOKUP(O748,Parametros_Activos_Inf!$R$2:$S$124,2,FALSE))</f>
        <v/>
      </c>
      <c r="Q748" s="7"/>
      <c r="R748" s="7"/>
      <c r="S748" s="7"/>
      <c r="T748" s="7"/>
      <c r="U748" s="7"/>
      <c r="V748" s="7"/>
      <c r="W748" s="7"/>
      <c r="X748" s="7"/>
      <c r="Y748" s="7"/>
      <c r="Z748" s="7"/>
      <c r="AA748" s="7"/>
      <c r="AB748" s="7"/>
      <c r="AC748" s="7"/>
      <c r="AD748" s="36" t="str">
        <f t="shared" si="37"/>
        <v/>
      </c>
      <c r="AE748" s="35" t="str">
        <f>IF(AD748="","",VLOOKUP(AD748,Parametros_Activos_Inf!$CK$2:$CL$10,2,FALSE))</f>
        <v/>
      </c>
      <c r="AF748" s="29"/>
      <c r="AG748" s="36" t="str">
        <f>IF(AF748="","",VLOOKUP(AF748,Parametros_Activos_Inf!$CP$2:$CQ$4,2,FALSE))</f>
        <v/>
      </c>
      <c r="AH748" s="29"/>
      <c r="AI748" s="36" t="str">
        <f>IF(AH748="","",VLOOKUP(AH748,Parametros_Activos_Inf!$CN$2:$CO$5,2,FALSE))</f>
        <v/>
      </c>
      <c r="AJ748" s="154" t="str">
        <f>IF(AH748="","",VLOOKUP(AF748&amp;AH748,Parametros_Activos_Inf!$CR$2:$CS$13,2,FALSE))</f>
        <v/>
      </c>
      <c r="AK748" s="20"/>
    </row>
    <row r="749" spans="1:37" s="9" customFormat="1" ht="14.25">
      <c r="A749" s="35">
        <v>746</v>
      </c>
      <c r="B749" s="35" t="str">
        <f t="shared" si="35"/>
        <v/>
      </c>
      <c r="C749" s="7"/>
      <c r="D749" s="7"/>
      <c r="E749" s="35" t="str">
        <f>IF(C749="","",VLOOKUP(C749,Parametros_Activos_Inf!$CV$2:$CW$6,2,FALSE))</f>
        <v/>
      </c>
      <c r="F749" s="35" t="str">
        <f>IF(D749="","",VLOOKUP(D749,Parametros_Activos_Inf!$CX$2:$CY$16,2,FALSE))</f>
        <v/>
      </c>
      <c r="G749" s="35" t="str">
        <f t="shared" si="36"/>
        <v/>
      </c>
      <c r="H749" s="7"/>
      <c r="I749" s="7"/>
      <c r="J749" s="7"/>
      <c r="K749" s="7"/>
      <c r="L749" s="7"/>
      <c r="M749" s="11"/>
      <c r="N749" s="18" t="str">
        <f>IF(M749="","",VLOOKUP(M749,Parametros_Activos_Inf!$P$2:$Q$48,2,FALSE))</f>
        <v/>
      </c>
      <c r="O749" s="7"/>
      <c r="P749" s="18" t="str">
        <f>IF(O749="","",VLOOKUP(O749,Parametros_Activos_Inf!$R$2:$S$124,2,FALSE))</f>
        <v/>
      </c>
      <c r="Q749" s="7"/>
      <c r="R749" s="7"/>
      <c r="S749" s="7"/>
      <c r="T749" s="7"/>
      <c r="U749" s="7"/>
      <c r="V749" s="7"/>
      <c r="W749" s="7"/>
      <c r="X749" s="7"/>
      <c r="Y749" s="7"/>
      <c r="Z749" s="7"/>
      <c r="AA749" s="7"/>
      <c r="AB749" s="7"/>
      <c r="AC749" s="7"/>
      <c r="AD749" s="36" t="str">
        <f t="shared" si="37"/>
        <v/>
      </c>
      <c r="AE749" s="35" t="str">
        <f>IF(AD749="","",VLOOKUP(AD749,Parametros_Activos_Inf!$CK$2:$CL$10,2,FALSE))</f>
        <v/>
      </c>
      <c r="AF749" s="29"/>
      <c r="AG749" s="36" t="str">
        <f>IF(AF749="","",VLOOKUP(AF749,Parametros_Activos_Inf!$CP$2:$CQ$4,2,FALSE))</f>
        <v/>
      </c>
      <c r="AH749" s="29"/>
      <c r="AI749" s="36" t="str">
        <f>IF(AH749="","",VLOOKUP(AH749,Parametros_Activos_Inf!$CN$2:$CO$5,2,FALSE))</f>
        <v/>
      </c>
      <c r="AJ749" s="154" t="str">
        <f>IF(AH749="","",VLOOKUP(AF749&amp;AH749,Parametros_Activos_Inf!$CR$2:$CS$13,2,FALSE))</f>
        <v/>
      </c>
      <c r="AK749" s="20"/>
    </row>
    <row r="750" spans="1:37" s="9" customFormat="1" ht="14.25">
      <c r="A750" s="35">
        <v>747</v>
      </c>
      <c r="B750" s="35" t="str">
        <f t="shared" si="35"/>
        <v/>
      </c>
      <c r="C750" s="7"/>
      <c r="D750" s="7"/>
      <c r="E750" s="35" t="str">
        <f>IF(C750="","",VLOOKUP(C750,Parametros_Activos_Inf!$CV$2:$CW$6,2,FALSE))</f>
        <v/>
      </c>
      <c r="F750" s="35" t="str">
        <f>IF(D750="","",VLOOKUP(D750,Parametros_Activos_Inf!$CX$2:$CY$16,2,FALSE))</f>
        <v/>
      </c>
      <c r="G750" s="35" t="str">
        <f t="shared" si="36"/>
        <v/>
      </c>
      <c r="H750" s="7"/>
      <c r="I750" s="7"/>
      <c r="J750" s="7"/>
      <c r="K750" s="7"/>
      <c r="L750" s="7"/>
      <c r="M750" s="11"/>
      <c r="N750" s="18" t="str">
        <f>IF(M750="","",VLOOKUP(M750,Parametros_Activos_Inf!$P$2:$Q$48,2,FALSE))</f>
        <v/>
      </c>
      <c r="O750" s="7"/>
      <c r="P750" s="18" t="str">
        <f>IF(O750="","",VLOOKUP(O750,Parametros_Activos_Inf!$R$2:$S$124,2,FALSE))</f>
        <v/>
      </c>
      <c r="Q750" s="7"/>
      <c r="R750" s="7"/>
      <c r="S750" s="7"/>
      <c r="T750" s="7"/>
      <c r="U750" s="7"/>
      <c r="V750" s="7"/>
      <c r="W750" s="7"/>
      <c r="X750" s="7"/>
      <c r="Y750" s="7"/>
      <c r="Z750" s="7"/>
      <c r="AA750" s="7"/>
      <c r="AB750" s="7"/>
      <c r="AC750" s="7"/>
      <c r="AD750" s="36" t="str">
        <f t="shared" si="37"/>
        <v/>
      </c>
      <c r="AE750" s="35" t="str">
        <f>IF(AD750="","",VLOOKUP(AD750,Parametros_Activos_Inf!$CK$2:$CL$10,2,FALSE))</f>
        <v/>
      </c>
      <c r="AF750" s="29"/>
      <c r="AG750" s="36" t="str">
        <f>IF(AF750="","",VLOOKUP(AF750,Parametros_Activos_Inf!$CP$2:$CQ$4,2,FALSE))</f>
        <v/>
      </c>
      <c r="AH750" s="29"/>
      <c r="AI750" s="36" t="str">
        <f>IF(AH750="","",VLOOKUP(AH750,Parametros_Activos_Inf!$CN$2:$CO$5,2,FALSE))</f>
        <v/>
      </c>
      <c r="AJ750" s="154" t="str">
        <f>IF(AH750="","",VLOOKUP(AF750&amp;AH750,Parametros_Activos_Inf!$CR$2:$CS$13,2,FALSE))</f>
        <v/>
      </c>
      <c r="AK750" s="20"/>
    </row>
    <row r="751" spans="1:37" s="9" customFormat="1" ht="14.25">
      <c r="A751" s="35">
        <v>748</v>
      </c>
      <c r="B751" s="35" t="str">
        <f t="shared" si="35"/>
        <v/>
      </c>
      <c r="C751" s="7"/>
      <c r="D751" s="7"/>
      <c r="E751" s="35" t="str">
        <f>IF(C751="","",VLOOKUP(C751,Parametros_Activos_Inf!$CV$2:$CW$6,2,FALSE))</f>
        <v/>
      </c>
      <c r="F751" s="35" t="str">
        <f>IF(D751="","",VLOOKUP(D751,Parametros_Activos_Inf!$CX$2:$CY$16,2,FALSE))</f>
        <v/>
      </c>
      <c r="G751" s="35" t="str">
        <f t="shared" si="36"/>
        <v/>
      </c>
      <c r="H751" s="7"/>
      <c r="I751" s="7"/>
      <c r="J751" s="7"/>
      <c r="K751" s="7"/>
      <c r="L751" s="7"/>
      <c r="M751" s="11"/>
      <c r="N751" s="18" t="str">
        <f>IF(M751="","",VLOOKUP(M751,Parametros_Activos_Inf!$P$2:$Q$48,2,FALSE))</f>
        <v/>
      </c>
      <c r="O751" s="7"/>
      <c r="P751" s="18" t="str">
        <f>IF(O751="","",VLOOKUP(O751,Parametros_Activos_Inf!$R$2:$S$124,2,FALSE))</f>
        <v/>
      </c>
      <c r="Q751" s="7"/>
      <c r="R751" s="7"/>
      <c r="S751" s="7"/>
      <c r="T751" s="7"/>
      <c r="U751" s="7"/>
      <c r="V751" s="7"/>
      <c r="W751" s="7"/>
      <c r="X751" s="7"/>
      <c r="Y751" s="7"/>
      <c r="Z751" s="7"/>
      <c r="AA751" s="7"/>
      <c r="AB751" s="7"/>
      <c r="AC751" s="7"/>
      <c r="AD751" s="36" t="str">
        <f t="shared" si="37"/>
        <v/>
      </c>
      <c r="AE751" s="35" t="str">
        <f>IF(AD751="","",VLOOKUP(AD751,Parametros_Activos_Inf!$CK$2:$CL$10,2,FALSE))</f>
        <v/>
      </c>
      <c r="AF751" s="29"/>
      <c r="AG751" s="36" t="str">
        <f>IF(AF751="","",VLOOKUP(AF751,Parametros_Activos_Inf!$CP$2:$CQ$4,2,FALSE))</f>
        <v/>
      </c>
      <c r="AH751" s="29"/>
      <c r="AI751" s="36" t="str">
        <f>IF(AH751="","",VLOOKUP(AH751,Parametros_Activos_Inf!$CN$2:$CO$5,2,FALSE))</f>
        <v/>
      </c>
      <c r="AJ751" s="154" t="str">
        <f>IF(AH751="","",VLOOKUP(AF751&amp;AH751,Parametros_Activos_Inf!$CR$2:$CS$13,2,FALSE))</f>
        <v/>
      </c>
      <c r="AK751" s="20"/>
    </row>
    <row r="752" spans="1:37" s="9" customFormat="1" ht="14.25">
      <c r="A752" s="35">
        <v>749</v>
      </c>
      <c r="B752" s="35" t="str">
        <f t="shared" si="35"/>
        <v/>
      </c>
      <c r="C752" s="7"/>
      <c r="D752" s="7"/>
      <c r="E752" s="35" t="str">
        <f>IF(C752="","",VLOOKUP(C752,Parametros_Activos_Inf!$CV$2:$CW$6,2,FALSE))</f>
        <v/>
      </c>
      <c r="F752" s="35" t="str">
        <f>IF(D752="","",VLOOKUP(D752,Parametros_Activos_Inf!$CX$2:$CY$16,2,FALSE))</f>
        <v/>
      </c>
      <c r="G752" s="35" t="str">
        <f t="shared" si="36"/>
        <v/>
      </c>
      <c r="H752" s="7"/>
      <c r="I752" s="7"/>
      <c r="J752" s="7"/>
      <c r="K752" s="7"/>
      <c r="L752" s="7"/>
      <c r="M752" s="11"/>
      <c r="N752" s="18" t="str">
        <f>IF(M752="","",VLOOKUP(M752,Parametros_Activos_Inf!$P$2:$Q$48,2,FALSE))</f>
        <v/>
      </c>
      <c r="O752" s="7"/>
      <c r="P752" s="18" t="str">
        <f>IF(O752="","",VLOOKUP(O752,Parametros_Activos_Inf!$R$2:$S$124,2,FALSE))</f>
        <v/>
      </c>
      <c r="Q752" s="7"/>
      <c r="R752" s="7"/>
      <c r="S752" s="7"/>
      <c r="T752" s="7"/>
      <c r="U752" s="7"/>
      <c r="V752" s="7"/>
      <c r="W752" s="7"/>
      <c r="X752" s="7"/>
      <c r="Y752" s="7"/>
      <c r="Z752" s="7"/>
      <c r="AA752" s="7"/>
      <c r="AB752" s="7"/>
      <c r="AC752" s="7"/>
      <c r="AD752" s="36" t="str">
        <f t="shared" si="37"/>
        <v/>
      </c>
      <c r="AE752" s="35" t="str">
        <f>IF(AD752="","",VLOOKUP(AD752,Parametros_Activos_Inf!$CK$2:$CL$10,2,FALSE))</f>
        <v/>
      </c>
      <c r="AF752" s="29"/>
      <c r="AG752" s="36" t="str">
        <f>IF(AF752="","",VLOOKUP(AF752,Parametros_Activos_Inf!$CP$2:$CQ$4,2,FALSE))</f>
        <v/>
      </c>
      <c r="AH752" s="29"/>
      <c r="AI752" s="36" t="str">
        <f>IF(AH752="","",VLOOKUP(AH752,Parametros_Activos_Inf!$CN$2:$CO$5,2,FALSE))</f>
        <v/>
      </c>
      <c r="AJ752" s="154" t="str">
        <f>IF(AH752="","",VLOOKUP(AF752&amp;AH752,Parametros_Activos_Inf!$CR$2:$CS$13,2,FALSE))</f>
        <v/>
      </c>
      <c r="AK752" s="20"/>
    </row>
    <row r="753" spans="1:37" s="9" customFormat="1" ht="14.25">
      <c r="A753" s="35">
        <v>750</v>
      </c>
      <c r="B753" s="35" t="str">
        <f t="shared" si="35"/>
        <v/>
      </c>
      <c r="C753" s="7"/>
      <c r="D753" s="7"/>
      <c r="E753" s="35" t="str">
        <f>IF(C753="","",VLOOKUP(C753,Parametros_Activos_Inf!$CV$2:$CW$6,2,FALSE))</f>
        <v/>
      </c>
      <c r="F753" s="35" t="str">
        <f>IF(D753="","",VLOOKUP(D753,Parametros_Activos_Inf!$CX$2:$CY$16,2,FALSE))</f>
        <v/>
      </c>
      <c r="G753" s="35" t="str">
        <f t="shared" si="36"/>
        <v/>
      </c>
      <c r="H753" s="7"/>
      <c r="I753" s="7"/>
      <c r="J753" s="7"/>
      <c r="K753" s="7"/>
      <c r="L753" s="7"/>
      <c r="M753" s="11"/>
      <c r="N753" s="18" t="str">
        <f>IF(M753="","",VLOOKUP(M753,Parametros_Activos_Inf!$P$2:$Q$48,2,FALSE))</f>
        <v/>
      </c>
      <c r="O753" s="7"/>
      <c r="P753" s="18" t="str">
        <f>IF(O753="","",VLOOKUP(O753,Parametros_Activos_Inf!$R$2:$S$124,2,FALSE))</f>
        <v/>
      </c>
      <c r="Q753" s="7"/>
      <c r="R753" s="7"/>
      <c r="S753" s="7"/>
      <c r="T753" s="7"/>
      <c r="U753" s="7"/>
      <c r="V753" s="7"/>
      <c r="W753" s="7"/>
      <c r="X753" s="7"/>
      <c r="Y753" s="7"/>
      <c r="Z753" s="7"/>
      <c r="AA753" s="7"/>
      <c r="AB753" s="7"/>
      <c r="AC753" s="7"/>
      <c r="AD753" s="36" t="str">
        <f t="shared" si="37"/>
        <v/>
      </c>
      <c r="AE753" s="35" t="str">
        <f>IF(AD753="","",VLOOKUP(AD753,Parametros_Activos_Inf!$CK$2:$CL$10,2,FALSE))</f>
        <v/>
      </c>
      <c r="AF753" s="29"/>
      <c r="AG753" s="36" t="str">
        <f>IF(AF753="","",VLOOKUP(AF753,Parametros_Activos_Inf!$CP$2:$CQ$4,2,FALSE))</f>
        <v/>
      </c>
      <c r="AH753" s="29"/>
      <c r="AI753" s="36" t="str">
        <f>IF(AH753="","",VLOOKUP(AH753,Parametros_Activos_Inf!$CN$2:$CO$5,2,FALSE))</f>
        <v/>
      </c>
      <c r="AJ753" s="154" t="str">
        <f>IF(AH753="","",VLOOKUP(AF753&amp;AH753,Parametros_Activos_Inf!$CR$2:$CS$13,2,FALSE))</f>
        <v/>
      </c>
      <c r="AK753" s="20"/>
    </row>
    <row r="754" spans="1:37" s="9" customFormat="1" ht="14.25">
      <c r="A754" s="35">
        <v>751</v>
      </c>
      <c r="B754" s="35" t="str">
        <f t="shared" si="35"/>
        <v/>
      </c>
      <c r="C754" s="7"/>
      <c r="D754" s="7"/>
      <c r="E754" s="35" t="str">
        <f>IF(C754="","",VLOOKUP(C754,Parametros_Activos_Inf!$CV$2:$CW$6,2,FALSE))</f>
        <v/>
      </c>
      <c r="F754" s="35" t="str">
        <f>IF(D754="","",VLOOKUP(D754,Parametros_Activos_Inf!$CX$2:$CY$16,2,FALSE))</f>
        <v/>
      </c>
      <c r="G754" s="35" t="str">
        <f t="shared" si="36"/>
        <v/>
      </c>
      <c r="H754" s="7"/>
      <c r="I754" s="7"/>
      <c r="J754" s="7"/>
      <c r="K754" s="7"/>
      <c r="L754" s="7"/>
      <c r="M754" s="11"/>
      <c r="N754" s="18" t="str">
        <f>IF(M754="","",VLOOKUP(M754,Parametros_Activos_Inf!$P$2:$Q$48,2,FALSE))</f>
        <v/>
      </c>
      <c r="O754" s="7"/>
      <c r="P754" s="18" t="str">
        <f>IF(O754="","",VLOOKUP(O754,Parametros_Activos_Inf!$R$2:$S$124,2,FALSE))</f>
        <v/>
      </c>
      <c r="Q754" s="7"/>
      <c r="R754" s="7"/>
      <c r="S754" s="7"/>
      <c r="T754" s="7"/>
      <c r="U754" s="7"/>
      <c r="V754" s="7"/>
      <c r="W754" s="7"/>
      <c r="X754" s="7"/>
      <c r="Y754" s="7"/>
      <c r="Z754" s="7"/>
      <c r="AA754" s="7"/>
      <c r="AB754" s="7"/>
      <c r="AC754" s="7"/>
      <c r="AD754" s="36" t="str">
        <f t="shared" si="37"/>
        <v/>
      </c>
      <c r="AE754" s="35" t="str">
        <f>IF(AD754="","",VLOOKUP(AD754,Parametros_Activos_Inf!$CK$2:$CL$10,2,FALSE))</f>
        <v/>
      </c>
      <c r="AF754" s="29"/>
      <c r="AG754" s="36" t="str">
        <f>IF(AF754="","",VLOOKUP(AF754,Parametros_Activos_Inf!$CP$2:$CQ$4,2,FALSE))</f>
        <v/>
      </c>
      <c r="AH754" s="29"/>
      <c r="AI754" s="36" t="str">
        <f>IF(AH754="","",VLOOKUP(AH754,Parametros_Activos_Inf!$CN$2:$CO$5,2,FALSE))</f>
        <v/>
      </c>
      <c r="AJ754" s="154" t="str">
        <f>IF(AH754="","",VLOOKUP(AF754&amp;AH754,Parametros_Activos_Inf!$CR$2:$CS$13,2,FALSE))</f>
        <v/>
      </c>
      <c r="AK754" s="20"/>
    </row>
    <row r="755" spans="1:37" s="9" customFormat="1" ht="14.25">
      <c r="A755" s="35">
        <v>752</v>
      </c>
      <c r="B755" s="35" t="str">
        <f t="shared" si="35"/>
        <v/>
      </c>
      <c r="C755" s="7"/>
      <c r="D755" s="7"/>
      <c r="E755" s="35" t="str">
        <f>IF(C755="","",VLOOKUP(C755,Parametros_Activos_Inf!$CV$2:$CW$6,2,FALSE))</f>
        <v/>
      </c>
      <c r="F755" s="35" t="str">
        <f>IF(D755="","",VLOOKUP(D755,Parametros_Activos_Inf!$CX$2:$CY$16,2,FALSE))</f>
        <v/>
      </c>
      <c r="G755" s="35" t="str">
        <f t="shared" si="36"/>
        <v/>
      </c>
      <c r="H755" s="7"/>
      <c r="I755" s="7"/>
      <c r="J755" s="7"/>
      <c r="K755" s="7"/>
      <c r="L755" s="7"/>
      <c r="M755" s="11"/>
      <c r="N755" s="18" t="str">
        <f>IF(M755="","",VLOOKUP(M755,Parametros_Activos_Inf!$P$2:$Q$48,2,FALSE))</f>
        <v/>
      </c>
      <c r="O755" s="7"/>
      <c r="P755" s="18" t="str">
        <f>IF(O755="","",VLOOKUP(O755,Parametros_Activos_Inf!$R$2:$S$124,2,FALSE))</f>
        <v/>
      </c>
      <c r="Q755" s="7"/>
      <c r="R755" s="7"/>
      <c r="S755" s="7"/>
      <c r="T755" s="7"/>
      <c r="U755" s="7"/>
      <c r="V755" s="7"/>
      <c r="W755" s="7"/>
      <c r="X755" s="7"/>
      <c r="Y755" s="7"/>
      <c r="Z755" s="7"/>
      <c r="AA755" s="7"/>
      <c r="AB755" s="7"/>
      <c r="AC755" s="7"/>
      <c r="AD755" s="36" t="str">
        <f t="shared" si="37"/>
        <v/>
      </c>
      <c r="AE755" s="35" t="str">
        <f>IF(AD755="","",VLOOKUP(AD755,Parametros_Activos_Inf!$CK$2:$CL$10,2,FALSE))</f>
        <v/>
      </c>
      <c r="AF755" s="29"/>
      <c r="AG755" s="36" t="str">
        <f>IF(AF755="","",VLOOKUP(AF755,Parametros_Activos_Inf!$CP$2:$CQ$4,2,FALSE))</f>
        <v/>
      </c>
      <c r="AH755" s="29"/>
      <c r="AI755" s="36" t="str">
        <f>IF(AH755="","",VLOOKUP(AH755,Parametros_Activos_Inf!$CN$2:$CO$5,2,FALSE))</f>
        <v/>
      </c>
      <c r="AJ755" s="154" t="str">
        <f>IF(AH755="","",VLOOKUP(AF755&amp;AH755,Parametros_Activos_Inf!$CR$2:$CS$13,2,FALSE))</f>
        <v/>
      </c>
      <c r="AK755" s="20"/>
    </row>
    <row r="756" spans="1:37" s="9" customFormat="1" ht="14.25">
      <c r="A756" s="35">
        <v>753</v>
      </c>
      <c r="B756" s="35" t="str">
        <f t="shared" si="35"/>
        <v/>
      </c>
      <c r="C756" s="7"/>
      <c r="D756" s="7"/>
      <c r="E756" s="35" t="str">
        <f>IF(C756="","",VLOOKUP(C756,Parametros_Activos_Inf!$CV$2:$CW$6,2,FALSE))</f>
        <v/>
      </c>
      <c r="F756" s="35" t="str">
        <f>IF(D756="","",VLOOKUP(D756,Parametros_Activos_Inf!$CX$2:$CY$16,2,FALSE))</f>
        <v/>
      </c>
      <c r="G756" s="35" t="str">
        <f t="shared" si="36"/>
        <v/>
      </c>
      <c r="H756" s="7"/>
      <c r="I756" s="7"/>
      <c r="J756" s="7"/>
      <c r="K756" s="7"/>
      <c r="L756" s="7"/>
      <c r="M756" s="11"/>
      <c r="N756" s="18" t="str">
        <f>IF(M756="","",VLOOKUP(M756,Parametros_Activos_Inf!$P$2:$Q$48,2,FALSE))</f>
        <v/>
      </c>
      <c r="O756" s="7"/>
      <c r="P756" s="18" t="str">
        <f>IF(O756="","",VLOOKUP(O756,Parametros_Activos_Inf!$R$2:$S$124,2,FALSE))</f>
        <v/>
      </c>
      <c r="Q756" s="7"/>
      <c r="R756" s="7"/>
      <c r="S756" s="7"/>
      <c r="T756" s="7"/>
      <c r="U756" s="7"/>
      <c r="V756" s="7"/>
      <c r="W756" s="7"/>
      <c r="X756" s="7"/>
      <c r="Y756" s="7"/>
      <c r="Z756" s="7"/>
      <c r="AA756" s="7"/>
      <c r="AB756" s="7"/>
      <c r="AC756" s="7"/>
      <c r="AD756" s="36" t="str">
        <f t="shared" si="37"/>
        <v/>
      </c>
      <c r="AE756" s="35" t="str">
        <f>IF(AD756="","",VLOOKUP(AD756,Parametros_Activos_Inf!$CK$2:$CL$10,2,FALSE))</f>
        <v/>
      </c>
      <c r="AF756" s="29"/>
      <c r="AG756" s="36" t="str">
        <f>IF(AF756="","",VLOOKUP(AF756,Parametros_Activos_Inf!$CP$2:$CQ$4,2,FALSE))</f>
        <v/>
      </c>
      <c r="AH756" s="29"/>
      <c r="AI756" s="36" t="str">
        <f>IF(AH756="","",VLOOKUP(AH756,Parametros_Activos_Inf!$CN$2:$CO$5,2,FALSE))</f>
        <v/>
      </c>
      <c r="AJ756" s="154" t="str">
        <f>IF(AH756="","",VLOOKUP(AF756&amp;AH756,Parametros_Activos_Inf!$CR$2:$CS$13,2,FALSE))</f>
        <v/>
      </c>
      <c r="AK756" s="20"/>
    </row>
    <row r="757" spans="1:37" s="9" customFormat="1" ht="14.25">
      <c r="A757" s="35">
        <v>754</v>
      </c>
      <c r="B757" s="35" t="str">
        <f t="shared" si="35"/>
        <v/>
      </c>
      <c r="C757" s="7"/>
      <c r="D757" s="7"/>
      <c r="E757" s="35" t="str">
        <f>IF(C757="","",VLOOKUP(C757,Parametros_Activos_Inf!$CV$2:$CW$6,2,FALSE))</f>
        <v/>
      </c>
      <c r="F757" s="35" t="str">
        <f>IF(D757="","",VLOOKUP(D757,Parametros_Activos_Inf!$CX$2:$CY$16,2,FALSE))</f>
        <v/>
      </c>
      <c r="G757" s="35" t="str">
        <f t="shared" si="36"/>
        <v/>
      </c>
      <c r="H757" s="7"/>
      <c r="I757" s="7"/>
      <c r="J757" s="7"/>
      <c r="K757" s="7"/>
      <c r="L757" s="7"/>
      <c r="M757" s="11"/>
      <c r="N757" s="18" t="str">
        <f>IF(M757="","",VLOOKUP(M757,Parametros_Activos_Inf!$P$2:$Q$48,2,FALSE))</f>
        <v/>
      </c>
      <c r="O757" s="7"/>
      <c r="P757" s="18" t="str">
        <f>IF(O757="","",VLOOKUP(O757,Parametros_Activos_Inf!$R$2:$S$124,2,FALSE))</f>
        <v/>
      </c>
      <c r="Q757" s="7"/>
      <c r="R757" s="7"/>
      <c r="S757" s="7"/>
      <c r="T757" s="7"/>
      <c r="U757" s="7"/>
      <c r="V757" s="7"/>
      <c r="W757" s="7"/>
      <c r="X757" s="7"/>
      <c r="Y757" s="7"/>
      <c r="Z757" s="7"/>
      <c r="AA757" s="7"/>
      <c r="AB757" s="7"/>
      <c r="AC757" s="7"/>
      <c r="AD757" s="36" t="str">
        <f t="shared" si="37"/>
        <v/>
      </c>
      <c r="AE757" s="35" t="str">
        <f>IF(AD757="","",VLOOKUP(AD757,Parametros_Activos_Inf!$CK$2:$CL$10,2,FALSE))</f>
        <v/>
      </c>
      <c r="AF757" s="29"/>
      <c r="AG757" s="36" t="str">
        <f>IF(AF757="","",VLOOKUP(AF757,Parametros_Activos_Inf!$CP$2:$CQ$4,2,FALSE))</f>
        <v/>
      </c>
      <c r="AH757" s="29"/>
      <c r="AI757" s="36" t="str">
        <f>IF(AH757="","",VLOOKUP(AH757,Parametros_Activos_Inf!$CN$2:$CO$5,2,FALSE))</f>
        <v/>
      </c>
      <c r="AJ757" s="154" t="str">
        <f>IF(AH757="","",VLOOKUP(AF757&amp;AH757,Parametros_Activos_Inf!$CR$2:$CS$13,2,FALSE))</f>
        <v/>
      </c>
      <c r="AK757" s="20"/>
    </row>
    <row r="758" spans="1:37" s="9" customFormat="1" ht="14.25">
      <c r="A758" s="35">
        <v>755</v>
      </c>
      <c r="B758" s="35" t="str">
        <f t="shared" si="35"/>
        <v/>
      </c>
      <c r="C758" s="7"/>
      <c r="D758" s="7"/>
      <c r="E758" s="35" t="str">
        <f>IF(C758="","",VLOOKUP(C758,Parametros_Activos_Inf!$CV$2:$CW$6,2,FALSE))</f>
        <v/>
      </c>
      <c r="F758" s="35" t="str">
        <f>IF(D758="","",VLOOKUP(D758,Parametros_Activos_Inf!$CX$2:$CY$16,2,FALSE))</f>
        <v/>
      </c>
      <c r="G758" s="35" t="str">
        <f t="shared" si="36"/>
        <v/>
      </c>
      <c r="H758" s="7"/>
      <c r="I758" s="7"/>
      <c r="J758" s="7"/>
      <c r="K758" s="7"/>
      <c r="L758" s="7"/>
      <c r="M758" s="11"/>
      <c r="N758" s="18" t="str">
        <f>IF(M758="","",VLOOKUP(M758,Parametros_Activos_Inf!$P$2:$Q$48,2,FALSE))</f>
        <v/>
      </c>
      <c r="O758" s="7"/>
      <c r="P758" s="18" t="str">
        <f>IF(O758="","",VLOOKUP(O758,Parametros_Activos_Inf!$R$2:$S$124,2,FALSE))</f>
        <v/>
      </c>
      <c r="Q758" s="7"/>
      <c r="R758" s="7"/>
      <c r="S758" s="7"/>
      <c r="T758" s="7"/>
      <c r="U758" s="7"/>
      <c r="V758" s="7"/>
      <c r="W758" s="7"/>
      <c r="X758" s="7"/>
      <c r="Y758" s="7"/>
      <c r="Z758" s="7"/>
      <c r="AA758" s="7"/>
      <c r="AB758" s="7"/>
      <c r="AC758" s="7"/>
      <c r="AD758" s="36" t="str">
        <f t="shared" si="37"/>
        <v/>
      </c>
      <c r="AE758" s="35" t="str">
        <f>IF(AD758="","",VLOOKUP(AD758,Parametros_Activos_Inf!$CK$2:$CL$10,2,FALSE))</f>
        <v/>
      </c>
      <c r="AF758" s="29"/>
      <c r="AG758" s="36" t="str">
        <f>IF(AF758="","",VLOOKUP(AF758,Parametros_Activos_Inf!$CP$2:$CQ$4,2,FALSE))</f>
        <v/>
      </c>
      <c r="AH758" s="29"/>
      <c r="AI758" s="36" t="str">
        <f>IF(AH758="","",VLOOKUP(AH758,Parametros_Activos_Inf!$CN$2:$CO$5,2,FALSE))</f>
        <v/>
      </c>
      <c r="AJ758" s="154" t="str">
        <f>IF(AH758="","",VLOOKUP(AF758&amp;AH758,Parametros_Activos_Inf!$CR$2:$CS$13,2,FALSE))</f>
        <v/>
      </c>
      <c r="AK758" s="20"/>
    </row>
    <row r="759" spans="1:37" s="9" customFormat="1" ht="14.25">
      <c r="A759" s="35">
        <v>756</v>
      </c>
      <c r="B759" s="35" t="str">
        <f t="shared" si="35"/>
        <v/>
      </c>
      <c r="C759" s="7"/>
      <c r="D759" s="7"/>
      <c r="E759" s="35" t="str">
        <f>IF(C759="","",VLOOKUP(C759,Parametros_Activos_Inf!$CV$2:$CW$6,2,FALSE))</f>
        <v/>
      </c>
      <c r="F759" s="35" t="str">
        <f>IF(D759="","",VLOOKUP(D759,Parametros_Activos_Inf!$CX$2:$CY$16,2,FALSE))</f>
        <v/>
      </c>
      <c r="G759" s="35" t="str">
        <f t="shared" si="36"/>
        <v/>
      </c>
      <c r="H759" s="7"/>
      <c r="I759" s="7"/>
      <c r="J759" s="7"/>
      <c r="K759" s="7"/>
      <c r="L759" s="7"/>
      <c r="M759" s="11"/>
      <c r="N759" s="18" t="str">
        <f>IF(M759="","",VLOOKUP(M759,Parametros_Activos_Inf!$P$2:$Q$48,2,FALSE))</f>
        <v/>
      </c>
      <c r="O759" s="7"/>
      <c r="P759" s="18" t="str">
        <f>IF(O759="","",VLOOKUP(O759,Parametros_Activos_Inf!$R$2:$S$124,2,FALSE))</f>
        <v/>
      </c>
      <c r="Q759" s="7"/>
      <c r="R759" s="7"/>
      <c r="S759" s="7"/>
      <c r="T759" s="7"/>
      <c r="U759" s="7"/>
      <c r="V759" s="7"/>
      <c r="W759" s="7"/>
      <c r="X759" s="7"/>
      <c r="Y759" s="7"/>
      <c r="Z759" s="7"/>
      <c r="AA759" s="7"/>
      <c r="AB759" s="7"/>
      <c r="AC759" s="7"/>
      <c r="AD759" s="36" t="str">
        <f t="shared" si="37"/>
        <v/>
      </c>
      <c r="AE759" s="35" t="str">
        <f>IF(AD759="","",VLOOKUP(AD759,Parametros_Activos_Inf!$CK$2:$CL$10,2,FALSE))</f>
        <v/>
      </c>
      <c r="AF759" s="29"/>
      <c r="AG759" s="36" t="str">
        <f>IF(AF759="","",VLOOKUP(AF759,Parametros_Activos_Inf!$CP$2:$CQ$4,2,FALSE))</f>
        <v/>
      </c>
      <c r="AH759" s="29"/>
      <c r="AI759" s="36" t="str">
        <f>IF(AH759="","",VLOOKUP(AH759,Parametros_Activos_Inf!$CN$2:$CO$5,2,FALSE))</f>
        <v/>
      </c>
      <c r="AJ759" s="154" t="str">
        <f>IF(AH759="","",VLOOKUP(AF759&amp;AH759,Parametros_Activos_Inf!$CR$2:$CS$13,2,FALSE))</f>
        <v/>
      </c>
      <c r="AK759" s="20"/>
    </row>
    <row r="760" spans="1:37" s="9" customFormat="1" ht="14.25">
      <c r="A760" s="35">
        <v>757</v>
      </c>
      <c r="B760" s="35" t="str">
        <f t="shared" si="35"/>
        <v/>
      </c>
      <c r="C760" s="7"/>
      <c r="D760" s="7"/>
      <c r="E760" s="35" t="str">
        <f>IF(C760="","",VLOOKUP(C760,Parametros_Activos_Inf!$CV$2:$CW$6,2,FALSE))</f>
        <v/>
      </c>
      <c r="F760" s="35" t="str">
        <f>IF(D760="","",VLOOKUP(D760,Parametros_Activos_Inf!$CX$2:$CY$16,2,FALSE))</f>
        <v/>
      </c>
      <c r="G760" s="35" t="str">
        <f t="shared" si="36"/>
        <v/>
      </c>
      <c r="H760" s="7"/>
      <c r="I760" s="7"/>
      <c r="J760" s="7"/>
      <c r="K760" s="7"/>
      <c r="L760" s="7"/>
      <c r="M760" s="11"/>
      <c r="N760" s="18" t="str">
        <f>IF(M760="","",VLOOKUP(M760,Parametros_Activos_Inf!$P$2:$Q$48,2,FALSE))</f>
        <v/>
      </c>
      <c r="O760" s="7"/>
      <c r="P760" s="18" t="str">
        <f>IF(O760="","",VLOOKUP(O760,Parametros_Activos_Inf!$R$2:$S$124,2,FALSE))</f>
        <v/>
      </c>
      <c r="Q760" s="7"/>
      <c r="R760" s="7"/>
      <c r="S760" s="7"/>
      <c r="T760" s="7"/>
      <c r="U760" s="7"/>
      <c r="V760" s="7"/>
      <c r="W760" s="7"/>
      <c r="X760" s="7"/>
      <c r="Y760" s="7"/>
      <c r="Z760" s="7"/>
      <c r="AA760" s="7"/>
      <c r="AB760" s="7"/>
      <c r="AC760" s="7"/>
      <c r="AD760" s="36" t="str">
        <f t="shared" si="37"/>
        <v/>
      </c>
      <c r="AE760" s="35" t="str">
        <f>IF(AD760="","",VLOOKUP(AD760,Parametros_Activos_Inf!$CK$2:$CL$10,2,FALSE))</f>
        <v/>
      </c>
      <c r="AF760" s="29"/>
      <c r="AG760" s="36" t="str">
        <f>IF(AF760="","",VLOOKUP(AF760,Parametros_Activos_Inf!$CP$2:$CQ$4,2,FALSE))</f>
        <v/>
      </c>
      <c r="AH760" s="29"/>
      <c r="AI760" s="36" t="str">
        <f>IF(AH760="","",VLOOKUP(AH760,Parametros_Activos_Inf!$CN$2:$CO$5,2,FALSE))</f>
        <v/>
      </c>
      <c r="AJ760" s="154" t="str">
        <f>IF(AH760="","",VLOOKUP(AF760&amp;AH760,Parametros_Activos_Inf!$CR$2:$CS$13,2,FALSE))</f>
        <v/>
      </c>
      <c r="AK760" s="20"/>
    </row>
    <row r="761" spans="1:37" s="9" customFormat="1" ht="14.25">
      <c r="A761" s="35">
        <v>758</v>
      </c>
      <c r="B761" s="35" t="str">
        <f t="shared" si="35"/>
        <v/>
      </c>
      <c r="C761" s="7"/>
      <c r="D761" s="7"/>
      <c r="E761" s="35" t="str">
        <f>IF(C761="","",VLOOKUP(C761,Parametros_Activos_Inf!$CV$2:$CW$6,2,FALSE))</f>
        <v/>
      </c>
      <c r="F761" s="35" t="str">
        <f>IF(D761="","",VLOOKUP(D761,Parametros_Activos_Inf!$CX$2:$CY$16,2,FALSE))</f>
        <v/>
      </c>
      <c r="G761" s="35" t="str">
        <f t="shared" si="36"/>
        <v/>
      </c>
      <c r="H761" s="7"/>
      <c r="I761" s="7"/>
      <c r="J761" s="7"/>
      <c r="K761" s="7"/>
      <c r="L761" s="7"/>
      <c r="M761" s="11"/>
      <c r="N761" s="18" t="str">
        <f>IF(M761="","",VLOOKUP(M761,Parametros_Activos_Inf!$P$2:$Q$48,2,FALSE))</f>
        <v/>
      </c>
      <c r="O761" s="7"/>
      <c r="P761" s="18" t="str">
        <f>IF(O761="","",VLOOKUP(O761,Parametros_Activos_Inf!$R$2:$S$124,2,FALSE))</f>
        <v/>
      </c>
      <c r="Q761" s="7"/>
      <c r="R761" s="7"/>
      <c r="S761" s="7"/>
      <c r="T761" s="7"/>
      <c r="U761" s="7"/>
      <c r="V761" s="7"/>
      <c r="W761" s="7"/>
      <c r="X761" s="7"/>
      <c r="Y761" s="7"/>
      <c r="Z761" s="7"/>
      <c r="AA761" s="7"/>
      <c r="AB761" s="7"/>
      <c r="AC761" s="7"/>
      <c r="AD761" s="36" t="str">
        <f t="shared" si="37"/>
        <v/>
      </c>
      <c r="AE761" s="35" t="str">
        <f>IF(AD761="","",VLOOKUP(AD761,Parametros_Activos_Inf!$CK$2:$CL$10,2,FALSE))</f>
        <v/>
      </c>
      <c r="AF761" s="29"/>
      <c r="AG761" s="36" t="str">
        <f>IF(AF761="","",VLOOKUP(AF761,Parametros_Activos_Inf!$CP$2:$CQ$4,2,FALSE))</f>
        <v/>
      </c>
      <c r="AH761" s="29"/>
      <c r="AI761" s="36" t="str">
        <f>IF(AH761="","",VLOOKUP(AH761,Parametros_Activos_Inf!$CN$2:$CO$5,2,FALSE))</f>
        <v/>
      </c>
      <c r="AJ761" s="154" t="str">
        <f>IF(AH761="","",VLOOKUP(AF761&amp;AH761,Parametros_Activos_Inf!$CR$2:$CS$13,2,FALSE))</f>
        <v/>
      </c>
      <c r="AK761" s="20"/>
    </row>
    <row r="762" spans="1:37" s="9" customFormat="1" ht="14.25">
      <c r="A762" s="35">
        <v>759</v>
      </c>
      <c r="B762" s="35" t="str">
        <f t="shared" si="35"/>
        <v/>
      </c>
      <c r="C762" s="7"/>
      <c r="D762" s="7"/>
      <c r="E762" s="35" t="str">
        <f>IF(C762="","",VLOOKUP(C762,Parametros_Activos_Inf!$CV$2:$CW$6,2,FALSE))</f>
        <v/>
      </c>
      <c r="F762" s="35" t="str">
        <f>IF(D762="","",VLOOKUP(D762,Parametros_Activos_Inf!$CX$2:$CY$16,2,FALSE))</f>
        <v/>
      </c>
      <c r="G762" s="35" t="str">
        <f t="shared" si="36"/>
        <v/>
      </c>
      <c r="H762" s="7"/>
      <c r="I762" s="7"/>
      <c r="J762" s="7"/>
      <c r="K762" s="7"/>
      <c r="L762" s="7"/>
      <c r="M762" s="11"/>
      <c r="N762" s="18" t="str">
        <f>IF(M762="","",VLOOKUP(M762,Parametros_Activos_Inf!$P$2:$Q$48,2,FALSE))</f>
        <v/>
      </c>
      <c r="O762" s="7"/>
      <c r="P762" s="18" t="str">
        <f>IF(O762="","",VLOOKUP(O762,Parametros_Activos_Inf!$R$2:$S$124,2,FALSE))</f>
        <v/>
      </c>
      <c r="Q762" s="7"/>
      <c r="R762" s="7"/>
      <c r="S762" s="7"/>
      <c r="T762" s="7"/>
      <c r="U762" s="7"/>
      <c r="V762" s="7"/>
      <c r="W762" s="7"/>
      <c r="X762" s="7"/>
      <c r="Y762" s="7"/>
      <c r="Z762" s="7"/>
      <c r="AA762" s="7"/>
      <c r="AB762" s="7"/>
      <c r="AC762" s="7"/>
      <c r="AD762" s="36" t="str">
        <f t="shared" si="37"/>
        <v/>
      </c>
      <c r="AE762" s="35" t="str">
        <f>IF(AD762="","",VLOOKUP(AD762,Parametros_Activos_Inf!$CK$2:$CL$10,2,FALSE))</f>
        <v/>
      </c>
      <c r="AF762" s="29"/>
      <c r="AG762" s="36" t="str">
        <f>IF(AF762="","",VLOOKUP(AF762,Parametros_Activos_Inf!$CP$2:$CQ$4,2,FALSE))</f>
        <v/>
      </c>
      <c r="AH762" s="29"/>
      <c r="AI762" s="36" t="str">
        <f>IF(AH762="","",VLOOKUP(AH762,Parametros_Activos_Inf!$CN$2:$CO$5,2,FALSE))</f>
        <v/>
      </c>
      <c r="AJ762" s="154" t="str">
        <f>IF(AH762="","",VLOOKUP(AF762&amp;AH762,Parametros_Activos_Inf!$CR$2:$CS$13,2,FALSE))</f>
        <v/>
      </c>
      <c r="AK762" s="20"/>
    </row>
    <row r="763" spans="1:37" s="9" customFormat="1" ht="14.25">
      <c r="A763" s="35">
        <v>760</v>
      </c>
      <c r="B763" s="35" t="str">
        <f t="shared" si="35"/>
        <v/>
      </c>
      <c r="C763" s="7"/>
      <c r="D763" s="7"/>
      <c r="E763" s="35" t="str">
        <f>IF(C763="","",VLOOKUP(C763,Parametros_Activos_Inf!$CV$2:$CW$6,2,FALSE))</f>
        <v/>
      </c>
      <c r="F763" s="35" t="str">
        <f>IF(D763="","",VLOOKUP(D763,Parametros_Activos_Inf!$CX$2:$CY$16,2,FALSE))</f>
        <v/>
      </c>
      <c r="G763" s="35" t="str">
        <f t="shared" si="36"/>
        <v/>
      </c>
      <c r="H763" s="7"/>
      <c r="I763" s="7"/>
      <c r="J763" s="7"/>
      <c r="K763" s="7"/>
      <c r="L763" s="7"/>
      <c r="M763" s="11"/>
      <c r="N763" s="18" t="str">
        <f>IF(M763="","",VLOOKUP(M763,Parametros_Activos_Inf!$P$2:$Q$48,2,FALSE))</f>
        <v/>
      </c>
      <c r="O763" s="7"/>
      <c r="P763" s="18" t="str">
        <f>IF(O763="","",VLOOKUP(O763,Parametros_Activos_Inf!$R$2:$S$124,2,FALSE))</f>
        <v/>
      </c>
      <c r="Q763" s="7"/>
      <c r="R763" s="7"/>
      <c r="S763" s="7"/>
      <c r="T763" s="7"/>
      <c r="U763" s="7"/>
      <c r="V763" s="7"/>
      <c r="W763" s="7"/>
      <c r="X763" s="7"/>
      <c r="Y763" s="7"/>
      <c r="Z763" s="7"/>
      <c r="AA763" s="7"/>
      <c r="AB763" s="7"/>
      <c r="AC763" s="7"/>
      <c r="AD763" s="36" t="str">
        <f t="shared" si="37"/>
        <v/>
      </c>
      <c r="AE763" s="35" t="str">
        <f>IF(AD763="","",VLOOKUP(AD763,Parametros_Activos_Inf!$CK$2:$CL$10,2,FALSE))</f>
        <v/>
      </c>
      <c r="AF763" s="29"/>
      <c r="AG763" s="36" t="str">
        <f>IF(AF763="","",VLOOKUP(AF763,Parametros_Activos_Inf!$CP$2:$CQ$4,2,FALSE))</f>
        <v/>
      </c>
      <c r="AH763" s="29"/>
      <c r="AI763" s="36" t="str">
        <f>IF(AH763="","",VLOOKUP(AH763,Parametros_Activos_Inf!$CN$2:$CO$5,2,FALSE))</f>
        <v/>
      </c>
      <c r="AJ763" s="154" t="str">
        <f>IF(AH763="","",VLOOKUP(AF763&amp;AH763,Parametros_Activos_Inf!$CR$2:$CS$13,2,FALSE))</f>
        <v/>
      </c>
      <c r="AK763" s="20"/>
    </row>
    <row r="764" spans="1:37" s="9" customFormat="1" ht="14.25">
      <c r="A764" s="35">
        <v>761</v>
      </c>
      <c r="B764" s="35" t="str">
        <f t="shared" si="35"/>
        <v/>
      </c>
      <c r="C764" s="7"/>
      <c r="D764" s="7"/>
      <c r="E764" s="35" t="str">
        <f>IF(C764="","",VLOOKUP(C764,Parametros_Activos_Inf!$CV$2:$CW$6,2,FALSE))</f>
        <v/>
      </c>
      <c r="F764" s="35" t="str">
        <f>IF(D764="","",VLOOKUP(D764,Parametros_Activos_Inf!$CX$2:$CY$16,2,FALSE))</f>
        <v/>
      </c>
      <c r="G764" s="35" t="str">
        <f t="shared" si="36"/>
        <v/>
      </c>
      <c r="H764" s="7"/>
      <c r="I764" s="7"/>
      <c r="J764" s="7"/>
      <c r="K764" s="7"/>
      <c r="L764" s="7"/>
      <c r="M764" s="11"/>
      <c r="N764" s="18" t="str">
        <f>IF(M764="","",VLOOKUP(M764,Parametros_Activos_Inf!$P$2:$Q$48,2,FALSE))</f>
        <v/>
      </c>
      <c r="O764" s="7"/>
      <c r="P764" s="18" t="str">
        <f>IF(O764="","",VLOOKUP(O764,Parametros_Activos_Inf!$R$2:$S$124,2,FALSE))</f>
        <v/>
      </c>
      <c r="Q764" s="7"/>
      <c r="R764" s="7"/>
      <c r="S764" s="7"/>
      <c r="T764" s="7"/>
      <c r="U764" s="7"/>
      <c r="V764" s="7"/>
      <c r="W764" s="7"/>
      <c r="X764" s="7"/>
      <c r="Y764" s="7"/>
      <c r="Z764" s="7"/>
      <c r="AA764" s="7"/>
      <c r="AB764" s="7"/>
      <c r="AC764" s="7"/>
      <c r="AD764" s="36" t="str">
        <f t="shared" si="37"/>
        <v/>
      </c>
      <c r="AE764" s="35" t="str">
        <f>IF(AD764="","",VLOOKUP(AD764,Parametros_Activos_Inf!$CK$2:$CL$10,2,FALSE))</f>
        <v/>
      </c>
      <c r="AF764" s="29"/>
      <c r="AG764" s="36" t="str">
        <f>IF(AF764="","",VLOOKUP(AF764,Parametros_Activos_Inf!$CP$2:$CQ$4,2,FALSE))</f>
        <v/>
      </c>
      <c r="AH764" s="29"/>
      <c r="AI764" s="36" t="str">
        <f>IF(AH764="","",VLOOKUP(AH764,Parametros_Activos_Inf!$CN$2:$CO$5,2,FALSE))</f>
        <v/>
      </c>
      <c r="AJ764" s="154" t="str">
        <f>IF(AH764="","",VLOOKUP(AF764&amp;AH764,Parametros_Activos_Inf!$CR$2:$CS$13,2,FALSE))</f>
        <v/>
      </c>
      <c r="AK764" s="20"/>
    </row>
    <row r="765" spans="1:37" s="9" customFormat="1" ht="14.25">
      <c r="A765" s="35">
        <v>762</v>
      </c>
      <c r="B765" s="35" t="str">
        <f t="shared" si="35"/>
        <v/>
      </c>
      <c r="C765" s="7"/>
      <c r="D765" s="7"/>
      <c r="E765" s="35" t="str">
        <f>IF(C765="","",VLOOKUP(C765,Parametros_Activos_Inf!$CV$2:$CW$6,2,FALSE))</f>
        <v/>
      </c>
      <c r="F765" s="35" t="str">
        <f>IF(D765="","",VLOOKUP(D765,Parametros_Activos_Inf!$CX$2:$CY$16,2,FALSE))</f>
        <v/>
      </c>
      <c r="G765" s="35" t="str">
        <f t="shared" si="36"/>
        <v/>
      </c>
      <c r="H765" s="7"/>
      <c r="I765" s="7"/>
      <c r="J765" s="7"/>
      <c r="K765" s="7"/>
      <c r="L765" s="7"/>
      <c r="M765" s="11"/>
      <c r="N765" s="18" t="str">
        <f>IF(M765="","",VLOOKUP(M765,Parametros_Activos_Inf!$P$2:$Q$48,2,FALSE))</f>
        <v/>
      </c>
      <c r="O765" s="7"/>
      <c r="P765" s="18" t="str">
        <f>IF(O765="","",VLOOKUP(O765,Parametros_Activos_Inf!$R$2:$S$124,2,FALSE))</f>
        <v/>
      </c>
      <c r="Q765" s="7"/>
      <c r="R765" s="7"/>
      <c r="S765" s="7"/>
      <c r="T765" s="7"/>
      <c r="U765" s="7"/>
      <c r="V765" s="7"/>
      <c r="W765" s="7"/>
      <c r="X765" s="7"/>
      <c r="Y765" s="7"/>
      <c r="Z765" s="7"/>
      <c r="AA765" s="7"/>
      <c r="AB765" s="7"/>
      <c r="AC765" s="7"/>
      <c r="AD765" s="36" t="str">
        <f t="shared" si="37"/>
        <v/>
      </c>
      <c r="AE765" s="35" t="str">
        <f>IF(AD765="","",VLOOKUP(AD765,Parametros_Activos_Inf!$CK$2:$CL$10,2,FALSE))</f>
        <v/>
      </c>
      <c r="AF765" s="29"/>
      <c r="AG765" s="36" t="str">
        <f>IF(AF765="","",VLOOKUP(AF765,Parametros_Activos_Inf!$CP$2:$CQ$4,2,FALSE))</f>
        <v/>
      </c>
      <c r="AH765" s="29"/>
      <c r="AI765" s="36" t="str">
        <f>IF(AH765="","",VLOOKUP(AH765,Parametros_Activos_Inf!$CN$2:$CO$5,2,FALSE))</f>
        <v/>
      </c>
      <c r="AJ765" s="154" t="str">
        <f>IF(AH765="","",VLOOKUP(AF765&amp;AH765,Parametros_Activos_Inf!$CR$2:$CS$13,2,FALSE))</f>
        <v/>
      </c>
      <c r="AK765" s="20"/>
    </row>
    <row r="766" spans="1:37" s="9" customFormat="1" ht="14.25">
      <c r="A766" s="35">
        <v>763</v>
      </c>
      <c r="B766" s="35" t="str">
        <f t="shared" si="35"/>
        <v/>
      </c>
      <c r="C766" s="7"/>
      <c r="D766" s="7"/>
      <c r="E766" s="35" t="str">
        <f>IF(C766="","",VLOOKUP(C766,Parametros_Activos_Inf!$CV$2:$CW$6,2,FALSE))</f>
        <v/>
      </c>
      <c r="F766" s="35" t="str">
        <f>IF(D766="","",VLOOKUP(D766,Parametros_Activos_Inf!$CX$2:$CY$16,2,FALSE))</f>
        <v/>
      </c>
      <c r="G766" s="35" t="str">
        <f t="shared" si="36"/>
        <v/>
      </c>
      <c r="H766" s="7"/>
      <c r="I766" s="7"/>
      <c r="J766" s="7"/>
      <c r="K766" s="7"/>
      <c r="L766" s="7"/>
      <c r="M766" s="11"/>
      <c r="N766" s="18" t="str">
        <f>IF(M766="","",VLOOKUP(M766,Parametros_Activos_Inf!$P$2:$Q$48,2,FALSE))</f>
        <v/>
      </c>
      <c r="O766" s="7"/>
      <c r="P766" s="18" t="str">
        <f>IF(O766="","",VLOOKUP(O766,Parametros_Activos_Inf!$R$2:$S$124,2,FALSE))</f>
        <v/>
      </c>
      <c r="Q766" s="7"/>
      <c r="R766" s="7"/>
      <c r="S766" s="7"/>
      <c r="T766" s="7"/>
      <c r="U766" s="7"/>
      <c r="V766" s="7"/>
      <c r="W766" s="7"/>
      <c r="X766" s="7"/>
      <c r="Y766" s="7"/>
      <c r="Z766" s="7"/>
      <c r="AA766" s="7"/>
      <c r="AB766" s="7"/>
      <c r="AC766" s="7"/>
      <c r="AD766" s="36" t="str">
        <f t="shared" si="37"/>
        <v/>
      </c>
      <c r="AE766" s="35" t="str">
        <f>IF(AD766="","",VLOOKUP(AD766,Parametros_Activos_Inf!$CK$2:$CL$10,2,FALSE))</f>
        <v/>
      </c>
      <c r="AF766" s="29"/>
      <c r="AG766" s="36" t="str">
        <f>IF(AF766="","",VLOOKUP(AF766,Parametros_Activos_Inf!$CP$2:$CQ$4,2,FALSE))</f>
        <v/>
      </c>
      <c r="AH766" s="29"/>
      <c r="AI766" s="36" t="str">
        <f>IF(AH766="","",VLOOKUP(AH766,Parametros_Activos_Inf!$CN$2:$CO$5,2,FALSE))</f>
        <v/>
      </c>
      <c r="AJ766" s="154" t="str">
        <f>IF(AH766="","",VLOOKUP(AF766&amp;AH766,Parametros_Activos_Inf!$CR$2:$CS$13,2,FALSE))</f>
        <v/>
      </c>
      <c r="AK766" s="20"/>
    </row>
    <row r="767" spans="1:37" s="9" customFormat="1" ht="14.25">
      <c r="A767" s="35">
        <v>764</v>
      </c>
      <c r="B767" s="35" t="str">
        <f t="shared" si="35"/>
        <v/>
      </c>
      <c r="C767" s="7"/>
      <c r="D767" s="7"/>
      <c r="E767" s="35" t="str">
        <f>IF(C767="","",VLOOKUP(C767,Parametros_Activos_Inf!$CV$2:$CW$6,2,FALSE))</f>
        <v/>
      </c>
      <c r="F767" s="35" t="str">
        <f>IF(D767="","",VLOOKUP(D767,Parametros_Activos_Inf!$CX$2:$CY$16,2,FALSE))</f>
        <v/>
      </c>
      <c r="G767" s="35" t="str">
        <f t="shared" si="36"/>
        <v/>
      </c>
      <c r="H767" s="7"/>
      <c r="I767" s="7"/>
      <c r="J767" s="7"/>
      <c r="K767" s="7"/>
      <c r="L767" s="7"/>
      <c r="M767" s="11"/>
      <c r="N767" s="18" t="str">
        <f>IF(M767="","",VLOOKUP(M767,Parametros_Activos_Inf!$P$2:$Q$48,2,FALSE))</f>
        <v/>
      </c>
      <c r="O767" s="7"/>
      <c r="P767" s="18" t="str">
        <f>IF(O767="","",VLOOKUP(O767,Parametros_Activos_Inf!$R$2:$S$124,2,FALSE))</f>
        <v/>
      </c>
      <c r="Q767" s="7"/>
      <c r="R767" s="7"/>
      <c r="S767" s="7"/>
      <c r="T767" s="7"/>
      <c r="U767" s="7"/>
      <c r="V767" s="7"/>
      <c r="W767" s="7"/>
      <c r="X767" s="7"/>
      <c r="Y767" s="7"/>
      <c r="Z767" s="7"/>
      <c r="AA767" s="7"/>
      <c r="AB767" s="7"/>
      <c r="AC767" s="7"/>
      <c r="AD767" s="36" t="str">
        <f t="shared" si="37"/>
        <v/>
      </c>
      <c r="AE767" s="35" t="str">
        <f>IF(AD767="","",VLOOKUP(AD767,Parametros_Activos_Inf!$CK$2:$CL$10,2,FALSE))</f>
        <v/>
      </c>
      <c r="AF767" s="29"/>
      <c r="AG767" s="36" t="str">
        <f>IF(AF767="","",VLOOKUP(AF767,Parametros_Activos_Inf!$CP$2:$CQ$4,2,FALSE))</f>
        <v/>
      </c>
      <c r="AH767" s="29"/>
      <c r="AI767" s="36" t="str">
        <f>IF(AH767="","",VLOOKUP(AH767,Parametros_Activos_Inf!$CN$2:$CO$5,2,FALSE))</f>
        <v/>
      </c>
      <c r="AJ767" s="154" t="str">
        <f>IF(AH767="","",VLOOKUP(AF767&amp;AH767,Parametros_Activos_Inf!$CR$2:$CS$13,2,FALSE))</f>
        <v/>
      </c>
      <c r="AK767" s="20"/>
    </row>
    <row r="768" spans="1:37" s="9" customFormat="1" ht="14.25">
      <c r="A768" s="35">
        <v>765</v>
      </c>
      <c r="B768" s="35" t="str">
        <f t="shared" si="35"/>
        <v/>
      </c>
      <c r="C768" s="7"/>
      <c r="D768" s="7"/>
      <c r="E768" s="35" t="str">
        <f>IF(C768="","",VLOOKUP(C768,Parametros_Activos_Inf!$CV$2:$CW$6,2,FALSE))</f>
        <v/>
      </c>
      <c r="F768" s="35" t="str">
        <f>IF(D768="","",VLOOKUP(D768,Parametros_Activos_Inf!$CX$2:$CY$16,2,FALSE))</f>
        <v/>
      </c>
      <c r="G768" s="35" t="str">
        <f t="shared" si="36"/>
        <v/>
      </c>
      <c r="H768" s="7"/>
      <c r="I768" s="7"/>
      <c r="J768" s="7"/>
      <c r="K768" s="7"/>
      <c r="L768" s="7"/>
      <c r="M768" s="11"/>
      <c r="N768" s="18" t="str">
        <f>IF(M768="","",VLOOKUP(M768,Parametros_Activos_Inf!$P$2:$Q$48,2,FALSE))</f>
        <v/>
      </c>
      <c r="O768" s="7"/>
      <c r="P768" s="18" t="str">
        <f>IF(O768="","",VLOOKUP(O768,Parametros_Activos_Inf!$R$2:$S$124,2,FALSE))</f>
        <v/>
      </c>
      <c r="Q768" s="7"/>
      <c r="R768" s="7"/>
      <c r="S768" s="7"/>
      <c r="T768" s="7"/>
      <c r="U768" s="7"/>
      <c r="V768" s="7"/>
      <c r="W768" s="7"/>
      <c r="X768" s="7"/>
      <c r="Y768" s="7"/>
      <c r="Z768" s="7"/>
      <c r="AA768" s="7"/>
      <c r="AB768" s="7"/>
      <c r="AC768" s="7"/>
      <c r="AD768" s="36" t="str">
        <f t="shared" si="37"/>
        <v/>
      </c>
      <c r="AE768" s="35" t="str">
        <f>IF(AD768="","",VLOOKUP(AD768,Parametros_Activos_Inf!$CK$2:$CL$10,2,FALSE))</f>
        <v/>
      </c>
      <c r="AF768" s="29"/>
      <c r="AG768" s="36" t="str">
        <f>IF(AF768="","",VLOOKUP(AF768,Parametros_Activos_Inf!$CP$2:$CQ$4,2,FALSE))</f>
        <v/>
      </c>
      <c r="AH768" s="29"/>
      <c r="AI768" s="36" t="str">
        <f>IF(AH768="","",VLOOKUP(AH768,Parametros_Activos_Inf!$CN$2:$CO$5,2,FALSE))</f>
        <v/>
      </c>
      <c r="AJ768" s="154" t="str">
        <f>IF(AH768="","",VLOOKUP(AF768&amp;AH768,Parametros_Activos_Inf!$CR$2:$CS$13,2,FALSE))</f>
        <v/>
      </c>
      <c r="AK768" s="20"/>
    </row>
    <row r="769" spans="1:37" s="9" customFormat="1" ht="14.25">
      <c r="A769" s="35">
        <v>766</v>
      </c>
      <c r="B769" s="35" t="str">
        <f t="shared" si="35"/>
        <v/>
      </c>
      <c r="C769" s="7"/>
      <c r="D769" s="7"/>
      <c r="E769" s="35" t="str">
        <f>IF(C769="","",VLOOKUP(C769,Parametros_Activos_Inf!$CV$2:$CW$6,2,FALSE))</f>
        <v/>
      </c>
      <c r="F769" s="35" t="str">
        <f>IF(D769="","",VLOOKUP(D769,Parametros_Activos_Inf!$CX$2:$CY$16,2,FALSE))</f>
        <v/>
      </c>
      <c r="G769" s="35" t="str">
        <f t="shared" si="36"/>
        <v/>
      </c>
      <c r="H769" s="7"/>
      <c r="I769" s="7"/>
      <c r="J769" s="7"/>
      <c r="K769" s="7"/>
      <c r="L769" s="7"/>
      <c r="M769" s="11"/>
      <c r="N769" s="18" t="str">
        <f>IF(M769="","",VLOOKUP(M769,Parametros_Activos_Inf!$P$2:$Q$48,2,FALSE))</f>
        <v/>
      </c>
      <c r="O769" s="7"/>
      <c r="P769" s="18" t="str">
        <f>IF(O769="","",VLOOKUP(O769,Parametros_Activos_Inf!$R$2:$S$124,2,FALSE))</f>
        <v/>
      </c>
      <c r="Q769" s="7"/>
      <c r="R769" s="7"/>
      <c r="S769" s="7"/>
      <c r="T769" s="7"/>
      <c r="U769" s="7"/>
      <c r="V769" s="7"/>
      <c r="W769" s="7"/>
      <c r="X769" s="7"/>
      <c r="Y769" s="7"/>
      <c r="Z769" s="7"/>
      <c r="AA769" s="7"/>
      <c r="AB769" s="7"/>
      <c r="AC769" s="7"/>
      <c r="AD769" s="36" t="str">
        <f t="shared" si="37"/>
        <v/>
      </c>
      <c r="AE769" s="35" t="str">
        <f>IF(AD769="","",VLOOKUP(AD769,Parametros_Activos_Inf!$CK$2:$CL$10,2,FALSE))</f>
        <v/>
      </c>
      <c r="AF769" s="29"/>
      <c r="AG769" s="36" t="str">
        <f>IF(AF769="","",VLOOKUP(AF769,Parametros_Activos_Inf!$CP$2:$CQ$4,2,FALSE))</f>
        <v/>
      </c>
      <c r="AH769" s="29"/>
      <c r="AI769" s="36" t="str">
        <f>IF(AH769="","",VLOOKUP(AH769,Parametros_Activos_Inf!$CN$2:$CO$5,2,FALSE))</f>
        <v/>
      </c>
      <c r="AJ769" s="154" t="str">
        <f>IF(AH769="","",VLOOKUP(AF769&amp;AH769,Parametros_Activos_Inf!$CR$2:$CS$13,2,FALSE))</f>
        <v/>
      </c>
      <c r="AK769" s="20"/>
    </row>
    <row r="770" spans="1:37" s="9" customFormat="1" ht="14.25">
      <c r="A770" s="35">
        <v>767</v>
      </c>
      <c r="B770" s="35" t="str">
        <f t="shared" si="35"/>
        <v/>
      </c>
      <c r="C770" s="7"/>
      <c r="D770" s="7"/>
      <c r="E770" s="35" t="str">
        <f>IF(C770="","",VLOOKUP(C770,Parametros_Activos_Inf!$CV$2:$CW$6,2,FALSE))</f>
        <v/>
      </c>
      <c r="F770" s="35" t="str">
        <f>IF(D770="","",VLOOKUP(D770,Parametros_Activos_Inf!$CX$2:$CY$16,2,FALSE))</f>
        <v/>
      </c>
      <c r="G770" s="35" t="str">
        <f t="shared" si="36"/>
        <v/>
      </c>
      <c r="H770" s="7"/>
      <c r="I770" s="7"/>
      <c r="J770" s="7"/>
      <c r="K770" s="7"/>
      <c r="L770" s="7"/>
      <c r="M770" s="11"/>
      <c r="N770" s="18" t="str">
        <f>IF(M770="","",VLOOKUP(M770,Parametros_Activos_Inf!$P$2:$Q$48,2,FALSE))</f>
        <v/>
      </c>
      <c r="O770" s="7"/>
      <c r="P770" s="18" t="str">
        <f>IF(O770="","",VLOOKUP(O770,Parametros_Activos_Inf!$R$2:$S$124,2,FALSE))</f>
        <v/>
      </c>
      <c r="Q770" s="7"/>
      <c r="R770" s="7"/>
      <c r="S770" s="7"/>
      <c r="T770" s="7"/>
      <c r="U770" s="7"/>
      <c r="V770" s="7"/>
      <c r="W770" s="7"/>
      <c r="X770" s="7"/>
      <c r="Y770" s="7"/>
      <c r="Z770" s="7"/>
      <c r="AA770" s="7"/>
      <c r="AB770" s="7"/>
      <c r="AC770" s="7"/>
      <c r="AD770" s="36" t="str">
        <f t="shared" si="37"/>
        <v/>
      </c>
      <c r="AE770" s="35" t="str">
        <f>IF(AD770="","",VLOOKUP(AD770,Parametros_Activos_Inf!$CK$2:$CL$10,2,FALSE))</f>
        <v/>
      </c>
      <c r="AF770" s="29"/>
      <c r="AG770" s="36" t="str">
        <f>IF(AF770="","",VLOOKUP(AF770,Parametros_Activos_Inf!$CP$2:$CQ$4,2,FALSE))</f>
        <v/>
      </c>
      <c r="AH770" s="29"/>
      <c r="AI770" s="36" t="str">
        <f>IF(AH770="","",VLOOKUP(AH770,Parametros_Activos_Inf!$CN$2:$CO$5,2,FALSE))</f>
        <v/>
      </c>
      <c r="AJ770" s="154" t="str">
        <f>IF(AH770="","",VLOOKUP(AF770&amp;AH770,Parametros_Activos_Inf!$CR$2:$CS$13,2,FALSE))</f>
        <v/>
      </c>
      <c r="AK770" s="20"/>
    </row>
    <row r="771" spans="1:37" s="9" customFormat="1" ht="14.25">
      <c r="A771" s="35">
        <v>768</v>
      </c>
      <c r="B771" s="35" t="str">
        <f t="shared" si="35"/>
        <v/>
      </c>
      <c r="C771" s="7"/>
      <c r="D771" s="7"/>
      <c r="E771" s="35" t="str">
        <f>IF(C771="","",VLOOKUP(C771,Parametros_Activos_Inf!$CV$2:$CW$6,2,FALSE))</f>
        <v/>
      </c>
      <c r="F771" s="35" t="str">
        <f>IF(D771="","",VLOOKUP(D771,Parametros_Activos_Inf!$CX$2:$CY$16,2,FALSE))</f>
        <v/>
      </c>
      <c r="G771" s="35" t="str">
        <f t="shared" si="36"/>
        <v/>
      </c>
      <c r="H771" s="7"/>
      <c r="I771" s="7"/>
      <c r="J771" s="7"/>
      <c r="K771" s="7"/>
      <c r="L771" s="7"/>
      <c r="M771" s="11"/>
      <c r="N771" s="18" t="str">
        <f>IF(M771="","",VLOOKUP(M771,Parametros_Activos_Inf!$P$2:$Q$48,2,FALSE))</f>
        <v/>
      </c>
      <c r="O771" s="7"/>
      <c r="P771" s="18" t="str">
        <f>IF(O771="","",VLOOKUP(O771,Parametros_Activos_Inf!$R$2:$S$124,2,FALSE))</f>
        <v/>
      </c>
      <c r="Q771" s="7"/>
      <c r="R771" s="7"/>
      <c r="S771" s="7"/>
      <c r="T771" s="7"/>
      <c r="U771" s="7"/>
      <c r="V771" s="7"/>
      <c r="W771" s="7"/>
      <c r="X771" s="7"/>
      <c r="Y771" s="7"/>
      <c r="Z771" s="7"/>
      <c r="AA771" s="7"/>
      <c r="AB771" s="7"/>
      <c r="AC771" s="7"/>
      <c r="AD771" s="36" t="str">
        <f t="shared" si="37"/>
        <v/>
      </c>
      <c r="AE771" s="35" t="str">
        <f>IF(AD771="","",VLOOKUP(AD771,Parametros_Activos_Inf!$CK$2:$CL$10,2,FALSE))</f>
        <v/>
      </c>
      <c r="AF771" s="29"/>
      <c r="AG771" s="36" t="str">
        <f>IF(AF771="","",VLOOKUP(AF771,Parametros_Activos_Inf!$CP$2:$CQ$4,2,FALSE))</f>
        <v/>
      </c>
      <c r="AH771" s="29"/>
      <c r="AI771" s="36" t="str">
        <f>IF(AH771="","",VLOOKUP(AH771,Parametros_Activos_Inf!$CN$2:$CO$5,2,FALSE))</f>
        <v/>
      </c>
      <c r="AJ771" s="154" t="str">
        <f>IF(AH771="","",VLOOKUP(AF771&amp;AH771,Parametros_Activos_Inf!$CR$2:$CS$13,2,FALSE))</f>
        <v/>
      </c>
      <c r="AK771" s="20"/>
    </row>
    <row r="772" spans="1:37" s="9" customFormat="1" ht="14.25">
      <c r="A772" s="35">
        <v>769</v>
      </c>
      <c r="B772" s="35" t="str">
        <f t="shared" si="35"/>
        <v/>
      </c>
      <c r="C772" s="7"/>
      <c r="D772" s="7"/>
      <c r="E772" s="35" t="str">
        <f>IF(C772="","",VLOOKUP(C772,Parametros_Activos_Inf!$CV$2:$CW$6,2,FALSE))</f>
        <v/>
      </c>
      <c r="F772" s="35" t="str">
        <f>IF(D772="","",VLOOKUP(D772,Parametros_Activos_Inf!$CX$2:$CY$16,2,FALSE))</f>
        <v/>
      </c>
      <c r="G772" s="35" t="str">
        <f t="shared" si="36"/>
        <v/>
      </c>
      <c r="H772" s="7"/>
      <c r="I772" s="7"/>
      <c r="J772" s="7"/>
      <c r="K772" s="7"/>
      <c r="L772" s="7"/>
      <c r="M772" s="11"/>
      <c r="N772" s="18" t="str">
        <f>IF(M772="","",VLOOKUP(M772,Parametros_Activos_Inf!$P$2:$Q$48,2,FALSE))</f>
        <v/>
      </c>
      <c r="O772" s="7"/>
      <c r="P772" s="18" t="str">
        <f>IF(O772="","",VLOOKUP(O772,Parametros_Activos_Inf!$R$2:$S$124,2,FALSE))</f>
        <v/>
      </c>
      <c r="Q772" s="7"/>
      <c r="R772" s="7"/>
      <c r="S772" s="7"/>
      <c r="T772" s="7"/>
      <c r="U772" s="7"/>
      <c r="V772" s="7"/>
      <c r="W772" s="7"/>
      <c r="X772" s="7"/>
      <c r="Y772" s="7"/>
      <c r="Z772" s="7"/>
      <c r="AA772" s="7"/>
      <c r="AB772" s="7"/>
      <c r="AC772" s="7"/>
      <c r="AD772" s="36" t="str">
        <f t="shared" si="37"/>
        <v/>
      </c>
      <c r="AE772" s="35" t="str">
        <f>IF(AD772="","",VLOOKUP(AD772,Parametros_Activos_Inf!$CK$2:$CL$10,2,FALSE))</f>
        <v/>
      </c>
      <c r="AF772" s="29"/>
      <c r="AG772" s="36" t="str">
        <f>IF(AF772="","",VLOOKUP(AF772,Parametros_Activos_Inf!$CP$2:$CQ$4,2,FALSE))</f>
        <v/>
      </c>
      <c r="AH772" s="29"/>
      <c r="AI772" s="36" t="str">
        <f>IF(AH772="","",VLOOKUP(AH772,Parametros_Activos_Inf!$CN$2:$CO$5,2,FALSE))</f>
        <v/>
      </c>
      <c r="AJ772" s="154" t="str">
        <f>IF(AH772="","",VLOOKUP(AF772&amp;AH772,Parametros_Activos_Inf!$CR$2:$CS$13,2,FALSE))</f>
        <v/>
      </c>
      <c r="AK772" s="20"/>
    </row>
    <row r="773" spans="1:37" s="9" customFormat="1" ht="14.25">
      <c r="A773" s="35">
        <v>770</v>
      </c>
      <c r="B773" s="35" t="str">
        <f t="shared" ref="B773:B836" si="38">IF(G773="","",G773)</f>
        <v/>
      </c>
      <c r="C773" s="7"/>
      <c r="D773" s="7"/>
      <c r="E773" s="35" t="str">
        <f>IF(C773="","",VLOOKUP(C773,Parametros_Activos_Inf!$CV$2:$CW$6,2,FALSE))</f>
        <v/>
      </c>
      <c r="F773" s="35" t="str">
        <f>IF(D773="","",VLOOKUP(D773,Parametros_Activos_Inf!$CX$2:$CY$16,2,FALSE))</f>
        <v/>
      </c>
      <c r="G773" s="35" t="str">
        <f t="shared" ref="G773:G836" si="39">IF(C773="","",(E773&amp;"-"&amp;F773&amp;"-"&amp;A773))</f>
        <v/>
      </c>
      <c r="H773" s="7"/>
      <c r="I773" s="7"/>
      <c r="J773" s="7"/>
      <c r="K773" s="7"/>
      <c r="L773" s="7"/>
      <c r="M773" s="11"/>
      <c r="N773" s="18" t="str">
        <f>IF(M773="","",VLOOKUP(M773,Parametros_Activos_Inf!$P$2:$Q$48,2,FALSE))</f>
        <v/>
      </c>
      <c r="O773" s="7"/>
      <c r="P773" s="18" t="str">
        <f>IF(O773="","",VLOOKUP(O773,Parametros_Activos_Inf!$R$2:$S$124,2,FALSE))</f>
        <v/>
      </c>
      <c r="Q773" s="7"/>
      <c r="R773" s="7"/>
      <c r="S773" s="7"/>
      <c r="T773" s="7"/>
      <c r="U773" s="7"/>
      <c r="V773" s="7"/>
      <c r="W773" s="7"/>
      <c r="X773" s="7"/>
      <c r="Y773" s="7"/>
      <c r="Z773" s="7"/>
      <c r="AA773" s="7"/>
      <c r="AB773" s="7"/>
      <c r="AC773" s="7"/>
      <c r="AD773" s="36" t="str">
        <f t="shared" ref="AD773:AD836" si="40">IF(AA773+AB773+AC773&lt;3,"",SUM(AA773:AC773))</f>
        <v/>
      </c>
      <c r="AE773" s="35" t="str">
        <f>IF(AD773="","",VLOOKUP(AD773,Parametros_Activos_Inf!$CK$2:$CL$10,2,FALSE))</f>
        <v/>
      </c>
      <c r="AF773" s="29"/>
      <c r="AG773" s="36" t="str">
        <f>IF(AF773="","",VLOOKUP(AF773,Parametros_Activos_Inf!$CP$2:$CQ$4,2,FALSE))</f>
        <v/>
      </c>
      <c r="AH773" s="29"/>
      <c r="AI773" s="36" t="str">
        <f>IF(AH773="","",VLOOKUP(AH773,Parametros_Activos_Inf!$CN$2:$CO$5,2,FALSE))</f>
        <v/>
      </c>
      <c r="AJ773" s="154" t="str">
        <f>IF(AH773="","",VLOOKUP(AF773&amp;AH773,Parametros_Activos_Inf!$CR$2:$CS$13,2,FALSE))</f>
        <v/>
      </c>
      <c r="AK773" s="20"/>
    </row>
    <row r="774" spans="1:37" s="9" customFormat="1" ht="14.25">
      <c r="A774" s="35">
        <v>771</v>
      </c>
      <c r="B774" s="35" t="str">
        <f t="shared" si="38"/>
        <v/>
      </c>
      <c r="C774" s="7"/>
      <c r="D774" s="7"/>
      <c r="E774" s="35" t="str">
        <f>IF(C774="","",VLOOKUP(C774,Parametros_Activos_Inf!$CV$2:$CW$6,2,FALSE))</f>
        <v/>
      </c>
      <c r="F774" s="35" t="str">
        <f>IF(D774="","",VLOOKUP(D774,Parametros_Activos_Inf!$CX$2:$CY$16,2,FALSE))</f>
        <v/>
      </c>
      <c r="G774" s="35" t="str">
        <f t="shared" si="39"/>
        <v/>
      </c>
      <c r="H774" s="7"/>
      <c r="I774" s="7"/>
      <c r="J774" s="7"/>
      <c r="K774" s="7"/>
      <c r="L774" s="7"/>
      <c r="M774" s="11"/>
      <c r="N774" s="18" t="str">
        <f>IF(M774="","",VLOOKUP(M774,Parametros_Activos_Inf!$P$2:$Q$48,2,FALSE))</f>
        <v/>
      </c>
      <c r="O774" s="7"/>
      <c r="P774" s="18" t="str">
        <f>IF(O774="","",VLOOKUP(O774,Parametros_Activos_Inf!$R$2:$S$124,2,FALSE))</f>
        <v/>
      </c>
      <c r="Q774" s="7"/>
      <c r="R774" s="7"/>
      <c r="S774" s="7"/>
      <c r="T774" s="7"/>
      <c r="U774" s="7"/>
      <c r="V774" s="7"/>
      <c r="W774" s="7"/>
      <c r="X774" s="7"/>
      <c r="Y774" s="7"/>
      <c r="Z774" s="7"/>
      <c r="AA774" s="7"/>
      <c r="AB774" s="7"/>
      <c r="AC774" s="7"/>
      <c r="AD774" s="36" t="str">
        <f t="shared" si="40"/>
        <v/>
      </c>
      <c r="AE774" s="35" t="str">
        <f>IF(AD774="","",VLOOKUP(AD774,Parametros_Activos_Inf!$CK$2:$CL$10,2,FALSE))</f>
        <v/>
      </c>
      <c r="AF774" s="29"/>
      <c r="AG774" s="36" t="str">
        <f>IF(AF774="","",VLOOKUP(AF774,Parametros_Activos_Inf!$CP$2:$CQ$4,2,FALSE))</f>
        <v/>
      </c>
      <c r="AH774" s="29"/>
      <c r="AI774" s="36" t="str">
        <f>IF(AH774="","",VLOOKUP(AH774,Parametros_Activos_Inf!$CN$2:$CO$5,2,FALSE))</f>
        <v/>
      </c>
      <c r="AJ774" s="154" t="str">
        <f>IF(AH774="","",VLOOKUP(AF774&amp;AH774,Parametros_Activos_Inf!$CR$2:$CS$13,2,FALSE))</f>
        <v/>
      </c>
      <c r="AK774" s="20"/>
    </row>
    <row r="775" spans="1:37" s="9" customFormat="1" ht="14.25">
      <c r="A775" s="35">
        <v>772</v>
      </c>
      <c r="B775" s="35" t="str">
        <f t="shared" si="38"/>
        <v/>
      </c>
      <c r="C775" s="7"/>
      <c r="D775" s="7"/>
      <c r="E775" s="35" t="str">
        <f>IF(C775="","",VLOOKUP(C775,Parametros_Activos_Inf!$CV$2:$CW$6,2,FALSE))</f>
        <v/>
      </c>
      <c r="F775" s="35" t="str">
        <f>IF(D775="","",VLOOKUP(D775,Parametros_Activos_Inf!$CX$2:$CY$16,2,FALSE))</f>
        <v/>
      </c>
      <c r="G775" s="35" t="str">
        <f t="shared" si="39"/>
        <v/>
      </c>
      <c r="H775" s="7"/>
      <c r="I775" s="7"/>
      <c r="J775" s="7"/>
      <c r="K775" s="7"/>
      <c r="L775" s="7"/>
      <c r="M775" s="11"/>
      <c r="N775" s="18" t="str">
        <f>IF(M775="","",VLOOKUP(M775,Parametros_Activos_Inf!$P$2:$Q$48,2,FALSE))</f>
        <v/>
      </c>
      <c r="O775" s="7"/>
      <c r="P775" s="18" t="str">
        <f>IF(O775="","",VLOOKUP(O775,Parametros_Activos_Inf!$R$2:$S$124,2,FALSE))</f>
        <v/>
      </c>
      <c r="Q775" s="7"/>
      <c r="R775" s="7"/>
      <c r="S775" s="7"/>
      <c r="T775" s="7"/>
      <c r="U775" s="7"/>
      <c r="V775" s="7"/>
      <c r="W775" s="7"/>
      <c r="X775" s="7"/>
      <c r="Y775" s="7"/>
      <c r="Z775" s="7"/>
      <c r="AA775" s="7"/>
      <c r="AB775" s="7"/>
      <c r="AC775" s="7"/>
      <c r="AD775" s="36" t="str">
        <f t="shared" si="40"/>
        <v/>
      </c>
      <c r="AE775" s="35" t="str">
        <f>IF(AD775="","",VLOOKUP(AD775,Parametros_Activos_Inf!$CK$2:$CL$10,2,FALSE))</f>
        <v/>
      </c>
      <c r="AF775" s="29"/>
      <c r="AG775" s="36" t="str">
        <f>IF(AF775="","",VLOOKUP(AF775,Parametros_Activos_Inf!$CP$2:$CQ$4,2,FALSE))</f>
        <v/>
      </c>
      <c r="AH775" s="29"/>
      <c r="AI775" s="36" t="str">
        <f>IF(AH775="","",VLOOKUP(AH775,Parametros_Activos_Inf!$CN$2:$CO$5,2,FALSE))</f>
        <v/>
      </c>
      <c r="AJ775" s="154" t="str">
        <f>IF(AH775="","",VLOOKUP(AF775&amp;AH775,Parametros_Activos_Inf!$CR$2:$CS$13,2,FALSE))</f>
        <v/>
      </c>
      <c r="AK775" s="20"/>
    </row>
    <row r="776" spans="1:37" s="9" customFormat="1" ht="14.25">
      <c r="A776" s="35">
        <v>773</v>
      </c>
      <c r="B776" s="35" t="str">
        <f t="shared" si="38"/>
        <v/>
      </c>
      <c r="C776" s="7"/>
      <c r="D776" s="7"/>
      <c r="E776" s="35" t="str">
        <f>IF(C776="","",VLOOKUP(C776,Parametros_Activos_Inf!$CV$2:$CW$6,2,FALSE))</f>
        <v/>
      </c>
      <c r="F776" s="35" t="str">
        <f>IF(D776="","",VLOOKUP(D776,Parametros_Activos_Inf!$CX$2:$CY$16,2,FALSE))</f>
        <v/>
      </c>
      <c r="G776" s="35" t="str">
        <f t="shared" si="39"/>
        <v/>
      </c>
      <c r="H776" s="7"/>
      <c r="I776" s="7"/>
      <c r="J776" s="7"/>
      <c r="K776" s="7"/>
      <c r="L776" s="7"/>
      <c r="M776" s="11"/>
      <c r="N776" s="18" t="str">
        <f>IF(M776="","",VLOOKUP(M776,Parametros_Activos_Inf!$P$2:$Q$48,2,FALSE))</f>
        <v/>
      </c>
      <c r="O776" s="7"/>
      <c r="P776" s="18" t="str">
        <f>IF(O776="","",VLOOKUP(O776,Parametros_Activos_Inf!$R$2:$S$124,2,FALSE))</f>
        <v/>
      </c>
      <c r="Q776" s="7"/>
      <c r="R776" s="7"/>
      <c r="S776" s="7"/>
      <c r="T776" s="7"/>
      <c r="U776" s="7"/>
      <c r="V776" s="7"/>
      <c r="W776" s="7"/>
      <c r="X776" s="7"/>
      <c r="Y776" s="7"/>
      <c r="Z776" s="7"/>
      <c r="AA776" s="7"/>
      <c r="AB776" s="7"/>
      <c r="AC776" s="7"/>
      <c r="AD776" s="36" t="str">
        <f t="shared" si="40"/>
        <v/>
      </c>
      <c r="AE776" s="35" t="str">
        <f>IF(AD776="","",VLOOKUP(AD776,Parametros_Activos_Inf!$CK$2:$CL$10,2,FALSE))</f>
        <v/>
      </c>
      <c r="AF776" s="29"/>
      <c r="AG776" s="36" t="str">
        <f>IF(AF776="","",VLOOKUP(AF776,Parametros_Activos_Inf!$CP$2:$CQ$4,2,FALSE))</f>
        <v/>
      </c>
      <c r="AH776" s="29"/>
      <c r="AI776" s="36" t="str">
        <f>IF(AH776="","",VLOOKUP(AH776,Parametros_Activos_Inf!$CN$2:$CO$5,2,FALSE))</f>
        <v/>
      </c>
      <c r="AJ776" s="154" t="str">
        <f>IF(AH776="","",VLOOKUP(AF776&amp;AH776,Parametros_Activos_Inf!$CR$2:$CS$13,2,FALSE))</f>
        <v/>
      </c>
      <c r="AK776" s="20"/>
    </row>
    <row r="777" spans="1:37" s="9" customFormat="1" ht="14.25">
      <c r="A777" s="35">
        <v>774</v>
      </c>
      <c r="B777" s="35" t="str">
        <f t="shared" si="38"/>
        <v/>
      </c>
      <c r="C777" s="7"/>
      <c r="D777" s="7"/>
      <c r="E777" s="35" t="str">
        <f>IF(C777="","",VLOOKUP(C777,Parametros_Activos_Inf!$CV$2:$CW$6,2,FALSE))</f>
        <v/>
      </c>
      <c r="F777" s="35" t="str">
        <f>IF(D777="","",VLOOKUP(D777,Parametros_Activos_Inf!$CX$2:$CY$16,2,FALSE))</f>
        <v/>
      </c>
      <c r="G777" s="35" t="str">
        <f t="shared" si="39"/>
        <v/>
      </c>
      <c r="H777" s="7"/>
      <c r="I777" s="7"/>
      <c r="J777" s="7"/>
      <c r="K777" s="7"/>
      <c r="L777" s="7"/>
      <c r="M777" s="11"/>
      <c r="N777" s="18" t="str">
        <f>IF(M777="","",VLOOKUP(M777,Parametros_Activos_Inf!$P$2:$Q$48,2,FALSE))</f>
        <v/>
      </c>
      <c r="O777" s="7"/>
      <c r="P777" s="18" t="str">
        <f>IF(O777="","",VLOOKUP(O777,Parametros_Activos_Inf!$R$2:$S$124,2,FALSE))</f>
        <v/>
      </c>
      <c r="Q777" s="7"/>
      <c r="R777" s="7"/>
      <c r="S777" s="7"/>
      <c r="T777" s="7"/>
      <c r="U777" s="7"/>
      <c r="V777" s="7"/>
      <c r="W777" s="7"/>
      <c r="X777" s="7"/>
      <c r="Y777" s="7"/>
      <c r="Z777" s="7"/>
      <c r="AA777" s="7"/>
      <c r="AB777" s="7"/>
      <c r="AC777" s="7"/>
      <c r="AD777" s="36" t="str">
        <f t="shared" si="40"/>
        <v/>
      </c>
      <c r="AE777" s="35" t="str">
        <f>IF(AD777="","",VLOOKUP(AD777,Parametros_Activos_Inf!$CK$2:$CL$10,2,FALSE))</f>
        <v/>
      </c>
      <c r="AF777" s="29"/>
      <c r="AG777" s="36" t="str">
        <f>IF(AF777="","",VLOOKUP(AF777,Parametros_Activos_Inf!$CP$2:$CQ$4,2,FALSE))</f>
        <v/>
      </c>
      <c r="AH777" s="29"/>
      <c r="AI777" s="36" t="str">
        <f>IF(AH777="","",VLOOKUP(AH777,Parametros_Activos_Inf!$CN$2:$CO$5,2,FALSE))</f>
        <v/>
      </c>
      <c r="AJ777" s="154" t="str">
        <f>IF(AH777="","",VLOOKUP(AF777&amp;AH777,Parametros_Activos_Inf!$CR$2:$CS$13,2,FALSE))</f>
        <v/>
      </c>
      <c r="AK777" s="20"/>
    </row>
    <row r="778" spans="1:37" s="9" customFormat="1" ht="14.25">
      <c r="A778" s="35">
        <v>775</v>
      </c>
      <c r="B778" s="35" t="str">
        <f t="shared" si="38"/>
        <v/>
      </c>
      <c r="C778" s="7"/>
      <c r="D778" s="7"/>
      <c r="E778" s="35" t="str">
        <f>IF(C778="","",VLOOKUP(C778,Parametros_Activos_Inf!$CV$2:$CW$6,2,FALSE))</f>
        <v/>
      </c>
      <c r="F778" s="35" t="str">
        <f>IF(D778="","",VLOOKUP(D778,Parametros_Activos_Inf!$CX$2:$CY$16,2,FALSE))</f>
        <v/>
      </c>
      <c r="G778" s="35" t="str">
        <f t="shared" si="39"/>
        <v/>
      </c>
      <c r="H778" s="7"/>
      <c r="I778" s="7"/>
      <c r="J778" s="7"/>
      <c r="K778" s="7"/>
      <c r="L778" s="7"/>
      <c r="M778" s="11"/>
      <c r="N778" s="18" t="str">
        <f>IF(M778="","",VLOOKUP(M778,Parametros_Activos_Inf!$P$2:$Q$48,2,FALSE))</f>
        <v/>
      </c>
      <c r="O778" s="7"/>
      <c r="P778" s="18" t="str">
        <f>IF(O778="","",VLOOKUP(O778,Parametros_Activos_Inf!$R$2:$S$124,2,FALSE))</f>
        <v/>
      </c>
      <c r="Q778" s="7"/>
      <c r="R778" s="7"/>
      <c r="S778" s="7"/>
      <c r="T778" s="7"/>
      <c r="U778" s="7"/>
      <c r="V778" s="7"/>
      <c r="W778" s="7"/>
      <c r="X778" s="7"/>
      <c r="Y778" s="7"/>
      <c r="Z778" s="7"/>
      <c r="AA778" s="7"/>
      <c r="AB778" s="7"/>
      <c r="AC778" s="7"/>
      <c r="AD778" s="36" t="str">
        <f t="shared" si="40"/>
        <v/>
      </c>
      <c r="AE778" s="35" t="str">
        <f>IF(AD778="","",VLOOKUP(AD778,Parametros_Activos_Inf!$CK$2:$CL$10,2,FALSE))</f>
        <v/>
      </c>
      <c r="AF778" s="29"/>
      <c r="AG778" s="36" t="str">
        <f>IF(AF778="","",VLOOKUP(AF778,Parametros_Activos_Inf!$CP$2:$CQ$4,2,FALSE))</f>
        <v/>
      </c>
      <c r="AH778" s="29"/>
      <c r="AI778" s="36" t="str">
        <f>IF(AH778="","",VLOOKUP(AH778,Parametros_Activos_Inf!$CN$2:$CO$5,2,FALSE))</f>
        <v/>
      </c>
      <c r="AJ778" s="154" t="str">
        <f>IF(AH778="","",VLOOKUP(AF778&amp;AH778,Parametros_Activos_Inf!$CR$2:$CS$13,2,FALSE))</f>
        <v/>
      </c>
      <c r="AK778" s="20"/>
    </row>
    <row r="779" spans="1:37" s="9" customFormat="1" ht="14.25">
      <c r="A779" s="35">
        <v>776</v>
      </c>
      <c r="B779" s="35" t="str">
        <f t="shared" si="38"/>
        <v/>
      </c>
      <c r="C779" s="7"/>
      <c r="D779" s="7"/>
      <c r="E779" s="35" t="str">
        <f>IF(C779="","",VLOOKUP(C779,Parametros_Activos_Inf!$CV$2:$CW$6,2,FALSE))</f>
        <v/>
      </c>
      <c r="F779" s="35" t="str">
        <f>IF(D779="","",VLOOKUP(D779,Parametros_Activos_Inf!$CX$2:$CY$16,2,FALSE))</f>
        <v/>
      </c>
      <c r="G779" s="35" t="str">
        <f t="shared" si="39"/>
        <v/>
      </c>
      <c r="H779" s="7"/>
      <c r="I779" s="7"/>
      <c r="J779" s="7"/>
      <c r="K779" s="7"/>
      <c r="L779" s="7"/>
      <c r="M779" s="11"/>
      <c r="N779" s="18" t="str">
        <f>IF(M779="","",VLOOKUP(M779,Parametros_Activos_Inf!$P$2:$Q$48,2,FALSE))</f>
        <v/>
      </c>
      <c r="O779" s="7"/>
      <c r="P779" s="18" t="str">
        <f>IF(O779="","",VLOOKUP(O779,Parametros_Activos_Inf!$R$2:$S$124,2,FALSE))</f>
        <v/>
      </c>
      <c r="Q779" s="7"/>
      <c r="R779" s="7"/>
      <c r="S779" s="7"/>
      <c r="T779" s="7"/>
      <c r="U779" s="7"/>
      <c r="V779" s="7"/>
      <c r="W779" s="7"/>
      <c r="X779" s="7"/>
      <c r="Y779" s="7"/>
      <c r="Z779" s="7"/>
      <c r="AA779" s="7"/>
      <c r="AB779" s="7"/>
      <c r="AC779" s="7"/>
      <c r="AD779" s="36" t="str">
        <f t="shared" si="40"/>
        <v/>
      </c>
      <c r="AE779" s="35" t="str">
        <f>IF(AD779="","",VLOOKUP(AD779,Parametros_Activos_Inf!$CK$2:$CL$10,2,FALSE))</f>
        <v/>
      </c>
      <c r="AF779" s="29"/>
      <c r="AG779" s="36" t="str">
        <f>IF(AF779="","",VLOOKUP(AF779,Parametros_Activos_Inf!$CP$2:$CQ$4,2,FALSE))</f>
        <v/>
      </c>
      <c r="AH779" s="29"/>
      <c r="AI779" s="36" t="str">
        <f>IF(AH779="","",VLOOKUP(AH779,Parametros_Activos_Inf!$CN$2:$CO$5,2,FALSE))</f>
        <v/>
      </c>
      <c r="AJ779" s="154" t="str">
        <f>IF(AH779="","",VLOOKUP(AF779&amp;AH779,Parametros_Activos_Inf!$CR$2:$CS$13,2,FALSE))</f>
        <v/>
      </c>
      <c r="AK779" s="20"/>
    </row>
    <row r="780" spans="1:37" s="9" customFormat="1" ht="14.25">
      <c r="A780" s="35">
        <v>777</v>
      </c>
      <c r="B780" s="35" t="str">
        <f t="shared" si="38"/>
        <v/>
      </c>
      <c r="C780" s="7"/>
      <c r="D780" s="7"/>
      <c r="E780" s="35" t="str">
        <f>IF(C780="","",VLOOKUP(C780,Parametros_Activos_Inf!$CV$2:$CW$6,2,FALSE))</f>
        <v/>
      </c>
      <c r="F780" s="35" t="str">
        <f>IF(D780="","",VLOOKUP(D780,Parametros_Activos_Inf!$CX$2:$CY$16,2,FALSE))</f>
        <v/>
      </c>
      <c r="G780" s="35" t="str">
        <f t="shared" si="39"/>
        <v/>
      </c>
      <c r="H780" s="7"/>
      <c r="I780" s="7"/>
      <c r="J780" s="7"/>
      <c r="K780" s="7"/>
      <c r="L780" s="7"/>
      <c r="M780" s="11"/>
      <c r="N780" s="18" t="str">
        <f>IF(M780="","",VLOOKUP(M780,Parametros_Activos_Inf!$P$2:$Q$48,2,FALSE))</f>
        <v/>
      </c>
      <c r="O780" s="7"/>
      <c r="P780" s="18" t="str">
        <f>IF(O780="","",VLOOKUP(O780,Parametros_Activos_Inf!$R$2:$S$124,2,FALSE))</f>
        <v/>
      </c>
      <c r="Q780" s="7"/>
      <c r="R780" s="7"/>
      <c r="S780" s="7"/>
      <c r="T780" s="7"/>
      <c r="U780" s="7"/>
      <c r="V780" s="7"/>
      <c r="W780" s="7"/>
      <c r="X780" s="7"/>
      <c r="Y780" s="7"/>
      <c r="Z780" s="7"/>
      <c r="AA780" s="7"/>
      <c r="AB780" s="7"/>
      <c r="AC780" s="7"/>
      <c r="AD780" s="36" t="str">
        <f t="shared" si="40"/>
        <v/>
      </c>
      <c r="AE780" s="35" t="str">
        <f>IF(AD780="","",VLOOKUP(AD780,Parametros_Activos_Inf!$CK$2:$CL$10,2,FALSE))</f>
        <v/>
      </c>
      <c r="AF780" s="29"/>
      <c r="AG780" s="36" t="str">
        <f>IF(AF780="","",VLOOKUP(AF780,Parametros_Activos_Inf!$CP$2:$CQ$4,2,FALSE))</f>
        <v/>
      </c>
      <c r="AH780" s="29"/>
      <c r="AI780" s="36" t="str">
        <f>IF(AH780="","",VLOOKUP(AH780,Parametros_Activos_Inf!$CN$2:$CO$5,2,FALSE))</f>
        <v/>
      </c>
      <c r="AJ780" s="154" t="str">
        <f>IF(AH780="","",VLOOKUP(AF780&amp;AH780,Parametros_Activos_Inf!$CR$2:$CS$13,2,FALSE))</f>
        <v/>
      </c>
      <c r="AK780" s="20"/>
    </row>
    <row r="781" spans="1:37" s="9" customFormat="1" ht="14.25">
      <c r="A781" s="35">
        <v>778</v>
      </c>
      <c r="B781" s="35" t="str">
        <f t="shared" si="38"/>
        <v/>
      </c>
      <c r="C781" s="7"/>
      <c r="D781" s="7"/>
      <c r="E781" s="35" t="str">
        <f>IF(C781="","",VLOOKUP(C781,Parametros_Activos_Inf!$CV$2:$CW$6,2,FALSE))</f>
        <v/>
      </c>
      <c r="F781" s="35" t="str">
        <f>IF(D781="","",VLOOKUP(D781,Parametros_Activos_Inf!$CX$2:$CY$16,2,FALSE))</f>
        <v/>
      </c>
      <c r="G781" s="35" t="str">
        <f t="shared" si="39"/>
        <v/>
      </c>
      <c r="H781" s="7"/>
      <c r="I781" s="7"/>
      <c r="J781" s="7"/>
      <c r="K781" s="7"/>
      <c r="L781" s="7"/>
      <c r="M781" s="11"/>
      <c r="N781" s="18" t="str">
        <f>IF(M781="","",VLOOKUP(M781,Parametros_Activos_Inf!$P$2:$Q$48,2,FALSE))</f>
        <v/>
      </c>
      <c r="O781" s="7"/>
      <c r="P781" s="18" t="str">
        <f>IF(O781="","",VLOOKUP(O781,Parametros_Activos_Inf!$R$2:$S$124,2,FALSE))</f>
        <v/>
      </c>
      <c r="Q781" s="7"/>
      <c r="R781" s="7"/>
      <c r="S781" s="7"/>
      <c r="T781" s="7"/>
      <c r="U781" s="7"/>
      <c r="V781" s="7"/>
      <c r="W781" s="7"/>
      <c r="X781" s="7"/>
      <c r="Y781" s="7"/>
      <c r="Z781" s="7"/>
      <c r="AA781" s="7"/>
      <c r="AB781" s="7"/>
      <c r="AC781" s="7"/>
      <c r="AD781" s="36" t="str">
        <f t="shared" si="40"/>
        <v/>
      </c>
      <c r="AE781" s="35" t="str">
        <f>IF(AD781="","",VLOOKUP(AD781,Parametros_Activos_Inf!$CK$2:$CL$10,2,FALSE))</f>
        <v/>
      </c>
      <c r="AF781" s="29"/>
      <c r="AG781" s="36" t="str">
        <f>IF(AF781="","",VLOOKUP(AF781,Parametros_Activos_Inf!$CP$2:$CQ$4,2,FALSE))</f>
        <v/>
      </c>
      <c r="AH781" s="29"/>
      <c r="AI781" s="36" t="str">
        <f>IF(AH781="","",VLOOKUP(AH781,Parametros_Activos_Inf!$CN$2:$CO$5,2,FALSE))</f>
        <v/>
      </c>
      <c r="AJ781" s="154" t="str">
        <f>IF(AH781="","",VLOOKUP(AF781&amp;AH781,Parametros_Activos_Inf!$CR$2:$CS$13,2,FALSE))</f>
        <v/>
      </c>
      <c r="AK781" s="20"/>
    </row>
    <row r="782" spans="1:37" s="9" customFormat="1" ht="14.25">
      <c r="A782" s="35">
        <v>779</v>
      </c>
      <c r="B782" s="35" t="str">
        <f t="shared" si="38"/>
        <v/>
      </c>
      <c r="C782" s="7"/>
      <c r="D782" s="7"/>
      <c r="E782" s="35" t="str">
        <f>IF(C782="","",VLOOKUP(C782,Parametros_Activos_Inf!$CV$2:$CW$6,2,FALSE))</f>
        <v/>
      </c>
      <c r="F782" s="35" t="str">
        <f>IF(D782="","",VLOOKUP(D782,Parametros_Activos_Inf!$CX$2:$CY$16,2,FALSE))</f>
        <v/>
      </c>
      <c r="G782" s="35" t="str">
        <f t="shared" si="39"/>
        <v/>
      </c>
      <c r="H782" s="7"/>
      <c r="I782" s="7"/>
      <c r="J782" s="7"/>
      <c r="K782" s="7"/>
      <c r="L782" s="7"/>
      <c r="M782" s="11"/>
      <c r="N782" s="18" t="str">
        <f>IF(M782="","",VLOOKUP(M782,Parametros_Activos_Inf!$P$2:$Q$48,2,FALSE))</f>
        <v/>
      </c>
      <c r="O782" s="7"/>
      <c r="P782" s="18" t="str">
        <f>IF(O782="","",VLOOKUP(O782,Parametros_Activos_Inf!$R$2:$S$124,2,FALSE))</f>
        <v/>
      </c>
      <c r="Q782" s="7"/>
      <c r="R782" s="7"/>
      <c r="S782" s="7"/>
      <c r="T782" s="7"/>
      <c r="U782" s="7"/>
      <c r="V782" s="7"/>
      <c r="W782" s="7"/>
      <c r="X782" s="7"/>
      <c r="Y782" s="7"/>
      <c r="Z782" s="7"/>
      <c r="AA782" s="7"/>
      <c r="AB782" s="7"/>
      <c r="AC782" s="7"/>
      <c r="AD782" s="36" t="str">
        <f t="shared" si="40"/>
        <v/>
      </c>
      <c r="AE782" s="35" t="str">
        <f>IF(AD782="","",VLOOKUP(AD782,Parametros_Activos_Inf!$CK$2:$CL$10,2,FALSE))</f>
        <v/>
      </c>
      <c r="AF782" s="29"/>
      <c r="AG782" s="36" t="str">
        <f>IF(AF782="","",VLOOKUP(AF782,Parametros_Activos_Inf!$CP$2:$CQ$4,2,FALSE))</f>
        <v/>
      </c>
      <c r="AH782" s="29"/>
      <c r="AI782" s="36" t="str">
        <f>IF(AH782="","",VLOOKUP(AH782,Parametros_Activos_Inf!$CN$2:$CO$5,2,FALSE))</f>
        <v/>
      </c>
      <c r="AJ782" s="154" t="str">
        <f>IF(AH782="","",VLOOKUP(AF782&amp;AH782,Parametros_Activos_Inf!$CR$2:$CS$13,2,FALSE))</f>
        <v/>
      </c>
      <c r="AK782" s="20"/>
    </row>
    <row r="783" spans="1:37" s="9" customFormat="1" ht="14.25">
      <c r="A783" s="35">
        <v>780</v>
      </c>
      <c r="B783" s="35" t="str">
        <f t="shared" si="38"/>
        <v/>
      </c>
      <c r="C783" s="7"/>
      <c r="D783" s="7"/>
      <c r="E783" s="35" t="str">
        <f>IF(C783="","",VLOOKUP(C783,Parametros_Activos_Inf!$CV$2:$CW$6,2,FALSE))</f>
        <v/>
      </c>
      <c r="F783" s="35" t="str">
        <f>IF(D783="","",VLOOKUP(D783,Parametros_Activos_Inf!$CX$2:$CY$16,2,FALSE))</f>
        <v/>
      </c>
      <c r="G783" s="35" t="str">
        <f t="shared" si="39"/>
        <v/>
      </c>
      <c r="H783" s="7"/>
      <c r="I783" s="7"/>
      <c r="J783" s="7"/>
      <c r="K783" s="7"/>
      <c r="L783" s="7"/>
      <c r="M783" s="11"/>
      <c r="N783" s="18" t="str">
        <f>IF(M783="","",VLOOKUP(M783,Parametros_Activos_Inf!$P$2:$Q$48,2,FALSE))</f>
        <v/>
      </c>
      <c r="O783" s="7"/>
      <c r="P783" s="18" t="str">
        <f>IF(O783="","",VLOOKUP(O783,Parametros_Activos_Inf!$R$2:$S$124,2,FALSE))</f>
        <v/>
      </c>
      <c r="Q783" s="7"/>
      <c r="R783" s="7"/>
      <c r="S783" s="7"/>
      <c r="T783" s="7"/>
      <c r="U783" s="7"/>
      <c r="V783" s="7"/>
      <c r="W783" s="7"/>
      <c r="X783" s="7"/>
      <c r="Y783" s="7"/>
      <c r="Z783" s="7"/>
      <c r="AA783" s="7"/>
      <c r="AB783" s="7"/>
      <c r="AC783" s="7"/>
      <c r="AD783" s="36" t="str">
        <f t="shared" si="40"/>
        <v/>
      </c>
      <c r="AE783" s="35" t="str">
        <f>IF(AD783="","",VLOOKUP(AD783,Parametros_Activos_Inf!$CK$2:$CL$10,2,FALSE))</f>
        <v/>
      </c>
      <c r="AF783" s="29"/>
      <c r="AG783" s="36" t="str">
        <f>IF(AF783="","",VLOOKUP(AF783,Parametros_Activos_Inf!$CP$2:$CQ$4,2,FALSE))</f>
        <v/>
      </c>
      <c r="AH783" s="29"/>
      <c r="AI783" s="36" t="str">
        <f>IF(AH783="","",VLOOKUP(AH783,Parametros_Activos_Inf!$CN$2:$CO$5,2,FALSE))</f>
        <v/>
      </c>
      <c r="AJ783" s="154" t="str">
        <f>IF(AH783="","",VLOOKUP(AF783&amp;AH783,Parametros_Activos_Inf!$CR$2:$CS$13,2,FALSE))</f>
        <v/>
      </c>
      <c r="AK783" s="20"/>
    </row>
    <row r="784" spans="1:37" s="9" customFormat="1" ht="14.25">
      <c r="A784" s="35">
        <v>781</v>
      </c>
      <c r="B784" s="35" t="str">
        <f t="shared" si="38"/>
        <v/>
      </c>
      <c r="C784" s="7"/>
      <c r="D784" s="7"/>
      <c r="E784" s="35" t="str">
        <f>IF(C784="","",VLOOKUP(C784,Parametros_Activos_Inf!$CV$2:$CW$6,2,FALSE))</f>
        <v/>
      </c>
      <c r="F784" s="35" t="str">
        <f>IF(D784="","",VLOOKUP(D784,Parametros_Activos_Inf!$CX$2:$CY$16,2,FALSE))</f>
        <v/>
      </c>
      <c r="G784" s="35" t="str">
        <f t="shared" si="39"/>
        <v/>
      </c>
      <c r="H784" s="7"/>
      <c r="I784" s="7"/>
      <c r="J784" s="7"/>
      <c r="K784" s="7"/>
      <c r="L784" s="7"/>
      <c r="M784" s="11"/>
      <c r="N784" s="18" t="str">
        <f>IF(M784="","",VLOOKUP(M784,Parametros_Activos_Inf!$P$2:$Q$48,2,FALSE))</f>
        <v/>
      </c>
      <c r="O784" s="7"/>
      <c r="P784" s="18" t="str">
        <f>IF(O784="","",VLOOKUP(O784,Parametros_Activos_Inf!$R$2:$S$124,2,FALSE))</f>
        <v/>
      </c>
      <c r="Q784" s="7"/>
      <c r="R784" s="7"/>
      <c r="S784" s="7"/>
      <c r="T784" s="7"/>
      <c r="U784" s="7"/>
      <c r="V784" s="7"/>
      <c r="W784" s="7"/>
      <c r="X784" s="7"/>
      <c r="Y784" s="7"/>
      <c r="Z784" s="7"/>
      <c r="AA784" s="7"/>
      <c r="AB784" s="7"/>
      <c r="AC784" s="7"/>
      <c r="AD784" s="36" t="str">
        <f t="shared" si="40"/>
        <v/>
      </c>
      <c r="AE784" s="35" t="str">
        <f>IF(AD784="","",VLOOKUP(AD784,Parametros_Activos_Inf!$CK$2:$CL$10,2,FALSE))</f>
        <v/>
      </c>
      <c r="AF784" s="29"/>
      <c r="AG784" s="36" t="str">
        <f>IF(AF784="","",VLOOKUP(AF784,Parametros_Activos_Inf!$CP$2:$CQ$4,2,FALSE))</f>
        <v/>
      </c>
      <c r="AH784" s="29"/>
      <c r="AI784" s="36" t="str">
        <f>IF(AH784="","",VLOOKUP(AH784,Parametros_Activos_Inf!$CN$2:$CO$5,2,FALSE))</f>
        <v/>
      </c>
      <c r="AJ784" s="154" t="str">
        <f>IF(AH784="","",VLOOKUP(AF784&amp;AH784,Parametros_Activos_Inf!$CR$2:$CS$13,2,FALSE))</f>
        <v/>
      </c>
      <c r="AK784" s="20"/>
    </row>
    <row r="785" spans="1:37" s="9" customFormat="1" ht="14.25">
      <c r="A785" s="35">
        <v>782</v>
      </c>
      <c r="B785" s="35" t="str">
        <f t="shared" si="38"/>
        <v/>
      </c>
      <c r="C785" s="7"/>
      <c r="D785" s="7"/>
      <c r="E785" s="35" t="str">
        <f>IF(C785="","",VLOOKUP(C785,Parametros_Activos_Inf!$CV$2:$CW$6,2,FALSE))</f>
        <v/>
      </c>
      <c r="F785" s="35" t="str">
        <f>IF(D785="","",VLOOKUP(D785,Parametros_Activos_Inf!$CX$2:$CY$16,2,FALSE))</f>
        <v/>
      </c>
      <c r="G785" s="35" t="str">
        <f t="shared" si="39"/>
        <v/>
      </c>
      <c r="H785" s="7"/>
      <c r="I785" s="7"/>
      <c r="J785" s="7"/>
      <c r="K785" s="7"/>
      <c r="L785" s="7"/>
      <c r="M785" s="11"/>
      <c r="N785" s="18" t="str">
        <f>IF(M785="","",VLOOKUP(M785,Parametros_Activos_Inf!$P$2:$Q$48,2,FALSE))</f>
        <v/>
      </c>
      <c r="O785" s="7"/>
      <c r="P785" s="18" t="str">
        <f>IF(O785="","",VLOOKUP(O785,Parametros_Activos_Inf!$R$2:$S$124,2,FALSE))</f>
        <v/>
      </c>
      <c r="Q785" s="7"/>
      <c r="R785" s="7"/>
      <c r="S785" s="7"/>
      <c r="T785" s="7"/>
      <c r="U785" s="7"/>
      <c r="V785" s="7"/>
      <c r="W785" s="7"/>
      <c r="X785" s="7"/>
      <c r="Y785" s="7"/>
      <c r="Z785" s="7"/>
      <c r="AA785" s="7"/>
      <c r="AB785" s="7"/>
      <c r="AC785" s="7"/>
      <c r="AD785" s="36" t="str">
        <f t="shared" si="40"/>
        <v/>
      </c>
      <c r="AE785" s="35" t="str">
        <f>IF(AD785="","",VLOOKUP(AD785,Parametros_Activos_Inf!$CK$2:$CL$10,2,FALSE))</f>
        <v/>
      </c>
      <c r="AF785" s="29"/>
      <c r="AG785" s="36" t="str">
        <f>IF(AF785="","",VLOOKUP(AF785,Parametros_Activos_Inf!$CP$2:$CQ$4,2,FALSE))</f>
        <v/>
      </c>
      <c r="AH785" s="29"/>
      <c r="AI785" s="36" t="str">
        <f>IF(AH785="","",VLOOKUP(AH785,Parametros_Activos_Inf!$CN$2:$CO$5,2,FALSE))</f>
        <v/>
      </c>
      <c r="AJ785" s="154" t="str">
        <f>IF(AH785="","",VLOOKUP(AF785&amp;AH785,Parametros_Activos_Inf!$CR$2:$CS$13,2,FALSE))</f>
        <v/>
      </c>
      <c r="AK785" s="20"/>
    </row>
    <row r="786" spans="1:37" s="9" customFormat="1" ht="14.25">
      <c r="A786" s="35">
        <v>783</v>
      </c>
      <c r="B786" s="35" t="str">
        <f t="shared" si="38"/>
        <v/>
      </c>
      <c r="C786" s="7"/>
      <c r="D786" s="7"/>
      <c r="E786" s="35" t="str">
        <f>IF(C786="","",VLOOKUP(C786,Parametros_Activos_Inf!$CV$2:$CW$6,2,FALSE))</f>
        <v/>
      </c>
      <c r="F786" s="35" t="str">
        <f>IF(D786="","",VLOOKUP(D786,Parametros_Activos_Inf!$CX$2:$CY$16,2,FALSE))</f>
        <v/>
      </c>
      <c r="G786" s="35" t="str">
        <f t="shared" si="39"/>
        <v/>
      </c>
      <c r="H786" s="7"/>
      <c r="I786" s="7"/>
      <c r="J786" s="7"/>
      <c r="K786" s="7"/>
      <c r="L786" s="7"/>
      <c r="M786" s="11"/>
      <c r="N786" s="18" t="str">
        <f>IF(M786="","",VLOOKUP(M786,Parametros_Activos_Inf!$P$2:$Q$48,2,FALSE))</f>
        <v/>
      </c>
      <c r="O786" s="7"/>
      <c r="P786" s="18" t="str">
        <f>IF(O786="","",VLOOKUP(O786,Parametros_Activos_Inf!$R$2:$S$124,2,FALSE))</f>
        <v/>
      </c>
      <c r="Q786" s="7"/>
      <c r="R786" s="7"/>
      <c r="S786" s="7"/>
      <c r="T786" s="7"/>
      <c r="U786" s="7"/>
      <c r="V786" s="7"/>
      <c r="W786" s="7"/>
      <c r="X786" s="7"/>
      <c r="Y786" s="7"/>
      <c r="Z786" s="7"/>
      <c r="AA786" s="7"/>
      <c r="AB786" s="7"/>
      <c r="AC786" s="7"/>
      <c r="AD786" s="36" t="str">
        <f t="shared" si="40"/>
        <v/>
      </c>
      <c r="AE786" s="35" t="str">
        <f>IF(AD786="","",VLOOKUP(AD786,Parametros_Activos_Inf!$CK$2:$CL$10,2,FALSE))</f>
        <v/>
      </c>
      <c r="AF786" s="29"/>
      <c r="AG786" s="36" t="str">
        <f>IF(AF786="","",VLOOKUP(AF786,Parametros_Activos_Inf!$CP$2:$CQ$4,2,FALSE))</f>
        <v/>
      </c>
      <c r="AH786" s="29"/>
      <c r="AI786" s="36" t="str">
        <f>IF(AH786="","",VLOOKUP(AH786,Parametros_Activos_Inf!$CN$2:$CO$5,2,FALSE))</f>
        <v/>
      </c>
      <c r="AJ786" s="154" t="str">
        <f>IF(AH786="","",VLOOKUP(AF786&amp;AH786,Parametros_Activos_Inf!$CR$2:$CS$13,2,FALSE))</f>
        <v/>
      </c>
      <c r="AK786" s="20"/>
    </row>
    <row r="787" spans="1:37" s="9" customFormat="1" ht="14.25">
      <c r="A787" s="35">
        <v>784</v>
      </c>
      <c r="B787" s="35" t="str">
        <f t="shared" si="38"/>
        <v/>
      </c>
      <c r="C787" s="7"/>
      <c r="D787" s="7"/>
      <c r="E787" s="35" t="str">
        <f>IF(C787="","",VLOOKUP(C787,Parametros_Activos_Inf!$CV$2:$CW$6,2,FALSE))</f>
        <v/>
      </c>
      <c r="F787" s="35" t="str">
        <f>IF(D787="","",VLOOKUP(D787,Parametros_Activos_Inf!$CX$2:$CY$16,2,FALSE))</f>
        <v/>
      </c>
      <c r="G787" s="35" t="str">
        <f t="shared" si="39"/>
        <v/>
      </c>
      <c r="H787" s="7"/>
      <c r="I787" s="7"/>
      <c r="J787" s="7"/>
      <c r="K787" s="7"/>
      <c r="L787" s="7"/>
      <c r="M787" s="11"/>
      <c r="N787" s="18" t="str">
        <f>IF(M787="","",VLOOKUP(M787,Parametros_Activos_Inf!$P$2:$Q$48,2,FALSE))</f>
        <v/>
      </c>
      <c r="O787" s="7"/>
      <c r="P787" s="18" t="str">
        <f>IF(O787="","",VLOOKUP(O787,Parametros_Activos_Inf!$R$2:$S$124,2,FALSE))</f>
        <v/>
      </c>
      <c r="Q787" s="7"/>
      <c r="R787" s="7"/>
      <c r="S787" s="7"/>
      <c r="T787" s="7"/>
      <c r="U787" s="7"/>
      <c r="V787" s="7"/>
      <c r="W787" s="7"/>
      <c r="X787" s="7"/>
      <c r="Y787" s="7"/>
      <c r="Z787" s="7"/>
      <c r="AA787" s="7"/>
      <c r="AB787" s="7"/>
      <c r="AC787" s="7"/>
      <c r="AD787" s="36" t="str">
        <f t="shared" si="40"/>
        <v/>
      </c>
      <c r="AE787" s="35" t="str">
        <f>IF(AD787="","",VLOOKUP(AD787,Parametros_Activos_Inf!$CK$2:$CL$10,2,FALSE))</f>
        <v/>
      </c>
      <c r="AF787" s="29"/>
      <c r="AG787" s="36" t="str">
        <f>IF(AF787="","",VLOOKUP(AF787,Parametros_Activos_Inf!$CP$2:$CQ$4,2,FALSE))</f>
        <v/>
      </c>
      <c r="AH787" s="29"/>
      <c r="AI787" s="36" t="str">
        <f>IF(AH787="","",VLOOKUP(AH787,Parametros_Activos_Inf!$CN$2:$CO$5,2,FALSE))</f>
        <v/>
      </c>
      <c r="AJ787" s="154" t="str">
        <f>IF(AH787="","",VLOOKUP(AF787&amp;AH787,Parametros_Activos_Inf!$CR$2:$CS$13,2,FALSE))</f>
        <v/>
      </c>
      <c r="AK787" s="20"/>
    </row>
    <row r="788" spans="1:37" s="9" customFormat="1" ht="14.25">
      <c r="A788" s="35">
        <v>785</v>
      </c>
      <c r="B788" s="35" t="str">
        <f t="shared" si="38"/>
        <v/>
      </c>
      <c r="C788" s="7"/>
      <c r="D788" s="7"/>
      <c r="E788" s="35" t="str">
        <f>IF(C788="","",VLOOKUP(C788,Parametros_Activos_Inf!$CV$2:$CW$6,2,FALSE))</f>
        <v/>
      </c>
      <c r="F788" s="35" t="str">
        <f>IF(D788="","",VLOOKUP(D788,Parametros_Activos_Inf!$CX$2:$CY$16,2,FALSE))</f>
        <v/>
      </c>
      <c r="G788" s="35" t="str">
        <f t="shared" si="39"/>
        <v/>
      </c>
      <c r="H788" s="7"/>
      <c r="I788" s="7"/>
      <c r="J788" s="7"/>
      <c r="K788" s="7"/>
      <c r="L788" s="7"/>
      <c r="M788" s="11"/>
      <c r="N788" s="18" t="str">
        <f>IF(M788="","",VLOOKUP(M788,Parametros_Activos_Inf!$P$2:$Q$48,2,FALSE))</f>
        <v/>
      </c>
      <c r="O788" s="7"/>
      <c r="P788" s="18" t="str">
        <f>IF(O788="","",VLOOKUP(O788,Parametros_Activos_Inf!$R$2:$S$124,2,FALSE))</f>
        <v/>
      </c>
      <c r="Q788" s="7"/>
      <c r="R788" s="7"/>
      <c r="S788" s="7"/>
      <c r="T788" s="7"/>
      <c r="U788" s="7"/>
      <c r="V788" s="7"/>
      <c r="W788" s="7"/>
      <c r="X788" s="7"/>
      <c r="Y788" s="7"/>
      <c r="Z788" s="7"/>
      <c r="AA788" s="7"/>
      <c r="AB788" s="7"/>
      <c r="AC788" s="7"/>
      <c r="AD788" s="36" t="str">
        <f t="shared" si="40"/>
        <v/>
      </c>
      <c r="AE788" s="35" t="str">
        <f>IF(AD788="","",VLOOKUP(AD788,Parametros_Activos_Inf!$CK$2:$CL$10,2,FALSE))</f>
        <v/>
      </c>
      <c r="AF788" s="29"/>
      <c r="AG788" s="36" t="str">
        <f>IF(AF788="","",VLOOKUP(AF788,Parametros_Activos_Inf!$CP$2:$CQ$4,2,FALSE))</f>
        <v/>
      </c>
      <c r="AH788" s="29"/>
      <c r="AI788" s="36" t="str">
        <f>IF(AH788="","",VLOOKUP(AH788,Parametros_Activos_Inf!$CN$2:$CO$5,2,FALSE))</f>
        <v/>
      </c>
      <c r="AJ788" s="154" t="str">
        <f>IF(AH788="","",VLOOKUP(AF788&amp;AH788,Parametros_Activos_Inf!$CR$2:$CS$13,2,FALSE))</f>
        <v/>
      </c>
      <c r="AK788" s="20"/>
    </row>
    <row r="789" spans="1:37" s="9" customFormat="1" ht="14.25">
      <c r="A789" s="35">
        <v>786</v>
      </c>
      <c r="B789" s="35" t="str">
        <f t="shared" si="38"/>
        <v/>
      </c>
      <c r="C789" s="7"/>
      <c r="D789" s="7"/>
      <c r="E789" s="35" t="str">
        <f>IF(C789="","",VLOOKUP(C789,Parametros_Activos_Inf!$CV$2:$CW$6,2,FALSE))</f>
        <v/>
      </c>
      <c r="F789" s="35" t="str">
        <f>IF(D789="","",VLOOKUP(D789,Parametros_Activos_Inf!$CX$2:$CY$16,2,FALSE))</f>
        <v/>
      </c>
      <c r="G789" s="35" t="str">
        <f t="shared" si="39"/>
        <v/>
      </c>
      <c r="H789" s="7"/>
      <c r="I789" s="7"/>
      <c r="J789" s="7"/>
      <c r="K789" s="7"/>
      <c r="L789" s="7"/>
      <c r="M789" s="11"/>
      <c r="N789" s="18" t="str">
        <f>IF(M789="","",VLOOKUP(M789,Parametros_Activos_Inf!$P$2:$Q$48,2,FALSE))</f>
        <v/>
      </c>
      <c r="O789" s="7"/>
      <c r="P789" s="18" t="str">
        <f>IF(O789="","",VLOOKUP(O789,Parametros_Activos_Inf!$R$2:$S$124,2,FALSE))</f>
        <v/>
      </c>
      <c r="Q789" s="7"/>
      <c r="R789" s="7"/>
      <c r="S789" s="7"/>
      <c r="T789" s="7"/>
      <c r="U789" s="7"/>
      <c r="V789" s="7"/>
      <c r="W789" s="7"/>
      <c r="X789" s="7"/>
      <c r="Y789" s="7"/>
      <c r="Z789" s="7"/>
      <c r="AA789" s="7"/>
      <c r="AB789" s="7"/>
      <c r="AC789" s="7"/>
      <c r="AD789" s="36" t="str">
        <f t="shared" si="40"/>
        <v/>
      </c>
      <c r="AE789" s="35" t="str">
        <f>IF(AD789="","",VLOOKUP(AD789,Parametros_Activos_Inf!$CK$2:$CL$10,2,FALSE))</f>
        <v/>
      </c>
      <c r="AF789" s="29"/>
      <c r="AG789" s="36" t="str">
        <f>IF(AF789="","",VLOOKUP(AF789,Parametros_Activos_Inf!$CP$2:$CQ$4,2,FALSE))</f>
        <v/>
      </c>
      <c r="AH789" s="29"/>
      <c r="AI789" s="36" t="str">
        <f>IF(AH789="","",VLOOKUP(AH789,Parametros_Activos_Inf!$CN$2:$CO$5,2,FALSE))</f>
        <v/>
      </c>
      <c r="AJ789" s="154" t="str">
        <f>IF(AH789="","",VLOOKUP(AF789&amp;AH789,Parametros_Activos_Inf!$CR$2:$CS$13,2,FALSE))</f>
        <v/>
      </c>
      <c r="AK789" s="20"/>
    </row>
    <row r="790" spans="1:37" s="9" customFormat="1" ht="14.25">
      <c r="A790" s="35">
        <v>787</v>
      </c>
      <c r="B790" s="35" t="str">
        <f t="shared" si="38"/>
        <v/>
      </c>
      <c r="C790" s="7"/>
      <c r="D790" s="7"/>
      <c r="E790" s="35" t="str">
        <f>IF(C790="","",VLOOKUP(C790,Parametros_Activos_Inf!$CV$2:$CW$6,2,FALSE))</f>
        <v/>
      </c>
      <c r="F790" s="35" t="str">
        <f>IF(D790="","",VLOOKUP(D790,Parametros_Activos_Inf!$CX$2:$CY$16,2,FALSE))</f>
        <v/>
      </c>
      <c r="G790" s="35" t="str">
        <f t="shared" si="39"/>
        <v/>
      </c>
      <c r="H790" s="7"/>
      <c r="I790" s="7"/>
      <c r="J790" s="7"/>
      <c r="K790" s="7"/>
      <c r="L790" s="7"/>
      <c r="M790" s="11"/>
      <c r="N790" s="18" t="str">
        <f>IF(M790="","",VLOOKUP(M790,Parametros_Activos_Inf!$P$2:$Q$48,2,FALSE))</f>
        <v/>
      </c>
      <c r="O790" s="7"/>
      <c r="P790" s="18" t="str">
        <f>IF(O790="","",VLOOKUP(O790,Parametros_Activos_Inf!$R$2:$S$124,2,FALSE))</f>
        <v/>
      </c>
      <c r="Q790" s="7"/>
      <c r="R790" s="7"/>
      <c r="S790" s="7"/>
      <c r="T790" s="7"/>
      <c r="U790" s="7"/>
      <c r="V790" s="7"/>
      <c r="W790" s="7"/>
      <c r="X790" s="7"/>
      <c r="Y790" s="7"/>
      <c r="Z790" s="7"/>
      <c r="AA790" s="7"/>
      <c r="AB790" s="7"/>
      <c r="AC790" s="7"/>
      <c r="AD790" s="36" t="str">
        <f t="shared" si="40"/>
        <v/>
      </c>
      <c r="AE790" s="35" t="str">
        <f>IF(AD790="","",VLOOKUP(AD790,Parametros_Activos_Inf!$CK$2:$CL$10,2,FALSE))</f>
        <v/>
      </c>
      <c r="AF790" s="29"/>
      <c r="AG790" s="36" t="str">
        <f>IF(AF790="","",VLOOKUP(AF790,Parametros_Activos_Inf!$CP$2:$CQ$4,2,FALSE))</f>
        <v/>
      </c>
      <c r="AH790" s="29"/>
      <c r="AI790" s="36" t="str">
        <f>IF(AH790="","",VLOOKUP(AH790,Parametros_Activos_Inf!$CN$2:$CO$5,2,FALSE))</f>
        <v/>
      </c>
      <c r="AJ790" s="154" t="str">
        <f>IF(AH790="","",VLOOKUP(AF790&amp;AH790,Parametros_Activos_Inf!$CR$2:$CS$13,2,FALSE))</f>
        <v/>
      </c>
      <c r="AK790" s="20"/>
    </row>
    <row r="791" spans="1:37" s="9" customFormat="1" ht="14.25">
      <c r="A791" s="35">
        <v>788</v>
      </c>
      <c r="B791" s="35" t="str">
        <f t="shared" si="38"/>
        <v/>
      </c>
      <c r="C791" s="7"/>
      <c r="D791" s="7"/>
      <c r="E791" s="35" t="str">
        <f>IF(C791="","",VLOOKUP(C791,Parametros_Activos_Inf!$CV$2:$CW$6,2,FALSE))</f>
        <v/>
      </c>
      <c r="F791" s="35" t="str">
        <f>IF(D791="","",VLOOKUP(D791,Parametros_Activos_Inf!$CX$2:$CY$16,2,FALSE))</f>
        <v/>
      </c>
      <c r="G791" s="35" t="str">
        <f t="shared" si="39"/>
        <v/>
      </c>
      <c r="H791" s="7"/>
      <c r="I791" s="7"/>
      <c r="J791" s="7"/>
      <c r="K791" s="7"/>
      <c r="L791" s="7"/>
      <c r="M791" s="11"/>
      <c r="N791" s="18" t="str">
        <f>IF(M791="","",VLOOKUP(M791,Parametros_Activos_Inf!$P$2:$Q$48,2,FALSE))</f>
        <v/>
      </c>
      <c r="O791" s="7"/>
      <c r="P791" s="18" t="str">
        <f>IF(O791="","",VLOOKUP(O791,Parametros_Activos_Inf!$R$2:$S$124,2,FALSE))</f>
        <v/>
      </c>
      <c r="Q791" s="7"/>
      <c r="R791" s="7"/>
      <c r="S791" s="7"/>
      <c r="T791" s="7"/>
      <c r="U791" s="7"/>
      <c r="V791" s="7"/>
      <c r="W791" s="7"/>
      <c r="X791" s="7"/>
      <c r="Y791" s="7"/>
      <c r="Z791" s="7"/>
      <c r="AA791" s="7"/>
      <c r="AB791" s="7"/>
      <c r="AC791" s="7"/>
      <c r="AD791" s="36" t="str">
        <f t="shared" si="40"/>
        <v/>
      </c>
      <c r="AE791" s="35" t="str">
        <f>IF(AD791="","",VLOOKUP(AD791,Parametros_Activos_Inf!$CK$2:$CL$10,2,FALSE))</f>
        <v/>
      </c>
      <c r="AF791" s="29"/>
      <c r="AG791" s="36" t="str">
        <f>IF(AF791="","",VLOOKUP(AF791,Parametros_Activos_Inf!$CP$2:$CQ$4,2,FALSE))</f>
        <v/>
      </c>
      <c r="AH791" s="29"/>
      <c r="AI791" s="36" t="str">
        <f>IF(AH791="","",VLOOKUP(AH791,Parametros_Activos_Inf!$CN$2:$CO$5,2,FALSE))</f>
        <v/>
      </c>
      <c r="AJ791" s="154" t="str">
        <f>IF(AH791="","",VLOOKUP(AF791&amp;AH791,Parametros_Activos_Inf!$CR$2:$CS$13,2,FALSE))</f>
        <v/>
      </c>
      <c r="AK791" s="20"/>
    </row>
    <row r="792" spans="1:37" s="9" customFormat="1" ht="14.25">
      <c r="A792" s="35">
        <v>789</v>
      </c>
      <c r="B792" s="35" t="str">
        <f t="shared" si="38"/>
        <v/>
      </c>
      <c r="C792" s="7"/>
      <c r="D792" s="7"/>
      <c r="E792" s="35" t="str">
        <f>IF(C792="","",VLOOKUP(C792,Parametros_Activos_Inf!$CV$2:$CW$6,2,FALSE))</f>
        <v/>
      </c>
      <c r="F792" s="35" t="str">
        <f>IF(D792="","",VLOOKUP(D792,Parametros_Activos_Inf!$CX$2:$CY$16,2,FALSE))</f>
        <v/>
      </c>
      <c r="G792" s="35" t="str">
        <f t="shared" si="39"/>
        <v/>
      </c>
      <c r="H792" s="7"/>
      <c r="I792" s="7"/>
      <c r="J792" s="7"/>
      <c r="K792" s="7"/>
      <c r="L792" s="7"/>
      <c r="M792" s="11"/>
      <c r="N792" s="18" t="str">
        <f>IF(M792="","",VLOOKUP(M792,Parametros_Activos_Inf!$P$2:$Q$48,2,FALSE))</f>
        <v/>
      </c>
      <c r="O792" s="7"/>
      <c r="P792" s="18" t="str">
        <f>IF(O792="","",VLOOKUP(O792,Parametros_Activos_Inf!$R$2:$S$124,2,FALSE))</f>
        <v/>
      </c>
      <c r="Q792" s="7"/>
      <c r="R792" s="7"/>
      <c r="S792" s="7"/>
      <c r="T792" s="7"/>
      <c r="U792" s="7"/>
      <c r="V792" s="7"/>
      <c r="W792" s="7"/>
      <c r="X792" s="7"/>
      <c r="Y792" s="7"/>
      <c r="Z792" s="7"/>
      <c r="AA792" s="7"/>
      <c r="AB792" s="7"/>
      <c r="AC792" s="7"/>
      <c r="AD792" s="36" t="str">
        <f t="shared" si="40"/>
        <v/>
      </c>
      <c r="AE792" s="35" t="str">
        <f>IF(AD792="","",VLOOKUP(AD792,Parametros_Activos_Inf!$CK$2:$CL$10,2,FALSE))</f>
        <v/>
      </c>
      <c r="AF792" s="29"/>
      <c r="AG792" s="36" t="str">
        <f>IF(AF792="","",VLOOKUP(AF792,Parametros_Activos_Inf!$CP$2:$CQ$4,2,FALSE))</f>
        <v/>
      </c>
      <c r="AH792" s="29"/>
      <c r="AI792" s="36" t="str">
        <f>IF(AH792="","",VLOOKUP(AH792,Parametros_Activos_Inf!$CN$2:$CO$5,2,FALSE))</f>
        <v/>
      </c>
      <c r="AJ792" s="154" t="str">
        <f>IF(AH792="","",VLOOKUP(AF792&amp;AH792,Parametros_Activos_Inf!$CR$2:$CS$13,2,FALSE))</f>
        <v/>
      </c>
      <c r="AK792" s="20"/>
    </row>
    <row r="793" spans="1:37" s="9" customFormat="1" ht="14.25">
      <c r="A793" s="35">
        <v>790</v>
      </c>
      <c r="B793" s="35" t="str">
        <f t="shared" si="38"/>
        <v/>
      </c>
      <c r="C793" s="7"/>
      <c r="D793" s="7"/>
      <c r="E793" s="35" t="str">
        <f>IF(C793="","",VLOOKUP(C793,Parametros_Activos_Inf!$CV$2:$CW$6,2,FALSE))</f>
        <v/>
      </c>
      <c r="F793" s="35" t="str">
        <f>IF(D793="","",VLOOKUP(D793,Parametros_Activos_Inf!$CX$2:$CY$16,2,FALSE))</f>
        <v/>
      </c>
      <c r="G793" s="35" t="str">
        <f t="shared" si="39"/>
        <v/>
      </c>
      <c r="H793" s="7"/>
      <c r="I793" s="7"/>
      <c r="J793" s="7"/>
      <c r="K793" s="7"/>
      <c r="L793" s="7"/>
      <c r="M793" s="11"/>
      <c r="N793" s="18" t="str">
        <f>IF(M793="","",VLOOKUP(M793,Parametros_Activos_Inf!$P$2:$Q$48,2,FALSE))</f>
        <v/>
      </c>
      <c r="O793" s="7"/>
      <c r="P793" s="18" t="str">
        <f>IF(O793="","",VLOOKUP(O793,Parametros_Activos_Inf!$R$2:$S$124,2,FALSE))</f>
        <v/>
      </c>
      <c r="Q793" s="7"/>
      <c r="R793" s="7"/>
      <c r="S793" s="7"/>
      <c r="T793" s="7"/>
      <c r="U793" s="7"/>
      <c r="V793" s="7"/>
      <c r="W793" s="7"/>
      <c r="X793" s="7"/>
      <c r="Y793" s="7"/>
      <c r="Z793" s="7"/>
      <c r="AA793" s="7"/>
      <c r="AB793" s="7"/>
      <c r="AC793" s="7"/>
      <c r="AD793" s="36" t="str">
        <f t="shared" si="40"/>
        <v/>
      </c>
      <c r="AE793" s="35" t="str">
        <f>IF(AD793="","",VLOOKUP(AD793,Parametros_Activos_Inf!$CK$2:$CL$10,2,FALSE))</f>
        <v/>
      </c>
      <c r="AF793" s="29"/>
      <c r="AG793" s="36" t="str">
        <f>IF(AF793="","",VLOOKUP(AF793,Parametros_Activos_Inf!$CP$2:$CQ$4,2,FALSE))</f>
        <v/>
      </c>
      <c r="AH793" s="29"/>
      <c r="AI793" s="36" t="str">
        <f>IF(AH793="","",VLOOKUP(AH793,Parametros_Activos_Inf!$CN$2:$CO$5,2,FALSE))</f>
        <v/>
      </c>
      <c r="AJ793" s="154" t="str">
        <f>IF(AH793="","",VLOOKUP(AF793&amp;AH793,Parametros_Activos_Inf!$CR$2:$CS$13,2,FALSE))</f>
        <v/>
      </c>
      <c r="AK793" s="20"/>
    </row>
    <row r="794" spans="1:37" s="9" customFormat="1" ht="14.25">
      <c r="A794" s="35">
        <v>791</v>
      </c>
      <c r="B794" s="35" t="str">
        <f t="shared" si="38"/>
        <v/>
      </c>
      <c r="C794" s="7"/>
      <c r="D794" s="7"/>
      <c r="E794" s="35" t="str">
        <f>IF(C794="","",VLOOKUP(C794,Parametros_Activos_Inf!$CV$2:$CW$6,2,FALSE))</f>
        <v/>
      </c>
      <c r="F794" s="35" t="str">
        <f>IF(D794="","",VLOOKUP(D794,Parametros_Activos_Inf!$CX$2:$CY$16,2,FALSE))</f>
        <v/>
      </c>
      <c r="G794" s="35" t="str">
        <f t="shared" si="39"/>
        <v/>
      </c>
      <c r="H794" s="7"/>
      <c r="I794" s="7"/>
      <c r="J794" s="7"/>
      <c r="K794" s="7"/>
      <c r="L794" s="7"/>
      <c r="M794" s="11"/>
      <c r="N794" s="18" t="str">
        <f>IF(M794="","",VLOOKUP(M794,Parametros_Activos_Inf!$P$2:$Q$48,2,FALSE))</f>
        <v/>
      </c>
      <c r="O794" s="7"/>
      <c r="P794" s="18" t="str">
        <f>IF(O794="","",VLOOKUP(O794,Parametros_Activos_Inf!$R$2:$S$124,2,FALSE))</f>
        <v/>
      </c>
      <c r="Q794" s="7"/>
      <c r="R794" s="7"/>
      <c r="S794" s="7"/>
      <c r="T794" s="7"/>
      <c r="U794" s="7"/>
      <c r="V794" s="7"/>
      <c r="W794" s="7"/>
      <c r="X794" s="7"/>
      <c r="Y794" s="7"/>
      <c r="Z794" s="7"/>
      <c r="AA794" s="7"/>
      <c r="AB794" s="7"/>
      <c r="AC794" s="7"/>
      <c r="AD794" s="36" t="str">
        <f t="shared" si="40"/>
        <v/>
      </c>
      <c r="AE794" s="35" t="str">
        <f>IF(AD794="","",VLOOKUP(AD794,Parametros_Activos_Inf!$CK$2:$CL$10,2,FALSE))</f>
        <v/>
      </c>
      <c r="AF794" s="29"/>
      <c r="AG794" s="36" t="str">
        <f>IF(AF794="","",VLOOKUP(AF794,Parametros_Activos_Inf!$CP$2:$CQ$4,2,FALSE))</f>
        <v/>
      </c>
      <c r="AH794" s="29"/>
      <c r="AI794" s="36" t="str">
        <f>IF(AH794="","",VLOOKUP(AH794,Parametros_Activos_Inf!$CN$2:$CO$5,2,FALSE))</f>
        <v/>
      </c>
      <c r="AJ794" s="154" t="str">
        <f>IF(AH794="","",VLOOKUP(AF794&amp;AH794,Parametros_Activos_Inf!$CR$2:$CS$13,2,FALSE))</f>
        <v/>
      </c>
      <c r="AK794" s="20"/>
    </row>
    <row r="795" spans="1:37" s="9" customFormat="1" ht="14.25">
      <c r="A795" s="35">
        <v>792</v>
      </c>
      <c r="B795" s="35" t="str">
        <f t="shared" si="38"/>
        <v/>
      </c>
      <c r="C795" s="7"/>
      <c r="D795" s="7"/>
      <c r="E795" s="35" t="str">
        <f>IF(C795="","",VLOOKUP(C795,Parametros_Activos_Inf!$CV$2:$CW$6,2,FALSE))</f>
        <v/>
      </c>
      <c r="F795" s="35" t="str">
        <f>IF(D795="","",VLOOKUP(D795,Parametros_Activos_Inf!$CX$2:$CY$16,2,FALSE))</f>
        <v/>
      </c>
      <c r="G795" s="35" t="str">
        <f t="shared" si="39"/>
        <v/>
      </c>
      <c r="H795" s="7"/>
      <c r="I795" s="7"/>
      <c r="J795" s="7"/>
      <c r="K795" s="7"/>
      <c r="L795" s="7"/>
      <c r="M795" s="11"/>
      <c r="N795" s="18" t="str">
        <f>IF(M795="","",VLOOKUP(M795,Parametros_Activos_Inf!$P$2:$Q$48,2,FALSE))</f>
        <v/>
      </c>
      <c r="O795" s="7"/>
      <c r="P795" s="18" t="str">
        <f>IF(O795="","",VLOOKUP(O795,Parametros_Activos_Inf!$R$2:$S$124,2,FALSE))</f>
        <v/>
      </c>
      <c r="Q795" s="7"/>
      <c r="R795" s="7"/>
      <c r="S795" s="7"/>
      <c r="T795" s="7"/>
      <c r="U795" s="7"/>
      <c r="V795" s="7"/>
      <c r="W795" s="7"/>
      <c r="X795" s="7"/>
      <c r="Y795" s="7"/>
      <c r="Z795" s="7"/>
      <c r="AA795" s="7"/>
      <c r="AB795" s="7"/>
      <c r="AC795" s="7"/>
      <c r="AD795" s="36" t="str">
        <f t="shared" si="40"/>
        <v/>
      </c>
      <c r="AE795" s="35" t="str">
        <f>IF(AD795="","",VLOOKUP(AD795,Parametros_Activos_Inf!$CK$2:$CL$10,2,FALSE))</f>
        <v/>
      </c>
      <c r="AF795" s="29"/>
      <c r="AG795" s="36" t="str">
        <f>IF(AF795="","",VLOOKUP(AF795,Parametros_Activos_Inf!$CP$2:$CQ$4,2,FALSE))</f>
        <v/>
      </c>
      <c r="AH795" s="29"/>
      <c r="AI795" s="36" t="str">
        <f>IF(AH795="","",VLOOKUP(AH795,Parametros_Activos_Inf!$CN$2:$CO$5,2,FALSE))</f>
        <v/>
      </c>
      <c r="AJ795" s="154" t="str">
        <f>IF(AH795="","",VLOOKUP(AF795&amp;AH795,Parametros_Activos_Inf!$CR$2:$CS$13,2,FALSE))</f>
        <v/>
      </c>
      <c r="AK795" s="20"/>
    </row>
    <row r="796" spans="1:37" s="9" customFormat="1" ht="14.25">
      <c r="A796" s="35">
        <v>793</v>
      </c>
      <c r="B796" s="35" t="str">
        <f t="shared" si="38"/>
        <v/>
      </c>
      <c r="C796" s="7"/>
      <c r="D796" s="7"/>
      <c r="E796" s="35" t="str">
        <f>IF(C796="","",VLOOKUP(C796,Parametros_Activos_Inf!$CV$2:$CW$6,2,FALSE))</f>
        <v/>
      </c>
      <c r="F796" s="35" t="str">
        <f>IF(D796="","",VLOOKUP(D796,Parametros_Activos_Inf!$CX$2:$CY$16,2,FALSE))</f>
        <v/>
      </c>
      <c r="G796" s="35" t="str">
        <f t="shared" si="39"/>
        <v/>
      </c>
      <c r="H796" s="7"/>
      <c r="I796" s="7"/>
      <c r="J796" s="7"/>
      <c r="K796" s="7"/>
      <c r="L796" s="7"/>
      <c r="M796" s="11"/>
      <c r="N796" s="18" t="str">
        <f>IF(M796="","",VLOOKUP(M796,Parametros_Activos_Inf!$P$2:$Q$48,2,FALSE))</f>
        <v/>
      </c>
      <c r="O796" s="7"/>
      <c r="P796" s="18" t="str">
        <f>IF(O796="","",VLOOKUP(O796,Parametros_Activos_Inf!$R$2:$S$124,2,FALSE))</f>
        <v/>
      </c>
      <c r="Q796" s="7"/>
      <c r="R796" s="7"/>
      <c r="S796" s="7"/>
      <c r="T796" s="7"/>
      <c r="U796" s="7"/>
      <c r="V796" s="7"/>
      <c r="W796" s="7"/>
      <c r="X796" s="7"/>
      <c r="Y796" s="7"/>
      <c r="Z796" s="7"/>
      <c r="AA796" s="7"/>
      <c r="AB796" s="7"/>
      <c r="AC796" s="7"/>
      <c r="AD796" s="36" t="str">
        <f t="shared" si="40"/>
        <v/>
      </c>
      <c r="AE796" s="35" t="str">
        <f>IF(AD796="","",VLOOKUP(AD796,Parametros_Activos_Inf!$CK$2:$CL$10,2,FALSE))</f>
        <v/>
      </c>
      <c r="AF796" s="29"/>
      <c r="AG796" s="36" t="str">
        <f>IF(AF796="","",VLOOKUP(AF796,Parametros_Activos_Inf!$CP$2:$CQ$4,2,FALSE))</f>
        <v/>
      </c>
      <c r="AH796" s="29"/>
      <c r="AI796" s="36" t="str">
        <f>IF(AH796="","",VLOOKUP(AH796,Parametros_Activos_Inf!$CN$2:$CO$5,2,FALSE))</f>
        <v/>
      </c>
      <c r="AJ796" s="154" t="str">
        <f>IF(AH796="","",VLOOKUP(AF796&amp;AH796,Parametros_Activos_Inf!$CR$2:$CS$13,2,FALSE))</f>
        <v/>
      </c>
      <c r="AK796" s="20"/>
    </row>
    <row r="797" spans="1:37" s="9" customFormat="1" ht="14.25">
      <c r="A797" s="35">
        <v>794</v>
      </c>
      <c r="B797" s="35" t="str">
        <f t="shared" si="38"/>
        <v/>
      </c>
      <c r="C797" s="7"/>
      <c r="D797" s="7"/>
      <c r="E797" s="35" t="str">
        <f>IF(C797="","",VLOOKUP(C797,Parametros_Activos_Inf!$CV$2:$CW$6,2,FALSE))</f>
        <v/>
      </c>
      <c r="F797" s="35" t="str">
        <f>IF(D797="","",VLOOKUP(D797,Parametros_Activos_Inf!$CX$2:$CY$16,2,FALSE))</f>
        <v/>
      </c>
      <c r="G797" s="35" t="str">
        <f t="shared" si="39"/>
        <v/>
      </c>
      <c r="H797" s="7"/>
      <c r="I797" s="7"/>
      <c r="J797" s="7"/>
      <c r="K797" s="7"/>
      <c r="L797" s="7"/>
      <c r="M797" s="11"/>
      <c r="N797" s="18" t="str">
        <f>IF(M797="","",VLOOKUP(M797,Parametros_Activos_Inf!$P$2:$Q$48,2,FALSE))</f>
        <v/>
      </c>
      <c r="O797" s="7"/>
      <c r="P797" s="18" t="str">
        <f>IF(O797="","",VLOOKUP(O797,Parametros_Activos_Inf!$R$2:$S$124,2,FALSE))</f>
        <v/>
      </c>
      <c r="Q797" s="7"/>
      <c r="R797" s="7"/>
      <c r="S797" s="7"/>
      <c r="T797" s="7"/>
      <c r="U797" s="7"/>
      <c r="V797" s="7"/>
      <c r="W797" s="7"/>
      <c r="X797" s="7"/>
      <c r="Y797" s="7"/>
      <c r="Z797" s="7"/>
      <c r="AA797" s="7"/>
      <c r="AB797" s="7"/>
      <c r="AC797" s="7"/>
      <c r="AD797" s="36" t="str">
        <f t="shared" si="40"/>
        <v/>
      </c>
      <c r="AE797" s="35" t="str">
        <f>IF(AD797="","",VLOOKUP(AD797,Parametros_Activos_Inf!$CK$2:$CL$10,2,FALSE))</f>
        <v/>
      </c>
      <c r="AF797" s="29"/>
      <c r="AG797" s="36" t="str">
        <f>IF(AF797="","",VLOOKUP(AF797,Parametros_Activos_Inf!$CP$2:$CQ$4,2,FALSE))</f>
        <v/>
      </c>
      <c r="AH797" s="29"/>
      <c r="AI797" s="36" t="str">
        <f>IF(AH797="","",VLOOKUP(AH797,Parametros_Activos_Inf!$CN$2:$CO$5,2,FALSE))</f>
        <v/>
      </c>
      <c r="AJ797" s="154" t="str">
        <f>IF(AH797="","",VLOOKUP(AF797&amp;AH797,Parametros_Activos_Inf!$CR$2:$CS$13,2,FALSE))</f>
        <v/>
      </c>
      <c r="AK797" s="20"/>
    </row>
    <row r="798" spans="1:37" s="9" customFormat="1" ht="14.25">
      <c r="A798" s="35">
        <v>795</v>
      </c>
      <c r="B798" s="35" t="str">
        <f t="shared" si="38"/>
        <v/>
      </c>
      <c r="C798" s="7"/>
      <c r="D798" s="7"/>
      <c r="E798" s="35" t="str">
        <f>IF(C798="","",VLOOKUP(C798,Parametros_Activos_Inf!$CV$2:$CW$6,2,FALSE))</f>
        <v/>
      </c>
      <c r="F798" s="35" t="str">
        <f>IF(D798="","",VLOOKUP(D798,Parametros_Activos_Inf!$CX$2:$CY$16,2,FALSE))</f>
        <v/>
      </c>
      <c r="G798" s="35" t="str">
        <f t="shared" si="39"/>
        <v/>
      </c>
      <c r="H798" s="7"/>
      <c r="I798" s="7"/>
      <c r="J798" s="7"/>
      <c r="K798" s="7"/>
      <c r="L798" s="7"/>
      <c r="M798" s="11"/>
      <c r="N798" s="18" t="str">
        <f>IF(M798="","",VLOOKUP(M798,Parametros_Activos_Inf!$P$2:$Q$48,2,FALSE))</f>
        <v/>
      </c>
      <c r="O798" s="7"/>
      <c r="P798" s="18" t="str">
        <f>IF(O798="","",VLOOKUP(O798,Parametros_Activos_Inf!$R$2:$S$124,2,FALSE))</f>
        <v/>
      </c>
      <c r="Q798" s="7"/>
      <c r="R798" s="7"/>
      <c r="S798" s="7"/>
      <c r="T798" s="7"/>
      <c r="U798" s="7"/>
      <c r="V798" s="7"/>
      <c r="W798" s="7"/>
      <c r="X798" s="7"/>
      <c r="Y798" s="7"/>
      <c r="Z798" s="7"/>
      <c r="AA798" s="7"/>
      <c r="AB798" s="7"/>
      <c r="AC798" s="7"/>
      <c r="AD798" s="36" t="str">
        <f t="shared" si="40"/>
        <v/>
      </c>
      <c r="AE798" s="35" t="str">
        <f>IF(AD798="","",VLOOKUP(AD798,Parametros_Activos_Inf!$CK$2:$CL$10,2,FALSE))</f>
        <v/>
      </c>
      <c r="AF798" s="29"/>
      <c r="AG798" s="36" t="str">
        <f>IF(AF798="","",VLOOKUP(AF798,Parametros_Activos_Inf!$CP$2:$CQ$4,2,FALSE))</f>
        <v/>
      </c>
      <c r="AH798" s="29"/>
      <c r="AI798" s="36" t="str">
        <f>IF(AH798="","",VLOOKUP(AH798,Parametros_Activos_Inf!$CN$2:$CO$5,2,FALSE))</f>
        <v/>
      </c>
      <c r="AJ798" s="154" t="str">
        <f>IF(AH798="","",VLOOKUP(AF798&amp;AH798,Parametros_Activos_Inf!$CR$2:$CS$13,2,FALSE))</f>
        <v/>
      </c>
      <c r="AK798" s="20"/>
    </row>
    <row r="799" spans="1:37" s="9" customFormat="1" ht="14.25">
      <c r="A799" s="35">
        <v>796</v>
      </c>
      <c r="B799" s="35" t="str">
        <f t="shared" si="38"/>
        <v/>
      </c>
      <c r="C799" s="7"/>
      <c r="D799" s="7"/>
      <c r="E799" s="35" t="str">
        <f>IF(C799="","",VLOOKUP(C799,Parametros_Activos_Inf!$CV$2:$CW$6,2,FALSE))</f>
        <v/>
      </c>
      <c r="F799" s="35" t="str">
        <f>IF(D799="","",VLOOKUP(D799,Parametros_Activos_Inf!$CX$2:$CY$16,2,FALSE))</f>
        <v/>
      </c>
      <c r="G799" s="35" t="str">
        <f t="shared" si="39"/>
        <v/>
      </c>
      <c r="H799" s="7"/>
      <c r="I799" s="7"/>
      <c r="J799" s="7"/>
      <c r="K799" s="7"/>
      <c r="L799" s="7"/>
      <c r="M799" s="11"/>
      <c r="N799" s="18" t="str">
        <f>IF(M799="","",VLOOKUP(M799,Parametros_Activos_Inf!$P$2:$Q$48,2,FALSE))</f>
        <v/>
      </c>
      <c r="O799" s="7"/>
      <c r="P799" s="18" t="str">
        <f>IF(O799="","",VLOOKUP(O799,Parametros_Activos_Inf!$R$2:$S$124,2,FALSE))</f>
        <v/>
      </c>
      <c r="Q799" s="7"/>
      <c r="R799" s="7"/>
      <c r="S799" s="7"/>
      <c r="T799" s="7"/>
      <c r="U799" s="7"/>
      <c r="V799" s="7"/>
      <c r="W799" s="7"/>
      <c r="X799" s="7"/>
      <c r="Y799" s="7"/>
      <c r="Z799" s="7"/>
      <c r="AA799" s="7"/>
      <c r="AB799" s="7"/>
      <c r="AC799" s="7"/>
      <c r="AD799" s="36" t="str">
        <f t="shared" si="40"/>
        <v/>
      </c>
      <c r="AE799" s="35" t="str">
        <f>IF(AD799="","",VLOOKUP(AD799,Parametros_Activos_Inf!$CK$2:$CL$10,2,FALSE))</f>
        <v/>
      </c>
      <c r="AF799" s="29"/>
      <c r="AG799" s="36" t="str">
        <f>IF(AF799="","",VLOOKUP(AF799,Parametros_Activos_Inf!$CP$2:$CQ$4,2,FALSE))</f>
        <v/>
      </c>
      <c r="AH799" s="29"/>
      <c r="AI799" s="36" t="str">
        <f>IF(AH799="","",VLOOKUP(AH799,Parametros_Activos_Inf!$CN$2:$CO$5,2,FALSE))</f>
        <v/>
      </c>
      <c r="AJ799" s="154" t="str">
        <f>IF(AH799="","",VLOOKUP(AF799&amp;AH799,Parametros_Activos_Inf!$CR$2:$CS$13,2,FALSE))</f>
        <v/>
      </c>
      <c r="AK799" s="20"/>
    </row>
    <row r="800" spans="1:37" s="9" customFormat="1" ht="14.25">
      <c r="A800" s="35">
        <v>797</v>
      </c>
      <c r="B800" s="35" t="str">
        <f t="shared" si="38"/>
        <v/>
      </c>
      <c r="C800" s="7"/>
      <c r="D800" s="7"/>
      <c r="E800" s="35" t="str">
        <f>IF(C800="","",VLOOKUP(C800,Parametros_Activos_Inf!$CV$2:$CW$6,2,FALSE))</f>
        <v/>
      </c>
      <c r="F800" s="35" t="str">
        <f>IF(D800="","",VLOOKUP(D800,Parametros_Activos_Inf!$CX$2:$CY$16,2,FALSE))</f>
        <v/>
      </c>
      <c r="G800" s="35" t="str">
        <f t="shared" si="39"/>
        <v/>
      </c>
      <c r="H800" s="7"/>
      <c r="I800" s="7"/>
      <c r="J800" s="7"/>
      <c r="K800" s="7"/>
      <c r="L800" s="7"/>
      <c r="M800" s="11"/>
      <c r="N800" s="18" t="str">
        <f>IF(M800="","",VLOOKUP(M800,Parametros_Activos_Inf!$P$2:$Q$48,2,FALSE))</f>
        <v/>
      </c>
      <c r="O800" s="7"/>
      <c r="P800" s="18" t="str">
        <f>IF(O800="","",VLOOKUP(O800,Parametros_Activos_Inf!$R$2:$S$124,2,FALSE))</f>
        <v/>
      </c>
      <c r="Q800" s="7"/>
      <c r="R800" s="7"/>
      <c r="S800" s="7"/>
      <c r="T800" s="7"/>
      <c r="U800" s="7"/>
      <c r="V800" s="7"/>
      <c r="W800" s="7"/>
      <c r="X800" s="7"/>
      <c r="Y800" s="7"/>
      <c r="Z800" s="7"/>
      <c r="AA800" s="7"/>
      <c r="AB800" s="7"/>
      <c r="AC800" s="7"/>
      <c r="AD800" s="36" t="str">
        <f t="shared" si="40"/>
        <v/>
      </c>
      <c r="AE800" s="35" t="str">
        <f>IF(AD800="","",VLOOKUP(AD800,Parametros_Activos_Inf!$CK$2:$CL$10,2,FALSE))</f>
        <v/>
      </c>
      <c r="AF800" s="29"/>
      <c r="AG800" s="36" t="str">
        <f>IF(AF800="","",VLOOKUP(AF800,Parametros_Activos_Inf!$CP$2:$CQ$4,2,FALSE))</f>
        <v/>
      </c>
      <c r="AH800" s="29"/>
      <c r="AI800" s="36" t="str">
        <f>IF(AH800="","",VLOOKUP(AH800,Parametros_Activos_Inf!$CN$2:$CO$5,2,FALSE))</f>
        <v/>
      </c>
      <c r="AJ800" s="154" t="str">
        <f>IF(AH800="","",VLOOKUP(AF800&amp;AH800,Parametros_Activos_Inf!$CR$2:$CS$13,2,FALSE))</f>
        <v/>
      </c>
      <c r="AK800" s="20"/>
    </row>
    <row r="801" spans="1:37" s="9" customFormat="1" ht="14.25">
      <c r="A801" s="35">
        <v>798</v>
      </c>
      <c r="B801" s="35" t="str">
        <f t="shared" si="38"/>
        <v/>
      </c>
      <c r="C801" s="7"/>
      <c r="D801" s="7"/>
      <c r="E801" s="35" t="str">
        <f>IF(C801="","",VLOOKUP(C801,Parametros_Activos_Inf!$CV$2:$CW$6,2,FALSE))</f>
        <v/>
      </c>
      <c r="F801" s="35" t="str">
        <f>IF(D801="","",VLOOKUP(D801,Parametros_Activos_Inf!$CX$2:$CY$16,2,FALSE))</f>
        <v/>
      </c>
      <c r="G801" s="35" t="str">
        <f t="shared" si="39"/>
        <v/>
      </c>
      <c r="H801" s="7"/>
      <c r="I801" s="7"/>
      <c r="J801" s="7"/>
      <c r="K801" s="7"/>
      <c r="L801" s="7"/>
      <c r="M801" s="11"/>
      <c r="N801" s="18" t="str">
        <f>IF(M801="","",VLOOKUP(M801,Parametros_Activos_Inf!$P$2:$Q$48,2,FALSE))</f>
        <v/>
      </c>
      <c r="O801" s="7"/>
      <c r="P801" s="18" t="str">
        <f>IF(O801="","",VLOOKUP(O801,Parametros_Activos_Inf!$R$2:$S$124,2,FALSE))</f>
        <v/>
      </c>
      <c r="Q801" s="7"/>
      <c r="R801" s="7"/>
      <c r="S801" s="7"/>
      <c r="T801" s="7"/>
      <c r="U801" s="7"/>
      <c r="V801" s="7"/>
      <c r="W801" s="7"/>
      <c r="X801" s="7"/>
      <c r="Y801" s="7"/>
      <c r="Z801" s="7"/>
      <c r="AA801" s="7"/>
      <c r="AB801" s="7"/>
      <c r="AC801" s="7"/>
      <c r="AD801" s="36" t="str">
        <f t="shared" si="40"/>
        <v/>
      </c>
      <c r="AE801" s="35" t="str">
        <f>IF(AD801="","",VLOOKUP(AD801,Parametros_Activos_Inf!$CK$2:$CL$10,2,FALSE))</f>
        <v/>
      </c>
      <c r="AF801" s="29"/>
      <c r="AG801" s="36" t="str">
        <f>IF(AF801="","",VLOOKUP(AF801,Parametros_Activos_Inf!$CP$2:$CQ$4,2,FALSE))</f>
        <v/>
      </c>
      <c r="AH801" s="29"/>
      <c r="AI801" s="36" t="str">
        <f>IF(AH801="","",VLOOKUP(AH801,Parametros_Activos_Inf!$CN$2:$CO$5,2,FALSE))</f>
        <v/>
      </c>
      <c r="AJ801" s="154" t="str">
        <f>IF(AH801="","",VLOOKUP(AF801&amp;AH801,Parametros_Activos_Inf!$CR$2:$CS$13,2,FALSE))</f>
        <v/>
      </c>
      <c r="AK801" s="20"/>
    </row>
    <row r="802" spans="1:37" s="9" customFormat="1" ht="14.25">
      <c r="A802" s="35">
        <v>799</v>
      </c>
      <c r="B802" s="35" t="str">
        <f t="shared" si="38"/>
        <v/>
      </c>
      <c r="C802" s="7"/>
      <c r="D802" s="7"/>
      <c r="E802" s="35" t="str">
        <f>IF(C802="","",VLOOKUP(C802,Parametros_Activos_Inf!$CV$2:$CW$6,2,FALSE))</f>
        <v/>
      </c>
      <c r="F802" s="35" t="str">
        <f>IF(D802="","",VLOOKUP(D802,Parametros_Activos_Inf!$CX$2:$CY$16,2,FALSE))</f>
        <v/>
      </c>
      <c r="G802" s="35" t="str">
        <f t="shared" si="39"/>
        <v/>
      </c>
      <c r="H802" s="7"/>
      <c r="I802" s="7"/>
      <c r="J802" s="7"/>
      <c r="K802" s="7"/>
      <c r="L802" s="7"/>
      <c r="M802" s="11"/>
      <c r="N802" s="18" t="str">
        <f>IF(M802="","",VLOOKUP(M802,Parametros_Activos_Inf!$P$2:$Q$48,2,FALSE))</f>
        <v/>
      </c>
      <c r="O802" s="7"/>
      <c r="P802" s="18" t="str">
        <f>IF(O802="","",VLOOKUP(O802,Parametros_Activos_Inf!$R$2:$S$124,2,FALSE))</f>
        <v/>
      </c>
      <c r="Q802" s="7"/>
      <c r="R802" s="7"/>
      <c r="S802" s="7"/>
      <c r="T802" s="7"/>
      <c r="U802" s="7"/>
      <c r="V802" s="7"/>
      <c r="W802" s="7"/>
      <c r="X802" s="7"/>
      <c r="Y802" s="7"/>
      <c r="Z802" s="7"/>
      <c r="AA802" s="7"/>
      <c r="AB802" s="7"/>
      <c r="AC802" s="7"/>
      <c r="AD802" s="36" t="str">
        <f t="shared" si="40"/>
        <v/>
      </c>
      <c r="AE802" s="35" t="str">
        <f>IF(AD802="","",VLOOKUP(AD802,Parametros_Activos_Inf!$CK$2:$CL$10,2,FALSE))</f>
        <v/>
      </c>
      <c r="AF802" s="29"/>
      <c r="AG802" s="36" t="str">
        <f>IF(AF802="","",VLOOKUP(AF802,Parametros_Activos_Inf!$CP$2:$CQ$4,2,FALSE))</f>
        <v/>
      </c>
      <c r="AH802" s="29"/>
      <c r="AI802" s="36" t="str">
        <f>IF(AH802="","",VLOOKUP(AH802,Parametros_Activos_Inf!$CN$2:$CO$5,2,FALSE))</f>
        <v/>
      </c>
      <c r="AJ802" s="154" t="str">
        <f>IF(AH802="","",VLOOKUP(AF802&amp;AH802,Parametros_Activos_Inf!$CR$2:$CS$13,2,FALSE))</f>
        <v/>
      </c>
      <c r="AK802" s="20"/>
    </row>
    <row r="803" spans="1:37" s="9" customFormat="1" ht="14.25">
      <c r="A803" s="35">
        <v>800</v>
      </c>
      <c r="B803" s="35" t="str">
        <f t="shared" si="38"/>
        <v/>
      </c>
      <c r="C803" s="7"/>
      <c r="D803" s="7"/>
      <c r="E803" s="35" t="str">
        <f>IF(C803="","",VLOOKUP(C803,Parametros_Activos_Inf!$CV$2:$CW$6,2,FALSE))</f>
        <v/>
      </c>
      <c r="F803" s="35" t="str">
        <f>IF(D803="","",VLOOKUP(D803,Parametros_Activos_Inf!$CX$2:$CY$16,2,FALSE))</f>
        <v/>
      </c>
      <c r="G803" s="35" t="str">
        <f t="shared" si="39"/>
        <v/>
      </c>
      <c r="H803" s="7"/>
      <c r="I803" s="7"/>
      <c r="J803" s="7"/>
      <c r="K803" s="7"/>
      <c r="L803" s="7"/>
      <c r="M803" s="11"/>
      <c r="N803" s="18" t="str">
        <f>IF(M803="","",VLOOKUP(M803,Parametros_Activos_Inf!$P$2:$Q$48,2,FALSE))</f>
        <v/>
      </c>
      <c r="O803" s="7"/>
      <c r="P803" s="18" t="str">
        <f>IF(O803="","",VLOOKUP(O803,Parametros_Activos_Inf!$R$2:$S$124,2,FALSE))</f>
        <v/>
      </c>
      <c r="Q803" s="7"/>
      <c r="R803" s="7"/>
      <c r="S803" s="7"/>
      <c r="T803" s="7"/>
      <c r="U803" s="7"/>
      <c r="V803" s="7"/>
      <c r="W803" s="7"/>
      <c r="X803" s="7"/>
      <c r="Y803" s="7"/>
      <c r="Z803" s="7"/>
      <c r="AA803" s="7"/>
      <c r="AB803" s="7"/>
      <c r="AC803" s="7"/>
      <c r="AD803" s="36" t="str">
        <f t="shared" si="40"/>
        <v/>
      </c>
      <c r="AE803" s="35" t="str">
        <f>IF(AD803="","",VLOOKUP(AD803,Parametros_Activos_Inf!$CK$2:$CL$10,2,FALSE))</f>
        <v/>
      </c>
      <c r="AF803" s="29"/>
      <c r="AG803" s="36" t="str">
        <f>IF(AF803="","",VLOOKUP(AF803,Parametros_Activos_Inf!$CP$2:$CQ$4,2,FALSE))</f>
        <v/>
      </c>
      <c r="AH803" s="29"/>
      <c r="AI803" s="36" t="str">
        <f>IF(AH803="","",VLOOKUP(AH803,Parametros_Activos_Inf!$CN$2:$CO$5,2,FALSE))</f>
        <v/>
      </c>
      <c r="AJ803" s="154" t="str">
        <f>IF(AH803="","",VLOOKUP(AF803&amp;AH803,Parametros_Activos_Inf!$CR$2:$CS$13,2,FALSE))</f>
        <v/>
      </c>
      <c r="AK803" s="20"/>
    </row>
    <row r="804" spans="1:37" s="9" customFormat="1" ht="14.25">
      <c r="A804" s="35">
        <v>801</v>
      </c>
      <c r="B804" s="35" t="str">
        <f t="shared" si="38"/>
        <v/>
      </c>
      <c r="C804" s="7"/>
      <c r="D804" s="7"/>
      <c r="E804" s="35" t="str">
        <f>IF(C804="","",VLOOKUP(C804,Parametros_Activos_Inf!$CV$2:$CW$6,2,FALSE))</f>
        <v/>
      </c>
      <c r="F804" s="35" t="str">
        <f>IF(D804="","",VLOOKUP(D804,Parametros_Activos_Inf!$CX$2:$CY$16,2,FALSE))</f>
        <v/>
      </c>
      <c r="G804" s="35" t="str">
        <f t="shared" si="39"/>
        <v/>
      </c>
      <c r="H804" s="7"/>
      <c r="I804" s="7"/>
      <c r="J804" s="7"/>
      <c r="K804" s="7"/>
      <c r="L804" s="7"/>
      <c r="M804" s="11"/>
      <c r="N804" s="18" t="str">
        <f>IF(M804="","",VLOOKUP(M804,Parametros_Activos_Inf!$P$2:$Q$48,2,FALSE))</f>
        <v/>
      </c>
      <c r="O804" s="7"/>
      <c r="P804" s="18" t="str">
        <f>IF(O804="","",VLOOKUP(O804,Parametros_Activos_Inf!$R$2:$S$124,2,FALSE))</f>
        <v/>
      </c>
      <c r="Q804" s="7"/>
      <c r="R804" s="7"/>
      <c r="S804" s="7"/>
      <c r="T804" s="7"/>
      <c r="U804" s="7"/>
      <c r="V804" s="7"/>
      <c r="W804" s="7"/>
      <c r="X804" s="7"/>
      <c r="Y804" s="7"/>
      <c r="Z804" s="7"/>
      <c r="AA804" s="7"/>
      <c r="AB804" s="7"/>
      <c r="AC804" s="7"/>
      <c r="AD804" s="36" t="str">
        <f t="shared" si="40"/>
        <v/>
      </c>
      <c r="AE804" s="35" t="str">
        <f>IF(AD804="","",VLOOKUP(AD804,Parametros_Activos_Inf!$CK$2:$CL$10,2,FALSE))</f>
        <v/>
      </c>
      <c r="AF804" s="29"/>
      <c r="AG804" s="36" t="str">
        <f>IF(AF804="","",VLOOKUP(AF804,Parametros_Activos_Inf!$CP$2:$CQ$4,2,FALSE))</f>
        <v/>
      </c>
      <c r="AH804" s="29"/>
      <c r="AI804" s="36" t="str">
        <f>IF(AH804="","",VLOOKUP(AH804,Parametros_Activos_Inf!$CN$2:$CO$5,2,FALSE))</f>
        <v/>
      </c>
      <c r="AJ804" s="154" t="str">
        <f>IF(AH804="","",VLOOKUP(AF804&amp;AH804,Parametros_Activos_Inf!$CR$2:$CS$13,2,FALSE))</f>
        <v/>
      </c>
      <c r="AK804" s="20"/>
    </row>
    <row r="805" spans="1:37" s="9" customFormat="1" ht="14.25">
      <c r="A805" s="35">
        <v>802</v>
      </c>
      <c r="B805" s="35" t="str">
        <f t="shared" si="38"/>
        <v/>
      </c>
      <c r="C805" s="7"/>
      <c r="D805" s="7"/>
      <c r="E805" s="35" t="str">
        <f>IF(C805="","",VLOOKUP(C805,Parametros_Activos_Inf!$CV$2:$CW$6,2,FALSE))</f>
        <v/>
      </c>
      <c r="F805" s="35" t="str">
        <f>IF(D805="","",VLOOKUP(D805,Parametros_Activos_Inf!$CX$2:$CY$16,2,FALSE))</f>
        <v/>
      </c>
      <c r="G805" s="35" t="str">
        <f t="shared" si="39"/>
        <v/>
      </c>
      <c r="H805" s="7"/>
      <c r="I805" s="7"/>
      <c r="J805" s="7"/>
      <c r="K805" s="7"/>
      <c r="L805" s="7"/>
      <c r="M805" s="11"/>
      <c r="N805" s="18" t="str">
        <f>IF(M805="","",VLOOKUP(M805,Parametros_Activos_Inf!$P$2:$Q$48,2,FALSE))</f>
        <v/>
      </c>
      <c r="O805" s="7"/>
      <c r="P805" s="18" t="str">
        <f>IF(O805="","",VLOOKUP(O805,Parametros_Activos_Inf!$R$2:$S$124,2,FALSE))</f>
        <v/>
      </c>
      <c r="Q805" s="7"/>
      <c r="R805" s="7"/>
      <c r="S805" s="7"/>
      <c r="T805" s="7"/>
      <c r="U805" s="7"/>
      <c r="V805" s="7"/>
      <c r="W805" s="7"/>
      <c r="X805" s="7"/>
      <c r="Y805" s="7"/>
      <c r="Z805" s="7"/>
      <c r="AA805" s="7"/>
      <c r="AB805" s="7"/>
      <c r="AC805" s="7"/>
      <c r="AD805" s="36" t="str">
        <f t="shared" si="40"/>
        <v/>
      </c>
      <c r="AE805" s="35" t="str">
        <f>IF(AD805="","",VLOOKUP(AD805,Parametros_Activos_Inf!$CK$2:$CL$10,2,FALSE))</f>
        <v/>
      </c>
      <c r="AF805" s="29"/>
      <c r="AG805" s="36" t="str">
        <f>IF(AF805="","",VLOOKUP(AF805,Parametros_Activos_Inf!$CP$2:$CQ$4,2,FALSE))</f>
        <v/>
      </c>
      <c r="AH805" s="29"/>
      <c r="AI805" s="36" t="str">
        <f>IF(AH805="","",VLOOKUP(AH805,Parametros_Activos_Inf!$CN$2:$CO$5,2,FALSE))</f>
        <v/>
      </c>
      <c r="AJ805" s="154" t="str">
        <f>IF(AH805="","",VLOOKUP(AF805&amp;AH805,Parametros_Activos_Inf!$CR$2:$CS$13,2,FALSE))</f>
        <v/>
      </c>
      <c r="AK805" s="20"/>
    </row>
    <row r="806" spans="1:37" s="9" customFormat="1" ht="14.25">
      <c r="A806" s="35">
        <v>803</v>
      </c>
      <c r="B806" s="35" t="str">
        <f t="shared" si="38"/>
        <v/>
      </c>
      <c r="C806" s="7"/>
      <c r="D806" s="7"/>
      <c r="E806" s="35" t="str">
        <f>IF(C806="","",VLOOKUP(C806,Parametros_Activos_Inf!$CV$2:$CW$6,2,FALSE))</f>
        <v/>
      </c>
      <c r="F806" s="35" t="str">
        <f>IF(D806="","",VLOOKUP(D806,Parametros_Activos_Inf!$CX$2:$CY$16,2,FALSE))</f>
        <v/>
      </c>
      <c r="G806" s="35" t="str">
        <f t="shared" si="39"/>
        <v/>
      </c>
      <c r="H806" s="7"/>
      <c r="I806" s="7"/>
      <c r="J806" s="7"/>
      <c r="K806" s="7"/>
      <c r="L806" s="7"/>
      <c r="M806" s="11"/>
      <c r="N806" s="18" t="str">
        <f>IF(M806="","",VLOOKUP(M806,Parametros_Activos_Inf!$P$2:$Q$48,2,FALSE))</f>
        <v/>
      </c>
      <c r="O806" s="7"/>
      <c r="P806" s="18" t="str">
        <f>IF(O806="","",VLOOKUP(O806,Parametros_Activos_Inf!$R$2:$S$124,2,FALSE))</f>
        <v/>
      </c>
      <c r="Q806" s="7"/>
      <c r="R806" s="7"/>
      <c r="S806" s="7"/>
      <c r="T806" s="7"/>
      <c r="U806" s="7"/>
      <c r="V806" s="7"/>
      <c r="W806" s="7"/>
      <c r="X806" s="7"/>
      <c r="Y806" s="7"/>
      <c r="Z806" s="7"/>
      <c r="AA806" s="7"/>
      <c r="AB806" s="7"/>
      <c r="AC806" s="7"/>
      <c r="AD806" s="36" t="str">
        <f t="shared" si="40"/>
        <v/>
      </c>
      <c r="AE806" s="35" t="str">
        <f>IF(AD806="","",VLOOKUP(AD806,Parametros_Activos_Inf!$CK$2:$CL$10,2,FALSE))</f>
        <v/>
      </c>
      <c r="AF806" s="29"/>
      <c r="AG806" s="36" t="str">
        <f>IF(AF806="","",VLOOKUP(AF806,Parametros_Activos_Inf!$CP$2:$CQ$4,2,FALSE))</f>
        <v/>
      </c>
      <c r="AH806" s="29"/>
      <c r="AI806" s="36" t="str">
        <f>IF(AH806="","",VLOOKUP(AH806,Parametros_Activos_Inf!$CN$2:$CO$5,2,FALSE))</f>
        <v/>
      </c>
      <c r="AJ806" s="154" t="str">
        <f>IF(AH806="","",VLOOKUP(AF806&amp;AH806,Parametros_Activos_Inf!$CR$2:$CS$13,2,FALSE))</f>
        <v/>
      </c>
      <c r="AK806" s="20"/>
    </row>
    <row r="807" spans="1:37" s="9" customFormat="1" ht="14.25">
      <c r="A807" s="35">
        <v>804</v>
      </c>
      <c r="B807" s="35" t="str">
        <f t="shared" si="38"/>
        <v/>
      </c>
      <c r="C807" s="7"/>
      <c r="D807" s="7"/>
      <c r="E807" s="35" t="str">
        <f>IF(C807="","",VLOOKUP(C807,Parametros_Activos_Inf!$CV$2:$CW$6,2,FALSE))</f>
        <v/>
      </c>
      <c r="F807" s="35" t="str">
        <f>IF(D807="","",VLOOKUP(D807,Parametros_Activos_Inf!$CX$2:$CY$16,2,FALSE))</f>
        <v/>
      </c>
      <c r="G807" s="35" t="str">
        <f t="shared" si="39"/>
        <v/>
      </c>
      <c r="H807" s="7"/>
      <c r="I807" s="7"/>
      <c r="J807" s="7"/>
      <c r="K807" s="7"/>
      <c r="L807" s="7"/>
      <c r="M807" s="11"/>
      <c r="N807" s="18" t="str">
        <f>IF(M807="","",VLOOKUP(M807,Parametros_Activos_Inf!$P$2:$Q$48,2,FALSE))</f>
        <v/>
      </c>
      <c r="O807" s="7"/>
      <c r="P807" s="18" t="str">
        <f>IF(O807="","",VLOOKUP(O807,Parametros_Activos_Inf!$R$2:$S$124,2,FALSE))</f>
        <v/>
      </c>
      <c r="Q807" s="7"/>
      <c r="R807" s="7"/>
      <c r="S807" s="7"/>
      <c r="T807" s="7"/>
      <c r="U807" s="7"/>
      <c r="V807" s="7"/>
      <c r="W807" s="7"/>
      <c r="X807" s="7"/>
      <c r="Y807" s="7"/>
      <c r="Z807" s="7"/>
      <c r="AA807" s="7"/>
      <c r="AB807" s="7"/>
      <c r="AC807" s="7"/>
      <c r="AD807" s="36" t="str">
        <f t="shared" si="40"/>
        <v/>
      </c>
      <c r="AE807" s="35" t="str">
        <f>IF(AD807="","",VLOOKUP(AD807,Parametros_Activos_Inf!$CK$2:$CL$10,2,FALSE))</f>
        <v/>
      </c>
      <c r="AF807" s="29"/>
      <c r="AG807" s="36" t="str">
        <f>IF(AF807="","",VLOOKUP(AF807,Parametros_Activos_Inf!$CP$2:$CQ$4,2,FALSE))</f>
        <v/>
      </c>
      <c r="AH807" s="29"/>
      <c r="AI807" s="36" t="str">
        <f>IF(AH807="","",VLOOKUP(AH807,Parametros_Activos_Inf!$CN$2:$CO$5,2,FALSE))</f>
        <v/>
      </c>
      <c r="AJ807" s="154" t="str">
        <f>IF(AH807="","",VLOOKUP(AF807&amp;AH807,Parametros_Activos_Inf!$CR$2:$CS$13,2,FALSE))</f>
        <v/>
      </c>
      <c r="AK807" s="20"/>
    </row>
    <row r="808" spans="1:37" s="9" customFormat="1" ht="14.25">
      <c r="A808" s="35">
        <v>805</v>
      </c>
      <c r="B808" s="35" t="str">
        <f t="shared" si="38"/>
        <v/>
      </c>
      <c r="C808" s="7"/>
      <c r="D808" s="7"/>
      <c r="E808" s="35" t="str">
        <f>IF(C808="","",VLOOKUP(C808,Parametros_Activos_Inf!$CV$2:$CW$6,2,FALSE))</f>
        <v/>
      </c>
      <c r="F808" s="35" t="str">
        <f>IF(D808="","",VLOOKUP(D808,Parametros_Activos_Inf!$CX$2:$CY$16,2,FALSE))</f>
        <v/>
      </c>
      <c r="G808" s="35" t="str">
        <f t="shared" si="39"/>
        <v/>
      </c>
      <c r="H808" s="7"/>
      <c r="I808" s="7"/>
      <c r="J808" s="7"/>
      <c r="K808" s="7"/>
      <c r="L808" s="7"/>
      <c r="M808" s="11"/>
      <c r="N808" s="18" t="str">
        <f>IF(M808="","",VLOOKUP(M808,Parametros_Activos_Inf!$P$2:$Q$48,2,FALSE))</f>
        <v/>
      </c>
      <c r="O808" s="7"/>
      <c r="P808" s="18" t="str">
        <f>IF(O808="","",VLOOKUP(O808,Parametros_Activos_Inf!$R$2:$S$124,2,FALSE))</f>
        <v/>
      </c>
      <c r="Q808" s="7"/>
      <c r="R808" s="7"/>
      <c r="S808" s="7"/>
      <c r="T808" s="7"/>
      <c r="U808" s="7"/>
      <c r="V808" s="7"/>
      <c r="W808" s="7"/>
      <c r="X808" s="7"/>
      <c r="Y808" s="7"/>
      <c r="Z808" s="7"/>
      <c r="AA808" s="7"/>
      <c r="AB808" s="7"/>
      <c r="AC808" s="7"/>
      <c r="AD808" s="36" t="str">
        <f t="shared" si="40"/>
        <v/>
      </c>
      <c r="AE808" s="35" t="str">
        <f>IF(AD808="","",VLOOKUP(AD808,Parametros_Activos_Inf!$CK$2:$CL$10,2,FALSE))</f>
        <v/>
      </c>
      <c r="AF808" s="29"/>
      <c r="AG808" s="36" t="str">
        <f>IF(AF808="","",VLOOKUP(AF808,Parametros_Activos_Inf!$CP$2:$CQ$4,2,FALSE))</f>
        <v/>
      </c>
      <c r="AH808" s="29"/>
      <c r="AI808" s="36" t="str">
        <f>IF(AH808="","",VLOOKUP(AH808,Parametros_Activos_Inf!$CN$2:$CO$5,2,FALSE))</f>
        <v/>
      </c>
      <c r="AJ808" s="154" t="str">
        <f>IF(AH808="","",VLOOKUP(AF808&amp;AH808,Parametros_Activos_Inf!$CR$2:$CS$13,2,FALSE))</f>
        <v/>
      </c>
      <c r="AK808" s="20"/>
    </row>
    <row r="809" spans="1:37" s="9" customFormat="1" ht="14.25">
      <c r="A809" s="35">
        <v>806</v>
      </c>
      <c r="B809" s="35" t="str">
        <f t="shared" si="38"/>
        <v/>
      </c>
      <c r="C809" s="7"/>
      <c r="D809" s="7"/>
      <c r="E809" s="35" t="str">
        <f>IF(C809="","",VLOOKUP(C809,Parametros_Activos_Inf!$CV$2:$CW$6,2,FALSE))</f>
        <v/>
      </c>
      <c r="F809" s="35" t="str">
        <f>IF(D809="","",VLOOKUP(D809,Parametros_Activos_Inf!$CX$2:$CY$16,2,FALSE))</f>
        <v/>
      </c>
      <c r="G809" s="35" t="str">
        <f t="shared" si="39"/>
        <v/>
      </c>
      <c r="H809" s="7"/>
      <c r="I809" s="7"/>
      <c r="J809" s="7"/>
      <c r="K809" s="7"/>
      <c r="L809" s="7"/>
      <c r="M809" s="11"/>
      <c r="N809" s="18" t="str">
        <f>IF(M809="","",VLOOKUP(M809,Parametros_Activos_Inf!$P$2:$Q$48,2,FALSE))</f>
        <v/>
      </c>
      <c r="O809" s="7"/>
      <c r="P809" s="18" t="str">
        <f>IF(O809="","",VLOOKUP(O809,Parametros_Activos_Inf!$R$2:$S$124,2,FALSE))</f>
        <v/>
      </c>
      <c r="Q809" s="7"/>
      <c r="R809" s="7"/>
      <c r="S809" s="7"/>
      <c r="T809" s="7"/>
      <c r="U809" s="7"/>
      <c r="V809" s="7"/>
      <c r="W809" s="7"/>
      <c r="X809" s="7"/>
      <c r="Y809" s="7"/>
      <c r="Z809" s="7"/>
      <c r="AA809" s="7"/>
      <c r="AB809" s="7"/>
      <c r="AC809" s="7"/>
      <c r="AD809" s="36" t="str">
        <f t="shared" si="40"/>
        <v/>
      </c>
      <c r="AE809" s="35" t="str">
        <f>IF(AD809="","",VLOOKUP(AD809,Parametros_Activos_Inf!$CK$2:$CL$10,2,FALSE))</f>
        <v/>
      </c>
      <c r="AF809" s="29"/>
      <c r="AG809" s="36" t="str">
        <f>IF(AF809="","",VLOOKUP(AF809,Parametros_Activos_Inf!$CP$2:$CQ$4,2,FALSE))</f>
        <v/>
      </c>
      <c r="AH809" s="29"/>
      <c r="AI809" s="36" t="str">
        <f>IF(AH809="","",VLOOKUP(AH809,Parametros_Activos_Inf!$CN$2:$CO$5,2,FALSE))</f>
        <v/>
      </c>
      <c r="AJ809" s="154" t="str">
        <f>IF(AH809="","",VLOOKUP(AF809&amp;AH809,Parametros_Activos_Inf!$CR$2:$CS$13,2,FALSE))</f>
        <v/>
      </c>
      <c r="AK809" s="20"/>
    </row>
    <row r="810" spans="1:37" s="9" customFormat="1" ht="14.25">
      <c r="A810" s="35">
        <v>807</v>
      </c>
      <c r="B810" s="35" t="str">
        <f t="shared" si="38"/>
        <v/>
      </c>
      <c r="C810" s="7"/>
      <c r="D810" s="7"/>
      <c r="E810" s="35" t="str">
        <f>IF(C810="","",VLOOKUP(C810,Parametros_Activos_Inf!$CV$2:$CW$6,2,FALSE))</f>
        <v/>
      </c>
      <c r="F810" s="35" t="str">
        <f>IF(D810="","",VLOOKUP(D810,Parametros_Activos_Inf!$CX$2:$CY$16,2,FALSE))</f>
        <v/>
      </c>
      <c r="G810" s="35" t="str">
        <f t="shared" si="39"/>
        <v/>
      </c>
      <c r="H810" s="7"/>
      <c r="I810" s="7"/>
      <c r="J810" s="7"/>
      <c r="K810" s="7"/>
      <c r="L810" s="7"/>
      <c r="M810" s="11"/>
      <c r="N810" s="18" t="str">
        <f>IF(M810="","",VLOOKUP(M810,Parametros_Activos_Inf!$P$2:$Q$48,2,FALSE))</f>
        <v/>
      </c>
      <c r="O810" s="7"/>
      <c r="P810" s="18" t="str">
        <f>IF(O810="","",VLOOKUP(O810,Parametros_Activos_Inf!$R$2:$S$124,2,FALSE))</f>
        <v/>
      </c>
      <c r="Q810" s="7"/>
      <c r="R810" s="7"/>
      <c r="S810" s="7"/>
      <c r="T810" s="7"/>
      <c r="U810" s="7"/>
      <c r="V810" s="7"/>
      <c r="W810" s="7"/>
      <c r="X810" s="7"/>
      <c r="Y810" s="7"/>
      <c r="Z810" s="7"/>
      <c r="AA810" s="7"/>
      <c r="AB810" s="7"/>
      <c r="AC810" s="7"/>
      <c r="AD810" s="36" t="str">
        <f t="shared" si="40"/>
        <v/>
      </c>
      <c r="AE810" s="35" t="str">
        <f>IF(AD810="","",VLOOKUP(AD810,Parametros_Activos_Inf!$CK$2:$CL$10,2,FALSE))</f>
        <v/>
      </c>
      <c r="AF810" s="29"/>
      <c r="AG810" s="36" t="str">
        <f>IF(AF810="","",VLOOKUP(AF810,Parametros_Activos_Inf!$CP$2:$CQ$4,2,FALSE))</f>
        <v/>
      </c>
      <c r="AH810" s="29"/>
      <c r="AI810" s="36" t="str">
        <f>IF(AH810="","",VLOOKUP(AH810,Parametros_Activos_Inf!$CN$2:$CO$5,2,FALSE))</f>
        <v/>
      </c>
      <c r="AJ810" s="154" t="str">
        <f>IF(AH810="","",VLOOKUP(AF810&amp;AH810,Parametros_Activos_Inf!$CR$2:$CS$13,2,FALSE))</f>
        <v/>
      </c>
      <c r="AK810" s="20"/>
    </row>
    <row r="811" spans="1:37" s="9" customFormat="1" ht="14.25">
      <c r="A811" s="35">
        <v>808</v>
      </c>
      <c r="B811" s="35" t="str">
        <f t="shared" si="38"/>
        <v/>
      </c>
      <c r="C811" s="7"/>
      <c r="D811" s="7"/>
      <c r="E811" s="35" t="str">
        <f>IF(C811="","",VLOOKUP(C811,Parametros_Activos_Inf!$CV$2:$CW$6,2,FALSE))</f>
        <v/>
      </c>
      <c r="F811" s="35" t="str">
        <f>IF(D811="","",VLOOKUP(D811,Parametros_Activos_Inf!$CX$2:$CY$16,2,FALSE))</f>
        <v/>
      </c>
      <c r="G811" s="35" t="str">
        <f t="shared" si="39"/>
        <v/>
      </c>
      <c r="H811" s="7"/>
      <c r="I811" s="7"/>
      <c r="J811" s="7"/>
      <c r="K811" s="7"/>
      <c r="L811" s="7"/>
      <c r="M811" s="11"/>
      <c r="N811" s="18" t="str">
        <f>IF(M811="","",VLOOKUP(M811,Parametros_Activos_Inf!$P$2:$Q$48,2,FALSE))</f>
        <v/>
      </c>
      <c r="O811" s="7"/>
      <c r="P811" s="18" t="str">
        <f>IF(O811="","",VLOOKUP(O811,Parametros_Activos_Inf!$R$2:$S$124,2,FALSE))</f>
        <v/>
      </c>
      <c r="Q811" s="7"/>
      <c r="R811" s="7"/>
      <c r="S811" s="7"/>
      <c r="T811" s="7"/>
      <c r="U811" s="7"/>
      <c r="V811" s="7"/>
      <c r="W811" s="7"/>
      <c r="X811" s="7"/>
      <c r="Y811" s="7"/>
      <c r="Z811" s="7"/>
      <c r="AA811" s="7"/>
      <c r="AB811" s="7"/>
      <c r="AC811" s="7"/>
      <c r="AD811" s="36" t="str">
        <f t="shared" si="40"/>
        <v/>
      </c>
      <c r="AE811" s="35" t="str">
        <f>IF(AD811="","",VLOOKUP(AD811,Parametros_Activos_Inf!$CK$2:$CL$10,2,FALSE))</f>
        <v/>
      </c>
      <c r="AF811" s="29"/>
      <c r="AG811" s="36" t="str">
        <f>IF(AF811="","",VLOOKUP(AF811,Parametros_Activos_Inf!$CP$2:$CQ$4,2,FALSE))</f>
        <v/>
      </c>
      <c r="AH811" s="29"/>
      <c r="AI811" s="36" t="str">
        <f>IF(AH811="","",VLOOKUP(AH811,Parametros_Activos_Inf!$CN$2:$CO$5,2,FALSE))</f>
        <v/>
      </c>
      <c r="AJ811" s="154" t="str">
        <f>IF(AH811="","",VLOOKUP(AF811&amp;AH811,Parametros_Activos_Inf!$CR$2:$CS$13,2,FALSE))</f>
        <v/>
      </c>
      <c r="AK811" s="20"/>
    </row>
    <row r="812" spans="1:37" s="9" customFormat="1" ht="14.25">
      <c r="A812" s="35">
        <v>809</v>
      </c>
      <c r="B812" s="35" t="str">
        <f t="shared" si="38"/>
        <v/>
      </c>
      <c r="C812" s="7"/>
      <c r="D812" s="7"/>
      <c r="E812" s="35" t="str">
        <f>IF(C812="","",VLOOKUP(C812,Parametros_Activos_Inf!$CV$2:$CW$6,2,FALSE))</f>
        <v/>
      </c>
      <c r="F812" s="35" t="str">
        <f>IF(D812="","",VLOOKUP(D812,Parametros_Activos_Inf!$CX$2:$CY$16,2,FALSE))</f>
        <v/>
      </c>
      <c r="G812" s="35" t="str">
        <f t="shared" si="39"/>
        <v/>
      </c>
      <c r="H812" s="7"/>
      <c r="I812" s="7"/>
      <c r="J812" s="7"/>
      <c r="K812" s="7"/>
      <c r="L812" s="7"/>
      <c r="M812" s="11"/>
      <c r="N812" s="18" t="str">
        <f>IF(M812="","",VLOOKUP(M812,Parametros_Activos_Inf!$P$2:$Q$48,2,FALSE))</f>
        <v/>
      </c>
      <c r="O812" s="7"/>
      <c r="P812" s="18" t="str">
        <f>IF(O812="","",VLOOKUP(O812,Parametros_Activos_Inf!$R$2:$S$124,2,FALSE))</f>
        <v/>
      </c>
      <c r="Q812" s="7"/>
      <c r="R812" s="7"/>
      <c r="S812" s="7"/>
      <c r="T812" s="7"/>
      <c r="U812" s="7"/>
      <c r="V812" s="7"/>
      <c r="W812" s="7"/>
      <c r="X812" s="7"/>
      <c r="Y812" s="7"/>
      <c r="Z812" s="7"/>
      <c r="AA812" s="7"/>
      <c r="AB812" s="7"/>
      <c r="AC812" s="7"/>
      <c r="AD812" s="36" t="str">
        <f t="shared" si="40"/>
        <v/>
      </c>
      <c r="AE812" s="35" t="str">
        <f>IF(AD812="","",VLOOKUP(AD812,Parametros_Activos_Inf!$CK$2:$CL$10,2,FALSE))</f>
        <v/>
      </c>
      <c r="AF812" s="29"/>
      <c r="AG812" s="36" t="str">
        <f>IF(AF812="","",VLOOKUP(AF812,Parametros_Activos_Inf!$CP$2:$CQ$4,2,FALSE))</f>
        <v/>
      </c>
      <c r="AH812" s="29"/>
      <c r="AI812" s="36" t="str">
        <f>IF(AH812="","",VLOOKUP(AH812,Parametros_Activos_Inf!$CN$2:$CO$5,2,FALSE))</f>
        <v/>
      </c>
      <c r="AJ812" s="154" t="str">
        <f>IF(AH812="","",VLOOKUP(AF812&amp;AH812,Parametros_Activos_Inf!$CR$2:$CS$13,2,FALSE))</f>
        <v/>
      </c>
      <c r="AK812" s="20"/>
    </row>
    <row r="813" spans="1:37" s="9" customFormat="1" ht="14.25">
      <c r="A813" s="35">
        <v>810</v>
      </c>
      <c r="B813" s="35" t="str">
        <f t="shared" si="38"/>
        <v/>
      </c>
      <c r="C813" s="7"/>
      <c r="D813" s="7"/>
      <c r="E813" s="35" t="str">
        <f>IF(C813="","",VLOOKUP(C813,Parametros_Activos_Inf!$CV$2:$CW$6,2,FALSE))</f>
        <v/>
      </c>
      <c r="F813" s="35" t="str">
        <f>IF(D813="","",VLOOKUP(D813,Parametros_Activos_Inf!$CX$2:$CY$16,2,FALSE))</f>
        <v/>
      </c>
      <c r="G813" s="35" t="str">
        <f t="shared" si="39"/>
        <v/>
      </c>
      <c r="H813" s="7"/>
      <c r="I813" s="7"/>
      <c r="J813" s="7"/>
      <c r="K813" s="7"/>
      <c r="L813" s="7"/>
      <c r="M813" s="11"/>
      <c r="N813" s="18" t="str">
        <f>IF(M813="","",VLOOKUP(M813,Parametros_Activos_Inf!$P$2:$Q$48,2,FALSE))</f>
        <v/>
      </c>
      <c r="O813" s="7"/>
      <c r="P813" s="18" t="str">
        <f>IF(O813="","",VLOOKUP(O813,Parametros_Activos_Inf!$R$2:$S$124,2,FALSE))</f>
        <v/>
      </c>
      <c r="Q813" s="7"/>
      <c r="R813" s="7"/>
      <c r="S813" s="7"/>
      <c r="T813" s="7"/>
      <c r="U813" s="7"/>
      <c r="V813" s="7"/>
      <c r="W813" s="7"/>
      <c r="X813" s="7"/>
      <c r="Y813" s="7"/>
      <c r="Z813" s="7"/>
      <c r="AA813" s="7"/>
      <c r="AB813" s="7"/>
      <c r="AC813" s="7"/>
      <c r="AD813" s="36" t="str">
        <f t="shared" si="40"/>
        <v/>
      </c>
      <c r="AE813" s="35" t="str">
        <f>IF(AD813="","",VLOOKUP(AD813,Parametros_Activos_Inf!$CK$2:$CL$10,2,FALSE))</f>
        <v/>
      </c>
      <c r="AF813" s="29"/>
      <c r="AG813" s="36" t="str">
        <f>IF(AF813="","",VLOOKUP(AF813,Parametros_Activos_Inf!$CP$2:$CQ$4,2,FALSE))</f>
        <v/>
      </c>
      <c r="AH813" s="29"/>
      <c r="AI813" s="36" t="str">
        <f>IF(AH813="","",VLOOKUP(AH813,Parametros_Activos_Inf!$CN$2:$CO$5,2,FALSE))</f>
        <v/>
      </c>
      <c r="AJ813" s="154" t="str">
        <f>IF(AH813="","",VLOOKUP(AF813&amp;AH813,Parametros_Activos_Inf!$CR$2:$CS$13,2,FALSE))</f>
        <v/>
      </c>
      <c r="AK813" s="20"/>
    </row>
    <row r="814" spans="1:37" s="9" customFormat="1" ht="14.25">
      <c r="A814" s="35">
        <v>811</v>
      </c>
      <c r="B814" s="35" t="str">
        <f t="shared" si="38"/>
        <v/>
      </c>
      <c r="C814" s="7"/>
      <c r="D814" s="7"/>
      <c r="E814" s="35" t="str">
        <f>IF(C814="","",VLOOKUP(C814,Parametros_Activos_Inf!$CV$2:$CW$6,2,FALSE))</f>
        <v/>
      </c>
      <c r="F814" s="35" t="str">
        <f>IF(D814="","",VLOOKUP(D814,Parametros_Activos_Inf!$CX$2:$CY$16,2,FALSE))</f>
        <v/>
      </c>
      <c r="G814" s="35" t="str">
        <f t="shared" si="39"/>
        <v/>
      </c>
      <c r="H814" s="7"/>
      <c r="I814" s="7"/>
      <c r="J814" s="7"/>
      <c r="K814" s="7"/>
      <c r="L814" s="7"/>
      <c r="M814" s="11"/>
      <c r="N814" s="18" t="str">
        <f>IF(M814="","",VLOOKUP(M814,Parametros_Activos_Inf!$P$2:$Q$48,2,FALSE))</f>
        <v/>
      </c>
      <c r="O814" s="7"/>
      <c r="P814" s="18" t="str">
        <f>IF(O814="","",VLOOKUP(O814,Parametros_Activos_Inf!$R$2:$S$124,2,FALSE))</f>
        <v/>
      </c>
      <c r="Q814" s="7"/>
      <c r="R814" s="7"/>
      <c r="S814" s="7"/>
      <c r="T814" s="7"/>
      <c r="U814" s="7"/>
      <c r="V814" s="7"/>
      <c r="W814" s="7"/>
      <c r="X814" s="7"/>
      <c r="Y814" s="7"/>
      <c r="Z814" s="7"/>
      <c r="AA814" s="7"/>
      <c r="AB814" s="7"/>
      <c r="AC814" s="7"/>
      <c r="AD814" s="36" t="str">
        <f t="shared" si="40"/>
        <v/>
      </c>
      <c r="AE814" s="35" t="str">
        <f>IF(AD814="","",VLOOKUP(AD814,Parametros_Activos_Inf!$CK$2:$CL$10,2,FALSE))</f>
        <v/>
      </c>
      <c r="AF814" s="29"/>
      <c r="AG814" s="36" t="str">
        <f>IF(AF814="","",VLOOKUP(AF814,Parametros_Activos_Inf!$CP$2:$CQ$4,2,FALSE))</f>
        <v/>
      </c>
      <c r="AH814" s="29"/>
      <c r="AI814" s="36" t="str">
        <f>IF(AH814="","",VLOOKUP(AH814,Parametros_Activos_Inf!$CN$2:$CO$5,2,FALSE))</f>
        <v/>
      </c>
      <c r="AJ814" s="154" t="str">
        <f>IF(AH814="","",VLOOKUP(AF814&amp;AH814,Parametros_Activos_Inf!$CR$2:$CS$13,2,FALSE))</f>
        <v/>
      </c>
      <c r="AK814" s="20"/>
    </row>
    <row r="815" spans="1:37" s="9" customFormat="1" ht="14.25">
      <c r="A815" s="35">
        <v>812</v>
      </c>
      <c r="B815" s="35" t="str">
        <f t="shared" si="38"/>
        <v/>
      </c>
      <c r="C815" s="7"/>
      <c r="D815" s="7"/>
      <c r="E815" s="35" t="str">
        <f>IF(C815="","",VLOOKUP(C815,Parametros_Activos_Inf!$CV$2:$CW$6,2,FALSE))</f>
        <v/>
      </c>
      <c r="F815" s="35" t="str">
        <f>IF(D815="","",VLOOKUP(D815,Parametros_Activos_Inf!$CX$2:$CY$16,2,FALSE))</f>
        <v/>
      </c>
      <c r="G815" s="35" t="str">
        <f t="shared" si="39"/>
        <v/>
      </c>
      <c r="H815" s="7"/>
      <c r="I815" s="7"/>
      <c r="J815" s="7"/>
      <c r="K815" s="7"/>
      <c r="L815" s="7"/>
      <c r="M815" s="11"/>
      <c r="N815" s="18" t="str">
        <f>IF(M815="","",VLOOKUP(M815,Parametros_Activos_Inf!$P$2:$Q$48,2,FALSE))</f>
        <v/>
      </c>
      <c r="O815" s="7"/>
      <c r="P815" s="18" t="str">
        <f>IF(O815="","",VLOOKUP(O815,Parametros_Activos_Inf!$R$2:$S$124,2,FALSE))</f>
        <v/>
      </c>
      <c r="Q815" s="7"/>
      <c r="R815" s="7"/>
      <c r="S815" s="7"/>
      <c r="T815" s="7"/>
      <c r="U815" s="7"/>
      <c r="V815" s="7"/>
      <c r="W815" s="7"/>
      <c r="X815" s="7"/>
      <c r="Y815" s="7"/>
      <c r="Z815" s="7"/>
      <c r="AA815" s="7"/>
      <c r="AB815" s="7"/>
      <c r="AC815" s="7"/>
      <c r="AD815" s="36" t="str">
        <f t="shared" si="40"/>
        <v/>
      </c>
      <c r="AE815" s="35" t="str">
        <f>IF(AD815="","",VLOOKUP(AD815,Parametros_Activos_Inf!$CK$2:$CL$10,2,FALSE))</f>
        <v/>
      </c>
      <c r="AF815" s="29"/>
      <c r="AG815" s="36" t="str">
        <f>IF(AF815="","",VLOOKUP(AF815,Parametros_Activos_Inf!$CP$2:$CQ$4,2,FALSE))</f>
        <v/>
      </c>
      <c r="AH815" s="29"/>
      <c r="AI815" s="36" t="str">
        <f>IF(AH815="","",VLOOKUP(AH815,Parametros_Activos_Inf!$CN$2:$CO$5,2,FALSE))</f>
        <v/>
      </c>
      <c r="AJ815" s="154" t="str">
        <f>IF(AH815="","",VLOOKUP(AF815&amp;AH815,Parametros_Activos_Inf!$CR$2:$CS$13,2,FALSE))</f>
        <v/>
      </c>
      <c r="AK815" s="20"/>
    </row>
    <row r="816" spans="1:37" s="9" customFormat="1" ht="14.25">
      <c r="A816" s="35">
        <v>813</v>
      </c>
      <c r="B816" s="35" t="str">
        <f t="shared" si="38"/>
        <v/>
      </c>
      <c r="C816" s="7"/>
      <c r="D816" s="7"/>
      <c r="E816" s="35" t="str">
        <f>IF(C816="","",VLOOKUP(C816,Parametros_Activos_Inf!$CV$2:$CW$6,2,FALSE))</f>
        <v/>
      </c>
      <c r="F816" s="35" t="str">
        <f>IF(D816="","",VLOOKUP(D816,Parametros_Activos_Inf!$CX$2:$CY$16,2,FALSE))</f>
        <v/>
      </c>
      <c r="G816" s="35" t="str">
        <f t="shared" si="39"/>
        <v/>
      </c>
      <c r="H816" s="7"/>
      <c r="I816" s="7"/>
      <c r="J816" s="7"/>
      <c r="K816" s="7"/>
      <c r="L816" s="7"/>
      <c r="M816" s="11"/>
      <c r="N816" s="18" t="str">
        <f>IF(M816="","",VLOOKUP(M816,Parametros_Activos_Inf!$P$2:$Q$48,2,FALSE))</f>
        <v/>
      </c>
      <c r="O816" s="7"/>
      <c r="P816" s="18" t="str">
        <f>IF(O816="","",VLOOKUP(O816,Parametros_Activos_Inf!$R$2:$S$124,2,FALSE))</f>
        <v/>
      </c>
      <c r="Q816" s="7"/>
      <c r="R816" s="7"/>
      <c r="S816" s="7"/>
      <c r="T816" s="7"/>
      <c r="U816" s="7"/>
      <c r="V816" s="7"/>
      <c r="W816" s="7"/>
      <c r="X816" s="7"/>
      <c r="Y816" s="7"/>
      <c r="Z816" s="7"/>
      <c r="AA816" s="7"/>
      <c r="AB816" s="7"/>
      <c r="AC816" s="7"/>
      <c r="AD816" s="36" t="str">
        <f t="shared" si="40"/>
        <v/>
      </c>
      <c r="AE816" s="35" t="str">
        <f>IF(AD816="","",VLOOKUP(AD816,Parametros_Activos_Inf!$CK$2:$CL$10,2,FALSE))</f>
        <v/>
      </c>
      <c r="AF816" s="29"/>
      <c r="AG816" s="36" t="str">
        <f>IF(AF816="","",VLOOKUP(AF816,Parametros_Activos_Inf!$CP$2:$CQ$4,2,FALSE))</f>
        <v/>
      </c>
      <c r="AH816" s="29"/>
      <c r="AI816" s="36" t="str">
        <f>IF(AH816="","",VLOOKUP(AH816,Parametros_Activos_Inf!$CN$2:$CO$5,2,FALSE))</f>
        <v/>
      </c>
      <c r="AJ816" s="154" t="str">
        <f>IF(AH816="","",VLOOKUP(AF816&amp;AH816,Parametros_Activos_Inf!$CR$2:$CS$13,2,FALSE))</f>
        <v/>
      </c>
      <c r="AK816" s="20"/>
    </row>
    <row r="817" spans="1:37" s="9" customFormat="1" ht="14.25">
      <c r="A817" s="35">
        <v>814</v>
      </c>
      <c r="B817" s="35" t="str">
        <f t="shared" si="38"/>
        <v/>
      </c>
      <c r="C817" s="7"/>
      <c r="D817" s="7"/>
      <c r="E817" s="35" t="str">
        <f>IF(C817="","",VLOOKUP(C817,Parametros_Activos_Inf!$CV$2:$CW$6,2,FALSE))</f>
        <v/>
      </c>
      <c r="F817" s="35" t="str">
        <f>IF(D817="","",VLOOKUP(D817,Parametros_Activos_Inf!$CX$2:$CY$16,2,FALSE))</f>
        <v/>
      </c>
      <c r="G817" s="35" t="str">
        <f t="shared" si="39"/>
        <v/>
      </c>
      <c r="H817" s="7"/>
      <c r="I817" s="7"/>
      <c r="J817" s="7"/>
      <c r="K817" s="7"/>
      <c r="L817" s="7"/>
      <c r="M817" s="11"/>
      <c r="N817" s="18" t="str">
        <f>IF(M817="","",VLOOKUP(M817,Parametros_Activos_Inf!$P$2:$Q$48,2,FALSE))</f>
        <v/>
      </c>
      <c r="O817" s="7"/>
      <c r="P817" s="18" t="str">
        <f>IF(O817="","",VLOOKUP(O817,Parametros_Activos_Inf!$R$2:$S$124,2,FALSE))</f>
        <v/>
      </c>
      <c r="Q817" s="7"/>
      <c r="R817" s="7"/>
      <c r="S817" s="7"/>
      <c r="T817" s="7"/>
      <c r="U817" s="7"/>
      <c r="V817" s="7"/>
      <c r="W817" s="7"/>
      <c r="X817" s="7"/>
      <c r="Y817" s="7"/>
      <c r="Z817" s="7"/>
      <c r="AA817" s="7"/>
      <c r="AB817" s="7"/>
      <c r="AC817" s="7"/>
      <c r="AD817" s="36" t="str">
        <f t="shared" si="40"/>
        <v/>
      </c>
      <c r="AE817" s="35" t="str">
        <f>IF(AD817="","",VLOOKUP(AD817,Parametros_Activos_Inf!$CK$2:$CL$10,2,FALSE))</f>
        <v/>
      </c>
      <c r="AF817" s="29"/>
      <c r="AG817" s="36" t="str">
        <f>IF(AF817="","",VLOOKUP(AF817,Parametros_Activos_Inf!$CP$2:$CQ$4,2,FALSE))</f>
        <v/>
      </c>
      <c r="AH817" s="29"/>
      <c r="AI817" s="36" t="str">
        <f>IF(AH817="","",VLOOKUP(AH817,Parametros_Activos_Inf!$CN$2:$CO$5,2,FALSE))</f>
        <v/>
      </c>
      <c r="AJ817" s="154" t="str">
        <f>IF(AH817="","",VLOOKUP(AF817&amp;AH817,Parametros_Activos_Inf!$CR$2:$CS$13,2,FALSE))</f>
        <v/>
      </c>
      <c r="AK817" s="20"/>
    </row>
    <row r="818" spans="1:37" s="9" customFormat="1" ht="14.25">
      <c r="A818" s="35">
        <v>815</v>
      </c>
      <c r="B818" s="35" t="str">
        <f t="shared" si="38"/>
        <v/>
      </c>
      <c r="C818" s="7"/>
      <c r="D818" s="7"/>
      <c r="E818" s="35" t="str">
        <f>IF(C818="","",VLOOKUP(C818,Parametros_Activos_Inf!$CV$2:$CW$6,2,FALSE))</f>
        <v/>
      </c>
      <c r="F818" s="35" t="str">
        <f>IF(D818="","",VLOOKUP(D818,Parametros_Activos_Inf!$CX$2:$CY$16,2,FALSE))</f>
        <v/>
      </c>
      <c r="G818" s="35" t="str">
        <f t="shared" si="39"/>
        <v/>
      </c>
      <c r="H818" s="7"/>
      <c r="I818" s="7"/>
      <c r="J818" s="7"/>
      <c r="K818" s="7"/>
      <c r="L818" s="7"/>
      <c r="M818" s="11"/>
      <c r="N818" s="18" t="str">
        <f>IF(M818="","",VLOOKUP(M818,Parametros_Activos_Inf!$P$2:$Q$48,2,FALSE))</f>
        <v/>
      </c>
      <c r="O818" s="7"/>
      <c r="P818" s="18" t="str">
        <f>IF(O818="","",VLOOKUP(O818,Parametros_Activos_Inf!$R$2:$S$124,2,FALSE))</f>
        <v/>
      </c>
      <c r="Q818" s="7"/>
      <c r="R818" s="7"/>
      <c r="S818" s="7"/>
      <c r="T818" s="7"/>
      <c r="U818" s="7"/>
      <c r="V818" s="7"/>
      <c r="W818" s="7"/>
      <c r="X818" s="7"/>
      <c r="Y818" s="7"/>
      <c r="Z818" s="7"/>
      <c r="AA818" s="7"/>
      <c r="AB818" s="7"/>
      <c r="AC818" s="7"/>
      <c r="AD818" s="36" t="str">
        <f t="shared" si="40"/>
        <v/>
      </c>
      <c r="AE818" s="35" t="str">
        <f>IF(AD818="","",VLOOKUP(AD818,Parametros_Activos_Inf!$CK$2:$CL$10,2,FALSE))</f>
        <v/>
      </c>
      <c r="AF818" s="29"/>
      <c r="AG818" s="36" t="str">
        <f>IF(AF818="","",VLOOKUP(AF818,Parametros_Activos_Inf!$CP$2:$CQ$4,2,FALSE))</f>
        <v/>
      </c>
      <c r="AH818" s="29"/>
      <c r="AI818" s="36" t="str">
        <f>IF(AH818="","",VLOOKUP(AH818,Parametros_Activos_Inf!$CN$2:$CO$5,2,FALSE))</f>
        <v/>
      </c>
      <c r="AJ818" s="154" t="str">
        <f>IF(AH818="","",VLOOKUP(AF818&amp;AH818,Parametros_Activos_Inf!$CR$2:$CS$13,2,FALSE))</f>
        <v/>
      </c>
      <c r="AK818" s="20"/>
    </row>
    <row r="819" spans="1:37" s="9" customFormat="1" ht="14.25">
      <c r="A819" s="35">
        <v>816</v>
      </c>
      <c r="B819" s="35" t="str">
        <f t="shared" si="38"/>
        <v/>
      </c>
      <c r="C819" s="7"/>
      <c r="D819" s="7"/>
      <c r="E819" s="35" t="str">
        <f>IF(C819="","",VLOOKUP(C819,Parametros_Activos_Inf!$CV$2:$CW$6,2,FALSE))</f>
        <v/>
      </c>
      <c r="F819" s="35" t="str">
        <f>IF(D819="","",VLOOKUP(D819,Parametros_Activos_Inf!$CX$2:$CY$16,2,FALSE))</f>
        <v/>
      </c>
      <c r="G819" s="35" t="str">
        <f t="shared" si="39"/>
        <v/>
      </c>
      <c r="H819" s="7"/>
      <c r="I819" s="7"/>
      <c r="J819" s="7"/>
      <c r="K819" s="7"/>
      <c r="L819" s="7"/>
      <c r="M819" s="11"/>
      <c r="N819" s="18" t="str">
        <f>IF(M819="","",VLOOKUP(M819,Parametros_Activos_Inf!$P$2:$Q$48,2,FALSE))</f>
        <v/>
      </c>
      <c r="O819" s="7"/>
      <c r="P819" s="18" t="str">
        <f>IF(O819="","",VLOOKUP(O819,Parametros_Activos_Inf!$R$2:$S$124,2,FALSE))</f>
        <v/>
      </c>
      <c r="Q819" s="7"/>
      <c r="R819" s="7"/>
      <c r="S819" s="7"/>
      <c r="T819" s="7"/>
      <c r="U819" s="7"/>
      <c r="V819" s="7"/>
      <c r="W819" s="7"/>
      <c r="X819" s="7"/>
      <c r="Y819" s="7"/>
      <c r="Z819" s="7"/>
      <c r="AA819" s="7"/>
      <c r="AB819" s="7"/>
      <c r="AC819" s="7"/>
      <c r="AD819" s="36" t="str">
        <f t="shared" si="40"/>
        <v/>
      </c>
      <c r="AE819" s="35" t="str">
        <f>IF(AD819="","",VLOOKUP(AD819,Parametros_Activos_Inf!$CK$2:$CL$10,2,FALSE))</f>
        <v/>
      </c>
      <c r="AF819" s="29"/>
      <c r="AG819" s="36" t="str">
        <f>IF(AF819="","",VLOOKUP(AF819,Parametros_Activos_Inf!$CP$2:$CQ$4,2,FALSE))</f>
        <v/>
      </c>
      <c r="AH819" s="29"/>
      <c r="AI819" s="36" t="str">
        <f>IF(AH819="","",VLOOKUP(AH819,Parametros_Activos_Inf!$CN$2:$CO$5,2,FALSE))</f>
        <v/>
      </c>
      <c r="AJ819" s="154" t="str">
        <f>IF(AH819="","",VLOOKUP(AF819&amp;AH819,Parametros_Activos_Inf!$CR$2:$CS$13,2,FALSE))</f>
        <v/>
      </c>
      <c r="AK819" s="20"/>
    </row>
    <row r="820" spans="1:37" s="9" customFormat="1" ht="14.25">
      <c r="A820" s="35">
        <v>817</v>
      </c>
      <c r="B820" s="35" t="str">
        <f t="shared" si="38"/>
        <v/>
      </c>
      <c r="C820" s="7"/>
      <c r="D820" s="7"/>
      <c r="E820" s="35" t="str">
        <f>IF(C820="","",VLOOKUP(C820,Parametros_Activos_Inf!$CV$2:$CW$6,2,FALSE))</f>
        <v/>
      </c>
      <c r="F820" s="35" t="str">
        <f>IF(D820="","",VLOOKUP(D820,Parametros_Activos_Inf!$CX$2:$CY$16,2,FALSE))</f>
        <v/>
      </c>
      <c r="G820" s="35" t="str">
        <f t="shared" si="39"/>
        <v/>
      </c>
      <c r="H820" s="7"/>
      <c r="I820" s="7"/>
      <c r="J820" s="7"/>
      <c r="K820" s="7"/>
      <c r="L820" s="7"/>
      <c r="M820" s="11"/>
      <c r="N820" s="18" t="str">
        <f>IF(M820="","",VLOOKUP(M820,Parametros_Activos_Inf!$P$2:$Q$48,2,FALSE))</f>
        <v/>
      </c>
      <c r="O820" s="7"/>
      <c r="P820" s="18" t="str">
        <f>IF(O820="","",VLOOKUP(O820,Parametros_Activos_Inf!$R$2:$S$124,2,FALSE))</f>
        <v/>
      </c>
      <c r="Q820" s="7"/>
      <c r="R820" s="7"/>
      <c r="S820" s="7"/>
      <c r="T820" s="7"/>
      <c r="U820" s="7"/>
      <c r="V820" s="7"/>
      <c r="W820" s="7"/>
      <c r="X820" s="7"/>
      <c r="Y820" s="7"/>
      <c r="Z820" s="7"/>
      <c r="AA820" s="7"/>
      <c r="AB820" s="7"/>
      <c r="AC820" s="7"/>
      <c r="AD820" s="36" t="str">
        <f t="shared" si="40"/>
        <v/>
      </c>
      <c r="AE820" s="35" t="str">
        <f>IF(AD820="","",VLOOKUP(AD820,Parametros_Activos_Inf!$CK$2:$CL$10,2,FALSE))</f>
        <v/>
      </c>
      <c r="AF820" s="29"/>
      <c r="AG820" s="36" t="str">
        <f>IF(AF820="","",VLOOKUP(AF820,Parametros_Activos_Inf!$CP$2:$CQ$4,2,FALSE))</f>
        <v/>
      </c>
      <c r="AH820" s="29"/>
      <c r="AI820" s="36" t="str">
        <f>IF(AH820="","",VLOOKUP(AH820,Parametros_Activos_Inf!$CN$2:$CO$5,2,FALSE))</f>
        <v/>
      </c>
      <c r="AJ820" s="154" t="str">
        <f>IF(AH820="","",VLOOKUP(AF820&amp;AH820,Parametros_Activos_Inf!$CR$2:$CS$13,2,FALSE))</f>
        <v/>
      </c>
      <c r="AK820" s="20"/>
    </row>
    <row r="821" spans="1:37" s="9" customFormat="1" ht="14.25">
      <c r="A821" s="35">
        <v>818</v>
      </c>
      <c r="B821" s="35" t="str">
        <f t="shared" si="38"/>
        <v/>
      </c>
      <c r="C821" s="7"/>
      <c r="D821" s="7"/>
      <c r="E821" s="35" t="str">
        <f>IF(C821="","",VLOOKUP(C821,Parametros_Activos_Inf!$CV$2:$CW$6,2,FALSE))</f>
        <v/>
      </c>
      <c r="F821" s="35" t="str">
        <f>IF(D821="","",VLOOKUP(D821,Parametros_Activos_Inf!$CX$2:$CY$16,2,FALSE))</f>
        <v/>
      </c>
      <c r="G821" s="35" t="str">
        <f t="shared" si="39"/>
        <v/>
      </c>
      <c r="H821" s="7"/>
      <c r="I821" s="7"/>
      <c r="J821" s="7"/>
      <c r="K821" s="7"/>
      <c r="L821" s="7"/>
      <c r="M821" s="11"/>
      <c r="N821" s="18" t="str">
        <f>IF(M821="","",VLOOKUP(M821,Parametros_Activos_Inf!$P$2:$Q$48,2,FALSE))</f>
        <v/>
      </c>
      <c r="O821" s="7"/>
      <c r="P821" s="18" t="str">
        <f>IF(O821="","",VLOOKUP(O821,Parametros_Activos_Inf!$R$2:$S$124,2,FALSE))</f>
        <v/>
      </c>
      <c r="Q821" s="7"/>
      <c r="R821" s="7"/>
      <c r="S821" s="7"/>
      <c r="T821" s="7"/>
      <c r="U821" s="7"/>
      <c r="V821" s="7"/>
      <c r="W821" s="7"/>
      <c r="X821" s="7"/>
      <c r="Y821" s="7"/>
      <c r="Z821" s="7"/>
      <c r="AA821" s="7"/>
      <c r="AB821" s="7"/>
      <c r="AC821" s="7"/>
      <c r="AD821" s="36" t="str">
        <f t="shared" si="40"/>
        <v/>
      </c>
      <c r="AE821" s="35" t="str">
        <f>IF(AD821="","",VLOOKUP(AD821,Parametros_Activos_Inf!$CK$2:$CL$10,2,FALSE))</f>
        <v/>
      </c>
      <c r="AF821" s="29"/>
      <c r="AG821" s="36" t="str">
        <f>IF(AF821="","",VLOOKUP(AF821,Parametros_Activos_Inf!$CP$2:$CQ$4,2,FALSE))</f>
        <v/>
      </c>
      <c r="AH821" s="29"/>
      <c r="AI821" s="36" t="str">
        <f>IF(AH821="","",VLOOKUP(AH821,Parametros_Activos_Inf!$CN$2:$CO$5,2,FALSE))</f>
        <v/>
      </c>
      <c r="AJ821" s="154" t="str">
        <f>IF(AH821="","",VLOOKUP(AF821&amp;AH821,Parametros_Activos_Inf!$CR$2:$CS$13,2,FALSE))</f>
        <v/>
      </c>
      <c r="AK821" s="20"/>
    </row>
    <row r="822" spans="1:37" s="9" customFormat="1" ht="14.25">
      <c r="A822" s="35">
        <v>819</v>
      </c>
      <c r="B822" s="35" t="str">
        <f t="shared" si="38"/>
        <v/>
      </c>
      <c r="C822" s="7"/>
      <c r="D822" s="7"/>
      <c r="E822" s="35" t="str">
        <f>IF(C822="","",VLOOKUP(C822,Parametros_Activos_Inf!$CV$2:$CW$6,2,FALSE))</f>
        <v/>
      </c>
      <c r="F822" s="35" t="str">
        <f>IF(D822="","",VLOOKUP(D822,Parametros_Activos_Inf!$CX$2:$CY$16,2,FALSE))</f>
        <v/>
      </c>
      <c r="G822" s="35" t="str">
        <f t="shared" si="39"/>
        <v/>
      </c>
      <c r="H822" s="7"/>
      <c r="I822" s="7"/>
      <c r="J822" s="7"/>
      <c r="K822" s="7"/>
      <c r="L822" s="7"/>
      <c r="M822" s="11"/>
      <c r="N822" s="18" t="str">
        <f>IF(M822="","",VLOOKUP(M822,Parametros_Activos_Inf!$P$2:$Q$48,2,FALSE))</f>
        <v/>
      </c>
      <c r="O822" s="7"/>
      <c r="P822" s="18" t="str">
        <f>IF(O822="","",VLOOKUP(O822,Parametros_Activos_Inf!$R$2:$S$124,2,FALSE))</f>
        <v/>
      </c>
      <c r="Q822" s="7"/>
      <c r="R822" s="7"/>
      <c r="S822" s="7"/>
      <c r="T822" s="7"/>
      <c r="U822" s="7"/>
      <c r="V822" s="7"/>
      <c r="W822" s="7"/>
      <c r="X822" s="7"/>
      <c r="Y822" s="7"/>
      <c r="Z822" s="7"/>
      <c r="AA822" s="7"/>
      <c r="AB822" s="7"/>
      <c r="AC822" s="7"/>
      <c r="AD822" s="36" t="str">
        <f t="shared" si="40"/>
        <v/>
      </c>
      <c r="AE822" s="35" t="str">
        <f>IF(AD822="","",VLOOKUP(AD822,Parametros_Activos_Inf!$CK$2:$CL$10,2,FALSE))</f>
        <v/>
      </c>
      <c r="AF822" s="29"/>
      <c r="AG822" s="36" t="str">
        <f>IF(AF822="","",VLOOKUP(AF822,Parametros_Activos_Inf!$CP$2:$CQ$4,2,FALSE))</f>
        <v/>
      </c>
      <c r="AH822" s="29"/>
      <c r="AI822" s="36" t="str">
        <f>IF(AH822="","",VLOOKUP(AH822,Parametros_Activos_Inf!$CN$2:$CO$5,2,FALSE))</f>
        <v/>
      </c>
      <c r="AJ822" s="154" t="str">
        <f>IF(AH822="","",VLOOKUP(AF822&amp;AH822,Parametros_Activos_Inf!$CR$2:$CS$13,2,FALSE))</f>
        <v/>
      </c>
      <c r="AK822" s="20"/>
    </row>
    <row r="823" spans="1:37" s="9" customFormat="1" ht="14.25">
      <c r="A823" s="35">
        <v>820</v>
      </c>
      <c r="B823" s="35" t="str">
        <f t="shared" si="38"/>
        <v/>
      </c>
      <c r="C823" s="7"/>
      <c r="D823" s="7"/>
      <c r="E823" s="35" t="str">
        <f>IF(C823="","",VLOOKUP(C823,Parametros_Activos_Inf!$CV$2:$CW$6,2,FALSE))</f>
        <v/>
      </c>
      <c r="F823" s="35" t="str">
        <f>IF(D823="","",VLOOKUP(D823,Parametros_Activos_Inf!$CX$2:$CY$16,2,FALSE))</f>
        <v/>
      </c>
      <c r="G823" s="35" t="str">
        <f t="shared" si="39"/>
        <v/>
      </c>
      <c r="H823" s="7"/>
      <c r="I823" s="7"/>
      <c r="J823" s="7"/>
      <c r="K823" s="7"/>
      <c r="L823" s="7"/>
      <c r="M823" s="11"/>
      <c r="N823" s="18" t="str">
        <f>IF(M823="","",VLOOKUP(M823,Parametros_Activos_Inf!$P$2:$Q$48,2,FALSE))</f>
        <v/>
      </c>
      <c r="O823" s="7"/>
      <c r="P823" s="18" t="str">
        <f>IF(O823="","",VLOOKUP(O823,Parametros_Activos_Inf!$R$2:$S$124,2,FALSE))</f>
        <v/>
      </c>
      <c r="Q823" s="7"/>
      <c r="R823" s="7"/>
      <c r="S823" s="7"/>
      <c r="T823" s="7"/>
      <c r="U823" s="7"/>
      <c r="V823" s="7"/>
      <c r="W823" s="7"/>
      <c r="X823" s="7"/>
      <c r="Y823" s="7"/>
      <c r="Z823" s="7"/>
      <c r="AA823" s="7"/>
      <c r="AB823" s="7"/>
      <c r="AC823" s="7"/>
      <c r="AD823" s="36" t="str">
        <f t="shared" si="40"/>
        <v/>
      </c>
      <c r="AE823" s="35" t="str">
        <f>IF(AD823="","",VLOOKUP(AD823,Parametros_Activos_Inf!$CK$2:$CL$10,2,FALSE))</f>
        <v/>
      </c>
      <c r="AF823" s="29"/>
      <c r="AG823" s="36" t="str">
        <f>IF(AF823="","",VLOOKUP(AF823,Parametros_Activos_Inf!$CP$2:$CQ$4,2,FALSE))</f>
        <v/>
      </c>
      <c r="AH823" s="29"/>
      <c r="AI823" s="36" t="str">
        <f>IF(AH823="","",VLOOKUP(AH823,Parametros_Activos_Inf!$CN$2:$CO$5,2,FALSE))</f>
        <v/>
      </c>
      <c r="AJ823" s="154" t="str">
        <f>IF(AH823="","",VLOOKUP(AF823&amp;AH823,Parametros_Activos_Inf!$CR$2:$CS$13,2,FALSE))</f>
        <v/>
      </c>
      <c r="AK823" s="20"/>
    </row>
    <row r="824" spans="1:37" s="9" customFormat="1" ht="14.25">
      <c r="A824" s="35">
        <v>821</v>
      </c>
      <c r="B824" s="35" t="str">
        <f t="shared" si="38"/>
        <v/>
      </c>
      <c r="C824" s="7"/>
      <c r="D824" s="7"/>
      <c r="E824" s="35" t="str">
        <f>IF(C824="","",VLOOKUP(C824,Parametros_Activos_Inf!$CV$2:$CW$6,2,FALSE))</f>
        <v/>
      </c>
      <c r="F824" s="35" t="str">
        <f>IF(D824="","",VLOOKUP(D824,Parametros_Activos_Inf!$CX$2:$CY$16,2,FALSE))</f>
        <v/>
      </c>
      <c r="G824" s="35" t="str">
        <f t="shared" si="39"/>
        <v/>
      </c>
      <c r="H824" s="7"/>
      <c r="I824" s="7"/>
      <c r="J824" s="7"/>
      <c r="K824" s="7"/>
      <c r="L824" s="7"/>
      <c r="M824" s="11"/>
      <c r="N824" s="18" t="str">
        <f>IF(M824="","",VLOOKUP(M824,Parametros_Activos_Inf!$P$2:$Q$48,2,FALSE))</f>
        <v/>
      </c>
      <c r="O824" s="7"/>
      <c r="P824" s="18" t="str">
        <f>IF(O824="","",VLOOKUP(O824,Parametros_Activos_Inf!$R$2:$S$124,2,FALSE))</f>
        <v/>
      </c>
      <c r="Q824" s="7"/>
      <c r="R824" s="7"/>
      <c r="S824" s="7"/>
      <c r="T824" s="7"/>
      <c r="U824" s="7"/>
      <c r="V824" s="7"/>
      <c r="W824" s="7"/>
      <c r="X824" s="7"/>
      <c r="Y824" s="7"/>
      <c r="Z824" s="7"/>
      <c r="AA824" s="7"/>
      <c r="AB824" s="7"/>
      <c r="AC824" s="7"/>
      <c r="AD824" s="36" t="str">
        <f t="shared" si="40"/>
        <v/>
      </c>
      <c r="AE824" s="35" t="str">
        <f>IF(AD824="","",VLOOKUP(AD824,Parametros_Activos_Inf!$CK$2:$CL$10,2,FALSE))</f>
        <v/>
      </c>
      <c r="AF824" s="29"/>
      <c r="AG824" s="36" t="str">
        <f>IF(AF824="","",VLOOKUP(AF824,Parametros_Activos_Inf!$CP$2:$CQ$4,2,FALSE))</f>
        <v/>
      </c>
      <c r="AH824" s="29"/>
      <c r="AI824" s="36" t="str">
        <f>IF(AH824="","",VLOOKUP(AH824,Parametros_Activos_Inf!$CN$2:$CO$5,2,FALSE))</f>
        <v/>
      </c>
      <c r="AJ824" s="154" t="str">
        <f>IF(AH824="","",VLOOKUP(AF824&amp;AH824,Parametros_Activos_Inf!$CR$2:$CS$13,2,FALSE))</f>
        <v/>
      </c>
      <c r="AK824" s="20"/>
    </row>
    <row r="825" spans="1:37" s="9" customFormat="1" ht="14.25">
      <c r="A825" s="35">
        <v>822</v>
      </c>
      <c r="B825" s="35" t="str">
        <f t="shared" si="38"/>
        <v/>
      </c>
      <c r="C825" s="7"/>
      <c r="D825" s="7"/>
      <c r="E825" s="35" t="str">
        <f>IF(C825="","",VLOOKUP(C825,Parametros_Activos_Inf!$CV$2:$CW$6,2,FALSE))</f>
        <v/>
      </c>
      <c r="F825" s="35" t="str">
        <f>IF(D825="","",VLOOKUP(D825,Parametros_Activos_Inf!$CX$2:$CY$16,2,FALSE))</f>
        <v/>
      </c>
      <c r="G825" s="35" t="str">
        <f t="shared" si="39"/>
        <v/>
      </c>
      <c r="H825" s="7"/>
      <c r="I825" s="7"/>
      <c r="J825" s="7"/>
      <c r="K825" s="7"/>
      <c r="L825" s="7"/>
      <c r="M825" s="11"/>
      <c r="N825" s="18" t="str">
        <f>IF(M825="","",VLOOKUP(M825,Parametros_Activos_Inf!$P$2:$Q$48,2,FALSE))</f>
        <v/>
      </c>
      <c r="O825" s="7"/>
      <c r="P825" s="18" t="str">
        <f>IF(O825="","",VLOOKUP(O825,Parametros_Activos_Inf!$R$2:$S$124,2,FALSE))</f>
        <v/>
      </c>
      <c r="Q825" s="7"/>
      <c r="R825" s="7"/>
      <c r="S825" s="7"/>
      <c r="T825" s="7"/>
      <c r="U825" s="7"/>
      <c r="V825" s="7"/>
      <c r="W825" s="7"/>
      <c r="X825" s="7"/>
      <c r="Y825" s="7"/>
      <c r="Z825" s="7"/>
      <c r="AA825" s="7"/>
      <c r="AB825" s="7"/>
      <c r="AC825" s="7"/>
      <c r="AD825" s="36" t="str">
        <f t="shared" si="40"/>
        <v/>
      </c>
      <c r="AE825" s="35" t="str">
        <f>IF(AD825="","",VLOOKUP(AD825,Parametros_Activos_Inf!$CK$2:$CL$10,2,FALSE))</f>
        <v/>
      </c>
      <c r="AF825" s="29"/>
      <c r="AG825" s="36" t="str">
        <f>IF(AF825="","",VLOOKUP(AF825,Parametros_Activos_Inf!$CP$2:$CQ$4,2,FALSE))</f>
        <v/>
      </c>
      <c r="AH825" s="29"/>
      <c r="AI825" s="36" t="str">
        <f>IF(AH825="","",VLOOKUP(AH825,Parametros_Activos_Inf!$CN$2:$CO$5,2,FALSE))</f>
        <v/>
      </c>
      <c r="AJ825" s="154" t="str">
        <f>IF(AH825="","",VLOOKUP(AF825&amp;AH825,Parametros_Activos_Inf!$CR$2:$CS$13,2,FALSE))</f>
        <v/>
      </c>
      <c r="AK825" s="20"/>
    </row>
    <row r="826" spans="1:37" s="9" customFormat="1" ht="14.25">
      <c r="A826" s="35">
        <v>823</v>
      </c>
      <c r="B826" s="35" t="str">
        <f t="shared" si="38"/>
        <v/>
      </c>
      <c r="C826" s="7"/>
      <c r="D826" s="7"/>
      <c r="E826" s="35" t="str">
        <f>IF(C826="","",VLOOKUP(C826,Parametros_Activos_Inf!$CV$2:$CW$6,2,FALSE))</f>
        <v/>
      </c>
      <c r="F826" s="35" t="str">
        <f>IF(D826="","",VLOOKUP(D826,Parametros_Activos_Inf!$CX$2:$CY$16,2,FALSE))</f>
        <v/>
      </c>
      <c r="G826" s="35" t="str">
        <f t="shared" si="39"/>
        <v/>
      </c>
      <c r="H826" s="7"/>
      <c r="I826" s="7"/>
      <c r="J826" s="7"/>
      <c r="K826" s="7"/>
      <c r="L826" s="7"/>
      <c r="M826" s="11"/>
      <c r="N826" s="18" t="str">
        <f>IF(M826="","",VLOOKUP(M826,Parametros_Activos_Inf!$P$2:$Q$48,2,FALSE))</f>
        <v/>
      </c>
      <c r="O826" s="7"/>
      <c r="P826" s="18" t="str">
        <f>IF(O826="","",VLOOKUP(O826,Parametros_Activos_Inf!$R$2:$S$124,2,FALSE))</f>
        <v/>
      </c>
      <c r="Q826" s="7"/>
      <c r="R826" s="7"/>
      <c r="S826" s="7"/>
      <c r="T826" s="7"/>
      <c r="U826" s="7"/>
      <c r="V826" s="7"/>
      <c r="W826" s="7"/>
      <c r="X826" s="7"/>
      <c r="Y826" s="7"/>
      <c r="Z826" s="7"/>
      <c r="AA826" s="7"/>
      <c r="AB826" s="7"/>
      <c r="AC826" s="7"/>
      <c r="AD826" s="36" t="str">
        <f t="shared" si="40"/>
        <v/>
      </c>
      <c r="AE826" s="35" t="str">
        <f>IF(AD826="","",VLOOKUP(AD826,Parametros_Activos_Inf!$CK$2:$CL$10,2,FALSE))</f>
        <v/>
      </c>
      <c r="AF826" s="29"/>
      <c r="AG826" s="36" t="str">
        <f>IF(AF826="","",VLOOKUP(AF826,Parametros_Activos_Inf!$CP$2:$CQ$4,2,FALSE))</f>
        <v/>
      </c>
      <c r="AH826" s="29"/>
      <c r="AI826" s="36" t="str">
        <f>IF(AH826="","",VLOOKUP(AH826,Parametros_Activos_Inf!$CN$2:$CO$5,2,FALSE))</f>
        <v/>
      </c>
      <c r="AJ826" s="154" t="str">
        <f>IF(AH826="","",VLOOKUP(AF826&amp;AH826,Parametros_Activos_Inf!$CR$2:$CS$13,2,FALSE))</f>
        <v/>
      </c>
      <c r="AK826" s="20"/>
    </row>
    <row r="827" spans="1:37" s="9" customFormat="1" ht="14.25">
      <c r="A827" s="35">
        <v>824</v>
      </c>
      <c r="B827" s="35" t="str">
        <f t="shared" si="38"/>
        <v/>
      </c>
      <c r="C827" s="7"/>
      <c r="D827" s="7"/>
      <c r="E827" s="35" t="str">
        <f>IF(C827="","",VLOOKUP(C827,Parametros_Activos_Inf!$CV$2:$CW$6,2,FALSE))</f>
        <v/>
      </c>
      <c r="F827" s="35" t="str">
        <f>IF(D827="","",VLOOKUP(D827,Parametros_Activos_Inf!$CX$2:$CY$16,2,FALSE))</f>
        <v/>
      </c>
      <c r="G827" s="35" t="str">
        <f t="shared" si="39"/>
        <v/>
      </c>
      <c r="H827" s="7"/>
      <c r="I827" s="7"/>
      <c r="J827" s="7"/>
      <c r="K827" s="7"/>
      <c r="L827" s="7"/>
      <c r="M827" s="11"/>
      <c r="N827" s="18" t="str">
        <f>IF(M827="","",VLOOKUP(M827,Parametros_Activos_Inf!$P$2:$Q$48,2,FALSE))</f>
        <v/>
      </c>
      <c r="O827" s="7"/>
      <c r="P827" s="18" t="str">
        <f>IF(O827="","",VLOOKUP(O827,Parametros_Activos_Inf!$R$2:$S$124,2,FALSE))</f>
        <v/>
      </c>
      <c r="Q827" s="7"/>
      <c r="R827" s="7"/>
      <c r="S827" s="7"/>
      <c r="T827" s="7"/>
      <c r="U827" s="7"/>
      <c r="V827" s="7"/>
      <c r="W827" s="7"/>
      <c r="X827" s="7"/>
      <c r="Y827" s="7"/>
      <c r="Z827" s="7"/>
      <c r="AA827" s="7"/>
      <c r="AB827" s="7"/>
      <c r="AC827" s="7"/>
      <c r="AD827" s="36" t="str">
        <f t="shared" si="40"/>
        <v/>
      </c>
      <c r="AE827" s="35" t="str">
        <f>IF(AD827="","",VLOOKUP(AD827,Parametros_Activos_Inf!$CK$2:$CL$10,2,FALSE))</f>
        <v/>
      </c>
      <c r="AF827" s="29"/>
      <c r="AG827" s="36" t="str">
        <f>IF(AF827="","",VLOOKUP(AF827,Parametros_Activos_Inf!$CP$2:$CQ$4,2,FALSE))</f>
        <v/>
      </c>
      <c r="AH827" s="29"/>
      <c r="AI827" s="36" t="str">
        <f>IF(AH827="","",VLOOKUP(AH827,Parametros_Activos_Inf!$CN$2:$CO$5,2,FALSE))</f>
        <v/>
      </c>
      <c r="AJ827" s="154" t="str">
        <f>IF(AH827="","",VLOOKUP(AF827&amp;AH827,Parametros_Activos_Inf!$CR$2:$CS$13,2,FALSE))</f>
        <v/>
      </c>
      <c r="AK827" s="20"/>
    </row>
    <row r="828" spans="1:37" s="9" customFormat="1" ht="14.25">
      <c r="A828" s="35">
        <v>825</v>
      </c>
      <c r="B828" s="35" t="str">
        <f t="shared" si="38"/>
        <v/>
      </c>
      <c r="C828" s="7"/>
      <c r="D828" s="7"/>
      <c r="E828" s="35" t="str">
        <f>IF(C828="","",VLOOKUP(C828,Parametros_Activos_Inf!$CV$2:$CW$6,2,FALSE))</f>
        <v/>
      </c>
      <c r="F828" s="35" t="str">
        <f>IF(D828="","",VLOOKUP(D828,Parametros_Activos_Inf!$CX$2:$CY$16,2,FALSE))</f>
        <v/>
      </c>
      <c r="G828" s="35" t="str">
        <f t="shared" si="39"/>
        <v/>
      </c>
      <c r="H828" s="7"/>
      <c r="I828" s="7"/>
      <c r="J828" s="7"/>
      <c r="K828" s="7"/>
      <c r="L828" s="7"/>
      <c r="M828" s="11"/>
      <c r="N828" s="18" t="str">
        <f>IF(M828="","",VLOOKUP(M828,Parametros_Activos_Inf!$P$2:$Q$48,2,FALSE))</f>
        <v/>
      </c>
      <c r="O828" s="7"/>
      <c r="P828" s="18" t="str">
        <f>IF(O828="","",VLOOKUP(O828,Parametros_Activos_Inf!$R$2:$S$124,2,FALSE))</f>
        <v/>
      </c>
      <c r="Q828" s="7"/>
      <c r="R828" s="7"/>
      <c r="S828" s="7"/>
      <c r="T828" s="7"/>
      <c r="U828" s="7"/>
      <c r="V828" s="7"/>
      <c r="W828" s="7"/>
      <c r="X828" s="7"/>
      <c r="Y828" s="7"/>
      <c r="Z828" s="7"/>
      <c r="AA828" s="7"/>
      <c r="AB828" s="7"/>
      <c r="AC828" s="7"/>
      <c r="AD828" s="36" t="str">
        <f t="shared" si="40"/>
        <v/>
      </c>
      <c r="AE828" s="35" t="str">
        <f>IF(AD828="","",VLOOKUP(AD828,Parametros_Activos_Inf!$CK$2:$CL$10,2,FALSE))</f>
        <v/>
      </c>
      <c r="AF828" s="29"/>
      <c r="AG828" s="36" t="str">
        <f>IF(AF828="","",VLOOKUP(AF828,Parametros_Activos_Inf!$CP$2:$CQ$4,2,FALSE))</f>
        <v/>
      </c>
      <c r="AH828" s="29"/>
      <c r="AI828" s="36" t="str">
        <f>IF(AH828="","",VLOOKUP(AH828,Parametros_Activos_Inf!$CN$2:$CO$5,2,FALSE))</f>
        <v/>
      </c>
      <c r="AJ828" s="154" t="str">
        <f>IF(AH828="","",VLOOKUP(AF828&amp;AH828,Parametros_Activos_Inf!$CR$2:$CS$13,2,FALSE))</f>
        <v/>
      </c>
      <c r="AK828" s="20"/>
    </row>
    <row r="829" spans="1:37" s="9" customFormat="1" ht="14.25">
      <c r="A829" s="35">
        <v>826</v>
      </c>
      <c r="B829" s="35" t="str">
        <f t="shared" si="38"/>
        <v/>
      </c>
      <c r="C829" s="7"/>
      <c r="D829" s="7"/>
      <c r="E829" s="35" t="str">
        <f>IF(C829="","",VLOOKUP(C829,Parametros_Activos_Inf!$CV$2:$CW$6,2,FALSE))</f>
        <v/>
      </c>
      <c r="F829" s="35" t="str">
        <f>IF(D829="","",VLOOKUP(D829,Parametros_Activos_Inf!$CX$2:$CY$16,2,FALSE))</f>
        <v/>
      </c>
      <c r="G829" s="35" t="str">
        <f t="shared" si="39"/>
        <v/>
      </c>
      <c r="H829" s="7"/>
      <c r="I829" s="7"/>
      <c r="J829" s="7"/>
      <c r="K829" s="7"/>
      <c r="L829" s="7"/>
      <c r="M829" s="11"/>
      <c r="N829" s="18" t="str">
        <f>IF(M829="","",VLOOKUP(M829,Parametros_Activos_Inf!$P$2:$Q$48,2,FALSE))</f>
        <v/>
      </c>
      <c r="O829" s="7"/>
      <c r="P829" s="18" t="str">
        <f>IF(O829="","",VLOOKUP(O829,Parametros_Activos_Inf!$R$2:$S$124,2,FALSE))</f>
        <v/>
      </c>
      <c r="Q829" s="7"/>
      <c r="R829" s="7"/>
      <c r="S829" s="7"/>
      <c r="T829" s="7"/>
      <c r="U829" s="7"/>
      <c r="V829" s="7"/>
      <c r="W829" s="7"/>
      <c r="X829" s="7"/>
      <c r="Y829" s="7"/>
      <c r="Z829" s="7"/>
      <c r="AA829" s="7"/>
      <c r="AB829" s="7"/>
      <c r="AC829" s="7"/>
      <c r="AD829" s="36" t="str">
        <f t="shared" si="40"/>
        <v/>
      </c>
      <c r="AE829" s="35" t="str">
        <f>IF(AD829="","",VLOOKUP(AD829,Parametros_Activos_Inf!$CK$2:$CL$10,2,FALSE))</f>
        <v/>
      </c>
      <c r="AF829" s="29"/>
      <c r="AG829" s="36" t="str">
        <f>IF(AF829="","",VLOOKUP(AF829,Parametros_Activos_Inf!$CP$2:$CQ$4,2,FALSE))</f>
        <v/>
      </c>
      <c r="AH829" s="29"/>
      <c r="AI829" s="36" t="str">
        <f>IF(AH829="","",VLOOKUP(AH829,Parametros_Activos_Inf!$CN$2:$CO$5,2,FALSE))</f>
        <v/>
      </c>
      <c r="AJ829" s="154" t="str">
        <f>IF(AH829="","",VLOOKUP(AF829&amp;AH829,Parametros_Activos_Inf!$CR$2:$CS$13,2,FALSE))</f>
        <v/>
      </c>
      <c r="AK829" s="20"/>
    </row>
    <row r="830" spans="1:37" s="9" customFormat="1" ht="14.25">
      <c r="A830" s="35">
        <v>827</v>
      </c>
      <c r="B830" s="35" t="str">
        <f t="shared" si="38"/>
        <v/>
      </c>
      <c r="C830" s="7"/>
      <c r="D830" s="7"/>
      <c r="E830" s="35" t="str">
        <f>IF(C830="","",VLOOKUP(C830,Parametros_Activos_Inf!$CV$2:$CW$6,2,FALSE))</f>
        <v/>
      </c>
      <c r="F830" s="35" t="str">
        <f>IF(D830="","",VLOOKUP(D830,Parametros_Activos_Inf!$CX$2:$CY$16,2,FALSE))</f>
        <v/>
      </c>
      <c r="G830" s="35" t="str">
        <f t="shared" si="39"/>
        <v/>
      </c>
      <c r="H830" s="7"/>
      <c r="I830" s="7"/>
      <c r="J830" s="7"/>
      <c r="K830" s="7"/>
      <c r="L830" s="7"/>
      <c r="M830" s="11"/>
      <c r="N830" s="18" t="str">
        <f>IF(M830="","",VLOOKUP(M830,Parametros_Activos_Inf!$P$2:$Q$48,2,FALSE))</f>
        <v/>
      </c>
      <c r="O830" s="7"/>
      <c r="P830" s="18" t="str">
        <f>IF(O830="","",VLOOKUP(O830,Parametros_Activos_Inf!$R$2:$S$124,2,FALSE))</f>
        <v/>
      </c>
      <c r="Q830" s="7"/>
      <c r="R830" s="7"/>
      <c r="S830" s="7"/>
      <c r="T830" s="7"/>
      <c r="U830" s="7"/>
      <c r="V830" s="7"/>
      <c r="W830" s="7"/>
      <c r="X830" s="7"/>
      <c r="Y830" s="7"/>
      <c r="Z830" s="7"/>
      <c r="AA830" s="7"/>
      <c r="AB830" s="7"/>
      <c r="AC830" s="7"/>
      <c r="AD830" s="36" t="str">
        <f t="shared" si="40"/>
        <v/>
      </c>
      <c r="AE830" s="35" t="str">
        <f>IF(AD830="","",VLOOKUP(AD830,Parametros_Activos_Inf!$CK$2:$CL$10,2,FALSE))</f>
        <v/>
      </c>
      <c r="AF830" s="29"/>
      <c r="AG830" s="36" t="str">
        <f>IF(AF830="","",VLOOKUP(AF830,Parametros_Activos_Inf!$CP$2:$CQ$4,2,FALSE))</f>
        <v/>
      </c>
      <c r="AH830" s="29"/>
      <c r="AI830" s="36" t="str">
        <f>IF(AH830="","",VLOOKUP(AH830,Parametros_Activos_Inf!$CN$2:$CO$5,2,FALSE))</f>
        <v/>
      </c>
      <c r="AJ830" s="154" t="str">
        <f>IF(AH830="","",VLOOKUP(AF830&amp;AH830,Parametros_Activos_Inf!$CR$2:$CS$13,2,FALSE))</f>
        <v/>
      </c>
      <c r="AK830" s="20"/>
    </row>
    <row r="831" spans="1:37" s="9" customFormat="1" ht="14.25">
      <c r="A831" s="35">
        <v>828</v>
      </c>
      <c r="B831" s="35" t="str">
        <f t="shared" si="38"/>
        <v/>
      </c>
      <c r="C831" s="7"/>
      <c r="D831" s="7"/>
      <c r="E831" s="35" t="str">
        <f>IF(C831="","",VLOOKUP(C831,Parametros_Activos_Inf!$CV$2:$CW$6,2,FALSE))</f>
        <v/>
      </c>
      <c r="F831" s="35" t="str">
        <f>IF(D831="","",VLOOKUP(D831,Parametros_Activos_Inf!$CX$2:$CY$16,2,FALSE))</f>
        <v/>
      </c>
      <c r="G831" s="35" t="str">
        <f t="shared" si="39"/>
        <v/>
      </c>
      <c r="H831" s="7"/>
      <c r="I831" s="7"/>
      <c r="J831" s="7"/>
      <c r="K831" s="7"/>
      <c r="L831" s="7"/>
      <c r="M831" s="11"/>
      <c r="N831" s="18" t="str">
        <f>IF(M831="","",VLOOKUP(M831,Parametros_Activos_Inf!$P$2:$Q$48,2,FALSE))</f>
        <v/>
      </c>
      <c r="O831" s="7"/>
      <c r="P831" s="18" t="str">
        <f>IF(O831="","",VLOOKUP(O831,Parametros_Activos_Inf!$R$2:$S$124,2,FALSE))</f>
        <v/>
      </c>
      <c r="Q831" s="7"/>
      <c r="R831" s="7"/>
      <c r="S831" s="7"/>
      <c r="T831" s="7"/>
      <c r="U831" s="7"/>
      <c r="V831" s="7"/>
      <c r="W831" s="7"/>
      <c r="X831" s="7"/>
      <c r="Y831" s="7"/>
      <c r="Z831" s="7"/>
      <c r="AA831" s="7"/>
      <c r="AB831" s="7"/>
      <c r="AC831" s="7"/>
      <c r="AD831" s="36" t="str">
        <f t="shared" si="40"/>
        <v/>
      </c>
      <c r="AE831" s="35" t="str">
        <f>IF(AD831="","",VLOOKUP(AD831,Parametros_Activos_Inf!$CK$2:$CL$10,2,FALSE))</f>
        <v/>
      </c>
      <c r="AF831" s="29"/>
      <c r="AG831" s="36" t="str">
        <f>IF(AF831="","",VLOOKUP(AF831,Parametros_Activos_Inf!$CP$2:$CQ$4,2,FALSE))</f>
        <v/>
      </c>
      <c r="AH831" s="29"/>
      <c r="AI831" s="36" t="str">
        <f>IF(AH831="","",VLOOKUP(AH831,Parametros_Activos_Inf!$CN$2:$CO$5,2,FALSE))</f>
        <v/>
      </c>
      <c r="AJ831" s="154" t="str">
        <f>IF(AH831="","",VLOOKUP(AF831&amp;AH831,Parametros_Activos_Inf!$CR$2:$CS$13,2,FALSE))</f>
        <v/>
      </c>
      <c r="AK831" s="20"/>
    </row>
    <row r="832" spans="1:37" s="9" customFormat="1" ht="14.25">
      <c r="A832" s="35">
        <v>829</v>
      </c>
      <c r="B832" s="35" t="str">
        <f t="shared" si="38"/>
        <v/>
      </c>
      <c r="C832" s="7"/>
      <c r="D832" s="7"/>
      <c r="E832" s="35" t="str">
        <f>IF(C832="","",VLOOKUP(C832,Parametros_Activos_Inf!$CV$2:$CW$6,2,FALSE))</f>
        <v/>
      </c>
      <c r="F832" s="35" t="str">
        <f>IF(D832="","",VLOOKUP(D832,Parametros_Activos_Inf!$CX$2:$CY$16,2,FALSE))</f>
        <v/>
      </c>
      <c r="G832" s="35" t="str">
        <f t="shared" si="39"/>
        <v/>
      </c>
      <c r="H832" s="7"/>
      <c r="I832" s="7"/>
      <c r="J832" s="7"/>
      <c r="K832" s="7"/>
      <c r="L832" s="7"/>
      <c r="M832" s="11"/>
      <c r="N832" s="18" t="str">
        <f>IF(M832="","",VLOOKUP(M832,Parametros_Activos_Inf!$P$2:$Q$48,2,FALSE))</f>
        <v/>
      </c>
      <c r="O832" s="7"/>
      <c r="P832" s="18" t="str">
        <f>IF(O832="","",VLOOKUP(O832,Parametros_Activos_Inf!$R$2:$S$124,2,FALSE))</f>
        <v/>
      </c>
      <c r="Q832" s="7"/>
      <c r="R832" s="7"/>
      <c r="S832" s="7"/>
      <c r="T832" s="7"/>
      <c r="U832" s="7"/>
      <c r="V832" s="7"/>
      <c r="W832" s="7"/>
      <c r="X832" s="7"/>
      <c r="Y832" s="7"/>
      <c r="Z832" s="7"/>
      <c r="AA832" s="7"/>
      <c r="AB832" s="7"/>
      <c r="AC832" s="7"/>
      <c r="AD832" s="36" t="str">
        <f t="shared" si="40"/>
        <v/>
      </c>
      <c r="AE832" s="35" t="str">
        <f>IF(AD832="","",VLOOKUP(AD832,Parametros_Activos_Inf!$CK$2:$CL$10,2,FALSE))</f>
        <v/>
      </c>
      <c r="AF832" s="29"/>
      <c r="AG832" s="36" t="str">
        <f>IF(AF832="","",VLOOKUP(AF832,Parametros_Activos_Inf!$CP$2:$CQ$4,2,FALSE))</f>
        <v/>
      </c>
      <c r="AH832" s="29"/>
      <c r="AI832" s="36" t="str">
        <f>IF(AH832="","",VLOOKUP(AH832,Parametros_Activos_Inf!$CN$2:$CO$5,2,FALSE))</f>
        <v/>
      </c>
      <c r="AJ832" s="154" t="str">
        <f>IF(AH832="","",VLOOKUP(AF832&amp;AH832,Parametros_Activos_Inf!$CR$2:$CS$13,2,FALSE))</f>
        <v/>
      </c>
      <c r="AK832" s="20"/>
    </row>
    <row r="833" spans="1:37" s="9" customFormat="1" ht="14.25">
      <c r="A833" s="35">
        <v>830</v>
      </c>
      <c r="B833" s="35" t="str">
        <f t="shared" si="38"/>
        <v/>
      </c>
      <c r="C833" s="7"/>
      <c r="D833" s="7"/>
      <c r="E833" s="35" t="str">
        <f>IF(C833="","",VLOOKUP(C833,Parametros_Activos_Inf!$CV$2:$CW$6,2,FALSE))</f>
        <v/>
      </c>
      <c r="F833" s="35" t="str">
        <f>IF(D833="","",VLOOKUP(D833,Parametros_Activos_Inf!$CX$2:$CY$16,2,FALSE))</f>
        <v/>
      </c>
      <c r="G833" s="35" t="str">
        <f t="shared" si="39"/>
        <v/>
      </c>
      <c r="H833" s="7"/>
      <c r="I833" s="7"/>
      <c r="J833" s="7"/>
      <c r="K833" s="7"/>
      <c r="L833" s="7"/>
      <c r="M833" s="11"/>
      <c r="N833" s="18" t="str">
        <f>IF(M833="","",VLOOKUP(M833,Parametros_Activos_Inf!$P$2:$Q$48,2,FALSE))</f>
        <v/>
      </c>
      <c r="O833" s="7"/>
      <c r="P833" s="18" t="str">
        <f>IF(O833="","",VLOOKUP(O833,Parametros_Activos_Inf!$R$2:$S$124,2,FALSE))</f>
        <v/>
      </c>
      <c r="Q833" s="7"/>
      <c r="R833" s="7"/>
      <c r="S833" s="7"/>
      <c r="T833" s="7"/>
      <c r="U833" s="7"/>
      <c r="V833" s="7"/>
      <c r="W833" s="7"/>
      <c r="X833" s="7"/>
      <c r="Y833" s="7"/>
      <c r="Z833" s="7"/>
      <c r="AA833" s="7"/>
      <c r="AB833" s="7"/>
      <c r="AC833" s="7"/>
      <c r="AD833" s="36" t="str">
        <f t="shared" si="40"/>
        <v/>
      </c>
      <c r="AE833" s="35" t="str">
        <f>IF(AD833="","",VLOOKUP(AD833,Parametros_Activos_Inf!$CK$2:$CL$10,2,FALSE))</f>
        <v/>
      </c>
      <c r="AF833" s="29"/>
      <c r="AG833" s="36" t="str">
        <f>IF(AF833="","",VLOOKUP(AF833,Parametros_Activos_Inf!$CP$2:$CQ$4,2,FALSE))</f>
        <v/>
      </c>
      <c r="AH833" s="29"/>
      <c r="AI833" s="36" t="str">
        <f>IF(AH833="","",VLOOKUP(AH833,Parametros_Activos_Inf!$CN$2:$CO$5,2,FALSE))</f>
        <v/>
      </c>
      <c r="AJ833" s="154" t="str">
        <f>IF(AH833="","",VLOOKUP(AF833&amp;AH833,Parametros_Activos_Inf!$CR$2:$CS$13,2,FALSE))</f>
        <v/>
      </c>
      <c r="AK833" s="20"/>
    </row>
    <row r="834" spans="1:37" s="9" customFormat="1" ht="14.25">
      <c r="A834" s="35">
        <v>831</v>
      </c>
      <c r="B834" s="35" t="str">
        <f t="shared" si="38"/>
        <v/>
      </c>
      <c r="C834" s="7"/>
      <c r="D834" s="7"/>
      <c r="E834" s="35" t="str">
        <f>IF(C834="","",VLOOKUP(C834,Parametros_Activos_Inf!$CV$2:$CW$6,2,FALSE))</f>
        <v/>
      </c>
      <c r="F834" s="35" t="str">
        <f>IF(D834="","",VLOOKUP(D834,Parametros_Activos_Inf!$CX$2:$CY$16,2,FALSE))</f>
        <v/>
      </c>
      <c r="G834" s="35" t="str">
        <f t="shared" si="39"/>
        <v/>
      </c>
      <c r="H834" s="7"/>
      <c r="I834" s="7"/>
      <c r="J834" s="7"/>
      <c r="K834" s="7"/>
      <c r="L834" s="7"/>
      <c r="M834" s="11"/>
      <c r="N834" s="18" t="str">
        <f>IF(M834="","",VLOOKUP(M834,Parametros_Activos_Inf!$P$2:$Q$48,2,FALSE))</f>
        <v/>
      </c>
      <c r="O834" s="7"/>
      <c r="P834" s="18" t="str">
        <f>IF(O834="","",VLOOKUP(O834,Parametros_Activos_Inf!$R$2:$S$124,2,FALSE))</f>
        <v/>
      </c>
      <c r="Q834" s="7"/>
      <c r="R834" s="7"/>
      <c r="S834" s="7"/>
      <c r="T834" s="7"/>
      <c r="U834" s="7"/>
      <c r="V834" s="7"/>
      <c r="W834" s="7"/>
      <c r="X834" s="7"/>
      <c r="Y834" s="7"/>
      <c r="Z834" s="7"/>
      <c r="AA834" s="7"/>
      <c r="AB834" s="7"/>
      <c r="AC834" s="7"/>
      <c r="AD834" s="36" t="str">
        <f t="shared" si="40"/>
        <v/>
      </c>
      <c r="AE834" s="35" t="str">
        <f>IF(AD834="","",VLOOKUP(AD834,Parametros_Activos_Inf!$CK$2:$CL$10,2,FALSE))</f>
        <v/>
      </c>
      <c r="AF834" s="29"/>
      <c r="AG834" s="36" t="str">
        <f>IF(AF834="","",VLOOKUP(AF834,Parametros_Activos_Inf!$CP$2:$CQ$4,2,FALSE))</f>
        <v/>
      </c>
      <c r="AH834" s="29"/>
      <c r="AI834" s="36" t="str">
        <f>IF(AH834="","",VLOOKUP(AH834,Parametros_Activos_Inf!$CN$2:$CO$5,2,FALSE))</f>
        <v/>
      </c>
      <c r="AJ834" s="154" t="str">
        <f>IF(AH834="","",VLOOKUP(AF834&amp;AH834,Parametros_Activos_Inf!$CR$2:$CS$13,2,FALSE))</f>
        <v/>
      </c>
      <c r="AK834" s="20"/>
    </row>
    <row r="835" spans="1:37" s="9" customFormat="1" ht="14.25">
      <c r="A835" s="35">
        <v>832</v>
      </c>
      <c r="B835" s="35" t="str">
        <f t="shared" si="38"/>
        <v/>
      </c>
      <c r="C835" s="7"/>
      <c r="D835" s="7"/>
      <c r="E835" s="35" t="str">
        <f>IF(C835="","",VLOOKUP(C835,Parametros_Activos_Inf!$CV$2:$CW$6,2,FALSE))</f>
        <v/>
      </c>
      <c r="F835" s="35" t="str">
        <f>IF(D835="","",VLOOKUP(D835,Parametros_Activos_Inf!$CX$2:$CY$16,2,FALSE))</f>
        <v/>
      </c>
      <c r="G835" s="35" t="str">
        <f t="shared" si="39"/>
        <v/>
      </c>
      <c r="H835" s="7"/>
      <c r="I835" s="7"/>
      <c r="J835" s="7"/>
      <c r="K835" s="7"/>
      <c r="L835" s="7"/>
      <c r="M835" s="11"/>
      <c r="N835" s="18" t="str">
        <f>IF(M835="","",VLOOKUP(M835,Parametros_Activos_Inf!$P$2:$Q$48,2,FALSE))</f>
        <v/>
      </c>
      <c r="O835" s="7"/>
      <c r="P835" s="18" t="str">
        <f>IF(O835="","",VLOOKUP(O835,Parametros_Activos_Inf!$R$2:$S$124,2,FALSE))</f>
        <v/>
      </c>
      <c r="Q835" s="7"/>
      <c r="R835" s="7"/>
      <c r="S835" s="7"/>
      <c r="T835" s="7"/>
      <c r="U835" s="7"/>
      <c r="V835" s="7"/>
      <c r="W835" s="7"/>
      <c r="X835" s="7"/>
      <c r="Y835" s="7"/>
      <c r="Z835" s="7"/>
      <c r="AA835" s="7"/>
      <c r="AB835" s="7"/>
      <c r="AC835" s="7"/>
      <c r="AD835" s="36" t="str">
        <f t="shared" si="40"/>
        <v/>
      </c>
      <c r="AE835" s="35" t="str">
        <f>IF(AD835="","",VLOOKUP(AD835,Parametros_Activos_Inf!$CK$2:$CL$10,2,FALSE))</f>
        <v/>
      </c>
      <c r="AF835" s="29"/>
      <c r="AG835" s="36" t="str">
        <f>IF(AF835="","",VLOOKUP(AF835,Parametros_Activos_Inf!$CP$2:$CQ$4,2,FALSE))</f>
        <v/>
      </c>
      <c r="AH835" s="29"/>
      <c r="AI835" s="36" t="str">
        <f>IF(AH835="","",VLOOKUP(AH835,Parametros_Activos_Inf!$CN$2:$CO$5,2,FALSE))</f>
        <v/>
      </c>
      <c r="AJ835" s="154" t="str">
        <f>IF(AH835="","",VLOOKUP(AF835&amp;AH835,Parametros_Activos_Inf!$CR$2:$CS$13,2,FALSE))</f>
        <v/>
      </c>
      <c r="AK835" s="20"/>
    </row>
    <row r="836" spans="1:37" s="9" customFormat="1" ht="14.25">
      <c r="A836" s="35">
        <v>833</v>
      </c>
      <c r="B836" s="35" t="str">
        <f t="shared" si="38"/>
        <v/>
      </c>
      <c r="C836" s="7"/>
      <c r="D836" s="7"/>
      <c r="E836" s="35" t="str">
        <f>IF(C836="","",VLOOKUP(C836,Parametros_Activos_Inf!$CV$2:$CW$6,2,FALSE))</f>
        <v/>
      </c>
      <c r="F836" s="35" t="str">
        <f>IF(D836="","",VLOOKUP(D836,Parametros_Activos_Inf!$CX$2:$CY$16,2,FALSE))</f>
        <v/>
      </c>
      <c r="G836" s="35" t="str">
        <f t="shared" si="39"/>
        <v/>
      </c>
      <c r="H836" s="7"/>
      <c r="I836" s="7"/>
      <c r="J836" s="7"/>
      <c r="K836" s="7"/>
      <c r="L836" s="7"/>
      <c r="M836" s="11"/>
      <c r="N836" s="18" t="str">
        <f>IF(M836="","",VLOOKUP(M836,Parametros_Activos_Inf!$P$2:$Q$48,2,FALSE))</f>
        <v/>
      </c>
      <c r="O836" s="7"/>
      <c r="P836" s="18" t="str">
        <f>IF(O836="","",VLOOKUP(O836,Parametros_Activos_Inf!$R$2:$S$124,2,FALSE))</f>
        <v/>
      </c>
      <c r="Q836" s="7"/>
      <c r="R836" s="7"/>
      <c r="S836" s="7"/>
      <c r="T836" s="7"/>
      <c r="U836" s="7"/>
      <c r="V836" s="7"/>
      <c r="W836" s="7"/>
      <c r="X836" s="7"/>
      <c r="Y836" s="7"/>
      <c r="Z836" s="7"/>
      <c r="AA836" s="7"/>
      <c r="AB836" s="7"/>
      <c r="AC836" s="7"/>
      <c r="AD836" s="36" t="str">
        <f t="shared" si="40"/>
        <v/>
      </c>
      <c r="AE836" s="35" t="str">
        <f>IF(AD836="","",VLOOKUP(AD836,Parametros_Activos_Inf!$CK$2:$CL$10,2,FALSE))</f>
        <v/>
      </c>
      <c r="AF836" s="29"/>
      <c r="AG836" s="36" t="str">
        <f>IF(AF836="","",VLOOKUP(AF836,Parametros_Activos_Inf!$CP$2:$CQ$4,2,FALSE))</f>
        <v/>
      </c>
      <c r="AH836" s="29"/>
      <c r="AI836" s="36" t="str">
        <f>IF(AH836="","",VLOOKUP(AH836,Parametros_Activos_Inf!$CN$2:$CO$5,2,FALSE))</f>
        <v/>
      </c>
      <c r="AJ836" s="154" t="str">
        <f>IF(AH836="","",VLOOKUP(AF836&amp;AH836,Parametros_Activos_Inf!$CR$2:$CS$13,2,FALSE))</f>
        <v/>
      </c>
      <c r="AK836" s="20"/>
    </row>
    <row r="837" spans="1:37" s="9" customFormat="1" ht="14.25">
      <c r="A837" s="35">
        <v>834</v>
      </c>
      <c r="B837" s="35" t="str">
        <f t="shared" ref="B837:B900" si="41">IF(G837="","",G837)</f>
        <v/>
      </c>
      <c r="C837" s="7"/>
      <c r="D837" s="7"/>
      <c r="E837" s="35" t="str">
        <f>IF(C837="","",VLOOKUP(C837,Parametros_Activos_Inf!$CV$2:$CW$6,2,FALSE))</f>
        <v/>
      </c>
      <c r="F837" s="35" t="str">
        <f>IF(D837="","",VLOOKUP(D837,Parametros_Activos_Inf!$CX$2:$CY$16,2,FALSE))</f>
        <v/>
      </c>
      <c r="G837" s="35" t="str">
        <f t="shared" ref="G837:G900" si="42">IF(C837="","",(E837&amp;"-"&amp;F837&amp;"-"&amp;A837))</f>
        <v/>
      </c>
      <c r="H837" s="7"/>
      <c r="I837" s="7"/>
      <c r="J837" s="7"/>
      <c r="K837" s="7"/>
      <c r="L837" s="7"/>
      <c r="M837" s="11"/>
      <c r="N837" s="18" t="str">
        <f>IF(M837="","",VLOOKUP(M837,Parametros_Activos_Inf!$P$2:$Q$48,2,FALSE))</f>
        <v/>
      </c>
      <c r="O837" s="7"/>
      <c r="P837" s="18" t="str">
        <f>IF(O837="","",VLOOKUP(O837,Parametros_Activos_Inf!$R$2:$S$124,2,FALSE))</f>
        <v/>
      </c>
      <c r="Q837" s="7"/>
      <c r="R837" s="7"/>
      <c r="S837" s="7"/>
      <c r="T837" s="7"/>
      <c r="U837" s="7"/>
      <c r="V837" s="7"/>
      <c r="W837" s="7"/>
      <c r="X837" s="7"/>
      <c r="Y837" s="7"/>
      <c r="Z837" s="7"/>
      <c r="AA837" s="7"/>
      <c r="AB837" s="7"/>
      <c r="AC837" s="7"/>
      <c r="AD837" s="36" t="str">
        <f t="shared" ref="AD837:AD900" si="43">IF(AA837+AB837+AC837&lt;3,"",SUM(AA837:AC837))</f>
        <v/>
      </c>
      <c r="AE837" s="35" t="str">
        <f>IF(AD837="","",VLOOKUP(AD837,Parametros_Activos_Inf!$CK$2:$CL$10,2,FALSE))</f>
        <v/>
      </c>
      <c r="AF837" s="29"/>
      <c r="AG837" s="36" t="str">
        <f>IF(AF837="","",VLOOKUP(AF837,Parametros_Activos_Inf!$CP$2:$CQ$4,2,FALSE))</f>
        <v/>
      </c>
      <c r="AH837" s="29"/>
      <c r="AI837" s="36" t="str">
        <f>IF(AH837="","",VLOOKUP(AH837,Parametros_Activos_Inf!$CN$2:$CO$5,2,FALSE))</f>
        <v/>
      </c>
      <c r="AJ837" s="154" t="str">
        <f>IF(AH837="","",VLOOKUP(AF837&amp;AH837,Parametros_Activos_Inf!$CR$2:$CS$13,2,FALSE))</f>
        <v/>
      </c>
      <c r="AK837" s="20"/>
    </row>
    <row r="838" spans="1:37" s="9" customFormat="1" ht="14.25">
      <c r="A838" s="35">
        <v>835</v>
      </c>
      <c r="B838" s="35" t="str">
        <f t="shared" si="41"/>
        <v/>
      </c>
      <c r="C838" s="7"/>
      <c r="D838" s="7"/>
      <c r="E838" s="35" t="str">
        <f>IF(C838="","",VLOOKUP(C838,Parametros_Activos_Inf!$CV$2:$CW$6,2,FALSE))</f>
        <v/>
      </c>
      <c r="F838" s="35" t="str">
        <f>IF(D838="","",VLOOKUP(D838,Parametros_Activos_Inf!$CX$2:$CY$16,2,FALSE))</f>
        <v/>
      </c>
      <c r="G838" s="35" t="str">
        <f t="shared" si="42"/>
        <v/>
      </c>
      <c r="H838" s="7"/>
      <c r="I838" s="7"/>
      <c r="J838" s="7"/>
      <c r="K838" s="7"/>
      <c r="L838" s="7"/>
      <c r="M838" s="11"/>
      <c r="N838" s="18" t="str">
        <f>IF(M838="","",VLOOKUP(M838,Parametros_Activos_Inf!$P$2:$Q$48,2,FALSE))</f>
        <v/>
      </c>
      <c r="O838" s="7"/>
      <c r="P838" s="18" t="str">
        <f>IF(O838="","",VLOOKUP(O838,Parametros_Activos_Inf!$R$2:$S$124,2,FALSE))</f>
        <v/>
      </c>
      <c r="Q838" s="7"/>
      <c r="R838" s="7"/>
      <c r="S838" s="7"/>
      <c r="T838" s="7"/>
      <c r="U838" s="7"/>
      <c r="V838" s="7"/>
      <c r="W838" s="7"/>
      <c r="X838" s="7"/>
      <c r="Y838" s="7"/>
      <c r="Z838" s="7"/>
      <c r="AA838" s="7"/>
      <c r="AB838" s="7"/>
      <c r="AC838" s="7"/>
      <c r="AD838" s="36" t="str">
        <f t="shared" si="43"/>
        <v/>
      </c>
      <c r="AE838" s="35" t="str">
        <f>IF(AD838="","",VLOOKUP(AD838,Parametros_Activos_Inf!$CK$2:$CL$10,2,FALSE))</f>
        <v/>
      </c>
      <c r="AF838" s="29"/>
      <c r="AG838" s="36" t="str">
        <f>IF(AF838="","",VLOOKUP(AF838,Parametros_Activos_Inf!$CP$2:$CQ$4,2,FALSE))</f>
        <v/>
      </c>
      <c r="AH838" s="29"/>
      <c r="AI838" s="36" t="str">
        <f>IF(AH838="","",VLOOKUP(AH838,Parametros_Activos_Inf!$CN$2:$CO$5,2,FALSE))</f>
        <v/>
      </c>
      <c r="AJ838" s="154" t="str">
        <f>IF(AH838="","",VLOOKUP(AF838&amp;AH838,Parametros_Activos_Inf!$CR$2:$CS$13,2,FALSE))</f>
        <v/>
      </c>
      <c r="AK838" s="20"/>
    </row>
    <row r="839" spans="1:37" s="9" customFormat="1" ht="14.25">
      <c r="A839" s="35">
        <v>836</v>
      </c>
      <c r="B839" s="35" t="str">
        <f t="shared" si="41"/>
        <v/>
      </c>
      <c r="C839" s="7"/>
      <c r="D839" s="7"/>
      <c r="E839" s="35" t="str">
        <f>IF(C839="","",VLOOKUP(C839,Parametros_Activos_Inf!$CV$2:$CW$6,2,FALSE))</f>
        <v/>
      </c>
      <c r="F839" s="35" t="str">
        <f>IF(D839="","",VLOOKUP(D839,Parametros_Activos_Inf!$CX$2:$CY$16,2,FALSE))</f>
        <v/>
      </c>
      <c r="G839" s="35" t="str">
        <f t="shared" si="42"/>
        <v/>
      </c>
      <c r="H839" s="7"/>
      <c r="I839" s="7"/>
      <c r="J839" s="7"/>
      <c r="K839" s="7"/>
      <c r="L839" s="7"/>
      <c r="M839" s="11"/>
      <c r="N839" s="18" t="str">
        <f>IF(M839="","",VLOOKUP(M839,Parametros_Activos_Inf!$P$2:$Q$48,2,FALSE))</f>
        <v/>
      </c>
      <c r="O839" s="7"/>
      <c r="P839" s="18" t="str">
        <f>IF(O839="","",VLOOKUP(O839,Parametros_Activos_Inf!$R$2:$S$124,2,FALSE))</f>
        <v/>
      </c>
      <c r="Q839" s="7"/>
      <c r="R839" s="7"/>
      <c r="S839" s="7"/>
      <c r="T839" s="7"/>
      <c r="U839" s="7"/>
      <c r="V839" s="7"/>
      <c r="W839" s="7"/>
      <c r="X839" s="7"/>
      <c r="Y839" s="7"/>
      <c r="Z839" s="7"/>
      <c r="AA839" s="7"/>
      <c r="AB839" s="7"/>
      <c r="AC839" s="7"/>
      <c r="AD839" s="36" t="str">
        <f t="shared" si="43"/>
        <v/>
      </c>
      <c r="AE839" s="35" t="str">
        <f>IF(AD839="","",VLOOKUP(AD839,Parametros_Activos_Inf!$CK$2:$CL$10,2,FALSE))</f>
        <v/>
      </c>
      <c r="AF839" s="29"/>
      <c r="AG839" s="36" t="str">
        <f>IF(AF839="","",VLOOKUP(AF839,Parametros_Activos_Inf!$CP$2:$CQ$4,2,FALSE))</f>
        <v/>
      </c>
      <c r="AH839" s="29"/>
      <c r="AI839" s="36" t="str">
        <f>IF(AH839="","",VLOOKUP(AH839,Parametros_Activos_Inf!$CN$2:$CO$5,2,FALSE))</f>
        <v/>
      </c>
      <c r="AJ839" s="154" t="str">
        <f>IF(AH839="","",VLOOKUP(AF839&amp;AH839,Parametros_Activos_Inf!$CR$2:$CS$13,2,FALSE))</f>
        <v/>
      </c>
      <c r="AK839" s="20"/>
    </row>
    <row r="840" spans="1:37" s="9" customFormat="1" ht="14.25">
      <c r="A840" s="35">
        <v>837</v>
      </c>
      <c r="B840" s="35" t="str">
        <f t="shared" si="41"/>
        <v/>
      </c>
      <c r="C840" s="7"/>
      <c r="D840" s="7"/>
      <c r="E840" s="35" t="str">
        <f>IF(C840="","",VLOOKUP(C840,Parametros_Activos_Inf!$CV$2:$CW$6,2,FALSE))</f>
        <v/>
      </c>
      <c r="F840" s="35" t="str">
        <f>IF(D840="","",VLOOKUP(D840,Parametros_Activos_Inf!$CX$2:$CY$16,2,FALSE))</f>
        <v/>
      </c>
      <c r="G840" s="35" t="str">
        <f t="shared" si="42"/>
        <v/>
      </c>
      <c r="H840" s="7"/>
      <c r="I840" s="7"/>
      <c r="J840" s="7"/>
      <c r="K840" s="7"/>
      <c r="L840" s="7"/>
      <c r="M840" s="11"/>
      <c r="N840" s="18" t="str">
        <f>IF(M840="","",VLOOKUP(M840,Parametros_Activos_Inf!$P$2:$Q$48,2,FALSE))</f>
        <v/>
      </c>
      <c r="O840" s="7"/>
      <c r="P840" s="18" t="str">
        <f>IF(O840="","",VLOOKUP(O840,Parametros_Activos_Inf!$R$2:$S$124,2,FALSE))</f>
        <v/>
      </c>
      <c r="Q840" s="7"/>
      <c r="R840" s="7"/>
      <c r="S840" s="7"/>
      <c r="T840" s="7"/>
      <c r="U840" s="7"/>
      <c r="V840" s="7"/>
      <c r="W840" s="7"/>
      <c r="X840" s="7"/>
      <c r="Y840" s="7"/>
      <c r="Z840" s="7"/>
      <c r="AA840" s="7"/>
      <c r="AB840" s="7"/>
      <c r="AC840" s="7"/>
      <c r="AD840" s="36" t="str">
        <f t="shared" si="43"/>
        <v/>
      </c>
      <c r="AE840" s="35" t="str">
        <f>IF(AD840="","",VLOOKUP(AD840,Parametros_Activos_Inf!$CK$2:$CL$10,2,FALSE))</f>
        <v/>
      </c>
      <c r="AF840" s="29"/>
      <c r="AG840" s="36" t="str">
        <f>IF(AF840="","",VLOOKUP(AF840,Parametros_Activos_Inf!$CP$2:$CQ$4,2,FALSE))</f>
        <v/>
      </c>
      <c r="AH840" s="29"/>
      <c r="AI840" s="36" t="str">
        <f>IF(AH840="","",VLOOKUP(AH840,Parametros_Activos_Inf!$CN$2:$CO$5,2,FALSE))</f>
        <v/>
      </c>
      <c r="AJ840" s="154" t="str">
        <f>IF(AH840="","",VLOOKUP(AF840&amp;AH840,Parametros_Activos_Inf!$CR$2:$CS$13,2,FALSE))</f>
        <v/>
      </c>
      <c r="AK840" s="20"/>
    </row>
    <row r="841" spans="1:37" s="9" customFormat="1" ht="14.25">
      <c r="A841" s="35">
        <v>838</v>
      </c>
      <c r="B841" s="35" t="str">
        <f t="shared" si="41"/>
        <v/>
      </c>
      <c r="C841" s="7"/>
      <c r="D841" s="7"/>
      <c r="E841" s="35" t="str">
        <f>IF(C841="","",VLOOKUP(C841,Parametros_Activos_Inf!$CV$2:$CW$6,2,FALSE))</f>
        <v/>
      </c>
      <c r="F841" s="35" t="str">
        <f>IF(D841="","",VLOOKUP(D841,Parametros_Activos_Inf!$CX$2:$CY$16,2,FALSE))</f>
        <v/>
      </c>
      <c r="G841" s="35" t="str">
        <f t="shared" si="42"/>
        <v/>
      </c>
      <c r="H841" s="7"/>
      <c r="I841" s="7"/>
      <c r="J841" s="7"/>
      <c r="K841" s="7"/>
      <c r="L841" s="7"/>
      <c r="M841" s="11"/>
      <c r="N841" s="18" t="str">
        <f>IF(M841="","",VLOOKUP(M841,Parametros_Activos_Inf!$P$2:$Q$48,2,FALSE))</f>
        <v/>
      </c>
      <c r="O841" s="7"/>
      <c r="P841" s="18" t="str">
        <f>IF(O841="","",VLOOKUP(O841,Parametros_Activos_Inf!$R$2:$S$124,2,FALSE))</f>
        <v/>
      </c>
      <c r="Q841" s="7"/>
      <c r="R841" s="7"/>
      <c r="S841" s="7"/>
      <c r="T841" s="7"/>
      <c r="U841" s="7"/>
      <c r="V841" s="7"/>
      <c r="W841" s="7"/>
      <c r="X841" s="7"/>
      <c r="Y841" s="7"/>
      <c r="Z841" s="7"/>
      <c r="AA841" s="7"/>
      <c r="AB841" s="7"/>
      <c r="AC841" s="7"/>
      <c r="AD841" s="36" t="str">
        <f t="shared" si="43"/>
        <v/>
      </c>
      <c r="AE841" s="35" t="str">
        <f>IF(AD841="","",VLOOKUP(AD841,Parametros_Activos_Inf!$CK$2:$CL$10,2,FALSE))</f>
        <v/>
      </c>
      <c r="AF841" s="29"/>
      <c r="AG841" s="36" t="str">
        <f>IF(AF841="","",VLOOKUP(AF841,Parametros_Activos_Inf!$CP$2:$CQ$4,2,FALSE))</f>
        <v/>
      </c>
      <c r="AH841" s="29"/>
      <c r="AI841" s="36" t="str">
        <f>IF(AH841="","",VLOOKUP(AH841,Parametros_Activos_Inf!$CN$2:$CO$5,2,FALSE))</f>
        <v/>
      </c>
      <c r="AJ841" s="154" t="str">
        <f>IF(AH841="","",VLOOKUP(AF841&amp;AH841,Parametros_Activos_Inf!$CR$2:$CS$13,2,FALSE))</f>
        <v/>
      </c>
      <c r="AK841" s="20"/>
    </row>
    <row r="842" spans="1:37" s="9" customFormat="1" ht="14.25">
      <c r="A842" s="35">
        <v>839</v>
      </c>
      <c r="B842" s="35" t="str">
        <f t="shared" si="41"/>
        <v/>
      </c>
      <c r="C842" s="7"/>
      <c r="D842" s="7"/>
      <c r="E842" s="35" t="str">
        <f>IF(C842="","",VLOOKUP(C842,Parametros_Activos_Inf!$CV$2:$CW$6,2,FALSE))</f>
        <v/>
      </c>
      <c r="F842" s="35" t="str">
        <f>IF(D842="","",VLOOKUP(D842,Parametros_Activos_Inf!$CX$2:$CY$16,2,FALSE))</f>
        <v/>
      </c>
      <c r="G842" s="35" t="str">
        <f t="shared" si="42"/>
        <v/>
      </c>
      <c r="H842" s="7"/>
      <c r="I842" s="7"/>
      <c r="J842" s="7"/>
      <c r="K842" s="7"/>
      <c r="L842" s="7"/>
      <c r="M842" s="11"/>
      <c r="N842" s="18" t="str">
        <f>IF(M842="","",VLOOKUP(M842,Parametros_Activos_Inf!$P$2:$Q$48,2,FALSE))</f>
        <v/>
      </c>
      <c r="O842" s="7"/>
      <c r="P842" s="18" t="str">
        <f>IF(O842="","",VLOOKUP(O842,Parametros_Activos_Inf!$R$2:$S$124,2,FALSE))</f>
        <v/>
      </c>
      <c r="Q842" s="7"/>
      <c r="R842" s="7"/>
      <c r="S842" s="7"/>
      <c r="T842" s="7"/>
      <c r="U842" s="7"/>
      <c r="V842" s="7"/>
      <c r="W842" s="7"/>
      <c r="X842" s="7"/>
      <c r="Y842" s="7"/>
      <c r="Z842" s="7"/>
      <c r="AA842" s="7"/>
      <c r="AB842" s="7"/>
      <c r="AC842" s="7"/>
      <c r="AD842" s="36" t="str">
        <f t="shared" si="43"/>
        <v/>
      </c>
      <c r="AE842" s="35" t="str">
        <f>IF(AD842="","",VLOOKUP(AD842,Parametros_Activos_Inf!$CK$2:$CL$10,2,FALSE))</f>
        <v/>
      </c>
      <c r="AF842" s="29"/>
      <c r="AG842" s="36" t="str">
        <f>IF(AF842="","",VLOOKUP(AF842,Parametros_Activos_Inf!$CP$2:$CQ$4,2,FALSE))</f>
        <v/>
      </c>
      <c r="AH842" s="29"/>
      <c r="AI842" s="36" t="str">
        <f>IF(AH842="","",VLOOKUP(AH842,Parametros_Activos_Inf!$CN$2:$CO$5,2,FALSE))</f>
        <v/>
      </c>
      <c r="AJ842" s="154" t="str">
        <f>IF(AH842="","",VLOOKUP(AF842&amp;AH842,Parametros_Activos_Inf!$CR$2:$CS$13,2,FALSE))</f>
        <v/>
      </c>
      <c r="AK842" s="20"/>
    </row>
    <row r="843" spans="1:37" s="9" customFormat="1" ht="14.25">
      <c r="A843" s="35">
        <v>840</v>
      </c>
      <c r="B843" s="35" t="str">
        <f t="shared" si="41"/>
        <v/>
      </c>
      <c r="C843" s="7"/>
      <c r="D843" s="7"/>
      <c r="E843" s="35" t="str">
        <f>IF(C843="","",VLOOKUP(C843,Parametros_Activos_Inf!$CV$2:$CW$6,2,FALSE))</f>
        <v/>
      </c>
      <c r="F843" s="35" t="str">
        <f>IF(D843="","",VLOOKUP(D843,Parametros_Activos_Inf!$CX$2:$CY$16,2,FALSE))</f>
        <v/>
      </c>
      <c r="G843" s="35" t="str">
        <f t="shared" si="42"/>
        <v/>
      </c>
      <c r="H843" s="7"/>
      <c r="I843" s="7"/>
      <c r="J843" s="7"/>
      <c r="K843" s="7"/>
      <c r="L843" s="7"/>
      <c r="M843" s="11"/>
      <c r="N843" s="18" t="str">
        <f>IF(M843="","",VLOOKUP(M843,Parametros_Activos_Inf!$P$2:$Q$48,2,FALSE))</f>
        <v/>
      </c>
      <c r="O843" s="7"/>
      <c r="P843" s="18" t="str">
        <f>IF(O843="","",VLOOKUP(O843,Parametros_Activos_Inf!$R$2:$S$124,2,FALSE))</f>
        <v/>
      </c>
      <c r="Q843" s="7"/>
      <c r="R843" s="7"/>
      <c r="S843" s="7"/>
      <c r="T843" s="7"/>
      <c r="U843" s="7"/>
      <c r="V843" s="7"/>
      <c r="W843" s="7"/>
      <c r="X843" s="7"/>
      <c r="Y843" s="7"/>
      <c r="Z843" s="7"/>
      <c r="AA843" s="7"/>
      <c r="AB843" s="7"/>
      <c r="AC843" s="7"/>
      <c r="AD843" s="36" t="str">
        <f t="shared" si="43"/>
        <v/>
      </c>
      <c r="AE843" s="35" t="str">
        <f>IF(AD843="","",VLOOKUP(AD843,Parametros_Activos_Inf!$CK$2:$CL$10,2,FALSE))</f>
        <v/>
      </c>
      <c r="AF843" s="29"/>
      <c r="AG843" s="36" t="str">
        <f>IF(AF843="","",VLOOKUP(AF843,Parametros_Activos_Inf!$CP$2:$CQ$4,2,FALSE))</f>
        <v/>
      </c>
      <c r="AH843" s="29"/>
      <c r="AI843" s="36" t="str">
        <f>IF(AH843="","",VLOOKUP(AH843,Parametros_Activos_Inf!$CN$2:$CO$5,2,FALSE))</f>
        <v/>
      </c>
      <c r="AJ843" s="154" t="str">
        <f>IF(AH843="","",VLOOKUP(AF843&amp;AH843,Parametros_Activos_Inf!$CR$2:$CS$13,2,FALSE))</f>
        <v/>
      </c>
      <c r="AK843" s="20"/>
    </row>
    <row r="844" spans="1:37" s="9" customFormat="1" ht="14.25">
      <c r="A844" s="35">
        <v>841</v>
      </c>
      <c r="B844" s="35" t="str">
        <f t="shared" si="41"/>
        <v/>
      </c>
      <c r="C844" s="7"/>
      <c r="D844" s="7"/>
      <c r="E844" s="35" t="str">
        <f>IF(C844="","",VLOOKUP(C844,Parametros_Activos_Inf!$CV$2:$CW$6,2,FALSE))</f>
        <v/>
      </c>
      <c r="F844" s="35" t="str">
        <f>IF(D844="","",VLOOKUP(D844,Parametros_Activos_Inf!$CX$2:$CY$16,2,FALSE))</f>
        <v/>
      </c>
      <c r="G844" s="35" t="str">
        <f t="shared" si="42"/>
        <v/>
      </c>
      <c r="H844" s="7"/>
      <c r="I844" s="7"/>
      <c r="J844" s="7"/>
      <c r="K844" s="7"/>
      <c r="L844" s="7"/>
      <c r="M844" s="11"/>
      <c r="N844" s="18" t="str">
        <f>IF(M844="","",VLOOKUP(M844,Parametros_Activos_Inf!$P$2:$Q$48,2,FALSE))</f>
        <v/>
      </c>
      <c r="O844" s="7"/>
      <c r="P844" s="18" t="str">
        <f>IF(O844="","",VLOOKUP(O844,Parametros_Activos_Inf!$R$2:$S$124,2,FALSE))</f>
        <v/>
      </c>
      <c r="Q844" s="7"/>
      <c r="R844" s="7"/>
      <c r="S844" s="7"/>
      <c r="T844" s="7"/>
      <c r="U844" s="7"/>
      <c r="V844" s="7"/>
      <c r="W844" s="7"/>
      <c r="X844" s="7"/>
      <c r="Y844" s="7"/>
      <c r="Z844" s="7"/>
      <c r="AA844" s="7"/>
      <c r="AB844" s="7"/>
      <c r="AC844" s="7"/>
      <c r="AD844" s="36" t="str">
        <f t="shared" si="43"/>
        <v/>
      </c>
      <c r="AE844" s="35" t="str">
        <f>IF(AD844="","",VLOOKUP(AD844,Parametros_Activos_Inf!$CK$2:$CL$10,2,FALSE))</f>
        <v/>
      </c>
      <c r="AF844" s="29"/>
      <c r="AG844" s="36" t="str">
        <f>IF(AF844="","",VLOOKUP(AF844,Parametros_Activos_Inf!$CP$2:$CQ$4,2,FALSE))</f>
        <v/>
      </c>
      <c r="AH844" s="29"/>
      <c r="AI844" s="36" t="str">
        <f>IF(AH844="","",VLOOKUP(AH844,Parametros_Activos_Inf!$CN$2:$CO$5,2,FALSE))</f>
        <v/>
      </c>
      <c r="AJ844" s="154" t="str">
        <f>IF(AH844="","",VLOOKUP(AF844&amp;AH844,Parametros_Activos_Inf!$CR$2:$CS$13,2,FALSE))</f>
        <v/>
      </c>
      <c r="AK844" s="20"/>
    </row>
    <row r="845" spans="1:37" s="9" customFormat="1" ht="14.25">
      <c r="A845" s="35">
        <v>842</v>
      </c>
      <c r="B845" s="35" t="str">
        <f t="shared" si="41"/>
        <v/>
      </c>
      <c r="C845" s="7"/>
      <c r="D845" s="7"/>
      <c r="E845" s="35" t="str">
        <f>IF(C845="","",VLOOKUP(C845,Parametros_Activos_Inf!$CV$2:$CW$6,2,FALSE))</f>
        <v/>
      </c>
      <c r="F845" s="35" t="str">
        <f>IF(D845="","",VLOOKUP(D845,Parametros_Activos_Inf!$CX$2:$CY$16,2,FALSE))</f>
        <v/>
      </c>
      <c r="G845" s="35" t="str">
        <f t="shared" si="42"/>
        <v/>
      </c>
      <c r="H845" s="7"/>
      <c r="I845" s="7"/>
      <c r="J845" s="7"/>
      <c r="K845" s="7"/>
      <c r="L845" s="7"/>
      <c r="M845" s="11"/>
      <c r="N845" s="18" t="str">
        <f>IF(M845="","",VLOOKUP(M845,Parametros_Activos_Inf!$P$2:$Q$48,2,FALSE))</f>
        <v/>
      </c>
      <c r="O845" s="7"/>
      <c r="P845" s="18" t="str">
        <f>IF(O845="","",VLOOKUP(O845,Parametros_Activos_Inf!$R$2:$S$124,2,FALSE))</f>
        <v/>
      </c>
      <c r="Q845" s="7"/>
      <c r="R845" s="7"/>
      <c r="S845" s="7"/>
      <c r="T845" s="7"/>
      <c r="U845" s="7"/>
      <c r="V845" s="7"/>
      <c r="W845" s="7"/>
      <c r="X845" s="7"/>
      <c r="Y845" s="7"/>
      <c r="Z845" s="7"/>
      <c r="AA845" s="7"/>
      <c r="AB845" s="7"/>
      <c r="AC845" s="7"/>
      <c r="AD845" s="36" t="str">
        <f t="shared" si="43"/>
        <v/>
      </c>
      <c r="AE845" s="35" t="str">
        <f>IF(AD845="","",VLOOKUP(AD845,Parametros_Activos_Inf!$CK$2:$CL$10,2,FALSE))</f>
        <v/>
      </c>
      <c r="AF845" s="29"/>
      <c r="AG845" s="36" t="str">
        <f>IF(AF845="","",VLOOKUP(AF845,Parametros_Activos_Inf!$CP$2:$CQ$4,2,FALSE))</f>
        <v/>
      </c>
      <c r="AH845" s="29"/>
      <c r="AI845" s="36" t="str">
        <f>IF(AH845="","",VLOOKUP(AH845,Parametros_Activos_Inf!$CN$2:$CO$5,2,FALSE))</f>
        <v/>
      </c>
      <c r="AJ845" s="154" t="str">
        <f>IF(AH845="","",VLOOKUP(AF845&amp;AH845,Parametros_Activos_Inf!$CR$2:$CS$13,2,FALSE))</f>
        <v/>
      </c>
      <c r="AK845" s="20"/>
    </row>
    <row r="846" spans="1:37" s="9" customFormat="1" ht="14.25">
      <c r="A846" s="35">
        <v>843</v>
      </c>
      <c r="B846" s="35" t="str">
        <f t="shared" si="41"/>
        <v/>
      </c>
      <c r="C846" s="7"/>
      <c r="D846" s="7"/>
      <c r="E846" s="35" t="str">
        <f>IF(C846="","",VLOOKUP(C846,Parametros_Activos_Inf!$CV$2:$CW$6,2,FALSE))</f>
        <v/>
      </c>
      <c r="F846" s="35" t="str">
        <f>IF(D846="","",VLOOKUP(D846,Parametros_Activos_Inf!$CX$2:$CY$16,2,FALSE))</f>
        <v/>
      </c>
      <c r="G846" s="35" t="str">
        <f t="shared" si="42"/>
        <v/>
      </c>
      <c r="H846" s="7"/>
      <c r="I846" s="7"/>
      <c r="J846" s="7"/>
      <c r="K846" s="7"/>
      <c r="L846" s="7"/>
      <c r="M846" s="11"/>
      <c r="N846" s="18" t="str">
        <f>IF(M846="","",VLOOKUP(M846,Parametros_Activos_Inf!$P$2:$Q$48,2,FALSE))</f>
        <v/>
      </c>
      <c r="O846" s="7"/>
      <c r="P846" s="18" t="str">
        <f>IF(O846="","",VLOOKUP(O846,Parametros_Activos_Inf!$R$2:$S$124,2,FALSE))</f>
        <v/>
      </c>
      <c r="Q846" s="7"/>
      <c r="R846" s="7"/>
      <c r="S846" s="7"/>
      <c r="T846" s="7"/>
      <c r="U846" s="7"/>
      <c r="V846" s="7"/>
      <c r="W846" s="7"/>
      <c r="X846" s="7"/>
      <c r="Y846" s="7"/>
      <c r="Z846" s="7"/>
      <c r="AA846" s="7"/>
      <c r="AB846" s="7"/>
      <c r="AC846" s="7"/>
      <c r="AD846" s="36" t="str">
        <f t="shared" si="43"/>
        <v/>
      </c>
      <c r="AE846" s="35" t="str">
        <f>IF(AD846="","",VLOOKUP(AD846,Parametros_Activos_Inf!$CK$2:$CL$10,2,FALSE))</f>
        <v/>
      </c>
      <c r="AF846" s="29"/>
      <c r="AG846" s="36" t="str">
        <f>IF(AF846="","",VLOOKUP(AF846,Parametros_Activos_Inf!$CP$2:$CQ$4,2,FALSE))</f>
        <v/>
      </c>
      <c r="AH846" s="29"/>
      <c r="AI846" s="36" t="str">
        <f>IF(AH846="","",VLOOKUP(AH846,Parametros_Activos_Inf!$CN$2:$CO$5,2,FALSE))</f>
        <v/>
      </c>
      <c r="AJ846" s="154" t="str">
        <f>IF(AH846="","",VLOOKUP(AF846&amp;AH846,Parametros_Activos_Inf!$CR$2:$CS$13,2,FALSE))</f>
        <v/>
      </c>
      <c r="AK846" s="20"/>
    </row>
    <row r="847" spans="1:37" s="9" customFormat="1" ht="14.25">
      <c r="A847" s="35">
        <v>844</v>
      </c>
      <c r="B847" s="35" t="str">
        <f t="shared" si="41"/>
        <v/>
      </c>
      <c r="C847" s="7"/>
      <c r="D847" s="7"/>
      <c r="E847" s="35" t="str">
        <f>IF(C847="","",VLOOKUP(C847,Parametros_Activos_Inf!$CV$2:$CW$6,2,FALSE))</f>
        <v/>
      </c>
      <c r="F847" s="35" t="str">
        <f>IF(D847="","",VLOOKUP(D847,Parametros_Activos_Inf!$CX$2:$CY$16,2,FALSE))</f>
        <v/>
      </c>
      <c r="G847" s="35" t="str">
        <f t="shared" si="42"/>
        <v/>
      </c>
      <c r="H847" s="7"/>
      <c r="I847" s="7"/>
      <c r="J847" s="7"/>
      <c r="K847" s="7"/>
      <c r="L847" s="7"/>
      <c r="M847" s="11"/>
      <c r="N847" s="18" t="str">
        <f>IF(M847="","",VLOOKUP(M847,Parametros_Activos_Inf!$P$2:$Q$48,2,FALSE))</f>
        <v/>
      </c>
      <c r="O847" s="7"/>
      <c r="P847" s="18" t="str">
        <f>IF(O847="","",VLOOKUP(O847,Parametros_Activos_Inf!$R$2:$S$124,2,FALSE))</f>
        <v/>
      </c>
      <c r="Q847" s="7"/>
      <c r="R847" s="7"/>
      <c r="S847" s="7"/>
      <c r="T847" s="7"/>
      <c r="U847" s="7"/>
      <c r="V847" s="7"/>
      <c r="W847" s="7"/>
      <c r="X847" s="7"/>
      <c r="Y847" s="7"/>
      <c r="Z847" s="7"/>
      <c r="AA847" s="7"/>
      <c r="AB847" s="7"/>
      <c r="AC847" s="7"/>
      <c r="AD847" s="36" t="str">
        <f t="shared" si="43"/>
        <v/>
      </c>
      <c r="AE847" s="35" t="str">
        <f>IF(AD847="","",VLOOKUP(AD847,Parametros_Activos_Inf!$CK$2:$CL$10,2,FALSE))</f>
        <v/>
      </c>
      <c r="AF847" s="29"/>
      <c r="AG847" s="36" t="str">
        <f>IF(AF847="","",VLOOKUP(AF847,Parametros_Activos_Inf!$CP$2:$CQ$4,2,FALSE))</f>
        <v/>
      </c>
      <c r="AH847" s="29"/>
      <c r="AI847" s="36" t="str">
        <f>IF(AH847="","",VLOOKUP(AH847,Parametros_Activos_Inf!$CN$2:$CO$5,2,FALSE))</f>
        <v/>
      </c>
      <c r="AJ847" s="154" t="str">
        <f>IF(AH847="","",VLOOKUP(AF847&amp;AH847,Parametros_Activos_Inf!$CR$2:$CS$13,2,FALSE))</f>
        <v/>
      </c>
      <c r="AK847" s="20"/>
    </row>
    <row r="848" spans="1:37" s="9" customFormat="1" ht="14.25">
      <c r="A848" s="35">
        <v>845</v>
      </c>
      <c r="B848" s="35" t="str">
        <f t="shared" si="41"/>
        <v/>
      </c>
      <c r="C848" s="7"/>
      <c r="D848" s="7"/>
      <c r="E848" s="35" t="str">
        <f>IF(C848="","",VLOOKUP(C848,Parametros_Activos_Inf!$CV$2:$CW$6,2,FALSE))</f>
        <v/>
      </c>
      <c r="F848" s="35" t="str">
        <f>IF(D848="","",VLOOKUP(D848,Parametros_Activos_Inf!$CX$2:$CY$16,2,FALSE))</f>
        <v/>
      </c>
      <c r="G848" s="35" t="str">
        <f t="shared" si="42"/>
        <v/>
      </c>
      <c r="H848" s="7"/>
      <c r="I848" s="7"/>
      <c r="J848" s="7"/>
      <c r="K848" s="7"/>
      <c r="L848" s="7"/>
      <c r="M848" s="11"/>
      <c r="N848" s="18" t="str">
        <f>IF(M848="","",VLOOKUP(M848,Parametros_Activos_Inf!$P$2:$Q$48,2,FALSE))</f>
        <v/>
      </c>
      <c r="O848" s="7"/>
      <c r="P848" s="18" t="str">
        <f>IF(O848="","",VLOOKUP(O848,Parametros_Activos_Inf!$R$2:$S$124,2,FALSE))</f>
        <v/>
      </c>
      <c r="Q848" s="7"/>
      <c r="R848" s="7"/>
      <c r="S848" s="7"/>
      <c r="T848" s="7"/>
      <c r="U848" s="7"/>
      <c r="V848" s="7"/>
      <c r="W848" s="7"/>
      <c r="X848" s="7"/>
      <c r="Y848" s="7"/>
      <c r="Z848" s="7"/>
      <c r="AA848" s="7"/>
      <c r="AB848" s="7"/>
      <c r="AC848" s="7"/>
      <c r="AD848" s="36" t="str">
        <f t="shared" si="43"/>
        <v/>
      </c>
      <c r="AE848" s="35" t="str">
        <f>IF(AD848="","",VLOOKUP(AD848,Parametros_Activos_Inf!$CK$2:$CL$10,2,FALSE))</f>
        <v/>
      </c>
      <c r="AF848" s="29"/>
      <c r="AG848" s="36" t="str">
        <f>IF(AF848="","",VLOOKUP(AF848,Parametros_Activos_Inf!$CP$2:$CQ$4,2,FALSE))</f>
        <v/>
      </c>
      <c r="AH848" s="29"/>
      <c r="AI848" s="36" t="str">
        <f>IF(AH848="","",VLOOKUP(AH848,Parametros_Activos_Inf!$CN$2:$CO$5,2,FALSE))</f>
        <v/>
      </c>
      <c r="AJ848" s="154" t="str">
        <f>IF(AH848="","",VLOOKUP(AF848&amp;AH848,Parametros_Activos_Inf!$CR$2:$CS$13,2,FALSE))</f>
        <v/>
      </c>
      <c r="AK848" s="20"/>
    </row>
    <row r="849" spans="1:37" s="9" customFormat="1" ht="14.25">
      <c r="A849" s="35">
        <v>846</v>
      </c>
      <c r="B849" s="35" t="str">
        <f t="shared" si="41"/>
        <v/>
      </c>
      <c r="C849" s="7"/>
      <c r="D849" s="7"/>
      <c r="E849" s="35" t="str">
        <f>IF(C849="","",VLOOKUP(C849,Parametros_Activos_Inf!$CV$2:$CW$6,2,FALSE))</f>
        <v/>
      </c>
      <c r="F849" s="35" t="str">
        <f>IF(D849="","",VLOOKUP(D849,Parametros_Activos_Inf!$CX$2:$CY$16,2,FALSE))</f>
        <v/>
      </c>
      <c r="G849" s="35" t="str">
        <f t="shared" si="42"/>
        <v/>
      </c>
      <c r="H849" s="7"/>
      <c r="I849" s="7"/>
      <c r="J849" s="7"/>
      <c r="K849" s="7"/>
      <c r="L849" s="7"/>
      <c r="M849" s="11"/>
      <c r="N849" s="18" t="str">
        <f>IF(M849="","",VLOOKUP(M849,Parametros_Activos_Inf!$P$2:$Q$48,2,FALSE))</f>
        <v/>
      </c>
      <c r="O849" s="7"/>
      <c r="P849" s="18" t="str">
        <f>IF(O849="","",VLOOKUP(O849,Parametros_Activos_Inf!$R$2:$S$124,2,FALSE))</f>
        <v/>
      </c>
      <c r="Q849" s="7"/>
      <c r="R849" s="7"/>
      <c r="S849" s="7"/>
      <c r="T849" s="7"/>
      <c r="U849" s="7"/>
      <c r="V849" s="7"/>
      <c r="W849" s="7"/>
      <c r="X849" s="7"/>
      <c r="Y849" s="7"/>
      <c r="Z849" s="7"/>
      <c r="AA849" s="7"/>
      <c r="AB849" s="7"/>
      <c r="AC849" s="7"/>
      <c r="AD849" s="36" t="str">
        <f t="shared" si="43"/>
        <v/>
      </c>
      <c r="AE849" s="35" t="str">
        <f>IF(AD849="","",VLOOKUP(AD849,Parametros_Activos_Inf!$CK$2:$CL$10,2,FALSE))</f>
        <v/>
      </c>
      <c r="AF849" s="29"/>
      <c r="AG849" s="36" t="str">
        <f>IF(AF849="","",VLOOKUP(AF849,Parametros_Activos_Inf!$CP$2:$CQ$4,2,FALSE))</f>
        <v/>
      </c>
      <c r="AH849" s="29"/>
      <c r="AI849" s="36" t="str">
        <f>IF(AH849="","",VLOOKUP(AH849,Parametros_Activos_Inf!$CN$2:$CO$5,2,FALSE))</f>
        <v/>
      </c>
      <c r="AJ849" s="154" t="str">
        <f>IF(AH849="","",VLOOKUP(AF849&amp;AH849,Parametros_Activos_Inf!$CR$2:$CS$13,2,FALSE))</f>
        <v/>
      </c>
      <c r="AK849" s="20"/>
    </row>
    <row r="850" spans="1:37" s="9" customFormat="1" ht="14.25">
      <c r="A850" s="35">
        <v>847</v>
      </c>
      <c r="B850" s="35" t="str">
        <f t="shared" si="41"/>
        <v/>
      </c>
      <c r="C850" s="7"/>
      <c r="D850" s="7"/>
      <c r="E850" s="35" t="str">
        <f>IF(C850="","",VLOOKUP(C850,Parametros_Activos_Inf!$CV$2:$CW$6,2,FALSE))</f>
        <v/>
      </c>
      <c r="F850" s="35" t="str">
        <f>IF(D850="","",VLOOKUP(D850,Parametros_Activos_Inf!$CX$2:$CY$16,2,FALSE))</f>
        <v/>
      </c>
      <c r="G850" s="35" t="str">
        <f t="shared" si="42"/>
        <v/>
      </c>
      <c r="H850" s="7"/>
      <c r="I850" s="7"/>
      <c r="J850" s="7"/>
      <c r="K850" s="7"/>
      <c r="L850" s="7"/>
      <c r="M850" s="11"/>
      <c r="N850" s="18" t="str">
        <f>IF(M850="","",VLOOKUP(M850,Parametros_Activos_Inf!$P$2:$Q$48,2,FALSE))</f>
        <v/>
      </c>
      <c r="O850" s="7"/>
      <c r="P850" s="18" t="str">
        <f>IF(O850="","",VLOOKUP(O850,Parametros_Activos_Inf!$R$2:$S$124,2,FALSE))</f>
        <v/>
      </c>
      <c r="Q850" s="7"/>
      <c r="R850" s="7"/>
      <c r="S850" s="7"/>
      <c r="T850" s="7"/>
      <c r="U850" s="7"/>
      <c r="V850" s="7"/>
      <c r="W850" s="7"/>
      <c r="X850" s="7"/>
      <c r="Y850" s="7"/>
      <c r="Z850" s="7"/>
      <c r="AA850" s="7"/>
      <c r="AB850" s="7"/>
      <c r="AC850" s="7"/>
      <c r="AD850" s="36" t="str">
        <f t="shared" si="43"/>
        <v/>
      </c>
      <c r="AE850" s="35" t="str">
        <f>IF(AD850="","",VLOOKUP(AD850,Parametros_Activos_Inf!$CK$2:$CL$10,2,FALSE))</f>
        <v/>
      </c>
      <c r="AF850" s="29"/>
      <c r="AG850" s="36" t="str">
        <f>IF(AF850="","",VLOOKUP(AF850,Parametros_Activos_Inf!$CP$2:$CQ$4,2,FALSE))</f>
        <v/>
      </c>
      <c r="AH850" s="29"/>
      <c r="AI850" s="36" t="str">
        <f>IF(AH850="","",VLOOKUP(AH850,Parametros_Activos_Inf!$CN$2:$CO$5,2,FALSE))</f>
        <v/>
      </c>
      <c r="AJ850" s="154" t="str">
        <f>IF(AH850="","",VLOOKUP(AF850&amp;AH850,Parametros_Activos_Inf!$CR$2:$CS$13,2,FALSE))</f>
        <v/>
      </c>
      <c r="AK850" s="20"/>
    </row>
    <row r="851" spans="1:37" s="9" customFormat="1" ht="14.25">
      <c r="A851" s="35">
        <v>848</v>
      </c>
      <c r="B851" s="35" t="str">
        <f t="shared" si="41"/>
        <v/>
      </c>
      <c r="C851" s="7"/>
      <c r="D851" s="7"/>
      <c r="E851" s="35" t="str">
        <f>IF(C851="","",VLOOKUP(C851,Parametros_Activos_Inf!$CV$2:$CW$6,2,FALSE))</f>
        <v/>
      </c>
      <c r="F851" s="35" t="str">
        <f>IF(D851="","",VLOOKUP(D851,Parametros_Activos_Inf!$CX$2:$CY$16,2,FALSE))</f>
        <v/>
      </c>
      <c r="G851" s="35" t="str">
        <f t="shared" si="42"/>
        <v/>
      </c>
      <c r="H851" s="7"/>
      <c r="I851" s="7"/>
      <c r="J851" s="7"/>
      <c r="K851" s="7"/>
      <c r="L851" s="7"/>
      <c r="M851" s="11"/>
      <c r="N851" s="18" t="str">
        <f>IF(M851="","",VLOOKUP(M851,Parametros_Activos_Inf!$P$2:$Q$48,2,FALSE))</f>
        <v/>
      </c>
      <c r="O851" s="7"/>
      <c r="P851" s="18" t="str">
        <f>IF(O851="","",VLOOKUP(O851,Parametros_Activos_Inf!$R$2:$S$124,2,FALSE))</f>
        <v/>
      </c>
      <c r="Q851" s="7"/>
      <c r="R851" s="7"/>
      <c r="S851" s="7"/>
      <c r="T851" s="7"/>
      <c r="U851" s="7"/>
      <c r="V851" s="7"/>
      <c r="W851" s="7"/>
      <c r="X851" s="7"/>
      <c r="Y851" s="7"/>
      <c r="Z851" s="7"/>
      <c r="AA851" s="7"/>
      <c r="AB851" s="7"/>
      <c r="AC851" s="7"/>
      <c r="AD851" s="36" t="str">
        <f t="shared" si="43"/>
        <v/>
      </c>
      <c r="AE851" s="35" t="str">
        <f>IF(AD851="","",VLOOKUP(AD851,Parametros_Activos_Inf!$CK$2:$CL$10,2,FALSE))</f>
        <v/>
      </c>
      <c r="AF851" s="29"/>
      <c r="AG851" s="36" t="str">
        <f>IF(AF851="","",VLOOKUP(AF851,Parametros_Activos_Inf!$CP$2:$CQ$4,2,FALSE))</f>
        <v/>
      </c>
      <c r="AH851" s="29"/>
      <c r="AI851" s="36" t="str">
        <f>IF(AH851="","",VLOOKUP(AH851,Parametros_Activos_Inf!$CN$2:$CO$5,2,FALSE))</f>
        <v/>
      </c>
      <c r="AJ851" s="154" t="str">
        <f>IF(AH851="","",VLOOKUP(AF851&amp;AH851,Parametros_Activos_Inf!$CR$2:$CS$13,2,FALSE))</f>
        <v/>
      </c>
      <c r="AK851" s="20"/>
    </row>
    <row r="852" spans="1:37" s="9" customFormat="1" ht="14.25">
      <c r="A852" s="35">
        <v>849</v>
      </c>
      <c r="B852" s="35" t="str">
        <f t="shared" si="41"/>
        <v/>
      </c>
      <c r="C852" s="7"/>
      <c r="D852" s="7"/>
      <c r="E852" s="35" t="str">
        <f>IF(C852="","",VLOOKUP(C852,Parametros_Activos_Inf!$CV$2:$CW$6,2,FALSE))</f>
        <v/>
      </c>
      <c r="F852" s="35" t="str">
        <f>IF(D852="","",VLOOKUP(D852,Parametros_Activos_Inf!$CX$2:$CY$16,2,FALSE))</f>
        <v/>
      </c>
      <c r="G852" s="35" t="str">
        <f t="shared" si="42"/>
        <v/>
      </c>
      <c r="H852" s="7"/>
      <c r="I852" s="7"/>
      <c r="J852" s="7"/>
      <c r="K852" s="7"/>
      <c r="L852" s="7"/>
      <c r="M852" s="11"/>
      <c r="N852" s="18" t="str">
        <f>IF(M852="","",VLOOKUP(M852,Parametros_Activos_Inf!$P$2:$Q$48,2,FALSE))</f>
        <v/>
      </c>
      <c r="O852" s="7"/>
      <c r="P852" s="18" t="str">
        <f>IF(O852="","",VLOOKUP(O852,Parametros_Activos_Inf!$R$2:$S$124,2,FALSE))</f>
        <v/>
      </c>
      <c r="Q852" s="7"/>
      <c r="R852" s="7"/>
      <c r="S852" s="7"/>
      <c r="T852" s="7"/>
      <c r="U852" s="7"/>
      <c r="V852" s="7"/>
      <c r="W852" s="7"/>
      <c r="X852" s="7"/>
      <c r="Y852" s="7"/>
      <c r="Z852" s="7"/>
      <c r="AA852" s="7"/>
      <c r="AB852" s="7"/>
      <c r="AC852" s="7"/>
      <c r="AD852" s="36" t="str">
        <f t="shared" si="43"/>
        <v/>
      </c>
      <c r="AE852" s="35" t="str">
        <f>IF(AD852="","",VLOOKUP(AD852,Parametros_Activos_Inf!$CK$2:$CL$10,2,FALSE))</f>
        <v/>
      </c>
      <c r="AF852" s="29"/>
      <c r="AG852" s="36" t="str">
        <f>IF(AF852="","",VLOOKUP(AF852,Parametros_Activos_Inf!$CP$2:$CQ$4,2,FALSE))</f>
        <v/>
      </c>
      <c r="AH852" s="29"/>
      <c r="AI852" s="36" t="str">
        <f>IF(AH852="","",VLOOKUP(AH852,Parametros_Activos_Inf!$CN$2:$CO$5,2,FALSE))</f>
        <v/>
      </c>
      <c r="AJ852" s="154" t="str">
        <f>IF(AH852="","",VLOOKUP(AF852&amp;AH852,Parametros_Activos_Inf!$CR$2:$CS$13,2,FALSE))</f>
        <v/>
      </c>
      <c r="AK852" s="20"/>
    </row>
    <row r="853" spans="1:37" s="9" customFormat="1" ht="14.25">
      <c r="A853" s="35">
        <v>850</v>
      </c>
      <c r="B853" s="35" t="str">
        <f t="shared" si="41"/>
        <v/>
      </c>
      <c r="C853" s="7"/>
      <c r="D853" s="7"/>
      <c r="E853" s="35" t="str">
        <f>IF(C853="","",VLOOKUP(C853,Parametros_Activos_Inf!$CV$2:$CW$6,2,FALSE))</f>
        <v/>
      </c>
      <c r="F853" s="35" t="str">
        <f>IF(D853="","",VLOOKUP(D853,Parametros_Activos_Inf!$CX$2:$CY$16,2,FALSE))</f>
        <v/>
      </c>
      <c r="G853" s="35" t="str">
        <f t="shared" si="42"/>
        <v/>
      </c>
      <c r="H853" s="7"/>
      <c r="I853" s="7"/>
      <c r="J853" s="7"/>
      <c r="K853" s="7"/>
      <c r="L853" s="7"/>
      <c r="M853" s="11"/>
      <c r="N853" s="18" t="str">
        <f>IF(M853="","",VLOOKUP(M853,Parametros_Activos_Inf!$P$2:$Q$48,2,FALSE))</f>
        <v/>
      </c>
      <c r="O853" s="7"/>
      <c r="P853" s="18" t="str">
        <f>IF(O853="","",VLOOKUP(O853,Parametros_Activos_Inf!$R$2:$S$124,2,FALSE))</f>
        <v/>
      </c>
      <c r="Q853" s="7"/>
      <c r="R853" s="7"/>
      <c r="S853" s="7"/>
      <c r="T853" s="7"/>
      <c r="U853" s="7"/>
      <c r="V853" s="7"/>
      <c r="W853" s="7"/>
      <c r="X853" s="7"/>
      <c r="Y853" s="7"/>
      <c r="Z853" s="7"/>
      <c r="AA853" s="7"/>
      <c r="AB853" s="7"/>
      <c r="AC853" s="7"/>
      <c r="AD853" s="36" t="str">
        <f t="shared" si="43"/>
        <v/>
      </c>
      <c r="AE853" s="35" t="str">
        <f>IF(AD853="","",VLOOKUP(AD853,Parametros_Activos_Inf!$CK$2:$CL$10,2,FALSE))</f>
        <v/>
      </c>
      <c r="AF853" s="29"/>
      <c r="AG853" s="36" t="str">
        <f>IF(AF853="","",VLOOKUP(AF853,Parametros_Activos_Inf!$CP$2:$CQ$4,2,FALSE))</f>
        <v/>
      </c>
      <c r="AH853" s="29"/>
      <c r="AI853" s="36" t="str">
        <f>IF(AH853="","",VLOOKUP(AH853,Parametros_Activos_Inf!$CN$2:$CO$5,2,FALSE))</f>
        <v/>
      </c>
      <c r="AJ853" s="154" t="str">
        <f>IF(AH853="","",VLOOKUP(AF853&amp;AH853,Parametros_Activos_Inf!$CR$2:$CS$13,2,FALSE))</f>
        <v/>
      </c>
      <c r="AK853" s="20"/>
    </row>
    <row r="854" spans="1:37" s="9" customFormat="1" ht="14.25">
      <c r="A854" s="35">
        <v>851</v>
      </c>
      <c r="B854" s="35" t="str">
        <f t="shared" si="41"/>
        <v/>
      </c>
      <c r="C854" s="7"/>
      <c r="D854" s="7"/>
      <c r="E854" s="35" t="str">
        <f>IF(C854="","",VLOOKUP(C854,Parametros_Activos_Inf!$CV$2:$CW$6,2,FALSE))</f>
        <v/>
      </c>
      <c r="F854" s="35" t="str">
        <f>IF(D854="","",VLOOKUP(D854,Parametros_Activos_Inf!$CX$2:$CY$16,2,FALSE))</f>
        <v/>
      </c>
      <c r="G854" s="35" t="str">
        <f t="shared" si="42"/>
        <v/>
      </c>
      <c r="H854" s="7"/>
      <c r="I854" s="7"/>
      <c r="J854" s="7"/>
      <c r="K854" s="7"/>
      <c r="L854" s="7"/>
      <c r="M854" s="11"/>
      <c r="N854" s="18" t="str">
        <f>IF(M854="","",VLOOKUP(M854,Parametros_Activos_Inf!$P$2:$Q$48,2,FALSE))</f>
        <v/>
      </c>
      <c r="O854" s="7"/>
      <c r="P854" s="18" t="str">
        <f>IF(O854="","",VLOOKUP(O854,Parametros_Activos_Inf!$R$2:$S$124,2,FALSE))</f>
        <v/>
      </c>
      <c r="Q854" s="7"/>
      <c r="R854" s="7"/>
      <c r="S854" s="7"/>
      <c r="T854" s="7"/>
      <c r="U854" s="7"/>
      <c r="V854" s="7"/>
      <c r="W854" s="7"/>
      <c r="X854" s="7"/>
      <c r="Y854" s="7"/>
      <c r="Z854" s="7"/>
      <c r="AA854" s="7"/>
      <c r="AB854" s="7"/>
      <c r="AC854" s="7"/>
      <c r="AD854" s="36" t="str">
        <f t="shared" si="43"/>
        <v/>
      </c>
      <c r="AE854" s="35" t="str">
        <f>IF(AD854="","",VLOOKUP(AD854,Parametros_Activos_Inf!$CK$2:$CL$10,2,FALSE))</f>
        <v/>
      </c>
      <c r="AF854" s="29"/>
      <c r="AG854" s="36" t="str">
        <f>IF(AF854="","",VLOOKUP(AF854,Parametros_Activos_Inf!$CP$2:$CQ$4,2,FALSE))</f>
        <v/>
      </c>
      <c r="AH854" s="29"/>
      <c r="AI854" s="36" t="str">
        <f>IF(AH854="","",VLOOKUP(AH854,Parametros_Activos_Inf!$CN$2:$CO$5,2,FALSE))</f>
        <v/>
      </c>
      <c r="AJ854" s="154" t="str">
        <f>IF(AH854="","",VLOOKUP(AF854&amp;AH854,Parametros_Activos_Inf!$CR$2:$CS$13,2,FALSE))</f>
        <v/>
      </c>
      <c r="AK854" s="20"/>
    </row>
    <row r="855" spans="1:37" s="9" customFormat="1" ht="14.25">
      <c r="A855" s="35">
        <v>852</v>
      </c>
      <c r="B855" s="35" t="str">
        <f t="shared" si="41"/>
        <v/>
      </c>
      <c r="C855" s="7"/>
      <c r="D855" s="7"/>
      <c r="E855" s="35" t="str">
        <f>IF(C855="","",VLOOKUP(C855,Parametros_Activos_Inf!$CV$2:$CW$6,2,FALSE))</f>
        <v/>
      </c>
      <c r="F855" s="35" t="str">
        <f>IF(D855="","",VLOOKUP(D855,Parametros_Activos_Inf!$CX$2:$CY$16,2,FALSE))</f>
        <v/>
      </c>
      <c r="G855" s="35" t="str">
        <f t="shared" si="42"/>
        <v/>
      </c>
      <c r="H855" s="7"/>
      <c r="I855" s="7"/>
      <c r="J855" s="7"/>
      <c r="K855" s="7"/>
      <c r="L855" s="7"/>
      <c r="M855" s="11"/>
      <c r="N855" s="18" t="str">
        <f>IF(M855="","",VLOOKUP(M855,Parametros_Activos_Inf!$P$2:$Q$48,2,FALSE))</f>
        <v/>
      </c>
      <c r="O855" s="7"/>
      <c r="P855" s="18" t="str">
        <f>IF(O855="","",VLOOKUP(O855,Parametros_Activos_Inf!$R$2:$S$124,2,FALSE))</f>
        <v/>
      </c>
      <c r="Q855" s="7"/>
      <c r="R855" s="7"/>
      <c r="S855" s="7"/>
      <c r="T855" s="7"/>
      <c r="U855" s="7"/>
      <c r="V855" s="7"/>
      <c r="W855" s="7"/>
      <c r="X855" s="7"/>
      <c r="Y855" s="7"/>
      <c r="Z855" s="7"/>
      <c r="AA855" s="7"/>
      <c r="AB855" s="7"/>
      <c r="AC855" s="7"/>
      <c r="AD855" s="36" t="str">
        <f t="shared" si="43"/>
        <v/>
      </c>
      <c r="AE855" s="35" t="str">
        <f>IF(AD855="","",VLOOKUP(AD855,Parametros_Activos_Inf!$CK$2:$CL$10,2,FALSE))</f>
        <v/>
      </c>
      <c r="AF855" s="29"/>
      <c r="AG855" s="36" t="str">
        <f>IF(AF855="","",VLOOKUP(AF855,Parametros_Activos_Inf!$CP$2:$CQ$4,2,FALSE))</f>
        <v/>
      </c>
      <c r="AH855" s="29"/>
      <c r="AI855" s="36" t="str">
        <f>IF(AH855="","",VLOOKUP(AH855,Parametros_Activos_Inf!$CN$2:$CO$5,2,FALSE))</f>
        <v/>
      </c>
      <c r="AJ855" s="154" t="str">
        <f>IF(AH855="","",VLOOKUP(AF855&amp;AH855,Parametros_Activos_Inf!$CR$2:$CS$13,2,FALSE))</f>
        <v/>
      </c>
      <c r="AK855" s="20"/>
    </row>
    <row r="856" spans="1:37" s="9" customFormat="1" ht="14.25">
      <c r="A856" s="35">
        <v>853</v>
      </c>
      <c r="B856" s="35" t="str">
        <f t="shared" si="41"/>
        <v/>
      </c>
      <c r="C856" s="7"/>
      <c r="D856" s="7"/>
      <c r="E856" s="35" t="str">
        <f>IF(C856="","",VLOOKUP(C856,Parametros_Activos_Inf!$CV$2:$CW$6,2,FALSE))</f>
        <v/>
      </c>
      <c r="F856" s="35" t="str">
        <f>IF(D856="","",VLOOKUP(D856,Parametros_Activos_Inf!$CX$2:$CY$16,2,FALSE))</f>
        <v/>
      </c>
      <c r="G856" s="35" t="str">
        <f t="shared" si="42"/>
        <v/>
      </c>
      <c r="H856" s="7"/>
      <c r="I856" s="7"/>
      <c r="J856" s="7"/>
      <c r="K856" s="7"/>
      <c r="L856" s="7"/>
      <c r="M856" s="11"/>
      <c r="N856" s="18" t="str">
        <f>IF(M856="","",VLOOKUP(M856,Parametros_Activos_Inf!$P$2:$Q$48,2,FALSE))</f>
        <v/>
      </c>
      <c r="O856" s="7"/>
      <c r="P856" s="18" t="str">
        <f>IF(O856="","",VLOOKUP(O856,Parametros_Activos_Inf!$R$2:$S$124,2,FALSE))</f>
        <v/>
      </c>
      <c r="Q856" s="7"/>
      <c r="R856" s="7"/>
      <c r="S856" s="7"/>
      <c r="T856" s="7"/>
      <c r="U856" s="7"/>
      <c r="V856" s="7"/>
      <c r="W856" s="7"/>
      <c r="X856" s="7"/>
      <c r="Y856" s="7"/>
      <c r="Z856" s="7"/>
      <c r="AA856" s="7"/>
      <c r="AB856" s="7"/>
      <c r="AC856" s="7"/>
      <c r="AD856" s="36" t="str">
        <f t="shared" si="43"/>
        <v/>
      </c>
      <c r="AE856" s="35" t="str">
        <f>IF(AD856="","",VLOOKUP(AD856,Parametros_Activos_Inf!$CK$2:$CL$10,2,FALSE))</f>
        <v/>
      </c>
      <c r="AF856" s="29"/>
      <c r="AG856" s="36" t="str">
        <f>IF(AF856="","",VLOOKUP(AF856,Parametros_Activos_Inf!$CP$2:$CQ$4,2,FALSE))</f>
        <v/>
      </c>
      <c r="AH856" s="29"/>
      <c r="AI856" s="36" t="str">
        <f>IF(AH856="","",VLOOKUP(AH856,Parametros_Activos_Inf!$CN$2:$CO$5,2,FALSE))</f>
        <v/>
      </c>
      <c r="AJ856" s="154" t="str">
        <f>IF(AH856="","",VLOOKUP(AF856&amp;AH856,Parametros_Activos_Inf!$CR$2:$CS$13,2,FALSE))</f>
        <v/>
      </c>
      <c r="AK856" s="20"/>
    </row>
    <row r="857" spans="1:37" s="9" customFormat="1" ht="14.25">
      <c r="A857" s="35">
        <v>854</v>
      </c>
      <c r="B857" s="35" t="str">
        <f t="shared" si="41"/>
        <v/>
      </c>
      <c r="C857" s="7"/>
      <c r="D857" s="7"/>
      <c r="E857" s="35" t="str">
        <f>IF(C857="","",VLOOKUP(C857,Parametros_Activos_Inf!$CV$2:$CW$6,2,FALSE))</f>
        <v/>
      </c>
      <c r="F857" s="35" t="str">
        <f>IF(D857="","",VLOOKUP(D857,Parametros_Activos_Inf!$CX$2:$CY$16,2,FALSE))</f>
        <v/>
      </c>
      <c r="G857" s="35" t="str">
        <f t="shared" si="42"/>
        <v/>
      </c>
      <c r="H857" s="7"/>
      <c r="I857" s="7"/>
      <c r="J857" s="7"/>
      <c r="K857" s="7"/>
      <c r="L857" s="7"/>
      <c r="M857" s="11"/>
      <c r="N857" s="18" t="str">
        <f>IF(M857="","",VLOOKUP(M857,Parametros_Activos_Inf!$P$2:$Q$48,2,FALSE))</f>
        <v/>
      </c>
      <c r="O857" s="7"/>
      <c r="P857" s="18" t="str">
        <f>IF(O857="","",VLOOKUP(O857,Parametros_Activos_Inf!$R$2:$S$124,2,FALSE))</f>
        <v/>
      </c>
      <c r="Q857" s="7"/>
      <c r="R857" s="7"/>
      <c r="S857" s="7"/>
      <c r="T857" s="7"/>
      <c r="U857" s="7"/>
      <c r="V857" s="7"/>
      <c r="W857" s="7"/>
      <c r="X857" s="7"/>
      <c r="Y857" s="7"/>
      <c r="Z857" s="7"/>
      <c r="AA857" s="7"/>
      <c r="AB857" s="7"/>
      <c r="AC857" s="7"/>
      <c r="AD857" s="36" t="str">
        <f t="shared" si="43"/>
        <v/>
      </c>
      <c r="AE857" s="35" t="str">
        <f>IF(AD857="","",VLOOKUP(AD857,Parametros_Activos_Inf!$CK$2:$CL$10,2,FALSE))</f>
        <v/>
      </c>
      <c r="AF857" s="29"/>
      <c r="AG857" s="36" t="str">
        <f>IF(AF857="","",VLOOKUP(AF857,Parametros_Activos_Inf!$CP$2:$CQ$4,2,FALSE))</f>
        <v/>
      </c>
      <c r="AH857" s="29"/>
      <c r="AI857" s="36" t="str">
        <f>IF(AH857="","",VLOOKUP(AH857,Parametros_Activos_Inf!$CN$2:$CO$5,2,FALSE))</f>
        <v/>
      </c>
      <c r="AJ857" s="154" t="str">
        <f>IF(AH857="","",VLOOKUP(AF857&amp;AH857,Parametros_Activos_Inf!$CR$2:$CS$13,2,FALSE))</f>
        <v/>
      </c>
      <c r="AK857" s="20"/>
    </row>
    <row r="858" spans="1:37" s="9" customFormat="1" ht="14.25">
      <c r="A858" s="35">
        <v>855</v>
      </c>
      <c r="B858" s="35" t="str">
        <f t="shared" si="41"/>
        <v/>
      </c>
      <c r="C858" s="7"/>
      <c r="D858" s="7"/>
      <c r="E858" s="35" t="str">
        <f>IF(C858="","",VLOOKUP(C858,Parametros_Activos_Inf!$CV$2:$CW$6,2,FALSE))</f>
        <v/>
      </c>
      <c r="F858" s="35" t="str">
        <f>IF(D858="","",VLOOKUP(D858,Parametros_Activos_Inf!$CX$2:$CY$16,2,FALSE))</f>
        <v/>
      </c>
      <c r="G858" s="35" t="str">
        <f t="shared" si="42"/>
        <v/>
      </c>
      <c r="H858" s="7"/>
      <c r="I858" s="7"/>
      <c r="J858" s="7"/>
      <c r="K858" s="7"/>
      <c r="L858" s="7"/>
      <c r="M858" s="11"/>
      <c r="N858" s="18" t="str">
        <f>IF(M858="","",VLOOKUP(M858,Parametros_Activos_Inf!$P$2:$Q$48,2,FALSE))</f>
        <v/>
      </c>
      <c r="O858" s="7"/>
      <c r="P858" s="18" t="str">
        <f>IF(O858="","",VLOOKUP(O858,Parametros_Activos_Inf!$R$2:$S$124,2,FALSE))</f>
        <v/>
      </c>
      <c r="Q858" s="7"/>
      <c r="R858" s="7"/>
      <c r="S858" s="7"/>
      <c r="T858" s="7"/>
      <c r="U858" s="7"/>
      <c r="V858" s="7"/>
      <c r="W858" s="7"/>
      <c r="X858" s="7"/>
      <c r="Y858" s="7"/>
      <c r="Z858" s="7"/>
      <c r="AA858" s="7"/>
      <c r="AB858" s="7"/>
      <c r="AC858" s="7"/>
      <c r="AD858" s="36" t="str">
        <f t="shared" si="43"/>
        <v/>
      </c>
      <c r="AE858" s="35" t="str">
        <f>IF(AD858="","",VLOOKUP(AD858,Parametros_Activos_Inf!$CK$2:$CL$10,2,FALSE))</f>
        <v/>
      </c>
      <c r="AF858" s="29"/>
      <c r="AG858" s="36" t="str">
        <f>IF(AF858="","",VLOOKUP(AF858,Parametros_Activos_Inf!$CP$2:$CQ$4,2,FALSE))</f>
        <v/>
      </c>
      <c r="AH858" s="29"/>
      <c r="AI858" s="36" t="str">
        <f>IF(AH858="","",VLOOKUP(AH858,Parametros_Activos_Inf!$CN$2:$CO$5,2,FALSE))</f>
        <v/>
      </c>
      <c r="AJ858" s="154" t="str">
        <f>IF(AH858="","",VLOOKUP(AF858&amp;AH858,Parametros_Activos_Inf!$CR$2:$CS$13,2,FALSE))</f>
        <v/>
      </c>
      <c r="AK858" s="20"/>
    </row>
    <row r="859" spans="1:37" s="9" customFormat="1" ht="14.25">
      <c r="A859" s="35">
        <v>856</v>
      </c>
      <c r="B859" s="35" t="str">
        <f t="shared" si="41"/>
        <v/>
      </c>
      <c r="C859" s="7"/>
      <c r="D859" s="7"/>
      <c r="E859" s="35" t="str">
        <f>IF(C859="","",VLOOKUP(C859,Parametros_Activos_Inf!$CV$2:$CW$6,2,FALSE))</f>
        <v/>
      </c>
      <c r="F859" s="35" t="str">
        <f>IF(D859="","",VLOOKUP(D859,Parametros_Activos_Inf!$CX$2:$CY$16,2,FALSE))</f>
        <v/>
      </c>
      <c r="G859" s="35" t="str">
        <f t="shared" si="42"/>
        <v/>
      </c>
      <c r="H859" s="7"/>
      <c r="I859" s="7"/>
      <c r="J859" s="7"/>
      <c r="K859" s="7"/>
      <c r="L859" s="7"/>
      <c r="M859" s="11"/>
      <c r="N859" s="18" t="str">
        <f>IF(M859="","",VLOOKUP(M859,Parametros_Activos_Inf!$P$2:$Q$48,2,FALSE))</f>
        <v/>
      </c>
      <c r="O859" s="7"/>
      <c r="P859" s="18" t="str">
        <f>IF(O859="","",VLOOKUP(O859,Parametros_Activos_Inf!$R$2:$S$124,2,FALSE))</f>
        <v/>
      </c>
      <c r="Q859" s="7"/>
      <c r="R859" s="7"/>
      <c r="S859" s="7"/>
      <c r="T859" s="7"/>
      <c r="U859" s="7"/>
      <c r="V859" s="7"/>
      <c r="W859" s="7"/>
      <c r="X859" s="7"/>
      <c r="Y859" s="7"/>
      <c r="Z859" s="7"/>
      <c r="AA859" s="7"/>
      <c r="AB859" s="7"/>
      <c r="AC859" s="7"/>
      <c r="AD859" s="36" t="str">
        <f t="shared" si="43"/>
        <v/>
      </c>
      <c r="AE859" s="35" t="str">
        <f>IF(AD859="","",VLOOKUP(AD859,Parametros_Activos_Inf!$CK$2:$CL$10,2,FALSE))</f>
        <v/>
      </c>
      <c r="AF859" s="29"/>
      <c r="AG859" s="36" t="str">
        <f>IF(AF859="","",VLOOKUP(AF859,Parametros_Activos_Inf!$CP$2:$CQ$4,2,FALSE))</f>
        <v/>
      </c>
      <c r="AH859" s="29"/>
      <c r="AI859" s="36" t="str">
        <f>IF(AH859="","",VLOOKUP(AH859,Parametros_Activos_Inf!$CN$2:$CO$5,2,FALSE))</f>
        <v/>
      </c>
      <c r="AJ859" s="154" t="str">
        <f>IF(AH859="","",VLOOKUP(AF859&amp;AH859,Parametros_Activos_Inf!$CR$2:$CS$13,2,FALSE))</f>
        <v/>
      </c>
      <c r="AK859" s="20"/>
    </row>
    <row r="860" spans="1:37" s="9" customFormat="1" ht="14.25">
      <c r="A860" s="35">
        <v>857</v>
      </c>
      <c r="B860" s="35" t="str">
        <f t="shared" si="41"/>
        <v/>
      </c>
      <c r="C860" s="7"/>
      <c r="D860" s="7"/>
      <c r="E860" s="35" t="str">
        <f>IF(C860="","",VLOOKUP(C860,Parametros_Activos_Inf!$CV$2:$CW$6,2,FALSE))</f>
        <v/>
      </c>
      <c r="F860" s="35" t="str">
        <f>IF(D860="","",VLOOKUP(D860,Parametros_Activos_Inf!$CX$2:$CY$16,2,FALSE))</f>
        <v/>
      </c>
      <c r="G860" s="35" t="str">
        <f t="shared" si="42"/>
        <v/>
      </c>
      <c r="H860" s="7"/>
      <c r="I860" s="7"/>
      <c r="J860" s="7"/>
      <c r="K860" s="7"/>
      <c r="L860" s="7"/>
      <c r="M860" s="11"/>
      <c r="N860" s="18" t="str">
        <f>IF(M860="","",VLOOKUP(M860,Parametros_Activos_Inf!$P$2:$Q$48,2,FALSE))</f>
        <v/>
      </c>
      <c r="O860" s="7"/>
      <c r="P860" s="18" t="str">
        <f>IF(O860="","",VLOOKUP(O860,Parametros_Activos_Inf!$R$2:$S$124,2,FALSE))</f>
        <v/>
      </c>
      <c r="Q860" s="7"/>
      <c r="R860" s="7"/>
      <c r="S860" s="7"/>
      <c r="T860" s="7"/>
      <c r="U860" s="7"/>
      <c r="V860" s="7"/>
      <c r="W860" s="7"/>
      <c r="X860" s="7"/>
      <c r="Y860" s="7"/>
      <c r="Z860" s="7"/>
      <c r="AA860" s="7"/>
      <c r="AB860" s="7"/>
      <c r="AC860" s="7"/>
      <c r="AD860" s="36" t="str">
        <f t="shared" si="43"/>
        <v/>
      </c>
      <c r="AE860" s="35" t="str">
        <f>IF(AD860="","",VLOOKUP(AD860,Parametros_Activos_Inf!$CK$2:$CL$10,2,FALSE))</f>
        <v/>
      </c>
      <c r="AF860" s="29"/>
      <c r="AG860" s="36" t="str">
        <f>IF(AF860="","",VLOOKUP(AF860,Parametros_Activos_Inf!$CP$2:$CQ$4,2,FALSE))</f>
        <v/>
      </c>
      <c r="AH860" s="29"/>
      <c r="AI860" s="36" t="str">
        <f>IF(AH860="","",VLOOKUP(AH860,Parametros_Activos_Inf!$CN$2:$CO$5,2,FALSE))</f>
        <v/>
      </c>
      <c r="AJ860" s="154" t="str">
        <f>IF(AH860="","",VLOOKUP(AF860&amp;AH860,Parametros_Activos_Inf!$CR$2:$CS$13,2,FALSE))</f>
        <v/>
      </c>
      <c r="AK860" s="20"/>
    </row>
    <row r="861" spans="1:37" s="9" customFormat="1" ht="14.25">
      <c r="A861" s="35">
        <v>858</v>
      </c>
      <c r="B861" s="35" t="str">
        <f t="shared" si="41"/>
        <v/>
      </c>
      <c r="C861" s="7"/>
      <c r="D861" s="7"/>
      <c r="E861" s="35" t="str">
        <f>IF(C861="","",VLOOKUP(C861,Parametros_Activos_Inf!$CV$2:$CW$6,2,FALSE))</f>
        <v/>
      </c>
      <c r="F861" s="35" t="str">
        <f>IF(D861="","",VLOOKUP(D861,Parametros_Activos_Inf!$CX$2:$CY$16,2,FALSE))</f>
        <v/>
      </c>
      <c r="G861" s="35" t="str">
        <f t="shared" si="42"/>
        <v/>
      </c>
      <c r="H861" s="7"/>
      <c r="I861" s="7"/>
      <c r="J861" s="7"/>
      <c r="K861" s="7"/>
      <c r="L861" s="7"/>
      <c r="M861" s="11"/>
      <c r="N861" s="18" t="str">
        <f>IF(M861="","",VLOOKUP(M861,Parametros_Activos_Inf!$P$2:$Q$48,2,FALSE))</f>
        <v/>
      </c>
      <c r="O861" s="7"/>
      <c r="P861" s="18" t="str">
        <f>IF(O861="","",VLOOKUP(O861,Parametros_Activos_Inf!$R$2:$S$124,2,FALSE))</f>
        <v/>
      </c>
      <c r="Q861" s="7"/>
      <c r="R861" s="7"/>
      <c r="S861" s="7"/>
      <c r="T861" s="7"/>
      <c r="U861" s="7"/>
      <c r="V861" s="7"/>
      <c r="W861" s="7"/>
      <c r="X861" s="7"/>
      <c r="Y861" s="7"/>
      <c r="Z861" s="7"/>
      <c r="AA861" s="7"/>
      <c r="AB861" s="7"/>
      <c r="AC861" s="7"/>
      <c r="AD861" s="36" t="str">
        <f t="shared" si="43"/>
        <v/>
      </c>
      <c r="AE861" s="35" t="str">
        <f>IF(AD861="","",VLOOKUP(AD861,Parametros_Activos_Inf!$CK$2:$CL$10,2,FALSE))</f>
        <v/>
      </c>
      <c r="AF861" s="29"/>
      <c r="AG861" s="36" t="str">
        <f>IF(AF861="","",VLOOKUP(AF861,Parametros_Activos_Inf!$CP$2:$CQ$4,2,FALSE))</f>
        <v/>
      </c>
      <c r="AH861" s="29"/>
      <c r="AI861" s="36" t="str">
        <f>IF(AH861="","",VLOOKUP(AH861,Parametros_Activos_Inf!$CN$2:$CO$5,2,FALSE))</f>
        <v/>
      </c>
      <c r="AJ861" s="154" t="str">
        <f>IF(AH861="","",VLOOKUP(AF861&amp;AH861,Parametros_Activos_Inf!$CR$2:$CS$13,2,FALSE))</f>
        <v/>
      </c>
      <c r="AK861" s="20"/>
    </row>
    <row r="862" spans="1:37" s="9" customFormat="1" ht="14.25">
      <c r="A862" s="35">
        <v>859</v>
      </c>
      <c r="B862" s="35" t="str">
        <f t="shared" si="41"/>
        <v/>
      </c>
      <c r="C862" s="7"/>
      <c r="D862" s="7"/>
      <c r="E862" s="35" t="str">
        <f>IF(C862="","",VLOOKUP(C862,Parametros_Activos_Inf!$CV$2:$CW$6,2,FALSE))</f>
        <v/>
      </c>
      <c r="F862" s="35" t="str">
        <f>IF(D862="","",VLOOKUP(D862,Parametros_Activos_Inf!$CX$2:$CY$16,2,FALSE))</f>
        <v/>
      </c>
      <c r="G862" s="35" t="str">
        <f t="shared" si="42"/>
        <v/>
      </c>
      <c r="H862" s="7"/>
      <c r="I862" s="7"/>
      <c r="J862" s="7"/>
      <c r="K862" s="7"/>
      <c r="L862" s="7"/>
      <c r="M862" s="11"/>
      <c r="N862" s="18" t="str">
        <f>IF(M862="","",VLOOKUP(M862,Parametros_Activos_Inf!$P$2:$Q$48,2,FALSE))</f>
        <v/>
      </c>
      <c r="O862" s="7"/>
      <c r="P862" s="18" t="str">
        <f>IF(O862="","",VLOOKUP(O862,Parametros_Activos_Inf!$R$2:$S$124,2,FALSE))</f>
        <v/>
      </c>
      <c r="Q862" s="7"/>
      <c r="R862" s="7"/>
      <c r="S862" s="7"/>
      <c r="T862" s="7"/>
      <c r="U862" s="7"/>
      <c r="V862" s="7"/>
      <c r="W862" s="7"/>
      <c r="X862" s="7"/>
      <c r="Y862" s="7"/>
      <c r="Z862" s="7"/>
      <c r="AA862" s="7"/>
      <c r="AB862" s="7"/>
      <c r="AC862" s="7"/>
      <c r="AD862" s="36" t="str">
        <f t="shared" si="43"/>
        <v/>
      </c>
      <c r="AE862" s="35" t="str">
        <f>IF(AD862="","",VLOOKUP(AD862,Parametros_Activos_Inf!$CK$2:$CL$10,2,FALSE))</f>
        <v/>
      </c>
      <c r="AF862" s="29"/>
      <c r="AG862" s="36" t="str">
        <f>IF(AF862="","",VLOOKUP(AF862,Parametros_Activos_Inf!$CP$2:$CQ$4,2,FALSE))</f>
        <v/>
      </c>
      <c r="AH862" s="29"/>
      <c r="AI862" s="36" t="str">
        <f>IF(AH862="","",VLOOKUP(AH862,Parametros_Activos_Inf!$CN$2:$CO$5,2,FALSE))</f>
        <v/>
      </c>
      <c r="AJ862" s="154" t="str">
        <f>IF(AH862="","",VLOOKUP(AF862&amp;AH862,Parametros_Activos_Inf!$CR$2:$CS$13,2,FALSE))</f>
        <v/>
      </c>
      <c r="AK862" s="20"/>
    </row>
    <row r="863" spans="1:37" s="9" customFormat="1" ht="14.25">
      <c r="A863" s="35">
        <v>860</v>
      </c>
      <c r="B863" s="35" t="str">
        <f t="shared" si="41"/>
        <v/>
      </c>
      <c r="C863" s="7"/>
      <c r="D863" s="7"/>
      <c r="E863" s="35" t="str">
        <f>IF(C863="","",VLOOKUP(C863,Parametros_Activos_Inf!$CV$2:$CW$6,2,FALSE))</f>
        <v/>
      </c>
      <c r="F863" s="35" t="str">
        <f>IF(D863="","",VLOOKUP(D863,Parametros_Activos_Inf!$CX$2:$CY$16,2,FALSE))</f>
        <v/>
      </c>
      <c r="G863" s="35" t="str">
        <f t="shared" si="42"/>
        <v/>
      </c>
      <c r="H863" s="7"/>
      <c r="I863" s="7"/>
      <c r="J863" s="7"/>
      <c r="K863" s="7"/>
      <c r="L863" s="7"/>
      <c r="M863" s="11"/>
      <c r="N863" s="18" t="str">
        <f>IF(M863="","",VLOOKUP(M863,Parametros_Activos_Inf!$P$2:$Q$48,2,FALSE))</f>
        <v/>
      </c>
      <c r="O863" s="7"/>
      <c r="P863" s="18" t="str">
        <f>IF(O863="","",VLOOKUP(O863,Parametros_Activos_Inf!$R$2:$S$124,2,FALSE))</f>
        <v/>
      </c>
      <c r="Q863" s="7"/>
      <c r="R863" s="7"/>
      <c r="S863" s="7"/>
      <c r="T863" s="7"/>
      <c r="U863" s="7"/>
      <c r="V863" s="7"/>
      <c r="W863" s="7"/>
      <c r="X863" s="7"/>
      <c r="Y863" s="7"/>
      <c r="Z863" s="7"/>
      <c r="AA863" s="7"/>
      <c r="AB863" s="7"/>
      <c r="AC863" s="7"/>
      <c r="AD863" s="36" t="str">
        <f t="shared" si="43"/>
        <v/>
      </c>
      <c r="AE863" s="35" t="str">
        <f>IF(AD863="","",VLOOKUP(AD863,Parametros_Activos_Inf!$CK$2:$CL$10,2,FALSE))</f>
        <v/>
      </c>
      <c r="AF863" s="29"/>
      <c r="AG863" s="36" t="str">
        <f>IF(AF863="","",VLOOKUP(AF863,Parametros_Activos_Inf!$CP$2:$CQ$4,2,FALSE))</f>
        <v/>
      </c>
      <c r="AH863" s="29"/>
      <c r="AI863" s="36" t="str">
        <f>IF(AH863="","",VLOOKUP(AH863,Parametros_Activos_Inf!$CN$2:$CO$5,2,FALSE))</f>
        <v/>
      </c>
      <c r="AJ863" s="154" t="str">
        <f>IF(AH863="","",VLOOKUP(AF863&amp;AH863,Parametros_Activos_Inf!$CR$2:$CS$13,2,FALSE))</f>
        <v/>
      </c>
      <c r="AK863" s="20"/>
    </row>
    <row r="864" spans="1:37" s="9" customFormat="1" ht="14.25">
      <c r="A864" s="35">
        <v>861</v>
      </c>
      <c r="B864" s="35" t="str">
        <f t="shared" si="41"/>
        <v/>
      </c>
      <c r="C864" s="7"/>
      <c r="D864" s="7"/>
      <c r="E864" s="35" t="str">
        <f>IF(C864="","",VLOOKUP(C864,Parametros_Activos_Inf!$CV$2:$CW$6,2,FALSE))</f>
        <v/>
      </c>
      <c r="F864" s="35" t="str">
        <f>IF(D864="","",VLOOKUP(D864,Parametros_Activos_Inf!$CX$2:$CY$16,2,FALSE))</f>
        <v/>
      </c>
      <c r="G864" s="35" t="str">
        <f t="shared" si="42"/>
        <v/>
      </c>
      <c r="H864" s="7"/>
      <c r="I864" s="7"/>
      <c r="J864" s="7"/>
      <c r="K864" s="7"/>
      <c r="L864" s="7"/>
      <c r="M864" s="11"/>
      <c r="N864" s="18" t="str">
        <f>IF(M864="","",VLOOKUP(M864,Parametros_Activos_Inf!$P$2:$Q$48,2,FALSE))</f>
        <v/>
      </c>
      <c r="O864" s="7"/>
      <c r="P864" s="18" t="str">
        <f>IF(O864="","",VLOOKUP(O864,Parametros_Activos_Inf!$R$2:$S$124,2,FALSE))</f>
        <v/>
      </c>
      <c r="Q864" s="7"/>
      <c r="R864" s="7"/>
      <c r="S864" s="7"/>
      <c r="T864" s="7"/>
      <c r="U864" s="7"/>
      <c r="V864" s="7"/>
      <c r="W864" s="7"/>
      <c r="X864" s="7"/>
      <c r="Y864" s="7"/>
      <c r="Z864" s="7"/>
      <c r="AA864" s="7"/>
      <c r="AB864" s="7"/>
      <c r="AC864" s="7"/>
      <c r="AD864" s="36" t="str">
        <f t="shared" si="43"/>
        <v/>
      </c>
      <c r="AE864" s="35" t="str">
        <f>IF(AD864="","",VLOOKUP(AD864,Parametros_Activos_Inf!$CK$2:$CL$10,2,FALSE))</f>
        <v/>
      </c>
      <c r="AF864" s="29"/>
      <c r="AG864" s="36" t="str">
        <f>IF(AF864="","",VLOOKUP(AF864,Parametros_Activos_Inf!$CP$2:$CQ$4,2,FALSE))</f>
        <v/>
      </c>
      <c r="AH864" s="29"/>
      <c r="AI864" s="36" t="str">
        <f>IF(AH864="","",VLOOKUP(AH864,Parametros_Activos_Inf!$CN$2:$CO$5,2,FALSE))</f>
        <v/>
      </c>
      <c r="AJ864" s="154" t="str">
        <f>IF(AH864="","",VLOOKUP(AF864&amp;AH864,Parametros_Activos_Inf!$CR$2:$CS$13,2,FALSE))</f>
        <v/>
      </c>
      <c r="AK864" s="20"/>
    </row>
    <row r="865" spans="1:37" s="9" customFormat="1" ht="14.25">
      <c r="A865" s="35">
        <v>862</v>
      </c>
      <c r="B865" s="35" t="str">
        <f t="shared" si="41"/>
        <v/>
      </c>
      <c r="C865" s="7"/>
      <c r="D865" s="7"/>
      <c r="E865" s="35" t="str">
        <f>IF(C865="","",VLOOKUP(C865,Parametros_Activos_Inf!$CV$2:$CW$6,2,FALSE))</f>
        <v/>
      </c>
      <c r="F865" s="35" t="str">
        <f>IF(D865="","",VLOOKUP(D865,Parametros_Activos_Inf!$CX$2:$CY$16,2,FALSE))</f>
        <v/>
      </c>
      <c r="G865" s="35" t="str">
        <f t="shared" si="42"/>
        <v/>
      </c>
      <c r="H865" s="7"/>
      <c r="I865" s="7"/>
      <c r="J865" s="7"/>
      <c r="K865" s="7"/>
      <c r="L865" s="7"/>
      <c r="M865" s="11"/>
      <c r="N865" s="18" t="str">
        <f>IF(M865="","",VLOOKUP(M865,Parametros_Activos_Inf!$P$2:$Q$48,2,FALSE))</f>
        <v/>
      </c>
      <c r="O865" s="7"/>
      <c r="P865" s="18" t="str">
        <f>IF(O865="","",VLOOKUP(O865,Parametros_Activos_Inf!$R$2:$S$124,2,FALSE))</f>
        <v/>
      </c>
      <c r="Q865" s="7"/>
      <c r="R865" s="7"/>
      <c r="S865" s="7"/>
      <c r="T865" s="7"/>
      <c r="U865" s="7"/>
      <c r="V865" s="7"/>
      <c r="W865" s="7"/>
      <c r="X865" s="7"/>
      <c r="Y865" s="7"/>
      <c r="Z865" s="7"/>
      <c r="AA865" s="7"/>
      <c r="AB865" s="7"/>
      <c r="AC865" s="7"/>
      <c r="AD865" s="36" t="str">
        <f t="shared" si="43"/>
        <v/>
      </c>
      <c r="AE865" s="35" t="str">
        <f>IF(AD865="","",VLOOKUP(AD865,Parametros_Activos_Inf!$CK$2:$CL$10,2,FALSE))</f>
        <v/>
      </c>
      <c r="AF865" s="29"/>
      <c r="AG865" s="36" t="str">
        <f>IF(AF865="","",VLOOKUP(AF865,Parametros_Activos_Inf!$CP$2:$CQ$4,2,FALSE))</f>
        <v/>
      </c>
      <c r="AH865" s="29"/>
      <c r="AI865" s="36" t="str">
        <f>IF(AH865="","",VLOOKUP(AH865,Parametros_Activos_Inf!$CN$2:$CO$5,2,FALSE))</f>
        <v/>
      </c>
      <c r="AJ865" s="154" t="str">
        <f>IF(AH865="","",VLOOKUP(AF865&amp;AH865,Parametros_Activos_Inf!$CR$2:$CS$13,2,FALSE))</f>
        <v/>
      </c>
      <c r="AK865" s="20"/>
    </row>
    <row r="866" spans="1:37" s="9" customFormat="1" ht="14.25">
      <c r="A866" s="35">
        <v>863</v>
      </c>
      <c r="B866" s="35" t="str">
        <f t="shared" si="41"/>
        <v/>
      </c>
      <c r="C866" s="7"/>
      <c r="D866" s="7"/>
      <c r="E866" s="35" t="str">
        <f>IF(C866="","",VLOOKUP(C866,Parametros_Activos_Inf!$CV$2:$CW$6,2,FALSE))</f>
        <v/>
      </c>
      <c r="F866" s="35" t="str">
        <f>IF(D866="","",VLOOKUP(D866,Parametros_Activos_Inf!$CX$2:$CY$16,2,FALSE))</f>
        <v/>
      </c>
      <c r="G866" s="35" t="str">
        <f t="shared" si="42"/>
        <v/>
      </c>
      <c r="H866" s="7"/>
      <c r="I866" s="7"/>
      <c r="J866" s="7"/>
      <c r="K866" s="7"/>
      <c r="L866" s="7"/>
      <c r="M866" s="11"/>
      <c r="N866" s="18" t="str">
        <f>IF(M866="","",VLOOKUP(M866,Parametros_Activos_Inf!$P$2:$Q$48,2,FALSE))</f>
        <v/>
      </c>
      <c r="O866" s="7"/>
      <c r="P866" s="18" t="str">
        <f>IF(O866="","",VLOOKUP(O866,Parametros_Activos_Inf!$R$2:$S$124,2,FALSE))</f>
        <v/>
      </c>
      <c r="Q866" s="7"/>
      <c r="R866" s="7"/>
      <c r="S866" s="7"/>
      <c r="T866" s="7"/>
      <c r="U866" s="7"/>
      <c r="V866" s="7"/>
      <c r="W866" s="7"/>
      <c r="X866" s="7"/>
      <c r="Y866" s="7"/>
      <c r="Z866" s="7"/>
      <c r="AA866" s="7"/>
      <c r="AB866" s="7"/>
      <c r="AC866" s="7"/>
      <c r="AD866" s="36" t="str">
        <f t="shared" si="43"/>
        <v/>
      </c>
      <c r="AE866" s="35" t="str">
        <f>IF(AD866="","",VLOOKUP(AD866,Parametros_Activos_Inf!$CK$2:$CL$10,2,FALSE))</f>
        <v/>
      </c>
      <c r="AF866" s="29"/>
      <c r="AG866" s="36" t="str">
        <f>IF(AF866="","",VLOOKUP(AF866,Parametros_Activos_Inf!$CP$2:$CQ$4,2,FALSE))</f>
        <v/>
      </c>
      <c r="AH866" s="29"/>
      <c r="AI866" s="36" t="str">
        <f>IF(AH866="","",VLOOKUP(AH866,Parametros_Activos_Inf!$CN$2:$CO$5,2,FALSE))</f>
        <v/>
      </c>
      <c r="AJ866" s="154" t="str">
        <f>IF(AH866="","",VLOOKUP(AF866&amp;AH866,Parametros_Activos_Inf!$CR$2:$CS$13,2,FALSE))</f>
        <v/>
      </c>
      <c r="AK866" s="20"/>
    </row>
    <row r="867" spans="1:37" s="9" customFormat="1" ht="14.25">
      <c r="A867" s="35">
        <v>864</v>
      </c>
      <c r="B867" s="35" t="str">
        <f t="shared" si="41"/>
        <v/>
      </c>
      <c r="C867" s="7"/>
      <c r="D867" s="7"/>
      <c r="E867" s="35" t="str">
        <f>IF(C867="","",VLOOKUP(C867,Parametros_Activos_Inf!$CV$2:$CW$6,2,FALSE))</f>
        <v/>
      </c>
      <c r="F867" s="35" t="str">
        <f>IF(D867="","",VLOOKUP(D867,Parametros_Activos_Inf!$CX$2:$CY$16,2,FALSE))</f>
        <v/>
      </c>
      <c r="G867" s="35" t="str">
        <f t="shared" si="42"/>
        <v/>
      </c>
      <c r="H867" s="7"/>
      <c r="I867" s="7"/>
      <c r="J867" s="7"/>
      <c r="K867" s="7"/>
      <c r="L867" s="7"/>
      <c r="M867" s="11"/>
      <c r="N867" s="18" t="str">
        <f>IF(M867="","",VLOOKUP(M867,Parametros_Activos_Inf!$P$2:$Q$48,2,FALSE))</f>
        <v/>
      </c>
      <c r="O867" s="7"/>
      <c r="P867" s="18" t="str">
        <f>IF(O867="","",VLOOKUP(O867,Parametros_Activos_Inf!$R$2:$S$124,2,FALSE))</f>
        <v/>
      </c>
      <c r="Q867" s="7"/>
      <c r="R867" s="7"/>
      <c r="S867" s="7"/>
      <c r="T867" s="7"/>
      <c r="U867" s="7"/>
      <c r="V867" s="7"/>
      <c r="W867" s="7"/>
      <c r="X867" s="7"/>
      <c r="Y867" s="7"/>
      <c r="Z867" s="7"/>
      <c r="AA867" s="7"/>
      <c r="AB867" s="7"/>
      <c r="AC867" s="7"/>
      <c r="AD867" s="36" t="str">
        <f t="shared" si="43"/>
        <v/>
      </c>
      <c r="AE867" s="35" t="str">
        <f>IF(AD867="","",VLOOKUP(AD867,Parametros_Activos_Inf!$CK$2:$CL$10,2,FALSE))</f>
        <v/>
      </c>
      <c r="AF867" s="29"/>
      <c r="AG867" s="36" t="str">
        <f>IF(AF867="","",VLOOKUP(AF867,Parametros_Activos_Inf!$CP$2:$CQ$4,2,FALSE))</f>
        <v/>
      </c>
      <c r="AH867" s="29"/>
      <c r="AI867" s="36" t="str">
        <f>IF(AH867="","",VLOOKUP(AH867,Parametros_Activos_Inf!$CN$2:$CO$5,2,FALSE))</f>
        <v/>
      </c>
      <c r="AJ867" s="154" t="str">
        <f>IF(AH867="","",VLOOKUP(AF867&amp;AH867,Parametros_Activos_Inf!$CR$2:$CS$13,2,FALSE))</f>
        <v/>
      </c>
      <c r="AK867" s="20"/>
    </row>
    <row r="868" spans="1:37" s="9" customFormat="1" ht="14.25">
      <c r="A868" s="35">
        <v>865</v>
      </c>
      <c r="B868" s="35" t="str">
        <f t="shared" si="41"/>
        <v/>
      </c>
      <c r="C868" s="7"/>
      <c r="D868" s="7"/>
      <c r="E868" s="35" t="str">
        <f>IF(C868="","",VLOOKUP(C868,Parametros_Activos_Inf!$CV$2:$CW$6,2,FALSE))</f>
        <v/>
      </c>
      <c r="F868" s="35" t="str">
        <f>IF(D868="","",VLOOKUP(D868,Parametros_Activos_Inf!$CX$2:$CY$16,2,FALSE))</f>
        <v/>
      </c>
      <c r="G868" s="35" t="str">
        <f t="shared" si="42"/>
        <v/>
      </c>
      <c r="H868" s="7"/>
      <c r="I868" s="7"/>
      <c r="J868" s="7"/>
      <c r="K868" s="7"/>
      <c r="L868" s="7"/>
      <c r="M868" s="11"/>
      <c r="N868" s="18" t="str">
        <f>IF(M868="","",VLOOKUP(M868,Parametros_Activos_Inf!$P$2:$Q$48,2,FALSE))</f>
        <v/>
      </c>
      <c r="O868" s="7"/>
      <c r="P868" s="18" t="str">
        <f>IF(O868="","",VLOOKUP(O868,Parametros_Activos_Inf!$R$2:$S$124,2,FALSE))</f>
        <v/>
      </c>
      <c r="Q868" s="7"/>
      <c r="R868" s="7"/>
      <c r="S868" s="7"/>
      <c r="T868" s="7"/>
      <c r="U868" s="7"/>
      <c r="V868" s="7"/>
      <c r="W868" s="7"/>
      <c r="X868" s="7"/>
      <c r="Y868" s="7"/>
      <c r="Z868" s="7"/>
      <c r="AA868" s="7"/>
      <c r="AB868" s="7"/>
      <c r="AC868" s="7"/>
      <c r="AD868" s="36" t="str">
        <f t="shared" si="43"/>
        <v/>
      </c>
      <c r="AE868" s="35" t="str">
        <f>IF(AD868="","",VLOOKUP(AD868,Parametros_Activos_Inf!$CK$2:$CL$10,2,FALSE))</f>
        <v/>
      </c>
      <c r="AF868" s="29"/>
      <c r="AG868" s="36" t="str">
        <f>IF(AF868="","",VLOOKUP(AF868,Parametros_Activos_Inf!$CP$2:$CQ$4,2,FALSE))</f>
        <v/>
      </c>
      <c r="AH868" s="29"/>
      <c r="AI868" s="36" t="str">
        <f>IF(AH868="","",VLOOKUP(AH868,Parametros_Activos_Inf!$CN$2:$CO$5,2,FALSE))</f>
        <v/>
      </c>
      <c r="AJ868" s="154" t="str">
        <f>IF(AH868="","",VLOOKUP(AF868&amp;AH868,Parametros_Activos_Inf!$CR$2:$CS$13,2,FALSE))</f>
        <v/>
      </c>
      <c r="AK868" s="20"/>
    </row>
    <row r="869" spans="1:37" s="9" customFormat="1" ht="14.25">
      <c r="A869" s="35">
        <v>866</v>
      </c>
      <c r="B869" s="35" t="str">
        <f t="shared" si="41"/>
        <v/>
      </c>
      <c r="C869" s="7"/>
      <c r="D869" s="7"/>
      <c r="E869" s="35" t="str">
        <f>IF(C869="","",VLOOKUP(C869,Parametros_Activos_Inf!$CV$2:$CW$6,2,FALSE))</f>
        <v/>
      </c>
      <c r="F869" s="35" t="str">
        <f>IF(D869="","",VLOOKUP(D869,Parametros_Activos_Inf!$CX$2:$CY$16,2,FALSE))</f>
        <v/>
      </c>
      <c r="G869" s="35" t="str">
        <f t="shared" si="42"/>
        <v/>
      </c>
      <c r="H869" s="7"/>
      <c r="I869" s="7"/>
      <c r="J869" s="7"/>
      <c r="K869" s="7"/>
      <c r="L869" s="7"/>
      <c r="M869" s="11"/>
      <c r="N869" s="18" t="str">
        <f>IF(M869="","",VLOOKUP(M869,Parametros_Activos_Inf!$P$2:$Q$48,2,FALSE))</f>
        <v/>
      </c>
      <c r="O869" s="7"/>
      <c r="P869" s="18" t="str">
        <f>IF(O869="","",VLOOKUP(O869,Parametros_Activos_Inf!$R$2:$S$124,2,FALSE))</f>
        <v/>
      </c>
      <c r="Q869" s="7"/>
      <c r="R869" s="7"/>
      <c r="S869" s="7"/>
      <c r="T869" s="7"/>
      <c r="U869" s="7"/>
      <c r="V869" s="7"/>
      <c r="W869" s="7"/>
      <c r="X869" s="7"/>
      <c r="Y869" s="7"/>
      <c r="Z869" s="7"/>
      <c r="AA869" s="7"/>
      <c r="AB869" s="7"/>
      <c r="AC869" s="7"/>
      <c r="AD869" s="36" t="str">
        <f t="shared" si="43"/>
        <v/>
      </c>
      <c r="AE869" s="35" t="str">
        <f>IF(AD869="","",VLOOKUP(AD869,Parametros_Activos_Inf!$CK$2:$CL$10,2,FALSE))</f>
        <v/>
      </c>
      <c r="AF869" s="29"/>
      <c r="AG869" s="36" t="str">
        <f>IF(AF869="","",VLOOKUP(AF869,Parametros_Activos_Inf!$CP$2:$CQ$4,2,FALSE))</f>
        <v/>
      </c>
      <c r="AH869" s="29"/>
      <c r="AI869" s="36" t="str">
        <f>IF(AH869="","",VLOOKUP(AH869,Parametros_Activos_Inf!$CN$2:$CO$5,2,FALSE))</f>
        <v/>
      </c>
      <c r="AJ869" s="154" t="str">
        <f>IF(AH869="","",VLOOKUP(AF869&amp;AH869,Parametros_Activos_Inf!$CR$2:$CS$13,2,FALSE))</f>
        <v/>
      </c>
      <c r="AK869" s="20"/>
    </row>
    <row r="870" spans="1:37" s="9" customFormat="1" ht="14.25">
      <c r="A870" s="35">
        <v>867</v>
      </c>
      <c r="B870" s="35" t="str">
        <f t="shared" si="41"/>
        <v/>
      </c>
      <c r="C870" s="7"/>
      <c r="D870" s="7"/>
      <c r="E870" s="35" t="str">
        <f>IF(C870="","",VLOOKUP(C870,Parametros_Activos_Inf!$CV$2:$CW$6,2,FALSE))</f>
        <v/>
      </c>
      <c r="F870" s="35" t="str">
        <f>IF(D870="","",VLOOKUP(D870,Parametros_Activos_Inf!$CX$2:$CY$16,2,FALSE))</f>
        <v/>
      </c>
      <c r="G870" s="35" t="str">
        <f t="shared" si="42"/>
        <v/>
      </c>
      <c r="H870" s="7"/>
      <c r="I870" s="7"/>
      <c r="J870" s="7"/>
      <c r="K870" s="7"/>
      <c r="L870" s="7"/>
      <c r="M870" s="11"/>
      <c r="N870" s="18" t="str">
        <f>IF(M870="","",VLOOKUP(M870,Parametros_Activos_Inf!$P$2:$Q$48,2,FALSE))</f>
        <v/>
      </c>
      <c r="O870" s="7"/>
      <c r="P870" s="18" t="str">
        <f>IF(O870="","",VLOOKUP(O870,Parametros_Activos_Inf!$R$2:$S$124,2,FALSE))</f>
        <v/>
      </c>
      <c r="Q870" s="7"/>
      <c r="R870" s="7"/>
      <c r="S870" s="7"/>
      <c r="T870" s="7"/>
      <c r="U870" s="7"/>
      <c r="V870" s="7"/>
      <c r="W870" s="7"/>
      <c r="X870" s="7"/>
      <c r="Y870" s="7"/>
      <c r="Z870" s="7"/>
      <c r="AA870" s="7"/>
      <c r="AB870" s="7"/>
      <c r="AC870" s="7"/>
      <c r="AD870" s="36" t="str">
        <f t="shared" si="43"/>
        <v/>
      </c>
      <c r="AE870" s="35" t="str">
        <f>IF(AD870="","",VLOOKUP(AD870,Parametros_Activos_Inf!$CK$2:$CL$10,2,FALSE))</f>
        <v/>
      </c>
      <c r="AF870" s="29"/>
      <c r="AG870" s="36" t="str">
        <f>IF(AF870="","",VLOOKUP(AF870,Parametros_Activos_Inf!$CP$2:$CQ$4,2,FALSE))</f>
        <v/>
      </c>
      <c r="AH870" s="29"/>
      <c r="AI870" s="36" t="str">
        <f>IF(AH870="","",VLOOKUP(AH870,Parametros_Activos_Inf!$CN$2:$CO$5,2,FALSE))</f>
        <v/>
      </c>
      <c r="AJ870" s="154" t="str">
        <f>IF(AH870="","",VLOOKUP(AF870&amp;AH870,Parametros_Activos_Inf!$CR$2:$CS$13,2,FALSE))</f>
        <v/>
      </c>
      <c r="AK870" s="20"/>
    </row>
    <row r="871" spans="1:37" s="9" customFormat="1" ht="14.25">
      <c r="A871" s="35">
        <v>868</v>
      </c>
      <c r="B871" s="35" t="str">
        <f t="shared" si="41"/>
        <v/>
      </c>
      <c r="C871" s="7"/>
      <c r="D871" s="7"/>
      <c r="E871" s="35" t="str">
        <f>IF(C871="","",VLOOKUP(C871,Parametros_Activos_Inf!$CV$2:$CW$6,2,FALSE))</f>
        <v/>
      </c>
      <c r="F871" s="35" t="str">
        <f>IF(D871="","",VLOOKUP(D871,Parametros_Activos_Inf!$CX$2:$CY$16,2,FALSE))</f>
        <v/>
      </c>
      <c r="G871" s="35" t="str">
        <f t="shared" si="42"/>
        <v/>
      </c>
      <c r="H871" s="7"/>
      <c r="I871" s="7"/>
      <c r="J871" s="7"/>
      <c r="K871" s="7"/>
      <c r="L871" s="7"/>
      <c r="M871" s="11"/>
      <c r="N871" s="18" t="str">
        <f>IF(M871="","",VLOOKUP(M871,Parametros_Activos_Inf!$P$2:$Q$48,2,FALSE))</f>
        <v/>
      </c>
      <c r="O871" s="7"/>
      <c r="P871" s="18" t="str">
        <f>IF(O871="","",VLOOKUP(O871,Parametros_Activos_Inf!$R$2:$S$124,2,FALSE))</f>
        <v/>
      </c>
      <c r="Q871" s="7"/>
      <c r="R871" s="7"/>
      <c r="S871" s="7"/>
      <c r="T871" s="7"/>
      <c r="U871" s="7"/>
      <c r="V871" s="7"/>
      <c r="W871" s="7"/>
      <c r="X871" s="7"/>
      <c r="Y871" s="7"/>
      <c r="Z871" s="7"/>
      <c r="AA871" s="7"/>
      <c r="AB871" s="7"/>
      <c r="AC871" s="7"/>
      <c r="AD871" s="36" t="str">
        <f t="shared" si="43"/>
        <v/>
      </c>
      <c r="AE871" s="35" t="str">
        <f>IF(AD871="","",VLOOKUP(AD871,Parametros_Activos_Inf!$CK$2:$CL$10,2,FALSE))</f>
        <v/>
      </c>
      <c r="AF871" s="29"/>
      <c r="AG871" s="36" t="str">
        <f>IF(AF871="","",VLOOKUP(AF871,Parametros_Activos_Inf!$CP$2:$CQ$4,2,FALSE))</f>
        <v/>
      </c>
      <c r="AH871" s="29"/>
      <c r="AI871" s="36" t="str">
        <f>IF(AH871="","",VLOOKUP(AH871,Parametros_Activos_Inf!$CN$2:$CO$5,2,FALSE))</f>
        <v/>
      </c>
      <c r="AJ871" s="154" t="str">
        <f>IF(AH871="","",VLOOKUP(AF871&amp;AH871,Parametros_Activos_Inf!$CR$2:$CS$13,2,FALSE))</f>
        <v/>
      </c>
      <c r="AK871" s="20"/>
    </row>
    <row r="872" spans="1:37" s="9" customFormat="1" ht="14.25">
      <c r="A872" s="35">
        <v>869</v>
      </c>
      <c r="B872" s="35" t="str">
        <f t="shared" si="41"/>
        <v/>
      </c>
      <c r="C872" s="7"/>
      <c r="D872" s="7"/>
      <c r="E872" s="35" t="str">
        <f>IF(C872="","",VLOOKUP(C872,Parametros_Activos_Inf!$CV$2:$CW$6,2,FALSE))</f>
        <v/>
      </c>
      <c r="F872" s="35" t="str">
        <f>IF(D872="","",VLOOKUP(D872,Parametros_Activos_Inf!$CX$2:$CY$16,2,FALSE))</f>
        <v/>
      </c>
      <c r="G872" s="35" t="str">
        <f t="shared" si="42"/>
        <v/>
      </c>
      <c r="H872" s="7"/>
      <c r="I872" s="7"/>
      <c r="J872" s="7"/>
      <c r="K872" s="7"/>
      <c r="L872" s="7"/>
      <c r="M872" s="11"/>
      <c r="N872" s="18" t="str">
        <f>IF(M872="","",VLOOKUP(M872,Parametros_Activos_Inf!$P$2:$Q$48,2,FALSE))</f>
        <v/>
      </c>
      <c r="O872" s="7"/>
      <c r="P872" s="18" t="str">
        <f>IF(O872="","",VLOOKUP(O872,Parametros_Activos_Inf!$R$2:$S$124,2,FALSE))</f>
        <v/>
      </c>
      <c r="Q872" s="7"/>
      <c r="R872" s="7"/>
      <c r="S872" s="7"/>
      <c r="T872" s="7"/>
      <c r="U872" s="7"/>
      <c r="V872" s="7"/>
      <c r="W872" s="7"/>
      <c r="X872" s="7"/>
      <c r="Y872" s="7"/>
      <c r="Z872" s="7"/>
      <c r="AA872" s="7"/>
      <c r="AB872" s="7"/>
      <c r="AC872" s="7"/>
      <c r="AD872" s="36" t="str">
        <f t="shared" si="43"/>
        <v/>
      </c>
      <c r="AE872" s="35" t="str">
        <f>IF(AD872="","",VLOOKUP(AD872,Parametros_Activos_Inf!$CK$2:$CL$10,2,FALSE))</f>
        <v/>
      </c>
      <c r="AF872" s="29"/>
      <c r="AG872" s="36" t="str">
        <f>IF(AF872="","",VLOOKUP(AF872,Parametros_Activos_Inf!$CP$2:$CQ$4,2,FALSE))</f>
        <v/>
      </c>
      <c r="AH872" s="29"/>
      <c r="AI872" s="36" t="str">
        <f>IF(AH872="","",VLOOKUP(AH872,Parametros_Activos_Inf!$CN$2:$CO$5,2,FALSE))</f>
        <v/>
      </c>
      <c r="AJ872" s="154" t="str">
        <f>IF(AH872="","",VLOOKUP(AF872&amp;AH872,Parametros_Activos_Inf!$CR$2:$CS$13,2,FALSE))</f>
        <v/>
      </c>
      <c r="AK872" s="20"/>
    </row>
    <row r="873" spans="1:37" s="9" customFormat="1" ht="14.25">
      <c r="A873" s="35">
        <v>870</v>
      </c>
      <c r="B873" s="35" t="str">
        <f t="shared" si="41"/>
        <v/>
      </c>
      <c r="C873" s="7"/>
      <c r="D873" s="7"/>
      <c r="E873" s="35" t="str">
        <f>IF(C873="","",VLOOKUP(C873,Parametros_Activos_Inf!$CV$2:$CW$6,2,FALSE))</f>
        <v/>
      </c>
      <c r="F873" s="35" t="str">
        <f>IF(D873="","",VLOOKUP(D873,Parametros_Activos_Inf!$CX$2:$CY$16,2,FALSE))</f>
        <v/>
      </c>
      <c r="G873" s="35" t="str">
        <f t="shared" si="42"/>
        <v/>
      </c>
      <c r="H873" s="7"/>
      <c r="I873" s="7"/>
      <c r="J873" s="7"/>
      <c r="K873" s="7"/>
      <c r="L873" s="7"/>
      <c r="M873" s="11"/>
      <c r="N873" s="18" t="str">
        <f>IF(M873="","",VLOOKUP(M873,Parametros_Activos_Inf!$P$2:$Q$48,2,FALSE))</f>
        <v/>
      </c>
      <c r="O873" s="7"/>
      <c r="P873" s="18" t="str">
        <f>IF(O873="","",VLOOKUP(O873,Parametros_Activos_Inf!$R$2:$S$124,2,FALSE))</f>
        <v/>
      </c>
      <c r="Q873" s="7"/>
      <c r="R873" s="7"/>
      <c r="S873" s="7"/>
      <c r="T873" s="7"/>
      <c r="U873" s="7"/>
      <c r="V873" s="7"/>
      <c r="W873" s="7"/>
      <c r="X873" s="7"/>
      <c r="Y873" s="7"/>
      <c r="Z873" s="7"/>
      <c r="AA873" s="7"/>
      <c r="AB873" s="7"/>
      <c r="AC873" s="7"/>
      <c r="AD873" s="36" t="str">
        <f t="shared" si="43"/>
        <v/>
      </c>
      <c r="AE873" s="35" t="str">
        <f>IF(AD873="","",VLOOKUP(AD873,Parametros_Activos_Inf!$CK$2:$CL$10,2,FALSE))</f>
        <v/>
      </c>
      <c r="AF873" s="29"/>
      <c r="AG873" s="36" t="str">
        <f>IF(AF873="","",VLOOKUP(AF873,Parametros_Activos_Inf!$CP$2:$CQ$4,2,FALSE))</f>
        <v/>
      </c>
      <c r="AH873" s="29"/>
      <c r="AI873" s="36" t="str">
        <f>IF(AH873="","",VLOOKUP(AH873,Parametros_Activos_Inf!$CN$2:$CO$5,2,FALSE))</f>
        <v/>
      </c>
      <c r="AJ873" s="154" t="str">
        <f>IF(AH873="","",VLOOKUP(AF873&amp;AH873,Parametros_Activos_Inf!$CR$2:$CS$13,2,FALSE))</f>
        <v/>
      </c>
      <c r="AK873" s="20"/>
    </row>
    <row r="874" spans="1:37" s="9" customFormat="1" ht="14.25">
      <c r="A874" s="35">
        <v>871</v>
      </c>
      <c r="B874" s="35" t="str">
        <f t="shared" si="41"/>
        <v/>
      </c>
      <c r="C874" s="7"/>
      <c r="D874" s="7"/>
      <c r="E874" s="35" t="str">
        <f>IF(C874="","",VLOOKUP(C874,Parametros_Activos_Inf!$CV$2:$CW$6,2,FALSE))</f>
        <v/>
      </c>
      <c r="F874" s="35" t="str">
        <f>IF(D874="","",VLOOKUP(D874,Parametros_Activos_Inf!$CX$2:$CY$16,2,FALSE))</f>
        <v/>
      </c>
      <c r="G874" s="35" t="str">
        <f t="shared" si="42"/>
        <v/>
      </c>
      <c r="H874" s="7"/>
      <c r="I874" s="7"/>
      <c r="J874" s="7"/>
      <c r="K874" s="7"/>
      <c r="L874" s="7"/>
      <c r="M874" s="11"/>
      <c r="N874" s="18" t="str">
        <f>IF(M874="","",VLOOKUP(M874,Parametros_Activos_Inf!$P$2:$Q$48,2,FALSE))</f>
        <v/>
      </c>
      <c r="O874" s="7"/>
      <c r="P874" s="18" t="str">
        <f>IF(O874="","",VLOOKUP(O874,Parametros_Activos_Inf!$R$2:$S$124,2,FALSE))</f>
        <v/>
      </c>
      <c r="Q874" s="7"/>
      <c r="R874" s="7"/>
      <c r="S874" s="7"/>
      <c r="T874" s="7"/>
      <c r="U874" s="7"/>
      <c r="V874" s="7"/>
      <c r="W874" s="7"/>
      <c r="X874" s="7"/>
      <c r="Y874" s="7"/>
      <c r="Z874" s="7"/>
      <c r="AA874" s="7"/>
      <c r="AB874" s="7"/>
      <c r="AC874" s="7"/>
      <c r="AD874" s="36" t="str">
        <f t="shared" si="43"/>
        <v/>
      </c>
      <c r="AE874" s="35" t="str">
        <f>IF(AD874="","",VLOOKUP(AD874,Parametros_Activos_Inf!$CK$2:$CL$10,2,FALSE))</f>
        <v/>
      </c>
      <c r="AF874" s="29"/>
      <c r="AG874" s="36" t="str">
        <f>IF(AF874="","",VLOOKUP(AF874,Parametros_Activos_Inf!$CP$2:$CQ$4,2,FALSE))</f>
        <v/>
      </c>
      <c r="AH874" s="29"/>
      <c r="AI874" s="36" t="str">
        <f>IF(AH874="","",VLOOKUP(AH874,Parametros_Activos_Inf!$CN$2:$CO$5,2,FALSE))</f>
        <v/>
      </c>
      <c r="AJ874" s="154" t="str">
        <f>IF(AH874="","",VLOOKUP(AF874&amp;AH874,Parametros_Activos_Inf!$CR$2:$CS$13,2,FALSE))</f>
        <v/>
      </c>
      <c r="AK874" s="20"/>
    </row>
    <row r="875" spans="1:37" s="9" customFormat="1" ht="14.25">
      <c r="A875" s="35">
        <v>872</v>
      </c>
      <c r="B875" s="35" t="str">
        <f t="shared" si="41"/>
        <v/>
      </c>
      <c r="C875" s="7"/>
      <c r="D875" s="7"/>
      <c r="E875" s="35" t="str">
        <f>IF(C875="","",VLOOKUP(C875,Parametros_Activos_Inf!$CV$2:$CW$6,2,FALSE))</f>
        <v/>
      </c>
      <c r="F875" s="35" t="str">
        <f>IF(D875="","",VLOOKUP(D875,Parametros_Activos_Inf!$CX$2:$CY$16,2,FALSE))</f>
        <v/>
      </c>
      <c r="G875" s="35" t="str">
        <f t="shared" si="42"/>
        <v/>
      </c>
      <c r="H875" s="7"/>
      <c r="I875" s="7"/>
      <c r="J875" s="7"/>
      <c r="K875" s="7"/>
      <c r="L875" s="7"/>
      <c r="M875" s="11"/>
      <c r="N875" s="18" t="str">
        <f>IF(M875="","",VLOOKUP(M875,Parametros_Activos_Inf!$P$2:$Q$48,2,FALSE))</f>
        <v/>
      </c>
      <c r="O875" s="7"/>
      <c r="P875" s="18" t="str">
        <f>IF(O875="","",VLOOKUP(O875,Parametros_Activos_Inf!$R$2:$S$124,2,FALSE))</f>
        <v/>
      </c>
      <c r="Q875" s="7"/>
      <c r="R875" s="7"/>
      <c r="S875" s="7"/>
      <c r="T875" s="7"/>
      <c r="U875" s="7"/>
      <c r="V875" s="7"/>
      <c r="W875" s="7"/>
      <c r="X875" s="7"/>
      <c r="Y875" s="7"/>
      <c r="Z875" s="7"/>
      <c r="AA875" s="7"/>
      <c r="AB875" s="7"/>
      <c r="AC875" s="7"/>
      <c r="AD875" s="36" t="str">
        <f t="shared" si="43"/>
        <v/>
      </c>
      <c r="AE875" s="35" t="str">
        <f>IF(AD875="","",VLOOKUP(AD875,Parametros_Activos_Inf!$CK$2:$CL$10,2,FALSE))</f>
        <v/>
      </c>
      <c r="AF875" s="29"/>
      <c r="AG875" s="36" t="str">
        <f>IF(AF875="","",VLOOKUP(AF875,Parametros_Activos_Inf!$CP$2:$CQ$4,2,FALSE))</f>
        <v/>
      </c>
      <c r="AH875" s="29"/>
      <c r="AI875" s="36" t="str">
        <f>IF(AH875="","",VLOOKUP(AH875,Parametros_Activos_Inf!$CN$2:$CO$5,2,FALSE))</f>
        <v/>
      </c>
      <c r="AJ875" s="154" t="str">
        <f>IF(AH875="","",VLOOKUP(AF875&amp;AH875,Parametros_Activos_Inf!$CR$2:$CS$13,2,FALSE))</f>
        <v/>
      </c>
      <c r="AK875" s="20"/>
    </row>
    <row r="876" spans="1:37" s="9" customFormat="1" ht="14.25">
      <c r="A876" s="35">
        <v>873</v>
      </c>
      <c r="B876" s="35" t="str">
        <f t="shared" si="41"/>
        <v/>
      </c>
      <c r="C876" s="7"/>
      <c r="D876" s="7"/>
      <c r="E876" s="35" t="str">
        <f>IF(C876="","",VLOOKUP(C876,Parametros_Activos_Inf!$CV$2:$CW$6,2,FALSE))</f>
        <v/>
      </c>
      <c r="F876" s="35" t="str">
        <f>IF(D876="","",VLOOKUP(D876,Parametros_Activos_Inf!$CX$2:$CY$16,2,FALSE))</f>
        <v/>
      </c>
      <c r="G876" s="35" t="str">
        <f t="shared" si="42"/>
        <v/>
      </c>
      <c r="H876" s="7"/>
      <c r="I876" s="7"/>
      <c r="J876" s="7"/>
      <c r="K876" s="7"/>
      <c r="L876" s="7"/>
      <c r="M876" s="11"/>
      <c r="N876" s="18" t="str">
        <f>IF(M876="","",VLOOKUP(M876,Parametros_Activos_Inf!$P$2:$Q$48,2,FALSE))</f>
        <v/>
      </c>
      <c r="O876" s="7"/>
      <c r="P876" s="18" t="str">
        <f>IF(O876="","",VLOOKUP(O876,Parametros_Activos_Inf!$R$2:$S$124,2,FALSE))</f>
        <v/>
      </c>
      <c r="Q876" s="7"/>
      <c r="R876" s="7"/>
      <c r="S876" s="7"/>
      <c r="T876" s="7"/>
      <c r="U876" s="7"/>
      <c r="V876" s="7"/>
      <c r="W876" s="7"/>
      <c r="X876" s="7"/>
      <c r="Y876" s="7"/>
      <c r="Z876" s="7"/>
      <c r="AA876" s="7"/>
      <c r="AB876" s="7"/>
      <c r="AC876" s="7"/>
      <c r="AD876" s="36" t="str">
        <f t="shared" si="43"/>
        <v/>
      </c>
      <c r="AE876" s="35" t="str">
        <f>IF(AD876="","",VLOOKUP(AD876,Parametros_Activos_Inf!$CK$2:$CL$10,2,FALSE))</f>
        <v/>
      </c>
      <c r="AF876" s="29"/>
      <c r="AG876" s="36" t="str">
        <f>IF(AF876="","",VLOOKUP(AF876,Parametros_Activos_Inf!$CP$2:$CQ$4,2,FALSE))</f>
        <v/>
      </c>
      <c r="AH876" s="29"/>
      <c r="AI876" s="36" t="str">
        <f>IF(AH876="","",VLOOKUP(AH876,Parametros_Activos_Inf!$CN$2:$CO$5,2,FALSE))</f>
        <v/>
      </c>
      <c r="AJ876" s="154" t="str">
        <f>IF(AH876="","",VLOOKUP(AF876&amp;AH876,Parametros_Activos_Inf!$CR$2:$CS$13,2,FALSE))</f>
        <v/>
      </c>
      <c r="AK876" s="20"/>
    </row>
    <row r="877" spans="1:37" s="9" customFormat="1" ht="14.25">
      <c r="A877" s="35">
        <v>874</v>
      </c>
      <c r="B877" s="35" t="str">
        <f t="shared" si="41"/>
        <v/>
      </c>
      <c r="C877" s="7"/>
      <c r="D877" s="7"/>
      <c r="E877" s="35" t="str">
        <f>IF(C877="","",VLOOKUP(C877,Parametros_Activos_Inf!$CV$2:$CW$6,2,FALSE))</f>
        <v/>
      </c>
      <c r="F877" s="35" t="str">
        <f>IF(D877="","",VLOOKUP(D877,Parametros_Activos_Inf!$CX$2:$CY$16,2,FALSE))</f>
        <v/>
      </c>
      <c r="G877" s="35" t="str">
        <f t="shared" si="42"/>
        <v/>
      </c>
      <c r="H877" s="7"/>
      <c r="I877" s="7"/>
      <c r="J877" s="7"/>
      <c r="K877" s="7"/>
      <c r="L877" s="7"/>
      <c r="M877" s="11"/>
      <c r="N877" s="18" t="str">
        <f>IF(M877="","",VLOOKUP(M877,Parametros_Activos_Inf!$P$2:$Q$48,2,FALSE))</f>
        <v/>
      </c>
      <c r="O877" s="7"/>
      <c r="P877" s="18" t="str">
        <f>IF(O877="","",VLOOKUP(O877,Parametros_Activos_Inf!$R$2:$S$124,2,FALSE))</f>
        <v/>
      </c>
      <c r="Q877" s="7"/>
      <c r="R877" s="7"/>
      <c r="S877" s="7"/>
      <c r="T877" s="7"/>
      <c r="U877" s="7"/>
      <c r="V877" s="7"/>
      <c r="W877" s="7"/>
      <c r="X877" s="7"/>
      <c r="Y877" s="7"/>
      <c r="Z877" s="7"/>
      <c r="AA877" s="7"/>
      <c r="AB877" s="7"/>
      <c r="AC877" s="7"/>
      <c r="AD877" s="36" t="str">
        <f t="shared" si="43"/>
        <v/>
      </c>
      <c r="AE877" s="35" t="str">
        <f>IF(AD877="","",VLOOKUP(AD877,Parametros_Activos_Inf!$CK$2:$CL$10,2,FALSE))</f>
        <v/>
      </c>
      <c r="AF877" s="29"/>
      <c r="AG877" s="36" t="str">
        <f>IF(AF877="","",VLOOKUP(AF877,Parametros_Activos_Inf!$CP$2:$CQ$4,2,FALSE))</f>
        <v/>
      </c>
      <c r="AH877" s="29"/>
      <c r="AI877" s="36" t="str">
        <f>IF(AH877="","",VLOOKUP(AH877,Parametros_Activos_Inf!$CN$2:$CO$5,2,FALSE))</f>
        <v/>
      </c>
      <c r="AJ877" s="154" t="str">
        <f>IF(AH877="","",VLOOKUP(AF877&amp;AH877,Parametros_Activos_Inf!$CR$2:$CS$13,2,FALSE))</f>
        <v/>
      </c>
      <c r="AK877" s="20"/>
    </row>
    <row r="878" spans="1:37" s="9" customFormat="1" ht="14.25">
      <c r="A878" s="35">
        <v>875</v>
      </c>
      <c r="B878" s="35" t="str">
        <f t="shared" si="41"/>
        <v/>
      </c>
      <c r="C878" s="7"/>
      <c r="D878" s="7"/>
      <c r="E878" s="35" t="str">
        <f>IF(C878="","",VLOOKUP(C878,Parametros_Activos_Inf!$CV$2:$CW$6,2,FALSE))</f>
        <v/>
      </c>
      <c r="F878" s="35" t="str">
        <f>IF(D878="","",VLOOKUP(D878,Parametros_Activos_Inf!$CX$2:$CY$16,2,FALSE))</f>
        <v/>
      </c>
      <c r="G878" s="35" t="str">
        <f t="shared" si="42"/>
        <v/>
      </c>
      <c r="H878" s="7"/>
      <c r="I878" s="7"/>
      <c r="J878" s="7"/>
      <c r="K878" s="7"/>
      <c r="L878" s="7"/>
      <c r="M878" s="11"/>
      <c r="N878" s="18" t="str">
        <f>IF(M878="","",VLOOKUP(M878,Parametros_Activos_Inf!$P$2:$Q$48,2,FALSE))</f>
        <v/>
      </c>
      <c r="O878" s="7"/>
      <c r="P878" s="18" t="str">
        <f>IF(O878="","",VLOOKUP(O878,Parametros_Activos_Inf!$R$2:$S$124,2,FALSE))</f>
        <v/>
      </c>
      <c r="Q878" s="7"/>
      <c r="R878" s="7"/>
      <c r="S878" s="7"/>
      <c r="T878" s="7"/>
      <c r="U878" s="7"/>
      <c r="V878" s="7"/>
      <c r="W878" s="7"/>
      <c r="X878" s="7"/>
      <c r="Y878" s="7"/>
      <c r="Z878" s="7"/>
      <c r="AA878" s="7"/>
      <c r="AB878" s="7"/>
      <c r="AC878" s="7"/>
      <c r="AD878" s="36" t="str">
        <f t="shared" si="43"/>
        <v/>
      </c>
      <c r="AE878" s="35" t="str">
        <f>IF(AD878="","",VLOOKUP(AD878,Parametros_Activos_Inf!$CK$2:$CL$10,2,FALSE))</f>
        <v/>
      </c>
      <c r="AF878" s="29"/>
      <c r="AG878" s="36" t="str">
        <f>IF(AF878="","",VLOOKUP(AF878,Parametros_Activos_Inf!$CP$2:$CQ$4,2,FALSE))</f>
        <v/>
      </c>
      <c r="AH878" s="29"/>
      <c r="AI878" s="36" t="str">
        <f>IF(AH878="","",VLOOKUP(AH878,Parametros_Activos_Inf!$CN$2:$CO$5,2,FALSE))</f>
        <v/>
      </c>
      <c r="AJ878" s="154" t="str">
        <f>IF(AH878="","",VLOOKUP(AF878&amp;AH878,Parametros_Activos_Inf!$CR$2:$CS$13,2,FALSE))</f>
        <v/>
      </c>
      <c r="AK878" s="20"/>
    </row>
    <row r="879" spans="1:37" s="9" customFormat="1" ht="14.25">
      <c r="A879" s="35">
        <v>876</v>
      </c>
      <c r="B879" s="35" t="str">
        <f t="shared" si="41"/>
        <v/>
      </c>
      <c r="C879" s="7"/>
      <c r="D879" s="7"/>
      <c r="E879" s="35" t="str">
        <f>IF(C879="","",VLOOKUP(C879,Parametros_Activos_Inf!$CV$2:$CW$6,2,FALSE))</f>
        <v/>
      </c>
      <c r="F879" s="35" t="str">
        <f>IF(D879="","",VLOOKUP(D879,Parametros_Activos_Inf!$CX$2:$CY$16,2,FALSE))</f>
        <v/>
      </c>
      <c r="G879" s="35" t="str">
        <f t="shared" si="42"/>
        <v/>
      </c>
      <c r="H879" s="7"/>
      <c r="I879" s="7"/>
      <c r="J879" s="7"/>
      <c r="K879" s="7"/>
      <c r="L879" s="7"/>
      <c r="M879" s="11"/>
      <c r="N879" s="18" t="str">
        <f>IF(M879="","",VLOOKUP(M879,Parametros_Activos_Inf!$P$2:$Q$48,2,FALSE))</f>
        <v/>
      </c>
      <c r="O879" s="7"/>
      <c r="P879" s="18" t="str">
        <f>IF(O879="","",VLOOKUP(O879,Parametros_Activos_Inf!$R$2:$S$124,2,FALSE))</f>
        <v/>
      </c>
      <c r="Q879" s="7"/>
      <c r="R879" s="7"/>
      <c r="S879" s="7"/>
      <c r="T879" s="7"/>
      <c r="U879" s="7"/>
      <c r="V879" s="7"/>
      <c r="W879" s="7"/>
      <c r="X879" s="7"/>
      <c r="Y879" s="7"/>
      <c r="Z879" s="7"/>
      <c r="AA879" s="7"/>
      <c r="AB879" s="7"/>
      <c r="AC879" s="7"/>
      <c r="AD879" s="36" t="str">
        <f t="shared" si="43"/>
        <v/>
      </c>
      <c r="AE879" s="35" t="str">
        <f>IF(AD879="","",VLOOKUP(AD879,Parametros_Activos_Inf!$CK$2:$CL$10,2,FALSE))</f>
        <v/>
      </c>
      <c r="AF879" s="29"/>
      <c r="AG879" s="36" t="str">
        <f>IF(AF879="","",VLOOKUP(AF879,Parametros_Activos_Inf!$CP$2:$CQ$4,2,FALSE))</f>
        <v/>
      </c>
      <c r="AH879" s="29"/>
      <c r="AI879" s="36" t="str">
        <f>IF(AH879="","",VLOOKUP(AH879,Parametros_Activos_Inf!$CN$2:$CO$5,2,FALSE))</f>
        <v/>
      </c>
      <c r="AJ879" s="154" t="str">
        <f>IF(AH879="","",VLOOKUP(AF879&amp;AH879,Parametros_Activos_Inf!$CR$2:$CS$13,2,FALSE))</f>
        <v/>
      </c>
      <c r="AK879" s="20"/>
    </row>
    <row r="880" spans="1:37" s="9" customFormat="1" ht="14.25">
      <c r="A880" s="35">
        <v>877</v>
      </c>
      <c r="B880" s="35" t="str">
        <f t="shared" si="41"/>
        <v/>
      </c>
      <c r="C880" s="7"/>
      <c r="D880" s="7"/>
      <c r="E880" s="35" t="str">
        <f>IF(C880="","",VLOOKUP(C880,Parametros_Activos_Inf!$CV$2:$CW$6,2,FALSE))</f>
        <v/>
      </c>
      <c r="F880" s="35" t="str">
        <f>IF(D880="","",VLOOKUP(D880,Parametros_Activos_Inf!$CX$2:$CY$16,2,FALSE))</f>
        <v/>
      </c>
      <c r="G880" s="35" t="str">
        <f t="shared" si="42"/>
        <v/>
      </c>
      <c r="H880" s="7"/>
      <c r="I880" s="7"/>
      <c r="J880" s="7"/>
      <c r="K880" s="7"/>
      <c r="L880" s="7"/>
      <c r="M880" s="11"/>
      <c r="N880" s="18" t="str">
        <f>IF(M880="","",VLOOKUP(M880,Parametros_Activos_Inf!$P$2:$Q$48,2,FALSE))</f>
        <v/>
      </c>
      <c r="O880" s="7"/>
      <c r="P880" s="18" t="str">
        <f>IF(O880="","",VLOOKUP(O880,Parametros_Activos_Inf!$R$2:$S$124,2,FALSE))</f>
        <v/>
      </c>
      <c r="Q880" s="7"/>
      <c r="R880" s="7"/>
      <c r="S880" s="7"/>
      <c r="T880" s="7"/>
      <c r="U880" s="7"/>
      <c r="V880" s="7"/>
      <c r="W880" s="7"/>
      <c r="X880" s="7"/>
      <c r="Y880" s="7"/>
      <c r="Z880" s="7"/>
      <c r="AA880" s="7"/>
      <c r="AB880" s="7"/>
      <c r="AC880" s="7"/>
      <c r="AD880" s="36" t="str">
        <f t="shared" si="43"/>
        <v/>
      </c>
      <c r="AE880" s="35" t="str">
        <f>IF(AD880="","",VLOOKUP(AD880,Parametros_Activos_Inf!$CK$2:$CL$10,2,FALSE))</f>
        <v/>
      </c>
      <c r="AF880" s="29"/>
      <c r="AG880" s="36" t="str">
        <f>IF(AF880="","",VLOOKUP(AF880,Parametros_Activos_Inf!$CP$2:$CQ$4,2,FALSE))</f>
        <v/>
      </c>
      <c r="AH880" s="29"/>
      <c r="AI880" s="36" t="str">
        <f>IF(AH880="","",VLOOKUP(AH880,Parametros_Activos_Inf!$CN$2:$CO$5,2,FALSE))</f>
        <v/>
      </c>
      <c r="AJ880" s="154" t="str">
        <f>IF(AH880="","",VLOOKUP(AF880&amp;AH880,Parametros_Activos_Inf!$CR$2:$CS$13,2,FALSE))</f>
        <v/>
      </c>
      <c r="AK880" s="20"/>
    </row>
    <row r="881" spans="1:37" s="9" customFormat="1" ht="14.25">
      <c r="A881" s="35">
        <v>878</v>
      </c>
      <c r="B881" s="35" t="str">
        <f t="shared" si="41"/>
        <v/>
      </c>
      <c r="C881" s="7"/>
      <c r="D881" s="7"/>
      <c r="E881" s="35" t="str">
        <f>IF(C881="","",VLOOKUP(C881,Parametros_Activos_Inf!$CV$2:$CW$6,2,FALSE))</f>
        <v/>
      </c>
      <c r="F881" s="35" t="str">
        <f>IF(D881="","",VLOOKUP(D881,Parametros_Activos_Inf!$CX$2:$CY$16,2,FALSE))</f>
        <v/>
      </c>
      <c r="G881" s="35" t="str">
        <f t="shared" si="42"/>
        <v/>
      </c>
      <c r="H881" s="7"/>
      <c r="I881" s="7"/>
      <c r="J881" s="7"/>
      <c r="K881" s="7"/>
      <c r="L881" s="7"/>
      <c r="M881" s="11"/>
      <c r="N881" s="18" t="str">
        <f>IF(M881="","",VLOOKUP(M881,Parametros_Activos_Inf!$P$2:$Q$48,2,FALSE))</f>
        <v/>
      </c>
      <c r="O881" s="7"/>
      <c r="P881" s="18" t="str">
        <f>IF(O881="","",VLOOKUP(O881,Parametros_Activos_Inf!$R$2:$S$124,2,FALSE))</f>
        <v/>
      </c>
      <c r="Q881" s="7"/>
      <c r="R881" s="7"/>
      <c r="S881" s="7"/>
      <c r="T881" s="7"/>
      <c r="U881" s="7"/>
      <c r="V881" s="7"/>
      <c r="W881" s="7"/>
      <c r="X881" s="7"/>
      <c r="Y881" s="7"/>
      <c r="Z881" s="7"/>
      <c r="AA881" s="7"/>
      <c r="AB881" s="7"/>
      <c r="AC881" s="7"/>
      <c r="AD881" s="36" t="str">
        <f t="shared" si="43"/>
        <v/>
      </c>
      <c r="AE881" s="35" t="str">
        <f>IF(AD881="","",VLOOKUP(AD881,Parametros_Activos_Inf!$CK$2:$CL$10,2,FALSE))</f>
        <v/>
      </c>
      <c r="AF881" s="29"/>
      <c r="AG881" s="36" t="str">
        <f>IF(AF881="","",VLOOKUP(AF881,Parametros_Activos_Inf!$CP$2:$CQ$4,2,FALSE))</f>
        <v/>
      </c>
      <c r="AH881" s="29"/>
      <c r="AI881" s="36" t="str">
        <f>IF(AH881="","",VLOOKUP(AH881,Parametros_Activos_Inf!$CN$2:$CO$5,2,FALSE))</f>
        <v/>
      </c>
      <c r="AJ881" s="154" t="str">
        <f>IF(AH881="","",VLOOKUP(AF881&amp;AH881,Parametros_Activos_Inf!$CR$2:$CS$13,2,FALSE))</f>
        <v/>
      </c>
      <c r="AK881" s="20"/>
    </row>
    <row r="882" spans="1:37" s="9" customFormat="1" ht="14.25">
      <c r="A882" s="35">
        <v>879</v>
      </c>
      <c r="B882" s="35" t="str">
        <f t="shared" si="41"/>
        <v/>
      </c>
      <c r="C882" s="7"/>
      <c r="D882" s="7"/>
      <c r="E882" s="35" t="str">
        <f>IF(C882="","",VLOOKUP(C882,Parametros_Activos_Inf!$CV$2:$CW$6,2,FALSE))</f>
        <v/>
      </c>
      <c r="F882" s="35" t="str">
        <f>IF(D882="","",VLOOKUP(D882,Parametros_Activos_Inf!$CX$2:$CY$16,2,FALSE))</f>
        <v/>
      </c>
      <c r="G882" s="35" t="str">
        <f t="shared" si="42"/>
        <v/>
      </c>
      <c r="H882" s="7"/>
      <c r="I882" s="7"/>
      <c r="J882" s="7"/>
      <c r="K882" s="7"/>
      <c r="L882" s="7"/>
      <c r="M882" s="11"/>
      <c r="N882" s="18" t="str">
        <f>IF(M882="","",VLOOKUP(M882,Parametros_Activos_Inf!$P$2:$Q$48,2,FALSE))</f>
        <v/>
      </c>
      <c r="O882" s="7"/>
      <c r="P882" s="18" t="str">
        <f>IF(O882="","",VLOOKUP(O882,Parametros_Activos_Inf!$R$2:$S$124,2,FALSE))</f>
        <v/>
      </c>
      <c r="Q882" s="7"/>
      <c r="R882" s="7"/>
      <c r="S882" s="7"/>
      <c r="T882" s="7"/>
      <c r="U882" s="7"/>
      <c r="V882" s="7"/>
      <c r="W882" s="7"/>
      <c r="X882" s="7"/>
      <c r="Y882" s="7"/>
      <c r="Z882" s="7"/>
      <c r="AA882" s="7"/>
      <c r="AB882" s="7"/>
      <c r="AC882" s="7"/>
      <c r="AD882" s="36" t="str">
        <f t="shared" si="43"/>
        <v/>
      </c>
      <c r="AE882" s="35" t="str">
        <f>IF(AD882="","",VLOOKUP(AD882,Parametros_Activos_Inf!$CK$2:$CL$10,2,FALSE))</f>
        <v/>
      </c>
      <c r="AF882" s="29"/>
      <c r="AG882" s="36" t="str">
        <f>IF(AF882="","",VLOOKUP(AF882,Parametros_Activos_Inf!$CP$2:$CQ$4,2,FALSE))</f>
        <v/>
      </c>
      <c r="AH882" s="29"/>
      <c r="AI882" s="36" t="str">
        <f>IF(AH882="","",VLOOKUP(AH882,Parametros_Activos_Inf!$CN$2:$CO$5,2,FALSE))</f>
        <v/>
      </c>
      <c r="AJ882" s="154" t="str">
        <f>IF(AH882="","",VLOOKUP(AF882&amp;AH882,Parametros_Activos_Inf!$CR$2:$CS$13,2,FALSE))</f>
        <v/>
      </c>
      <c r="AK882" s="20"/>
    </row>
    <row r="883" spans="1:37" s="9" customFormat="1" ht="14.25">
      <c r="A883" s="35">
        <v>880</v>
      </c>
      <c r="B883" s="35" t="str">
        <f t="shared" si="41"/>
        <v/>
      </c>
      <c r="C883" s="7"/>
      <c r="D883" s="7"/>
      <c r="E883" s="35" t="str">
        <f>IF(C883="","",VLOOKUP(C883,Parametros_Activos_Inf!$CV$2:$CW$6,2,FALSE))</f>
        <v/>
      </c>
      <c r="F883" s="35" t="str">
        <f>IF(D883="","",VLOOKUP(D883,Parametros_Activos_Inf!$CX$2:$CY$16,2,FALSE))</f>
        <v/>
      </c>
      <c r="G883" s="35" t="str">
        <f t="shared" si="42"/>
        <v/>
      </c>
      <c r="H883" s="7"/>
      <c r="I883" s="7"/>
      <c r="J883" s="7"/>
      <c r="K883" s="7"/>
      <c r="L883" s="7"/>
      <c r="M883" s="11"/>
      <c r="N883" s="18" t="str">
        <f>IF(M883="","",VLOOKUP(M883,Parametros_Activos_Inf!$P$2:$Q$48,2,FALSE))</f>
        <v/>
      </c>
      <c r="O883" s="7"/>
      <c r="P883" s="18" t="str">
        <f>IF(O883="","",VLOOKUP(O883,Parametros_Activos_Inf!$R$2:$S$124,2,FALSE))</f>
        <v/>
      </c>
      <c r="Q883" s="7"/>
      <c r="R883" s="7"/>
      <c r="S883" s="7"/>
      <c r="T883" s="7"/>
      <c r="U883" s="7"/>
      <c r="V883" s="7"/>
      <c r="W883" s="7"/>
      <c r="X883" s="7"/>
      <c r="Y883" s="7"/>
      <c r="Z883" s="7"/>
      <c r="AA883" s="7"/>
      <c r="AB883" s="7"/>
      <c r="AC883" s="7"/>
      <c r="AD883" s="36" t="str">
        <f t="shared" si="43"/>
        <v/>
      </c>
      <c r="AE883" s="35" t="str">
        <f>IF(AD883="","",VLOOKUP(AD883,Parametros_Activos_Inf!$CK$2:$CL$10,2,FALSE))</f>
        <v/>
      </c>
      <c r="AF883" s="29"/>
      <c r="AG883" s="36" t="str">
        <f>IF(AF883="","",VLOOKUP(AF883,Parametros_Activos_Inf!$CP$2:$CQ$4,2,FALSE))</f>
        <v/>
      </c>
      <c r="AH883" s="29"/>
      <c r="AI883" s="36" t="str">
        <f>IF(AH883="","",VLOOKUP(AH883,Parametros_Activos_Inf!$CN$2:$CO$5,2,FALSE))</f>
        <v/>
      </c>
      <c r="AJ883" s="154" t="str">
        <f>IF(AH883="","",VLOOKUP(AF883&amp;AH883,Parametros_Activos_Inf!$CR$2:$CS$13,2,FALSE))</f>
        <v/>
      </c>
      <c r="AK883" s="20"/>
    </row>
    <row r="884" spans="1:37" s="9" customFormat="1" ht="14.25">
      <c r="A884" s="35">
        <v>881</v>
      </c>
      <c r="B884" s="35" t="str">
        <f t="shared" si="41"/>
        <v/>
      </c>
      <c r="C884" s="7"/>
      <c r="D884" s="7"/>
      <c r="E884" s="35" t="str">
        <f>IF(C884="","",VLOOKUP(C884,Parametros_Activos_Inf!$CV$2:$CW$6,2,FALSE))</f>
        <v/>
      </c>
      <c r="F884" s="35" t="str">
        <f>IF(D884="","",VLOOKUP(D884,Parametros_Activos_Inf!$CX$2:$CY$16,2,FALSE))</f>
        <v/>
      </c>
      <c r="G884" s="35" t="str">
        <f t="shared" si="42"/>
        <v/>
      </c>
      <c r="H884" s="7"/>
      <c r="I884" s="7"/>
      <c r="J884" s="7"/>
      <c r="K884" s="7"/>
      <c r="L884" s="7"/>
      <c r="M884" s="11"/>
      <c r="N884" s="18" t="str">
        <f>IF(M884="","",VLOOKUP(M884,Parametros_Activos_Inf!$P$2:$Q$48,2,FALSE))</f>
        <v/>
      </c>
      <c r="O884" s="7"/>
      <c r="P884" s="18" t="str">
        <f>IF(O884="","",VLOOKUP(O884,Parametros_Activos_Inf!$R$2:$S$124,2,FALSE))</f>
        <v/>
      </c>
      <c r="Q884" s="7"/>
      <c r="R884" s="7"/>
      <c r="S884" s="7"/>
      <c r="T884" s="7"/>
      <c r="U884" s="7"/>
      <c r="V884" s="7"/>
      <c r="W884" s="7"/>
      <c r="X884" s="7"/>
      <c r="Y884" s="7"/>
      <c r="Z884" s="7"/>
      <c r="AA884" s="7"/>
      <c r="AB884" s="7"/>
      <c r="AC884" s="7"/>
      <c r="AD884" s="36" t="str">
        <f t="shared" si="43"/>
        <v/>
      </c>
      <c r="AE884" s="35" t="str">
        <f>IF(AD884="","",VLOOKUP(AD884,Parametros_Activos_Inf!$CK$2:$CL$10,2,FALSE))</f>
        <v/>
      </c>
      <c r="AF884" s="29"/>
      <c r="AG884" s="36" t="str">
        <f>IF(AF884="","",VLOOKUP(AF884,Parametros_Activos_Inf!$CP$2:$CQ$4,2,FALSE))</f>
        <v/>
      </c>
      <c r="AH884" s="29"/>
      <c r="AI884" s="36" t="str">
        <f>IF(AH884="","",VLOOKUP(AH884,Parametros_Activos_Inf!$CN$2:$CO$5,2,FALSE))</f>
        <v/>
      </c>
      <c r="AJ884" s="154" t="str">
        <f>IF(AH884="","",VLOOKUP(AF884&amp;AH884,Parametros_Activos_Inf!$CR$2:$CS$13,2,FALSE))</f>
        <v/>
      </c>
      <c r="AK884" s="20"/>
    </row>
    <row r="885" spans="1:37" s="9" customFormat="1" ht="14.25">
      <c r="A885" s="35">
        <v>882</v>
      </c>
      <c r="B885" s="35" t="str">
        <f t="shared" si="41"/>
        <v/>
      </c>
      <c r="C885" s="7"/>
      <c r="D885" s="7"/>
      <c r="E885" s="35" t="str">
        <f>IF(C885="","",VLOOKUP(C885,Parametros_Activos_Inf!$CV$2:$CW$6,2,FALSE))</f>
        <v/>
      </c>
      <c r="F885" s="35" t="str">
        <f>IF(D885="","",VLOOKUP(D885,Parametros_Activos_Inf!$CX$2:$CY$16,2,FALSE))</f>
        <v/>
      </c>
      <c r="G885" s="35" t="str">
        <f t="shared" si="42"/>
        <v/>
      </c>
      <c r="H885" s="7"/>
      <c r="I885" s="7"/>
      <c r="J885" s="7"/>
      <c r="K885" s="7"/>
      <c r="L885" s="7"/>
      <c r="M885" s="11"/>
      <c r="N885" s="18" t="str">
        <f>IF(M885="","",VLOOKUP(M885,Parametros_Activos_Inf!$P$2:$Q$48,2,FALSE))</f>
        <v/>
      </c>
      <c r="O885" s="7"/>
      <c r="P885" s="18" t="str">
        <f>IF(O885="","",VLOOKUP(O885,Parametros_Activos_Inf!$R$2:$S$124,2,FALSE))</f>
        <v/>
      </c>
      <c r="Q885" s="7"/>
      <c r="R885" s="7"/>
      <c r="S885" s="7"/>
      <c r="T885" s="7"/>
      <c r="U885" s="7"/>
      <c r="V885" s="7"/>
      <c r="W885" s="7"/>
      <c r="X885" s="7"/>
      <c r="Y885" s="7"/>
      <c r="Z885" s="7"/>
      <c r="AA885" s="7"/>
      <c r="AB885" s="7"/>
      <c r="AC885" s="7"/>
      <c r="AD885" s="36" t="str">
        <f t="shared" si="43"/>
        <v/>
      </c>
      <c r="AE885" s="35" t="str">
        <f>IF(AD885="","",VLOOKUP(AD885,Parametros_Activos_Inf!$CK$2:$CL$10,2,FALSE))</f>
        <v/>
      </c>
      <c r="AF885" s="29"/>
      <c r="AG885" s="36" t="str">
        <f>IF(AF885="","",VLOOKUP(AF885,Parametros_Activos_Inf!$CP$2:$CQ$4,2,FALSE))</f>
        <v/>
      </c>
      <c r="AH885" s="29"/>
      <c r="AI885" s="36" t="str">
        <f>IF(AH885="","",VLOOKUP(AH885,Parametros_Activos_Inf!$CN$2:$CO$5,2,FALSE))</f>
        <v/>
      </c>
      <c r="AJ885" s="154" t="str">
        <f>IF(AH885="","",VLOOKUP(AF885&amp;AH885,Parametros_Activos_Inf!$CR$2:$CS$13,2,FALSE))</f>
        <v/>
      </c>
      <c r="AK885" s="20"/>
    </row>
    <row r="886" spans="1:37" s="9" customFormat="1" ht="14.25">
      <c r="A886" s="35">
        <v>883</v>
      </c>
      <c r="B886" s="35" t="str">
        <f t="shared" si="41"/>
        <v/>
      </c>
      <c r="C886" s="7"/>
      <c r="D886" s="7"/>
      <c r="E886" s="35" t="str">
        <f>IF(C886="","",VLOOKUP(C886,Parametros_Activos_Inf!$CV$2:$CW$6,2,FALSE))</f>
        <v/>
      </c>
      <c r="F886" s="35" t="str">
        <f>IF(D886="","",VLOOKUP(D886,Parametros_Activos_Inf!$CX$2:$CY$16,2,FALSE))</f>
        <v/>
      </c>
      <c r="G886" s="35" t="str">
        <f t="shared" si="42"/>
        <v/>
      </c>
      <c r="H886" s="7"/>
      <c r="I886" s="7"/>
      <c r="J886" s="7"/>
      <c r="K886" s="7"/>
      <c r="L886" s="7"/>
      <c r="M886" s="11"/>
      <c r="N886" s="18" t="str">
        <f>IF(M886="","",VLOOKUP(M886,Parametros_Activos_Inf!$P$2:$Q$48,2,FALSE))</f>
        <v/>
      </c>
      <c r="O886" s="7"/>
      <c r="P886" s="18" t="str">
        <f>IF(O886="","",VLOOKUP(O886,Parametros_Activos_Inf!$R$2:$S$124,2,FALSE))</f>
        <v/>
      </c>
      <c r="Q886" s="7"/>
      <c r="R886" s="7"/>
      <c r="S886" s="7"/>
      <c r="T886" s="7"/>
      <c r="U886" s="7"/>
      <c r="V886" s="7"/>
      <c r="W886" s="7"/>
      <c r="X886" s="7"/>
      <c r="Y886" s="7"/>
      <c r="Z886" s="7"/>
      <c r="AA886" s="7"/>
      <c r="AB886" s="7"/>
      <c r="AC886" s="7"/>
      <c r="AD886" s="36" t="str">
        <f t="shared" si="43"/>
        <v/>
      </c>
      <c r="AE886" s="35" t="str">
        <f>IF(AD886="","",VLOOKUP(AD886,Parametros_Activos_Inf!$CK$2:$CL$10,2,FALSE))</f>
        <v/>
      </c>
      <c r="AF886" s="29"/>
      <c r="AG886" s="36" t="str">
        <f>IF(AF886="","",VLOOKUP(AF886,Parametros_Activos_Inf!$CP$2:$CQ$4,2,FALSE))</f>
        <v/>
      </c>
      <c r="AH886" s="29"/>
      <c r="AI886" s="36" t="str">
        <f>IF(AH886="","",VLOOKUP(AH886,Parametros_Activos_Inf!$CN$2:$CO$5,2,FALSE))</f>
        <v/>
      </c>
      <c r="AJ886" s="154" t="str">
        <f>IF(AH886="","",VLOOKUP(AF886&amp;AH886,Parametros_Activos_Inf!$CR$2:$CS$13,2,FALSE))</f>
        <v/>
      </c>
      <c r="AK886" s="20"/>
    </row>
    <row r="887" spans="1:37" s="9" customFormat="1" ht="14.25">
      <c r="A887" s="35">
        <v>884</v>
      </c>
      <c r="B887" s="35" t="str">
        <f t="shared" si="41"/>
        <v/>
      </c>
      <c r="C887" s="7"/>
      <c r="D887" s="7"/>
      <c r="E887" s="35" t="str">
        <f>IF(C887="","",VLOOKUP(C887,Parametros_Activos_Inf!$CV$2:$CW$6,2,FALSE))</f>
        <v/>
      </c>
      <c r="F887" s="35" t="str">
        <f>IF(D887="","",VLOOKUP(D887,Parametros_Activos_Inf!$CX$2:$CY$16,2,FALSE))</f>
        <v/>
      </c>
      <c r="G887" s="35" t="str">
        <f t="shared" si="42"/>
        <v/>
      </c>
      <c r="H887" s="7"/>
      <c r="I887" s="7"/>
      <c r="J887" s="7"/>
      <c r="K887" s="7"/>
      <c r="L887" s="7"/>
      <c r="M887" s="11"/>
      <c r="N887" s="18" t="str">
        <f>IF(M887="","",VLOOKUP(M887,Parametros_Activos_Inf!$P$2:$Q$48,2,FALSE))</f>
        <v/>
      </c>
      <c r="O887" s="7"/>
      <c r="P887" s="18" t="str">
        <f>IF(O887="","",VLOOKUP(O887,Parametros_Activos_Inf!$R$2:$S$124,2,FALSE))</f>
        <v/>
      </c>
      <c r="Q887" s="7"/>
      <c r="R887" s="7"/>
      <c r="S887" s="7"/>
      <c r="T887" s="7"/>
      <c r="U887" s="7"/>
      <c r="V887" s="7"/>
      <c r="W887" s="7"/>
      <c r="X887" s="7"/>
      <c r="Y887" s="7"/>
      <c r="Z887" s="7"/>
      <c r="AA887" s="7"/>
      <c r="AB887" s="7"/>
      <c r="AC887" s="7"/>
      <c r="AD887" s="36" t="str">
        <f t="shared" si="43"/>
        <v/>
      </c>
      <c r="AE887" s="35" t="str">
        <f>IF(AD887="","",VLOOKUP(AD887,Parametros_Activos_Inf!$CK$2:$CL$10,2,FALSE))</f>
        <v/>
      </c>
      <c r="AF887" s="29"/>
      <c r="AG887" s="36" t="str">
        <f>IF(AF887="","",VLOOKUP(AF887,Parametros_Activos_Inf!$CP$2:$CQ$4,2,FALSE))</f>
        <v/>
      </c>
      <c r="AH887" s="29"/>
      <c r="AI887" s="36" t="str">
        <f>IF(AH887="","",VLOOKUP(AH887,Parametros_Activos_Inf!$CN$2:$CO$5,2,FALSE))</f>
        <v/>
      </c>
      <c r="AJ887" s="154" t="str">
        <f>IF(AH887="","",VLOOKUP(AF887&amp;AH887,Parametros_Activos_Inf!$CR$2:$CS$13,2,FALSE))</f>
        <v/>
      </c>
      <c r="AK887" s="20"/>
    </row>
    <row r="888" spans="1:37" s="9" customFormat="1" ht="14.25">
      <c r="A888" s="35">
        <v>885</v>
      </c>
      <c r="B888" s="35" t="str">
        <f t="shared" si="41"/>
        <v/>
      </c>
      <c r="C888" s="7"/>
      <c r="D888" s="7"/>
      <c r="E888" s="35" t="str">
        <f>IF(C888="","",VLOOKUP(C888,Parametros_Activos_Inf!$CV$2:$CW$6,2,FALSE))</f>
        <v/>
      </c>
      <c r="F888" s="35" t="str">
        <f>IF(D888="","",VLOOKUP(D888,Parametros_Activos_Inf!$CX$2:$CY$16,2,FALSE))</f>
        <v/>
      </c>
      <c r="G888" s="35" t="str">
        <f t="shared" si="42"/>
        <v/>
      </c>
      <c r="H888" s="7"/>
      <c r="I888" s="7"/>
      <c r="J888" s="7"/>
      <c r="K888" s="7"/>
      <c r="L888" s="7"/>
      <c r="M888" s="11"/>
      <c r="N888" s="18" t="str">
        <f>IF(M888="","",VLOOKUP(M888,Parametros_Activos_Inf!$P$2:$Q$48,2,FALSE))</f>
        <v/>
      </c>
      <c r="O888" s="7"/>
      <c r="P888" s="18" t="str">
        <f>IF(O888="","",VLOOKUP(O888,Parametros_Activos_Inf!$R$2:$S$124,2,FALSE))</f>
        <v/>
      </c>
      <c r="Q888" s="7"/>
      <c r="R888" s="7"/>
      <c r="S888" s="7"/>
      <c r="T888" s="7"/>
      <c r="U888" s="7"/>
      <c r="V888" s="7"/>
      <c r="W888" s="7"/>
      <c r="X888" s="7"/>
      <c r="Y888" s="7"/>
      <c r="Z888" s="7"/>
      <c r="AA888" s="7"/>
      <c r="AB888" s="7"/>
      <c r="AC888" s="7"/>
      <c r="AD888" s="36" t="str">
        <f t="shared" si="43"/>
        <v/>
      </c>
      <c r="AE888" s="35" t="str">
        <f>IF(AD888="","",VLOOKUP(AD888,Parametros_Activos_Inf!$CK$2:$CL$10,2,FALSE))</f>
        <v/>
      </c>
      <c r="AF888" s="29"/>
      <c r="AG888" s="36" t="str">
        <f>IF(AF888="","",VLOOKUP(AF888,Parametros_Activos_Inf!$CP$2:$CQ$4,2,FALSE))</f>
        <v/>
      </c>
      <c r="AH888" s="29"/>
      <c r="AI888" s="36" t="str">
        <f>IF(AH888="","",VLOOKUP(AH888,Parametros_Activos_Inf!$CN$2:$CO$5,2,FALSE))</f>
        <v/>
      </c>
      <c r="AJ888" s="154" t="str">
        <f>IF(AH888="","",VLOOKUP(AF888&amp;AH888,Parametros_Activos_Inf!$CR$2:$CS$13,2,FALSE))</f>
        <v/>
      </c>
      <c r="AK888" s="20"/>
    </row>
    <row r="889" spans="1:37" s="9" customFormat="1" ht="14.25">
      <c r="A889" s="35">
        <v>886</v>
      </c>
      <c r="B889" s="35" t="str">
        <f t="shared" si="41"/>
        <v/>
      </c>
      <c r="C889" s="7"/>
      <c r="D889" s="7"/>
      <c r="E889" s="35" t="str">
        <f>IF(C889="","",VLOOKUP(C889,Parametros_Activos_Inf!$CV$2:$CW$6,2,FALSE))</f>
        <v/>
      </c>
      <c r="F889" s="35" t="str">
        <f>IF(D889="","",VLOOKUP(D889,Parametros_Activos_Inf!$CX$2:$CY$16,2,FALSE))</f>
        <v/>
      </c>
      <c r="G889" s="35" t="str">
        <f t="shared" si="42"/>
        <v/>
      </c>
      <c r="H889" s="7"/>
      <c r="I889" s="7"/>
      <c r="J889" s="7"/>
      <c r="K889" s="7"/>
      <c r="L889" s="7"/>
      <c r="M889" s="11"/>
      <c r="N889" s="18" t="str">
        <f>IF(M889="","",VLOOKUP(M889,Parametros_Activos_Inf!$P$2:$Q$48,2,FALSE))</f>
        <v/>
      </c>
      <c r="O889" s="7"/>
      <c r="P889" s="18" t="str">
        <f>IF(O889="","",VLOOKUP(O889,Parametros_Activos_Inf!$R$2:$S$124,2,FALSE))</f>
        <v/>
      </c>
      <c r="Q889" s="7"/>
      <c r="R889" s="7"/>
      <c r="S889" s="7"/>
      <c r="T889" s="7"/>
      <c r="U889" s="7"/>
      <c r="V889" s="7"/>
      <c r="W889" s="7"/>
      <c r="X889" s="7"/>
      <c r="Y889" s="7"/>
      <c r="Z889" s="7"/>
      <c r="AA889" s="7"/>
      <c r="AB889" s="7"/>
      <c r="AC889" s="7"/>
      <c r="AD889" s="36" t="str">
        <f t="shared" si="43"/>
        <v/>
      </c>
      <c r="AE889" s="35" t="str">
        <f>IF(AD889="","",VLOOKUP(AD889,Parametros_Activos_Inf!$CK$2:$CL$10,2,FALSE))</f>
        <v/>
      </c>
      <c r="AF889" s="29"/>
      <c r="AG889" s="36" t="str">
        <f>IF(AF889="","",VLOOKUP(AF889,Parametros_Activos_Inf!$CP$2:$CQ$4,2,FALSE))</f>
        <v/>
      </c>
      <c r="AH889" s="29"/>
      <c r="AI889" s="36" t="str">
        <f>IF(AH889="","",VLOOKUP(AH889,Parametros_Activos_Inf!$CN$2:$CO$5,2,FALSE))</f>
        <v/>
      </c>
      <c r="AJ889" s="154" t="str">
        <f>IF(AH889="","",VLOOKUP(AF889&amp;AH889,Parametros_Activos_Inf!$CR$2:$CS$13,2,FALSE))</f>
        <v/>
      </c>
      <c r="AK889" s="20"/>
    </row>
    <row r="890" spans="1:37" s="9" customFormat="1" ht="14.25">
      <c r="A890" s="35">
        <v>887</v>
      </c>
      <c r="B890" s="35" t="str">
        <f t="shared" si="41"/>
        <v/>
      </c>
      <c r="C890" s="7"/>
      <c r="D890" s="7"/>
      <c r="E890" s="35" t="str">
        <f>IF(C890="","",VLOOKUP(C890,Parametros_Activos_Inf!$CV$2:$CW$6,2,FALSE))</f>
        <v/>
      </c>
      <c r="F890" s="35" t="str">
        <f>IF(D890="","",VLOOKUP(D890,Parametros_Activos_Inf!$CX$2:$CY$16,2,FALSE))</f>
        <v/>
      </c>
      <c r="G890" s="35" t="str">
        <f t="shared" si="42"/>
        <v/>
      </c>
      <c r="H890" s="7"/>
      <c r="I890" s="7"/>
      <c r="J890" s="7"/>
      <c r="K890" s="7"/>
      <c r="L890" s="7"/>
      <c r="M890" s="11"/>
      <c r="N890" s="18" t="str">
        <f>IF(M890="","",VLOOKUP(M890,Parametros_Activos_Inf!$P$2:$Q$48,2,FALSE))</f>
        <v/>
      </c>
      <c r="O890" s="7"/>
      <c r="P890" s="18" t="str">
        <f>IF(O890="","",VLOOKUP(O890,Parametros_Activos_Inf!$R$2:$S$124,2,FALSE))</f>
        <v/>
      </c>
      <c r="Q890" s="7"/>
      <c r="R890" s="7"/>
      <c r="S890" s="7"/>
      <c r="T890" s="7"/>
      <c r="U890" s="7"/>
      <c r="V890" s="7"/>
      <c r="W890" s="7"/>
      <c r="X890" s="7"/>
      <c r="Y890" s="7"/>
      <c r="Z890" s="7"/>
      <c r="AA890" s="7"/>
      <c r="AB890" s="7"/>
      <c r="AC890" s="7"/>
      <c r="AD890" s="36" t="str">
        <f t="shared" si="43"/>
        <v/>
      </c>
      <c r="AE890" s="35" t="str">
        <f>IF(AD890="","",VLOOKUP(AD890,Parametros_Activos_Inf!$CK$2:$CL$10,2,FALSE))</f>
        <v/>
      </c>
      <c r="AF890" s="29"/>
      <c r="AG890" s="36" t="str">
        <f>IF(AF890="","",VLOOKUP(AF890,Parametros_Activos_Inf!$CP$2:$CQ$4,2,FALSE))</f>
        <v/>
      </c>
      <c r="AH890" s="29"/>
      <c r="AI890" s="36" t="str">
        <f>IF(AH890="","",VLOOKUP(AH890,Parametros_Activos_Inf!$CN$2:$CO$5,2,FALSE))</f>
        <v/>
      </c>
      <c r="AJ890" s="154" t="str">
        <f>IF(AH890="","",VLOOKUP(AF890&amp;AH890,Parametros_Activos_Inf!$CR$2:$CS$13,2,FALSE))</f>
        <v/>
      </c>
      <c r="AK890" s="20"/>
    </row>
    <row r="891" spans="1:37" s="9" customFormat="1" ht="14.25">
      <c r="A891" s="35">
        <v>888</v>
      </c>
      <c r="B891" s="35" t="str">
        <f t="shared" si="41"/>
        <v/>
      </c>
      <c r="C891" s="7"/>
      <c r="D891" s="7"/>
      <c r="E891" s="35" t="str">
        <f>IF(C891="","",VLOOKUP(C891,Parametros_Activos_Inf!$CV$2:$CW$6,2,FALSE))</f>
        <v/>
      </c>
      <c r="F891" s="35" t="str">
        <f>IF(D891="","",VLOOKUP(D891,Parametros_Activos_Inf!$CX$2:$CY$16,2,FALSE))</f>
        <v/>
      </c>
      <c r="G891" s="35" t="str">
        <f t="shared" si="42"/>
        <v/>
      </c>
      <c r="H891" s="7"/>
      <c r="I891" s="7"/>
      <c r="J891" s="7"/>
      <c r="K891" s="7"/>
      <c r="L891" s="7"/>
      <c r="M891" s="11"/>
      <c r="N891" s="18" t="str">
        <f>IF(M891="","",VLOOKUP(M891,Parametros_Activos_Inf!$P$2:$Q$48,2,FALSE))</f>
        <v/>
      </c>
      <c r="O891" s="7"/>
      <c r="P891" s="18" t="str">
        <f>IF(O891="","",VLOOKUP(O891,Parametros_Activos_Inf!$R$2:$S$124,2,FALSE))</f>
        <v/>
      </c>
      <c r="Q891" s="7"/>
      <c r="R891" s="7"/>
      <c r="S891" s="7"/>
      <c r="T891" s="7"/>
      <c r="U891" s="7"/>
      <c r="V891" s="7"/>
      <c r="W891" s="7"/>
      <c r="X891" s="7"/>
      <c r="Y891" s="7"/>
      <c r="Z891" s="7"/>
      <c r="AA891" s="7"/>
      <c r="AB891" s="7"/>
      <c r="AC891" s="7"/>
      <c r="AD891" s="36" t="str">
        <f t="shared" si="43"/>
        <v/>
      </c>
      <c r="AE891" s="35" t="str">
        <f>IF(AD891="","",VLOOKUP(AD891,Parametros_Activos_Inf!$CK$2:$CL$10,2,FALSE))</f>
        <v/>
      </c>
      <c r="AF891" s="29"/>
      <c r="AG891" s="36" t="str">
        <f>IF(AF891="","",VLOOKUP(AF891,Parametros_Activos_Inf!$CP$2:$CQ$4,2,FALSE))</f>
        <v/>
      </c>
      <c r="AH891" s="29"/>
      <c r="AI891" s="36" t="str">
        <f>IF(AH891="","",VLOOKUP(AH891,Parametros_Activos_Inf!$CN$2:$CO$5,2,FALSE))</f>
        <v/>
      </c>
      <c r="AJ891" s="154" t="str">
        <f>IF(AH891="","",VLOOKUP(AF891&amp;AH891,Parametros_Activos_Inf!$CR$2:$CS$13,2,FALSE))</f>
        <v/>
      </c>
      <c r="AK891" s="20"/>
    </row>
    <row r="892" spans="1:37" s="9" customFormat="1" ht="14.25">
      <c r="A892" s="35">
        <v>889</v>
      </c>
      <c r="B892" s="35" t="str">
        <f t="shared" si="41"/>
        <v/>
      </c>
      <c r="C892" s="7"/>
      <c r="D892" s="7"/>
      <c r="E892" s="35" t="str">
        <f>IF(C892="","",VLOOKUP(C892,Parametros_Activos_Inf!$CV$2:$CW$6,2,FALSE))</f>
        <v/>
      </c>
      <c r="F892" s="35" t="str">
        <f>IF(D892="","",VLOOKUP(D892,Parametros_Activos_Inf!$CX$2:$CY$16,2,FALSE))</f>
        <v/>
      </c>
      <c r="G892" s="35" t="str">
        <f t="shared" si="42"/>
        <v/>
      </c>
      <c r="H892" s="7"/>
      <c r="I892" s="7"/>
      <c r="J892" s="7"/>
      <c r="K892" s="7"/>
      <c r="L892" s="7"/>
      <c r="M892" s="11"/>
      <c r="N892" s="18" t="str">
        <f>IF(M892="","",VLOOKUP(M892,Parametros_Activos_Inf!$P$2:$Q$48,2,FALSE))</f>
        <v/>
      </c>
      <c r="O892" s="7"/>
      <c r="P892" s="18" t="str">
        <f>IF(O892="","",VLOOKUP(O892,Parametros_Activos_Inf!$R$2:$S$124,2,FALSE))</f>
        <v/>
      </c>
      <c r="Q892" s="7"/>
      <c r="R892" s="7"/>
      <c r="S892" s="7"/>
      <c r="T892" s="7"/>
      <c r="U892" s="7"/>
      <c r="V892" s="7"/>
      <c r="W892" s="7"/>
      <c r="X892" s="7"/>
      <c r="Y892" s="7"/>
      <c r="Z892" s="7"/>
      <c r="AA892" s="7"/>
      <c r="AB892" s="7"/>
      <c r="AC892" s="7"/>
      <c r="AD892" s="36" t="str">
        <f t="shared" si="43"/>
        <v/>
      </c>
      <c r="AE892" s="35" t="str">
        <f>IF(AD892="","",VLOOKUP(AD892,Parametros_Activos_Inf!$CK$2:$CL$10,2,FALSE))</f>
        <v/>
      </c>
      <c r="AF892" s="29"/>
      <c r="AG892" s="36" t="str">
        <f>IF(AF892="","",VLOOKUP(AF892,Parametros_Activos_Inf!$CP$2:$CQ$4,2,FALSE))</f>
        <v/>
      </c>
      <c r="AH892" s="29"/>
      <c r="AI892" s="36" t="str">
        <f>IF(AH892="","",VLOOKUP(AH892,Parametros_Activos_Inf!$CN$2:$CO$5,2,FALSE))</f>
        <v/>
      </c>
      <c r="AJ892" s="154" t="str">
        <f>IF(AH892="","",VLOOKUP(AF892&amp;AH892,Parametros_Activos_Inf!$CR$2:$CS$13,2,FALSE))</f>
        <v/>
      </c>
      <c r="AK892" s="20"/>
    </row>
    <row r="893" spans="1:37" s="9" customFormat="1" ht="14.25">
      <c r="A893" s="35">
        <v>890</v>
      </c>
      <c r="B893" s="35" t="str">
        <f t="shared" si="41"/>
        <v/>
      </c>
      <c r="C893" s="7"/>
      <c r="D893" s="7"/>
      <c r="E893" s="35" t="str">
        <f>IF(C893="","",VLOOKUP(C893,Parametros_Activos_Inf!$CV$2:$CW$6,2,FALSE))</f>
        <v/>
      </c>
      <c r="F893" s="35" t="str">
        <f>IF(D893="","",VLOOKUP(D893,Parametros_Activos_Inf!$CX$2:$CY$16,2,FALSE))</f>
        <v/>
      </c>
      <c r="G893" s="35" t="str">
        <f t="shared" si="42"/>
        <v/>
      </c>
      <c r="H893" s="7"/>
      <c r="I893" s="7"/>
      <c r="J893" s="7"/>
      <c r="K893" s="7"/>
      <c r="L893" s="7"/>
      <c r="M893" s="11"/>
      <c r="N893" s="18" t="str">
        <f>IF(M893="","",VLOOKUP(M893,Parametros_Activos_Inf!$P$2:$Q$48,2,FALSE))</f>
        <v/>
      </c>
      <c r="O893" s="7"/>
      <c r="P893" s="18" t="str">
        <f>IF(O893="","",VLOOKUP(O893,Parametros_Activos_Inf!$R$2:$S$124,2,FALSE))</f>
        <v/>
      </c>
      <c r="Q893" s="7"/>
      <c r="R893" s="7"/>
      <c r="S893" s="7"/>
      <c r="T893" s="7"/>
      <c r="U893" s="7"/>
      <c r="V893" s="7"/>
      <c r="W893" s="7"/>
      <c r="X893" s="7"/>
      <c r="Y893" s="7"/>
      <c r="Z893" s="7"/>
      <c r="AA893" s="7"/>
      <c r="AB893" s="7"/>
      <c r="AC893" s="7"/>
      <c r="AD893" s="36" t="str">
        <f t="shared" si="43"/>
        <v/>
      </c>
      <c r="AE893" s="35" t="str">
        <f>IF(AD893="","",VLOOKUP(AD893,Parametros_Activos_Inf!$CK$2:$CL$10,2,FALSE))</f>
        <v/>
      </c>
      <c r="AF893" s="29"/>
      <c r="AG893" s="36" t="str">
        <f>IF(AF893="","",VLOOKUP(AF893,Parametros_Activos_Inf!$CP$2:$CQ$4,2,FALSE))</f>
        <v/>
      </c>
      <c r="AH893" s="29"/>
      <c r="AI893" s="36" t="str">
        <f>IF(AH893="","",VLOOKUP(AH893,Parametros_Activos_Inf!$CN$2:$CO$5,2,FALSE))</f>
        <v/>
      </c>
      <c r="AJ893" s="154" t="str">
        <f>IF(AH893="","",VLOOKUP(AF893&amp;AH893,Parametros_Activos_Inf!$CR$2:$CS$13,2,FALSE))</f>
        <v/>
      </c>
      <c r="AK893" s="20"/>
    </row>
    <row r="894" spans="1:37" s="9" customFormat="1" ht="14.25">
      <c r="A894" s="35">
        <v>891</v>
      </c>
      <c r="B894" s="35" t="str">
        <f t="shared" si="41"/>
        <v/>
      </c>
      <c r="C894" s="7"/>
      <c r="D894" s="7"/>
      <c r="E894" s="35" t="str">
        <f>IF(C894="","",VLOOKUP(C894,Parametros_Activos_Inf!$CV$2:$CW$6,2,FALSE))</f>
        <v/>
      </c>
      <c r="F894" s="35" t="str">
        <f>IF(D894="","",VLOOKUP(D894,Parametros_Activos_Inf!$CX$2:$CY$16,2,FALSE))</f>
        <v/>
      </c>
      <c r="G894" s="35" t="str">
        <f t="shared" si="42"/>
        <v/>
      </c>
      <c r="H894" s="7"/>
      <c r="I894" s="7"/>
      <c r="J894" s="7"/>
      <c r="K894" s="7"/>
      <c r="L894" s="7"/>
      <c r="M894" s="11"/>
      <c r="N894" s="18" t="str">
        <f>IF(M894="","",VLOOKUP(M894,Parametros_Activos_Inf!$P$2:$Q$48,2,FALSE))</f>
        <v/>
      </c>
      <c r="O894" s="7"/>
      <c r="P894" s="18" t="str">
        <f>IF(O894="","",VLOOKUP(O894,Parametros_Activos_Inf!$R$2:$S$124,2,FALSE))</f>
        <v/>
      </c>
      <c r="Q894" s="7"/>
      <c r="R894" s="7"/>
      <c r="S894" s="7"/>
      <c r="T894" s="7"/>
      <c r="U894" s="7"/>
      <c r="V894" s="7"/>
      <c r="W894" s="7"/>
      <c r="X894" s="7"/>
      <c r="Y894" s="7"/>
      <c r="Z894" s="7"/>
      <c r="AA894" s="7"/>
      <c r="AB894" s="7"/>
      <c r="AC894" s="7"/>
      <c r="AD894" s="36" t="str">
        <f t="shared" si="43"/>
        <v/>
      </c>
      <c r="AE894" s="35" t="str">
        <f>IF(AD894="","",VLOOKUP(AD894,Parametros_Activos_Inf!$CK$2:$CL$10,2,FALSE))</f>
        <v/>
      </c>
      <c r="AF894" s="29"/>
      <c r="AG894" s="36" t="str">
        <f>IF(AF894="","",VLOOKUP(AF894,Parametros_Activos_Inf!$CP$2:$CQ$4,2,FALSE))</f>
        <v/>
      </c>
      <c r="AH894" s="29"/>
      <c r="AI894" s="36" t="str">
        <f>IF(AH894="","",VLOOKUP(AH894,Parametros_Activos_Inf!$CN$2:$CO$5,2,FALSE))</f>
        <v/>
      </c>
      <c r="AJ894" s="154" t="str">
        <f>IF(AH894="","",VLOOKUP(AF894&amp;AH894,Parametros_Activos_Inf!$CR$2:$CS$13,2,FALSE))</f>
        <v/>
      </c>
      <c r="AK894" s="20"/>
    </row>
    <row r="895" spans="1:37" s="9" customFormat="1" ht="14.25">
      <c r="A895" s="35">
        <v>892</v>
      </c>
      <c r="B895" s="35" t="str">
        <f t="shared" si="41"/>
        <v/>
      </c>
      <c r="C895" s="7"/>
      <c r="D895" s="7"/>
      <c r="E895" s="35" t="str">
        <f>IF(C895="","",VLOOKUP(C895,Parametros_Activos_Inf!$CV$2:$CW$6,2,FALSE))</f>
        <v/>
      </c>
      <c r="F895" s="35" t="str">
        <f>IF(D895="","",VLOOKUP(D895,Parametros_Activos_Inf!$CX$2:$CY$16,2,FALSE))</f>
        <v/>
      </c>
      <c r="G895" s="35" t="str">
        <f t="shared" si="42"/>
        <v/>
      </c>
      <c r="H895" s="7"/>
      <c r="I895" s="7"/>
      <c r="J895" s="7"/>
      <c r="K895" s="7"/>
      <c r="L895" s="7"/>
      <c r="M895" s="11"/>
      <c r="N895" s="18" t="str">
        <f>IF(M895="","",VLOOKUP(M895,Parametros_Activos_Inf!$P$2:$Q$48,2,FALSE))</f>
        <v/>
      </c>
      <c r="O895" s="7"/>
      <c r="P895" s="18" t="str">
        <f>IF(O895="","",VLOOKUP(O895,Parametros_Activos_Inf!$R$2:$S$124,2,FALSE))</f>
        <v/>
      </c>
      <c r="Q895" s="7"/>
      <c r="R895" s="7"/>
      <c r="S895" s="7"/>
      <c r="T895" s="7"/>
      <c r="U895" s="7"/>
      <c r="V895" s="7"/>
      <c r="W895" s="7"/>
      <c r="X895" s="7"/>
      <c r="Y895" s="7"/>
      <c r="Z895" s="7"/>
      <c r="AA895" s="7"/>
      <c r="AB895" s="7"/>
      <c r="AC895" s="7"/>
      <c r="AD895" s="36" t="str">
        <f t="shared" si="43"/>
        <v/>
      </c>
      <c r="AE895" s="35" t="str">
        <f>IF(AD895="","",VLOOKUP(AD895,Parametros_Activos_Inf!$CK$2:$CL$10,2,FALSE))</f>
        <v/>
      </c>
      <c r="AF895" s="29"/>
      <c r="AG895" s="36" t="str">
        <f>IF(AF895="","",VLOOKUP(AF895,Parametros_Activos_Inf!$CP$2:$CQ$4,2,FALSE))</f>
        <v/>
      </c>
      <c r="AH895" s="29"/>
      <c r="AI895" s="36" t="str">
        <f>IF(AH895="","",VLOOKUP(AH895,Parametros_Activos_Inf!$CN$2:$CO$5,2,FALSE))</f>
        <v/>
      </c>
      <c r="AJ895" s="154" t="str">
        <f>IF(AH895="","",VLOOKUP(AF895&amp;AH895,Parametros_Activos_Inf!$CR$2:$CS$13,2,FALSE))</f>
        <v/>
      </c>
      <c r="AK895" s="20"/>
    </row>
    <row r="896" spans="1:37" s="9" customFormat="1" ht="14.25">
      <c r="A896" s="35">
        <v>893</v>
      </c>
      <c r="B896" s="35" t="str">
        <f t="shared" si="41"/>
        <v/>
      </c>
      <c r="C896" s="7"/>
      <c r="D896" s="7"/>
      <c r="E896" s="35" t="str">
        <f>IF(C896="","",VLOOKUP(C896,Parametros_Activos_Inf!$CV$2:$CW$6,2,FALSE))</f>
        <v/>
      </c>
      <c r="F896" s="35" t="str">
        <f>IF(D896="","",VLOOKUP(D896,Parametros_Activos_Inf!$CX$2:$CY$16,2,FALSE))</f>
        <v/>
      </c>
      <c r="G896" s="35" t="str">
        <f t="shared" si="42"/>
        <v/>
      </c>
      <c r="H896" s="7"/>
      <c r="I896" s="7"/>
      <c r="J896" s="7"/>
      <c r="K896" s="7"/>
      <c r="L896" s="7"/>
      <c r="M896" s="11"/>
      <c r="N896" s="18" t="str">
        <f>IF(M896="","",VLOOKUP(M896,Parametros_Activos_Inf!$P$2:$Q$48,2,FALSE))</f>
        <v/>
      </c>
      <c r="O896" s="7"/>
      <c r="P896" s="18" t="str">
        <f>IF(O896="","",VLOOKUP(O896,Parametros_Activos_Inf!$R$2:$S$124,2,FALSE))</f>
        <v/>
      </c>
      <c r="Q896" s="7"/>
      <c r="R896" s="7"/>
      <c r="S896" s="7"/>
      <c r="T896" s="7"/>
      <c r="U896" s="7"/>
      <c r="V896" s="7"/>
      <c r="W896" s="7"/>
      <c r="X896" s="7"/>
      <c r="Y896" s="7"/>
      <c r="Z896" s="7"/>
      <c r="AA896" s="7"/>
      <c r="AB896" s="7"/>
      <c r="AC896" s="7"/>
      <c r="AD896" s="36" t="str">
        <f t="shared" si="43"/>
        <v/>
      </c>
      <c r="AE896" s="35" t="str">
        <f>IF(AD896="","",VLOOKUP(AD896,Parametros_Activos_Inf!$CK$2:$CL$10,2,FALSE))</f>
        <v/>
      </c>
      <c r="AF896" s="29"/>
      <c r="AG896" s="36" t="str">
        <f>IF(AF896="","",VLOOKUP(AF896,Parametros_Activos_Inf!$CP$2:$CQ$4,2,FALSE))</f>
        <v/>
      </c>
      <c r="AH896" s="29"/>
      <c r="AI896" s="36" t="str">
        <f>IF(AH896="","",VLOOKUP(AH896,Parametros_Activos_Inf!$CN$2:$CO$5,2,FALSE))</f>
        <v/>
      </c>
      <c r="AJ896" s="154" t="str">
        <f>IF(AH896="","",VLOOKUP(AF896&amp;AH896,Parametros_Activos_Inf!$CR$2:$CS$13,2,FALSE))</f>
        <v/>
      </c>
      <c r="AK896" s="20"/>
    </row>
    <row r="897" spans="1:37" s="9" customFormat="1" ht="14.25">
      <c r="A897" s="35">
        <v>894</v>
      </c>
      <c r="B897" s="35" t="str">
        <f t="shared" si="41"/>
        <v/>
      </c>
      <c r="C897" s="7"/>
      <c r="D897" s="7"/>
      <c r="E897" s="35" t="str">
        <f>IF(C897="","",VLOOKUP(C897,Parametros_Activos_Inf!$CV$2:$CW$6,2,FALSE))</f>
        <v/>
      </c>
      <c r="F897" s="35" t="str">
        <f>IF(D897="","",VLOOKUP(D897,Parametros_Activos_Inf!$CX$2:$CY$16,2,FALSE))</f>
        <v/>
      </c>
      <c r="G897" s="35" t="str">
        <f t="shared" si="42"/>
        <v/>
      </c>
      <c r="H897" s="7"/>
      <c r="I897" s="7"/>
      <c r="J897" s="7"/>
      <c r="K897" s="7"/>
      <c r="L897" s="7"/>
      <c r="M897" s="11"/>
      <c r="N897" s="18" t="str">
        <f>IF(M897="","",VLOOKUP(M897,Parametros_Activos_Inf!$P$2:$Q$48,2,FALSE))</f>
        <v/>
      </c>
      <c r="O897" s="7"/>
      <c r="P897" s="18" t="str">
        <f>IF(O897="","",VLOOKUP(O897,Parametros_Activos_Inf!$R$2:$S$124,2,FALSE))</f>
        <v/>
      </c>
      <c r="Q897" s="7"/>
      <c r="R897" s="7"/>
      <c r="S897" s="7"/>
      <c r="T897" s="7"/>
      <c r="U897" s="7"/>
      <c r="V897" s="7"/>
      <c r="W897" s="7"/>
      <c r="X897" s="7"/>
      <c r="Y897" s="7"/>
      <c r="Z897" s="7"/>
      <c r="AA897" s="7"/>
      <c r="AB897" s="7"/>
      <c r="AC897" s="7"/>
      <c r="AD897" s="36" t="str">
        <f t="shared" si="43"/>
        <v/>
      </c>
      <c r="AE897" s="35" t="str">
        <f>IF(AD897="","",VLOOKUP(AD897,Parametros_Activos_Inf!$CK$2:$CL$10,2,FALSE))</f>
        <v/>
      </c>
      <c r="AF897" s="29"/>
      <c r="AG897" s="36" t="str">
        <f>IF(AF897="","",VLOOKUP(AF897,Parametros_Activos_Inf!$CP$2:$CQ$4,2,FALSE))</f>
        <v/>
      </c>
      <c r="AH897" s="29"/>
      <c r="AI897" s="36" t="str">
        <f>IF(AH897="","",VLOOKUP(AH897,Parametros_Activos_Inf!$CN$2:$CO$5,2,FALSE))</f>
        <v/>
      </c>
      <c r="AJ897" s="154" t="str">
        <f>IF(AH897="","",VLOOKUP(AF897&amp;AH897,Parametros_Activos_Inf!$CR$2:$CS$13,2,FALSE))</f>
        <v/>
      </c>
      <c r="AK897" s="20"/>
    </row>
    <row r="898" spans="1:37" s="9" customFormat="1" ht="14.25">
      <c r="A898" s="35">
        <v>895</v>
      </c>
      <c r="B898" s="35" t="str">
        <f t="shared" si="41"/>
        <v/>
      </c>
      <c r="C898" s="7"/>
      <c r="D898" s="7"/>
      <c r="E898" s="35" t="str">
        <f>IF(C898="","",VLOOKUP(C898,Parametros_Activos_Inf!$CV$2:$CW$6,2,FALSE))</f>
        <v/>
      </c>
      <c r="F898" s="35" t="str">
        <f>IF(D898="","",VLOOKUP(D898,Parametros_Activos_Inf!$CX$2:$CY$16,2,FALSE))</f>
        <v/>
      </c>
      <c r="G898" s="35" t="str">
        <f t="shared" si="42"/>
        <v/>
      </c>
      <c r="H898" s="7"/>
      <c r="I898" s="7"/>
      <c r="J898" s="7"/>
      <c r="K898" s="7"/>
      <c r="L898" s="7"/>
      <c r="M898" s="11"/>
      <c r="N898" s="18" t="str">
        <f>IF(M898="","",VLOOKUP(M898,Parametros_Activos_Inf!$P$2:$Q$48,2,FALSE))</f>
        <v/>
      </c>
      <c r="O898" s="7"/>
      <c r="P898" s="18" t="str">
        <f>IF(O898="","",VLOOKUP(O898,Parametros_Activos_Inf!$R$2:$S$124,2,FALSE))</f>
        <v/>
      </c>
      <c r="Q898" s="7"/>
      <c r="R898" s="7"/>
      <c r="S898" s="7"/>
      <c r="T898" s="7"/>
      <c r="U898" s="7"/>
      <c r="V898" s="7"/>
      <c r="W898" s="7"/>
      <c r="X898" s="7"/>
      <c r="Y898" s="7"/>
      <c r="Z898" s="7"/>
      <c r="AA898" s="7"/>
      <c r="AB898" s="7"/>
      <c r="AC898" s="7"/>
      <c r="AD898" s="36" t="str">
        <f t="shared" si="43"/>
        <v/>
      </c>
      <c r="AE898" s="35" t="str">
        <f>IF(AD898="","",VLOOKUP(AD898,Parametros_Activos_Inf!$CK$2:$CL$10,2,FALSE))</f>
        <v/>
      </c>
      <c r="AF898" s="29"/>
      <c r="AG898" s="36" t="str">
        <f>IF(AF898="","",VLOOKUP(AF898,Parametros_Activos_Inf!$CP$2:$CQ$4,2,FALSE))</f>
        <v/>
      </c>
      <c r="AH898" s="29"/>
      <c r="AI898" s="36" t="str">
        <f>IF(AH898="","",VLOOKUP(AH898,Parametros_Activos_Inf!$CN$2:$CO$5,2,FALSE))</f>
        <v/>
      </c>
      <c r="AJ898" s="154" t="str">
        <f>IF(AH898="","",VLOOKUP(AF898&amp;AH898,Parametros_Activos_Inf!$CR$2:$CS$13,2,FALSE))</f>
        <v/>
      </c>
      <c r="AK898" s="20"/>
    </row>
    <row r="899" spans="1:37" s="9" customFormat="1" ht="14.25">
      <c r="A899" s="35">
        <v>896</v>
      </c>
      <c r="B899" s="35" t="str">
        <f t="shared" si="41"/>
        <v/>
      </c>
      <c r="C899" s="7"/>
      <c r="D899" s="7"/>
      <c r="E899" s="35" t="str">
        <f>IF(C899="","",VLOOKUP(C899,Parametros_Activos_Inf!$CV$2:$CW$6,2,FALSE))</f>
        <v/>
      </c>
      <c r="F899" s="35" t="str">
        <f>IF(D899="","",VLOOKUP(D899,Parametros_Activos_Inf!$CX$2:$CY$16,2,FALSE))</f>
        <v/>
      </c>
      <c r="G899" s="35" t="str">
        <f t="shared" si="42"/>
        <v/>
      </c>
      <c r="H899" s="7"/>
      <c r="I899" s="7"/>
      <c r="J899" s="7"/>
      <c r="K899" s="7"/>
      <c r="L899" s="7"/>
      <c r="M899" s="11"/>
      <c r="N899" s="18" t="str">
        <f>IF(M899="","",VLOOKUP(M899,Parametros_Activos_Inf!$P$2:$Q$48,2,FALSE))</f>
        <v/>
      </c>
      <c r="O899" s="7"/>
      <c r="P899" s="18" t="str">
        <f>IF(O899="","",VLOOKUP(O899,Parametros_Activos_Inf!$R$2:$S$124,2,FALSE))</f>
        <v/>
      </c>
      <c r="Q899" s="7"/>
      <c r="R899" s="7"/>
      <c r="S899" s="7"/>
      <c r="T899" s="7"/>
      <c r="U899" s="7"/>
      <c r="V899" s="7"/>
      <c r="W899" s="7"/>
      <c r="X899" s="7"/>
      <c r="Y899" s="7"/>
      <c r="Z899" s="7"/>
      <c r="AA899" s="7"/>
      <c r="AB899" s="7"/>
      <c r="AC899" s="7"/>
      <c r="AD899" s="36" t="str">
        <f t="shared" si="43"/>
        <v/>
      </c>
      <c r="AE899" s="35" t="str">
        <f>IF(AD899="","",VLOOKUP(AD899,Parametros_Activos_Inf!$CK$2:$CL$10,2,FALSE))</f>
        <v/>
      </c>
      <c r="AF899" s="29"/>
      <c r="AG899" s="36" t="str">
        <f>IF(AF899="","",VLOOKUP(AF899,Parametros_Activos_Inf!$CP$2:$CQ$4,2,FALSE))</f>
        <v/>
      </c>
      <c r="AH899" s="29"/>
      <c r="AI899" s="36" t="str">
        <f>IF(AH899="","",VLOOKUP(AH899,Parametros_Activos_Inf!$CN$2:$CO$5,2,FALSE))</f>
        <v/>
      </c>
      <c r="AJ899" s="154" t="str">
        <f>IF(AH899="","",VLOOKUP(AF899&amp;AH899,Parametros_Activos_Inf!$CR$2:$CS$13,2,FALSE))</f>
        <v/>
      </c>
      <c r="AK899" s="20"/>
    </row>
    <row r="900" spans="1:37" s="9" customFormat="1" ht="14.25">
      <c r="A900" s="35">
        <v>897</v>
      </c>
      <c r="B900" s="35" t="str">
        <f t="shared" si="41"/>
        <v/>
      </c>
      <c r="C900" s="7"/>
      <c r="D900" s="7"/>
      <c r="E900" s="35" t="str">
        <f>IF(C900="","",VLOOKUP(C900,Parametros_Activos_Inf!$CV$2:$CW$6,2,FALSE))</f>
        <v/>
      </c>
      <c r="F900" s="35" t="str">
        <f>IF(D900="","",VLOOKUP(D900,Parametros_Activos_Inf!$CX$2:$CY$16,2,FALSE))</f>
        <v/>
      </c>
      <c r="G900" s="35" t="str">
        <f t="shared" si="42"/>
        <v/>
      </c>
      <c r="H900" s="7"/>
      <c r="I900" s="7"/>
      <c r="J900" s="7"/>
      <c r="K900" s="7"/>
      <c r="L900" s="7"/>
      <c r="M900" s="11"/>
      <c r="N900" s="18" t="str">
        <f>IF(M900="","",VLOOKUP(M900,Parametros_Activos_Inf!$P$2:$Q$48,2,FALSE))</f>
        <v/>
      </c>
      <c r="O900" s="7"/>
      <c r="P900" s="18" t="str">
        <f>IF(O900="","",VLOOKUP(O900,Parametros_Activos_Inf!$R$2:$S$124,2,FALSE))</f>
        <v/>
      </c>
      <c r="Q900" s="7"/>
      <c r="R900" s="7"/>
      <c r="S900" s="7"/>
      <c r="T900" s="7"/>
      <c r="U900" s="7"/>
      <c r="V900" s="7"/>
      <c r="W900" s="7"/>
      <c r="X900" s="7"/>
      <c r="Y900" s="7"/>
      <c r="Z900" s="7"/>
      <c r="AA900" s="7"/>
      <c r="AB900" s="7"/>
      <c r="AC900" s="7"/>
      <c r="AD900" s="36" t="str">
        <f t="shared" si="43"/>
        <v/>
      </c>
      <c r="AE900" s="35" t="str">
        <f>IF(AD900="","",VLOOKUP(AD900,Parametros_Activos_Inf!$CK$2:$CL$10,2,FALSE))</f>
        <v/>
      </c>
      <c r="AF900" s="29"/>
      <c r="AG900" s="36" t="str">
        <f>IF(AF900="","",VLOOKUP(AF900,Parametros_Activos_Inf!$CP$2:$CQ$4,2,FALSE))</f>
        <v/>
      </c>
      <c r="AH900" s="29"/>
      <c r="AI900" s="36" t="str">
        <f>IF(AH900="","",VLOOKUP(AH900,Parametros_Activos_Inf!$CN$2:$CO$5,2,FALSE))</f>
        <v/>
      </c>
      <c r="AJ900" s="154" t="str">
        <f>IF(AH900="","",VLOOKUP(AF900&amp;AH900,Parametros_Activos_Inf!$CR$2:$CS$13,2,FALSE))</f>
        <v/>
      </c>
      <c r="AK900" s="20"/>
    </row>
    <row r="901" spans="1:37" s="9" customFormat="1" ht="14.25">
      <c r="A901" s="35">
        <v>898</v>
      </c>
      <c r="B901" s="35" t="str">
        <f t="shared" ref="B901:B964" si="44">IF(G901="","",G901)</f>
        <v/>
      </c>
      <c r="C901" s="7"/>
      <c r="D901" s="7"/>
      <c r="E901" s="35" t="str">
        <f>IF(C901="","",VLOOKUP(C901,Parametros_Activos_Inf!$CV$2:$CW$6,2,FALSE))</f>
        <v/>
      </c>
      <c r="F901" s="35" t="str">
        <f>IF(D901="","",VLOOKUP(D901,Parametros_Activos_Inf!$CX$2:$CY$16,2,FALSE))</f>
        <v/>
      </c>
      <c r="G901" s="35" t="str">
        <f t="shared" ref="G901:G964" si="45">IF(C901="","",(E901&amp;"-"&amp;F901&amp;"-"&amp;A901))</f>
        <v/>
      </c>
      <c r="H901" s="7"/>
      <c r="I901" s="7"/>
      <c r="J901" s="7"/>
      <c r="K901" s="7"/>
      <c r="L901" s="7"/>
      <c r="M901" s="11"/>
      <c r="N901" s="18" t="str">
        <f>IF(M901="","",VLOOKUP(M901,Parametros_Activos_Inf!$P$2:$Q$48,2,FALSE))</f>
        <v/>
      </c>
      <c r="O901" s="7"/>
      <c r="P901" s="18" t="str">
        <f>IF(O901="","",VLOOKUP(O901,Parametros_Activos_Inf!$R$2:$S$124,2,FALSE))</f>
        <v/>
      </c>
      <c r="Q901" s="7"/>
      <c r="R901" s="7"/>
      <c r="S901" s="7"/>
      <c r="T901" s="7"/>
      <c r="U901" s="7"/>
      <c r="V901" s="7"/>
      <c r="W901" s="7"/>
      <c r="X901" s="7"/>
      <c r="Y901" s="7"/>
      <c r="Z901" s="7"/>
      <c r="AA901" s="7"/>
      <c r="AB901" s="7"/>
      <c r="AC901" s="7"/>
      <c r="AD901" s="36" t="str">
        <f t="shared" ref="AD901:AD964" si="46">IF(AA901+AB901+AC901&lt;3,"",SUM(AA901:AC901))</f>
        <v/>
      </c>
      <c r="AE901" s="35" t="str">
        <f>IF(AD901="","",VLOOKUP(AD901,Parametros_Activos_Inf!$CK$2:$CL$10,2,FALSE))</f>
        <v/>
      </c>
      <c r="AF901" s="29"/>
      <c r="AG901" s="36" t="str">
        <f>IF(AF901="","",VLOOKUP(AF901,Parametros_Activos_Inf!$CP$2:$CQ$4,2,FALSE))</f>
        <v/>
      </c>
      <c r="AH901" s="29"/>
      <c r="AI901" s="36" t="str">
        <f>IF(AH901="","",VLOOKUP(AH901,Parametros_Activos_Inf!$CN$2:$CO$5,2,FALSE))</f>
        <v/>
      </c>
      <c r="AJ901" s="154" t="str">
        <f>IF(AH901="","",VLOOKUP(AF901&amp;AH901,Parametros_Activos_Inf!$CR$2:$CS$13,2,FALSE))</f>
        <v/>
      </c>
      <c r="AK901" s="20"/>
    </row>
    <row r="902" spans="1:37" s="9" customFormat="1" ht="14.25">
      <c r="A902" s="35">
        <v>899</v>
      </c>
      <c r="B902" s="35" t="str">
        <f t="shared" si="44"/>
        <v/>
      </c>
      <c r="C902" s="7"/>
      <c r="D902" s="7"/>
      <c r="E902" s="35" t="str">
        <f>IF(C902="","",VLOOKUP(C902,Parametros_Activos_Inf!$CV$2:$CW$6,2,FALSE))</f>
        <v/>
      </c>
      <c r="F902" s="35" t="str">
        <f>IF(D902="","",VLOOKUP(D902,Parametros_Activos_Inf!$CX$2:$CY$16,2,FALSE))</f>
        <v/>
      </c>
      <c r="G902" s="35" t="str">
        <f t="shared" si="45"/>
        <v/>
      </c>
      <c r="H902" s="7"/>
      <c r="I902" s="7"/>
      <c r="J902" s="7"/>
      <c r="K902" s="7"/>
      <c r="L902" s="7"/>
      <c r="M902" s="11"/>
      <c r="N902" s="18" t="str">
        <f>IF(M902="","",VLOOKUP(M902,Parametros_Activos_Inf!$P$2:$Q$48,2,FALSE))</f>
        <v/>
      </c>
      <c r="O902" s="7"/>
      <c r="P902" s="18" t="str">
        <f>IF(O902="","",VLOOKUP(O902,Parametros_Activos_Inf!$R$2:$S$124,2,FALSE))</f>
        <v/>
      </c>
      <c r="Q902" s="7"/>
      <c r="R902" s="7"/>
      <c r="S902" s="7"/>
      <c r="T902" s="7"/>
      <c r="U902" s="7"/>
      <c r="V902" s="7"/>
      <c r="W902" s="7"/>
      <c r="X902" s="7"/>
      <c r="Y902" s="7"/>
      <c r="Z902" s="7"/>
      <c r="AA902" s="7"/>
      <c r="AB902" s="7"/>
      <c r="AC902" s="7"/>
      <c r="AD902" s="36" t="str">
        <f t="shared" si="46"/>
        <v/>
      </c>
      <c r="AE902" s="35" t="str">
        <f>IF(AD902="","",VLOOKUP(AD902,Parametros_Activos_Inf!$CK$2:$CL$10,2,FALSE))</f>
        <v/>
      </c>
      <c r="AF902" s="29"/>
      <c r="AG902" s="36" t="str">
        <f>IF(AF902="","",VLOOKUP(AF902,Parametros_Activos_Inf!$CP$2:$CQ$4,2,FALSE))</f>
        <v/>
      </c>
      <c r="AH902" s="29"/>
      <c r="AI902" s="36" t="str">
        <f>IF(AH902="","",VLOOKUP(AH902,Parametros_Activos_Inf!$CN$2:$CO$5,2,FALSE))</f>
        <v/>
      </c>
      <c r="AJ902" s="154" t="str">
        <f>IF(AH902="","",VLOOKUP(AF902&amp;AH902,Parametros_Activos_Inf!$CR$2:$CS$13,2,FALSE))</f>
        <v/>
      </c>
      <c r="AK902" s="20"/>
    </row>
    <row r="903" spans="1:37" s="9" customFormat="1" ht="14.25">
      <c r="A903" s="35">
        <v>900</v>
      </c>
      <c r="B903" s="35" t="str">
        <f t="shared" si="44"/>
        <v/>
      </c>
      <c r="C903" s="7"/>
      <c r="D903" s="7"/>
      <c r="E903" s="35" t="str">
        <f>IF(C903="","",VLOOKUP(C903,Parametros_Activos_Inf!$CV$2:$CW$6,2,FALSE))</f>
        <v/>
      </c>
      <c r="F903" s="35" t="str">
        <f>IF(D903="","",VLOOKUP(D903,Parametros_Activos_Inf!$CX$2:$CY$16,2,FALSE))</f>
        <v/>
      </c>
      <c r="G903" s="35" t="str">
        <f t="shared" si="45"/>
        <v/>
      </c>
      <c r="H903" s="7"/>
      <c r="I903" s="7"/>
      <c r="J903" s="7"/>
      <c r="K903" s="7"/>
      <c r="L903" s="7"/>
      <c r="M903" s="11"/>
      <c r="N903" s="18" t="str">
        <f>IF(M903="","",VLOOKUP(M903,Parametros_Activos_Inf!$P$2:$Q$48,2,FALSE))</f>
        <v/>
      </c>
      <c r="O903" s="7"/>
      <c r="P903" s="18" t="str">
        <f>IF(O903="","",VLOOKUP(O903,Parametros_Activos_Inf!$R$2:$S$124,2,FALSE))</f>
        <v/>
      </c>
      <c r="Q903" s="7"/>
      <c r="R903" s="7"/>
      <c r="S903" s="7"/>
      <c r="T903" s="7"/>
      <c r="U903" s="7"/>
      <c r="V903" s="7"/>
      <c r="W903" s="7"/>
      <c r="X903" s="7"/>
      <c r="Y903" s="7"/>
      <c r="Z903" s="7"/>
      <c r="AA903" s="7"/>
      <c r="AB903" s="7"/>
      <c r="AC903" s="7"/>
      <c r="AD903" s="36" t="str">
        <f t="shared" si="46"/>
        <v/>
      </c>
      <c r="AE903" s="35" t="str">
        <f>IF(AD903="","",VLOOKUP(AD903,Parametros_Activos_Inf!$CK$2:$CL$10,2,FALSE))</f>
        <v/>
      </c>
      <c r="AF903" s="29"/>
      <c r="AG903" s="36" t="str">
        <f>IF(AF903="","",VLOOKUP(AF903,Parametros_Activos_Inf!$CP$2:$CQ$4,2,FALSE))</f>
        <v/>
      </c>
      <c r="AH903" s="29"/>
      <c r="AI903" s="36" t="str">
        <f>IF(AH903="","",VLOOKUP(AH903,Parametros_Activos_Inf!$CN$2:$CO$5,2,FALSE))</f>
        <v/>
      </c>
      <c r="AJ903" s="154" t="str">
        <f>IF(AH903="","",VLOOKUP(AF903&amp;AH903,Parametros_Activos_Inf!$CR$2:$CS$13,2,FALSE))</f>
        <v/>
      </c>
      <c r="AK903" s="20"/>
    </row>
    <row r="904" spans="1:37" s="9" customFormat="1" ht="14.25">
      <c r="A904" s="35">
        <v>901</v>
      </c>
      <c r="B904" s="35" t="str">
        <f t="shared" si="44"/>
        <v/>
      </c>
      <c r="C904" s="7"/>
      <c r="D904" s="7"/>
      <c r="E904" s="35" t="str">
        <f>IF(C904="","",VLOOKUP(C904,Parametros_Activos_Inf!$CV$2:$CW$6,2,FALSE))</f>
        <v/>
      </c>
      <c r="F904" s="35" t="str">
        <f>IF(D904="","",VLOOKUP(D904,Parametros_Activos_Inf!$CX$2:$CY$16,2,FALSE))</f>
        <v/>
      </c>
      <c r="G904" s="35" t="str">
        <f t="shared" si="45"/>
        <v/>
      </c>
      <c r="H904" s="7"/>
      <c r="I904" s="7"/>
      <c r="J904" s="7"/>
      <c r="K904" s="7"/>
      <c r="L904" s="7"/>
      <c r="M904" s="11"/>
      <c r="N904" s="18" t="str">
        <f>IF(M904="","",VLOOKUP(M904,Parametros_Activos_Inf!$P$2:$Q$48,2,FALSE))</f>
        <v/>
      </c>
      <c r="O904" s="7"/>
      <c r="P904" s="18" t="str">
        <f>IF(O904="","",VLOOKUP(O904,Parametros_Activos_Inf!$R$2:$S$124,2,FALSE))</f>
        <v/>
      </c>
      <c r="Q904" s="7"/>
      <c r="R904" s="7"/>
      <c r="S904" s="7"/>
      <c r="T904" s="7"/>
      <c r="U904" s="7"/>
      <c r="V904" s="7"/>
      <c r="W904" s="7"/>
      <c r="X904" s="7"/>
      <c r="Y904" s="7"/>
      <c r="Z904" s="7"/>
      <c r="AA904" s="7"/>
      <c r="AB904" s="7"/>
      <c r="AC904" s="7"/>
      <c r="AD904" s="36" t="str">
        <f t="shared" si="46"/>
        <v/>
      </c>
      <c r="AE904" s="35" t="str">
        <f>IF(AD904="","",VLOOKUP(AD904,Parametros_Activos_Inf!$CK$2:$CL$10,2,FALSE))</f>
        <v/>
      </c>
      <c r="AF904" s="29"/>
      <c r="AG904" s="36" t="str">
        <f>IF(AF904="","",VLOOKUP(AF904,Parametros_Activos_Inf!$CP$2:$CQ$4,2,FALSE))</f>
        <v/>
      </c>
      <c r="AH904" s="29"/>
      <c r="AI904" s="36" t="str">
        <f>IF(AH904="","",VLOOKUP(AH904,Parametros_Activos_Inf!$CN$2:$CO$5,2,FALSE))</f>
        <v/>
      </c>
      <c r="AJ904" s="154" t="str">
        <f>IF(AH904="","",VLOOKUP(AF904&amp;AH904,Parametros_Activos_Inf!$CR$2:$CS$13,2,FALSE))</f>
        <v/>
      </c>
      <c r="AK904" s="20"/>
    </row>
    <row r="905" spans="1:37" s="9" customFormat="1" ht="14.25">
      <c r="A905" s="35">
        <v>902</v>
      </c>
      <c r="B905" s="35" t="str">
        <f t="shared" si="44"/>
        <v/>
      </c>
      <c r="C905" s="7"/>
      <c r="D905" s="7"/>
      <c r="E905" s="35" t="str">
        <f>IF(C905="","",VLOOKUP(C905,Parametros_Activos_Inf!$CV$2:$CW$6,2,FALSE))</f>
        <v/>
      </c>
      <c r="F905" s="35" t="str">
        <f>IF(D905="","",VLOOKUP(D905,Parametros_Activos_Inf!$CX$2:$CY$16,2,FALSE))</f>
        <v/>
      </c>
      <c r="G905" s="35" t="str">
        <f t="shared" si="45"/>
        <v/>
      </c>
      <c r="H905" s="7"/>
      <c r="I905" s="7"/>
      <c r="J905" s="7"/>
      <c r="K905" s="7"/>
      <c r="L905" s="7"/>
      <c r="M905" s="11"/>
      <c r="N905" s="18" t="str">
        <f>IF(M905="","",VLOOKUP(M905,Parametros_Activos_Inf!$P$2:$Q$48,2,FALSE))</f>
        <v/>
      </c>
      <c r="O905" s="7"/>
      <c r="P905" s="18" t="str">
        <f>IF(O905="","",VLOOKUP(O905,Parametros_Activos_Inf!$R$2:$S$124,2,FALSE))</f>
        <v/>
      </c>
      <c r="Q905" s="7"/>
      <c r="R905" s="7"/>
      <c r="S905" s="7"/>
      <c r="T905" s="7"/>
      <c r="U905" s="7"/>
      <c r="V905" s="7"/>
      <c r="W905" s="7"/>
      <c r="X905" s="7"/>
      <c r="Y905" s="7"/>
      <c r="Z905" s="7"/>
      <c r="AA905" s="7"/>
      <c r="AB905" s="7"/>
      <c r="AC905" s="7"/>
      <c r="AD905" s="36" t="str">
        <f t="shared" si="46"/>
        <v/>
      </c>
      <c r="AE905" s="35" t="str">
        <f>IF(AD905="","",VLOOKUP(AD905,Parametros_Activos_Inf!$CK$2:$CL$10,2,FALSE))</f>
        <v/>
      </c>
      <c r="AF905" s="29"/>
      <c r="AG905" s="36" t="str">
        <f>IF(AF905="","",VLOOKUP(AF905,Parametros_Activos_Inf!$CP$2:$CQ$4,2,FALSE))</f>
        <v/>
      </c>
      <c r="AH905" s="29"/>
      <c r="AI905" s="36" t="str">
        <f>IF(AH905="","",VLOOKUP(AH905,Parametros_Activos_Inf!$CN$2:$CO$5,2,FALSE))</f>
        <v/>
      </c>
      <c r="AJ905" s="154" t="str">
        <f>IF(AH905="","",VLOOKUP(AF905&amp;AH905,Parametros_Activos_Inf!$CR$2:$CS$13,2,FALSE))</f>
        <v/>
      </c>
      <c r="AK905" s="20"/>
    </row>
    <row r="906" spans="1:37" s="9" customFormat="1" ht="14.25">
      <c r="A906" s="35">
        <v>903</v>
      </c>
      <c r="B906" s="35" t="str">
        <f t="shared" si="44"/>
        <v/>
      </c>
      <c r="C906" s="7"/>
      <c r="D906" s="7"/>
      <c r="E906" s="35" t="str">
        <f>IF(C906="","",VLOOKUP(C906,Parametros_Activos_Inf!$CV$2:$CW$6,2,FALSE))</f>
        <v/>
      </c>
      <c r="F906" s="35" t="str">
        <f>IF(D906="","",VLOOKUP(D906,Parametros_Activos_Inf!$CX$2:$CY$16,2,FALSE))</f>
        <v/>
      </c>
      <c r="G906" s="35" t="str">
        <f t="shared" si="45"/>
        <v/>
      </c>
      <c r="H906" s="7"/>
      <c r="I906" s="7"/>
      <c r="J906" s="7"/>
      <c r="K906" s="7"/>
      <c r="L906" s="7"/>
      <c r="M906" s="11"/>
      <c r="N906" s="18" t="str">
        <f>IF(M906="","",VLOOKUP(M906,Parametros_Activos_Inf!$P$2:$Q$48,2,FALSE))</f>
        <v/>
      </c>
      <c r="O906" s="7"/>
      <c r="P906" s="18" t="str">
        <f>IF(O906="","",VLOOKUP(O906,Parametros_Activos_Inf!$R$2:$S$124,2,FALSE))</f>
        <v/>
      </c>
      <c r="Q906" s="7"/>
      <c r="R906" s="7"/>
      <c r="S906" s="7"/>
      <c r="T906" s="7"/>
      <c r="U906" s="7"/>
      <c r="V906" s="7"/>
      <c r="W906" s="7"/>
      <c r="X906" s="7"/>
      <c r="Y906" s="7"/>
      <c r="Z906" s="7"/>
      <c r="AA906" s="7"/>
      <c r="AB906" s="7"/>
      <c r="AC906" s="7"/>
      <c r="AD906" s="36" t="str">
        <f t="shared" si="46"/>
        <v/>
      </c>
      <c r="AE906" s="35" t="str">
        <f>IF(AD906="","",VLOOKUP(AD906,Parametros_Activos_Inf!$CK$2:$CL$10,2,FALSE))</f>
        <v/>
      </c>
      <c r="AF906" s="29"/>
      <c r="AG906" s="36" t="str">
        <f>IF(AF906="","",VLOOKUP(AF906,Parametros_Activos_Inf!$CP$2:$CQ$4,2,FALSE))</f>
        <v/>
      </c>
      <c r="AH906" s="29"/>
      <c r="AI906" s="36" t="str">
        <f>IF(AH906="","",VLOOKUP(AH906,Parametros_Activos_Inf!$CN$2:$CO$5,2,FALSE))</f>
        <v/>
      </c>
      <c r="AJ906" s="154" t="str">
        <f>IF(AH906="","",VLOOKUP(AF906&amp;AH906,Parametros_Activos_Inf!$CR$2:$CS$13,2,FALSE))</f>
        <v/>
      </c>
      <c r="AK906" s="20"/>
    </row>
    <row r="907" spans="1:37" s="9" customFormat="1" ht="14.25">
      <c r="A907" s="35">
        <v>904</v>
      </c>
      <c r="B907" s="35" t="str">
        <f t="shared" si="44"/>
        <v/>
      </c>
      <c r="C907" s="7"/>
      <c r="D907" s="7"/>
      <c r="E907" s="35" t="str">
        <f>IF(C907="","",VLOOKUP(C907,Parametros_Activos_Inf!$CV$2:$CW$6,2,FALSE))</f>
        <v/>
      </c>
      <c r="F907" s="35" t="str">
        <f>IF(D907="","",VLOOKUP(D907,Parametros_Activos_Inf!$CX$2:$CY$16,2,FALSE))</f>
        <v/>
      </c>
      <c r="G907" s="35" t="str">
        <f t="shared" si="45"/>
        <v/>
      </c>
      <c r="H907" s="7"/>
      <c r="I907" s="7"/>
      <c r="J907" s="7"/>
      <c r="K907" s="7"/>
      <c r="L907" s="7"/>
      <c r="M907" s="11"/>
      <c r="N907" s="18" t="str">
        <f>IF(M907="","",VLOOKUP(M907,Parametros_Activos_Inf!$P$2:$Q$48,2,FALSE))</f>
        <v/>
      </c>
      <c r="O907" s="7"/>
      <c r="P907" s="18" t="str">
        <f>IF(O907="","",VLOOKUP(O907,Parametros_Activos_Inf!$R$2:$S$124,2,FALSE))</f>
        <v/>
      </c>
      <c r="Q907" s="7"/>
      <c r="R907" s="7"/>
      <c r="S907" s="7"/>
      <c r="T907" s="7"/>
      <c r="U907" s="7"/>
      <c r="V907" s="7"/>
      <c r="W907" s="7"/>
      <c r="X907" s="7"/>
      <c r="Y907" s="7"/>
      <c r="Z907" s="7"/>
      <c r="AA907" s="7"/>
      <c r="AB907" s="7"/>
      <c r="AC907" s="7"/>
      <c r="AD907" s="36" t="str">
        <f t="shared" si="46"/>
        <v/>
      </c>
      <c r="AE907" s="35" t="str">
        <f>IF(AD907="","",VLOOKUP(AD907,Parametros_Activos_Inf!$CK$2:$CL$10,2,FALSE))</f>
        <v/>
      </c>
      <c r="AF907" s="29"/>
      <c r="AG907" s="36" t="str">
        <f>IF(AF907="","",VLOOKUP(AF907,Parametros_Activos_Inf!$CP$2:$CQ$4,2,FALSE))</f>
        <v/>
      </c>
      <c r="AH907" s="29"/>
      <c r="AI907" s="36" t="str">
        <f>IF(AH907="","",VLOOKUP(AH907,Parametros_Activos_Inf!$CN$2:$CO$5,2,FALSE))</f>
        <v/>
      </c>
      <c r="AJ907" s="154" t="str">
        <f>IF(AH907="","",VLOOKUP(AF907&amp;AH907,Parametros_Activos_Inf!$CR$2:$CS$13,2,FALSE))</f>
        <v/>
      </c>
      <c r="AK907" s="20"/>
    </row>
    <row r="908" spans="1:37" s="9" customFormat="1" ht="14.25">
      <c r="A908" s="35">
        <v>905</v>
      </c>
      <c r="B908" s="35" t="str">
        <f t="shared" si="44"/>
        <v/>
      </c>
      <c r="C908" s="7"/>
      <c r="D908" s="7"/>
      <c r="E908" s="35" t="str">
        <f>IF(C908="","",VLOOKUP(C908,Parametros_Activos_Inf!$CV$2:$CW$6,2,FALSE))</f>
        <v/>
      </c>
      <c r="F908" s="35" t="str">
        <f>IF(D908="","",VLOOKUP(D908,Parametros_Activos_Inf!$CX$2:$CY$16,2,FALSE))</f>
        <v/>
      </c>
      <c r="G908" s="35" t="str">
        <f t="shared" si="45"/>
        <v/>
      </c>
      <c r="H908" s="7"/>
      <c r="I908" s="7"/>
      <c r="J908" s="7"/>
      <c r="K908" s="7"/>
      <c r="L908" s="7"/>
      <c r="M908" s="11"/>
      <c r="N908" s="18" t="str">
        <f>IF(M908="","",VLOOKUP(M908,Parametros_Activos_Inf!$P$2:$Q$48,2,FALSE))</f>
        <v/>
      </c>
      <c r="O908" s="7"/>
      <c r="P908" s="18" t="str">
        <f>IF(O908="","",VLOOKUP(O908,Parametros_Activos_Inf!$R$2:$S$124,2,FALSE))</f>
        <v/>
      </c>
      <c r="Q908" s="7"/>
      <c r="R908" s="7"/>
      <c r="S908" s="7"/>
      <c r="T908" s="7"/>
      <c r="U908" s="7"/>
      <c r="V908" s="7"/>
      <c r="W908" s="7"/>
      <c r="X908" s="7"/>
      <c r="Y908" s="7"/>
      <c r="Z908" s="7"/>
      <c r="AA908" s="7"/>
      <c r="AB908" s="7"/>
      <c r="AC908" s="7"/>
      <c r="AD908" s="36" t="str">
        <f t="shared" si="46"/>
        <v/>
      </c>
      <c r="AE908" s="35" t="str">
        <f>IF(AD908="","",VLOOKUP(AD908,Parametros_Activos_Inf!$CK$2:$CL$10,2,FALSE))</f>
        <v/>
      </c>
      <c r="AF908" s="29"/>
      <c r="AG908" s="36" t="str">
        <f>IF(AF908="","",VLOOKUP(AF908,Parametros_Activos_Inf!$CP$2:$CQ$4,2,FALSE))</f>
        <v/>
      </c>
      <c r="AH908" s="29"/>
      <c r="AI908" s="36" t="str">
        <f>IF(AH908="","",VLOOKUP(AH908,Parametros_Activos_Inf!$CN$2:$CO$5,2,FALSE))</f>
        <v/>
      </c>
      <c r="AJ908" s="154" t="str">
        <f>IF(AH908="","",VLOOKUP(AF908&amp;AH908,Parametros_Activos_Inf!$CR$2:$CS$13,2,FALSE))</f>
        <v/>
      </c>
      <c r="AK908" s="20"/>
    </row>
    <row r="909" spans="1:37" s="9" customFormat="1" ht="14.25">
      <c r="A909" s="35">
        <v>906</v>
      </c>
      <c r="B909" s="35" t="str">
        <f t="shared" si="44"/>
        <v/>
      </c>
      <c r="C909" s="7"/>
      <c r="D909" s="7"/>
      <c r="E909" s="35" t="str">
        <f>IF(C909="","",VLOOKUP(C909,Parametros_Activos_Inf!$CV$2:$CW$6,2,FALSE))</f>
        <v/>
      </c>
      <c r="F909" s="35" t="str">
        <f>IF(D909="","",VLOOKUP(D909,Parametros_Activos_Inf!$CX$2:$CY$16,2,FALSE))</f>
        <v/>
      </c>
      <c r="G909" s="35" t="str">
        <f t="shared" si="45"/>
        <v/>
      </c>
      <c r="H909" s="7"/>
      <c r="I909" s="7"/>
      <c r="J909" s="7"/>
      <c r="K909" s="7"/>
      <c r="L909" s="7"/>
      <c r="M909" s="11"/>
      <c r="N909" s="18" t="str">
        <f>IF(M909="","",VLOOKUP(M909,Parametros_Activos_Inf!$P$2:$Q$48,2,FALSE))</f>
        <v/>
      </c>
      <c r="O909" s="7"/>
      <c r="P909" s="18" t="str">
        <f>IF(O909="","",VLOOKUP(O909,Parametros_Activos_Inf!$R$2:$S$124,2,FALSE))</f>
        <v/>
      </c>
      <c r="Q909" s="7"/>
      <c r="R909" s="7"/>
      <c r="S909" s="7"/>
      <c r="T909" s="7"/>
      <c r="U909" s="7"/>
      <c r="V909" s="7"/>
      <c r="W909" s="7"/>
      <c r="X909" s="7"/>
      <c r="Y909" s="7"/>
      <c r="Z909" s="7"/>
      <c r="AA909" s="7"/>
      <c r="AB909" s="7"/>
      <c r="AC909" s="7"/>
      <c r="AD909" s="36" t="str">
        <f t="shared" si="46"/>
        <v/>
      </c>
      <c r="AE909" s="35" t="str">
        <f>IF(AD909="","",VLOOKUP(AD909,Parametros_Activos_Inf!$CK$2:$CL$10,2,FALSE))</f>
        <v/>
      </c>
      <c r="AF909" s="29"/>
      <c r="AG909" s="36" t="str">
        <f>IF(AF909="","",VLOOKUP(AF909,Parametros_Activos_Inf!$CP$2:$CQ$4,2,FALSE))</f>
        <v/>
      </c>
      <c r="AH909" s="29"/>
      <c r="AI909" s="36" t="str">
        <f>IF(AH909="","",VLOOKUP(AH909,Parametros_Activos_Inf!$CN$2:$CO$5,2,FALSE))</f>
        <v/>
      </c>
      <c r="AJ909" s="154" t="str">
        <f>IF(AH909="","",VLOOKUP(AF909&amp;AH909,Parametros_Activos_Inf!$CR$2:$CS$13,2,FALSE))</f>
        <v/>
      </c>
      <c r="AK909" s="20"/>
    </row>
    <row r="910" spans="1:37" s="9" customFormat="1" ht="14.25">
      <c r="A910" s="35">
        <v>907</v>
      </c>
      <c r="B910" s="35" t="str">
        <f t="shared" si="44"/>
        <v/>
      </c>
      <c r="C910" s="7"/>
      <c r="D910" s="7"/>
      <c r="E910" s="35" t="str">
        <f>IF(C910="","",VLOOKUP(C910,Parametros_Activos_Inf!$CV$2:$CW$6,2,FALSE))</f>
        <v/>
      </c>
      <c r="F910" s="35" t="str">
        <f>IF(D910="","",VLOOKUP(D910,Parametros_Activos_Inf!$CX$2:$CY$16,2,FALSE))</f>
        <v/>
      </c>
      <c r="G910" s="35" t="str">
        <f t="shared" si="45"/>
        <v/>
      </c>
      <c r="H910" s="7"/>
      <c r="I910" s="7"/>
      <c r="J910" s="7"/>
      <c r="K910" s="7"/>
      <c r="L910" s="7"/>
      <c r="M910" s="11"/>
      <c r="N910" s="18" t="str">
        <f>IF(M910="","",VLOOKUP(M910,Parametros_Activos_Inf!$P$2:$Q$48,2,FALSE))</f>
        <v/>
      </c>
      <c r="O910" s="7"/>
      <c r="P910" s="18" t="str">
        <f>IF(O910="","",VLOOKUP(O910,Parametros_Activos_Inf!$R$2:$S$124,2,FALSE))</f>
        <v/>
      </c>
      <c r="Q910" s="7"/>
      <c r="R910" s="7"/>
      <c r="S910" s="7"/>
      <c r="T910" s="7"/>
      <c r="U910" s="7"/>
      <c r="V910" s="7"/>
      <c r="W910" s="7"/>
      <c r="X910" s="7"/>
      <c r="Y910" s="7"/>
      <c r="Z910" s="7"/>
      <c r="AA910" s="7"/>
      <c r="AB910" s="7"/>
      <c r="AC910" s="7"/>
      <c r="AD910" s="36" t="str">
        <f t="shared" si="46"/>
        <v/>
      </c>
      <c r="AE910" s="35" t="str">
        <f>IF(AD910="","",VLOOKUP(AD910,Parametros_Activos_Inf!$CK$2:$CL$10,2,FALSE))</f>
        <v/>
      </c>
      <c r="AF910" s="29"/>
      <c r="AG910" s="36" t="str">
        <f>IF(AF910="","",VLOOKUP(AF910,Parametros_Activos_Inf!$CP$2:$CQ$4,2,FALSE))</f>
        <v/>
      </c>
      <c r="AH910" s="29"/>
      <c r="AI910" s="36" t="str">
        <f>IF(AH910="","",VLOOKUP(AH910,Parametros_Activos_Inf!$CN$2:$CO$5,2,FALSE))</f>
        <v/>
      </c>
      <c r="AJ910" s="154" t="str">
        <f>IF(AH910="","",VLOOKUP(AF910&amp;AH910,Parametros_Activos_Inf!$CR$2:$CS$13,2,FALSE))</f>
        <v/>
      </c>
      <c r="AK910" s="20"/>
    </row>
    <row r="911" spans="1:37" s="9" customFormat="1" ht="14.25">
      <c r="A911" s="35">
        <v>908</v>
      </c>
      <c r="B911" s="35" t="str">
        <f t="shared" si="44"/>
        <v/>
      </c>
      <c r="C911" s="7"/>
      <c r="D911" s="7"/>
      <c r="E911" s="35" t="str">
        <f>IF(C911="","",VLOOKUP(C911,Parametros_Activos_Inf!$CV$2:$CW$6,2,FALSE))</f>
        <v/>
      </c>
      <c r="F911" s="35" t="str">
        <f>IF(D911="","",VLOOKUP(D911,Parametros_Activos_Inf!$CX$2:$CY$16,2,FALSE))</f>
        <v/>
      </c>
      <c r="G911" s="35" t="str">
        <f t="shared" si="45"/>
        <v/>
      </c>
      <c r="H911" s="7"/>
      <c r="I911" s="7"/>
      <c r="J911" s="7"/>
      <c r="K911" s="7"/>
      <c r="L911" s="7"/>
      <c r="M911" s="11"/>
      <c r="N911" s="18" t="str">
        <f>IF(M911="","",VLOOKUP(M911,Parametros_Activos_Inf!$P$2:$Q$48,2,FALSE))</f>
        <v/>
      </c>
      <c r="O911" s="7"/>
      <c r="P911" s="18" t="str">
        <f>IF(O911="","",VLOOKUP(O911,Parametros_Activos_Inf!$R$2:$S$124,2,FALSE))</f>
        <v/>
      </c>
      <c r="Q911" s="7"/>
      <c r="R911" s="7"/>
      <c r="S911" s="7"/>
      <c r="T911" s="7"/>
      <c r="U911" s="7"/>
      <c r="V911" s="7"/>
      <c r="W911" s="7"/>
      <c r="X911" s="7"/>
      <c r="Y911" s="7"/>
      <c r="Z911" s="7"/>
      <c r="AA911" s="7"/>
      <c r="AB911" s="7"/>
      <c r="AC911" s="7"/>
      <c r="AD911" s="36" t="str">
        <f t="shared" si="46"/>
        <v/>
      </c>
      <c r="AE911" s="35" t="str">
        <f>IF(AD911="","",VLOOKUP(AD911,Parametros_Activos_Inf!$CK$2:$CL$10,2,FALSE))</f>
        <v/>
      </c>
      <c r="AF911" s="29"/>
      <c r="AG911" s="36" t="str">
        <f>IF(AF911="","",VLOOKUP(AF911,Parametros_Activos_Inf!$CP$2:$CQ$4,2,FALSE))</f>
        <v/>
      </c>
      <c r="AH911" s="29"/>
      <c r="AI911" s="36" t="str">
        <f>IF(AH911="","",VLOOKUP(AH911,Parametros_Activos_Inf!$CN$2:$CO$5,2,FALSE))</f>
        <v/>
      </c>
      <c r="AJ911" s="154" t="str">
        <f>IF(AH911="","",VLOOKUP(AF911&amp;AH911,Parametros_Activos_Inf!$CR$2:$CS$13,2,FALSE))</f>
        <v/>
      </c>
      <c r="AK911" s="20"/>
    </row>
    <row r="912" spans="1:37" s="9" customFormat="1" ht="14.25">
      <c r="A912" s="35">
        <v>909</v>
      </c>
      <c r="B912" s="35" t="str">
        <f t="shared" si="44"/>
        <v/>
      </c>
      <c r="C912" s="7"/>
      <c r="D912" s="7"/>
      <c r="E912" s="35" t="str">
        <f>IF(C912="","",VLOOKUP(C912,Parametros_Activos_Inf!$CV$2:$CW$6,2,FALSE))</f>
        <v/>
      </c>
      <c r="F912" s="35" t="str">
        <f>IF(D912="","",VLOOKUP(D912,Parametros_Activos_Inf!$CX$2:$CY$16,2,FALSE))</f>
        <v/>
      </c>
      <c r="G912" s="35" t="str">
        <f t="shared" si="45"/>
        <v/>
      </c>
      <c r="H912" s="7"/>
      <c r="I912" s="7"/>
      <c r="J912" s="7"/>
      <c r="K912" s="7"/>
      <c r="L912" s="7"/>
      <c r="M912" s="11"/>
      <c r="N912" s="18" t="str">
        <f>IF(M912="","",VLOOKUP(M912,Parametros_Activos_Inf!$P$2:$Q$48,2,FALSE))</f>
        <v/>
      </c>
      <c r="O912" s="7"/>
      <c r="P912" s="18" t="str">
        <f>IF(O912="","",VLOOKUP(O912,Parametros_Activos_Inf!$R$2:$S$124,2,FALSE))</f>
        <v/>
      </c>
      <c r="Q912" s="7"/>
      <c r="R912" s="7"/>
      <c r="S912" s="7"/>
      <c r="T912" s="7"/>
      <c r="U912" s="7"/>
      <c r="V912" s="7"/>
      <c r="W912" s="7"/>
      <c r="X912" s="7"/>
      <c r="Y912" s="7"/>
      <c r="Z912" s="7"/>
      <c r="AA912" s="7"/>
      <c r="AB912" s="7"/>
      <c r="AC912" s="7"/>
      <c r="AD912" s="36" t="str">
        <f t="shared" si="46"/>
        <v/>
      </c>
      <c r="AE912" s="35" t="str">
        <f>IF(AD912="","",VLOOKUP(AD912,Parametros_Activos_Inf!$CK$2:$CL$10,2,FALSE))</f>
        <v/>
      </c>
      <c r="AF912" s="29"/>
      <c r="AG912" s="36" t="str">
        <f>IF(AF912="","",VLOOKUP(AF912,Parametros_Activos_Inf!$CP$2:$CQ$4,2,FALSE))</f>
        <v/>
      </c>
      <c r="AH912" s="29"/>
      <c r="AI912" s="36" t="str">
        <f>IF(AH912="","",VLOOKUP(AH912,Parametros_Activos_Inf!$CN$2:$CO$5,2,FALSE))</f>
        <v/>
      </c>
      <c r="AJ912" s="154" t="str">
        <f>IF(AH912="","",VLOOKUP(AF912&amp;AH912,Parametros_Activos_Inf!$CR$2:$CS$13,2,FALSE))</f>
        <v/>
      </c>
      <c r="AK912" s="20"/>
    </row>
    <row r="913" spans="1:37" s="9" customFormat="1" ht="14.25">
      <c r="A913" s="35">
        <v>910</v>
      </c>
      <c r="B913" s="35" t="str">
        <f t="shared" si="44"/>
        <v/>
      </c>
      <c r="C913" s="7"/>
      <c r="D913" s="7"/>
      <c r="E913" s="35" t="str">
        <f>IF(C913="","",VLOOKUP(C913,Parametros_Activos_Inf!$CV$2:$CW$6,2,FALSE))</f>
        <v/>
      </c>
      <c r="F913" s="35" t="str">
        <f>IF(D913="","",VLOOKUP(D913,Parametros_Activos_Inf!$CX$2:$CY$16,2,FALSE))</f>
        <v/>
      </c>
      <c r="G913" s="35" t="str">
        <f t="shared" si="45"/>
        <v/>
      </c>
      <c r="H913" s="7"/>
      <c r="I913" s="7"/>
      <c r="J913" s="7"/>
      <c r="K913" s="7"/>
      <c r="L913" s="7"/>
      <c r="M913" s="11"/>
      <c r="N913" s="18" t="str">
        <f>IF(M913="","",VLOOKUP(M913,Parametros_Activos_Inf!$P$2:$Q$48,2,FALSE))</f>
        <v/>
      </c>
      <c r="O913" s="7"/>
      <c r="P913" s="18" t="str">
        <f>IF(O913="","",VLOOKUP(O913,Parametros_Activos_Inf!$R$2:$S$124,2,FALSE))</f>
        <v/>
      </c>
      <c r="Q913" s="7"/>
      <c r="R913" s="7"/>
      <c r="S913" s="7"/>
      <c r="T913" s="7"/>
      <c r="U913" s="7"/>
      <c r="V913" s="7"/>
      <c r="W913" s="7"/>
      <c r="X913" s="7"/>
      <c r="Y913" s="7"/>
      <c r="Z913" s="7"/>
      <c r="AA913" s="7"/>
      <c r="AB913" s="7"/>
      <c r="AC913" s="7"/>
      <c r="AD913" s="36" t="str">
        <f t="shared" si="46"/>
        <v/>
      </c>
      <c r="AE913" s="35" t="str">
        <f>IF(AD913="","",VLOOKUP(AD913,Parametros_Activos_Inf!$CK$2:$CL$10,2,FALSE))</f>
        <v/>
      </c>
      <c r="AF913" s="29"/>
      <c r="AG913" s="36" t="str">
        <f>IF(AF913="","",VLOOKUP(AF913,Parametros_Activos_Inf!$CP$2:$CQ$4,2,FALSE))</f>
        <v/>
      </c>
      <c r="AH913" s="29"/>
      <c r="AI913" s="36" t="str">
        <f>IF(AH913="","",VLOOKUP(AH913,Parametros_Activos_Inf!$CN$2:$CO$5,2,FALSE))</f>
        <v/>
      </c>
      <c r="AJ913" s="154" t="str">
        <f>IF(AH913="","",VLOOKUP(AF913&amp;AH913,Parametros_Activos_Inf!$CR$2:$CS$13,2,FALSE))</f>
        <v/>
      </c>
      <c r="AK913" s="20"/>
    </row>
    <row r="914" spans="1:37" s="9" customFormat="1" ht="14.25">
      <c r="A914" s="35">
        <v>911</v>
      </c>
      <c r="B914" s="35" t="str">
        <f t="shared" si="44"/>
        <v/>
      </c>
      <c r="C914" s="7"/>
      <c r="D914" s="7"/>
      <c r="E914" s="35" t="str">
        <f>IF(C914="","",VLOOKUP(C914,Parametros_Activos_Inf!$CV$2:$CW$6,2,FALSE))</f>
        <v/>
      </c>
      <c r="F914" s="35" t="str">
        <f>IF(D914="","",VLOOKUP(D914,Parametros_Activos_Inf!$CX$2:$CY$16,2,FALSE))</f>
        <v/>
      </c>
      <c r="G914" s="35" t="str">
        <f t="shared" si="45"/>
        <v/>
      </c>
      <c r="H914" s="7"/>
      <c r="I914" s="7"/>
      <c r="J914" s="7"/>
      <c r="K914" s="7"/>
      <c r="L914" s="7"/>
      <c r="M914" s="11"/>
      <c r="N914" s="18" t="str">
        <f>IF(M914="","",VLOOKUP(M914,Parametros_Activos_Inf!$P$2:$Q$48,2,FALSE))</f>
        <v/>
      </c>
      <c r="O914" s="7"/>
      <c r="P914" s="18" t="str">
        <f>IF(O914="","",VLOOKUP(O914,Parametros_Activos_Inf!$R$2:$S$124,2,FALSE))</f>
        <v/>
      </c>
      <c r="Q914" s="7"/>
      <c r="R914" s="7"/>
      <c r="S914" s="7"/>
      <c r="T914" s="7"/>
      <c r="U914" s="7"/>
      <c r="V914" s="7"/>
      <c r="W914" s="7"/>
      <c r="X914" s="7"/>
      <c r="Y914" s="7"/>
      <c r="Z914" s="7"/>
      <c r="AA914" s="7"/>
      <c r="AB914" s="7"/>
      <c r="AC914" s="7"/>
      <c r="AD914" s="36" t="str">
        <f t="shared" si="46"/>
        <v/>
      </c>
      <c r="AE914" s="35" t="str">
        <f>IF(AD914="","",VLOOKUP(AD914,Parametros_Activos_Inf!$CK$2:$CL$10,2,FALSE))</f>
        <v/>
      </c>
      <c r="AF914" s="29"/>
      <c r="AG914" s="36" t="str">
        <f>IF(AF914="","",VLOOKUP(AF914,Parametros_Activos_Inf!$CP$2:$CQ$4,2,FALSE))</f>
        <v/>
      </c>
      <c r="AH914" s="29"/>
      <c r="AI914" s="36" t="str">
        <f>IF(AH914="","",VLOOKUP(AH914,Parametros_Activos_Inf!$CN$2:$CO$5,2,FALSE))</f>
        <v/>
      </c>
      <c r="AJ914" s="154" t="str">
        <f>IF(AH914="","",VLOOKUP(AF914&amp;AH914,Parametros_Activos_Inf!$CR$2:$CS$13,2,FALSE))</f>
        <v/>
      </c>
      <c r="AK914" s="20"/>
    </row>
    <row r="915" spans="1:37" s="9" customFormat="1" ht="14.25">
      <c r="A915" s="35">
        <v>912</v>
      </c>
      <c r="B915" s="35" t="str">
        <f t="shared" si="44"/>
        <v/>
      </c>
      <c r="C915" s="7"/>
      <c r="D915" s="7"/>
      <c r="E915" s="35" t="str">
        <f>IF(C915="","",VLOOKUP(C915,Parametros_Activos_Inf!$CV$2:$CW$6,2,FALSE))</f>
        <v/>
      </c>
      <c r="F915" s="35" t="str">
        <f>IF(D915="","",VLOOKUP(D915,Parametros_Activos_Inf!$CX$2:$CY$16,2,FALSE))</f>
        <v/>
      </c>
      <c r="G915" s="35" t="str">
        <f t="shared" si="45"/>
        <v/>
      </c>
      <c r="H915" s="7"/>
      <c r="I915" s="7"/>
      <c r="J915" s="7"/>
      <c r="K915" s="7"/>
      <c r="L915" s="7"/>
      <c r="M915" s="11"/>
      <c r="N915" s="18" t="str">
        <f>IF(M915="","",VLOOKUP(M915,Parametros_Activos_Inf!$P$2:$Q$48,2,FALSE))</f>
        <v/>
      </c>
      <c r="O915" s="7"/>
      <c r="P915" s="18" t="str">
        <f>IF(O915="","",VLOOKUP(O915,Parametros_Activos_Inf!$R$2:$S$124,2,FALSE))</f>
        <v/>
      </c>
      <c r="Q915" s="7"/>
      <c r="R915" s="7"/>
      <c r="S915" s="7"/>
      <c r="T915" s="7"/>
      <c r="U915" s="7"/>
      <c r="V915" s="7"/>
      <c r="W915" s="7"/>
      <c r="X915" s="7"/>
      <c r="Y915" s="7"/>
      <c r="Z915" s="7"/>
      <c r="AA915" s="7"/>
      <c r="AB915" s="7"/>
      <c r="AC915" s="7"/>
      <c r="AD915" s="36" t="str">
        <f t="shared" si="46"/>
        <v/>
      </c>
      <c r="AE915" s="35" t="str">
        <f>IF(AD915="","",VLOOKUP(AD915,Parametros_Activos_Inf!$CK$2:$CL$10,2,FALSE))</f>
        <v/>
      </c>
      <c r="AF915" s="29"/>
      <c r="AG915" s="36" t="str">
        <f>IF(AF915="","",VLOOKUP(AF915,Parametros_Activos_Inf!$CP$2:$CQ$4,2,FALSE))</f>
        <v/>
      </c>
      <c r="AH915" s="29"/>
      <c r="AI915" s="36" t="str">
        <f>IF(AH915="","",VLOOKUP(AH915,Parametros_Activos_Inf!$CN$2:$CO$5,2,FALSE))</f>
        <v/>
      </c>
      <c r="AJ915" s="154" t="str">
        <f>IF(AH915="","",VLOOKUP(AF915&amp;AH915,Parametros_Activos_Inf!$CR$2:$CS$13,2,FALSE))</f>
        <v/>
      </c>
      <c r="AK915" s="20"/>
    </row>
    <row r="916" spans="1:37" s="9" customFormat="1" ht="14.25">
      <c r="A916" s="35">
        <v>913</v>
      </c>
      <c r="B916" s="35" t="str">
        <f t="shared" si="44"/>
        <v/>
      </c>
      <c r="C916" s="7"/>
      <c r="D916" s="7"/>
      <c r="E916" s="35" t="str">
        <f>IF(C916="","",VLOOKUP(C916,Parametros_Activos_Inf!$CV$2:$CW$6,2,FALSE))</f>
        <v/>
      </c>
      <c r="F916" s="35" t="str">
        <f>IF(D916="","",VLOOKUP(D916,Parametros_Activos_Inf!$CX$2:$CY$16,2,FALSE))</f>
        <v/>
      </c>
      <c r="G916" s="35" t="str">
        <f t="shared" si="45"/>
        <v/>
      </c>
      <c r="H916" s="7"/>
      <c r="I916" s="7"/>
      <c r="J916" s="7"/>
      <c r="K916" s="7"/>
      <c r="L916" s="7"/>
      <c r="M916" s="11"/>
      <c r="N916" s="18" t="str">
        <f>IF(M916="","",VLOOKUP(M916,Parametros_Activos_Inf!$P$2:$Q$48,2,FALSE))</f>
        <v/>
      </c>
      <c r="O916" s="7"/>
      <c r="P916" s="18" t="str">
        <f>IF(O916="","",VLOOKUP(O916,Parametros_Activos_Inf!$R$2:$S$124,2,FALSE))</f>
        <v/>
      </c>
      <c r="Q916" s="7"/>
      <c r="R916" s="7"/>
      <c r="S916" s="7"/>
      <c r="T916" s="7"/>
      <c r="U916" s="7"/>
      <c r="V916" s="7"/>
      <c r="W916" s="7"/>
      <c r="X916" s="7"/>
      <c r="Y916" s="7"/>
      <c r="Z916" s="7"/>
      <c r="AA916" s="7"/>
      <c r="AB916" s="7"/>
      <c r="AC916" s="7"/>
      <c r="AD916" s="36" t="str">
        <f t="shared" si="46"/>
        <v/>
      </c>
      <c r="AE916" s="35" t="str">
        <f>IF(AD916="","",VLOOKUP(AD916,Parametros_Activos_Inf!$CK$2:$CL$10,2,FALSE))</f>
        <v/>
      </c>
      <c r="AF916" s="29"/>
      <c r="AG916" s="36" t="str">
        <f>IF(AF916="","",VLOOKUP(AF916,Parametros_Activos_Inf!$CP$2:$CQ$4,2,FALSE))</f>
        <v/>
      </c>
      <c r="AH916" s="29"/>
      <c r="AI916" s="36" t="str">
        <f>IF(AH916="","",VLOOKUP(AH916,Parametros_Activos_Inf!$CN$2:$CO$5,2,FALSE))</f>
        <v/>
      </c>
      <c r="AJ916" s="154" t="str">
        <f>IF(AH916="","",VLOOKUP(AF916&amp;AH916,Parametros_Activos_Inf!$CR$2:$CS$13,2,FALSE))</f>
        <v/>
      </c>
      <c r="AK916" s="20"/>
    </row>
    <row r="917" spans="1:37" s="9" customFormat="1" ht="14.25">
      <c r="A917" s="35">
        <v>914</v>
      </c>
      <c r="B917" s="35" t="str">
        <f t="shared" si="44"/>
        <v/>
      </c>
      <c r="C917" s="7"/>
      <c r="D917" s="7"/>
      <c r="E917" s="35" t="str">
        <f>IF(C917="","",VLOOKUP(C917,Parametros_Activos_Inf!$CV$2:$CW$6,2,FALSE))</f>
        <v/>
      </c>
      <c r="F917" s="35" t="str">
        <f>IF(D917="","",VLOOKUP(D917,Parametros_Activos_Inf!$CX$2:$CY$16,2,FALSE))</f>
        <v/>
      </c>
      <c r="G917" s="35" t="str">
        <f t="shared" si="45"/>
        <v/>
      </c>
      <c r="H917" s="7"/>
      <c r="I917" s="7"/>
      <c r="J917" s="7"/>
      <c r="K917" s="7"/>
      <c r="L917" s="7"/>
      <c r="M917" s="11"/>
      <c r="N917" s="18" t="str">
        <f>IF(M917="","",VLOOKUP(M917,Parametros_Activos_Inf!$P$2:$Q$48,2,FALSE))</f>
        <v/>
      </c>
      <c r="O917" s="7"/>
      <c r="P917" s="18" t="str">
        <f>IF(O917="","",VLOOKUP(O917,Parametros_Activos_Inf!$R$2:$S$124,2,FALSE))</f>
        <v/>
      </c>
      <c r="Q917" s="7"/>
      <c r="R917" s="7"/>
      <c r="S917" s="7"/>
      <c r="T917" s="7"/>
      <c r="U917" s="7"/>
      <c r="V917" s="7"/>
      <c r="W917" s="7"/>
      <c r="X917" s="7"/>
      <c r="Y917" s="7"/>
      <c r="Z917" s="7"/>
      <c r="AA917" s="7"/>
      <c r="AB917" s="7"/>
      <c r="AC917" s="7"/>
      <c r="AD917" s="36" t="str">
        <f t="shared" si="46"/>
        <v/>
      </c>
      <c r="AE917" s="35" t="str">
        <f>IF(AD917="","",VLOOKUP(AD917,Parametros_Activos_Inf!$CK$2:$CL$10,2,FALSE))</f>
        <v/>
      </c>
      <c r="AF917" s="29"/>
      <c r="AG917" s="36" t="str">
        <f>IF(AF917="","",VLOOKUP(AF917,Parametros_Activos_Inf!$CP$2:$CQ$4,2,FALSE))</f>
        <v/>
      </c>
      <c r="AH917" s="29"/>
      <c r="AI917" s="36" t="str">
        <f>IF(AH917="","",VLOOKUP(AH917,Parametros_Activos_Inf!$CN$2:$CO$5,2,FALSE))</f>
        <v/>
      </c>
      <c r="AJ917" s="154" t="str">
        <f>IF(AH917="","",VLOOKUP(AF917&amp;AH917,Parametros_Activos_Inf!$CR$2:$CS$13,2,FALSE))</f>
        <v/>
      </c>
      <c r="AK917" s="20"/>
    </row>
    <row r="918" spans="1:37" s="9" customFormat="1" ht="14.25">
      <c r="A918" s="35">
        <v>915</v>
      </c>
      <c r="B918" s="35" t="str">
        <f t="shared" si="44"/>
        <v/>
      </c>
      <c r="C918" s="7"/>
      <c r="D918" s="7"/>
      <c r="E918" s="35" t="str">
        <f>IF(C918="","",VLOOKUP(C918,Parametros_Activos_Inf!$CV$2:$CW$6,2,FALSE))</f>
        <v/>
      </c>
      <c r="F918" s="35" t="str">
        <f>IF(D918="","",VLOOKUP(D918,Parametros_Activos_Inf!$CX$2:$CY$16,2,FALSE))</f>
        <v/>
      </c>
      <c r="G918" s="35" t="str">
        <f t="shared" si="45"/>
        <v/>
      </c>
      <c r="H918" s="7"/>
      <c r="I918" s="7"/>
      <c r="J918" s="7"/>
      <c r="K918" s="7"/>
      <c r="L918" s="7"/>
      <c r="M918" s="11"/>
      <c r="N918" s="18" t="str">
        <f>IF(M918="","",VLOOKUP(M918,Parametros_Activos_Inf!$P$2:$Q$48,2,FALSE))</f>
        <v/>
      </c>
      <c r="O918" s="7"/>
      <c r="P918" s="18" t="str">
        <f>IF(O918="","",VLOOKUP(O918,Parametros_Activos_Inf!$R$2:$S$124,2,FALSE))</f>
        <v/>
      </c>
      <c r="Q918" s="7"/>
      <c r="R918" s="7"/>
      <c r="S918" s="7"/>
      <c r="T918" s="7"/>
      <c r="U918" s="7"/>
      <c r="V918" s="7"/>
      <c r="W918" s="7"/>
      <c r="X918" s="7"/>
      <c r="Y918" s="7"/>
      <c r="Z918" s="7"/>
      <c r="AA918" s="7"/>
      <c r="AB918" s="7"/>
      <c r="AC918" s="7"/>
      <c r="AD918" s="36" t="str">
        <f t="shared" si="46"/>
        <v/>
      </c>
      <c r="AE918" s="35" t="str">
        <f>IF(AD918="","",VLOOKUP(AD918,Parametros_Activos_Inf!$CK$2:$CL$10,2,FALSE))</f>
        <v/>
      </c>
      <c r="AF918" s="29"/>
      <c r="AG918" s="36" t="str">
        <f>IF(AF918="","",VLOOKUP(AF918,Parametros_Activos_Inf!$CP$2:$CQ$4,2,FALSE))</f>
        <v/>
      </c>
      <c r="AH918" s="29"/>
      <c r="AI918" s="36" t="str">
        <f>IF(AH918="","",VLOOKUP(AH918,Parametros_Activos_Inf!$CN$2:$CO$5,2,FALSE))</f>
        <v/>
      </c>
      <c r="AJ918" s="154" t="str">
        <f>IF(AH918="","",VLOOKUP(AF918&amp;AH918,Parametros_Activos_Inf!$CR$2:$CS$13,2,FALSE))</f>
        <v/>
      </c>
      <c r="AK918" s="20"/>
    </row>
    <row r="919" spans="1:37" s="9" customFormat="1" ht="14.25">
      <c r="A919" s="35">
        <v>916</v>
      </c>
      <c r="B919" s="35" t="str">
        <f t="shared" si="44"/>
        <v/>
      </c>
      <c r="C919" s="7"/>
      <c r="D919" s="7"/>
      <c r="E919" s="35" t="str">
        <f>IF(C919="","",VLOOKUP(C919,Parametros_Activos_Inf!$CV$2:$CW$6,2,FALSE))</f>
        <v/>
      </c>
      <c r="F919" s="35" t="str">
        <f>IF(D919="","",VLOOKUP(D919,Parametros_Activos_Inf!$CX$2:$CY$16,2,FALSE))</f>
        <v/>
      </c>
      <c r="G919" s="35" t="str">
        <f t="shared" si="45"/>
        <v/>
      </c>
      <c r="H919" s="7"/>
      <c r="I919" s="7"/>
      <c r="J919" s="7"/>
      <c r="K919" s="7"/>
      <c r="L919" s="7"/>
      <c r="M919" s="11"/>
      <c r="N919" s="18" t="str">
        <f>IF(M919="","",VLOOKUP(M919,Parametros_Activos_Inf!$P$2:$Q$48,2,FALSE))</f>
        <v/>
      </c>
      <c r="O919" s="7"/>
      <c r="P919" s="18" t="str">
        <f>IF(O919="","",VLOOKUP(O919,Parametros_Activos_Inf!$R$2:$S$124,2,FALSE))</f>
        <v/>
      </c>
      <c r="Q919" s="7"/>
      <c r="R919" s="7"/>
      <c r="S919" s="7"/>
      <c r="T919" s="7"/>
      <c r="U919" s="7"/>
      <c r="V919" s="7"/>
      <c r="W919" s="7"/>
      <c r="X919" s="7"/>
      <c r="Y919" s="7"/>
      <c r="Z919" s="7"/>
      <c r="AA919" s="7"/>
      <c r="AB919" s="7"/>
      <c r="AC919" s="7"/>
      <c r="AD919" s="36" t="str">
        <f t="shared" si="46"/>
        <v/>
      </c>
      <c r="AE919" s="35" t="str">
        <f>IF(AD919="","",VLOOKUP(AD919,Parametros_Activos_Inf!$CK$2:$CL$10,2,FALSE))</f>
        <v/>
      </c>
      <c r="AF919" s="29"/>
      <c r="AG919" s="36" t="str">
        <f>IF(AF919="","",VLOOKUP(AF919,Parametros_Activos_Inf!$CP$2:$CQ$4,2,FALSE))</f>
        <v/>
      </c>
      <c r="AH919" s="29"/>
      <c r="AI919" s="36" t="str">
        <f>IF(AH919="","",VLOOKUP(AH919,Parametros_Activos_Inf!$CN$2:$CO$5,2,FALSE))</f>
        <v/>
      </c>
      <c r="AJ919" s="154" t="str">
        <f>IF(AH919="","",VLOOKUP(AF919&amp;AH919,Parametros_Activos_Inf!$CR$2:$CS$13,2,FALSE))</f>
        <v/>
      </c>
      <c r="AK919" s="20"/>
    </row>
    <row r="920" spans="1:37" s="9" customFormat="1" ht="14.25">
      <c r="A920" s="35">
        <v>917</v>
      </c>
      <c r="B920" s="35" t="str">
        <f t="shared" si="44"/>
        <v/>
      </c>
      <c r="C920" s="7"/>
      <c r="D920" s="7"/>
      <c r="E920" s="35" t="str">
        <f>IF(C920="","",VLOOKUP(C920,Parametros_Activos_Inf!$CV$2:$CW$6,2,FALSE))</f>
        <v/>
      </c>
      <c r="F920" s="35" t="str">
        <f>IF(D920="","",VLOOKUP(D920,Parametros_Activos_Inf!$CX$2:$CY$16,2,FALSE))</f>
        <v/>
      </c>
      <c r="G920" s="35" t="str">
        <f t="shared" si="45"/>
        <v/>
      </c>
      <c r="H920" s="7"/>
      <c r="I920" s="7"/>
      <c r="J920" s="7"/>
      <c r="K920" s="7"/>
      <c r="L920" s="7"/>
      <c r="M920" s="11"/>
      <c r="N920" s="18" t="str">
        <f>IF(M920="","",VLOOKUP(M920,Parametros_Activos_Inf!$P$2:$Q$48,2,FALSE))</f>
        <v/>
      </c>
      <c r="O920" s="7"/>
      <c r="P920" s="18" t="str">
        <f>IF(O920="","",VLOOKUP(O920,Parametros_Activos_Inf!$R$2:$S$124,2,FALSE))</f>
        <v/>
      </c>
      <c r="Q920" s="7"/>
      <c r="R920" s="7"/>
      <c r="S920" s="7"/>
      <c r="T920" s="7"/>
      <c r="U920" s="7"/>
      <c r="V920" s="7"/>
      <c r="W920" s="7"/>
      <c r="X920" s="7"/>
      <c r="Y920" s="7"/>
      <c r="Z920" s="7"/>
      <c r="AA920" s="7"/>
      <c r="AB920" s="7"/>
      <c r="AC920" s="7"/>
      <c r="AD920" s="36" t="str">
        <f t="shared" si="46"/>
        <v/>
      </c>
      <c r="AE920" s="35" t="str">
        <f>IF(AD920="","",VLOOKUP(AD920,Parametros_Activos_Inf!$CK$2:$CL$10,2,FALSE))</f>
        <v/>
      </c>
      <c r="AF920" s="29"/>
      <c r="AG920" s="36" t="str">
        <f>IF(AF920="","",VLOOKUP(AF920,Parametros_Activos_Inf!$CP$2:$CQ$4,2,FALSE))</f>
        <v/>
      </c>
      <c r="AH920" s="29"/>
      <c r="AI920" s="36" t="str">
        <f>IF(AH920="","",VLOOKUP(AH920,Parametros_Activos_Inf!$CN$2:$CO$5,2,FALSE))</f>
        <v/>
      </c>
      <c r="AJ920" s="154" t="str">
        <f>IF(AH920="","",VLOOKUP(AF920&amp;AH920,Parametros_Activos_Inf!$CR$2:$CS$13,2,FALSE))</f>
        <v/>
      </c>
      <c r="AK920" s="20"/>
    </row>
    <row r="921" spans="1:37" s="9" customFormat="1" ht="14.25">
      <c r="A921" s="35">
        <v>918</v>
      </c>
      <c r="B921" s="35" t="str">
        <f t="shared" si="44"/>
        <v/>
      </c>
      <c r="C921" s="7"/>
      <c r="D921" s="7"/>
      <c r="E921" s="35" t="str">
        <f>IF(C921="","",VLOOKUP(C921,Parametros_Activos_Inf!$CV$2:$CW$6,2,FALSE))</f>
        <v/>
      </c>
      <c r="F921" s="35" t="str">
        <f>IF(D921="","",VLOOKUP(D921,Parametros_Activos_Inf!$CX$2:$CY$16,2,FALSE))</f>
        <v/>
      </c>
      <c r="G921" s="35" t="str">
        <f t="shared" si="45"/>
        <v/>
      </c>
      <c r="H921" s="7"/>
      <c r="I921" s="7"/>
      <c r="J921" s="7"/>
      <c r="K921" s="7"/>
      <c r="L921" s="7"/>
      <c r="M921" s="11"/>
      <c r="N921" s="18" t="str">
        <f>IF(M921="","",VLOOKUP(M921,Parametros_Activos_Inf!$P$2:$Q$48,2,FALSE))</f>
        <v/>
      </c>
      <c r="O921" s="7"/>
      <c r="P921" s="18" t="str">
        <f>IF(O921="","",VLOOKUP(O921,Parametros_Activos_Inf!$R$2:$S$124,2,FALSE))</f>
        <v/>
      </c>
      <c r="Q921" s="7"/>
      <c r="R921" s="7"/>
      <c r="S921" s="7"/>
      <c r="T921" s="7"/>
      <c r="U921" s="7"/>
      <c r="V921" s="7"/>
      <c r="W921" s="7"/>
      <c r="X921" s="7"/>
      <c r="Y921" s="7"/>
      <c r="Z921" s="7"/>
      <c r="AA921" s="7"/>
      <c r="AB921" s="7"/>
      <c r="AC921" s="7"/>
      <c r="AD921" s="36" t="str">
        <f t="shared" si="46"/>
        <v/>
      </c>
      <c r="AE921" s="35" t="str">
        <f>IF(AD921="","",VLOOKUP(AD921,Parametros_Activos_Inf!$CK$2:$CL$10,2,FALSE))</f>
        <v/>
      </c>
      <c r="AF921" s="29"/>
      <c r="AG921" s="36" t="str">
        <f>IF(AF921="","",VLOOKUP(AF921,Parametros_Activos_Inf!$CP$2:$CQ$4,2,FALSE))</f>
        <v/>
      </c>
      <c r="AH921" s="29"/>
      <c r="AI921" s="36" t="str">
        <f>IF(AH921="","",VLOOKUP(AH921,Parametros_Activos_Inf!$CN$2:$CO$5,2,FALSE))</f>
        <v/>
      </c>
      <c r="AJ921" s="154" t="str">
        <f>IF(AH921="","",VLOOKUP(AF921&amp;AH921,Parametros_Activos_Inf!$CR$2:$CS$13,2,FALSE))</f>
        <v/>
      </c>
      <c r="AK921" s="20"/>
    </row>
    <row r="922" spans="1:37" s="9" customFormat="1" ht="14.25">
      <c r="A922" s="35">
        <v>919</v>
      </c>
      <c r="B922" s="35" t="str">
        <f t="shared" si="44"/>
        <v/>
      </c>
      <c r="C922" s="7"/>
      <c r="D922" s="7"/>
      <c r="E922" s="35" t="str">
        <f>IF(C922="","",VLOOKUP(C922,Parametros_Activos_Inf!$CV$2:$CW$6,2,FALSE))</f>
        <v/>
      </c>
      <c r="F922" s="35" t="str">
        <f>IF(D922="","",VLOOKUP(D922,Parametros_Activos_Inf!$CX$2:$CY$16,2,FALSE))</f>
        <v/>
      </c>
      <c r="G922" s="35" t="str">
        <f t="shared" si="45"/>
        <v/>
      </c>
      <c r="H922" s="7"/>
      <c r="I922" s="7"/>
      <c r="J922" s="7"/>
      <c r="K922" s="7"/>
      <c r="L922" s="7"/>
      <c r="M922" s="11"/>
      <c r="N922" s="18" t="str">
        <f>IF(M922="","",VLOOKUP(M922,Parametros_Activos_Inf!$P$2:$Q$48,2,FALSE))</f>
        <v/>
      </c>
      <c r="O922" s="7"/>
      <c r="P922" s="18" t="str">
        <f>IF(O922="","",VLOOKUP(O922,Parametros_Activos_Inf!$R$2:$S$124,2,FALSE))</f>
        <v/>
      </c>
      <c r="Q922" s="7"/>
      <c r="R922" s="7"/>
      <c r="S922" s="7"/>
      <c r="T922" s="7"/>
      <c r="U922" s="7"/>
      <c r="V922" s="7"/>
      <c r="W922" s="7"/>
      <c r="X922" s="7"/>
      <c r="Y922" s="7"/>
      <c r="Z922" s="7"/>
      <c r="AA922" s="7"/>
      <c r="AB922" s="7"/>
      <c r="AC922" s="7"/>
      <c r="AD922" s="36" t="str">
        <f t="shared" si="46"/>
        <v/>
      </c>
      <c r="AE922" s="35" t="str">
        <f>IF(AD922="","",VLOOKUP(AD922,Parametros_Activos_Inf!$CK$2:$CL$10,2,FALSE))</f>
        <v/>
      </c>
      <c r="AF922" s="29"/>
      <c r="AG922" s="36" t="str">
        <f>IF(AF922="","",VLOOKUP(AF922,Parametros_Activos_Inf!$CP$2:$CQ$4,2,FALSE))</f>
        <v/>
      </c>
      <c r="AH922" s="29"/>
      <c r="AI922" s="36" t="str">
        <f>IF(AH922="","",VLOOKUP(AH922,Parametros_Activos_Inf!$CN$2:$CO$5,2,FALSE))</f>
        <v/>
      </c>
      <c r="AJ922" s="154" t="str">
        <f>IF(AH922="","",VLOOKUP(AF922&amp;AH922,Parametros_Activos_Inf!$CR$2:$CS$13,2,FALSE))</f>
        <v/>
      </c>
      <c r="AK922" s="20"/>
    </row>
    <row r="923" spans="1:37" s="9" customFormat="1" ht="14.25">
      <c r="A923" s="35">
        <v>920</v>
      </c>
      <c r="B923" s="35" t="str">
        <f t="shared" si="44"/>
        <v/>
      </c>
      <c r="C923" s="7"/>
      <c r="D923" s="7"/>
      <c r="E923" s="35" t="str">
        <f>IF(C923="","",VLOOKUP(C923,Parametros_Activos_Inf!$CV$2:$CW$6,2,FALSE))</f>
        <v/>
      </c>
      <c r="F923" s="35" t="str">
        <f>IF(D923="","",VLOOKUP(D923,Parametros_Activos_Inf!$CX$2:$CY$16,2,FALSE))</f>
        <v/>
      </c>
      <c r="G923" s="35" t="str">
        <f t="shared" si="45"/>
        <v/>
      </c>
      <c r="H923" s="7"/>
      <c r="I923" s="7"/>
      <c r="J923" s="7"/>
      <c r="K923" s="7"/>
      <c r="L923" s="7"/>
      <c r="M923" s="11"/>
      <c r="N923" s="18" t="str">
        <f>IF(M923="","",VLOOKUP(M923,Parametros_Activos_Inf!$P$2:$Q$48,2,FALSE))</f>
        <v/>
      </c>
      <c r="O923" s="7"/>
      <c r="P923" s="18" t="str">
        <f>IF(O923="","",VLOOKUP(O923,Parametros_Activos_Inf!$R$2:$S$124,2,FALSE))</f>
        <v/>
      </c>
      <c r="Q923" s="7"/>
      <c r="R923" s="7"/>
      <c r="S923" s="7"/>
      <c r="T923" s="7"/>
      <c r="U923" s="7"/>
      <c r="V923" s="7"/>
      <c r="W923" s="7"/>
      <c r="X923" s="7"/>
      <c r="Y923" s="7"/>
      <c r="Z923" s="7"/>
      <c r="AA923" s="7"/>
      <c r="AB923" s="7"/>
      <c r="AC923" s="7"/>
      <c r="AD923" s="36" t="str">
        <f t="shared" si="46"/>
        <v/>
      </c>
      <c r="AE923" s="35" t="str">
        <f>IF(AD923="","",VLOOKUP(AD923,Parametros_Activos_Inf!$CK$2:$CL$10,2,FALSE))</f>
        <v/>
      </c>
      <c r="AF923" s="29"/>
      <c r="AG923" s="36" t="str">
        <f>IF(AF923="","",VLOOKUP(AF923,Parametros_Activos_Inf!$CP$2:$CQ$4,2,FALSE))</f>
        <v/>
      </c>
      <c r="AH923" s="29"/>
      <c r="AI923" s="36" t="str">
        <f>IF(AH923="","",VLOOKUP(AH923,Parametros_Activos_Inf!$CN$2:$CO$5,2,FALSE))</f>
        <v/>
      </c>
      <c r="AJ923" s="154" t="str">
        <f>IF(AH923="","",VLOOKUP(AF923&amp;AH923,Parametros_Activos_Inf!$CR$2:$CS$13,2,FALSE))</f>
        <v/>
      </c>
      <c r="AK923" s="20"/>
    </row>
    <row r="924" spans="1:37" s="9" customFormat="1" ht="14.25">
      <c r="A924" s="35">
        <v>921</v>
      </c>
      <c r="B924" s="35" t="str">
        <f t="shared" si="44"/>
        <v/>
      </c>
      <c r="C924" s="7"/>
      <c r="D924" s="7"/>
      <c r="E924" s="35" t="str">
        <f>IF(C924="","",VLOOKUP(C924,Parametros_Activos_Inf!$CV$2:$CW$6,2,FALSE))</f>
        <v/>
      </c>
      <c r="F924" s="35" t="str">
        <f>IF(D924="","",VLOOKUP(D924,Parametros_Activos_Inf!$CX$2:$CY$16,2,FALSE))</f>
        <v/>
      </c>
      <c r="G924" s="35" t="str">
        <f t="shared" si="45"/>
        <v/>
      </c>
      <c r="H924" s="7"/>
      <c r="I924" s="7"/>
      <c r="J924" s="7"/>
      <c r="K924" s="7"/>
      <c r="L924" s="7"/>
      <c r="M924" s="11"/>
      <c r="N924" s="18" t="str">
        <f>IF(M924="","",VLOOKUP(M924,Parametros_Activos_Inf!$P$2:$Q$48,2,FALSE))</f>
        <v/>
      </c>
      <c r="O924" s="7"/>
      <c r="P924" s="18" t="str">
        <f>IF(O924="","",VLOOKUP(O924,Parametros_Activos_Inf!$R$2:$S$124,2,FALSE))</f>
        <v/>
      </c>
      <c r="Q924" s="7"/>
      <c r="R924" s="7"/>
      <c r="S924" s="7"/>
      <c r="T924" s="7"/>
      <c r="U924" s="7"/>
      <c r="V924" s="7"/>
      <c r="W924" s="7"/>
      <c r="X924" s="7"/>
      <c r="Y924" s="7"/>
      <c r="Z924" s="7"/>
      <c r="AA924" s="7"/>
      <c r="AB924" s="7"/>
      <c r="AC924" s="7"/>
      <c r="AD924" s="36" t="str">
        <f t="shared" si="46"/>
        <v/>
      </c>
      <c r="AE924" s="35" t="str">
        <f>IF(AD924="","",VLOOKUP(AD924,Parametros_Activos_Inf!$CK$2:$CL$10,2,FALSE))</f>
        <v/>
      </c>
      <c r="AF924" s="29"/>
      <c r="AG924" s="36" t="str">
        <f>IF(AF924="","",VLOOKUP(AF924,Parametros_Activos_Inf!$CP$2:$CQ$4,2,FALSE))</f>
        <v/>
      </c>
      <c r="AH924" s="29"/>
      <c r="AI924" s="36" t="str">
        <f>IF(AH924="","",VLOOKUP(AH924,Parametros_Activos_Inf!$CN$2:$CO$5,2,FALSE))</f>
        <v/>
      </c>
      <c r="AJ924" s="154" t="str">
        <f>IF(AH924="","",VLOOKUP(AF924&amp;AH924,Parametros_Activos_Inf!$CR$2:$CS$13,2,FALSE))</f>
        <v/>
      </c>
      <c r="AK924" s="20"/>
    </row>
    <row r="925" spans="1:37" s="9" customFormat="1" ht="14.25">
      <c r="A925" s="35">
        <v>922</v>
      </c>
      <c r="B925" s="35" t="str">
        <f t="shared" si="44"/>
        <v/>
      </c>
      <c r="C925" s="7"/>
      <c r="D925" s="7"/>
      <c r="E925" s="35" t="str">
        <f>IF(C925="","",VLOOKUP(C925,Parametros_Activos_Inf!$CV$2:$CW$6,2,FALSE))</f>
        <v/>
      </c>
      <c r="F925" s="35" t="str">
        <f>IF(D925="","",VLOOKUP(D925,Parametros_Activos_Inf!$CX$2:$CY$16,2,FALSE))</f>
        <v/>
      </c>
      <c r="G925" s="35" t="str">
        <f t="shared" si="45"/>
        <v/>
      </c>
      <c r="H925" s="7"/>
      <c r="I925" s="7"/>
      <c r="J925" s="7"/>
      <c r="K925" s="7"/>
      <c r="L925" s="7"/>
      <c r="M925" s="11"/>
      <c r="N925" s="18" t="str">
        <f>IF(M925="","",VLOOKUP(M925,Parametros_Activos_Inf!$P$2:$Q$48,2,FALSE))</f>
        <v/>
      </c>
      <c r="O925" s="7"/>
      <c r="P925" s="18" t="str">
        <f>IF(O925="","",VLOOKUP(O925,Parametros_Activos_Inf!$R$2:$S$124,2,FALSE))</f>
        <v/>
      </c>
      <c r="Q925" s="7"/>
      <c r="R925" s="7"/>
      <c r="S925" s="7"/>
      <c r="T925" s="7"/>
      <c r="U925" s="7"/>
      <c r="V925" s="7"/>
      <c r="W925" s="7"/>
      <c r="X925" s="7"/>
      <c r="Y925" s="7"/>
      <c r="Z925" s="7"/>
      <c r="AA925" s="7"/>
      <c r="AB925" s="7"/>
      <c r="AC925" s="7"/>
      <c r="AD925" s="36" t="str">
        <f t="shared" si="46"/>
        <v/>
      </c>
      <c r="AE925" s="35" t="str">
        <f>IF(AD925="","",VLOOKUP(AD925,Parametros_Activos_Inf!$CK$2:$CL$10,2,FALSE))</f>
        <v/>
      </c>
      <c r="AF925" s="29"/>
      <c r="AG925" s="36" t="str">
        <f>IF(AF925="","",VLOOKUP(AF925,Parametros_Activos_Inf!$CP$2:$CQ$4,2,FALSE))</f>
        <v/>
      </c>
      <c r="AH925" s="29"/>
      <c r="AI925" s="36" t="str">
        <f>IF(AH925="","",VLOOKUP(AH925,Parametros_Activos_Inf!$CN$2:$CO$5,2,FALSE))</f>
        <v/>
      </c>
      <c r="AJ925" s="154" t="str">
        <f>IF(AH925="","",VLOOKUP(AF925&amp;AH925,Parametros_Activos_Inf!$CR$2:$CS$13,2,FALSE))</f>
        <v/>
      </c>
      <c r="AK925" s="20"/>
    </row>
    <row r="926" spans="1:37" s="9" customFormat="1" ht="14.25">
      <c r="A926" s="35">
        <v>923</v>
      </c>
      <c r="B926" s="35" t="str">
        <f t="shared" si="44"/>
        <v/>
      </c>
      <c r="C926" s="7"/>
      <c r="D926" s="7"/>
      <c r="E926" s="35" t="str">
        <f>IF(C926="","",VLOOKUP(C926,Parametros_Activos_Inf!$CV$2:$CW$6,2,FALSE))</f>
        <v/>
      </c>
      <c r="F926" s="35" t="str">
        <f>IF(D926="","",VLOOKUP(D926,Parametros_Activos_Inf!$CX$2:$CY$16,2,FALSE))</f>
        <v/>
      </c>
      <c r="G926" s="35" t="str">
        <f t="shared" si="45"/>
        <v/>
      </c>
      <c r="H926" s="7"/>
      <c r="I926" s="7"/>
      <c r="J926" s="7"/>
      <c r="K926" s="7"/>
      <c r="L926" s="7"/>
      <c r="M926" s="11"/>
      <c r="N926" s="18" t="str">
        <f>IF(M926="","",VLOOKUP(M926,Parametros_Activos_Inf!$P$2:$Q$48,2,FALSE))</f>
        <v/>
      </c>
      <c r="O926" s="7"/>
      <c r="P926" s="18" t="str">
        <f>IF(O926="","",VLOOKUP(O926,Parametros_Activos_Inf!$R$2:$S$124,2,FALSE))</f>
        <v/>
      </c>
      <c r="Q926" s="7"/>
      <c r="R926" s="7"/>
      <c r="S926" s="7"/>
      <c r="T926" s="7"/>
      <c r="U926" s="7"/>
      <c r="V926" s="7"/>
      <c r="W926" s="7"/>
      <c r="X926" s="7"/>
      <c r="Y926" s="7"/>
      <c r="Z926" s="7"/>
      <c r="AA926" s="7"/>
      <c r="AB926" s="7"/>
      <c r="AC926" s="7"/>
      <c r="AD926" s="36" t="str">
        <f t="shared" si="46"/>
        <v/>
      </c>
      <c r="AE926" s="35" t="str">
        <f>IF(AD926="","",VLOOKUP(AD926,Parametros_Activos_Inf!$CK$2:$CL$10,2,FALSE))</f>
        <v/>
      </c>
      <c r="AF926" s="29"/>
      <c r="AG926" s="36" t="str">
        <f>IF(AF926="","",VLOOKUP(AF926,Parametros_Activos_Inf!$CP$2:$CQ$4,2,FALSE))</f>
        <v/>
      </c>
      <c r="AH926" s="29"/>
      <c r="AI926" s="36" t="str">
        <f>IF(AH926="","",VLOOKUP(AH926,Parametros_Activos_Inf!$CN$2:$CO$5,2,FALSE))</f>
        <v/>
      </c>
      <c r="AJ926" s="154" t="str">
        <f>IF(AH926="","",VLOOKUP(AF926&amp;AH926,Parametros_Activos_Inf!$CR$2:$CS$13,2,FALSE))</f>
        <v/>
      </c>
      <c r="AK926" s="20"/>
    </row>
    <row r="927" spans="1:37" s="9" customFormat="1" ht="14.25">
      <c r="A927" s="35">
        <v>924</v>
      </c>
      <c r="B927" s="35" t="str">
        <f t="shared" si="44"/>
        <v/>
      </c>
      <c r="C927" s="7"/>
      <c r="D927" s="7"/>
      <c r="E927" s="35" t="str">
        <f>IF(C927="","",VLOOKUP(C927,Parametros_Activos_Inf!$CV$2:$CW$6,2,FALSE))</f>
        <v/>
      </c>
      <c r="F927" s="35" t="str">
        <f>IF(D927="","",VLOOKUP(D927,Parametros_Activos_Inf!$CX$2:$CY$16,2,FALSE))</f>
        <v/>
      </c>
      <c r="G927" s="35" t="str">
        <f t="shared" si="45"/>
        <v/>
      </c>
      <c r="H927" s="7"/>
      <c r="I927" s="7"/>
      <c r="J927" s="7"/>
      <c r="K927" s="7"/>
      <c r="L927" s="7"/>
      <c r="M927" s="11"/>
      <c r="N927" s="18" t="str">
        <f>IF(M927="","",VLOOKUP(M927,Parametros_Activos_Inf!$P$2:$Q$48,2,FALSE))</f>
        <v/>
      </c>
      <c r="O927" s="7"/>
      <c r="P927" s="18" t="str">
        <f>IF(O927="","",VLOOKUP(O927,Parametros_Activos_Inf!$R$2:$S$124,2,FALSE))</f>
        <v/>
      </c>
      <c r="Q927" s="7"/>
      <c r="R927" s="7"/>
      <c r="S927" s="7"/>
      <c r="T927" s="7"/>
      <c r="U927" s="7"/>
      <c r="V927" s="7"/>
      <c r="W927" s="7"/>
      <c r="X927" s="7"/>
      <c r="Y927" s="7"/>
      <c r="Z927" s="7"/>
      <c r="AA927" s="7"/>
      <c r="AB927" s="7"/>
      <c r="AC927" s="7"/>
      <c r="AD927" s="36" t="str">
        <f t="shared" si="46"/>
        <v/>
      </c>
      <c r="AE927" s="35" t="str">
        <f>IF(AD927="","",VLOOKUP(AD927,Parametros_Activos_Inf!$CK$2:$CL$10,2,FALSE))</f>
        <v/>
      </c>
      <c r="AF927" s="29"/>
      <c r="AG927" s="36" t="str">
        <f>IF(AF927="","",VLOOKUP(AF927,Parametros_Activos_Inf!$CP$2:$CQ$4,2,FALSE))</f>
        <v/>
      </c>
      <c r="AH927" s="29"/>
      <c r="AI927" s="36" t="str">
        <f>IF(AH927="","",VLOOKUP(AH927,Parametros_Activos_Inf!$CN$2:$CO$5,2,FALSE))</f>
        <v/>
      </c>
      <c r="AJ927" s="154" t="str">
        <f>IF(AH927="","",VLOOKUP(AF927&amp;AH927,Parametros_Activos_Inf!$CR$2:$CS$13,2,FALSE))</f>
        <v/>
      </c>
      <c r="AK927" s="20"/>
    </row>
    <row r="928" spans="1:37" s="9" customFormat="1" ht="14.25">
      <c r="A928" s="35">
        <v>925</v>
      </c>
      <c r="B928" s="35" t="str">
        <f t="shared" si="44"/>
        <v/>
      </c>
      <c r="C928" s="7"/>
      <c r="D928" s="7"/>
      <c r="E928" s="35" t="str">
        <f>IF(C928="","",VLOOKUP(C928,Parametros_Activos_Inf!$CV$2:$CW$6,2,FALSE))</f>
        <v/>
      </c>
      <c r="F928" s="35" t="str">
        <f>IF(D928="","",VLOOKUP(D928,Parametros_Activos_Inf!$CX$2:$CY$16,2,FALSE))</f>
        <v/>
      </c>
      <c r="G928" s="35" t="str">
        <f t="shared" si="45"/>
        <v/>
      </c>
      <c r="H928" s="7"/>
      <c r="I928" s="7"/>
      <c r="J928" s="7"/>
      <c r="K928" s="7"/>
      <c r="L928" s="7"/>
      <c r="M928" s="11"/>
      <c r="N928" s="18" t="str">
        <f>IF(M928="","",VLOOKUP(M928,Parametros_Activos_Inf!$P$2:$Q$48,2,FALSE))</f>
        <v/>
      </c>
      <c r="O928" s="7"/>
      <c r="P928" s="18" t="str">
        <f>IF(O928="","",VLOOKUP(O928,Parametros_Activos_Inf!$R$2:$S$124,2,FALSE))</f>
        <v/>
      </c>
      <c r="Q928" s="7"/>
      <c r="R928" s="7"/>
      <c r="S928" s="7"/>
      <c r="T928" s="7"/>
      <c r="U928" s="7"/>
      <c r="V928" s="7"/>
      <c r="W928" s="7"/>
      <c r="X928" s="7"/>
      <c r="Y928" s="7"/>
      <c r="Z928" s="7"/>
      <c r="AA928" s="7"/>
      <c r="AB928" s="7"/>
      <c r="AC928" s="7"/>
      <c r="AD928" s="36" t="str">
        <f t="shared" si="46"/>
        <v/>
      </c>
      <c r="AE928" s="35" t="str">
        <f>IF(AD928="","",VLOOKUP(AD928,Parametros_Activos_Inf!$CK$2:$CL$10,2,FALSE))</f>
        <v/>
      </c>
      <c r="AF928" s="29"/>
      <c r="AG928" s="36" t="str">
        <f>IF(AF928="","",VLOOKUP(AF928,Parametros_Activos_Inf!$CP$2:$CQ$4,2,FALSE))</f>
        <v/>
      </c>
      <c r="AH928" s="29"/>
      <c r="AI928" s="36" t="str">
        <f>IF(AH928="","",VLOOKUP(AH928,Parametros_Activos_Inf!$CN$2:$CO$5,2,FALSE))</f>
        <v/>
      </c>
      <c r="AJ928" s="154" t="str">
        <f>IF(AH928="","",VLOOKUP(AF928&amp;AH928,Parametros_Activos_Inf!$CR$2:$CS$13,2,FALSE))</f>
        <v/>
      </c>
      <c r="AK928" s="20"/>
    </row>
    <row r="929" spans="1:37" s="9" customFormat="1" ht="14.25">
      <c r="A929" s="35">
        <v>926</v>
      </c>
      <c r="B929" s="35" t="str">
        <f t="shared" si="44"/>
        <v/>
      </c>
      <c r="C929" s="7"/>
      <c r="D929" s="7"/>
      <c r="E929" s="35" t="str">
        <f>IF(C929="","",VLOOKUP(C929,Parametros_Activos_Inf!$CV$2:$CW$6,2,FALSE))</f>
        <v/>
      </c>
      <c r="F929" s="35" t="str">
        <f>IF(D929="","",VLOOKUP(D929,Parametros_Activos_Inf!$CX$2:$CY$16,2,FALSE))</f>
        <v/>
      </c>
      <c r="G929" s="35" t="str">
        <f t="shared" si="45"/>
        <v/>
      </c>
      <c r="H929" s="7"/>
      <c r="I929" s="7"/>
      <c r="J929" s="7"/>
      <c r="K929" s="7"/>
      <c r="L929" s="7"/>
      <c r="M929" s="11"/>
      <c r="N929" s="18" t="str">
        <f>IF(M929="","",VLOOKUP(M929,Parametros_Activos_Inf!$P$2:$Q$48,2,FALSE))</f>
        <v/>
      </c>
      <c r="O929" s="7"/>
      <c r="P929" s="18" t="str">
        <f>IF(O929="","",VLOOKUP(O929,Parametros_Activos_Inf!$R$2:$S$124,2,FALSE))</f>
        <v/>
      </c>
      <c r="Q929" s="7"/>
      <c r="R929" s="7"/>
      <c r="S929" s="7"/>
      <c r="T929" s="7"/>
      <c r="U929" s="7"/>
      <c r="V929" s="7"/>
      <c r="W929" s="7"/>
      <c r="X929" s="7"/>
      <c r="Y929" s="7"/>
      <c r="Z929" s="7"/>
      <c r="AA929" s="7"/>
      <c r="AB929" s="7"/>
      <c r="AC929" s="7"/>
      <c r="AD929" s="36" t="str">
        <f t="shared" si="46"/>
        <v/>
      </c>
      <c r="AE929" s="35" t="str">
        <f>IF(AD929="","",VLOOKUP(AD929,Parametros_Activos_Inf!$CK$2:$CL$10,2,FALSE))</f>
        <v/>
      </c>
      <c r="AF929" s="29"/>
      <c r="AG929" s="36" t="str">
        <f>IF(AF929="","",VLOOKUP(AF929,Parametros_Activos_Inf!$CP$2:$CQ$4,2,FALSE))</f>
        <v/>
      </c>
      <c r="AH929" s="29"/>
      <c r="AI929" s="36" t="str">
        <f>IF(AH929="","",VLOOKUP(AH929,Parametros_Activos_Inf!$CN$2:$CO$5,2,FALSE))</f>
        <v/>
      </c>
      <c r="AJ929" s="154" t="str">
        <f>IF(AH929="","",VLOOKUP(AF929&amp;AH929,Parametros_Activos_Inf!$CR$2:$CS$13,2,FALSE))</f>
        <v/>
      </c>
      <c r="AK929" s="20"/>
    </row>
    <row r="930" spans="1:37" s="9" customFormat="1" ht="14.25">
      <c r="A930" s="35">
        <v>927</v>
      </c>
      <c r="B930" s="35" t="str">
        <f t="shared" si="44"/>
        <v/>
      </c>
      <c r="C930" s="7"/>
      <c r="D930" s="7"/>
      <c r="E930" s="35" t="str">
        <f>IF(C930="","",VLOOKUP(C930,Parametros_Activos_Inf!$CV$2:$CW$6,2,FALSE))</f>
        <v/>
      </c>
      <c r="F930" s="35" t="str">
        <f>IF(D930="","",VLOOKUP(D930,Parametros_Activos_Inf!$CX$2:$CY$16,2,FALSE))</f>
        <v/>
      </c>
      <c r="G930" s="35" t="str">
        <f t="shared" si="45"/>
        <v/>
      </c>
      <c r="H930" s="7"/>
      <c r="I930" s="7"/>
      <c r="J930" s="7"/>
      <c r="K930" s="7"/>
      <c r="L930" s="7"/>
      <c r="M930" s="11"/>
      <c r="N930" s="18" t="str">
        <f>IF(M930="","",VLOOKUP(M930,Parametros_Activos_Inf!$P$2:$Q$48,2,FALSE))</f>
        <v/>
      </c>
      <c r="O930" s="7"/>
      <c r="P930" s="18" t="str">
        <f>IF(O930="","",VLOOKUP(O930,Parametros_Activos_Inf!$R$2:$S$124,2,FALSE))</f>
        <v/>
      </c>
      <c r="Q930" s="7"/>
      <c r="R930" s="7"/>
      <c r="S930" s="7"/>
      <c r="T930" s="7"/>
      <c r="U930" s="7"/>
      <c r="V930" s="7"/>
      <c r="W930" s="7"/>
      <c r="X930" s="7"/>
      <c r="Y930" s="7"/>
      <c r="Z930" s="7"/>
      <c r="AA930" s="7"/>
      <c r="AB930" s="7"/>
      <c r="AC930" s="7"/>
      <c r="AD930" s="36" t="str">
        <f t="shared" si="46"/>
        <v/>
      </c>
      <c r="AE930" s="35" t="str">
        <f>IF(AD930="","",VLOOKUP(AD930,Parametros_Activos_Inf!$CK$2:$CL$10,2,FALSE))</f>
        <v/>
      </c>
      <c r="AF930" s="29"/>
      <c r="AG930" s="36" t="str">
        <f>IF(AF930="","",VLOOKUP(AF930,Parametros_Activos_Inf!$CP$2:$CQ$4,2,FALSE))</f>
        <v/>
      </c>
      <c r="AH930" s="29"/>
      <c r="AI930" s="36" t="str">
        <f>IF(AH930="","",VLOOKUP(AH930,Parametros_Activos_Inf!$CN$2:$CO$5,2,FALSE))</f>
        <v/>
      </c>
      <c r="AJ930" s="154" t="str">
        <f>IF(AH930="","",VLOOKUP(AF930&amp;AH930,Parametros_Activos_Inf!$CR$2:$CS$13,2,FALSE))</f>
        <v/>
      </c>
      <c r="AK930" s="20"/>
    </row>
    <row r="931" spans="1:37" s="9" customFormat="1" ht="14.25">
      <c r="A931" s="35">
        <v>928</v>
      </c>
      <c r="B931" s="35" t="str">
        <f t="shared" si="44"/>
        <v/>
      </c>
      <c r="C931" s="7"/>
      <c r="D931" s="7"/>
      <c r="E931" s="35" t="str">
        <f>IF(C931="","",VLOOKUP(C931,Parametros_Activos_Inf!$CV$2:$CW$6,2,FALSE))</f>
        <v/>
      </c>
      <c r="F931" s="35" t="str">
        <f>IF(D931="","",VLOOKUP(D931,Parametros_Activos_Inf!$CX$2:$CY$16,2,FALSE))</f>
        <v/>
      </c>
      <c r="G931" s="35" t="str">
        <f t="shared" si="45"/>
        <v/>
      </c>
      <c r="H931" s="7"/>
      <c r="I931" s="7"/>
      <c r="J931" s="7"/>
      <c r="K931" s="7"/>
      <c r="L931" s="7"/>
      <c r="M931" s="11"/>
      <c r="N931" s="18" t="str">
        <f>IF(M931="","",VLOOKUP(M931,Parametros_Activos_Inf!$P$2:$Q$48,2,FALSE))</f>
        <v/>
      </c>
      <c r="O931" s="7"/>
      <c r="P931" s="18" t="str">
        <f>IF(O931="","",VLOOKUP(O931,Parametros_Activos_Inf!$R$2:$S$124,2,FALSE))</f>
        <v/>
      </c>
      <c r="Q931" s="7"/>
      <c r="R931" s="7"/>
      <c r="S931" s="7"/>
      <c r="T931" s="7"/>
      <c r="U931" s="7"/>
      <c r="V931" s="7"/>
      <c r="W931" s="7"/>
      <c r="X931" s="7"/>
      <c r="Y931" s="7"/>
      <c r="Z931" s="7"/>
      <c r="AA931" s="7"/>
      <c r="AB931" s="7"/>
      <c r="AC931" s="7"/>
      <c r="AD931" s="36" t="str">
        <f t="shared" si="46"/>
        <v/>
      </c>
      <c r="AE931" s="35" t="str">
        <f>IF(AD931="","",VLOOKUP(AD931,Parametros_Activos_Inf!$CK$2:$CL$10,2,FALSE))</f>
        <v/>
      </c>
      <c r="AF931" s="29"/>
      <c r="AG931" s="36" t="str">
        <f>IF(AF931="","",VLOOKUP(AF931,Parametros_Activos_Inf!$CP$2:$CQ$4,2,FALSE))</f>
        <v/>
      </c>
      <c r="AH931" s="29"/>
      <c r="AI931" s="36" t="str">
        <f>IF(AH931="","",VLOOKUP(AH931,Parametros_Activos_Inf!$CN$2:$CO$5,2,FALSE))</f>
        <v/>
      </c>
      <c r="AJ931" s="154" t="str">
        <f>IF(AH931="","",VLOOKUP(AF931&amp;AH931,Parametros_Activos_Inf!$CR$2:$CS$13,2,FALSE))</f>
        <v/>
      </c>
      <c r="AK931" s="20"/>
    </row>
    <row r="932" spans="1:37" s="9" customFormat="1" ht="14.25">
      <c r="A932" s="35">
        <v>929</v>
      </c>
      <c r="B932" s="35" t="str">
        <f t="shared" si="44"/>
        <v/>
      </c>
      <c r="C932" s="7"/>
      <c r="D932" s="7"/>
      <c r="E932" s="35" t="str">
        <f>IF(C932="","",VLOOKUP(C932,Parametros_Activos_Inf!$CV$2:$CW$6,2,FALSE))</f>
        <v/>
      </c>
      <c r="F932" s="35" t="str">
        <f>IF(D932="","",VLOOKUP(D932,Parametros_Activos_Inf!$CX$2:$CY$16,2,FALSE))</f>
        <v/>
      </c>
      <c r="G932" s="35" t="str">
        <f t="shared" si="45"/>
        <v/>
      </c>
      <c r="H932" s="7"/>
      <c r="I932" s="7"/>
      <c r="J932" s="7"/>
      <c r="K932" s="7"/>
      <c r="L932" s="7"/>
      <c r="M932" s="11"/>
      <c r="N932" s="18" t="str">
        <f>IF(M932="","",VLOOKUP(M932,Parametros_Activos_Inf!$P$2:$Q$48,2,FALSE))</f>
        <v/>
      </c>
      <c r="O932" s="7"/>
      <c r="P932" s="18" t="str">
        <f>IF(O932="","",VLOOKUP(O932,Parametros_Activos_Inf!$R$2:$S$124,2,FALSE))</f>
        <v/>
      </c>
      <c r="Q932" s="7"/>
      <c r="R932" s="7"/>
      <c r="S932" s="7"/>
      <c r="T932" s="7"/>
      <c r="U932" s="7"/>
      <c r="V932" s="7"/>
      <c r="W932" s="7"/>
      <c r="X932" s="7"/>
      <c r="Y932" s="7"/>
      <c r="Z932" s="7"/>
      <c r="AA932" s="7"/>
      <c r="AB932" s="7"/>
      <c r="AC932" s="7"/>
      <c r="AD932" s="36" t="str">
        <f t="shared" si="46"/>
        <v/>
      </c>
      <c r="AE932" s="35" t="str">
        <f>IF(AD932="","",VLOOKUP(AD932,Parametros_Activos_Inf!$CK$2:$CL$10,2,FALSE))</f>
        <v/>
      </c>
      <c r="AF932" s="29"/>
      <c r="AG932" s="36" t="str">
        <f>IF(AF932="","",VLOOKUP(AF932,Parametros_Activos_Inf!$CP$2:$CQ$4,2,FALSE))</f>
        <v/>
      </c>
      <c r="AH932" s="29"/>
      <c r="AI932" s="36" t="str">
        <f>IF(AH932="","",VLOOKUP(AH932,Parametros_Activos_Inf!$CN$2:$CO$5,2,FALSE))</f>
        <v/>
      </c>
      <c r="AJ932" s="154" t="str">
        <f>IF(AH932="","",VLOOKUP(AF932&amp;AH932,Parametros_Activos_Inf!$CR$2:$CS$13,2,FALSE))</f>
        <v/>
      </c>
      <c r="AK932" s="20"/>
    </row>
    <row r="933" spans="1:37" s="9" customFormat="1" ht="14.25">
      <c r="A933" s="35">
        <v>930</v>
      </c>
      <c r="B933" s="35" t="str">
        <f t="shared" si="44"/>
        <v/>
      </c>
      <c r="C933" s="7"/>
      <c r="D933" s="7"/>
      <c r="E933" s="35" t="str">
        <f>IF(C933="","",VLOOKUP(C933,Parametros_Activos_Inf!$CV$2:$CW$6,2,FALSE))</f>
        <v/>
      </c>
      <c r="F933" s="35" t="str">
        <f>IF(D933="","",VLOOKUP(D933,Parametros_Activos_Inf!$CX$2:$CY$16,2,FALSE))</f>
        <v/>
      </c>
      <c r="G933" s="35" t="str">
        <f t="shared" si="45"/>
        <v/>
      </c>
      <c r="H933" s="7"/>
      <c r="I933" s="7"/>
      <c r="J933" s="7"/>
      <c r="K933" s="7"/>
      <c r="L933" s="7"/>
      <c r="M933" s="11"/>
      <c r="N933" s="18" t="str">
        <f>IF(M933="","",VLOOKUP(M933,Parametros_Activos_Inf!$P$2:$Q$48,2,FALSE))</f>
        <v/>
      </c>
      <c r="O933" s="7"/>
      <c r="P933" s="18" t="str">
        <f>IF(O933="","",VLOOKUP(O933,Parametros_Activos_Inf!$R$2:$S$124,2,FALSE))</f>
        <v/>
      </c>
      <c r="Q933" s="7"/>
      <c r="R933" s="7"/>
      <c r="S933" s="7"/>
      <c r="T933" s="7"/>
      <c r="U933" s="7"/>
      <c r="V933" s="7"/>
      <c r="W933" s="7"/>
      <c r="X933" s="7"/>
      <c r="Y933" s="7"/>
      <c r="Z933" s="7"/>
      <c r="AA933" s="7"/>
      <c r="AB933" s="7"/>
      <c r="AC933" s="7"/>
      <c r="AD933" s="36" t="str">
        <f t="shared" si="46"/>
        <v/>
      </c>
      <c r="AE933" s="35" t="str">
        <f>IF(AD933="","",VLOOKUP(AD933,Parametros_Activos_Inf!$CK$2:$CL$10,2,FALSE))</f>
        <v/>
      </c>
      <c r="AF933" s="29"/>
      <c r="AG933" s="36" t="str">
        <f>IF(AF933="","",VLOOKUP(AF933,Parametros_Activos_Inf!$CP$2:$CQ$4,2,FALSE))</f>
        <v/>
      </c>
      <c r="AH933" s="29"/>
      <c r="AI933" s="36" t="str">
        <f>IF(AH933="","",VLOOKUP(AH933,Parametros_Activos_Inf!$CN$2:$CO$5,2,FALSE))</f>
        <v/>
      </c>
      <c r="AJ933" s="154" t="str">
        <f>IF(AH933="","",VLOOKUP(AF933&amp;AH933,Parametros_Activos_Inf!$CR$2:$CS$13,2,FALSE))</f>
        <v/>
      </c>
      <c r="AK933" s="20"/>
    </row>
    <row r="934" spans="1:37" s="9" customFormat="1" ht="14.25">
      <c r="A934" s="35">
        <v>931</v>
      </c>
      <c r="B934" s="35" t="str">
        <f t="shared" si="44"/>
        <v/>
      </c>
      <c r="C934" s="7"/>
      <c r="D934" s="7"/>
      <c r="E934" s="35" t="str">
        <f>IF(C934="","",VLOOKUP(C934,Parametros_Activos_Inf!$CV$2:$CW$6,2,FALSE))</f>
        <v/>
      </c>
      <c r="F934" s="35" t="str">
        <f>IF(D934="","",VLOOKUP(D934,Parametros_Activos_Inf!$CX$2:$CY$16,2,FALSE))</f>
        <v/>
      </c>
      <c r="G934" s="35" t="str">
        <f t="shared" si="45"/>
        <v/>
      </c>
      <c r="H934" s="7"/>
      <c r="I934" s="7"/>
      <c r="J934" s="7"/>
      <c r="K934" s="7"/>
      <c r="L934" s="7"/>
      <c r="M934" s="11"/>
      <c r="N934" s="18" t="str">
        <f>IF(M934="","",VLOOKUP(M934,Parametros_Activos_Inf!$P$2:$Q$48,2,FALSE))</f>
        <v/>
      </c>
      <c r="O934" s="7"/>
      <c r="P934" s="18" t="str">
        <f>IF(O934="","",VLOOKUP(O934,Parametros_Activos_Inf!$R$2:$S$124,2,FALSE))</f>
        <v/>
      </c>
      <c r="Q934" s="7"/>
      <c r="R934" s="7"/>
      <c r="S934" s="7"/>
      <c r="T934" s="7"/>
      <c r="U934" s="7"/>
      <c r="V934" s="7"/>
      <c r="W934" s="7"/>
      <c r="X934" s="7"/>
      <c r="Y934" s="7"/>
      <c r="Z934" s="7"/>
      <c r="AA934" s="7"/>
      <c r="AB934" s="7"/>
      <c r="AC934" s="7"/>
      <c r="AD934" s="36" t="str">
        <f t="shared" si="46"/>
        <v/>
      </c>
      <c r="AE934" s="35" t="str">
        <f>IF(AD934="","",VLOOKUP(AD934,Parametros_Activos_Inf!$CK$2:$CL$10,2,FALSE))</f>
        <v/>
      </c>
      <c r="AF934" s="29"/>
      <c r="AG934" s="36" t="str">
        <f>IF(AF934="","",VLOOKUP(AF934,Parametros_Activos_Inf!$CP$2:$CQ$4,2,FALSE))</f>
        <v/>
      </c>
      <c r="AH934" s="29"/>
      <c r="AI934" s="36" t="str">
        <f>IF(AH934="","",VLOOKUP(AH934,Parametros_Activos_Inf!$CN$2:$CO$5,2,FALSE))</f>
        <v/>
      </c>
      <c r="AJ934" s="154" t="str">
        <f>IF(AH934="","",VLOOKUP(AF934&amp;AH934,Parametros_Activos_Inf!$CR$2:$CS$13,2,FALSE))</f>
        <v/>
      </c>
      <c r="AK934" s="20"/>
    </row>
    <row r="935" spans="1:37" s="9" customFormat="1" ht="14.25">
      <c r="A935" s="35">
        <v>932</v>
      </c>
      <c r="B935" s="35" t="str">
        <f t="shared" si="44"/>
        <v/>
      </c>
      <c r="C935" s="7"/>
      <c r="D935" s="7"/>
      <c r="E935" s="35" t="str">
        <f>IF(C935="","",VLOOKUP(C935,Parametros_Activos_Inf!$CV$2:$CW$6,2,FALSE))</f>
        <v/>
      </c>
      <c r="F935" s="35" t="str">
        <f>IF(D935="","",VLOOKUP(D935,Parametros_Activos_Inf!$CX$2:$CY$16,2,FALSE))</f>
        <v/>
      </c>
      <c r="G935" s="35" t="str">
        <f t="shared" si="45"/>
        <v/>
      </c>
      <c r="H935" s="7"/>
      <c r="I935" s="7"/>
      <c r="J935" s="7"/>
      <c r="K935" s="7"/>
      <c r="L935" s="7"/>
      <c r="M935" s="11"/>
      <c r="N935" s="18" t="str">
        <f>IF(M935="","",VLOOKUP(M935,Parametros_Activos_Inf!$P$2:$Q$48,2,FALSE))</f>
        <v/>
      </c>
      <c r="O935" s="7"/>
      <c r="P935" s="18" t="str">
        <f>IF(O935="","",VLOOKUP(O935,Parametros_Activos_Inf!$R$2:$S$124,2,FALSE))</f>
        <v/>
      </c>
      <c r="Q935" s="7"/>
      <c r="R935" s="7"/>
      <c r="S935" s="7"/>
      <c r="T935" s="7"/>
      <c r="U935" s="7"/>
      <c r="V935" s="7"/>
      <c r="W935" s="7"/>
      <c r="X935" s="7"/>
      <c r="Y935" s="7"/>
      <c r="Z935" s="7"/>
      <c r="AA935" s="7"/>
      <c r="AB935" s="7"/>
      <c r="AC935" s="7"/>
      <c r="AD935" s="36" t="str">
        <f t="shared" si="46"/>
        <v/>
      </c>
      <c r="AE935" s="35" t="str">
        <f>IF(AD935="","",VLOOKUP(AD935,Parametros_Activos_Inf!$CK$2:$CL$10,2,FALSE))</f>
        <v/>
      </c>
      <c r="AF935" s="29"/>
      <c r="AG935" s="36" t="str">
        <f>IF(AF935="","",VLOOKUP(AF935,Parametros_Activos_Inf!$CP$2:$CQ$4,2,FALSE))</f>
        <v/>
      </c>
      <c r="AH935" s="29"/>
      <c r="AI935" s="36" t="str">
        <f>IF(AH935="","",VLOOKUP(AH935,Parametros_Activos_Inf!$CN$2:$CO$5,2,FALSE))</f>
        <v/>
      </c>
      <c r="AJ935" s="154" t="str">
        <f>IF(AH935="","",VLOOKUP(AF935&amp;AH935,Parametros_Activos_Inf!$CR$2:$CS$13,2,FALSE))</f>
        <v/>
      </c>
      <c r="AK935" s="20"/>
    </row>
    <row r="936" spans="1:37" s="9" customFormat="1" ht="14.25">
      <c r="A936" s="35">
        <v>933</v>
      </c>
      <c r="B936" s="35" t="str">
        <f t="shared" si="44"/>
        <v/>
      </c>
      <c r="C936" s="7"/>
      <c r="D936" s="7"/>
      <c r="E936" s="35" t="str">
        <f>IF(C936="","",VLOOKUP(C936,Parametros_Activos_Inf!$CV$2:$CW$6,2,FALSE))</f>
        <v/>
      </c>
      <c r="F936" s="35" t="str">
        <f>IF(D936="","",VLOOKUP(D936,Parametros_Activos_Inf!$CX$2:$CY$16,2,FALSE))</f>
        <v/>
      </c>
      <c r="G936" s="35" t="str">
        <f t="shared" si="45"/>
        <v/>
      </c>
      <c r="H936" s="7"/>
      <c r="I936" s="7"/>
      <c r="J936" s="7"/>
      <c r="K936" s="7"/>
      <c r="L936" s="7"/>
      <c r="M936" s="11"/>
      <c r="N936" s="18" t="str">
        <f>IF(M936="","",VLOOKUP(M936,Parametros_Activos_Inf!$P$2:$Q$48,2,FALSE))</f>
        <v/>
      </c>
      <c r="O936" s="7"/>
      <c r="P936" s="18" t="str">
        <f>IF(O936="","",VLOOKUP(O936,Parametros_Activos_Inf!$R$2:$S$124,2,FALSE))</f>
        <v/>
      </c>
      <c r="Q936" s="7"/>
      <c r="R936" s="7"/>
      <c r="S936" s="7"/>
      <c r="T936" s="7"/>
      <c r="U936" s="7"/>
      <c r="V936" s="7"/>
      <c r="W936" s="7"/>
      <c r="X936" s="7"/>
      <c r="Y936" s="7"/>
      <c r="Z936" s="7"/>
      <c r="AA936" s="7"/>
      <c r="AB936" s="7"/>
      <c r="AC936" s="7"/>
      <c r="AD936" s="36" t="str">
        <f t="shared" si="46"/>
        <v/>
      </c>
      <c r="AE936" s="35" t="str">
        <f>IF(AD936="","",VLOOKUP(AD936,Parametros_Activos_Inf!$CK$2:$CL$10,2,FALSE))</f>
        <v/>
      </c>
      <c r="AF936" s="29"/>
      <c r="AG936" s="36" t="str">
        <f>IF(AF936="","",VLOOKUP(AF936,Parametros_Activos_Inf!$CP$2:$CQ$4,2,FALSE))</f>
        <v/>
      </c>
      <c r="AH936" s="29"/>
      <c r="AI936" s="36" t="str">
        <f>IF(AH936="","",VLOOKUP(AH936,Parametros_Activos_Inf!$CN$2:$CO$5,2,FALSE))</f>
        <v/>
      </c>
      <c r="AJ936" s="154" t="str">
        <f>IF(AH936="","",VLOOKUP(AF936&amp;AH936,Parametros_Activos_Inf!$CR$2:$CS$13,2,FALSE))</f>
        <v/>
      </c>
      <c r="AK936" s="20"/>
    </row>
    <row r="937" spans="1:37" s="9" customFormat="1" ht="14.25">
      <c r="A937" s="35">
        <v>934</v>
      </c>
      <c r="B937" s="35" t="str">
        <f t="shared" si="44"/>
        <v/>
      </c>
      <c r="C937" s="7"/>
      <c r="D937" s="7"/>
      <c r="E937" s="35" t="str">
        <f>IF(C937="","",VLOOKUP(C937,Parametros_Activos_Inf!$CV$2:$CW$6,2,FALSE))</f>
        <v/>
      </c>
      <c r="F937" s="35" t="str">
        <f>IF(D937="","",VLOOKUP(D937,Parametros_Activos_Inf!$CX$2:$CY$16,2,FALSE))</f>
        <v/>
      </c>
      <c r="G937" s="35" t="str">
        <f t="shared" si="45"/>
        <v/>
      </c>
      <c r="H937" s="7"/>
      <c r="I937" s="7"/>
      <c r="J937" s="7"/>
      <c r="K937" s="7"/>
      <c r="L937" s="7"/>
      <c r="M937" s="11"/>
      <c r="N937" s="18" t="str">
        <f>IF(M937="","",VLOOKUP(M937,Parametros_Activos_Inf!$P$2:$Q$48,2,FALSE))</f>
        <v/>
      </c>
      <c r="O937" s="7"/>
      <c r="P937" s="18" t="str">
        <f>IF(O937="","",VLOOKUP(O937,Parametros_Activos_Inf!$R$2:$S$124,2,FALSE))</f>
        <v/>
      </c>
      <c r="Q937" s="7"/>
      <c r="R937" s="7"/>
      <c r="S937" s="7"/>
      <c r="T937" s="7"/>
      <c r="U937" s="7"/>
      <c r="V937" s="7"/>
      <c r="W937" s="7"/>
      <c r="X937" s="7"/>
      <c r="Y937" s="7"/>
      <c r="Z937" s="7"/>
      <c r="AA937" s="7"/>
      <c r="AB937" s="7"/>
      <c r="AC937" s="7"/>
      <c r="AD937" s="36" t="str">
        <f t="shared" si="46"/>
        <v/>
      </c>
      <c r="AE937" s="35" t="str">
        <f>IF(AD937="","",VLOOKUP(AD937,Parametros_Activos_Inf!$CK$2:$CL$10,2,FALSE))</f>
        <v/>
      </c>
      <c r="AF937" s="29"/>
      <c r="AG937" s="36" t="str">
        <f>IF(AF937="","",VLOOKUP(AF937,Parametros_Activos_Inf!$CP$2:$CQ$4,2,FALSE))</f>
        <v/>
      </c>
      <c r="AH937" s="29"/>
      <c r="AI937" s="36" t="str">
        <f>IF(AH937="","",VLOOKUP(AH937,Parametros_Activos_Inf!$CN$2:$CO$5,2,FALSE))</f>
        <v/>
      </c>
      <c r="AJ937" s="154" t="str">
        <f>IF(AH937="","",VLOOKUP(AF937&amp;AH937,Parametros_Activos_Inf!$CR$2:$CS$13,2,FALSE))</f>
        <v/>
      </c>
      <c r="AK937" s="20"/>
    </row>
    <row r="938" spans="1:37" s="9" customFormat="1" ht="14.25">
      <c r="A938" s="35">
        <v>935</v>
      </c>
      <c r="B938" s="35" t="str">
        <f t="shared" si="44"/>
        <v/>
      </c>
      <c r="C938" s="7"/>
      <c r="D938" s="7"/>
      <c r="E938" s="35" t="str">
        <f>IF(C938="","",VLOOKUP(C938,Parametros_Activos_Inf!$CV$2:$CW$6,2,FALSE))</f>
        <v/>
      </c>
      <c r="F938" s="35" t="str">
        <f>IF(D938="","",VLOOKUP(D938,Parametros_Activos_Inf!$CX$2:$CY$16,2,FALSE))</f>
        <v/>
      </c>
      <c r="G938" s="35" t="str">
        <f t="shared" si="45"/>
        <v/>
      </c>
      <c r="H938" s="7"/>
      <c r="I938" s="7"/>
      <c r="J938" s="7"/>
      <c r="K938" s="7"/>
      <c r="L938" s="7"/>
      <c r="M938" s="11"/>
      <c r="N938" s="18" t="str">
        <f>IF(M938="","",VLOOKUP(M938,Parametros_Activos_Inf!$P$2:$Q$48,2,FALSE))</f>
        <v/>
      </c>
      <c r="O938" s="7"/>
      <c r="P938" s="18" t="str">
        <f>IF(O938="","",VLOOKUP(O938,Parametros_Activos_Inf!$R$2:$S$124,2,FALSE))</f>
        <v/>
      </c>
      <c r="Q938" s="7"/>
      <c r="R938" s="7"/>
      <c r="S938" s="7"/>
      <c r="T938" s="7"/>
      <c r="U938" s="7"/>
      <c r="V938" s="7"/>
      <c r="W938" s="7"/>
      <c r="X938" s="7"/>
      <c r="Y938" s="7"/>
      <c r="Z938" s="7"/>
      <c r="AA938" s="7"/>
      <c r="AB938" s="7"/>
      <c r="AC938" s="7"/>
      <c r="AD938" s="36" t="str">
        <f t="shared" si="46"/>
        <v/>
      </c>
      <c r="AE938" s="35" t="str">
        <f>IF(AD938="","",VLOOKUP(AD938,Parametros_Activos_Inf!$CK$2:$CL$10,2,FALSE))</f>
        <v/>
      </c>
      <c r="AF938" s="29"/>
      <c r="AG938" s="36" t="str">
        <f>IF(AF938="","",VLOOKUP(AF938,Parametros_Activos_Inf!$CP$2:$CQ$4,2,FALSE))</f>
        <v/>
      </c>
      <c r="AH938" s="29"/>
      <c r="AI938" s="36" t="str">
        <f>IF(AH938="","",VLOOKUP(AH938,Parametros_Activos_Inf!$CN$2:$CO$5,2,FALSE))</f>
        <v/>
      </c>
      <c r="AJ938" s="154" t="str">
        <f>IF(AH938="","",VLOOKUP(AF938&amp;AH938,Parametros_Activos_Inf!$CR$2:$CS$13,2,FALSE))</f>
        <v/>
      </c>
      <c r="AK938" s="20"/>
    </row>
    <row r="939" spans="1:37" s="9" customFormat="1" ht="14.25">
      <c r="A939" s="35">
        <v>936</v>
      </c>
      <c r="B939" s="35" t="str">
        <f t="shared" si="44"/>
        <v/>
      </c>
      <c r="C939" s="7"/>
      <c r="D939" s="7"/>
      <c r="E939" s="35" t="str">
        <f>IF(C939="","",VLOOKUP(C939,Parametros_Activos_Inf!$CV$2:$CW$6,2,FALSE))</f>
        <v/>
      </c>
      <c r="F939" s="35" t="str">
        <f>IF(D939="","",VLOOKUP(D939,Parametros_Activos_Inf!$CX$2:$CY$16,2,FALSE))</f>
        <v/>
      </c>
      <c r="G939" s="35" t="str">
        <f t="shared" si="45"/>
        <v/>
      </c>
      <c r="H939" s="7"/>
      <c r="I939" s="7"/>
      <c r="J939" s="7"/>
      <c r="K939" s="7"/>
      <c r="L939" s="7"/>
      <c r="M939" s="11"/>
      <c r="N939" s="18" t="str">
        <f>IF(M939="","",VLOOKUP(M939,Parametros_Activos_Inf!$P$2:$Q$48,2,FALSE))</f>
        <v/>
      </c>
      <c r="O939" s="7"/>
      <c r="P939" s="18" t="str">
        <f>IF(O939="","",VLOOKUP(O939,Parametros_Activos_Inf!$R$2:$S$124,2,FALSE))</f>
        <v/>
      </c>
      <c r="Q939" s="7"/>
      <c r="R939" s="7"/>
      <c r="S939" s="7"/>
      <c r="T939" s="7"/>
      <c r="U939" s="7"/>
      <c r="V939" s="7"/>
      <c r="W939" s="7"/>
      <c r="X939" s="7"/>
      <c r="Y939" s="7"/>
      <c r="Z939" s="7"/>
      <c r="AA939" s="7"/>
      <c r="AB939" s="7"/>
      <c r="AC939" s="7"/>
      <c r="AD939" s="36" t="str">
        <f t="shared" si="46"/>
        <v/>
      </c>
      <c r="AE939" s="35" t="str">
        <f>IF(AD939="","",VLOOKUP(AD939,Parametros_Activos_Inf!$CK$2:$CL$10,2,FALSE))</f>
        <v/>
      </c>
      <c r="AF939" s="29"/>
      <c r="AG939" s="36" t="str">
        <f>IF(AF939="","",VLOOKUP(AF939,Parametros_Activos_Inf!$CP$2:$CQ$4,2,FALSE))</f>
        <v/>
      </c>
      <c r="AH939" s="29"/>
      <c r="AI939" s="36" t="str">
        <f>IF(AH939="","",VLOOKUP(AH939,Parametros_Activos_Inf!$CN$2:$CO$5,2,FALSE))</f>
        <v/>
      </c>
      <c r="AJ939" s="154" t="str">
        <f>IF(AH939="","",VLOOKUP(AF939&amp;AH939,Parametros_Activos_Inf!$CR$2:$CS$13,2,FALSE))</f>
        <v/>
      </c>
      <c r="AK939" s="20"/>
    </row>
    <row r="940" spans="1:37" s="9" customFormat="1" ht="14.25">
      <c r="A940" s="35">
        <v>937</v>
      </c>
      <c r="B940" s="35" t="str">
        <f t="shared" si="44"/>
        <v/>
      </c>
      <c r="C940" s="7"/>
      <c r="D940" s="7"/>
      <c r="E940" s="35" t="str">
        <f>IF(C940="","",VLOOKUP(C940,Parametros_Activos_Inf!$CV$2:$CW$6,2,FALSE))</f>
        <v/>
      </c>
      <c r="F940" s="35" t="str">
        <f>IF(D940="","",VLOOKUP(D940,Parametros_Activos_Inf!$CX$2:$CY$16,2,FALSE))</f>
        <v/>
      </c>
      <c r="G940" s="35" t="str">
        <f t="shared" si="45"/>
        <v/>
      </c>
      <c r="H940" s="7"/>
      <c r="I940" s="7"/>
      <c r="J940" s="7"/>
      <c r="K940" s="7"/>
      <c r="L940" s="7"/>
      <c r="M940" s="11"/>
      <c r="N940" s="18" t="str">
        <f>IF(M940="","",VLOOKUP(M940,Parametros_Activos_Inf!$P$2:$Q$48,2,FALSE))</f>
        <v/>
      </c>
      <c r="O940" s="7"/>
      <c r="P940" s="18" t="str">
        <f>IF(O940="","",VLOOKUP(O940,Parametros_Activos_Inf!$R$2:$S$124,2,FALSE))</f>
        <v/>
      </c>
      <c r="Q940" s="7"/>
      <c r="R940" s="7"/>
      <c r="S940" s="7"/>
      <c r="T940" s="7"/>
      <c r="U940" s="7"/>
      <c r="V940" s="7"/>
      <c r="W940" s="7"/>
      <c r="X940" s="7"/>
      <c r="Y940" s="7"/>
      <c r="Z940" s="7"/>
      <c r="AA940" s="7"/>
      <c r="AB940" s="7"/>
      <c r="AC940" s="7"/>
      <c r="AD940" s="36" t="str">
        <f t="shared" si="46"/>
        <v/>
      </c>
      <c r="AE940" s="35" t="str">
        <f>IF(AD940="","",VLOOKUP(AD940,Parametros_Activos_Inf!$CK$2:$CL$10,2,FALSE))</f>
        <v/>
      </c>
      <c r="AF940" s="29"/>
      <c r="AG940" s="36" t="str">
        <f>IF(AF940="","",VLOOKUP(AF940,Parametros_Activos_Inf!$CP$2:$CQ$4,2,FALSE))</f>
        <v/>
      </c>
      <c r="AH940" s="29"/>
      <c r="AI940" s="36" t="str">
        <f>IF(AH940="","",VLOOKUP(AH940,Parametros_Activos_Inf!$CN$2:$CO$5,2,FALSE))</f>
        <v/>
      </c>
      <c r="AJ940" s="154" t="str">
        <f>IF(AH940="","",VLOOKUP(AF940&amp;AH940,Parametros_Activos_Inf!$CR$2:$CS$13,2,FALSE))</f>
        <v/>
      </c>
      <c r="AK940" s="20"/>
    </row>
    <row r="941" spans="1:37" s="9" customFormat="1" ht="14.25">
      <c r="A941" s="35">
        <v>938</v>
      </c>
      <c r="B941" s="35" t="str">
        <f t="shared" si="44"/>
        <v/>
      </c>
      <c r="C941" s="7"/>
      <c r="D941" s="7"/>
      <c r="E941" s="35" t="str">
        <f>IF(C941="","",VLOOKUP(C941,Parametros_Activos_Inf!$CV$2:$CW$6,2,FALSE))</f>
        <v/>
      </c>
      <c r="F941" s="35" t="str">
        <f>IF(D941="","",VLOOKUP(D941,Parametros_Activos_Inf!$CX$2:$CY$16,2,FALSE))</f>
        <v/>
      </c>
      <c r="G941" s="35" t="str">
        <f t="shared" si="45"/>
        <v/>
      </c>
      <c r="H941" s="7"/>
      <c r="I941" s="7"/>
      <c r="J941" s="7"/>
      <c r="K941" s="7"/>
      <c r="L941" s="7"/>
      <c r="M941" s="11"/>
      <c r="N941" s="18" t="str">
        <f>IF(M941="","",VLOOKUP(M941,Parametros_Activos_Inf!$P$2:$Q$48,2,FALSE))</f>
        <v/>
      </c>
      <c r="O941" s="7"/>
      <c r="P941" s="18" t="str">
        <f>IF(O941="","",VLOOKUP(O941,Parametros_Activos_Inf!$R$2:$S$124,2,FALSE))</f>
        <v/>
      </c>
      <c r="Q941" s="7"/>
      <c r="R941" s="7"/>
      <c r="S941" s="7"/>
      <c r="T941" s="7"/>
      <c r="U941" s="7"/>
      <c r="V941" s="7"/>
      <c r="W941" s="7"/>
      <c r="X941" s="7"/>
      <c r="Y941" s="7"/>
      <c r="Z941" s="7"/>
      <c r="AA941" s="7"/>
      <c r="AB941" s="7"/>
      <c r="AC941" s="7"/>
      <c r="AD941" s="36" t="str">
        <f t="shared" si="46"/>
        <v/>
      </c>
      <c r="AE941" s="35" t="str">
        <f>IF(AD941="","",VLOOKUP(AD941,Parametros_Activos_Inf!$CK$2:$CL$10,2,FALSE))</f>
        <v/>
      </c>
      <c r="AF941" s="29"/>
      <c r="AG941" s="36" t="str">
        <f>IF(AF941="","",VLOOKUP(AF941,Parametros_Activos_Inf!$CP$2:$CQ$4,2,FALSE))</f>
        <v/>
      </c>
      <c r="AH941" s="29"/>
      <c r="AI941" s="36" t="str">
        <f>IF(AH941="","",VLOOKUP(AH941,Parametros_Activos_Inf!$CN$2:$CO$5,2,FALSE))</f>
        <v/>
      </c>
      <c r="AJ941" s="154" t="str">
        <f>IF(AH941="","",VLOOKUP(AF941&amp;AH941,Parametros_Activos_Inf!$CR$2:$CS$13,2,FALSE))</f>
        <v/>
      </c>
      <c r="AK941" s="20"/>
    </row>
    <row r="942" spans="1:37" s="9" customFormat="1" ht="14.25">
      <c r="A942" s="35">
        <v>939</v>
      </c>
      <c r="B942" s="35" t="str">
        <f t="shared" si="44"/>
        <v/>
      </c>
      <c r="C942" s="7"/>
      <c r="D942" s="7"/>
      <c r="E942" s="35" t="str">
        <f>IF(C942="","",VLOOKUP(C942,Parametros_Activos_Inf!$CV$2:$CW$6,2,FALSE))</f>
        <v/>
      </c>
      <c r="F942" s="35" t="str">
        <f>IF(D942="","",VLOOKUP(D942,Parametros_Activos_Inf!$CX$2:$CY$16,2,FALSE))</f>
        <v/>
      </c>
      <c r="G942" s="35" t="str">
        <f t="shared" si="45"/>
        <v/>
      </c>
      <c r="H942" s="7"/>
      <c r="I942" s="7"/>
      <c r="J942" s="7"/>
      <c r="K942" s="7"/>
      <c r="L942" s="7"/>
      <c r="M942" s="11"/>
      <c r="N942" s="18" t="str">
        <f>IF(M942="","",VLOOKUP(M942,Parametros_Activos_Inf!$P$2:$Q$48,2,FALSE))</f>
        <v/>
      </c>
      <c r="O942" s="7"/>
      <c r="P942" s="18" t="str">
        <f>IF(O942="","",VLOOKUP(O942,Parametros_Activos_Inf!$R$2:$S$124,2,FALSE))</f>
        <v/>
      </c>
      <c r="Q942" s="7"/>
      <c r="R942" s="7"/>
      <c r="S942" s="7"/>
      <c r="T942" s="7"/>
      <c r="U942" s="7"/>
      <c r="V942" s="7"/>
      <c r="W942" s="7"/>
      <c r="X942" s="7"/>
      <c r="Y942" s="7"/>
      <c r="Z942" s="7"/>
      <c r="AA942" s="7"/>
      <c r="AB942" s="7"/>
      <c r="AC942" s="7"/>
      <c r="AD942" s="36" t="str">
        <f t="shared" si="46"/>
        <v/>
      </c>
      <c r="AE942" s="35" t="str">
        <f>IF(AD942="","",VLOOKUP(AD942,Parametros_Activos_Inf!$CK$2:$CL$10,2,FALSE))</f>
        <v/>
      </c>
      <c r="AF942" s="29"/>
      <c r="AG942" s="36" t="str">
        <f>IF(AF942="","",VLOOKUP(AF942,Parametros_Activos_Inf!$CP$2:$CQ$4,2,FALSE))</f>
        <v/>
      </c>
      <c r="AH942" s="29"/>
      <c r="AI942" s="36" t="str">
        <f>IF(AH942="","",VLOOKUP(AH942,Parametros_Activos_Inf!$CN$2:$CO$5,2,FALSE))</f>
        <v/>
      </c>
      <c r="AJ942" s="154" t="str">
        <f>IF(AH942="","",VLOOKUP(AF942&amp;AH942,Parametros_Activos_Inf!$CR$2:$CS$13,2,FALSE))</f>
        <v/>
      </c>
      <c r="AK942" s="20"/>
    </row>
    <row r="943" spans="1:37" s="9" customFormat="1" ht="14.25">
      <c r="A943" s="35">
        <v>940</v>
      </c>
      <c r="B943" s="35" t="str">
        <f t="shared" si="44"/>
        <v/>
      </c>
      <c r="C943" s="7"/>
      <c r="D943" s="7"/>
      <c r="E943" s="35" t="str">
        <f>IF(C943="","",VLOOKUP(C943,Parametros_Activos_Inf!$CV$2:$CW$6,2,FALSE))</f>
        <v/>
      </c>
      <c r="F943" s="35" t="str">
        <f>IF(D943="","",VLOOKUP(D943,Parametros_Activos_Inf!$CX$2:$CY$16,2,FALSE))</f>
        <v/>
      </c>
      <c r="G943" s="35" t="str">
        <f t="shared" si="45"/>
        <v/>
      </c>
      <c r="H943" s="7"/>
      <c r="I943" s="7"/>
      <c r="J943" s="7"/>
      <c r="K943" s="7"/>
      <c r="L943" s="7"/>
      <c r="M943" s="11"/>
      <c r="N943" s="18" t="str">
        <f>IF(M943="","",VLOOKUP(M943,Parametros_Activos_Inf!$P$2:$Q$48,2,FALSE))</f>
        <v/>
      </c>
      <c r="O943" s="7"/>
      <c r="P943" s="18" t="str">
        <f>IF(O943="","",VLOOKUP(O943,Parametros_Activos_Inf!$R$2:$S$124,2,FALSE))</f>
        <v/>
      </c>
      <c r="Q943" s="7"/>
      <c r="R943" s="7"/>
      <c r="S943" s="7"/>
      <c r="T943" s="7"/>
      <c r="U943" s="7"/>
      <c r="V943" s="7"/>
      <c r="W943" s="7"/>
      <c r="X943" s="7"/>
      <c r="Y943" s="7"/>
      <c r="Z943" s="7"/>
      <c r="AA943" s="7"/>
      <c r="AB943" s="7"/>
      <c r="AC943" s="7"/>
      <c r="AD943" s="36" t="str">
        <f t="shared" si="46"/>
        <v/>
      </c>
      <c r="AE943" s="35" t="str">
        <f>IF(AD943="","",VLOOKUP(AD943,Parametros_Activos_Inf!$CK$2:$CL$10,2,FALSE))</f>
        <v/>
      </c>
      <c r="AF943" s="29"/>
      <c r="AG943" s="36" t="str">
        <f>IF(AF943="","",VLOOKUP(AF943,Parametros_Activos_Inf!$CP$2:$CQ$4,2,FALSE))</f>
        <v/>
      </c>
      <c r="AH943" s="29"/>
      <c r="AI943" s="36" t="str">
        <f>IF(AH943="","",VLOOKUP(AH943,Parametros_Activos_Inf!$CN$2:$CO$5,2,FALSE))</f>
        <v/>
      </c>
      <c r="AJ943" s="154" t="str">
        <f>IF(AH943="","",VLOOKUP(AF943&amp;AH943,Parametros_Activos_Inf!$CR$2:$CS$13,2,FALSE))</f>
        <v/>
      </c>
      <c r="AK943" s="20"/>
    </row>
    <row r="944" spans="1:37" s="9" customFormat="1" ht="14.25">
      <c r="A944" s="35">
        <v>941</v>
      </c>
      <c r="B944" s="35" t="str">
        <f t="shared" si="44"/>
        <v/>
      </c>
      <c r="C944" s="7"/>
      <c r="D944" s="7"/>
      <c r="E944" s="35" t="str">
        <f>IF(C944="","",VLOOKUP(C944,Parametros_Activos_Inf!$CV$2:$CW$6,2,FALSE))</f>
        <v/>
      </c>
      <c r="F944" s="35" t="str">
        <f>IF(D944="","",VLOOKUP(D944,Parametros_Activos_Inf!$CX$2:$CY$16,2,FALSE))</f>
        <v/>
      </c>
      <c r="G944" s="35" t="str">
        <f t="shared" si="45"/>
        <v/>
      </c>
      <c r="H944" s="7"/>
      <c r="I944" s="7"/>
      <c r="J944" s="7"/>
      <c r="K944" s="7"/>
      <c r="L944" s="7"/>
      <c r="M944" s="11"/>
      <c r="N944" s="18" t="str">
        <f>IF(M944="","",VLOOKUP(M944,Parametros_Activos_Inf!$P$2:$Q$48,2,FALSE))</f>
        <v/>
      </c>
      <c r="O944" s="7"/>
      <c r="P944" s="18" t="str">
        <f>IF(O944="","",VLOOKUP(O944,Parametros_Activos_Inf!$R$2:$S$124,2,FALSE))</f>
        <v/>
      </c>
      <c r="Q944" s="7"/>
      <c r="R944" s="7"/>
      <c r="S944" s="7"/>
      <c r="T944" s="7"/>
      <c r="U944" s="7"/>
      <c r="V944" s="7"/>
      <c r="W944" s="7"/>
      <c r="X944" s="7"/>
      <c r="Y944" s="7"/>
      <c r="Z944" s="7"/>
      <c r="AA944" s="7"/>
      <c r="AB944" s="7"/>
      <c r="AC944" s="7"/>
      <c r="AD944" s="36" t="str">
        <f t="shared" si="46"/>
        <v/>
      </c>
      <c r="AE944" s="35" t="str">
        <f>IF(AD944="","",VLOOKUP(AD944,Parametros_Activos_Inf!$CK$2:$CL$10,2,FALSE))</f>
        <v/>
      </c>
      <c r="AF944" s="29"/>
      <c r="AG944" s="36" t="str">
        <f>IF(AF944="","",VLOOKUP(AF944,Parametros_Activos_Inf!$CP$2:$CQ$4,2,FALSE))</f>
        <v/>
      </c>
      <c r="AH944" s="29"/>
      <c r="AI944" s="36" t="str">
        <f>IF(AH944="","",VLOOKUP(AH944,Parametros_Activos_Inf!$CN$2:$CO$5,2,FALSE))</f>
        <v/>
      </c>
      <c r="AJ944" s="154" t="str">
        <f>IF(AH944="","",VLOOKUP(AF944&amp;AH944,Parametros_Activos_Inf!$CR$2:$CS$13,2,FALSE))</f>
        <v/>
      </c>
      <c r="AK944" s="20"/>
    </row>
    <row r="945" spans="1:37" s="9" customFormat="1" ht="14.25">
      <c r="A945" s="35">
        <v>942</v>
      </c>
      <c r="B945" s="35" t="str">
        <f t="shared" si="44"/>
        <v/>
      </c>
      <c r="C945" s="7"/>
      <c r="D945" s="7"/>
      <c r="E945" s="35" t="str">
        <f>IF(C945="","",VLOOKUP(C945,Parametros_Activos_Inf!$CV$2:$CW$6,2,FALSE))</f>
        <v/>
      </c>
      <c r="F945" s="35" t="str">
        <f>IF(D945="","",VLOOKUP(D945,Parametros_Activos_Inf!$CX$2:$CY$16,2,FALSE))</f>
        <v/>
      </c>
      <c r="G945" s="35" t="str">
        <f t="shared" si="45"/>
        <v/>
      </c>
      <c r="H945" s="7"/>
      <c r="I945" s="7"/>
      <c r="J945" s="7"/>
      <c r="K945" s="7"/>
      <c r="L945" s="7"/>
      <c r="M945" s="11"/>
      <c r="N945" s="18" t="str">
        <f>IF(M945="","",VLOOKUP(M945,Parametros_Activos_Inf!$P$2:$Q$48,2,FALSE))</f>
        <v/>
      </c>
      <c r="O945" s="7"/>
      <c r="P945" s="18" t="str">
        <f>IF(O945="","",VLOOKUP(O945,Parametros_Activos_Inf!$R$2:$S$124,2,FALSE))</f>
        <v/>
      </c>
      <c r="Q945" s="7"/>
      <c r="R945" s="7"/>
      <c r="S945" s="7"/>
      <c r="T945" s="7"/>
      <c r="U945" s="7"/>
      <c r="V945" s="7"/>
      <c r="W945" s="7"/>
      <c r="X945" s="7"/>
      <c r="Y945" s="7"/>
      <c r="Z945" s="7"/>
      <c r="AA945" s="7"/>
      <c r="AB945" s="7"/>
      <c r="AC945" s="7"/>
      <c r="AD945" s="36" t="str">
        <f t="shared" si="46"/>
        <v/>
      </c>
      <c r="AE945" s="35" t="str">
        <f>IF(AD945="","",VLOOKUP(AD945,Parametros_Activos_Inf!$CK$2:$CL$10,2,FALSE))</f>
        <v/>
      </c>
      <c r="AF945" s="29"/>
      <c r="AG945" s="36" t="str">
        <f>IF(AF945="","",VLOOKUP(AF945,Parametros_Activos_Inf!$CP$2:$CQ$4,2,FALSE))</f>
        <v/>
      </c>
      <c r="AH945" s="29"/>
      <c r="AI945" s="36" t="str">
        <f>IF(AH945="","",VLOOKUP(AH945,Parametros_Activos_Inf!$CN$2:$CO$5,2,FALSE))</f>
        <v/>
      </c>
      <c r="AJ945" s="154" t="str">
        <f>IF(AH945="","",VLOOKUP(AF945&amp;AH945,Parametros_Activos_Inf!$CR$2:$CS$13,2,FALSE))</f>
        <v/>
      </c>
      <c r="AK945" s="20"/>
    </row>
    <row r="946" spans="1:37" s="9" customFormat="1" ht="14.25">
      <c r="A946" s="35">
        <v>943</v>
      </c>
      <c r="B946" s="35" t="str">
        <f t="shared" si="44"/>
        <v/>
      </c>
      <c r="C946" s="7"/>
      <c r="D946" s="7"/>
      <c r="E946" s="35" t="str">
        <f>IF(C946="","",VLOOKUP(C946,Parametros_Activos_Inf!$CV$2:$CW$6,2,FALSE))</f>
        <v/>
      </c>
      <c r="F946" s="35" t="str">
        <f>IF(D946="","",VLOOKUP(D946,Parametros_Activos_Inf!$CX$2:$CY$16,2,FALSE))</f>
        <v/>
      </c>
      <c r="G946" s="35" t="str">
        <f t="shared" si="45"/>
        <v/>
      </c>
      <c r="H946" s="7"/>
      <c r="I946" s="7"/>
      <c r="J946" s="7"/>
      <c r="K946" s="7"/>
      <c r="L946" s="7"/>
      <c r="M946" s="11"/>
      <c r="N946" s="18" t="str">
        <f>IF(M946="","",VLOOKUP(M946,Parametros_Activos_Inf!$P$2:$Q$48,2,FALSE))</f>
        <v/>
      </c>
      <c r="O946" s="7"/>
      <c r="P946" s="18" t="str">
        <f>IF(O946="","",VLOOKUP(O946,Parametros_Activos_Inf!$R$2:$S$124,2,FALSE))</f>
        <v/>
      </c>
      <c r="Q946" s="7"/>
      <c r="R946" s="7"/>
      <c r="S946" s="7"/>
      <c r="T946" s="7"/>
      <c r="U946" s="7"/>
      <c r="V946" s="7"/>
      <c r="W946" s="7"/>
      <c r="X946" s="7"/>
      <c r="Y946" s="7"/>
      <c r="Z946" s="7"/>
      <c r="AA946" s="7"/>
      <c r="AB946" s="7"/>
      <c r="AC946" s="7"/>
      <c r="AD946" s="36" t="str">
        <f t="shared" si="46"/>
        <v/>
      </c>
      <c r="AE946" s="35" t="str">
        <f>IF(AD946="","",VLOOKUP(AD946,Parametros_Activos_Inf!$CK$2:$CL$10,2,FALSE))</f>
        <v/>
      </c>
      <c r="AF946" s="29"/>
      <c r="AG946" s="36" t="str">
        <f>IF(AF946="","",VLOOKUP(AF946,Parametros_Activos_Inf!$CP$2:$CQ$4,2,FALSE))</f>
        <v/>
      </c>
      <c r="AH946" s="29"/>
      <c r="AI946" s="36" t="str">
        <f>IF(AH946="","",VLOOKUP(AH946,Parametros_Activos_Inf!$CN$2:$CO$5,2,FALSE))</f>
        <v/>
      </c>
      <c r="AJ946" s="154" t="str">
        <f>IF(AH946="","",VLOOKUP(AF946&amp;AH946,Parametros_Activos_Inf!$CR$2:$CS$13,2,FALSE))</f>
        <v/>
      </c>
      <c r="AK946" s="20"/>
    </row>
    <row r="947" spans="1:37" s="9" customFormat="1" ht="14.25">
      <c r="A947" s="35">
        <v>944</v>
      </c>
      <c r="B947" s="35" t="str">
        <f t="shared" si="44"/>
        <v/>
      </c>
      <c r="C947" s="7"/>
      <c r="D947" s="7"/>
      <c r="E947" s="35" t="str">
        <f>IF(C947="","",VLOOKUP(C947,Parametros_Activos_Inf!$CV$2:$CW$6,2,FALSE))</f>
        <v/>
      </c>
      <c r="F947" s="35" t="str">
        <f>IF(D947="","",VLOOKUP(D947,Parametros_Activos_Inf!$CX$2:$CY$16,2,FALSE))</f>
        <v/>
      </c>
      <c r="G947" s="35" t="str">
        <f t="shared" si="45"/>
        <v/>
      </c>
      <c r="H947" s="7"/>
      <c r="I947" s="7"/>
      <c r="J947" s="7"/>
      <c r="K947" s="7"/>
      <c r="L947" s="7"/>
      <c r="M947" s="11"/>
      <c r="N947" s="18" t="str">
        <f>IF(M947="","",VLOOKUP(M947,Parametros_Activos_Inf!$P$2:$Q$48,2,FALSE))</f>
        <v/>
      </c>
      <c r="O947" s="7"/>
      <c r="P947" s="18" t="str">
        <f>IF(O947="","",VLOOKUP(O947,Parametros_Activos_Inf!$R$2:$S$124,2,FALSE))</f>
        <v/>
      </c>
      <c r="Q947" s="7"/>
      <c r="R947" s="7"/>
      <c r="S947" s="7"/>
      <c r="T947" s="7"/>
      <c r="U947" s="7"/>
      <c r="V947" s="7"/>
      <c r="W947" s="7"/>
      <c r="X947" s="7"/>
      <c r="Y947" s="7"/>
      <c r="Z947" s="7"/>
      <c r="AA947" s="7"/>
      <c r="AB947" s="7"/>
      <c r="AC947" s="7"/>
      <c r="AD947" s="36" t="str">
        <f t="shared" si="46"/>
        <v/>
      </c>
      <c r="AE947" s="35" t="str">
        <f>IF(AD947="","",VLOOKUP(AD947,Parametros_Activos_Inf!$CK$2:$CL$10,2,FALSE))</f>
        <v/>
      </c>
      <c r="AF947" s="29"/>
      <c r="AG947" s="36" t="str">
        <f>IF(AF947="","",VLOOKUP(AF947,Parametros_Activos_Inf!$CP$2:$CQ$4,2,FALSE))</f>
        <v/>
      </c>
      <c r="AH947" s="29"/>
      <c r="AI947" s="36" t="str">
        <f>IF(AH947="","",VLOOKUP(AH947,Parametros_Activos_Inf!$CN$2:$CO$5,2,FALSE))</f>
        <v/>
      </c>
      <c r="AJ947" s="154" t="str">
        <f>IF(AH947="","",VLOOKUP(AF947&amp;AH947,Parametros_Activos_Inf!$CR$2:$CS$13,2,FALSE))</f>
        <v/>
      </c>
      <c r="AK947" s="20"/>
    </row>
    <row r="948" spans="1:37" s="9" customFormat="1" ht="14.25">
      <c r="A948" s="35">
        <v>945</v>
      </c>
      <c r="B948" s="35" t="str">
        <f t="shared" si="44"/>
        <v/>
      </c>
      <c r="C948" s="7"/>
      <c r="D948" s="7"/>
      <c r="E948" s="35" t="str">
        <f>IF(C948="","",VLOOKUP(C948,Parametros_Activos_Inf!$CV$2:$CW$6,2,FALSE))</f>
        <v/>
      </c>
      <c r="F948" s="35" t="str">
        <f>IF(D948="","",VLOOKUP(D948,Parametros_Activos_Inf!$CX$2:$CY$16,2,FALSE))</f>
        <v/>
      </c>
      <c r="G948" s="35" t="str">
        <f t="shared" si="45"/>
        <v/>
      </c>
      <c r="H948" s="7"/>
      <c r="I948" s="7"/>
      <c r="J948" s="7"/>
      <c r="K948" s="7"/>
      <c r="L948" s="7"/>
      <c r="M948" s="11"/>
      <c r="N948" s="18" t="str">
        <f>IF(M948="","",VLOOKUP(M948,Parametros_Activos_Inf!$P$2:$Q$48,2,FALSE))</f>
        <v/>
      </c>
      <c r="O948" s="7"/>
      <c r="P948" s="18" t="str">
        <f>IF(O948="","",VLOOKUP(O948,Parametros_Activos_Inf!$R$2:$S$124,2,FALSE))</f>
        <v/>
      </c>
      <c r="Q948" s="7"/>
      <c r="R948" s="7"/>
      <c r="S948" s="7"/>
      <c r="T948" s="7"/>
      <c r="U948" s="7"/>
      <c r="V948" s="7"/>
      <c r="W948" s="7"/>
      <c r="X948" s="7"/>
      <c r="Y948" s="7"/>
      <c r="Z948" s="7"/>
      <c r="AA948" s="7"/>
      <c r="AB948" s="7"/>
      <c r="AC948" s="7"/>
      <c r="AD948" s="36" t="str">
        <f t="shared" si="46"/>
        <v/>
      </c>
      <c r="AE948" s="35" t="str">
        <f>IF(AD948="","",VLOOKUP(AD948,Parametros_Activos_Inf!$CK$2:$CL$10,2,FALSE))</f>
        <v/>
      </c>
      <c r="AF948" s="29"/>
      <c r="AG948" s="36" t="str">
        <f>IF(AF948="","",VLOOKUP(AF948,Parametros_Activos_Inf!$CP$2:$CQ$4,2,FALSE))</f>
        <v/>
      </c>
      <c r="AH948" s="29"/>
      <c r="AI948" s="36" t="str">
        <f>IF(AH948="","",VLOOKUP(AH948,Parametros_Activos_Inf!$CN$2:$CO$5,2,FALSE))</f>
        <v/>
      </c>
      <c r="AJ948" s="154" t="str">
        <f>IF(AH948="","",VLOOKUP(AF948&amp;AH948,Parametros_Activos_Inf!$CR$2:$CS$13,2,FALSE))</f>
        <v/>
      </c>
      <c r="AK948" s="20"/>
    </row>
    <row r="949" spans="1:37" s="9" customFormat="1" ht="14.25">
      <c r="A949" s="35">
        <v>946</v>
      </c>
      <c r="B949" s="35" t="str">
        <f t="shared" si="44"/>
        <v/>
      </c>
      <c r="C949" s="7"/>
      <c r="D949" s="7"/>
      <c r="E949" s="35" t="str">
        <f>IF(C949="","",VLOOKUP(C949,Parametros_Activos_Inf!$CV$2:$CW$6,2,FALSE))</f>
        <v/>
      </c>
      <c r="F949" s="35" t="str">
        <f>IF(D949="","",VLOOKUP(D949,Parametros_Activos_Inf!$CX$2:$CY$16,2,FALSE))</f>
        <v/>
      </c>
      <c r="G949" s="35" t="str">
        <f t="shared" si="45"/>
        <v/>
      </c>
      <c r="H949" s="7"/>
      <c r="I949" s="7"/>
      <c r="J949" s="7"/>
      <c r="K949" s="7"/>
      <c r="L949" s="7"/>
      <c r="M949" s="11"/>
      <c r="N949" s="18" t="str">
        <f>IF(M949="","",VLOOKUP(M949,Parametros_Activos_Inf!$P$2:$Q$48,2,FALSE))</f>
        <v/>
      </c>
      <c r="O949" s="7"/>
      <c r="P949" s="18" t="str">
        <f>IF(O949="","",VLOOKUP(O949,Parametros_Activos_Inf!$R$2:$S$124,2,FALSE))</f>
        <v/>
      </c>
      <c r="Q949" s="7"/>
      <c r="R949" s="7"/>
      <c r="S949" s="7"/>
      <c r="T949" s="7"/>
      <c r="U949" s="7"/>
      <c r="V949" s="7"/>
      <c r="W949" s="7"/>
      <c r="X949" s="7"/>
      <c r="Y949" s="7"/>
      <c r="Z949" s="7"/>
      <c r="AA949" s="7"/>
      <c r="AB949" s="7"/>
      <c r="AC949" s="7"/>
      <c r="AD949" s="36" t="str">
        <f t="shared" si="46"/>
        <v/>
      </c>
      <c r="AE949" s="35" t="str">
        <f>IF(AD949="","",VLOOKUP(AD949,Parametros_Activos_Inf!$CK$2:$CL$10,2,FALSE))</f>
        <v/>
      </c>
      <c r="AF949" s="29"/>
      <c r="AG949" s="36" t="str">
        <f>IF(AF949="","",VLOOKUP(AF949,Parametros_Activos_Inf!$CP$2:$CQ$4,2,FALSE))</f>
        <v/>
      </c>
      <c r="AH949" s="29"/>
      <c r="AI949" s="36" t="str">
        <f>IF(AH949="","",VLOOKUP(AH949,Parametros_Activos_Inf!$CN$2:$CO$5,2,FALSE))</f>
        <v/>
      </c>
      <c r="AJ949" s="154" t="str">
        <f>IF(AH949="","",VLOOKUP(AF949&amp;AH949,Parametros_Activos_Inf!$CR$2:$CS$13,2,FALSE))</f>
        <v/>
      </c>
      <c r="AK949" s="20"/>
    </row>
    <row r="950" spans="1:37" s="9" customFormat="1" ht="14.25">
      <c r="A950" s="35">
        <v>947</v>
      </c>
      <c r="B950" s="35" t="str">
        <f t="shared" si="44"/>
        <v/>
      </c>
      <c r="C950" s="7"/>
      <c r="D950" s="7"/>
      <c r="E950" s="35" t="str">
        <f>IF(C950="","",VLOOKUP(C950,Parametros_Activos_Inf!$CV$2:$CW$6,2,FALSE))</f>
        <v/>
      </c>
      <c r="F950" s="35" t="str">
        <f>IF(D950="","",VLOOKUP(D950,Parametros_Activos_Inf!$CX$2:$CY$16,2,FALSE))</f>
        <v/>
      </c>
      <c r="G950" s="35" t="str">
        <f t="shared" si="45"/>
        <v/>
      </c>
      <c r="H950" s="7"/>
      <c r="I950" s="7"/>
      <c r="J950" s="7"/>
      <c r="K950" s="7"/>
      <c r="L950" s="7"/>
      <c r="M950" s="11"/>
      <c r="N950" s="18" t="str">
        <f>IF(M950="","",VLOOKUP(M950,Parametros_Activos_Inf!$P$2:$Q$48,2,FALSE))</f>
        <v/>
      </c>
      <c r="O950" s="7"/>
      <c r="P950" s="18" t="str">
        <f>IF(O950="","",VLOOKUP(O950,Parametros_Activos_Inf!$R$2:$S$124,2,FALSE))</f>
        <v/>
      </c>
      <c r="Q950" s="7"/>
      <c r="R950" s="7"/>
      <c r="S950" s="7"/>
      <c r="T950" s="7"/>
      <c r="U950" s="7"/>
      <c r="V950" s="7"/>
      <c r="W950" s="7"/>
      <c r="X950" s="7"/>
      <c r="Y950" s="7"/>
      <c r="Z950" s="7"/>
      <c r="AA950" s="7"/>
      <c r="AB950" s="7"/>
      <c r="AC950" s="7"/>
      <c r="AD950" s="36" t="str">
        <f t="shared" si="46"/>
        <v/>
      </c>
      <c r="AE950" s="35" t="str">
        <f>IF(AD950="","",VLOOKUP(AD950,Parametros_Activos_Inf!$CK$2:$CL$10,2,FALSE))</f>
        <v/>
      </c>
      <c r="AF950" s="29"/>
      <c r="AG950" s="36" t="str">
        <f>IF(AF950="","",VLOOKUP(AF950,Parametros_Activos_Inf!$CP$2:$CQ$4,2,FALSE))</f>
        <v/>
      </c>
      <c r="AH950" s="29"/>
      <c r="AI950" s="36" t="str">
        <f>IF(AH950="","",VLOOKUP(AH950,Parametros_Activos_Inf!$CN$2:$CO$5,2,FALSE))</f>
        <v/>
      </c>
      <c r="AJ950" s="154" t="str">
        <f>IF(AH950="","",VLOOKUP(AF950&amp;AH950,Parametros_Activos_Inf!$CR$2:$CS$13,2,FALSE))</f>
        <v/>
      </c>
      <c r="AK950" s="20"/>
    </row>
    <row r="951" spans="1:37" s="9" customFormat="1" ht="14.25">
      <c r="A951" s="35">
        <v>948</v>
      </c>
      <c r="B951" s="35" t="str">
        <f t="shared" si="44"/>
        <v/>
      </c>
      <c r="C951" s="7"/>
      <c r="D951" s="7"/>
      <c r="E951" s="35" t="str">
        <f>IF(C951="","",VLOOKUP(C951,Parametros_Activos_Inf!$CV$2:$CW$6,2,FALSE))</f>
        <v/>
      </c>
      <c r="F951" s="35" t="str">
        <f>IF(D951="","",VLOOKUP(D951,Parametros_Activos_Inf!$CX$2:$CY$16,2,FALSE))</f>
        <v/>
      </c>
      <c r="G951" s="35" t="str">
        <f t="shared" si="45"/>
        <v/>
      </c>
      <c r="H951" s="7"/>
      <c r="I951" s="7"/>
      <c r="J951" s="7"/>
      <c r="K951" s="7"/>
      <c r="L951" s="7"/>
      <c r="M951" s="11"/>
      <c r="N951" s="18" t="str">
        <f>IF(M951="","",VLOOKUP(M951,Parametros_Activos_Inf!$P$2:$Q$48,2,FALSE))</f>
        <v/>
      </c>
      <c r="O951" s="7"/>
      <c r="P951" s="18" t="str">
        <f>IF(O951="","",VLOOKUP(O951,Parametros_Activos_Inf!$R$2:$S$124,2,FALSE))</f>
        <v/>
      </c>
      <c r="Q951" s="7"/>
      <c r="R951" s="7"/>
      <c r="S951" s="7"/>
      <c r="T951" s="7"/>
      <c r="U951" s="7"/>
      <c r="V951" s="7"/>
      <c r="W951" s="7"/>
      <c r="X951" s="7"/>
      <c r="Y951" s="7"/>
      <c r="Z951" s="7"/>
      <c r="AA951" s="7"/>
      <c r="AB951" s="7"/>
      <c r="AC951" s="7"/>
      <c r="AD951" s="36" t="str">
        <f t="shared" si="46"/>
        <v/>
      </c>
      <c r="AE951" s="35" t="str">
        <f>IF(AD951="","",VLOOKUP(AD951,Parametros_Activos_Inf!$CK$2:$CL$10,2,FALSE))</f>
        <v/>
      </c>
      <c r="AF951" s="29"/>
      <c r="AG951" s="36" t="str">
        <f>IF(AF951="","",VLOOKUP(AF951,Parametros_Activos_Inf!$CP$2:$CQ$4,2,FALSE))</f>
        <v/>
      </c>
      <c r="AH951" s="29"/>
      <c r="AI951" s="36" t="str">
        <f>IF(AH951="","",VLOOKUP(AH951,Parametros_Activos_Inf!$CN$2:$CO$5,2,FALSE))</f>
        <v/>
      </c>
      <c r="AJ951" s="154" t="str">
        <f>IF(AH951="","",VLOOKUP(AF951&amp;AH951,Parametros_Activos_Inf!$CR$2:$CS$13,2,FALSE))</f>
        <v/>
      </c>
      <c r="AK951" s="20"/>
    </row>
    <row r="952" spans="1:37" s="9" customFormat="1" ht="14.25">
      <c r="A952" s="35">
        <v>949</v>
      </c>
      <c r="B952" s="35" t="str">
        <f t="shared" si="44"/>
        <v/>
      </c>
      <c r="C952" s="7"/>
      <c r="D952" s="7"/>
      <c r="E952" s="35" t="str">
        <f>IF(C952="","",VLOOKUP(C952,Parametros_Activos_Inf!$CV$2:$CW$6,2,FALSE))</f>
        <v/>
      </c>
      <c r="F952" s="35" t="str">
        <f>IF(D952="","",VLOOKUP(D952,Parametros_Activos_Inf!$CX$2:$CY$16,2,FALSE))</f>
        <v/>
      </c>
      <c r="G952" s="35" t="str">
        <f t="shared" si="45"/>
        <v/>
      </c>
      <c r="H952" s="7"/>
      <c r="I952" s="7"/>
      <c r="J952" s="7"/>
      <c r="K952" s="7"/>
      <c r="L952" s="7"/>
      <c r="M952" s="11"/>
      <c r="N952" s="18" t="str">
        <f>IF(M952="","",VLOOKUP(M952,Parametros_Activos_Inf!$P$2:$Q$48,2,FALSE))</f>
        <v/>
      </c>
      <c r="O952" s="7"/>
      <c r="P952" s="18" t="str">
        <f>IF(O952="","",VLOOKUP(O952,Parametros_Activos_Inf!$R$2:$S$124,2,FALSE))</f>
        <v/>
      </c>
      <c r="Q952" s="7"/>
      <c r="R952" s="7"/>
      <c r="S952" s="7"/>
      <c r="T952" s="7"/>
      <c r="U952" s="7"/>
      <c r="V952" s="7"/>
      <c r="W952" s="7"/>
      <c r="X952" s="7"/>
      <c r="Y952" s="7"/>
      <c r="Z952" s="7"/>
      <c r="AA952" s="7"/>
      <c r="AB952" s="7"/>
      <c r="AC952" s="7"/>
      <c r="AD952" s="36" t="str">
        <f t="shared" si="46"/>
        <v/>
      </c>
      <c r="AE952" s="35" t="str">
        <f>IF(AD952="","",VLOOKUP(AD952,Parametros_Activos_Inf!$CK$2:$CL$10,2,FALSE))</f>
        <v/>
      </c>
      <c r="AF952" s="29"/>
      <c r="AG952" s="36" t="str">
        <f>IF(AF952="","",VLOOKUP(AF952,Parametros_Activos_Inf!$CP$2:$CQ$4,2,FALSE))</f>
        <v/>
      </c>
      <c r="AH952" s="29"/>
      <c r="AI952" s="36" t="str">
        <f>IF(AH952="","",VLOOKUP(AH952,Parametros_Activos_Inf!$CN$2:$CO$5,2,FALSE))</f>
        <v/>
      </c>
      <c r="AJ952" s="154" t="str">
        <f>IF(AH952="","",VLOOKUP(AF952&amp;AH952,Parametros_Activos_Inf!$CR$2:$CS$13,2,FALSE))</f>
        <v/>
      </c>
      <c r="AK952" s="20"/>
    </row>
    <row r="953" spans="1:37" s="9" customFormat="1" ht="14.25">
      <c r="A953" s="35">
        <v>950</v>
      </c>
      <c r="B953" s="35" t="str">
        <f t="shared" si="44"/>
        <v/>
      </c>
      <c r="C953" s="7"/>
      <c r="D953" s="7"/>
      <c r="E953" s="35" t="str">
        <f>IF(C953="","",VLOOKUP(C953,Parametros_Activos_Inf!$CV$2:$CW$6,2,FALSE))</f>
        <v/>
      </c>
      <c r="F953" s="35" t="str">
        <f>IF(D953="","",VLOOKUP(D953,Parametros_Activos_Inf!$CX$2:$CY$16,2,FALSE))</f>
        <v/>
      </c>
      <c r="G953" s="35" t="str">
        <f t="shared" si="45"/>
        <v/>
      </c>
      <c r="H953" s="7"/>
      <c r="I953" s="7"/>
      <c r="J953" s="7"/>
      <c r="K953" s="7"/>
      <c r="L953" s="7"/>
      <c r="M953" s="11"/>
      <c r="N953" s="18" t="str">
        <f>IF(M953="","",VLOOKUP(M953,Parametros_Activos_Inf!$P$2:$Q$48,2,FALSE))</f>
        <v/>
      </c>
      <c r="O953" s="7"/>
      <c r="P953" s="18" t="str">
        <f>IF(O953="","",VLOOKUP(O953,Parametros_Activos_Inf!$R$2:$S$124,2,FALSE))</f>
        <v/>
      </c>
      <c r="Q953" s="7"/>
      <c r="R953" s="7"/>
      <c r="S953" s="7"/>
      <c r="T953" s="7"/>
      <c r="U953" s="7"/>
      <c r="V953" s="7"/>
      <c r="W953" s="7"/>
      <c r="X953" s="7"/>
      <c r="Y953" s="7"/>
      <c r="Z953" s="7"/>
      <c r="AA953" s="7"/>
      <c r="AB953" s="7"/>
      <c r="AC953" s="7"/>
      <c r="AD953" s="36" t="str">
        <f t="shared" si="46"/>
        <v/>
      </c>
      <c r="AE953" s="35" t="str">
        <f>IF(AD953="","",VLOOKUP(AD953,Parametros_Activos_Inf!$CK$2:$CL$10,2,FALSE))</f>
        <v/>
      </c>
      <c r="AF953" s="29"/>
      <c r="AG953" s="36" t="str">
        <f>IF(AF953="","",VLOOKUP(AF953,Parametros_Activos_Inf!$CP$2:$CQ$4,2,FALSE))</f>
        <v/>
      </c>
      <c r="AH953" s="29"/>
      <c r="AI953" s="36" t="str">
        <f>IF(AH953="","",VLOOKUP(AH953,Parametros_Activos_Inf!$CN$2:$CO$5,2,FALSE))</f>
        <v/>
      </c>
      <c r="AJ953" s="154" t="str">
        <f>IF(AH953="","",VLOOKUP(AF953&amp;AH953,Parametros_Activos_Inf!$CR$2:$CS$13,2,FALSE))</f>
        <v/>
      </c>
      <c r="AK953" s="20"/>
    </row>
    <row r="954" spans="1:37" s="9" customFormat="1" ht="14.25">
      <c r="A954" s="35">
        <v>951</v>
      </c>
      <c r="B954" s="35" t="str">
        <f t="shared" si="44"/>
        <v/>
      </c>
      <c r="C954" s="7"/>
      <c r="D954" s="7"/>
      <c r="E954" s="35" t="str">
        <f>IF(C954="","",VLOOKUP(C954,Parametros_Activos_Inf!$CV$2:$CW$6,2,FALSE))</f>
        <v/>
      </c>
      <c r="F954" s="35" t="str">
        <f>IF(D954="","",VLOOKUP(D954,Parametros_Activos_Inf!$CX$2:$CY$16,2,FALSE))</f>
        <v/>
      </c>
      <c r="G954" s="35" t="str">
        <f t="shared" si="45"/>
        <v/>
      </c>
      <c r="H954" s="7"/>
      <c r="I954" s="7"/>
      <c r="J954" s="7"/>
      <c r="K954" s="7"/>
      <c r="L954" s="7"/>
      <c r="M954" s="11"/>
      <c r="N954" s="18" t="str">
        <f>IF(M954="","",VLOOKUP(M954,Parametros_Activos_Inf!$P$2:$Q$48,2,FALSE))</f>
        <v/>
      </c>
      <c r="O954" s="7"/>
      <c r="P954" s="18" t="str">
        <f>IF(O954="","",VLOOKUP(O954,Parametros_Activos_Inf!$R$2:$S$124,2,FALSE))</f>
        <v/>
      </c>
      <c r="Q954" s="7"/>
      <c r="R954" s="7"/>
      <c r="S954" s="7"/>
      <c r="T954" s="7"/>
      <c r="U954" s="7"/>
      <c r="V954" s="7"/>
      <c r="W954" s="7"/>
      <c r="X954" s="7"/>
      <c r="Y954" s="7"/>
      <c r="Z954" s="7"/>
      <c r="AA954" s="7"/>
      <c r="AB954" s="7"/>
      <c r="AC954" s="7"/>
      <c r="AD954" s="36" t="str">
        <f t="shared" si="46"/>
        <v/>
      </c>
      <c r="AE954" s="35" t="str">
        <f>IF(AD954="","",VLOOKUP(AD954,Parametros_Activos_Inf!$CK$2:$CL$10,2,FALSE))</f>
        <v/>
      </c>
      <c r="AF954" s="29"/>
      <c r="AG954" s="36" t="str">
        <f>IF(AF954="","",VLOOKUP(AF954,Parametros_Activos_Inf!$CP$2:$CQ$4,2,FALSE))</f>
        <v/>
      </c>
      <c r="AH954" s="29"/>
      <c r="AI954" s="36" t="str">
        <f>IF(AH954="","",VLOOKUP(AH954,Parametros_Activos_Inf!$CN$2:$CO$5,2,FALSE))</f>
        <v/>
      </c>
      <c r="AJ954" s="154" t="str">
        <f>IF(AH954="","",VLOOKUP(AF954&amp;AH954,Parametros_Activos_Inf!$CR$2:$CS$13,2,FALSE))</f>
        <v/>
      </c>
      <c r="AK954" s="20"/>
    </row>
    <row r="955" spans="1:37" s="9" customFormat="1" ht="14.25">
      <c r="A955" s="35">
        <v>952</v>
      </c>
      <c r="B955" s="35" t="str">
        <f t="shared" si="44"/>
        <v/>
      </c>
      <c r="C955" s="7"/>
      <c r="D955" s="7"/>
      <c r="E955" s="35" t="str">
        <f>IF(C955="","",VLOOKUP(C955,Parametros_Activos_Inf!$CV$2:$CW$6,2,FALSE))</f>
        <v/>
      </c>
      <c r="F955" s="35" t="str">
        <f>IF(D955="","",VLOOKUP(D955,Parametros_Activos_Inf!$CX$2:$CY$16,2,FALSE))</f>
        <v/>
      </c>
      <c r="G955" s="35" t="str">
        <f t="shared" si="45"/>
        <v/>
      </c>
      <c r="H955" s="7"/>
      <c r="I955" s="7"/>
      <c r="J955" s="7"/>
      <c r="K955" s="7"/>
      <c r="L955" s="7"/>
      <c r="M955" s="11"/>
      <c r="N955" s="18" t="str">
        <f>IF(M955="","",VLOOKUP(M955,Parametros_Activos_Inf!$P$2:$Q$48,2,FALSE))</f>
        <v/>
      </c>
      <c r="O955" s="7"/>
      <c r="P955" s="18" t="str">
        <f>IF(O955="","",VLOOKUP(O955,Parametros_Activos_Inf!$R$2:$S$124,2,FALSE))</f>
        <v/>
      </c>
      <c r="Q955" s="7"/>
      <c r="R955" s="7"/>
      <c r="S955" s="7"/>
      <c r="T955" s="7"/>
      <c r="U955" s="7"/>
      <c r="V955" s="7"/>
      <c r="W955" s="7"/>
      <c r="X955" s="7"/>
      <c r="Y955" s="7"/>
      <c r="Z955" s="7"/>
      <c r="AA955" s="7"/>
      <c r="AB955" s="7"/>
      <c r="AC955" s="7"/>
      <c r="AD955" s="36" t="str">
        <f t="shared" si="46"/>
        <v/>
      </c>
      <c r="AE955" s="35" t="str">
        <f>IF(AD955="","",VLOOKUP(AD955,Parametros_Activos_Inf!$CK$2:$CL$10,2,FALSE))</f>
        <v/>
      </c>
      <c r="AF955" s="29"/>
      <c r="AG955" s="36" t="str">
        <f>IF(AF955="","",VLOOKUP(AF955,Parametros_Activos_Inf!$CP$2:$CQ$4,2,FALSE))</f>
        <v/>
      </c>
      <c r="AH955" s="29"/>
      <c r="AI955" s="36" t="str">
        <f>IF(AH955="","",VLOOKUP(AH955,Parametros_Activos_Inf!$CN$2:$CO$5,2,FALSE))</f>
        <v/>
      </c>
      <c r="AJ955" s="154" t="str">
        <f>IF(AH955="","",VLOOKUP(AF955&amp;AH955,Parametros_Activos_Inf!$CR$2:$CS$13,2,FALSE))</f>
        <v/>
      </c>
      <c r="AK955" s="20"/>
    </row>
    <row r="956" spans="1:37" s="9" customFormat="1" ht="14.25">
      <c r="A956" s="35">
        <v>953</v>
      </c>
      <c r="B956" s="35" t="str">
        <f t="shared" si="44"/>
        <v/>
      </c>
      <c r="C956" s="7"/>
      <c r="D956" s="7"/>
      <c r="E956" s="35" t="str">
        <f>IF(C956="","",VLOOKUP(C956,Parametros_Activos_Inf!$CV$2:$CW$6,2,FALSE))</f>
        <v/>
      </c>
      <c r="F956" s="35" t="str">
        <f>IF(D956="","",VLOOKUP(D956,Parametros_Activos_Inf!$CX$2:$CY$16,2,FALSE))</f>
        <v/>
      </c>
      <c r="G956" s="35" t="str">
        <f t="shared" si="45"/>
        <v/>
      </c>
      <c r="H956" s="7"/>
      <c r="I956" s="7"/>
      <c r="J956" s="7"/>
      <c r="K956" s="7"/>
      <c r="L956" s="7"/>
      <c r="M956" s="11"/>
      <c r="N956" s="18" t="str">
        <f>IF(M956="","",VLOOKUP(M956,Parametros_Activos_Inf!$P$2:$Q$48,2,FALSE))</f>
        <v/>
      </c>
      <c r="O956" s="7"/>
      <c r="P956" s="18" t="str">
        <f>IF(O956="","",VLOOKUP(O956,Parametros_Activos_Inf!$R$2:$S$124,2,FALSE))</f>
        <v/>
      </c>
      <c r="Q956" s="7"/>
      <c r="R956" s="7"/>
      <c r="S956" s="7"/>
      <c r="T956" s="7"/>
      <c r="U956" s="7"/>
      <c r="V956" s="7"/>
      <c r="W956" s="7"/>
      <c r="X956" s="7"/>
      <c r="Y956" s="7"/>
      <c r="Z956" s="7"/>
      <c r="AA956" s="7"/>
      <c r="AB956" s="7"/>
      <c r="AC956" s="7"/>
      <c r="AD956" s="36" t="str">
        <f t="shared" si="46"/>
        <v/>
      </c>
      <c r="AE956" s="35" t="str">
        <f>IF(AD956="","",VLOOKUP(AD956,Parametros_Activos_Inf!$CK$2:$CL$10,2,FALSE))</f>
        <v/>
      </c>
      <c r="AF956" s="29"/>
      <c r="AG956" s="36" t="str">
        <f>IF(AF956="","",VLOOKUP(AF956,Parametros_Activos_Inf!$CP$2:$CQ$4,2,FALSE))</f>
        <v/>
      </c>
      <c r="AH956" s="29"/>
      <c r="AI956" s="36" t="str">
        <f>IF(AH956="","",VLOOKUP(AH956,Parametros_Activos_Inf!$CN$2:$CO$5,2,FALSE))</f>
        <v/>
      </c>
      <c r="AJ956" s="154" t="str">
        <f>IF(AH956="","",VLOOKUP(AF956&amp;AH956,Parametros_Activos_Inf!$CR$2:$CS$13,2,FALSE))</f>
        <v/>
      </c>
      <c r="AK956" s="20"/>
    </row>
    <row r="957" spans="1:37" s="9" customFormat="1" ht="14.25">
      <c r="A957" s="35">
        <v>954</v>
      </c>
      <c r="B957" s="35" t="str">
        <f t="shared" si="44"/>
        <v/>
      </c>
      <c r="C957" s="7"/>
      <c r="D957" s="7"/>
      <c r="E957" s="35" t="str">
        <f>IF(C957="","",VLOOKUP(C957,Parametros_Activos_Inf!$CV$2:$CW$6,2,FALSE))</f>
        <v/>
      </c>
      <c r="F957" s="35" t="str">
        <f>IF(D957="","",VLOOKUP(D957,Parametros_Activos_Inf!$CX$2:$CY$16,2,FALSE))</f>
        <v/>
      </c>
      <c r="G957" s="35" t="str">
        <f t="shared" si="45"/>
        <v/>
      </c>
      <c r="H957" s="7"/>
      <c r="I957" s="7"/>
      <c r="J957" s="7"/>
      <c r="K957" s="7"/>
      <c r="L957" s="7"/>
      <c r="M957" s="11"/>
      <c r="N957" s="18" t="str">
        <f>IF(M957="","",VLOOKUP(M957,Parametros_Activos_Inf!$P$2:$Q$48,2,FALSE))</f>
        <v/>
      </c>
      <c r="O957" s="7"/>
      <c r="P957" s="18" t="str">
        <f>IF(O957="","",VLOOKUP(O957,Parametros_Activos_Inf!$R$2:$S$124,2,FALSE))</f>
        <v/>
      </c>
      <c r="Q957" s="7"/>
      <c r="R957" s="7"/>
      <c r="S957" s="7"/>
      <c r="T957" s="7"/>
      <c r="U957" s="7"/>
      <c r="V957" s="7"/>
      <c r="W957" s="7"/>
      <c r="X957" s="7"/>
      <c r="Y957" s="7"/>
      <c r="Z957" s="7"/>
      <c r="AA957" s="7"/>
      <c r="AB957" s="7"/>
      <c r="AC957" s="7"/>
      <c r="AD957" s="36" t="str">
        <f t="shared" si="46"/>
        <v/>
      </c>
      <c r="AE957" s="35" t="str">
        <f>IF(AD957="","",VLOOKUP(AD957,Parametros_Activos_Inf!$CK$2:$CL$10,2,FALSE))</f>
        <v/>
      </c>
      <c r="AF957" s="29"/>
      <c r="AG957" s="36" t="str">
        <f>IF(AF957="","",VLOOKUP(AF957,Parametros_Activos_Inf!$CP$2:$CQ$4,2,FALSE))</f>
        <v/>
      </c>
      <c r="AH957" s="29"/>
      <c r="AI957" s="36" t="str">
        <f>IF(AH957="","",VLOOKUP(AH957,Parametros_Activos_Inf!$CN$2:$CO$5,2,FALSE))</f>
        <v/>
      </c>
      <c r="AJ957" s="154" t="str">
        <f>IF(AH957="","",VLOOKUP(AF957&amp;AH957,Parametros_Activos_Inf!$CR$2:$CS$13,2,FALSE))</f>
        <v/>
      </c>
      <c r="AK957" s="20"/>
    </row>
    <row r="958" spans="1:37" s="9" customFormat="1" ht="14.25">
      <c r="A958" s="35">
        <v>955</v>
      </c>
      <c r="B958" s="35" t="str">
        <f t="shared" si="44"/>
        <v/>
      </c>
      <c r="C958" s="7"/>
      <c r="D958" s="7"/>
      <c r="E958" s="35" t="str">
        <f>IF(C958="","",VLOOKUP(C958,Parametros_Activos_Inf!$CV$2:$CW$6,2,FALSE))</f>
        <v/>
      </c>
      <c r="F958" s="35" t="str">
        <f>IF(D958="","",VLOOKUP(D958,Parametros_Activos_Inf!$CX$2:$CY$16,2,FALSE))</f>
        <v/>
      </c>
      <c r="G958" s="35" t="str">
        <f t="shared" si="45"/>
        <v/>
      </c>
      <c r="H958" s="7"/>
      <c r="I958" s="7"/>
      <c r="J958" s="7"/>
      <c r="K958" s="7"/>
      <c r="L958" s="7"/>
      <c r="M958" s="11"/>
      <c r="N958" s="18" t="str">
        <f>IF(M958="","",VLOOKUP(M958,Parametros_Activos_Inf!$P$2:$Q$48,2,FALSE))</f>
        <v/>
      </c>
      <c r="O958" s="7"/>
      <c r="P958" s="18" t="str">
        <f>IF(O958="","",VLOOKUP(O958,Parametros_Activos_Inf!$R$2:$S$124,2,FALSE))</f>
        <v/>
      </c>
      <c r="Q958" s="7"/>
      <c r="R958" s="7"/>
      <c r="S958" s="7"/>
      <c r="T958" s="7"/>
      <c r="U958" s="7"/>
      <c r="V958" s="7"/>
      <c r="W958" s="7"/>
      <c r="X958" s="7"/>
      <c r="Y958" s="7"/>
      <c r="Z958" s="7"/>
      <c r="AA958" s="7"/>
      <c r="AB958" s="7"/>
      <c r="AC958" s="7"/>
      <c r="AD958" s="36" t="str">
        <f t="shared" si="46"/>
        <v/>
      </c>
      <c r="AE958" s="35" t="str">
        <f>IF(AD958="","",VLOOKUP(AD958,Parametros_Activos_Inf!$CK$2:$CL$10,2,FALSE))</f>
        <v/>
      </c>
      <c r="AF958" s="29"/>
      <c r="AG958" s="36" t="str">
        <f>IF(AF958="","",VLOOKUP(AF958,Parametros_Activos_Inf!$CP$2:$CQ$4,2,FALSE))</f>
        <v/>
      </c>
      <c r="AH958" s="29"/>
      <c r="AI958" s="36" t="str">
        <f>IF(AH958="","",VLOOKUP(AH958,Parametros_Activos_Inf!$CN$2:$CO$5,2,FALSE))</f>
        <v/>
      </c>
      <c r="AJ958" s="154" t="str">
        <f>IF(AH958="","",VLOOKUP(AF958&amp;AH958,Parametros_Activos_Inf!$CR$2:$CS$13,2,FALSE))</f>
        <v/>
      </c>
      <c r="AK958" s="20"/>
    </row>
    <row r="959" spans="1:37" s="9" customFormat="1" ht="14.25">
      <c r="A959" s="35">
        <v>956</v>
      </c>
      <c r="B959" s="35" t="str">
        <f t="shared" si="44"/>
        <v/>
      </c>
      <c r="C959" s="7"/>
      <c r="D959" s="7"/>
      <c r="E959" s="35" t="str">
        <f>IF(C959="","",VLOOKUP(C959,Parametros_Activos_Inf!$CV$2:$CW$6,2,FALSE))</f>
        <v/>
      </c>
      <c r="F959" s="35" t="str">
        <f>IF(D959="","",VLOOKUP(D959,Parametros_Activos_Inf!$CX$2:$CY$16,2,FALSE))</f>
        <v/>
      </c>
      <c r="G959" s="35" t="str">
        <f t="shared" si="45"/>
        <v/>
      </c>
      <c r="H959" s="7"/>
      <c r="I959" s="7"/>
      <c r="J959" s="7"/>
      <c r="K959" s="7"/>
      <c r="L959" s="7"/>
      <c r="M959" s="11"/>
      <c r="N959" s="18" t="str">
        <f>IF(M959="","",VLOOKUP(M959,Parametros_Activos_Inf!$P$2:$Q$48,2,FALSE))</f>
        <v/>
      </c>
      <c r="O959" s="7"/>
      <c r="P959" s="18" t="str">
        <f>IF(O959="","",VLOOKUP(O959,Parametros_Activos_Inf!$R$2:$S$124,2,FALSE))</f>
        <v/>
      </c>
      <c r="Q959" s="7"/>
      <c r="R959" s="7"/>
      <c r="S959" s="7"/>
      <c r="T959" s="7"/>
      <c r="U959" s="7"/>
      <c r="V959" s="7"/>
      <c r="W959" s="7"/>
      <c r="X959" s="7"/>
      <c r="Y959" s="7"/>
      <c r="Z959" s="7"/>
      <c r="AA959" s="7"/>
      <c r="AB959" s="7"/>
      <c r="AC959" s="7"/>
      <c r="AD959" s="36" t="str">
        <f t="shared" si="46"/>
        <v/>
      </c>
      <c r="AE959" s="35" t="str">
        <f>IF(AD959="","",VLOOKUP(AD959,Parametros_Activos_Inf!$CK$2:$CL$10,2,FALSE))</f>
        <v/>
      </c>
      <c r="AF959" s="29"/>
      <c r="AG959" s="36" t="str">
        <f>IF(AF959="","",VLOOKUP(AF959,Parametros_Activos_Inf!$CP$2:$CQ$4,2,FALSE))</f>
        <v/>
      </c>
      <c r="AH959" s="29"/>
      <c r="AI959" s="36" t="str">
        <f>IF(AH959="","",VLOOKUP(AH959,Parametros_Activos_Inf!$CN$2:$CO$5,2,FALSE))</f>
        <v/>
      </c>
      <c r="AJ959" s="154" t="str">
        <f>IF(AH959="","",VLOOKUP(AF959&amp;AH959,Parametros_Activos_Inf!$CR$2:$CS$13,2,FALSE))</f>
        <v/>
      </c>
      <c r="AK959" s="20"/>
    </row>
    <row r="960" spans="1:37" s="9" customFormat="1" ht="14.25">
      <c r="A960" s="35">
        <v>957</v>
      </c>
      <c r="B960" s="35" t="str">
        <f t="shared" si="44"/>
        <v/>
      </c>
      <c r="C960" s="7"/>
      <c r="D960" s="7"/>
      <c r="E960" s="35" t="str">
        <f>IF(C960="","",VLOOKUP(C960,Parametros_Activos_Inf!$CV$2:$CW$6,2,FALSE))</f>
        <v/>
      </c>
      <c r="F960" s="35" t="str">
        <f>IF(D960="","",VLOOKUP(D960,Parametros_Activos_Inf!$CX$2:$CY$16,2,FALSE))</f>
        <v/>
      </c>
      <c r="G960" s="35" t="str">
        <f t="shared" si="45"/>
        <v/>
      </c>
      <c r="H960" s="7"/>
      <c r="I960" s="7"/>
      <c r="J960" s="7"/>
      <c r="K960" s="7"/>
      <c r="L960" s="7"/>
      <c r="M960" s="11"/>
      <c r="N960" s="18" t="str">
        <f>IF(M960="","",VLOOKUP(M960,Parametros_Activos_Inf!$P$2:$Q$48,2,FALSE))</f>
        <v/>
      </c>
      <c r="O960" s="7"/>
      <c r="P960" s="18" t="str">
        <f>IF(O960="","",VLOOKUP(O960,Parametros_Activos_Inf!$R$2:$S$124,2,FALSE))</f>
        <v/>
      </c>
      <c r="Q960" s="7"/>
      <c r="R960" s="7"/>
      <c r="S960" s="7"/>
      <c r="T960" s="7"/>
      <c r="U960" s="7"/>
      <c r="V960" s="7"/>
      <c r="W960" s="7"/>
      <c r="X960" s="7"/>
      <c r="Y960" s="7"/>
      <c r="Z960" s="7"/>
      <c r="AA960" s="7"/>
      <c r="AB960" s="7"/>
      <c r="AC960" s="7"/>
      <c r="AD960" s="36" t="str">
        <f t="shared" si="46"/>
        <v/>
      </c>
      <c r="AE960" s="35" t="str">
        <f>IF(AD960="","",VLOOKUP(AD960,Parametros_Activos_Inf!$CK$2:$CL$10,2,FALSE))</f>
        <v/>
      </c>
      <c r="AF960" s="29"/>
      <c r="AG960" s="36" t="str">
        <f>IF(AF960="","",VLOOKUP(AF960,Parametros_Activos_Inf!$CP$2:$CQ$4,2,FALSE))</f>
        <v/>
      </c>
      <c r="AH960" s="29"/>
      <c r="AI960" s="36" t="str">
        <f>IF(AH960="","",VLOOKUP(AH960,Parametros_Activos_Inf!$CN$2:$CO$5,2,FALSE))</f>
        <v/>
      </c>
      <c r="AJ960" s="154" t="str">
        <f>IF(AH960="","",VLOOKUP(AF960&amp;AH960,Parametros_Activos_Inf!$CR$2:$CS$13,2,FALSE))</f>
        <v/>
      </c>
      <c r="AK960" s="20"/>
    </row>
    <row r="961" spans="1:37" s="9" customFormat="1" ht="14.25">
      <c r="A961" s="35">
        <v>958</v>
      </c>
      <c r="B961" s="35" t="str">
        <f t="shared" si="44"/>
        <v/>
      </c>
      <c r="C961" s="7"/>
      <c r="D961" s="7"/>
      <c r="E961" s="35" t="str">
        <f>IF(C961="","",VLOOKUP(C961,Parametros_Activos_Inf!$CV$2:$CW$6,2,FALSE))</f>
        <v/>
      </c>
      <c r="F961" s="35" t="str">
        <f>IF(D961="","",VLOOKUP(D961,Parametros_Activos_Inf!$CX$2:$CY$16,2,FALSE))</f>
        <v/>
      </c>
      <c r="G961" s="35" t="str">
        <f t="shared" si="45"/>
        <v/>
      </c>
      <c r="H961" s="7"/>
      <c r="I961" s="7"/>
      <c r="J961" s="7"/>
      <c r="K961" s="7"/>
      <c r="L961" s="7"/>
      <c r="M961" s="11"/>
      <c r="N961" s="18" t="str">
        <f>IF(M961="","",VLOOKUP(M961,Parametros_Activos_Inf!$P$2:$Q$48,2,FALSE))</f>
        <v/>
      </c>
      <c r="O961" s="7"/>
      <c r="P961" s="18" t="str">
        <f>IF(O961="","",VLOOKUP(O961,Parametros_Activos_Inf!$R$2:$S$124,2,FALSE))</f>
        <v/>
      </c>
      <c r="Q961" s="7"/>
      <c r="R961" s="7"/>
      <c r="S961" s="7"/>
      <c r="T961" s="7"/>
      <c r="U961" s="7"/>
      <c r="V961" s="7"/>
      <c r="W961" s="7"/>
      <c r="X961" s="7"/>
      <c r="Y961" s="7"/>
      <c r="Z961" s="7"/>
      <c r="AA961" s="7"/>
      <c r="AB961" s="7"/>
      <c r="AC961" s="7"/>
      <c r="AD961" s="36" t="str">
        <f t="shared" si="46"/>
        <v/>
      </c>
      <c r="AE961" s="35" t="str">
        <f>IF(AD961="","",VLOOKUP(AD961,Parametros_Activos_Inf!$CK$2:$CL$10,2,FALSE))</f>
        <v/>
      </c>
      <c r="AF961" s="29"/>
      <c r="AG961" s="36" t="str">
        <f>IF(AF961="","",VLOOKUP(AF961,Parametros_Activos_Inf!$CP$2:$CQ$4,2,FALSE))</f>
        <v/>
      </c>
      <c r="AH961" s="29"/>
      <c r="AI961" s="36" t="str">
        <f>IF(AH961="","",VLOOKUP(AH961,Parametros_Activos_Inf!$CN$2:$CO$5,2,FALSE))</f>
        <v/>
      </c>
      <c r="AJ961" s="154" t="str">
        <f>IF(AH961="","",VLOOKUP(AF961&amp;AH961,Parametros_Activos_Inf!$CR$2:$CS$13,2,FALSE))</f>
        <v/>
      </c>
      <c r="AK961" s="20"/>
    </row>
    <row r="962" spans="1:37" s="9" customFormat="1" ht="14.25">
      <c r="A962" s="35">
        <v>959</v>
      </c>
      <c r="B962" s="35" t="str">
        <f t="shared" si="44"/>
        <v/>
      </c>
      <c r="C962" s="7"/>
      <c r="D962" s="7"/>
      <c r="E962" s="35" t="str">
        <f>IF(C962="","",VLOOKUP(C962,Parametros_Activos_Inf!$CV$2:$CW$6,2,FALSE))</f>
        <v/>
      </c>
      <c r="F962" s="35" t="str">
        <f>IF(D962="","",VLOOKUP(D962,Parametros_Activos_Inf!$CX$2:$CY$16,2,FALSE))</f>
        <v/>
      </c>
      <c r="G962" s="35" t="str">
        <f t="shared" si="45"/>
        <v/>
      </c>
      <c r="H962" s="7"/>
      <c r="I962" s="7"/>
      <c r="J962" s="7"/>
      <c r="K962" s="7"/>
      <c r="L962" s="7"/>
      <c r="M962" s="11"/>
      <c r="N962" s="18" t="str">
        <f>IF(M962="","",VLOOKUP(M962,Parametros_Activos_Inf!$P$2:$Q$48,2,FALSE))</f>
        <v/>
      </c>
      <c r="O962" s="7"/>
      <c r="P962" s="18" t="str">
        <f>IF(O962="","",VLOOKUP(O962,Parametros_Activos_Inf!$R$2:$S$124,2,FALSE))</f>
        <v/>
      </c>
      <c r="Q962" s="7"/>
      <c r="R962" s="7"/>
      <c r="S962" s="7"/>
      <c r="T962" s="7"/>
      <c r="U962" s="7"/>
      <c r="V962" s="7"/>
      <c r="W962" s="7"/>
      <c r="X962" s="7"/>
      <c r="Y962" s="7"/>
      <c r="Z962" s="7"/>
      <c r="AA962" s="7"/>
      <c r="AB962" s="7"/>
      <c r="AC962" s="7"/>
      <c r="AD962" s="36" t="str">
        <f t="shared" si="46"/>
        <v/>
      </c>
      <c r="AE962" s="35" t="str">
        <f>IF(AD962="","",VLOOKUP(AD962,Parametros_Activos_Inf!$CK$2:$CL$10,2,FALSE))</f>
        <v/>
      </c>
      <c r="AF962" s="29"/>
      <c r="AG962" s="36" t="str">
        <f>IF(AF962="","",VLOOKUP(AF962,Parametros_Activos_Inf!$CP$2:$CQ$4,2,FALSE))</f>
        <v/>
      </c>
      <c r="AH962" s="29"/>
      <c r="AI962" s="36" t="str">
        <f>IF(AH962="","",VLOOKUP(AH962,Parametros_Activos_Inf!$CN$2:$CO$5,2,FALSE))</f>
        <v/>
      </c>
      <c r="AJ962" s="154" t="str">
        <f>IF(AH962="","",VLOOKUP(AF962&amp;AH962,Parametros_Activos_Inf!$CR$2:$CS$13,2,FALSE))</f>
        <v/>
      </c>
      <c r="AK962" s="20"/>
    </row>
    <row r="963" spans="1:37" s="9" customFormat="1" ht="14.25">
      <c r="A963" s="35">
        <v>960</v>
      </c>
      <c r="B963" s="35" t="str">
        <f t="shared" si="44"/>
        <v/>
      </c>
      <c r="C963" s="7"/>
      <c r="D963" s="7"/>
      <c r="E963" s="35" t="str">
        <f>IF(C963="","",VLOOKUP(C963,Parametros_Activos_Inf!$CV$2:$CW$6,2,FALSE))</f>
        <v/>
      </c>
      <c r="F963" s="35" t="str">
        <f>IF(D963="","",VLOOKUP(D963,Parametros_Activos_Inf!$CX$2:$CY$16,2,FALSE))</f>
        <v/>
      </c>
      <c r="G963" s="35" t="str">
        <f t="shared" si="45"/>
        <v/>
      </c>
      <c r="H963" s="7"/>
      <c r="I963" s="7"/>
      <c r="J963" s="7"/>
      <c r="K963" s="7"/>
      <c r="L963" s="7"/>
      <c r="M963" s="11"/>
      <c r="N963" s="18" t="str">
        <f>IF(M963="","",VLOOKUP(M963,Parametros_Activos_Inf!$P$2:$Q$48,2,FALSE))</f>
        <v/>
      </c>
      <c r="O963" s="7"/>
      <c r="P963" s="18" t="str">
        <f>IF(O963="","",VLOOKUP(O963,Parametros_Activos_Inf!$R$2:$S$124,2,FALSE))</f>
        <v/>
      </c>
      <c r="Q963" s="7"/>
      <c r="R963" s="7"/>
      <c r="S963" s="7"/>
      <c r="T963" s="7"/>
      <c r="U963" s="7"/>
      <c r="V963" s="7"/>
      <c r="W963" s="7"/>
      <c r="X963" s="7"/>
      <c r="Y963" s="7"/>
      <c r="Z963" s="7"/>
      <c r="AA963" s="7"/>
      <c r="AB963" s="7"/>
      <c r="AC963" s="7"/>
      <c r="AD963" s="36" t="str">
        <f t="shared" si="46"/>
        <v/>
      </c>
      <c r="AE963" s="35" t="str">
        <f>IF(AD963="","",VLOOKUP(AD963,Parametros_Activos_Inf!$CK$2:$CL$10,2,FALSE))</f>
        <v/>
      </c>
      <c r="AF963" s="29"/>
      <c r="AG963" s="36" t="str">
        <f>IF(AF963="","",VLOOKUP(AF963,Parametros_Activos_Inf!$CP$2:$CQ$4,2,FALSE))</f>
        <v/>
      </c>
      <c r="AH963" s="29"/>
      <c r="AI963" s="36" t="str">
        <f>IF(AH963="","",VLOOKUP(AH963,Parametros_Activos_Inf!$CN$2:$CO$5,2,FALSE))</f>
        <v/>
      </c>
      <c r="AJ963" s="154" t="str">
        <f>IF(AH963="","",VLOOKUP(AF963&amp;AH963,Parametros_Activos_Inf!$CR$2:$CS$13,2,FALSE))</f>
        <v/>
      </c>
      <c r="AK963" s="20"/>
    </row>
    <row r="964" spans="1:37" s="9" customFormat="1" ht="14.25">
      <c r="A964" s="35">
        <v>961</v>
      </c>
      <c r="B964" s="35" t="str">
        <f t="shared" si="44"/>
        <v/>
      </c>
      <c r="C964" s="7"/>
      <c r="D964" s="7"/>
      <c r="E964" s="35" t="str">
        <f>IF(C964="","",VLOOKUP(C964,Parametros_Activos_Inf!$CV$2:$CW$6,2,FALSE))</f>
        <v/>
      </c>
      <c r="F964" s="35" t="str">
        <f>IF(D964="","",VLOOKUP(D964,Parametros_Activos_Inf!$CX$2:$CY$16,2,FALSE))</f>
        <v/>
      </c>
      <c r="G964" s="35" t="str">
        <f t="shared" si="45"/>
        <v/>
      </c>
      <c r="H964" s="7"/>
      <c r="I964" s="7"/>
      <c r="J964" s="7"/>
      <c r="K964" s="7"/>
      <c r="L964" s="7"/>
      <c r="M964" s="11"/>
      <c r="N964" s="18" t="str">
        <f>IF(M964="","",VLOOKUP(M964,Parametros_Activos_Inf!$P$2:$Q$48,2,FALSE))</f>
        <v/>
      </c>
      <c r="O964" s="7"/>
      <c r="P964" s="18" t="str">
        <f>IF(O964="","",VLOOKUP(O964,Parametros_Activos_Inf!$R$2:$S$124,2,FALSE))</f>
        <v/>
      </c>
      <c r="Q964" s="7"/>
      <c r="R964" s="7"/>
      <c r="S964" s="7"/>
      <c r="T964" s="7"/>
      <c r="U964" s="7"/>
      <c r="V964" s="7"/>
      <c r="W964" s="7"/>
      <c r="X964" s="7"/>
      <c r="Y964" s="7"/>
      <c r="Z964" s="7"/>
      <c r="AA964" s="7"/>
      <c r="AB964" s="7"/>
      <c r="AC964" s="7"/>
      <c r="AD964" s="36" t="str">
        <f t="shared" si="46"/>
        <v/>
      </c>
      <c r="AE964" s="35" t="str">
        <f>IF(AD964="","",VLOOKUP(AD964,Parametros_Activos_Inf!$CK$2:$CL$10,2,FALSE))</f>
        <v/>
      </c>
      <c r="AF964" s="29"/>
      <c r="AG964" s="36" t="str">
        <f>IF(AF964="","",VLOOKUP(AF964,Parametros_Activos_Inf!$CP$2:$CQ$4,2,FALSE))</f>
        <v/>
      </c>
      <c r="AH964" s="29"/>
      <c r="AI964" s="36" t="str">
        <f>IF(AH964="","",VLOOKUP(AH964,Parametros_Activos_Inf!$CN$2:$CO$5,2,FALSE))</f>
        <v/>
      </c>
      <c r="AJ964" s="154" t="str">
        <f>IF(AH964="","",VLOOKUP(AF964&amp;AH964,Parametros_Activos_Inf!$CR$2:$CS$13,2,FALSE))</f>
        <v/>
      </c>
      <c r="AK964" s="20"/>
    </row>
    <row r="965" spans="1:37" s="9" customFormat="1" ht="14.25">
      <c r="A965" s="35">
        <v>962</v>
      </c>
      <c r="B965" s="35" t="str">
        <f t="shared" ref="B965:B1028" si="47">IF(G965="","",G965)</f>
        <v/>
      </c>
      <c r="C965" s="7"/>
      <c r="D965" s="7"/>
      <c r="E965" s="35" t="str">
        <f>IF(C965="","",VLOOKUP(C965,Parametros_Activos_Inf!$CV$2:$CW$6,2,FALSE))</f>
        <v/>
      </c>
      <c r="F965" s="35" t="str">
        <f>IF(D965="","",VLOOKUP(D965,Parametros_Activos_Inf!$CX$2:$CY$16,2,FALSE))</f>
        <v/>
      </c>
      <c r="G965" s="35" t="str">
        <f t="shared" ref="G965:G1028" si="48">IF(C965="","",(E965&amp;"-"&amp;F965&amp;"-"&amp;A965))</f>
        <v/>
      </c>
      <c r="H965" s="7"/>
      <c r="I965" s="7"/>
      <c r="J965" s="7"/>
      <c r="K965" s="7"/>
      <c r="L965" s="7"/>
      <c r="M965" s="11"/>
      <c r="N965" s="18" t="str">
        <f>IF(M965="","",VLOOKUP(M965,Parametros_Activos_Inf!$P$2:$Q$48,2,FALSE))</f>
        <v/>
      </c>
      <c r="O965" s="7"/>
      <c r="P965" s="18" t="str">
        <f>IF(O965="","",VLOOKUP(O965,Parametros_Activos_Inf!$R$2:$S$124,2,FALSE))</f>
        <v/>
      </c>
      <c r="Q965" s="7"/>
      <c r="R965" s="7"/>
      <c r="S965" s="7"/>
      <c r="T965" s="7"/>
      <c r="U965" s="7"/>
      <c r="V965" s="7"/>
      <c r="W965" s="7"/>
      <c r="X965" s="7"/>
      <c r="Y965" s="7"/>
      <c r="Z965" s="7"/>
      <c r="AA965" s="7"/>
      <c r="AB965" s="7"/>
      <c r="AC965" s="7"/>
      <c r="AD965" s="36" t="str">
        <f t="shared" ref="AD965:AD1028" si="49">IF(AA965+AB965+AC965&lt;3,"",SUM(AA965:AC965))</f>
        <v/>
      </c>
      <c r="AE965" s="35" t="str">
        <f>IF(AD965="","",VLOOKUP(AD965,Parametros_Activos_Inf!$CK$2:$CL$10,2,FALSE))</f>
        <v/>
      </c>
      <c r="AF965" s="29"/>
      <c r="AG965" s="36" t="str">
        <f>IF(AF965="","",VLOOKUP(AF965,Parametros_Activos_Inf!$CP$2:$CQ$4,2,FALSE))</f>
        <v/>
      </c>
      <c r="AH965" s="29"/>
      <c r="AI965" s="36" t="str">
        <f>IF(AH965="","",VLOOKUP(AH965,Parametros_Activos_Inf!$CN$2:$CO$5,2,FALSE))</f>
        <v/>
      </c>
      <c r="AJ965" s="154" t="str">
        <f>IF(AH965="","",VLOOKUP(AF965&amp;AH965,Parametros_Activos_Inf!$CR$2:$CS$13,2,FALSE))</f>
        <v/>
      </c>
      <c r="AK965" s="20"/>
    </row>
    <row r="966" spans="1:37" s="9" customFormat="1" ht="14.25">
      <c r="A966" s="35">
        <v>963</v>
      </c>
      <c r="B966" s="35" t="str">
        <f t="shared" si="47"/>
        <v/>
      </c>
      <c r="C966" s="7"/>
      <c r="D966" s="7"/>
      <c r="E966" s="35" t="str">
        <f>IF(C966="","",VLOOKUP(C966,Parametros_Activos_Inf!$CV$2:$CW$6,2,FALSE))</f>
        <v/>
      </c>
      <c r="F966" s="35" t="str">
        <f>IF(D966="","",VLOOKUP(D966,Parametros_Activos_Inf!$CX$2:$CY$16,2,FALSE))</f>
        <v/>
      </c>
      <c r="G966" s="35" t="str">
        <f t="shared" si="48"/>
        <v/>
      </c>
      <c r="H966" s="7"/>
      <c r="I966" s="7"/>
      <c r="J966" s="7"/>
      <c r="K966" s="7"/>
      <c r="L966" s="7"/>
      <c r="M966" s="11"/>
      <c r="N966" s="18" t="str">
        <f>IF(M966="","",VLOOKUP(M966,Parametros_Activos_Inf!$P$2:$Q$48,2,FALSE))</f>
        <v/>
      </c>
      <c r="O966" s="7"/>
      <c r="P966" s="18" t="str">
        <f>IF(O966="","",VLOOKUP(O966,Parametros_Activos_Inf!$R$2:$S$124,2,FALSE))</f>
        <v/>
      </c>
      <c r="Q966" s="7"/>
      <c r="R966" s="7"/>
      <c r="S966" s="7"/>
      <c r="T966" s="7"/>
      <c r="U966" s="7"/>
      <c r="V966" s="7"/>
      <c r="W966" s="7"/>
      <c r="X966" s="7"/>
      <c r="Y966" s="7"/>
      <c r="Z966" s="7"/>
      <c r="AA966" s="7"/>
      <c r="AB966" s="7"/>
      <c r="AC966" s="7"/>
      <c r="AD966" s="36" t="str">
        <f t="shared" si="49"/>
        <v/>
      </c>
      <c r="AE966" s="35" t="str">
        <f>IF(AD966="","",VLOOKUP(AD966,Parametros_Activos_Inf!$CK$2:$CL$10,2,FALSE))</f>
        <v/>
      </c>
      <c r="AF966" s="29"/>
      <c r="AG966" s="36" t="str">
        <f>IF(AF966="","",VLOOKUP(AF966,Parametros_Activos_Inf!$CP$2:$CQ$4,2,FALSE))</f>
        <v/>
      </c>
      <c r="AH966" s="29"/>
      <c r="AI966" s="36" t="str">
        <f>IF(AH966="","",VLOOKUP(AH966,Parametros_Activos_Inf!$CN$2:$CO$5,2,FALSE))</f>
        <v/>
      </c>
      <c r="AJ966" s="154" t="str">
        <f>IF(AH966="","",VLOOKUP(AF966&amp;AH966,Parametros_Activos_Inf!$CR$2:$CS$13,2,FALSE))</f>
        <v/>
      </c>
      <c r="AK966" s="20"/>
    </row>
    <row r="967" spans="1:37" s="9" customFormat="1" ht="14.25">
      <c r="A967" s="35">
        <v>964</v>
      </c>
      <c r="B967" s="35" t="str">
        <f t="shared" si="47"/>
        <v/>
      </c>
      <c r="C967" s="7"/>
      <c r="D967" s="7"/>
      <c r="E967" s="35" t="str">
        <f>IF(C967="","",VLOOKUP(C967,Parametros_Activos_Inf!$CV$2:$CW$6,2,FALSE))</f>
        <v/>
      </c>
      <c r="F967" s="35" t="str">
        <f>IF(D967="","",VLOOKUP(D967,Parametros_Activos_Inf!$CX$2:$CY$16,2,FALSE))</f>
        <v/>
      </c>
      <c r="G967" s="35" t="str">
        <f t="shared" si="48"/>
        <v/>
      </c>
      <c r="H967" s="7"/>
      <c r="I967" s="7"/>
      <c r="J967" s="7"/>
      <c r="K967" s="7"/>
      <c r="L967" s="7"/>
      <c r="M967" s="11"/>
      <c r="N967" s="18" t="str">
        <f>IF(M967="","",VLOOKUP(M967,Parametros_Activos_Inf!$P$2:$Q$48,2,FALSE))</f>
        <v/>
      </c>
      <c r="O967" s="7"/>
      <c r="P967" s="18" t="str">
        <f>IF(O967="","",VLOOKUP(O967,Parametros_Activos_Inf!$R$2:$S$124,2,FALSE))</f>
        <v/>
      </c>
      <c r="Q967" s="7"/>
      <c r="R967" s="7"/>
      <c r="S967" s="7"/>
      <c r="T967" s="7"/>
      <c r="U967" s="7"/>
      <c r="V967" s="7"/>
      <c r="W967" s="7"/>
      <c r="X967" s="7"/>
      <c r="Y967" s="7"/>
      <c r="Z967" s="7"/>
      <c r="AA967" s="7"/>
      <c r="AB967" s="7"/>
      <c r="AC967" s="7"/>
      <c r="AD967" s="36" t="str">
        <f t="shared" si="49"/>
        <v/>
      </c>
      <c r="AE967" s="35" t="str">
        <f>IF(AD967="","",VLOOKUP(AD967,Parametros_Activos_Inf!$CK$2:$CL$10,2,FALSE))</f>
        <v/>
      </c>
      <c r="AF967" s="29"/>
      <c r="AG967" s="36" t="str">
        <f>IF(AF967="","",VLOOKUP(AF967,Parametros_Activos_Inf!$CP$2:$CQ$4,2,FALSE))</f>
        <v/>
      </c>
      <c r="AH967" s="29"/>
      <c r="AI967" s="36" t="str">
        <f>IF(AH967="","",VLOOKUP(AH967,Parametros_Activos_Inf!$CN$2:$CO$5,2,FALSE))</f>
        <v/>
      </c>
      <c r="AJ967" s="154" t="str">
        <f>IF(AH967="","",VLOOKUP(AF967&amp;AH967,Parametros_Activos_Inf!$CR$2:$CS$13,2,FALSE))</f>
        <v/>
      </c>
      <c r="AK967" s="20"/>
    </row>
    <row r="968" spans="1:37" s="9" customFormat="1" ht="14.25">
      <c r="A968" s="35">
        <v>965</v>
      </c>
      <c r="B968" s="35" t="str">
        <f t="shared" si="47"/>
        <v/>
      </c>
      <c r="C968" s="7"/>
      <c r="D968" s="7"/>
      <c r="E968" s="35" t="str">
        <f>IF(C968="","",VLOOKUP(C968,Parametros_Activos_Inf!$CV$2:$CW$6,2,FALSE))</f>
        <v/>
      </c>
      <c r="F968" s="35" t="str">
        <f>IF(D968="","",VLOOKUP(D968,Parametros_Activos_Inf!$CX$2:$CY$16,2,FALSE))</f>
        <v/>
      </c>
      <c r="G968" s="35" t="str">
        <f t="shared" si="48"/>
        <v/>
      </c>
      <c r="H968" s="7"/>
      <c r="I968" s="7"/>
      <c r="J968" s="7"/>
      <c r="K968" s="7"/>
      <c r="L968" s="7"/>
      <c r="M968" s="11"/>
      <c r="N968" s="18" t="str">
        <f>IF(M968="","",VLOOKUP(M968,Parametros_Activos_Inf!$P$2:$Q$48,2,FALSE))</f>
        <v/>
      </c>
      <c r="O968" s="7"/>
      <c r="P968" s="18" t="str">
        <f>IF(O968="","",VLOOKUP(O968,Parametros_Activos_Inf!$R$2:$S$124,2,FALSE))</f>
        <v/>
      </c>
      <c r="Q968" s="7"/>
      <c r="R968" s="7"/>
      <c r="S968" s="7"/>
      <c r="T968" s="7"/>
      <c r="U968" s="7"/>
      <c r="V968" s="7"/>
      <c r="W968" s="7"/>
      <c r="X968" s="7"/>
      <c r="Y968" s="7"/>
      <c r="Z968" s="7"/>
      <c r="AA968" s="7"/>
      <c r="AB968" s="7"/>
      <c r="AC968" s="7"/>
      <c r="AD968" s="36" t="str">
        <f t="shared" si="49"/>
        <v/>
      </c>
      <c r="AE968" s="35" t="str">
        <f>IF(AD968="","",VLOOKUP(AD968,Parametros_Activos_Inf!$CK$2:$CL$10,2,FALSE))</f>
        <v/>
      </c>
      <c r="AF968" s="29"/>
      <c r="AG968" s="36" t="str">
        <f>IF(AF968="","",VLOOKUP(AF968,Parametros_Activos_Inf!$CP$2:$CQ$4,2,FALSE))</f>
        <v/>
      </c>
      <c r="AH968" s="29"/>
      <c r="AI968" s="36" t="str">
        <f>IF(AH968="","",VLOOKUP(AH968,Parametros_Activos_Inf!$CN$2:$CO$5,2,FALSE))</f>
        <v/>
      </c>
      <c r="AJ968" s="154" t="str">
        <f>IF(AH968="","",VLOOKUP(AF968&amp;AH968,Parametros_Activos_Inf!$CR$2:$CS$13,2,FALSE))</f>
        <v/>
      </c>
      <c r="AK968" s="20"/>
    </row>
    <row r="969" spans="1:37" s="9" customFormat="1" ht="14.25">
      <c r="A969" s="35">
        <v>966</v>
      </c>
      <c r="B969" s="35" t="str">
        <f t="shared" si="47"/>
        <v/>
      </c>
      <c r="C969" s="7"/>
      <c r="D969" s="7"/>
      <c r="E969" s="35" t="str">
        <f>IF(C969="","",VLOOKUP(C969,Parametros_Activos_Inf!$CV$2:$CW$6,2,FALSE))</f>
        <v/>
      </c>
      <c r="F969" s="35" t="str">
        <f>IF(D969="","",VLOOKUP(D969,Parametros_Activos_Inf!$CX$2:$CY$16,2,FALSE))</f>
        <v/>
      </c>
      <c r="G969" s="35" t="str">
        <f t="shared" si="48"/>
        <v/>
      </c>
      <c r="H969" s="7"/>
      <c r="I969" s="7"/>
      <c r="J969" s="7"/>
      <c r="K969" s="7"/>
      <c r="L969" s="7"/>
      <c r="M969" s="11"/>
      <c r="N969" s="18" t="str">
        <f>IF(M969="","",VLOOKUP(M969,Parametros_Activos_Inf!$P$2:$Q$48,2,FALSE))</f>
        <v/>
      </c>
      <c r="O969" s="7"/>
      <c r="P969" s="18" t="str">
        <f>IF(O969="","",VLOOKUP(O969,Parametros_Activos_Inf!$R$2:$S$124,2,FALSE))</f>
        <v/>
      </c>
      <c r="Q969" s="7"/>
      <c r="R969" s="7"/>
      <c r="S969" s="7"/>
      <c r="T969" s="7"/>
      <c r="U969" s="7"/>
      <c r="V969" s="7"/>
      <c r="W969" s="7"/>
      <c r="X969" s="7"/>
      <c r="Y969" s="7"/>
      <c r="Z969" s="7"/>
      <c r="AA969" s="7"/>
      <c r="AB969" s="7"/>
      <c r="AC969" s="7"/>
      <c r="AD969" s="36" t="str">
        <f t="shared" si="49"/>
        <v/>
      </c>
      <c r="AE969" s="35" t="str">
        <f>IF(AD969="","",VLOOKUP(AD969,Parametros_Activos_Inf!$CK$2:$CL$10,2,FALSE))</f>
        <v/>
      </c>
      <c r="AF969" s="29"/>
      <c r="AG969" s="36" t="str">
        <f>IF(AF969="","",VLOOKUP(AF969,Parametros_Activos_Inf!$CP$2:$CQ$4,2,FALSE))</f>
        <v/>
      </c>
      <c r="AH969" s="29"/>
      <c r="AI969" s="36" t="str">
        <f>IF(AH969="","",VLOOKUP(AH969,Parametros_Activos_Inf!$CN$2:$CO$5,2,FALSE))</f>
        <v/>
      </c>
      <c r="AJ969" s="154" t="str">
        <f>IF(AH969="","",VLOOKUP(AF969&amp;AH969,Parametros_Activos_Inf!$CR$2:$CS$13,2,FALSE))</f>
        <v/>
      </c>
      <c r="AK969" s="20"/>
    </row>
    <row r="970" spans="1:37" s="9" customFormat="1" ht="14.25">
      <c r="A970" s="35">
        <v>967</v>
      </c>
      <c r="B970" s="35" t="str">
        <f t="shared" si="47"/>
        <v/>
      </c>
      <c r="C970" s="7"/>
      <c r="D970" s="7"/>
      <c r="E970" s="35" t="str">
        <f>IF(C970="","",VLOOKUP(C970,Parametros_Activos_Inf!$CV$2:$CW$6,2,FALSE))</f>
        <v/>
      </c>
      <c r="F970" s="35" t="str">
        <f>IF(D970="","",VLOOKUP(D970,Parametros_Activos_Inf!$CX$2:$CY$16,2,FALSE))</f>
        <v/>
      </c>
      <c r="G970" s="35" t="str">
        <f t="shared" si="48"/>
        <v/>
      </c>
      <c r="H970" s="7"/>
      <c r="I970" s="7"/>
      <c r="J970" s="7"/>
      <c r="K970" s="7"/>
      <c r="L970" s="7"/>
      <c r="M970" s="11"/>
      <c r="N970" s="18" t="str">
        <f>IF(M970="","",VLOOKUP(M970,Parametros_Activos_Inf!$P$2:$Q$48,2,FALSE))</f>
        <v/>
      </c>
      <c r="O970" s="7"/>
      <c r="P970" s="18" t="str">
        <f>IF(O970="","",VLOOKUP(O970,Parametros_Activos_Inf!$R$2:$S$124,2,FALSE))</f>
        <v/>
      </c>
      <c r="Q970" s="7"/>
      <c r="R970" s="7"/>
      <c r="S970" s="7"/>
      <c r="T970" s="7"/>
      <c r="U970" s="7"/>
      <c r="V970" s="7"/>
      <c r="W970" s="7"/>
      <c r="X970" s="7"/>
      <c r="Y970" s="7"/>
      <c r="Z970" s="7"/>
      <c r="AA970" s="7"/>
      <c r="AB970" s="7"/>
      <c r="AC970" s="7"/>
      <c r="AD970" s="36" t="str">
        <f t="shared" si="49"/>
        <v/>
      </c>
      <c r="AE970" s="35" t="str">
        <f>IF(AD970="","",VLOOKUP(AD970,Parametros_Activos_Inf!$CK$2:$CL$10,2,FALSE))</f>
        <v/>
      </c>
      <c r="AF970" s="29"/>
      <c r="AG970" s="36" t="str">
        <f>IF(AF970="","",VLOOKUP(AF970,Parametros_Activos_Inf!$CP$2:$CQ$4,2,FALSE))</f>
        <v/>
      </c>
      <c r="AH970" s="29"/>
      <c r="AI970" s="36" t="str">
        <f>IF(AH970="","",VLOOKUP(AH970,Parametros_Activos_Inf!$CN$2:$CO$5,2,FALSE))</f>
        <v/>
      </c>
      <c r="AJ970" s="154" t="str">
        <f>IF(AH970="","",VLOOKUP(AF970&amp;AH970,Parametros_Activos_Inf!$CR$2:$CS$13,2,FALSE))</f>
        <v/>
      </c>
      <c r="AK970" s="20"/>
    </row>
    <row r="971" spans="1:37" s="9" customFormat="1" ht="14.25">
      <c r="A971" s="35">
        <v>968</v>
      </c>
      <c r="B971" s="35" t="str">
        <f t="shared" si="47"/>
        <v/>
      </c>
      <c r="C971" s="7"/>
      <c r="D971" s="7"/>
      <c r="E971" s="35" t="str">
        <f>IF(C971="","",VLOOKUP(C971,Parametros_Activos_Inf!$CV$2:$CW$6,2,FALSE))</f>
        <v/>
      </c>
      <c r="F971" s="35" t="str">
        <f>IF(D971="","",VLOOKUP(D971,Parametros_Activos_Inf!$CX$2:$CY$16,2,FALSE))</f>
        <v/>
      </c>
      <c r="G971" s="35" t="str">
        <f t="shared" si="48"/>
        <v/>
      </c>
      <c r="H971" s="7"/>
      <c r="I971" s="7"/>
      <c r="J971" s="7"/>
      <c r="K971" s="7"/>
      <c r="L971" s="7"/>
      <c r="M971" s="11"/>
      <c r="N971" s="18" t="str">
        <f>IF(M971="","",VLOOKUP(M971,Parametros_Activos_Inf!$P$2:$Q$48,2,FALSE))</f>
        <v/>
      </c>
      <c r="O971" s="7"/>
      <c r="P971" s="18" t="str">
        <f>IF(O971="","",VLOOKUP(O971,Parametros_Activos_Inf!$R$2:$S$124,2,FALSE))</f>
        <v/>
      </c>
      <c r="Q971" s="7"/>
      <c r="R971" s="7"/>
      <c r="S971" s="7"/>
      <c r="T971" s="7"/>
      <c r="U971" s="7"/>
      <c r="V971" s="7"/>
      <c r="W971" s="7"/>
      <c r="X971" s="7"/>
      <c r="Y971" s="7"/>
      <c r="Z971" s="7"/>
      <c r="AA971" s="7"/>
      <c r="AB971" s="7"/>
      <c r="AC971" s="7"/>
      <c r="AD971" s="36" t="str">
        <f t="shared" si="49"/>
        <v/>
      </c>
      <c r="AE971" s="35" t="str">
        <f>IF(AD971="","",VLOOKUP(AD971,Parametros_Activos_Inf!$CK$2:$CL$10,2,FALSE))</f>
        <v/>
      </c>
      <c r="AF971" s="29"/>
      <c r="AG971" s="36" t="str">
        <f>IF(AF971="","",VLOOKUP(AF971,Parametros_Activos_Inf!$CP$2:$CQ$4,2,FALSE))</f>
        <v/>
      </c>
      <c r="AH971" s="29"/>
      <c r="AI971" s="36" t="str">
        <f>IF(AH971="","",VLOOKUP(AH971,Parametros_Activos_Inf!$CN$2:$CO$5,2,FALSE))</f>
        <v/>
      </c>
      <c r="AJ971" s="154" t="str">
        <f>IF(AH971="","",VLOOKUP(AF971&amp;AH971,Parametros_Activos_Inf!$CR$2:$CS$13,2,FALSE))</f>
        <v/>
      </c>
      <c r="AK971" s="20"/>
    </row>
    <row r="972" spans="1:37" s="9" customFormat="1" ht="14.25">
      <c r="A972" s="35">
        <v>969</v>
      </c>
      <c r="B972" s="35" t="str">
        <f t="shared" si="47"/>
        <v/>
      </c>
      <c r="C972" s="7"/>
      <c r="D972" s="7"/>
      <c r="E972" s="35" t="str">
        <f>IF(C972="","",VLOOKUP(C972,Parametros_Activos_Inf!$CV$2:$CW$6,2,FALSE))</f>
        <v/>
      </c>
      <c r="F972" s="35" t="str">
        <f>IF(D972="","",VLOOKUP(D972,Parametros_Activos_Inf!$CX$2:$CY$16,2,FALSE))</f>
        <v/>
      </c>
      <c r="G972" s="35" t="str">
        <f t="shared" si="48"/>
        <v/>
      </c>
      <c r="H972" s="7"/>
      <c r="I972" s="7"/>
      <c r="J972" s="7"/>
      <c r="K972" s="7"/>
      <c r="L972" s="7"/>
      <c r="M972" s="11"/>
      <c r="N972" s="18" t="str">
        <f>IF(M972="","",VLOOKUP(M972,Parametros_Activos_Inf!$P$2:$Q$48,2,FALSE))</f>
        <v/>
      </c>
      <c r="O972" s="7"/>
      <c r="P972" s="18" t="str">
        <f>IF(O972="","",VLOOKUP(O972,Parametros_Activos_Inf!$R$2:$S$124,2,FALSE))</f>
        <v/>
      </c>
      <c r="Q972" s="7"/>
      <c r="R972" s="7"/>
      <c r="S972" s="7"/>
      <c r="T972" s="7"/>
      <c r="U972" s="7"/>
      <c r="V972" s="7"/>
      <c r="W972" s="7"/>
      <c r="X972" s="7"/>
      <c r="Y972" s="7"/>
      <c r="Z972" s="7"/>
      <c r="AA972" s="7"/>
      <c r="AB972" s="7"/>
      <c r="AC972" s="7"/>
      <c r="AD972" s="36" t="str">
        <f t="shared" si="49"/>
        <v/>
      </c>
      <c r="AE972" s="35" t="str">
        <f>IF(AD972="","",VLOOKUP(AD972,Parametros_Activos_Inf!$CK$2:$CL$10,2,FALSE))</f>
        <v/>
      </c>
      <c r="AF972" s="29"/>
      <c r="AG972" s="36" t="str">
        <f>IF(AF972="","",VLOOKUP(AF972,Parametros_Activos_Inf!$CP$2:$CQ$4,2,FALSE))</f>
        <v/>
      </c>
      <c r="AH972" s="29"/>
      <c r="AI972" s="36" t="str">
        <f>IF(AH972="","",VLOOKUP(AH972,Parametros_Activos_Inf!$CN$2:$CO$5,2,FALSE))</f>
        <v/>
      </c>
      <c r="AJ972" s="154" t="str">
        <f>IF(AH972="","",VLOOKUP(AF972&amp;AH972,Parametros_Activos_Inf!$CR$2:$CS$13,2,FALSE))</f>
        <v/>
      </c>
      <c r="AK972" s="20"/>
    </row>
    <row r="973" spans="1:37" s="9" customFormat="1" ht="14.25">
      <c r="A973" s="35">
        <v>970</v>
      </c>
      <c r="B973" s="35" t="str">
        <f t="shared" si="47"/>
        <v/>
      </c>
      <c r="C973" s="7"/>
      <c r="D973" s="7"/>
      <c r="E973" s="35" t="str">
        <f>IF(C973="","",VLOOKUP(C973,Parametros_Activos_Inf!$CV$2:$CW$6,2,FALSE))</f>
        <v/>
      </c>
      <c r="F973" s="35" t="str">
        <f>IF(D973="","",VLOOKUP(D973,Parametros_Activos_Inf!$CX$2:$CY$16,2,FALSE))</f>
        <v/>
      </c>
      <c r="G973" s="35" t="str">
        <f t="shared" si="48"/>
        <v/>
      </c>
      <c r="H973" s="7"/>
      <c r="I973" s="7"/>
      <c r="J973" s="7"/>
      <c r="K973" s="7"/>
      <c r="L973" s="7"/>
      <c r="M973" s="11"/>
      <c r="N973" s="18" t="str">
        <f>IF(M973="","",VLOOKUP(M973,Parametros_Activos_Inf!$P$2:$Q$48,2,FALSE))</f>
        <v/>
      </c>
      <c r="O973" s="7"/>
      <c r="P973" s="18" t="str">
        <f>IF(O973="","",VLOOKUP(O973,Parametros_Activos_Inf!$R$2:$S$124,2,FALSE))</f>
        <v/>
      </c>
      <c r="Q973" s="7"/>
      <c r="R973" s="7"/>
      <c r="S973" s="7"/>
      <c r="T973" s="7"/>
      <c r="U973" s="7"/>
      <c r="V973" s="7"/>
      <c r="W973" s="7"/>
      <c r="X973" s="7"/>
      <c r="Y973" s="7"/>
      <c r="Z973" s="7"/>
      <c r="AA973" s="7"/>
      <c r="AB973" s="7"/>
      <c r="AC973" s="7"/>
      <c r="AD973" s="36" t="str">
        <f t="shared" si="49"/>
        <v/>
      </c>
      <c r="AE973" s="35" t="str">
        <f>IF(AD973="","",VLOOKUP(AD973,Parametros_Activos_Inf!$CK$2:$CL$10,2,FALSE))</f>
        <v/>
      </c>
      <c r="AF973" s="29"/>
      <c r="AG973" s="36" t="str">
        <f>IF(AF973="","",VLOOKUP(AF973,Parametros_Activos_Inf!$CP$2:$CQ$4,2,FALSE))</f>
        <v/>
      </c>
      <c r="AH973" s="29"/>
      <c r="AI973" s="36" t="str">
        <f>IF(AH973="","",VLOOKUP(AH973,Parametros_Activos_Inf!$CN$2:$CO$5,2,FALSE))</f>
        <v/>
      </c>
      <c r="AJ973" s="154" t="str">
        <f>IF(AH973="","",VLOOKUP(AF973&amp;AH973,Parametros_Activos_Inf!$CR$2:$CS$13,2,FALSE))</f>
        <v/>
      </c>
      <c r="AK973" s="20"/>
    </row>
    <row r="974" spans="1:37" s="9" customFormat="1" ht="14.25">
      <c r="A974" s="35">
        <v>971</v>
      </c>
      <c r="B974" s="35" t="str">
        <f t="shared" si="47"/>
        <v/>
      </c>
      <c r="C974" s="7"/>
      <c r="D974" s="7"/>
      <c r="E974" s="35" t="str">
        <f>IF(C974="","",VLOOKUP(C974,Parametros_Activos_Inf!$CV$2:$CW$6,2,FALSE))</f>
        <v/>
      </c>
      <c r="F974" s="35" t="str">
        <f>IF(D974="","",VLOOKUP(D974,Parametros_Activos_Inf!$CX$2:$CY$16,2,FALSE))</f>
        <v/>
      </c>
      <c r="G974" s="35" t="str">
        <f t="shared" si="48"/>
        <v/>
      </c>
      <c r="H974" s="7"/>
      <c r="I974" s="7"/>
      <c r="J974" s="7"/>
      <c r="K974" s="7"/>
      <c r="L974" s="7"/>
      <c r="M974" s="11"/>
      <c r="N974" s="18" t="str">
        <f>IF(M974="","",VLOOKUP(M974,Parametros_Activos_Inf!$P$2:$Q$48,2,FALSE))</f>
        <v/>
      </c>
      <c r="O974" s="7"/>
      <c r="P974" s="18" t="str">
        <f>IF(O974="","",VLOOKUP(O974,Parametros_Activos_Inf!$R$2:$S$124,2,FALSE))</f>
        <v/>
      </c>
      <c r="Q974" s="7"/>
      <c r="R974" s="7"/>
      <c r="S974" s="7"/>
      <c r="T974" s="7"/>
      <c r="U974" s="7"/>
      <c r="V974" s="7"/>
      <c r="W974" s="7"/>
      <c r="X974" s="7"/>
      <c r="Y974" s="7"/>
      <c r="Z974" s="7"/>
      <c r="AA974" s="7"/>
      <c r="AB974" s="7"/>
      <c r="AC974" s="7"/>
      <c r="AD974" s="36" t="str">
        <f t="shared" si="49"/>
        <v/>
      </c>
      <c r="AE974" s="35" t="str">
        <f>IF(AD974="","",VLOOKUP(AD974,Parametros_Activos_Inf!$CK$2:$CL$10,2,FALSE))</f>
        <v/>
      </c>
      <c r="AF974" s="29"/>
      <c r="AG974" s="36" t="str">
        <f>IF(AF974="","",VLOOKUP(AF974,Parametros_Activos_Inf!$CP$2:$CQ$4,2,FALSE))</f>
        <v/>
      </c>
      <c r="AH974" s="29"/>
      <c r="AI974" s="36" t="str">
        <f>IF(AH974="","",VLOOKUP(AH974,Parametros_Activos_Inf!$CN$2:$CO$5,2,FALSE))</f>
        <v/>
      </c>
      <c r="AJ974" s="154" t="str">
        <f>IF(AH974="","",VLOOKUP(AF974&amp;AH974,Parametros_Activos_Inf!$CR$2:$CS$13,2,FALSE))</f>
        <v/>
      </c>
      <c r="AK974" s="20"/>
    </row>
    <row r="975" spans="1:37" s="9" customFormat="1" ht="14.25">
      <c r="A975" s="35">
        <v>972</v>
      </c>
      <c r="B975" s="35" t="str">
        <f t="shared" si="47"/>
        <v/>
      </c>
      <c r="C975" s="7"/>
      <c r="D975" s="7"/>
      <c r="E975" s="35" t="str">
        <f>IF(C975="","",VLOOKUP(C975,Parametros_Activos_Inf!$CV$2:$CW$6,2,FALSE))</f>
        <v/>
      </c>
      <c r="F975" s="35" t="str">
        <f>IF(D975="","",VLOOKUP(D975,Parametros_Activos_Inf!$CX$2:$CY$16,2,FALSE))</f>
        <v/>
      </c>
      <c r="G975" s="35" t="str">
        <f t="shared" si="48"/>
        <v/>
      </c>
      <c r="H975" s="7"/>
      <c r="I975" s="7"/>
      <c r="J975" s="7"/>
      <c r="K975" s="7"/>
      <c r="L975" s="7"/>
      <c r="M975" s="11"/>
      <c r="N975" s="18" t="str">
        <f>IF(M975="","",VLOOKUP(M975,Parametros_Activos_Inf!$P$2:$Q$48,2,FALSE))</f>
        <v/>
      </c>
      <c r="O975" s="7"/>
      <c r="P975" s="18" t="str">
        <f>IF(O975="","",VLOOKUP(O975,Parametros_Activos_Inf!$R$2:$S$124,2,FALSE))</f>
        <v/>
      </c>
      <c r="Q975" s="7"/>
      <c r="R975" s="7"/>
      <c r="S975" s="7"/>
      <c r="T975" s="7"/>
      <c r="U975" s="7"/>
      <c r="V975" s="7"/>
      <c r="W975" s="7"/>
      <c r="X975" s="7"/>
      <c r="Y975" s="7"/>
      <c r="Z975" s="7"/>
      <c r="AA975" s="7"/>
      <c r="AB975" s="7"/>
      <c r="AC975" s="7"/>
      <c r="AD975" s="36" t="str">
        <f t="shared" si="49"/>
        <v/>
      </c>
      <c r="AE975" s="35" t="str">
        <f>IF(AD975="","",VLOOKUP(AD975,Parametros_Activos_Inf!$CK$2:$CL$10,2,FALSE))</f>
        <v/>
      </c>
      <c r="AF975" s="29"/>
      <c r="AG975" s="36" t="str">
        <f>IF(AF975="","",VLOOKUP(AF975,Parametros_Activos_Inf!$CP$2:$CQ$4,2,FALSE))</f>
        <v/>
      </c>
      <c r="AH975" s="29"/>
      <c r="AI975" s="36" t="str">
        <f>IF(AH975="","",VLOOKUP(AH975,Parametros_Activos_Inf!$CN$2:$CO$5,2,FALSE))</f>
        <v/>
      </c>
      <c r="AJ975" s="154" t="str">
        <f>IF(AH975="","",VLOOKUP(AF975&amp;AH975,Parametros_Activos_Inf!$CR$2:$CS$13,2,FALSE))</f>
        <v/>
      </c>
      <c r="AK975" s="20"/>
    </row>
    <row r="976" spans="1:37" s="9" customFormat="1" ht="14.25">
      <c r="A976" s="35">
        <v>973</v>
      </c>
      <c r="B976" s="35" t="str">
        <f t="shared" si="47"/>
        <v/>
      </c>
      <c r="C976" s="7"/>
      <c r="D976" s="7"/>
      <c r="E976" s="35" t="str">
        <f>IF(C976="","",VLOOKUP(C976,Parametros_Activos_Inf!$CV$2:$CW$6,2,FALSE))</f>
        <v/>
      </c>
      <c r="F976" s="35" t="str">
        <f>IF(D976="","",VLOOKUP(D976,Parametros_Activos_Inf!$CX$2:$CY$16,2,FALSE))</f>
        <v/>
      </c>
      <c r="G976" s="35" t="str">
        <f t="shared" si="48"/>
        <v/>
      </c>
      <c r="H976" s="7"/>
      <c r="I976" s="7"/>
      <c r="J976" s="7"/>
      <c r="K976" s="7"/>
      <c r="L976" s="7"/>
      <c r="M976" s="11"/>
      <c r="N976" s="18" t="str">
        <f>IF(M976="","",VLOOKUP(M976,Parametros_Activos_Inf!$P$2:$Q$48,2,FALSE))</f>
        <v/>
      </c>
      <c r="O976" s="7"/>
      <c r="P976" s="18" t="str">
        <f>IF(O976="","",VLOOKUP(O976,Parametros_Activos_Inf!$R$2:$S$124,2,FALSE))</f>
        <v/>
      </c>
      <c r="Q976" s="7"/>
      <c r="R976" s="7"/>
      <c r="S976" s="7"/>
      <c r="T976" s="7"/>
      <c r="U976" s="7"/>
      <c r="V976" s="7"/>
      <c r="W976" s="7"/>
      <c r="X976" s="7"/>
      <c r="Y976" s="7"/>
      <c r="Z976" s="7"/>
      <c r="AA976" s="7"/>
      <c r="AB976" s="7"/>
      <c r="AC976" s="7"/>
      <c r="AD976" s="36" t="str">
        <f t="shared" si="49"/>
        <v/>
      </c>
      <c r="AE976" s="35" t="str">
        <f>IF(AD976="","",VLOOKUP(AD976,Parametros_Activos_Inf!$CK$2:$CL$10,2,FALSE))</f>
        <v/>
      </c>
      <c r="AF976" s="29"/>
      <c r="AG976" s="36" t="str">
        <f>IF(AF976="","",VLOOKUP(AF976,Parametros_Activos_Inf!$CP$2:$CQ$4,2,FALSE))</f>
        <v/>
      </c>
      <c r="AH976" s="29"/>
      <c r="AI976" s="36" t="str">
        <f>IF(AH976="","",VLOOKUP(AH976,Parametros_Activos_Inf!$CN$2:$CO$5,2,FALSE))</f>
        <v/>
      </c>
      <c r="AJ976" s="154" t="str">
        <f>IF(AH976="","",VLOOKUP(AF976&amp;AH976,Parametros_Activos_Inf!$CR$2:$CS$13,2,FALSE))</f>
        <v/>
      </c>
      <c r="AK976" s="20"/>
    </row>
    <row r="977" spans="1:37" s="9" customFormat="1" ht="14.25">
      <c r="A977" s="35">
        <v>974</v>
      </c>
      <c r="B977" s="35" t="str">
        <f t="shared" si="47"/>
        <v/>
      </c>
      <c r="C977" s="7"/>
      <c r="D977" s="7"/>
      <c r="E977" s="35" t="str">
        <f>IF(C977="","",VLOOKUP(C977,Parametros_Activos_Inf!$CV$2:$CW$6,2,FALSE))</f>
        <v/>
      </c>
      <c r="F977" s="35" t="str">
        <f>IF(D977="","",VLOOKUP(D977,Parametros_Activos_Inf!$CX$2:$CY$16,2,FALSE))</f>
        <v/>
      </c>
      <c r="G977" s="35" t="str">
        <f t="shared" si="48"/>
        <v/>
      </c>
      <c r="H977" s="7"/>
      <c r="I977" s="7"/>
      <c r="J977" s="7"/>
      <c r="K977" s="7"/>
      <c r="L977" s="7"/>
      <c r="M977" s="11"/>
      <c r="N977" s="18" t="str">
        <f>IF(M977="","",VLOOKUP(M977,Parametros_Activos_Inf!$P$2:$Q$48,2,FALSE))</f>
        <v/>
      </c>
      <c r="O977" s="7"/>
      <c r="P977" s="18" t="str">
        <f>IF(O977="","",VLOOKUP(O977,Parametros_Activos_Inf!$R$2:$S$124,2,FALSE))</f>
        <v/>
      </c>
      <c r="Q977" s="7"/>
      <c r="R977" s="7"/>
      <c r="S977" s="7"/>
      <c r="T977" s="7"/>
      <c r="U977" s="7"/>
      <c r="V977" s="7"/>
      <c r="W977" s="7"/>
      <c r="X977" s="7"/>
      <c r="Y977" s="7"/>
      <c r="Z977" s="7"/>
      <c r="AA977" s="7"/>
      <c r="AB977" s="7"/>
      <c r="AC977" s="7"/>
      <c r="AD977" s="36" t="str">
        <f t="shared" si="49"/>
        <v/>
      </c>
      <c r="AE977" s="35" t="str">
        <f>IF(AD977="","",VLOOKUP(AD977,Parametros_Activos_Inf!$CK$2:$CL$10,2,FALSE))</f>
        <v/>
      </c>
      <c r="AF977" s="29"/>
      <c r="AG977" s="36" t="str">
        <f>IF(AF977="","",VLOOKUP(AF977,Parametros_Activos_Inf!$CP$2:$CQ$4,2,FALSE))</f>
        <v/>
      </c>
      <c r="AH977" s="29"/>
      <c r="AI977" s="36" t="str">
        <f>IF(AH977="","",VLOOKUP(AH977,Parametros_Activos_Inf!$CN$2:$CO$5,2,FALSE))</f>
        <v/>
      </c>
      <c r="AJ977" s="154" t="str">
        <f>IF(AH977="","",VLOOKUP(AF977&amp;AH977,Parametros_Activos_Inf!$CR$2:$CS$13,2,FALSE))</f>
        <v/>
      </c>
      <c r="AK977" s="20"/>
    </row>
    <row r="978" spans="1:37" s="9" customFormat="1" ht="14.25">
      <c r="A978" s="35">
        <v>975</v>
      </c>
      <c r="B978" s="35" t="str">
        <f t="shared" si="47"/>
        <v/>
      </c>
      <c r="C978" s="7"/>
      <c r="D978" s="7"/>
      <c r="E978" s="35" t="str">
        <f>IF(C978="","",VLOOKUP(C978,Parametros_Activos_Inf!$CV$2:$CW$6,2,FALSE))</f>
        <v/>
      </c>
      <c r="F978" s="35" t="str">
        <f>IF(D978="","",VLOOKUP(D978,Parametros_Activos_Inf!$CX$2:$CY$16,2,FALSE))</f>
        <v/>
      </c>
      <c r="G978" s="35" t="str">
        <f t="shared" si="48"/>
        <v/>
      </c>
      <c r="H978" s="7"/>
      <c r="I978" s="7"/>
      <c r="J978" s="7"/>
      <c r="K978" s="7"/>
      <c r="L978" s="7"/>
      <c r="M978" s="11"/>
      <c r="N978" s="18" t="str">
        <f>IF(M978="","",VLOOKUP(M978,Parametros_Activos_Inf!$P$2:$Q$48,2,FALSE))</f>
        <v/>
      </c>
      <c r="O978" s="7"/>
      <c r="P978" s="18" t="str">
        <f>IF(O978="","",VLOOKUP(O978,Parametros_Activos_Inf!$R$2:$S$124,2,FALSE))</f>
        <v/>
      </c>
      <c r="Q978" s="7"/>
      <c r="R978" s="7"/>
      <c r="S978" s="7"/>
      <c r="T978" s="7"/>
      <c r="U978" s="7"/>
      <c r="V978" s="7"/>
      <c r="W978" s="7"/>
      <c r="X978" s="7"/>
      <c r="Y978" s="7"/>
      <c r="Z978" s="7"/>
      <c r="AA978" s="7"/>
      <c r="AB978" s="7"/>
      <c r="AC978" s="7"/>
      <c r="AD978" s="36" t="str">
        <f t="shared" si="49"/>
        <v/>
      </c>
      <c r="AE978" s="35" t="str">
        <f>IF(AD978="","",VLOOKUP(AD978,Parametros_Activos_Inf!$CK$2:$CL$10,2,FALSE))</f>
        <v/>
      </c>
      <c r="AF978" s="29"/>
      <c r="AG978" s="36" t="str">
        <f>IF(AF978="","",VLOOKUP(AF978,Parametros_Activos_Inf!$CP$2:$CQ$4,2,FALSE))</f>
        <v/>
      </c>
      <c r="AH978" s="29"/>
      <c r="AI978" s="36" t="str">
        <f>IF(AH978="","",VLOOKUP(AH978,Parametros_Activos_Inf!$CN$2:$CO$5,2,FALSE))</f>
        <v/>
      </c>
      <c r="AJ978" s="154" t="str">
        <f>IF(AH978="","",VLOOKUP(AF978&amp;AH978,Parametros_Activos_Inf!$CR$2:$CS$13,2,FALSE))</f>
        <v/>
      </c>
      <c r="AK978" s="20"/>
    </row>
    <row r="979" spans="1:37" s="9" customFormat="1" ht="14.25">
      <c r="A979" s="35">
        <v>976</v>
      </c>
      <c r="B979" s="35" t="str">
        <f t="shared" si="47"/>
        <v/>
      </c>
      <c r="C979" s="7"/>
      <c r="D979" s="7"/>
      <c r="E979" s="35" t="str">
        <f>IF(C979="","",VLOOKUP(C979,Parametros_Activos_Inf!$CV$2:$CW$6,2,FALSE))</f>
        <v/>
      </c>
      <c r="F979" s="35" t="str">
        <f>IF(D979="","",VLOOKUP(D979,Parametros_Activos_Inf!$CX$2:$CY$16,2,FALSE))</f>
        <v/>
      </c>
      <c r="G979" s="35" t="str">
        <f t="shared" si="48"/>
        <v/>
      </c>
      <c r="H979" s="7"/>
      <c r="I979" s="7"/>
      <c r="J979" s="7"/>
      <c r="K979" s="7"/>
      <c r="L979" s="7"/>
      <c r="M979" s="11"/>
      <c r="N979" s="18" t="str">
        <f>IF(M979="","",VLOOKUP(M979,Parametros_Activos_Inf!$P$2:$Q$48,2,FALSE))</f>
        <v/>
      </c>
      <c r="O979" s="7"/>
      <c r="P979" s="18" t="str">
        <f>IF(O979="","",VLOOKUP(O979,Parametros_Activos_Inf!$R$2:$S$124,2,FALSE))</f>
        <v/>
      </c>
      <c r="Q979" s="7"/>
      <c r="R979" s="7"/>
      <c r="S979" s="7"/>
      <c r="T979" s="7"/>
      <c r="U979" s="7"/>
      <c r="V979" s="7"/>
      <c r="W979" s="7"/>
      <c r="X979" s="7"/>
      <c r="Y979" s="7"/>
      <c r="Z979" s="7"/>
      <c r="AA979" s="7"/>
      <c r="AB979" s="7"/>
      <c r="AC979" s="7"/>
      <c r="AD979" s="36" t="str">
        <f t="shared" si="49"/>
        <v/>
      </c>
      <c r="AE979" s="35" t="str">
        <f>IF(AD979="","",VLOOKUP(AD979,Parametros_Activos_Inf!$CK$2:$CL$10,2,FALSE))</f>
        <v/>
      </c>
      <c r="AF979" s="29"/>
      <c r="AG979" s="36" t="str">
        <f>IF(AF979="","",VLOOKUP(AF979,Parametros_Activos_Inf!$CP$2:$CQ$4,2,FALSE))</f>
        <v/>
      </c>
      <c r="AH979" s="29"/>
      <c r="AI979" s="36" t="str">
        <f>IF(AH979="","",VLOOKUP(AH979,Parametros_Activos_Inf!$CN$2:$CO$5,2,FALSE))</f>
        <v/>
      </c>
      <c r="AJ979" s="154" t="str">
        <f>IF(AH979="","",VLOOKUP(AF979&amp;AH979,Parametros_Activos_Inf!$CR$2:$CS$13,2,FALSE))</f>
        <v/>
      </c>
      <c r="AK979" s="20"/>
    </row>
    <row r="980" spans="1:37" s="9" customFormat="1" ht="14.25">
      <c r="A980" s="35">
        <v>977</v>
      </c>
      <c r="B980" s="35" t="str">
        <f t="shared" si="47"/>
        <v/>
      </c>
      <c r="C980" s="7"/>
      <c r="D980" s="7"/>
      <c r="E980" s="35" t="str">
        <f>IF(C980="","",VLOOKUP(C980,Parametros_Activos_Inf!$CV$2:$CW$6,2,FALSE))</f>
        <v/>
      </c>
      <c r="F980" s="35" t="str">
        <f>IF(D980="","",VLOOKUP(D980,Parametros_Activos_Inf!$CX$2:$CY$16,2,FALSE))</f>
        <v/>
      </c>
      <c r="G980" s="35" t="str">
        <f t="shared" si="48"/>
        <v/>
      </c>
      <c r="H980" s="7"/>
      <c r="I980" s="7"/>
      <c r="J980" s="7"/>
      <c r="K980" s="7"/>
      <c r="L980" s="7"/>
      <c r="M980" s="11"/>
      <c r="N980" s="18" t="str">
        <f>IF(M980="","",VLOOKUP(M980,Parametros_Activos_Inf!$P$2:$Q$48,2,FALSE))</f>
        <v/>
      </c>
      <c r="O980" s="7"/>
      <c r="P980" s="18" t="str">
        <f>IF(O980="","",VLOOKUP(O980,Parametros_Activos_Inf!$R$2:$S$124,2,FALSE))</f>
        <v/>
      </c>
      <c r="Q980" s="7"/>
      <c r="R980" s="7"/>
      <c r="S980" s="7"/>
      <c r="T980" s="7"/>
      <c r="U980" s="7"/>
      <c r="V980" s="7"/>
      <c r="W980" s="7"/>
      <c r="X980" s="7"/>
      <c r="Y980" s="7"/>
      <c r="Z980" s="7"/>
      <c r="AA980" s="7"/>
      <c r="AB980" s="7"/>
      <c r="AC980" s="7"/>
      <c r="AD980" s="36" t="str">
        <f t="shared" si="49"/>
        <v/>
      </c>
      <c r="AE980" s="35" t="str">
        <f>IF(AD980="","",VLOOKUP(AD980,Parametros_Activos_Inf!$CK$2:$CL$10,2,FALSE))</f>
        <v/>
      </c>
      <c r="AF980" s="29"/>
      <c r="AG980" s="36" t="str">
        <f>IF(AF980="","",VLOOKUP(AF980,Parametros_Activos_Inf!$CP$2:$CQ$4,2,FALSE))</f>
        <v/>
      </c>
      <c r="AH980" s="29"/>
      <c r="AI980" s="36" t="str">
        <f>IF(AH980="","",VLOOKUP(AH980,Parametros_Activos_Inf!$CN$2:$CO$5,2,FALSE))</f>
        <v/>
      </c>
      <c r="AJ980" s="154" t="str">
        <f>IF(AH980="","",VLOOKUP(AF980&amp;AH980,Parametros_Activos_Inf!$CR$2:$CS$13,2,FALSE))</f>
        <v/>
      </c>
      <c r="AK980" s="20"/>
    </row>
    <row r="981" spans="1:37" s="9" customFormat="1" ht="14.25">
      <c r="A981" s="35">
        <v>978</v>
      </c>
      <c r="B981" s="35" t="str">
        <f t="shared" si="47"/>
        <v/>
      </c>
      <c r="C981" s="7"/>
      <c r="D981" s="7"/>
      <c r="E981" s="35" t="str">
        <f>IF(C981="","",VLOOKUP(C981,Parametros_Activos_Inf!$CV$2:$CW$6,2,FALSE))</f>
        <v/>
      </c>
      <c r="F981" s="35" t="str">
        <f>IF(D981="","",VLOOKUP(D981,Parametros_Activos_Inf!$CX$2:$CY$16,2,FALSE))</f>
        <v/>
      </c>
      <c r="G981" s="35" t="str">
        <f t="shared" si="48"/>
        <v/>
      </c>
      <c r="H981" s="7"/>
      <c r="I981" s="7"/>
      <c r="J981" s="7"/>
      <c r="K981" s="7"/>
      <c r="L981" s="7"/>
      <c r="M981" s="11"/>
      <c r="N981" s="18" t="str">
        <f>IF(M981="","",VLOOKUP(M981,Parametros_Activos_Inf!$P$2:$Q$48,2,FALSE))</f>
        <v/>
      </c>
      <c r="O981" s="7"/>
      <c r="P981" s="18" t="str">
        <f>IF(O981="","",VLOOKUP(O981,Parametros_Activos_Inf!$R$2:$S$124,2,FALSE))</f>
        <v/>
      </c>
      <c r="Q981" s="7"/>
      <c r="R981" s="7"/>
      <c r="S981" s="7"/>
      <c r="T981" s="7"/>
      <c r="U981" s="7"/>
      <c r="V981" s="7"/>
      <c r="W981" s="7"/>
      <c r="X981" s="7"/>
      <c r="Y981" s="7"/>
      <c r="Z981" s="7"/>
      <c r="AA981" s="7"/>
      <c r="AB981" s="7"/>
      <c r="AC981" s="7"/>
      <c r="AD981" s="36" t="str">
        <f t="shared" si="49"/>
        <v/>
      </c>
      <c r="AE981" s="35" t="str">
        <f>IF(AD981="","",VLOOKUP(AD981,Parametros_Activos_Inf!$CK$2:$CL$10,2,FALSE))</f>
        <v/>
      </c>
      <c r="AF981" s="29"/>
      <c r="AG981" s="36" t="str">
        <f>IF(AF981="","",VLOOKUP(AF981,Parametros_Activos_Inf!$CP$2:$CQ$4,2,FALSE))</f>
        <v/>
      </c>
      <c r="AH981" s="29"/>
      <c r="AI981" s="36" t="str">
        <f>IF(AH981="","",VLOOKUP(AH981,Parametros_Activos_Inf!$CN$2:$CO$5,2,FALSE))</f>
        <v/>
      </c>
      <c r="AJ981" s="154" t="str">
        <f>IF(AH981="","",VLOOKUP(AF981&amp;AH981,Parametros_Activos_Inf!$CR$2:$CS$13,2,FALSE))</f>
        <v/>
      </c>
      <c r="AK981" s="20"/>
    </row>
    <row r="982" spans="1:37" s="9" customFormat="1" ht="14.25">
      <c r="A982" s="35">
        <v>979</v>
      </c>
      <c r="B982" s="35" t="str">
        <f t="shared" si="47"/>
        <v/>
      </c>
      <c r="C982" s="7"/>
      <c r="D982" s="7"/>
      <c r="E982" s="35" t="str">
        <f>IF(C982="","",VLOOKUP(C982,Parametros_Activos_Inf!$CV$2:$CW$6,2,FALSE))</f>
        <v/>
      </c>
      <c r="F982" s="35" t="str">
        <f>IF(D982="","",VLOOKUP(D982,Parametros_Activos_Inf!$CX$2:$CY$16,2,FALSE))</f>
        <v/>
      </c>
      <c r="G982" s="35" t="str">
        <f t="shared" si="48"/>
        <v/>
      </c>
      <c r="H982" s="7"/>
      <c r="I982" s="7"/>
      <c r="J982" s="7"/>
      <c r="K982" s="7"/>
      <c r="L982" s="7"/>
      <c r="M982" s="11"/>
      <c r="N982" s="18" t="str">
        <f>IF(M982="","",VLOOKUP(M982,Parametros_Activos_Inf!$P$2:$Q$48,2,FALSE))</f>
        <v/>
      </c>
      <c r="O982" s="7"/>
      <c r="P982" s="18" t="str">
        <f>IF(O982="","",VLOOKUP(O982,Parametros_Activos_Inf!$R$2:$S$124,2,FALSE))</f>
        <v/>
      </c>
      <c r="Q982" s="7"/>
      <c r="R982" s="7"/>
      <c r="S982" s="7"/>
      <c r="T982" s="7"/>
      <c r="U982" s="7"/>
      <c r="V982" s="7"/>
      <c r="W982" s="7"/>
      <c r="X982" s="7"/>
      <c r="Y982" s="7"/>
      <c r="Z982" s="7"/>
      <c r="AA982" s="7"/>
      <c r="AB982" s="7"/>
      <c r="AC982" s="7"/>
      <c r="AD982" s="36" t="str">
        <f t="shared" si="49"/>
        <v/>
      </c>
      <c r="AE982" s="35" t="str">
        <f>IF(AD982="","",VLOOKUP(AD982,Parametros_Activos_Inf!$CK$2:$CL$10,2,FALSE))</f>
        <v/>
      </c>
      <c r="AF982" s="29"/>
      <c r="AG982" s="36" t="str">
        <f>IF(AF982="","",VLOOKUP(AF982,Parametros_Activos_Inf!$CP$2:$CQ$4,2,FALSE))</f>
        <v/>
      </c>
      <c r="AH982" s="29"/>
      <c r="AI982" s="36" t="str">
        <f>IF(AH982="","",VLOOKUP(AH982,Parametros_Activos_Inf!$CN$2:$CO$5,2,FALSE))</f>
        <v/>
      </c>
      <c r="AJ982" s="154" t="str">
        <f>IF(AH982="","",VLOOKUP(AF982&amp;AH982,Parametros_Activos_Inf!$CR$2:$CS$13,2,FALSE))</f>
        <v/>
      </c>
      <c r="AK982" s="20"/>
    </row>
    <row r="983" spans="1:37" s="9" customFormat="1" ht="14.25">
      <c r="A983" s="35">
        <v>980</v>
      </c>
      <c r="B983" s="35" t="str">
        <f t="shared" si="47"/>
        <v/>
      </c>
      <c r="C983" s="7"/>
      <c r="D983" s="7"/>
      <c r="E983" s="35" t="str">
        <f>IF(C983="","",VLOOKUP(C983,Parametros_Activos_Inf!$CV$2:$CW$6,2,FALSE))</f>
        <v/>
      </c>
      <c r="F983" s="35" t="str">
        <f>IF(D983="","",VLOOKUP(D983,Parametros_Activos_Inf!$CX$2:$CY$16,2,FALSE))</f>
        <v/>
      </c>
      <c r="G983" s="35" t="str">
        <f t="shared" si="48"/>
        <v/>
      </c>
      <c r="H983" s="7"/>
      <c r="I983" s="7"/>
      <c r="J983" s="7"/>
      <c r="K983" s="7"/>
      <c r="L983" s="7"/>
      <c r="M983" s="11"/>
      <c r="N983" s="18" t="str">
        <f>IF(M983="","",VLOOKUP(M983,Parametros_Activos_Inf!$P$2:$Q$48,2,FALSE))</f>
        <v/>
      </c>
      <c r="O983" s="7"/>
      <c r="P983" s="18" t="str">
        <f>IF(O983="","",VLOOKUP(O983,Parametros_Activos_Inf!$R$2:$S$124,2,FALSE))</f>
        <v/>
      </c>
      <c r="Q983" s="7"/>
      <c r="R983" s="7"/>
      <c r="S983" s="7"/>
      <c r="T983" s="7"/>
      <c r="U983" s="7"/>
      <c r="V983" s="7"/>
      <c r="W983" s="7"/>
      <c r="X983" s="7"/>
      <c r="Y983" s="7"/>
      <c r="Z983" s="7"/>
      <c r="AA983" s="7"/>
      <c r="AB983" s="7"/>
      <c r="AC983" s="7"/>
      <c r="AD983" s="36" t="str">
        <f t="shared" si="49"/>
        <v/>
      </c>
      <c r="AE983" s="35" t="str">
        <f>IF(AD983="","",VLOOKUP(AD983,Parametros_Activos_Inf!$CK$2:$CL$10,2,FALSE))</f>
        <v/>
      </c>
      <c r="AF983" s="29"/>
      <c r="AG983" s="36" t="str">
        <f>IF(AF983="","",VLOOKUP(AF983,Parametros_Activos_Inf!$CP$2:$CQ$4,2,FALSE))</f>
        <v/>
      </c>
      <c r="AH983" s="29"/>
      <c r="AI983" s="36" t="str">
        <f>IF(AH983="","",VLOOKUP(AH983,Parametros_Activos_Inf!$CN$2:$CO$5,2,FALSE))</f>
        <v/>
      </c>
      <c r="AJ983" s="154" t="str">
        <f>IF(AH983="","",VLOOKUP(AF983&amp;AH983,Parametros_Activos_Inf!$CR$2:$CS$13,2,FALSE))</f>
        <v/>
      </c>
      <c r="AK983" s="20"/>
    </row>
    <row r="984" spans="1:37" s="9" customFormat="1" ht="14.25">
      <c r="A984" s="35">
        <v>981</v>
      </c>
      <c r="B984" s="35" t="str">
        <f t="shared" si="47"/>
        <v/>
      </c>
      <c r="C984" s="7"/>
      <c r="D984" s="7"/>
      <c r="E984" s="35" t="str">
        <f>IF(C984="","",VLOOKUP(C984,Parametros_Activos_Inf!$CV$2:$CW$6,2,FALSE))</f>
        <v/>
      </c>
      <c r="F984" s="35" t="str">
        <f>IF(D984="","",VLOOKUP(D984,Parametros_Activos_Inf!$CX$2:$CY$16,2,FALSE))</f>
        <v/>
      </c>
      <c r="G984" s="35" t="str">
        <f t="shared" si="48"/>
        <v/>
      </c>
      <c r="H984" s="7"/>
      <c r="I984" s="7"/>
      <c r="J984" s="7"/>
      <c r="K984" s="7"/>
      <c r="L984" s="7"/>
      <c r="M984" s="11"/>
      <c r="N984" s="18" t="str">
        <f>IF(M984="","",VLOOKUP(M984,Parametros_Activos_Inf!$P$2:$Q$48,2,FALSE))</f>
        <v/>
      </c>
      <c r="O984" s="7"/>
      <c r="P984" s="18" t="str">
        <f>IF(O984="","",VLOOKUP(O984,Parametros_Activos_Inf!$R$2:$S$124,2,FALSE))</f>
        <v/>
      </c>
      <c r="Q984" s="7"/>
      <c r="R984" s="7"/>
      <c r="S984" s="7"/>
      <c r="T984" s="7"/>
      <c r="U984" s="7"/>
      <c r="V984" s="7"/>
      <c r="W984" s="7"/>
      <c r="X984" s="7"/>
      <c r="Y984" s="7"/>
      <c r="Z984" s="7"/>
      <c r="AA984" s="7"/>
      <c r="AB984" s="7"/>
      <c r="AC984" s="7"/>
      <c r="AD984" s="36" t="str">
        <f t="shared" si="49"/>
        <v/>
      </c>
      <c r="AE984" s="35" t="str">
        <f>IF(AD984="","",VLOOKUP(AD984,Parametros_Activos_Inf!$CK$2:$CL$10,2,FALSE))</f>
        <v/>
      </c>
      <c r="AF984" s="29"/>
      <c r="AG984" s="36" t="str">
        <f>IF(AF984="","",VLOOKUP(AF984,Parametros_Activos_Inf!$CP$2:$CQ$4,2,FALSE))</f>
        <v/>
      </c>
      <c r="AH984" s="29"/>
      <c r="AI984" s="36" t="str">
        <f>IF(AH984="","",VLOOKUP(AH984,Parametros_Activos_Inf!$CN$2:$CO$5,2,FALSE))</f>
        <v/>
      </c>
      <c r="AJ984" s="154" t="str">
        <f>IF(AH984="","",VLOOKUP(AF984&amp;AH984,Parametros_Activos_Inf!$CR$2:$CS$13,2,FALSE))</f>
        <v/>
      </c>
      <c r="AK984" s="20"/>
    </row>
    <row r="985" spans="1:37" s="9" customFormat="1" ht="14.25">
      <c r="A985" s="35">
        <v>982</v>
      </c>
      <c r="B985" s="35" t="str">
        <f t="shared" si="47"/>
        <v/>
      </c>
      <c r="C985" s="7"/>
      <c r="D985" s="7"/>
      <c r="E985" s="35" t="str">
        <f>IF(C985="","",VLOOKUP(C985,Parametros_Activos_Inf!$CV$2:$CW$6,2,FALSE))</f>
        <v/>
      </c>
      <c r="F985" s="35" t="str">
        <f>IF(D985="","",VLOOKUP(D985,Parametros_Activos_Inf!$CX$2:$CY$16,2,FALSE))</f>
        <v/>
      </c>
      <c r="G985" s="35" t="str">
        <f t="shared" si="48"/>
        <v/>
      </c>
      <c r="H985" s="7"/>
      <c r="I985" s="7"/>
      <c r="J985" s="7"/>
      <c r="K985" s="7"/>
      <c r="L985" s="7"/>
      <c r="M985" s="11"/>
      <c r="N985" s="18" t="str">
        <f>IF(M985="","",VLOOKUP(M985,Parametros_Activos_Inf!$P$2:$Q$48,2,FALSE))</f>
        <v/>
      </c>
      <c r="O985" s="7"/>
      <c r="P985" s="18" t="str">
        <f>IF(O985="","",VLOOKUP(O985,Parametros_Activos_Inf!$R$2:$S$124,2,FALSE))</f>
        <v/>
      </c>
      <c r="Q985" s="7"/>
      <c r="R985" s="7"/>
      <c r="S985" s="7"/>
      <c r="T985" s="7"/>
      <c r="U985" s="7"/>
      <c r="V985" s="7"/>
      <c r="W985" s="7"/>
      <c r="X985" s="7"/>
      <c r="Y985" s="7"/>
      <c r="Z985" s="7"/>
      <c r="AA985" s="7"/>
      <c r="AB985" s="7"/>
      <c r="AC985" s="7"/>
      <c r="AD985" s="36" t="str">
        <f t="shared" si="49"/>
        <v/>
      </c>
      <c r="AE985" s="35" t="str">
        <f>IF(AD985="","",VLOOKUP(AD985,Parametros_Activos_Inf!$CK$2:$CL$10,2,FALSE))</f>
        <v/>
      </c>
      <c r="AF985" s="29"/>
      <c r="AG985" s="36" t="str">
        <f>IF(AF985="","",VLOOKUP(AF985,Parametros_Activos_Inf!$CP$2:$CQ$4,2,FALSE))</f>
        <v/>
      </c>
      <c r="AH985" s="29"/>
      <c r="AI985" s="36" t="str">
        <f>IF(AH985="","",VLOOKUP(AH985,Parametros_Activos_Inf!$CN$2:$CO$5,2,FALSE))</f>
        <v/>
      </c>
      <c r="AJ985" s="154" t="str">
        <f>IF(AH985="","",VLOOKUP(AF985&amp;AH985,Parametros_Activos_Inf!$CR$2:$CS$13,2,FALSE))</f>
        <v/>
      </c>
      <c r="AK985" s="20"/>
    </row>
    <row r="986" spans="1:37" s="9" customFormat="1" ht="14.25">
      <c r="A986" s="35">
        <v>983</v>
      </c>
      <c r="B986" s="35" t="str">
        <f t="shared" si="47"/>
        <v/>
      </c>
      <c r="C986" s="7"/>
      <c r="D986" s="7"/>
      <c r="E986" s="35" t="str">
        <f>IF(C986="","",VLOOKUP(C986,Parametros_Activos_Inf!$CV$2:$CW$6,2,FALSE))</f>
        <v/>
      </c>
      <c r="F986" s="35" t="str">
        <f>IF(D986="","",VLOOKUP(D986,Parametros_Activos_Inf!$CX$2:$CY$16,2,FALSE))</f>
        <v/>
      </c>
      <c r="G986" s="35" t="str">
        <f t="shared" si="48"/>
        <v/>
      </c>
      <c r="H986" s="7"/>
      <c r="I986" s="7"/>
      <c r="J986" s="7"/>
      <c r="K986" s="7"/>
      <c r="L986" s="7"/>
      <c r="M986" s="11"/>
      <c r="N986" s="18" t="str">
        <f>IF(M986="","",VLOOKUP(M986,Parametros_Activos_Inf!$P$2:$Q$48,2,FALSE))</f>
        <v/>
      </c>
      <c r="O986" s="7"/>
      <c r="P986" s="18" t="str">
        <f>IF(O986="","",VLOOKUP(O986,Parametros_Activos_Inf!$R$2:$S$124,2,FALSE))</f>
        <v/>
      </c>
      <c r="Q986" s="7"/>
      <c r="R986" s="7"/>
      <c r="S986" s="7"/>
      <c r="T986" s="7"/>
      <c r="U986" s="7"/>
      <c r="V986" s="7"/>
      <c r="W986" s="7"/>
      <c r="X986" s="7"/>
      <c r="Y986" s="7"/>
      <c r="Z986" s="7"/>
      <c r="AA986" s="7"/>
      <c r="AB986" s="7"/>
      <c r="AC986" s="7"/>
      <c r="AD986" s="36" t="str">
        <f t="shared" si="49"/>
        <v/>
      </c>
      <c r="AE986" s="35" t="str">
        <f>IF(AD986="","",VLOOKUP(AD986,Parametros_Activos_Inf!$CK$2:$CL$10,2,FALSE))</f>
        <v/>
      </c>
      <c r="AF986" s="29"/>
      <c r="AG986" s="36" t="str">
        <f>IF(AF986="","",VLOOKUP(AF986,Parametros_Activos_Inf!$CP$2:$CQ$4,2,FALSE))</f>
        <v/>
      </c>
      <c r="AH986" s="29"/>
      <c r="AI986" s="36" t="str">
        <f>IF(AH986="","",VLOOKUP(AH986,Parametros_Activos_Inf!$CN$2:$CO$5,2,FALSE))</f>
        <v/>
      </c>
      <c r="AJ986" s="154" t="str">
        <f>IF(AH986="","",VLOOKUP(AF986&amp;AH986,Parametros_Activos_Inf!$CR$2:$CS$13,2,FALSE))</f>
        <v/>
      </c>
      <c r="AK986" s="20"/>
    </row>
    <row r="987" spans="1:37" s="9" customFormat="1" ht="14.25">
      <c r="A987" s="35">
        <v>984</v>
      </c>
      <c r="B987" s="35" t="str">
        <f t="shared" si="47"/>
        <v/>
      </c>
      <c r="C987" s="7"/>
      <c r="D987" s="7"/>
      <c r="E987" s="35" t="str">
        <f>IF(C987="","",VLOOKUP(C987,Parametros_Activos_Inf!$CV$2:$CW$6,2,FALSE))</f>
        <v/>
      </c>
      <c r="F987" s="35" t="str">
        <f>IF(D987="","",VLOOKUP(D987,Parametros_Activos_Inf!$CX$2:$CY$16,2,FALSE))</f>
        <v/>
      </c>
      <c r="G987" s="35" t="str">
        <f t="shared" si="48"/>
        <v/>
      </c>
      <c r="H987" s="7"/>
      <c r="I987" s="7"/>
      <c r="J987" s="7"/>
      <c r="K987" s="7"/>
      <c r="L987" s="7"/>
      <c r="M987" s="11"/>
      <c r="N987" s="18" t="str">
        <f>IF(M987="","",VLOOKUP(M987,Parametros_Activos_Inf!$P$2:$Q$48,2,FALSE))</f>
        <v/>
      </c>
      <c r="O987" s="7"/>
      <c r="P987" s="18" t="str">
        <f>IF(O987="","",VLOOKUP(O987,Parametros_Activos_Inf!$R$2:$S$124,2,FALSE))</f>
        <v/>
      </c>
      <c r="Q987" s="7"/>
      <c r="R987" s="7"/>
      <c r="S987" s="7"/>
      <c r="T987" s="7"/>
      <c r="U987" s="7"/>
      <c r="V987" s="7"/>
      <c r="W987" s="7"/>
      <c r="X987" s="7"/>
      <c r="Y987" s="7"/>
      <c r="Z987" s="7"/>
      <c r="AA987" s="7"/>
      <c r="AB987" s="7"/>
      <c r="AC987" s="7"/>
      <c r="AD987" s="36" t="str">
        <f t="shared" si="49"/>
        <v/>
      </c>
      <c r="AE987" s="35" t="str">
        <f>IF(AD987="","",VLOOKUP(AD987,Parametros_Activos_Inf!$CK$2:$CL$10,2,FALSE))</f>
        <v/>
      </c>
      <c r="AF987" s="29"/>
      <c r="AG987" s="36" t="str">
        <f>IF(AF987="","",VLOOKUP(AF987,Parametros_Activos_Inf!$CP$2:$CQ$4,2,FALSE))</f>
        <v/>
      </c>
      <c r="AH987" s="29"/>
      <c r="AI987" s="36" t="str">
        <f>IF(AH987="","",VLOOKUP(AH987,Parametros_Activos_Inf!$CN$2:$CO$5,2,FALSE))</f>
        <v/>
      </c>
      <c r="AJ987" s="154" t="str">
        <f>IF(AH987="","",VLOOKUP(AF987&amp;AH987,Parametros_Activos_Inf!$CR$2:$CS$13,2,FALSE))</f>
        <v/>
      </c>
      <c r="AK987" s="20"/>
    </row>
    <row r="988" spans="1:37" s="9" customFormat="1" ht="14.25">
      <c r="A988" s="35">
        <v>985</v>
      </c>
      <c r="B988" s="35" t="str">
        <f t="shared" si="47"/>
        <v/>
      </c>
      <c r="C988" s="7"/>
      <c r="D988" s="7"/>
      <c r="E988" s="35" t="str">
        <f>IF(C988="","",VLOOKUP(C988,Parametros_Activos_Inf!$CV$2:$CW$6,2,FALSE))</f>
        <v/>
      </c>
      <c r="F988" s="35" t="str">
        <f>IF(D988="","",VLOOKUP(D988,Parametros_Activos_Inf!$CX$2:$CY$16,2,FALSE))</f>
        <v/>
      </c>
      <c r="G988" s="35" t="str">
        <f t="shared" si="48"/>
        <v/>
      </c>
      <c r="H988" s="7"/>
      <c r="I988" s="7"/>
      <c r="J988" s="7"/>
      <c r="K988" s="7"/>
      <c r="L988" s="7"/>
      <c r="M988" s="11"/>
      <c r="N988" s="18" t="str">
        <f>IF(M988="","",VLOOKUP(M988,Parametros_Activos_Inf!$P$2:$Q$48,2,FALSE))</f>
        <v/>
      </c>
      <c r="O988" s="7"/>
      <c r="P988" s="18" t="str">
        <f>IF(O988="","",VLOOKUP(O988,Parametros_Activos_Inf!$R$2:$S$124,2,FALSE))</f>
        <v/>
      </c>
      <c r="Q988" s="7"/>
      <c r="R988" s="7"/>
      <c r="S988" s="7"/>
      <c r="T988" s="7"/>
      <c r="U988" s="7"/>
      <c r="V988" s="7"/>
      <c r="W988" s="7"/>
      <c r="X988" s="7"/>
      <c r="Y988" s="7"/>
      <c r="Z988" s="7"/>
      <c r="AA988" s="7"/>
      <c r="AB988" s="7"/>
      <c r="AC988" s="7"/>
      <c r="AD988" s="36" t="str">
        <f t="shared" si="49"/>
        <v/>
      </c>
      <c r="AE988" s="35" t="str">
        <f>IF(AD988="","",VLOOKUP(AD988,Parametros_Activos_Inf!$CK$2:$CL$10,2,FALSE))</f>
        <v/>
      </c>
      <c r="AF988" s="29"/>
      <c r="AG988" s="36" t="str">
        <f>IF(AF988="","",VLOOKUP(AF988,Parametros_Activos_Inf!$CP$2:$CQ$4,2,FALSE))</f>
        <v/>
      </c>
      <c r="AH988" s="29"/>
      <c r="AI988" s="36" t="str">
        <f>IF(AH988="","",VLOOKUP(AH988,Parametros_Activos_Inf!$CN$2:$CO$5,2,FALSE))</f>
        <v/>
      </c>
      <c r="AJ988" s="154" t="str">
        <f>IF(AH988="","",VLOOKUP(AF988&amp;AH988,Parametros_Activos_Inf!$CR$2:$CS$13,2,FALSE))</f>
        <v/>
      </c>
      <c r="AK988" s="20"/>
    </row>
    <row r="989" spans="1:37" s="9" customFormat="1" ht="14.25">
      <c r="A989" s="35">
        <v>986</v>
      </c>
      <c r="B989" s="35" t="str">
        <f t="shared" si="47"/>
        <v/>
      </c>
      <c r="C989" s="7"/>
      <c r="D989" s="7"/>
      <c r="E989" s="35" t="str">
        <f>IF(C989="","",VLOOKUP(C989,Parametros_Activos_Inf!$CV$2:$CW$6,2,FALSE))</f>
        <v/>
      </c>
      <c r="F989" s="35" t="str">
        <f>IF(D989="","",VLOOKUP(D989,Parametros_Activos_Inf!$CX$2:$CY$16,2,FALSE))</f>
        <v/>
      </c>
      <c r="G989" s="35" t="str">
        <f t="shared" si="48"/>
        <v/>
      </c>
      <c r="H989" s="7"/>
      <c r="I989" s="7"/>
      <c r="J989" s="7"/>
      <c r="K989" s="7"/>
      <c r="L989" s="7"/>
      <c r="M989" s="11"/>
      <c r="N989" s="18" t="str">
        <f>IF(M989="","",VLOOKUP(M989,Parametros_Activos_Inf!$P$2:$Q$48,2,FALSE))</f>
        <v/>
      </c>
      <c r="O989" s="7"/>
      <c r="P989" s="18" t="str">
        <f>IF(O989="","",VLOOKUP(O989,Parametros_Activos_Inf!$R$2:$S$124,2,FALSE))</f>
        <v/>
      </c>
      <c r="Q989" s="7"/>
      <c r="R989" s="7"/>
      <c r="S989" s="7"/>
      <c r="T989" s="7"/>
      <c r="U989" s="7"/>
      <c r="V989" s="7"/>
      <c r="W989" s="7"/>
      <c r="X989" s="7"/>
      <c r="Y989" s="7"/>
      <c r="Z989" s="7"/>
      <c r="AA989" s="7"/>
      <c r="AB989" s="7"/>
      <c r="AC989" s="7"/>
      <c r="AD989" s="36" t="str">
        <f t="shared" si="49"/>
        <v/>
      </c>
      <c r="AE989" s="35" t="str">
        <f>IF(AD989="","",VLOOKUP(AD989,Parametros_Activos_Inf!$CK$2:$CL$10,2,FALSE))</f>
        <v/>
      </c>
      <c r="AF989" s="29"/>
      <c r="AG989" s="36" t="str">
        <f>IF(AF989="","",VLOOKUP(AF989,Parametros_Activos_Inf!$CP$2:$CQ$4,2,FALSE))</f>
        <v/>
      </c>
      <c r="AH989" s="29"/>
      <c r="AI989" s="36" t="str">
        <f>IF(AH989="","",VLOOKUP(AH989,Parametros_Activos_Inf!$CN$2:$CO$5,2,FALSE))</f>
        <v/>
      </c>
      <c r="AJ989" s="154" t="str">
        <f>IF(AH989="","",VLOOKUP(AF989&amp;AH989,Parametros_Activos_Inf!$CR$2:$CS$13,2,FALSE))</f>
        <v/>
      </c>
      <c r="AK989" s="20"/>
    </row>
    <row r="990" spans="1:37" s="9" customFormat="1" ht="14.25">
      <c r="A990" s="35">
        <v>987</v>
      </c>
      <c r="B990" s="35" t="str">
        <f t="shared" si="47"/>
        <v/>
      </c>
      <c r="C990" s="7"/>
      <c r="D990" s="7"/>
      <c r="E990" s="35" t="str">
        <f>IF(C990="","",VLOOKUP(C990,Parametros_Activos_Inf!$CV$2:$CW$6,2,FALSE))</f>
        <v/>
      </c>
      <c r="F990" s="35" t="str">
        <f>IF(D990="","",VLOOKUP(D990,Parametros_Activos_Inf!$CX$2:$CY$16,2,FALSE))</f>
        <v/>
      </c>
      <c r="G990" s="35" t="str">
        <f t="shared" si="48"/>
        <v/>
      </c>
      <c r="H990" s="7"/>
      <c r="I990" s="7"/>
      <c r="J990" s="7"/>
      <c r="K990" s="7"/>
      <c r="L990" s="7"/>
      <c r="M990" s="11"/>
      <c r="N990" s="18" t="str">
        <f>IF(M990="","",VLOOKUP(M990,Parametros_Activos_Inf!$P$2:$Q$48,2,FALSE))</f>
        <v/>
      </c>
      <c r="O990" s="7"/>
      <c r="P990" s="18" t="str">
        <f>IF(O990="","",VLOOKUP(O990,Parametros_Activos_Inf!$R$2:$S$124,2,FALSE))</f>
        <v/>
      </c>
      <c r="Q990" s="7"/>
      <c r="R990" s="7"/>
      <c r="S990" s="7"/>
      <c r="T990" s="7"/>
      <c r="U990" s="7"/>
      <c r="V990" s="7"/>
      <c r="W990" s="7"/>
      <c r="X990" s="7"/>
      <c r="Y990" s="7"/>
      <c r="Z990" s="7"/>
      <c r="AA990" s="7"/>
      <c r="AB990" s="7"/>
      <c r="AC990" s="7"/>
      <c r="AD990" s="36" t="str">
        <f t="shared" si="49"/>
        <v/>
      </c>
      <c r="AE990" s="35" t="str">
        <f>IF(AD990="","",VLOOKUP(AD990,Parametros_Activos_Inf!$CK$2:$CL$10,2,FALSE))</f>
        <v/>
      </c>
      <c r="AF990" s="29"/>
      <c r="AG990" s="36" t="str">
        <f>IF(AF990="","",VLOOKUP(AF990,Parametros_Activos_Inf!$CP$2:$CQ$4,2,FALSE))</f>
        <v/>
      </c>
      <c r="AH990" s="29"/>
      <c r="AI990" s="36" t="str">
        <f>IF(AH990="","",VLOOKUP(AH990,Parametros_Activos_Inf!$CN$2:$CO$5,2,FALSE))</f>
        <v/>
      </c>
      <c r="AJ990" s="154" t="str">
        <f>IF(AH990="","",VLOOKUP(AF990&amp;AH990,Parametros_Activos_Inf!$CR$2:$CS$13,2,FALSE))</f>
        <v/>
      </c>
      <c r="AK990" s="20"/>
    </row>
    <row r="991" spans="1:37" s="9" customFormat="1" ht="14.25">
      <c r="A991" s="35">
        <v>988</v>
      </c>
      <c r="B991" s="35" t="str">
        <f t="shared" si="47"/>
        <v/>
      </c>
      <c r="C991" s="7"/>
      <c r="D991" s="7"/>
      <c r="E991" s="35" t="str">
        <f>IF(C991="","",VLOOKUP(C991,Parametros_Activos_Inf!$CV$2:$CW$6,2,FALSE))</f>
        <v/>
      </c>
      <c r="F991" s="35" t="str">
        <f>IF(D991="","",VLOOKUP(D991,Parametros_Activos_Inf!$CX$2:$CY$16,2,FALSE))</f>
        <v/>
      </c>
      <c r="G991" s="35" t="str">
        <f t="shared" si="48"/>
        <v/>
      </c>
      <c r="H991" s="7"/>
      <c r="I991" s="7"/>
      <c r="J991" s="7"/>
      <c r="K991" s="7"/>
      <c r="L991" s="7"/>
      <c r="M991" s="11"/>
      <c r="N991" s="18" t="str">
        <f>IF(M991="","",VLOOKUP(M991,Parametros_Activos_Inf!$P$2:$Q$48,2,FALSE))</f>
        <v/>
      </c>
      <c r="O991" s="7"/>
      <c r="P991" s="18" t="str">
        <f>IF(O991="","",VLOOKUP(O991,Parametros_Activos_Inf!$R$2:$S$124,2,FALSE))</f>
        <v/>
      </c>
      <c r="Q991" s="7"/>
      <c r="R991" s="7"/>
      <c r="S991" s="7"/>
      <c r="T991" s="7"/>
      <c r="U991" s="7"/>
      <c r="V991" s="7"/>
      <c r="W991" s="7"/>
      <c r="X991" s="7"/>
      <c r="Y991" s="7"/>
      <c r="Z991" s="7"/>
      <c r="AA991" s="7"/>
      <c r="AB991" s="7"/>
      <c r="AC991" s="7"/>
      <c r="AD991" s="36" t="str">
        <f t="shared" si="49"/>
        <v/>
      </c>
      <c r="AE991" s="35" t="str">
        <f>IF(AD991="","",VLOOKUP(AD991,Parametros_Activos_Inf!$CK$2:$CL$10,2,FALSE))</f>
        <v/>
      </c>
      <c r="AF991" s="29"/>
      <c r="AG991" s="36" t="str">
        <f>IF(AF991="","",VLOOKUP(AF991,Parametros_Activos_Inf!$CP$2:$CQ$4,2,FALSE))</f>
        <v/>
      </c>
      <c r="AH991" s="29"/>
      <c r="AI991" s="36" t="str">
        <f>IF(AH991="","",VLOOKUP(AH991,Parametros_Activos_Inf!$CN$2:$CO$5,2,FALSE))</f>
        <v/>
      </c>
      <c r="AJ991" s="154" t="str">
        <f>IF(AH991="","",VLOOKUP(AF991&amp;AH991,Parametros_Activos_Inf!$CR$2:$CS$13,2,FALSE))</f>
        <v/>
      </c>
      <c r="AK991" s="20"/>
    </row>
    <row r="992" spans="1:37" s="9" customFormat="1" ht="14.25">
      <c r="A992" s="35">
        <v>989</v>
      </c>
      <c r="B992" s="35" t="str">
        <f t="shared" si="47"/>
        <v/>
      </c>
      <c r="C992" s="7"/>
      <c r="D992" s="7"/>
      <c r="E992" s="35" t="str">
        <f>IF(C992="","",VLOOKUP(C992,Parametros_Activos_Inf!$CV$2:$CW$6,2,FALSE))</f>
        <v/>
      </c>
      <c r="F992" s="35" t="str">
        <f>IF(D992="","",VLOOKUP(D992,Parametros_Activos_Inf!$CX$2:$CY$16,2,FALSE))</f>
        <v/>
      </c>
      <c r="G992" s="35" t="str">
        <f t="shared" si="48"/>
        <v/>
      </c>
      <c r="H992" s="7"/>
      <c r="I992" s="7"/>
      <c r="J992" s="7"/>
      <c r="K992" s="7"/>
      <c r="L992" s="7"/>
      <c r="M992" s="11"/>
      <c r="N992" s="18" t="str">
        <f>IF(M992="","",VLOOKUP(M992,Parametros_Activos_Inf!$P$2:$Q$48,2,FALSE))</f>
        <v/>
      </c>
      <c r="O992" s="7"/>
      <c r="P992" s="18" t="str">
        <f>IF(O992="","",VLOOKUP(O992,Parametros_Activos_Inf!$R$2:$S$124,2,FALSE))</f>
        <v/>
      </c>
      <c r="Q992" s="7"/>
      <c r="R992" s="7"/>
      <c r="S992" s="7"/>
      <c r="T992" s="7"/>
      <c r="U992" s="7"/>
      <c r="V992" s="7"/>
      <c r="W992" s="7"/>
      <c r="X992" s="7"/>
      <c r="Y992" s="7"/>
      <c r="Z992" s="7"/>
      <c r="AA992" s="7"/>
      <c r="AB992" s="7"/>
      <c r="AC992" s="7"/>
      <c r="AD992" s="36" t="str">
        <f t="shared" si="49"/>
        <v/>
      </c>
      <c r="AE992" s="35" t="str">
        <f>IF(AD992="","",VLOOKUP(AD992,Parametros_Activos_Inf!$CK$2:$CL$10,2,FALSE))</f>
        <v/>
      </c>
      <c r="AF992" s="29"/>
      <c r="AG992" s="36" t="str">
        <f>IF(AF992="","",VLOOKUP(AF992,Parametros_Activos_Inf!$CP$2:$CQ$4,2,FALSE))</f>
        <v/>
      </c>
      <c r="AH992" s="29"/>
      <c r="AI992" s="36" t="str">
        <f>IF(AH992="","",VLOOKUP(AH992,Parametros_Activos_Inf!$CN$2:$CO$5,2,FALSE))</f>
        <v/>
      </c>
      <c r="AJ992" s="154" t="str">
        <f>IF(AH992="","",VLOOKUP(AF992&amp;AH992,Parametros_Activos_Inf!$CR$2:$CS$13,2,FALSE))</f>
        <v/>
      </c>
      <c r="AK992" s="20"/>
    </row>
    <row r="993" spans="1:37" s="9" customFormat="1" ht="14.25">
      <c r="A993" s="35">
        <v>990</v>
      </c>
      <c r="B993" s="35" t="str">
        <f t="shared" si="47"/>
        <v/>
      </c>
      <c r="C993" s="7"/>
      <c r="D993" s="7"/>
      <c r="E993" s="35" t="str">
        <f>IF(C993="","",VLOOKUP(C993,Parametros_Activos_Inf!$CV$2:$CW$6,2,FALSE))</f>
        <v/>
      </c>
      <c r="F993" s="35" t="str">
        <f>IF(D993="","",VLOOKUP(D993,Parametros_Activos_Inf!$CX$2:$CY$16,2,FALSE))</f>
        <v/>
      </c>
      <c r="G993" s="35" t="str">
        <f t="shared" si="48"/>
        <v/>
      </c>
      <c r="H993" s="7"/>
      <c r="I993" s="7"/>
      <c r="J993" s="7"/>
      <c r="K993" s="7"/>
      <c r="L993" s="7"/>
      <c r="M993" s="11"/>
      <c r="N993" s="18" t="str">
        <f>IF(M993="","",VLOOKUP(M993,Parametros_Activos_Inf!$P$2:$Q$48,2,FALSE))</f>
        <v/>
      </c>
      <c r="O993" s="7"/>
      <c r="P993" s="18" t="str">
        <f>IF(O993="","",VLOOKUP(O993,Parametros_Activos_Inf!$R$2:$S$124,2,FALSE))</f>
        <v/>
      </c>
      <c r="Q993" s="7"/>
      <c r="R993" s="7"/>
      <c r="S993" s="7"/>
      <c r="T993" s="7"/>
      <c r="U993" s="7"/>
      <c r="V993" s="7"/>
      <c r="W993" s="7"/>
      <c r="X993" s="7"/>
      <c r="Y993" s="7"/>
      <c r="Z993" s="7"/>
      <c r="AA993" s="7"/>
      <c r="AB993" s="7"/>
      <c r="AC993" s="7"/>
      <c r="AD993" s="36" t="str">
        <f t="shared" si="49"/>
        <v/>
      </c>
      <c r="AE993" s="35" t="str">
        <f>IF(AD993="","",VLOOKUP(AD993,Parametros_Activos_Inf!$CK$2:$CL$10,2,FALSE))</f>
        <v/>
      </c>
      <c r="AF993" s="29"/>
      <c r="AG993" s="36" t="str">
        <f>IF(AF993="","",VLOOKUP(AF993,Parametros_Activos_Inf!$CP$2:$CQ$4,2,FALSE))</f>
        <v/>
      </c>
      <c r="AH993" s="29"/>
      <c r="AI993" s="36" t="str">
        <f>IF(AH993="","",VLOOKUP(AH993,Parametros_Activos_Inf!$CN$2:$CO$5,2,FALSE))</f>
        <v/>
      </c>
      <c r="AJ993" s="154" t="str">
        <f>IF(AH993="","",VLOOKUP(AF993&amp;AH993,Parametros_Activos_Inf!$CR$2:$CS$13,2,FALSE))</f>
        <v/>
      </c>
      <c r="AK993" s="20"/>
    </row>
    <row r="994" spans="1:37" s="9" customFormat="1" ht="14.25">
      <c r="A994" s="35">
        <v>991</v>
      </c>
      <c r="B994" s="35" t="str">
        <f t="shared" si="47"/>
        <v/>
      </c>
      <c r="C994" s="7"/>
      <c r="D994" s="7"/>
      <c r="E994" s="35" t="str">
        <f>IF(C994="","",VLOOKUP(C994,Parametros_Activos_Inf!$CV$2:$CW$6,2,FALSE))</f>
        <v/>
      </c>
      <c r="F994" s="35" t="str">
        <f>IF(D994="","",VLOOKUP(D994,Parametros_Activos_Inf!$CX$2:$CY$16,2,FALSE))</f>
        <v/>
      </c>
      <c r="G994" s="35" t="str">
        <f t="shared" si="48"/>
        <v/>
      </c>
      <c r="H994" s="7"/>
      <c r="I994" s="7"/>
      <c r="J994" s="7"/>
      <c r="K994" s="7"/>
      <c r="L994" s="7"/>
      <c r="M994" s="11"/>
      <c r="N994" s="18" t="str">
        <f>IF(M994="","",VLOOKUP(M994,Parametros_Activos_Inf!$P$2:$Q$48,2,FALSE))</f>
        <v/>
      </c>
      <c r="O994" s="7"/>
      <c r="P994" s="18" t="str">
        <f>IF(O994="","",VLOOKUP(O994,Parametros_Activos_Inf!$R$2:$S$124,2,FALSE))</f>
        <v/>
      </c>
      <c r="Q994" s="7"/>
      <c r="R994" s="7"/>
      <c r="S994" s="7"/>
      <c r="T994" s="7"/>
      <c r="U994" s="7"/>
      <c r="V994" s="7"/>
      <c r="W994" s="7"/>
      <c r="X994" s="7"/>
      <c r="Y994" s="7"/>
      <c r="Z994" s="7"/>
      <c r="AA994" s="7"/>
      <c r="AB994" s="7"/>
      <c r="AC994" s="7"/>
      <c r="AD994" s="36" t="str">
        <f t="shared" si="49"/>
        <v/>
      </c>
      <c r="AE994" s="35" t="str">
        <f>IF(AD994="","",VLOOKUP(AD994,Parametros_Activos_Inf!$CK$2:$CL$10,2,FALSE))</f>
        <v/>
      </c>
      <c r="AF994" s="29"/>
      <c r="AG994" s="36" t="str">
        <f>IF(AF994="","",VLOOKUP(AF994,Parametros_Activos_Inf!$CP$2:$CQ$4,2,FALSE))</f>
        <v/>
      </c>
      <c r="AH994" s="29"/>
      <c r="AI994" s="36" t="str">
        <f>IF(AH994="","",VLOOKUP(AH994,Parametros_Activos_Inf!$CN$2:$CO$5,2,FALSE))</f>
        <v/>
      </c>
      <c r="AJ994" s="154" t="str">
        <f>IF(AH994="","",VLOOKUP(AF994&amp;AH994,Parametros_Activos_Inf!$CR$2:$CS$13,2,FALSE))</f>
        <v/>
      </c>
      <c r="AK994" s="20"/>
    </row>
    <row r="995" spans="1:37" s="9" customFormat="1" ht="14.25">
      <c r="A995" s="35">
        <v>992</v>
      </c>
      <c r="B995" s="35" t="str">
        <f t="shared" si="47"/>
        <v/>
      </c>
      <c r="C995" s="7"/>
      <c r="D995" s="7"/>
      <c r="E995" s="35" t="str">
        <f>IF(C995="","",VLOOKUP(C995,Parametros_Activos_Inf!$CV$2:$CW$6,2,FALSE))</f>
        <v/>
      </c>
      <c r="F995" s="35" t="str">
        <f>IF(D995="","",VLOOKUP(D995,Parametros_Activos_Inf!$CX$2:$CY$16,2,FALSE))</f>
        <v/>
      </c>
      <c r="G995" s="35" t="str">
        <f t="shared" si="48"/>
        <v/>
      </c>
      <c r="H995" s="7"/>
      <c r="I995" s="7"/>
      <c r="J995" s="7"/>
      <c r="K995" s="7"/>
      <c r="L995" s="7"/>
      <c r="M995" s="11"/>
      <c r="N995" s="18" t="str">
        <f>IF(M995="","",VLOOKUP(M995,Parametros_Activos_Inf!$P$2:$Q$48,2,FALSE))</f>
        <v/>
      </c>
      <c r="O995" s="7"/>
      <c r="P995" s="18" t="str">
        <f>IF(O995="","",VLOOKUP(O995,Parametros_Activos_Inf!$R$2:$S$124,2,FALSE))</f>
        <v/>
      </c>
      <c r="Q995" s="7"/>
      <c r="R995" s="7"/>
      <c r="S995" s="7"/>
      <c r="T995" s="7"/>
      <c r="U995" s="7"/>
      <c r="V995" s="7"/>
      <c r="W995" s="7"/>
      <c r="X995" s="7"/>
      <c r="Y995" s="7"/>
      <c r="Z995" s="7"/>
      <c r="AA995" s="7"/>
      <c r="AB995" s="7"/>
      <c r="AC995" s="7"/>
      <c r="AD995" s="36" t="str">
        <f t="shared" si="49"/>
        <v/>
      </c>
      <c r="AE995" s="35" t="str">
        <f>IF(AD995="","",VLOOKUP(AD995,Parametros_Activos_Inf!$CK$2:$CL$10,2,FALSE))</f>
        <v/>
      </c>
      <c r="AF995" s="29"/>
      <c r="AG995" s="36" t="str">
        <f>IF(AF995="","",VLOOKUP(AF995,Parametros_Activos_Inf!$CP$2:$CQ$4,2,FALSE))</f>
        <v/>
      </c>
      <c r="AH995" s="29"/>
      <c r="AI995" s="36" t="str">
        <f>IF(AH995="","",VLOOKUP(AH995,Parametros_Activos_Inf!$CN$2:$CO$5,2,FALSE))</f>
        <v/>
      </c>
      <c r="AJ995" s="154" t="str">
        <f>IF(AH995="","",VLOOKUP(AF995&amp;AH995,Parametros_Activos_Inf!$CR$2:$CS$13,2,FALSE))</f>
        <v/>
      </c>
      <c r="AK995" s="20"/>
    </row>
    <row r="996" spans="1:37" s="9" customFormat="1" ht="14.25">
      <c r="A996" s="35">
        <v>993</v>
      </c>
      <c r="B996" s="35" t="str">
        <f t="shared" si="47"/>
        <v/>
      </c>
      <c r="C996" s="7"/>
      <c r="D996" s="7"/>
      <c r="E996" s="35" t="str">
        <f>IF(C996="","",VLOOKUP(C996,Parametros_Activos_Inf!$CV$2:$CW$6,2,FALSE))</f>
        <v/>
      </c>
      <c r="F996" s="35" t="str">
        <f>IF(D996="","",VLOOKUP(D996,Parametros_Activos_Inf!$CX$2:$CY$16,2,FALSE))</f>
        <v/>
      </c>
      <c r="G996" s="35" t="str">
        <f t="shared" si="48"/>
        <v/>
      </c>
      <c r="H996" s="7"/>
      <c r="I996" s="7"/>
      <c r="J996" s="7"/>
      <c r="K996" s="7"/>
      <c r="L996" s="7"/>
      <c r="M996" s="11"/>
      <c r="N996" s="18" t="str">
        <f>IF(M996="","",VLOOKUP(M996,Parametros_Activos_Inf!$P$2:$Q$48,2,FALSE))</f>
        <v/>
      </c>
      <c r="O996" s="7"/>
      <c r="P996" s="18" t="str">
        <f>IF(O996="","",VLOOKUP(O996,Parametros_Activos_Inf!$R$2:$S$124,2,FALSE))</f>
        <v/>
      </c>
      <c r="Q996" s="7"/>
      <c r="R996" s="7"/>
      <c r="S996" s="7"/>
      <c r="T996" s="7"/>
      <c r="U996" s="7"/>
      <c r="V996" s="7"/>
      <c r="W996" s="7"/>
      <c r="X996" s="7"/>
      <c r="Y996" s="7"/>
      <c r="Z996" s="7"/>
      <c r="AA996" s="7"/>
      <c r="AB996" s="7"/>
      <c r="AC996" s="7"/>
      <c r="AD996" s="36" t="str">
        <f t="shared" si="49"/>
        <v/>
      </c>
      <c r="AE996" s="35" t="str">
        <f>IF(AD996="","",VLOOKUP(AD996,Parametros_Activos_Inf!$CK$2:$CL$10,2,FALSE))</f>
        <v/>
      </c>
      <c r="AF996" s="29"/>
      <c r="AG996" s="36" t="str">
        <f>IF(AF996="","",VLOOKUP(AF996,Parametros_Activos_Inf!$CP$2:$CQ$4,2,FALSE))</f>
        <v/>
      </c>
      <c r="AH996" s="29"/>
      <c r="AI996" s="36" t="str">
        <f>IF(AH996="","",VLOOKUP(AH996,Parametros_Activos_Inf!$CN$2:$CO$5,2,FALSE))</f>
        <v/>
      </c>
      <c r="AJ996" s="154" t="str">
        <f>IF(AH996="","",VLOOKUP(AF996&amp;AH996,Parametros_Activos_Inf!$CR$2:$CS$13,2,FALSE))</f>
        <v/>
      </c>
      <c r="AK996" s="20"/>
    </row>
    <row r="997" spans="1:37" s="9" customFormat="1" ht="14.25">
      <c r="A997" s="35">
        <v>994</v>
      </c>
      <c r="B997" s="35" t="str">
        <f t="shared" si="47"/>
        <v/>
      </c>
      <c r="C997" s="7"/>
      <c r="D997" s="7"/>
      <c r="E997" s="35" t="str">
        <f>IF(C997="","",VLOOKUP(C997,Parametros_Activos_Inf!$CV$2:$CW$6,2,FALSE))</f>
        <v/>
      </c>
      <c r="F997" s="35" t="str">
        <f>IF(D997="","",VLOOKUP(D997,Parametros_Activos_Inf!$CX$2:$CY$16,2,FALSE))</f>
        <v/>
      </c>
      <c r="G997" s="35" t="str">
        <f t="shared" si="48"/>
        <v/>
      </c>
      <c r="H997" s="7"/>
      <c r="I997" s="7"/>
      <c r="J997" s="7"/>
      <c r="K997" s="7"/>
      <c r="L997" s="7"/>
      <c r="M997" s="11"/>
      <c r="N997" s="18" t="str">
        <f>IF(M997="","",VLOOKUP(M997,Parametros_Activos_Inf!$P$2:$Q$48,2,FALSE))</f>
        <v/>
      </c>
      <c r="O997" s="7"/>
      <c r="P997" s="18" t="str">
        <f>IF(O997="","",VLOOKUP(O997,Parametros_Activos_Inf!$R$2:$S$124,2,FALSE))</f>
        <v/>
      </c>
      <c r="Q997" s="7"/>
      <c r="R997" s="7"/>
      <c r="S997" s="7"/>
      <c r="T997" s="7"/>
      <c r="U997" s="7"/>
      <c r="V997" s="7"/>
      <c r="W997" s="7"/>
      <c r="X997" s="7"/>
      <c r="Y997" s="7"/>
      <c r="Z997" s="7"/>
      <c r="AA997" s="7"/>
      <c r="AB997" s="7"/>
      <c r="AC997" s="7"/>
      <c r="AD997" s="36" t="str">
        <f t="shared" si="49"/>
        <v/>
      </c>
      <c r="AE997" s="35" t="str">
        <f>IF(AD997="","",VLOOKUP(AD997,Parametros_Activos_Inf!$CK$2:$CL$10,2,FALSE))</f>
        <v/>
      </c>
      <c r="AF997" s="29"/>
      <c r="AG997" s="36" t="str">
        <f>IF(AF997="","",VLOOKUP(AF997,Parametros_Activos_Inf!$CP$2:$CQ$4,2,FALSE))</f>
        <v/>
      </c>
      <c r="AH997" s="29"/>
      <c r="AI997" s="36" t="str">
        <f>IF(AH997="","",VLOOKUP(AH997,Parametros_Activos_Inf!$CN$2:$CO$5,2,FALSE))</f>
        <v/>
      </c>
      <c r="AJ997" s="154" t="str">
        <f>IF(AH997="","",VLOOKUP(AF997&amp;AH997,Parametros_Activos_Inf!$CR$2:$CS$13,2,FALSE))</f>
        <v/>
      </c>
      <c r="AK997" s="20"/>
    </row>
    <row r="998" spans="1:37" s="9" customFormat="1" ht="14.25">
      <c r="A998" s="35">
        <v>995</v>
      </c>
      <c r="B998" s="35" t="str">
        <f t="shared" si="47"/>
        <v/>
      </c>
      <c r="C998" s="7"/>
      <c r="D998" s="7"/>
      <c r="E998" s="35" t="str">
        <f>IF(C998="","",VLOOKUP(C998,Parametros_Activos_Inf!$CV$2:$CW$6,2,FALSE))</f>
        <v/>
      </c>
      <c r="F998" s="35" t="str">
        <f>IF(D998="","",VLOOKUP(D998,Parametros_Activos_Inf!$CX$2:$CY$16,2,FALSE))</f>
        <v/>
      </c>
      <c r="G998" s="35" t="str">
        <f t="shared" si="48"/>
        <v/>
      </c>
      <c r="H998" s="7"/>
      <c r="I998" s="7"/>
      <c r="J998" s="7"/>
      <c r="K998" s="7"/>
      <c r="L998" s="7"/>
      <c r="M998" s="11"/>
      <c r="N998" s="18" t="str">
        <f>IF(M998="","",VLOOKUP(M998,Parametros_Activos_Inf!$P$2:$Q$48,2,FALSE))</f>
        <v/>
      </c>
      <c r="O998" s="7"/>
      <c r="P998" s="18" t="str">
        <f>IF(O998="","",VLOOKUP(O998,Parametros_Activos_Inf!$R$2:$S$124,2,FALSE))</f>
        <v/>
      </c>
      <c r="Q998" s="7"/>
      <c r="R998" s="7"/>
      <c r="S998" s="7"/>
      <c r="T998" s="7"/>
      <c r="U998" s="7"/>
      <c r="V998" s="7"/>
      <c r="W998" s="7"/>
      <c r="X998" s="7"/>
      <c r="Y998" s="7"/>
      <c r="Z998" s="7"/>
      <c r="AA998" s="7"/>
      <c r="AB998" s="7"/>
      <c r="AC998" s="7"/>
      <c r="AD998" s="36" t="str">
        <f t="shared" si="49"/>
        <v/>
      </c>
      <c r="AE998" s="35" t="str">
        <f>IF(AD998="","",VLOOKUP(AD998,Parametros_Activos_Inf!$CK$2:$CL$10,2,FALSE))</f>
        <v/>
      </c>
      <c r="AF998" s="29"/>
      <c r="AG998" s="36" t="str">
        <f>IF(AF998="","",VLOOKUP(AF998,Parametros_Activos_Inf!$CP$2:$CQ$4,2,FALSE))</f>
        <v/>
      </c>
      <c r="AH998" s="29"/>
      <c r="AI998" s="36" t="str">
        <f>IF(AH998="","",VLOOKUP(AH998,Parametros_Activos_Inf!$CN$2:$CO$5,2,FALSE))</f>
        <v/>
      </c>
      <c r="AJ998" s="154" t="str">
        <f>IF(AH998="","",VLOOKUP(AF998&amp;AH998,Parametros_Activos_Inf!$CR$2:$CS$13,2,FALSE))</f>
        <v/>
      </c>
      <c r="AK998" s="20"/>
    </row>
    <row r="999" spans="1:37" s="9" customFormat="1" ht="14.25">
      <c r="A999" s="35">
        <v>996</v>
      </c>
      <c r="B999" s="35" t="str">
        <f t="shared" si="47"/>
        <v/>
      </c>
      <c r="C999" s="7"/>
      <c r="D999" s="7"/>
      <c r="E999" s="35" t="str">
        <f>IF(C999="","",VLOOKUP(C999,Parametros_Activos_Inf!$CV$2:$CW$6,2,FALSE))</f>
        <v/>
      </c>
      <c r="F999" s="35" t="str">
        <f>IF(D999="","",VLOOKUP(D999,Parametros_Activos_Inf!$CX$2:$CY$16,2,FALSE))</f>
        <v/>
      </c>
      <c r="G999" s="35" t="str">
        <f t="shared" si="48"/>
        <v/>
      </c>
      <c r="H999" s="7"/>
      <c r="I999" s="7"/>
      <c r="J999" s="7"/>
      <c r="K999" s="7"/>
      <c r="L999" s="7"/>
      <c r="M999" s="11"/>
      <c r="N999" s="18" t="str">
        <f>IF(M999="","",VLOOKUP(M999,Parametros_Activos_Inf!$P$2:$Q$48,2,FALSE))</f>
        <v/>
      </c>
      <c r="O999" s="7"/>
      <c r="P999" s="18" t="str">
        <f>IF(O999="","",VLOOKUP(O999,Parametros_Activos_Inf!$R$2:$S$124,2,FALSE))</f>
        <v/>
      </c>
      <c r="Q999" s="7"/>
      <c r="R999" s="7"/>
      <c r="S999" s="7"/>
      <c r="T999" s="7"/>
      <c r="U999" s="7"/>
      <c r="V999" s="7"/>
      <c r="W999" s="7"/>
      <c r="X999" s="7"/>
      <c r="Y999" s="7"/>
      <c r="Z999" s="7"/>
      <c r="AA999" s="7"/>
      <c r="AB999" s="7"/>
      <c r="AC999" s="7"/>
      <c r="AD999" s="36" t="str">
        <f t="shared" si="49"/>
        <v/>
      </c>
      <c r="AE999" s="35" t="str">
        <f>IF(AD999="","",VLOOKUP(AD999,Parametros_Activos_Inf!$CK$2:$CL$10,2,FALSE))</f>
        <v/>
      </c>
      <c r="AF999" s="29"/>
      <c r="AG999" s="36" t="str">
        <f>IF(AF999="","",VLOOKUP(AF999,Parametros_Activos_Inf!$CP$2:$CQ$4,2,FALSE))</f>
        <v/>
      </c>
      <c r="AH999" s="29"/>
      <c r="AI999" s="36" t="str">
        <f>IF(AH999="","",VLOOKUP(AH999,Parametros_Activos_Inf!$CN$2:$CO$5,2,FALSE))</f>
        <v/>
      </c>
      <c r="AJ999" s="154" t="str">
        <f>IF(AH999="","",VLOOKUP(AF999&amp;AH999,Parametros_Activos_Inf!$CR$2:$CS$13,2,FALSE))</f>
        <v/>
      </c>
      <c r="AK999" s="20"/>
    </row>
    <row r="1000" spans="1:37" s="9" customFormat="1" ht="14.25">
      <c r="A1000" s="35">
        <v>997</v>
      </c>
      <c r="B1000" s="35" t="str">
        <f t="shared" si="47"/>
        <v/>
      </c>
      <c r="C1000" s="7"/>
      <c r="D1000" s="7"/>
      <c r="E1000" s="35" t="str">
        <f>IF(C1000="","",VLOOKUP(C1000,Parametros_Activos_Inf!$CV$2:$CW$6,2,FALSE))</f>
        <v/>
      </c>
      <c r="F1000" s="35" t="str">
        <f>IF(D1000="","",VLOOKUP(D1000,Parametros_Activos_Inf!$CX$2:$CY$16,2,FALSE))</f>
        <v/>
      </c>
      <c r="G1000" s="35" t="str">
        <f t="shared" si="48"/>
        <v/>
      </c>
      <c r="H1000" s="7"/>
      <c r="I1000" s="7"/>
      <c r="J1000" s="7"/>
      <c r="K1000" s="7"/>
      <c r="L1000" s="7"/>
      <c r="M1000" s="11"/>
      <c r="N1000" s="18" t="str">
        <f>IF(M1000="","",VLOOKUP(M1000,Parametros_Activos_Inf!$P$2:$Q$48,2,FALSE))</f>
        <v/>
      </c>
      <c r="O1000" s="7"/>
      <c r="P1000" s="18" t="str">
        <f>IF(O1000="","",VLOOKUP(O1000,Parametros_Activos_Inf!$R$2:$S$124,2,FALSE))</f>
        <v/>
      </c>
      <c r="Q1000" s="7"/>
      <c r="R1000" s="7"/>
      <c r="S1000" s="7"/>
      <c r="T1000" s="7"/>
      <c r="U1000" s="7"/>
      <c r="V1000" s="7"/>
      <c r="W1000" s="7"/>
      <c r="X1000" s="7"/>
      <c r="Y1000" s="7"/>
      <c r="Z1000" s="7"/>
      <c r="AA1000" s="7"/>
      <c r="AB1000" s="7"/>
      <c r="AC1000" s="7"/>
      <c r="AD1000" s="36" t="str">
        <f t="shared" si="49"/>
        <v/>
      </c>
      <c r="AE1000" s="35" t="str">
        <f>IF(AD1000="","",VLOOKUP(AD1000,Parametros_Activos_Inf!$CK$2:$CL$10,2,FALSE))</f>
        <v/>
      </c>
      <c r="AF1000" s="29"/>
      <c r="AG1000" s="36" t="str">
        <f>IF(AF1000="","",VLOOKUP(AF1000,Parametros_Activos_Inf!$CP$2:$CQ$4,2,FALSE))</f>
        <v/>
      </c>
      <c r="AH1000" s="29"/>
      <c r="AI1000" s="36" t="str">
        <f>IF(AH1000="","",VLOOKUP(AH1000,Parametros_Activos_Inf!$CN$2:$CO$5,2,FALSE))</f>
        <v/>
      </c>
      <c r="AJ1000" s="154" t="str">
        <f>IF(AH1000="","",VLOOKUP(AF1000&amp;AH1000,Parametros_Activos_Inf!$CR$2:$CS$13,2,FALSE))</f>
        <v/>
      </c>
      <c r="AK1000" s="20"/>
    </row>
    <row r="1001" spans="1:37" s="9" customFormat="1" ht="14.25">
      <c r="A1001" s="35">
        <v>998</v>
      </c>
      <c r="B1001" s="35" t="str">
        <f t="shared" si="47"/>
        <v/>
      </c>
      <c r="C1001" s="7"/>
      <c r="D1001" s="7"/>
      <c r="E1001" s="35" t="str">
        <f>IF(C1001="","",VLOOKUP(C1001,Parametros_Activos_Inf!$CV$2:$CW$6,2,FALSE))</f>
        <v/>
      </c>
      <c r="F1001" s="35" t="str">
        <f>IF(D1001="","",VLOOKUP(D1001,Parametros_Activos_Inf!$CX$2:$CY$16,2,FALSE))</f>
        <v/>
      </c>
      <c r="G1001" s="35" t="str">
        <f t="shared" si="48"/>
        <v/>
      </c>
      <c r="H1001" s="7"/>
      <c r="I1001" s="7"/>
      <c r="J1001" s="7"/>
      <c r="K1001" s="7"/>
      <c r="L1001" s="7"/>
      <c r="M1001" s="11"/>
      <c r="N1001" s="18" t="str">
        <f>IF(M1001="","",VLOOKUP(M1001,Parametros_Activos_Inf!$P$2:$Q$48,2,FALSE))</f>
        <v/>
      </c>
      <c r="O1001" s="7"/>
      <c r="P1001" s="18" t="str">
        <f>IF(O1001="","",VLOOKUP(O1001,Parametros_Activos_Inf!$R$2:$S$124,2,FALSE))</f>
        <v/>
      </c>
      <c r="Q1001" s="7"/>
      <c r="R1001" s="7"/>
      <c r="S1001" s="7"/>
      <c r="T1001" s="7"/>
      <c r="U1001" s="7"/>
      <c r="V1001" s="7"/>
      <c r="W1001" s="7"/>
      <c r="X1001" s="7"/>
      <c r="Y1001" s="7"/>
      <c r="Z1001" s="7"/>
      <c r="AA1001" s="7"/>
      <c r="AB1001" s="7"/>
      <c r="AC1001" s="7"/>
      <c r="AD1001" s="36" t="str">
        <f t="shared" si="49"/>
        <v/>
      </c>
      <c r="AE1001" s="35" t="str">
        <f>IF(AD1001="","",VLOOKUP(AD1001,Parametros_Activos_Inf!$CK$2:$CL$10,2,FALSE))</f>
        <v/>
      </c>
      <c r="AF1001" s="29"/>
      <c r="AG1001" s="36" t="str">
        <f>IF(AF1001="","",VLOOKUP(AF1001,Parametros_Activos_Inf!$CP$2:$CQ$4,2,FALSE))</f>
        <v/>
      </c>
      <c r="AH1001" s="29"/>
      <c r="AI1001" s="36" t="str">
        <f>IF(AH1001="","",VLOOKUP(AH1001,Parametros_Activos_Inf!$CN$2:$CO$5,2,FALSE))</f>
        <v/>
      </c>
      <c r="AJ1001" s="154" t="str">
        <f>IF(AH1001="","",VLOOKUP(AF1001&amp;AH1001,Parametros_Activos_Inf!$CR$2:$CS$13,2,FALSE))</f>
        <v/>
      </c>
      <c r="AK1001" s="20"/>
    </row>
    <row r="1002" spans="1:37" s="9" customFormat="1" ht="14.25">
      <c r="A1002" s="35">
        <v>999</v>
      </c>
      <c r="B1002" s="35" t="str">
        <f t="shared" si="47"/>
        <v/>
      </c>
      <c r="C1002" s="7"/>
      <c r="D1002" s="7"/>
      <c r="E1002" s="35" t="str">
        <f>IF(C1002="","",VLOOKUP(C1002,Parametros_Activos_Inf!$CV$2:$CW$6,2,FALSE))</f>
        <v/>
      </c>
      <c r="F1002" s="35" t="str">
        <f>IF(D1002="","",VLOOKUP(D1002,Parametros_Activos_Inf!$CX$2:$CY$16,2,FALSE))</f>
        <v/>
      </c>
      <c r="G1002" s="35" t="str">
        <f t="shared" si="48"/>
        <v/>
      </c>
      <c r="H1002" s="7"/>
      <c r="I1002" s="7"/>
      <c r="J1002" s="7"/>
      <c r="K1002" s="7"/>
      <c r="L1002" s="7"/>
      <c r="M1002" s="11"/>
      <c r="N1002" s="18" t="str">
        <f>IF(M1002="","",VLOOKUP(M1002,Parametros_Activos_Inf!$P$2:$Q$48,2,FALSE))</f>
        <v/>
      </c>
      <c r="O1002" s="7"/>
      <c r="P1002" s="18" t="str">
        <f>IF(O1002="","",VLOOKUP(O1002,Parametros_Activos_Inf!$R$2:$S$124,2,FALSE))</f>
        <v/>
      </c>
      <c r="Q1002" s="7"/>
      <c r="R1002" s="7"/>
      <c r="S1002" s="7"/>
      <c r="T1002" s="7"/>
      <c r="U1002" s="7"/>
      <c r="V1002" s="7"/>
      <c r="W1002" s="7"/>
      <c r="X1002" s="7"/>
      <c r="Y1002" s="7"/>
      <c r="Z1002" s="7"/>
      <c r="AA1002" s="7"/>
      <c r="AB1002" s="7"/>
      <c r="AC1002" s="7"/>
      <c r="AD1002" s="36" t="str">
        <f t="shared" si="49"/>
        <v/>
      </c>
      <c r="AE1002" s="35" t="str">
        <f>IF(AD1002="","",VLOOKUP(AD1002,Parametros_Activos_Inf!$CK$2:$CL$10,2,FALSE))</f>
        <v/>
      </c>
      <c r="AF1002" s="29"/>
      <c r="AG1002" s="36" t="str">
        <f>IF(AF1002="","",VLOOKUP(AF1002,Parametros_Activos_Inf!$CP$2:$CQ$4,2,FALSE))</f>
        <v/>
      </c>
      <c r="AH1002" s="29"/>
      <c r="AI1002" s="36" t="str">
        <f>IF(AH1002="","",VLOOKUP(AH1002,Parametros_Activos_Inf!$CN$2:$CO$5,2,FALSE))</f>
        <v/>
      </c>
      <c r="AJ1002" s="154" t="str">
        <f>IF(AH1002="","",VLOOKUP(AF1002&amp;AH1002,Parametros_Activos_Inf!$CR$2:$CS$13,2,FALSE))</f>
        <v/>
      </c>
      <c r="AK1002" s="20"/>
    </row>
    <row r="1003" spans="1:37" s="9" customFormat="1" ht="14.25">
      <c r="A1003" s="35">
        <v>1000</v>
      </c>
      <c r="B1003" s="35" t="str">
        <f t="shared" si="47"/>
        <v/>
      </c>
      <c r="C1003" s="7"/>
      <c r="D1003" s="7"/>
      <c r="E1003" s="35" t="str">
        <f>IF(C1003="","",VLOOKUP(C1003,Parametros_Activos_Inf!$CV$2:$CW$6,2,FALSE))</f>
        <v/>
      </c>
      <c r="F1003" s="35" t="str">
        <f>IF(D1003="","",VLOOKUP(D1003,Parametros_Activos_Inf!$CX$2:$CY$16,2,FALSE))</f>
        <v/>
      </c>
      <c r="G1003" s="35" t="str">
        <f t="shared" si="48"/>
        <v/>
      </c>
      <c r="H1003" s="7"/>
      <c r="I1003" s="7"/>
      <c r="J1003" s="7"/>
      <c r="K1003" s="7"/>
      <c r="L1003" s="7"/>
      <c r="M1003" s="11"/>
      <c r="N1003" s="18" t="str">
        <f>IF(M1003="","",VLOOKUP(M1003,Parametros_Activos_Inf!$P$2:$Q$48,2,FALSE))</f>
        <v/>
      </c>
      <c r="O1003" s="7"/>
      <c r="P1003" s="18" t="str">
        <f>IF(O1003="","",VLOOKUP(O1003,Parametros_Activos_Inf!$R$2:$S$124,2,FALSE))</f>
        <v/>
      </c>
      <c r="Q1003" s="7"/>
      <c r="R1003" s="7"/>
      <c r="S1003" s="7"/>
      <c r="T1003" s="7"/>
      <c r="U1003" s="7"/>
      <c r="V1003" s="7"/>
      <c r="W1003" s="7"/>
      <c r="X1003" s="7"/>
      <c r="Y1003" s="7"/>
      <c r="Z1003" s="7"/>
      <c r="AA1003" s="7"/>
      <c r="AB1003" s="7"/>
      <c r="AC1003" s="7"/>
      <c r="AD1003" s="36" t="str">
        <f t="shared" si="49"/>
        <v/>
      </c>
      <c r="AE1003" s="35" t="str">
        <f>IF(AD1003="","",VLOOKUP(AD1003,Parametros_Activos_Inf!$CK$2:$CL$10,2,FALSE))</f>
        <v/>
      </c>
      <c r="AF1003" s="29"/>
      <c r="AG1003" s="36" t="str">
        <f>IF(AF1003="","",VLOOKUP(AF1003,Parametros_Activos_Inf!$CP$2:$CQ$4,2,FALSE))</f>
        <v/>
      </c>
      <c r="AH1003" s="29"/>
      <c r="AI1003" s="36" t="str">
        <f>IF(AH1003="","",VLOOKUP(AH1003,Parametros_Activos_Inf!$CN$2:$CO$5,2,FALSE))</f>
        <v/>
      </c>
      <c r="AJ1003" s="154" t="str">
        <f>IF(AH1003="","",VLOOKUP(AF1003&amp;AH1003,Parametros_Activos_Inf!$CR$2:$CS$13,2,FALSE))</f>
        <v/>
      </c>
      <c r="AK1003" s="20"/>
    </row>
    <row r="1004" spans="1:37" s="9" customFormat="1" ht="14.25">
      <c r="A1004" s="35">
        <v>1001</v>
      </c>
      <c r="B1004" s="35" t="str">
        <f t="shared" si="47"/>
        <v/>
      </c>
      <c r="C1004" s="7"/>
      <c r="D1004" s="7"/>
      <c r="E1004" s="35" t="str">
        <f>IF(C1004="","",VLOOKUP(C1004,Parametros_Activos_Inf!$CV$2:$CW$6,2,FALSE))</f>
        <v/>
      </c>
      <c r="F1004" s="35" t="str">
        <f>IF(D1004="","",VLOOKUP(D1004,Parametros_Activos_Inf!$CX$2:$CY$16,2,FALSE))</f>
        <v/>
      </c>
      <c r="G1004" s="35" t="str">
        <f t="shared" si="48"/>
        <v/>
      </c>
      <c r="H1004" s="7"/>
      <c r="I1004" s="7"/>
      <c r="J1004" s="7"/>
      <c r="K1004" s="7"/>
      <c r="L1004" s="7"/>
      <c r="M1004" s="11"/>
      <c r="N1004" s="18" t="str">
        <f>IF(M1004="","",VLOOKUP(M1004,Parametros_Activos_Inf!$P$2:$Q$48,2,FALSE))</f>
        <v/>
      </c>
      <c r="O1004" s="7"/>
      <c r="P1004" s="18" t="str">
        <f>IF(O1004="","",VLOOKUP(O1004,Parametros_Activos_Inf!$R$2:$S$124,2,FALSE))</f>
        <v/>
      </c>
      <c r="Q1004" s="7"/>
      <c r="R1004" s="7"/>
      <c r="S1004" s="7"/>
      <c r="T1004" s="7"/>
      <c r="U1004" s="7"/>
      <c r="V1004" s="7"/>
      <c r="W1004" s="7"/>
      <c r="X1004" s="7"/>
      <c r="Y1004" s="7"/>
      <c r="Z1004" s="7"/>
      <c r="AA1004" s="7"/>
      <c r="AB1004" s="7"/>
      <c r="AC1004" s="7"/>
      <c r="AD1004" s="36" t="str">
        <f t="shared" si="49"/>
        <v/>
      </c>
      <c r="AE1004" s="35" t="str">
        <f>IF(AD1004="","",VLOOKUP(AD1004,Parametros_Activos_Inf!$CK$2:$CL$10,2,FALSE))</f>
        <v/>
      </c>
      <c r="AF1004" s="29"/>
      <c r="AG1004" s="36" t="str">
        <f>IF(AF1004="","",VLOOKUP(AF1004,Parametros_Activos_Inf!$CP$2:$CQ$4,2,FALSE))</f>
        <v/>
      </c>
      <c r="AH1004" s="29"/>
      <c r="AI1004" s="36" t="str">
        <f>IF(AH1004="","",VLOOKUP(AH1004,Parametros_Activos_Inf!$CN$2:$CO$5,2,FALSE))</f>
        <v/>
      </c>
      <c r="AJ1004" s="154" t="str">
        <f>IF(AH1004="","",VLOOKUP(AF1004&amp;AH1004,Parametros_Activos_Inf!$CR$2:$CS$13,2,FALSE))</f>
        <v/>
      </c>
      <c r="AK1004" s="20"/>
    </row>
    <row r="1005" spans="1:37" s="9" customFormat="1" ht="14.25">
      <c r="A1005" s="35">
        <v>1002</v>
      </c>
      <c r="B1005" s="35" t="str">
        <f t="shared" si="47"/>
        <v/>
      </c>
      <c r="C1005" s="7"/>
      <c r="D1005" s="7"/>
      <c r="E1005" s="35" t="str">
        <f>IF(C1005="","",VLOOKUP(C1005,Parametros_Activos_Inf!$CV$2:$CW$6,2,FALSE))</f>
        <v/>
      </c>
      <c r="F1005" s="35" t="str">
        <f>IF(D1005="","",VLOOKUP(D1005,Parametros_Activos_Inf!$CX$2:$CY$16,2,FALSE))</f>
        <v/>
      </c>
      <c r="G1005" s="35" t="str">
        <f t="shared" si="48"/>
        <v/>
      </c>
      <c r="H1005" s="7"/>
      <c r="I1005" s="7"/>
      <c r="J1005" s="7"/>
      <c r="K1005" s="7"/>
      <c r="L1005" s="7"/>
      <c r="M1005" s="11"/>
      <c r="N1005" s="18" t="str">
        <f>IF(M1005="","",VLOOKUP(M1005,Parametros_Activos_Inf!$P$2:$Q$48,2,FALSE))</f>
        <v/>
      </c>
      <c r="O1005" s="7"/>
      <c r="P1005" s="18" t="str">
        <f>IF(O1005="","",VLOOKUP(O1005,Parametros_Activos_Inf!$R$2:$S$124,2,FALSE))</f>
        <v/>
      </c>
      <c r="Q1005" s="7"/>
      <c r="R1005" s="7"/>
      <c r="S1005" s="7"/>
      <c r="T1005" s="7"/>
      <c r="U1005" s="7"/>
      <c r="V1005" s="7"/>
      <c r="W1005" s="7"/>
      <c r="X1005" s="7"/>
      <c r="Y1005" s="7"/>
      <c r="Z1005" s="7"/>
      <c r="AA1005" s="7"/>
      <c r="AB1005" s="7"/>
      <c r="AC1005" s="7"/>
      <c r="AD1005" s="36" t="str">
        <f t="shared" si="49"/>
        <v/>
      </c>
      <c r="AE1005" s="35" t="str">
        <f>IF(AD1005="","",VLOOKUP(AD1005,Parametros_Activos_Inf!$CK$2:$CL$10,2,FALSE))</f>
        <v/>
      </c>
      <c r="AF1005" s="29"/>
      <c r="AG1005" s="36" t="str">
        <f>IF(AF1005="","",VLOOKUP(AF1005,Parametros_Activos_Inf!$CP$2:$CQ$4,2,FALSE))</f>
        <v/>
      </c>
      <c r="AH1005" s="29"/>
      <c r="AI1005" s="36" t="str">
        <f>IF(AH1005="","",VLOOKUP(AH1005,Parametros_Activos_Inf!$CN$2:$CO$5,2,FALSE))</f>
        <v/>
      </c>
      <c r="AJ1005" s="154" t="str">
        <f>IF(AH1005="","",VLOOKUP(AF1005&amp;AH1005,Parametros_Activos_Inf!$CR$2:$CS$13,2,FALSE))</f>
        <v/>
      </c>
      <c r="AK1005" s="20"/>
    </row>
    <row r="1006" spans="1:37" s="9" customFormat="1" ht="14.25">
      <c r="A1006" s="35">
        <v>1003</v>
      </c>
      <c r="B1006" s="35" t="str">
        <f t="shared" si="47"/>
        <v/>
      </c>
      <c r="C1006" s="7"/>
      <c r="D1006" s="7"/>
      <c r="E1006" s="35" t="str">
        <f>IF(C1006="","",VLOOKUP(C1006,Parametros_Activos_Inf!$CV$2:$CW$6,2,FALSE))</f>
        <v/>
      </c>
      <c r="F1006" s="35" t="str">
        <f>IF(D1006="","",VLOOKUP(D1006,Parametros_Activos_Inf!$CX$2:$CY$16,2,FALSE))</f>
        <v/>
      </c>
      <c r="G1006" s="35" t="str">
        <f t="shared" si="48"/>
        <v/>
      </c>
      <c r="H1006" s="7"/>
      <c r="I1006" s="7"/>
      <c r="J1006" s="7"/>
      <c r="K1006" s="7"/>
      <c r="L1006" s="7"/>
      <c r="M1006" s="11"/>
      <c r="N1006" s="18" t="str">
        <f>IF(M1006="","",VLOOKUP(M1006,Parametros_Activos_Inf!$P$2:$Q$48,2,FALSE))</f>
        <v/>
      </c>
      <c r="O1006" s="7"/>
      <c r="P1006" s="18" t="str">
        <f>IF(O1006="","",VLOOKUP(O1006,Parametros_Activos_Inf!$R$2:$S$124,2,FALSE))</f>
        <v/>
      </c>
      <c r="Q1006" s="7"/>
      <c r="R1006" s="7"/>
      <c r="S1006" s="7"/>
      <c r="T1006" s="7"/>
      <c r="U1006" s="7"/>
      <c r="V1006" s="7"/>
      <c r="W1006" s="7"/>
      <c r="X1006" s="7"/>
      <c r="Y1006" s="7"/>
      <c r="Z1006" s="7"/>
      <c r="AA1006" s="7"/>
      <c r="AB1006" s="7"/>
      <c r="AC1006" s="7"/>
      <c r="AD1006" s="36" t="str">
        <f t="shared" si="49"/>
        <v/>
      </c>
      <c r="AE1006" s="35" t="str">
        <f>IF(AD1006="","",VLOOKUP(AD1006,Parametros_Activos_Inf!$CK$2:$CL$10,2,FALSE))</f>
        <v/>
      </c>
      <c r="AF1006" s="29"/>
      <c r="AG1006" s="36" t="str">
        <f>IF(AF1006="","",VLOOKUP(AF1006,Parametros_Activos_Inf!$CP$2:$CQ$4,2,FALSE))</f>
        <v/>
      </c>
      <c r="AH1006" s="29"/>
      <c r="AI1006" s="36" t="str">
        <f>IF(AH1006="","",VLOOKUP(AH1006,Parametros_Activos_Inf!$CN$2:$CO$5,2,FALSE))</f>
        <v/>
      </c>
      <c r="AJ1006" s="154" t="str">
        <f>IF(AH1006="","",VLOOKUP(AF1006&amp;AH1006,Parametros_Activos_Inf!$CR$2:$CS$13,2,FALSE))</f>
        <v/>
      </c>
      <c r="AK1006" s="20"/>
    </row>
    <row r="1007" spans="1:37" s="9" customFormat="1" ht="14.25">
      <c r="A1007" s="35">
        <v>1004</v>
      </c>
      <c r="B1007" s="35" t="str">
        <f t="shared" si="47"/>
        <v/>
      </c>
      <c r="C1007" s="7"/>
      <c r="D1007" s="7"/>
      <c r="E1007" s="35" t="str">
        <f>IF(C1007="","",VLOOKUP(C1007,Parametros_Activos_Inf!$CV$2:$CW$6,2,FALSE))</f>
        <v/>
      </c>
      <c r="F1007" s="35" t="str">
        <f>IF(D1007="","",VLOOKUP(D1007,Parametros_Activos_Inf!$CX$2:$CY$16,2,FALSE))</f>
        <v/>
      </c>
      <c r="G1007" s="35" t="str">
        <f t="shared" si="48"/>
        <v/>
      </c>
      <c r="H1007" s="7"/>
      <c r="I1007" s="7"/>
      <c r="J1007" s="7"/>
      <c r="K1007" s="7"/>
      <c r="L1007" s="7"/>
      <c r="M1007" s="11"/>
      <c r="N1007" s="18" t="str">
        <f>IF(M1007="","",VLOOKUP(M1007,Parametros_Activos_Inf!$P$2:$Q$48,2,FALSE))</f>
        <v/>
      </c>
      <c r="O1007" s="7"/>
      <c r="P1007" s="18" t="str">
        <f>IF(O1007="","",VLOOKUP(O1007,Parametros_Activos_Inf!$R$2:$S$124,2,FALSE))</f>
        <v/>
      </c>
      <c r="Q1007" s="7"/>
      <c r="R1007" s="7"/>
      <c r="S1007" s="7"/>
      <c r="T1007" s="7"/>
      <c r="U1007" s="7"/>
      <c r="V1007" s="7"/>
      <c r="W1007" s="7"/>
      <c r="X1007" s="7"/>
      <c r="Y1007" s="7"/>
      <c r="Z1007" s="7"/>
      <c r="AA1007" s="7"/>
      <c r="AB1007" s="7"/>
      <c r="AC1007" s="7"/>
      <c r="AD1007" s="36" t="str">
        <f t="shared" si="49"/>
        <v/>
      </c>
      <c r="AE1007" s="35" t="str">
        <f>IF(AD1007="","",VLOOKUP(AD1007,Parametros_Activos_Inf!$CK$2:$CL$10,2,FALSE))</f>
        <v/>
      </c>
      <c r="AF1007" s="29"/>
      <c r="AG1007" s="36" t="str">
        <f>IF(AF1007="","",VLOOKUP(AF1007,Parametros_Activos_Inf!$CP$2:$CQ$4,2,FALSE))</f>
        <v/>
      </c>
      <c r="AH1007" s="29"/>
      <c r="AI1007" s="36" t="str">
        <f>IF(AH1007="","",VLOOKUP(AH1007,Parametros_Activos_Inf!$CN$2:$CO$5,2,FALSE))</f>
        <v/>
      </c>
      <c r="AJ1007" s="154" t="str">
        <f>IF(AH1007="","",VLOOKUP(AF1007&amp;AH1007,Parametros_Activos_Inf!$CR$2:$CS$13,2,FALSE))</f>
        <v/>
      </c>
      <c r="AK1007" s="20"/>
    </row>
    <row r="1008" spans="1:37" s="9" customFormat="1" ht="14.25">
      <c r="A1008" s="35">
        <v>1005</v>
      </c>
      <c r="B1008" s="35" t="str">
        <f t="shared" si="47"/>
        <v/>
      </c>
      <c r="C1008" s="7"/>
      <c r="D1008" s="7"/>
      <c r="E1008" s="35" t="str">
        <f>IF(C1008="","",VLOOKUP(C1008,Parametros_Activos_Inf!$CV$2:$CW$6,2,FALSE))</f>
        <v/>
      </c>
      <c r="F1008" s="35" t="str">
        <f>IF(D1008="","",VLOOKUP(D1008,Parametros_Activos_Inf!$CX$2:$CY$16,2,FALSE))</f>
        <v/>
      </c>
      <c r="G1008" s="35" t="str">
        <f t="shared" si="48"/>
        <v/>
      </c>
      <c r="H1008" s="7"/>
      <c r="I1008" s="7"/>
      <c r="J1008" s="7"/>
      <c r="K1008" s="7"/>
      <c r="L1008" s="7"/>
      <c r="M1008" s="11"/>
      <c r="N1008" s="18" t="str">
        <f>IF(M1008="","",VLOOKUP(M1008,Parametros_Activos_Inf!$P$2:$Q$48,2,FALSE))</f>
        <v/>
      </c>
      <c r="O1008" s="7"/>
      <c r="P1008" s="18" t="str">
        <f>IF(O1008="","",VLOOKUP(O1008,Parametros_Activos_Inf!$R$2:$S$124,2,FALSE))</f>
        <v/>
      </c>
      <c r="Q1008" s="7"/>
      <c r="R1008" s="7"/>
      <c r="S1008" s="7"/>
      <c r="T1008" s="7"/>
      <c r="U1008" s="7"/>
      <c r="V1008" s="7"/>
      <c r="W1008" s="7"/>
      <c r="X1008" s="7"/>
      <c r="Y1008" s="7"/>
      <c r="Z1008" s="7"/>
      <c r="AA1008" s="7"/>
      <c r="AB1008" s="7"/>
      <c r="AC1008" s="7"/>
      <c r="AD1008" s="36" t="str">
        <f t="shared" si="49"/>
        <v/>
      </c>
      <c r="AE1008" s="35" t="str">
        <f>IF(AD1008="","",VLOOKUP(AD1008,Parametros_Activos_Inf!$CK$2:$CL$10,2,FALSE))</f>
        <v/>
      </c>
      <c r="AF1008" s="29"/>
      <c r="AG1008" s="36" t="str">
        <f>IF(AF1008="","",VLOOKUP(AF1008,Parametros_Activos_Inf!$CP$2:$CQ$4,2,FALSE))</f>
        <v/>
      </c>
      <c r="AH1008" s="29"/>
      <c r="AI1008" s="36" t="str">
        <f>IF(AH1008="","",VLOOKUP(AH1008,Parametros_Activos_Inf!$CN$2:$CO$5,2,FALSE))</f>
        <v/>
      </c>
      <c r="AJ1008" s="154" t="str">
        <f>IF(AH1008="","",VLOOKUP(AF1008&amp;AH1008,Parametros_Activos_Inf!$CR$2:$CS$13,2,FALSE))</f>
        <v/>
      </c>
      <c r="AK1008" s="20"/>
    </row>
    <row r="1009" spans="1:37" s="9" customFormat="1" ht="14.25">
      <c r="A1009" s="35">
        <v>1006</v>
      </c>
      <c r="B1009" s="35" t="str">
        <f t="shared" si="47"/>
        <v/>
      </c>
      <c r="C1009" s="7"/>
      <c r="D1009" s="7"/>
      <c r="E1009" s="35" t="str">
        <f>IF(C1009="","",VLOOKUP(C1009,Parametros_Activos_Inf!$CV$2:$CW$6,2,FALSE))</f>
        <v/>
      </c>
      <c r="F1009" s="35" t="str">
        <f>IF(D1009="","",VLOOKUP(D1009,Parametros_Activos_Inf!$CX$2:$CY$16,2,FALSE))</f>
        <v/>
      </c>
      <c r="G1009" s="35" t="str">
        <f t="shared" si="48"/>
        <v/>
      </c>
      <c r="H1009" s="7"/>
      <c r="I1009" s="7"/>
      <c r="J1009" s="7"/>
      <c r="K1009" s="7"/>
      <c r="L1009" s="7"/>
      <c r="M1009" s="11"/>
      <c r="N1009" s="18" t="str">
        <f>IF(M1009="","",VLOOKUP(M1009,Parametros_Activos_Inf!$P$2:$Q$48,2,FALSE))</f>
        <v/>
      </c>
      <c r="O1009" s="7"/>
      <c r="P1009" s="18" t="str">
        <f>IF(O1009="","",VLOOKUP(O1009,Parametros_Activos_Inf!$R$2:$S$124,2,FALSE))</f>
        <v/>
      </c>
      <c r="Q1009" s="7"/>
      <c r="R1009" s="7"/>
      <c r="S1009" s="7"/>
      <c r="T1009" s="7"/>
      <c r="U1009" s="7"/>
      <c r="V1009" s="7"/>
      <c r="W1009" s="7"/>
      <c r="X1009" s="7"/>
      <c r="Y1009" s="7"/>
      <c r="Z1009" s="7"/>
      <c r="AA1009" s="7"/>
      <c r="AB1009" s="7"/>
      <c r="AC1009" s="7"/>
      <c r="AD1009" s="36" t="str">
        <f t="shared" si="49"/>
        <v/>
      </c>
      <c r="AE1009" s="35" t="str">
        <f>IF(AD1009="","",VLOOKUP(AD1009,Parametros_Activos_Inf!$CK$2:$CL$10,2,FALSE))</f>
        <v/>
      </c>
      <c r="AF1009" s="29"/>
      <c r="AG1009" s="36" t="str">
        <f>IF(AF1009="","",VLOOKUP(AF1009,Parametros_Activos_Inf!$CP$2:$CQ$4,2,FALSE))</f>
        <v/>
      </c>
      <c r="AH1009" s="29"/>
      <c r="AI1009" s="36" t="str">
        <f>IF(AH1009="","",VLOOKUP(AH1009,Parametros_Activos_Inf!$CN$2:$CO$5,2,FALSE))</f>
        <v/>
      </c>
      <c r="AJ1009" s="154" t="str">
        <f>IF(AH1009="","",VLOOKUP(AF1009&amp;AH1009,Parametros_Activos_Inf!$CR$2:$CS$13,2,FALSE))</f>
        <v/>
      </c>
      <c r="AK1009" s="20"/>
    </row>
    <row r="1010" spans="1:37" s="9" customFormat="1" ht="14.25">
      <c r="A1010" s="35">
        <v>1007</v>
      </c>
      <c r="B1010" s="35" t="str">
        <f t="shared" si="47"/>
        <v/>
      </c>
      <c r="C1010" s="7"/>
      <c r="D1010" s="7"/>
      <c r="E1010" s="35" t="str">
        <f>IF(C1010="","",VLOOKUP(C1010,Parametros_Activos_Inf!$CV$2:$CW$6,2,FALSE))</f>
        <v/>
      </c>
      <c r="F1010" s="35" t="str">
        <f>IF(D1010="","",VLOOKUP(D1010,Parametros_Activos_Inf!$CX$2:$CY$16,2,FALSE))</f>
        <v/>
      </c>
      <c r="G1010" s="35" t="str">
        <f t="shared" si="48"/>
        <v/>
      </c>
      <c r="H1010" s="7"/>
      <c r="I1010" s="7"/>
      <c r="J1010" s="7"/>
      <c r="K1010" s="7"/>
      <c r="L1010" s="7"/>
      <c r="M1010" s="11"/>
      <c r="N1010" s="18" t="str">
        <f>IF(M1010="","",VLOOKUP(M1010,Parametros_Activos_Inf!$P$2:$Q$48,2,FALSE))</f>
        <v/>
      </c>
      <c r="O1010" s="7"/>
      <c r="P1010" s="18" t="str">
        <f>IF(O1010="","",VLOOKUP(O1010,Parametros_Activos_Inf!$R$2:$S$124,2,FALSE))</f>
        <v/>
      </c>
      <c r="Q1010" s="7"/>
      <c r="R1010" s="7"/>
      <c r="S1010" s="7"/>
      <c r="T1010" s="7"/>
      <c r="U1010" s="7"/>
      <c r="V1010" s="7"/>
      <c r="W1010" s="7"/>
      <c r="X1010" s="7"/>
      <c r="Y1010" s="7"/>
      <c r="Z1010" s="7"/>
      <c r="AA1010" s="7"/>
      <c r="AB1010" s="7"/>
      <c r="AC1010" s="7"/>
      <c r="AD1010" s="36" t="str">
        <f t="shared" si="49"/>
        <v/>
      </c>
      <c r="AE1010" s="35" t="str">
        <f>IF(AD1010="","",VLOOKUP(AD1010,Parametros_Activos_Inf!$CK$2:$CL$10,2,FALSE))</f>
        <v/>
      </c>
      <c r="AF1010" s="29"/>
      <c r="AG1010" s="36" t="str">
        <f>IF(AF1010="","",VLOOKUP(AF1010,Parametros_Activos_Inf!$CP$2:$CQ$4,2,FALSE))</f>
        <v/>
      </c>
      <c r="AH1010" s="29"/>
      <c r="AI1010" s="36" t="str">
        <f>IF(AH1010="","",VLOOKUP(AH1010,Parametros_Activos_Inf!$CN$2:$CO$5,2,FALSE))</f>
        <v/>
      </c>
      <c r="AJ1010" s="154" t="str">
        <f>IF(AH1010="","",VLOOKUP(AF1010&amp;AH1010,Parametros_Activos_Inf!$CR$2:$CS$13,2,FALSE))</f>
        <v/>
      </c>
      <c r="AK1010" s="20"/>
    </row>
    <row r="1011" spans="1:37" s="9" customFormat="1" ht="14.25">
      <c r="A1011" s="35">
        <v>1008</v>
      </c>
      <c r="B1011" s="35" t="str">
        <f t="shared" si="47"/>
        <v/>
      </c>
      <c r="C1011" s="7"/>
      <c r="D1011" s="7"/>
      <c r="E1011" s="35" t="str">
        <f>IF(C1011="","",VLOOKUP(C1011,Parametros_Activos_Inf!$CV$2:$CW$6,2,FALSE))</f>
        <v/>
      </c>
      <c r="F1011" s="35" t="str">
        <f>IF(D1011="","",VLOOKUP(D1011,Parametros_Activos_Inf!$CX$2:$CY$16,2,FALSE))</f>
        <v/>
      </c>
      <c r="G1011" s="35" t="str">
        <f t="shared" si="48"/>
        <v/>
      </c>
      <c r="H1011" s="7"/>
      <c r="I1011" s="7"/>
      <c r="J1011" s="7"/>
      <c r="K1011" s="7"/>
      <c r="L1011" s="7"/>
      <c r="M1011" s="11"/>
      <c r="N1011" s="18" t="str">
        <f>IF(M1011="","",VLOOKUP(M1011,Parametros_Activos_Inf!$P$2:$Q$48,2,FALSE))</f>
        <v/>
      </c>
      <c r="O1011" s="7"/>
      <c r="P1011" s="18" t="str">
        <f>IF(O1011="","",VLOOKUP(O1011,Parametros_Activos_Inf!$R$2:$S$124,2,FALSE))</f>
        <v/>
      </c>
      <c r="Q1011" s="7"/>
      <c r="R1011" s="7"/>
      <c r="S1011" s="7"/>
      <c r="T1011" s="7"/>
      <c r="U1011" s="7"/>
      <c r="V1011" s="7"/>
      <c r="W1011" s="7"/>
      <c r="X1011" s="7"/>
      <c r="Y1011" s="7"/>
      <c r="Z1011" s="7"/>
      <c r="AA1011" s="7"/>
      <c r="AB1011" s="7"/>
      <c r="AC1011" s="7"/>
      <c r="AD1011" s="36" t="str">
        <f t="shared" si="49"/>
        <v/>
      </c>
      <c r="AE1011" s="35" t="str">
        <f>IF(AD1011="","",VLOOKUP(AD1011,Parametros_Activos_Inf!$CK$2:$CL$10,2,FALSE))</f>
        <v/>
      </c>
      <c r="AF1011" s="29"/>
      <c r="AG1011" s="36" t="str">
        <f>IF(AF1011="","",VLOOKUP(AF1011,Parametros_Activos_Inf!$CP$2:$CQ$4,2,FALSE))</f>
        <v/>
      </c>
      <c r="AH1011" s="29"/>
      <c r="AI1011" s="36" t="str">
        <f>IF(AH1011="","",VLOOKUP(AH1011,Parametros_Activos_Inf!$CN$2:$CO$5,2,FALSE))</f>
        <v/>
      </c>
      <c r="AJ1011" s="154" t="str">
        <f>IF(AH1011="","",VLOOKUP(AF1011&amp;AH1011,Parametros_Activos_Inf!$CR$2:$CS$13,2,FALSE))</f>
        <v/>
      </c>
      <c r="AK1011" s="20"/>
    </row>
    <row r="1012" spans="1:37" s="9" customFormat="1" ht="14.25">
      <c r="A1012" s="35">
        <v>1009</v>
      </c>
      <c r="B1012" s="35" t="str">
        <f t="shared" si="47"/>
        <v/>
      </c>
      <c r="C1012" s="7"/>
      <c r="D1012" s="7"/>
      <c r="E1012" s="35" t="str">
        <f>IF(C1012="","",VLOOKUP(C1012,Parametros_Activos_Inf!$CV$2:$CW$6,2,FALSE))</f>
        <v/>
      </c>
      <c r="F1012" s="35" t="str">
        <f>IF(D1012="","",VLOOKUP(D1012,Parametros_Activos_Inf!$CX$2:$CY$16,2,FALSE))</f>
        <v/>
      </c>
      <c r="G1012" s="35" t="str">
        <f t="shared" si="48"/>
        <v/>
      </c>
      <c r="H1012" s="7"/>
      <c r="I1012" s="7"/>
      <c r="J1012" s="7"/>
      <c r="K1012" s="7"/>
      <c r="L1012" s="7"/>
      <c r="M1012" s="11"/>
      <c r="N1012" s="18" t="str">
        <f>IF(M1012="","",VLOOKUP(M1012,Parametros_Activos_Inf!$P$2:$Q$48,2,FALSE))</f>
        <v/>
      </c>
      <c r="O1012" s="7"/>
      <c r="P1012" s="18" t="str">
        <f>IF(O1012="","",VLOOKUP(O1012,Parametros_Activos_Inf!$R$2:$S$124,2,FALSE))</f>
        <v/>
      </c>
      <c r="Q1012" s="7"/>
      <c r="R1012" s="7"/>
      <c r="S1012" s="7"/>
      <c r="T1012" s="7"/>
      <c r="U1012" s="7"/>
      <c r="V1012" s="7"/>
      <c r="W1012" s="7"/>
      <c r="X1012" s="7"/>
      <c r="Y1012" s="7"/>
      <c r="Z1012" s="7"/>
      <c r="AA1012" s="7"/>
      <c r="AB1012" s="7"/>
      <c r="AC1012" s="7"/>
      <c r="AD1012" s="36" t="str">
        <f t="shared" si="49"/>
        <v/>
      </c>
      <c r="AE1012" s="35" t="str">
        <f>IF(AD1012="","",VLOOKUP(AD1012,Parametros_Activos_Inf!$CK$2:$CL$10,2,FALSE))</f>
        <v/>
      </c>
      <c r="AF1012" s="29"/>
      <c r="AG1012" s="36" t="str">
        <f>IF(AF1012="","",VLOOKUP(AF1012,Parametros_Activos_Inf!$CP$2:$CQ$4,2,FALSE))</f>
        <v/>
      </c>
      <c r="AH1012" s="29"/>
      <c r="AI1012" s="36" t="str">
        <f>IF(AH1012="","",VLOOKUP(AH1012,Parametros_Activos_Inf!$CN$2:$CO$5,2,FALSE))</f>
        <v/>
      </c>
      <c r="AJ1012" s="154" t="str">
        <f>IF(AH1012="","",VLOOKUP(AF1012&amp;AH1012,Parametros_Activos_Inf!$CR$2:$CS$13,2,FALSE))</f>
        <v/>
      </c>
      <c r="AK1012" s="20"/>
    </row>
    <row r="1013" spans="1:37" s="9" customFormat="1" ht="14.25">
      <c r="A1013" s="35">
        <v>1010</v>
      </c>
      <c r="B1013" s="35" t="str">
        <f t="shared" si="47"/>
        <v/>
      </c>
      <c r="C1013" s="7"/>
      <c r="D1013" s="7"/>
      <c r="E1013" s="35" t="str">
        <f>IF(C1013="","",VLOOKUP(C1013,Parametros_Activos_Inf!$CV$2:$CW$6,2,FALSE))</f>
        <v/>
      </c>
      <c r="F1013" s="35" t="str">
        <f>IF(D1013="","",VLOOKUP(D1013,Parametros_Activos_Inf!$CX$2:$CY$16,2,FALSE))</f>
        <v/>
      </c>
      <c r="G1013" s="35" t="str">
        <f t="shared" si="48"/>
        <v/>
      </c>
      <c r="H1013" s="7"/>
      <c r="I1013" s="7"/>
      <c r="J1013" s="7"/>
      <c r="K1013" s="7"/>
      <c r="L1013" s="7"/>
      <c r="M1013" s="11"/>
      <c r="N1013" s="18" t="str">
        <f>IF(M1013="","",VLOOKUP(M1013,Parametros_Activos_Inf!$P$2:$Q$48,2,FALSE))</f>
        <v/>
      </c>
      <c r="O1013" s="7"/>
      <c r="P1013" s="18" t="str">
        <f>IF(O1013="","",VLOOKUP(O1013,Parametros_Activos_Inf!$R$2:$S$124,2,FALSE))</f>
        <v/>
      </c>
      <c r="Q1013" s="7"/>
      <c r="R1013" s="7"/>
      <c r="S1013" s="7"/>
      <c r="T1013" s="7"/>
      <c r="U1013" s="7"/>
      <c r="V1013" s="7"/>
      <c r="W1013" s="7"/>
      <c r="X1013" s="7"/>
      <c r="Y1013" s="7"/>
      <c r="Z1013" s="7"/>
      <c r="AA1013" s="7"/>
      <c r="AB1013" s="7"/>
      <c r="AC1013" s="7"/>
      <c r="AD1013" s="36" t="str">
        <f t="shared" si="49"/>
        <v/>
      </c>
      <c r="AE1013" s="35" t="str">
        <f>IF(AD1013="","",VLOOKUP(AD1013,Parametros_Activos_Inf!$CK$2:$CL$10,2,FALSE))</f>
        <v/>
      </c>
      <c r="AF1013" s="29"/>
      <c r="AG1013" s="36" t="str">
        <f>IF(AF1013="","",VLOOKUP(AF1013,Parametros_Activos_Inf!$CP$2:$CQ$4,2,FALSE))</f>
        <v/>
      </c>
      <c r="AH1013" s="29"/>
      <c r="AI1013" s="36" t="str">
        <f>IF(AH1013="","",VLOOKUP(AH1013,Parametros_Activos_Inf!$CN$2:$CO$5,2,FALSE))</f>
        <v/>
      </c>
      <c r="AJ1013" s="154" t="str">
        <f>IF(AH1013="","",VLOOKUP(AF1013&amp;AH1013,Parametros_Activos_Inf!$CR$2:$CS$13,2,FALSE))</f>
        <v/>
      </c>
      <c r="AK1013" s="20"/>
    </row>
    <row r="1014" spans="1:37" s="9" customFormat="1" ht="14.25">
      <c r="A1014" s="35">
        <v>1011</v>
      </c>
      <c r="B1014" s="35" t="str">
        <f t="shared" si="47"/>
        <v/>
      </c>
      <c r="C1014" s="7"/>
      <c r="D1014" s="7"/>
      <c r="E1014" s="35" t="str">
        <f>IF(C1014="","",VLOOKUP(C1014,Parametros_Activos_Inf!$CV$2:$CW$6,2,FALSE))</f>
        <v/>
      </c>
      <c r="F1014" s="35" t="str">
        <f>IF(D1014="","",VLOOKUP(D1014,Parametros_Activos_Inf!$CX$2:$CY$16,2,FALSE))</f>
        <v/>
      </c>
      <c r="G1014" s="35" t="str">
        <f t="shared" si="48"/>
        <v/>
      </c>
      <c r="H1014" s="7"/>
      <c r="I1014" s="7"/>
      <c r="J1014" s="7"/>
      <c r="K1014" s="7"/>
      <c r="L1014" s="7"/>
      <c r="M1014" s="11"/>
      <c r="N1014" s="18" t="str">
        <f>IF(M1014="","",VLOOKUP(M1014,Parametros_Activos_Inf!$P$2:$Q$48,2,FALSE))</f>
        <v/>
      </c>
      <c r="O1014" s="7"/>
      <c r="P1014" s="18" t="str">
        <f>IF(O1014="","",VLOOKUP(O1014,Parametros_Activos_Inf!$R$2:$S$124,2,FALSE))</f>
        <v/>
      </c>
      <c r="Q1014" s="7"/>
      <c r="R1014" s="7"/>
      <c r="S1014" s="7"/>
      <c r="T1014" s="7"/>
      <c r="U1014" s="7"/>
      <c r="V1014" s="7"/>
      <c r="W1014" s="7"/>
      <c r="X1014" s="7"/>
      <c r="Y1014" s="7"/>
      <c r="Z1014" s="7"/>
      <c r="AA1014" s="7"/>
      <c r="AB1014" s="7"/>
      <c r="AC1014" s="7"/>
      <c r="AD1014" s="36" t="str">
        <f t="shared" si="49"/>
        <v/>
      </c>
      <c r="AE1014" s="35" t="str">
        <f>IF(AD1014="","",VLOOKUP(AD1014,Parametros_Activos_Inf!$CK$2:$CL$10,2,FALSE))</f>
        <v/>
      </c>
      <c r="AF1014" s="29"/>
      <c r="AG1014" s="36" t="str">
        <f>IF(AF1014="","",VLOOKUP(AF1014,Parametros_Activos_Inf!$CP$2:$CQ$4,2,FALSE))</f>
        <v/>
      </c>
      <c r="AH1014" s="29"/>
      <c r="AI1014" s="36" t="str">
        <f>IF(AH1014="","",VLOOKUP(AH1014,Parametros_Activos_Inf!$CN$2:$CO$5,2,FALSE))</f>
        <v/>
      </c>
      <c r="AJ1014" s="154" t="str">
        <f>IF(AH1014="","",VLOOKUP(AF1014&amp;AH1014,Parametros_Activos_Inf!$CR$2:$CS$13,2,FALSE))</f>
        <v/>
      </c>
      <c r="AK1014" s="20"/>
    </row>
    <row r="1015" spans="1:37" s="9" customFormat="1" ht="14.25">
      <c r="A1015" s="35">
        <v>1012</v>
      </c>
      <c r="B1015" s="35" t="str">
        <f t="shared" si="47"/>
        <v/>
      </c>
      <c r="C1015" s="7"/>
      <c r="D1015" s="7"/>
      <c r="E1015" s="35" t="str">
        <f>IF(C1015="","",VLOOKUP(C1015,Parametros_Activos_Inf!$CV$2:$CW$6,2,FALSE))</f>
        <v/>
      </c>
      <c r="F1015" s="35" t="str">
        <f>IF(D1015="","",VLOOKUP(D1015,Parametros_Activos_Inf!$CX$2:$CY$16,2,FALSE))</f>
        <v/>
      </c>
      <c r="G1015" s="35" t="str">
        <f t="shared" si="48"/>
        <v/>
      </c>
      <c r="H1015" s="7"/>
      <c r="I1015" s="7"/>
      <c r="J1015" s="7"/>
      <c r="K1015" s="7"/>
      <c r="L1015" s="7"/>
      <c r="M1015" s="11"/>
      <c r="N1015" s="18" t="str">
        <f>IF(M1015="","",VLOOKUP(M1015,Parametros_Activos_Inf!$P$2:$Q$48,2,FALSE))</f>
        <v/>
      </c>
      <c r="O1015" s="7"/>
      <c r="P1015" s="18" t="str">
        <f>IF(O1015="","",VLOOKUP(O1015,Parametros_Activos_Inf!$R$2:$S$124,2,FALSE))</f>
        <v/>
      </c>
      <c r="Q1015" s="7"/>
      <c r="R1015" s="7"/>
      <c r="S1015" s="7"/>
      <c r="T1015" s="7"/>
      <c r="U1015" s="7"/>
      <c r="V1015" s="7"/>
      <c r="W1015" s="7"/>
      <c r="X1015" s="7"/>
      <c r="Y1015" s="7"/>
      <c r="Z1015" s="7"/>
      <c r="AA1015" s="7"/>
      <c r="AB1015" s="7"/>
      <c r="AC1015" s="7"/>
      <c r="AD1015" s="36" t="str">
        <f t="shared" si="49"/>
        <v/>
      </c>
      <c r="AE1015" s="35" t="str">
        <f>IF(AD1015="","",VLOOKUP(AD1015,Parametros_Activos_Inf!$CK$2:$CL$10,2,FALSE))</f>
        <v/>
      </c>
      <c r="AF1015" s="29"/>
      <c r="AG1015" s="36" t="str">
        <f>IF(AF1015="","",VLOOKUP(AF1015,Parametros_Activos_Inf!$CP$2:$CQ$4,2,FALSE))</f>
        <v/>
      </c>
      <c r="AH1015" s="29"/>
      <c r="AI1015" s="36" t="str">
        <f>IF(AH1015="","",VLOOKUP(AH1015,Parametros_Activos_Inf!$CN$2:$CO$5,2,FALSE))</f>
        <v/>
      </c>
      <c r="AJ1015" s="154" t="str">
        <f>IF(AH1015="","",VLOOKUP(AF1015&amp;AH1015,Parametros_Activos_Inf!$CR$2:$CS$13,2,FALSE))</f>
        <v/>
      </c>
      <c r="AK1015" s="20"/>
    </row>
    <row r="1016" spans="1:37" s="9" customFormat="1" ht="14.25">
      <c r="A1016" s="35">
        <v>1013</v>
      </c>
      <c r="B1016" s="35" t="str">
        <f t="shared" si="47"/>
        <v/>
      </c>
      <c r="C1016" s="7"/>
      <c r="D1016" s="7"/>
      <c r="E1016" s="35" t="str">
        <f>IF(C1016="","",VLOOKUP(C1016,Parametros_Activos_Inf!$CV$2:$CW$6,2,FALSE))</f>
        <v/>
      </c>
      <c r="F1016" s="35" t="str">
        <f>IF(D1016="","",VLOOKUP(D1016,Parametros_Activos_Inf!$CX$2:$CY$16,2,FALSE))</f>
        <v/>
      </c>
      <c r="G1016" s="35" t="str">
        <f t="shared" si="48"/>
        <v/>
      </c>
      <c r="H1016" s="7"/>
      <c r="I1016" s="7"/>
      <c r="J1016" s="7"/>
      <c r="K1016" s="7"/>
      <c r="L1016" s="7"/>
      <c r="M1016" s="11"/>
      <c r="N1016" s="18" t="str">
        <f>IF(M1016="","",VLOOKUP(M1016,Parametros_Activos_Inf!$P$2:$Q$48,2,FALSE))</f>
        <v/>
      </c>
      <c r="O1016" s="7"/>
      <c r="P1016" s="18" t="str">
        <f>IF(O1016="","",VLOOKUP(O1016,Parametros_Activos_Inf!$R$2:$S$124,2,FALSE))</f>
        <v/>
      </c>
      <c r="Q1016" s="7"/>
      <c r="R1016" s="7"/>
      <c r="S1016" s="7"/>
      <c r="T1016" s="7"/>
      <c r="U1016" s="7"/>
      <c r="V1016" s="7"/>
      <c r="W1016" s="7"/>
      <c r="X1016" s="7"/>
      <c r="Y1016" s="7"/>
      <c r="Z1016" s="7"/>
      <c r="AA1016" s="7"/>
      <c r="AB1016" s="7"/>
      <c r="AC1016" s="7"/>
      <c r="AD1016" s="36" t="str">
        <f t="shared" si="49"/>
        <v/>
      </c>
      <c r="AE1016" s="35" t="str">
        <f>IF(AD1016="","",VLOOKUP(AD1016,Parametros_Activos_Inf!$CK$2:$CL$10,2,FALSE))</f>
        <v/>
      </c>
      <c r="AF1016" s="29"/>
      <c r="AG1016" s="36" t="str">
        <f>IF(AF1016="","",VLOOKUP(AF1016,Parametros_Activos_Inf!$CP$2:$CQ$4,2,FALSE))</f>
        <v/>
      </c>
      <c r="AH1016" s="29"/>
      <c r="AI1016" s="36" t="str">
        <f>IF(AH1016="","",VLOOKUP(AH1016,Parametros_Activos_Inf!$CN$2:$CO$5,2,FALSE))</f>
        <v/>
      </c>
      <c r="AJ1016" s="154" t="str">
        <f>IF(AH1016="","",VLOOKUP(AF1016&amp;AH1016,Parametros_Activos_Inf!$CR$2:$CS$13,2,FALSE))</f>
        <v/>
      </c>
      <c r="AK1016" s="20"/>
    </row>
    <row r="1017" spans="1:37" s="9" customFormat="1" ht="14.25">
      <c r="A1017" s="35">
        <v>1014</v>
      </c>
      <c r="B1017" s="35" t="str">
        <f t="shared" si="47"/>
        <v/>
      </c>
      <c r="C1017" s="7"/>
      <c r="D1017" s="7"/>
      <c r="E1017" s="35" t="str">
        <f>IF(C1017="","",VLOOKUP(C1017,Parametros_Activos_Inf!$CV$2:$CW$6,2,FALSE))</f>
        <v/>
      </c>
      <c r="F1017" s="35" t="str">
        <f>IF(D1017="","",VLOOKUP(D1017,Parametros_Activos_Inf!$CX$2:$CY$16,2,FALSE))</f>
        <v/>
      </c>
      <c r="G1017" s="35" t="str">
        <f t="shared" si="48"/>
        <v/>
      </c>
      <c r="H1017" s="7"/>
      <c r="I1017" s="7"/>
      <c r="J1017" s="7"/>
      <c r="K1017" s="7"/>
      <c r="L1017" s="7"/>
      <c r="M1017" s="11"/>
      <c r="N1017" s="18" t="str">
        <f>IF(M1017="","",VLOOKUP(M1017,Parametros_Activos_Inf!$P$2:$Q$48,2,FALSE))</f>
        <v/>
      </c>
      <c r="O1017" s="7"/>
      <c r="P1017" s="18" t="str">
        <f>IF(O1017="","",VLOOKUP(O1017,Parametros_Activos_Inf!$R$2:$S$124,2,FALSE))</f>
        <v/>
      </c>
      <c r="Q1017" s="7"/>
      <c r="R1017" s="7"/>
      <c r="S1017" s="7"/>
      <c r="T1017" s="7"/>
      <c r="U1017" s="7"/>
      <c r="V1017" s="7"/>
      <c r="W1017" s="7"/>
      <c r="X1017" s="7"/>
      <c r="Y1017" s="7"/>
      <c r="Z1017" s="7"/>
      <c r="AA1017" s="7"/>
      <c r="AB1017" s="7"/>
      <c r="AC1017" s="7"/>
      <c r="AD1017" s="36" t="str">
        <f t="shared" si="49"/>
        <v/>
      </c>
      <c r="AE1017" s="35" t="str">
        <f>IF(AD1017="","",VLOOKUP(AD1017,Parametros_Activos_Inf!$CK$2:$CL$10,2,FALSE))</f>
        <v/>
      </c>
      <c r="AF1017" s="29"/>
      <c r="AG1017" s="36" t="str">
        <f>IF(AF1017="","",VLOOKUP(AF1017,Parametros_Activos_Inf!$CP$2:$CQ$4,2,FALSE))</f>
        <v/>
      </c>
      <c r="AH1017" s="29"/>
      <c r="AI1017" s="36" t="str">
        <f>IF(AH1017="","",VLOOKUP(AH1017,Parametros_Activos_Inf!$CN$2:$CO$5,2,FALSE))</f>
        <v/>
      </c>
      <c r="AJ1017" s="154" t="str">
        <f>IF(AH1017="","",VLOOKUP(AF1017&amp;AH1017,Parametros_Activos_Inf!$CR$2:$CS$13,2,FALSE))</f>
        <v/>
      </c>
      <c r="AK1017" s="20"/>
    </row>
    <row r="1018" spans="1:37" s="9" customFormat="1" ht="14.25">
      <c r="A1018" s="35">
        <v>1015</v>
      </c>
      <c r="B1018" s="35" t="str">
        <f t="shared" si="47"/>
        <v/>
      </c>
      <c r="C1018" s="7"/>
      <c r="D1018" s="7"/>
      <c r="E1018" s="35" t="str">
        <f>IF(C1018="","",VLOOKUP(C1018,Parametros_Activos_Inf!$CV$2:$CW$6,2,FALSE))</f>
        <v/>
      </c>
      <c r="F1018" s="35" t="str">
        <f>IF(D1018="","",VLOOKUP(D1018,Parametros_Activos_Inf!$CX$2:$CY$16,2,FALSE))</f>
        <v/>
      </c>
      <c r="G1018" s="35" t="str">
        <f t="shared" si="48"/>
        <v/>
      </c>
      <c r="H1018" s="7"/>
      <c r="I1018" s="7"/>
      <c r="J1018" s="7"/>
      <c r="K1018" s="7"/>
      <c r="L1018" s="7"/>
      <c r="M1018" s="11"/>
      <c r="N1018" s="18" t="str">
        <f>IF(M1018="","",VLOOKUP(M1018,Parametros_Activos_Inf!$P$2:$Q$48,2,FALSE))</f>
        <v/>
      </c>
      <c r="O1018" s="7"/>
      <c r="P1018" s="18" t="str">
        <f>IF(O1018="","",VLOOKUP(O1018,Parametros_Activos_Inf!$R$2:$S$124,2,FALSE))</f>
        <v/>
      </c>
      <c r="Q1018" s="7"/>
      <c r="R1018" s="7"/>
      <c r="S1018" s="7"/>
      <c r="T1018" s="7"/>
      <c r="U1018" s="7"/>
      <c r="V1018" s="7"/>
      <c r="W1018" s="7"/>
      <c r="X1018" s="7"/>
      <c r="Y1018" s="7"/>
      <c r="Z1018" s="7"/>
      <c r="AA1018" s="7"/>
      <c r="AB1018" s="7"/>
      <c r="AC1018" s="7"/>
      <c r="AD1018" s="36" t="str">
        <f t="shared" si="49"/>
        <v/>
      </c>
      <c r="AE1018" s="35" t="str">
        <f>IF(AD1018="","",VLOOKUP(AD1018,Parametros_Activos_Inf!$CK$2:$CL$10,2,FALSE))</f>
        <v/>
      </c>
      <c r="AF1018" s="29"/>
      <c r="AG1018" s="36" t="str">
        <f>IF(AF1018="","",VLOOKUP(AF1018,Parametros_Activos_Inf!$CP$2:$CQ$4,2,FALSE))</f>
        <v/>
      </c>
      <c r="AH1018" s="29"/>
      <c r="AI1018" s="36" t="str">
        <f>IF(AH1018="","",VLOOKUP(AH1018,Parametros_Activos_Inf!$CN$2:$CO$5,2,FALSE))</f>
        <v/>
      </c>
      <c r="AJ1018" s="154" t="str">
        <f>IF(AH1018="","",VLOOKUP(AF1018&amp;AH1018,Parametros_Activos_Inf!$CR$2:$CS$13,2,FALSE))</f>
        <v/>
      </c>
      <c r="AK1018" s="20"/>
    </row>
    <row r="1019" spans="1:37" s="9" customFormat="1" ht="14.25">
      <c r="A1019" s="35">
        <v>1016</v>
      </c>
      <c r="B1019" s="35" t="str">
        <f t="shared" si="47"/>
        <v/>
      </c>
      <c r="C1019" s="7"/>
      <c r="D1019" s="7"/>
      <c r="E1019" s="35" t="str">
        <f>IF(C1019="","",VLOOKUP(C1019,Parametros_Activos_Inf!$CV$2:$CW$6,2,FALSE))</f>
        <v/>
      </c>
      <c r="F1019" s="35" t="str">
        <f>IF(D1019="","",VLOOKUP(D1019,Parametros_Activos_Inf!$CX$2:$CY$16,2,FALSE))</f>
        <v/>
      </c>
      <c r="G1019" s="35" t="str">
        <f t="shared" si="48"/>
        <v/>
      </c>
      <c r="H1019" s="7"/>
      <c r="I1019" s="7"/>
      <c r="J1019" s="7"/>
      <c r="K1019" s="7"/>
      <c r="L1019" s="7"/>
      <c r="M1019" s="11"/>
      <c r="N1019" s="18" t="str">
        <f>IF(M1019="","",VLOOKUP(M1019,Parametros_Activos_Inf!$P$2:$Q$48,2,FALSE))</f>
        <v/>
      </c>
      <c r="O1019" s="7"/>
      <c r="P1019" s="18" t="str">
        <f>IF(O1019="","",VLOOKUP(O1019,Parametros_Activos_Inf!$R$2:$S$124,2,FALSE))</f>
        <v/>
      </c>
      <c r="Q1019" s="7"/>
      <c r="R1019" s="7"/>
      <c r="S1019" s="7"/>
      <c r="T1019" s="7"/>
      <c r="U1019" s="7"/>
      <c r="V1019" s="7"/>
      <c r="W1019" s="7"/>
      <c r="X1019" s="7"/>
      <c r="Y1019" s="7"/>
      <c r="Z1019" s="7"/>
      <c r="AA1019" s="7"/>
      <c r="AB1019" s="7"/>
      <c r="AC1019" s="7"/>
      <c r="AD1019" s="36" t="str">
        <f t="shared" si="49"/>
        <v/>
      </c>
      <c r="AE1019" s="35" t="str">
        <f>IF(AD1019="","",VLOOKUP(AD1019,Parametros_Activos_Inf!$CK$2:$CL$10,2,FALSE))</f>
        <v/>
      </c>
      <c r="AF1019" s="29"/>
      <c r="AG1019" s="36" t="str">
        <f>IF(AF1019="","",VLOOKUP(AF1019,Parametros_Activos_Inf!$CP$2:$CQ$4,2,FALSE))</f>
        <v/>
      </c>
      <c r="AH1019" s="29"/>
      <c r="AI1019" s="36" t="str">
        <f>IF(AH1019="","",VLOOKUP(AH1019,Parametros_Activos_Inf!$CN$2:$CO$5,2,FALSE))</f>
        <v/>
      </c>
      <c r="AJ1019" s="154" t="str">
        <f>IF(AH1019="","",VLOOKUP(AF1019&amp;AH1019,Parametros_Activos_Inf!$CR$2:$CS$13,2,FALSE))</f>
        <v/>
      </c>
      <c r="AK1019" s="20"/>
    </row>
    <row r="1020" spans="1:37" s="9" customFormat="1" ht="14.25">
      <c r="A1020" s="35">
        <v>1017</v>
      </c>
      <c r="B1020" s="35" t="str">
        <f t="shared" si="47"/>
        <v/>
      </c>
      <c r="C1020" s="7"/>
      <c r="D1020" s="7"/>
      <c r="E1020" s="35" t="str">
        <f>IF(C1020="","",VLOOKUP(C1020,Parametros_Activos_Inf!$CV$2:$CW$6,2,FALSE))</f>
        <v/>
      </c>
      <c r="F1020" s="35" t="str">
        <f>IF(D1020="","",VLOOKUP(D1020,Parametros_Activos_Inf!$CX$2:$CY$16,2,FALSE))</f>
        <v/>
      </c>
      <c r="G1020" s="35" t="str">
        <f t="shared" si="48"/>
        <v/>
      </c>
      <c r="H1020" s="7"/>
      <c r="I1020" s="7"/>
      <c r="J1020" s="7"/>
      <c r="K1020" s="7"/>
      <c r="L1020" s="7"/>
      <c r="M1020" s="11"/>
      <c r="N1020" s="18" t="str">
        <f>IF(M1020="","",VLOOKUP(M1020,Parametros_Activos_Inf!$P$2:$Q$48,2,FALSE))</f>
        <v/>
      </c>
      <c r="O1020" s="7"/>
      <c r="P1020" s="18" t="str">
        <f>IF(O1020="","",VLOOKUP(O1020,Parametros_Activos_Inf!$R$2:$S$124,2,FALSE))</f>
        <v/>
      </c>
      <c r="Q1020" s="7"/>
      <c r="R1020" s="7"/>
      <c r="S1020" s="7"/>
      <c r="T1020" s="7"/>
      <c r="U1020" s="7"/>
      <c r="V1020" s="7"/>
      <c r="W1020" s="7"/>
      <c r="X1020" s="7"/>
      <c r="Y1020" s="7"/>
      <c r="Z1020" s="7"/>
      <c r="AA1020" s="7"/>
      <c r="AB1020" s="7"/>
      <c r="AC1020" s="7"/>
      <c r="AD1020" s="36" t="str">
        <f t="shared" si="49"/>
        <v/>
      </c>
      <c r="AE1020" s="35" t="str">
        <f>IF(AD1020="","",VLOOKUP(AD1020,Parametros_Activos_Inf!$CK$2:$CL$10,2,FALSE))</f>
        <v/>
      </c>
      <c r="AF1020" s="29"/>
      <c r="AG1020" s="36" t="str">
        <f>IF(AF1020="","",VLOOKUP(AF1020,Parametros_Activos_Inf!$CP$2:$CQ$4,2,FALSE))</f>
        <v/>
      </c>
      <c r="AH1020" s="29"/>
      <c r="AI1020" s="36" t="str">
        <f>IF(AH1020="","",VLOOKUP(AH1020,Parametros_Activos_Inf!$CN$2:$CO$5,2,FALSE))</f>
        <v/>
      </c>
      <c r="AJ1020" s="154" t="str">
        <f>IF(AH1020="","",VLOOKUP(AF1020&amp;AH1020,Parametros_Activos_Inf!$CR$2:$CS$13,2,FALSE))</f>
        <v/>
      </c>
      <c r="AK1020" s="20"/>
    </row>
    <row r="1021" spans="1:37" s="9" customFormat="1" ht="14.25">
      <c r="A1021" s="35">
        <v>1018</v>
      </c>
      <c r="B1021" s="35" t="str">
        <f t="shared" si="47"/>
        <v/>
      </c>
      <c r="C1021" s="7"/>
      <c r="D1021" s="7"/>
      <c r="E1021" s="35" t="str">
        <f>IF(C1021="","",VLOOKUP(C1021,Parametros_Activos_Inf!$CV$2:$CW$6,2,FALSE))</f>
        <v/>
      </c>
      <c r="F1021" s="35" t="str">
        <f>IF(D1021="","",VLOOKUP(D1021,Parametros_Activos_Inf!$CX$2:$CY$16,2,FALSE))</f>
        <v/>
      </c>
      <c r="G1021" s="35" t="str">
        <f t="shared" si="48"/>
        <v/>
      </c>
      <c r="H1021" s="7"/>
      <c r="I1021" s="7"/>
      <c r="J1021" s="7"/>
      <c r="K1021" s="7"/>
      <c r="L1021" s="7"/>
      <c r="M1021" s="11"/>
      <c r="N1021" s="18" t="str">
        <f>IF(M1021="","",VLOOKUP(M1021,Parametros_Activos_Inf!$P$2:$Q$48,2,FALSE))</f>
        <v/>
      </c>
      <c r="O1021" s="7"/>
      <c r="P1021" s="18" t="str">
        <f>IF(O1021="","",VLOOKUP(O1021,Parametros_Activos_Inf!$R$2:$S$124,2,FALSE))</f>
        <v/>
      </c>
      <c r="Q1021" s="7"/>
      <c r="R1021" s="7"/>
      <c r="S1021" s="7"/>
      <c r="T1021" s="7"/>
      <c r="U1021" s="7"/>
      <c r="V1021" s="7"/>
      <c r="W1021" s="7"/>
      <c r="X1021" s="7"/>
      <c r="Y1021" s="7"/>
      <c r="Z1021" s="7"/>
      <c r="AA1021" s="7"/>
      <c r="AB1021" s="7"/>
      <c r="AC1021" s="7"/>
      <c r="AD1021" s="36" t="str">
        <f t="shared" si="49"/>
        <v/>
      </c>
      <c r="AE1021" s="35" t="str">
        <f>IF(AD1021="","",VLOOKUP(AD1021,Parametros_Activos_Inf!$CK$2:$CL$10,2,FALSE))</f>
        <v/>
      </c>
      <c r="AF1021" s="29"/>
      <c r="AG1021" s="36" t="str">
        <f>IF(AF1021="","",VLOOKUP(AF1021,Parametros_Activos_Inf!$CP$2:$CQ$4,2,FALSE))</f>
        <v/>
      </c>
      <c r="AH1021" s="29"/>
      <c r="AI1021" s="36" t="str">
        <f>IF(AH1021="","",VLOOKUP(AH1021,Parametros_Activos_Inf!$CN$2:$CO$5,2,FALSE))</f>
        <v/>
      </c>
      <c r="AJ1021" s="154" t="str">
        <f>IF(AH1021="","",VLOOKUP(AF1021&amp;AH1021,Parametros_Activos_Inf!$CR$2:$CS$13,2,FALSE))</f>
        <v/>
      </c>
      <c r="AK1021" s="20"/>
    </row>
    <row r="1022" spans="1:37" s="9" customFormat="1" ht="14.25">
      <c r="A1022" s="35">
        <v>1019</v>
      </c>
      <c r="B1022" s="35" t="str">
        <f t="shared" si="47"/>
        <v/>
      </c>
      <c r="C1022" s="7"/>
      <c r="D1022" s="7"/>
      <c r="E1022" s="35" t="str">
        <f>IF(C1022="","",VLOOKUP(C1022,Parametros_Activos_Inf!$CV$2:$CW$6,2,FALSE))</f>
        <v/>
      </c>
      <c r="F1022" s="35" t="str">
        <f>IF(D1022="","",VLOOKUP(D1022,Parametros_Activos_Inf!$CX$2:$CY$16,2,FALSE))</f>
        <v/>
      </c>
      <c r="G1022" s="35" t="str">
        <f t="shared" si="48"/>
        <v/>
      </c>
      <c r="H1022" s="7"/>
      <c r="I1022" s="7"/>
      <c r="J1022" s="7"/>
      <c r="K1022" s="7"/>
      <c r="L1022" s="7"/>
      <c r="M1022" s="11"/>
      <c r="N1022" s="18" t="str">
        <f>IF(M1022="","",VLOOKUP(M1022,Parametros_Activos_Inf!$P$2:$Q$48,2,FALSE))</f>
        <v/>
      </c>
      <c r="O1022" s="7"/>
      <c r="P1022" s="18" t="str">
        <f>IF(O1022="","",VLOOKUP(O1022,Parametros_Activos_Inf!$R$2:$S$124,2,FALSE))</f>
        <v/>
      </c>
      <c r="Q1022" s="7"/>
      <c r="R1022" s="7"/>
      <c r="S1022" s="7"/>
      <c r="T1022" s="7"/>
      <c r="U1022" s="7"/>
      <c r="V1022" s="7"/>
      <c r="W1022" s="7"/>
      <c r="X1022" s="7"/>
      <c r="Y1022" s="7"/>
      <c r="Z1022" s="7"/>
      <c r="AA1022" s="7"/>
      <c r="AB1022" s="7"/>
      <c r="AC1022" s="7"/>
      <c r="AD1022" s="36" t="str">
        <f t="shared" si="49"/>
        <v/>
      </c>
      <c r="AE1022" s="35" t="str">
        <f>IF(AD1022="","",VLOOKUP(AD1022,Parametros_Activos_Inf!$CK$2:$CL$10,2,FALSE))</f>
        <v/>
      </c>
      <c r="AF1022" s="29"/>
      <c r="AG1022" s="36" t="str">
        <f>IF(AF1022="","",VLOOKUP(AF1022,Parametros_Activos_Inf!$CP$2:$CQ$4,2,FALSE))</f>
        <v/>
      </c>
      <c r="AH1022" s="29"/>
      <c r="AI1022" s="36" t="str">
        <f>IF(AH1022="","",VLOOKUP(AH1022,Parametros_Activos_Inf!$CN$2:$CO$5,2,FALSE))</f>
        <v/>
      </c>
      <c r="AJ1022" s="154" t="str">
        <f>IF(AH1022="","",VLOOKUP(AF1022&amp;AH1022,Parametros_Activos_Inf!$CR$2:$CS$13,2,FALSE))</f>
        <v/>
      </c>
      <c r="AK1022" s="20"/>
    </row>
    <row r="1023" spans="1:37" s="9" customFormat="1" ht="14.25">
      <c r="A1023" s="35">
        <v>1020</v>
      </c>
      <c r="B1023" s="35" t="str">
        <f t="shared" si="47"/>
        <v/>
      </c>
      <c r="C1023" s="7"/>
      <c r="D1023" s="7"/>
      <c r="E1023" s="35" t="str">
        <f>IF(C1023="","",VLOOKUP(C1023,Parametros_Activos_Inf!$CV$2:$CW$6,2,FALSE))</f>
        <v/>
      </c>
      <c r="F1023" s="35" t="str">
        <f>IF(D1023="","",VLOOKUP(D1023,Parametros_Activos_Inf!$CX$2:$CY$16,2,FALSE))</f>
        <v/>
      </c>
      <c r="G1023" s="35" t="str">
        <f t="shared" si="48"/>
        <v/>
      </c>
      <c r="H1023" s="7"/>
      <c r="I1023" s="7"/>
      <c r="J1023" s="7"/>
      <c r="K1023" s="7"/>
      <c r="L1023" s="7"/>
      <c r="M1023" s="11"/>
      <c r="N1023" s="18" t="str">
        <f>IF(M1023="","",VLOOKUP(M1023,Parametros_Activos_Inf!$P$2:$Q$48,2,FALSE))</f>
        <v/>
      </c>
      <c r="O1023" s="7"/>
      <c r="P1023" s="18" t="str">
        <f>IF(O1023="","",VLOOKUP(O1023,Parametros_Activos_Inf!$R$2:$S$124,2,FALSE))</f>
        <v/>
      </c>
      <c r="Q1023" s="7"/>
      <c r="R1023" s="7"/>
      <c r="S1023" s="7"/>
      <c r="T1023" s="7"/>
      <c r="U1023" s="7"/>
      <c r="V1023" s="7"/>
      <c r="W1023" s="7"/>
      <c r="X1023" s="7"/>
      <c r="Y1023" s="7"/>
      <c r="Z1023" s="7"/>
      <c r="AA1023" s="7"/>
      <c r="AB1023" s="7"/>
      <c r="AC1023" s="7"/>
      <c r="AD1023" s="36" t="str">
        <f t="shared" si="49"/>
        <v/>
      </c>
      <c r="AE1023" s="35" t="str">
        <f>IF(AD1023="","",VLOOKUP(AD1023,Parametros_Activos_Inf!$CK$2:$CL$10,2,FALSE))</f>
        <v/>
      </c>
      <c r="AF1023" s="29"/>
      <c r="AG1023" s="36" t="str">
        <f>IF(AF1023="","",VLOOKUP(AF1023,Parametros_Activos_Inf!$CP$2:$CQ$4,2,FALSE))</f>
        <v/>
      </c>
      <c r="AH1023" s="29"/>
      <c r="AI1023" s="36" t="str">
        <f>IF(AH1023="","",VLOOKUP(AH1023,Parametros_Activos_Inf!$CN$2:$CO$5,2,FALSE))</f>
        <v/>
      </c>
      <c r="AJ1023" s="154" t="str">
        <f>IF(AH1023="","",VLOOKUP(AF1023&amp;AH1023,Parametros_Activos_Inf!$CR$2:$CS$13,2,FALSE))</f>
        <v/>
      </c>
      <c r="AK1023" s="20"/>
    </row>
    <row r="1024" spans="1:37" s="9" customFormat="1" ht="14.25">
      <c r="A1024" s="35">
        <v>1021</v>
      </c>
      <c r="B1024" s="35" t="str">
        <f t="shared" si="47"/>
        <v/>
      </c>
      <c r="C1024" s="7"/>
      <c r="D1024" s="7"/>
      <c r="E1024" s="35" t="str">
        <f>IF(C1024="","",VLOOKUP(C1024,Parametros_Activos_Inf!$CV$2:$CW$6,2,FALSE))</f>
        <v/>
      </c>
      <c r="F1024" s="35" t="str">
        <f>IF(D1024="","",VLOOKUP(D1024,Parametros_Activos_Inf!$CX$2:$CY$16,2,FALSE))</f>
        <v/>
      </c>
      <c r="G1024" s="35" t="str">
        <f t="shared" si="48"/>
        <v/>
      </c>
      <c r="H1024" s="7"/>
      <c r="I1024" s="7"/>
      <c r="J1024" s="7"/>
      <c r="K1024" s="7"/>
      <c r="L1024" s="7"/>
      <c r="M1024" s="11"/>
      <c r="N1024" s="18" t="str">
        <f>IF(M1024="","",VLOOKUP(M1024,Parametros_Activos_Inf!$P$2:$Q$48,2,FALSE))</f>
        <v/>
      </c>
      <c r="O1024" s="7"/>
      <c r="P1024" s="18" t="str">
        <f>IF(O1024="","",VLOOKUP(O1024,Parametros_Activos_Inf!$R$2:$S$124,2,FALSE))</f>
        <v/>
      </c>
      <c r="Q1024" s="7"/>
      <c r="R1024" s="7"/>
      <c r="S1024" s="7"/>
      <c r="T1024" s="7"/>
      <c r="U1024" s="7"/>
      <c r="V1024" s="7"/>
      <c r="W1024" s="7"/>
      <c r="X1024" s="7"/>
      <c r="Y1024" s="7"/>
      <c r="Z1024" s="7"/>
      <c r="AA1024" s="7"/>
      <c r="AB1024" s="7"/>
      <c r="AC1024" s="7"/>
      <c r="AD1024" s="36" t="str">
        <f t="shared" si="49"/>
        <v/>
      </c>
      <c r="AE1024" s="35" t="str">
        <f>IF(AD1024="","",VLOOKUP(AD1024,Parametros_Activos_Inf!$CK$2:$CL$10,2,FALSE))</f>
        <v/>
      </c>
      <c r="AF1024" s="29"/>
      <c r="AG1024" s="36" t="str">
        <f>IF(AF1024="","",VLOOKUP(AF1024,Parametros_Activos_Inf!$CP$2:$CQ$4,2,FALSE))</f>
        <v/>
      </c>
      <c r="AH1024" s="29"/>
      <c r="AI1024" s="36" t="str">
        <f>IF(AH1024="","",VLOOKUP(AH1024,Parametros_Activos_Inf!$CN$2:$CO$5,2,FALSE))</f>
        <v/>
      </c>
      <c r="AJ1024" s="154" t="str">
        <f>IF(AH1024="","",VLOOKUP(AF1024&amp;AH1024,Parametros_Activos_Inf!$CR$2:$CS$13,2,FALSE))</f>
        <v/>
      </c>
      <c r="AK1024" s="20"/>
    </row>
    <row r="1025" spans="1:37" s="9" customFormat="1" ht="14.25">
      <c r="A1025" s="35">
        <v>1022</v>
      </c>
      <c r="B1025" s="35" t="str">
        <f t="shared" si="47"/>
        <v/>
      </c>
      <c r="C1025" s="7"/>
      <c r="D1025" s="7"/>
      <c r="E1025" s="35" t="str">
        <f>IF(C1025="","",VLOOKUP(C1025,Parametros_Activos_Inf!$CV$2:$CW$6,2,FALSE))</f>
        <v/>
      </c>
      <c r="F1025" s="35" t="str">
        <f>IF(D1025="","",VLOOKUP(D1025,Parametros_Activos_Inf!$CX$2:$CY$16,2,FALSE))</f>
        <v/>
      </c>
      <c r="G1025" s="35" t="str">
        <f t="shared" si="48"/>
        <v/>
      </c>
      <c r="H1025" s="7"/>
      <c r="I1025" s="7"/>
      <c r="J1025" s="7"/>
      <c r="K1025" s="7"/>
      <c r="L1025" s="7"/>
      <c r="M1025" s="11"/>
      <c r="N1025" s="18" t="str">
        <f>IF(M1025="","",VLOOKUP(M1025,Parametros_Activos_Inf!$P$2:$Q$48,2,FALSE))</f>
        <v/>
      </c>
      <c r="O1025" s="7"/>
      <c r="P1025" s="18" t="str">
        <f>IF(O1025="","",VLOOKUP(O1025,Parametros_Activos_Inf!$R$2:$S$124,2,FALSE))</f>
        <v/>
      </c>
      <c r="Q1025" s="7"/>
      <c r="R1025" s="7"/>
      <c r="S1025" s="7"/>
      <c r="T1025" s="7"/>
      <c r="U1025" s="7"/>
      <c r="V1025" s="7"/>
      <c r="W1025" s="7"/>
      <c r="X1025" s="7"/>
      <c r="Y1025" s="7"/>
      <c r="Z1025" s="7"/>
      <c r="AA1025" s="7"/>
      <c r="AB1025" s="7"/>
      <c r="AC1025" s="7"/>
      <c r="AD1025" s="36" t="str">
        <f t="shared" si="49"/>
        <v/>
      </c>
      <c r="AE1025" s="35" t="str">
        <f>IF(AD1025="","",VLOOKUP(AD1025,Parametros_Activos_Inf!$CK$2:$CL$10,2,FALSE))</f>
        <v/>
      </c>
      <c r="AF1025" s="29"/>
      <c r="AG1025" s="36" t="str">
        <f>IF(AF1025="","",VLOOKUP(AF1025,Parametros_Activos_Inf!$CP$2:$CQ$4,2,FALSE))</f>
        <v/>
      </c>
      <c r="AH1025" s="29"/>
      <c r="AI1025" s="36" t="str">
        <f>IF(AH1025="","",VLOOKUP(AH1025,Parametros_Activos_Inf!$CN$2:$CO$5,2,FALSE))</f>
        <v/>
      </c>
      <c r="AJ1025" s="154" t="str">
        <f>IF(AH1025="","",VLOOKUP(AF1025&amp;AH1025,Parametros_Activos_Inf!$CR$2:$CS$13,2,FALSE))</f>
        <v/>
      </c>
      <c r="AK1025" s="20"/>
    </row>
    <row r="1026" spans="1:37" s="9" customFormat="1" ht="14.25">
      <c r="A1026" s="35">
        <v>1023</v>
      </c>
      <c r="B1026" s="35" t="str">
        <f t="shared" si="47"/>
        <v/>
      </c>
      <c r="C1026" s="7"/>
      <c r="D1026" s="7"/>
      <c r="E1026" s="35" t="str">
        <f>IF(C1026="","",VLOOKUP(C1026,Parametros_Activos_Inf!$CV$2:$CW$6,2,FALSE))</f>
        <v/>
      </c>
      <c r="F1026" s="35" t="str">
        <f>IF(D1026="","",VLOOKUP(D1026,Parametros_Activos_Inf!$CX$2:$CY$16,2,FALSE))</f>
        <v/>
      </c>
      <c r="G1026" s="35" t="str">
        <f t="shared" si="48"/>
        <v/>
      </c>
      <c r="H1026" s="7"/>
      <c r="I1026" s="7"/>
      <c r="J1026" s="7"/>
      <c r="K1026" s="7"/>
      <c r="L1026" s="7"/>
      <c r="M1026" s="11"/>
      <c r="N1026" s="18" t="str">
        <f>IF(M1026="","",VLOOKUP(M1026,Parametros_Activos_Inf!$P$2:$Q$48,2,FALSE))</f>
        <v/>
      </c>
      <c r="O1026" s="7"/>
      <c r="P1026" s="18" t="str">
        <f>IF(O1026="","",VLOOKUP(O1026,Parametros_Activos_Inf!$R$2:$S$124,2,FALSE))</f>
        <v/>
      </c>
      <c r="Q1026" s="7"/>
      <c r="R1026" s="7"/>
      <c r="S1026" s="7"/>
      <c r="T1026" s="7"/>
      <c r="U1026" s="7"/>
      <c r="V1026" s="7"/>
      <c r="W1026" s="7"/>
      <c r="X1026" s="7"/>
      <c r="Y1026" s="7"/>
      <c r="Z1026" s="7"/>
      <c r="AA1026" s="7"/>
      <c r="AB1026" s="7"/>
      <c r="AC1026" s="7"/>
      <c r="AD1026" s="36" t="str">
        <f t="shared" si="49"/>
        <v/>
      </c>
      <c r="AE1026" s="35" t="str">
        <f>IF(AD1026="","",VLOOKUP(AD1026,Parametros_Activos_Inf!$CK$2:$CL$10,2,FALSE))</f>
        <v/>
      </c>
      <c r="AF1026" s="29"/>
      <c r="AG1026" s="36" t="str">
        <f>IF(AF1026="","",VLOOKUP(AF1026,Parametros_Activos_Inf!$CP$2:$CQ$4,2,FALSE))</f>
        <v/>
      </c>
      <c r="AH1026" s="29"/>
      <c r="AI1026" s="36" t="str">
        <f>IF(AH1026="","",VLOOKUP(AH1026,Parametros_Activos_Inf!$CN$2:$CO$5,2,FALSE))</f>
        <v/>
      </c>
      <c r="AJ1026" s="154" t="str">
        <f>IF(AH1026="","",VLOOKUP(AF1026&amp;AH1026,Parametros_Activos_Inf!$CR$2:$CS$13,2,FALSE))</f>
        <v/>
      </c>
      <c r="AK1026" s="20"/>
    </row>
    <row r="1027" spans="1:37" s="9" customFormat="1" ht="14.25">
      <c r="A1027" s="35">
        <v>1024</v>
      </c>
      <c r="B1027" s="35" t="str">
        <f t="shared" si="47"/>
        <v/>
      </c>
      <c r="C1027" s="7"/>
      <c r="D1027" s="7"/>
      <c r="E1027" s="35" t="str">
        <f>IF(C1027="","",VLOOKUP(C1027,Parametros_Activos_Inf!$CV$2:$CW$6,2,FALSE))</f>
        <v/>
      </c>
      <c r="F1027" s="35" t="str">
        <f>IF(D1027="","",VLOOKUP(D1027,Parametros_Activos_Inf!$CX$2:$CY$16,2,FALSE))</f>
        <v/>
      </c>
      <c r="G1027" s="35" t="str">
        <f t="shared" si="48"/>
        <v/>
      </c>
      <c r="H1027" s="7"/>
      <c r="I1027" s="7"/>
      <c r="J1027" s="7"/>
      <c r="K1027" s="7"/>
      <c r="L1027" s="7"/>
      <c r="M1027" s="11"/>
      <c r="N1027" s="18" t="str">
        <f>IF(M1027="","",VLOOKUP(M1027,Parametros_Activos_Inf!$P$2:$Q$48,2,FALSE))</f>
        <v/>
      </c>
      <c r="O1027" s="7"/>
      <c r="P1027" s="18" t="str">
        <f>IF(O1027="","",VLOOKUP(O1027,Parametros_Activos_Inf!$R$2:$S$124,2,FALSE))</f>
        <v/>
      </c>
      <c r="Q1027" s="7"/>
      <c r="R1027" s="7"/>
      <c r="S1027" s="7"/>
      <c r="T1027" s="7"/>
      <c r="U1027" s="7"/>
      <c r="V1027" s="7"/>
      <c r="W1027" s="7"/>
      <c r="X1027" s="7"/>
      <c r="Y1027" s="7"/>
      <c r="Z1027" s="7"/>
      <c r="AA1027" s="7"/>
      <c r="AB1027" s="7"/>
      <c r="AC1027" s="7"/>
      <c r="AD1027" s="36" t="str">
        <f t="shared" si="49"/>
        <v/>
      </c>
      <c r="AE1027" s="35" t="str">
        <f>IF(AD1027="","",VLOOKUP(AD1027,Parametros_Activos_Inf!$CK$2:$CL$10,2,FALSE))</f>
        <v/>
      </c>
      <c r="AF1027" s="29"/>
      <c r="AG1027" s="36" t="str">
        <f>IF(AF1027="","",VLOOKUP(AF1027,Parametros_Activos_Inf!$CP$2:$CQ$4,2,FALSE))</f>
        <v/>
      </c>
      <c r="AH1027" s="29"/>
      <c r="AI1027" s="36" t="str">
        <f>IF(AH1027="","",VLOOKUP(AH1027,Parametros_Activos_Inf!$CN$2:$CO$5,2,FALSE))</f>
        <v/>
      </c>
      <c r="AJ1027" s="154" t="str">
        <f>IF(AH1027="","",VLOOKUP(AF1027&amp;AH1027,Parametros_Activos_Inf!$CR$2:$CS$13,2,FALSE))</f>
        <v/>
      </c>
      <c r="AK1027" s="20"/>
    </row>
    <row r="1028" spans="1:37" s="9" customFormat="1" ht="14.25">
      <c r="A1028" s="35">
        <v>1025</v>
      </c>
      <c r="B1028" s="35" t="str">
        <f t="shared" si="47"/>
        <v/>
      </c>
      <c r="C1028" s="7"/>
      <c r="D1028" s="7"/>
      <c r="E1028" s="35" t="str">
        <f>IF(C1028="","",VLOOKUP(C1028,Parametros_Activos_Inf!$CV$2:$CW$6,2,FALSE))</f>
        <v/>
      </c>
      <c r="F1028" s="35" t="str">
        <f>IF(D1028="","",VLOOKUP(D1028,Parametros_Activos_Inf!$CX$2:$CY$16,2,FALSE))</f>
        <v/>
      </c>
      <c r="G1028" s="35" t="str">
        <f t="shared" si="48"/>
        <v/>
      </c>
      <c r="H1028" s="7"/>
      <c r="I1028" s="7"/>
      <c r="J1028" s="7"/>
      <c r="K1028" s="7"/>
      <c r="L1028" s="7"/>
      <c r="M1028" s="11"/>
      <c r="N1028" s="18" t="str">
        <f>IF(M1028="","",VLOOKUP(M1028,Parametros_Activos_Inf!$P$2:$Q$48,2,FALSE))</f>
        <v/>
      </c>
      <c r="O1028" s="7"/>
      <c r="P1028" s="18" t="str">
        <f>IF(O1028="","",VLOOKUP(O1028,Parametros_Activos_Inf!$R$2:$S$124,2,FALSE))</f>
        <v/>
      </c>
      <c r="Q1028" s="7"/>
      <c r="R1028" s="7"/>
      <c r="S1028" s="7"/>
      <c r="T1028" s="7"/>
      <c r="U1028" s="7"/>
      <c r="V1028" s="7"/>
      <c r="W1028" s="7"/>
      <c r="X1028" s="7"/>
      <c r="Y1028" s="7"/>
      <c r="Z1028" s="7"/>
      <c r="AA1028" s="7"/>
      <c r="AB1028" s="7"/>
      <c r="AC1028" s="7"/>
      <c r="AD1028" s="36" t="str">
        <f t="shared" si="49"/>
        <v/>
      </c>
      <c r="AE1028" s="35" t="str">
        <f>IF(AD1028="","",VLOOKUP(AD1028,Parametros_Activos_Inf!$CK$2:$CL$10,2,FALSE))</f>
        <v/>
      </c>
      <c r="AF1028" s="29"/>
      <c r="AG1028" s="36" t="str">
        <f>IF(AF1028="","",VLOOKUP(AF1028,Parametros_Activos_Inf!$CP$2:$CQ$4,2,FALSE))</f>
        <v/>
      </c>
      <c r="AH1028" s="29"/>
      <c r="AI1028" s="36" t="str">
        <f>IF(AH1028="","",VLOOKUP(AH1028,Parametros_Activos_Inf!$CN$2:$CO$5,2,FALSE))</f>
        <v/>
      </c>
      <c r="AJ1028" s="154" t="str">
        <f>IF(AH1028="","",VLOOKUP(AF1028&amp;AH1028,Parametros_Activos_Inf!$CR$2:$CS$13,2,FALSE))</f>
        <v/>
      </c>
      <c r="AK1028" s="20"/>
    </row>
    <row r="1029" spans="1:37" s="9" customFormat="1" ht="14.25">
      <c r="A1029" s="35">
        <v>1026</v>
      </c>
      <c r="B1029" s="35" t="str">
        <f t="shared" ref="B1029:B1092" si="50">IF(G1029="","",G1029)</f>
        <v/>
      </c>
      <c r="C1029" s="7"/>
      <c r="D1029" s="7"/>
      <c r="E1029" s="35" t="str">
        <f>IF(C1029="","",VLOOKUP(C1029,Parametros_Activos_Inf!$CV$2:$CW$6,2,FALSE))</f>
        <v/>
      </c>
      <c r="F1029" s="35" t="str">
        <f>IF(D1029="","",VLOOKUP(D1029,Parametros_Activos_Inf!$CX$2:$CY$16,2,FALSE))</f>
        <v/>
      </c>
      <c r="G1029" s="35" t="str">
        <f t="shared" ref="G1029:G1092" si="51">IF(C1029="","",(E1029&amp;"-"&amp;F1029&amp;"-"&amp;A1029))</f>
        <v/>
      </c>
      <c r="H1029" s="7"/>
      <c r="I1029" s="7"/>
      <c r="J1029" s="7"/>
      <c r="K1029" s="7"/>
      <c r="L1029" s="7"/>
      <c r="M1029" s="11"/>
      <c r="N1029" s="18" t="str">
        <f>IF(M1029="","",VLOOKUP(M1029,Parametros_Activos_Inf!$P$2:$Q$48,2,FALSE))</f>
        <v/>
      </c>
      <c r="O1029" s="7"/>
      <c r="P1029" s="18" t="str">
        <f>IF(O1029="","",VLOOKUP(O1029,Parametros_Activos_Inf!$R$2:$S$124,2,FALSE))</f>
        <v/>
      </c>
      <c r="Q1029" s="7"/>
      <c r="R1029" s="7"/>
      <c r="S1029" s="7"/>
      <c r="T1029" s="7"/>
      <c r="U1029" s="7"/>
      <c r="V1029" s="7"/>
      <c r="W1029" s="7"/>
      <c r="X1029" s="7"/>
      <c r="Y1029" s="7"/>
      <c r="Z1029" s="7"/>
      <c r="AA1029" s="7"/>
      <c r="AB1029" s="7"/>
      <c r="AC1029" s="7"/>
      <c r="AD1029" s="36" t="str">
        <f t="shared" ref="AD1029:AD1092" si="52">IF(AA1029+AB1029+AC1029&lt;3,"",SUM(AA1029:AC1029))</f>
        <v/>
      </c>
      <c r="AE1029" s="35" t="str">
        <f>IF(AD1029="","",VLOOKUP(AD1029,Parametros_Activos_Inf!$CK$2:$CL$10,2,FALSE))</f>
        <v/>
      </c>
      <c r="AF1029" s="29"/>
      <c r="AG1029" s="36" t="str">
        <f>IF(AF1029="","",VLOOKUP(AF1029,Parametros_Activos_Inf!$CP$2:$CQ$4,2,FALSE))</f>
        <v/>
      </c>
      <c r="AH1029" s="29"/>
      <c r="AI1029" s="36" t="str">
        <f>IF(AH1029="","",VLOOKUP(AH1029,Parametros_Activos_Inf!$CN$2:$CO$5,2,FALSE))</f>
        <v/>
      </c>
      <c r="AJ1029" s="154" t="str">
        <f>IF(AH1029="","",VLOOKUP(AF1029&amp;AH1029,Parametros_Activos_Inf!$CR$2:$CS$13,2,FALSE))</f>
        <v/>
      </c>
      <c r="AK1029" s="20"/>
    </row>
    <row r="1030" spans="1:37" s="9" customFormat="1" ht="14.25">
      <c r="A1030" s="35">
        <v>1027</v>
      </c>
      <c r="B1030" s="35" t="str">
        <f t="shared" si="50"/>
        <v/>
      </c>
      <c r="C1030" s="7"/>
      <c r="D1030" s="7"/>
      <c r="E1030" s="35" t="str">
        <f>IF(C1030="","",VLOOKUP(C1030,Parametros_Activos_Inf!$CV$2:$CW$6,2,FALSE))</f>
        <v/>
      </c>
      <c r="F1030" s="35" t="str">
        <f>IF(D1030="","",VLOOKUP(D1030,Parametros_Activos_Inf!$CX$2:$CY$16,2,FALSE))</f>
        <v/>
      </c>
      <c r="G1030" s="35" t="str">
        <f t="shared" si="51"/>
        <v/>
      </c>
      <c r="H1030" s="7"/>
      <c r="I1030" s="7"/>
      <c r="J1030" s="7"/>
      <c r="K1030" s="7"/>
      <c r="L1030" s="7"/>
      <c r="M1030" s="11"/>
      <c r="N1030" s="18" t="str">
        <f>IF(M1030="","",VLOOKUP(M1030,Parametros_Activos_Inf!$P$2:$Q$48,2,FALSE))</f>
        <v/>
      </c>
      <c r="O1030" s="7"/>
      <c r="P1030" s="18" t="str">
        <f>IF(O1030="","",VLOOKUP(O1030,Parametros_Activos_Inf!$R$2:$S$124,2,FALSE))</f>
        <v/>
      </c>
      <c r="Q1030" s="7"/>
      <c r="R1030" s="7"/>
      <c r="S1030" s="7"/>
      <c r="T1030" s="7"/>
      <c r="U1030" s="7"/>
      <c r="V1030" s="7"/>
      <c r="W1030" s="7"/>
      <c r="X1030" s="7"/>
      <c r="Y1030" s="7"/>
      <c r="Z1030" s="7"/>
      <c r="AA1030" s="7"/>
      <c r="AB1030" s="7"/>
      <c r="AC1030" s="7"/>
      <c r="AD1030" s="36" t="str">
        <f t="shared" si="52"/>
        <v/>
      </c>
      <c r="AE1030" s="35" t="str">
        <f>IF(AD1030="","",VLOOKUP(AD1030,Parametros_Activos_Inf!$CK$2:$CL$10,2,FALSE))</f>
        <v/>
      </c>
      <c r="AF1030" s="29"/>
      <c r="AG1030" s="36" t="str">
        <f>IF(AF1030="","",VLOOKUP(AF1030,Parametros_Activos_Inf!$CP$2:$CQ$4,2,FALSE))</f>
        <v/>
      </c>
      <c r="AH1030" s="29"/>
      <c r="AI1030" s="36" t="str">
        <f>IF(AH1030="","",VLOOKUP(AH1030,Parametros_Activos_Inf!$CN$2:$CO$5,2,FALSE))</f>
        <v/>
      </c>
      <c r="AJ1030" s="154" t="str">
        <f>IF(AH1030="","",VLOOKUP(AF1030&amp;AH1030,Parametros_Activos_Inf!$CR$2:$CS$13,2,FALSE))</f>
        <v/>
      </c>
      <c r="AK1030" s="20"/>
    </row>
    <row r="1031" spans="1:37" s="9" customFormat="1" ht="14.25">
      <c r="A1031" s="35">
        <v>1028</v>
      </c>
      <c r="B1031" s="35" t="str">
        <f t="shared" si="50"/>
        <v/>
      </c>
      <c r="C1031" s="7"/>
      <c r="D1031" s="7"/>
      <c r="E1031" s="35" t="str">
        <f>IF(C1031="","",VLOOKUP(C1031,Parametros_Activos_Inf!$CV$2:$CW$6,2,FALSE))</f>
        <v/>
      </c>
      <c r="F1031" s="35" t="str">
        <f>IF(D1031="","",VLOOKUP(D1031,Parametros_Activos_Inf!$CX$2:$CY$16,2,FALSE))</f>
        <v/>
      </c>
      <c r="G1031" s="35" t="str">
        <f t="shared" si="51"/>
        <v/>
      </c>
      <c r="H1031" s="7"/>
      <c r="I1031" s="7"/>
      <c r="J1031" s="7"/>
      <c r="K1031" s="7"/>
      <c r="L1031" s="7"/>
      <c r="M1031" s="11"/>
      <c r="N1031" s="18" t="str">
        <f>IF(M1031="","",VLOOKUP(M1031,Parametros_Activos_Inf!$P$2:$Q$48,2,FALSE))</f>
        <v/>
      </c>
      <c r="O1031" s="7"/>
      <c r="P1031" s="18" t="str">
        <f>IF(O1031="","",VLOOKUP(O1031,Parametros_Activos_Inf!$R$2:$S$124,2,FALSE))</f>
        <v/>
      </c>
      <c r="Q1031" s="7"/>
      <c r="R1031" s="7"/>
      <c r="S1031" s="7"/>
      <c r="T1031" s="7"/>
      <c r="U1031" s="7"/>
      <c r="V1031" s="7"/>
      <c r="W1031" s="7"/>
      <c r="X1031" s="7"/>
      <c r="Y1031" s="7"/>
      <c r="Z1031" s="7"/>
      <c r="AA1031" s="7"/>
      <c r="AB1031" s="7"/>
      <c r="AC1031" s="7"/>
      <c r="AD1031" s="36" t="str">
        <f t="shared" si="52"/>
        <v/>
      </c>
      <c r="AE1031" s="35" t="str">
        <f>IF(AD1031="","",VLOOKUP(AD1031,Parametros_Activos_Inf!$CK$2:$CL$10,2,FALSE))</f>
        <v/>
      </c>
      <c r="AF1031" s="29"/>
      <c r="AG1031" s="36" t="str">
        <f>IF(AF1031="","",VLOOKUP(AF1031,Parametros_Activos_Inf!$CP$2:$CQ$4,2,FALSE))</f>
        <v/>
      </c>
      <c r="AH1031" s="29"/>
      <c r="AI1031" s="36" t="str">
        <f>IF(AH1031="","",VLOOKUP(AH1031,Parametros_Activos_Inf!$CN$2:$CO$5,2,FALSE))</f>
        <v/>
      </c>
      <c r="AJ1031" s="154" t="str">
        <f>IF(AH1031="","",VLOOKUP(AF1031&amp;AH1031,Parametros_Activos_Inf!$CR$2:$CS$13,2,FALSE))</f>
        <v/>
      </c>
      <c r="AK1031" s="20"/>
    </row>
    <row r="1032" spans="1:37" s="9" customFormat="1" ht="14.25">
      <c r="A1032" s="35">
        <v>1029</v>
      </c>
      <c r="B1032" s="35" t="str">
        <f t="shared" si="50"/>
        <v/>
      </c>
      <c r="C1032" s="7"/>
      <c r="D1032" s="7"/>
      <c r="E1032" s="35" t="str">
        <f>IF(C1032="","",VLOOKUP(C1032,Parametros_Activos_Inf!$CV$2:$CW$6,2,FALSE))</f>
        <v/>
      </c>
      <c r="F1032" s="35" t="str">
        <f>IF(D1032="","",VLOOKUP(D1032,Parametros_Activos_Inf!$CX$2:$CY$16,2,FALSE))</f>
        <v/>
      </c>
      <c r="G1032" s="35" t="str">
        <f t="shared" si="51"/>
        <v/>
      </c>
      <c r="H1032" s="7"/>
      <c r="I1032" s="7"/>
      <c r="J1032" s="7"/>
      <c r="K1032" s="7"/>
      <c r="L1032" s="7"/>
      <c r="M1032" s="11"/>
      <c r="N1032" s="18" t="str">
        <f>IF(M1032="","",VLOOKUP(M1032,Parametros_Activos_Inf!$P$2:$Q$48,2,FALSE))</f>
        <v/>
      </c>
      <c r="O1032" s="7"/>
      <c r="P1032" s="18" t="str">
        <f>IF(O1032="","",VLOOKUP(O1032,Parametros_Activos_Inf!$R$2:$S$124,2,FALSE))</f>
        <v/>
      </c>
      <c r="Q1032" s="7"/>
      <c r="R1032" s="7"/>
      <c r="S1032" s="7"/>
      <c r="T1032" s="7"/>
      <c r="U1032" s="7"/>
      <c r="V1032" s="7"/>
      <c r="W1032" s="7"/>
      <c r="X1032" s="7"/>
      <c r="Y1032" s="7"/>
      <c r="Z1032" s="7"/>
      <c r="AA1032" s="7"/>
      <c r="AB1032" s="7"/>
      <c r="AC1032" s="7"/>
      <c r="AD1032" s="36" t="str">
        <f t="shared" si="52"/>
        <v/>
      </c>
      <c r="AE1032" s="35" t="str">
        <f>IF(AD1032="","",VLOOKUP(AD1032,Parametros_Activos_Inf!$CK$2:$CL$10,2,FALSE))</f>
        <v/>
      </c>
      <c r="AF1032" s="29"/>
      <c r="AG1032" s="36" t="str">
        <f>IF(AF1032="","",VLOOKUP(AF1032,Parametros_Activos_Inf!$CP$2:$CQ$4,2,FALSE))</f>
        <v/>
      </c>
      <c r="AH1032" s="29"/>
      <c r="AI1032" s="36" t="str">
        <f>IF(AH1032="","",VLOOKUP(AH1032,Parametros_Activos_Inf!$CN$2:$CO$5,2,FALSE))</f>
        <v/>
      </c>
      <c r="AJ1032" s="154" t="str">
        <f>IF(AH1032="","",VLOOKUP(AF1032&amp;AH1032,Parametros_Activos_Inf!$CR$2:$CS$13,2,FALSE))</f>
        <v/>
      </c>
      <c r="AK1032" s="20"/>
    </row>
    <row r="1033" spans="1:37" s="9" customFormat="1" ht="14.25">
      <c r="A1033" s="35">
        <v>1030</v>
      </c>
      <c r="B1033" s="35" t="str">
        <f t="shared" si="50"/>
        <v/>
      </c>
      <c r="C1033" s="7"/>
      <c r="D1033" s="7"/>
      <c r="E1033" s="35" t="str">
        <f>IF(C1033="","",VLOOKUP(C1033,Parametros_Activos_Inf!$CV$2:$CW$6,2,FALSE))</f>
        <v/>
      </c>
      <c r="F1033" s="35" t="str">
        <f>IF(D1033="","",VLOOKUP(D1033,Parametros_Activos_Inf!$CX$2:$CY$16,2,FALSE))</f>
        <v/>
      </c>
      <c r="G1033" s="35" t="str">
        <f t="shared" si="51"/>
        <v/>
      </c>
      <c r="H1033" s="7"/>
      <c r="I1033" s="7"/>
      <c r="J1033" s="7"/>
      <c r="K1033" s="7"/>
      <c r="L1033" s="7"/>
      <c r="M1033" s="11"/>
      <c r="N1033" s="18" t="str">
        <f>IF(M1033="","",VLOOKUP(M1033,Parametros_Activos_Inf!$P$2:$Q$48,2,FALSE))</f>
        <v/>
      </c>
      <c r="O1033" s="7"/>
      <c r="P1033" s="18" t="str">
        <f>IF(O1033="","",VLOOKUP(O1033,Parametros_Activos_Inf!$R$2:$S$124,2,FALSE))</f>
        <v/>
      </c>
      <c r="Q1033" s="7"/>
      <c r="R1033" s="7"/>
      <c r="S1033" s="7"/>
      <c r="T1033" s="7"/>
      <c r="U1033" s="7"/>
      <c r="V1033" s="7"/>
      <c r="W1033" s="7"/>
      <c r="X1033" s="7"/>
      <c r="Y1033" s="7"/>
      <c r="Z1033" s="7"/>
      <c r="AA1033" s="7"/>
      <c r="AB1033" s="7"/>
      <c r="AC1033" s="7"/>
      <c r="AD1033" s="36" t="str">
        <f t="shared" si="52"/>
        <v/>
      </c>
      <c r="AE1033" s="35" t="str">
        <f>IF(AD1033="","",VLOOKUP(AD1033,Parametros_Activos_Inf!$CK$2:$CL$10,2,FALSE))</f>
        <v/>
      </c>
      <c r="AF1033" s="29"/>
      <c r="AG1033" s="36" t="str">
        <f>IF(AF1033="","",VLOOKUP(AF1033,Parametros_Activos_Inf!$CP$2:$CQ$4,2,FALSE))</f>
        <v/>
      </c>
      <c r="AH1033" s="29"/>
      <c r="AI1033" s="36" t="str">
        <f>IF(AH1033="","",VLOOKUP(AH1033,Parametros_Activos_Inf!$CN$2:$CO$5,2,FALSE))</f>
        <v/>
      </c>
      <c r="AJ1033" s="154" t="str">
        <f>IF(AH1033="","",VLOOKUP(AF1033&amp;AH1033,Parametros_Activos_Inf!$CR$2:$CS$13,2,FALSE))</f>
        <v/>
      </c>
      <c r="AK1033" s="20"/>
    </row>
    <row r="1034" spans="1:37" s="9" customFormat="1" ht="14.25">
      <c r="A1034" s="35">
        <v>1031</v>
      </c>
      <c r="B1034" s="35" t="str">
        <f t="shared" si="50"/>
        <v/>
      </c>
      <c r="C1034" s="7"/>
      <c r="D1034" s="7"/>
      <c r="E1034" s="35" t="str">
        <f>IF(C1034="","",VLOOKUP(C1034,Parametros_Activos_Inf!$CV$2:$CW$6,2,FALSE))</f>
        <v/>
      </c>
      <c r="F1034" s="35" t="str">
        <f>IF(D1034="","",VLOOKUP(D1034,Parametros_Activos_Inf!$CX$2:$CY$16,2,FALSE))</f>
        <v/>
      </c>
      <c r="G1034" s="35" t="str">
        <f t="shared" si="51"/>
        <v/>
      </c>
      <c r="H1034" s="7"/>
      <c r="I1034" s="7"/>
      <c r="J1034" s="7"/>
      <c r="K1034" s="7"/>
      <c r="L1034" s="7"/>
      <c r="M1034" s="11"/>
      <c r="N1034" s="18" t="str">
        <f>IF(M1034="","",VLOOKUP(M1034,Parametros_Activos_Inf!$P$2:$Q$48,2,FALSE))</f>
        <v/>
      </c>
      <c r="O1034" s="7"/>
      <c r="P1034" s="18" t="str">
        <f>IF(O1034="","",VLOOKUP(O1034,Parametros_Activos_Inf!$R$2:$S$124,2,FALSE))</f>
        <v/>
      </c>
      <c r="Q1034" s="7"/>
      <c r="R1034" s="7"/>
      <c r="S1034" s="7"/>
      <c r="T1034" s="7"/>
      <c r="U1034" s="7"/>
      <c r="V1034" s="7"/>
      <c r="W1034" s="7"/>
      <c r="X1034" s="7"/>
      <c r="Y1034" s="7"/>
      <c r="Z1034" s="7"/>
      <c r="AA1034" s="7"/>
      <c r="AB1034" s="7"/>
      <c r="AC1034" s="7"/>
      <c r="AD1034" s="36" t="str">
        <f t="shared" si="52"/>
        <v/>
      </c>
      <c r="AE1034" s="35" t="str">
        <f>IF(AD1034="","",VLOOKUP(AD1034,Parametros_Activos_Inf!$CK$2:$CL$10,2,FALSE))</f>
        <v/>
      </c>
      <c r="AF1034" s="29"/>
      <c r="AG1034" s="36" t="str">
        <f>IF(AF1034="","",VLOOKUP(AF1034,Parametros_Activos_Inf!$CP$2:$CQ$4,2,FALSE))</f>
        <v/>
      </c>
      <c r="AH1034" s="29"/>
      <c r="AI1034" s="36" t="str">
        <f>IF(AH1034="","",VLOOKUP(AH1034,Parametros_Activos_Inf!$CN$2:$CO$5,2,FALSE))</f>
        <v/>
      </c>
      <c r="AJ1034" s="154" t="str">
        <f>IF(AH1034="","",VLOOKUP(AF1034&amp;AH1034,Parametros_Activos_Inf!$CR$2:$CS$13,2,FALSE))</f>
        <v/>
      </c>
      <c r="AK1034" s="20"/>
    </row>
    <row r="1035" spans="1:37" s="9" customFormat="1" ht="14.25">
      <c r="A1035" s="35">
        <v>1032</v>
      </c>
      <c r="B1035" s="35" t="str">
        <f t="shared" si="50"/>
        <v/>
      </c>
      <c r="C1035" s="7"/>
      <c r="D1035" s="7"/>
      <c r="E1035" s="35" t="str">
        <f>IF(C1035="","",VLOOKUP(C1035,Parametros_Activos_Inf!$CV$2:$CW$6,2,FALSE))</f>
        <v/>
      </c>
      <c r="F1035" s="35" t="str">
        <f>IF(D1035="","",VLOOKUP(D1035,Parametros_Activos_Inf!$CX$2:$CY$16,2,FALSE))</f>
        <v/>
      </c>
      <c r="G1035" s="35" t="str">
        <f t="shared" si="51"/>
        <v/>
      </c>
      <c r="H1035" s="7"/>
      <c r="I1035" s="7"/>
      <c r="J1035" s="7"/>
      <c r="K1035" s="7"/>
      <c r="L1035" s="7"/>
      <c r="M1035" s="11"/>
      <c r="N1035" s="18" t="str">
        <f>IF(M1035="","",VLOOKUP(M1035,Parametros_Activos_Inf!$P$2:$Q$48,2,FALSE))</f>
        <v/>
      </c>
      <c r="O1035" s="7"/>
      <c r="P1035" s="18" t="str">
        <f>IF(O1035="","",VLOOKUP(O1035,Parametros_Activos_Inf!$R$2:$S$124,2,FALSE))</f>
        <v/>
      </c>
      <c r="Q1035" s="7"/>
      <c r="R1035" s="7"/>
      <c r="S1035" s="7"/>
      <c r="T1035" s="7"/>
      <c r="U1035" s="7"/>
      <c r="V1035" s="7"/>
      <c r="W1035" s="7"/>
      <c r="X1035" s="7"/>
      <c r="Y1035" s="7"/>
      <c r="Z1035" s="7"/>
      <c r="AA1035" s="7"/>
      <c r="AB1035" s="7"/>
      <c r="AC1035" s="7"/>
      <c r="AD1035" s="36" t="str">
        <f t="shared" si="52"/>
        <v/>
      </c>
      <c r="AE1035" s="35" t="str">
        <f>IF(AD1035="","",VLOOKUP(AD1035,Parametros_Activos_Inf!$CK$2:$CL$10,2,FALSE))</f>
        <v/>
      </c>
      <c r="AF1035" s="29"/>
      <c r="AG1035" s="36" t="str">
        <f>IF(AF1035="","",VLOOKUP(AF1035,Parametros_Activos_Inf!$CP$2:$CQ$4,2,FALSE))</f>
        <v/>
      </c>
      <c r="AH1035" s="29"/>
      <c r="AI1035" s="36" t="str">
        <f>IF(AH1035="","",VLOOKUP(AH1035,Parametros_Activos_Inf!$CN$2:$CO$5,2,FALSE))</f>
        <v/>
      </c>
      <c r="AJ1035" s="154" t="str">
        <f>IF(AH1035="","",VLOOKUP(AF1035&amp;AH1035,Parametros_Activos_Inf!$CR$2:$CS$13,2,FALSE))</f>
        <v/>
      </c>
      <c r="AK1035" s="20"/>
    </row>
    <row r="1036" spans="1:37" s="9" customFormat="1" ht="14.25">
      <c r="A1036" s="35">
        <v>1033</v>
      </c>
      <c r="B1036" s="35" t="str">
        <f t="shared" si="50"/>
        <v/>
      </c>
      <c r="C1036" s="7"/>
      <c r="D1036" s="7"/>
      <c r="E1036" s="35" t="str">
        <f>IF(C1036="","",VLOOKUP(C1036,Parametros_Activos_Inf!$CV$2:$CW$6,2,FALSE))</f>
        <v/>
      </c>
      <c r="F1036" s="35" t="str">
        <f>IF(D1036="","",VLOOKUP(D1036,Parametros_Activos_Inf!$CX$2:$CY$16,2,FALSE))</f>
        <v/>
      </c>
      <c r="G1036" s="35" t="str">
        <f t="shared" si="51"/>
        <v/>
      </c>
      <c r="H1036" s="7"/>
      <c r="I1036" s="7"/>
      <c r="J1036" s="7"/>
      <c r="K1036" s="7"/>
      <c r="L1036" s="7"/>
      <c r="M1036" s="11"/>
      <c r="N1036" s="18" t="str">
        <f>IF(M1036="","",VLOOKUP(M1036,Parametros_Activos_Inf!$P$2:$Q$48,2,FALSE))</f>
        <v/>
      </c>
      <c r="O1036" s="7"/>
      <c r="P1036" s="18" t="str">
        <f>IF(O1036="","",VLOOKUP(O1036,Parametros_Activos_Inf!$R$2:$S$124,2,FALSE))</f>
        <v/>
      </c>
      <c r="Q1036" s="7"/>
      <c r="R1036" s="7"/>
      <c r="S1036" s="7"/>
      <c r="T1036" s="7"/>
      <c r="U1036" s="7"/>
      <c r="V1036" s="7"/>
      <c r="W1036" s="7"/>
      <c r="X1036" s="7"/>
      <c r="Y1036" s="7"/>
      <c r="Z1036" s="7"/>
      <c r="AA1036" s="7"/>
      <c r="AB1036" s="7"/>
      <c r="AC1036" s="7"/>
      <c r="AD1036" s="36" t="str">
        <f t="shared" si="52"/>
        <v/>
      </c>
      <c r="AE1036" s="35" t="str">
        <f>IF(AD1036="","",VLOOKUP(AD1036,Parametros_Activos_Inf!$CK$2:$CL$10,2,FALSE))</f>
        <v/>
      </c>
      <c r="AF1036" s="29"/>
      <c r="AG1036" s="36" t="str">
        <f>IF(AF1036="","",VLOOKUP(AF1036,Parametros_Activos_Inf!$CP$2:$CQ$4,2,FALSE))</f>
        <v/>
      </c>
      <c r="AH1036" s="29"/>
      <c r="AI1036" s="36" t="str">
        <f>IF(AH1036="","",VLOOKUP(AH1036,Parametros_Activos_Inf!$CN$2:$CO$5,2,FALSE))</f>
        <v/>
      </c>
      <c r="AJ1036" s="154" t="str">
        <f>IF(AH1036="","",VLOOKUP(AF1036&amp;AH1036,Parametros_Activos_Inf!$CR$2:$CS$13,2,FALSE))</f>
        <v/>
      </c>
      <c r="AK1036" s="20"/>
    </row>
    <row r="1037" spans="1:37" s="9" customFormat="1" ht="14.25">
      <c r="A1037" s="35">
        <v>1034</v>
      </c>
      <c r="B1037" s="35" t="str">
        <f t="shared" si="50"/>
        <v/>
      </c>
      <c r="C1037" s="7"/>
      <c r="D1037" s="7"/>
      <c r="E1037" s="35" t="str">
        <f>IF(C1037="","",VLOOKUP(C1037,Parametros_Activos_Inf!$CV$2:$CW$6,2,FALSE))</f>
        <v/>
      </c>
      <c r="F1037" s="35" t="str">
        <f>IF(D1037="","",VLOOKUP(D1037,Parametros_Activos_Inf!$CX$2:$CY$16,2,FALSE))</f>
        <v/>
      </c>
      <c r="G1037" s="35" t="str">
        <f t="shared" si="51"/>
        <v/>
      </c>
      <c r="H1037" s="7"/>
      <c r="I1037" s="7"/>
      <c r="J1037" s="7"/>
      <c r="K1037" s="7"/>
      <c r="L1037" s="7"/>
      <c r="M1037" s="11"/>
      <c r="N1037" s="18" t="str">
        <f>IF(M1037="","",VLOOKUP(M1037,Parametros_Activos_Inf!$P$2:$Q$48,2,FALSE))</f>
        <v/>
      </c>
      <c r="O1037" s="7"/>
      <c r="P1037" s="18" t="str">
        <f>IF(O1037="","",VLOOKUP(O1037,Parametros_Activos_Inf!$R$2:$S$124,2,FALSE))</f>
        <v/>
      </c>
      <c r="Q1037" s="7"/>
      <c r="R1037" s="7"/>
      <c r="S1037" s="7"/>
      <c r="T1037" s="7"/>
      <c r="U1037" s="7"/>
      <c r="V1037" s="7"/>
      <c r="W1037" s="7"/>
      <c r="X1037" s="7"/>
      <c r="Y1037" s="7"/>
      <c r="Z1037" s="7"/>
      <c r="AA1037" s="7"/>
      <c r="AB1037" s="7"/>
      <c r="AC1037" s="7"/>
      <c r="AD1037" s="36" t="str">
        <f t="shared" si="52"/>
        <v/>
      </c>
      <c r="AE1037" s="35" t="str">
        <f>IF(AD1037="","",VLOOKUP(AD1037,Parametros_Activos_Inf!$CK$2:$CL$10,2,FALSE))</f>
        <v/>
      </c>
      <c r="AF1037" s="29"/>
      <c r="AG1037" s="36" t="str">
        <f>IF(AF1037="","",VLOOKUP(AF1037,Parametros_Activos_Inf!$CP$2:$CQ$4,2,FALSE))</f>
        <v/>
      </c>
      <c r="AH1037" s="29"/>
      <c r="AI1037" s="36" t="str">
        <f>IF(AH1037="","",VLOOKUP(AH1037,Parametros_Activos_Inf!$CN$2:$CO$5,2,FALSE))</f>
        <v/>
      </c>
      <c r="AJ1037" s="154" t="str">
        <f>IF(AH1037="","",VLOOKUP(AF1037&amp;AH1037,Parametros_Activos_Inf!$CR$2:$CS$13,2,FALSE))</f>
        <v/>
      </c>
      <c r="AK1037" s="20"/>
    </row>
    <row r="1038" spans="1:37" s="9" customFormat="1" ht="14.25">
      <c r="A1038" s="35">
        <v>1035</v>
      </c>
      <c r="B1038" s="35" t="str">
        <f t="shared" si="50"/>
        <v/>
      </c>
      <c r="C1038" s="7"/>
      <c r="D1038" s="7"/>
      <c r="E1038" s="35" t="str">
        <f>IF(C1038="","",VLOOKUP(C1038,Parametros_Activos_Inf!$CV$2:$CW$6,2,FALSE))</f>
        <v/>
      </c>
      <c r="F1038" s="35" t="str">
        <f>IF(D1038="","",VLOOKUP(D1038,Parametros_Activos_Inf!$CX$2:$CY$16,2,FALSE))</f>
        <v/>
      </c>
      <c r="G1038" s="35" t="str">
        <f t="shared" si="51"/>
        <v/>
      </c>
      <c r="H1038" s="7"/>
      <c r="I1038" s="7"/>
      <c r="J1038" s="7"/>
      <c r="K1038" s="7"/>
      <c r="L1038" s="7"/>
      <c r="M1038" s="11"/>
      <c r="N1038" s="18" t="str">
        <f>IF(M1038="","",VLOOKUP(M1038,Parametros_Activos_Inf!$P$2:$Q$48,2,FALSE))</f>
        <v/>
      </c>
      <c r="O1038" s="7"/>
      <c r="P1038" s="18" t="str">
        <f>IF(O1038="","",VLOOKUP(O1038,Parametros_Activos_Inf!$R$2:$S$124,2,FALSE))</f>
        <v/>
      </c>
      <c r="Q1038" s="7"/>
      <c r="R1038" s="7"/>
      <c r="S1038" s="7"/>
      <c r="T1038" s="7"/>
      <c r="U1038" s="7"/>
      <c r="V1038" s="7"/>
      <c r="W1038" s="7"/>
      <c r="X1038" s="7"/>
      <c r="Y1038" s="7"/>
      <c r="Z1038" s="7"/>
      <c r="AA1038" s="7"/>
      <c r="AB1038" s="7"/>
      <c r="AC1038" s="7"/>
      <c r="AD1038" s="36" t="str">
        <f t="shared" si="52"/>
        <v/>
      </c>
      <c r="AE1038" s="35" t="str">
        <f>IF(AD1038="","",VLOOKUP(AD1038,Parametros_Activos_Inf!$CK$2:$CL$10,2,FALSE))</f>
        <v/>
      </c>
      <c r="AF1038" s="29"/>
      <c r="AG1038" s="36" t="str">
        <f>IF(AF1038="","",VLOOKUP(AF1038,Parametros_Activos_Inf!$CP$2:$CQ$4,2,FALSE))</f>
        <v/>
      </c>
      <c r="AH1038" s="29"/>
      <c r="AI1038" s="36" t="str">
        <f>IF(AH1038="","",VLOOKUP(AH1038,Parametros_Activos_Inf!$CN$2:$CO$5,2,FALSE))</f>
        <v/>
      </c>
      <c r="AJ1038" s="154" t="str">
        <f>IF(AH1038="","",VLOOKUP(AF1038&amp;AH1038,Parametros_Activos_Inf!$CR$2:$CS$13,2,FALSE))</f>
        <v/>
      </c>
      <c r="AK1038" s="20"/>
    </row>
    <row r="1039" spans="1:37" s="9" customFormat="1" ht="14.25">
      <c r="A1039" s="35">
        <v>1036</v>
      </c>
      <c r="B1039" s="35" t="str">
        <f t="shared" si="50"/>
        <v/>
      </c>
      <c r="C1039" s="7"/>
      <c r="D1039" s="7"/>
      <c r="E1039" s="35" t="str">
        <f>IF(C1039="","",VLOOKUP(C1039,Parametros_Activos_Inf!$CV$2:$CW$6,2,FALSE))</f>
        <v/>
      </c>
      <c r="F1039" s="35" t="str">
        <f>IF(D1039="","",VLOOKUP(D1039,Parametros_Activos_Inf!$CX$2:$CY$16,2,FALSE))</f>
        <v/>
      </c>
      <c r="G1039" s="35" t="str">
        <f t="shared" si="51"/>
        <v/>
      </c>
      <c r="H1039" s="7"/>
      <c r="I1039" s="7"/>
      <c r="J1039" s="7"/>
      <c r="K1039" s="7"/>
      <c r="L1039" s="7"/>
      <c r="M1039" s="11"/>
      <c r="N1039" s="18" t="str">
        <f>IF(M1039="","",VLOOKUP(M1039,Parametros_Activos_Inf!$P$2:$Q$48,2,FALSE))</f>
        <v/>
      </c>
      <c r="O1039" s="7"/>
      <c r="P1039" s="18" t="str">
        <f>IF(O1039="","",VLOOKUP(O1039,Parametros_Activos_Inf!$R$2:$S$124,2,FALSE))</f>
        <v/>
      </c>
      <c r="Q1039" s="7"/>
      <c r="R1039" s="7"/>
      <c r="S1039" s="7"/>
      <c r="T1039" s="7"/>
      <c r="U1039" s="7"/>
      <c r="V1039" s="7"/>
      <c r="W1039" s="7"/>
      <c r="X1039" s="7"/>
      <c r="Y1039" s="7"/>
      <c r="Z1039" s="7"/>
      <c r="AA1039" s="7"/>
      <c r="AB1039" s="7"/>
      <c r="AC1039" s="7"/>
      <c r="AD1039" s="36" t="str">
        <f t="shared" si="52"/>
        <v/>
      </c>
      <c r="AE1039" s="35" t="str">
        <f>IF(AD1039="","",VLOOKUP(AD1039,Parametros_Activos_Inf!$CK$2:$CL$10,2,FALSE))</f>
        <v/>
      </c>
      <c r="AF1039" s="29"/>
      <c r="AG1039" s="36" t="str">
        <f>IF(AF1039="","",VLOOKUP(AF1039,Parametros_Activos_Inf!$CP$2:$CQ$4,2,FALSE))</f>
        <v/>
      </c>
      <c r="AH1039" s="29"/>
      <c r="AI1039" s="36" t="str">
        <f>IF(AH1039="","",VLOOKUP(AH1039,Parametros_Activos_Inf!$CN$2:$CO$5,2,FALSE))</f>
        <v/>
      </c>
      <c r="AJ1039" s="154" t="str">
        <f>IF(AH1039="","",VLOOKUP(AF1039&amp;AH1039,Parametros_Activos_Inf!$CR$2:$CS$13,2,FALSE))</f>
        <v/>
      </c>
      <c r="AK1039" s="20"/>
    </row>
    <row r="1040" spans="1:37" s="9" customFormat="1" ht="14.25">
      <c r="A1040" s="35">
        <v>1037</v>
      </c>
      <c r="B1040" s="35" t="str">
        <f t="shared" si="50"/>
        <v/>
      </c>
      <c r="C1040" s="7"/>
      <c r="D1040" s="7"/>
      <c r="E1040" s="35" t="str">
        <f>IF(C1040="","",VLOOKUP(C1040,Parametros_Activos_Inf!$CV$2:$CW$6,2,FALSE))</f>
        <v/>
      </c>
      <c r="F1040" s="35" t="str">
        <f>IF(D1040="","",VLOOKUP(D1040,Parametros_Activos_Inf!$CX$2:$CY$16,2,FALSE))</f>
        <v/>
      </c>
      <c r="G1040" s="35" t="str">
        <f t="shared" si="51"/>
        <v/>
      </c>
      <c r="H1040" s="7"/>
      <c r="I1040" s="7"/>
      <c r="J1040" s="7"/>
      <c r="K1040" s="7"/>
      <c r="L1040" s="7"/>
      <c r="M1040" s="11"/>
      <c r="N1040" s="18" t="str">
        <f>IF(M1040="","",VLOOKUP(M1040,Parametros_Activos_Inf!$P$2:$Q$48,2,FALSE))</f>
        <v/>
      </c>
      <c r="O1040" s="7"/>
      <c r="P1040" s="18" t="str">
        <f>IF(O1040="","",VLOOKUP(O1040,Parametros_Activos_Inf!$R$2:$S$124,2,FALSE))</f>
        <v/>
      </c>
      <c r="Q1040" s="7"/>
      <c r="R1040" s="7"/>
      <c r="S1040" s="7"/>
      <c r="T1040" s="7"/>
      <c r="U1040" s="7"/>
      <c r="V1040" s="7"/>
      <c r="W1040" s="7"/>
      <c r="X1040" s="7"/>
      <c r="Y1040" s="7"/>
      <c r="Z1040" s="7"/>
      <c r="AA1040" s="7"/>
      <c r="AB1040" s="7"/>
      <c r="AC1040" s="7"/>
      <c r="AD1040" s="36" t="str">
        <f t="shared" si="52"/>
        <v/>
      </c>
      <c r="AE1040" s="35" t="str">
        <f>IF(AD1040="","",VLOOKUP(AD1040,Parametros_Activos_Inf!$CK$2:$CL$10,2,FALSE))</f>
        <v/>
      </c>
      <c r="AF1040" s="29"/>
      <c r="AG1040" s="36" t="str">
        <f>IF(AF1040="","",VLOOKUP(AF1040,Parametros_Activos_Inf!$CP$2:$CQ$4,2,FALSE))</f>
        <v/>
      </c>
      <c r="AH1040" s="29"/>
      <c r="AI1040" s="36" t="str">
        <f>IF(AH1040="","",VLOOKUP(AH1040,Parametros_Activos_Inf!$CN$2:$CO$5,2,FALSE))</f>
        <v/>
      </c>
      <c r="AJ1040" s="154" t="str">
        <f>IF(AH1040="","",VLOOKUP(AF1040&amp;AH1040,Parametros_Activos_Inf!$CR$2:$CS$13,2,FALSE))</f>
        <v/>
      </c>
      <c r="AK1040" s="20"/>
    </row>
    <row r="1041" spans="1:37" s="9" customFormat="1" ht="14.25">
      <c r="A1041" s="35">
        <v>1038</v>
      </c>
      <c r="B1041" s="35" t="str">
        <f t="shared" si="50"/>
        <v/>
      </c>
      <c r="C1041" s="7"/>
      <c r="D1041" s="7"/>
      <c r="E1041" s="35" t="str">
        <f>IF(C1041="","",VLOOKUP(C1041,Parametros_Activos_Inf!$CV$2:$CW$6,2,FALSE))</f>
        <v/>
      </c>
      <c r="F1041" s="35" t="str">
        <f>IF(D1041="","",VLOOKUP(D1041,Parametros_Activos_Inf!$CX$2:$CY$16,2,FALSE))</f>
        <v/>
      </c>
      <c r="G1041" s="35" t="str">
        <f t="shared" si="51"/>
        <v/>
      </c>
      <c r="H1041" s="7"/>
      <c r="I1041" s="7"/>
      <c r="J1041" s="7"/>
      <c r="K1041" s="7"/>
      <c r="L1041" s="7"/>
      <c r="M1041" s="11"/>
      <c r="N1041" s="18" t="str">
        <f>IF(M1041="","",VLOOKUP(M1041,Parametros_Activos_Inf!$P$2:$Q$48,2,FALSE))</f>
        <v/>
      </c>
      <c r="O1041" s="7"/>
      <c r="P1041" s="18" t="str">
        <f>IF(O1041="","",VLOOKUP(O1041,Parametros_Activos_Inf!$R$2:$S$124,2,FALSE))</f>
        <v/>
      </c>
      <c r="Q1041" s="7"/>
      <c r="R1041" s="7"/>
      <c r="S1041" s="7"/>
      <c r="T1041" s="7"/>
      <c r="U1041" s="7"/>
      <c r="V1041" s="7"/>
      <c r="W1041" s="7"/>
      <c r="X1041" s="7"/>
      <c r="Y1041" s="7"/>
      <c r="Z1041" s="7"/>
      <c r="AA1041" s="7"/>
      <c r="AB1041" s="7"/>
      <c r="AC1041" s="7"/>
      <c r="AD1041" s="36" t="str">
        <f t="shared" si="52"/>
        <v/>
      </c>
      <c r="AE1041" s="35" t="str">
        <f>IF(AD1041="","",VLOOKUP(AD1041,Parametros_Activos_Inf!$CK$2:$CL$10,2,FALSE))</f>
        <v/>
      </c>
      <c r="AF1041" s="29"/>
      <c r="AG1041" s="36" t="str">
        <f>IF(AF1041="","",VLOOKUP(AF1041,Parametros_Activos_Inf!$CP$2:$CQ$4,2,FALSE))</f>
        <v/>
      </c>
      <c r="AH1041" s="29"/>
      <c r="AI1041" s="36" t="str">
        <f>IF(AH1041="","",VLOOKUP(AH1041,Parametros_Activos_Inf!$CN$2:$CO$5,2,FALSE))</f>
        <v/>
      </c>
      <c r="AJ1041" s="154" t="str">
        <f>IF(AH1041="","",VLOOKUP(AF1041&amp;AH1041,Parametros_Activos_Inf!$CR$2:$CS$13,2,FALSE))</f>
        <v/>
      </c>
      <c r="AK1041" s="20"/>
    </row>
    <row r="1042" spans="1:37" s="9" customFormat="1" ht="14.25">
      <c r="A1042" s="35">
        <v>1039</v>
      </c>
      <c r="B1042" s="35" t="str">
        <f t="shared" si="50"/>
        <v/>
      </c>
      <c r="C1042" s="7"/>
      <c r="D1042" s="7"/>
      <c r="E1042" s="35" t="str">
        <f>IF(C1042="","",VLOOKUP(C1042,Parametros_Activos_Inf!$CV$2:$CW$6,2,FALSE))</f>
        <v/>
      </c>
      <c r="F1042" s="35" t="str">
        <f>IF(D1042="","",VLOOKUP(D1042,Parametros_Activos_Inf!$CX$2:$CY$16,2,FALSE))</f>
        <v/>
      </c>
      <c r="G1042" s="35" t="str">
        <f t="shared" si="51"/>
        <v/>
      </c>
      <c r="H1042" s="7"/>
      <c r="I1042" s="7"/>
      <c r="J1042" s="7"/>
      <c r="K1042" s="7"/>
      <c r="L1042" s="7"/>
      <c r="M1042" s="11"/>
      <c r="N1042" s="18" t="str">
        <f>IF(M1042="","",VLOOKUP(M1042,Parametros_Activos_Inf!$P$2:$Q$48,2,FALSE))</f>
        <v/>
      </c>
      <c r="O1042" s="7"/>
      <c r="P1042" s="18" t="str">
        <f>IF(O1042="","",VLOOKUP(O1042,Parametros_Activos_Inf!$R$2:$S$124,2,FALSE))</f>
        <v/>
      </c>
      <c r="Q1042" s="7"/>
      <c r="R1042" s="7"/>
      <c r="S1042" s="7"/>
      <c r="T1042" s="7"/>
      <c r="U1042" s="7"/>
      <c r="V1042" s="7"/>
      <c r="W1042" s="7"/>
      <c r="X1042" s="7"/>
      <c r="Y1042" s="7"/>
      <c r="Z1042" s="7"/>
      <c r="AA1042" s="7"/>
      <c r="AB1042" s="7"/>
      <c r="AC1042" s="7"/>
      <c r="AD1042" s="36" t="str">
        <f t="shared" si="52"/>
        <v/>
      </c>
      <c r="AE1042" s="35" t="str">
        <f>IF(AD1042="","",VLOOKUP(AD1042,Parametros_Activos_Inf!$CK$2:$CL$10,2,FALSE))</f>
        <v/>
      </c>
      <c r="AF1042" s="29"/>
      <c r="AG1042" s="36" t="str">
        <f>IF(AF1042="","",VLOOKUP(AF1042,Parametros_Activos_Inf!$CP$2:$CQ$4,2,FALSE))</f>
        <v/>
      </c>
      <c r="AH1042" s="29"/>
      <c r="AI1042" s="36" t="str">
        <f>IF(AH1042="","",VLOOKUP(AH1042,Parametros_Activos_Inf!$CN$2:$CO$5,2,FALSE))</f>
        <v/>
      </c>
      <c r="AJ1042" s="154" t="str">
        <f>IF(AH1042="","",VLOOKUP(AF1042&amp;AH1042,Parametros_Activos_Inf!$CR$2:$CS$13,2,FALSE))</f>
        <v/>
      </c>
      <c r="AK1042" s="20"/>
    </row>
    <row r="1043" spans="1:37" s="9" customFormat="1" ht="14.25">
      <c r="A1043" s="35">
        <v>1040</v>
      </c>
      <c r="B1043" s="35" t="str">
        <f t="shared" si="50"/>
        <v/>
      </c>
      <c r="C1043" s="7"/>
      <c r="D1043" s="7"/>
      <c r="E1043" s="35" t="str">
        <f>IF(C1043="","",VLOOKUP(C1043,Parametros_Activos_Inf!$CV$2:$CW$6,2,FALSE))</f>
        <v/>
      </c>
      <c r="F1043" s="35" t="str">
        <f>IF(D1043="","",VLOOKUP(D1043,Parametros_Activos_Inf!$CX$2:$CY$16,2,FALSE))</f>
        <v/>
      </c>
      <c r="G1043" s="35" t="str">
        <f t="shared" si="51"/>
        <v/>
      </c>
      <c r="H1043" s="7"/>
      <c r="I1043" s="7"/>
      <c r="J1043" s="7"/>
      <c r="K1043" s="7"/>
      <c r="L1043" s="7"/>
      <c r="M1043" s="11"/>
      <c r="N1043" s="18" t="str">
        <f>IF(M1043="","",VLOOKUP(M1043,Parametros_Activos_Inf!$P$2:$Q$48,2,FALSE))</f>
        <v/>
      </c>
      <c r="O1043" s="7"/>
      <c r="P1043" s="18" t="str">
        <f>IF(O1043="","",VLOOKUP(O1043,Parametros_Activos_Inf!$R$2:$S$124,2,FALSE))</f>
        <v/>
      </c>
      <c r="Q1043" s="7"/>
      <c r="R1043" s="7"/>
      <c r="S1043" s="7"/>
      <c r="T1043" s="7"/>
      <c r="U1043" s="7"/>
      <c r="V1043" s="7"/>
      <c r="W1043" s="7"/>
      <c r="X1043" s="7"/>
      <c r="Y1043" s="7"/>
      <c r="Z1043" s="7"/>
      <c r="AA1043" s="7"/>
      <c r="AB1043" s="7"/>
      <c r="AC1043" s="7"/>
      <c r="AD1043" s="36" t="str">
        <f t="shared" si="52"/>
        <v/>
      </c>
      <c r="AE1043" s="35" t="str">
        <f>IF(AD1043="","",VLOOKUP(AD1043,Parametros_Activos_Inf!$CK$2:$CL$10,2,FALSE))</f>
        <v/>
      </c>
      <c r="AF1043" s="29"/>
      <c r="AG1043" s="36" t="str">
        <f>IF(AF1043="","",VLOOKUP(AF1043,Parametros_Activos_Inf!$CP$2:$CQ$4,2,FALSE))</f>
        <v/>
      </c>
      <c r="AH1043" s="29"/>
      <c r="AI1043" s="36" t="str">
        <f>IF(AH1043="","",VLOOKUP(AH1043,Parametros_Activos_Inf!$CN$2:$CO$5,2,FALSE))</f>
        <v/>
      </c>
      <c r="AJ1043" s="154" t="str">
        <f>IF(AH1043="","",VLOOKUP(AF1043&amp;AH1043,Parametros_Activos_Inf!$CR$2:$CS$13,2,FALSE))</f>
        <v/>
      </c>
      <c r="AK1043" s="20"/>
    </row>
    <row r="1044" spans="1:37" s="9" customFormat="1" ht="14.25">
      <c r="A1044" s="35">
        <v>1041</v>
      </c>
      <c r="B1044" s="35" t="str">
        <f t="shared" si="50"/>
        <v/>
      </c>
      <c r="C1044" s="7"/>
      <c r="D1044" s="7"/>
      <c r="E1044" s="35" t="str">
        <f>IF(C1044="","",VLOOKUP(C1044,Parametros_Activos_Inf!$CV$2:$CW$6,2,FALSE))</f>
        <v/>
      </c>
      <c r="F1044" s="35" t="str">
        <f>IF(D1044="","",VLOOKUP(D1044,Parametros_Activos_Inf!$CX$2:$CY$16,2,FALSE))</f>
        <v/>
      </c>
      <c r="G1044" s="35" t="str">
        <f t="shared" si="51"/>
        <v/>
      </c>
      <c r="H1044" s="7"/>
      <c r="I1044" s="7"/>
      <c r="J1044" s="7"/>
      <c r="K1044" s="7"/>
      <c r="L1044" s="7"/>
      <c r="M1044" s="11"/>
      <c r="N1044" s="18" t="str">
        <f>IF(M1044="","",VLOOKUP(M1044,Parametros_Activos_Inf!$P$2:$Q$48,2,FALSE))</f>
        <v/>
      </c>
      <c r="O1044" s="7"/>
      <c r="P1044" s="18" t="str">
        <f>IF(O1044="","",VLOOKUP(O1044,Parametros_Activos_Inf!$R$2:$S$124,2,FALSE))</f>
        <v/>
      </c>
      <c r="Q1044" s="7"/>
      <c r="R1044" s="7"/>
      <c r="S1044" s="7"/>
      <c r="T1044" s="7"/>
      <c r="U1044" s="7"/>
      <c r="V1044" s="7"/>
      <c r="W1044" s="7"/>
      <c r="X1044" s="7"/>
      <c r="Y1044" s="7"/>
      <c r="Z1044" s="7"/>
      <c r="AA1044" s="7"/>
      <c r="AB1044" s="7"/>
      <c r="AC1044" s="7"/>
      <c r="AD1044" s="36" t="str">
        <f t="shared" si="52"/>
        <v/>
      </c>
      <c r="AE1044" s="35" t="str">
        <f>IF(AD1044="","",VLOOKUP(AD1044,Parametros_Activos_Inf!$CK$2:$CL$10,2,FALSE))</f>
        <v/>
      </c>
      <c r="AF1044" s="29"/>
      <c r="AG1044" s="36" t="str">
        <f>IF(AF1044="","",VLOOKUP(AF1044,Parametros_Activos_Inf!$CP$2:$CQ$4,2,FALSE))</f>
        <v/>
      </c>
      <c r="AH1044" s="29"/>
      <c r="AI1044" s="36" t="str">
        <f>IF(AH1044="","",VLOOKUP(AH1044,Parametros_Activos_Inf!$CN$2:$CO$5,2,FALSE))</f>
        <v/>
      </c>
      <c r="AJ1044" s="154" t="str">
        <f>IF(AH1044="","",VLOOKUP(AF1044&amp;AH1044,Parametros_Activos_Inf!$CR$2:$CS$13,2,FALSE))</f>
        <v/>
      </c>
      <c r="AK1044" s="20"/>
    </row>
    <row r="1045" spans="1:37" s="9" customFormat="1" ht="14.25">
      <c r="A1045" s="35">
        <v>1042</v>
      </c>
      <c r="B1045" s="35" t="str">
        <f t="shared" si="50"/>
        <v/>
      </c>
      <c r="C1045" s="7"/>
      <c r="D1045" s="7"/>
      <c r="E1045" s="35" t="str">
        <f>IF(C1045="","",VLOOKUP(C1045,Parametros_Activos_Inf!$CV$2:$CW$6,2,FALSE))</f>
        <v/>
      </c>
      <c r="F1045" s="35" t="str">
        <f>IF(D1045="","",VLOOKUP(D1045,Parametros_Activos_Inf!$CX$2:$CY$16,2,FALSE))</f>
        <v/>
      </c>
      <c r="G1045" s="35" t="str">
        <f t="shared" si="51"/>
        <v/>
      </c>
      <c r="H1045" s="7"/>
      <c r="I1045" s="7"/>
      <c r="J1045" s="7"/>
      <c r="K1045" s="7"/>
      <c r="L1045" s="7"/>
      <c r="M1045" s="11"/>
      <c r="N1045" s="18" t="str">
        <f>IF(M1045="","",VLOOKUP(M1045,Parametros_Activos_Inf!$P$2:$Q$48,2,FALSE))</f>
        <v/>
      </c>
      <c r="O1045" s="7"/>
      <c r="P1045" s="18" t="str">
        <f>IF(O1045="","",VLOOKUP(O1045,Parametros_Activos_Inf!$R$2:$S$124,2,FALSE))</f>
        <v/>
      </c>
      <c r="Q1045" s="7"/>
      <c r="R1045" s="7"/>
      <c r="S1045" s="7"/>
      <c r="T1045" s="7"/>
      <c r="U1045" s="7"/>
      <c r="V1045" s="7"/>
      <c r="W1045" s="7"/>
      <c r="X1045" s="7"/>
      <c r="Y1045" s="7"/>
      <c r="Z1045" s="7"/>
      <c r="AA1045" s="7"/>
      <c r="AB1045" s="7"/>
      <c r="AC1045" s="7"/>
      <c r="AD1045" s="36" t="str">
        <f t="shared" si="52"/>
        <v/>
      </c>
      <c r="AE1045" s="35" t="str">
        <f>IF(AD1045="","",VLOOKUP(AD1045,Parametros_Activos_Inf!$CK$2:$CL$10,2,FALSE))</f>
        <v/>
      </c>
      <c r="AF1045" s="29"/>
      <c r="AG1045" s="36" t="str">
        <f>IF(AF1045="","",VLOOKUP(AF1045,Parametros_Activos_Inf!$CP$2:$CQ$4,2,FALSE))</f>
        <v/>
      </c>
      <c r="AH1045" s="29"/>
      <c r="AI1045" s="36" t="str">
        <f>IF(AH1045="","",VLOOKUP(AH1045,Parametros_Activos_Inf!$CN$2:$CO$5,2,FALSE))</f>
        <v/>
      </c>
      <c r="AJ1045" s="154" t="str">
        <f>IF(AH1045="","",VLOOKUP(AF1045&amp;AH1045,Parametros_Activos_Inf!$CR$2:$CS$13,2,FALSE))</f>
        <v/>
      </c>
      <c r="AK1045" s="20"/>
    </row>
    <row r="1046" spans="1:37" s="9" customFormat="1" ht="14.25">
      <c r="A1046" s="35">
        <v>1043</v>
      </c>
      <c r="B1046" s="35" t="str">
        <f t="shared" si="50"/>
        <v/>
      </c>
      <c r="C1046" s="7"/>
      <c r="D1046" s="7"/>
      <c r="E1046" s="35" t="str">
        <f>IF(C1046="","",VLOOKUP(C1046,Parametros_Activos_Inf!$CV$2:$CW$6,2,FALSE))</f>
        <v/>
      </c>
      <c r="F1046" s="35" t="str">
        <f>IF(D1046="","",VLOOKUP(D1046,Parametros_Activos_Inf!$CX$2:$CY$16,2,FALSE))</f>
        <v/>
      </c>
      <c r="G1046" s="35" t="str">
        <f t="shared" si="51"/>
        <v/>
      </c>
      <c r="H1046" s="7"/>
      <c r="I1046" s="7"/>
      <c r="J1046" s="7"/>
      <c r="K1046" s="7"/>
      <c r="L1046" s="7"/>
      <c r="M1046" s="11"/>
      <c r="N1046" s="18" t="str">
        <f>IF(M1046="","",VLOOKUP(M1046,Parametros_Activos_Inf!$P$2:$Q$48,2,FALSE))</f>
        <v/>
      </c>
      <c r="O1046" s="7"/>
      <c r="P1046" s="18" t="str">
        <f>IF(O1046="","",VLOOKUP(O1046,Parametros_Activos_Inf!$R$2:$S$124,2,FALSE))</f>
        <v/>
      </c>
      <c r="Q1046" s="7"/>
      <c r="R1046" s="7"/>
      <c r="S1046" s="7"/>
      <c r="T1046" s="7"/>
      <c r="U1046" s="7"/>
      <c r="V1046" s="7"/>
      <c r="W1046" s="7"/>
      <c r="X1046" s="7"/>
      <c r="Y1046" s="7"/>
      <c r="Z1046" s="7"/>
      <c r="AA1046" s="7"/>
      <c r="AB1046" s="7"/>
      <c r="AC1046" s="7"/>
      <c r="AD1046" s="36" t="str">
        <f t="shared" si="52"/>
        <v/>
      </c>
      <c r="AE1046" s="35" t="str">
        <f>IF(AD1046="","",VLOOKUP(AD1046,Parametros_Activos_Inf!$CK$2:$CL$10,2,FALSE))</f>
        <v/>
      </c>
      <c r="AF1046" s="29"/>
      <c r="AG1046" s="36" t="str">
        <f>IF(AF1046="","",VLOOKUP(AF1046,Parametros_Activos_Inf!$CP$2:$CQ$4,2,FALSE))</f>
        <v/>
      </c>
      <c r="AH1046" s="29"/>
      <c r="AI1046" s="36" t="str">
        <f>IF(AH1046="","",VLOOKUP(AH1046,Parametros_Activos_Inf!$CN$2:$CO$5,2,FALSE))</f>
        <v/>
      </c>
      <c r="AJ1046" s="154" t="str">
        <f>IF(AH1046="","",VLOOKUP(AF1046&amp;AH1046,Parametros_Activos_Inf!$CR$2:$CS$13,2,FALSE))</f>
        <v/>
      </c>
      <c r="AK1046" s="20"/>
    </row>
    <row r="1047" spans="1:37" s="9" customFormat="1" ht="14.25">
      <c r="A1047" s="35">
        <v>1044</v>
      </c>
      <c r="B1047" s="35" t="str">
        <f t="shared" si="50"/>
        <v/>
      </c>
      <c r="C1047" s="7"/>
      <c r="D1047" s="7"/>
      <c r="E1047" s="35" t="str">
        <f>IF(C1047="","",VLOOKUP(C1047,Parametros_Activos_Inf!$CV$2:$CW$6,2,FALSE))</f>
        <v/>
      </c>
      <c r="F1047" s="35" t="str">
        <f>IF(D1047="","",VLOOKUP(D1047,Parametros_Activos_Inf!$CX$2:$CY$16,2,FALSE))</f>
        <v/>
      </c>
      <c r="G1047" s="35" t="str">
        <f t="shared" si="51"/>
        <v/>
      </c>
      <c r="H1047" s="7"/>
      <c r="I1047" s="7"/>
      <c r="J1047" s="7"/>
      <c r="K1047" s="7"/>
      <c r="L1047" s="7"/>
      <c r="M1047" s="11"/>
      <c r="N1047" s="18" t="str">
        <f>IF(M1047="","",VLOOKUP(M1047,Parametros_Activos_Inf!$P$2:$Q$48,2,FALSE))</f>
        <v/>
      </c>
      <c r="O1047" s="7"/>
      <c r="P1047" s="18" t="str">
        <f>IF(O1047="","",VLOOKUP(O1047,Parametros_Activos_Inf!$R$2:$S$124,2,FALSE))</f>
        <v/>
      </c>
      <c r="Q1047" s="7"/>
      <c r="R1047" s="7"/>
      <c r="S1047" s="7"/>
      <c r="T1047" s="7"/>
      <c r="U1047" s="7"/>
      <c r="V1047" s="7"/>
      <c r="W1047" s="7"/>
      <c r="X1047" s="7"/>
      <c r="Y1047" s="7"/>
      <c r="Z1047" s="7"/>
      <c r="AA1047" s="7"/>
      <c r="AB1047" s="7"/>
      <c r="AC1047" s="7"/>
      <c r="AD1047" s="36" t="str">
        <f t="shared" si="52"/>
        <v/>
      </c>
      <c r="AE1047" s="35" t="str">
        <f>IF(AD1047="","",VLOOKUP(AD1047,Parametros_Activos_Inf!$CK$2:$CL$10,2,FALSE))</f>
        <v/>
      </c>
      <c r="AF1047" s="29"/>
      <c r="AG1047" s="36" t="str">
        <f>IF(AF1047="","",VLOOKUP(AF1047,Parametros_Activos_Inf!$CP$2:$CQ$4,2,FALSE))</f>
        <v/>
      </c>
      <c r="AH1047" s="29"/>
      <c r="AI1047" s="36" t="str">
        <f>IF(AH1047="","",VLOOKUP(AH1047,Parametros_Activos_Inf!$CN$2:$CO$5,2,FALSE))</f>
        <v/>
      </c>
      <c r="AJ1047" s="154" t="str">
        <f>IF(AH1047="","",VLOOKUP(AF1047&amp;AH1047,Parametros_Activos_Inf!$CR$2:$CS$13,2,FALSE))</f>
        <v/>
      </c>
      <c r="AK1047" s="20"/>
    </row>
    <row r="1048" spans="1:37" s="9" customFormat="1" ht="14.25">
      <c r="A1048" s="35">
        <v>1045</v>
      </c>
      <c r="B1048" s="35" t="str">
        <f t="shared" si="50"/>
        <v/>
      </c>
      <c r="C1048" s="7"/>
      <c r="D1048" s="7"/>
      <c r="E1048" s="35" t="str">
        <f>IF(C1048="","",VLOOKUP(C1048,Parametros_Activos_Inf!$CV$2:$CW$6,2,FALSE))</f>
        <v/>
      </c>
      <c r="F1048" s="35" t="str">
        <f>IF(D1048="","",VLOOKUP(D1048,Parametros_Activos_Inf!$CX$2:$CY$16,2,FALSE))</f>
        <v/>
      </c>
      <c r="G1048" s="35" t="str">
        <f t="shared" si="51"/>
        <v/>
      </c>
      <c r="H1048" s="7"/>
      <c r="I1048" s="7"/>
      <c r="J1048" s="7"/>
      <c r="K1048" s="7"/>
      <c r="L1048" s="7"/>
      <c r="M1048" s="11"/>
      <c r="N1048" s="18" t="str">
        <f>IF(M1048="","",VLOOKUP(M1048,Parametros_Activos_Inf!$P$2:$Q$48,2,FALSE))</f>
        <v/>
      </c>
      <c r="O1048" s="7"/>
      <c r="P1048" s="18" t="str">
        <f>IF(O1048="","",VLOOKUP(O1048,Parametros_Activos_Inf!$R$2:$S$124,2,FALSE))</f>
        <v/>
      </c>
      <c r="Q1048" s="7"/>
      <c r="R1048" s="7"/>
      <c r="S1048" s="7"/>
      <c r="T1048" s="7"/>
      <c r="U1048" s="7"/>
      <c r="V1048" s="7"/>
      <c r="W1048" s="7"/>
      <c r="X1048" s="7"/>
      <c r="Y1048" s="7"/>
      <c r="Z1048" s="7"/>
      <c r="AA1048" s="7"/>
      <c r="AB1048" s="7"/>
      <c r="AC1048" s="7"/>
      <c r="AD1048" s="36" t="str">
        <f t="shared" si="52"/>
        <v/>
      </c>
      <c r="AE1048" s="35" t="str">
        <f>IF(AD1048="","",VLOOKUP(AD1048,Parametros_Activos_Inf!$CK$2:$CL$10,2,FALSE))</f>
        <v/>
      </c>
      <c r="AF1048" s="29"/>
      <c r="AG1048" s="36" t="str">
        <f>IF(AF1048="","",VLOOKUP(AF1048,Parametros_Activos_Inf!$CP$2:$CQ$4,2,FALSE))</f>
        <v/>
      </c>
      <c r="AH1048" s="29"/>
      <c r="AI1048" s="36" t="str">
        <f>IF(AH1048="","",VLOOKUP(AH1048,Parametros_Activos_Inf!$CN$2:$CO$5,2,FALSE))</f>
        <v/>
      </c>
      <c r="AJ1048" s="154" t="str">
        <f>IF(AH1048="","",VLOOKUP(AF1048&amp;AH1048,Parametros_Activos_Inf!$CR$2:$CS$13,2,FALSE))</f>
        <v/>
      </c>
      <c r="AK1048" s="20"/>
    </row>
    <row r="1049" spans="1:37" s="9" customFormat="1" ht="14.25">
      <c r="A1049" s="35">
        <v>1046</v>
      </c>
      <c r="B1049" s="35" t="str">
        <f t="shared" si="50"/>
        <v/>
      </c>
      <c r="C1049" s="7"/>
      <c r="D1049" s="7"/>
      <c r="E1049" s="35" t="str">
        <f>IF(C1049="","",VLOOKUP(C1049,Parametros_Activos_Inf!$CV$2:$CW$6,2,FALSE))</f>
        <v/>
      </c>
      <c r="F1049" s="35" t="str">
        <f>IF(D1049="","",VLOOKUP(D1049,Parametros_Activos_Inf!$CX$2:$CY$16,2,FALSE))</f>
        <v/>
      </c>
      <c r="G1049" s="35" t="str">
        <f t="shared" si="51"/>
        <v/>
      </c>
      <c r="H1049" s="7"/>
      <c r="I1049" s="7"/>
      <c r="J1049" s="7"/>
      <c r="K1049" s="7"/>
      <c r="L1049" s="7"/>
      <c r="M1049" s="11"/>
      <c r="N1049" s="18" t="str">
        <f>IF(M1049="","",VLOOKUP(M1049,Parametros_Activos_Inf!$P$2:$Q$48,2,FALSE))</f>
        <v/>
      </c>
      <c r="O1049" s="7"/>
      <c r="P1049" s="18" t="str">
        <f>IF(O1049="","",VLOOKUP(O1049,Parametros_Activos_Inf!$R$2:$S$124,2,FALSE))</f>
        <v/>
      </c>
      <c r="Q1049" s="7"/>
      <c r="R1049" s="7"/>
      <c r="S1049" s="7"/>
      <c r="T1049" s="7"/>
      <c r="U1049" s="7"/>
      <c r="V1049" s="7"/>
      <c r="W1049" s="7"/>
      <c r="X1049" s="7"/>
      <c r="Y1049" s="7"/>
      <c r="Z1049" s="7"/>
      <c r="AA1049" s="7"/>
      <c r="AB1049" s="7"/>
      <c r="AC1049" s="7"/>
      <c r="AD1049" s="36" t="str">
        <f t="shared" si="52"/>
        <v/>
      </c>
      <c r="AE1049" s="35" t="str">
        <f>IF(AD1049="","",VLOOKUP(AD1049,Parametros_Activos_Inf!$CK$2:$CL$10,2,FALSE))</f>
        <v/>
      </c>
      <c r="AF1049" s="29"/>
      <c r="AG1049" s="36" t="str">
        <f>IF(AF1049="","",VLOOKUP(AF1049,Parametros_Activos_Inf!$CP$2:$CQ$4,2,FALSE))</f>
        <v/>
      </c>
      <c r="AH1049" s="29"/>
      <c r="AI1049" s="36" t="str">
        <f>IF(AH1049="","",VLOOKUP(AH1049,Parametros_Activos_Inf!$CN$2:$CO$5,2,FALSE))</f>
        <v/>
      </c>
      <c r="AJ1049" s="154" t="str">
        <f>IF(AH1049="","",VLOOKUP(AF1049&amp;AH1049,Parametros_Activos_Inf!$CR$2:$CS$13,2,FALSE))</f>
        <v/>
      </c>
      <c r="AK1049" s="20"/>
    </row>
    <row r="1050" spans="1:37" s="9" customFormat="1" ht="14.25">
      <c r="A1050" s="35">
        <v>1047</v>
      </c>
      <c r="B1050" s="35" t="str">
        <f t="shared" si="50"/>
        <v/>
      </c>
      <c r="C1050" s="7"/>
      <c r="D1050" s="7"/>
      <c r="E1050" s="35" t="str">
        <f>IF(C1050="","",VLOOKUP(C1050,Parametros_Activos_Inf!$CV$2:$CW$6,2,FALSE))</f>
        <v/>
      </c>
      <c r="F1050" s="35" t="str">
        <f>IF(D1050="","",VLOOKUP(D1050,Parametros_Activos_Inf!$CX$2:$CY$16,2,FALSE))</f>
        <v/>
      </c>
      <c r="G1050" s="35" t="str">
        <f t="shared" si="51"/>
        <v/>
      </c>
      <c r="H1050" s="7"/>
      <c r="I1050" s="7"/>
      <c r="J1050" s="7"/>
      <c r="K1050" s="7"/>
      <c r="L1050" s="7"/>
      <c r="M1050" s="11"/>
      <c r="N1050" s="18" t="str">
        <f>IF(M1050="","",VLOOKUP(M1050,Parametros_Activos_Inf!$P$2:$Q$48,2,FALSE))</f>
        <v/>
      </c>
      <c r="O1050" s="7"/>
      <c r="P1050" s="18" t="str">
        <f>IF(O1050="","",VLOOKUP(O1050,Parametros_Activos_Inf!$R$2:$S$124,2,FALSE))</f>
        <v/>
      </c>
      <c r="Q1050" s="7"/>
      <c r="R1050" s="7"/>
      <c r="S1050" s="7"/>
      <c r="T1050" s="7"/>
      <c r="U1050" s="7"/>
      <c r="V1050" s="7"/>
      <c r="W1050" s="7"/>
      <c r="X1050" s="7"/>
      <c r="Y1050" s="7"/>
      <c r="Z1050" s="7"/>
      <c r="AA1050" s="7"/>
      <c r="AB1050" s="7"/>
      <c r="AC1050" s="7"/>
      <c r="AD1050" s="36" t="str">
        <f t="shared" si="52"/>
        <v/>
      </c>
      <c r="AE1050" s="35" t="str">
        <f>IF(AD1050="","",VLOOKUP(AD1050,Parametros_Activos_Inf!$CK$2:$CL$10,2,FALSE))</f>
        <v/>
      </c>
      <c r="AF1050" s="29"/>
      <c r="AG1050" s="36" t="str">
        <f>IF(AF1050="","",VLOOKUP(AF1050,Parametros_Activos_Inf!$CP$2:$CQ$4,2,FALSE))</f>
        <v/>
      </c>
      <c r="AH1050" s="29"/>
      <c r="AI1050" s="36" t="str">
        <f>IF(AH1050="","",VLOOKUP(AH1050,Parametros_Activos_Inf!$CN$2:$CO$5,2,FALSE))</f>
        <v/>
      </c>
      <c r="AJ1050" s="154" t="str">
        <f>IF(AH1050="","",VLOOKUP(AF1050&amp;AH1050,Parametros_Activos_Inf!$CR$2:$CS$13,2,FALSE))</f>
        <v/>
      </c>
      <c r="AK1050" s="20"/>
    </row>
    <row r="1051" spans="1:37" s="9" customFormat="1" ht="14.25">
      <c r="A1051" s="35">
        <v>1048</v>
      </c>
      <c r="B1051" s="35" t="str">
        <f t="shared" si="50"/>
        <v/>
      </c>
      <c r="C1051" s="7"/>
      <c r="D1051" s="7"/>
      <c r="E1051" s="35" t="str">
        <f>IF(C1051="","",VLOOKUP(C1051,Parametros_Activos_Inf!$CV$2:$CW$6,2,FALSE))</f>
        <v/>
      </c>
      <c r="F1051" s="35" t="str">
        <f>IF(D1051="","",VLOOKUP(D1051,Parametros_Activos_Inf!$CX$2:$CY$16,2,FALSE))</f>
        <v/>
      </c>
      <c r="G1051" s="35" t="str">
        <f t="shared" si="51"/>
        <v/>
      </c>
      <c r="H1051" s="7"/>
      <c r="I1051" s="7"/>
      <c r="J1051" s="7"/>
      <c r="K1051" s="7"/>
      <c r="L1051" s="7"/>
      <c r="M1051" s="11"/>
      <c r="N1051" s="18" t="str">
        <f>IF(M1051="","",VLOOKUP(M1051,Parametros_Activos_Inf!$P$2:$Q$48,2,FALSE))</f>
        <v/>
      </c>
      <c r="O1051" s="7"/>
      <c r="P1051" s="18" t="str">
        <f>IF(O1051="","",VLOOKUP(O1051,Parametros_Activos_Inf!$R$2:$S$124,2,FALSE))</f>
        <v/>
      </c>
      <c r="Q1051" s="7"/>
      <c r="R1051" s="7"/>
      <c r="S1051" s="7"/>
      <c r="T1051" s="7"/>
      <c r="U1051" s="7"/>
      <c r="V1051" s="7"/>
      <c r="W1051" s="7"/>
      <c r="X1051" s="7"/>
      <c r="Y1051" s="7"/>
      <c r="Z1051" s="7"/>
      <c r="AA1051" s="7"/>
      <c r="AB1051" s="7"/>
      <c r="AC1051" s="7"/>
      <c r="AD1051" s="36" t="str">
        <f t="shared" si="52"/>
        <v/>
      </c>
      <c r="AE1051" s="35" t="str">
        <f>IF(AD1051="","",VLOOKUP(AD1051,Parametros_Activos_Inf!$CK$2:$CL$10,2,FALSE))</f>
        <v/>
      </c>
      <c r="AF1051" s="29"/>
      <c r="AG1051" s="36" t="str">
        <f>IF(AF1051="","",VLOOKUP(AF1051,Parametros_Activos_Inf!$CP$2:$CQ$4,2,FALSE))</f>
        <v/>
      </c>
      <c r="AH1051" s="29"/>
      <c r="AI1051" s="36" t="str">
        <f>IF(AH1051="","",VLOOKUP(AH1051,Parametros_Activos_Inf!$CN$2:$CO$5,2,FALSE))</f>
        <v/>
      </c>
      <c r="AJ1051" s="154" t="str">
        <f>IF(AH1051="","",VLOOKUP(AF1051&amp;AH1051,Parametros_Activos_Inf!$CR$2:$CS$13,2,FALSE))</f>
        <v/>
      </c>
      <c r="AK1051" s="20"/>
    </row>
    <row r="1052" spans="1:37" s="9" customFormat="1" ht="14.25">
      <c r="A1052" s="35">
        <v>1049</v>
      </c>
      <c r="B1052" s="35" t="str">
        <f t="shared" si="50"/>
        <v/>
      </c>
      <c r="C1052" s="7"/>
      <c r="D1052" s="7"/>
      <c r="E1052" s="35" t="str">
        <f>IF(C1052="","",VLOOKUP(C1052,Parametros_Activos_Inf!$CV$2:$CW$6,2,FALSE))</f>
        <v/>
      </c>
      <c r="F1052" s="35" t="str">
        <f>IF(D1052="","",VLOOKUP(D1052,Parametros_Activos_Inf!$CX$2:$CY$16,2,FALSE))</f>
        <v/>
      </c>
      <c r="G1052" s="35" t="str">
        <f t="shared" si="51"/>
        <v/>
      </c>
      <c r="H1052" s="7"/>
      <c r="I1052" s="7"/>
      <c r="J1052" s="7"/>
      <c r="K1052" s="7"/>
      <c r="L1052" s="7"/>
      <c r="M1052" s="11"/>
      <c r="N1052" s="18" t="str">
        <f>IF(M1052="","",VLOOKUP(M1052,Parametros_Activos_Inf!$P$2:$Q$48,2,FALSE))</f>
        <v/>
      </c>
      <c r="O1052" s="7"/>
      <c r="P1052" s="18" t="str">
        <f>IF(O1052="","",VLOOKUP(O1052,Parametros_Activos_Inf!$R$2:$S$124,2,FALSE))</f>
        <v/>
      </c>
      <c r="Q1052" s="7"/>
      <c r="R1052" s="7"/>
      <c r="S1052" s="7"/>
      <c r="T1052" s="7"/>
      <c r="U1052" s="7"/>
      <c r="V1052" s="7"/>
      <c r="W1052" s="7"/>
      <c r="X1052" s="7"/>
      <c r="Y1052" s="7"/>
      <c r="Z1052" s="7"/>
      <c r="AA1052" s="7"/>
      <c r="AB1052" s="7"/>
      <c r="AC1052" s="7"/>
      <c r="AD1052" s="36" t="str">
        <f t="shared" si="52"/>
        <v/>
      </c>
      <c r="AE1052" s="35" t="str">
        <f>IF(AD1052="","",VLOOKUP(AD1052,Parametros_Activos_Inf!$CK$2:$CL$10,2,FALSE))</f>
        <v/>
      </c>
      <c r="AF1052" s="29"/>
      <c r="AG1052" s="36" t="str">
        <f>IF(AF1052="","",VLOOKUP(AF1052,Parametros_Activos_Inf!$CP$2:$CQ$4,2,FALSE))</f>
        <v/>
      </c>
      <c r="AH1052" s="29"/>
      <c r="AI1052" s="36" t="str">
        <f>IF(AH1052="","",VLOOKUP(AH1052,Parametros_Activos_Inf!$CN$2:$CO$5,2,FALSE))</f>
        <v/>
      </c>
      <c r="AJ1052" s="154" t="str">
        <f>IF(AH1052="","",VLOOKUP(AF1052&amp;AH1052,Parametros_Activos_Inf!$CR$2:$CS$13,2,FALSE))</f>
        <v/>
      </c>
      <c r="AK1052" s="20"/>
    </row>
    <row r="1053" spans="1:37" s="9" customFormat="1" ht="14.25">
      <c r="A1053" s="35">
        <v>1050</v>
      </c>
      <c r="B1053" s="35" t="str">
        <f t="shared" si="50"/>
        <v/>
      </c>
      <c r="C1053" s="7"/>
      <c r="D1053" s="7"/>
      <c r="E1053" s="35" t="str">
        <f>IF(C1053="","",VLOOKUP(C1053,Parametros_Activos_Inf!$CV$2:$CW$6,2,FALSE))</f>
        <v/>
      </c>
      <c r="F1053" s="35" t="str">
        <f>IF(D1053="","",VLOOKUP(D1053,Parametros_Activos_Inf!$CX$2:$CY$16,2,FALSE))</f>
        <v/>
      </c>
      <c r="G1053" s="35" t="str">
        <f t="shared" si="51"/>
        <v/>
      </c>
      <c r="H1053" s="7"/>
      <c r="I1053" s="7"/>
      <c r="J1053" s="7"/>
      <c r="K1053" s="7"/>
      <c r="L1053" s="7"/>
      <c r="M1053" s="11"/>
      <c r="N1053" s="18" t="str">
        <f>IF(M1053="","",VLOOKUP(M1053,Parametros_Activos_Inf!$P$2:$Q$48,2,FALSE))</f>
        <v/>
      </c>
      <c r="O1053" s="7"/>
      <c r="P1053" s="18" t="str">
        <f>IF(O1053="","",VLOOKUP(O1053,Parametros_Activos_Inf!$R$2:$S$124,2,FALSE))</f>
        <v/>
      </c>
      <c r="Q1053" s="7"/>
      <c r="R1053" s="7"/>
      <c r="S1053" s="7"/>
      <c r="T1053" s="7"/>
      <c r="U1053" s="7"/>
      <c r="V1053" s="7"/>
      <c r="W1053" s="7"/>
      <c r="X1053" s="7"/>
      <c r="Y1053" s="7"/>
      <c r="Z1053" s="7"/>
      <c r="AA1053" s="7"/>
      <c r="AB1053" s="7"/>
      <c r="AC1053" s="7"/>
      <c r="AD1053" s="36" t="str">
        <f t="shared" si="52"/>
        <v/>
      </c>
      <c r="AE1053" s="35" t="str">
        <f>IF(AD1053="","",VLOOKUP(AD1053,Parametros_Activos_Inf!$CK$2:$CL$10,2,FALSE))</f>
        <v/>
      </c>
      <c r="AF1053" s="29"/>
      <c r="AG1053" s="36" t="str">
        <f>IF(AF1053="","",VLOOKUP(AF1053,Parametros_Activos_Inf!$CP$2:$CQ$4,2,FALSE))</f>
        <v/>
      </c>
      <c r="AH1053" s="29"/>
      <c r="AI1053" s="36" t="str">
        <f>IF(AH1053="","",VLOOKUP(AH1053,Parametros_Activos_Inf!$CN$2:$CO$5,2,FALSE))</f>
        <v/>
      </c>
      <c r="AJ1053" s="154" t="str">
        <f>IF(AH1053="","",VLOOKUP(AF1053&amp;AH1053,Parametros_Activos_Inf!$CR$2:$CS$13,2,FALSE))</f>
        <v/>
      </c>
      <c r="AK1053" s="20"/>
    </row>
    <row r="1054" spans="1:37" s="9" customFormat="1" ht="14.25">
      <c r="A1054" s="35">
        <v>1051</v>
      </c>
      <c r="B1054" s="35" t="str">
        <f t="shared" si="50"/>
        <v/>
      </c>
      <c r="C1054" s="7"/>
      <c r="D1054" s="7"/>
      <c r="E1054" s="35" t="str">
        <f>IF(C1054="","",VLOOKUP(C1054,Parametros_Activos_Inf!$CV$2:$CW$6,2,FALSE))</f>
        <v/>
      </c>
      <c r="F1054" s="35" t="str">
        <f>IF(D1054="","",VLOOKUP(D1054,Parametros_Activos_Inf!$CX$2:$CY$16,2,FALSE))</f>
        <v/>
      </c>
      <c r="G1054" s="35" t="str">
        <f t="shared" si="51"/>
        <v/>
      </c>
      <c r="H1054" s="7"/>
      <c r="I1054" s="7"/>
      <c r="J1054" s="7"/>
      <c r="K1054" s="7"/>
      <c r="L1054" s="7"/>
      <c r="M1054" s="11"/>
      <c r="N1054" s="18" t="str">
        <f>IF(M1054="","",VLOOKUP(M1054,Parametros_Activos_Inf!$P$2:$Q$48,2,FALSE))</f>
        <v/>
      </c>
      <c r="O1054" s="7"/>
      <c r="P1054" s="18" t="str">
        <f>IF(O1054="","",VLOOKUP(O1054,Parametros_Activos_Inf!$R$2:$S$124,2,FALSE))</f>
        <v/>
      </c>
      <c r="Q1054" s="7"/>
      <c r="R1054" s="7"/>
      <c r="S1054" s="7"/>
      <c r="T1054" s="7"/>
      <c r="U1054" s="7"/>
      <c r="V1054" s="7"/>
      <c r="W1054" s="7"/>
      <c r="X1054" s="7"/>
      <c r="Y1054" s="7"/>
      <c r="Z1054" s="7"/>
      <c r="AA1054" s="7"/>
      <c r="AB1054" s="7"/>
      <c r="AC1054" s="7"/>
      <c r="AD1054" s="36" t="str">
        <f t="shared" si="52"/>
        <v/>
      </c>
      <c r="AE1054" s="35" t="str">
        <f>IF(AD1054="","",VLOOKUP(AD1054,Parametros_Activos_Inf!$CK$2:$CL$10,2,FALSE))</f>
        <v/>
      </c>
      <c r="AF1054" s="29"/>
      <c r="AG1054" s="36" t="str">
        <f>IF(AF1054="","",VLOOKUP(AF1054,Parametros_Activos_Inf!$CP$2:$CQ$4,2,FALSE))</f>
        <v/>
      </c>
      <c r="AH1054" s="29"/>
      <c r="AI1054" s="36" t="str">
        <f>IF(AH1054="","",VLOOKUP(AH1054,Parametros_Activos_Inf!$CN$2:$CO$5,2,FALSE))</f>
        <v/>
      </c>
      <c r="AJ1054" s="154" t="str">
        <f>IF(AH1054="","",VLOOKUP(AF1054&amp;AH1054,Parametros_Activos_Inf!$CR$2:$CS$13,2,FALSE))</f>
        <v/>
      </c>
      <c r="AK1054" s="20"/>
    </row>
    <row r="1055" spans="1:37" s="9" customFormat="1" ht="14.25">
      <c r="A1055" s="35">
        <v>1052</v>
      </c>
      <c r="B1055" s="35" t="str">
        <f t="shared" si="50"/>
        <v/>
      </c>
      <c r="C1055" s="7"/>
      <c r="D1055" s="7"/>
      <c r="E1055" s="35" t="str">
        <f>IF(C1055="","",VLOOKUP(C1055,Parametros_Activos_Inf!$CV$2:$CW$6,2,FALSE))</f>
        <v/>
      </c>
      <c r="F1055" s="35" t="str">
        <f>IF(D1055="","",VLOOKUP(D1055,Parametros_Activos_Inf!$CX$2:$CY$16,2,FALSE))</f>
        <v/>
      </c>
      <c r="G1055" s="35" t="str">
        <f t="shared" si="51"/>
        <v/>
      </c>
      <c r="H1055" s="7"/>
      <c r="I1055" s="7"/>
      <c r="J1055" s="7"/>
      <c r="K1055" s="7"/>
      <c r="L1055" s="7"/>
      <c r="M1055" s="11"/>
      <c r="N1055" s="18" t="str">
        <f>IF(M1055="","",VLOOKUP(M1055,Parametros_Activos_Inf!$P$2:$Q$48,2,FALSE))</f>
        <v/>
      </c>
      <c r="O1055" s="7"/>
      <c r="P1055" s="18" t="str">
        <f>IF(O1055="","",VLOOKUP(O1055,Parametros_Activos_Inf!$R$2:$S$124,2,FALSE))</f>
        <v/>
      </c>
      <c r="Q1055" s="7"/>
      <c r="R1055" s="7"/>
      <c r="S1055" s="7"/>
      <c r="T1055" s="7"/>
      <c r="U1055" s="7"/>
      <c r="V1055" s="7"/>
      <c r="W1055" s="7"/>
      <c r="X1055" s="7"/>
      <c r="Y1055" s="7"/>
      <c r="Z1055" s="7"/>
      <c r="AA1055" s="7"/>
      <c r="AB1055" s="7"/>
      <c r="AC1055" s="7"/>
      <c r="AD1055" s="36" t="str">
        <f t="shared" si="52"/>
        <v/>
      </c>
      <c r="AE1055" s="35" t="str">
        <f>IF(AD1055="","",VLOOKUP(AD1055,Parametros_Activos_Inf!$CK$2:$CL$10,2,FALSE))</f>
        <v/>
      </c>
      <c r="AF1055" s="29"/>
      <c r="AG1055" s="36" t="str">
        <f>IF(AF1055="","",VLOOKUP(AF1055,Parametros_Activos_Inf!$CP$2:$CQ$4,2,FALSE))</f>
        <v/>
      </c>
      <c r="AH1055" s="29"/>
      <c r="AI1055" s="36" t="str">
        <f>IF(AH1055="","",VLOOKUP(AH1055,Parametros_Activos_Inf!$CN$2:$CO$5,2,FALSE))</f>
        <v/>
      </c>
      <c r="AJ1055" s="154" t="str">
        <f>IF(AH1055="","",VLOOKUP(AF1055&amp;AH1055,Parametros_Activos_Inf!$CR$2:$CS$13,2,FALSE))</f>
        <v/>
      </c>
      <c r="AK1055" s="20"/>
    </row>
    <row r="1056" spans="1:37" s="9" customFormat="1" ht="14.25">
      <c r="A1056" s="35">
        <v>1053</v>
      </c>
      <c r="B1056" s="35" t="str">
        <f t="shared" si="50"/>
        <v/>
      </c>
      <c r="C1056" s="7"/>
      <c r="D1056" s="7"/>
      <c r="E1056" s="35" t="str">
        <f>IF(C1056="","",VLOOKUP(C1056,Parametros_Activos_Inf!$CV$2:$CW$6,2,FALSE))</f>
        <v/>
      </c>
      <c r="F1056" s="35" t="str">
        <f>IF(D1056="","",VLOOKUP(D1056,Parametros_Activos_Inf!$CX$2:$CY$16,2,FALSE))</f>
        <v/>
      </c>
      <c r="G1056" s="35" t="str">
        <f t="shared" si="51"/>
        <v/>
      </c>
      <c r="H1056" s="7"/>
      <c r="I1056" s="7"/>
      <c r="J1056" s="7"/>
      <c r="K1056" s="7"/>
      <c r="L1056" s="7"/>
      <c r="M1056" s="11"/>
      <c r="N1056" s="18" t="str">
        <f>IF(M1056="","",VLOOKUP(M1056,Parametros_Activos_Inf!$P$2:$Q$48,2,FALSE))</f>
        <v/>
      </c>
      <c r="O1056" s="7"/>
      <c r="P1056" s="18" t="str">
        <f>IF(O1056="","",VLOOKUP(O1056,Parametros_Activos_Inf!$R$2:$S$124,2,FALSE))</f>
        <v/>
      </c>
      <c r="Q1056" s="7"/>
      <c r="R1056" s="7"/>
      <c r="S1056" s="7"/>
      <c r="T1056" s="7"/>
      <c r="U1056" s="7"/>
      <c r="V1056" s="7"/>
      <c r="W1056" s="7"/>
      <c r="X1056" s="7"/>
      <c r="Y1056" s="7"/>
      <c r="Z1056" s="7"/>
      <c r="AA1056" s="7"/>
      <c r="AB1056" s="7"/>
      <c r="AC1056" s="7"/>
      <c r="AD1056" s="36" t="str">
        <f t="shared" si="52"/>
        <v/>
      </c>
      <c r="AE1056" s="35" t="str">
        <f>IF(AD1056="","",VLOOKUP(AD1056,Parametros_Activos_Inf!$CK$2:$CL$10,2,FALSE))</f>
        <v/>
      </c>
      <c r="AF1056" s="29"/>
      <c r="AG1056" s="36" t="str">
        <f>IF(AF1056="","",VLOOKUP(AF1056,Parametros_Activos_Inf!$CP$2:$CQ$4,2,FALSE))</f>
        <v/>
      </c>
      <c r="AH1056" s="29"/>
      <c r="AI1056" s="36" t="str">
        <f>IF(AH1056="","",VLOOKUP(AH1056,Parametros_Activos_Inf!$CN$2:$CO$5,2,FALSE))</f>
        <v/>
      </c>
      <c r="AJ1056" s="154" t="str">
        <f>IF(AH1056="","",VLOOKUP(AF1056&amp;AH1056,Parametros_Activos_Inf!$CR$2:$CS$13,2,FALSE))</f>
        <v/>
      </c>
      <c r="AK1056" s="20"/>
    </row>
    <row r="1057" spans="1:37" s="9" customFormat="1" ht="14.25">
      <c r="A1057" s="35">
        <v>1054</v>
      </c>
      <c r="B1057" s="35" t="str">
        <f t="shared" si="50"/>
        <v/>
      </c>
      <c r="C1057" s="7"/>
      <c r="D1057" s="7"/>
      <c r="E1057" s="35" t="str">
        <f>IF(C1057="","",VLOOKUP(C1057,Parametros_Activos_Inf!$CV$2:$CW$6,2,FALSE))</f>
        <v/>
      </c>
      <c r="F1057" s="35" t="str">
        <f>IF(D1057="","",VLOOKUP(D1057,Parametros_Activos_Inf!$CX$2:$CY$16,2,FALSE))</f>
        <v/>
      </c>
      <c r="G1057" s="35" t="str">
        <f t="shared" si="51"/>
        <v/>
      </c>
      <c r="H1057" s="7"/>
      <c r="I1057" s="7"/>
      <c r="J1057" s="7"/>
      <c r="K1057" s="7"/>
      <c r="L1057" s="7"/>
      <c r="M1057" s="11"/>
      <c r="N1057" s="18" t="str">
        <f>IF(M1057="","",VLOOKUP(M1057,Parametros_Activos_Inf!$P$2:$Q$48,2,FALSE))</f>
        <v/>
      </c>
      <c r="O1057" s="7"/>
      <c r="P1057" s="18" t="str">
        <f>IF(O1057="","",VLOOKUP(O1057,Parametros_Activos_Inf!$R$2:$S$124,2,FALSE))</f>
        <v/>
      </c>
      <c r="Q1057" s="7"/>
      <c r="R1057" s="7"/>
      <c r="S1057" s="7"/>
      <c r="T1057" s="7"/>
      <c r="U1057" s="7"/>
      <c r="V1057" s="7"/>
      <c r="W1057" s="7"/>
      <c r="X1057" s="7"/>
      <c r="Y1057" s="7"/>
      <c r="Z1057" s="7"/>
      <c r="AA1057" s="7"/>
      <c r="AB1057" s="7"/>
      <c r="AC1057" s="7"/>
      <c r="AD1057" s="36" t="str">
        <f t="shared" si="52"/>
        <v/>
      </c>
      <c r="AE1057" s="35" t="str">
        <f>IF(AD1057="","",VLOOKUP(AD1057,Parametros_Activos_Inf!$CK$2:$CL$10,2,FALSE))</f>
        <v/>
      </c>
      <c r="AF1057" s="29"/>
      <c r="AG1057" s="36" t="str">
        <f>IF(AF1057="","",VLOOKUP(AF1057,Parametros_Activos_Inf!$CP$2:$CQ$4,2,FALSE))</f>
        <v/>
      </c>
      <c r="AH1057" s="29"/>
      <c r="AI1057" s="36" t="str">
        <f>IF(AH1057="","",VLOOKUP(AH1057,Parametros_Activos_Inf!$CN$2:$CO$5,2,FALSE))</f>
        <v/>
      </c>
      <c r="AJ1057" s="154" t="str">
        <f>IF(AH1057="","",VLOOKUP(AF1057&amp;AH1057,Parametros_Activos_Inf!$CR$2:$CS$13,2,FALSE))</f>
        <v/>
      </c>
      <c r="AK1057" s="20"/>
    </row>
    <row r="1058" spans="1:37" s="9" customFormat="1" ht="14.25">
      <c r="A1058" s="35">
        <v>1055</v>
      </c>
      <c r="B1058" s="35" t="str">
        <f t="shared" si="50"/>
        <v/>
      </c>
      <c r="C1058" s="7"/>
      <c r="D1058" s="7"/>
      <c r="E1058" s="35" t="str">
        <f>IF(C1058="","",VLOOKUP(C1058,Parametros_Activos_Inf!$CV$2:$CW$6,2,FALSE))</f>
        <v/>
      </c>
      <c r="F1058" s="35" t="str">
        <f>IF(D1058="","",VLOOKUP(D1058,Parametros_Activos_Inf!$CX$2:$CY$16,2,FALSE))</f>
        <v/>
      </c>
      <c r="G1058" s="35" t="str">
        <f t="shared" si="51"/>
        <v/>
      </c>
      <c r="H1058" s="7"/>
      <c r="I1058" s="7"/>
      <c r="J1058" s="7"/>
      <c r="K1058" s="7"/>
      <c r="L1058" s="7"/>
      <c r="M1058" s="11"/>
      <c r="N1058" s="18" t="str">
        <f>IF(M1058="","",VLOOKUP(M1058,Parametros_Activos_Inf!$P$2:$Q$48,2,FALSE))</f>
        <v/>
      </c>
      <c r="O1058" s="7"/>
      <c r="P1058" s="18" t="str">
        <f>IF(O1058="","",VLOOKUP(O1058,Parametros_Activos_Inf!$R$2:$S$124,2,FALSE))</f>
        <v/>
      </c>
      <c r="Q1058" s="7"/>
      <c r="R1058" s="7"/>
      <c r="S1058" s="7"/>
      <c r="T1058" s="7"/>
      <c r="U1058" s="7"/>
      <c r="V1058" s="7"/>
      <c r="W1058" s="7"/>
      <c r="X1058" s="7"/>
      <c r="Y1058" s="7"/>
      <c r="Z1058" s="7"/>
      <c r="AA1058" s="7"/>
      <c r="AB1058" s="7"/>
      <c r="AC1058" s="7"/>
      <c r="AD1058" s="36" t="str">
        <f t="shared" si="52"/>
        <v/>
      </c>
      <c r="AE1058" s="35" t="str">
        <f>IF(AD1058="","",VLOOKUP(AD1058,Parametros_Activos_Inf!$CK$2:$CL$10,2,FALSE))</f>
        <v/>
      </c>
      <c r="AF1058" s="29"/>
      <c r="AG1058" s="36" t="str">
        <f>IF(AF1058="","",VLOOKUP(AF1058,Parametros_Activos_Inf!$CP$2:$CQ$4,2,FALSE))</f>
        <v/>
      </c>
      <c r="AH1058" s="29"/>
      <c r="AI1058" s="36" t="str">
        <f>IF(AH1058="","",VLOOKUP(AH1058,Parametros_Activos_Inf!$CN$2:$CO$5,2,FALSE))</f>
        <v/>
      </c>
      <c r="AJ1058" s="154" t="str">
        <f>IF(AH1058="","",VLOOKUP(AF1058&amp;AH1058,Parametros_Activos_Inf!$CR$2:$CS$13,2,FALSE))</f>
        <v/>
      </c>
      <c r="AK1058" s="20"/>
    </row>
    <row r="1059" spans="1:37" s="9" customFormat="1" ht="14.25">
      <c r="A1059" s="35">
        <v>1056</v>
      </c>
      <c r="B1059" s="35" t="str">
        <f t="shared" si="50"/>
        <v/>
      </c>
      <c r="C1059" s="7"/>
      <c r="D1059" s="7"/>
      <c r="E1059" s="35" t="str">
        <f>IF(C1059="","",VLOOKUP(C1059,Parametros_Activos_Inf!$CV$2:$CW$6,2,FALSE))</f>
        <v/>
      </c>
      <c r="F1059" s="35" t="str">
        <f>IF(D1059="","",VLOOKUP(D1059,Parametros_Activos_Inf!$CX$2:$CY$16,2,FALSE))</f>
        <v/>
      </c>
      <c r="G1059" s="35" t="str">
        <f t="shared" si="51"/>
        <v/>
      </c>
      <c r="H1059" s="7"/>
      <c r="I1059" s="7"/>
      <c r="J1059" s="7"/>
      <c r="K1059" s="7"/>
      <c r="L1059" s="7"/>
      <c r="M1059" s="11"/>
      <c r="N1059" s="18" t="str">
        <f>IF(M1059="","",VLOOKUP(M1059,Parametros_Activos_Inf!$P$2:$Q$48,2,FALSE))</f>
        <v/>
      </c>
      <c r="O1059" s="7"/>
      <c r="P1059" s="18" t="str">
        <f>IF(O1059="","",VLOOKUP(O1059,Parametros_Activos_Inf!$R$2:$S$124,2,FALSE))</f>
        <v/>
      </c>
      <c r="Q1059" s="7"/>
      <c r="R1059" s="7"/>
      <c r="S1059" s="7"/>
      <c r="T1059" s="7"/>
      <c r="U1059" s="7"/>
      <c r="V1059" s="7"/>
      <c r="W1059" s="7"/>
      <c r="X1059" s="7"/>
      <c r="Y1059" s="7"/>
      <c r="Z1059" s="7"/>
      <c r="AA1059" s="7"/>
      <c r="AB1059" s="7"/>
      <c r="AC1059" s="7"/>
      <c r="AD1059" s="36" t="str">
        <f t="shared" si="52"/>
        <v/>
      </c>
      <c r="AE1059" s="35" t="str">
        <f>IF(AD1059="","",VLOOKUP(AD1059,Parametros_Activos_Inf!$CK$2:$CL$10,2,FALSE))</f>
        <v/>
      </c>
      <c r="AF1059" s="29"/>
      <c r="AG1059" s="36" t="str">
        <f>IF(AF1059="","",VLOOKUP(AF1059,Parametros_Activos_Inf!$CP$2:$CQ$4,2,FALSE))</f>
        <v/>
      </c>
      <c r="AH1059" s="29"/>
      <c r="AI1059" s="36" t="str">
        <f>IF(AH1059="","",VLOOKUP(AH1059,Parametros_Activos_Inf!$CN$2:$CO$5,2,FALSE))</f>
        <v/>
      </c>
      <c r="AJ1059" s="154" t="str">
        <f>IF(AH1059="","",VLOOKUP(AF1059&amp;AH1059,Parametros_Activos_Inf!$CR$2:$CS$13,2,FALSE))</f>
        <v/>
      </c>
      <c r="AK1059" s="20"/>
    </row>
    <row r="1060" spans="1:37" s="9" customFormat="1" ht="14.25">
      <c r="A1060" s="35">
        <v>1057</v>
      </c>
      <c r="B1060" s="35" t="str">
        <f t="shared" si="50"/>
        <v/>
      </c>
      <c r="C1060" s="7"/>
      <c r="D1060" s="7"/>
      <c r="E1060" s="35" t="str">
        <f>IF(C1060="","",VLOOKUP(C1060,Parametros_Activos_Inf!$CV$2:$CW$6,2,FALSE))</f>
        <v/>
      </c>
      <c r="F1060" s="35" t="str">
        <f>IF(D1060="","",VLOOKUP(D1060,Parametros_Activos_Inf!$CX$2:$CY$16,2,FALSE))</f>
        <v/>
      </c>
      <c r="G1060" s="35" t="str">
        <f t="shared" si="51"/>
        <v/>
      </c>
      <c r="H1060" s="7"/>
      <c r="I1060" s="7"/>
      <c r="J1060" s="7"/>
      <c r="K1060" s="7"/>
      <c r="L1060" s="7"/>
      <c r="M1060" s="11"/>
      <c r="N1060" s="18" t="str">
        <f>IF(M1060="","",VLOOKUP(M1060,Parametros_Activos_Inf!$P$2:$Q$48,2,FALSE))</f>
        <v/>
      </c>
      <c r="O1060" s="7"/>
      <c r="P1060" s="18" t="str">
        <f>IF(O1060="","",VLOOKUP(O1060,Parametros_Activos_Inf!$R$2:$S$124,2,FALSE))</f>
        <v/>
      </c>
      <c r="Q1060" s="7"/>
      <c r="R1060" s="7"/>
      <c r="S1060" s="7"/>
      <c r="T1060" s="7"/>
      <c r="U1060" s="7"/>
      <c r="V1060" s="7"/>
      <c r="W1060" s="7"/>
      <c r="X1060" s="7"/>
      <c r="Y1060" s="7"/>
      <c r="Z1060" s="7"/>
      <c r="AA1060" s="7"/>
      <c r="AB1060" s="7"/>
      <c r="AC1060" s="7"/>
      <c r="AD1060" s="36" t="str">
        <f t="shared" si="52"/>
        <v/>
      </c>
      <c r="AE1060" s="35" t="str">
        <f>IF(AD1060="","",VLOOKUP(AD1060,Parametros_Activos_Inf!$CK$2:$CL$10,2,FALSE))</f>
        <v/>
      </c>
      <c r="AF1060" s="29"/>
      <c r="AG1060" s="36" t="str">
        <f>IF(AF1060="","",VLOOKUP(AF1060,Parametros_Activos_Inf!$CP$2:$CQ$4,2,FALSE))</f>
        <v/>
      </c>
      <c r="AH1060" s="29"/>
      <c r="AI1060" s="36" t="str">
        <f>IF(AH1060="","",VLOOKUP(AH1060,Parametros_Activos_Inf!$CN$2:$CO$5,2,FALSE))</f>
        <v/>
      </c>
      <c r="AJ1060" s="154" t="str">
        <f>IF(AH1060="","",VLOOKUP(AF1060&amp;AH1060,Parametros_Activos_Inf!$CR$2:$CS$13,2,FALSE))</f>
        <v/>
      </c>
      <c r="AK1060" s="20"/>
    </row>
    <row r="1061" spans="1:37" s="9" customFormat="1" ht="14.25">
      <c r="A1061" s="35">
        <v>1058</v>
      </c>
      <c r="B1061" s="35" t="str">
        <f t="shared" si="50"/>
        <v/>
      </c>
      <c r="C1061" s="7"/>
      <c r="D1061" s="7"/>
      <c r="E1061" s="35" t="str">
        <f>IF(C1061="","",VLOOKUP(C1061,Parametros_Activos_Inf!$CV$2:$CW$6,2,FALSE))</f>
        <v/>
      </c>
      <c r="F1061" s="35" t="str">
        <f>IF(D1061="","",VLOOKUP(D1061,Parametros_Activos_Inf!$CX$2:$CY$16,2,FALSE))</f>
        <v/>
      </c>
      <c r="G1061" s="35" t="str">
        <f t="shared" si="51"/>
        <v/>
      </c>
      <c r="H1061" s="7"/>
      <c r="I1061" s="7"/>
      <c r="J1061" s="7"/>
      <c r="K1061" s="7"/>
      <c r="L1061" s="7"/>
      <c r="M1061" s="11"/>
      <c r="N1061" s="18" t="str">
        <f>IF(M1061="","",VLOOKUP(M1061,Parametros_Activos_Inf!$P$2:$Q$48,2,FALSE))</f>
        <v/>
      </c>
      <c r="O1061" s="7"/>
      <c r="P1061" s="18" t="str">
        <f>IF(O1061="","",VLOOKUP(O1061,Parametros_Activos_Inf!$R$2:$S$124,2,FALSE))</f>
        <v/>
      </c>
      <c r="Q1061" s="7"/>
      <c r="R1061" s="7"/>
      <c r="S1061" s="7"/>
      <c r="T1061" s="7"/>
      <c r="U1061" s="7"/>
      <c r="V1061" s="7"/>
      <c r="W1061" s="7"/>
      <c r="X1061" s="7"/>
      <c r="Y1061" s="7"/>
      <c r="Z1061" s="7"/>
      <c r="AA1061" s="7"/>
      <c r="AB1061" s="7"/>
      <c r="AC1061" s="7"/>
      <c r="AD1061" s="36" t="str">
        <f t="shared" si="52"/>
        <v/>
      </c>
      <c r="AE1061" s="35" t="str">
        <f>IF(AD1061="","",VLOOKUP(AD1061,Parametros_Activos_Inf!$CK$2:$CL$10,2,FALSE))</f>
        <v/>
      </c>
      <c r="AF1061" s="29"/>
      <c r="AG1061" s="36" t="str">
        <f>IF(AF1061="","",VLOOKUP(AF1061,Parametros_Activos_Inf!$CP$2:$CQ$4,2,FALSE))</f>
        <v/>
      </c>
      <c r="AH1061" s="29"/>
      <c r="AI1061" s="36" t="str">
        <f>IF(AH1061="","",VLOOKUP(AH1061,Parametros_Activos_Inf!$CN$2:$CO$5,2,FALSE))</f>
        <v/>
      </c>
      <c r="AJ1061" s="154" t="str">
        <f>IF(AH1061="","",VLOOKUP(AF1061&amp;AH1061,Parametros_Activos_Inf!$CR$2:$CS$13,2,FALSE))</f>
        <v/>
      </c>
      <c r="AK1061" s="20"/>
    </row>
    <row r="1062" spans="1:37" s="9" customFormat="1" ht="14.25">
      <c r="A1062" s="35">
        <v>1059</v>
      </c>
      <c r="B1062" s="35" t="str">
        <f t="shared" si="50"/>
        <v/>
      </c>
      <c r="C1062" s="7"/>
      <c r="D1062" s="7"/>
      <c r="E1062" s="35" t="str">
        <f>IF(C1062="","",VLOOKUP(C1062,Parametros_Activos_Inf!$CV$2:$CW$6,2,FALSE))</f>
        <v/>
      </c>
      <c r="F1062" s="35" t="str">
        <f>IF(D1062="","",VLOOKUP(D1062,Parametros_Activos_Inf!$CX$2:$CY$16,2,FALSE))</f>
        <v/>
      </c>
      <c r="G1062" s="35" t="str">
        <f t="shared" si="51"/>
        <v/>
      </c>
      <c r="H1062" s="7"/>
      <c r="I1062" s="7"/>
      <c r="J1062" s="7"/>
      <c r="K1062" s="7"/>
      <c r="L1062" s="7"/>
      <c r="M1062" s="11"/>
      <c r="N1062" s="18" t="str">
        <f>IF(M1062="","",VLOOKUP(M1062,Parametros_Activos_Inf!$P$2:$Q$48,2,FALSE))</f>
        <v/>
      </c>
      <c r="O1062" s="7"/>
      <c r="P1062" s="18" t="str">
        <f>IF(O1062="","",VLOOKUP(O1062,Parametros_Activos_Inf!$R$2:$S$124,2,FALSE))</f>
        <v/>
      </c>
      <c r="Q1062" s="7"/>
      <c r="R1062" s="7"/>
      <c r="S1062" s="7"/>
      <c r="T1062" s="7"/>
      <c r="U1062" s="7"/>
      <c r="V1062" s="7"/>
      <c r="W1062" s="7"/>
      <c r="X1062" s="7"/>
      <c r="Y1062" s="7"/>
      <c r="Z1062" s="7"/>
      <c r="AA1062" s="7"/>
      <c r="AB1062" s="7"/>
      <c r="AC1062" s="7"/>
      <c r="AD1062" s="36" t="str">
        <f t="shared" si="52"/>
        <v/>
      </c>
      <c r="AE1062" s="35" t="str">
        <f>IF(AD1062="","",VLOOKUP(AD1062,Parametros_Activos_Inf!$CK$2:$CL$10,2,FALSE))</f>
        <v/>
      </c>
      <c r="AF1062" s="29"/>
      <c r="AG1062" s="36" t="str">
        <f>IF(AF1062="","",VLOOKUP(AF1062,Parametros_Activos_Inf!$CP$2:$CQ$4,2,FALSE))</f>
        <v/>
      </c>
      <c r="AH1062" s="29"/>
      <c r="AI1062" s="36" t="str">
        <f>IF(AH1062="","",VLOOKUP(AH1062,Parametros_Activos_Inf!$CN$2:$CO$5,2,FALSE))</f>
        <v/>
      </c>
      <c r="AJ1062" s="154" t="str">
        <f>IF(AH1062="","",VLOOKUP(AF1062&amp;AH1062,Parametros_Activos_Inf!$CR$2:$CS$13,2,FALSE))</f>
        <v/>
      </c>
      <c r="AK1062" s="20"/>
    </row>
    <row r="1063" spans="1:37" s="9" customFormat="1" ht="14.25">
      <c r="A1063" s="35">
        <v>1060</v>
      </c>
      <c r="B1063" s="35" t="str">
        <f t="shared" si="50"/>
        <v/>
      </c>
      <c r="C1063" s="7"/>
      <c r="D1063" s="7"/>
      <c r="E1063" s="35" t="str">
        <f>IF(C1063="","",VLOOKUP(C1063,Parametros_Activos_Inf!$CV$2:$CW$6,2,FALSE))</f>
        <v/>
      </c>
      <c r="F1063" s="35" t="str">
        <f>IF(D1063="","",VLOOKUP(D1063,Parametros_Activos_Inf!$CX$2:$CY$16,2,FALSE))</f>
        <v/>
      </c>
      <c r="G1063" s="35" t="str">
        <f t="shared" si="51"/>
        <v/>
      </c>
      <c r="H1063" s="7"/>
      <c r="I1063" s="7"/>
      <c r="J1063" s="7"/>
      <c r="K1063" s="7"/>
      <c r="L1063" s="7"/>
      <c r="M1063" s="11"/>
      <c r="N1063" s="18" t="str">
        <f>IF(M1063="","",VLOOKUP(M1063,Parametros_Activos_Inf!$P$2:$Q$48,2,FALSE))</f>
        <v/>
      </c>
      <c r="O1063" s="7"/>
      <c r="P1063" s="18" t="str">
        <f>IF(O1063="","",VLOOKUP(O1063,Parametros_Activos_Inf!$R$2:$S$124,2,FALSE))</f>
        <v/>
      </c>
      <c r="Q1063" s="7"/>
      <c r="R1063" s="7"/>
      <c r="S1063" s="7"/>
      <c r="T1063" s="7"/>
      <c r="U1063" s="7"/>
      <c r="V1063" s="7"/>
      <c r="W1063" s="7"/>
      <c r="X1063" s="7"/>
      <c r="Y1063" s="7"/>
      <c r="Z1063" s="7"/>
      <c r="AA1063" s="7"/>
      <c r="AB1063" s="7"/>
      <c r="AC1063" s="7"/>
      <c r="AD1063" s="36" t="str">
        <f t="shared" si="52"/>
        <v/>
      </c>
      <c r="AE1063" s="35" t="str">
        <f>IF(AD1063="","",VLOOKUP(AD1063,Parametros_Activos_Inf!$CK$2:$CL$10,2,FALSE))</f>
        <v/>
      </c>
      <c r="AF1063" s="29"/>
      <c r="AG1063" s="36" t="str">
        <f>IF(AF1063="","",VLOOKUP(AF1063,Parametros_Activos_Inf!$CP$2:$CQ$4,2,FALSE))</f>
        <v/>
      </c>
      <c r="AH1063" s="29"/>
      <c r="AI1063" s="36" t="str">
        <f>IF(AH1063="","",VLOOKUP(AH1063,Parametros_Activos_Inf!$CN$2:$CO$5,2,FALSE))</f>
        <v/>
      </c>
      <c r="AJ1063" s="154" t="str">
        <f>IF(AH1063="","",VLOOKUP(AF1063&amp;AH1063,Parametros_Activos_Inf!$CR$2:$CS$13,2,FALSE))</f>
        <v/>
      </c>
      <c r="AK1063" s="20"/>
    </row>
    <row r="1064" spans="1:37" s="9" customFormat="1" ht="14.25">
      <c r="A1064" s="35">
        <v>1061</v>
      </c>
      <c r="B1064" s="35" t="str">
        <f t="shared" si="50"/>
        <v/>
      </c>
      <c r="C1064" s="7"/>
      <c r="D1064" s="7"/>
      <c r="E1064" s="35" t="str">
        <f>IF(C1064="","",VLOOKUP(C1064,Parametros_Activos_Inf!$CV$2:$CW$6,2,FALSE))</f>
        <v/>
      </c>
      <c r="F1064" s="35" t="str">
        <f>IF(D1064="","",VLOOKUP(D1064,Parametros_Activos_Inf!$CX$2:$CY$16,2,FALSE))</f>
        <v/>
      </c>
      <c r="G1064" s="35" t="str">
        <f t="shared" si="51"/>
        <v/>
      </c>
      <c r="H1064" s="7"/>
      <c r="I1064" s="7"/>
      <c r="J1064" s="7"/>
      <c r="K1064" s="7"/>
      <c r="L1064" s="7"/>
      <c r="M1064" s="11"/>
      <c r="N1064" s="18" t="str">
        <f>IF(M1064="","",VLOOKUP(M1064,Parametros_Activos_Inf!$P$2:$Q$48,2,FALSE))</f>
        <v/>
      </c>
      <c r="O1064" s="7"/>
      <c r="P1064" s="18" t="str">
        <f>IF(O1064="","",VLOOKUP(O1064,Parametros_Activos_Inf!$R$2:$S$124,2,FALSE))</f>
        <v/>
      </c>
      <c r="Q1064" s="7"/>
      <c r="R1064" s="7"/>
      <c r="S1064" s="7"/>
      <c r="T1064" s="7"/>
      <c r="U1064" s="7"/>
      <c r="V1064" s="7"/>
      <c r="W1064" s="7"/>
      <c r="X1064" s="7"/>
      <c r="Y1064" s="7"/>
      <c r="Z1064" s="7"/>
      <c r="AA1064" s="7"/>
      <c r="AB1064" s="7"/>
      <c r="AC1064" s="7"/>
      <c r="AD1064" s="36" t="str">
        <f t="shared" si="52"/>
        <v/>
      </c>
      <c r="AE1064" s="35" t="str">
        <f>IF(AD1064="","",VLOOKUP(AD1064,Parametros_Activos_Inf!$CK$2:$CL$10,2,FALSE))</f>
        <v/>
      </c>
      <c r="AF1064" s="29"/>
      <c r="AG1064" s="36" t="str">
        <f>IF(AF1064="","",VLOOKUP(AF1064,Parametros_Activos_Inf!$CP$2:$CQ$4,2,FALSE))</f>
        <v/>
      </c>
      <c r="AH1064" s="29"/>
      <c r="AI1064" s="36" t="str">
        <f>IF(AH1064="","",VLOOKUP(AH1064,Parametros_Activos_Inf!$CN$2:$CO$5,2,FALSE))</f>
        <v/>
      </c>
      <c r="AJ1064" s="154" t="str">
        <f>IF(AH1064="","",VLOOKUP(AF1064&amp;AH1064,Parametros_Activos_Inf!$CR$2:$CS$13,2,FALSE))</f>
        <v/>
      </c>
      <c r="AK1064" s="20"/>
    </row>
    <row r="1065" spans="1:37" s="9" customFormat="1" ht="14.25">
      <c r="A1065" s="35">
        <v>1062</v>
      </c>
      <c r="B1065" s="35" t="str">
        <f t="shared" si="50"/>
        <v/>
      </c>
      <c r="C1065" s="7"/>
      <c r="D1065" s="7"/>
      <c r="E1065" s="35" t="str">
        <f>IF(C1065="","",VLOOKUP(C1065,Parametros_Activos_Inf!$CV$2:$CW$6,2,FALSE))</f>
        <v/>
      </c>
      <c r="F1065" s="35" t="str">
        <f>IF(D1065="","",VLOOKUP(D1065,Parametros_Activos_Inf!$CX$2:$CY$16,2,FALSE))</f>
        <v/>
      </c>
      <c r="G1065" s="35" t="str">
        <f t="shared" si="51"/>
        <v/>
      </c>
      <c r="H1065" s="7"/>
      <c r="I1065" s="7"/>
      <c r="J1065" s="7"/>
      <c r="K1065" s="7"/>
      <c r="L1065" s="7"/>
      <c r="M1065" s="11"/>
      <c r="N1065" s="18" t="str">
        <f>IF(M1065="","",VLOOKUP(M1065,Parametros_Activos_Inf!$P$2:$Q$48,2,FALSE))</f>
        <v/>
      </c>
      <c r="O1065" s="7"/>
      <c r="P1065" s="18" t="str">
        <f>IF(O1065="","",VLOOKUP(O1065,Parametros_Activos_Inf!$R$2:$S$124,2,FALSE))</f>
        <v/>
      </c>
      <c r="Q1065" s="7"/>
      <c r="R1065" s="7"/>
      <c r="S1065" s="7"/>
      <c r="T1065" s="7"/>
      <c r="U1065" s="7"/>
      <c r="V1065" s="7"/>
      <c r="W1065" s="7"/>
      <c r="X1065" s="7"/>
      <c r="Y1065" s="7"/>
      <c r="Z1065" s="7"/>
      <c r="AA1065" s="7"/>
      <c r="AB1065" s="7"/>
      <c r="AC1065" s="7"/>
      <c r="AD1065" s="36" t="str">
        <f t="shared" si="52"/>
        <v/>
      </c>
      <c r="AE1065" s="35" t="str">
        <f>IF(AD1065="","",VLOOKUP(AD1065,Parametros_Activos_Inf!$CK$2:$CL$10,2,FALSE))</f>
        <v/>
      </c>
      <c r="AF1065" s="29"/>
      <c r="AG1065" s="36" t="str">
        <f>IF(AF1065="","",VLOOKUP(AF1065,Parametros_Activos_Inf!$CP$2:$CQ$4,2,FALSE))</f>
        <v/>
      </c>
      <c r="AH1065" s="29"/>
      <c r="AI1065" s="36" t="str">
        <f>IF(AH1065="","",VLOOKUP(AH1065,Parametros_Activos_Inf!$CN$2:$CO$5,2,FALSE))</f>
        <v/>
      </c>
      <c r="AJ1065" s="154" t="str">
        <f>IF(AH1065="","",VLOOKUP(AF1065&amp;AH1065,Parametros_Activos_Inf!$CR$2:$CS$13,2,FALSE))</f>
        <v/>
      </c>
      <c r="AK1065" s="20"/>
    </row>
    <row r="1066" spans="1:37" s="9" customFormat="1" ht="14.25">
      <c r="A1066" s="35">
        <v>1063</v>
      </c>
      <c r="B1066" s="35" t="str">
        <f t="shared" si="50"/>
        <v/>
      </c>
      <c r="C1066" s="7"/>
      <c r="D1066" s="7"/>
      <c r="E1066" s="35" t="str">
        <f>IF(C1066="","",VLOOKUP(C1066,Parametros_Activos_Inf!$CV$2:$CW$6,2,FALSE))</f>
        <v/>
      </c>
      <c r="F1066" s="35" t="str">
        <f>IF(D1066="","",VLOOKUP(D1066,Parametros_Activos_Inf!$CX$2:$CY$16,2,FALSE))</f>
        <v/>
      </c>
      <c r="G1066" s="35" t="str">
        <f t="shared" si="51"/>
        <v/>
      </c>
      <c r="H1066" s="7"/>
      <c r="I1066" s="7"/>
      <c r="J1066" s="7"/>
      <c r="K1066" s="7"/>
      <c r="L1066" s="7"/>
      <c r="M1066" s="11"/>
      <c r="N1066" s="18" t="str">
        <f>IF(M1066="","",VLOOKUP(M1066,Parametros_Activos_Inf!$P$2:$Q$48,2,FALSE))</f>
        <v/>
      </c>
      <c r="O1066" s="7"/>
      <c r="P1066" s="18" t="str">
        <f>IF(O1066="","",VLOOKUP(O1066,Parametros_Activos_Inf!$R$2:$S$124,2,FALSE))</f>
        <v/>
      </c>
      <c r="Q1066" s="7"/>
      <c r="R1066" s="7"/>
      <c r="S1066" s="7"/>
      <c r="T1066" s="7"/>
      <c r="U1066" s="7"/>
      <c r="V1066" s="7"/>
      <c r="W1066" s="7"/>
      <c r="X1066" s="7"/>
      <c r="Y1066" s="7"/>
      <c r="Z1066" s="7"/>
      <c r="AA1066" s="7"/>
      <c r="AB1066" s="7"/>
      <c r="AC1066" s="7"/>
      <c r="AD1066" s="36" t="str">
        <f t="shared" si="52"/>
        <v/>
      </c>
      <c r="AE1066" s="35" t="str">
        <f>IF(AD1066="","",VLOOKUP(AD1066,Parametros_Activos_Inf!$CK$2:$CL$10,2,FALSE))</f>
        <v/>
      </c>
      <c r="AF1066" s="29"/>
      <c r="AG1066" s="36" t="str">
        <f>IF(AF1066="","",VLOOKUP(AF1066,Parametros_Activos_Inf!$CP$2:$CQ$4,2,FALSE))</f>
        <v/>
      </c>
      <c r="AH1066" s="29"/>
      <c r="AI1066" s="36" t="str">
        <f>IF(AH1066="","",VLOOKUP(AH1066,Parametros_Activos_Inf!$CN$2:$CO$5,2,FALSE))</f>
        <v/>
      </c>
      <c r="AJ1066" s="154" t="str">
        <f>IF(AH1066="","",VLOOKUP(AF1066&amp;AH1066,Parametros_Activos_Inf!$CR$2:$CS$13,2,FALSE))</f>
        <v/>
      </c>
      <c r="AK1066" s="20"/>
    </row>
    <row r="1067" spans="1:37" s="9" customFormat="1" ht="14.25">
      <c r="A1067" s="35">
        <v>1064</v>
      </c>
      <c r="B1067" s="35" t="str">
        <f t="shared" si="50"/>
        <v/>
      </c>
      <c r="C1067" s="7"/>
      <c r="D1067" s="7"/>
      <c r="E1067" s="35" t="str">
        <f>IF(C1067="","",VLOOKUP(C1067,Parametros_Activos_Inf!$CV$2:$CW$6,2,FALSE))</f>
        <v/>
      </c>
      <c r="F1067" s="35" t="str">
        <f>IF(D1067="","",VLOOKUP(D1067,Parametros_Activos_Inf!$CX$2:$CY$16,2,FALSE))</f>
        <v/>
      </c>
      <c r="G1067" s="35" t="str">
        <f t="shared" si="51"/>
        <v/>
      </c>
      <c r="H1067" s="7"/>
      <c r="I1067" s="7"/>
      <c r="J1067" s="7"/>
      <c r="K1067" s="7"/>
      <c r="L1067" s="7"/>
      <c r="M1067" s="11"/>
      <c r="N1067" s="18" t="str">
        <f>IF(M1067="","",VLOOKUP(M1067,Parametros_Activos_Inf!$P$2:$Q$48,2,FALSE))</f>
        <v/>
      </c>
      <c r="O1067" s="7"/>
      <c r="P1067" s="18" t="str">
        <f>IF(O1067="","",VLOOKUP(O1067,Parametros_Activos_Inf!$R$2:$S$124,2,FALSE))</f>
        <v/>
      </c>
      <c r="Q1067" s="7"/>
      <c r="R1067" s="7"/>
      <c r="S1067" s="7"/>
      <c r="T1067" s="7"/>
      <c r="U1067" s="7"/>
      <c r="V1067" s="7"/>
      <c r="W1067" s="7"/>
      <c r="X1067" s="7"/>
      <c r="Y1067" s="7"/>
      <c r="Z1067" s="7"/>
      <c r="AA1067" s="7"/>
      <c r="AB1067" s="7"/>
      <c r="AC1067" s="7"/>
      <c r="AD1067" s="36" t="str">
        <f t="shared" si="52"/>
        <v/>
      </c>
      <c r="AE1067" s="35" t="str">
        <f>IF(AD1067="","",VLOOKUP(AD1067,Parametros_Activos_Inf!$CK$2:$CL$10,2,FALSE))</f>
        <v/>
      </c>
      <c r="AF1067" s="29"/>
      <c r="AG1067" s="36" t="str">
        <f>IF(AF1067="","",VLOOKUP(AF1067,Parametros_Activos_Inf!$CP$2:$CQ$4,2,FALSE))</f>
        <v/>
      </c>
      <c r="AH1067" s="29"/>
      <c r="AI1067" s="36" t="str">
        <f>IF(AH1067="","",VLOOKUP(AH1067,Parametros_Activos_Inf!$CN$2:$CO$5,2,FALSE))</f>
        <v/>
      </c>
      <c r="AJ1067" s="154" t="str">
        <f>IF(AH1067="","",VLOOKUP(AF1067&amp;AH1067,Parametros_Activos_Inf!$CR$2:$CS$13,2,FALSE))</f>
        <v/>
      </c>
      <c r="AK1067" s="20"/>
    </row>
    <row r="1068" spans="1:37" s="9" customFormat="1" ht="14.25">
      <c r="A1068" s="35">
        <v>1065</v>
      </c>
      <c r="B1068" s="35" t="str">
        <f t="shared" si="50"/>
        <v/>
      </c>
      <c r="C1068" s="7"/>
      <c r="D1068" s="7"/>
      <c r="E1068" s="35" t="str">
        <f>IF(C1068="","",VLOOKUP(C1068,Parametros_Activos_Inf!$CV$2:$CW$6,2,FALSE))</f>
        <v/>
      </c>
      <c r="F1068" s="35" t="str">
        <f>IF(D1068="","",VLOOKUP(D1068,Parametros_Activos_Inf!$CX$2:$CY$16,2,FALSE))</f>
        <v/>
      </c>
      <c r="G1068" s="35" t="str">
        <f t="shared" si="51"/>
        <v/>
      </c>
      <c r="H1068" s="7"/>
      <c r="I1068" s="7"/>
      <c r="J1068" s="7"/>
      <c r="K1068" s="7"/>
      <c r="L1068" s="7"/>
      <c r="M1068" s="11"/>
      <c r="N1068" s="18" t="str">
        <f>IF(M1068="","",VLOOKUP(M1068,Parametros_Activos_Inf!$P$2:$Q$48,2,FALSE))</f>
        <v/>
      </c>
      <c r="O1068" s="7"/>
      <c r="P1068" s="18" t="str">
        <f>IF(O1068="","",VLOOKUP(O1068,Parametros_Activos_Inf!$R$2:$S$124,2,FALSE))</f>
        <v/>
      </c>
      <c r="Q1068" s="7"/>
      <c r="R1068" s="7"/>
      <c r="S1068" s="7"/>
      <c r="T1068" s="7"/>
      <c r="U1068" s="7"/>
      <c r="V1068" s="7"/>
      <c r="W1068" s="7"/>
      <c r="X1068" s="7"/>
      <c r="Y1068" s="7"/>
      <c r="Z1068" s="7"/>
      <c r="AA1068" s="7"/>
      <c r="AB1068" s="7"/>
      <c r="AC1068" s="7"/>
      <c r="AD1068" s="36" t="str">
        <f t="shared" si="52"/>
        <v/>
      </c>
      <c r="AE1068" s="35" t="str">
        <f>IF(AD1068="","",VLOOKUP(AD1068,Parametros_Activos_Inf!$CK$2:$CL$10,2,FALSE))</f>
        <v/>
      </c>
      <c r="AF1068" s="29"/>
      <c r="AG1068" s="36" t="str">
        <f>IF(AF1068="","",VLOOKUP(AF1068,Parametros_Activos_Inf!$CP$2:$CQ$4,2,FALSE))</f>
        <v/>
      </c>
      <c r="AH1068" s="29"/>
      <c r="AI1068" s="36" t="str">
        <f>IF(AH1068="","",VLOOKUP(AH1068,Parametros_Activos_Inf!$CN$2:$CO$5,2,FALSE))</f>
        <v/>
      </c>
      <c r="AJ1068" s="154" t="str">
        <f>IF(AH1068="","",VLOOKUP(AF1068&amp;AH1068,Parametros_Activos_Inf!$CR$2:$CS$13,2,FALSE))</f>
        <v/>
      </c>
      <c r="AK1068" s="20"/>
    </row>
    <row r="1069" spans="1:37" s="9" customFormat="1" ht="14.25">
      <c r="A1069" s="35">
        <v>1066</v>
      </c>
      <c r="B1069" s="35" t="str">
        <f t="shared" si="50"/>
        <v/>
      </c>
      <c r="C1069" s="7"/>
      <c r="D1069" s="7"/>
      <c r="E1069" s="35" t="str">
        <f>IF(C1069="","",VLOOKUP(C1069,Parametros_Activos_Inf!$CV$2:$CW$6,2,FALSE))</f>
        <v/>
      </c>
      <c r="F1069" s="35" t="str">
        <f>IF(D1069="","",VLOOKUP(D1069,Parametros_Activos_Inf!$CX$2:$CY$16,2,FALSE))</f>
        <v/>
      </c>
      <c r="G1069" s="35" t="str">
        <f t="shared" si="51"/>
        <v/>
      </c>
      <c r="H1069" s="7"/>
      <c r="I1069" s="7"/>
      <c r="J1069" s="7"/>
      <c r="K1069" s="7"/>
      <c r="L1069" s="7"/>
      <c r="M1069" s="11"/>
      <c r="N1069" s="18" t="str">
        <f>IF(M1069="","",VLOOKUP(M1069,Parametros_Activos_Inf!$P$2:$Q$48,2,FALSE))</f>
        <v/>
      </c>
      <c r="O1069" s="7"/>
      <c r="P1069" s="18" t="str">
        <f>IF(O1069="","",VLOOKUP(O1069,Parametros_Activos_Inf!$R$2:$S$124,2,FALSE))</f>
        <v/>
      </c>
      <c r="Q1069" s="7"/>
      <c r="R1069" s="7"/>
      <c r="S1069" s="7"/>
      <c r="T1069" s="7"/>
      <c r="U1069" s="7"/>
      <c r="V1069" s="7"/>
      <c r="W1069" s="7"/>
      <c r="X1069" s="7"/>
      <c r="Y1069" s="7"/>
      <c r="Z1069" s="7"/>
      <c r="AA1069" s="7"/>
      <c r="AB1069" s="7"/>
      <c r="AC1069" s="7"/>
      <c r="AD1069" s="36" t="str">
        <f t="shared" si="52"/>
        <v/>
      </c>
      <c r="AE1069" s="35" t="str">
        <f>IF(AD1069="","",VLOOKUP(AD1069,Parametros_Activos_Inf!$CK$2:$CL$10,2,FALSE))</f>
        <v/>
      </c>
      <c r="AF1069" s="29"/>
      <c r="AG1069" s="36" t="str">
        <f>IF(AF1069="","",VLOOKUP(AF1069,Parametros_Activos_Inf!$CP$2:$CQ$4,2,FALSE))</f>
        <v/>
      </c>
      <c r="AH1069" s="29"/>
      <c r="AI1069" s="36" t="str">
        <f>IF(AH1069="","",VLOOKUP(AH1069,Parametros_Activos_Inf!$CN$2:$CO$5,2,FALSE))</f>
        <v/>
      </c>
      <c r="AJ1069" s="154" t="str">
        <f>IF(AH1069="","",VLOOKUP(AF1069&amp;AH1069,Parametros_Activos_Inf!$CR$2:$CS$13,2,FALSE))</f>
        <v/>
      </c>
      <c r="AK1069" s="20"/>
    </row>
    <row r="1070" spans="1:37" s="9" customFormat="1" ht="14.25">
      <c r="A1070" s="35">
        <v>1067</v>
      </c>
      <c r="B1070" s="35" t="str">
        <f t="shared" si="50"/>
        <v/>
      </c>
      <c r="C1070" s="7"/>
      <c r="D1070" s="7"/>
      <c r="E1070" s="35" t="str">
        <f>IF(C1070="","",VLOOKUP(C1070,Parametros_Activos_Inf!$CV$2:$CW$6,2,FALSE))</f>
        <v/>
      </c>
      <c r="F1070" s="35" t="str">
        <f>IF(D1070="","",VLOOKUP(D1070,Parametros_Activos_Inf!$CX$2:$CY$16,2,FALSE))</f>
        <v/>
      </c>
      <c r="G1070" s="35" t="str">
        <f t="shared" si="51"/>
        <v/>
      </c>
      <c r="H1070" s="7"/>
      <c r="I1070" s="7"/>
      <c r="J1070" s="7"/>
      <c r="K1070" s="7"/>
      <c r="L1070" s="7"/>
      <c r="M1070" s="11"/>
      <c r="N1070" s="18" t="str">
        <f>IF(M1070="","",VLOOKUP(M1070,Parametros_Activos_Inf!$P$2:$Q$48,2,FALSE))</f>
        <v/>
      </c>
      <c r="O1070" s="7"/>
      <c r="P1070" s="18" t="str">
        <f>IF(O1070="","",VLOOKUP(O1070,Parametros_Activos_Inf!$R$2:$S$124,2,FALSE))</f>
        <v/>
      </c>
      <c r="Q1070" s="7"/>
      <c r="R1070" s="7"/>
      <c r="S1070" s="7"/>
      <c r="T1070" s="7"/>
      <c r="U1070" s="7"/>
      <c r="V1070" s="7"/>
      <c r="W1070" s="7"/>
      <c r="X1070" s="7"/>
      <c r="Y1070" s="7"/>
      <c r="Z1070" s="7"/>
      <c r="AA1070" s="7"/>
      <c r="AB1070" s="7"/>
      <c r="AC1070" s="7"/>
      <c r="AD1070" s="36" t="str">
        <f t="shared" si="52"/>
        <v/>
      </c>
      <c r="AE1070" s="35" t="str">
        <f>IF(AD1070="","",VLOOKUP(AD1070,Parametros_Activos_Inf!$CK$2:$CL$10,2,FALSE))</f>
        <v/>
      </c>
      <c r="AF1070" s="29"/>
      <c r="AG1070" s="36" t="str">
        <f>IF(AF1070="","",VLOOKUP(AF1070,Parametros_Activos_Inf!$CP$2:$CQ$4,2,FALSE))</f>
        <v/>
      </c>
      <c r="AH1070" s="29"/>
      <c r="AI1070" s="36" t="str">
        <f>IF(AH1070="","",VLOOKUP(AH1070,Parametros_Activos_Inf!$CN$2:$CO$5,2,FALSE))</f>
        <v/>
      </c>
      <c r="AJ1070" s="154" t="str">
        <f>IF(AH1070="","",VLOOKUP(AF1070&amp;AH1070,Parametros_Activos_Inf!$CR$2:$CS$13,2,FALSE))</f>
        <v/>
      </c>
      <c r="AK1070" s="20"/>
    </row>
    <row r="1071" spans="1:37" s="9" customFormat="1" ht="14.25">
      <c r="A1071" s="35">
        <v>1068</v>
      </c>
      <c r="B1071" s="35" t="str">
        <f t="shared" si="50"/>
        <v/>
      </c>
      <c r="C1071" s="7"/>
      <c r="D1071" s="7"/>
      <c r="E1071" s="35" t="str">
        <f>IF(C1071="","",VLOOKUP(C1071,Parametros_Activos_Inf!$CV$2:$CW$6,2,FALSE))</f>
        <v/>
      </c>
      <c r="F1071" s="35" t="str">
        <f>IF(D1071="","",VLOOKUP(D1071,Parametros_Activos_Inf!$CX$2:$CY$16,2,FALSE))</f>
        <v/>
      </c>
      <c r="G1071" s="35" t="str">
        <f t="shared" si="51"/>
        <v/>
      </c>
      <c r="H1071" s="7"/>
      <c r="I1071" s="7"/>
      <c r="J1071" s="7"/>
      <c r="K1071" s="7"/>
      <c r="L1071" s="7"/>
      <c r="M1071" s="11"/>
      <c r="N1071" s="18" t="str">
        <f>IF(M1071="","",VLOOKUP(M1071,Parametros_Activos_Inf!$P$2:$Q$48,2,FALSE))</f>
        <v/>
      </c>
      <c r="O1071" s="7"/>
      <c r="P1071" s="18" t="str">
        <f>IF(O1071="","",VLOOKUP(O1071,Parametros_Activos_Inf!$R$2:$S$124,2,FALSE))</f>
        <v/>
      </c>
      <c r="Q1071" s="7"/>
      <c r="R1071" s="7"/>
      <c r="S1071" s="7"/>
      <c r="T1071" s="7"/>
      <c r="U1071" s="7"/>
      <c r="V1071" s="7"/>
      <c r="W1071" s="7"/>
      <c r="X1071" s="7"/>
      <c r="Y1071" s="7"/>
      <c r="Z1071" s="7"/>
      <c r="AA1071" s="7"/>
      <c r="AB1071" s="7"/>
      <c r="AC1071" s="7"/>
      <c r="AD1071" s="36" t="str">
        <f t="shared" si="52"/>
        <v/>
      </c>
      <c r="AE1071" s="35" t="str">
        <f>IF(AD1071="","",VLOOKUP(AD1071,Parametros_Activos_Inf!$CK$2:$CL$10,2,FALSE))</f>
        <v/>
      </c>
      <c r="AF1071" s="29"/>
      <c r="AG1071" s="36" t="str">
        <f>IF(AF1071="","",VLOOKUP(AF1071,Parametros_Activos_Inf!$CP$2:$CQ$4,2,FALSE))</f>
        <v/>
      </c>
      <c r="AH1071" s="29"/>
      <c r="AI1071" s="36" t="str">
        <f>IF(AH1071="","",VLOOKUP(AH1071,Parametros_Activos_Inf!$CN$2:$CO$5,2,FALSE))</f>
        <v/>
      </c>
      <c r="AJ1071" s="154" t="str">
        <f>IF(AH1071="","",VLOOKUP(AF1071&amp;AH1071,Parametros_Activos_Inf!$CR$2:$CS$13,2,FALSE))</f>
        <v/>
      </c>
      <c r="AK1071" s="20"/>
    </row>
    <row r="1072" spans="1:37" s="9" customFormat="1" ht="14.25">
      <c r="A1072" s="35">
        <v>1069</v>
      </c>
      <c r="B1072" s="35" t="str">
        <f t="shared" si="50"/>
        <v/>
      </c>
      <c r="C1072" s="7"/>
      <c r="D1072" s="7"/>
      <c r="E1072" s="35" t="str">
        <f>IF(C1072="","",VLOOKUP(C1072,Parametros_Activos_Inf!$CV$2:$CW$6,2,FALSE))</f>
        <v/>
      </c>
      <c r="F1072" s="35" t="str">
        <f>IF(D1072="","",VLOOKUP(D1072,Parametros_Activos_Inf!$CX$2:$CY$16,2,FALSE))</f>
        <v/>
      </c>
      <c r="G1072" s="35" t="str">
        <f t="shared" si="51"/>
        <v/>
      </c>
      <c r="H1072" s="7"/>
      <c r="I1072" s="7"/>
      <c r="J1072" s="7"/>
      <c r="K1072" s="7"/>
      <c r="L1072" s="7"/>
      <c r="M1072" s="11"/>
      <c r="N1072" s="18" t="str">
        <f>IF(M1072="","",VLOOKUP(M1072,Parametros_Activos_Inf!$P$2:$Q$48,2,FALSE))</f>
        <v/>
      </c>
      <c r="O1072" s="7"/>
      <c r="P1072" s="18" t="str">
        <f>IF(O1072="","",VLOOKUP(O1072,Parametros_Activos_Inf!$R$2:$S$124,2,FALSE))</f>
        <v/>
      </c>
      <c r="Q1072" s="7"/>
      <c r="R1072" s="7"/>
      <c r="S1072" s="7"/>
      <c r="T1072" s="7"/>
      <c r="U1072" s="7"/>
      <c r="V1072" s="7"/>
      <c r="W1072" s="7"/>
      <c r="X1072" s="7"/>
      <c r="Y1072" s="7"/>
      <c r="Z1072" s="7"/>
      <c r="AA1072" s="7"/>
      <c r="AB1072" s="7"/>
      <c r="AC1072" s="7"/>
      <c r="AD1072" s="36" t="str">
        <f t="shared" si="52"/>
        <v/>
      </c>
      <c r="AE1072" s="35" t="str">
        <f>IF(AD1072="","",VLOOKUP(AD1072,Parametros_Activos_Inf!$CK$2:$CL$10,2,FALSE))</f>
        <v/>
      </c>
      <c r="AF1072" s="29"/>
      <c r="AG1072" s="36" t="str">
        <f>IF(AF1072="","",VLOOKUP(AF1072,Parametros_Activos_Inf!$CP$2:$CQ$4,2,FALSE))</f>
        <v/>
      </c>
      <c r="AH1072" s="29"/>
      <c r="AI1072" s="36" t="str">
        <f>IF(AH1072="","",VLOOKUP(AH1072,Parametros_Activos_Inf!$CN$2:$CO$5,2,FALSE))</f>
        <v/>
      </c>
      <c r="AJ1072" s="154" t="str">
        <f>IF(AH1072="","",VLOOKUP(AF1072&amp;AH1072,Parametros_Activos_Inf!$CR$2:$CS$13,2,FALSE))</f>
        <v/>
      </c>
      <c r="AK1072" s="20"/>
    </row>
    <row r="1073" spans="1:37" s="9" customFormat="1" ht="14.25">
      <c r="A1073" s="35">
        <v>1070</v>
      </c>
      <c r="B1073" s="35" t="str">
        <f t="shared" si="50"/>
        <v/>
      </c>
      <c r="C1073" s="7"/>
      <c r="D1073" s="7"/>
      <c r="E1073" s="35" t="str">
        <f>IF(C1073="","",VLOOKUP(C1073,Parametros_Activos_Inf!$CV$2:$CW$6,2,FALSE))</f>
        <v/>
      </c>
      <c r="F1073" s="35" t="str">
        <f>IF(D1073="","",VLOOKUP(D1073,Parametros_Activos_Inf!$CX$2:$CY$16,2,FALSE))</f>
        <v/>
      </c>
      <c r="G1073" s="35" t="str">
        <f t="shared" si="51"/>
        <v/>
      </c>
      <c r="H1073" s="7"/>
      <c r="I1073" s="7"/>
      <c r="J1073" s="7"/>
      <c r="K1073" s="7"/>
      <c r="L1073" s="7"/>
      <c r="M1073" s="11"/>
      <c r="N1073" s="18" t="str">
        <f>IF(M1073="","",VLOOKUP(M1073,Parametros_Activos_Inf!$P$2:$Q$48,2,FALSE))</f>
        <v/>
      </c>
      <c r="O1073" s="7"/>
      <c r="P1073" s="18" t="str">
        <f>IF(O1073="","",VLOOKUP(O1073,Parametros_Activos_Inf!$R$2:$S$124,2,FALSE))</f>
        <v/>
      </c>
      <c r="Q1073" s="7"/>
      <c r="R1073" s="7"/>
      <c r="S1073" s="7"/>
      <c r="T1073" s="7"/>
      <c r="U1073" s="7"/>
      <c r="V1073" s="7"/>
      <c r="W1073" s="7"/>
      <c r="X1073" s="7"/>
      <c r="Y1073" s="7"/>
      <c r="Z1073" s="7"/>
      <c r="AA1073" s="7"/>
      <c r="AB1073" s="7"/>
      <c r="AC1073" s="7"/>
      <c r="AD1073" s="36" t="str">
        <f t="shared" si="52"/>
        <v/>
      </c>
      <c r="AE1073" s="35" t="str">
        <f>IF(AD1073="","",VLOOKUP(AD1073,Parametros_Activos_Inf!$CK$2:$CL$10,2,FALSE))</f>
        <v/>
      </c>
      <c r="AF1073" s="29"/>
      <c r="AG1073" s="36" t="str">
        <f>IF(AF1073="","",VLOOKUP(AF1073,Parametros_Activos_Inf!$CP$2:$CQ$4,2,FALSE))</f>
        <v/>
      </c>
      <c r="AH1073" s="29"/>
      <c r="AI1073" s="36" t="str">
        <f>IF(AH1073="","",VLOOKUP(AH1073,Parametros_Activos_Inf!$CN$2:$CO$5,2,FALSE))</f>
        <v/>
      </c>
      <c r="AJ1073" s="154" t="str">
        <f>IF(AH1073="","",VLOOKUP(AF1073&amp;AH1073,Parametros_Activos_Inf!$CR$2:$CS$13,2,FALSE))</f>
        <v/>
      </c>
      <c r="AK1073" s="20"/>
    </row>
    <row r="1074" spans="1:37" s="9" customFormat="1" ht="14.25">
      <c r="A1074" s="35">
        <v>1071</v>
      </c>
      <c r="B1074" s="35" t="str">
        <f t="shared" si="50"/>
        <v/>
      </c>
      <c r="C1074" s="7"/>
      <c r="D1074" s="7"/>
      <c r="E1074" s="35" t="str">
        <f>IF(C1074="","",VLOOKUP(C1074,Parametros_Activos_Inf!$CV$2:$CW$6,2,FALSE))</f>
        <v/>
      </c>
      <c r="F1074" s="35" t="str">
        <f>IF(D1074="","",VLOOKUP(D1074,Parametros_Activos_Inf!$CX$2:$CY$16,2,FALSE))</f>
        <v/>
      </c>
      <c r="G1074" s="35" t="str">
        <f t="shared" si="51"/>
        <v/>
      </c>
      <c r="H1074" s="7"/>
      <c r="I1074" s="7"/>
      <c r="J1074" s="7"/>
      <c r="K1074" s="7"/>
      <c r="L1074" s="7"/>
      <c r="M1074" s="11"/>
      <c r="N1074" s="18" t="str">
        <f>IF(M1074="","",VLOOKUP(M1074,Parametros_Activos_Inf!$P$2:$Q$48,2,FALSE))</f>
        <v/>
      </c>
      <c r="O1074" s="7"/>
      <c r="P1074" s="18" t="str">
        <f>IF(O1074="","",VLOOKUP(O1074,Parametros_Activos_Inf!$R$2:$S$124,2,FALSE))</f>
        <v/>
      </c>
      <c r="Q1074" s="7"/>
      <c r="R1074" s="7"/>
      <c r="S1074" s="7"/>
      <c r="T1074" s="7"/>
      <c r="U1074" s="7"/>
      <c r="V1074" s="7"/>
      <c r="W1074" s="7"/>
      <c r="X1074" s="7"/>
      <c r="Y1074" s="7"/>
      <c r="Z1074" s="7"/>
      <c r="AA1074" s="7"/>
      <c r="AB1074" s="7"/>
      <c r="AC1074" s="7"/>
      <c r="AD1074" s="36" t="str">
        <f t="shared" si="52"/>
        <v/>
      </c>
      <c r="AE1074" s="35" t="str">
        <f>IF(AD1074="","",VLOOKUP(AD1074,Parametros_Activos_Inf!$CK$2:$CL$10,2,FALSE))</f>
        <v/>
      </c>
      <c r="AF1074" s="29"/>
      <c r="AG1074" s="36" t="str">
        <f>IF(AF1074="","",VLOOKUP(AF1074,Parametros_Activos_Inf!$CP$2:$CQ$4,2,FALSE))</f>
        <v/>
      </c>
      <c r="AH1074" s="29"/>
      <c r="AI1074" s="36" t="str">
        <f>IF(AH1074="","",VLOOKUP(AH1074,Parametros_Activos_Inf!$CN$2:$CO$5,2,FALSE))</f>
        <v/>
      </c>
      <c r="AJ1074" s="154" t="str">
        <f>IF(AH1074="","",VLOOKUP(AF1074&amp;AH1074,Parametros_Activos_Inf!$CR$2:$CS$13,2,FALSE))</f>
        <v/>
      </c>
      <c r="AK1074" s="20"/>
    </row>
    <row r="1075" spans="1:37" s="9" customFormat="1" ht="14.25">
      <c r="A1075" s="35">
        <v>1072</v>
      </c>
      <c r="B1075" s="35" t="str">
        <f t="shared" si="50"/>
        <v/>
      </c>
      <c r="C1075" s="7"/>
      <c r="D1075" s="7"/>
      <c r="E1075" s="35" t="str">
        <f>IF(C1075="","",VLOOKUP(C1075,Parametros_Activos_Inf!$CV$2:$CW$6,2,FALSE))</f>
        <v/>
      </c>
      <c r="F1075" s="35" t="str">
        <f>IF(D1075="","",VLOOKUP(D1075,Parametros_Activos_Inf!$CX$2:$CY$16,2,FALSE))</f>
        <v/>
      </c>
      <c r="G1075" s="35" t="str">
        <f t="shared" si="51"/>
        <v/>
      </c>
      <c r="H1075" s="7"/>
      <c r="I1075" s="7"/>
      <c r="J1075" s="7"/>
      <c r="K1075" s="7"/>
      <c r="L1075" s="7"/>
      <c r="M1075" s="11"/>
      <c r="N1075" s="18" t="str">
        <f>IF(M1075="","",VLOOKUP(M1075,Parametros_Activos_Inf!$P$2:$Q$48,2,FALSE))</f>
        <v/>
      </c>
      <c r="O1075" s="7"/>
      <c r="P1075" s="18" t="str">
        <f>IF(O1075="","",VLOOKUP(O1075,Parametros_Activos_Inf!$R$2:$S$124,2,FALSE))</f>
        <v/>
      </c>
      <c r="Q1075" s="7"/>
      <c r="R1075" s="7"/>
      <c r="S1075" s="7"/>
      <c r="T1075" s="7"/>
      <c r="U1075" s="7"/>
      <c r="V1075" s="7"/>
      <c r="W1075" s="7"/>
      <c r="X1075" s="7"/>
      <c r="Y1075" s="7"/>
      <c r="Z1075" s="7"/>
      <c r="AA1075" s="7"/>
      <c r="AB1075" s="7"/>
      <c r="AC1075" s="7"/>
      <c r="AD1075" s="36" t="str">
        <f t="shared" si="52"/>
        <v/>
      </c>
      <c r="AE1075" s="35" t="str">
        <f>IF(AD1075="","",VLOOKUP(AD1075,Parametros_Activos_Inf!$CK$2:$CL$10,2,FALSE))</f>
        <v/>
      </c>
      <c r="AF1075" s="29"/>
      <c r="AG1075" s="36" t="str">
        <f>IF(AF1075="","",VLOOKUP(AF1075,Parametros_Activos_Inf!$CP$2:$CQ$4,2,FALSE))</f>
        <v/>
      </c>
      <c r="AH1075" s="29"/>
      <c r="AI1075" s="36" t="str">
        <f>IF(AH1075="","",VLOOKUP(AH1075,Parametros_Activos_Inf!$CN$2:$CO$5,2,FALSE))</f>
        <v/>
      </c>
      <c r="AJ1075" s="154" t="str">
        <f>IF(AH1075="","",VLOOKUP(AF1075&amp;AH1075,Parametros_Activos_Inf!$CR$2:$CS$13,2,FALSE))</f>
        <v/>
      </c>
      <c r="AK1075" s="20"/>
    </row>
    <row r="1076" spans="1:37" s="9" customFormat="1" ht="14.25">
      <c r="A1076" s="35">
        <v>1073</v>
      </c>
      <c r="B1076" s="35" t="str">
        <f t="shared" si="50"/>
        <v/>
      </c>
      <c r="C1076" s="7"/>
      <c r="D1076" s="7"/>
      <c r="E1076" s="35" t="str">
        <f>IF(C1076="","",VLOOKUP(C1076,Parametros_Activos_Inf!$CV$2:$CW$6,2,FALSE))</f>
        <v/>
      </c>
      <c r="F1076" s="35" t="str">
        <f>IF(D1076="","",VLOOKUP(D1076,Parametros_Activos_Inf!$CX$2:$CY$16,2,FALSE))</f>
        <v/>
      </c>
      <c r="G1076" s="35" t="str">
        <f t="shared" si="51"/>
        <v/>
      </c>
      <c r="H1076" s="7"/>
      <c r="I1076" s="7"/>
      <c r="J1076" s="7"/>
      <c r="K1076" s="7"/>
      <c r="L1076" s="7"/>
      <c r="M1076" s="11"/>
      <c r="N1076" s="18" t="str">
        <f>IF(M1076="","",VLOOKUP(M1076,Parametros_Activos_Inf!$P$2:$Q$48,2,FALSE))</f>
        <v/>
      </c>
      <c r="O1076" s="7"/>
      <c r="P1076" s="18" t="str">
        <f>IF(O1076="","",VLOOKUP(O1076,Parametros_Activos_Inf!$R$2:$S$124,2,FALSE))</f>
        <v/>
      </c>
      <c r="Q1076" s="7"/>
      <c r="R1076" s="7"/>
      <c r="S1076" s="7"/>
      <c r="T1076" s="7"/>
      <c r="U1076" s="7"/>
      <c r="V1076" s="7"/>
      <c r="W1076" s="7"/>
      <c r="X1076" s="7"/>
      <c r="Y1076" s="7"/>
      <c r="Z1076" s="7"/>
      <c r="AA1076" s="7"/>
      <c r="AB1076" s="7"/>
      <c r="AC1076" s="7"/>
      <c r="AD1076" s="36" t="str">
        <f t="shared" si="52"/>
        <v/>
      </c>
      <c r="AE1076" s="35" t="str">
        <f>IF(AD1076="","",VLOOKUP(AD1076,Parametros_Activos_Inf!$CK$2:$CL$10,2,FALSE))</f>
        <v/>
      </c>
      <c r="AF1076" s="29"/>
      <c r="AG1076" s="36" t="str">
        <f>IF(AF1076="","",VLOOKUP(AF1076,Parametros_Activos_Inf!$CP$2:$CQ$4,2,FALSE))</f>
        <v/>
      </c>
      <c r="AH1076" s="29"/>
      <c r="AI1076" s="36" t="str">
        <f>IF(AH1076="","",VLOOKUP(AH1076,Parametros_Activos_Inf!$CN$2:$CO$5,2,FALSE))</f>
        <v/>
      </c>
      <c r="AJ1076" s="154" t="str">
        <f>IF(AH1076="","",VLOOKUP(AF1076&amp;AH1076,Parametros_Activos_Inf!$CR$2:$CS$13,2,FALSE))</f>
        <v/>
      </c>
      <c r="AK1076" s="20"/>
    </row>
    <row r="1077" spans="1:37" s="9" customFormat="1" ht="14.25">
      <c r="A1077" s="35">
        <v>1074</v>
      </c>
      <c r="B1077" s="35" t="str">
        <f t="shared" si="50"/>
        <v/>
      </c>
      <c r="C1077" s="7"/>
      <c r="D1077" s="7"/>
      <c r="E1077" s="35" t="str">
        <f>IF(C1077="","",VLOOKUP(C1077,Parametros_Activos_Inf!$CV$2:$CW$6,2,FALSE))</f>
        <v/>
      </c>
      <c r="F1077" s="35" t="str">
        <f>IF(D1077="","",VLOOKUP(D1077,Parametros_Activos_Inf!$CX$2:$CY$16,2,FALSE))</f>
        <v/>
      </c>
      <c r="G1077" s="35" t="str">
        <f t="shared" si="51"/>
        <v/>
      </c>
      <c r="H1077" s="7"/>
      <c r="I1077" s="7"/>
      <c r="J1077" s="7"/>
      <c r="K1077" s="7"/>
      <c r="L1077" s="7"/>
      <c r="M1077" s="11"/>
      <c r="N1077" s="18" t="str">
        <f>IF(M1077="","",VLOOKUP(M1077,Parametros_Activos_Inf!$P$2:$Q$48,2,FALSE))</f>
        <v/>
      </c>
      <c r="O1077" s="7"/>
      <c r="P1077" s="18" t="str">
        <f>IF(O1077="","",VLOOKUP(O1077,Parametros_Activos_Inf!$R$2:$S$124,2,FALSE))</f>
        <v/>
      </c>
      <c r="Q1077" s="7"/>
      <c r="R1077" s="7"/>
      <c r="S1077" s="7"/>
      <c r="T1077" s="7"/>
      <c r="U1077" s="7"/>
      <c r="V1077" s="7"/>
      <c r="W1077" s="7"/>
      <c r="X1077" s="7"/>
      <c r="Y1077" s="7"/>
      <c r="Z1077" s="7"/>
      <c r="AA1077" s="7"/>
      <c r="AB1077" s="7"/>
      <c r="AC1077" s="7"/>
      <c r="AD1077" s="36" t="str">
        <f t="shared" si="52"/>
        <v/>
      </c>
      <c r="AE1077" s="35" t="str">
        <f>IF(AD1077="","",VLOOKUP(AD1077,Parametros_Activos_Inf!$CK$2:$CL$10,2,FALSE))</f>
        <v/>
      </c>
      <c r="AF1077" s="29"/>
      <c r="AG1077" s="36" t="str">
        <f>IF(AF1077="","",VLOOKUP(AF1077,Parametros_Activos_Inf!$CP$2:$CQ$4,2,FALSE))</f>
        <v/>
      </c>
      <c r="AH1077" s="29"/>
      <c r="AI1077" s="36" t="str">
        <f>IF(AH1077="","",VLOOKUP(AH1077,Parametros_Activos_Inf!$CN$2:$CO$5,2,FALSE))</f>
        <v/>
      </c>
      <c r="AJ1077" s="154" t="str">
        <f>IF(AH1077="","",VLOOKUP(AF1077&amp;AH1077,Parametros_Activos_Inf!$CR$2:$CS$13,2,FALSE))</f>
        <v/>
      </c>
      <c r="AK1077" s="20"/>
    </row>
    <row r="1078" spans="1:37" s="9" customFormat="1" ht="14.25">
      <c r="A1078" s="35">
        <v>1075</v>
      </c>
      <c r="B1078" s="35" t="str">
        <f t="shared" si="50"/>
        <v/>
      </c>
      <c r="C1078" s="7"/>
      <c r="D1078" s="7"/>
      <c r="E1078" s="35" t="str">
        <f>IF(C1078="","",VLOOKUP(C1078,Parametros_Activos_Inf!$CV$2:$CW$6,2,FALSE))</f>
        <v/>
      </c>
      <c r="F1078" s="35" t="str">
        <f>IF(D1078="","",VLOOKUP(D1078,Parametros_Activos_Inf!$CX$2:$CY$16,2,FALSE))</f>
        <v/>
      </c>
      <c r="G1078" s="35" t="str">
        <f t="shared" si="51"/>
        <v/>
      </c>
      <c r="H1078" s="7"/>
      <c r="I1078" s="7"/>
      <c r="J1078" s="7"/>
      <c r="K1078" s="7"/>
      <c r="L1078" s="7"/>
      <c r="M1078" s="11"/>
      <c r="N1078" s="18" t="str">
        <f>IF(M1078="","",VLOOKUP(M1078,Parametros_Activos_Inf!$P$2:$Q$48,2,FALSE))</f>
        <v/>
      </c>
      <c r="O1078" s="7"/>
      <c r="P1078" s="18" t="str">
        <f>IF(O1078="","",VLOOKUP(O1078,Parametros_Activos_Inf!$R$2:$S$124,2,FALSE))</f>
        <v/>
      </c>
      <c r="Q1078" s="7"/>
      <c r="R1078" s="7"/>
      <c r="S1078" s="7"/>
      <c r="T1078" s="7"/>
      <c r="U1078" s="7"/>
      <c r="V1078" s="7"/>
      <c r="W1078" s="7"/>
      <c r="X1078" s="7"/>
      <c r="Y1078" s="7"/>
      <c r="Z1078" s="7"/>
      <c r="AA1078" s="7"/>
      <c r="AB1078" s="7"/>
      <c r="AC1078" s="7"/>
      <c r="AD1078" s="36" t="str">
        <f t="shared" si="52"/>
        <v/>
      </c>
      <c r="AE1078" s="35" t="str">
        <f>IF(AD1078="","",VLOOKUP(AD1078,Parametros_Activos_Inf!$CK$2:$CL$10,2,FALSE))</f>
        <v/>
      </c>
      <c r="AF1078" s="29"/>
      <c r="AG1078" s="36" t="str">
        <f>IF(AF1078="","",VLOOKUP(AF1078,Parametros_Activos_Inf!$CP$2:$CQ$4,2,FALSE))</f>
        <v/>
      </c>
      <c r="AH1078" s="29"/>
      <c r="AI1078" s="36" t="str">
        <f>IF(AH1078="","",VLOOKUP(AH1078,Parametros_Activos_Inf!$CN$2:$CO$5,2,FALSE))</f>
        <v/>
      </c>
      <c r="AJ1078" s="154" t="str">
        <f>IF(AH1078="","",VLOOKUP(AF1078&amp;AH1078,Parametros_Activos_Inf!$CR$2:$CS$13,2,FALSE))</f>
        <v/>
      </c>
      <c r="AK1078" s="20"/>
    </row>
    <row r="1079" spans="1:37" s="9" customFormat="1" ht="14.25">
      <c r="A1079" s="35">
        <v>1076</v>
      </c>
      <c r="B1079" s="35" t="str">
        <f t="shared" si="50"/>
        <v/>
      </c>
      <c r="C1079" s="7"/>
      <c r="D1079" s="7"/>
      <c r="E1079" s="35" t="str">
        <f>IF(C1079="","",VLOOKUP(C1079,Parametros_Activos_Inf!$CV$2:$CW$6,2,FALSE))</f>
        <v/>
      </c>
      <c r="F1079" s="35" t="str">
        <f>IF(D1079="","",VLOOKUP(D1079,Parametros_Activos_Inf!$CX$2:$CY$16,2,FALSE))</f>
        <v/>
      </c>
      <c r="G1079" s="35" t="str">
        <f t="shared" si="51"/>
        <v/>
      </c>
      <c r="H1079" s="7"/>
      <c r="I1079" s="7"/>
      <c r="J1079" s="7"/>
      <c r="K1079" s="7"/>
      <c r="L1079" s="7"/>
      <c r="M1079" s="11"/>
      <c r="N1079" s="18" t="str">
        <f>IF(M1079="","",VLOOKUP(M1079,Parametros_Activos_Inf!$P$2:$Q$48,2,FALSE))</f>
        <v/>
      </c>
      <c r="O1079" s="7"/>
      <c r="P1079" s="18" t="str">
        <f>IF(O1079="","",VLOOKUP(O1079,Parametros_Activos_Inf!$R$2:$S$124,2,FALSE))</f>
        <v/>
      </c>
      <c r="Q1079" s="7"/>
      <c r="R1079" s="7"/>
      <c r="S1079" s="7"/>
      <c r="T1079" s="7"/>
      <c r="U1079" s="7"/>
      <c r="V1079" s="7"/>
      <c r="W1079" s="7"/>
      <c r="X1079" s="7"/>
      <c r="Y1079" s="7"/>
      <c r="Z1079" s="7"/>
      <c r="AA1079" s="7"/>
      <c r="AB1079" s="7"/>
      <c r="AC1079" s="7"/>
      <c r="AD1079" s="36" t="str">
        <f t="shared" si="52"/>
        <v/>
      </c>
      <c r="AE1079" s="35" t="str">
        <f>IF(AD1079="","",VLOOKUP(AD1079,Parametros_Activos_Inf!$CK$2:$CL$10,2,FALSE))</f>
        <v/>
      </c>
      <c r="AF1079" s="29"/>
      <c r="AG1079" s="36" t="str">
        <f>IF(AF1079="","",VLOOKUP(AF1079,Parametros_Activos_Inf!$CP$2:$CQ$4,2,FALSE))</f>
        <v/>
      </c>
      <c r="AH1079" s="29"/>
      <c r="AI1079" s="36" t="str">
        <f>IF(AH1079="","",VLOOKUP(AH1079,Parametros_Activos_Inf!$CN$2:$CO$5,2,FALSE))</f>
        <v/>
      </c>
      <c r="AJ1079" s="154" t="str">
        <f>IF(AH1079="","",VLOOKUP(AF1079&amp;AH1079,Parametros_Activos_Inf!$CR$2:$CS$13,2,FALSE))</f>
        <v/>
      </c>
      <c r="AK1079" s="20"/>
    </row>
    <row r="1080" spans="1:37" s="9" customFormat="1" ht="14.25">
      <c r="A1080" s="35">
        <v>1077</v>
      </c>
      <c r="B1080" s="35" t="str">
        <f t="shared" si="50"/>
        <v/>
      </c>
      <c r="C1080" s="7"/>
      <c r="D1080" s="7"/>
      <c r="E1080" s="35" t="str">
        <f>IF(C1080="","",VLOOKUP(C1080,Parametros_Activos_Inf!$CV$2:$CW$6,2,FALSE))</f>
        <v/>
      </c>
      <c r="F1080" s="35" t="str">
        <f>IF(D1080="","",VLOOKUP(D1080,Parametros_Activos_Inf!$CX$2:$CY$16,2,FALSE))</f>
        <v/>
      </c>
      <c r="G1080" s="35" t="str">
        <f t="shared" si="51"/>
        <v/>
      </c>
      <c r="H1080" s="7"/>
      <c r="I1080" s="7"/>
      <c r="J1080" s="7"/>
      <c r="K1080" s="7"/>
      <c r="L1080" s="7"/>
      <c r="M1080" s="11"/>
      <c r="N1080" s="18" t="str">
        <f>IF(M1080="","",VLOOKUP(M1080,Parametros_Activos_Inf!$P$2:$Q$48,2,FALSE))</f>
        <v/>
      </c>
      <c r="O1080" s="7"/>
      <c r="P1080" s="18" t="str">
        <f>IF(O1080="","",VLOOKUP(O1080,Parametros_Activos_Inf!$R$2:$S$124,2,FALSE))</f>
        <v/>
      </c>
      <c r="Q1080" s="7"/>
      <c r="R1080" s="7"/>
      <c r="S1080" s="7"/>
      <c r="T1080" s="7"/>
      <c r="U1080" s="7"/>
      <c r="V1080" s="7"/>
      <c r="W1080" s="7"/>
      <c r="X1080" s="7"/>
      <c r="Y1080" s="7"/>
      <c r="Z1080" s="7"/>
      <c r="AA1080" s="7"/>
      <c r="AB1080" s="7"/>
      <c r="AC1080" s="7"/>
      <c r="AD1080" s="36" t="str">
        <f t="shared" si="52"/>
        <v/>
      </c>
      <c r="AE1080" s="35" t="str">
        <f>IF(AD1080="","",VLOOKUP(AD1080,Parametros_Activos_Inf!$CK$2:$CL$10,2,FALSE))</f>
        <v/>
      </c>
      <c r="AF1080" s="29"/>
      <c r="AG1080" s="36" t="str">
        <f>IF(AF1080="","",VLOOKUP(AF1080,Parametros_Activos_Inf!$CP$2:$CQ$4,2,FALSE))</f>
        <v/>
      </c>
      <c r="AH1080" s="29"/>
      <c r="AI1080" s="36" t="str">
        <f>IF(AH1080="","",VLOOKUP(AH1080,Parametros_Activos_Inf!$CN$2:$CO$5,2,FALSE))</f>
        <v/>
      </c>
      <c r="AJ1080" s="154" t="str">
        <f>IF(AH1080="","",VLOOKUP(AF1080&amp;AH1080,Parametros_Activos_Inf!$CR$2:$CS$13,2,FALSE))</f>
        <v/>
      </c>
      <c r="AK1080" s="20"/>
    </row>
    <row r="1081" spans="1:37" s="9" customFormat="1" ht="14.25">
      <c r="A1081" s="35">
        <v>1078</v>
      </c>
      <c r="B1081" s="35" t="str">
        <f t="shared" si="50"/>
        <v/>
      </c>
      <c r="C1081" s="7"/>
      <c r="D1081" s="7"/>
      <c r="E1081" s="35" t="str">
        <f>IF(C1081="","",VLOOKUP(C1081,Parametros_Activos_Inf!$CV$2:$CW$6,2,FALSE))</f>
        <v/>
      </c>
      <c r="F1081" s="35" t="str">
        <f>IF(D1081="","",VLOOKUP(D1081,Parametros_Activos_Inf!$CX$2:$CY$16,2,FALSE))</f>
        <v/>
      </c>
      <c r="G1081" s="35" t="str">
        <f t="shared" si="51"/>
        <v/>
      </c>
      <c r="H1081" s="7"/>
      <c r="I1081" s="7"/>
      <c r="J1081" s="7"/>
      <c r="K1081" s="7"/>
      <c r="L1081" s="7"/>
      <c r="M1081" s="11"/>
      <c r="N1081" s="18" t="str">
        <f>IF(M1081="","",VLOOKUP(M1081,Parametros_Activos_Inf!$P$2:$Q$48,2,FALSE))</f>
        <v/>
      </c>
      <c r="O1081" s="7"/>
      <c r="P1081" s="18" t="str">
        <f>IF(O1081="","",VLOOKUP(O1081,Parametros_Activos_Inf!$R$2:$S$124,2,FALSE))</f>
        <v/>
      </c>
      <c r="Q1081" s="7"/>
      <c r="R1081" s="7"/>
      <c r="S1081" s="7"/>
      <c r="T1081" s="7"/>
      <c r="U1081" s="7"/>
      <c r="V1081" s="7"/>
      <c r="W1081" s="7"/>
      <c r="X1081" s="7"/>
      <c r="Y1081" s="7"/>
      <c r="Z1081" s="7"/>
      <c r="AA1081" s="7"/>
      <c r="AB1081" s="7"/>
      <c r="AC1081" s="7"/>
      <c r="AD1081" s="36" t="str">
        <f t="shared" si="52"/>
        <v/>
      </c>
      <c r="AE1081" s="35" t="str">
        <f>IF(AD1081="","",VLOOKUP(AD1081,Parametros_Activos_Inf!$CK$2:$CL$10,2,FALSE))</f>
        <v/>
      </c>
      <c r="AF1081" s="29"/>
      <c r="AG1081" s="36" t="str">
        <f>IF(AF1081="","",VLOOKUP(AF1081,Parametros_Activos_Inf!$CP$2:$CQ$4,2,FALSE))</f>
        <v/>
      </c>
      <c r="AH1081" s="29"/>
      <c r="AI1081" s="36" t="str">
        <f>IF(AH1081="","",VLOOKUP(AH1081,Parametros_Activos_Inf!$CN$2:$CO$5,2,FALSE))</f>
        <v/>
      </c>
      <c r="AJ1081" s="154" t="str">
        <f>IF(AH1081="","",VLOOKUP(AF1081&amp;AH1081,Parametros_Activos_Inf!$CR$2:$CS$13,2,FALSE))</f>
        <v/>
      </c>
      <c r="AK1081" s="20"/>
    </row>
    <row r="1082" spans="1:37" s="9" customFormat="1" ht="14.25">
      <c r="A1082" s="35">
        <v>1079</v>
      </c>
      <c r="B1082" s="35" t="str">
        <f t="shared" si="50"/>
        <v/>
      </c>
      <c r="C1082" s="7"/>
      <c r="D1082" s="7"/>
      <c r="E1082" s="35" t="str">
        <f>IF(C1082="","",VLOOKUP(C1082,Parametros_Activos_Inf!$CV$2:$CW$6,2,FALSE))</f>
        <v/>
      </c>
      <c r="F1082" s="35" t="str">
        <f>IF(D1082="","",VLOOKUP(D1082,Parametros_Activos_Inf!$CX$2:$CY$16,2,FALSE))</f>
        <v/>
      </c>
      <c r="G1082" s="35" t="str">
        <f t="shared" si="51"/>
        <v/>
      </c>
      <c r="H1082" s="7"/>
      <c r="I1082" s="7"/>
      <c r="J1082" s="7"/>
      <c r="K1082" s="7"/>
      <c r="L1082" s="7"/>
      <c r="M1082" s="11"/>
      <c r="N1082" s="18" t="str">
        <f>IF(M1082="","",VLOOKUP(M1082,Parametros_Activos_Inf!$P$2:$Q$48,2,FALSE))</f>
        <v/>
      </c>
      <c r="O1082" s="7"/>
      <c r="P1082" s="18" t="str">
        <f>IF(O1082="","",VLOOKUP(O1082,Parametros_Activos_Inf!$R$2:$S$124,2,FALSE))</f>
        <v/>
      </c>
      <c r="Q1082" s="7"/>
      <c r="R1082" s="7"/>
      <c r="S1082" s="7"/>
      <c r="T1082" s="7"/>
      <c r="U1082" s="7"/>
      <c r="V1082" s="7"/>
      <c r="W1082" s="7"/>
      <c r="X1082" s="7"/>
      <c r="Y1082" s="7"/>
      <c r="Z1082" s="7"/>
      <c r="AA1082" s="7"/>
      <c r="AB1082" s="7"/>
      <c r="AC1082" s="7"/>
      <c r="AD1082" s="36" t="str">
        <f t="shared" si="52"/>
        <v/>
      </c>
      <c r="AE1082" s="35" t="str">
        <f>IF(AD1082="","",VLOOKUP(AD1082,Parametros_Activos_Inf!$CK$2:$CL$10,2,FALSE))</f>
        <v/>
      </c>
      <c r="AF1082" s="29"/>
      <c r="AG1082" s="36" t="str">
        <f>IF(AF1082="","",VLOOKUP(AF1082,Parametros_Activos_Inf!$CP$2:$CQ$4,2,FALSE))</f>
        <v/>
      </c>
      <c r="AH1082" s="29"/>
      <c r="AI1082" s="36" t="str">
        <f>IF(AH1082="","",VLOOKUP(AH1082,Parametros_Activos_Inf!$CN$2:$CO$5,2,FALSE))</f>
        <v/>
      </c>
      <c r="AJ1082" s="154" t="str">
        <f>IF(AH1082="","",VLOOKUP(AF1082&amp;AH1082,Parametros_Activos_Inf!$CR$2:$CS$13,2,FALSE))</f>
        <v/>
      </c>
      <c r="AK1082" s="20"/>
    </row>
    <row r="1083" spans="1:37" s="9" customFormat="1" ht="14.25">
      <c r="A1083" s="35">
        <v>1080</v>
      </c>
      <c r="B1083" s="35" t="str">
        <f t="shared" si="50"/>
        <v/>
      </c>
      <c r="C1083" s="7"/>
      <c r="D1083" s="7"/>
      <c r="E1083" s="35" t="str">
        <f>IF(C1083="","",VLOOKUP(C1083,Parametros_Activos_Inf!$CV$2:$CW$6,2,FALSE))</f>
        <v/>
      </c>
      <c r="F1083" s="35" t="str">
        <f>IF(D1083="","",VLOOKUP(D1083,Parametros_Activos_Inf!$CX$2:$CY$16,2,FALSE))</f>
        <v/>
      </c>
      <c r="G1083" s="35" t="str">
        <f t="shared" si="51"/>
        <v/>
      </c>
      <c r="H1083" s="7"/>
      <c r="I1083" s="7"/>
      <c r="J1083" s="7"/>
      <c r="K1083" s="7"/>
      <c r="L1083" s="7"/>
      <c r="M1083" s="11"/>
      <c r="N1083" s="18" t="str">
        <f>IF(M1083="","",VLOOKUP(M1083,Parametros_Activos_Inf!$P$2:$Q$48,2,FALSE))</f>
        <v/>
      </c>
      <c r="O1083" s="7"/>
      <c r="P1083" s="18" t="str">
        <f>IF(O1083="","",VLOOKUP(O1083,Parametros_Activos_Inf!$R$2:$S$124,2,FALSE))</f>
        <v/>
      </c>
      <c r="Q1083" s="7"/>
      <c r="R1083" s="7"/>
      <c r="S1083" s="7"/>
      <c r="T1083" s="7"/>
      <c r="U1083" s="7"/>
      <c r="V1083" s="7"/>
      <c r="W1083" s="7"/>
      <c r="X1083" s="7"/>
      <c r="Y1083" s="7"/>
      <c r="Z1083" s="7"/>
      <c r="AA1083" s="7"/>
      <c r="AB1083" s="7"/>
      <c r="AC1083" s="7"/>
      <c r="AD1083" s="36" t="str">
        <f t="shared" si="52"/>
        <v/>
      </c>
      <c r="AE1083" s="35" t="str">
        <f>IF(AD1083="","",VLOOKUP(AD1083,Parametros_Activos_Inf!$CK$2:$CL$10,2,FALSE))</f>
        <v/>
      </c>
      <c r="AF1083" s="29"/>
      <c r="AG1083" s="36" t="str">
        <f>IF(AF1083="","",VLOOKUP(AF1083,Parametros_Activos_Inf!$CP$2:$CQ$4,2,FALSE))</f>
        <v/>
      </c>
      <c r="AH1083" s="29"/>
      <c r="AI1083" s="36" t="str">
        <f>IF(AH1083="","",VLOOKUP(AH1083,Parametros_Activos_Inf!$CN$2:$CO$5,2,FALSE))</f>
        <v/>
      </c>
      <c r="AJ1083" s="154" t="str">
        <f>IF(AH1083="","",VLOOKUP(AF1083&amp;AH1083,Parametros_Activos_Inf!$CR$2:$CS$13,2,FALSE))</f>
        <v/>
      </c>
      <c r="AK1083" s="20"/>
    </row>
    <row r="1084" spans="1:37" s="9" customFormat="1" ht="14.25">
      <c r="A1084" s="35">
        <v>1081</v>
      </c>
      <c r="B1084" s="35" t="str">
        <f t="shared" si="50"/>
        <v/>
      </c>
      <c r="C1084" s="7"/>
      <c r="D1084" s="7"/>
      <c r="E1084" s="35" t="str">
        <f>IF(C1084="","",VLOOKUP(C1084,Parametros_Activos_Inf!$CV$2:$CW$6,2,FALSE))</f>
        <v/>
      </c>
      <c r="F1084" s="35" t="str">
        <f>IF(D1084="","",VLOOKUP(D1084,Parametros_Activos_Inf!$CX$2:$CY$16,2,FALSE))</f>
        <v/>
      </c>
      <c r="G1084" s="35" t="str">
        <f t="shared" si="51"/>
        <v/>
      </c>
      <c r="H1084" s="7"/>
      <c r="I1084" s="7"/>
      <c r="J1084" s="7"/>
      <c r="K1084" s="7"/>
      <c r="L1084" s="7"/>
      <c r="M1084" s="11"/>
      <c r="N1084" s="18" t="str">
        <f>IF(M1084="","",VLOOKUP(M1084,Parametros_Activos_Inf!$P$2:$Q$48,2,FALSE))</f>
        <v/>
      </c>
      <c r="O1084" s="7"/>
      <c r="P1084" s="18" t="str">
        <f>IF(O1084="","",VLOOKUP(O1084,Parametros_Activos_Inf!$R$2:$S$124,2,FALSE))</f>
        <v/>
      </c>
      <c r="Q1084" s="7"/>
      <c r="R1084" s="7"/>
      <c r="S1084" s="7"/>
      <c r="T1084" s="7"/>
      <c r="U1084" s="7"/>
      <c r="V1084" s="7"/>
      <c r="W1084" s="7"/>
      <c r="X1084" s="7"/>
      <c r="Y1084" s="7"/>
      <c r="Z1084" s="7"/>
      <c r="AA1084" s="7"/>
      <c r="AB1084" s="7"/>
      <c r="AC1084" s="7"/>
      <c r="AD1084" s="36" t="str">
        <f t="shared" si="52"/>
        <v/>
      </c>
      <c r="AE1084" s="35" t="str">
        <f>IF(AD1084="","",VLOOKUP(AD1084,Parametros_Activos_Inf!$CK$2:$CL$10,2,FALSE))</f>
        <v/>
      </c>
      <c r="AF1084" s="29"/>
      <c r="AG1084" s="36" t="str">
        <f>IF(AF1084="","",VLOOKUP(AF1084,Parametros_Activos_Inf!$CP$2:$CQ$4,2,FALSE))</f>
        <v/>
      </c>
      <c r="AH1084" s="29"/>
      <c r="AI1084" s="36" t="str">
        <f>IF(AH1084="","",VLOOKUP(AH1084,Parametros_Activos_Inf!$CN$2:$CO$5,2,FALSE))</f>
        <v/>
      </c>
      <c r="AJ1084" s="154" t="str">
        <f>IF(AH1084="","",VLOOKUP(AF1084&amp;AH1084,Parametros_Activos_Inf!$CR$2:$CS$13,2,FALSE))</f>
        <v/>
      </c>
      <c r="AK1084" s="20"/>
    </row>
    <row r="1085" spans="1:37" s="9" customFormat="1" ht="14.25">
      <c r="A1085" s="35">
        <v>1082</v>
      </c>
      <c r="B1085" s="35" t="str">
        <f t="shared" si="50"/>
        <v/>
      </c>
      <c r="C1085" s="7"/>
      <c r="D1085" s="7"/>
      <c r="E1085" s="35" t="str">
        <f>IF(C1085="","",VLOOKUP(C1085,Parametros_Activos_Inf!$CV$2:$CW$6,2,FALSE))</f>
        <v/>
      </c>
      <c r="F1085" s="35" t="str">
        <f>IF(D1085="","",VLOOKUP(D1085,Parametros_Activos_Inf!$CX$2:$CY$16,2,FALSE))</f>
        <v/>
      </c>
      <c r="G1085" s="35" t="str">
        <f t="shared" si="51"/>
        <v/>
      </c>
      <c r="H1085" s="7"/>
      <c r="I1085" s="7"/>
      <c r="J1085" s="7"/>
      <c r="K1085" s="7"/>
      <c r="L1085" s="7"/>
      <c r="M1085" s="11"/>
      <c r="N1085" s="18" t="str">
        <f>IF(M1085="","",VLOOKUP(M1085,Parametros_Activos_Inf!$P$2:$Q$48,2,FALSE))</f>
        <v/>
      </c>
      <c r="O1085" s="7"/>
      <c r="P1085" s="18" t="str">
        <f>IF(O1085="","",VLOOKUP(O1085,Parametros_Activos_Inf!$R$2:$S$124,2,FALSE))</f>
        <v/>
      </c>
      <c r="Q1085" s="7"/>
      <c r="R1085" s="7"/>
      <c r="S1085" s="7"/>
      <c r="T1085" s="7"/>
      <c r="U1085" s="7"/>
      <c r="V1085" s="7"/>
      <c r="W1085" s="7"/>
      <c r="X1085" s="7"/>
      <c r="Y1085" s="7"/>
      <c r="Z1085" s="7"/>
      <c r="AA1085" s="7"/>
      <c r="AB1085" s="7"/>
      <c r="AC1085" s="7"/>
      <c r="AD1085" s="36" t="str">
        <f t="shared" si="52"/>
        <v/>
      </c>
      <c r="AE1085" s="35" t="str">
        <f>IF(AD1085="","",VLOOKUP(AD1085,Parametros_Activos_Inf!$CK$2:$CL$10,2,FALSE))</f>
        <v/>
      </c>
      <c r="AF1085" s="29"/>
      <c r="AG1085" s="36" t="str">
        <f>IF(AF1085="","",VLOOKUP(AF1085,Parametros_Activos_Inf!$CP$2:$CQ$4,2,FALSE))</f>
        <v/>
      </c>
      <c r="AH1085" s="29"/>
      <c r="AI1085" s="36" t="str">
        <f>IF(AH1085="","",VLOOKUP(AH1085,Parametros_Activos_Inf!$CN$2:$CO$5,2,FALSE))</f>
        <v/>
      </c>
      <c r="AJ1085" s="154" t="str">
        <f>IF(AH1085="","",VLOOKUP(AF1085&amp;AH1085,Parametros_Activos_Inf!$CR$2:$CS$13,2,FALSE))</f>
        <v/>
      </c>
      <c r="AK1085" s="20"/>
    </row>
    <row r="1086" spans="1:37" s="9" customFormat="1" ht="14.25">
      <c r="A1086" s="35">
        <v>1083</v>
      </c>
      <c r="B1086" s="35" t="str">
        <f t="shared" si="50"/>
        <v/>
      </c>
      <c r="C1086" s="7"/>
      <c r="D1086" s="7"/>
      <c r="E1086" s="35" t="str">
        <f>IF(C1086="","",VLOOKUP(C1086,Parametros_Activos_Inf!$CV$2:$CW$6,2,FALSE))</f>
        <v/>
      </c>
      <c r="F1086" s="35" t="str">
        <f>IF(D1086="","",VLOOKUP(D1086,Parametros_Activos_Inf!$CX$2:$CY$16,2,FALSE))</f>
        <v/>
      </c>
      <c r="G1086" s="35" t="str">
        <f t="shared" si="51"/>
        <v/>
      </c>
      <c r="H1086" s="7"/>
      <c r="I1086" s="7"/>
      <c r="J1086" s="7"/>
      <c r="K1086" s="7"/>
      <c r="L1086" s="7"/>
      <c r="M1086" s="11"/>
      <c r="N1086" s="18" t="str">
        <f>IF(M1086="","",VLOOKUP(M1086,Parametros_Activos_Inf!$P$2:$Q$48,2,FALSE))</f>
        <v/>
      </c>
      <c r="O1086" s="7"/>
      <c r="P1086" s="18" t="str">
        <f>IF(O1086="","",VLOOKUP(O1086,Parametros_Activos_Inf!$R$2:$S$124,2,FALSE))</f>
        <v/>
      </c>
      <c r="Q1086" s="7"/>
      <c r="R1086" s="7"/>
      <c r="S1086" s="7"/>
      <c r="T1086" s="7"/>
      <c r="U1086" s="7"/>
      <c r="V1086" s="7"/>
      <c r="W1086" s="7"/>
      <c r="X1086" s="7"/>
      <c r="Y1086" s="7"/>
      <c r="Z1086" s="7"/>
      <c r="AA1086" s="7"/>
      <c r="AB1086" s="7"/>
      <c r="AC1086" s="7"/>
      <c r="AD1086" s="36" t="str">
        <f t="shared" si="52"/>
        <v/>
      </c>
      <c r="AE1086" s="35" t="str">
        <f>IF(AD1086="","",VLOOKUP(AD1086,Parametros_Activos_Inf!$CK$2:$CL$10,2,FALSE))</f>
        <v/>
      </c>
      <c r="AF1086" s="29"/>
      <c r="AG1086" s="36" t="str">
        <f>IF(AF1086="","",VLOOKUP(AF1086,Parametros_Activos_Inf!$CP$2:$CQ$4,2,FALSE))</f>
        <v/>
      </c>
      <c r="AH1086" s="29"/>
      <c r="AI1086" s="36" t="str">
        <f>IF(AH1086="","",VLOOKUP(AH1086,Parametros_Activos_Inf!$CN$2:$CO$5,2,FALSE))</f>
        <v/>
      </c>
      <c r="AJ1086" s="154" t="str">
        <f>IF(AH1086="","",VLOOKUP(AF1086&amp;AH1086,Parametros_Activos_Inf!$CR$2:$CS$13,2,FALSE))</f>
        <v/>
      </c>
      <c r="AK1086" s="20"/>
    </row>
    <row r="1087" spans="1:37" s="9" customFormat="1" ht="14.25">
      <c r="A1087" s="35">
        <v>1084</v>
      </c>
      <c r="B1087" s="35" t="str">
        <f t="shared" si="50"/>
        <v/>
      </c>
      <c r="C1087" s="7"/>
      <c r="D1087" s="7"/>
      <c r="E1087" s="35" t="str">
        <f>IF(C1087="","",VLOOKUP(C1087,Parametros_Activos_Inf!$CV$2:$CW$6,2,FALSE))</f>
        <v/>
      </c>
      <c r="F1087" s="35" t="str">
        <f>IF(D1087="","",VLOOKUP(D1087,Parametros_Activos_Inf!$CX$2:$CY$16,2,FALSE))</f>
        <v/>
      </c>
      <c r="G1087" s="35" t="str">
        <f t="shared" si="51"/>
        <v/>
      </c>
      <c r="H1087" s="7"/>
      <c r="I1087" s="7"/>
      <c r="J1087" s="7"/>
      <c r="K1087" s="7"/>
      <c r="L1087" s="7"/>
      <c r="M1087" s="11"/>
      <c r="N1087" s="18" t="str">
        <f>IF(M1087="","",VLOOKUP(M1087,Parametros_Activos_Inf!$P$2:$Q$48,2,FALSE))</f>
        <v/>
      </c>
      <c r="O1087" s="7"/>
      <c r="P1087" s="18" t="str">
        <f>IF(O1087="","",VLOOKUP(O1087,Parametros_Activos_Inf!$R$2:$S$124,2,FALSE))</f>
        <v/>
      </c>
      <c r="Q1087" s="7"/>
      <c r="R1087" s="7"/>
      <c r="S1087" s="7"/>
      <c r="T1087" s="7"/>
      <c r="U1087" s="7"/>
      <c r="V1087" s="7"/>
      <c r="W1087" s="7"/>
      <c r="X1087" s="7"/>
      <c r="Y1087" s="7"/>
      <c r="Z1087" s="7"/>
      <c r="AA1087" s="7"/>
      <c r="AB1087" s="7"/>
      <c r="AC1087" s="7"/>
      <c r="AD1087" s="36" t="str">
        <f t="shared" si="52"/>
        <v/>
      </c>
      <c r="AE1087" s="35" t="str">
        <f>IF(AD1087="","",VLOOKUP(AD1087,Parametros_Activos_Inf!$CK$2:$CL$10,2,FALSE))</f>
        <v/>
      </c>
      <c r="AF1087" s="29"/>
      <c r="AG1087" s="36" t="str">
        <f>IF(AF1087="","",VLOOKUP(AF1087,Parametros_Activos_Inf!$CP$2:$CQ$4,2,FALSE))</f>
        <v/>
      </c>
      <c r="AH1087" s="29"/>
      <c r="AI1087" s="36" t="str">
        <f>IF(AH1087="","",VLOOKUP(AH1087,Parametros_Activos_Inf!$CN$2:$CO$5,2,FALSE))</f>
        <v/>
      </c>
      <c r="AJ1087" s="154" t="str">
        <f>IF(AH1087="","",VLOOKUP(AF1087&amp;AH1087,Parametros_Activos_Inf!$CR$2:$CS$13,2,FALSE))</f>
        <v/>
      </c>
      <c r="AK1087" s="20"/>
    </row>
    <row r="1088" spans="1:37" s="9" customFormat="1" ht="14.25">
      <c r="A1088" s="35">
        <v>1085</v>
      </c>
      <c r="B1088" s="35" t="str">
        <f t="shared" si="50"/>
        <v/>
      </c>
      <c r="C1088" s="7"/>
      <c r="D1088" s="7"/>
      <c r="E1088" s="35" t="str">
        <f>IF(C1088="","",VLOOKUP(C1088,Parametros_Activos_Inf!$CV$2:$CW$6,2,FALSE))</f>
        <v/>
      </c>
      <c r="F1088" s="35" t="str">
        <f>IF(D1088="","",VLOOKUP(D1088,Parametros_Activos_Inf!$CX$2:$CY$16,2,FALSE))</f>
        <v/>
      </c>
      <c r="G1088" s="35" t="str">
        <f t="shared" si="51"/>
        <v/>
      </c>
      <c r="H1088" s="7"/>
      <c r="I1088" s="7"/>
      <c r="J1088" s="7"/>
      <c r="K1088" s="7"/>
      <c r="L1088" s="7"/>
      <c r="M1088" s="11"/>
      <c r="N1088" s="18" t="str">
        <f>IF(M1088="","",VLOOKUP(M1088,Parametros_Activos_Inf!$P$2:$Q$48,2,FALSE))</f>
        <v/>
      </c>
      <c r="O1088" s="7"/>
      <c r="P1088" s="18" t="str">
        <f>IF(O1088="","",VLOOKUP(O1088,Parametros_Activos_Inf!$R$2:$S$124,2,FALSE))</f>
        <v/>
      </c>
      <c r="Q1088" s="7"/>
      <c r="R1088" s="7"/>
      <c r="S1088" s="7"/>
      <c r="T1088" s="7"/>
      <c r="U1088" s="7"/>
      <c r="V1088" s="7"/>
      <c r="W1088" s="7"/>
      <c r="X1088" s="7"/>
      <c r="Y1088" s="7"/>
      <c r="Z1088" s="7"/>
      <c r="AA1088" s="7"/>
      <c r="AB1088" s="7"/>
      <c r="AC1088" s="7"/>
      <c r="AD1088" s="36" t="str">
        <f t="shared" si="52"/>
        <v/>
      </c>
      <c r="AE1088" s="35" t="str">
        <f>IF(AD1088="","",VLOOKUP(AD1088,Parametros_Activos_Inf!$CK$2:$CL$10,2,FALSE))</f>
        <v/>
      </c>
      <c r="AF1088" s="29"/>
      <c r="AG1088" s="36" t="str">
        <f>IF(AF1088="","",VLOOKUP(AF1088,Parametros_Activos_Inf!$CP$2:$CQ$4,2,FALSE))</f>
        <v/>
      </c>
      <c r="AH1088" s="29"/>
      <c r="AI1088" s="36" t="str">
        <f>IF(AH1088="","",VLOOKUP(AH1088,Parametros_Activos_Inf!$CN$2:$CO$5,2,FALSE))</f>
        <v/>
      </c>
      <c r="AJ1088" s="154" t="str">
        <f>IF(AH1088="","",VLOOKUP(AF1088&amp;AH1088,Parametros_Activos_Inf!$CR$2:$CS$13,2,FALSE))</f>
        <v/>
      </c>
      <c r="AK1088" s="20"/>
    </row>
    <row r="1089" spans="1:37" s="9" customFormat="1" ht="14.25">
      <c r="A1089" s="35">
        <v>1086</v>
      </c>
      <c r="B1089" s="35" t="str">
        <f t="shared" si="50"/>
        <v/>
      </c>
      <c r="C1089" s="7"/>
      <c r="D1089" s="7"/>
      <c r="E1089" s="35" t="str">
        <f>IF(C1089="","",VLOOKUP(C1089,Parametros_Activos_Inf!$CV$2:$CW$6,2,FALSE))</f>
        <v/>
      </c>
      <c r="F1089" s="35" t="str">
        <f>IF(D1089="","",VLOOKUP(D1089,Parametros_Activos_Inf!$CX$2:$CY$16,2,FALSE))</f>
        <v/>
      </c>
      <c r="G1089" s="35" t="str">
        <f t="shared" si="51"/>
        <v/>
      </c>
      <c r="H1089" s="7"/>
      <c r="I1089" s="7"/>
      <c r="J1089" s="7"/>
      <c r="K1089" s="7"/>
      <c r="L1089" s="7"/>
      <c r="M1089" s="11"/>
      <c r="N1089" s="18" t="str">
        <f>IF(M1089="","",VLOOKUP(M1089,Parametros_Activos_Inf!$P$2:$Q$48,2,FALSE))</f>
        <v/>
      </c>
      <c r="O1089" s="7"/>
      <c r="P1089" s="18" t="str">
        <f>IF(O1089="","",VLOOKUP(O1089,Parametros_Activos_Inf!$R$2:$S$124,2,FALSE))</f>
        <v/>
      </c>
      <c r="Q1089" s="7"/>
      <c r="R1089" s="7"/>
      <c r="S1089" s="7"/>
      <c r="T1089" s="7"/>
      <c r="U1089" s="7"/>
      <c r="V1089" s="7"/>
      <c r="W1089" s="7"/>
      <c r="X1089" s="7"/>
      <c r="Y1089" s="7"/>
      <c r="Z1089" s="7"/>
      <c r="AA1089" s="7"/>
      <c r="AB1089" s="7"/>
      <c r="AC1089" s="7"/>
      <c r="AD1089" s="36" t="str">
        <f t="shared" si="52"/>
        <v/>
      </c>
      <c r="AE1089" s="35" t="str">
        <f>IF(AD1089="","",VLOOKUP(AD1089,Parametros_Activos_Inf!$CK$2:$CL$10,2,FALSE))</f>
        <v/>
      </c>
      <c r="AF1089" s="29"/>
      <c r="AG1089" s="36" t="str">
        <f>IF(AF1089="","",VLOOKUP(AF1089,Parametros_Activos_Inf!$CP$2:$CQ$4,2,FALSE))</f>
        <v/>
      </c>
      <c r="AH1089" s="29"/>
      <c r="AI1089" s="36" t="str">
        <f>IF(AH1089="","",VLOOKUP(AH1089,Parametros_Activos_Inf!$CN$2:$CO$5,2,FALSE))</f>
        <v/>
      </c>
      <c r="AJ1089" s="154" t="str">
        <f>IF(AH1089="","",VLOOKUP(AF1089&amp;AH1089,Parametros_Activos_Inf!$CR$2:$CS$13,2,FALSE))</f>
        <v/>
      </c>
      <c r="AK1089" s="20"/>
    </row>
    <row r="1090" spans="1:37" s="9" customFormat="1" ht="14.25">
      <c r="A1090" s="35">
        <v>1087</v>
      </c>
      <c r="B1090" s="35" t="str">
        <f t="shared" si="50"/>
        <v/>
      </c>
      <c r="C1090" s="7"/>
      <c r="D1090" s="7"/>
      <c r="E1090" s="35" t="str">
        <f>IF(C1090="","",VLOOKUP(C1090,Parametros_Activos_Inf!$CV$2:$CW$6,2,FALSE))</f>
        <v/>
      </c>
      <c r="F1090" s="35" t="str">
        <f>IF(D1090="","",VLOOKUP(D1090,Parametros_Activos_Inf!$CX$2:$CY$16,2,FALSE))</f>
        <v/>
      </c>
      <c r="G1090" s="35" t="str">
        <f t="shared" si="51"/>
        <v/>
      </c>
      <c r="H1090" s="7"/>
      <c r="I1090" s="7"/>
      <c r="J1090" s="7"/>
      <c r="K1090" s="7"/>
      <c r="L1090" s="7"/>
      <c r="M1090" s="11"/>
      <c r="N1090" s="18" t="str">
        <f>IF(M1090="","",VLOOKUP(M1090,Parametros_Activos_Inf!$P$2:$Q$48,2,FALSE))</f>
        <v/>
      </c>
      <c r="O1090" s="7"/>
      <c r="P1090" s="18" t="str">
        <f>IF(O1090="","",VLOOKUP(O1090,Parametros_Activos_Inf!$R$2:$S$124,2,FALSE))</f>
        <v/>
      </c>
      <c r="Q1090" s="7"/>
      <c r="R1090" s="7"/>
      <c r="S1090" s="7"/>
      <c r="T1090" s="7"/>
      <c r="U1090" s="7"/>
      <c r="V1090" s="7"/>
      <c r="W1090" s="7"/>
      <c r="X1090" s="7"/>
      <c r="Y1090" s="7"/>
      <c r="Z1090" s="7"/>
      <c r="AA1090" s="7"/>
      <c r="AB1090" s="7"/>
      <c r="AC1090" s="7"/>
      <c r="AD1090" s="36" t="str">
        <f t="shared" si="52"/>
        <v/>
      </c>
      <c r="AE1090" s="35" t="str">
        <f>IF(AD1090="","",VLOOKUP(AD1090,Parametros_Activos_Inf!$CK$2:$CL$10,2,FALSE))</f>
        <v/>
      </c>
      <c r="AF1090" s="29"/>
      <c r="AG1090" s="36" t="str">
        <f>IF(AF1090="","",VLOOKUP(AF1090,Parametros_Activos_Inf!$CP$2:$CQ$4,2,FALSE))</f>
        <v/>
      </c>
      <c r="AH1090" s="29"/>
      <c r="AI1090" s="36" t="str">
        <f>IF(AH1090="","",VLOOKUP(AH1090,Parametros_Activos_Inf!$CN$2:$CO$5,2,FALSE))</f>
        <v/>
      </c>
      <c r="AJ1090" s="154" t="str">
        <f>IF(AH1090="","",VLOOKUP(AF1090&amp;AH1090,Parametros_Activos_Inf!$CR$2:$CS$13,2,FALSE))</f>
        <v/>
      </c>
      <c r="AK1090" s="20"/>
    </row>
    <row r="1091" spans="1:37" s="9" customFormat="1" ht="14.25">
      <c r="A1091" s="35">
        <v>1088</v>
      </c>
      <c r="B1091" s="35" t="str">
        <f t="shared" si="50"/>
        <v/>
      </c>
      <c r="C1091" s="7"/>
      <c r="D1091" s="7"/>
      <c r="E1091" s="35" t="str">
        <f>IF(C1091="","",VLOOKUP(C1091,Parametros_Activos_Inf!$CV$2:$CW$6,2,FALSE))</f>
        <v/>
      </c>
      <c r="F1091" s="35" t="str">
        <f>IF(D1091="","",VLOOKUP(D1091,Parametros_Activos_Inf!$CX$2:$CY$16,2,FALSE))</f>
        <v/>
      </c>
      <c r="G1091" s="35" t="str">
        <f t="shared" si="51"/>
        <v/>
      </c>
      <c r="H1091" s="7"/>
      <c r="I1091" s="7"/>
      <c r="J1091" s="7"/>
      <c r="K1091" s="7"/>
      <c r="L1091" s="7"/>
      <c r="M1091" s="11"/>
      <c r="N1091" s="18" t="str">
        <f>IF(M1091="","",VLOOKUP(M1091,Parametros_Activos_Inf!$P$2:$Q$48,2,FALSE))</f>
        <v/>
      </c>
      <c r="O1091" s="7"/>
      <c r="P1091" s="18" t="str">
        <f>IF(O1091="","",VLOOKUP(O1091,Parametros_Activos_Inf!$R$2:$S$124,2,FALSE))</f>
        <v/>
      </c>
      <c r="Q1091" s="7"/>
      <c r="R1091" s="7"/>
      <c r="S1091" s="7"/>
      <c r="T1091" s="7"/>
      <c r="U1091" s="7"/>
      <c r="V1091" s="7"/>
      <c r="W1091" s="7"/>
      <c r="X1091" s="7"/>
      <c r="Y1091" s="7"/>
      <c r="Z1091" s="7"/>
      <c r="AA1091" s="7"/>
      <c r="AB1091" s="7"/>
      <c r="AC1091" s="7"/>
      <c r="AD1091" s="36" t="str">
        <f t="shared" si="52"/>
        <v/>
      </c>
      <c r="AE1091" s="35" t="str">
        <f>IF(AD1091="","",VLOOKUP(AD1091,Parametros_Activos_Inf!$CK$2:$CL$10,2,FALSE))</f>
        <v/>
      </c>
      <c r="AF1091" s="29"/>
      <c r="AG1091" s="36" t="str">
        <f>IF(AF1091="","",VLOOKUP(AF1091,Parametros_Activos_Inf!$CP$2:$CQ$4,2,FALSE))</f>
        <v/>
      </c>
      <c r="AH1091" s="29"/>
      <c r="AI1091" s="36" t="str">
        <f>IF(AH1091="","",VLOOKUP(AH1091,Parametros_Activos_Inf!$CN$2:$CO$5,2,FALSE))</f>
        <v/>
      </c>
      <c r="AJ1091" s="154" t="str">
        <f>IF(AH1091="","",VLOOKUP(AF1091&amp;AH1091,Parametros_Activos_Inf!$CR$2:$CS$13,2,FALSE))</f>
        <v/>
      </c>
      <c r="AK1091" s="20"/>
    </row>
    <row r="1092" spans="1:37" s="9" customFormat="1" ht="14.25">
      <c r="A1092" s="35">
        <v>1089</v>
      </c>
      <c r="B1092" s="35" t="str">
        <f t="shared" si="50"/>
        <v/>
      </c>
      <c r="C1092" s="7"/>
      <c r="D1092" s="7"/>
      <c r="E1092" s="35" t="str">
        <f>IF(C1092="","",VLOOKUP(C1092,Parametros_Activos_Inf!$CV$2:$CW$6,2,FALSE))</f>
        <v/>
      </c>
      <c r="F1092" s="35" t="str">
        <f>IF(D1092="","",VLOOKUP(D1092,Parametros_Activos_Inf!$CX$2:$CY$16,2,FALSE))</f>
        <v/>
      </c>
      <c r="G1092" s="35" t="str">
        <f t="shared" si="51"/>
        <v/>
      </c>
      <c r="H1092" s="7"/>
      <c r="I1092" s="7"/>
      <c r="J1092" s="7"/>
      <c r="K1092" s="7"/>
      <c r="L1092" s="7"/>
      <c r="M1092" s="11"/>
      <c r="N1092" s="18" t="str">
        <f>IF(M1092="","",VLOOKUP(M1092,Parametros_Activos_Inf!$P$2:$Q$48,2,FALSE))</f>
        <v/>
      </c>
      <c r="O1092" s="7"/>
      <c r="P1092" s="18" t="str">
        <f>IF(O1092="","",VLOOKUP(O1092,Parametros_Activos_Inf!$R$2:$S$124,2,FALSE))</f>
        <v/>
      </c>
      <c r="Q1092" s="7"/>
      <c r="R1092" s="7"/>
      <c r="S1092" s="7"/>
      <c r="T1092" s="7"/>
      <c r="U1092" s="7"/>
      <c r="V1092" s="7"/>
      <c r="W1092" s="7"/>
      <c r="X1092" s="7"/>
      <c r="Y1092" s="7"/>
      <c r="Z1092" s="7"/>
      <c r="AA1092" s="7"/>
      <c r="AB1092" s="7"/>
      <c r="AC1092" s="7"/>
      <c r="AD1092" s="36" t="str">
        <f t="shared" si="52"/>
        <v/>
      </c>
      <c r="AE1092" s="35" t="str">
        <f>IF(AD1092="","",VLOOKUP(AD1092,Parametros_Activos_Inf!$CK$2:$CL$10,2,FALSE))</f>
        <v/>
      </c>
      <c r="AF1092" s="29"/>
      <c r="AG1092" s="36" t="str">
        <f>IF(AF1092="","",VLOOKUP(AF1092,Parametros_Activos_Inf!$CP$2:$CQ$4,2,FALSE))</f>
        <v/>
      </c>
      <c r="AH1092" s="29"/>
      <c r="AI1092" s="36" t="str">
        <f>IF(AH1092="","",VLOOKUP(AH1092,Parametros_Activos_Inf!$CN$2:$CO$5,2,FALSE))</f>
        <v/>
      </c>
      <c r="AJ1092" s="154" t="str">
        <f>IF(AH1092="","",VLOOKUP(AF1092&amp;AH1092,Parametros_Activos_Inf!$CR$2:$CS$13,2,FALSE))</f>
        <v/>
      </c>
      <c r="AK1092" s="20"/>
    </row>
    <row r="1093" spans="1:37" s="9" customFormat="1" ht="14.25">
      <c r="A1093" s="35">
        <v>1090</v>
      </c>
      <c r="B1093" s="35" t="str">
        <f t="shared" ref="B1093:B1156" si="53">IF(G1093="","",G1093)</f>
        <v/>
      </c>
      <c r="C1093" s="7"/>
      <c r="D1093" s="7"/>
      <c r="E1093" s="35" t="str">
        <f>IF(C1093="","",VLOOKUP(C1093,Parametros_Activos_Inf!$CV$2:$CW$6,2,FALSE))</f>
        <v/>
      </c>
      <c r="F1093" s="35" t="str">
        <f>IF(D1093="","",VLOOKUP(D1093,Parametros_Activos_Inf!$CX$2:$CY$16,2,FALSE))</f>
        <v/>
      </c>
      <c r="G1093" s="35" t="str">
        <f t="shared" ref="G1093:G1156" si="54">IF(C1093="","",(E1093&amp;"-"&amp;F1093&amp;"-"&amp;A1093))</f>
        <v/>
      </c>
      <c r="H1093" s="7"/>
      <c r="I1093" s="7"/>
      <c r="J1093" s="7"/>
      <c r="K1093" s="7"/>
      <c r="L1093" s="7"/>
      <c r="M1093" s="11"/>
      <c r="N1093" s="18" t="str">
        <f>IF(M1093="","",VLOOKUP(M1093,Parametros_Activos_Inf!$P$2:$Q$48,2,FALSE))</f>
        <v/>
      </c>
      <c r="O1093" s="7"/>
      <c r="P1093" s="18" t="str">
        <f>IF(O1093="","",VLOOKUP(O1093,Parametros_Activos_Inf!$R$2:$S$124,2,FALSE))</f>
        <v/>
      </c>
      <c r="Q1093" s="7"/>
      <c r="R1093" s="7"/>
      <c r="S1093" s="7"/>
      <c r="T1093" s="7"/>
      <c r="U1093" s="7"/>
      <c r="V1093" s="7"/>
      <c r="W1093" s="7"/>
      <c r="X1093" s="7"/>
      <c r="Y1093" s="7"/>
      <c r="Z1093" s="7"/>
      <c r="AA1093" s="7"/>
      <c r="AB1093" s="7"/>
      <c r="AC1093" s="7"/>
      <c r="AD1093" s="36" t="str">
        <f t="shared" ref="AD1093:AD1156" si="55">IF(AA1093+AB1093+AC1093&lt;3,"",SUM(AA1093:AC1093))</f>
        <v/>
      </c>
      <c r="AE1093" s="35" t="str">
        <f>IF(AD1093="","",VLOOKUP(AD1093,Parametros_Activos_Inf!$CK$2:$CL$10,2,FALSE))</f>
        <v/>
      </c>
      <c r="AF1093" s="29"/>
      <c r="AG1093" s="36" t="str">
        <f>IF(AF1093="","",VLOOKUP(AF1093,Parametros_Activos_Inf!$CP$2:$CQ$4,2,FALSE))</f>
        <v/>
      </c>
      <c r="AH1093" s="29"/>
      <c r="AI1093" s="36" t="str">
        <f>IF(AH1093="","",VLOOKUP(AH1093,Parametros_Activos_Inf!$CN$2:$CO$5,2,FALSE))</f>
        <v/>
      </c>
      <c r="AJ1093" s="154" t="str">
        <f>IF(AH1093="","",VLOOKUP(AF1093&amp;AH1093,Parametros_Activos_Inf!$CR$2:$CS$13,2,FALSE))</f>
        <v/>
      </c>
      <c r="AK1093" s="20"/>
    </row>
    <row r="1094" spans="1:37" s="9" customFormat="1" ht="14.25">
      <c r="A1094" s="35">
        <v>1091</v>
      </c>
      <c r="B1094" s="35" t="str">
        <f t="shared" si="53"/>
        <v/>
      </c>
      <c r="C1094" s="7"/>
      <c r="D1094" s="7"/>
      <c r="E1094" s="35" t="str">
        <f>IF(C1094="","",VLOOKUP(C1094,Parametros_Activos_Inf!$CV$2:$CW$6,2,FALSE))</f>
        <v/>
      </c>
      <c r="F1094" s="35" t="str">
        <f>IF(D1094="","",VLOOKUP(D1094,Parametros_Activos_Inf!$CX$2:$CY$16,2,FALSE))</f>
        <v/>
      </c>
      <c r="G1094" s="35" t="str">
        <f t="shared" si="54"/>
        <v/>
      </c>
      <c r="H1094" s="7"/>
      <c r="I1094" s="7"/>
      <c r="J1094" s="7"/>
      <c r="K1094" s="7"/>
      <c r="L1094" s="7"/>
      <c r="M1094" s="11"/>
      <c r="N1094" s="18" t="str">
        <f>IF(M1094="","",VLOOKUP(M1094,Parametros_Activos_Inf!$P$2:$Q$48,2,FALSE))</f>
        <v/>
      </c>
      <c r="O1094" s="7"/>
      <c r="P1094" s="18" t="str">
        <f>IF(O1094="","",VLOOKUP(O1094,Parametros_Activos_Inf!$R$2:$S$124,2,FALSE))</f>
        <v/>
      </c>
      <c r="Q1094" s="7"/>
      <c r="R1094" s="7"/>
      <c r="S1094" s="7"/>
      <c r="T1094" s="7"/>
      <c r="U1094" s="7"/>
      <c r="V1094" s="7"/>
      <c r="W1094" s="7"/>
      <c r="X1094" s="7"/>
      <c r="Y1094" s="7"/>
      <c r="Z1094" s="7"/>
      <c r="AA1094" s="7"/>
      <c r="AB1094" s="7"/>
      <c r="AC1094" s="7"/>
      <c r="AD1094" s="36" t="str">
        <f t="shared" si="55"/>
        <v/>
      </c>
      <c r="AE1094" s="35" t="str">
        <f>IF(AD1094="","",VLOOKUP(AD1094,Parametros_Activos_Inf!$CK$2:$CL$10,2,FALSE))</f>
        <v/>
      </c>
      <c r="AF1094" s="29"/>
      <c r="AG1094" s="36" t="str">
        <f>IF(AF1094="","",VLOOKUP(AF1094,Parametros_Activos_Inf!$CP$2:$CQ$4,2,FALSE))</f>
        <v/>
      </c>
      <c r="AH1094" s="29"/>
      <c r="AI1094" s="36" t="str">
        <f>IF(AH1094="","",VLOOKUP(AH1094,Parametros_Activos_Inf!$CN$2:$CO$5,2,FALSE))</f>
        <v/>
      </c>
      <c r="AJ1094" s="154" t="str">
        <f>IF(AH1094="","",VLOOKUP(AF1094&amp;AH1094,Parametros_Activos_Inf!$CR$2:$CS$13,2,FALSE))</f>
        <v/>
      </c>
      <c r="AK1094" s="20"/>
    </row>
    <row r="1095" spans="1:37" s="9" customFormat="1" ht="14.25">
      <c r="A1095" s="35">
        <v>1092</v>
      </c>
      <c r="B1095" s="35" t="str">
        <f t="shared" si="53"/>
        <v/>
      </c>
      <c r="C1095" s="7"/>
      <c r="D1095" s="7"/>
      <c r="E1095" s="35" t="str">
        <f>IF(C1095="","",VLOOKUP(C1095,Parametros_Activos_Inf!$CV$2:$CW$6,2,FALSE))</f>
        <v/>
      </c>
      <c r="F1095" s="35" t="str">
        <f>IF(D1095="","",VLOOKUP(D1095,Parametros_Activos_Inf!$CX$2:$CY$16,2,FALSE))</f>
        <v/>
      </c>
      <c r="G1095" s="35" t="str">
        <f t="shared" si="54"/>
        <v/>
      </c>
      <c r="H1095" s="7"/>
      <c r="I1095" s="7"/>
      <c r="J1095" s="7"/>
      <c r="K1095" s="7"/>
      <c r="L1095" s="7"/>
      <c r="M1095" s="11"/>
      <c r="N1095" s="18" t="str">
        <f>IF(M1095="","",VLOOKUP(M1095,Parametros_Activos_Inf!$P$2:$Q$48,2,FALSE))</f>
        <v/>
      </c>
      <c r="O1095" s="7"/>
      <c r="P1095" s="18" t="str">
        <f>IF(O1095="","",VLOOKUP(O1095,Parametros_Activos_Inf!$R$2:$S$124,2,FALSE))</f>
        <v/>
      </c>
      <c r="Q1095" s="7"/>
      <c r="R1095" s="7"/>
      <c r="S1095" s="7"/>
      <c r="T1095" s="7"/>
      <c r="U1095" s="7"/>
      <c r="V1095" s="7"/>
      <c r="W1095" s="7"/>
      <c r="X1095" s="7"/>
      <c r="Y1095" s="7"/>
      <c r="Z1095" s="7"/>
      <c r="AA1095" s="7"/>
      <c r="AB1095" s="7"/>
      <c r="AC1095" s="7"/>
      <c r="AD1095" s="36" t="str">
        <f t="shared" si="55"/>
        <v/>
      </c>
      <c r="AE1095" s="35" t="str">
        <f>IF(AD1095="","",VLOOKUP(AD1095,Parametros_Activos_Inf!$CK$2:$CL$10,2,FALSE))</f>
        <v/>
      </c>
      <c r="AF1095" s="29"/>
      <c r="AG1095" s="36" t="str">
        <f>IF(AF1095="","",VLOOKUP(AF1095,Parametros_Activos_Inf!$CP$2:$CQ$4,2,FALSE))</f>
        <v/>
      </c>
      <c r="AH1095" s="29"/>
      <c r="AI1095" s="36" t="str">
        <f>IF(AH1095="","",VLOOKUP(AH1095,Parametros_Activos_Inf!$CN$2:$CO$5,2,FALSE))</f>
        <v/>
      </c>
      <c r="AJ1095" s="154" t="str">
        <f>IF(AH1095="","",VLOOKUP(AF1095&amp;AH1095,Parametros_Activos_Inf!$CR$2:$CS$13,2,FALSE))</f>
        <v/>
      </c>
      <c r="AK1095" s="20"/>
    </row>
    <row r="1096" spans="1:37" s="9" customFormat="1" ht="14.25">
      <c r="A1096" s="35">
        <v>1093</v>
      </c>
      <c r="B1096" s="35" t="str">
        <f t="shared" si="53"/>
        <v/>
      </c>
      <c r="C1096" s="7"/>
      <c r="D1096" s="7"/>
      <c r="E1096" s="35" t="str">
        <f>IF(C1096="","",VLOOKUP(C1096,Parametros_Activos_Inf!$CV$2:$CW$6,2,FALSE))</f>
        <v/>
      </c>
      <c r="F1096" s="35" t="str">
        <f>IF(D1096="","",VLOOKUP(D1096,Parametros_Activos_Inf!$CX$2:$CY$16,2,FALSE))</f>
        <v/>
      </c>
      <c r="G1096" s="35" t="str">
        <f t="shared" si="54"/>
        <v/>
      </c>
      <c r="H1096" s="7"/>
      <c r="I1096" s="7"/>
      <c r="J1096" s="7"/>
      <c r="K1096" s="7"/>
      <c r="L1096" s="7"/>
      <c r="M1096" s="11"/>
      <c r="N1096" s="18" t="str">
        <f>IF(M1096="","",VLOOKUP(M1096,Parametros_Activos_Inf!$P$2:$Q$48,2,FALSE))</f>
        <v/>
      </c>
      <c r="O1096" s="7"/>
      <c r="P1096" s="18" t="str">
        <f>IF(O1096="","",VLOOKUP(O1096,Parametros_Activos_Inf!$R$2:$S$124,2,FALSE))</f>
        <v/>
      </c>
      <c r="Q1096" s="7"/>
      <c r="R1096" s="7"/>
      <c r="S1096" s="7"/>
      <c r="T1096" s="7"/>
      <c r="U1096" s="7"/>
      <c r="V1096" s="7"/>
      <c r="W1096" s="7"/>
      <c r="X1096" s="7"/>
      <c r="Y1096" s="7"/>
      <c r="Z1096" s="7"/>
      <c r="AA1096" s="7"/>
      <c r="AB1096" s="7"/>
      <c r="AC1096" s="7"/>
      <c r="AD1096" s="36" t="str">
        <f t="shared" si="55"/>
        <v/>
      </c>
      <c r="AE1096" s="35" t="str">
        <f>IF(AD1096="","",VLOOKUP(AD1096,Parametros_Activos_Inf!$CK$2:$CL$10,2,FALSE))</f>
        <v/>
      </c>
      <c r="AF1096" s="29"/>
      <c r="AG1096" s="36" t="str">
        <f>IF(AF1096="","",VLOOKUP(AF1096,Parametros_Activos_Inf!$CP$2:$CQ$4,2,FALSE))</f>
        <v/>
      </c>
      <c r="AH1096" s="29"/>
      <c r="AI1096" s="36" t="str">
        <f>IF(AH1096="","",VLOOKUP(AH1096,Parametros_Activos_Inf!$CN$2:$CO$5,2,FALSE))</f>
        <v/>
      </c>
      <c r="AJ1096" s="154" t="str">
        <f>IF(AH1096="","",VLOOKUP(AF1096&amp;AH1096,Parametros_Activos_Inf!$CR$2:$CS$13,2,FALSE))</f>
        <v/>
      </c>
      <c r="AK1096" s="20"/>
    </row>
    <row r="1097" spans="1:37" s="9" customFormat="1" ht="14.25">
      <c r="A1097" s="35">
        <v>1094</v>
      </c>
      <c r="B1097" s="35" t="str">
        <f t="shared" si="53"/>
        <v/>
      </c>
      <c r="C1097" s="7"/>
      <c r="D1097" s="7"/>
      <c r="E1097" s="35" t="str">
        <f>IF(C1097="","",VLOOKUP(C1097,Parametros_Activos_Inf!$CV$2:$CW$6,2,FALSE))</f>
        <v/>
      </c>
      <c r="F1097" s="35" t="str">
        <f>IF(D1097="","",VLOOKUP(D1097,Parametros_Activos_Inf!$CX$2:$CY$16,2,FALSE))</f>
        <v/>
      </c>
      <c r="G1097" s="35" t="str">
        <f t="shared" si="54"/>
        <v/>
      </c>
      <c r="H1097" s="7"/>
      <c r="I1097" s="7"/>
      <c r="J1097" s="7"/>
      <c r="K1097" s="7"/>
      <c r="L1097" s="7"/>
      <c r="M1097" s="11"/>
      <c r="N1097" s="18" t="str">
        <f>IF(M1097="","",VLOOKUP(M1097,Parametros_Activos_Inf!$P$2:$Q$48,2,FALSE))</f>
        <v/>
      </c>
      <c r="O1097" s="7"/>
      <c r="P1097" s="18" t="str">
        <f>IF(O1097="","",VLOOKUP(O1097,Parametros_Activos_Inf!$R$2:$S$124,2,FALSE))</f>
        <v/>
      </c>
      <c r="Q1097" s="7"/>
      <c r="R1097" s="7"/>
      <c r="S1097" s="7"/>
      <c r="T1097" s="7"/>
      <c r="U1097" s="7"/>
      <c r="V1097" s="7"/>
      <c r="W1097" s="7"/>
      <c r="X1097" s="7"/>
      <c r="Y1097" s="7"/>
      <c r="Z1097" s="7"/>
      <c r="AA1097" s="7"/>
      <c r="AB1097" s="7"/>
      <c r="AC1097" s="7"/>
      <c r="AD1097" s="36" t="str">
        <f t="shared" si="55"/>
        <v/>
      </c>
      <c r="AE1097" s="35" t="str">
        <f>IF(AD1097="","",VLOOKUP(AD1097,Parametros_Activos_Inf!$CK$2:$CL$10,2,FALSE))</f>
        <v/>
      </c>
      <c r="AF1097" s="29"/>
      <c r="AG1097" s="36" t="str">
        <f>IF(AF1097="","",VLOOKUP(AF1097,Parametros_Activos_Inf!$CP$2:$CQ$4,2,FALSE))</f>
        <v/>
      </c>
      <c r="AH1097" s="29"/>
      <c r="AI1097" s="36" t="str">
        <f>IF(AH1097="","",VLOOKUP(AH1097,Parametros_Activos_Inf!$CN$2:$CO$5,2,FALSE))</f>
        <v/>
      </c>
      <c r="AJ1097" s="154" t="str">
        <f>IF(AH1097="","",VLOOKUP(AF1097&amp;AH1097,Parametros_Activos_Inf!$CR$2:$CS$13,2,FALSE))</f>
        <v/>
      </c>
      <c r="AK1097" s="20"/>
    </row>
    <row r="1098" spans="1:37" s="9" customFormat="1" ht="14.25">
      <c r="A1098" s="35">
        <v>1095</v>
      </c>
      <c r="B1098" s="35" t="str">
        <f t="shared" si="53"/>
        <v/>
      </c>
      <c r="C1098" s="7"/>
      <c r="D1098" s="7"/>
      <c r="E1098" s="35" t="str">
        <f>IF(C1098="","",VLOOKUP(C1098,Parametros_Activos_Inf!$CV$2:$CW$6,2,FALSE))</f>
        <v/>
      </c>
      <c r="F1098" s="35" t="str">
        <f>IF(D1098="","",VLOOKUP(D1098,Parametros_Activos_Inf!$CX$2:$CY$16,2,FALSE))</f>
        <v/>
      </c>
      <c r="G1098" s="35" t="str">
        <f t="shared" si="54"/>
        <v/>
      </c>
      <c r="H1098" s="7"/>
      <c r="I1098" s="7"/>
      <c r="J1098" s="7"/>
      <c r="K1098" s="7"/>
      <c r="L1098" s="7"/>
      <c r="M1098" s="11"/>
      <c r="N1098" s="18" t="str">
        <f>IF(M1098="","",VLOOKUP(M1098,Parametros_Activos_Inf!$P$2:$Q$48,2,FALSE))</f>
        <v/>
      </c>
      <c r="O1098" s="7"/>
      <c r="P1098" s="18" t="str">
        <f>IF(O1098="","",VLOOKUP(O1098,Parametros_Activos_Inf!$R$2:$S$124,2,FALSE))</f>
        <v/>
      </c>
      <c r="Q1098" s="7"/>
      <c r="R1098" s="7"/>
      <c r="S1098" s="7"/>
      <c r="T1098" s="7"/>
      <c r="U1098" s="7"/>
      <c r="V1098" s="7"/>
      <c r="W1098" s="7"/>
      <c r="X1098" s="7"/>
      <c r="Y1098" s="7"/>
      <c r="Z1098" s="7"/>
      <c r="AA1098" s="7"/>
      <c r="AB1098" s="7"/>
      <c r="AC1098" s="7"/>
      <c r="AD1098" s="36" t="str">
        <f t="shared" si="55"/>
        <v/>
      </c>
      <c r="AE1098" s="35" t="str">
        <f>IF(AD1098="","",VLOOKUP(AD1098,Parametros_Activos_Inf!$CK$2:$CL$10,2,FALSE))</f>
        <v/>
      </c>
      <c r="AF1098" s="29"/>
      <c r="AG1098" s="36" t="str">
        <f>IF(AF1098="","",VLOOKUP(AF1098,Parametros_Activos_Inf!$CP$2:$CQ$4,2,FALSE))</f>
        <v/>
      </c>
      <c r="AH1098" s="29"/>
      <c r="AI1098" s="36" t="str">
        <f>IF(AH1098="","",VLOOKUP(AH1098,Parametros_Activos_Inf!$CN$2:$CO$5,2,FALSE))</f>
        <v/>
      </c>
      <c r="AJ1098" s="154" t="str">
        <f>IF(AH1098="","",VLOOKUP(AF1098&amp;AH1098,Parametros_Activos_Inf!$CR$2:$CS$13,2,FALSE))</f>
        <v/>
      </c>
      <c r="AK1098" s="20"/>
    </row>
    <row r="1099" spans="1:37" s="9" customFormat="1" ht="14.25">
      <c r="A1099" s="35">
        <v>1096</v>
      </c>
      <c r="B1099" s="35" t="str">
        <f t="shared" si="53"/>
        <v/>
      </c>
      <c r="C1099" s="7"/>
      <c r="D1099" s="7"/>
      <c r="E1099" s="35" t="str">
        <f>IF(C1099="","",VLOOKUP(C1099,Parametros_Activos_Inf!$CV$2:$CW$6,2,FALSE))</f>
        <v/>
      </c>
      <c r="F1099" s="35" t="str">
        <f>IF(D1099="","",VLOOKUP(D1099,Parametros_Activos_Inf!$CX$2:$CY$16,2,FALSE))</f>
        <v/>
      </c>
      <c r="G1099" s="35" t="str">
        <f t="shared" si="54"/>
        <v/>
      </c>
      <c r="H1099" s="7"/>
      <c r="I1099" s="7"/>
      <c r="J1099" s="7"/>
      <c r="K1099" s="7"/>
      <c r="L1099" s="7"/>
      <c r="M1099" s="11"/>
      <c r="N1099" s="18" t="str">
        <f>IF(M1099="","",VLOOKUP(M1099,Parametros_Activos_Inf!$P$2:$Q$48,2,FALSE))</f>
        <v/>
      </c>
      <c r="O1099" s="7"/>
      <c r="P1099" s="18" t="str">
        <f>IF(O1099="","",VLOOKUP(O1099,Parametros_Activos_Inf!$R$2:$S$124,2,FALSE))</f>
        <v/>
      </c>
      <c r="Q1099" s="7"/>
      <c r="R1099" s="7"/>
      <c r="S1099" s="7"/>
      <c r="T1099" s="7"/>
      <c r="U1099" s="7"/>
      <c r="V1099" s="7"/>
      <c r="W1099" s="7"/>
      <c r="X1099" s="7"/>
      <c r="Y1099" s="7"/>
      <c r="Z1099" s="7"/>
      <c r="AA1099" s="7"/>
      <c r="AB1099" s="7"/>
      <c r="AC1099" s="7"/>
      <c r="AD1099" s="36" t="str">
        <f t="shared" si="55"/>
        <v/>
      </c>
      <c r="AE1099" s="35" t="str">
        <f>IF(AD1099="","",VLOOKUP(AD1099,Parametros_Activos_Inf!$CK$2:$CL$10,2,FALSE))</f>
        <v/>
      </c>
      <c r="AF1099" s="29"/>
      <c r="AG1099" s="36" t="str">
        <f>IF(AF1099="","",VLOOKUP(AF1099,Parametros_Activos_Inf!$CP$2:$CQ$4,2,FALSE))</f>
        <v/>
      </c>
      <c r="AH1099" s="29"/>
      <c r="AI1099" s="36" t="str">
        <f>IF(AH1099="","",VLOOKUP(AH1099,Parametros_Activos_Inf!$CN$2:$CO$5,2,FALSE))</f>
        <v/>
      </c>
      <c r="AJ1099" s="154" t="str">
        <f>IF(AH1099="","",VLOOKUP(AF1099&amp;AH1099,Parametros_Activos_Inf!$CR$2:$CS$13,2,FALSE))</f>
        <v/>
      </c>
      <c r="AK1099" s="20"/>
    </row>
    <row r="1100" spans="1:37" s="9" customFormat="1" ht="14.25">
      <c r="A1100" s="35">
        <v>1097</v>
      </c>
      <c r="B1100" s="35" t="str">
        <f t="shared" si="53"/>
        <v/>
      </c>
      <c r="C1100" s="7"/>
      <c r="D1100" s="7"/>
      <c r="E1100" s="35" t="str">
        <f>IF(C1100="","",VLOOKUP(C1100,Parametros_Activos_Inf!$CV$2:$CW$6,2,FALSE))</f>
        <v/>
      </c>
      <c r="F1100" s="35" t="str">
        <f>IF(D1100="","",VLOOKUP(D1100,Parametros_Activos_Inf!$CX$2:$CY$16,2,FALSE))</f>
        <v/>
      </c>
      <c r="G1100" s="35" t="str">
        <f t="shared" si="54"/>
        <v/>
      </c>
      <c r="H1100" s="7"/>
      <c r="I1100" s="7"/>
      <c r="J1100" s="7"/>
      <c r="K1100" s="7"/>
      <c r="L1100" s="7"/>
      <c r="M1100" s="11"/>
      <c r="N1100" s="18" t="str">
        <f>IF(M1100="","",VLOOKUP(M1100,Parametros_Activos_Inf!$P$2:$Q$48,2,FALSE))</f>
        <v/>
      </c>
      <c r="O1100" s="7"/>
      <c r="P1100" s="18" t="str">
        <f>IF(O1100="","",VLOOKUP(O1100,Parametros_Activos_Inf!$R$2:$S$124,2,FALSE))</f>
        <v/>
      </c>
      <c r="Q1100" s="7"/>
      <c r="R1100" s="7"/>
      <c r="S1100" s="7"/>
      <c r="T1100" s="7"/>
      <c r="U1100" s="7"/>
      <c r="V1100" s="7"/>
      <c r="W1100" s="7"/>
      <c r="X1100" s="7"/>
      <c r="Y1100" s="7"/>
      <c r="Z1100" s="7"/>
      <c r="AA1100" s="7"/>
      <c r="AB1100" s="7"/>
      <c r="AC1100" s="7"/>
      <c r="AD1100" s="36" t="str">
        <f t="shared" si="55"/>
        <v/>
      </c>
      <c r="AE1100" s="35" t="str">
        <f>IF(AD1100="","",VLOOKUP(AD1100,Parametros_Activos_Inf!$CK$2:$CL$10,2,FALSE))</f>
        <v/>
      </c>
      <c r="AF1100" s="29"/>
      <c r="AG1100" s="36" t="str">
        <f>IF(AF1100="","",VLOOKUP(AF1100,Parametros_Activos_Inf!$CP$2:$CQ$4,2,FALSE))</f>
        <v/>
      </c>
      <c r="AH1100" s="29"/>
      <c r="AI1100" s="36" t="str">
        <f>IF(AH1100="","",VLOOKUP(AH1100,Parametros_Activos_Inf!$CN$2:$CO$5,2,FALSE))</f>
        <v/>
      </c>
      <c r="AJ1100" s="154" t="str">
        <f>IF(AH1100="","",VLOOKUP(AF1100&amp;AH1100,Parametros_Activos_Inf!$CR$2:$CS$13,2,FALSE))</f>
        <v/>
      </c>
      <c r="AK1100" s="20"/>
    </row>
    <row r="1101" spans="1:37" s="9" customFormat="1" ht="14.25">
      <c r="A1101" s="35">
        <v>1098</v>
      </c>
      <c r="B1101" s="35" t="str">
        <f t="shared" si="53"/>
        <v/>
      </c>
      <c r="C1101" s="7"/>
      <c r="D1101" s="7"/>
      <c r="E1101" s="35" t="str">
        <f>IF(C1101="","",VLOOKUP(C1101,Parametros_Activos_Inf!$CV$2:$CW$6,2,FALSE))</f>
        <v/>
      </c>
      <c r="F1101" s="35" t="str">
        <f>IF(D1101="","",VLOOKUP(D1101,Parametros_Activos_Inf!$CX$2:$CY$16,2,FALSE))</f>
        <v/>
      </c>
      <c r="G1101" s="35" t="str">
        <f t="shared" si="54"/>
        <v/>
      </c>
      <c r="H1101" s="7"/>
      <c r="I1101" s="7"/>
      <c r="J1101" s="7"/>
      <c r="K1101" s="7"/>
      <c r="L1101" s="7"/>
      <c r="M1101" s="11"/>
      <c r="N1101" s="18" t="str">
        <f>IF(M1101="","",VLOOKUP(M1101,Parametros_Activos_Inf!$P$2:$Q$48,2,FALSE))</f>
        <v/>
      </c>
      <c r="O1101" s="7"/>
      <c r="P1101" s="18" t="str">
        <f>IF(O1101="","",VLOOKUP(O1101,Parametros_Activos_Inf!$R$2:$S$124,2,FALSE))</f>
        <v/>
      </c>
      <c r="Q1101" s="7"/>
      <c r="R1101" s="7"/>
      <c r="S1101" s="7"/>
      <c r="T1101" s="7"/>
      <c r="U1101" s="7"/>
      <c r="V1101" s="7"/>
      <c r="W1101" s="7"/>
      <c r="X1101" s="7"/>
      <c r="Y1101" s="7"/>
      <c r="Z1101" s="7"/>
      <c r="AA1101" s="7"/>
      <c r="AB1101" s="7"/>
      <c r="AC1101" s="7"/>
      <c r="AD1101" s="36" t="str">
        <f t="shared" si="55"/>
        <v/>
      </c>
      <c r="AE1101" s="35" t="str">
        <f>IF(AD1101="","",VLOOKUP(AD1101,Parametros_Activos_Inf!$CK$2:$CL$10,2,FALSE))</f>
        <v/>
      </c>
      <c r="AF1101" s="29"/>
      <c r="AG1101" s="36" t="str">
        <f>IF(AF1101="","",VLOOKUP(AF1101,Parametros_Activos_Inf!$CP$2:$CQ$4,2,FALSE))</f>
        <v/>
      </c>
      <c r="AH1101" s="29"/>
      <c r="AI1101" s="36" t="str">
        <f>IF(AH1101="","",VLOOKUP(AH1101,Parametros_Activos_Inf!$CN$2:$CO$5,2,FALSE))</f>
        <v/>
      </c>
      <c r="AJ1101" s="154" t="str">
        <f>IF(AH1101="","",VLOOKUP(AF1101&amp;AH1101,Parametros_Activos_Inf!$CR$2:$CS$13,2,FALSE))</f>
        <v/>
      </c>
      <c r="AK1101" s="20"/>
    </row>
    <row r="1102" spans="1:37" s="9" customFormat="1" ht="14.25">
      <c r="A1102" s="35">
        <v>1099</v>
      </c>
      <c r="B1102" s="35" t="str">
        <f t="shared" si="53"/>
        <v/>
      </c>
      <c r="C1102" s="7"/>
      <c r="D1102" s="7"/>
      <c r="E1102" s="35" t="str">
        <f>IF(C1102="","",VLOOKUP(C1102,Parametros_Activos_Inf!$CV$2:$CW$6,2,FALSE))</f>
        <v/>
      </c>
      <c r="F1102" s="35" t="str">
        <f>IF(D1102="","",VLOOKUP(D1102,Parametros_Activos_Inf!$CX$2:$CY$16,2,FALSE))</f>
        <v/>
      </c>
      <c r="G1102" s="35" t="str">
        <f t="shared" si="54"/>
        <v/>
      </c>
      <c r="H1102" s="7"/>
      <c r="I1102" s="7"/>
      <c r="J1102" s="7"/>
      <c r="K1102" s="7"/>
      <c r="L1102" s="7"/>
      <c r="M1102" s="11"/>
      <c r="N1102" s="18" t="str">
        <f>IF(M1102="","",VLOOKUP(M1102,Parametros_Activos_Inf!$P$2:$Q$48,2,FALSE))</f>
        <v/>
      </c>
      <c r="O1102" s="7"/>
      <c r="P1102" s="18" t="str">
        <f>IF(O1102="","",VLOOKUP(O1102,Parametros_Activos_Inf!$R$2:$S$124,2,FALSE))</f>
        <v/>
      </c>
      <c r="Q1102" s="7"/>
      <c r="R1102" s="7"/>
      <c r="S1102" s="7"/>
      <c r="T1102" s="7"/>
      <c r="U1102" s="7"/>
      <c r="V1102" s="7"/>
      <c r="W1102" s="7"/>
      <c r="X1102" s="7"/>
      <c r="Y1102" s="7"/>
      <c r="Z1102" s="7"/>
      <c r="AA1102" s="7"/>
      <c r="AB1102" s="7"/>
      <c r="AC1102" s="7"/>
      <c r="AD1102" s="36" t="str">
        <f t="shared" si="55"/>
        <v/>
      </c>
      <c r="AE1102" s="35" t="str">
        <f>IF(AD1102="","",VLOOKUP(AD1102,Parametros_Activos_Inf!$CK$2:$CL$10,2,FALSE))</f>
        <v/>
      </c>
      <c r="AF1102" s="29"/>
      <c r="AG1102" s="36" t="str">
        <f>IF(AF1102="","",VLOOKUP(AF1102,Parametros_Activos_Inf!$CP$2:$CQ$4,2,FALSE))</f>
        <v/>
      </c>
      <c r="AH1102" s="29"/>
      <c r="AI1102" s="36" t="str">
        <f>IF(AH1102="","",VLOOKUP(AH1102,Parametros_Activos_Inf!$CN$2:$CO$5,2,FALSE))</f>
        <v/>
      </c>
      <c r="AJ1102" s="154" t="str">
        <f>IF(AH1102="","",VLOOKUP(AF1102&amp;AH1102,Parametros_Activos_Inf!$CR$2:$CS$13,2,FALSE))</f>
        <v/>
      </c>
      <c r="AK1102" s="20"/>
    </row>
    <row r="1103" spans="1:37" s="9" customFormat="1" ht="14.25">
      <c r="A1103" s="35">
        <v>1100</v>
      </c>
      <c r="B1103" s="35" t="str">
        <f t="shared" si="53"/>
        <v/>
      </c>
      <c r="C1103" s="7"/>
      <c r="D1103" s="7"/>
      <c r="E1103" s="35" t="str">
        <f>IF(C1103="","",VLOOKUP(C1103,Parametros_Activos_Inf!$CV$2:$CW$6,2,FALSE))</f>
        <v/>
      </c>
      <c r="F1103" s="35" t="str">
        <f>IF(D1103="","",VLOOKUP(D1103,Parametros_Activos_Inf!$CX$2:$CY$16,2,FALSE))</f>
        <v/>
      </c>
      <c r="G1103" s="35" t="str">
        <f t="shared" si="54"/>
        <v/>
      </c>
      <c r="H1103" s="7"/>
      <c r="I1103" s="7"/>
      <c r="J1103" s="7"/>
      <c r="K1103" s="7"/>
      <c r="L1103" s="7"/>
      <c r="M1103" s="11"/>
      <c r="N1103" s="18" t="str">
        <f>IF(M1103="","",VLOOKUP(M1103,Parametros_Activos_Inf!$P$2:$Q$48,2,FALSE))</f>
        <v/>
      </c>
      <c r="O1103" s="7"/>
      <c r="P1103" s="18" t="str">
        <f>IF(O1103="","",VLOOKUP(O1103,Parametros_Activos_Inf!$R$2:$S$124,2,FALSE))</f>
        <v/>
      </c>
      <c r="Q1103" s="7"/>
      <c r="R1103" s="7"/>
      <c r="S1103" s="7"/>
      <c r="T1103" s="7"/>
      <c r="U1103" s="7"/>
      <c r="V1103" s="7"/>
      <c r="W1103" s="7"/>
      <c r="X1103" s="7"/>
      <c r="Y1103" s="7"/>
      <c r="Z1103" s="7"/>
      <c r="AA1103" s="7"/>
      <c r="AB1103" s="7"/>
      <c r="AC1103" s="7"/>
      <c r="AD1103" s="36" t="str">
        <f t="shared" si="55"/>
        <v/>
      </c>
      <c r="AE1103" s="35" t="str">
        <f>IF(AD1103="","",VLOOKUP(AD1103,Parametros_Activos_Inf!$CK$2:$CL$10,2,FALSE))</f>
        <v/>
      </c>
      <c r="AF1103" s="29"/>
      <c r="AG1103" s="36" t="str">
        <f>IF(AF1103="","",VLOOKUP(AF1103,Parametros_Activos_Inf!$CP$2:$CQ$4,2,FALSE))</f>
        <v/>
      </c>
      <c r="AH1103" s="29"/>
      <c r="AI1103" s="36" t="str">
        <f>IF(AH1103="","",VLOOKUP(AH1103,Parametros_Activos_Inf!$CN$2:$CO$5,2,FALSE))</f>
        <v/>
      </c>
      <c r="AJ1103" s="154" t="str">
        <f>IF(AH1103="","",VLOOKUP(AF1103&amp;AH1103,Parametros_Activos_Inf!$CR$2:$CS$13,2,FALSE))</f>
        <v/>
      </c>
      <c r="AK1103" s="20"/>
    </row>
    <row r="1104" spans="1:37" s="9" customFormat="1" ht="14.25">
      <c r="A1104" s="35">
        <v>1101</v>
      </c>
      <c r="B1104" s="35" t="str">
        <f t="shared" si="53"/>
        <v/>
      </c>
      <c r="C1104" s="7"/>
      <c r="D1104" s="7"/>
      <c r="E1104" s="35" t="str">
        <f>IF(C1104="","",VLOOKUP(C1104,Parametros_Activos_Inf!$CV$2:$CW$6,2,FALSE))</f>
        <v/>
      </c>
      <c r="F1104" s="35" t="str">
        <f>IF(D1104="","",VLOOKUP(D1104,Parametros_Activos_Inf!$CX$2:$CY$16,2,FALSE))</f>
        <v/>
      </c>
      <c r="G1104" s="35" t="str">
        <f t="shared" si="54"/>
        <v/>
      </c>
      <c r="H1104" s="7"/>
      <c r="I1104" s="7"/>
      <c r="J1104" s="7"/>
      <c r="K1104" s="7"/>
      <c r="L1104" s="7"/>
      <c r="M1104" s="11"/>
      <c r="N1104" s="18" t="str">
        <f>IF(M1104="","",VLOOKUP(M1104,Parametros_Activos_Inf!$P$2:$Q$48,2,FALSE))</f>
        <v/>
      </c>
      <c r="O1104" s="7"/>
      <c r="P1104" s="18" t="str">
        <f>IF(O1104="","",VLOOKUP(O1104,Parametros_Activos_Inf!$R$2:$S$124,2,FALSE))</f>
        <v/>
      </c>
      <c r="Q1104" s="7"/>
      <c r="R1104" s="7"/>
      <c r="S1104" s="7"/>
      <c r="T1104" s="7"/>
      <c r="U1104" s="7"/>
      <c r="V1104" s="7"/>
      <c r="W1104" s="7"/>
      <c r="X1104" s="7"/>
      <c r="Y1104" s="7"/>
      <c r="Z1104" s="7"/>
      <c r="AA1104" s="7"/>
      <c r="AB1104" s="7"/>
      <c r="AC1104" s="7"/>
      <c r="AD1104" s="36" t="str">
        <f t="shared" si="55"/>
        <v/>
      </c>
      <c r="AE1104" s="35" t="str">
        <f>IF(AD1104="","",VLOOKUP(AD1104,Parametros_Activos_Inf!$CK$2:$CL$10,2,FALSE))</f>
        <v/>
      </c>
      <c r="AF1104" s="29"/>
      <c r="AG1104" s="36" t="str">
        <f>IF(AF1104="","",VLOOKUP(AF1104,Parametros_Activos_Inf!$CP$2:$CQ$4,2,FALSE))</f>
        <v/>
      </c>
      <c r="AH1104" s="29"/>
      <c r="AI1104" s="36" t="str">
        <f>IF(AH1104="","",VLOOKUP(AH1104,Parametros_Activos_Inf!$CN$2:$CO$5,2,FALSE))</f>
        <v/>
      </c>
      <c r="AJ1104" s="154" t="str">
        <f>IF(AH1104="","",VLOOKUP(AF1104&amp;AH1104,Parametros_Activos_Inf!$CR$2:$CS$13,2,FALSE))</f>
        <v/>
      </c>
      <c r="AK1104" s="20"/>
    </row>
    <row r="1105" spans="1:37" s="9" customFormat="1" ht="14.25">
      <c r="A1105" s="35">
        <v>1102</v>
      </c>
      <c r="B1105" s="35" t="str">
        <f t="shared" si="53"/>
        <v/>
      </c>
      <c r="C1105" s="7"/>
      <c r="D1105" s="7"/>
      <c r="E1105" s="35" t="str">
        <f>IF(C1105="","",VLOOKUP(C1105,Parametros_Activos_Inf!$CV$2:$CW$6,2,FALSE))</f>
        <v/>
      </c>
      <c r="F1105" s="35" t="str">
        <f>IF(D1105="","",VLOOKUP(D1105,Parametros_Activos_Inf!$CX$2:$CY$16,2,FALSE))</f>
        <v/>
      </c>
      <c r="G1105" s="35" t="str">
        <f t="shared" si="54"/>
        <v/>
      </c>
      <c r="H1105" s="7"/>
      <c r="I1105" s="7"/>
      <c r="J1105" s="7"/>
      <c r="K1105" s="7"/>
      <c r="L1105" s="7"/>
      <c r="M1105" s="11"/>
      <c r="N1105" s="18" t="str">
        <f>IF(M1105="","",VLOOKUP(M1105,Parametros_Activos_Inf!$P$2:$Q$48,2,FALSE))</f>
        <v/>
      </c>
      <c r="O1105" s="7"/>
      <c r="P1105" s="18" t="str">
        <f>IF(O1105="","",VLOOKUP(O1105,Parametros_Activos_Inf!$R$2:$S$124,2,FALSE))</f>
        <v/>
      </c>
      <c r="Q1105" s="7"/>
      <c r="R1105" s="7"/>
      <c r="S1105" s="7"/>
      <c r="T1105" s="7"/>
      <c r="U1105" s="7"/>
      <c r="V1105" s="7"/>
      <c r="W1105" s="7"/>
      <c r="X1105" s="7"/>
      <c r="Y1105" s="7"/>
      <c r="Z1105" s="7"/>
      <c r="AA1105" s="7"/>
      <c r="AB1105" s="7"/>
      <c r="AC1105" s="7"/>
      <c r="AD1105" s="36" t="str">
        <f t="shared" si="55"/>
        <v/>
      </c>
      <c r="AE1105" s="35" t="str">
        <f>IF(AD1105="","",VLOOKUP(AD1105,Parametros_Activos_Inf!$CK$2:$CL$10,2,FALSE))</f>
        <v/>
      </c>
      <c r="AF1105" s="29"/>
      <c r="AG1105" s="36" t="str">
        <f>IF(AF1105="","",VLOOKUP(AF1105,Parametros_Activos_Inf!$CP$2:$CQ$4,2,FALSE))</f>
        <v/>
      </c>
      <c r="AH1105" s="29"/>
      <c r="AI1105" s="36" t="str">
        <f>IF(AH1105="","",VLOOKUP(AH1105,Parametros_Activos_Inf!$CN$2:$CO$5,2,FALSE))</f>
        <v/>
      </c>
      <c r="AJ1105" s="154" t="str">
        <f>IF(AH1105="","",VLOOKUP(AF1105&amp;AH1105,Parametros_Activos_Inf!$CR$2:$CS$13,2,FALSE))</f>
        <v/>
      </c>
      <c r="AK1105" s="20"/>
    </row>
    <row r="1106" spans="1:37" s="9" customFormat="1" ht="14.25">
      <c r="A1106" s="35">
        <v>1103</v>
      </c>
      <c r="B1106" s="35" t="str">
        <f t="shared" si="53"/>
        <v/>
      </c>
      <c r="C1106" s="7"/>
      <c r="D1106" s="7"/>
      <c r="E1106" s="35" t="str">
        <f>IF(C1106="","",VLOOKUP(C1106,Parametros_Activos_Inf!$CV$2:$CW$6,2,FALSE))</f>
        <v/>
      </c>
      <c r="F1106" s="35" t="str">
        <f>IF(D1106="","",VLOOKUP(D1106,Parametros_Activos_Inf!$CX$2:$CY$16,2,FALSE))</f>
        <v/>
      </c>
      <c r="G1106" s="35" t="str">
        <f t="shared" si="54"/>
        <v/>
      </c>
      <c r="H1106" s="7"/>
      <c r="I1106" s="7"/>
      <c r="J1106" s="7"/>
      <c r="K1106" s="7"/>
      <c r="L1106" s="7"/>
      <c r="M1106" s="11"/>
      <c r="N1106" s="18" t="str">
        <f>IF(M1106="","",VLOOKUP(M1106,Parametros_Activos_Inf!$P$2:$Q$48,2,FALSE))</f>
        <v/>
      </c>
      <c r="O1106" s="7"/>
      <c r="P1106" s="18" t="str">
        <f>IF(O1106="","",VLOOKUP(O1106,Parametros_Activos_Inf!$R$2:$S$124,2,FALSE))</f>
        <v/>
      </c>
      <c r="Q1106" s="7"/>
      <c r="R1106" s="7"/>
      <c r="S1106" s="7"/>
      <c r="T1106" s="7"/>
      <c r="U1106" s="7"/>
      <c r="V1106" s="7"/>
      <c r="W1106" s="7"/>
      <c r="X1106" s="7"/>
      <c r="Y1106" s="7"/>
      <c r="Z1106" s="7"/>
      <c r="AA1106" s="7"/>
      <c r="AB1106" s="7"/>
      <c r="AC1106" s="7"/>
      <c r="AD1106" s="36" t="str">
        <f t="shared" si="55"/>
        <v/>
      </c>
      <c r="AE1106" s="35" t="str">
        <f>IF(AD1106="","",VLOOKUP(AD1106,Parametros_Activos_Inf!$CK$2:$CL$10,2,FALSE))</f>
        <v/>
      </c>
      <c r="AF1106" s="29"/>
      <c r="AG1106" s="36" t="str">
        <f>IF(AF1106="","",VLOOKUP(AF1106,Parametros_Activos_Inf!$CP$2:$CQ$4,2,FALSE))</f>
        <v/>
      </c>
      <c r="AH1106" s="29"/>
      <c r="AI1106" s="36" t="str">
        <f>IF(AH1106="","",VLOOKUP(AH1106,Parametros_Activos_Inf!$CN$2:$CO$5,2,FALSE))</f>
        <v/>
      </c>
      <c r="AJ1106" s="154" t="str">
        <f>IF(AH1106="","",VLOOKUP(AF1106&amp;AH1106,Parametros_Activos_Inf!$CR$2:$CS$13,2,FALSE))</f>
        <v/>
      </c>
      <c r="AK1106" s="20"/>
    </row>
    <row r="1107" spans="1:37" s="9" customFormat="1" ht="14.25">
      <c r="A1107" s="35">
        <v>1104</v>
      </c>
      <c r="B1107" s="35" t="str">
        <f t="shared" si="53"/>
        <v/>
      </c>
      <c r="C1107" s="7"/>
      <c r="D1107" s="7"/>
      <c r="E1107" s="35" t="str">
        <f>IF(C1107="","",VLOOKUP(C1107,Parametros_Activos_Inf!$CV$2:$CW$6,2,FALSE))</f>
        <v/>
      </c>
      <c r="F1107" s="35" t="str">
        <f>IF(D1107="","",VLOOKUP(D1107,Parametros_Activos_Inf!$CX$2:$CY$16,2,FALSE))</f>
        <v/>
      </c>
      <c r="G1107" s="35" t="str">
        <f t="shared" si="54"/>
        <v/>
      </c>
      <c r="H1107" s="7"/>
      <c r="I1107" s="7"/>
      <c r="J1107" s="7"/>
      <c r="K1107" s="7"/>
      <c r="L1107" s="7"/>
      <c r="M1107" s="11"/>
      <c r="N1107" s="18" t="str">
        <f>IF(M1107="","",VLOOKUP(M1107,Parametros_Activos_Inf!$P$2:$Q$48,2,FALSE))</f>
        <v/>
      </c>
      <c r="O1107" s="7"/>
      <c r="P1107" s="18" t="str">
        <f>IF(O1107="","",VLOOKUP(O1107,Parametros_Activos_Inf!$R$2:$S$124,2,FALSE))</f>
        <v/>
      </c>
      <c r="Q1107" s="7"/>
      <c r="R1107" s="7"/>
      <c r="S1107" s="7"/>
      <c r="T1107" s="7"/>
      <c r="U1107" s="7"/>
      <c r="V1107" s="7"/>
      <c r="W1107" s="7"/>
      <c r="X1107" s="7"/>
      <c r="Y1107" s="7"/>
      <c r="Z1107" s="7"/>
      <c r="AA1107" s="7"/>
      <c r="AB1107" s="7"/>
      <c r="AC1107" s="7"/>
      <c r="AD1107" s="36" t="str">
        <f t="shared" si="55"/>
        <v/>
      </c>
      <c r="AE1107" s="35" t="str">
        <f>IF(AD1107="","",VLOOKUP(AD1107,Parametros_Activos_Inf!$CK$2:$CL$10,2,FALSE))</f>
        <v/>
      </c>
      <c r="AF1107" s="29"/>
      <c r="AG1107" s="36" t="str">
        <f>IF(AF1107="","",VLOOKUP(AF1107,Parametros_Activos_Inf!$CP$2:$CQ$4,2,FALSE))</f>
        <v/>
      </c>
      <c r="AH1107" s="29"/>
      <c r="AI1107" s="36" t="str">
        <f>IF(AH1107="","",VLOOKUP(AH1107,Parametros_Activos_Inf!$CN$2:$CO$5,2,FALSE))</f>
        <v/>
      </c>
      <c r="AJ1107" s="154" t="str">
        <f>IF(AH1107="","",VLOOKUP(AF1107&amp;AH1107,Parametros_Activos_Inf!$CR$2:$CS$13,2,FALSE))</f>
        <v/>
      </c>
      <c r="AK1107" s="20"/>
    </row>
    <row r="1108" spans="1:37" s="9" customFormat="1" ht="14.25">
      <c r="A1108" s="35">
        <v>1105</v>
      </c>
      <c r="B1108" s="35" t="str">
        <f t="shared" si="53"/>
        <v/>
      </c>
      <c r="C1108" s="7"/>
      <c r="D1108" s="7"/>
      <c r="E1108" s="35" t="str">
        <f>IF(C1108="","",VLOOKUP(C1108,Parametros_Activos_Inf!$CV$2:$CW$6,2,FALSE))</f>
        <v/>
      </c>
      <c r="F1108" s="35" t="str">
        <f>IF(D1108="","",VLOOKUP(D1108,Parametros_Activos_Inf!$CX$2:$CY$16,2,FALSE))</f>
        <v/>
      </c>
      <c r="G1108" s="35" t="str">
        <f t="shared" si="54"/>
        <v/>
      </c>
      <c r="H1108" s="7"/>
      <c r="I1108" s="7"/>
      <c r="J1108" s="7"/>
      <c r="K1108" s="7"/>
      <c r="L1108" s="7"/>
      <c r="M1108" s="11"/>
      <c r="N1108" s="18" t="str">
        <f>IF(M1108="","",VLOOKUP(M1108,Parametros_Activos_Inf!$P$2:$Q$48,2,FALSE))</f>
        <v/>
      </c>
      <c r="O1108" s="7"/>
      <c r="P1108" s="18" t="str">
        <f>IF(O1108="","",VLOOKUP(O1108,Parametros_Activos_Inf!$R$2:$S$124,2,FALSE))</f>
        <v/>
      </c>
      <c r="Q1108" s="7"/>
      <c r="R1108" s="7"/>
      <c r="S1108" s="7"/>
      <c r="T1108" s="7"/>
      <c r="U1108" s="7"/>
      <c r="V1108" s="7"/>
      <c r="W1108" s="7"/>
      <c r="X1108" s="7"/>
      <c r="Y1108" s="7"/>
      <c r="Z1108" s="7"/>
      <c r="AA1108" s="7"/>
      <c r="AB1108" s="7"/>
      <c r="AC1108" s="7"/>
      <c r="AD1108" s="36" t="str">
        <f t="shared" si="55"/>
        <v/>
      </c>
      <c r="AE1108" s="35" t="str">
        <f>IF(AD1108="","",VLOOKUP(AD1108,Parametros_Activos_Inf!$CK$2:$CL$10,2,FALSE))</f>
        <v/>
      </c>
      <c r="AF1108" s="29"/>
      <c r="AG1108" s="36" t="str">
        <f>IF(AF1108="","",VLOOKUP(AF1108,Parametros_Activos_Inf!$CP$2:$CQ$4,2,FALSE))</f>
        <v/>
      </c>
      <c r="AH1108" s="29"/>
      <c r="AI1108" s="36" t="str">
        <f>IF(AH1108="","",VLOOKUP(AH1108,Parametros_Activos_Inf!$CN$2:$CO$5,2,FALSE))</f>
        <v/>
      </c>
      <c r="AJ1108" s="154" t="str">
        <f>IF(AH1108="","",VLOOKUP(AF1108&amp;AH1108,Parametros_Activos_Inf!$CR$2:$CS$13,2,FALSE))</f>
        <v/>
      </c>
      <c r="AK1108" s="20"/>
    </row>
    <row r="1109" spans="1:37" s="9" customFormat="1" ht="14.25">
      <c r="A1109" s="35">
        <v>1106</v>
      </c>
      <c r="B1109" s="35" t="str">
        <f t="shared" si="53"/>
        <v/>
      </c>
      <c r="C1109" s="7"/>
      <c r="D1109" s="7"/>
      <c r="E1109" s="35" t="str">
        <f>IF(C1109="","",VLOOKUP(C1109,Parametros_Activos_Inf!$CV$2:$CW$6,2,FALSE))</f>
        <v/>
      </c>
      <c r="F1109" s="35" t="str">
        <f>IF(D1109="","",VLOOKUP(D1109,Parametros_Activos_Inf!$CX$2:$CY$16,2,FALSE))</f>
        <v/>
      </c>
      <c r="G1109" s="35" t="str">
        <f t="shared" si="54"/>
        <v/>
      </c>
      <c r="H1109" s="7"/>
      <c r="I1109" s="7"/>
      <c r="J1109" s="7"/>
      <c r="K1109" s="7"/>
      <c r="L1109" s="7"/>
      <c r="M1109" s="11"/>
      <c r="N1109" s="18" t="str">
        <f>IF(M1109="","",VLOOKUP(M1109,Parametros_Activos_Inf!$P$2:$Q$48,2,FALSE))</f>
        <v/>
      </c>
      <c r="O1109" s="7"/>
      <c r="P1109" s="18" t="str">
        <f>IF(O1109="","",VLOOKUP(O1109,Parametros_Activos_Inf!$R$2:$S$124,2,FALSE))</f>
        <v/>
      </c>
      <c r="Q1109" s="7"/>
      <c r="R1109" s="7"/>
      <c r="S1109" s="7"/>
      <c r="T1109" s="7"/>
      <c r="U1109" s="7"/>
      <c r="V1109" s="7"/>
      <c r="W1109" s="7"/>
      <c r="X1109" s="7"/>
      <c r="Y1109" s="7"/>
      <c r="Z1109" s="7"/>
      <c r="AA1109" s="7"/>
      <c r="AB1109" s="7"/>
      <c r="AC1109" s="7"/>
      <c r="AD1109" s="36" t="str">
        <f t="shared" si="55"/>
        <v/>
      </c>
      <c r="AE1109" s="35" t="str">
        <f>IF(AD1109="","",VLOOKUP(AD1109,Parametros_Activos_Inf!$CK$2:$CL$10,2,FALSE))</f>
        <v/>
      </c>
      <c r="AF1109" s="29"/>
      <c r="AG1109" s="36" t="str">
        <f>IF(AF1109="","",VLOOKUP(AF1109,Parametros_Activos_Inf!$CP$2:$CQ$4,2,FALSE))</f>
        <v/>
      </c>
      <c r="AH1109" s="29"/>
      <c r="AI1109" s="36" t="str">
        <f>IF(AH1109="","",VLOOKUP(AH1109,Parametros_Activos_Inf!$CN$2:$CO$5,2,FALSE))</f>
        <v/>
      </c>
      <c r="AJ1109" s="154" t="str">
        <f>IF(AH1109="","",VLOOKUP(AF1109&amp;AH1109,Parametros_Activos_Inf!$CR$2:$CS$13,2,FALSE))</f>
        <v/>
      </c>
      <c r="AK1109" s="20"/>
    </row>
    <row r="1110" spans="1:37" s="9" customFormat="1" ht="14.25">
      <c r="A1110" s="35">
        <v>1107</v>
      </c>
      <c r="B1110" s="35" t="str">
        <f t="shared" si="53"/>
        <v/>
      </c>
      <c r="C1110" s="7"/>
      <c r="D1110" s="7"/>
      <c r="E1110" s="35" t="str">
        <f>IF(C1110="","",VLOOKUP(C1110,Parametros_Activos_Inf!$CV$2:$CW$6,2,FALSE))</f>
        <v/>
      </c>
      <c r="F1110" s="35" t="str">
        <f>IF(D1110="","",VLOOKUP(D1110,Parametros_Activos_Inf!$CX$2:$CY$16,2,FALSE))</f>
        <v/>
      </c>
      <c r="G1110" s="35" t="str">
        <f t="shared" si="54"/>
        <v/>
      </c>
      <c r="H1110" s="7"/>
      <c r="I1110" s="7"/>
      <c r="J1110" s="7"/>
      <c r="K1110" s="7"/>
      <c r="L1110" s="7"/>
      <c r="M1110" s="11"/>
      <c r="N1110" s="18" t="str">
        <f>IF(M1110="","",VLOOKUP(M1110,Parametros_Activos_Inf!$P$2:$Q$48,2,FALSE))</f>
        <v/>
      </c>
      <c r="O1110" s="7"/>
      <c r="P1110" s="18" t="str">
        <f>IF(O1110="","",VLOOKUP(O1110,Parametros_Activos_Inf!$R$2:$S$124,2,FALSE))</f>
        <v/>
      </c>
      <c r="Q1110" s="7"/>
      <c r="R1110" s="7"/>
      <c r="S1110" s="7"/>
      <c r="T1110" s="7"/>
      <c r="U1110" s="7"/>
      <c r="V1110" s="7"/>
      <c r="W1110" s="7"/>
      <c r="X1110" s="7"/>
      <c r="Y1110" s="7"/>
      <c r="Z1110" s="7"/>
      <c r="AA1110" s="7"/>
      <c r="AB1110" s="7"/>
      <c r="AC1110" s="7"/>
      <c r="AD1110" s="36" t="str">
        <f t="shared" si="55"/>
        <v/>
      </c>
      <c r="AE1110" s="35" t="str">
        <f>IF(AD1110="","",VLOOKUP(AD1110,Parametros_Activos_Inf!$CK$2:$CL$10,2,FALSE))</f>
        <v/>
      </c>
      <c r="AF1110" s="29"/>
      <c r="AG1110" s="36" t="str">
        <f>IF(AF1110="","",VLOOKUP(AF1110,Parametros_Activos_Inf!$CP$2:$CQ$4,2,FALSE))</f>
        <v/>
      </c>
      <c r="AH1110" s="29"/>
      <c r="AI1110" s="36" t="str">
        <f>IF(AH1110="","",VLOOKUP(AH1110,Parametros_Activos_Inf!$CN$2:$CO$5,2,FALSE))</f>
        <v/>
      </c>
      <c r="AJ1110" s="154" t="str">
        <f>IF(AH1110="","",VLOOKUP(AF1110&amp;AH1110,Parametros_Activos_Inf!$CR$2:$CS$13,2,FALSE))</f>
        <v/>
      </c>
      <c r="AK1110" s="20"/>
    </row>
    <row r="1111" spans="1:37" s="9" customFormat="1" ht="14.25">
      <c r="A1111" s="35">
        <v>1108</v>
      </c>
      <c r="B1111" s="35" t="str">
        <f t="shared" si="53"/>
        <v/>
      </c>
      <c r="C1111" s="7"/>
      <c r="D1111" s="7"/>
      <c r="E1111" s="35" t="str">
        <f>IF(C1111="","",VLOOKUP(C1111,Parametros_Activos_Inf!$CV$2:$CW$6,2,FALSE))</f>
        <v/>
      </c>
      <c r="F1111" s="35" t="str">
        <f>IF(D1111="","",VLOOKUP(D1111,Parametros_Activos_Inf!$CX$2:$CY$16,2,FALSE))</f>
        <v/>
      </c>
      <c r="G1111" s="35" t="str">
        <f t="shared" si="54"/>
        <v/>
      </c>
      <c r="H1111" s="7"/>
      <c r="I1111" s="7"/>
      <c r="J1111" s="7"/>
      <c r="K1111" s="7"/>
      <c r="L1111" s="7"/>
      <c r="M1111" s="11"/>
      <c r="N1111" s="18" t="str">
        <f>IF(M1111="","",VLOOKUP(M1111,Parametros_Activos_Inf!$P$2:$Q$48,2,FALSE))</f>
        <v/>
      </c>
      <c r="O1111" s="7"/>
      <c r="P1111" s="18" t="str">
        <f>IF(O1111="","",VLOOKUP(O1111,Parametros_Activos_Inf!$R$2:$S$124,2,FALSE))</f>
        <v/>
      </c>
      <c r="Q1111" s="7"/>
      <c r="R1111" s="7"/>
      <c r="S1111" s="7"/>
      <c r="T1111" s="7"/>
      <c r="U1111" s="7"/>
      <c r="V1111" s="7"/>
      <c r="W1111" s="7"/>
      <c r="X1111" s="7"/>
      <c r="Y1111" s="7"/>
      <c r="Z1111" s="7"/>
      <c r="AA1111" s="7"/>
      <c r="AB1111" s="7"/>
      <c r="AC1111" s="7"/>
      <c r="AD1111" s="36" t="str">
        <f t="shared" si="55"/>
        <v/>
      </c>
      <c r="AE1111" s="35" t="str">
        <f>IF(AD1111="","",VLOOKUP(AD1111,Parametros_Activos_Inf!$CK$2:$CL$10,2,FALSE))</f>
        <v/>
      </c>
      <c r="AF1111" s="29"/>
      <c r="AG1111" s="36" t="str">
        <f>IF(AF1111="","",VLOOKUP(AF1111,Parametros_Activos_Inf!$CP$2:$CQ$4,2,FALSE))</f>
        <v/>
      </c>
      <c r="AH1111" s="29"/>
      <c r="AI1111" s="36" t="str">
        <f>IF(AH1111="","",VLOOKUP(AH1111,Parametros_Activos_Inf!$CN$2:$CO$5,2,FALSE))</f>
        <v/>
      </c>
      <c r="AJ1111" s="154" t="str">
        <f>IF(AH1111="","",VLOOKUP(AF1111&amp;AH1111,Parametros_Activos_Inf!$CR$2:$CS$13,2,FALSE))</f>
        <v/>
      </c>
      <c r="AK1111" s="20"/>
    </row>
    <row r="1112" spans="1:37" s="9" customFormat="1" ht="14.25">
      <c r="A1112" s="35">
        <v>1109</v>
      </c>
      <c r="B1112" s="35" t="str">
        <f t="shared" si="53"/>
        <v/>
      </c>
      <c r="C1112" s="7"/>
      <c r="D1112" s="7"/>
      <c r="E1112" s="35" t="str">
        <f>IF(C1112="","",VLOOKUP(C1112,Parametros_Activos_Inf!$CV$2:$CW$6,2,FALSE))</f>
        <v/>
      </c>
      <c r="F1112" s="35" t="str">
        <f>IF(D1112="","",VLOOKUP(D1112,Parametros_Activos_Inf!$CX$2:$CY$16,2,FALSE))</f>
        <v/>
      </c>
      <c r="G1112" s="35" t="str">
        <f t="shared" si="54"/>
        <v/>
      </c>
      <c r="H1112" s="7"/>
      <c r="I1112" s="7"/>
      <c r="J1112" s="7"/>
      <c r="K1112" s="7"/>
      <c r="L1112" s="7"/>
      <c r="M1112" s="11"/>
      <c r="N1112" s="18" t="str">
        <f>IF(M1112="","",VLOOKUP(M1112,Parametros_Activos_Inf!$P$2:$Q$48,2,FALSE))</f>
        <v/>
      </c>
      <c r="O1112" s="7"/>
      <c r="P1112" s="18" t="str">
        <f>IF(O1112="","",VLOOKUP(O1112,Parametros_Activos_Inf!$R$2:$S$124,2,FALSE))</f>
        <v/>
      </c>
      <c r="Q1112" s="7"/>
      <c r="R1112" s="7"/>
      <c r="S1112" s="7"/>
      <c r="T1112" s="7"/>
      <c r="U1112" s="7"/>
      <c r="V1112" s="7"/>
      <c r="W1112" s="7"/>
      <c r="X1112" s="7"/>
      <c r="Y1112" s="7"/>
      <c r="Z1112" s="7"/>
      <c r="AA1112" s="7"/>
      <c r="AB1112" s="7"/>
      <c r="AC1112" s="7"/>
      <c r="AD1112" s="36" t="str">
        <f t="shared" si="55"/>
        <v/>
      </c>
      <c r="AE1112" s="35" t="str">
        <f>IF(AD1112="","",VLOOKUP(AD1112,Parametros_Activos_Inf!$CK$2:$CL$10,2,FALSE))</f>
        <v/>
      </c>
      <c r="AF1112" s="29"/>
      <c r="AG1112" s="36" t="str">
        <f>IF(AF1112="","",VLOOKUP(AF1112,Parametros_Activos_Inf!$CP$2:$CQ$4,2,FALSE))</f>
        <v/>
      </c>
      <c r="AH1112" s="29"/>
      <c r="AI1112" s="36" t="str">
        <f>IF(AH1112="","",VLOOKUP(AH1112,Parametros_Activos_Inf!$CN$2:$CO$5,2,FALSE))</f>
        <v/>
      </c>
      <c r="AJ1112" s="154" t="str">
        <f>IF(AH1112="","",VLOOKUP(AF1112&amp;AH1112,Parametros_Activos_Inf!$CR$2:$CS$13,2,FALSE))</f>
        <v/>
      </c>
      <c r="AK1112" s="20"/>
    </row>
    <row r="1113" spans="1:37" s="9" customFormat="1" ht="14.25">
      <c r="A1113" s="35">
        <v>1110</v>
      </c>
      <c r="B1113" s="35" t="str">
        <f t="shared" si="53"/>
        <v/>
      </c>
      <c r="C1113" s="7"/>
      <c r="D1113" s="7"/>
      <c r="E1113" s="35" t="str">
        <f>IF(C1113="","",VLOOKUP(C1113,Parametros_Activos_Inf!$CV$2:$CW$6,2,FALSE))</f>
        <v/>
      </c>
      <c r="F1113" s="35" t="str">
        <f>IF(D1113="","",VLOOKUP(D1113,Parametros_Activos_Inf!$CX$2:$CY$16,2,FALSE))</f>
        <v/>
      </c>
      <c r="G1113" s="35" t="str">
        <f t="shared" si="54"/>
        <v/>
      </c>
      <c r="H1113" s="7"/>
      <c r="I1113" s="7"/>
      <c r="J1113" s="7"/>
      <c r="K1113" s="7"/>
      <c r="L1113" s="7"/>
      <c r="M1113" s="11"/>
      <c r="N1113" s="18" t="str">
        <f>IF(M1113="","",VLOOKUP(M1113,Parametros_Activos_Inf!$P$2:$Q$48,2,FALSE))</f>
        <v/>
      </c>
      <c r="O1113" s="7"/>
      <c r="P1113" s="18" t="str">
        <f>IF(O1113="","",VLOOKUP(O1113,Parametros_Activos_Inf!$R$2:$S$124,2,FALSE))</f>
        <v/>
      </c>
      <c r="Q1113" s="7"/>
      <c r="R1113" s="7"/>
      <c r="S1113" s="7"/>
      <c r="T1113" s="7"/>
      <c r="U1113" s="7"/>
      <c r="V1113" s="7"/>
      <c r="W1113" s="7"/>
      <c r="X1113" s="7"/>
      <c r="Y1113" s="7"/>
      <c r="Z1113" s="7"/>
      <c r="AA1113" s="7"/>
      <c r="AB1113" s="7"/>
      <c r="AC1113" s="7"/>
      <c r="AD1113" s="36" t="str">
        <f t="shared" si="55"/>
        <v/>
      </c>
      <c r="AE1113" s="35" t="str">
        <f>IF(AD1113="","",VLOOKUP(AD1113,Parametros_Activos_Inf!$CK$2:$CL$10,2,FALSE))</f>
        <v/>
      </c>
      <c r="AF1113" s="29"/>
      <c r="AG1113" s="36" t="str">
        <f>IF(AF1113="","",VLOOKUP(AF1113,Parametros_Activos_Inf!$CP$2:$CQ$4,2,FALSE))</f>
        <v/>
      </c>
      <c r="AH1113" s="29"/>
      <c r="AI1113" s="36" t="str">
        <f>IF(AH1113="","",VLOOKUP(AH1113,Parametros_Activos_Inf!$CN$2:$CO$5,2,FALSE))</f>
        <v/>
      </c>
      <c r="AJ1113" s="154" t="str">
        <f>IF(AH1113="","",VLOOKUP(AF1113&amp;AH1113,Parametros_Activos_Inf!$CR$2:$CS$13,2,FALSE))</f>
        <v/>
      </c>
      <c r="AK1113" s="20"/>
    </row>
    <row r="1114" spans="1:37" s="9" customFormat="1" ht="14.25">
      <c r="A1114" s="35">
        <v>1111</v>
      </c>
      <c r="B1114" s="35" t="str">
        <f t="shared" si="53"/>
        <v/>
      </c>
      <c r="C1114" s="7"/>
      <c r="D1114" s="7"/>
      <c r="E1114" s="35" t="str">
        <f>IF(C1114="","",VLOOKUP(C1114,Parametros_Activos_Inf!$CV$2:$CW$6,2,FALSE))</f>
        <v/>
      </c>
      <c r="F1114" s="35" t="str">
        <f>IF(D1114="","",VLOOKUP(D1114,Parametros_Activos_Inf!$CX$2:$CY$16,2,FALSE))</f>
        <v/>
      </c>
      <c r="G1114" s="35" t="str">
        <f t="shared" si="54"/>
        <v/>
      </c>
      <c r="H1114" s="7"/>
      <c r="I1114" s="7"/>
      <c r="J1114" s="7"/>
      <c r="K1114" s="7"/>
      <c r="L1114" s="7"/>
      <c r="M1114" s="11"/>
      <c r="N1114" s="18" t="str">
        <f>IF(M1114="","",VLOOKUP(M1114,Parametros_Activos_Inf!$P$2:$Q$48,2,FALSE))</f>
        <v/>
      </c>
      <c r="O1114" s="7"/>
      <c r="P1114" s="18" t="str">
        <f>IF(O1114="","",VLOOKUP(O1114,Parametros_Activos_Inf!$R$2:$S$124,2,FALSE))</f>
        <v/>
      </c>
      <c r="Q1114" s="7"/>
      <c r="R1114" s="7"/>
      <c r="S1114" s="7"/>
      <c r="T1114" s="7"/>
      <c r="U1114" s="7"/>
      <c r="V1114" s="7"/>
      <c r="W1114" s="7"/>
      <c r="X1114" s="7"/>
      <c r="Y1114" s="7"/>
      <c r="Z1114" s="7"/>
      <c r="AA1114" s="7"/>
      <c r="AB1114" s="7"/>
      <c r="AC1114" s="7"/>
      <c r="AD1114" s="36" t="str">
        <f t="shared" si="55"/>
        <v/>
      </c>
      <c r="AE1114" s="35" t="str">
        <f>IF(AD1114="","",VLOOKUP(AD1114,Parametros_Activos_Inf!$CK$2:$CL$10,2,FALSE))</f>
        <v/>
      </c>
      <c r="AF1114" s="29"/>
      <c r="AG1114" s="36" t="str">
        <f>IF(AF1114="","",VLOOKUP(AF1114,Parametros_Activos_Inf!$CP$2:$CQ$4,2,FALSE))</f>
        <v/>
      </c>
      <c r="AH1114" s="29"/>
      <c r="AI1114" s="36" t="str">
        <f>IF(AH1114="","",VLOOKUP(AH1114,Parametros_Activos_Inf!$CN$2:$CO$5,2,FALSE))</f>
        <v/>
      </c>
      <c r="AJ1114" s="154" t="str">
        <f>IF(AH1114="","",VLOOKUP(AF1114&amp;AH1114,Parametros_Activos_Inf!$CR$2:$CS$13,2,FALSE))</f>
        <v/>
      </c>
      <c r="AK1114" s="20"/>
    </row>
    <row r="1115" spans="1:37" s="9" customFormat="1" ht="14.25">
      <c r="A1115" s="35">
        <v>1112</v>
      </c>
      <c r="B1115" s="35" t="str">
        <f t="shared" si="53"/>
        <v/>
      </c>
      <c r="C1115" s="7"/>
      <c r="D1115" s="7"/>
      <c r="E1115" s="35" t="str">
        <f>IF(C1115="","",VLOOKUP(C1115,Parametros_Activos_Inf!$CV$2:$CW$6,2,FALSE))</f>
        <v/>
      </c>
      <c r="F1115" s="35" t="str">
        <f>IF(D1115="","",VLOOKUP(D1115,Parametros_Activos_Inf!$CX$2:$CY$16,2,FALSE))</f>
        <v/>
      </c>
      <c r="G1115" s="35" t="str">
        <f t="shared" si="54"/>
        <v/>
      </c>
      <c r="H1115" s="7"/>
      <c r="I1115" s="7"/>
      <c r="J1115" s="7"/>
      <c r="K1115" s="7"/>
      <c r="L1115" s="7"/>
      <c r="M1115" s="11"/>
      <c r="N1115" s="18" t="str">
        <f>IF(M1115="","",VLOOKUP(M1115,Parametros_Activos_Inf!$P$2:$Q$48,2,FALSE))</f>
        <v/>
      </c>
      <c r="O1115" s="7"/>
      <c r="P1115" s="18" t="str">
        <f>IF(O1115="","",VLOOKUP(O1115,Parametros_Activos_Inf!$R$2:$S$124,2,FALSE))</f>
        <v/>
      </c>
      <c r="Q1115" s="7"/>
      <c r="R1115" s="7"/>
      <c r="S1115" s="7"/>
      <c r="T1115" s="7"/>
      <c r="U1115" s="7"/>
      <c r="V1115" s="7"/>
      <c r="W1115" s="7"/>
      <c r="X1115" s="7"/>
      <c r="Y1115" s="7"/>
      <c r="Z1115" s="7"/>
      <c r="AA1115" s="7"/>
      <c r="AB1115" s="7"/>
      <c r="AC1115" s="7"/>
      <c r="AD1115" s="36" t="str">
        <f t="shared" si="55"/>
        <v/>
      </c>
      <c r="AE1115" s="35" t="str">
        <f>IF(AD1115="","",VLOOKUP(AD1115,Parametros_Activos_Inf!$CK$2:$CL$10,2,FALSE))</f>
        <v/>
      </c>
      <c r="AF1115" s="29"/>
      <c r="AG1115" s="36" t="str">
        <f>IF(AF1115="","",VLOOKUP(AF1115,Parametros_Activos_Inf!$CP$2:$CQ$4,2,FALSE))</f>
        <v/>
      </c>
      <c r="AH1115" s="29"/>
      <c r="AI1115" s="36" t="str">
        <f>IF(AH1115="","",VLOOKUP(AH1115,Parametros_Activos_Inf!$CN$2:$CO$5,2,FALSE))</f>
        <v/>
      </c>
      <c r="AJ1115" s="154" t="str">
        <f>IF(AH1115="","",VLOOKUP(AF1115&amp;AH1115,Parametros_Activos_Inf!$CR$2:$CS$13,2,FALSE))</f>
        <v/>
      </c>
      <c r="AK1115" s="20"/>
    </row>
    <row r="1116" spans="1:37" s="9" customFormat="1" ht="14.25">
      <c r="A1116" s="35">
        <v>1113</v>
      </c>
      <c r="B1116" s="35" t="str">
        <f t="shared" si="53"/>
        <v/>
      </c>
      <c r="C1116" s="7"/>
      <c r="D1116" s="7"/>
      <c r="E1116" s="35" t="str">
        <f>IF(C1116="","",VLOOKUP(C1116,Parametros_Activos_Inf!$CV$2:$CW$6,2,FALSE))</f>
        <v/>
      </c>
      <c r="F1116" s="35" t="str">
        <f>IF(D1116="","",VLOOKUP(D1116,Parametros_Activos_Inf!$CX$2:$CY$16,2,FALSE))</f>
        <v/>
      </c>
      <c r="G1116" s="35" t="str">
        <f t="shared" si="54"/>
        <v/>
      </c>
      <c r="H1116" s="7"/>
      <c r="I1116" s="7"/>
      <c r="J1116" s="7"/>
      <c r="K1116" s="7"/>
      <c r="L1116" s="7"/>
      <c r="M1116" s="11"/>
      <c r="N1116" s="18" t="str">
        <f>IF(M1116="","",VLOOKUP(M1116,Parametros_Activos_Inf!$P$2:$Q$48,2,FALSE))</f>
        <v/>
      </c>
      <c r="O1116" s="7"/>
      <c r="P1116" s="18" t="str">
        <f>IF(O1116="","",VLOOKUP(O1116,Parametros_Activos_Inf!$R$2:$S$124,2,FALSE))</f>
        <v/>
      </c>
      <c r="Q1116" s="7"/>
      <c r="R1116" s="7"/>
      <c r="S1116" s="7"/>
      <c r="T1116" s="7"/>
      <c r="U1116" s="7"/>
      <c r="V1116" s="7"/>
      <c r="W1116" s="7"/>
      <c r="X1116" s="7"/>
      <c r="Y1116" s="7"/>
      <c r="Z1116" s="7"/>
      <c r="AA1116" s="7"/>
      <c r="AB1116" s="7"/>
      <c r="AC1116" s="7"/>
      <c r="AD1116" s="36" t="str">
        <f t="shared" si="55"/>
        <v/>
      </c>
      <c r="AE1116" s="35" t="str">
        <f>IF(AD1116="","",VLOOKUP(AD1116,Parametros_Activos_Inf!$CK$2:$CL$10,2,FALSE))</f>
        <v/>
      </c>
      <c r="AF1116" s="29"/>
      <c r="AG1116" s="36" t="str">
        <f>IF(AF1116="","",VLOOKUP(AF1116,Parametros_Activos_Inf!$CP$2:$CQ$4,2,FALSE))</f>
        <v/>
      </c>
      <c r="AH1116" s="29"/>
      <c r="AI1116" s="36" t="str">
        <f>IF(AH1116="","",VLOOKUP(AH1116,Parametros_Activos_Inf!$CN$2:$CO$5,2,FALSE))</f>
        <v/>
      </c>
      <c r="AJ1116" s="154" t="str">
        <f>IF(AH1116="","",VLOOKUP(AF1116&amp;AH1116,Parametros_Activos_Inf!$CR$2:$CS$13,2,FALSE))</f>
        <v/>
      </c>
      <c r="AK1116" s="20"/>
    </row>
    <row r="1117" spans="1:37" s="9" customFormat="1" ht="14.25">
      <c r="A1117" s="35">
        <v>1114</v>
      </c>
      <c r="B1117" s="35" t="str">
        <f t="shared" si="53"/>
        <v/>
      </c>
      <c r="C1117" s="7"/>
      <c r="D1117" s="7"/>
      <c r="E1117" s="35" t="str">
        <f>IF(C1117="","",VLOOKUP(C1117,Parametros_Activos_Inf!$CV$2:$CW$6,2,FALSE))</f>
        <v/>
      </c>
      <c r="F1117" s="35" t="str">
        <f>IF(D1117="","",VLOOKUP(D1117,Parametros_Activos_Inf!$CX$2:$CY$16,2,FALSE))</f>
        <v/>
      </c>
      <c r="G1117" s="35" t="str">
        <f t="shared" si="54"/>
        <v/>
      </c>
      <c r="H1117" s="7"/>
      <c r="I1117" s="7"/>
      <c r="J1117" s="7"/>
      <c r="K1117" s="7"/>
      <c r="L1117" s="7"/>
      <c r="M1117" s="11"/>
      <c r="N1117" s="18" t="str">
        <f>IF(M1117="","",VLOOKUP(M1117,Parametros_Activos_Inf!$P$2:$Q$48,2,FALSE))</f>
        <v/>
      </c>
      <c r="O1117" s="7"/>
      <c r="P1117" s="18" t="str">
        <f>IF(O1117="","",VLOOKUP(O1117,Parametros_Activos_Inf!$R$2:$S$124,2,FALSE))</f>
        <v/>
      </c>
      <c r="Q1117" s="7"/>
      <c r="R1117" s="7"/>
      <c r="S1117" s="7"/>
      <c r="T1117" s="7"/>
      <c r="U1117" s="7"/>
      <c r="V1117" s="7"/>
      <c r="W1117" s="7"/>
      <c r="X1117" s="7"/>
      <c r="Y1117" s="7"/>
      <c r="Z1117" s="7"/>
      <c r="AA1117" s="7"/>
      <c r="AB1117" s="7"/>
      <c r="AC1117" s="7"/>
      <c r="AD1117" s="36" t="str">
        <f t="shared" si="55"/>
        <v/>
      </c>
      <c r="AE1117" s="35" t="str">
        <f>IF(AD1117="","",VLOOKUP(AD1117,Parametros_Activos_Inf!$CK$2:$CL$10,2,FALSE))</f>
        <v/>
      </c>
      <c r="AF1117" s="29"/>
      <c r="AG1117" s="36" t="str">
        <f>IF(AF1117="","",VLOOKUP(AF1117,Parametros_Activos_Inf!$CP$2:$CQ$4,2,FALSE))</f>
        <v/>
      </c>
      <c r="AH1117" s="29"/>
      <c r="AI1117" s="36" t="str">
        <f>IF(AH1117="","",VLOOKUP(AH1117,Parametros_Activos_Inf!$CN$2:$CO$5,2,FALSE))</f>
        <v/>
      </c>
      <c r="AJ1117" s="154" t="str">
        <f>IF(AH1117="","",VLOOKUP(AF1117&amp;AH1117,Parametros_Activos_Inf!$CR$2:$CS$13,2,FALSE))</f>
        <v/>
      </c>
      <c r="AK1117" s="20"/>
    </row>
    <row r="1118" spans="1:37" s="9" customFormat="1" ht="14.25">
      <c r="A1118" s="35">
        <v>1115</v>
      </c>
      <c r="B1118" s="35" t="str">
        <f t="shared" si="53"/>
        <v/>
      </c>
      <c r="C1118" s="7"/>
      <c r="D1118" s="7"/>
      <c r="E1118" s="35" t="str">
        <f>IF(C1118="","",VLOOKUP(C1118,Parametros_Activos_Inf!$CV$2:$CW$6,2,FALSE))</f>
        <v/>
      </c>
      <c r="F1118" s="35" t="str">
        <f>IF(D1118="","",VLOOKUP(D1118,Parametros_Activos_Inf!$CX$2:$CY$16,2,FALSE))</f>
        <v/>
      </c>
      <c r="G1118" s="35" t="str">
        <f t="shared" si="54"/>
        <v/>
      </c>
      <c r="H1118" s="7"/>
      <c r="I1118" s="7"/>
      <c r="J1118" s="7"/>
      <c r="K1118" s="7"/>
      <c r="L1118" s="7"/>
      <c r="M1118" s="11"/>
      <c r="N1118" s="18" t="str">
        <f>IF(M1118="","",VLOOKUP(M1118,Parametros_Activos_Inf!$P$2:$Q$48,2,FALSE))</f>
        <v/>
      </c>
      <c r="O1118" s="7"/>
      <c r="P1118" s="18" t="str">
        <f>IF(O1118="","",VLOOKUP(O1118,Parametros_Activos_Inf!$R$2:$S$124,2,FALSE))</f>
        <v/>
      </c>
      <c r="Q1118" s="7"/>
      <c r="R1118" s="7"/>
      <c r="S1118" s="7"/>
      <c r="T1118" s="7"/>
      <c r="U1118" s="7"/>
      <c r="V1118" s="7"/>
      <c r="W1118" s="7"/>
      <c r="X1118" s="7"/>
      <c r="Y1118" s="7"/>
      <c r="Z1118" s="7"/>
      <c r="AA1118" s="7"/>
      <c r="AB1118" s="7"/>
      <c r="AC1118" s="7"/>
      <c r="AD1118" s="36" t="str">
        <f t="shared" si="55"/>
        <v/>
      </c>
      <c r="AE1118" s="35" t="str">
        <f>IF(AD1118="","",VLOOKUP(AD1118,Parametros_Activos_Inf!$CK$2:$CL$10,2,FALSE))</f>
        <v/>
      </c>
      <c r="AF1118" s="29"/>
      <c r="AG1118" s="36" t="str">
        <f>IF(AF1118="","",VLOOKUP(AF1118,Parametros_Activos_Inf!$CP$2:$CQ$4,2,FALSE))</f>
        <v/>
      </c>
      <c r="AH1118" s="29"/>
      <c r="AI1118" s="36" t="str">
        <f>IF(AH1118="","",VLOOKUP(AH1118,Parametros_Activos_Inf!$CN$2:$CO$5,2,FALSE))</f>
        <v/>
      </c>
      <c r="AJ1118" s="154" t="str">
        <f>IF(AH1118="","",VLOOKUP(AF1118&amp;AH1118,Parametros_Activos_Inf!$CR$2:$CS$13,2,FALSE))</f>
        <v/>
      </c>
      <c r="AK1118" s="20"/>
    </row>
    <row r="1119" spans="1:37" s="9" customFormat="1" ht="14.25">
      <c r="A1119" s="35">
        <v>1116</v>
      </c>
      <c r="B1119" s="35" t="str">
        <f t="shared" si="53"/>
        <v/>
      </c>
      <c r="C1119" s="7"/>
      <c r="D1119" s="7"/>
      <c r="E1119" s="35" t="str">
        <f>IF(C1119="","",VLOOKUP(C1119,Parametros_Activos_Inf!$CV$2:$CW$6,2,FALSE))</f>
        <v/>
      </c>
      <c r="F1119" s="35" t="str">
        <f>IF(D1119="","",VLOOKUP(D1119,Parametros_Activos_Inf!$CX$2:$CY$16,2,FALSE))</f>
        <v/>
      </c>
      <c r="G1119" s="35" t="str">
        <f t="shared" si="54"/>
        <v/>
      </c>
      <c r="H1119" s="7"/>
      <c r="I1119" s="7"/>
      <c r="J1119" s="7"/>
      <c r="K1119" s="7"/>
      <c r="L1119" s="7"/>
      <c r="M1119" s="11"/>
      <c r="N1119" s="18" t="str">
        <f>IF(M1119="","",VLOOKUP(M1119,Parametros_Activos_Inf!$P$2:$Q$48,2,FALSE))</f>
        <v/>
      </c>
      <c r="O1119" s="7"/>
      <c r="P1119" s="18" t="str">
        <f>IF(O1119="","",VLOOKUP(O1119,Parametros_Activos_Inf!$R$2:$S$124,2,FALSE))</f>
        <v/>
      </c>
      <c r="Q1119" s="7"/>
      <c r="R1119" s="7"/>
      <c r="S1119" s="7"/>
      <c r="T1119" s="7"/>
      <c r="U1119" s="7"/>
      <c r="V1119" s="7"/>
      <c r="W1119" s="7"/>
      <c r="X1119" s="7"/>
      <c r="Y1119" s="7"/>
      <c r="Z1119" s="7"/>
      <c r="AA1119" s="7"/>
      <c r="AB1119" s="7"/>
      <c r="AC1119" s="7"/>
      <c r="AD1119" s="36" t="str">
        <f t="shared" si="55"/>
        <v/>
      </c>
      <c r="AE1119" s="35" t="str">
        <f>IF(AD1119="","",VLOOKUP(AD1119,Parametros_Activos_Inf!$CK$2:$CL$10,2,FALSE))</f>
        <v/>
      </c>
      <c r="AF1119" s="29"/>
      <c r="AG1119" s="36" t="str">
        <f>IF(AF1119="","",VLOOKUP(AF1119,Parametros_Activos_Inf!$CP$2:$CQ$4,2,FALSE))</f>
        <v/>
      </c>
      <c r="AH1119" s="29"/>
      <c r="AI1119" s="36" t="str">
        <f>IF(AH1119="","",VLOOKUP(AH1119,Parametros_Activos_Inf!$CN$2:$CO$5,2,FALSE))</f>
        <v/>
      </c>
      <c r="AJ1119" s="154" t="str">
        <f>IF(AH1119="","",VLOOKUP(AF1119&amp;AH1119,Parametros_Activos_Inf!$CR$2:$CS$13,2,FALSE))</f>
        <v/>
      </c>
      <c r="AK1119" s="20"/>
    </row>
    <row r="1120" spans="1:37" s="9" customFormat="1" ht="14.25">
      <c r="A1120" s="35">
        <v>1117</v>
      </c>
      <c r="B1120" s="35" t="str">
        <f t="shared" si="53"/>
        <v/>
      </c>
      <c r="C1120" s="7"/>
      <c r="D1120" s="7"/>
      <c r="E1120" s="35" t="str">
        <f>IF(C1120="","",VLOOKUP(C1120,Parametros_Activos_Inf!$CV$2:$CW$6,2,FALSE))</f>
        <v/>
      </c>
      <c r="F1120" s="35" t="str">
        <f>IF(D1120="","",VLOOKUP(D1120,Parametros_Activos_Inf!$CX$2:$CY$16,2,FALSE))</f>
        <v/>
      </c>
      <c r="G1120" s="35" t="str">
        <f t="shared" si="54"/>
        <v/>
      </c>
      <c r="H1120" s="7"/>
      <c r="I1120" s="7"/>
      <c r="J1120" s="7"/>
      <c r="K1120" s="7"/>
      <c r="L1120" s="7"/>
      <c r="M1120" s="11"/>
      <c r="N1120" s="18" t="str">
        <f>IF(M1120="","",VLOOKUP(M1120,Parametros_Activos_Inf!$P$2:$Q$48,2,FALSE))</f>
        <v/>
      </c>
      <c r="O1120" s="7"/>
      <c r="P1120" s="18" t="str">
        <f>IF(O1120="","",VLOOKUP(O1120,Parametros_Activos_Inf!$R$2:$S$124,2,FALSE))</f>
        <v/>
      </c>
      <c r="Q1120" s="7"/>
      <c r="R1120" s="7"/>
      <c r="S1120" s="7"/>
      <c r="T1120" s="7"/>
      <c r="U1120" s="7"/>
      <c r="V1120" s="7"/>
      <c r="W1120" s="7"/>
      <c r="X1120" s="7"/>
      <c r="Y1120" s="7"/>
      <c r="Z1120" s="7"/>
      <c r="AA1120" s="7"/>
      <c r="AB1120" s="7"/>
      <c r="AC1120" s="7"/>
      <c r="AD1120" s="36" t="str">
        <f t="shared" si="55"/>
        <v/>
      </c>
      <c r="AE1120" s="35" t="str">
        <f>IF(AD1120="","",VLOOKUP(AD1120,Parametros_Activos_Inf!$CK$2:$CL$10,2,FALSE))</f>
        <v/>
      </c>
      <c r="AF1120" s="29"/>
      <c r="AG1120" s="36" t="str">
        <f>IF(AF1120="","",VLOOKUP(AF1120,Parametros_Activos_Inf!$CP$2:$CQ$4,2,FALSE))</f>
        <v/>
      </c>
      <c r="AH1120" s="29"/>
      <c r="AI1120" s="36" t="str">
        <f>IF(AH1120="","",VLOOKUP(AH1120,Parametros_Activos_Inf!$CN$2:$CO$5,2,FALSE))</f>
        <v/>
      </c>
      <c r="AJ1120" s="154" t="str">
        <f>IF(AH1120="","",VLOOKUP(AF1120&amp;AH1120,Parametros_Activos_Inf!$CR$2:$CS$13,2,FALSE))</f>
        <v/>
      </c>
      <c r="AK1120" s="20"/>
    </row>
    <row r="1121" spans="1:37" s="9" customFormat="1" ht="14.25">
      <c r="A1121" s="35">
        <v>1118</v>
      </c>
      <c r="B1121" s="35" t="str">
        <f t="shared" si="53"/>
        <v/>
      </c>
      <c r="C1121" s="7"/>
      <c r="D1121" s="7"/>
      <c r="E1121" s="35" t="str">
        <f>IF(C1121="","",VLOOKUP(C1121,Parametros_Activos_Inf!$CV$2:$CW$6,2,FALSE))</f>
        <v/>
      </c>
      <c r="F1121" s="35" t="str">
        <f>IF(D1121="","",VLOOKUP(D1121,Parametros_Activos_Inf!$CX$2:$CY$16,2,FALSE))</f>
        <v/>
      </c>
      <c r="G1121" s="35" t="str">
        <f t="shared" si="54"/>
        <v/>
      </c>
      <c r="H1121" s="7"/>
      <c r="I1121" s="7"/>
      <c r="J1121" s="7"/>
      <c r="K1121" s="7"/>
      <c r="L1121" s="7"/>
      <c r="M1121" s="11"/>
      <c r="N1121" s="18" t="str">
        <f>IF(M1121="","",VLOOKUP(M1121,Parametros_Activos_Inf!$P$2:$Q$48,2,FALSE))</f>
        <v/>
      </c>
      <c r="O1121" s="7"/>
      <c r="P1121" s="18" t="str">
        <f>IF(O1121="","",VLOOKUP(O1121,Parametros_Activos_Inf!$R$2:$S$124,2,FALSE))</f>
        <v/>
      </c>
      <c r="Q1121" s="7"/>
      <c r="R1121" s="7"/>
      <c r="S1121" s="7"/>
      <c r="T1121" s="7"/>
      <c r="U1121" s="7"/>
      <c r="V1121" s="7"/>
      <c r="W1121" s="7"/>
      <c r="X1121" s="7"/>
      <c r="Y1121" s="7"/>
      <c r="Z1121" s="7"/>
      <c r="AA1121" s="7"/>
      <c r="AB1121" s="7"/>
      <c r="AC1121" s="7"/>
      <c r="AD1121" s="36" t="str">
        <f t="shared" si="55"/>
        <v/>
      </c>
      <c r="AE1121" s="35" t="str">
        <f>IF(AD1121="","",VLOOKUP(AD1121,Parametros_Activos_Inf!$CK$2:$CL$10,2,FALSE))</f>
        <v/>
      </c>
      <c r="AF1121" s="29"/>
      <c r="AG1121" s="36" t="str">
        <f>IF(AF1121="","",VLOOKUP(AF1121,Parametros_Activos_Inf!$CP$2:$CQ$4,2,FALSE))</f>
        <v/>
      </c>
      <c r="AH1121" s="29"/>
      <c r="AI1121" s="36" t="str">
        <f>IF(AH1121="","",VLOOKUP(AH1121,Parametros_Activos_Inf!$CN$2:$CO$5,2,FALSE))</f>
        <v/>
      </c>
      <c r="AJ1121" s="154" t="str">
        <f>IF(AH1121="","",VLOOKUP(AF1121&amp;AH1121,Parametros_Activos_Inf!$CR$2:$CS$13,2,FALSE))</f>
        <v/>
      </c>
      <c r="AK1121" s="20"/>
    </row>
    <row r="1122" spans="1:37" s="9" customFormat="1" ht="14.25">
      <c r="A1122" s="35">
        <v>1119</v>
      </c>
      <c r="B1122" s="35" t="str">
        <f t="shared" si="53"/>
        <v/>
      </c>
      <c r="C1122" s="7"/>
      <c r="D1122" s="7"/>
      <c r="E1122" s="35" t="str">
        <f>IF(C1122="","",VLOOKUP(C1122,Parametros_Activos_Inf!$CV$2:$CW$6,2,FALSE))</f>
        <v/>
      </c>
      <c r="F1122" s="35" t="str">
        <f>IF(D1122="","",VLOOKUP(D1122,Parametros_Activos_Inf!$CX$2:$CY$16,2,FALSE))</f>
        <v/>
      </c>
      <c r="G1122" s="35" t="str">
        <f t="shared" si="54"/>
        <v/>
      </c>
      <c r="H1122" s="7"/>
      <c r="I1122" s="7"/>
      <c r="J1122" s="7"/>
      <c r="K1122" s="7"/>
      <c r="L1122" s="7"/>
      <c r="M1122" s="11"/>
      <c r="N1122" s="18" t="str">
        <f>IF(M1122="","",VLOOKUP(M1122,Parametros_Activos_Inf!$P$2:$Q$48,2,FALSE))</f>
        <v/>
      </c>
      <c r="O1122" s="7"/>
      <c r="P1122" s="18" t="str">
        <f>IF(O1122="","",VLOOKUP(O1122,Parametros_Activos_Inf!$R$2:$S$124,2,FALSE))</f>
        <v/>
      </c>
      <c r="Q1122" s="7"/>
      <c r="R1122" s="7"/>
      <c r="S1122" s="7"/>
      <c r="T1122" s="7"/>
      <c r="U1122" s="7"/>
      <c r="V1122" s="7"/>
      <c r="W1122" s="7"/>
      <c r="X1122" s="7"/>
      <c r="Y1122" s="7"/>
      <c r="Z1122" s="7"/>
      <c r="AA1122" s="7"/>
      <c r="AB1122" s="7"/>
      <c r="AC1122" s="7"/>
      <c r="AD1122" s="36" t="str">
        <f t="shared" si="55"/>
        <v/>
      </c>
      <c r="AE1122" s="35" t="str">
        <f>IF(AD1122="","",VLOOKUP(AD1122,Parametros_Activos_Inf!$CK$2:$CL$10,2,FALSE))</f>
        <v/>
      </c>
      <c r="AF1122" s="29"/>
      <c r="AG1122" s="36" t="str">
        <f>IF(AF1122="","",VLOOKUP(AF1122,Parametros_Activos_Inf!$CP$2:$CQ$4,2,FALSE))</f>
        <v/>
      </c>
      <c r="AH1122" s="29"/>
      <c r="AI1122" s="36" t="str">
        <f>IF(AH1122="","",VLOOKUP(AH1122,Parametros_Activos_Inf!$CN$2:$CO$5,2,FALSE))</f>
        <v/>
      </c>
      <c r="AJ1122" s="154" t="str">
        <f>IF(AH1122="","",VLOOKUP(AF1122&amp;AH1122,Parametros_Activos_Inf!$CR$2:$CS$13,2,FALSE))</f>
        <v/>
      </c>
      <c r="AK1122" s="20"/>
    </row>
    <row r="1123" spans="1:37" s="9" customFormat="1" ht="14.25">
      <c r="A1123" s="35">
        <v>1120</v>
      </c>
      <c r="B1123" s="35" t="str">
        <f t="shared" si="53"/>
        <v/>
      </c>
      <c r="C1123" s="7"/>
      <c r="D1123" s="7"/>
      <c r="E1123" s="35" t="str">
        <f>IF(C1123="","",VLOOKUP(C1123,Parametros_Activos_Inf!$CV$2:$CW$6,2,FALSE))</f>
        <v/>
      </c>
      <c r="F1123" s="35" t="str">
        <f>IF(D1123="","",VLOOKUP(D1123,Parametros_Activos_Inf!$CX$2:$CY$16,2,FALSE))</f>
        <v/>
      </c>
      <c r="G1123" s="35" t="str">
        <f t="shared" si="54"/>
        <v/>
      </c>
      <c r="H1123" s="7"/>
      <c r="I1123" s="7"/>
      <c r="J1123" s="7"/>
      <c r="K1123" s="7"/>
      <c r="L1123" s="7"/>
      <c r="M1123" s="11"/>
      <c r="N1123" s="18" t="str">
        <f>IF(M1123="","",VLOOKUP(M1123,Parametros_Activos_Inf!$P$2:$Q$48,2,FALSE))</f>
        <v/>
      </c>
      <c r="O1123" s="7"/>
      <c r="P1123" s="18" t="str">
        <f>IF(O1123="","",VLOOKUP(O1123,Parametros_Activos_Inf!$R$2:$S$124,2,FALSE))</f>
        <v/>
      </c>
      <c r="Q1123" s="7"/>
      <c r="R1123" s="7"/>
      <c r="S1123" s="7"/>
      <c r="T1123" s="7"/>
      <c r="U1123" s="7"/>
      <c r="V1123" s="7"/>
      <c r="W1123" s="7"/>
      <c r="X1123" s="7"/>
      <c r="Y1123" s="7"/>
      <c r="Z1123" s="7"/>
      <c r="AA1123" s="7"/>
      <c r="AB1123" s="7"/>
      <c r="AC1123" s="7"/>
      <c r="AD1123" s="36" t="str">
        <f t="shared" si="55"/>
        <v/>
      </c>
      <c r="AE1123" s="35" t="str">
        <f>IF(AD1123="","",VLOOKUP(AD1123,Parametros_Activos_Inf!$CK$2:$CL$10,2,FALSE))</f>
        <v/>
      </c>
      <c r="AF1123" s="29"/>
      <c r="AG1123" s="36" t="str">
        <f>IF(AF1123="","",VLOOKUP(AF1123,Parametros_Activos_Inf!$CP$2:$CQ$4,2,FALSE))</f>
        <v/>
      </c>
      <c r="AH1123" s="29"/>
      <c r="AI1123" s="36" t="str">
        <f>IF(AH1123="","",VLOOKUP(AH1123,Parametros_Activos_Inf!$CN$2:$CO$5,2,FALSE))</f>
        <v/>
      </c>
      <c r="AJ1123" s="154" t="str">
        <f>IF(AH1123="","",VLOOKUP(AF1123&amp;AH1123,Parametros_Activos_Inf!$CR$2:$CS$13,2,FALSE))</f>
        <v/>
      </c>
      <c r="AK1123" s="20"/>
    </row>
    <row r="1124" spans="1:37" s="9" customFormat="1" ht="14.25">
      <c r="A1124" s="35">
        <v>1121</v>
      </c>
      <c r="B1124" s="35" t="str">
        <f t="shared" si="53"/>
        <v/>
      </c>
      <c r="C1124" s="7"/>
      <c r="D1124" s="7"/>
      <c r="E1124" s="35" t="str">
        <f>IF(C1124="","",VLOOKUP(C1124,Parametros_Activos_Inf!$CV$2:$CW$6,2,FALSE))</f>
        <v/>
      </c>
      <c r="F1124" s="35" t="str">
        <f>IF(D1124="","",VLOOKUP(D1124,Parametros_Activos_Inf!$CX$2:$CY$16,2,FALSE))</f>
        <v/>
      </c>
      <c r="G1124" s="35" t="str">
        <f t="shared" si="54"/>
        <v/>
      </c>
      <c r="H1124" s="7"/>
      <c r="I1124" s="7"/>
      <c r="J1124" s="7"/>
      <c r="K1124" s="7"/>
      <c r="L1124" s="7"/>
      <c r="M1124" s="11"/>
      <c r="N1124" s="18" t="str">
        <f>IF(M1124="","",VLOOKUP(M1124,Parametros_Activos_Inf!$P$2:$Q$48,2,FALSE))</f>
        <v/>
      </c>
      <c r="O1124" s="7"/>
      <c r="P1124" s="18" t="str">
        <f>IF(O1124="","",VLOOKUP(O1124,Parametros_Activos_Inf!$R$2:$S$124,2,FALSE))</f>
        <v/>
      </c>
      <c r="Q1124" s="7"/>
      <c r="R1124" s="7"/>
      <c r="S1124" s="7"/>
      <c r="T1124" s="7"/>
      <c r="U1124" s="7"/>
      <c r="V1124" s="7"/>
      <c r="W1124" s="7"/>
      <c r="X1124" s="7"/>
      <c r="Y1124" s="7"/>
      <c r="Z1124" s="7"/>
      <c r="AA1124" s="7"/>
      <c r="AB1124" s="7"/>
      <c r="AC1124" s="7"/>
      <c r="AD1124" s="36" t="str">
        <f t="shared" si="55"/>
        <v/>
      </c>
      <c r="AE1124" s="35" t="str">
        <f>IF(AD1124="","",VLOOKUP(AD1124,Parametros_Activos_Inf!$CK$2:$CL$10,2,FALSE))</f>
        <v/>
      </c>
      <c r="AF1124" s="29"/>
      <c r="AG1124" s="36" t="str">
        <f>IF(AF1124="","",VLOOKUP(AF1124,Parametros_Activos_Inf!$CP$2:$CQ$4,2,FALSE))</f>
        <v/>
      </c>
      <c r="AH1124" s="29"/>
      <c r="AI1124" s="36" t="str">
        <f>IF(AH1124="","",VLOOKUP(AH1124,Parametros_Activos_Inf!$CN$2:$CO$5,2,FALSE))</f>
        <v/>
      </c>
      <c r="AJ1124" s="154" t="str">
        <f>IF(AH1124="","",VLOOKUP(AF1124&amp;AH1124,Parametros_Activos_Inf!$CR$2:$CS$13,2,FALSE))</f>
        <v/>
      </c>
      <c r="AK1124" s="20"/>
    </row>
    <row r="1125" spans="1:37" s="9" customFormat="1" ht="14.25">
      <c r="A1125" s="35">
        <v>1122</v>
      </c>
      <c r="B1125" s="35" t="str">
        <f t="shared" si="53"/>
        <v/>
      </c>
      <c r="C1125" s="7"/>
      <c r="D1125" s="7"/>
      <c r="E1125" s="35" t="str">
        <f>IF(C1125="","",VLOOKUP(C1125,Parametros_Activos_Inf!$CV$2:$CW$6,2,FALSE))</f>
        <v/>
      </c>
      <c r="F1125" s="35" t="str">
        <f>IF(D1125="","",VLOOKUP(D1125,Parametros_Activos_Inf!$CX$2:$CY$16,2,FALSE))</f>
        <v/>
      </c>
      <c r="G1125" s="35" t="str">
        <f t="shared" si="54"/>
        <v/>
      </c>
      <c r="H1125" s="7"/>
      <c r="I1125" s="7"/>
      <c r="J1125" s="7"/>
      <c r="K1125" s="7"/>
      <c r="L1125" s="7"/>
      <c r="M1125" s="11"/>
      <c r="N1125" s="18" t="str">
        <f>IF(M1125="","",VLOOKUP(M1125,Parametros_Activos_Inf!$P$2:$Q$48,2,FALSE))</f>
        <v/>
      </c>
      <c r="O1125" s="7"/>
      <c r="P1125" s="18" t="str">
        <f>IF(O1125="","",VLOOKUP(O1125,Parametros_Activos_Inf!$R$2:$S$124,2,FALSE))</f>
        <v/>
      </c>
      <c r="Q1125" s="7"/>
      <c r="R1125" s="7"/>
      <c r="S1125" s="7"/>
      <c r="T1125" s="7"/>
      <c r="U1125" s="7"/>
      <c r="V1125" s="7"/>
      <c r="W1125" s="7"/>
      <c r="X1125" s="7"/>
      <c r="Y1125" s="7"/>
      <c r="Z1125" s="7"/>
      <c r="AA1125" s="7"/>
      <c r="AB1125" s="7"/>
      <c r="AC1125" s="7"/>
      <c r="AD1125" s="36" t="str">
        <f t="shared" si="55"/>
        <v/>
      </c>
      <c r="AE1125" s="35" t="str">
        <f>IF(AD1125="","",VLOOKUP(AD1125,Parametros_Activos_Inf!$CK$2:$CL$10,2,FALSE))</f>
        <v/>
      </c>
      <c r="AF1125" s="29"/>
      <c r="AG1125" s="36" t="str">
        <f>IF(AF1125="","",VLOOKUP(AF1125,Parametros_Activos_Inf!$CP$2:$CQ$4,2,FALSE))</f>
        <v/>
      </c>
      <c r="AH1125" s="29"/>
      <c r="AI1125" s="36" t="str">
        <f>IF(AH1125="","",VLOOKUP(AH1125,Parametros_Activos_Inf!$CN$2:$CO$5,2,FALSE))</f>
        <v/>
      </c>
      <c r="AJ1125" s="154" t="str">
        <f>IF(AH1125="","",VLOOKUP(AF1125&amp;AH1125,Parametros_Activos_Inf!$CR$2:$CS$13,2,FALSE))</f>
        <v/>
      </c>
      <c r="AK1125" s="20"/>
    </row>
    <row r="1126" spans="1:37" s="9" customFormat="1" ht="14.25">
      <c r="A1126" s="35">
        <v>1123</v>
      </c>
      <c r="B1126" s="35" t="str">
        <f t="shared" si="53"/>
        <v/>
      </c>
      <c r="C1126" s="7"/>
      <c r="D1126" s="7"/>
      <c r="E1126" s="35" t="str">
        <f>IF(C1126="","",VLOOKUP(C1126,Parametros_Activos_Inf!$CV$2:$CW$6,2,FALSE))</f>
        <v/>
      </c>
      <c r="F1126" s="35" t="str">
        <f>IF(D1126="","",VLOOKUP(D1126,Parametros_Activos_Inf!$CX$2:$CY$16,2,FALSE))</f>
        <v/>
      </c>
      <c r="G1126" s="35" t="str">
        <f t="shared" si="54"/>
        <v/>
      </c>
      <c r="H1126" s="7"/>
      <c r="I1126" s="7"/>
      <c r="J1126" s="7"/>
      <c r="K1126" s="7"/>
      <c r="L1126" s="7"/>
      <c r="M1126" s="11"/>
      <c r="N1126" s="18" t="str">
        <f>IF(M1126="","",VLOOKUP(M1126,Parametros_Activos_Inf!$P$2:$Q$48,2,FALSE))</f>
        <v/>
      </c>
      <c r="O1126" s="7"/>
      <c r="P1126" s="18" t="str">
        <f>IF(O1126="","",VLOOKUP(O1126,Parametros_Activos_Inf!$R$2:$S$124,2,FALSE))</f>
        <v/>
      </c>
      <c r="Q1126" s="7"/>
      <c r="R1126" s="7"/>
      <c r="S1126" s="7"/>
      <c r="T1126" s="7"/>
      <c r="U1126" s="7"/>
      <c r="V1126" s="7"/>
      <c r="W1126" s="7"/>
      <c r="X1126" s="7"/>
      <c r="Y1126" s="7"/>
      <c r="Z1126" s="7"/>
      <c r="AA1126" s="7"/>
      <c r="AB1126" s="7"/>
      <c r="AC1126" s="7"/>
      <c r="AD1126" s="36" t="str">
        <f t="shared" si="55"/>
        <v/>
      </c>
      <c r="AE1126" s="35" t="str">
        <f>IF(AD1126="","",VLOOKUP(AD1126,Parametros_Activos_Inf!$CK$2:$CL$10,2,FALSE))</f>
        <v/>
      </c>
      <c r="AF1126" s="29"/>
      <c r="AG1126" s="36" t="str">
        <f>IF(AF1126="","",VLOOKUP(AF1126,Parametros_Activos_Inf!$CP$2:$CQ$4,2,FALSE))</f>
        <v/>
      </c>
      <c r="AH1126" s="29"/>
      <c r="AI1126" s="36" t="str">
        <f>IF(AH1126="","",VLOOKUP(AH1126,Parametros_Activos_Inf!$CN$2:$CO$5,2,FALSE))</f>
        <v/>
      </c>
      <c r="AJ1126" s="154" t="str">
        <f>IF(AH1126="","",VLOOKUP(AF1126&amp;AH1126,Parametros_Activos_Inf!$CR$2:$CS$13,2,FALSE))</f>
        <v/>
      </c>
      <c r="AK1126" s="20"/>
    </row>
    <row r="1127" spans="1:37" s="9" customFormat="1" ht="14.25">
      <c r="A1127" s="35">
        <v>1124</v>
      </c>
      <c r="B1127" s="35" t="str">
        <f t="shared" si="53"/>
        <v/>
      </c>
      <c r="C1127" s="7"/>
      <c r="D1127" s="7"/>
      <c r="E1127" s="35" t="str">
        <f>IF(C1127="","",VLOOKUP(C1127,Parametros_Activos_Inf!$CV$2:$CW$6,2,FALSE))</f>
        <v/>
      </c>
      <c r="F1127" s="35" t="str">
        <f>IF(D1127="","",VLOOKUP(D1127,Parametros_Activos_Inf!$CX$2:$CY$16,2,FALSE))</f>
        <v/>
      </c>
      <c r="G1127" s="35" t="str">
        <f t="shared" si="54"/>
        <v/>
      </c>
      <c r="H1127" s="7"/>
      <c r="I1127" s="7"/>
      <c r="J1127" s="7"/>
      <c r="K1127" s="7"/>
      <c r="L1127" s="7"/>
      <c r="M1127" s="11"/>
      <c r="N1127" s="18" t="str">
        <f>IF(M1127="","",VLOOKUP(M1127,Parametros_Activos_Inf!$P$2:$Q$48,2,FALSE))</f>
        <v/>
      </c>
      <c r="O1127" s="7"/>
      <c r="P1127" s="18" t="str">
        <f>IF(O1127="","",VLOOKUP(O1127,Parametros_Activos_Inf!$R$2:$S$124,2,FALSE))</f>
        <v/>
      </c>
      <c r="Q1127" s="7"/>
      <c r="R1127" s="7"/>
      <c r="S1127" s="7"/>
      <c r="T1127" s="7"/>
      <c r="U1127" s="7"/>
      <c r="V1127" s="7"/>
      <c r="W1127" s="7"/>
      <c r="X1127" s="7"/>
      <c r="Y1127" s="7"/>
      <c r="Z1127" s="7"/>
      <c r="AA1127" s="7"/>
      <c r="AB1127" s="7"/>
      <c r="AC1127" s="7"/>
      <c r="AD1127" s="36" t="str">
        <f t="shared" si="55"/>
        <v/>
      </c>
      <c r="AE1127" s="35" t="str">
        <f>IF(AD1127="","",VLOOKUP(AD1127,Parametros_Activos_Inf!$CK$2:$CL$10,2,FALSE))</f>
        <v/>
      </c>
      <c r="AF1127" s="29"/>
      <c r="AG1127" s="36" t="str">
        <f>IF(AF1127="","",VLOOKUP(AF1127,Parametros_Activos_Inf!$CP$2:$CQ$4,2,FALSE))</f>
        <v/>
      </c>
      <c r="AH1127" s="29"/>
      <c r="AI1127" s="36" t="str">
        <f>IF(AH1127="","",VLOOKUP(AH1127,Parametros_Activos_Inf!$CN$2:$CO$5,2,FALSE))</f>
        <v/>
      </c>
      <c r="AJ1127" s="154" t="str">
        <f>IF(AH1127="","",VLOOKUP(AF1127&amp;AH1127,Parametros_Activos_Inf!$CR$2:$CS$13,2,FALSE))</f>
        <v/>
      </c>
      <c r="AK1127" s="20"/>
    </row>
    <row r="1128" spans="1:37" s="9" customFormat="1" ht="14.25">
      <c r="A1128" s="35">
        <v>1125</v>
      </c>
      <c r="B1128" s="35" t="str">
        <f t="shared" si="53"/>
        <v/>
      </c>
      <c r="C1128" s="7"/>
      <c r="D1128" s="7"/>
      <c r="E1128" s="35" t="str">
        <f>IF(C1128="","",VLOOKUP(C1128,Parametros_Activos_Inf!$CV$2:$CW$6,2,FALSE))</f>
        <v/>
      </c>
      <c r="F1128" s="35" t="str">
        <f>IF(D1128="","",VLOOKUP(D1128,Parametros_Activos_Inf!$CX$2:$CY$16,2,FALSE))</f>
        <v/>
      </c>
      <c r="G1128" s="35" t="str">
        <f t="shared" si="54"/>
        <v/>
      </c>
      <c r="H1128" s="7"/>
      <c r="I1128" s="7"/>
      <c r="J1128" s="7"/>
      <c r="K1128" s="7"/>
      <c r="L1128" s="7"/>
      <c r="M1128" s="11"/>
      <c r="N1128" s="18" t="str">
        <f>IF(M1128="","",VLOOKUP(M1128,Parametros_Activos_Inf!$P$2:$Q$48,2,FALSE))</f>
        <v/>
      </c>
      <c r="O1128" s="7"/>
      <c r="P1128" s="18" t="str">
        <f>IF(O1128="","",VLOOKUP(O1128,Parametros_Activos_Inf!$R$2:$S$124,2,FALSE))</f>
        <v/>
      </c>
      <c r="Q1128" s="7"/>
      <c r="R1128" s="7"/>
      <c r="S1128" s="7"/>
      <c r="T1128" s="7"/>
      <c r="U1128" s="7"/>
      <c r="V1128" s="7"/>
      <c r="W1128" s="7"/>
      <c r="X1128" s="7"/>
      <c r="Y1128" s="7"/>
      <c r="Z1128" s="7"/>
      <c r="AA1128" s="7"/>
      <c r="AB1128" s="7"/>
      <c r="AC1128" s="7"/>
      <c r="AD1128" s="36" t="str">
        <f t="shared" si="55"/>
        <v/>
      </c>
      <c r="AE1128" s="35" t="str">
        <f>IF(AD1128="","",VLOOKUP(AD1128,Parametros_Activos_Inf!$CK$2:$CL$10,2,FALSE))</f>
        <v/>
      </c>
      <c r="AF1128" s="29"/>
      <c r="AG1128" s="36" t="str">
        <f>IF(AF1128="","",VLOOKUP(AF1128,Parametros_Activos_Inf!$CP$2:$CQ$4,2,FALSE))</f>
        <v/>
      </c>
      <c r="AH1128" s="29"/>
      <c r="AI1128" s="36" t="str">
        <f>IF(AH1128="","",VLOOKUP(AH1128,Parametros_Activos_Inf!$CN$2:$CO$5,2,FALSE))</f>
        <v/>
      </c>
      <c r="AJ1128" s="154" t="str">
        <f>IF(AH1128="","",VLOOKUP(AF1128&amp;AH1128,Parametros_Activos_Inf!$CR$2:$CS$13,2,FALSE))</f>
        <v/>
      </c>
      <c r="AK1128" s="20"/>
    </row>
    <row r="1129" spans="1:37" s="9" customFormat="1" ht="14.25">
      <c r="A1129" s="35">
        <v>1126</v>
      </c>
      <c r="B1129" s="35" t="str">
        <f t="shared" si="53"/>
        <v/>
      </c>
      <c r="C1129" s="7"/>
      <c r="D1129" s="7"/>
      <c r="E1129" s="35" t="str">
        <f>IF(C1129="","",VLOOKUP(C1129,Parametros_Activos_Inf!$CV$2:$CW$6,2,FALSE))</f>
        <v/>
      </c>
      <c r="F1129" s="35" t="str">
        <f>IF(D1129="","",VLOOKUP(D1129,Parametros_Activos_Inf!$CX$2:$CY$16,2,FALSE))</f>
        <v/>
      </c>
      <c r="G1129" s="35" t="str">
        <f t="shared" si="54"/>
        <v/>
      </c>
      <c r="H1129" s="7"/>
      <c r="I1129" s="7"/>
      <c r="J1129" s="7"/>
      <c r="K1129" s="7"/>
      <c r="L1129" s="7"/>
      <c r="M1129" s="11"/>
      <c r="N1129" s="18" t="str">
        <f>IF(M1129="","",VLOOKUP(M1129,Parametros_Activos_Inf!$P$2:$Q$48,2,FALSE))</f>
        <v/>
      </c>
      <c r="O1129" s="7"/>
      <c r="P1129" s="18" t="str">
        <f>IF(O1129="","",VLOOKUP(O1129,Parametros_Activos_Inf!$R$2:$S$124,2,FALSE))</f>
        <v/>
      </c>
      <c r="Q1129" s="7"/>
      <c r="R1129" s="7"/>
      <c r="S1129" s="7"/>
      <c r="T1129" s="7"/>
      <c r="U1129" s="7"/>
      <c r="V1129" s="7"/>
      <c r="W1129" s="7"/>
      <c r="X1129" s="7"/>
      <c r="Y1129" s="7"/>
      <c r="Z1129" s="7"/>
      <c r="AA1129" s="7"/>
      <c r="AB1129" s="7"/>
      <c r="AC1129" s="7"/>
      <c r="AD1129" s="36" t="str">
        <f t="shared" si="55"/>
        <v/>
      </c>
      <c r="AE1129" s="35" t="str">
        <f>IF(AD1129="","",VLOOKUP(AD1129,Parametros_Activos_Inf!$CK$2:$CL$10,2,FALSE))</f>
        <v/>
      </c>
      <c r="AF1129" s="29"/>
      <c r="AG1129" s="36" t="str">
        <f>IF(AF1129="","",VLOOKUP(AF1129,Parametros_Activos_Inf!$CP$2:$CQ$4,2,FALSE))</f>
        <v/>
      </c>
      <c r="AH1129" s="29"/>
      <c r="AI1129" s="36" t="str">
        <f>IF(AH1129="","",VLOOKUP(AH1129,Parametros_Activos_Inf!$CN$2:$CO$5,2,FALSE))</f>
        <v/>
      </c>
      <c r="AJ1129" s="154" t="str">
        <f>IF(AH1129="","",VLOOKUP(AF1129&amp;AH1129,Parametros_Activos_Inf!$CR$2:$CS$13,2,FALSE))</f>
        <v/>
      </c>
      <c r="AK1129" s="20"/>
    </row>
    <row r="1130" spans="1:37" s="9" customFormat="1" ht="14.25">
      <c r="A1130" s="35">
        <v>1127</v>
      </c>
      <c r="B1130" s="35" t="str">
        <f t="shared" si="53"/>
        <v/>
      </c>
      <c r="C1130" s="7"/>
      <c r="D1130" s="7"/>
      <c r="E1130" s="35" t="str">
        <f>IF(C1130="","",VLOOKUP(C1130,Parametros_Activos_Inf!$CV$2:$CW$6,2,FALSE))</f>
        <v/>
      </c>
      <c r="F1130" s="35" t="str">
        <f>IF(D1130="","",VLOOKUP(D1130,Parametros_Activos_Inf!$CX$2:$CY$16,2,FALSE))</f>
        <v/>
      </c>
      <c r="G1130" s="35" t="str">
        <f t="shared" si="54"/>
        <v/>
      </c>
      <c r="H1130" s="7"/>
      <c r="I1130" s="7"/>
      <c r="J1130" s="7"/>
      <c r="K1130" s="7"/>
      <c r="L1130" s="7"/>
      <c r="M1130" s="11"/>
      <c r="N1130" s="18" t="str">
        <f>IF(M1130="","",VLOOKUP(M1130,Parametros_Activos_Inf!$P$2:$Q$48,2,FALSE))</f>
        <v/>
      </c>
      <c r="O1130" s="7"/>
      <c r="P1130" s="18" t="str">
        <f>IF(O1130="","",VLOOKUP(O1130,Parametros_Activos_Inf!$R$2:$S$124,2,FALSE))</f>
        <v/>
      </c>
      <c r="Q1130" s="7"/>
      <c r="R1130" s="7"/>
      <c r="S1130" s="7"/>
      <c r="T1130" s="7"/>
      <c r="U1130" s="7"/>
      <c r="V1130" s="7"/>
      <c r="W1130" s="7"/>
      <c r="X1130" s="7"/>
      <c r="Y1130" s="7"/>
      <c r="Z1130" s="7"/>
      <c r="AA1130" s="7"/>
      <c r="AB1130" s="7"/>
      <c r="AC1130" s="7"/>
      <c r="AD1130" s="36" t="str">
        <f t="shared" si="55"/>
        <v/>
      </c>
      <c r="AE1130" s="35" t="str">
        <f>IF(AD1130="","",VLOOKUP(AD1130,Parametros_Activos_Inf!$CK$2:$CL$10,2,FALSE))</f>
        <v/>
      </c>
      <c r="AF1130" s="29"/>
      <c r="AG1130" s="36" t="str">
        <f>IF(AF1130="","",VLOOKUP(AF1130,Parametros_Activos_Inf!$CP$2:$CQ$4,2,FALSE))</f>
        <v/>
      </c>
      <c r="AH1130" s="29"/>
      <c r="AI1130" s="36" t="str">
        <f>IF(AH1130="","",VLOOKUP(AH1130,Parametros_Activos_Inf!$CN$2:$CO$5,2,FALSE))</f>
        <v/>
      </c>
      <c r="AJ1130" s="154" t="str">
        <f>IF(AH1130="","",VLOOKUP(AF1130&amp;AH1130,Parametros_Activos_Inf!$CR$2:$CS$13,2,FALSE))</f>
        <v/>
      </c>
      <c r="AK1130" s="20"/>
    </row>
    <row r="1131" spans="1:37" s="9" customFormat="1" ht="14.25">
      <c r="A1131" s="35">
        <v>1128</v>
      </c>
      <c r="B1131" s="35" t="str">
        <f t="shared" si="53"/>
        <v/>
      </c>
      <c r="C1131" s="7"/>
      <c r="D1131" s="7"/>
      <c r="E1131" s="35" t="str">
        <f>IF(C1131="","",VLOOKUP(C1131,Parametros_Activos_Inf!$CV$2:$CW$6,2,FALSE))</f>
        <v/>
      </c>
      <c r="F1131" s="35" t="str">
        <f>IF(D1131="","",VLOOKUP(D1131,Parametros_Activos_Inf!$CX$2:$CY$16,2,FALSE))</f>
        <v/>
      </c>
      <c r="G1131" s="35" t="str">
        <f t="shared" si="54"/>
        <v/>
      </c>
      <c r="H1131" s="7"/>
      <c r="I1131" s="7"/>
      <c r="J1131" s="7"/>
      <c r="K1131" s="7"/>
      <c r="L1131" s="7"/>
      <c r="M1131" s="11"/>
      <c r="N1131" s="18" t="str">
        <f>IF(M1131="","",VLOOKUP(M1131,Parametros_Activos_Inf!$P$2:$Q$48,2,FALSE))</f>
        <v/>
      </c>
      <c r="O1131" s="7"/>
      <c r="P1131" s="18" t="str">
        <f>IF(O1131="","",VLOOKUP(O1131,Parametros_Activos_Inf!$R$2:$S$124,2,FALSE))</f>
        <v/>
      </c>
      <c r="Q1131" s="7"/>
      <c r="R1131" s="7"/>
      <c r="S1131" s="7"/>
      <c r="T1131" s="7"/>
      <c r="U1131" s="7"/>
      <c r="V1131" s="7"/>
      <c r="W1131" s="7"/>
      <c r="X1131" s="7"/>
      <c r="Y1131" s="7"/>
      <c r="Z1131" s="7"/>
      <c r="AA1131" s="7"/>
      <c r="AB1131" s="7"/>
      <c r="AC1131" s="7"/>
      <c r="AD1131" s="36" t="str">
        <f t="shared" si="55"/>
        <v/>
      </c>
      <c r="AE1131" s="35" t="str">
        <f>IF(AD1131="","",VLOOKUP(AD1131,Parametros_Activos_Inf!$CK$2:$CL$10,2,FALSE))</f>
        <v/>
      </c>
      <c r="AF1131" s="29"/>
      <c r="AG1131" s="36" t="str">
        <f>IF(AF1131="","",VLOOKUP(AF1131,Parametros_Activos_Inf!$CP$2:$CQ$4,2,FALSE))</f>
        <v/>
      </c>
      <c r="AH1131" s="29"/>
      <c r="AI1131" s="36" t="str">
        <f>IF(AH1131="","",VLOOKUP(AH1131,Parametros_Activos_Inf!$CN$2:$CO$5,2,FALSE))</f>
        <v/>
      </c>
      <c r="AJ1131" s="154" t="str">
        <f>IF(AH1131="","",VLOOKUP(AF1131&amp;AH1131,Parametros_Activos_Inf!$CR$2:$CS$13,2,FALSE))</f>
        <v/>
      </c>
      <c r="AK1131" s="20"/>
    </row>
    <row r="1132" spans="1:37" s="9" customFormat="1" ht="14.25">
      <c r="A1132" s="35">
        <v>1129</v>
      </c>
      <c r="B1132" s="35" t="str">
        <f t="shared" si="53"/>
        <v/>
      </c>
      <c r="C1132" s="7"/>
      <c r="D1132" s="7"/>
      <c r="E1132" s="35" t="str">
        <f>IF(C1132="","",VLOOKUP(C1132,Parametros_Activos_Inf!$CV$2:$CW$6,2,FALSE))</f>
        <v/>
      </c>
      <c r="F1132" s="35" t="str">
        <f>IF(D1132="","",VLOOKUP(D1132,Parametros_Activos_Inf!$CX$2:$CY$16,2,FALSE))</f>
        <v/>
      </c>
      <c r="G1132" s="35" t="str">
        <f t="shared" si="54"/>
        <v/>
      </c>
      <c r="H1132" s="7"/>
      <c r="I1132" s="7"/>
      <c r="J1132" s="7"/>
      <c r="K1132" s="7"/>
      <c r="L1132" s="7"/>
      <c r="M1132" s="11"/>
      <c r="N1132" s="18" t="str">
        <f>IF(M1132="","",VLOOKUP(M1132,Parametros_Activos_Inf!$P$2:$Q$48,2,FALSE))</f>
        <v/>
      </c>
      <c r="O1132" s="7"/>
      <c r="P1132" s="18" t="str">
        <f>IF(O1132="","",VLOOKUP(O1132,Parametros_Activos_Inf!$R$2:$S$124,2,FALSE))</f>
        <v/>
      </c>
      <c r="Q1132" s="7"/>
      <c r="R1132" s="7"/>
      <c r="S1132" s="7"/>
      <c r="T1132" s="7"/>
      <c r="U1132" s="7"/>
      <c r="V1132" s="7"/>
      <c r="W1132" s="7"/>
      <c r="X1132" s="7"/>
      <c r="Y1132" s="7"/>
      <c r="Z1132" s="7"/>
      <c r="AA1132" s="7"/>
      <c r="AB1132" s="7"/>
      <c r="AC1132" s="7"/>
      <c r="AD1132" s="36" t="str">
        <f t="shared" si="55"/>
        <v/>
      </c>
      <c r="AE1132" s="35" t="str">
        <f>IF(AD1132="","",VLOOKUP(AD1132,Parametros_Activos_Inf!$CK$2:$CL$10,2,FALSE))</f>
        <v/>
      </c>
      <c r="AF1132" s="29"/>
      <c r="AG1132" s="36" t="str">
        <f>IF(AF1132="","",VLOOKUP(AF1132,Parametros_Activos_Inf!$CP$2:$CQ$4,2,FALSE))</f>
        <v/>
      </c>
      <c r="AH1132" s="29"/>
      <c r="AI1132" s="36" t="str">
        <f>IF(AH1132="","",VLOOKUP(AH1132,Parametros_Activos_Inf!$CN$2:$CO$5,2,FALSE))</f>
        <v/>
      </c>
      <c r="AJ1132" s="154" t="str">
        <f>IF(AH1132="","",VLOOKUP(AF1132&amp;AH1132,Parametros_Activos_Inf!$CR$2:$CS$13,2,FALSE))</f>
        <v/>
      </c>
      <c r="AK1132" s="20"/>
    </row>
    <row r="1133" spans="1:37" s="9" customFormat="1" ht="14.25">
      <c r="A1133" s="35">
        <v>1130</v>
      </c>
      <c r="B1133" s="35" t="str">
        <f t="shared" si="53"/>
        <v/>
      </c>
      <c r="C1133" s="7"/>
      <c r="D1133" s="7"/>
      <c r="E1133" s="35" t="str">
        <f>IF(C1133="","",VLOOKUP(C1133,Parametros_Activos_Inf!$CV$2:$CW$6,2,FALSE))</f>
        <v/>
      </c>
      <c r="F1133" s="35" t="str">
        <f>IF(D1133="","",VLOOKUP(D1133,Parametros_Activos_Inf!$CX$2:$CY$16,2,FALSE))</f>
        <v/>
      </c>
      <c r="G1133" s="35" t="str">
        <f t="shared" si="54"/>
        <v/>
      </c>
      <c r="H1133" s="7"/>
      <c r="I1133" s="7"/>
      <c r="J1133" s="7"/>
      <c r="K1133" s="7"/>
      <c r="L1133" s="7"/>
      <c r="M1133" s="11"/>
      <c r="N1133" s="18" t="str">
        <f>IF(M1133="","",VLOOKUP(M1133,Parametros_Activos_Inf!$P$2:$Q$48,2,FALSE))</f>
        <v/>
      </c>
      <c r="O1133" s="7"/>
      <c r="P1133" s="18" t="str">
        <f>IF(O1133="","",VLOOKUP(O1133,Parametros_Activos_Inf!$R$2:$S$124,2,FALSE))</f>
        <v/>
      </c>
      <c r="Q1133" s="7"/>
      <c r="R1133" s="7"/>
      <c r="S1133" s="7"/>
      <c r="T1133" s="7"/>
      <c r="U1133" s="7"/>
      <c r="V1133" s="7"/>
      <c r="W1133" s="7"/>
      <c r="X1133" s="7"/>
      <c r="Y1133" s="7"/>
      <c r="Z1133" s="7"/>
      <c r="AA1133" s="7"/>
      <c r="AB1133" s="7"/>
      <c r="AC1133" s="7"/>
      <c r="AD1133" s="36" t="str">
        <f t="shared" si="55"/>
        <v/>
      </c>
      <c r="AE1133" s="35" t="str">
        <f>IF(AD1133="","",VLOOKUP(AD1133,Parametros_Activos_Inf!$CK$2:$CL$10,2,FALSE))</f>
        <v/>
      </c>
      <c r="AF1133" s="29"/>
      <c r="AG1133" s="36" t="str">
        <f>IF(AF1133="","",VLOOKUP(AF1133,Parametros_Activos_Inf!$CP$2:$CQ$4,2,FALSE))</f>
        <v/>
      </c>
      <c r="AH1133" s="29"/>
      <c r="AI1133" s="36" t="str">
        <f>IF(AH1133="","",VLOOKUP(AH1133,Parametros_Activos_Inf!$CN$2:$CO$5,2,FALSE))</f>
        <v/>
      </c>
      <c r="AJ1133" s="154" t="str">
        <f>IF(AH1133="","",VLOOKUP(AF1133&amp;AH1133,Parametros_Activos_Inf!$CR$2:$CS$13,2,FALSE))</f>
        <v/>
      </c>
      <c r="AK1133" s="20"/>
    </row>
    <row r="1134" spans="1:37" s="9" customFormat="1" ht="14.25">
      <c r="A1134" s="35">
        <v>1131</v>
      </c>
      <c r="B1134" s="35" t="str">
        <f t="shared" si="53"/>
        <v/>
      </c>
      <c r="C1134" s="7"/>
      <c r="D1134" s="7"/>
      <c r="E1134" s="35" t="str">
        <f>IF(C1134="","",VLOOKUP(C1134,Parametros_Activos_Inf!$CV$2:$CW$6,2,FALSE))</f>
        <v/>
      </c>
      <c r="F1134" s="35" t="str">
        <f>IF(D1134="","",VLOOKUP(D1134,Parametros_Activos_Inf!$CX$2:$CY$16,2,FALSE))</f>
        <v/>
      </c>
      <c r="G1134" s="35" t="str">
        <f t="shared" si="54"/>
        <v/>
      </c>
      <c r="H1134" s="7"/>
      <c r="I1134" s="7"/>
      <c r="J1134" s="7"/>
      <c r="K1134" s="7"/>
      <c r="L1134" s="7"/>
      <c r="M1134" s="11"/>
      <c r="N1134" s="18" t="str">
        <f>IF(M1134="","",VLOOKUP(M1134,Parametros_Activos_Inf!$P$2:$Q$48,2,FALSE))</f>
        <v/>
      </c>
      <c r="O1134" s="7"/>
      <c r="P1134" s="18" t="str">
        <f>IF(O1134="","",VLOOKUP(O1134,Parametros_Activos_Inf!$R$2:$S$124,2,FALSE))</f>
        <v/>
      </c>
      <c r="Q1134" s="7"/>
      <c r="R1134" s="7"/>
      <c r="S1134" s="7"/>
      <c r="T1134" s="7"/>
      <c r="U1134" s="7"/>
      <c r="V1134" s="7"/>
      <c r="W1134" s="7"/>
      <c r="X1134" s="7"/>
      <c r="Y1134" s="7"/>
      <c r="Z1134" s="7"/>
      <c r="AA1134" s="7"/>
      <c r="AB1134" s="7"/>
      <c r="AC1134" s="7"/>
      <c r="AD1134" s="36" t="str">
        <f t="shared" si="55"/>
        <v/>
      </c>
      <c r="AE1134" s="35" t="str">
        <f>IF(AD1134="","",VLOOKUP(AD1134,Parametros_Activos_Inf!$CK$2:$CL$10,2,FALSE))</f>
        <v/>
      </c>
      <c r="AF1134" s="29"/>
      <c r="AG1134" s="36" t="str">
        <f>IF(AF1134="","",VLOOKUP(AF1134,Parametros_Activos_Inf!$CP$2:$CQ$4,2,FALSE))</f>
        <v/>
      </c>
      <c r="AH1134" s="29"/>
      <c r="AI1134" s="36" t="str">
        <f>IF(AH1134="","",VLOOKUP(AH1134,Parametros_Activos_Inf!$CN$2:$CO$5,2,FALSE))</f>
        <v/>
      </c>
      <c r="AJ1134" s="154" t="str">
        <f>IF(AH1134="","",VLOOKUP(AF1134&amp;AH1134,Parametros_Activos_Inf!$CR$2:$CS$13,2,FALSE))</f>
        <v/>
      </c>
      <c r="AK1134" s="20"/>
    </row>
    <row r="1135" spans="1:37" s="9" customFormat="1" ht="14.25">
      <c r="A1135" s="35">
        <v>1132</v>
      </c>
      <c r="B1135" s="35" t="str">
        <f t="shared" si="53"/>
        <v/>
      </c>
      <c r="C1135" s="7"/>
      <c r="D1135" s="7"/>
      <c r="E1135" s="35" t="str">
        <f>IF(C1135="","",VLOOKUP(C1135,Parametros_Activos_Inf!$CV$2:$CW$6,2,FALSE))</f>
        <v/>
      </c>
      <c r="F1135" s="35" t="str">
        <f>IF(D1135="","",VLOOKUP(D1135,Parametros_Activos_Inf!$CX$2:$CY$16,2,FALSE))</f>
        <v/>
      </c>
      <c r="G1135" s="35" t="str">
        <f t="shared" si="54"/>
        <v/>
      </c>
      <c r="H1135" s="7"/>
      <c r="I1135" s="7"/>
      <c r="J1135" s="7"/>
      <c r="K1135" s="7"/>
      <c r="L1135" s="7"/>
      <c r="M1135" s="11"/>
      <c r="N1135" s="18" t="str">
        <f>IF(M1135="","",VLOOKUP(M1135,Parametros_Activos_Inf!$P$2:$Q$48,2,FALSE))</f>
        <v/>
      </c>
      <c r="O1135" s="7"/>
      <c r="P1135" s="18" t="str">
        <f>IF(O1135="","",VLOOKUP(O1135,Parametros_Activos_Inf!$R$2:$S$124,2,FALSE))</f>
        <v/>
      </c>
      <c r="Q1135" s="7"/>
      <c r="R1135" s="7"/>
      <c r="S1135" s="7"/>
      <c r="T1135" s="7"/>
      <c r="U1135" s="7"/>
      <c r="V1135" s="7"/>
      <c r="W1135" s="7"/>
      <c r="X1135" s="7"/>
      <c r="Y1135" s="7"/>
      <c r="Z1135" s="7"/>
      <c r="AA1135" s="7"/>
      <c r="AB1135" s="7"/>
      <c r="AC1135" s="7"/>
      <c r="AD1135" s="36" t="str">
        <f t="shared" si="55"/>
        <v/>
      </c>
      <c r="AE1135" s="35" t="str">
        <f>IF(AD1135="","",VLOOKUP(AD1135,Parametros_Activos_Inf!$CK$2:$CL$10,2,FALSE))</f>
        <v/>
      </c>
      <c r="AF1135" s="29"/>
      <c r="AG1135" s="36" t="str">
        <f>IF(AF1135="","",VLOOKUP(AF1135,Parametros_Activos_Inf!$CP$2:$CQ$4,2,FALSE))</f>
        <v/>
      </c>
      <c r="AH1135" s="29"/>
      <c r="AI1135" s="36" t="str">
        <f>IF(AH1135="","",VLOOKUP(AH1135,Parametros_Activos_Inf!$CN$2:$CO$5,2,FALSE))</f>
        <v/>
      </c>
      <c r="AJ1135" s="154" t="str">
        <f>IF(AH1135="","",VLOOKUP(AF1135&amp;AH1135,Parametros_Activos_Inf!$CR$2:$CS$13,2,FALSE))</f>
        <v/>
      </c>
      <c r="AK1135" s="20"/>
    </row>
    <row r="1136" spans="1:37" s="9" customFormat="1" ht="14.25">
      <c r="A1136" s="35">
        <v>1133</v>
      </c>
      <c r="B1136" s="35" t="str">
        <f t="shared" si="53"/>
        <v/>
      </c>
      <c r="C1136" s="7"/>
      <c r="D1136" s="7"/>
      <c r="E1136" s="35" t="str">
        <f>IF(C1136="","",VLOOKUP(C1136,Parametros_Activos_Inf!$CV$2:$CW$6,2,FALSE))</f>
        <v/>
      </c>
      <c r="F1136" s="35" t="str">
        <f>IF(D1136="","",VLOOKUP(D1136,Parametros_Activos_Inf!$CX$2:$CY$16,2,FALSE))</f>
        <v/>
      </c>
      <c r="G1136" s="35" t="str">
        <f t="shared" si="54"/>
        <v/>
      </c>
      <c r="H1136" s="7"/>
      <c r="I1136" s="7"/>
      <c r="J1136" s="7"/>
      <c r="K1136" s="7"/>
      <c r="L1136" s="7"/>
      <c r="M1136" s="11"/>
      <c r="N1136" s="18" t="str">
        <f>IF(M1136="","",VLOOKUP(M1136,Parametros_Activos_Inf!$P$2:$Q$48,2,FALSE))</f>
        <v/>
      </c>
      <c r="O1136" s="7"/>
      <c r="P1136" s="18" t="str">
        <f>IF(O1136="","",VLOOKUP(O1136,Parametros_Activos_Inf!$R$2:$S$124,2,FALSE))</f>
        <v/>
      </c>
      <c r="Q1136" s="7"/>
      <c r="R1136" s="7"/>
      <c r="S1136" s="7"/>
      <c r="T1136" s="7"/>
      <c r="U1136" s="7"/>
      <c r="V1136" s="7"/>
      <c r="W1136" s="7"/>
      <c r="X1136" s="7"/>
      <c r="Y1136" s="7"/>
      <c r="Z1136" s="7"/>
      <c r="AA1136" s="7"/>
      <c r="AB1136" s="7"/>
      <c r="AC1136" s="7"/>
      <c r="AD1136" s="36" t="str">
        <f t="shared" si="55"/>
        <v/>
      </c>
      <c r="AE1136" s="35" t="str">
        <f>IF(AD1136="","",VLOOKUP(AD1136,Parametros_Activos_Inf!$CK$2:$CL$10,2,FALSE))</f>
        <v/>
      </c>
      <c r="AF1136" s="29"/>
      <c r="AG1136" s="36" t="str">
        <f>IF(AF1136="","",VLOOKUP(AF1136,Parametros_Activos_Inf!$CP$2:$CQ$4,2,FALSE))</f>
        <v/>
      </c>
      <c r="AH1136" s="29"/>
      <c r="AI1136" s="36" t="str">
        <f>IF(AH1136="","",VLOOKUP(AH1136,Parametros_Activos_Inf!$CN$2:$CO$5,2,FALSE))</f>
        <v/>
      </c>
      <c r="AJ1136" s="154" t="str">
        <f>IF(AH1136="","",VLOOKUP(AF1136&amp;AH1136,Parametros_Activos_Inf!$CR$2:$CS$13,2,FALSE))</f>
        <v/>
      </c>
      <c r="AK1136" s="20"/>
    </row>
    <row r="1137" spans="1:37" s="9" customFormat="1" ht="14.25">
      <c r="A1137" s="35">
        <v>1134</v>
      </c>
      <c r="B1137" s="35" t="str">
        <f t="shared" si="53"/>
        <v/>
      </c>
      <c r="C1137" s="7"/>
      <c r="D1137" s="7"/>
      <c r="E1137" s="35" t="str">
        <f>IF(C1137="","",VLOOKUP(C1137,Parametros_Activos_Inf!$CV$2:$CW$6,2,FALSE))</f>
        <v/>
      </c>
      <c r="F1137" s="35" t="str">
        <f>IF(D1137="","",VLOOKUP(D1137,Parametros_Activos_Inf!$CX$2:$CY$16,2,FALSE))</f>
        <v/>
      </c>
      <c r="G1137" s="35" t="str">
        <f t="shared" si="54"/>
        <v/>
      </c>
      <c r="H1137" s="7"/>
      <c r="I1137" s="7"/>
      <c r="J1137" s="7"/>
      <c r="K1137" s="7"/>
      <c r="L1137" s="7"/>
      <c r="M1137" s="11"/>
      <c r="N1137" s="18" t="str">
        <f>IF(M1137="","",VLOOKUP(M1137,Parametros_Activos_Inf!$P$2:$Q$48,2,FALSE))</f>
        <v/>
      </c>
      <c r="O1137" s="7"/>
      <c r="P1137" s="18" t="str">
        <f>IF(O1137="","",VLOOKUP(O1137,Parametros_Activos_Inf!$R$2:$S$124,2,FALSE))</f>
        <v/>
      </c>
      <c r="Q1137" s="7"/>
      <c r="R1137" s="7"/>
      <c r="S1137" s="7"/>
      <c r="T1137" s="7"/>
      <c r="U1137" s="7"/>
      <c r="V1137" s="7"/>
      <c r="W1137" s="7"/>
      <c r="X1137" s="7"/>
      <c r="Y1137" s="7"/>
      <c r="Z1137" s="7"/>
      <c r="AA1137" s="7"/>
      <c r="AB1137" s="7"/>
      <c r="AC1137" s="7"/>
      <c r="AD1137" s="36" t="str">
        <f t="shared" si="55"/>
        <v/>
      </c>
      <c r="AE1137" s="35" t="str">
        <f>IF(AD1137="","",VLOOKUP(AD1137,Parametros_Activos_Inf!$CK$2:$CL$10,2,FALSE))</f>
        <v/>
      </c>
      <c r="AF1137" s="29"/>
      <c r="AG1137" s="36" t="str">
        <f>IF(AF1137="","",VLOOKUP(AF1137,Parametros_Activos_Inf!$CP$2:$CQ$4,2,FALSE))</f>
        <v/>
      </c>
      <c r="AH1137" s="29"/>
      <c r="AI1137" s="36" t="str">
        <f>IF(AH1137="","",VLOOKUP(AH1137,Parametros_Activos_Inf!$CN$2:$CO$5,2,FALSE))</f>
        <v/>
      </c>
      <c r="AJ1137" s="154" t="str">
        <f>IF(AH1137="","",VLOOKUP(AF1137&amp;AH1137,Parametros_Activos_Inf!$CR$2:$CS$13,2,FALSE))</f>
        <v/>
      </c>
      <c r="AK1137" s="20"/>
    </row>
    <row r="1138" spans="1:37" s="9" customFormat="1" ht="14.25">
      <c r="A1138" s="35">
        <v>1135</v>
      </c>
      <c r="B1138" s="35" t="str">
        <f t="shared" si="53"/>
        <v/>
      </c>
      <c r="C1138" s="7"/>
      <c r="D1138" s="7"/>
      <c r="E1138" s="35" t="str">
        <f>IF(C1138="","",VLOOKUP(C1138,Parametros_Activos_Inf!$CV$2:$CW$6,2,FALSE))</f>
        <v/>
      </c>
      <c r="F1138" s="35" t="str">
        <f>IF(D1138="","",VLOOKUP(D1138,Parametros_Activos_Inf!$CX$2:$CY$16,2,FALSE))</f>
        <v/>
      </c>
      <c r="G1138" s="35" t="str">
        <f t="shared" si="54"/>
        <v/>
      </c>
      <c r="H1138" s="7"/>
      <c r="I1138" s="7"/>
      <c r="J1138" s="7"/>
      <c r="K1138" s="7"/>
      <c r="L1138" s="7"/>
      <c r="M1138" s="11"/>
      <c r="N1138" s="18" t="str">
        <f>IF(M1138="","",VLOOKUP(M1138,Parametros_Activos_Inf!$P$2:$Q$48,2,FALSE))</f>
        <v/>
      </c>
      <c r="O1138" s="7"/>
      <c r="P1138" s="18" t="str">
        <f>IF(O1138="","",VLOOKUP(O1138,Parametros_Activos_Inf!$R$2:$S$124,2,FALSE))</f>
        <v/>
      </c>
      <c r="Q1138" s="7"/>
      <c r="R1138" s="7"/>
      <c r="S1138" s="7"/>
      <c r="T1138" s="7"/>
      <c r="U1138" s="7"/>
      <c r="V1138" s="7"/>
      <c r="W1138" s="7"/>
      <c r="X1138" s="7"/>
      <c r="Y1138" s="7"/>
      <c r="Z1138" s="7"/>
      <c r="AA1138" s="7"/>
      <c r="AB1138" s="7"/>
      <c r="AC1138" s="7"/>
      <c r="AD1138" s="36" t="str">
        <f t="shared" si="55"/>
        <v/>
      </c>
      <c r="AE1138" s="35" t="str">
        <f>IF(AD1138="","",VLOOKUP(AD1138,Parametros_Activos_Inf!$CK$2:$CL$10,2,FALSE))</f>
        <v/>
      </c>
      <c r="AF1138" s="29"/>
      <c r="AG1138" s="36" t="str">
        <f>IF(AF1138="","",VLOOKUP(AF1138,Parametros_Activos_Inf!$CP$2:$CQ$4,2,FALSE))</f>
        <v/>
      </c>
      <c r="AH1138" s="29"/>
      <c r="AI1138" s="36" t="str">
        <f>IF(AH1138="","",VLOOKUP(AH1138,Parametros_Activos_Inf!$CN$2:$CO$5,2,FALSE))</f>
        <v/>
      </c>
      <c r="AJ1138" s="154" t="str">
        <f>IF(AH1138="","",VLOOKUP(AF1138&amp;AH1138,Parametros_Activos_Inf!$CR$2:$CS$13,2,FALSE))</f>
        <v/>
      </c>
      <c r="AK1138" s="20"/>
    </row>
    <row r="1139" spans="1:37" s="9" customFormat="1" ht="14.25">
      <c r="A1139" s="35">
        <v>1136</v>
      </c>
      <c r="B1139" s="35" t="str">
        <f t="shared" si="53"/>
        <v/>
      </c>
      <c r="C1139" s="7"/>
      <c r="D1139" s="7"/>
      <c r="E1139" s="35" t="str">
        <f>IF(C1139="","",VLOOKUP(C1139,Parametros_Activos_Inf!$CV$2:$CW$6,2,FALSE))</f>
        <v/>
      </c>
      <c r="F1139" s="35" t="str">
        <f>IF(D1139="","",VLOOKUP(D1139,Parametros_Activos_Inf!$CX$2:$CY$16,2,FALSE))</f>
        <v/>
      </c>
      <c r="G1139" s="35" t="str">
        <f t="shared" si="54"/>
        <v/>
      </c>
      <c r="H1139" s="7"/>
      <c r="I1139" s="7"/>
      <c r="J1139" s="7"/>
      <c r="K1139" s="7"/>
      <c r="L1139" s="7"/>
      <c r="M1139" s="11"/>
      <c r="N1139" s="18" t="str">
        <f>IF(M1139="","",VLOOKUP(M1139,Parametros_Activos_Inf!$P$2:$Q$48,2,FALSE))</f>
        <v/>
      </c>
      <c r="O1139" s="7"/>
      <c r="P1139" s="18" t="str">
        <f>IF(O1139="","",VLOOKUP(O1139,Parametros_Activos_Inf!$R$2:$S$124,2,FALSE))</f>
        <v/>
      </c>
      <c r="Q1139" s="7"/>
      <c r="R1139" s="7"/>
      <c r="S1139" s="7"/>
      <c r="T1139" s="7"/>
      <c r="U1139" s="7"/>
      <c r="V1139" s="7"/>
      <c r="W1139" s="7"/>
      <c r="X1139" s="7"/>
      <c r="Y1139" s="7"/>
      <c r="Z1139" s="7"/>
      <c r="AA1139" s="7"/>
      <c r="AB1139" s="7"/>
      <c r="AC1139" s="7"/>
      <c r="AD1139" s="36" t="str">
        <f t="shared" si="55"/>
        <v/>
      </c>
      <c r="AE1139" s="35" t="str">
        <f>IF(AD1139="","",VLOOKUP(AD1139,Parametros_Activos_Inf!$CK$2:$CL$10,2,FALSE))</f>
        <v/>
      </c>
      <c r="AF1139" s="29"/>
      <c r="AG1139" s="36" t="str">
        <f>IF(AF1139="","",VLOOKUP(AF1139,Parametros_Activos_Inf!$CP$2:$CQ$4,2,FALSE))</f>
        <v/>
      </c>
      <c r="AH1139" s="29"/>
      <c r="AI1139" s="36" t="str">
        <f>IF(AH1139="","",VLOOKUP(AH1139,Parametros_Activos_Inf!$CN$2:$CO$5,2,FALSE))</f>
        <v/>
      </c>
      <c r="AJ1139" s="154" t="str">
        <f>IF(AH1139="","",VLOOKUP(AF1139&amp;AH1139,Parametros_Activos_Inf!$CR$2:$CS$13,2,FALSE))</f>
        <v/>
      </c>
      <c r="AK1139" s="20"/>
    </row>
    <row r="1140" spans="1:37" s="9" customFormat="1" ht="14.25">
      <c r="A1140" s="35">
        <v>1137</v>
      </c>
      <c r="B1140" s="35" t="str">
        <f t="shared" si="53"/>
        <v/>
      </c>
      <c r="C1140" s="7"/>
      <c r="D1140" s="7"/>
      <c r="E1140" s="35" t="str">
        <f>IF(C1140="","",VLOOKUP(C1140,Parametros_Activos_Inf!$CV$2:$CW$6,2,FALSE))</f>
        <v/>
      </c>
      <c r="F1140" s="35" t="str">
        <f>IF(D1140="","",VLOOKUP(D1140,Parametros_Activos_Inf!$CX$2:$CY$16,2,FALSE))</f>
        <v/>
      </c>
      <c r="G1140" s="35" t="str">
        <f t="shared" si="54"/>
        <v/>
      </c>
      <c r="H1140" s="7"/>
      <c r="I1140" s="7"/>
      <c r="J1140" s="7"/>
      <c r="K1140" s="7"/>
      <c r="L1140" s="7"/>
      <c r="M1140" s="11"/>
      <c r="N1140" s="18" t="str">
        <f>IF(M1140="","",VLOOKUP(M1140,Parametros_Activos_Inf!$P$2:$Q$48,2,FALSE))</f>
        <v/>
      </c>
      <c r="O1140" s="7"/>
      <c r="P1140" s="18" t="str">
        <f>IF(O1140="","",VLOOKUP(O1140,Parametros_Activos_Inf!$R$2:$S$124,2,FALSE))</f>
        <v/>
      </c>
      <c r="Q1140" s="7"/>
      <c r="R1140" s="7"/>
      <c r="S1140" s="7"/>
      <c r="T1140" s="7"/>
      <c r="U1140" s="7"/>
      <c r="V1140" s="7"/>
      <c r="W1140" s="7"/>
      <c r="X1140" s="7"/>
      <c r="Y1140" s="7"/>
      <c r="Z1140" s="7"/>
      <c r="AA1140" s="7"/>
      <c r="AB1140" s="7"/>
      <c r="AC1140" s="7"/>
      <c r="AD1140" s="36" t="str">
        <f t="shared" si="55"/>
        <v/>
      </c>
      <c r="AE1140" s="35" t="str">
        <f>IF(AD1140="","",VLOOKUP(AD1140,Parametros_Activos_Inf!$CK$2:$CL$10,2,FALSE))</f>
        <v/>
      </c>
      <c r="AF1140" s="29"/>
      <c r="AG1140" s="36" t="str">
        <f>IF(AF1140="","",VLOOKUP(AF1140,Parametros_Activos_Inf!$CP$2:$CQ$4,2,FALSE))</f>
        <v/>
      </c>
      <c r="AH1140" s="29"/>
      <c r="AI1140" s="36" t="str">
        <f>IF(AH1140="","",VLOOKUP(AH1140,Parametros_Activos_Inf!$CN$2:$CO$5,2,FALSE))</f>
        <v/>
      </c>
      <c r="AJ1140" s="154" t="str">
        <f>IF(AH1140="","",VLOOKUP(AF1140&amp;AH1140,Parametros_Activos_Inf!$CR$2:$CS$13,2,FALSE))</f>
        <v/>
      </c>
      <c r="AK1140" s="20"/>
    </row>
    <row r="1141" spans="1:37" s="9" customFormat="1" ht="14.25">
      <c r="A1141" s="35">
        <v>1138</v>
      </c>
      <c r="B1141" s="35" t="str">
        <f t="shared" si="53"/>
        <v/>
      </c>
      <c r="C1141" s="7"/>
      <c r="D1141" s="7"/>
      <c r="E1141" s="35" t="str">
        <f>IF(C1141="","",VLOOKUP(C1141,Parametros_Activos_Inf!$CV$2:$CW$6,2,FALSE))</f>
        <v/>
      </c>
      <c r="F1141" s="35" t="str">
        <f>IF(D1141="","",VLOOKUP(D1141,Parametros_Activos_Inf!$CX$2:$CY$16,2,FALSE))</f>
        <v/>
      </c>
      <c r="G1141" s="35" t="str">
        <f t="shared" si="54"/>
        <v/>
      </c>
      <c r="H1141" s="7"/>
      <c r="I1141" s="7"/>
      <c r="J1141" s="7"/>
      <c r="K1141" s="7"/>
      <c r="L1141" s="7"/>
      <c r="M1141" s="11"/>
      <c r="N1141" s="18" t="str">
        <f>IF(M1141="","",VLOOKUP(M1141,Parametros_Activos_Inf!$P$2:$Q$48,2,FALSE))</f>
        <v/>
      </c>
      <c r="O1141" s="7"/>
      <c r="P1141" s="18" t="str">
        <f>IF(O1141="","",VLOOKUP(O1141,Parametros_Activos_Inf!$R$2:$S$124,2,FALSE))</f>
        <v/>
      </c>
      <c r="Q1141" s="7"/>
      <c r="R1141" s="7"/>
      <c r="S1141" s="7"/>
      <c r="T1141" s="7"/>
      <c r="U1141" s="7"/>
      <c r="V1141" s="7"/>
      <c r="W1141" s="7"/>
      <c r="X1141" s="7"/>
      <c r="Y1141" s="7"/>
      <c r="Z1141" s="7"/>
      <c r="AA1141" s="7"/>
      <c r="AB1141" s="7"/>
      <c r="AC1141" s="7"/>
      <c r="AD1141" s="36" t="str">
        <f t="shared" si="55"/>
        <v/>
      </c>
      <c r="AE1141" s="35" t="str">
        <f>IF(AD1141="","",VLOOKUP(AD1141,Parametros_Activos_Inf!$CK$2:$CL$10,2,FALSE))</f>
        <v/>
      </c>
      <c r="AF1141" s="29"/>
      <c r="AG1141" s="36" t="str">
        <f>IF(AF1141="","",VLOOKUP(AF1141,Parametros_Activos_Inf!$CP$2:$CQ$4,2,FALSE))</f>
        <v/>
      </c>
      <c r="AH1141" s="29"/>
      <c r="AI1141" s="36" t="str">
        <f>IF(AH1141="","",VLOOKUP(AH1141,Parametros_Activos_Inf!$CN$2:$CO$5,2,FALSE))</f>
        <v/>
      </c>
      <c r="AJ1141" s="154" t="str">
        <f>IF(AH1141="","",VLOOKUP(AF1141&amp;AH1141,Parametros_Activos_Inf!$CR$2:$CS$13,2,FALSE))</f>
        <v/>
      </c>
      <c r="AK1141" s="20"/>
    </row>
    <row r="1142" spans="1:37" s="9" customFormat="1" ht="14.25">
      <c r="A1142" s="35">
        <v>1139</v>
      </c>
      <c r="B1142" s="35" t="str">
        <f t="shared" si="53"/>
        <v/>
      </c>
      <c r="C1142" s="7"/>
      <c r="D1142" s="7"/>
      <c r="E1142" s="35" t="str">
        <f>IF(C1142="","",VLOOKUP(C1142,Parametros_Activos_Inf!$CV$2:$CW$6,2,FALSE))</f>
        <v/>
      </c>
      <c r="F1142" s="35" t="str">
        <f>IF(D1142="","",VLOOKUP(D1142,Parametros_Activos_Inf!$CX$2:$CY$16,2,FALSE))</f>
        <v/>
      </c>
      <c r="G1142" s="35" t="str">
        <f t="shared" si="54"/>
        <v/>
      </c>
      <c r="H1142" s="7"/>
      <c r="I1142" s="7"/>
      <c r="J1142" s="7"/>
      <c r="K1142" s="7"/>
      <c r="L1142" s="7"/>
      <c r="M1142" s="11"/>
      <c r="N1142" s="18" t="str">
        <f>IF(M1142="","",VLOOKUP(M1142,Parametros_Activos_Inf!$P$2:$Q$48,2,FALSE))</f>
        <v/>
      </c>
      <c r="O1142" s="7"/>
      <c r="P1142" s="18" t="str">
        <f>IF(O1142="","",VLOOKUP(O1142,Parametros_Activos_Inf!$R$2:$S$124,2,FALSE))</f>
        <v/>
      </c>
      <c r="Q1142" s="7"/>
      <c r="R1142" s="7"/>
      <c r="S1142" s="7"/>
      <c r="T1142" s="7"/>
      <c r="U1142" s="7"/>
      <c r="V1142" s="7"/>
      <c r="W1142" s="7"/>
      <c r="X1142" s="7"/>
      <c r="Y1142" s="7"/>
      <c r="Z1142" s="7"/>
      <c r="AA1142" s="7"/>
      <c r="AB1142" s="7"/>
      <c r="AC1142" s="7"/>
      <c r="AD1142" s="36" t="str">
        <f t="shared" si="55"/>
        <v/>
      </c>
      <c r="AE1142" s="35" t="str">
        <f>IF(AD1142="","",VLOOKUP(AD1142,Parametros_Activos_Inf!$CK$2:$CL$10,2,FALSE))</f>
        <v/>
      </c>
      <c r="AF1142" s="29"/>
      <c r="AG1142" s="36" t="str">
        <f>IF(AF1142="","",VLOOKUP(AF1142,Parametros_Activos_Inf!$CP$2:$CQ$4,2,FALSE))</f>
        <v/>
      </c>
      <c r="AH1142" s="29"/>
      <c r="AI1142" s="36" t="str">
        <f>IF(AH1142="","",VLOOKUP(AH1142,Parametros_Activos_Inf!$CN$2:$CO$5,2,FALSE))</f>
        <v/>
      </c>
      <c r="AJ1142" s="154" t="str">
        <f>IF(AH1142="","",VLOOKUP(AF1142&amp;AH1142,Parametros_Activos_Inf!$CR$2:$CS$13,2,FALSE))</f>
        <v/>
      </c>
      <c r="AK1142" s="20"/>
    </row>
    <row r="1143" spans="1:37" s="9" customFormat="1" ht="14.25">
      <c r="A1143" s="35">
        <v>1140</v>
      </c>
      <c r="B1143" s="35" t="str">
        <f t="shared" si="53"/>
        <v/>
      </c>
      <c r="C1143" s="7"/>
      <c r="D1143" s="7"/>
      <c r="E1143" s="35" t="str">
        <f>IF(C1143="","",VLOOKUP(C1143,Parametros_Activos_Inf!$CV$2:$CW$6,2,FALSE))</f>
        <v/>
      </c>
      <c r="F1143" s="35" t="str">
        <f>IF(D1143="","",VLOOKUP(D1143,Parametros_Activos_Inf!$CX$2:$CY$16,2,FALSE))</f>
        <v/>
      </c>
      <c r="G1143" s="35" t="str">
        <f t="shared" si="54"/>
        <v/>
      </c>
      <c r="H1143" s="7"/>
      <c r="I1143" s="7"/>
      <c r="J1143" s="7"/>
      <c r="K1143" s="7"/>
      <c r="L1143" s="7"/>
      <c r="M1143" s="11"/>
      <c r="N1143" s="18" t="str">
        <f>IF(M1143="","",VLOOKUP(M1143,Parametros_Activos_Inf!$P$2:$Q$48,2,FALSE))</f>
        <v/>
      </c>
      <c r="O1143" s="7"/>
      <c r="P1143" s="18" t="str">
        <f>IF(O1143="","",VLOOKUP(O1143,Parametros_Activos_Inf!$R$2:$S$124,2,FALSE))</f>
        <v/>
      </c>
      <c r="Q1143" s="7"/>
      <c r="R1143" s="7"/>
      <c r="S1143" s="7"/>
      <c r="T1143" s="7"/>
      <c r="U1143" s="7"/>
      <c r="V1143" s="7"/>
      <c r="W1143" s="7"/>
      <c r="X1143" s="7"/>
      <c r="Y1143" s="7"/>
      <c r="Z1143" s="7"/>
      <c r="AA1143" s="7"/>
      <c r="AB1143" s="7"/>
      <c r="AC1143" s="7"/>
      <c r="AD1143" s="36" t="str">
        <f t="shared" si="55"/>
        <v/>
      </c>
      <c r="AE1143" s="35" t="str">
        <f>IF(AD1143="","",VLOOKUP(AD1143,Parametros_Activos_Inf!$CK$2:$CL$10,2,FALSE))</f>
        <v/>
      </c>
      <c r="AF1143" s="29"/>
      <c r="AG1143" s="36" t="str">
        <f>IF(AF1143="","",VLOOKUP(AF1143,Parametros_Activos_Inf!$CP$2:$CQ$4,2,FALSE))</f>
        <v/>
      </c>
      <c r="AH1143" s="29"/>
      <c r="AI1143" s="36" t="str">
        <f>IF(AH1143="","",VLOOKUP(AH1143,Parametros_Activos_Inf!$CN$2:$CO$5,2,FALSE))</f>
        <v/>
      </c>
      <c r="AJ1143" s="154" t="str">
        <f>IF(AH1143="","",VLOOKUP(AF1143&amp;AH1143,Parametros_Activos_Inf!$CR$2:$CS$13,2,FALSE))</f>
        <v/>
      </c>
      <c r="AK1143" s="20"/>
    </row>
    <row r="1144" spans="1:37" s="9" customFormat="1" ht="14.25">
      <c r="A1144" s="35">
        <v>1141</v>
      </c>
      <c r="B1144" s="35" t="str">
        <f t="shared" si="53"/>
        <v/>
      </c>
      <c r="C1144" s="7"/>
      <c r="D1144" s="7"/>
      <c r="E1144" s="35" t="str">
        <f>IF(C1144="","",VLOOKUP(C1144,Parametros_Activos_Inf!$CV$2:$CW$6,2,FALSE))</f>
        <v/>
      </c>
      <c r="F1144" s="35" t="str">
        <f>IF(D1144="","",VLOOKUP(D1144,Parametros_Activos_Inf!$CX$2:$CY$16,2,FALSE))</f>
        <v/>
      </c>
      <c r="G1144" s="35" t="str">
        <f t="shared" si="54"/>
        <v/>
      </c>
      <c r="H1144" s="7"/>
      <c r="I1144" s="7"/>
      <c r="J1144" s="7"/>
      <c r="K1144" s="7"/>
      <c r="L1144" s="7"/>
      <c r="M1144" s="11"/>
      <c r="N1144" s="18" t="str">
        <f>IF(M1144="","",VLOOKUP(M1144,Parametros_Activos_Inf!$P$2:$Q$48,2,FALSE))</f>
        <v/>
      </c>
      <c r="O1144" s="7"/>
      <c r="P1144" s="18" t="str">
        <f>IF(O1144="","",VLOOKUP(O1144,Parametros_Activos_Inf!$R$2:$S$124,2,FALSE))</f>
        <v/>
      </c>
      <c r="Q1144" s="7"/>
      <c r="R1144" s="7"/>
      <c r="S1144" s="7"/>
      <c r="T1144" s="7"/>
      <c r="U1144" s="7"/>
      <c r="V1144" s="7"/>
      <c r="W1144" s="7"/>
      <c r="X1144" s="7"/>
      <c r="Y1144" s="7"/>
      <c r="Z1144" s="7"/>
      <c r="AA1144" s="7"/>
      <c r="AB1144" s="7"/>
      <c r="AC1144" s="7"/>
      <c r="AD1144" s="36" t="str">
        <f t="shared" si="55"/>
        <v/>
      </c>
      <c r="AE1144" s="35" t="str">
        <f>IF(AD1144="","",VLOOKUP(AD1144,Parametros_Activos_Inf!$CK$2:$CL$10,2,FALSE))</f>
        <v/>
      </c>
      <c r="AF1144" s="29"/>
      <c r="AG1144" s="36" t="str">
        <f>IF(AF1144="","",VLOOKUP(AF1144,Parametros_Activos_Inf!$CP$2:$CQ$4,2,FALSE))</f>
        <v/>
      </c>
      <c r="AH1144" s="29"/>
      <c r="AI1144" s="36" t="str">
        <f>IF(AH1144="","",VLOOKUP(AH1144,Parametros_Activos_Inf!$CN$2:$CO$5,2,FALSE))</f>
        <v/>
      </c>
      <c r="AJ1144" s="154" t="str">
        <f>IF(AH1144="","",VLOOKUP(AF1144&amp;AH1144,Parametros_Activos_Inf!$CR$2:$CS$13,2,FALSE))</f>
        <v/>
      </c>
      <c r="AK1144" s="20"/>
    </row>
    <row r="1145" spans="1:37" s="9" customFormat="1" ht="14.25">
      <c r="A1145" s="35">
        <v>1142</v>
      </c>
      <c r="B1145" s="35" t="str">
        <f t="shared" si="53"/>
        <v/>
      </c>
      <c r="C1145" s="7"/>
      <c r="D1145" s="7"/>
      <c r="E1145" s="35" t="str">
        <f>IF(C1145="","",VLOOKUP(C1145,Parametros_Activos_Inf!$CV$2:$CW$6,2,FALSE))</f>
        <v/>
      </c>
      <c r="F1145" s="35" t="str">
        <f>IF(D1145="","",VLOOKUP(D1145,Parametros_Activos_Inf!$CX$2:$CY$16,2,FALSE))</f>
        <v/>
      </c>
      <c r="G1145" s="35" t="str">
        <f t="shared" si="54"/>
        <v/>
      </c>
      <c r="H1145" s="7"/>
      <c r="I1145" s="7"/>
      <c r="J1145" s="7"/>
      <c r="K1145" s="7"/>
      <c r="L1145" s="7"/>
      <c r="M1145" s="11"/>
      <c r="N1145" s="18" t="str">
        <f>IF(M1145="","",VLOOKUP(M1145,Parametros_Activos_Inf!$P$2:$Q$48,2,FALSE))</f>
        <v/>
      </c>
      <c r="O1145" s="7"/>
      <c r="P1145" s="18" t="str">
        <f>IF(O1145="","",VLOOKUP(O1145,Parametros_Activos_Inf!$R$2:$S$124,2,FALSE))</f>
        <v/>
      </c>
      <c r="Q1145" s="7"/>
      <c r="R1145" s="7"/>
      <c r="S1145" s="7"/>
      <c r="T1145" s="7"/>
      <c r="U1145" s="7"/>
      <c r="V1145" s="7"/>
      <c r="W1145" s="7"/>
      <c r="X1145" s="7"/>
      <c r="Y1145" s="7"/>
      <c r="Z1145" s="7"/>
      <c r="AA1145" s="7"/>
      <c r="AB1145" s="7"/>
      <c r="AC1145" s="7"/>
      <c r="AD1145" s="36" t="str">
        <f t="shared" si="55"/>
        <v/>
      </c>
      <c r="AE1145" s="35" t="str">
        <f>IF(AD1145="","",VLOOKUP(AD1145,Parametros_Activos_Inf!$CK$2:$CL$10,2,FALSE))</f>
        <v/>
      </c>
      <c r="AF1145" s="29"/>
      <c r="AG1145" s="36" t="str">
        <f>IF(AF1145="","",VLOOKUP(AF1145,Parametros_Activos_Inf!$CP$2:$CQ$4,2,FALSE))</f>
        <v/>
      </c>
      <c r="AH1145" s="29"/>
      <c r="AI1145" s="36" t="str">
        <f>IF(AH1145="","",VLOOKUP(AH1145,Parametros_Activos_Inf!$CN$2:$CO$5,2,FALSE))</f>
        <v/>
      </c>
      <c r="AJ1145" s="154" t="str">
        <f>IF(AH1145="","",VLOOKUP(AF1145&amp;AH1145,Parametros_Activos_Inf!$CR$2:$CS$13,2,FALSE))</f>
        <v/>
      </c>
      <c r="AK1145" s="20"/>
    </row>
    <row r="1146" spans="1:37" s="9" customFormat="1" ht="14.25">
      <c r="A1146" s="35">
        <v>1143</v>
      </c>
      <c r="B1146" s="35" t="str">
        <f t="shared" si="53"/>
        <v/>
      </c>
      <c r="C1146" s="7"/>
      <c r="D1146" s="7"/>
      <c r="E1146" s="35" t="str">
        <f>IF(C1146="","",VLOOKUP(C1146,Parametros_Activos_Inf!$CV$2:$CW$6,2,FALSE))</f>
        <v/>
      </c>
      <c r="F1146" s="35" t="str">
        <f>IF(D1146="","",VLOOKUP(D1146,Parametros_Activos_Inf!$CX$2:$CY$16,2,FALSE))</f>
        <v/>
      </c>
      <c r="G1146" s="35" t="str">
        <f t="shared" si="54"/>
        <v/>
      </c>
      <c r="H1146" s="7"/>
      <c r="I1146" s="7"/>
      <c r="J1146" s="7"/>
      <c r="K1146" s="7"/>
      <c r="L1146" s="7"/>
      <c r="M1146" s="11"/>
      <c r="N1146" s="18" t="str">
        <f>IF(M1146="","",VLOOKUP(M1146,Parametros_Activos_Inf!$P$2:$Q$48,2,FALSE))</f>
        <v/>
      </c>
      <c r="O1146" s="7"/>
      <c r="P1146" s="18" t="str">
        <f>IF(O1146="","",VLOOKUP(O1146,Parametros_Activos_Inf!$R$2:$S$124,2,FALSE))</f>
        <v/>
      </c>
      <c r="Q1146" s="7"/>
      <c r="R1146" s="7"/>
      <c r="S1146" s="7"/>
      <c r="T1146" s="7"/>
      <c r="U1146" s="7"/>
      <c r="V1146" s="7"/>
      <c r="W1146" s="7"/>
      <c r="X1146" s="7"/>
      <c r="Y1146" s="7"/>
      <c r="Z1146" s="7"/>
      <c r="AA1146" s="7"/>
      <c r="AB1146" s="7"/>
      <c r="AC1146" s="7"/>
      <c r="AD1146" s="36" t="str">
        <f t="shared" si="55"/>
        <v/>
      </c>
      <c r="AE1146" s="35" t="str">
        <f>IF(AD1146="","",VLOOKUP(AD1146,Parametros_Activos_Inf!$CK$2:$CL$10,2,FALSE))</f>
        <v/>
      </c>
      <c r="AF1146" s="29"/>
      <c r="AG1146" s="36" t="str">
        <f>IF(AF1146="","",VLOOKUP(AF1146,Parametros_Activos_Inf!$CP$2:$CQ$4,2,FALSE))</f>
        <v/>
      </c>
      <c r="AH1146" s="29"/>
      <c r="AI1146" s="36" t="str">
        <f>IF(AH1146="","",VLOOKUP(AH1146,Parametros_Activos_Inf!$CN$2:$CO$5,2,FALSE))</f>
        <v/>
      </c>
      <c r="AJ1146" s="154" t="str">
        <f>IF(AH1146="","",VLOOKUP(AF1146&amp;AH1146,Parametros_Activos_Inf!$CR$2:$CS$13,2,FALSE))</f>
        <v/>
      </c>
      <c r="AK1146" s="20"/>
    </row>
    <row r="1147" spans="1:37" s="9" customFormat="1" ht="14.25">
      <c r="A1147" s="35">
        <v>1144</v>
      </c>
      <c r="B1147" s="35" t="str">
        <f t="shared" si="53"/>
        <v/>
      </c>
      <c r="C1147" s="7"/>
      <c r="D1147" s="7"/>
      <c r="E1147" s="35" t="str">
        <f>IF(C1147="","",VLOOKUP(C1147,Parametros_Activos_Inf!$CV$2:$CW$6,2,FALSE))</f>
        <v/>
      </c>
      <c r="F1147" s="35" t="str">
        <f>IF(D1147="","",VLOOKUP(D1147,Parametros_Activos_Inf!$CX$2:$CY$16,2,FALSE))</f>
        <v/>
      </c>
      <c r="G1147" s="35" t="str">
        <f t="shared" si="54"/>
        <v/>
      </c>
      <c r="H1147" s="7"/>
      <c r="I1147" s="7"/>
      <c r="J1147" s="7"/>
      <c r="K1147" s="7"/>
      <c r="L1147" s="7"/>
      <c r="M1147" s="11"/>
      <c r="N1147" s="18" t="str">
        <f>IF(M1147="","",VLOOKUP(M1147,Parametros_Activos_Inf!$P$2:$Q$48,2,FALSE))</f>
        <v/>
      </c>
      <c r="O1147" s="7"/>
      <c r="P1147" s="18" t="str">
        <f>IF(O1147="","",VLOOKUP(O1147,Parametros_Activos_Inf!$R$2:$S$124,2,FALSE))</f>
        <v/>
      </c>
      <c r="Q1147" s="7"/>
      <c r="R1147" s="7"/>
      <c r="S1147" s="7"/>
      <c r="T1147" s="7"/>
      <c r="U1147" s="7"/>
      <c r="V1147" s="7"/>
      <c r="W1147" s="7"/>
      <c r="X1147" s="7"/>
      <c r="Y1147" s="7"/>
      <c r="Z1147" s="7"/>
      <c r="AA1147" s="7"/>
      <c r="AB1147" s="7"/>
      <c r="AC1147" s="7"/>
      <c r="AD1147" s="36" t="str">
        <f t="shared" si="55"/>
        <v/>
      </c>
      <c r="AE1147" s="35" t="str">
        <f>IF(AD1147="","",VLOOKUP(AD1147,Parametros_Activos_Inf!$CK$2:$CL$10,2,FALSE))</f>
        <v/>
      </c>
      <c r="AF1147" s="29"/>
      <c r="AG1147" s="36" t="str">
        <f>IF(AF1147="","",VLOOKUP(AF1147,Parametros_Activos_Inf!$CP$2:$CQ$4,2,FALSE))</f>
        <v/>
      </c>
      <c r="AH1147" s="29"/>
      <c r="AI1147" s="36" t="str">
        <f>IF(AH1147="","",VLOOKUP(AH1147,Parametros_Activos_Inf!$CN$2:$CO$5,2,FALSE))</f>
        <v/>
      </c>
      <c r="AJ1147" s="154" t="str">
        <f>IF(AH1147="","",VLOOKUP(AF1147&amp;AH1147,Parametros_Activos_Inf!$CR$2:$CS$13,2,FALSE))</f>
        <v/>
      </c>
      <c r="AK1147" s="20"/>
    </row>
    <row r="1148" spans="1:37" s="9" customFormat="1" ht="14.25">
      <c r="A1148" s="35">
        <v>1145</v>
      </c>
      <c r="B1148" s="35" t="str">
        <f t="shared" si="53"/>
        <v/>
      </c>
      <c r="C1148" s="7"/>
      <c r="D1148" s="7"/>
      <c r="E1148" s="35" t="str">
        <f>IF(C1148="","",VLOOKUP(C1148,Parametros_Activos_Inf!$CV$2:$CW$6,2,FALSE))</f>
        <v/>
      </c>
      <c r="F1148" s="35" t="str">
        <f>IF(D1148="","",VLOOKUP(D1148,Parametros_Activos_Inf!$CX$2:$CY$16,2,FALSE))</f>
        <v/>
      </c>
      <c r="G1148" s="35" t="str">
        <f t="shared" si="54"/>
        <v/>
      </c>
      <c r="H1148" s="7"/>
      <c r="I1148" s="7"/>
      <c r="J1148" s="7"/>
      <c r="K1148" s="7"/>
      <c r="L1148" s="7"/>
      <c r="M1148" s="11"/>
      <c r="N1148" s="18" t="str">
        <f>IF(M1148="","",VLOOKUP(M1148,Parametros_Activos_Inf!$P$2:$Q$48,2,FALSE))</f>
        <v/>
      </c>
      <c r="O1148" s="7"/>
      <c r="P1148" s="18" t="str">
        <f>IF(O1148="","",VLOOKUP(O1148,Parametros_Activos_Inf!$R$2:$S$124,2,FALSE))</f>
        <v/>
      </c>
      <c r="Q1148" s="7"/>
      <c r="R1148" s="7"/>
      <c r="S1148" s="7"/>
      <c r="T1148" s="7"/>
      <c r="U1148" s="7"/>
      <c r="V1148" s="7"/>
      <c r="W1148" s="7"/>
      <c r="X1148" s="7"/>
      <c r="Y1148" s="7"/>
      <c r="Z1148" s="7"/>
      <c r="AA1148" s="7"/>
      <c r="AB1148" s="7"/>
      <c r="AC1148" s="7"/>
      <c r="AD1148" s="36" t="str">
        <f t="shared" si="55"/>
        <v/>
      </c>
      <c r="AE1148" s="35" t="str">
        <f>IF(AD1148="","",VLOOKUP(AD1148,Parametros_Activos_Inf!$CK$2:$CL$10,2,FALSE))</f>
        <v/>
      </c>
      <c r="AF1148" s="29"/>
      <c r="AG1148" s="36" t="str">
        <f>IF(AF1148="","",VLOOKUP(AF1148,Parametros_Activos_Inf!$CP$2:$CQ$4,2,FALSE))</f>
        <v/>
      </c>
      <c r="AH1148" s="29"/>
      <c r="AI1148" s="36" t="str">
        <f>IF(AH1148="","",VLOOKUP(AH1148,Parametros_Activos_Inf!$CN$2:$CO$5,2,FALSE))</f>
        <v/>
      </c>
      <c r="AJ1148" s="154" t="str">
        <f>IF(AH1148="","",VLOOKUP(AF1148&amp;AH1148,Parametros_Activos_Inf!$CR$2:$CS$13,2,FALSE))</f>
        <v/>
      </c>
      <c r="AK1148" s="20"/>
    </row>
    <row r="1149" spans="1:37" s="9" customFormat="1" ht="14.25">
      <c r="A1149" s="35">
        <v>1146</v>
      </c>
      <c r="B1149" s="35" t="str">
        <f t="shared" si="53"/>
        <v/>
      </c>
      <c r="C1149" s="7"/>
      <c r="D1149" s="7"/>
      <c r="E1149" s="35" t="str">
        <f>IF(C1149="","",VLOOKUP(C1149,Parametros_Activos_Inf!$CV$2:$CW$6,2,FALSE))</f>
        <v/>
      </c>
      <c r="F1149" s="35" t="str">
        <f>IF(D1149="","",VLOOKUP(D1149,Parametros_Activos_Inf!$CX$2:$CY$16,2,FALSE))</f>
        <v/>
      </c>
      <c r="G1149" s="35" t="str">
        <f t="shared" si="54"/>
        <v/>
      </c>
      <c r="H1149" s="7"/>
      <c r="I1149" s="7"/>
      <c r="J1149" s="7"/>
      <c r="K1149" s="7"/>
      <c r="L1149" s="7"/>
      <c r="M1149" s="11"/>
      <c r="N1149" s="18" t="str">
        <f>IF(M1149="","",VLOOKUP(M1149,Parametros_Activos_Inf!$P$2:$Q$48,2,FALSE))</f>
        <v/>
      </c>
      <c r="O1149" s="7"/>
      <c r="P1149" s="18" t="str">
        <f>IF(O1149="","",VLOOKUP(O1149,Parametros_Activos_Inf!$R$2:$S$124,2,FALSE))</f>
        <v/>
      </c>
      <c r="Q1149" s="7"/>
      <c r="R1149" s="7"/>
      <c r="S1149" s="7"/>
      <c r="T1149" s="7"/>
      <c r="U1149" s="7"/>
      <c r="V1149" s="7"/>
      <c r="W1149" s="7"/>
      <c r="X1149" s="7"/>
      <c r="Y1149" s="7"/>
      <c r="Z1149" s="7"/>
      <c r="AA1149" s="7"/>
      <c r="AB1149" s="7"/>
      <c r="AC1149" s="7"/>
      <c r="AD1149" s="36" t="str">
        <f t="shared" si="55"/>
        <v/>
      </c>
      <c r="AE1149" s="35" t="str">
        <f>IF(AD1149="","",VLOOKUP(AD1149,Parametros_Activos_Inf!$CK$2:$CL$10,2,FALSE))</f>
        <v/>
      </c>
      <c r="AF1149" s="29"/>
      <c r="AG1149" s="36" t="str">
        <f>IF(AF1149="","",VLOOKUP(AF1149,Parametros_Activos_Inf!$CP$2:$CQ$4,2,FALSE))</f>
        <v/>
      </c>
      <c r="AH1149" s="29"/>
      <c r="AI1149" s="36" t="str">
        <f>IF(AH1149="","",VLOOKUP(AH1149,Parametros_Activos_Inf!$CN$2:$CO$5,2,FALSE))</f>
        <v/>
      </c>
      <c r="AJ1149" s="154" t="str">
        <f>IF(AH1149="","",VLOOKUP(AF1149&amp;AH1149,Parametros_Activos_Inf!$CR$2:$CS$13,2,FALSE))</f>
        <v/>
      </c>
      <c r="AK1149" s="20"/>
    </row>
    <row r="1150" spans="1:37" s="9" customFormat="1" ht="14.25">
      <c r="A1150" s="35">
        <v>1147</v>
      </c>
      <c r="B1150" s="35" t="str">
        <f t="shared" si="53"/>
        <v/>
      </c>
      <c r="C1150" s="7"/>
      <c r="D1150" s="7"/>
      <c r="E1150" s="35" t="str">
        <f>IF(C1150="","",VLOOKUP(C1150,Parametros_Activos_Inf!$CV$2:$CW$6,2,FALSE))</f>
        <v/>
      </c>
      <c r="F1150" s="35" t="str">
        <f>IF(D1150="","",VLOOKUP(D1150,Parametros_Activos_Inf!$CX$2:$CY$16,2,FALSE))</f>
        <v/>
      </c>
      <c r="G1150" s="35" t="str">
        <f t="shared" si="54"/>
        <v/>
      </c>
      <c r="H1150" s="7"/>
      <c r="I1150" s="7"/>
      <c r="J1150" s="7"/>
      <c r="K1150" s="7"/>
      <c r="L1150" s="7"/>
      <c r="M1150" s="11"/>
      <c r="N1150" s="18" t="str">
        <f>IF(M1150="","",VLOOKUP(M1150,Parametros_Activos_Inf!$P$2:$Q$48,2,FALSE))</f>
        <v/>
      </c>
      <c r="O1150" s="7"/>
      <c r="P1150" s="18" t="str">
        <f>IF(O1150="","",VLOOKUP(O1150,Parametros_Activos_Inf!$R$2:$S$124,2,FALSE))</f>
        <v/>
      </c>
      <c r="Q1150" s="7"/>
      <c r="R1150" s="7"/>
      <c r="S1150" s="7"/>
      <c r="T1150" s="7"/>
      <c r="U1150" s="7"/>
      <c r="V1150" s="7"/>
      <c r="W1150" s="7"/>
      <c r="X1150" s="7"/>
      <c r="Y1150" s="7"/>
      <c r="Z1150" s="7"/>
      <c r="AA1150" s="7"/>
      <c r="AB1150" s="7"/>
      <c r="AC1150" s="7"/>
      <c r="AD1150" s="36" t="str">
        <f t="shared" si="55"/>
        <v/>
      </c>
      <c r="AE1150" s="35" t="str">
        <f>IF(AD1150="","",VLOOKUP(AD1150,Parametros_Activos_Inf!$CK$2:$CL$10,2,FALSE))</f>
        <v/>
      </c>
      <c r="AF1150" s="29"/>
      <c r="AG1150" s="36" t="str">
        <f>IF(AF1150="","",VLOOKUP(AF1150,Parametros_Activos_Inf!$CP$2:$CQ$4,2,FALSE))</f>
        <v/>
      </c>
      <c r="AH1150" s="29"/>
      <c r="AI1150" s="36" t="str">
        <f>IF(AH1150="","",VLOOKUP(AH1150,Parametros_Activos_Inf!$CN$2:$CO$5,2,FALSE))</f>
        <v/>
      </c>
      <c r="AJ1150" s="154" t="str">
        <f>IF(AH1150="","",VLOOKUP(AF1150&amp;AH1150,Parametros_Activos_Inf!$CR$2:$CS$13,2,FALSE))</f>
        <v/>
      </c>
      <c r="AK1150" s="20"/>
    </row>
    <row r="1151" spans="1:37" s="9" customFormat="1" ht="14.25">
      <c r="A1151" s="35">
        <v>1148</v>
      </c>
      <c r="B1151" s="35" t="str">
        <f t="shared" si="53"/>
        <v/>
      </c>
      <c r="C1151" s="7"/>
      <c r="D1151" s="7"/>
      <c r="E1151" s="35" t="str">
        <f>IF(C1151="","",VLOOKUP(C1151,Parametros_Activos_Inf!$CV$2:$CW$6,2,FALSE))</f>
        <v/>
      </c>
      <c r="F1151" s="35" t="str">
        <f>IF(D1151="","",VLOOKUP(D1151,Parametros_Activos_Inf!$CX$2:$CY$16,2,FALSE))</f>
        <v/>
      </c>
      <c r="G1151" s="35" t="str">
        <f t="shared" si="54"/>
        <v/>
      </c>
      <c r="H1151" s="7"/>
      <c r="I1151" s="7"/>
      <c r="J1151" s="7"/>
      <c r="K1151" s="7"/>
      <c r="L1151" s="7"/>
      <c r="M1151" s="11"/>
      <c r="N1151" s="18" t="str">
        <f>IF(M1151="","",VLOOKUP(M1151,Parametros_Activos_Inf!$P$2:$Q$48,2,FALSE))</f>
        <v/>
      </c>
      <c r="O1151" s="7"/>
      <c r="P1151" s="18" t="str">
        <f>IF(O1151="","",VLOOKUP(O1151,Parametros_Activos_Inf!$R$2:$S$124,2,FALSE))</f>
        <v/>
      </c>
      <c r="Q1151" s="7"/>
      <c r="R1151" s="7"/>
      <c r="S1151" s="7"/>
      <c r="T1151" s="7"/>
      <c r="U1151" s="7"/>
      <c r="V1151" s="7"/>
      <c r="W1151" s="7"/>
      <c r="X1151" s="7"/>
      <c r="Y1151" s="7"/>
      <c r="Z1151" s="7"/>
      <c r="AA1151" s="7"/>
      <c r="AB1151" s="7"/>
      <c r="AC1151" s="7"/>
      <c r="AD1151" s="36" t="str">
        <f t="shared" si="55"/>
        <v/>
      </c>
      <c r="AE1151" s="35" t="str">
        <f>IF(AD1151="","",VLOOKUP(AD1151,Parametros_Activos_Inf!$CK$2:$CL$10,2,FALSE))</f>
        <v/>
      </c>
      <c r="AF1151" s="29"/>
      <c r="AG1151" s="36" t="str">
        <f>IF(AF1151="","",VLOOKUP(AF1151,Parametros_Activos_Inf!$CP$2:$CQ$4,2,FALSE))</f>
        <v/>
      </c>
      <c r="AH1151" s="29"/>
      <c r="AI1151" s="36" t="str">
        <f>IF(AH1151="","",VLOOKUP(AH1151,Parametros_Activos_Inf!$CN$2:$CO$5,2,FALSE))</f>
        <v/>
      </c>
      <c r="AJ1151" s="154" t="str">
        <f>IF(AH1151="","",VLOOKUP(AF1151&amp;AH1151,Parametros_Activos_Inf!$CR$2:$CS$13,2,FALSE))</f>
        <v/>
      </c>
      <c r="AK1151" s="20"/>
    </row>
    <row r="1152" spans="1:37" s="9" customFormat="1" ht="14.25">
      <c r="A1152" s="35">
        <v>1149</v>
      </c>
      <c r="B1152" s="35" t="str">
        <f t="shared" si="53"/>
        <v/>
      </c>
      <c r="C1152" s="7"/>
      <c r="D1152" s="7"/>
      <c r="E1152" s="35" t="str">
        <f>IF(C1152="","",VLOOKUP(C1152,Parametros_Activos_Inf!$CV$2:$CW$6,2,FALSE))</f>
        <v/>
      </c>
      <c r="F1152" s="35" t="str">
        <f>IF(D1152="","",VLOOKUP(D1152,Parametros_Activos_Inf!$CX$2:$CY$16,2,FALSE))</f>
        <v/>
      </c>
      <c r="G1152" s="35" t="str">
        <f t="shared" si="54"/>
        <v/>
      </c>
      <c r="H1152" s="7"/>
      <c r="I1152" s="7"/>
      <c r="J1152" s="7"/>
      <c r="K1152" s="7"/>
      <c r="L1152" s="7"/>
      <c r="M1152" s="11"/>
      <c r="N1152" s="18" t="str">
        <f>IF(M1152="","",VLOOKUP(M1152,Parametros_Activos_Inf!$P$2:$Q$48,2,FALSE))</f>
        <v/>
      </c>
      <c r="O1152" s="7"/>
      <c r="P1152" s="18" t="str">
        <f>IF(O1152="","",VLOOKUP(O1152,Parametros_Activos_Inf!$R$2:$S$124,2,FALSE))</f>
        <v/>
      </c>
      <c r="Q1152" s="7"/>
      <c r="R1152" s="7"/>
      <c r="S1152" s="7"/>
      <c r="T1152" s="7"/>
      <c r="U1152" s="7"/>
      <c r="V1152" s="7"/>
      <c r="W1152" s="7"/>
      <c r="X1152" s="7"/>
      <c r="Y1152" s="7"/>
      <c r="Z1152" s="7"/>
      <c r="AA1152" s="7"/>
      <c r="AB1152" s="7"/>
      <c r="AC1152" s="7"/>
      <c r="AD1152" s="36" t="str">
        <f t="shared" si="55"/>
        <v/>
      </c>
      <c r="AE1152" s="35" t="str">
        <f>IF(AD1152="","",VLOOKUP(AD1152,Parametros_Activos_Inf!$CK$2:$CL$10,2,FALSE))</f>
        <v/>
      </c>
      <c r="AF1152" s="29"/>
      <c r="AG1152" s="36" t="str">
        <f>IF(AF1152="","",VLOOKUP(AF1152,Parametros_Activos_Inf!$CP$2:$CQ$4,2,FALSE))</f>
        <v/>
      </c>
      <c r="AH1152" s="29"/>
      <c r="AI1152" s="36" t="str">
        <f>IF(AH1152="","",VLOOKUP(AH1152,Parametros_Activos_Inf!$CN$2:$CO$5,2,FALSE))</f>
        <v/>
      </c>
      <c r="AJ1152" s="154" t="str">
        <f>IF(AH1152="","",VLOOKUP(AF1152&amp;AH1152,Parametros_Activos_Inf!$CR$2:$CS$13,2,FALSE))</f>
        <v/>
      </c>
      <c r="AK1152" s="20"/>
    </row>
    <row r="1153" spans="1:37" s="9" customFormat="1" ht="14.25">
      <c r="A1153" s="35">
        <v>1150</v>
      </c>
      <c r="B1153" s="35" t="str">
        <f t="shared" si="53"/>
        <v/>
      </c>
      <c r="C1153" s="7"/>
      <c r="D1153" s="7"/>
      <c r="E1153" s="35" t="str">
        <f>IF(C1153="","",VLOOKUP(C1153,Parametros_Activos_Inf!$CV$2:$CW$6,2,FALSE))</f>
        <v/>
      </c>
      <c r="F1153" s="35" t="str">
        <f>IF(D1153="","",VLOOKUP(D1153,Parametros_Activos_Inf!$CX$2:$CY$16,2,FALSE))</f>
        <v/>
      </c>
      <c r="G1153" s="35" t="str">
        <f t="shared" si="54"/>
        <v/>
      </c>
      <c r="H1153" s="7"/>
      <c r="I1153" s="7"/>
      <c r="J1153" s="7"/>
      <c r="K1153" s="7"/>
      <c r="L1153" s="7"/>
      <c r="M1153" s="11"/>
      <c r="N1153" s="18" t="str">
        <f>IF(M1153="","",VLOOKUP(M1153,Parametros_Activos_Inf!$P$2:$Q$48,2,FALSE))</f>
        <v/>
      </c>
      <c r="O1153" s="7"/>
      <c r="P1153" s="18" t="str">
        <f>IF(O1153="","",VLOOKUP(O1153,Parametros_Activos_Inf!$R$2:$S$124,2,FALSE))</f>
        <v/>
      </c>
      <c r="Q1153" s="7"/>
      <c r="R1153" s="7"/>
      <c r="S1153" s="7"/>
      <c r="T1153" s="7"/>
      <c r="U1153" s="7"/>
      <c r="V1153" s="7"/>
      <c r="W1153" s="7"/>
      <c r="X1153" s="7"/>
      <c r="Y1153" s="7"/>
      <c r="Z1153" s="7"/>
      <c r="AA1153" s="7"/>
      <c r="AB1153" s="7"/>
      <c r="AC1153" s="7"/>
      <c r="AD1153" s="36" t="str">
        <f t="shared" si="55"/>
        <v/>
      </c>
      <c r="AE1153" s="35" t="str">
        <f>IF(AD1153="","",VLOOKUP(AD1153,Parametros_Activos_Inf!$CK$2:$CL$10,2,FALSE))</f>
        <v/>
      </c>
      <c r="AF1153" s="29"/>
      <c r="AG1153" s="36" t="str">
        <f>IF(AF1153="","",VLOOKUP(AF1153,Parametros_Activos_Inf!$CP$2:$CQ$4,2,FALSE))</f>
        <v/>
      </c>
      <c r="AH1153" s="29"/>
      <c r="AI1153" s="36" t="str">
        <f>IF(AH1153="","",VLOOKUP(AH1153,Parametros_Activos_Inf!$CN$2:$CO$5,2,FALSE))</f>
        <v/>
      </c>
      <c r="AJ1153" s="154" t="str">
        <f>IF(AH1153="","",VLOOKUP(AF1153&amp;AH1153,Parametros_Activos_Inf!$CR$2:$CS$13,2,FALSE))</f>
        <v/>
      </c>
      <c r="AK1153" s="20"/>
    </row>
    <row r="1154" spans="1:37" s="9" customFormat="1" ht="14.25">
      <c r="A1154" s="35">
        <v>1151</v>
      </c>
      <c r="B1154" s="35" t="str">
        <f t="shared" si="53"/>
        <v/>
      </c>
      <c r="C1154" s="7"/>
      <c r="D1154" s="7"/>
      <c r="E1154" s="35" t="str">
        <f>IF(C1154="","",VLOOKUP(C1154,Parametros_Activos_Inf!$CV$2:$CW$6,2,FALSE))</f>
        <v/>
      </c>
      <c r="F1154" s="35" t="str">
        <f>IF(D1154="","",VLOOKUP(D1154,Parametros_Activos_Inf!$CX$2:$CY$16,2,FALSE))</f>
        <v/>
      </c>
      <c r="G1154" s="35" t="str">
        <f t="shared" si="54"/>
        <v/>
      </c>
      <c r="H1154" s="7"/>
      <c r="I1154" s="7"/>
      <c r="J1154" s="7"/>
      <c r="K1154" s="7"/>
      <c r="L1154" s="7"/>
      <c r="M1154" s="11"/>
      <c r="N1154" s="18" t="str">
        <f>IF(M1154="","",VLOOKUP(M1154,Parametros_Activos_Inf!$P$2:$Q$48,2,FALSE))</f>
        <v/>
      </c>
      <c r="O1154" s="7"/>
      <c r="P1154" s="18" t="str">
        <f>IF(O1154="","",VLOOKUP(O1154,Parametros_Activos_Inf!$R$2:$S$124,2,FALSE))</f>
        <v/>
      </c>
      <c r="Q1154" s="7"/>
      <c r="R1154" s="7"/>
      <c r="S1154" s="7"/>
      <c r="T1154" s="7"/>
      <c r="U1154" s="7"/>
      <c r="V1154" s="7"/>
      <c r="W1154" s="7"/>
      <c r="X1154" s="7"/>
      <c r="Y1154" s="7"/>
      <c r="Z1154" s="7"/>
      <c r="AA1154" s="7"/>
      <c r="AB1154" s="7"/>
      <c r="AC1154" s="7"/>
      <c r="AD1154" s="36" t="str">
        <f t="shared" si="55"/>
        <v/>
      </c>
      <c r="AE1154" s="35" t="str">
        <f>IF(AD1154="","",VLOOKUP(AD1154,Parametros_Activos_Inf!$CK$2:$CL$10,2,FALSE))</f>
        <v/>
      </c>
      <c r="AF1154" s="29"/>
      <c r="AG1154" s="36" t="str">
        <f>IF(AF1154="","",VLOOKUP(AF1154,Parametros_Activos_Inf!$CP$2:$CQ$4,2,FALSE))</f>
        <v/>
      </c>
      <c r="AH1154" s="29"/>
      <c r="AI1154" s="36" t="str">
        <f>IF(AH1154="","",VLOOKUP(AH1154,Parametros_Activos_Inf!$CN$2:$CO$5,2,FALSE))</f>
        <v/>
      </c>
      <c r="AJ1154" s="154" t="str">
        <f>IF(AH1154="","",VLOOKUP(AF1154&amp;AH1154,Parametros_Activos_Inf!$CR$2:$CS$13,2,FALSE))</f>
        <v/>
      </c>
      <c r="AK1154" s="20"/>
    </row>
    <row r="1155" spans="1:37" s="9" customFormat="1" ht="14.25">
      <c r="A1155" s="35">
        <v>1152</v>
      </c>
      <c r="B1155" s="35" t="str">
        <f t="shared" si="53"/>
        <v/>
      </c>
      <c r="C1155" s="7"/>
      <c r="D1155" s="7"/>
      <c r="E1155" s="35" t="str">
        <f>IF(C1155="","",VLOOKUP(C1155,Parametros_Activos_Inf!$CV$2:$CW$6,2,FALSE))</f>
        <v/>
      </c>
      <c r="F1155" s="35" t="str">
        <f>IF(D1155="","",VLOOKUP(D1155,Parametros_Activos_Inf!$CX$2:$CY$16,2,FALSE))</f>
        <v/>
      </c>
      <c r="G1155" s="35" t="str">
        <f t="shared" si="54"/>
        <v/>
      </c>
      <c r="H1155" s="7"/>
      <c r="I1155" s="7"/>
      <c r="J1155" s="7"/>
      <c r="K1155" s="7"/>
      <c r="L1155" s="7"/>
      <c r="M1155" s="11"/>
      <c r="N1155" s="18" t="str">
        <f>IF(M1155="","",VLOOKUP(M1155,Parametros_Activos_Inf!$P$2:$Q$48,2,FALSE))</f>
        <v/>
      </c>
      <c r="O1155" s="7"/>
      <c r="P1155" s="18" t="str">
        <f>IF(O1155="","",VLOOKUP(O1155,Parametros_Activos_Inf!$R$2:$S$124,2,FALSE))</f>
        <v/>
      </c>
      <c r="Q1155" s="7"/>
      <c r="R1155" s="7"/>
      <c r="S1155" s="7"/>
      <c r="T1155" s="7"/>
      <c r="U1155" s="7"/>
      <c r="V1155" s="7"/>
      <c r="W1155" s="7"/>
      <c r="X1155" s="7"/>
      <c r="Y1155" s="7"/>
      <c r="Z1155" s="7"/>
      <c r="AA1155" s="7"/>
      <c r="AB1155" s="7"/>
      <c r="AC1155" s="7"/>
      <c r="AD1155" s="36" t="str">
        <f t="shared" si="55"/>
        <v/>
      </c>
      <c r="AE1155" s="35" t="str">
        <f>IF(AD1155="","",VLOOKUP(AD1155,Parametros_Activos_Inf!$CK$2:$CL$10,2,FALSE))</f>
        <v/>
      </c>
      <c r="AF1155" s="29"/>
      <c r="AG1155" s="36" t="str">
        <f>IF(AF1155="","",VLOOKUP(AF1155,Parametros_Activos_Inf!$CP$2:$CQ$4,2,FALSE))</f>
        <v/>
      </c>
      <c r="AH1155" s="29"/>
      <c r="AI1155" s="36" t="str">
        <f>IF(AH1155="","",VLOOKUP(AH1155,Parametros_Activos_Inf!$CN$2:$CO$5,2,FALSE))</f>
        <v/>
      </c>
      <c r="AJ1155" s="154" t="str">
        <f>IF(AH1155="","",VLOOKUP(AF1155&amp;AH1155,Parametros_Activos_Inf!$CR$2:$CS$13,2,FALSE))</f>
        <v/>
      </c>
      <c r="AK1155" s="20"/>
    </row>
    <row r="1156" spans="1:37" s="9" customFormat="1" ht="14.25">
      <c r="A1156" s="35">
        <v>1153</v>
      </c>
      <c r="B1156" s="35" t="str">
        <f t="shared" si="53"/>
        <v/>
      </c>
      <c r="C1156" s="7"/>
      <c r="D1156" s="7"/>
      <c r="E1156" s="35" t="str">
        <f>IF(C1156="","",VLOOKUP(C1156,Parametros_Activos_Inf!$CV$2:$CW$6,2,FALSE))</f>
        <v/>
      </c>
      <c r="F1156" s="35" t="str">
        <f>IF(D1156="","",VLOOKUP(D1156,Parametros_Activos_Inf!$CX$2:$CY$16,2,FALSE))</f>
        <v/>
      </c>
      <c r="G1156" s="35" t="str">
        <f t="shared" si="54"/>
        <v/>
      </c>
      <c r="H1156" s="7"/>
      <c r="I1156" s="7"/>
      <c r="J1156" s="7"/>
      <c r="K1156" s="7"/>
      <c r="L1156" s="7"/>
      <c r="M1156" s="11"/>
      <c r="N1156" s="18" t="str">
        <f>IF(M1156="","",VLOOKUP(M1156,Parametros_Activos_Inf!$P$2:$Q$48,2,FALSE))</f>
        <v/>
      </c>
      <c r="O1156" s="7"/>
      <c r="P1156" s="18" t="str">
        <f>IF(O1156="","",VLOOKUP(O1156,Parametros_Activos_Inf!$R$2:$S$124,2,FALSE))</f>
        <v/>
      </c>
      <c r="Q1156" s="7"/>
      <c r="R1156" s="7"/>
      <c r="S1156" s="7"/>
      <c r="T1156" s="7"/>
      <c r="U1156" s="7"/>
      <c r="V1156" s="7"/>
      <c r="W1156" s="7"/>
      <c r="X1156" s="7"/>
      <c r="Y1156" s="7"/>
      <c r="Z1156" s="7"/>
      <c r="AA1156" s="7"/>
      <c r="AB1156" s="7"/>
      <c r="AC1156" s="7"/>
      <c r="AD1156" s="36" t="str">
        <f t="shared" si="55"/>
        <v/>
      </c>
      <c r="AE1156" s="35" t="str">
        <f>IF(AD1156="","",VLOOKUP(AD1156,Parametros_Activos_Inf!$CK$2:$CL$10,2,FALSE))</f>
        <v/>
      </c>
      <c r="AF1156" s="29"/>
      <c r="AG1156" s="36" t="str">
        <f>IF(AF1156="","",VLOOKUP(AF1156,Parametros_Activos_Inf!$CP$2:$CQ$4,2,FALSE))</f>
        <v/>
      </c>
      <c r="AH1156" s="29"/>
      <c r="AI1156" s="36" t="str">
        <f>IF(AH1156="","",VLOOKUP(AH1156,Parametros_Activos_Inf!$CN$2:$CO$5,2,FALSE))</f>
        <v/>
      </c>
      <c r="AJ1156" s="154" t="str">
        <f>IF(AH1156="","",VLOOKUP(AF1156&amp;AH1156,Parametros_Activos_Inf!$CR$2:$CS$13,2,FALSE))</f>
        <v/>
      </c>
      <c r="AK1156" s="20"/>
    </row>
    <row r="1157" spans="1:37" s="9" customFormat="1" ht="14.25">
      <c r="A1157" s="35">
        <v>1154</v>
      </c>
      <c r="B1157" s="35" t="str">
        <f t="shared" ref="B1157:B1220" si="56">IF(G1157="","",G1157)</f>
        <v/>
      </c>
      <c r="C1157" s="7"/>
      <c r="D1157" s="7"/>
      <c r="E1157" s="35" t="str">
        <f>IF(C1157="","",VLOOKUP(C1157,Parametros_Activos_Inf!$CV$2:$CW$6,2,FALSE))</f>
        <v/>
      </c>
      <c r="F1157" s="35" t="str">
        <f>IF(D1157="","",VLOOKUP(D1157,Parametros_Activos_Inf!$CX$2:$CY$16,2,FALSE))</f>
        <v/>
      </c>
      <c r="G1157" s="35" t="str">
        <f t="shared" ref="G1157:G1220" si="57">IF(C1157="","",(E1157&amp;"-"&amp;F1157&amp;"-"&amp;A1157))</f>
        <v/>
      </c>
      <c r="H1157" s="7"/>
      <c r="I1157" s="7"/>
      <c r="J1157" s="7"/>
      <c r="K1157" s="7"/>
      <c r="L1157" s="7"/>
      <c r="M1157" s="11"/>
      <c r="N1157" s="18" t="str">
        <f>IF(M1157="","",VLOOKUP(M1157,Parametros_Activos_Inf!$P$2:$Q$48,2,FALSE))</f>
        <v/>
      </c>
      <c r="O1157" s="7"/>
      <c r="P1157" s="18" t="str">
        <f>IF(O1157="","",VLOOKUP(O1157,Parametros_Activos_Inf!$R$2:$S$124,2,FALSE))</f>
        <v/>
      </c>
      <c r="Q1157" s="7"/>
      <c r="R1157" s="7"/>
      <c r="S1157" s="7"/>
      <c r="T1157" s="7"/>
      <c r="U1157" s="7"/>
      <c r="V1157" s="7"/>
      <c r="W1157" s="7"/>
      <c r="X1157" s="7"/>
      <c r="Y1157" s="7"/>
      <c r="Z1157" s="7"/>
      <c r="AA1157" s="7"/>
      <c r="AB1157" s="7"/>
      <c r="AC1157" s="7"/>
      <c r="AD1157" s="36" t="str">
        <f t="shared" ref="AD1157:AD1220" si="58">IF(AA1157+AB1157+AC1157&lt;3,"",SUM(AA1157:AC1157))</f>
        <v/>
      </c>
      <c r="AE1157" s="35" t="str">
        <f>IF(AD1157="","",VLOOKUP(AD1157,Parametros_Activos_Inf!$CK$2:$CL$10,2,FALSE))</f>
        <v/>
      </c>
      <c r="AF1157" s="29"/>
      <c r="AG1157" s="36" t="str">
        <f>IF(AF1157="","",VLOOKUP(AF1157,Parametros_Activos_Inf!$CP$2:$CQ$4,2,FALSE))</f>
        <v/>
      </c>
      <c r="AH1157" s="29"/>
      <c r="AI1157" s="36" t="str">
        <f>IF(AH1157="","",VLOOKUP(AH1157,Parametros_Activos_Inf!$CN$2:$CO$5,2,FALSE))</f>
        <v/>
      </c>
      <c r="AJ1157" s="154" t="str">
        <f>IF(AH1157="","",VLOOKUP(AF1157&amp;AH1157,Parametros_Activos_Inf!$CR$2:$CS$13,2,FALSE))</f>
        <v/>
      </c>
      <c r="AK1157" s="20"/>
    </row>
    <row r="1158" spans="1:37" s="9" customFormat="1" ht="14.25">
      <c r="A1158" s="35">
        <v>1155</v>
      </c>
      <c r="B1158" s="35" t="str">
        <f t="shared" si="56"/>
        <v/>
      </c>
      <c r="C1158" s="7"/>
      <c r="D1158" s="7"/>
      <c r="E1158" s="35" t="str">
        <f>IF(C1158="","",VLOOKUP(C1158,Parametros_Activos_Inf!$CV$2:$CW$6,2,FALSE))</f>
        <v/>
      </c>
      <c r="F1158" s="35" t="str">
        <f>IF(D1158="","",VLOOKUP(D1158,Parametros_Activos_Inf!$CX$2:$CY$16,2,FALSE))</f>
        <v/>
      </c>
      <c r="G1158" s="35" t="str">
        <f t="shared" si="57"/>
        <v/>
      </c>
      <c r="H1158" s="7"/>
      <c r="I1158" s="7"/>
      <c r="J1158" s="7"/>
      <c r="K1158" s="7"/>
      <c r="L1158" s="7"/>
      <c r="M1158" s="11"/>
      <c r="N1158" s="18" t="str">
        <f>IF(M1158="","",VLOOKUP(M1158,Parametros_Activos_Inf!$P$2:$Q$48,2,FALSE))</f>
        <v/>
      </c>
      <c r="O1158" s="7"/>
      <c r="P1158" s="18" t="str">
        <f>IF(O1158="","",VLOOKUP(O1158,Parametros_Activos_Inf!$R$2:$S$124,2,FALSE))</f>
        <v/>
      </c>
      <c r="Q1158" s="7"/>
      <c r="R1158" s="7"/>
      <c r="S1158" s="7"/>
      <c r="T1158" s="7"/>
      <c r="U1158" s="7"/>
      <c r="V1158" s="7"/>
      <c r="W1158" s="7"/>
      <c r="X1158" s="7"/>
      <c r="Y1158" s="7"/>
      <c r="Z1158" s="7"/>
      <c r="AA1158" s="7"/>
      <c r="AB1158" s="7"/>
      <c r="AC1158" s="7"/>
      <c r="AD1158" s="36" t="str">
        <f t="shared" si="58"/>
        <v/>
      </c>
      <c r="AE1158" s="35" t="str">
        <f>IF(AD1158="","",VLOOKUP(AD1158,Parametros_Activos_Inf!$CK$2:$CL$10,2,FALSE))</f>
        <v/>
      </c>
      <c r="AF1158" s="29"/>
      <c r="AG1158" s="36" t="str">
        <f>IF(AF1158="","",VLOOKUP(AF1158,Parametros_Activos_Inf!$CP$2:$CQ$4,2,FALSE))</f>
        <v/>
      </c>
      <c r="AH1158" s="29"/>
      <c r="AI1158" s="36" t="str">
        <f>IF(AH1158="","",VLOOKUP(AH1158,Parametros_Activos_Inf!$CN$2:$CO$5,2,FALSE))</f>
        <v/>
      </c>
      <c r="AJ1158" s="154" t="str">
        <f>IF(AH1158="","",VLOOKUP(AF1158&amp;AH1158,Parametros_Activos_Inf!$CR$2:$CS$13,2,FALSE))</f>
        <v/>
      </c>
      <c r="AK1158" s="20"/>
    </row>
    <row r="1159" spans="1:37" s="9" customFormat="1" ht="14.25">
      <c r="A1159" s="35">
        <v>1156</v>
      </c>
      <c r="B1159" s="35" t="str">
        <f t="shared" si="56"/>
        <v/>
      </c>
      <c r="C1159" s="7"/>
      <c r="D1159" s="7"/>
      <c r="E1159" s="35" t="str">
        <f>IF(C1159="","",VLOOKUP(C1159,Parametros_Activos_Inf!$CV$2:$CW$6,2,FALSE))</f>
        <v/>
      </c>
      <c r="F1159" s="35" t="str">
        <f>IF(D1159="","",VLOOKUP(D1159,Parametros_Activos_Inf!$CX$2:$CY$16,2,FALSE))</f>
        <v/>
      </c>
      <c r="G1159" s="35" t="str">
        <f t="shared" si="57"/>
        <v/>
      </c>
      <c r="H1159" s="7"/>
      <c r="I1159" s="7"/>
      <c r="J1159" s="7"/>
      <c r="K1159" s="7"/>
      <c r="L1159" s="7"/>
      <c r="M1159" s="11"/>
      <c r="N1159" s="18" t="str">
        <f>IF(M1159="","",VLOOKUP(M1159,Parametros_Activos_Inf!$P$2:$Q$48,2,FALSE))</f>
        <v/>
      </c>
      <c r="O1159" s="7"/>
      <c r="P1159" s="18" t="str">
        <f>IF(O1159="","",VLOOKUP(O1159,Parametros_Activos_Inf!$R$2:$S$124,2,FALSE))</f>
        <v/>
      </c>
      <c r="Q1159" s="7"/>
      <c r="R1159" s="7"/>
      <c r="S1159" s="7"/>
      <c r="T1159" s="7"/>
      <c r="U1159" s="7"/>
      <c r="V1159" s="7"/>
      <c r="W1159" s="7"/>
      <c r="X1159" s="7"/>
      <c r="Y1159" s="7"/>
      <c r="Z1159" s="7"/>
      <c r="AA1159" s="7"/>
      <c r="AB1159" s="7"/>
      <c r="AC1159" s="7"/>
      <c r="AD1159" s="36" t="str">
        <f t="shared" si="58"/>
        <v/>
      </c>
      <c r="AE1159" s="35" t="str">
        <f>IF(AD1159="","",VLOOKUP(AD1159,Parametros_Activos_Inf!$CK$2:$CL$10,2,FALSE))</f>
        <v/>
      </c>
      <c r="AF1159" s="29"/>
      <c r="AG1159" s="36" t="str">
        <f>IF(AF1159="","",VLOOKUP(AF1159,Parametros_Activos_Inf!$CP$2:$CQ$4,2,FALSE))</f>
        <v/>
      </c>
      <c r="AH1159" s="29"/>
      <c r="AI1159" s="36" t="str">
        <f>IF(AH1159="","",VLOOKUP(AH1159,Parametros_Activos_Inf!$CN$2:$CO$5,2,FALSE))</f>
        <v/>
      </c>
      <c r="AJ1159" s="154" t="str">
        <f>IF(AH1159="","",VLOOKUP(AF1159&amp;AH1159,Parametros_Activos_Inf!$CR$2:$CS$13,2,FALSE))</f>
        <v/>
      </c>
      <c r="AK1159" s="20"/>
    </row>
    <row r="1160" spans="1:37" s="9" customFormat="1" ht="14.25">
      <c r="A1160" s="35">
        <v>1157</v>
      </c>
      <c r="B1160" s="35" t="str">
        <f t="shared" si="56"/>
        <v/>
      </c>
      <c r="C1160" s="7"/>
      <c r="D1160" s="7"/>
      <c r="E1160" s="35" t="str">
        <f>IF(C1160="","",VLOOKUP(C1160,Parametros_Activos_Inf!$CV$2:$CW$6,2,FALSE))</f>
        <v/>
      </c>
      <c r="F1160" s="35" t="str">
        <f>IF(D1160="","",VLOOKUP(D1160,Parametros_Activos_Inf!$CX$2:$CY$16,2,FALSE))</f>
        <v/>
      </c>
      <c r="G1160" s="35" t="str">
        <f t="shared" si="57"/>
        <v/>
      </c>
      <c r="H1160" s="7"/>
      <c r="I1160" s="7"/>
      <c r="J1160" s="7"/>
      <c r="K1160" s="7"/>
      <c r="L1160" s="7"/>
      <c r="M1160" s="11"/>
      <c r="N1160" s="18" t="str">
        <f>IF(M1160="","",VLOOKUP(M1160,Parametros_Activos_Inf!$P$2:$Q$48,2,FALSE))</f>
        <v/>
      </c>
      <c r="O1160" s="7"/>
      <c r="P1160" s="18" t="str">
        <f>IF(O1160="","",VLOOKUP(O1160,Parametros_Activos_Inf!$R$2:$S$124,2,FALSE))</f>
        <v/>
      </c>
      <c r="Q1160" s="7"/>
      <c r="R1160" s="7"/>
      <c r="S1160" s="7"/>
      <c r="T1160" s="7"/>
      <c r="U1160" s="7"/>
      <c r="V1160" s="7"/>
      <c r="W1160" s="7"/>
      <c r="X1160" s="7"/>
      <c r="Y1160" s="7"/>
      <c r="Z1160" s="7"/>
      <c r="AA1160" s="7"/>
      <c r="AB1160" s="7"/>
      <c r="AC1160" s="7"/>
      <c r="AD1160" s="36" t="str">
        <f t="shared" si="58"/>
        <v/>
      </c>
      <c r="AE1160" s="35" t="str">
        <f>IF(AD1160="","",VLOOKUP(AD1160,Parametros_Activos_Inf!$CK$2:$CL$10,2,FALSE))</f>
        <v/>
      </c>
      <c r="AF1160" s="29"/>
      <c r="AG1160" s="36" t="str">
        <f>IF(AF1160="","",VLOOKUP(AF1160,Parametros_Activos_Inf!$CP$2:$CQ$4,2,FALSE))</f>
        <v/>
      </c>
      <c r="AH1160" s="29"/>
      <c r="AI1160" s="36" t="str">
        <f>IF(AH1160="","",VLOOKUP(AH1160,Parametros_Activos_Inf!$CN$2:$CO$5,2,FALSE))</f>
        <v/>
      </c>
      <c r="AJ1160" s="154" t="str">
        <f>IF(AH1160="","",VLOOKUP(AF1160&amp;AH1160,Parametros_Activos_Inf!$CR$2:$CS$13,2,FALSE))</f>
        <v/>
      </c>
      <c r="AK1160" s="20"/>
    </row>
    <row r="1161" spans="1:37" s="9" customFormat="1" ht="14.25">
      <c r="A1161" s="35">
        <v>1158</v>
      </c>
      <c r="B1161" s="35" t="str">
        <f t="shared" si="56"/>
        <v/>
      </c>
      <c r="C1161" s="7"/>
      <c r="D1161" s="7"/>
      <c r="E1161" s="35" t="str">
        <f>IF(C1161="","",VLOOKUP(C1161,Parametros_Activos_Inf!$CV$2:$CW$6,2,FALSE))</f>
        <v/>
      </c>
      <c r="F1161" s="35" t="str">
        <f>IF(D1161="","",VLOOKUP(D1161,Parametros_Activos_Inf!$CX$2:$CY$16,2,FALSE))</f>
        <v/>
      </c>
      <c r="G1161" s="35" t="str">
        <f t="shared" si="57"/>
        <v/>
      </c>
      <c r="H1161" s="7"/>
      <c r="I1161" s="7"/>
      <c r="J1161" s="7"/>
      <c r="K1161" s="7"/>
      <c r="L1161" s="7"/>
      <c r="M1161" s="11"/>
      <c r="N1161" s="18" t="str">
        <f>IF(M1161="","",VLOOKUP(M1161,Parametros_Activos_Inf!$P$2:$Q$48,2,FALSE))</f>
        <v/>
      </c>
      <c r="O1161" s="7"/>
      <c r="P1161" s="18" t="str">
        <f>IF(O1161="","",VLOOKUP(O1161,Parametros_Activos_Inf!$R$2:$S$124,2,FALSE))</f>
        <v/>
      </c>
      <c r="Q1161" s="7"/>
      <c r="R1161" s="7"/>
      <c r="S1161" s="7"/>
      <c r="T1161" s="7"/>
      <c r="U1161" s="7"/>
      <c r="V1161" s="7"/>
      <c r="W1161" s="7"/>
      <c r="X1161" s="7"/>
      <c r="Y1161" s="7"/>
      <c r="Z1161" s="7"/>
      <c r="AA1161" s="7"/>
      <c r="AB1161" s="7"/>
      <c r="AC1161" s="7"/>
      <c r="AD1161" s="36" t="str">
        <f t="shared" si="58"/>
        <v/>
      </c>
      <c r="AE1161" s="35" t="str">
        <f>IF(AD1161="","",VLOOKUP(AD1161,Parametros_Activos_Inf!$CK$2:$CL$10,2,FALSE))</f>
        <v/>
      </c>
      <c r="AF1161" s="29"/>
      <c r="AG1161" s="36" t="str">
        <f>IF(AF1161="","",VLOOKUP(AF1161,Parametros_Activos_Inf!$CP$2:$CQ$4,2,FALSE))</f>
        <v/>
      </c>
      <c r="AH1161" s="29"/>
      <c r="AI1161" s="36" t="str">
        <f>IF(AH1161="","",VLOOKUP(AH1161,Parametros_Activos_Inf!$CN$2:$CO$5,2,FALSE))</f>
        <v/>
      </c>
      <c r="AJ1161" s="154" t="str">
        <f>IF(AH1161="","",VLOOKUP(AF1161&amp;AH1161,Parametros_Activos_Inf!$CR$2:$CS$13,2,FALSE))</f>
        <v/>
      </c>
      <c r="AK1161" s="20"/>
    </row>
    <row r="1162" spans="1:37" s="9" customFormat="1" ht="14.25">
      <c r="A1162" s="35">
        <v>1159</v>
      </c>
      <c r="B1162" s="35" t="str">
        <f t="shared" si="56"/>
        <v/>
      </c>
      <c r="C1162" s="7"/>
      <c r="D1162" s="7"/>
      <c r="E1162" s="35" t="str">
        <f>IF(C1162="","",VLOOKUP(C1162,Parametros_Activos_Inf!$CV$2:$CW$6,2,FALSE))</f>
        <v/>
      </c>
      <c r="F1162" s="35" t="str">
        <f>IF(D1162="","",VLOOKUP(D1162,Parametros_Activos_Inf!$CX$2:$CY$16,2,FALSE))</f>
        <v/>
      </c>
      <c r="G1162" s="35" t="str">
        <f t="shared" si="57"/>
        <v/>
      </c>
      <c r="H1162" s="7"/>
      <c r="I1162" s="7"/>
      <c r="J1162" s="7"/>
      <c r="K1162" s="7"/>
      <c r="L1162" s="7"/>
      <c r="M1162" s="11"/>
      <c r="N1162" s="18" t="str">
        <f>IF(M1162="","",VLOOKUP(M1162,Parametros_Activos_Inf!$P$2:$Q$48,2,FALSE))</f>
        <v/>
      </c>
      <c r="O1162" s="7"/>
      <c r="P1162" s="18" t="str">
        <f>IF(O1162="","",VLOOKUP(O1162,Parametros_Activos_Inf!$R$2:$S$124,2,FALSE))</f>
        <v/>
      </c>
      <c r="Q1162" s="7"/>
      <c r="R1162" s="7"/>
      <c r="S1162" s="7"/>
      <c r="T1162" s="7"/>
      <c r="U1162" s="7"/>
      <c r="V1162" s="7"/>
      <c r="W1162" s="7"/>
      <c r="X1162" s="7"/>
      <c r="Y1162" s="7"/>
      <c r="Z1162" s="7"/>
      <c r="AA1162" s="7"/>
      <c r="AB1162" s="7"/>
      <c r="AC1162" s="7"/>
      <c r="AD1162" s="36" t="str">
        <f t="shared" si="58"/>
        <v/>
      </c>
      <c r="AE1162" s="35" t="str">
        <f>IF(AD1162="","",VLOOKUP(AD1162,Parametros_Activos_Inf!$CK$2:$CL$10,2,FALSE))</f>
        <v/>
      </c>
      <c r="AF1162" s="29"/>
      <c r="AG1162" s="36" t="str">
        <f>IF(AF1162="","",VLOOKUP(AF1162,Parametros_Activos_Inf!$CP$2:$CQ$4,2,FALSE))</f>
        <v/>
      </c>
      <c r="AH1162" s="29"/>
      <c r="AI1162" s="36" t="str">
        <f>IF(AH1162="","",VLOOKUP(AH1162,Parametros_Activos_Inf!$CN$2:$CO$5,2,FALSE))</f>
        <v/>
      </c>
      <c r="AJ1162" s="154" t="str">
        <f>IF(AH1162="","",VLOOKUP(AF1162&amp;AH1162,Parametros_Activos_Inf!$CR$2:$CS$13,2,FALSE))</f>
        <v/>
      </c>
      <c r="AK1162" s="20"/>
    </row>
    <row r="1163" spans="1:37" s="9" customFormat="1" ht="14.25">
      <c r="A1163" s="35">
        <v>1160</v>
      </c>
      <c r="B1163" s="35" t="str">
        <f t="shared" si="56"/>
        <v/>
      </c>
      <c r="C1163" s="7"/>
      <c r="D1163" s="7"/>
      <c r="E1163" s="35" t="str">
        <f>IF(C1163="","",VLOOKUP(C1163,Parametros_Activos_Inf!$CV$2:$CW$6,2,FALSE))</f>
        <v/>
      </c>
      <c r="F1163" s="35" t="str">
        <f>IF(D1163="","",VLOOKUP(D1163,Parametros_Activos_Inf!$CX$2:$CY$16,2,FALSE))</f>
        <v/>
      </c>
      <c r="G1163" s="35" t="str">
        <f t="shared" si="57"/>
        <v/>
      </c>
      <c r="H1163" s="7"/>
      <c r="I1163" s="7"/>
      <c r="J1163" s="7"/>
      <c r="K1163" s="7"/>
      <c r="L1163" s="7"/>
      <c r="M1163" s="11"/>
      <c r="N1163" s="18" t="str">
        <f>IF(M1163="","",VLOOKUP(M1163,Parametros_Activos_Inf!$P$2:$Q$48,2,FALSE))</f>
        <v/>
      </c>
      <c r="O1163" s="7"/>
      <c r="P1163" s="18" t="str">
        <f>IF(O1163="","",VLOOKUP(O1163,Parametros_Activos_Inf!$R$2:$S$124,2,FALSE))</f>
        <v/>
      </c>
      <c r="Q1163" s="7"/>
      <c r="R1163" s="7"/>
      <c r="S1163" s="7"/>
      <c r="T1163" s="7"/>
      <c r="U1163" s="7"/>
      <c r="V1163" s="7"/>
      <c r="W1163" s="7"/>
      <c r="X1163" s="7"/>
      <c r="Y1163" s="7"/>
      <c r="Z1163" s="7"/>
      <c r="AA1163" s="7"/>
      <c r="AB1163" s="7"/>
      <c r="AC1163" s="7"/>
      <c r="AD1163" s="36" t="str">
        <f t="shared" si="58"/>
        <v/>
      </c>
      <c r="AE1163" s="35" t="str">
        <f>IF(AD1163="","",VLOOKUP(AD1163,Parametros_Activos_Inf!$CK$2:$CL$10,2,FALSE))</f>
        <v/>
      </c>
      <c r="AF1163" s="29"/>
      <c r="AG1163" s="36" t="str">
        <f>IF(AF1163="","",VLOOKUP(AF1163,Parametros_Activos_Inf!$CP$2:$CQ$4,2,FALSE))</f>
        <v/>
      </c>
      <c r="AH1163" s="29"/>
      <c r="AI1163" s="36" t="str">
        <f>IF(AH1163="","",VLOOKUP(AH1163,Parametros_Activos_Inf!$CN$2:$CO$5,2,FALSE))</f>
        <v/>
      </c>
      <c r="AJ1163" s="154" t="str">
        <f>IF(AH1163="","",VLOOKUP(AF1163&amp;AH1163,Parametros_Activos_Inf!$CR$2:$CS$13,2,FALSE))</f>
        <v/>
      </c>
      <c r="AK1163" s="20"/>
    </row>
    <row r="1164" spans="1:37" s="9" customFormat="1" ht="14.25">
      <c r="A1164" s="35">
        <v>1161</v>
      </c>
      <c r="B1164" s="35" t="str">
        <f t="shared" si="56"/>
        <v/>
      </c>
      <c r="C1164" s="7"/>
      <c r="D1164" s="7"/>
      <c r="E1164" s="35" t="str">
        <f>IF(C1164="","",VLOOKUP(C1164,Parametros_Activos_Inf!$CV$2:$CW$6,2,FALSE))</f>
        <v/>
      </c>
      <c r="F1164" s="35" t="str">
        <f>IF(D1164="","",VLOOKUP(D1164,Parametros_Activos_Inf!$CX$2:$CY$16,2,FALSE))</f>
        <v/>
      </c>
      <c r="G1164" s="35" t="str">
        <f t="shared" si="57"/>
        <v/>
      </c>
      <c r="H1164" s="7"/>
      <c r="I1164" s="7"/>
      <c r="J1164" s="7"/>
      <c r="K1164" s="7"/>
      <c r="L1164" s="7"/>
      <c r="M1164" s="11"/>
      <c r="N1164" s="18" t="str">
        <f>IF(M1164="","",VLOOKUP(M1164,Parametros_Activos_Inf!$P$2:$Q$48,2,FALSE))</f>
        <v/>
      </c>
      <c r="O1164" s="7"/>
      <c r="P1164" s="18" t="str">
        <f>IF(O1164="","",VLOOKUP(O1164,Parametros_Activos_Inf!$R$2:$S$124,2,FALSE))</f>
        <v/>
      </c>
      <c r="Q1164" s="7"/>
      <c r="R1164" s="7"/>
      <c r="S1164" s="7"/>
      <c r="T1164" s="7"/>
      <c r="U1164" s="7"/>
      <c r="V1164" s="7"/>
      <c r="W1164" s="7"/>
      <c r="X1164" s="7"/>
      <c r="Y1164" s="7"/>
      <c r="Z1164" s="7"/>
      <c r="AA1164" s="7"/>
      <c r="AB1164" s="7"/>
      <c r="AC1164" s="7"/>
      <c r="AD1164" s="36" t="str">
        <f t="shared" si="58"/>
        <v/>
      </c>
      <c r="AE1164" s="35" t="str">
        <f>IF(AD1164="","",VLOOKUP(AD1164,Parametros_Activos_Inf!$CK$2:$CL$10,2,FALSE))</f>
        <v/>
      </c>
      <c r="AF1164" s="29"/>
      <c r="AG1164" s="36" t="str">
        <f>IF(AF1164="","",VLOOKUP(AF1164,Parametros_Activos_Inf!$CP$2:$CQ$4,2,FALSE))</f>
        <v/>
      </c>
      <c r="AH1164" s="29"/>
      <c r="AI1164" s="36" t="str">
        <f>IF(AH1164="","",VLOOKUP(AH1164,Parametros_Activos_Inf!$CN$2:$CO$5,2,FALSE))</f>
        <v/>
      </c>
      <c r="AJ1164" s="154" t="str">
        <f>IF(AH1164="","",VLOOKUP(AF1164&amp;AH1164,Parametros_Activos_Inf!$CR$2:$CS$13,2,FALSE))</f>
        <v/>
      </c>
      <c r="AK1164" s="20"/>
    </row>
    <row r="1165" spans="1:37" s="9" customFormat="1" ht="14.25">
      <c r="A1165" s="35">
        <v>1162</v>
      </c>
      <c r="B1165" s="35" t="str">
        <f t="shared" si="56"/>
        <v/>
      </c>
      <c r="C1165" s="7"/>
      <c r="D1165" s="7"/>
      <c r="E1165" s="35" t="str">
        <f>IF(C1165="","",VLOOKUP(C1165,Parametros_Activos_Inf!$CV$2:$CW$6,2,FALSE))</f>
        <v/>
      </c>
      <c r="F1165" s="35" t="str">
        <f>IF(D1165="","",VLOOKUP(D1165,Parametros_Activos_Inf!$CX$2:$CY$16,2,FALSE))</f>
        <v/>
      </c>
      <c r="G1165" s="35" t="str">
        <f t="shared" si="57"/>
        <v/>
      </c>
      <c r="H1165" s="7"/>
      <c r="I1165" s="7"/>
      <c r="J1165" s="7"/>
      <c r="K1165" s="7"/>
      <c r="L1165" s="7"/>
      <c r="M1165" s="11"/>
      <c r="N1165" s="18" t="str">
        <f>IF(M1165="","",VLOOKUP(M1165,Parametros_Activos_Inf!$P$2:$Q$48,2,FALSE))</f>
        <v/>
      </c>
      <c r="O1165" s="7"/>
      <c r="P1165" s="18" t="str">
        <f>IF(O1165="","",VLOOKUP(O1165,Parametros_Activos_Inf!$R$2:$S$124,2,FALSE))</f>
        <v/>
      </c>
      <c r="Q1165" s="7"/>
      <c r="R1165" s="7"/>
      <c r="S1165" s="7"/>
      <c r="T1165" s="7"/>
      <c r="U1165" s="7"/>
      <c r="V1165" s="7"/>
      <c r="W1165" s="7"/>
      <c r="X1165" s="7"/>
      <c r="Y1165" s="7"/>
      <c r="Z1165" s="7"/>
      <c r="AA1165" s="7"/>
      <c r="AB1165" s="7"/>
      <c r="AC1165" s="7"/>
      <c r="AD1165" s="36" t="str">
        <f t="shared" si="58"/>
        <v/>
      </c>
      <c r="AE1165" s="35" t="str">
        <f>IF(AD1165="","",VLOOKUP(AD1165,Parametros_Activos_Inf!$CK$2:$CL$10,2,FALSE))</f>
        <v/>
      </c>
      <c r="AF1165" s="29"/>
      <c r="AG1165" s="36" t="str">
        <f>IF(AF1165="","",VLOOKUP(AF1165,Parametros_Activos_Inf!$CP$2:$CQ$4,2,FALSE))</f>
        <v/>
      </c>
      <c r="AH1165" s="29"/>
      <c r="AI1165" s="36" t="str">
        <f>IF(AH1165="","",VLOOKUP(AH1165,Parametros_Activos_Inf!$CN$2:$CO$5,2,FALSE))</f>
        <v/>
      </c>
      <c r="AJ1165" s="154" t="str">
        <f>IF(AH1165="","",VLOOKUP(AF1165&amp;AH1165,Parametros_Activos_Inf!$CR$2:$CS$13,2,FALSE))</f>
        <v/>
      </c>
      <c r="AK1165" s="20"/>
    </row>
    <row r="1166" spans="1:37" s="9" customFormat="1" ht="14.25">
      <c r="A1166" s="35">
        <v>1163</v>
      </c>
      <c r="B1166" s="35" t="str">
        <f t="shared" si="56"/>
        <v/>
      </c>
      <c r="C1166" s="7"/>
      <c r="D1166" s="7"/>
      <c r="E1166" s="35" t="str">
        <f>IF(C1166="","",VLOOKUP(C1166,Parametros_Activos_Inf!$CV$2:$CW$6,2,FALSE))</f>
        <v/>
      </c>
      <c r="F1166" s="35" t="str">
        <f>IF(D1166="","",VLOOKUP(D1166,Parametros_Activos_Inf!$CX$2:$CY$16,2,FALSE))</f>
        <v/>
      </c>
      <c r="G1166" s="35" t="str">
        <f t="shared" si="57"/>
        <v/>
      </c>
      <c r="H1166" s="7"/>
      <c r="I1166" s="7"/>
      <c r="J1166" s="7"/>
      <c r="K1166" s="7"/>
      <c r="L1166" s="7"/>
      <c r="M1166" s="11"/>
      <c r="N1166" s="18" t="str">
        <f>IF(M1166="","",VLOOKUP(M1166,Parametros_Activos_Inf!$P$2:$Q$48,2,FALSE))</f>
        <v/>
      </c>
      <c r="O1166" s="7"/>
      <c r="P1166" s="18" t="str">
        <f>IF(O1166="","",VLOOKUP(O1166,Parametros_Activos_Inf!$R$2:$S$124,2,FALSE))</f>
        <v/>
      </c>
      <c r="Q1166" s="7"/>
      <c r="R1166" s="7"/>
      <c r="S1166" s="7"/>
      <c r="T1166" s="7"/>
      <c r="U1166" s="7"/>
      <c r="V1166" s="7"/>
      <c r="W1166" s="7"/>
      <c r="X1166" s="7"/>
      <c r="Y1166" s="7"/>
      <c r="Z1166" s="7"/>
      <c r="AA1166" s="7"/>
      <c r="AB1166" s="7"/>
      <c r="AC1166" s="7"/>
      <c r="AD1166" s="36" t="str">
        <f t="shared" si="58"/>
        <v/>
      </c>
      <c r="AE1166" s="35" t="str">
        <f>IF(AD1166="","",VLOOKUP(AD1166,Parametros_Activos_Inf!$CK$2:$CL$10,2,FALSE))</f>
        <v/>
      </c>
      <c r="AF1166" s="29"/>
      <c r="AG1166" s="36" t="str">
        <f>IF(AF1166="","",VLOOKUP(AF1166,Parametros_Activos_Inf!$CP$2:$CQ$4,2,FALSE))</f>
        <v/>
      </c>
      <c r="AH1166" s="29"/>
      <c r="AI1166" s="36" t="str">
        <f>IF(AH1166="","",VLOOKUP(AH1166,Parametros_Activos_Inf!$CN$2:$CO$5,2,FALSE))</f>
        <v/>
      </c>
      <c r="AJ1166" s="154" t="str">
        <f>IF(AH1166="","",VLOOKUP(AF1166&amp;AH1166,Parametros_Activos_Inf!$CR$2:$CS$13,2,FALSE))</f>
        <v/>
      </c>
      <c r="AK1166" s="20"/>
    </row>
    <row r="1167" spans="1:37" s="9" customFormat="1" ht="14.25">
      <c r="A1167" s="35">
        <v>1164</v>
      </c>
      <c r="B1167" s="35" t="str">
        <f t="shared" si="56"/>
        <v/>
      </c>
      <c r="C1167" s="7"/>
      <c r="D1167" s="7"/>
      <c r="E1167" s="35" t="str">
        <f>IF(C1167="","",VLOOKUP(C1167,Parametros_Activos_Inf!$CV$2:$CW$6,2,FALSE))</f>
        <v/>
      </c>
      <c r="F1167" s="35" t="str">
        <f>IF(D1167="","",VLOOKUP(D1167,Parametros_Activos_Inf!$CX$2:$CY$16,2,FALSE))</f>
        <v/>
      </c>
      <c r="G1167" s="35" t="str">
        <f t="shared" si="57"/>
        <v/>
      </c>
      <c r="H1167" s="7"/>
      <c r="I1167" s="7"/>
      <c r="J1167" s="7"/>
      <c r="K1167" s="7"/>
      <c r="L1167" s="7"/>
      <c r="M1167" s="11"/>
      <c r="N1167" s="18" t="str">
        <f>IF(M1167="","",VLOOKUP(M1167,Parametros_Activos_Inf!$P$2:$Q$48,2,FALSE))</f>
        <v/>
      </c>
      <c r="O1167" s="7"/>
      <c r="P1167" s="18" t="str">
        <f>IF(O1167="","",VLOOKUP(O1167,Parametros_Activos_Inf!$R$2:$S$124,2,FALSE))</f>
        <v/>
      </c>
      <c r="Q1167" s="7"/>
      <c r="R1167" s="7"/>
      <c r="S1167" s="7"/>
      <c r="T1167" s="7"/>
      <c r="U1167" s="7"/>
      <c r="V1167" s="7"/>
      <c r="W1167" s="7"/>
      <c r="X1167" s="7"/>
      <c r="Y1167" s="7"/>
      <c r="Z1167" s="7"/>
      <c r="AA1167" s="7"/>
      <c r="AB1167" s="7"/>
      <c r="AC1167" s="7"/>
      <c r="AD1167" s="36" t="str">
        <f t="shared" si="58"/>
        <v/>
      </c>
      <c r="AE1167" s="35" t="str">
        <f>IF(AD1167="","",VLOOKUP(AD1167,Parametros_Activos_Inf!$CK$2:$CL$10,2,FALSE))</f>
        <v/>
      </c>
      <c r="AF1167" s="29"/>
      <c r="AG1167" s="36" t="str">
        <f>IF(AF1167="","",VLOOKUP(AF1167,Parametros_Activos_Inf!$CP$2:$CQ$4,2,FALSE))</f>
        <v/>
      </c>
      <c r="AH1167" s="29"/>
      <c r="AI1167" s="36" t="str">
        <f>IF(AH1167="","",VLOOKUP(AH1167,Parametros_Activos_Inf!$CN$2:$CO$5,2,FALSE))</f>
        <v/>
      </c>
      <c r="AJ1167" s="154" t="str">
        <f>IF(AH1167="","",VLOOKUP(AF1167&amp;AH1167,Parametros_Activos_Inf!$CR$2:$CS$13,2,FALSE))</f>
        <v/>
      </c>
      <c r="AK1167" s="20"/>
    </row>
    <row r="1168" spans="1:37" s="9" customFormat="1" ht="14.25">
      <c r="A1168" s="35">
        <v>1165</v>
      </c>
      <c r="B1168" s="35" t="str">
        <f t="shared" si="56"/>
        <v/>
      </c>
      <c r="C1168" s="7"/>
      <c r="D1168" s="7"/>
      <c r="E1168" s="35" t="str">
        <f>IF(C1168="","",VLOOKUP(C1168,Parametros_Activos_Inf!$CV$2:$CW$6,2,FALSE))</f>
        <v/>
      </c>
      <c r="F1168" s="35" t="str">
        <f>IF(D1168="","",VLOOKUP(D1168,Parametros_Activos_Inf!$CX$2:$CY$16,2,FALSE))</f>
        <v/>
      </c>
      <c r="G1168" s="35" t="str">
        <f t="shared" si="57"/>
        <v/>
      </c>
      <c r="H1168" s="7"/>
      <c r="I1168" s="7"/>
      <c r="J1168" s="7"/>
      <c r="K1168" s="7"/>
      <c r="L1168" s="7"/>
      <c r="M1168" s="11"/>
      <c r="N1168" s="18" t="str">
        <f>IF(M1168="","",VLOOKUP(M1168,Parametros_Activos_Inf!$P$2:$Q$48,2,FALSE))</f>
        <v/>
      </c>
      <c r="O1168" s="7"/>
      <c r="P1168" s="18" t="str">
        <f>IF(O1168="","",VLOOKUP(O1168,Parametros_Activos_Inf!$R$2:$S$124,2,FALSE))</f>
        <v/>
      </c>
      <c r="Q1168" s="7"/>
      <c r="R1168" s="7"/>
      <c r="S1168" s="7"/>
      <c r="T1168" s="7"/>
      <c r="U1168" s="7"/>
      <c r="V1168" s="7"/>
      <c r="W1168" s="7"/>
      <c r="X1168" s="7"/>
      <c r="Y1168" s="7"/>
      <c r="Z1168" s="7"/>
      <c r="AA1168" s="7"/>
      <c r="AB1168" s="7"/>
      <c r="AC1168" s="7"/>
      <c r="AD1168" s="36" t="str">
        <f t="shared" si="58"/>
        <v/>
      </c>
      <c r="AE1168" s="35" t="str">
        <f>IF(AD1168="","",VLOOKUP(AD1168,Parametros_Activos_Inf!$CK$2:$CL$10,2,FALSE))</f>
        <v/>
      </c>
      <c r="AF1168" s="29"/>
      <c r="AG1168" s="36" t="str">
        <f>IF(AF1168="","",VLOOKUP(AF1168,Parametros_Activos_Inf!$CP$2:$CQ$4,2,FALSE))</f>
        <v/>
      </c>
      <c r="AH1168" s="29"/>
      <c r="AI1168" s="36" t="str">
        <f>IF(AH1168="","",VLOOKUP(AH1168,Parametros_Activos_Inf!$CN$2:$CO$5,2,FALSE))</f>
        <v/>
      </c>
      <c r="AJ1168" s="154" t="str">
        <f>IF(AH1168="","",VLOOKUP(AF1168&amp;AH1168,Parametros_Activos_Inf!$CR$2:$CS$13,2,FALSE))</f>
        <v/>
      </c>
      <c r="AK1168" s="20"/>
    </row>
    <row r="1169" spans="1:37" s="9" customFormat="1" ht="14.25">
      <c r="A1169" s="35">
        <v>1166</v>
      </c>
      <c r="B1169" s="35" t="str">
        <f t="shared" si="56"/>
        <v/>
      </c>
      <c r="C1169" s="7"/>
      <c r="D1169" s="7"/>
      <c r="E1169" s="35" t="str">
        <f>IF(C1169="","",VLOOKUP(C1169,Parametros_Activos_Inf!$CV$2:$CW$6,2,FALSE))</f>
        <v/>
      </c>
      <c r="F1169" s="35" t="str">
        <f>IF(D1169="","",VLOOKUP(D1169,Parametros_Activos_Inf!$CX$2:$CY$16,2,FALSE))</f>
        <v/>
      </c>
      <c r="G1169" s="35" t="str">
        <f t="shared" si="57"/>
        <v/>
      </c>
      <c r="H1169" s="7"/>
      <c r="I1169" s="7"/>
      <c r="J1169" s="7"/>
      <c r="K1169" s="7"/>
      <c r="L1169" s="7"/>
      <c r="M1169" s="11"/>
      <c r="N1169" s="18" t="str">
        <f>IF(M1169="","",VLOOKUP(M1169,Parametros_Activos_Inf!$P$2:$Q$48,2,FALSE))</f>
        <v/>
      </c>
      <c r="O1169" s="7"/>
      <c r="P1169" s="18" t="str">
        <f>IF(O1169="","",VLOOKUP(O1169,Parametros_Activos_Inf!$R$2:$S$124,2,FALSE))</f>
        <v/>
      </c>
      <c r="Q1169" s="7"/>
      <c r="R1169" s="7"/>
      <c r="S1169" s="7"/>
      <c r="T1169" s="7"/>
      <c r="U1169" s="7"/>
      <c r="V1169" s="7"/>
      <c r="W1169" s="7"/>
      <c r="X1169" s="7"/>
      <c r="Y1169" s="7"/>
      <c r="Z1169" s="7"/>
      <c r="AA1169" s="7"/>
      <c r="AB1169" s="7"/>
      <c r="AC1169" s="7"/>
      <c r="AD1169" s="36" t="str">
        <f t="shared" si="58"/>
        <v/>
      </c>
      <c r="AE1169" s="35" t="str">
        <f>IF(AD1169="","",VLOOKUP(AD1169,Parametros_Activos_Inf!$CK$2:$CL$10,2,FALSE))</f>
        <v/>
      </c>
      <c r="AF1169" s="29"/>
      <c r="AG1169" s="36" t="str">
        <f>IF(AF1169="","",VLOOKUP(AF1169,Parametros_Activos_Inf!$CP$2:$CQ$4,2,FALSE))</f>
        <v/>
      </c>
      <c r="AH1169" s="29"/>
      <c r="AI1169" s="36" t="str">
        <f>IF(AH1169="","",VLOOKUP(AH1169,Parametros_Activos_Inf!$CN$2:$CO$5,2,FALSE))</f>
        <v/>
      </c>
      <c r="AJ1169" s="154" t="str">
        <f>IF(AH1169="","",VLOOKUP(AF1169&amp;AH1169,Parametros_Activos_Inf!$CR$2:$CS$13,2,FALSE))</f>
        <v/>
      </c>
      <c r="AK1169" s="20"/>
    </row>
    <row r="1170" spans="1:37" s="9" customFormat="1" ht="14.25">
      <c r="A1170" s="35">
        <v>1167</v>
      </c>
      <c r="B1170" s="35" t="str">
        <f t="shared" si="56"/>
        <v/>
      </c>
      <c r="C1170" s="7"/>
      <c r="D1170" s="7"/>
      <c r="E1170" s="35" t="str">
        <f>IF(C1170="","",VLOOKUP(C1170,Parametros_Activos_Inf!$CV$2:$CW$6,2,FALSE))</f>
        <v/>
      </c>
      <c r="F1170" s="35" t="str">
        <f>IF(D1170="","",VLOOKUP(D1170,Parametros_Activos_Inf!$CX$2:$CY$16,2,FALSE))</f>
        <v/>
      </c>
      <c r="G1170" s="35" t="str">
        <f t="shared" si="57"/>
        <v/>
      </c>
      <c r="H1170" s="7"/>
      <c r="I1170" s="7"/>
      <c r="J1170" s="7"/>
      <c r="K1170" s="7"/>
      <c r="L1170" s="7"/>
      <c r="M1170" s="11"/>
      <c r="N1170" s="18" t="str">
        <f>IF(M1170="","",VLOOKUP(M1170,Parametros_Activos_Inf!$P$2:$Q$48,2,FALSE))</f>
        <v/>
      </c>
      <c r="O1170" s="7"/>
      <c r="P1170" s="18" t="str">
        <f>IF(O1170="","",VLOOKUP(O1170,Parametros_Activos_Inf!$R$2:$S$124,2,FALSE))</f>
        <v/>
      </c>
      <c r="Q1170" s="7"/>
      <c r="R1170" s="7"/>
      <c r="S1170" s="7"/>
      <c r="T1170" s="7"/>
      <c r="U1170" s="7"/>
      <c r="V1170" s="7"/>
      <c r="W1170" s="7"/>
      <c r="X1170" s="7"/>
      <c r="Y1170" s="7"/>
      <c r="Z1170" s="7"/>
      <c r="AA1170" s="7"/>
      <c r="AB1170" s="7"/>
      <c r="AC1170" s="7"/>
      <c r="AD1170" s="36" t="str">
        <f t="shared" si="58"/>
        <v/>
      </c>
      <c r="AE1170" s="35" t="str">
        <f>IF(AD1170="","",VLOOKUP(AD1170,Parametros_Activos_Inf!$CK$2:$CL$10,2,FALSE))</f>
        <v/>
      </c>
      <c r="AF1170" s="29"/>
      <c r="AG1170" s="36" t="str">
        <f>IF(AF1170="","",VLOOKUP(AF1170,Parametros_Activos_Inf!$CP$2:$CQ$4,2,FALSE))</f>
        <v/>
      </c>
      <c r="AH1170" s="29"/>
      <c r="AI1170" s="36" t="str">
        <f>IF(AH1170="","",VLOOKUP(AH1170,Parametros_Activos_Inf!$CN$2:$CO$5,2,FALSE))</f>
        <v/>
      </c>
      <c r="AJ1170" s="154" t="str">
        <f>IF(AH1170="","",VLOOKUP(AF1170&amp;AH1170,Parametros_Activos_Inf!$CR$2:$CS$13,2,FALSE))</f>
        <v/>
      </c>
      <c r="AK1170" s="20"/>
    </row>
    <row r="1171" spans="1:37" s="9" customFormat="1" ht="14.25">
      <c r="A1171" s="35">
        <v>1168</v>
      </c>
      <c r="B1171" s="35" t="str">
        <f t="shared" si="56"/>
        <v/>
      </c>
      <c r="C1171" s="7"/>
      <c r="D1171" s="7"/>
      <c r="E1171" s="35" t="str">
        <f>IF(C1171="","",VLOOKUP(C1171,Parametros_Activos_Inf!$CV$2:$CW$6,2,FALSE))</f>
        <v/>
      </c>
      <c r="F1171" s="35" t="str">
        <f>IF(D1171="","",VLOOKUP(D1171,Parametros_Activos_Inf!$CX$2:$CY$16,2,FALSE))</f>
        <v/>
      </c>
      <c r="G1171" s="35" t="str">
        <f t="shared" si="57"/>
        <v/>
      </c>
      <c r="H1171" s="7"/>
      <c r="I1171" s="7"/>
      <c r="J1171" s="7"/>
      <c r="K1171" s="7"/>
      <c r="L1171" s="7"/>
      <c r="M1171" s="11"/>
      <c r="N1171" s="18" t="str">
        <f>IF(M1171="","",VLOOKUP(M1171,Parametros_Activos_Inf!$P$2:$Q$48,2,FALSE))</f>
        <v/>
      </c>
      <c r="O1171" s="7"/>
      <c r="P1171" s="18" t="str">
        <f>IF(O1171="","",VLOOKUP(O1171,Parametros_Activos_Inf!$R$2:$S$124,2,FALSE))</f>
        <v/>
      </c>
      <c r="Q1171" s="7"/>
      <c r="R1171" s="7"/>
      <c r="S1171" s="7"/>
      <c r="T1171" s="7"/>
      <c r="U1171" s="7"/>
      <c r="V1171" s="7"/>
      <c r="W1171" s="7"/>
      <c r="X1171" s="7"/>
      <c r="Y1171" s="7"/>
      <c r="Z1171" s="7"/>
      <c r="AA1171" s="7"/>
      <c r="AB1171" s="7"/>
      <c r="AC1171" s="7"/>
      <c r="AD1171" s="36" t="str">
        <f t="shared" si="58"/>
        <v/>
      </c>
      <c r="AE1171" s="35" t="str">
        <f>IF(AD1171="","",VLOOKUP(AD1171,Parametros_Activos_Inf!$CK$2:$CL$10,2,FALSE))</f>
        <v/>
      </c>
      <c r="AF1171" s="29"/>
      <c r="AG1171" s="36" t="str">
        <f>IF(AF1171="","",VLOOKUP(AF1171,Parametros_Activos_Inf!$CP$2:$CQ$4,2,FALSE))</f>
        <v/>
      </c>
      <c r="AH1171" s="29"/>
      <c r="AI1171" s="36" t="str">
        <f>IF(AH1171="","",VLOOKUP(AH1171,Parametros_Activos_Inf!$CN$2:$CO$5,2,FALSE))</f>
        <v/>
      </c>
      <c r="AJ1171" s="154" t="str">
        <f>IF(AH1171="","",VLOOKUP(AF1171&amp;AH1171,Parametros_Activos_Inf!$CR$2:$CS$13,2,FALSE))</f>
        <v/>
      </c>
      <c r="AK1171" s="20"/>
    </row>
    <row r="1172" spans="1:37" s="9" customFormat="1" ht="14.25">
      <c r="A1172" s="35">
        <v>1169</v>
      </c>
      <c r="B1172" s="35" t="str">
        <f t="shared" si="56"/>
        <v/>
      </c>
      <c r="C1172" s="7"/>
      <c r="D1172" s="7"/>
      <c r="E1172" s="35" t="str">
        <f>IF(C1172="","",VLOOKUP(C1172,Parametros_Activos_Inf!$CV$2:$CW$6,2,FALSE))</f>
        <v/>
      </c>
      <c r="F1172" s="35" t="str">
        <f>IF(D1172="","",VLOOKUP(D1172,Parametros_Activos_Inf!$CX$2:$CY$16,2,FALSE))</f>
        <v/>
      </c>
      <c r="G1172" s="35" t="str">
        <f t="shared" si="57"/>
        <v/>
      </c>
      <c r="H1172" s="7"/>
      <c r="I1172" s="7"/>
      <c r="J1172" s="7"/>
      <c r="K1172" s="7"/>
      <c r="L1172" s="7"/>
      <c r="M1172" s="11"/>
      <c r="N1172" s="18" t="str">
        <f>IF(M1172="","",VLOOKUP(M1172,Parametros_Activos_Inf!$P$2:$Q$48,2,FALSE))</f>
        <v/>
      </c>
      <c r="O1172" s="7"/>
      <c r="P1172" s="18" t="str">
        <f>IF(O1172="","",VLOOKUP(O1172,Parametros_Activos_Inf!$R$2:$S$124,2,FALSE))</f>
        <v/>
      </c>
      <c r="Q1172" s="7"/>
      <c r="R1172" s="7"/>
      <c r="S1172" s="7"/>
      <c r="T1172" s="7"/>
      <c r="U1172" s="7"/>
      <c r="V1172" s="7"/>
      <c r="W1172" s="7"/>
      <c r="X1172" s="7"/>
      <c r="Y1172" s="7"/>
      <c r="Z1172" s="7"/>
      <c r="AA1172" s="7"/>
      <c r="AB1172" s="7"/>
      <c r="AC1172" s="7"/>
      <c r="AD1172" s="36" t="str">
        <f t="shared" si="58"/>
        <v/>
      </c>
      <c r="AE1172" s="35" t="str">
        <f>IF(AD1172="","",VLOOKUP(AD1172,Parametros_Activos_Inf!$CK$2:$CL$10,2,FALSE))</f>
        <v/>
      </c>
      <c r="AF1172" s="29"/>
      <c r="AG1172" s="36" t="str">
        <f>IF(AF1172="","",VLOOKUP(AF1172,Parametros_Activos_Inf!$CP$2:$CQ$4,2,FALSE))</f>
        <v/>
      </c>
      <c r="AH1172" s="29"/>
      <c r="AI1172" s="36" t="str">
        <f>IF(AH1172="","",VLOOKUP(AH1172,Parametros_Activos_Inf!$CN$2:$CO$5,2,FALSE))</f>
        <v/>
      </c>
      <c r="AJ1172" s="154" t="str">
        <f>IF(AH1172="","",VLOOKUP(AF1172&amp;AH1172,Parametros_Activos_Inf!$CR$2:$CS$13,2,FALSE))</f>
        <v/>
      </c>
      <c r="AK1172" s="20"/>
    </row>
    <row r="1173" spans="1:37" s="9" customFormat="1" ht="14.25">
      <c r="A1173" s="35">
        <v>1170</v>
      </c>
      <c r="B1173" s="35" t="str">
        <f t="shared" si="56"/>
        <v/>
      </c>
      <c r="C1173" s="7"/>
      <c r="D1173" s="7"/>
      <c r="E1173" s="35" t="str">
        <f>IF(C1173="","",VLOOKUP(C1173,Parametros_Activos_Inf!$CV$2:$CW$6,2,FALSE))</f>
        <v/>
      </c>
      <c r="F1173" s="35" t="str">
        <f>IF(D1173="","",VLOOKUP(D1173,Parametros_Activos_Inf!$CX$2:$CY$16,2,FALSE))</f>
        <v/>
      </c>
      <c r="G1173" s="35" t="str">
        <f t="shared" si="57"/>
        <v/>
      </c>
      <c r="H1173" s="7"/>
      <c r="I1173" s="7"/>
      <c r="J1173" s="7"/>
      <c r="K1173" s="7"/>
      <c r="L1173" s="7"/>
      <c r="M1173" s="11"/>
      <c r="N1173" s="18" t="str">
        <f>IF(M1173="","",VLOOKUP(M1173,Parametros_Activos_Inf!$P$2:$Q$48,2,FALSE))</f>
        <v/>
      </c>
      <c r="O1173" s="7"/>
      <c r="P1173" s="18" t="str">
        <f>IF(O1173="","",VLOOKUP(O1173,Parametros_Activos_Inf!$R$2:$S$124,2,FALSE))</f>
        <v/>
      </c>
      <c r="Q1173" s="7"/>
      <c r="R1173" s="7"/>
      <c r="S1173" s="7"/>
      <c r="T1173" s="7"/>
      <c r="U1173" s="7"/>
      <c r="V1173" s="7"/>
      <c r="W1173" s="7"/>
      <c r="X1173" s="7"/>
      <c r="Y1173" s="7"/>
      <c r="Z1173" s="7"/>
      <c r="AA1173" s="7"/>
      <c r="AB1173" s="7"/>
      <c r="AC1173" s="7"/>
      <c r="AD1173" s="36" t="str">
        <f t="shared" si="58"/>
        <v/>
      </c>
      <c r="AE1173" s="35" t="str">
        <f>IF(AD1173="","",VLOOKUP(AD1173,Parametros_Activos_Inf!$CK$2:$CL$10,2,FALSE))</f>
        <v/>
      </c>
      <c r="AF1173" s="29"/>
      <c r="AG1173" s="36" t="str">
        <f>IF(AF1173="","",VLOOKUP(AF1173,Parametros_Activos_Inf!$CP$2:$CQ$4,2,FALSE))</f>
        <v/>
      </c>
      <c r="AH1173" s="29"/>
      <c r="AI1173" s="36" t="str">
        <f>IF(AH1173="","",VLOOKUP(AH1173,Parametros_Activos_Inf!$CN$2:$CO$5,2,FALSE))</f>
        <v/>
      </c>
      <c r="AJ1173" s="154" t="str">
        <f>IF(AH1173="","",VLOOKUP(AF1173&amp;AH1173,Parametros_Activos_Inf!$CR$2:$CS$13,2,FALSE))</f>
        <v/>
      </c>
      <c r="AK1173" s="20"/>
    </row>
    <row r="1174" spans="1:37" s="9" customFormat="1" ht="14.25">
      <c r="A1174" s="35">
        <v>1171</v>
      </c>
      <c r="B1174" s="35" t="str">
        <f t="shared" si="56"/>
        <v/>
      </c>
      <c r="C1174" s="7"/>
      <c r="D1174" s="7"/>
      <c r="E1174" s="35" t="str">
        <f>IF(C1174="","",VLOOKUP(C1174,Parametros_Activos_Inf!$CV$2:$CW$6,2,FALSE))</f>
        <v/>
      </c>
      <c r="F1174" s="35" t="str">
        <f>IF(D1174="","",VLOOKUP(D1174,Parametros_Activos_Inf!$CX$2:$CY$16,2,FALSE))</f>
        <v/>
      </c>
      <c r="G1174" s="35" t="str">
        <f t="shared" si="57"/>
        <v/>
      </c>
      <c r="H1174" s="7"/>
      <c r="I1174" s="7"/>
      <c r="J1174" s="7"/>
      <c r="K1174" s="7"/>
      <c r="L1174" s="7"/>
      <c r="M1174" s="11"/>
      <c r="N1174" s="18" t="str">
        <f>IF(M1174="","",VLOOKUP(M1174,Parametros_Activos_Inf!$P$2:$Q$48,2,FALSE))</f>
        <v/>
      </c>
      <c r="O1174" s="7"/>
      <c r="P1174" s="18" t="str">
        <f>IF(O1174="","",VLOOKUP(O1174,Parametros_Activos_Inf!$R$2:$S$124,2,FALSE))</f>
        <v/>
      </c>
      <c r="Q1174" s="7"/>
      <c r="R1174" s="7"/>
      <c r="S1174" s="7"/>
      <c r="T1174" s="7"/>
      <c r="U1174" s="7"/>
      <c r="V1174" s="7"/>
      <c r="W1174" s="7"/>
      <c r="X1174" s="7"/>
      <c r="Y1174" s="7"/>
      <c r="Z1174" s="7"/>
      <c r="AA1174" s="7"/>
      <c r="AB1174" s="7"/>
      <c r="AC1174" s="7"/>
      <c r="AD1174" s="36" t="str">
        <f t="shared" si="58"/>
        <v/>
      </c>
      <c r="AE1174" s="35" t="str">
        <f>IF(AD1174="","",VLOOKUP(AD1174,Parametros_Activos_Inf!$CK$2:$CL$10,2,FALSE))</f>
        <v/>
      </c>
      <c r="AF1174" s="29"/>
      <c r="AG1174" s="36" t="str">
        <f>IF(AF1174="","",VLOOKUP(AF1174,Parametros_Activos_Inf!$CP$2:$CQ$4,2,FALSE))</f>
        <v/>
      </c>
      <c r="AH1174" s="29"/>
      <c r="AI1174" s="36" t="str">
        <f>IF(AH1174="","",VLOOKUP(AH1174,Parametros_Activos_Inf!$CN$2:$CO$5,2,FALSE))</f>
        <v/>
      </c>
      <c r="AJ1174" s="154" t="str">
        <f>IF(AH1174="","",VLOOKUP(AF1174&amp;AH1174,Parametros_Activos_Inf!$CR$2:$CS$13,2,FALSE))</f>
        <v/>
      </c>
      <c r="AK1174" s="20"/>
    </row>
    <row r="1175" spans="1:37" s="9" customFormat="1" ht="14.25">
      <c r="A1175" s="35">
        <v>1172</v>
      </c>
      <c r="B1175" s="35" t="str">
        <f t="shared" si="56"/>
        <v/>
      </c>
      <c r="C1175" s="7"/>
      <c r="D1175" s="7"/>
      <c r="E1175" s="35" t="str">
        <f>IF(C1175="","",VLOOKUP(C1175,Parametros_Activos_Inf!$CV$2:$CW$6,2,FALSE))</f>
        <v/>
      </c>
      <c r="F1175" s="35" t="str">
        <f>IF(D1175="","",VLOOKUP(D1175,Parametros_Activos_Inf!$CX$2:$CY$16,2,FALSE))</f>
        <v/>
      </c>
      <c r="G1175" s="35" t="str">
        <f t="shared" si="57"/>
        <v/>
      </c>
      <c r="H1175" s="7"/>
      <c r="I1175" s="7"/>
      <c r="J1175" s="7"/>
      <c r="K1175" s="7"/>
      <c r="L1175" s="7"/>
      <c r="M1175" s="11"/>
      <c r="N1175" s="18" t="str">
        <f>IF(M1175="","",VLOOKUP(M1175,Parametros_Activos_Inf!$P$2:$Q$48,2,FALSE))</f>
        <v/>
      </c>
      <c r="O1175" s="7"/>
      <c r="P1175" s="18" t="str">
        <f>IF(O1175="","",VLOOKUP(O1175,Parametros_Activos_Inf!$R$2:$S$124,2,FALSE))</f>
        <v/>
      </c>
      <c r="Q1175" s="7"/>
      <c r="R1175" s="7"/>
      <c r="S1175" s="7"/>
      <c r="T1175" s="7"/>
      <c r="U1175" s="7"/>
      <c r="V1175" s="7"/>
      <c r="W1175" s="7"/>
      <c r="X1175" s="7"/>
      <c r="Y1175" s="7"/>
      <c r="Z1175" s="7"/>
      <c r="AA1175" s="7"/>
      <c r="AB1175" s="7"/>
      <c r="AC1175" s="7"/>
      <c r="AD1175" s="36" t="str">
        <f t="shared" si="58"/>
        <v/>
      </c>
      <c r="AE1175" s="35" t="str">
        <f>IF(AD1175="","",VLOOKUP(AD1175,Parametros_Activos_Inf!$CK$2:$CL$10,2,FALSE))</f>
        <v/>
      </c>
      <c r="AF1175" s="29"/>
      <c r="AG1175" s="36" t="str">
        <f>IF(AF1175="","",VLOOKUP(AF1175,Parametros_Activos_Inf!$CP$2:$CQ$4,2,FALSE))</f>
        <v/>
      </c>
      <c r="AH1175" s="29"/>
      <c r="AI1175" s="36" t="str">
        <f>IF(AH1175="","",VLOOKUP(AH1175,Parametros_Activos_Inf!$CN$2:$CO$5,2,FALSE))</f>
        <v/>
      </c>
      <c r="AJ1175" s="154" t="str">
        <f>IF(AH1175="","",VLOOKUP(AF1175&amp;AH1175,Parametros_Activos_Inf!$CR$2:$CS$13,2,FALSE))</f>
        <v/>
      </c>
      <c r="AK1175" s="20"/>
    </row>
    <row r="1176" spans="1:37" s="9" customFormat="1" ht="14.25">
      <c r="A1176" s="35">
        <v>1173</v>
      </c>
      <c r="B1176" s="35" t="str">
        <f t="shared" si="56"/>
        <v/>
      </c>
      <c r="C1176" s="7"/>
      <c r="D1176" s="7"/>
      <c r="E1176" s="35" t="str">
        <f>IF(C1176="","",VLOOKUP(C1176,Parametros_Activos_Inf!$CV$2:$CW$6,2,FALSE))</f>
        <v/>
      </c>
      <c r="F1176" s="35" t="str">
        <f>IF(D1176="","",VLOOKUP(D1176,Parametros_Activos_Inf!$CX$2:$CY$16,2,FALSE))</f>
        <v/>
      </c>
      <c r="G1176" s="35" t="str">
        <f t="shared" si="57"/>
        <v/>
      </c>
      <c r="H1176" s="7"/>
      <c r="I1176" s="7"/>
      <c r="J1176" s="7"/>
      <c r="K1176" s="7"/>
      <c r="L1176" s="7"/>
      <c r="M1176" s="11"/>
      <c r="N1176" s="18" t="str">
        <f>IF(M1176="","",VLOOKUP(M1176,Parametros_Activos_Inf!$P$2:$Q$48,2,FALSE))</f>
        <v/>
      </c>
      <c r="O1176" s="7"/>
      <c r="P1176" s="18" t="str">
        <f>IF(O1176="","",VLOOKUP(O1176,Parametros_Activos_Inf!$R$2:$S$124,2,FALSE))</f>
        <v/>
      </c>
      <c r="Q1176" s="7"/>
      <c r="R1176" s="7"/>
      <c r="S1176" s="7"/>
      <c r="T1176" s="7"/>
      <c r="U1176" s="7"/>
      <c r="V1176" s="7"/>
      <c r="W1176" s="7"/>
      <c r="X1176" s="7"/>
      <c r="Y1176" s="7"/>
      <c r="Z1176" s="7"/>
      <c r="AA1176" s="7"/>
      <c r="AB1176" s="7"/>
      <c r="AC1176" s="7"/>
      <c r="AD1176" s="36" t="str">
        <f t="shared" si="58"/>
        <v/>
      </c>
      <c r="AE1176" s="35" t="str">
        <f>IF(AD1176="","",VLOOKUP(AD1176,Parametros_Activos_Inf!$CK$2:$CL$10,2,FALSE))</f>
        <v/>
      </c>
      <c r="AF1176" s="29"/>
      <c r="AG1176" s="36" t="str">
        <f>IF(AF1176="","",VLOOKUP(AF1176,Parametros_Activos_Inf!$CP$2:$CQ$4,2,FALSE))</f>
        <v/>
      </c>
      <c r="AH1176" s="29"/>
      <c r="AI1176" s="36" t="str">
        <f>IF(AH1176="","",VLOOKUP(AH1176,Parametros_Activos_Inf!$CN$2:$CO$5,2,FALSE))</f>
        <v/>
      </c>
      <c r="AJ1176" s="154" t="str">
        <f>IF(AH1176="","",VLOOKUP(AF1176&amp;AH1176,Parametros_Activos_Inf!$CR$2:$CS$13,2,FALSE))</f>
        <v/>
      </c>
      <c r="AK1176" s="20"/>
    </row>
    <row r="1177" spans="1:37" s="9" customFormat="1" ht="14.25">
      <c r="A1177" s="35">
        <v>1174</v>
      </c>
      <c r="B1177" s="35" t="str">
        <f t="shared" si="56"/>
        <v/>
      </c>
      <c r="C1177" s="7"/>
      <c r="D1177" s="7"/>
      <c r="E1177" s="35" t="str">
        <f>IF(C1177="","",VLOOKUP(C1177,Parametros_Activos_Inf!$CV$2:$CW$6,2,FALSE))</f>
        <v/>
      </c>
      <c r="F1177" s="35" t="str">
        <f>IF(D1177="","",VLOOKUP(D1177,Parametros_Activos_Inf!$CX$2:$CY$16,2,FALSE))</f>
        <v/>
      </c>
      <c r="G1177" s="35" t="str">
        <f t="shared" si="57"/>
        <v/>
      </c>
      <c r="H1177" s="7"/>
      <c r="I1177" s="7"/>
      <c r="J1177" s="7"/>
      <c r="K1177" s="7"/>
      <c r="L1177" s="7"/>
      <c r="M1177" s="11"/>
      <c r="N1177" s="18" t="str">
        <f>IF(M1177="","",VLOOKUP(M1177,Parametros_Activos_Inf!$P$2:$Q$48,2,FALSE))</f>
        <v/>
      </c>
      <c r="O1177" s="7"/>
      <c r="P1177" s="18" t="str">
        <f>IF(O1177="","",VLOOKUP(O1177,Parametros_Activos_Inf!$R$2:$S$124,2,FALSE))</f>
        <v/>
      </c>
      <c r="Q1177" s="7"/>
      <c r="R1177" s="7"/>
      <c r="S1177" s="7"/>
      <c r="T1177" s="7"/>
      <c r="U1177" s="7"/>
      <c r="V1177" s="7"/>
      <c r="W1177" s="7"/>
      <c r="X1177" s="7"/>
      <c r="Y1177" s="7"/>
      <c r="Z1177" s="7"/>
      <c r="AA1177" s="7"/>
      <c r="AB1177" s="7"/>
      <c r="AC1177" s="7"/>
      <c r="AD1177" s="36" t="str">
        <f t="shared" si="58"/>
        <v/>
      </c>
      <c r="AE1177" s="35" t="str">
        <f>IF(AD1177="","",VLOOKUP(AD1177,Parametros_Activos_Inf!$CK$2:$CL$10,2,FALSE))</f>
        <v/>
      </c>
      <c r="AF1177" s="29"/>
      <c r="AG1177" s="36" t="str">
        <f>IF(AF1177="","",VLOOKUP(AF1177,Parametros_Activos_Inf!$CP$2:$CQ$4,2,FALSE))</f>
        <v/>
      </c>
      <c r="AH1177" s="29"/>
      <c r="AI1177" s="36" t="str">
        <f>IF(AH1177="","",VLOOKUP(AH1177,Parametros_Activos_Inf!$CN$2:$CO$5,2,FALSE))</f>
        <v/>
      </c>
      <c r="AJ1177" s="154" t="str">
        <f>IF(AH1177="","",VLOOKUP(AF1177&amp;AH1177,Parametros_Activos_Inf!$CR$2:$CS$13,2,FALSE))</f>
        <v/>
      </c>
      <c r="AK1177" s="20"/>
    </row>
    <row r="1178" spans="1:37" s="9" customFormat="1" ht="14.25">
      <c r="A1178" s="35">
        <v>1175</v>
      </c>
      <c r="B1178" s="35" t="str">
        <f t="shared" si="56"/>
        <v/>
      </c>
      <c r="C1178" s="7"/>
      <c r="D1178" s="7"/>
      <c r="E1178" s="35" t="str">
        <f>IF(C1178="","",VLOOKUP(C1178,Parametros_Activos_Inf!$CV$2:$CW$6,2,FALSE))</f>
        <v/>
      </c>
      <c r="F1178" s="35" t="str">
        <f>IF(D1178="","",VLOOKUP(D1178,Parametros_Activos_Inf!$CX$2:$CY$16,2,FALSE))</f>
        <v/>
      </c>
      <c r="G1178" s="35" t="str">
        <f t="shared" si="57"/>
        <v/>
      </c>
      <c r="H1178" s="7"/>
      <c r="I1178" s="7"/>
      <c r="J1178" s="7"/>
      <c r="K1178" s="7"/>
      <c r="L1178" s="7"/>
      <c r="M1178" s="11"/>
      <c r="N1178" s="18" t="str">
        <f>IF(M1178="","",VLOOKUP(M1178,Parametros_Activos_Inf!$P$2:$Q$48,2,FALSE))</f>
        <v/>
      </c>
      <c r="O1178" s="7"/>
      <c r="P1178" s="18" t="str">
        <f>IF(O1178="","",VLOOKUP(O1178,Parametros_Activos_Inf!$R$2:$S$124,2,FALSE))</f>
        <v/>
      </c>
      <c r="Q1178" s="7"/>
      <c r="R1178" s="7"/>
      <c r="S1178" s="7"/>
      <c r="T1178" s="7"/>
      <c r="U1178" s="7"/>
      <c r="V1178" s="7"/>
      <c r="W1178" s="7"/>
      <c r="X1178" s="7"/>
      <c r="Y1178" s="7"/>
      <c r="Z1178" s="7"/>
      <c r="AA1178" s="7"/>
      <c r="AB1178" s="7"/>
      <c r="AC1178" s="7"/>
      <c r="AD1178" s="36" t="str">
        <f t="shared" si="58"/>
        <v/>
      </c>
      <c r="AE1178" s="35" t="str">
        <f>IF(AD1178="","",VLOOKUP(AD1178,Parametros_Activos_Inf!$CK$2:$CL$10,2,FALSE))</f>
        <v/>
      </c>
      <c r="AF1178" s="29"/>
      <c r="AG1178" s="36" t="str">
        <f>IF(AF1178="","",VLOOKUP(AF1178,Parametros_Activos_Inf!$CP$2:$CQ$4,2,FALSE))</f>
        <v/>
      </c>
      <c r="AH1178" s="29"/>
      <c r="AI1178" s="36" t="str">
        <f>IF(AH1178="","",VLOOKUP(AH1178,Parametros_Activos_Inf!$CN$2:$CO$5,2,FALSE))</f>
        <v/>
      </c>
      <c r="AJ1178" s="154" t="str">
        <f>IF(AH1178="","",VLOOKUP(AF1178&amp;AH1178,Parametros_Activos_Inf!$CR$2:$CS$13,2,FALSE))</f>
        <v/>
      </c>
      <c r="AK1178" s="20"/>
    </row>
    <row r="1179" spans="1:37" s="9" customFormat="1" ht="14.25">
      <c r="A1179" s="35">
        <v>1176</v>
      </c>
      <c r="B1179" s="35" t="str">
        <f t="shared" si="56"/>
        <v/>
      </c>
      <c r="C1179" s="7"/>
      <c r="D1179" s="7"/>
      <c r="E1179" s="35" t="str">
        <f>IF(C1179="","",VLOOKUP(C1179,Parametros_Activos_Inf!$CV$2:$CW$6,2,FALSE))</f>
        <v/>
      </c>
      <c r="F1179" s="35" t="str">
        <f>IF(D1179="","",VLOOKUP(D1179,Parametros_Activos_Inf!$CX$2:$CY$16,2,FALSE))</f>
        <v/>
      </c>
      <c r="G1179" s="35" t="str">
        <f t="shared" si="57"/>
        <v/>
      </c>
      <c r="H1179" s="7"/>
      <c r="I1179" s="7"/>
      <c r="J1179" s="7"/>
      <c r="K1179" s="7"/>
      <c r="L1179" s="7"/>
      <c r="M1179" s="11"/>
      <c r="N1179" s="18" t="str">
        <f>IF(M1179="","",VLOOKUP(M1179,Parametros_Activos_Inf!$P$2:$Q$48,2,FALSE))</f>
        <v/>
      </c>
      <c r="O1179" s="7"/>
      <c r="P1179" s="18" t="str">
        <f>IF(O1179="","",VLOOKUP(O1179,Parametros_Activos_Inf!$R$2:$S$124,2,FALSE))</f>
        <v/>
      </c>
      <c r="Q1179" s="7"/>
      <c r="R1179" s="7"/>
      <c r="S1179" s="7"/>
      <c r="T1179" s="7"/>
      <c r="U1179" s="7"/>
      <c r="V1179" s="7"/>
      <c r="W1179" s="7"/>
      <c r="X1179" s="7"/>
      <c r="Y1179" s="7"/>
      <c r="Z1179" s="7"/>
      <c r="AA1179" s="7"/>
      <c r="AB1179" s="7"/>
      <c r="AC1179" s="7"/>
      <c r="AD1179" s="36" t="str">
        <f t="shared" si="58"/>
        <v/>
      </c>
      <c r="AE1179" s="35" t="str">
        <f>IF(AD1179="","",VLOOKUP(AD1179,Parametros_Activos_Inf!$CK$2:$CL$10,2,FALSE))</f>
        <v/>
      </c>
      <c r="AF1179" s="29"/>
      <c r="AG1179" s="36" t="str">
        <f>IF(AF1179="","",VLOOKUP(AF1179,Parametros_Activos_Inf!$CP$2:$CQ$4,2,FALSE))</f>
        <v/>
      </c>
      <c r="AH1179" s="29"/>
      <c r="AI1179" s="36" t="str">
        <f>IF(AH1179="","",VLOOKUP(AH1179,Parametros_Activos_Inf!$CN$2:$CO$5,2,FALSE))</f>
        <v/>
      </c>
      <c r="AJ1179" s="154" t="str">
        <f>IF(AH1179="","",VLOOKUP(AF1179&amp;AH1179,Parametros_Activos_Inf!$CR$2:$CS$13,2,FALSE))</f>
        <v/>
      </c>
      <c r="AK1179" s="20"/>
    </row>
    <row r="1180" spans="1:37" s="9" customFormat="1" ht="14.25">
      <c r="A1180" s="35">
        <v>1177</v>
      </c>
      <c r="B1180" s="35" t="str">
        <f t="shared" si="56"/>
        <v/>
      </c>
      <c r="C1180" s="7"/>
      <c r="D1180" s="7"/>
      <c r="E1180" s="35" t="str">
        <f>IF(C1180="","",VLOOKUP(C1180,Parametros_Activos_Inf!$CV$2:$CW$6,2,FALSE))</f>
        <v/>
      </c>
      <c r="F1180" s="35" t="str">
        <f>IF(D1180="","",VLOOKUP(D1180,Parametros_Activos_Inf!$CX$2:$CY$16,2,FALSE))</f>
        <v/>
      </c>
      <c r="G1180" s="35" t="str">
        <f t="shared" si="57"/>
        <v/>
      </c>
      <c r="H1180" s="7"/>
      <c r="I1180" s="7"/>
      <c r="J1180" s="7"/>
      <c r="K1180" s="7"/>
      <c r="L1180" s="7"/>
      <c r="M1180" s="11"/>
      <c r="N1180" s="18" t="str">
        <f>IF(M1180="","",VLOOKUP(M1180,Parametros_Activos_Inf!$P$2:$Q$48,2,FALSE))</f>
        <v/>
      </c>
      <c r="O1180" s="7"/>
      <c r="P1180" s="18" t="str">
        <f>IF(O1180="","",VLOOKUP(O1180,Parametros_Activos_Inf!$R$2:$S$124,2,FALSE))</f>
        <v/>
      </c>
      <c r="Q1180" s="7"/>
      <c r="R1180" s="7"/>
      <c r="S1180" s="7"/>
      <c r="T1180" s="7"/>
      <c r="U1180" s="7"/>
      <c r="V1180" s="7"/>
      <c r="W1180" s="7"/>
      <c r="X1180" s="7"/>
      <c r="Y1180" s="7"/>
      <c r="Z1180" s="7"/>
      <c r="AA1180" s="7"/>
      <c r="AB1180" s="7"/>
      <c r="AC1180" s="7"/>
      <c r="AD1180" s="36" t="str">
        <f t="shared" si="58"/>
        <v/>
      </c>
      <c r="AE1180" s="35" t="str">
        <f>IF(AD1180="","",VLOOKUP(AD1180,Parametros_Activos_Inf!$CK$2:$CL$10,2,FALSE))</f>
        <v/>
      </c>
      <c r="AF1180" s="29"/>
      <c r="AG1180" s="36" t="str">
        <f>IF(AF1180="","",VLOOKUP(AF1180,Parametros_Activos_Inf!$CP$2:$CQ$4,2,FALSE))</f>
        <v/>
      </c>
      <c r="AH1180" s="29"/>
      <c r="AI1180" s="36" t="str">
        <f>IF(AH1180="","",VLOOKUP(AH1180,Parametros_Activos_Inf!$CN$2:$CO$5,2,FALSE))</f>
        <v/>
      </c>
      <c r="AJ1180" s="154" t="str">
        <f>IF(AH1180="","",VLOOKUP(AF1180&amp;AH1180,Parametros_Activos_Inf!$CR$2:$CS$13,2,FALSE))</f>
        <v/>
      </c>
      <c r="AK1180" s="20"/>
    </row>
    <row r="1181" spans="1:37" s="9" customFormat="1" ht="14.25">
      <c r="A1181" s="35">
        <v>1178</v>
      </c>
      <c r="B1181" s="35" t="str">
        <f t="shared" si="56"/>
        <v/>
      </c>
      <c r="C1181" s="7"/>
      <c r="D1181" s="7"/>
      <c r="E1181" s="35" t="str">
        <f>IF(C1181="","",VLOOKUP(C1181,Parametros_Activos_Inf!$CV$2:$CW$6,2,FALSE))</f>
        <v/>
      </c>
      <c r="F1181" s="35" t="str">
        <f>IF(D1181="","",VLOOKUP(D1181,Parametros_Activos_Inf!$CX$2:$CY$16,2,FALSE))</f>
        <v/>
      </c>
      <c r="G1181" s="35" t="str">
        <f t="shared" si="57"/>
        <v/>
      </c>
      <c r="H1181" s="7"/>
      <c r="I1181" s="7"/>
      <c r="J1181" s="7"/>
      <c r="K1181" s="7"/>
      <c r="L1181" s="7"/>
      <c r="M1181" s="11"/>
      <c r="N1181" s="18" t="str">
        <f>IF(M1181="","",VLOOKUP(M1181,Parametros_Activos_Inf!$P$2:$Q$48,2,FALSE))</f>
        <v/>
      </c>
      <c r="O1181" s="7"/>
      <c r="P1181" s="18" t="str">
        <f>IF(O1181="","",VLOOKUP(O1181,Parametros_Activos_Inf!$R$2:$S$124,2,FALSE))</f>
        <v/>
      </c>
      <c r="Q1181" s="7"/>
      <c r="R1181" s="7"/>
      <c r="S1181" s="7"/>
      <c r="T1181" s="7"/>
      <c r="U1181" s="7"/>
      <c r="V1181" s="7"/>
      <c r="W1181" s="7"/>
      <c r="X1181" s="7"/>
      <c r="Y1181" s="7"/>
      <c r="Z1181" s="7"/>
      <c r="AA1181" s="7"/>
      <c r="AB1181" s="7"/>
      <c r="AC1181" s="7"/>
      <c r="AD1181" s="36" t="str">
        <f t="shared" si="58"/>
        <v/>
      </c>
      <c r="AE1181" s="35" t="str">
        <f>IF(AD1181="","",VLOOKUP(AD1181,Parametros_Activos_Inf!$CK$2:$CL$10,2,FALSE))</f>
        <v/>
      </c>
      <c r="AF1181" s="29"/>
      <c r="AG1181" s="36" t="str">
        <f>IF(AF1181="","",VLOOKUP(AF1181,Parametros_Activos_Inf!$CP$2:$CQ$4,2,FALSE))</f>
        <v/>
      </c>
      <c r="AH1181" s="29"/>
      <c r="AI1181" s="36" t="str">
        <f>IF(AH1181="","",VLOOKUP(AH1181,Parametros_Activos_Inf!$CN$2:$CO$5,2,FALSE))</f>
        <v/>
      </c>
      <c r="AJ1181" s="154" t="str">
        <f>IF(AH1181="","",VLOOKUP(AF1181&amp;AH1181,Parametros_Activos_Inf!$CR$2:$CS$13,2,FALSE))</f>
        <v/>
      </c>
      <c r="AK1181" s="20"/>
    </row>
    <row r="1182" spans="1:37" s="9" customFormat="1" ht="14.25">
      <c r="A1182" s="35">
        <v>1179</v>
      </c>
      <c r="B1182" s="35" t="str">
        <f t="shared" si="56"/>
        <v/>
      </c>
      <c r="C1182" s="7"/>
      <c r="D1182" s="7"/>
      <c r="E1182" s="35" t="str">
        <f>IF(C1182="","",VLOOKUP(C1182,Parametros_Activos_Inf!$CV$2:$CW$6,2,FALSE))</f>
        <v/>
      </c>
      <c r="F1182" s="35" t="str">
        <f>IF(D1182="","",VLOOKUP(D1182,Parametros_Activos_Inf!$CX$2:$CY$16,2,FALSE))</f>
        <v/>
      </c>
      <c r="G1182" s="35" t="str">
        <f t="shared" si="57"/>
        <v/>
      </c>
      <c r="H1182" s="7"/>
      <c r="I1182" s="7"/>
      <c r="J1182" s="7"/>
      <c r="K1182" s="7"/>
      <c r="L1182" s="7"/>
      <c r="M1182" s="11"/>
      <c r="N1182" s="18" t="str">
        <f>IF(M1182="","",VLOOKUP(M1182,Parametros_Activos_Inf!$P$2:$Q$48,2,FALSE))</f>
        <v/>
      </c>
      <c r="O1182" s="7"/>
      <c r="P1182" s="18" t="str">
        <f>IF(O1182="","",VLOOKUP(O1182,Parametros_Activos_Inf!$R$2:$S$124,2,FALSE))</f>
        <v/>
      </c>
      <c r="Q1182" s="7"/>
      <c r="R1182" s="7"/>
      <c r="S1182" s="7"/>
      <c r="T1182" s="7"/>
      <c r="U1182" s="7"/>
      <c r="V1182" s="7"/>
      <c r="W1182" s="7"/>
      <c r="X1182" s="7"/>
      <c r="Y1182" s="7"/>
      <c r="Z1182" s="7"/>
      <c r="AA1182" s="7"/>
      <c r="AB1182" s="7"/>
      <c r="AC1182" s="7"/>
      <c r="AD1182" s="36" t="str">
        <f t="shared" si="58"/>
        <v/>
      </c>
      <c r="AE1182" s="35" t="str">
        <f>IF(AD1182="","",VLOOKUP(AD1182,Parametros_Activos_Inf!$CK$2:$CL$10,2,FALSE))</f>
        <v/>
      </c>
      <c r="AF1182" s="29"/>
      <c r="AG1182" s="36" t="str">
        <f>IF(AF1182="","",VLOOKUP(AF1182,Parametros_Activos_Inf!$CP$2:$CQ$4,2,FALSE))</f>
        <v/>
      </c>
      <c r="AH1182" s="29"/>
      <c r="AI1182" s="36" t="str">
        <f>IF(AH1182="","",VLOOKUP(AH1182,Parametros_Activos_Inf!$CN$2:$CO$5,2,FALSE))</f>
        <v/>
      </c>
      <c r="AJ1182" s="154" t="str">
        <f>IF(AH1182="","",VLOOKUP(AF1182&amp;AH1182,Parametros_Activos_Inf!$CR$2:$CS$13,2,FALSE))</f>
        <v/>
      </c>
      <c r="AK1182" s="20"/>
    </row>
    <row r="1183" spans="1:37" s="9" customFormat="1" ht="14.25">
      <c r="A1183" s="35">
        <v>1180</v>
      </c>
      <c r="B1183" s="35" t="str">
        <f t="shared" si="56"/>
        <v/>
      </c>
      <c r="C1183" s="7"/>
      <c r="D1183" s="7"/>
      <c r="E1183" s="35" t="str">
        <f>IF(C1183="","",VLOOKUP(C1183,Parametros_Activos_Inf!$CV$2:$CW$6,2,FALSE))</f>
        <v/>
      </c>
      <c r="F1183" s="35" t="str">
        <f>IF(D1183="","",VLOOKUP(D1183,Parametros_Activos_Inf!$CX$2:$CY$16,2,FALSE))</f>
        <v/>
      </c>
      <c r="G1183" s="35" t="str">
        <f t="shared" si="57"/>
        <v/>
      </c>
      <c r="H1183" s="7"/>
      <c r="I1183" s="7"/>
      <c r="J1183" s="7"/>
      <c r="K1183" s="7"/>
      <c r="L1183" s="7"/>
      <c r="M1183" s="11"/>
      <c r="N1183" s="18" t="str">
        <f>IF(M1183="","",VLOOKUP(M1183,Parametros_Activos_Inf!$P$2:$Q$48,2,FALSE))</f>
        <v/>
      </c>
      <c r="O1183" s="7"/>
      <c r="P1183" s="18" t="str">
        <f>IF(O1183="","",VLOOKUP(O1183,Parametros_Activos_Inf!$R$2:$S$124,2,FALSE))</f>
        <v/>
      </c>
      <c r="Q1183" s="7"/>
      <c r="R1183" s="7"/>
      <c r="S1183" s="7"/>
      <c r="T1183" s="7"/>
      <c r="U1183" s="7"/>
      <c r="V1183" s="7"/>
      <c r="W1183" s="7"/>
      <c r="X1183" s="7"/>
      <c r="Y1183" s="7"/>
      <c r="Z1183" s="7"/>
      <c r="AA1183" s="7"/>
      <c r="AB1183" s="7"/>
      <c r="AC1183" s="7"/>
      <c r="AD1183" s="36" t="str">
        <f t="shared" si="58"/>
        <v/>
      </c>
      <c r="AE1183" s="35" t="str">
        <f>IF(AD1183="","",VLOOKUP(AD1183,Parametros_Activos_Inf!$CK$2:$CL$10,2,FALSE))</f>
        <v/>
      </c>
      <c r="AF1183" s="29"/>
      <c r="AG1183" s="36" t="str">
        <f>IF(AF1183="","",VLOOKUP(AF1183,Parametros_Activos_Inf!$CP$2:$CQ$4,2,FALSE))</f>
        <v/>
      </c>
      <c r="AH1183" s="29"/>
      <c r="AI1183" s="36" t="str">
        <f>IF(AH1183="","",VLOOKUP(AH1183,Parametros_Activos_Inf!$CN$2:$CO$5,2,FALSE))</f>
        <v/>
      </c>
      <c r="AJ1183" s="154" t="str">
        <f>IF(AH1183="","",VLOOKUP(AF1183&amp;AH1183,Parametros_Activos_Inf!$CR$2:$CS$13,2,FALSE))</f>
        <v/>
      </c>
      <c r="AK1183" s="20"/>
    </row>
    <row r="1184" spans="1:37" s="9" customFormat="1" ht="14.25">
      <c r="A1184" s="35">
        <v>1181</v>
      </c>
      <c r="B1184" s="35" t="str">
        <f t="shared" si="56"/>
        <v/>
      </c>
      <c r="C1184" s="7"/>
      <c r="D1184" s="7"/>
      <c r="E1184" s="35" t="str">
        <f>IF(C1184="","",VLOOKUP(C1184,Parametros_Activos_Inf!$CV$2:$CW$6,2,FALSE))</f>
        <v/>
      </c>
      <c r="F1184" s="35" t="str">
        <f>IF(D1184="","",VLOOKUP(D1184,Parametros_Activos_Inf!$CX$2:$CY$16,2,FALSE))</f>
        <v/>
      </c>
      <c r="G1184" s="35" t="str">
        <f t="shared" si="57"/>
        <v/>
      </c>
      <c r="H1184" s="7"/>
      <c r="I1184" s="7"/>
      <c r="J1184" s="7"/>
      <c r="K1184" s="7"/>
      <c r="L1184" s="7"/>
      <c r="M1184" s="11"/>
      <c r="N1184" s="18" t="str">
        <f>IF(M1184="","",VLOOKUP(M1184,Parametros_Activos_Inf!$P$2:$Q$48,2,FALSE))</f>
        <v/>
      </c>
      <c r="O1184" s="7"/>
      <c r="P1184" s="18" t="str">
        <f>IF(O1184="","",VLOOKUP(O1184,Parametros_Activos_Inf!$R$2:$S$124,2,FALSE))</f>
        <v/>
      </c>
      <c r="Q1184" s="7"/>
      <c r="R1184" s="7"/>
      <c r="S1184" s="7"/>
      <c r="T1184" s="7"/>
      <c r="U1184" s="7"/>
      <c r="V1184" s="7"/>
      <c r="W1184" s="7"/>
      <c r="X1184" s="7"/>
      <c r="Y1184" s="7"/>
      <c r="Z1184" s="7"/>
      <c r="AA1184" s="7"/>
      <c r="AB1184" s="7"/>
      <c r="AC1184" s="7"/>
      <c r="AD1184" s="36" t="str">
        <f t="shared" si="58"/>
        <v/>
      </c>
      <c r="AE1184" s="35" t="str">
        <f>IF(AD1184="","",VLOOKUP(AD1184,Parametros_Activos_Inf!$CK$2:$CL$10,2,FALSE))</f>
        <v/>
      </c>
      <c r="AF1184" s="29"/>
      <c r="AG1184" s="36" t="str">
        <f>IF(AF1184="","",VLOOKUP(AF1184,Parametros_Activos_Inf!$CP$2:$CQ$4,2,FALSE))</f>
        <v/>
      </c>
      <c r="AH1184" s="29"/>
      <c r="AI1184" s="36" t="str">
        <f>IF(AH1184="","",VLOOKUP(AH1184,Parametros_Activos_Inf!$CN$2:$CO$5,2,FALSE))</f>
        <v/>
      </c>
      <c r="AJ1184" s="154" t="str">
        <f>IF(AH1184="","",VLOOKUP(AF1184&amp;AH1184,Parametros_Activos_Inf!$CR$2:$CS$13,2,FALSE))</f>
        <v/>
      </c>
      <c r="AK1184" s="20"/>
    </row>
    <row r="1185" spans="1:37" s="9" customFormat="1" ht="14.25">
      <c r="A1185" s="35">
        <v>1182</v>
      </c>
      <c r="B1185" s="35" t="str">
        <f t="shared" si="56"/>
        <v/>
      </c>
      <c r="C1185" s="7"/>
      <c r="D1185" s="7"/>
      <c r="E1185" s="35" t="str">
        <f>IF(C1185="","",VLOOKUP(C1185,Parametros_Activos_Inf!$CV$2:$CW$6,2,FALSE))</f>
        <v/>
      </c>
      <c r="F1185" s="35" t="str">
        <f>IF(D1185="","",VLOOKUP(D1185,Parametros_Activos_Inf!$CX$2:$CY$16,2,FALSE))</f>
        <v/>
      </c>
      <c r="G1185" s="35" t="str">
        <f t="shared" si="57"/>
        <v/>
      </c>
      <c r="H1185" s="7"/>
      <c r="I1185" s="7"/>
      <c r="J1185" s="7"/>
      <c r="K1185" s="7"/>
      <c r="L1185" s="7"/>
      <c r="M1185" s="11"/>
      <c r="N1185" s="18" t="str">
        <f>IF(M1185="","",VLOOKUP(M1185,Parametros_Activos_Inf!$P$2:$Q$48,2,FALSE))</f>
        <v/>
      </c>
      <c r="O1185" s="7"/>
      <c r="P1185" s="18" t="str">
        <f>IF(O1185="","",VLOOKUP(O1185,Parametros_Activos_Inf!$R$2:$S$124,2,FALSE))</f>
        <v/>
      </c>
      <c r="Q1185" s="7"/>
      <c r="R1185" s="7"/>
      <c r="S1185" s="7"/>
      <c r="T1185" s="7"/>
      <c r="U1185" s="7"/>
      <c r="V1185" s="7"/>
      <c r="W1185" s="7"/>
      <c r="X1185" s="7"/>
      <c r="Y1185" s="7"/>
      <c r="Z1185" s="7"/>
      <c r="AA1185" s="7"/>
      <c r="AB1185" s="7"/>
      <c r="AC1185" s="7"/>
      <c r="AD1185" s="36" t="str">
        <f t="shared" si="58"/>
        <v/>
      </c>
      <c r="AE1185" s="35" t="str">
        <f>IF(AD1185="","",VLOOKUP(AD1185,Parametros_Activos_Inf!$CK$2:$CL$10,2,FALSE))</f>
        <v/>
      </c>
      <c r="AF1185" s="29"/>
      <c r="AG1185" s="36" t="str">
        <f>IF(AF1185="","",VLOOKUP(AF1185,Parametros_Activos_Inf!$CP$2:$CQ$4,2,FALSE))</f>
        <v/>
      </c>
      <c r="AH1185" s="29"/>
      <c r="AI1185" s="36" t="str">
        <f>IF(AH1185="","",VLOOKUP(AH1185,Parametros_Activos_Inf!$CN$2:$CO$5,2,FALSE))</f>
        <v/>
      </c>
      <c r="AJ1185" s="154" t="str">
        <f>IF(AH1185="","",VLOOKUP(AF1185&amp;AH1185,Parametros_Activos_Inf!$CR$2:$CS$13,2,FALSE))</f>
        <v/>
      </c>
      <c r="AK1185" s="20"/>
    </row>
    <row r="1186" spans="1:37" s="9" customFormat="1" ht="14.25">
      <c r="A1186" s="35">
        <v>1183</v>
      </c>
      <c r="B1186" s="35" t="str">
        <f t="shared" si="56"/>
        <v/>
      </c>
      <c r="C1186" s="7"/>
      <c r="D1186" s="7"/>
      <c r="E1186" s="35" t="str">
        <f>IF(C1186="","",VLOOKUP(C1186,Parametros_Activos_Inf!$CV$2:$CW$6,2,FALSE))</f>
        <v/>
      </c>
      <c r="F1186" s="35" t="str">
        <f>IF(D1186="","",VLOOKUP(D1186,Parametros_Activos_Inf!$CX$2:$CY$16,2,FALSE))</f>
        <v/>
      </c>
      <c r="G1186" s="35" t="str">
        <f t="shared" si="57"/>
        <v/>
      </c>
      <c r="H1186" s="7"/>
      <c r="I1186" s="7"/>
      <c r="J1186" s="7"/>
      <c r="K1186" s="7"/>
      <c r="L1186" s="7"/>
      <c r="M1186" s="11"/>
      <c r="N1186" s="18" t="str">
        <f>IF(M1186="","",VLOOKUP(M1186,Parametros_Activos_Inf!$P$2:$Q$48,2,FALSE))</f>
        <v/>
      </c>
      <c r="O1186" s="7"/>
      <c r="P1186" s="18" t="str">
        <f>IF(O1186="","",VLOOKUP(O1186,Parametros_Activos_Inf!$R$2:$S$124,2,FALSE))</f>
        <v/>
      </c>
      <c r="Q1186" s="7"/>
      <c r="R1186" s="7"/>
      <c r="S1186" s="7"/>
      <c r="T1186" s="7"/>
      <c r="U1186" s="7"/>
      <c r="V1186" s="7"/>
      <c r="W1186" s="7"/>
      <c r="X1186" s="7"/>
      <c r="Y1186" s="7"/>
      <c r="Z1186" s="7"/>
      <c r="AA1186" s="7"/>
      <c r="AB1186" s="7"/>
      <c r="AC1186" s="7"/>
      <c r="AD1186" s="36" t="str">
        <f t="shared" si="58"/>
        <v/>
      </c>
      <c r="AE1186" s="35" t="str">
        <f>IF(AD1186="","",VLOOKUP(AD1186,Parametros_Activos_Inf!$CK$2:$CL$10,2,FALSE))</f>
        <v/>
      </c>
      <c r="AF1186" s="29"/>
      <c r="AG1186" s="36" t="str">
        <f>IF(AF1186="","",VLOOKUP(AF1186,Parametros_Activos_Inf!$CP$2:$CQ$4,2,FALSE))</f>
        <v/>
      </c>
      <c r="AH1186" s="29"/>
      <c r="AI1186" s="36" t="str">
        <f>IF(AH1186="","",VLOOKUP(AH1186,Parametros_Activos_Inf!$CN$2:$CO$5,2,FALSE))</f>
        <v/>
      </c>
      <c r="AJ1186" s="154" t="str">
        <f>IF(AH1186="","",VLOOKUP(AF1186&amp;AH1186,Parametros_Activos_Inf!$CR$2:$CS$13,2,FALSE))</f>
        <v/>
      </c>
      <c r="AK1186" s="20"/>
    </row>
    <row r="1187" spans="1:37" s="9" customFormat="1" ht="14.25">
      <c r="A1187" s="35">
        <v>1184</v>
      </c>
      <c r="B1187" s="35" t="str">
        <f t="shared" si="56"/>
        <v/>
      </c>
      <c r="C1187" s="7"/>
      <c r="D1187" s="7"/>
      <c r="E1187" s="35" t="str">
        <f>IF(C1187="","",VLOOKUP(C1187,Parametros_Activos_Inf!$CV$2:$CW$6,2,FALSE))</f>
        <v/>
      </c>
      <c r="F1187" s="35" t="str">
        <f>IF(D1187="","",VLOOKUP(D1187,Parametros_Activos_Inf!$CX$2:$CY$16,2,FALSE))</f>
        <v/>
      </c>
      <c r="G1187" s="35" t="str">
        <f t="shared" si="57"/>
        <v/>
      </c>
      <c r="H1187" s="7"/>
      <c r="I1187" s="7"/>
      <c r="J1187" s="7"/>
      <c r="K1187" s="7"/>
      <c r="L1187" s="7"/>
      <c r="M1187" s="11"/>
      <c r="N1187" s="18" t="str">
        <f>IF(M1187="","",VLOOKUP(M1187,Parametros_Activos_Inf!$P$2:$Q$48,2,FALSE))</f>
        <v/>
      </c>
      <c r="O1187" s="7"/>
      <c r="P1187" s="18" t="str">
        <f>IF(O1187="","",VLOOKUP(O1187,Parametros_Activos_Inf!$R$2:$S$124,2,FALSE))</f>
        <v/>
      </c>
      <c r="Q1187" s="7"/>
      <c r="R1187" s="7"/>
      <c r="S1187" s="7"/>
      <c r="T1187" s="7"/>
      <c r="U1187" s="7"/>
      <c r="V1187" s="7"/>
      <c r="W1187" s="7"/>
      <c r="X1187" s="7"/>
      <c r="Y1187" s="7"/>
      <c r="Z1187" s="7"/>
      <c r="AA1187" s="7"/>
      <c r="AB1187" s="7"/>
      <c r="AC1187" s="7"/>
      <c r="AD1187" s="36" t="str">
        <f t="shared" si="58"/>
        <v/>
      </c>
      <c r="AE1187" s="35" t="str">
        <f>IF(AD1187="","",VLOOKUP(AD1187,Parametros_Activos_Inf!$CK$2:$CL$10,2,FALSE))</f>
        <v/>
      </c>
      <c r="AF1187" s="29"/>
      <c r="AG1187" s="36" t="str">
        <f>IF(AF1187="","",VLOOKUP(AF1187,Parametros_Activos_Inf!$CP$2:$CQ$4,2,FALSE))</f>
        <v/>
      </c>
      <c r="AH1187" s="29"/>
      <c r="AI1187" s="36" t="str">
        <f>IF(AH1187="","",VLOOKUP(AH1187,Parametros_Activos_Inf!$CN$2:$CO$5,2,FALSE))</f>
        <v/>
      </c>
      <c r="AJ1187" s="154" t="str">
        <f>IF(AH1187="","",VLOOKUP(AF1187&amp;AH1187,Parametros_Activos_Inf!$CR$2:$CS$13,2,FALSE))</f>
        <v/>
      </c>
      <c r="AK1187" s="20"/>
    </row>
    <row r="1188" spans="1:37" s="9" customFormat="1" ht="14.25">
      <c r="A1188" s="35">
        <v>1185</v>
      </c>
      <c r="B1188" s="35" t="str">
        <f t="shared" si="56"/>
        <v/>
      </c>
      <c r="C1188" s="7"/>
      <c r="D1188" s="7"/>
      <c r="E1188" s="35" t="str">
        <f>IF(C1188="","",VLOOKUP(C1188,Parametros_Activos_Inf!$CV$2:$CW$6,2,FALSE))</f>
        <v/>
      </c>
      <c r="F1188" s="35" t="str">
        <f>IF(D1188="","",VLOOKUP(D1188,Parametros_Activos_Inf!$CX$2:$CY$16,2,FALSE))</f>
        <v/>
      </c>
      <c r="G1188" s="35" t="str">
        <f t="shared" si="57"/>
        <v/>
      </c>
      <c r="H1188" s="7"/>
      <c r="I1188" s="7"/>
      <c r="J1188" s="7"/>
      <c r="K1188" s="7"/>
      <c r="L1188" s="7"/>
      <c r="M1188" s="11"/>
      <c r="N1188" s="18" t="str">
        <f>IF(M1188="","",VLOOKUP(M1188,Parametros_Activos_Inf!$P$2:$Q$48,2,FALSE))</f>
        <v/>
      </c>
      <c r="O1188" s="7"/>
      <c r="P1188" s="18" t="str">
        <f>IF(O1188="","",VLOOKUP(O1188,Parametros_Activos_Inf!$R$2:$S$124,2,FALSE))</f>
        <v/>
      </c>
      <c r="Q1188" s="7"/>
      <c r="R1188" s="7"/>
      <c r="S1188" s="7"/>
      <c r="T1188" s="7"/>
      <c r="U1188" s="7"/>
      <c r="V1188" s="7"/>
      <c r="W1188" s="7"/>
      <c r="X1188" s="7"/>
      <c r="Y1188" s="7"/>
      <c r="Z1188" s="7"/>
      <c r="AA1188" s="7"/>
      <c r="AB1188" s="7"/>
      <c r="AC1188" s="7"/>
      <c r="AD1188" s="36" t="str">
        <f t="shared" si="58"/>
        <v/>
      </c>
      <c r="AE1188" s="35" t="str">
        <f>IF(AD1188="","",VLOOKUP(AD1188,Parametros_Activos_Inf!$CK$2:$CL$10,2,FALSE))</f>
        <v/>
      </c>
      <c r="AF1188" s="29"/>
      <c r="AG1188" s="36" t="str">
        <f>IF(AF1188="","",VLOOKUP(AF1188,Parametros_Activos_Inf!$CP$2:$CQ$4,2,FALSE))</f>
        <v/>
      </c>
      <c r="AH1188" s="29"/>
      <c r="AI1188" s="36" t="str">
        <f>IF(AH1188="","",VLOOKUP(AH1188,Parametros_Activos_Inf!$CN$2:$CO$5,2,FALSE))</f>
        <v/>
      </c>
      <c r="AJ1188" s="154" t="str">
        <f>IF(AH1188="","",VLOOKUP(AF1188&amp;AH1188,Parametros_Activos_Inf!$CR$2:$CS$13,2,FALSE))</f>
        <v/>
      </c>
      <c r="AK1188" s="20"/>
    </row>
    <row r="1189" spans="1:37" s="9" customFormat="1" ht="14.25">
      <c r="A1189" s="35">
        <v>1186</v>
      </c>
      <c r="B1189" s="35" t="str">
        <f t="shared" si="56"/>
        <v/>
      </c>
      <c r="C1189" s="7"/>
      <c r="D1189" s="7"/>
      <c r="E1189" s="35" t="str">
        <f>IF(C1189="","",VLOOKUP(C1189,Parametros_Activos_Inf!$CV$2:$CW$6,2,FALSE))</f>
        <v/>
      </c>
      <c r="F1189" s="35" t="str">
        <f>IF(D1189="","",VLOOKUP(D1189,Parametros_Activos_Inf!$CX$2:$CY$16,2,FALSE))</f>
        <v/>
      </c>
      <c r="G1189" s="35" t="str">
        <f t="shared" si="57"/>
        <v/>
      </c>
      <c r="H1189" s="7"/>
      <c r="I1189" s="7"/>
      <c r="J1189" s="7"/>
      <c r="K1189" s="7"/>
      <c r="L1189" s="7"/>
      <c r="M1189" s="11"/>
      <c r="N1189" s="18" t="str">
        <f>IF(M1189="","",VLOOKUP(M1189,Parametros_Activos_Inf!$P$2:$Q$48,2,FALSE))</f>
        <v/>
      </c>
      <c r="O1189" s="7"/>
      <c r="P1189" s="18" t="str">
        <f>IF(O1189="","",VLOOKUP(O1189,Parametros_Activos_Inf!$R$2:$S$124,2,FALSE))</f>
        <v/>
      </c>
      <c r="Q1189" s="7"/>
      <c r="R1189" s="7"/>
      <c r="S1189" s="7"/>
      <c r="T1189" s="7"/>
      <c r="U1189" s="7"/>
      <c r="V1189" s="7"/>
      <c r="W1189" s="7"/>
      <c r="X1189" s="7"/>
      <c r="Y1189" s="7"/>
      <c r="Z1189" s="7"/>
      <c r="AA1189" s="7"/>
      <c r="AB1189" s="7"/>
      <c r="AC1189" s="7"/>
      <c r="AD1189" s="36" t="str">
        <f t="shared" si="58"/>
        <v/>
      </c>
      <c r="AE1189" s="35" t="str">
        <f>IF(AD1189="","",VLOOKUP(AD1189,Parametros_Activos_Inf!$CK$2:$CL$10,2,FALSE))</f>
        <v/>
      </c>
      <c r="AF1189" s="29"/>
      <c r="AG1189" s="36" t="str">
        <f>IF(AF1189="","",VLOOKUP(AF1189,Parametros_Activos_Inf!$CP$2:$CQ$4,2,FALSE))</f>
        <v/>
      </c>
      <c r="AH1189" s="29"/>
      <c r="AI1189" s="36" t="str">
        <f>IF(AH1189="","",VLOOKUP(AH1189,Parametros_Activos_Inf!$CN$2:$CO$5,2,FALSE))</f>
        <v/>
      </c>
      <c r="AJ1189" s="154" t="str">
        <f>IF(AH1189="","",VLOOKUP(AF1189&amp;AH1189,Parametros_Activos_Inf!$CR$2:$CS$13,2,FALSE))</f>
        <v/>
      </c>
      <c r="AK1189" s="20"/>
    </row>
    <row r="1190" spans="1:37" s="9" customFormat="1" ht="14.25">
      <c r="A1190" s="35">
        <v>1187</v>
      </c>
      <c r="B1190" s="35" t="str">
        <f t="shared" si="56"/>
        <v/>
      </c>
      <c r="C1190" s="7"/>
      <c r="D1190" s="7"/>
      <c r="E1190" s="35" t="str">
        <f>IF(C1190="","",VLOOKUP(C1190,Parametros_Activos_Inf!$CV$2:$CW$6,2,FALSE))</f>
        <v/>
      </c>
      <c r="F1190" s="35" t="str">
        <f>IF(D1190="","",VLOOKUP(D1190,Parametros_Activos_Inf!$CX$2:$CY$16,2,FALSE))</f>
        <v/>
      </c>
      <c r="G1190" s="35" t="str">
        <f t="shared" si="57"/>
        <v/>
      </c>
      <c r="H1190" s="7"/>
      <c r="I1190" s="7"/>
      <c r="J1190" s="7"/>
      <c r="K1190" s="7"/>
      <c r="L1190" s="7"/>
      <c r="M1190" s="11"/>
      <c r="N1190" s="18" t="str">
        <f>IF(M1190="","",VLOOKUP(M1190,Parametros_Activos_Inf!$P$2:$Q$48,2,FALSE))</f>
        <v/>
      </c>
      <c r="O1190" s="7"/>
      <c r="P1190" s="18" t="str">
        <f>IF(O1190="","",VLOOKUP(O1190,Parametros_Activos_Inf!$R$2:$S$124,2,FALSE))</f>
        <v/>
      </c>
      <c r="Q1190" s="7"/>
      <c r="R1190" s="7"/>
      <c r="S1190" s="7"/>
      <c r="T1190" s="7"/>
      <c r="U1190" s="7"/>
      <c r="V1190" s="7"/>
      <c r="W1190" s="7"/>
      <c r="X1190" s="7"/>
      <c r="Y1190" s="7"/>
      <c r="Z1190" s="7"/>
      <c r="AA1190" s="7"/>
      <c r="AB1190" s="7"/>
      <c r="AC1190" s="7"/>
      <c r="AD1190" s="36" t="str">
        <f t="shared" si="58"/>
        <v/>
      </c>
      <c r="AE1190" s="35" t="str">
        <f>IF(AD1190="","",VLOOKUP(AD1190,Parametros_Activos_Inf!$CK$2:$CL$10,2,FALSE))</f>
        <v/>
      </c>
      <c r="AF1190" s="29"/>
      <c r="AG1190" s="36" t="str">
        <f>IF(AF1190="","",VLOOKUP(AF1190,Parametros_Activos_Inf!$CP$2:$CQ$4,2,FALSE))</f>
        <v/>
      </c>
      <c r="AH1190" s="29"/>
      <c r="AI1190" s="36" t="str">
        <f>IF(AH1190="","",VLOOKUP(AH1190,Parametros_Activos_Inf!$CN$2:$CO$5,2,FALSE))</f>
        <v/>
      </c>
      <c r="AJ1190" s="154" t="str">
        <f>IF(AH1190="","",VLOOKUP(AF1190&amp;AH1190,Parametros_Activos_Inf!$CR$2:$CS$13,2,FALSE))</f>
        <v/>
      </c>
      <c r="AK1190" s="20"/>
    </row>
    <row r="1191" spans="1:37" s="9" customFormat="1" ht="14.25">
      <c r="A1191" s="35">
        <v>1188</v>
      </c>
      <c r="B1191" s="35" t="str">
        <f t="shared" si="56"/>
        <v/>
      </c>
      <c r="C1191" s="7"/>
      <c r="D1191" s="7"/>
      <c r="E1191" s="35" t="str">
        <f>IF(C1191="","",VLOOKUP(C1191,Parametros_Activos_Inf!$CV$2:$CW$6,2,FALSE))</f>
        <v/>
      </c>
      <c r="F1191" s="35" t="str">
        <f>IF(D1191="","",VLOOKUP(D1191,Parametros_Activos_Inf!$CX$2:$CY$16,2,FALSE))</f>
        <v/>
      </c>
      <c r="G1191" s="35" t="str">
        <f t="shared" si="57"/>
        <v/>
      </c>
      <c r="H1191" s="7"/>
      <c r="I1191" s="7"/>
      <c r="J1191" s="7"/>
      <c r="K1191" s="7"/>
      <c r="L1191" s="7"/>
      <c r="M1191" s="11"/>
      <c r="N1191" s="18" t="str">
        <f>IF(M1191="","",VLOOKUP(M1191,Parametros_Activos_Inf!$P$2:$Q$48,2,FALSE))</f>
        <v/>
      </c>
      <c r="O1191" s="7"/>
      <c r="P1191" s="18" t="str">
        <f>IF(O1191="","",VLOOKUP(O1191,Parametros_Activos_Inf!$R$2:$S$124,2,FALSE))</f>
        <v/>
      </c>
      <c r="Q1191" s="7"/>
      <c r="R1191" s="7"/>
      <c r="S1191" s="7"/>
      <c r="T1191" s="7"/>
      <c r="U1191" s="7"/>
      <c r="V1191" s="7"/>
      <c r="W1191" s="7"/>
      <c r="X1191" s="7"/>
      <c r="Y1191" s="7"/>
      <c r="Z1191" s="7"/>
      <c r="AA1191" s="7"/>
      <c r="AB1191" s="7"/>
      <c r="AC1191" s="7"/>
      <c r="AD1191" s="36" t="str">
        <f t="shared" si="58"/>
        <v/>
      </c>
      <c r="AE1191" s="35" t="str">
        <f>IF(AD1191="","",VLOOKUP(AD1191,Parametros_Activos_Inf!$CK$2:$CL$10,2,FALSE))</f>
        <v/>
      </c>
      <c r="AF1191" s="29"/>
      <c r="AG1191" s="36" t="str">
        <f>IF(AF1191="","",VLOOKUP(AF1191,Parametros_Activos_Inf!$CP$2:$CQ$4,2,FALSE))</f>
        <v/>
      </c>
      <c r="AH1191" s="29"/>
      <c r="AI1191" s="36" t="str">
        <f>IF(AH1191="","",VLOOKUP(AH1191,Parametros_Activos_Inf!$CN$2:$CO$5,2,FALSE))</f>
        <v/>
      </c>
      <c r="AJ1191" s="154" t="str">
        <f>IF(AH1191="","",VLOOKUP(AF1191&amp;AH1191,Parametros_Activos_Inf!$CR$2:$CS$13,2,FALSE))</f>
        <v/>
      </c>
      <c r="AK1191" s="20"/>
    </row>
    <row r="1192" spans="1:37" s="9" customFormat="1" ht="14.25">
      <c r="A1192" s="35">
        <v>1189</v>
      </c>
      <c r="B1192" s="35" t="str">
        <f t="shared" si="56"/>
        <v/>
      </c>
      <c r="C1192" s="7"/>
      <c r="D1192" s="7"/>
      <c r="E1192" s="35" t="str">
        <f>IF(C1192="","",VLOOKUP(C1192,Parametros_Activos_Inf!$CV$2:$CW$6,2,FALSE))</f>
        <v/>
      </c>
      <c r="F1192" s="35" t="str">
        <f>IF(D1192="","",VLOOKUP(D1192,Parametros_Activos_Inf!$CX$2:$CY$16,2,FALSE))</f>
        <v/>
      </c>
      <c r="G1192" s="35" t="str">
        <f t="shared" si="57"/>
        <v/>
      </c>
      <c r="H1192" s="7"/>
      <c r="I1192" s="7"/>
      <c r="J1192" s="7"/>
      <c r="K1192" s="7"/>
      <c r="L1192" s="7"/>
      <c r="M1192" s="11"/>
      <c r="N1192" s="18" t="str">
        <f>IF(M1192="","",VLOOKUP(M1192,Parametros_Activos_Inf!$P$2:$Q$48,2,FALSE))</f>
        <v/>
      </c>
      <c r="O1192" s="7"/>
      <c r="P1192" s="18" t="str">
        <f>IF(O1192="","",VLOOKUP(O1192,Parametros_Activos_Inf!$R$2:$S$124,2,FALSE))</f>
        <v/>
      </c>
      <c r="Q1192" s="7"/>
      <c r="R1192" s="7"/>
      <c r="S1192" s="7"/>
      <c r="T1192" s="7"/>
      <c r="U1192" s="7"/>
      <c r="V1192" s="7"/>
      <c r="W1192" s="7"/>
      <c r="X1192" s="7"/>
      <c r="Y1192" s="7"/>
      <c r="Z1192" s="7"/>
      <c r="AA1192" s="7"/>
      <c r="AB1192" s="7"/>
      <c r="AC1192" s="7"/>
      <c r="AD1192" s="36" t="str">
        <f t="shared" si="58"/>
        <v/>
      </c>
      <c r="AE1192" s="35" t="str">
        <f>IF(AD1192="","",VLOOKUP(AD1192,Parametros_Activos_Inf!$CK$2:$CL$10,2,FALSE))</f>
        <v/>
      </c>
      <c r="AF1192" s="29"/>
      <c r="AG1192" s="36" t="str">
        <f>IF(AF1192="","",VLOOKUP(AF1192,Parametros_Activos_Inf!$CP$2:$CQ$4,2,FALSE))</f>
        <v/>
      </c>
      <c r="AH1192" s="29"/>
      <c r="AI1192" s="36" t="str">
        <f>IF(AH1192="","",VLOOKUP(AH1192,Parametros_Activos_Inf!$CN$2:$CO$5,2,FALSE))</f>
        <v/>
      </c>
      <c r="AJ1192" s="154" t="str">
        <f>IF(AH1192="","",VLOOKUP(AF1192&amp;AH1192,Parametros_Activos_Inf!$CR$2:$CS$13,2,FALSE))</f>
        <v/>
      </c>
      <c r="AK1192" s="20"/>
    </row>
    <row r="1193" spans="1:37" s="9" customFormat="1" ht="14.25">
      <c r="A1193" s="35">
        <v>1190</v>
      </c>
      <c r="B1193" s="35" t="str">
        <f t="shared" si="56"/>
        <v/>
      </c>
      <c r="C1193" s="7"/>
      <c r="D1193" s="7"/>
      <c r="E1193" s="35" t="str">
        <f>IF(C1193="","",VLOOKUP(C1193,Parametros_Activos_Inf!$CV$2:$CW$6,2,FALSE))</f>
        <v/>
      </c>
      <c r="F1193" s="35" t="str">
        <f>IF(D1193="","",VLOOKUP(D1193,Parametros_Activos_Inf!$CX$2:$CY$16,2,FALSE))</f>
        <v/>
      </c>
      <c r="G1193" s="35" t="str">
        <f t="shared" si="57"/>
        <v/>
      </c>
      <c r="H1193" s="7"/>
      <c r="I1193" s="7"/>
      <c r="J1193" s="7"/>
      <c r="K1193" s="7"/>
      <c r="L1193" s="7"/>
      <c r="M1193" s="11"/>
      <c r="N1193" s="18" t="str">
        <f>IF(M1193="","",VLOOKUP(M1193,Parametros_Activos_Inf!$P$2:$Q$48,2,FALSE))</f>
        <v/>
      </c>
      <c r="O1193" s="7"/>
      <c r="P1193" s="18" t="str">
        <f>IF(O1193="","",VLOOKUP(O1193,Parametros_Activos_Inf!$R$2:$S$124,2,FALSE))</f>
        <v/>
      </c>
      <c r="Q1193" s="7"/>
      <c r="R1193" s="7"/>
      <c r="S1193" s="7"/>
      <c r="T1193" s="7"/>
      <c r="U1193" s="7"/>
      <c r="V1193" s="7"/>
      <c r="W1193" s="7"/>
      <c r="X1193" s="7"/>
      <c r="Y1193" s="7"/>
      <c r="Z1193" s="7"/>
      <c r="AA1193" s="7"/>
      <c r="AB1193" s="7"/>
      <c r="AC1193" s="7"/>
      <c r="AD1193" s="36" t="str">
        <f t="shared" si="58"/>
        <v/>
      </c>
      <c r="AE1193" s="35" t="str">
        <f>IF(AD1193="","",VLOOKUP(AD1193,Parametros_Activos_Inf!$CK$2:$CL$10,2,FALSE))</f>
        <v/>
      </c>
      <c r="AF1193" s="29"/>
      <c r="AG1193" s="36" t="str">
        <f>IF(AF1193="","",VLOOKUP(AF1193,Parametros_Activos_Inf!$CP$2:$CQ$4,2,FALSE))</f>
        <v/>
      </c>
      <c r="AH1193" s="29"/>
      <c r="AI1193" s="36" t="str">
        <f>IF(AH1193="","",VLOOKUP(AH1193,Parametros_Activos_Inf!$CN$2:$CO$5,2,FALSE))</f>
        <v/>
      </c>
      <c r="AJ1193" s="154" t="str">
        <f>IF(AH1193="","",VLOOKUP(AF1193&amp;AH1193,Parametros_Activos_Inf!$CR$2:$CS$13,2,FALSE))</f>
        <v/>
      </c>
      <c r="AK1193" s="20"/>
    </row>
    <row r="1194" spans="1:37" s="9" customFormat="1" ht="14.25">
      <c r="A1194" s="35">
        <v>1191</v>
      </c>
      <c r="B1194" s="35" t="str">
        <f t="shared" si="56"/>
        <v/>
      </c>
      <c r="C1194" s="7"/>
      <c r="D1194" s="7"/>
      <c r="E1194" s="35" t="str">
        <f>IF(C1194="","",VLOOKUP(C1194,Parametros_Activos_Inf!$CV$2:$CW$6,2,FALSE))</f>
        <v/>
      </c>
      <c r="F1194" s="35" t="str">
        <f>IF(D1194="","",VLOOKUP(D1194,Parametros_Activos_Inf!$CX$2:$CY$16,2,FALSE))</f>
        <v/>
      </c>
      <c r="G1194" s="35" t="str">
        <f t="shared" si="57"/>
        <v/>
      </c>
      <c r="H1194" s="7"/>
      <c r="I1194" s="7"/>
      <c r="J1194" s="7"/>
      <c r="K1194" s="7"/>
      <c r="L1194" s="7"/>
      <c r="M1194" s="11"/>
      <c r="N1194" s="18" t="str">
        <f>IF(M1194="","",VLOOKUP(M1194,Parametros_Activos_Inf!$P$2:$Q$48,2,FALSE))</f>
        <v/>
      </c>
      <c r="O1194" s="7"/>
      <c r="P1194" s="18" t="str">
        <f>IF(O1194="","",VLOOKUP(O1194,Parametros_Activos_Inf!$R$2:$S$124,2,FALSE))</f>
        <v/>
      </c>
      <c r="Q1194" s="7"/>
      <c r="R1194" s="7"/>
      <c r="S1194" s="7"/>
      <c r="T1194" s="7"/>
      <c r="U1194" s="7"/>
      <c r="V1194" s="7"/>
      <c r="W1194" s="7"/>
      <c r="X1194" s="7"/>
      <c r="Y1194" s="7"/>
      <c r="Z1194" s="7"/>
      <c r="AA1194" s="7"/>
      <c r="AB1194" s="7"/>
      <c r="AC1194" s="7"/>
      <c r="AD1194" s="36" t="str">
        <f t="shared" si="58"/>
        <v/>
      </c>
      <c r="AE1194" s="35" t="str">
        <f>IF(AD1194="","",VLOOKUP(AD1194,Parametros_Activos_Inf!$CK$2:$CL$10,2,FALSE))</f>
        <v/>
      </c>
      <c r="AF1194" s="29"/>
      <c r="AG1194" s="36" t="str">
        <f>IF(AF1194="","",VLOOKUP(AF1194,Parametros_Activos_Inf!$CP$2:$CQ$4,2,FALSE))</f>
        <v/>
      </c>
      <c r="AH1194" s="29"/>
      <c r="AI1194" s="36" t="str">
        <f>IF(AH1194="","",VLOOKUP(AH1194,Parametros_Activos_Inf!$CN$2:$CO$5,2,FALSE))</f>
        <v/>
      </c>
      <c r="AJ1194" s="154" t="str">
        <f>IF(AH1194="","",VLOOKUP(AF1194&amp;AH1194,Parametros_Activos_Inf!$CR$2:$CS$13,2,FALSE))</f>
        <v/>
      </c>
      <c r="AK1194" s="20"/>
    </row>
    <row r="1195" spans="1:37" s="9" customFormat="1" ht="14.25">
      <c r="A1195" s="35">
        <v>1192</v>
      </c>
      <c r="B1195" s="35" t="str">
        <f t="shared" si="56"/>
        <v/>
      </c>
      <c r="C1195" s="7"/>
      <c r="D1195" s="7"/>
      <c r="E1195" s="35" t="str">
        <f>IF(C1195="","",VLOOKUP(C1195,Parametros_Activos_Inf!$CV$2:$CW$6,2,FALSE))</f>
        <v/>
      </c>
      <c r="F1195" s="35" t="str">
        <f>IF(D1195="","",VLOOKUP(D1195,Parametros_Activos_Inf!$CX$2:$CY$16,2,FALSE))</f>
        <v/>
      </c>
      <c r="G1195" s="35" t="str">
        <f t="shared" si="57"/>
        <v/>
      </c>
      <c r="H1195" s="7"/>
      <c r="I1195" s="7"/>
      <c r="J1195" s="7"/>
      <c r="K1195" s="7"/>
      <c r="L1195" s="7"/>
      <c r="M1195" s="11"/>
      <c r="N1195" s="18" t="str">
        <f>IF(M1195="","",VLOOKUP(M1195,Parametros_Activos_Inf!$P$2:$Q$48,2,FALSE))</f>
        <v/>
      </c>
      <c r="O1195" s="7"/>
      <c r="P1195" s="18" t="str">
        <f>IF(O1195="","",VLOOKUP(O1195,Parametros_Activos_Inf!$R$2:$S$124,2,FALSE))</f>
        <v/>
      </c>
      <c r="Q1195" s="7"/>
      <c r="R1195" s="7"/>
      <c r="S1195" s="7"/>
      <c r="T1195" s="7"/>
      <c r="U1195" s="7"/>
      <c r="V1195" s="7"/>
      <c r="W1195" s="7"/>
      <c r="X1195" s="7"/>
      <c r="Y1195" s="7"/>
      <c r="Z1195" s="7"/>
      <c r="AA1195" s="7"/>
      <c r="AB1195" s="7"/>
      <c r="AC1195" s="7"/>
      <c r="AD1195" s="36" t="str">
        <f t="shared" si="58"/>
        <v/>
      </c>
      <c r="AE1195" s="35" t="str">
        <f>IF(AD1195="","",VLOOKUP(AD1195,Parametros_Activos_Inf!$CK$2:$CL$10,2,FALSE))</f>
        <v/>
      </c>
      <c r="AF1195" s="29"/>
      <c r="AG1195" s="36" t="str">
        <f>IF(AF1195="","",VLOOKUP(AF1195,Parametros_Activos_Inf!$CP$2:$CQ$4,2,FALSE))</f>
        <v/>
      </c>
      <c r="AH1195" s="29"/>
      <c r="AI1195" s="36" t="str">
        <f>IF(AH1195="","",VLOOKUP(AH1195,Parametros_Activos_Inf!$CN$2:$CO$5,2,FALSE))</f>
        <v/>
      </c>
      <c r="AJ1195" s="154" t="str">
        <f>IF(AH1195="","",VLOOKUP(AF1195&amp;AH1195,Parametros_Activos_Inf!$CR$2:$CS$13,2,FALSE))</f>
        <v/>
      </c>
      <c r="AK1195" s="20"/>
    </row>
    <row r="1196" spans="1:37" s="9" customFormat="1" ht="14.25">
      <c r="A1196" s="35">
        <v>1193</v>
      </c>
      <c r="B1196" s="35" t="str">
        <f t="shared" si="56"/>
        <v/>
      </c>
      <c r="C1196" s="7"/>
      <c r="D1196" s="7"/>
      <c r="E1196" s="35" t="str">
        <f>IF(C1196="","",VLOOKUP(C1196,Parametros_Activos_Inf!$CV$2:$CW$6,2,FALSE))</f>
        <v/>
      </c>
      <c r="F1196" s="35" t="str">
        <f>IF(D1196="","",VLOOKUP(D1196,Parametros_Activos_Inf!$CX$2:$CY$16,2,FALSE))</f>
        <v/>
      </c>
      <c r="G1196" s="35" t="str">
        <f t="shared" si="57"/>
        <v/>
      </c>
      <c r="H1196" s="7"/>
      <c r="I1196" s="7"/>
      <c r="J1196" s="7"/>
      <c r="K1196" s="7"/>
      <c r="L1196" s="7"/>
      <c r="M1196" s="11"/>
      <c r="N1196" s="18" t="str">
        <f>IF(M1196="","",VLOOKUP(M1196,Parametros_Activos_Inf!$P$2:$Q$48,2,FALSE))</f>
        <v/>
      </c>
      <c r="O1196" s="7"/>
      <c r="P1196" s="18" t="str">
        <f>IF(O1196="","",VLOOKUP(O1196,Parametros_Activos_Inf!$R$2:$S$124,2,FALSE))</f>
        <v/>
      </c>
      <c r="Q1196" s="7"/>
      <c r="R1196" s="7"/>
      <c r="S1196" s="7"/>
      <c r="T1196" s="7"/>
      <c r="U1196" s="7"/>
      <c r="V1196" s="7"/>
      <c r="W1196" s="7"/>
      <c r="X1196" s="7"/>
      <c r="Y1196" s="7"/>
      <c r="Z1196" s="7"/>
      <c r="AA1196" s="7"/>
      <c r="AB1196" s="7"/>
      <c r="AC1196" s="7"/>
      <c r="AD1196" s="36" t="str">
        <f t="shared" si="58"/>
        <v/>
      </c>
      <c r="AE1196" s="35" t="str">
        <f>IF(AD1196="","",VLOOKUP(AD1196,Parametros_Activos_Inf!$CK$2:$CL$10,2,FALSE))</f>
        <v/>
      </c>
      <c r="AF1196" s="29"/>
      <c r="AG1196" s="36" t="str">
        <f>IF(AF1196="","",VLOOKUP(AF1196,Parametros_Activos_Inf!$CP$2:$CQ$4,2,FALSE))</f>
        <v/>
      </c>
      <c r="AH1196" s="29"/>
      <c r="AI1196" s="36" t="str">
        <f>IF(AH1196="","",VLOOKUP(AH1196,Parametros_Activos_Inf!$CN$2:$CO$5,2,FALSE))</f>
        <v/>
      </c>
      <c r="AJ1196" s="154" t="str">
        <f>IF(AH1196="","",VLOOKUP(AF1196&amp;AH1196,Parametros_Activos_Inf!$CR$2:$CS$13,2,FALSE))</f>
        <v/>
      </c>
      <c r="AK1196" s="20"/>
    </row>
    <row r="1197" spans="1:37" s="9" customFormat="1" ht="14.25">
      <c r="A1197" s="35">
        <v>1194</v>
      </c>
      <c r="B1197" s="35" t="str">
        <f t="shared" si="56"/>
        <v/>
      </c>
      <c r="C1197" s="7"/>
      <c r="D1197" s="7"/>
      <c r="E1197" s="35" t="str">
        <f>IF(C1197="","",VLOOKUP(C1197,Parametros_Activos_Inf!$CV$2:$CW$6,2,FALSE))</f>
        <v/>
      </c>
      <c r="F1197" s="35" t="str">
        <f>IF(D1197="","",VLOOKUP(D1197,Parametros_Activos_Inf!$CX$2:$CY$16,2,FALSE))</f>
        <v/>
      </c>
      <c r="G1197" s="35" t="str">
        <f t="shared" si="57"/>
        <v/>
      </c>
      <c r="H1197" s="7"/>
      <c r="I1197" s="7"/>
      <c r="J1197" s="7"/>
      <c r="K1197" s="7"/>
      <c r="L1197" s="7"/>
      <c r="M1197" s="11"/>
      <c r="N1197" s="18" t="str">
        <f>IF(M1197="","",VLOOKUP(M1197,Parametros_Activos_Inf!$P$2:$Q$48,2,FALSE))</f>
        <v/>
      </c>
      <c r="O1197" s="7"/>
      <c r="P1197" s="18" t="str">
        <f>IF(O1197="","",VLOOKUP(O1197,Parametros_Activos_Inf!$R$2:$S$124,2,FALSE))</f>
        <v/>
      </c>
      <c r="Q1197" s="7"/>
      <c r="R1197" s="7"/>
      <c r="S1197" s="7"/>
      <c r="T1197" s="7"/>
      <c r="U1197" s="7"/>
      <c r="V1197" s="7"/>
      <c r="W1197" s="7"/>
      <c r="X1197" s="7"/>
      <c r="Y1197" s="7"/>
      <c r="Z1197" s="7"/>
      <c r="AA1197" s="7"/>
      <c r="AB1197" s="7"/>
      <c r="AC1197" s="7"/>
      <c r="AD1197" s="36" t="str">
        <f t="shared" si="58"/>
        <v/>
      </c>
      <c r="AE1197" s="35" t="str">
        <f>IF(AD1197="","",VLOOKUP(AD1197,Parametros_Activos_Inf!$CK$2:$CL$10,2,FALSE))</f>
        <v/>
      </c>
      <c r="AF1197" s="29"/>
      <c r="AG1197" s="36" t="str">
        <f>IF(AF1197="","",VLOOKUP(AF1197,Parametros_Activos_Inf!$CP$2:$CQ$4,2,FALSE))</f>
        <v/>
      </c>
      <c r="AH1197" s="29"/>
      <c r="AI1197" s="36" t="str">
        <f>IF(AH1197="","",VLOOKUP(AH1197,Parametros_Activos_Inf!$CN$2:$CO$5,2,FALSE))</f>
        <v/>
      </c>
      <c r="AJ1197" s="154" t="str">
        <f>IF(AH1197="","",VLOOKUP(AF1197&amp;AH1197,Parametros_Activos_Inf!$CR$2:$CS$13,2,FALSE))</f>
        <v/>
      </c>
      <c r="AK1197" s="20"/>
    </row>
    <row r="1198" spans="1:37" s="9" customFormat="1" ht="14.25">
      <c r="A1198" s="35">
        <v>1195</v>
      </c>
      <c r="B1198" s="35" t="str">
        <f t="shared" si="56"/>
        <v/>
      </c>
      <c r="C1198" s="7"/>
      <c r="D1198" s="7"/>
      <c r="E1198" s="35" t="str">
        <f>IF(C1198="","",VLOOKUP(C1198,Parametros_Activos_Inf!$CV$2:$CW$6,2,FALSE))</f>
        <v/>
      </c>
      <c r="F1198" s="35" t="str">
        <f>IF(D1198="","",VLOOKUP(D1198,Parametros_Activos_Inf!$CX$2:$CY$16,2,FALSE))</f>
        <v/>
      </c>
      <c r="G1198" s="35" t="str">
        <f t="shared" si="57"/>
        <v/>
      </c>
      <c r="H1198" s="7"/>
      <c r="I1198" s="7"/>
      <c r="J1198" s="7"/>
      <c r="K1198" s="7"/>
      <c r="L1198" s="7"/>
      <c r="M1198" s="11"/>
      <c r="N1198" s="18" t="str">
        <f>IF(M1198="","",VLOOKUP(M1198,Parametros_Activos_Inf!$P$2:$Q$48,2,FALSE))</f>
        <v/>
      </c>
      <c r="O1198" s="7"/>
      <c r="P1198" s="18" t="str">
        <f>IF(O1198="","",VLOOKUP(O1198,Parametros_Activos_Inf!$R$2:$S$124,2,FALSE))</f>
        <v/>
      </c>
      <c r="Q1198" s="7"/>
      <c r="R1198" s="7"/>
      <c r="S1198" s="7"/>
      <c r="T1198" s="7"/>
      <c r="U1198" s="7"/>
      <c r="V1198" s="7"/>
      <c r="W1198" s="7"/>
      <c r="X1198" s="7"/>
      <c r="Y1198" s="7"/>
      <c r="Z1198" s="7"/>
      <c r="AA1198" s="7"/>
      <c r="AB1198" s="7"/>
      <c r="AC1198" s="7"/>
      <c r="AD1198" s="36" t="str">
        <f t="shared" si="58"/>
        <v/>
      </c>
      <c r="AE1198" s="35" t="str">
        <f>IF(AD1198="","",VLOOKUP(AD1198,Parametros_Activos_Inf!$CK$2:$CL$10,2,FALSE))</f>
        <v/>
      </c>
      <c r="AF1198" s="29"/>
      <c r="AG1198" s="36" t="str">
        <f>IF(AF1198="","",VLOOKUP(AF1198,Parametros_Activos_Inf!$CP$2:$CQ$4,2,FALSE))</f>
        <v/>
      </c>
      <c r="AH1198" s="29"/>
      <c r="AI1198" s="36" t="str">
        <f>IF(AH1198="","",VLOOKUP(AH1198,Parametros_Activos_Inf!$CN$2:$CO$5,2,FALSE))</f>
        <v/>
      </c>
      <c r="AJ1198" s="154" t="str">
        <f>IF(AH1198="","",VLOOKUP(AF1198&amp;AH1198,Parametros_Activos_Inf!$CR$2:$CS$13,2,FALSE))</f>
        <v/>
      </c>
      <c r="AK1198" s="20"/>
    </row>
    <row r="1199" spans="1:37" s="9" customFormat="1" ht="14.25">
      <c r="A1199" s="35">
        <v>1196</v>
      </c>
      <c r="B1199" s="35" t="str">
        <f t="shared" si="56"/>
        <v/>
      </c>
      <c r="C1199" s="7"/>
      <c r="D1199" s="7"/>
      <c r="E1199" s="35" t="str">
        <f>IF(C1199="","",VLOOKUP(C1199,Parametros_Activos_Inf!$CV$2:$CW$6,2,FALSE))</f>
        <v/>
      </c>
      <c r="F1199" s="35" t="str">
        <f>IF(D1199="","",VLOOKUP(D1199,Parametros_Activos_Inf!$CX$2:$CY$16,2,FALSE))</f>
        <v/>
      </c>
      <c r="G1199" s="35" t="str">
        <f t="shared" si="57"/>
        <v/>
      </c>
      <c r="H1199" s="7"/>
      <c r="I1199" s="7"/>
      <c r="J1199" s="7"/>
      <c r="K1199" s="7"/>
      <c r="L1199" s="7"/>
      <c r="M1199" s="11"/>
      <c r="N1199" s="18" t="str">
        <f>IF(M1199="","",VLOOKUP(M1199,Parametros_Activos_Inf!$P$2:$Q$48,2,FALSE))</f>
        <v/>
      </c>
      <c r="O1199" s="7"/>
      <c r="P1199" s="18" t="str">
        <f>IF(O1199="","",VLOOKUP(O1199,Parametros_Activos_Inf!$R$2:$S$124,2,FALSE))</f>
        <v/>
      </c>
      <c r="Q1199" s="7"/>
      <c r="R1199" s="7"/>
      <c r="S1199" s="7"/>
      <c r="T1199" s="7"/>
      <c r="U1199" s="7"/>
      <c r="V1199" s="7"/>
      <c r="W1199" s="7"/>
      <c r="X1199" s="7"/>
      <c r="Y1199" s="7"/>
      <c r="Z1199" s="7"/>
      <c r="AA1199" s="7"/>
      <c r="AB1199" s="7"/>
      <c r="AC1199" s="7"/>
      <c r="AD1199" s="36" t="str">
        <f t="shared" si="58"/>
        <v/>
      </c>
      <c r="AE1199" s="35" t="str">
        <f>IF(AD1199="","",VLOOKUP(AD1199,Parametros_Activos_Inf!$CK$2:$CL$10,2,FALSE))</f>
        <v/>
      </c>
      <c r="AF1199" s="29"/>
      <c r="AG1199" s="36" t="str">
        <f>IF(AF1199="","",VLOOKUP(AF1199,Parametros_Activos_Inf!$CP$2:$CQ$4,2,FALSE))</f>
        <v/>
      </c>
      <c r="AH1199" s="29"/>
      <c r="AI1199" s="36" t="str">
        <f>IF(AH1199="","",VLOOKUP(AH1199,Parametros_Activos_Inf!$CN$2:$CO$5,2,FALSE))</f>
        <v/>
      </c>
      <c r="AJ1199" s="154" t="str">
        <f>IF(AH1199="","",VLOOKUP(AF1199&amp;AH1199,Parametros_Activos_Inf!$CR$2:$CS$13,2,FALSE))</f>
        <v/>
      </c>
      <c r="AK1199" s="20"/>
    </row>
    <row r="1200" spans="1:37" s="9" customFormat="1" ht="14.25">
      <c r="A1200" s="35">
        <v>1197</v>
      </c>
      <c r="B1200" s="35" t="str">
        <f t="shared" si="56"/>
        <v/>
      </c>
      <c r="C1200" s="7"/>
      <c r="D1200" s="7"/>
      <c r="E1200" s="35" t="str">
        <f>IF(C1200="","",VLOOKUP(C1200,Parametros_Activos_Inf!$CV$2:$CW$6,2,FALSE))</f>
        <v/>
      </c>
      <c r="F1200" s="35" t="str">
        <f>IF(D1200="","",VLOOKUP(D1200,Parametros_Activos_Inf!$CX$2:$CY$16,2,FALSE))</f>
        <v/>
      </c>
      <c r="G1200" s="35" t="str">
        <f t="shared" si="57"/>
        <v/>
      </c>
      <c r="H1200" s="7"/>
      <c r="I1200" s="7"/>
      <c r="J1200" s="7"/>
      <c r="K1200" s="7"/>
      <c r="L1200" s="7"/>
      <c r="M1200" s="11"/>
      <c r="N1200" s="18" t="str">
        <f>IF(M1200="","",VLOOKUP(M1200,Parametros_Activos_Inf!$P$2:$Q$48,2,FALSE))</f>
        <v/>
      </c>
      <c r="O1200" s="7"/>
      <c r="P1200" s="18" t="str">
        <f>IF(O1200="","",VLOOKUP(O1200,Parametros_Activos_Inf!$R$2:$S$124,2,FALSE))</f>
        <v/>
      </c>
      <c r="Q1200" s="7"/>
      <c r="R1200" s="7"/>
      <c r="S1200" s="7"/>
      <c r="T1200" s="7"/>
      <c r="U1200" s="7"/>
      <c r="V1200" s="7"/>
      <c r="W1200" s="7"/>
      <c r="X1200" s="7"/>
      <c r="Y1200" s="7"/>
      <c r="Z1200" s="7"/>
      <c r="AA1200" s="7"/>
      <c r="AB1200" s="7"/>
      <c r="AC1200" s="7"/>
      <c r="AD1200" s="36" t="str">
        <f t="shared" si="58"/>
        <v/>
      </c>
      <c r="AE1200" s="35" t="str">
        <f>IF(AD1200="","",VLOOKUP(AD1200,Parametros_Activos_Inf!$CK$2:$CL$10,2,FALSE))</f>
        <v/>
      </c>
      <c r="AF1200" s="29"/>
      <c r="AG1200" s="36" t="str">
        <f>IF(AF1200="","",VLOOKUP(AF1200,Parametros_Activos_Inf!$CP$2:$CQ$4,2,FALSE))</f>
        <v/>
      </c>
      <c r="AH1200" s="29"/>
      <c r="AI1200" s="36" t="str">
        <f>IF(AH1200="","",VLOOKUP(AH1200,Parametros_Activos_Inf!$CN$2:$CO$5,2,FALSE))</f>
        <v/>
      </c>
      <c r="AJ1200" s="154" t="str">
        <f>IF(AH1200="","",VLOOKUP(AF1200&amp;AH1200,Parametros_Activos_Inf!$CR$2:$CS$13,2,FALSE))</f>
        <v/>
      </c>
      <c r="AK1200" s="20"/>
    </row>
    <row r="1201" spans="1:37" s="9" customFormat="1" ht="14.25">
      <c r="A1201" s="35">
        <v>1198</v>
      </c>
      <c r="B1201" s="35" t="str">
        <f t="shared" si="56"/>
        <v/>
      </c>
      <c r="C1201" s="7"/>
      <c r="D1201" s="7"/>
      <c r="E1201" s="35" t="str">
        <f>IF(C1201="","",VLOOKUP(C1201,Parametros_Activos_Inf!$CV$2:$CW$6,2,FALSE))</f>
        <v/>
      </c>
      <c r="F1201" s="35" t="str">
        <f>IF(D1201="","",VLOOKUP(D1201,Parametros_Activos_Inf!$CX$2:$CY$16,2,FALSE))</f>
        <v/>
      </c>
      <c r="G1201" s="35" t="str">
        <f t="shared" si="57"/>
        <v/>
      </c>
      <c r="H1201" s="7"/>
      <c r="I1201" s="7"/>
      <c r="J1201" s="7"/>
      <c r="K1201" s="7"/>
      <c r="L1201" s="7"/>
      <c r="M1201" s="11"/>
      <c r="N1201" s="18" t="str">
        <f>IF(M1201="","",VLOOKUP(M1201,Parametros_Activos_Inf!$P$2:$Q$48,2,FALSE))</f>
        <v/>
      </c>
      <c r="O1201" s="7"/>
      <c r="P1201" s="18" t="str">
        <f>IF(O1201="","",VLOOKUP(O1201,Parametros_Activos_Inf!$R$2:$S$124,2,FALSE))</f>
        <v/>
      </c>
      <c r="Q1201" s="7"/>
      <c r="R1201" s="7"/>
      <c r="S1201" s="7"/>
      <c r="T1201" s="7"/>
      <c r="U1201" s="7"/>
      <c r="V1201" s="7"/>
      <c r="W1201" s="7"/>
      <c r="X1201" s="7"/>
      <c r="Y1201" s="7"/>
      <c r="Z1201" s="7"/>
      <c r="AA1201" s="7"/>
      <c r="AB1201" s="7"/>
      <c r="AC1201" s="7"/>
      <c r="AD1201" s="36" t="str">
        <f t="shared" si="58"/>
        <v/>
      </c>
      <c r="AE1201" s="35" t="str">
        <f>IF(AD1201="","",VLOOKUP(AD1201,Parametros_Activos_Inf!$CK$2:$CL$10,2,FALSE))</f>
        <v/>
      </c>
      <c r="AF1201" s="29"/>
      <c r="AG1201" s="36" t="str">
        <f>IF(AF1201="","",VLOOKUP(AF1201,Parametros_Activos_Inf!$CP$2:$CQ$4,2,FALSE))</f>
        <v/>
      </c>
      <c r="AH1201" s="29"/>
      <c r="AI1201" s="36" t="str">
        <f>IF(AH1201="","",VLOOKUP(AH1201,Parametros_Activos_Inf!$CN$2:$CO$5,2,FALSE))</f>
        <v/>
      </c>
      <c r="AJ1201" s="154" t="str">
        <f>IF(AH1201="","",VLOOKUP(AF1201&amp;AH1201,Parametros_Activos_Inf!$CR$2:$CS$13,2,FALSE))</f>
        <v/>
      </c>
      <c r="AK1201" s="20"/>
    </row>
    <row r="1202" spans="1:37" s="9" customFormat="1" ht="14.25">
      <c r="A1202" s="35">
        <v>1199</v>
      </c>
      <c r="B1202" s="35" t="str">
        <f t="shared" si="56"/>
        <v/>
      </c>
      <c r="C1202" s="7"/>
      <c r="D1202" s="7"/>
      <c r="E1202" s="35" t="str">
        <f>IF(C1202="","",VLOOKUP(C1202,Parametros_Activos_Inf!$CV$2:$CW$6,2,FALSE))</f>
        <v/>
      </c>
      <c r="F1202" s="35" t="str">
        <f>IF(D1202="","",VLOOKUP(D1202,Parametros_Activos_Inf!$CX$2:$CY$16,2,FALSE))</f>
        <v/>
      </c>
      <c r="G1202" s="35" t="str">
        <f t="shared" si="57"/>
        <v/>
      </c>
      <c r="H1202" s="7"/>
      <c r="I1202" s="7"/>
      <c r="J1202" s="7"/>
      <c r="K1202" s="7"/>
      <c r="L1202" s="7"/>
      <c r="M1202" s="11"/>
      <c r="N1202" s="18" t="str">
        <f>IF(M1202="","",VLOOKUP(M1202,Parametros_Activos_Inf!$P$2:$Q$48,2,FALSE))</f>
        <v/>
      </c>
      <c r="O1202" s="7"/>
      <c r="P1202" s="18" t="str">
        <f>IF(O1202="","",VLOOKUP(O1202,Parametros_Activos_Inf!$R$2:$S$124,2,FALSE))</f>
        <v/>
      </c>
      <c r="Q1202" s="7"/>
      <c r="R1202" s="7"/>
      <c r="S1202" s="7"/>
      <c r="T1202" s="7"/>
      <c r="U1202" s="7"/>
      <c r="V1202" s="7"/>
      <c r="W1202" s="7"/>
      <c r="X1202" s="7"/>
      <c r="Y1202" s="7"/>
      <c r="Z1202" s="7"/>
      <c r="AA1202" s="7"/>
      <c r="AB1202" s="7"/>
      <c r="AC1202" s="7"/>
      <c r="AD1202" s="36" t="str">
        <f t="shared" si="58"/>
        <v/>
      </c>
      <c r="AE1202" s="35" t="str">
        <f>IF(AD1202="","",VLOOKUP(AD1202,Parametros_Activos_Inf!$CK$2:$CL$10,2,FALSE))</f>
        <v/>
      </c>
      <c r="AF1202" s="29"/>
      <c r="AG1202" s="36" t="str">
        <f>IF(AF1202="","",VLOOKUP(AF1202,Parametros_Activos_Inf!$CP$2:$CQ$4,2,FALSE))</f>
        <v/>
      </c>
      <c r="AH1202" s="29"/>
      <c r="AI1202" s="36" t="str">
        <f>IF(AH1202="","",VLOOKUP(AH1202,Parametros_Activos_Inf!$CN$2:$CO$5,2,FALSE))</f>
        <v/>
      </c>
      <c r="AJ1202" s="154" t="str">
        <f>IF(AH1202="","",VLOOKUP(AF1202&amp;AH1202,Parametros_Activos_Inf!$CR$2:$CS$13,2,FALSE))</f>
        <v/>
      </c>
      <c r="AK1202" s="20"/>
    </row>
    <row r="1203" spans="1:37" s="9" customFormat="1" ht="14.25">
      <c r="A1203" s="35">
        <v>1200</v>
      </c>
      <c r="B1203" s="35" t="str">
        <f t="shared" si="56"/>
        <v/>
      </c>
      <c r="C1203" s="7"/>
      <c r="D1203" s="7"/>
      <c r="E1203" s="35" t="str">
        <f>IF(C1203="","",VLOOKUP(C1203,Parametros_Activos_Inf!$CV$2:$CW$6,2,FALSE))</f>
        <v/>
      </c>
      <c r="F1203" s="35" t="str">
        <f>IF(D1203="","",VLOOKUP(D1203,Parametros_Activos_Inf!$CX$2:$CY$16,2,FALSE))</f>
        <v/>
      </c>
      <c r="G1203" s="35" t="str">
        <f t="shared" si="57"/>
        <v/>
      </c>
      <c r="H1203" s="7"/>
      <c r="I1203" s="7"/>
      <c r="J1203" s="7"/>
      <c r="K1203" s="7"/>
      <c r="L1203" s="7"/>
      <c r="M1203" s="11"/>
      <c r="N1203" s="18" t="str">
        <f>IF(M1203="","",VLOOKUP(M1203,Parametros_Activos_Inf!$P$2:$Q$48,2,FALSE))</f>
        <v/>
      </c>
      <c r="O1203" s="7"/>
      <c r="P1203" s="18" t="str">
        <f>IF(O1203="","",VLOOKUP(O1203,Parametros_Activos_Inf!$R$2:$S$124,2,FALSE))</f>
        <v/>
      </c>
      <c r="Q1203" s="7"/>
      <c r="R1203" s="7"/>
      <c r="S1203" s="7"/>
      <c r="T1203" s="7"/>
      <c r="U1203" s="7"/>
      <c r="V1203" s="7"/>
      <c r="W1203" s="7"/>
      <c r="X1203" s="7"/>
      <c r="Y1203" s="7"/>
      <c r="Z1203" s="7"/>
      <c r="AA1203" s="7"/>
      <c r="AB1203" s="7"/>
      <c r="AC1203" s="7"/>
      <c r="AD1203" s="36" t="str">
        <f t="shared" si="58"/>
        <v/>
      </c>
      <c r="AE1203" s="35" t="str">
        <f>IF(AD1203="","",VLOOKUP(AD1203,Parametros_Activos_Inf!$CK$2:$CL$10,2,FALSE))</f>
        <v/>
      </c>
      <c r="AF1203" s="29"/>
      <c r="AG1203" s="36" t="str">
        <f>IF(AF1203="","",VLOOKUP(AF1203,Parametros_Activos_Inf!$CP$2:$CQ$4,2,FALSE))</f>
        <v/>
      </c>
      <c r="AH1203" s="29"/>
      <c r="AI1203" s="36" t="str">
        <f>IF(AH1203="","",VLOOKUP(AH1203,Parametros_Activos_Inf!$CN$2:$CO$5,2,FALSE))</f>
        <v/>
      </c>
      <c r="AJ1203" s="154" t="str">
        <f>IF(AH1203="","",VLOOKUP(AF1203&amp;AH1203,Parametros_Activos_Inf!$CR$2:$CS$13,2,FALSE))</f>
        <v/>
      </c>
      <c r="AK1203" s="20"/>
    </row>
    <row r="1204" spans="1:37" s="9" customFormat="1" ht="14.25">
      <c r="A1204" s="35">
        <v>1201</v>
      </c>
      <c r="B1204" s="35" t="str">
        <f t="shared" si="56"/>
        <v/>
      </c>
      <c r="C1204" s="7"/>
      <c r="D1204" s="7"/>
      <c r="E1204" s="35" t="str">
        <f>IF(C1204="","",VLOOKUP(C1204,Parametros_Activos_Inf!$CV$2:$CW$6,2,FALSE))</f>
        <v/>
      </c>
      <c r="F1204" s="35" t="str">
        <f>IF(D1204="","",VLOOKUP(D1204,Parametros_Activos_Inf!$CX$2:$CY$16,2,FALSE))</f>
        <v/>
      </c>
      <c r="G1204" s="35" t="str">
        <f t="shared" si="57"/>
        <v/>
      </c>
      <c r="H1204" s="7"/>
      <c r="I1204" s="7"/>
      <c r="J1204" s="7"/>
      <c r="K1204" s="7"/>
      <c r="L1204" s="7"/>
      <c r="M1204" s="11"/>
      <c r="N1204" s="18" t="str">
        <f>IF(M1204="","",VLOOKUP(M1204,Parametros_Activos_Inf!$P$2:$Q$48,2,FALSE))</f>
        <v/>
      </c>
      <c r="O1204" s="7"/>
      <c r="P1204" s="18" t="str">
        <f>IF(O1204="","",VLOOKUP(O1204,Parametros_Activos_Inf!$R$2:$S$124,2,FALSE))</f>
        <v/>
      </c>
      <c r="Q1204" s="7"/>
      <c r="R1204" s="7"/>
      <c r="S1204" s="7"/>
      <c r="T1204" s="7"/>
      <c r="U1204" s="7"/>
      <c r="V1204" s="7"/>
      <c r="W1204" s="7"/>
      <c r="X1204" s="7"/>
      <c r="Y1204" s="7"/>
      <c r="Z1204" s="7"/>
      <c r="AA1204" s="7"/>
      <c r="AB1204" s="7"/>
      <c r="AC1204" s="7"/>
      <c r="AD1204" s="36" t="str">
        <f t="shared" si="58"/>
        <v/>
      </c>
      <c r="AE1204" s="35" t="str">
        <f>IF(AD1204="","",VLOOKUP(AD1204,Parametros_Activos_Inf!$CK$2:$CL$10,2,FALSE))</f>
        <v/>
      </c>
      <c r="AF1204" s="29"/>
      <c r="AG1204" s="36" t="str">
        <f>IF(AF1204="","",VLOOKUP(AF1204,Parametros_Activos_Inf!$CP$2:$CQ$4,2,FALSE))</f>
        <v/>
      </c>
      <c r="AH1204" s="29"/>
      <c r="AI1204" s="36" t="str">
        <f>IF(AH1204="","",VLOOKUP(AH1204,Parametros_Activos_Inf!$CN$2:$CO$5,2,FALSE))</f>
        <v/>
      </c>
      <c r="AJ1204" s="154" t="str">
        <f>IF(AH1204="","",VLOOKUP(AF1204&amp;AH1204,Parametros_Activos_Inf!$CR$2:$CS$13,2,FALSE))</f>
        <v/>
      </c>
      <c r="AK1204" s="20"/>
    </row>
    <row r="1205" spans="1:37" s="9" customFormat="1" ht="14.25">
      <c r="A1205" s="35">
        <v>1202</v>
      </c>
      <c r="B1205" s="35" t="str">
        <f t="shared" si="56"/>
        <v/>
      </c>
      <c r="C1205" s="7"/>
      <c r="D1205" s="7"/>
      <c r="E1205" s="35" t="str">
        <f>IF(C1205="","",VLOOKUP(C1205,Parametros_Activos_Inf!$CV$2:$CW$6,2,FALSE))</f>
        <v/>
      </c>
      <c r="F1205" s="35" t="str">
        <f>IF(D1205="","",VLOOKUP(D1205,Parametros_Activos_Inf!$CX$2:$CY$16,2,FALSE))</f>
        <v/>
      </c>
      <c r="G1205" s="35" t="str">
        <f t="shared" si="57"/>
        <v/>
      </c>
      <c r="H1205" s="7"/>
      <c r="I1205" s="7"/>
      <c r="J1205" s="7"/>
      <c r="K1205" s="7"/>
      <c r="L1205" s="7"/>
      <c r="M1205" s="11"/>
      <c r="N1205" s="18" t="str">
        <f>IF(M1205="","",VLOOKUP(M1205,Parametros_Activos_Inf!$P$2:$Q$48,2,FALSE))</f>
        <v/>
      </c>
      <c r="O1205" s="7"/>
      <c r="P1205" s="18" t="str">
        <f>IF(O1205="","",VLOOKUP(O1205,Parametros_Activos_Inf!$R$2:$S$124,2,FALSE))</f>
        <v/>
      </c>
      <c r="Q1205" s="7"/>
      <c r="R1205" s="7"/>
      <c r="S1205" s="7"/>
      <c r="T1205" s="7"/>
      <c r="U1205" s="7"/>
      <c r="V1205" s="7"/>
      <c r="W1205" s="7"/>
      <c r="X1205" s="7"/>
      <c r="Y1205" s="7"/>
      <c r="Z1205" s="7"/>
      <c r="AA1205" s="7"/>
      <c r="AB1205" s="7"/>
      <c r="AC1205" s="7"/>
      <c r="AD1205" s="36" t="str">
        <f t="shared" si="58"/>
        <v/>
      </c>
      <c r="AE1205" s="35" t="str">
        <f>IF(AD1205="","",VLOOKUP(AD1205,Parametros_Activos_Inf!$CK$2:$CL$10,2,FALSE))</f>
        <v/>
      </c>
      <c r="AF1205" s="29"/>
      <c r="AG1205" s="36" t="str">
        <f>IF(AF1205="","",VLOOKUP(AF1205,Parametros_Activos_Inf!$CP$2:$CQ$4,2,FALSE))</f>
        <v/>
      </c>
      <c r="AH1205" s="29"/>
      <c r="AI1205" s="36" t="str">
        <f>IF(AH1205="","",VLOOKUP(AH1205,Parametros_Activos_Inf!$CN$2:$CO$5,2,FALSE))</f>
        <v/>
      </c>
      <c r="AJ1205" s="154" t="str">
        <f>IF(AH1205="","",VLOOKUP(AF1205&amp;AH1205,Parametros_Activos_Inf!$CR$2:$CS$13,2,FALSE))</f>
        <v/>
      </c>
      <c r="AK1205" s="20"/>
    </row>
    <row r="1206" spans="1:37" s="9" customFormat="1" ht="14.25">
      <c r="A1206" s="35">
        <v>1203</v>
      </c>
      <c r="B1206" s="35" t="str">
        <f t="shared" si="56"/>
        <v/>
      </c>
      <c r="C1206" s="7"/>
      <c r="D1206" s="7"/>
      <c r="E1206" s="35" t="str">
        <f>IF(C1206="","",VLOOKUP(C1206,Parametros_Activos_Inf!$CV$2:$CW$6,2,FALSE))</f>
        <v/>
      </c>
      <c r="F1206" s="35" t="str">
        <f>IF(D1206="","",VLOOKUP(D1206,Parametros_Activos_Inf!$CX$2:$CY$16,2,FALSE))</f>
        <v/>
      </c>
      <c r="G1206" s="35" t="str">
        <f t="shared" si="57"/>
        <v/>
      </c>
      <c r="H1206" s="7"/>
      <c r="I1206" s="7"/>
      <c r="J1206" s="7"/>
      <c r="K1206" s="7"/>
      <c r="L1206" s="7"/>
      <c r="M1206" s="11"/>
      <c r="N1206" s="18" t="str">
        <f>IF(M1206="","",VLOOKUP(M1206,Parametros_Activos_Inf!$P$2:$Q$48,2,FALSE))</f>
        <v/>
      </c>
      <c r="O1206" s="7"/>
      <c r="P1206" s="18" t="str">
        <f>IF(O1206="","",VLOOKUP(O1206,Parametros_Activos_Inf!$R$2:$S$124,2,FALSE))</f>
        <v/>
      </c>
      <c r="Q1206" s="7"/>
      <c r="R1206" s="7"/>
      <c r="S1206" s="7"/>
      <c r="T1206" s="7"/>
      <c r="U1206" s="7"/>
      <c r="V1206" s="7"/>
      <c r="W1206" s="7"/>
      <c r="X1206" s="7"/>
      <c r="Y1206" s="7"/>
      <c r="Z1206" s="7"/>
      <c r="AA1206" s="7"/>
      <c r="AB1206" s="7"/>
      <c r="AC1206" s="7"/>
      <c r="AD1206" s="36" t="str">
        <f t="shared" si="58"/>
        <v/>
      </c>
      <c r="AE1206" s="35" t="str">
        <f>IF(AD1206="","",VLOOKUP(AD1206,Parametros_Activos_Inf!$CK$2:$CL$10,2,FALSE))</f>
        <v/>
      </c>
      <c r="AF1206" s="29"/>
      <c r="AG1206" s="36" t="str">
        <f>IF(AF1206="","",VLOOKUP(AF1206,Parametros_Activos_Inf!$CP$2:$CQ$4,2,FALSE))</f>
        <v/>
      </c>
      <c r="AH1206" s="29"/>
      <c r="AI1206" s="36" t="str">
        <f>IF(AH1206="","",VLOOKUP(AH1206,Parametros_Activos_Inf!$CN$2:$CO$5,2,FALSE))</f>
        <v/>
      </c>
      <c r="AJ1206" s="154" t="str">
        <f>IF(AH1206="","",VLOOKUP(AF1206&amp;AH1206,Parametros_Activos_Inf!$CR$2:$CS$13,2,FALSE))</f>
        <v/>
      </c>
      <c r="AK1206" s="20"/>
    </row>
    <row r="1207" spans="1:37" s="9" customFormat="1" ht="14.25">
      <c r="A1207" s="35">
        <v>1204</v>
      </c>
      <c r="B1207" s="35" t="str">
        <f t="shared" si="56"/>
        <v/>
      </c>
      <c r="C1207" s="7"/>
      <c r="D1207" s="7"/>
      <c r="E1207" s="35" t="str">
        <f>IF(C1207="","",VLOOKUP(C1207,Parametros_Activos_Inf!$CV$2:$CW$6,2,FALSE))</f>
        <v/>
      </c>
      <c r="F1207" s="35" t="str">
        <f>IF(D1207="","",VLOOKUP(D1207,Parametros_Activos_Inf!$CX$2:$CY$16,2,FALSE))</f>
        <v/>
      </c>
      <c r="G1207" s="35" t="str">
        <f t="shared" si="57"/>
        <v/>
      </c>
      <c r="H1207" s="7"/>
      <c r="I1207" s="7"/>
      <c r="J1207" s="7"/>
      <c r="K1207" s="7"/>
      <c r="L1207" s="7"/>
      <c r="M1207" s="11"/>
      <c r="N1207" s="18" t="str">
        <f>IF(M1207="","",VLOOKUP(M1207,Parametros_Activos_Inf!$P$2:$Q$48,2,FALSE))</f>
        <v/>
      </c>
      <c r="O1207" s="7"/>
      <c r="P1207" s="18" t="str">
        <f>IF(O1207="","",VLOOKUP(O1207,Parametros_Activos_Inf!$R$2:$S$124,2,FALSE))</f>
        <v/>
      </c>
      <c r="Q1207" s="7"/>
      <c r="R1207" s="7"/>
      <c r="S1207" s="7"/>
      <c r="T1207" s="7"/>
      <c r="U1207" s="7"/>
      <c r="V1207" s="7"/>
      <c r="W1207" s="7"/>
      <c r="X1207" s="7"/>
      <c r="Y1207" s="7"/>
      <c r="Z1207" s="7"/>
      <c r="AA1207" s="7"/>
      <c r="AB1207" s="7"/>
      <c r="AC1207" s="7"/>
      <c r="AD1207" s="36" t="str">
        <f t="shared" si="58"/>
        <v/>
      </c>
      <c r="AE1207" s="35" t="str">
        <f>IF(AD1207="","",VLOOKUP(AD1207,Parametros_Activos_Inf!$CK$2:$CL$10,2,FALSE))</f>
        <v/>
      </c>
      <c r="AF1207" s="29"/>
      <c r="AG1207" s="36" t="str">
        <f>IF(AF1207="","",VLOOKUP(AF1207,Parametros_Activos_Inf!$CP$2:$CQ$4,2,FALSE))</f>
        <v/>
      </c>
      <c r="AH1207" s="29"/>
      <c r="AI1207" s="36" t="str">
        <f>IF(AH1207="","",VLOOKUP(AH1207,Parametros_Activos_Inf!$CN$2:$CO$5,2,FALSE))</f>
        <v/>
      </c>
      <c r="AJ1207" s="154" t="str">
        <f>IF(AH1207="","",VLOOKUP(AF1207&amp;AH1207,Parametros_Activos_Inf!$CR$2:$CS$13,2,FALSE))</f>
        <v/>
      </c>
      <c r="AK1207" s="20"/>
    </row>
    <row r="1208" spans="1:37" s="9" customFormat="1" ht="14.25">
      <c r="A1208" s="35">
        <v>1205</v>
      </c>
      <c r="B1208" s="35" t="str">
        <f t="shared" si="56"/>
        <v/>
      </c>
      <c r="C1208" s="7"/>
      <c r="D1208" s="7"/>
      <c r="E1208" s="35" t="str">
        <f>IF(C1208="","",VLOOKUP(C1208,Parametros_Activos_Inf!$CV$2:$CW$6,2,FALSE))</f>
        <v/>
      </c>
      <c r="F1208" s="35" t="str">
        <f>IF(D1208="","",VLOOKUP(D1208,Parametros_Activos_Inf!$CX$2:$CY$16,2,FALSE))</f>
        <v/>
      </c>
      <c r="G1208" s="35" t="str">
        <f t="shared" si="57"/>
        <v/>
      </c>
      <c r="H1208" s="7"/>
      <c r="I1208" s="7"/>
      <c r="J1208" s="7"/>
      <c r="K1208" s="7"/>
      <c r="L1208" s="7"/>
      <c r="M1208" s="11"/>
      <c r="N1208" s="18" t="str">
        <f>IF(M1208="","",VLOOKUP(M1208,Parametros_Activos_Inf!$P$2:$Q$48,2,FALSE))</f>
        <v/>
      </c>
      <c r="O1208" s="7"/>
      <c r="P1208" s="18" t="str">
        <f>IF(O1208="","",VLOOKUP(O1208,Parametros_Activos_Inf!$R$2:$S$124,2,FALSE))</f>
        <v/>
      </c>
      <c r="Q1208" s="7"/>
      <c r="R1208" s="7"/>
      <c r="S1208" s="7"/>
      <c r="T1208" s="7"/>
      <c r="U1208" s="7"/>
      <c r="V1208" s="7"/>
      <c r="W1208" s="7"/>
      <c r="X1208" s="7"/>
      <c r="Y1208" s="7"/>
      <c r="Z1208" s="7"/>
      <c r="AA1208" s="7"/>
      <c r="AB1208" s="7"/>
      <c r="AC1208" s="7"/>
      <c r="AD1208" s="36" t="str">
        <f t="shared" si="58"/>
        <v/>
      </c>
      <c r="AE1208" s="35" t="str">
        <f>IF(AD1208="","",VLOOKUP(AD1208,Parametros_Activos_Inf!$CK$2:$CL$10,2,FALSE))</f>
        <v/>
      </c>
      <c r="AF1208" s="29"/>
      <c r="AG1208" s="36" t="str">
        <f>IF(AF1208="","",VLOOKUP(AF1208,Parametros_Activos_Inf!$CP$2:$CQ$4,2,FALSE))</f>
        <v/>
      </c>
      <c r="AH1208" s="29"/>
      <c r="AI1208" s="36" t="str">
        <f>IF(AH1208="","",VLOOKUP(AH1208,Parametros_Activos_Inf!$CN$2:$CO$5,2,FALSE))</f>
        <v/>
      </c>
      <c r="AJ1208" s="154" t="str">
        <f>IF(AH1208="","",VLOOKUP(AF1208&amp;AH1208,Parametros_Activos_Inf!$CR$2:$CS$13,2,FALSE))</f>
        <v/>
      </c>
      <c r="AK1208" s="20"/>
    </row>
    <row r="1209" spans="1:37" s="9" customFormat="1" ht="14.25">
      <c r="A1209" s="35">
        <v>1206</v>
      </c>
      <c r="B1209" s="35" t="str">
        <f t="shared" si="56"/>
        <v/>
      </c>
      <c r="C1209" s="7"/>
      <c r="D1209" s="7"/>
      <c r="E1209" s="35" t="str">
        <f>IF(C1209="","",VLOOKUP(C1209,Parametros_Activos_Inf!$CV$2:$CW$6,2,FALSE))</f>
        <v/>
      </c>
      <c r="F1209" s="35" t="str">
        <f>IF(D1209="","",VLOOKUP(D1209,Parametros_Activos_Inf!$CX$2:$CY$16,2,FALSE))</f>
        <v/>
      </c>
      <c r="G1209" s="35" t="str">
        <f t="shared" si="57"/>
        <v/>
      </c>
      <c r="H1209" s="7"/>
      <c r="I1209" s="7"/>
      <c r="J1209" s="7"/>
      <c r="K1209" s="7"/>
      <c r="L1209" s="7"/>
      <c r="M1209" s="11"/>
      <c r="N1209" s="18" t="str">
        <f>IF(M1209="","",VLOOKUP(M1209,Parametros_Activos_Inf!$P$2:$Q$48,2,FALSE))</f>
        <v/>
      </c>
      <c r="O1209" s="7"/>
      <c r="P1209" s="18" t="str">
        <f>IF(O1209="","",VLOOKUP(O1209,Parametros_Activos_Inf!$R$2:$S$124,2,FALSE))</f>
        <v/>
      </c>
      <c r="Q1209" s="7"/>
      <c r="R1209" s="7"/>
      <c r="S1209" s="7"/>
      <c r="T1209" s="7"/>
      <c r="U1209" s="7"/>
      <c r="V1209" s="7"/>
      <c r="W1209" s="7"/>
      <c r="X1209" s="7"/>
      <c r="Y1209" s="7"/>
      <c r="Z1209" s="7"/>
      <c r="AA1209" s="7"/>
      <c r="AB1209" s="7"/>
      <c r="AC1209" s="7"/>
      <c r="AD1209" s="36" t="str">
        <f t="shared" si="58"/>
        <v/>
      </c>
      <c r="AE1209" s="35" t="str">
        <f>IF(AD1209="","",VLOOKUP(AD1209,Parametros_Activos_Inf!$CK$2:$CL$10,2,FALSE))</f>
        <v/>
      </c>
      <c r="AF1209" s="29"/>
      <c r="AG1209" s="36" t="str">
        <f>IF(AF1209="","",VLOOKUP(AF1209,Parametros_Activos_Inf!$CP$2:$CQ$4,2,FALSE))</f>
        <v/>
      </c>
      <c r="AH1209" s="29"/>
      <c r="AI1209" s="36" t="str">
        <f>IF(AH1209="","",VLOOKUP(AH1209,Parametros_Activos_Inf!$CN$2:$CO$5,2,FALSE))</f>
        <v/>
      </c>
      <c r="AJ1209" s="154" t="str">
        <f>IF(AH1209="","",VLOOKUP(AF1209&amp;AH1209,Parametros_Activos_Inf!$CR$2:$CS$13,2,FALSE))</f>
        <v/>
      </c>
      <c r="AK1209" s="20"/>
    </row>
    <row r="1210" spans="1:37" s="9" customFormat="1" ht="14.25">
      <c r="A1210" s="35">
        <v>1207</v>
      </c>
      <c r="B1210" s="35" t="str">
        <f t="shared" si="56"/>
        <v/>
      </c>
      <c r="C1210" s="7"/>
      <c r="D1210" s="7"/>
      <c r="E1210" s="35" t="str">
        <f>IF(C1210="","",VLOOKUP(C1210,Parametros_Activos_Inf!$CV$2:$CW$6,2,FALSE))</f>
        <v/>
      </c>
      <c r="F1210" s="35" t="str">
        <f>IF(D1210="","",VLOOKUP(D1210,Parametros_Activos_Inf!$CX$2:$CY$16,2,FALSE))</f>
        <v/>
      </c>
      <c r="G1210" s="35" t="str">
        <f t="shared" si="57"/>
        <v/>
      </c>
      <c r="H1210" s="7"/>
      <c r="I1210" s="7"/>
      <c r="J1210" s="7"/>
      <c r="K1210" s="7"/>
      <c r="L1210" s="7"/>
      <c r="M1210" s="11"/>
      <c r="N1210" s="18" t="str">
        <f>IF(M1210="","",VLOOKUP(M1210,Parametros_Activos_Inf!$P$2:$Q$48,2,FALSE))</f>
        <v/>
      </c>
      <c r="O1210" s="7"/>
      <c r="P1210" s="18" t="str">
        <f>IF(O1210="","",VLOOKUP(O1210,Parametros_Activos_Inf!$R$2:$S$124,2,FALSE))</f>
        <v/>
      </c>
      <c r="Q1210" s="7"/>
      <c r="R1210" s="7"/>
      <c r="S1210" s="7"/>
      <c r="T1210" s="7"/>
      <c r="U1210" s="7"/>
      <c r="V1210" s="7"/>
      <c r="W1210" s="7"/>
      <c r="X1210" s="7"/>
      <c r="Y1210" s="7"/>
      <c r="Z1210" s="7"/>
      <c r="AA1210" s="7"/>
      <c r="AB1210" s="7"/>
      <c r="AC1210" s="7"/>
      <c r="AD1210" s="36" t="str">
        <f t="shared" si="58"/>
        <v/>
      </c>
      <c r="AE1210" s="35" t="str">
        <f>IF(AD1210="","",VLOOKUP(AD1210,Parametros_Activos_Inf!$CK$2:$CL$10,2,FALSE))</f>
        <v/>
      </c>
      <c r="AF1210" s="29"/>
      <c r="AG1210" s="36" t="str">
        <f>IF(AF1210="","",VLOOKUP(AF1210,Parametros_Activos_Inf!$CP$2:$CQ$4,2,FALSE))</f>
        <v/>
      </c>
      <c r="AH1210" s="29"/>
      <c r="AI1210" s="36" t="str">
        <f>IF(AH1210="","",VLOOKUP(AH1210,Parametros_Activos_Inf!$CN$2:$CO$5,2,FALSE))</f>
        <v/>
      </c>
      <c r="AJ1210" s="154" t="str">
        <f>IF(AH1210="","",VLOOKUP(AF1210&amp;AH1210,Parametros_Activos_Inf!$CR$2:$CS$13,2,FALSE))</f>
        <v/>
      </c>
      <c r="AK1210" s="20"/>
    </row>
    <row r="1211" spans="1:37" s="9" customFormat="1" ht="14.25">
      <c r="A1211" s="35">
        <v>1208</v>
      </c>
      <c r="B1211" s="35" t="str">
        <f t="shared" si="56"/>
        <v/>
      </c>
      <c r="C1211" s="7"/>
      <c r="D1211" s="7"/>
      <c r="E1211" s="35" t="str">
        <f>IF(C1211="","",VLOOKUP(C1211,Parametros_Activos_Inf!$CV$2:$CW$6,2,FALSE))</f>
        <v/>
      </c>
      <c r="F1211" s="35" t="str">
        <f>IF(D1211="","",VLOOKUP(D1211,Parametros_Activos_Inf!$CX$2:$CY$16,2,FALSE))</f>
        <v/>
      </c>
      <c r="G1211" s="35" t="str">
        <f t="shared" si="57"/>
        <v/>
      </c>
      <c r="H1211" s="7"/>
      <c r="I1211" s="7"/>
      <c r="J1211" s="7"/>
      <c r="K1211" s="7"/>
      <c r="L1211" s="7"/>
      <c r="M1211" s="11"/>
      <c r="N1211" s="18" t="str">
        <f>IF(M1211="","",VLOOKUP(M1211,Parametros_Activos_Inf!$P$2:$Q$48,2,FALSE))</f>
        <v/>
      </c>
      <c r="O1211" s="7"/>
      <c r="P1211" s="18" t="str">
        <f>IF(O1211="","",VLOOKUP(O1211,Parametros_Activos_Inf!$R$2:$S$124,2,FALSE))</f>
        <v/>
      </c>
      <c r="Q1211" s="7"/>
      <c r="R1211" s="7"/>
      <c r="S1211" s="7"/>
      <c r="T1211" s="7"/>
      <c r="U1211" s="7"/>
      <c r="V1211" s="7"/>
      <c r="W1211" s="7"/>
      <c r="X1211" s="7"/>
      <c r="Y1211" s="7"/>
      <c r="Z1211" s="7"/>
      <c r="AA1211" s="7"/>
      <c r="AB1211" s="7"/>
      <c r="AC1211" s="7"/>
      <c r="AD1211" s="36" t="str">
        <f t="shared" si="58"/>
        <v/>
      </c>
      <c r="AE1211" s="35" t="str">
        <f>IF(AD1211="","",VLOOKUP(AD1211,Parametros_Activos_Inf!$CK$2:$CL$10,2,FALSE))</f>
        <v/>
      </c>
      <c r="AF1211" s="29"/>
      <c r="AG1211" s="36" t="str">
        <f>IF(AF1211="","",VLOOKUP(AF1211,Parametros_Activos_Inf!$CP$2:$CQ$4,2,FALSE))</f>
        <v/>
      </c>
      <c r="AH1211" s="29"/>
      <c r="AI1211" s="36" t="str">
        <f>IF(AH1211="","",VLOOKUP(AH1211,Parametros_Activos_Inf!$CN$2:$CO$5,2,FALSE))</f>
        <v/>
      </c>
      <c r="AJ1211" s="154" t="str">
        <f>IF(AH1211="","",VLOOKUP(AF1211&amp;AH1211,Parametros_Activos_Inf!$CR$2:$CS$13,2,FALSE))</f>
        <v/>
      </c>
      <c r="AK1211" s="20"/>
    </row>
    <row r="1212" spans="1:37" s="9" customFormat="1" ht="14.25">
      <c r="A1212" s="35">
        <v>1209</v>
      </c>
      <c r="B1212" s="35" t="str">
        <f t="shared" si="56"/>
        <v/>
      </c>
      <c r="C1212" s="7"/>
      <c r="D1212" s="7"/>
      <c r="E1212" s="35" t="str">
        <f>IF(C1212="","",VLOOKUP(C1212,Parametros_Activos_Inf!$CV$2:$CW$6,2,FALSE))</f>
        <v/>
      </c>
      <c r="F1212" s="35" t="str">
        <f>IF(D1212="","",VLOOKUP(D1212,Parametros_Activos_Inf!$CX$2:$CY$16,2,FALSE))</f>
        <v/>
      </c>
      <c r="G1212" s="35" t="str">
        <f t="shared" si="57"/>
        <v/>
      </c>
      <c r="H1212" s="7"/>
      <c r="I1212" s="7"/>
      <c r="J1212" s="7"/>
      <c r="K1212" s="7"/>
      <c r="L1212" s="7"/>
      <c r="M1212" s="11"/>
      <c r="N1212" s="18" t="str">
        <f>IF(M1212="","",VLOOKUP(M1212,Parametros_Activos_Inf!$P$2:$Q$48,2,FALSE))</f>
        <v/>
      </c>
      <c r="O1212" s="7"/>
      <c r="P1212" s="18" t="str">
        <f>IF(O1212="","",VLOOKUP(O1212,Parametros_Activos_Inf!$R$2:$S$124,2,FALSE))</f>
        <v/>
      </c>
      <c r="Q1212" s="7"/>
      <c r="R1212" s="7"/>
      <c r="S1212" s="7"/>
      <c r="T1212" s="7"/>
      <c r="U1212" s="7"/>
      <c r="V1212" s="7"/>
      <c r="W1212" s="7"/>
      <c r="X1212" s="7"/>
      <c r="Y1212" s="7"/>
      <c r="Z1212" s="7"/>
      <c r="AA1212" s="7"/>
      <c r="AB1212" s="7"/>
      <c r="AC1212" s="7"/>
      <c r="AD1212" s="36" t="str">
        <f t="shared" si="58"/>
        <v/>
      </c>
      <c r="AE1212" s="35" t="str">
        <f>IF(AD1212="","",VLOOKUP(AD1212,Parametros_Activos_Inf!$CK$2:$CL$10,2,FALSE))</f>
        <v/>
      </c>
      <c r="AF1212" s="29"/>
      <c r="AG1212" s="36" t="str">
        <f>IF(AF1212="","",VLOOKUP(AF1212,Parametros_Activos_Inf!$CP$2:$CQ$4,2,FALSE))</f>
        <v/>
      </c>
      <c r="AH1212" s="29"/>
      <c r="AI1212" s="36" t="str">
        <f>IF(AH1212="","",VLOOKUP(AH1212,Parametros_Activos_Inf!$CN$2:$CO$5,2,FALSE))</f>
        <v/>
      </c>
      <c r="AJ1212" s="154" t="str">
        <f>IF(AH1212="","",VLOOKUP(AF1212&amp;AH1212,Parametros_Activos_Inf!$CR$2:$CS$13,2,FALSE))</f>
        <v/>
      </c>
      <c r="AK1212" s="20"/>
    </row>
    <row r="1213" spans="1:37" s="9" customFormat="1" ht="14.25">
      <c r="A1213" s="35">
        <v>1210</v>
      </c>
      <c r="B1213" s="35" t="str">
        <f t="shared" si="56"/>
        <v/>
      </c>
      <c r="C1213" s="7"/>
      <c r="D1213" s="7"/>
      <c r="E1213" s="35" t="str">
        <f>IF(C1213="","",VLOOKUP(C1213,Parametros_Activos_Inf!$CV$2:$CW$6,2,FALSE))</f>
        <v/>
      </c>
      <c r="F1213" s="35" t="str">
        <f>IF(D1213="","",VLOOKUP(D1213,Parametros_Activos_Inf!$CX$2:$CY$16,2,FALSE))</f>
        <v/>
      </c>
      <c r="G1213" s="35" t="str">
        <f t="shared" si="57"/>
        <v/>
      </c>
      <c r="H1213" s="7"/>
      <c r="I1213" s="7"/>
      <c r="J1213" s="7"/>
      <c r="K1213" s="7"/>
      <c r="L1213" s="7"/>
      <c r="M1213" s="11"/>
      <c r="N1213" s="18" t="str">
        <f>IF(M1213="","",VLOOKUP(M1213,Parametros_Activos_Inf!$P$2:$Q$48,2,FALSE))</f>
        <v/>
      </c>
      <c r="O1213" s="7"/>
      <c r="P1213" s="18" t="str">
        <f>IF(O1213="","",VLOOKUP(O1213,Parametros_Activos_Inf!$R$2:$S$124,2,FALSE))</f>
        <v/>
      </c>
      <c r="Q1213" s="7"/>
      <c r="R1213" s="7"/>
      <c r="S1213" s="7"/>
      <c r="T1213" s="7"/>
      <c r="U1213" s="7"/>
      <c r="V1213" s="7"/>
      <c r="W1213" s="7"/>
      <c r="X1213" s="7"/>
      <c r="Y1213" s="7"/>
      <c r="Z1213" s="7"/>
      <c r="AA1213" s="7"/>
      <c r="AB1213" s="7"/>
      <c r="AC1213" s="7"/>
      <c r="AD1213" s="36" t="str">
        <f t="shared" si="58"/>
        <v/>
      </c>
      <c r="AE1213" s="35" t="str">
        <f>IF(AD1213="","",VLOOKUP(AD1213,Parametros_Activos_Inf!$CK$2:$CL$10,2,FALSE))</f>
        <v/>
      </c>
      <c r="AF1213" s="29"/>
      <c r="AG1213" s="36" t="str">
        <f>IF(AF1213="","",VLOOKUP(AF1213,Parametros_Activos_Inf!$CP$2:$CQ$4,2,FALSE))</f>
        <v/>
      </c>
      <c r="AH1213" s="29"/>
      <c r="AI1213" s="36" t="str">
        <f>IF(AH1213="","",VLOOKUP(AH1213,Parametros_Activos_Inf!$CN$2:$CO$5,2,FALSE))</f>
        <v/>
      </c>
      <c r="AJ1213" s="154" t="str">
        <f>IF(AH1213="","",VLOOKUP(AF1213&amp;AH1213,Parametros_Activos_Inf!$CR$2:$CS$13,2,FALSE))</f>
        <v/>
      </c>
      <c r="AK1213" s="20"/>
    </row>
    <row r="1214" spans="1:37" s="9" customFormat="1" ht="14.25">
      <c r="A1214" s="35">
        <v>1211</v>
      </c>
      <c r="B1214" s="35" t="str">
        <f t="shared" si="56"/>
        <v/>
      </c>
      <c r="C1214" s="7"/>
      <c r="D1214" s="7"/>
      <c r="E1214" s="35" t="str">
        <f>IF(C1214="","",VLOOKUP(C1214,Parametros_Activos_Inf!$CV$2:$CW$6,2,FALSE))</f>
        <v/>
      </c>
      <c r="F1214" s="35" t="str">
        <f>IF(D1214="","",VLOOKUP(D1214,Parametros_Activos_Inf!$CX$2:$CY$16,2,FALSE))</f>
        <v/>
      </c>
      <c r="G1214" s="35" t="str">
        <f t="shared" si="57"/>
        <v/>
      </c>
      <c r="H1214" s="7"/>
      <c r="I1214" s="7"/>
      <c r="J1214" s="7"/>
      <c r="K1214" s="7"/>
      <c r="L1214" s="7"/>
      <c r="M1214" s="11"/>
      <c r="N1214" s="18" t="str">
        <f>IF(M1214="","",VLOOKUP(M1214,Parametros_Activos_Inf!$P$2:$Q$48,2,FALSE))</f>
        <v/>
      </c>
      <c r="O1214" s="7"/>
      <c r="P1214" s="18" t="str">
        <f>IF(O1214="","",VLOOKUP(O1214,Parametros_Activos_Inf!$R$2:$S$124,2,FALSE))</f>
        <v/>
      </c>
      <c r="Q1214" s="7"/>
      <c r="R1214" s="7"/>
      <c r="S1214" s="7"/>
      <c r="T1214" s="7"/>
      <c r="U1214" s="7"/>
      <c r="V1214" s="7"/>
      <c r="W1214" s="7"/>
      <c r="X1214" s="7"/>
      <c r="Y1214" s="7"/>
      <c r="Z1214" s="7"/>
      <c r="AA1214" s="7"/>
      <c r="AB1214" s="7"/>
      <c r="AC1214" s="7"/>
      <c r="AD1214" s="36" t="str">
        <f t="shared" si="58"/>
        <v/>
      </c>
      <c r="AE1214" s="35" t="str">
        <f>IF(AD1214="","",VLOOKUP(AD1214,Parametros_Activos_Inf!$CK$2:$CL$10,2,FALSE))</f>
        <v/>
      </c>
      <c r="AF1214" s="29"/>
      <c r="AG1214" s="36" t="str">
        <f>IF(AF1214="","",VLOOKUP(AF1214,Parametros_Activos_Inf!$CP$2:$CQ$4,2,FALSE))</f>
        <v/>
      </c>
      <c r="AH1214" s="29"/>
      <c r="AI1214" s="36" t="str">
        <f>IF(AH1214="","",VLOOKUP(AH1214,Parametros_Activos_Inf!$CN$2:$CO$5,2,FALSE))</f>
        <v/>
      </c>
      <c r="AJ1214" s="154" t="str">
        <f>IF(AH1214="","",VLOOKUP(AF1214&amp;AH1214,Parametros_Activos_Inf!$CR$2:$CS$13,2,FALSE))</f>
        <v/>
      </c>
      <c r="AK1214" s="20"/>
    </row>
    <row r="1215" spans="1:37" s="9" customFormat="1" ht="14.25">
      <c r="A1215" s="35">
        <v>1212</v>
      </c>
      <c r="B1215" s="35" t="str">
        <f t="shared" si="56"/>
        <v/>
      </c>
      <c r="C1215" s="7"/>
      <c r="D1215" s="7"/>
      <c r="E1215" s="35" t="str">
        <f>IF(C1215="","",VLOOKUP(C1215,Parametros_Activos_Inf!$CV$2:$CW$6,2,FALSE))</f>
        <v/>
      </c>
      <c r="F1215" s="35" t="str">
        <f>IF(D1215="","",VLOOKUP(D1215,Parametros_Activos_Inf!$CX$2:$CY$16,2,FALSE))</f>
        <v/>
      </c>
      <c r="G1215" s="35" t="str">
        <f t="shared" si="57"/>
        <v/>
      </c>
      <c r="H1215" s="7"/>
      <c r="I1215" s="7"/>
      <c r="J1215" s="7"/>
      <c r="K1215" s="7"/>
      <c r="L1215" s="7"/>
      <c r="M1215" s="11"/>
      <c r="N1215" s="18" t="str">
        <f>IF(M1215="","",VLOOKUP(M1215,Parametros_Activos_Inf!$P$2:$Q$48,2,FALSE))</f>
        <v/>
      </c>
      <c r="O1215" s="7"/>
      <c r="P1215" s="18" t="str">
        <f>IF(O1215="","",VLOOKUP(O1215,Parametros_Activos_Inf!$R$2:$S$124,2,FALSE))</f>
        <v/>
      </c>
      <c r="Q1215" s="7"/>
      <c r="R1215" s="7"/>
      <c r="S1215" s="7"/>
      <c r="T1215" s="7"/>
      <c r="U1215" s="7"/>
      <c r="V1215" s="7"/>
      <c r="W1215" s="7"/>
      <c r="X1215" s="7"/>
      <c r="Y1215" s="7"/>
      <c r="Z1215" s="7"/>
      <c r="AA1215" s="7"/>
      <c r="AB1215" s="7"/>
      <c r="AC1215" s="7"/>
      <c r="AD1215" s="36" t="str">
        <f t="shared" si="58"/>
        <v/>
      </c>
      <c r="AE1215" s="35" t="str">
        <f>IF(AD1215="","",VLOOKUP(AD1215,Parametros_Activos_Inf!$CK$2:$CL$10,2,FALSE))</f>
        <v/>
      </c>
      <c r="AF1215" s="29"/>
      <c r="AG1215" s="36" t="str">
        <f>IF(AF1215="","",VLOOKUP(AF1215,Parametros_Activos_Inf!$CP$2:$CQ$4,2,FALSE))</f>
        <v/>
      </c>
      <c r="AH1215" s="29"/>
      <c r="AI1215" s="36" t="str">
        <f>IF(AH1215="","",VLOOKUP(AH1215,Parametros_Activos_Inf!$CN$2:$CO$5,2,FALSE))</f>
        <v/>
      </c>
      <c r="AJ1215" s="154" t="str">
        <f>IF(AH1215="","",VLOOKUP(AF1215&amp;AH1215,Parametros_Activos_Inf!$CR$2:$CS$13,2,FALSE))</f>
        <v/>
      </c>
      <c r="AK1215" s="20"/>
    </row>
    <row r="1216" spans="1:37" s="9" customFormat="1" ht="14.25">
      <c r="A1216" s="35">
        <v>1213</v>
      </c>
      <c r="B1216" s="35" t="str">
        <f t="shared" si="56"/>
        <v/>
      </c>
      <c r="C1216" s="7"/>
      <c r="D1216" s="7"/>
      <c r="E1216" s="35" t="str">
        <f>IF(C1216="","",VLOOKUP(C1216,Parametros_Activos_Inf!$CV$2:$CW$6,2,FALSE))</f>
        <v/>
      </c>
      <c r="F1216" s="35" t="str">
        <f>IF(D1216="","",VLOOKUP(D1216,Parametros_Activos_Inf!$CX$2:$CY$16,2,FALSE))</f>
        <v/>
      </c>
      <c r="G1216" s="35" t="str">
        <f t="shared" si="57"/>
        <v/>
      </c>
      <c r="H1216" s="7"/>
      <c r="I1216" s="7"/>
      <c r="J1216" s="7"/>
      <c r="K1216" s="7"/>
      <c r="L1216" s="7"/>
      <c r="M1216" s="11"/>
      <c r="N1216" s="18" t="str">
        <f>IF(M1216="","",VLOOKUP(M1216,Parametros_Activos_Inf!$P$2:$Q$48,2,FALSE))</f>
        <v/>
      </c>
      <c r="O1216" s="7"/>
      <c r="P1216" s="18" t="str">
        <f>IF(O1216="","",VLOOKUP(O1216,Parametros_Activos_Inf!$R$2:$S$124,2,FALSE))</f>
        <v/>
      </c>
      <c r="Q1216" s="7"/>
      <c r="R1216" s="7"/>
      <c r="S1216" s="7"/>
      <c r="T1216" s="7"/>
      <c r="U1216" s="7"/>
      <c r="V1216" s="7"/>
      <c r="W1216" s="7"/>
      <c r="X1216" s="7"/>
      <c r="Y1216" s="7"/>
      <c r="Z1216" s="7"/>
      <c r="AA1216" s="7"/>
      <c r="AB1216" s="7"/>
      <c r="AC1216" s="7"/>
      <c r="AD1216" s="36" t="str">
        <f t="shared" si="58"/>
        <v/>
      </c>
      <c r="AE1216" s="35" t="str">
        <f>IF(AD1216="","",VLOOKUP(AD1216,Parametros_Activos_Inf!$CK$2:$CL$10,2,FALSE))</f>
        <v/>
      </c>
      <c r="AF1216" s="29"/>
      <c r="AG1216" s="36" t="str">
        <f>IF(AF1216="","",VLOOKUP(AF1216,Parametros_Activos_Inf!$CP$2:$CQ$4,2,FALSE))</f>
        <v/>
      </c>
      <c r="AH1216" s="29"/>
      <c r="AI1216" s="36" t="str">
        <f>IF(AH1216="","",VLOOKUP(AH1216,Parametros_Activos_Inf!$CN$2:$CO$5,2,FALSE))</f>
        <v/>
      </c>
      <c r="AJ1216" s="154" t="str">
        <f>IF(AH1216="","",VLOOKUP(AF1216&amp;AH1216,Parametros_Activos_Inf!$CR$2:$CS$13,2,FALSE))</f>
        <v/>
      </c>
      <c r="AK1216" s="20"/>
    </row>
    <row r="1217" spans="1:37" s="9" customFormat="1" ht="14.25">
      <c r="A1217" s="35">
        <v>1214</v>
      </c>
      <c r="B1217" s="35" t="str">
        <f t="shared" si="56"/>
        <v/>
      </c>
      <c r="C1217" s="7"/>
      <c r="D1217" s="7"/>
      <c r="E1217" s="35" t="str">
        <f>IF(C1217="","",VLOOKUP(C1217,Parametros_Activos_Inf!$CV$2:$CW$6,2,FALSE))</f>
        <v/>
      </c>
      <c r="F1217" s="35" t="str">
        <f>IF(D1217="","",VLOOKUP(D1217,Parametros_Activos_Inf!$CX$2:$CY$16,2,FALSE))</f>
        <v/>
      </c>
      <c r="G1217" s="35" t="str">
        <f t="shared" si="57"/>
        <v/>
      </c>
      <c r="H1217" s="7"/>
      <c r="I1217" s="7"/>
      <c r="J1217" s="7"/>
      <c r="K1217" s="7"/>
      <c r="L1217" s="7"/>
      <c r="M1217" s="11"/>
      <c r="N1217" s="18" t="str">
        <f>IF(M1217="","",VLOOKUP(M1217,Parametros_Activos_Inf!$P$2:$Q$48,2,FALSE))</f>
        <v/>
      </c>
      <c r="O1217" s="7"/>
      <c r="P1217" s="18" t="str">
        <f>IF(O1217="","",VLOOKUP(O1217,Parametros_Activos_Inf!$R$2:$S$124,2,FALSE))</f>
        <v/>
      </c>
      <c r="Q1217" s="7"/>
      <c r="R1217" s="7"/>
      <c r="S1217" s="7"/>
      <c r="T1217" s="7"/>
      <c r="U1217" s="7"/>
      <c r="V1217" s="7"/>
      <c r="W1217" s="7"/>
      <c r="X1217" s="7"/>
      <c r="Y1217" s="7"/>
      <c r="Z1217" s="7"/>
      <c r="AA1217" s="7"/>
      <c r="AB1217" s="7"/>
      <c r="AC1217" s="7"/>
      <c r="AD1217" s="36" t="str">
        <f t="shared" si="58"/>
        <v/>
      </c>
      <c r="AE1217" s="35" t="str">
        <f>IF(AD1217="","",VLOOKUP(AD1217,Parametros_Activos_Inf!$CK$2:$CL$10,2,FALSE))</f>
        <v/>
      </c>
      <c r="AF1217" s="29"/>
      <c r="AG1217" s="36" t="str">
        <f>IF(AF1217="","",VLOOKUP(AF1217,Parametros_Activos_Inf!$CP$2:$CQ$4,2,FALSE))</f>
        <v/>
      </c>
      <c r="AH1217" s="29"/>
      <c r="AI1217" s="36" t="str">
        <f>IF(AH1217="","",VLOOKUP(AH1217,Parametros_Activos_Inf!$CN$2:$CO$5,2,FALSE))</f>
        <v/>
      </c>
      <c r="AJ1217" s="154" t="str">
        <f>IF(AH1217="","",VLOOKUP(AF1217&amp;AH1217,Parametros_Activos_Inf!$CR$2:$CS$13,2,FALSE))</f>
        <v/>
      </c>
      <c r="AK1217" s="20"/>
    </row>
    <row r="1218" spans="1:37" s="9" customFormat="1" ht="14.25">
      <c r="A1218" s="35">
        <v>1215</v>
      </c>
      <c r="B1218" s="35" t="str">
        <f t="shared" si="56"/>
        <v/>
      </c>
      <c r="C1218" s="7"/>
      <c r="D1218" s="7"/>
      <c r="E1218" s="35" t="str">
        <f>IF(C1218="","",VLOOKUP(C1218,Parametros_Activos_Inf!$CV$2:$CW$6,2,FALSE))</f>
        <v/>
      </c>
      <c r="F1218" s="35" t="str">
        <f>IF(D1218="","",VLOOKUP(D1218,Parametros_Activos_Inf!$CX$2:$CY$16,2,FALSE))</f>
        <v/>
      </c>
      <c r="G1218" s="35" t="str">
        <f t="shared" si="57"/>
        <v/>
      </c>
      <c r="H1218" s="7"/>
      <c r="I1218" s="7"/>
      <c r="J1218" s="7"/>
      <c r="K1218" s="7"/>
      <c r="L1218" s="7"/>
      <c r="M1218" s="11"/>
      <c r="N1218" s="18" t="str">
        <f>IF(M1218="","",VLOOKUP(M1218,Parametros_Activos_Inf!$P$2:$Q$48,2,FALSE))</f>
        <v/>
      </c>
      <c r="O1218" s="7"/>
      <c r="P1218" s="18" t="str">
        <f>IF(O1218="","",VLOOKUP(O1218,Parametros_Activos_Inf!$R$2:$S$124,2,FALSE))</f>
        <v/>
      </c>
      <c r="Q1218" s="7"/>
      <c r="R1218" s="7"/>
      <c r="S1218" s="7"/>
      <c r="T1218" s="7"/>
      <c r="U1218" s="7"/>
      <c r="V1218" s="7"/>
      <c r="W1218" s="7"/>
      <c r="X1218" s="7"/>
      <c r="Y1218" s="7"/>
      <c r="Z1218" s="7"/>
      <c r="AA1218" s="7"/>
      <c r="AB1218" s="7"/>
      <c r="AC1218" s="7"/>
      <c r="AD1218" s="36" t="str">
        <f t="shared" si="58"/>
        <v/>
      </c>
      <c r="AE1218" s="35" t="str">
        <f>IF(AD1218="","",VLOOKUP(AD1218,Parametros_Activos_Inf!$CK$2:$CL$10,2,FALSE))</f>
        <v/>
      </c>
      <c r="AF1218" s="29"/>
      <c r="AG1218" s="36" t="str">
        <f>IF(AF1218="","",VLOOKUP(AF1218,Parametros_Activos_Inf!$CP$2:$CQ$4,2,FALSE))</f>
        <v/>
      </c>
      <c r="AH1218" s="29"/>
      <c r="AI1218" s="36" t="str">
        <f>IF(AH1218="","",VLOOKUP(AH1218,Parametros_Activos_Inf!$CN$2:$CO$5,2,FALSE))</f>
        <v/>
      </c>
      <c r="AJ1218" s="154" t="str">
        <f>IF(AH1218="","",VLOOKUP(AF1218&amp;AH1218,Parametros_Activos_Inf!$CR$2:$CS$13,2,FALSE))</f>
        <v/>
      </c>
      <c r="AK1218" s="20"/>
    </row>
    <row r="1219" spans="1:37" s="9" customFormat="1" ht="14.25">
      <c r="A1219" s="35">
        <v>1216</v>
      </c>
      <c r="B1219" s="35" t="str">
        <f t="shared" si="56"/>
        <v/>
      </c>
      <c r="C1219" s="7"/>
      <c r="D1219" s="7"/>
      <c r="E1219" s="35" t="str">
        <f>IF(C1219="","",VLOOKUP(C1219,Parametros_Activos_Inf!$CV$2:$CW$6,2,FALSE))</f>
        <v/>
      </c>
      <c r="F1219" s="35" t="str">
        <f>IF(D1219="","",VLOOKUP(D1219,Parametros_Activos_Inf!$CX$2:$CY$16,2,FALSE))</f>
        <v/>
      </c>
      <c r="G1219" s="35" t="str">
        <f t="shared" si="57"/>
        <v/>
      </c>
      <c r="H1219" s="7"/>
      <c r="I1219" s="7"/>
      <c r="J1219" s="7"/>
      <c r="K1219" s="7"/>
      <c r="L1219" s="7"/>
      <c r="M1219" s="11"/>
      <c r="N1219" s="18" t="str">
        <f>IF(M1219="","",VLOOKUP(M1219,Parametros_Activos_Inf!$P$2:$Q$48,2,FALSE))</f>
        <v/>
      </c>
      <c r="O1219" s="7"/>
      <c r="P1219" s="18" t="str">
        <f>IF(O1219="","",VLOOKUP(O1219,Parametros_Activos_Inf!$R$2:$S$124,2,FALSE))</f>
        <v/>
      </c>
      <c r="Q1219" s="7"/>
      <c r="R1219" s="7"/>
      <c r="S1219" s="7"/>
      <c r="T1219" s="7"/>
      <c r="U1219" s="7"/>
      <c r="V1219" s="7"/>
      <c r="W1219" s="7"/>
      <c r="X1219" s="7"/>
      <c r="Y1219" s="7"/>
      <c r="Z1219" s="7"/>
      <c r="AA1219" s="7"/>
      <c r="AB1219" s="7"/>
      <c r="AC1219" s="7"/>
      <c r="AD1219" s="36" t="str">
        <f t="shared" si="58"/>
        <v/>
      </c>
      <c r="AE1219" s="35" t="str">
        <f>IF(AD1219="","",VLOOKUP(AD1219,Parametros_Activos_Inf!$CK$2:$CL$10,2,FALSE))</f>
        <v/>
      </c>
      <c r="AF1219" s="29"/>
      <c r="AG1219" s="36" t="str">
        <f>IF(AF1219="","",VLOOKUP(AF1219,Parametros_Activos_Inf!$CP$2:$CQ$4,2,FALSE))</f>
        <v/>
      </c>
      <c r="AH1219" s="29"/>
      <c r="AI1219" s="36" t="str">
        <f>IF(AH1219="","",VLOOKUP(AH1219,Parametros_Activos_Inf!$CN$2:$CO$5,2,FALSE))</f>
        <v/>
      </c>
      <c r="AJ1219" s="154" t="str">
        <f>IF(AH1219="","",VLOOKUP(AF1219&amp;AH1219,Parametros_Activos_Inf!$CR$2:$CS$13,2,FALSE))</f>
        <v/>
      </c>
      <c r="AK1219" s="20"/>
    </row>
    <row r="1220" spans="1:37" s="9" customFormat="1" ht="14.25">
      <c r="A1220" s="35">
        <v>1217</v>
      </c>
      <c r="B1220" s="35" t="str">
        <f t="shared" si="56"/>
        <v/>
      </c>
      <c r="C1220" s="7"/>
      <c r="D1220" s="7"/>
      <c r="E1220" s="35" t="str">
        <f>IF(C1220="","",VLOOKUP(C1220,Parametros_Activos_Inf!$CV$2:$CW$6,2,FALSE))</f>
        <v/>
      </c>
      <c r="F1220" s="35" t="str">
        <f>IF(D1220="","",VLOOKUP(D1220,Parametros_Activos_Inf!$CX$2:$CY$16,2,FALSE))</f>
        <v/>
      </c>
      <c r="G1220" s="35" t="str">
        <f t="shared" si="57"/>
        <v/>
      </c>
      <c r="H1220" s="7"/>
      <c r="I1220" s="7"/>
      <c r="J1220" s="7"/>
      <c r="K1220" s="7"/>
      <c r="L1220" s="7"/>
      <c r="M1220" s="11"/>
      <c r="N1220" s="18" t="str">
        <f>IF(M1220="","",VLOOKUP(M1220,Parametros_Activos_Inf!$P$2:$Q$48,2,FALSE))</f>
        <v/>
      </c>
      <c r="O1220" s="7"/>
      <c r="P1220" s="18" t="str">
        <f>IF(O1220="","",VLOOKUP(O1220,Parametros_Activos_Inf!$R$2:$S$124,2,FALSE))</f>
        <v/>
      </c>
      <c r="Q1220" s="7"/>
      <c r="R1220" s="7"/>
      <c r="S1220" s="7"/>
      <c r="T1220" s="7"/>
      <c r="U1220" s="7"/>
      <c r="V1220" s="7"/>
      <c r="W1220" s="7"/>
      <c r="X1220" s="7"/>
      <c r="Y1220" s="7"/>
      <c r="Z1220" s="7"/>
      <c r="AA1220" s="7"/>
      <c r="AB1220" s="7"/>
      <c r="AC1220" s="7"/>
      <c r="AD1220" s="36" t="str">
        <f t="shared" si="58"/>
        <v/>
      </c>
      <c r="AE1220" s="35" t="str">
        <f>IF(AD1220="","",VLOOKUP(AD1220,Parametros_Activos_Inf!$CK$2:$CL$10,2,FALSE))</f>
        <v/>
      </c>
      <c r="AF1220" s="29"/>
      <c r="AG1220" s="36" t="str">
        <f>IF(AF1220="","",VLOOKUP(AF1220,Parametros_Activos_Inf!$CP$2:$CQ$4,2,FALSE))</f>
        <v/>
      </c>
      <c r="AH1220" s="29"/>
      <c r="AI1220" s="36" t="str">
        <f>IF(AH1220="","",VLOOKUP(AH1220,Parametros_Activos_Inf!$CN$2:$CO$5,2,FALSE))</f>
        <v/>
      </c>
      <c r="AJ1220" s="154" t="str">
        <f>IF(AH1220="","",VLOOKUP(AF1220&amp;AH1220,Parametros_Activos_Inf!$CR$2:$CS$13,2,FALSE))</f>
        <v/>
      </c>
      <c r="AK1220" s="20"/>
    </row>
    <row r="1221" spans="1:37" s="9" customFormat="1" ht="14.25">
      <c r="A1221" s="35">
        <v>1218</v>
      </c>
      <c r="B1221" s="35" t="str">
        <f t="shared" ref="B1221:B1284" si="59">IF(G1221="","",G1221)</f>
        <v/>
      </c>
      <c r="C1221" s="7"/>
      <c r="D1221" s="7"/>
      <c r="E1221" s="35" t="str">
        <f>IF(C1221="","",VLOOKUP(C1221,Parametros_Activos_Inf!$CV$2:$CW$6,2,FALSE))</f>
        <v/>
      </c>
      <c r="F1221" s="35" t="str">
        <f>IF(D1221="","",VLOOKUP(D1221,Parametros_Activos_Inf!$CX$2:$CY$16,2,FALSE))</f>
        <v/>
      </c>
      <c r="G1221" s="35" t="str">
        <f t="shared" ref="G1221:G1284" si="60">IF(C1221="","",(E1221&amp;"-"&amp;F1221&amp;"-"&amp;A1221))</f>
        <v/>
      </c>
      <c r="H1221" s="7"/>
      <c r="I1221" s="7"/>
      <c r="J1221" s="7"/>
      <c r="K1221" s="7"/>
      <c r="L1221" s="7"/>
      <c r="M1221" s="11"/>
      <c r="N1221" s="18" t="str">
        <f>IF(M1221="","",VLOOKUP(M1221,Parametros_Activos_Inf!$P$2:$Q$48,2,FALSE))</f>
        <v/>
      </c>
      <c r="O1221" s="7"/>
      <c r="P1221" s="18" t="str">
        <f>IF(O1221="","",VLOOKUP(O1221,Parametros_Activos_Inf!$R$2:$S$124,2,FALSE))</f>
        <v/>
      </c>
      <c r="Q1221" s="7"/>
      <c r="R1221" s="7"/>
      <c r="S1221" s="7"/>
      <c r="T1221" s="7"/>
      <c r="U1221" s="7"/>
      <c r="V1221" s="7"/>
      <c r="W1221" s="7"/>
      <c r="X1221" s="7"/>
      <c r="Y1221" s="7"/>
      <c r="Z1221" s="7"/>
      <c r="AA1221" s="7"/>
      <c r="AB1221" s="7"/>
      <c r="AC1221" s="7"/>
      <c r="AD1221" s="36" t="str">
        <f t="shared" ref="AD1221:AD1284" si="61">IF(AA1221+AB1221+AC1221&lt;3,"",SUM(AA1221:AC1221))</f>
        <v/>
      </c>
      <c r="AE1221" s="35" t="str">
        <f>IF(AD1221="","",VLOOKUP(AD1221,Parametros_Activos_Inf!$CK$2:$CL$10,2,FALSE))</f>
        <v/>
      </c>
      <c r="AF1221" s="29"/>
      <c r="AG1221" s="36" t="str">
        <f>IF(AF1221="","",VLOOKUP(AF1221,Parametros_Activos_Inf!$CP$2:$CQ$4,2,FALSE))</f>
        <v/>
      </c>
      <c r="AH1221" s="29"/>
      <c r="AI1221" s="36" t="str">
        <f>IF(AH1221="","",VLOOKUP(AH1221,Parametros_Activos_Inf!$CN$2:$CO$5,2,FALSE))</f>
        <v/>
      </c>
      <c r="AJ1221" s="154" t="str">
        <f>IF(AH1221="","",VLOOKUP(AF1221&amp;AH1221,Parametros_Activos_Inf!$CR$2:$CS$13,2,FALSE))</f>
        <v/>
      </c>
      <c r="AK1221" s="20"/>
    </row>
    <row r="1222" spans="1:37" s="9" customFormat="1" ht="14.25">
      <c r="A1222" s="35">
        <v>1219</v>
      </c>
      <c r="B1222" s="35" t="str">
        <f t="shared" si="59"/>
        <v/>
      </c>
      <c r="C1222" s="7"/>
      <c r="D1222" s="7"/>
      <c r="E1222" s="35" t="str">
        <f>IF(C1222="","",VLOOKUP(C1222,Parametros_Activos_Inf!$CV$2:$CW$6,2,FALSE))</f>
        <v/>
      </c>
      <c r="F1222" s="35" t="str">
        <f>IF(D1222="","",VLOOKUP(D1222,Parametros_Activos_Inf!$CX$2:$CY$16,2,FALSE))</f>
        <v/>
      </c>
      <c r="G1222" s="35" t="str">
        <f t="shared" si="60"/>
        <v/>
      </c>
      <c r="H1222" s="7"/>
      <c r="I1222" s="7"/>
      <c r="J1222" s="7"/>
      <c r="K1222" s="7"/>
      <c r="L1222" s="7"/>
      <c r="M1222" s="11"/>
      <c r="N1222" s="18" t="str">
        <f>IF(M1222="","",VLOOKUP(M1222,Parametros_Activos_Inf!$P$2:$Q$48,2,FALSE))</f>
        <v/>
      </c>
      <c r="O1222" s="7"/>
      <c r="P1222" s="18" t="str">
        <f>IF(O1222="","",VLOOKUP(O1222,Parametros_Activos_Inf!$R$2:$S$124,2,FALSE))</f>
        <v/>
      </c>
      <c r="Q1222" s="7"/>
      <c r="R1222" s="7"/>
      <c r="S1222" s="7"/>
      <c r="T1222" s="7"/>
      <c r="U1222" s="7"/>
      <c r="V1222" s="7"/>
      <c r="W1222" s="7"/>
      <c r="X1222" s="7"/>
      <c r="Y1222" s="7"/>
      <c r="Z1222" s="7"/>
      <c r="AA1222" s="7"/>
      <c r="AB1222" s="7"/>
      <c r="AC1222" s="7"/>
      <c r="AD1222" s="36" t="str">
        <f t="shared" si="61"/>
        <v/>
      </c>
      <c r="AE1222" s="35" t="str">
        <f>IF(AD1222="","",VLOOKUP(AD1222,Parametros_Activos_Inf!$CK$2:$CL$10,2,FALSE))</f>
        <v/>
      </c>
      <c r="AF1222" s="29"/>
      <c r="AG1222" s="36" t="str">
        <f>IF(AF1222="","",VLOOKUP(AF1222,Parametros_Activos_Inf!$CP$2:$CQ$4,2,FALSE))</f>
        <v/>
      </c>
      <c r="AH1222" s="29"/>
      <c r="AI1222" s="36" t="str">
        <f>IF(AH1222="","",VLOOKUP(AH1222,Parametros_Activos_Inf!$CN$2:$CO$5,2,FALSE))</f>
        <v/>
      </c>
      <c r="AJ1222" s="154" t="str">
        <f>IF(AH1222="","",VLOOKUP(AF1222&amp;AH1222,Parametros_Activos_Inf!$CR$2:$CS$13,2,FALSE))</f>
        <v/>
      </c>
      <c r="AK1222" s="20"/>
    </row>
    <row r="1223" spans="1:37" s="9" customFormat="1" ht="14.25">
      <c r="A1223" s="35">
        <v>1220</v>
      </c>
      <c r="B1223" s="35" t="str">
        <f t="shared" si="59"/>
        <v/>
      </c>
      <c r="C1223" s="7"/>
      <c r="D1223" s="7"/>
      <c r="E1223" s="35" t="str">
        <f>IF(C1223="","",VLOOKUP(C1223,Parametros_Activos_Inf!$CV$2:$CW$6,2,FALSE))</f>
        <v/>
      </c>
      <c r="F1223" s="35" t="str">
        <f>IF(D1223="","",VLOOKUP(D1223,Parametros_Activos_Inf!$CX$2:$CY$16,2,FALSE))</f>
        <v/>
      </c>
      <c r="G1223" s="35" t="str">
        <f t="shared" si="60"/>
        <v/>
      </c>
      <c r="H1223" s="7"/>
      <c r="I1223" s="7"/>
      <c r="J1223" s="7"/>
      <c r="K1223" s="7"/>
      <c r="L1223" s="7"/>
      <c r="M1223" s="11"/>
      <c r="N1223" s="18" t="str">
        <f>IF(M1223="","",VLOOKUP(M1223,Parametros_Activos_Inf!$P$2:$Q$48,2,FALSE))</f>
        <v/>
      </c>
      <c r="O1223" s="7"/>
      <c r="P1223" s="18" t="str">
        <f>IF(O1223="","",VLOOKUP(O1223,Parametros_Activos_Inf!$R$2:$S$124,2,FALSE))</f>
        <v/>
      </c>
      <c r="Q1223" s="7"/>
      <c r="R1223" s="7"/>
      <c r="S1223" s="7"/>
      <c r="T1223" s="7"/>
      <c r="U1223" s="7"/>
      <c r="V1223" s="7"/>
      <c r="W1223" s="7"/>
      <c r="X1223" s="7"/>
      <c r="Y1223" s="7"/>
      <c r="Z1223" s="7"/>
      <c r="AA1223" s="7"/>
      <c r="AB1223" s="7"/>
      <c r="AC1223" s="7"/>
      <c r="AD1223" s="36" t="str">
        <f t="shared" si="61"/>
        <v/>
      </c>
      <c r="AE1223" s="35" t="str">
        <f>IF(AD1223="","",VLOOKUP(AD1223,Parametros_Activos_Inf!$CK$2:$CL$10,2,FALSE))</f>
        <v/>
      </c>
      <c r="AF1223" s="29"/>
      <c r="AG1223" s="36" t="str">
        <f>IF(AF1223="","",VLOOKUP(AF1223,Parametros_Activos_Inf!$CP$2:$CQ$4,2,FALSE))</f>
        <v/>
      </c>
      <c r="AH1223" s="29"/>
      <c r="AI1223" s="36" t="str">
        <f>IF(AH1223="","",VLOOKUP(AH1223,Parametros_Activos_Inf!$CN$2:$CO$5,2,FALSE))</f>
        <v/>
      </c>
      <c r="AJ1223" s="154" t="str">
        <f>IF(AH1223="","",VLOOKUP(AF1223&amp;AH1223,Parametros_Activos_Inf!$CR$2:$CS$13,2,FALSE))</f>
        <v/>
      </c>
      <c r="AK1223" s="20"/>
    </row>
    <row r="1224" spans="1:37" s="9" customFormat="1" ht="14.25">
      <c r="A1224" s="35">
        <v>1221</v>
      </c>
      <c r="B1224" s="35" t="str">
        <f t="shared" si="59"/>
        <v/>
      </c>
      <c r="C1224" s="7"/>
      <c r="D1224" s="7"/>
      <c r="E1224" s="35" t="str">
        <f>IF(C1224="","",VLOOKUP(C1224,Parametros_Activos_Inf!$CV$2:$CW$6,2,FALSE))</f>
        <v/>
      </c>
      <c r="F1224" s="35" t="str">
        <f>IF(D1224="","",VLOOKUP(D1224,Parametros_Activos_Inf!$CX$2:$CY$16,2,FALSE))</f>
        <v/>
      </c>
      <c r="G1224" s="35" t="str">
        <f t="shared" si="60"/>
        <v/>
      </c>
      <c r="H1224" s="7"/>
      <c r="I1224" s="7"/>
      <c r="J1224" s="7"/>
      <c r="K1224" s="7"/>
      <c r="L1224" s="7"/>
      <c r="M1224" s="11"/>
      <c r="N1224" s="18" t="str">
        <f>IF(M1224="","",VLOOKUP(M1224,Parametros_Activos_Inf!$P$2:$Q$48,2,FALSE))</f>
        <v/>
      </c>
      <c r="O1224" s="7"/>
      <c r="P1224" s="18" t="str">
        <f>IF(O1224="","",VLOOKUP(O1224,Parametros_Activos_Inf!$R$2:$S$124,2,FALSE))</f>
        <v/>
      </c>
      <c r="Q1224" s="7"/>
      <c r="R1224" s="7"/>
      <c r="S1224" s="7"/>
      <c r="T1224" s="7"/>
      <c r="U1224" s="7"/>
      <c r="V1224" s="7"/>
      <c r="W1224" s="7"/>
      <c r="X1224" s="7"/>
      <c r="Y1224" s="7"/>
      <c r="Z1224" s="7"/>
      <c r="AA1224" s="7"/>
      <c r="AB1224" s="7"/>
      <c r="AC1224" s="7"/>
      <c r="AD1224" s="36" t="str">
        <f t="shared" si="61"/>
        <v/>
      </c>
      <c r="AE1224" s="35" t="str">
        <f>IF(AD1224="","",VLOOKUP(AD1224,Parametros_Activos_Inf!$CK$2:$CL$10,2,FALSE))</f>
        <v/>
      </c>
      <c r="AF1224" s="29"/>
      <c r="AG1224" s="36" t="str">
        <f>IF(AF1224="","",VLOOKUP(AF1224,Parametros_Activos_Inf!$CP$2:$CQ$4,2,FALSE))</f>
        <v/>
      </c>
      <c r="AH1224" s="29"/>
      <c r="AI1224" s="36" t="str">
        <f>IF(AH1224="","",VLOOKUP(AH1224,Parametros_Activos_Inf!$CN$2:$CO$5,2,FALSE))</f>
        <v/>
      </c>
      <c r="AJ1224" s="154" t="str">
        <f>IF(AH1224="","",VLOOKUP(AF1224&amp;AH1224,Parametros_Activos_Inf!$CR$2:$CS$13,2,FALSE))</f>
        <v/>
      </c>
      <c r="AK1224" s="20"/>
    </row>
    <row r="1225" spans="1:37" s="9" customFormat="1" ht="14.25">
      <c r="A1225" s="35">
        <v>1222</v>
      </c>
      <c r="B1225" s="35" t="str">
        <f t="shared" si="59"/>
        <v/>
      </c>
      <c r="C1225" s="7"/>
      <c r="D1225" s="7"/>
      <c r="E1225" s="35" t="str">
        <f>IF(C1225="","",VLOOKUP(C1225,Parametros_Activos_Inf!$CV$2:$CW$6,2,FALSE))</f>
        <v/>
      </c>
      <c r="F1225" s="35" t="str">
        <f>IF(D1225="","",VLOOKUP(D1225,Parametros_Activos_Inf!$CX$2:$CY$16,2,FALSE))</f>
        <v/>
      </c>
      <c r="G1225" s="35" t="str">
        <f t="shared" si="60"/>
        <v/>
      </c>
      <c r="H1225" s="7"/>
      <c r="I1225" s="7"/>
      <c r="J1225" s="7"/>
      <c r="K1225" s="7"/>
      <c r="L1225" s="7"/>
      <c r="M1225" s="11"/>
      <c r="N1225" s="18" t="str">
        <f>IF(M1225="","",VLOOKUP(M1225,Parametros_Activos_Inf!$P$2:$Q$48,2,FALSE))</f>
        <v/>
      </c>
      <c r="O1225" s="7"/>
      <c r="P1225" s="18" t="str">
        <f>IF(O1225="","",VLOOKUP(O1225,Parametros_Activos_Inf!$R$2:$S$124,2,FALSE))</f>
        <v/>
      </c>
      <c r="Q1225" s="7"/>
      <c r="R1225" s="7"/>
      <c r="S1225" s="7"/>
      <c r="T1225" s="7"/>
      <c r="U1225" s="7"/>
      <c r="V1225" s="7"/>
      <c r="W1225" s="7"/>
      <c r="X1225" s="7"/>
      <c r="Y1225" s="7"/>
      <c r="Z1225" s="7"/>
      <c r="AA1225" s="7"/>
      <c r="AB1225" s="7"/>
      <c r="AC1225" s="7"/>
      <c r="AD1225" s="36" t="str">
        <f t="shared" si="61"/>
        <v/>
      </c>
      <c r="AE1225" s="35" t="str">
        <f>IF(AD1225="","",VLOOKUP(AD1225,Parametros_Activos_Inf!$CK$2:$CL$10,2,FALSE))</f>
        <v/>
      </c>
      <c r="AF1225" s="29"/>
      <c r="AG1225" s="36" t="str">
        <f>IF(AF1225="","",VLOOKUP(AF1225,Parametros_Activos_Inf!$CP$2:$CQ$4,2,FALSE))</f>
        <v/>
      </c>
      <c r="AH1225" s="29"/>
      <c r="AI1225" s="36" t="str">
        <f>IF(AH1225="","",VLOOKUP(AH1225,Parametros_Activos_Inf!$CN$2:$CO$5,2,FALSE))</f>
        <v/>
      </c>
      <c r="AJ1225" s="154" t="str">
        <f>IF(AH1225="","",VLOOKUP(AF1225&amp;AH1225,Parametros_Activos_Inf!$CR$2:$CS$13,2,FALSE))</f>
        <v/>
      </c>
      <c r="AK1225" s="20"/>
    </row>
    <row r="1226" spans="1:37" s="9" customFormat="1" ht="14.25">
      <c r="A1226" s="35">
        <v>1223</v>
      </c>
      <c r="B1226" s="35" t="str">
        <f t="shared" si="59"/>
        <v/>
      </c>
      <c r="C1226" s="7"/>
      <c r="D1226" s="7"/>
      <c r="E1226" s="35" t="str">
        <f>IF(C1226="","",VLOOKUP(C1226,Parametros_Activos_Inf!$CV$2:$CW$6,2,FALSE))</f>
        <v/>
      </c>
      <c r="F1226" s="35" t="str">
        <f>IF(D1226="","",VLOOKUP(D1226,Parametros_Activos_Inf!$CX$2:$CY$16,2,FALSE))</f>
        <v/>
      </c>
      <c r="G1226" s="35" t="str">
        <f t="shared" si="60"/>
        <v/>
      </c>
      <c r="H1226" s="7"/>
      <c r="I1226" s="7"/>
      <c r="J1226" s="7"/>
      <c r="K1226" s="7"/>
      <c r="L1226" s="7"/>
      <c r="M1226" s="11"/>
      <c r="N1226" s="18" t="str">
        <f>IF(M1226="","",VLOOKUP(M1226,Parametros_Activos_Inf!$P$2:$Q$48,2,FALSE))</f>
        <v/>
      </c>
      <c r="O1226" s="7"/>
      <c r="P1226" s="18" t="str">
        <f>IF(O1226="","",VLOOKUP(O1226,Parametros_Activos_Inf!$R$2:$S$124,2,FALSE))</f>
        <v/>
      </c>
      <c r="Q1226" s="7"/>
      <c r="R1226" s="7"/>
      <c r="S1226" s="7"/>
      <c r="T1226" s="7"/>
      <c r="U1226" s="7"/>
      <c r="V1226" s="7"/>
      <c r="W1226" s="7"/>
      <c r="X1226" s="7"/>
      <c r="Y1226" s="7"/>
      <c r="Z1226" s="7"/>
      <c r="AA1226" s="7"/>
      <c r="AB1226" s="7"/>
      <c r="AC1226" s="7"/>
      <c r="AD1226" s="36" t="str">
        <f t="shared" si="61"/>
        <v/>
      </c>
      <c r="AE1226" s="35" t="str">
        <f>IF(AD1226="","",VLOOKUP(AD1226,Parametros_Activos_Inf!$CK$2:$CL$10,2,FALSE))</f>
        <v/>
      </c>
      <c r="AF1226" s="29"/>
      <c r="AG1226" s="36" t="str">
        <f>IF(AF1226="","",VLOOKUP(AF1226,Parametros_Activos_Inf!$CP$2:$CQ$4,2,FALSE))</f>
        <v/>
      </c>
      <c r="AH1226" s="29"/>
      <c r="AI1226" s="36" t="str">
        <f>IF(AH1226="","",VLOOKUP(AH1226,Parametros_Activos_Inf!$CN$2:$CO$5,2,FALSE))</f>
        <v/>
      </c>
      <c r="AJ1226" s="154" t="str">
        <f>IF(AH1226="","",VLOOKUP(AF1226&amp;AH1226,Parametros_Activos_Inf!$CR$2:$CS$13,2,FALSE))</f>
        <v/>
      </c>
      <c r="AK1226" s="20"/>
    </row>
    <row r="1227" spans="1:37" s="9" customFormat="1" ht="14.25">
      <c r="A1227" s="35">
        <v>1224</v>
      </c>
      <c r="B1227" s="35" t="str">
        <f t="shared" si="59"/>
        <v/>
      </c>
      <c r="C1227" s="7"/>
      <c r="D1227" s="7"/>
      <c r="E1227" s="35" t="str">
        <f>IF(C1227="","",VLOOKUP(C1227,Parametros_Activos_Inf!$CV$2:$CW$6,2,FALSE))</f>
        <v/>
      </c>
      <c r="F1227" s="35" t="str">
        <f>IF(D1227="","",VLOOKUP(D1227,Parametros_Activos_Inf!$CX$2:$CY$16,2,FALSE))</f>
        <v/>
      </c>
      <c r="G1227" s="35" t="str">
        <f t="shared" si="60"/>
        <v/>
      </c>
      <c r="H1227" s="7"/>
      <c r="I1227" s="7"/>
      <c r="J1227" s="7"/>
      <c r="K1227" s="7"/>
      <c r="L1227" s="7"/>
      <c r="M1227" s="11"/>
      <c r="N1227" s="18" t="str">
        <f>IF(M1227="","",VLOOKUP(M1227,Parametros_Activos_Inf!$P$2:$Q$48,2,FALSE))</f>
        <v/>
      </c>
      <c r="O1227" s="7"/>
      <c r="P1227" s="18" t="str">
        <f>IF(O1227="","",VLOOKUP(O1227,Parametros_Activos_Inf!$R$2:$S$124,2,FALSE))</f>
        <v/>
      </c>
      <c r="Q1227" s="7"/>
      <c r="R1227" s="7"/>
      <c r="S1227" s="7"/>
      <c r="T1227" s="7"/>
      <c r="U1227" s="7"/>
      <c r="V1227" s="7"/>
      <c r="W1227" s="7"/>
      <c r="X1227" s="7"/>
      <c r="Y1227" s="7"/>
      <c r="Z1227" s="7"/>
      <c r="AA1227" s="7"/>
      <c r="AB1227" s="7"/>
      <c r="AC1227" s="7"/>
      <c r="AD1227" s="36" t="str">
        <f t="shared" si="61"/>
        <v/>
      </c>
      <c r="AE1227" s="35" t="str">
        <f>IF(AD1227="","",VLOOKUP(AD1227,Parametros_Activos_Inf!$CK$2:$CL$10,2,FALSE))</f>
        <v/>
      </c>
      <c r="AF1227" s="29"/>
      <c r="AG1227" s="36" t="str">
        <f>IF(AF1227="","",VLOOKUP(AF1227,Parametros_Activos_Inf!$CP$2:$CQ$4,2,FALSE))</f>
        <v/>
      </c>
      <c r="AH1227" s="29"/>
      <c r="AI1227" s="36" t="str">
        <f>IF(AH1227="","",VLOOKUP(AH1227,Parametros_Activos_Inf!$CN$2:$CO$5,2,FALSE))</f>
        <v/>
      </c>
      <c r="AJ1227" s="154" t="str">
        <f>IF(AH1227="","",VLOOKUP(AF1227&amp;AH1227,Parametros_Activos_Inf!$CR$2:$CS$13,2,FALSE))</f>
        <v/>
      </c>
      <c r="AK1227" s="20"/>
    </row>
    <row r="1228" spans="1:37" s="9" customFormat="1" ht="14.25">
      <c r="A1228" s="35">
        <v>1225</v>
      </c>
      <c r="B1228" s="35" t="str">
        <f t="shared" si="59"/>
        <v/>
      </c>
      <c r="C1228" s="7"/>
      <c r="D1228" s="7"/>
      <c r="E1228" s="35" t="str">
        <f>IF(C1228="","",VLOOKUP(C1228,Parametros_Activos_Inf!$CV$2:$CW$6,2,FALSE))</f>
        <v/>
      </c>
      <c r="F1228" s="35" t="str">
        <f>IF(D1228="","",VLOOKUP(D1228,Parametros_Activos_Inf!$CX$2:$CY$16,2,FALSE))</f>
        <v/>
      </c>
      <c r="G1228" s="35" t="str">
        <f t="shared" si="60"/>
        <v/>
      </c>
      <c r="H1228" s="7"/>
      <c r="I1228" s="7"/>
      <c r="J1228" s="7"/>
      <c r="K1228" s="7"/>
      <c r="L1228" s="7"/>
      <c r="M1228" s="11"/>
      <c r="N1228" s="18" t="str">
        <f>IF(M1228="","",VLOOKUP(M1228,Parametros_Activos_Inf!$P$2:$Q$48,2,FALSE))</f>
        <v/>
      </c>
      <c r="O1228" s="7"/>
      <c r="P1228" s="18" t="str">
        <f>IF(O1228="","",VLOOKUP(O1228,Parametros_Activos_Inf!$R$2:$S$124,2,FALSE))</f>
        <v/>
      </c>
      <c r="Q1228" s="7"/>
      <c r="R1228" s="7"/>
      <c r="S1228" s="7"/>
      <c r="T1228" s="7"/>
      <c r="U1228" s="7"/>
      <c r="V1228" s="7"/>
      <c r="W1228" s="7"/>
      <c r="X1228" s="7"/>
      <c r="Y1228" s="7"/>
      <c r="Z1228" s="7"/>
      <c r="AA1228" s="7"/>
      <c r="AB1228" s="7"/>
      <c r="AC1228" s="7"/>
      <c r="AD1228" s="36" t="str">
        <f t="shared" si="61"/>
        <v/>
      </c>
      <c r="AE1228" s="35" t="str">
        <f>IF(AD1228="","",VLOOKUP(AD1228,Parametros_Activos_Inf!$CK$2:$CL$10,2,FALSE))</f>
        <v/>
      </c>
      <c r="AF1228" s="29"/>
      <c r="AG1228" s="36" t="str">
        <f>IF(AF1228="","",VLOOKUP(AF1228,Parametros_Activos_Inf!$CP$2:$CQ$4,2,FALSE))</f>
        <v/>
      </c>
      <c r="AH1228" s="29"/>
      <c r="AI1228" s="36" t="str">
        <f>IF(AH1228="","",VLOOKUP(AH1228,Parametros_Activos_Inf!$CN$2:$CO$5,2,FALSE))</f>
        <v/>
      </c>
      <c r="AJ1228" s="154" t="str">
        <f>IF(AH1228="","",VLOOKUP(AF1228&amp;AH1228,Parametros_Activos_Inf!$CR$2:$CS$13,2,FALSE))</f>
        <v/>
      </c>
      <c r="AK1228" s="20"/>
    </row>
    <row r="1229" spans="1:37" s="9" customFormat="1" ht="14.25">
      <c r="A1229" s="35">
        <v>1226</v>
      </c>
      <c r="B1229" s="35" t="str">
        <f t="shared" si="59"/>
        <v/>
      </c>
      <c r="C1229" s="7"/>
      <c r="D1229" s="7"/>
      <c r="E1229" s="35" t="str">
        <f>IF(C1229="","",VLOOKUP(C1229,Parametros_Activos_Inf!$CV$2:$CW$6,2,FALSE))</f>
        <v/>
      </c>
      <c r="F1229" s="35" t="str">
        <f>IF(D1229="","",VLOOKUP(D1229,Parametros_Activos_Inf!$CX$2:$CY$16,2,FALSE))</f>
        <v/>
      </c>
      <c r="G1229" s="35" t="str">
        <f t="shared" si="60"/>
        <v/>
      </c>
      <c r="H1229" s="7"/>
      <c r="I1229" s="7"/>
      <c r="J1229" s="7"/>
      <c r="K1229" s="7"/>
      <c r="L1229" s="7"/>
      <c r="M1229" s="11"/>
      <c r="N1229" s="18" t="str">
        <f>IF(M1229="","",VLOOKUP(M1229,Parametros_Activos_Inf!$P$2:$Q$48,2,FALSE))</f>
        <v/>
      </c>
      <c r="O1229" s="7"/>
      <c r="P1229" s="18" t="str">
        <f>IF(O1229="","",VLOOKUP(O1229,Parametros_Activos_Inf!$R$2:$S$124,2,FALSE))</f>
        <v/>
      </c>
      <c r="Q1229" s="7"/>
      <c r="R1229" s="7"/>
      <c r="S1229" s="7"/>
      <c r="T1229" s="7"/>
      <c r="U1229" s="7"/>
      <c r="V1229" s="7"/>
      <c r="W1229" s="7"/>
      <c r="X1229" s="7"/>
      <c r="Y1229" s="7"/>
      <c r="Z1229" s="7"/>
      <c r="AA1229" s="7"/>
      <c r="AB1229" s="7"/>
      <c r="AC1229" s="7"/>
      <c r="AD1229" s="36" t="str">
        <f t="shared" si="61"/>
        <v/>
      </c>
      <c r="AE1229" s="35" t="str">
        <f>IF(AD1229="","",VLOOKUP(AD1229,Parametros_Activos_Inf!$CK$2:$CL$10,2,FALSE))</f>
        <v/>
      </c>
      <c r="AF1229" s="29"/>
      <c r="AG1229" s="36" t="str">
        <f>IF(AF1229="","",VLOOKUP(AF1229,Parametros_Activos_Inf!$CP$2:$CQ$4,2,FALSE))</f>
        <v/>
      </c>
      <c r="AH1229" s="29"/>
      <c r="AI1229" s="36" t="str">
        <f>IF(AH1229="","",VLOOKUP(AH1229,Parametros_Activos_Inf!$CN$2:$CO$5,2,FALSE))</f>
        <v/>
      </c>
      <c r="AJ1229" s="154" t="str">
        <f>IF(AH1229="","",VLOOKUP(AF1229&amp;AH1229,Parametros_Activos_Inf!$CR$2:$CS$13,2,FALSE))</f>
        <v/>
      </c>
      <c r="AK1229" s="20"/>
    </row>
    <row r="1230" spans="1:37" s="9" customFormat="1" ht="14.25">
      <c r="A1230" s="35">
        <v>1227</v>
      </c>
      <c r="B1230" s="35" t="str">
        <f t="shared" si="59"/>
        <v/>
      </c>
      <c r="C1230" s="7"/>
      <c r="D1230" s="7"/>
      <c r="E1230" s="35" t="str">
        <f>IF(C1230="","",VLOOKUP(C1230,Parametros_Activos_Inf!$CV$2:$CW$6,2,FALSE))</f>
        <v/>
      </c>
      <c r="F1230" s="35" t="str">
        <f>IF(D1230="","",VLOOKUP(D1230,Parametros_Activos_Inf!$CX$2:$CY$16,2,FALSE))</f>
        <v/>
      </c>
      <c r="G1230" s="35" t="str">
        <f t="shared" si="60"/>
        <v/>
      </c>
      <c r="H1230" s="7"/>
      <c r="I1230" s="7"/>
      <c r="J1230" s="7"/>
      <c r="K1230" s="7"/>
      <c r="L1230" s="7"/>
      <c r="M1230" s="11"/>
      <c r="N1230" s="18" t="str">
        <f>IF(M1230="","",VLOOKUP(M1230,Parametros_Activos_Inf!$P$2:$Q$48,2,FALSE))</f>
        <v/>
      </c>
      <c r="O1230" s="7"/>
      <c r="P1230" s="18" t="str">
        <f>IF(O1230="","",VLOOKUP(O1230,Parametros_Activos_Inf!$R$2:$S$124,2,FALSE))</f>
        <v/>
      </c>
      <c r="Q1230" s="7"/>
      <c r="R1230" s="7"/>
      <c r="S1230" s="7"/>
      <c r="T1230" s="7"/>
      <c r="U1230" s="7"/>
      <c r="V1230" s="7"/>
      <c r="W1230" s="7"/>
      <c r="X1230" s="7"/>
      <c r="Y1230" s="7"/>
      <c r="Z1230" s="7"/>
      <c r="AA1230" s="7"/>
      <c r="AB1230" s="7"/>
      <c r="AC1230" s="7"/>
      <c r="AD1230" s="36" t="str">
        <f t="shared" si="61"/>
        <v/>
      </c>
      <c r="AE1230" s="35" t="str">
        <f>IF(AD1230="","",VLOOKUP(AD1230,Parametros_Activos_Inf!$CK$2:$CL$10,2,FALSE))</f>
        <v/>
      </c>
      <c r="AF1230" s="29"/>
      <c r="AG1230" s="36" t="str">
        <f>IF(AF1230="","",VLOOKUP(AF1230,Parametros_Activos_Inf!$CP$2:$CQ$4,2,FALSE))</f>
        <v/>
      </c>
      <c r="AH1230" s="29"/>
      <c r="AI1230" s="36" t="str">
        <f>IF(AH1230="","",VLOOKUP(AH1230,Parametros_Activos_Inf!$CN$2:$CO$5,2,FALSE))</f>
        <v/>
      </c>
      <c r="AJ1230" s="154" t="str">
        <f>IF(AH1230="","",VLOOKUP(AF1230&amp;AH1230,Parametros_Activos_Inf!$CR$2:$CS$13,2,FALSE))</f>
        <v/>
      </c>
      <c r="AK1230" s="20"/>
    </row>
    <row r="1231" spans="1:37" s="9" customFormat="1" ht="14.25">
      <c r="A1231" s="35">
        <v>1228</v>
      </c>
      <c r="B1231" s="35" t="str">
        <f t="shared" si="59"/>
        <v/>
      </c>
      <c r="C1231" s="7"/>
      <c r="D1231" s="7"/>
      <c r="E1231" s="35" t="str">
        <f>IF(C1231="","",VLOOKUP(C1231,Parametros_Activos_Inf!$CV$2:$CW$6,2,FALSE))</f>
        <v/>
      </c>
      <c r="F1231" s="35" t="str">
        <f>IF(D1231="","",VLOOKUP(D1231,Parametros_Activos_Inf!$CX$2:$CY$16,2,FALSE))</f>
        <v/>
      </c>
      <c r="G1231" s="35" t="str">
        <f t="shared" si="60"/>
        <v/>
      </c>
      <c r="H1231" s="7"/>
      <c r="I1231" s="7"/>
      <c r="J1231" s="7"/>
      <c r="K1231" s="7"/>
      <c r="L1231" s="7"/>
      <c r="M1231" s="11"/>
      <c r="N1231" s="18" t="str">
        <f>IF(M1231="","",VLOOKUP(M1231,Parametros_Activos_Inf!$P$2:$Q$48,2,FALSE))</f>
        <v/>
      </c>
      <c r="O1231" s="7"/>
      <c r="P1231" s="18" t="str">
        <f>IF(O1231="","",VLOOKUP(O1231,Parametros_Activos_Inf!$R$2:$S$124,2,FALSE))</f>
        <v/>
      </c>
      <c r="Q1231" s="7"/>
      <c r="R1231" s="7"/>
      <c r="S1231" s="7"/>
      <c r="T1231" s="7"/>
      <c r="U1231" s="7"/>
      <c r="V1231" s="7"/>
      <c r="W1231" s="7"/>
      <c r="X1231" s="7"/>
      <c r="Y1231" s="7"/>
      <c r="Z1231" s="7"/>
      <c r="AA1231" s="7"/>
      <c r="AB1231" s="7"/>
      <c r="AC1231" s="7"/>
      <c r="AD1231" s="36" t="str">
        <f t="shared" si="61"/>
        <v/>
      </c>
      <c r="AE1231" s="35" t="str">
        <f>IF(AD1231="","",VLOOKUP(AD1231,Parametros_Activos_Inf!$CK$2:$CL$10,2,FALSE))</f>
        <v/>
      </c>
      <c r="AF1231" s="29"/>
      <c r="AG1231" s="36" t="str">
        <f>IF(AF1231="","",VLOOKUP(AF1231,Parametros_Activos_Inf!$CP$2:$CQ$4,2,FALSE))</f>
        <v/>
      </c>
      <c r="AH1231" s="29"/>
      <c r="AI1231" s="36" t="str">
        <f>IF(AH1231="","",VLOOKUP(AH1231,Parametros_Activos_Inf!$CN$2:$CO$5,2,FALSE))</f>
        <v/>
      </c>
      <c r="AJ1231" s="154" t="str">
        <f>IF(AH1231="","",VLOOKUP(AF1231&amp;AH1231,Parametros_Activos_Inf!$CR$2:$CS$13,2,FALSE))</f>
        <v/>
      </c>
      <c r="AK1231" s="20"/>
    </row>
    <row r="1232" spans="1:37" s="9" customFormat="1" ht="14.25">
      <c r="A1232" s="35">
        <v>1229</v>
      </c>
      <c r="B1232" s="35" t="str">
        <f t="shared" si="59"/>
        <v/>
      </c>
      <c r="C1232" s="7"/>
      <c r="D1232" s="7"/>
      <c r="E1232" s="35" t="str">
        <f>IF(C1232="","",VLOOKUP(C1232,Parametros_Activos_Inf!$CV$2:$CW$6,2,FALSE))</f>
        <v/>
      </c>
      <c r="F1232" s="35" t="str">
        <f>IF(D1232="","",VLOOKUP(D1232,Parametros_Activos_Inf!$CX$2:$CY$16,2,FALSE))</f>
        <v/>
      </c>
      <c r="G1232" s="35" t="str">
        <f t="shared" si="60"/>
        <v/>
      </c>
      <c r="H1232" s="7"/>
      <c r="I1232" s="7"/>
      <c r="J1232" s="7"/>
      <c r="K1232" s="7"/>
      <c r="L1232" s="7"/>
      <c r="M1232" s="11"/>
      <c r="N1232" s="18" t="str">
        <f>IF(M1232="","",VLOOKUP(M1232,Parametros_Activos_Inf!$P$2:$Q$48,2,FALSE))</f>
        <v/>
      </c>
      <c r="O1232" s="7"/>
      <c r="P1232" s="18" t="str">
        <f>IF(O1232="","",VLOOKUP(O1232,Parametros_Activos_Inf!$R$2:$S$124,2,FALSE))</f>
        <v/>
      </c>
      <c r="Q1232" s="7"/>
      <c r="R1232" s="7"/>
      <c r="S1232" s="7"/>
      <c r="T1232" s="7"/>
      <c r="U1232" s="7"/>
      <c r="V1232" s="7"/>
      <c r="W1232" s="7"/>
      <c r="X1232" s="7"/>
      <c r="Y1232" s="7"/>
      <c r="Z1232" s="7"/>
      <c r="AA1232" s="7"/>
      <c r="AB1232" s="7"/>
      <c r="AC1232" s="7"/>
      <c r="AD1232" s="36" t="str">
        <f t="shared" si="61"/>
        <v/>
      </c>
      <c r="AE1232" s="35" t="str">
        <f>IF(AD1232="","",VLOOKUP(AD1232,Parametros_Activos_Inf!$CK$2:$CL$10,2,FALSE))</f>
        <v/>
      </c>
      <c r="AF1232" s="29"/>
      <c r="AG1232" s="36" t="str">
        <f>IF(AF1232="","",VLOOKUP(AF1232,Parametros_Activos_Inf!$CP$2:$CQ$4,2,FALSE))</f>
        <v/>
      </c>
      <c r="AH1232" s="29"/>
      <c r="AI1232" s="36" t="str">
        <f>IF(AH1232="","",VLOOKUP(AH1232,Parametros_Activos_Inf!$CN$2:$CO$5,2,FALSE))</f>
        <v/>
      </c>
      <c r="AJ1232" s="154" t="str">
        <f>IF(AH1232="","",VLOOKUP(AF1232&amp;AH1232,Parametros_Activos_Inf!$CR$2:$CS$13,2,FALSE))</f>
        <v/>
      </c>
      <c r="AK1232" s="20"/>
    </row>
    <row r="1233" spans="1:37" s="9" customFormat="1" ht="14.25">
      <c r="A1233" s="35">
        <v>1230</v>
      </c>
      <c r="B1233" s="35" t="str">
        <f t="shared" si="59"/>
        <v/>
      </c>
      <c r="C1233" s="7"/>
      <c r="D1233" s="7"/>
      <c r="E1233" s="35" t="str">
        <f>IF(C1233="","",VLOOKUP(C1233,Parametros_Activos_Inf!$CV$2:$CW$6,2,FALSE))</f>
        <v/>
      </c>
      <c r="F1233" s="35" t="str">
        <f>IF(D1233="","",VLOOKUP(D1233,Parametros_Activos_Inf!$CX$2:$CY$16,2,FALSE))</f>
        <v/>
      </c>
      <c r="G1233" s="35" t="str">
        <f t="shared" si="60"/>
        <v/>
      </c>
      <c r="H1233" s="7"/>
      <c r="I1233" s="7"/>
      <c r="J1233" s="7"/>
      <c r="K1233" s="7"/>
      <c r="L1233" s="7"/>
      <c r="M1233" s="11"/>
      <c r="N1233" s="18" t="str">
        <f>IF(M1233="","",VLOOKUP(M1233,Parametros_Activos_Inf!$P$2:$Q$48,2,FALSE))</f>
        <v/>
      </c>
      <c r="O1233" s="7"/>
      <c r="P1233" s="18" t="str">
        <f>IF(O1233="","",VLOOKUP(O1233,Parametros_Activos_Inf!$R$2:$S$124,2,FALSE))</f>
        <v/>
      </c>
      <c r="Q1233" s="7"/>
      <c r="R1233" s="7"/>
      <c r="S1233" s="7"/>
      <c r="T1233" s="7"/>
      <c r="U1233" s="7"/>
      <c r="V1233" s="7"/>
      <c r="W1233" s="7"/>
      <c r="X1233" s="7"/>
      <c r="Y1233" s="7"/>
      <c r="Z1233" s="7"/>
      <c r="AA1233" s="7"/>
      <c r="AB1233" s="7"/>
      <c r="AC1233" s="7"/>
      <c r="AD1233" s="36" t="str">
        <f t="shared" si="61"/>
        <v/>
      </c>
      <c r="AE1233" s="35" t="str">
        <f>IF(AD1233="","",VLOOKUP(AD1233,Parametros_Activos_Inf!$CK$2:$CL$10,2,FALSE))</f>
        <v/>
      </c>
      <c r="AF1233" s="29"/>
      <c r="AG1233" s="36" t="str">
        <f>IF(AF1233="","",VLOOKUP(AF1233,Parametros_Activos_Inf!$CP$2:$CQ$4,2,FALSE))</f>
        <v/>
      </c>
      <c r="AH1233" s="29"/>
      <c r="AI1233" s="36" t="str">
        <f>IF(AH1233="","",VLOOKUP(AH1233,Parametros_Activos_Inf!$CN$2:$CO$5,2,FALSE))</f>
        <v/>
      </c>
      <c r="AJ1233" s="154" t="str">
        <f>IF(AH1233="","",VLOOKUP(AF1233&amp;AH1233,Parametros_Activos_Inf!$CR$2:$CS$13,2,FALSE))</f>
        <v/>
      </c>
      <c r="AK1233" s="20"/>
    </row>
    <row r="1234" spans="1:37" s="9" customFormat="1" ht="14.25">
      <c r="A1234" s="35">
        <v>1231</v>
      </c>
      <c r="B1234" s="35" t="str">
        <f t="shared" si="59"/>
        <v/>
      </c>
      <c r="C1234" s="7"/>
      <c r="D1234" s="7"/>
      <c r="E1234" s="35" t="str">
        <f>IF(C1234="","",VLOOKUP(C1234,Parametros_Activos_Inf!$CV$2:$CW$6,2,FALSE))</f>
        <v/>
      </c>
      <c r="F1234" s="35" t="str">
        <f>IF(D1234="","",VLOOKUP(D1234,Parametros_Activos_Inf!$CX$2:$CY$16,2,FALSE))</f>
        <v/>
      </c>
      <c r="G1234" s="35" t="str">
        <f t="shared" si="60"/>
        <v/>
      </c>
      <c r="H1234" s="7"/>
      <c r="I1234" s="7"/>
      <c r="J1234" s="7"/>
      <c r="K1234" s="7"/>
      <c r="L1234" s="7"/>
      <c r="M1234" s="11"/>
      <c r="N1234" s="18" t="str">
        <f>IF(M1234="","",VLOOKUP(M1234,Parametros_Activos_Inf!$P$2:$Q$48,2,FALSE))</f>
        <v/>
      </c>
      <c r="O1234" s="7"/>
      <c r="P1234" s="18" t="str">
        <f>IF(O1234="","",VLOOKUP(O1234,Parametros_Activos_Inf!$R$2:$S$124,2,FALSE))</f>
        <v/>
      </c>
      <c r="Q1234" s="7"/>
      <c r="R1234" s="7"/>
      <c r="S1234" s="7"/>
      <c r="T1234" s="7"/>
      <c r="U1234" s="7"/>
      <c r="V1234" s="7"/>
      <c r="W1234" s="7"/>
      <c r="X1234" s="7"/>
      <c r="Y1234" s="7"/>
      <c r="Z1234" s="7"/>
      <c r="AA1234" s="7"/>
      <c r="AB1234" s="7"/>
      <c r="AC1234" s="7"/>
      <c r="AD1234" s="36" t="str">
        <f t="shared" si="61"/>
        <v/>
      </c>
      <c r="AE1234" s="35" t="str">
        <f>IF(AD1234="","",VLOOKUP(AD1234,Parametros_Activos_Inf!$CK$2:$CL$10,2,FALSE))</f>
        <v/>
      </c>
      <c r="AF1234" s="29"/>
      <c r="AG1234" s="36" t="str">
        <f>IF(AF1234="","",VLOOKUP(AF1234,Parametros_Activos_Inf!$CP$2:$CQ$4,2,FALSE))</f>
        <v/>
      </c>
      <c r="AH1234" s="29"/>
      <c r="AI1234" s="36" t="str">
        <f>IF(AH1234="","",VLOOKUP(AH1234,Parametros_Activos_Inf!$CN$2:$CO$5,2,FALSE))</f>
        <v/>
      </c>
      <c r="AJ1234" s="154" t="str">
        <f>IF(AH1234="","",VLOOKUP(AF1234&amp;AH1234,Parametros_Activos_Inf!$CR$2:$CS$13,2,FALSE))</f>
        <v/>
      </c>
      <c r="AK1234" s="20"/>
    </row>
    <row r="1235" spans="1:37" s="9" customFormat="1" ht="14.25">
      <c r="A1235" s="35">
        <v>1232</v>
      </c>
      <c r="B1235" s="35" t="str">
        <f t="shared" si="59"/>
        <v/>
      </c>
      <c r="C1235" s="7"/>
      <c r="D1235" s="7"/>
      <c r="E1235" s="35" t="str">
        <f>IF(C1235="","",VLOOKUP(C1235,Parametros_Activos_Inf!$CV$2:$CW$6,2,FALSE))</f>
        <v/>
      </c>
      <c r="F1235" s="35" t="str">
        <f>IF(D1235="","",VLOOKUP(D1235,Parametros_Activos_Inf!$CX$2:$CY$16,2,FALSE))</f>
        <v/>
      </c>
      <c r="G1235" s="35" t="str">
        <f t="shared" si="60"/>
        <v/>
      </c>
      <c r="H1235" s="7"/>
      <c r="I1235" s="7"/>
      <c r="J1235" s="7"/>
      <c r="K1235" s="7"/>
      <c r="L1235" s="7"/>
      <c r="M1235" s="11"/>
      <c r="N1235" s="18" t="str">
        <f>IF(M1235="","",VLOOKUP(M1235,Parametros_Activos_Inf!$P$2:$Q$48,2,FALSE))</f>
        <v/>
      </c>
      <c r="O1235" s="7"/>
      <c r="P1235" s="18" t="str">
        <f>IF(O1235="","",VLOOKUP(O1235,Parametros_Activos_Inf!$R$2:$S$124,2,FALSE))</f>
        <v/>
      </c>
      <c r="Q1235" s="7"/>
      <c r="R1235" s="7"/>
      <c r="S1235" s="7"/>
      <c r="T1235" s="7"/>
      <c r="U1235" s="7"/>
      <c r="V1235" s="7"/>
      <c r="W1235" s="7"/>
      <c r="X1235" s="7"/>
      <c r="Y1235" s="7"/>
      <c r="Z1235" s="7"/>
      <c r="AA1235" s="7"/>
      <c r="AB1235" s="7"/>
      <c r="AC1235" s="7"/>
      <c r="AD1235" s="36" t="str">
        <f t="shared" si="61"/>
        <v/>
      </c>
      <c r="AE1235" s="35" t="str">
        <f>IF(AD1235="","",VLOOKUP(AD1235,Parametros_Activos_Inf!$CK$2:$CL$10,2,FALSE))</f>
        <v/>
      </c>
      <c r="AF1235" s="29"/>
      <c r="AG1235" s="36" t="str">
        <f>IF(AF1235="","",VLOOKUP(AF1235,Parametros_Activos_Inf!$CP$2:$CQ$4,2,FALSE))</f>
        <v/>
      </c>
      <c r="AH1235" s="29"/>
      <c r="AI1235" s="36" t="str">
        <f>IF(AH1235="","",VLOOKUP(AH1235,Parametros_Activos_Inf!$CN$2:$CO$5,2,FALSE))</f>
        <v/>
      </c>
      <c r="AJ1235" s="154" t="str">
        <f>IF(AH1235="","",VLOOKUP(AF1235&amp;AH1235,Parametros_Activos_Inf!$CR$2:$CS$13,2,FALSE))</f>
        <v/>
      </c>
      <c r="AK1235" s="20"/>
    </row>
    <row r="1236" spans="1:37" s="9" customFormat="1" ht="14.25">
      <c r="A1236" s="35">
        <v>1233</v>
      </c>
      <c r="B1236" s="35" t="str">
        <f t="shared" si="59"/>
        <v/>
      </c>
      <c r="C1236" s="7"/>
      <c r="D1236" s="7"/>
      <c r="E1236" s="35" t="str">
        <f>IF(C1236="","",VLOOKUP(C1236,Parametros_Activos_Inf!$CV$2:$CW$6,2,FALSE))</f>
        <v/>
      </c>
      <c r="F1236" s="35" t="str">
        <f>IF(D1236="","",VLOOKUP(D1236,Parametros_Activos_Inf!$CX$2:$CY$16,2,FALSE))</f>
        <v/>
      </c>
      <c r="G1236" s="35" t="str">
        <f t="shared" si="60"/>
        <v/>
      </c>
      <c r="H1236" s="7"/>
      <c r="I1236" s="7"/>
      <c r="J1236" s="7"/>
      <c r="K1236" s="7"/>
      <c r="L1236" s="7"/>
      <c r="M1236" s="11"/>
      <c r="N1236" s="18" t="str">
        <f>IF(M1236="","",VLOOKUP(M1236,Parametros_Activos_Inf!$P$2:$Q$48,2,FALSE))</f>
        <v/>
      </c>
      <c r="O1236" s="7"/>
      <c r="P1236" s="18" t="str">
        <f>IF(O1236="","",VLOOKUP(O1236,Parametros_Activos_Inf!$R$2:$S$124,2,FALSE))</f>
        <v/>
      </c>
      <c r="Q1236" s="7"/>
      <c r="R1236" s="7"/>
      <c r="S1236" s="7"/>
      <c r="T1236" s="7"/>
      <c r="U1236" s="7"/>
      <c r="V1236" s="7"/>
      <c r="W1236" s="7"/>
      <c r="X1236" s="7"/>
      <c r="Y1236" s="7"/>
      <c r="Z1236" s="7"/>
      <c r="AA1236" s="7"/>
      <c r="AB1236" s="7"/>
      <c r="AC1236" s="7"/>
      <c r="AD1236" s="36" t="str">
        <f t="shared" si="61"/>
        <v/>
      </c>
      <c r="AE1236" s="35" t="str">
        <f>IF(AD1236="","",VLOOKUP(AD1236,Parametros_Activos_Inf!$CK$2:$CL$10,2,FALSE))</f>
        <v/>
      </c>
      <c r="AF1236" s="29"/>
      <c r="AG1236" s="36" t="str">
        <f>IF(AF1236="","",VLOOKUP(AF1236,Parametros_Activos_Inf!$CP$2:$CQ$4,2,FALSE))</f>
        <v/>
      </c>
      <c r="AH1236" s="29"/>
      <c r="AI1236" s="36" t="str">
        <f>IF(AH1236="","",VLOOKUP(AH1236,Parametros_Activos_Inf!$CN$2:$CO$5,2,FALSE))</f>
        <v/>
      </c>
      <c r="AJ1236" s="154" t="str">
        <f>IF(AH1236="","",VLOOKUP(AF1236&amp;AH1236,Parametros_Activos_Inf!$CR$2:$CS$13,2,FALSE))</f>
        <v/>
      </c>
      <c r="AK1236" s="20"/>
    </row>
    <row r="1237" spans="1:37" s="9" customFormat="1" ht="14.25">
      <c r="A1237" s="35">
        <v>1234</v>
      </c>
      <c r="B1237" s="35" t="str">
        <f t="shared" si="59"/>
        <v/>
      </c>
      <c r="C1237" s="7"/>
      <c r="D1237" s="7"/>
      <c r="E1237" s="35" t="str">
        <f>IF(C1237="","",VLOOKUP(C1237,Parametros_Activos_Inf!$CV$2:$CW$6,2,FALSE))</f>
        <v/>
      </c>
      <c r="F1237" s="35" t="str">
        <f>IF(D1237="","",VLOOKUP(D1237,Parametros_Activos_Inf!$CX$2:$CY$16,2,FALSE))</f>
        <v/>
      </c>
      <c r="G1237" s="35" t="str">
        <f t="shared" si="60"/>
        <v/>
      </c>
      <c r="H1237" s="7"/>
      <c r="I1237" s="7"/>
      <c r="J1237" s="7"/>
      <c r="K1237" s="7"/>
      <c r="L1237" s="7"/>
      <c r="M1237" s="11"/>
      <c r="N1237" s="18" t="str">
        <f>IF(M1237="","",VLOOKUP(M1237,Parametros_Activos_Inf!$P$2:$Q$48,2,FALSE))</f>
        <v/>
      </c>
      <c r="O1237" s="7"/>
      <c r="P1237" s="18" t="str">
        <f>IF(O1237="","",VLOOKUP(O1237,Parametros_Activos_Inf!$R$2:$S$124,2,FALSE))</f>
        <v/>
      </c>
      <c r="Q1237" s="7"/>
      <c r="R1237" s="7"/>
      <c r="S1237" s="7"/>
      <c r="T1237" s="7"/>
      <c r="U1237" s="7"/>
      <c r="V1237" s="7"/>
      <c r="W1237" s="7"/>
      <c r="X1237" s="7"/>
      <c r="Y1237" s="7"/>
      <c r="Z1237" s="7"/>
      <c r="AA1237" s="7"/>
      <c r="AB1237" s="7"/>
      <c r="AC1237" s="7"/>
      <c r="AD1237" s="36" t="str">
        <f t="shared" si="61"/>
        <v/>
      </c>
      <c r="AE1237" s="35" t="str">
        <f>IF(AD1237="","",VLOOKUP(AD1237,Parametros_Activos_Inf!$CK$2:$CL$10,2,FALSE))</f>
        <v/>
      </c>
      <c r="AF1237" s="29"/>
      <c r="AG1237" s="36" t="str">
        <f>IF(AF1237="","",VLOOKUP(AF1237,Parametros_Activos_Inf!$CP$2:$CQ$4,2,FALSE))</f>
        <v/>
      </c>
      <c r="AH1237" s="29"/>
      <c r="AI1237" s="36" t="str">
        <f>IF(AH1237="","",VLOOKUP(AH1237,Parametros_Activos_Inf!$CN$2:$CO$5,2,FALSE))</f>
        <v/>
      </c>
      <c r="AJ1237" s="154" t="str">
        <f>IF(AH1237="","",VLOOKUP(AF1237&amp;AH1237,Parametros_Activos_Inf!$CR$2:$CS$13,2,FALSE))</f>
        <v/>
      </c>
      <c r="AK1237" s="20"/>
    </row>
    <row r="1238" spans="1:37" s="9" customFormat="1" ht="14.25">
      <c r="A1238" s="35">
        <v>1235</v>
      </c>
      <c r="B1238" s="35" t="str">
        <f t="shared" si="59"/>
        <v/>
      </c>
      <c r="C1238" s="7"/>
      <c r="D1238" s="7"/>
      <c r="E1238" s="35" t="str">
        <f>IF(C1238="","",VLOOKUP(C1238,Parametros_Activos_Inf!$CV$2:$CW$6,2,FALSE))</f>
        <v/>
      </c>
      <c r="F1238" s="35" t="str">
        <f>IF(D1238="","",VLOOKUP(D1238,Parametros_Activos_Inf!$CX$2:$CY$16,2,FALSE))</f>
        <v/>
      </c>
      <c r="G1238" s="35" t="str">
        <f t="shared" si="60"/>
        <v/>
      </c>
      <c r="H1238" s="7"/>
      <c r="I1238" s="7"/>
      <c r="J1238" s="7"/>
      <c r="K1238" s="7"/>
      <c r="L1238" s="7"/>
      <c r="M1238" s="11"/>
      <c r="N1238" s="18" t="str">
        <f>IF(M1238="","",VLOOKUP(M1238,Parametros_Activos_Inf!$P$2:$Q$48,2,FALSE))</f>
        <v/>
      </c>
      <c r="O1238" s="7"/>
      <c r="P1238" s="18" t="str">
        <f>IF(O1238="","",VLOOKUP(O1238,Parametros_Activos_Inf!$R$2:$S$124,2,FALSE))</f>
        <v/>
      </c>
      <c r="Q1238" s="7"/>
      <c r="R1238" s="7"/>
      <c r="S1238" s="7"/>
      <c r="T1238" s="7"/>
      <c r="U1238" s="7"/>
      <c r="V1238" s="7"/>
      <c r="W1238" s="7"/>
      <c r="X1238" s="7"/>
      <c r="Y1238" s="7"/>
      <c r="Z1238" s="7"/>
      <c r="AA1238" s="7"/>
      <c r="AB1238" s="7"/>
      <c r="AC1238" s="7"/>
      <c r="AD1238" s="36" t="str">
        <f t="shared" si="61"/>
        <v/>
      </c>
      <c r="AE1238" s="35" t="str">
        <f>IF(AD1238="","",VLOOKUP(AD1238,Parametros_Activos_Inf!$CK$2:$CL$10,2,FALSE))</f>
        <v/>
      </c>
      <c r="AF1238" s="29"/>
      <c r="AG1238" s="36" t="str">
        <f>IF(AF1238="","",VLOOKUP(AF1238,Parametros_Activos_Inf!$CP$2:$CQ$4,2,FALSE))</f>
        <v/>
      </c>
      <c r="AH1238" s="29"/>
      <c r="AI1238" s="36" t="str">
        <f>IF(AH1238="","",VLOOKUP(AH1238,Parametros_Activos_Inf!$CN$2:$CO$5,2,FALSE))</f>
        <v/>
      </c>
      <c r="AJ1238" s="154" t="str">
        <f>IF(AH1238="","",VLOOKUP(AF1238&amp;AH1238,Parametros_Activos_Inf!$CR$2:$CS$13,2,FALSE))</f>
        <v/>
      </c>
      <c r="AK1238" s="20"/>
    </row>
    <row r="1239" spans="1:37" s="9" customFormat="1" ht="14.25">
      <c r="A1239" s="35">
        <v>1236</v>
      </c>
      <c r="B1239" s="35" t="str">
        <f t="shared" si="59"/>
        <v/>
      </c>
      <c r="C1239" s="7"/>
      <c r="D1239" s="7"/>
      <c r="E1239" s="35" t="str">
        <f>IF(C1239="","",VLOOKUP(C1239,Parametros_Activos_Inf!$CV$2:$CW$6,2,FALSE))</f>
        <v/>
      </c>
      <c r="F1239" s="35" t="str">
        <f>IF(D1239="","",VLOOKUP(D1239,Parametros_Activos_Inf!$CX$2:$CY$16,2,FALSE))</f>
        <v/>
      </c>
      <c r="G1239" s="35" t="str">
        <f t="shared" si="60"/>
        <v/>
      </c>
      <c r="H1239" s="7"/>
      <c r="I1239" s="7"/>
      <c r="J1239" s="7"/>
      <c r="K1239" s="7"/>
      <c r="L1239" s="7"/>
      <c r="M1239" s="11"/>
      <c r="N1239" s="18" t="str">
        <f>IF(M1239="","",VLOOKUP(M1239,Parametros_Activos_Inf!$P$2:$Q$48,2,FALSE))</f>
        <v/>
      </c>
      <c r="O1239" s="7"/>
      <c r="P1239" s="18" t="str">
        <f>IF(O1239="","",VLOOKUP(O1239,Parametros_Activos_Inf!$R$2:$S$124,2,FALSE))</f>
        <v/>
      </c>
      <c r="Q1239" s="7"/>
      <c r="R1239" s="7"/>
      <c r="S1239" s="7"/>
      <c r="T1239" s="7"/>
      <c r="U1239" s="7"/>
      <c r="V1239" s="7"/>
      <c r="W1239" s="7"/>
      <c r="X1239" s="7"/>
      <c r="Y1239" s="7"/>
      <c r="Z1239" s="7"/>
      <c r="AA1239" s="7"/>
      <c r="AB1239" s="7"/>
      <c r="AC1239" s="7"/>
      <c r="AD1239" s="36" t="str">
        <f t="shared" si="61"/>
        <v/>
      </c>
      <c r="AE1239" s="35" t="str">
        <f>IF(AD1239="","",VLOOKUP(AD1239,Parametros_Activos_Inf!$CK$2:$CL$10,2,FALSE))</f>
        <v/>
      </c>
      <c r="AF1239" s="29"/>
      <c r="AG1239" s="36" t="str">
        <f>IF(AF1239="","",VLOOKUP(AF1239,Parametros_Activos_Inf!$CP$2:$CQ$4,2,FALSE))</f>
        <v/>
      </c>
      <c r="AH1239" s="29"/>
      <c r="AI1239" s="36" t="str">
        <f>IF(AH1239="","",VLOOKUP(AH1239,Parametros_Activos_Inf!$CN$2:$CO$5,2,FALSE))</f>
        <v/>
      </c>
      <c r="AJ1239" s="154" t="str">
        <f>IF(AH1239="","",VLOOKUP(AF1239&amp;AH1239,Parametros_Activos_Inf!$CR$2:$CS$13,2,FALSE))</f>
        <v/>
      </c>
      <c r="AK1239" s="20"/>
    </row>
    <row r="1240" spans="1:37" s="9" customFormat="1" ht="14.25">
      <c r="A1240" s="35">
        <v>1237</v>
      </c>
      <c r="B1240" s="35" t="str">
        <f t="shared" si="59"/>
        <v/>
      </c>
      <c r="C1240" s="7"/>
      <c r="D1240" s="7"/>
      <c r="E1240" s="35" t="str">
        <f>IF(C1240="","",VLOOKUP(C1240,Parametros_Activos_Inf!$CV$2:$CW$6,2,FALSE))</f>
        <v/>
      </c>
      <c r="F1240" s="35" t="str">
        <f>IF(D1240="","",VLOOKUP(D1240,Parametros_Activos_Inf!$CX$2:$CY$16,2,FALSE))</f>
        <v/>
      </c>
      <c r="G1240" s="35" t="str">
        <f t="shared" si="60"/>
        <v/>
      </c>
      <c r="H1240" s="7"/>
      <c r="I1240" s="7"/>
      <c r="J1240" s="7"/>
      <c r="K1240" s="7"/>
      <c r="L1240" s="7"/>
      <c r="M1240" s="11"/>
      <c r="N1240" s="18" t="str">
        <f>IF(M1240="","",VLOOKUP(M1240,Parametros_Activos_Inf!$P$2:$Q$48,2,FALSE))</f>
        <v/>
      </c>
      <c r="O1240" s="7"/>
      <c r="P1240" s="18" t="str">
        <f>IF(O1240="","",VLOOKUP(O1240,Parametros_Activos_Inf!$R$2:$S$124,2,FALSE))</f>
        <v/>
      </c>
      <c r="Q1240" s="7"/>
      <c r="R1240" s="7"/>
      <c r="S1240" s="7"/>
      <c r="T1240" s="7"/>
      <c r="U1240" s="7"/>
      <c r="V1240" s="7"/>
      <c r="W1240" s="7"/>
      <c r="X1240" s="7"/>
      <c r="Y1240" s="7"/>
      <c r="Z1240" s="7"/>
      <c r="AA1240" s="7"/>
      <c r="AB1240" s="7"/>
      <c r="AC1240" s="7"/>
      <c r="AD1240" s="36" t="str">
        <f t="shared" si="61"/>
        <v/>
      </c>
      <c r="AE1240" s="35" t="str">
        <f>IF(AD1240="","",VLOOKUP(AD1240,Parametros_Activos_Inf!$CK$2:$CL$10,2,FALSE))</f>
        <v/>
      </c>
      <c r="AF1240" s="29"/>
      <c r="AG1240" s="36" t="str">
        <f>IF(AF1240="","",VLOOKUP(AF1240,Parametros_Activos_Inf!$CP$2:$CQ$4,2,FALSE))</f>
        <v/>
      </c>
      <c r="AH1240" s="29"/>
      <c r="AI1240" s="36" t="str">
        <f>IF(AH1240="","",VLOOKUP(AH1240,Parametros_Activos_Inf!$CN$2:$CO$5,2,FALSE))</f>
        <v/>
      </c>
      <c r="AJ1240" s="154" t="str">
        <f>IF(AH1240="","",VLOOKUP(AF1240&amp;AH1240,Parametros_Activos_Inf!$CR$2:$CS$13,2,FALSE))</f>
        <v/>
      </c>
      <c r="AK1240" s="20"/>
    </row>
    <row r="1241" spans="1:37" s="9" customFormat="1" ht="14.25">
      <c r="A1241" s="35">
        <v>1238</v>
      </c>
      <c r="B1241" s="35" t="str">
        <f t="shared" si="59"/>
        <v/>
      </c>
      <c r="C1241" s="7"/>
      <c r="D1241" s="7"/>
      <c r="E1241" s="35" t="str">
        <f>IF(C1241="","",VLOOKUP(C1241,Parametros_Activos_Inf!$CV$2:$CW$6,2,FALSE))</f>
        <v/>
      </c>
      <c r="F1241" s="35" t="str">
        <f>IF(D1241="","",VLOOKUP(D1241,Parametros_Activos_Inf!$CX$2:$CY$16,2,FALSE))</f>
        <v/>
      </c>
      <c r="G1241" s="35" t="str">
        <f t="shared" si="60"/>
        <v/>
      </c>
      <c r="H1241" s="7"/>
      <c r="I1241" s="7"/>
      <c r="J1241" s="7"/>
      <c r="K1241" s="7"/>
      <c r="L1241" s="7"/>
      <c r="M1241" s="11"/>
      <c r="N1241" s="18" t="str">
        <f>IF(M1241="","",VLOOKUP(M1241,Parametros_Activos_Inf!$P$2:$Q$48,2,FALSE))</f>
        <v/>
      </c>
      <c r="O1241" s="7"/>
      <c r="P1241" s="18" t="str">
        <f>IF(O1241="","",VLOOKUP(O1241,Parametros_Activos_Inf!$R$2:$S$124,2,FALSE))</f>
        <v/>
      </c>
      <c r="Q1241" s="7"/>
      <c r="R1241" s="7"/>
      <c r="S1241" s="7"/>
      <c r="T1241" s="7"/>
      <c r="U1241" s="7"/>
      <c r="V1241" s="7"/>
      <c r="W1241" s="7"/>
      <c r="X1241" s="7"/>
      <c r="Y1241" s="7"/>
      <c r="Z1241" s="7"/>
      <c r="AA1241" s="7"/>
      <c r="AB1241" s="7"/>
      <c r="AC1241" s="7"/>
      <c r="AD1241" s="36" t="str">
        <f t="shared" si="61"/>
        <v/>
      </c>
      <c r="AE1241" s="35" t="str">
        <f>IF(AD1241="","",VLOOKUP(AD1241,Parametros_Activos_Inf!$CK$2:$CL$10,2,FALSE))</f>
        <v/>
      </c>
      <c r="AF1241" s="29"/>
      <c r="AG1241" s="36" t="str">
        <f>IF(AF1241="","",VLOOKUP(AF1241,Parametros_Activos_Inf!$CP$2:$CQ$4,2,FALSE))</f>
        <v/>
      </c>
      <c r="AH1241" s="29"/>
      <c r="AI1241" s="36" t="str">
        <f>IF(AH1241="","",VLOOKUP(AH1241,Parametros_Activos_Inf!$CN$2:$CO$5,2,FALSE))</f>
        <v/>
      </c>
      <c r="AJ1241" s="154" t="str">
        <f>IF(AH1241="","",VLOOKUP(AF1241&amp;AH1241,Parametros_Activos_Inf!$CR$2:$CS$13,2,FALSE))</f>
        <v/>
      </c>
      <c r="AK1241" s="20"/>
    </row>
    <row r="1242" spans="1:37" s="9" customFormat="1" ht="14.25">
      <c r="A1242" s="35">
        <v>1239</v>
      </c>
      <c r="B1242" s="35" t="str">
        <f t="shared" si="59"/>
        <v/>
      </c>
      <c r="C1242" s="7"/>
      <c r="D1242" s="7"/>
      <c r="E1242" s="35" t="str">
        <f>IF(C1242="","",VLOOKUP(C1242,Parametros_Activos_Inf!$CV$2:$CW$6,2,FALSE))</f>
        <v/>
      </c>
      <c r="F1242" s="35" t="str">
        <f>IF(D1242="","",VLOOKUP(D1242,Parametros_Activos_Inf!$CX$2:$CY$16,2,FALSE))</f>
        <v/>
      </c>
      <c r="G1242" s="35" t="str">
        <f t="shared" si="60"/>
        <v/>
      </c>
      <c r="H1242" s="7"/>
      <c r="I1242" s="7"/>
      <c r="J1242" s="7"/>
      <c r="K1242" s="7"/>
      <c r="L1242" s="7"/>
      <c r="M1242" s="11"/>
      <c r="N1242" s="18" t="str">
        <f>IF(M1242="","",VLOOKUP(M1242,Parametros_Activos_Inf!$P$2:$Q$48,2,FALSE))</f>
        <v/>
      </c>
      <c r="O1242" s="7"/>
      <c r="P1242" s="18" t="str">
        <f>IF(O1242="","",VLOOKUP(O1242,Parametros_Activos_Inf!$R$2:$S$124,2,FALSE))</f>
        <v/>
      </c>
      <c r="Q1242" s="7"/>
      <c r="R1242" s="7"/>
      <c r="S1242" s="7"/>
      <c r="T1242" s="7"/>
      <c r="U1242" s="7"/>
      <c r="V1242" s="7"/>
      <c r="W1242" s="7"/>
      <c r="X1242" s="7"/>
      <c r="Y1242" s="7"/>
      <c r="Z1242" s="7"/>
      <c r="AA1242" s="7"/>
      <c r="AB1242" s="7"/>
      <c r="AC1242" s="7"/>
      <c r="AD1242" s="36" t="str">
        <f t="shared" si="61"/>
        <v/>
      </c>
      <c r="AE1242" s="35" t="str">
        <f>IF(AD1242="","",VLOOKUP(AD1242,Parametros_Activos_Inf!$CK$2:$CL$10,2,FALSE))</f>
        <v/>
      </c>
      <c r="AF1242" s="29"/>
      <c r="AG1242" s="36" t="str">
        <f>IF(AF1242="","",VLOOKUP(AF1242,Parametros_Activos_Inf!$CP$2:$CQ$4,2,FALSE))</f>
        <v/>
      </c>
      <c r="AH1242" s="29"/>
      <c r="AI1242" s="36" t="str">
        <f>IF(AH1242="","",VLOOKUP(AH1242,Parametros_Activos_Inf!$CN$2:$CO$5,2,FALSE))</f>
        <v/>
      </c>
      <c r="AJ1242" s="154" t="str">
        <f>IF(AH1242="","",VLOOKUP(AF1242&amp;AH1242,Parametros_Activos_Inf!$CR$2:$CS$13,2,FALSE))</f>
        <v/>
      </c>
      <c r="AK1242" s="20"/>
    </row>
    <row r="1243" spans="1:37" s="9" customFormat="1" ht="14.25">
      <c r="A1243" s="35">
        <v>1240</v>
      </c>
      <c r="B1243" s="35" t="str">
        <f t="shared" si="59"/>
        <v/>
      </c>
      <c r="C1243" s="7"/>
      <c r="D1243" s="7"/>
      <c r="E1243" s="35" t="str">
        <f>IF(C1243="","",VLOOKUP(C1243,Parametros_Activos_Inf!$CV$2:$CW$6,2,FALSE))</f>
        <v/>
      </c>
      <c r="F1243" s="35" t="str">
        <f>IF(D1243="","",VLOOKUP(D1243,Parametros_Activos_Inf!$CX$2:$CY$16,2,FALSE))</f>
        <v/>
      </c>
      <c r="G1243" s="35" t="str">
        <f t="shared" si="60"/>
        <v/>
      </c>
      <c r="H1243" s="7"/>
      <c r="I1243" s="7"/>
      <c r="J1243" s="7"/>
      <c r="K1243" s="7"/>
      <c r="L1243" s="7"/>
      <c r="M1243" s="11"/>
      <c r="N1243" s="18" t="str">
        <f>IF(M1243="","",VLOOKUP(M1243,Parametros_Activos_Inf!$P$2:$Q$48,2,FALSE))</f>
        <v/>
      </c>
      <c r="O1243" s="7"/>
      <c r="P1243" s="18" t="str">
        <f>IF(O1243="","",VLOOKUP(O1243,Parametros_Activos_Inf!$R$2:$S$124,2,FALSE))</f>
        <v/>
      </c>
      <c r="Q1243" s="7"/>
      <c r="R1243" s="7"/>
      <c r="S1243" s="7"/>
      <c r="T1243" s="7"/>
      <c r="U1243" s="7"/>
      <c r="V1243" s="7"/>
      <c r="W1243" s="7"/>
      <c r="X1243" s="7"/>
      <c r="Y1243" s="7"/>
      <c r="Z1243" s="7"/>
      <c r="AA1243" s="7"/>
      <c r="AB1243" s="7"/>
      <c r="AC1243" s="7"/>
      <c r="AD1243" s="36" t="str">
        <f t="shared" si="61"/>
        <v/>
      </c>
      <c r="AE1243" s="35" t="str">
        <f>IF(AD1243="","",VLOOKUP(AD1243,Parametros_Activos_Inf!$CK$2:$CL$10,2,FALSE))</f>
        <v/>
      </c>
      <c r="AF1243" s="29"/>
      <c r="AG1243" s="36" t="str">
        <f>IF(AF1243="","",VLOOKUP(AF1243,Parametros_Activos_Inf!$CP$2:$CQ$4,2,FALSE))</f>
        <v/>
      </c>
      <c r="AH1243" s="29"/>
      <c r="AI1243" s="36" t="str">
        <f>IF(AH1243="","",VLOOKUP(AH1243,Parametros_Activos_Inf!$CN$2:$CO$5,2,FALSE))</f>
        <v/>
      </c>
      <c r="AJ1243" s="154" t="str">
        <f>IF(AH1243="","",VLOOKUP(AF1243&amp;AH1243,Parametros_Activos_Inf!$CR$2:$CS$13,2,FALSE))</f>
        <v/>
      </c>
      <c r="AK1243" s="20"/>
    </row>
    <row r="1244" spans="1:37" s="9" customFormat="1" ht="14.25">
      <c r="A1244" s="35">
        <v>1241</v>
      </c>
      <c r="B1244" s="35" t="str">
        <f t="shared" si="59"/>
        <v/>
      </c>
      <c r="C1244" s="7"/>
      <c r="D1244" s="7"/>
      <c r="E1244" s="35" t="str">
        <f>IF(C1244="","",VLOOKUP(C1244,Parametros_Activos_Inf!$CV$2:$CW$6,2,FALSE))</f>
        <v/>
      </c>
      <c r="F1244" s="35" t="str">
        <f>IF(D1244="","",VLOOKUP(D1244,Parametros_Activos_Inf!$CX$2:$CY$16,2,FALSE))</f>
        <v/>
      </c>
      <c r="G1244" s="35" t="str">
        <f t="shared" si="60"/>
        <v/>
      </c>
      <c r="H1244" s="7"/>
      <c r="I1244" s="7"/>
      <c r="J1244" s="7"/>
      <c r="K1244" s="7"/>
      <c r="L1244" s="7"/>
      <c r="M1244" s="11"/>
      <c r="N1244" s="18" t="str">
        <f>IF(M1244="","",VLOOKUP(M1244,Parametros_Activos_Inf!$P$2:$Q$48,2,FALSE))</f>
        <v/>
      </c>
      <c r="O1244" s="7"/>
      <c r="P1244" s="18" t="str">
        <f>IF(O1244="","",VLOOKUP(O1244,Parametros_Activos_Inf!$R$2:$S$124,2,FALSE))</f>
        <v/>
      </c>
      <c r="Q1244" s="7"/>
      <c r="R1244" s="7"/>
      <c r="S1244" s="7"/>
      <c r="T1244" s="7"/>
      <c r="U1244" s="7"/>
      <c r="V1244" s="7"/>
      <c r="W1244" s="7"/>
      <c r="X1244" s="7"/>
      <c r="Y1244" s="7"/>
      <c r="Z1244" s="7"/>
      <c r="AA1244" s="7"/>
      <c r="AB1244" s="7"/>
      <c r="AC1244" s="7"/>
      <c r="AD1244" s="36" t="str">
        <f t="shared" si="61"/>
        <v/>
      </c>
      <c r="AE1244" s="35" t="str">
        <f>IF(AD1244="","",VLOOKUP(AD1244,Parametros_Activos_Inf!$CK$2:$CL$10,2,FALSE))</f>
        <v/>
      </c>
      <c r="AF1244" s="29"/>
      <c r="AG1244" s="36" t="str">
        <f>IF(AF1244="","",VLOOKUP(AF1244,Parametros_Activos_Inf!$CP$2:$CQ$4,2,FALSE))</f>
        <v/>
      </c>
      <c r="AH1244" s="29"/>
      <c r="AI1244" s="36" t="str">
        <f>IF(AH1244="","",VLOOKUP(AH1244,Parametros_Activos_Inf!$CN$2:$CO$5,2,FALSE))</f>
        <v/>
      </c>
      <c r="AJ1244" s="154" t="str">
        <f>IF(AH1244="","",VLOOKUP(AF1244&amp;AH1244,Parametros_Activos_Inf!$CR$2:$CS$13,2,FALSE))</f>
        <v/>
      </c>
      <c r="AK1244" s="20"/>
    </row>
    <row r="1245" spans="1:37" s="9" customFormat="1" ht="14.25">
      <c r="A1245" s="35">
        <v>1242</v>
      </c>
      <c r="B1245" s="35" t="str">
        <f t="shared" si="59"/>
        <v/>
      </c>
      <c r="C1245" s="7"/>
      <c r="D1245" s="7"/>
      <c r="E1245" s="35" t="str">
        <f>IF(C1245="","",VLOOKUP(C1245,Parametros_Activos_Inf!$CV$2:$CW$6,2,FALSE))</f>
        <v/>
      </c>
      <c r="F1245" s="35" t="str">
        <f>IF(D1245="","",VLOOKUP(D1245,Parametros_Activos_Inf!$CX$2:$CY$16,2,FALSE))</f>
        <v/>
      </c>
      <c r="G1245" s="35" t="str">
        <f t="shared" si="60"/>
        <v/>
      </c>
      <c r="H1245" s="7"/>
      <c r="I1245" s="7"/>
      <c r="J1245" s="7"/>
      <c r="K1245" s="7"/>
      <c r="L1245" s="7"/>
      <c r="M1245" s="11"/>
      <c r="N1245" s="18" t="str">
        <f>IF(M1245="","",VLOOKUP(M1245,Parametros_Activos_Inf!$P$2:$Q$48,2,FALSE))</f>
        <v/>
      </c>
      <c r="O1245" s="7"/>
      <c r="P1245" s="18" t="str">
        <f>IF(O1245="","",VLOOKUP(O1245,Parametros_Activos_Inf!$R$2:$S$124,2,FALSE))</f>
        <v/>
      </c>
      <c r="Q1245" s="7"/>
      <c r="R1245" s="7"/>
      <c r="S1245" s="7"/>
      <c r="T1245" s="7"/>
      <c r="U1245" s="7"/>
      <c r="V1245" s="7"/>
      <c r="W1245" s="7"/>
      <c r="X1245" s="7"/>
      <c r="Y1245" s="7"/>
      <c r="Z1245" s="7"/>
      <c r="AA1245" s="7"/>
      <c r="AB1245" s="7"/>
      <c r="AC1245" s="7"/>
      <c r="AD1245" s="36" t="str">
        <f t="shared" si="61"/>
        <v/>
      </c>
      <c r="AE1245" s="35" t="str">
        <f>IF(AD1245="","",VLOOKUP(AD1245,Parametros_Activos_Inf!$CK$2:$CL$10,2,FALSE))</f>
        <v/>
      </c>
      <c r="AF1245" s="29"/>
      <c r="AG1245" s="36" t="str">
        <f>IF(AF1245="","",VLOOKUP(AF1245,Parametros_Activos_Inf!$CP$2:$CQ$4,2,FALSE))</f>
        <v/>
      </c>
      <c r="AH1245" s="29"/>
      <c r="AI1245" s="36" t="str">
        <f>IF(AH1245="","",VLOOKUP(AH1245,Parametros_Activos_Inf!$CN$2:$CO$5,2,FALSE))</f>
        <v/>
      </c>
      <c r="AJ1245" s="154" t="str">
        <f>IF(AH1245="","",VLOOKUP(AF1245&amp;AH1245,Parametros_Activos_Inf!$CR$2:$CS$13,2,FALSE))</f>
        <v/>
      </c>
      <c r="AK1245" s="20"/>
    </row>
    <row r="1246" spans="1:37" s="9" customFormat="1" ht="14.25">
      <c r="A1246" s="35">
        <v>1243</v>
      </c>
      <c r="B1246" s="35" t="str">
        <f t="shared" si="59"/>
        <v/>
      </c>
      <c r="C1246" s="7"/>
      <c r="D1246" s="7"/>
      <c r="E1246" s="35" t="str">
        <f>IF(C1246="","",VLOOKUP(C1246,Parametros_Activos_Inf!$CV$2:$CW$6,2,FALSE))</f>
        <v/>
      </c>
      <c r="F1246" s="35" t="str">
        <f>IF(D1246="","",VLOOKUP(D1246,Parametros_Activos_Inf!$CX$2:$CY$16,2,FALSE))</f>
        <v/>
      </c>
      <c r="G1246" s="35" t="str">
        <f t="shared" si="60"/>
        <v/>
      </c>
      <c r="H1246" s="7"/>
      <c r="I1246" s="7"/>
      <c r="J1246" s="7"/>
      <c r="K1246" s="7"/>
      <c r="L1246" s="7"/>
      <c r="M1246" s="11"/>
      <c r="N1246" s="18" t="str">
        <f>IF(M1246="","",VLOOKUP(M1246,Parametros_Activos_Inf!$P$2:$Q$48,2,FALSE))</f>
        <v/>
      </c>
      <c r="O1246" s="7"/>
      <c r="P1246" s="18" t="str">
        <f>IF(O1246="","",VLOOKUP(O1246,Parametros_Activos_Inf!$R$2:$S$124,2,FALSE))</f>
        <v/>
      </c>
      <c r="Q1246" s="7"/>
      <c r="R1246" s="7"/>
      <c r="S1246" s="7"/>
      <c r="T1246" s="7"/>
      <c r="U1246" s="7"/>
      <c r="V1246" s="7"/>
      <c r="W1246" s="7"/>
      <c r="X1246" s="7"/>
      <c r="Y1246" s="7"/>
      <c r="Z1246" s="7"/>
      <c r="AA1246" s="7"/>
      <c r="AB1246" s="7"/>
      <c r="AC1246" s="7"/>
      <c r="AD1246" s="36" t="str">
        <f t="shared" si="61"/>
        <v/>
      </c>
      <c r="AE1246" s="35" t="str">
        <f>IF(AD1246="","",VLOOKUP(AD1246,Parametros_Activos_Inf!$CK$2:$CL$10,2,FALSE))</f>
        <v/>
      </c>
      <c r="AF1246" s="29"/>
      <c r="AG1246" s="36" t="str">
        <f>IF(AF1246="","",VLOOKUP(AF1246,Parametros_Activos_Inf!$CP$2:$CQ$4,2,FALSE))</f>
        <v/>
      </c>
      <c r="AH1246" s="29"/>
      <c r="AI1246" s="36" t="str">
        <f>IF(AH1246="","",VLOOKUP(AH1246,Parametros_Activos_Inf!$CN$2:$CO$5,2,FALSE))</f>
        <v/>
      </c>
      <c r="AJ1246" s="154" t="str">
        <f>IF(AH1246="","",VLOOKUP(AF1246&amp;AH1246,Parametros_Activos_Inf!$CR$2:$CS$13,2,FALSE))</f>
        <v/>
      </c>
      <c r="AK1246" s="20"/>
    </row>
    <row r="1247" spans="1:37" s="9" customFormat="1" ht="14.25">
      <c r="A1247" s="35">
        <v>1244</v>
      </c>
      <c r="B1247" s="35" t="str">
        <f t="shared" si="59"/>
        <v/>
      </c>
      <c r="C1247" s="7"/>
      <c r="D1247" s="7"/>
      <c r="E1247" s="35" t="str">
        <f>IF(C1247="","",VLOOKUP(C1247,Parametros_Activos_Inf!$CV$2:$CW$6,2,FALSE))</f>
        <v/>
      </c>
      <c r="F1247" s="35" t="str">
        <f>IF(D1247="","",VLOOKUP(D1247,Parametros_Activos_Inf!$CX$2:$CY$16,2,FALSE))</f>
        <v/>
      </c>
      <c r="G1247" s="35" t="str">
        <f t="shared" si="60"/>
        <v/>
      </c>
      <c r="H1247" s="7"/>
      <c r="I1247" s="7"/>
      <c r="J1247" s="7"/>
      <c r="K1247" s="7"/>
      <c r="L1247" s="7"/>
      <c r="M1247" s="11"/>
      <c r="N1247" s="18" t="str">
        <f>IF(M1247="","",VLOOKUP(M1247,Parametros_Activos_Inf!$P$2:$Q$48,2,FALSE))</f>
        <v/>
      </c>
      <c r="O1247" s="7"/>
      <c r="P1247" s="18" t="str">
        <f>IF(O1247="","",VLOOKUP(O1247,Parametros_Activos_Inf!$R$2:$S$124,2,FALSE))</f>
        <v/>
      </c>
      <c r="Q1247" s="7"/>
      <c r="R1247" s="7"/>
      <c r="S1247" s="7"/>
      <c r="T1247" s="7"/>
      <c r="U1247" s="7"/>
      <c r="V1247" s="7"/>
      <c r="W1247" s="7"/>
      <c r="X1247" s="7"/>
      <c r="Y1247" s="7"/>
      <c r="Z1247" s="7"/>
      <c r="AA1247" s="7"/>
      <c r="AB1247" s="7"/>
      <c r="AC1247" s="7"/>
      <c r="AD1247" s="36" t="str">
        <f t="shared" si="61"/>
        <v/>
      </c>
      <c r="AE1247" s="35" t="str">
        <f>IF(AD1247="","",VLOOKUP(AD1247,Parametros_Activos_Inf!$CK$2:$CL$10,2,FALSE))</f>
        <v/>
      </c>
      <c r="AF1247" s="29"/>
      <c r="AG1247" s="36" t="str">
        <f>IF(AF1247="","",VLOOKUP(AF1247,Parametros_Activos_Inf!$CP$2:$CQ$4,2,FALSE))</f>
        <v/>
      </c>
      <c r="AH1247" s="29"/>
      <c r="AI1247" s="36" t="str">
        <f>IF(AH1247="","",VLOOKUP(AH1247,Parametros_Activos_Inf!$CN$2:$CO$5,2,FALSE))</f>
        <v/>
      </c>
      <c r="AJ1247" s="154" t="str">
        <f>IF(AH1247="","",VLOOKUP(AF1247&amp;AH1247,Parametros_Activos_Inf!$CR$2:$CS$13,2,FALSE))</f>
        <v/>
      </c>
      <c r="AK1247" s="20"/>
    </row>
    <row r="1248" spans="1:37" s="9" customFormat="1" ht="14.25">
      <c r="A1248" s="35">
        <v>1245</v>
      </c>
      <c r="B1248" s="35" t="str">
        <f t="shared" si="59"/>
        <v/>
      </c>
      <c r="C1248" s="7"/>
      <c r="D1248" s="7"/>
      <c r="E1248" s="35" t="str">
        <f>IF(C1248="","",VLOOKUP(C1248,Parametros_Activos_Inf!$CV$2:$CW$6,2,FALSE))</f>
        <v/>
      </c>
      <c r="F1248" s="35" t="str">
        <f>IF(D1248="","",VLOOKUP(D1248,Parametros_Activos_Inf!$CX$2:$CY$16,2,FALSE))</f>
        <v/>
      </c>
      <c r="G1248" s="35" t="str">
        <f t="shared" si="60"/>
        <v/>
      </c>
      <c r="H1248" s="7"/>
      <c r="I1248" s="7"/>
      <c r="J1248" s="7"/>
      <c r="K1248" s="7"/>
      <c r="L1248" s="7"/>
      <c r="M1248" s="11"/>
      <c r="N1248" s="18" t="str">
        <f>IF(M1248="","",VLOOKUP(M1248,Parametros_Activos_Inf!$P$2:$Q$48,2,FALSE))</f>
        <v/>
      </c>
      <c r="O1248" s="7"/>
      <c r="P1248" s="18" t="str">
        <f>IF(O1248="","",VLOOKUP(O1248,Parametros_Activos_Inf!$R$2:$S$124,2,FALSE))</f>
        <v/>
      </c>
      <c r="Q1248" s="7"/>
      <c r="R1248" s="7"/>
      <c r="S1248" s="7"/>
      <c r="T1248" s="7"/>
      <c r="U1248" s="7"/>
      <c r="V1248" s="7"/>
      <c r="W1248" s="7"/>
      <c r="X1248" s="7"/>
      <c r="Y1248" s="7"/>
      <c r="Z1248" s="7"/>
      <c r="AA1248" s="7"/>
      <c r="AB1248" s="7"/>
      <c r="AC1248" s="7"/>
      <c r="AD1248" s="36" t="str">
        <f t="shared" si="61"/>
        <v/>
      </c>
      <c r="AE1248" s="35" t="str">
        <f>IF(AD1248="","",VLOOKUP(AD1248,Parametros_Activos_Inf!$CK$2:$CL$10,2,FALSE))</f>
        <v/>
      </c>
      <c r="AF1248" s="29"/>
      <c r="AG1248" s="36" t="str">
        <f>IF(AF1248="","",VLOOKUP(AF1248,Parametros_Activos_Inf!$CP$2:$CQ$4,2,FALSE))</f>
        <v/>
      </c>
      <c r="AH1248" s="29"/>
      <c r="AI1248" s="36" t="str">
        <f>IF(AH1248="","",VLOOKUP(AH1248,Parametros_Activos_Inf!$CN$2:$CO$5,2,FALSE))</f>
        <v/>
      </c>
      <c r="AJ1248" s="154" t="str">
        <f>IF(AH1248="","",VLOOKUP(AF1248&amp;AH1248,Parametros_Activos_Inf!$CR$2:$CS$13,2,FALSE))</f>
        <v/>
      </c>
      <c r="AK1248" s="20"/>
    </row>
    <row r="1249" spans="1:37" s="9" customFormat="1" ht="14.25">
      <c r="A1249" s="35">
        <v>1246</v>
      </c>
      <c r="B1249" s="35" t="str">
        <f t="shared" si="59"/>
        <v/>
      </c>
      <c r="C1249" s="7"/>
      <c r="D1249" s="7"/>
      <c r="E1249" s="35" t="str">
        <f>IF(C1249="","",VLOOKUP(C1249,Parametros_Activos_Inf!$CV$2:$CW$6,2,FALSE))</f>
        <v/>
      </c>
      <c r="F1249" s="35" t="str">
        <f>IF(D1249="","",VLOOKUP(D1249,Parametros_Activos_Inf!$CX$2:$CY$16,2,FALSE))</f>
        <v/>
      </c>
      <c r="G1249" s="35" t="str">
        <f t="shared" si="60"/>
        <v/>
      </c>
      <c r="H1249" s="7"/>
      <c r="I1249" s="7"/>
      <c r="J1249" s="7"/>
      <c r="K1249" s="7"/>
      <c r="L1249" s="7"/>
      <c r="M1249" s="11"/>
      <c r="N1249" s="18" t="str">
        <f>IF(M1249="","",VLOOKUP(M1249,Parametros_Activos_Inf!$P$2:$Q$48,2,FALSE))</f>
        <v/>
      </c>
      <c r="O1249" s="7"/>
      <c r="P1249" s="18" t="str">
        <f>IF(O1249="","",VLOOKUP(O1249,Parametros_Activos_Inf!$R$2:$S$124,2,FALSE))</f>
        <v/>
      </c>
      <c r="Q1249" s="7"/>
      <c r="R1249" s="7"/>
      <c r="S1249" s="7"/>
      <c r="T1249" s="7"/>
      <c r="U1249" s="7"/>
      <c r="V1249" s="7"/>
      <c r="W1249" s="7"/>
      <c r="X1249" s="7"/>
      <c r="Y1249" s="7"/>
      <c r="Z1249" s="7"/>
      <c r="AA1249" s="7"/>
      <c r="AB1249" s="7"/>
      <c r="AC1249" s="7"/>
      <c r="AD1249" s="36" t="str">
        <f t="shared" si="61"/>
        <v/>
      </c>
      <c r="AE1249" s="35" t="str">
        <f>IF(AD1249="","",VLOOKUP(AD1249,Parametros_Activos_Inf!$CK$2:$CL$10,2,FALSE))</f>
        <v/>
      </c>
      <c r="AF1249" s="29"/>
      <c r="AG1249" s="36" t="str">
        <f>IF(AF1249="","",VLOOKUP(AF1249,Parametros_Activos_Inf!$CP$2:$CQ$4,2,FALSE))</f>
        <v/>
      </c>
      <c r="AH1249" s="29"/>
      <c r="AI1249" s="36" t="str">
        <f>IF(AH1249="","",VLOOKUP(AH1249,Parametros_Activos_Inf!$CN$2:$CO$5,2,FALSE))</f>
        <v/>
      </c>
      <c r="AJ1249" s="154" t="str">
        <f>IF(AH1249="","",VLOOKUP(AF1249&amp;AH1249,Parametros_Activos_Inf!$CR$2:$CS$13,2,FALSE))</f>
        <v/>
      </c>
      <c r="AK1249" s="20"/>
    </row>
    <row r="1250" spans="1:37" s="9" customFormat="1" ht="14.25">
      <c r="A1250" s="35">
        <v>1247</v>
      </c>
      <c r="B1250" s="35" t="str">
        <f t="shared" si="59"/>
        <v/>
      </c>
      <c r="C1250" s="7"/>
      <c r="D1250" s="7"/>
      <c r="E1250" s="35" t="str">
        <f>IF(C1250="","",VLOOKUP(C1250,Parametros_Activos_Inf!$CV$2:$CW$6,2,FALSE))</f>
        <v/>
      </c>
      <c r="F1250" s="35" t="str">
        <f>IF(D1250="","",VLOOKUP(D1250,Parametros_Activos_Inf!$CX$2:$CY$16,2,FALSE))</f>
        <v/>
      </c>
      <c r="G1250" s="35" t="str">
        <f t="shared" si="60"/>
        <v/>
      </c>
      <c r="H1250" s="7"/>
      <c r="I1250" s="7"/>
      <c r="J1250" s="7"/>
      <c r="K1250" s="7"/>
      <c r="L1250" s="7"/>
      <c r="M1250" s="11"/>
      <c r="N1250" s="18" t="str">
        <f>IF(M1250="","",VLOOKUP(M1250,Parametros_Activos_Inf!$P$2:$Q$48,2,FALSE))</f>
        <v/>
      </c>
      <c r="O1250" s="7"/>
      <c r="P1250" s="18" t="str">
        <f>IF(O1250="","",VLOOKUP(O1250,Parametros_Activos_Inf!$R$2:$S$124,2,FALSE))</f>
        <v/>
      </c>
      <c r="Q1250" s="7"/>
      <c r="R1250" s="7"/>
      <c r="S1250" s="7"/>
      <c r="T1250" s="7"/>
      <c r="U1250" s="7"/>
      <c r="V1250" s="7"/>
      <c r="W1250" s="7"/>
      <c r="X1250" s="7"/>
      <c r="Y1250" s="7"/>
      <c r="Z1250" s="7"/>
      <c r="AA1250" s="7"/>
      <c r="AB1250" s="7"/>
      <c r="AC1250" s="7"/>
      <c r="AD1250" s="36" t="str">
        <f t="shared" si="61"/>
        <v/>
      </c>
      <c r="AE1250" s="35" t="str">
        <f>IF(AD1250="","",VLOOKUP(AD1250,Parametros_Activos_Inf!$CK$2:$CL$10,2,FALSE))</f>
        <v/>
      </c>
      <c r="AF1250" s="29"/>
      <c r="AG1250" s="36" t="str">
        <f>IF(AF1250="","",VLOOKUP(AF1250,Parametros_Activos_Inf!$CP$2:$CQ$4,2,FALSE))</f>
        <v/>
      </c>
      <c r="AH1250" s="29"/>
      <c r="AI1250" s="36" t="str">
        <f>IF(AH1250="","",VLOOKUP(AH1250,Parametros_Activos_Inf!$CN$2:$CO$5,2,FALSE))</f>
        <v/>
      </c>
      <c r="AJ1250" s="154" t="str">
        <f>IF(AH1250="","",VLOOKUP(AF1250&amp;AH1250,Parametros_Activos_Inf!$CR$2:$CS$13,2,FALSE))</f>
        <v/>
      </c>
      <c r="AK1250" s="20"/>
    </row>
    <row r="1251" spans="1:37" s="9" customFormat="1" ht="14.25">
      <c r="A1251" s="35">
        <v>1248</v>
      </c>
      <c r="B1251" s="35" t="str">
        <f t="shared" si="59"/>
        <v/>
      </c>
      <c r="C1251" s="7"/>
      <c r="D1251" s="7"/>
      <c r="E1251" s="35" t="str">
        <f>IF(C1251="","",VLOOKUP(C1251,Parametros_Activos_Inf!$CV$2:$CW$6,2,FALSE))</f>
        <v/>
      </c>
      <c r="F1251" s="35" t="str">
        <f>IF(D1251="","",VLOOKUP(D1251,Parametros_Activos_Inf!$CX$2:$CY$16,2,FALSE))</f>
        <v/>
      </c>
      <c r="G1251" s="35" t="str">
        <f t="shared" si="60"/>
        <v/>
      </c>
      <c r="H1251" s="7"/>
      <c r="I1251" s="7"/>
      <c r="J1251" s="7"/>
      <c r="K1251" s="7"/>
      <c r="L1251" s="7"/>
      <c r="M1251" s="11"/>
      <c r="N1251" s="18" t="str">
        <f>IF(M1251="","",VLOOKUP(M1251,Parametros_Activos_Inf!$P$2:$Q$48,2,FALSE))</f>
        <v/>
      </c>
      <c r="O1251" s="7"/>
      <c r="P1251" s="18" t="str">
        <f>IF(O1251="","",VLOOKUP(O1251,Parametros_Activos_Inf!$R$2:$S$124,2,FALSE))</f>
        <v/>
      </c>
      <c r="Q1251" s="7"/>
      <c r="R1251" s="7"/>
      <c r="S1251" s="7"/>
      <c r="T1251" s="7"/>
      <c r="U1251" s="7"/>
      <c r="V1251" s="7"/>
      <c r="W1251" s="7"/>
      <c r="X1251" s="7"/>
      <c r="Y1251" s="7"/>
      <c r="Z1251" s="7"/>
      <c r="AA1251" s="7"/>
      <c r="AB1251" s="7"/>
      <c r="AC1251" s="7"/>
      <c r="AD1251" s="36" t="str">
        <f t="shared" si="61"/>
        <v/>
      </c>
      <c r="AE1251" s="35" t="str">
        <f>IF(AD1251="","",VLOOKUP(AD1251,Parametros_Activos_Inf!$CK$2:$CL$10,2,FALSE))</f>
        <v/>
      </c>
      <c r="AF1251" s="29"/>
      <c r="AG1251" s="36" t="str">
        <f>IF(AF1251="","",VLOOKUP(AF1251,Parametros_Activos_Inf!$CP$2:$CQ$4,2,FALSE))</f>
        <v/>
      </c>
      <c r="AH1251" s="29"/>
      <c r="AI1251" s="36" t="str">
        <f>IF(AH1251="","",VLOOKUP(AH1251,Parametros_Activos_Inf!$CN$2:$CO$5,2,FALSE))</f>
        <v/>
      </c>
      <c r="AJ1251" s="154" t="str">
        <f>IF(AH1251="","",VLOOKUP(AF1251&amp;AH1251,Parametros_Activos_Inf!$CR$2:$CS$13,2,FALSE))</f>
        <v/>
      </c>
      <c r="AK1251" s="20"/>
    </row>
    <row r="1252" spans="1:37" s="9" customFormat="1" ht="14.25">
      <c r="A1252" s="35">
        <v>1249</v>
      </c>
      <c r="B1252" s="35" t="str">
        <f t="shared" si="59"/>
        <v/>
      </c>
      <c r="C1252" s="7"/>
      <c r="D1252" s="7"/>
      <c r="E1252" s="35" t="str">
        <f>IF(C1252="","",VLOOKUP(C1252,Parametros_Activos_Inf!$CV$2:$CW$6,2,FALSE))</f>
        <v/>
      </c>
      <c r="F1252" s="35" t="str">
        <f>IF(D1252="","",VLOOKUP(D1252,Parametros_Activos_Inf!$CX$2:$CY$16,2,FALSE))</f>
        <v/>
      </c>
      <c r="G1252" s="35" t="str">
        <f t="shared" si="60"/>
        <v/>
      </c>
      <c r="H1252" s="7"/>
      <c r="I1252" s="7"/>
      <c r="J1252" s="7"/>
      <c r="K1252" s="7"/>
      <c r="L1252" s="7"/>
      <c r="M1252" s="11"/>
      <c r="N1252" s="18" t="str">
        <f>IF(M1252="","",VLOOKUP(M1252,Parametros_Activos_Inf!$P$2:$Q$48,2,FALSE))</f>
        <v/>
      </c>
      <c r="O1252" s="7"/>
      <c r="P1252" s="18" t="str">
        <f>IF(O1252="","",VLOOKUP(O1252,Parametros_Activos_Inf!$R$2:$S$124,2,FALSE))</f>
        <v/>
      </c>
      <c r="Q1252" s="7"/>
      <c r="R1252" s="7"/>
      <c r="S1252" s="7"/>
      <c r="T1252" s="7"/>
      <c r="U1252" s="7"/>
      <c r="V1252" s="7"/>
      <c r="W1252" s="7"/>
      <c r="X1252" s="7"/>
      <c r="Y1252" s="7"/>
      <c r="Z1252" s="7"/>
      <c r="AA1252" s="7"/>
      <c r="AB1252" s="7"/>
      <c r="AC1252" s="7"/>
      <c r="AD1252" s="36" t="str">
        <f t="shared" si="61"/>
        <v/>
      </c>
      <c r="AE1252" s="35" t="str">
        <f>IF(AD1252="","",VLOOKUP(AD1252,Parametros_Activos_Inf!$CK$2:$CL$10,2,FALSE))</f>
        <v/>
      </c>
      <c r="AF1252" s="29"/>
      <c r="AG1252" s="36" t="str">
        <f>IF(AF1252="","",VLOOKUP(AF1252,Parametros_Activos_Inf!$CP$2:$CQ$4,2,FALSE))</f>
        <v/>
      </c>
      <c r="AH1252" s="29"/>
      <c r="AI1252" s="36" t="str">
        <f>IF(AH1252="","",VLOOKUP(AH1252,Parametros_Activos_Inf!$CN$2:$CO$5,2,FALSE))</f>
        <v/>
      </c>
      <c r="AJ1252" s="154" t="str">
        <f>IF(AH1252="","",VLOOKUP(AF1252&amp;AH1252,Parametros_Activos_Inf!$CR$2:$CS$13,2,FALSE))</f>
        <v/>
      </c>
      <c r="AK1252" s="20"/>
    </row>
    <row r="1253" spans="1:37" s="9" customFormat="1" ht="14.25">
      <c r="A1253" s="35">
        <v>1250</v>
      </c>
      <c r="B1253" s="35" t="str">
        <f t="shared" si="59"/>
        <v/>
      </c>
      <c r="C1253" s="7"/>
      <c r="D1253" s="7"/>
      <c r="E1253" s="35" t="str">
        <f>IF(C1253="","",VLOOKUP(C1253,Parametros_Activos_Inf!$CV$2:$CW$6,2,FALSE))</f>
        <v/>
      </c>
      <c r="F1253" s="35" t="str">
        <f>IF(D1253="","",VLOOKUP(D1253,Parametros_Activos_Inf!$CX$2:$CY$16,2,FALSE))</f>
        <v/>
      </c>
      <c r="G1253" s="35" t="str">
        <f t="shared" si="60"/>
        <v/>
      </c>
      <c r="H1253" s="7"/>
      <c r="I1253" s="7"/>
      <c r="J1253" s="7"/>
      <c r="K1253" s="7"/>
      <c r="L1253" s="7"/>
      <c r="M1253" s="11"/>
      <c r="N1253" s="18" t="str">
        <f>IF(M1253="","",VLOOKUP(M1253,Parametros_Activos_Inf!$P$2:$Q$48,2,FALSE))</f>
        <v/>
      </c>
      <c r="O1253" s="7"/>
      <c r="P1253" s="18" t="str">
        <f>IF(O1253="","",VLOOKUP(O1253,Parametros_Activos_Inf!$R$2:$S$124,2,FALSE))</f>
        <v/>
      </c>
      <c r="Q1253" s="7"/>
      <c r="R1253" s="7"/>
      <c r="S1253" s="7"/>
      <c r="T1253" s="7"/>
      <c r="U1253" s="7"/>
      <c r="V1253" s="7"/>
      <c r="W1253" s="7"/>
      <c r="X1253" s="7"/>
      <c r="Y1253" s="7"/>
      <c r="Z1253" s="7"/>
      <c r="AA1253" s="7"/>
      <c r="AB1253" s="7"/>
      <c r="AC1253" s="7"/>
      <c r="AD1253" s="36" t="str">
        <f t="shared" si="61"/>
        <v/>
      </c>
      <c r="AE1253" s="35" t="str">
        <f>IF(AD1253="","",VLOOKUP(AD1253,Parametros_Activos_Inf!$CK$2:$CL$10,2,FALSE))</f>
        <v/>
      </c>
      <c r="AF1253" s="29"/>
      <c r="AG1253" s="36" t="str">
        <f>IF(AF1253="","",VLOOKUP(AF1253,Parametros_Activos_Inf!$CP$2:$CQ$4,2,FALSE))</f>
        <v/>
      </c>
      <c r="AH1253" s="29"/>
      <c r="AI1253" s="36" t="str">
        <f>IF(AH1253="","",VLOOKUP(AH1253,Parametros_Activos_Inf!$CN$2:$CO$5,2,FALSE))</f>
        <v/>
      </c>
      <c r="AJ1253" s="154" t="str">
        <f>IF(AH1253="","",VLOOKUP(AF1253&amp;AH1253,Parametros_Activos_Inf!$CR$2:$CS$13,2,FALSE))</f>
        <v/>
      </c>
      <c r="AK1253" s="20"/>
    </row>
    <row r="1254" spans="1:37" s="9" customFormat="1" ht="14.25">
      <c r="A1254" s="35">
        <v>1251</v>
      </c>
      <c r="B1254" s="35" t="str">
        <f t="shared" si="59"/>
        <v/>
      </c>
      <c r="C1254" s="7"/>
      <c r="D1254" s="7"/>
      <c r="E1254" s="35" t="str">
        <f>IF(C1254="","",VLOOKUP(C1254,Parametros_Activos_Inf!$CV$2:$CW$6,2,FALSE))</f>
        <v/>
      </c>
      <c r="F1254" s="35" t="str">
        <f>IF(D1254="","",VLOOKUP(D1254,Parametros_Activos_Inf!$CX$2:$CY$16,2,FALSE))</f>
        <v/>
      </c>
      <c r="G1254" s="35" t="str">
        <f t="shared" si="60"/>
        <v/>
      </c>
      <c r="H1254" s="7"/>
      <c r="I1254" s="7"/>
      <c r="J1254" s="7"/>
      <c r="K1254" s="7"/>
      <c r="L1254" s="7"/>
      <c r="M1254" s="11"/>
      <c r="N1254" s="18" t="str">
        <f>IF(M1254="","",VLOOKUP(M1254,Parametros_Activos_Inf!$P$2:$Q$48,2,FALSE))</f>
        <v/>
      </c>
      <c r="O1254" s="7"/>
      <c r="P1254" s="18" t="str">
        <f>IF(O1254="","",VLOOKUP(O1254,Parametros_Activos_Inf!$R$2:$S$124,2,FALSE))</f>
        <v/>
      </c>
      <c r="Q1254" s="7"/>
      <c r="R1254" s="7"/>
      <c r="S1254" s="7"/>
      <c r="T1254" s="7"/>
      <c r="U1254" s="7"/>
      <c r="V1254" s="7"/>
      <c r="W1254" s="7"/>
      <c r="X1254" s="7"/>
      <c r="Y1254" s="7"/>
      <c r="Z1254" s="7"/>
      <c r="AA1254" s="7"/>
      <c r="AB1254" s="7"/>
      <c r="AC1254" s="7"/>
      <c r="AD1254" s="36" t="str">
        <f t="shared" si="61"/>
        <v/>
      </c>
      <c r="AE1254" s="35" t="str">
        <f>IF(AD1254="","",VLOOKUP(AD1254,Parametros_Activos_Inf!$CK$2:$CL$10,2,FALSE))</f>
        <v/>
      </c>
      <c r="AF1254" s="29"/>
      <c r="AG1254" s="36" t="str">
        <f>IF(AF1254="","",VLOOKUP(AF1254,Parametros_Activos_Inf!$CP$2:$CQ$4,2,FALSE))</f>
        <v/>
      </c>
      <c r="AH1254" s="29"/>
      <c r="AI1254" s="36" t="str">
        <f>IF(AH1254="","",VLOOKUP(AH1254,Parametros_Activos_Inf!$CN$2:$CO$5,2,FALSE))</f>
        <v/>
      </c>
      <c r="AJ1254" s="154" t="str">
        <f>IF(AH1254="","",VLOOKUP(AF1254&amp;AH1254,Parametros_Activos_Inf!$CR$2:$CS$13,2,FALSE))</f>
        <v/>
      </c>
      <c r="AK1254" s="20"/>
    </row>
    <row r="1255" spans="1:37" s="9" customFormat="1" ht="14.25">
      <c r="A1255" s="35">
        <v>1252</v>
      </c>
      <c r="B1255" s="35" t="str">
        <f t="shared" si="59"/>
        <v/>
      </c>
      <c r="C1255" s="7"/>
      <c r="D1255" s="7"/>
      <c r="E1255" s="35" t="str">
        <f>IF(C1255="","",VLOOKUP(C1255,Parametros_Activos_Inf!$CV$2:$CW$6,2,FALSE))</f>
        <v/>
      </c>
      <c r="F1255" s="35" t="str">
        <f>IF(D1255="","",VLOOKUP(D1255,Parametros_Activos_Inf!$CX$2:$CY$16,2,FALSE))</f>
        <v/>
      </c>
      <c r="G1255" s="35" t="str">
        <f t="shared" si="60"/>
        <v/>
      </c>
      <c r="H1255" s="7"/>
      <c r="I1255" s="7"/>
      <c r="J1255" s="7"/>
      <c r="K1255" s="7"/>
      <c r="L1255" s="7"/>
      <c r="M1255" s="11"/>
      <c r="N1255" s="18" t="str">
        <f>IF(M1255="","",VLOOKUP(M1255,Parametros_Activos_Inf!$P$2:$Q$48,2,FALSE))</f>
        <v/>
      </c>
      <c r="O1255" s="7"/>
      <c r="P1255" s="18" t="str">
        <f>IF(O1255="","",VLOOKUP(O1255,Parametros_Activos_Inf!$R$2:$S$124,2,FALSE))</f>
        <v/>
      </c>
      <c r="Q1255" s="7"/>
      <c r="R1255" s="7"/>
      <c r="S1255" s="7"/>
      <c r="T1255" s="7"/>
      <c r="U1255" s="7"/>
      <c r="V1255" s="7"/>
      <c r="W1255" s="7"/>
      <c r="X1255" s="7"/>
      <c r="Y1255" s="7"/>
      <c r="Z1255" s="7"/>
      <c r="AA1255" s="7"/>
      <c r="AB1255" s="7"/>
      <c r="AC1255" s="7"/>
      <c r="AD1255" s="36" t="str">
        <f t="shared" si="61"/>
        <v/>
      </c>
      <c r="AE1255" s="35" t="str">
        <f>IF(AD1255="","",VLOOKUP(AD1255,Parametros_Activos_Inf!$CK$2:$CL$10,2,FALSE))</f>
        <v/>
      </c>
      <c r="AF1255" s="29"/>
      <c r="AG1255" s="36" t="str">
        <f>IF(AF1255="","",VLOOKUP(AF1255,Parametros_Activos_Inf!$CP$2:$CQ$4,2,FALSE))</f>
        <v/>
      </c>
      <c r="AH1255" s="29"/>
      <c r="AI1255" s="36" t="str">
        <f>IF(AH1255="","",VLOOKUP(AH1255,Parametros_Activos_Inf!$CN$2:$CO$5,2,FALSE))</f>
        <v/>
      </c>
      <c r="AJ1255" s="154" t="str">
        <f>IF(AH1255="","",VLOOKUP(AF1255&amp;AH1255,Parametros_Activos_Inf!$CR$2:$CS$13,2,FALSE))</f>
        <v/>
      </c>
      <c r="AK1255" s="20"/>
    </row>
    <row r="1256" spans="1:37" s="9" customFormat="1" ht="14.25">
      <c r="A1256" s="35">
        <v>1253</v>
      </c>
      <c r="B1256" s="35" t="str">
        <f t="shared" si="59"/>
        <v/>
      </c>
      <c r="C1256" s="7"/>
      <c r="D1256" s="7"/>
      <c r="E1256" s="35" t="str">
        <f>IF(C1256="","",VLOOKUP(C1256,Parametros_Activos_Inf!$CV$2:$CW$6,2,FALSE))</f>
        <v/>
      </c>
      <c r="F1256" s="35" t="str">
        <f>IF(D1256="","",VLOOKUP(D1256,Parametros_Activos_Inf!$CX$2:$CY$16,2,FALSE))</f>
        <v/>
      </c>
      <c r="G1256" s="35" t="str">
        <f t="shared" si="60"/>
        <v/>
      </c>
      <c r="H1256" s="7"/>
      <c r="I1256" s="7"/>
      <c r="J1256" s="7"/>
      <c r="K1256" s="7"/>
      <c r="L1256" s="7"/>
      <c r="M1256" s="11"/>
      <c r="N1256" s="18" t="str">
        <f>IF(M1256="","",VLOOKUP(M1256,Parametros_Activos_Inf!$P$2:$Q$48,2,FALSE))</f>
        <v/>
      </c>
      <c r="O1256" s="7"/>
      <c r="P1256" s="18" t="str">
        <f>IF(O1256="","",VLOOKUP(O1256,Parametros_Activos_Inf!$R$2:$S$124,2,FALSE))</f>
        <v/>
      </c>
      <c r="Q1256" s="7"/>
      <c r="R1256" s="7"/>
      <c r="S1256" s="7"/>
      <c r="T1256" s="7"/>
      <c r="U1256" s="7"/>
      <c r="V1256" s="7"/>
      <c r="W1256" s="7"/>
      <c r="X1256" s="7"/>
      <c r="Y1256" s="7"/>
      <c r="Z1256" s="7"/>
      <c r="AA1256" s="7"/>
      <c r="AB1256" s="7"/>
      <c r="AC1256" s="7"/>
      <c r="AD1256" s="36" t="str">
        <f t="shared" si="61"/>
        <v/>
      </c>
      <c r="AE1256" s="35" t="str">
        <f>IF(AD1256="","",VLOOKUP(AD1256,Parametros_Activos_Inf!$CK$2:$CL$10,2,FALSE))</f>
        <v/>
      </c>
      <c r="AF1256" s="29"/>
      <c r="AG1256" s="36" t="str">
        <f>IF(AF1256="","",VLOOKUP(AF1256,Parametros_Activos_Inf!$CP$2:$CQ$4,2,FALSE))</f>
        <v/>
      </c>
      <c r="AH1256" s="29"/>
      <c r="AI1256" s="36" t="str">
        <f>IF(AH1256="","",VLOOKUP(AH1256,Parametros_Activos_Inf!$CN$2:$CO$5,2,FALSE))</f>
        <v/>
      </c>
      <c r="AJ1256" s="154" t="str">
        <f>IF(AH1256="","",VLOOKUP(AF1256&amp;AH1256,Parametros_Activos_Inf!$CR$2:$CS$13,2,FALSE))</f>
        <v/>
      </c>
      <c r="AK1256" s="20"/>
    </row>
    <row r="1257" spans="1:37" s="9" customFormat="1" ht="14.25">
      <c r="A1257" s="35">
        <v>1254</v>
      </c>
      <c r="B1257" s="35" t="str">
        <f t="shared" si="59"/>
        <v/>
      </c>
      <c r="C1257" s="7"/>
      <c r="D1257" s="7"/>
      <c r="E1257" s="35" t="str">
        <f>IF(C1257="","",VLOOKUP(C1257,Parametros_Activos_Inf!$CV$2:$CW$6,2,FALSE))</f>
        <v/>
      </c>
      <c r="F1257" s="35" t="str">
        <f>IF(D1257="","",VLOOKUP(D1257,Parametros_Activos_Inf!$CX$2:$CY$16,2,FALSE))</f>
        <v/>
      </c>
      <c r="G1257" s="35" t="str">
        <f t="shared" si="60"/>
        <v/>
      </c>
      <c r="H1257" s="7"/>
      <c r="I1257" s="7"/>
      <c r="J1257" s="7"/>
      <c r="K1257" s="7"/>
      <c r="L1257" s="7"/>
      <c r="M1257" s="11"/>
      <c r="N1257" s="18" t="str">
        <f>IF(M1257="","",VLOOKUP(M1257,Parametros_Activos_Inf!$P$2:$Q$48,2,FALSE))</f>
        <v/>
      </c>
      <c r="O1257" s="7"/>
      <c r="P1257" s="18" t="str">
        <f>IF(O1257="","",VLOOKUP(O1257,Parametros_Activos_Inf!$R$2:$S$124,2,FALSE))</f>
        <v/>
      </c>
      <c r="Q1257" s="7"/>
      <c r="R1257" s="7"/>
      <c r="S1257" s="7"/>
      <c r="T1257" s="7"/>
      <c r="U1257" s="7"/>
      <c r="V1257" s="7"/>
      <c r="W1257" s="7"/>
      <c r="X1257" s="7"/>
      <c r="Y1257" s="7"/>
      <c r="Z1257" s="7"/>
      <c r="AA1257" s="7"/>
      <c r="AB1257" s="7"/>
      <c r="AC1257" s="7"/>
      <c r="AD1257" s="36" t="str">
        <f t="shared" si="61"/>
        <v/>
      </c>
      <c r="AE1257" s="35" t="str">
        <f>IF(AD1257="","",VLOOKUP(AD1257,Parametros_Activos_Inf!$CK$2:$CL$10,2,FALSE))</f>
        <v/>
      </c>
      <c r="AF1257" s="29"/>
      <c r="AG1257" s="36" t="str">
        <f>IF(AF1257="","",VLOOKUP(AF1257,Parametros_Activos_Inf!$CP$2:$CQ$4,2,FALSE))</f>
        <v/>
      </c>
      <c r="AH1257" s="29"/>
      <c r="AI1257" s="36" t="str">
        <f>IF(AH1257="","",VLOOKUP(AH1257,Parametros_Activos_Inf!$CN$2:$CO$5,2,FALSE))</f>
        <v/>
      </c>
      <c r="AJ1257" s="154" t="str">
        <f>IF(AH1257="","",VLOOKUP(AF1257&amp;AH1257,Parametros_Activos_Inf!$CR$2:$CS$13,2,FALSE))</f>
        <v/>
      </c>
      <c r="AK1257" s="20"/>
    </row>
    <row r="1258" spans="1:37" s="9" customFormat="1" ht="14.25">
      <c r="A1258" s="35">
        <v>1255</v>
      </c>
      <c r="B1258" s="35" t="str">
        <f t="shared" si="59"/>
        <v/>
      </c>
      <c r="C1258" s="7"/>
      <c r="D1258" s="7"/>
      <c r="E1258" s="35" t="str">
        <f>IF(C1258="","",VLOOKUP(C1258,Parametros_Activos_Inf!$CV$2:$CW$6,2,FALSE))</f>
        <v/>
      </c>
      <c r="F1258" s="35" t="str">
        <f>IF(D1258="","",VLOOKUP(D1258,Parametros_Activos_Inf!$CX$2:$CY$16,2,FALSE))</f>
        <v/>
      </c>
      <c r="G1258" s="35" t="str">
        <f t="shared" si="60"/>
        <v/>
      </c>
      <c r="H1258" s="7"/>
      <c r="I1258" s="7"/>
      <c r="J1258" s="7"/>
      <c r="K1258" s="7"/>
      <c r="L1258" s="7"/>
      <c r="M1258" s="11"/>
      <c r="N1258" s="18" t="str">
        <f>IF(M1258="","",VLOOKUP(M1258,Parametros_Activos_Inf!$P$2:$Q$48,2,FALSE))</f>
        <v/>
      </c>
      <c r="O1258" s="7"/>
      <c r="P1258" s="18" t="str">
        <f>IF(O1258="","",VLOOKUP(O1258,Parametros_Activos_Inf!$R$2:$S$124,2,FALSE))</f>
        <v/>
      </c>
      <c r="Q1258" s="7"/>
      <c r="R1258" s="7"/>
      <c r="S1258" s="7"/>
      <c r="T1258" s="7"/>
      <c r="U1258" s="7"/>
      <c r="V1258" s="7"/>
      <c r="W1258" s="7"/>
      <c r="X1258" s="7"/>
      <c r="Y1258" s="7"/>
      <c r="Z1258" s="7"/>
      <c r="AA1258" s="7"/>
      <c r="AB1258" s="7"/>
      <c r="AC1258" s="7"/>
      <c r="AD1258" s="36" t="str">
        <f t="shared" si="61"/>
        <v/>
      </c>
      <c r="AE1258" s="35" t="str">
        <f>IF(AD1258="","",VLOOKUP(AD1258,Parametros_Activos_Inf!$CK$2:$CL$10,2,FALSE))</f>
        <v/>
      </c>
      <c r="AF1258" s="29"/>
      <c r="AG1258" s="36" t="str">
        <f>IF(AF1258="","",VLOOKUP(AF1258,Parametros_Activos_Inf!$CP$2:$CQ$4,2,FALSE))</f>
        <v/>
      </c>
      <c r="AH1258" s="29"/>
      <c r="AI1258" s="36" t="str">
        <f>IF(AH1258="","",VLOOKUP(AH1258,Parametros_Activos_Inf!$CN$2:$CO$5,2,FALSE))</f>
        <v/>
      </c>
      <c r="AJ1258" s="154" t="str">
        <f>IF(AH1258="","",VLOOKUP(AF1258&amp;AH1258,Parametros_Activos_Inf!$CR$2:$CS$13,2,FALSE))</f>
        <v/>
      </c>
      <c r="AK1258" s="20"/>
    </row>
    <row r="1259" spans="1:37" s="9" customFormat="1" ht="14.25">
      <c r="A1259" s="35">
        <v>1256</v>
      </c>
      <c r="B1259" s="35" t="str">
        <f t="shared" si="59"/>
        <v/>
      </c>
      <c r="C1259" s="7"/>
      <c r="D1259" s="7"/>
      <c r="E1259" s="35" t="str">
        <f>IF(C1259="","",VLOOKUP(C1259,Parametros_Activos_Inf!$CV$2:$CW$6,2,FALSE))</f>
        <v/>
      </c>
      <c r="F1259" s="35" t="str">
        <f>IF(D1259="","",VLOOKUP(D1259,Parametros_Activos_Inf!$CX$2:$CY$16,2,FALSE))</f>
        <v/>
      </c>
      <c r="G1259" s="35" t="str">
        <f t="shared" si="60"/>
        <v/>
      </c>
      <c r="H1259" s="7"/>
      <c r="I1259" s="7"/>
      <c r="J1259" s="7"/>
      <c r="K1259" s="7"/>
      <c r="L1259" s="7"/>
      <c r="M1259" s="11"/>
      <c r="N1259" s="18" t="str">
        <f>IF(M1259="","",VLOOKUP(M1259,Parametros_Activos_Inf!$P$2:$Q$48,2,FALSE))</f>
        <v/>
      </c>
      <c r="O1259" s="7"/>
      <c r="P1259" s="18" t="str">
        <f>IF(O1259="","",VLOOKUP(O1259,Parametros_Activos_Inf!$R$2:$S$124,2,FALSE))</f>
        <v/>
      </c>
      <c r="Q1259" s="7"/>
      <c r="R1259" s="7"/>
      <c r="S1259" s="7"/>
      <c r="T1259" s="7"/>
      <c r="U1259" s="7"/>
      <c r="V1259" s="7"/>
      <c r="W1259" s="7"/>
      <c r="X1259" s="7"/>
      <c r="Y1259" s="7"/>
      <c r="Z1259" s="7"/>
      <c r="AA1259" s="7"/>
      <c r="AB1259" s="7"/>
      <c r="AC1259" s="7"/>
      <c r="AD1259" s="36" t="str">
        <f t="shared" si="61"/>
        <v/>
      </c>
      <c r="AE1259" s="35" t="str">
        <f>IF(AD1259="","",VLOOKUP(AD1259,Parametros_Activos_Inf!$CK$2:$CL$10,2,FALSE))</f>
        <v/>
      </c>
      <c r="AF1259" s="29"/>
      <c r="AG1259" s="36" t="str">
        <f>IF(AF1259="","",VLOOKUP(AF1259,Parametros_Activos_Inf!$CP$2:$CQ$4,2,FALSE))</f>
        <v/>
      </c>
      <c r="AH1259" s="29"/>
      <c r="AI1259" s="36" t="str">
        <f>IF(AH1259="","",VLOOKUP(AH1259,Parametros_Activos_Inf!$CN$2:$CO$5,2,FALSE))</f>
        <v/>
      </c>
      <c r="AJ1259" s="154" t="str">
        <f>IF(AH1259="","",VLOOKUP(AF1259&amp;AH1259,Parametros_Activos_Inf!$CR$2:$CS$13,2,FALSE))</f>
        <v/>
      </c>
      <c r="AK1259" s="20"/>
    </row>
    <row r="1260" spans="1:37" s="9" customFormat="1" ht="14.25">
      <c r="A1260" s="35">
        <v>1257</v>
      </c>
      <c r="B1260" s="35" t="str">
        <f t="shared" si="59"/>
        <v/>
      </c>
      <c r="C1260" s="7"/>
      <c r="D1260" s="7"/>
      <c r="E1260" s="35" t="str">
        <f>IF(C1260="","",VLOOKUP(C1260,Parametros_Activos_Inf!$CV$2:$CW$6,2,FALSE))</f>
        <v/>
      </c>
      <c r="F1260" s="35" t="str">
        <f>IF(D1260="","",VLOOKUP(D1260,Parametros_Activos_Inf!$CX$2:$CY$16,2,FALSE))</f>
        <v/>
      </c>
      <c r="G1260" s="35" t="str">
        <f t="shared" si="60"/>
        <v/>
      </c>
      <c r="H1260" s="7"/>
      <c r="I1260" s="7"/>
      <c r="J1260" s="7"/>
      <c r="K1260" s="7"/>
      <c r="L1260" s="7"/>
      <c r="M1260" s="11"/>
      <c r="N1260" s="18" t="str">
        <f>IF(M1260="","",VLOOKUP(M1260,Parametros_Activos_Inf!$P$2:$Q$48,2,FALSE))</f>
        <v/>
      </c>
      <c r="O1260" s="7"/>
      <c r="P1260" s="18" t="str">
        <f>IF(O1260="","",VLOOKUP(O1260,Parametros_Activos_Inf!$R$2:$S$124,2,FALSE))</f>
        <v/>
      </c>
      <c r="Q1260" s="7"/>
      <c r="R1260" s="7"/>
      <c r="S1260" s="7"/>
      <c r="T1260" s="7"/>
      <c r="U1260" s="7"/>
      <c r="V1260" s="7"/>
      <c r="W1260" s="7"/>
      <c r="X1260" s="7"/>
      <c r="Y1260" s="7"/>
      <c r="Z1260" s="7"/>
      <c r="AA1260" s="7"/>
      <c r="AB1260" s="7"/>
      <c r="AC1260" s="7"/>
      <c r="AD1260" s="36" t="str">
        <f t="shared" si="61"/>
        <v/>
      </c>
      <c r="AE1260" s="35" t="str">
        <f>IF(AD1260="","",VLOOKUP(AD1260,Parametros_Activos_Inf!$CK$2:$CL$10,2,FALSE))</f>
        <v/>
      </c>
      <c r="AF1260" s="29"/>
      <c r="AG1260" s="36" t="str">
        <f>IF(AF1260="","",VLOOKUP(AF1260,Parametros_Activos_Inf!$CP$2:$CQ$4,2,FALSE))</f>
        <v/>
      </c>
      <c r="AH1260" s="29"/>
      <c r="AI1260" s="36" t="str">
        <f>IF(AH1260="","",VLOOKUP(AH1260,Parametros_Activos_Inf!$CN$2:$CO$5,2,FALSE))</f>
        <v/>
      </c>
      <c r="AJ1260" s="154" t="str">
        <f>IF(AH1260="","",VLOOKUP(AF1260&amp;AH1260,Parametros_Activos_Inf!$CR$2:$CS$13,2,FALSE))</f>
        <v/>
      </c>
      <c r="AK1260" s="20"/>
    </row>
    <row r="1261" spans="1:37" s="9" customFormat="1" ht="14.25">
      <c r="A1261" s="35">
        <v>1258</v>
      </c>
      <c r="B1261" s="35" t="str">
        <f t="shared" si="59"/>
        <v/>
      </c>
      <c r="C1261" s="7"/>
      <c r="D1261" s="7"/>
      <c r="E1261" s="35" t="str">
        <f>IF(C1261="","",VLOOKUP(C1261,Parametros_Activos_Inf!$CV$2:$CW$6,2,FALSE))</f>
        <v/>
      </c>
      <c r="F1261" s="35" t="str">
        <f>IF(D1261="","",VLOOKUP(D1261,Parametros_Activos_Inf!$CX$2:$CY$16,2,FALSE))</f>
        <v/>
      </c>
      <c r="G1261" s="35" t="str">
        <f t="shared" si="60"/>
        <v/>
      </c>
      <c r="H1261" s="7"/>
      <c r="I1261" s="7"/>
      <c r="J1261" s="7"/>
      <c r="K1261" s="7"/>
      <c r="L1261" s="7"/>
      <c r="M1261" s="11"/>
      <c r="N1261" s="18" t="str">
        <f>IF(M1261="","",VLOOKUP(M1261,Parametros_Activos_Inf!$P$2:$Q$48,2,FALSE))</f>
        <v/>
      </c>
      <c r="O1261" s="7"/>
      <c r="P1261" s="18" t="str">
        <f>IF(O1261="","",VLOOKUP(O1261,Parametros_Activos_Inf!$R$2:$S$124,2,FALSE))</f>
        <v/>
      </c>
      <c r="Q1261" s="7"/>
      <c r="R1261" s="7"/>
      <c r="S1261" s="7"/>
      <c r="T1261" s="7"/>
      <c r="U1261" s="7"/>
      <c r="V1261" s="7"/>
      <c r="W1261" s="7"/>
      <c r="X1261" s="7"/>
      <c r="Y1261" s="7"/>
      <c r="Z1261" s="7"/>
      <c r="AA1261" s="7"/>
      <c r="AB1261" s="7"/>
      <c r="AC1261" s="7"/>
      <c r="AD1261" s="36" t="str">
        <f t="shared" si="61"/>
        <v/>
      </c>
      <c r="AE1261" s="35" t="str">
        <f>IF(AD1261="","",VLOOKUP(AD1261,Parametros_Activos_Inf!$CK$2:$CL$10,2,FALSE))</f>
        <v/>
      </c>
      <c r="AF1261" s="29"/>
      <c r="AG1261" s="36" t="str">
        <f>IF(AF1261="","",VLOOKUP(AF1261,Parametros_Activos_Inf!$CP$2:$CQ$4,2,FALSE))</f>
        <v/>
      </c>
      <c r="AH1261" s="29"/>
      <c r="AI1261" s="36" t="str">
        <f>IF(AH1261="","",VLOOKUP(AH1261,Parametros_Activos_Inf!$CN$2:$CO$5,2,FALSE))</f>
        <v/>
      </c>
      <c r="AJ1261" s="154" t="str">
        <f>IF(AH1261="","",VLOOKUP(AF1261&amp;AH1261,Parametros_Activos_Inf!$CR$2:$CS$13,2,FALSE))</f>
        <v/>
      </c>
      <c r="AK1261" s="20"/>
    </row>
    <row r="1262" spans="1:37" s="9" customFormat="1" ht="14.25">
      <c r="A1262" s="35">
        <v>1259</v>
      </c>
      <c r="B1262" s="35" t="str">
        <f t="shared" si="59"/>
        <v/>
      </c>
      <c r="C1262" s="7"/>
      <c r="D1262" s="7"/>
      <c r="E1262" s="35" t="str">
        <f>IF(C1262="","",VLOOKUP(C1262,Parametros_Activos_Inf!$CV$2:$CW$6,2,FALSE))</f>
        <v/>
      </c>
      <c r="F1262" s="35" t="str">
        <f>IF(D1262="","",VLOOKUP(D1262,Parametros_Activos_Inf!$CX$2:$CY$16,2,FALSE))</f>
        <v/>
      </c>
      <c r="G1262" s="35" t="str">
        <f t="shared" si="60"/>
        <v/>
      </c>
      <c r="H1262" s="7"/>
      <c r="I1262" s="7"/>
      <c r="J1262" s="7"/>
      <c r="K1262" s="7"/>
      <c r="L1262" s="7"/>
      <c r="M1262" s="11"/>
      <c r="N1262" s="18" t="str">
        <f>IF(M1262="","",VLOOKUP(M1262,Parametros_Activos_Inf!$P$2:$Q$48,2,FALSE))</f>
        <v/>
      </c>
      <c r="O1262" s="7"/>
      <c r="P1262" s="18" t="str">
        <f>IF(O1262="","",VLOOKUP(O1262,Parametros_Activos_Inf!$R$2:$S$124,2,FALSE))</f>
        <v/>
      </c>
      <c r="Q1262" s="7"/>
      <c r="R1262" s="7"/>
      <c r="S1262" s="7"/>
      <c r="T1262" s="7"/>
      <c r="U1262" s="7"/>
      <c r="V1262" s="7"/>
      <c r="W1262" s="7"/>
      <c r="X1262" s="7"/>
      <c r="Y1262" s="7"/>
      <c r="Z1262" s="7"/>
      <c r="AA1262" s="7"/>
      <c r="AB1262" s="7"/>
      <c r="AC1262" s="7"/>
      <c r="AD1262" s="36" t="str">
        <f t="shared" si="61"/>
        <v/>
      </c>
      <c r="AE1262" s="35" t="str">
        <f>IF(AD1262="","",VLOOKUP(AD1262,Parametros_Activos_Inf!$CK$2:$CL$10,2,FALSE))</f>
        <v/>
      </c>
      <c r="AF1262" s="29"/>
      <c r="AG1262" s="36" t="str">
        <f>IF(AF1262="","",VLOOKUP(AF1262,Parametros_Activos_Inf!$CP$2:$CQ$4,2,FALSE))</f>
        <v/>
      </c>
      <c r="AH1262" s="29"/>
      <c r="AI1262" s="36" t="str">
        <f>IF(AH1262="","",VLOOKUP(AH1262,Parametros_Activos_Inf!$CN$2:$CO$5,2,FALSE))</f>
        <v/>
      </c>
      <c r="AJ1262" s="154" t="str">
        <f>IF(AH1262="","",VLOOKUP(AF1262&amp;AH1262,Parametros_Activos_Inf!$CR$2:$CS$13,2,FALSE))</f>
        <v/>
      </c>
      <c r="AK1262" s="20"/>
    </row>
    <row r="1263" spans="1:37" s="9" customFormat="1" ht="14.25">
      <c r="A1263" s="35">
        <v>1260</v>
      </c>
      <c r="B1263" s="35" t="str">
        <f t="shared" si="59"/>
        <v/>
      </c>
      <c r="C1263" s="7"/>
      <c r="D1263" s="7"/>
      <c r="E1263" s="35" t="str">
        <f>IF(C1263="","",VLOOKUP(C1263,Parametros_Activos_Inf!$CV$2:$CW$6,2,FALSE))</f>
        <v/>
      </c>
      <c r="F1263" s="35" t="str">
        <f>IF(D1263="","",VLOOKUP(D1263,Parametros_Activos_Inf!$CX$2:$CY$16,2,FALSE))</f>
        <v/>
      </c>
      <c r="G1263" s="35" t="str">
        <f t="shared" si="60"/>
        <v/>
      </c>
      <c r="H1263" s="7"/>
      <c r="I1263" s="7"/>
      <c r="J1263" s="7"/>
      <c r="K1263" s="7"/>
      <c r="L1263" s="7"/>
      <c r="M1263" s="11"/>
      <c r="N1263" s="18" t="str">
        <f>IF(M1263="","",VLOOKUP(M1263,Parametros_Activos_Inf!$P$2:$Q$48,2,FALSE))</f>
        <v/>
      </c>
      <c r="O1263" s="7"/>
      <c r="P1263" s="18" t="str">
        <f>IF(O1263="","",VLOOKUP(O1263,Parametros_Activos_Inf!$R$2:$S$124,2,FALSE))</f>
        <v/>
      </c>
      <c r="Q1263" s="7"/>
      <c r="R1263" s="7"/>
      <c r="S1263" s="7"/>
      <c r="T1263" s="7"/>
      <c r="U1263" s="7"/>
      <c r="V1263" s="7"/>
      <c r="W1263" s="7"/>
      <c r="X1263" s="7"/>
      <c r="Y1263" s="7"/>
      <c r="Z1263" s="7"/>
      <c r="AA1263" s="7"/>
      <c r="AB1263" s="7"/>
      <c r="AC1263" s="7"/>
      <c r="AD1263" s="36" t="str">
        <f t="shared" si="61"/>
        <v/>
      </c>
      <c r="AE1263" s="35" t="str">
        <f>IF(AD1263="","",VLOOKUP(AD1263,Parametros_Activos_Inf!$CK$2:$CL$10,2,FALSE))</f>
        <v/>
      </c>
      <c r="AF1263" s="29"/>
      <c r="AG1263" s="36" t="str">
        <f>IF(AF1263="","",VLOOKUP(AF1263,Parametros_Activos_Inf!$CP$2:$CQ$4,2,FALSE))</f>
        <v/>
      </c>
      <c r="AH1263" s="29"/>
      <c r="AI1263" s="36" t="str">
        <f>IF(AH1263="","",VLOOKUP(AH1263,Parametros_Activos_Inf!$CN$2:$CO$5,2,FALSE))</f>
        <v/>
      </c>
      <c r="AJ1263" s="154" t="str">
        <f>IF(AH1263="","",VLOOKUP(AF1263&amp;AH1263,Parametros_Activos_Inf!$CR$2:$CS$13,2,FALSE))</f>
        <v/>
      </c>
      <c r="AK1263" s="20"/>
    </row>
    <row r="1264" spans="1:37" s="9" customFormat="1" ht="14.25">
      <c r="A1264" s="35">
        <v>1261</v>
      </c>
      <c r="B1264" s="35" t="str">
        <f t="shared" si="59"/>
        <v/>
      </c>
      <c r="C1264" s="7"/>
      <c r="D1264" s="7"/>
      <c r="E1264" s="35" t="str">
        <f>IF(C1264="","",VLOOKUP(C1264,Parametros_Activos_Inf!$CV$2:$CW$6,2,FALSE))</f>
        <v/>
      </c>
      <c r="F1264" s="35" t="str">
        <f>IF(D1264="","",VLOOKUP(D1264,Parametros_Activos_Inf!$CX$2:$CY$16,2,FALSE))</f>
        <v/>
      </c>
      <c r="G1264" s="35" t="str">
        <f t="shared" si="60"/>
        <v/>
      </c>
      <c r="H1264" s="7"/>
      <c r="I1264" s="7"/>
      <c r="J1264" s="7"/>
      <c r="K1264" s="7"/>
      <c r="L1264" s="7"/>
      <c r="M1264" s="11"/>
      <c r="N1264" s="18" t="str">
        <f>IF(M1264="","",VLOOKUP(M1264,Parametros_Activos_Inf!$P$2:$Q$48,2,FALSE))</f>
        <v/>
      </c>
      <c r="O1264" s="7"/>
      <c r="P1264" s="18" t="str">
        <f>IF(O1264="","",VLOOKUP(O1264,Parametros_Activos_Inf!$R$2:$S$124,2,FALSE))</f>
        <v/>
      </c>
      <c r="Q1264" s="7"/>
      <c r="R1264" s="7"/>
      <c r="S1264" s="7"/>
      <c r="T1264" s="7"/>
      <c r="U1264" s="7"/>
      <c r="V1264" s="7"/>
      <c r="W1264" s="7"/>
      <c r="X1264" s="7"/>
      <c r="Y1264" s="7"/>
      <c r="Z1264" s="7"/>
      <c r="AA1264" s="7"/>
      <c r="AB1264" s="7"/>
      <c r="AC1264" s="7"/>
      <c r="AD1264" s="36" t="str">
        <f t="shared" si="61"/>
        <v/>
      </c>
      <c r="AE1264" s="35" t="str">
        <f>IF(AD1264="","",VLOOKUP(AD1264,Parametros_Activos_Inf!$CK$2:$CL$10,2,FALSE))</f>
        <v/>
      </c>
      <c r="AF1264" s="29"/>
      <c r="AG1264" s="36" t="str">
        <f>IF(AF1264="","",VLOOKUP(AF1264,Parametros_Activos_Inf!$CP$2:$CQ$4,2,FALSE))</f>
        <v/>
      </c>
      <c r="AH1264" s="29"/>
      <c r="AI1264" s="36" t="str">
        <f>IF(AH1264="","",VLOOKUP(AH1264,Parametros_Activos_Inf!$CN$2:$CO$5,2,FALSE))</f>
        <v/>
      </c>
      <c r="AJ1264" s="154" t="str">
        <f>IF(AH1264="","",VLOOKUP(AF1264&amp;AH1264,Parametros_Activos_Inf!$CR$2:$CS$13,2,FALSE))</f>
        <v/>
      </c>
      <c r="AK1264" s="20"/>
    </row>
    <row r="1265" spans="1:37" s="9" customFormat="1" ht="14.25">
      <c r="A1265" s="35">
        <v>1262</v>
      </c>
      <c r="B1265" s="35" t="str">
        <f t="shared" si="59"/>
        <v/>
      </c>
      <c r="C1265" s="7"/>
      <c r="D1265" s="7"/>
      <c r="E1265" s="35" t="str">
        <f>IF(C1265="","",VLOOKUP(C1265,Parametros_Activos_Inf!$CV$2:$CW$6,2,FALSE))</f>
        <v/>
      </c>
      <c r="F1265" s="35" t="str">
        <f>IF(D1265="","",VLOOKUP(D1265,Parametros_Activos_Inf!$CX$2:$CY$16,2,FALSE))</f>
        <v/>
      </c>
      <c r="G1265" s="35" t="str">
        <f t="shared" si="60"/>
        <v/>
      </c>
      <c r="H1265" s="7"/>
      <c r="I1265" s="7"/>
      <c r="J1265" s="7"/>
      <c r="K1265" s="7"/>
      <c r="L1265" s="7"/>
      <c r="M1265" s="11"/>
      <c r="N1265" s="18" t="str">
        <f>IF(M1265="","",VLOOKUP(M1265,Parametros_Activos_Inf!$P$2:$Q$48,2,FALSE))</f>
        <v/>
      </c>
      <c r="O1265" s="7"/>
      <c r="P1265" s="18" t="str">
        <f>IF(O1265="","",VLOOKUP(O1265,Parametros_Activos_Inf!$R$2:$S$124,2,FALSE))</f>
        <v/>
      </c>
      <c r="Q1265" s="7"/>
      <c r="R1265" s="7"/>
      <c r="S1265" s="7"/>
      <c r="T1265" s="7"/>
      <c r="U1265" s="7"/>
      <c r="V1265" s="7"/>
      <c r="W1265" s="7"/>
      <c r="X1265" s="7"/>
      <c r="Y1265" s="7"/>
      <c r="Z1265" s="7"/>
      <c r="AA1265" s="7"/>
      <c r="AB1265" s="7"/>
      <c r="AC1265" s="7"/>
      <c r="AD1265" s="36" t="str">
        <f t="shared" si="61"/>
        <v/>
      </c>
      <c r="AE1265" s="35" t="str">
        <f>IF(AD1265="","",VLOOKUP(AD1265,Parametros_Activos_Inf!$CK$2:$CL$10,2,FALSE))</f>
        <v/>
      </c>
      <c r="AF1265" s="29"/>
      <c r="AG1265" s="36" t="str">
        <f>IF(AF1265="","",VLOOKUP(AF1265,Parametros_Activos_Inf!$CP$2:$CQ$4,2,FALSE))</f>
        <v/>
      </c>
      <c r="AH1265" s="29"/>
      <c r="AI1265" s="36" t="str">
        <f>IF(AH1265="","",VLOOKUP(AH1265,Parametros_Activos_Inf!$CN$2:$CO$5,2,FALSE))</f>
        <v/>
      </c>
      <c r="AJ1265" s="154" t="str">
        <f>IF(AH1265="","",VLOOKUP(AF1265&amp;AH1265,Parametros_Activos_Inf!$CR$2:$CS$13,2,FALSE))</f>
        <v/>
      </c>
      <c r="AK1265" s="20"/>
    </row>
    <row r="1266" spans="1:37" s="9" customFormat="1" ht="14.25">
      <c r="A1266" s="35">
        <v>1263</v>
      </c>
      <c r="B1266" s="35" t="str">
        <f t="shared" si="59"/>
        <v/>
      </c>
      <c r="C1266" s="7"/>
      <c r="D1266" s="7"/>
      <c r="E1266" s="35" t="str">
        <f>IF(C1266="","",VLOOKUP(C1266,Parametros_Activos_Inf!$CV$2:$CW$6,2,FALSE))</f>
        <v/>
      </c>
      <c r="F1266" s="35" t="str">
        <f>IF(D1266="","",VLOOKUP(D1266,Parametros_Activos_Inf!$CX$2:$CY$16,2,FALSE))</f>
        <v/>
      </c>
      <c r="G1266" s="35" t="str">
        <f t="shared" si="60"/>
        <v/>
      </c>
      <c r="H1266" s="7"/>
      <c r="I1266" s="7"/>
      <c r="J1266" s="7"/>
      <c r="K1266" s="7"/>
      <c r="L1266" s="7"/>
      <c r="M1266" s="11"/>
      <c r="N1266" s="18" t="str">
        <f>IF(M1266="","",VLOOKUP(M1266,Parametros_Activos_Inf!$P$2:$Q$48,2,FALSE))</f>
        <v/>
      </c>
      <c r="O1266" s="7"/>
      <c r="P1266" s="18" t="str">
        <f>IF(O1266="","",VLOOKUP(O1266,Parametros_Activos_Inf!$R$2:$S$124,2,FALSE))</f>
        <v/>
      </c>
      <c r="Q1266" s="7"/>
      <c r="R1266" s="7"/>
      <c r="S1266" s="7"/>
      <c r="T1266" s="7"/>
      <c r="U1266" s="7"/>
      <c r="V1266" s="7"/>
      <c r="W1266" s="7"/>
      <c r="X1266" s="7"/>
      <c r="Y1266" s="7"/>
      <c r="Z1266" s="7"/>
      <c r="AA1266" s="7"/>
      <c r="AB1266" s="7"/>
      <c r="AC1266" s="7"/>
      <c r="AD1266" s="36" t="str">
        <f t="shared" si="61"/>
        <v/>
      </c>
      <c r="AE1266" s="35" t="str">
        <f>IF(AD1266="","",VLOOKUP(AD1266,Parametros_Activos_Inf!$CK$2:$CL$10,2,FALSE))</f>
        <v/>
      </c>
      <c r="AF1266" s="29"/>
      <c r="AG1266" s="36" t="str">
        <f>IF(AF1266="","",VLOOKUP(AF1266,Parametros_Activos_Inf!$CP$2:$CQ$4,2,FALSE))</f>
        <v/>
      </c>
      <c r="AH1266" s="29"/>
      <c r="AI1266" s="36" t="str">
        <f>IF(AH1266="","",VLOOKUP(AH1266,Parametros_Activos_Inf!$CN$2:$CO$5,2,FALSE))</f>
        <v/>
      </c>
      <c r="AJ1266" s="154" t="str">
        <f>IF(AH1266="","",VLOOKUP(AF1266&amp;AH1266,Parametros_Activos_Inf!$CR$2:$CS$13,2,FALSE))</f>
        <v/>
      </c>
      <c r="AK1266" s="20"/>
    </row>
    <row r="1267" spans="1:37" s="9" customFormat="1" ht="14.25">
      <c r="A1267" s="35">
        <v>1264</v>
      </c>
      <c r="B1267" s="35" t="str">
        <f t="shared" si="59"/>
        <v/>
      </c>
      <c r="C1267" s="7"/>
      <c r="D1267" s="7"/>
      <c r="E1267" s="35" t="str">
        <f>IF(C1267="","",VLOOKUP(C1267,Parametros_Activos_Inf!$CV$2:$CW$6,2,FALSE))</f>
        <v/>
      </c>
      <c r="F1267" s="35" t="str">
        <f>IF(D1267="","",VLOOKUP(D1267,Parametros_Activos_Inf!$CX$2:$CY$16,2,FALSE))</f>
        <v/>
      </c>
      <c r="G1267" s="35" t="str">
        <f t="shared" si="60"/>
        <v/>
      </c>
      <c r="H1267" s="7"/>
      <c r="I1267" s="7"/>
      <c r="J1267" s="7"/>
      <c r="K1267" s="7"/>
      <c r="L1267" s="7"/>
      <c r="M1267" s="11"/>
      <c r="N1267" s="18" t="str">
        <f>IF(M1267="","",VLOOKUP(M1267,Parametros_Activos_Inf!$P$2:$Q$48,2,FALSE))</f>
        <v/>
      </c>
      <c r="O1267" s="7"/>
      <c r="P1267" s="18" t="str">
        <f>IF(O1267="","",VLOOKUP(O1267,Parametros_Activos_Inf!$R$2:$S$124,2,FALSE))</f>
        <v/>
      </c>
      <c r="Q1267" s="7"/>
      <c r="R1267" s="7"/>
      <c r="S1267" s="7"/>
      <c r="T1267" s="7"/>
      <c r="U1267" s="7"/>
      <c r="V1267" s="7"/>
      <c r="W1267" s="7"/>
      <c r="X1267" s="7"/>
      <c r="Y1267" s="7"/>
      <c r="Z1267" s="7"/>
      <c r="AA1267" s="7"/>
      <c r="AB1267" s="7"/>
      <c r="AC1267" s="7"/>
      <c r="AD1267" s="36" t="str">
        <f t="shared" si="61"/>
        <v/>
      </c>
      <c r="AE1267" s="35" t="str">
        <f>IF(AD1267="","",VLOOKUP(AD1267,Parametros_Activos_Inf!$CK$2:$CL$10,2,FALSE))</f>
        <v/>
      </c>
      <c r="AF1267" s="29"/>
      <c r="AG1267" s="36" t="str">
        <f>IF(AF1267="","",VLOOKUP(AF1267,Parametros_Activos_Inf!$CP$2:$CQ$4,2,FALSE))</f>
        <v/>
      </c>
      <c r="AH1267" s="29"/>
      <c r="AI1267" s="36" t="str">
        <f>IF(AH1267="","",VLOOKUP(AH1267,Parametros_Activos_Inf!$CN$2:$CO$5,2,FALSE))</f>
        <v/>
      </c>
      <c r="AJ1267" s="154" t="str">
        <f>IF(AH1267="","",VLOOKUP(AF1267&amp;AH1267,Parametros_Activos_Inf!$CR$2:$CS$13,2,FALSE))</f>
        <v/>
      </c>
      <c r="AK1267" s="20"/>
    </row>
    <row r="1268" spans="1:37" s="9" customFormat="1" ht="14.25">
      <c r="A1268" s="35">
        <v>1265</v>
      </c>
      <c r="B1268" s="35" t="str">
        <f t="shared" si="59"/>
        <v/>
      </c>
      <c r="C1268" s="7"/>
      <c r="D1268" s="7"/>
      <c r="E1268" s="35" t="str">
        <f>IF(C1268="","",VLOOKUP(C1268,Parametros_Activos_Inf!$CV$2:$CW$6,2,FALSE))</f>
        <v/>
      </c>
      <c r="F1268" s="35" t="str">
        <f>IF(D1268="","",VLOOKUP(D1268,Parametros_Activos_Inf!$CX$2:$CY$16,2,FALSE))</f>
        <v/>
      </c>
      <c r="G1268" s="35" t="str">
        <f t="shared" si="60"/>
        <v/>
      </c>
      <c r="H1268" s="7"/>
      <c r="I1268" s="7"/>
      <c r="J1268" s="7"/>
      <c r="K1268" s="7"/>
      <c r="L1268" s="7"/>
      <c r="M1268" s="11"/>
      <c r="N1268" s="18" t="str">
        <f>IF(M1268="","",VLOOKUP(M1268,Parametros_Activos_Inf!$P$2:$Q$48,2,FALSE))</f>
        <v/>
      </c>
      <c r="O1268" s="7"/>
      <c r="P1268" s="18" t="str">
        <f>IF(O1268="","",VLOOKUP(O1268,Parametros_Activos_Inf!$R$2:$S$124,2,FALSE))</f>
        <v/>
      </c>
      <c r="Q1268" s="7"/>
      <c r="R1268" s="7"/>
      <c r="S1268" s="7"/>
      <c r="T1268" s="7"/>
      <c r="U1268" s="7"/>
      <c r="V1268" s="7"/>
      <c r="W1268" s="7"/>
      <c r="X1268" s="7"/>
      <c r="Y1268" s="7"/>
      <c r="Z1268" s="7"/>
      <c r="AA1268" s="7"/>
      <c r="AB1268" s="7"/>
      <c r="AC1268" s="7"/>
      <c r="AD1268" s="36" t="str">
        <f t="shared" si="61"/>
        <v/>
      </c>
      <c r="AE1268" s="35" t="str">
        <f>IF(AD1268="","",VLOOKUP(AD1268,Parametros_Activos_Inf!$CK$2:$CL$10,2,FALSE))</f>
        <v/>
      </c>
      <c r="AF1268" s="29"/>
      <c r="AG1268" s="36" t="str">
        <f>IF(AF1268="","",VLOOKUP(AF1268,Parametros_Activos_Inf!$CP$2:$CQ$4,2,FALSE))</f>
        <v/>
      </c>
      <c r="AH1268" s="29"/>
      <c r="AI1268" s="36" t="str">
        <f>IF(AH1268="","",VLOOKUP(AH1268,Parametros_Activos_Inf!$CN$2:$CO$5,2,FALSE))</f>
        <v/>
      </c>
      <c r="AJ1268" s="154" t="str">
        <f>IF(AH1268="","",VLOOKUP(AF1268&amp;AH1268,Parametros_Activos_Inf!$CR$2:$CS$13,2,FALSE))</f>
        <v/>
      </c>
      <c r="AK1268" s="20"/>
    </row>
    <row r="1269" spans="1:37" s="9" customFormat="1" ht="14.25">
      <c r="A1269" s="35">
        <v>1266</v>
      </c>
      <c r="B1269" s="35" t="str">
        <f t="shared" si="59"/>
        <v/>
      </c>
      <c r="C1269" s="7"/>
      <c r="D1269" s="7"/>
      <c r="E1269" s="35" t="str">
        <f>IF(C1269="","",VLOOKUP(C1269,Parametros_Activos_Inf!$CV$2:$CW$6,2,FALSE))</f>
        <v/>
      </c>
      <c r="F1269" s="35" t="str">
        <f>IF(D1269="","",VLOOKUP(D1269,Parametros_Activos_Inf!$CX$2:$CY$16,2,FALSE))</f>
        <v/>
      </c>
      <c r="G1269" s="35" t="str">
        <f t="shared" si="60"/>
        <v/>
      </c>
      <c r="H1269" s="7"/>
      <c r="I1269" s="7"/>
      <c r="J1269" s="7"/>
      <c r="K1269" s="7"/>
      <c r="L1269" s="7"/>
      <c r="M1269" s="11"/>
      <c r="N1269" s="18" t="str">
        <f>IF(M1269="","",VLOOKUP(M1269,Parametros_Activos_Inf!$P$2:$Q$48,2,FALSE))</f>
        <v/>
      </c>
      <c r="O1269" s="7"/>
      <c r="P1269" s="18" t="str">
        <f>IF(O1269="","",VLOOKUP(O1269,Parametros_Activos_Inf!$R$2:$S$124,2,FALSE))</f>
        <v/>
      </c>
      <c r="Q1269" s="7"/>
      <c r="R1269" s="7"/>
      <c r="S1269" s="7"/>
      <c r="T1269" s="7"/>
      <c r="U1269" s="7"/>
      <c r="V1269" s="7"/>
      <c r="W1269" s="7"/>
      <c r="X1269" s="7"/>
      <c r="Y1269" s="7"/>
      <c r="Z1269" s="7"/>
      <c r="AA1269" s="7"/>
      <c r="AB1269" s="7"/>
      <c r="AC1269" s="7"/>
      <c r="AD1269" s="36" t="str">
        <f t="shared" si="61"/>
        <v/>
      </c>
      <c r="AE1269" s="35" t="str">
        <f>IF(AD1269="","",VLOOKUP(AD1269,Parametros_Activos_Inf!$CK$2:$CL$10,2,FALSE))</f>
        <v/>
      </c>
      <c r="AF1269" s="29"/>
      <c r="AG1269" s="36" t="str">
        <f>IF(AF1269="","",VLOOKUP(AF1269,Parametros_Activos_Inf!$CP$2:$CQ$4,2,FALSE))</f>
        <v/>
      </c>
      <c r="AH1269" s="29"/>
      <c r="AI1269" s="36" t="str">
        <f>IF(AH1269="","",VLOOKUP(AH1269,Parametros_Activos_Inf!$CN$2:$CO$5,2,FALSE))</f>
        <v/>
      </c>
      <c r="AJ1269" s="154" t="str">
        <f>IF(AH1269="","",VLOOKUP(AF1269&amp;AH1269,Parametros_Activos_Inf!$CR$2:$CS$13,2,FALSE))</f>
        <v/>
      </c>
      <c r="AK1269" s="20"/>
    </row>
    <row r="1270" spans="1:37" s="9" customFormat="1" ht="14.25">
      <c r="A1270" s="35">
        <v>1267</v>
      </c>
      <c r="B1270" s="35" t="str">
        <f t="shared" si="59"/>
        <v/>
      </c>
      <c r="C1270" s="7"/>
      <c r="D1270" s="7"/>
      <c r="E1270" s="35" t="str">
        <f>IF(C1270="","",VLOOKUP(C1270,Parametros_Activos_Inf!$CV$2:$CW$6,2,FALSE))</f>
        <v/>
      </c>
      <c r="F1270" s="35" t="str">
        <f>IF(D1270="","",VLOOKUP(D1270,Parametros_Activos_Inf!$CX$2:$CY$16,2,FALSE))</f>
        <v/>
      </c>
      <c r="G1270" s="35" t="str">
        <f t="shared" si="60"/>
        <v/>
      </c>
      <c r="H1270" s="7"/>
      <c r="I1270" s="7"/>
      <c r="J1270" s="7"/>
      <c r="K1270" s="7"/>
      <c r="L1270" s="7"/>
      <c r="M1270" s="11"/>
      <c r="N1270" s="18" t="str">
        <f>IF(M1270="","",VLOOKUP(M1270,Parametros_Activos_Inf!$P$2:$Q$48,2,FALSE))</f>
        <v/>
      </c>
      <c r="O1270" s="7"/>
      <c r="P1270" s="18" t="str">
        <f>IF(O1270="","",VLOOKUP(O1270,Parametros_Activos_Inf!$R$2:$S$124,2,FALSE))</f>
        <v/>
      </c>
      <c r="Q1270" s="7"/>
      <c r="R1270" s="7"/>
      <c r="S1270" s="7"/>
      <c r="T1270" s="7"/>
      <c r="U1270" s="7"/>
      <c r="V1270" s="7"/>
      <c r="W1270" s="7"/>
      <c r="X1270" s="7"/>
      <c r="Y1270" s="7"/>
      <c r="Z1270" s="7"/>
      <c r="AA1270" s="7"/>
      <c r="AB1270" s="7"/>
      <c r="AC1270" s="7"/>
      <c r="AD1270" s="36" t="str">
        <f t="shared" si="61"/>
        <v/>
      </c>
      <c r="AE1270" s="35" t="str">
        <f>IF(AD1270="","",VLOOKUP(AD1270,Parametros_Activos_Inf!$CK$2:$CL$10,2,FALSE))</f>
        <v/>
      </c>
      <c r="AF1270" s="29"/>
      <c r="AG1270" s="36" t="str">
        <f>IF(AF1270="","",VLOOKUP(AF1270,Parametros_Activos_Inf!$CP$2:$CQ$4,2,FALSE))</f>
        <v/>
      </c>
      <c r="AH1270" s="29"/>
      <c r="AI1270" s="36" t="str">
        <f>IF(AH1270="","",VLOOKUP(AH1270,Parametros_Activos_Inf!$CN$2:$CO$5,2,FALSE))</f>
        <v/>
      </c>
      <c r="AJ1270" s="154" t="str">
        <f>IF(AH1270="","",VLOOKUP(AF1270&amp;AH1270,Parametros_Activos_Inf!$CR$2:$CS$13,2,FALSE))</f>
        <v/>
      </c>
      <c r="AK1270" s="20"/>
    </row>
    <row r="1271" spans="1:37" s="9" customFormat="1" ht="14.25">
      <c r="A1271" s="35">
        <v>1268</v>
      </c>
      <c r="B1271" s="35" t="str">
        <f t="shared" si="59"/>
        <v/>
      </c>
      <c r="C1271" s="7"/>
      <c r="D1271" s="7"/>
      <c r="E1271" s="35" t="str">
        <f>IF(C1271="","",VLOOKUP(C1271,Parametros_Activos_Inf!$CV$2:$CW$6,2,FALSE))</f>
        <v/>
      </c>
      <c r="F1271" s="35" t="str">
        <f>IF(D1271="","",VLOOKUP(D1271,Parametros_Activos_Inf!$CX$2:$CY$16,2,FALSE))</f>
        <v/>
      </c>
      <c r="G1271" s="35" t="str">
        <f t="shared" si="60"/>
        <v/>
      </c>
      <c r="H1271" s="7"/>
      <c r="I1271" s="7"/>
      <c r="J1271" s="7"/>
      <c r="K1271" s="7"/>
      <c r="L1271" s="7"/>
      <c r="M1271" s="11"/>
      <c r="N1271" s="18" t="str">
        <f>IF(M1271="","",VLOOKUP(M1271,Parametros_Activos_Inf!$P$2:$Q$48,2,FALSE))</f>
        <v/>
      </c>
      <c r="O1271" s="7"/>
      <c r="P1271" s="18" t="str">
        <f>IF(O1271="","",VLOOKUP(O1271,Parametros_Activos_Inf!$R$2:$S$124,2,FALSE))</f>
        <v/>
      </c>
      <c r="Q1271" s="7"/>
      <c r="R1271" s="7"/>
      <c r="S1271" s="7"/>
      <c r="T1271" s="7"/>
      <c r="U1271" s="7"/>
      <c r="V1271" s="7"/>
      <c r="W1271" s="7"/>
      <c r="X1271" s="7"/>
      <c r="Y1271" s="7"/>
      <c r="Z1271" s="7"/>
      <c r="AA1271" s="7"/>
      <c r="AB1271" s="7"/>
      <c r="AC1271" s="7"/>
      <c r="AD1271" s="36" t="str">
        <f t="shared" si="61"/>
        <v/>
      </c>
      <c r="AE1271" s="35" t="str">
        <f>IF(AD1271="","",VLOOKUP(AD1271,Parametros_Activos_Inf!$CK$2:$CL$10,2,FALSE))</f>
        <v/>
      </c>
      <c r="AF1271" s="29"/>
      <c r="AG1271" s="36" t="str">
        <f>IF(AF1271="","",VLOOKUP(AF1271,Parametros_Activos_Inf!$CP$2:$CQ$4,2,FALSE))</f>
        <v/>
      </c>
      <c r="AH1271" s="29"/>
      <c r="AI1271" s="36" t="str">
        <f>IF(AH1271="","",VLOOKUP(AH1271,Parametros_Activos_Inf!$CN$2:$CO$5,2,FALSE))</f>
        <v/>
      </c>
      <c r="AJ1271" s="154" t="str">
        <f>IF(AH1271="","",VLOOKUP(AF1271&amp;AH1271,Parametros_Activos_Inf!$CR$2:$CS$13,2,FALSE))</f>
        <v/>
      </c>
      <c r="AK1271" s="20"/>
    </row>
    <row r="1272" spans="1:37" s="9" customFormat="1" ht="14.25">
      <c r="A1272" s="35">
        <v>1269</v>
      </c>
      <c r="B1272" s="35" t="str">
        <f t="shared" si="59"/>
        <v/>
      </c>
      <c r="C1272" s="7"/>
      <c r="D1272" s="7"/>
      <c r="E1272" s="35" t="str">
        <f>IF(C1272="","",VLOOKUP(C1272,Parametros_Activos_Inf!$CV$2:$CW$6,2,FALSE))</f>
        <v/>
      </c>
      <c r="F1272" s="35" t="str">
        <f>IF(D1272="","",VLOOKUP(D1272,Parametros_Activos_Inf!$CX$2:$CY$16,2,FALSE))</f>
        <v/>
      </c>
      <c r="G1272" s="35" t="str">
        <f t="shared" si="60"/>
        <v/>
      </c>
      <c r="H1272" s="7"/>
      <c r="I1272" s="7"/>
      <c r="J1272" s="7"/>
      <c r="K1272" s="7"/>
      <c r="L1272" s="7"/>
      <c r="M1272" s="11"/>
      <c r="N1272" s="18" t="str">
        <f>IF(M1272="","",VLOOKUP(M1272,Parametros_Activos_Inf!$P$2:$Q$48,2,FALSE))</f>
        <v/>
      </c>
      <c r="O1272" s="7"/>
      <c r="P1272" s="18" t="str">
        <f>IF(O1272="","",VLOOKUP(O1272,Parametros_Activos_Inf!$R$2:$S$124,2,FALSE))</f>
        <v/>
      </c>
      <c r="Q1272" s="7"/>
      <c r="R1272" s="7"/>
      <c r="S1272" s="7"/>
      <c r="T1272" s="7"/>
      <c r="U1272" s="7"/>
      <c r="V1272" s="7"/>
      <c r="W1272" s="7"/>
      <c r="X1272" s="7"/>
      <c r="Y1272" s="7"/>
      <c r="Z1272" s="7"/>
      <c r="AA1272" s="7"/>
      <c r="AB1272" s="7"/>
      <c r="AC1272" s="7"/>
      <c r="AD1272" s="36" t="str">
        <f t="shared" si="61"/>
        <v/>
      </c>
      <c r="AE1272" s="35" t="str">
        <f>IF(AD1272="","",VLOOKUP(AD1272,Parametros_Activos_Inf!$CK$2:$CL$10,2,FALSE))</f>
        <v/>
      </c>
      <c r="AF1272" s="29"/>
      <c r="AG1272" s="36" t="str">
        <f>IF(AF1272="","",VLOOKUP(AF1272,Parametros_Activos_Inf!$CP$2:$CQ$4,2,FALSE))</f>
        <v/>
      </c>
      <c r="AH1272" s="29"/>
      <c r="AI1272" s="36" t="str">
        <f>IF(AH1272="","",VLOOKUP(AH1272,Parametros_Activos_Inf!$CN$2:$CO$5,2,FALSE))</f>
        <v/>
      </c>
      <c r="AJ1272" s="154" t="str">
        <f>IF(AH1272="","",VLOOKUP(AF1272&amp;AH1272,Parametros_Activos_Inf!$CR$2:$CS$13,2,FALSE))</f>
        <v/>
      </c>
      <c r="AK1272" s="20"/>
    </row>
    <row r="1273" spans="1:37" s="9" customFormat="1" ht="14.25">
      <c r="A1273" s="35">
        <v>1270</v>
      </c>
      <c r="B1273" s="35" t="str">
        <f t="shared" si="59"/>
        <v/>
      </c>
      <c r="C1273" s="7"/>
      <c r="D1273" s="7"/>
      <c r="E1273" s="35" t="str">
        <f>IF(C1273="","",VLOOKUP(C1273,Parametros_Activos_Inf!$CV$2:$CW$6,2,FALSE))</f>
        <v/>
      </c>
      <c r="F1273" s="35" t="str">
        <f>IF(D1273="","",VLOOKUP(D1273,Parametros_Activos_Inf!$CX$2:$CY$16,2,FALSE))</f>
        <v/>
      </c>
      <c r="G1273" s="35" t="str">
        <f t="shared" si="60"/>
        <v/>
      </c>
      <c r="H1273" s="7"/>
      <c r="I1273" s="7"/>
      <c r="J1273" s="7"/>
      <c r="K1273" s="7"/>
      <c r="L1273" s="7"/>
      <c r="M1273" s="11"/>
      <c r="N1273" s="18" t="str">
        <f>IF(M1273="","",VLOOKUP(M1273,Parametros_Activos_Inf!$P$2:$Q$48,2,FALSE))</f>
        <v/>
      </c>
      <c r="O1273" s="7"/>
      <c r="P1273" s="18" t="str">
        <f>IF(O1273="","",VLOOKUP(O1273,Parametros_Activos_Inf!$R$2:$S$124,2,FALSE))</f>
        <v/>
      </c>
      <c r="Q1273" s="7"/>
      <c r="R1273" s="7"/>
      <c r="S1273" s="7"/>
      <c r="T1273" s="7"/>
      <c r="U1273" s="7"/>
      <c r="V1273" s="7"/>
      <c r="W1273" s="7"/>
      <c r="X1273" s="7"/>
      <c r="Y1273" s="7"/>
      <c r="Z1273" s="7"/>
      <c r="AA1273" s="7"/>
      <c r="AB1273" s="7"/>
      <c r="AC1273" s="7"/>
      <c r="AD1273" s="36" t="str">
        <f t="shared" si="61"/>
        <v/>
      </c>
      <c r="AE1273" s="35" t="str">
        <f>IF(AD1273="","",VLOOKUP(AD1273,Parametros_Activos_Inf!$CK$2:$CL$10,2,FALSE))</f>
        <v/>
      </c>
      <c r="AF1273" s="29"/>
      <c r="AG1273" s="36" t="str">
        <f>IF(AF1273="","",VLOOKUP(AF1273,Parametros_Activos_Inf!$CP$2:$CQ$4,2,FALSE))</f>
        <v/>
      </c>
      <c r="AH1273" s="29"/>
      <c r="AI1273" s="36" t="str">
        <f>IF(AH1273="","",VLOOKUP(AH1273,Parametros_Activos_Inf!$CN$2:$CO$5,2,FALSE))</f>
        <v/>
      </c>
      <c r="AJ1273" s="154" t="str">
        <f>IF(AH1273="","",VLOOKUP(AF1273&amp;AH1273,Parametros_Activos_Inf!$CR$2:$CS$13,2,FALSE))</f>
        <v/>
      </c>
      <c r="AK1273" s="20"/>
    </row>
    <row r="1274" spans="1:37" s="9" customFormat="1" ht="14.25">
      <c r="A1274" s="35">
        <v>1271</v>
      </c>
      <c r="B1274" s="35" t="str">
        <f t="shared" si="59"/>
        <v/>
      </c>
      <c r="C1274" s="7"/>
      <c r="D1274" s="7"/>
      <c r="E1274" s="35" t="str">
        <f>IF(C1274="","",VLOOKUP(C1274,Parametros_Activos_Inf!$CV$2:$CW$6,2,FALSE))</f>
        <v/>
      </c>
      <c r="F1274" s="35" t="str">
        <f>IF(D1274="","",VLOOKUP(D1274,Parametros_Activos_Inf!$CX$2:$CY$16,2,FALSE))</f>
        <v/>
      </c>
      <c r="G1274" s="35" t="str">
        <f t="shared" si="60"/>
        <v/>
      </c>
      <c r="H1274" s="7"/>
      <c r="I1274" s="7"/>
      <c r="J1274" s="7"/>
      <c r="K1274" s="7"/>
      <c r="L1274" s="7"/>
      <c r="M1274" s="11"/>
      <c r="N1274" s="18" t="str">
        <f>IF(M1274="","",VLOOKUP(M1274,Parametros_Activos_Inf!$P$2:$Q$48,2,FALSE))</f>
        <v/>
      </c>
      <c r="O1274" s="7"/>
      <c r="P1274" s="18" t="str">
        <f>IF(O1274="","",VLOOKUP(O1274,Parametros_Activos_Inf!$R$2:$S$124,2,FALSE))</f>
        <v/>
      </c>
      <c r="Q1274" s="7"/>
      <c r="R1274" s="7"/>
      <c r="S1274" s="7"/>
      <c r="T1274" s="7"/>
      <c r="U1274" s="7"/>
      <c r="V1274" s="7"/>
      <c r="W1274" s="7"/>
      <c r="X1274" s="7"/>
      <c r="Y1274" s="7"/>
      <c r="Z1274" s="7"/>
      <c r="AA1274" s="7"/>
      <c r="AB1274" s="7"/>
      <c r="AC1274" s="7"/>
      <c r="AD1274" s="36" t="str">
        <f t="shared" si="61"/>
        <v/>
      </c>
      <c r="AE1274" s="35" t="str">
        <f>IF(AD1274="","",VLOOKUP(AD1274,Parametros_Activos_Inf!$CK$2:$CL$10,2,FALSE))</f>
        <v/>
      </c>
      <c r="AF1274" s="29"/>
      <c r="AG1274" s="36" t="str">
        <f>IF(AF1274="","",VLOOKUP(AF1274,Parametros_Activos_Inf!$CP$2:$CQ$4,2,FALSE))</f>
        <v/>
      </c>
      <c r="AH1274" s="29"/>
      <c r="AI1274" s="36" t="str">
        <f>IF(AH1274="","",VLOOKUP(AH1274,Parametros_Activos_Inf!$CN$2:$CO$5,2,FALSE))</f>
        <v/>
      </c>
      <c r="AJ1274" s="154" t="str">
        <f>IF(AH1274="","",VLOOKUP(AF1274&amp;AH1274,Parametros_Activos_Inf!$CR$2:$CS$13,2,FALSE))</f>
        <v/>
      </c>
      <c r="AK1274" s="20"/>
    </row>
    <row r="1275" spans="1:37" s="9" customFormat="1" ht="14.25">
      <c r="A1275" s="35">
        <v>1272</v>
      </c>
      <c r="B1275" s="35" t="str">
        <f t="shared" si="59"/>
        <v/>
      </c>
      <c r="C1275" s="7"/>
      <c r="D1275" s="7"/>
      <c r="E1275" s="35" t="str">
        <f>IF(C1275="","",VLOOKUP(C1275,Parametros_Activos_Inf!$CV$2:$CW$6,2,FALSE))</f>
        <v/>
      </c>
      <c r="F1275" s="35" t="str">
        <f>IF(D1275="","",VLOOKUP(D1275,Parametros_Activos_Inf!$CX$2:$CY$16,2,FALSE))</f>
        <v/>
      </c>
      <c r="G1275" s="35" t="str">
        <f t="shared" si="60"/>
        <v/>
      </c>
      <c r="H1275" s="7"/>
      <c r="I1275" s="7"/>
      <c r="J1275" s="7"/>
      <c r="K1275" s="7"/>
      <c r="L1275" s="7"/>
      <c r="M1275" s="11"/>
      <c r="N1275" s="18" t="str">
        <f>IF(M1275="","",VLOOKUP(M1275,Parametros_Activos_Inf!$P$2:$Q$48,2,FALSE))</f>
        <v/>
      </c>
      <c r="O1275" s="7"/>
      <c r="P1275" s="18" t="str">
        <f>IF(O1275="","",VLOOKUP(O1275,Parametros_Activos_Inf!$R$2:$S$124,2,FALSE))</f>
        <v/>
      </c>
      <c r="Q1275" s="7"/>
      <c r="R1275" s="7"/>
      <c r="S1275" s="7"/>
      <c r="T1275" s="7"/>
      <c r="U1275" s="7"/>
      <c r="V1275" s="7"/>
      <c r="W1275" s="7"/>
      <c r="X1275" s="7"/>
      <c r="Y1275" s="7"/>
      <c r="Z1275" s="7"/>
      <c r="AA1275" s="7"/>
      <c r="AB1275" s="7"/>
      <c r="AC1275" s="7"/>
      <c r="AD1275" s="36" t="str">
        <f t="shared" si="61"/>
        <v/>
      </c>
      <c r="AE1275" s="35" t="str">
        <f>IF(AD1275="","",VLOOKUP(AD1275,Parametros_Activos_Inf!$CK$2:$CL$10,2,FALSE))</f>
        <v/>
      </c>
      <c r="AF1275" s="29"/>
      <c r="AG1275" s="36" t="str">
        <f>IF(AF1275="","",VLOOKUP(AF1275,Parametros_Activos_Inf!$CP$2:$CQ$4,2,FALSE))</f>
        <v/>
      </c>
      <c r="AH1275" s="29"/>
      <c r="AI1275" s="36" t="str">
        <f>IF(AH1275="","",VLOOKUP(AH1275,Parametros_Activos_Inf!$CN$2:$CO$5,2,FALSE))</f>
        <v/>
      </c>
      <c r="AJ1275" s="154" t="str">
        <f>IF(AH1275="","",VLOOKUP(AF1275&amp;AH1275,Parametros_Activos_Inf!$CR$2:$CS$13,2,FALSE))</f>
        <v/>
      </c>
      <c r="AK1275" s="20"/>
    </row>
    <row r="1276" spans="1:37" s="9" customFormat="1" ht="14.25">
      <c r="A1276" s="35">
        <v>1273</v>
      </c>
      <c r="B1276" s="35" t="str">
        <f t="shared" si="59"/>
        <v/>
      </c>
      <c r="C1276" s="7"/>
      <c r="D1276" s="7"/>
      <c r="E1276" s="35" t="str">
        <f>IF(C1276="","",VLOOKUP(C1276,Parametros_Activos_Inf!$CV$2:$CW$6,2,FALSE))</f>
        <v/>
      </c>
      <c r="F1276" s="35" t="str">
        <f>IF(D1276="","",VLOOKUP(D1276,Parametros_Activos_Inf!$CX$2:$CY$16,2,FALSE))</f>
        <v/>
      </c>
      <c r="G1276" s="35" t="str">
        <f t="shared" si="60"/>
        <v/>
      </c>
      <c r="H1276" s="7"/>
      <c r="I1276" s="7"/>
      <c r="J1276" s="7"/>
      <c r="K1276" s="7"/>
      <c r="L1276" s="7"/>
      <c r="M1276" s="11"/>
      <c r="N1276" s="18" t="str">
        <f>IF(M1276="","",VLOOKUP(M1276,Parametros_Activos_Inf!$P$2:$Q$48,2,FALSE))</f>
        <v/>
      </c>
      <c r="O1276" s="7"/>
      <c r="P1276" s="18" t="str">
        <f>IF(O1276="","",VLOOKUP(O1276,Parametros_Activos_Inf!$R$2:$S$124,2,FALSE))</f>
        <v/>
      </c>
      <c r="Q1276" s="7"/>
      <c r="R1276" s="7"/>
      <c r="S1276" s="7"/>
      <c r="T1276" s="7"/>
      <c r="U1276" s="7"/>
      <c r="V1276" s="7"/>
      <c r="W1276" s="7"/>
      <c r="X1276" s="7"/>
      <c r="Y1276" s="7"/>
      <c r="Z1276" s="7"/>
      <c r="AA1276" s="7"/>
      <c r="AB1276" s="7"/>
      <c r="AC1276" s="7"/>
      <c r="AD1276" s="36" t="str">
        <f t="shared" si="61"/>
        <v/>
      </c>
      <c r="AE1276" s="35" t="str">
        <f>IF(AD1276="","",VLOOKUP(AD1276,Parametros_Activos_Inf!$CK$2:$CL$10,2,FALSE))</f>
        <v/>
      </c>
      <c r="AF1276" s="29"/>
      <c r="AG1276" s="36" t="str">
        <f>IF(AF1276="","",VLOOKUP(AF1276,Parametros_Activos_Inf!$CP$2:$CQ$4,2,FALSE))</f>
        <v/>
      </c>
      <c r="AH1276" s="29"/>
      <c r="AI1276" s="36" t="str">
        <f>IF(AH1276="","",VLOOKUP(AH1276,Parametros_Activos_Inf!$CN$2:$CO$5,2,FALSE))</f>
        <v/>
      </c>
      <c r="AJ1276" s="154" t="str">
        <f>IF(AH1276="","",VLOOKUP(AF1276&amp;AH1276,Parametros_Activos_Inf!$CR$2:$CS$13,2,FALSE))</f>
        <v/>
      </c>
      <c r="AK1276" s="20"/>
    </row>
    <row r="1277" spans="1:37" s="9" customFormat="1" ht="14.25">
      <c r="A1277" s="35">
        <v>1274</v>
      </c>
      <c r="B1277" s="35" t="str">
        <f t="shared" si="59"/>
        <v/>
      </c>
      <c r="C1277" s="7"/>
      <c r="D1277" s="7"/>
      <c r="E1277" s="35" t="str">
        <f>IF(C1277="","",VLOOKUP(C1277,Parametros_Activos_Inf!$CV$2:$CW$6,2,FALSE))</f>
        <v/>
      </c>
      <c r="F1277" s="35" t="str">
        <f>IF(D1277="","",VLOOKUP(D1277,Parametros_Activos_Inf!$CX$2:$CY$16,2,FALSE))</f>
        <v/>
      </c>
      <c r="G1277" s="35" t="str">
        <f t="shared" si="60"/>
        <v/>
      </c>
      <c r="H1277" s="7"/>
      <c r="I1277" s="7"/>
      <c r="J1277" s="7"/>
      <c r="K1277" s="7"/>
      <c r="L1277" s="7"/>
      <c r="M1277" s="11"/>
      <c r="N1277" s="18" t="str">
        <f>IF(M1277="","",VLOOKUP(M1277,Parametros_Activos_Inf!$P$2:$Q$48,2,FALSE))</f>
        <v/>
      </c>
      <c r="O1277" s="7"/>
      <c r="P1277" s="18" t="str">
        <f>IF(O1277="","",VLOOKUP(O1277,Parametros_Activos_Inf!$R$2:$S$124,2,FALSE))</f>
        <v/>
      </c>
      <c r="Q1277" s="7"/>
      <c r="R1277" s="7"/>
      <c r="S1277" s="7"/>
      <c r="T1277" s="7"/>
      <c r="U1277" s="7"/>
      <c r="V1277" s="7"/>
      <c r="W1277" s="7"/>
      <c r="X1277" s="7"/>
      <c r="Y1277" s="7"/>
      <c r="Z1277" s="7"/>
      <c r="AA1277" s="7"/>
      <c r="AB1277" s="7"/>
      <c r="AC1277" s="7"/>
      <c r="AD1277" s="36" t="str">
        <f t="shared" si="61"/>
        <v/>
      </c>
      <c r="AE1277" s="35" t="str">
        <f>IF(AD1277="","",VLOOKUP(AD1277,Parametros_Activos_Inf!$CK$2:$CL$10,2,FALSE))</f>
        <v/>
      </c>
      <c r="AF1277" s="29"/>
      <c r="AG1277" s="36" t="str">
        <f>IF(AF1277="","",VLOOKUP(AF1277,Parametros_Activos_Inf!$CP$2:$CQ$4,2,FALSE))</f>
        <v/>
      </c>
      <c r="AH1277" s="29"/>
      <c r="AI1277" s="36" t="str">
        <f>IF(AH1277="","",VLOOKUP(AH1277,Parametros_Activos_Inf!$CN$2:$CO$5,2,FALSE))</f>
        <v/>
      </c>
      <c r="AJ1277" s="154" t="str">
        <f>IF(AH1277="","",VLOOKUP(AF1277&amp;AH1277,Parametros_Activos_Inf!$CR$2:$CS$13,2,FALSE))</f>
        <v/>
      </c>
      <c r="AK1277" s="20"/>
    </row>
    <row r="1278" spans="1:37" s="9" customFormat="1" ht="14.25">
      <c r="A1278" s="35">
        <v>1275</v>
      </c>
      <c r="B1278" s="35" t="str">
        <f t="shared" si="59"/>
        <v/>
      </c>
      <c r="C1278" s="7"/>
      <c r="D1278" s="7"/>
      <c r="E1278" s="35" t="str">
        <f>IF(C1278="","",VLOOKUP(C1278,Parametros_Activos_Inf!$CV$2:$CW$6,2,FALSE))</f>
        <v/>
      </c>
      <c r="F1278" s="35" t="str">
        <f>IF(D1278="","",VLOOKUP(D1278,Parametros_Activos_Inf!$CX$2:$CY$16,2,FALSE))</f>
        <v/>
      </c>
      <c r="G1278" s="35" t="str">
        <f t="shared" si="60"/>
        <v/>
      </c>
      <c r="H1278" s="7"/>
      <c r="I1278" s="7"/>
      <c r="J1278" s="7"/>
      <c r="K1278" s="7"/>
      <c r="L1278" s="7"/>
      <c r="M1278" s="11"/>
      <c r="N1278" s="18" t="str">
        <f>IF(M1278="","",VLOOKUP(M1278,Parametros_Activos_Inf!$P$2:$Q$48,2,FALSE))</f>
        <v/>
      </c>
      <c r="O1278" s="7"/>
      <c r="P1278" s="18" t="str">
        <f>IF(O1278="","",VLOOKUP(O1278,Parametros_Activos_Inf!$R$2:$S$124,2,FALSE))</f>
        <v/>
      </c>
      <c r="Q1278" s="7"/>
      <c r="R1278" s="7"/>
      <c r="S1278" s="7"/>
      <c r="T1278" s="7"/>
      <c r="U1278" s="7"/>
      <c r="V1278" s="7"/>
      <c r="W1278" s="7"/>
      <c r="X1278" s="7"/>
      <c r="Y1278" s="7"/>
      <c r="Z1278" s="7"/>
      <c r="AA1278" s="7"/>
      <c r="AB1278" s="7"/>
      <c r="AC1278" s="7"/>
      <c r="AD1278" s="36" t="str">
        <f t="shared" si="61"/>
        <v/>
      </c>
      <c r="AE1278" s="35" t="str">
        <f>IF(AD1278="","",VLOOKUP(AD1278,Parametros_Activos_Inf!$CK$2:$CL$10,2,FALSE))</f>
        <v/>
      </c>
      <c r="AF1278" s="29"/>
      <c r="AG1278" s="36" t="str">
        <f>IF(AF1278="","",VLOOKUP(AF1278,Parametros_Activos_Inf!$CP$2:$CQ$4,2,FALSE))</f>
        <v/>
      </c>
      <c r="AH1278" s="29"/>
      <c r="AI1278" s="36" t="str">
        <f>IF(AH1278="","",VLOOKUP(AH1278,Parametros_Activos_Inf!$CN$2:$CO$5,2,FALSE))</f>
        <v/>
      </c>
      <c r="AJ1278" s="154" t="str">
        <f>IF(AH1278="","",VLOOKUP(AF1278&amp;AH1278,Parametros_Activos_Inf!$CR$2:$CS$13,2,FALSE))</f>
        <v/>
      </c>
      <c r="AK1278" s="20"/>
    </row>
    <row r="1279" spans="1:37" s="9" customFormat="1" ht="14.25">
      <c r="A1279" s="35">
        <v>1276</v>
      </c>
      <c r="B1279" s="35" t="str">
        <f t="shared" si="59"/>
        <v/>
      </c>
      <c r="C1279" s="7"/>
      <c r="D1279" s="7"/>
      <c r="E1279" s="35" t="str">
        <f>IF(C1279="","",VLOOKUP(C1279,Parametros_Activos_Inf!$CV$2:$CW$6,2,FALSE))</f>
        <v/>
      </c>
      <c r="F1279" s="35" t="str">
        <f>IF(D1279="","",VLOOKUP(D1279,Parametros_Activos_Inf!$CX$2:$CY$16,2,FALSE))</f>
        <v/>
      </c>
      <c r="G1279" s="35" t="str">
        <f t="shared" si="60"/>
        <v/>
      </c>
      <c r="H1279" s="7"/>
      <c r="I1279" s="7"/>
      <c r="J1279" s="7"/>
      <c r="K1279" s="7"/>
      <c r="L1279" s="7"/>
      <c r="M1279" s="11"/>
      <c r="N1279" s="18" t="str">
        <f>IF(M1279="","",VLOOKUP(M1279,Parametros_Activos_Inf!$P$2:$Q$48,2,FALSE))</f>
        <v/>
      </c>
      <c r="O1279" s="7"/>
      <c r="P1279" s="18" t="str">
        <f>IF(O1279="","",VLOOKUP(O1279,Parametros_Activos_Inf!$R$2:$S$124,2,FALSE))</f>
        <v/>
      </c>
      <c r="Q1279" s="7"/>
      <c r="R1279" s="7"/>
      <c r="S1279" s="7"/>
      <c r="T1279" s="7"/>
      <c r="U1279" s="7"/>
      <c r="V1279" s="7"/>
      <c r="W1279" s="7"/>
      <c r="X1279" s="7"/>
      <c r="Y1279" s="7"/>
      <c r="Z1279" s="7"/>
      <c r="AA1279" s="7"/>
      <c r="AB1279" s="7"/>
      <c r="AC1279" s="7"/>
      <c r="AD1279" s="36" t="str">
        <f t="shared" si="61"/>
        <v/>
      </c>
      <c r="AE1279" s="35" t="str">
        <f>IF(AD1279="","",VLOOKUP(AD1279,Parametros_Activos_Inf!$CK$2:$CL$10,2,FALSE))</f>
        <v/>
      </c>
      <c r="AF1279" s="29"/>
      <c r="AG1279" s="36" t="str">
        <f>IF(AF1279="","",VLOOKUP(AF1279,Parametros_Activos_Inf!$CP$2:$CQ$4,2,FALSE))</f>
        <v/>
      </c>
      <c r="AH1279" s="29"/>
      <c r="AI1279" s="36" t="str">
        <f>IF(AH1279="","",VLOOKUP(AH1279,Parametros_Activos_Inf!$CN$2:$CO$5,2,FALSE))</f>
        <v/>
      </c>
      <c r="AJ1279" s="154" t="str">
        <f>IF(AH1279="","",VLOOKUP(AF1279&amp;AH1279,Parametros_Activos_Inf!$CR$2:$CS$13,2,FALSE))</f>
        <v/>
      </c>
      <c r="AK1279" s="20"/>
    </row>
    <row r="1280" spans="1:37" s="9" customFormat="1" ht="14.25">
      <c r="A1280" s="35">
        <v>1277</v>
      </c>
      <c r="B1280" s="35" t="str">
        <f t="shared" si="59"/>
        <v/>
      </c>
      <c r="C1280" s="7"/>
      <c r="D1280" s="7"/>
      <c r="E1280" s="35" t="str">
        <f>IF(C1280="","",VLOOKUP(C1280,Parametros_Activos_Inf!$CV$2:$CW$6,2,FALSE))</f>
        <v/>
      </c>
      <c r="F1280" s="35" t="str">
        <f>IF(D1280="","",VLOOKUP(D1280,Parametros_Activos_Inf!$CX$2:$CY$16,2,FALSE))</f>
        <v/>
      </c>
      <c r="G1280" s="35" t="str">
        <f t="shared" si="60"/>
        <v/>
      </c>
      <c r="H1280" s="7"/>
      <c r="I1280" s="7"/>
      <c r="J1280" s="7"/>
      <c r="K1280" s="7"/>
      <c r="L1280" s="7"/>
      <c r="M1280" s="11"/>
      <c r="N1280" s="18" t="str">
        <f>IF(M1280="","",VLOOKUP(M1280,Parametros_Activos_Inf!$P$2:$Q$48,2,FALSE))</f>
        <v/>
      </c>
      <c r="O1280" s="7"/>
      <c r="P1280" s="18" t="str">
        <f>IF(O1280="","",VLOOKUP(O1280,Parametros_Activos_Inf!$R$2:$S$124,2,FALSE))</f>
        <v/>
      </c>
      <c r="Q1280" s="7"/>
      <c r="R1280" s="7"/>
      <c r="S1280" s="7"/>
      <c r="T1280" s="7"/>
      <c r="U1280" s="7"/>
      <c r="V1280" s="7"/>
      <c r="W1280" s="7"/>
      <c r="X1280" s="7"/>
      <c r="Y1280" s="7"/>
      <c r="Z1280" s="7"/>
      <c r="AA1280" s="7"/>
      <c r="AB1280" s="7"/>
      <c r="AC1280" s="7"/>
      <c r="AD1280" s="36" t="str">
        <f t="shared" si="61"/>
        <v/>
      </c>
      <c r="AE1280" s="35" t="str">
        <f>IF(AD1280="","",VLOOKUP(AD1280,Parametros_Activos_Inf!$CK$2:$CL$10,2,FALSE))</f>
        <v/>
      </c>
      <c r="AF1280" s="29"/>
      <c r="AG1280" s="36" t="str">
        <f>IF(AF1280="","",VLOOKUP(AF1280,Parametros_Activos_Inf!$CP$2:$CQ$4,2,FALSE))</f>
        <v/>
      </c>
      <c r="AH1280" s="29"/>
      <c r="AI1280" s="36" t="str">
        <f>IF(AH1280="","",VLOOKUP(AH1280,Parametros_Activos_Inf!$CN$2:$CO$5,2,FALSE))</f>
        <v/>
      </c>
      <c r="AJ1280" s="154" t="str">
        <f>IF(AH1280="","",VLOOKUP(AF1280&amp;AH1280,Parametros_Activos_Inf!$CR$2:$CS$13,2,FALSE))</f>
        <v/>
      </c>
      <c r="AK1280" s="20"/>
    </row>
    <row r="1281" spans="1:37" s="9" customFormat="1" ht="14.25">
      <c r="A1281" s="35">
        <v>1278</v>
      </c>
      <c r="B1281" s="35" t="str">
        <f t="shared" si="59"/>
        <v/>
      </c>
      <c r="C1281" s="7"/>
      <c r="D1281" s="7"/>
      <c r="E1281" s="35" t="str">
        <f>IF(C1281="","",VLOOKUP(C1281,Parametros_Activos_Inf!$CV$2:$CW$6,2,FALSE))</f>
        <v/>
      </c>
      <c r="F1281" s="35" t="str">
        <f>IF(D1281="","",VLOOKUP(D1281,Parametros_Activos_Inf!$CX$2:$CY$16,2,FALSE))</f>
        <v/>
      </c>
      <c r="G1281" s="35" t="str">
        <f t="shared" si="60"/>
        <v/>
      </c>
      <c r="H1281" s="7"/>
      <c r="I1281" s="7"/>
      <c r="J1281" s="7"/>
      <c r="K1281" s="7"/>
      <c r="L1281" s="7"/>
      <c r="M1281" s="11"/>
      <c r="N1281" s="18" t="str">
        <f>IF(M1281="","",VLOOKUP(M1281,Parametros_Activos_Inf!$P$2:$Q$48,2,FALSE))</f>
        <v/>
      </c>
      <c r="O1281" s="7"/>
      <c r="P1281" s="18" t="str">
        <f>IF(O1281="","",VLOOKUP(O1281,Parametros_Activos_Inf!$R$2:$S$124,2,FALSE))</f>
        <v/>
      </c>
      <c r="Q1281" s="7"/>
      <c r="R1281" s="7"/>
      <c r="S1281" s="7"/>
      <c r="T1281" s="7"/>
      <c r="U1281" s="7"/>
      <c r="V1281" s="7"/>
      <c r="W1281" s="7"/>
      <c r="X1281" s="7"/>
      <c r="Y1281" s="7"/>
      <c r="Z1281" s="7"/>
      <c r="AA1281" s="7"/>
      <c r="AB1281" s="7"/>
      <c r="AC1281" s="7"/>
      <c r="AD1281" s="36" t="str">
        <f t="shared" si="61"/>
        <v/>
      </c>
      <c r="AE1281" s="35" t="str">
        <f>IF(AD1281="","",VLOOKUP(AD1281,Parametros_Activos_Inf!$CK$2:$CL$10,2,FALSE))</f>
        <v/>
      </c>
      <c r="AF1281" s="29"/>
      <c r="AG1281" s="36" t="str">
        <f>IF(AF1281="","",VLOOKUP(AF1281,Parametros_Activos_Inf!$CP$2:$CQ$4,2,FALSE))</f>
        <v/>
      </c>
      <c r="AH1281" s="29"/>
      <c r="AI1281" s="36" t="str">
        <f>IF(AH1281="","",VLOOKUP(AH1281,Parametros_Activos_Inf!$CN$2:$CO$5,2,FALSE))</f>
        <v/>
      </c>
      <c r="AJ1281" s="154" t="str">
        <f>IF(AH1281="","",VLOOKUP(AF1281&amp;AH1281,Parametros_Activos_Inf!$CR$2:$CS$13,2,FALSE))</f>
        <v/>
      </c>
      <c r="AK1281" s="20"/>
    </row>
    <row r="1282" spans="1:37" s="9" customFormat="1" ht="14.25">
      <c r="A1282" s="35">
        <v>1279</v>
      </c>
      <c r="B1282" s="35" t="str">
        <f t="shared" si="59"/>
        <v/>
      </c>
      <c r="C1282" s="7"/>
      <c r="D1282" s="7"/>
      <c r="E1282" s="35" t="str">
        <f>IF(C1282="","",VLOOKUP(C1282,Parametros_Activos_Inf!$CV$2:$CW$6,2,FALSE))</f>
        <v/>
      </c>
      <c r="F1282" s="35" t="str">
        <f>IF(D1282="","",VLOOKUP(D1282,Parametros_Activos_Inf!$CX$2:$CY$16,2,FALSE))</f>
        <v/>
      </c>
      <c r="G1282" s="35" t="str">
        <f t="shared" si="60"/>
        <v/>
      </c>
      <c r="H1282" s="7"/>
      <c r="I1282" s="7"/>
      <c r="J1282" s="7"/>
      <c r="K1282" s="7"/>
      <c r="L1282" s="7"/>
      <c r="M1282" s="11"/>
      <c r="N1282" s="18" t="str">
        <f>IF(M1282="","",VLOOKUP(M1282,Parametros_Activos_Inf!$P$2:$Q$48,2,FALSE))</f>
        <v/>
      </c>
      <c r="O1282" s="7"/>
      <c r="P1282" s="18" t="str">
        <f>IF(O1282="","",VLOOKUP(O1282,Parametros_Activos_Inf!$R$2:$S$124,2,FALSE))</f>
        <v/>
      </c>
      <c r="Q1282" s="7"/>
      <c r="R1282" s="7"/>
      <c r="S1282" s="7"/>
      <c r="T1282" s="7"/>
      <c r="U1282" s="7"/>
      <c r="V1282" s="7"/>
      <c r="W1282" s="7"/>
      <c r="X1282" s="7"/>
      <c r="Y1282" s="7"/>
      <c r="Z1282" s="7"/>
      <c r="AA1282" s="7"/>
      <c r="AB1282" s="7"/>
      <c r="AC1282" s="7"/>
      <c r="AD1282" s="36" t="str">
        <f t="shared" si="61"/>
        <v/>
      </c>
      <c r="AE1282" s="35" t="str">
        <f>IF(AD1282="","",VLOOKUP(AD1282,Parametros_Activos_Inf!$CK$2:$CL$10,2,FALSE))</f>
        <v/>
      </c>
      <c r="AF1282" s="29"/>
      <c r="AG1282" s="36" t="str">
        <f>IF(AF1282="","",VLOOKUP(AF1282,Parametros_Activos_Inf!$CP$2:$CQ$4,2,FALSE))</f>
        <v/>
      </c>
      <c r="AH1282" s="29"/>
      <c r="AI1282" s="36" t="str">
        <f>IF(AH1282="","",VLOOKUP(AH1282,Parametros_Activos_Inf!$CN$2:$CO$5,2,FALSE))</f>
        <v/>
      </c>
      <c r="AJ1282" s="154" t="str">
        <f>IF(AH1282="","",VLOOKUP(AF1282&amp;AH1282,Parametros_Activos_Inf!$CR$2:$CS$13,2,FALSE))</f>
        <v/>
      </c>
      <c r="AK1282" s="20"/>
    </row>
    <row r="1283" spans="1:37" s="9" customFormat="1" ht="14.25">
      <c r="A1283" s="35">
        <v>1280</v>
      </c>
      <c r="B1283" s="35" t="str">
        <f t="shared" si="59"/>
        <v/>
      </c>
      <c r="C1283" s="7"/>
      <c r="D1283" s="7"/>
      <c r="E1283" s="35" t="str">
        <f>IF(C1283="","",VLOOKUP(C1283,Parametros_Activos_Inf!$CV$2:$CW$6,2,FALSE))</f>
        <v/>
      </c>
      <c r="F1283" s="35" t="str">
        <f>IF(D1283="","",VLOOKUP(D1283,Parametros_Activos_Inf!$CX$2:$CY$16,2,FALSE))</f>
        <v/>
      </c>
      <c r="G1283" s="35" t="str">
        <f t="shared" si="60"/>
        <v/>
      </c>
      <c r="H1283" s="7"/>
      <c r="I1283" s="7"/>
      <c r="J1283" s="7"/>
      <c r="K1283" s="7"/>
      <c r="L1283" s="7"/>
      <c r="M1283" s="11"/>
      <c r="N1283" s="18" t="str">
        <f>IF(M1283="","",VLOOKUP(M1283,Parametros_Activos_Inf!$P$2:$Q$48,2,FALSE))</f>
        <v/>
      </c>
      <c r="O1283" s="7"/>
      <c r="P1283" s="18" t="str">
        <f>IF(O1283="","",VLOOKUP(O1283,Parametros_Activos_Inf!$R$2:$S$124,2,FALSE))</f>
        <v/>
      </c>
      <c r="Q1283" s="7"/>
      <c r="R1283" s="7"/>
      <c r="S1283" s="7"/>
      <c r="T1283" s="7"/>
      <c r="U1283" s="7"/>
      <c r="V1283" s="7"/>
      <c r="W1283" s="7"/>
      <c r="X1283" s="7"/>
      <c r="Y1283" s="7"/>
      <c r="Z1283" s="7"/>
      <c r="AA1283" s="7"/>
      <c r="AB1283" s="7"/>
      <c r="AC1283" s="7"/>
      <c r="AD1283" s="36" t="str">
        <f t="shared" si="61"/>
        <v/>
      </c>
      <c r="AE1283" s="35" t="str">
        <f>IF(AD1283="","",VLOOKUP(AD1283,Parametros_Activos_Inf!$CK$2:$CL$10,2,FALSE))</f>
        <v/>
      </c>
      <c r="AF1283" s="29"/>
      <c r="AG1283" s="36" t="str">
        <f>IF(AF1283="","",VLOOKUP(AF1283,Parametros_Activos_Inf!$CP$2:$CQ$4,2,FALSE))</f>
        <v/>
      </c>
      <c r="AH1283" s="29"/>
      <c r="AI1283" s="36" t="str">
        <f>IF(AH1283="","",VLOOKUP(AH1283,Parametros_Activos_Inf!$CN$2:$CO$5,2,FALSE))</f>
        <v/>
      </c>
      <c r="AJ1283" s="154" t="str">
        <f>IF(AH1283="","",VLOOKUP(AF1283&amp;AH1283,Parametros_Activos_Inf!$CR$2:$CS$13,2,FALSE))</f>
        <v/>
      </c>
      <c r="AK1283" s="20"/>
    </row>
    <row r="1284" spans="1:37" s="9" customFormat="1" ht="14.25">
      <c r="A1284" s="35">
        <v>1281</v>
      </c>
      <c r="B1284" s="35" t="str">
        <f t="shared" si="59"/>
        <v/>
      </c>
      <c r="C1284" s="7"/>
      <c r="D1284" s="7"/>
      <c r="E1284" s="35" t="str">
        <f>IF(C1284="","",VLOOKUP(C1284,Parametros_Activos_Inf!$CV$2:$CW$6,2,FALSE))</f>
        <v/>
      </c>
      <c r="F1284" s="35" t="str">
        <f>IF(D1284="","",VLOOKUP(D1284,Parametros_Activos_Inf!$CX$2:$CY$16,2,FALSE))</f>
        <v/>
      </c>
      <c r="G1284" s="35" t="str">
        <f t="shared" si="60"/>
        <v/>
      </c>
      <c r="H1284" s="7"/>
      <c r="I1284" s="7"/>
      <c r="J1284" s="7"/>
      <c r="K1284" s="7"/>
      <c r="L1284" s="7"/>
      <c r="M1284" s="11"/>
      <c r="N1284" s="18" t="str">
        <f>IF(M1284="","",VLOOKUP(M1284,Parametros_Activos_Inf!$P$2:$Q$48,2,FALSE))</f>
        <v/>
      </c>
      <c r="O1284" s="7"/>
      <c r="P1284" s="18" t="str">
        <f>IF(O1284="","",VLOOKUP(O1284,Parametros_Activos_Inf!$R$2:$S$124,2,FALSE))</f>
        <v/>
      </c>
      <c r="Q1284" s="7"/>
      <c r="R1284" s="7"/>
      <c r="S1284" s="7"/>
      <c r="T1284" s="7"/>
      <c r="U1284" s="7"/>
      <c r="V1284" s="7"/>
      <c r="W1284" s="7"/>
      <c r="X1284" s="7"/>
      <c r="Y1284" s="7"/>
      <c r="Z1284" s="7"/>
      <c r="AA1284" s="7"/>
      <c r="AB1284" s="7"/>
      <c r="AC1284" s="7"/>
      <c r="AD1284" s="36" t="str">
        <f t="shared" si="61"/>
        <v/>
      </c>
      <c r="AE1284" s="35" t="str">
        <f>IF(AD1284="","",VLOOKUP(AD1284,Parametros_Activos_Inf!$CK$2:$CL$10,2,FALSE))</f>
        <v/>
      </c>
      <c r="AF1284" s="29"/>
      <c r="AG1284" s="36" t="str">
        <f>IF(AF1284="","",VLOOKUP(AF1284,Parametros_Activos_Inf!$CP$2:$CQ$4,2,FALSE))</f>
        <v/>
      </c>
      <c r="AH1284" s="29"/>
      <c r="AI1284" s="36" t="str">
        <f>IF(AH1284="","",VLOOKUP(AH1284,Parametros_Activos_Inf!$CN$2:$CO$5,2,FALSE))</f>
        <v/>
      </c>
      <c r="AJ1284" s="154" t="str">
        <f>IF(AH1284="","",VLOOKUP(AF1284&amp;AH1284,Parametros_Activos_Inf!$CR$2:$CS$13,2,FALSE))</f>
        <v/>
      </c>
      <c r="AK1284" s="20"/>
    </row>
    <row r="1285" spans="1:37" s="9" customFormat="1" ht="14.25">
      <c r="A1285" s="35">
        <v>1282</v>
      </c>
      <c r="B1285" s="35" t="str">
        <f t="shared" ref="B1285:B1348" si="62">IF(G1285="","",G1285)</f>
        <v/>
      </c>
      <c r="C1285" s="7"/>
      <c r="D1285" s="7"/>
      <c r="E1285" s="35" t="str">
        <f>IF(C1285="","",VLOOKUP(C1285,Parametros_Activos_Inf!$CV$2:$CW$6,2,FALSE))</f>
        <v/>
      </c>
      <c r="F1285" s="35" t="str">
        <f>IF(D1285="","",VLOOKUP(D1285,Parametros_Activos_Inf!$CX$2:$CY$16,2,FALSE))</f>
        <v/>
      </c>
      <c r="G1285" s="35" t="str">
        <f t="shared" ref="G1285:G1348" si="63">IF(C1285="","",(E1285&amp;"-"&amp;F1285&amp;"-"&amp;A1285))</f>
        <v/>
      </c>
      <c r="H1285" s="7"/>
      <c r="I1285" s="7"/>
      <c r="J1285" s="7"/>
      <c r="K1285" s="7"/>
      <c r="L1285" s="7"/>
      <c r="M1285" s="11"/>
      <c r="N1285" s="18" t="str">
        <f>IF(M1285="","",VLOOKUP(M1285,Parametros_Activos_Inf!$P$2:$Q$48,2,FALSE))</f>
        <v/>
      </c>
      <c r="O1285" s="7"/>
      <c r="P1285" s="18" t="str">
        <f>IF(O1285="","",VLOOKUP(O1285,Parametros_Activos_Inf!$R$2:$S$124,2,FALSE))</f>
        <v/>
      </c>
      <c r="Q1285" s="7"/>
      <c r="R1285" s="7"/>
      <c r="S1285" s="7"/>
      <c r="T1285" s="7"/>
      <c r="U1285" s="7"/>
      <c r="V1285" s="7"/>
      <c r="W1285" s="7"/>
      <c r="X1285" s="7"/>
      <c r="Y1285" s="7"/>
      <c r="Z1285" s="7"/>
      <c r="AA1285" s="7"/>
      <c r="AB1285" s="7"/>
      <c r="AC1285" s="7"/>
      <c r="AD1285" s="36" t="str">
        <f t="shared" ref="AD1285:AD1348" si="64">IF(AA1285+AB1285+AC1285&lt;3,"",SUM(AA1285:AC1285))</f>
        <v/>
      </c>
      <c r="AE1285" s="35" t="str">
        <f>IF(AD1285="","",VLOOKUP(AD1285,Parametros_Activos_Inf!$CK$2:$CL$10,2,FALSE))</f>
        <v/>
      </c>
      <c r="AF1285" s="29"/>
      <c r="AG1285" s="36" t="str">
        <f>IF(AF1285="","",VLOOKUP(AF1285,Parametros_Activos_Inf!$CP$2:$CQ$4,2,FALSE))</f>
        <v/>
      </c>
      <c r="AH1285" s="29"/>
      <c r="AI1285" s="36" t="str">
        <f>IF(AH1285="","",VLOOKUP(AH1285,Parametros_Activos_Inf!$CN$2:$CO$5,2,FALSE))</f>
        <v/>
      </c>
      <c r="AJ1285" s="154" t="str">
        <f>IF(AH1285="","",VLOOKUP(AF1285&amp;AH1285,Parametros_Activos_Inf!$CR$2:$CS$13,2,FALSE))</f>
        <v/>
      </c>
      <c r="AK1285" s="20"/>
    </row>
    <row r="1286" spans="1:37" s="9" customFormat="1" ht="14.25">
      <c r="A1286" s="35">
        <v>1283</v>
      </c>
      <c r="B1286" s="35" t="str">
        <f t="shared" si="62"/>
        <v/>
      </c>
      <c r="C1286" s="7"/>
      <c r="D1286" s="7"/>
      <c r="E1286" s="35" t="str">
        <f>IF(C1286="","",VLOOKUP(C1286,Parametros_Activos_Inf!$CV$2:$CW$6,2,FALSE))</f>
        <v/>
      </c>
      <c r="F1286" s="35" t="str">
        <f>IF(D1286="","",VLOOKUP(D1286,Parametros_Activos_Inf!$CX$2:$CY$16,2,FALSE))</f>
        <v/>
      </c>
      <c r="G1286" s="35" t="str">
        <f t="shared" si="63"/>
        <v/>
      </c>
      <c r="H1286" s="7"/>
      <c r="I1286" s="7"/>
      <c r="J1286" s="7"/>
      <c r="K1286" s="7"/>
      <c r="L1286" s="7"/>
      <c r="M1286" s="11"/>
      <c r="N1286" s="18" t="str">
        <f>IF(M1286="","",VLOOKUP(M1286,Parametros_Activos_Inf!$P$2:$Q$48,2,FALSE))</f>
        <v/>
      </c>
      <c r="O1286" s="7"/>
      <c r="P1286" s="18" t="str">
        <f>IF(O1286="","",VLOOKUP(O1286,Parametros_Activos_Inf!$R$2:$S$124,2,FALSE))</f>
        <v/>
      </c>
      <c r="Q1286" s="7"/>
      <c r="R1286" s="7"/>
      <c r="S1286" s="7"/>
      <c r="T1286" s="7"/>
      <c r="U1286" s="7"/>
      <c r="V1286" s="7"/>
      <c r="W1286" s="7"/>
      <c r="X1286" s="7"/>
      <c r="Y1286" s="7"/>
      <c r="Z1286" s="7"/>
      <c r="AA1286" s="7"/>
      <c r="AB1286" s="7"/>
      <c r="AC1286" s="7"/>
      <c r="AD1286" s="36" t="str">
        <f t="shared" si="64"/>
        <v/>
      </c>
      <c r="AE1286" s="35" t="str">
        <f>IF(AD1286="","",VLOOKUP(AD1286,Parametros_Activos_Inf!$CK$2:$CL$10,2,FALSE))</f>
        <v/>
      </c>
      <c r="AF1286" s="29"/>
      <c r="AG1286" s="36" t="str">
        <f>IF(AF1286="","",VLOOKUP(AF1286,Parametros_Activos_Inf!$CP$2:$CQ$4,2,FALSE))</f>
        <v/>
      </c>
      <c r="AH1286" s="29"/>
      <c r="AI1286" s="36" t="str">
        <f>IF(AH1286="","",VLOOKUP(AH1286,Parametros_Activos_Inf!$CN$2:$CO$5,2,FALSE))</f>
        <v/>
      </c>
      <c r="AJ1286" s="154" t="str">
        <f>IF(AH1286="","",VLOOKUP(AF1286&amp;AH1286,Parametros_Activos_Inf!$CR$2:$CS$13,2,FALSE))</f>
        <v/>
      </c>
      <c r="AK1286" s="20"/>
    </row>
    <row r="1287" spans="1:37" s="9" customFormat="1" ht="14.25">
      <c r="A1287" s="35">
        <v>1284</v>
      </c>
      <c r="B1287" s="35" t="str">
        <f t="shared" si="62"/>
        <v/>
      </c>
      <c r="C1287" s="7"/>
      <c r="D1287" s="7"/>
      <c r="E1287" s="35" t="str">
        <f>IF(C1287="","",VLOOKUP(C1287,Parametros_Activos_Inf!$CV$2:$CW$6,2,FALSE))</f>
        <v/>
      </c>
      <c r="F1287" s="35" t="str">
        <f>IF(D1287="","",VLOOKUP(D1287,Parametros_Activos_Inf!$CX$2:$CY$16,2,FALSE))</f>
        <v/>
      </c>
      <c r="G1287" s="35" t="str">
        <f t="shared" si="63"/>
        <v/>
      </c>
      <c r="H1287" s="7"/>
      <c r="I1287" s="7"/>
      <c r="J1287" s="7"/>
      <c r="K1287" s="7"/>
      <c r="L1287" s="7"/>
      <c r="M1287" s="11"/>
      <c r="N1287" s="18" t="str">
        <f>IF(M1287="","",VLOOKUP(M1287,Parametros_Activos_Inf!$P$2:$Q$48,2,FALSE))</f>
        <v/>
      </c>
      <c r="O1287" s="7"/>
      <c r="P1287" s="18" t="str">
        <f>IF(O1287="","",VLOOKUP(O1287,Parametros_Activos_Inf!$R$2:$S$124,2,FALSE))</f>
        <v/>
      </c>
      <c r="Q1287" s="7"/>
      <c r="R1287" s="7"/>
      <c r="S1287" s="7"/>
      <c r="T1287" s="7"/>
      <c r="U1287" s="7"/>
      <c r="V1287" s="7"/>
      <c r="W1287" s="7"/>
      <c r="X1287" s="7"/>
      <c r="Y1287" s="7"/>
      <c r="Z1287" s="7"/>
      <c r="AA1287" s="7"/>
      <c r="AB1287" s="7"/>
      <c r="AC1287" s="7"/>
      <c r="AD1287" s="36" t="str">
        <f t="shared" si="64"/>
        <v/>
      </c>
      <c r="AE1287" s="35" t="str">
        <f>IF(AD1287="","",VLOOKUP(AD1287,Parametros_Activos_Inf!$CK$2:$CL$10,2,FALSE))</f>
        <v/>
      </c>
      <c r="AF1287" s="29"/>
      <c r="AG1287" s="36" t="str">
        <f>IF(AF1287="","",VLOOKUP(AF1287,Parametros_Activos_Inf!$CP$2:$CQ$4,2,FALSE))</f>
        <v/>
      </c>
      <c r="AH1287" s="29"/>
      <c r="AI1287" s="36" t="str">
        <f>IF(AH1287="","",VLOOKUP(AH1287,Parametros_Activos_Inf!$CN$2:$CO$5,2,FALSE))</f>
        <v/>
      </c>
      <c r="AJ1287" s="154" t="str">
        <f>IF(AH1287="","",VLOOKUP(AF1287&amp;AH1287,Parametros_Activos_Inf!$CR$2:$CS$13,2,FALSE))</f>
        <v/>
      </c>
      <c r="AK1287" s="20"/>
    </row>
    <row r="1288" spans="1:37" s="9" customFormat="1" ht="14.25">
      <c r="A1288" s="35">
        <v>1285</v>
      </c>
      <c r="B1288" s="35" t="str">
        <f t="shared" si="62"/>
        <v/>
      </c>
      <c r="C1288" s="7"/>
      <c r="D1288" s="7"/>
      <c r="E1288" s="35" t="str">
        <f>IF(C1288="","",VLOOKUP(C1288,Parametros_Activos_Inf!$CV$2:$CW$6,2,FALSE))</f>
        <v/>
      </c>
      <c r="F1288" s="35" t="str">
        <f>IF(D1288="","",VLOOKUP(D1288,Parametros_Activos_Inf!$CX$2:$CY$16,2,FALSE))</f>
        <v/>
      </c>
      <c r="G1288" s="35" t="str">
        <f t="shared" si="63"/>
        <v/>
      </c>
      <c r="H1288" s="7"/>
      <c r="I1288" s="7"/>
      <c r="J1288" s="7"/>
      <c r="K1288" s="7"/>
      <c r="L1288" s="7"/>
      <c r="M1288" s="11"/>
      <c r="N1288" s="18" t="str">
        <f>IF(M1288="","",VLOOKUP(M1288,Parametros_Activos_Inf!$P$2:$Q$48,2,FALSE))</f>
        <v/>
      </c>
      <c r="O1288" s="7"/>
      <c r="P1288" s="18" t="str">
        <f>IF(O1288="","",VLOOKUP(O1288,Parametros_Activos_Inf!$R$2:$S$124,2,FALSE))</f>
        <v/>
      </c>
      <c r="Q1288" s="7"/>
      <c r="R1288" s="7"/>
      <c r="S1288" s="7"/>
      <c r="T1288" s="7"/>
      <c r="U1288" s="7"/>
      <c r="V1288" s="7"/>
      <c r="W1288" s="7"/>
      <c r="X1288" s="7"/>
      <c r="Y1288" s="7"/>
      <c r="Z1288" s="7"/>
      <c r="AA1288" s="7"/>
      <c r="AB1288" s="7"/>
      <c r="AC1288" s="7"/>
      <c r="AD1288" s="36" t="str">
        <f t="shared" si="64"/>
        <v/>
      </c>
      <c r="AE1288" s="35" t="str">
        <f>IF(AD1288="","",VLOOKUP(AD1288,Parametros_Activos_Inf!$CK$2:$CL$10,2,FALSE))</f>
        <v/>
      </c>
      <c r="AF1288" s="29"/>
      <c r="AG1288" s="36" t="str">
        <f>IF(AF1288="","",VLOOKUP(AF1288,Parametros_Activos_Inf!$CP$2:$CQ$4,2,FALSE))</f>
        <v/>
      </c>
      <c r="AH1288" s="29"/>
      <c r="AI1288" s="36" t="str">
        <f>IF(AH1288="","",VLOOKUP(AH1288,Parametros_Activos_Inf!$CN$2:$CO$5,2,FALSE))</f>
        <v/>
      </c>
      <c r="AJ1288" s="154" t="str">
        <f>IF(AH1288="","",VLOOKUP(AF1288&amp;AH1288,Parametros_Activos_Inf!$CR$2:$CS$13,2,FALSE))</f>
        <v/>
      </c>
      <c r="AK1288" s="20"/>
    </row>
    <row r="1289" spans="1:37" s="9" customFormat="1" ht="14.25">
      <c r="A1289" s="35">
        <v>1286</v>
      </c>
      <c r="B1289" s="35" t="str">
        <f t="shared" si="62"/>
        <v/>
      </c>
      <c r="C1289" s="7"/>
      <c r="D1289" s="7"/>
      <c r="E1289" s="35" t="str">
        <f>IF(C1289="","",VLOOKUP(C1289,Parametros_Activos_Inf!$CV$2:$CW$6,2,FALSE))</f>
        <v/>
      </c>
      <c r="F1289" s="35" t="str">
        <f>IF(D1289="","",VLOOKUP(D1289,Parametros_Activos_Inf!$CX$2:$CY$16,2,FALSE))</f>
        <v/>
      </c>
      <c r="G1289" s="35" t="str">
        <f t="shared" si="63"/>
        <v/>
      </c>
      <c r="H1289" s="7"/>
      <c r="I1289" s="7"/>
      <c r="J1289" s="7"/>
      <c r="K1289" s="7"/>
      <c r="L1289" s="7"/>
      <c r="M1289" s="11"/>
      <c r="N1289" s="18" t="str">
        <f>IF(M1289="","",VLOOKUP(M1289,Parametros_Activos_Inf!$P$2:$Q$48,2,FALSE))</f>
        <v/>
      </c>
      <c r="O1289" s="7"/>
      <c r="P1289" s="18" t="str">
        <f>IF(O1289="","",VLOOKUP(O1289,Parametros_Activos_Inf!$R$2:$S$124,2,FALSE))</f>
        <v/>
      </c>
      <c r="Q1289" s="7"/>
      <c r="R1289" s="7"/>
      <c r="S1289" s="7"/>
      <c r="T1289" s="7"/>
      <c r="U1289" s="7"/>
      <c r="V1289" s="7"/>
      <c r="W1289" s="7"/>
      <c r="X1289" s="7"/>
      <c r="Y1289" s="7"/>
      <c r="Z1289" s="7"/>
      <c r="AA1289" s="7"/>
      <c r="AB1289" s="7"/>
      <c r="AC1289" s="7"/>
      <c r="AD1289" s="36" t="str">
        <f t="shared" si="64"/>
        <v/>
      </c>
      <c r="AE1289" s="35" t="str">
        <f>IF(AD1289="","",VLOOKUP(AD1289,Parametros_Activos_Inf!$CK$2:$CL$10,2,FALSE))</f>
        <v/>
      </c>
      <c r="AF1289" s="29"/>
      <c r="AG1289" s="36" t="str">
        <f>IF(AF1289="","",VLOOKUP(AF1289,Parametros_Activos_Inf!$CP$2:$CQ$4,2,FALSE))</f>
        <v/>
      </c>
      <c r="AH1289" s="29"/>
      <c r="AI1289" s="36" t="str">
        <f>IF(AH1289="","",VLOOKUP(AH1289,Parametros_Activos_Inf!$CN$2:$CO$5,2,FALSE))</f>
        <v/>
      </c>
      <c r="AJ1289" s="154" t="str">
        <f>IF(AH1289="","",VLOOKUP(AF1289&amp;AH1289,Parametros_Activos_Inf!$CR$2:$CS$13,2,FALSE))</f>
        <v/>
      </c>
      <c r="AK1289" s="20"/>
    </row>
    <row r="1290" spans="1:37" s="9" customFormat="1" ht="14.25">
      <c r="A1290" s="35">
        <v>1287</v>
      </c>
      <c r="B1290" s="35" t="str">
        <f t="shared" si="62"/>
        <v/>
      </c>
      <c r="C1290" s="7"/>
      <c r="D1290" s="7"/>
      <c r="E1290" s="35" t="str">
        <f>IF(C1290="","",VLOOKUP(C1290,Parametros_Activos_Inf!$CV$2:$CW$6,2,FALSE))</f>
        <v/>
      </c>
      <c r="F1290" s="35" t="str">
        <f>IF(D1290="","",VLOOKUP(D1290,Parametros_Activos_Inf!$CX$2:$CY$16,2,FALSE))</f>
        <v/>
      </c>
      <c r="G1290" s="35" t="str">
        <f t="shared" si="63"/>
        <v/>
      </c>
      <c r="H1290" s="7"/>
      <c r="I1290" s="7"/>
      <c r="J1290" s="7"/>
      <c r="K1290" s="7"/>
      <c r="L1290" s="7"/>
      <c r="M1290" s="11"/>
      <c r="N1290" s="18" t="str">
        <f>IF(M1290="","",VLOOKUP(M1290,Parametros_Activos_Inf!$P$2:$Q$48,2,FALSE))</f>
        <v/>
      </c>
      <c r="O1290" s="7"/>
      <c r="P1290" s="18" t="str">
        <f>IF(O1290="","",VLOOKUP(O1290,Parametros_Activos_Inf!$R$2:$S$124,2,FALSE))</f>
        <v/>
      </c>
      <c r="Q1290" s="7"/>
      <c r="R1290" s="7"/>
      <c r="S1290" s="7"/>
      <c r="T1290" s="7"/>
      <c r="U1290" s="7"/>
      <c r="V1290" s="7"/>
      <c r="W1290" s="7"/>
      <c r="X1290" s="7"/>
      <c r="Y1290" s="7"/>
      <c r="Z1290" s="7"/>
      <c r="AA1290" s="7"/>
      <c r="AB1290" s="7"/>
      <c r="AC1290" s="7"/>
      <c r="AD1290" s="36" t="str">
        <f t="shared" si="64"/>
        <v/>
      </c>
      <c r="AE1290" s="35" t="str">
        <f>IF(AD1290="","",VLOOKUP(AD1290,Parametros_Activos_Inf!$CK$2:$CL$10,2,FALSE))</f>
        <v/>
      </c>
      <c r="AF1290" s="29"/>
      <c r="AG1290" s="36" t="str">
        <f>IF(AF1290="","",VLOOKUP(AF1290,Parametros_Activos_Inf!$CP$2:$CQ$4,2,FALSE))</f>
        <v/>
      </c>
      <c r="AH1290" s="29"/>
      <c r="AI1290" s="36" t="str">
        <f>IF(AH1290="","",VLOOKUP(AH1290,Parametros_Activos_Inf!$CN$2:$CO$5,2,FALSE))</f>
        <v/>
      </c>
      <c r="AJ1290" s="154" t="str">
        <f>IF(AH1290="","",VLOOKUP(AF1290&amp;AH1290,Parametros_Activos_Inf!$CR$2:$CS$13,2,FALSE))</f>
        <v/>
      </c>
      <c r="AK1290" s="20"/>
    </row>
    <row r="1291" spans="1:37" s="9" customFormat="1" ht="14.25">
      <c r="A1291" s="35">
        <v>1288</v>
      </c>
      <c r="B1291" s="35" t="str">
        <f t="shared" si="62"/>
        <v/>
      </c>
      <c r="C1291" s="7"/>
      <c r="D1291" s="7"/>
      <c r="E1291" s="35" t="str">
        <f>IF(C1291="","",VLOOKUP(C1291,Parametros_Activos_Inf!$CV$2:$CW$6,2,FALSE))</f>
        <v/>
      </c>
      <c r="F1291" s="35" t="str">
        <f>IF(D1291="","",VLOOKUP(D1291,Parametros_Activos_Inf!$CX$2:$CY$16,2,FALSE))</f>
        <v/>
      </c>
      <c r="G1291" s="35" t="str">
        <f t="shared" si="63"/>
        <v/>
      </c>
      <c r="H1291" s="7"/>
      <c r="I1291" s="7"/>
      <c r="J1291" s="7"/>
      <c r="K1291" s="7"/>
      <c r="L1291" s="7"/>
      <c r="M1291" s="11"/>
      <c r="N1291" s="18" t="str">
        <f>IF(M1291="","",VLOOKUP(M1291,Parametros_Activos_Inf!$P$2:$Q$48,2,FALSE))</f>
        <v/>
      </c>
      <c r="O1291" s="7"/>
      <c r="P1291" s="18" t="str">
        <f>IF(O1291="","",VLOOKUP(O1291,Parametros_Activos_Inf!$R$2:$S$124,2,FALSE))</f>
        <v/>
      </c>
      <c r="Q1291" s="7"/>
      <c r="R1291" s="7"/>
      <c r="S1291" s="7"/>
      <c r="T1291" s="7"/>
      <c r="U1291" s="7"/>
      <c r="V1291" s="7"/>
      <c r="W1291" s="7"/>
      <c r="X1291" s="7"/>
      <c r="Y1291" s="7"/>
      <c r="Z1291" s="7"/>
      <c r="AA1291" s="7"/>
      <c r="AB1291" s="7"/>
      <c r="AC1291" s="7"/>
      <c r="AD1291" s="36" t="str">
        <f t="shared" si="64"/>
        <v/>
      </c>
      <c r="AE1291" s="35" t="str">
        <f>IF(AD1291="","",VLOOKUP(AD1291,Parametros_Activos_Inf!$CK$2:$CL$10,2,FALSE))</f>
        <v/>
      </c>
      <c r="AF1291" s="29"/>
      <c r="AG1291" s="36" t="str">
        <f>IF(AF1291="","",VLOOKUP(AF1291,Parametros_Activos_Inf!$CP$2:$CQ$4,2,FALSE))</f>
        <v/>
      </c>
      <c r="AH1291" s="29"/>
      <c r="AI1291" s="36" t="str">
        <f>IF(AH1291="","",VLOOKUP(AH1291,Parametros_Activos_Inf!$CN$2:$CO$5,2,FALSE))</f>
        <v/>
      </c>
      <c r="AJ1291" s="154" t="str">
        <f>IF(AH1291="","",VLOOKUP(AF1291&amp;AH1291,Parametros_Activos_Inf!$CR$2:$CS$13,2,FALSE))</f>
        <v/>
      </c>
      <c r="AK1291" s="20"/>
    </row>
    <row r="1292" spans="1:37" s="9" customFormat="1" ht="14.25">
      <c r="A1292" s="35">
        <v>1289</v>
      </c>
      <c r="B1292" s="35" t="str">
        <f t="shared" si="62"/>
        <v/>
      </c>
      <c r="C1292" s="7"/>
      <c r="D1292" s="7"/>
      <c r="E1292" s="35" t="str">
        <f>IF(C1292="","",VLOOKUP(C1292,Parametros_Activos_Inf!$CV$2:$CW$6,2,FALSE))</f>
        <v/>
      </c>
      <c r="F1292" s="35" t="str">
        <f>IF(D1292="","",VLOOKUP(D1292,Parametros_Activos_Inf!$CX$2:$CY$16,2,FALSE))</f>
        <v/>
      </c>
      <c r="G1292" s="35" t="str">
        <f t="shared" si="63"/>
        <v/>
      </c>
      <c r="H1292" s="7"/>
      <c r="I1292" s="7"/>
      <c r="J1292" s="7"/>
      <c r="K1292" s="7"/>
      <c r="L1292" s="7"/>
      <c r="M1292" s="11"/>
      <c r="N1292" s="18" t="str">
        <f>IF(M1292="","",VLOOKUP(M1292,Parametros_Activos_Inf!$P$2:$Q$48,2,FALSE))</f>
        <v/>
      </c>
      <c r="O1292" s="7"/>
      <c r="P1292" s="18" t="str">
        <f>IF(O1292="","",VLOOKUP(O1292,Parametros_Activos_Inf!$R$2:$S$124,2,FALSE))</f>
        <v/>
      </c>
      <c r="Q1292" s="7"/>
      <c r="R1292" s="7"/>
      <c r="S1292" s="7"/>
      <c r="T1292" s="7"/>
      <c r="U1292" s="7"/>
      <c r="V1292" s="7"/>
      <c r="W1292" s="7"/>
      <c r="X1292" s="7"/>
      <c r="Y1292" s="7"/>
      <c r="Z1292" s="7"/>
      <c r="AA1292" s="7"/>
      <c r="AB1292" s="7"/>
      <c r="AC1292" s="7"/>
      <c r="AD1292" s="36" t="str">
        <f t="shared" si="64"/>
        <v/>
      </c>
      <c r="AE1292" s="35" t="str">
        <f>IF(AD1292="","",VLOOKUP(AD1292,Parametros_Activos_Inf!$CK$2:$CL$10,2,FALSE))</f>
        <v/>
      </c>
      <c r="AF1292" s="29"/>
      <c r="AG1292" s="36" t="str">
        <f>IF(AF1292="","",VLOOKUP(AF1292,Parametros_Activos_Inf!$CP$2:$CQ$4,2,FALSE))</f>
        <v/>
      </c>
      <c r="AH1292" s="29"/>
      <c r="AI1292" s="36" t="str">
        <f>IF(AH1292="","",VLOOKUP(AH1292,Parametros_Activos_Inf!$CN$2:$CO$5,2,FALSE))</f>
        <v/>
      </c>
      <c r="AJ1292" s="154" t="str">
        <f>IF(AH1292="","",VLOOKUP(AF1292&amp;AH1292,Parametros_Activos_Inf!$CR$2:$CS$13,2,FALSE))</f>
        <v/>
      </c>
      <c r="AK1292" s="20"/>
    </row>
    <row r="1293" spans="1:37" s="9" customFormat="1" ht="14.25">
      <c r="A1293" s="35">
        <v>1290</v>
      </c>
      <c r="B1293" s="35" t="str">
        <f t="shared" si="62"/>
        <v/>
      </c>
      <c r="C1293" s="7"/>
      <c r="D1293" s="7"/>
      <c r="E1293" s="35" t="str">
        <f>IF(C1293="","",VLOOKUP(C1293,Parametros_Activos_Inf!$CV$2:$CW$6,2,FALSE))</f>
        <v/>
      </c>
      <c r="F1293" s="35" t="str">
        <f>IF(D1293="","",VLOOKUP(D1293,Parametros_Activos_Inf!$CX$2:$CY$16,2,FALSE))</f>
        <v/>
      </c>
      <c r="G1293" s="35" t="str">
        <f t="shared" si="63"/>
        <v/>
      </c>
      <c r="H1293" s="7"/>
      <c r="I1293" s="7"/>
      <c r="J1293" s="7"/>
      <c r="K1293" s="7"/>
      <c r="L1293" s="7"/>
      <c r="M1293" s="11"/>
      <c r="N1293" s="18" t="str">
        <f>IF(M1293="","",VLOOKUP(M1293,Parametros_Activos_Inf!$P$2:$Q$48,2,FALSE))</f>
        <v/>
      </c>
      <c r="O1293" s="7"/>
      <c r="P1293" s="18" t="str">
        <f>IF(O1293="","",VLOOKUP(O1293,Parametros_Activos_Inf!$R$2:$S$124,2,FALSE))</f>
        <v/>
      </c>
      <c r="Q1293" s="7"/>
      <c r="R1293" s="7"/>
      <c r="S1293" s="7"/>
      <c r="T1293" s="7"/>
      <c r="U1293" s="7"/>
      <c r="V1293" s="7"/>
      <c r="W1293" s="7"/>
      <c r="X1293" s="7"/>
      <c r="Y1293" s="7"/>
      <c r="Z1293" s="7"/>
      <c r="AA1293" s="7"/>
      <c r="AB1293" s="7"/>
      <c r="AC1293" s="7"/>
      <c r="AD1293" s="36" t="str">
        <f t="shared" si="64"/>
        <v/>
      </c>
      <c r="AE1293" s="35" t="str">
        <f>IF(AD1293="","",VLOOKUP(AD1293,Parametros_Activos_Inf!$CK$2:$CL$10,2,FALSE))</f>
        <v/>
      </c>
      <c r="AF1293" s="29"/>
      <c r="AG1293" s="36" t="str">
        <f>IF(AF1293="","",VLOOKUP(AF1293,Parametros_Activos_Inf!$CP$2:$CQ$4,2,FALSE))</f>
        <v/>
      </c>
      <c r="AH1293" s="29"/>
      <c r="AI1293" s="36" t="str">
        <f>IF(AH1293="","",VLOOKUP(AH1293,Parametros_Activos_Inf!$CN$2:$CO$5,2,FALSE))</f>
        <v/>
      </c>
      <c r="AJ1293" s="154" t="str">
        <f>IF(AH1293="","",VLOOKUP(AF1293&amp;AH1293,Parametros_Activos_Inf!$CR$2:$CS$13,2,FALSE))</f>
        <v/>
      </c>
      <c r="AK1293" s="20"/>
    </row>
    <row r="1294" spans="1:37" s="9" customFormat="1" ht="14.25">
      <c r="A1294" s="35">
        <v>1291</v>
      </c>
      <c r="B1294" s="35" t="str">
        <f t="shared" si="62"/>
        <v/>
      </c>
      <c r="C1294" s="7"/>
      <c r="D1294" s="7"/>
      <c r="E1294" s="35" t="str">
        <f>IF(C1294="","",VLOOKUP(C1294,Parametros_Activos_Inf!$CV$2:$CW$6,2,FALSE))</f>
        <v/>
      </c>
      <c r="F1294" s="35" t="str">
        <f>IF(D1294="","",VLOOKUP(D1294,Parametros_Activos_Inf!$CX$2:$CY$16,2,FALSE))</f>
        <v/>
      </c>
      <c r="G1294" s="35" t="str">
        <f t="shared" si="63"/>
        <v/>
      </c>
      <c r="H1294" s="7"/>
      <c r="I1294" s="7"/>
      <c r="J1294" s="7"/>
      <c r="K1294" s="7"/>
      <c r="L1294" s="7"/>
      <c r="M1294" s="11"/>
      <c r="N1294" s="18" t="str">
        <f>IF(M1294="","",VLOOKUP(M1294,Parametros_Activos_Inf!$P$2:$Q$48,2,FALSE))</f>
        <v/>
      </c>
      <c r="O1294" s="7"/>
      <c r="P1294" s="18" t="str">
        <f>IF(O1294="","",VLOOKUP(O1294,Parametros_Activos_Inf!$R$2:$S$124,2,FALSE))</f>
        <v/>
      </c>
      <c r="Q1294" s="7"/>
      <c r="R1294" s="7"/>
      <c r="S1294" s="7"/>
      <c r="T1294" s="7"/>
      <c r="U1294" s="7"/>
      <c r="V1294" s="7"/>
      <c r="W1294" s="7"/>
      <c r="X1294" s="7"/>
      <c r="Y1294" s="7"/>
      <c r="Z1294" s="7"/>
      <c r="AA1294" s="7"/>
      <c r="AB1294" s="7"/>
      <c r="AC1294" s="7"/>
      <c r="AD1294" s="36" t="str">
        <f t="shared" si="64"/>
        <v/>
      </c>
      <c r="AE1294" s="35" t="str">
        <f>IF(AD1294="","",VLOOKUP(AD1294,Parametros_Activos_Inf!$CK$2:$CL$10,2,FALSE))</f>
        <v/>
      </c>
      <c r="AF1294" s="29"/>
      <c r="AG1294" s="36" t="str">
        <f>IF(AF1294="","",VLOOKUP(AF1294,Parametros_Activos_Inf!$CP$2:$CQ$4,2,FALSE))</f>
        <v/>
      </c>
      <c r="AH1294" s="29"/>
      <c r="AI1294" s="36" t="str">
        <f>IF(AH1294="","",VLOOKUP(AH1294,Parametros_Activos_Inf!$CN$2:$CO$5,2,FALSE))</f>
        <v/>
      </c>
      <c r="AJ1294" s="154" t="str">
        <f>IF(AH1294="","",VLOOKUP(AF1294&amp;AH1294,Parametros_Activos_Inf!$CR$2:$CS$13,2,FALSE))</f>
        <v/>
      </c>
      <c r="AK1294" s="20"/>
    </row>
    <row r="1295" spans="1:37" s="9" customFormat="1" ht="14.25">
      <c r="A1295" s="35">
        <v>1292</v>
      </c>
      <c r="B1295" s="35" t="str">
        <f t="shared" si="62"/>
        <v/>
      </c>
      <c r="C1295" s="7"/>
      <c r="D1295" s="7"/>
      <c r="E1295" s="35" t="str">
        <f>IF(C1295="","",VLOOKUP(C1295,Parametros_Activos_Inf!$CV$2:$CW$6,2,FALSE))</f>
        <v/>
      </c>
      <c r="F1295" s="35" t="str">
        <f>IF(D1295="","",VLOOKUP(D1295,Parametros_Activos_Inf!$CX$2:$CY$16,2,FALSE))</f>
        <v/>
      </c>
      <c r="G1295" s="35" t="str">
        <f t="shared" si="63"/>
        <v/>
      </c>
      <c r="H1295" s="7"/>
      <c r="I1295" s="7"/>
      <c r="J1295" s="7"/>
      <c r="K1295" s="7"/>
      <c r="L1295" s="7"/>
      <c r="M1295" s="11"/>
      <c r="N1295" s="18" t="str">
        <f>IF(M1295="","",VLOOKUP(M1295,Parametros_Activos_Inf!$P$2:$Q$48,2,FALSE))</f>
        <v/>
      </c>
      <c r="O1295" s="7"/>
      <c r="P1295" s="18" t="str">
        <f>IF(O1295="","",VLOOKUP(O1295,Parametros_Activos_Inf!$R$2:$S$124,2,FALSE))</f>
        <v/>
      </c>
      <c r="Q1295" s="7"/>
      <c r="R1295" s="7"/>
      <c r="S1295" s="7"/>
      <c r="T1295" s="7"/>
      <c r="U1295" s="7"/>
      <c r="V1295" s="7"/>
      <c r="W1295" s="7"/>
      <c r="X1295" s="7"/>
      <c r="Y1295" s="7"/>
      <c r="Z1295" s="7"/>
      <c r="AA1295" s="7"/>
      <c r="AB1295" s="7"/>
      <c r="AC1295" s="7"/>
      <c r="AD1295" s="36" t="str">
        <f t="shared" si="64"/>
        <v/>
      </c>
      <c r="AE1295" s="35" t="str">
        <f>IF(AD1295="","",VLOOKUP(AD1295,Parametros_Activos_Inf!$CK$2:$CL$10,2,FALSE))</f>
        <v/>
      </c>
      <c r="AF1295" s="29"/>
      <c r="AG1295" s="36" t="str">
        <f>IF(AF1295="","",VLOOKUP(AF1295,Parametros_Activos_Inf!$CP$2:$CQ$4,2,FALSE))</f>
        <v/>
      </c>
      <c r="AH1295" s="29"/>
      <c r="AI1295" s="36" t="str">
        <f>IF(AH1295="","",VLOOKUP(AH1295,Parametros_Activos_Inf!$CN$2:$CO$5,2,FALSE))</f>
        <v/>
      </c>
      <c r="AJ1295" s="154" t="str">
        <f>IF(AH1295="","",VLOOKUP(AF1295&amp;AH1295,Parametros_Activos_Inf!$CR$2:$CS$13,2,FALSE))</f>
        <v/>
      </c>
      <c r="AK1295" s="20"/>
    </row>
    <row r="1296" spans="1:37" s="9" customFormat="1" ht="14.25">
      <c r="A1296" s="35">
        <v>1293</v>
      </c>
      <c r="B1296" s="35" t="str">
        <f t="shared" si="62"/>
        <v/>
      </c>
      <c r="C1296" s="7"/>
      <c r="D1296" s="7"/>
      <c r="E1296" s="35" t="str">
        <f>IF(C1296="","",VLOOKUP(C1296,Parametros_Activos_Inf!$CV$2:$CW$6,2,FALSE))</f>
        <v/>
      </c>
      <c r="F1296" s="35" t="str">
        <f>IF(D1296="","",VLOOKUP(D1296,Parametros_Activos_Inf!$CX$2:$CY$16,2,FALSE))</f>
        <v/>
      </c>
      <c r="G1296" s="35" t="str">
        <f t="shared" si="63"/>
        <v/>
      </c>
      <c r="H1296" s="7"/>
      <c r="I1296" s="7"/>
      <c r="J1296" s="7"/>
      <c r="K1296" s="7"/>
      <c r="L1296" s="7"/>
      <c r="M1296" s="11"/>
      <c r="N1296" s="18" t="str">
        <f>IF(M1296="","",VLOOKUP(M1296,Parametros_Activos_Inf!$P$2:$Q$48,2,FALSE))</f>
        <v/>
      </c>
      <c r="O1296" s="7"/>
      <c r="P1296" s="18" t="str">
        <f>IF(O1296="","",VLOOKUP(O1296,Parametros_Activos_Inf!$R$2:$S$124,2,FALSE))</f>
        <v/>
      </c>
      <c r="Q1296" s="7"/>
      <c r="R1296" s="7"/>
      <c r="S1296" s="7"/>
      <c r="T1296" s="7"/>
      <c r="U1296" s="7"/>
      <c r="V1296" s="7"/>
      <c r="W1296" s="7"/>
      <c r="X1296" s="7"/>
      <c r="Y1296" s="7"/>
      <c r="Z1296" s="7"/>
      <c r="AA1296" s="7"/>
      <c r="AB1296" s="7"/>
      <c r="AC1296" s="7"/>
      <c r="AD1296" s="36" t="str">
        <f t="shared" si="64"/>
        <v/>
      </c>
      <c r="AE1296" s="35" t="str">
        <f>IF(AD1296="","",VLOOKUP(AD1296,Parametros_Activos_Inf!$CK$2:$CL$10,2,FALSE))</f>
        <v/>
      </c>
      <c r="AF1296" s="29"/>
      <c r="AG1296" s="36" t="str">
        <f>IF(AF1296="","",VLOOKUP(AF1296,Parametros_Activos_Inf!$CP$2:$CQ$4,2,FALSE))</f>
        <v/>
      </c>
      <c r="AH1296" s="29"/>
      <c r="AI1296" s="36" t="str">
        <f>IF(AH1296="","",VLOOKUP(AH1296,Parametros_Activos_Inf!$CN$2:$CO$5,2,FALSE))</f>
        <v/>
      </c>
      <c r="AJ1296" s="154" t="str">
        <f>IF(AH1296="","",VLOOKUP(AF1296&amp;AH1296,Parametros_Activos_Inf!$CR$2:$CS$13,2,FALSE))</f>
        <v/>
      </c>
      <c r="AK1296" s="20"/>
    </row>
    <row r="1297" spans="1:37" s="9" customFormat="1" ht="14.25">
      <c r="A1297" s="35">
        <v>1294</v>
      </c>
      <c r="B1297" s="35" t="str">
        <f t="shared" si="62"/>
        <v/>
      </c>
      <c r="C1297" s="7"/>
      <c r="D1297" s="7"/>
      <c r="E1297" s="35" t="str">
        <f>IF(C1297="","",VLOOKUP(C1297,Parametros_Activos_Inf!$CV$2:$CW$6,2,FALSE))</f>
        <v/>
      </c>
      <c r="F1297" s="35" t="str">
        <f>IF(D1297="","",VLOOKUP(D1297,Parametros_Activos_Inf!$CX$2:$CY$16,2,FALSE))</f>
        <v/>
      </c>
      <c r="G1297" s="35" t="str">
        <f t="shared" si="63"/>
        <v/>
      </c>
      <c r="H1297" s="7"/>
      <c r="I1297" s="7"/>
      <c r="J1297" s="7"/>
      <c r="K1297" s="7"/>
      <c r="L1297" s="7"/>
      <c r="M1297" s="11"/>
      <c r="N1297" s="18" t="str">
        <f>IF(M1297="","",VLOOKUP(M1297,Parametros_Activos_Inf!$P$2:$Q$48,2,FALSE))</f>
        <v/>
      </c>
      <c r="O1297" s="7"/>
      <c r="P1297" s="18" t="str">
        <f>IF(O1297="","",VLOOKUP(O1297,Parametros_Activos_Inf!$R$2:$S$124,2,FALSE))</f>
        <v/>
      </c>
      <c r="Q1297" s="7"/>
      <c r="R1297" s="7"/>
      <c r="S1297" s="7"/>
      <c r="T1297" s="7"/>
      <c r="U1297" s="7"/>
      <c r="V1297" s="7"/>
      <c r="W1297" s="7"/>
      <c r="X1297" s="7"/>
      <c r="Y1297" s="7"/>
      <c r="Z1297" s="7"/>
      <c r="AA1297" s="7"/>
      <c r="AB1297" s="7"/>
      <c r="AC1297" s="7"/>
      <c r="AD1297" s="36" t="str">
        <f t="shared" si="64"/>
        <v/>
      </c>
      <c r="AE1297" s="35" t="str">
        <f>IF(AD1297="","",VLOOKUP(AD1297,Parametros_Activos_Inf!$CK$2:$CL$10,2,FALSE))</f>
        <v/>
      </c>
      <c r="AF1297" s="29"/>
      <c r="AG1297" s="36" t="str">
        <f>IF(AF1297="","",VLOOKUP(AF1297,Parametros_Activos_Inf!$CP$2:$CQ$4,2,FALSE))</f>
        <v/>
      </c>
      <c r="AH1297" s="29"/>
      <c r="AI1297" s="36" t="str">
        <f>IF(AH1297="","",VLOOKUP(AH1297,Parametros_Activos_Inf!$CN$2:$CO$5,2,FALSE))</f>
        <v/>
      </c>
      <c r="AJ1297" s="154" t="str">
        <f>IF(AH1297="","",VLOOKUP(AF1297&amp;AH1297,Parametros_Activos_Inf!$CR$2:$CS$13,2,FALSE))</f>
        <v/>
      </c>
      <c r="AK1297" s="20"/>
    </row>
    <row r="1298" spans="1:37" s="9" customFormat="1" ht="14.25">
      <c r="A1298" s="35">
        <v>1295</v>
      </c>
      <c r="B1298" s="35" t="str">
        <f t="shared" si="62"/>
        <v/>
      </c>
      <c r="C1298" s="7"/>
      <c r="D1298" s="7"/>
      <c r="E1298" s="35" t="str">
        <f>IF(C1298="","",VLOOKUP(C1298,Parametros_Activos_Inf!$CV$2:$CW$6,2,FALSE))</f>
        <v/>
      </c>
      <c r="F1298" s="35" t="str">
        <f>IF(D1298="","",VLOOKUP(D1298,Parametros_Activos_Inf!$CX$2:$CY$16,2,FALSE))</f>
        <v/>
      </c>
      <c r="G1298" s="35" t="str">
        <f t="shared" si="63"/>
        <v/>
      </c>
      <c r="H1298" s="7"/>
      <c r="I1298" s="7"/>
      <c r="J1298" s="7"/>
      <c r="K1298" s="7"/>
      <c r="L1298" s="7"/>
      <c r="M1298" s="11"/>
      <c r="N1298" s="18" t="str">
        <f>IF(M1298="","",VLOOKUP(M1298,Parametros_Activos_Inf!$P$2:$Q$48,2,FALSE))</f>
        <v/>
      </c>
      <c r="O1298" s="7"/>
      <c r="P1298" s="18" t="str">
        <f>IF(O1298="","",VLOOKUP(O1298,Parametros_Activos_Inf!$R$2:$S$124,2,FALSE))</f>
        <v/>
      </c>
      <c r="Q1298" s="7"/>
      <c r="R1298" s="7"/>
      <c r="S1298" s="7"/>
      <c r="T1298" s="7"/>
      <c r="U1298" s="7"/>
      <c r="V1298" s="7"/>
      <c r="W1298" s="7"/>
      <c r="X1298" s="7"/>
      <c r="Y1298" s="7"/>
      <c r="Z1298" s="7"/>
      <c r="AA1298" s="7"/>
      <c r="AB1298" s="7"/>
      <c r="AC1298" s="7"/>
      <c r="AD1298" s="36" t="str">
        <f t="shared" si="64"/>
        <v/>
      </c>
      <c r="AE1298" s="35" t="str">
        <f>IF(AD1298="","",VLOOKUP(AD1298,Parametros_Activos_Inf!$CK$2:$CL$10,2,FALSE))</f>
        <v/>
      </c>
      <c r="AF1298" s="29"/>
      <c r="AG1298" s="36" t="str">
        <f>IF(AF1298="","",VLOOKUP(AF1298,Parametros_Activos_Inf!$CP$2:$CQ$4,2,FALSE))</f>
        <v/>
      </c>
      <c r="AH1298" s="29"/>
      <c r="AI1298" s="36" t="str">
        <f>IF(AH1298="","",VLOOKUP(AH1298,Parametros_Activos_Inf!$CN$2:$CO$5,2,FALSE))</f>
        <v/>
      </c>
      <c r="AJ1298" s="154" t="str">
        <f>IF(AH1298="","",VLOOKUP(AF1298&amp;AH1298,Parametros_Activos_Inf!$CR$2:$CS$13,2,FALSE))</f>
        <v/>
      </c>
      <c r="AK1298" s="20"/>
    </row>
    <row r="1299" spans="1:37" s="9" customFormat="1" ht="14.25">
      <c r="A1299" s="35">
        <v>1296</v>
      </c>
      <c r="B1299" s="35" t="str">
        <f t="shared" si="62"/>
        <v/>
      </c>
      <c r="C1299" s="7"/>
      <c r="D1299" s="7"/>
      <c r="E1299" s="35" t="str">
        <f>IF(C1299="","",VLOOKUP(C1299,Parametros_Activos_Inf!$CV$2:$CW$6,2,FALSE))</f>
        <v/>
      </c>
      <c r="F1299" s="35" t="str">
        <f>IF(D1299="","",VLOOKUP(D1299,Parametros_Activos_Inf!$CX$2:$CY$16,2,FALSE))</f>
        <v/>
      </c>
      <c r="G1299" s="35" t="str">
        <f t="shared" si="63"/>
        <v/>
      </c>
      <c r="H1299" s="7"/>
      <c r="I1299" s="7"/>
      <c r="J1299" s="7"/>
      <c r="K1299" s="7"/>
      <c r="L1299" s="7"/>
      <c r="M1299" s="11"/>
      <c r="N1299" s="18" t="str">
        <f>IF(M1299="","",VLOOKUP(M1299,Parametros_Activos_Inf!$P$2:$Q$48,2,FALSE))</f>
        <v/>
      </c>
      <c r="O1299" s="7"/>
      <c r="P1299" s="18" t="str">
        <f>IF(O1299="","",VLOOKUP(O1299,Parametros_Activos_Inf!$R$2:$S$124,2,FALSE))</f>
        <v/>
      </c>
      <c r="Q1299" s="7"/>
      <c r="R1299" s="7"/>
      <c r="S1299" s="7"/>
      <c r="T1299" s="7"/>
      <c r="U1299" s="7"/>
      <c r="V1299" s="7"/>
      <c r="W1299" s="7"/>
      <c r="X1299" s="7"/>
      <c r="Y1299" s="7"/>
      <c r="Z1299" s="7"/>
      <c r="AA1299" s="7"/>
      <c r="AB1299" s="7"/>
      <c r="AC1299" s="7"/>
      <c r="AD1299" s="36" t="str">
        <f t="shared" si="64"/>
        <v/>
      </c>
      <c r="AE1299" s="35" t="str">
        <f>IF(AD1299="","",VLOOKUP(AD1299,Parametros_Activos_Inf!$CK$2:$CL$10,2,FALSE))</f>
        <v/>
      </c>
      <c r="AF1299" s="29"/>
      <c r="AG1299" s="36" t="str">
        <f>IF(AF1299="","",VLOOKUP(AF1299,Parametros_Activos_Inf!$CP$2:$CQ$4,2,FALSE))</f>
        <v/>
      </c>
      <c r="AH1299" s="29"/>
      <c r="AI1299" s="36" t="str">
        <f>IF(AH1299="","",VLOOKUP(AH1299,Parametros_Activos_Inf!$CN$2:$CO$5,2,FALSE))</f>
        <v/>
      </c>
      <c r="AJ1299" s="154" t="str">
        <f>IF(AH1299="","",VLOOKUP(AF1299&amp;AH1299,Parametros_Activos_Inf!$CR$2:$CS$13,2,FALSE))</f>
        <v/>
      </c>
      <c r="AK1299" s="20"/>
    </row>
    <row r="1300" spans="1:37" s="9" customFormat="1" ht="14.25">
      <c r="A1300" s="35">
        <v>1297</v>
      </c>
      <c r="B1300" s="35" t="str">
        <f t="shared" si="62"/>
        <v/>
      </c>
      <c r="C1300" s="7"/>
      <c r="D1300" s="7"/>
      <c r="E1300" s="35" t="str">
        <f>IF(C1300="","",VLOOKUP(C1300,Parametros_Activos_Inf!$CV$2:$CW$6,2,FALSE))</f>
        <v/>
      </c>
      <c r="F1300" s="35" t="str">
        <f>IF(D1300="","",VLOOKUP(D1300,Parametros_Activos_Inf!$CX$2:$CY$16,2,FALSE))</f>
        <v/>
      </c>
      <c r="G1300" s="35" t="str">
        <f t="shared" si="63"/>
        <v/>
      </c>
      <c r="H1300" s="7"/>
      <c r="I1300" s="7"/>
      <c r="J1300" s="7"/>
      <c r="K1300" s="7"/>
      <c r="L1300" s="7"/>
      <c r="M1300" s="11"/>
      <c r="N1300" s="18" t="str">
        <f>IF(M1300="","",VLOOKUP(M1300,Parametros_Activos_Inf!$P$2:$Q$48,2,FALSE))</f>
        <v/>
      </c>
      <c r="O1300" s="7"/>
      <c r="P1300" s="18" t="str">
        <f>IF(O1300="","",VLOOKUP(O1300,Parametros_Activos_Inf!$R$2:$S$124,2,FALSE))</f>
        <v/>
      </c>
      <c r="Q1300" s="7"/>
      <c r="R1300" s="7"/>
      <c r="S1300" s="7"/>
      <c r="T1300" s="7"/>
      <c r="U1300" s="7"/>
      <c r="V1300" s="7"/>
      <c r="W1300" s="7"/>
      <c r="X1300" s="7"/>
      <c r="Y1300" s="7"/>
      <c r="Z1300" s="7"/>
      <c r="AA1300" s="7"/>
      <c r="AB1300" s="7"/>
      <c r="AC1300" s="7"/>
      <c r="AD1300" s="36" t="str">
        <f t="shared" si="64"/>
        <v/>
      </c>
      <c r="AE1300" s="35" t="str">
        <f>IF(AD1300="","",VLOOKUP(AD1300,Parametros_Activos_Inf!$CK$2:$CL$10,2,FALSE))</f>
        <v/>
      </c>
      <c r="AF1300" s="29"/>
      <c r="AG1300" s="36" t="str">
        <f>IF(AF1300="","",VLOOKUP(AF1300,Parametros_Activos_Inf!$CP$2:$CQ$4,2,FALSE))</f>
        <v/>
      </c>
      <c r="AH1300" s="29"/>
      <c r="AI1300" s="36" t="str">
        <f>IF(AH1300="","",VLOOKUP(AH1300,Parametros_Activos_Inf!$CN$2:$CO$5,2,FALSE))</f>
        <v/>
      </c>
      <c r="AJ1300" s="154" t="str">
        <f>IF(AH1300="","",VLOOKUP(AF1300&amp;AH1300,Parametros_Activos_Inf!$CR$2:$CS$13,2,FALSE))</f>
        <v/>
      </c>
      <c r="AK1300" s="20"/>
    </row>
    <row r="1301" spans="1:37" s="9" customFormat="1" ht="14.25">
      <c r="A1301" s="35">
        <v>1298</v>
      </c>
      <c r="B1301" s="35" t="str">
        <f t="shared" si="62"/>
        <v/>
      </c>
      <c r="C1301" s="7"/>
      <c r="D1301" s="7"/>
      <c r="E1301" s="35" t="str">
        <f>IF(C1301="","",VLOOKUP(C1301,Parametros_Activos_Inf!$CV$2:$CW$6,2,FALSE))</f>
        <v/>
      </c>
      <c r="F1301" s="35" t="str">
        <f>IF(D1301="","",VLOOKUP(D1301,Parametros_Activos_Inf!$CX$2:$CY$16,2,FALSE))</f>
        <v/>
      </c>
      <c r="G1301" s="35" t="str">
        <f t="shared" si="63"/>
        <v/>
      </c>
      <c r="H1301" s="7"/>
      <c r="I1301" s="7"/>
      <c r="J1301" s="7"/>
      <c r="K1301" s="7"/>
      <c r="L1301" s="7"/>
      <c r="M1301" s="11"/>
      <c r="N1301" s="18" t="str">
        <f>IF(M1301="","",VLOOKUP(M1301,Parametros_Activos_Inf!$P$2:$Q$48,2,FALSE))</f>
        <v/>
      </c>
      <c r="O1301" s="7"/>
      <c r="P1301" s="18" t="str">
        <f>IF(O1301="","",VLOOKUP(O1301,Parametros_Activos_Inf!$R$2:$S$124,2,FALSE))</f>
        <v/>
      </c>
      <c r="Q1301" s="7"/>
      <c r="R1301" s="7"/>
      <c r="S1301" s="7"/>
      <c r="T1301" s="7"/>
      <c r="U1301" s="7"/>
      <c r="V1301" s="7"/>
      <c r="W1301" s="7"/>
      <c r="X1301" s="7"/>
      <c r="Y1301" s="7"/>
      <c r="Z1301" s="7"/>
      <c r="AA1301" s="7"/>
      <c r="AB1301" s="7"/>
      <c r="AC1301" s="7"/>
      <c r="AD1301" s="36" t="str">
        <f t="shared" si="64"/>
        <v/>
      </c>
      <c r="AE1301" s="35" t="str">
        <f>IF(AD1301="","",VLOOKUP(AD1301,Parametros_Activos_Inf!$CK$2:$CL$10,2,FALSE))</f>
        <v/>
      </c>
      <c r="AF1301" s="29"/>
      <c r="AG1301" s="36" t="str">
        <f>IF(AF1301="","",VLOOKUP(AF1301,Parametros_Activos_Inf!$CP$2:$CQ$4,2,FALSE))</f>
        <v/>
      </c>
      <c r="AH1301" s="29"/>
      <c r="AI1301" s="36" t="str">
        <f>IF(AH1301="","",VLOOKUP(AH1301,Parametros_Activos_Inf!$CN$2:$CO$5,2,FALSE))</f>
        <v/>
      </c>
      <c r="AJ1301" s="154" t="str">
        <f>IF(AH1301="","",VLOOKUP(AF1301&amp;AH1301,Parametros_Activos_Inf!$CR$2:$CS$13,2,FALSE))</f>
        <v/>
      </c>
      <c r="AK1301" s="20"/>
    </row>
    <row r="1302" spans="1:37" s="9" customFormat="1" ht="14.25">
      <c r="A1302" s="35">
        <v>1299</v>
      </c>
      <c r="B1302" s="35" t="str">
        <f t="shared" si="62"/>
        <v/>
      </c>
      <c r="C1302" s="7"/>
      <c r="D1302" s="7"/>
      <c r="E1302" s="35" t="str">
        <f>IF(C1302="","",VLOOKUP(C1302,Parametros_Activos_Inf!$CV$2:$CW$6,2,FALSE))</f>
        <v/>
      </c>
      <c r="F1302" s="35" t="str">
        <f>IF(D1302="","",VLOOKUP(D1302,Parametros_Activos_Inf!$CX$2:$CY$16,2,FALSE))</f>
        <v/>
      </c>
      <c r="G1302" s="35" t="str">
        <f t="shared" si="63"/>
        <v/>
      </c>
      <c r="H1302" s="7"/>
      <c r="I1302" s="7"/>
      <c r="J1302" s="7"/>
      <c r="K1302" s="7"/>
      <c r="L1302" s="7"/>
      <c r="M1302" s="11"/>
      <c r="N1302" s="18" t="str">
        <f>IF(M1302="","",VLOOKUP(M1302,Parametros_Activos_Inf!$P$2:$Q$48,2,FALSE))</f>
        <v/>
      </c>
      <c r="O1302" s="7"/>
      <c r="P1302" s="18" t="str">
        <f>IF(O1302="","",VLOOKUP(O1302,Parametros_Activos_Inf!$R$2:$S$124,2,FALSE))</f>
        <v/>
      </c>
      <c r="Q1302" s="7"/>
      <c r="R1302" s="7"/>
      <c r="S1302" s="7"/>
      <c r="T1302" s="7"/>
      <c r="U1302" s="7"/>
      <c r="V1302" s="7"/>
      <c r="W1302" s="7"/>
      <c r="X1302" s="7"/>
      <c r="Y1302" s="7"/>
      <c r="Z1302" s="7"/>
      <c r="AA1302" s="7"/>
      <c r="AB1302" s="7"/>
      <c r="AC1302" s="7"/>
      <c r="AD1302" s="36" t="str">
        <f t="shared" si="64"/>
        <v/>
      </c>
      <c r="AE1302" s="35" t="str">
        <f>IF(AD1302="","",VLOOKUP(AD1302,Parametros_Activos_Inf!$CK$2:$CL$10,2,FALSE))</f>
        <v/>
      </c>
      <c r="AF1302" s="29"/>
      <c r="AG1302" s="36" t="str">
        <f>IF(AF1302="","",VLOOKUP(AF1302,Parametros_Activos_Inf!$CP$2:$CQ$4,2,FALSE))</f>
        <v/>
      </c>
      <c r="AH1302" s="29"/>
      <c r="AI1302" s="36" t="str">
        <f>IF(AH1302="","",VLOOKUP(AH1302,Parametros_Activos_Inf!$CN$2:$CO$5,2,FALSE))</f>
        <v/>
      </c>
      <c r="AJ1302" s="154" t="str">
        <f>IF(AH1302="","",VLOOKUP(AF1302&amp;AH1302,Parametros_Activos_Inf!$CR$2:$CS$13,2,FALSE))</f>
        <v/>
      </c>
      <c r="AK1302" s="20"/>
    </row>
    <row r="1303" spans="1:37" s="9" customFormat="1" ht="14.25">
      <c r="A1303" s="35">
        <v>1300</v>
      </c>
      <c r="B1303" s="35" t="str">
        <f t="shared" si="62"/>
        <v/>
      </c>
      <c r="C1303" s="7"/>
      <c r="D1303" s="7"/>
      <c r="E1303" s="35" t="str">
        <f>IF(C1303="","",VLOOKUP(C1303,Parametros_Activos_Inf!$CV$2:$CW$6,2,FALSE))</f>
        <v/>
      </c>
      <c r="F1303" s="35" t="str">
        <f>IF(D1303="","",VLOOKUP(D1303,Parametros_Activos_Inf!$CX$2:$CY$16,2,FALSE))</f>
        <v/>
      </c>
      <c r="G1303" s="35" t="str">
        <f t="shared" si="63"/>
        <v/>
      </c>
      <c r="H1303" s="7"/>
      <c r="I1303" s="7"/>
      <c r="J1303" s="7"/>
      <c r="K1303" s="7"/>
      <c r="L1303" s="7"/>
      <c r="M1303" s="11"/>
      <c r="N1303" s="18" t="str">
        <f>IF(M1303="","",VLOOKUP(M1303,Parametros_Activos_Inf!$P$2:$Q$48,2,FALSE))</f>
        <v/>
      </c>
      <c r="O1303" s="7"/>
      <c r="P1303" s="18" t="str">
        <f>IF(O1303="","",VLOOKUP(O1303,Parametros_Activos_Inf!$R$2:$S$124,2,FALSE))</f>
        <v/>
      </c>
      <c r="Q1303" s="7"/>
      <c r="R1303" s="7"/>
      <c r="S1303" s="7"/>
      <c r="T1303" s="7"/>
      <c r="U1303" s="7"/>
      <c r="V1303" s="7"/>
      <c r="W1303" s="7"/>
      <c r="X1303" s="7"/>
      <c r="Y1303" s="7"/>
      <c r="Z1303" s="7"/>
      <c r="AA1303" s="7"/>
      <c r="AB1303" s="7"/>
      <c r="AC1303" s="7"/>
      <c r="AD1303" s="36" t="str">
        <f t="shared" si="64"/>
        <v/>
      </c>
      <c r="AE1303" s="35" t="str">
        <f>IF(AD1303="","",VLOOKUP(AD1303,Parametros_Activos_Inf!$CK$2:$CL$10,2,FALSE))</f>
        <v/>
      </c>
      <c r="AF1303" s="29"/>
      <c r="AG1303" s="36" t="str">
        <f>IF(AF1303="","",VLOOKUP(AF1303,Parametros_Activos_Inf!$CP$2:$CQ$4,2,FALSE))</f>
        <v/>
      </c>
      <c r="AH1303" s="29"/>
      <c r="AI1303" s="36" t="str">
        <f>IF(AH1303="","",VLOOKUP(AH1303,Parametros_Activos_Inf!$CN$2:$CO$5,2,FALSE))</f>
        <v/>
      </c>
      <c r="AJ1303" s="154" t="str">
        <f>IF(AH1303="","",VLOOKUP(AF1303&amp;AH1303,Parametros_Activos_Inf!$CR$2:$CS$13,2,FALSE))</f>
        <v/>
      </c>
      <c r="AK1303" s="20"/>
    </row>
    <row r="1304" spans="1:37" s="9" customFormat="1" ht="14.25">
      <c r="A1304" s="35">
        <v>1301</v>
      </c>
      <c r="B1304" s="35" t="str">
        <f t="shared" si="62"/>
        <v/>
      </c>
      <c r="C1304" s="7"/>
      <c r="D1304" s="7"/>
      <c r="E1304" s="35" t="str">
        <f>IF(C1304="","",VLOOKUP(C1304,Parametros_Activos_Inf!$CV$2:$CW$6,2,FALSE))</f>
        <v/>
      </c>
      <c r="F1304" s="35" t="str">
        <f>IF(D1304="","",VLOOKUP(D1304,Parametros_Activos_Inf!$CX$2:$CY$16,2,FALSE))</f>
        <v/>
      </c>
      <c r="G1304" s="35" t="str">
        <f t="shared" si="63"/>
        <v/>
      </c>
      <c r="H1304" s="7"/>
      <c r="I1304" s="7"/>
      <c r="J1304" s="7"/>
      <c r="K1304" s="7"/>
      <c r="L1304" s="7"/>
      <c r="M1304" s="11"/>
      <c r="N1304" s="18" t="str">
        <f>IF(M1304="","",VLOOKUP(M1304,Parametros_Activos_Inf!$P$2:$Q$48,2,FALSE))</f>
        <v/>
      </c>
      <c r="O1304" s="7"/>
      <c r="P1304" s="18" t="str">
        <f>IF(O1304="","",VLOOKUP(O1304,Parametros_Activos_Inf!$R$2:$S$124,2,FALSE))</f>
        <v/>
      </c>
      <c r="Q1304" s="7"/>
      <c r="R1304" s="7"/>
      <c r="S1304" s="7"/>
      <c r="T1304" s="7"/>
      <c r="U1304" s="7"/>
      <c r="V1304" s="7"/>
      <c r="W1304" s="7"/>
      <c r="X1304" s="7"/>
      <c r="Y1304" s="7"/>
      <c r="Z1304" s="7"/>
      <c r="AA1304" s="7"/>
      <c r="AB1304" s="7"/>
      <c r="AC1304" s="7"/>
      <c r="AD1304" s="36" t="str">
        <f t="shared" si="64"/>
        <v/>
      </c>
      <c r="AE1304" s="35" t="str">
        <f>IF(AD1304="","",VLOOKUP(AD1304,Parametros_Activos_Inf!$CK$2:$CL$10,2,FALSE))</f>
        <v/>
      </c>
      <c r="AF1304" s="29"/>
      <c r="AG1304" s="36" t="str">
        <f>IF(AF1304="","",VLOOKUP(AF1304,Parametros_Activos_Inf!$CP$2:$CQ$4,2,FALSE))</f>
        <v/>
      </c>
      <c r="AH1304" s="29"/>
      <c r="AI1304" s="36" t="str">
        <f>IF(AH1304="","",VLOOKUP(AH1304,Parametros_Activos_Inf!$CN$2:$CO$5,2,FALSE))</f>
        <v/>
      </c>
      <c r="AJ1304" s="154" t="str">
        <f>IF(AH1304="","",VLOOKUP(AF1304&amp;AH1304,Parametros_Activos_Inf!$CR$2:$CS$13,2,FALSE))</f>
        <v/>
      </c>
      <c r="AK1304" s="20"/>
    </row>
    <row r="1305" spans="1:37" s="9" customFormat="1" ht="14.25">
      <c r="A1305" s="35">
        <v>1302</v>
      </c>
      <c r="B1305" s="35" t="str">
        <f t="shared" si="62"/>
        <v/>
      </c>
      <c r="C1305" s="7"/>
      <c r="D1305" s="7"/>
      <c r="E1305" s="35" t="str">
        <f>IF(C1305="","",VLOOKUP(C1305,Parametros_Activos_Inf!$CV$2:$CW$6,2,FALSE))</f>
        <v/>
      </c>
      <c r="F1305" s="35" t="str">
        <f>IF(D1305="","",VLOOKUP(D1305,Parametros_Activos_Inf!$CX$2:$CY$16,2,FALSE))</f>
        <v/>
      </c>
      <c r="G1305" s="35" t="str">
        <f t="shared" si="63"/>
        <v/>
      </c>
      <c r="H1305" s="7"/>
      <c r="I1305" s="7"/>
      <c r="J1305" s="7"/>
      <c r="K1305" s="7"/>
      <c r="L1305" s="7"/>
      <c r="M1305" s="11"/>
      <c r="N1305" s="18" t="str">
        <f>IF(M1305="","",VLOOKUP(M1305,Parametros_Activos_Inf!$P$2:$Q$48,2,FALSE))</f>
        <v/>
      </c>
      <c r="O1305" s="7"/>
      <c r="P1305" s="18" t="str">
        <f>IF(O1305="","",VLOOKUP(O1305,Parametros_Activos_Inf!$R$2:$S$124,2,FALSE))</f>
        <v/>
      </c>
      <c r="Q1305" s="7"/>
      <c r="R1305" s="7"/>
      <c r="S1305" s="7"/>
      <c r="T1305" s="7"/>
      <c r="U1305" s="7"/>
      <c r="V1305" s="7"/>
      <c r="W1305" s="7"/>
      <c r="X1305" s="7"/>
      <c r="Y1305" s="7"/>
      <c r="Z1305" s="7"/>
      <c r="AA1305" s="7"/>
      <c r="AB1305" s="7"/>
      <c r="AC1305" s="7"/>
      <c r="AD1305" s="36" t="str">
        <f t="shared" si="64"/>
        <v/>
      </c>
      <c r="AE1305" s="35" t="str">
        <f>IF(AD1305="","",VLOOKUP(AD1305,Parametros_Activos_Inf!$CK$2:$CL$10,2,FALSE))</f>
        <v/>
      </c>
      <c r="AF1305" s="29"/>
      <c r="AG1305" s="36" t="str">
        <f>IF(AF1305="","",VLOOKUP(AF1305,Parametros_Activos_Inf!$CP$2:$CQ$4,2,FALSE))</f>
        <v/>
      </c>
      <c r="AH1305" s="29"/>
      <c r="AI1305" s="36" t="str">
        <f>IF(AH1305="","",VLOOKUP(AH1305,Parametros_Activos_Inf!$CN$2:$CO$5,2,FALSE))</f>
        <v/>
      </c>
      <c r="AJ1305" s="154" t="str">
        <f>IF(AH1305="","",VLOOKUP(AF1305&amp;AH1305,Parametros_Activos_Inf!$CR$2:$CS$13,2,FALSE))</f>
        <v/>
      </c>
      <c r="AK1305" s="20"/>
    </row>
    <row r="1306" spans="1:37" s="9" customFormat="1" ht="14.25">
      <c r="A1306" s="35">
        <v>1303</v>
      </c>
      <c r="B1306" s="35" t="str">
        <f t="shared" si="62"/>
        <v/>
      </c>
      <c r="C1306" s="7"/>
      <c r="D1306" s="7"/>
      <c r="E1306" s="35" t="str">
        <f>IF(C1306="","",VLOOKUP(C1306,Parametros_Activos_Inf!$CV$2:$CW$6,2,FALSE))</f>
        <v/>
      </c>
      <c r="F1306" s="35" t="str">
        <f>IF(D1306="","",VLOOKUP(D1306,Parametros_Activos_Inf!$CX$2:$CY$16,2,FALSE))</f>
        <v/>
      </c>
      <c r="G1306" s="35" t="str">
        <f t="shared" si="63"/>
        <v/>
      </c>
      <c r="H1306" s="7"/>
      <c r="I1306" s="7"/>
      <c r="J1306" s="7"/>
      <c r="K1306" s="7"/>
      <c r="L1306" s="7"/>
      <c r="M1306" s="11"/>
      <c r="N1306" s="18" t="str">
        <f>IF(M1306="","",VLOOKUP(M1306,Parametros_Activos_Inf!$P$2:$Q$48,2,FALSE))</f>
        <v/>
      </c>
      <c r="O1306" s="7"/>
      <c r="P1306" s="18" t="str">
        <f>IF(O1306="","",VLOOKUP(O1306,Parametros_Activos_Inf!$R$2:$S$124,2,FALSE))</f>
        <v/>
      </c>
      <c r="Q1306" s="7"/>
      <c r="R1306" s="7"/>
      <c r="S1306" s="7"/>
      <c r="T1306" s="7"/>
      <c r="U1306" s="7"/>
      <c r="V1306" s="7"/>
      <c r="W1306" s="7"/>
      <c r="X1306" s="7"/>
      <c r="Y1306" s="7"/>
      <c r="Z1306" s="7"/>
      <c r="AA1306" s="7"/>
      <c r="AB1306" s="7"/>
      <c r="AC1306" s="7"/>
      <c r="AD1306" s="36" t="str">
        <f t="shared" si="64"/>
        <v/>
      </c>
      <c r="AE1306" s="35" t="str">
        <f>IF(AD1306="","",VLOOKUP(AD1306,Parametros_Activos_Inf!$CK$2:$CL$10,2,FALSE))</f>
        <v/>
      </c>
      <c r="AF1306" s="29"/>
      <c r="AG1306" s="36" t="str">
        <f>IF(AF1306="","",VLOOKUP(AF1306,Parametros_Activos_Inf!$CP$2:$CQ$4,2,FALSE))</f>
        <v/>
      </c>
      <c r="AH1306" s="29"/>
      <c r="AI1306" s="36" t="str">
        <f>IF(AH1306="","",VLOOKUP(AH1306,Parametros_Activos_Inf!$CN$2:$CO$5,2,FALSE))</f>
        <v/>
      </c>
      <c r="AJ1306" s="154" t="str">
        <f>IF(AH1306="","",VLOOKUP(AF1306&amp;AH1306,Parametros_Activos_Inf!$CR$2:$CS$13,2,FALSE))</f>
        <v/>
      </c>
      <c r="AK1306" s="20"/>
    </row>
    <row r="1307" spans="1:37" s="9" customFormat="1" ht="14.25">
      <c r="A1307" s="35">
        <v>1304</v>
      </c>
      <c r="B1307" s="35" t="str">
        <f t="shared" si="62"/>
        <v/>
      </c>
      <c r="C1307" s="7"/>
      <c r="D1307" s="7"/>
      <c r="E1307" s="35" t="str">
        <f>IF(C1307="","",VLOOKUP(C1307,Parametros_Activos_Inf!$CV$2:$CW$6,2,FALSE))</f>
        <v/>
      </c>
      <c r="F1307" s="35" t="str">
        <f>IF(D1307="","",VLOOKUP(D1307,Parametros_Activos_Inf!$CX$2:$CY$16,2,FALSE))</f>
        <v/>
      </c>
      <c r="G1307" s="35" t="str">
        <f t="shared" si="63"/>
        <v/>
      </c>
      <c r="H1307" s="7"/>
      <c r="I1307" s="7"/>
      <c r="J1307" s="7"/>
      <c r="K1307" s="7"/>
      <c r="L1307" s="7"/>
      <c r="M1307" s="11"/>
      <c r="N1307" s="18" t="str">
        <f>IF(M1307="","",VLOOKUP(M1307,Parametros_Activos_Inf!$P$2:$Q$48,2,FALSE))</f>
        <v/>
      </c>
      <c r="O1307" s="7"/>
      <c r="P1307" s="18" t="str">
        <f>IF(O1307="","",VLOOKUP(O1307,Parametros_Activos_Inf!$R$2:$S$124,2,FALSE))</f>
        <v/>
      </c>
      <c r="Q1307" s="7"/>
      <c r="R1307" s="7"/>
      <c r="S1307" s="7"/>
      <c r="T1307" s="7"/>
      <c r="U1307" s="7"/>
      <c r="V1307" s="7"/>
      <c r="W1307" s="7"/>
      <c r="X1307" s="7"/>
      <c r="Y1307" s="7"/>
      <c r="Z1307" s="7"/>
      <c r="AA1307" s="7"/>
      <c r="AB1307" s="7"/>
      <c r="AC1307" s="7"/>
      <c r="AD1307" s="36" t="str">
        <f t="shared" si="64"/>
        <v/>
      </c>
      <c r="AE1307" s="35" t="str">
        <f>IF(AD1307="","",VLOOKUP(AD1307,Parametros_Activos_Inf!$CK$2:$CL$10,2,FALSE))</f>
        <v/>
      </c>
      <c r="AF1307" s="29"/>
      <c r="AG1307" s="36" t="str">
        <f>IF(AF1307="","",VLOOKUP(AF1307,Parametros_Activos_Inf!$CP$2:$CQ$4,2,FALSE))</f>
        <v/>
      </c>
      <c r="AH1307" s="29"/>
      <c r="AI1307" s="36" t="str">
        <f>IF(AH1307="","",VLOOKUP(AH1307,Parametros_Activos_Inf!$CN$2:$CO$5,2,FALSE))</f>
        <v/>
      </c>
      <c r="AJ1307" s="154" t="str">
        <f>IF(AH1307="","",VLOOKUP(AF1307&amp;AH1307,Parametros_Activos_Inf!$CR$2:$CS$13,2,FALSE))</f>
        <v/>
      </c>
      <c r="AK1307" s="20"/>
    </row>
    <row r="1308" spans="1:37" s="9" customFormat="1" ht="14.25">
      <c r="A1308" s="35">
        <v>1305</v>
      </c>
      <c r="B1308" s="35" t="str">
        <f t="shared" si="62"/>
        <v/>
      </c>
      <c r="C1308" s="7"/>
      <c r="D1308" s="7"/>
      <c r="E1308" s="35" t="str">
        <f>IF(C1308="","",VLOOKUP(C1308,Parametros_Activos_Inf!$CV$2:$CW$6,2,FALSE))</f>
        <v/>
      </c>
      <c r="F1308" s="35" t="str">
        <f>IF(D1308="","",VLOOKUP(D1308,Parametros_Activos_Inf!$CX$2:$CY$16,2,FALSE))</f>
        <v/>
      </c>
      <c r="G1308" s="35" t="str">
        <f t="shared" si="63"/>
        <v/>
      </c>
      <c r="H1308" s="7"/>
      <c r="I1308" s="7"/>
      <c r="J1308" s="7"/>
      <c r="K1308" s="7"/>
      <c r="L1308" s="7"/>
      <c r="M1308" s="11"/>
      <c r="N1308" s="18" t="str">
        <f>IF(M1308="","",VLOOKUP(M1308,Parametros_Activos_Inf!$P$2:$Q$48,2,FALSE))</f>
        <v/>
      </c>
      <c r="O1308" s="7"/>
      <c r="P1308" s="18" t="str">
        <f>IF(O1308="","",VLOOKUP(O1308,Parametros_Activos_Inf!$R$2:$S$124,2,FALSE))</f>
        <v/>
      </c>
      <c r="Q1308" s="7"/>
      <c r="R1308" s="7"/>
      <c r="S1308" s="7"/>
      <c r="T1308" s="7"/>
      <c r="U1308" s="7"/>
      <c r="V1308" s="7"/>
      <c r="W1308" s="7"/>
      <c r="X1308" s="7"/>
      <c r="Y1308" s="7"/>
      <c r="Z1308" s="7"/>
      <c r="AA1308" s="7"/>
      <c r="AB1308" s="7"/>
      <c r="AC1308" s="7"/>
      <c r="AD1308" s="36" t="str">
        <f t="shared" si="64"/>
        <v/>
      </c>
      <c r="AE1308" s="35" t="str">
        <f>IF(AD1308="","",VLOOKUP(AD1308,Parametros_Activos_Inf!$CK$2:$CL$10,2,FALSE))</f>
        <v/>
      </c>
      <c r="AF1308" s="29"/>
      <c r="AG1308" s="36" t="str">
        <f>IF(AF1308="","",VLOOKUP(AF1308,Parametros_Activos_Inf!$CP$2:$CQ$4,2,FALSE))</f>
        <v/>
      </c>
      <c r="AH1308" s="29"/>
      <c r="AI1308" s="36" t="str">
        <f>IF(AH1308="","",VLOOKUP(AH1308,Parametros_Activos_Inf!$CN$2:$CO$5,2,FALSE))</f>
        <v/>
      </c>
      <c r="AJ1308" s="154" t="str">
        <f>IF(AH1308="","",VLOOKUP(AF1308&amp;AH1308,Parametros_Activos_Inf!$CR$2:$CS$13,2,FALSE))</f>
        <v/>
      </c>
      <c r="AK1308" s="20"/>
    </row>
    <row r="1309" spans="1:37" s="9" customFormat="1" ht="14.25">
      <c r="A1309" s="35">
        <v>1306</v>
      </c>
      <c r="B1309" s="35" t="str">
        <f t="shared" si="62"/>
        <v/>
      </c>
      <c r="C1309" s="7"/>
      <c r="D1309" s="7"/>
      <c r="E1309" s="35" t="str">
        <f>IF(C1309="","",VLOOKUP(C1309,Parametros_Activos_Inf!$CV$2:$CW$6,2,FALSE))</f>
        <v/>
      </c>
      <c r="F1309" s="35" t="str">
        <f>IF(D1309="","",VLOOKUP(D1309,Parametros_Activos_Inf!$CX$2:$CY$16,2,FALSE))</f>
        <v/>
      </c>
      <c r="G1309" s="35" t="str">
        <f t="shared" si="63"/>
        <v/>
      </c>
      <c r="H1309" s="7"/>
      <c r="I1309" s="7"/>
      <c r="J1309" s="7"/>
      <c r="K1309" s="7"/>
      <c r="L1309" s="7"/>
      <c r="M1309" s="11"/>
      <c r="N1309" s="18" t="str">
        <f>IF(M1309="","",VLOOKUP(M1309,Parametros_Activos_Inf!$P$2:$Q$48,2,FALSE))</f>
        <v/>
      </c>
      <c r="O1309" s="7"/>
      <c r="P1309" s="18" t="str">
        <f>IF(O1309="","",VLOOKUP(O1309,Parametros_Activos_Inf!$R$2:$S$124,2,FALSE))</f>
        <v/>
      </c>
      <c r="Q1309" s="7"/>
      <c r="R1309" s="7"/>
      <c r="S1309" s="7"/>
      <c r="T1309" s="7"/>
      <c r="U1309" s="7"/>
      <c r="V1309" s="7"/>
      <c r="W1309" s="7"/>
      <c r="X1309" s="7"/>
      <c r="Y1309" s="7"/>
      <c r="Z1309" s="7"/>
      <c r="AA1309" s="7"/>
      <c r="AB1309" s="7"/>
      <c r="AC1309" s="7"/>
      <c r="AD1309" s="36" t="str">
        <f t="shared" si="64"/>
        <v/>
      </c>
      <c r="AE1309" s="35" t="str">
        <f>IF(AD1309="","",VLOOKUP(AD1309,Parametros_Activos_Inf!$CK$2:$CL$10,2,FALSE))</f>
        <v/>
      </c>
      <c r="AF1309" s="29"/>
      <c r="AG1309" s="36" t="str">
        <f>IF(AF1309="","",VLOOKUP(AF1309,Parametros_Activos_Inf!$CP$2:$CQ$4,2,FALSE))</f>
        <v/>
      </c>
      <c r="AH1309" s="29"/>
      <c r="AI1309" s="36" t="str">
        <f>IF(AH1309="","",VLOOKUP(AH1309,Parametros_Activos_Inf!$CN$2:$CO$5,2,FALSE))</f>
        <v/>
      </c>
      <c r="AJ1309" s="154" t="str">
        <f>IF(AH1309="","",VLOOKUP(AF1309&amp;AH1309,Parametros_Activos_Inf!$CR$2:$CS$13,2,FALSE))</f>
        <v/>
      </c>
      <c r="AK1309" s="20"/>
    </row>
    <row r="1310" spans="1:37" s="9" customFormat="1" ht="14.25">
      <c r="A1310" s="35">
        <v>1307</v>
      </c>
      <c r="B1310" s="35" t="str">
        <f t="shared" si="62"/>
        <v/>
      </c>
      <c r="C1310" s="7"/>
      <c r="D1310" s="7"/>
      <c r="E1310" s="35" t="str">
        <f>IF(C1310="","",VLOOKUP(C1310,Parametros_Activos_Inf!$CV$2:$CW$6,2,FALSE))</f>
        <v/>
      </c>
      <c r="F1310" s="35" t="str">
        <f>IF(D1310="","",VLOOKUP(D1310,Parametros_Activos_Inf!$CX$2:$CY$16,2,FALSE))</f>
        <v/>
      </c>
      <c r="G1310" s="35" t="str">
        <f t="shared" si="63"/>
        <v/>
      </c>
      <c r="H1310" s="7"/>
      <c r="I1310" s="7"/>
      <c r="J1310" s="7"/>
      <c r="K1310" s="7"/>
      <c r="L1310" s="7"/>
      <c r="M1310" s="11"/>
      <c r="N1310" s="18" t="str">
        <f>IF(M1310="","",VLOOKUP(M1310,Parametros_Activos_Inf!$P$2:$Q$48,2,FALSE))</f>
        <v/>
      </c>
      <c r="O1310" s="7"/>
      <c r="P1310" s="18" t="str">
        <f>IF(O1310="","",VLOOKUP(O1310,Parametros_Activos_Inf!$R$2:$S$124,2,FALSE))</f>
        <v/>
      </c>
      <c r="Q1310" s="7"/>
      <c r="R1310" s="7"/>
      <c r="S1310" s="7"/>
      <c r="T1310" s="7"/>
      <c r="U1310" s="7"/>
      <c r="V1310" s="7"/>
      <c r="W1310" s="7"/>
      <c r="X1310" s="7"/>
      <c r="Y1310" s="7"/>
      <c r="Z1310" s="7"/>
      <c r="AA1310" s="7"/>
      <c r="AB1310" s="7"/>
      <c r="AC1310" s="7"/>
      <c r="AD1310" s="36" t="str">
        <f t="shared" si="64"/>
        <v/>
      </c>
      <c r="AE1310" s="35" t="str">
        <f>IF(AD1310="","",VLOOKUP(AD1310,Parametros_Activos_Inf!$CK$2:$CL$10,2,FALSE))</f>
        <v/>
      </c>
      <c r="AF1310" s="29"/>
      <c r="AG1310" s="36" t="str">
        <f>IF(AF1310="","",VLOOKUP(AF1310,Parametros_Activos_Inf!$CP$2:$CQ$4,2,FALSE))</f>
        <v/>
      </c>
      <c r="AH1310" s="29"/>
      <c r="AI1310" s="36" t="str">
        <f>IF(AH1310="","",VLOOKUP(AH1310,Parametros_Activos_Inf!$CN$2:$CO$5,2,FALSE))</f>
        <v/>
      </c>
      <c r="AJ1310" s="154" t="str">
        <f>IF(AH1310="","",VLOOKUP(AF1310&amp;AH1310,Parametros_Activos_Inf!$CR$2:$CS$13,2,FALSE))</f>
        <v/>
      </c>
      <c r="AK1310" s="20"/>
    </row>
    <row r="1311" spans="1:37" s="9" customFormat="1" ht="14.25">
      <c r="A1311" s="35">
        <v>1308</v>
      </c>
      <c r="B1311" s="35" t="str">
        <f t="shared" si="62"/>
        <v/>
      </c>
      <c r="C1311" s="7"/>
      <c r="D1311" s="7"/>
      <c r="E1311" s="35" t="str">
        <f>IF(C1311="","",VLOOKUP(C1311,Parametros_Activos_Inf!$CV$2:$CW$6,2,FALSE))</f>
        <v/>
      </c>
      <c r="F1311" s="35" t="str">
        <f>IF(D1311="","",VLOOKUP(D1311,Parametros_Activos_Inf!$CX$2:$CY$16,2,FALSE))</f>
        <v/>
      </c>
      <c r="G1311" s="35" t="str">
        <f t="shared" si="63"/>
        <v/>
      </c>
      <c r="H1311" s="7"/>
      <c r="I1311" s="7"/>
      <c r="J1311" s="7"/>
      <c r="K1311" s="7"/>
      <c r="L1311" s="7"/>
      <c r="M1311" s="11"/>
      <c r="N1311" s="18" t="str">
        <f>IF(M1311="","",VLOOKUP(M1311,Parametros_Activos_Inf!$P$2:$Q$48,2,FALSE))</f>
        <v/>
      </c>
      <c r="O1311" s="7"/>
      <c r="P1311" s="18" t="str">
        <f>IF(O1311="","",VLOOKUP(O1311,Parametros_Activos_Inf!$R$2:$S$124,2,FALSE))</f>
        <v/>
      </c>
      <c r="Q1311" s="7"/>
      <c r="R1311" s="7"/>
      <c r="S1311" s="7"/>
      <c r="T1311" s="7"/>
      <c r="U1311" s="7"/>
      <c r="V1311" s="7"/>
      <c r="W1311" s="7"/>
      <c r="X1311" s="7"/>
      <c r="Y1311" s="7"/>
      <c r="Z1311" s="7"/>
      <c r="AA1311" s="7"/>
      <c r="AB1311" s="7"/>
      <c r="AC1311" s="7"/>
      <c r="AD1311" s="36" t="str">
        <f t="shared" si="64"/>
        <v/>
      </c>
      <c r="AE1311" s="35" t="str">
        <f>IF(AD1311="","",VLOOKUP(AD1311,Parametros_Activos_Inf!$CK$2:$CL$10,2,FALSE))</f>
        <v/>
      </c>
      <c r="AF1311" s="29"/>
      <c r="AG1311" s="36" t="str">
        <f>IF(AF1311="","",VLOOKUP(AF1311,Parametros_Activos_Inf!$CP$2:$CQ$4,2,FALSE))</f>
        <v/>
      </c>
      <c r="AH1311" s="29"/>
      <c r="AI1311" s="36" t="str">
        <f>IF(AH1311="","",VLOOKUP(AH1311,Parametros_Activos_Inf!$CN$2:$CO$5,2,FALSE))</f>
        <v/>
      </c>
      <c r="AJ1311" s="154" t="str">
        <f>IF(AH1311="","",VLOOKUP(AF1311&amp;AH1311,Parametros_Activos_Inf!$CR$2:$CS$13,2,FALSE))</f>
        <v/>
      </c>
      <c r="AK1311" s="20"/>
    </row>
    <row r="1312" spans="1:37" s="9" customFormat="1" ht="14.25">
      <c r="A1312" s="35">
        <v>1309</v>
      </c>
      <c r="B1312" s="35" t="str">
        <f t="shared" si="62"/>
        <v/>
      </c>
      <c r="C1312" s="7"/>
      <c r="D1312" s="7"/>
      <c r="E1312" s="35" t="str">
        <f>IF(C1312="","",VLOOKUP(C1312,Parametros_Activos_Inf!$CV$2:$CW$6,2,FALSE))</f>
        <v/>
      </c>
      <c r="F1312" s="35" t="str">
        <f>IF(D1312="","",VLOOKUP(D1312,Parametros_Activos_Inf!$CX$2:$CY$16,2,FALSE))</f>
        <v/>
      </c>
      <c r="G1312" s="35" t="str">
        <f t="shared" si="63"/>
        <v/>
      </c>
      <c r="H1312" s="7"/>
      <c r="I1312" s="7"/>
      <c r="J1312" s="7"/>
      <c r="K1312" s="7"/>
      <c r="L1312" s="7"/>
      <c r="M1312" s="11"/>
      <c r="N1312" s="18" t="str">
        <f>IF(M1312="","",VLOOKUP(M1312,Parametros_Activos_Inf!$P$2:$Q$48,2,FALSE))</f>
        <v/>
      </c>
      <c r="O1312" s="7"/>
      <c r="P1312" s="18" t="str">
        <f>IF(O1312="","",VLOOKUP(O1312,Parametros_Activos_Inf!$R$2:$S$124,2,FALSE))</f>
        <v/>
      </c>
      <c r="Q1312" s="7"/>
      <c r="R1312" s="7"/>
      <c r="S1312" s="7"/>
      <c r="T1312" s="7"/>
      <c r="U1312" s="7"/>
      <c r="V1312" s="7"/>
      <c r="W1312" s="7"/>
      <c r="X1312" s="7"/>
      <c r="Y1312" s="7"/>
      <c r="Z1312" s="7"/>
      <c r="AA1312" s="7"/>
      <c r="AB1312" s="7"/>
      <c r="AC1312" s="7"/>
      <c r="AD1312" s="36" t="str">
        <f t="shared" si="64"/>
        <v/>
      </c>
      <c r="AE1312" s="35" t="str">
        <f>IF(AD1312="","",VLOOKUP(AD1312,Parametros_Activos_Inf!$CK$2:$CL$10,2,FALSE))</f>
        <v/>
      </c>
      <c r="AF1312" s="29"/>
      <c r="AG1312" s="36" t="str">
        <f>IF(AF1312="","",VLOOKUP(AF1312,Parametros_Activos_Inf!$CP$2:$CQ$4,2,FALSE))</f>
        <v/>
      </c>
      <c r="AH1312" s="29"/>
      <c r="AI1312" s="36" t="str">
        <f>IF(AH1312="","",VLOOKUP(AH1312,Parametros_Activos_Inf!$CN$2:$CO$5,2,FALSE))</f>
        <v/>
      </c>
      <c r="AJ1312" s="154" t="str">
        <f>IF(AH1312="","",VLOOKUP(AF1312&amp;AH1312,Parametros_Activos_Inf!$CR$2:$CS$13,2,FALSE))</f>
        <v/>
      </c>
      <c r="AK1312" s="20"/>
    </row>
    <row r="1313" spans="1:37" s="9" customFormat="1" ht="14.25">
      <c r="A1313" s="35">
        <v>1310</v>
      </c>
      <c r="B1313" s="35" t="str">
        <f t="shared" si="62"/>
        <v/>
      </c>
      <c r="C1313" s="7"/>
      <c r="D1313" s="7"/>
      <c r="E1313" s="35" t="str">
        <f>IF(C1313="","",VLOOKUP(C1313,Parametros_Activos_Inf!$CV$2:$CW$6,2,FALSE))</f>
        <v/>
      </c>
      <c r="F1313" s="35" t="str">
        <f>IF(D1313="","",VLOOKUP(D1313,Parametros_Activos_Inf!$CX$2:$CY$16,2,FALSE))</f>
        <v/>
      </c>
      <c r="G1313" s="35" t="str">
        <f t="shared" si="63"/>
        <v/>
      </c>
      <c r="H1313" s="7"/>
      <c r="I1313" s="7"/>
      <c r="J1313" s="7"/>
      <c r="K1313" s="7"/>
      <c r="L1313" s="7"/>
      <c r="M1313" s="11"/>
      <c r="N1313" s="18" t="str">
        <f>IF(M1313="","",VLOOKUP(M1313,Parametros_Activos_Inf!$P$2:$Q$48,2,FALSE))</f>
        <v/>
      </c>
      <c r="O1313" s="7"/>
      <c r="P1313" s="18" t="str">
        <f>IF(O1313="","",VLOOKUP(O1313,Parametros_Activos_Inf!$R$2:$S$124,2,FALSE))</f>
        <v/>
      </c>
      <c r="Q1313" s="7"/>
      <c r="R1313" s="7"/>
      <c r="S1313" s="7"/>
      <c r="T1313" s="7"/>
      <c r="U1313" s="7"/>
      <c r="V1313" s="7"/>
      <c r="W1313" s="7"/>
      <c r="X1313" s="7"/>
      <c r="Y1313" s="7"/>
      <c r="Z1313" s="7"/>
      <c r="AA1313" s="7"/>
      <c r="AB1313" s="7"/>
      <c r="AC1313" s="7"/>
      <c r="AD1313" s="36" t="str">
        <f t="shared" si="64"/>
        <v/>
      </c>
      <c r="AE1313" s="35" t="str">
        <f>IF(AD1313="","",VLOOKUP(AD1313,Parametros_Activos_Inf!$CK$2:$CL$10,2,FALSE))</f>
        <v/>
      </c>
      <c r="AF1313" s="29"/>
      <c r="AG1313" s="36" t="str">
        <f>IF(AF1313="","",VLOOKUP(AF1313,Parametros_Activos_Inf!$CP$2:$CQ$4,2,FALSE))</f>
        <v/>
      </c>
      <c r="AH1313" s="29"/>
      <c r="AI1313" s="36" t="str">
        <f>IF(AH1313="","",VLOOKUP(AH1313,Parametros_Activos_Inf!$CN$2:$CO$5,2,FALSE))</f>
        <v/>
      </c>
      <c r="AJ1313" s="154" t="str">
        <f>IF(AH1313="","",VLOOKUP(AF1313&amp;AH1313,Parametros_Activos_Inf!$CR$2:$CS$13,2,FALSE))</f>
        <v/>
      </c>
      <c r="AK1313" s="20"/>
    </row>
    <row r="1314" spans="1:37" s="9" customFormat="1" ht="14.25">
      <c r="A1314" s="35">
        <v>1311</v>
      </c>
      <c r="B1314" s="35" t="str">
        <f t="shared" si="62"/>
        <v/>
      </c>
      <c r="C1314" s="7"/>
      <c r="D1314" s="7"/>
      <c r="E1314" s="35" t="str">
        <f>IF(C1314="","",VLOOKUP(C1314,Parametros_Activos_Inf!$CV$2:$CW$6,2,FALSE))</f>
        <v/>
      </c>
      <c r="F1314" s="35" t="str">
        <f>IF(D1314="","",VLOOKUP(D1314,Parametros_Activos_Inf!$CX$2:$CY$16,2,FALSE))</f>
        <v/>
      </c>
      <c r="G1314" s="35" t="str">
        <f t="shared" si="63"/>
        <v/>
      </c>
      <c r="H1314" s="7"/>
      <c r="I1314" s="7"/>
      <c r="J1314" s="7"/>
      <c r="K1314" s="7"/>
      <c r="L1314" s="7"/>
      <c r="M1314" s="11"/>
      <c r="N1314" s="18" t="str">
        <f>IF(M1314="","",VLOOKUP(M1314,Parametros_Activos_Inf!$P$2:$Q$48,2,FALSE))</f>
        <v/>
      </c>
      <c r="O1314" s="7"/>
      <c r="P1314" s="18" t="str">
        <f>IF(O1314="","",VLOOKUP(O1314,Parametros_Activos_Inf!$R$2:$S$124,2,FALSE))</f>
        <v/>
      </c>
      <c r="Q1314" s="7"/>
      <c r="R1314" s="7"/>
      <c r="S1314" s="7"/>
      <c r="T1314" s="7"/>
      <c r="U1314" s="7"/>
      <c r="V1314" s="7"/>
      <c r="W1314" s="7"/>
      <c r="X1314" s="7"/>
      <c r="Y1314" s="7"/>
      <c r="Z1314" s="7"/>
      <c r="AA1314" s="7"/>
      <c r="AB1314" s="7"/>
      <c r="AC1314" s="7"/>
      <c r="AD1314" s="36" t="str">
        <f t="shared" si="64"/>
        <v/>
      </c>
      <c r="AE1314" s="35" t="str">
        <f>IF(AD1314="","",VLOOKUP(AD1314,Parametros_Activos_Inf!$CK$2:$CL$10,2,FALSE))</f>
        <v/>
      </c>
      <c r="AF1314" s="29"/>
      <c r="AG1314" s="36" t="str">
        <f>IF(AF1314="","",VLOOKUP(AF1314,Parametros_Activos_Inf!$CP$2:$CQ$4,2,FALSE))</f>
        <v/>
      </c>
      <c r="AH1314" s="29"/>
      <c r="AI1314" s="36" t="str">
        <f>IF(AH1314="","",VLOOKUP(AH1314,Parametros_Activos_Inf!$CN$2:$CO$5,2,FALSE))</f>
        <v/>
      </c>
      <c r="AJ1314" s="154" t="str">
        <f>IF(AH1314="","",VLOOKUP(AF1314&amp;AH1314,Parametros_Activos_Inf!$CR$2:$CS$13,2,FALSE))</f>
        <v/>
      </c>
      <c r="AK1314" s="20"/>
    </row>
    <row r="1315" spans="1:37" s="9" customFormat="1" ht="14.25">
      <c r="A1315" s="35">
        <v>1312</v>
      </c>
      <c r="B1315" s="35" t="str">
        <f t="shared" si="62"/>
        <v/>
      </c>
      <c r="C1315" s="7"/>
      <c r="D1315" s="7"/>
      <c r="E1315" s="35" t="str">
        <f>IF(C1315="","",VLOOKUP(C1315,Parametros_Activos_Inf!$CV$2:$CW$6,2,FALSE))</f>
        <v/>
      </c>
      <c r="F1315" s="35" t="str">
        <f>IF(D1315="","",VLOOKUP(D1315,Parametros_Activos_Inf!$CX$2:$CY$16,2,FALSE))</f>
        <v/>
      </c>
      <c r="G1315" s="35" t="str">
        <f t="shared" si="63"/>
        <v/>
      </c>
      <c r="H1315" s="7"/>
      <c r="I1315" s="7"/>
      <c r="J1315" s="7"/>
      <c r="K1315" s="7"/>
      <c r="L1315" s="7"/>
      <c r="M1315" s="11"/>
      <c r="N1315" s="18" t="str">
        <f>IF(M1315="","",VLOOKUP(M1315,Parametros_Activos_Inf!$P$2:$Q$48,2,FALSE))</f>
        <v/>
      </c>
      <c r="O1315" s="7"/>
      <c r="P1315" s="18" t="str">
        <f>IF(O1315="","",VLOOKUP(O1315,Parametros_Activos_Inf!$R$2:$S$124,2,FALSE))</f>
        <v/>
      </c>
      <c r="Q1315" s="7"/>
      <c r="R1315" s="7"/>
      <c r="S1315" s="7"/>
      <c r="T1315" s="7"/>
      <c r="U1315" s="7"/>
      <c r="V1315" s="7"/>
      <c r="W1315" s="7"/>
      <c r="X1315" s="7"/>
      <c r="Y1315" s="7"/>
      <c r="Z1315" s="7"/>
      <c r="AA1315" s="7"/>
      <c r="AB1315" s="7"/>
      <c r="AC1315" s="7"/>
      <c r="AD1315" s="36" t="str">
        <f t="shared" si="64"/>
        <v/>
      </c>
      <c r="AE1315" s="35" t="str">
        <f>IF(AD1315="","",VLOOKUP(AD1315,Parametros_Activos_Inf!$CK$2:$CL$10,2,FALSE))</f>
        <v/>
      </c>
      <c r="AF1315" s="29"/>
      <c r="AG1315" s="36" t="str">
        <f>IF(AF1315="","",VLOOKUP(AF1315,Parametros_Activos_Inf!$CP$2:$CQ$4,2,FALSE))</f>
        <v/>
      </c>
      <c r="AH1315" s="29"/>
      <c r="AI1315" s="36" t="str">
        <f>IF(AH1315="","",VLOOKUP(AH1315,Parametros_Activos_Inf!$CN$2:$CO$5,2,FALSE))</f>
        <v/>
      </c>
      <c r="AJ1315" s="154" t="str">
        <f>IF(AH1315="","",VLOOKUP(AF1315&amp;AH1315,Parametros_Activos_Inf!$CR$2:$CS$13,2,FALSE))</f>
        <v/>
      </c>
      <c r="AK1315" s="20"/>
    </row>
    <row r="1316" spans="1:37" s="9" customFormat="1" ht="14.25">
      <c r="A1316" s="35">
        <v>1313</v>
      </c>
      <c r="B1316" s="35" t="str">
        <f t="shared" si="62"/>
        <v/>
      </c>
      <c r="C1316" s="7"/>
      <c r="D1316" s="7"/>
      <c r="E1316" s="35" t="str">
        <f>IF(C1316="","",VLOOKUP(C1316,Parametros_Activos_Inf!$CV$2:$CW$6,2,FALSE))</f>
        <v/>
      </c>
      <c r="F1316" s="35" t="str">
        <f>IF(D1316="","",VLOOKUP(D1316,Parametros_Activos_Inf!$CX$2:$CY$16,2,FALSE))</f>
        <v/>
      </c>
      <c r="G1316" s="35" t="str">
        <f t="shared" si="63"/>
        <v/>
      </c>
      <c r="H1316" s="7"/>
      <c r="I1316" s="7"/>
      <c r="J1316" s="7"/>
      <c r="K1316" s="7"/>
      <c r="L1316" s="7"/>
      <c r="M1316" s="11"/>
      <c r="N1316" s="18" t="str">
        <f>IF(M1316="","",VLOOKUP(M1316,Parametros_Activos_Inf!$P$2:$Q$48,2,FALSE))</f>
        <v/>
      </c>
      <c r="O1316" s="7"/>
      <c r="P1316" s="18" t="str">
        <f>IF(O1316="","",VLOOKUP(O1316,Parametros_Activos_Inf!$R$2:$S$124,2,FALSE))</f>
        <v/>
      </c>
      <c r="Q1316" s="7"/>
      <c r="R1316" s="7"/>
      <c r="S1316" s="7"/>
      <c r="T1316" s="7"/>
      <c r="U1316" s="7"/>
      <c r="V1316" s="7"/>
      <c r="W1316" s="7"/>
      <c r="X1316" s="7"/>
      <c r="Y1316" s="7"/>
      <c r="Z1316" s="7"/>
      <c r="AA1316" s="7"/>
      <c r="AB1316" s="7"/>
      <c r="AC1316" s="7"/>
      <c r="AD1316" s="36" t="str">
        <f t="shared" si="64"/>
        <v/>
      </c>
      <c r="AE1316" s="35" t="str">
        <f>IF(AD1316="","",VLOOKUP(AD1316,Parametros_Activos_Inf!$CK$2:$CL$10,2,FALSE))</f>
        <v/>
      </c>
      <c r="AF1316" s="29"/>
      <c r="AG1316" s="36" t="str">
        <f>IF(AF1316="","",VLOOKUP(AF1316,Parametros_Activos_Inf!$CP$2:$CQ$4,2,FALSE))</f>
        <v/>
      </c>
      <c r="AH1316" s="29"/>
      <c r="AI1316" s="36" t="str">
        <f>IF(AH1316="","",VLOOKUP(AH1316,Parametros_Activos_Inf!$CN$2:$CO$5,2,FALSE))</f>
        <v/>
      </c>
      <c r="AJ1316" s="154" t="str">
        <f>IF(AH1316="","",VLOOKUP(AF1316&amp;AH1316,Parametros_Activos_Inf!$CR$2:$CS$13,2,FALSE))</f>
        <v/>
      </c>
      <c r="AK1316" s="20"/>
    </row>
    <row r="1317" spans="1:37" s="9" customFormat="1" ht="14.25">
      <c r="A1317" s="35">
        <v>1314</v>
      </c>
      <c r="B1317" s="35" t="str">
        <f t="shared" si="62"/>
        <v/>
      </c>
      <c r="C1317" s="7"/>
      <c r="D1317" s="7"/>
      <c r="E1317" s="35" t="str">
        <f>IF(C1317="","",VLOOKUP(C1317,Parametros_Activos_Inf!$CV$2:$CW$6,2,FALSE))</f>
        <v/>
      </c>
      <c r="F1317" s="35" t="str">
        <f>IF(D1317="","",VLOOKUP(D1317,Parametros_Activos_Inf!$CX$2:$CY$16,2,FALSE))</f>
        <v/>
      </c>
      <c r="G1317" s="35" t="str">
        <f t="shared" si="63"/>
        <v/>
      </c>
      <c r="H1317" s="7"/>
      <c r="I1317" s="7"/>
      <c r="J1317" s="7"/>
      <c r="K1317" s="7"/>
      <c r="L1317" s="7"/>
      <c r="M1317" s="11"/>
      <c r="N1317" s="18" t="str">
        <f>IF(M1317="","",VLOOKUP(M1317,Parametros_Activos_Inf!$P$2:$Q$48,2,FALSE))</f>
        <v/>
      </c>
      <c r="O1317" s="7"/>
      <c r="P1317" s="18" t="str">
        <f>IF(O1317="","",VLOOKUP(O1317,Parametros_Activos_Inf!$R$2:$S$124,2,FALSE))</f>
        <v/>
      </c>
      <c r="Q1317" s="7"/>
      <c r="R1317" s="7"/>
      <c r="S1317" s="7"/>
      <c r="T1317" s="7"/>
      <c r="U1317" s="7"/>
      <c r="V1317" s="7"/>
      <c r="W1317" s="7"/>
      <c r="X1317" s="7"/>
      <c r="Y1317" s="7"/>
      <c r="Z1317" s="7"/>
      <c r="AA1317" s="7"/>
      <c r="AB1317" s="7"/>
      <c r="AC1317" s="7"/>
      <c r="AD1317" s="36" t="str">
        <f t="shared" si="64"/>
        <v/>
      </c>
      <c r="AE1317" s="35" t="str">
        <f>IF(AD1317="","",VLOOKUP(AD1317,Parametros_Activos_Inf!$CK$2:$CL$10,2,FALSE))</f>
        <v/>
      </c>
      <c r="AF1317" s="29"/>
      <c r="AG1317" s="36" t="str">
        <f>IF(AF1317="","",VLOOKUP(AF1317,Parametros_Activos_Inf!$CP$2:$CQ$4,2,FALSE))</f>
        <v/>
      </c>
      <c r="AH1317" s="29"/>
      <c r="AI1317" s="36" t="str">
        <f>IF(AH1317="","",VLOOKUP(AH1317,Parametros_Activos_Inf!$CN$2:$CO$5,2,FALSE))</f>
        <v/>
      </c>
      <c r="AJ1317" s="154" t="str">
        <f>IF(AH1317="","",VLOOKUP(AF1317&amp;AH1317,Parametros_Activos_Inf!$CR$2:$CS$13,2,FALSE))</f>
        <v/>
      </c>
      <c r="AK1317" s="20"/>
    </row>
    <row r="1318" spans="1:37" s="9" customFormat="1" ht="14.25">
      <c r="A1318" s="35">
        <v>1315</v>
      </c>
      <c r="B1318" s="35" t="str">
        <f t="shared" si="62"/>
        <v/>
      </c>
      <c r="C1318" s="7"/>
      <c r="D1318" s="7"/>
      <c r="E1318" s="35" t="str">
        <f>IF(C1318="","",VLOOKUP(C1318,Parametros_Activos_Inf!$CV$2:$CW$6,2,FALSE))</f>
        <v/>
      </c>
      <c r="F1318" s="35" t="str">
        <f>IF(D1318="","",VLOOKUP(D1318,Parametros_Activos_Inf!$CX$2:$CY$16,2,FALSE))</f>
        <v/>
      </c>
      <c r="G1318" s="35" t="str">
        <f t="shared" si="63"/>
        <v/>
      </c>
      <c r="H1318" s="7"/>
      <c r="I1318" s="7"/>
      <c r="J1318" s="7"/>
      <c r="K1318" s="7"/>
      <c r="L1318" s="7"/>
      <c r="M1318" s="11"/>
      <c r="N1318" s="18" t="str">
        <f>IF(M1318="","",VLOOKUP(M1318,Parametros_Activos_Inf!$P$2:$Q$48,2,FALSE))</f>
        <v/>
      </c>
      <c r="O1318" s="7"/>
      <c r="P1318" s="18" t="str">
        <f>IF(O1318="","",VLOOKUP(O1318,Parametros_Activos_Inf!$R$2:$S$124,2,FALSE))</f>
        <v/>
      </c>
      <c r="Q1318" s="7"/>
      <c r="R1318" s="7"/>
      <c r="S1318" s="7"/>
      <c r="T1318" s="7"/>
      <c r="U1318" s="7"/>
      <c r="V1318" s="7"/>
      <c r="W1318" s="7"/>
      <c r="X1318" s="7"/>
      <c r="Y1318" s="7"/>
      <c r="Z1318" s="7"/>
      <c r="AA1318" s="7"/>
      <c r="AB1318" s="7"/>
      <c r="AC1318" s="7"/>
      <c r="AD1318" s="36" t="str">
        <f t="shared" si="64"/>
        <v/>
      </c>
      <c r="AE1318" s="35" t="str">
        <f>IF(AD1318="","",VLOOKUP(AD1318,Parametros_Activos_Inf!$CK$2:$CL$10,2,FALSE))</f>
        <v/>
      </c>
      <c r="AF1318" s="29"/>
      <c r="AG1318" s="36" t="str">
        <f>IF(AF1318="","",VLOOKUP(AF1318,Parametros_Activos_Inf!$CP$2:$CQ$4,2,FALSE))</f>
        <v/>
      </c>
      <c r="AH1318" s="29"/>
      <c r="AI1318" s="36" t="str">
        <f>IF(AH1318="","",VLOOKUP(AH1318,Parametros_Activos_Inf!$CN$2:$CO$5,2,FALSE))</f>
        <v/>
      </c>
      <c r="AJ1318" s="154" t="str">
        <f>IF(AH1318="","",VLOOKUP(AF1318&amp;AH1318,Parametros_Activos_Inf!$CR$2:$CS$13,2,FALSE))</f>
        <v/>
      </c>
      <c r="AK1318" s="20"/>
    </row>
    <row r="1319" spans="1:37" s="9" customFormat="1" ht="14.25">
      <c r="A1319" s="35">
        <v>1316</v>
      </c>
      <c r="B1319" s="35" t="str">
        <f t="shared" si="62"/>
        <v/>
      </c>
      <c r="C1319" s="7"/>
      <c r="D1319" s="7"/>
      <c r="E1319" s="35" t="str">
        <f>IF(C1319="","",VLOOKUP(C1319,Parametros_Activos_Inf!$CV$2:$CW$6,2,FALSE))</f>
        <v/>
      </c>
      <c r="F1319" s="35" t="str">
        <f>IF(D1319="","",VLOOKUP(D1319,Parametros_Activos_Inf!$CX$2:$CY$16,2,FALSE))</f>
        <v/>
      </c>
      <c r="G1319" s="35" t="str">
        <f t="shared" si="63"/>
        <v/>
      </c>
      <c r="H1319" s="7"/>
      <c r="I1319" s="7"/>
      <c r="J1319" s="7"/>
      <c r="K1319" s="7"/>
      <c r="L1319" s="7"/>
      <c r="M1319" s="11"/>
      <c r="N1319" s="18" t="str">
        <f>IF(M1319="","",VLOOKUP(M1319,Parametros_Activos_Inf!$P$2:$Q$48,2,FALSE))</f>
        <v/>
      </c>
      <c r="O1319" s="7"/>
      <c r="P1319" s="18" t="str">
        <f>IF(O1319="","",VLOOKUP(O1319,Parametros_Activos_Inf!$R$2:$S$124,2,FALSE))</f>
        <v/>
      </c>
      <c r="Q1319" s="7"/>
      <c r="R1319" s="7"/>
      <c r="S1319" s="7"/>
      <c r="T1319" s="7"/>
      <c r="U1319" s="7"/>
      <c r="V1319" s="7"/>
      <c r="W1319" s="7"/>
      <c r="X1319" s="7"/>
      <c r="Y1319" s="7"/>
      <c r="Z1319" s="7"/>
      <c r="AA1319" s="7"/>
      <c r="AB1319" s="7"/>
      <c r="AC1319" s="7"/>
      <c r="AD1319" s="36" t="str">
        <f t="shared" si="64"/>
        <v/>
      </c>
      <c r="AE1319" s="35" t="str">
        <f>IF(AD1319="","",VLOOKUP(AD1319,Parametros_Activos_Inf!$CK$2:$CL$10,2,FALSE))</f>
        <v/>
      </c>
      <c r="AF1319" s="29"/>
      <c r="AG1319" s="36" t="str">
        <f>IF(AF1319="","",VLOOKUP(AF1319,Parametros_Activos_Inf!$CP$2:$CQ$4,2,FALSE))</f>
        <v/>
      </c>
      <c r="AH1319" s="29"/>
      <c r="AI1319" s="36" t="str">
        <f>IF(AH1319="","",VLOOKUP(AH1319,Parametros_Activos_Inf!$CN$2:$CO$5,2,FALSE))</f>
        <v/>
      </c>
      <c r="AJ1319" s="154" t="str">
        <f>IF(AH1319="","",VLOOKUP(AF1319&amp;AH1319,Parametros_Activos_Inf!$CR$2:$CS$13,2,FALSE))</f>
        <v/>
      </c>
      <c r="AK1319" s="20"/>
    </row>
    <row r="1320" spans="1:37" s="9" customFormat="1" ht="14.25">
      <c r="A1320" s="35">
        <v>1317</v>
      </c>
      <c r="B1320" s="35" t="str">
        <f t="shared" si="62"/>
        <v/>
      </c>
      <c r="C1320" s="7"/>
      <c r="D1320" s="7"/>
      <c r="E1320" s="35" t="str">
        <f>IF(C1320="","",VLOOKUP(C1320,Parametros_Activos_Inf!$CV$2:$CW$6,2,FALSE))</f>
        <v/>
      </c>
      <c r="F1320" s="35" t="str">
        <f>IF(D1320="","",VLOOKUP(D1320,Parametros_Activos_Inf!$CX$2:$CY$16,2,FALSE))</f>
        <v/>
      </c>
      <c r="G1320" s="35" t="str">
        <f t="shared" si="63"/>
        <v/>
      </c>
      <c r="H1320" s="7"/>
      <c r="I1320" s="7"/>
      <c r="J1320" s="7"/>
      <c r="K1320" s="7"/>
      <c r="L1320" s="7"/>
      <c r="M1320" s="11"/>
      <c r="N1320" s="18" t="str">
        <f>IF(M1320="","",VLOOKUP(M1320,Parametros_Activos_Inf!$P$2:$Q$48,2,FALSE))</f>
        <v/>
      </c>
      <c r="O1320" s="7"/>
      <c r="P1320" s="18" t="str">
        <f>IF(O1320="","",VLOOKUP(O1320,Parametros_Activos_Inf!$R$2:$S$124,2,FALSE))</f>
        <v/>
      </c>
      <c r="Q1320" s="7"/>
      <c r="R1320" s="7"/>
      <c r="S1320" s="7"/>
      <c r="T1320" s="7"/>
      <c r="U1320" s="7"/>
      <c r="V1320" s="7"/>
      <c r="W1320" s="7"/>
      <c r="X1320" s="7"/>
      <c r="Y1320" s="7"/>
      <c r="Z1320" s="7"/>
      <c r="AA1320" s="7"/>
      <c r="AB1320" s="7"/>
      <c r="AC1320" s="7"/>
      <c r="AD1320" s="36" t="str">
        <f t="shared" si="64"/>
        <v/>
      </c>
      <c r="AE1320" s="35" t="str">
        <f>IF(AD1320="","",VLOOKUP(AD1320,Parametros_Activos_Inf!$CK$2:$CL$10,2,FALSE))</f>
        <v/>
      </c>
      <c r="AF1320" s="29"/>
      <c r="AG1320" s="36" t="str">
        <f>IF(AF1320="","",VLOOKUP(AF1320,Parametros_Activos_Inf!$CP$2:$CQ$4,2,FALSE))</f>
        <v/>
      </c>
      <c r="AH1320" s="29"/>
      <c r="AI1320" s="36" t="str">
        <f>IF(AH1320="","",VLOOKUP(AH1320,Parametros_Activos_Inf!$CN$2:$CO$5,2,FALSE))</f>
        <v/>
      </c>
      <c r="AJ1320" s="154" t="str">
        <f>IF(AH1320="","",VLOOKUP(AF1320&amp;AH1320,Parametros_Activos_Inf!$CR$2:$CS$13,2,FALSE))</f>
        <v/>
      </c>
      <c r="AK1320" s="20"/>
    </row>
    <row r="1321" spans="1:37" s="9" customFormat="1" ht="14.25">
      <c r="A1321" s="35">
        <v>1318</v>
      </c>
      <c r="B1321" s="35" t="str">
        <f t="shared" si="62"/>
        <v/>
      </c>
      <c r="C1321" s="7"/>
      <c r="D1321" s="7"/>
      <c r="E1321" s="35" t="str">
        <f>IF(C1321="","",VLOOKUP(C1321,Parametros_Activos_Inf!$CV$2:$CW$6,2,FALSE))</f>
        <v/>
      </c>
      <c r="F1321" s="35" t="str">
        <f>IF(D1321="","",VLOOKUP(D1321,Parametros_Activos_Inf!$CX$2:$CY$16,2,FALSE))</f>
        <v/>
      </c>
      <c r="G1321" s="35" t="str">
        <f t="shared" si="63"/>
        <v/>
      </c>
      <c r="H1321" s="7"/>
      <c r="I1321" s="7"/>
      <c r="J1321" s="7"/>
      <c r="K1321" s="7"/>
      <c r="L1321" s="7"/>
      <c r="M1321" s="11"/>
      <c r="N1321" s="18" t="str">
        <f>IF(M1321="","",VLOOKUP(M1321,Parametros_Activos_Inf!$P$2:$Q$48,2,FALSE))</f>
        <v/>
      </c>
      <c r="O1321" s="7"/>
      <c r="P1321" s="18" t="str">
        <f>IF(O1321="","",VLOOKUP(O1321,Parametros_Activos_Inf!$R$2:$S$124,2,FALSE))</f>
        <v/>
      </c>
      <c r="Q1321" s="7"/>
      <c r="R1321" s="7"/>
      <c r="S1321" s="7"/>
      <c r="T1321" s="7"/>
      <c r="U1321" s="7"/>
      <c r="V1321" s="7"/>
      <c r="W1321" s="7"/>
      <c r="X1321" s="7"/>
      <c r="Y1321" s="7"/>
      <c r="Z1321" s="7"/>
      <c r="AA1321" s="7"/>
      <c r="AB1321" s="7"/>
      <c r="AC1321" s="7"/>
      <c r="AD1321" s="36" t="str">
        <f t="shared" si="64"/>
        <v/>
      </c>
      <c r="AE1321" s="35" t="str">
        <f>IF(AD1321="","",VLOOKUP(AD1321,Parametros_Activos_Inf!$CK$2:$CL$10,2,FALSE))</f>
        <v/>
      </c>
      <c r="AF1321" s="29"/>
      <c r="AG1321" s="36" t="str">
        <f>IF(AF1321="","",VLOOKUP(AF1321,Parametros_Activos_Inf!$CP$2:$CQ$4,2,FALSE))</f>
        <v/>
      </c>
      <c r="AH1321" s="29"/>
      <c r="AI1321" s="36" t="str">
        <f>IF(AH1321="","",VLOOKUP(AH1321,Parametros_Activos_Inf!$CN$2:$CO$5,2,FALSE))</f>
        <v/>
      </c>
      <c r="AJ1321" s="154" t="str">
        <f>IF(AH1321="","",VLOOKUP(AF1321&amp;AH1321,Parametros_Activos_Inf!$CR$2:$CS$13,2,FALSE))</f>
        <v/>
      </c>
      <c r="AK1321" s="20"/>
    </row>
    <row r="1322" spans="1:37" s="9" customFormat="1" ht="14.25">
      <c r="A1322" s="35">
        <v>1319</v>
      </c>
      <c r="B1322" s="35" t="str">
        <f t="shared" si="62"/>
        <v/>
      </c>
      <c r="C1322" s="7"/>
      <c r="D1322" s="7"/>
      <c r="E1322" s="35" t="str">
        <f>IF(C1322="","",VLOOKUP(C1322,Parametros_Activos_Inf!$CV$2:$CW$6,2,FALSE))</f>
        <v/>
      </c>
      <c r="F1322" s="35" t="str">
        <f>IF(D1322="","",VLOOKUP(D1322,Parametros_Activos_Inf!$CX$2:$CY$16,2,FALSE))</f>
        <v/>
      </c>
      <c r="G1322" s="35" t="str">
        <f t="shared" si="63"/>
        <v/>
      </c>
      <c r="H1322" s="7"/>
      <c r="I1322" s="7"/>
      <c r="J1322" s="7"/>
      <c r="K1322" s="7"/>
      <c r="L1322" s="7"/>
      <c r="M1322" s="11"/>
      <c r="N1322" s="18" t="str">
        <f>IF(M1322="","",VLOOKUP(M1322,Parametros_Activos_Inf!$P$2:$Q$48,2,FALSE))</f>
        <v/>
      </c>
      <c r="O1322" s="7"/>
      <c r="P1322" s="18" t="str">
        <f>IF(O1322="","",VLOOKUP(O1322,Parametros_Activos_Inf!$R$2:$S$124,2,FALSE))</f>
        <v/>
      </c>
      <c r="Q1322" s="7"/>
      <c r="R1322" s="7"/>
      <c r="S1322" s="7"/>
      <c r="T1322" s="7"/>
      <c r="U1322" s="7"/>
      <c r="V1322" s="7"/>
      <c r="W1322" s="7"/>
      <c r="X1322" s="7"/>
      <c r="Y1322" s="7"/>
      <c r="Z1322" s="7"/>
      <c r="AA1322" s="7"/>
      <c r="AB1322" s="7"/>
      <c r="AC1322" s="7"/>
      <c r="AD1322" s="36" t="str">
        <f t="shared" si="64"/>
        <v/>
      </c>
      <c r="AE1322" s="35" t="str">
        <f>IF(AD1322="","",VLOOKUP(AD1322,Parametros_Activos_Inf!$CK$2:$CL$10,2,FALSE))</f>
        <v/>
      </c>
      <c r="AF1322" s="29"/>
      <c r="AG1322" s="36" t="str">
        <f>IF(AF1322="","",VLOOKUP(AF1322,Parametros_Activos_Inf!$CP$2:$CQ$4,2,FALSE))</f>
        <v/>
      </c>
      <c r="AH1322" s="29"/>
      <c r="AI1322" s="36" t="str">
        <f>IF(AH1322="","",VLOOKUP(AH1322,Parametros_Activos_Inf!$CN$2:$CO$5,2,FALSE))</f>
        <v/>
      </c>
      <c r="AJ1322" s="154" t="str">
        <f>IF(AH1322="","",VLOOKUP(AF1322&amp;AH1322,Parametros_Activos_Inf!$CR$2:$CS$13,2,FALSE))</f>
        <v/>
      </c>
      <c r="AK1322" s="20"/>
    </row>
    <row r="1323" spans="1:37" s="9" customFormat="1" ht="14.25">
      <c r="A1323" s="35">
        <v>1320</v>
      </c>
      <c r="B1323" s="35" t="str">
        <f t="shared" si="62"/>
        <v/>
      </c>
      <c r="C1323" s="7"/>
      <c r="D1323" s="7"/>
      <c r="E1323" s="35" t="str">
        <f>IF(C1323="","",VLOOKUP(C1323,Parametros_Activos_Inf!$CV$2:$CW$6,2,FALSE))</f>
        <v/>
      </c>
      <c r="F1323" s="35" t="str">
        <f>IF(D1323="","",VLOOKUP(D1323,Parametros_Activos_Inf!$CX$2:$CY$16,2,FALSE))</f>
        <v/>
      </c>
      <c r="G1323" s="35" t="str">
        <f t="shared" si="63"/>
        <v/>
      </c>
      <c r="H1323" s="7"/>
      <c r="I1323" s="7"/>
      <c r="J1323" s="7"/>
      <c r="K1323" s="7"/>
      <c r="L1323" s="7"/>
      <c r="M1323" s="11"/>
      <c r="N1323" s="18" t="str">
        <f>IF(M1323="","",VLOOKUP(M1323,Parametros_Activos_Inf!$P$2:$Q$48,2,FALSE))</f>
        <v/>
      </c>
      <c r="O1323" s="7"/>
      <c r="P1323" s="18" t="str">
        <f>IF(O1323="","",VLOOKUP(O1323,Parametros_Activos_Inf!$R$2:$S$124,2,FALSE))</f>
        <v/>
      </c>
      <c r="Q1323" s="7"/>
      <c r="R1323" s="7"/>
      <c r="S1323" s="7"/>
      <c r="T1323" s="7"/>
      <c r="U1323" s="7"/>
      <c r="V1323" s="7"/>
      <c r="W1323" s="7"/>
      <c r="X1323" s="7"/>
      <c r="Y1323" s="7"/>
      <c r="Z1323" s="7"/>
      <c r="AA1323" s="7"/>
      <c r="AB1323" s="7"/>
      <c r="AC1323" s="7"/>
      <c r="AD1323" s="36" t="str">
        <f t="shared" si="64"/>
        <v/>
      </c>
      <c r="AE1323" s="35" t="str">
        <f>IF(AD1323="","",VLOOKUP(AD1323,Parametros_Activos_Inf!$CK$2:$CL$10,2,FALSE))</f>
        <v/>
      </c>
      <c r="AF1323" s="29"/>
      <c r="AG1323" s="36" t="str">
        <f>IF(AF1323="","",VLOOKUP(AF1323,Parametros_Activos_Inf!$CP$2:$CQ$4,2,FALSE))</f>
        <v/>
      </c>
      <c r="AH1323" s="29"/>
      <c r="AI1323" s="36" t="str">
        <f>IF(AH1323="","",VLOOKUP(AH1323,Parametros_Activos_Inf!$CN$2:$CO$5,2,FALSE))</f>
        <v/>
      </c>
      <c r="AJ1323" s="154" t="str">
        <f>IF(AH1323="","",VLOOKUP(AF1323&amp;AH1323,Parametros_Activos_Inf!$CR$2:$CS$13,2,FALSE))</f>
        <v/>
      </c>
      <c r="AK1323" s="20"/>
    </row>
    <row r="1324" spans="1:37" s="9" customFormat="1" ht="14.25">
      <c r="A1324" s="35">
        <v>1321</v>
      </c>
      <c r="B1324" s="35" t="str">
        <f t="shared" si="62"/>
        <v/>
      </c>
      <c r="C1324" s="7"/>
      <c r="D1324" s="7"/>
      <c r="E1324" s="35" t="str">
        <f>IF(C1324="","",VLOOKUP(C1324,Parametros_Activos_Inf!$CV$2:$CW$6,2,FALSE))</f>
        <v/>
      </c>
      <c r="F1324" s="35" t="str">
        <f>IF(D1324="","",VLOOKUP(D1324,Parametros_Activos_Inf!$CX$2:$CY$16,2,FALSE))</f>
        <v/>
      </c>
      <c r="G1324" s="35" t="str">
        <f t="shared" si="63"/>
        <v/>
      </c>
      <c r="H1324" s="7"/>
      <c r="I1324" s="7"/>
      <c r="J1324" s="7"/>
      <c r="K1324" s="7"/>
      <c r="L1324" s="7"/>
      <c r="M1324" s="11"/>
      <c r="N1324" s="18" t="str">
        <f>IF(M1324="","",VLOOKUP(M1324,Parametros_Activos_Inf!$P$2:$Q$48,2,FALSE))</f>
        <v/>
      </c>
      <c r="O1324" s="7"/>
      <c r="P1324" s="18" t="str">
        <f>IF(O1324="","",VLOOKUP(O1324,Parametros_Activos_Inf!$R$2:$S$124,2,FALSE))</f>
        <v/>
      </c>
      <c r="Q1324" s="7"/>
      <c r="R1324" s="7"/>
      <c r="S1324" s="7"/>
      <c r="T1324" s="7"/>
      <c r="U1324" s="7"/>
      <c r="V1324" s="7"/>
      <c r="W1324" s="7"/>
      <c r="X1324" s="7"/>
      <c r="Y1324" s="7"/>
      <c r="Z1324" s="7"/>
      <c r="AA1324" s="7"/>
      <c r="AB1324" s="7"/>
      <c r="AC1324" s="7"/>
      <c r="AD1324" s="36" t="str">
        <f t="shared" si="64"/>
        <v/>
      </c>
      <c r="AE1324" s="35" t="str">
        <f>IF(AD1324="","",VLOOKUP(AD1324,Parametros_Activos_Inf!$CK$2:$CL$10,2,FALSE))</f>
        <v/>
      </c>
      <c r="AF1324" s="29"/>
      <c r="AG1324" s="36" t="str">
        <f>IF(AF1324="","",VLOOKUP(AF1324,Parametros_Activos_Inf!$CP$2:$CQ$4,2,FALSE))</f>
        <v/>
      </c>
      <c r="AH1324" s="29"/>
      <c r="AI1324" s="36" t="str">
        <f>IF(AH1324="","",VLOOKUP(AH1324,Parametros_Activos_Inf!$CN$2:$CO$5,2,FALSE))</f>
        <v/>
      </c>
      <c r="AJ1324" s="154" t="str">
        <f>IF(AH1324="","",VLOOKUP(AF1324&amp;AH1324,Parametros_Activos_Inf!$CR$2:$CS$13,2,FALSE))</f>
        <v/>
      </c>
      <c r="AK1324" s="20"/>
    </row>
    <row r="1325" spans="1:37" s="9" customFormat="1" ht="14.25">
      <c r="A1325" s="35">
        <v>1322</v>
      </c>
      <c r="B1325" s="35" t="str">
        <f t="shared" si="62"/>
        <v/>
      </c>
      <c r="C1325" s="7"/>
      <c r="D1325" s="7"/>
      <c r="E1325" s="35" t="str">
        <f>IF(C1325="","",VLOOKUP(C1325,Parametros_Activos_Inf!$CV$2:$CW$6,2,FALSE))</f>
        <v/>
      </c>
      <c r="F1325" s="35" t="str">
        <f>IF(D1325="","",VLOOKUP(D1325,Parametros_Activos_Inf!$CX$2:$CY$16,2,FALSE))</f>
        <v/>
      </c>
      <c r="G1325" s="35" t="str">
        <f t="shared" si="63"/>
        <v/>
      </c>
      <c r="H1325" s="7"/>
      <c r="I1325" s="7"/>
      <c r="J1325" s="7"/>
      <c r="K1325" s="7"/>
      <c r="L1325" s="7"/>
      <c r="M1325" s="11"/>
      <c r="N1325" s="18" t="str">
        <f>IF(M1325="","",VLOOKUP(M1325,Parametros_Activos_Inf!$P$2:$Q$48,2,FALSE))</f>
        <v/>
      </c>
      <c r="O1325" s="7"/>
      <c r="P1325" s="18" t="str">
        <f>IF(O1325="","",VLOOKUP(O1325,Parametros_Activos_Inf!$R$2:$S$124,2,FALSE))</f>
        <v/>
      </c>
      <c r="Q1325" s="7"/>
      <c r="R1325" s="7"/>
      <c r="S1325" s="7"/>
      <c r="T1325" s="7"/>
      <c r="U1325" s="7"/>
      <c r="V1325" s="7"/>
      <c r="W1325" s="7"/>
      <c r="X1325" s="7"/>
      <c r="Y1325" s="7"/>
      <c r="Z1325" s="7"/>
      <c r="AA1325" s="7"/>
      <c r="AB1325" s="7"/>
      <c r="AC1325" s="7"/>
      <c r="AD1325" s="36" t="str">
        <f t="shared" si="64"/>
        <v/>
      </c>
      <c r="AE1325" s="35" t="str">
        <f>IF(AD1325="","",VLOOKUP(AD1325,Parametros_Activos_Inf!$CK$2:$CL$10,2,FALSE))</f>
        <v/>
      </c>
      <c r="AF1325" s="29"/>
      <c r="AG1325" s="36" t="str">
        <f>IF(AF1325="","",VLOOKUP(AF1325,Parametros_Activos_Inf!$CP$2:$CQ$4,2,FALSE))</f>
        <v/>
      </c>
      <c r="AH1325" s="29"/>
      <c r="AI1325" s="36" t="str">
        <f>IF(AH1325="","",VLOOKUP(AH1325,Parametros_Activos_Inf!$CN$2:$CO$5,2,FALSE))</f>
        <v/>
      </c>
      <c r="AJ1325" s="154" t="str">
        <f>IF(AH1325="","",VLOOKUP(AF1325&amp;AH1325,Parametros_Activos_Inf!$CR$2:$CS$13,2,FALSE))</f>
        <v/>
      </c>
      <c r="AK1325" s="20"/>
    </row>
    <row r="1326" spans="1:37" s="9" customFormat="1" ht="14.25">
      <c r="A1326" s="35">
        <v>1323</v>
      </c>
      <c r="B1326" s="35" t="str">
        <f t="shared" si="62"/>
        <v/>
      </c>
      <c r="C1326" s="7"/>
      <c r="D1326" s="7"/>
      <c r="E1326" s="35" t="str">
        <f>IF(C1326="","",VLOOKUP(C1326,Parametros_Activos_Inf!$CV$2:$CW$6,2,FALSE))</f>
        <v/>
      </c>
      <c r="F1326" s="35" t="str">
        <f>IF(D1326="","",VLOOKUP(D1326,Parametros_Activos_Inf!$CX$2:$CY$16,2,FALSE))</f>
        <v/>
      </c>
      <c r="G1326" s="35" t="str">
        <f t="shared" si="63"/>
        <v/>
      </c>
      <c r="H1326" s="7"/>
      <c r="I1326" s="7"/>
      <c r="J1326" s="7"/>
      <c r="K1326" s="7"/>
      <c r="L1326" s="7"/>
      <c r="M1326" s="11"/>
      <c r="N1326" s="18" t="str">
        <f>IF(M1326="","",VLOOKUP(M1326,Parametros_Activos_Inf!$P$2:$Q$48,2,FALSE))</f>
        <v/>
      </c>
      <c r="O1326" s="7"/>
      <c r="P1326" s="18" t="str">
        <f>IF(O1326="","",VLOOKUP(O1326,Parametros_Activos_Inf!$R$2:$S$124,2,FALSE))</f>
        <v/>
      </c>
      <c r="Q1326" s="7"/>
      <c r="R1326" s="7"/>
      <c r="S1326" s="7"/>
      <c r="T1326" s="7"/>
      <c r="U1326" s="7"/>
      <c r="V1326" s="7"/>
      <c r="W1326" s="7"/>
      <c r="X1326" s="7"/>
      <c r="Y1326" s="7"/>
      <c r="Z1326" s="7"/>
      <c r="AA1326" s="7"/>
      <c r="AB1326" s="7"/>
      <c r="AC1326" s="7"/>
      <c r="AD1326" s="36" t="str">
        <f t="shared" si="64"/>
        <v/>
      </c>
      <c r="AE1326" s="35" t="str">
        <f>IF(AD1326="","",VLOOKUP(AD1326,Parametros_Activos_Inf!$CK$2:$CL$10,2,FALSE))</f>
        <v/>
      </c>
      <c r="AF1326" s="29"/>
      <c r="AG1326" s="36" t="str">
        <f>IF(AF1326="","",VLOOKUP(AF1326,Parametros_Activos_Inf!$CP$2:$CQ$4,2,FALSE))</f>
        <v/>
      </c>
      <c r="AH1326" s="29"/>
      <c r="AI1326" s="36" t="str">
        <f>IF(AH1326="","",VLOOKUP(AH1326,Parametros_Activos_Inf!$CN$2:$CO$5,2,FALSE))</f>
        <v/>
      </c>
      <c r="AJ1326" s="154" t="str">
        <f>IF(AH1326="","",VLOOKUP(AF1326&amp;AH1326,Parametros_Activos_Inf!$CR$2:$CS$13,2,FALSE))</f>
        <v/>
      </c>
      <c r="AK1326" s="20"/>
    </row>
    <row r="1327" spans="1:37" s="9" customFormat="1" ht="14.25">
      <c r="A1327" s="35">
        <v>1324</v>
      </c>
      <c r="B1327" s="35" t="str">
        <f t="shared" si="62"/>
        <v/>
      </c>
      <c r="C1327" s="7"/>
      <c r="D1327" s="7"/>
      <c r="E1327" s="35" t="str">
        <f>IF(C1327="","",VLOOKUP(C1327,Parametros_Activos_Inf!$CV$2:$CW$6,2,FALSE))</f>
        <v/>
      </c>
      <c r="F1327" s="35" t="str">
        <f>IF(D1327="","",VLOOKUP(D1327,Parametros_Activos_Inf!$CX$2:$CY$16,2,FALSE))</f>
        <v/>
      </c>
      <c r="G1327" s="35" t="str">
        <f t="shared" si="63"/>
        <v/>
      </c>
      <c r="H1327" s="7"/>
      <c r="I1327" s="7"/>
      <c r="J1327" s="7"/>
      <c r="K1327" s="7"/>
      <c r="L1327" s="7"/>
      <c r="M1327" s="11"/>
      <c r="N1327" s="18" t="str">
        <f>IF(M1327="","",VLOOKUP(M1327,Parametros_Activos_Inf!$P$2:$Q$48,2,FALSE))</f>
        <v/>
      </c>
      <c r="O1327" s="7"/>
      <c r="P1327" s="18" t="str">
        <f>IF(O1327="","",VLOOKUP(O1327,Parametros_Activos_Inf!$R$2:$S$124,2,FALSE))</f>
        <v/>
      </c>
      <c r="Q1327" s="7"/>
      <c r="R1327" s="7"/>
      <c r="S1327" s="7"/>
      <c r="T1327" s="7"/>
      <c r="U1327" s="7"/>
      <c r="V1327" s="7"/>
      <c r="W1327" s="7"/>
      <c r="X1327" s="7"/>
      <c r="Y1327" s="7"/>
      <c r="Z1327" s="7"/>
      <c r="AA1327" s="7"/>
      <c r="AB1327" s="7"/>
      <c r="AC1327" s="7"/>
      <c r="AD1327" s="36" t="str">
        <f t="shared" si="64"/>
        <v/>
      </c>
      <c r="AE1327" s="35" t="str">
        <f>IF(AD1327="","",VLOOKUP(AD1327,Parametros_Activos_Inf!$CK$2:$CL$10,2,FALSE))</f>
        <v/>
      </c>
      <c r="AF1327" s="29"/>
      <c r="AG1327" s="36" t="str">
        <f>IF(AF1327="","",VLOOKUP(AF1327,Parametros_Activos_Inf!$CP$2:$CQ$4,2,FALSE))</f>
        <v/>
      </c>
      <c r="AH1327" s="29"/>
      <c r="AI1327" s="36" t="str">
        <f>IF(AH1327="","",VLOOKUP(AH1327,Parametros_Activos_Inf!$CN$2:$CO$5,2,FALSE))</f>
        <v/>
      </c>
      <c r="AJ1327" s="154" t="str">
        <f>IF(AH1327="","",VLOOKUP(AF1327&amp;AH1327,Parametros_Activos_Inf!$CR$2:$CS$13,2,FALSE))</f>
        <v/>
      </c>
      <c r="AK1327" s="20"/>
    </row>
    <row r="1328" spans="1:37" s="9" customFormat="1" ht="14.25">
      <c r="A1328" s="35">
        <v>1325</v>
      </c>
      <c r="B1328" s="35" t="str">
        <f t="shared" si="62"/>
        <v/>
      </c>
      <c r="C1328" s="7"/>
      <c r="D1328" s="7"/>
      <c r="E1328" s="35" t="str">
        <f>IF(C1328="","",VLOOKUP(C1328,Parametros_Activos_Inf!$CV$2:$CW$6,2,FALSE))</f>
        <v/>
      </c>
      <c r="F1328" s="35" t="str">
        <f>IF(D1328="","",VLOOKUP(D1328,Parametros_Activos_Inf!$CX$2:$CY$16,2,FALSE))</f>
        <v/>
      </c>
      <c r="G1328" s="35" t="str">
        <f t="shared" si="63"/>
        <v/>
      </c>
      <c r="H1328" s="7"/>
      <c r="I1328" s="7"/>
      <c r="J1328" s="7"/>
      <c r="K1328" s="7"/>
      <c r="L1328" s="7"/>
      <c r="M1328" s="11"/>
      <c r="N1328" s="18" t="str">
        <f>IF(M1328="","",VLOOKUP(M1328,Parametros_Activos_Inf!$P$2:$Q$48,2,FALSE))</f>
        <v/>
      </c>
      <c r="O1328" s="7"/>
      <c r="P1328" s="18" t="str">
        <f>IF(O1328="","",VLOOKUP(O1328,Parametros_Activos_Inf!$R$2:$S$124,2,FALSE))</f>
        <v/>
      </c>
      <c r="Q1328" s="7"/>
      <c r="R1328" s="7"/>
      <c r="S1328" s="7"/>
      <c r="T1328" s="7"/>
      <c r="U1328" s="7"/>
      <c r="V1328" s="7"/>
      <c r="W1328" s="7"/>
      <c r="X1328" s="7"/>
      <c r="Y1328" s="7"/>
      <c r="Z1328" s="7"/>
      <c r="AA1328" s="7"/>
      <c r="AB1328" s="7"/>
      <c r="AC1328" s="7"/>
      <c r="AD1328" s="36" t="str">
        <f t="shared" si="64"/>
        <v/>
      </c>
      <c r="AE1328" s="35" t="str">
        <f>IF(AD1328="","",VLOOKUP(AD1328,Parametros_Activos_Inf!$CK$2:$CL$10,2,FALSE))</f>
        <v/>
      </c>
      <c r="AF1328" s="29"/>
      <c r="AG1328" s="36" t="str">
        <f>IF(AF1328="","",VLOOKUP(AF1328,Parametros_Activos_Inf!$CP$2:$CQ$4,2,FALSE))</f>
        <v/>
      </c>
      <c r="AH1328" s="29"/>
      <c r="AI1328" s="36" t="str">
        <f>IF(AH1328="","",VLOOKUP(AH1328,Parametros_Activos_Inf!$CN$2:$CO$5,2,FALSE))</f>
        <v/>
      </c>
      <c r="AJ1328" s="154" t="str">
        <f>IF(AH1328="","",VLOOKUP(AF1328&amp;AH1328,Parametros_Activos_Inf!$CR$2:$CS$13,2,FALSE))</f>
        <v/>
      </c>
      <c r="AK1328" s="20"/>
    </row>
    <row r="1329" spans="1:37" s="9" customFormat="1" ht="14.25">
      <c r="A1329" s="35">
        <v>1326</v>
      </c>
      <c r="B1329" s="35" t="str">
        <f t="shared" si="62"/>
        <v/>
      </c>
      <c r="C1329" s="7"/>
      <c r="D1329" s="7"/>
      <c r="E1329" s="35" t="str">
        <f>IF(C1329="","",VLOOKUP(C1329,Parametros_Activos_Inf!$CV$2:$CW$6,2,FALSE))</f>
        <v/>
      </c>
      <c r="F1329" s="35" t="str">
        <f>IF(D1329="","",VLOOKUP(D1329,Parametros_Activos_Inf!$CX$2:$CY$16,2,FALSE))</f>
        <v/>
      </c>
      <c r="G1329" s="35" t="str">
        <f t="shared" si="63"/>
        <v/>
      </c>
      <c r="H1329" s="7"/>
      <c r="I1329" s="7"/>
      <c r="J1329" s="7"/>
      <c r="K1329" s="7"/>
      <c r="L1329" s="7"/>
      <c r="M1329" s="11"/>
      <c r="N1329" s="18" t="str">
        <f>IF(M1329="","",VLOOKUP(M1329,Parametros_Activos_Inf!$P$2:$Q$48,2,FALSE))</f>
        <v/>
      </c>
      <c r="O1329" s="7"/>
      <c r="P1329" s="18" t="str">
        <f>IF(O1329="","",VLOOKUP(O1329,Parametros_Activos_Inf!$R$2:$S$124,2,FALSE))</f>
        <v/>
      </c>
      <c r="Q1329" s="7"/>
      <c r="R1329" s="7"/>
      <c r="S1329" s="7"/>
      <c r="T1329" s="7"/>
      <c r="U1329" s="7"/>
      <c r="V1329" s="7"/>
      <c r="W1329" s="7"/>
      <c r="X1329" s="7"/>
      <c r="Y1329" s="7"/>
      <c r="Z1329" s="7"/>
      <c r="AA1329" s="7"/>
      <c r="AB1329" s="7"/>
      <c r="AC1329" s="7"/>
      <c r="AD1329" s="36" t="str">
        <f t="shared" si="64"/>
        <v/>
      </c>
      <c r="AE1329" s="35" t="str">
        <f>IF(AD1329="","",VLOOKUP(AD1329,Parametros_Activos_Inf!$CK$2:$CL$10,2,FALSE))</f>
        <v/>
      </c>
      <c r="AF1329" s="29"/>
      <c r="AG1329" s="36" t="str">
        <f>IF(AF1329="","",VLOOKUP(AF1329,Parametros_Activos_Inf!$CP$2:$CQ$4,2,FALSE))</f>
        <v/>
      </c>
      <c r="AH1329" s="29"/>
      <c r="AI1329" s="36" t="str">
        <f>IF(AH1329="","",VLOOKUP(AH1329,Parametros_Activos_Inf!$CN$2:$CO$5,2,FALSE))</f>
        <v/>
      </c>
      <c r="AJ1329" s="154" t="str">
        <f>IF(AH1329="","",VLOOKUP(AF1329&amp;AH1329,Parametros_Activos_Inf!$CR$2:$CS$13,2,FALSE))</f>
        <v/>
      </c>
      <c r="AK1329" s="20"/>
    </row>
    <row r="1330" spans="1:37" s="9" customFormat="1" ht="14.25">
      <c r="A1330" s="35">
        <v>1327</v>
      </c>
      <c r="B1330" s="35" t="str">
        <f t="shared" si="62"/>
        <v/>
      </c>
      <c r="C1330" s="7"/>
      <c r="D1330" s="7"/>
      <c r="E1330" s="35" t="str">
        <f>IF(C1330="","",VLOOKUP(C1330,Parametros_Activos_Inf!$CV$2:$CW$6,2,FALSE))</f>
        <v/>
      </c>
      <c r="F1330" s="35" t="str">
        <f>IF(D1330="","",VLOOKUP(D1330,Parametros_Activos_Inf!$CX$2:$CY$16,2,FALSE))</f>
        <v/>
      </c>
      <c r="G1330" s="35" t="str">
        <f t="shared" si="63"/>
        <v/>
      </c>
      <c r="H1330" s="7"/>
      <c r="I1330" s="7"/>
      <c r="J1330" s="7"/>
      <c r="K1330" s="7"/>
      <c r="L1330" s="7"/>
      <c r="M1330" s="11"/>
      <c r="N1330" s="18" t="str">
        <f>IF(M1330="","",VLOOKUP(M1330,Parametros_Activos_Inf!$P$2:$Q$48,2,FALSE))</f>
        <v/>
      </c>
      <c r="O1330" s="7"/>
      <c r="P1330" s="18" t="str">
        <f>IF(O1330="","",VLOOKUP(O1330,Parametros_Activos_Inf!$R$2:$S$124,2,FALSE))</f>
        <v/>
      </c>
      <c r="Q1330" s="7"/>
      <c r="R1330" s="7"/>
      <c r="S1330" s="7"/>
      <c r="T1330" s="7"/>
      <c r="U1330" s="7"/>
      <c r="V1330" s="7"/>
      <c r="W1330" s="7"/>
      <c r="X1330" s="7"/>
      <c r="Y1330" s="7"/>
      <c r="Z1330" s="7"/>
      <c r="AA1330" s="7"/>
      <c r="AB1330" s="7"/>
      <c r="AC1330" s="7"/>
      <c r="AD1330" s="36" t="str">
        <f t="shared" si="64"/>
        <v/>
      </c>
      <c r="AE1330" s="35" t="str">
        <f>IF(AD1330="","",VLOOKUP(AD1330,Parametros_Activos_Inf!$CK$2:$CL$10,2,FALSE))</f>
        <v/>
      </c>
      <c r="AF1330" s="29"/>
      <c r="AG1330" s="36" t="str">
        <f>IF(AF1330="","",VLOOKUP(AF1330,Parametros_Activos_Inf!$CP$2:$CQ$4,2,FALSE))</f>
        <v/>
      </c>
      <c r="AH1330" s="29"/>
      <c r="AI1330" s="36" t="str">
        <f>IF(AH1330="","",VLOOKUP(AH1330,Parametros_Activos_Inf!$CN$2:$CO$5,2,FALSE))</f>
        <v/>
      </c>
      <c r="AJ1330" s="154" t="str">
        <f>IF(AH1330="","",VLOOKUP(AF1330&amp;AH1330,Parametros_Activos_Inf!$CR$2:$CS$13,2,FALSE))</f>
        <v/>
      </c>
      <c r="AK1330" s="20"/>
    </row>
    <row r="1331" spans="1:37" s="9" customFormat="1" ht="14.25">
      <c r="A1331" s="35">
        <v>1328</v>
      </c>
      <c r="B1331" s="35" t="str">
        <f t="shared" si="62"/>
        <v/>
      </c>
      <c r="C1331" s="7"/>
      <c r="D1331" s="7"/>
      <c r="E1331" s="35" t="str">
        <f>IF(C1331="","",VLOOKUP(C1331,Parametros_Activos_Inf!$CV$2:$CW$6,2,FALSE))</f>
        <v/>
      </c>
      <c r="F1331" s="35" t="str">
        <f>IF(D1331="","",VLOOKUP(D1331,Parametros_Activos_Inf!$CX$2:$CY$16,2,FALSE))</f>
        <v/>
      </c>
      <c r="G1331" s="35" t="str">
        <f t="shared" si="63"/>
        <v/>
      </c>
      <c r="H1331" s="7"/>
      <c r="I1331" s="7"/>
      <c r="J1331" s="7"/>
      <c r="K1331" s="7"/>
      <c r="L1331" s="7"/>
      <c r="M1331" s="11"/>
      <c r="N1331" s="18" t="str">
        <f>IF(M1331="","",VLOOKUP(M1331,Parametros_Activos_Inf!$P$2:$Q$48,2,FALSE))</f>
        <v/>
      </c>
      <c r="O1331" s="7"/>
      <c r="P1331" s="18" t="str">
        <f>IF(O1331="","",VLOOKUP(O1331,Parametros_Activos_Inf!$R$2:$S$124,2,FALSE))</f>
        <v/>
      </c>
      <c r="Q1331" s="7"/>
      <c r="R1331" s="7"/>
      <c r="S1331" s="7"/>
      <c r="T1331" s="7"/>
      <c r="U1331" s="7"/>
      <c r="V1331" s="7"/>
      <c r="W1331" s="7"/>
      <c r="X1331" s="7"/>
      <c r="Y1331" s="7"/>
      <c r="Z1331" s="7"/>
      <c r="AA1331" s="7"/>
      <c r="AB1331" s="7"/>
      <c r="AC1331" s="7"/>
      <c r="AD1331" s="36" t="str">
        <f t="shared" si="64"/>
        <v/>
      </c>
      <c r="AE1331" s="35" t="str">
        <f>IF(AD1331="","",VLOOKUP(AD1331,Parametros_Activos_Inf!$CK$2:$CL$10,2,FALSE))</f>
        <v/>
      </c>
      <c r="AF1331" s="29"/>
      <c r="AG1331" s="36" t="str">
        <f>IF(AF1331="","",VLOOKUP(AF1331,Parametros_Activos_Inf!$CP$2:$CQ$4,2,FALSE))</f>
        <v/>
      </c>
      <c r="AH1331" s="29"/>
      <c r="AI1331" s="36" t="str">
        <f>IF(AH1331="","",VLOOKUP(AH1331,Parametros_Activos_Inf!$CN$2:$CO$5,2,FALSE))</f>
        <v/>
      </c>
      <c r="AJ1331" s="154" t="str">
        <f>IF(AH1331="","",VLOOKUP(AF1331&amp;AH1331,Parametros_Activos_Inf!$CR$2:$CS$13,2,FALSE))</f>
        <v/>
      </c>
      <c r="AK1331" s="20"/>
    </row>
    <row r="1332" spans="1:37" s="9" customFormat="1" ht="14.25">
      <c r="A1332" s="35">
        <v>1329</v>
      </c>
      <c r="B1332" s="35" t="str">
        <f t="shared" si="62"/>
        <v/>
      </c>
      <c r="C1332" s="7"/>
      <c r="D1332" s="7"/>
      <c r="E1332" s="35" t="str">
        <f>IF(C1332="","",VLOOKUP(C1332,Parametros_Activos_Inf!$CV$2:$CW$6,2,FALSE))</f>
        <v/>
      </c>
      <c r="F1332" s="35" t="str">
        <f>IF(D1332="","",VLOOKUP(D1332,Parametros_Activos_Inf!$CX$2:$CY$16,2,FALSE))</f>
        <v/>
      </c>
      <c r="G1332" s="35" t="str">
        <f t="shared" si="63"/>
        <v/>
      </c>
      <c r="H1332" s="7"/>
      <c r="I1332" s="7"/>
      <c r="J1332" s="7"/>
      <c r="K1332" s="7"/>
      <c r="L1332" s="7"/>
      <c r="M1332" s="11"/>
      <c r="N1332" s="18" t="str">
        <f>IF(M1332="","",VLOOKUP(M1332,Parametros_Activos_Inf!$P$2:$Q$48,2,FALSE))</f>
        <v/>
      </c>
      <c r="O1332" s="7"/>
      <c r="P1332" s="18" t="str">
        <f>IF(O1332="","",VLOOKUP(O1332,Parametros_Activos_Inf!$R$2:$S$124,2,FALSE))</f>
        <v/>
      </c>
      <c r="Q1332" s="7"/>
      <c r="R1332" s="7"/>
      <c r="S1332" s="7"/>
      <c r="T1332" s="7"/>
      <c r="U1332" s="7"/>
      <c r="V1332" s="7"/>
      <c r="W1332" s="7"/>
      <c r="X1332" s="7"/>
      <c r="Y1332" s="7"/>
      <c r="Z1332" s="7"/>
      <c r="AA1332" s="7"/>
      <c r="AB1332" s="7"/>
      <c r="AC1332" s="7"/>
      <c r="AD1332" s="36" t="str">
        <f t="shared" si="64"/>
        <v/>
      </c>
      <c r="AE1332" s="35" t="str">
        <f>IF(AD1332="","",VLOOKUP(AD1332,Parametros_Activos_Inf!$CK$2:$CL$10,2,FALSE))</f>
        <v/>
      </c>
      <c r="AF1332" s="29"/>
      <c r="AG1332" s="36" t="str">
        <f>IF(AF1332="","",VLOOKUP(AF1332,Parametros_Activos_Inf!$CP$2:$CQ$4,2,FALSE))</f>
        <v/>
      </c>
      <c r="AH1332" s="29"/>
      <c r="AI1332" s="36" t="str">
        <f>IF(AH1332="","",VLOOKUP(AH1332,Parametros_Activos_Inf!$CN$2:$CO$5,2,FALSE))</f>
        <v/>
      </c>
      <c r="AJ1332" s="154" t="str">
        <f>IF(AH1332="","",VLOOKUP(AF1332&amp;AH1332,Parametros_Activos_Inf!$CR$2:$CS$13,2,FALSE))</f>
        <v/>
      </c>
      <c r="AK1332" s="20"/>
    </row>
    <row r="1333" spans="1:37" s="9" customFormat="1" ht="14.25">
      <c r="A1333" s="35">
        <v>1330</v>
      </c>
      <c r="B1333" s="35" t="str">
        <f t="shared" si="62"/>
        <v/>
      </c>
      <c r="C1333" s="7"/>
      <c r="D1333" s="7"/>
      <c r="E1333" s="35" t="str">
        <f>IF(C1333="","",VLOOKUP(C1333,Parametros_Activos_Inf!$CV$2:$CW$6,2,FALSE))</f>
        <v/>
      </c>
      <c r="F1333" s="35" t="str">
        <f>IF(D1333="","",VLOOKUP(D1333,Parametros_Activos_Inf!$CX$2:$CY$16,2,FALSE))</f>
        <v/>
      </c>
      <c r="G1333" s="35" t="str">
        <f t="shared" si="63"/>
        <v/>
      </c>
      <c r="H1333" s="7"/>
      <c r="I1333" s="7"/>
      <c r="J1333" s="7"/>
      <c r="K1333" s="7"/>
      <c r="L1333" s="7"/>
      <c r="M1333" s="11"/>
      <c r="N1333" s="18" t="str">
        <f>IF(M1333="","",VLOOKUP(M1333,Parametros_Activos_Inf!$P$2:$Q$48,2,FALSE))</f>
        <v/>
      </c>
      <c r="O1333" s="7"/>
      <c r="P1333" s="18" t="str">
        <f>IF(O1333="","",VLOOKUP(O1333,Parametros_Activos_Inf!$R$2:$S$124,2,FALSE))</f>
        <v/>
      </c>
      <c r="Q1333" s="7"/>
      <c r="R1333" s="7"/>
      <c r="S1333" s="7"/>
      <c r="T1333" s="7"/>
      <c r="U1333" s="7"/>
      <c r="V1333" s="7"/>
      <c r="W1333" s="7"/>
      <c r="X1333" s="7"/>
      <c r="Y1333" s="7"/>
      <c r="Z1333" s="7"/>
      <c r="AA1333" s="7"/>
      <c r="AB1333" s="7"/>
      <c r="AC1333" s="7"/>
      <c r="AD1333" s="36" t="str">
        <f t="shared" si="64"/>
        <v/>
      </c>
      <c r="AE1333" s="35" t="str">
        <f>IF(AD1333="","",VLOOKUP(AD1333,Parametros_Activos_Inf!$CK$2:$CL$10,2,FALSE))</f>
        <v/>
      </c>
      <c r="AF1333" s="29"/>
      <c r="AG1333" s="36" t="str">
        <f>IF(AF1333="","",VLOOKUP(AF1333,Parametros_Activos_Inf!$CP$2:$CQ$4,2,FALSE))</f>
        <v/>
      </c>
      <c r="AH1333" s="29"/>
      <c r="AI1333" s="36" t="str">
        <f>IF(AH1333="","",VLOOKUP(AH1333,Parametros_Activos_Inf!$CN$2:$CO$5,2,FALSE))</f>
        <v/>
      </c>
      <c r="AJ1333" s="154" t="str">
        <f>IF(AH1333="","",VLOOKUP(AF1333&amp;AH1333,Parametros_Activos_Inf!$CR$2:$CS$13,2,FALSE))</f>
        <v/>
      </c>
      <c r="AK1333" s="20"/>
    </row>
    <row r="1334" spans="1:37" s="9" customFormat="1" ht="14.25">
      <c r="A1334" s="35">
        <v>1331</v>
      </c>
      <c r="B1334" s="35" t="str">
        <f t="shared" si="62"/>
        <v/>
      </c>
      <c r="C1334" s="7"/>
      <c r="D1334" s="7"/>
      <c r="E1334" s="35" t="str">
        <f>IF(C1334="","",VLOOKUP(C1334,Parametros_Activos_Inf!$CV$2:$CW$6,2,FALSE))</f>
        <v/>
      </c>
      <c r="F1334" s="35" t="str">
        <f>IF(D1334="","",VLOOKUP(D1334,Parametros_Activos_Inf!$CX$2:$CY$16,2,FALSE))</f>
        <v/>
      </c>
      <c r="G1334" s="35" t="str">
        <f t="shared" si="63"/>
        <v/>
      </c>
      <c r="H1334" s="7"/>
      <c r="I1334" s="7"/>
      <c r="J1334" s="7"/>
      <c r="K1334" s="7"/>
      <c r="L1334" s="7"/>
      <c r="M1334" s="11"/>
      <c r="N1334" s="18" t="str">
        <f>IF(M1334="","",VLOOKUP(M1334,Parametros_Activos_Inf!$P$2:$Q$48,2,FALSE))</f>
        <v/>
      </c>
      <c r="O1334" s="7"/>
      <c r="P1334" s="18" t="str">
        <f>IF(O1334="","",VLOOKUP(O1334,Parametros_Activos_Inf!$R$2:$S$124,2,FALSE))</f>
        <v/>
      </c>
      <c r="Q1334" s="7"/>
      <c r="R1334" s="7"/>
      <c r="S1334" s="7"/>
      <c r="T1334" s="7"/>
      <c r="U1334" s="7"/>
      <c r="V1334" s="7"/>
      <c r="W1334" s="7"/>
      <c r="X1334" s="7"/>
      <c r="Y1334" s="7"/>
      <c r="Z1334" s="7"/>
      <c r="AA1334" s="7"/>
      <c r="AB1334" s="7"/>
      <c r="AC1334" s="7"/>
      <c r="AD1334" s="36" t="str">
        <f t="shared" si="64"/>
        <v/>
      </c>
      <c r="AE1334" s="35" t="str">
        <f>IF(AD1334="","",VLOOKUP(AD1334,Parametros_Activos_Inf!$CK$2:$CL$10,2,FALSE))</f>
        <v/>
      </c>
      <c r="AF1334" s="29"/>
      <c r="AG1334" s="36" t="str">
        <f>IF(AF1334="","",VLOOKUP(AF1334,Parametros_Activos_Inf!$CP$2:$CQ$4,2,FALSE))</f>
        <v/>
      </c>
      <c r="AH1334" s="29"/>
      <c r="AI1334" s="36" t="str">
        <f>IF(AH1334="","",VLOOKUP(AH1334,Parametros_Activos_Inf!$CN$2:$CO$5,2,FALSE))</f>
        <v/>
      </c>
      <c r="AJ1334" s="154" t="str">
        <f>IF(AH1334="","",VLOOKUP(AF1334&amp;AH1334,Parametros_Activos_Inf!$CR$2:$CS$13,2,FALSE))</f>
        <v/>
      </c>
      <c r="AK1334" s="20"/>
    </row>
    <row r="1335" spans="1:37" s="9" customFormat="1" ht="14.25">
      <c r="A1335" s="35">
        <v>1332</v>
      </c>
      <c r="B1335" s="35" t="str">
        <f t="shared" si="62"/>
        <v/>
      </c>
      <c r="C1335" s="7"/>
      <c r="D1335" s="7"/>
      <c r="E1335" s="35" t="str">
        <f>IF(C1335="","",VLOOKUP(C1335,Parametros_Activos_Inf!$CV$2:$CW$6,2,FALSE))</f>
        <v/>
      </c>
      <c r="F1335" s="35" t="str">
        <f>IF(D1335="","",VLOOKUP(D1335,Parametros_Activos_Inf!$CX$2:$CY$16,2,FALSE))</f>
        <v/>
      </c>
      <c r="G1335" s="35" t="str">
        <f t="shared" si="63"/>
        <v/>
      </c>
      <c r="H1335" s="7"/>
      <c r="I1335" s="7"/>
      <c r="J1335" s="7"/>
      <c r="K1335" s="7"/>
      <c r="L1335" s="7"/>
      <c r="M1335" s="11"/>
      <c r="N1335" s="18" t="str">
        <f>IF(M1335="","",VLOOKUP(M1335,Parametros_Activos_Inf!$P$2:$Q$48,2,FALSE))</f>
        <v/>
      </c>
      <c r="O1335" s="7"/>
      <c r="P1335" s="18" t="str">
        <f>IF(O1335="","",VLOOKUP(O1335,Parametros_Activos_Inf!$R$2:$S$124,2,FALSE))</f>
        <v/>
      </c>
      <c r="Q1335" s="7"/>
      <c r="R1335" s="7"/>
      <c r="S1335" s="7"/>
      <c r="T1335" s="7"/>
      <c r="U1335" s="7"/>
      <c r="V1335" s="7"/>
      <c r="W1335" s="7"/>
      <c r="X1335" s="7"/>
      <c r="Y1335" s="7"/>
      <c r="Z1335" s="7"/>
      <c r="AA1335" s="7"/>
      <c r="AB1335" s="7"/>
      <c r="AC1335" s="7"/>
      <c r="AD1335" s="36" t="str">
        <f t="shared" si="64"/>
        <v/>
      </c>
      <c r="AE1335" s="35" t="str">
        <f>IF(AD1335="","",VLOOKUP(AD1335,Parametros_Activos_Inf!$CK$2:$CL$10,2,FALSE))</f>
        <v/>
      </c>
      <c r="AF1335" s="29"/>
      <c r="AG1335" s="36" t="str">
        <f>IF(AF1335="","",VLOOKUP(AF1335,Parametros_Activos_Inf!$CP$2:$CQ$4,2,FALSE))</f>
        <v/>
      </c>
      <c r="AH1335" s="29"/>
      <c r="AI1335" s="36" t="str">
        <f>IF(AH1335="","",VLOOKUP(AH1335,Parametros_Activos_Inf!$CN$2:$CO$5,2,FALSE))</f>
        <v/>
      </c>
      <c r="AJ1335" s="154" t="str">
        <f>IF(AH1335="","",VLOOKUP(AF1335&amp;AH1335,Parametros_Activos_Inf!$CR$2:$CS$13,2,FALSE))</f>
        <v/>
      </c>
      <c r="AK1335" s="20"/>
    </row>
    <row r="1336" spans="1:37" s="9" customFormat="1" ht="14.25">
      <c r="A1336" s="35">
        <v>1333</v>
      </c>
      <c r="B1336" s="35" t="str">
        <f t="shared" si="62"/>
        <v/>
      </c>
      <c r="C1336" s="7"/>
      <c r="D1336" s="7"/>
      <c r="E1336" s="35" t="str">
        <f>IF(C1336="","",VLOOKUP(C1336,Parametros_Activos_Inf!$CV$2:$CW$6,2,FALSE))</f>
        <v/>
      </c>
      <c r="F1336" s="35" t="str">
        <f>IF(D1336="","",VLOOKUP(D1336,Parametros_Activos_Inf!$CX$2:$CY$16,2,FALSE))</f>
        <v/>
      </c>
      <c r="G1336" s="35" t="str">
        <f t="shared" si="63"/>
        <v/>
      </c>
      <c r="H1336" s="7"/>
      <c r="I1336" s="7"/>
      <c r="J1336" s="7"/>
      <c r="K1336" s="7"/>
      <c r="L1336" s="7"/>
      <c r="M1336" s="11"/>
      <c r="N1336" s="18" t="str">
        <f>IF(M1336="","",VLOOKUP(M1336,Parametros_Activos_Inf!$P$2:$Q$48,2,FALSE))</f>
        <v/>
      </c>
      <c r="O1336" s="7"/>
      <c r="P1336" s="18" t="str">
        <f>IF(O1336="","",VLOOKUP(O1336,Parametros_Activos_Inf!$R$2:$S$124,2,FALSE))</f>
        <v/>
      </c>
      <c r="Q1336" s="7"/>
      <c r="R1336" s="7"/>
      <c r="S1336" s="7"/>
      <c r="T1336" s="7"/>
      <c r="U1336" s="7"/>
      <c r="V1336" s="7"/>
      <c r="W1336" s="7"/>
      <c r="X1336" s="7"/>
      <c r="Y1336" s="7"/>
      <c r="Z1336" s="7"/>
      <c r="AA1336" s="7"/>
      <c r="AB1336" s="7"/>
      <c r="AC1336" s="7"/>
      <c r="AD1336" s="36" t="str">
        <f t="shared" si="64"/>
        <v/>
      </c>
      <c r="AE1336" s="35" t="str">
        <f>IF(AD1336="","",VLOOKUP(AD1336,Parametros_Activos_Inf!$CK$2:$CL$10,2,FALSE))</f>
        <v/>
      </c>
      <c r="AF1336" s="29"/>
      <c r="AG1336" s="36" t="str">
        <f>IF(AF1336="","",VLOOKUP(AF1336,Parametros_Activos_Inf!$CP$2:$CQ$4,2,FALSE))</f>
        <v/>
      </c>
      <c r="AH1336" s="29"/>
      <c r="AI1336" s="36" t="str">
        <f>IF(AH1336="","",VLOOKUP(AH1336,Parametros_Activos_Inf!$CN$2:$CO$5,2,FALSE))</f>
        <v/>
      </c>
      <c r="AJ1336" s="154" t="str">
        <f>IF(AH1336="","",VLOOKUP(AF1336&amp;AH1336,Parametros_Activos_Inf!$CR$2:$CS$13,2,FALSE))</f>
        <v/>
      </c>
      <c r="AK1336" s="20"/>
    </row>
    <row r="1337" spans="1:37" s="9" customFormat="1" ht="14.25">
      <c r="A1337" s="35">
        <v>1334</v>
      </c>
      <c r="B1337" s="35" t="str">
        <f t="shared" si="62"/>
        <v/>
      </c>
      <c r="C1337" s="7"/>
      <c r="D1337" s="7"/>
      <c r="E1337" s="35" t="str">
        <f>IF(C1337="","",VLOOKUP(C1337,Parametros_Activos_Inf!$CV$2:$CW$6,2,FALSE))</f>
        <v/>
      </c>
      <c r="F1337" s="35" t="str">
        <f>IF(D1337="","",VLOOKUP(D1337,Parametros_Activos_Inf!$CX$2:$CY$16,2,FALSE))</f>
        <v/>
      </c>
      <c r="G1337" s="35" t="str">
        <f t="shared" si="63"/>
        <v/>
      </c>
      <c r="H1337" s="7"/>
      <c r="I1337" s="7"/>
      <c r="J1337" s="7"/>
      <c r="K1337" s="7"/>
      <c r="L1337" s="7"/>
      <c r="M1337" s="11"/>
      <c r="N1337" s="18" t="str">
        <f>IF(M1337="","",VLOOKUP(M1337,Parametros_Activos_Inf!$P$2:$Q$48,2,FALSE))</f>
        <v/>
      </c>
      <c r="O1337" s="7"/>
      <c r="P1337" s="18" t="str">
        <f>IF(O1337="","",VLOOKUP(O1337,Parametros_Activos_Inf!$R$2:$S$124,2,FALSE))</f>
        <v/>
      </c>
      <c r="Q1337" s="7"/>
      <c r="R1337" s="7"/>
      <c r="S1337" s="7"/>
      <c r="T1337" s="7"/>
      <c r="U1337" s="7"/>
      <c r="V1337" s="7"/>
      <c r="W1337" s="7"/>
      <c r="X1337" s="7"/>
      <c r="Y1337" s="7"/>
      <c r="Z1337" s="7"/>
      <c r="AA1337" s="7"/>
      <c r="AB1337" s="7"/>
      <c r="AC1337" s="7"/>
      <c r="AD1337" s="36" t="str">
        <f t="shared" si="64"/>
        <v/>
      </c>
      <c r="AE1337" s="35" t="str">
        <f>IF(AD1337="","",VLOOKUP(AD1337,Parametros_Activos_Inf!$CK$2:$CL$10,2,FALSE))</f>
        <v/>
      </c>
      <c r="AF1337" s="29"/>
      <c r="AG1337" s="36" t="str">
        <f>IF(AF1337="","",VLOOKUP(AF1337,Parametros_Activos_Inf!$CP$2:$CQ$4,2,FALSE))</f>
        <v/>
      </c>
      <c r="AH1337" s="29"/>
      <c r="AI1337" s="36" t="str">
        <f>IF(AH1337="","",VLOOKUP(AH1337,Parametros_Activos_Inf!$CN$2:$CO$5,2,FALSE))</f>
        <v/>
      </c>
      <c r="AJ1337" s="154" t="str">
        <f>IF(AH1337="","",VLOOKUP(AF1337&amp;AH1337,Parametros_Activos_Inf!$CR$2:$CS$13,2,FALSE))</f>
        <v/>
      </c>
      <c r="AK1337" s="20"/>
    </row>
    <row r="1338" spans="1:37" s="9" customFormat="1" ht="14.25">
      <c r="A1338" s="35">
        <v>1335</v>
      </c>
      <c r="B1338" s="35" t="str">
        <f t="shared" si="62"/>
        <v/>
      </c>
      <c r="C1338" s="7"/>
      <c r="D1338" s="7"/>
      <c r="E1338" s="35" t="str">
        <f>IF(C1338="","",VLOOKUP(C1338,Parametros_Activos_Inf!$CV$2:$CW$6,2,FALSE))</f>
        <v/>
      </c>
      <c r="F1338" s="35" t="str">
        <f>IF(D1338="","",VLOOKUP(D1338,Parametros_Activos_Inf!$CX$2:$CY$16,2,FALSE))</f>
        <v/>
      </c>
      <c r="G1338" s="35" t="str">
        <f t="shared" si="63"/>
        <v/>
      </c>
      <c r="H1338" s="7"/>
      <c r="I1338" s="7"/>
      <c r="J1338" s="7"/>
      <c r="K1338" s="7"/>
      <c r="L1338" s="7"/>
      <c r="M1338" s="11"/>
      <c r="N1338" s="18" t="str">
        <f>IF(M1338="","",VLOOKUP(M1338,Parametros_Activos_Inf!$P$2:$Q$48,2,FALSE))</f>
        <v/>
      </c>
      <c r="O1338" s="7"/>
      <c r="P1338" s="18" t="str">
        <f>IF(O1338="","",VLOOKUP(O1338,Parametros_Activos_Inf!$R$2:$S$124,2,FALSE))</f>
        <v/>
      </c>
      <c r="Q1338" s="7"/>
      <c r="R1338" s="7"/>
      <c r="S1338" s="7"/>
      <c r="T1338" s="7"/>
      <c r="U1338" s="7"/>
      <c r="V1338" s="7"/>
      <c r="W1338" s="7"/>
      <c r="X1338" s="7"/>
      <c r="Y1338" s="7"/>
      <c r="Z1338" s="7"/>
      <c r="AA1338" s="7"/>
      <c r="AB1338" s="7"/>
      <c r="AC1338" s="7"/>
      <c r="AD1338" s="36" t="str">
        <f t="shared" si="64"/>
        <v/>
      </c>
      <c r="AE1338" s="35" t="str">
        <f>IF(AD1338="","",VLOOKUP(AD1338,Parametros_Activos_Inf!$CK$2:$CL$10,2,FALSE))</f>
        <v/>
      </c>
      <c r="AF1338" s="29"/>
      <c r="AG1338" s="36" t="str">
        <f>IF(AF1338="","",VLOOKUP(AF1338,Parametros_Activos_Inf!$CP$2:$CQ$4,2,FALSE))</f>
        <v/>
      </c>
      <c r="AH1338" s="29"/>
      <c r="AI1338" s="36" t="str">
        <f>IF(AH1338="","",VLOOKUP(AH1338,Parametros_Activos_Inf!$CN$2:$CO$5,2,FALSE))</f>
        <v/>
      </c>
      <c r="AJ1338" s="154" t="str">
        <f>IF(AH1338="","",VLOOKUP(AF1338&amp;AH1338,Parametros_Activos_Inf!$CR$2:$CS$13,2,FALSE))</f>
        <v/>
      </c>
      <c r="AK1338" s="20"/>
    </row>
    <row r="1339" spans="1:37" s="9" customFormat="1" ht="14.25">
      <c r="A1339" s="35">
        <v>1336</v>
      </c>
      <c r="B1339" s="35" t="str">
        <f t="shared" si="62"/>
        <v/>
      </c>
      <c r="C1339" s="7"/>
      <c r="D1339" s="7"/>
      <c r="E1339" s="35" t="str">
        <f>IF(C1339="","",VLOOKUP(C1339,Parametros_Activos_Inf!$CV$2:$CW$6,2,FALSE))</f>
        <v/>
      </c>
      <c r="F1339" s="35" t="str">
        <f>IF(D1339="","",VLOOKUP(D1339,Parametros_Activos_Inf!$CX$2:$CY$16,2,FALSE))</f>
        <v/>
      </c>
      <c r="G1339" s="35" t="str">
        <f t="shared" si="63"/>
        <v/>
      </c>
      <c r="H1339" s="7"/>
      <c r="I1339" s="7"/>
      <c r="J1339" s="7"/>
      <c r="K1339" s="7"/>
      <c r="L1339" s="7"/>
      <c r="M1339" s="11"/>
      <c r="N1339" s="18" t="str">
        <f>IF(M1339="","",VLOOKUP(M1339,Parametros_Activos_Inf!$P$2:$Q$48,2,FALSE))</f>
        <v/>
      </c>
      <c r="O1339" s="7"/>
      <c r="P1339" s="18" t="str">
        <f>IF(O1339="","",VLOOKUP(O1339,Parametros_Activos_Inf!$R$2:$S$124,2,FALSE))</f>
        <v/>
      </c>
      <c r="Q1339" s="7"/>
      <c r="R1339" s="7"/>
      <c r="S1339" s="7"/>
      <c r="T1339" s="7"/>
      <c r="U1339" s="7"/>
      <c r="V1339" s="7"/>
      <c r="W1339" s="7"/>
      <c r="X1339" s="7"/>
      <c r="Y1339" s="7"/>
      <c r="Z1339" s="7"/>
      <c r="AA1339" s="7"/>
      <c r="AB1339" s="7"/>
      <c r="AC1339" s="7"/>
      <c r="AD1339" s="36" t="str">
        <f t="shared" si="64"/>
        <v/>
      </c>
      <c r="AE1339" s="35" t="str">
        <f>IF(AD1339="","",VLOOKUP(AD1339,Parametros_Activos_Inf!$CK$2:$CL$10,2,FALSE))</f>
        <v/>
      </c>
      <c r="AF1339" s="29"/>
      <c r="AG1339" s="36" t="str">
        <f>IF(AF1339="","",VLOOKUP(AF1339,Parametros_Activos_Inf!$CP$2:$CQ$4,2,FALSE))</f>
        <v/>
      </c>
      <c r="AH1339" s="29"/>
      <c r="AI1339" s="36" t="str">
        <f>IF(AH1339="","",VLOOKUP(AH1339,Parametros_Activos_Inf!$CN$2:$CO$5,2,FALSE))</f>
        <v/>
      </c>
      <c r="AJ1339" s="154" t="str">
        <f>IF(AH1339="","",VLOOKUP(AF1339&amp;AH1339,Parametros_Activos_Inf!$CR$2:$CS$13,2,FALSE))</f>
        <v/>
      </c>
      <c r="AK1339" s="20"/>
    </row>
    <row r="1340" spans="1:37" s="9" customFormat="1" ht="14.25">
      <c r="A1340" s="35">
        <v>1337</v>
      </c>
      <c r="B1340" s="35" t="str">
        <f t="shared" si="62"/>
        <v/>
      </c>
      <c r="C1340" s="7"/>
      <c r="D1340" s="7"/>
      <c r="E1340" s="35" t="str">
        <f>IF(C1340="","",VLOOKUP(C1340,Parametros_Activos_Inf!$CV$2:$CW$6,2,FALSE))</f>
        <v/>
      </c>
      <c r="F1340" s="35" t="str">
        <f>IF(D1340="","",VLOOKUP(D1340,Parametros_Activos_Inf!$CX$2:$CY$16,2,FALSE))</f>
        <v/>
      </c>
      <c r="G1340" s="35" t="str">
        <f t="shared" si="63"/>
        <v/>
      </c>
      <c r="H1340" s="7"/>
      <c r="I1340" s="7"/>
      <c r="J1340" s="7"/>
      <c r="K1340" s="7"/>
      <c r="L1340" s="7"/>
      <c r="M1340" s="11"/>
      <c r="N1340" s="18" t="str">
        <f>IF(M1340="","",VLOOKUP(M1340,Parametros_Activos_Inf!$P$2:$Q$48,2,FALSE))</f>
        <v/>
      </c>
      <c r="O1340" s="7"/>
      <c r="P1340" s="18" t="str">
        <f>IF(O1340="","",VLOOKUP(O1340,Parametros_Activos_Inf!$R$2:$S$124,2,FALSE))</f>
        <v/>
      </c>
      <c r="Q1340" s="7"/>
      <c r="R1340" s="7"/>
      <c r="S1340" s="7"/>
      <c r="T1340" s="7"/>
      <c r="U1340" s="7"/>
      <c r="V1340" s="7"/>
      <c r="W1340" s="7"/>
      <c r="X1340" s="7"/>
      <c r="Y1340" s="7"/>
      <c r="Z1340" s="7"/>
      <c r="AA1340" s="7"/>
      <c r="AB1340" s="7"/>
      <c r="AC1340" s="7"/>
      <c r="AD1340" s="36" t="str">
        <f t="shared" si="64"/>
        <v/>
      </c>
      <c r="AE1340" s="35" t="str">
        <f>IF(AD1340="","",VLOOKUP(AD1340,Parametros_Activos_Inf!$CK$2:$CL$10,2,FALSE))</f>
        <v/>
      </c>
      <c r="AF1340" s="29"/>
      <c r="AG1340" s="36" t="str">
        <f>IF(AF1340="","",VLOOKUP(AF1340,Parametros_Activos_Inf!$CP$2:$CQ$4,2,FALSE))</f>
        <v/>
      </c>
      <c r="AH1340" s="29"/>
      <c r="AI1340" s="36" t="str">
        <f>IF(AH1340="","",VLOOKUP(AH1340,Parametros_Activos_Inf!$CN$2:$CO$5,2,FALSE))</f>
        <v/>
      </c>
      <c r="AJ1340" s="154" t="str">
        <f>IF(AH1340="","",VLOOKUP(AF1340&amp;AH1340,Parametros_Activos_Inf!$CR$2:$CS$13,2,FALSE))</f>
        <v/>
      </c>
      <c r="AK1340" s="20"/>
    </row>
    <row r="1341" spans="1:37" s="9" customFormat="1" ht="14.25">
      <c r="A1341" s="35">
        <v>1338</v>
      </c>
      <c r="B1341" s="35" t="str">
        <f t="shared" si="62"/>
        <v/>
      </c>
      <c r="C1341" s="7"/>
      <c r="D1341" s="7"/>
      <c r="E1341" s="35" t="str">
        <f>IF(C1341="","",VLOOKUP(C1341,Parametros_Activos_Inf!$CV$2:$CW$6,2,FALSE))</f>
        <v/>
      </c>
      <c r="F1341" s="35" t="str">
        <f>IF(D1341="","",VLOOKUP(D1341,Parametros_Activos_Inf!$CX$2:$CY$16,2,FALSE))</f>
        <v/>
      </c>
      <c r="G1341" s="35" t="str">
        <f t="shared" si="63"/>
        <v/>
      </c>
      <c r="H1341" s="7"/>
      <c r="I1341" s="7"/>
      <c r="J1341" s="7"/>
      <c r="K1341" s="7"/>
      <c r="L1341" s="7"/>
      <c r="M1341" s="11"/>
      <c r="N1341" s="18" t="str">
        <f>IF(M1341="","",VLOOKUP(M1341,Parametros_Activos_Inf!$P$2:$Q$48,2,FALSE))</f>
        <v/>
      </c>
      <c r="O1341" s="7"/>
      <c r="P1341" s="18" t="str">
        <f>IF(O1341="","",VLOOKUP(O1341,Parametros_Activos_Inf!$R$2:$S$124,2,FALSE))</f>
        <v/>
      </c>
      <c r="Q1341" s="7"/>
      <c r="R1341" s="7"/>
      <c r="S1341" s="7"/>
      <c r="T1341" s="7"/>
      <c r="U1341" s="7"/>
      <c r="V1341" s="7"/>
      <c r="W1341" s="7"/>
      <c r="X1341" s="7"/>
      <c r="Y1341" s="7"/>
      <c r="Z1341" s="7"/>
      <c r="AA1341" s="7"/>
      <c r="AB1341" s="7"/>
      <c r="AC1341" s="7"/>
      <c r="AD1341" s="36" t="str">
        <f t="shared" si="64"/>
        <v/>
      </c>
      <c r="AE1341" s="35" t="str">
        <f>IF(AD1341="","",VLOOKUP(AD1341,Parametros_Activos_Inf!$CK$2:$CL$10,2,FALSE))</f>
        <v/>
      </c>
      <c r="AF1341" s="29"/>
      <c r="AG1341" s="36" t="str">
        <f>IF(AF1341="","",VLOOKUP(AF1341,Parametros_Activos_Inf!$CP$2:$CQ$4,2,FALSE))</f>
        <v/>
      </c>
      <c r="AH1341" s="29"/>
      <c r="AI1341" s="36" t="str">
        <f>IF(AH1341="","",VLOOKUP(AH1341,Parametros_Activos_Inf!$CN$2:$CO$5,2,FALSE))</f>
        <v/>
      </c>
      <c r="AJ1341" s="154" t="str">
        <f>IF(AH1341="","",VLOOKUP(AF1341&amp;AH1341,Parametros_Activos_Inf!$CR$2:$CS$13,2,FALSE))</f>
        <v/>
      </c>
      <c r="AK1341" s="20"/>
    </row>
    <row r="1342" spans="1:37" s="9" customFormat="1" ht="14.25">
      <c r="A1342" s="35">
        <v>1339</v>
      </c>
      <c r="B1342" s="35" t="str">
        <f t="shared" si="62"/>
        <v/>
      </c>
      <c r="C1342" s="7"/>
      <c r="D1342" s="7"/>
      <c r="E1342" s="35" t="str">
        <f>IF(C1342="","",VLOOKUP(C1342,Parametros_Activos_Inf!$CV$2:$CW$6,2,FALSE))</f>
        <v/>
      </c>
      <c r="F1342" s="35" t="str">
        <f>IF(D1342="","",VLOOKUP(D1342,Parametros_Activos_Inf!$CX$2:$CY$16,2,FALSE))</f>
        <v/>
      </c>
      <c r="G1342" s="35" t="str">
        <f t="shared" si="63"/>
        <v/>
      </c>
      <c r="H1342" s="7"/>
      <c r="I1342" s="7"/>
      <c r="J1342" s="7"/>
      <c r="K1342" s="7"/>
      <c r="L1342" s="7"/>
      <c r="M1342" s="11"/>
      <c r="N1342" s="18" t="str">
        <f>IF(M1342="","",VLOOKUP(M1342,Parametros_Activos_Inf!$P$2:$Q$48,2,FALSE))</f>
        <v/>
      </c>
      <c r="O1342" s="7"/>
      <c r="P1342" s="18" t="str">
        <f>IF(O1342="","",VLOOKUP(O1342,Parametros_Activos_Inf!$R$2:$S$124,2,FALSE))</f>
        <v/>
      </c>
      <c r="Q1342" s="7"/>
      <c r="R1342" s="7"/>
      <c r="S1342" s="7"/>
      <c r="T1342" s="7"/>
      <c r="U1342" s="7"/>
      <c r="V1342" s="7"/>
      <c r="W1342" s="7"/>
      <c r="X1342" s="7"/>
      <c r="Y1342" s="7"/>
      <c r="Z1342" s="7"/>
      <c r="AA1342" s="7"/>
      <c r="AB1342" s="7"/>
      <c r="AC1342" s="7"/>
      <c r="AD1342" s="36" t="str">
        <f t="shared" si="64"/>
        <v/>
      </c>
      <c r="AE1342" s="35" t="str">
        <f>IF(AD1342="","",VLOOKUP(AD1342,Parametros_Activos_Inf!$CK$2:$CL$10,2,FALSE))</f>
        <v/>
      </c>
      <c r="AF1342" s="29"/>
      <c r="AG1342" s="36" t="str">
        <f>IF(AF1342="","",VLOOKUP(AF1342,Parametros_Activos_Inf!$CP$2:$CQ$4,2,FALSE))</f>
        <v/>
      </c>
      <c r="AH1342" s="29"/>
      <c r="AI1342" s="36" t="str">
        <f>IF(AH1342="","",VLOOKUP(AH1342,Parametros_Activos_Inf!$CN$2:$CO$5,2,FALSE))</f>
        <v/>
      </c>
      <c r="AJ1342" s="154" t="str">
        <f>IF(AH1342="","",VLOOKUP(AF1342&amp;AH1342,Parametros_Activos_Inf!$CR$2:$CS$13,2,FALSE))</f>
        <v/>
      </c>
      <c r="AK1342" s="20"/>
    </row>
    <row r="1343" spans="1:37" s="9" customFormat="1" ht="14.25">
      <c r="A1343" s="35">
        <v>1340</v>
      </c>
      <c r="B1343" s="35" t="str">
        <f t="shared" si="62"/>
        <v/>
      </c>
      <c r="C1343" s="7"/>
      <c r="D1343" s="7"/>
      <c r="E1343" s="35" t="str">
        <f>IF(C1343="","",VLOOKUP(C1343,Parametros_Activos_Inf!$CV$2:$CW$6,2,FALSE))</f>
        <v/>
      </c>
      <c r="F1343" s="35" t="str">
        <f>IF(D1343="","",VLOOKUP(D1343,Parametros_Activos_Inf!$CX$2:$CY$16,2,FALSE))</f>
        <v/>
      </c>
      <c r="G1343" s="35" t="str">
        <f t="shared" si="63"/>
        <v/>
      </c>
      <c r="H1343" s="7"/>
      <c r="I1343" s="7"/>
      <c r="J1343" s="7"/>
      <c r="K1343" s="7"/>
      <c r="L1343" s="7"/>
      <c r="M1343" s="11"/>
      <c r="N1343" s="18" t="str">
        <f>IF(M1343="","",VLOOKUP(M1343,Parametros_Activos_Inf!$P$2:$Q$48,2,FALSE))</f>
        <v/>
      </c>
      <c r="O1343" s="7"/>
      <c r="P1343" s="18" t="str">
        <f>IF(O1343="","",VLOOKUP(O1343,Parametros_Activos_Inf!$R$2:$S$124,2,FALSE))</f>
        <v/>
      </c>
      <c r="Q1343" s="7"/>
      <c r="R1343" s="7"/>
      <c r="S1343" s="7"/>
      <c r="T1343" s="7"/>
      <c r="U1343" s="7"/>
      <c r="V1343" s="7"/>
      <c r="W1343" s="7"/>
      <c r="X1343" s="7"/>
      <c r="Y1343" s="7"/>
      <c r="Z1343" s="7"/>
      <c r="AA1343" s="7"/>
      <c r="AB1343" s="7"/>
      <c r="AC1343" s="7"/>
      <c r="AD1343" s="36" t="str">
        <f t="shared" si="64"/>
        <v/>
      </c>
      <c r="AE1343" s="35" t="str">
        <f>IF(AD1343="","",VLOOKUP(AD1343,Parametros_Activos_Inf!$CK$2:$CL$10,2,FALSE))</f>
        <v/>
      </c>
      <c r="AF1343" s="29"/>
      <c r="AG1343" s="36" t="str">
        <f>IF(AF1343="","",VLOOKUP(AF1343,Parametros_Activos_Inf!$CP$2:$CQ$4,2,FALSE))</f>
        <v/>
      </c>
      <c r="AH1343" s="29"/>
      <c r="AI1343" s="36" t="str">
        <f>IF(AH1343="","",VLOOKUP(AH1343,Parametros_Activos_Inf!$CN$2:$CO$5,2,FALSE))</f>
        <v/>
      </c>
      <c r="AJ1343" s="154" t="str">
        <f>IF(AH1343="","",VLOOKUP(AF1343&amp;AH1343,Parametros_Activos_Inf!$CR$2:$CS$13,2,FALSE))</f>
        <v/>
      </c>
      <c r="AK1343" s="20"/>
    </row>
    <row r="1344" spans="1:37" s="9" customFormat="1" ht="14.25">
      <c r="A1344" s="35">
        <v>1341</v>
      </c>
      <c r="B1344" s="35" t="str">
        <f t="shared" si="62"/>
        <v/>
      </c>
      <c r="C1344" s="7"/>
      <c r="D1344" s="7"/>
      <c r="E1344" s="35" t="str">
        <f>IF(C1344="","",VLOOKUP(C1344,Parametros_Activos_Inf!$CV$2:$CW$6,2,FALSE))</f>
        <v/>
      </c>
      <c r="F1344" s="35" t="str">
        <f>IF(D1344="","",VLOOKUP(D1344,Parametros_Activos_Inf!$CX$2:$CY$16,2,FALSE))</f>
        <v/>
      </c>
      <c r="G1344" s="35" t="str">
        <f t="shared" si="63"/>
        <v/>
      </c>
      <c r="H1344" s="7"/>
      <c r="I1344" s="7"/>
      <c r="J1344" s="7"/>
      <c r="K1344" s="7"/>
      <c r="L1344" s="7"/>
      <c r="M1344" s="11"/>
      <c r="N1344" s="18" t="str">
        <f>IF(M1344="","",VLOOKUP(M1344,Parametros_Activos_Inf!$P$2:$Q$48,2,FALSE))</f>
        <v/>
      </c>
      <c r="O1344" s="7"/>
      <c r="P1344" s="18" t="str">
        <f>IF(O1344="","",VLOOKUP(O1344,Parametros_Activos_Inf!$R$2:$S$124,2,FALSE))</f>
        <v/>
      </c>
      <c r="Q1344" s="7"/>
      <c r="R1344" s="7"/>
      <c r="S1344" s="7"/>
      <c r="T1344" s="7"/>
      <c r="U1344" s="7"/>
      <c r="V1344" s="7"/>
      <c r="W1344" s="7"/>
      <c r="X1344" s="7"/>
      <c r="Y1344" s="7"/>
      <c r="Z1344" s="7"/>
      <c r="AA1344" s="7"/>
      <c r="AB1344" s="7"/>
      <c r="AC1344" s="7"/>
      <c r="AD1344" s="36" t="str">
        <f t="shared" si="64"/>
        <v/>
      </c>
      <c r="AE1344" s="35" t="str">
        <f>IF(AD1344="","",VLOOKUP(AD1344,Parametros_Activos_Inf!$CK$2:$CL$10,2,FALSE))</f>
        <v/>
      </c>
      <c r="AF1344" s="29"/>
      <c r="AG1344" s="36" t="str">
        <f>IF(AF1344="","",VLOOKUP(AF1344,Parametros_Activos_Inf!$CP$2:$CQ$4,2,FALSE))</f>
        <v/>
      </c>
      <c r="AH1344" s="29"/>
      <c r="AI1344" s="36" t="str">
        <f>IF(AH1344="","",VLOOKUP(AH1344,Parametros_Activos_Inf!$CN$2:$CO$5,2,FALSE))</f>
        <v/>
      </c>
      <c r="AJ1344" s="154" t="str">
        <f>IF(AH1344="","",VLOOKUP(AF1344&amp;AH1344,Parametros_Activos_Inf!$CR$2:$CS$13,2,FALSE))</f>
        <v/>
      </c>
      <c r="AK1344" s="20"/>
    </row>
    <row r="1345" spans="1:37" s="9" customFormat="1" ht="14.25">
      <c r="A1345" s="35">
        <v>1342</v>
      </c>
      <c r="B1345" s="35" t="str">
        <f t="shared" si="62"/>
        <v/>
      </c>
      <c r="C1345" s="7"/>
      <c r="D1345" s="7"/>
      <c r="E1345" s="35" t="str">
        <f>IF(C1345="","",VLOOKUP(C1345,Parametros_Activos_Inf!$CV$2:$CW$6,2,FALSE))</f>
        <v/>
      </c>
      <c r="F1345" s="35" t="str">
        <f>IF(D1345="","",VLOOKUP(D1345,Parametros_Activos_Inf!$CX$2:$CY$16,2,FALSE))</f>
        <v/>
      </c>
      <c r="G1345" s="35" t="str">
        <f t="shared" si="63"/>
        <v/>
      </c>
      <c r="H1345" s="7"/>
      <c r="I1345" s="7"/>
      <c r="J1345" s="7"/>
      <c r="K1345" s="7"/>
      <c r="L1345" s="7"/>
      <c r="M1345" s="11"/>
      <c r="N1345" s="18" t="str">
        <f>IF(M1345="","",VLOOKUP(M1345,Parametros_Activos_Inf!$P$2:$Q$48,2,FALSE))</f>
        <v/>
      </c>
      <c r="O1345" s="7"/>
      <c r="P1345" s="18" t="str">
        <f>IF(O1345="","",VLOOKUP(O1345,Parametros_Activos_Inf!$R$2:$S$124,2,FALSE))</f>
        <v/>
      </c>
      <c r="Q1345" s="7"/>
      <c r="R1345" s="7"/>
      <c r="S1345" s="7"/>
      <c r="T1345" s="7"/>
      <c r="U1345" s="7"/>
      <c r="V1345" s="7"/>
      <c r="W1345" s="7"/>
      <c r="X1345" s="7"/>
      <c r="Y1345" s="7"/>
      <c r="Z1345" s="7"/>
      <c r="AA1345" s="7"/>
      <c r="AB1345" s="7"/>
      <c r="AC1345" s="7"/>
      <c r="AD1345" s="36" t="str">
        <f t="shared" si="64"/>
        <v/>
      </c>
      <c r="AE1345" s="35" t="str">
        <f>IF(AD1345="","",VLOOKUP(AD1345,Parametros_Activos_Inf!$CK$2:$CL$10,2,FALSE))</f>
        <v/>
      </c>
      <c r="AF1345" s="29"/>
      <c r="AG1345" s="36" t="str">
        <f>IF(AF1345="","",VLOOKUP(AF1345,Parametros_Activos_Inf!$CP$2:$CQ$4,2,FALSE))</f>
        <v/>
      </c>
      <c r="AH1345" s="29"/>
      <c r="AI1345" s="36" t="str">
        <f>IF(AH1345="","",VLOOKUP(AH1345,Parametros_Activos_Inf!$CN$2:$CO$5,2,FALSE))</f>
        <v/>
      </c>
      <c r="AJ1345" s="154" t="str">
        <f>IF(AH1345="","",VLOOKUP(AF1345&amp;AH1345,Parametros_Activos_Inf!$CR$2:$CS$13,2,FALSE))</f>
        <v/>
      </c>
      <c r="AK1345" s="20"/>
    </row>
    <row r="1346" spans="1:37" s="9" customFormat="1" ht="14.25">
      <c r="A1346" s="35">
        <v>1343</v>
      </c>
      <c r="B1346" s="35" t="str">
        <f t="shared" si="62"/>
        <v/>
      </c>
      <c r="C1346" s="7"/>
      <c r="D1346" s="7"/>
      <c r="E1346" s="35" t="str">
        <f>IF(C1346="","",VLOOKUP(C1346,Parametros_Activos_Inf!$CV$2:$CW$6,2,FALSE))</f>
        <v/>
      </c>
      <c r="F1346" s="35" t="str">
        <f>IF(D1346="","",VLOOKUP(D1346,Parametros_Activos_Inf!$CX$2:$CY$16,2,FALSE))</f>
        <v/>
      </c>
      <c r="G1346" s="35" t="str">
        <f t="shared" si="63"/>
        <v/>
      </c>
      <c r="H1346" s="7"/>
      <c r="I1346" s="7"/>
      <c r="J1346" s="7"/>
      <c r="K1346" s="7"/>
      <c r="L1346" s="7"/>
      <c r="M1346" s="11"/>
      <c r="N1346" s="18" t="str">
        <f>IF(M1346="","",VLOOKUP(M1346,Parametros_Activos_Inf!$P$2:$Q$48,2,FALSE))</f>
        <v/>
      </c>
      <c r="O1346" s="7"/>
      <c r="P1346" s="18" t="str">
        <f>IF(O1346="","",VLOOKUP(O1346,Parametros_Activos_Inf!$R$2:$S$124,2,FALSE))</f>
        <v/>
      </c>
      <c r="Q1346" s="7"/>
      <c r="R1346" s="7"/>
      <c r="S1346" s="7"/>
      <c r="T1346" s="7"/>
      <c r="U1346" s="7"/>
      <c r="V1346" s="7"/>
      <c r="W1346" s="7"/>
      <c r="X1346" s="7"/>
      <c r="Y1346" s="7"/>
      <c r="Z1346" s="7"/>
      <c r="AA1346" s="7"/>
      <c r="AB1346" s="7"/>
      <c r="AC1346" s="7"/>
      <c r="AD1346" s="36" t="str">
        <f t="shared" si="64"/>
        <v/>
      </c>
      <c r="AE1346" s="35" t="str">
        <f>IF(AD1346="","",VLOOKUP(AD1346,Parametros_Activos_Inf!$CK$2:$CL$10,2,FALSE))</f>
        <v/>
      </c>
      <c r="AF1346" s="29"/>
      <c r="AG1346" s="36" t="str">
        <f>IF(AF1346="","",VLOOKUP(AF1346,Parametros_Activos_Inf!$CP$2:$CQ$4,2,FALSE))</f>
        <v/>
      </c>
      <c r="AH1346" s="29"/>
      <c r="AI1346" s="36" t="str">
        <f>IF(AH1346="","",VLOOKUP(AH1346,Parametros_Activos_Inf!$CN$2:$CO$5,2,FALSE))</f>
        <v/>
      </c>
      <c r="AJ1346" s="154" t="str">
        <f>IF(AH1346="","",VLOOKUP(AF1346&amp;AH1346,Parametros_Activos_Inf!$CR$2:$CS$13,2,FALSE))</f>
        <v/>
      </c>
      <c r="AK1346" s="20"/>
    </row>
    <row r="1347" spans="1:37" s="9" customFormat="1" ht="14.25">
      <c r="A1347" s="35">
        <v>1344</v>
      </c>
      <c r="B1347" s="35" t="str">
        <f t="shared" si="62"/>
        <v/>
      </c>
      <c r="C1347" s="7"/>
      <c r="D1347" s="7"/>
      <c r="E1347" s="35" t="str">
        <f>IF(C1347="","",VLOOKUP(C1347,Parametros_Activos_Inf!$CV$2:$CW$6,2,FALSE))</f>
        <v/>
      </c>
      <c r="F1347" s="35" t="str">
        <f>IF(D1347="","",VLOOKUP(D1347,Parametros_Activos_Inf!$CX$2:$CY$16,2,FALSE))</f>
        <v/>
      </c>
      <c r="G1347" s="35" t="str">
        <f t="shared" si="63"/>
        <v/>
      </c>
      <c r="H1347" s="7"/>
      <c r="I1347" s="7"/>
      <c r="J1347" s="7"/>
      <c r="K1347" s="7"/>
      <c r="L1347" s="7"/>
      <c r="M1347" s="11"/>
      <c r="N1347" s="18" t="str">
        <f>IF(M1347="","",VLOOKUP(M1347,Parametros_Activos_Inf!$P$2:$Q$48,2,FALSE))</f>
        <v/>
      </c>
      <c r="O1347" s="7"/>
      <c r="P1347" s="18" t="str">
        <f>IF(O1347="","",VLOOKUP(O1347,Parametros_Activos_Inf!$R$2:$S$124,2,FALSE))</f>
        <v/>
      </c>
      <c r="Q1347" s="7"/>
      <c r="R1347" s="7"/>
      <c r="S1347" s="7"/>
      <c r="T1347" s="7"/>
      <c r="U1347" s="7"/>
      <c r="V1347" s="7"/>
      <c r="W1347" s="7"/>
      <c r="X1347" s="7"/>
      <c r="Y1347" s="7"/>
      <c r="Z1347" s="7"/>
      <c r="AA1347" s="7"/>
      <c r="AB1347" s="7"/>
      <c r="AC1347" s="7"/>
      <c r="AD1347" s="36" t="str">
        <f t="shared" si="64"/>
        <v/>
      </c>
      <c r="AE1347" s="35" t="str">
        <f>IF(AD1347="","",VLOOKUP(AD1347,Parametros_Activos_Inf!$CK$2:$CL$10,2,FALSE))</f>
        <v/>
      </c>
      <c r="AF1347" s="29"/>
      <c r="AG1347" s="36" t="str">
        <f>IF(AF1347="","",VLOOKUP(AF1347,Parametros_Activos_Inf!$CP$2:$CQ$4,2,FALSE))</f>
        <v/>
      </c>
      <c r="AH1347" s="29"/>
      <c r="AI1347" s="36" t="str">
        <f>IF(AH1347="","",VLOOKUP(AH1347,Parametros_Activos_Inf!$CN$2:$CO$5,2,FALSE))</f>
        <v/>
      </c>
      <c r="AJ1347" s="154" t="str">
        <f>IF(AH1347="","",VLOOKUP(AF1347&amp;AH1347,Parametros_Activos_Inf!$CR$2:$CS$13,2,FALSE))</f>
        <v/>
      </c>
      <c r="AK1347" s="20"/>
    </row>
    <row r="1348" spans="1:37" s="9" customFormat="1" ht="14.25">
      <c r="A1348" s="35">
        <v>1345</v>
      </c>
      <c r="B1348" s="35" t="str">
        <f t="shared" si="62"/>
        <v/>
      </c>
      <c r="C1348" s="7"/>
      <c r="D1348" s="7"/>
      <c r="E1348" s="35" t="str">
        <f>IF(C1348="","",VLOOKUP(C1348,Parametros_Activos_Inf!$CV$2:$CW$6,2,FALSE))</f>
        <v/>
      </c>
      <c r="F1348" s="35" t="str">
        <f>IF(D1348="","",VLOOKUP(D1348,Parametros_Activos_Inf!$CX$2:$CY$16,2,FALSE))</f>
        <v/>
      </c>
      <c r="G1348" s="35" t="str">
        <f t="shared" si="63"/>
        <v/>
      </c>
      <c r="H1348" s="7"/>
      <c r="I1348" s="7"/>
      <c r="J1348" s="7"/>
      <c r="K1348" s="7"/>
      <c r="L1348" s="7"/>
      <c r="M1348" s="11"/>
      <c r="N1348" s="18" t="str">
        <f>IF(M1348="","",VLOOKUP(M1348,Parametros_Activos_Inf!$P$2:$Q$48,2,FALSE))</f>
        <v/>
      </c>
      <c r="O1348" s="7"/>
      <c r="P1348" s="18" t="str">
        <f>IF(O1348="","",VLOOKUP(O1348,Parametros_Activos_Inf!$R$2:$S$124,2,FALSE))</f>
        <v/>
      </c>
      <c r="Q1348" s="7"/>
      <c r="R1348" s="7"/>
      <c r="S1348" s="7"/>
      <c r="T1348" s="7"/>
      <c r="U1348" s="7"/>
      <c r="V1348" s="7"/>
      <c r="W1348" s="7"/>
      <c r="X1348" s="7"/>
      <c r="Y1348" s="7"/>
      <c r="Z1348" s="7"/>
      <c r="AA1348" s="7"/>
      <c r="AB1348" s="7"/>
      <c r="AC1348" s="7"/>
      <c r="AD1348" s="36" t="str">
        <f t="shared" si="64"/>
        <v/>
      </c>
      <c r="AE1348" s="35" t="str">
        <f>IF(AD1348="","",VLOOKUP(AD1348,Parametros_Activos_Inf!$CK$2:$CL$10,2,FALSE))</f>
        <v/>
      </c>
      <c r="AF1348" s="29"/>
      <c r="AG1348" s="36" t="str">
        <f>IF(AF1348="","",VLOOKUP(AF1348,Parametros_Activos_Inf!$CP$2:$CQ$4,2,FALSE))</f>
        <v/>
      </c>
      <c r="AH1348" s="29"/>
      <c r="AI1348" s="36" t="str">
        <f>IF(AH1348="","",VLOOKUP(AH1348,Parametros_Activos_Inf!$CN$2:$CO$5,2,FALSE))</f>
        <v/>
      </c>
      <c r="AJ1348" s="154" t="str">
        <f>IF(AH1348="","",VLOOKUP(AF1348&amp;AH1348,Parametros_Activos_Inf!$CR$2:$CS$13,2,FALSE))</f>
        <v/>
      </c>
      <c r="AK1348" s="20"/>
    </row>
    <row r="1349" spans="1:37" s="9" customFormat="1" ht="14.25">
      <c r="A1349" s="35">
        <v>1346</v>
      </c>
      <c r="B1349" s="35" t="str">
        <f t="shared" ref="B1349:B1412" si="65">IF(G1349="","",G1349)</f>
        <v/>
      </c>
      <c r="C1349" s="7"/>
      <c r="D1349" s="7"/>
      <c r="E1349" s="35" t="str">
        <f>IF(C1349="","",VLOOKUP(C1349,Parametros_Activos_Inf!$CV$2:$CW$6,2,FALSE))</f>
        <v/>
      </c>
      <c r="F1349" s="35" t="str">
        <f>IF(D1349="","",VLOOKUP(D1349,Parametros_Activos_Inf!$CX$2:$CY$16,2,FALSE))</f>
        <v/>
      </c>
      <c r="G1349" s="35" t="str">
        <f t="shared" ref="G1349:G1412" si="66">IF(C1349="","",(E1349&amp;"-"&amp;F1349&amp;"-"&amp;A1349))</f>
        <v/>
      </c>
      <c r="H1349" s="7"/>
      <c r="I1349" s="7"/>
      <c r="J1349" s="7"/>
      <c r="K1349" s="7"/>
      <c r="L1349" s="7"/>
      <c r="M1349" s="11"/>
      <c r="N1349" s="18" t="str">
        <f>IF(M1349="","",VLOOKUP(M1349,Parametros_Activos_Inf!$P$2:$Q$48,2,FALSE))</f>
        <v/>
      </c>
      <c r="O1349" s="7"/>
      <c r="P1349" s="18" t="str">
        <f>IF(O1349="","",VLOOKUP(O1349,Parametros_Activos_Inf!$R$2:$S$124,2,FALSE))</f>
        <v/>
      </c>
      <c r="Q1349" s="7"/>
      <c r="R1349" s="7"/>
      <c r="S1349" s="7"/>
      <c r="T1349" s="7"/>
      <c r="U1349" s="7"/>
      <c r="V1349" s="7"/>
      <c r="W1349" s="7"/>
      <c r="X1349" s="7"/>
      <c r="Y1349" s="7"/>
      <c r="Z1349" s="7"/>
      <c r="AA1349" s="7"/>
      <c r="AB1349" s="7"/>
      <c r="AC1349" s="7"/>
      <c r="AD1349" s="36" t="str">
        <f t="shared" ref="AD1349:AD1412" si="67">IF(AA1349+AB1349+AC1349&lt;3,"",SUM(AA1349:AC1349))</f>
        <v/>
      </c>
      <c r="AE1349" s="35" t="str">
        <f>IF(AD1349="","",VLOOKUP(AD1349,Parametros_Activos_Inf!$CK$2:$CL$10,2,FALSE))</f>
        <v/>
      </c>
      <c r="AF1349" s="29"/>
      <c r="AG1349" s="36" t="str">
        <f>IF(AF1349="","",VLOOKUP(AF1349,Parametros_Activos_Inf!$CP$2:$CQ$4,2,FALSE))</f>
        <v/>
      </c>
      <c r="AH1349" s="29"/>
      <c r="AI1349" s="36" t="str">
        <f>IF(AH1349="","",VLOOKUP(AH1349,Parametros_Activos_Inf!$CN$2:$CO$5,2,FALSE))</f>
        <v/>
      </c>
      <c r="AJ1349" s="154" t="str">
        <f>IF(AH1349="","",VLOOKUP(AF1349&amp;AH1349,Parametros_Activos_Inf!$CR$2:$CS$13,2,FALSE))</f>
        <v/>
      </c>
      <c r="AK1349" s="20"/>
    </row>
    <row r="1350" spans="1:37" s="9" customFormat="1" ht="14.25">
      <c r="A1350" s="35">
        <v>1347</v>
      </c>
      <c r="B1350" s="35" t="str">
        <f t="shared" si="65"/>
        <v/>
      </c>
      <c r="C1350" s="7"/>
      <c r="D1350" s="7"/>
      <c r="E1350" s="35" t="str">
        <f>IF(C1350="","",VLOOKUP(C1350,Parametros_Activos_Inf!$CV$2:$CW$6,2,FALSE))</f>
        <v/>
      </c>
      <c r="F1350" s="35" t="str">
        <f>IF(D1350="","",VLOOKUP(D1350,Parametros_Activos_Inf!$CX$2:$CY$16,2,FALSE))</f>
        <v/>
      </c>
      <c r="G1350" s="35" t="str">
        <f t="shared" si="66"/>
        <v/>
      </c>
      <c r="H1350" s="7"/>
      <c r="I1350" s="7"/>
      <c r="J1350" s="7"/>
      <c r="K1350" s="7"/>
      <c r="L1350" s="7"/>
      <c r="M1350" s="11"/>
      <c r="N1350" s="18" t="str">
        <f>IF(M1350="","",VLOOKUP(M1350,Parametros_Activos_Inf!$P$2:$Q$48,2,FALSE))</f>
        <v/>
      </c>
      <c r="O1350" s="7"/>
      <c r="P1350" s="18" t="str">
        <f>IF(O1350="","",VLOOKUP(O1350,Parametros_Activos_Inf!$R$2:$S$124,2,FALSE))</f>
        <v/>
      </c>
      <c r="Q1350" s="7"/>
      <c r="R1350" s="7"/>
      <c r="S1350" s="7"/>
      <c r="T1350" s="7"/>
      <c r="U1350" s="7"/>
      <c r="V1350" s="7"/>
      <c r="W1350" s="7"/>
      <c r="X1350" s="7"/>
      <c r="Y1350" s="7"/>
      <c r="Z1350" s="7"/>
      <c r="AA1350" s="7"/>
      <c r="AB1350" s="7"/>
      <c r="AC1350" s="7"/>
      <c r="AD1350" s="36" t="str">
        <f t="shared" si="67"/>
        <v/>
      </c>
      <c r="AE1350" s="35" t="str">
        <f>IF(AD1350="","",VLOOKUP(AD1350,Parametros_Activos_Inf!$CK$2:$CL$10,2,FALSE))</f>
        <v/>
      </c>
      <c r="AF1350" s="29"/>
      <c r="AG1350" s="36" t="str">
        <f>IF(AF1350="","",VLOOKUP(AF1350,Parametros_Activos_Inf!$CP$2:$CQ$4,2,FALSE))</f>
        <v/>
      </c>
      <c r="AH1350" s="29"/>
      <c r="AI1350" s="36" t="str">
        <f>IF(AH1350="","",VLOOKUP(AH1350,Parametros_Activos_Inf!$CN$2:$CO$5,2,FALSE))</f>
        <v/>
      </c>
      <c r="AJ1350" s="154" t="str">
        <f>IF(AH1350="","",VLOOKUP(AF1350&amp;AH1350,Parametros_Activos_Inf!$CR$2:$CS$13,2,FALSE))</f>
        <v/>
      </c>
      <c r="AK1350" s="20"/>
    </row>
    <row r="1351" spans="1:37" s="9" customFormat="1" ht="14.25">
      <c r="A1351" s="35">
        <v>1348</v>
      </c>
      <c r="B1351" s="35" t="str">
        <f t="shared" si="65"/>
        <v/>
      </c>
      <c r="C1351" s="7"/>
      <c r="D1351" s="7"/>
      <c r="E1351" s="35" t="str">
        <f>IF(C1351="","",VLOOKUP(C1351,Parametros_Activos_Inf!$CV$2:$CW$6,2,FALSE))</f>
        <v/>
      </c>
      <c r="F1351" s="35" t="str">
        <f>IF(D1351="","",VLOOKUP(D1351,Parametros_Activos_Inf!$CX$2:$CY$16,2,FALSE))</f>
        <v/>
      </c>
      <c r="G1351" s="35" t="str">
        <f t="shared" si="66"/>
        <v/>
      </c>
      <c r="H1351" s="7"/>
      <c r="I1351" s="7"/>
      <c r="J1351" s="7"/>
      <c r="K1351" s="7"/>
      <c r="L1351" s="7"/>
      <c r="M1351" s="11"/>
      <c r="N1351" s="18" t="str">
        <f>IF(M1351="","",VLOOKUP(M1351,Parametros_Activos_Inf!$P$2:$Q$48,2,FALSE))</f>
        <v/>
      </c>
      <c r="O1351" s="7"/>
      <c r="P1351" s="18" t="str">
        <f>IF(O1351="","",VLOOKUP(O1351,Parametros_Activos_Inf!$R$2:$S$124,2,FALSE))</f>
        <v/>
      </c>
      <c r="Q1351" s="7"/>
      <c r="R1351" s="7"/>
      <c r="S1351" s="7"/>
      <c r="T1351" s="7"/>
      <c r="U1351" s="7"/>
      <c r="V1351" s="7"/>
      <c r="W1351" s="7"/>
      <c r="X1351" s="7"/>
      <c r="Y1351" s="7"/>
      <c r="Z1351" s="7"/>
      <c r="AA1351" s="7"/>
      <c r="AB1351" s="7"/>
      <c r="AC1351" s="7"/>
      <c r="AD1351" s="36" t="str">
        <f t="shared" si="67"/>
        <v/>
      </c>
      <c r="AE1351" s="35" t="str">
        <f>IF(AD1351="","",VLOOKUP(AD1351,Parametros_Activos_Inf!$CK$2:$CL$10,2,FALSE))</f>
        <v/>
      </c>
      <c r="AF1351" s="29"/>
      <c r="AG1351" s="36" t="str">
        <f>IF(AF1351="","",VLOOKUP(AF1351,Parametros_Activos_Inf!$CP$2:$CQ$4,2,FALSE))</f>
        <v/>
      </c>
      <c r="AH1351" s="29"/>
      <c r="AI1351" s="36" t="str">
        <f>IF(AH1351="","",VLOOKUP(AH1351,Parametros_Activos_Inf!$CN$2:$CO$5,2,FALSE))</f>
        <v/>
      </c>
      <c r="AJ1351" s="154" t="str">
        <f>IF(AH1351="","",VLOOKUP(AF1351&amp;AH1351,Parametros_Activos_Inf!$CR$2:$CS$13,2,FALSE))</f>
        <v/>
      </c>
      <c r="AK1351" s="20"/>
    </row>
    <row r="1352" spans="1:37" s="9" customFormat="1" ht="14.25">
      <c r="A1352" s="35">
        <v>1349</v>
      </c>
      <c r="B1352" s="35" t="str">
        <f t="shared" si="65"/>
        <v/>
      </c>
      <c r="C1352" s="7"/>
      <c r="D1352" s="7"/>
      <c r="E1352" s="35" t="str">
        <f>IF(C1352="","",VLOOKUP(C1352,Parametros_Activos_Inf!$CV$2:$CW$6,2,FALSE))</f>
        <v/>
      </c>
      <c r="F1352" s="35" t="str">
        <f>IF(D1352="","",VLOOKUP(D1352,Parametros_Activos_Inf!$CX$2:$CY$16,2,FALSE))</f>
        <v/>
      </c>
      <c r="G1352" s="35" t="str">
        <f t="shared" si="66"/>
        <v/>
      </c>
      <c r="H1352" s="7"/>
      <c r="I1352" s="7"/>
      <c r="J1352" s="7"/>
      <c r="K1352" s="7"/>
      <c r="L1352" s="7"/>
      <c r="M1352" s="11"/>
      <c r="N1352" s="18" t="str">
        <f>IF(M1352="","",VLOOKUP(M1352,Parametros_Activos_Inf!$P$2:$Q$48,2,FALSE))</f>
        <v/>
      </c>
      <c r="O1352" s="7"/>
      <c r="P1352" s="18" t="str">
        <f>IF(O1352="","",VLOOKUP(O1352,Parametros_Activos_Inf!$R$2:$S$124,2,FALSE))</f>
        <v/>
      </c>
      <c r="Q1352" s="7"/>
      <c r="R1352" s="7"/>
      <c r="S1352" s="7"/>
      <c r="T1352" s="7"/>
      <c r="U1352" s="7"/>
      <c r="V1352" s="7"/>
      <c r="W1352" s="7"/>
      <c r="X1352" s="7"/>
      <c r="Y1352" s="7"/>
      <c r="Z1352" s="7"/>
      <c r="AA1352" s="7"/>
      <c r="AB1352" s="7"/>
      <c r="AC1352" s="7"/>
      <c r="AD1352" s="36" t="str">
        <f t="shared" si="67"/>
        <v/>
      </c>
      <c r="AE1352" s="35" t="str">
        <f>IF(AD1352="","",VLOOKUP(AD1352,Parametros_Activos_Inf!$CK$2:$CL$10,2,FALSE))</f>
        <v/>
      </c>
      <c r="AF1352" s="29"/>
      <c r="AG1352" s="36" t="str">
        <f>IF(AF1352="","",VLOOKUP(AF1352,Parametros_Activos_Inf!$CP$2:$CQ$4,2,FALSE))</f>
        <v/>
      </c>
      <c r="AH1352" s="29"/>
      <c r="AI1352" s="36" t="str">
        <f>IF(AH1352="","",VLOOKUP(AH1352,Parametros_Activos_Inf!$CN$2:$CO$5,2,FALSE))</f>
        <v/>
      </c>
      <c r="AJ1352" s="154" t="str">
        <f>IF(AH1352="","",VLOOKUP(AF1352&amp;AH1352,Parametros_Activos_Inf!$CR$2:$CS$13,2,FALSE))</f>
        <v/>
      </c>
      <c r="AK1352" s="20"/>
    </row>
    <row r="1353" spans="1:37" s="9" customFormat="1" ht="14.25">
      <c r="A1353" s="35">
        <v>1350</v>
      </c>
      <c r="B1353" s="35" t="str">
        <f t="shared" si="65"/>
        <v/>
      </c>
      <c r="C1353" s="7"/>
      <c r="D1353" s="7"/>
      <c r="E1353" s="35" t="str">
        <f>IF(C1353="","",VLOOKUP(C1353,Parametros_Activos_Inf!$CV$2:$CW$6,2,FALSE))</f>
        <v/>
      </c>
      <c r="F1353" s="35" t="str">
        <f>IF(D1353="","",VLOOKUP(D1353,Parametros_Activos_Inf!$CX$2:$CY$16,2,FALSE))</f>
        <v/>
      </c>
      <c r="G1353" s="35" t="str">
        <f t="shared" si="66"/>
        <v/>
      </c>
      <c r="H1353" s="7"/>
      <c r="I1353" s="7"/>
      <c r="J1353" s="7"/>
      <c r="K1353" s="7"/>
      <c r="L1353" s="7"/>
      <c r="M1353" s="11"/>
      <c r="N1353" s="18" t="str">
        <f>IF(M1353="","",VLOOKUP(M1353,Parametros_Activos_Inf!$P$2:$Q$48,2,FALSE))</f>
        <v/>
      </c>
      <c r="O1353" s="7"/>
      <c r="P1353" s="18" t="str">
        <f>IF(O1353="","",VLOOKUP(O1353,Parametros_Activos_Inf!$R$2:$S$124,2,FALSE))</f>
        <v/>
      </c>
      <c r="Q1353" s="7"/>
      <c r="R1353" s="7"/>
      <c r="S1353" s="7"/>
      <c r="T1353" s="7"/>
      <c r="U1353" s="7"/>
      <c r="V1353" s="7"/>
      <c r="W1353" s="7"/>
      <c r="X1353" s="7"/>
      <c r="Y1353" s="7"/>
      <c r="Z1353" s="7"/>
      <c r="AA1353" s="7"/>
      <c r="AB1353" s="7"/>
      <c r="AC1353" s="7"/>
      <c r="AD1353" s="36" t="str">
        <f t="shared" si="67"/>
        <v/>
      </c>
      <c r="AE1353" s="35" t="str">
        <f>IF(AD1353="","",VLOOKUP(AD1353,Parametros_Activos_Inf!$CK$2:$CL$10,2,FALSE))</f>
        <v/>
      </c>
      <c r="AF1353" s="29"/>
      <c r="AG1353" s="36" t="str">
        <f>IF(AF1353="","",VLOOKUP(AF1353,Parametros_Activos_Inf!$CP$2:$CQ$4,2,FALSE))</f>
        <v/>
      </c>
      <c r="AH1353" s="29"/>
      <c r="AI1353" s="36" t="str">
        <f>IF(AH1353="","",VLOOKUP(AH1353,Parametros_Activos_Inf!$CN$2:$CO$5,2,FALSE))</f>
        <v/>
      </c>
      <c r="AJ1353" s="154" t="str">
        <f>IF(AH1353="","",VLOOKUP(AF1353&amp;AH1353,Parametros_Activos_Inf!$CR$2:$CS$13,2,FALSE))</f>
        <v/>
      </c>
      <c r="AK1353" s="20"/>
    </row>
    <row r="1354" spans="1:37" s="9" customFormat="1" ht="14.25">
      <c r="A1354" s="35">
        <v>1351</v>
      </c>
      <c r="B1354" s="35" t="str">
        <f t="shared" si="65"/>
        <v/>
      </c>
      <c r="C1354" s="7"/>
      <c r="D1354" s="7"/>
      <c r="E1354" s="35" t="str">
        <f>IF(C1354="","",VLOOKUP(C1354,Parametros_Activos_Inf!$CV$2:$CW$6,2,FALSE))</f>
        <v/>
      </c>
      <c r="F1354" s="35" t="str">
        <f>IF(D1354="","",VLOOKUP(D1354,Parametros_Activos_Inf!$CX$2:$CY$16,2,FALSE))</f>
        <v/>
      </c>
      <c r="G1354" s="35" t="str">
        <f t="shared" si="66"/>
        <v/>
      </c>
      <c r="H1354" s="7"/>
      <c r="I1354" s="7"/>
      <c r="J1354" s="7"/>
      <c r="K1354" s="7"/>
      <c r="L1354" s="7"/>
      <c r="M1354" s="11"/>
      <c r="N1354" s="18" t="str">
        <f>IF(M1354="","",VLOOKUP(M1354,Parametros_Activos_Inf!$P$2:$Q$48,2,FALSE))</f>
        <v/>
      </c>
      <c r="O1354" s="7"/>
      <c r="P1354" s="18" t="str">
        <f>IF(O1354="","",VLOOKUP(O1354,Parametros_Activos_Inf!$R$2:$S$124,2,FALSE))</f>
        <v/>
      </c>
      <c r="Q1354" s="7"/>
      <c r="R1354" s="7"/>
      <c r="S1354" s="7"/>
      <c r="T1354" s="7"/>
      <c r="U1354" s="7"/>
      <c r="V1354" s="7"/>
      <c r="W1354" s="7"/>
      <c r="X1354" s="7"/>
      <c r="Y1354" s="7"/>
      <c r="Z1354" s="7"/>
      <c r="AA1354" s="7"/>
      <c r="AB1354" s="7"/>
      <c r="AC1354" s="7"/>
      <c r="AD1354" s="36" t="str">
        <f t="shared" si="67"/>
        <v/>
      </c>
      <c r="AE1354" s="35" t="str">
        <f>IF(AD1354="","",VLOOKUP(AD1354,Parametros_Activos_Inf!$CK$2:$CL$10,2,FALSE))</f>
        <v/>
      </c>
      <c r="AF1354" s="29"/>
      <c r="AG1354" s="36" t="str">
        <f>IF(AF1354="","",VLOOKUP(AF1354,Parametros_Activos_Inf!$CP$2:$CQ$4,2,FALSE))</f>
        <v/>
      </c>
      <c r="AH1354" s="29"/>
      <c r="AI1354" s="36" t="str">
        <f>IF(AH1354="","",VLOOKUP(AH1354,Parametros_Activos_Inf!$CN$2:$CO$5,2,FALSE))</f>
        <v/>
      </c>
      <c r="AJ1354" s="154" t="str">
        <f>IF(AH1354="","",VLOOKUP(AF1354&amp;AH1354,Parametros_Activos_Inf!$CR$2:$CS$13,2,FALSE))</f>
        <v/>
      </c>
      <c r="AK1354" s="20"/>
    </row>
    <row r="1355" spans="1:37" s="9" customFormat="1" ht="14.25">
      <c r="A1355" s="35">
        <v>1352</v>
      </c>
      <c r="B1355" s="35" t="str">
        <f t="shared" si="65"/>
        <v/>
      </c>
      <c r="C1355" s="7"/>
      <c r="D1355" s="7"/>
      <c r="E1355" s="35" t="str">
        <f>IF(C1355="","",VLOOKUP(C1355,Parametros_Activos_Inf!$CV$2:$CW$6,2,FALSE))</f>
        <v/>
      </c>
      <c r="F1355" s="35" t="str">
        <f>IF(D1355="","",VLOOKUP(D1355,Parametros_Activos_Inf!$CX$2:$CY$16,2,FALSE))</f>
        <v/>
      </c>
      <c r="G1355" s="35" t="str">
        <f t="shared" si="66"/>
        <v/>
      </c>
      <c r="H1355" s="7"/>
      <c r="I1355" s="7"/>
      <c r="J1355" s="7"/>
      <c r="K1355" s="7"/>
      <c r="L1355" s="7"/>
      <c r="M1355" s="11"/>
      <c r="N1355" s="18" t="str">
        <f>IF(M1355="","",VLOOKUP(M1355,Parametros_Activos_Inf!$P$2:$Q$48,2,FALSE))</f>
        <v/>
      </c>
      <c r="O1355" s="7"/>
      <c r="P1355" s="18" t="str">
        <f>IF(O1355="","",VLOOKUP(O1355,Parametros_Activos_Inf!$R$2:$S$124,2,FALSE))</f>
        <v/>
      </c>
      <c r="Q1355" s="7"/>
      <c r="R1355" s="7"/>
      <c r="S1355" s="7"/>
      <c r="T1355" s="7"/>
      <c r="U1355" s="7"/>
      <c r="V1355" s="7"/>
      <c r="W1355" s="7"/>
      <c r="X1355" s="7"/>
      <c r="Y1355" s="7"/>
      <c r="Z1355" s="7"/>
      <c r="AA1355" s="7"/>
      <c r="AB1355" s="7"/>
      <c r="AC1355" s="7"/>
      <c r="AD1355" s="36" t="str">
        <f t="shared" si="67"/>
        <v/>
      </c>
      <c r="AE1355" s="35" t="str">
        <f>IF(AD1355="","",VLOOKUP(AD1355,Parametros_Activos_Inf!$CK$2:$CL$10,2,FALSE))</f>
        <v/>
      </c>
      <c r="AF1355" s="29"/>
      <c r="AG1355" s="36" t="str">
        <f>IF(AF1355="","",VLOOKUP(AF1355,Parametros_Activos_Inf!$CP$2:$CQ$4,2,FALSE))</f>
        <v/>
      </c>
      <c r="AH1355" s="29"/>
      <c r="AI1355" s="36" t="str">
        <f>IF(AH1355="","",VLOOKUP(AH1355,Parametros_Activos_Inf!$CN$2:$CO$5,2,FALSE))</f>
        <v/>
      </c>
      <c r="AJ1355" s="154" t="str">
        <f>IF(AH1355="","",VLOOKUP(AF1355&amp;AH1355,Parametros_Activos_Inf!$CR$2:$CS$13,2,FALSE))</f>
        <v/>
      </c>
      <c r="AK1355" s="20"/>
    </row>
    <row r="1356" spans="1:37" s="9" customFormat="1" ht="14.25">
      <c r="A1356" s="35">
        <v>1353</v>
      </c>
      <c r="B1356" s="35" t="str">
        <f t="shared" si="65"/>
        <v/>
      </c>
      <c r="C1356" s="7"/>
      <c r="D1356" s="7"/>
      <c r="E1356" s="35" t="str">
        <f>IF(C1356="","",VLOOKUP(C1356,Parametros_Activos_Inf!$CV$2:$CW$6,2,FALSE))</f>
        <v/>
      </c>
      <c r="F1356" s="35" t="str">
        <f>IF(D1356="","",VLOOKUP(D1356,Parametros_Activos_Inf!$CX$2:$CY$16,2,FALSE))</f>
        <v/>
      </c>
      <c r="G1356" s="35" t="str">
        <f t="shared" si="66"/>
        <v/>
      </c>
      <c r="H1356" s="7"/>
      <c r="I1356" s="7"/>
      <c r="J1356" s="7"/>
      <c r="K1356" s="7"/>
      <c r="L1356" s="7"/>
      <c r="M1356" s="11"/>
      <c r="N1356" s="18" t="str">
        <f>IF(M1356="","",VLOOKUP(M1356,Parametros_Activos_Inf!$P$2:$Q$48,2,FALSE))</f>
        <v/>
      </c>
      <c r="O1356" s="7"/>
      <c r="P1356" s="18" t="str">
        <f>IF(O1356="","",VLOOKUP(O1356,Parametros_Activos_Inf!$R$2:$S$124,2,FALSE))</f>
        <v/>
      </c>
      <c r="Q1356" s="7"/>
      <c r="R1356" s="7"/>
      <c r="S1356" s="7"/>
      <c r="T1356" s="7"/>
      <c r="U1356" s="7"/>
      <c r="V1356" s="7"/>
      <c r="W1356" s="7"/>
      <c r="X1356" s="7"/>
      <c r="Y1356" s="7"/>
      <c r="Z1356" s="7"/>
      <c r="AA1356" s="7"/>
      <c r="AB1356" s="7"/>
      <c r="AC1356" s="7"/>
      <c r="AD1356" s="36" t="str">
        <f t="shared" si="67"/>
        <v/>
      </c>
      <c r="AE1356" s="35" t="str">
        <f>IF(AD1356="","",VLOOKUP(AD1356,Parametros_Activos_Inf!$CK$2:$CL$10,2,FALSE))</f>
        <v/>
      </c>
      <c r="AF1356" s="29"/>
      <c r="AG1356" s="36" t="str">
        <f>IF(AF1356="","",VLOOKUP(AF1356,Parametros_Activos_Inf!$CP$2:$CQ$4,2,FALSE))</f>
        <v/>
      </c>
      <c r="AH1356" s="29"/>
      <c r="AI1356" s="36" t="str">
        <f>IF(AH1356="","",VLOOKUP(AH1356,Parametros_Activos_Inf!$CN$2:$CO$5,2,FALSE))</f>
        <v/>
      </c>
      <c r="AJ1356" s="154" t="str">
        <f>IF(AH1356="","",VLOOKUP(AF1356&amp;AH1356,Parametros_Activos_Inf!$CR$2:$CS$13,2,FALSE))</f>
        <v/>
      </c>
      <c r="AK1356" s="20"/>
    </row>
    <row r="1357" spans="1:37" s="9" customFormat="1" ht="14.25">
      <c r="A1357" s="35">
        <v>1354</v>
      </c>
      <c r="B1357" s="35" t="str">
        <f t="shared" si="65"/>
        <v/>
      </c>
      <c r="C1357" s="7"/>
      <c r="D1357" s="7"/>
      <c r="E1357" s="35" t="str">
        <f>IF(C1357="","",VLOOKUP(C1357,Parametros_Activos_Inf!$CV$2:$CW$6,2,FALSE))</f>
        <v/>
      </c>
      <c r="F1357" s="35" t="str">
        <f>IF(D1357="","",VLOOKUP(D1357,Parametros_Activos_Inf!$CX$2:$CY$16,2,FALSE))</f>
        <v/>
      </c>
      <c r="G1357" s="35" t="str">
        <f t="shared" si="66"/>
        <v/>
      </c>
      <c r="H1357" s="7"/>
      <c r="I1357" s="7"/>
      <c r="J1357" s="7"/>
      <c r="K1357" s="7"/>
      <c r="L1357" s="7"/>
      <c r="M1357" s="11"/>
      <c r="N1357" s="18" t="str">
        <f>IF(M1357="","",VLOOKUP(M1357,Parametros_Activos_Inf!$P$2:$Q$48,2,FALSE))</f>
        <v/>
      </c>
      <c r="O1357" s="7"/>
      <c r="P1357" s="18" t="str">
        <f>IF(O1357="","",VLOOKUP(O1357,Parametros_Activos_Inf!$R$2:$S$124,2,FALSE))</f>
        <v/>
      </c>
      <c r="Q1357" s="7"/>
      <c r="R1357" s="7"/>
      <c r="S1357" s="7"/>
      <c r="T1357" s="7"/>
      <c r="U1357" s="7"/>
      <c r="V1357" s="7"/>
      <c r="W1357" s="7"/>
      <c r="X1357" s="7"/>
      <c r="Y1357" s="7"/>
      <c r="Z1357" s="7"/>
      <c r="AA1357" s="7"/>
      <c r="AB1357" s="7"/>
      <c r="AC1357" s="7"/>
      <c r="AD1357" s="36" t="str">
        <f t="shared" si="67"/>
        <v/>
      </c>
      <c r="AE1357" s="35" t="str">
        <f>IF(AD1357="","",VLOOKUP(AD1357,Parametros_Activos_Inf!$CK$2:$CL$10,2,FALSE))</f>
        <v/>
      </c>
      <c r="AF1357" s="29"/>
      <c r="AG1357" s="36" t="str">
        <f>IF(AF1357="","",VLOOKUP(AF1357,Parametros_Activos_Inf!$CP$2:$CQ$4,2,FALSE))</f>
        <v/>
      </c>
      <c r="AH1357" s="29"/>
      <c r="AI1357" s="36" t="str">
        <f>IF(AH1357="","",VLOOKUP(AH1357,Parametros_Activos_Inf!$CN$2:$CO$5,2,FALSE))</f>
        <v/>
      </c>
      <c r="AJ1357" s="154" t="str">
        <f>IF(AH1357="","",VLOOKUP(AF1357&amp;AH1357,Parametros_Activos_Inf!$CR$2:$CS$13,2,FALSE))</f>
        <v/>
      </c>
      <c r="AK1357" s="20"/>
    </row>
    <row r="1358" spans="1:37" s="9" customFormat="1" ht="14.25">
      <c r="A1358" s="35">
        <v>1355</v>
      </c>
      <c r="B1358" s="35" t="str">
        <f t="shared" si="65"/>
        <v/>
      </c>
      <c r="C1358" s="7"/>
      <c r="D1358" s="7"/>
      <c r="E1358" s="35" t="str">
        <f>IF(C1358="","",VLOOKUP(C1358,Parametros_Activos_Inf!$CV$2:$CW$6,2,FALSE))</f>
        <v/>
      </c>
      <c r="F1358" s="35" t="str">
        <f>IF(D1358="","",VLOOKUP(D1358,Parametros_Activos_Inf!$CX$2:$CY$16,2,FALSE))</f>
        <v/>
      </c>
      <c r="G1358" s="35" t="str">
        <f t="shared" si="66"/>
        <v/>
      </c>
      <c r="H1358" s="7"/>
      <c r="I1358" s="7"/>
      <c r="J1358" s="7"/>
      <c r="K1358" s="7"/>
      <c r="L1358" s="7"/>
      <c r="M1358" s="11"/>
      <c r="N1358" s="18" t="str">
        <f>IF(M1358="","",VLOOKUP(M1358,Parametros_Activos_Inf!$P$2:$Q$48,2,FALSE))</f>
        <v/>
      </c>
      <c r="O1358" s="7"/>
      <c r="P1358" s="18" t="str">
        <f>IF(O1358="","",VLOOKUP(O1358,Parametros_Activos_Inf!$R$2:$S$124,2,FALSE))</f>
        <v/>
      </c>
      <c r="Q1358" s="7"/>
      <c r="R1358" s="7"/>
      <c r="S1358" s="7"/>
      <c r="T1358" s="7"/>
      <c r="U1358" s="7"/>
      <c r="V1358" s="7"/>
      <c r="W1358" s="7"/>
      <c r="X1358" s="7"/>
      <c r="Y1358" s="7"/>
      <c r="Z1358" s="7"/>
      <c r="AA1358" s="7"/>
      <c r="AB1358" s="7"/>
      <c r="AC1358" s="7"/>
      <c r="AD1358" s="36" t="str">
        <f t="shared" si="67"/>
        <v/>
      </c>
      <c r="AE1358" s="35" t="str">
        <f>IF(AD1358="","",VLOOKUP(AD1358,Parametros_Activos_Inf!$CK$2:$CL$10,2,FALSE))</f>
        <v/>
      </c>
      <c r="AF1358" s="29"/>
      <c r="AG1358" s="36" t="str">
        <f>IF(AF1358="","",VLOOKUP(AF1358,Parametros_Activos_Inf!$CP$2:$CQ$4,2,FALSE))</f>
        <v/>
      </c>
      <c r="AH1358" s="29"/>
      <c r="AI1358" s="36" t="str">
        <f>IF(AH1358="","",VLOOKUP(AH1358,Parametros_Activos_Inf!$CN$2:$CO$5,2,FALSE))</f>
        <v/>
      </c>
      <c r="AJ1358" s="154" t="str">
        <f>IF(AH1358="","",VLOOKUP(AF1358&amp;AH1358,Parametros_Activos_Inf!$CR$2:$CS$13,2,FALSE))</f>
        <v/>
      </c>
      <c r="AK1358" s="20"/>
    </row>
    <row r="1359" spans="1:37" s="9" customFormat="1" ht="14.25">
      <c r="A1359" s="35">
        <v>1356</v>
      </c>
      <c r="B1359" s="35" t="str">
        <f t="shared" si="65"/>
        <v/>
      </c>
      <c r="C1359" s="7"/>
      <c r="D1359" s="7"/>
      <c r="E1359" s="35" t="str">
        <f>IF(C1359="","",VLOOKUP(C1359,Parametros_Activos_Inf!$CV$2:$CW$6,2,FALSE))</f>
        <v/>
      </c>
      <c r="F1359" s="35" t="str">
        <f>IF(D1359="","",VLOOKUP(D1359,Parametros_Activos_Inf!$CX$2:$CY$16,2,FALSE))</f>
        <v/>
      </c>
      <c r="G1359" s="35" t="str">
        <f t="shared" si="66"/>
        <v/>
      </c>
      <c r="H1359" s="7"/>
      <c r="I1359" s="7"/>
      <c r="J1359" s="7"/>
      <c r="K1359" s="7"/>
      <c r="L1359" s="7"/>
      <c r="M1359" s="11"/>
      <c r="N1359" s="18" t="str">
        <f>IF(M1359="","",VLOOKUP(M1359,Parametros_Activos_Inf!$P$2:$Q$48,2,FALSE))</f>
        <v/>
      </c>
      <c r="O1359" s="7"/>
      <c r="P1359" s="18" t="str">
        <f>IF(O1359="","",VLOOKUP(O1359,Parametros_Activos_Inf!$R$2:$S$124,2,FALSE))</f>
        <v/>
      </c>
      <c r="Q1359" s="7"/>
      <c r="R1359" s="7"/>
      <c r="S1359" s="7"/>
      <c r="T1359" s="7"/>
      <c r="U1359" s="7"/>
      <c r="V1359" s="7"/>
      <c r="W1359" s="7"/>
      <c r="X1359" s="7"/>
      <c r="Y1359" s="7"/>
      <c r="Z1359" s="7"/>
      <c r="AA1359" s="7"/>
      <c r="AB1359" s="7"/>
      <c r="AC1359" s="7"/>
      <c r="AD1359" s="36" t="str">
        <f t="shared" si="67"/>
        <v/>
      </c>
      <c r="AE1359" s="35" t="str">
        <f>IF(AD1359="","",VLOOKUP(AD1359,Parametros_Activos_Inf!$CK$2:$CL$10,2,FALSE))</f>
        <v/>
      </c>
      <c r="AF1359" s="29"/>
      <c r="AG1359" s="36" t="str">
        <f>IF(AF1359="","",VLOOKUP(AF1359,Parametros_Activos_Inf!$CP$2:$CQ$4,2,FALSE))</f>
        <v/>
      </c>
      <c r="AH1359" s="29"/>
      <c r="AI1359" s="36" t="str">
        <f>IF(AH1359="","",VLOOKUP(AH1359,Parametros_Activos_Inf!$CN$2:$CO$5,2,FALSE))</f>
        <v/>
      </c>
      <c r="AJ1359" s="154" t="str">
        <f>IF(AH1359="","",VLOOKUP(AF1359&amp;AH1359,Parametros_Activos_Inf!$CR$2:$CS$13,2,FALSE))</f>
        <v/>
      </c>
      <c r="AK1359" s="20"/>
    </row>
    <row r="1360" spans="1:37" s="9" customFormat="1" ht="14.25">
      <c r="A1360" s="35">
        <v>1357</v>
      </c>
      <c r="B1360" s="35" t="str">
        <f t="shared" si="65"/>
        <v/>
      </c>
      <c r="C1360" s="7"/>
      <c r="D1360" s="7"/>
      <c r="E1360" s="35" t="str">
        <f>IF(C1360="","",VLOOKUP(C1360,Parametros_Activos_Inf!$CV$2:$CW$6,2,FALSE))</f>
        <v/>
      </c>
      <c r="F1360" s="35" t="str">
        <f>IF(D1360="","",VLOOKUP(D1360,Parametros_Activos_Inf!$CX$2:$CY$16,2,FALSE))</f>
        <v/>
      </c>
      <c r="G1360" s="35" t="str">
        <f t="shared" si="66"/>
        <v/>
      </c>
      <c r="H1360" s="7"/>
      <c r="I1360" s="7"/>
      <c r="J1360" s="7"/>
      <c r="K1360" s="7"/>
      <c r="L1360" s="7"/>
      <c r="M1360" s="11"/>
      <c r="N1360" s="18" t="str">
        <f>IF(M1360="","",VLOOKUP(M1360,Parametros_Activos_Inf!$P$2:$Q$48,2,FALSE))</f>
        <v/>
      </c>
      <c r="O1360" s="7"/>
      <c r="P1360" s="18" t="str">
        <f>IF(O1360="","",VLOOKUP(O1360,Parametros_Activos_Inf!$R$2:$S$124,2,FALSE))</f>
        <v/>
      </c>
      <c r="Q1360" s="7"/>
      <c r="R1360" s="7"/>
      <c r="S1360" s="7"/>
      <c r="T1360" s="7"/>
      <c r="U1360" s="7"/>
      <c r="V1360" s="7"/>
      <c r="W1360" s="7"/>
      <c r="X1360" s="7"/>
      <c r="Y1360" s="7"/>
      <c r="Z1360" s="7"/>
      <c r="AA1360" s="7"/>
      <c r="AB1360" s="7"/>
      <c r="AC1360" s="7"/>
      <c r="AD1360" s="36" t="str">
        <f t="shared" si="67"/>
        <v/>
      </c>
      <c r="AE1360" s="35" t="str">
        <f>IF(AD1360="","",VLOOKUP(AD1360,Parametros_Activos_Inf!$CK$2:$CL$10,2,FALSE))</f>
        <v/>
      </c>
      <c r="AF1360" s="29"/>
      <c r="AG1360" s="36" t="str">
        <f>IF(AF1360="","",VLOOKUP(AF1360,Parametros_Activos_Inf!$CP$2:$CQ$4,2,FALSE))</f>
        <v/>
      </c>
      <c r="AH1360" s="29"/>
      <c r="AI1360" s="36" t="str">
        <f>IF(AH1360="","",VLOOKUP(AH1360,Parametros_Activos_Inf!$CN$2:$CO$5,2,FALSE))</f>
        <v/>
      </c>
      <c r="AJ1360" s="154" t="str">
        <f>IF(AH1360="","",VLOOKUP(AF1360&amp;AH1360,Parametros_Activos_Inf!$CR$2:$CS$13,2,FALSE))</f>
        <v/>
      </c>
      <c r="AK1360" s="20"/>
    </row>
    <row r="1361" spans="1:37" s="9" customFormat="1" ht="14.25">
      <c r="A1361" s="35">
        <v>1358</v>
      </c>
      <c r="B1361" s="35" t="str">
        <f t="shared" si="65"/>
        <v/>
      </c>
      <c r="C1361" s="7"/>
      <c r="D1361" s="7"/>
      <c r="E1361" s="35" t="str">
        <f>IF(C1361="","",VLOOKUP(C1361,Parametros_Activos_Inf!$CV$2:$CW$6,2,FALSE))</f>
        <v/>
      </c>
      <c r="F1361" s="35" t="str">
        <f>IF(D1361="","",VLOOKUP(D1361,Parametros_Activos_Inf!$CX$2:$CY$16,2,FALSE))</f>
        <v/>
      </c>
      <c r="G1361" s="35" t="str">
        <f t="shared" si="66"/>
        <v/>
      </c>
      <c r="H1361" s="7"/>
      <c r="I1361" s="7"/>
      <c r="J1361" s="7"/>
      <c r="K1361" s="7"/>
      <c r="L1361" s="7"/>
      <c r="M1361" s="11"/>
      <c r="N1361" s="18" t="str">
        <f>IF(M1361="","",VLOOKUP(M1361,Parametros_Activos_Inf!$P$2:$Q$48,2,FALSE))</f>
        <v/>
      </c>
      <c r="O1361" s="7"/>
      <c r="P1361" s="18" t="str">
        <f>IF(O1361="","",VLOOKUP(O1361,Parametros_Activos_Inf!$R$2:$S$124,2,FALSE))</f>
        <v/>
      </c>
      <c r="Q1361" s="7"/>
      <c r="R1361" s="7"/>
      <c r="S1361" s="7"/>
      <c r="T1361" s="7"/>
      <c r="U1361" s="7"/>
      <c r="V1361" s="7"/>
      <c r="W1361" s="7"/>
      <c r="X1361" s="7"/>
      <c r="Y1361" s="7"/>
      <c r="Z1361" s="7"/>
      <c r="AA1361" s="7"/>
      <c r="AB1361" s="7"/>
      <c r="AC1361" s="7"/>
      <c r="AD1361" s="36" t="str">
        <f t="shared" si="67"/>
        <v/>
      </c>
      <c r="AE1361" s="35" t="str">
        <f>IF(AD1361="","",VLOOKUP(AD1361,Parametros_Activos_Inf!$CK$2:$CL$10,2,FALSE))</f>
        <v/>
      </c>
      <c r="AF1361" s="29"/>
      <c r="AG1361" s="36" t="str">
        <f>IF(AF1361="","",VLOOKUP(AF1361,Parametros_Activos_Inf!$CP$2:$CQ$4,2,FALSE))</f>
        <v/>
      </c>
      <c r="AH1361" s="29"/>
      <c r="AI1361" s="36" t="str">
        <f>IF(AH1361="","",VLOOKUP(AH1361,Parametros_Activos_Inf!$CN$2:$CO$5,2,FALSE))</f>
        <v/>
      </c>
      <c r="AJ1361" s="154" t="str">
        <f>IF(AH1361="","",VLOOKUP(AF1361&amp;AH1361,Parametros_Activos_Inf!$CR$2:$CS$13,2,FALSE))</f>
        <v/>
      </c>
      <c r="AK1361" s="20"/>
    </row>
    <row r="1362" spans="1:37" s="9" customFormat="1" ht="14.25">
      <c r="A1362" s="35">
        <v>1359</v>
      </c>
      <c r="B1362" s="35" t="str">
        <f t="shared" si="65"/>
        <v/>
      </c>
      <c r="C1362" s="7"/>
      <c r="D1362" s="7"/>
      <c r="E1362" s="35" t="str">
        <f>IF(C1362="","",VLOOKUP(C1362,Parametros_Activos_Inf!$CV$2:$CW$6,2,FALSE))</f>
        <v/>
      </c>
      <c r="F1362" s="35" t="str">
        <f>IF(D1362="","",VLOOKUP(D1362,Parametros_Activos_Inf!$CX$2:$CY$16,2,FALSE))</f>
        <v/>
      </c>
      <c r="G1362" s="35" t="str">
        <f t="shared" si="66"/>
        <v/>
      </c>
      <c r="H1362" s="7"/>
      <c r="I1362" s="7"/>
      <c r="J1362" s="7"/>
      <c r="K1362" s="7"/>
      <c r="L1362" s="7"/>
      <c r="M1362" s="11"/>
      <c r="N1362" s="18" t="str">
        <f>IF(M1362="","",VLOOKUP(M1362,Parametros_Activos_Inf!$P$2:$Q$48,2,FALSE))</f>
        <v/>
      </c>
      <c r="O1362" s="7"/>
      <c r="P1362" s="18" t="str">
        <f>IF(O1362="","",VLOOKUP(O1362,Parametros_Activos_Inf!$R$2:$S$124,2,FALSE))</f>
        <v/>
      </c>
      <c r="Q1362" s="7"/>
      <c r="R1362" s="7"/>
      <c r="S1362" s="7"/>
      <c r="T1362" s="7"/>
      <c r="U1362" s="7"/>
      <c r="V1362" s="7"/>
      <c r="W1362" s="7"/>
      <c r="X1362" s="7"/>
      <c r="Y1362" s="7"/>
      <c r="Z1362" s="7"/>
      <c r="AA1362" s="7"/>
      <c r="AB1362" s="7"/>
      <c r="AC1362" s="7"/>
      <c r="AD1362" s="36" t="str">
        <f t="shared" si="67"/>
        <v/>
      </c>
      <c r="AE1362" s="35" t="str">
        <f>IF(AD1362="","",VLOOKUP(AD1362,Parametros_Activos_Inf!$CK$2:$CL$10,2,FALSE))</f>
        <v/>
      </c>
      <c r="AF1362" s="29"/>
      <c r="AG1362" s="36" t="str">
        <f>IF(AF1362="","",VLOOKUP(AF1362,Parametros_Activos_Inf!$CP$2:$CQ$4,2,FALSE))</f>
        <v/>
      </c>
      <c r="AH1362" s="29"/>
      <c r="AI1362" s="36" t="str">
        <f>IF(AH1362="","",VLOOKUP(AH1362,Parametros_Activos_Inf!$CN$2:$CO$5,2,FALSE))</f>
        <v/>
      </c>
      <c r="AJ1362" s="154" t="str">
        <f>IF(AH1362="","",VLOOKUP(AF1362&amp;AH1362,Parametros_Activos_Inf!$CR$2:$CS$13,2,FALSE))</f>
        <v/>
      </c>
      <c r="AK1362" s="20"/>
    </row>
    <row r="1363" spans="1:37" s="9" customFormat="1" ht="14.25">
      <c r="A1363" s="35">
        <v>1360</v>
      </c>
      <c r="B1363" s="35" t="str">
        <f t="shared" si="65"/>
        <v/>
      </c>
      <c r="C1363" s="7"/>
      <c r="D1363" s="7"/>
      <c r="E1363" s="35" t="str">
        <f>IF(C1363="","",VLOOKUP(C1363,Parametros_Activos_Inf!$CV$2:$CW$6,2,FALSE))</f>
        <v/>
      </c>
      <c r="F1363" s="35" t="str">
        <f>IF(D1363="","",VLOOKUP(D1363,Parametros_Activos_Inf!$CX$2:$CY$16,2,FALSE))</f>
        <v/>
      </c>
      <c r="G1363" s="35" t="str">
        <f t="shared" si="66"/>
        <v/>
      </c>
      <c r="H1363" s="7"/>
      <c r="I1363" s="7"/>
      <c r="J1363" s="7"/>
      <c r="K1363" s="7"/>
      <c r="L1363" s="7"/>
      <c r="M1363" s="11"/>
      <c r="N1363" s="18" t="str">
        <f>IF(M1363="","",VLOOKUP(M1363,Parametros_Activos_Inf!$P$2:$Q$48,2,FALSE))</f>
        <v/>
      </c>
      <c r="O1363" s="7"/>
      <c r="P1363" s="18" t="str">
        <f>IF(O1363="","",VLOOKUP(O1363,Parametros_Activos_Inf!$R$2:$S$124,2,FALSE))</f>
        <v/>
      </c>
      <c r="Q1363" s="7"/>
      <c r="R1363" s="7"/>
      <c r="S1363" s="7"/>
      <c r="T1363" s="7"/>
      <c r="U1363" s="7"/>
      <c r="V1363" s="7"/>
      <c r="W1363" s="7"/>
      <c r="X1363" s="7"/>
      <c r="Y1363" s="7"/>
      <c r="Z1363" s="7"/>
      <c r="AA1363" s="7"/>
      <c r="AB1363" s="7"/>
      <c r="AC1363" s="7"/>
      <c r="AD1363" s="36" t="str">
        <f t="shared" si="67"/>
        <v/>
      </c>
      <c r="AE1363" s="35" t="str">
        <f>IF(AD1363="","",VLOOKUP(AD1363,Parametros_Activos_Inf!$CK$2:$CL$10,2,FALSE))</f>
        <v/>
      </c>
      <c r="AF1363" s="29"/>
      <c r="AG1363" s="36" t="str">
        <f>IF(AF1363="","",VLOOKUP(AF1363,Parametros_Activos_Inf!$CP$2:$CQ$4,2,FALSE))</f>
        <v/>
      </c>
      <c r="AH1363" s="29"/>
      <c r="AI1363" s="36" t="str">
        <f>IF(AH1363="","",VLOOKUP(AH1363,Parametros_Activos_Inf!$CN$2:$CO$5,2,FALSE))</f>
        <v/>
      </c>
      <c r="AJ1363" s="154" t="str">
        <f>IF(AH1363="","",VLOOKUP(AF1363&amp;AH1363,Parametros_Activos_Inf!$CR$2:$CS$13,2,FALSE))</f>
        <v/>
      </c>
      <c r="AK1363" s="20"/>
    </row>
    <row r="1364" spans="1:37" s="9" customFormat="1" ht="14.25">
      <c r="A1364" s="35">
        <v>1361</v>
      </c>
      <c r="B1364" s="35" t="str">
        <f t="shared" si="65"/>
        <v/>
      </c>
      <c r="C1364" s="7"/>
      <c r="D1364" s="7"/>
      <c r="E1364" s="35" t="str">
        <f>IF(C1364="","",VLOOKUP(C1364,Parametros_Activos_Inf!$CV$2:$CW$6,2,FALSE))</f>
        <v/>
      </c>
      <c r="F1364" s="35" t="str">
        <f>IF(D1364="","",VLOOKUP(D1364,Parametros_Activos_Inf!$CX$2:$CY$16,2,FALSE))</f>
        <v/>
      </c>
      <c r="G1364" s="35" t="str">
        <f t="shared" si="66"/>
        <v/>
      </c>
      <c r="H1364" s="7"/>
      <c r="I1364" s="7"/>
      <c r="J1364" s="7"/>
      <c r="K1364" s="7"/>
      <c r="L1364" s="7"/>
      <c r="M1364" s="11"/>
      <c r="N1364" s="18" t="str">
        <f>IF(M1364="","",VLOOKUP(M1364,Parametros_Activos_Inf!$P$2:$Q$48,2,FALSE))</f>
        <v/>
      </c>
      <c r="O1364" s="7"/>
      <c r="P1364" s="18" t="str">
        <f>IF(O1364="","",VLOOKUP(O1364,Parametros_Activos_Inf!$R$2:$S$124,2,FALSE))</f>
        <v/>
      </c>
      <c r="Q1364" s="7"/>
      <c r="R1364" s="7"/>
      <c r="S1364" s="7"/>
      <c r="T1364" s="7"/>
      <c r="U1364" s="7"/>
      <c r="V1364" s="7"/>
      <c r="W1364" s="7"/>
      <c r="X1364" s="7"/>
      <c r="Y1364" s="7"/>
      <c r="Z1364" s="7"/>
      <c r="AA1364" s="7"/>
      <c r="AB1364" s="7"/>
      <c r="AC1364" s="7"/>
      <c r="AD1364" s="36" t="str">
        <f t="shared" si="67"/>
        <v/>
      </c>
      <c r="AE1364" s="35" t="str">
        <f>IF(AD1364="","",VLOOKUP(AD1364,Parametros_Activos_Inf!$CK$2:$CL$10,2,FALSE))</f>
        <v/>
      </c>
      <c r="AF1364" s="29"/>
      <c r="AG1364" s="36" t="str">
        <f>IF(AF1364="","",VLOOKUP(AF1364,Parametros_Activos_Inf!$CP$2:$CQ$4,2,FALSE))</f>
        <v/>
      </c>
      <c r="AH1364" s="29"/>
      <c r="AI1364" s="36" t="str">
        <f>IF(AH1364="","",VLOOKUP(AH1364,Parametros_Activos_Inf!$CN$2:$CO$5,2,FALSE))</f>
        <v/>
      </c>
      <c r="AJ1364" s="154" t="str">
        <f>IF(AH1364="","",VLOOKUP(AF1364&amp;AH1364,Parametros_Activos_Inf!$CR$2:$CS$13,2,FALSE))</f>
        <v/>
      </c>
      <c r="AK1364" s="20"/>
    </row>
    <row r="1365" spans="1:37" s="9" customFormat="1" ht="14.25">
      <c r="A1365" s="35">
        <v>1362</v>
      </c>
      <c r="B1365" s="35" t="str">
        <f t="shared" si="65"/>
        <v/>
      </c>
      <c r="C1365" s="7"/>
      <c r="D1365" s="7"/>
      <c r="E1365" s="35" t="str">
        <f>IF(C1365="","",VLOOKUP(C1365,Parametros_Activos_Inf!$CV$2:$CW$6,2,FALSE))</f>
        <v/>
      </c>
      <c r="F1365" s="35" t="str">
        <f>IF(D1365="","",VLOOKUP(D1365,Parametros_Activos_Inf!$CX$2:$CY$16,2,FALSE))</f>
        <v/>
      </c>
      <c r="G1365" s="35" t="str">
        <f t="shared" si="66"/>
        <v/>
      </c>
      <c r="H1365" s="7"/>
      <c r="I1365" s="7"/>
      <c r="J1365" s="7"/>
      <c r="K1365" s="7"/>
      <c r="L1365" s="7"/>
      <c r="M1365" s="11"/>
      <c r="N1365" s="18" t="str">
        <f>IF(M1365="","",VLOOKUP(M1365,Parametros_Activos_Inf!$P$2:$Q$48,2,FALSE))</f>
        <v/>
      </c>
      <c r="O1365" s="7"/>
      <c r="P1365" s="18" t="str">
        <f>IF(O1365="","",VLOOKUP(O1365,Parametros_Activos_Inf!$R$2:$S$124,2,FALSE))</f>
        <v/>
      </c>
      <c r="Q1365" s="7"/>
      <c r="R1365" s="7"/>
      <c r="S1365" s="7"/>
      <c r="T1365" s="7"/>
      <c r="U1365" s="7"/>
      <c r="V1365" s="7"/>
      <c r="W1365" s="7"/>
      <c r="X1365" s="7"/>
      <c r="Y1365" s="7"/>
      <c r="Z1365" s="7"/>
      <c r="AA1365" s="7"/>
      <c r="AB1365" s="7"/>
      <c r="AC1365" s="7"/>
      <c r="AD1365" s="36" t="str">
        <f t="shared" si="67"/>
        <v/>
      </c>
      <c r="AE1365" s="35" t="str">
        <f>IF(AD1365="","",VLOOKUP(AD1365,Parametros_Activos_Inf!$CK$2:$CL$10,2,FALSE))</f>
        <v/>
      </c>
      <c r="AF1365" s="29"/>
      <c r="AG1365" s="36" t="str">
        <f>IF(AF1365="","",VLOOKUP(AF1365,Parametros_Activos_Inf!$CP$2:$CQ$4,2,FALSE))</f>
        <v/>
      </c>
      <c r="AH1365" s="29"/>
      <c r="AI1365" s="36" t="str">
        <f>IF(AH1365="","",VLOOKUP(AH1365,Parametros_Activos_Inf!$CN$2:$CO$5,2,FALSE))</f>
        <v/>
      </c>
      <c r="AJ1365" s="154" t="str">
        <f>IF(AH1365="","",VLOOKUP(AF1365&amp;AH1365,Parametros_Activos_Inf!$CR$2:$CS$13,2,FALSE))</f>
        <v/>
      </c>
      <c r="AK1365" s="20"/>
    </row>
    <row r="1366" spans="1:37" s="9" customFormat="1" ht="14.25">
      <c r="A1366" s="35">
        <v>1363</v>
      </c>
      <c r="B1366" s="35" t="str">
        <f t="shared" si="65"/>
        <v/>
      </c>
      <c r="C1366" s="7"/>
      <c r="D1366" s="7"/>
      <c r="E1366" s="35" t="str">
        <f>IF(C1366="","",VLOOKUP(C1366,Parametros_Activos_Inf!$CV$2:$CW$6,2,FALSE))</f>
        <v/>
      </c>
      <c r="F1366" s="35" t="str">
        <f>IF(D1366="","",VLOOKUP(D1366,Parametros_Activos_Inf!$CX$2:$CY$16,2,FALSE))</f>
        <v/>
      </c>
      <c r="G1366" s="35" t="str">
        <f t="shared" si="66"/>
        <v/>
      </c>
      <c r="H1366" s="7"/>
      <c r="I1366" s="7"/>
      <c r="J1366" s="7"/>
      <c r="K1366" s="7"/>
      <c r="L1366" s="7"/>
      <c r="M1366" s="11"/>
      <c r="N1366" s="18" t="str">
        <f>IF(M1366="","",VLOOKUP(M1366,Parametros_Activos_Inf!$P$2:$Q$48,2,FALSE))</f>
        <v/>
      </c>
      <c r="O1366" s="7"/>
      <c r="P1366" s="18" t="str">
        <f>IF(O1366="","",VLOOKUP(O1366,Parametros_Activos_Inf!$R$2:$S$124,2,FALSE))</f>
        <v/>
      </c>
      <c r="Q1366" s="7"/>
      <c r="R1366" s="7"/>
      <c r="S1366" s="7"/>
      <c r="T1366" s="7"/>
      <c r="U1366" s="7"/>
      <c r="V1366" s="7"/>
      <c r="W1366" s="7"/>
      <c r="X1366" s="7"/>
      <c r="Y1366" s="7"/>
      <c r="Z1366" s="7"/>
      <c r="AA1366" s="7"/>
      <c r="AB1366" s="7"/>
      <c r="AC1366" s="7"/>
      <c r="AD1366" s="36" t="str">
        <f t="shared" si="67"/>
        <v/>
      </c>
      <c r="AE1366" s="35" t="str">
        <f>IF(AD1366="","",VLOOKUP(AD1366,Parametros_Activos_Inf!$CK$2:$CL$10,2,FALSE))</f>
        <v/>
      </c>
      <c r="AF1366" s="29"/>
      <c r="AG1366" s="36" t="str">
        <f>IF(AF1366="","",VLOOKUP(AF1366,Parametros_Activos_Inf!$CP$2:$CQ$4,2,FALSE))</f>
        <v/>
      </c>
      <c r="AH1366" s="29"/>
      <c r="AI1366" s="36" t="str">
        <f>IF(AH1366="","",VLOOKUP(AH1366,Parametros_Activos_Inf!$CN$2:$CO$5,2,FALSE))</f>
        <v/>
      </c>
      <c r="AJ1366" s="154" t="str">
        <f>IF(AH1366="","",VLOOKUP(AF1366&amp;AH1366,Parametros_Activos_Inf!$CR$2:$CS$13,2,FALSE))</f>
        <v/>
      </c>
      <c r="AK1366" s="20"/>
    </row>
    <row r="1367" spans="1:37" s="9" customFormat="1" ht="14.25">
      <c r="A1367" s="35">
        <v>1364</v>
      </c>
      <c r="B1367" s="35" t="str">
        <f t="shared" si="65"/>
        <v/>
      </c>
      <c r="C1367" s="7"/>
      <c r="D1367" s="7"/>
      <c r="E1367" s="35" t="str">
        <f>IF(C1367="","",VLOOKUP(C1367,Parametros_Activos_Inf!$CV$2:$CW$6,2,FALSE))</f>
        <v/>
      </c>
      <c r="F1367" s="35" t="str">
        <f>IF(D1367="","",VLOOKUP(D1367,Parametros_Activos_Inf!$CX$2:$CY$16,2,FALSE))</f>
        <v/>
      </c>
      <c r="G1367" s="35" t="str">
        <f t="shared" si="66"/>
        <v/>
      </c>
      <c r="H1367" s="7"/>
      <c r="I1367" s="7"/>
      <c r="J1367" s="7"/>
      <c r="K1367" s="7"/>
      <c r="L1367" s="7"/>
      <c r="M1367" s="11"/>
      <c r="N1367" s="18" t="str">
        <f>IF(M1367="","",VLOOKUP(M1367,Parametros_Activos_Inf!$P$2:$Q$48,2,FALSE))</f>
        <v/>
      </c>
      <c r="O1367" s="7"/>
      <c r="P1367" s="18" t="str">
        <f>IF(O1367="","",VLOOKUP(O1367,Parametros_Activos_Inf!$R$2:$S$124,2,FALSE))</f>
        <v/>
      </c>
      <c r="Q1367" s="7"/>
      <c r="R1367" s="7"/>
      <c r="S1367" s="7"/>
      <c r="T1367" s="7"/>
      <c r="U1367" s="7"/>
      <c r="V1367" s="7"/>
      <c r="W1367" s="7"/>
      <c r="X1367" s="7"/>
      <c r="Y1367" s="7"/>
      <c r="Z1367" s="7"/>
      <c r="AA1367" s="7"/>
      <c r="AB1367" s="7"/>
      <c r="AC1367" s="7"/>
      <c r="AD1367" s="36" t="str">
        <f t="shared" si="67"/>
        <v/>
      </c>
      <c r="AE1367" s="35" t="str">
        <f>IF(AD1367="","",VLOOKUP(AD1367,Parametros_Activos_Inf!$CK$2:$CL$10,2,FALSE))</f>
        <v/>
      </c>
      <c r="AF1367" s="29"/>
      <c r="AG1367" s="36" t="str">
        <f>IF(AF1367="","",VLOOKUP(AF1367,Parametros_Activos_Inf!$CP$2:$CQ$4,2,FALSE))</f>
        <v/>
      </c>
      <c r="AH1367" s="29"/>
      <c r="AI1367" s="36" t="str">
        <f>IF(AH1367="","",VLOOKUP(AH1367,Parametros_Activos_Inf!$CN$2:$CO$5,2,FALSE))</f>
        <v/>
      </c>
      <c r="AJ1367" s="154" t="str">
        <f>IF(AH1367="","",VLOOKUP(AF1367&amp;AH1367,Parametros_Activos_Inf!$CR$2:$CS$13,2,FALSE))</f>
        <v/>
      </c>
      <c r="AK1367" s="20"/>
    </row>
    <row r="1368" spans="1:37" s="9" customFormat="1" ht="14.25">
      <c r="A1368" s="35">
        <v>1365</v>
      </c>
      <c r="B1368" s="35" t="str">
        <f t="shared" si="65"/>
        <v/>
      </c>
      <c r="C1368" s="7"/>
      <c r="D1368" s="7"/>
      <c r="E1368" s="35" t="str">
        <f>IF(C1368="","",VLOOKUP(C1368,Parametros_Activos_Inf!$CV$2:$CW$6,2,FALSE))</f>
        <v/>
      </c>
      <c r="F1368" s="35" t="str">
        <f>IF(D1368="","",VLOOKUP(D1368,Parametros_Activos_Inf!$CX$2:$CY$16,2,FALSE))</f>
        <v/>
      </c>
      <c r="G1368" s="35" t="str">
        <f t="shared" si="66"/>
        <v/>
      </c>
      <c r="H1368" s="7"/>
      <c r="I1368" s="7"/>
      <c r="J1368" s="7"/>
      <c r="K1368" s="7"/>
      <c r="L1368" s="7"/>
      <c r="M1368" s="11"/>
      <c r="N1368" s="18" t="str">
        <f>IF(M1368="","",VLOOKUP(M1368,Parametros_Activos_Inf!$P$2:$Q$48,2,FALSE))</f>
        <v/>
      </c>
      <c r="O1368" s="7"/>
      <c r="P1368" s="18" t="str">
        <f>IF(O1368="","",VLOOKUP(O1368,Parametros_Activos_Inf!$R$2:$S$124,2,FALSE))</f>
        <v/>
      </c>
      <c r="Q1368" s="7"/>
      <c r="R1368" s="7"/>
      <c r="S1368" s="7"/>
      <c r="T1368" s="7"/>
      <c r="U1368" s="7"/>
      <c r="V1368" s="7"/>
      <c r="W1368" s="7"/>
      <c r="X1368" s="7"/>
      <c r="Y1368" s="7"/>
      <c r="Z1368" s="7"/>
      <c r="AA1368" s="7"/>
      <c r="AB1368" s="7"/>
      <c r="AC1368" s="7"/>
      <c r="AD1368" s="36" t="str">
        <f t="shared" si="67"/>
        <v/>
      </c>
      <c r="AE1368" s="35" t="str">
        <f>IF(AD1368="","",VLOOKUP(AD1368,Parametros_Activos_Inf!$CK$2:$CL$10,2,FALSE))</f>
        <v/>
      </c>
      <c r="AF1368" s="29"/>
      <c r="AG1368" s="36" t="str">
        <f>IF(AF1368="","",VLOOKUP(AF1368,Parametros_Activos_Inf!$CP$2:$CQ$4,2,FALSE))</f>
        <v/>
      </c>
      <c r="AH1368" s="29"/>
      <c r="AI1368" s="36" t="str">
        <f>IF(AH1368="","",VLOOKUP(AH1368,Parametros_Activos_Inf!$CN$2:$CO$5,2,FALSE))</f>
        <v/>
      </c>
      <c r="AJ1368" s="154" t="str">
        <f>IF(AH1368="","",VLOOKUP(AF1368&amp;AH1368,Parametros_Activos_Inf!$CR$2:$CS$13,2,FALSE))</f>
        <v/>
      </c>
      <c r="AK1368" s="20"/>
    </row>
    <row r="1369" spans="1:37" s="9" customFormat="1" ht="14.25">
      <c r="A1369" s="35">
        <v>1366</v>
      </c>
      <c r="B1369" s="35" t="str">
        <f t="shared" si="65"/>
        <v/>
      </c>
      <c r="C1369" s="7"/>
      <c r="D1369" s="7"/>
      <c r="E1369" s="35" t="str">
        <f>IF(C1369="","",VLOOKUP(C1369,Parametros_Activos_Inf!$CV$2:$CW$6,2,FALSE))</f>
        <v/>
      </c>
      <c r="F1369" s="35" t="str">
        <f>IF(D1369="","",VLOOKUP(D1369,Parametros_Activos_Inf!$CX$2:$CY$16,2,FALSE))</f>
        <v/>
      </c>
      <c r="G1369" s="35" t="str">
        <f t="shared" si="66"/>
        <v/>
      </c>
      <c r="H1369" s="7"/>
      <c r="I1369" s="7"/>
      <c r="J1369" s="7"/>
      <c r="K1369" s="7"/>
      <c r="L1369" s="7"/>
      <c r="M1369" s="11"/>
      <c r="N1369" s="18" t="str">
        <f>IF(M1369="","",VLOOKUP(M1369,Parametros_Activos_Inf!$P$2:$Q$48,2,FALSE))</f>
        <v/>
      </c>
      <c r="O1369" s="7"/>
      <c r="P1369" s="18" t="str">
        <f>IF(O1369="","",VLOOKUP(O1369,Parametros_Activos_Inf!$R$2:$S$124,2,FALSE))</f>
        <v/>
      </c>
      <c r="Q1369" s="7"/>
      <c r="R1369" s="7"/>
      <c r="S1369" s="7"/>
      <c r="T1369" s="7"/>
      <c r="U1369" s="7"/>
      <c r="V1369" s="7"/>
      <c r="W1369" s="7"/>
      <c r="X1369" s="7"/>
      <c r="Y1369" s="7"/>
      <c r="Z1369" s="7"/>
      <c r="AA1369" s="7"/>
      <c r="AB1369" s="7"/>
      <c r="AC1369" s="7"/>
      <c r="AD1369" s="36" t="str">
        <f t="shared" si="67"/>
        <v/>
      </c>
      <c r="AE1369" s="35" t="str">
        <f>IF(AD1369="","",VLOOKUP(AD1369,Parametros_Activos_Inf!$CK$2:$CL$10,2,FALSE))</f>
        <v/>
      </c>
      <c r="AF1369" s="29"/>
      <c r="AG1369" s="36" t="str">
        <f>IF(AF1369="","",VLOOKUP(AF1369,Parametros_Activos_Inf!$CP$2:$CQ$4,2,FALSE))</f>
        <v/>
      </c>
      <c r="AH1369" s="29"/>
      <c r="AI1369" s="36" t="str">
        <f>IF(AH1369="","",VLOOKUP(AH1369,Parametros_Activos_Inf!$CN$2:$CO$5,2,FALSE))</f>
        <v/>
      </c>
      <c r="AJ1369" s="154" t="str">
        <f>IF(AH1369="","",VLOOKUP(AF1369&amp;AH1369,Parametros_Activos_Inf!$CR$2:$CS$13,2,FALSE))</f>
        <v/>
      </c>
      <c r="AK1369" s="20"/>
    </row>
    <row r="1370" spans="1:37" s="9" customFormat="1" ht="14.25">
      <c r="A1370" s="35">
        <v>1367</v>
      </c>
      <c r="B1370" s="35" t="str">
        <f t="shared" si="65"/>
        <v/>
      </c>
      <c r="C1370" s="7"/>
      <c r="D1370" s="7"/>
      <c r="E1370" s="35" t="str">
        <f>IF(C1370="","",VLOOKUP(C1370,Parametros_Activos_Inf!$CV$2:$CW$6,2,FALSE))</f>
        <v/>
      </c>
      <c r="F1370" s="35" t="str">
        <f>IF(D1370="","",VLOOKUP(D1370,Parametros_Activos_Inf!$CX$2:$CY$16,2,FALSE))</f>
        <v/>
      </c>
      <c r="G1370" s="35" t="str">
        <f t="shared" si="66"/>
        <v/>
      </c>
      <c r="H1370" s="7"/>
      <c r="I1370" s="7"/>
      <c r="J1370" s="7"/>
      <c r="K1370" s="7"/>
      <c r="L1370" s="7"/>
      <c r="M1370" s="11"/>
      <c r="N1370" s="18" t="str">
        <f>IF(M1370="","",VLOOKUP(M1370,Parametros_Activos_Inf!$P$2:$Q$48,2,FALSE))</f>
        <v/>
      </c>
      <c r="O1370" s="7"/>
      <c r="P1370" s="18" t="str">
        <f>IF(O1370="","",VLOOKUP(O1370,Parametros_Activos_Inf!$R$2:$S$124,2,FALSE))</f>
        <v/>
      </c>
      <c r="Q1370" s="7"/>
      <c r="R1370" s="7"/>
      <c r="S1370" s="7"/>
      <c r="T1370" s="7"/>
      <c r="U1370" s="7"/>
      <c r="V1370" s="7"/>
      <c r="W1370" s="7"/>
      <c r="X1370" s="7"/>
      <c r="Y1370" s="7"/>
      <c r="Z1370" s="7"/>
      <c r="AA1370" s="7"/>
      <c r="AB1370" s="7"/>
      <c r="AC1370" s="7"/>
      <c r="AD1370" s="36" t="str">
        <f t="shared" si="67"/>
        <v/>
      </c>
      <c r="AE1370" s="35" t="str">
        <f>IF(AD1370="","",VLOOKUP(AD1370,Parametros_Activos_Inf!$CK$2:$CL$10,2,FALSE))</f>
        <v/>
      </c>
      <c r="AF1370" s="29"/>
      <c r="AG1370" s="36" t="str">
        <f>IF(AF1370="","",VLOOKUP(AF1370,Parametros_Activos_Inf!$CP$2:$CQ$4,2,FALSE))</f>
        <v/>
      </c>
      <c r="AH1370" s="29"/>
      <c r="AI1370" s="36" t="str">
        <f>IF(AH1370="","",VLOOKUP(AH1370,Parametros_Activos_Inf!$CN$2:$CO$5,2,FALSE))</f>
        <v/>
      </c>
      <c r="AJ1370" s="154" t="str">
        <f>IF(AH1370="","",VLOOKUP(AF1370&amp;AH1370,Parametros_Activos_Inf!$CR$2:$CS$13,2,FALSE))</f>
        <v/>
      </c>
      <c r="AK1370" s="20"/>
    </row>
    <row r="1371" spans="1:37" s="9" customFormat="1" ht="14.25">
      <c r="A1371" s="35">
        <v>1368</v>
      </c>
      <c r="B1371" s="35" t="str">
        <f t="shared" si="65"/>
        <v/>
      </c>
      <c r="C1371" s="7"/>
      <c r="D1371" s="7"/>
      <c r="E1371" s="35" t="str">
        <f>IF(C1371="","",VLOOKUP(C1371,Parametros_Activos_Inf!$CV$2:$CW$6,2,FALSE))</f>
        <v/>
      </c>
      <c r="F1371" s="35" t="str">
        <f>IF(D1371="","",VLOOKUP(D1371,Parametros_Activos_Inf!$CX$2:$CY$16,2,FALSE))</f>
        <v/>
      </c>
      <c r="G1371" s="35" t="str">
        <f t="shared" si="66"/>
        <v/>
      </c>
      <c r="H1371" s="7"/>
      <c r="I1371" s="7"/>
      <c r="J1371" s="7"/>
      <c r="K1371" s="7"/>
      <c r="L1371" s="7"/>
      <c r="M1371" s="11"/>
      <c r="N1371" s="18" t="str">
        <f>IF(M1371="","",VLOOKUP(M1371,Parametros_Activos_Inf!$P$2:$Q$48,2,FALSE))</f>
        <v/>
      </c>
      <c r="O1371" s="7"/>
      <c r="P1371" s="18" t="str">
        <f>IF(O1371="","",VLOOKUP(O1371,Parametros_Activos_Inf!$R$2:$S$124,2,FALSE))</f>
        <v/>
      </c>
      <c r="Q1371" s="7"/>
      <c r="R1371" s="7"/>
      <c r="S1371" s="7"/>
      <c r="T1371" s="7"/>
      <c r="U1371" s="7"/>
      <c r="V1371" s="7"/>
      <c r="W1371" s="7"/>
      <c r="X1371" s="7"/>
      <c r="Y1371" s="7"/>
      <c r="Z1371" s="7"/>
      <c r="AA1371" s="7"/>
      <c r="AB1371" s="7"/>
      <c r="AC1371" s="7"/>
      <c r="AD1371" s="36" t="str">
        <f t="shared" si="67"/>
        <v/>
      </c>
      <c r="AE1371" s="35" t="str">
        <f>IF(AD1371="","",VLOOKUP(AD1371,Parametros_Activos_Inf!$CK$2:$CL$10,2,FALSE))</f>
        <v/>
      </c>
      <c r="AF1371" s="29"/>
      <c r="AG1371" s="36" t="str">
        <f>IF(AF1371="","",VLOOKUP(AF1371,Parametros_Activos_Inf!$CP$2:$CQ$4,2,FALSE))</f>
        <v/>
      </c>
      <c r="AH1371" s="29"/>
      <c r="AI1371" s="36" t="str">
        <f>IF(AH1371="","",VLOOKUP(AH1371,Parametros_Activos_Inf!$CN$2:$CO$5,2,FALSE))</f>
        <v/>
      </c>
      <c r="AJ1371" s="154" t="str">
        <f>IF(AH1371="","",VLOOKUP(AF1371&amp;AH1371,Parametros_Activos_Inf!$CR$2:$CS$13,2,FALSE))</f>
        <v/>
      </c>
      <c r="AK1371" s="20"/>
    </row>
    <row r="1372" spans="1:37" s="9" customFormat="1" ht="14.25">
      <c r="A1372" s="35">
        <v>1369</v>
      </c>
      <c r="B1372" s="35" t="str">
        <f t="shared" si="65"/>
        <v/>
      </c>
      <c r="C1372" s="7"/>
      <c r="D1372" s="7"/>
      <c r="E1372" s="35" t="str">
        <f>IF(C1372="","",VLOOKUP(C1372,Parametros_Activos_Inf!$CV$2:$CW$6,2,FALSE))</f>
        <v/>
      </c>
      <c r="F1372" s="35" t="str">
        <f>IF(D1372="","",VLOOKUP(D1372,Parametros_Activos_Inf!$CX$2:$CY$16,2,FALSE))</f>
        <v/>
      </c>
      <c r="G1372" s="35" t="str">
        <f t="shared" si="66"/>
        <v/>
      </c>
      <c r="H1372" s="7"/>
      <c r="I1372" s="7"/>
      <c r="J1372" s="7"/>
      <c r="K1372" s="7"/>
      <c r="L1372" s="7"/>
      <c r="M1372" s="11"/>
      <c r="N1372" s="18" t="str">
        <f>IF(M1372="","",VLOOKUP(M1372,Parametros_Activos_Inf!$P$2:$Q$48,2,FALSE))</f>
        <v/>
      </c>
      <c r="O1372" s="7"/>
      <c r="P1372" s="18" t="str">
        <f>IF(O1372="","",VLOOKUP(O1372,Parametros_Activos_Inf!$R$2:$S$124,2,FALSE))</f>
        <v/>
      </c>
      <c r="Q1372" s="7"/>
      <c r="R1372" s="7"/>
      <c r="S1372" s="7"/>
      <c r="T1372" s="7"/>
      <c r="U1372" s="7"/>
      <c r="V1372" s="7"/>
      <c r="W1372" s="7"/>
      <c r="X1372" s="7"/>
      <c r="Y1372" s="7"/>
      <c r="Z1372" s="7"/>
      <c r="AA1372" s="7"/>
      <c r="AB1372" s="7"/>
      <c r="AC1372" s="7"/>
      <c r="AD1372" s="36" t="str">
        <f t="shared" si="67"/>
        <v/>
      </c>
      <c r="AE1372" s="35" t="str">
        <f>IF(AD1372="","",VLOOKUP(AD1372,Parametros_Activos_Inf!$CK$2:$CL$10,2,FALSE))</f>
        <v/>
      </c>
      <c r="AF1372" s="29"/>
      <c r="AG1372" s="36" t="str">
        <f>IF(AF1372="","",VLOOKUP(AF1372,Parametros_Activos_Inf!$CP$2:$CQ$4,2,FALSE))</f>
        <v/>
      </c>
      <c r="AH1372" s="29"/>
      <c r="AI1372" s="36" t="str">
        <f>IF(AH1372="","",VLOOKUP(AH1372,Parametros_Activos_Inf!$CN$2:$CO$5,2,FALSE))</f>
        <v/>
      </c>
      <c r="AJ1372" s="154" t="str">
        <f>IF(AH1372="","",VLOOKUP(AF1372&amp;AH1372,Parametros_Activos_Inf!$CR$2:$CS$13,2,FALSE))</f>
        <v/>
      </c>
      <c r="AK1372" s="20"/>
    </row>
    <row r="1373" spans="1:37" s="9" customFormat="1" ht="14.25">
      <c r="A1373" s="35">
        <v>1370</v>
      </c>
      <c r="B1373" s="35" t="str">
        <f t="shared" si="65"/>
        <v/>
      </c>
      <c r="C1373" s="7"/>
      <c r="D1373" s="7"/>
      <c r="E1373" s="35" t="str">
        <f>IF(C1373="","",VLOOKUP(C1373,Parametros_Activos_Inf!$CV$2:$CW$6,2,FALSE))</f>
        <v/>
      </c>
      <c r="F1373" s="35" t="str">
        <f>IF(D1373="","",VLOOKUP(D1373,Parametros_Activos_Inf!$CX$2:$CY$16,2,FALSE))</f>
        <v/>
      </c>
      <c r="G1373" s="35" t="str">
        <f t="shared" si="66"/>
        <v/>
      </c>
      <c r="H1373" s="7"/>
      <c r="I1373" s="7"/>
      <c r="J1373" s="7"/>
      <c r="K1373" s="7"/>
      <c r="L1373" s="7"/>
      <c r="M1373" s="11"/>
      <c r="N1373" s="18" t="str">
        <f>IF(M1373="","",VLOOKUP(M1373,Parametros_Activos_Inf!$P$2:$Q$48,2,FALSE))</f>
        <v/>
      </c>
      <c r="O1373" s="7"/>
      <c r="P1373" s="18" t="str">
        <f>IF(O1373="","",VLOOKUP(O1373,Parametros_Activos_Inf!$R$2:$S$124,2,FALSE))</f>
        <v/>
      </c>
      <c r="Q1373" s="7"/>
      <c r="R1373" s="7"/>
      <c r="S1373" s="7"/>
      <c r="T1373" s="7"/>
      <c r="U1373" s="7"/>
      <c r="V1373" s="7"/>
      <c r="W1373" s="7"/>
      <c r="X1373" s="7"/>
      <c r="Y1373" s="7"/>
      <c r="Z1373" s="7"/>
      <c r="AA1373" s="7"/>
      <c r="AB1373" s="7"/>
      <c r="AC1373" s="7"/>
      <c r="AD1373" s="36" t="str">
        <f t="shared" si="67"/>
        <v/>
      </c>
      <c r="AE1373" s="35" t="str">
        <f>IF(AD1373="","",VLOOKUP(AD1373,Parametros_Activos_Inf!$CK$2:$CL$10,2,FALSE))</f>
        <v/>
      </c>
      <c r="AF1373" s="29"/>
      <c r="AG1373" s="36" t="str">
        <f>IF(AF1373="","",VLOOKUP(AF1373,Parametros_Activos_Inf!$CP$2:$CQ$4,2,FALSE))</f>
        <v/>
      </c>
      <c r="AH1373" s="29"/>
      <c r="AI1373" s="36" t="str">
        <f>IF(AH1373="","",VLOOKUP(AH1373,Parametros_Activos_Inf!$CN$2:$CO$5,2,FALSE))</f>
        <v/>
      </c>
      <c r="AJ1373" s="154" t="str">
        <f>IF(AH1373="","",VLOOKUP(AF1373&amp;AH1373,Parametros_Activos_Inf!$CR$2:$CS$13,2,FALSE))</f>
        <v/>
      </c>
      <c r="AK1373" s="20"/>
    </row>
    <row r="1374" spans="1:37" s="9" customFormat="1" ht="14.25">
      <c r="A1374" s="35">
        <v>1371</v>
      </c>
      <c r="B1374" s="35" t="str">
        <f t="shared" si="65"/>
        <v/>
      </c>
      <c r="C1374" s="7"/>
      <c r="D1374" s="7"/>
      <c r="E1374" s="35" t="str">
        <f>IF(C1374="","",VLOOKUP(C1374,Parametros_Activos_Inf!$CV$2:$CW$6,2,FALSE))</f>
        <v/>
      </c>
      <c r="F1374" s="35" t="str">
        <f>IF(D1374="","",VLOOKUP(D1374,Parametros_Activos_Inf!$CX$2:$CY$16,2,FALSE))</f>
        <v/>
      </c>
      <c r="G1374" s="35" t="str">
        <f t="shared" si="66"/>
        <v/>
      </c>
      <c r="H1374" s="7"/>
      <c r="I1374" s="7"/>
      <c r="J1374" s="7"/>
      <c r="K1374" s="7"/>
      <c r="L1374" s="7"/>
      <c r="M1374" s="11"/>
      <c r="N1374" s="18" t="str">
        <f>IF(M1374="","",VLOOKUP(M1374,Parametros_Activos_Inf!$P$2:$Q$48,2,FALSE))</f>
        <v/>
      </c>
      <c r="O1374" s="7"/>
      <c r="P1374" s="18" t="str">
        <f>IF(O1374="","",VLOOKUP(O1374,Parametros_Activos_Inf!$R$2:$S$124,2,FALSE))</f>
        <v/>
      </c>
      <c r="Q1374" s="7"/>
      <c r="R1374" s="7"/>
      <c r="S1374" s="7"/>
      <c r="T1374" s="7"/>
      <c r="U1374" s="7"/>
      <c r="V1374" s="7"/>
      <c r="W1374" s="7"/>
      <c r="X1374" s="7"/>
      <c r="Y1374" s="7"/>
      <c r="Z1374" s="7"/>
      <c r="AA1374" s="7"/>
      <c r="AB1374" s="7"/>
      <c r="AC1374" s="7"/>
      <c r="AD1374" s="36" t="str">
        <f t="shared" si="67"/>
        <v/>
      </c>
      <c r="AE1374" s="35" t="str">
        <f>IF(AD1374="","",VLOOKUP(AD1374,Parametros_Activos_Inf!$CK$2:$CL$10,2,FALSE))</f>
        <v/>
      </c>
      <c r="AF1374" s="29"/>
      <c r="AG1374" s="36" t="str">
        <f>IF(AF1374="","",VLOOKUP(AF1374,Parametros_Activos_Inf!$CP$2:$CQ$4,2,FALSE))</f>
        <v/>
      </c>
      <c r="AH1374" s="29"/>
      <c r="AI1374" s="36" t="str">
        <f>IF(AH1374="","",VLOOKUP(AH1374,Parametros_Activos_Inf!$CN$2:$CO$5,2,FALSE))</f>
        <v/>
      </c>
      <c r="AJ1374" s="154" t="str">
        <f>IF(AH1374="","",VLOOKUP(AF1374&amp;AH1374,Parametros_Activos_Inf!$CR$2:$CS$13,2,FALSE))</f>
        <v/>
      </c>
      <c r="AK1374" s="20"/>
    </row>
    <row r="1375" spans="1:37" s="9" customFormat="1" ht="14.25">
      <c r="A1375" s="35">
        <v>1372</v>
      </c>
      <c r="B1375" s="35" t="str">
        <f t="shared" si="65"/>
        <v/>
      </c>
      <c r="C1375" s="7"/>
      <c r="D1375" s="7"/>
      <c r="E1375" s="35" t="str">
        <f>IF(C1375="","",VLOOKUP(C1375,Parametros_Activos_Inf!$CV$2:$CW$6,2,FALSE))</f>
        <v/>
      </c>
      <c r="F1375" s="35" t="str">
        <f>IF(D1375="","",VLOOKUP(D1375,Parametros_Activos_Inf!$CX$2:$CY$16,2,FALSE))</f>
        <v/>
      </c>
      <c r="G1375" s="35" t="str">
        <f t="shared" si="66"/>
        <v/>
      </c>
      <c r="H1375" s="7"/>
      <c r="I1375" s="7"/>
      <c r="J1375" s="7"/>
      <c r="K1375" s="7"/>
      <c r="L1375" s="7"/>
      <c r="M1375" s="11"/>
      <c r="N1375" s="18" t="str">
        <f>IF(M1375="","",VLOOKUP(M1375,Parametros_Activos_Inf!$P$2:$Q$48,2,FALSE))</f>
        <v/>
      </c>
      <c r="O1375" s="7"/>
      <c r="P1375" s="18" t="str">
        <f>IF(O1375="","",VLOOKUP(O1375,Parametros_Activos_Inf!$R$2:$S$124,2,FALSE))</f>
        <v/>
      </c>
      <c r="Q1375" s="7"/>
      <c r="R1375" s="7"/>
      <c r="S1375" s="7"/>
      <c r="T1375" s="7"/>
      <c r="U1375" s="7"/>
      <c r="V1375" s="7"/>
      <c r="W1375" s="7"/>
      <c r="X1375" s="7"/>
      <c r="Y1375" s="7"/>
      <c r="Z1375" s="7"/>
      <c r="AA1375" s="7"/>
      <c r="AB1375" s="7"/>
      <c r="AC1375" s="7"/>
      <c r="AD1375" s="36" t="str">
        <f t="shared" si="67"/>
        <v/>
      </c>
      <c r="AE1375" s="35" t="str">
        <f>IF(AD1375="","",VLOOKUP(AD1375,Parametros_Activos_Inf!$CK$2:$CL$10,2,FALSE))</f>
        <v/>
      </c>
      <c r="AF1375" s="29"/>
      <c r="AG1375" s="36" t="str">
        <f>IF(AF1375="","",VLOOKUP(AF1375,Parametros_Activos_Inf!$CP$2:$CQ$4,2,FALSE))</f>
        <v/>
      </c>
      <c r="AH1375" s="29"/>
      <c r="AI1375" s="36" t="str">
        <f>IF(AH1375="","",VLOOKUP(AH1375,Parametros_Activos_Inf!$CN$2:$CO$5,2,FALSE))</f>
        <v/>
      </c>
      <c r="AJ1375" s="154" t="str">
        <f>IF(AH1375="","",VLOOKUP(AF1375&amp;AH1375,Parametros_Activos_Inf!$CR$2:$CS$13,2,FALSE))</f>
        <v/>
      </c>
      <c r="AK1375" s="20"/>
    </row>
    <row r="1376" spans="1:37" s="9" customFormat="1" ht="14.25">
      <c r="A1376" s="35">
        <v>1373</v>
      </c>
      <c r="B1376" s="35" t="str">
        <f t="shared" si="65"/>
        <v/>
      </c>
      <c r="C1376" s="7"/>
      <c r="D1376" s="7"/>
      <c r="E1376" s="35" t="str">
        <f>IF(C1376="","",VLOOKUP(C1376,Parametros_Activos_Inf!$CV$2:$CW$6,2,FALSE))</f>
        <v/>
      </c>
      <c r="F1376" s="35" t="str">
        <f>IF(D1376="","",VLOOKUP(D1376,Parametros_Activos_Inf!$CX$2:$CY$16,2,FALSE))</f>
        <v/>
      </c>
      <c r="G1376" s="35" t="str">
        <f t="shared" si="66"/>
        <v/>
      </c>
      <c r="H1376" s="7"/>
      <c r="I1376" s="7"/>
      <c r="J1376" s="7"/>
      <c r="K1376" s="7"/>
      <c r="L1376" s="7"/>
      <c r="M1376" s="11"/>
      <c r="N1376" s="18" t="str">
        <f>IF(M1376="","",VLOOKUP(M1376,Parametros_Activos_Inf!$P$2:$Q$48,2,FALSE))</f>
        <v/>
      </c>
      <c r="O1376" s="7"/>
      <c r="P1376" s="18" t="str">
        <f>IF(O1376="","",VLOOKUP(O1376,Parametros_Activos_Inf!$R$2:$S$124,2,FALSE))</f>
        <v/>
      </c>
      <c r="Q1376" s="7"/>
      <c r="R1376" s="7"/>
      <c r="S1376" s="7"/>
      <c r="T1376" s="7"/>
      <c r="U1376" s="7"/>
      <c r="V1376" s="7"/>
      <c r="W1376" s="7"/>
      <c r="X1376" s="7"/>
      <c r="Y1376" s="7"/>
      <c r="Z1376" s="7"/>
      <c r="AA1376" s="7"/>
      <c r="AB1376" s="7"/>
      <c r="AC1376" s="7"/>
      <c r="AD1376" s="36" t="str">
        <f t="shared" si="67"/>
        <v/>
      </c>
      <c r="AE1376" s="35" t="str">
        <f>IF(AD1376="","",VLOOKUP(AD1376,Parametros_Activos_Inf!$CK$2:$CL$10,2,FALSE))</f>
        <v/>
      </c>
      <c r="AF1376" s="29"/>
      <c r="AG1376" s="36" t="str">
        <f>IF(AF1376="","",VLOOKUP(AF1376,Parametros_Activos_Inf!$CP$2:$CQ$4,2,FALSE))</f>
        <v/>
      </c>
      <c r="AH1376" s="29"/>
      <c r="AI1376" s="36" t="str">
        <f>IF(AH1376="","",VLOOKUP(AH1376,Parametros_Activos_Inf!$CN$2:$CO$5,2,FALSE))</f>
        <v/>
      </c>
      <c r="AJ1376" s="154" t="str">
        <f>IF(AH1376="","",VLOOKUP(AF1376&amp;AH1376,Parametros_Activos_Inf!$CR$2:$CS$13,2,FALSE))</f>
        <v/>
      </c>
      <c r="AK1376" s="20"/>
    </row>
    <row r="1377" spans="1:37" s="9" customFormat="1" ht="14.25">
      <c r="A1377" s="35">
        <v>1374</v>
      </c>
      <c r="B1377" s="35" t="str">
        <f t="shared" si="65"/>
        <v/>
      </c>
      <c r="C1377" s="7"/>
      <c r="D1377" s="7"/>
      <c r="E1377" s="35" t="str">
        <f>IF(C1377="","",VLOOKUP(C1377,Parametros_Activos_Inf!$CV$2:$CW$6,2,FALSE))</f>
        <v/>
      </c>
      <c r="F1377" s="35" t="str">
        <f>IF(D1377="","",VLOOKUP(D1377,Parametros_Activos_Inf!$CX$2:$CY$16,2,FALSE))</f>
        <v/>
      </c>
      <c r="G1377" s="35" t="str">
        <f t="shared" si="66"/>
        <v/>
      </c>
      <c r="H1377" s="7"/>
      <c r="I1377" s="7"/>
      <c r="J1377" s="7"/>
      <c r="K1377" s="7"/>
      <c r="L1377" s="7"/>
      <c r="M1377" s="11"/>
      <c r="N1377" s="18" t="str">
        <f>IF(M1377="","",VLOOKUP(M1377,Parametros_Activos_Inf!$P$2:$Q$48,2,FALSE))</f>
        <v/>
      </c>
      <c r="O1377" s="7"/>
      <c r="P1377" s="18" t="str">
        <f>IF(O1377="","",VLOOKUP(O1377,Parametros_Activos_Inf!$R$2:$S$124,2,FALSE))</f>
        <v/>
      </c>
      <c r="Q1377" s="7"/>
      <c r="R1377" s="7"/>
      <c r="S1377" s="7"/>
      <c r="T1377" s="7"/>
      <c r="U1377" s="7"/>
      <c r="V1377" s="7"/>
      <c r="W1377" s="7"/>
      <c r="X1377" s="7"/>
      <c r="Y1377" s="7"/>
      <c r="Z1377" s="7"/>
      <c r="AA1377" s="7"/>
      <c r="AB1377" s="7"/>
      <c r="AC1377" s="7"/>
      <c r="AD1377" s="36" t="str">
        <f t="shared" si="67"/>
        <v/>
      </c>
      <c r="AE1377" s="35" t="str">
        <f>IF(AD1377="","",VLOOKUP(AD1377,Parametros_Activos_Inf!$CK$2:$CL$10,2,FALSE))</f>
        <v/>
      </c>
      <c r="AF1377" s="29"/>
      <c r="AG1377" s="36" t="str">
        <f>IF(AF1377="","",VLOOKUP(AF1377,Parametros_Activos_Inf!$CP$2:$CQ$4,2,FALSE))</f>
        <v/>
      </c>
      <c r="AH1377" s="29"/>
      <c r="AI1377" s="36" t="str">
        <f>IF(AH1377="","",VLOOKUP(AH1377,Parametros_Activos_Inf!$CN$2:$CO$5,2,FALSE))</f>
        <v/>
      </c>
      <c r="AJ1377" s="154" t="str">
        <f>IF(AH1377="","",VLOOKUP(AF1377&amp;AH1377,Parametros_Activos_Inf!$CR$2:$CS$13,2,FALSE))</f>
        <v/>
      </c>
      <c r="AK1377" s="20"/>
    </row>
    <row r="1378" spans="1:37" s="9" customFormat="1" ht="14.25">
      <c r="A1378" s="35">
        <v>1375</v>
      </c>
      <c r="B1378" s="35" t="str">
        <f t="shared" si="65"/>
        <v/>
      </c>
      <c r="C1378" s="7"/>
      <c r="D1378" s="7"/>
      <c r="E1378" s="35" t="str">
        <f>IF(C1378="","",VLOOKUP(C1378,Parametros_Activos_Inf!$CV$2:$CW$6,2,FALSE))</f>
        <v/>
      </c>
      <c r="F1378" s="35" t="str">
        <f>IF(D1378="","",VLOOKUP(D1378,Parametros_Activos_Inf!$CX$2:$CY$16,2,FALSE))</f>
        <v/>
      </c>
      <c r="G1378" s="35" t="str">
        <f t="shared" si="66"/>
        <v/>
      </c>
      <c r="H1378" s="7"/>
      <c r="I1378" s="7"/>
      <c r="J1378" s="7"/>
      <c r="K1378" s="7"/>
      <c r="L1378" s="7"/>
      <c r="M1378" s="11"/>
      <c r="N1378" s="18" t="str">
        <f>IF(M1378="","",VLOOKUP(M1378,Parametros_Activos_Inf!$P$2:$Q$48,2,FALSE))</f>
        <v/>
      </c>
      <c r="O1378" s="7"/>
      <c r="P1378" s="18" t="str">
        <f>IF(O1378="","",VLOOKUP(O1378,Parametros_Activos_Inf!$R$2:$S$124,2,FALSE))</f>
        <v/>
      </c>
      <c r="Q1378" s="7"/>
      <c r="R1378" s="7"/>
      <c r="S1378" s="7"/>
      <c r="T1378" s="7"/>
      <c r="U1378" s="7"/>
      <c r="V1378" s="7"/>
      <c r="W1378" s="7"/>
      <c r="X1378" s="7"/>
      <c r="Y1378" s="7"/>
      <c r="Z1378" s="7"/>
      <c r="AA1378" s="7"/>
      <c r="AB1378" s="7"/>
      <c r="AC1378" s="7"/>
      <c r="AD1378" s="36" t="str">
        <f t="shared" si="67"/>
        <v/>
      </c>
      <c r="AE1378" s="35" t="str">
        <f>IF(AD1378="","",VLOOKUP(AD1378,Parametros_Activos_Inf!$CK$2:$CL$10,2,FALSE))</f>
        <v/>
      </c>
      <c r="AF1378" s="29"/>
      <c r="AG1378" s="36" t="str">
        <f>IF(AF1378="","",VLOOKUP(AF1378,Parametros_Activos_Inf!$CP$2:$CQ$4,2,FALSE))</f>
        <v/>
      </c>
      <c r="AH1378" s="29"/>
      <c r="AI1378" s="36" t="str">
        <f>IF(AH1378="","",VLOOKUP(AH1378,Parametros_Activos_Inf!$CN$2:$CO$5,2,FALSE))</f>
        <v/>
      </c>
      <c r="AJ1378" s="154" t="str">
        <f>IF(AH1378="","",VLOOKUP(AF1378&amp;AH1378,Parametros_Activos_Inf!$CR$2:$CS$13,2,FALSE))</f>
        <v/>
      </c>
      <c r="AK1378" s="20"/>
    </row>
    <row r="1379" spans="1:37" s="9" customFormat="1" ht="14.25">
      <c r="A1379" s="35">
        <v>1376</v>
      </c>
      <c r="B1379" s="35" t="str">
        <f t="shared" si="65"/>
        <v/>
      </c>
      <c r="C1379" s="7"/>
      <c r="D1379" s="7"/>
      <c r="E1379" s="35" t="str">
        <f>IF(C1379="","",VLOOKUP(C1379,Parametros_Activos_Inf!$CV$2:$CW$6,2,FALSE))</f>
        <v/>
      </c>
      <c r="F1379" s="35" t="str">
        <f>IF(D1379="","",VLOOKUP(D1379,Parametros_Activos_Inf!$CX$2:$CY$16,2,FALSE))</f>
        <v/>
      </c>
      <c r="G1379" s="35" t="str">
        <f t="shared" si="66"/>
        <v/>
      </c>
      <c r="H1379" s="7"/>
      <c r="I1379" s="7"/>
      <c r="J1379" s="7"/>
      <c r="K1379" s="7"/>
      <c r="L1379" s="7"/>
      <c r="M1379" s="11"/>
      <c r="N1379" s="18" t="str">
        <f>IF(M1379="","",VLOOKUP(M1379,Parametros_Activos_Inf!$P$2:$Q$48,2,FALSE))</f>
        <v/>
      </c>
      <c r="O1379" s="7"/>
      <c r="P1379" s="18" t="str">
        <f>IF(O1379="","",VLOOKUP(O1379,Parametros_Activos_Inf!$R$2:$S$124,2,FALSE))</f>
        <v/>
      </c>
      <c r="Q1379" s="7"/>
      <c r="R1379" s="7"/>
      <c r="S1379" s="7"/>
      <c r="T1379" s="7"/>
      <c r="U1379" s="7"/>
      <c r="V1379" s="7"/>
      <c r="W1379" s="7"/>
      <c r="X1379" s="7"/>
      <c r="Y1379" s="7"/>
      <c r="Z1379" s="7"/>
      <c r="AA1379" s="7"/>
      <c r="AB1379" s="7"/>
      <c r="AC1379" s="7"/>
      <c r="AD1379" s="36" t="str">
        <f t="shared" si="67"/>
        <v/>
      </c>
      <c r="AE1379" s="35" t="str">
        <f>IF(AD1379="","",VLOOKUP(AD1379,Parametros_Activos_Inf!$CK$2:$CL$10,2,FALSE))</f>
        <v/>
      </c>
      <c r="AF1379" s="29"/>
      <c r="AG1379" s="36" t="str">
        <f>IF(AF1379="","",VLOOKUP(AF1379,Parametros_Activos_Inf!$CP$2:$CQ$4,2,FALSE))</f>
        <v/>
      </c>
      <c r="AH1379" s="29"/>
      <c r="AI1379" s="36" t="str">
        <f>IF(AH1379="","",VLOOKUP(AH1379,Parametros_Activos_Inf!$CN$2:$CO$5,2,FALSE))</f>
        <v/>
      </c>
      <c r="AJ1379" s="154" t="str">
        <f>IF(AH1379="","",VLOOKUP(AF1379&amp;AH1379,Parametros_Activos_Inf!$CR$2:$CS$13,2,FALSE))</f>
        <v/>
      </c>
      <c r="AK1379" s="20"/>
    </row>
    <row r="1380" spans="1:37" s="9" customFormat="1" ht="14.25">
      <c r="A1380" s="35">
        <v>1377</v>
      </c>
      <c r="B1380" s="35" t="str">
        <f t="shared" si="65"/>
        <v/>
      </c>
      <c r="C1380" s="7"/>
      <c r="D1380" s="7"/>
      <c r="E1380" s="35" t="str">
        <f>IF(C1380="","",VLOOKUP(C1380,Parametros_Activos_Inf!$CV$2:$CW$6,2,FALSE))</f>
        <v/>
      </c>
      <c r="F1380" s="35" t="str">
        <f>IF(D1380="","",VLOOKUP(D1380,Parametros_Activos_Inf!$CX$2:$CY$16,2,FALSE))</f>
        <v/>
      </c>
      <c r="G1380" s="35" t="str">
        <f t="shared" si="66"/>
        <v/>
      </c>
      <c r="H1380" s="7"/>
      <c r="I1380" s="7"/>
      <c r="J1380" s="7"/>
      <c r="K1380" s="7"/>
      <c r="L1380" s="7"/>
      <c r="M1380" s="11"/>
      <c r="N1380" s="18" t="str">
        <f>IF(M1380="","",VLOOKUP(M1380,Parametros_Activos_Inf!$P$2:$Q$48,2,FALSE))</f>
        <v/>
      </c>
      <c r="O1380" s="7"/>
      <c r="P1380" s="18" t="str">
        <f>IF(O1380="","",VLOOKUP(O1380,Parametros_Activos_Inf!$R$2:$S$124,2,FALSE))</f>
        <v/>
      </c>
      <c r="Q1380" s="7"/>
      <c r="R1380" s="7"/>
      <c r="S1380" s="7"/>
      <c r="T1380" s="7"/>
      <c r="U1380" s="7"/>
      <c r="V1380" s="7"/>
      <c r="W1380" s="7"/>
      <c r="X1380" s="7"/>
      <c r="Y1380" s="7"/>
      <c r="Z1380" s="7"/>
      <c r="AA1380" s="7"/>
      <c r="AB1380" s="7"/>
      <c r="AC1380" s="7"/>
      <c r="AD1380" s="36" t="str">
        <f t="shared" si="67"/>
        <v/>
      </c>
      <c r="AE1380" s="35" t="str">
        <f>IF(AD1380="","",VLOOKUP(AD1380,Parametros_Activos_Inf!$CK$2:$CL$10,2,FALSE))</f>
        <v/>
      </c>
      <c r="AF1380" s="29"/>
      <c r="AG1380" s="36" t="str">
        <f>IF(AF1380="","",VLOOKUP(AF1380,Parametros_Activos_Inf!$CP$2:$CQ$4,2,FALSE))</f>
        <v/>
      </c>
      <c r="AH1380" s="29"/>
      <c r="AI1380" s="36" t="str">
        <f>IF(AH1380="","",VLOOKUP(AH1380,Parametros_Activos_Inf!$CN$2:$CO$5,2,FALSE))</f>
        <v/>
      </c>
      <c r="AJ1380" s="154" t="str">
        <f>IF(AH1380="","",VLOOKUP(AF1380&amp;AH1380,Parametros_Activos_Inf!$CR$2:$CS$13,2,FALSE))</f>
        <v/>
      </c>
      <c r="AK1380" s="20"/>
    </row>
    <row r="1381" spans="1:37" s="9" customFormat="1" ht="14.25">
      <c r="A1381" s="35">
        <v>1378</v>
      </c>
      <c r="B1381" s="35" t="str">
        <f t="shared" si="65"/>
        <v/>
      </c>
      <c r="C1381" s="7"/>
      <c r="D1381" s="7"/>
      <c r="E1381" s="35" t="str">
        <f>IF(C1381="","",VLOOKUP(C1381,Parametros_Activos_Inf!$CV$2:$CW$6,2,FALSE))</f>
        <v/>
      </c>
      <c r="F1381" s="35" t="str">
        <f>IF(D1381="","",VLOOKUP(D1381,Parametros_Activos_Inf!$CX$2:$CY$16,2,FALSE))</f>
        <v/>
      </c>
      <c r="G1381" s="35" t="str">
        <f t="shared" si="66"/>
        <v/>
      </c>
      <c r="H1381" s="7"/>
      <c r="I1381" s="7"/>
      <c r="J1381" s="7"/>
      <c r="K1381" s="7"/>
      <c r="L1381" s="7"/>
      <c r="M1381" s="11"/>
      <c r="N1381" s="18" t="str">
        <f>IF(M1381="","",VLOOKUP(M1381,Parametros_Activos_Inf!$P$2:$Q$48,2,FALSE))</f>
        <v/>
      </c>
      <c r="O1381" s="7"/>
      <c r="P1381" s="18" t="str">
        <f>IF(O1381="","",VLOOKUP(O1381,Parametros_Activos_Inf!$R$2:$S$124,2,FALSE))</f>
        <v/>
      </c>
      <c r="Q1381" s="7"/>
      <c r="R1381" s="7"/>
      <c r="S1381" s="7"/>
      <c r="T1381" s="7"/>
      <c r="U1381" s="7"/>
      <c r="V1381" s="7"/>
      <c r="W1381" s="7"/>
      <c r="X1381" s="7"/>
      <c r="Y1381" s="7"/>
      <c r="Z1381" s="7"/>
      <c r="AA1381" s="7"/>
      <c r="AB1381" s="7"/>
      <c r="AC1381" s="7"/>
      <c r="AD1381" s="36" t="str">
        <f t="shared" si="67"/>
        <v/>
      </c>
      <c r="AE1381" s="35" t="str">
        <f>IF(AD1381="","",VLOOKUP(AD1381,Parametros_Activos_Inf!$CK$2:$CL$10,2,FALSE))</f>
        <v/>
      </c>
      <c r="AF1381" s="29"/>
      <c r="AG1381" s="36" t="str">
        <f>IF(AF1381="","",VLOOKUP(AF1381,Parametros_Activos_Inf!$CP$2:$CQ$4,2,FALSE))</f>
        <v/>
      </c>
      <c r="AH1381" s="29"/>
      <c r="AI1381" s="36" t="str">
        <f>IF(AH1381="","",VLOOKUP(AH1381,Parametros_Activos_Inf!$CN$2:$CO$5,2,FALSE))</f>
        <v/>
      </c>
      <c r="AJ1381" s="154" t="str">
        <f>IF(AH1381="","",VLOOKUP(AF1381&amp;AH1381,Parametros_Activos_Inf!$CR$2:$CS$13,2,FALSE))</f>
        <v/>
      </c>
      <c r="AK1381" s="20"/>
    </row>
    <row r="1382" spans="1:37" s="9" customFormat="1" ht="14.25">
      <c r="A1382" s="35">
        <v>1379</v>
      </c>
      <c r="B1382" s="35" t="str">
        <f t="shared" si="65"/>
        <v/>
      </c>
      <c r="C1382" s="7"/>
      <c r="D1382" s="7"/>
      <c r="E1382" s="35" t="str">
        <f>IF(C1382="","",VLOOKUP(C1382,Parametros_Activos_Inf!$CV$2:$CW$6,2,FALSE))</f>
        <v/>
      </c>
      <c r="F1382" s="35" t="str">
        <f>IF(D1382="","",VLOOKUP(D1382,Parametros_Activos_Inf!$CX$2:$CY$16,2,FALSE))</f>
        <v/>
      </c>
      <c r="G1382" s="35" t="str">
        <f t="shared" si="66"/>
        <v/>
      </c>
      <c r="H1382" s="7"/>
      <c r="I1382" s="7"/>
      <c r="J1382" s="7"/>
      <c r="K1382" s="7"/>
      <c r="L1382" s="7"/>
      <c r="M1382" s="11"/>
      <c r="N1382" s="18" t="str">
        <f>IF(M1382="","",VLOOKUP(M1382,Parametros_Activos_Inf!$P$2:$Q$48,2,FALSE))</f>
        <v/>
      </c>
      <c r="O1382" s="7"/>
      <c r="P1382" s="18" t="str">
        <f>IF(O1382="","",VLOOKUP(O1382,Parametros_Activos_Inf!$R$2:$S$124,2,FALSE))</f>
        <v/>
      </c>
      <c r="Q1382" s="7"/>
      <c r="R1382" s="7"/>
      <c r="S1382" s="7"/>
      <c r="T1382" s="7"/>
      <c r="U1382" s="7"/>
      <c r="V1382" s="7"/>
      <c r="W1382" s="7"/>
      <c r="X1382" s="7"/>
      <c r="Y1382" s="7"/>
      <c r="Z1382" s="7"/>
      <c r="AA1382" s="7"/>
      <c r="AB1382" s="7"/>
      <c r="AC1382" s="7"/>
      <c r="AD1382" s="36" t="str">
        <f t="shared" si="67"/>
        <v/>
      </c>
      <c r="AE1382" s="35" t="str">
        <f>IF(AD1382="","",VLOOKUP(AD1382,Parametros_Activos_Inf!$CK$2:$CL$10,2,FALSE))</f>
        <v/>
      </c>
      <c r="AF1382" s="29"/>
      <c r="AG1382" s="36" t="str">
        <f>IF(AF1382="","",VLOOKUP(AF1382,Parametros_Activos_Inf!$CP$2:$CQ$4,2,FALSE))</f>
        <v/>
      </c>
      <c r="AH1382" s="29"/>
      <c r="AI1382" s="36" t="str">
        <f>IF(AH1382="","",VLOOKUP(AH1382,Parametros_Activos_Inf!$CN$2:$CO$5,2,FALSE))</f>
        <v/>
      </c>
      <c r="AJ1382" s="154" t="str">
        <f>IF(AH1382="","",VLOOKUP(AF1382&amp;AH1382,Parametros_Activos_Inf!$CR$2:$CS$13,2,FALSE))</f>
        <v/>
      </c>
      <c r="AK1382" s="20"/>
    </row>
    <row r="1383" spans="1:37" s="9" customFormat="1" ht="14.25">
      <c r="A1383" s="35">
        <v>1380</v>
      </c>
      <c r="B1383" s="35" t="str">
        <f t="shared" si="65"/>
        <v/>
      </c>
      <c r="C1383" s="7"/>
      <c r="D1383" s="7"/>
      <c r="E1383" s="35" t="str">
        <f>IF(C1383="","",VLOOKUP(C1383,Parametros_Activos_Inf!$CV$2:$CW$6,2,FALSE))</f>
        <v/>
      </c>
      <c r="F1383" s="35" t="str">
        <f>IF(D1383="","",VLOOKUP(D1383,Parametros_Activos_Inf!$CX$2:$CY$16,2,FALSE))</f>
        <v/>
      </c>
      <c r="G1383" s="35" t="str">
        <f t="shared" si="66"/>
        <v/>
      </c>
      <c r="H1383" s="7"/>
      <c r="I1383" s="7"/>
      <c r="J1383" s="7"/>
      <c r="K1383" s="7"/>
      <c r="L1383" s="7"/>
      <c r="M1383" s="11"/>
      <c r="N1383" s="18" t="str">
        <f>IF(M1383="","",VLOOKUP(M1383,Parametros_Activos_Inf!$P$2:$Q$48,2,FALSE))</f>
        <v/>
      </c>
      <c r="O1383" s="7"/>
      <c r="P1383" s="18" t="str">
        <f>IF(O1383="","",VLOOKUP(O1383,Parametros_Activos_Inf!$R$2:$S$124,2,FALSE))</f>
        <v/>
      </c>
      <c r="Q1383" s="7"/>
      <c r="R1383" s="7"/>
      <c r="S1383" s="7"/>
      <c r="T1383" s="7"/>
      <c r="U1383" s="7"/>
      <c r="V1383" s="7"/>
      <c r="W1383" s="7"/>
      <c r="X1383" s="7"/>
      <c r="Y1383" s="7"/>
      <c r="Z1383" s="7"/>
      <c r="AA1383" s="7"/>
      <c r="AB1383" s="7"/>
      <c r="AC1383" s="7"/>
      <c r="AD1383" s="36" t="str">
        <f t="shared" si="67"/>
        <v/>
      </c>
      <c r="AE1383" s="35" t="str">
        <f>IF(AD1383="","",VLOOKUP(AD1383,Parametros_Activos_Inf!$CK$2:$CL$10,2,FALSE))</f>
        <v/>
      </c>
      <c r="AF1383" s="29"/>
      <c r="AG1383" s="36" t="str">
        <f>IF(AF1383="","",VLOOKUP(AF1383,Parametros_Activos_Inf!$CP$2:$CQ$4,2,FALSE))</f>
        <v/>
      </c>
      <c r="AH1383" s="29"/>
      <c r="AI1383" s="36" t="str">
        <f>IF(AH1383="","",VLOOKUP(AH1383,Parametros_Activos_Inf!$CN$2:$CO$5,2,FALSE))</f>
        <v/>
      </c>
      <c r="AJ1383" s="154" t="str">
        <f>IF(AH1383="","",VLOOKUP(AF1383&amp;AH1383,Parametros_Activos_Inf!$CR$2:$CS$13,2,FALSE))</f>
        <v/>
      </c>
      <c r="AK1383" s="20"/>
    </row>
    <row r="1384" spans="1:37" s="9" customFormat="1" ht="14.25">
      <c r="A1384" s="35">
        <v>1381</v>
      </c>
      <c r="B1384" s="35" t="str">
        <f t="shared" si="65"/>
        <v/>
      </c>
      <c r="C1384" s="7"/>
      <c r="D1384" s="7"/>
      <c r="E1384" s="35" t="str">
        <f>IF(C1384="","",VLOOKUP(C1384,Parametros_Activos_Inf!$CV$2:$CW$6,2,FALSE))</f>
        <v/>
      </c>
      <c r="F1384" s="35" t="str">
        <f>IF(D1384="","",VLOOKUP(D1384,Parametros_Activos_Inf!$CX$2:$CY$16,2,FALSE))</f>
        <v/>
      </c>
      <c r="G1384" s="35" t="str">
        <f t="shared" si="66"/>
        <v/>
      </c>
      <c r="H1384" s="7"/>
      <c r="I1384" s="7"/>
      <c r="J1384" s="7"/>
      <c r="K1384" s="7"/>
      <c r="L1384" s="7"/>
      <c r="M1384" s="11"/>
      <c r="N1384" s="18" t="str">
        <f>IF(M1384="","",VLOOKUP(M1384,Parametros_Activos_Inf!$P$2:$Q$48,2,FALSE))</f>
        <v/>
      </c>
      <c r="O1384" s="7"/>
      <c r="P1384" s="18" t="str">
        <f>IF(O1384="","",VLOOKUP(O1384,Parametros_Activos_Inf!$R$2:$S$124,2,FALSE))</f>
        <v/>
      </c>
      <c r="Q1384" s="7"/>
      <c r="R1384" s="7"/>
      <c r="S1384" s="7"/>
      <c r="T1384" s="7"/>
      <c r="U1384" s="7"/>
      <c r="V1384" s="7"/>
      <c r="W1384" s="7"/>
      <c r="X1384" s="7"/>
      <c r="Y1384" s="7"/>
      <c r="Z1384" s="7"/>
      <c r="AA1384" s="7"/>
      <c r="AB1384" s="7"/>
      <c r="AC1384" s="7"/>
      <c r="AD1384" s="36" t="str">
        <f t="shared" si="67"/>
        <v/>
      </c>
      <c r="AE1384" s="35" t="str">
        <f>IF(AD1384="","",VLOOKUP(AD1384,Parametros_Activos_Inf!$CK$2:$CL$10,2,FALSE))</f>
        <v/>
      </c>
      <c r="AF1384" s="29"/>
      <c r="AG1384" s="36" t="str">
        <f>IF(AF1384="","",VLOOKUP(AF1384,Parametros_Activos_Inf!$CP$2:$CQ$4,2,FALSE))</f>
        <v/>
      </c>
      <c r="AH1384" s="29"/>
      <c r="AI1384" s="36" t="str">
        <f>IF(AH1384="","",VLOOKUP(AH1384,Parametros_Activos_Inf!$CN$2:$CO$5,2,FALSE))</f>
        <v/>
      </c>
      <c r="AJ1384" s="154" t="str">
        <f>IF(AH1384="","",VLOOKUP(AF1384&amp;AH1384,Parametros_Activos_Inf!$CR$2:$CS$13,2,FALSE))</f>
        <v/>
      </c>
      <c r="AK1384" s="20"/>
    </row>
    <row r="1385" spans="1:37" s="9" customFormat="1" ht="14.25">
      <c r="A1385" s="35">
        <v>1382</v>
      </c>
      <c r="B1385" s="35" t="str">
        <f t="shared" si="65"/>
        <v/>
      </c>
      <c r="C1385" s="7"/>
      <c r="D1385" s="7"/>
      <c r="E1385" s="35" t="str">
        <f>IF(C1385="","",VLOOKUP(C1385,Parametros_Activos_Inf!$CV$2:$CW$6,2,FALSE))</f>
        <v/>
      </c>
      <c r="F1385" s="35" t="str">
        <f>IF(D1385="","",VLOOKUP(D1385,Parametros_Activos_Inf!$CX$2:$CY$16,2,FALSE))</f>
        <v/>
      </c>
      <c r="G1385" s="35" t="str">
        <f t="shared" si="66"/>
        <v/>
      </c>
      <c r="H1385" s="7"/>
      <c r="I1385" s="7"/>
      <c r="J1385" s="7"/>
      <c r="K1385" s="7"/>
      <c r="L1385" s="7"/>
      <c r="M1385" s="11"/>
      <c r="N1385" s="18" t="str">
        <f>IF(M1385="","",VLOOKUP(M1385,Parametros_Activos_Inf!$P$2:$Q$48,2,FALSE))</f>
        <v/>
      </c>
      <c r="O1385" s="7"/>
      <c r="P1385" s="18" t="str">
        <f>IF(O1385="","",VLOOKUP(O1385,Parametros_Activos_Inf!$R$2:$S$124,2,FALSE))</f>
        <v/>
      </c>
      <c r="Q1385" s="7"/>
      <c r="R1385" s="7"/>
      <c r="S1385" s="7"/>
      <c r="T1385" s="7"/>
      <c r="U1385" s="7"/>
      <c r="V1385" s="7"/>
      <c r="W1385" s="7"/>
      <c r="X1385" s="7"/>
      <c r="Y1385" s="7"/>
      <c r="Z1385" s="7"/>
      <c r="AA1385" s="7"/>
      <c r="AB1385" s="7"/>
      <c r="AC1385" s="7"/>
      <c r="AD1385" s="36" t="str">
        <f t="shared" si="67"/>
        <v/>
      </c>
      <c r="AE1385" s="35" t="str">
        <f>IF(AD1385="","",VLOOKUP(AD1385,Parametros_Activos_Inf!$CK$2:$CL$10,2,FALSE))</f>
        <v/>
      </c>
      <c r="AF1385" s="29"/>
      <c r="AG1385" s="36" t="str">
        <f>IF(AF1385="","",VLOOKUP(AF1385,Parametros_Activos_Inf!$CP$2:$CQ$4,2,FALSE))</f>
        <v/>
      </c>
      <c r="AH1385" s="29"/>
      <c r="AI1385" s="36" t="str">
        <f>IF(AH1385="","",VLOOKUP(AH1385,Parametros_Activos_Inf!$CN$2:$CO$5,2,FALSE))</f>
        <v/>
      </c>
      <c r="AJ1385" s="154" t="str">
        <f>IF(AH1385="","",VLOOKUP(AF1385&amp;AH1385,Parametros_Activos_Inf!$CR$2:$CS$13,2,FALSE))</f>
        <v/>
      </c>
      <c r="AK1385" s="20"/>
    </row>
    <row r="1386" spans="1:37" s="9" customFormat="1" ht="14.25">
      <c r="A1386" s="35">
        <v>1383</v>
      </c>
      <c r="B1386" s="35" t="str">
        <f t="shared" si="65"/>
        <v/>
      </c>
      <c r="C1386" s="7"/>
      <c r="D1386" s="7"/>
      <c r="E1386" s="35" t="str">
        <f>IF(C1386="","",VLOOKUP(C1386,Parametros_Activos_Inf!$CV$2:$CW$6,2,FALSE))</f>
        <v/>
      </c>
      <c r="F1386" s="35" t="str">
        <f>IF(D1386="","",VLOOKUP(D1386,Parametros_Activos_Inf!$CX$2:$CY$16,2,FALSE))</f>
        <v/>
      </c>
      <c r="G1386" s="35" t="str">
        <f t="shared" si="66"/>
        <v/>
      </c>
      <c r="H1386" s="7"/>
      <c r="I1386" s="7"/>
      <c r="J1386" s="7"/>
      <c r="K1386" s="7"/>
      <c r="L1386" s="7"/>
      <c r="M1386" s="11"/>
      <c r="N1386" s="18" t="str">
        <f>IF(M1386="","",VLOOKUP(M1386,Parametros_Activos_Inf!$P$2:$Q$48,2,FALSE))</f>
        <v/>
      </c>
      <c r="O1386" s="7"/>
      <c r="P1386" s="18" t="str">
        <f>IF(O1386="","",VLOOKUP(O1386,Parametros_Activos_Inf!$R$2:$S$124,2,FALSE))</f>
        <v/>
      </c>
      <c r="Q1386" s="7"/>
      <c r="R1386" s="7"/>
      <c r="S1386" s="7"/>
      <c r="T1386" s="7"/>
      <c r="U1386" s="7"/>
      <c r="V1386" s="7"/>
      <c r="W1386" s="7"/>
      <c r="X1386" s="7"/>
      <c r="Y1386" s="7"/>
      <c r="Z1386" s="7"/>
      <c r="AA1386" s="7"/>
      <c r="AB1386" s="7"/>
      <c r="AC1386" s="7"/>
      <c r="AD1386" s="36" t="str">
        <f t="shared" si="67"/>
        <v/>
      </c>
      <c r="AE1386" s="35" t="str">
        <f>IF(AD1386="","",VLOOKUP(AD1386,Parametros_Activos_Inf!$CK$2:$CL$10,2,FALSE))</f>
        <v/>
      </c>
      <c r="AF1386" s="29"/>
      <c r="AG1386" s="36" t="str">
        <f>IF(AF1386="","",VLOOKUP(AF1386,Parametros_Activos_Inf!$CP$2:$CQ$4,2,FALSE))</f>
        <v/>
      </c>
      <c r="AH1386" s="29"/>
      <c r="AI1386" s="36" t="str">
        <f>IF(AH1386="","",VLOOKUP(AH1386,Parametros_Activos_Inf!$CN$2:$CO$5,2,FALSE))</f>
        <v/>
      </c>
      <c r="AJ1386" s="154" t="str">
        <f>IF(AH1386="","",VLOOKUP(AF1386&amp;AH1386,Parametros_Activos_Inf!$CR$2:$CS$13,2,FALSE))</f>
        <v/>
      </c>
      <c r="AK1386" s="20"/>
    </row>
    <row r="1387" spans="1:37" s="9" customFormat="1" ht="14.25">
      <c r="A1387" s="35">
        <v>1384</v>
      </c>
      <c r="B1387" s="35" t="str">
        <f t="shared" si="65"/>
        <v/>
      </c>
      <c r="C1387" s="7"/>
      <c r="D1387" s="7"/>
      <c r="E1387" s="35" t="str">
        <f>IF(C1387="","",VLOOKUP(C1387,Parametros_Activos_Inf!$CV$2:$CW$6,2,FALSE))</f>
        <v/>
      </c>
      <c r="F1387" s="35" t="str">
        <f>IF(D1387="","",VLOOKUP(D1387,Parametros_Activos_Inf!$CX$2:$CY$16,2,FALSE))</f>
        <v/>
      </c>
      <c r="G1387" s="35" t="str">
        <f t="shared" si="66"/>
        <v/>
      </c>
      <c r="H1387" s="7"/>
      <c r="I1387" s="7"/>
      <c r="J1387" s="7"/>
      <c r="K1387" s="7"/>
      <c r="L1387" s="7"/>
      <c r="M1387" s="11"/>
      <c r="N1387" s="18" t="str">
        <f>IF(M1387="","",VLOOKUP(M1387,Parametros_Activos_Inf!$P$2:$Q$48,2,FALSE))</f>
        <v/>
      </c>
      <c r="O1387" s="7"/>
      <c r="P1387" s="18" t="str">
        <f>IF(O1387="","",VLOOKUP(O1387,Parametros_Activos_Inf!$R$2:$S$124,2,FALSE))</f>
        <v/>
      </c>
      <c r="Q1387" s="7"/>
      <c r="R1387" s="7"/>
      <c r="S1387" s="7"/>
      <c r="T1387" s="7"/>
      <c r="U1387" s="7"/>
      <c r="V1387" s="7"/>
      <c r="W1387" s="7"/>
      <c r="X1387" s="7"/>
      <c r="Y1387" s="7"/>
      <c r="Z1387" s="7"/>
      <c r="AA1387" s="7"/>
      <c r="AB1387" s="7"/>
      <c r="AC1387" s="7"/>
      <c r="AD1387" s="36" t="str">
        <f t="shared" si="67"/>
        <v/>
      </c>
      <c r="AE1387" s="35" t="str">
        <f>IF(AD1387="","",VLOOKUP(AD1387,Parametros_Activos_Inf!$CK$2:$CL$10,2,FALSE))</f>
        <v/>
      </c>
      <c r="AF1387" s="29"/>
      <c r="AG1387" s="36" t="str">
        <f>IF(AF1387="","",VLOOKUP(AF1387,Parametros_Activos_Inf!$CP$2:$CQ$4,2,FALSE))</f>
        <v/>
      </c>
      <c r="AH1387" s="29"/>
      <c r="AI1387" s="36" t="str">
        <f>IF(AH1387="","",VLOOKUP(AH1387,Parametros_Activos_Inf!$CN$2:$CO$5,2,FALSE))</f>
        <v/>
      </c>
      <c r="AJ1387" s="154" t="str">
        <f>IF(AH1387="","",VLOOKUP(AF1387&amp;AH1387,Parametros_Activos_Inf!$CR$2:$CS$13,2,FALSE))</f>
        <v/>
      </c>
      <c r="AK1387" s="20"/>
    </row>
    <row r="1388" spans="1:37" s="9" customFormat="1" ht="14.25">
      <c r="A1388" s="35">
        <v>1385</v>
      </c>
      <c r="B1388" s="35" t="str">
        <f t="shared" si="65"/>
        <v/>
      </c>
      <c r="C1388" s="7"/>
      <c r="D1388" s="7"/>
      <c r="E1388" s="35" t="str">
        <f>IF(C1388="","",VLOOKUP(C1388,Parametros_Activos_Inf!$CV$2:$CW$6,2,FALSE))</f>
        <v/>
      </c>
      <c r="F1388" s="35" t="str">
        <f>IF(D1388="","",VLOOKUP(D1388,Parametros_Activos_Inf!$CX$2:$CY$16,2,FALSE))</f>
        <v/>
      </c>
      <c r="G1388" s="35" t="str">
        <f t="shared" si="66"/>
        <v/>
      </c>
      <c r="H1388" s="7"/>
      <c r="I1388" s="7"/>
      <c r="J1388" s="7"/>
      <c r="K1388" s="7"/>
      <c r="L1388" s="7"/>
      <c r="M1388" s="11"/>
      <c r="N1388" s="18" t="str">
        <f>IF(M1388="","",VLOOKUP(M1388,Parametros_Activos_Inf!$P$2:$Q$48,2,FALSE))</f>
        <v/>
      </c>
      <c r="O1388" s="7"/>
      <c r="P1388" s="18" t="str">
        <f>IF(O1388="","",VLOOKUP(O1388,Parametros_Activos_Inf!$R$2:$S$124,2,FALSE))</f>
        <v/>
      </c>
      <c r="Q1388" s="7"/>
      <c r="R1388" s="7"/>
      <c r="S1388" s="7"/>
      <c r="T1388" s="7"/>
      <c r="U1388" s="7"/>
      <c r="V1388" s="7"/>
      <c r="W1388" s="7"/>
      <c r="X1388" s="7"/>
      <c r="Y1388" s="7"/>
      <c r="Z1388" s="7"/>
      <c r="AA1388" s="7"/>
      <c r="AB1388" s="7"/>
      <c r="AC1388" s="7"/>
      <c r="AD1388" s="36" t="str">
        <f t="shared" si="67"/>
        <v/>
      </c>
      <c r="AE1388" s="35" t="str">
        <f>IF(AD1388="","",VLOOKUP(AD1388,Parametros_Activos_Inf!$CK$2:$CL$10,2,FALSE))</f>
        <v/>
      </c>
      <c r="AF1388" s="29"/>
      <c r="AG1388" s="36" t="str">
        <f>IF(AF1388="","",VLOOKUP(AF1388,Parametros_Activos_Inf!$CP$2:$CQ$4,2,FALSE))</f>
        <v/>
      </c>
      <c r="AH1388" s="29"/>
      <c r="AI1388" s="36" t="str">
        <f>IF(AH1388="","",VLOOKUP(AH1388,Parametros_Activos_Inf!$CN$2:$CO$5,2,FALSE))</f>
        <v/>
      </c>
      <c r="AJ1388" s="154" t="str">
        <f>IF(AH1388="","",VLOOKUP(AF1388&amp;AH1388,Parametros_Activos_Inf!$CR$2:$CS$13,2,FALSE))</f>
        <v/>
      </c>
      <c r="AK1388" s="20"/>
    </row>
    <row r="1389" spans="1:37" s="9" customFormat="1" ht="14.25">
      <c r="A1389" s="35">
        <v>1386</v>
      </c>
      <c r="B1389" s="35" t="str">
        <f t="shared" si="65"/>
        <v/>
      </c>
      <c r="C1389" s="7"/>
      <c r="D1389" s="7"/>
      <c r="E1389" s="35" t="str">
        <f>IF(C1389="","",VLOOKUP(C1389,Parametros_Activos_Inf!$CV$2:$CW$6,2,FALSE))</f>
        <v/>
      </c>
      <c r="F1389" s="35" t="str">
        <f>IF(D1389="","",VLOOKUP(D1389,Parametros_Activos_Inf!$CX$2:$CY$16,2,FALSE))</f>
        <v/>
      </c>
      <c r="G1389" s="35" t="str">
        <f t="shared" si="66"/>
        <v/>
      </c>
      <c r="H1389" s="7"/>
      <c r="I1389" s="7"/>
      <c r="J1389" s="7"/>
      <c r="K1389" s="7"/>
      <c r="L1389" s="7"/>
      <c r="M1389" s="11"/>
      <c r="N1389" s="18" t="str">
        <f>IF(M1389="","",VLOOKUP(M1389,Parametros_Activos_Inf!$P$2:$Q$48,2,FALSE))</f>
        <v/>
      </c>
      <c r="O1389" s="7"/>
      <c r="P1389" s="18" t="str">
        <f>IF(O1389="","",VLOOKUP(O1389,Parametros_Activos_Inf!$R$2:$S$124,2,FALSE))</f>
        <v/>
      </c>
      <c r="Q1389" s="7"/>
      <c r="R1389" s="7"/>
      <c r="S1389" s="7"/>
      <c r="T1389" s="7"/>
      <c r="U1389" s="7"/>
      <c r="V1389" s="7"/>
      <c r="W1389" s="7"/>
      <c r="X1389" s="7"/>
      <c r="Y1389" s="7"/>
      <c r="Z1389" s="7"/>
      <c r="AA1389" s="7"/>
      <c r="AB1389" s="7"/>
      <c r="AC1389" s="7"/>
      <c r="AD1389" s="36" t="str">
        <f t="shared" si="67"/>
        <v/>
      </c>
      <c r="AE1389" s="35" t="str">
        <f>IF(AD1389="","",VLOOKUP(AD1389,Parametros_Activos_Inf!$CK$2:$CL$10,2,FALSE))</f>
        <v/>
      </c>
      <c r="AF1389" s="29"/>
      <c r="AG1389" s="36" t="str">
        <f>IF(AF1389="","",VLOOKUP(AF1389,Parametros_Activos_Inf!$CP$2:$CQ$4,2,FALSE))</f>
        <v/>
      </c>
      <c r="AH1389" s="29"/>
      <c r="AI1389" s="36" t="str">
        <f>IF(AH1389="","",VLOOKUP(AH1389,Parametros_Activos_Inf!$CN$2:$CO$5,2,FALSE))</f>
        <v/>
      </c>
      <c r="AJ1389" s="154" t="str">
        <f>IF(AH1389="","",VLOOKUP(AF1389&amp;AH1389,Parametros_Activos_Inf!$CR$2:$CS$13,2,FALSE))</f>
        <v/>
      </c>
      <c r="AK1389" s="20"/>
    </row>
    <row r="1390" spans="1:37" s="9" customFormat="1" ht="14.25">
      <c r="A1390" s="35">
        <v>1387</v>
      </c>
      <c r="B1390" s="35" t="str">
        <f t="shared" si="65"/>
        <v/>
      </c>
      <c r="C1390" s="7"/>
      <c r="D1390" s="7"/>
      <c r="E1390" s="35" t="str">
        <f>IF(C1390="","",VLOOKUP(C1390,Parametros_Activos_Inf!$CV$2:$CW$6,2,FALSE))</f>
        <v/>
      </c>
      <c r="F1390" s="35" t="str">
        <f>IF(D1390="","",VLOOKUP(D1390,Parametros_Activos_Inf!$CX$2:$CY$16,2,FALSE))</f>
        <v/>
      </c>
      <c r="G1390" s="35" t="str">
        <f t="shared" si="66"/>
        <v/>
      </c>
      <c r="H1390" s="7"/>
      <c r="I1390" s="7"/>
      <c r="J1390" s="7"/>
      <c r="K1390" s="7"/>
      <c r="L1390" s="7"/>
      <c r="M1390" s="11"/>
      <c r="N1390" s="18" t="str">
        <f>IF(M1390="","",VLOOKUP(M1390,Parametros_Activos_Inf!$P$2:$Q$48,2,FALSE))</f>
        <v/>
      </c>
      <c r="O1390" s="7"/>
      <c r="P1390" s="18" t="str">
        <f>IF(O1390="","",VLOOKUP(O1390,Parametros_Activos_Inf!$R$2:$S$124,2,FALSE))</f>
        <v/>
      </c>
      <c r="Q1390" s="7"/>
      <c r="R1390" s="7"/>
      <c r="S1390" s="7"/>
      <c r="T1390" s="7"/>
      <c r="U1390" s="7"/>
      <c r="V1390" s="7"/>
      <c r="W1390" s="7"/>
      <c r="X1390" s="7"/>
      <c r="Y1390" s="7"/>
      <c r="Z1390" s="7"/>
      <c r="AA1390" s="7"/>
      <c r="AB1390" s="7"/>
      <c r="AC1390" s="7"/>
      <c r="AD1390" s="36" t="str">
        <f t="shared" si="67"/>
        <v/>
      </c>
      <c r="AE1390" s="35" t="str">
        <f>IF(AD1390="","",VLOOKUP(AD1390,Parametros_Activos_Inf!$CK$2:$CL$10,2,FALSE))</f>
        <v/>
      </c>
      <c r="AF1390" s="29"/>
      <c r="AG1390" s="36" t="str">
        <f>IF(AF1390="","",VLOOKUP(AF1390,Parametros_Activos_Inf!$CP$2:$CQ$4,2,FALSE))</f>
        <v/>
      </c>
      <c r="AH1390" s="29"/>
      <c r="AI1390" s="36" t="str">
        <f>IF(AH1390="","",VLOOKUP(AH1390,Parametros_Activos_Inf!$CN$2:$CO$5,2,FALSE))</f>
        <v/>
      </c>
      <c r="AJ1390" s="154" t="str">
        <f>IF(AH1390="","",VLOOKUP(AF1390&amp;AH1390,Parametros_Activos_Inf!$CR$2:$CS$13,2,FALSE))</f>
        <v/>
      </c>
      <c r="AK1390" s="20"/>
    </row>
    <row r="1391" spans="1:37" s="9" customFormat="1" ht="14.25">
      <c r="A1391" s="35">
        <v>1388</v>
      </c>
      <c r="B1391" s="35" t="str">
        <f t="shared" si="65"/>
        <v/>
      </c>
      <c r="C1391" s="7"/>
      <c r="D1391" s="7"/>
      <c r="E1391" s="35" t="str">
        <f>IF(C1391="","",VLOOKUP(C1391,Parametros_Activos_Inf!$CV$2:$CW$6,2,FALSE))</f>
        <v/>
      </c>
      <c r="F1391" s="35" t="str">
        <f>IF(D1391="","",VLOOKUP(D1391,Parametros_Activos_Inf!$CX$2:$CY$16,2,FALSE))</f>
        <v/>
      </c>
      <c r="G1391" s="35" t="str">
        <f t="shared" si="66"/>
        <v/>
      </c>
      <c r="H1391" s="7"/>
      <c r="I1391" s="7"/>
      <c r="J1391" s="7"/>
      <c r="K1391" s="7"/>
      <c r="L1391" s="7"/>
      <c r="M1391" s="11"/>
      <c r="N1391" s="18" t="str">
        <f>IF(M1391="","",VLOOKUP(M1391,Parametros_Activos_Inf!$P$2:$Q$48,2,FALSE))</f>
        <v/>
      </c>
      <c r="O1391" s="7"/>
      <c r="P1391" s="18" t="str">
        <f>IF(O1391="","",VLOOKUP(O1391,Parametros_Activos_Inf!$R$2:$S$124,2,FALSE))</f>
        <v/>
      </c>
      <c r="Q1391" s="7"/>
      <c r="R1391" s="7"/>
      <c r="S1391" s="7"/>
      <c r="T1391" s="7"/>
      <c r="U1391" s="7"/>
      <c r="V1391" s="7"/>
      <c r="W1391" s="7"/>
      <c r="X1391" s="7"/>
      <c r="Y1391" s="7"/>
      <c r="Z1391" s="7"/>
      <c r="AA1391" s="7"/>
      <c r="AB1391" s="7"/>
      <c r="AC1391" s="7"/>
      <c r="AD1391" s="36" t="str">
        <f t="shared" si="67"/>
        <v/>
      </c>
      <c r="AE1391" s="35" t="str">
        <f>IF(AD1391="","",VLOOKUP(AD1391,Parametros_Activos_Inf!$CK$2:$CL$10,2,FALSE))</f>
        <v/>
      </c>
      <c r="AF1391" s="29"/>
      <c r="AG1391" s="36" t="str">
        <f>IF(AF1391="","",VLOOKUP(AF1391,Parametros_Activos_Inf!$CP$2:$CQ$4,2,FALSE))</f>
        <v/>
      </c>
      <c r="AH1391" s="29"/>
      <c r="AI1391" s="36" t="str">
        <f>IF(AH1391="","",VLOOKUP(AH1391,Parametros_Activos_Inf!$CN$2:$CO$5,2,FALSE))</f>
        <v/>
      </c>
      <c r="AJ1391" s="154" t="str">
        <f>IF(AH1391="","",VLOOKUP(AF1391&amp;AH1391,Parametros_Activos_Inf!$CR$2:$CS$13,2,FALSE))</f>
        <v/>
      </c>
      <c r="AK1391" s="20"/>
    </row>
    <row r="1392" spans="1:37" s="9" customFormat="1" ht="14.25">
      <c r="A1392" s="35">
        <v>1389</v>
      </c>
      <c r="B1392" s="35" t="str">
        <f t="shared" si="65"/>
        <v/>
      </c>
      <c r="C1392" s="7"/>
      <c r="D1392" s="7"/>
      <c r="E1392" s="35" t="str">
        <f>IF(C1392="","",VLOOKUP(C1392,Parametros_Activos_Inf!$CV$2:$CW$6,2,FALSE))</f>
        <v/>
      </c>
      <c r="F1392" s="35" t="str">
        <f>IF(D1392="","",VLOOKUP(D1392,Parametros_Activos_Inf!$CX$2:$CY$16,2,FALSE))</f>
        <v/>
      </c>
      <c r="G1392" s="35" t="str">
        <f t="shared" si="66"/>
        <v/>
      </c>
      <c r="H1392" s="7"/>
      <c r="I1392" s="7"/>
      <c r="J1392" s="7"/>
      <c r="K1392" s="7"/>
      <c r="L1392" s="7"/>
      <c r="M1392" s="11"/>
      <c r="N1392" s="18" t="str">
        <f>IF(M1392="","",VLOOKUP(M1392,Parametros_Activos_Inf!$P$2:$Q$48,2,FALSE))</f>
        <v/>
      </c>
      <c r="O1392" s="7"/>
      <c r="P1392" s="18" t="str">
        <f>IF(O1392="","",VLOOKUP(O1392,Parametros_Activos_Inf!$R$2:$S$124,2,FALSE))</f>
        <v/>
      </c>
      <c r="Q1392" s="7"/>
      <c r="R1392" s="7"/>
      <c r="S1392" s="7"/>
      <c r="T1392" s="7"/>
      <c r="U1392" s="7"/>
      <c r="V1392" s="7"/>
      <c r="W1392" s="7"/>
      <c r="X1392" s="7"/>
      <c r="Y1392" s="7"/>
      <c r="Z1392" s="7"/>
      <c r="AA1392" s="7"/>
      <c r="AB1392" s="7"/>
      <c r="AC1392" s="7"/>
      <c r="AD1392" s="36" t="str">
        <f t="shared" si="67"/>
        <v/>
      </c>
      <c r="AE1392" s="35" t="str">
        <f>IF(AD1392="","",VLOOKUP(AD1392,Parametros_Activos_Inf!$CK$2:$CL$10,2,FALSE))</f>
        <v/>
      </c>
      <c r="AF1392" s="29"/>
      <c r="AG1392" s="36" t="str">
        <f>IF(AF1392="","",VLOOKUP(AF1392,Parametros_Activos_Inf!$CP$2:$CQ$4,2,FALSE))</f>
        <v/>
      </c>
      <c r="AH1392" s="29"/>
      <c r="AI1392" s="36" t="str">
        <f>IF(AH1392="","",VLOOKUP(AH1392,Parametros_Activos_Inf!$CN$2:$CO$5,2,FALSE))</f>
        <v/>
      </c>
      <c r="AJ1392" s="154" t="str">
        <f>IF(AH1392="","",VLOOKUP(AF1392&amp;AH1392,Parametros_Activos_Inf!$CR$2:$CS$13,2,FALSE))</f>
        <v/>
      </c>
      <c r="AK1392" s="20"/>
    </row>
    <row r="1393" spans="1:37" s="9" customFormat="1" ht="14.25">
      <c r="A1393" s="35">
        <v>1390</v>
      </c>
      <c r="B1393" s="35" t="str">
        <f t="shared" si="65"/>
        <v/>
      </c>
      <c r="C1393" s="7"/>
      <c r="D1393" s="7"/>
      <c r="E1393" s="35" t="str">
        <f>IF(C1393="","",VLOOKUP(C1393,Parametros_Activos_Inf!$CV$2:$CW$6,2,FALSE))</f>
        <v/>
      </c>
      <c r="F1393" s="35" t="str">
        <f>IF(D1393="","",VLOOKUP(D1393,Parametros_Activos_Inf!$CX$2:$CY$16,2,FALSE))</f>
        <v/>
      </c>
      <c r="G1393" s="35" t="str">
        <f t="shared" si="66"/>
        <v/>
      </c>
      <c r="H1393" s="7"/>
      <c r="I1393" s="7"/>
      <c r="J1393" s="7"/>
      <c r="K1393" s="7"/>
      <c r="L1393" s="7"/>
      <c r="M1393" s="11"/>
      <c r="N1393" s="18" t="str">
        <f>IF(M1393="","",VLOOKUP(M1393,Parametros_Activos_Inf!$P$2:$Q$48,2,FALSE))</f>
        <v/>
      </c>
      <c r="O1393" s="7"/>
      <c r="P1393" s="18" t="str">
        <f>IF(O1393="","",VLOOKUP(O1393,Parametros_Activos_Inf!$R$2:$S$124,2,FALSE))</f>
        <v/>
      </c>
      <c r="Q1393" s="7"/>
      <c r="R1393" s="7"/>
      <c r="S1393" s="7"/>
      <c r="T1393" s="7"/>
      <c r="U1393" s="7"/>
      <c r="V1393" s="7"/>
      <c r="W1393" s="7"/>
      <c r="X1393" s="7"/>
      <c r="Y1393" s="7"/>
      <c r="Z1393" s="7"/>
      <c r="AA1393" s="7"/>
      <c r="AB1393" s="7"/>
      <c r="AC1393" s="7"/>
      <c r="AD1393" s="36" t="str">
        <f t="shared" si="67"/>
        <v/>
      </c>
      <c r="AE1393" s="35" t="str">
        <f>IF(AD1393="","",VLOOKUP(AD1393,Parametros_Activos_Inf!$CK$2:$CL$10,2,FALSE))</f>
        <v/>
      </c>
      <c r="AF1393" s="29"/>
      <c r="AG1393" s="36" t="str">
        <f>IF(AF1393="","",VLOOKUP(AF1393,Parametros_Activos_Inf!$CP$2:$CQ$4,2,FALSE))</f>
        <v/>
      </c>
      <c r="AH1393" s="29"/>
      <c r="AI1393" s="36" t="str">
        <f>IF(AH1393="","",VLOOKUP(AH1393,Parametros_Activos_Inf!$CN$2:$CO$5,2,FALSE))</f>
        <v/>
      </c>
      <c r="AJ1393" s="154" t="str">
        <f>IF(AH1393="","",VLOOKUP(AF1393&amp;AH1393,Parametros_Activos_Inf!$CR$2:$CS$13,2,FALSE))</f>
        <v/>
      </c>
      <c r="AK1393" s="20"/>
    </row>
    <row r="1394" spans="1:37" s="9" customFormat="1" ht="14.25">
      <c r="A1394" s="35">
        <v>1391</v>
      </c>
      <c r="B1394" s="35" t="str">
        <f t="shared" si="65"/>
        <v/>
      </c>
      <c r="C1394" s="7"/>
      <c r="D1394" s="7"/>
      <c r="E1394" s="35" t="str">
        <f>IF(C1394="","",VLOOKUP(C1394,Parametros_Activos_Inf!$CV$2:$CW$6,2,FALSE))</f>
        <v/>
      </c>
      <c r="F1394" s="35" t="str">
        <f>IF(D1394="","",VLOOKUP(D1394,Parametros_Activos_Inf!$CX$2:$CY$16,2,FALSE))</f>
        <v/>
      </c>
      <c r="G1394" s="35" t="str">
        <f t="shared" si="66"/>
        <v/>
      </c>
      <c r="H1394" s="7"/>
      <c r="I1394" s="7"/>
      <c r="J1394" s="7"/>
      <c r="K1394" s="7"/>
      <c r="L1394" s="7"/>
      <c r="M1394" s="11"/>
      <c r="N1394" s="18" t="str">
        <f>IF(M1394="","",VLOOKUP(M1394,Parametros_Activos_Inf!$P$2:$Q$48,2,FALSE))</f>
        <v/>
      </c>
      <c r="O1394" s="7"/>
      <c r="P1394" s="18" t="str">
        <f>IF(O1394="","",VLOOKUP(O1394,Parametros_Activos_Inf!$R$2:$S$124,2,FALSE))</f>
        <v/>
      </c>
      <c r="Q1394" s="7"/>
      <c r="R1394" s="7"/>
      <c r="S1394" s="7"/>
      <c r="T1394" s="7"/>
      <c r="U1394" s="7"/>
      <c r="V1394" s="7"/>
      <c r="W1394" s="7"/>
      <c r="X1394" s="7"/>
      <c r="Y1394" s="7"/>
      <c r="Z1394" s="7"/>
      <c r="AA1394" s="7"/>
      <c r="AB1394" s="7"/>
      <c r="AC1394" s="7"/>
      <c r="AD1394" s="36" t="str">
        <f t="shared" si="67"/>
        <v/>
      </c>
      <c r="AE1394" s="35" t="str">
        <f>IF(AD1394="","",VLOOKUP(AD1394,Parametros_Activos_Inf!$CK$2:$CL$10,2,FALSE))</f>
        <v/>
      </c>
      <c r="AF1394" s="29"/>
      <c r="AG1394" s="36" t="str">
        <f>IF(AF1394="","",VLOOKUP(AF1394,Parametros_Activos_Inf!$CP$2:$CQ$4,2,FALSE))</f>
        <v/>
      </c>
      <c r="AH1394" s="29"/>
      <c r="AI1394" s="36" t="str">
        <f>IF(AH1394="","",VLOOKUP(AH1394,Parametros_Activos_Inf!$CN$2:$CO$5,2,FALSE))</f>
        <v/>
      </c>
      <c r="AJ1394" s="154" t="str">
        <f>IF(AH1394="","",VLOOKUP(AF1394&amp;AH1394,Parametros_Activos_Inf!$CR$2:$CS$13,2,FALSE))</f>
        <v/>
      </c>
      <c r="AK1394" s="20"/>
    </row>
    <row r="1395" spans="1:37" s="9" customFormat="1" ht="14.25">
      <c r="A1395" s="35">
        <v>1392</v>
      </c>
      <c r="B1395" s="35" t="str">
        <f t="shared" si="65"/>
        <v/>
      </c>
      <c r="C1395" s="7"/>
      <c r="D1395" s="7"/>
      <c r="E1395" s="35" t="str">
        <f>IF(C1395="","",VLOOKUP(C1395,Parametros_Activos_Inf!$CV$2:$CW$6,2,FALSE))</f>
        <v/>
      </c>
      <c r="F1395" s="35" t="str">
        <f>IF(D1395="","",VLOOKUP(D1395,Parametros_Activos_Inf!$CX$2:$CY$16,2,FALSE))</f>
        <v/>
      </c>
      <c r="G1395" s="35" t="str">
        <f t="shared" si="66"/>
        <v/>
      </c>
      <c r="H1395" s="7"/>
      <c r="I1395" s="7"/>
      <c r="J1395" s="7"/>
      <c r="K1395" s="7"/>
      <c r="L1395" s="7"/>
      <c r="M1395" s="11"/>
      <c r="N1395" s="18" t="str">
        <f>IF(M1395="","",VLOOKUP(M1395,Parametros_Activos_Inf!$P$2:$Q$48,2,FALSE))</f>
        <v/>
      </c>
      <c r="O1395" s="7"/>
      <c r="P1395" s="18" t="str">
        <f>IF(O1395="","",VLOOKUP(O1395,Parametros_Activos_Inf!$R$2:$S$124,2,FALSE))</f>
        <v/>
      </c>
      <c r="Q1395" s="7"/>
      <c r="R1395" s="7"/>
      <c r="S1395" s="7"/>
      <c r="T1395" s="7"/>
      <c r="U1395" s="7"/>
      <c r="V1395" s="7"/>
      <c r="W1395" s="7"/>
      <c r="X1395" s="7"/>
      <c r="Y1395" s="7"/>
      <c r="Z1395" s="7"/>
      <c r="AA1395" s="7"/>
      <c r="AB1395" s="7"/>
      <c r="AC1395" s="7"/>
      <c r="AD1395" s="36" t="str">
        <f t="shared" si="67"/>
        <v/>
      </c>
      <c r="AE1395" s="35" t="str">
        <f>IF(AD1395="","",VLOOKUP(AD1395,Parametros_Activos_Inf!$CK$2:$CL$10,2,FALSE))</f>
        <v/>
      </c>
      <c r="AF1395" s="29"/>
      <c r="AG1395" s="36" t="str">
        <f>IF(AF1395="","",VLOOKUP(AF1395,Parametros_Activos_Inf!$CP$2:$CQ$4,2,FALSE))</f>
        <v/>
      </c>
      <c r="AH1395" s="29"/>
      <c r="AI1395" s="36" t="str">
        <f>IF(AH1395="","",VLOOKUP(AH1395,Parametros_Activos_Inf!$CN$2:$CO$5,2,FALSE))</f>
        <v/>
      </c>
      <c r="AJ1395" s="154" t="str">
        <f>IF(AH1395="","",VLOOKUP(AF1395&amp;AH1395,Parametros_Activos_Inf!$CR$2:$CS$13,2,FALSE))</f>
        <v/>
      </c>
      <c r="AK1395" s="20"/>
    </row>
    <row r="1396" spans="1:37" s="9" customFormat="1" ht="14.25">
      <c r="A1396" s="35">
        <v>1393</v>
      </c>
      <c r="B1396" s="35" t="str">
        <f t="shared" si="65"/>
        <v/>
      </c>
      <c r="C1396" s="7"/>
      <c r="D1396" s="7"/>
      <c r="E1396" s="35" t="str">
        <f>IF(C1396="","",VLOOKUP(C1396,Parametros_Activos_Inf!$CV$2:$CW$6,2,FALSE))</f>
        <v/>
      </c>
      <c r="F1396" s="35" t="str">
        <f>IF(D1396="","",VLOOKUP(D1396,Parametros_Activos_Inf!$CX$2:$CY$16,2,FALSE))</f>
        <v/>
      </c>
      <c r="G1396" s="35" t="str">
        <f t="shared" si="66"/>
        <v/>
      </c>
      <c r="H1396" s="7"/>
      <c r="I1396" s="7"/>
      <c r="J1396" s="7"/>
      <c r="K1396" s="7"/>
      <c r="L1396" s="7"/>
      <c r="M1396" s="11"/>
      <c r="N1396" s="18" t="str">
        <f>IF(M1396="","",VLOOKUP(M1396,Parametros_Activos_Inf!$P$2:$Q$48,2,FALSE))</f>
        <v/>
      </c>
      <c r="O1396" s="7"/>
      <c r="P1396" s="18" t="str">
        <f>IF(O1396="","",VLOOKUP(O1396,Parametros_Activos_Inf!$R$2:$S$124,2,FALSE))</f>
        <v/>
      </c>
      <c r="Q1396" s="7"/>
      <c r="R1396" s="7"/>
      <c r="S1396" s="7"/>
      <c r="T1396" s="7"/>
      <c r="U1396" s="7"/>
      <c r="V1396" s="7"/>
      <c r="W1396" s="7"/>
      <c r="X1396" s="7"/>
      <c r="Y1396" s="7"/>
      <c r="Z1396" s="7"/>
      <c r="AA1396" s="7"/>
      <c r="AB1396" s="7"/>
      <c r="AC1396" s="7"/>
      <c r="AD1396" s="36" t="str">
        <f t="shared" si="67"/>
        <v/>
      </c>
      <c r="AE1396" s="35" t="str">
        <f>IF(AD1396="","",VLOOKUP(AD1396,Parametros_Activos_Inf!$CK$2:$CL$10,2,FALSE))</f>
        <v/>
      </c>
      <c r="AF1396" s="29"/>
      <c r="AG1396" s="36" t="str">
        <f>IF(AF1396="","",VLOOKUP(AF1396,Parametros_Activos_Inf!$CP$2:$CQ$4,2,FALSE))</f>
        <v/>
      </c>
      <c r="AH1396" s="29"/>
      <c r="AI1396" s="36" t="str">
        <f>IF(AH1396="","",VLOOKUP(AH1396,Parametros_Activos_Inf!$CN$2:$CO$5,2,FALSE))</f>
        <v/>
      </c>
      <c r="AJ1396" s="154" t="str">
        <f>IF(AH1396="","",VLOOKUP(AF1396&amp;AH1396,Parametros_Activos_Inf!$CR$2:$CS$13,2,FALSE))</f>
        <v/>
      </c>
      <c r="AK1396" s="20"/>
    </row>
    <row r="1397" spans="1:37" s="9" customFormat="1" ht="14.25">
      <c r="A1397" s="35">
        <v>1394</v>
      </c>
      <c r="B1397" s="35" t="str">
        <f t="shared" si="65"/>
        <v/>
      </c>
      <c r="C1397" s="7"/>
      <c r="D1397" s="7"/>
      <c r="E1397" s="35" t="str">
        <f>IF(C1397="","",VLOOKUP(C1397,Parametros_Activos_Inf!$CV$2:$CW$6,2,FALSE))</f>
        <v/>
      </c>
      <c r="F1397" s="35" t="str">
        <f>IF(D1397="","",VLOOKUP(D1397,Parametros_Activos_Inf!$CX$2:$CY$16,2,FALSE))</f>
        <v/>
      </c>
      <c r="G1397" s="35" t="str">
        <f t="shared" si="66"/>
        <v/>
      </c>
      <c r="H1397" s="7"/>
      <c r="I1397" s="7"/>
      <c r="J1397" s="7"/>
      <c r="K1397" s="7"/>
      <c r="L1397" s="7"/>
      <c r="M1397" s="11"/>
      <c r="N1397" s="18" t="str">
        <f>IF(M1397="","",VLOOKUP(M1397,Parametros_Activos_Inf!$P$2:$Q$48,2,FALSE))</f>
        <v/>
      </c>
      <c r="O1397" s="7"/>
      <c r="P1397" s="18" t="str">
        <f>IF(O1397="","",VLOOKUP(O1397,Parametros_Activos_Inf!$R$2:$S$124,2,FALSE))</f>
        <v/>
      </c>
      <c r="Q1397" s="7"/>
      <c r="R1397" s="7"/>
      <c r="S1397" s="7"/>
      <c r="T1397" s="7"/>
      <c r="U1397" s="7"/>
      <c r="V1397" s="7"/>
      <c r="W1397" s="7"/>
      <c r="X1397" s="7"/>
      <c r="Y1397" s="7"/>
      <c r="Z1397" s="7"/>
      <c r="AA1397" s="7"/>
      <c r="AB1397" s="7"/>
      <c r="AC1397" s="7"/>
      <c r="AD1397" s="36" t="str">
        <f t="shared" si="67"/>
        <v/>
      </c>
      <c r="AE1397" s="35" t="str">
        <f>IF(AD1397="","",VLOOKUP(AD1397,Parametros_Activos_Inf!$CK$2:$CL$10,2,FALSE))</f>
        <v/>
      </c>
      <c r="AF1397" s="29"/>
      <c r="AG1397" s="36" t="str">
        <f>IF(AF1397="","",VLOOKUP(AF1397,Parametros_Activos_Inf!$CP$2:$CQ$4,2,FALSE))</f>
        <v/>
      </c>
      <c r="AH1397" s="29"/>
      <c r="AI1397" s="36" t="str">
        <f>IF(AH1397="","",VLOOKUP(AH1397,Parametros_Activos_Inf!$CN$2:$CO$5,2,FALSE))</f>
        <v/>
      </c>
      <c r="AJ1397" s="154" t="str">
        <f>IF(AH1397="","",VLOOKUP(AF1397&amp;AH1397,Parametros_Activos_Inf!$CR$2:$CS$13,2,FALSE))</f>
        <v/>
      </c>
      <c r="AK1397" s="20"/>
    </row>
    <row r="1398" spans="1:37" s="9" customFormat="1" ht="14.25">
      <c r="A1398" s="35">
        <v>1395</v>
      </c>
      <c r="B1398" s="35" t="str">
        <f t="shared" si="65"/>
        <v/>
      </c>
      <c r="C1398" s="7"/>
      <c r="D1398" s="7"/>
      <c r="E1398" s="35" t="str">
        <f>IF(C1398="","",VLOOKUP(C1398,Parametros_Activos_Inf!$CV$2:$CW$6,2,FALSE))</f>
        <v/>
      </c>
      <c r="F1398" s="35" t="str">
        <f>IF(D1398="","",VLOOKUP(D1398,Parametros_Activos_Inf!$CX$2:$CY$16,2,FALSE))</f>
        <v/>
      </c>
      <c r="G1398" s="35" t="str">
        <f t="shared" si="66"/>
        <v/>
      </c>
      <c r="H1398" s="7"/>
      <c r="I1398" s="7"/>
      <c r="J1398" s="7"/>
      <c r="K1398" s="7"/>
      <c r="L1398" s="7"/>
      <c r="M1398" s="11"/>
      <c r="N1398" s="18" t="str">
        <f>IF(M1398="","",VLOOKUP(M1398,Parametros_Activos_Inf!$P$2:$Q$48,2,FALSE))</f>
        <v/>
      </c>
      <c r="O1398" s="7"/>
      <c r="P1398" s="18" t="str">
        <f>IF(O1398="","",VLOOKUP(O1398,Parametros_Activos_Inf!$R$2:$S$124,2,FALSE))</f>
        <v/>
      </c>
      <c r="Q1398" s="7"/>
      <c r="R1398" s="7"/>
      <c r="S1398" s="7"/>
      <c r="T1398" s="7"/>
      <c r="U1398" s="7"/>
      <c r="V1398" s="7"/>
      <c r="W1398" s="7"/>
      <c r="X1398" s="7"/>
      <c r="Y1398" s="7"/>
      <c r="Z1398" s="7"/>
      <c r="AA1398" s="7"/>
      <c r="AB1398" s="7"/>
      <c r="AC1398" s="7"/>
      <c r="AD1398" s="36" t="str">
        <f t="shared" si="67"/>
        <v/>
      </c>
      <c r="AE1398" s="35" t="str">
        <f>IF(AD1398="","",VLOOKUP(AD1398,Parametros_Activos_Inf!$CK$2:$CL$10,2,FALSE))</f>
        <v/>
      </c>
      <c r="AF1398" s="29"/>
      <c r="AG1398" s="36" t="str">
        <f>IF(AF1398="","",VLOOKUP(AF1398,Parametros_Activos_Inf!$CP$2:$CQ$4,2,FALSE))</f>
        <v/>
      </c>
      <c r="AH1398" s="29"/>
      <c r="AI1398" s="36" t="str">
        <f>IF(AH1398="","",VLOOKUP(AH1398,Parametros_Activos_Inf!$CN$2:$CO$5,2,FALSE))</f>
        <v/>
      </c>
      <c r="AJ1398" s="154" t="str">
        <f>IF(AH1398="","",VLOOKUP(AF1398&amp;AH1398,Parametros_Activos_Inf!$CR$2:$CS$13,2,FALSE))</f>
        <v/>
      </c>
      <c r="AK1398" s="20"/>
    </row>
    <row r="1399" spans="1:37" s="9" customFormat="1" ht="14.25">
      <c r="A1399" s="35">
        <v>1396</v>
      </c>
      <c r="B1399" s="35" t="str">
        <f t="shared" si="65"/>
        <v/>
      </c>
      <c r="C1399" s="7"/>
      <c r="D1399" s="7"/>
      <c r="E1399" s="35" t="str">
        <f>IF(C1399="","",VLOOKUP(C1399,Parametros_Activos_Inf!$CV$2:$CW$6,2,FALSE))</f>
        <v/>
      </c>
      <c r="F1399" s="35" t="str">
        <f>IF(D1399="","",VLOOKUP(D1399,Parametros_Activos_Inf!$CX$2:$CY$16,2,FALSE))</f>
        <v/>
      </c>
      <c r="G1399" s="35" t="str">
        <f t="shared" si="66"/>
        <v/>
      </c>
      <c r="H1399" s="7"/>
      <c r="I1399" s="7"/>
      <c r="J1399" s="7"/>
      <c r="K1399" s="7"/>
      <c r="L1399" s="7"/>
      <c r="M1399" s="11"/>
      <c r="N1399" s="18" t="str">
        <f>IF(M1399="","",VLOOKUP(M1399,Parametros_Activos_Inf!$P$2:$Q$48,2,FALSE))</f>
        <v/>
      </c>
      <c r="O1399" s="7"/>
      <c r="P1399" s="18" t="str">
        <f>IF(O1399="","",VLOOKUP(O1399,Parametros_Activos_Inf!$R$2:$S$124,2,FALSE))</f>
        <v/>
      </c>
      <c r="Q1399" s="7"/>
      <c r="R1399" s="7"/>
      <c r="S1399" s="7"/>
      <c r="T1399" s="7"/>
      <c r="U1399" s="7"/>
      <c r="V1399" s="7"/>
      <c r="W1399" s="7"/>
      <c r="X1399" s="7"/>
      <c r="Y1399" s="7"/>
      <c r="Z1399" s="7"/>
      <c r="AA1399" s="7"/>
      <c r="AB1399" s="7"/>
      <c r="AC1399" s="7"/>
      <c r="AD1399" s="36" t="str">
        <f t="shared" si="67"/>
        <v/>
      </c>
      <c r="AE1399" s="35" t="str">
        <f>IF(AD1399="","",VLOOKUP(AD1399,Parametros_Activos_Inf!$CK$2:$CL$10,2,FALSE))</f>
        <v/>
      </c>
      <c r="AF1399" s="29"/>
      <c r="AG1399" s="36" t="str">
        <f>IF(AF1399="","",VLOOKUP(AF1399,Parametros_Activos_Inf!$CP$2:$CQ$4,2,FALSE))</f>
        <v/>
      </c>
      <c r="AH1399" s="29"/>
      <c r="AI1399" s="36" t="str">
        <f>IF(AH1399="","",VLOOKUP(AH1399,Parametros_Activos_Inf!$CN$2:$CO$5,2,FALSE))</f>
        <v/>
      </c>
      <c r="AJ1399" s="154" t="str">
        <f>IF(AH1399="","",VLOOKUP(AF1399&amp;AH1399,Parametros_Activos_Inf!$CR$2:$CS$13,2,FALSE))</f>
        <v/>
      </c>
      <c r="AK1399" s="20"/>
    </row>
    <row r="1400" spans="1:37" s="9" customFormat="1" ht="14.25">
      <c r="A1400" s="35">
        <v>1397</v>
      </c>
      <c r="B1400" s="35" t="str">
        <f t="shared" si="65"/>
        <v/>
      </c>
      <c r="C1400" s="7"/>
      <c r="D1400" s="7"/>
      <c r="E1400" s="35" t="str">
        <f>IF(C1400="","",VLOOKUP(C1400,Parametros_Activos_Inf!$CV$2:$CW$6,2,FALSE))</f>
        <v/>
      </c>
      <c r="F1400" s="35" t="str">
        <f>IF(D1400="","",VLOOKUP(D1400,Parametros_Activos_Inf!$CX$2:$CY$16,2,FALSE))</f>
        <v/>
      </c>
      <c r="G1400" s="35" t="str">
        <f t="shared" si="66"/>
        <v/>
      </c>
      <c r="H1400" s="7"/>
      <c r="I1400" s="7"/>
      <c r="J1400" s="7"/>
      <c r="K1400" s="7"/>
      <c r="L1400" s="7"/>
      <c r="M1400" s="11"/>
      <c r="N1400" s="18" t="str">
        <f>IF(M1400="","",VLOOKUP(M1400,Parametros_Activos_Inf!$P$2:$Q$48,2,FALSE))</f>
        <v/>
      </c>
      <c r="O1400" s="7"/>
      <c r="P1400" s="18" t="str">
        <f>IF(O1400="","",VLOOKUP(O1400,Parametros_Activos_Inf!$R$2:$S$124,2,FALSE))</f>
        <v/>
      </c>
      <c r="Q1400" s="7"/>
      <c r="R1400" s="7"/>
      <c r="S1400" s="7"/>
      <c r="T1400" s="7"/>
      <c r="U1400" s="7"/>
      <c r="V1400" s="7"/>
      <c r="W1400" s="7"/>
      <c r="X1400" s="7"/>
      <c r="Y1400" s="7"/>
      <c r="Z1400" s="7"/>
      <c r="AA1400" s="7"/>
      <c r="AB1400" s="7"/>
      <c r="AC1400" s="7"/>
      <c r="AD1400" s="36" t="str">
        <f t="shared" si="67"/>
        <v/>
      </c>
      <c r="AE1400" s="35" t="str">
        <f>IF(AD1400="","",VLOOKUP(AD1400,Parametros_Activos_Inf!$CK$2:$CL$10,2,FALSE))</f>
        <v/>
      </c>
      <c r="AF1400" s="29"/>
      <c r="AG1400" s="36" t="str">
        <f>IF(AF1400="","",VLOOKUP(AF1400,Parametros_Activos_Inf!$CP$2:$CQ$4,2,FALSE))</f>
        <v/>
      </c>
      <c r="AH1400" s="29"/>
      <c r="AI1400" s="36" t="str">
        <f>IF(AH1400="","",VLOOKUP(AH1400,Parametros_Activos_Inf!$CN$2:$CO$5,2,FALSE))</f>
        <v/>
      </c>
      <c r="AJ1400" s="154" t="str">
        <f>IF(AH1400="","",VLOOKUP(AF1400&amp;AH1400,Parametros_Activos_Inf!$CR$2:$CS$13,2,FALSE))</f>
        <v/>
      </c>
      <c r="AK1400" s="20"/>
    </row>
    <row r="1401" spans="1:37" s="9" customFormat="1" ht="14.25">
      <c r="A1401" s="35">
        <v>1398</v>
      </c>
      <c r="B1401" s="35" t="str">
        <f t="shared" si="65"/>
        <v/>
      </c>
      <c r="C1401" s="7"/>
      <c r="D1401" s="7"/>
      <c r="E1401" s="35" t="str">
        <f>IF(C1401="","",VLOOKUP(C1401,Parametros_Activos_Inf!$CV$2:$CW$6,2,FALSE))</f>
        <v/>
      </c>
      <c r="F1401" s="35" t="str">
        <f>IF(D1401="","",VLOOKUP(D1401,Parametros_Activos_Inf!$CX$2:$CY$16,2,FALSE))</f>
        <v/>
      </c>
      <c r="G1401" s="35" t="str">
        <f t="shared" si="66"/>
        <v/>
      </c>
      <c r="H1401" s="7"/>
      <c r="I1401" s="7"/>
      <c r="J1401" s="7"/>
      <c r="K1401" s="7"/>
      <c r="L1401" s="7"/>
      <c r="M1401" s="11"/>
      <c r="N1401" s="18" t="str">
        <f>IF(M1401="","",VLOOKUP(M1401,Parametros_Activos_Inf!$P$2:$Q$48,2,FALSE))</f>
        <v/>
      </c>
      <c r="O1401" s="7"/>
      <c r="P1401" s="18" t="str">
        <f>IF(O1401="","",VLOOKUP(O1401,Parametros_Activos_Inf!$R$2:$S$124,2,FALSE))</f>
        <v/>
      </c>
      <c r="Q1401" s="7"/>
      <c r="R1401" s="7"/>
      <c r="S1401" s="7"/>
      <c r="T1401" s="7"/>
      <c r="U1401" s="7"/>
      <c r="V1401" s="7"/>
      <c r="W1401" s="7"/>
      <c r="X1401" s="7"/>
      <c r="Y1401" s="7"/>
      <c r="Z1401" s="7"/>
      <c r="AA1401" s="7"/>
      <c r="AB1401" s="7"/>
      <c r="AC1401" s="7"/>
      <c r="AD1401" s="36" t="str">
        <f t="shared" si="67"/>
        <v/>
      </c>
      <c r="AE1401" s="35" t="str">
        <f>IF(AD1401="","",VLOOKUP(AD1401,Parametros_Activos_Inf!$CK$2:$CL$10,2,FALSE))</f>
        <v/>
      </c>
      <c r="AF1401" s="29"/>
      <c r="AG1401" s="36" t="str">
        <f>IF(AF1401="","",VLOOKUP(AF1401,Parametros_Activos_Inf!$CP$2:$CQ$4,2,FALSE))</f>
        <v/>
      </c>
      <c r="AH1401" s="29"/>
      <c r="AI1401" s="36" t="str">
        <f>IF(AH1401="","",VLOOKUP(AH1401,Parametros_Activos_Inf!$CN$2:$CO$5,2,FALSE))</f>
        <v/>
      </c>
      <c r="AJ1401" s="154" t="str">
        <f>IF(AH1401="","",VLOOKUP(AF1401&amp;AH1401,Parametros_Activos_Inf!$CR$2:$CS$13,2,FALSE))</f>
        <v/>
      </c>
      <c r="AK1401" s="20"/>
    </row>
    <row r="1402" spans="1:37" s="9" customFormat="1" ht="14.25">
      <c r="A1402" s="35">
        <v>1399</v>
      </c>
      <c r="B1402" s="35" t="str">
        <f t="shared" si="65"/>
        <v/>
      </c>
      <c r="C1402" s="7"/>
      <c r="D1402" s="7"/>
      <c r="E1402" s="35" t="str">
        <f>IF(C1402="","",VLOOKUP(C1402,Parametros_Activos_Inf!$CV$2:$CW$6,2,FALSE))</f>
        <v/>
      </c>
      <c r="F1402" s="35" t="str">
        <f>IF(D1402="","",VLOOKUP(D1402,Parametros_Activos_Inf!$CX$2:$CY$16,2,FALSE))</f>
        <v/>
      </c>
      <c r="G1402" s="35" t="str">
        <f t="shared" si="66"/>
        <v/>
      </c>
      <c r="H1402" s="7"/>
      <c r="I1402" s="7"/>
      <c r="J1402" s="7"/>
      <c r="K1402" s="7"/>
      <c r="L1402" s="7"/>
      <c r="M1402" s="11"/>
      <c r="N1402" s="18" t="str">
        <f>IF(M1402="","",VLOOKUP(M1402,Parametros_Activos_Inf!$P$2:$Q$48,2,FALSE))</f>
        <v/>
      </c>
      <c r="O1402" s="7"/>
      <c r="P1402" s="18" t="str">
        <f>IF(O1402="","",VLOOKUP(O1402,Parametros_Activos_Inf!$R$2:$S$124,2,FALSE))</f>
        <v/>
      </c>
      <c r="Q1402" s="7"/>
      <c r="R1402" s="7"/>
      <c r="S1402" s="7"/>
      <c r="T1402" s="7"/>
      <c r="U1402" s="7"/>
      <c r="V1402" s="7"/>
      <c r="W1402" s="7"/>
      <c r="X1402" s="7"/>
      <c r="Y1402" s="7"/>
      <c r="Z1402" s="7"/>
      <c r="AA1402" s="7"/>
      <c r="AB1402" s="7"/>
      <c r="AC1402" s="7"/>
      <c r="AD1402" s="36" t="str">
        <f t="shared" si="67"/>
        <v/>
      </c>
      <c r="AE1402" s="35" t="str">
        <f>IF(AD1402="","",VLOOKUP(AD1402,Parametros_Activos_Inf!$CK$2:$CL$10,2,FALSE))</f>
        <v/>
      </c>
      <c r="AF1402" s="29"/>
      <c r="AG1402" s="36" t="str">
        <f>IF(AF1402="","",VLOOKUP(AF1402,Parametros_Activos_Inf!$CP$2:$CQ$4,2,FALSE))</f>
        <v/>
      </c>
      <c r="AH1402" s="29"/>
      <c r="AI1402" s="36" t="str">
        <f>IF(AH1402="","",VLOOKUP(AH1402,Parametros_Activos_Inf!$CN$2:$CO$5,2,FALSE))</f>
        <v/>
      </c>
      <c r="AJ1402" s="154" t="str">
        <f>IF(AH1402="","",VLOOKUP(AF1402&amp;AH1402,Parametros_Activos_Inf!$CR$2:$CS$13,2,FALSE))</f>
        <v/>
      </c>
      <c r="AK1402" s="20"/>
    </row>
    <row r="1403" spans="1:37" s="9" customFormat="1" ht="14.25">
      <c r="A1403" s="35">
        <v>1400</v>
      </c>
      <c r="B1403" s="35" t="str">
        <f t="shared" si="65"/>
        <v/>
      </c>
      <c r="C1403" s="7"/>
      <c r="D1403" s="7"/>
      <c r="E1403" s="35" t="str">
        <f>IF(C1403="","",VLOOKUP(C1403,Parametros_Activos_Inf!$CV$2:$CW$6,2,FALSE))</f>
        <v/>
      </c>
      <c r="F1403" s="35" t="str">
        <f>IF(D1403="","",VLOOKUP(D1403,Parametros_Activos_Inf!$CX$2:$CY$16,2,FALSE))</f>
        <v/>
      </c>
      <c r="G1403" s="35" t="str">
        <f t="shared" si="66"/>
        <v/>
      </c>
      <c r="H1403" s="7"/>
      <c r="I1403" s="7"/>
      <c r="J1403" s="7"/>
      <c r="K1403" s="7"/>
      <c r="L1403" s="7"/>
      <c r="M1403" s="11"/>
      <c r="N1403" s="18" t="str">
        <f>IF(M1403="","",VLOOKUP(M1403,Parametros_Activos_Inf!$P$2:$Q$48,2,FALSE))</f>
        <v/>
      </c>
      <c r="O1403" s="7"/>
      <c r="P1403" s="18" t="str">
        <f>IF(O1403="","",VLOOKUP(O1403,Parametros_Activos_Inf!$R$2:$S$124,2,FALSE))</f>
        <v/>
      </c>
      <c r="Q1403" s="7"/>
      <c r="R1403" s="7"/>
      <c r="S1403" s="7"/>
      <c r="T1403" s="7"/>
      <c r="U1403" s="7"/>
      <c r="V1403" s="7"/>
      <c r="W1403" s="7"/>
      <c r="X1403" s="7"/>
      <c r="Y1403" s="7"/>
      <c r="Z1403" s="7"/>
      <c r="AA1403" s="7"/>
      <c r="AB1403" s="7"/>
      <c r="AC1403" s="7"/>
      <c r="AD1403" s="36" t="str">
        <f t="shared" si="67"/>
        <v/>
      </c>
      <c r="AE1403" s="35" t="str">
        <f>IF(AD1403="","",VLOOKUP(AD1403,Parametros_Activos_Inf!$CK$2:$CL$10,2,FALSE))</f>
        <v/>
      </c>
      <c r="AF1403" s="29"/>
      <c r="AG1403" s="36" t="str">
        <f>IF(AF1403="","",VLOOKUP(AF1403,Parametros_Activos_Inf!$CP$2:$CQ$4,2,FALSE))</f>
        <v/>
      </c>
      <c r="AH1403" s="29"/>
      <c r="AI1403" s="36" t="str">
        <f>IF(AH1403="","",VLOOKUP(AH1403,Parametros_Activos_Inf!$CN$2:$CO$5,2,FALSE))</f>
        <v/>
      </c>
      <c r="AJ1403" s="154" t="str">
        <f>IF(AH1403="","",VLOOKUP(AF1403&amp;AH1403,Parametros_Activos_Inf!$CR$2:$CS$13,2,FALSE))</f>
        <v/>
      </c>
      <c r="AK1403" s="20"/>
    </row>
    <row r="1404" spans="1:37" s="9" customFormat="1" ht="14.25">
      <c r="A1404" s="35">
        <v>1401</v>
      </c>
      <c r="B1404" s="35" t="str">
        <f t="shared" si="65"/>
        <v/>
      </c>
      <c r="C1404" s="7"/>
      <c r="D1404" s="7"/>
      <c r="E1404" s="35" t="str">
        <f>IF(C1404="","",VLOOKUP(C1404,Parametros_Activos_Inf!$CV$2:$CW$6,2,FALSE))</f>
        <v/>
      </c>
      <c r="F1404" s="35" t="str">
        <f>IF(D1404="","",VLOOKUP(D1404,Parametros_Activos_Inf!$CX$2:$CY$16,2,FALSE))</f>
        <v/>
      </c>
      <c r="G1404" s="35" t="str">
        <f t="shared" si="66"/>
        <v/>
      </c>
      <c r="H1404" s="7"/>
      <c r="I1404" s="7"/>
      <c r="J1404" s="7"/>
      <c r="K1404" s="7"/>
      <c r="L1404" s="7"/>
      <c r="M1404" s="11"/>
      <c r="N1404" s="18" t="str">
        <f>IF(M1404="","",VLOOKUP(M1404,Parametros_Activos_Inf!$P$2:$Q$48,2,FALSE))</f>
        <v/>
      </c>
      <c r="O1404" s="7"/>
      <c r="P1404" s="18" t="str">
        <f>IF(O1404="","",VLOOKUP(O1404,Parametros_Activos_Inf!$R$2:$S$124,2,FALSE))</f>
        <v/>
      </c>
      <c r="Q1404" s="7"/>
      <c r="R1404" s="7"/>
      <c r="S1404" s="7"/>
      <c r="T1404" s="7"/>
      <c r="U1404" s="7"/>
      <c r="V1404" s="7"/>
      <c r="W1404" s="7"/>
      <c r="X1404" s="7"/>
      <c r="Y1404" s="7"/>
      <c r="Z1404" s="7"/>
      <c r="AA1404" s="7"/>
      <c r="AB1404" s="7"/>
      <c r="AC1404" s="7"/>
      <c r="AD1404" s="36" t="str">
        <f t="shared" si="67"/>
        <v/>
      </c>
      <c r="AE1404" s="35" t="str">
        <f>IF(AD1404="","",VLOOKUP(AD1404,Parametros_Activos_Inf!$CK$2:$CL$10,2,FALSE))</f>
        <v/>
      </c>
      <c r="AF1404" s="29"/>
      <c r="AG1404" s="36" t="str">
        <f>IF(AF1404="","",VLOOKUP(AF1404,Parametros_Activos_Inf!$CP$2:$CQ$4,2,FALSE))</f>
        <v/>
      </c>
      <c r="AH1404" s="29"/>
      <c r="AI1404" s="36" t="str">
        <f>IF(AH1404="","",VLOOKUP(AH1404,Parametros_Activos_Inf!$CN$2:$CO$5,2,FALSE))</f>
        <v/>
      </c>
      <c r="AJ1404" s="154" t="str">
        <f>IF(AH1404="","",VLOOKUP(AF1404&amp;AH1404,Parametros_Activos_Inf!$CR$2:$CS$13,2,FALSE))</f>
        <v/>
      </c>
      <c r="AK1404" s="20"/>
    </row>
    <row r="1405" spans="1:37" s="9" customFormat="1" ht="14.25">
      <c r="A1405" s="35">
        <v>1402</v>
      </c>
      <c r="B1405" s="35" t="str">
        <f t="shared" si="65"/>
        <v/>
      </c>
      <c r="C1405" s="7"/>
      <c r="D1405" s="7"/>
      <c r="E1405" s="35" t="str">
        <f>IF(C1405="","",VLOOKUP(C1405,Parametros_Activos_Inf!$CV$2:$CW$6,2,FALSE))</f>
        <v/>
      </c>
      <c r="F1405" s="35" t="str">
        <f>IF(D1405="","",VLOOKUP(D1405,Parametros_Activos_Inf!$CX$2:$CY$16,2,FALSE))</f>
        <v/>
      </c>
      <c r="G1405" s="35" t="str">
        <f t="shared" si="66"/>
        <v/>
      </c>
      <c r="H1405" s="7"/>
      <c r="I1405" s="7"/>
      <c r="J1405" s="7"/>
      <c r="K1405" s="7"/>
      <c r="L1405" s="7"/>
      <c r="M1405" s="11"/>
      <c r="N1405" s="18" t="str">
        <f>IF(M1405="","",VLOOKUP(M1405,Parametros_Activos_Inf!$P$2:$Q$48,2,FALSE))</f>
        <v/>
      </c>
      <c r="O1405" s="7"/>
      <c r="P1405" s="18" t="str">
        <f>IF(O1405="","",VLOOKUP(O1405,Parametros_Activos_Inf!$R$2:$S$124,2,FALSE))</f>
        <v/>
      </c>
      <c r="Q1405" s="7"/>
      <c r="R1405" s="7"/>
      <c r="S1405" s="7"/>
      <c r="T1405" s="7"/>
      <c r="U1405" s="7"/>
      <c r="V1405" s="7"/>
      <c r="W1405" s="7"/>
      <c r="X1405" s="7"/>
      <c r="Y1405" s="7"/>
      <c r="Z1405" s="7"/>
      <c r="AA1405" s="7"/>
      <c r="AB1405" s="7"/>
      <c r="AC1405" s="7"/>
      <c r="AD1405" s="36" t="str">
        <f t="shared" si="67"/>
        <v/>
      </c>
      <c r="AE1405" s="35" t="str">
        <f>IF(AD1405="","",VLOOKUP(AD1405,Parametros_Activos_Inf!$CK$2:$CL$10,2,FALSE))</f>
        <v/>
      </c>
      <c r="AF1405" s="29"/>
      <c r="AG1405" s="36" t="str">
        <f>IF(AF1405="","",VLOOKUP(AF1405,Parametros_Activos_Inf!$CP$2:$CQ$4,2,FALSE))</f>
        <v/>
      </c>
      <c r="AH1405" s="29"/>
      <c r="AI1405" s="36" t="str">
        <f>IF(AH1405="","",VLOOKUP(AH1405,Parametros_Activos_Inf!$CN$2:$CO$5,2,FALSE))</f>
        <v/>
      </c>
      <c r="AJ1405" s="154" t="str">
        <f>IF(AH1405="","",VLOOKUP(AF1405&amp;AH1405,Parametros_Activos_Inf!$CR$2:$CS$13,2,FALSE))</f>
        <v/>
      </c>
      <c r="AK1405" s="20"/>
    </row>
    <row r="1406" spans="1:37" s="9" customFormat="1" ht="14.25">
      <c r="A1406" s="35">
        <v>1403</v>
      </c>
      <c r="B1406" s="35" t="str">
        <f t="shared" si="65"/>
        <v/>
      </c>
      <c r="C1406" s="7"/>
      <c r="D1406" s="7"/>
      <c r="E1406" s="35" t="str">
        <f>IF(C1406="","",VLOOKUP(C1406,Parametros_Activos_Inf!$CV$2:$CW$6,2,FALSE))</f>
        <v/>
      </c>
      <c r="F1406" s="35" t="str">
        <f>IF(D1406="","",VLOOKUP(D1406,Parametros_Activos_Inf!$CX$2:$CY$16,2,FALSE))</f>
        <v/>
      </c>
      <c r="G1406" s="35" t="str">
        <f t="shared" si="66"/>
        <v/>
      </c>
      <c r="H1406" s="7"/>
      <c r="I1406" s="7"/>
      <c r="J1406" s="7"/>
      <c r="K1406" s="7"/>
      <c r="L1406" s="7"/>
      <c r="M1406" s="11"/>
      <c r="N1406" s="18" t="str">
        <f>IF(M1406="","",VLOOKUP(M1406,Parametros_Activos_Inf!$P$2:$Q$48,2,FALSE))</f>
        <v/>
      </c>
      <c r="O1406" s="7"/>
      <c r="P1406" s="18" t="str">
        <f>IF(O1406="","",VLOOKUP(O1406,Parametros_Activos_Inf!$R$2:$S$124,2,FALSE))</f>
        <v/>
      </c>
      <c r="Q1406" s="7"/>
      <c r="R1406" s="7"/>
      <c r="S1406" s="7"/>
      <c r="T1406" s="7"/>
      <c r="U1406" s="7"/>
      <c r="V1406" s="7"/>
      <c r="W1406" s="7"/>
      <c r="X1406" s="7"/>
      <c r="Y1406" s="7"/>
      <c r="Z1406" s="7"/>
      <c r="AA1406" s="7"/>
      <c r="AB1406" s="7"/>
      <c r="AC1406" s="7"/>
      <c r="AD1406" s="36" t="str">
        <f t="shared" si="67"/>
        <v/>
      </c>
      <c r="AE1406" s="35" t="str">
        <f>IF(AD1406="","",VLOOKUP(AD1406,Parametros_Activos_Inf!$CK$2:$CL$10,2,FALSE))</f>
        <v/>
      </c>
      <c r="AF1406" s="29"/>
      <c r="AG1406" s="36" t="str">
        <f>IF(AF1406="","",VLOOKUP(AF1406,Parametros_Activos_Inf!$CP$2:$CQ$4,2,FALSE))</f>
        <v/>
      </c>
      <c r="AH1406" s="29"/>
      <c r="AI1406" s="36" t="str">
        <f>IF(AH1406="","",VLOOKUP(AH1406,Parametros_Activos_Inf!$CN$2:$CO$5,2,FALSE))</f>
        <v/>
      </c>
      <c r="AJ1406" s="154" t="str">
        <f>IF(AH1406="","",VLOOKUP(AF1406&amp;AH1406,Parametros_Activos_Inf!$CR$2:$CS$13,2,FALSE))</f>
        <v/>
      </c>
      <c r="AK1406" s="20"/>
    </row>
    <row r="1407" spans="1:37" s="9" customFormat="1" ht="14.25">
      <c r="A1407" s="35">
        <v>1404</v>
      </c>
      <c r="B1407" s="35" t="str">
        <f t="shared" si="65"/>
        <v/>
      </c>
      <c r="C1407" s="7"/>
      <c r="D1407" s="7"/>
      <c r="E1407" s="35" t="str">
        <f>IF(C1407="","",VLOOKUP(C1407,Parametros_Activos_Inf!$CV$2:$CW$6,2,FALSE))</f>
        <v/>
      </c>
      <c r="F1407" s="35" t="str">
        <f>IF(D1407="","",VLOOKUP(D1407,Parametros_Activos_Inf!$CX$2:$CY$16,2,FALSE))</f>
        <v/>
      </c>
      <c r="G1407" s="35" t="str">
        <f t="shared" si="66"/>
        <v/>
      </c>
      <c r="H1407" s="7"/>
      <c r="I1407" s="7"/>
      <c r="J1407" s="7"/>
      <c r="K1407" s="7"/>
      <c r="L1407" s="7"/>
      <c r="M1407" s="11"/>
      <c r="N1407" s="18" t="str">
        <f>IF(M1407="","",VLOOKUP(M1407,Parametros_Activos_Inf!$P$2:$Q$48,2,FALSE))</f>
        <v/>
      </c>
      <c r="O1407" s="7"/>
      <c r="P1407" s="18" t="str">
        <f>IF(O1407="","",VLOOKUP(O1407,Parametros_Activos_Inf!$R$2:$S$124,2,FALSE))</f>
        <v/>
      </c>
      <c r="Q1407" s="7"/>
      <c r="R1407" s="7"/>
      <c r="S1407" s="7"/>
      <c r="T1407" s="7"/>
      <c r="U1407" s="7"/>
      <c r="V1407" s="7"/>
      <c r="W1407" s="7"/>
      <c r="X1407" s="7"/>
      <c r="Y1407" s="7"/>
      <c r="Z1407" s="7"/>
      <c r="AA1407" s="7"/>
      <c r="AB1407" s="7"/>
      <c r="AC1407" s="7"/>
      <c r="AD1407" s="36" t="str">
        <f t="shared" si="67"/>
        <v/>
      </c>
      <c r="AE1407" s="35" t="str">
        <f>IF(AD1407="","",VLOOKUP(AD1407,Parametros_Activos_Inf!$CK$2:$CL$10,2,FALSE))</f>
        <v/>
      </c>
      <c r="AF1407" s="29"/>
      <c r="AG1407" s="36" t="str">
        <f>IF(AF1407="","",VLOOKUP(AF1407,Parametros_Activos_Inf!$CP$2:$CQ$4,2,FALSE))</f>
        <v/>
      </c>
      <c r="AH1407" s="29"/>
      <c r="AI1407" s="36" t="str">
        <f>IF(AH1407="","",VLOOKUP(AH1407,Parametros_Activos_Inf!$CN$2:$CO$5,2,FALSE))</f>
        <v/>
      </c>
      <c r="AJ1407" s="154" t="str">
        <f>IF(AH1407="","",VLOOKUP(AF1407&amp;AH1407,Parametros_Activos_Inf!$CR$2:$CS$13,2,FALSE))</f>
        <v/>
      </c>
      <c r="AK1407" s="20"/>
    </row>
    <row r="1408" spans="1:37" s="9" customFormat="1" ht="14.25">
      <c r="A1408" s="35">
        <v>1405</v>
      </c>
      <c r="B1408" s="35" t="str">
        <f t="shared" si="65"/>
        <v/>
      </c>
      <c r="C1408" s="7"/>
      <c r="D1408" s="7"/>
      <c r="E1408" s="35" t="str">
        <f>IF(C1408="","",VLOOKUP(C1408,Parametros_Activos_Inf!$CV$2:$CW$6,2,FALSE))</f>
        <v/>
      </c>
      <c r="F1408" s="35" t="str">
        <f>IF(D1408="","",VLOOKUP(D1408,Parametros_Activos_Inf!$CX$2:$CY$16,2,FALSE))</f>
        <v/>
      </c>
      <c r="G1408" s="35" t="str">
        <f t="shared" si="66"/>
        <v/>
      </c>
      <c r="H1408" s="7"/>
      <c r="I1408" s="7"/>
      <c r="J1408" s="7"/>
      <c r="K1408" s="7"/>
      <c r="L1408" s="7"/>
      <c r="M1408" s="11"/>
      <c r="N1408" s="18" t="str">
        <f>IF(M1408="","",VLOOKUP(M1408,Parametros_Activos_Inf!$P$2:$Q$48,2,FALSE))</f>
        <v/>
      </c>
      <c r="O1408" s="7"/>
      <c r="P1408" s="18" t="str">
        <f>IF(O1408="","",VLOOKUP(O1408,Parametros_Activos_Inf!$R$2:$S$124,2,FALSE))</f>
        <v/>
      </c>
      <c r="Q1408" s="7"/>
      <c r="R1408" s="7"/>
      <c r="S1408" s="7"/>
      <c r="T1408" s="7"/>
      <c r="U1408" s="7"/>
      <c r="V1408" s="7"/>
      <c r="W1408" s="7"/>
      <c r="X1408" s="7"/>
      <c r="Y1408" s="7"/>
      <c r="Z1408" s="7"/>
      <c r="AA1408" s="7"/>
      <c r="AB1408" s="7"/>
      <c r="AC1408" s="7"/>
      <c r="AD1408" s="36" t="str">
        <f t="shared" si="67"/>
        <v/>
      </c>
      <c r="AE1408" s="35" t="str">
        <f>IF(AD1408="","",VLOOKUP(AD1408,Parametros_Activos_Inf!$CK$2:$CL$10,2,FALSE))</f>
        <v/>
      </c>
      <c r="AF1408" s="29"/>
      <c r="AG1408" s="36" t="str">
        <f>IF(AF1408="","",VLOOKUP(AF1408,Parametros_Activos_Inf!$CP$2:$CQ$4,2,FALSE))</f>
        <v/>
      </c>
      <c r="AH1408" s="29"/>
      <c r="AI1408" s="36" t="str">
        <f>IF(AH1408="","",VLOOKUP(AH1408,Parametros_Activos_Inf!$CN$2:$CO$5,2,FALSE))</f>
        <v/>
      </c>
      <c r="AJ1408" s="154" t="str">
        <f>IF(AH1408="","",VLOOKUP(AF1408&amp;AH1408,Parametros_Activos_Inf!$CR$2:$CS$13,2,FALSE))</f>
        <v/>
      </c>
      <c r="AK1408" s="20"/>
    </row>
    <row r="1409" spans="1:37" s="9" customFormat="1" ht="14.25">
      <c r="A1409" s="35">
        <v>1406</v>
      </c>
      <c r="B1409" s="35" t="str">
        <f t="shared" si="65"/>
        <v/>
      </c>
      <c r="C1409" s="7"/>
      <c r="D1409" s="7"/>
      <c r="E1409" s="35" t="str">
        <f>IF(C1409="","",VLOOKUP(C1409,Parametros_Activos_Inf!$CV$2:$CW$6,2,FALSE))</f>
        <v/>
      </c>
      <c r="F1409" s="35" t="str">
        <f>IF(D1409="","",VLOOKUP(D1409,Parametros_Activos_Inf!$CX$2:$CY$16,2,FALSE))</f>
        <v/>
      </c>
      <c r="G1409" s="35" t="str">
        <f t="shared" si="66"/>
        <v/>
      </c>
      <c r="H1409" s="7"/>
      <c r="I1409" s="7"/>
      <c r="J1409" s="7"/>
      <c r="K1409" s="7"/>
      <c r="L1409" s="7"/>
      <c r="M1409" s="11"/>
      <c r="N1409" s="18" t="str">
        <f>IF(M1409="","",VLOOKUP(M1409,Parametros_Activos_Inf!$P$2:$Q$48,2,FALSE))</f>
        <v/>
      </c>
      <c r="O1409" s="7"/>
      <c r="P1409" s="18" t="str">
        <f>IF(O1409="","",VLOOKUP(O1409,Parametros_Activos_Inf!$R$2:$S$124,2,FALSE))</f>
        <v/>
      </c>
      <c r="Q1409" s="7"/>
      <c r="R1409" s="7"/>
      <c r="S1409" s="7"/>
      <c r="T1409" s="7"/>
      <c r="U1409" s="7"/>
      <c r="V1409" s="7"/>
      <c r="W1409" s="7"/>
      <c r="X1409" s="7"/>
      <c r="Y1409" s="7"/>
      <c r="Z1409" s="7"/>
      <c r="AA1409" s="7"/>
      <c r="AB1409" s="7"/>
      <c r="AC1409" s="7"/>
      <c r="AD1409" s="36" t="str">
        <f t="shared" si="67"/>
        <v/>
      </c>
      <c r="AE1409" s="35" t="str">
        <f>IF(AD1409="","",VLOOKUP(AD1409,Parametros_Activos_Inf!$CK$2:$CL$10,2,FALSE))</f>
        <v/>
      </c>
      <c r="AF1409" s="29"/>
      <c r="AG1409" s="36" t="str">
        <f>IF(AF1409="","",VLOOKUP(AF1409,Parametros_Activos_Inf!$CP$2:$CQ$4,2,FALSE))</f>
        <v/>
      </c>
      <c r="AH1409" s="29"/>
      <c r="AI1409" s="36" t="str">
        <f>IF(AH1409="","",VLOOKUP(AH1409,Parametros_Activos_Inf!$CN$2:$CO$5,2,FALSE))</f>
        <v/>
      </c>
      <c r="AJ1409" s="154" t="str">
        <f>IF(AH1409="","",VLOOKUP(AF1409&amp;AH1409,Parametros_Activos_Inf!$CR$2:$CS$13,2,FALSE))</f>
        <v/>
      </c>
      <c r="AK1409" s="20"/>
    </row>
    <row r="1410" spans="1:37" s="9" customFormat="1" ht="14.25">
      <c r="A1410" s="35">
        <v>1407</v>
      </c>
      <c r="B1410" s="35" t="str">
        <f t="shared" si="65"/>
        <v/>
      </c>
      <c r="C1410" s="7"/>
      <c r="D1410" s="7"/>
      <c r="E1410" s="35" t="str">
        <f>IF(C1410="","",VLOOKUP(C1410,Parametros_Activos_Inf!$CV$2:$CW$6,2,FALSE))</f>
        <v/>
      </c>
      <c r="F1410" s="35" t="str">
        <f>IF(D1410="","",VLOOKUP(D1410,Parametros_Activos_Inf!$CX$2:$CY$16,2,FALSE))</f>
        <v/>
      </c>
      <c r="G1410" s="35" t="str">
        <f t="shared" si="66"/>
        <v/>
      </c>
      <c r="H1410" s="7"/>
      <c r="I1410" s="7"/>
      <c r="J1410" s="7"/>
      <c r="K1410" s="7"/>
      <c r="L1410" s="7"/>
      <c r="M1410" s="11"/>
      <c r="N1410" s="18" t="str">
        <f>IF(M1410="","",VLOOKUP(M1410,Parametros_Activos_Inf!$P$2:$Q$48,2,FALSE))</f>
        <v/>
      </c>
      <c r="O1410" s="7"/>
      <c r="P1410" s="18" t="str">
        <f>IF(O1410="","",VLOOKUP(O1410,Parametros_Activos_Inf!$R$2:$S$124,2,FALSE))</f>
        <v/>
      </c>
      <c r="Q1410" s="7"/>
      <c r="R1410" s="7"/>
      <c r="S1410" s="7"/>
      <c r="T1410" s="7"/>
      <c r="U1410" s="7"/>
      <c r="V1410" s="7"/>
      <c r="W1410" s="7"/>
      <c r="X1410" s="7"/>
      <c r="Y1410" s="7"/>
      <c r="Z1410" s="7"/>
      <c r="AA1410" s="7"/>
      <c r="AB1410" s="7"/>
      <c r="AC1410" s="7"/>
      <c r="AD1410" s="36" t="str">
        <f t="shared" si="67"/>
        <v/>
      </c>
      <c r="AE1410" s="35" t="str">
        <f>IF(AD1410="","",VLOOKUP(AD1410,Parametros_Activos_Inf!$CK$2:$CL$10,2,FALSE))</f>
        <v/>
      </c>
      <c r="AF1410" s="29"/>
      <c r="AG1410" s="36" t="str">
        <f>IF(AF1410="","",VLOOKUP(AF1410,Parametros_Activos_Inf!$CP$2:$CQ$4,2,FALSE))</f>
        <v/>
      </c>
      <c r="AH1410" s="29"/>
      <c r="AI1410" s="36" t="str">
        <f>IF(AH1410="","",VLOOKUP(AH1410,Parametros_Activos_Inf!$CN$2:$CO$5,2,FALSE))</f>
        <v/>
      </c>
      <c r="AJ1410" s="154" t="str">
        <f>IF(AH1410="","",VLOOKUP(AF1410&amp;AH1410,Parametros_Activos_Inf!$CR$2:$CS$13,2,FALSE))</f>
        <v/>
      </c>
      <c r="AK1410" s="20"/>
    </row>
    <row r="1411" spans="1:37" s="9" customFormat="1" ht="14.25">
      <c r="A1411" s="35">
        <v>1408</v>
      </c>
      <c r="B1411" s="35" t="str">
        <f t="shared" si="65"/>
        <v/>
      </c>
      <c r="C1411" s="7"/>
      <c r="D1411" s="7"/>
      <c r="E1411" s="35" t="str">
        <f>IF(C1411="","",VLOOKUP(C1411,Parametros_Activos_Inf!$CV$2:$CW$6,2,FALSE))</f>
        <v/>
      </c>
      <c r="F1411" s="35" t="str">
        <f>IF(D1411="","",VLOOKUP(D1411,Parametros_Activos_Inf!$CX$2:$CY$16,2,FALSE))</f>
        <v/>
      </c>
      <c r="G1411" s="35" t="str">
        <f t="shared" si="66"/>
        <v/>
      </c>
      <c r="H1411" s="7"/>
      <c r="I1411" s="7"/>
      <c r="J1411" s="7"/>
      <c r="K1411" s="7"/>
      <c r="L1411" s="7"/>
      <c r="M1411" s="11"/>
      <c r="N1411" s="18" t="str">
        <f>IF(M1411="","",VLOOKUP(M1411,Parametros_Activos_Inf!$P$2:$Q$48,2,FALSE))</f>
        <v/>
      </c>
      <c r="O1411" s="7"/>
      <c r="P1411" s="18" t="str">
        <f>IF(O1411="","",VLOOKUP(O1411,Parametros_Activos_Inf!$R$2:$S$124,2,FALSE))</f>
        <v/>
      </c>
      <c r="Q1411" s="7"/>
      <c r="R1411" s="7"/>
      <c r="S1411" s="7"/>
      <c r="T1411" s="7"/>
      <c r="U1411" s="7"/>
      <c r="V1411" s="7"/>
      <c r="W1411" s="7"/>
      <c r="X1411" s="7"/>
      <c r="Y1411" s="7"/>
      <c r="Z1411" s="7"/>
      <c r="AA1411" s="7"/>
      <c r="AB1411" s="7"/>
      <c r="AC1411" s="7"/>
      <c r="AD1411" s="36" t="str">
        <f t="shared" si="67"/>
        <v/>
      </c>
      <c r="AE1411" s="35" t="str">
        <f>IF(AD1411="","",VLOOKUP(AD1411,Parametros_Activos_Inf!$CK$2:$CL$10,2,FALSE))</f>
        <v/>
      </c>
      <c r="AF1411" s="29"/>
      <c r="AG1411" s="36" t="str">
        <f>IF(AF1411="","",VLOOKUP(AF1411,Parametros_Activos_Inf!$CP$2:$CQ$4,2,FALSE))</f>
        <v/>
      </c>
      <c r="AH1411" s="29"/>
      <c r="AI1411" s="36" t="str">
        <f>IF(AH1411="","",VLOOKUP(AH1411,Parametros_Activos_Inf!$CN$2:$CO$5,2,FALSE))</f>
        <v/>
      </c>
      <c r="AJ1411" s="154" t="str">
        <f>IF(AH1411="","",VLOOKUP(AF1411&amp;AH1411,Parametros_Activos_Inf!$CR$2:$CS$13,2,FALSE))</f>
        <v/>
      </c>
      <c r="AK1411" s="20"/>
    </row>
    <row r="1412" spans="1:37" s="9" customFormat="1" ht="14.25">
      <c r="A1412" s="35">
        <v>1409</v>
      </c>
      <c r="B1412" s="35" t="str">
        <f t="shared" si="65"/>
        <v/>
      </c>
      <c r="C1412" s="7"/>
      <c r="D1412" s="7"/>
      <c r="E1412" s="35" t="str">
        <f>IF(C1412="","",VLOOKUP(C1412,Parametros_Activos_Inf!$CV$2:$CW$6,2,FALSE))</f>
        <v/>
      </c>
      <c r="F1412" s="35" t="str">
        <f>IF(D1412="","",VLOOKUP(D1412,Parametros_Activos_Inf!$CX$2:$CY$16,2,FALSE))</f>
        <v/>
      </c>
      <c r="G1412" s="35" t="str">
        <f t="shared" si="66"/>
        <v/>
      </c>
      <c r="H1412" s="7"/>
      <c r="I1412" s="7"/>
      <c r="J1412" s="7"/>
      <c r="K1412" s="7"/>
      <c r="L1412" s="7"/>
      <c r="M1412" s="11"/>
      <c r="N1412" s="18" t="str">
        <f>IF(M1412="","",VLOOKUP(M1412,Parametros_Activos_Inf!$P$2:$Q$48,2,FALSE))</f>
        <v/>
      </c>
      <c r="O1412" s="7"/>
      <c r="P1412" s="18" t="str">
        <f>IF(O1412="","",VLOOKUP(O1412,Parametros_Activos_Inf!$R$2:$S$124,2,FALSE))</f>
        <v/>
      </c>
      <c r="Q1412" s="7"/>
      <c r="R1412" s="7"/>
      <c r="S1412" s="7"/>
      <c r="T1412" s="7"/>
      <c r="U1412" s="7"/>
      <c r="V1412" s="7"/>
      <c r="W1412" s="7"/>
      <c r="X1412" s="7"/>
      <c r="Y1412" s="7"/>
      <c r="Z1412" s="7"/>
      <c r="AA1412" s="7"/>
      <c r="AB1412" s="7"/>
      <c r="AC1412" s="7"/>
      <c r="AD1412" s="36" t="str">
        <f t="shared" si="67"/>
        <v/>
      </c>
      <c r="AE1412" s="35" t="str">
        <f>IF(AD1412="","",VLOOKUP(AD1412,Parametros_Activos_Inf!$CK$2:$CL$10,2,FALSE))</f>
        <v/>
      </c>
      <c r="AF1412" s="29"/>
      <c r="AG1412" s="36" t="str">
        <f>IF(AF1412="","",VLOOKUP(AF1412,Parametros_Activos_Inf!$CP$2:$CQ$4,2,FALSE))</f>
        <v/>
      </c>
      <c r="AH1412" s="29"/>
      <c r="AI1412" s="36" t="str">
        <f>IF(AH1412="","",VLOOKUP(AH1412,Parametros_Activos_Inf!$CN$2:$CO$5,2,FALSE))</f>
        <v/>
      </c>
      <c r="AJ1412" s="154" t="str">
        <f>IF(AH1412="","",VLOOKUP(AF1412&amp;AH1412,Parametros_Activos_Inf!$CR$2:$CS$13,2,FALSE))</f>
        <v/>
      </c>
      <c r="AK1412" s="20"/>
    </row>
    <row r="1413" spans="1:37" s="9" customFormat="1" ht="14.25">
      <c r="A1413" s="35">
        <v>1410</v>
      </c>
      <c r="B1413" s="35" t="str">
        <f t="shared" ref="B1413:B1476" si="68">IF(G1413="","",G1413)</f>
        <v/>
      </c>
      <c r="C1413" s="7"/>
      <c r="D1413" s="7"/>
      <c r="E1413" s="35" t="str">
        <f>IF(C1413="","",VLOOKUP(C1413,Parametros_Activos_Inf!$CV$2:$CW$6,2,FALSE))</f>
        <v/>
      </c>
      <c r="F1413" s="35" t="str">
        <f>IF(D1413="","",VLOOKUP(D1413,Parametros_Activos_Inf!$CX$2:$CY$16,2,FALSE))</f>
        <v/>
      </c>
      <c r="G1413" s="35" t="str">
        <f t="shared" ref="G1413:G1476" si="69">IF(C1413="","",(E1413&amp;"-"&amp;F1413&amp;"-"&amp;A1413))</f>
        <v/>
      </c>
      <c r="H1413" s="7"/>
      <c r="I1413" s="7"/>
      <c r="J1413" s="7"/>
      <c r="K1413" s="7"/>
      <c r="L1413" s="7"/>
      <c r="M1413" s="11"/>
      <c r="N1413" s="18" t="str">
        <f>IF(M1413="","",VLOOKUP(M1413,Parametros_Activos_Inf!$P$2:$Q$48,2,FALSE))</f>
        <v/>
      </c>
      <c r="O1413" s="7"/>
      <c r="P1413" s="18" t="str">
        <f>IF(O1413="","",VLOOKUP(O1413,Parametros_Activos_Inf!$R$2:$S$124,2,FALSE))</f>
        <v/>
      </c>
      <c r="Q1413" s="7"/>
      <c r="R1413" s="7"/>
      <c r="S1413" s="7"/>
      <c r="T1413" s="7"/>
      <c r="U1413" s="7"/>
      <c r="V1413" s="7"/>
      <c r="W1413" s="7"/>
      <c r="X1413" s="7"/>
      <c r="Y1413" s="7"/>
      <c r="Z1413" s="7"/>
      <c r="AA1413" s="7"/>
      <c r="AB1413" s="7"/>
      <c r="AC1413" s="7"/>
      <c r="AD1413" s="36" t="str">
        <f t="shared" ref="AD1413:AD1476" si="70">IF(AA1413+AB1413+AC1413&lt;3,"",SUM(AA1413:AC1413))</f>
        <v/>
      </c>
      <c r="AE1413" s="35" t="str">
        <f>IF(AD1413="","",VLOOKUP(AD1413,Parametros_Activos_Inf!$CK$2:$CL$10,2,FALSE))</f>
        <v/>
      </c>
      <c r="AF1413" s="29"/>
      <c r="AG1413" s="36" t="str">
        <f>IF(AF1413="","",VLOOKUP(AF1413,Parametros_Activos_Inf!$CP$2:$CQ$4,2,FALSE))</f>
        <v/>
      </c>
      <c r="AH1413" s="29"/>
      <c r="AI1413" s="36" t="str">
        <f>IF(AH1413="","",VLOOKUP(AH1413,Parametros_Activos_Inf!$CN$2:$CO$5,2,FALSE))</f>
        <v/>
      </c>
      <c r="AJ1413" s="154" t="str">
        <f>IF(AH1413="","",VLOOKUP(AF1413&amp;AH1413,Parametros_Activos_Inf!$CR$2:$CS$13,2,FALSE))</f>
        <v/>
      </c>
      <c r="AK1413" s="20"/>
    </row>
    <row r="1414" spans="1:37" s="9" customFormat="1" ht="14.25">
      <c r="A1414" s="35">
        <v>1411</v>
      </c>
      <c r="B1414" s="35" t="str">
        <f t="shared" si="68"/>
        <v/>
      </c>
      <c r="C1414" s="7"/>
      <c r="D1414" s="7"/>
      <c r="E1414" s="35" t="str">
        <f>IF(C1414="","",VLOOKUP(C1414,Parametros_Activos_Inf!$CV$2:$CW$6,2,FALSE))</f>
        <v/>
      </c>
      <c r="F1414" s="35" t="str">
        <f>IF(D1414="","",VLOOKUP(D1414,Parametros_Activos_Inf!$CX$2:$CY$16,2,FALSE))</f>
        <v/>
      </c>
      <c r="G1414" s="35" t="str">
        <f t="shared" si="69"/>
        <v/>
      </c>
      <c r="H1414" s="7"/>
      <c r="I1414" s="7"/>
      <c r="J1414" s="7"/>
      <c r="K1414" s="7"/>
      <c r="L1414" s="7"/>
      <c r="M1414" s="11"/>
      <c r="N1414" s="18" t="str">
        <f>IF(M1414="","",VLOOKUP(M1414,Parametros_Activos_Inf!$P$2:$Q$48,2,FALSE))</f>
        <v/>
      </c>
      <c r="O1414" s="7"/>
      <c r="P1414" s="18" t="str">
        <f>IF(O1414="","",VLOOKUP(O1414,Parametros_Activos_Inf!$R$2:$S$124,2,FALSE))</f>
        <v/>
      </c>
      <c r="Q1414" s="7"/>
      <c r="R1414" s="7"/>
      <c r="S1414" s="7"/>
      <c r="T1414" s="7"/>
      <c r="U1414" s="7"/>
      <c r="V1414" s="7"/>
      <c r="W1414" s="7"/>
      <c r="X1414" s="7"/>
      <c r="Y1414" s="7"/>
      <c r="Z1414" s="7"/>
      <c r="AA1414" s="7"/>
      <c r="AB1414" s="7"/>
      <c r="AC1414" s="7"/>
      <c r="AD1414" s="36" t="str">
        <f t="shared" si="70"/>
        <v/>
      </c>
      <c r="AE1414" s="35" t="str">
        <f>IF(AD1414="","",VLOOKUP(AD1414,Parametros_Activos_Inf!$CK$2:$CL$10,2,FALSE))</f>
        <v/>
      </c>
      <c r="AF1414" s="29"/>
      <c r="AG1414" s="36" t="str">
        <f>IF(AF1414="","",VLOOKUP(AF1414,Parametros_Activos_Inf!$CP$2:$CQ$4,2,FALSE))</f>
        <v/>
      </c>
      <c r="AH1414" s="29"/>
      <c r="AI1414" s="36" t="str">
        <f>IF(AH1414="","",VLOOKUP(AH1414,Parametros_Activos_Inf!$CN$2:$CO$5,2,FALSE))</f>
        <v/>
      </c>
      <c r="AJ1414" s="154" t="str">
        <f>IF(AH1414="","",VLOOKUP(AF1414&amp;AH1414,Parametros_Activos_Inf!$CR$2:$CS$13,2,FALSE))</f>
        <v/>
      </c>
      <c r="AK1414" s="20"/>
    </row>
    <row r="1415" spans="1:37" s="9" customFormat="1" ht="14.25">
      <c r="A1415" s="35">
        <v>1412</v>
      </c>
      <c r="B1415" s="35" t="str">
        <f t="shared" si="68"/>
        <v/>
      </c>
      <c r="C1415" s="7"/>
      <c r="D1415" s="7"/>
      <c r="E1415" s="35" t="str">
        <f>IF(C1415="","",VLOOKUP(C1415,Parametros_Activos_Inf!$CV$2:$CW$6,2,FALSE))</f>
        <v/>
      </c>
      <c r="F1415" s="35" t="str">
        <f>IF(D1415="","",VLOOKUP(D1415,Parametros_Activos_Inf!$CX$2:$CY$16,2,FALSE))</f>
        <v/>
      </c>
      <c r="G1415" s="35" t="str">
        <f t="shared" si="69"/>
        <v/>
      </c>
      <c r="H1415" s="7"/>
      <c r="I1415" s="7"/>
      <c r="J1415" s="7"/>
      <c r="K1415" s="7"/>
      <c r="L1415" s="7"/>
      <c r="M1415" s="11"/>
      <c r="N1415" s="18" t="str">
        <f>IF(M1415="","",VLOOKUP(M1415,Parametros_Activos_Inf!$P$2:$Q$48,2,FALSE))</f>
        <v/>
      </c>
      <c r="O1415" s="7"/>
      <c r="P1415" s="18" t="str">
        <f>IF(O1415="","",VLOOKUP(O1415,Parametros_Activos_Inf!$R$2:$S$124,2,FALSE))</f>
        <v/>
      </c>
      <c r="Q1415" s="7"/>
      <c r="R1415" s="7"/>
      <c r="S1415" s="7"/>
      <c r="T1415" s="7"/>
      <c r="U1415" s="7"/>
      <c r="V1415" s="7"/>
      <c r="W1415" s="7"/>
      <c r="X1415" s="7"/>
      <c r="Y1415" s="7"/>
      <c r="Z1415" s="7"/>
      <c r="AA1415" s="7"/>
      <c r="AB1415" s="7"/>
      <c r="AC1415" s="7"/>
      <c r="AD1415" s="36" t="str">
        <f t="shared" si="70"/>
        <v/>
      </c>
      <c r="AE1415" s="35" t="str">
        <f>IF(AD1415="","",VLOOKUP(AD1415,Parametros_Activos_Inf!$CK$2:$CL$10,2,FALSE))</f>
        <v/>
      </c>
      <c r="AF1415" s="29"/>
      <c r="AG1415" s="36" t="str">
        <f>IF(AF1415="","",VLOOKUP(AF1415,Parametros_Activos_Inf!$CP$2:$CQ$4,2,FALSE))</f>
        <v/>
      </c>
      <c r="AH1415" s="29"/>
      <c r="AI1415" s="36" t="str">
        <f>IF(AH1415="","",VLOOKUP(AH1415,Parametros_Activos_Inf!$CN$2:$CO$5,2,FALSE))</f>
        <v/>
      </c>
      <c r="AJ1415" s="154" t="str">
        <f>IF(AH1415="","",VLOOKUP(AF1415&amp;AH1415,Parametros_Activos_Inf!$CR$2:$CS$13,2,FALSE))</f>
        <v/>
      </c>
      <c r="AK1415" s="20"/>
    </row>
    <row r="1416" spans="1:37" s="9" customFormat="1" ht="14.25">
      <c r="A1416" s="35">
        <v>1413</v>
      </c>
      <c r="B1416" s="35" t="str">
        <f t="shared" si="68"/>
        <v/>
      </c>
      <c r="C1416" s="7"/>
      <c r="D1416" s="7"/>
      <c r="E1416" s="35" t="str">
        <f>IF(C1416="","",VLOOKUP(C1416,Parametros_Activos_Inf!$CV$2:$CW$6,2,FALSE))</f>
        <v/>
      </c>
      <c r="F1416" s="35" t="str">
        <f>IF(D1416="","",VLOOKUP(D1416,Parametros_Activos_Inf!$CX$2:$CY$16,2,FALSE))</f>
        <v/>
      </c>
      <c r="G1416" s="35" t="str">
        <f t="shared" si="69"/>
        <v/>
      </c>
      <c r="H1416" s="7"/>
      <c r="I1416" s="7"/>
      <c r="J1416" s="7"/>
      <c r="K1416" s="7"/>
      <c r="L1416" s="7"/>
      <c r="M1416" s="11"/>
      <c r="N1416" s="18" t="str">
        <f>IF(M1416="","",VLOOKUP(M1416,Parametros_Activos_Inf!$P$2:$Q$48,2,FALSE))</f>
        <v/>
      </c>
      <c r="O1416" s="7"/>
      <c r="P1416" s="18" t="str">
        <f>IF(O1416="","",VLOOKUP(O1416,Parametros_Activos_Inf!$R$2:$S$124,2,FALSE))</f>
        <v/>
      </c>
      <c r="Q1416" s="7"/>
      <c r="R1416" s="7"/>
      <c r="S1416" s="7"/>
      <c r="T1416" s="7"/>
      <c r="U1416" s="7"/>
      <c r="V1416" s="7"/>
      <c r="W1416" s="7"/>
      <c r="X1416" s="7"/>
      <c r="Y1416" s="7"/>
      <c r="Z1416" s="7"/>
      <c r="AA1416" s="7"/>
      <c r="AB1416" s="7"/>
      <c r="AC1416" s="7"/>
      <c r="AD1416" s="36" t="str">
        <f t="shared" si="70"/>
        <v/>
      </c>
      <c r="AE1416" s="35" t="str">
        <f>IF(AD1416="","",VLOOKUP(AD1416,Parametros_Activos_Inf!$CK$2:$CL$10,2,FALSE))</f>
        <v/>
      </c>
      <c r="AF1416" s="29"/>
      <c r="AG1416" s="36" t="str">
        <f>IF(AF1416="","",VLOOKUP(AF1416,Parametros_Activos_Inf!$CP$2:$CQ$4,2,FALSE))</f>
        <v/>
      </c>
      <c r="AH1416" s="29"/>
      <c r="AI1416" s="36" t="str">
        <f>IF(AH1416="","",VLOOKUP(AH1416,Parametros_Activos_Inf!$CN$2:$CO$5,2,FALSE))</f>
        <v/>
      </c>
      <c r="AJ1416" s="154" t="str">
        <f>IF(AH1416="","",VLOOKUP(AF1416&amp;AH1416,Parametros_Activos_Inf!$CR$2:$CS$13,2,FALSE))</f>
        <v/>
      </c>
      <c r="AK1416" s="20"/>
    </row>
    <row r="1417" spans="1:37" s="9" customFormat="1" ht="14.25">
      <c r="A1417" s="35">
        <v>1414</v>
      </c>
      <c r="B1417" s="35" t="str">
        <f t="shared" si="68"/>
        <v/>
      </c>
      <c r="C1417" s="7"/>
      <c r="D1417" s="7"/>
      <c r="E1417" s="35" t="str">
        <f>IF(C1417="","",VLOOKUP(C1417,Parametros_Activos_Inf!$CV$2:$CW$6,2,FALSE))</f>
        <v/>
      </c>
      <c r="F1417" s="35" t="str">
        <f>IF(D1417="","",VLOOKUP(D1417,Parametros_Activos_Inf!$CX$2:$CY$16,2,FALSE))</f>
        <v/>
      </c>
      <c r="G1417" s="35" t="str">
        <f t="shared" si="69"/>
        <v/>
      </c>
      <c r="H1417" s="7"/>
      <c r="I1417" s="7"/>
      <c r="J1417" s="7"/>
      <c r="K1417" s="7"/>
      <c r="L1417" s="7"/>
      <c r="M1417" s="11"/>
      <c r="N1417" s="18" t="str">
        <f>IF(M1417="","",VLOOKUP(M1417,Parametros_Activos_Inf!$P$2:$Q$48,2,FALSE))</f>
        <v/>
      </c>
      <c r="O1417" s="7"/>
      <c r="P1417" s="18" t="str">
        <f>IF(O1417="","",VLOOKUP(O1417,Parametros_Activos_Inf!$R$2:$S$124,2,FALSE))</f>
        <v/>
      </c>
      <c r="Q1417" s="7"/>
      <c r="R1417" s="7"/>
      <c r="S1417" s="7"/>
      <c r="T1417" s="7"/>
      <c r="U1417" s="7"/>
      <c r="V1417" s="7"/>
      <c r="W1417" s="7"/>
      <c r="X1417" s="7"/>
      <c r="Y1417" s="7"/>
      <c r="Z1417" s="7"/>
      <c r="AA1417" s="7"/>
      <c r="AB1417" s="7"/>
      <c r="AC1417" s="7"/>
      <c r="AD1417" s="36" t="str">
        <f t="shared" si="70"/>
        <v/>
      </c>
      <c r="AE1417" s="35" t="str">
        <f>IF(AD1417="","",VLOOKUP(AD1417,Parametros_Activos_Inf!$CK$2:$CL$10,2,FALSE))</f>
        <v/>
      </c>
      <c r="AF1417" s="29"/>
      <c r="AG1417" s="36" t="str">
        <f>IF(AF1417="","",VLOOKUP(AF1417,Parametros_Activos_Inf!$CP$2:$CQ$4,2,FALSE))</f>
        <v/>
      </c>
      <c r="AH1417" s="29"/>
      <c r="AI1417" s="36" t="str">
        <f>IF(AH1417="","",VLOOKUP(AH1417,Parametros_Activos_Inf!$CN$2:$CO$5,2,FALSE))</f>
        <v/>
      </c>
      <c r="AJ1417" s="154" t="str">
        <f>IF(AH1417="","",VLOOKUP(AF1417&amp;AH1417,Parametros_Activos_Inf!$CR$2:$CS$13,2,FALSE))</f>
        <v/>
      </c>
      <c r="AK1417" s="20"/>
    </row>
    <row r="1418" spans="1:37" s="9" customFormat="1" ht="14.25">
      <c r="A1418" s="35">
        <v>1415</v>
      </c>
      <c r="B1418" s="35" t="str">
        <f t="shared" si="68"/>
        <v/>
      </c>
      <c r="C1418" s="7"/>
      <c r="D1418" s="7"/>
      <c r="E1418" s="35" t="str">
        <f>IF(C1418="","",VLOOKUP(C1418,Parametros_Activos_Inf!$CV$2:$CW$6,2,FALSE))</f>
        <v/>
      </c>
      <c r="F1418" s="35" t="str">
        <f>IF(D1418="","",VLOOKUP(D1418,Parametros_Activos_Inf!$CX$2:$CY$16,2,FALSE))</f>
        <v/>
      </c>
      <c r="G1418" s="35" t="str">
        <f t="shared" si="69"/>
        <v/>
      </c>
      <c r="H1418" s="7"/>
      <c r="I1418" s="7"/>
      <c r="J1418" s="7"/>
      <c r="K1418" s="7"/>
      <c r="L1418" s="7"/>
      <c r="M1418" s="11"/>
      <c r="N1418" s="18" t="str">
        <f>IF(M1418="","",VLOOKUP(M1418,Parametros_Activos_Inf!$P$2:$Q$48,2,FALSE))</f>
        <v/>
      </c>
      <c r="O1418" s="7"/>
      <c r="P1418" s="18" t="str">
        <f>IF(O1418="","",VLOOKUP(O1418,Parametros_Activos_Inf!$R$2:$S$124,2,FALSE))</f>
        <v/>
      </c>
      <c r="Q1418" s="7"/>
      <c r="R1418" s="7"/>
      <c r="S1418" s="7"/>
      <c r="T1418" s="7"/>
      <c r="U1418" s="7"/>
      <c r="V1418" s="7"/>
      <c r="W1418" s="7"/>
      <c r="X1418" s="7"/>
      <c r="Y1418" s="7"/>
      <c r="Z1418" s="7"/>
      <c r="AA1418" s="7"/>
      <c r="AB1418" s="7"/>
      <c r="AC1418" s="7"/>
      <c r="AD1418" s="36" t="str">
        <f t="shared" si="70"/>
        <v/>
      </c>
      <c r="AE1418" s="35" t="str">
        <f>IF(AD1418="","",VLOOKUP(AD1418,Parametros_Activos_Inf!$CK$2:$CL$10,2,FALSE))</f>
        <v/>
      </c>
      <c r="AF1418" s="29"/>
      <c r="AG1418" s="36" t="str">
        <f>IF(AF1418="","",VLOOKUP(AF1418,Parametros_Activos_Inf!$CP$2:$CQ$4,2,FALSE))</f>
        <v/>
      </c>
      <c r="AH1418" s="29"/>
      <c r="AI1418" s="36" t="str">
        <f>IF(AH1418="","",VLOOKUP(AH1418,Parametros_Activos_Inf!$CN$2:$CO$5,2,FALSE))</f>
        <v/>
      </c>
      <c r="AJ1418" s="154" t="str">
        <f>IF(AH1418="","",VLOOKUP(AF1418&amp;AH1418,Parametros_Activos_Inf!$CR$2:$CS$13,2,FALSE))</f>
        <v/>
      </c>
      <c r="AK1418" s="20"/>
    </row>
    <row r="1419" spans="1:37" s="9" customFormat="1" ht="14.25">
      <c r="A1419" s="35">
        <v>1416</v>
      </c>
      <c r="B1419" s="35" t="str">
        <f t="shared" si="68"/>
        <v/>
      </c>
      <c r="C1419" s="7"/>
      <c r="D1419" s="7"/>
      <c r="E1419" s="35" t="str">
        <f>IF(C1419="","",VLOOKUP(C1419,Parametros_Activos_Inf!$CV$2:$CW$6,2,FALSE))</f>
        <v/>
      </c>
      <c r="F1419" s="35" t="str">
        <f>IF(D1419="","",VLOOKUP(D1419,Parametros_Activos_Inf!$CX$2:$CY$16,2,FALSE))</f>
        <v/>
      </c>
      <c r="G1419" s="35" t="str">
        <f t="shared" si="69"/>
        <v/>
      </c>
      <c r="H1419" s="7"/>
      <c r="I1419" s="7"/>
      <c r="J1419" s="7"/>
      <c r="K1419" s="7"/>
      <c r="L1419" s="7"/>
      <c r="M1419" s="11"/>
      <c r="N1419" s="18" t="str">
        <f>IF(M1419="","",VLOOKUP(M1419,Parametros_Activos_Inf!$P$2:$Q$48,2,FALSE))</f>
        <v/>
      </c>
      <c r="O1419" s="7"/>
      <c r="P1419" s="18" t="str">
        <f>IF(O1419="","",VLOOKUP(O1419,Parametros_Activos_Inf!$R$2:$S$124,2,FALSE))</f>
        <v/>
      </c>
      <c r="Q1419" s="7"/>
      <c r="R1419" s="7"/>
      <c r="S1419" s="7"/>
      <c r="T1419" s="7"/>
      <c r="U1419" s="7"/>
      <c r="V1419" s="7"/>
      <c r="W1419" s="7"/>
      <c r="X1419" s="7"/>
      <c r="Y1419" s="7"/>
      <c r="Z1419" s="7"/>
      <c r="AA1419" s="7"/>
      <c r="AB1419" s="7"/>
      <c r="AC1419" s="7"/>
      <c r="AD1419" s="36" t="str">
        <f t="shared" si="70"/>
        <v/>
      </c>
      <c r="AE1419" s="35" t="str">
        <f>IF(AD1419="","",VLOOKUP(AD1419,Parametros_Activos_Inf!$CK$2:$CL$10,2,FALSE))</f>
        <v/>
      </c>
      <c r="AF1419" s="29"/>
      <c r="AG1419" s="36" t="str">
        <f>IF(AF1419="","",VLOOKUP(AF1419,Parametros_Activos_Inf!$CP$2:$CQ$4,2,FALSE))</f>
        <v/>
      </c>
      <c r="AH1419" s="29"/>
      <c r="AI1419" s="36" t="str">
        <f>IF(AH1419="","",VLOOKUP(AH1419,Parametros_Activos_Inf!$CN$2:$CO$5,2,FALSE))</f>
        <v/>
      </c>
      <c r="AJ1419" s="154" t="str">
        <f>IF(AH1419="","",VLOOKUP(AF1419&amp;AH1419,Parametros_Activos_Inf!$CR$2:$CS$13,2,FALSE))</f>
        <v/>
      </c>
      <c r="AK1419" s="20"/>
    </row>
    <row r="1420" spans="1:37" s="9" customFormat="1" ht="14.25">
      <c r="A1420" s="35">
        <v>1417</v>
      </c>
      <c r="B1420" s="35" t="str">
        <f t="shared" si="68"/>
        <v/>
      </c>
      <c r="C1420" s="7"/>
      <c r="D1420" s="7"/>
      <c r="E1420" s="35" t="str">
        <f>IF(C1420="","",VLOOKUP(C1420,Parametros_Activos_Inf!$CV$2:$CW$6,2,FALSE))</f>
        <v/>
      </c>
      <c r="F1420" s="35" t="str">
        <f>IF(D1420="","",VLOOKUP(D1420,Parametros_Activos_Inf!$CX$2:$CY$16,2,FALSE))</f>
        <v/>
      </c>
      <c r="G1420" s="35" t="str">
        <f t="shared" si="69"/>
        <v/>
      </c>
      <c r="H1420" s="7"/>
      <c r="I1420" s="7"/>
      <c r="J1420" s="7"/>
      <c r="K1420" s="7"/>
      <c r="L1420" s="7"/>
      <c r="M1420" s="11"/>
      <c r="N1420" s="18" t="str">
        <f>IF(M1420="","",VLOOKUP(M1420,Parametros_Activos_Inf!$P$2:$Q$48,2,FALSE))</f>
        <v/>
      </c>
      <c r="O1420" s="7"/>
      <c r="P1420" s="18" t="str">
        <f>IF(O1420="","",VLOOKUP(O1420,Parametros_Activos_Inf!$R$2:$S$124,2,FALSE))</f>
        <v/>
      </c>
      <c r="Q1420" s="7"/>
      <c r="R1420" s="7"/>
      <c r="S1420" s="7"/>
      <c r="T1420" s="7"/>
      <c r="U1420" s="7"/>
      <c r="V1420" s="7"/>
      <c r="W1420" s="7"/>
      <c r="X1420" s="7"/>
      <c r="Y1420" s="7"/>
      <c r="Z1420" s="7"/>
      <c r="AA1420" s="7"/>
      <c r="AB1420" s="7"/>
      <c r="AC1420" s="7"/>
      <c r="AD1420" s="36" t="str">
        <f t="shared" si="70"/>
        <v/>
      </c>
      <c r="AE1420" s="35" t="str">
        <f>IF(AD1420="","",VLOOKUP(AD1420,Parametros_Activos_Inf!$CK$2:$CL$10,2,FALSE))</f>
        <v/>
      </c>
      <c r="AF1420" s="29"/>
      <c r="AG1420" s="36" t="str">
        <f>IF(AF1420="","",VLOOKUP(AF1420,Parametros_Activos_Inf!$CP$2:$CQ$4,2,FALSE))</f>
        <v/>
      </c>
      <c r="AH1420" s="29"/>
      <c r="AI1420" s="36" t="str">
        <f>IF(AH1420="","",VLOOKUP(AH1420,Parametros_Activos_Inf!$CN$2:$CO$5,2,FALSE))</f>
        <v/>
      </c>
      <c r="AJ1420" s="154" t="str">
        <f>IF(AH1420="","",VLOOKUP(AF1420&amp;AH1420,Parametros_Activos_Inf!$CR$2:$CS$13,2,FALSE))</f>
        <v/>
      </c>
      <c r="AK1420" s="20"/>
    </row>
    <row r="1421" spans="1:37" s="9" customFormat="1" ht="14.25">
      <c r="A1421" s="35">
        <v>1418</v>
      </c>
      <c r="B1421" s="35" t="str">
        <f t="shared" si="68"/>
        <v/>
      </c>
      <c r="C1421" s="7"/>
      <c r="D1421" s="7"/>
      <c r="E1421" s="35" t="str">
        <f>IF(C1421="","",VLOOKUP(C1421,Parametros_Activos_Inf!$CV$2:$CW$6,2,FALSE))</f>
        <v/>
      </c>
      <c r="F1421" s="35" t="str">
        <f>IF(D1421="","",VLOOKUP(D1421,Parametros_Activos_Inf!$CX$2:$CY$16,2,FALSE))</f>
        <v/>
      </c>
      <c r="G1421" s="35" t="str">
        <f t="shared" si="69"/>
        <v/>
      </c>
      <c r="H1421" s="7"/>
      <c r="I1421" s="7"/>
      <c r="J1421" s="7"/>
      <c r="K1421" s="7"/>
      <c r="L1421" s="7"/>
      <c r="M1421" s="11"/>
      <c r="N1421" s="18" t="str">
        <f>IF(M1421="","",VLOOKUP(M1421,Parametros_Activos_Inf!$P$2:$Q$48,2,FALSE))</f>
        <v/>
      </c>
      <c r="O1421" s="7"/>
      <c r="P1421" s="18" t="str">
        <f>IF(O1421="","",VLOOKUP(O1421,Parametros_Activos_Inf!$R$2:$S$124,2,FALSE))</f>
        <v/>
      </c>
      <c r="Q1421" s="7"/>
      <c r="R1421" s="7"/>
      <c r="S1421" s="7"/>
      <c r="T1421" s="7"/>
      <c r="U1421" s="7"/>
      <c r="V1421" s="7"/>
      <c r="W1421" s="7"/>
      <c r="X1421" s="7"/>
      <c r="Y1421" s="7"/>
      <c r="Z1421" s="7"/>
      <c r="AA1421" s="7"/>
      <c r="AB1421" s="7"/>
      <c r="AC1421" s="7"/>
      <c r="AD1421" s="36" t="str">
        <f t="shared" si="70"/>
        <v/>
      </c>
      <c r="AE1421" s="35" t="str">
        <f>IF(AD1421="","",VLOOKUP(AD1421,Parametros_Activos_Inf!$CK$2:$CL$10,2,FALSE))</f>
        <v/>
      </c>
      <c r="AF1421" s="29"/>
      <c r="AG1421" s="36" t="str">
        <f>IF(AF1421="","",VLOOKUP(AF1421,Parametros_Activos_Inf!$CP$2:$CQ$4,2,FALSE))</f>
        <v/>
      </c>
      <c r="AH1421" s="29"/>
      <c r="AI1421" s="36" t="str">
        <f>IF(AH1421="","",VLOOKUP(AH1421,Parametros_Activos_Inf!$CN$2:$CO$5,2,FALSE))</f>
        <v/>
      </c>
      <c r="AJ1421" s="154" t="str">
        <f>IF(AH1421="","",VLOOKUP(AF1421&amp;AH1421,Parametros_Activos_Inf!$CR$2:$CS$13,2,FALSE))</f>
        <v/>
      </c>
      <c r="AK1421" s="20"/>
    </row>
    <row r="1422" spans="1:37" s="9" customFormat="1" ht="14.25">
      <c r="A1422" s="35">
        <v>1419</v>
      </c>
      <c r="B1422" s="35" t="str">
        <f t="shared" si="68"/>
        <v/>
      </c>
      <c r="C1422" s="7"/>
      <c r="D1422" s="7"/>
      <c r="E1422" s="35" t="str">
        <f>IF(C1422="","",VLOOKUP(C1422,Parametros_Activos_Inf!$CV$2:$CW$6,2,FALSE))</f>
        <v/>
      </c>
      <c r="F1422" s="35" t="str">
        <f>IF(D1422="","",VLOOKUP(D1422,Parametros_Activos_Inf!$CX$2:$CY$16,2,FALSE))</f>
        <v/>
      </c>
      <c r="G1422" s="35" t="str">
        <f t="shared" si="69"/>
        <v/>
      </c>
      <c r="H1422" s="7"/>
      <c r="I1422" s="7"/>
      <c r="J1422" s="7"/>
      <c r="K1422" s="7"/>
      <c r="L1422" s="7"/>
      <c r="M1422" s="11"/>
      <c r="N1422" s="18" t="str">
        <f>IF(M1422="","",VLOOKUP(M1422,Parametros_Activos_Inf!$P$2:$Q$48,2,FALSE))</f>
        <v/>
      </c>
      <c r="O1422" s="7"/>
      <c r="P1422" s="18" t="str">
        <f>IF(O1422="","",VLOOKUP(O1422,Parametros_Activos_Inf!$R$2:$S$124,2,FALSE))</f>
        <v/>
      </c>
      <c r="Q1422" s="7"/>
      <c r="R1422" s="7"/>
      <c r="S1422" s="7"/>
      <c r="T1422" s="7"/>
      <c r="U1422" s="7"/>
      <c r="V1422" s="7"/>
      <c r="W1422" s="7"/>
      <c r="X1422" s="7"/>
      <c r="Y1422" s="7"/>
      <c r="Z1422" s="7"/>
      <c r="AA1422" s="7"/>
      <c r="AB1422" s="7"/>
      <c r="AC1422" s="7"/>
      <c r="AD1422" s="36" t="str">
        <f t="shared" si="70"/>
        <v/>
      </c>
      <c r="AE1422" s="35" t="str">
        <f>IF(AD1422="","",VLOOKUP(AD1422,Parametros_Activos_Inf!$CK$2:$CL$10,2,FALSE))</f>
        <v/>
      </c>
      <c r="AF1422" s="29"/>
      <c r="AG1422" s="36" t="str">
        <f>IF(AF1422="","",VLOOKUP(AF1422,Parametros_Activos_Inf!$CP$2:$CQ$4,2,FALSE))</f>
        <v/>
      </c>
      <c r="AH1422" s="29"/>
      <c r="AI1422" s="36" t="str">
        <f>IF(AH1422="","",VLOOKUP(AH1422,Parametros_Activos_Inf!$CN$2:$CO$5,2,FALSE))</f>
        <v/>
      </c>
      <c r="AJ1422" s="154" t="str">
        <f>IF(AH1422="","",VLOOKUP(AF1422&amp;AH1422,Parametros_Activos_Inf!$CR$2:$CS$13,2,FALSE))</f>
        <v/>
      </c>
      <c r="AK1422" s="20"/>
    </row>
    <row r="1423" spans="1:37" s="9" customFormat="1" ht="14.25">
      <c r="A1423" s="35">
        <v>1420</v>
      </c>
      <c r="B1423" s="35" t="str">
        <f t="shared" si="68"/>
        <v/>
      </c>
      <c r="C1423" s="7"/>
      <c r="D1423" s="7"/>
      <c r="E1423" s="35" t="str">
        <f>IF(C1423="","",VLOOKUP(C1423,Parametros_Activos_Inf!$CV$2:$CW$6,2,FALSE))</f>
        <v/>
      </c>
      <c r="F1423" s="35" t="str">
        <f>IF(D1423="","",VLOOKUP(D1423,Parametros_Activos_Inf!$CX$2:$CY$16,2,FALSE))</f>
        <v/>
      </c>
      <c r="G1423" s="35" t="str">
        <f t="shared" si="69"/>
        <v/>
      </c>
      <c r="H1423" s="7"/>
      <c r="I1423" s="7"/>
      <c r="J1423" s="7"/>
      <c r="K1423" s="7"/>
      <c r="L1423" s="7"/>
      <c r="M1423" s="11"/>
      <c r="N1423" s="18" t="str">
        <f>IF(M1423="","",VLOOKUP(M1423,Parametros_Activos_Inf!$P$2:$Q$48,2,FALSE))</f>
        <v/>
      </c>
      <c r="O1423" s="7"/>
      <c r="P1423" s="18" t="str">
        <f>IF(O1423="","",VLOOKUP(O1423,Parametros_Activos_Inf!$R$2:$S$124,2,FALSE))</f>
        <v/>
      </c>
      <c r="Q1423" s="7"/>
      <c r="R1423" s="7"/>
      <c r="S1423" s="7"/>
      <c r="T1423" s="7"/>
      <c r="U1423" s="7"/>
      <c r="V1423" s="7"/>
      <c r="W1423" s="7"/>
      <c r="X1423" s="7"/>
      <c r="Y1423" s="7"/>
      <c r="Z1423" s="7"/>
      <c r="AA1423" s="7"/>
      <c r="AB1423" s="7"/>
      <c r="AC1423" s="7"/>
      <c r="AD1423" s="36" t="str">
        <f t="shared" si="70"/>
        <v/>
      </c>
      <c r="AE1423" s="35" t="str">
        <f>IF(AD1423="","",VLOOKUP(AD1423,Parametros_Activos_Inf!$CK$2:$CL$10,2,FALSE))</f>
        <v/>
      </c>
      <c r="AF1423" s="29"/>
      <c r="AG1423" s="36" t="str">
        <f>IF(AF1423="","",VLOOKUP(AF1423,Parametros_Activos_Inf!$CP$2:$CQ$4,2,FALSE))</f>
        <v/>
      </c>
      <c r="AH1423" s="29"/>
      <c r="AI1423" s="36" t="str">
        <f>IF(AH1423="","",VLOOKUP(AH1423,Parametros_Activos_Inf!$CN$2:$CO$5,2,FALSE))</f>
        <v/>
      </c>
      <c r="AJ1423" s="154" t="str">
        <f>IF(AH1423="","",VLOOKUP(AF1423&amp;AH1423,Parametros_Activos_Inf!$CR$2:$CS$13,2,FALSE))</f>
        <v/>
      </c>
      <c r="AK1423" s="20"/>
    </row>
    <row r="1424" spans="1:37" s="9" customFormat="1" ht="14.25">
      <c r="A1424" s="35">
        <v>1421</v>
      </c>
      <c r="B1424" s="35" t="str">
        <f t="shared" si="68"/>
        <v/>
      </c>
      <c r="C1424" s="7"/>
      <c r="D1424" s="7"/>
      <c r="E1424" s="35" t="str">
        <f>IF(C1424="","",VLOOKUP(C1424,Parametros_Activos_Inf!$CV$2:$CW$6,2,FALSE))</f>
        <v/>
      </c>
      <c r="F1424" s="35" t="str">
        <f>IF(D1424="","",VLOOKUP(D1424,Parametros_Activos_Inf!$CX$2:$CY$16,2,FALSE))</f>
        <v/>
      </c>
      <c r="G1424" s="35" t="str">
        <f t="shared" si="69"/>
        <v/>
      </c>
      <c r="H1424" s="7"/>
      <c r="I1424" s="7"/>
      <c r="J1424" s="7"/>
      <c r="K1424" s="7"/>
      <c r="L1424" s="7"/>
      <c r="M1424" s="11"/>
      <c r="N1424" s="18" t="str">
        <f>IF(M1424="","",VLOOKUP(M1424,Parametros_Activos_Inf!$P$2:$Q$48,2,FALSE))</f>
        <v/>
      </c>
      <c r="O1424" s="7"/>
      <c r="P1424" s="18" t="str">
        <f>IF(O1424="","",VLOOKUP(O1424,Parametros_Activos_Inf!$R$2:$S$124,2,FALSE))</f>
        <v/>
      </c>
      <c r="Q1424" s="7"/>
      <c r="R1424" s="7"/>
      <c r="S1424" s="7"/>
      <c r="T1424" s="7"/>
      <c r="U1424" s="7"/>
      <c r="V1424" s="7"/>
      <c r="W1424" s="7"/>
      <c r="X1424" s="7"/>
      <c r="Y1424" s="7"/>
      <c r="Z1424" s="7"/>
      <c r="AA1424" s="7"/>
      <c r="AB1424" s="7"/>
      <c r="AC1424" s="7"/>
      <c r="AD1424" s="36" t="str">
        <f t="shared" si="70"/>
        <v/>
      </c>
      <c r="AE1424" s="35" t="str">
        <f>IF(AD1424="","",VLOOKUP(AD1424,Parametros_Activos_Inf!$CK$2:$CL$10,2,FALSE))</f>
        <v/>
      </c>
      <c r="AF1424" s="29"/>
      <c r="AG1424" s="36" t="str">
        <f>IF(AF1424="","",VLOOKUP(AF1424,Parametros_Activos_Inf!$CP$2:$CQ$4,2,FALSE))</f>
        <v/>
      </c>
      <c r="AH1424" s="29"/>
      <c r="AI1424" s="36" t="str">
        <f>IF(AH1424="","",VLOOKUP(AH1424,Parametros_Activos_Inf!$CN$2:$CO$5,2,FALSE))</f>
        <v/>
      </c>
      <c r="AJ1424" s="154" t="str">
        <f>IF(AH1424="","",VLOOKUP(AF1424&amp;AH1424,Parametros_Activos_Inf!$CR$2:$CS$13,2,FALSE))</f>
        <v/>
      </c>
      <c r="AK1424" s="20"/>
    </row>
    <row r="1425" spans="1:37" s="9" customFormat="1" ht="14.25">
      <c r="A1425" s="35">
        <v>1422</v>
      </c>
      <c r="B1425" s="35" t="str">
        <f t="shared" si="68"/>
        <v/>
      </c>
      <c r="C1425" s="7"/>
      <c r="D1425" s="7"/>
      <c r="E1425" s="35" t="str">
        <f>IF(C1425="","",VLOOKUP(C1425,Parametros_Activos_Inf!$CV$2:$CW$6,2,FALSE))</f>
        <v/>
      </c>
      <c r="F1425" s="35" t="str">
        <f>IF(D1425="","",VLOOKUP(D1425,Parametros_Activos_Inf!$CX$2:$CY$16,2,FALSE))</f>
        <v/>
      </c>
      <c r="G1425" s="35" t="str">
        <f t="shared" si="69"/>
        <v/>
      </c>
      <c r="H1425" s="7"/>
      <c r="I1425" s="7"/>
      <c r="J1425" s="7"/>
      <c r="K1425" s="7"/>
      <c r="L1425" s="7"/>
      <c r="M1425" s="11"/>
      <c r="N1425" s="18" t="str">
        <f>IF(M1425="","",VLOOKUP(M1425,Parametros_Activos_Inf!$P$2:$Q$48,2,FALSE))</f>
        <v/>
      </c>
      <c r="O1425" s="7"/>
      <c r="P1425" s="18" t="str">
        <f>IF(O1425="","",VLOOKUP(O1425,Parametros_Activos_Inf!$R$2:$S$124,2,FALSE))</f>
        <v/>
      </c>
      <c r="Q1425" s="7"/>
      <c r="R1425" s="7"/>
      <c r="S1425" s="7"/>
      <c r="T1425" s="7"/>
      <c r="U1425" s="7"/>
      <c r="V1425" s="7"/>
      <c r="W1425" s="7"/>
      <c r="X1425" s="7"/>
      <c r="Y1425" s="7"/>
      <c r="Z1425" s="7"/>
      <c r="AA1425" s="7"/>
      <c r="AB1425" s="7"/>
      <c r="AC1425" s="7"/>
      <c r="AD1425" s="36" t="str">
        <f t="shared" si="70"/>
        <v/>
      </c>
      <c r="AE1425" s="35" t="str">
        <f>IF(AD1425="","",VLOOKUP(AD1425,Parametros_Activos_Inf!$CK$2:$CL$10,2,FALSE))</f>
        <v/>
      </c>
      <c r="AF1425" s="29"/>
      <c r="AG1425" s="36" t="str">
        <f>IF(AF1425="","",VLOOKUP(AF1425,Parametros_Activos_Inf!$CP$2:$CQ$4,2,FALSE))</f>
        <v/>
      </c>
      <c r="AH1425" s="29"/>
      <c r="AI1425" s="36" t="str">
        <f>IF(AH1425="","",VLOOKUP(AH1425,Parametros_Activos_Inf!$CN$2:$CO$5,2,FALSE))</f>
        <v/>
      </c>
      <c r="AJ1425" s="154" t="str">
        <f>IF(AH1425="","",VLOOKUP(AF1425&amp;AH1425,Parametros_Activos_Inf!$CR$2:$CS$13,2,FALSE))</f>
        <v/>
      </c>
      <c r="AK1425" s="20"/>
    </row>
    <row r="1426" spans="1:37" s="9" customFormat="1" ht="14.25">
      <c r="A1426" s="35">
        <v>1423</v>
      </c>
      <c r="B1426" s="35" t="str">
        <f t="shared" si="68"/>
        <v/>
      </c>
      <c r="C1426" s="7"/>
      <c r="D1426" s="7"/>
      <c r="E1426" s="35" t="str">
        <f>IF(C1426="","",VLOOKUP(C1426,Parametros_Activos_Inf!$CV$2:$CW$6,2,FALSE))</f>
        <v/>
      </c>
      <c r="F1426" s="35" t="str">
        <f>IF(D1426="","",VLOOKUP(D1426,Parametros_Activos_Inf!$CX$2:$CY$16,2,FALSE))</f>
        <v/>
      </c>
      <c r="G1426" s="35" t="str">
        <f t="shared" si="69"/>
        <v/>
      </c>
      <c r="H1426" s="7"/>
      <c r="I1426" s="7"/>
      <c r="J1426" s="7"/>
      <c r="K1426" s="7"/>
      <c r="L1426" s="7"/>
      <c r="M1426" s="11"/>
      <c r="N1426" s="18" t="str">
        <f>IF(M1426="","",VLOOKUP(M1426,Parametros_Activos_Inf!$P$2:$Q$48,2,FALSE))</f>
        <v/>
      </c>
      <c r="O1426" s="7"/>
      <c r="P1426" s="18" t="str">
        <f>IF(O1426="","",VLOOKUP(O1426,Parametros_Activos_Inf!$R$2:$S$124,2,FALSE))</f>
        <v/>
      </c>
      <c r="Q1426" s="7"/>
      <c r="R1426" s="7"/>
      <c r="S1426" s="7"/>
      <c r="T1426" s="7"/>
      <c r="U1426" s="7"/>
      <c r="V1426" s="7"/>
      <c r="W1426" s="7"/>
      <c r="X1426" s="7"/>
      <c r="Y1426" s="7"/>
      <c r="Z1426" s="7"/>
      <c r="AA1426" s="7"/>
      <c r="AB1426" s="7"/>
      <c r="AC1426" s="7"/>
      <c r="AD1426" s="36" t="str">
        <f t="shared" si="70"/>
        <v/>
      </c>
      <c r="AE1426" s="35" t="str">
        <f>IF(AD1426="","",VLOOKUP(AD1426,Parametros_Activos_Inf!$CK$2:$CL$10,2,FALSE))</f>
        <v/>
      </c>
      <c r="AF1426" s="29"/>
      <c r="AG1426" s="36" t="str">
        <f>IF(AF1426="","",VLOOKUP(AF1426,Parametros_Activos_Inf!$CP$2:$CQ$4,2,FALSE))</f>
        <v/>
      </c>
      <c r="AH1426" s="29"/>
      <c r="AI1426" s="36" t="str">
        <f>IF(AH1426="","",VLOOKUP(AH1426,Parametros_Activos_Inf!$CN$2:$CO$5,2,FALSE))</f>
        <v/>
      </c>
      <c r="AJ1426" s="154" t="str">
        <f>IF(AH1426="","",VLOOKUP(AF1426&amp;AH1426,Parametros_Activos_Inf!$CR$2:$CS$13,2,FALSE))</f>
        <v/>
      </c>
      <c r="AK1426" s="20"/>
    </row>
    <row r="1427" spans="1:37" s="9" customFormat="1" ht="14.25">
      <c r="A1427" s="35">
        <v>1424</v>
      </c>
      <c r="B1427" s="35" t="str">
        <f t="shared" si="68"/>
        <v/>
      </c>
      <c r="C1427" s="7"/>
      <c r="D1427" s="7"/>
      <c r="E1427" s="35" t="str">
        <f>IF(C1427="","",VLOOKUP(C1427,Parametros_Activos_Inf!$CV$2:$CW$6,2,FALSE))</f>
        <v/>
      </c>
      <c r="F1427" s="35" t="str">
        <f>IF(D1427="","",VLOOKUP(D1427,Parametros_Activos_Inf!$CX$2:$CY$16,2,FALSE))</f>
        <v/>
      </c>
      <c r="G1427" s="35" t="str">
        <f t="shared" si="69"/>
        <v/>
      </c>
      <c r="H1427" s="7"/>
      <c r="I1427" s="7"/>
      <c r="J1427" s="7"/>
      <c r="K1427" s="7"/>
      <c r="L1427" s="7"/>
      <c r="M1427" s="11"/>
      <c r="N1427" s="18" t="str">
        <f>IF(M1427="","",VLOOKUP(M1427,Parametros_Activos_Inf!$P$2:$Q$48,2,FALSE))</f>
        <v/>
      </c>
      <c r="O1427" s="7"/>
      <c r="P1427" s="18" t="str">
        <f>IF(O1427="","",VLOOKUP(O1427,Parametros_Activos_Inf!$R$2:$S$124,2,FALSE))</f>
        <v/>
      </c>
      <c r="Q1427" s="7"/>
      <c r="R1427" s="7"/>
      <c r="S1427" s="7"/>
      <c r="T1427" s="7"/>
      <c r="U1427" s="7"/>
      <c r="V1427" s="7"/>
      <c r="W1427" s="7"/>
      <c r="X1427" s="7"/>
      <c r="Y1427" s="7"/>
      <c r="Z1427" s="7"/>
      <c r="AA1427" s="7"/>
      <c r="AB1427" s="7"/>
      <c r="AC1427" s="7"/>
      <c r="AD1427" s="36" t="str">
        <f t="shared" si="70"/>
        <v/>
      </c>
      <c r="AE1427" s="35" t="str">
        <f>IF(AD1427="","",VLOOKUP(AD1427,Parametros_Activos_Inf!$CK$2:$CL$10,2,FALSE))</f>
        <v/>
      </c>
      <c r="AF1427" s="29"/>
      <c r="AG1427" s="36" t="str">
        <f>IF(AF1427="","",VLOOKUP(AF1427,Parametros_Activos_Inf!$CP$2:$CQ$4,2,FALSE))</f>
        <v/>
      </c>
      <c r="AH1427" s="29"/>
      <c r="AI1427" s="36" t="str">
        <f>IF(AH1427="","",VLOOKUP(AH1427,Parametros_Activos_Inf!$CN$2:$CO$5,2,FALSE))</f>
        <v/>
      </c>
      <c r="AJ1427" s="154" t="str">
        <f>IF(AH1427="","",VLOOKUP(AF1427&amp;AH1427,Parametros_Activos_Inf!$CR$2:$CS$13,2,FALSE))</f>
        <v/>
      </c>
      <c r="AK1427" s="20"/>
    </row>
    <row r="1428" spans="1:37" s="9" customFormat="1" ht="14.25">
      <c r="A1428" s="35">
        <v>1425</v>
      </c>
      <c r="B1428" s="35" t="str">
        <f t="shared" si="68"/>
        <v/>
      </c>
      <c r="C1428" s="7"/>
      <c r="D1428" s="7"/>
      <c r="E1428" s="35" t="str">
        <f>IF(C1428="","",VLOOKUP(C1428,Parametros_Activos_Inf!$CV$2:$CW$6,2,FALSE))</f>
        <v/>
      </c>
      <c r="F1428" s="35" t="str">
        <f>IF(D1428="","",VLOOKUP(D1428,Parametros_Activos_Inf!$CX$2:$CY$16,2,FALSE))</f>
        <v/>
      </c>
      <c r="G1428" s="35" t="str">
        <f t="shared" si="69"/>
        <v/>
      </c>
      <c r="H1428" s="7"/>
      <c r="I1428" s="7"/>
      <c r="J1428" s="7"/>
      <c r="K1428" s="7"/>
      <c r="L1428" s="7"/>
      <c r="M1428" s="11"/>
      <c r="N1428" s="18" t="str">
        <f>IF(M1428="","",VLOOKUP(M1428,Parametros_Activos_Inf!$P$2:$Q$48,2,FALSE))</f>
        <v/>
      </c>
      <c r="O1428" s="7"/>
      <c r="P1428" s="18" t="str">
        <f>IF(O1428="","",VLOOKUP(O1428,Parametros_Activos_Inf!$R$2:$S$124,2,FALSE))</f>
        <v/>
      </c>
      <c r="Q1428" s="7"/>
      <c r="R1428" s="7"/>
      <c r="S1428" s="7"/>
      <c r="T1428" s="7"/>
      <c r="U1428" s="7"/>
      <c r="V1428" s="7"/>
      <c r="W1428" s="7"/>
      <c r="X1428" s="7"/>
      <c r="Y1428" s="7"/>
      <c r="Z1428" s="7"/>
      <c r="AA1428" s="7"/>
      <c r="AB1428" s="7"/>
      <c r="AC1428" s="7"/>
      <c r="AD1428" s="36" t="str">
        <f t="shared" si="70"/>
        <v/>
      </c>
      <c r="AE1428" s="35" t="str">
        <f>IF(AD1428="","",VLOOKUP(AD1428,Parametros_Activos_Inf!$CK$2:$CL$10,2,FALSE))</f>
        <v/>
      </c>
      <c r="AF1428" s="29"/>
      <c r="AG1428" s="36" t="str">
        <f>IF(AF1428="","",VLOOKUP(AF1428,Parametros_Activos_Inf!$CP$2:$CQ$4,2,FALSE))</f>
        <v/>
      </c>
      <c r="AH1428" s="29"/>
      <c r="AI1428" s="36" t="str">
        <f>IF(AH1428="","",VLOOKUP(AH1428,Parametros_Activos_Inf!$CN$2:$CO$5,2,FALSE))</f>
        <v/>
      </c>
      <c r="AJ1428" s="154" t="str">
        <f>IF(AH1428="","",VLOOKUP(AF1428&amp;AH1428,Parametros_Activos_Inf!$CR$2:$CS$13,2,FALSE))</f>
        <v/>
      </c>
      <c r="AK1428" s="20"/>
    </row>
    <row r="1429" spans="1:37" s="9" customFormat="1" ht="14.25">
      <c r="A1429" s="35">
        <v>1426</v>
      </c>
      <c r="B1429" s="35" t="str">
        <f t="shared" si="68"/>
        <v/>
      </c>
      <c r="C1429" s="7"/>
      <c r="D1429" s="7"/>
      <c r="E1429" s="35" t="str">
        <f>IF(C1429="","",VLOOKUP(C1429,Parametros_Activos_Inf!$CV$2:$CW$6,2,FALSE))</f>
        <v/>
      </c>
      <c r="F1429" s="35" t="str">
        <f>IF(D1429="","",VLOOKUP(D1429,Parametros_Activos_Inf!$CX$2:$CY$16,2,FALSE))</f>
        <v/>
      </c>
      <c r="G1429" s="35" t="str">
        <f t="shared" si="69"/>
        <v/>
      </c>
      <c r="H1429" s="7"/>
      <c r="I1429" s="7"/>
      <c r="J1429" s="7"/>
      <c r="K1429" s="7"/>
      <c r="L1429" s="7"/>
      <c r="M1429" s="11"/>
      <c r="N1429" s="18" t="str">
        <f>IF(M1429="","",VLOOKUP(M1429,Parametros_Activos_Inf!$P$2:$Q$48,2,FALSE))</f>
        <v/>
      </c>
      <c r="O1429" s="7"/>
      <c r="P1429" s="18" t="str">
        <f>IF(O1429="","",VLOOKUP(O1429,Parametros_Activos_Inf!$R$2:$S$124,2,FALSE))</f>
        <v/>
      </c>
      <c r="Q1429" s="7"/>
      <c r="R1429" s="7"/>
      <c r="S1429" s="7"/>
      <c r="T1429" s="7"/>
      <c r="U1429" s="7"/>
      <c r="V1429" s="7"/>
      <c r="W1429" s="7"/>
      <c r="X1429" s="7"/>
      <c r="Y1429" s="7"/>
      <c r="Z1429" s="7"/>
      <c r="AA1429" s="7"/>
      <c r="AB1429" s="7"/>
      <c r="AC1429" s="7"/>
      <c r="AD1429" s="36" t="str">
        <f t="shared" si="70"/>
        <v/>
      </c>
      <c r="AE1429" s="35" t="str">
        <f>IF(AD1429="","",VLOOKUP(AD1429,Parametros_Activos_Inf!$CK$2:$CL$10,2,FALSE))</f>
        <v/>
      </c>
      <c r="AF1429" s="29"/>
      <c r="AG1429" s="36" t="str">
        <f>IF(AF1429="","",VLOOKUP(AF1429,Parametros_Activos_Inf!$CP$2:$CQ$4,2,FALSE))</f>
        <v/>
      </c>
      <c r="AH1429" s="29"/>
      <c r="AI1429" s="36" t="str">
        <f>IF(AH1429="","",VLOOKUP(AH1429,Parametros_Activos_Inf!$CN$2:$CO$5,2,FALSE))</f>
        <v/>
      </c>
      <c r="AJ1429" s="154" t="str">
        <f>IF(AH1429="","",VLOOKUP(AF1429&amp;AH1429,Parametros_Activos_Inf!$CR$2:$CS$13,2,FALSE))</f>
        <v/>
      </c>
      <c r="AK1429" s="20"/>
    </row>
    <row r="1430" spans="1:37" s="9" customFormat="1" ht="14.25">
      <c r="A1430" s="35">
        <v>1427</v>
      </c>
      <c r="B1430" s="35" t="str">
        <f t="shared" si="68"/>
        <v/>
      </c>
      <c r="C1430" s="7"/>
      <c r="D1430" s="7"/>
      <c r="E1430" s="35" t="str">
        <f>IF(C1430="","",VLOOKUP(C1430,Parametros_Activos_Inf!$CV$2:$CW$6,2,FALSE))</f>
        <v/>
      </c>
      <c r="F1430" s="35" t="str">
        <f>IF(D1430="","",VLOOKUP(D1430,Parametros_Activos_Inf!$CX$2:$CY$16,2,FALSE))</f>
        <v/>
      </c>
      <c r="G1430" s="35" t="str">
        <f t="shared" si="69"/>
        <v/>
      </c>
      <c r="H1430" s="7"/>
      <c r="I1430" s="7"/>
      <c r="J1430" s="7"/>
      <c r="K1430" s="7"/>
      <c r="L1430" s="7"/>
      <c r="M1430" s="11"/>
      <c r="N1430" s="18" t="str">
        <f>IF(M1430="","",VLOOKUP(M1430,Parametros_Activos_Inf!$P$2:$Q$48,2,FALSE))</f>
        <v/>
      </c>
      <c r="O1430" s="7"/>
      <c r="P1430" s="18" t="str">
        <f>IF(O1430="","",VLOOKUP(O1430,Parametros_Activos_Inf!$R$2:$S$124,2,FALSE))</f>
        <v/>
      </c>
      <c r="Q1430" s="7"/>
      <c r="R1430" s="7"/>
      <c r="S1430" s="7"/>
      <c r="T1430" s="7"/>
      <c r="U1430" s="7"/>
      <c r="V1430" s="7"/>
      <c r="W1430" s="7"/>
      <c r="X1430" s="7"/>
      <c r="Y1430" s="7"/>
      <c r="Z1430" s="7"/>
      <c r="AA1430" s="7"/>
      <c r="AB1430" s="7"/>
      <c r="AC1430" s="7"/>
      <c r="AD1430" s="36" t="str">
        <f t="shared" si="70"/>
        <v/>
      </c>
      <c r="AE1430" s="35" t="str">
        <f>IF(AD1430="","",VLOOKUP(AD1430,Parametros_Activos_Inf!$CK$2:$CL$10,2,FALSE))</f>
        <v/>
      </c>
      <c r="AF1430" s="29"/>
      <c r="AG1430" s="36" t="str">
        <f>IF(AF1430="","",VLOOKUP(AF1430,Parametros_Activos_Inf!$CP$2:$CQ$4,2,FALSE))</f>
        <v/>
      </c>
      <c r="AH1430" s="29"/>
      <c r="AI1430" s="36" t="str">
        <f>IF(AH1430="","",VLOOKUP(AH1430,Parametros_Activos_Inf!$CN$2:$CO$5,2,FALSE))</f>
        <v/>
      </c>
      <c r="AJ1430" s="154" t="str">
        <f>IF(AH1430="","",VLOOKUP(AF1430&amp;AH1430,Parametros_Activos_Inf!$CR$2:$CS$13,2,FALSE))</f>
        <v/>
      </c>
      <c r="AK1430" s="20"/>
    </row>
    <row r="1431" spans="1:37" s="9" customFormat="1" ht="14.25">
      <c r="A1431" s="35">
        <v>1428</v>
      </c>
      <c r="B1431" s="35" t="str">
        <f t="shared" si="68"/>
        <v/>
      </c>
      <c r="C1431" s="7"/>
      <c r="D1431" s="7"/>
      <c r="E1431" s="35" t="str">
        <f>IF(C1431="","",VLOOKUP(C1431,Parametros_Activos_Inf!$CV$2:$CW$6,2,FALSE))</f>
        <v/>
      </c>
      <c r="F1431" s="35" t="str">
        <f>IF(D1431="","",VLOOKUP(D1431,Parametros_Activos_Inf!$CX$2:$CY$16,2,FALSE))</f>
        <v/>
      </c>
      <c r="G1431" s="35" t="str">
        <f t="shared" si="69"/>
        <v/>
      </c>
      <c r="H1431" s="7"/>
      <c r="I1431" s="7"/>
      <c r="J1431" s="7"/>
      <c r="K1431" s="7"/>
      <c r="L1431" s="7"/>
      <c r="M1431" s="11"/>
      <c r="N1431" s="18" t="str">
        <f>IF(M1431="","",VLOOKUP(M1431,Parametros_Activos_Inf!$P$2:$Q$48,2,FALSE))</f>
        <v/>
      </c>
      <c r="O1431" s="7"/>
      <c r="P1431" s="18" t="str">
        <f>IF(O1431="","",VLOOKUP(O1431,Parametros_Activos_Inf!$R$2:$S$124,2,FALSE))</f>
        <v/>
      </c>
      <c r="Q1431" s="7"/>
      <c r="R1431" s="7"/>
      <c r="S1431" s="7"/>
      <c r="T1431" s="7"/>
      <c r="U1431" s="7"/>
      <c r="V1431" s="7"/>
      <c r="W1431" s="7"/>
      <c r="X1431" s="7"/>
      <c r="Y1431" s="7"/>
      <c r="Z1431" s="7"/>
      <c r="AA1431" s="7"/>
      <c r="AB1431" s="7"/>
      <c r="AC1431" s="7"/>
      <c r="AD1431" s="36" t="str">
        <f t="shared" si="70"/>
        <v/>
      </c>
      <c r="AE1431" s="35" t="str">
        <f>IF(AD1431="","",VLOOKUP(AD1431,Parametros_Activos_Inf!$CK$2:$CL$10,2,FALSE))</f>
        <v/>
      </c>
      <c r="AF1431" s="29"/>
      <c r="AG1431" s="36" t="str">
        <f>IF(AF1431="","",VLOOKUP(AF1431,Parametros_Activos_Inf!$CP$2:$CQ$4,2,FALSE))</f>
        <v/>
      </c>
      <c r="AH1431" s="29"/>
      <c r="AI1431" s="36" t="str">
        <f>IF(AH1431="","",VLOOKUP(AH1431,Parametros_Activos_Inf!$CN$2:$CO$5,2,FALSE))</f>
        <v/>
      </c>
      <c r="AJ1431" s="154" t="str">
        <f>IF(AH1431="","",VLOOKUP(AF1431&amp;AH1431,Parametros_Activos_Inf!$CR$2:$CS$13,2,FALSE))</f>
        <v/>
      </c>
      <c r="AK1431" s="20"/>
    </row>
    <row r="1432" spans="1:37" s="9" customFormat="1" ht="14.25">
      <c r="A1432" s="35">
        <v>1429</v>
      </c>
      <c r="B1432" s="35" t="str">
        <f t="shared" si="68"/>
        <v/>
      </c>
      <c r="C1432" s="7"/>
      <c r="D1432" s="7"/>
      <c r="E1432" s="35" t="str">
        <f>IF(C1432="","",VLOOKUP(C1432,Parametros_Activos_Inf!$CV$2:$CW$6,2,FALSE))</f>
        <v/>
      </c>
      <c r="F1432" s="35" t="str">
        <f>IF(D1432="","",VLOOKUP(D1432,Parametros_Activos_Inf!$CX$2:$CY$16,2,FALSE))</f>
        <v/>
      </c>
      <c r="G1432" s="35" t="str">
        <f t="shared" si="69"/>
        <v/>
      </c>
      <c r="H1432" s="7"/>
      <c r="I1432" s="7"/>
      <c r="J1432" s="7"/>
      <c r="K1432" s="7"/>
      <c r="L1432" s="7"/>
      <c r="M1432" s="11"/>
      <c r="N1432" s="18" t="str">
        <f>IF(M1432="","",VLOOKUP(M1432,Parametros_Activos_Inf!$P$2:$Q$48,2,FALSE))</f>
        <v/>
      </c>
      <c r="O1432" s="7"/>
      <c r="P1432" s="18" t="str">
        <f>IF(O1432="","",VLOOKUP(O1432,Parametros_Activos_Inf!$R$2:$S$124,2,FALSE))</f>
        <v/>
      </c>
      <c r="Q1432" s="7"/>
      <c r="R1432" s="7"/>
      <c r="S1432" s="7"/>
      <c r="T1432" s="7"/>
      <c r="U1432" s="7"/>
      <c r="V1432" s="7"/>
      <c r="W1432" s="7"/>
      <c r="X1432" s="7"/>
      <c r="Y1432" s="7"/>
      <c r="Z1432" s="7"/>
      <c r="AA1432" s="7"/>
      <c r="AB1432" s="7"/>
      <c r="AC1432" s="7"/>
      <c r="AD1432" s="36" t="str">
        <f t="shared" si="70"/>
        <v/>
      </c>
      <c r="AE1432" s="35" t="str">
        <f>IF(AD1432="","",VLOOKUP(AD1432,Parametros_Activos_Inf!$CK$2:$CL$10,2,FALSE))</f>
        <v/>
      </c>
      <c r="AF1432" s="29"/>
      <c r="AG1432" s="36" t="str">
        <f>IF(AF1432="","",VLOOKUP(AF1432,Parametros_Activos_Inf!$CP$2:$CQ$4,2,FALSE))</f>
        <v/>
      </c>
      <c r="AH1432" s="29"/>
      <c r="AI1432" s="36" t="str">
        <f>IF(AH1432="","",VLOOKUP(AH1432,Parametros_Activos_Inf!$CN$2:$CO$5,2,FALSE))</f>
        <v/>
      </c>
      <c r="AJ1432" s="154" t="str">
        <f>IF(AH1432="","",VLOOKUP(AF1432&amp;AH1432,Parametros_Activos_Inf!$CR$2:$CS$13,2,FALSE))</f>
        <v/>
      </c>
      <c r="AK1432" s="20"/>
    </row>
    <row r="1433" spans="1:37" s="9" customFormat="1" ht="14.25">
      <c r="A1433" s="35">
        <v>1430</v>
      </c>
      <c r="B1433" s="35" t="str">
        <f t="shared" si="68"/>
        <v/>
      </c>
      <c r="C1433" s="7"/>
      <c r="D1433" s="7"/>
      <c r="E1433" s="35" t="str">
        <f>IF(C1433="","",VLOOKUP(C1433,Parametros_Activos_Inf!$CV$2:$CW$6,2,FALSE))</f>
        <v/>
      </c>
      <c r="F1433" s="35" t="str">
        <f>IF(D1433="","",VLOOKUP(D1433,Parametros_Activos_Inf!$CX$2:$CY$16,2,FALSE))</f>
        <v/>
      </c>
      <c r="G1433" s="35" t="str">
        <f t="shared" si="69"/>
        <v/>
      </c>
      <c r="H1433" s="7"/>
      <c r="I1433" s="7"/>
      <c r="J1433" s="7"/>
      <c r="K1433" s="7"/>
      <c r="L1433" s="7"/>
      <c r="M1433" s="11"/>
      <c r="N1433" s="18" t="str">
        <f>IF(M1433="","",VLOOKUP(M1433,Parametros_Activos_Inf!$P$2:$Q$48,2,FALSE))</f>
        <v/>
      </c>
      <c r="O1433" s="7"/>
      <c r="P1433" s="18" t="str">
        <f>IF(O1433="","",VLOOKUP(O1433,Parametros_Activos_Inf!$R$2:$S$124,2,FALSE))</f>
        <v/>
      </c>
      <c r="Q1433" s="7"/>
      <c r="R1433" s="7"/>
      <c r="S1433" s="7"/>
      <c r="T1433" s="7"/>
      <c r="U1433" s="7"/>
      <c r="V1433" s="7"/>
      <c r="W1433" s="7"/>
      <c r="X1433" s="7"/>
      <c r="Y1433" s="7"/>
      <c r="Z1433" s="7"/>
      <c r="AA1433" s="7"/>
      <c r="AB1433" s="7"/>
      <c r="AC1433" s="7"/>
      <c r="AD1433" s="36" t="str">
        <f t="shared" si="70"/>
        <v/>
      </c>
      <c r="AE1433" s="35" t="str">
        <f>IF(AD1433="","",VLOOKUP(AD1433,Parametros_Activos_Inf!$CK$2:$CL$10,2,FALSE))</f>
        <v/>
      </c>
      <c r="AF1433" s="29"/>
      <c r="AG1433" s="36" t="str">
        <f>IF(AF1433="","",VLOOKUP(AF1433,Parametros_Activos_Inf!$CP$2:$CQ$4,2,FALSE))</f>
        <v/>
      </c>
      <c r="AH1433" s="29"/>
      <c r="AI1433" s="36" t="str">
        <f>IF(AH1433="","",VLOOKUP(AH1433,Parametros_Activos_Inf!$CN$2:$CO$5,2,FALSE))</f>
        <v/>
      </c>
      <c r="AJ1433" s="154" t="str">
        <f>IF(AH1433="","",VLOOKUP(AF1433&amp;AH1433,Parametros_Activos_Inf!$CR$2:$CS$13,2,FALSE))</f>
        <v/>
      </c>
      <c r="AK1433" s="20"/>
    </row>
    <row r="1434" spans="1:37" s="9" customFormat="1" ht="14.25">
      <c r="A1434" s="35">
        <v>1431</v>
      </c>
      <c r="B1434" s="35" t="str">
        <f t="shared" si="68"/>
        <v/>
      </c>
      <c r="C1434" s="7"/>
      <c r="D1434" s="7"/>
      <c r="E1434" s="35" t="str">
        <f>IF(C1434="","",VLOOKUP(C1434,Parametros_Activos_Inf!$CV$2:$CW$6,2,FALSE))</f>
        <v/>
      </c>
      <c r="F1434" s="35" t="str">
        <f>IF(D1434="","",VLOOKUP(D1434,Parametros_Activos_Inf!$CX$2:$CY$16,2,FALSE))</f>
        <v/>
      </c>
      <c r="G1434" s="35" t="str">
        <f t="shared" si="69"/>
        <v/>
      </c>
      <c r="H1434" s="7"/>
      <c r="I1434" s="7"/>
      <c r="J1434" s="7"/>
      <c r="K1434" s="7"/>
      <c r="L1434" s="7"/>
      <c r="M1434" s="11"/>
      <c r="N1434" s="18" t="str">
        <f>IF(M1434="","",VLOOKUP(M1434,Parametros_Activos_Inf!$P$2:$Q$48,2,FALSE))</f>
        <v/>
      </c>
      <c r="O1434" s="7"/>
      <c r="P1434" s="18" t="str">
        <f>IF(O1434="","",VLOOKUP(O1434,Parametros_Activos_Inf!$R$2:$S$124,2,FALSE))</f>
        <v/>
      </c>
      <c r="Q1434" s="7"/>
      <c r="R1434" s="7"/>
      <c r="S1434" s="7"/>
      <c r="T1434" s="7"/>
      <c r="U1434" s="7"/>
      <c r="V1434" s="7"/>
      <c r="W1434" s="7"/>
      <c r="X1434" s="7"/>
      <c r="Y1434" s="7"/>
      <c r="Z1434" s="7"/>
      <c r="AA1434" s="7"/>
      <c r="AB1434" s="7"/>
      <c r="AC1434" s="7"/>
      <c r="AD1434" s="36" t="str">
        <f t="shared" si="70"/>
        <v/>
      </c>
      <c r="AE1434" s="35" t="str">
        <f>IF(AD1434="","",VLOOKUP(AD1434,Parametros_Activos_Inf!$CK$2:$CL$10,2,FALSE))</f>
        <v/>
      </c>
      <c r="AF1434" s="29"/>
      <c r="AG1434" s="36" t="str">
        <f>IF(AF1434="","",VLOOKUP(AF1434,Parametros_Activos_Inf!$CP$2:$CQ$4,2,FALSE))</f>
        <v/>
      </c>
      <c r="AH1434" s="29"/>
      <c r="AI1434" s="36" t="str">
        <f>IF(AH1434="","",VLOOKUP(AH1434,Parametros_Activos_Inf!$CN$2:$CO$5,2,FALSE))</f>
        <v/>
      </c>
      <c r="AJ1434" s="154" t="str">
        <f>IF(AH1434="","",VLOOKUP(AF1434&amp;AH1434,Parametros_Activos_Inf!$CR$2:$CS$13,2,FALSE))</f>
        <v/>
      </c>
      <c r="AK1434" s="20"/>
    </row>
    <row r="1435" spans="1:37" s="9" customFormat="1" ht="14.25">
      <c r="A1435" s="35">
        <v>1432</v>
      </c>
      <c r="B1435" s="35" t="str">
        <f t="shared" si="68"/>
        <v/>
      </c>
      <c r="C1435" s="7"/>
      <c r="D1435" s="7"/>
      <c r="E1435" s="35" t="str">
        <f>IF(C1435="","",VLOOKUP(C1435,Parametros_Activos_Inf!$CV$2:$CW$6,2,FALSE))</f>
        <v/>
      </c>
      <c r="F1435" s="35" t="str">
        <f>IF(D1435="","",VLOOKUP(D1435,Parametros_Activos_Inf!$CX$2:$CY$16,2,FALSE))</f>
        <v/>
      </c>
      <c r="G1435" s="35" t="str">
        <f t="shared" si="69"/>
        <v/>
      </c>
      <c r="H1435" s="7"/>
      <c r="I1435" s="7"/>
      <c r="J1435" s="7"/>
      <c r="K1435" s="7"/>
      <c r="L1435" s="7"/>
      <c r="M1435" s="11"/>
      <c r="N1435" s="18" t="str">
        <f>IF(M1435="","",VLOOKUP(M1435,Parametros_Activos_Inf!$P$2:$Q$48,2,FALSE))</f>
        <v/>
      </c>
      <c r="O1435" s="7"/>
      <c r="P1435" s="18" t="str">
        <f>IF(O1435="","",VLOOKUP(O1435,Parametros_Activos_Inf!$R$2:$S$124,2,FALSE))</f>
        <v/>
      </c>
      <c r="Q1435" s="7"/>
      <c r="R1435" s="7"/>
      <c r="S1435" s="7"/>
      <c r="T1435" s="7"/>
      <c r="U1435" s="7"/>
      <c r="V1435" s="7"/>
      <c r="W1435" s="7"/>
      <c r="X1435" s="7"/>
      <c r="Y1435" s="7"/>
      <c r="Z1435" s="7"/>
      <c r="AA1435" s="7"/>
      <c r="AB1435" s="7"/>
      <c r="AC1435" s="7"/>
      <c r="AD1435" s="36" t="str">
        <f t="shared" si="70"/>
        <v/>
      </c>
      <c r="AE1435" s="35" t="str">
        <f>IF(AD1435="","",VLOOKUP(AD1435,Parametros_Activos_Inf!$CK$2:$CL$10,2,FALSE))</f>
        <v/>
      </c>
      <c r="AF1435" s="29"/>
      <c r="AG1435" s="36" t="str">
        <f>IF(AF1435="","",VLOOKUP(AF1435,Parametros_Activos_Inf!$CP$2:$CQ$4,2,FALSE))</f>
        <v/>
      </c>
      <c r="AH1435" s="29"/>
      <c r="AI1435" s="36" t="str">
        <f>IF(AH1435="","",VLOOKUP(AH1435,Parametros_Activos_Inf!$CN$2:$CO$5,2,FALSE))</f>
        <v/>
      </c>
      <c r="AJ1435" s="154" t="str">
        <f>IF(AH1435="","",VLOOKUP(AF1435&amp;AH1435,Parametros_Activos_Inf!$CR$2:$CS$13,2,FALSE))</f>
        <v/>
      </c>
      <c r="AK1435" s="20"/>
    </row>
    <row r="1436" spans="1:37" s="9" customFormat="1" ht="14.25">
      <c r="A1436" s="35">
        <v>1433</v>
      </c>
      <c r="B1436" s="35" t="str">
        <f t="shared" si="68"/>
        <v/>
      </c>
      <c r="C1436" s="7"/>
      <c r="D1436" s="7"/>
      <c r="E1436" s="35" t="str">
        <f>IF(C1436="","",VLOOKUP(C1436,Parametros_Activos_Inf!$CV$2:$CW$6,2,FALSE))</f>
        <v/>
      </c>
      <c r="F1436" s="35" t="str">
        <f>IF(D1436="","",VLOOKUP(D1436,Parametros_Activos_Inf!$CX$2:$CY$16,2,FALSE))</f>
        <v/>
      </c>
      <c r="G1436" s="35" t="str">
        <f t="shared" si="69"/>
        <v/>
      </c>
      <c r="H1436" s="7"/>
      <c r="I1436" s="7"/>
      <c r="J1436" s="7"/>
      <c r="K1436" s="7"/>
      <c r="L1436" s="7"/>
      <c r="M1436" s="11"/>
      <c r="N1436" s="18" t="str">
        <f>IF(M1436="","",VLOOKUP(M1436,Parametros_Activos_Inf!$P$2:$Q$48,2,FALSE))</f>
        <v/>
      </c>
      <c r="O1436" s="7"/>
      <c r="P1436" s="18" t="str">
        <f>IF(O1436="","",VLOOKUP(O1436,Parametros_Activos_Inf!$R$2:$S$124,2,FALSE))</f>
        <v/>
      </c>
      <c r="Q1436" s="7"/>
      <c r="R1436" s="7"/>
      <c r="S1436" s="7"/>
      <c r="T1436" s="7"/>
      <c r="U1436" s="7"/>
      <c r="V1436" s="7"/>
      <c r="W1436" s="7"/>
      <c r="X1436" s="7"/>
      <c r="Y1436" s="7"/>
      <c r="Z1436" s="7"/>
      <c r="AA1436" s="7"/>
      <c r="AB1436" s="7"/>
      <c r="AC1436" s="7"/>
      <c r="AD1436" s="36" t="str">
        <f t="shared" si="70"/>
        <v/>
      </c>
      <c r="AE1436" s="35" t="str">
        <f>IF(AD1436="","",VLOOKUP(AD1436,Parametros_Activos_Inf!$CK$2:$CL$10,2,FALSE))</f>
        <v/>
      </c>
      <c r="AF1436" s="29"/>
      <c r="AG1436" s="36" t="str">
        <f>IF(AF1436="","",VLOOKUP(AF1436,Parametros_Activos_Inf!$CP$2:$CQ$4,2,FALSE))</f>
        <v/>
      </c>
      <c r="AH1436" s="29"/>
      <c r="AI1436" s="36" t="str">
        <f>IF(AH1436="","",VLOOKUP(AH1436,Parametros_Activos_Inf!$CN$2:$CO$5,2,FALSE))</f>
        <v/>
      </c>
      <c r="AJ1436" s="154" t="str">
        <f>IF(AH1436="","",VLOOKUP(AF1436&amp;AH1436,Parametros_Activos_Inf!$CR$2:$CS$13,2,FALSE))</f>
        <v/>
      </c>
      <c r="AK1436" s="20"/>
    </row>
    <row r="1437" spans="1:37" s="9" customFormat="1" ht="14.25">
      <c r="A1437" s="35">
        <v>1434</v>
      </c>
      <c r="B1437" s="35" t="str">
        <f t="shared" si="68"/>
        <v/>
      </c>
      <c r="C1437" s="7"/>
      <c r="D1437" s="7"/>
      <c r="E1437" s="35" t="str">
        <f>IF(C1437="","",VLOOKUP(C1437,Parametros_Activos_Inf!$CV$2:$CW$6,2,FALSE))</f>
        <v/>
      </c>
      <c r="F1437" s="35" t="str">
        <f>IF(D1437="","",VLOOKUP(D1437,Parametros_Activos_Inf!$CX$2:$CY$16,2,FALSE))</f>
        <v/>
      </c>
      <c r="G1437" s="35" t="str">
        <f t="shared" si="69"/>
        <v/>
      </c>
      <c r="H1437" s="7"/>
      <c r="I1437" s="7"/>
      <c r="J1437" s="7"/>
      <c r="K1437" s="7"/>
      <c r="L1437" s="7"/>
      <c r="M1437" s="11"/>
      <c r="N1437" s="18" t="str">
        <f>IF(M1437="","",VLOOKUP(M1437,Parametros_Activos_Inf!$P$2:$Q$48,2,FALSE))</f>
        <v/>
      </c>
      <c r="O1437" s="7"/>
      <c r="P1437" s="18" t="str">
        <f>IF(O1437="","",VLOOKUP(O1437,Parametros_Activos_Inf!$R$2:$S$124,2,FALSE))</f>
        <v/>
      </c>
      <c r="Q1437" s="7"/>
      <c r="R1437" s="7"/>
      <c r="S1437" s="7"/>
      <c r="T1437" s="7"/>
      <c r="U1437" s="7"/>
      <c r="V1437" s="7"/>
      <c r="W1437" s="7"/>
      <c r="X1437" s="7"/>
      <c r="Y1437" s="7"/>
      <c r="Z1437" s="7"/>
      <c r="AA1437" s="7"/>
      <c r="AB1437" s="7"/>
      <c r="AC1437" s="7"/>
      <c r="AD1437" s="36" t="str">
        <f t="shared" si="70"/>
        <v/>
      </c>
      <c r="AE1437" s="35" t="str">
        <f>IF(AD1437="","",VLOOKUP(AD1437,Parametros_Activos_Inf!$CK$2:$CL$10,2,FALSE))</f>
        <v/>
      </c>
      <c r="AF1437" s="29"/>
      <c r="AG1437" s="36" t="str">
        <f>IF(AF1437="","",VLOOKUP(AF1437,Parametros_Activos_Inf!$CP$2:$CQ$4,2,FALSE))</f>
        <v/>
      </c>
      <c r="AH1437" s="29"/>
      <c r="AI1437" s="36" t="str">
        <f>IF(AH1437="","",VLOOKUP(AH1437,Parametros_Activos_Inf!$CN$2:$CO$5,2,FALSE))</f>
        <v/>
      </c>
      <c r="AJ1437" s="154" t="str">
        <f>IF(AH1437="","",VLOOKUP(AF1437&amp;AH1437,Parametros_Activos_Inf!$CR$2:$CS$13,2,FALSE))</f>
        <v/>
      </c>
      <c r="AK1437" s="20"/>
    </row>
    <row r="1438" spans="1:37" s="9" customFormat="1" ht="14.25">
      <c r="A1438" s="35">
        <v>1435</v>
      </c>
      <c r="B1438" s="35" t="str">
        <f t="shared" si="68"/>
        <v/>
      </c>
      <c r="C1438" s="7"/>
      <c r="D1438" s="7"/>
      <c r="E1438" s="35" t="str">
        <f>IF(C1438="","",VLOOKUP(C1438,Parametros_Activos_Inf!$CV$2:$CW$6,2,FALSE))</f>
        <v/>
      </c>
      <c r="F1438" s="35" t="str">
        <f>IF(D1438="","",VLOOKUP(D1438,Parametros_Activos_Inf!$CX$2:$CY$16,2,FALSE))</f>
        <v/>
      </c>
      <c r="G1438" s="35" t="str">
        <f t="shared" si="69"/>
        <v/>
      </c>
      <c r="H1438" s="7"/>
      <c r="I1438" s="7"/>
      <c r="J1438" s="7"/>
      <c r="K1438" s="7"/>
      <c r="L1438" s="7"/>
      <c r="M1438" s="11"/>
      <c r="N1438" s="18" t="str">
        <f>IF(M1438="","",VLOOKUP(M1438,Parametros_Activos_Inf!$P$2:$Q$48,2,FALSE))</f>
        <v/>
      </c>
      <c r="O1438" s="7"/>
      <c r="P1438" s="18" t="str">
        <f>IF(O1438="","",VLOOKUP(O1438,Parametros_Activos_Inf!$R$2:$S$124,2,FALSE))</f>
        <v/>
      </c>
      <c r="Q1438" s="7"/>
      <c r="R1438" s="7"/>
      <c r="S1438" s="7"/>
      <c r="T1438" s="7"/>
      <c r="U1438" s="7"/>
      <c r="V1438" s="7"/>
      <c r="W1438" s="7"/>
      <c r="X1438" s="7"/>
      <c r="Y1438" s="7"/>
      <c r="Z1438" s="7"/>
      <c r="AA1438" s="7"/>
      <c r="AB1438" s="7"/>
      <c r="AC1438" s="7"/>
      <c r="AD1438" s="36" t="str">
        <f t="shared" si="70"/>
        <v/>
      </c>
      <c r="AE1438" s="35" t="str">
        <f>IF(AD1438="","",VLOOKUP(AD1438,Parametros_Activos_Inf!$CK$2:$CL$10,2,FALSE))</f>
        <v/>
      </c>
      <c r="AF1438" s="29"/>
      <c r="AG1438" s="36" t="str">
        <f>IF(AF1438="","",VLOOKUP(AF1438,Parametros_Activos_Inf!$CP$2:$CQ$4,2,FALSE))</f>
        <v/>
      </c>
      <c r="AH1438" s="29"/>
      <c r="AI1438" s="36" t="str">
        <f>IF(AH1438="","",VLOOKUP(AH1438,Parametros_Activos_Inf!$CN$2:$CO$5,2,FALSE))</f>
        <v/>
      </c>
      <c r="AJ1438" s="154" t="str">
        <f>IF(AH1438="","",VLOOKUP(AF1438&amp;AH1438,Parametros_Activos_Inf!$CR$2:$CS$13,2,FALSE))</f>
        <v/>
      </c>
      <c r="AK1438" s="20"/>
    </row>
    <row r="1439" spans="1:37" s="9" customFormat="1" ht="14.25">
      <c r="A1439" s="35">
        <v>1436</v>
      </c>
      <c r="B1439" s="35" t="str">
        <f t="shared" si="68"/>
        <v/>
      </c>
      <c r="C1439" s="7"/>
      <c r="D1439" s="7"/>
      <c r="E1439" s="35" t="str">
        <f>IF(C1439="","",VLOOKUP(C1439,Parametros_Activos_Inf!$CV$2:$CW$6,2,FALSE))</f>
        <v/>
      </c>
      <c r="F1439" s="35" t="str">
        <f>IF(D1439="","",VLOOKUP(D1439,Parametros_Activos_Inf!$CX$2:$CY$16,2,FALSE))</f>
        <v/>
      </c>
      <c r="G1439" s="35" t="str">
        <f t="shared" si="69"/>
        <v/>
      </c>
      <c r="H1439" s="7"/>
      <c r="I1439" s="7"/>
      <c r="J1439" s="7"/>
      <c r="K1439" s="7"/>
      <c r="L1439" s="7"/>
      <c r="M1439" s="11"/>
      <c r="N1439" s="18" t="str">
        <f>IF(M1439="","",VLOOKUP(M1439,Parametros_Activos_Inf!$P$2:$Q$48,2,FALSE))</f>
        <v/>
      </c>
      <c r="O1439" s="7"/>
      <c r="P1439" s="18" t="str">
        <f>IF(O1439="","",VLOOKUP(O1439,Parametros_Activos_Inf!$R$2:$S$124,2,FALSE))</f>
        <v/>
      </c>
      <c r="Q1439" s="7"/>
      <c r="R1439" s="7"/>
      <c r="S1439" s="7"/>
      <c r="T1439" s="7"/>
      <c r="U1439" s="7"/>
      <c r="V1439" s="7"/>
      <c r="W1439" s="7"/>
      <c r="X1439" s="7"/>
      <c r="Y1439" s="7"/>
      <c r="Z1439" s="7"/>
      <c r="AA1439" s="7"/>
      <c r="AB1439" s="7"/>
      <c r="AC1439" s="7"/>
      <c r="AD1439" s="36" t="str">
        <f t="shared" si="70"/>
        <v/>
      </c>
      <c r="AE1439" s="35" t="str">
        <f>IF(AD1439="","",VLOOKUP(AD1439,Parametros_Activos_Inf!$CK$2:$CL$10,2,FALSE))</f>
        <v/>
      </c>
      <c r="AF1439" s="29"/>
      <c r="AG1439" s="36" t="str">
        <f>IF(AF1439="","",VLOOKUP(AF1439,Parametros_Activos_Inf!$CP$2:$CQ$4,2,FALSE))</f>
        <v/>
      </c>
      <c r="AH1439" s="29"/>
      <c r="AI1439" s="36" t="str">
        <f>IF(AH1439="","",VLOOKUP(AH1439,Parametros_Activos_Inf!$CN$2:$CO$5,2,FALSE))</f>
        <v/>
      </c>
      <c r="AJ1439" s="154" t="str">
        <f>IF(AH1439="","",VLOOKUP(AF1439&amp;AH1439,Parametros_Activos_Inf!$CR$2:$CS$13,2,FALSE))</f>
        <v/>
      </c>
      <c r="AK1439" s="20"/>
    </row>
    <row r="1440" spans="1:37" s="9" customFormat="1" ht="14.25">
      <c r="A1440" s="35">
        <v>1437</v>
      </c>
      <c r="B1440" s="35" t="str">
        <f t="shared" si="68"/>
        <v/>
      </c>
      <c r="C1440" s="7"/>
      <c r="D1440" s="7"/>
      <c r="E1440" s="35" t="str">
        <f>IF(C1440="","",VLOOKUP(C1440,Parametros_Activos_Inf!$CV$2:$CW$6,2,FALSE))</f>
        <v/>
      </c>
      <c r="F1440" s="35" t="str">
        <f>IF(D1440="","",VLOOKUP(D1440,Parametros_Activos_Inf!$CX$2:$CY$16,2,FALSE))</f>
        <v/>
      </c>
      <c r="G1440" s="35" t="str">
        <f t="shared" si="69"/>
        <v/>
      </c>
      <c r="H1440" s="7"/>
      <c r="I1440" s="7"/>
      <c r="J1440" s="7"/>
      <c r="K1440" s="7"/>
      <c r="L1440" s="7"/>
      <c r="M1440" s="11"/>
      <c r="N1440" s="18" t="str">
        <f>IF(M1440="","",VLOOKUP(M1440,Parametros_Activos_Inf!$P$2:$Q$48,2,FALSE))</f>
        <v/>
      </c>
      <c r="O1440" s="7"/>
      <c r="P1440" s="18" t="str">
        <f>IF(O1440="","",VLOOKUP(O1440,Parametros_Activos_Inf!$R$2:$S$124,2,FALSE))</f>
        <v/>
      </c>
      <c r="Q1440" s="7"/>
      <c r="R1440" s="7"/>
      <c r="S1440" s="7"/>
      <c r="T1440" s="7"/>
      <c r="U1440" s="7"/>
      <c r="V1440" s="7"/>
      <c r="W1440" s="7"/>
      <c r="X1440" s="7"/>
      <c r="Y1440" s="7"/>
      <c r="Z1440" s="7"/>
      <c r="AA1440" s="7"/>
      <c r="AB1440" s="7"/>
      <c r="AC1440" s="7"/>
      <c r="AD1440" s="36" t="str">
        <f t="shared" si="70"/>
        <v/>
      </c>
      <c r="AE1440" s="35" t="str">
        <f>IF(AD1440="","",VLOOKUP(AD1440,Parametros_Activos_Inf!$CK$2:$CL$10,2,FALSE))</f>
        <v/>
      </c>
      <c r="AF1440" s="29"/>
      <c r="AG1440" s="36" t="str">
        <f>IF(AF1440="","",VLOOKUP(AF1440,Parametros_Activos_Inf!$CP$2:$CQ$4,2,FALSE))</f>
        <v/>
      </c>
      <c r="AH1440" s="29"/>
      <c r="AI1440" s="36" t="str">
        <f>IF(AH1440="","",VLOOKUP(AH1440,Parametros_Activos_Inf!$CN$2:$CO$5,2,FALSE))</f>
        <v/>
      </c>
      <c r="AJ1440" s="154" t="str">
        <f>IF(AH1440="","",VLOOKUP(AF1440&amp;AH1440,Parametros_Activos_Inf!$CR$2:$CS$13,2,FALSE))</f>
        <v/>
      </c>
      <c r="AK1440" s="20"/>
    </row>
    <row r="1441" spans="1:37" s="9" customFormat="1" ht="14.25">
      <c r="A1441" s="35">
        <v>1438</v>
      </c>
      <c r="B1441" s="35" t="str">
        <f t="shared" si="68"/>
        <v/>
      </c>
      <c r="C1441" s="7"/>
      <c r="D1441" s="7"/>
      <c r="E1441" s="35" t="str">
        <f>IF(C1441="","",VLOOKUP(C1441,Parametros_Activos_Inf!$CV$2:$CW$6,2,FALSE))</f>
        <v/>
      </c>
      <c r="F1441" s="35" t="str">
        <f>IF(D1441="","",VLOOKUP(D1441,Parametros_Activos_Inf!$CX$2:$CY$16,2,FALSE))</f>
        <v/>
      </c>
      <c r="G1441" s="35" t="str">
        <f t="shared" si="69"/>
        <v/>
      </c>
      <c r="H1441" s="7"/>
      <c r="I1441" s="7"/>
      <c r="J1441" s="7"/>
      <c r="K1441" s="7"/>
      <c r="L1441" s="7"/>
      <c r="M1441" s="11"/>
      <c r="N1441" s="18" t="str">
        <f>IF(M1441="","",VLOOKUP(M1441,Parametros_Activos_Inf!$P$2:$Q$48,2,FALSE))</f>
        <v/>
      </c>
      <c r="O1441" s="7"/>
      <c r="P1441" s="18" t="str">
        <f>IF(O1441="","",VLOOKUP(O1441,Parametros_Activos_Inf!$R$2:$S$124,2,FALSE))</f>
        <v/>
      </c>
      <c r="Q1441" s="7"/>
      <c r="R1441" s="7"/>
      <c r="S1441" s="7"/>
      <c r="T1441" s="7"/>
      <c r="U1441" s="7"/>
      <c r="V1441" s="7"/>
      <c r="W1441" s="7"/>
      <c r="X1441" s="7"/>
      <c r="Y1441" s="7"/>
      <c r="Z1441" s="7"/>
      <c r="AA1441" s="7"/>
      <c r="AB1441" s="7"/>
      <c r="AC1441" s="7"/>
      <c r="AD1441" s="36" t="str">
        <f t="shared" si="70"/>
        <v/>
      </c>
      <c r="AE1441" s="35" t="str">
        <f>IF(AD1441="","",VLOOKUP(AD1441,Parametros_Activos_Inf!$CK$2:$CL$10,2,FALSE))</f>
        <v/>
      </c>
      <c r="AF1441" s="29"/>
      <c r="AG1441" s="36" t="str">
        <f>IF(AF1441="","",VLOOKUP(AF1441,Parametros_Activos_Inf!$CP$2:$CQ$4,2,FALSE))</f>
        <v/>
      </c>
      <c r="AH1441" s="29"/>
      <c r="AI1441" s="36" t="str">
        <f>IF(AH1441="","",VLOOKUP(AH1441,Parametros_Activos_Inf!$CN$2:$CO$5,2,FALSE))</f>
        <v/>
      </c>
      <c r="AJ1441" s="154" t="str">
        <f>IF(AH1441="","",VLOOKUP(AF1441&amp;AH1441,Parametros_Activos_Inf!$CR$2:$CS$13,2,FALSE))</f>
        <v/>
      </c>
      <c r="AK1441" s="20"/>
    </row>
    <row r="1442" spans="1:37" s="9" customFormat="1" ht="14.25">
      <c r="A1442" s="35">
        <v>1439</v>
      </c>
      <c r="B1442" s="35" t="str">
        <f t="shared" si="68"/>
        <v/>
      </c>
      <c r="C1442" s="7"/>
      <c r="D1442" s="7"/>
      <c r="E1442" s="35" t="str">
        <f>IF(C1442="","",VLOOKUP(C1442,Parametros_Activos_Inf!$CV$2:$CW$6,2,FALSE))</f>
        <v/>
      </c>
      <c r="F1442" s="35" t="str">
        <f>IF(D1442="","",VLOOKUP(D1442,Parametros_Activos_Inf!$CX$2:$CY$16,2,FALSE))</f>
        <v/>
      </c>
      <c r="G1442" s="35" t="str">
        <f t="shared" si="69"/>
        <v/>
      </c>
      <c r="H1442" s="7"/>
      <c r="I1442" s="7"/>
      <c r="J1442" s="7"/>
      <c r="K1442" s="7"/>
      <c r="L1442" s="7"/>
      <c r="M1442" s="11"/>
      <c r="N1442" s="18" t="str">
        <f>IF(M1442="","",VLOOKUP(M1442,Parametros_Activos_Inf!$P$2:$Q$48,2,FALSE))</f>
        <v/>
      </c>
      <c r="O1442" s="7"/>
      <c r="P1442" s="18" t="str">
        <f>IF(O1442="","",VLOOKUP(O1442,Parametros_Activos_Inf!$R$2:$S$124,2,FALSE))</f>
        <v/>
      </c>
      <c r="Q1442" s="7"/>
      <c r="R1442" s="7"/>
      <c r="S1442" s="7"/>
      <c r="T1442" s="7"/>
      <c r="U1442" s="7"/>
      <c r="V1442" s="7"/>
      <c r="W1442" s="7"/>
      <c r="X1442" s="7"/>
      <c r="Y1442" s="7"/>
      <c r="Z1442" s="7"/>
      <c r="AA1442" s="7"/>
      <c r="AB1442" s="7"/>
      <c r="AC1442" s="7"/>
      <c r="AD1442" s="36" t="str">
        <f t="shared" si="70"/>
        <v/>
      </c>
      <c r="AE1442" s="35" t="str">
        <f>IF(AD1442="","",VLOOKUP(AD1442,Parametros_Activos_Inf!$CK$2:$CL$10,2,FALSE))</f>
        <v/>
      </c>
      <c r="AF1442" s="29"/>
      <c r="AG1442" s="36" t="str">
        <f>IF(AF1442="","",VLOOKUP(AF1442,Parametros_Activos_Inf!$CP$2:$CQ$4,2,FALSE))</f>
        <v/>
      </c>
      <c r="AH1442" s="29"/>
      <c r="AI1442" s="36" t="str">
        <f>IF(AH1442="","",VLOOKUP(AH1442,Parametros_Activos_Inf!$CN$2:$CO$5,2,FALSE))</f>
        <v/>
      </c>
      <c r="AJ1442" s="154" t="str">
        <f>IF(AH1442="","",VLOOKUP(AF1442&amp;AH1442,Parametros_Activos_Inf!$CR$2:$CS$13,2,FALSE))</f>
        <v/>
      </c>
      <c r="AK1442" s="20"/>
    </row>
    <row r="1443" spans="1:37" s="9" customFormat="1" ht="14.25">
      <c r="A1443" s="35">
        <v>1440</v>
      </c>
      <c r="B1443" s="35" t="str">
        <f t="shared" si="68"/>
        <v/>
      </c>
      <c r="C1443" s="7"/>
      <c r="D1443" s="7"/>
      <c r="E1443" s="35" t="str">
        <f>IF(C1443="","",VLOOKUP(C1443,Parametros_Activos_Inf!$CV$2:$CW$6,2,FALSE))</f>
        <v/>
      </c>
      <c r="F1443" s="35" t="str">
        <f>IF(D1443="","",VLOOKUP(D1443,Parametros_Activos_Inf!$CX$2:$CY$16,2,FALSE))</f>
        <v/>
      </c>
      <c r="G1443" s="35" t="str">
        <f t="shared" si="69"/>
        <v/>
      </c>
      <c r="H1443" s="7"/>
      <c r="I1443" s="7"/>
      <c r="J1443" s="7"/>
      <c r="K1443" s="7"/>
      <c r="L1443" s="7"/>
      <c r="M1443" s="11"/>
      <c r="N1443" s="18" t="str">
        <f>IF(M1443="","",VLOOKUP(M1443,Parametros_Activos_Inf!$P$2:$Q$48,2,FALSE))</f>
        <v/>
      </c>
      <c r="O1443" s="7"/>
      <c r="P1443" s="18" t="str">
        <f>IF(O1443="","",VLOOKUP(O1443,Parametros_Activos_Inf!$R$2:$S$124,2,FALSE))</f>
        <v/>
      </c>
      <c r="Q1443" s="7"/>
      <c r="R1443" s="7"/>
      <c r="S1443" s="7"/>
      <c r="T1443" s="7"/>
      <c r="U1443" s="7"/>
      <c r="V1443" s="7"/>
      <c r="W1443" s="7"/>
      <c r="X1443" s="7"/>
      <c r="Y1443" s="7"/>
      <c r="Z1443" s="7"/>
      <c r="AA1443" s="7"/>
      <c r="AB1443" s="7"/>
      <c r="AC1443" s="7"/>
      <c r="AD1443" s="36" t="str">
        <f t="shared" si="70"/>
        <v/>
      </c>
      <c r="AE1443" s="35" t="str">
        <f>IF(AD1443="","",VLOOKUP(AD1443,Parametros_Activos_Inf!$CK$2:$CL$10,2,FALSE))</f>
        <v/>
      </c>
      <c r="AF1443" s="29"/>
      <c r="AG1443" s="36" t="str">
        <f>IF(AF1443="","",VLOOKUP(AF1443,Parametros_Activos_Inf!$CP$2:$CQ$4,2,FALSE))</f>
        <v/>
      </c>
      <c r="AH1443" s="29"/>
      <c r="AI1443" s="36" t="str">
        <f>IF(AH1443="","",VLOOKUP(AH1443,Parametros_Activos_Inf!$CN$2:$CO$5,2,FALSE))</f>
        <v/>
      </c>
      <c r="AJ1443" s="154" t="str">
        <f>IF(AH1443="","",VLOOKUP(AF1443&amp;AH1443,Parametros_Activos_Inf!$CR$2:$CS$13,2,FALSE))</f>
        <v/>
      </c>
      <c r="AK1443" s="20"/>
    </row>
    <row r="1444" spans="1:37" s="9" customFormat="1" ht="14.25">
      <c r="A1444" s="35">
        <v>1441</v>
      </c>
      <c r="B1444" s="35" t="str">
        <f t="shared" si="68"/>
        <v/>
      </c>
      <c r="C1444" s="7"/>
      <c r="D1444" s="7"/>
      <c r="E1444" s="35" t="str">
        <f>IF(C1444="","",VLOOKUP(C1444,Parametros_Activos_Inf!$CV$2:$CW$6,2,FALSE))</f>
        <v/>
      </c>
      <c r="F1444" s="35" t="str">
        <f>IF(D1444="","",VLOOKUP(D1444,Parametros_Activos_Inf!$CX$2:$CY$16,2,FALSE))</f>
        <v/>
      </c>
      <c r="G1444" s="35" t="str">
        <f t="shared" si="69"/>
        <v/>
      </c>
      <c r="H1444" s="7"/>
      <c r="I1444" s="7"/>
      <c r="J1444" s="7"/>
      <c r="K1444" s="7"/>
      <c r="L1444" s="7"/>
      <c r="M1444" s="11"/>
      <c r="N1444" s="18" t="str">
        <f>IF(M1444="","",VLOOKUP(M1444,Parametros_Activos_Inf!$P$2:$Q$48,2,FALSE))</f>
        <v/>
      </c>
      <c r="O1444" s="7"/>
      <c r="P1444" s="18" t="str">
        <f>IF(O1444="","",VLOOKUP(O1444,Parametros_Activos_Inf!$R$2:$S$124,2,FALSE))</f>
        <v/>
      </c>
      <c r="Q1444" s="7"/>
      <c r="R1444" s="7"/>
      <c r="S1444" s="7"/>
      <c r="T1444" s="7"/>
      <c r="U1444" s="7"/>
      <c r="V1444" s="7"/>
      <c r="W1444" s="7"/>
      <c r="X1444" s="7"/>
      <c r="Y1444" s="7"/>
      <c r="Z1444" s="7"/>
      <c r="AA1444" s="7"/>
      <c r="AB1444" s="7"/>
      <c r="AC1444" s="7"/>
      <c r="AD1444" s="36" t="str">
        <f t="shared" si="70"/>
        <v/>
      </c>
      <c r="AE1444" s="35" t="str">
        <f>IF(AD1444="","",VLOOKUP(AD1444,Parametros_Activos_Inf!$CK$2:$CL$10,2,FALSE))</f>
        <v/>
      </c>
      <c r="AF1444" s="29"/>
      <c r="AG1444" s="36" t="str">
        <f>IF(AF1444="","",VLOOKUP(AF1444,Parametros_Activos_Inf!$CP$2:$CQ$4,2,FALSE))</f>
        <v/>
      </c>
      <c r="AH1444" s="29"/>
      <c r="AI1444" s="36" t="str">
        <f>IF(AH1444="","",VLOOKUP(AH1444,Parametros_Activos_Inf!$CN$2:$CO$5,2,FALSE))</f>
        <v/>
      </c>
      <c r="AJ1444" s="154" t="str">
        <f>IF(AH1444="","",VLOOKUP(AF1444&amp;AH1444,Parametros_Activos_Inf!$CR$2:$CS$13,2,FALSE))</f>
        <v/>
      </c>
      <c r="AK1444" s="20"/>
    </row>
    <row r="1445" spans="1:37" s="9" customFormat="1" ht="14.25">
      <c r="A1445" s="35">
        <v>1442</v>
      </c>
      <c r="B1445" s="35" t="str">
        <f t="shared" si="68"/>
        <v/>
      </c>
      <c r="C1445" s="7"/>
      <c r="D1445" s="7"/>
      <c r="E1445" s="35" t="str">
        <f>IF(C1445="","",VLOOKUP(C1445,Parametros_Activos_Inf!$CV$2:$CW$6,2,FALSE))</f>
        <v/>
      </c>
      <c r="F1445" s="35" t="str">
        <f>IF(D1445="","",VLOOKUP(D1445,Parametros_Activos_Inf!$CX$2:$CY$16,2,FALSE))</f>
        <v/>
      </c>
      <c r="G1445" s="35" t="str">
        <f t="shared" si="69"/>
        <v/>
      </c>
      <c r="H1445" s="7"/>
      <c r="I1445" s="7"/>
      <c r="J1445" s="7"/>
      <c r="K1445" s="7"/>
      <c r="L1445" s="7"/>
      <c r="M1445" s="11"/>
      <c r="N1445" s="18" t="str">
        <f>IF(M1445="","",VLOOKUP(M1445,Parametros_Activos_Inf!$P$2:$Q$48,2,FALSE))</f>
        <v/>
      </c>
      <c r="O1445" s="7"/>
      <c r="P1445" s="18" t="str">
        <f>IF(O1445="","",VLOOKUP(O1445,Parametros_Activos_Inf!$R$2:$S$124,2,FALSE))</f>
        <v/>
      </c>
      <c r="Q1445" s="7"/>
      <c r="R1445" s="7"/>
      <c r="S1445" s="7"/>
      <c r="T1445" s="7"/>
      <c r="U1445" s="7"/>
      <c r="V1445" s="7"/>
      <c r="W1445" s="7"/>
      <c r="X1445" s="7"/>
      <c r="Y1445" s="7"/>
      <c r="Z1445" s="7"/>
      <c r="AA1445" s="7"/>
      <c r="AB1445" s="7"/>
      <c r="AC1445" s="7"/>
      <c r="AD1445" s="36" t="str">
        <f t="shared" si="70"/>
        <v/>
      </c>
      <c r="AE1445" s="35" t="str">
        <f>IF(AD1445="","",VLOOKUP(AD1445,Parametros_Activos_Inf!$CK$2:$CL$10,2,FALSE))</f>
        <v/>
      </c>
      <c r="AF1445" s="29"/>
      <c r="AG1445" s="36" t="str">
        <f>IF(AF1445="","",VLOOKUP(AF1445,Parametros_Activos_Inf!$CP$2:$CQ$4,2,FALSE))</f>
        <v/>
      </c>
      <c r="AH1445" s="29"/>
      <c r="AI1445" s="36" t="str">
        <f>IF(AH1445="","",VLOOKUP(AH1445,Parametros_Activos_Inf!$CN$2:$CO$5,2,FALSE))</f>
        <v/>
      </c>
      <c r="AJ1445" s="154" t="str">
        <f>IF(AH1445="","",VLOOKUP(AF1445&amp;AH1445,Parametros_Activos_Inf!$CR$2:$CS$13,2,FALSE))</f>
        <v/>
      </c>
      <c r="AK1445" s="20"/>
    </row>
    <row r="1446" spans="1:37" s="9" customFormat="1" ht="14.25">
      <c r="A1446" s="35">
        <v>1443</v>
      </c>
      <c r="B1446" s="35" t="str">
        <f t="shared" si="68"/>
        <v/>
      </c>
      <c r="C1446" s="7"/>
      <c r="D1446" s="7"/>
      <c r="E1446" s="35" t="str">
        <f>IF(C1446="","",VLOOKUP(C1446,Parametros_Activos_Inf!$CV$2:$CW$6,2,FALSE))</f>
        <v/>
      </c>
      <c r="F1446" s="35" t="str">
        <f>IF(D1446="","",VLOOKUP(D1446,Parametros_Activos_Inf!$CX$2:$CY$16,2,FALSE))</f>
        <v/>
      </c>
      <c r="G1446" s="35" t="str">
        <f t="shared" si="69"/>
        <v/>
      </c>
      <c r="H1446" s="7"/>
      <c r="I1446" s="7"/>
      <c r="J1446" s="7"/>
      <c r="K1446" s="7"/>
      <c r="L1446" s="7"/>
      <c r="M1446" s="11"/>
      <c r="N1446" s="18" t="str">
        <f>IF(M1446="","",VLOOKUP(M1446,Parametros_Activos_Inf!$P$2:$Q$48,2,FALSE))</f>
        <v/>
      </c>
      <c r="O1446" s="7"/>
      <c r="P1446" s="18" t="str">
        <f>IF(O1446="","",VLOOKUP(O1446,Parametros_Activos_Inf!$R$2:$S$124,2,FALSE))</f>
        <v/>
      </c>
      <c r="Q1446" s="7"/>
      <c r="R1446" s="7"/>
      <c r="S1446" s="7"/>
      <c r="T1446" s="7"/>
      <c r="U1446" s="7"/>
      <c r="V1446" s="7"/>
      <c r="W1446" s="7"/>
      <c r="X1446" s="7"/>
      <c r="Y1446" s="7"/>
      <c r="Z1446" s="7"/>
      <c r="AA1446" s="7"/>
      <c r="AB1446" s="7"/>
      <c r="AC1446" s="7"/>
      <c r="AD1446" s="36" t="str">
        <f t="shared" si="70"/>
        <v/>
      </c>
      <c r="AE1446" s="35" t="str">
        <f>IF(AD1446="","",VLOOKUP(AD1446,Parametros_Activos_Inf!$CK$2:$CL$10,2,FALSE))</f>
        <v/>
      </c>
      <c r="AF1446" s="29"/>
      <c r="AG1446" s="36" t="str">
        <f>IF(AF1446="","",VLOOKUP(AF1446,Parametros_Activos_Inf!$CP$2:$CQ$4,2,FALSE))</f>
        <v/>
      </c>
      <c r="AH1446" s="29"/>
      <c r="AI1446" s="36" t="str">
        <f>IF(AH1446="","",VLOOKUP(AH1446,Parametros_Activos_Inf!$CN$2:$CO$5,2,FALSE))</f>
        <v/>
      </c>
      <c r="AJ1446" s="154" t="str">
        <f>IF(AH1446="","",VLOOKUP(AF1446&amp;AH1446,Parametros_Activos_Inf!$CR$2:$CS$13,2,FALSE))</f>
        <v/>
      </c>
      <c r="AK1446" s="20"/>
    </row>
    <row r="1447" spans="1:37" s="9" customFormat="1" ht="14.25">
      <c r="A1447" s="35">
        <v>1444</v>
      </c>
      <c r="B1447" s="35" t="str">
        <f t="shared" si="68"/>
        <v/>
      </c>
      <c r="C1447" s="7"/>
      <c r="D1447" s="7"/>
      <c r="E1447" s="35" t="str">
        <f>IF(C1447="","",VLOOKUP(C1447,Parametros_Activos_Inf!$CV$2:$CW$6,2,FALSE))</f>
        <v/>
      </c>
      <c r="F1447" s="35" t="str">
        <f>IF(D1447="","",VLOOKUP(D1447,Parametros_Activos_Inf!$CX$2:$CY$16,2,FALSE))</f>
        <v/>
      </c>
      <c r="G1447" s="35" t="str">
        <f t="shared" si="69"/>
        <v/>
      </c>
      <c r="H1447" s="7"/>
      <c r="I1447" s="7"/>
      <c r="J1447" s="7"/>
      <c r="K1447" s="7"/>
      <c r="L1447" s="7"/>
      <c r="M1447" s="11"/>
      <c r="N1447" s="18" t="str">
        <f>IF(M1447="","",VLOOKUP(M1447,Parametros_Activos_Inf!$P$2:$Q$48,2,FALSE))</f>
        <v/>
      </c>
      <c r="O1447" s="7"/>
      <c r="P1447" s="18" t="str">
        <f>IF(O1447="","",VLOOKUP(O1447,Parametros_Activos_Inf!$R$2:$S$124,2,FALSE))</f>
        <v/>
      </c>
      <c r="Q1447" s="7"/>
      <c r="R1447" s="7"/>
      <c r="S1447" s="7"/>
      <c r="T1447" s="7"/>
      <c r="U1447" s="7"/>
      <c r="V1447" s="7"/>
      <c r="W1447" s="7"/>
      <c r="X1447" s="7"/>
      <c r="Y1447" s="7"/>
      <c r="Z1447" s="7"/>
      <c r="AA1447" s="7"/>
      <c r="AB1447" s="7"/>
      <c r="AC1447" s="7"/>
      <c r="AD1447" s="36" t="str">
        <f t="shared" si="70"/>
        <v/>
      </c>
      <c r="AE1447" s="35" t="str">
        <f>IF(AD1447="","",VLOOKUP(AD1447,Parametros_Activos_Inf!$CK$2:$CL$10,2,FALSE))</f>
        <v/>
      </c>
      <c r="AF1447" s="29"/>
      <c r="AG1447" s="36" t="str">
        <f>IF(AF1447="","",VLOOKUP(AF1447,Parametros_Activos_Inf!$CP$2:$CQ$4,2,FALSE))</f>
        <v/>
      </c>
      <c r="AH1447" s="29"/>
      <c r="AI1447" s="36" t="str">
        <f>IF(AH1447="","",VLOOKUP(AH1447,Parametros_Activos_Inf!$CN$2:$CO$5,2,FALSE))</f>
        <v/>
      </c>
      <c r="AJ1447" s="154" t="str">
        <f>IF(AH1447="","",VLOOKUP(AF1447&amp;AH1447,Parametros_Activos_Inf!$CR$2:$CS$13,2,FALSE))</f>
        <v/>
      </c>
      <c r="AK1447" s="20"/>
    </row>
    <row r="1448" spans="1:37" s="9" customFormat="1" ht="14.25">
      <c r="A1448" s="35">
        <v>1445</v>
      </c>
      <c r="B1448" s="35" t="str">
        <f t="shared" si="68"/>
        <v/>
      </c>
      <c r="C1448" s="7"/>
      <c r="D1448" s="7"/>
      <c r="E1448" s="35" t="str">
        <f>IF(C1448="","",VLOOKUP(C1448,Parametros_Activos_Inf!$CV$2:$CW$6,2,FALSE))</f>
        <v/>
      </c>
      <c r="F1448" s="35" t="str">
        <f>IF(D1448="","",VLOOKUP(D1448,Parametros_Activos_Inf!$CX$2:$CY$16,2,FALSE))</f>
        <v/>
      </c>
      <c r="G1448" s="35" t="str">
        <f t="shared" si="69"/>
        <v/>
      </c>
      <c r="H1448" s="7"/>
      <c r="I1448" s="7"/>
      <c r="J1448" s="7"/>
      <c r="K1448" s="7"/>
      <c r="L1448" s="7"/>
      <c r="M1448" s="11"/>
      <c r="N1448" s="18" t="str">
        <f>IF(M1448="","",VLOOKUP(M1448,Parametros_Activos_Inf!$P$2:$Q$48,2,FALSE))</f>
        <v/>
      </c>
      <c r="O1448" s="7"/>
      <c r="P1448" s="18" t="str">
        <f>IF(O1448="","",VLOOKUP(O1448,Parametros_Activos_Inf!$R$2:$S$124,2,FALSE))</f>
        <v/>
      </c>
      <c r="Q1448" s="7"/>
      <c r="R1448" s="7"/>
      <c r="S1448" s="7"/>
      <c r="T1448" s="7"/>
      <c r="U1448" s="7"/>
      <c r="V1448" s="7"/>
      <c r="W1448" s="7"/>
      <c r="X1448" s="7"/>
      <c r="Y1448" s="7"/>
      <c r="Z1448" s="7"/>
      <c r="AA1448" s="7"/>
      <c r="AB1448" s="7"/>
      <c r="AC1448" s="7"/>
      <c r="AD1448" s="36" t="str">
        <f t="shared" si="70"/>
        <v/>
      </c>
      <c r="AE1448" s="35" t="str">
        <f>IF(AD1448="","",VLOOKUP(AD1448,Parametros_Activos_Inf!$CK$2:$CL$10,2,FALSE))</f>
        <v/>
      </c>
      <c r="AF1448" s="29"/>
      <c r="AG1448" s="36" t="str">
        <f>IF(AF1448="","",VLOOKUP(AF1448,Parametros_Activos_Inf!$CP$2:$CQ$4,2,FALSE))</f>
        <v/>
      </c>
      <c r="AH1448" s="29"/>
      <c r="AI1448" s="36" t="str">
        <f>IF(AH1448="","",VLOOKUP(AH1448,Parametros_Activos_Inf!$CN$2:$CO$5,2,FALSE))</f>
        <v/>
      </c>
      <c r="AJ1448" s="154" t="str">
        <f>IF(AH1448="","",VLOOKUP(AF1448&amp;AH1448,Parametros_Activos_Inf!$CR$2:$CS$13,2,FALSE))</f>
        <v/>
      </c>
      <c r="AK1448" s="20"/>
    </row>
    <row r="1449" spans="1:37" s="9" customFormat="1" ht="14.25">
      <c r="A1449" s="35">
        <v>1446</v>
      </c>
      <c r="B1449" s="35" t="str">
        <f t="shared" si="68"/>
        <v/>
      </c>
      <c r="C1449" s="7"/>
      <c r="D1449" s="7"/>
      <c r="E1449" s="35" t="str">
        <f>IF(C1449="","",VLOOKUP(C1449,Parametros_Activos_Inf!$CV$2:$CW$6,2,FALSE))</f>
        <v/>
      </c>
      <c r="F1449" s="35" t="str">
        <f>IF(D1449="","",VLOOKUP(D1449,Parametros_Activos_Inf!$CX$2:$CY$16,2,FALSE))</f>
        <v/>
      </c>
      <c r="G1449" s="35" t="str">
        <f t="shared" si="69"/>
        <v/>
      </c>
      <c r="H1449" s="7"/>
      <c r="I1449" s="7"/>
      <c r="J1449" s="7"/>
      <c r="K1449" s="7"/>
      <c r="L1449" s="7"/>
      <c r="M1449" s="11"/>
      <c r="N1449" s="18" t="str">
        <f>IF(M1449="","",VLOOKUP(M1449,Parametros_Activos_Inf!$P$2:$Q$48,2,FALSE))</f>
        <v/>
      </c>
      <c r="O1449" s="7"/>
      <c r="P1449" s="18" t="str">
        <f>IF(O1449="","",VLOOKUP(O1449,Parametros_Activos_Inf!$R$2:$S$124,2,FALSE))</f>
        <v/>
      </c>
      <c r="Q1449" s="7"/>
      <c r="R1449" s="7"/>
      <c r="S1449" s="7"/>
      <c r="T1449" s="7"/>
      <c r="U1449" s="7"/>
      <c r="V1449" s="7"/>
      <c r="W1449" s="7"/>
      <c r="X1449" s="7"/>
      <c r="Y1449" s="7"/>
      <c r="Z1449" s="7"/>
      <c r="AA1449" s="7"/>
      <c r="AB1449" s="7"/>
      <c r="AC1449" s="7"/>
      <c r="AD1449" s="36" t="str">
        <f t="shared" si="70"/>
        <v/>
      </c>
      <c r="AE1449" s="35" t="str">
        <f>IF(AD1449="","",VLOOKUP(AD1449,Parametros_Activos_Inf!$CK$2:$CL$10,2,FALSE))</f>
        <v/>
      </c>
      <c r="AF1449" s="29"/>
      <c r="AG1449" s="36" t="str">
        <f>IF(AF1449="","",VLOOKUP(AF1449,Parametros_Activos_Inf!$CP$2:$CQ$4,2,FALSE))</f>
        <v/>
      </c>
      <c r="AH1449" s="29"/>
      <c r="AI1449" s="36" t="str">
        <f>IF(AH1449="","",VLOOKUP(AH1449,Parametros_Activos_Inf!$CN$2:$CO$5,2,FALSE))</f>
        <v/>
      </c>
      <c r="AJ1449" s="154" t="str">
        <f>IF(AH1449="","",VLOOKUP(AF1449&amp;AH1449,Parametros_Activos_Inf!$CR$2:$CS$13,2,FALSE))</f>
        <v/>
      </c>
      <c r="AK1449" s="20"/>
    </row>
    <row r="1450" spans="1:37" s="9" customFormat="1" ht="14.25">
      <c r="A1450" s="35">
        <v>1447</v>
      </c>
      <c r="B1450" s="35" t="str">
        <f t="shared" si="68"/>
        <v/>
      </c>
      <c r="C1450" s="7"/>
      <c r="D1450" s="7"/>
      <c r="E1450" s="35" t="str">
        <f>IF(C1450="","",VLOOKUP(C1450,Parametros_Activos_Inf!$CV$2:$CW$6,2,FALSE))</f>
        <v/>
      </c>
      <c r="F1450" s="35" t="str">
        <f>IF(D1450="","",VLOOKUP(D1450,Parametros_Activos_Inf!$CX$2:$CY$16,2,FALSE))</f>
        <v/>
      </c>
      <c r="G1450" s="35" t="str">
        <f t="shared" si="69"/>
        <v/>
      </c>
      <c r="H1450" s="7"/>
      <c r="I1450" s="7"/>
      <c r="J1450" s="7"/>
      <c r="K1450" s="7"/>
      <c r="L1450" s="7"/>
      <c r="M1450" s="11"/>
      <c r="N1450" s="18" t="str">
        <f>IF(M1450="","",VLOOKUP(M1450,Parametros_Activos_Inf!$P$2:$Q$48,2,FALSE))</f>
        <v/>
      </c>
      <c r="O1450" s="7"/>
      <c r="P1450" s="18" t="str">
        <f>IF(O1450="","",VLOOKUP(O1450,Parametros_Activos_Inf!$R$2:$S$124,2,FALSE))</f>
        <v/>
      </c>
      <c r="Q1450" s="7"/>
      <c r="R1450" s="7"/>
      <c r="S1450" s="7"/>
      <c r="T1450" s="7"/>
      <c r="U1450" s="7"/>
      <c r="V1450" s="7"/>
      <c r="W1450" s="7"/>
      <c r="X1450" s="7"/>
      <c r="Y1450" s="7"/>
      <c r="Z1450" s="7"/>
      <c r="AA1450" s="7"/>
      <c r="AB1450" s="7"/>
      <c r="AC1450" s="7"/>
      <c r="AD1450" s="36" t="str">
        <f t="shared" si="70"/>
        <v/>
      </c>
      <c r="AE1450" s="35" t="str">
        <f>IF(AD1450="","",VLOOKUP(AD1450,Parametros_Activos_Inf!$CK$2:$CL$10,2,FALSE))</f>
        <v/>
      </c>
      <c r="AF1450" s="29"/>
      <c r="AG1450" s="36" t="str">
        <f>IF(AF1450="","",VLOOKUP(AF1450,Parametros_Activos_Inf!$CP$2:$CQ$4,2,FALSE))</f>
        <v/>
      </c>
      <c r="AH1450" s="29"/>
      <c r="AI1450" s="36" t="str">
        <f>IF(AH1450="","",VLOOKUP(AH1450,Parametros_Activos_Inf!$CN$2:$CO$5,2,FALSE))</f>
        <v/>
      </c>
      <c r="AJ1450" s="154" t="str">
        <f>IF(AH1450="","",VLOOKUP(AF1450&amp;AH1450,Parametros_Activos_Inf!$CR$2:$CS$13,2,FALSE))</f>
        <v/>
      </c>
      <c r="AK1450" s="20"/>
    </row>
    <row r="1451" spans="1:37" s="9" customFormat="1" ht="14.25">
      <c r="A1451" s="35">
        <v>1448</v>
      </c>
      <c r="B1451" s="35" t="str">
        <f t="shared" si="68"/>
        <v/>
      </c>
      <c r="C1451" s="7"/>
      <c r="D1451" s="7"/>
      <c r="E1451" s="35" t="str">
        <f>IF(C1451="","",VLOOKUP(C1451,Parametros_Activos_Inf!$CV$2:$CW$6,2,FALSE))</f>
        <v/>
      </c>
      <c r="F1451" s="35" t="str">
        <f>IF(D1451="","",VLOOKUP(D1451,Parametros_Activos_Inf!$CX$2:$CY$16,2,FALSE))</f>
        <v/>
      </c>
      <c r="G1451" s="35" t="str">
        <f t="shared" si="69"/>
        <v/>
      </c>
      <c r="H1451" s="7"/>
      <c r="I1451" s="7"/>
      <c r="J1451" s="7"/>
      <c r="K1451" s="7"/>
      <c r="L1451" s="7"/>
      <c r="M1451" s="11"/>
      <c r="N1451" s="18" t="str">
        <f>IF(M1451="","",VLOOKUP(M1451,Parametros_Activos_Inf!$P$2:$Q$48,2,FALSE))</f>
        <v/>
      </c>
      <c r="O1451" s="7"/>
      <c r="P1451" s="18" t="str">
        <f>IF(O1451="","",VLOOKUP(O1451,Parametros_Activos_Inf!$R$2:$S$124,2,FALSE))</f>
        <v/>
      </c>
      <c r="Q1451" s="7"/>
      <c r="R1451" s="7"/>
      <c r="S1451" s="7"/>
      <c r="T1451" s="7"/>
      <c r="U1451" s="7"/>
      <c r="V1451" s="7"/>
      <c r="W1451" s="7"/>
      <c r="X1451" s="7"/>
      <c r="Y1451" s="7"/>
      <c r="Z1451" s="7"/>
      <c r="AA1451" s="7"/>
      <c r="AB1451" s="7"/>
      <c r="AC1451" s="7"/>
      <c r="AD1451" s="36" t="str">
        <f t="shared" si="70"/>
        <v/>
      </c>
      <c r="AE1451" s="35" t="str">
        <f>IF(AD1451="","",VLOOKUP(AD1451,Parametros_Activos_Inf!$CK$2:$CL$10,2,FALSE))</f>
        <v/>
      </c>
      <c r="AF1451" s="29"/>
      <c r="AG1451" s="36" t="str">
        <f>IF(AF1451="","",VLOOKUP(AF1451,Parametros_Activos_Inf!$CP$2:$CQ$4,2,FALSE))</f>
        <v/>
      </c>
      <c r="AH1451" s="29"/>
      <c r="AI1451" s="36" t="str">
        <f>IF(AH1451="","",VLOOKUP(AH1451,Parametros_Activos_Inf!$CN$2:$CO$5,2,FALSE))</f>
        <v/>
      </c>
      <c r="AJ1451" s="154" t="str">
        <f>IF(AH1451="","",VLOOKUP(AF1451&amp;AH1451,Parametros_Activos_Inf!$CR$2:$CS$13,2,FALSE))</f>
        <v/>
      </c>
      <c r="AK1451" s="20"/>
    </row>
    <row r="1452" spans="1:37" s="9" customFormat="1" ht="14.25">
      <c r="A1452" s="35">
        <v>1449</v>
      </c>
      <c r="B1452" s="35" t="str">
        <f t="shared" si="68"/>
        <v/>
      </c>
      <c r="C1452" s="7"/>
      <c r="D1452" s="7"/>
      <c r="E1452" s="35" t="str">
        <f>IF(C1452="","",VLOOKUP(C1452,Parametros_Activos_Inf!$CV$2:$CW$6,2,FALSE))</f>
        <v/>
      </c>
      <c r="F1452" s="35" t="str">
        <f>IF(D1452="","",VLOOKUP(D1452,Parametros_Activos_Inf!$CX$2:$CY$16,2,FALSE))</f>
        <v/>
      </c>
      <c r="G1452" s="35" t="str">
        <f t="shared" si="69"/>
        <v/>
      </c>
      <c r="H1452" s="7"/>
      <c r="I1452" s="7"/>
      <c r="J1452" s="7"/>
      <c r="K1452" s="7"/>
      <c r="L1452" s="7"/>
      <c r="M1452" s="11"/>
      <c r="N1452" s="18" t="str">
        <f>IF(M1452="","",VLOOKUP(M1452,Parametros_Activos_Inf!$P$2:$Q$48,2,FALSE))</f>
        <v/>
      </c>
      <c r="O1452" s="7"/>
      <c r="P1452" s="18" t="str">
        <f>IF(O1452="","",VLOOKUP(O1452,Parametros_Activos_Inf!$R$2:$S$124,2,FALSE))</f>
        <v/>
      </c>
      <c r="Q1452" s="7"/>
      <c r="R1452" s="7"/>
      <c r="S1452" s="7"/>
      <c r="T1452" s="7"/>
      <c r="U1452" s="7"/>
      <c r="V1452" s="7"/>
      <c r="W1452" s="7"/>
      <c r="X1452" s="7"/>
      <c r="Y1452" s="7"/>
      <c r="Z1452" s="7"/>
      <c r="AA1452" s="7"/>
      <c r="AB1452" s="7"/>
      <c r="AC1452" s="7"/>
      <c r="AD1452" s="36" t="str">
        <f t="shared" si="70"/>
        <v/>
      </c>
      <c r="AE1452" s="35" t="str">
        <f>IF(AD1452="","",VLOOKUP(AD1452,Parametros_Activos_Inf!$CK$2:$CL$10,2,FALSE))</f>
        <v/>
      </c>
      <c r="AF1452" s="29"/>
      <c r="AG1452" s="36" t="str">
        <f>IF(AF1452="","",VLOOKUP(AF1452,Parametros_Activos_Inf!$CP$2:$CQ$4,2,FALSE))</f>
        <v/>
      </c>
      <c r="AH1452" s="29"/>
      <c r="AI1452" s="36" t="str">
        <f>IF(AH1452="","",VLOOKUP(AH1452,Parametros_Activos_Inf!$CN$2:$CO$5,2,FALSE))</f>
        <v/>
      </c>
      <c r="AJ1452" s="154" t="str">
        <f>IF(AH1452="","",VLOOKUP(AF1452&amp;AH1452,Parametros_Activos_Inf!$CR$2:$CS$13,2,FALSE))</f>
        <v/>
      </c>
      <c r="AK1452" s="20"/>
    </row>
    <row r="1453" spans="1:37" s="9" customFormat="1" ht="14.25">
      <c r="A1453" s="35">
        <v>1450</v>
      </c>
      <c r="B1453" s="35" t="str">
        <f t="shared" si="68"/>
        <v/>
      </c>
      <c r="C1453" s="7"/>
      <c r="D1453" s="7"/>
      <c r="E1453" s="35" t="str">
        <f>IF(C1453="","",VLOOKUP(C1453,Parametros_Activos_Inf!$CV$2:$CW$6,2,FALSE))</f>
        <v/>
      </c>
      <c r="F1453" s="35" t="str">
        <f>IF(D1453="","",VLOOKUP(D1453,Parametros_Activos_Inf!$CX$2:$CY$16,2,FALSE))</f>
        <v/>
      </c>
      <c r="G1453" s="35" t="str">
        <f t="shared" si="69"/>
        <v/>
      </c>
      <c r="H1453" s="7"/>
      <c r="I1453" s="7"/>
      <c r="J1453" s="7"/>
      <c r="K1453" s="7"/>
      <c r="L1453" s="7"/>
      <c r="M1453" s="11"/>
      <c r="N1453" s="18" t="str">
        <f>IF(M1453="","",VLOOKUP(M1453,Parametros_Activos_Inf!$P$2:$Q$48,2,FALSE))</f>
        <v/>
      </c>
      <c r="O1453" s="7"/>
      <c r="P1453" s="18" t="str">
        <f>IF(O1453="","",VLOOKUP(O1453,Parametros_Activos_Inf!$R$2:$S$124,2,FALSE))</f>
        <v/>
      </c>
      <c r="Q1453" s="7"/>
      <c r="R1453" s="7"/>
      <c r="S1453" s="7"/>
      <c r="T1453" s="7"/>
      <c r="U1453" s="7"/>
      <c r="V1453" s="7"/>
      <c r="W1453" s="7"/>
      <c r="X1453" s="7"/>
      <c r="Y1453" s="7"/>
      <c r="Z1453" s="7"/>
      <c r="AA1453" s="7"/>
      <c r="AB1453" s="7"/>
      <c r="AC1453" s="7"/>
      <c r="AD1453" s="36" t="str">
        <f t="shared" si="70"/>
        <v/>
      </c>
      <c r="AE1453" s="35" t="str">
        <f>IF(AD1453="","",VLOOKUP(AD1453,Parametros_Activos_Inf!$CK$2:$CL$10,2,FALSE))</f>
        <v/>
      </c>
      <c r="AF1453" s="29"/>
      <c r="AG1453" s="36" t="str">
        <f>IF(AF1453="","",VLOOKUP(AF1453,Parametros_Activos_Inf!$CP$2:$CQ$4,2,FALSE))</f>
        <v/>
      </c>
      <c r="AH1453" s="29"/>
      <c r="AI1453" s="36" t="str">
        <f>IF(AH1453="","",VLOOKUP(AH1453,Parametros_Activos_Inf!$CN$2:$CO$5,2,FALSE))</f>
        <v/>
      </c>
      <c r="AJ1453" s="154" t="str">
        <f>IF(AH1453="","",VLOOKUP(AF1453&amp;AH1453,Parametros_Activos_Inf!$CR$2:$CS$13,2,FALSE))</f>
        <v/>
      </c>
      <c r="AK1453" s="20"/>
    </row>
    <row r="1454" spans="1:37" s="9" customFormat="1" ht="14.25">
      <c r="A1454" s="35">
        <v>1451</v>
      </c>
      <c r="B1454" s="35" t="str">
        <f t="shared" si="68"/>
        <v/>
      </c>
      <c r="C1454" s="7"/>
      <c r="D1454" s="7"/>
      <c r="E1454" s="35" t="str">
        <f>IF(C1454="","",VLOOKUP(C1454,Parametros_Activos_Inf!$CV$2:$CW$6,2,FALSE))</f>
        <v/>
      </c>
      <c r="F1454" s="35" t="str">
        <f>IF(D1454="","",VLOOKUP(D1454,Parametros_Activos_Inf!$CX$2:$CY$16,2,FALSE))</f>
        <v/>
      </c>
      <c r="G1454" s="35" t="str">
        <f t="shared" si="69"/>
        <v/>
      </c>
      <c r="H1454" s="7"/>
      <c r="I1454" s="7"/>
      <c r="J1454" s="7"/>
      <c r="K1454" s="7"/>
      <c r="L1454" s="7"/>
      <c r="M1454" s="11"/>
      <c r="N1454" s="18" t="str">
        <f>IF(M1454="","",VLOOKUP(M1454,Parametros_Activos_Inf!$P$2:$Q$48,2,FALSE))</f>
        <v/>
      </c>
      <c r="O1454" s="7"/>
      <c r="P1454" s="18" t="str">
        <f>IF(O1454="","",VLOOKUP(O1454,Parametros_Activos_Inf!$R$2:$S$124,2,FALSE))</f>
        <v/>
      </c>
      <c r="Q1454" s="7"/>
      <c r="R1454" s="7"/>
      <c r="S1454" s="7"/>
      <c r="T1454" s="7"/>
      <c r="U1454" s="7"/>
      <c r="V1454" s="7"/>
      <c r="W1454" s="7"/>
      <c r="X1454" s="7"/>
      <c r="Y1454" s="7"/>
      <c r="Z1454" s="7"/>
      <c r="AA1454" s="7"/>
      <c r="AB1454" s="7"/>
      <c r="AC1454" s="7"/>
      <c r="AD1454" s="36" t="str">
        <f t="shared" si="70"/>
        <v/>
      </c>
      <c r="AE1454" s="35" t="str">
        <f>IF(AD1454="","",VLOOKUP(AD1454,Parametros_Activos_Inf!$CK$2:$CL$10,2,FALSE))</f>
        <v/>
      </c>
      <c r="AF1454" s="29"/>
      <c r="AG1454" s="36" t="str">
        <f>IF(AF1454="","",VLOOKUP(AF1454,Parametros_Activos_Inf!$CP$2:$CQ$4,2,FALSE))</f>
        <v/>
      </c>
      <c r="AH1454" s="29"/>
      <c r="AI1454" s="36" t="str">
        <f>IF(AH1454="","",VLOOKUP(AH1454,Parametros_Activos_Inf!$CN$2:$CO$5,2,FALSE))</f>
        <v/>
      </c>
      <c r="AJ1454" s="154" t="str">
        <f>IF(AH1454="","",VLOOKUP(AF1454&amp;AH1454,Parametros_Activos_Inf!$CR$2:$CS$13,2,FALSE))</f>
        <v/>
      </c>
      <c r="AK1454" s="20"/>
    </row>
    <row r="1455" spans="1:37" s="9" customFormat="1" ht="14.25">
      <c r="A1455" s="35">
        <v>1452</v>
      </c>
      <c r="B1455" s="35" t="str">
        <f t="shared" si="68"/>
        <v/>
      </c>
      <c r="C1455" s="7"/>
      <c r="D1455" s="7"/>
      <c r="E1455" s="35" t="str">
        <f>IF(C1455="","",VLOOKUP(C1455,Parametros_Activos_Inf!$CV$2:$CW$6,2,FALSE))</f>
        <v/>
      </c>
      <c r="F1455" s="35" t="str">
        <f>IF(D1455="","",VLOOKUP(D1455,Parametros_Activos_Inf!$CX$2:$CY$16,2,FALSE))</f>
        <v/>
      </c>
      <c r="G1455" s="35" t="str">
        <f t="shared" si="69"/>
        <v/>
      </c>
      <c r="H1455" s="7"/>
      <c r="I1455" s="7"/>
      <c r="J1455" s="7"/>
      <c r="K1455" s="7"/>
      <c r="L1455" s="7"/>
      <c r="M1455" s="11"/>
      <c r="N1455" s="18" t="str">
        <f>IF(M1455="","",VLOOKUP(M1455,Parametros_Activos_Inf!$P$2:$Q$48,2,FALSE))</f>
        <v/>
      </c>
      <c r="O1455" s="7"/>
      <c r="P1455" s="18" t="str">
        <f>IF(O1455="","",VLOOKUP(O1455,Parametros_Activos_Inf!$R$2:$S$124,2,FALSE))</f>
        <v/>
      </c>
      <c r="Q1455" s="7"/>
      <c r="R1455" s="7"/>
      <c r="S1455" s="7"/>
      <c r="T1455" s="7"/>
      <c r="U1455" s="7"/>
      <c r="V1455" s="7"/>
      <c r="W1455" s="7"/>
      <c r="X1455" s="7"/>
      <c r="Y1455" s="7"/>
      <c r="Z1455" s="7"/>
      <c r="AA1455" s="7"/>
      <c r="AB1455" s="7"/>
      <c r="AC1455" s="7"/>
      <c r="AD1455" s="36" t="str">
        <f t="shared" si="70"/>
        <v/>
      </c>
      <c r="AE1455" s="35" t="str">
        <f>IF(AD1455="","",VLOOKUP(AD1455,Parametros_Activos_Inf!$CK$2:$CL$10,2,FALSE))</f>
        <v/>
      </c>
      <c r="AF1455" s="29"/>
      <c r="AG1455" s="36" t="str">
        <f>IF(AF1455="","",VLOOKUP(AF1455,Parametros_Activos_Inf!$CP$2:$CQ$4,2,FALSE))</f>
        <v/>
      </c>
      <c r="AH1455" s="29"/>
      <c r="AI1455" s="36" t="str">
        <f>IF(AH1455="","",VLOOKUP(AH1455,Parametros_Activos_Inf!$CN$2:$CO$5,2,FALSE))</f>
        <v/>
      </c>
      <c r="AJ1455" s="154" t="str">
        <f>IF(AH1455="","",VLOOKUP(AF1455&amp;AH1455,Parametros_Activos_Inf!$CR$2:$CS$13,2,FALSE))</f>
        <v/>
      </c>
      <c r="AK1455" s="20"/>
    </row>
    <row r="1456" spans="1:37" s="9" customFormat="1" ht="14.25">
      <c r="A1456" s="35">
        <v>1453</v>
      </c>
      <c r="B1456" s="35" t="str">
        <f t="shared" si="68"/>
        <v/>
      </c>
      <c r="C1456" s="7"/>
      <c r="D1456" s="7"/>
      <c r="E1456" s="35" t="str">
        <f>IF(C1456="","",VLOOKUP(C1456,Parametros_Activos_Inf!$CV$2:$CW$6,2,FALSE))</f>
        <v/>
      </c>
      <c r="F1456" s="35" t="str">
        <f>IF(D1456="","",VLOOKUP(D1456,Parametros_Activos_Inf!$CX$2:$CY$16,2,FALSE))</f>
        <v/>
      </c>
      <c r="G1456" s="35" t="str">
        <f t="shared" si="69"/>
        <v/>
      </c>
      <c r="H1456" s="7"/>
      <c r="I1456" s="7"/>
      <c r="J1456" s="7"/>
      <c r="K1456" s="7"/>
      <c r="L1456" s="7"/>
      <c r="M1456" s="11"/>
      <c r="N1456" s="18" t="str">
        <f>IF(M1456="","",VLOOKUP(M1456,Parametros_Activos_Inf!$P$2:$Q$48,2,FALSE))</f>
        <v/>
      </c>
      <c r="O1456" s="7"/>
      <c r="P1456" s="18" t="str">
        <f>IF(O1456="","",VLOOKUP(O1456,Parametros_Activos_Inf!$R$2:$S$124,2,FALSE))</f>
        <v/>
      </c>
      <c r="Q1456" s="7"/>
      <c r="R1456" s="7"/>
      <c r="S1456" s="7"/>
      <c r="T1456" s="7"/>
      <c r="U1456" s="7"/>
      <c r="V1456" s="7"/>
      <c r="W1456" s="7"/>
      <c r="X1456" s="7"/>
      <c r="Y1456" s="7"/>
      <c r="Z1456" s="7"/>
      <c r="AA1456" s="7"/>
      <c r="AB1456" s="7"/>
      <c r="AC1456" s="7"/>
      <c r="AD1456" s="36" t="str">
        <f t="shared" si="70"/>
        <v/>
      </c>
      <c r="AE1456" s="35" t="str">
        <f>IF(AD1456="","",VLOOKUP(AD1456,Parametros_Activos_Inf!$CK$2:$CL$10,2,FALSE))</f>
        <v/>
      </c>
      <c r="AF1456" s="29"/>
      <c r="AG1456" s="36" t="str">
        <f>IF(AF1456="","",VLOOKUP(AF1456,Parametros_Activos_Inf!$CP$2:$CQ$4,2,FALSE))</f>
        <v/>
      </c>
      <c r="AH1456" s="29"/>
      <c r="AI1456" s="36" t="str">
        <f>IF(AH1456="","",VLOOKUP(AH1456,Parametros_Activos_Inf!$CN$2:$CO$5,2,FALSE))</f>
        <v/>
      </c>
      <c r="AJ1456" s="154" t="str">
        <f>IF(AH1456="","",VLOOKUP(AF1456&amp;AH1456,Parametros_Activos_Inf!$CR$2:$CS$13,2,FALSE))</f>
        <v/>
      </c>
      <c r="AK1456" s="20"/>
    </row>
    <row r="1457" spans="1:37" s="9" customFormat="1" ht="14.25">
      <c r="A1457" s="35">
        <v>1454</v>
      </c>
      <c r="B1457" s="35" t="str">
        <f t="shared" si="68"/>
        <v/>
      </c>
      <c r="C1457" s="7"/>
      <c r="D1457" s="7"/>
      <c r="E1457" s="35" t="str">
        <f>IF(C1457="","",VLOOKUP(C1457,Parametros_Activos_Inf!$CV$2:$CW$6,2,FALSE))</f>
        <v/>
      </c>
      <c r="F1457" s="35" t="str">
        <f>IF(D1457="","",VLOOKUP(D1457,Parametros_Activos_Inf!$CX$2:$CY$16,2,FALSE))</f>
        <v/>
      </c>
      <c r="G1457" s="35" t="str">
        <f t="shared" si="69"/>
        <v/>
      </c>
      <c r="H1457" s="7"/>
      <c r="I1457" s="7"/>
      <c r="J1457" s="7"/>
      <c r="K1457" s="7"/>
      <c r="L1457" s="7"/>
      <c r="M1457" s="11"/>
      <c r="N1457" s="18" t="str">
        <f>IF(M1457="","",VLOOKUP(M1457,Parametros_Activos_Inf!$P$2:$Q$48,2,FALSE))</f>
        <v/>
      </c>
      <c r="O1457" s="7"/>
      <c r="P1457" s="18" t="str">
        <f>IF(O1457="","",VLOOKUP(O1457,Parametros_Activos_Inf!$R$2:$S$124,2,FALSE))</f>
        <v/>
      </c>
      <c r="Q1457" s="7"/>
      <c r="R1457" s="7"/>
      <c r="S1457" s="7"/>
      <c r="T1457" s="7"/>
      <c r="U1457" s="7"/>
      <c r="V1457" s="7"/>
      <c r="W1457" s="7"/>
      <c r="X1457" s="7"/>
      <c r="Y1457" s="7"/>
      <c r="Z1457" s="7"/>
      <c r="AA1457" s="7"/>
      <c r="AB1457" s="7"/>
      <c r="AC1457" s="7"/>
      <c r="AD1457" s="36" t="str">
        <f t="shared" si="70"/>
        <v/>
      </c>
      <c r="AE1457" s="35" t="str">
        <f>IF(AD1457="","",VLOOKUP(AD1457,Parametros_Activos_Inf!$CK$2:$CL$10,2,FALSE))</f>
        <v/>
      </c>
      <c r="AF1457" s="29"/>
      <c r="AG1457" s="36" t="str">
        <f>IF(AF1457="","",VLOOKUP(AF1457,Parametros_Activos_Inf!$CP$2:$CQ$4,2,FALSE))</f>
        <v/>
      </c>
      <c r="AH1457" s="29"/>
      <c r="AI1457" s="36" t="str">
        <f>IF(AH1457="","",VLOOKUP(AH1457,Parametros_Activos_Inf!$CN$2:$CO$5,2,FALSE))</f>
        <v/>
      </c>
      <c r="AJ1457" s="154" t="str">
        <f>IF(AH1457="","",VLOOKUP(AF1457&amp;AH1457,Parametros_Activos_Inf!$CR$2:$CS$13,2,FALSE))</f>
        <v/>
      </c>
      <c r="AK1457" s="20"/>
    </row>
    <row r="1458" spans="1:37" s="9" customFormat="1" ht="14.25">
      <c r="A1458" s="35">
        <v>1455</v>
      </c>
      <c r="B1458" s="35" t="str">
        <f t="shared" si="68"/>
        <v/>
      </c>
      <c r="C1458" s="7"/>
      <c r="D1458" s="7"/>
      <c r="E1458" s="35" t="str">
        <f>IF(C1458="","",VLOOKUP(C1458,Parametros_Activos_Inf!$CV$2:$CW$6,2,FALSE))</f>
        <v/>
      </c>
      <c r="F1458" s="35" t="str">
        <f>IF(D1458="","",VLOOKUP(D1458,Parametros_Activos_Inf!$CX$2:$CY$16,2,FALSE))</f>
        <v/>
      </c>
      <c r="G1458" s="35" t="str">
        <f t="shared" si="69"/>
        <v/>
      </c>
      <c r="H1458" s="7"/>
      <c r="I1458" s="7"/>
      <c r="J1458" s="7"/>
      <c r="K1458" s="7"/>
      <c r="L1458" s="7"/>
      <c r="M1458" s="11"/>
      <c r="N1458" s="18" t="str">
        <f>IF(M1458="","",VLOOKUP(M1458,Parametros_Activos_Inf!$P$2:$Q$48,2,FALSE))</f>
        <v/>
      </c>
      <c r="O1458" s="7"/>
      <c r="P1458" s="18" t="str">
        <f>IF(O1458="","",VLOOKUP(O1458,Parametros_Activos_Inf!$R$2:$S$124,2,FALSE))</f>
        <v/>
      </c>
      <c r="Q1458" s="7"/>
      <c r="R1458" s="7"/>
      <c r="S1458" s="7"/>
      <c r="T1458" s="7"/>
      <c r="U1458" s="7"/>
      <c r="V1458" s="7"/>
      <c r="W1458" s="7"/>
      <c r="X1458" s="7"/>
      <c r="Y1458" s="7"/>
      <c r="Z1458" s="7"/>
      <c r="AA1458" s="7"/>
      <c r="AB1458" s="7"/>
      <c r="AC1458" s="7"/>
      <c r="AD1458" s="36" t="str">
        <f t="shared" si="70"/>
        <v/>
      </c>
      <c r="AE1458" s="35" t="str">
        <f>IF(AD1458="","",VLOOKUP(AD1458,Parametros_Activos_Inf!$CK$2:$CL$10,2,FALSE))</f>
        <v/>
      </c>
      <c r="AF1458" s="29"/>
      <c r="AG1458" s="36" t="str">
        <f>IF(AF1458="","",VLOOKUP(AF1458,Parametros_Activos_Inf!$CP$2:$CQ$4,2,FALSE))</f>
        <v/>
      </c>
      <c r="AH1458" s="29"/>
      <c r="AI1458" s="36" t="str">
        <f>IF(AH1458="","",VLOOKUP(AH1458,Parametros_Activos_Inf!$CN$2:$CO$5,2,FALSE))</f>
        <v/>
      </c>
      <c r="AJ1458" s="154" t="str">
        <f>IF(AH1458="","",VLOOKUP(AF1458&amp;AH1458,Parametros_Activos_Inf!$CR$2:$CS$13,2,FALSE))</f>
        <v/>
      </c>
      <c r="AK1458" s="20"/>
    </row>
    <row r="1459" spans="1:37" s="9" customFormat="1" ht="14.25">
      <c r="A1459" s="35">
        <v>1456</v>
      </c>
      <c r="B1459" s="35" t="str">
        <f t="shared" si="68"/>
        <v/>
      </c>
      <c r="C1459" s="7"/>
      <c r="D1459" s="7"/>
      <c r="E1459" s="35" t="str">
        <f>IF(C1459="","",VLOOKUP(C1459,Parametros_Activos_Inf!$CV$2:$CW$6,2,FALSE))</f>
        <v/>
      </c>
      <c r="F1459" s="35" t="str">
        <f>IF(D1459="","",VLOOKUP(D1459,Parametros_Activos_Inf!$CX$2:$CY$16,2,FALSE))</f>
        <v/>
      </c>
      <c r="G1459" s="35" t="str">
        <f t="shared" si="69"/>
        <v/>
      </c>
      <c r="H1459" s="7"/>
      <c r="I1459" s="7"/>
      <c r="J1459" s="7"/>
      <c r="K1459" s="7"/>
      <c r="L1459" s="7"/>
      <c r="M1459" s="11"/>
      <c r="N1459" s="18" t="str">
        <f>IF(M1459="","",VLOOKUP(M1459,Parametros_Activos_Inf!$P$2:$Q$48,2,FALSE))</f>
        <v/>
      </c>
      <c r="O1459" s="7"/>
      <c r="P1459" s="18" t="str">
        <f>IF(O1459="","",VLOOKUP(O1459,Parametros_Activos_Inf!$R$2:$S$124,2,FALSE))</f>
        <v/>
      </c>
      <c r="Q1459" s="7"/>
      <c r="R1459" s="7"/>
      <c r="S1459" s="7"/>
      <c r="T1459" s="7"/>
      <c r="U1459" s="7"/>
      <c r="V1459" s="7"/>
      <c r="W1459" s="7"/>
      <c r="X1459" s="7"/>
      <c r="Y1459" s="7"/>
      <c r="Z1459" s="7"/>
      <c r="AA1459" s="7"/>
      <c r="AB1459" s="7"/>
      <c r="AC1459" s="7"/>
      <c r="AD1459" s="36" t="str">
        <f t="shared" si="70"/>
        <v/>
      </c>
      <c r="AE1459" s="35" t="str">
        <f>IF(AD1459="","",VLOOKUP(AD1459,Parametros_Activos_Inf!$CK$2:$CL$10,2,FALSE))</f>
        <v/>
      </c>
      <c r="AF1459" s="29"/>
      <c r="AG1459" s="36" t="str">
        <f>IF(AF1459="","",VLOOKUP(AF1459,Parametros_Activos_Inf!$CP$2:$CQ$4,2,FALSE))</f>
        <v/>
      </c>
      <c r="AH1459" s="29"/>
      <c r="AI1459" s="36" t="str">
        <f>IF(AH1459="","",VLOOKUP(AH1459,Parametros_Activos_Inf!$CN$2:$CO$5,2,FALSE))</f>
        <v/>
      </c>
      <c r="AJ1459" s="154" t="str">
        <f>IF(AH1459="","",VLOOKUP(AF1459&amp;AH1459,Parametros_Activos_Inf!$CR$2:$CS$13,2,FALSE))</f>
        <v/>
      </c>
      <c r="AK1459" s="20"/>
    </row>
    <row r="1460" spans="1:37" s="9" customFormat="1" ht="14.25">
      <c r="A1460" s="35">
        <v>1457</v>
      </c>
      <c r="B1460" s="35" t="str">
        <f t="shared" si="68"/>
        <v/>
      </c>
      <c r="C1460" s="7"/>
      <c r="D1460" s="7"/>
      <c r="E1460" s="35" t="str">
        <f>IF(C1460="","",VLOOKUP(C1460,Parametros_Activos_Inf!$CV$2:$CW$6,2,FALSE))</f>
        <v/>
      </c>
      <c r="F1460" s="35" t="str">
        <f>IF(D1460="","",VLOOKUP(D1460,Parametros_Activos_Inf!$CX$2:$CY$16,2,FALSE))</f>
        <v/>
      </c>
      <c r="G1460" s="35" t="str">
        <f t="shared" si="69"/>
        <v/>
      </c>
      <c r="H1460" s="7"/>
      <c r="I1460" s="7"/>
      <c r="J1460" s="7"/>
      <c r="K1460" s="7"/>
      <c r="L1460" s="7"/>
      <c r="M1460" s="11"/>
      <c r="N1460" s="18" t="str">
        <f>IF(M1460="","",VLOOKUP(M1460,Parametros_Activos_Inf!$P$2:$Q$48,2,FALSE))</f>
        <v/>
      </c>
      <c r="O1460" s="7"/>
      <c r="P1460" s="18" t="str">
        <f>IF(O1460="","",VLOOKUP(O1460,Parametros_Activos_Inf!$R$2:$S$124,2,FALSE))</f>
        <v/>
      </c>
      <c r="Q1460" s="7"/>
      <c r="R1460" s="7"/>
      <c r="S1460" s="7"/>
      <c r="T1460" s="7"/>
      <c r="U1460" s="7"/>
      <c r="V1460" s="7"/>
      <c r="W1460" s="7"/>
      <c r="X1460" s="7"/>
      <c r="Y1460" s="7"/>
      <c r="Z1460" s="7"/>
      <c r="AA1460" s="7"/>
      <c r="AB1460" s="7"/>
      <c r="AC1460" s="7"/>
      <c r="AD1460" s="36" t="str">
        <f t="shared" si="70"/>
        <v/>
      </c>
      <c r="AE1460" s="35" t="str">
        <f>IF(AD1460="","",VLOOKUP(AD1460,Parametros_Activos_Inf!$CK$2:$CL$10,2,FALSE))</f>
        <v/>
      </c>
      <c r="AF1460" s="29"/>
      <c r="AG1460" s="36" t="str">
        <f>IF(AF1460="","",VLOOKUP(AF1460,Parametros_Activos_Inf!$CP$2:$CQ$4,2,FALSE))</f>
        <v/>
      </c>
      <c r="AH1460" s="29"/>
      <c r="AI1460" s="36" t="str">
        <f>IF(AH1460="","",VLOOKUP(AH1460,Parametros_Activos_Inf!$CN$2:$CO$5,2,FALSE))</f>
        <v/>
      </c>
      <c r="AJ1460" s="154" t="str">
        <f>IF(AH1460="","",VLOOKUP(AF1460&amp;AH1460,Parametros_Activos_Inf!$CR$2:$CS$13,2,FALSE))</f>
        <v/>
      </c>
      <c r="AK1460" s="20"/>
    </row>
    <row r="1461" spans="1:37" s="9" customFormat="1" ht="14.25">
      <c r="A1461" s="35">
        <v>1458</v>
      </c>
      <c r="B1461" s="35" t="str">
        <f t="shared" si="68"/>
        <v/>
      </c>
      <c r="C1461" s="7"/>
      <c r="D1461" s="7"/>
      <c r="E1461" s="35" t="str">
        <f>IF(C1461="","",VLOOKUP(C1461,Parametros_Activos_Inf!$CV$2:$CW$6,2,FALSE))</f>
        <v/>
      </c>
      <c r="F1461" s="35" t="str">
        <f>IF(D1461="","",VLOOKUP(D1461,Parametros_Activos_Inf!$CX$2:$CY$16,2,FALSE))</f>
        <v/>
      </c>
      <c r="G1461" s="35" t="str">
        <f t="shared" si="69"/>
        <v/>
      </c>
      <c r="H1461" s="7"/>
      <c r="I1461" s="7"/>
      <c r="J1461" s="7"/>
      <c r="K1461" s="7"/>
      <c r="L1461" s="7"/>
      <c r="M1461" s="11"/>
      <c r="N1461" s="18" t="str">
        <f>IF(M1461="","",VLOOKUP(M1461,Parametros_Activos_Inf!$P$2:$Q$48,2,FALSE))</f>
        <v/>
      </c>
      <c r="O1461" s="7"/>
      <c r="P1461" s="18" t="str">
        <f>IF(O1461="","",VLOOKUP(O1461,Parametros_Activos_Inf!$R$2:$S$124,2,FALSE))</f>
        <v/>
      </c>
      <c r="Q1461" s="7"/>
      <c r="R1461" s="7"/>
      <c r="S1461" s="7"/>
      <c r="T1461" s="7"/>
      <c r="U1461" s="7"/>
      <c r="V1461" s="7"/>
      <c r="W1461" s="7"/>
      <c r="X1461" s="7"/>
      <c r="Y1461" s="7"/>
      <c r="Z1461" s="7"/>
      <c r="AA1461" s="7"/>
      <c r="AB1461" s="7"/>
      <c r="AC1461" s="7"/>
      <c r="AD1461" s="36" t="str">
        <f t="shared" si="70"/>
        <v/>
      </c>
      <c r="AE1461" s="35" t="str">
        <f>IF(AD1461="","",VLOOKUP(AD1461,Parametros_Activos_Inf!$CK$2:$CL$10,2,FALSE))</f>
        <v/>
      </c>
      <c r="AF1461" s="29"/>
      <c r="AG1461" s="36" t="str">
        <f>IF(AF1461="","",VLOOKUP(AF1461,Parametros_Activos_Inf!$CP$2:$CQ$4,2,FALSE))</f>
        <v/>
      </c>
      <c r="AH1461" s="29"/>
      <c r="AI1461" s="36" t="str">
        <f>IF(AH1461="","",VLOOKUP(AH1461,Parametros_Activos_Inf!$CN$2:$CO$5,2,FALSE))</f>
        <v/>
      </c>
      <c r="AJ1461" s="154" t="str">
        <f>IF(AH1461="","",VLOOKUP(AF1461&amp;AH1461,Parametros_Activos_Inf!$CR$2:$CS$13,2,FALSE))</f>
        <v/>
      </c>
      <c r="AK1461" s="20"/>
    </row>
    <row r="1462" spans="1:37" s="9" customFormat="1" ht="14.25">
      <c r="A1462" s="35">
        <v>1459</v>
      </c>
      <c r="B1462" s="35" t="str">
        <f t="shared" si="68"/>
        <v/>
      </c>
      <c r="C1462" s="7"/>
      <c r="D1462" s="7"/>
      <c r="E1462" s="35" t="str">
        <f>IF(C1462="","",VLOOKUP(C1462,Parametros_Activos_Inf!$CV$2:$CW$6,2,FALSE))</f>
        <v/>
      </c>
      <c r="F1462" s="35" t="str">
        <f>IF(D1462="","",VLOOKUP(D1462,Parametros_Activos_Inf!$CX$2:$CY$16,2,FALSE))</f>
        <v/>
      </c>
      <c r="G1462" s="35" t="str">
        <f t="shared" si="69"/>
        <v/>
      </c>
      <c r="H1462" s="7"/>
      <c r="I1462" s="7"/>
      <c r="J1462" s="7"/>
      <c r="K1462" s="7"/>
      <c r="L1462" s="7"/>
      <c r="M1462" s="11"/>
      <c r="N1462" s="18" t="str">
        <f>IF(M1462="","",VLOOKUP(M1462,Parametros_Activos_Inf!$P$2:$Q$48,2,FALSE))</f>
        <v/>
      </c>
      <c r="O1462" s="7"/>
      <c r="P1462" s="18" t="str">
        <f>IF(O1462="","",VLOOKUP(O1462,Parametros_Activos_Inf!$R$2:$S$124,2,FALSE))</f>
        <v/>
      </c>
      <c r="Q1462" s="7"/>
      <c r="R1462" s="7"/>
      <c r="S1462" s="7"/>
      <c r="T1462" s="7"/>
      <c r="U1462" s="7"/>
      <c r="V1462" s="7"/>
      <c r="W1462" s="7"/>
      <c r="X1462" s="7"/>
      <c r="Y1462" s="7"/>
      <c r="Z1462" s="7"/>
      <c r="AA1462" s="7"/>
      <c r="AB1462" s="7"/>
      <c r="AC1462" s="7"/>
      <c r="AD1462" s="36" t="str">
        <f t="shared" si="70"/>
        <v/>
      </c>
      <c r="AE1462" s="35" t="str">
        <f>IF(AD1462="","",VLOOKUP(AD1462,Parametros_Activos_Inf!$CK$2:$CL$10,2,FALSE))</f>
        <v/>
      </c>
      <c r="AF1462" s="29"/>
      <c r="AG1462" s="36" t="str">
        <f>IF(AF1462="","",VLOOKUP(AF1462,Parametros_Activos_Inf!$CP$2:$CQ$4,2,FALSE))</f>
        <v/>
      </c>
      <c r="AH1462" s="29"/>
      <c r="AI1462" s="36" t="str">
        <f>IF(AH1462="","",VLOOKUP(AH1462,Parametros_Activos_Inf!$CN$2:$CO$5,2,FALSE))</f>
        <v/>
      </c>
      <c r="AJ1462" s="154" t="str">
        <f>IF(AH1462="","",VLOOKUP(AF1462&amp;AH1462,Parametros_Activos_Inf!$CR$2:$CS$13,2,FALSE))</f>
        <v/>
      </c>
      <c r="AK1462" s="20"/>
    </row>
    <row r="1463" spans="1:37" s="9" customFormat="1" ht="14.25">
      <c r="A1463" s="35">
        <v>1460</v>
      </c>
      <c r="B1463" s="35" t="str">
        <f t="shared" si="68"/>
        <v/>
      </c>
      <c r="C1463" s="7"/>
      <c r="D1463" s="7"/>
      <c r="E1463" s="35" t="str">
        <f>IF(C1463="","",VLOOKUP(C1463,Parametros_Activos_Inf!$CV$2:$CW$6,2,FALSE))</f>
        <v/>
      </c>
      <c r="F1463" s="35" t="str">
        <f>IF(D1463="","",VLOOKUP(D1463,Parametros_Activos_Inf!$CX$2:$CY$16,2,FALSE))</f>
        <v/>
      </c>
      <c r="G1463" s="35" t="str">
        <f t="shared" si="69"/>
        <v/>
      </c>
      <c r="H1463" s="7"/>
      <c r="I1463" s="7"/>
      <c r="J1463" s="7"/>
      <c r="K1463" s="7"/>
      <c r="L1463" s="7"/>
      <c r="M1463" s="11"/>
      <c r="N1463" s="18" t="str">
        <f>IF(M1463="","",VLOOKUP(M1463,Parametros_Activos_Inf!$P$2:$Q$48,2,FALSE))</f>
        <v/>
      </c>
      <c r="O1463" s="7"/>
      <c r="P1463" s="18" t="str">
        <f>IF(O1463="","",VLOOKUP(O1463,Parametros_Activos_Inf!$R$2:$S$124,2,FALSE))</f>
        <v/>
      </c>
      <c r="Q1463" s="7"/>
      <c r="R1463" s="7"/>
      <c r="S1463" s="7"/>
      <c r="T1463" s="7"/>
      <c r="U1463" s="7"/>
      <c r="V1463" s="7"/>
      <c r="W1463" s="7"/>
      <c r="X1463" s="7"/>
      <c r="Y1463" s="7"/>
      <c r="Z1463" s="7"/>
      <c r="AA1463" s="7"/>
      <c r="AB1463" s="7"/>
      <c r="AC1463" s="7"/>
      <c r="AD1463" s="36" t="str">
        <f t="shared" si="70"/>
        <v/>
      </c>
      <c r="AE1463" s="35" t="str">
        <f>IF(AD1463="","",VLOOKUP(AD1463,Parametros_Activos_Inf!$CK$2:$CL$10,2,FALSE))</f>
        <v/>
      </c>
      <c r="AF1463" s="29"/>
      <c r="AG1463" s="36" t="str">
        <f>IF(AF1463="","",VLOOKUP(AF1463,Parametros_Activos_Inf!$CP$2:$CQ$4,2,FALSE))</f>
        <v/>
      </c>
      <c r="AH1463" s="29"/>
      <c r="AI1463" s="36" t="str">
        <f>IF(AH1463="","",VLOOKUP(AH1463,Parametros_Activos_Inf!$CN$2:$CO$5,2,FALSE))</f>
        <v/>
      </c>
      <c r="AJ1463" s="154" t="str">
        <f>IF(AH1463="","",VLOOKUP(AF1463&amp;AH1463,Parametros_Activos_Inf!$CR$2:$CS$13,2,FALSE))</f>
        <v/>
      </c>
      <c r="AK1463" s="20"/>
    </row>
    <row r="1464" spans="1:37" s="9" customFormat="1" ht="14.25">
      <c r="A1464" s="35">
        <v>1461</v>
      </c>
      <c r="B1464" s="35" t="str">
        <f t="shared" si="68"/>
        <v/>
      </c>
      <c r="C1464" s="7"/>
      <c r="D1464" s="7"/>
      <c r="E1464" s="35" t="str">
        <f>IF(C1464="","",VLOOKUP(C1464,Parametros_Activos_Inf!$CV$2:$CW$6,2,FALSE))</f>
        <v/>
      </c>
      <c r="F1464" s="35" t="str">
        <f>IF(D1464="","",VLOOKUP(D1464,Parametros_Activos_Inf!$CX$2:$CY$16,2,FALSE))</f>
        <v/>
      </c>
      <c r="G1464" s="35" t="str">
        <f t="shared" si="69"/>
        <v/>
      </c>
      <c r="H1464" s="7"/>
      <c r="I1464" s="7"/>
      <c r="J1464" s="7"/>
      <c r="K1464" s="7"/>
      <c r="L1464" s="7"/>
      <c r="M1464" s="11"/>
      <c r="N1464" s="18" t="str">
        <f>IF(M1464="","",VLOOKUP(M1464,Parametros_Activos_Inf!$P$2:$Q$48,2,FALSE))</f>
        <v/>
      </c>
      <c r="O1464" s="7"/>
      <c r="P1464" s="18" t="str">
        <f>IF(O1464="","",VLOOKUP(O1464,Parametros_Activos_Inf!$R$2:$S$124,2,FALSE))</f>
        <v/>
      </c>
      <c r="Q1464" s="7"/>
      <c r="R1464" s="7"/>
      <c r="S1464" s="7"/>
      <c r="T1464" s="7"/>
      <c r="U1464" s="7"/>
      <c r="V1464" s="7"/>
      <c r="W1464" s="7"/>
      <c r="X1464" s="7"/>
      <c r="Y1464" s="7"/>
      <c r="Z1464" s="7"/>
      <c r="AA1464" s="7"/>
      <c r="AB1464" s="7"/>
      <c r="AC1464" s="7"/>
      <c r="AD1464" s="36" t="str">
        <f t="shared" si="70"/>
        <v/>
      </c>
      <c r="AE1464" s="35" t="str">
        <f>IF(AD1464="","",VLOOKUP(AD1464,Parametros_Activos_Inf!$CK$2:$CL$10,2,FALSE))</f>
        <v/>
      </c>
      <c r="AF1464" s="29"/>
      <c r="AG1464" s="36" t="str">
        <f>IF(AF1464="","",VLOOKUP(AF1464,Parametros_Activos_Inf!$CP$2:$CQ$4,2,FALSE))</f>
        <v/>
      </c>
      <c r="AH1464" s="29"/>
      <c r="AI1464" s="36" t="str">
        <f>IF(AH1464="","",VLOOKUP(AH1464,Parametros_Activos_Inf!$CN$2:$CO$5,2,FALSE))</f>
        <v/>
      </c>
      <c r="AJ1464" s="154" t="str">
        <f>IF(AH1464="","",VLOOKUP(AF1464&amp;AH1464,Parametros_Activos_Inf!$CR$2:$CS$13,2,FALSE))</f>
        <v/>
      </c>
      <c r="AK1464" s="20"/>
    </row>
    <row r="1465" spans="1:37" s="9" customFormat="1" ht="14.25">
      <c r="A1465" s="35">
        <v>1462</v>
      </c>
      <c r="B1465" s="35" t="str">
        <f t="shared" si="68"/>
        <v/>
      </c>
      <c r="C1465" s="7"/>
      <c r="D1465" s="7"/>
      <c r="E1465" s="35" t="str">
        <f>IF(C1465="","",VLOOKUP(C1465,Parametros_Activos_Inf!$CV$2:$CW$6,2,FALSE))</f>
        <v/>
      </c>
      <c r="F1465" s="35" t="str">
        <f>IF(D1465="","",VLOOKUP(D1465,Parametros_Activos_Inf!$CX$2:$CY$16,2,FALSE))</f>
        <v/>
      </c>
      <c r="G1465" s="35" t="str">
        <f t="shared" si="69"/>
        <v/>
      </c>
      <c r="H1465" s="7"/>
      <c r="I1465" s="7"/>
      <c r="J1465" s="7"/>
      <c r="K1465" s="7"/>
      <c r="L1465" s="7"/>
      <c r="M1465" s="11"/>
      <c r="N1465" s="18" t="str">
        <f>IF(M1465="","",VLOOKUP(M1465,Parametros_Activos_Inf!$P$2:$Q$48,2,FALSE))</f>
        <v/>
      </c>
      <c r="O1465" s="7"/>
      <c r="P1465" s="18" t="str">
        <f>IF(O1465="","",VLOOKUP(O1465,Parametros_Activos_Inf!$R$2:$S$124,2,FALSE))</f>
        <v/>
      </c>
      <c r="Q1465" s="7"/>
      <c r="R1465" s="7"/>
      <c r="S1465" s="7"/>
      <c r="T1465" s="7"/>
      <c r="U1465" s="7"/>
      <c r="V1465" s="7"/>
      <c r="W1465" s="7"/>
      <c r="X1465" s="7"/>
      <c r="Y1465" s="7"/>
      <c r="Z1465" s="7"/>
      <c r="AA1465" s="7"/>
      <c r="AB1465" s="7"/>
      <c r="AC1465" s="7"/>
      <c r="AD1465" s="36" t="str">
        <f t="shared" si="70"/>
        <v/>
      </c>
      <c r="AE1465" s="35" t="str">
        <f>IF(AD1465="","",VLOOKUP(AD1465,Parametros_Activos_Inf!$CK$2:$CL$10,2,FALSE))</f>
        <v/>
      </c>
      <c r="AF1465" s="29"/>
      <c r="AG1465" s="36" t="str">
        <f>IF(AF1465="","",VLOOKUP(AF1465,Parametros_Activos_Inf!$CP$2:$CQ$4,2,FALSE))</f>
        <v/>
      </c>
      <c r="AH1465" s="29"/>
      <c r="AI1465" s="36" t="str">
        <f>IF(AH1465="","",VLOOKUP(AH1465,Parametros_Activos_Inf!$CN$2:$CO$5,2,FALSE))</f>
        <v/>
      </c>
      <c r="AJ1465" s="154" t="str">
        <f>IF(AH1465="","",VLOOKUP(AF1465&amp;AH1465,Parametros_Activos_Inf!$CR$2:$CS$13,2,FALSE))</f>
        <v/>
      </c>
      <c r="AK1465" s="20"/>
    </row>
    <row r="1466" spans="1:37" s="9" customFormat="1" ht="14.25">
      <c r="A1466" s="35">
        <v>1463</v>
      </c>
      <c r="B1466" s="35" t="str">
        <f t="shared" si="68"/>
        <v/>
      </c>
      <c r="C1466" s="7"/>
      <c r="D1466" s="7"/>
      <c r="E1466" s="35" t="str">
        <f>IF(C1466="","",VLOOKUP(C1466,Parametros_Activos_Inf!$CV$2:$CW$6,2,FALSE))</f>
        <v/>
      </c>
      <c r="F1466" s="35" t="str">
        <f>IF(D1466="","",VLOOKUP(D1466,Parametros_Activos_Inf!$CX$2:$CY$16,2,FALSE))</f>
        <v/>
      </c>
      <c r="G1466" s="35" t="str">
        <f t="shared" si="69"/>
        <v/>
      </c>
      <c r="H1466" s="7"/>
      <c r="I1466" s="7"/>
      <c r="J1466" s="7"/>
      <c r="K1466" s="7"/>
      <c r="L1466" s="7"/>
      <c r="M1466" s="11"/>
      <c r="N1466" s="18" t="str">
        <f>IF(M1466="","",VLOOKUP(M1466,Parametros_Activos_Inf!$P$2:$Q$48,2,FALSE))</f>
        <v/>
      </c>
      <c r="O1466" s="7"/>
      <c r="P1466" s="18" t="str">
        <f>IF(O1466="","",VLOOKUP(O1466,Parametros_Activos_Inf!$R$2:$S$124,2,FALSE))</f>
        <v/>
      </c>
      <c r="Q1466" s="7"/>
      <c r="R1466" s="7"/>
      <c r="S1466" s="7"/>
      <c r="T1466" s="7"/>
      <c r="U1466" s="7"/>
      <c r="V1466" s="7"/>
      <c r="W1466" s="7"/>
      <c r="X1466" s="7"/>
      <c r="Y1466" s="7"/>
      <c r="Z1466" s="7"/>
      <c r="AA1466" s="7"/>
      <c r="AB1466" s="7"/>
      <c r="AC1466" s="7"/>
      <c r="AD1466" s="36" t="str">
        <f t="shared" si="70"/>
        <v/>
      </c>
      <c r="AE1466" s="35" t="str">
        <f>IF(AD1466="","",VLOOKUP(AD1466,Parametros_Activos_Inf!$CK$2:$CL$10,2,FALSE))</f>
        <v/>
      </c>
      <c r="AF1466" s="29"/>
      <c r="AG1466" s="36" t="str">
        <f>IF(AF1466="","",VLOOKUP(AF1466,Parametros_Activos_Inf!$CP$2:$CQ$4,2,FALSE))</f>
        <v/>
      </c>
      <c r="AH1466" s="29"/>
      <c r="AI1466" s="36" t="str">
        <f>IF(AH1466="","",VLOOKUP(AH1466,Parametros_Activos_Inf!$CN$2:$CO$5,2,FALSE))</f>
        <v/>
      </c>
      <c r="AJ1466" s="154" t="str">
        <f>IF(AH1466="","",VLOOKUP(AF1466&amp;AH1466,Parametros_Activos_Inf!$CR$2:$CS$13,2,FALSE))</f>
        <v/>
      </c>
      <c r="AK1466" s="20"/>
    </row>
    <row r="1467" spans="1:37" s="9" customFormat="1" ht="14.25">
      <c r="A1467" s="35">
        <v>1464</v>
      </c>
      <c r="B1467" s="35" t="str">
        <f t="shared" si="68"/>
        <v/>
      </c>
      <c r="C1467" s="7"/>
      <c r="D1467" s="7"/>
      <c r="E1467" s="35" t="str">
        <f>IF(C1467="","",VLOOKUP(C1467,Parametros_Activos_Inf!$CV$2:$CW$6,2,FALSE))</f>
        <v/>
      </c>
      <c r="F1467" s="35" t="str">
        <f>IF(D1467="","",VLOOKUP(D1467,Parametros_Activos_Inf!$CX$2:$CY$16,2,FALSE))</f>
        <v/>
      </c>
      <c r="G1467" s="35" t="str">
        <f t="shared" si="69"/>
        <v/>
      </c>
      <c r="H1467" s="7"/>
      <c r="I1467" s="7"/>
      <c r="J1467" s="7"/>
      <c r="K1467" s="7"/>
      <c r="L1467" s="7"/>
      <c r="M1467" s="11"/>
      <c r="N1467" s="18" t="str">
        <f>IF(M1467="","",VLOOKUP(M1467,Parametros_Activos_Inf!$P$2:$Q$48,2,FALSE))</f>
        <v/>
      </c>
      <c r="O1467" s="7"/>
      <c r="P1467" s="18" t="str">
        <f>IF(O1467="","",VLOOKUP(O1467,Parametros_Activos_Inf!$R$2:$S$124,2,FALSE))</f>
        <v/>
      </c>
      <c r="Q1467" s="7"/>
      <c r="R1467" s="7"/>
      <c r="S1467" s="7"/>
      <c r="T1467" s="7"/>
      <c r="U1467" s="7"/>
      <c r="V1467" s="7"/>
      <c r="W1467" s="7"/>
      <c r="X1467" s="7"/>
      <c r="Y1467" s="7"/>
      <c r="Z1467" s="7"/>
      <c r="AA1467" s="7"/>
      <c r="AB1467" s="7"/>
      <c r="AC1467" s="7"/>
      <c r="AD1467" s="36" t="str">
        <f t="shared" si="70"/>
        <v/>
      </c>
      <c r="AE1467" s="35" t="str">
        <f>IF(AD1467="","",VLOOKUP(AD1467,Parametros_Activos_Inf!$CK$2:$CL$10,2,FALSE))</f>
        <v/>
      </c>
      <c r="AF1467" s="29"/>
      <c r="AG1467" s="36" t="str">
        <f>IF(AF1467="","",VLOOKUP(AF1467,Parametros_Activos_Inf!$CP$2:$CQ$4,2,FALSE))</f>
        <v/>
      </c>
      <c r="AH1467" s="29"/>
      <c r="AI1467" s="36" t="str">
        <f>IF(AH1467="","",VLOOKUP(AH1467,Parametros_Activos_Inf!$CN$2:$CO$5,2,FALSE))</f>
        <v/>
      </c>
      <c r="AJ1467" s="154" t="str">
        <f>IF(AH1467="","",VLOOKUP(AF1467&amp;AH1467,Parametros_Activos_Inf!$CR$2:$CS$13,2,FALSE))</f>
        <v/>
      </c>
      <c r="AK1467" s="20"/>
    </row>
    <row r="1468" spans="1:37" s="9" customFormat="1" ht="14.25">
      <c r="A1468" s="35">
        <v>1465</v>
      </c>
      <c r="B1468" s="35" t="str">
        <f t="shared" si="68"/>
        <v/>
      </c>
      <c r="C1468" s="7"/>
      <c r="D1468" s="7"/>
      <c r="E1468" s="35" t="str">
        <f>IF(C1468="","",VLOOKUP(C1468,Parametros_Activos_Inf!$CV$2:$CW$6,2,FALSE))</f>
        <v/>
      </c>
      <c r="F1468" s="35" t="str">
        <f>IF(D1468="","",VLOOKUP(D1468,Parametros_Activos_Inf!$CX$2:$CY$16,2,FALSE))</f>
        <v/>
      </c>
      <c r="G1468" s="35" t="str">
        <f t="shared" si="69"/>
        <v/>
      </c>
      <c r="H1468" s="7"/>
      <c r="I1468" s="7"/>
      <c r="J1468" s="7"/>
      <c r="K1468" s="7"/>
      <c r="L1468" s="7"/>
      <c r="M1468" s="11"/>
      <c r="N1468" s="18" t="str">
        <f>IF(M1468="","",VLOOKUP(M1468,Parametros_Activos_Inf!$P$2:$Q$48,2,FALSE))</f>
        <v/>
      </c>
      <c r="O1468" s="7"/>
      <c r="P1468" s="18" t="str">
        <f>IF(O1468="","",VLOOKUP(O1468,Parametros_Activos_Inf!$R$2:$S$124,2,FALSE))</f>
        <v/>
      </c>
      <c r="Q1468" s="7"/>
      <c r="R1468" s="7"/>
      <c r="S1468" s="7"/>
      <c r="T1468" s="7"/>
      <c r="U1468" s="7"/>
      <c r="V1468" s="7"/>
      <c r="W1468" s="7"/>
      <c r="X1468" s="7"/>
      <c r="Y1468" s="7"/>
      <c r="Z1468" s="7"/>
      <c r="AA1468" s="7"/>
      <c r="AB1468" s="7"/>
      <c r="AC1468" s="7"/>
      <c r="AD1468" s="36" t="str">
        <f t="shared" si="70"/>
        <v/>
      </c>
      <c r="AE1468" s="35" t="str">
        <f>IF(AD1468="","",VLOOKUP(AD1468,Parametros_Activos_Inf!$CK$2:$CL$10,2,FALSE))</f>
        <v/>
      </c>
      <c r="AF1468" s="29"/>
      <c r="AG1468" s="36" t="str">
        <f>IF(AF1468="","",VLOOKUP(AF1468,Parametros_Activos_Inf!$CP$2:$CQ$4,2,FALSE))</f>
        <v/>
      </c>
      <c r="AH1468" s="29"/>
      <c r="AI1468" s="36" t="str">
        <f>IF(AH1468="","",VLOOKUP(AH1468,Parametros_Activos_Inf!$CN$2:$CO$5,2,FALSE))</f>
        <v/>
      </c>
      <c r="AJ1468" s="154" t="str">
        <f>IF(AH1468="","",VLOOKUP(AF1468&amp;AH1468,Parametros_Activos_Inf!$CR$2:$CS$13,2,FALSE))</f>
        <v/>
      </c>
      <c r="AK1468" s="20"/>
    </row>
    <row r="1469" spans="1:37" s="9" customFormat="1" ht="14.25">
      <c r="A1469" s="35">
        <v>1466</v>
      </c>
      <c r="B1469" s="35" t="str">
        <f t="shared" si="68"/>
        <v/>
      </c>
      <c r="C1469" s="7"/>
      <c r="D1469" s="7"/>
      <c r="E1469" s="35" t="str">
        <f>IF(C1469="","",VLOOKUP(C1469,Parametros_Activos_Inf!$CV$2:$CW$6,2,FALSE))</f>
        <v/>
      </c>
      <c r="F1469" s="35" t="str">
        <f>IF(D1469="","",VLOOKUP(D1469,Parametros_Activos_Inf!$CX$2:$CY$16,2,FALSE))</f>
        <v/>
      </c>
      <c r="G1469" s="35" t="str">
        <f t="shared" si="69"/>
        <v/>
      </c>
      <c r="H1469" s="7"/>
      <c r="I1469" s="7"/>
      <c r="J1469" s="7"/>
      <c r="K1469" s="7"/>
      <c r="L1469" s="7"/>
      <c r="M1469" s="11"/>
      <c r="N1469" s="18" t="str">
        <f>IF(M1469="","",VLOOKUP(M1469,Parametros_Activos_Inf!$P$2:$Q$48,2,FALSE))</f>
        <v/>
      </c>
      <c r="O1469" s="7"/>
      <c r="P1469" s="18" t="str">
        <f>IF(O1469="","",VLOOKUP(O1469,Parametros_Activos_Inf!$R$2:$S$124,2,FALSE))</f>
        <v/>
      </c>
      <c r="Q1469" s="7"/>
      <c r="R1469" s="7"/>
      <c r="S1469" s="7"/>
      <c r="T1469" s="7"/>
      <c r="U1469" s="7"/>
      <c r="V1469" s="7"/>
      <c r="W1469" s="7"/>
      <c r="X1469" s="7"/>
      <c r="Y1469" s="7"/>
      <c r="Z1469" s="7"/>
      <c r="AA1469" s="7"/>
      <c r="AB1469" s="7"/>
      <c r="AC1469" s="7"/>
      <c r="AD1469" s="36" t="str">
        <f t="shared" si="70"/>
        <v/>
      </c>
      <c r="AE1469" s="35" t="str">
        <f>IF(AD1469="","",VLOOKUP(AD1469,Parametros_Activos_Inf!$CK$2:$CL$10,2,FALSE))</f>
        <v/>
      </c>
      <c r="AF1469" s="29"/>
      <c r="AG1469" s="36" t="str">
        <f>IF(AF1469="","",VLOOKUP(AF1469,Parametros_Activos_Inf!$CP$2:$CQ$4,2,FALSE))</f>
        <v/>
      </c>
      <c r="AH1469" s="29"/>
      <c r="AI1469" s="36" t="str">
        <f>IF(AH1469="","",VLOOKUP(AH1469,Parametros_Activos_Inf!$CN$2:$CO$5,2,FALSE))</f>
        <v/>
      </c>
      <c r="AJ1469" s="154" t="str">
        <f>IF(AH1469="","",VLOOKUP(AF1469&amp;AH1469,Parametros_Activos_Inf!$CR$2:$CS$13,2,FALSE))</f>
        <v/>
      </c>
      <c r="AK1469" s="20"/>
    </row>
    <row r="1470" spans="1:37" s="9" customFormat="1" ht="14.25">
      <c r="A1470" s="35">
        <v>1467</v>
      </c>
      <c r="B1470" s="35" t="str">
        <f t="shared" si="68"/>
        <v/>
      </c>
      <c r="C1470" s="7"/>
      <c r="D1470" s="7"/>
      <c r="E1470" s="35" t="str">
        <f>IF(C1470="","",VLOOKUP(C1470,Parametros_Activos_Inf!$CV$2:$CW$6,2,FALSE))</f>
        <v/>
      </c>
      <c r="F1470" s="35" t="str">
        <f>IF(D1470="","",VLOOKUP(D1470,Parametros_Activos_Inf!$CX$2:$CY$16,2,FALSE))</f>
        <v/>
      </c>
      <c r="G1470" s="35" t="str">
        <f t="shared" si="69"/>
        <v/>
      </c>
      <c r="H1470" s="7"/>
      <c r="I1470" s="7"/>
      <c r="J1470" s="7"/>
      <c r="K1470" s="7"/>
      <c r="L1470" s="7"/>
      <c r="M1470" s="11"/>
      <c r="N1470" s="18" t="str">
        <f>IF(M1470="","",VLOOKUP(M1470,Parametros_Activos_Inf!$P$2:$Q$48,2,FALSE))</f>
        <v/>
      </c>
      <c r="O1470" s="7"/>
      <c r="P1470" s="18" t="str">
        <f>IF(O1470="","",VLOOKUP(O1470,Parametros_Activos_Inf!$R$2:$S$124,2,FALSE))</f>
        <v/>
      </c>
      <c r="Q1470" s="7"/>
      <c r="R1470" s="7"/>
      <c r="S1470" s="7"/>
      <c r="T1470" s="7"/>
      <c r="U1470" s="7"/>
      <c r="V1470" s="7"/>
      <c r="W1470" s="7"/>
      <c r="X1470" s="7"/>
      <c r="Y1470" s="7"/>
      <c r="Z1470" s="7"/>
      <c r="AA1470" s="7"/>
      <c r="AB1470" s="7"/>
      <c r="AC1470" s="7"/>
      <c r="AD1470" s="36" t="str">
        <f t="shared" si="70"/>
        <v/>
      </c>
      <c r="AE1470" s="35" t="str">
        <f>IF(AD1470="","",VLOOKUP(AD1470,Parametros_Activos_Inf!$CK$2:$CL$10,2,FALSE))</f>
        <v/>
      </c>
      <c r="AF1470" s="29"/>
      <c r="AG1470" s="36" t="str">
        <f>IF(AF1470="","",VLOOKUP(AF1470,Parametros_Activos_Inf!$CP$2:$CQ$4,2,FALSE))</f>
        <v/>
      </c>
      <c r="AH1470" s="29"/>
      <c r="AI1470" s="36" t="str">
        <f>IF(AH1470="","",VLOOKUP(AH1470,Parametros_Activos_Inf!$CN$2:$CO$5,2,FALSE))</f>
        <v/>
      </c>
      <c r="AJ1470" s="154" t="str">
        <f>IF(AH1470="","",VLOOKUP(AF1470&amp;AH1470,Parametros_Activos_Inf!$CR$2:$CS$13,2,FALSE))</f>
        <v/>
      </c>
      <c r="AK1470" s="20"/>
    </row>
    <row r="1471" spans="1:37" s="9" customFormat="1" ht="14.25">
      <c r="A1471" s="35">
        <v>1468</v>
      </c>
      <c r="B1471" s="35" t="str">
        <f t="shared" si="68"/>
        <v/>
      </c>
      <c r="C1471" s="7"/>
      <c r="D1471" s="7"/>
      <c r="E1471" s="35" t="str">
        <f>IF(C1471="","",VLOOKUP(C1471,Parametros_Activos_Inf!$CV$2:$CW$6,2,FALSE))</f>
        <v/>
      </c>
      <c r="F1471" s="35" t="str">
        <f>IF(D1471="","",VLOOKUP(D1471,Parametros_Activos_Inf!$CX$2:$CY$16,2,FALSE))</f>
        <v/>
      </c>
      <c r="G1471" s="35" t="str">
        <f t="shared" si="69"/>
        <v/>
      </c>
      <c r="H1471" s="7"/>
      <c r="I1471" s="7"/>
      <c r="J1471" s="7"/>
      <c r="K1471" s="7"/>
      <c r="L1471" s="7"/>
      <c r="M1471" s="11"/>
      <c r="N1471" s="18" t="str">
        <f>IF(M1471="","",VLOOKUP(M1471,Parametros_Activos_Inf!$P$2:$Q$48,2,FALSE))</f>
        <v/>
      </c>
      <c r="O1471" s="7"/>
      <c r="P1471" s="18" t="str">
        <f>IF(O1471="","",VLOOKUP(O1471,Parametros_Activos_Inf!$R$2:$S$124,2,FALSE))</f>
        <v/>
      </c>
      <c r="Q1471" s="7"/>
      <c r="R1471" s="7"/>
      <c r="S1471" s="7"/>
      <c r="T1471" s="7"/>
      <c r="U1471" s="7"/>
      <c r="V1471" s="7"/>
      <c r="W1471" s="7"/>
      <c r="X1471" s="7"/>
      <c r="Y1471" s="7"/>
      <c r="Z1471" s="7"/>
      <c r="AA1471" s="7"/>
      <c r="AB1471" s="7"/>
      <c r="AC1471" s="7"/>
      <c r="AD1471" s="36" t="str">
        <f t="shared" si="70"/>
        <v/>
      </c>
      <c r="AE1471" s="35" t="str">
        <f>IF(AD1471="","",VLOOKUP(AD1471,Parametros_Activos_Inf!$CK$2:$CL$10,2,FALSE))</f>
        <v/>
      </c>
      <c r="AF1471" s="29"/>
      <c r="AG1471" s="36" t="str">
        <f>IF(AF1471="","",VLOOKUP(AF1471,Parametros_Activos_Inf!$CP$2:$CQ$4,2,FALSE))</f>
        <v/>
      </c>
      <c r="AH1471" s="29"/>
      <c r="AI1471" s="36" t="str">
        <f>IF(AH1471="","",VLOOKUP(AH1471,Parametros_Activos_Inf!$CN$2:$CO$5,2,FALSE))</f>
        <v/>
      </c>
      <c r="AJ1471" s="154" t="str">
        <f>IF(AH1471="","",VLOOKUP(AF1471&amp;AH1471,Parametros_Activos_Inf!$CR$2:$CS$13,2,FALSE))</f>
        <v/>
      </c>
      <c r="AK1471" s="20"/>
    </row>
    <row r="1472" spans="1:37" s="9" customFormat="1" ht="14.25">
      <c r="A1472" s="35">
        <v>1469</v>
      </c>
      <c r="B1472" s="35" t="str">
        <f t="shared" si="68"/>
        <v/>
      </c>
      <c r="C1472" s="7"/>
      <c r="D1472" s="7"/>
      <c r="E1472" s="35" t="str">
        <f>IF(C1472="","",VLOOKUP(C1472,Parametros_Activos_Inf!$CV$2:$CW$6,2,FALSE))</f>
        <v/>
      </c>
      <c r="F1472" s="35" t="str">
        <f>IF(D1472="","",VLOOKUP(D1472,Parametros_Activos_Inf!$CX$2:$CY$16,2,FALSE))</f>
        <v/>
      </c>
      <c r="G1472" s="35" t="str">
        <f t="shared" si="69"/>
        <v/>
      </c>
      <c r="H1472" s="7"/>
      <c r="I1472" s="7"/>
      <c r="J1472" s="7"/>
      <c r="K1472" s="7"/>
      <c r="L1472" s="7"/>
      <c r="M1472" s="11"/>
      <c r="N1472" s="18" t="str">
        <f>IF(M1472="","",VLOOKUP(M1472,Parametros_Activos_Inf!$P$2:$Q$48,2,FALSE))</f>
        <v/>
      </c>
      <c r="O1472" s="7"/>
      <c r="P1472" s="18" t="str">
        <f>IF(O1472="","",VLOOKUP(O1472,Parametros_Activos_Inf!$R$2:$S$124,2,FALSE))</f>
        <v/>
      </c>
      <c r="Q1472" s="7"/>
      <c r="R1472" s="7"/>
      <c r="S1472" s="7"/>
      <c r="T1472" s="7"/>
      <c r="U1472" s="7"/>
      <c r="V1472" s="7"/>
      <c r="W1472" s="7"/>
      <c r="X1472" s="7"/>
      <c r="Y1472" s="7"/>
      <c r="Z1472" s="7"/>
      <c r="AA1472" s="7"/>
      <c r="AB1472" s="7"/>
      <c r="AC1472" s="7"/>
      <c r="AD1472" s="36" t="str">
        <f t="shared" si="70"/>
        <v/>
      </c>
      <c r="AE1472" s="35" t="str">
        <f>IF(AD1472="","",VLOOKUP(AD1472,Parametros_Activos_Inf!$CK$2:$CL$10,2,FALSE))</f>
        <v/>
      </c>
      <c r="AF1472" s="29"/>
      <c r="AG1472" s="36" t="str">
        <f>IF(AF1472="","",VLOOKUP(AF1472,Parametros_Activos_Inf!$CP$2:$CQ$4,2,FALSE))</f>
        <v/>
      </c>
      <c r="AH1472" s="29"/>
      <c r="AI1472" s="36" t="str">
        <f>IF(AH1472="","",VLOOKUP(AH1472,Parametros_Activos_Inf!$CN$2:$CO$5,2,FALSE))</f>
        <v/>
      </c>
      <c r="AJ1472" s="154" t="str">
        <f>IF(AH1472="","",VLOOKUP(AF1472&amp;AH1472,Parametros_Activos_Inf!$CR$2:$CS$13,2,FALSE))</f>
        <v/>
      </c>
      <c r="AK1472" s="20"/>
    </row>
    <row r="1473" spans="1:37" s="9" customFormat="1" ht="14.25">
      <c r="A1473" s="35">
        <v>1470</v>
      </c>
      <c r="B1473" s="35" t="str">
        <f t="shared" si="68"/>
        <v/>
      </c>
      <c r="C1473" s="7"/>
      <c r="D1473" s="7"/>
      <c r="E1473" s="35" t="str">
        <f>IF(C1473="","",VLOOKUP(C1473,Parametros_Activos_Inf!$CV$2:$CW$6,2,FALSE))</f>
        <v/>
      </c>
      <c r="F1473" s="35" t="str">
        <f>IF(D1473="","",VLOOKUP(D1473,Parametros_Activos_Inf!$CX$2:$CY$16,2,FALSE))</f>
        <v/>
      </c>
      <c r="G1473" s="35" t="str">
        <f t="shared" si="69"/>
        <v/>
      </c>
      <c r="H1473" s="7"/>
      <c r="I1473" s="7"/>
      <c r="J1473" s="7"/>
      <c r="K1473" s="7"/>
      <c r="L1473" s="7"/>
      <c r="M1473" s="11"/>
      <c r="N1473" s="18" t="str">
        <f>IF(M1473="","",VLOOKUP(M1473,Parametros_Activos_Inf!$P$2:$Q$48,2,FALSE))</f>
        <v/>
      </c>
      <c r="O1473" s="7"/>
      <c r="P1473" s="18" t="str">
        <f>IF(O1473="","",VLOOKUP(O1473,Parametros_Activos_Inf!$R$2:$S$124,2,FALSE))</f>
        <v/>
      </c>
      <c r="Q1473" s="7"/>
      <c r="R1473" s="7"/>
      <c r="S1473" s="7"/>
      <c r="T1473" s="7"/>
      <c r="U1473" s="7"/>
      <c r="V1473" s="7"/>
      <c r="W1473" s="7"/>
      <c r="X1473" s="7"/>
      <c r="Y1473" s="7"/>
      <c r="Z1473" s="7"/>
      <c r="AA1473" s="7"/>
      <c r="AB1473" s="7"/>
      <c r="AC1473" s="7"/>
      <c r="AD1473" s="36" t="str">
        <f t="shared" si="70"/>
        <v/>
      </c>
      <c r="AE1473" s="35" t="str">
        <f>IF(AD1473="","",VLOOKUP(AD1473,Parametros_Activos_Inf!$CK$2:$CL$10,2,FALSE))</f>
        <v/>
      </c>
      <c r="AF1473" s="29"/>
      <c r="AG1473" s="36" t="str">
        <f>IF(AF1473="","",VLOOKUP(AF1473,Parametros_Activos_Inf!$CP$2:$CQ$4,2,FALSE))</f>
        <v/>
      </c>
      <c r="AH1473" s="29"/>
      <c r="AI1473" s="36" t="str">
        <f>IF(AH1473="","",VLOOKUP(AH1473,Parametros_Activos_Inf!$CN$2:$CO$5,2,FALSE))</f>
        <v/>
      </c>
      <c r="AJ1473" s="154" t="str">
        <f>IF(AH1473="","",VLOOKUP(AF1473&amp;AH1473,Parametros_Activos_Inf!$CR$2:$CS$13,2,FALSE))</f>
        <v/>
      </c>
      <c r="AK1473" s="20"/>
    </row>
    <row r="1474" spans="1:37" s="9" customFormat="1" ht="14.25">
      <c r="A1474" s="35">
        <v>1471</v>
      </c>
      <c r="B1474" s="35" t="str">
        <f t="shared" si="68"/>
        <v/>
      </c>
      <c r="C1474" s="7"/>
      <c r="D1474" s="7"/>
      <c r="E1474" s="35" t="str">
        <f>IF(C1474="","",VLOOKUP(C1474,Parametros_Activos_Inf!$CV$2:$CW$6,2,FALSE))</f>
        <v/>
      </c>
      <c r="F1474" s="35" t="str">
        <f>IF(D1474="","",VLOOKUP(D1474,Parametros_Activos_Inf!$CX$2:$CY$16,2,FALSE))</f>
        <v/>
      </c>
      <c r="G1474" s="35" t="str">
        <f t="shared" si="69"/>
        <v/>
      </c>
      <c r="H1474" s="7"/>
      <c r="I1474" s="7"/>
      <c r="J1474" s="7"/>
      <c r="K1474" s="7"/>
      <c r="L1474" s="7"/>
      <c r="M1474" s="11"/>
      <c r="N1474" s="18" t="str">
        <f>IF(M1474="","",VLOOKUP(M1474,Parametros_Activos_Inf!$P$2:$Q$48,2,FALSE))</f>
        <v/>
      </c>
      <c r="O1474" s="7"/>
      <c r="P1474" s="18" t="str">
        <f>IF(O1474="","",VLOOKUP(O1474,Parametros_Activos_Inf!$R$2:$S$124,2,FALSE))</f>
        <v/>
      </c>
      <c r="Q1474" s="7"/>
      <c r="R1474" s="7"/>
      <c r="S1474" s="7"/>
      <c r="T1474" s="7"/>
      <c r="U1474" s="7"/>
      <c r="V1474" s="7"/>
      <c r="W1474" s="7"/>
      <c r="X1474" s="7"/>
      <c r="Y1474" s="7"/>
      <c r="Z1474" s="7"/>
      <c r="AA1474" s="7"/>
      <c r="AB1474" s="7"/>
      <c r="AC1474" s="7"/>
      <c r="AD1474" s="36" t="str">
        <f t="shared" si="70"/>
        <v/>
      </c>
      <c r="AE1474" s="35" t="str">
        <f>IF(AD1474="","",VLOOKUP(AD1474,Parametros_Activos_Inf!$CK$2:$CL$10,2,FALSE))</f>
        <v/>
      </c>
      <c r="AF1474" s="29"/>
      <c r="AG1474" s="36" t="str">
        <f>IF(AF1474="","",VLOOKUP(AF1474,Parametros_Activos_Inf!$CP$2:$CQ$4,2,FALSE))</f>
        <v/>
      </c>
      <c r="AH1474" s="29"/>
      <c r="AI1474" s="36" t="str">
        <f>IF(AH1474="","",VLOOKUP(AH1474,Parametros_Activos_Inf!$CN$2:$CO$5,2,FALSE))</f>
        <v/>
      </c>
      <c r="AJ1474" s="154" t="str">
        <f>IF(AH1474="","",VLOOKUP(AF1474&amp;AH1474,Parametros_Activos_Inf!$CR$2:$CS$13,2,FALSE))</f>
        <v/>
      </c>
      <c r="AK1474" s="20"/>
    </row>
    <row r="1475" spans="1:37" s="9" customFormat="1" ht="14.25">
      <c r="A1475" s="35">
        <v>1472</v>
      </c>
      <c r="B1475" s="35" t="str">
        <f t="shared" si="68"/>
        <v/>
      </c>
      <c r="C1475" s="7"/>
      <c r="D1475" s="7"/>
      <c r="E1475" s="35" t="str">
        <f>IF(C1475="","",VLOOKUP(C1475,Parametros_Activos_Inf!$CV$2:$CW$6,2,FALSE))</f>
        <v/>
      </c>
      <c r="F1475" s="35" t="str">
        <f>IF(D1475="","",VLOOKUP(D1475,Parametros_Activos_Inf!$CX$2:$CY$16,2,FALSE))</f>
        <v/>
      </c>
      <c r="G1475" s="35" t="str">
        <f t="shared" si="69"/>
        <v/>
      </c>
      <c r="H1475" s="7"/>
      <c r="I1475" s="7"/>
      <c r="J1475" s="7"/>
      <c r="K1475" s="7"/>
      <c r="L1475" s="7"/>
      <c r="M1475" s="11"/>
      <c r="N1475" s="18" t="str">
        <f>IF(M1475="","",VLOOKUP(M1475,Parametros_Activos_Inf!$P$2:$Q$48,2,FALSE))</f>
        <v/>
      </c>
      <c r="O1475" s="7"/>
      <c r="P1475" s="18" t="str">
        <f>IF(O1475="","",VLOOKUP(O1475,Parametros_Activos_Inf!$R$2:$S$124,2,FALSE))</f>
        <v/>
      </c>
      <c r="Q1475" s="7"/>
      <c r="R1475" s="7"/>
      <c r="S1475" s="7"/>
      <c r="T1475" s="7"/>
      <c r="U1475" s="7"/>
      <c r="V1475" s="7"/>
      <c r="W1475" s="7"/>
      <c r="X1475" s="7"/>
      <c r="Y1475" s="7"/>
      <c r="Z1475" s="7"/>
      <c r="AA1475" s="7"/>
      <c r="AB1475" s="7"/>
      <c r="AC1475" s="7"/>
      <c r="AD1475" s="36" t="str">
        <f t="shared" si="70"/>
        <v/>
      </c>
      <c r="AE1475" s="35" t="str">
        <f>IF(AD1475="","",VLOOKUP(AD1475,Parametros_Activos_Inf!$CK$2:$CL$10,2,FALSE))</f>
        <v/>
      </c>
      <c r="AF1475" s="29"/>
      <c r="AG1475" s="36" t="str">
        <f>IF(AF1475="","",VLOOKUP(AF1475,Parametros_Activos_Inf!$CP$2:$CQ$4,2,FALSE))</f>
        <v/>
      </c>
      <c r="AH1475" s="29"/>
      <c r="AI1475" s="36" t="str">
        <f>IF(AH1475="","",VLOOKUP(AH1475,Parametros_Activos_Inf!$CN$2:$CO$5,2,FALSE))</f>
        <v/>
      </c>
      <c r="AJ1475" s="154" t="str">
        <f>IF(AH1475="","",VLOOKUP(AF1475&amp;AH1475,Parametros_Activos_Inf!$CR$2:$CS$13,2,FALSE))</f>
        <v/>
      </c>
      <c r="AK1475" s="20"/>
    </row>
    <row r="1476" spans="1:37" s="9" customFormat="1" ht="14.25">
      <c r="A1476" s="35">
        <v>1473</v>
      </c>
      <c r="B1476" s="35" t="str">
        <f t="shared" si="68"/>
        <v/>
      </c>
      <c r="C1476" s="7"/>
      <c r="D1476" s="7"/>
      <c r="E1476" s="35" t="str">
        <f>IF(C1476="","",VLOOKUP(C1476,Parametros_Activos_Inf!$CV$2:$CW$6,2,FALSE))</f>
        <v/>
      </c>
      <c r="F1476" s="35" t="str">
        <f>IF(D1476="","",VLOOKUP(D1476,Parametros_Activos_Inf!$CX$2:$CY$16,2,FALSE))</f>
        <v/>
      </c>
      <c r="G1476" s="35" t="str">
        <f t="shared" si="69"/>
        <v/>
      </c>
      <c r="H1476" s="7"/>
      <c r="I1476" s="7"/>
      <c r="J1476" s="7"/>
      <c r="K1476" s="7"/>
      <c r="L1476" s="7"/>
      <c r="M1476" s="11"/>
      <c r="N1476" s="18" t="str">
        <f>IF(M1476="","",VLOOKUP(M1476,Parametros_Activos_Inf!$P$2:$Q$48,2,FALSE))</f>
        <v/>
      </c>
      <c r="O1476" s="7"/>
      <c r="P1476" s="18" t="str">
        <f>IF(O1476="","",VLOOKUP(O1476,Parametros_Activos_Inf!$R$2:$S$124,2,FALSE))</f>
        <v/>
      </c>
      <c r="Q1476" s="7"/>
      <c r="R1476" s="7"/>
      <c r="S1476" s="7"/>
      <c r="T1476" s="7"/>
      <c r="U1476" s="7"/>
      <c r="V1476" s="7"/>
      <c r="W1476" s="7"/>
      <c r="X1476" s="7"/>
      <c r="Y1476" s="7"/>
      <c r="Z1476" s="7"/>
      <c r="AA1476" s="7"/>
      <c r="AB1476" s="7"/>
      <c r="AC1476" s="7"/>
      <c r="AD1476" s="36" t="str">
        <f t="shared" si="70"/>
        <v/>
      </c>
      <c r="AE1476" s="35" t="str">
        <f>IF(AD1476="","",VLOOKUP(AD1476,Parametros_Activos_Inf!$CK$2:$CL$10,2,FALSE))</f>
        <v/>
      </c>
      <c r="AF1476" s="29"/>
      <c r="AG1476" s="36" t="str">
        <f>IF(AF1476="","",VLOOKUP(AF1476,Parametros_Activos_Inf!$CP$2:$CQ$4,2,FALSE))</f>
        <v/>
      </c>
      <c r="AH1476" s="29"/>
      <c r="AI1476" s="36" t="str">
        <f>IF(AH1476="","",VLOOKUP(AH1476,Parametros_Activos_Inf!$CN$2:$CO$5,2,FALSE))</f>
        <v/>
      </c>
      <c r="AJ1476" s="154" t="str">
        <f>IF(AH1476="","",VLOOKUP(AF1476&amp;AH1476,Parametros_Activos_Inf!$CR$2:$CS$13,2,FALSE))</f>
        <v/>
      </c>
      <c r="AK1476" s="20"/>
    </row>
    <row r="1477" spans="1:37" s="9" customFormat="1" ht="14.25">
      <c r="A1477" s="35">
        <v>1474</v>
      </c>
      <c r="B1477" s="35" t="str">
        <f t="shared" ref="B1477:B1540" si="71">IF(G1477="","",G1477)</f>
        <v/>
      </c>
      <c r="C1477" s="7"/>
      <c r="D1477" s="7"/>
      <c r="E1477" s="35" t="str">
        <f>IF(C1477="","",VLOOKUP(C1477,Parametros_Activos_Inf!$CV$2:$CW$6,2,FALSE))</f>
        <v/>
      </c>
      <c r="F1477" s="35" t="str">
        <f>IF(D1477="","",VLOOKUP(D1477,Parametros_Activos_Inf!$CX$2:$CY$16,2,FALSE))</f>
        <v/>
      </c>
      <c r="G1477" s="35" t="str">
        <f t="shared" ref="G1477:G1540" si="72">IF(C1477="","",(E1477&amp;"-"&amp;F1477&amp;"-"&amp;A1477))</f>
        <v/>
      </c>
      <c r="H1477" s="7"/>
      <c r="I1477" s="7"/>
      <c r="J1477" s="7"/>
      <c r="K1477" s="7"/>
      <c r="L1477" s="7"/>
      <c r="M1477" s="11"/>
      <c r="N1477" s="18" t="str">
        <f>IF(M1477="","",VLOOKUP(M1477,Parametros_Activos_Inf!$P$2:$Q$48,2,FALSE))</f>
        <v/>
      </c>
      <c r="O1477" s="7"/>
      <c r="P1477" s="18" t="str">
        <f>IF(O1477="","",VLOOKUP(O1477,Parametros_Activos_Inf!$R$2:$S$124,2,FALSE))</f>
        <v/>
      </c>
      <c r="Q1477" s="7"/>
      <c r="R1477" s="7"/>
      <c r="S1477" s="7"/>
      <c r="T1477" s="7"/>
      <c r="U1477" s="7"/>
      <c r="V1477" s="7"/>
      <c r="W1477" s="7"/>
      <c r="X1477" s="7"/>
      <c r="Y1477" s="7"/>
      <c r="Z1477" s="7"/>
      <c r="AA1477" s="7"/>
      <c r="AB1477" s="7"/>
      <c r="AC1477" s="7"/>
      <c r="AD1477" s="36" t="str">
        <f t="shared" ref="AD1477:AD1540" si="73">IF(AA1477+AB1477+AC1477&lt;3,"",SUM(AA1477:AC1477))</f>
        <v/>
      </c>
      <c r="AE1477" s="35" t="str">
        <f>IF(AD1477="","",VLOOKUP(AD1477,Parametros_Activos_Inf!$CK$2:$CL$10,2,FALSE))</f>
        <v/>
      </c>
      <c r="AF1477" s="29"/>
      <c r="AG1477" s="36" t="str">
        <f>IF(AF1477="","",VLOOKUP(AF1477,Parametros_Activos_Inf!$CP$2:$CQ$4,2,FALSE))</f>
        <v/>
      </c>
      <c r="AH1477" s="29"/>
      <c r="AI1477" s="36" t="str">
        <f>IF(AH1477="","",VLOOKUP(AH1477,Parametros_Activos_Inf!$CN$2:$CO$5,2,FALSE))</f>
        <v/>
      </c>
      <c r="AJ1477" s="154" t="str">
        <f>IF(AH1477="","",VLOOKUP(AF1477&amp;AH1477,Parametros_Activos_Inf!$CR$2:$CS$13,2,FALSE))</f>
        <v/>
      </c>
      <c r="AK1477" s="20"/>
    </row>
    <row r="1478" spans="1:37" s="9" customFormat="1" ht="14.25">
      <c r="A1478" s="35">
        <v>1475</v>
      </c>
      <c r="B1478" s="35" t="str">
        <f t="shared" si="71"/>
        <v/>
      </c>
      <c r="C1478" s="7"/>
      <c r="D1478" s="7"/>
      <c r="E1478" s="35" t="str">
        <f>IF(C1478="","",VLOOKUP(C1478,Parametros_Activos_Inf!$CV$2:$CW$6,2,FALSE))</f>
        <v/>
      </c>
      <c r="F1478" s="35" t="str">
        <f>IF(D1478="","",VLOOKUP(D1478,Parametros_Activos_Inf!$CX$2:$CY$16,2,FALSE))</f>
        <v/>
      </c>
      <c r="G1478" s="35" t="str">
        <f t="shared" si="72"/>
        <v/>
      </c>
      <c r="H1478" s="7"/>
      <c r="I1478" s="7"/>
      <c r="J1478" s="7"/>
      <c r="K1478" s="7"/>
      <c r="L1478" s="7"/>
      <c r="M1478" s="11"/>
      <c r="N1478" s="18" t="str">
        <f>IF(M1478="","",VLOOKUP(M1478,Parametros_Activos_Inf!$P$2:$Q$48,2,FALSE))</f>
        <v/>
      </c>
      <c r="O1478" s="7"/>
      <c r="P1478" s="18" t="str">
        <f>IF(O1478="","",VLOOKUP(O1478,Parametros_Activos_Inf!$R$2:$S$124,2,FALSE))</f>
        <v/>
      </c>
      <c r="Q1478" s="7"/>
      <c r="R1478" s="7"/>
      <c r="S1478" s="7"/>
      <c r="T1478" s="7"/>
      <c r="U1478" s="7"/>
      <c r="V1478" s="7"/>
      <c r="W1478" s="7"/>
      <c r="X1478" s="7"/>
      <c r="Y1478" s="7"/>
      <c r="Z1478" s="7"/>
      <c r="AA1478" s="7"/>
      <c r="AB1478" s="7"/>
      <c r="AC1478" s="7"/>
      <c r="AD1478" s="36" t="str">
        <f t="shared" si="73"/>
        <v/>
      </c>
      <c r="AE1478" s="35" t="str">
        <f>IF(AD1478="","",VLOOKUP(AD1478,Parametros_Activos_Inf!$CK$2:$CL$10,2,FALSE))</f>
        <v/>
      </c>
      <c r="AF1478" s="29"/>
      <c r="AG1478" s="36" t="str">
        <f>IF(AF1478="","",VLOOKUP(AF1478,Parametros_Activos_Inf!$CP$2:$CQ$4,2,FALSE))</f>
        <v/>
      </c>
      <c r="AH1478" s="29"/>
      <c r="AI1478" s="36" t="str">
        <f>IF(AH1478="","",VLOOKUP(AH1478,Parametros_Activos_Inf!$CN$2:$CO$5,2,FALSE))</f>
        <v/>
      </c>
      <c r="AJ1478" s="154" t="str">
        <f>IF(AH1478="","",VLOOKUP(AF1478&amp;AH1478,Parametros_Activos_Inf!$CR$2:$CS$13,2,FALSE))</f>
        <v/>
      </c>
      <c r="AK1478" s="20"/>
    </row>
    <row r="1479" spans="1:37" s="9" customFormat="1" ht="14.25">
      <c r="A1479" s="35">
        <v>1476</v>
      </c>
      <c r="B1479" s="35" t="str">
        <f t="shared" si="71"/>
        <v/>
      </c>
      <c r="C1479" s="7"/>
      <c r="D1479" s="7"/>
      <c r="E1479" s="35" t="str">
        <f>IF(C1479="","",VLOOKUP(C1479,Parametros_Activos_Inf!$CV$2:$CW$6,2,FALSE))</f>
        <v/>
      </c>
      <c r="F1479" s="35" t="str">
        <f>IF(D1479="","",VLOOKUP(D1479,Parametros_Activos_Inf!$CX$2:$CY$16,2,FALSE))</f>
        <v/>
      </c>
      <c r="G1479" s="35" t="str">
        <f t="shared" si="72"/>
        <v/>
      </c>
      <c r="H1479" s="7"/>
      <c r="I1479" s="7"/>
      <c r="J1479" s="7"/>
      <c r="K1479" s="7"/>
      <c r="L1479" s="7"/>
      <c r="M1479" s="11"/>
      <c r="N1479" s="18" t="str">
        <f>IF(M1479="","",VLOOKUP(M1479,Parametros_Activos_Inf!$P$2:$Q$48,2,FALSE))</f>
        <v/>
      </c>
      <c r="O1479" s="7"/>
      <c r="P1479" s="18" t="str">
        <f>IF(O1479="","",VLOOKUP(O1479,Parametros_Activos_Inf!$R$2:$S$124,2,FALSE))</f>
        <v/>
      </c>
      <c r="Q1479" s="7"/>
      <c r="R1479" s="7"/>
      <c r="S1479" s="7"/>
      <c r="T1479" s="7"/>
      <c r="U1479" s="7"/>
      <c r="V1479" s="7"/>
      <c r="W1479" s="7"/>
      <c r="X1479" s="7"/>
      <c r="Y1479" s="7"/>
      <c r="Z1479" s="7"/>
      <c r="AA1479" s="7"/>
      <c r="AB1479" s="7"/>
      <c r="AC1479" s="7"/>
      <c r="AD1479" s="36" t="str">
        <f t="shared" si="73"/>
        <v/>
      </c>
      <c r="AE1479" s="35" t="str">
        <f>IF(AD1479="","",VLOOKUP(AD1479,Parametros_Activos_Inf!$CK$2:$CL$10,2,FALSE))</f>
        <v/>
      </c>
      <c r="AF1479" s="29"/>
      <c r="AG1479" s="36" t="str">
        <f>IF(AF1479="","",VLOOKUP(AF1479,Parametros_Activos_Inf!$CP$2:$CQ$4,2,FALSE))</f>
        <v/>
      </c>
      <c r="AH1479" s="29"/>
      <c r="AI1479" s="36" t="str">
        <f>IF(AH1479="","",VLOOKUP(AH1479,Parametros_Activos_Inf!$CN$2:$CO$5,2,FALSE))</f>
        <v/>
      </c>
      <c r="AJ1479" s="154" t="str">
        <f>IF(AH1479="","",VLOOKUP(AF1479&amp;AH1479,Parametros_Activos_Inf!$CR$2:$CS$13,2,FALSE))</f>
        <v/>
      </c>
      <c r="AK1479" s="20"/>
    </row>
    <row r="1480" spans="1:37" s="9" customFormat="1" ht="14.25">
      <c r="A1480" s="35">
        <v>1477</v>
      </c>
      <c r="B1480" s="35" t="str">
        <f t="shared" si="71"/>
        <v/>
      </c>
      <c r="C1480" s="7"/>
      <c r="D1480" s="7"/>
      <c r="E1480" s="35" t="str">
        <f>IF(C1480="","",VLOOKUP(C1480,Parametros_Activos_Inf!$CV$2:$CW$6,2,FALSE))</f>
        <v/>
      </c>
      <c r="F1480" s="35" t="str">
        <f>IF(D1480="","",VLOOKUP(D1480,Parametros_Activos_Inf!$CX$2:$CY$16,2,FALSE))</f>
        <v/>
      </c>
      <c r="G1480" s="35" t="str">
        <f t="shared" si="72"/>
        <v/>
      </c>
      <c r="H1480" s="7"/>
      <c r="I1480" s="7"/>
      <c r="J1480" s="7"/>
      <c r="K1480" s="7"/>
      <c r="L1480" s="7"/>
      <c r="M1480" s="11"/>
      <c r="N1480" s="18" t="str">
        <f>IF(M1480="","",VLOOKUP(M1480,Parametros_Activos_Inf!$P$2:$Q$48,2,FALSE))</f>
        <v/>
      </c>
      <c r="O1480" s="7"/>
      <c r="P1480" s="18" t="str">
        <f>IF(O1480="","",VLOOKUP(O1480,Parametros_Activos_Inf!$R$2:$S$124,2,FALSE))</f>
        <v/>
      </c>
      <c r="Q1480" s="7"/>
      <c r="R1480" s="7"/>
      <c r="S1480" s="7"/>
      <c r="T1480" s="7"/>
      <c r="U1480" s="7"/>
      <c r="V1480" s="7"/>
      <c r="W1480" s="7"/>
      <c r="X1480" s="7"/>
      <c r="Y1480" s="7"/>
      <c r="Z1480" s="7"/>
      <c r="AA1480" s="7"/>
      <c r="AB1480" s="7"/>
      <c r="AC1480" s="7"/>
      <c r="AD1480" s="36" t="str">
        <f t="shared" si="73"/>
        <v/>
      </c>
      <c r="AE1480" s="35" t="str">
        <f>IF(AD1480="","",VLOOKUP(AD1480,Parametros_Activos_Inf!$CK$2:$CL$10,2,FALSE))</f>
        <v/>
      </c>
      <c r="AF1480" s="29"/>
      <c r="AG1480" s="36" t="str">
        <f>IF(AF1480="","",VLOOKUP(AF1480,Parametros_Activos_Inf!$CP$2:$CQ$4,2,FALSE))</f>
        <v/>
      </c>
      <c r="AH1480" s="29"/>
      <c r="AI1480" s="36" t="str">
        <f>IF(AH1480="","",VLOOKUP(AH1480,Parametros_Activos_Inf!$CN$2:$CO$5,2,FALSE))</f>
        <v/>
      </c>
      <c r="AJ1480" s="154" t="str">
        <f>IF(AH1480="","",VLOOKUP(AF1480&amp;AH1480,Parametros_Activos_Inf!$CR$2:$CS$13,2,FALSE))</f>
        <v/>
      </c>
      <c r="AK1480" s="20"/>
    </row>
    <row r="1481" spans="1:37" s="9" customFormat="1" ht="14.25">
      <c r="A1481" s="35">
        <v>1478</v>
      </c>
      <c r="B1481" s="35" t="str">
        <f t="shared" si="71"/>
        <v/>
      </c>
      <c r="C1481" s="7"/>
      <c r="D1481" s="7"/>
      <c r="E1481" s="35" t="str">
        <f>IF(C1481="","",VLOOKUP(C1481,Parametros_Activos_Inf!$CV$2:$CW$6,2,FALSE))</f>
        <v/>
      </c>
      <c r="F1481" s="35" t="str">
        <f>IF(D1481="","",VLOOKUP(D1481,Parametros_Activos_Inf!$CX$2:$CY$16,2,FALSE))</f>
        <v/>
      </c>
      <c r="G1481" s="35" t="str">
        <f t="shared" si="72"/>
        <v/>
      </c>
      <c r="H1481" s="7"/>
      <c r="I1481" s="7"/>
      <c r="J1481" s="7"/>
      <c r="K1481" s="7"/>
      <c r="L1481" s="7"/>
      <c r="M1481" s="11"/>
      <c r="N1481" s="18" t="str">
        <f>IF(M1481="","",VLOOKUP(M1481,Parametros_Activos_Inf!$P$2:$Q$48,2,FALSE))</f>
        <v/>
      </c>
      <c r="O1481" s="7"/>
      <c r="P1481" s="18" t="str">
        <f>IF(O1481="","",VLOOKUP(O1481,Parametros_Activos_Inf!$R$2:$S$124,2,FALSE))</f>
        <v/>
      </c>
      <c r="Q1481" s="7"/>
      <c r="R1481" s="7"/>
      <c r="S1481" s="7"/>
      <c r="T1481" s="7"/>
      <c r="U1481" s="7"/>
      <c r="V1481" s="7"/>
      <c r="W1481" s="7"/>
      <c r="X1481" s="7"/>
      <c r="Y1481" s="7"/>
      <c r="Z1481" s="7"/>
      <c r="AA1481" s="7"/>
      <c r="AB1481" s="7"/>
      <c r="AC1481" s="7"/>
      <c r="AD1481" s="36" t="str">
        <f t="shared" si="73"/>
        <v/>
      </c>
      <c r="AE1481" s="35" t="str">
        <f>IF(AD1481="","",VLOOKUP(AD1481,Parametros_Activos_Inf!$CK$2:$CL$10,2,FALSE))</f>
        <v/>
      </c>
      <c r="AF1481" s="29"/>
      <c r="AG1481" s="36" t="str">
        <f>IF(AF1481="","",VLOOKUP(AF1481,Parametros_Activos_Inf!$CP$2:$CQ$4,2,FALSE))</f>
        <v/>
      </c>
      <c r="AH1481" s="29"/>
      <c r="AI1481" s="36" t="str">
        <f>IF(AH1481="","",VLOOKUP(AH1481,Parametros_Activos_Inf!$CN$2:$CO$5,2,FALSE))</f>
        <v/>
      </c>
      <c r="AJ1481" s="154" t="str">
        <f>IF(AH1481="","",VLOOKUP(AF1481&amp;AH1481,Parametros_Activos_Inf!$CR$2:$CS$13,2,FALSE))</f>
        <v/>
      </c>
      <c r="AK1481" s="20"/>
    </row>
    <row r="1482" spans="1:37" s="9" customFormat="1" ht="14.25">
      <c r="A1482" s="35">
        <v>1479</v>
      </c>
      <c r="B1482" s="35" t="str">
        <f t="shared" si="71"/>
        <v/>
      </c>
      <c r="C1482" s="7"/>
      <c r="D1482" s="7"/>
      <c r="E1482" s="35" t="str">
        <f>IF(C1482="","",VLOOKUP(C1482,Parametros_Activos_Inf!$CV$2:$CW$6,2,FALSE))</f>
        <v/>
      </c>
      <c r="F1482" s="35" t="str">
        <f>IF(D1482="","",VLOOKUP(D1482,Parametros_Activos_Inf!$CX$2:$CY$16,2,FALSE))</f>
        <v/>
      </c>
      <c r="G1482" s="35" t="str">
        <f t="shared" si="72"/>
        <v/>
      </c>
      <c r="H1482" s="7"/>
      <c r="I1482" s="7"/>
      <c r="J1482" s="7"/>
      <c r="K1482" s="7"/>
      <c r="L1482" s="7"/>
      <c r="M1482" s="11"/>
      <c r="N1482" s="18" t="str">
        <f>IF(M1482="","",VLOOKUP(M1482,Parametros_Activos_Inf!$P$2:$Q$48,2,FALSE))</f>
        <v/>
      </c>
      <c r="O1482" s="7"/>
      <c r="P1482" s="18" t="str">
        <f>IF(O1482="","",VLOOKUP(O1482,Parametros_Activos_Inf!$R$2:$S$124,2,FALSE))</f>
        <v/>
      </c>
      <c r="Q1482" s="7"/>
      <c r="R1482" s="7"/>
      <c r="S1482" s="7"/>
      <c r="T1482" s="7"/>
      <c r="U1482" s="7"/>
      <c r="V1482" s="7"/>
      <c r="W1482" s="7"/>
      <c r="X1482" s="7"/>
      <c r="Y1482" s="7"/>
      <c r="Z1482" s="7"/>
      <c r="AA1482" s="7"/>
      <c r="AB1482" s="7"/>
      <c r="AC1482" s="7"/>
      <c r="AD1482" s="36" t="str">
        <f t="shared" si="73"/>
        <v/>
      </c>
      <c r="AE1482" s="35" t="str">
        <f>IF(AD1482="","",VLOOKUP(AD1482,Parametros_Activos_Inf!$CK$2:$CL$10,2,FALSE))</f>
        <v/>
      </c>
      <c r="AF1482" s="29"/>
      <c r="AG1482" s="36" t="str">
        <f>IF(AF1482="","",VLOOKUP(AF1482,Parametros_Activos_Inf!$CP$2:$CQ$4,2,FALSE))</f>
        <v/>
      </c>
      <c r="AH1482" s="29"/>
      <c r="AI1482" s="36" t="str">
        <f>IF(AH1482="","",VLOOKUP(AH1482,Parametros_Activos_Inf!$CN$2:$CO$5,2,FALSE))</f>
        <v/>
      </c>
      <c r="AJ1482" s="154" t="str">
        <f>IF(AH1482="","",VLOOKUP(AF1482&amp;AH1482,Parametros_Activos_Inf!$CR$2:$CS$13,2,FALSE))</f>
        <v/>
      </c>
      <c r="AK1482" s="20"/>
    </row>
    <row r="1483" spans="1:37" s="9" customFormat="1" ht="14.25">
      <c r="A1483" s="35">
        <v>1480</v>
      </c>
      <c r="B1483" s="35" t="str">
        <f t="shared" si="71"/>
        <v/>
      </c>
      <c r="C1483" s="7"/>
      <c r="D1483" s="7"/>
      <c r="E1483" s="35" t="str">
        <f>IF(C1483="","",VLOOKUP(C1483,Parametros_Activos_Inf!$CV$2:$CW$6,2,FALSE))</f>
        <v/>
      </c>
      <c r="F1483" s="35" t="str">
        <f>IF(D1483="","",VLOOKUP(D1483,Parametros_Activos_Inf!$CX$2:$CY$16,2,FALSE))</f>
        <v/>
      </c>
      <c r="G1483" s="35" t="str">
        <f t="shared" si="72"/>
        <v/>
      </c>
      <c r="H1483" s="7"/>
      <c r="I1483" s="7"/>
      <c r="J1483" s="7"/>
      <c r="K1483" s="7"/>
      <c r="L1483" s="7"/>
      <c r="M1483" s="11"/>
      <c r="N1483" s="18" t="str">
        <f>IF(M1483="","",VLOOKUP(M1483,Parametros_Activos_Inf!$P$2:$Q$48,2,FALSE))</f>
        <v/>
      </c>
      <c r="O1483" s="7"/>
      <c r="P1483" s="18" t="str">
        <f>IF(O1483="","",VLOOKUP(O1483,Parametros_Activos_Inf!$R$2:$S$124,2,FALSE))</f>
        <v/>
      </c>
      <c r="Q1483" s="7"/>
      <c r="R1483" s="7"/>
      <c r="S1483" s="7"/>
      <c r="T1483" s="7"/>
      <c r="U1483" s="7"/>
      <c r="V1483" s="7"/>
      <c r="W1483" s="7"/>
      <c r="X1483" s="7"/>
      <c r="Y1483" s="7"/>
      <c r="Z1483" s="7"/>
      <c r="AA1483" s="7"/>
      <c r="AB1483" s="7"/>
      <c r="AC1483" s="7"/>
      <c r="AD1483" s="36" t="str">
        <f t="shared" si="73"/>
        <v/>
      </c>
      <c r="AE1483" s="35" t="str">
        <f>IF(AD1483="","",VLOOKUP(AD1483,Parametros_Activos_Inf!$CK$2:$CL$10,2,FALSE))</f>
        <v/>
      </c>
      <c r="AF1483" s="29"/>
      <c r="AG1483" s="36" t="str">
        <f>IF(AF1483="","",VLOOKUP(AF1483,Parametros_Activos_Inf!$CP$2:$CQ$4,2,FALSE))</f>
        <v/>
      </c>
      <c r="AH1483" s="29"/>
      <c r="AI1483" s="36" t="str">
        <f>IF(AH1483="","",VLOOKUP(AH1483,Parametros_Activos_Inf!$CN$2:$CO$5,2,FALSE))</f>
        <v/>
      </c>
      <c r="AJ1483" s="154" t="str">
        <f>IF(AH1483="","",VLOOKUP(AF1483&amp;AH1483,Parametros_Activos_Inf!$CR$2:$CS$13,2,FALSE))</f>
        <v/>
      </c>
      <c r="AK1483" s="20"/>
    </row>
    <row r="1484" spans="1:37" s="9" customFormat="1" ht="14.25">
      <c r="A1484" s="35">
        <v>1481</v>
      </c>
      <c r="B1484" s="35" t="str">
        <f t="shared" si="71"/>
        <v/>
      </c>
      <c r="C1484" s="7"/>
      <c r="D1484" s="7"/>
      <c r="E1484" s="35" t="str">
        <f>IF(C1484="","",VLOOKUP(C1484,Parametros_Activos_Inf!$CV$2:$CW$6,2,FALSE))</f>
        <v/>
      </c>
      <c r="F1484" s="35" t="str">
        <f>IF(D1484="","",VLOOKUP(D1484,Parametros_Activos_Inf!$CX$2:$CY$16,2,FALSE))</f>
        <v/>
      </c>
      <c r="G1484" s="35" t="str">
        <f t="shared" si="72"/>
        <v/>
      </c>
      <c r="H1484" s="7"/>
      <c r="I1484" s="7"/>
      <c r="J1484" s="7"/>
      <c r="K1484" s="7"/>
      <c r="L1484" s="7"/>
      <c r="M1484" s="11"/>
      <c r="N1484" s="18" t="str">
        <f>IF(M1484="","",VLOOKUP(M1484,Parametros_Activos_Inf!$P$2:$Q$48,2,FALSE))</f>
        <v/>
      </c>
      <c r="O1484" s="7"/>
      <c r="P1484" s="18" t="str">
        <f>IF(O1484="","",VLOOKUP(O1484,Parametros_Activos_Inf!$R$2:$S$124,2,FALSE))</f>
        <v/>
      </c>
      <c r="Q1484" s="7"/>
      <c r="R1484" s="7"/>
      <c r="S1484" s="7"/>
      <c r="T1484" s="7"/>
      <c r="U1484" s="7"/>
      <c r="V1484" s="7"/>
      <c r="W1484" s="7"/>
      <c r="X1484" s="7"/>
      <c r="Y1484" s="7"/>
      <c r="Z1484" s="7"/>
      <c r="AA1484" s="7"/>
      <c r="AB1484" s="7"/>
      <c r="AC1484" s="7"/>
      <c r="AD1484" s="36" t="str">
        <f t="shared" si="73"/>
        <v/>
      </c>
      <c r="AE1484" s="35" t="str">
        <f>IF(AD1484="","",VLOOKUP(AD1484,Parametros_Activos_Inf!$CK$2:$CL$10,2,FALSE))</f>
        <v/>
      </c>
      <c r="AF1484" s="29"/>
      <c r="AG1484" s="36" t="str">
        <f>IF(AF1484="","",VLOOKUP(AF1484,Parametros_Activos_Inf!$CP$2:$CQ$4,2,FALSE))</f>
        <v/>
      </c>
      <c r="AH1484" s="29"/>
      <c r="AI1484" s="36" t="str">
        <f>IF(AH1484="","",VLOOKUP(AH1484,Parametros_Activos_Inf!$CN$2:$CO$5,2,FALSE))</f>
        <v/>
      </c>
      <c r="AJ1484" s="154" t="str">
        <f>IF(AH1484="","",VLOOKUP(AF1484&amp;AH1484,Parametros_Activos_Inf!$CR$2:$CS$13,2,FALSE))</f>
        <v/>
      </c>
      <c r="AK1484" s="20"/>
    </row>
    <row r="1485" spans="1:37" s="9" customFormat="1" ht="14.25">
      <c r="A1485" s="35">
        <v>1482</v>
      </c>
      <c r="B1485" s="35" t="str">
        <f t="shared" si="71"/>
        <v/>
      </c>
      <c r="C1485" s="7"/>
      <c r="D1485" s="7"/>
      <c r="E1485" s="35" t="str">
        <f>IF(C1485="","",VLOOKUP(C1485,Parametros_Activos_Inf!$CV$2:$CW$6,2,FALSE))</f>
        <v/>
      </c>
      <c r="F1485" s="35" t="str">
        <f>IF(D1485="","",VLOOKUP(D1485,Parametros_Activos_Inf!$CX$2:$CY$16,2,FALSE))</f>
        <v/>
      </c>
      <c r="G1485" s="35" t="str">
        <f t="shared" si="72"/>
        <v/>
      </c>
      <c r="H1485" s="7"/>
      <c r="I1485" s="7"/>
      <c r="J1485" s="7"/>
      <c r="K1485" s="7"/>
      <c r="L1485" s="7"/>
      <c r="M1485" s="11"/>
      <c r="N1485" s="18" t="str">
        <f>IF(M1485="","",VLOOKUP(M1485,Parametros_Activos_Inf!$P$2:$Q$48,2,FALSE))</f>
        <v/>
      </c>
      <c r="O1485" s="7"/>
      <c r="P1485" s="18" t="str">
        <f>IF(O1485="","",VLOOKUP(O1485,Parametros_Activos_Inf!$R$2:$S$124,2,FALSE))</f>
        <v/>
      </c>
      <c r="Q1485" s="7"/>
      <c r="R1485" s="7"/>
      <c r="S1485" s="7"/>
      <c r="T1485" s="7"/>
      <c r="U1485" s="7"/>
      <c r="V1485" s="7"/>
      <c r="W1485" s="7"/>
      <c r="X1485" s="7"/>
      <c r="Y1485" s="7"/>
      <c r="Z1485" s="7"/>
      <c r="AA1485" s="7"/>
      <c r="AB1485" s="7"/>
      <c r="AC1485" s="7"/>
      <c r="AD1485" s="36" t="str">
        <f t="shared" si="73"/>
        <v/>
      </c>
      <c r="AE1485" s="35" t="str">
        <f>IF(AD1485="","",VLOOKUP(AD1485,Parametros_Activos_Inf!$CK$2:$CL$10,2,FALSE))</f>
        <v/>
      </c>
      <c r="AF1485" s="29"/>
      <c r="AG1485" s="36" t="str">
        <f>IF(AF1485="","",VLOOKUP(AF1485,Parametros_Activos_Inf!$CP$2:$CQ$4,2,FALSE))</f>
        <v/>
      </c>
      <c r="AH1485" s="29"/>
      <c r="AI1485" s="36" t="str">
        <f>IF(AH1485="","",VLOOKUP(AH1485,Parametros_Activos_Inf!$CN$2:$CO$5,2,FALSE))</f>
        <v/>
      </c>
      <c r="AJ1485" s="154" t="str">
        <f>IF(AH1485="","",VLOOKUP(AF1485&amp;AH1485,Parametros_Activos_Inf!$CR$2:$CS$13,2,FALSE))</f>
        <v/>
      </c>
      <c r="AK1485" s="20"/>
    </row>
    <row r="1486" spans="1:37" s="9" customFormat="1" ht="14.25">
      <c r="A1486" s="35">
        <v>1483</v>
      </c>
      <c r="B1486" s="35" t="str">
        <f t="shared" si="71"/>
        <v/>
      </c>
      <c r="C1486" s="7"/>
      <c r="D1486" s="7"/>
      <c r="E1486" s="35" t="str">
        <f>IF(C1486="","",VLOOKUP(C1486,Parametros_Activos_Inf!$CV$2:$CW$6,2,FALSE))</f>
        <v/>
      </c>
      <c r="F1486" s="35" t="str">
        <f>IF(D1486="","",VLOOKUP(D1486,Parametros_Activos_Inf!$CX$2:$CY$16,2,FALSE))</f>
        <v/>
      </c>
      <c r="G1486" s="35" t="str">
        <f t="shared" si="72"/>
        <v/>
      </c>
      <c r="H1486" s="7"/>
      <c r="I1486" s="7"/>
      <c r="J1486" s="7"/>
      <c r="K1486" s="7"/>
      <c r="L1486" s="7"/>
      <c r="M1486" s="11"/>
      <c r="N1486" s="18" t="str">
        <f>IF(M1486="","",VLOOKUP(M1486,Parametros_Activos_Inf!$P$2:$Q$48,2,FALSE))</f>
        <v/>
      </c>
      <c r="O1486" s="7"/>
      <c r="P1486" s="18" t="str">
        <f>IF(O1486="","",VLOOKUP(O1486,Parametros_Activos_Inf!$R$2:$S$124,2,FALSE))</f>
        <v/>
      </c>
      <c r="Q1486" s="7"/>
      <c r="R1486" s="7"/>
      <c r="S1486" s="7"/>
      <c r="T1486" s="7"/>
      <c r="U1486" s="7"/>
      <c r="V1486" s="7"/>
      <c r="W1486" s="7"/>
      <c r="X1486" s="7"/>
      <c r="Y1486" s="7"/>
      <c r="Z1486" s="7"/>
      <c r="AA1486" s="7"/>
      <c r="AB1486" s="7"/>
      <c r="AC1486" s="7"/>
      <c r="AD1486" s="36" t="str">
        <f t="shared" si="73"/>
        <v/>
      </c>
      <c r="AE1486" s="35" t="str">
        <f>IF(AD1486="","",VLOOKUP(AD1486,Parametros_Activos_Inf!$CK$2:$CL$10,2,FALSE))</f>
        <v/>
      </c>
      <c r="AF1486" s="29"/>
      <c r="AG1486" s="36" t="str">
        <f>IF(AF1486="","",VLOOKUP(AF1486,Parametros_Activos_Inf!$CP$2:$CQ$4,2,FALSE))</f>
        <v/>
      </c>
      <c r="AH1486" s="29"/>
      <c r="AI1486" s="36" t="str">
        <f>IF(AH1486="","",VLOOKUP(AH1486,Parametros_Activos_Inf!$CN$2:$CO$5,2,FALSE))</f>
        <v/>
      </c>
      <c r="AJ1486" s="154" t="str">
        <f>IF(AH1486="","",VLOOKUP(AF1486&amp;AH1486,Parametros_Activos_Inf!$CR$2:$CS$13,2,FALSE))</f>
        <v/>
      </c>
      <c r="AK1486" s="20"/>
    </row>
    <row r="1487" spans="1:37" s="9" customFormat="1" ht="14.25">
      <c r="A1487" s="35">
        <v>1484</v>
      </c>
      <c r="B1487" s="35" t="str">
        <f t="shared" si="71"/>
        <v/>
      </c>
      <c r="C1487" s="7"/>
      <c r="D1487" s="7"/>
      <c r="E1487" s="35" t="str">
        <f>IF(C1487="","",VLOOKUP(C1487,Parametros_Activos_Inf!$CV$2:$CW$6,2,FALSE))</f>
        <v/>
      </c>
      <c r="F1487" s="35" t="str">
        <f>IF(D1487="","",VLOOKUP(D1487,Parametros_Activos_Inf!$CX$2:$CY$16,2,FALSE))</f>
        <v/>
      </c>
      <c r="G1487" s="35" t="str">
        <f t="shared" si="72"/>
        <v/>
      </c>
      <c r="H1487" s="7"/>
      <c r="I1487" s="7"/>
      <c r="J1487" s="7"/>
      <c r="K1487" s="7"/>
      <c r="L1487" s="7"/>
      <c r="M1487" s="11"/>
      <c r="N1487" s="18" t="str">
        <f>IF(M1487="","",VLOOKUP(M1487,Parametros_Activos_Inf!$P$2:$Q$48,2,FALSE))</f>
        <v/>
      </c>
      <c r="O1487" s="7"/>
      <c r="P1487" s="18" t="str">
        <f>IF(O1487="","",VLOOKUP(O1487,Parametros_Activos_Inf!$R$2:$S$124,2,FALSE))</f>
        <v/>
      </c>
      <c r="Q1487" s="7"/>
      <c r="R1487" s="7"/>
      <c r="S1487" s="7"/>
      <c r="T1487" s="7"/>
      <c r="U1487" s="7"/>
      <c r="V1487" s="7"/>
      <c r="W1487" s="7"/>
      <c r="X1487" s="7"/>
      <c r="Y1487" s="7"/>
      <c r="Z1487" s="7"/>
      <c r="AA1487" s="7"/>
      <c r="AB1487" s="7"/>
      <c r="AC1487" s="7"/>
      <c r="AD1487" s="36" t="str">
        <f t="shared" si="73"/>
        <v/>
      </c>
      <c r="AE1487" s="35" t="str">
        <f>IF(AD1487="","",VLOOKUP(AD1487,Parametros_Activos_Inf!$CK$2:$CL$10,2,FALSE))</f>
        <v/>
      </c>
      <c r="AF1487" s="29"/>
      <c r="AG1487" s="36" t="str">
        <f>IF(AF1487="","",VLOOKUP(AF1487,Parametros_Activos_Inf!$CP$2:$CQ$4,2,FALSE))</f>
        <v/>
      </c>
      <c r="AH1487" s="29"/>
      <c r="AI1487" s="36" t="str">
        <f>IF(AH1487="","",VLOOKUP(AH1487,Parametros_Activos_Inf!$CN$2:$CO$5,2,FALSE))</f>
        <v/>
      </c>
      <c r="AJ1487" s="154" t="str">
        <f>IF(AH1487="","",VLOOKUP(AF1487&amp;AH1487,Parametros_Activos_Inf!$CR$2:$CS$13,2,FALSE))</f>
        <v/>
      </c>
      <c r="AK1487" s="20"/>
    </row>
    <row r="1488" spans="1:37" s="9" customFormat="1" ht="14.25">
      <c r="A1488" s="35">
        <v>1485</v>
      </c>
      <c r="B1488" s="35" t="str">
        <f t="shared" si="71"/>
        <v/>
      </c>
      <c r="C1488" s="7"/>
      <c r="D1488" s="7"/>
      <c r="E1488" s="35" t="str">
        <f>IF(C1488="","",VLOOKUP(C1488,Parametros_Activos_Inf!$CV$2:$CW$6,2,FALSE))</f>
        <v/>
      </c>
      <c r="F1488" s="35" t="str">
        <f>IF(D1488="","",VLOOKUP(D1488,Parametros_Activos_Inf!$CX$2:$CY$16,2,FALSE))</f>
        <v/>
      </c>
      <c r="G1488" s="35" t="str">
        <f t="shared" si="72"/>
        <v/>
      </c>
      <c r="H1488" s="7"/>
      <c r="I1488" s="7"/>
      <c r="J1488" s="7"/>
      <c r="K1488" s="7"/>
      <c r="L1488" s="7"/>
      <c r="M1488" s="11"/>
      <c r="N1488" s="18" t="str">
        <f>IF(M1488="","",VLOOKUP(M1488,Parametros_Activos_Inf!$P$2:$Q$48,2,FALSE))</f>
        <v/>
      </c>
      <c r="O1488" s="7"/>
      <c r="P1488" s="18" t="str">
        <f>IF(O1488="","",VLOOKUP(O1488,Parametros_Activos_Inf!$R$2:$S$124,2,FALSE))</f>
        <v/>
      </c>
      <c r="Q1488" s="7"/>
      <c r="R1488" s="7"/>
      <c r="S1488" s="7"/>
      <c r="T1488" s="7"/>
      <c r="U1488" s="7"/>
      <c r="V1488" s="7"/>
      <c r="W1488" s="7"/>
      <c r="X1488" s="7"/>
      <c r="Y1488" s="7"/>
      <c r="Z1488" s="7"/>
      <c r="AA1488" s="7"/>
      <c r="AB1488" s="7"/>
      <c r="AC1488" s="7"/>
      <c r="AD1488" s="36" t="str">
        <f t="shared" si="73"/>
        <v/>
      </c>
      <c r="AE1488" s="35" t="str">
        <f>IF(AD1488="","",VLOOKUP(AD1488,Parametros_Activos_Inf!$CK$2:$CL$10,2,FALSE))</f>
        <v/>
      </c>
      <c r="AF1488" s="29"/>
      <c r="AG1488" s="36" t="str">
        <f>IF(AF1488="","",VLOOKUP(AF1488,Parametros_Activos_Inf!$CP$2:$CQ$4,2,FALSE))</f>
        <v/>
      </c>
      <c r="AH1488" s="29"/>
      <c r="AI1488" s="36" t="str">
        <f>IF(AH1488="","",VLOOKUP(AH1488,Parametros_Activos_Inf!$CN$2:$CO$5,2,FALSE))</f>
        <v/>
      </c>
      <c r="AJ1488" s="154" t="str">
        <f>IF(AH1488="","",VLOOKUP(AF1488&amp;AH1488,Parametros_Activos_Inf!$CR$2:$CS$13,2,FALSE))</f>
        <v/>
      </c>
      <c r="AK1488" s="20"/>
    </row>
    <row r="1489" spans="1:37" s="9" customFormat="1" ht="14.25">
      <c r="A1489" s="35">
        <v>1486</v>
      </c>
      <c r="B1489" s="35" t="str">
        <f t="shared" si="71"/>
        <v/>
      </c>
      <c r="C1489" s="7"/>
      <c r="D1489" s="7"/>
      <c r="E1489" s="35" t="str">
        <f>IF(C1489="","",VLOOKUP(C1489,Parametros_Activos_Inf!$CV$2:$CW$6,2,FALSE))</f>
        <v/>
      </c>
      <c r="F1489" s="35" t="str">
        <f>IF(D1489="","",VLOOKUP(D1489,Parametros_Activos_Inf!$CX$2:$CY$16,2,FALSE))</f>
        <v/>
      </c>
      <c r="G1489" s="35" t="str">
        <f t="shared" si="72"/>
        <v/>
      </c>
      <c r="H1489" s="7"/>
      <c r="I1489" s="7"/>
      <c r="J1489" s="7"/>
      <c r="K1489" s="7"/>
      <c r="L1489" s="7"/>
      <c r="M1489" s="11"/>
      <c r="N1489" s="18" t="str">
        <f>IF(M1489="","",VLOOKUP(M1489,Parametros_Activos_Inf!$P$2:$Q$48,2,FALSE))</f>
        <v/>
      </c>
      <c r="O1489" s="7"/>
      <c r="P1489" s="18" t="str">
        <f>IF(O1489="","",VLOOKUP(O1489,Parametros_Activos_Inf!$R$2:$S$124,2,FALSE))</f>
        <v/>
      </c>
      <c r="Q1489" s="7"/>
      <c r="R1489" s="7"/>
      <c r="S1489" s="7"/>
      <c r="T1489" s="7"/>
      <c r="U1489" s="7"/>
      <c r="V1489" s="7"/>
      <c r="W1489" s="7"/>
      <c r="X1489" s="7"/>
      <c r="Y1489" s="7"/>
      <c r="Z1489" s="7"/>
      <c r="AA1489" s="7"/>
      <c r="AB1489" s="7"/>
      <c r="AC1489" s="7"/>
      <c r="AD1489" s="36" t="str">
        <f t="shared" si="73"/>
        <v/>
      </c>
      <c r="AE1489" s="35" t="str">
        <f>IF(AD1489="","",VLOOKUP(AD1489,Parametros_Activos_Inf!$CK$2:$CL$10,2,FALSE))</f>
        <v/>
      </c>
      <c r="AF1489" s="29"/>
      <c r="AG1489" s="36" t="str">
        <f>IF(AF1489="","",VLOOKUP(AF1489,Parametros_Activos_Inf!$CP$2:$CQ$4,2,FALSE))</f>
        <v/>
      </c>
      <c r="AH1489" s="29"/>
      <c r="AI1489" s="36" t="str">
        <f>IF(AH1489="","",VLOOKUP(AH1489,Parametros_Activos_Inf!$CN$2:$CO$5,2,FALSE))</f>
        <v/>
      </c>
      <c r="AJ1489" s="154" t="str">
        <f>IF(AH1489="","",VLOOKUP(AF1489&amp;AH1489,Parametros_Activos_Inf!$CR$2:$CS$13,2,FALSE))</f>
        <v/>
      </c>
      <c r="AK1489" s="20"/>
    </row>
    <row r="1490" spans="1:37" s="9" customFormat="1" ht="14.25">
      <c r="A1490" s="35">
        <v>1487</v>
      </c>
      <c r="B1490" s="35" t="str">
        <f t="shared" si="71"/>
        <v/>
      </c>
      <c r="C1490" s="7"/>
      <c r="D1490" s="7"/>
      <c r="E1490" s="35" t="str">
        <f>IF(C1490="","",VLOOKUP(C1490,Parametros_Activos_Inf!$CV$2:$CW$6,2,FALSE))</f>
        <v/>
      </c>
      <c r="F1490" s="35" t="str">
        <f>IF(D1490="","",VLOOKUP(D1490,Parametros_Activos_Inf!$CX$2:$CY$16,2,FALSE))</f>
        <v/>
      </c>
      <c r="G1490" s="35" t="str">
        <f t="shared" si="72"/>
        <v/>
      </c>
      <c r="H1490" s="7"/>
      <c r="I1490" s="7"/>
      <c r="J1490" s="7"/>
      <c r="K1490" s="7"/>
      <c r="L1490" s="7"/>
      <c r="M1490" s="11"/>
      <c r="N1490" s="18" t="str">
        <f>IF(M1490="","",VLOOKUP(M1490,Parametros_Activos_Inf!$P$2:$Q$48,2,FALSE))</f>
        <v/>
      </c>
      <c r="O1490" s="7"/>
      <c r="P1490" s="18" t="str">
        <f>IF(O1490="","",VLOOKUP(O1490,Parametros_Activos_Inf!$R$2:$S$124,2,FALSE))</f>
        <v/>
      </c>
      <c r="Q1490" s="7"/>
      <c r="R1490" s="7"/>
      <c r="S1490" s="7"/>
      <c r="T1490" s="7"/>
      <c r="U1490" s="7"/>
      <c r="V1490" s="7"/>
      <c r="W1490" s="7"/>
      <c r="X1490" s="7"/>
      <c r="Y1490" s="7"/>
      <c r="Z1490" s="7"/>
      <c r="AA1490" s="7"/>
      <c r="AB1490" s="7"/>
      <c r="AC1490" s="7"/>
      <c r="AD1490" s="36" t="str">
        <f t="shared" si="73"/>
        <v/>
      </c>
      <c r="AE1490" s="35" t="str">
        <f>IF(AD1490="","",VLOOKUP(AD1490,Parametros_Activos_Inf!$CK$2:$CL$10,2,FALSE))</f>
        <v/>
      </c>
      <c r="AF1490" s="29"/>
      <c r="AG1490" s="36" t="str">
        <f>IF(AF1490="","",VLOOKUP(AF1490,Parametros_Activos_Inf!$CP$2:$CQ$4,2,FALSE))</f>
        <v/>
      </c>
      <c r="AH1490" s="29"/>
      <c r="AI1490" s="36" t="str">
        <f>IF(AH1490="","",VLOOKUP(AH1490,Parametros_Activos_Inf!$CN$2:$CO$5,2,FALSE))</f>
        <v/>
      </c>
      <c r="AJ1490" s="154" t="str">
        <f>IF(AH1490="","",VLOOKUP(AF1490&amp;AH1490,Parametros_Activos_Inf!$CR$2:$CS$13,2,FALSE))</f>
        <v/>
      </c>
      <c r="AK1490" s="20"/>
    </row>
    <row r="1491" spans="1:37" s="9" customFormat="1" ht="14.25">
      <c r="A1491" s="35">
        <v>1488</v>
      </c>
      <c r="B1491" s="35" t="str">
        <f t="shared" si="71"/>
        <v/>
      </c>
      <c r="C1491" s="7"/>
      <c r="D1491" s="7"/>
      <c r="E1491" s="35" t="str">
        <f>IF(C1491="","",VLOOKUP(C1491,Parametros_Activos_Inf!$CV$2:$CW$6,2,FALSE))</f>
        <v/>
      </c>
      <c r="F1491" s="35" t="str">
        <f>IF(D1491="","",VLOOKUP(D1491,Parametros_Activos_Inf!$CX$2:$CY$16,2,FALSE))</f>
        <v/>
      </c>
      <c r="G1491" s="35" t="str">
        <f t="shared" si="72"/>
        <v/>
      </c>
      <c r="H1491" s="7"/>
      <c r="I1491" s="7"/>
      <c r="J1491" s="7"/>
      <c r="K1491" s="7"/>
      <c r="L1491" s="7"/>
      <c r="M1491" s="11"/>
      <c r="N1491" s="18" t="str">
        <f>IF(M1491="","",VLOOKUP(M1491,Parametros_Activos_Inf!$P$2:$Q$48,2,FALSE))</f>
        <v/>
      </c>
      <c r="O1491" s="7"/>
      <c r="P1491" s="18" t="str">
        <f>IF(O1491="","",VLOOKUP(O1491,Parametros_Activos_Inf!$R$2:$S$124,2,FALSE))</f>
        <v/>
      </c>
      <c r="Q1491" s="7"/>
      <c r="R1491" s="7"/>
      <c r="S1491" s="7"/>
      <c r="T1491" s="7"/>
      <c r="U1491" s="7"/>
      <c r="V1491" s="7"/>
      <c r="W1491" s="7"/>
      <c r="X1491" s="7"/>
      <c r="Y1491" s="7"/>
      <c r="Z1491" s="7"/>
      <c r="AA1491" s="7"/>
      <c r="AB1491" s="7"/>
      <c r="AC1491" s="7"/>
      <c r="AD1491" s="36" t="str">
        <f t="shared" si="73"/>
        <v/>
      </c>
      <c r="AE1491" s="35" t="str">
        <f>IF(AD1491="","",VLOOKUP(AD1491,Parametros_Activos_Inf!$CK$2:$CL$10,2,FALSE))</f>
        <v/>
      </c>
      <c r="AF1491" s="29"/>
      <c r="AG1491" s="36" t="str">
        <f>IF(AF1491="","",VLOOKUP(AF1491,Parametros_Activos_Inf!$CP$2:$CQ$4,2,FALSE))</f>
        <v/>
      </c>
      <c r="AH1491" s="29"/>
      <c r="AI1491" s="36" t="str">
        <f>IF(AH1491="","",VLOOKUP(AH1491,Parametros_Activos_Inf!$CN$2:$CO$5,2,FALSE))</f>
        <v/>
      </c>
      <c r="AJ1491" s="154" t="str">
        <f>IF(AH1491="","",VLOOKUP(AF1491&amp;AH1491,Parametros_Activos_Inf!$CR$2:$CS$13,2,FALSE))</f>
        <v/>
      </c>
      <c r="AK1491" s="20"/>
    </row>
    <row r="1492" spans="1:37" s="9" customFormat="1" ht="14.25">
      <c r="A1492" s="35">
        <v>1489</v>
      </c>
      <c r="B1492" s="35" t="str">
        <f t="shared" si="71"/>
        <v/>
      </c>
      <c r="C1492" s="7"/>
      <c r="D1492" s="7"/>
      <c r="E1492" s="35" t="str">
        <f>IF(C1492="","",VLOOKUP(C1492,Parametros_Activos_Inf!$CV$2:$CW$6,2,FALSE))</f>
        <v/>
      </c>
      <c r="F1492" s="35" t="str">
        <f>IF(D1492="","",VLOOKUP(D1492,Parametros_Activos_Inf!$CX$2:$CY$16,2,FALSE))</f>
        <v/>
      </c>
      <c r="G1492" s="35" t="str">
        <f t="shared" si="72"/>
        <v/>
      </c>
      <c r="H1492" s="7"/>
      <c r="I1492" s="7"/>
      <c r="J1492" s="7"/>
      <c r="K1492" s="7"/>
      <c r="L1492" s="7"/>
      <c r="M1492" s="11"/>
      <c r="N1492" s="18" t="str">
        <f>IF(M1492="","",VLOOKUP(M1492,Parametros_Activos_Inf!$P$2:$Q$48,2,FALSE))</f>
        <v/>
      </c>
      <c r="O1492" s="7"/>
      <c r="P1492" s="18" t="str">
        <f>IF(O1492="","",VLOOKUP(O1492,Parametros_Activos_Inf!$R$2:$S$124,2,FALSE))</f>
        <v/>
      </c>
      <c r="Q1492" s="7"/>
      <c r="R1492" s="7"/>
      <c r="S1492" s="7"/>
      <c r="T1492" s="7"/>
      <c r="U1492" s="7"/>
      <c r="V1492" s="7"/>
      <c r="W1492" s="7"/>
      <c r="X1492" s="7"/>
      <c r="Y1492" s="7"/>
      <c r="Z1492" s="7"/>
      <c r="AA1492" s="7"/>
      <c r="AB1492" s="7"/>
      <c r="AC1492" s="7"/>
      <c r="AD1492" s="36" t="str">
        <f t="shared" si="73"/>
        <v/>
      </c>
      <c r="AE1492" s="35" t="str">
        <f>IF(AD1492="","",VLOOKUP(AD1492,Parametros_Activos_Inf!$CK$2:$CL$10,2,FALSE))</f>
        <v/>
      </c>
      <c r="AF1492" s="29"/>
      <c r="AG1492" s="36" t="str">
        <f>IF(AF1492="","",VLOOKUP(AF1492,Parametros_Activos_Inf!$CP$2:$CQ$4,2,FALSE))</f>
        <v/>
      </c>
      <c r="AH1492" s="29"/>
      <c r="AI1492" s="36" t="str">
        <f>IF(AH1492="","",VLOOKUP(AH1492,Parametros_Activos_Inf!$CN$2:$CO$5,2,FALSE))</f>
        <v/>
      </c>
      <c r="AJ1492" s="154" t="str">
        <f>IF(AH1492="","",VLOOKUP(AF1492&amp;AH1492,Parametros_Activos_Inf!$CR$2:$CS$13,2,FALSE))</f>
        <v/>
      </c>
      <c r="AK1492" s="20"/>
    </row>
    <row r="1493" spans="1:37" s="9" customFormat="1" ht="14.25">
      <c r="A1493" s="35">
        <v>1490</v>
      </c>
      <c r="B1493" s="35" t="str">
        <f t="shared" si="71"/>
        <v/>
      </c>
      <c r="C1493" s="7"/>
      <c r="D1493" s="7"/>
      <c r="E1493" s="35" t="str">
        <f>IF(C1493="","",VLOOKUP(C1493,Parametros_Activos_Inf!$CV$2:$CW$6,2,FALSE))</f>
        <v/>
      </c>
      <c r="F1493" s="35" t="str">
        <f>IF(D1493="","",VLOOKUP(D1493,Parametros_Activos_Inf!$CX$2:$CY$16,2,FALSE))</f>
        <v/>
      </c>
      <c r="G1493" s="35" t="str">
        <f t="shared" si="72"/>
        <v/>
      </c>
      <c r="H1493" s="7"/>
      <c r="I1493" s="7"/>
      <c r="J1493" s="7"/>
      <c r="K1493" s="7"/>
      <c r="L1493" s="7"/>
      <c r="M1493" s="11"/>
      <c r="N1493" s="18" t="str">
        <f>IF(M1493="","",VLOOKUP(M1493,Parametros_Activos_Inf!$P$2:$Q$48,2,FALSE))</f>
        <v/>
      </c>
      <c r="O1493" s="7"/>
      <c r="P1493" s="18" t="str">
        <f>IF(O1493="","",VLOOKUP(O1493,Parametros_Activos_Inf!$R$2:$S$124,2,FALSE))</f>
        <v/>
      </c>
      <c r="Q1493" s="7"/>
      <c r="R1493" s="7"/>
      <c r="S1493" s="7"/>
      <c r="T1493" s="7"/>
      <c r="U1493" s="7"/>
      <c r="V1493" s="7"/>
      <c r="W1493" s="7"/>
      <c r="X1493" s="7"/>
      <c r="Y1493" s="7"/>
      <c r="Z1493" s="7"/>
      <c r="AA1493" s="7"/>
      <c r="AB1493" s="7"/>
      <c r="AC1493" s="7"/>
      <c r="AD1493" s="36" t="str">
        <f t="shared" si="73"/>
        <v/>
      </c>
      <c r="AE1493" s="35" t="str">
        <f>IF(AD1493="","",VLOOKUP(AD1493,Parametros_Activos_Inf!$CK$2:$CL$10,2,FALSE))</f>
        <v/>
      </c>
      <c r="AF1493" s="29"/>
      <c r="AG1493" s="36" t="str">
        <f>IF(AF1493="","",VLOOKUP(AF1493,Parametros_Activos_Inf!$CP$2:$CQ$4,2,FALSE))</f>
        <v/>
      </c>
      <c r="AH1493" s="29"/>
      <c r="AI1493" s="36" t="str">
        <f>IF(AH1493="","",VLOOKUP(AH1493,Parametros_Activos_Inf!$CN$2:$CO$5,2,FALSE))</f>
        <v/>
      </c>
      <c r="AJ1493" s="154" t="str">
        <f>IF(AH1493="","",VLOOKUP(AF1493&amp;AH1493,Parametros_Activos_Inf!$CR$2:$CS$13,2,FALSE))</f>
        <v/>
      </c>
      <c r="AK1493" s="20"/>
    </row>
    <row r="1494" spans="1:37" s="9" customFormat="1" ht="14.25">
      <c r="A1494" s="35">
        <v>1491</v>
      </c>
      <c r="B1494" s="35" t="str">
        <f t="shared" si="71"/>
        <v/>
      </c>
      <c r="C1494" s="7"/>
      <c r="D1494" s="7"/>
      <c r="E1494" s="35" t="str">
        <f>IF(C1494="","",VLOOKUP(C1494,Parametros_Activos_Inf!$CV$2:$CW$6,2,FALSE))</f>
        <v/>
      </c>
      <c r="F1494" s="35" t="str">
        <f>IF(D1494="","",VLOOKUP(D1494,Parametros_Activos_Inf!$CX$2:$CY$16,2,FALSE))</f>
        <v/>
      </c>
      <c r="G1494" s="35" t="str">
        <f t="shared" si="72"/>
        <v/>
      </c>
      <c r="H1494" s="7"/>
      <c r="I1494" s="7"/>
      <c r="J1494" s="7"/>
      <c r="K1494" s="7"/>
      <c r="L1494" s="7"/>
      <c r="M1494" s="11"/>
      <c r="N1494" s="18" t="str">
        <f>IF(M1494="","",VLOOKUP(M1494,Parametros_Activos_Inf!$P$2:$Q$48,2,FALSE))</f>
        <v/>
      </c>
      <c r="O1494" s="7"/>
      <c r="P1494" s="18" t="str">
        <f>IF(O1494="","",VLOOKUP(O1494,Parametros_Activos_Inf!$R$2:$S$124,2,FALSE))</f>
        <v/>
      </c>
      <c r="Q1494" s="7"/>
      <c r="R1494" s="7"/>
      <c r="S1494" s="7"/>
      <c r="T1494" s="7"/>
      <c r="U1494" s="7"/>
      <c r="V1494" s="7"/>
      <c r="W1494" s="7"/>
      <c r="X1494" s="7"/>
      <c r="Y1494" s="7"/>
      <c r="Z1494" s="7"/>
      <c r="AA1494" s="7"/>
      <c r="AB1494" s="7"/>
      <c r="AC1494" s="7"/>
      <c r="AD1494" s="36" t="str">
        <f t="shared" si="73"/>
        <v/>
      </c>
      <c r="AE1494" s="35" t="str">
        <f>IF(AD1494="","",VLOOKUP(AD1494,Parametros_Activos_Inf!$CK$2:$CL$10,2,FALSE))</f>
        <v/>
      </c>
      <c r="AF1494" s="29"/>
      <c r="AG1494" s="36" t="str">
        <f>IF(AF1494="","",VLOOKUP(AF1494,Parametros_Activos_Inf!$CP$2:$CQ$4,2,FALSE))</f>
        <v/>
      </c>
      <c r="AH1494" s="29"/>
      <c r="AI1494" s="36" t="str">
        <f>IF(AH1494="","",VLOOKUP(AH1494,Parametros_Activos_Inf!$CN$2:$CO$5,2,FALSE))</f>
        <v/>
      </c>
      <c r="AJ1494" s="154" t="str">
        <f>IF(AH1494="","",VLOOKUP(AF1494&amp;AH1494,Parametros_Activos_Inf!$CR$2:$CS$13,2,FALSE))</f>
        <v/>
      </c>
      <c r="AK1494" s="20"/>
    </row>
    <row r="1495" spans="1:37" s="9" customFormat="1" ht="14.25">
      <c r="A1495" s="35">
        <v>1492</v>
      </c>
      <c r="B1495" s="35" t="str">
        <f t="shared" si="71"/>
        <v/>
      </c>
      <c r="C1495" s="7"/>
      <c r="D1495" s="7"/>
      <c r="E1495" s="35" t="str">
        <f>IF(C1495="","",VLOOKUP(C1495,Parametros_Activos_Inf!$CV$2:$CW$6,2,FALSE))</f>
        <v/>
      </c>
      <c r="F1495" s="35" t="str">
        <f>IF(D1495="","",VLOOKUP(D1495,Parametros_Activos_Inf!$CX$2:$CY$16,2,FALSE))</f>
        <v/>
      </c>
      <c r="G1495" s="35" t="str">
        <f t="shared" si="72"/>
        <v/>
      </c>
      <c r="H1495" s="7"/>
      <c r="I1495" s="7"/>
      <c r="J1495" s="7"/>
      <c r="K1495" s="7"/>
      <c r="L1495" s="7"/>
      <c r="M1495" s="11"/>
      <c r="N1495" s="18" t="str">
        <f>IF(M1495="","",VLOOKUP(M1495,Parametros_Activos_Inf!$P$2:$Q$48,2,FALSE))</f>
        <v/>
      </c>
      <c r="O1495" s="7"/>
      <c r="P1495" s="18" t="str">
        <f>IF(O1495="","",VLOOKUP(O1495,Parametros_Activos_Inf!$R$2:$S$124,2,FALSE))</f>
        <v/>
      </c>
      <c r="Q1495" s="7"/>
      <c r="R1495" s="7"/>
      <c r="S1495" s="7"/>
      <c r="T1495" s="7"/>
      <c r="U1495" s="7"/>
      <c r="V1495" s="7"/>
      <c r="W1495" s="7"/>
      <c r="X1495" s="7"/>
      <c r="Y1495" s="7"/>
      <c r="Z1495" s="7"/>
      <c r="AA1495" s="7"/>
      <c r="AB1495" s="7"/>
      <c r="AC1495" s="7"/>
      <c r="AD1495" s="36" t="str">
        <f t="shared" si="73"/>
        <v/>
      </c>
      <c r="AE1495" s="35" t="str">
        <f>IF(AD1495="","",VLOOKUP(AD1495,Parametros_Activos_Inf!$CK$2:$CL$10,2,FALSE))</f>
        <v/>
      </c>
      <c r="AF1495" s="29"/>
      <c r="AG1495" s="36" t="str">
        <f>IF(AF1495="","",VLOOKUP(AF1495,Parametros_Activos_Inf!$CP$2:$CQ$4,2,FALSE))</f>
        <v/>
      </c>
      <c r="AH1495" s="29"/>
      <c r="AI1495" s="36" t="str">
        <f>IF(AH1495="","",VLOOKUP(AH1495,Parametros_Activos_Inf!$CN$2:$CO$5,2,FALSE))</f>
        <v/>
      </c>
      <c r="AJ1495" s="154" t="str">
        <f>IF(AH1495="","",VLOOKUP(AF1495&amp;AH1495,Parametros_Activos_Inf!$CR$2:$CS$13,2,FALSE))</f>
        <v/>
      </c>
      <c r="AK1495" s="20"/>
    </row>
    <row r="1496" spans="1:37" s="9" customFormat="1" ht="14.25">
      <c r="A1496" s="35">
        <v>1493</v>
      </c>
      <c r="B1496" s="35" t="str">
        <f t="shared" si="71"/>
        <v/>
      </c>
      <c r="C1496" s="7"/>
      <c r="D1496" s="7"/>
      <c r="E1496" s="35" t="str">
        <f>IF(C1496="","",VLOOKUP(C1496,Parametros_Activos_Inf!$CV$2:$CW$6,2,FALSE))</f>
        <v/>
      </c>
      <c r="F1496" s="35" t="str">
        <f>IF(D1496="","",VLOOKUP(D1496,Parametros_Activos_Inf!$CX$2:$CY$16,2,FALSE))</f>
        <v/>
      </c>
      <c r="G1496" s="35" t="str">
        <f t="shared" si="72"/>
        <v/>
      </c>
      <c r="H1496" s="7"/>
      <c r="I1496" s="7"/>
      <c r="J1496" s="7"/>
      <c r="K1496" s="7"/>
      <c r="L1496" s="7"/>
      <c r="M1496" s="11"/>
      <c r="N1496" s="18" t="str">
        <f>IF(M1496="","",VLOOKUP(M1496,Parametros_Activos_Inf!$P$2:$Q$48,2,FALSE))</f>
        <v/>
      </c>
      <c r="O1496" s="7"/>
      <c r="P1496" s="18" t="str">
        <f>IF(O1496="","",VLOOKUP(O1496,Parametros_Activos_Inf!$R$2:$S$124,2,FALSE))</f>
        <v/>
      </c>
      <c r="Q1496" s="7"/>
      <c r="R1496" s="7"/>
      <c r="S1496" s="7"/>
      <c r="T1496" s="7"/>
      <c r="U1496" s="7"/>
      <c r="V1496" s="7"/>
      <c r="W1496" s="7"/>
      <c r="X1496" s="7"/>
      <c r="Y1496" s="7"/>
      <c r="Z1496" s="7"/>
      <c r="AA1496" s="7"/>
      <c r="AB1496" s="7"/>
      <c r="AC1496" s="7"/>
      <c r="AD1496" s="36" t="str">
        <f t="shared" si="73"/>
        <v/>
      </c>
      <c r="AE1496" s="35" t="str">
        <f>IF(AD1496="","",VLOOKUP(AD1496,Parametros_Activos_Inf!$CK$2:$CL$10,2,FALSE))</f>
        <v/>
      </c>
      <c r="AF1496" s="29"/>
      <c r="AG1496" s="36" t="str">
        <f>IF(AF1496="","",VLOOKUP(AF1496,Parametros_Activos_Inf!$CP$2:$CQ$4,2,FALSE))</f>
        <v/>
      </c>
      <c r="AH1496" s="29"/>
      <c r="AI1496" s="36" t="str">
        <f>IF(AH1496="","",VLOOKUP(AH1496,Parametros_Activos_Inf!$CN$2:$CO$5,2,FALSE))</f>
        <v/>
      </c>
      <c r="AJ1496" s="154" t="str">
        <f>IF(AH1496="","",VLOOKUP(AF1496&amp;AH1496,Parametros_Activos_Inf!$CR$2:$CS$13,2,FALSE))</f>
        <v/>
      </c>
      <c r="AK1496" s="20"/>
    </row>
    <row r="1497" spans="1:37" s="9" customFormat="1" ht="14.25">
      <c r="A1497" s="35">
        <v>1494</v>
      </c>
      <c r="B1497" s="35" t="str">
        <f t="shared" si="71"/>
        <v/>
      </c>
      <c r="C1497" s="7"/>
      <c r="D1497" s="7"/>
      <c r="E1497" s="35" t="str">
        <f>IF(C1497="","",VLOOKUP(C1497,Parametros_Activos_Inf!$CV$2:$CW$6,2,FALSE))</f>
        <v/>
      </c>
      <c r="F1497" s="35" t="str">
        <f>IF(D1497="","",VLOOKUP(D1497,Parametros_Activos_Inf!$CX$2:$CY$16,2,FALSE))</f>
        <v/>
      </c>
      <c r="G1497" s="35" t="str">
        <f t="shared" si="72"/>
        <v/>
      </c>
      <c r="H1497" s="7"/>
      <c r="I1497" s="7"/>
      <c r="J1497" s="7"/>
      <c r="K1497" s="7"/>
      <c r="L1497" s="7"/>
      <c r="M1497" s="11"/>
      <c r="N1497" s="18" t="str">
        <f>IF(M1497="","",VLOOKUP(M1497,Parametros_Activos_Inf!$P$2:$Q$48,2,FALSE))</f>
        <v/>
      </c>
      <c r="O1497" s="7"/>
      <c r="P1497" s="18" t="str">
        <f>IF(O1497="","",VLOOKUP(O1497,Parametros_Activos_Inf!$R$2:$S$124,2,FALSE))</f>
        <v/>
      </c>
      <c r="Q1497" s="7"/>
      <c r="R1497" s="7"/>
      <c r="S1497" s="7"/>
      <c r="T1497" s="7"/>
      <c r="U1497" s="7"/>
      <c r="V1497" s="7"/>
      <c r="W1497" s="7"/>
      <c r="X1497" s="7"/>
      <c r="Y1497" s="7"/>
      <c r="Z1497" s="7"/>
      <c r="AA1497" s="7"/>
      <c r="AB1497" s="7"/>
      <c r="AC1497" s="7"/>
      <c r="AD1497" s="36" t="str">
        <f t="shared" si="73"/>
        <v/>
      </c>
      <c r="AE1497" s="35" t="str">
        <f>IF(AD1497="","",VLOOKUP(AD1497,Parametros_Activos_Inf!$CK$2:$CL$10,2,FALSE))</f>
        <v/>
      </c>
      <c r="AF1497" s="29"/>
      <c r="AG1497" s="36" t="str">
        <f>IF(AF1497="","",VLOOKUP(AF1497,Parametros_Activos_Inf!$CP$2:$CQ$4,2,FALSE))</f>
        <v/>
      </c>
      <c r="AH1497" s="29"/>
      <c r="AI1497" s="36" t="str">
        <f>IF(AH1497="","",VLOOKUP(AH1497,Parametros_Activos_Inf!$CN$2:$CO$5,2,FALSE))</f>
        <v/>
      </c>
      <c r="AJ1497" s="154" t="str">
        <f>IF(AH1497="","",VLOOKUP(AF1497&amp;AH1497,Parametros_Activos_Inf!$CR$2:$CS$13,2,FALSE))</f>
        <v/>
      </c>
      <c r="AK1497" s="20"/>
    </row>
    <row r="1498" spans="1:37" s="9" customFormat="1" ht="14.25">
      <c r="A1498" s="35">
        <v>1495</v>
      </c>
      <c r="B1498" s="35" t="str">
        <f t="shared" si="71"/>
        <v/>
      </c>
      <c r="C1498" s="7"/>
      <c r="D1498" s="7"/>
      <c r="E1498" s="35" t="str">
        <f>IF(C1498="","",VLOOKUP(C1498,Parametros_Activos_Inf!$CV$2:$CW$6,2,FALSE))</f>
        <v/>
      </c>
      <c r="F1498" s="35" t="str">
        <f>IF(D1498="","",VLOOKUP(D1498,Parametros_Activos_Inf!$CX$2:$CY$16,2,FALSE))</f>
        <v/>
      </c>
      <c r="G1498" s="35" t="str">
        <f t="shared" si="72"/>
        <v/>
      </c>
      <c r="H1498" s="7"/>
      <c r="I1498" s="7"/>
      <c r="J1498" s="7"/>
      <c r="K1498" s="7"/>
      <c r="L1498" s="7"/>
      <c r="M1498" s="11"/>
      <c r="N1498" s="18" t="str">
        <f>IF(M1498="","",VLOOKUP(M1498,Parametros_Activos_Inf!$P$2:$Q$48,2,FALSE))</f>
        <v/>
      </c>
      <c r="O1498" s="7"/>
      <c r="P1498" s="18" t="str">
        <f>IF(O1498="","",VLOOKUP(O1498,Parametros_Activos_Inf!$R$2:$S$124,2,FALSE))</f>
        <v/>
      </c>
      <c r="Q1498" s="7"/>
      <c r="R1498" s="7"/>
      <c r="S1498" s="7"/>
      <c r="T1498" s="7"/>
      <c r="U1498" s="7"/>
      <c r="V1498" s="7"/>
      <c r="W1498" s="7"/>
      <c r="X1498" s="7"/>
      <c r="Y1498" s="7"/>
      <c r="Z1498" s="7"/>
      <c r="AA1498" s="7"/>
      <c r="AB1498" s="7"/>
      <c r="AC1498" s="7"/>
      <c r="AD1498" s="36" t="str">
        <f t="shared" si="73"/>
        <v/>
      </c>
      <c r="AE1498" s="35" t="str">
        <f>IF(AD1498="","",VLOOKUP(AD1498,Parametros_Activos_Inf!$CK$2:$CL$10,2,FALSE))</f>
        <v/>
      </c>
      <c r="AF1498" s="29"/>
      <c r="AG1498" s="36" t="str">
        <f>IF(AF1498="","",VLOOKUP(AF1498,Parametros_Activos_Inf!$CP$2:$CQ$4,2,FALSE))</f>
        <v/>
      </c>
      <c r="AH1498" s="29"/>
      <c r="AI1498" s="36" t="str">
        <f>IF(AH1498="","",VLOOKUP(AH1498,Parametros_Activos_Inf!$CN$2:$CO$5,2,FALSE))</f>
        <v/>
      </c>
      <c r="AJ1498" s="154" t="str">
        <f>IF(AH1498="","",VLOOKUP(AF1498&amp;AH1498,Parametros_Activos_Inf!$CR$2:$CS$13,2,FALSE))</f>
        <v/>
      </c>
      <c r="AK1498" s="20"/>
    </row>
    <row r="1499" spans="1:37" s="9" customFormat="1" ht="14.25">
      <c r="A1499" s="35">
        <v>1496</v>
      </c>
      <c r="B1499" s="35" t="str">
        <f t="shared" si="71"/>
        <v/>
      </c>
      <c r="C1499" s="7"/>
      <c r="D1499" s="7"/>
      <c r="E1499" s="35" t="str">
        <f>IF(C1499="","",VLOOKUP(C1499,Parametros_Activos_Inf!$CV$2:$CW$6,2,FALSE))</f>
        <v/>
      </c>
      <c r="F1499" s="35" t="str">
        <f>IF(D1499="","",VLOOKUP(D1499,Parametros_Activos_Inf!$CX$2:$CY$16,2,FALSE))</f>
        <v/>
      </c>
      <c r="G1499" s="35" t="str">
        <f t="shared" si="72"/>
        <v/>
      </c>
      <c r="H1499" s="7"/>
      <c r="I1499" s="7"/>
      <c r="J1499" s="7"/>
      <c r="K1499" s="7"/>
      <c r="L1499" s="7"/>
      <c r="M1499" s="11"/>
      <c r="N1499" s="18" t="str">
        <f>IF(M1499="","",VLOOKUP(M1499,Parametros_Activos_Inf!$P$2:$Q$48,2,FALSE))</f>
        <v/>
      </c>
      <c r="O1499" s="7"/>
      <c r="P1499" s="18" t="str">
        <f>IF(O1499="","",VLOOKUP(O1499,Parametros_Activos_Inf!$R$2:$S$124,2,FALSE))</f>
        <v/>
      </c>
      <c r="Q1499" s="7"/>
      <c r="R1499" s="7"/>
      <c r="S1499" s="7"/>
      <c r="T1499" s="7"/>
      <c r="U1499" s="7"/>
      <c r="V1499" s="7"/>
      <c r="W1499" s="7"/>
      <c r="X1499" s="7"/>
      <c r="Y1499" s="7"/>
      <c r="Z1499" s="7"/>
      <c r="AA1499" s="7"/>
      <c r="AB1499" s="7"/>
      <c r="AC1499" s="7"/>
      <c r="AD1499" s="36" t="str">
        <f t="shared" si="73"/>
        <v/>
      </c>
      <c r="AE1499" s="35" t="str">
        <f>IF(AD1499="","",VLOOKUP(AD1499,Parametros_Activos_Inf!$CK$2:$CL$10,2,FALSE))</f>
        <v/>
      </c>
      <c r="AF1499" s="29"/>
      <c r="AG1499" s="36" t="str">
        <f>IF(AF1499="","",VLOOKUP(AF1499,Parametros_Activos_Inf!$CP$2:$CQ$4,2,FALSE))</f>
        <v/>
      </c>
      <c r="AH1499" s="29"/>
      <c r="AI1499" s="36" t="str">
        <f>IF(AH1499="","",VLOOKUP(AH1499,Parametros_Activos_Inf!$CN$2:$CO$5,2,FALSE))</f>
        <v/>
      </c>
      <c r="AJ1499" s="154" t="str">
        <f>IF(AH1499="","",VLOOKUP(AF1499&amp;AH1499,Parametros_Activos_Inf!$CR$2:$CS$13,2,FALSE))</f>
        <v/>
      </c>
      <c r="AK1499" s="20"/>
    </row>
    <row r="1500" spans="1:37" s="9" customFormat="1" ht="14.25">
      <c r="A1500" s="35">
        <v>1497</v>
      </c>
      <c r="B1500" s="35" t="str">
        <f t="shared" si="71"/>
        <v/>
      </c>
      <c r="C1500" s="7"/>
      <c r="D1500" s="7"/>
      <c r="E1500" s="35" t="str">
        <f>IF(C1500="","",VLOOKUP(C1500,Parametros_Activos_Inf!$CV$2:$CW$6,2,FALSE))</f>
        <v/>
      </c>
      <c r="F1500" s="35" t="str">
        <f>IF(D1500="","",VLOOKUP(D1500,Parametros_Activos_Inf!$CX$2:$CY$16,2,FALSE))</f>
        <v/>
      </c>
      <c r="G1500" s="35" t="str">
        <f t="shared" si="72"/>
        <v/>
      </c>
      <c r="H1500" s="7"/>
      <c r="I1500" s="7"/>
      <c r="J1500" s="7"/>
      <c r="K1500" s="7"/>
      <c r="L1500" s="7"/>
      <c r="M1500" s="11"/>
      <c r="N1500" s="18" t="str">
        <f>IF(M1500="","",VLOOKUP(M1500,Parametros_Activos_Inf!$P$2:$Q$48,2,FALSE))</f>
        <v/>
      </c>
      <c r="O1500" s="7"/>
      <c r="P1500" s="18" t="str">
        <f>IF(O1500="","",VLOOKUP(O1500,Parametros_Activos_Inf!$R$2:$S$124,2,FALSE))</f>
        <v/>
      </c>
      <c r="Q1500" s="7"/>
      <c r="R1500" s="7"/>
      <c r="S1500" s="7"/>
      <c r="T1500" s="7"/>
      <c r="U1500" s="7"/>
      <c r="V1500" s="7"/>
      <c r="W1500" s="7"/>
      <c r="X1500" s="7"/>
      <c r="Y1500" s="7"/>
      <c r="Z1500" s="7"/>
      <c r="AA1500" s="7"/>
      <c r="AB1500" s="7"/>
      <c r="AC1500" s="7"/>
      <c r="AD1500" s="36" t="str">
        <f t="shared" si="73"/>
        <v/>
      </c>
      <c r="AE1500" s="35" t="str">
        <f>IF(AD1500="","",VLOOKUP(AD1500,Parametros_Activos_Inf!$CK$2:$CL$10,2,FALSE))</f>
        <v/>
      </c>
      <c r="AF1500" s="29"/>
      <c r="AG1500" s="36" t="str">
        <f>IF(AF1500="","",VLOOKUP(AF1500,Parametros_Activos_Inf!$CP$2:$CQ$4,2,FALSE))</f>
        <v/>
      </c>
      <c r="AH1500" s="29"/>
      <c r="AI1500" s="36" t="str">
        <f>IF(AH1500="","",VLOOKUP(AH1500,Parametros_Activos_Inf!$CN$2:$CO$5,2,FALSE))</f>
        <v/>
      </c>
      <c r="AJ1500" s="154" t="str">
        <f>IF(AH1500="","",VLOOKUP(AF1500&amp;AH1500,Parametros_Activos_Inf!$CR$2:$CS$13,2,FALSE))</f>
        <v/>
      </c>
      <c r="AK1500" s="20"/>
    </row>
    <row r="1501" spans="1:37" s="9" customFormat="1" ht="14.25">
      <c r="A1501" s="35">
        <v>1498</v>
      </c>
      <c r="B1501" s="35" t="str">
        <f t="shared" si="71"/>
        <v/>
      </c>
      <c r="C1501" s="7"/>
      <c r="D1501" s="7"/>
      <c r="E1501" s="35" t="str">
        <f>IF(C1501="","",VLOOKUP(C1501,Parametros_Activos_Inf!$CV$2:$CW$6,2,FALSE))</f>
        <v/>
      </c>
      <c r="F1501" s="35" t="str">
        <f>IF(D1501="","",VLOOKUP(D1501,Parametros_Activos_Inf!$CX$2:$CY$16,2,FALSE))</f>
        <v/>
      </c>
      <c r="G1501" s="35" t="str">
        <f t="shared" si="72"/>
        <v/>
      </c>
      <c r="H1501" s="7"/>
      <c r="I1501" s="7"/>
      <c r="J1501" s="7"/>
      <c r="K1501" s="7"/>
      <c r="L1501" s="7"/>
      <c r="M1501" s="11"/>
      <c r="N1501" s="18" t="str">
        <f>IF(M1501="","",VLOOKUP(M1501,Parametros_Activos_Inf!$P$2:$Q$48,2,FALSE))</f>
        <v/>
      </c>
      <c r="O1501" s="7"/>
      <c r="P1501" s="18" t="str">
        <f>IF(O1501="","",VLOOKUP(O1501,Parametros_Activos_Inf!$R$2:$S$124,2,FALSE))</f>
        <v/>
      </c>
      <c r="Q1501" s="7"/>
      <c r="R1501" s="7"/>
      <c r="S1501" s="7"/>
      <c r="T1501" s="7"/>
      <c r="U1501" s="7"/>
      <c r="V1501" s="7"/>
      <c r="W1501" s="7"/>
      <c r="X1501" s="7"/>
      <c r="Y1501" s="7"/>
      <c r="Z1501" s="7"/>
      <c r="AA1501" s="7"/>
      <c r="AB1501" s="7"/>
      <c r="AC1501" s="7"/>
      <c r="AD1501" s="36" t="str">
        <f t="shared" si="73"/>
        <v/>
      </c>
      <c r="AE1501" s="35" t="str">
        <f>IF(AD1501="","",VLOOKUP(AD1501,Parametros_Activos_Inf!$CK$2:$CL$10,2,FALSE))</f>
        <v/>
      </c>
      <c r="AF1501" s="29"/>
      <c r="AG1501" s="36" t="str">
        <f>IF(AF1501="","",VLOOKUP(AF1501,Parametros_Activos_Inf!$CP$2:$CQ$4,2,FALSE))</f>
        <v/>
      </c>
      <c r="AH1501" s="29"/>
      <c r="AI1501" s="36" t="str">
        <f>IF(AH1501="","",VLOOKUP(AH1501,Parametros_Activos_Inf!$CN$2:$CO$5,2,FALSE))</f>
        <v/>
      </c>
      <c r="AJ1501" s="154" t="str">
        <f>IF(AH1501="","",VLOOKUP(AF1501&amp;AH1501,Parametros_Activos_Inf!$CR$2:$CS$13,2,FALSE))</f>
        <v/>
      </c>
      <c r="AK1501" s="20"/>
    </row>
    <row r="1502" spans="1:37" s="9" customFormat="1" ht="14.25">
      <c r="A1502" s="35">
        <v>1499</v>
      </c>
      <c r="B1502" s="35" t="str">
        <f t="shared" si="71"/>
        <v/>
      </c>
      <c r="C1502" s="7"/>
      <c r="D1502" s="7"/>
      <c r="E1502" s="35" t="str">
        <f>IF(C1502="","",VLOOKUP(C1502,Parametros_Activos_Inf!$CV$2:$CW$6,2,FALSE))</f>
        <v/>
      </c>
      <c r="F1502" s="35" t="str">
        <f>IF(D1502="","",VLOOKUP(D1502,Parametros_Activos_Inf!$CX$2:$CY$16,2,FALSE))</f>
        <v/>
      </c>
      <c r="G1502" s="35" t="str">
        <f t="shared" si="72"/>
        <v/>
      </c>
      <c r="H1502" s="7"/>
      <c r="I1502" s="7"/>
      <c r="J1502" s="7"/>
      <c r="K1502" s="7"/>
      <c r="L1502" s="7"/>
      <c r="M1502" s="11"/>
      <c r="N1502" s="18" t="str">
        <f>IF(M1502="","",VLOOKUP(M1502,Parametros_Activos_Inf!$P$2:$Q$48,2,FALSE))</f>
        <v/>
      </c>
      <c r="O1502" s="7"/>
      <c r="P1502" s="18" t="str">
        <f>IF(O1502="","",VLOOKUP(O1502,Parametros_Activos_Inf!$R$2:$S$124,2,FALSE))</f>
        <v/>
      </c>
      <c r="Q1502" s="7"/>
      <c r="R1502" s="7"/>
      <c r="S1502" s="7"/>
      <c r="T1502" s="7"/>
      <c r="U1502" s="7"/>
      <c r="V1502" s="7"/>
      <c r="W1502" s="7"/>
      <c r="X1502" s="7"/>
      <c r="Y1502" s="7"/>
      <c r="Z1502" s="7"/>
      <c r="AA1502" s="7"/>
      <c r="AB1502" s="7"/>
      <c r="AC1502" s="7"/>
      <c r="AD1502" s="36" t="str">
        <f t="shared" si="73"/>
        <v/>
      </c>
      <c r="AE1502" s="35" t="str">
        <f>IF(AD1502="","",VLOOKUP(AD1502,Parametros_Activos_Inf!$CK$2:$CL$10,2,FALSE))</f>
        <v/>
      </c>
      <c r="AF1502" s="29"/>
      <c r="AG1502" s="36" t="str">
        <f>IF(AF1502="","",VLOOKUP(AF1502,Parametros_Activos_Inf!$CP$2:$CQ$4,2,FALSE))</f>
        <v/>
      </c>
      <c r="AH1502" s="29"/>
      <c r="AI1502" s="36" t="str">
        <f>IF(AH1502="","",VLOOKUP(AH1502,Parametros_Activos_Inf!$CN$2:$CO$5,2,FALSE))</f>
        <v/>
      </c>
      <c r="AJ1502" s="154" t="str">
        <f>IF(AH1502="","",VLOOKUP(AF1502&amp;AH1502,Parametros_Activos_Inf!$CR$2:$CS$13,2,FALSE))</f>
        <v/>
      </c>
      <c r="AK1502" s="20"/>
    </row>
    <row r="1503" spans="1:37" s="9" customFormat="1" ht="14.25">
      <c r="A1503" s="35">
        <v>1500</v>
      </c>
      <c r="B1503" s="35" t="str">
        <f t="shared" si="71"/>
        <v/>
      </c>
      <c r="C1503" s="7"/>
      <c r="D1503" s="7"/>
      <c r="E1503" s="35" t="str">
        <f>IF(C1503="","",VLOOKUP(C1503,Parametros_Activos_Inf!$CV$2:$CW$6,2,FALSE))</f>
        <v/>
      </c>
      <c r="F1503" s="35" t="str">
        <f>IF(D1503="","",VLOOKUP(D1503,Parametros_Activos_Inf!$CX$2:$CY$16,2,FALSE))</f>
        <v/>
      </c>
      <c r="G1503" s="35" t="str">
        <f t="shared" si="72"/>
        <v/>
      </c>
      <c r="H1503" s="7"/>
      <c r="I1503" s="7"/>
      <c r="J1503" s="7"/>
      <c r="K1503" s="7"/>
      <c r="L1503" s="7"/>
      <c r="M1503" s="11"/>
      <c r="N1503" s="18" t="str">
        <f>IF(M1503="","",VLOOKUP(M1503,Parametros_Activos_Inf!$P$2:$Q$48,2,FALSE))</f>
        <v/>
      </c>
      <c r="O1503" s="7"/>
      <c r="P1503" s="18" t="str">
        <f>IF(O1503="","",VLOOKUP(O1503,Parametros_Activos_Inf!$R$2:$S$124,2,FALSE))</f>
        <v/>
      </c>
      <c r="Q1503" s="7"/>
      <c r="R1503" s="7"/>
      <c r="S1503" s="7"/>
      <c r="T1503" s="7"/>
      <c r="U1503" s="7"/>
      <c r="V1503" s="7"/>
      <c r="W1503" s="7"/>
      <c r="X1503" s="7"/>
      <c r="Y1503" s="7"/>
      <c r="Z1503" s="7"/>
      <c r="AA1503" s="7"/>
      <c r="AB1503" s="7"/>
      <c r="AC1503" s="7"/>
      <c r="AD1503" s="36" t="str">
        <f t="shared" si="73"/>
        <v/>
      </c>
      <c r="AE1503" s="35" t="str">
        <f>IF(AD1503="","",VLOOKUP(AD1503,Parametros_Activos_Inf!$CK$2:$CL$10,2,FALSE))</f>
        <v/>
      </c>
      <c r="AF1503" s="29"/>
      <c r="AG1503" s="36" t="str">
        <f>IF(AF1503="","",VLOOKUP(AF1503,Parametros_Activos_Inf!$CP$2:$CQ$4,2,FALSE))</f>
        <v/>
      </c>
      <c r="AH1503" s="29"/>
      <c r="AI1503" s="36" t="str">
        <f>IF(AH1503="","",VLOOKUP(AH1503,Parametros_Activos_Inf!$CN$2:$CO$5,2,FALSE))</f>
        <v/>
      </c>
      <c r="AJ1503" s="154" t="str">
        <f>IF(AH1503="","",VLOOKUP(AF1503&amp;AH1503,Parametros_Activos_Inf!$CR$2:$CS$13,2,FALSE))</f>
        <v/>
      </c>
      <c r="AK1503" s="20"/>
    </row>
    <row r="1504" spans="1:37" s="9" customFormat="1" ht="14.25">
      <c r="A1504" s="35">
        <v>1501</v>
      </c>
      <c r="B1504" s="35" t="str">
        <f t="shared" si="71"/>
        <v/>
      </c>
      <c r="C1504" s="7"/>
      <c r="D1504" s="7"/>
      <c r="E1504" s="35" t="str">
        <f>IF(C1504="","",VLOOKUP(C1504,Parametros_Activos_Inf!$CV$2:$CW$6,2,FALSE))</f>
        <v/>
      </c>
      <c r="F1504" s="35" t="str">
        <f>IF(D1504="","",VLOOKUP(D1504,Parametros_Activos_Inf!$CX$2:$CY$16,2,FALSE))</f>
        <v/>
      </c>
      <c r="G1504" s="35" t="str">
        <f t="shared" si="72"/>
        <v/>
      </c>
      <c r="H1504" s="7"/>
      <c r="I1504" s="7"/>
      <c r="J1504" s="7"/>
      <c r="K1504" s="7"/>
      <c r="L1504" s="7"/>
      <c r="M1504" s="11"/>
      <c r="N1504" s="18" t="str">
        <f>IF(M1504="","",VLOOKUP(M1504,Parametros_Activos_Inf!$P$2:$Q$48,2,FALSE))</f>
        <v/>
      </c>
      <c r="O1504" s="7"/>
      <c r="P1504" s="18" t="str">
        <f>IF(O1504="","",VLOOKUP(O1504,Parametros_Activos_Inf!$R$2:$S$124,2,FALSE))</f>
        <v/>
      </c>
      <c r="Q1504" s="7"/>
      <c r="R1504" s="7"/>
      <c r="S1504" s="7"/>
      <c r="T1504" s="7"/>
      <c r="U1504" s="7"/>
      <c r="V1504" s="7"/>
      <c r="W1504" s="7"/>
      <c r="X1504" s="7"/>
      <c r="Y1504" s="7"/>
      <c r="Z1504" s="7"/>
      <c r="AA1504" s="7"/>
      <c r="AB1504" s="7"/>
      <c r="AC1504" s="7"/>
      <c r="AD1504" s="36" t="str">
        <f t="shared" si="73"/>
        <v/>
      </c>
      <c r="AE1504" s="35" t="str">
        <f>IF(AD1504="","",VLOOKUP(AD1504,Parametros_Activos_Inf!$CK$2:$CL$10,2,FALSE))</f>
        <v/>
      </c>
      <c r="AF1504" s="29"/>
      <c r="AG1504" s="36" t="str">
        <f>IF(AF1504="","",VLOOKUP(AF1504,Parametros_Activos_Inf!$CP$2:$CQ$4,2,FALSE))</f>
        <v/>
      </c>
      <c r="AH1504" s="29"/>
      <c r="AI1504" s="36" t="str">
        <f>IF(AH1504="","",VLOOKUP(AH1504,Parametros_Activos_Inf!$CN$2:$CO$5,2,FALSE))</f>
        <v/>
      </c>
      <c r="AJ1504" s="154" t="str">
        <f>IF(AH1504="","",VLOOKUP(AF1504&amp;AH1504,Parametros_Activos_Inf!$CR$2:$CS$13,2,FALSE))</f>
        <v/>
      </c>
      <c r="AK1504" s="20"/>
    </row>
    <row r="1505" spans="1:37" s="9" customFormat="1" ht="14.25">
      <c r="A1505" s="35">
        <v>1502</v>
      </c>
      <c r="B1505" s="35" t="str">
        <f t="shared" si="71"/>
        <v/>
      </c>
      <c r="C1505" s="7"/>
      <c r="D1505" s="7"/>
      <c r="E1505" s="35" t="str">
        <f>IF(C1505="","",VLOOKUP(C1505,Parametros_Activos_Inf!$CV$2:$CW$6,2,FALSE))</f>
        <v/>
      </c>
      <c r="F1505" s="35" t="str">
        <f>IF(D1505="","",VLOOKUP(D1505,Parametros_Activos_Inf!$CX$2:$CY$16,2,FALSE))</f>
        <v/>
      </c>
      <c r="G1505" s="35" t="str">
        <f t="shared" si="72"/>
        <v/>
      </c>
      <c r="H1505" s="7"/>
      <c r="I1505" s="7"/>
      <c r="J1505" s="7"/>
      <c r="K1505" s="7"/>
      <c r="L1505" s="7"/>
      <c r="M1505" s="11"/>
      <c r="N1505" s="18" t="str">
        <f>IF(M1505="","",VLOOKUP(M1505,Parametros_Activos_Inf!$P$2:$Q$48,2,FALSE))</f>
        <v/>
      </c>
      <c r="O1505" s="7"/>
      <c r="P1505" s="18" t="str">
        <f>IF(O1505="","",VLOOKUP(O1505,Parametros_Activos_Inf!$R$2:$S$124,2,FALSE))</f>
        <v/>
      </c>
      <c r="Q1505" s="7"/>
      <c r="R1505" s="7"/>
      <c r="S1505" s="7"/>
      <c r="T1505" s="7"/>
      <c r="U1505" s="7"/>
      <c r="V1505" s="7"/>
      <c r="W1505" s="7"/>
      <c r="X1505" s="7"/>
      <c r="Y1505" s="7"/>
      <c r="Z1505" s="7"/>
      <c r="AA1505" s="7"/>
      <c r="AB1505" s="7"/>
      <c r="AC1505" s="7"/>
      <c r="AD1505" s="36" t="str">
        <f t="shared" si="73"/>
        <v/>
      </c>
      <c r="AE1505" s="35" t="str">
        <f>IF(AD1505="","",VLOOKUP(AD1505,Parametros_Activos_Inf!$CK$2:$CL$10,2,FALSE))</f>
        <v/>
      </c>
      <c r="AF1505" s="29"/>
      <c r="AG1505" s="36" t="str">
        <f>IF(AF1505="","",VLOOKUP(AF1505,Parametros_Activos_Inf!$CP$2:$CQ$4,2,FALSE))</f>
        <v/>
      </c>
      <c r="AH1505" s="29"/>
      <c r="AI1505" s="36" t="str">
        <f>IF(AH1505="","",VLOOKUP(AH1505,Parametros_Activos_Inf!$CN$2:$CO$5,2,FALSE))</f>
        <v/>
      </c>
      <c r="AJ1505" s="154" t="str">
        <f>IF(AH1505="","",VLOOKUP(AF1505&amp;AH1505,Parametros_Activos_Inf!$CR$2:$CS$13,2,FALSE))</f>
        <v/>
      </c>
      <c r="AK1505" s="20"/>
    </row>
    <row r="1506" spans="1:37" s="9" customFormat="1" ht="14.25">
      <c r="A1506" s="35">
        <v>1503</v>
      </c>
      <c r="B1506" s="35" t="str">
        <f t="shared" si="71"/>
        <v/>
      </c>
      <c r="C1506" s="7"/>
      <c r="D1506" s="7"/>
      <c r="E1506" s="35" t="str">
        <f>IF(C1506="","",VLOOKUP(C1506,Parametros_Activos_Inf!$CV$2:$CW$6,2,FALSE))</f>
        <v/>
      </c>
      <c r="F1506" s="35" t="str">
        <f>IF(D1506="","",VLOOKUP(D1506,Parametros_Activos_Inf!$CX$2:$CY$16,2,FALSE))</f>
        <v/>
      </c>
      <c r="G1506" s="35" t="str">
        <f t="shared" si="72"/>
        <v/>
      </c>
      <c r="H1506" s="7"/>
      <c r="I1506" s="7"/>
      <c r="J1506" s="7"/>
      <c r="K1506" s="7"/>
      <c r="L1506" s="7"/>
      <c r="M1506" s="11"/>
      <c r="N1506" s="18" t="str">
        <f>IF(M1506="","",VLOOKUP(M1506,Parametros_Activos_Inf!$P$2:$Q$48,2,FALSE))</f>
        <v/>
      </c>
      <c r="O1506" s="7"/>
      <c r="P1506" s="18" t="str">
        <f>IF(O1506="","",VLOOKUP(O1506,Parametros_Activos_Inf!$R$2:$S$124,2,FALSE))</f>
        <v/>
      </c>
      <c r="Q1506" s="7"/>
      <c r="R1506" s="7"/>
      <c r="S1506" s="7"/>
      <c r="T1506" s="7"/>
      <c r="U1506" s="7"/>
      <c r="V1506" s="7"/>
      <c r="W1506" s="7"/>
      <c r="X1506" s="7"/>
      <c r="Y1506" s="7"/>
      <c r="Z1506" s="7"/>
      <c r="AA1506" s="7"/>
      <c r="AB1506" s="7"/>
      <c r="AC1506" s="7"/>
      <c r="AD1506" s="36" t="str">
        <f t="shared" si="73"/>
        <v/>
      </c>
      <c r="AE1506" s="35" t="str">
        <f>IF(AD1506="","",VLOOKUP(AD1506,Parametros_Activos_Inf!$CK$2:$CL$10,2,FALSE))</f>
        <v/>
      </c>
      <c r="AF1506" s="29"/>
      <c r="AG1506" s="36" t="str">
        <f>IF(AF1506="","",VLOOKUP(AF1506,Parametros_Activos_Inf!$CP$2:$CQ$4,2,FALSE))</f>
        <v/>
      </c>
      <c r="AH1506" s="29"/>
      <c r="AI1506" s="36" t="str">
        <f>IF(AH1506="","",VLOOKUP(AH1506,Parametros_Activos_Inf!$CN$2:$CO$5,2,FALSE))</f>
        <v/>
      </c>
      <c r="AJ1506" s="154" t="str">
        <f>IF(AH1506="","",VLOOKUP(AF1506&amp;AH1506,Parametros_Activos_Inf!$CR$2:$CS$13,2,FALSE))</f>
        <v/>
      </c>
      <c r="AK1506" s="20"/>
    </row>
    <row r="1507" spans="1:37" s="9" customFormat="1" ht="14.25">
      <c r="A1507" s="35">
        <v>1504</v>
      </c>
      <c r="B1507" s="35" t="str">
        <f t="shared" si="71"/>
        <v/>
      </c>
      <c r="C1507" s="7"/>
      <c r="D1507" s="7"/>
      <c r="E1507" s="35" t="str">
        <f>IF(C1507="","",VLOOKUP(C1507,Parametros_Activos_Inf!$CV$2:$CW$6,2,FALSE))</f>
        <v/>
      </c>
      <c r="F1507" s="35" t="str">
        <f>IF(D1507="","",VLOOKUP(D1507,Parametros_Activos_Inf!$CX$2:$CY$16,2,FALSE))</f>
        <v/>
      </c>
      <c r="G1507" s="35" t="str">
        <f t="shared" si="72"/>
        <v/>
      </c>
      <c r="H1507" s="7"/>
      <c r="I1507" s="7"/>
      <c r="J1507" s="7"/>
      <c r="K1507" s="7"/>
      <c r="L1507" s="7"/>
      <c r="M1507" s="11"/>
      <c r="N1507" s="18" t="str">
        <f>IF(M1507="","",VLOOKUP(M1507,Parametros_Activos_Inf!$P$2:$Q$48,2,FALSE))</f>
        <v/>
      </c>
      <c r="O1507" s="7"/>
      <c r="P1507" s="18" t="str">
        <f>IF(O1507="","",VLOOKUP(O1507,Parametros_Activos_Inf!$R$2:$S$124,2,FALSE))</f>
        <v/>
      </c>
      <c r="Q1507" s="7"/>
      <c r="R1507" s="7"/>
      <c r="S1507" s="7"/>
      <c r="T1507" s="7"/>
      <c r="U1507" s="7"/>
      <c r="V1507" s="7"/>
      <c r="W1507" s="7"/>
      <c r="X1507" s="7"/>
      <c r="Y1507" s="7"/>
      <c r="Z1507" s="7"/>
      <c r="AA1507" s="7"/>
      <c r="AB1507" s="7"/>
      <c r="AC1507" s="7"/>
      <c r="AD1507" s="36" t="str">
        <f t="shared" si="73"/>
        <v/>
      </c>
      <c r="AE1507" s="35" t="str">
        <f>IF(AD1507="","",VLOOKUP(AD1507,Parametros_Activos_Inf!$CK$2:$CL$10,2,FALSE))</f>
        <v/>
      </c>
      <c r="AF1507" s="29"/>
      <c r="AG1507" s="36" t="str">
        <f>IF(AF1507="","",VLOOKUP(AF1507,Parametros_Activos_Inf!$CP$2:$CQ$4,2,FALSE))</f>
        <v/>
      </c>
      <c r="AH1507" s="29"/>
      <c r="AI1507" s="36" t="str">
        <f>IF(AH1507="","",VLOOKUP(AH1507,Parametros_Activos_Inf!$CN$2:$CO$5,2,FALSE))</f>
        <v/>
      </c>
      <c r="AJ1507" s="154" t="str">
        <f>IF(AH1507="","",VLOOKUP(AF1507&amp;AH1507,Parametros_Activos_Inf!$CR$2:$CS$13,2,FALSE))</f>
        <v/>
      </c>
      <c r="AK1507" s="20"/>
    </row>
    <row r="1508" spans="1:37" s="9" customFormat="1" ht="14.25">
      <c r="A1508" s="35">
        <v>1505</v>
      </c>
      <c r="B1508" s="35" t="str">
        <f t="shared" si="71"/>
        <v/>
      </c>
      <c r="C1508" s="7"/>
      <c r="D1508" s="7"/>
      <c r="E1508" s="35" t="str">
        <f>IF(C1508="","",VLOOKUP(C1508,Parametros_Activos_Inf!$CV$2:$CW$6,2,FALSE))</f>
        <v/>
      </c>
      <c r="F1508" s="35" t="str">
        <f>IF(D1508="","",VLOOKUP(D1508,Parametros_Activos_Inf!$CX$2:$CY$16,2,FALSE))</f>
        <v/>
      </c>
      <c r="G1508" s="35" t="str">
        <f t="shared" si="72"/>
        <v/>
      </c>
      <c r="H1508" s="7"/>
      <c r="I1508" s="7"/>
      <c r="J1508" s="7"/>
      <c r="K1508" s="7"/>
      <c r="L1508" s="7"/>
      <c r="M1508" s="11"/>
      <c r="N1508" s="18" t="str">
        <f>IF(M1508="","",VLOOKUP(M1508,Parametros_Activos_Inf!$P$2:$Q$48,2,FALSE))</f>
        <v/>
      </c>
      <c r="O1508" s="7"/>
      <c r="P1508" s="18" t="str">
        <f>IF(O1508="","",VLOOKUP(O1508,Parametros_Activos_Inf!$R$2:$S$124,2,FALSE))</f>
        <v/>
      </c>
      <c r="Q1508" s="7"/>
      <c r="R1508" s="7"/>
      <c r="S1508" s="7"/>
      <c r="T1508" s="7"/>
      <c r="U1508" s="7"/>
      <c r="V1508" s="7"/>
      <c r="W1508" s="7"/>
      <c r="X1508" s="7"/>
      <c r="Y1508" s="7"/>
      <c r="Z1508" s="7"/>
      <c r="AA1508" s="7"/>
      <c r="AB1508" s="7"/>
      <c r="AC1508" s="7"/>
      <c r="AD1508" s="36" t="str">
        <f t="shared" si="73"/>
        <v/>
      </c>
      <c r="AE1508" s="35" t="str">
        <f>IF(AD1508="","",VLOOKUP(AD1508,Parametros_Activos_Inf!$CK$2:$CL$10,2,FALSE))</f>
        <v/>
      </c>
      <c r="AF1508" s="29"/>
      <c r="AG1508" s="36" t="str">
        <f>IF(AF1508="","",VLOOKUP(AF1508,Parametros_Activos_Inf!$CP$2:$CQ$4,2,FALSE))</f>
        <v/>
      </c>
      <c r="AH1508" s="29"/>
      <c r="AI1508" s="36" t="str">
        <f>IF(AH1508="","",VLOOKUP(AH1508,Parametros_Activos_Inf!$CN$2:$CO$5,2,FALSE))</f>
        <v/>
      </c>
      <c r="AJ1508" s="154" t="str">
        <f>IF(AH1508="","",VLOOKUP(AF1508&amp;AH1508,Parametros_Activos_Inf!$CR$2:$CS$13,2,FALSE))</f>
        <v/>
      </c>
      <c r="AK1508" s="20"/>
    </row>
    <row r="1509" spans="1:37" s="9" customFormat="1" ht="14.25">
      <c r="A1509" s="35">
        <v>1506</v>
      </c>
      <c r="B1509" s="35" t="str">
        <f t="shared" si="71"/>
        <v/>
      </c>
      <c r="C1509" s="7"/>
      <c r="D1509" s="7"/>
      <c r="E1509" s="35" t="str">
        <f>IF(C1509="","",VLOOKUP(C1509,Parametros_Activos_Inf!$CV$2:$CW$6,2,FALSE))</f>
        <v/>
      </c>
      <c r="F1509" s="35" t="str">
        <f>IF(D1509="","",VLOOKUP(D1509,Parametros_Activos_Inf!$CX$2:$CY$16,2,FALSE))</f>
        <v/>
      </c>
      <c r="G1509" s="35" t="str">
        <f t="shared" si="72"/>
        <v/>
      </c>
      <c r="H1509" s="7"/>
      <c r="I1509" s="7"/>
      <c r="J1509" s="7"/>
      <c r="K1509" s="7"/>
      <c r="L1509" s="7"/>
      <c r="M1509" s="11"/>
      <c r="N1509" s="18" t="str">
        <f>IF(M1509="","",VLOOKUP(M1509,Parametros_Activos_Inf!$P$2:$Q$48,2,FALSE))</f>
        <v/>
      </c>
      <c r="O1509" s="7"/>
      <c r="P1509" s="18" t="str">
        <f>IF(O1509="","",VLOOKUP(O1509,Parametros_Activos_Inf!$R$2:$S$124,2,FALSE))</f>
        <v/>
      </c>
      <c r="Q1509" s="7"/>
      <c r="R1509" s="7"/>
      <c r="S1509" s="7"/>
      <c r="T1509" s="7"/>
      <c r="U1509" s="7"/>
      <c r="V1509" s="7"/>
      <c r="W1509" s="7"/>
      <c r="X1509" s="7"/>
      <c r="Y1509" s="7"/>
      <c r="Z1509" s="7"/>
      <c r="AA1509" s="7"/>
      <c r="AB1509" s="7"/>
      <c r="AC1509" s="7"/>
      <c r="AD1509" s="36" t="str">
        <f t="shared" si="73"/>
        <v/>
      </c>
      <c r="AE1509" s="35" t="str">
        <f>IF(AD1509="","",VLOOKUP(AD1509,Parametros_Activos_Inf!$CK$2:$CL$10,2,FALSE))</f>
        <v/>
      </c>
      <c r="AF1509" s="29"/>
      <c r="AG1509" s="36" t="str">
        <f>IF(AF1509="","",VLOOKUP(AF1509,Parametros_Activos_Inf!$CP$2:$CQ$4,2,FALSE))</f>
        <v/>
      </c>
      <c r="AH1509" s="29"/>
      <c r="AI1509" s="36" t="str">
        <f>IF(AH1509="","",VLOOKUP(AH1509,Parametros_Activos_Inf!$CN$2:$CO$5,2,FALSE))</f>
        <v/>
      </c>
      <c r="AJ1509" s="154" t="str">
        <f>IF(AH1509="","",VLOOKUP(AF1509&amp;AH1509,Parametros_Activos_Inf!$CR$2:$CS$13,2,FALSE))</f>
        <v/>
      </c>
      <c r="AK1509" s="20"/>
    </row>
    <row r="1510" spans="1:37" s="9" customFormat="1" ht="14.25">
      <c r="A1510" s="35">
        <v>1507</v>
      </c>
      <c r="B1510" s="35" t="str">
        <f t="shared" si="71"/>
        <v/>
      </c>
      <c r="C1510" s="7"/>
      <c r="D1510" s="7"/>
      <c r="E1510" s="35" t="str">
        <f>IF(C1510="","",VLOOKUP(C1510,Parametros_Activos_Inf!$CV$2:$CW$6,2,FALSE))</f>
        <v/>
      </c>
      <c r="F1510" s="35" t="str">
        <f>IF(D1510="","",VLOOKUP(D1510,Parametros_Activos_Inf!$CX$2:$CY$16,2,FALSE))</f>
        <v/>
      </c>
      <c r="G1510" s="35" t="str">
        <f t="shared" si="72"/>
        <v/>
      </c>
      <c r="H1510" s="7"/>
      <c r="I1510" s="7"/>
      <c r="J1510" s="7"/>
      <c r="K1510" s="7"/>
      <c r="L1510" s="7"/>
      <c r="M1510" s="11"/>
      <c r="N1510" s="18" t="str">
        <f>IF(M1510="","",VLOOKUP(M1510,Parametros_Activos_Inf!$P$2:$Q$48,2,FALSE))</f>
        <v/>
      </c>
      <c r="O1510" s="7"/>
      <c r="P1510" s="18" t="str">
        <f>IF(O1510="","",VLOOKUP(O1510,Parametros_Activos_Inf!$R$2:$S$124,2,FALSE))</f>
        <v/>
      </c>
      <c r="Q1510" s="7"/>
      <c r="R1510" s="7"/>
      <c r="S1510" s="7"/>
      <c r="T1510" s="7"/>
      <c r="U1510" s="7"/>
      <c r="V1510" s="7"/>
      <c r="W1510" s="7"/>
      <c r="X1510" s="7"/>
      <c r="Y1510" s="7"/>
      <c r="Z1510" s="7"/>
      <c r="AA1510" s="7"/>
      <c r="AB1510" s="7"/>
      <c r="AC1510" s="7"/>
      <c r="AD1510" s="36" t="str">
        <f t="shared" si="73"/>
        <v/>
      </c>
      <c r="AE1510" s="35" t="str">
        <f>IF(AD1510="","",VLOOKUP(AD1510,Parametros_Activos_Inf!$CK$2:$CL$10,2,FALSE))</f>
        <v/>
      </c>
      <c r="AF1510" s="29"/>
      <c r="AG1510" s="36" t="str">
        <f>IF(AF1510="","",VLOOKUP(AF1510,Parametros_Activos_Inf!$CP$2:$CQ$4,2,FALSE))</f>
        <v/>
      </c>
      <c r="AH1510" s="29"/>
      <c r="AI1510" s="36" t="str">
        <f>IF(AH1510="","",VLOOKUP(AH1510,Parametros_Activos_Inf!$CN$2:$CO$5,2,FALSE))</f>
        <v/>
      </c>
      <c r="AJ1510" s="154" t="str">
        <f>IF(AH1510="","",VLOOKUP(AF1510&amp;AH1510,Parametros_Activos_Inf!$CR$2:$CS$13,2,FALSE))</f>
        <v/>
      </c>
      <c r="AK1510" s="20"/>
    </row>
    <row r="1511" spans="1:37" s="9" customFormat="1" ht="14.25">
      <c r="A1511" s="35">
        <v>1508</v>
      </c>
      <c r="B1511" s="35" t="str">
        <f t="shared" si="71"/>
        <v/>
      </c>
      <c r="C1511" s="7"/>
      <c r="D1511" s="7"/>
      <c r="E1511" s="35" t="str">
        <f>IF(C1511="","",VLOOKUP(C1511,Parametros_Activos_Inf!$CV$2:$CW$6,2,FALSE))</f>
        <v/>
      </c>
      <c r="F1511" s="35" t="str">
        <f>IF(D1511="","",VLOOKUP(D1511,Parametros_Activos_Inf!$CX$2:$CY$16,2,FALSE))</f>
        <v/>
      </c>
      <c r="G1511" s="35" t="str">
        <f t="shared" si="72"/>
        <v/>
      </c>
      <c r="H1511" s="7"/>
      <c r="I1511" s="7"/>
      <c r="J1511" s="7"/>
      <c r="K1511" s="7"/>
      <c r="L1511" s="7"/>
      <c r="M1511" s="11"/>
      <c r="N1511" s="18" t="str">
        <f>IF(M1511="","",VLOOKUP(M1511,Parametros_Activos_Inf!$P$2:$Q$48,2,FALSE))</f>
        <v/>
      </c>
      <c r="O1511" s="7"/>
      <c r="P1511" s="18" t="str">
        <f>IF(O1511="","",VLOOKUP(O1511,Parametros_Activos_Inf!$R$2:$S$124,2,FALSE))</f>
        <v/>
      </c>
      <c r="Q1511" s="7"/>
      <c r="R1511" s="7"/>
      <c r="S1511" s="7"/>
      <c r="T1511" s="7"/>
      <c r="U1511" s="7"/>
      <c r="V1511" s="7"/>
      <c r="W1511" s="7"/>
      <c r="X1511" s="7"/>
      <c r="Y1511" s="7"/>
      <c r="Z1511" s="7"/>
      <c r="AA1511" s="7"/>
      <c r="AB1511" s="7"/>
      <c r="AC1511" s="7"/>
      <c r="AD1511" s="36" t="str">
        <f t="shared" si="73"/>
        <v/>
      </c>
      <c r="AE1511" s="35" t="str">
        <f>IF(AD1511="","",VLOOKUP(AD1511,Parametros_Activos_Inf!$CK$2:$CL$10,2,FALSE))</f>
        <v/>
      </c>
      <c r="AF1511" s="29"/>
      <c r="AG1511" s="36" t="str">
        <f>IF(AF1511="","",VLOOKUP(AF1511,Parametros_Activos_Inf!$CP$2:$CQ$4,2,FALSE))</f>
        <v/>
      </c>
      <c r="AH1511" s="29"/>
      <c r="AI1511" s="36" t="str">
        <f>IF(AH1511="","",VLOOKUP(AH1511,Parametros_Activos_Inf!$CN$2:$CO$5,2,FALSE))</f>
        <v/>
      </c>
      <c r="AJ1511" s="154" t="str">
        <f>IF(AH1511="","",VLOOKUP(AF1511&amp;AH1511,Parametros_Activos_Inf!$CR$2:$CS$13,2,FALSE))</f>
        <v/>
      </c>
      <c r="AK1511" s="20"/>
    </row>
    <row r="1512" spans="1:37" s="9" customFormat="1" ht="14.25">
      <c r="A1512" s="35">
        <v>1509</v>
      </c>
      <c r="B1512" s="35" t="str">
        <f t="shared" si="71"/>
        <v/>
      </c>
      <c r="C1512" s="7"/>
      <c r="D1512" s="7"/>
      <c r="E1512" s="35" t="str">
        <f>IF(C1512="","",VLOOKUP(C1512,Parametros_Activos_Inf!$CV$2:$CW$6,2,FALSE))</f>
        <v/>
      </c>
      <c r="F1512" s="35" t="str">
        <f>IF(D1512="","",VLOOKUP(D1512,Parametros_Activos_Inf!$CX$2:$CY$16,2,FALSE))</f>
        <v/>
      </c>
      <c r="G1512" s="35" t="str">
        <f t="shared" si="72"/>
        <v/>
      </c>
      <c r="H1512" s="7"/>
      <c r="I1512" s="7"/>
      <c r="J1512" s="7"/>
      <c r="K1512" s="7"/>
      <c r="L1512" s="7"/>
      <c r="M1512" s="11"/>
      <c r="N1512" s="18" t="str">
        <f>IF(M1512="","",VLOOKUP(M1512,Parametros_Activos_Inf!$P$2:$Q$48,2,FALSE))</f>
        <v/>
      </c>
      <c r="O1512" s="7"/>
      <c r="P1512" s="18" t="str">
        <f>IF(O1512="","",VLOOKUP(O1512,Parametros_Activos_Inf!$R$2:$S$124,2,FALSE))</f>
        <v/>
      </c>
      <c r="Q1512" s="7"/>
      <c r="R1512" s="7"/>
      <c r="S1512" s="7"/>
      <c r="T1512" s="7"/>
      <c r="U1512" s="7"/>
      <c r="V1512" s="7"/>
      <c r="W1512" s="7"/>
      <c r="X1512" s="7"/>
      <c r="Y1512" s="7"/>
      <c r="Z1512" s="7"/>
      <c r="AA1512" s="7"/>
      <c r="AB1512" s="7"/>
      <c r="AC1512" s="7"/>
      <c r="AD1512" s="36" t="str">
        <f t="shared" si="73"/>
        <v/>
      </c>
      <c r="AE1512" s="35" t="str">
        <f>IF(AD1512="","",VLOOKUP(AD1512,Parametros_Activos_Inf!$CK$2:$CL$10,2,FALSE))</f>
        <v/>
      </c>
      <c r="AF1512" s="29"/>
      <c r="AG1512" s="36" t="str">
        <f>IF(AF1512="","",VLOOKUP(AF1512,Parametros_Activos_Inf!$CP$2:$CQ$4,2,FALSE))</f>
        <v/>
      </c>
      <c r="AH1512" s="29"/>
      <c r="AI1512" s="36" t="str">
        <f>IF(AH1512="","",VLOOKUP(AH1512,Parametros_Activos_Inf!$CN$2:$CO$5,2,FALSE))</f>
        <v/>
      </c>
      <c r="AJ1512" s="154" t="str">
        <f>IF(AH1512="","",VLOOKUP(AF1512&amp;AH1512,Parametros_Activos_Inf!$CR$2:$CS$13,2,FALSE))</f>
        <v/>
      </c>
      <c r="AK1512" s="20"/>
    </row>
    <row r="1513" spans="1:37" s="9" customFormat="1" ht="14.25">
      <c r="A1513" s="35">
        <v>1510</v>
      </c>
      <c r="B1513" s="35" t="str">
        <f t="shared" si="71"/>
        <v/>
      </c>
      <c r="C1513" s="7"/>
      <c r="D1513" s="7"/>
      <c r="E1513" s="35" t="str">
        <f>IF(C1513="","",VLOOKUP(C1513,Parametros_Activos_Inf!$CV$2:$CW$6,2,FALSE))</f>
        <v/>
      </c>
      <c r="F1513" s="35" t="str">
        <f>IF(D1513="","",VLOOKUP(D1513,Parametros_Activos_Inf!$CX$2:$CY$16,2,FALSE))</f>
        <v/>
      </c>
      <c r="G1513" s="35" t="str">
        <f t="shared" si="72"/>
        <v/>
      </c>
      <c r="H1513" s="7"/>
      <c r="I1513" s="7"/>
      <c r="J1513" s="7"/>
      <c r="K1513" s="7"/>
      <c r="L1513" s="7"/>
      <c r="M1513" s="11"/>
      <c r="N1513" s="18" t="str">
        <f>IF(M1513="","",VLOOKUP(M1513,Parametros_Activos_Inf!$P$2:$Q$48,2,FALSE))</f>
        <v/>
      </c>
      <c r="O1513" s="7"/>
      <c r="P1513" s="18" t="str">
        <f>IF(O1513="","",VLOOKUP(O1513,Parametros_Activos_Inf!$R$2:$S$124,2,FALSE))</f>
        <v/>
      </c>
      <c r="Q1513" s="7"/>
      <c r="R1513" s="7"/>
      <c r="S1513" s="7"/>
      <c r="T1513" s="7"/>
      <c r="U1513" s="7"/>
      <c r="V1513" s="7"/>
      <c r="W1513" s="7"/>
      <c r="X1513" s="7"/>
      <c r="Y1513" s="7"/>
      <c r="Z1513" s="7"/>
      <c r="AA1513" s="7"/>
      <c r="AB1513" s="7"/>
      <c r="AC1513" s="7"/>
      <c r="AD1513" s="36" t="str">
        <f t="shared" si="73"/>
        <v/>
      </c>
      <c r="AE1513" s="35" t="str">
        <f>IF(AD1513="","",VLOOKUP(AD1513,Parametros_Activos_Inf!$CK$2:$CL$10,2,FALSE))</f>
        <v/>
      </c>
      <c r="AF1513" s="29"/>
      <c r="AG1513" s="36" t="str">
        <f>IF(AF1513="","",VLOOKUP(AF1513,Parametros_Activos_Inf!$CP$2:$CQ$4,2,FALSE))</f>
        <v/>
      </c>
      <c r="AH1513" s="29"/>
      <c r="AI1513" s="36" t="str">
        <f>IF(AH1513="","",VLOOKUP(AH1513,Parametros_Activos_Inf!$CN$2:$CO$5,2,FALSE))</f>
        <v/>
      </c>
      <c r="AJ1513" s="154" t="str">
        <f>IF(AH1513="","",VLOOKUP(AF1513&amp;AH1513,Parametros_Activos_Inf!$CR$2:$CS$13,2,FALSE))</f>
        <v/>
      </c>
      <c r="AK1513" s="20"/>
    </row>
    <row r="1514" spans="1:37" s="9" customFormat="1" ht="14.25">
      <c r="A1514" s="35">
        <v>1511</v>
      </c>
      <c r="B1514" s="35" t="str">
        <f t="shared" si="71"/>
        <v/>
      </c>
      <c r="C1514" s="7"/>
      <c r="D1514" s="7"/>
      <c r="E1514" s="35" t="str">
        <f>IF(C1514="","",VLOOKUP(C1514,Parametros_Activos_Inf!$CV$2:$CW$6,2,FALSE))</f>
        <v/>
      </c>
      <c r="F1514" s="35" t="str">
        <f>IF(D1514="","",VLOOKUP(D1514,Parametros_Activos_Inf!$CX$2:$CY$16,2,FALSE))</f>
        <v/>
      </c>
      <c r="G1514" s="35" t="str">
        <f t="shared" si="72"/>
        <v/>
      </c>
      <c r="H1514" s="7"/>
      <c r="I1514" s="7"/>
      <c r="J1514" s="7"/>
      <c r="K1514" s="7"/>
      <c r="L1514" s="7"/>
      <c r="M1514" s="11"/>
      <c r="N1514" s="18" t="str">
        <f>IF(M1514="","",VLOOKUP(M1514,Parametros_Activos_Inf!$P$2:$Q$48,2,FALSE))</f>
        <v/>
      </c>
      <c r="O1514" s="7"/>
      <c r="P1514" s="18" t="str">
        <f>IF(O1514="","",VLOOKUP(O1514,Parametros_Activos_Inf!$R$2:$S$124,2,FALSE))</f>
        <v/>
      </c>
      <c r="Q1514" s="7"/>
      <c r="R1514" s="7"/>
      <c r="S1514" s="7"/>
      <c r="T1514" s="7"/>
      <c r="U1514" s="7"/>
      <c r="V1514" s="7"/>
      <c r="W1514" s="7"/>
      <c r="X1514" s="7"/>
      <c r="Y1514" s="7"/>
      <c r="Z1514" s="7"/>
      <c r="AA1514" s="7"/>
      <c r="AB1514" s="7"/>
      <c r="AC1514" s="7"/>
      <c r="AD1514" s="36" t="str">
        <f t="shared" si="73"/>
        <v/>
      </c>
      <c r="AE1514" s="35" t="str">
        <f>IF(AD1514="","",VLOOKUP(AD1514,Parametros_Activos_Inf!$CK$2:$CL$10,2,FALSE))</f>
        <v/>
      </c>
      <c r="AF1514" s="29"/>
      <c r="AG1514" s="36" t="str">
        <f>IF(AF1514="","",VLOOKUP(AF1514,Parametros_Activos_Inf!$CP$2:$CQ$4,2,FALSE))</f>
        <v/>
      </c>
      <c r="AH1514" s="29"/>
      <c r="AI1514" s="36" t="str">
        <f>IF(AH1514="","",VLOOKUP(AH1514,Parametros_Activos_Inf!$CN$2:$CO$5,2,FALSE))</f>
        <v/>
      </c>
      <c r="AJ1514" s="154" t="str">
        <f>IF(AH1514="","",VLOOKUP(AF1514&amp;AH1514,Parametros_Activos_Inf!$CR$2:$CS$13,2,FALSE))</f>
        <v/>
      </c>
      <c r="AK1514" s="20"/>
    </row>
    <row r="1515" spans="1:37" s="9" customFormat="1" ht="14.25">
      <c r="A1515" s="35">
        <v>1512</v>
      </c>
      <c r="B1515" s="35" t="str">
        <f t="shared" si="71"/>
        <v/>
      </c>
      <c r="C1515" s="7"/>
      <c r="D1515" s="7"/>
      <c r="E1515" s="35" t="str">
        <f>IF(C1515="","",VLOOKUP(C1515,Parametros_Activos_Inf!$CV$2:$CW$6,2,FALSE))</f>
        <v/>
      </c>
      <c r="F1515" s="35" t="str">
        <f>IF(D1515="","",VLOOKUP(D1515,Parametros_Activos_Inf!$CX$2:$CY$16,2,FALSE))</f>
        <v/>
      </c>
      <c r="G1515" s="35" t="str">
        <f t="shared" si="72"/>
        <v/>
      </c>
      <c r="H1515" s="7"/>
      <c r="I1515" s="7"/>
      <c r="J1515" s="7"/>
      <c r="K1515" s="7"/>
      <c r="L1515" s="7"/>
      <c r="M1515" s="11"/>
      <c r="N1515" s="18" t="str">
        <f>IF(M1515="","",VLOOKUP(M1515,Parametros_Activos_Inf!$P$2:$Q$48,2,FALSE))</f>
        <v/>
      </c>
      <c r="O1515" s="7"/>
      <c r="P1515" s="18" t="str">
        <f>IF(O1515="","",VLOOKUP(O1515,Parametros_Activos_Inf!$R$2:$S$124,2,FALSE))</f>
        <v/>
      </c>
      <c r="Q1515" s="7"/>
      <c r="R1515" s="7"/>
      <c r="S1515" s="7"/>
      <c r="T1515" s="7"/>
      <c r="U1515" s="7"/>
      <c r="V1515" s="7"/>
      <c r="W1515" s="7"/>
      <c r="X1515" s="7"/>
      <c r="Y1515" s="7"/>
      <c r="Z1515" s="7"/>
      <c r="AA1515" s="7"/>
      <c r="AB1515" s="7"/>
      <c r="AC1515" s="7"/>
      <c r="AD1515" s="36" t="str">
        <f t="shared" si="73"/>
        <v/>
      </c>
      <c r="AE1515" s="35" t="str">
        <f>IF(AD1515="","",VLOOKUP(AD1515,Parametros_Activos_Inf!$CK$2:$CL$10,2,FALSE))</f>
        <v/>
      </c>
      <c r="AF1515" s="29"/>
      <c r="AG1515" s="36" t="str">
        <f>IF(AF1515="","",VLOOKUP(AF1515,Parametros_Activos_Inf!$CP$2:$CQ$4,2,FALSE))</f>
        <v/>
      </c>
      <c r="AH1515" s="29"/>
      <c r="AI1515" s="36" t="str">
        <f>IF(AH1515="","",VLOOKUP(AH1515,Parametros_Activos_Inf!$CN$2:$CO$5,2,FALSE))</f>
        <v/>
      </c>
      <c r="AJ1515" s="154" t="str">
        <f>IF(AH1515="","",VLOOKUP(AF1515&amp;AH1515,Parametros_Activos_Inf!$CR$2:$CS$13,2,FALSE))</f>
        <v/>
      </c>
      <c r="AK1515" s="20"/>
    </row>
    <row r="1516" spans="1:37" s="9" customFormat="1" ht="14.25">
      <c r="A1516" s="35">
        <v>1513</v>
      </c>
      <c r="B1516" s="35" t="str">
        <f t="shared" si="71"/>
        <v/>
      </c>
      <c r="C1516" s="7"/>
      <c r="D1516" s="7"/>
      <c r="E1516" s="35" t="str">
        <f>IF(C1516="","",VLOOKUP(C1516,Parametros_Activos_Inf!$CV$2:$CW$6,2,FALSE))</f>
        <v/>
      </c>
      <c r="F1516" s="35" t="str">
        <f>IF(D1516="","",VLOOKUP(D1516,Parametros_Activos_Inf!$CX$2:$CY$16,2,FALSE))</f>
        <v/>
      </c>
      <c r="G1516" s="35" t="str">
        <f t="shared" si="72"/>
        <v/>
      </c>
      <c r="H1516" s="7"/>
      <c r="I1516" s="7"/>
      <c r="J1516" s="7"/>
      <c r="K1516" s="7"/>
      <c r="L1516" s="7"/>
      <c r="M1516" s="11"/>
      <c r="N1516" s="18" t="str">
        <f>IF(M1516="","",VLOOKUP(M1516,Parametros_Activos_Inf!$P$2:$Q$48,2,FALSE))</f>
        <v/>
      </c>
      <c r="O1516" s="7"/>
      <c r="P1516" s="18" t="str">
        <f>IF(O1516="","",VLOOKUP(O1516,Parametros_Activos_Inf!$R$2:$S$124,2,FALSE))</f>
        <v/>
      </c>
      <c r="Q1516" s="7"/>
      <c r="R1516" s="7"/>
      <c r="S1516" s="7"/>
      <c r="T1516" s="7"/>
      <c r="U1516" s="7"/>
      <c r="V1516" s="7"/>
      <c r="W1516" s="7"/>
      <c r="X1516" s="7"/>
      <c r="Y1516" s="7"/>
      <c r="Z1516" s="7"/>
      <c r="AA1516" s="7"/>
      <c r="AB1516" s="7"/>
      <c r="AC1516" s="7"/>
      <c r="AD1516" s="36" t="str">
        <f t="shared" si="73"/>
        <v/>
      </c>
      <c r="AE1516" s="35" t="str">
        <f>IF(AD1516="","",VLOOKUP(AD1516,Parametros_Activos_Inf!$CK$2:$CL$10,2,FALSE))</f>
        <v/>
      </c>
      <c r="AF1516" s="29"/>
      <c r="AG1516" s="36" t="str">
        <f>IF(AF1516="","",VLOOKUP(AF1516,Parametros_Activos_Inf!$CP$2:$CQ$4,2,FALSE))</f>
        <v/>
      </c>
      <c r="AH1516" s="29"/>
      <c r="AI1516" s="36" t="str">
        <f>IF(AH1516="","",VLOOKUP(AH1516,Parametros_Activos_Inf!$CN$2:$CO$5,2,FALSE))</f>
        <v/>
      </c>
      <c r="AJ1516" s="154" t="str">
        <f>IF(AH1516="","",VLOOKUP(AF1516&amp;AH1516,Parametros_Activos_Inf!$CR$2:$CS$13,2,FALSE))</f>
        <v/>
      </c>
      <c r="AK1516" s="20"/>
    </row>
    <row r="1517" spans="1:37" s="9" customFormat="1" ht="14.25">
      <c r="A1517" s="35">
        <v>1514</v>
      </c>
      <c r="B1517" s="35" t="str">
        <f t="shared" si="71"/>
        <v/>
      </c>
      <c r="C1517" s="7"/>
      <c r="D1517" s="7"/>
      <c r="E1517" s="35" t="str">
        <f>IF(C1517="","",VLOOKUP(C1517,Parametros_Activos_Inf!$CV$2:$CW$6,2,FALSE))</f>
        <v/>
      </c>
      <c r="F1517" s="35" t="str">
        <f>IF(D1517="","",VLOOKUP(D1517,Parametros_Activos_Inf!$CX$2:$CY$16,2,FALSE))</f>
        <v/>
      </c>
      <c r="G1517" s="35" t="str">
        <f t="shared" si="72"/>
        <v/>
      </c>
      <c r="H1517" s="7"/>
      <c r="I1517" s="7"/>
      <c r="J1517" s="7"/>
      <c r="K1517" s="7"/>
      <c r="L1517" s="7"/>
      <c r="M1517" s="11"/>
      <c r="N1517" s="18" t="str">
        <f>IF(M1517="","",VLOOKUP(M1517,Parametros_Activos_Inf!$P$2:$Q$48,2,FALSE))</f>
        <v/>
      </c>
      <c r="O1517" s="7"/>
      <c r="P1517" s="18" t="str">
        <f>IF(O1517="","",VLOOKUP(O1517,Parametros_Activos_Inf!$R$2:$S$124,2,FALSE))</f>
        <v/>
      </c>
      <c r="Q1517" s="7"/>
      <c r="R1517" s="7"/>
      <c r="S1517" s="7"/>
      <c r="T1517" s="7"/>
      <c r="U1517" s="7"/>
      <c r="V1517" s="7"/>
      <c r="W1517" s="7"/>
      <c r="X1517" s="7"/>
      <c r="Y1517" s="7"/>
      <c r="Z1517" s="7"/>
      <c r="AA1517" s="7"/>
      <c r="AB1517" s="7"/>
      <c r="AC1517" s="7"/>
      <c r="AD1517" s="36" t="str">
        <f t="shared" si="73"/>
        <v/>
      </c>
      <c r="AE1517" s="35" t="str">
        <f>IF(AD1517="","",VLOOKUP(AD1517,Parametros_Activos_Inf!$CK$2:$CL$10,2,FALSE))</f>
        <v/>
      </c>
      <c r="AF1517" s="29"/>
      <c r="AG1517" s="36" t="str">
        <f>IF(AF1517="","",VLOOKUP(AF1517,Parametros_Activos_Inf!$CP$2:$CQ$4,2,FALSE))</f>
        <v/>
      </c>
      <c r="AH1517" s="29"/>
      <c r="AI1517" s="36" t="str">
        <f>IF(AH1517="","",VLOOKUP(AH1517,Parametros_Activos_Inf!$CN$2:$CO$5,2,FALSE))</f>
        <v/>
      </c>
      <c r="AJ1517" s="154" t="str">
        <f>IF(AH1517="","",VLOOKUP(AF1517&amp;AH1517,Parametros_Activos_Inf!$CR$2:$CS$13,2,FALSE))</f>
        <v/>
      </c>
      <c r="AK1517" s="20"/>
    </row>
    <row r="1518" spans="1:37" s="9" customFormat="1" ht="14.25">
      <c r="A1518" s="35">
        <v>1515</v>
      </c>
      <c r="B1518" s="35" t="str">
        <f t="shared" si="71"/>
        <v/>
      </c>
      <c r="C1518" s="7"/>
      <c r="D1518" s="7"/>
      <c r="E1518" s="35" t="str">
        <f>IF(C1518="","",VLOOKUP(C1518,Parametros_Activos_Inf!$CV$2:$CW$6,2,FALSE))</f>
        <v/>
      </c>
      <c r="F1518" s="35" t="str">
        <f>IF(D1518="","",VLOOKUP(D1518,Parametros_Activos_Inf!$CX$2:$CY$16,2,FALSE))</f>
        <v/>
      </c>
      <c r="G1518" s="35" t="str">
        <f t="shared" si="72"/>
        <v/>
      </c>
      <c r="H1518" s="7"/>
      <c r="I1518" s="7"/>
      <c r="J1518" s="7"/>
      <c r="K1518" s="7"/>
      <c r="L1518" s="7"/>
      <c r="M1518" s="11"/>
      <c r="N1518" s="18" t="str">
        <f>IF(M1518="","",VLOOKUP(M1518,Parametros_Activos_Inf!$P$2:$Q$48,2,FALSE))</f>
        <v/>
      </c>
      <c r="O1518" s="7"/>
      <c r="P1518" s="18" t="str">
        <f>IF(O1518="","",VLOOKUP(O1518,Parametros_Activos_Inf!$R$2:$S$124,2,FALSE))</f>
        <v/>
      </c>
      <c r="Q1518" s="7"/>
      <c r="R1518" s="7"/>
      <c r="S1518" s="7"/>
      <c r="T1518" s="7"/>
      <c r="U1518" s="7"/>
      <c r="V1518" s="7"/>
      <c r="W1518" s="7"/>
      <c r="X1518" s="7"/>
      <c r="Y1518" s="7"/>
      <c r="Z1518" s="7"/>
      <c r="AA1518" s="7"/>
      <c r="AB1518" s="7"/>
      <c r="AC1518" s="7"/>
      <c r="AD1518" s="36" t="str">
        <f t="shared" si="73"/>
        <v/>
      </c>
      <c r="AE1518" s="35" t="str">
        <f>IF(AD1518="","",VLOOKUP(AD1518,Parametros_Activos_Inf!$CK$2:$CL$10,2,FALSE))</f>
        <v/>
      </c>
      <c r="AF1518" s="29"/>
      <c r="AG1518" s="36" t="str">
        <f>IF(AF1518="","",VLOOKUP(AF1518,Parametros_Activos_Inf!$CP$2:$CQ$4,2,FALSE))</f>
        <v/>
      </c>
      <c r="AH1518" s="29"/>
      <c r="AI1518" s="36" t="str">
        <f>IF(AH1518="","",VLOOKUP(AH1518,Parametros_Activos_Inf!$CN$2:$CO$5,2,FALSE))</f>
        <v/>
      </c>
      <c r="AJ1518" s="154" t="str">
        <f>IF(AH1518="","",VLOOKUP(AF1518&amp;AH1518,Parametros_Activos_Inf!$CR$2:$CS$13,2,FALSE))</f>
        <v/>
      </c>
      <c r="AK1518" s="20"/>
    </row>
    <row r="1519" spans="1:37" s="9" customFormat="1" ht="14.25">
      <c r="A1519" s="35">
        <v>1516</v>
      </c>
      <c r="B1519" s="35" t="str">
        <f t="shared" si="71"/>
        <v/>
      </c>
      <c r="C1519" s="7"/>
      <c r="D1519" s="7"/>
      <c r="E1519" s="35" t="str">
        <f>IF(C1519="","",VLOOKUP(C1519,Parametros_Activos_Inf!$CV$2:$CW$6,2,FALSE))</f>
        <v/>
      </c>
      <c r="F1519" s="35" t="str">
        <f>IF(D1519="","",VLOOKUP(D1519,Parametros_Activos_Inf!$CX$2:$CY$16,2,FALSE))</f>
        <v/>
      </c>
      <c r="G1519" s="35" t="str">
        <f t="shared" si="72"/>
        <v/>
      </c>
      <c r="H1519" s="7"/>
      <c r="I1519" s="7"/>
      <c r="J1519" s="7"/>
      <c r="K1519" s="7"/>
      <c r="L1519" s="7"/>
      <c r="M1519" s="11"/>
      <c r="N1519" s="18" t="str">
        <f>IF(M1519="","",VLOOKUP(M1519,Parametros_Activos_Inf!$P$2:$Q$48,2,FALSE))</f>
        <v/>
      </c>
      <c r="O1519" s="7"/>
      <c r="P1519" s="18" t="str">
        <f>IF(O1519="","",VLOOKUP(O1519,Parametros_Activos_Inf!$R$2:$S$124,2,FALSE))</f>
        <v/>
      </c>
      <c r="Q1519" s="7"/>
      <c r="R1519" s="7"/>
      <c r="S1519" s="7"/>
      <c r="T1519" s="7"/>
      <c r="U1519" s="7"/>
      <c r="V1519" s="7"/>
      <c r="W1519" s="7"/>
      <c r="X1519" s="7"/>
      <c r="Y1519" s="7"/>
      <c r="Z1519" s="7"/>
      <c r="AA1519" s="7"/>
      <c r="AB1519" s="7"/>
      <c r="AC1519" s="7"/>
      <c r="AD1519" s="36" t="str">
        <f t="shared" si="73"/>
        <v/>
      </c>
      <c r="AE1519" s="35" t="str">
        <f>IF(AD1519="","",VLOOKUP(AD1519,Parametros_Activos_Inf!$CK$2:$CL$10,2,FALSE))</f>
        <v/>
      </c>
      <c r="AF1519" s="29"/>
      <c r="AG1519" s="36" t="str">
        <f>IF(AF1519="","",VLOOKUP(AF1519,Parametros_Activos_Inf!$CP$2:$CQ$4,2,FALSE))</f>
        <v/>
      </c>
      <c r="AH1519" s="29"/>
      <c r="AI1519" s="36" t="str">
        <f>IF(AH1519="","",VLOOKUP(AH1519,Parametros_Activos_Inf!$CN$2:$CO$5,2,FALSE))</f>
        <v/>
      </c>
      <c r="AJ1519" s="154" t="str">
        <f>IF(AH1519="","",VLOOKUP(AF1519&amp;AH1519,Parametros_Activos_Inf!$CR$2:$CS$13,2,FALSE))</f>
        <v/>
      </c>
      <c r="AK1519" s="20"/>
    </row>
    <row r="1520" spans="1:37" s="9" customFormat="1" ht="14.25">
      <c r="A1520" s="35">
        <v>1517</v>
      </c>
      <c r="B1520" s="35" t="str">
        <f t="shared" si="71"/>
        <v/>
      </c>
      <c r="C1520" s="7"/>
      <c r="D1520" s="7"/>
      <c r="E1520" s="35" t="str">
        <f>IF(C1520="","",VLOOKUP(C1520,Parametros_Activos_Inf!$CV$2:$CW$6,2,FALSE))</f>
        <v/>
      </c>
      <c r="F1520" s="35" t="str">
        <f>IF(D1520="","",VLOOKUP(D1520,Parametros_Activos_Inf!$CX$2:$CY$16,2,FALSE))</f>
        <v/>
      </c>
      <c r="G1520" s="35" t="str">
        <f t="shared" si="72"/>
        <v/>
      </c>
      <c r="H1520" s="7"/>
      <c r="I1520" s="7"/>
      <c r="J1520" s="7"/>
      <c r="K1520" s="7"/>
      <c r="L1520" s="7"/>
      <c r="M1520" s="11"/>
      <c r="N1520" s="18" t="str">
        <f>IF(M1520="","",VLOOKUP(M1520,Parametros_Activos_Inf!$P$2:$Q$48,2,FALSE))</f>
        <v/>
      </c>
      <c r="O1520" s="7"/>
      <c r="P1520" s="18" t="str">
        <f>IF(O1520="","",VLOOKUP(O1520,Parametros_Activos_Inf!$R$2:$S$124,2,FALSE))</f>
        <v/>
      </c>
      <c r="Q1520" s="7"/>
      <c r="R1520" s="7"/>
      <c r="S1520" s="7"/>
      <c r="T1520" s="7"/>
      <c r="U1520" s="7"/>
      <c r="V1520" s="7"/>
      <c r="W1520" s="7"/>
      <c r="X1520" s="7"/>
      <c r="Y1520" s="7"/>
      <c r="Z1520" s="7"/>
      <c r="AA1520" s="7"/>
      <c r="AB1520" s="7"/>
      <c r="AC1520" s="7"/>
      <c r="AD1520" s="36" t="str">
        <f t="shared" si="73"/>
        <v/>
      </c>
      <c r="AE1520" s="35" t="str">
        <f>IF(AD1520="","",VLOOKUP(AD1520,Parametros_Activos_Inf!$CK$2:$CL$10,2,FALSE))</f>
        <v/>
      </c>
      <c r="AF1520" s="29"/>
      <c r="AG1520" s="36" t="str">
        <f>IF(AF1520="","",VLOOKUP(AF1520,Parametros_Activos_Inf!$CP$2:$CQ$4,2,FALSE))</f>
        <v/>
      </c>
      <c r="AH1520" s="29"/>
      <c r="AI1520" s="36" t="str">
        <f>IF(AH1520="","",VLOOKUP(AH1520,Parametros_Activos_Inf!$CN$2:$CO$5,2,FALSE))</f>
        <v/>
      </c>
      <c r="AJ1520" s="154" t="str">
        <f>IF(AH1520="","",VLOOKUP(AF1520&amp;AH1520,Parametros_Activos_Inf!$CR$2:$CS$13,2,FALSE))</f>
        <v/>
      </c>
      <c r="AK1520" s="20"/>
    </row>
    <row r="1521" spans="1:37" s="9" customFormat="1" ht="14.25">
      <c r="A1521" s="35">
        <v>1518</v>
      </c>
      <c r="B1521" s="35" t="str">
        <f t="shared" si="71"/>
        <v/>
      </c>
      <c r="C1521" s="7"/>
      <c r="D1521" s="7"/>
      <c r="E1521" s="35" t="str">
        <f>IF(C1521="","",VLOOKUP(C1521,Parametros_Activos_Inf!$CV$2:$CW$6,2,FALSE))</f>
        <v/>
      </c>
      <c r="F1521" s="35" t="str">
        <f>IF(D1521="","",VLOOKUP(D1521,Parametros_Activos_Inf!$CX$2:$CY$16,2,FALSE))</f>
        <v/>
      </c>
      <c r="G1521" s="35" t="str">
        <f t="shared" si="72"/>
        <v/>
      </c>
      <c r="H1521" s="7"/>
      <c r="I1521" s="7"/>
      <c r="J1521" s="7"/>
      <c r="K1521" s="7"/>
      <c r="L1521" s="7"/>
      <c r="M1521" s="11"/>
      <c r="N1521" s="18" t="str">
        <f>IF(M1521="","",VLOOKUP(M1521,Parametros_Activos_Inf!$P$2:$Q$48,2,FALSE))</f>
        <v/>
      </c>
      <c r="O1521" s="7"/>
      <c r="P1521" s="18" t="str">
        <f>IF(O1521="","",VLOOKUP(O1521,Parametros_Activos_Inf!$R$2:$S$124,2,FALSE))</f>
        <v/>
      </c>
      <c r="Q1521" s="7"/>
      <c r="R1521" s="7"/>
      <c r="S1521" s="7"/>
      <c r="T1521" s="7"/>
      <c r="U1521" s="7"/>
      <c r="V1521" s="7"/>
      <c r="W1521" s="7"/>
      <c r="X1521" s="7"/>
      <c r="Y1521" s="7"/>
      <c r="Z1521" s="7"/>
      <c r="AA1521" s="7"/>
      <c r="AB1521" s="7"/>
      <c r="AC1521" s="7"/>
      <c r="AD1521" s="36" t="str">
        <f t="shared" si="73"/>
        <v/>
      </c>
      <c r="AE1521" s="35" t="str">
        <f>IF(AD1521="","",VLOOKUP(AD1521,Parametros_Activos_Inf!$CK$2:$CL$10,2,FALSE))</f>
        <v/>
      </c>
      <c r="AF1521" s="29"/>
      <c r="AG1521" s="36" t="str">
        <f>IF(AF1521="","",VLOOKUP(AF1521,Parametros_Activos_Inf!$CP$2:$CQ$4,2,FALSE))</f>
        <v/>
      </c>
      <c r="AH1521" s="29"/>
      <c r="AI1521" s="36" t="str">
        <f>IF(AH1521="","",VLOOKUP(AH1521,Parametros_Activos_Inf!$CN$2:$CO$5,2,FALSE))</f>
        <v/>
      </c>
      <c r="AJ1521" s="154" t="str">
        <f>IF(AH1521="","",VLOOKUP(AF1521&amp;AH1521,Parametros_Activos_Inf!$CR$2:$CS$13,2,FALSE))</f>
        <v/>
      </c>
      <c r="AK1521" s="20"/>
    </row>
    <row r="1522" spans="1:37" s="9" customFormat="1" ht="14.25">
      <c r="A1522" s="35">
        <v>1519</v>
      </c>
      <c r="B1522" s="35" t="str">
        <f t="shared" si="71"/>
        <v/>
      </c>
      <c r="C1522" s="7"/>
      <c r="D1522" s="7"/>
      <c r="E1522" s="35" t="str">
        <f>IF(C1522="","",VLOOKUP(C1522,Parametros_Activos_Inf!$CV$2:$CW$6,2,FALSE))</f>
        <v/>
      </c>
      <c r="F1522" s="35" t="str">
        <f>IF(D1522="","",VLOOKUP(D1522,Parametros_Activos_Inf!$CX$2:$CY$16,2,FALSE))</f>
        <v/>
      </c>
      <c r="G1522" s="35" t="str">
        <f t="shared" si="72"/>
        <v/>
      </c>
      <c r="H1522" s="7"/>
      <c r="I1522" s="7"/>
      <c r="J1522" s="7"/>
      <c r="K1522" s="7"/>
      <c r="L1522" s="7"/>
      <c r="M1522" s="11"/>
      <c r="N1522" s="18" t="str">
        <f>IF(M1522="","",VLOOKUP(M1522,Parametros_Activos_Inf!$P$2:$Q$48,2,FALSE))</f>
        <v/>
      </c>
      <c r="O1522" s="7"/>
      <c r="P1522" s="18" t="str">
        <f>IF(O1522="","",VLOOKUP(O1522,Parametros_Activos_Inf!$R$2:$S$124,2,FALSE))</f>
        <v/>
      </c>
      <c r="Q1522" s="7"/>
      <c r="R1522" s="7"/>
      <c r="S1522" s="7"/>
      <c r="T1522" s="7"/>
      <c r="U1522" s="7"/>
      <c r="V1522" s="7"/>
      <c r="W1522" s="7"/>
      <c r="X1522" s="7"/>
      <c r="Y1522" s="7"/>
      <c r="Z1522" s="7"/>
      <c r="AA1522" s="7"/>
      <c r="AB1522" s="7"/>
      <c r="AC1522" s="7"/>
      <c r="AD1522" s="36" t="str">
        <f t="shared" si="73"/>
        <v/>
      </c>
      <c r="AE1522" s="35" t="str">
        <f>IF(AD1522="","",VLOOKUP(AD1522,Parametros_Activos_Inf!$CK$2:$CL$10,2,FALSE))</f>
        <v/>
      </c>
      <c r="AF1522" s="29"/>
      <c r="AG1522" s="36" t="str">
        <f>IF(AF1522="","",VLOOKUP(AF1522,Parametros_Activos_Inf!$CP$2:$CQ$4,2,FALSE))</f>
        <v/>
      </c>
      <c r="AH1522" s="29"/>
      <c r="AI1522" s="36" t="str">
        <f>IF(AH1522="","",VLOOKUP(AH1522,Parametros_Activos_Inf!$CN$2:$CO$5,2,FALSE))</f>
        <v/>
      </c>
      <c r="AJ1522" s="154" t="str">
        <f>IF(AH1522="","",VLOOKUP(AF1522&amp;AH1522,Parametros_Activos_Inf!$CR$2:$CS$13,2,FALSE))</f>
        <v/>
      </c>
      <c r="AK1522" s="20"/>
    </row>
    <row r="1523" spans="1:37" s="9" customFormat="1" ht="14.25">
      <c r="A1523" s="35">
        <v>1520</v>
      </c>
      <c r="B1523" s="35" t="str">
        <f t="shared" si="71"/>
        <v/>
      </c>
      <c r="C1523" s="7"/>
      <c r="D1523" s="7"/>
      <c r="E1523" s="35" t="str">
        <f>IF(C1523="","",VLOOKUP(C1523,Parametros_Activos_Inf!$CV$2:$CW$6,2,FALSE))</f>
        <v/>
      </c>
      <c r="F1523" s="35" t="str">
        <f>IF(D1523="","",VLOOKUP(D1523,Parametros_Activos_Inf!$CX$2:$CY$16,2,FALSE))</f>
        <v/>
      </c>
      <c r="G1523" s="35" t="str">
        <f t="shared" si="72"/>
        <v/>
      </c>
      <c r="H1523" s="7"/>
      <c r="I1523" s="7"/>
      <c r="J1523" s="7"/>
      <c r="K1523" s="7"/>
      <c r="L1523" s="7"/>
      <c r="M1523" s="11"/>
      <c r="N1523" s="18" t="str">
        <f>IF(M1523="","",VLOOKUP(M1523,Parametros_Activos_Inf!$P$2:$Q$48,2,FALSE))</f>
        <v/>
      </c>
      <c r="O1523" s="7"/>
      <c r="P1523" s="18" t="str">
        <f>IF(O1523="","",VLOOKUP(O1523,Parametros_Activos_Inf!$R$2:$S$124,2,FALSE))</f>
        <v/>
      </c>
      <c r="Q1523" s="7"/>
      <c r="R1523" s="7"/>
      <c r="S1523" s="7"/>
      <c r="T1523" s="7"/>
      <c r="U1523" s="7"/>
      <c r="V1523" s="7"/>
      <c r="W1523" s="7"/>
      <c r="X1523" s="7"/>
      <c r="Y1523" s="7"/>
      <c r="Z1523" s="7"/>
      <c r="AA1523" s="7"/>
      <c r="AB1523" s="7"/>
      <c r="AC1523" s="7"/>
      <c r="AD1523" s="36" t="str">
        <f t="shared" si="73"/>
        <v/>
      </c>
      <c r="AE1523" s="35" t="str">
        <f>IF(AD1523="","",VLOOKUP(AD1523,Parametros_Activos_Inf!$CK$2:$CL$10,2,FALSE))</f>
        <v/>
      </c>
      <c r="AF1523" s="29"/>
      <c r="AG1523" s="36" t="str">
        <f>IF(AF1523="","",VLOOKUP(AF1523,Parametros_Activos_Inf!$CP$2:$CQ$4,2,FALSE))</f>
        <v/>
      </c>
      <c r="AH1523" s="29"/>
      <c r="AI1523" s="36" t="str">
        <f>IF(AH1523="","",VLOOKUP(AH1523,Parametros_Activos_Inf!$CN$2:$CO$5,2,FALSE))</f>
        <v/>
      </c>
      <c r="AJ1523" s="154" t="str">
        <f>IF(AH1523="","",VLOOKUP(AF1523&amp;AH1523,Parametros_Activos_Inf!$CR$2:$CS$13,2,FALSE))</f>
        <v/>
      </c>
      <c r="AK1523" s="20"/>
    </row>
    <row r="1524" spans="1:37" s="9" customFormat="1" ht="14.25">
      <c r="A1524" s="35">
        <v>1521</v>
      </c>
      <c r="B1524" s="35" t="str">
        <f t="shared" si="71"/>
        <v/>
      </c>
      <c r="C1524" s="7"/>
      <c r="D1524" s="7"/>
      <c r="E1524" s="35" t="str">
        <f>IF(C1524="","",VLOOKUP(C1524,Parametros_Activos_Inf!$CV$2:$CW$6,2,FALSE))</f>
        <v/>
      </c>
      <c r="F1524" s="35" t="str">
        <f>IF(D1524="","",VLOOKUP(D1524,Parametros_Activos_Inf!$CX$2:$CY$16,2,FALSE))</f>
        <v/>
      </c>
      <c r="G1524" s="35" t="str">
        <f t="shared" si="72"/>
        <v/>
      </c>
      <c r="H1524" s="7"/>
      <c r="I1524" s="7"/>
      <c r="J1524" s="7"/>
      <c r="K1524" s="7"/>
      <c r="L1524" s="7"/>
      <c r="M1524" s="11"/>
      <c r="N1524" s="18" t="str">
        <f>IF(M1524="","",VLOOKUP(M1524,Parametros_Activos_Inf!$P$2:$Q$48,2,FALSE))</f>
        <v/>
      </c>
      <c r="O1524" s="7"/>
      <c r="P1524" s="18" t="str">
        <f>IF(O1524="","",VLOOKUP(O1524,Parametros_Activos_Inf!$R$2:$S$124,2,FALSE))</f>
        <v/>
      </c>
      <c r="Q1524" s="7"/>
      <c r="R1524" s="7"/>
      <c r="S1524" s="7"/>
      <c r="T1524" s="7"/>
      <c r="U1524" s="7"/>
      <c r="V1524" s="7"/>
      <c r="W1524" s="7"/>
      <c r="X1524" s="7"/>
      <c r="Y1524" s="7"/>
      <c r="Z1524" s="7"/>
      <c r="AA1524" s="7"/>
      <c r="AB1524" s="7"/>
      <c r="AC1524" s="7"/>
      <c r="AD1524" s="36" t="str">
        <f t="shared" si="73"/>
        <v/>
      </c>
      <c r="AE1524" s="35" t="str">
        <f>IF(AD1524="","",VLOOKUP(AD1524,Parametros_Activos_Inf!$CK$2:$CL$10,2,FALSE))</f>
        <v/>
      </c>
      <c r="AF1524" s="29"/>
      <c r="AG1524" s="36" t="str">
        <f>IF(AF1524="","",VLOOKUP(AF1524,Parametros_Activos_Inf!$CP$2:$CQ$4,2,FALSE))</f>
        <v/>
      </c>
      <c r="AH1524" s="29"/>
      <c r="AI1524" s="36" t="str">
        <f>IF(AH1524="","",VLOOKUP(AH1524,Parametros_Activos_Inf!$CN$2:$CO$5,2,FALSE))</f>
        <v/>
      </c>
      <c r="AJ1524" s="154" t="str">
        <f>IF(AH1524="","",VLOOKUP(AF1524&amp;AH1524,Parametros_Activos_Inf!$CR$2:$CS$13,2,FALSE))</f>
        <v/>
      </c>
      <c r="AK1524" s="20"/>
    </row>
    <row r="1525" spans="1:37" s="9" customFormat="1" ht="14.25">
      <c r="A1525" s="35">
        <v>1522</v>
      </c>
      <c r="B1525" s="35" t="str">
        <f t="shared" si="71"/>
        <v/>
      </c>
      <c r="C1525" s="7"/>
      <c r="D1525" s="7"/>
      <c r="E1525" s="35" t="str">
        <f>IF(C1525="","",VLOOKUP(C1525,Parametros_Activos_Inf!$CV$2:$CW$6,2,FALSE))</f>
        <v/>
      </c>
      <c r="F1525" s="35" t="str">
        <f>IF(D1525="","",VLOOKUP(D1525,Parametros_Activos_Inf!$CX$2:$CY$16,2,FALSE))</f>
        <v/>
      </c>
      <c r="G1525" s="35" t="str">
        <f t="shared" si="72"/>
        <v/>
      </c>
      <c r="H1525" s="7"/>
      <c r="I1525" s="7"/>
      <c r="J1525" s="7"/>
      <c r="K1525" s="7"/>
      <c r="L1525" s="7"/>
      <c r="M1525" s="11"/>
      <c r="N1525" s="18" t="str">
        <f>IF(M1525="","",VLOOKUP(M1525,Parametros_Activos_Inf!$P$2:$Q$48,2,FALSE))</f>
        <v/>
      </c>
      <c r="O1525" s="7"/>
      <c r="P1525" s="18" t="str">
        <f>IF(O1525="","",VLOOKUP(O1525,Parametros_Activos_Inf!$R$2:$S$124,2,FALSE))</f>
        <v/>
      </c>
      <c r="Q1525" s="7"/>
      <c r="R1525" s="7"/>
      <c r="S1525" s="7"/>
      <c r="T1525" s="7"/>
      <c r="U1525" s="7"/>
      <c r="V1525" s="7"/>
      <c r="W1525" s="7"/>
      <c r="X1525" s="7"/>
      <c r="Y1525" s="7"/>
      <c r="Z1525" s="7"/>
      <c r="AA1525" s="7"/>
      <c r="AB1525" s="7"/>
      <c r="AC1525" s="7"/>
      <c r="AD1525" s="36" t="str">
        <f t="shared" si="73"/>
        <v/>
      </c>
      <c r="AE1525" s="35" t="str">
        <f>IF(AD1525="","",VLOOKUP(AD1525,Parametros_Activos_Inf!$CK$2:$CL$10,2,FALSE))</f>
        <v/>
      </c>
      <c r="AF1525" s="29"/>
      <c r="AG1525" s="36" t="str">
        <f>IF(AF1525="","",VLOOKUP(AF1525,Parametros_Activos_Inf!$CP$2:$CQ$4,2,FALSE))</f>
        <v/>
      </c>
      <c r="AH1525" s="29"/>
      <c r="AI1525" s="36" t="str">
        <f>IF(AH1525="","",VLOOKUP(AH1525,Parametros_Activos_Inf!$CN$2:$CO$5,2,FALSE))</f>
        <v/>
      </c>
      <c r="AJ1525" s="154" t="str">
        <f>IF(AH1525="","",VLOOKUP(AF1525&amp;AH1525,Parametros_Activos_Inf!$CR$2:$CS$13,2,FALSE))</f>
        <v/>
      </c>
      <c r="AK1525" s="20"/>
    </row>
    <row r="1526" spans="1:37" s="9" customFormat="1" ht="14.25">
      <c r="A1526" s="35">
        <v>1523</v>
      </c>
      <c r="B1526" s="35" t="str">
        <f t="shared" si="71"/>
        <v/>
      </c>
      <c r="C1526" s="7"/>
      <c r="D1526" s="7"/>
      <c r="E1526" s="35" t="str">
        <f>IF(C1526="","",VLOOKUP(C1526,Parametros_Activos_Inf!$CV$2:$CW$6,2,FALSE))</f>
        <v/>
      </c>
      <c r="F1526" s="35" t="str">
        <f>IF(D1526="","",VLOOKUP(D1526,Parametros_Activos_Inf!$CX$2:$CY$16,2,FALSE))</f>
        <v/>
      </c>
      <c r="G1526" s="35" t="str">
        <f t="shared" si="72"/>
        <v/>
      </c>
      <c r="H1526" s="7"/>
      <c r="I1526" s="7"/>
      <c r="J1526" s="7"/>
      <c r="K1526" s="7"/>
      <c r="L1526" s="7"/>
      <c r="M1526" s="11"/>
      <c r="N1526" s="18" t="str">
        <f>IF(M1526="","",VLOOKUP(M1526,Parametros_Activos_Inf!$P$2:$Q$48,2,FALSE))</f>
        <v/>
      </c>
      <c r="O1526" s="7"/>
      <c r="P1526" s="18" t="str">
        <f>IF(O1526="","",VLOOKUP(O1526,Parametros_Activos_Inf!$R$2:$S$124,2,FALSE))</f>
        <v/>
      </c>
      <c r="Q1526" s="7"/>
      <c r="R1526" s="7"/>
      <c r="S1526" s="7"/>
      <c r="T1526" s="7"/>
      <c r="U1526" s="7"/>
      <c r="V1526" s="7"/>
      <c r="W1526" s="7"/>
      <c r="X1526" s="7"/>
      <c r="Y1526" s="7"/>
      <c r="Z1526" s="7"/>
      <c r="AA1526" s="7"/>
      <c r="AB1526" s="7"/>
      <c r="AC1526" s="7"/>
      <c r="AD1526" s="36" t="str">
        <f t="shared" si="73"/>
        <v/>
      </c>
      <c r="AE1526" s="35" t="str">
        <f>IF(AD1526="","",VLOOKUP(AD1526,Parametros_Activos_Inf!$CK$2:$CL$10,2,FALSE))</f>
        <v/>
      </c>
      <c r="AF1526" s="29"/>
      <c r="AG1526" s="36" t="str">
        <f>IF(AF1526="","",VLOOKUP(AF1526,Parametros_Activos_Inf!$CP$2:$CQ$4,2,FALSE))</f>
        <v/>
      </c>
      <c r="AH1526" s="29"/>
      <c r="AI1526" s="36" t="str">
        <f>IF(AH1526="","",VLOOKUP(AH1526,Parametros_Activos_Inf!$CN$2:$CO$5,2,FALSE))</f>
        <v/>
      </c>
      <c r="AJ1526" s="154" t="str">
        <f>IF(AH1526="","",VLOOKUP(AF1526&amp;AH1526,Parametros_Activos_Inf!$CR$2:$CS$13,2,FALSE))</f>
        <v/>
      </c>
      <c r="AK1526" s="20"/>
    </row>
    <row r="1527" spans="1:37" s="9" customFormat="1" ht="14.25">
      <c r="A1527" s="35">
        <v>1524</v>
      </c>
      <c r="B1527" s="35" t="str">
        <f t="shared" si="71"/>
        <v/>
      </c>
      <c r="C1527" s="7"/>
      <c r="D1527" s="7"/>
      <c r="E1527" s="35" t="str">
        <f>IF(C1527="","",VLOOKUP(C1527,Parametros_Activos_Inf!$CV$2:$CW$6,2,FALSE))</f>
        <v/>
      </c>
      <c r="F1527" s="35" t="str">
        <f>IF(D1527="","",VLOOKUP(D1527,Parametros_Activos_Inf!$CX$2:$CY$16,2,FALSE))</f>
        <v/>
      </c>
      <c r="G1527" s="35" t="str">
        <f t="shared" si="72"/>
        <v/>
      </c>
      <c r="H1527" s="7"/>
      <c r="I1527" s="7"/>
      <c r="J1527" s="7"/>
      <c r="K1527" s="7"/>
      <c r="L1527" s="7"/>
      <c r="M1527" s="11"/>
      <c r="N1527" s="18" t="str">
        <f>IF(M1527="","",VLOOKUP(M1527,Parametros_Activos_Inf!$P$2:$Q$48,2,FALSE))</f>
        <v/>
      </c>
      <c r="O1527" s="7"/>
      <c r="P1527" s="18" t="str">
        <f>IF(O1527="","",VLOOKUP(O1527,Parametros_Activos_Inf!$R$2:$S$124,2,FALSE))</f>
        <v/>
      </c>
      <c r="Q1527" s="7"/>
      <c r="R1527" s="7"/>
      <c r="S1527" s="7"/>
      <c r="T1527" s="7"/>
      <c r="U1527" s="7"/>
      <c r="V1527" s="7"/>
      <c r="W1527" s="7"/>
      <c r="X1527" s="7"/>
      <c r="Y1527" s="7"/>
      <c r="Z1527" s="7"/>
      <c r="AA1527" s="7"/>
      <c r="AB1527" s="7"/>
      <c r="AC1527" s="7"/>
      <c r="AD1527" s="36" t="str">
        <f t="shared" si="73"/>
        <v/>
      </c>
      <c r="AE1527" s="35" t="str">
        <f>IF(AD1527="","",VLOOKUP(AD1527,Parametros_Activos_Inf!$CK$2:$CL$10,2,FALSE))</f>
        <v/>
      </c>
      <c r="AF1527" s="29"/>
      <c r="AG1527" s="36" t="str">
        <f>IF(AF1527="","",VLOOKUP(AF1527,Parametros_Activos_Inf!$CP$2:$CQ$4,2,FALSE))</f>
        <v/>
      </c>
      <c r="AH1527" s="29"/>
      <c r="AI1527" s="36" t="str">
        <f>IF(AH1527="","",VLOOKUP(AH1527,Parametros_Activos_Inf!$CN$2:$CO$5,2,FALSE))</f>
        <v/>
      </c>
      <c r="AJ1527" s="154" t="str">
        <f>IF(AH1527="","",VLOOKUP(AF1527&amp;AH1527,Parametros_Activos_Inf!$CR$2:$CS$13,2,FALSE))</f>
        <v/>
      </c>
      <c r="AK1527" s="20"/>
    </row>
    <row r="1528" spans="1:37" s="9" customFormat="1" ht="14.25">
      <c r="A1528" s="35">
        <v>1525</v>
      </c>
      <c r="B1528" s="35" t="str">
        <f t="shared" si="71"/>
        <v/>
      </c>
      <c r="C1528" s="7"/>
      <c r="D1528" s="7"/>
      <c r="E1528" s="35" t="str">
        <f>IF(C1528="","",VLOOKUP(C1528,Parametros_Activos_Inf!$CV$2:$CW$6,2,FALSE))</f>
        <v/>
      </c>
      <c r="F1528" s="35" t="str">
        <f>IF(D1528="","",VLOOKUP(D1528,Parametros_Activos_Inf!$CX$2:$CY$16,2,FALSE))</f>
        <v/>
      </c>
      <c r="G1528" s="35" t="str">
        <f t="shared" si="72"/>
        <v/>
      </c>
      <c r="H1528" s="7"/>
      <c r="I1528" s="7"/>
      <c r="J1528" s="7"/>
      <c r="K1528" s="7"/>
      <c r="L1528" s="7"/>
      <c r="M1528" s="11"/>
      <c r="N1528" s="18" t="str">
        <f>IF(M1528="","",VLOOKUP(M1528,Parametros_Activos_Inf!$P$2:$Q$48,2,FALSE))</f>
        <v/>
      </c>
      <c r="O1528" s="7"/>
      <c r="P1528" s="18" t="str">
        <f>IF(O1528="","",VLOOKUP(O1528,Parametros_Activos_Inf!$R$2:$S$124,2,FALSE))</f>
        <v/>
      </c>
      <c r="Q1528" s="7"/>
      <c r="R1528" s="7"/>
      <c r="S1528" s="7"/>
      <c r="T1528" s="7"/>
      <c r="U1528" s="7"/>
      <c r="V1528" s="7"/>
      <c r="W1528" s="7"/>
      <c r="X1528" s="7"/>
      <c r="Y1528" s="7"/>
      <c r="Z1528" s="7"/>
      <c r="AA1528" s="7"/>
      <c r="AB1528" s="7"/>
      <c r="AC1528" s="7"/>
      <c r="AD1528" s="36" t="str">
        <f t="shared" si="73"/>
        <v/>
      </c>
      <c r="AE1528" s="35" t="str">
        <f>IF(AD1528="","",VLOOKUP(AD1528,Parametros_Activos_Inf!$CK$2:$CL$10,2,FALSE))</f>
        <v/>
      </c>
      <c r="AF1528" s="29"/>
      <c r="AG1528" s="36" t="str">
        <f>IF(AF1528="","",VLOOKUP(AF1528,Parametros_Activos_Inf!$CP$2:$CQ$4,2,FALSE))</f>
        <v/>
      </c>
      <c r="AH1528" s="29"/>
      <c r="AI1528" s="36" t="str">
        <f>IF(AH1528="","",VLOOKUP(AH1528,Parametros_Activos_Inf!$CN$2:$CO$5,2,FALSE))</f>
        <v/>
      </c>
      <c r="AJ1528" s="154" t="str">
        <f>IF(AH1528="","",VLOOKUP(AF1528&amp;AH1528,Parametros_Activos_Inf!$CR$2:$CS$13,2,FALSE))</f>
        <v/>
      </c>
      <c r="AK1528" s="20"/>
    </row>
    <row r="1529" spans="1:37" s="9" customFormat="1" ht="14.25">
      <c r="A1529" s="35">
        <v>1526</v>
      </c>
      <c r="B1529" s="35" t="str">
        <f t="shared" si="71"/>
        <v/>
      </c>
      <c r="C1529" s="7"/>
      <c r="D1529" s="7"/>
      <c r="E1529" s="35" t="str">
        <f>IF(C1529="","",VLOOKUP(C1529,Parametros_Activos_Inf!$CV$2:$CW$6,2,FALSE))</f>
        <v/>
      </c>
      <c r="F1529" s="35" t="str">
        <f>IF(D1529="","",VLOOKUP(D1529,Parametros_Activos_Inf!$CX$2:$CY$16,2,FALSE))</f>
        <v/>
      </c>
      <c r="G1529" s="35" t="str">
        <f t="shared" si="72"/>
        <v/>
      </c>
      <c r="H1529" s="7"/>
      <c r="I1529" s="7"/>
      <c r="J1529" s="7"/>
      <c r="K1529" s="7"/>
      <c r="L1529" s="7"/>
      <c r="M1529" s="11"/>
      <c r="N1529" s="18" t="str">
        <f>IF(M1529="","",VLOOKUP(M1529,Parametros_Activos_Inf!$P$2:$Q$48,2,FALSE))</f>
        <v/>
      </c>
      <c r="O1529" s="7"/>
      <c r="P1529" s="18" t="str">
        <f>IF(O1529="","",VLOOKUP(O1529,Parametros_Activos_Inf!$R$2:$S$124,2,FALSE))</f>
        <v/>
      </c>
      <c r="Q1529" s="7"/>
      <c r="R1529" s="7"/>
      <c r="S1529" s="7"/>
      <c r="T1529" s="7"/>
      <c r="U1529" s="7"/>
      <c r="V1529" s="7"/>
      <c r="W1529" s="7"/>
      <c r="X1529" s="7"/>
      <c r="Y1529" s="7"/>
      <c r="Z1529" s="7"/>
      <c r="AA1529" s="7"/>
      <c r="AB1529" s="7"/>
      <c r="AC1529" s="7"/>
      <c r="AD1529" s="36" t="str">
        <f t="shared" si="73"/>
        <v/>
      </c>
      <c r="AE1529" s="35" t="str">
        <f>IF(AD1529="","",VLOOKUP(AD1529,Parametros_Activos_Inf!$CK$2:$CL$10,2,FALSE))</f>
        <v/>
      </c>
      <c r="AF1529" s="29"/>
      <c r="AG1529" s="36" t="str">
        <f>IF(AF1529="","",VLOOKUP(AF1529,Parametros_Activos_Inf!$CP$2:$CQ$4,2,FALSE))</f>
        <v/>
      </c>
      <c r="AH1529" s="29"/>
      <c r="AI1529" s="36" t="str">
        <f>IF(AH1529="","",VLOOKUP(AH1529,Parametros_Activos_Inf!$CN$2:$CO$5,2,FALSE))</f>
        <v/>
      </c>
      <c r="AJ1529" s="154" t="str">
        <f>IF(AH1529="","",VLOOKUP(AF1529&amp;AH1529,Parametros_Activos_Inf!$CR$2:$CS$13,2,FALSE))</f>
        <v/>
      </c>
      <c r="AK1529" s="20"/>
    </row>
    <row r="1530" spans="1:37" s="9" customFormat="1" ht="14.25">
      <c r="A1530" s="35">
        <v>1527</v>
      </c>
      <c r="B1530" s="35" t="str">
        <f t="shared" si="71"/>
        <v/>
      </c>
      <c r="C1530" s="7"/>
      <c r="D1530" s="7"/>
      <c r="E1530" s="35" t="str">
        <f>IF(C1530="","",VLOOKUP(C1530,Parametros_Activos_Inf!$CV$2:$CW$6,2,FALSE))</f>
        <v/>
      </c>
      <c r="F1530" s="35" t="str">
        <f>IF(D1530="","",VLOOKUP(D1530,Parametros_Activos_Inf!$CX$2:$CY$16,2,FALSE))</f>
        <v/>
      </c>
      <c r="G1530" s="35" t="str">
        <f t="shared" si="72"/>
        <v/>
      </c>
      <c r="H1530" s="7"/>
      <c r="I1530" s="7"/>
      <c r="J1530" s="7"/>
      <c r="K1530" s="7"/>
      <c r="L1530" s="7"/>
      <c r="M1530" s="11"/>
      <c r="N1530" s="18" t="str">
        <f>IF(M1530="","",VLOOKUP(M1530,Parametros_Activos_Inf!$P$2:$Q$48,2,FALSE))</f>
        <v/>
      </c>
      <c r="O1530" s="7"/>
      <c r="P1530" s="18" t="str">
        <f>IF(O1530="","",VLOOKUP(O1530,Parametros_Activos_Inf!$R$2:$S$124,2,FALSE))</f>
        <v/>
      </c>
      <c r="Q1530" s="7"/>
      <c r="R1530" s="7"/>
      <c r="S1530" s="7"/>
      <c r="T1530" s="7"/>
      <c r="U1530" s="7"/>
      <c r="V1530" s="7"/>
      <c r="W1530" s="7"/>
      <c r="X1530" s="7"/>
      <c r="Y1530" s="7"/>
      <c r="Z1530" s="7"/>
      <c r="AA1530" s="7"/>
      <c r="AB1530" s="7"/>
      <c r="AC1530" s="7"/>
      <c r="AD1530" s="36" t="str">
        <f t="shared" si="73"/>
        <v/>
      </c>
      <c r="AE1530" s="35" t="str">
        <f>IF(AD1530="","",VLOOKUP(AD1530,Parametros_Activos_Inf!$CK$2:$CL$10,2,FALSE))</f>
        <v/>
      </c>
      <c r="AF1530" s="29"/>
      <c r="AG1530" s="36" t="str">
        <f>IF(AF1530="","",VLOOKUP(AF1530,Parametros_Activos_Inf!$CP$2:$CQ$4,2,FALSE))</f>
        <v/>
      </c>
      <c r="AH1530" s="29"/>
      <c r="AI1530" s="36" t="str">
        <f>IF(AH1530="","",VLOOKUP(AH1530,Parametros_Activos_Inf!$CN$2:$CO$5,2,FALSE))</f>
        <v/>
      </c>
      <c r="AJ1530" s="154" t="str">
        <f>IF(AH1530="","",VLOOKUP(AF1530&amp;AH1530,Parametros_Activos_Inf!$CR$2:$CS$13,2,FALSE))</f>
        <v/>
      </c>
      <c r="AK1530" s="20"/>
    </row>
    <row r="1531" spans="1:37" s="9" customFormat="1" ht="14.25">
      <c r="A1531" s="35">
        <v>1528</v>
      </c>
      <c r="B1531" s="35" t="str">
        <f t="shared" si="71"/>
        <v/>
      </c>
      <c r="C1531" s="7"/>
      <c r="D1531" s="7"/>
      <c r="E1531" s="35" t="str">
        <f>IF(C1531="","",VLOOKUP(C1531,Parametros_Activos_Inf!$CV$2:$CW$6,2,FALSE))</f>
        <v/>
      </c>
      <c r="F1531" s="35" t="str">
        <f>IF(D1531="","",VLOOKUP(D1531,Parametros_Activos_Inf!$CX$2:$CY$16,2,FALSE))</f>
        <v/>
      </c>
      <c r="G1531" s="35" t="str">
        <f t="shared" si="72"/>
        <v/>
      </c>
      <c r="H1531" s="7"/>
      <c r="I1531" s="7"/>
      <c r="J1531" s="7"/>
      <c r="K1531" s="7"/>
      <c r="L1531" s="7"/>
      <c r="M1531" s="11"/>
      <c r="N1531" s="18" t="str">
        <f>IF(M1531="","",VLOOKUP(M1531,Parametros_Activos_Inf!$P$2:$Q$48,2,FALSE))</f>
        <v/>
      </c>
      <c r="O1531" s="7"/>
      <c r="P1531" s="18" t="str">
        <f>IF(O1531="","",VLOOKUP(O1531,Parametros_Activos_Inf!$R$2:$S$124,2,FALSE))</f>
        <v/>
      </c>
      <c r="Q1531" s="7"/>
      <c r="R1531" s="7"/>
      <c r="S1531" s="7"/>
      <c r="T1531" s="7"/>
      <c r="U1531" s="7"/>
      <c r="V1531" s="7"/>
      <c r="W1531" s="7"/>
      <c r="X1531" s="7"/>
      <c r="Y1531" s="7"/>
      <c r="Z1531" s="7"/>
      <c r="AA1531" s="7"/>
      <c r="AB1531" s="7"/>
      <c r="AC1531" s="7"/>
      <c r="AD1531" s="36" t="str">
        <f t="shared" si="73"/>
        <v/>
      </c>
      <c r="AE1531" s="35" t="str">
        <f>IF(AD1531="","",VLOOKUP(AD1531,Parametros_Activos_Inf!$CK$2:$CL$10,2,FALSE))</f>
        <v/>
      </c>
      <c r="AF1531" s="29"/>
      <c r="AG1531" s="36" t="str">
        <f>IF(AF1531="","",VLOOKUP(AF1531,Parametros_Activos_Inf!$CP$2:$CQ$4,2,FALSE))</f>
        <v/>
      </c>
      <c r="AH1531" s="29"/>
      <c r="AI1531" s="36" t="str">
        <f>IF(AH1531="","",VLOOKUP(AH1531,Parametros_Activos_Inf!$CN$2:$CO$5,2,FALSE))</f>
        <v/>
      </c>
      <c r="AJ1531" s="154" t="str">
        <f>IF(AH1531="","",VLOOKUP(AF1531&amp;AH1531,Parametros_Activos_Inf!$CR$2:$CS$13,2,FALSE))</f>
        <v/>
      </c>
      <c r="AK1531" s="20"/>
    </row>
    <row r="1532" spans="1:37" s="9" customFormat="1" ht="14.25">
      <c r="A1532" s="35">
        <v>1529</v>
      </c>
      <c r="B1532" s="35" t="str">
        <f t="shared" si="71"/>
        <v/>
      </c>
      <c r="C1532" s="7"/>
      <c r="D1532" s="7"/>
      <c r="E1532" s="35" t="str">
        <f>IF(C1532="","",VLOOKUP(C1532,Parametros_Activos_Inf!$CV$2:$CW$6,2,FALSE))</f>
        <v/>
      </c>
      <c r="F1532" s="35" t="str">
        <f>IF(D1532="","",VLOOKUP(D1532,Parametros_Activos_Inf!$CX$2:$CY$16,2,FALSE))</f>
        <v/>
      </c>
      <c r="G1532" s="35" t="str">
        <f t="shared" si="72"/>
        <v/>
      </c>
      <c r="H1532" s="7"/>
      <c r="I1532" s="7"/>
      <c r="J1532" s="7"/>
      <c r="K1532" s="7"/>
      <c r="L1532" s="7"/>
      <c r="M1532" s="11"/>
      <c r="N1532" s="18" t="str">
        <f>IF(M1532="","",VLOOKUP(M1532,Parametros_Activos_Inf!$P$2:$Q$48,2,FALSE))</f>
        <v/>
      </c>
      <c r="O1532" s="7"/>
      <c r="P1532" s="18" t="str">
        <f>IF(O1532="","",VLOOKUP(O1532,Parametros_Activos_Inf!$R$2:$S$124,2,FALSE))</f>
        <v/>
      </c>
      <c r="Q1532" s="7"/>
      <c r="R1532" s="7"/>
      <c r="S1532" s="7"/>
      <c r="T1532" s="7"/>
      <c r="U1532" s="7"/>
      <c r="V1532" s="7"/>
      <c r="W1532" s="7"/>
      <c r="X1532" s="7"/>
      <c r="Y1532" s="7"/>
      <c r="Z1532" s="7"/>
      <c r="AA1532" s="7"/>
      <c r="AB1532" s="7"/>
      <c r="AC1532" s="7"/>
      <c r="AD1532" s="36" t="str">
        <f t="shared" si="73"/>
        <v/>
      </c>
      <c r="AE1532" s="35" t="str">
        <f>IF(AD1532="","",VLOOKUP(AD1532,Parametros_Activos_Inf!$CK$2:$CL$10,2,FALSE))</f>
        <v/>
      </c>
      <c r="AF1532" s="29"/>
      <c r="AG1532" s="36" t="str">
        <f>IF(AF1532="","",VLOOKUP(AF1532,Parametros_Activos_Inf!$CP$2:$CQ$4,2,FALSE))</f>
        <v/>
      </c>
      <c r="AH1532" s="29"/>
      <c r="AI1532" s="36" t="str">
        <f>IF(AH1532="","",VLOOKUP(AH1532,Parametros_Activos_Inf!$CN$2:$CO$5,2,FALSE))</f>
        <v/>
      </c>
      <c r="AJ1532" s="154" t="str">
        <f>IF(AH1532="","",VLOOKUP(AF1532&amp;AH1532,Parametros_Activos_Inf!$CR$2:$CS$13,2,FALSE))</f>
        <v/>
      </c>
      <c r="AK1532" s="20"/>
    </row>
    <row r="1533" spans="1:37" s="9" customFormat="1" ht="14.25">
      <c r="A1533" s="35">
        <v>1530</v>
      </c>
      <c r="B1533" s="35" t="str">
        <f t="shared" si="71"/>
        <v/>
      </c>
      <c r="C1533" s="7"/>
      <c r="D1533" s="7"/>
      <c r="E1533" s="35" t="str">
        <f>IF(C1533="","",VLOOKUP(C1533,Parametros_Activos_Inf!$CV$2:$CW$6,2,FALSE))</f>
        <v/>
      </c>
      <c r="F1533" s="35" t="str">
        <f>IF(D1533="","",VLOOKUP(D1533,Parametros_Activos_Inf!$CX$2:$CY$16,2,FALSE))</f>
        <v/>
      </c>
      <c r="G1533" s="35" t="str">
        <f t="shared" si="72"/>
        <v/>
      </c>
      <c r="H1533" s="7"/>
      <c r="I1533" s="7"/>
      <c r="J1533" s="7"/>
      <c r="K1533" s="7"/>
      <c r="L1533" s="7"/>
      <c r="M1533" s="11"/>
      <c r="N1533" s="18" t="str">
        <f>IF(M1533="","",VLOOKUP(M1533,Parametros_Activos_Inf!$P$2:$Q$48,2,FALSE))</f>
        <v/>
      </c>
      <c r="O1533" s="7"/>
      <c r="P1533" s="18" t="str">
        <f>IF(O1533="","",VLOOKUP(O1533,Parametros_Activos_Inf!$R$2:$S$124,2,FALSE))</f>
        <v/>
      </c>
      <c r="Q1533" s="7"/>
      <c r="R1533" s="7"/>
      <c r="S1533" s="7"/>
      <c r="T1533" s="7"/>
      <c r="U1533" s="7"/>
      <c r="V1533" s="7"/>
      <c r="W1533" s="7"/>
      <c r="X1533" s="7"/>
      <c r="Y1533" s="7"/>
      <c r="Z1533" s="7"/>
      <c r="AA1533" s="7"/>
      <c r="AB1533" s="7"/>
      <c r="AC1533" s="7"/>
      <c r="AD1533" s="36" t="str">
        <f t="shared" si="73"/>
        <v/>
      </c>
      <c r="AE1533" s="35" t="str">
        <f>IF(AD1533="","",VLOOKUP(AD1533,Parametros_Activos_Inf!$CK$2:$CL$10,2,FALSE))</f>
        <v/>
      </c>
      <c r="AF1533" s="29"/>
      <c r="AG1533" s="36" t="str">
        <f>IF(AF1533="","",VLOOKUP(AF1533,Parametros_Activos_Inf!$CP$2:$CQ$4,2,FALSE))</f>
        <v/>
      </c>
      <c r="AH1533" s="29"/>
      <c r="AI1533" s="36" t="str">
        <f>IF(AH1533="","",VLOOKUP(AH1533,Parametros_Activos_Inf!$CN$2:$CO$5,2,FALSE))</f>
        <v/>
      </c>
      <c r="AJ1533" s="154" t="str">
        <f>IF(AH1533="","",VLOOKUP(AF1533&amp;AH1533,Parametros_Activos_Inf!$CR$2:$CS$13,2,FALSE))</f>
        <v/>
      </c>
      <c r="AK1533" s="20"/>
    </row>
    <row r="1534" spans="1:37" s="9" customFormat="1" ht="14.25">
      <c r="A1534" s="35">
        <v>1531</v>
      </c>
      <c r="B1534" s="35" t="str">
        <f t="shared" si="71"/>
        <v/>
      </c>
      <c r="C1534" s="7"/>
      <c r="D1534" s="7"/>
      <c r="E1534" s="35" t="str">
        <f>IF(C1534="","",VLOOKUP(C1534,Parametros_Activos_Inf!$CV$2:$CW$6,2,FALSE))</f>
        <v/>
      </c>
      <c r="F1534" s="35" t="str">
        <f>IF(D1534="","",VLOOKUP(D1534,Parametros_Activos_Inf!$CX$2:$CY$16,2,FALSE))</f>
        <v/>
      </c>
      <c r="G1534" s="35" t="str">
        <f t="shared" si="72"/>
        <v/>
      </c>
      <c r="H1534" s="7"/>
      <c r="I1534" s="7"/>
      <c r="J1534" s="7"/>
      <c r="K1534" s="7"/>
      <c r="L1534" s="7"/>
      <c r="M1534" s="11"/>
      <c r="N1534" s="18" t="str">
        <f>IF(M1534="","",VLOOKUP(M1534,Parametros_Activos_Inf!$P$2:$Q$48,2,FALSE))</f>
        <v/>
      </c>
      <c r="O1534" s="7"/>
      <c r="P1534" s="18" t="str">
        <f>IF(O1534="","",VLOOKUP(O1534,Parametros_Activos_Inf!$R$2:$S$124,2,FALSE))</f>
        <v/>
      </c>
      <c r="Q1534" s="7"/>
      <c r="R1534" s="7"/>
      <c r="S1534" s="7"/>
      <c r="T1534" s="7"/>
      <c r="U1534" s="7"/>
      <c r="V1534" s="7"/>
      <c r="W1534" s="7"/>
      <c r="X1534" s="7"/>
      <c r="Y1534" s="7"/>
      <c r="Z1534" s="7"/>
      <c r="AA1534" s="7"/>
      <c r="AB1534" s="7"/>
      <c r="AC1534" s="7"/>
      <c r="AD1534" s="36" t="str">
        <f t="shared" si="73"/>
        <v/>
      </c>
      <c r="AE1534" s="35" t="str">
        <f>IF(AD1534="","",VLOOKUP(AD1534,Parametros_Activos_Inf!$CK$2:$CL$10,2,FALSE))</f>
        <v/>
      </c>
      <c r="AF1534" s="29"/>
      <c r="AG1534" s="36" t="str">
        <f>IF(AF1534="","",VLOOKUP(AF1534,Parametros_Activos_Inf!$CP$2:$CQ$4,2,FALSE))</f>
        <v/>
      </c>
      <c r="AH1534" s="29"/>
      <c r="AI1534" s="36" t="str">
        <f>IF(AH1534="","",VLOOKUP(AH1534,Parametros_Activos_Inf!$CN$2:$CO$5,2,FALSE))</f>
        <v/>
      </c>
      <c r="AJ1534" s="154" t="str">
        <f>IF(AH1534="","",VLOOKUP(AF1534&amp;AH1534,Parametros_Activos_Inf!$CR$2:$CS$13,2,FALSE))</f>
        <v/>
      </c>
      <c r="AK1534" s="20"/>
    </row>
    <row r="1535" spans="1:37" s="9" customFormat="1" ht="14.25">
      <c r="A1535" s="35">
        <v>1532</v>
      </c>
      <c r="B1535" s="35" t="str">
        <f t="shared" si="71"/>
        <v/>
      </c>
      <c r="C1535" s="7"/>
      <c r="D1535" s="7"/>
      <c r="E1535" s="35" t="str">
        <f>IF(C1535="","",VLOOKUP(C1535,Parametros_Activos_Inf!$CV$2:$CW$6,2,FALSE))</f>
        <v/>
      </c>
      <c r="F1535" s="35" t="str">
        <f>IF(D1535="","",VLOOKUP(D1535,Parametros_Activos_Inf!$CX$2:$CY$16,2,FALSE))</f>
        <v/>
      </c>
      <c r="G1535" s="35" t="str">
        <f t="shared" si="72"/>
        <v/>
      </c>
      <c r="H1535" s="7"/>
      <c r="I1535" s="7"/>
      <c r="J1535" s="7"/>
      <c r="K1535" s="7"/>
      <c r="L1535" s="7"/>
      <c r="M1535" s="11"/>
      <c r="N1535" s="18" t="str">
        <f>IF(M1535="","",VLOOKUP(M1535,Parametros_Activos_Inf!$P$2:$Q$48,2,FALSE))</f>
        <v/>
      </c>
      <c r="O1535" s="7"/>
      <c r="P1535" s="18" t="str">
        <f>IF(O1535="","",VLOOKUP(O1535,Parametros_Activos_Inf!$R$2:$S$124,2,FALSE))</f>
        <v/>
      </c>
      <c r="Q1535" s="7"/>
      <c r="R1535" s="7"/>
      <c r="S1535" s="7"/>
      <c r="T1535" s="7"/>
      <c r="U1535" s="7"/>
      <c r="V1535" s="7"/>
      <c r="W1535" s="7"/>
      <c r="X1535" s="7"/>
      <c r="Y1535" s="7"/>
      <c r="Z1535" s="7"/>
      <c r="AA1535" s="7"/>
      <c r="AB1535" s="7"/>
      <c r="AC1535" s="7"/>
      <c r="AD1535" s="36" t="str">
        <f t="shared" si="73"/>
        <v/>
      </c>
      <c r="AE1535" s="35" t="str">
        <f>IF(AD1535="","",VLOOKUP(AD1535,Parametros_Activos_Inf!$CK$2:$CL$10,2,FALSE))</f>
        <v/>
      </c>
      <c r="AF1535" s="29"/>
      <c r="AG1535" s="36" t="str">
        <f>IF(AF1535="","",VLOOKUP(AF1535,Parametros_Activos_Inf!$CP$2:$CQ$4,2,FALSE))</f>
        <v/>
      </c>
      <c r="AH1535" s="29"/>
      <c r="AI1535" s="36" t="str">
        <f>IF(AH1535="","",VLOOKUP(AH1535,Parametros_Activos_Inf!$CN$2:$CO$5,2,FALSE))</f>
        <v/>
      </c>
      <c r="AJ1535" s="154" t="str">
        <f>IF(AH1535="","",VLOOKUP(AF1535&amp;AH1535,Parametros_Activos_Inf!$CR$2:$CS$13,2,FALSE))</f>
        <v/>
      </c>
      <c r="AK1535" s="20"/>
    </row>
    <row r="1536" spans="1:37" s="9" customFormat="1" ht="14.25">
      <c r="A1536" s="35">
        <v>1533</v>
      </c>
      <c r="B1536" s="35" t="str">
        <f t="shared" si="71"/>
        <v/>
      </c>
      <c r="C1536" s="7"/>
      <c r="D1536" s="7"/>
      <c r="E1536" s="35" t="str">
        <f>IF(C1536="","",VLOOKUP(C1536,Parametros_Activos_Inf!$CV$2:$CW$6,2,FALSE))</f>
        <v/>
      </c>
      <c r="F1536" s="35" t="str">
        <f>IF(D1536="","",VLOOKUP(D1536,Parametros_Activos_Inf!$CX$2:$CY$16,2,FALSE))</f>
        <v/>
      </c>
      <c r="G1536" s="35" t="str">
        <f t="shared" si="72"/>
        <v/>
      </c>
      <c r="H1536" s="7"/>
      <c r="I1536" s="7"/>
      <c r="J1536" s="7"/>
      <c r="K1536" s="7"/>
      <c r="L1536" s="7"/>
      <c r="M1536" s="11"/>
      <c r="N1536" s="18" t="str">
        <f>IF(M1536="","",VLOOKUP(M1536,Parametros_Activos_Inf!$P$2:$Q$48,2,FALSE))</f>
        <v/>
      </c>
      <c r="O1536" s="7"/>
      <c r="P1536" s="18" t="str">
        <f>IF(O1536="","",VLOOKUP(O1536,Parametros_Activos_Inf!$R$2:$S$124,2,FALSE))</f>
        <v/>
      </c>
      <c r="Q1536" s="7"/>
      <c r="R1536" s="7"/>
      <c r="S1536" s="7"/>
      <c r="T1536" s="7"/>
      <c r="U1536" s="7"/>
      <c r="V1536" s="7"/>
      <c r="W1536" s="7"/>
      <c r="X1536" s="7"/>
      <c r="Y1536" s="7"/>
      <c r="Z1536" s="7"/>
      <c r="AA1536" s="7"/>
      <c r="AB1536" s="7"/>
      <c r="AC1536" s="7"/>
      <c r="AD1536" s="36" t="str">
        <f t="shared" si="73"/>
        <v/>
      </c>
      <c r="AE1536" s="35" t="str">
        <f>IF(AD1536="","",VLOOKUP(AD1536,Parametros_Activos_Inf!$CK$2:$CL$10,2,FALSE))</f>
        <v/>
      </c>
      <c r="AF1536" s="29"/>
      <c r="AG1536" s="36" t="str">
        <f>IF(AF1536="","",VLOOKUP(AF1536,Parametros_Activos_Inf!$CP$2:$CQ$4,2,FALSE))</f>
        <v/>
      </c>
      <c r="AH1536" s="29"/>
      <c r="AI1536" s="36" t="str">
        <f>IF(AH1536="","",VLOOKUP(AH1536,Parametros_Activos_Inf!$CN$2:$CO$5,2,FALSE))</f>
        <v/>
      </c>
      <c r="AJ1536" s="154" t="str">
        <f>IF(AH1536="","",VLOOKUP(AF1536&amp;AH1536,Parametros_Activos_Inf!$CR$2:$CS$13,2,FALSE))</f>
        <v/>
      </c>
      <c r="AK1536" s="20"/>
    </row>
    <row r="1537" spans="1:37" s="9" customFormat="1" ht="14.25">
      <c r="A1537" s="35">
        <v>1534</v>
      </c>
      <c r="B1537" s="35" t="str">
        <f t="shared" si="71"/>
        <v/>
      </c>
      <c r="C1537" s="7"/>
      <c r="D1537" s="7"/>
      <c r="E1537" s="35" t="str">
        <f>IF(C1537="","",VLOOKUP(C1537,Parametros_Activos_Inf!$CV$2:$CW$6,2,FALSE))</f>
        <v/>
      </c>
      <c r="F1537" s="35" t="str">
        <f>IF(D1537="","",VLOOKUP(D1537,Parametros_Activos_Inf!$CX$2:$CY$16,2,FALSE))</f>
        <v/>
      </c>
      <c r="G1537" s="35" t="str">
        <f t="shared" si="72"/>
        <v/>
      </c>
      <c r="H1537" s="7"/>
      <c r="I1537" s="7"/>
      <c r="J1537" s="7"/>
      <c r="K1537" s="7"/>
      <c r="L1537" s="7"/>
      <c r="M1537" s="11"/>
      <c r="N1537" s="18" t="str">
        <f>IF(M1537="","",VLOOKUP(M1537,Parametros_Activos_Inf!$P$2:$Q$48,2,FALSE))</f>
        <v/>
      </c>
      <c r="O1537" s="7"/>
      <c r="P1537" s="18" t="str">
        <f>IF(O1537="","",VLOOKUP(O1537,Parametros_Activos_Inf!$R$2:$S$124,2,FALSE))</f>
        <v/>
      </c>
      <c r="Q1537" s="7"/>
      <c r="R1537" s="7"/>
      <c r="S1537" s="7"/>
      <c r="T1537" s="7"/>
      <c r="U1537" s="7"/>
      <c r="V1537" s="7"/>
      <c r="W1537" s="7"/>
      <c r="X1537" s="7"/>
      <c r="Y1537" s="7"/>
      <c r="Z1537" s="7"/>
      <c r="AA1537" s="7"/>
      <c r="AB1537" s="7"/>
      <c r="AC1537" s="7"/>
      <c r="AD1537" s="36" t="str">
        <f t="shared" si="73"/>
        <v/>
      </c>
      <c r="AE1537" s="35" t="str">
        <f>IF(AD1537="","",VLOOKUP(AD1537,Parametros_Activos_Inf!$CK$2:$CL$10,2,FALSE))</f>
        <v/>
      </c>
      <c r="AF1537" s="29"/>
      <c r="AG1537" s="36" t="str">
        <f>IF(AF1537="","",VLOOKUP(AF1537,Parametros_Activos_Inf!$CP$2:$CQ$4,2,FALSE))</f>
        <v/>
      </c>
      <c r="AH1537" s="29"/>
      <c r="AI1537" s="36" t="str">
        <f>IF(AH1537="","",VLOOKUP(AH1537,Parametros_Activos_Inf!$CN$2:$CO$5,2,FALSE))</f>
        <v/>
      </c>
      <c r="AJ1537" s="154" t="str">
        <f>IF(AH1537="","",VLOOKUP(AF1537&amp;AH1537,Parametros_Activos_Inf!$CR$2:$CS$13,2,FALSE))</f>
        <v/>
      </c>
      <c r="AK1537" s="20"/>
    </row>
    <row r="1538" spans="1:37" s="9" customFormat="1" ht="14.25">
      <c r="A1538" s="35">
        <v>1535</v>
      </c>
      <c r="B1538" s="35" t="str">
        <f t="shared" si="71"/>
        <v/>
      </c>
      <c r="C1538" s="7"/>
      <c r="D1538" s="7"/>
      <c r="E1538" s="35" t="str">
        <f>IF(C1538="","",VLOOKUP(C1538,Parametros_Activos_Inf!$CV$2:$CW$6,2,FALSE))</f>
        <v/>
      </c>
      <c r="F1538" s="35" t="str">
        <f>IF(D1538="","",VLOOKUP(D1538,Parametros_Activos_Inf!$CX$2:$CY$16,2,FALSE))</f>
        <v/>
      </c>
      <c r="G1538" s="35" t="str">
        <f t="shared" si="72"/>
        <v/>
      </c>
      <c r="H1538" s="7"/>
      <c r="I1538" s="7"/>
      <c r="J1538" s="7"/>
      <c r="K1538" s="7"/>
      <c r="L1538" s="7"/>
      <c r="M1538" s="11"/>
      <c r="N1538" s="18" t="str">
        <f>IF(M1538="","",VLOOKUP(M1538,Parametros_Activos_Inf!$P$2:$Q$48,2,FALSE))</f>
        <v/>
      </c>
      <c r="O1538" s="7"/>
      <c r="P1538" s="18" t="str">
        <f>IF(O1538="","",VLOOKUP(O1538,Parametros_Activos_Inf!$R$2:$S$124,2,FALSE))</f>
        <v/>
      </c>
      <c r="Q1538" s="7"/>
      <c r="R1538" s="7"/>
      <c r="S1538" s="7"/>
      <c r="T1538" s="7"/>
      <c r="U1538" s="7"/>
      <c r="V1538" s="7"/>
      <c r="W1538" s="7"/>
      <c r="X1538" s="7"/>
      <c r="Y1538" s="7"/>
      <c r="Z1538" s="7"/>
      <c r="AA1538" s="7"/>
      <c r="AB1538" s="7"/>
      <c r="AC1538" s="7"/>
      <c r="AD1538" s="36" t="str">
        <f t="shared" si="73"/>
        <v/>
      </c>
      <c r="AE1538" s="35" t="str">
        <f>IF(AD1538="","",VLOOKUP(AD1538,Parametros_Activos_Inf!$CK$2:$CL$10,2,FALSE))</f>
        <v/>
      </c>
      <c r="AF1538" s="29"/>
      <c r="AG1538" s="36" t="str">
        <f>IF(AF1538="","",VLOOKUP(AF1538,Parametros_Activos_Inf!$CP$2:$CQ$4,2,FALSE))</f>
        <v/>
      </c>
      <c r="AH1538" s="29"/>
      <c r="AI1538" s="36" t="str">
        <f>IF(AH1538="","",VLOOKUP(AH1538,Parametros_Activos_Inf!$CN$2:$CO$5,2,FALSE))</f>
        <v/>
      </c>
      <c r="AJ1538" s="154" t="str">
        <f>IF(AH1538="","",VLOOKUP(AF1538&amp;AH1538,Parametros_Activos_Inf!$CR$2:$CS$13,2,FALSE))</f>
        <v/>
      </c>
      <c r="AK1538" s="20"/>
    </row>
    <row r="1539" spans="1:37" s="9" customFormat="1" ht="14.25">
      <c r="A1539" s="35">
        <v>1536</v>
      </c>
      <c r="B1539" s="35" t="str">
        <f t="shared" si="71"/>
        <v/>
      </c>
      <c r="C1539" s="7"/>
      <c r="D1539" s="7"/>
      <c r="E1539" s="35" t="str">
        <f>IF(C1539="","",VLOOKUP(C1539,Parametros_Activos_Inf!$CV$2:$CW$6,2,FALSE))</f>
        <v/>
      </c>
      <c r="F1539" s="35" t="str">
        <f>IF(D1539="","",VLOOKUP(D1539,Parametros_Activos_Inf!$CX$2:$CY$16,2,FALSE))</f>
        <v/>
      </c>
      <c r="G1539" s="35" t="str">
        <f t="shared" si="72"/>
        <v/>
      </c>
      <c r="H1539" s="7"/>
      <c r="I1539" s="7"/>
      <c r="J1539" s="7"/>
      <c r="K1539" s="7"/>
      <c r="L1539" s="7"/>
      <c r="M1539" s="11"/>
      <c r="N1539" s="18" t="str">
        <f>IF(M1539="","",VLOOKUP(M1539,Parametros_Activos_Inf!$P$2:$Q$48,2,FALSE))</f>
        <v/>
      </c>
      <c r="O1539" s="7"/>
      <c r="P1539" s="18" t="str">
        <f>IF(O1539="","",VLOOKUP(O1539,Parametros_Activos_Inf!$R$2:$S$124,2,FALSE))</f>
        <v/>
      </c>
      <c r="Q1539" s="7"/>
      <c r="R1539" s="7"/>
      <c r="S1539" s="7"/>
      <c r="T1539" s="7"/>
      <c r="U1539" s="7"/>
      <c r="V1539" s="7"/>
      <c r="W1539" s="7"/>
      <c r="X1539" s="7"/>
      <c r="Y1539" s="7"/>
      <c r="Z1539" s="7"/>
      <c r="AA1539" s="7"/>
      <c r="AB1539" s="7"/>
      <c r="AC1539" s="7"/>
      <c r="AD1539" s="36" t="str">
        <f t="shared" si="73"/>
        <v/>
      </c>
      <c r="AE1539" s="35" t="str">
        <f>IF(AD1539="","",VLOOKUP(AD1539,Parametros_Activos_Inf!$CK$2:$CL$10,2,FALSE))</f>
        <v/>
      </c>
      <c r="AF1539" s="29"/>
      <c r="AG1539" s="36" t="str">
        <f>IF(AF1539="","",VLOOKUP(AF1539,Parametros_Activos_Inf!$CP$2:$CQ$4,2,FALSE))</f>
        <v/>
      </c>
      <c r="AH1539" s="29"/>
      <c r="AI1539" s="36" t="str">
        <f>IF(AH1539="","",VLOOKUP(AH1539,Parametros_Activos_Inf!$CN$2:$CO$5,2,FALSE))</f>
        <v/>
      </c>
      <c r="AJ1539" s="154" t="str">
        <f>IF(AH1539="","",VLOOKUP(AF1539&amp;AH1539,Parametros_Activos_Inf!$CR$2:$CS$13,2,FALSE))</f>
        <v/>
      </c>
      <c r="AK1539" s="20"/>
    </row>
    <row r="1540" spans="1:37" s="9" customFormat="1" ht="14.25">
      <c r="A1540" s="35">
        <v>1537</v>
      </c>
      <c r="B1540" s="35" t="str">
        <f t="shared" si="71"/>
        <v/>
      </c>
      <c r="C1540" s="7"/>
      <c r="D1540" s="7"/>
      <c r="E1540" s="35" t="str">
        <f>IF(C1540="","",VLOOKUP(C1540,Parametros_Activos_Inf!$CV$2:$CW$6,2,FALSE))</f>
        <v/>
      </c>
      <c r="F1540" s="35" t="str">
        <f>IF(D1540="","",VLOOKUP(D1540,Parametros_Activos_Inf!$CX$2:$CY$16,2,FALSE))</f>
        <v/>
      </c>
      <c r="G1540" s="35" t="str">
        <f t="shared" si="72"/>
        <v/>
      </c>
      <c r="H1540" s="7"/>
      <c r="I1540" s="7"/>
      <c r="J1540" s="7"/>
      <c r="K1540" s="7"/>
      <c r="L1540" s="7"/>
      <c r="M1540" s="11"/>
      <c r="N1540" s="18" t="str">
        <f>IF(M1540="","",VLOOKUP(M1540,Parametros_Activos_Inf!$P$2:$Q$48,2,FALSE))</f>
        <v/>
      </c>
      <c r="O1540" s="7"/>
      <c r="P1540" s="18" t="str">
        <f>IF(O1540="","",VLOOKUP(O1540,Parametros_Activos_Inf!$R$2:$S$124,2,FALSE))</f>
        <v/>
      </c>
      <c r="Q1540" s="7"/>
      <c r="R1540" s="7"/>
      <c r="S1540" s="7"/>
      <c r="T1540" s="7"/>
      <c r="U1540" s="7"/>
      <c r="V1540" s="7"/>
      <c r="W1540" s="7"/>
      <c r="X1540" s="7"/>
      <c r="Y1540" s="7"/>
      <c r="Z1540" s="7"/>
      <c r="AA1540" s="7"/>
      <c r="AB1540" s="7"/>
      <c r="AC1540" s="7"/>
      <c r="AD1540" s="36" t="str">
        <f t="shared" si="73"/>
        <v/>
      </c>
      <c r="AE1540" s="35" t="str">
        <f>IF(AD1540="","",VLOOKUP(AD1540,Parametros_Activos_Inf!$CK$2:$CL$10,2,FALSE))</f>
        <v/>
      </c>
      <c r="AF1540" s="29"/>
      <c r="AG1540" s="36" t="str">
        <f>IF(AF1540="","",VLOOKUP(AF1540,Parametros_Activos_Inf!$CP$2:$CQ$4,2,FALSE))</f>
        <v/>
      </c>
      <c r="AH1540" s="29"/>
      <c r="AI1540" s="36" t="str">
        <f>IF(AH1540="","",VLOOKUP(AH1540,Parametros_Activos_Inf!$CN$2:$CO$5,2,FALSE))</f>
        <v/>
      </c>
      <c r="AJ1540" s="154" t="str">
        <f>IF(AH1540="","",VLOOKUP(AF1540&amp;AH1540,Parametros_Activos_Inf!$CR$2:$CS$13,2,FALSE))</f>
        <v/>
      </c>
      <c r="AK1540" s="20"/>
    </row>
    <row r="1541" spans="1:37" s="9" customFormat="1" ht="14.25">
      <c r="A1541" s="35">
        <v>1538</v>
      </c>
      <c r="B1541" s="35" t="str">
        <f t="shared" ref="B1541:B1604" si="74">IF(G1541="","",G1541)</f>
        <v/>
      </c>
      <c r="C1541" s="7"/>
      <c r="D1541" s="7"/>
      <c r="E1541" s="35" t="str">
        <f>IF(C1541="","",VLOOKUP(C1541,Parametros_Activos_Inf!$CV$2:$CW$6,2,FALSE))</f>
        <v/>
      </c>
      <c r="F1541" s="35" t="str">
        <f>IF(D1541="","",VLOOKUP(D1541,Parametros_Activos_Inf!$CX$2:$CY$16,2,FALSE))</f>
        <v/>
      </c>
      <c r="G1541" s="35" t="str">
        <f t="shared" ref="G1541:G1604" si="75">IF(C1541="","",(E1541&amp;"-"&amp;F1541&amp;"-"&amp;A1541))</f>
        <v/>
      </c>
      <c r="H1541" s="7"/>
      <c r="I1541" s="7"/>
      <c r="J1541" s="7"/>
      <c r="K1541" s="7"/>
      <c r="L1541" s="7"/>
      <c r="M1541" s="11"/>
      <c r="N1541" s="18" t="str">
        <f>IF(M1541="","",VLOOKUP(M1541,Parametros_Activos_Inf!$P$2:$Q$48,2,FALSE))</f>
        <v/>
      </c>
      <c r="O1541" s="7"/>
      <c r="P1541" s="18" t="str">
        <f>IF(O1541="","",VLOOKUP(O1541,Parametros_Activos_Inf!$R$2:$S$124,2,FALSE))</f>
        <v/>
      </c>
      <c r="Q1541" s="7"/>
      <c r="R1541" s="7"/>
      <c r="S1541" s="7"/>
      <c r="T1541" s="7"/>
      <c r="U1541" s="7"/>
      <c r="V1541" s="7"/>
      <c r="W1541" s="7"/>
      <c r="X1541" s="7"/>
      <c r="Y1541" s="7"/>
      <c r="Z1541" s="7"/>
      <c r="AA1541" s="7"/>
      <c r="AB1541" s="7"/>
      <c r="AC1541" s="7"/>
      <c r="AD1541" s="36" t="str">
        <f t="shared" ref="AD1541:AD1604" si="76">IF(AA1541+AB1541+AC1541&lt;3,"",SUM(AA1541:AC1541))</f>
        <v/>
      </c>
      <c r="AE1541" s="35" t="str">
        <f>IF(AD1541="","",VLOOKUP(AD1541,Parametros_Activos_Inf!$CK$2:$CL$10,2,FALSE))</f>
        <v/>
      </c>
      <c r="AF1541" s="29"/>
      <c r="AG1541" s="36" t="str">
        <f>IF(AF1541="","",VLOOKUP(AF1541,Parametros_Activos_Inf!$CP$2:$CQ$4,2,FALSE))</f>
        <v/>
      </c>
      <c r="AH1541" s="29"/>
      <c r="AI1541" s="36" t="str">
        <f>IF(AH1541="","",VLOOKUP(AH1541,Parametros_Activos_Inf!$CN$2:$CO$5,2,FALSE))</f>
        <v/>
      </c>
      <c r="AJ1541" s="154" t="str">
        <f>IF(AH1541="","",VLOOKUP(AF1541&amp;AH1541,Parametros_Activos_Inf!$CR$2:$CS$13,2,FALSE))</f>
        <v/>
      </c>
      <c r="AK1541" s="20"/>
    </row>
    <row r="1542" spans="1:37" s="9" customFormat="1" ht="14.25">
      <c r="A1542" s="35">
        <v>1539</v>
      </c>
      <c r="B1542" s="35" t="str">
        <f t="shared" si="74"/>
        <v/>
      </c>
      <c r="C1542" s="7"/>
      <c r="D1542" s="7"/>
      <c r="E1542" s="35" t="str">
        <f>IF(C1542="","",VLOOKUP(C1542,Parametros_Activos_Inf!$CV$2:$CW$6,2,FALSE))</f>
        <v/>
      </c>
      <c r="F1542" s="35" t="str">
        <f>IF(D1542="","",VLOOKUP(D1542,Parametros_Activos_Inf!$CX$2:$CY$16,2,FALSE))</f>
        <v/>
      </c>
      <c r="G1542" s="35" t="str">
        <f t="shared" si="75"/>
        <v/>
      </c>
      <c r="H1542" s="7"/>
      <c r="I1542" s="7"/>
      <c r="J1542" s="7"/>
      <c r="K1542" s="7"/>
      <c r="L1542" s="7"/>
      <c r="M1542" s="11"/>
      <c r="N1542" s="18" t="str">
        <f>IF(M1542="","",VLOOKUP(M1542,Parametros_Activos_Inf!$P$2:$Q$48,2,FALSE))</f>
        <v/>
      </c>
      <c r="O1542" s="7"/>
      <c r="P1542" s="18" t="str">
        <f>IF(O1542="","",VLOOKUP(O1542,Parametros_Activos_Inf!$R$2:$S$124,2,FALSE))</f>
        <v/>
      </c>
      <c r="Q1542" s="7"/>
      <c r="R1542" s="7"/>
      <c r="S1542" s="7"/>
      <c r="T1542" s="7"/>
      <c r="U1542" s="7"/>
      <c r="V1542" s="7"/>
      <c r="W1542" s="7"/>
      <c r="X1542" s="7"/>
      <c r="Y1542" s="7"/>
      <c r="Z1542" s="7"/>
      <c r="AA1542" s="7"/>
      <c r="AB1542" s="7"/>
      <c r="AC1542" s="7"/>
      <c r="AD1542" s="36" t="str">
        <f t="shared" si="76"/>
        <v/>
      </c>
      <c r="AE1542" s="35" t="str">
        <f>IF(AD1542="","",VLOOKUP(AD1542,Parametros_Activos_Inf!$CK$2:$CL$10,2,FALSE))</f>
        <v/>
      </c>
      <c r="AF1542" s="29"/>
      <c r="AG1542" s="36" t="str">
        <f>IF(AF1542="","",VLOOKUP(AF1542,Parametros_Activos_Inf!$CP$2:$CQ$4,2,FALSE))</f>
        <v/>
      </c>
      <c r="AH1542" s="29"/>
      <c r="AI1542" s="36" t="str">
        <f>IF(AH1542="","",VLOOKUP(AH1542,Parametros_Activos_Inf!$CN$2:$CO$5,2,FALSE))</f>
        <v/>
      </c>
      <c r="AJ1542" s="154" t="str">
        <f>IF(AH1542="","",VLOOKUP(AF1542&amp;AH1542,Parametros_Activos_Inf!$CR$2:$CS$13,2,FALSE))</f>
        <v/>
      </c>
      <c r="AK1542" s="20"/>
    </row>
    <row r="1543" spans="1:37" s="9" customFormat="1" ht="14.25">
      <c r="A1543" s="35">
        <v>1540</v>
      </c>
      <c r="B1543" s="35" t="str">
        <f t="shared" si="74"/>
        <v/>
      </c>
      <c r="C1543" s="7"/>
      <c r="D1543" s="7"/>
      <c r="E1543" s="35" t="str">
        <f>IF(C1543="","",VLOOKUP(C1543,Parametros_Activos_Inf!$CV$2:$CW$6,2,FALSE))</f>
        <v/>
      </c>
      <c r="F1543" s="35" t="str">
        <f>IF(D1543="","",VLOOKUP(D1543,Parametros_Activos_Inf!$CX$2:$CY$16,2,FALSE))</f>
        <v/>
      </c>
      <c r="G1543" s="35" t="str">
        <f t="shared" si="75"/>
        <v/>
      </c>
      <c r="H1543" s="7"/>
      <c r="I1543" s="7"/>
      <c r="J1543" s="7"/>
      <c r="K1543" s="7"/>
      <c r="L1543" s="7"/>
      <c r="M1543" s="11"/>
      <c r="N1543" s="18" t="str">
        <f>IF(M1543="","",VLOOKUP(M1543,Parametros_Activos_Inf!$P$2:$Q$48,2,FALSE))</f>
        <v/>
      </c>
      <c r="O1543" s="7"/>
      <c r="P1543" s="18" t="str">
        <f>IF(O1543="","",VLOOKUP(O1543,Parametros_Activos_Inf!$R$2:$S$124,2,FALSE))</f>
        <v/>
      </c>
      <c r="Q1543" s="7"/>
      <c r="R1543" s="7"/>
      <c r="S1543" s="7"/>
      <c r="T1543" s="7"/>
      <c r="U1543" s="7"/>
      <c r="V1543" s="7"/>
      <c r="W1543" s="7"/>
      <c r="X1543" s="7"/>
      <c r="Y1543" s="7"/>
      <c r="Z1543" s="7"/>
      <c r="AA1543" s="7"/>
      <c r="AB1543" s="7"/>
      <c r="AC1543" s="7"/>
      <c r="AD1543" s="36" t="str">
        <f t="shared" si="76"/>
        <v/>
      </c>
      <c r="AE1543" s="35" t="str">
        <f>IF(AD1543="","",VLOOKUP(AD1543,Parametros_Activos_Inf!$CK$2:$CL$10,2,FALSE))</f>
        <v/>
      </c>
      <c r="AF1543" s="29"/>
      <c r="AG1543" s="36" t="str">
        <f>IF(AF1543="","",VLOOKUP(AF1543,Parametros_Activos_Inf!$CP$2:$CQ$4,2,FALSE))</f>
        <v/>
      </c>
      <c r="AH1543" s="29"/>
      <c r="AI1543" s="36" t="str">
        <f>IF(AH1543="","",VLOOKUP(AH1543,Parametros_Activos_Inf!$CN$2:$CO$5,2,FALSE))</f>
        <v/>
      </c>
      <c r="AJ1543" s="154" t="str">
        <f>IF(AH1543="","",VLOOKUP(AF1543&amp;AH1543,Parametros_Activos_Inf!$CR$2:$CS$13,2,FALSE))</f>
        <v/>
      </c>
      <c r="AK1543" s="20"/>
    </row>
    <row r="1544" spans="1:37" s="9" customFormat="1" ht="14.25">
      <c r="A1544" s="35">
        <v>1541</v>
      </c>
      <c r="B1544" s="35" t="str">
        <f t="shared" si="74"/>
        <v/>
      </c>
      <c r="C1544" s="7"/>
      <c r="D1544" s="7"/>
      <c r="E1544" s="35" t="str">
        <f>IF(C1544="","",VLOOKUP(C1544,Parametros_Activos_Inf!$CV$2:$CW$6,2,FALSE))</f>
        <v/>
      </c>
      <c r="F1544" s="35" t="str">
        <f>IF(D1544="","",VLOOKUP(D1544,Parametros_Activos_Inf!$CX$2:$CY$16,2,FALSE))</f>
        <v/>
      </c>
      <c r="G1544" s="35" t="str">
        <f t="shared" si="75"/>
        <v/>
      </c>
      <c r="H1544" s="7"/>
      <c r="I1544" s="7"/>
      <c r="J1544" s="7"/>
      <c r="K1544" s="7"/>
      <c r="L1544" s="7"/>
      <c r="M1544" s="11"/>
      <c r="N1544" s="18" t="str">
        <f>IF(M1544="","",VLOOKUP(M1544,Parametros_Activos_Inf!$P$2:$Q$48,2,FALSE))</f>
        <v/>
      </c>
      <c r="O1544" s="7"/>
      <c r="P1544" s="18" t="str">
        <f>IF(O1544="","",VLOOKUP(O1544,Parametros_Activos_Inf!$R$2:$S$124,2,FALSE))</f>
        <v/>
      </c>
      <c r="Q1544" s="7"/>
      <c r="R1544" s="7"/>
      <c r="S1544" s="7"/>
      <c r="T1544" s="7"/>
      <c r="U1544" s="7"/>
      <c r="V1544" s="7"/>
      <c r="W1544" s="7"/>
      <c r="X1544" s="7"/>
      <c r="Y1544" s="7"/>
      <c r="Z1544" s="7"/>
      <c r="AA1544" s="7"/>
      <c r="AB1544" s="7"/>
      <c r="AC1544" s="7"/>
      <c r="AD1544" s="36" t="str">
        <f t="shared" si="76"/>
        <v/>
      </c>
      <c r="AE1544" s="35" t="str">
        <f>IF(AD1544="","",VLOOKUP(AD1544,Parametros_Activos_Inf!$CK$2:$CL$10,2,FALSE))</f>
        <v/>
      </c>
      <c r="AF1544" s="29"/>
      <c r="AG1544" s="36" t="str">
        <f>IF(AF1544="","",VLOOKUP(AF1544,Parametros_Activos_Inf!$CP$2:$CQ$4,2,FALSE))</f>
        <v/>
      </c>
      <c r="AH1544" s="29"/>
      <c r="AI1544" s="36" t="str">
        <f>IF(AH1544="","",VLOOKUP(AH1544,Parametros_Activos_Inf!$CN$2:$CO$5,2,FALSE))</f>
        <v/>
      </c>
      <c r="AJ1544" s="154" t="str">
        <f>IF(AH1544="","",VLOOKUP(AF1544&amp;AH1544,Parametros_Activos_Inf!$CR$2:$CS$13,2,FALSE))</f>
        <v/>
      </c>
      <c r="AK1544" s="20"/>
    </row>
    <row r="1545" spans="1:37" s="9" customFormat="1" ht="14.25">
      <c r="A1545" s="35">
        <v>1542</v>
      </c>
      <c r="B1545" s="35" t="str">
        <f t="shared" si="74"/>
        <v/>
      </c>
      <c r="C1545" s="7"/>
      <c r="D1545" s="7"/>
      <c r="E1545" s="35" t="str">
        <f>IF(C1545="","",VLOOKUP(C1545,Parametros_Activos_Inf!$CV$2:$CW$6,2,FALSE))</f>
        <v/>
      </c>
      <c r="F1545" s="35" t="str">
        <f>IF(D1545="","",VLOOKUP(D1545,Parametros_Activos_Inf!$CX$2:$CY$16,2,FALSE))</f>
        <v/>
      </c>
      <c r="G1545" s="35" t="str">
        <f t="shared" si="75"/>
        <v/>
      </c>
      <c r="H1545" s="7"/>
      <c r="I1545" s="7"/>
      <c r="J1545" s="7"/>
      <c r="K1545" s="7"/>
      <c r="L1545" s="7"/>
      <c r="M1545" s="11"/>
      <c r="N1545" s="18" t="str">
        <f>IF(M1545="","",VLOOKUP(M1545,Parametros_Activos_Inf!$P$2:$Q$48,2,FALSE))</f>
        <v/>
      </c>
      <c r="O1545" s="7"/>
      <c r="P1545" s="18" t="str">
        <f>IF(O1545="","",VLOOKUP(O1545,Parametros_Activos_Inf!$R$2:$S$124,2,FALSE))</f>
        <v/>
      </c>
      <c r="Q1545" s="7"/>
      <c r="R1545" s="7"/>
      <c r="S1545" s="7"/>
      <c r="T1545" s="7"/>
      <c r="U1545" s="7"/>
      <c r="V1545" s="7"/>
      <c r="W1545" s="7"/>
      <c r="X1545" s="7"/>
      <c r="Y1545" s="7"/>
      <c r="Z1545" s="7"/>
      <c r="AA1545" s="7"/>
      <c r="AB1545" s="7"/>
      <c r="AC1545" s="7"/>
      <c r="AD1545" s="36" t="str">
        <f t="shared" si="76"/>
        <v/>
      </c>
      <c r="AE1545" s="35" t="str">
        <f>IF(AD1545="","",VLOOKUP(AD1545,Parametros_Activos_Inf!$CK$2:$CL$10,2,FALSE))</f>
        <v/>
      </c>
      <c r="AF1545" s="29"/>
      <c r="AG1545" s="36" t="str">
        <f>IF(AF1545="","",VLOOKUP(AF1545,Parametros_Activos_Inf!$CP$2:$CQ$4,2,FALSE))</f>
        <v/>
      </c>
      <c r="AH1545" s="29"/>
      <c r="AI1545" s="36" t="str">
        <f>IF(AH1545="","",VLOOKUP(AH1545,Parametros_Activos_Inf!$CN$2:$CO$5,2,FALSE))</f>
        <v/>
      </c>
      <c r="AJ1545" s="154" t="str">
        <f>IF(AH1545="","",VLOOKUP(AF1545&amp;AH1545,Parametros_Activos_Inf!$CR$2:$CS$13,2,FALSE))</f>
        <v/>
      </c>
      <c r="AK1545" s="20"/>
    </row>
    <row r="1546" spans="1:37" s="9" customFormat="1" ht="14.25">
      <c r="A1546" s="35">
        <v>1543</v>
      </c>
      <c r="B1546" s="35" t="str">
        <f t="shared" si="74"/>
        <v/>
      </c>
      <c r="C1546" s="7"/>
      <c r="D1546" s="7"/>
      <c r="E1546" s="35" t="str">
        <f>IF(C1546="","",VLOOKUP(C1546,Parametros_Activos_Inf!$CV$2:$CW$6,2,FALSE))</f>
        <v/>
      </c>
      <c r="F1546" s="35" t="str">
        <f>IF(D1546="","",VLOOKUP(D1546,Parametros_Activos_Inf!$CX$2:$CY$16,2,FALSE))</f>
        <v/>
      </c>
      <c r="G1546" s="35" t="str">
        <f t="shared" si="75"/>
        <v/>
      </c>
      <c r="H1546" s="7"/>
      <c r="I1546" s="7"/>
      <c r="J1546" s="7"/>
      <c r="K1546" s="7"/>
      <c r="L1546" s="7"/>
      <c r="M1546" s="11"/>
      <c r="N1546" s="18" t="str">
        <f>IF(M1546="","",VLOOKUP(M1546,Parametros_Activos_Inf!$P$2:$Q$48,2,FALSE))</f>
        <v/>
      </c>
      <c r="O1546" s="7"/>
      <c r="P1546" s="18" t="str">
        <f>IF(O1546="","",VLOOKUP(O1546,Parametros_Activos_Inf!$R$2:$S$124,2,FALSE))</f>
        <v/>
      </c>
      <c r="Q1546" s="7"/>
      <c r="R1546" s="7"/>
      <c r="S1546" s="7"/>
      <c r="T1546" s="7"/>
      <c r="U1546" s="7"/>
      <c r="V1546" s="7"/>
      <c r="W1546" s="7"/>
      <c r="X1546" s="7"/>
      <c r="Y1546" s="7"/>
      <c r="Z1546" s="7"/>
      <c r="AA1546" s="7"/>
      <c r="AB1546" s="7"/>
      <c r="AC1546" s="7"/>
      <c r="AD1546" s="36" t="str">
        <f t="shared" si="76"/>
        <v/>
      </c>
      <c r="AE1546" s="35" t="str">
        <f>IF(AD1546="","",VLOOKUP(AD1546,Parametros_Activos_Inf!$CK$2:$CL$10,2,FALSE))</f>
        <v/>
      </c>
      <c r="AF1546" s="29"/>
      <c r="AG1546" s="36" t="str">
        <f>IF(AF1546="","",VLOOKUP(AF1546,Parametros_Activos_Inf!$CP$2:$CQ$4,2,FALSE))</f>
        <v/>
      </c>
      <c r="AH1546" s="29"/>
      <c r="AI1546" s="36" t="str">
        <f>IF(AH1546="","",VLOOKUP(AH1546,Parametros_Activos_Inf!$CN$2:$CO$5,2,FALSE))</f>
        <v/>
      </c>
      <c r="AJ1546" s="154" t="str">
        <f>IF(AH1546="","",VLOOKUP(AF1546&amp;AH1546,Parametros_Activos_Inf!$CR$2:$CS$13,2,FALSE))</f>
        <v/>
      </c>
      <c r="AK1546" s="20"/>
    </row>
    <row r="1547" spans="1:37" s="9" customFormat="1" ht="14.25">
      <c r="A1547" s="35">
        <v>1544</v>
      </c>
      <c r="B1547" s="35" t="str">
        <f t="shared" si="74"/>
        <v/>
      </c>
      <c r="C1547" s="7"/>
      <c r="D1547" s="7"/>
      <c r="E1547" s="35" t="str">
        <f>IF(C1547="","",VLOOKUP(C1547,Parametros_Activos_Inf!$CV$2:$CW$6,2,FALSE))</f>
        <v/>
      </c>
      <c r="F1547" s="35" t="str">
        <f>IF(D1547="","",VLOOKUP(D1547,Parametros_Activos_Inf!$CX$2:$CY$16,2,FALSE))</f>
        <v/>
      </c>
      <c r="G1547" s="35" t="str">
        <f t="shared" si="75"/>
        <v/>
      </c>
      <c r="H1547" s="7"/>
      <c r="I1547" s="7"/>
      <c r="J1547" s="7"/>
      <c r="K1547" s="7"/>
      <c r="L1547" s="7"/>
      <c r="M1547" s="11"/>
      <c r="N1547" s="18" t="str">
        <f>IF(M1547="","",VLOOKUP(M1547,Parametros_Activos_Inf!$P$2:$Q$48,2,FALSE))</f>
        <v/>
      </c>
      <c r="O1547" s="7"/>
      <c r="P1547" s="18" t="str">
        <f>IF(O1547="","",VLOOKUP(O1547,Parametros_Activos_Inf!$R$2:$S$124,2,FALSE))</f>
        <v/>
      </c>
      <c r="Q1547" s="7"/>
      <c r="R1547" s="7"/>
      <c r="S1547" s="7"/>
      <c r="T1547" s="7"/>
      <c r="U1547" s="7"/>
      <c r="V1547" s="7"/>
      <c r="W1547" s="7"/>
      <c r="X1547" s="7"/>
      <c r="Y1547" s="7"/>
      <c r="Z1547" s="7"/>
      <c r="AA1547" s="7"/>
      <c r="AB1547" s="7"/>
      <c r="AC1547" s="7"/>
      <c r="AD1547" s="36" t="str">
        <f t="shared" si="76"/>
        <v/>
      </c>
      <c r="AE1547" s="35" t="str">
        <f>IF(AD1547="","",VLOOKUP(AD1547,Parametros_Activos_Inf!$CK$2:$CL$10,2,FALSE))</f>
        <v/>
      </c>
      <c r="AF1547" s="29"/>
      <c r="AG1547" s="36" t="str">
        <f>IF(AF1547="","",VLOOKUP(AF1547,Parametros_Activos_Inf!$CP$2:$CQ$4,2,FALSE))</f>
        <v/>
      </c>
      <c r="AH1547" s="29"/>
      <c r="AI1547" s="36" t="str">
        <f>IF(AH1547="","",VLOOKUP(AH1547,Parametros_Activos_Inf!$CN$2:$CO$5,2,FALSE))</f>
        <v/>
      </c>
      <c r="AJ1547" s="154" t="str">
        <f>IF(AH1547="","",VLOOKUP(AF1547&amp;AH1547,Parametros_Activos_Inf!$CR$2:$CS$13,2,FALSE))</f>
        <v/>
      </c>
      <c r="AK1547" s="20"/>
    </row>
    <row r="1548" spans="1:37" s="9" customFormat="1" ht="14.25">
      <c r="A1548" s="35">
        <v>1545</v>
      </c>
      <c r="B1548" s="35" t="str">
        <f t="shared" si="74"/>
        <v/>
      </c>
      <c r="C1548" s="7"/>
      <c r="D1548" s="7"/>
      <c r="E1548" s="35" t="str">
        <f>IF(C1548="","",VLOOKUP(C1548,Parametros_Activos_Inf!$CV$2:$CW$6,2,FALSE))</f>
        <v/>
      </c>
      <c r="F1548" s="35" t="str">
        <f>IF(D1548="","",VLOOKUP(D1548,Parametros_Activos_Inf!$CX$2:$CY$16,2,FALSE))</f>
        <v/>
      </c>
      <c r="G1548" s="35" t="str">
        <f t="shared" si="75"/>
        <v/>
      </c>
      <c r="H1548" s="7"/>
      <c r="I1548" s="7"/>
      <c r="J1548" s="7"/>
      <c r="K1548" s="7"/>
      <c r="L1548" s="7"/>
      <c r="M1548" s="11"/>
      <c r="N1548" s="18" t="str">
        <f>IF(M1548="","",VLOOKUP(M1548,Parametros_Activos_Inf!$P$2:$Q$48,2,FALSE))</f>
        <v/>
      </c>
      <c r="O1548" s="7"/>
      <c r="P1548" s="18" t="str">
        <f>IF(O1548="","",VLOOKUP(O1548,Parametros_Activos_Inf!$R$2:$S$124,2,FALSE))</f>
        <v/>
      </c>
      <c r="Q1548" s="7"/>
      <c r="R1548" s="7"/>
      <c r="S1548" s="7"/>
      <c r="T1548" s="7"/>
      <c r="U1548" s="7"/>
      <c r="V1548" s="7"/>
      <c r="W1548" s="7"/>
      <c r="X1548" s="7"/>
      <c r="Y1548" s="7"/>
      <c r="Z1548" s="7"/>
      <c r="AA1548" s="7"/>
      <c r="AB1548" s="7"/>
      <c r="AC1548" s="7"/>
      <c r="AD1548" s="36" t="str">
        <f t="shared" si="76"/>
        <v/>
      </c>
      <c r="AE1548" s="35" t="str">
        <f>IF(AD1548="","",VLOOKUP(AD1548,Parametros_Activos_Inf!$CK$2:$CL$10,2,FALSE))</f>
        <v/>
      </c>
      <c r="AF1548" s="29"/>
      <c r="AG1548" s="36" t="str">
        <f>IF(AF1548="","",VLOOKUP(AF1548,Parametros_Activos_Inf!$CP$2:$CQ$4,2,FALSE))</f>
        <v/>
      </c>
      <c r="AH1548" s="29"/>
      <c r="AI1548" s="36" t="str">
        <f>IF(AH1548="","",VLOOKUP(AH1548,Parametros_Activos_Inf!$CN$2:$CO$5,2,FALSE))</f>
        <v/>
      </c>
      <c r="AJ1548" s="154" t="str">
        <f>IF(AH1548="","",VLOOKUP(AF1548&amp;AH1548,Parametros_Activos_Inf!$CR$2:$CS$13,2,FALSE))</f>
        <v/>
      </c>
      <c r="AK1548" s="20"/>
    </row>
    <row r="1549" spans="1:37" s="9" customFormat="1" ht="14.25">
      <c r="A1549" s="35">
        <v>1546</v>
      </c>
      <c r="B1549" s="35" t="str">
        <f t="shared" si="74"/>
        <v/>
      </c>
      <c r="C1549" s="7"/>
      <c r="D1549" s="7"/>
      <c r="E1549" s="35" t="str">
        <f>IF(C1549="","",VLOOKUP(C1549,Parametros_Activos_Inf!$CV$2:$CW$6,2,FALSE))</f>
        <v/>
      </c>
      <c r="F1549" s="35" t="str">
        <f>IF(D1549="","",VLOOKUP(D1549,Parametros_Activos_Inf!$CX$2:$CY$16,2,FALSE))</f>
        <v/>
      </c>
      <c r="G1549" s="35" t="str">
        <f t="shared" si="75"/>
        <v/>
      </c>
      <c r="H1549" s="7"/>
      <c r="I1549" s="7"/>
      <c r="J1549" s="7"/>
      <c r="K1549" s="7"/>
      <c r="L1549" s="7"/>
      <c r="M1549" s="11"/>
      <c r="N1549" s="18" t="str">
        <f>IF(M1549="","",VLOOKUP(M1549,Parametros_Activos_Inf!$P$2:$Q$48,2,FALSE))</f>
        <v/>
      </c>
      <c r="O1549" s="7"/>
      <c r="P1549" s="18" t="str">
        <f>IF(O1549="","",VLOOKUP(O1549,Parametros_Activos_Inf!$R$2:$S$124,2,FALSE))</f>
        <v/>
      </c>
      <c r="Q1549" s="7"/>
      <c r="R1549" s="7"/>
      <c r="S1549" s="7"/>
      <c r="T1549" s="7"/>
      <c r="U1549" s="7"/>
      <c r="V1549" s="7"/>
      <c r="W1549" s="7"/>
      <c r="X1549" s="7"/>
      <c r="Y1549" s="7"/>
      <c r="Z1549" s="7"/>
      <c r="AA1549" s="7"/>
      <c r="AB1549" s="7"/>
      <c r="AC1549" s="7"/>
      <c r="AD1549" s="36" t="str">
        <f t="shared" si="76"/>
        <v/>
      </c>
      <c r="AE1549" s="35" t="str">
        <f>IF(AD1549="","",VLOOKUP(AD1549,Parametros_Activos_Inf!$CK$2:$CL$10,2,FALSE))</f>
        <v/>
      </c>
      <c r="AF1549" s="29"/>
      <c r="AG1549" s="36" t="str">
        <f>IF(AF1549="","",VLOOKUP(AF1549,Parametros_Activos_Inf!$CP$2:$CQ$4,2,FALSE))</f>
        <v/>
      </c>
      <c r="AH1549" s="29"/>
      <c r="AI1549" s="36" t="str">
        <f>IF(AH1549="","",VLOOKUP(AH1549,Parametros_Activos_Inf!$CN$2:$CO$5,2,FALSE))</f>
        <v/>
      </c>
      <c r="AJ1549" s="154" t="str">
        <f>IF(AH1549="","",VLOOKUP(AF1549&amp;AH1549,Parametros_Activos_Inf!$CR$2:$CS$13,2,FALSE))</f>
        <v/>
      </c>
      <c r="AK1549" s="20"/>
    </row>
    <row r="1550" spans="1:37" s="9" customFormat="1" ht="14.25">
      <c r="A1550" s="35">
        <v>1547</v>
      </c>
      <c r="B1550" s="35" t="str">
        <f t="shared" si="74"/>
        <v/>
      </c>
      <c r="C1550" s="7"/>
      <c r="D1550" s="7"/>
      <c r="E1550" s="35" t="str">
        <f>IF(C1550="","",VLOOKUP(C1550,Parametros_Activos_Inf!$CV$2:$CW$6,2,FALSE))</f>
        <v/>
      </c>
      <c r="F1550" s="35" t="str">
        <f>IF(D1550="","",VLOOKUP(D1550,Parametros_Activos_Inf!$CX$2:$CY$16,2,FALSE))</f>
        <v/>
      </c>
      <c r="G1550" s="35" t="str">
        <f t="shared" si="75"/>
        <v/>
      </c>
      <c r="H1550" s="7"/>
      <c r="I1550" s="7"/>
      <c r="J1550" s="7"/>
      <c r="K1550" s="7"/>
      <c r="L1550" s="7"/>
      <c r="M1550" s="11"/>
      <c r="N1550" s="18" t="str">
        <f>IF(M1550="","",VLOOKUP(M1550,Parametros_Activos_Inf!$P$2:$Q$48,2,FALSE))</f>
        <v/>
      </c>
      <c r="O1550" s="7"/>
      <c r="P1550" s="18" t="str">
        <f>IF(O1550="","",VLOOKUP(O1550,Parametros_Activos_Inf!$R$2:$S$124,2,FALSE))</f>
        <v/>
      </c>
      <c r="Q1550" s="7"/>
      <c r="R1550" s="7"/>
      <c r="S1550" s="7"/>
      <c r="T1550" s="7"/>
      <c r="U1550" s="7"/>
      <c r="V1550" s="7"/>
      <c r="W1550" s="7"/>
      <c r="X1550" s="7"/>
      <c r="Y1550" s="7"/>
      <c r="Z1550" s="7"/>
      <c r="AA1550" s="7"/>
      <c r="AB1550" s="7"/>
      <c r="AC1550" s="7"/>
      <c r="AD1550" s="36" t="str">
        <f t="shared" si="76"/>
        <v/>
      </c>
      <c r="AE1550" s="35" t="str">
        <f>IF(AD1550="","",VLOOKUP(AD1550,Parametros_Activos_Inf!$CK$2:$CL$10,2,FALSE))</f>
        <v/>
      </c>
      <c r="AF1550" s="29"/>
      <c r="AG1550" s="36" t="str">
        <f>IF(AF1550="","",VLOOKUP(AF1550,Parametros_Activos_Inf!$CP$2:$CQ$4,2,FALSE))</f>
        <v/>
      </c>
      <c r="AH1550" s="29"/>
      <c r="AI1550" s="36" t="str">
        <f>IF(AH1550="","",VLOOKUP(AH1550,Parametros_Activos_Inf!$CN$2:$CO$5,2,FALSE))</f>
        <v/>
      </c>
      <c r="AJ1550" s="154" t="str">
        <f>IF(AH1550="","",VLOOKUP(AF1550&amp;AH1550,Parametros_Activos_Inf!$CR$2:$CS$13,2,FALSE))</f>
        <v/>
      </c>
      <c r="AK1550" s="20"/>
    </row>
    <row r="1551" spans="1:37" s="9" customFormat="1" ht="14.25">
      <c r="A1551" s="35">
        <v>1548</v>
      </c>
      <c r="B1551" s="35" t="str">
        <f t="shared" si="74"/>
        <v/>
      </c>
      <c r="C1551" s="7"/>
      <c r="D1551" s="7"/>
      <c r="E1551" s="35" t="str">
        <f>IF(C1551="","",VLOOKUP(C1551,Parametros_Activos_Inf!$CV$2:$CW$6,2,FALSE))</f>
        <v/>
      </c>
      <c r="F1551" s="35" t="str">
        <f>IF(D1551="","",VLOOKUP(D1551,Parametros_Activos_Inf!$CX$2:$CY$16,2,FALSE))</f>
        <v/>
      </c>
      <c r="G1551" s="35" t="str">
        <f t="shared" si="75"/>
        <v/>
      </c>
      <c r="H1551" s="7"/>
      <c r="I1551" s="7"/>
      <c r="J1551" s="7"/>
      <c r="K1551" s="7"/>
      <c r="L1551" s="7"/>
      <c r="M1551" s="11"/>
      <c r="N1551" s="18" t="str">
        <f>IF(M1551="","",VLOOKUP(M1551,Parametros_Activos_Inf!$P$2:$Q$48,2,FALSE))</f>
        <v/>
      </c>
      <c r="O1551" s="7"/>
      <c r="P1551" s="18" t="str">
        <f>IF(O1551="","",VLOOKUP(O1551,Parametros_Activos_Inf!$R$2:$S$124,2,FALSE))</f>
        <v/>
      </c>
      <c r="Q1551" s="7"/>
      <c r="R1551" s="7"/>
      <c r="S1551" s="7"/>
      <c r="T1551" s="7"/>
      <c r="U1551" s="7"/>
      <c r="V1551" s="7"/>
      <c r="W1551" s="7"/>
      <c r="X1551" s="7"/>
      <c r="Y1551" s="7"/>
      <c r="Z1551" s="7"/>
      <c r="AA1551" s="7"/>
      <c r="AB1551" s="7"/>
      <c r="AC1551" s="7"/>
      <c r="AD1551" s="36" t="str">
        <f t="shared" si="76"/>
        <v/>
      </c>
      <c r="AE1551" s="35" t="str">
        <f>IF(AD1551="","",VLOOKUP(AD1551,Parametros_Activos_Inf!$CK$2:$CL$10,2,FALSE))</f>
        <v/>
      </c>
      <c r="AF1551" s="29"/>
      <c r="AG1551" s="36" t="str">
        <f>IF(AF1551="","",VLOOKUP(AF1551,Parametros_Activos_Inf!$CP$2:$CQ$4,2,FALSE))</f>
        <v/>
      </c>
      <c r="AH1551" s="29"/>
      <c r="AI1551" s="36" t="str">
        <f>IF(AH1551="","",VLOOKUP(AH1551,Parametros_Activos_Inf!$CN$2:$CO$5,2,FALSE))</f>
        <v/>
      </c>
      <c r="AJ1551" s="154" t="str">
        <f>IF(AH1551="","",VLOOKUP(AF1551&amp;AH1551,Parametros_Activos_Inf!$CR$2:$CS$13,2,FALSE))</f>
        <v/>
      </c>
      <c r="AK1551" s="20"/>
    </row>
    <row r="1552" spans="1:37" s="9" customFormat="1" ht="14.25">
      <c r="A1552" s="35">
        <v>1549</v>
      </c>
      <c r="B1552" s="35" t="str">
        <f t="shared" si="74"/>
        <v/>
      </c>
      <c r="C1552" s="7"/>
      <c r="D1552" s="7"/>
      <c r="E1552" s="35" t="str">
        <f>IF(C1552="","",VLOOKUP(C1552,Parametros_Activos_Inf!$CV$2:$CW$6,2,FALSE))</f>
        <v/>
      </c>
      <c r="F1552" s="35" t="str">
        <f>IF(D1552="","",VLOOKUP(D1552,Parametros_Activos_Inf!$CX$2:$CY$16,2,FALSE))</f>
        <v/>
      </c>
      <c r="G1552" s="35" t="str">
        <f t="shared" si="75"/>
        <v/>
      </c>
      <c r="H1552" s="7"/>
      <c r="I1552" s="7"/>
      <c r="J1552" s="7"/>
      <c r="K1552" s="7"/>
      <c r="L1552" s="7"/>
      <c r="M1552" s="11"/>
      <c r="N1552" s="18" t="str">
        <f>IF(M1552="","",VLOOKUP(M1552,Parametros_Activos_Inf!$P$2:$Q$48,2,FALSE))</f>
        <v/>
      </c>
      <c r="O1552" s="7"/>
      <c r="P1552" s="18" t="str">
        <f>IF(O1552="","",VLOOKUP(O1552,Parametros_Activos_Inf!$R$2:$S$124,2,FALSE))</f>
        <v/>
      </c>
      <c r="Q1552" s="7"/>
      <c r="R1552" s="7"/>
      <c r="S1552" s="7"/>
      <c r="T1552" s="7"/>
      <c r="U1552" s="7"/>
      <c r="V1552" s="7"/>
      <c r="W1552" s="7"/>
      <c r="X1552" s="7"/>
      <c r="Y1552" s="7"/>
      <c r="Z1552" s="7"/>
      <c r="AA1552" s="7"/>
      <c r="AB1552" s="7"/>
      <c r="AC1552" s="7"/>
      <c r="AD1552" s="36" t="str">
        <f t="shared" si="76"/>
        <v/>
      </c>
      <c r="AE1552" s="35" t="str">
        <f>IF(AD1552="","",VLOOKUP(AD1552,Parametros_Activos_Inf!$CK$2:$CL$10,2,FALSE))</f>
        <v/>
      </c>
      <c r="AF1552" s="29"/>
      <c r="AG1552" s="36" t="str">
        <f>IF(AF1552="","",VLOOKUP(AF1552,Parametros_Activos_Inf!$CP$2:$CQ$4,2,FALSE))</f>
        <v/>
      </c>
      <c r="AH1552" s="29"/>
      <c r="AI1552" s="36" t="str">
        <f>IF(AH1552="","",VLOOKUP(AH1552,Parametros_Activos_Inf!$CN$2:$CO$5,2,FALSE))</f>
        <v/>
      </c>
      <c r="AJ1552" s="154" t="str">
        <f>IF(AH1552="","",VLOOKUP(AF1552&amp;AH1552,Parametros_Activos_Inf!$CR$2:$CS$13,2,FALSE))</f>
        <v/>
      </c>
      <c r="AK1552" s="20"/>
    </row>
    <row r="1553" spans="1:37" s="9" customFormat="1" ht="14.25">
      <c r="A1553" s="35">
        <v>1550</v>
      </c>
      <c r="B1553" s="35" t="str">
        <f t="shared" si="74"/>
        <v/>
      </c>
      <c r="C1553" s="7"/>
      <c r="D1553" s="7"/>
      <c r="E1553" s="35" t="str">
        <f>IF(C1553="","",VLOOKUP(C1553,Parametros_Activos_Inf!$CV$2:$CW$6,2,FALSE))</f>
        <v/>
      </c>
      <c r="F1553" s="35" t="str">
        <f>IF(D1553="","",VLOOKUP(D1553,Parametros_Activos_Inf!$CX$2:$CY$16,2,FALSE))</f>
        <v/>
      </c>
      <c r="G1553" s="35" t="str">
        <f t="shared" si="75"/>
        <v/>
      </c>
      <c r="H1553" s="7"/>
      <c r="I1553" s="7"/>
      <c r="J1553" s="7"/>
      <c r="K1553" s="7"/>
      <c r="L1553" s="7"/>
      <c r="M1553" s="11"/>
      <c r="N1553" s="18" t="str">
        <f>IF(M1553="","",VLOOKUP(M1553,Parametros_Activos_Inf!$P$2:$Q$48,2,FALSE))</f>
        <v/>
      </c>
      <c r="O1553" s="7"/>
      <c r="P1553" s="18" t="str">
        <f>IF(O1553="","",VLOOKUP(O1553,Parametros_Activos_Inf!$R$2:$S$124,2,FALSE))</f>
        <v/>
      </c>
      <c r="Q1553" s="7"/>
      <c r="R1553" s="7"/>
      <c r="S1553" s="7"/>
      <c r="T1553" s="7"/>
      <c r="U1553" s="7"/>
      <c r="V1553" s="7"/>
      <c r="W1553" s="7"/>
      <c r="X1553" s="7"/>
      <c r="Y1553" s="7"/>
      <c r="Z1553" s="7"/>
      <c r="AA1553" s="7"/>
      <c r="AB1553" s="7"/>
      <c r="AC1553" s="7"/>
      <c r="AD1553" s="36" t="str">
        <f t="shared" si="76"/>
        <v/>
      </c>
      <c r="AE1553" s="35" t="str">
        <f>IF(AD1553="","",VLOOKUP(AD1553,Parametros_Activos_Inf!$CK$2:$CL$10,2,FALSE))</f>
        <v/>
      </c>
      <c r="AF1553" s="29"/>
      <c r="AG1553" s="36" t="str">
        <f>IF(AF1553="","",VLOOKUP(AF1553,Parametros_Activos_Inf!$CP$2:$CQ$4,2,FALSE))</f>
        <v/>
      </c>
      <c r="AH1553" s="29"/>
      <c r="AI1553" s="36" t="str">
        <f>IF(AH1553="","",VLOOKUP(AH1553,Parametros_Activos_Inf!$CN$2:$CO$5,2,FALSE))</f>
        <v/>
      </c>
      <c r="AJ1553" s="154" t="str">
        <f>IF(AH1553="","",VLOOKUP(AF1553&amp;AH1553,Parametros_Activos_Inf!$CR$2:$CS$13,2,FALSE))</f>
        <v/>
      </c>
      <c r="AK1553" s="20"/>
    </row>
    <row r="1554" spans="1:37" s="9" customFormat="1" ht="14.25">
      <c r="A1554" s="35">
        <v>1551</v>
      </c>
      <c r="B1554" s="35" t="str">
        <f t="shared" si="74"/>
        <v/>
      </c>
      <c r="C1554" s="7"/>
      <c r="D1554" s="7"/>
      <c r="E1554" s="35" t="str">
        <f>IF(C1554="","",VLOOKUP(C1554,Parametros_Activos_Inf!$CV$2:$CW$6,2,FALSE))</f>
        <v/>
      </c>
      <c r="F1554" s="35" t="str">
        <f>IF(D1554="","",VLOOKUP(D1554,Parametros_Activos_Inf!$CX$2:$CY$16,2,FALSE))</f>
        <v/>
      </c>
      <c r="G1554" s="35" t="str">
        <f t="shared" si="75"/>
        <v/>
      </c>
      <c r="H1554" s="7"/>
      <c r="I1554" s="7"/>
      <c r="J1554" s="7"/>
      <c r="K1554" s="7"/>
      <c r="L1554" s="7"/>
      <c r="M1554" s="11"/>
      <c r="N1554" s="18" t="str">
        <f>IF(M1554="","",VLOOKUP(M1554,Parametros_Activos_Inf!$P$2:$Q$48,2,FALSE))</f>
        <v/>
      </c>
      <c r="O1554" s="7"/>
      <c r="P1554" s="18" t="str">
        <f>IF(O1554="","",VLOOKUP(O1554,Parametros_Activos_Inf!$R$2:$S$124,2,FALSE))</f>
        <v/>
      </c>
      <c r="Q1554" s="7"/>
      <c r="R1554" s="7"/>
      <c r="S1554" s="7"/>
      <c r="T1554" s="7"/>
      <c r="U1554" s="7"/>
      <c r="V1554" s="7"/>
      <c r="W1554" s="7"/>
      <c r="X1554" s="7"/>
      <c r="Y1554" s="7"/>
      <c r="Z1554" s="7"/>
      <c r="AA1554" s="7"/>
      <c r="AB1554" s="7"/>
      <c r="AC1554" s="7"/>
      <c r="AD1554" s="36" t="str">
        <f t="shared" si="76"/>
        <v/>
      </c>
      <c r="AE1554" s="35" t="str">
        <f>IF(AD1554="","",VLOOKUP(AD1554,Parametros_Activos_Inf!$CK$2:$CL$10,2,FALSE))</f>
        <v/>
      </c>
      <c r="AF1554" s="29"/>
      <c r="AG1554" s="36" t="str">
        <f>IF(AF1554="","",VLOOKUP(AF1554,Parametros_Activos_Inf!$CP$2:$CQ$4,2,FALSE))</f>
        <v/>
      </c>
      <c r="AH1554" s="29"/>
      <c r="AI1554" s="36" t="str">
        <f>IF(AH1554="","",VLOOKUP(AH1554,Parametros_Activos_Inf!$CN$2:$CO$5,2,FALSE))</f>
        <v/>
      </c>
      <c r="AJ1554" s="154" t="str">
        <f>IF(AH1554="","",VLOOKUP(AF1554&amp;AH1554,Parametros_Activos_Inf!$CR$2:$CS$13,2,FALSE))</f>
        <v/>
      </c>
      <c r="AK1554" s="20"/>
    </row>
    <row r="1555" spans="1:37" s="9" customFormat="1" ht="14.25">
      <c r="A1555" s="35">
        <v>1552</v>
      </c>
      <c r="B1555" s="35" t="str">
        <f t="shared" si="74"/>
        <v/>
      </c>
      <c r="C1555" s="7"/>
      <c r="D1555" s="7"/>
      <c r="E1555" s="35" t="str">
        <f>IF(C1555="","",VLOOKUP(C1555,Parametros_Activos_Inf!$CV$2:$CW$6,2,FALSE))</f>
        <v/>
      </c>
      <c r="F1555" s="35" t="str">
        <f>IF(D1555="","",VLOOKUP(D1555,Parametros_Activos_Inf!$CX$2:$CY$16,2,FALSE))</f>
        <v/>
      </c>
      <c r="G1555" s="35" t="str">
        <f t="shared" si="75"/>
        <v/>
      </c>
      <c r="H1555" s="7"/>
      <c r="I1555" s="7"/>
      <c r="J1555" s="7"/>
      <c r="K1555" s="7"/>
      <c r="L1555" s="7"/>
      <c r="M1555" s="11"/>
      <c r="N1555" s="18" t="str">
        <f>IF(M1555="","",VLOOKUP(M1555,Parametros_Activos_Inf!$P$2:$Q$48,2,FALSE))</f>
        <v/>
      </c>
      <c r="O1555" s="7"/>
      <c r="P1555" s="18" t="str">
        <f>IF(O1555="","",VLOOKUP(O1555,Parametros_Activos_Inf!$R$2:$S$124,2,FALSE))</f>
        <v/>
      </c>
      <c r="Q1555" s="7"/>
      <c r="R1555" s="7"/>
      <c r="S1555" s="7"/>
      <c r="T1555" s="7"/>
      <c r="U1555" s="7"/>
      <c r="V1555" s="7"/>
      <c r="W1555" s="7"/>
      <c r="X1555" s="7"/>
      <c r="Y1555" s="7"/>
      <c r="Z1555" s="7"/>
      <c r="AA1555" s="7"/>
      <c r="AB1555" s="7"/>
      <c r="AC1555" s="7"/>
      <c r="AD1555" s="36" t="str">
        <f t="shared" si="76"/>
        <v/>
      </c>
      <c r="AE1555" s="35" t="str">
        <f>IF(AD1555="","",VLOOKUP(AD1555,Parametros_Activos_Inf!$CK$2:$CL$10,2,FALSE))</f>
        <v/>
      </c>
      <c r="AF1555" s="29"/>
      <c r="AG1555" s="36" t="str">
        <f>IF(AF1555="","",VLOOKUP(AF1555,Parametros_Activos_Inf!$CP$2:$CQ$4,2,FALSE))</f>
        <v/>
      </c>
      <c r="AH1555" s="29"/>
      <c r="AI1555" s="36" t="str">
        <f>IF(AH1555="","",VLOOKUP(AH1555,Parametros_Activos_Inf!$CN$2:$CO$5,2,FALSE))</f>
        <v/>
      </c>
      <c r="AJ1555" s="154" t="str">
        <f>IF(AH1555="","",VLOOKUP(AF1555&amp;AH1555,Parametros_Activos_Inf!$CR$2:$CS$13,2,FALSE))</f>
        <v/>
      </c>
      <c r="AK1555" s="20"/>
    </row>
    <row r="1556" spans="1:37" s="9" customFormat="1" ht="14.25">
      <c r="A1556" s="35">
        <v>1553</v>
      </c>
      <c r="B1556" s="35" t="str">
        <f t="shared" si="74"/>
        <v/>
      </c>
      <c r="C1556" s="7"/>
      <c r="D1556" s="7"/>
      <c r="E1556" s="35" t="str">
        <f>IF(C1556="","",VLOOKUP(C1556,Parametros_Activos_Inf!$CV$2:$CW$6,2,FALSE))</f>
        <v/>
      </c>
      <c r="F1556" s="35" t="str">
        <f>IF(D1556="","",VLOOKUP(D1556,Parametros_Activos_Inf!$CX$2:$CY$16,2,FALSE))</f>
        <v/>
      </c>
      <c r="G1556" s="35" t="str">
        <f t="shared" si="75"/>
        <v/>
      </c>
      <c r="H1556" s="7"/>
      <c r="I1556" s="7"/>
      <c r="J1556" s="7"/>
      <c r="K1556" s="7"/>
      <c r="L1556" s="7"/>
      <c r="M1556" s="11"/>
      <c r="N1556" s="18" t="str">
        <f>IF(M1556="","",VLOOKUP(M1556,Parametros_Activos_Inf!$P$2:$Q$48,2,FALSE))</f>
        <v/>
      </c>
      <c r="O1556" s="7"/>
      <c r="P1556" s="18" t="str">
        <f>IF(O1556="","",VLOOKUP(O1556,Parametros_Activos_Inf!$R$2:$S$124,2,FALSE))</f>
        <v/>
      </c>
      <c r="Q1556" s="7"/>
      <c r="R1556" s="7"/>
      <c r="S1556" s="7"/>
      <c r="T1556" s="7"/>
      <c r="U1556" s="7"/>
      <c r="V1556" s="7"/>
      <c r="W1556" s="7"/>
      <c r="X1556" s="7"/>
      <c r="Y1556" s="7"/>
      <c r="Z1556" s="7"/>
      <c r="AA1556" s="7"/>
      <c r="AB1556" s="7"/>
      <c r="AC1556" s="7"/>
      <c r="AD1556" s="36" t="str">
        <f t="shared" si="76"/>
        <v/>
      </c>
      <c r="AE1556" s="35" t="str">
        <f>IF(AD1556="","",VLOOKUP(AD1556,Parametros_Activos_Inf!$CK$2:$CL$10,2,FALSE))</f>
        <v/>
      </c>
      <c r="AF1556" s="29"/>
      <c r="AG1556" s="36" t="str">
        <f>IF(AF1556="","",VLOOKUP(AF1556,Parametros_Activos_Inf!$CP$2:$CQ$4,2,FALSE))</f>
        <v/>
      </c>
      <c r="AH1556" s="29"/>
      <c r="AI1556" s="36" t="str">
        <f>IF(AH1556="","",VLOOKUP(AH1556,Parametros_Activos_Inf!$CN$2:$CO$5,2,FALSE))</f>
        <v/>
      </c>
      <c r="AJ1556" s="154" t="str">
        <f>IF(AH1556="","",VLOOKUP(AF1556&amp;AH1556,Parametros_Activos_Inf!$CR$2:$CS$13,2,FALSE))</f>
        <v/>
      </c>
      <c r="AK1556" s="20"/>
    </row>
    <row r="1557" spans="1:37" s="9" customFormat="1" ht="14.25">
      <c r="A1557" s="35">
        <v>1554</v>
      </c>
      <c r="B1557" s="35" t="str">
        <f t="shared" si="74"/>
        <v/>
      </c>
      <c r="C1557" s="7"/>
      <c r="D1557" s="7"/>
      <c r="E1557" s="35" t="str">
        <f>IF(C1557="","",VLOOKUP(C1557,Parametros_Activos_Inf!$CV$2:$CW$6,2,FALSE))</f>
        <v/>
      </c>
      <c r="F1557" s="35" t="str">
        <f>IF(D1557="","",VLOOKUP(D1557,Parametros_Activos_Inf!$CX$2:$CY$16,2,FALSE))</f>
        <v/>
      </c>
      <c r="G1557" s="35" t="str">
        <f t="shared" si="75"/>
        <v/>
      </c>
      <c r="H1557" s="7"/>
      <c r="I1557" s="7"/>
      <c r="J1557" s="7"/>
      <c r="K1557" s="7"/>
      <c r="L1557" s="7"/>
      <c r="M1557" s="11"/>
      <c r="N1557" s="18" t="str">
        <f>IF(M1557="","",VLOOKUP(M1557,Parametros_Activos_Inf!$P$2:$Q$48,2,FALSE))</f>
        <v/>
      </c>
      <c r="O1557" s="7"/>
      <c r="P1557" s="18" t="str">
        <f>IF(O1557="","",VLOOKUP(O1557,Parametros_Activos_Inf!$R$2:$S$124,2,FALSE))</f>
        <v/>
      </c>
      <c r="Q1557" s="7"/>
      <c r="R1557" s="7"/>
      <c r="S1557" s="7"/>
      <c r="T1557" s="7"/>
      <c r="U1557" s="7"/>
      <c r="V1557" s="7"/>
      <c r="W1557" s="7"/>
      <c r="X1557" s="7"/>
      <c r="Y1557" s="7"/>
      <c r="Z1557" s="7"/>
      <c r="AA1557" s="7"/>
      <c r="AB1557" s="7"/>
      <c r="AC1557" s="7"/>
      <c r="AD1557" s="36" t="str">
        <f t="shared" si="76"/>
        <v/>
      </c>
      <c r="AE1557" s="35" t="str">
        <f>IF(AD1557="","",VLOOKUP(AD1557,Parametros_Activos_Inf!$CK$2:$CL$10,2,FALSE))</f>
        <v/>
      </c>
      <c r="AF1557" s="29"/>
      <c r="AG1557" s="36" t="str">
        <f>IF(AF1557="","",VLOOKUP(AF1557,Parametros_Activos_Inf!$CP$2:$CQ$4,2,FALSE))</f>
        <v/>
      </c>
      <c r="AH1557" s="29"/>
      <c r="AI1557" s="36" t="str">
        <f>IF(AH1557="","",VLOOKUP(AH1557,Parametros_Activos_Inf!$CN$2:$CO$5,2,FALSE))</f>
        <v/>
      </c>
      <c r="AJ1557" s="154" t="str">
        <f>IF(AH1557="","",VLOOKUP(AF1557&amp;AH1557,Parametros_Activos_Inf!$CR$2:$CS$13,2,FALSE))</f>
        <v/>
      </c>
      <c r="AK1557" s="20"/>
    </row>
    <row r="1558" spans="1:37" s="9" customFormat="1" ht="14.25">
      <c r="A1558" s="35">
        <v>1555</v>
      </c>
      <c r="B1558" s="35" t="str">
        <f t="shared" si="74"/>
        <v/>
      </c>
      <c r="C1558" s="7"/>
      <c r="D1558" s="7"/>
      <c r="E1558" s="35" t="str">
        <f>IF(C1558="","",VLOOKUP(C1558,Parametros_Activos_Inf!$CV$2:$CW$6,2,FALSE))</f>
        <v/>
      </c>
      <c r="F1558" s="35" t="str">
        <f>IF(D1558="","",VLOOKUP(D1558,Parametros_Activos_Inf!$CX$2:$CY$16,2,FALSE))</f>
        <v/>
      </c>
      <c r="G1558" s="35" t="str">
        <f t="shared" si="75"/>
        <v/>
      </c>
      <c r="H1558" s="7"/>
      <c r="I1558" s="7"/>
      <c r="J1558" s="7"/>
      <c r="K1558" s="7"/>
      <c r="L1558" s="7"/>
      <c r="M1558" s="11"/>
      <c r="N1558" s="18" t="str">
        <f>IF(M1558="","",VLOOKUP(M1558,Parametros_Activos_Inf!$P$2:$Q$48,2,FALSE))</f>
        <v/>
      </c>
      <c r="O1558" s="7"/>
      <c r="P1558" s="18" t="str">
        <f>IF(O1558="","",VLOOKUP(O1558,Parametros_Activos_Inf!$R$2:$S$124,2,FALSE))</f>
        <v/>
      </c>
      <c r="Q1558" s="7"/>
      <c r="R1558" s="7"/>
      <c r="S1558" s="7"/>
      <c r="T1558" s="7"/>
      <c r="U1558" s="7"/>
      <c r="V1558" s="7"/>
      <c r="W1558" s="7"/>
      <c r="X1558" s="7"/>
      <c r="Y1558" s="7"/>
      <c r="Z1558" s="7"/>
      <c r="AA1558" s="7"/>
      <c r="AB1558" s="7"/>
      <c r="AC1558" s="7"/>
      <c r="AD1558" s="36" t="str">
        <f t="shared" si="76"/>
        <v/>
      </c>
      <c r="AE1558" s="35" t="str">
        <f>IF(AD1558="","",VLOOKUP(AD1558,Parametros_Activos_Inf!$CK$2:$CL$10,2,FALSE))</f>
        <v/>
      </c>
      <c r="AF1558" s="29"/>
      <c r="AG1558" s="36" t="str">
        <f>IF(AF1558="","",VLOOKUP(AF1558,Parametros_Activos_Inf!$CP$2:$CQ$4,2,FALSE))</f>
        <v/>
      </c>
      <c r="AH1558" s="29"/>
      <c r="AI1558" s="36" t="str">
        <f>IF(AH1558="","",VLOOKUP(AH1558,Parametros_Activos_Inf!$CN$2:$CO$5,2,FALSE))</f>
        <v/>
      </c>
      <c r="AJ1558" s="154" t="str">
        <f>IF(AH1558="","",VLOOKUP(AF1558&amp;AH1558,Parametros_Activos_Inf!$CR$2:$CS$13,2,FALSE))</f>
        <v/>
      </c>
      <c r="AK1558" s="20"/>
    </row>
    <row r="1559" spans="1:37" s="9" customFormat="1" ht="14.25">
      <c r="A1559" s="35">
        <v>1556</v>
      </c>
      <c r="B1559" s="35" t="str">
        <f t="shared" si="74"/>
        <v/>
      </c>
      <c r="C1559" s="7"/>
      <c r="D1559" s="7"/>
      <c r="E1559" s="35" t="str">
        <f>IF(C1559="","",VLOOKUP(C1559,Parametros_Activos_Inf!$CV$2:$CW$6,2,FALSE))</f>
        <v/>
      </c>
      <c r="F1559" s="35" t="str">
        <f>IF(D1559="","",VLOOKUP(D1559,Parametros_Activos_Inf!$CX$2:$CY$16,2,FALSE))</f>
        <v/>
      </c>
      <c r="G1559" s="35" t="str">
        <f t="shared" si="75"/>
        <v/>
      </c>
      <c r="H1559" s="7"/>
      <c r="I1559" s="7"/>
      <c r="J1559" s="7"/>
      <c r="K1559" s="7"/>
      <c r="L1559" s="7"/>
      <c r="M1559" s="11"/>
      <c r="N1559" s="18" t="str">
        <f>IF(M1559="","",VLOOKUP(M1559,Parametros_Activos_Inf!$P$2:$Q$48,2,FALSE))</f>
        <v/>
      </c>
      <c r="O1559" s="7"/>
      <c r="P1559" s="18" t="str">
        <f>IF(O1559="","",VLOOKUP(O1559,Parametros_Activos_Inf!$R$2:$S$124,2,FALSE))</f>
        <v/>
      </c>
      <c r="Q1559" s="7"/>
      <c r="R1559" s="7"/>
      <c r="S1559" s="7"/>
      <c r="T1559" s="7"/>
      <c r="U1559" s="7"/>
      <c r="V1559" s="7"/>
      <c r="W1559" s="7"/>
      <c r="X1559" s="7"/>
      <c r="Y1559" s="7"/>
      <c r="Z1559" s="7"/>
      <c r="AA1559" s="7"/>
      <c r="AB1559" s="7"/>
      <c r="AC1559" s="7"/>
      <c r="AD1559" s="36" t="str">
        <f t="shared" si="76"/>
        <v/>
      </c>
      <c r="AE1559" s="35" t="str">
        <f>IF(AD1559="","",VLOOKUP(AD1559,Parametros_Activos_Inf!$CK$2:$CL$10,2,FALSE))</f>
        <v/>
      </c>
      <c r="AF1559" s="29"/>
      <c r="AG1559" s="36" t="str">
        <f>IF(AF1559="","",VLOOKUP(AF1559,Parametros_Activos_Inf!$CP$2:$CQ$4,2,FALSE))</f>
        <v/>
      </c>
      <c r="AH1559" s="29"/>
      <c r="AI1559" s="36" t="str">
        <f>IF(AH1559="","",VLOOKUP(AH1559,Parametros_Activos_Inf!$CN$2:$CO$5,2,FALSE))</f>
        <v/>
      </c>
      <c r="AJ1559" s="154" t="str">
        <f>IF(AH1559="","",VLOOKUP(AF1559&amp;AH1559,Parametros_Activos_Inf!$CR$2:$CS$13,2,FALSE))</f>
        <v/>
      </c>
      <c r="AK1559" s="20"/>
    </row>
    <row r="1560" spans="1:37" s="9" customFormat="1" ht="14.25">
      <c r="A1560" s="35">
        <v>1557</v>
      </c>
      <c r="B1560" s="35" t="str">
        <f t="shared" si="74"/>
        <v/>
      </c>
      <c r="C1560" s="7"/>
      <c r="D1560" s="7"/>
      <c r="E1560" s="35" t="str">
        <f>IF(C1560="","",VLOOKUP(C1560,Parametros_Activos_Inf!$CV$2:$CW$6,2,FALSE))</f>
        <v/>
      </c>
      <c r="F1560" s="35" t="str">
        <f>IF(D1560="","",VLOOKUP(D1560,Parametros_Activos_Inf!$CX$2:$CY$16,2,FALSE))</f>
        <v/>
      </c>
      <c r="G1560" s="35" t="str">
        <f t="shared" si="75"/>
        <v/>
      </c>
      <c r="H1560" s="7"/>
      <c r="I1560" s="7"/>
      <c r="J1560" s="7"/>
      <c r="K1560" s="7"/>
      <c r="L1560" s="7"/>
      <c r="M1560" s="11"/>
      <c r="N1560" s="18" t="str">
        <f>IF(M1560="","",VLOOKUP(M1560,Parametros_Activos_Inf!$P$2:$Q$48,2,FALSE))</f>
        <v/>
      </c>
      <c r="O1560" s="7"/>
      <c r="P1560" s="18" t="str">
        <f>IF(O1560="","",VLOOKUP(O1560,Parametros_Activos_Inf!$R$2:$S$124,2,FALSE))</f>
        <v/>
      </c>
      <c r="Q1560" s="7"/>
      <c r="R1560" s="7"/>
      <c r="S1560" s="7"/>
      <c r="T1560" s="7"/>
      <c r="U1560" s="7"/>
      <c r="V1560" s="7"/>
      <c r="W1560" s="7"/>
      <c r="X1560" s="7"/>
      <c r="Y1560" s="7"/>
      <c r="Z1560" s="7"/>
      <c r="AA1560" s="7"/>
      <c r="AB1560" s="7"/>
      <c r="AC1560" s="7"/>
      <c r="AD1560" s="36" t="str">
        <f t="shared" si="76"/>
        <v/>
      </c>
      <c r="AE1560" s="35" t="str">
        <f>IF(AD1560="","",VLOOKUP(AD1560,Parametros_Activos_Inf!$CK$2:$CL$10,2,FALSE))</f>
        <v/>
      </c>
      <c r="AF1560" s="29"/>
      <c r="AG1560" s="36" t="str">
        <f>IF(AF1560="","",VLOOKUP(AF1560,Parametros_Activos_Inf!$CP$2:$CQ$4,2,FALSE))</f>
        <v/>
      </c>
      <c r="AH1560" s="29"/>
      <c r="AI1560" s="36" t="str">
        <f>IF(AH1560="","",VLOOKUP(AH1560,Parametros_Activos_Inf!$CN$2:$CO$5,2,FALSE))</f>
        <v/>
      </c>
      <c r="AJ1560" s="154" t="str">
        <f>IF(AH1560="","",VLOOKUP(AF1560&amp;AH1560,Parametros_Activos_Inf!$CR$2:$CS$13,2,FALSE))</f>
        <v/>
      </c>
      <c r="AK1560" s="20"/>
    </row>
    <row r="1561" spans="1:37" s="9" customFormat="1" ht="14.25">
      <c r="A1561" s="35">
        <v>1558</v>
      </c>
      <c r="B1561" s="35" t="str">
        <f t="shared" si="74"/>
        <v/>
      </c>
      <c r="C1561" s="7"/>
      <c r="D1561" s="7"/>
      <c r="E1561" s="35" t="str">
        <f>IF(C1561="","",VLOOKUP(C1561,Parametros_Activos_Inf!$CV$2:$CW$6,2,FALSE))</f>
        <v/>
      </c>
      <c r="F1561" s="35" t="str">
        <f>IF(D1561="","",VLOOKUP(D1561,Parametros_Activos_Inf!$CX$2:$CY$16,2,FALSE))</f>
        <v/>
      </c>
      <c r="G1561" s="35" t="str">
        <f t="shared" si="75"/>
        <v/>
      </c>
      <c r="H1561" s="7"/>
      <c r="I1561" s="7"/>
      <c r="J1561" s="7"/>
      <c r="K1561" s="7"/>
      <c r="L1561" s="7"/>
      <c r="M1561" s="11"/>
      <c r="N1561" s="18" t="str">
        <f>IF(M1561="","",VLOOKUP(M1561,Parametros_Activos_Inf!$P$2:$Q$48,2,FALSE))</f>
        <v/>
      </c>
      <c r="O1561" s="7"/>
      <c r="P1561" s="18" t="str">
        <f>IF(O1561="","",VLOOKUP(O1561,Parametros_Activos_Inf!$R$2:$S$124,2,FALSE))</f>
        <v/>
      </c>
      <c r="Q1561" s="7"/>
      <c r="R1561" s="7"/>
      <c r="S1561" s="7"/>
      <c r="T1561" s="7"/>
      <c r="U1561" s="7"/>
      <c r="V1561" s="7"/>
      <c r="W1561" s="7"/>
      <c r="X1561" s="7"/>
      <c r="Y1561" s="7"/>
      <c r="Z1561" s="7"/>
      <c r="AA1561" s="7"/>
      <c r="AB1561" s="7"/>
      <c r="AC1561" s="7"/>
      <c r="AD1561" s="36" t="str">
        <f t="shared" si="76"/>
        <v/>
      </c>
      <c r="AE1561" s="35" t="str">
        <f>IF(AD1561="","",VLOOKUP(AD1561,Parametros_Activos_Inf!$CK$2:$CL$10,2,FALSE))</f>
        <v/>
      </c>
      <c r="AF1561" s="29"/>
      <c r="AG1561" s="36" t="str">
        <f>IF(AF1561="","",VLOOKUP(AF1561,Parametros_Activos_Inf!$CP$2:$CQ$4,2,FALSE))</f>
        <v/>
      </c>
      <c r="AH1561" s="29"/>
      <c r="AI1561" s="36" t="str">
        <f>IF(AH1561="","",VLOOKUP(AH1561,Parametros_Activos_Inf!$CN$2:$CO$5,2,FALSE))</f>
        <v/>
      </c>
      <c r="AJ1561" s="154" t="str">
        <f>IF(AH1561="","",VLOOKUP(AF1561&amp;AH1561,Parametros_Activos_Inf!$CR$2:$CS$13,2,FALSE))</f>
        <v/>
      </c>
      <c r="AK1561" s="20"/>
    </row>
    <row r="1562" spans="1:37" s="9" customFormat="1" ht="14.25">
      <c r="A1562" s="35">
        <v>1559</v>
      </c>
      <c r="B1562" s="35" t="str">
        <f t="shared" si="74"/>
        <v/>
      </c>
      <c r="C1562" s="7"/>
      <c r="D1562" s="7"/>
      <c r="E1562" s="35" t="str">
        <f>IF(C1562="","",VLOOKUP(C1562,Parametros_Activos_Inf!$CV$2:$CW$6,2,FALSE))</f>
        <v/>
      </c>
      <c r="F1562" s="35" t="str">
        <f>IF(D1562="","",VLOOKUP(D1562,Parametros_Activos_Inf!$CX$2:$CY$16,2,FALSE))</f>
        <v/>
      </c>
      <c r="G1562" s="35" t="str">
        <f t="shared" si="75"/>
        <v/>
      </c>
      <c r="H1562" s="7"/>
      <c r="I1562" s="7"/>
      <c r="J1562" s="7"/>
      <c r="K1562" s="7"/>
      <c r="L1562" s="7"/>
      <c r="M1562" s="11"/>
      <c r="N1562" s="18" t="str">
        <f>IF(M1562="","",VLOOKUP(M1562,Parametros_Activos_Inf!$P$2:$Q$48,2,FALSE))</f>
        <v/>
      </c>
      <c r="O1562" s="7"/>
      <c r="P1562" s="18" t="str">
        <f>IF(O1562="","",VLOOKUP(O1562,Parametros_Activos_Inf!$R$2:$S$124,2,FALSE))</f>
        <v/>
      </c>
      <c r="Q1562" s="7"/>
      <c r="R1562" s="7"/>
      <c r="S1562" s="7"/>
      <c r="T1562" s="7"/>
      <c r="U1562" s="7"/>
      <c r="V1562" s="7"/>
      <c r="W1562" s="7"/>
      <c r="X1562" s="7"/>
      <c r="Y1562" s="7"/>
      <c r="Z1562" s="7"/>
      <c r="AA1562" s="7"/>
      <c r="AB1562" s="7"/>
      <c r="AC1562" s="7"/>
      <c r="AD1562" s="36" t="str">
        <f t="shared" si="76"/>
        <v/>
      </c>
      <c r="AE1562" s="35" t="str">
        <f>IF(AD1562="","",VLOOKUP(AD1562,Parametros_Activos_Inf!$CK$2:$CL$10,2,FALSE))</f>
        <v/>
      </c>
      <c r="AF1562" s="29"/>
      <c r="AG1562" s="36" t="str">
        <f>IF(AF1562="","",VLOOKUP(AF1562,Parametros_Activos_Inf!$CP$2:$CQ$4,2,FALSE))</f>
        <v/>
      </c>
      <c r="AH1562" s="29"/>
      <c r="AI1562" s="36" t="str">
        <f>IF(AH1562="","",VLOOKUP(AH1562,Parametros_Activos_Inf!$CN$2:$CO$5,2,FALSE))</f>
        <v/>
      </c>
      <c r="AJ1562" s="154" t="str">
        <f>IF(AH1562="","",VLOOKUP(AF1562&amp;AH1562,Parametros_Activos_Inf!$CR$2:$CS$13,2,FALSE))</f>
        <v/>
      </c>
      <c r="AK1562" s="20"/>
    </row>
    <row r="1563" spans="1:37" s="9" customFormat="1" ht="14.25">
      <c r="A1563" s="35">
        <v>1560</v>
      </c>
      <c r="B1563" s="35" t="str">
        <f t="shared" si="74"/>
        <v/>
      </c>
      <c r="C1563" s="7"/>
      <c r="D1563" s="7"/>
      <c r="E1563" s="35" t="str">
        <f>IF(C1563="","",VLOOKUP(C1563,Parametros_Activos_Inf!$CV$2:$CW$6,2,FALSE))</f>
        <v/>
      </c>
      <c r="F1563" s="35" t="str">
        <f>IF(D1563="","",VLOOKUP(D1563,Parametros_Activos_Inf!$CX$2:$CY$16,2,FALSE))</f>
        <v/>
      </c>
      <c r="G1563" s="35" t="str">
        <f t="shared" si="75"/>
        <v/>
      </c>
      <c r="H1563" s="7"/>
      <c r="I1563" s="7"/>
      <c r="J1563" s="7"/>
      <c r="K1563" s="7"/>
      <c r="L1563" s="7"/>
      <c r="M1563" s="11"/>
      <c r="N1563" s="18" t="str">
        <f>IF(M1563="","",VLOOKUP(M1563,Parametros_Activos_Inf!$P$2:$Q$48,2,FALSE))</f>
        <v/>
      </c>
      <c r="O1563" s="7"/>
      <c r="P1563" s="18" t="str">
        <f>IF(O1563="","",VLOOKUP(O1563,Parametros_Activos_Inf!$R$2:$S$124,2,FALSE))</f>
        <v/>
      </c>
      <c r="Q1563" s="7"/>
      <c r="R1563" s="7"/>
      <c r="S1563" s="7"/>
      <c r="T1563" s="7"/>
      <c r="U1563" s="7"/>
      <c r="V1563" s="7"/>
      <c r="W1563" s="7"/>
      <c r="X1563" s="7"/>
      <c r="Y1563" s="7"/>
      <c r="Z1563" s="7"/>
      <c r="AA1563" s="7"/>
      <c r="AB1563" s="7"/>
      <c r="AC1563" s="7"/>
      <c r="AD1563" s="36" t="str">
        <f t="shared" si="76"/>
        <v/>
      </c>
      <c r="AE1563" s="35" t="str">
        <f>IF(AD1563="","",VLOOKUP(AD1563,Parametros_Activos_Inf!$CK$2:$CL$10,2,FALSE))</f>
        <v/>
      </c>
      <c r="AF1563" s="29"/>
      <c r="AG1563" s="36" t="str">
        <f>IF(AF1563="","",VLOOKUP(AF1563,Parametros_Activos_Inf!$CP$2:$CQ$4,2,FALSE))</f>
        <v/>
      </c>
      <c r="AH1563" s="29"/>
      <c r="AI1563" s="36" t="str">
        <f>IF(AH1563="","",VLOOKUP(AH1563,Parametros_Activos_Inf!$CN$2:$CO$5,2,FALSE))</f>
        <v/>
      </c>
      <c r="AJ1563" s="154" t="str">
        <f>IF(AH1563="","",VLOOKUP(AF1563&amp;AH1563,Parametros_Activos_Inf!$CR$2:$CS$13,2,FALSE))</f>
        <v/>
      </c>
      <c r="AK1563" s="20"/>
    </row>
    <row r="1564" spans="1:37" s="9" customFormat="1" ht="14.25">
      <c r="A1564" s="35">
        <v>1561</v>
      </c>
      <c r="B1564" s="35" t="str">
        <f t="shared" si="74"/>
        <v/>
      </c>
      <c r="C1564" s="7"/>
      <c r="D1564" s="7"/>
      <c r="E1564" s="35" t="str">
        <f>IF(C1564="","",VLOOKUP(C1564,Parametros_Activos_Inf!$CV$2:$CW$6,2,FALSE))</f>
        <v/>
      </c>
      <c r="F1564" s="35" t="str">
        <f>IF(D1564="","",VLOOKUP(D1564,Parametros_Activos_Inf!$CX$2:$CY$16,2,FALSE))</f>
        <v/>
      </c>
      <c r="G1564" s="35" t="str">
        <f t="shared" si="75"/>
        <v/>
      </c>
      <c r="H1564" s="7"/>
      <c r="I1564" s="7"/>
      <c r="J1564" s="7"/>
      <c r="K1564" s="7"/>
      <c r="L1564" s="7"/>
      <c r="M1564" s="11"/>
      <c r="N1564" s="18" t="str">
        <f>IF(M1564="","",VLOOKUP(M1564,Parametros_Activos_Inf!$P$2:$Q$48,2,FALSE))</f>
        <v/>
      </c>
      <c r="O1564" s="7"/>
      <c r="P1564" s="18" t="str">
        <f>IF(O1564="","",VLOOKUP(O1564,Parametros_Activos_Inf!$R$2:$S$124,2,FALSE))</f>
        <v/>
      </c>
      <c r="Q1564" s="7"/>
      <c r="R1564" s="7"/>
      <c r="S1564" s="7"/>
      <c r="T1564" s="7"/>
      <c r="U1564" s="7"/>
      <c r="V1564" s="7"/>
      <c r="W1564" s="7"/>
      <c r="X1564" s="7"/>
      <c r="Y1564" s="7"/>
      <c r="Z1564" s="7"/>
      <c r="AA1564" s="7"/>
      <c r="AB1564" s="7"/>
      <c r="AC1564" s="7"/>
      <c r="AD1564" s="36" t="str">
        <f t="shared" si="76"/>
        <v/>
      </c>
      <c r="AE1564" s="35" t="str">
        <f>IF(AD1564="","",VLOOKUP(AD1564,Parametros_Activos_Inf!$CK$2:$CL$10,2,FALSE))</f>
        <v/>
      </c>
      <c r="AF1564" s="29"/>
      <c r="AG1564" s="36" t="str">
        <f>IF(AF1564="","",VLOOKUP(AF1564,Parametros_Activos_Inf!$CP$2:$CQ$4,2,FALSE))</f>
        <v/>
      </c>
      <c r="AH1564" s="29"/>
      <c r="AI1564" s="36" t="str">
        <f>IF(AH1564="","",VLOOKUP(AH1564,Parametros_Activos_Inf!$CN$2:$CO$5,2,FALSE))</f>
        <v/>
      </c>
      <c r="AJ1564" s="154" t="str">
        <f>IF(AH1564="","",VLOOKUP(AF1564&amp;AH1564,Parametros_Activos_Inf!$CR$2:$CS$13,2,FALSE))</f>
        <v/>
      </c>
      <c r="AK1564" s="20"/>
    </row>
    <row r="1565" spans="1:37" s="9" customFormat="1" ht="14.25">
      <c r="A1565" s="35">
        <v>1562</v>
      </c>
      <c r="B1565" s="35" t="str">
        <f t="shared" si="74"/>
        <v/>
      </c>
      <c r="C1565" s="7"/>
      <c r="D1565" s="7"/>
      <c r="E1565" s="35" t="str">
        <f>IF(C1565="","",VLOOKUP(C1565,Parametros_Activos_Inf!$CV$2:$CW$6,2,FALSE))</f>
        <v/>
      </c>
      <c r="F1565" s="35" t="str">
        <f>IF(D1565="","",VLOOKUP(D1565,Parametros_Activos_Inf!$CX$2:$CY$16,2,FALSE))</f>
        <v/>
      </c>
      <c r="G1565" s="35" t="str">
        <f t="shared" si="75"/>
        <v/>
      </c>
      <c r="H1565" s="7"/>
      <c r="I1565" s="7"/>
      <c r="J1565" s="7"/>
      <c r="K1565" s="7"/>
      <c r="L1565" s="7"/>
      <c r="M1565" s="11"/>
      <c r="N1565" s="18" t="str">
        <f>IF(M1565="","",VLOOKUP(M1565,Parametros_Activos_Inf!$P$2:$Q$48,2,FALSE))</f>
        <v/>
      </c>
      <c r="O1565" s="7"/>
      <c r="P1565" s="18" t="str">
        <f>IF(O1565="","",VLOOKUP(O1565,Parametros_Activos_Inf!$R$2:$S$124,2,FALSE))</f>
        <v/>
      </c>
      <c r="Q1565" s="7"/>
      <c r="R1565" s="7"/>
      <c r="S1565" s="7"/>
      <c r="T1565" s="7"/>
      <c r="U1565" s="7"/>
      <c r="V1565" s="7"/>
      <c r="W1565" s="7"/>
      <c r="X1565" s="7"/>
      <c r="Y1565" s="7"/>
      <c r="Z1565" s="7"/>
      <c r="AA1565" s="7"/>
      <c r="AB1565" s="7"/>
      <c r="AC1565" s="7"/>
      <c r="AD1565" s="36" t="str">
        <f t="shared" si="76"/>
        <v/>
      </c>
      <c r="AE1565" s="35" t="str">
        <f>IF(AD1565="","",VLOOKUP(AD1565,Parametros_Activos_Inf!$CK$2:$CL$10,2,FALSE))</f>
        <v/>
      </c>
      <c r="AF1565" s="29"/>
      <c r="AG1565" s="36" t="str">
        <f>IF(AF1565="","",VLOOKUP(AF1565,Parametros_Activos_Inf!$CP$2:$CQ$4,2,FALSE))</f>
        <v/>
      </c>
      <c r="AH1565" s="29"/>
      <c r="AI1565" s="36" t="str">
        <f>IF(AH1565="","",VLOOKUP(AH1565,Parametros_Activos_Inf!$CN$2:$CO$5,2,FALSE))</f>
        <v/>
      </c>
      <c r="AJ1565" s="154" t="str">
        <f>IF(AH1565="","",VLOOKUP(AF1565&amp;AH1565,Parametros_Activos_Inf!$CR$2:$CS$13,2,FALSE))</f>
        <v/>
      </c>
      <c r="AK1565" s="20"/>
    </row>
    <row r="1566" spans="1:37" s="9" customFormat="1" ht="14.25">
      <c r="A1566" s="35">
        <v>1563</v>
      </c>
      <c r="B1566" s="35" t="str">
        <f t="shared" si="74"/>
        <v/>
      </c>
      <c r="C1566" s="7"/>
      <c r="D1566" s="7"/>
      <c r="E1566" s="35" t="str">
        <f>IF(C1566="","",VLOOKUP(C1566,Parametros_Activos_Inf!$CV$2:$CW$6,2,FALSE))</f>
        <v/>
      </c>
      <c r="F1566" s="35" t="str">
        <f>IF(D1566="","",VLOOKUP(D1566,Parametros_Activos_Inf!$CX$2:$CY$16,2,FALSE))</f>
        <v/>
      </c>
      <c r="G1566" s="35" t="str">
        <f t="shared" si="75"/>
        <v/>
      </c>
      <c r="H1566" s="7"/>
      <c r="I1566" s="7"/>
      <c r="J1566" s="7"/>
      <c r="K1566" s="7"/>
      <c r="L1566" s="7"/>
      <c r="M1566" s="11"/>
      <c r="N1566" s="18" t="str">
        <f>IF(M1566="","",VLOOKUP(M1566,Parametros_Activos_Inf!$P$2:$Q$48,2,FALSE))</f>
        <v/>
      </c>
      <c r="O1566" s="7"/>
      <c r="P1566" s="18" t="str">
        <f>IF(O1566="","",VLOOKUP(O1566,Parametros_Activos_Inf!$R$2:$S$124,2,FALSE))</f>
        <v/>
      </c>
      <c r="Q1566" s="7"/>
      <c r="R1566" s="7"/>
      <c r="S1566" s="7"/>
      <c r="T1566" s="7"/>
      <c r="U1566" s="7"/>
      <c r="V1566" s="7"/>
      <c r="W1566" s="7"/>
      <c r="X1566" s="7"/>
      <c r="Y1566" s="7"/>
      <c r="Z1566" s="7"/>
      <c r="AA1566" s="7"/>
      <c r="AB1566" s="7"/>
      <c r="AC1566" s="7"/>
      <c r="AD1566" s="36" t="str">
        <f t="shared" si="76"/>
        <v/>
      </c>
      <c r="AE1566" s="35" t="str">
        <f>IF(AD1566="","",VLOOKUP(AD1566,Parametros_Activos_Inf!$CK$2:$CL$10,2,FALSE))</f>
        <v/>
      </c>
      <c r="AF1566" s="29"/>
      <c r="AG1566" s="36" t="str">
        <f>IF(AF1566="","",VLOOKUP(AF1566,Parametros_Activos_Inf!$CP$2:$CQ$4,2,FALSE))</f>
        <v/>
      </c>
      <c r="AH1566" s="29"/>
      <c r="AI1566" s="36" t="str">
        <f>IF(AH1566="","",VLOOKUP(AH1566,Parametros_Activos_Inf!$CN$2:$CO$5,2,FALSE))</f>
        <v/>
      </c>
      <c r="AJ1566" s="154" t="str">
        <f>IF(AH1566="","",VLOOKUP(AF1566&amp;AH1566,Parametros_Activos_Inf!$CR$2:$CS$13,2,FALSE))</f>
        <v/>
      </c>
      <c r="AK1566" s="20"/>
    </row>
    <row r="1567" spans="1:37" s="9" customFormat="1" ht="14.25">
      <c r="A1567" s="35">
        <v>1564</v>
      </c>
      <c r="B1567" s="35" t="str">
        <f t="shared" si="74"/>
        <v/>
      </c>
      <c r="C1567" s="7"/>
      <c r="D1567" s="7"/>
      <c r="E1567" s="35" t="str">
        <f>IF(C1567="","",VLOOKUP(C1567,Parametros_Activos_Inf!$CV$2:$CW$6,2,FALSE))</f>
        <v/>
      </c>
      <c r="F1567" s="35" t="str">
        <f>IF(D1567="","",VLOOKUP(D1567,Parametros_Activos_Inf!$CX$2:$CY$16,2,FALSE))</f>
        <v/>
      </c>
      <c r="G1567" s="35" t="str">
        <f t="shared" si="75"/>
        <v/>
      </c>
      <c r="H1567" s="7"/>
      <c r="I1567" s="7"/>
      <c r="J1567" s="7"/>
      <c r="K1567" s="7"/>
      <c r="L1567" s="7"/>
      <c r="M1567" s="11"/>
      <c r="N1567" s="18" t="str">
        <f>IF(M1567="","",VLOOKUP(M1567,Parametros_Activos_Inf!$P$2:$Q$48,2,FALSE))</f>
        <v/>
      </c>
      <c r="O1567" s="7"/>
      <c r="P1567" s="18" t="str">
        <f>IF(O1567="","",VLOOKUP(O1567,Parametros_Activos_Inf!$R$2:$S$124,2,FALSE))</f>
        <v/>
      </c>
      <c r="Q1567" s="7"/>
      <c r="R1567" s="7"/>
      <c r="S1567" s="7"/>
      <c r="T1567" s="7"/>
      <c r="U1567" s="7"/>
      <c r="V1567" s="7"/>
      <c r="W1567" s="7"/>
      <c r="X1567" s="7"/>
      <c r="Y1567" s="7"/>
      <c r="Z1567" s="7"/>
      <c r="AA1567" s="7"/>
      <c r="AB1567" s="7"/>
      <c r="AC1567" s="7"/>
      <c r="AD1567" s="36" t="str">
        <f t="shared" si="76"/>
        <v/>
      </c>
      <c r="AE1567" s="35" t="str">
        <f>IF(AD1567="","",VLOOKUP(AD1567,Parametros_Activos_Inf!$CK$2:$CL$10,2,FALSE))</f>
        <v/>
      </c>
      <c r="AF1567" s="29"/>
      <c r="AG1567" s="36" t="str">
        <f>IF(AF1567="","",VLOOKUP(AF1567,Parametros_Activos_Inf!$CP$2:$CQ$4,2,FALSE))</f>
        <v/>
      </c>
      <c r="AH1567" s="29"/>
      <c r="AI1567" s="36" t="str">
        <f>IF(AH1567="","",VLOOKUP(AH1567,Parametros_Activos_Inf!$CN$2:$CO$5,2,FALSE))</f>
        <v/>
      </c>
      <c r="AJ1567" s="154" t="str">
        <f>IF(AH1567="","",VLOOKUP(AF1567&amp;AH1567,Parametros_Activos_Inf!$CR$2:$CS$13,2,FALSE))</f>
        <v/>
      </c>
      <c r="AK1567" s="20"/>
    </row>
    <row r="1568" spans="1:37" s="9" customFormat="1" ht="14.25">
      <c r="A1568" s="35">
        <v>1565</v>
      </c>
      <c r="B1568" s="35" t="str">
        <f t="shared" si="74"/>
        <v/>
      </c>
      <c r="C1568" s="7"/>
      <c r="D1568" s="7"/>
      <c r="E1568" s="35" t="str">
        <f>IF(C1568="","",VLOOKUP(C1568,Parametros_Activos_Inf!$CV$2:$CW$6,2,FALSE))</f>
        <v/>
      </c>
      <c r="F1568" s="35" t="str">
        <f>IF(D1568="","",VLOOKUP(D1568,Parametros_Activos_Inf!$CX$2:$CY$16,2,FALSE))</f>
        <v/>
      </c>
      <c r="G1568" s="35" t="str">
        <f t="shared" si="75"/>
        <v/>
      </c>
      <c r="H1568" s="7"/>
      <c r="I1568" s="7"/>
      <c r="J1568" s="7"/>
      <c r="K1568" s="7"/>
      <c r="L1568" s="7"/>
      <c r="M1568" s="11"/>
      <c r="N1568" s="18" t="str">
        <f>IF(M1568="","",VLOOKUP(M1568,Parametros_Activos_Inf!$P$2:$Q$48,2,FALSE))</f>
        <v/>
      </c>
      <c r="O1568" s="7"/>
      <c r="P1568" s="18" t="str">
        <f>IF(O1568="","",VLOOKUP(O1568,Parametros_Activos_Inf!$R$2:$S$124,2,FALSE))</f>
        <v/>
      </c>
      <c r="Q1568" s="7"/>
      <c r="R1568" s="7"/>
      <c r="S1568" s="7"/>
      <c r="T1568" s="7"/>
      <c r="U1568" s="7"/>
      <c r="V1568" s="7"/>
      <c r="W1568" s="7"/>
      <c r="X1568" s="7"/>
      <c r="Y1568" s="7"/>
      <c r="Z1568" s="7"/>
      <c r="AA1568" s="7"/>
      <c r="AB1568" s="7"/>
      <c r="AC1568" s="7"/>
      <c r="AD1568" s="36" t="str">
        <f t="shared" si="76"/>
        <v/>
      </c>
      <c r="AE1568" s="35" t="str">
        <f>IF(AD1568="","",VLOOKUP(AD1568,Parametros_Activos_Inf!$CK$2:$CL$10,2,FALSE))</f>
        <v/>
      </c>
      <c r="AF1568" s="29"/>
      <c r="AG1568" s="36" t="str">
        <f>IF(AF1568="","",VLOOKUP(AF1568,Parametros_Activos_Inf!$CP$2:$CQ$4,2,FALSE))</f>
        <v/>
      </c>
      <c r="AH1568" s="29"/>
      <c r="AI1568" s="36" t="str">
        <f>IF(AH1568="","",VLOOKUP(AH1568,Parametros_Activos_Inf!$CN$2:$CO$5,2,FALSE))</f>
        <v/>
      </c>
      <c r="AJ1568" s="154" t="str">
        <f>IF(AH1568="","",VLOOKUP(AF1568&amp;AH1568,Parametros_Activos_Inf!$CR$2:$CS$13,2,FALSE))</f>
        <v/>
      </c>
      <c r="AK1568" s="20"/>
    </row>
    <row r="1569" spans="1:37" s="9" customFormat="1" ht="14.25">
      <c r="A1569" s="35">
        <v>1566</v>
      </c>
      <c r="B1569" s="35" t="str">
        <f t="shared" si="74"/>
        <v/>
      </c>
      <c r="C1569" s="7"/>
      <c r="D1569" s="7"/>
      <c r="E1569" s="35" t="str">
        <f>IF(C1569="","",VLOOKUP(C1569,Parametros_Activos_Inf!$CV$2:$CW$6,2,FALSE))</f>
        <v/>
      </c>
      <c r="F1569" s="35" t="str">
        <f>IF(D1569="","",VLOOKUP(D1569,Parametros_Activos_Inf!$CX$2:$CY$16,2,FALSE))</f>
        <v/>
      </c>
      <c r="G1569" s="35" t="str">
        <f t="shared" si="75"/>
        <v/>
      </c>
      <c r="H1569" s="7"/>
      <c r="I1569" s="7"/>
      <c r="J1569" s="7"/>
      <c r="K1569" s="7"/>
      <c r="L1569" s="7"/>
      <c r="M1569" s="11"/>
      <c r="N1569" s="18" t="str">
        <f>IF(M1569="","",VLOOKUP(M1569,Parametros_Activos_Inf!$P$2:$Q$48,2,FALSE))</f>
        <v/>
      </c>
      <c r="O1569" s="7"/>
      <c r="P1569" s="18" t="str">
        <f>IF(O1569="","",VLOOKUP(O1569,Parametros_Activos_Inf!$R$2:$S$124,2,FALSE))</f>
        <v/>
      </c>
      <c r="Q1569" s="7"/>
      <c r="R1569" s="7"/>
      <c r="S1569" s="7"/>
      <c r="T1569" s="7"/>
      <c r="U1569" s="7"/>
      <c r="V1569" s="7"/>
      <c r="W1569" s="7"/>
      <c r="X1569" s="7"/>
      <c r="Y1569" s="7"/>
      <c r="Z1569" s="7"/>
      <c r="AA1569" s="7"/>
      <c r="AB1569" s="7"/>
      <c r="AC1569" s="7"/>
      <c r="AD1569" s="36" t="str">
        <f t="shared" si="76"/>
        <v/>
      </c>
      <c r="AE1569" s="35" t="str">
        <f>IF(AD1569="","",VLOOKUP(AD1569,Parametros_Activos_Inf!$CK$2:$CL$10,2,FALSE))</f>
        <v/>
      </c>
      <c r="AF1569" s="29"/>
      <c r="AG1569" s="36" t="str">
        <f>IF(AF1569="","",VLOOKUP(AF1569,Parametros_Activos_Inf!$CP$2:$CQ$4,2,FALSE))</f>
        <v/>
      </c>
      <c r="AH1569" s="29"/>
      <c r="AI1569" s="36" t="str">
        <f>IF(AH1569="","",VLOOKUP(AH1569,Parametros_Activos_Inf!$CN$2:$CO$5,2,FALSE))</f>
        <v/>
      </c>
      <c r="AJ1569" s="154" t="str">
        <f>IF(AH1569="","",VLOOKUP(AF1569&amp;AH1569,Parametros_Activos_Inf!$CR$2:$CS$13,2,FALSE))</f>
        <v/>
      </c>
      <c r="AK1569" s="20"/>
    </row>
    <row r="1570" spans="1:37" s="9" customFormat="1" ht="14.25">
      <c r="A1570" s="35">
        <v>1567</v>
      </c>
      <c r="B1570" s="35" t="str">
        <f t="shared" si="74"/>
        <v/>
      </c>
      <c r="C1570" s="7"/>
      <c r="D1570" s="7"/>
      <c r="E1570" s="35" t="str">
        <f>IF(C1570="","",VLOOKUP(C1570,Parametros_Activos_Inf!$CV$2:$CW$6,2,FALSE))</f>
        <v/>
      </c>
      <c r="F1570" s="35" t="str">
        <f>IF(D1570="","",VLOOKUP(D1570,Parametros_Activos_Inf!$CX$2:$CY$16,2,FALSE))</f>
        <v/>
      </c>
      <c r="G1570" s="35" t="str">
        <f t="shared" si="75"/>
        <v/>
      </c>
      <c r="H1570" s="7"/>
      <c r="I1570" s="7"/>
      <c r="J1570" s="7"/>
      <c r="K1570" s="7"/>
      <c r="L1570" s="7"/>
      <c r="M1570" s="11"/>
      <c r="N1570" s="18" t="str">
        <f>IF(M1570="","",VLOOKUP(M1570,Parametros_Activos_Inf!$P$2:$Q$48,2,FALSE))</f>
        <v/>
      </c>
      <c r="O1570" s="7"/>
      <c r="P1570" s="18" t="str">
        <f>IF(O1570="","",VLOOKUP(O1570,Parametros_Activos_Inf!$R$2:$S$124,2,FALSE))</f>
        <v/>
      </c>
      <c r="Q1570" s="7"/>
      <c r="R1570" s="7"/>
      <c r="S1570" s="7"/>
      <c r="T1570" s="7"/>
      <c r="U1570" s="7"/>
      <c r="V1570" s="7"/>
      <c r="W1570" s="7"/>
      <c r="X1570" s="7"/>
      <c r="Y1570" s="7"/>
      <c r="Z1570" s="7"/>
      <c r="AA1570" s="7"/>
      <c r="AB1570" s="7"/>
      <c r="AC1570" s="7"/>
      <c r="AD1570" s="36" t="str">
        <f t="shared" si="76"/>
        <v/>
      </c>
      <c r="AE1570" s="35" t="str">
        <f>IF(AD1570="","",VLOOKUP(AD1570,Parametros_Activos_Inf!$CK$2:$CL$10,2,FALSE))</f>
        <v/>
      </c>
      <c r="AF1570" s="29"/>
      <c r="AG1570" s="36" t="str">
        <f>IF(AF1570="","",VLOOKUP(AF1570,Parametros_Activos_Inf!$CP$2:$CQ$4,2,FALSE))</f>
        <v/>
      </c>
      <c r="AH1570" s="29"/>
      <c r="AI1570" s="36" t="str">
        <f>IF(AH1570="","",VLOOKUP(AH1570,Parametros_Activos_Inf!$CN$2:$CO$5,2,FALSE))</f>
        <v/>
      </c>
      <c r="AJ1570" s="154" t="str">
        <f>IF(AH1570="","",VLOOKUP(AF1570&amp;AH1570,Parametros_Activos_Inf!$CR$2:$CS$13,2,FALSE))</f>
        <v/>
      </c>
      <c r="AK1570" s="20"/>
    </row>
    <row r="1571" spans="1:37" s="9" customFormat="1" ht="14.25">
      <c r="A1571" s="35">
        <v>1568</v>
      </c>
      <c r="B1571" s="35" t="str">
        <f t="shared" si="74"/>
        <v/>
      </c>
      <c r="C1571" s="7"/>
      <c r="D1571" s="7"/>
      <c r="E1571" s="35" t="str">
        <f>IF(C1571="","",VLOOKUP(C1571,Parametros_Activos_Inf!$CV$2:$CW$6,2,FALSE))</f>
        <v/>
      </c>
      <c r="F1571" s="35" t="str">
        <f>IF(D1571="","",VLOOKUP(D1571,Parametros_Activos_Inf!$CX$2:$CY$16,2,FALSE))</f>
        <v/>
      </c>
      <c r="G1571" s="35" t="str">
        <f t="shared" si="75"/>
        <v/>
      </c>
      <c r="H1571" s="7"/>
      <c r="I1571" s="7"/>
      <c r="J1571" s="7"/>
      <c r="K1571" s="7"/>
      <c r="L1571" s="7"/>
      <c r="M1571" s="11"/>
      <c r="N1571" s="18" t="str">
        <f>IF(M1571="","",VLOOKUP(M1571,Parametros_Activos_Inf!$P$2:$Q$48,2,FALSE))</f>
        <v/>
      </c>
      <c r="O1571" s="7"/>
      <c r="P1571" s="18" t="str">
        <f>IF(O1571="","",VLOOKUP(O1571,Parametros_Activos_Inf!$R$2:$S$124,2,FALSE))</f>
        <v/>
      </c>
      <c r="Q1571" s="7"/>
      <c r="R1571" s="7"/>
      <c r="S1571" s="7"/>
      <c r="T1571" s="7"/>
      <c r="U1571" s="7"/>
      <c r="V1571" s="7"/>
      <c r="W1571" s="7"/>
      <c r="X1571" s="7"/>
      <c r="Y1571" s="7"/>
      <c r="Z1571" s="7"/>
      <c r="AA1571" s="7"/>
      <c r="AB1571" s="7"/>
      <c r="AC1571" s="7"/>
      <c r="AD1571" s="36" t="str">
        <f t="shared" si="76"/>
        <v/>
      </c>
      <c r="AE1571" s="35" t="str">
        <f>IF(AD1571="","",VLOOKUP(AD1571,Parametros_Activos_Inf!$CK$2:$CL$10,2,FALSE))</f>
        <v/>
      </c>
      <c r="AF1571" s="29"/>
      <c r="AG1571" s="36" t="str">
        <f>IF(AF1571="","",VLOOKUP(AF1571,Parametros_Activos_Inf!$CP$2:$CQ$4,2,FALSE))</f>
        <v/>
      </c>
      <c r="AH1571" s="29"/>
      <c r="AI1571" s="36" t="str">
        <f>IF(AH1571="","",VLOOKUP(AH1571,Parametros_Activos_Inf!$CN$2:$CO$5,2,FALSE))</f>
        <v/>
      </c>
      <c r="AJ1571" s="154" t="str">
        <f>IF(AH1571="","",VLOOKUP(AF1571&amp;AH1571,Parametros_Activos_Inf!$CR$2:$CS$13,2,FALSE))</f>
        <v/>
      </c>
      <c r="AK1571" s="20"/>
    </row>
    <row r="1572" spans="1:37" s="9" customFormat="1" ht="14.25">
      <c r="A1572" s="35">
        <v>1569</v>
      </c>
      <c r="B1572" s="35" t="str">
        <f t="shared" si="74"/>
        <v/>
      </c>
      <c r="C1572" s="7"/>
      <c r="D1572" s="7"/>
      <c r="E1572" s="35" t="str">
        <f>IF(C1572="","",VLOOKUP(C1572,Parametros_Activos_Inf!$CV$2:$CW$6,2,FALSE))</f>
        <v/>
      </c>
      <c r="F1572" s="35" t="str">
        <f>IF(D1572="","",VLOOKUP(D1572,Parametros_Activos_Inf!$CX$2:$CY$16,2,FALSE))</f>
        <v/>
      </c>
      <c r="G1572" s="35" t="str">
        <f t="shared" si="75"/>
        <v/>
      </c>
      <c r="H1572" s="7"/>
      <c r="I1572" s="7"/>
      <c r="J1572" s="7"/>
      <c r="K1572" s="7"/>
      <c r="L1572" s="7"/>
      <c r="M1572" s="11"/>
      <c r="N1572" s="18" t="str">
        <f>IF(M1572="","",VLOOKUP(M1572,Parametros_Activos_Inf!$P$2:$Q$48,2,FALSE))</f>
        <v/>
      </c>
      <c r="O1572" s="7"/>
      <c r="P1572" s="18" t="str">
        <f>IF(O1572="","",VLOOKUP(O1572,Parametros_Activos_Inf!$R$2:$S$124,2,FALSE))</f>
        <v/>
      </c>
      <c r="Q1572" s="7"/>
      <c r="R1572" s="7"/>
      <c r="S1572" s="7"/>
      <c r="T1572" s="7"/>
      <c r="U1572" s="7"/>
      <c r="V1572" s="7"/>
      <c r="W1572" s="7"/>
      <c r="X1572" s="7"/>
      <c r="Y1572" s="7"/>
      <c r="Z1572" s="7"/>
      <c r="AA1572" s="7"/>
      <c r="AB1572" s="7"/>
      <c r="AC1572" s="7"/>
      <c r="AD1572" s="36" t="str">
        <f t="shared" si="76"/>
        <v/>
      </c>
      <c r="AE1572" s="35" t="str">
        <f>IF(AD1572="","",VLOOKUP(AD1572,Parametros_Activos_Inf!$CK$2:$CL$10,2,FALSE))</f>
        <v/>
      </c>
      <c r="AF1572" s="29"/>
      <c r="AG1572" s="36" t="str">
        <f>IF(AF1572="","",VLOOKUP(AF1572,Parametros_Activos_Inf!$CP$2:$CQ$4,2,FALSE))</f>
        <v/>
      </c>
      <c r="AH1572" s="29"/>
      <c r="AI1572" s="36" t="str">
        <f>IF(AH1572="","",VLOOKUP(AH1572,Parametros_Activos_Inf!$CN$2:$CO$5,2,FALSE))</f>
        <v/>
      </c>
      <c r="AJ1572" s="154" t="str">
        <f>IF(AH1572="","",VLOOKUP(AF1572&amp;AH1572,Parametros_Activos_Inf!$CR$2:$CS$13,2,FALSE))</f>
        <v/>
      </c>
      <c r="AK1572" s="20"/>
    </row>
    <row r="1573" spans="1:37" s="9" customFormat="1" ht="14.25">
      <c r="A1573" s="35">
        <v>1570</v>
      </c>
      <c r="B1573" s="35" t="str">
        <f t="shared" si="74"/>
        <v/>
      </c>
      <c r="C1573" s="7"/>
      <c r="D1573" s="7"/>
      <c r="E1573" s="35" t="str">
        <f>IF(C1573="","",VLOOKUP(C1573,Parametros_Activos_Inf!$CV$2:$CW$6,2,FALSE))</f>
        <v/>
      </c>
      <c r="F1573" s="35" t="str">
        <f>IF(D1573="","",VLOOKUP(D1573,Parametros_Activos_Inf!$CX$2:$CY$16,2,FALSE))</f>
        <v/>
      </c>
      <c r="G1573" s="35" t="str">
        <f t="shared" si="75"/>
        <v/>
      </c>
      <c r="H1573" s="7"/>
      <c r="I1573" s="7"/>
      <c r="J1573" s="7"/>
      <c r="K1573" s="7"/>
      <c r="L1573" s="7"/>
      <c r="M1573" s="11"/>
      <c r="N1573" s="18" t="str">
        <f>IF(M1573="","",VLOOKUP(M1573,Parametros_Activos_Inf!$P$2:$Q$48,2,FALSE))</f>
        <v/>
      </c>
      <c r="O1573" s="7"/>
      <c r="P1573" s="18" t="str">
        <f>IF(O1573="","",VLOOKUP(O1573,Parametros_Activos_Inf!$R$2:$S$124,2,FALSE))</f>
        <v/>
      </c>
      <c r="Q1573" s="7"/>
      <c r="R1573" s="7"/>
      <c r="S1573" s="7"/>
      <c r="T1573" s="7"/>
      <c r="U1573" s="7"/>
      <c r="V1573" s="7"/>
      <c r="W1573" s="7"/>
      <c r="X1573" s="7"/>
      <c r="Y1573" s="7"/>
      <c r="Z1573" s="7"/>
      <c r="AA1573" s="7"/>
      <c r="AB1573" s="7"/>
      <c r="AC1573" s="7"/>
      <c r="AD1573" s="36" t="str">
        <f t="shared" si="76"/>
        <v/>
      </c>
      <c r="AE1573" s="35" t="str">
        <f>IF(AD1573="","",VLOOKUP(AD1573,Parametros_Activos_Inf!$CK$2:$CL$10,2,FALSE))</f>
        <v/>
      </c>
      <c r="AF1573" s="29"/>
      <c r="AG1573" s="36" t="str">
        <f>IF(AF1573="","",VLOOKUP(AF1573,Parametros_Activos_Inf!$CP$2:$CQ$4,2,FALSE))</f>
        <v/>
      </c>
      <c r="AH1573" s="29"/>
      <c r="AI1573" s="36" t="str">
        <f>IF(AH1573="","",VLOOKUP(AH1573,Parametros_Activos_Inf!$CN$2:$CO$5,2,FALSE))</f>
        <v/>
      </c>
      <c r="AJ1573" s="154" t="str">
        <f>IF(AH1573="","",VLOOKUP(AF1573&amp;AH1573,Parametros_Activos_Inf!$CR$2:$CS$13,2,FALSE))</f>
        <v/>
      </c>
      <c r="AK1573" s="20"/>
    </row>
    <row r="1574" spans="1:37" s="9" customFormat="1" ht="14.25">
      <c r="A1574" s="35">
        <v>1571</v>
      </c>
      <c r="B1574" s="35" t="str">
        <f t="shared" si="74"/>
        <v/>
      </c>
      <c r="C1574" s="7"/>
      <c r="D1574" s="7"/>
      <c r="E1574" s="35" t="str">
        <f>IF(C1574="","",VLOOKUP(C1574,Parametros_Activos_Inf!$CV$2:$CW$6,2,FALSE))</f>
        <v/>
      </c>
      <c r="F1574" s="35" t="str">
        <f>IF(D1574="","",VLOOKUP(D1574,Parametros_Activos_Inf!$CX$2:$CY$16,2,FALSE))</f>
        <v/>
      </c>
      <c r="G1574" s="35" t="str">
        <f t="shared" si="75"/>
        <v/>
      </c>
      <c r="H1574" s="7"/>
      <c r="I1574" s="7"/>
      <c r="J1574" s="7"/>
      <c r="K1574" s="7"/>
      <c r="L1574" s="7"/>
      <c r="M1574" s="11"/>
      <c r="N1574" s="18" t="str">
        <f>IF(M1574="","",VLOOKUP(M1574,Parametros_Activos_Inf!$P$2:$Q$48,2,FALSE))</f>
        <v/>
      </c>
      <c r="O1574" s="7"/>
      <c r="P1574" s="18" t="str">
        <f>IF(O1574="","",VLOOKUP(O1574,Parametros_Activos_Inf!$R$2:$S$124,2,FALSE))</f>
        <v/>
      </c>
      <c r="Q1574" s="7"/>
      <c r="R1574" s="7"/>
      <c r="S1574" s="7"/>
      <c r="T1574" s="7"/>
      <c r="U1574" s="7"/>
      <c r="V1574" s="7"/>
      <c r="W1574" s="7"/>
      <c r="X1574" s="7"/>
      <c r="Y1574" s="7"/>
      <c r="Z1574" s="7"/>
      <c r="AA1574" s="7"/>
      <c r="AB1574" s="7"/>
      <c r="AC1574" s="7"/>
      <c r="AD1574" s="36" t="str">
        <f t="shared" si="76"/>
        <v/>
      </c>
      <c r="AE1574" s="35" t="str">
        <f>IF(AD1574="","",VLOOKUP(AD1574,Parametros_Activos_Inf!$CK$2:$CL$10,2,FALSE))</f>
        <v/>
      </c>
      <c r="AF1574" s="29"/>
      <c r="AG1574" s="36" t="str">
        <f>IF(AF1574="","",VLOOKUP(AF1574,Parametros_Activos_Inf!$CP$2:$CQ$4,2,FALSE))</f>
        <v/>
      </c>
      <c r="AH1574" s="29"/>
      <c r="AI1574" s="36" t="str">
        <f>IF(AH1574="","",VLOOKUP(AH1574,Parametros_Activos_Inf!$CN$2:$CO$5,2,FALSE))</f>
        <v/>
      </c>
      <c r="AJ1574" s="154" t="str">
        <f>IF(AH1574="","",VLOOKUP(AF1574&amp;AH1574,Parametros_Activos_Inf!$CR$2:$CS$13,2,FALSE))</f>
        <v/>
      </c>
      <c r="AK1574" s="20"/>
    </row>
    <row r="1575" spans="1:37" s="9" customFormat="1" ht="14.25">
      <c r="A1575" s="35">
        <v>1572</v>
      </c>
      <c r="B1575" s="35" t="str">
        <f t="shared" si="74"/>
        <v/>
      </c>
      <c r="C1575" s="7"/>
      <c r="D1575" s="7"/>
      <c r="E1575" s="35" t="str">
        <f>IF(C1575="","",VLOOKUP(C1575,Parametros_Activos_Inf!$CV$2:$CW$6,2,FALSE))</f>
        <v/>
      </c>
      <c r="F1575" s="35" t="str">
        <f>IF(D1575="","",VLOOKUP(D1575,Parametros_Activos_Inf!$CX$2:$CY$16,2,FALSE))</f>
        <v/>
      </c>
      <c r="G1575" s="35" t="str">
        <f t="shared" si="75"/>
        <v/>
      </c>
      <c r="H1575" s="7"/>
      <c r="I1575" s="7"/>
      <c r="J1575" s="7"/>
      <c r="K1575" s="7"/>
      <c r="L1575" s="7"/>
      <c r="M1575" s="11"/>
      <c r="N1575" s="18" t="str">
        <f>IF(M1575="","",VLOOKUP(M1575,Parametros_Activos_Inf!$P$2:$Q$48,2,FALSE))</f>
        <v/>
      </c>
      <c r="O1575" s="7"/>
      <c r="P1575" s="18" t="str">
        <f>IF(O1575="","",VLOOKUP(O1575,Parametros_Activos_Inf!$R$2:$S$124,2,FALSE))</f>
        <v/>
      </c>
      <c r="Q1575" s="7"/>
      <c r="R1575" s="7"/>
      <c r="S1575" s="7"/>
      <c r="T1575" s="7"/>
      <c r="U1575" s="7"/>
      <c r="V1575" s="7"/>
      <c r="W1575" s="7"/>
      <c r="X1575" s="7"/>
      <c r="Y1575" s="7"/>
      <c r="Z1575" s="7"/>
      <c r="AA1575" s="7"/>
      <c r="AB1575" s="7"/>
      <c r="AC1575" s="7"/>
      <c r="AD1575" s="36" t="str">
        <f t="shared" si="76"/>
        <v/>
      </c>
      <c r="AE1575" s="35" t="str">
        <f>IF(AD1575="","",VLOOKUP(AD1575,Parametros_Activos_Inf!$CK$2:$CL$10,2,FALSE))</f>
        <v/>
      </c>
      <c r="AF1575" s="29"/>
      <c r="AG1575" s="36" t="str">
        <f>IF(AF1575="","",VLOOKUP(AF1575,Parametros_Activos_Inf!$CP$2:$CQ$4,2,FALSE))</f>
        <v/>
      </c>
      <c r="AH1575" s="29"/>
      <c r="AI1575" s="36" t="str">
        <f>IF(AH1575="","",VLOOKUP(AH1575,Parametros_Activos_Inf!$CN$2:$CO$5,2,FALSE))</f>
        <v/>
      </c>
      <c r="AJ1575" s="154" t="str">
        <f>IF(AH1575="","",VLOOKUP(AF1575&amp;AH1575,Parametros_Activos_Inf!$CR$2:$CS$13,2,FALSE))</f>
        <v/>
      </c>
      <c r="AK1575" s="20"/>
    </row>
    <row r="1576" spans="1:37" s="9" customFormat="1" ht="14.25">
      <c r="A1576" s="35">
        <v>1573</v>
      </c>
      <c r="B1576" s="35" t="str">
        <f t="shared" si="74"/>
        <v/>
      </c>
      <c r="C1576" s="7"/>
      <c r="D1576" s="7"/>
      <c r="E1576" s="35" t="str">
        <f>IF(C1576="","",VLOOKUP(C1576,Parametros_Activos_Inf!$CV$2:$CW$6,2,FALSE))</f>
        <v/>
      </c>
      <c r="F1576" s="35" t="str">
        <f>IF(D1576="","",VLOOKUP(D1576,Parametros_Activos_Inf!$CX$2:$CY$16,2,FALSE))</f>
        <v/>
      </c>
      <c r="G1576" s="35" t="str">
        <f t="shared" si="75"/>
        <v/>
      </c>
      <c r="H1576" s="7"/>
      <c r="I1576" s="7"/>
      <c r="J1576" s="7"/>
      <c r="K1576" s="7"/>
      <c r="L1576" s="7"/>
      <c r="M1576" s="11"/>
      <c r="N1576" s="18" t="str">
        <f>IF(M1576="","",VLOOKUP(M1576,Parametros_Activos_Inf!$P$2:$Q$48,2,FALSE))</f>
        <v/>
      </c>
      <c r="O1576" s="7"/>
      <c r="P1576" s="18" t="str">
        <f>IF(O1576="","",VLOOKUP(O1576,Parametros_Activos_Inf!$R$2:$S$124,2,FALSE))</f>
        <v/>
      </c>
      <c r="Q1576" s="7"/>
      <c r="R1576" s="7"/>
      <c r="S1576" s="7"/>
      <c r="T1576" s="7"/>
      <c r="U1576" s="7"/>
      <c r="V1576" s="7"/>
      <c r="W1576" s="7"/>
      <c r="X1576" s="7"/>
      <c r="Y1576" s="7"/>
      <c r="Z1576" s="7"/>
      <c r="AA1576" s="7"/>
      <c r="AB1576" s="7"/>
      <c r="AC1576" s="7"/>
      <c r="AD1576" s="36" t="str">
        <f t="shared" si="76"/>
        <v/>
      </c>
      <c r="AE1576" s="35" t="str">
        <f>IF(AD1576="","",VLOOKUP(AD1576,Parametros_Activos_Inf!$CK$2:$CL$10,2,FALSE))</f>
        <v/>
      </c>
      <c r="AF1576" s="29"/>
      <c r="AG1576" s="36" t="str">
        <f>IF(AF1576="","",VLOOKUP(AF1576,Parametros_Activos_Inf!$CP$2:$CQ$4,2,FALSE))</f>
        <v/>
      </c>
      <c r="AH1576" s="29"/>
      <c r="AI1576" s="36" t="str">
        <f>IF(AH1576="","",VLOOKUP(AH1576,Parametros_Activos_Inf!$CN$2:$CO$5,2,FALSE))</f>
        <v/>
      </c>
      <c r="AJ1576" s="154" t="str">
        <f>IF(AH1576="","",VLOOKUP(AF1576&amp;AH1576,Parametros_Activos_Inf!$CR$2:$CS$13,2,FALSE))</f>
        <v/>
      </c>
      <c r="AK1576" s="20"/>
    </row>
    <row r="1577" spans="1:37" s="9" customFormat="1" ht="14.25">
      <c r="A1577" s="35">
        <v>1574</v>
      </c>
      <c r="B1577" s="35" t="str">
        <f t="shared" si="74"/>
        <v/>
      </c>
      <c r="C1577" s="7"/>
      <c r="D1577" s="7"/>
      <c r="E1577" s="35" t="str">
        <f>IF(C1577="","",VLOOKUP(C1577,Parametros_Activos_Inf!$CV$2:$CW$6,2,FALSE))</f>
        <v/>
      </c>
      <c r="F1577" s="35" t="str">
        <f>IF(D1577="","",VLOOKUP(D1577,Parametros_Activos_Inf!$CX$2:$CY$16,2,FALSE))</f>
        <v/>
      </c>
      <c r="G1577" s="35" t="str">
        <f t="shared" si="75"/>
        <v/>
      </c>
      <c r="H1577" s="7"/>
      <c r="I1577" s="7"/>
      <c r="J1577" s="7"/>
      <c r="K1577" s="7"/>
      <c r="L1577" s="7"/>
      <c r="M1577" s="11"/>
      <c r="N1577" s="18" t="str">
        <f>IF(M1577="","",VLOOKUP(M1577,Parametros_Activos_Inf!$P$2:$Q$48,2,FALSE))</f>
        <v/>
      </c>
      <c r="O1577" s="7"/>
      <c r="P1577" s="18" t="str">
        <f>IF(O1577="","",VLOOKUP(O1577,Parametros_Activos_Inf!$R$2:$S$124,2,FALSE))</f>
        <v/>
      </c>
      <c r="Q1577" s="7"/>
      <c r="R1577" s="7"/>
      <c r="S1577" s="7"/>
      <c r="T1577" s="7"/>
      <c r="U1577" s="7"/>
      <c r="V1577" s="7"/>
      <c r="W1577" s="7"/>
      <c r="X1577" s="7"/>
      <c r="Y1577" s="7"/>
      <c r="Z1577" s="7"/>
      <c r="AA1577" s="7"/>
      <c r="AB1577" s="7"/>
      <c r="AC1577" s="7"/>
      <c r="AD1577" s="36" t="str">
        <f t="shared" si="76"/>
        <v/>
      </c>
      <c r="AE1577" s="35" t="str">
        <f>IF(AD1577="","",VLOOKUP(AD1577,Parametros_Activos_Inf!$CK$2:$CL$10,2,FALSE))</f>
        <v/>
      </c>
      <c r="AF1577" s="29"/>
      <c r="AG1577" s="36" t="str">
        <f>IF(AF1577="","",VLOOKUP(AF1577,Parametros_Activos_Inf!$CP$2:$CQ$4,2,FALSE))</f>
        <v/>
      </c>
      <c r="AH1577" s="29"/>
      <c r="AI1577" s="36" t="str">
        <f>IF(AH1577="","",VLOOKUP(AH1577,Parametros_Activos_Inf!$CN$2:$CO$5,2,FALSE))</f>
        <v/>
      </c>
      <c r="AJ1577" s="154" t="str">
        <f>IF(AH1577="","",VLOOKUP(AF1577&amp;AH1577,Parametros_Activos_Inf!$CR$2:$CS$13,2,FALSE))</f>
        <v/>
      </c>
      <c r="AK1577" s="20"/>
    </row>
    <row r="1578" spans="1:37" s="9" customFormat="1" ht="14.25">
      <c r="A1578" s="35">
        <v>1575</v>
      </c>
      <c r="B1578" s="35" t="str">
        <f t="shared" si="74"/>
        <v/>
      </c>
      <c r="C1578" s="7"/>
      <c r="D1578" s="7"/>
      <c r="E1578" s="35" t="str">
        <f>IF(C1578="","",VLOOKUP(C1578,Parametros_Activos_Inf!$CV$2:$CW$6,2,FALSE))</f>
        <v/>
      </c>
      <c r="F1578" s="35" t="str">
        <f>IF(D1578="","",VLOOKUP(D1578,Parametros_Activos_Inf!$CX$2:$CY$16,2,FALSE))</f>
        <v/>
      </c>
      <c r="G1578" s="35" t="str">
        <f t="shared" si="75"/>
        <v/>
      </c>
      <c r="H1578" s="7"/>
      <c r="I1578" s="7"/>
      <c r="J1578" s="7"/>
      <c r="K1578" s="7"/>
      <c r="L1578" s="7"/>
      <c r="M1578" s="11"/>
      <c r="N1578" s="18" t="str">
        <f>IF(M1578="","",VLOOKUP(M1578,Parametros_Activos_Inf!$P$2:$Q$48,2,FALSE))</f>
        <v/>
      </c>
      <c r="O1578" s="7"/>
      <c r="P1578" s="18" t="str">
        <f>IF(O1578="","",VLOOKUP(O1578,Parametros_Activos_Inf!$R$2:$S$124,2,FALSE))</f>
        <v/>
      </c>
      <c r="Q1578" s="7"/>
      <c r="R1578" s="7"/>
      <c r="S1578" s="7"/>
      <c r="T1578" s="7"/>
      <c r="U1578" s="7"/>
      <c r="V1578" s="7"/>
      <c r="W1578" s="7"/>
      <c r="X1578" s="7"/>
      <c r="Y1578" s="7"/>
      <c r="Z1578" s="7"/>
      <c r="AA1578" s="7"/>
      <c r="AB1578" s="7"/>
      <c r="AC1578" s="7"/>
      <c r="AD1578" s="36" t="str">
        <f t="shared" si="76"/>
        <v/>
      </c>
      <c r="AE1578" s="35" t="str">
        <f>IF(AD1578="","",VLOOKUP(AD1578,Parametros_Activos_Inf!$CK$2:$CL$10,2,FALSE))</f>
        <v/>
      </c>
      <c r="AF1578" s="29"/>
      <c r="AG1578" s="36" t="str">
        <f>IF(AF1578="","",VLOOKUP(AF1578,Parametros_Activos_Inf!$CP$2:$CQ$4,2,FALSE))</f>
        <v/>
      </c>
      <c r="AH1578" s="29"/>
      <c r="AI1578" s="36" t="str">
        <f>IF(AH1578="","",VLOOKUP(AH1578,Parametros_Activos_Inf!$CN$2:$CO$5,2,FALSE))</f>
        <v/>
      </c>
      <c r="AJ1578" s="154" t="str">
        <f>IF(AH1578="","",VLOOKUP(AF1578&amp;AH1578,Parametros_Activos_Inf!$CR$2:$CS$13,2,FALSE))</f>
        <v/>
      </c>
      <c r="AK1578" s="20"/>
    </row>
    <row r="1579" spans="1:37" s="9" customFormat="1" ht="14.25">
      <c r="A1579" s="35">
        <v>1576</v>
      </c>
      <c r="B1579" s="35" t="str">
        <f t="shared" si="74"/>
        <v/>
      </c>
      <c r="C1579" s="7"/>
      <c r="D1579" s="7"/>
      <c r="E1579" s="35" t="str">
        <f>IF(C1579="","",VLOOKUP(C1579,Parametros_Activos_Inf!$CV$2:$CW$6,2,FALSE))</f>
        <v/>
      </c>
      <c r="F1579" s="35" t="str">
        <f>IF(D1579="","",VLOOKUP(D1579,Parametros_Activos_Inf!$CX$2:$CY$16,2,FALSE))</f>
        <v/>
      </c>
      <c r="G1579" s="35" t="str">
        <f t="shared" si="75"/>
        <v/>
      </c>
      <c r="H1579" s="7"/>
      <c r="I1579" s="7"/>
      <c r="J1579" s="7"/>
      <c r="K1579" s="7"/>
      <c r="L1579" s="7"/>
      <c r="M1579" s="11"/>
      <c r="N1579" s="18" t="str">
        <f>IF(M1579="","",VLOOKUP(M1579,Parametros_Activos_Inf!$P$2:$Q$48,2,FALSE))</f>
        <v/>
      </c>
      <c r="O1579" s="7"/>
      <c r="P1579" s="18" t="str">
        <f>IF(O1579="","",VLOOKUP(O1579,Parametros_Activos_Inf!$R$2:$S$124,2,FALSE))</f>
        <v/>
      </c>
      <c r="Q1579" s="7"/>
      <c r="R1579" s="7"/>
      <c r="S1579" s="7"/>
      <c r="T1579" s="7"/>
      <c r="U1579" s="7"/>
      <c r="V1579" s="7"/>
      <c r="W1579" s="7"/>
      <c r="X1579" s="7"/>
      <c r="Y1579" s="7"/>
      <c r="Z1579" s="7"/>
      <c r="AA1579" s="7"/>
      <c r="AB1579" s="7"/>
      <c r="AC1579" s="7"/>
      <c r="AD1579" s="36" t="str">
        <f t="shared" si="76"/>
        <v/>
      </c>
      <c r="AE1579" s="35" t="str">
        <f>IF(AD1579="","",VLOOKUP(AD1579,Parametros_Activos_Inf!$CK$2:$CL$10,2,FALSE))</f>
        <v/>
      </c>
      <c r="AF1579" s="29"/>
      <c r="AG1579" s="36" t="str">
        <f>IF(AF1579="","",VLOOKUP(AF1579,Parametros_Activos_Inf!$CP$2:$CQ$4,2,FALSE))</f>
        <v/>
      </c>
      <c r="AH1579" s="29"/>
      <c r="AI1579" s="36" t="str">
        <f>IF(AH1579="","",VLOOKUP(AH1579,Parametros_Activos_Inf!$CN$2:$CO$5,2,FALSE))</f>
        <v/>
      </c>
      <c r="AJ1579" s="154" t="str">
        <f>IF(AH1579="","",VLOOKUP(AF1579&amp;AH1579,Parametros_Activos_Inf!$CR$2:$CS$13,2,FALSE))</f>
        <v/>
      </c>
      <c r="AK1579" s="20"/>
    </row>
    <row r="1580" spans="1:37" s="9" customFormat="1" ht="14.25">
      <c r="A1580" s="35">
        <v>1577</v>
      </c>
      <c r="B1580" s="35" t="str">
        <f t="shared" si="74"/>
        <v/>
      </c>
      <c r="C1580" s="7"/>
      <c r="D1580" s="7"/>
      <c r="E1580" s="35" t="str">
        <f>IF(C1580="","",VLOOKUP(C1580,Parametros_Activos_Inf!$CV$2:$CW$6,2,FALSE))</f>
        <v/>
      </c>
      <c r="F1580" s="35" t="str">
        <f>IF(D1580="","",VLOOKUP(D1580,Parametros_Activos_Inf!$CX$2:$CY$16,2,FALSE))</f>
        <v/>
      </c>
      <c r="G1580" s="35" t="str">
        <f t="shared" si="75"/>
        <v/>
      </c>
      <c r="H1580" s="7"/>
      <c r="I1580" s="7"/>
      <c r="J1580" s="7"/>
      <c r="K1580" s="7"/>
      <c r="L1580" s="7"/>
      <c r="M1580" s="11"/>
      <c r="N1580" s="18" t="str">
        <f>IF(M1580="","",VLOOKUP(M1580,Parametros_Activos_Inf!$P$2:$Q$48,2,FALSE))</f>
        <v/>
      </c>
      <c r="O1580" s="7"/>
      <c r="P1580" s="18" t="str">
        <f>IF(O1580="","",VLOOKUP(O1580,Parametros_Activos_Inf!$R$2:$S$124,2,FALSE))</f>
        <v/>
      </c>
      <c r="Q1580" s="7"/>
      <c r="R1580" s="7"/>
      <c r="S1580" s="7"/>
      <c r="T1580" s="7"/>
      <c r="U1580" s="7"/>
      <c r="V1580" s="7"/>
      <c r="W1580" s="7"/>
      <c r="X1580" s="7"/>
      <c r="Y1580" s="7"/>
      <c r="Z1580" s="7"/>
      <c r="AA1580" s="7"/>
      <c r="AB1580" s="7"/>
      <c r="AC1580" s="7"/>
      <c r="AD1580" s="36" t="str">
        <f t="shared" si="76"/>
        <v/>
      </c>
      <c r="AE1580" s="35" t="str">
        <f>IF(AD1580="","",VLOOKUP(AD1580,Parametros_Activos_Inf!$CK$2:$CL$10,2,FALSE))</f>
        <v/>
      </c>
      <c r="AF1580" s="29"/>
      <c r="AG1580" s="36" t="str">
        <f>IF(AF1580="","",VLOOKUP(AF1580,Parametros_Activos_Inf!$CP$2:$CQ$4,2,FALSE))</f>
        <v/>
      </c>
      <c r="AH1580" s="29"/>
      <c r="AI1580" s="36" t="str">
        <f>IF(AH1580="","",VLOOKUP(AH1580,Parametros_Activos_Inf!$CN$2:$CO$5,2,FALSE))</f>
        <v/>
      </c>
      <c r="AJ1580" s="154" t="str">
        <f>IF(AH1580="","",VLOOKUP(AF1580&amp;AH1580,Parametros_Activos_Inf!$CR$2:$CS$13,2,FALSE))</f>
        <v/>
      </c>
      <c r="AK1580" s="20"/>
    </row>
    <row r="1581" spans="1:37" s="9" customFormat="1" ht="14.25">
      <c r="A1581" s="35">
        <v>1578</v>
      </c>
      <c r="B1581" s="35" t="str">
        <f t="shared" si="74"/>
        <v/>
      </c>
      <c r="C1581" s="7"/>
      <c r="D1581" s="7"/>
      <c r="E1581" s="35" t="str">
        <f>IF(C1581="","",VLOOKUP(C1581,Parametros_Activos_Inf!$CV$2:$CW$6,2,FALSE))</f>
        <v/>
      </c>
      <c r="F1581" s="35" t="str">
        <f>IF(D1581="","",VLOOKUP(D1581,Parametros_Activos_Inf!$CX$2:$CY$16,2,FALSE))</f>
        <v/>
      </c>
      <c r="G1581" s="35" t="str">
        <f t="shared" si="75"/>
        <v/>
      </c>
      <c r="H1581" s="7"/>
      <c r="I1581" s="7"/>
      <c r="J1581" s="7"/>
      <c r="K1581" s="7"/>
      <c r="L1581" s="7"/>
      <c r="M1581" s="11"/>
      <c r="N1581" s="18" t="str">
        <f>IF(M1581="","",VLOOKUP(M1581,Parametros_Activos_Inf!$P$2:$Q$48,2,FALSE))</f>
        <v/>
      </c>
      <c r="O1581" s="7"/>
      <c r="P1581" s="18" t="str">
        <f>IF(O1581="","",VLOOKUP(O1581,Parametros_Activos_Inf!$R$2:$S$124,2,FALSE))</f>
        <v/>
      </c>
      <c r="Q1581" s="7"/>
      <c r="R1581" s="7"/>
      <c r="S1581" s="7"/>
      <c r="T1581" s="7"/>
      <c r="U1581" s="7"/>
      <c r="V1581" s="7"/>
      <c r="W1581" s="7"/>
      <c r="X1581" s="7"/>
      <c r="Y1581" s="7"/>
      <c r="Z1581" s="7"/>
      <c r="AA1581" s="7"/>
      <c r="AB1581" s="7"/>
      <c r="AC1581" s="7"/>
      <c r="AD1581" s="36" t="str">
        <f t="shared" si="76"/>
        <v/>
      </c>
      <c r="AE1581" s="35" t="str">
        <f>IF(AD1581="","",VLOOKUP(AD1581,Parametros_Activos_Inf!$CK$2:$CL$10,2,FALSE))</f>
        <v/>
      </c>
      <c r="AF1581" s="29"/>
      <c r="AG1581" s="36" t="str">
        <f>IF(AF1581="","",VLOOKUP(AF1581,Parametros_Activos_Inf!$CP$2:$CQ$4,2,FALSE))</f>
        <v/>
      </c>
      <c r="AH1581" s="29"/>
      <c r="AI1581" s="36" t="str">
        <f>IF(AH1581="","",VLOOKUP(AH1581,Parametros_Activos_Inf!$CN$2:$CO$5,2,FALSE))</f>
        <v/>
      </c>
      <c r="AJ1581" s="154" t="str">
        <f>IF(AH1581="","",VLOOKUP(AF1581&amp;AH1581,Parametros_Activos_Inf!$CR$2:$CS$13,2,FALSE))</f>
        <v/>
      </c>
      <c r="AK1581" s="20"/>
    </row>
    <row r="1582" spans="1:37" s="9" customFormat="1" ht="14.25">
      <c r="A1582" s="35">
        <v>1579</v>
      </c>
      <c r="B1582" s="35" t="str">
        <f t="shared" si="74"/>
        <v/>
      </c>
      <c r="C1582" s="7"/>
      <c r="D1582" s="7"/>
      <c r="E1582" s="35" t="str">
        <f>IF(C1582="","",VLOOKUP(C1582,Parametros_Activos_Inf!$CV$2:$CW$6,2,FALSE))</f>
        <v/>
      </c>
      <c r="F1582" s="35" t="str">
        <f>IF(D1582="","",VLOOKUP(D1582,Parametros_Activos_Inf!$CX$2:$CY$16,2,FALSE))</f>
        <v/>
      </c>
      <c r="G1582" s="35" t="str">
        <f t="shared" si="75"/>
        <v/>
      </c>
      <c r="H1582" s="7"/>
      <c r="I1582" s="7"/>
      <c r="J1582" s="7"/>
      <c r="K1582" s="7"/>
      <c r="L1582" s="7"/>
      <c r="M1582" s="11"/>
      <c r="N1582" s="18" t="str">
        <f>IF(M1582="","",VLOOKUP(M1582,Parametros_Activos_Inf!$P$2:$Q$48,2,FALSE))</f>
        <v/>
      </c>
      <c r="O1582" s="7"/>
      <c r="P1582" s="18" t="str">
        <f>IF(O1582="","",VLOOKUP(O1582,Parametros_Activos_Inf!$R$2:$S$124,2,FALSE))</f>
        <v/>
      </c>
      <c r="Q1582" s="7"/>
      <c r="R1582" s="7"/>
      <c r="S1582" s="7"/>
      <c r="T1582" s="7"/>
      <c r="U1582" s="7"/>
      <c r="V1582" s="7"/>
      <c r="W1582" s="7"/>
      <c r="X1582" s="7"/>
      <c r="Y1582" s="7"/>
      <c r="Z1582" s="7"/>
      <c r="AA1582" s="7"/>
      <c r="AB1582" s="7"/>
      <c r="AC1582" s="7"/>
      <c r="AD1582" s="36" t="str">
        <f t="shared" si="76"/>
        <v/>
      </c>
      <c r="AE1582" s="35" t="str">
        <f>IF(AD1582="","",VLOOKUP(AD1582,Parametros_Activos_Inf!$CK$2:$CL$10,2,FALSE))</f>
        <v/>
      </c>
      <c r="AF1582" s="29"/>
      <c r="AG1582" s="36" t="str">
        <f>IF(AF1582="","",VLOOKUP(AF1582,Parametros_Activos_Inf!$CP$2:$CQ$4,2,FALSE))</f>
        <v/>
      </c>
      <c r="AH1582" s="29"/>
      <c r="AI1582" s="36" t="str">
        <f>IF(AH1582="","",VLOOKUP(AH1582,Parametros_Activos_Inf!$CN$2:$CO$5,2,FALSE))</f>
        <v/>
      </c>
      <c r="AJ1582" s="154" t="str">
        <f>IF(AH1582="","",VLOOKUP(AF1582&amp;AH1582,Parametros_Activos_Inf!$CR$2:$CS$13,2,FALSE))</f>
        <v/>
      </c>
      <c r="AK1582" s="20"/>
    </row>
    <row r="1583" spans="1:37" s="9" customFormat="1" ht="14.25">
      <c r="A1583" s="35">
        <v>1580</v>
      </c>
      <c r="B1583" s="35" t="str">
        <f t="shared" si="74"/>
        <v/>
      </c>
      <c r="C1583" s="7"/>
      <c r="D1583" s="7"/>
      <c r="E1583" s="35" t="str">
        <f>IF(C1583="","",VLOOKUP(C1583,Parametros_Activos_Inf!$CV$2:$CW$6,2,FALSE))</f>
        <v/>
      </c>
      <c r="F1583" s="35" t="str">
        <f>IF(D1583="","",VLOOKUP(D1583,Parametros_Activos_Inf!$CX$2:$CY$16,2,FALSE))</f>
        <v/>
      </c>
      <c r="G1583" s="35" t="str">
        <f t="shared" si="75"/>
        <v/>
      </c>
      <c r="H1583" s="7"/>
      <c r="I1583" s="7"/>
      <c r="J1583" s="7"/>
      <c r="K1583" s="7"/>
      <c r="L1583" s="7"/>
      <c r="M1583" s="11"/>
      <c r="N1583" s="18" t="str">
        <f>IF(M1583="","",VLOOKUP(M1583,Parametros_Activos_Inf!$P$2:$Q$48,2,FALSE))</f>
        <v/>
      </c>
      <c r="O1583" s="7"/>
      <c r="P1583" s="18" t="str">
        <f>IF(O1583="","",VLOOKUP(O1583,Parametros_Activos_Inf!$R$2:$S$124,2,FALSE))</f>
        <v/>
      </c>
      <c r="Q1583" s="7"/>
      <c r="R1583" s="7"/>
      <c r="S1583" s="7"/>
      <c r="T1583" s="7"/>
      <c r="U1583" s="7"/>
      <c r="V1583" s="7"/>
      <c r="W1583" s="7"/>
      <c r="X1583" s="7"/>
      <c r="Y1583" s="7"/>
      <c r="Z1583" s="7"/>
      <c r="AA1583" s="7"/>
      <c r="AB1583" s="7"/>
      <c r="AC1583" s="7"/>
      <c r="AD1583" s="36" t="str">
        <f t="shared" si="76"/>
        <v/>
      </c>
      <c r="AE1583" s="35" t="str">
        <f>IF(AD1583="","",VLOOKUP(AD1583,Parametros_Activos_Inf!$CK$2:$CL$10,2,FALSE))</f>
        <v/>
      </c>
      <c r="AF1583" s="29"/>
      <c r="AG1583" s="36" t="str">
        <f>IF(AF1583="","",VLOOKUP(AF1583,Parametros_Activos_Inf!$CP$2:$CQ$4,2,FALSE))</f>
        <v/>
      </c>
      <c r="AH1583" s="29"/>
      <c r="AI1583" s="36" t="str">
        <f>IF(AH1583="","",VLOOKUP(AH1583,Parametros_Activos_Inf!$CN$2:$CO$5,2,FALSE))</f>
        <v/>
      </c>
      <c r="AJ1583" s="154" t="str">
        <f>IF(AH1583="","",VLOOKUP(AF1583&amp;AH1583,Parametros_Activos_Inf!$CR$2:$CS$13,2,FALSE))</f>
        <v/>
      </c>
      <c r="AK1583" s="20"/>
    </row>
    <row r="1584" spans="1:37" s="9" customFormat="1" ht="14.25">
      <c r="A1584" s="35">
        <v>1581</v>
      </c>
      <c r="B1584" s="35" t="str">
        <f t="shared" si="74"/>
        <v/>
      </c>
      <c r="C1584" s="7"/>
      <c r="D1584" s="7"/>
      <c r="E1584" s="35" t="str">
        <f>IF(C1584="","",VLOOKUP(C1584,Parametros_Activos_Inf!$CV$2:$CW$6,2,FALSE))</f>
        <v/>
      </c>
      <c r="F1584" s="35" t="str">
        <f>IF(D1584="","",VLOOKUP(D1584,Parametros_Activos_Inf!$CX$2:$CY$16,2,FALSE))</f>
        <v/>
      </c>
      <c r="G1584" s="35" t="str">
        <f t="shared" si="75"/>
        <v/>
      </c>
      <c r="H1584" s="7"/>
      <c r="I1584" s="7"/>
      <c r="J1584" s="7"/>
      <c r="K1584" s="7"/>
      <c r="L1584" s="7"/>
      <c r="M1584" s="11"/>
      <c r="N1584" s="18" t="str">
        <f>IF(M1584="","",VLOOKUP(M1584,Parametros_Activos_Inf!$P$2:$Q$48,2,FALSE))</f>
        <v/>
      </c>
      <c r="O1584" s="7"/>
      <c r="P1584" s="18" t="str">
        <f>IF(O1584="","",VLOOKUP(O1584,Parametros_Activos_Inf!$R$2:$S$124,2,FALSE))</f>
        <v/>
      </c>
      <c r="Q1584" s="7"/>
      <c r="R1584" s="7"/>
      <c r="S1584" s="7"/>
      <c r="T1584" s="7"/>
      <c r="U1584" s="7"/>
      <c r="V1584" s="7"/>
      <c r="W1584" s="7"/>
      <c r="X1584" s="7"/>
      <c r="Y1584" s="7"/>
      <c r="Z1584" s="7"/>
      <c r="AA1584" s="7"/>
      <c r="AB1584" s="7"/>
      <c r="AC1584" s="7"/>
      <c r="AD1584" s="36" t="str">
        <f t="shared" si="76"/>
        <v/>
      </c>
      <c r="AE1584" s="35" t="str">
        <f>IF(AD1584="","",VLOOKUP(AD1584,Parametros_Activos_Inf!$CK$2:$CL$10,2,FALSE))</f>
        <v/>
      </c>
      <c r="AF1584" s="29"/>
      <c r="AG1584" s="36" t="str">
        <f>IF(AF1584="","",VLOOKUP(AF1584,Parametros_Activos_Inf!$CP$2:$CQ$4,2,FALSE))</f>
        <v/>
      </c>
      <c r="AH1584" s="29"/>
      <c r="AI1584" s="36" t="str">
        <f>IF(AH1584="","",VLOOKUP(AH1584,Parametros_Activos_Inf!$CN$2:$CO$5,2,FALSE))</f>
        <v/>
      </c>
      <c r="AJ1584" s="154" t="str">
        <f>IF(AH1584="","",VLOOKUP(AF1584&amp;AH1584,Parametros_Activos_Inf!$CR$2:$CS$13,2,FALSE))</f>
        <v/>
      </c>
      <c r="AK1584" s="20"/>
    </row>
    <row r="1585" spans="1:37" s="9" customFormat="1" ht="14.25">
      <c r="A1585" s="35">
        <v>1582</v>
      </c>
      <c r="B1585" s="35" t="str">
        <f t="shared" si="74"/>
        <v/>
      </c>
      <c r="C1585" s="7"/>
      <c r="D1585" s="7"/>
      <c r="E1585" s="35" t="str">
        <f>IF(C1585="","",VLOOKUP(C1585,Parametros_Activos_Inf!$CV$2:$CW$6,2,FALSE))</f>
        <v/>
      </c>
      <c r="F1585" s="35" t="str">
        <f>IF(D1585="","",VLOOKUP(D1585,Parametros_Activos_Inf!$CX$2:$CY$16,2,FALSE))</f>
        <v/>
      </c>
      <c r="G1585" s="35" t="str">
        <f t="shared" si="75"/>
        <v/>
      </c>
      <c r="H1585" s="7"/>
      <c r="I1585" s="7"/>
      <c r="J1585" s="7"/>
      <c r="K1585" s="7"/>
      <c r="L1585" s="7"/>
      <c r="M1585" s="11"/>
      <c r="N1585" s="18" t="str">
        <f>IF(M1585="","",VLOOKUP(M1585,Parametros_Activos_Inf!$P$2:$Q$48,2,FALSE))</f>
        <v/>
      </c>
      <c r="O1585" s="7"/>
      <c r="P1585" s="18" t="str">
        <f>IF(O1585="","",VLOOKUP(O1585,Parametros_Activos_Inf!$R$2:$S$124,2,FALSE))</f>
        <v/>
      </c>
      <c r="Q1585" s="7"/>
      <c r="R1585" s="7"/>
      <c r="S1585" s="7"/>
      <c r="T1585" s="7"/>
      <c r="U1585" s="7"/>
      <c r="V1585" s="7"/>
      <c r="W1585" s="7"/>
      <c r="X1585" s="7"/>
      <c r="Y1585" s="7"/>
      <c r="Z1585" s="7"/>
      <c r="AA1585" s="7"/>
      <c r="AB1585" s="7"/>
      <c r="AC1585" s="7"/>
      <c r="AD1585" s="36" t="str">
        <f t="shared" si="76"/>
        <v/>
      </c>
      <c r="AE1585" s="35" t="str">
        <f>IF(AD1585="","",VLOOKUP(AD1585,Parametros_Activos_Inf!$CK$2:$CL$10,2,FALSE))</f>
        <v/>
      </c>
      <c r="AF1585" s="29"/>
      <c r="AG1585" s="36" t="str">
        <f>IF(AF1585="","",VLOOKUP(AF1585,Parametros_Activos_Inf!$CP$2:$CQ$4,2,FALSE))</f>
        <v/>
      </c>
      <c r="AH1585" s="29"/>
      <c r="AI1585" s="36" t="str">
        <f>IF(AH1585="","",VLOOKUP(AH1585,Parametros_Activos_Inf!$CN$2:$CO$5,2,FALSE))</f>
        <v/>
      </c>
      <c r="AJ1585" s="154" t="str">
        <f>IF(AH1585="","",VLOOKUP(AF1585&amp;AH1585,Parametros_Activos_Inf!$CR$2:$CS$13,2,FALSE))</f>
        <v/>
      </c>
      <c r="AK1585" s="20"/>
    </row>
    <row r="1586" spans="1:37" s="9" customFormat="1" ht="14.25">
      <c r="A1586" s="35">
        <v>1583</v>
      </c>
      <c r="B1586" s="35" t="str">
        <f t="shared" si="74"/>
        <v/>
      </c>
      <c r="C1586" s="7"/>
      <c r="D1586" s="7"/>
      <c r="E1586" s="35" t="str">
        <f>IF(C1586="","",VLOOKUP(C1586,Parametros_Activos_Inf!$CV$2:$CW$6,2,FALSE))</f>
        <v/>
      </c>
      <c r="F1586" s="35" t="str">
        <f>IF(D1586="","",VLOOKUP(D1586,Parametros_Activos_Inf!$CX$2:$CY$16,2,FALSE))</f>
        <v/>
      </c>
      <c r="G1586" s="35" t="str">
        <f t="shared" si="75"/>
        <v/>
      </c>
      <c r="H1586" s="7"/>
      <c r="I1586" s="7"/>
      <c r="J1586" s="7"/>
      <c r="K1586" s="7"/>
      <c r="L1586" s="7"/>
      <c r="M1586" s="11"/>
      <c r="N1586" s="18" t="str">
        <f>IF(M1586="","",VLOOKUP(M1586,Parametros_Activos_Inf!$P$2:$Q$48,2,FALSE))</f>
        <v/>
      </c>
      <c r="O1586" s="7"/>
      <c r="P1586" s="18" t="str">
        <f>IF(O1586="","",VLOOKUP(O1586,Parametros_Activos_Inf!$R$2:$S$124,2,FALSE))</f>
        <v/>
      </c>
      <c r="Q1586" s="7"/>
      <c r="R1586" s="7"/>
      <c r="S1586" s="7"/>
      <c r="T1586" s="7"/>
      <c r="U1586" s="7"/>
      <c r="V1586" s="7"/>
      <c r="W1586" s="7"/>
      <c r="X1586" s="7"/>
      <c r="Y1586" s="7"/>
      <c r="Z1586" s="7"/>
      <c r="AA1586" s="7"/>
      <c r="AB1586" s="7"/>
      <c r="AC1586" s="7"/>
      <c r="AD1586" s="36" t="str">
        <f t="shared" si="76"/>
        <v/>
      </c>
      <c r="AE1586" s="35" t="str">
        <f>IF(AD1586="","",VLOOKUP(AD1586,Parametros_Activos_Inf!$CK$2:$CL$10,2,FALSE))</f>
        <v/>
      </c>
      <c r="AF1586" s="29"/>
      <c r="AG1586" s="36" t="str">
        <f>IF(AF1586="","",VLOOKUP(AF1586,Parametros_Activos_Inf!$CP$2:$CQ$4,2,FALSE))</f>
        <v/>
      </c>
      <c r="AH1586" s="29"/>
      <c r="AI1586" s="36" t="str">
        <f>IF(AH1586="","",VLOOKUP(AH1586,Parametros_Activos_Inf!$CN$2:$CO$5,2,FALSE))</f>
        <v/>
      </c>
      <c r="AJ1586" s="154" t="str">
        <f>IF(AH1586="","",VLOOKUP(AF1586&amp;AH1586,Parametros_Activos_Inf!$CR$2:$CS$13,2,FALSE))</f>
        <v/>
      </c>
      <c r="AK1586" s="20"/>
    </row>
    <row r="1587" spans="1:37" s="9" customFormat="1" ht="14.25">
      <c r="A1587" s="35">
        <v>1584</v>
      </c>
      <c r="B1587" s="35" t="str">
        <f t="shared" si="74"/>
        <v/>
      </c>
      <c r="C1587" s="7"/>
      <c r="D1587" s="7"/>
      <c r="E1587" s="35" t="str">
        <f>IF(C1587="","",VLOOKUP(C1587,Parametros_Activos_Inf!$CV$2:$CW$6,2,FALSE))</f>
        <v/>
      </c>
      <c r="F1587" s="35" t="str">
        <f>IF(D1587="","",VLOOKUP(D1587,Parametros_Activos_Inf!$CX$2:$CY$16,2,FALSE))</f>
        <v/>
      </c>
      <c r="G1587" s="35" t="str">
        <f t="shared" si="75"/>
        <v/>
      </c>
      <c r="H1587" s="7"/>
      <c r="I1587" s="7"/>
      <c r="J1587" s="7"/>
      <c r="K1587" s="7"/>
      <c r="L1587" s="7"/>
      <c r="M1587" s="11"/>
      <c r="N1587" s="18" t="str">
        <f>IF(M1587="","",VLOOKUP(M1587,Parametros_Activos_Inf!$P$2:$Q$48,2,FALSE))</f>
        <v/>
      </c>
      <c r="O1587" s="7"/>
      <c r="P1587" s="18" t="str">
        <f>IF(O1587="","",VLOOKUP(O1587,Parametros_Activos_Inf!$R$2:$S$124,2,FALSE))</f>
        <v/>
      </c>
      <c r="Q1587" s="7"/>
      <c r="R1587" s="7"/>
      <c r="S1587" s="7"/>
      <c r="T1587" s="7"/>
      <c r="U1587" s="7"/>
      <c r="V1587" s="7"/>
      <c r="W1587" s="7"/>
      <c r="X1587" s="7"/>
      <c r="Y1587" s="7"/>
      <c r="Z1587" s="7"/>
      <c r="AA1587" s="7"/>
      <c r="AB1587" s="7"/>
      <c r="AC1587" s="7"/>
      <c r="AD1587" s="36" t="str">
        <f t="shared" si="76"/>
        <v/>
      </c>
      <c r="AE1587" s="35" t="str">
        <f>IF(AD1587="","",VLOOKUP(AD1587,Parametros_Activos_Inf!$CK$2:$CL$10,2,FALSE))</f>
        <v/>
      </c>
      <c r="AF1587" s="29"/>
      <c r="AG1587" s="36" t="str">
        <f>IF(AF1587="","",VLOOKUP(AF1587,Parametros_Activos_Inf!$CP$2:$CQ$4,2,FALSE))</f>
        <v/>
      </c>
      <c r="AH1587" s="29"/>
      <c r="AI1587" s="36" t="str">
        <f>IF(AH1587="","",VLOOKUP(AH1587,Parametros_Activos_Inf!$CN$2:$CO$5,2,FALSE))</f>
        <v/>
      </c>
      <c r="AJ1587" s="154" t="str">
        <f>IF(AH1587="","",VLOOKUP(AF1587&amp;AH1587,Parametros_Activos_Inf!$CR$2:$CS$13,2,FALSE))</f>
        <v/>
      </c>
      <c r="AK1587" s="20"/>
    </row>
    <row r="1588" spans="1:37" s="9" customFormat="1" ht="14.25">
      <c r="A1588" s="35">
        <v>1585</v>
      </c>
      <c r="B1588" s="35" t="str">
        <f t="shared" si="74"/>
        <v/>
      </c>
      <c r="C1588" s="7"/>
      <c r="D1588" s="7"/>
      <c r="E1588" s="35" t="str">
        <f>IF(C1588="","",VLOOKUP(C1588,Parametros_Activos_Inf!$CV$2:$CW$6,2,FALSE))</f>
        <v/>
      </c>
      <c r="F1588" s="35" t="str">
        <f>IF(D1588="","",VLOOKUP(D1588,Parametros_Activos_Inf!$CX$2:$CY$16,2,FALSE))</f>
        <v/>
      </c>
      <c r="G1588" s="35" t="str">
        <f t="shared" si="75"/>
        <v/>
      </c>
      <c r="H1588" s="7"/>
      <c r="I1588" s="7"/>
      <c r="J1588" s="7"/>
      <c r="K1588" s="7"/>
      <c r="L1588" s="7"/>
      <c r="M1588" s="11"/>
      <c r="N1588" s="18" t="str">
        <f>IF(M1588="","",VLOOKUP(M1588,Parametros_Activos_Inf!$P$2:$Q$48,2,FALSE))</f>
        <v/>
      </c>
      <c r="O1588" s="7"/>
      <c r="P1588" s="18" t="str">
        <f>IF(O1588="","",VLOOKUP(O1588,Parametros_Activos_Inf!$R$2:$S$124,2,FALSE))</f>
        <v/>
      </c>
      <c r="Q1588" s="7"/>
      <c r="R1588" s="7"/>
      <c r="S1588" s="7"/>
      <c r="T1588" s="7"/>
      <c r="U1588" s="7"/>
      <c r="V1588" s="7"/>
      <c r="W1588" s="7"/>
      <c r="X1588" s="7"/>
      <c r="Y1588" s="7"/>
      <c r="Z1588" s="7"/>
      <c r="AA1588" s="7"/>
      <c r="AB1588" s="7"/>
      <c r="AC1588" s="7"/>
      <c r="AD1588" s="36" t="str">
        <f t="shared" si="76"/>
        <v/>
      </c>
      <c r="AE1588" s="35" t="str">
        <f>IF(AD1588="","",VLOOKUP(AD1588,Parametros_Activos_Inf!$CK$2:$CL$10,2,FALSE))</f>
        <v/>
      </c>
      <c r="AF1588" s="29"/>
      <c r="AG1588" s="36" t="str">
        <f>IF(AF1588="","",VLOOKUP(AF1588,Parametros_Activos_Inf!$CP$2:$CQ$4,2,FALSE))</f>
        <v/>
      </c>
      <c r="AH1588" s="29"/>
      <c r="AI1588" s="36" t="str">
        <f>IF(AH1588="","",VLOOKUP(AH1588,Parametros_Activos_Inf!$CN$2:$CO$5,2,FALSE))</f>
        <v/>
      </c>
      <c r="AJ1588" s="154" t="str">
        <f>IF(AH1588="","",VLOOKUP(AF1588&amp;AH1588,Parametros_Activos_Inf!$CR$2:$CS$13,2,FALSE))</f>
        <v/>
      </c>
      <c r="AK1588" s="20"/>
    </row>
    <row r="1589" spans="1:37" s="9" customFormat="1" ht="14.25">
      <c r="A1589" s="35">
        <v>1586</v>
      </c>
      <c r="B1589" s="35" t="str">
        <f t="shared" si="74"/>
        <v/>
      </c>
      <c r="C1589" s="7"/>
      <c r="D1589" s="7"/>
      <c r="E1589" s="35" t="str">
        <f>IF(C1589="","",VLOOKUP(C1589,Parametros_Activos_Inf!$CV$2:$CW$6,2,FALSE))</f>
        <v/>
      </c>
      <c r="F1589" s="35" t="str">
        <f>IF(D1589="","",VLOOKUP(D1589,Parametros_Activos_Inf!$CX$2:$CY$16,2,FALSE))</f>
        <v/>
      </c>
      <c r="G1589" s="35" t="str">
        <f t="shared" si="75"/>
        <v/>
      </c>
      <c r="H1589" s="7"/>
      <c r="I1589" s="7"/>
      <c r="J1589" s="7"/>
      <c r="K1589" s="7"/>
      <c r="L1589" s="7"/>
      <c r="M1589" s="11"/>
      <c r="N1589" s="18" t="str">
        <f>IF(M1589="","",VLOOKUP(M1589,Parametros_Activos_Inf!$P$2:$Q$48,2,FALSE))</f>
        <v/>
      </c>
      <c r="O1589" s="7"/>
      <c r="P1589" s="18" t="str">
        <f>IF(O1589="","",VLOOKUP(O1589,Parametros_Activos_Inf!$R$2:$S$124,2,FALSE))</f>
        <v/>
      </c>
      <c r="Q1589" s="7"/>
      <c r="R1589" s="7"/>
      <c r="S1589" s="7"/>
      <c r="T1589" s="7"/>
      <c r="U1589" s="7"/>
      <c r="V1589" s="7"/>
      <c r="W1589" s="7"/>
      <c r="X1589" s="7"/>
      <c r="Y1589" s="7"/>
      <c r="Z1589" s="7"/>
      <c r="AA1589" s="7"/>
      <c r="AB1589" s="7"/>
      <c r="AC1589" s="7"/>
      <c r="AD1589" s="36" t="str">
        <f t="shared" si="76"/>
        <v/>
      </c>
      <c r="AE1589" s="35" t="str">
        <f>IF(AD1589="","",VLOOKUP(AD1589,Parametros_Activos_Inf!$CK$2:$CL$10,2,FALSE))</f>
        <v/>
      </c>
      <c r="AF1589" s="29"/>
      <c r="AG1589" s="36" t="str">
        <f>IF(AF1589="","",VLOOKUP(AF1589,Parametros_Activos_Inf!$CP$2:$CQ$4,2,FALSE))</f>
        <v/>
      </c>
      <c r="AH1589" s="29"/>
      <c r="AI1589" s="36" t="str">
        <f>IF(AH1589="","",VLOOKUP(AH1589,Parametros_Activos_Inf!$CN$2:$CO$5,2,FALSE))</f>
        <v/>
      </c>
      <c r="AJ1589" s="154" t="str">
        <f>IF(AH1589="","",VLOOKUP(AF1589&amp;AH1589,Parametros_Activos_Inf!$CR$2:$CS$13,2,FALSE))</f>
        <v/>
      </c>
      <c r="AK1589" s="20"/>
    </row>
    <row r="1590" spans="1:37" s="9" customFormat="1" ht="14.25">
      <c r="A1590" s="35">
        <v>1587</v>
      </c>
      <c r="B1590" s="35" t="str">
        <f t="shared" si="74"/>
        <v/>
      </c>
      <c r="C1590" s="7"/>
      <c r="D1590" s="7"/>
      <c r="E1590" s="35" t="str">
        <f>IF(C1590="","",VLOOKUP(C1590,Parametros_Activos_Inf!$CV$2:$CW$6,2,FALSE))</f>
        <v/>
      </c>
      <c r="F1590" s="35" t="str">
        <f>IF(D1590="","",VLOOKUP(D1590,Parametros_Activos_Inf!$CX$2:$CY$16,2,FALSE))</f>
        <v/>
      </c>
      <c r="G1590" s="35" t="str">
        <f t="shared" si="75"/>
        <v/>
      </c>
      <c r="H1590" s="7"/>
      <c r="I1590" s="7"/>
      <c r="J1590" s="7"/>
      <c r="K1590" s="7"/>
      <c r="L1590" s="7"/>
      <c r="M1590" s="11"/>
      <c r="N1590" s="18" t="str">
        <f>IF(M1590="","",VLOOKUP(M1590,Parametros_Activos_Inf!$P$2:$Q$48,2,FALSE))</f>
        <v/>
      </c>
      <c r="O1590" s="7"/>
      <c r="P1590" s="18" t="str">
        <f>IF(O1590="","",VLOOKUP(O1590,Parametros_Activos_Inf!$R$2:$S$124,2,FALSE))</f>
        <v/>
      </c>
      <c r="Q1590" s="7"/>
      <c r="R1590" s="7"/>
      <c r="S1590" s="7"/>
      <c r="T1590" s="7"/>
      <c r="U1590" s="7"/>
      <c r="V1590" s="7"/>
      <c r="W1590" s="7"/>
      <c r="X1590" s="7"/>
      <c r="Y1590" s="7"/>
      <c r="Z1590" s="7"/>
      <c r="AA1590" s="7"/>
      <c r="AB1590" s="7"/>
      <c r="AC1590" s="7"/>
      <c r="AD1590" s="36" t="str">
        <f t="shared" si="76"/>
        <v/>
      </c>
      <c r="AE1590" s="35" t="str">
        <f>IF(AD1590="","",VLOOKUP(AD1590,Parametros_Activos_Inf!$CK$2:$CL$10,2,FALSE))</f>
        <v/>
      </c>
      <c r="AF1590" s="29"/>
      <c r="AG1590" s="36" t="str">
        <f>IF(AF1590="","",VLOOKUP(AF1590,Parametros_Activos_Inf!$CP$2:$CQ$4,2,FALSE))</f>
        <v/>
      </c>
      <c r="AH1590" s="29"/>
      <c r="AI1590" s="36" t="str">
        <f>IF(AH1590="","",VLOOKUP(AH1590,Parametros_Activos_Inf!$CN$2:$CO$5,2,FALSE))</f>
        <v/>
      </c>
      <c r="AJ1590" s="154" t="str">
        <f>IF(AH1590="","",VLOOKUP(AF1590&amp;AH1590,Parametros_Activos_Inf!$CR$2:$CS$13,2,FALSE))</f>
        <v/>
      </c>
      <c r="AK1590" s="20"/>
    </row>
    <row r="1591" spans="1:37" s="9" customFormat="1" ht="14.25">
      <c r="A1591" s="35">
        <v>1588</v>
      </c>
      <c r="B1591" s="35" t="str">
        <f t="shared" si="74"/>
        <v/>
      </c>
      <c r="C1591" s="7"/>
      <c r="D1591" s="7"/>
      <c r="E1591" s="35" t="str">
        <f>IF(C1591="","",VLOOKUP(C1591,Parametros_Activos_Inf!$CV$2:$CW$6,2,FALSE))</f>
        <v/>
      </c>
      <c r="F1591" s="35" t="str">
        <f>IF(D1591="","",VLOOKUP(D1591,Parametros_Activos_Inf!$CX$2:$CY$16,2,FALSE))</f>
        <v/>
      </c>
      <c r="G1591" s="35" t="str">
        <f t="shared" si="75"/>
        <v/>
      </c>
      <c r="H1591" s="7"/>
      <c r="I1591" s="7"/>
      <c r="J1591" s="7"/>
      <c r="K1591" s="7"/>
      <c r="L1591" s="7"/>
      <c r="M1591" s="11"/>
      <c r="N1591" s="18" t="str">
        <f>IF(M1591="","",VLOOKUP(M1591,Parametros_Activos_Inf!$P$2:$Q$48,2,FALSE))</f>
        <v/>
      </c>
      <c r="O1591" s="7"/>
      <c r="P1591" s="18" t="str">
        <f>IF(O1591="","",VLOOKUP(O1591,Parametros_Activos_Inf!$R$2:$S$124,2,FALSE))</f>
        <v/>
      </c>
      <c r="Q1591" s="7"/>
      <c r="R1591" s="7"/>
      <c r="S1591" s="7"/>
      <c r="T1591" s="7"/>
      <c r="U1591" s="7"/>
      <c r="V1591" s="7"/>
      <c r="W1591" s="7"/>
      <c r="X1591" s="7"/>
      <c r="Y1591" s="7"/>
      <c r="Z1591" s="7"/>
      <c r="AA1591" s="7"/>
      <c r="AB1591" s="7"/>
      <c r="AC1591" s="7"/>
      <c r="AD1591" s="36" t="str">
        <f t="shared" si="76"/>
        <v/>
      </c>
      <c r="AE1591" s="35" t="str">
        <f>IF(AD1591="","",VLOOKUP(AD1591,Parametros_Activos_Inf!$CK$2:$CL$10,2,FALSE))</f>
        <v/>
      </c>
      <c r="AF1591" s="29"/>
      <c r="AG1591" s="36" t="str">
        <f>IF(AF1591="","",VLOOKUP(AF1591,Parametros_Activos_Inf!$CP$2:$CQ$4,2,FALSE))</f>
        <v/>
      </c>
      <c r="AH1591" s="29"/>
      <c r="AI1591" s="36" t="str">
        <f>IF(AH1591="","",VLOOKUP(AH1591,Parametros_Activos_Inf!$CN$2:$CO$5,2,FALSE))</f>
        <v/>
      </c>
      <c r="AJ1591" s="154" t="str">
        <f>IF(AH1591="","",VLOOKUP(AF1591&amp;AH1591,Parametros_Activos_Inf!$CR$2:$CS$13,2,FALSE))</f>
        <v/>
      </c>
      <c r="AK1591" s="20"/>
    </row>
    <row r="1592" spans="1:37" s="9" customFormat="1" ht="14.25">
      <c r="A1592" s="35">
        <v>1589</v>
      </c>
      <c r="B1592" s="35" t="str">
        <f t="shared" si="74"/>
        <v/>
      </c>
      <c r="C1592" s="7"/>
      <c r="D1592" s="7"/>
      <c r="E1592" s="35" t="str">
        <f>IF(C1592="","",VLOOKUP(C1592,Parametros_Activos_Inf!$CV$2:$CW$6,2,FALSE))</f>
        <v/>
      </c>
      <c r="F1592" s="35" t="str">
        <f>IF(D1592="","",VLOOKUP(D1592,Parametros_Activos_Inf!$CX$2:$CY$16,2,FALSE))</f>
        <v/>
      </c>
      <c r="G1592" s="35" t="str">
        <f t="shared" si="75"/>
        <v/>
      </c>
      <c r="H1592" s="7"/>
      <c r="I1592" s="7"/>
      <c r="J1592" s="7"/>
      <c r="K1592" s="7"/>
      <c r="L1592" s="7"/>
      <c r="M1592" s="11"/>
      <c r="N1592" s="18" t="str">
        <f>IF(M1592="","",VLOOKUP(M1592,Parametros_Activos_Inf!$P$2:$Q$48,2,FALSE))</f>
        <v/>
      </c>
      <c r="O1592" s="7"/>
      <c r="P1592" s="18" t="str">
        <f>IF(O1592="","",VLOOKUP(O1592,Parametros_Activos_Inf!$R$2:$S$124,2,FALSE))</f>
        <v/>
      </c>
      <c r="Q1592" s="7"/>
      <c r="R1592" s="7"/>
      <c r="S1592" s="7"/>
      <c r="T1592" s="7"/>
      <c r="U1592" s="7"/>
      <c r="V1592" s="7"/>
      <c r="W1592" s="7"/>
      <c r="X1592" s="7"/>
      <c r="Y1592" s="7"/>
      <c r="Z1592" s="7"/>
      <c r="AA1592" s="7"/>
      <c r="AB1592" s="7"/>
      <c r="AC1592" s="7"/>
      <c r="AD1592" s="36" t="str">
        <f t="shared" si="76"/>
        <v/>
      </c>
      <c r="AE1592" s="35" t="str">
        <f>IF(AD1592="","",VLOOKUP(AD1592,Parametros_Activos_Inf!$CK$2:$CL$10,2,FALSE))</f>
        <v/>
      </c>
      <c r="AF1592" s="29"/>
      <c r="AG1592" s="36" t="str">
        <f>IF(AF1592="","",VLOOKUP(AF1592,Parametros_Activos_Inf!$CP$2:$CQ$4,2,FALSE))</f>
        <v/>
      </c>
      <c r="AH1592" s="29"/>
      <c r="AI1592" s="36" t="str">
        <f>IF(AH1592="","",VLOOKUP(AH1592,Parametros_Activos_Inf!$CN$2:$CO$5,2,FALSE))</f>
        <v/>
      </c>
      <c r="AJ1592" s="154" t="str">
        <f>IF(AH1592="","",VLOOKUP(AF1592&amp;AH1592,Parametros_Activos_Inf!$CR$2:$CS$13,2,FALSE))</f>
        <v/>
      </c>
      <c r="AK1592" s="20"/>
    </row>
    <row r="1593" spans="1:37" s="9" customFormat="1" ht="14.25">
      <c r="A1593" s="35">
        <v>1590</v>
      </c>
      <c r="B1593" s="35" t="str">
        <f t="shared" si="74"/>
        <v/>
      </c>
      <c r="C1593" s="7"/>
      <c r="D1593" s="7"/>
      <c r="E1593" s="35" t="str">
        <f>IF(C1593="","",VLOOKUP(C1593,Parametros_Activos_Inf!$CV$2:$CW$6,2,FALSE))</f>
        <v/>
      </c>
      <c r="F1593" s="35" t="str">
        <f>IF(D1593="","",VLOOKUP(D1593,Parametros_Activos_Inf!$CX$2:$CY$16,2,FALSE))</f>
        <v/>
      </c>
      <c r="G1593" s="35" t="str">
        <f t="shared" si="75"/>
        <v/>
      </c>
      <c r="H1593" s="7"/>
      <c r="I1593" s="7"/>
      <c r="J1593" s="7"/>
      <c r="K1593" s="7"/>
      <c r="L1593" s="7"/>
      <c r="M1593" s="11"/>
      <c r="N1593" s="18" t="str">
        <f>IF(M1593="","",VLOOKUP(M1593,Parametros_Activos_Inf!$P$2:$Q$48,2,FALSE))</f>
        <v/>
      </c>
      <c r="O1593" s="7"/>
      <c r="P1593" s="18" t="str">
        <f>IF(O1593="","",VLOOKUP(O1593,Parametros_Activos_Inf!$R$2:$S$124,2,FALSE))</f>
        <v/>
      </c>
      <c r="Q1593" s="7"/>
      <c r="R1593" s="7"/>
      <c r="S1593" s="7"/>
      <c r="T1593" s="7"/>
      <c r="U1593" s="7"/>
      <c r="V1593" s="7"/>
      <c r="W1593" s="7"/>
      <c r="X1593" s="7"/>
      <c r="Y1593" s="7"/>
      <c r="Z1593" s="7"/>
      <c r="AA1593" s="7"/>
      <c r="AB1593" s="7"/>
      <c r="AC1593" s="7"/>
      <c r="AD1593" s="36" t="str">
        <f t="shared" si="76"/>
        <v/>
      </c>
      <c r="AE1593" s="35" t="str">
        <f>IF(AD1593="","",VLOOKUP(AD1593,Parametros_Activos_Inf!$CK$2:$CL$10,2,FALSE))</f>
        <v/>
      </c>
      <c r="AF1593" s="29"/>
      <c r="AG1593" s="36" t="str">
        <f>IF(AF1593="","",VLOOKUP(AF1593,Parametros_Activos_Inf!$CP$2:$CQ$4,2,FALSE))</f>
        <v/>
      </c>
      <c r="AH1593" s="29"/>
      <c r="AI1593" s="36" t="str">
        <f>IF(AH1593="","",VLOOKUP(AH1593,Parametros_Activos_Inf!$CN$2:$CO$5,2,FALSE))</f>
        <v/>
      </c>
      <c r="AJ1593" s="154" t="str">
        <f>IF(AH1593="","",VLOOKUP(AF1593&amp;AH1593,Parametros_Activos_Inf!$CR$2:$CS$13,2,FALSE))</f>
        <v/>
      </c>
      <c r="AK1593" s="20"/>
    </row>
    <row r="1594" spans="1:37" s="9" customFormat="1" ht="14.25">
      <c r="A1594" s="35">
        <v>1591</v>
      </c>
      <c r="B1594" s="35" t="str">
        <f t="shared" si="74"/>
        <v/>
      </c>
      <c r="C1594" s="7"/>
      <c r="D1594" s="7"/>
      <c r="E1594" s="35" t="str">
        <f>IF(C1594="","",VLOOKUP(C1594,Parametros_Activos_Inf!$CV$2:$CW$6,2,FALSE))</f>
        <v/>
      </c>
      <c r="F1594" s="35" t="str">
        <f>IF(D1594="","",VLOOKUP(D1594,Parametros_Activos_Inf!$CX$2:$CY$16,2,FALSE))</f>
        <v/>
      </c>
      <c r="G1594" s="35" t="str">
        <f t="shared" si="75"/>
        <v/>
      </c>
      <c r="H1594" s="7"/>
      <c r="I1594" s="7"/>
      <c r="J1594" s="7"/>
      <c r="K1594" s="7"/>
      <c r="L1594" s="7"/>
      <c r="M1594" s="11"/>
      <c r="N1594" s="18" t="str">
        <f>IF(M1594="","",VLOOKUP(M1594,Parametros_Activos_Inf!$P$2:$Q$48,2,FALSE))</f>
        <v/>
      </c>
      <c r="O1594" s="7"/>
      <c r="P1594" s="18" t="str">
        <f>IF(O1594="","",VLOOKUP(O1594,Parametros_Activos_Inf!$R$2:$S$124,2,FALSE))</f>
        <v/>
      </c>
      <c r="Q1594" s="7"/>
      <c r="R1594" s="7"/>
      <c r="S1594" s="7"/>
      <c r="T1594" s="7"/>
      <c r="U1594" s="7"/>
      <c r="V1594" s="7"/>
      <c r="W1594" s="7"/>
      <c r="X1594" s="7"/>
      <c r="Y1594" s="7"/>
      <c r="Z1594" s="7"/>
      <c r="AA1594" s="7"/>
      <c r="AB1594" s="7"/>
      <c r="AC1594" s="7"/>
      <c r="AD1594" s="36" t="str">
        <f t="shared" si="76"/>
        <v/>
      </c>
      <c r="AE1594" s="35" t="str">
        <f>IF(AD1594="","",VLOOKUP(AD1594,Parametros_Activos_Inf!$CK$2:$CL$10,2,FALSE))</f>
        <v/>
      </c>
      <c r="AF1594" s="29"/>
      <c r="AG1594" s="36" t="str">
        <f>IF(AF1594="","",VLOOKUP(AF1594,Parametros_Activos_Inf!$CP$2:$CQ$4,2,FALSE))</f>
        <v/>
      </c>
      <c r="AH1594" s="29"/>
      <c r="AI1594" s="36" t="str">
        <f>IF(AH1594="","",VLOOKUP(AH1594,Parametros_Activos_Inf!$CN$2:$CO$5,2,FALSE))</f>
        <v/>
      </c>
      <c r="AJ1594" s="154" t="str">
        <f>IF(AH1594="","",VLOOKUP(AF1594&amp;AH1594,Parametros_Activos_Inf!$CR$2:$CS$13,2,FALSE))</f>
        <v/>
      </c>
      <c r="AK1594" s="20"/>
    </row>
    <row r="1595" spans="1:37" s="9" customFormat="1" ht="14.25">
      <c r="A1595" s="35">
        <v>1592</v>
      </c>
      <c r="B1595" s="35" t="str">
        <f t="shared" si="74"/>
        <v/>
      </c>
      <c r="C1595" s="7"/>
      <c r="D1595" s="7"/>
      <c r="E1595" s="35" t="str">
        <f>IF(C1595="","",VLOOKUP(C1595,Parametros_Activos_Inf!$CV$2:$CW$6,2,FALSE))</f>
        <v/>
      </c>
      <c r="F1595" s="35" t="str">
        <f>IF(D1595="","",VLOOKUP(D1595,Parametros_Activos_Inf!$CX$2:$CY$16,2,FALSE))</f>
        <v/>
      </c>
      <c r="G1595" s="35" t="str">
        <f t="shared" si="75"/>
        <v/>
      </c>
      <c r="H1595" s="7"/>
      <c r="I1595" s="7"/>
      <c r="J1595" s="7"/>
      <c r="K1595" s="7"/>
      <c r="L1595" s="7"/>
      <c r="M1595" s="11"/>
      <c r="N1595" s="18" t="str">
        <f>IF(M1595="","",VLOOKUP(M1595,Parametros_Activos_Inf!$P$2:$Q$48,2,FALSE))</f>
        <v/>
      </c>
      <c r="O1595" s="7"/>
      <c r="P1595" s="18" t="str">
        <f>IF(O1595="","",VLOOKUP(O1595,Parametros_Activos_Inf!$R$2:$S$124,2,FALSE))</f>
        <v/>
      </c>
      <c r="Q1595" s="7"/>
      <c r="R1595" s="7"/>
      <c r="S1595" s="7"/>
      <c r="T1595" s="7"/>
      <c r="U1595" s="7"/>
      <c r="V1595" s="7"/>
      <c r="W1595" s="7"/>
      <c r="X1595" s="7"/>
      <c r="Y1595" s="7"/>
      <c r="Z1595" s="7"/>
      <c r="AA1595" s="7"/>
      <c r="AB1595" s="7"/>
      <c r="AC1595" s="7"/>
      <c r="AD1595" s="36" t="str">
        <f t="shared" si="76"/>
        <v/>
      </c>
      <c r="AE1595" s="35" t="str">
        <f>IF(AD1595="","",VLOOKUP(AD1595,Parametros_Activos_Inf!$CK$2:$CL$10,2,FALSE))</f>
        <v/>
      </c>
      <c r="AF1595" s="29"/>
      <c r="AG1595" s="36" t="str">
        <f>IF(AF1595="","",VLOOKUP(AF1595,Parametros_Activos_Inf!$CP$2:$CQ$4,2,FALSE))</f>
        <v/>
      </c>
      <c r="AH1595" s="29"/>
      <c r="AI1595" s="36" t="str">
        <f>IF(AH1595="","",VLOOKUP(AH1595,Parametros_Activos_Inf!$CN$2:$CO$5,2,FALSE))</f>
        <v/>
      </c>
      <c r="AJ1595" s="154" t="str">
        <f>IF(AH1595="","",VLOOKUP(AF1595&amp;AH1595,Parametros_Activos_Inf!$CR$2:$CS$13,2,FALSE))</f>
        <v/>
      </c>
      <c r="AK1595" s="20"/>
    </row>
    <row r="1596" spans="1:37" s="9" customFormat="1" ht="14.25">
      <c r="A1596" s="35">
        <v>1593</v>
      </c>
      <c r="B1596" s="35" t="str">
        <f t="shared" si="74"/>
        <v/>
      </c>
      <c r="C1596" s="7"/>
      <c r="D1596" s="7"/>
      <c r="E1596" s="35" t="str">
        <f>IF(C1596="","",VLOOKUP(C1596,Parametros_Activos_Inf!$CV$2:$CW$6,2,FALSE))</f>
        <v/>
      </c>
      <c r="F1596" s="35" t="str">
        <f>IF(D1596="","",VLOOKUP(D1596,Parametros_Activos_Inf!$CX$2:$CY$16,2,FALSE))</f>
        <v/>
      </c>
      <c r="G1596" s="35" t="str">
        <f t="shared" si="75"/>
        <v/>
      </c>
      <c r="H1596" s="7"/>
      <c r="I1596" s="7"/>
      <c r="J1596" s="7"/>
      <c r="K1596" s="7"/>
      <c r="L1596" s="7"/>
      <c r="M1596" s="11"/>
      <c r="N1596" s="18" t="str">
        <f>IF(M1596="","",VLOOKUP(M1596,Parametros_Activos_Inf!$P$2:$Q$48,2,FALSE))</f>
        <v/>
      </c>
      <c r="O1596" s="7"/>
      <c r="P1596" s="18" t="str">
        <f>IF(O1596="","",VLOOKUP(O1596,Parametros_Activos_Inf!$R$2:$S$124,2,FALSE))</f>
        <v/>
      </c>
      <c r="Q1596" s="7"/>
      <c r="R1596" s="7"/>
      <c r="S1596" s="7"/>
      <c r="T1596" s="7"/>
      <c r="U1596" s="7"/>
      <c r="V1596" s="7"/>
      <c r="W1596" s="7"/>
      <c r="X1596" s="7"/>
      <c r="Y1596" s="7"/>
      <c r="Z1596" s="7"/>
      <c r="AA1596" s="7"/>
      <c r="AB1596" s="7"/>
      <c r="AC1596" s="7"/>
      <c r="AD1596" s="36" t="str">
        <f t="shared" si="76"/>
        <v/>
      </c>
      <c r="AE1596" s="35" t="str">
        <f>IF(AD1596="","",VLOOKUP(AD1596,Parametros_Activos_Inf!$CK$2:$CL$10,2,FALSE))</f>
        <v/>
      </c>
      <c r="AF1596" s="29"/>
      <c r="AG1596" s="36" t="str">
        <f>IF(AF1596="","",VLOOKUP(AF1596,Parametros_Activos_Inf!$CP$2:$CQ$4,2,FALSE))</f>
        <v/>
      </c>
      <c r="AH1596" s="29"/>
      <c r="AI1596" s="36" t="str">
        <f>IF(AH1596="","",VLOOKUP(AH1596,Parametros_Activos_Inf!$CN$2:$CO$5,2,FALSE))</f>
        <v/>
      </c>
      <c r="AJ1596" s="154" t="str">
        <f>IF(AH1596="","",VLOOKUP(AF1596&amp;AH1596,Parametros_Activos_Inf!$CR$2:$CS$13,2,FALSE))</f>
        <v/>
      </c>
      <c r="AK1596" s="20"/>
    </row>
    <row r="1597" spans="1:37" s="9" customFormat="1" ht="14.25">
      <c r="A1597" s="35">
        <v>1594</v>
      </c>
      <c r="B1597" s="35" t="str">
        <f t="shared" si="74"/>
        <v/>
      </c>
      <c r="C1597" s="7"/>
      <c r="D1597" s="7"/>
      <c r="E1597" s="35" t="str">
        <f>IF(C1597="","",VLOOKUP(C1597,Parametros_Activos_Inf!$CV$2:$CW$6,2,FALSE))</f>
        <v/>
      </c>
      <c r="F1597" s="35" t="str">
        <f>IF(D1597="","",VLOOKUP(D1597,Parametros_Activos_Inf!$CX$2:$CY$16,2,FALSE))</f>
        <v/>
      </c>
      <c r="G1597" s="35" t="str">
        <f t="shared" si="75"/>
        <v/>
      </c>
      <c r="H1597" s="7"/>
      <c r="I1597" s="7"/>
      <c r="J1597" s="7"/>
      <c r="K1597" s="7"/>
      <c r="L1597" s="7"/>
      <c r="M1597" s="11"/>
      <c r="N1597" s="18" t="str">
        <f>IF(M1597="","",VLOOKUP(M1597,Parametros_Activos_Inf!$P$2:$Q$48,2,FALSE))</f>
        <v/>
      </c>
      <c r="O1597" s="7"/>
      <c r="P1597" s="18" t="str">
        <f>IF(O1597="","",VLOOKUP(O1597,Parametros_Activos_Inf!$R$2:$S$124,2,FALSE))</f>
        <v/>
      </c>
      <c r="Q1597" s="7"/>
      <c r="R1597" s="7"/>
      <c r="S1597" s="7"/>
      <c r="T1597" s="7"/>
      <c r="U1597" s="7"/>
      <c r="V1597" s="7"/>
      <c r="W1597" s="7"/>
      <c r="X1597" s="7"/>
      <c r="Y1597" s="7"/>
      <c r="Z1597" s="7"/>
      <c r="AA1597" s="7"/>
      <c r="AB1597" s="7"/>
      <c r="AC1597" s="7"/>
      <c r="AD1597" s="36" t="str">
        <f t="shared" si="76"/>
        <v/>
      </c>
      <c r="AE1597" s="35" t="str">
        <f>IF(AD1597="","",VLOOKUP(AD1597,Parametros_Activos_Inf!$CK$2:$CL$10,2,FALSE))</f>
        <v/>
      </c>
      <c r="AF1597" s="29"/>
      <c r="AG1597" s="36" t="str">
        <f>IF(AF1597="","",VLOOKUP(AF1597,Parametros_Activos_Inf!$CP$2:$CQ$4,2,FALSE))</f>
        <v/>
      </c>
      <c r="AH1597" s="29"/>
      <c r="AI1597" s="36" t="str">
        <f>IF(AH1597="","",VLOOKUP(AH1597,Parametros_Activos_Inf!$CN$2:$CO$5,2,FALSE))</f>
        <v/>
      </c>
      <c r="AJ1597" s="154" t="str">
        <f>IF(AH1597="","",VLOOKUP(AF1597&amp;AH1597,Parametros_Activos_Inf!$CR$2:$CS$13,2,FALSE))</f>
        <v/>
      </c>
      <c r="AK1597" s="20"/>
    </row>
    <row r="1598" spans="1:37" s="9" customFormat="1" ht="14.25">
      <c r="A1598" s="35">
        <v>1595</v>
      </c>
      <c r="B1598" s="35" t="str">
        <f t="shared" si="74"/>
        <v/>
      </c>
      <c r="C1598" s="7"/>
      <c r="D1598" s="7"/>
      <c r="E1598" s="35" t="str">
        <f>IF(C1598="","",VLOOKUP(C1598,Parametros_Activos_Inf!$CV$2:$CW$6,2,FALSE))</f>
        <v/>
      </c>
      <c r="F1598" s="35" t="str">
        <f>IF(D1598="","",VLOOKUP(D1598,Parametros_Activos_Inf!$CX$2:$CY$16,2,FALSE))</f>
        <v/>
      </c>
      <c r="G1598" s="35" t="str">
        <f t="shared" si="75"/>
        <v/>
      </c>
      <c r="H1598" s="7"/>
      <c r="I1598" s="7"/>
      <c r="J1598" s="7"/>
      <c r="K1598" s="7"/>
      <c r="L1598" s="7"/>
      <c r="M1598" s="11"/>
      <c r="N1598" s="18" t="str">
        <f>IF(M1598="","",VLOOKUP(M1598,Parametros_Activos_Inf!$P$2:$Q$48,2,FALSE))</f>
        <v/>
      </c>
      <c r="O1598" s="7"/>
      <c r="P1598" s="18" t="str">
        <f>IF(O1598="","",VLOOKUP(O1598,Parametros_Activos_Inf!$R$2:$S$124,2,FALSE))</f>
        <v/>
      </c>
      <c r="Q1598" s="7"/>
      <c r="R1598" s="7"/>
      <c r="S1598" s="7"/>
      <c r="T1598" s="7"/>
      <c r="U1598" s="7"/>
      <c r="V1598" s="7"/>
      <c r="W1598" s="7"/>
      <c r="X1598" s="7"/>
      <c r="Y1598" s="7"/>
      <c r="Z1598" s="7"/>
      <c r="AA1598" s="7"/>
      <c r="AB1598" s="7"/>
      <c r="AC1598" s="7"/>
      <c r="AD1598" s="36" t="str">
        <f t="shared" si="76"/>
        <v/>
      </c>
      <c r="AE1598" s="35" t="str">
        <f>IF(AD1598="","",VLOOKUP(AD1598,Parametros_Activos_Inf!$CK$2:$CL$10,2,FALSE))</f>
        <v/>
      </c>
      <c r="AF1598" s="29"/>
      <c r="AG1598" s="36" t="str">
        <f>IF(AF1598="","",VLOOKUP(AF1598,Parametros_Activos_Inf!$CP$2:$CQ$4,2,FALSE))</f>
        <v/>
      </c>
      <c r="AH1598" s="29"/>
      <c r="AI1598" s="36" t="str">
        <f>IF(AH1598="","",VLOOKUP(AH1598,Parametros_Activos_Inf!$CN$2:$CO$5,2,FALSE))</f>
        <v/>
      </c>
      <c r="AJ1598" s="154" t="str">
        <f>IF(AH1598="","",VLOOKUP(AF1598&amp;AH1598,Parametros_Activos_Inf!$CR$2:$CS$13,2,FALSE))</f>
        <v/>
      </c>
      <c r="AK1598" s="20"/>
    </row>
    <row r="1599" spans="1:37" s="9" customFormat="1" ht="14.25">
      <c r="A1599" s="35">
        <v>1596</v>
      </c>
      <c r="B1599" s="35" t="str">
        <f t="shared" si="74"/>
        <v/>
      </c>
      <c r="C1599" s="7"/>
      <c r="D1599" s="7"/>
      <c r="E1599" s="35" t="str">
        <f>IF(C1599="","",VLOOKUP(C1599,Parametros_Activos_Inf!$CV$2:$CW$6,2,FALSE))</f>
        <v/>
      </c>
      <c r="F1599" s="35" t="str">
        <f>IF(D1599="","",VLOOKUP(D1599,Parametros_Activos_Inf!$CX$2:$CY$16,2,FALSE))</f>
        <v/>
      </c>
      <c r="G1599" s="35" t="str">
        <f t="shared" si="75"/>
        <v/>
      </c>
      <c r="H1599" s="7"/>
      <c r="I1599" s="7"/>
      <c r="J1599" s="7"/>
      <c r="K1599" s="7"/>
      <c r="L1599" s="7"/>
      <c r="M1599" s="11"/>
      <c r="N1599" s="18" t="str">
        <f>IF(M1599="","",VLOOKUP(M1599,Parametros_Activos_Inf!$P$2:$Q$48,2,FALSE))</f>
        <v/>
      </c>
      <c r="O1599" s="7"/>
      <c r="P1599" s="18" t="str">
        <f>IF(O1599="","",VLOOKUP(O1599,Parametros_Activos_Inf!$R$2:$S$124,2,FALSE))</f>
        <v/>
      </c>
      <c r="Q1599" s="7"/>
      <c r="R1599" s="7"/>
      <c r="S1599" s="7"/>
      <c r="T1599" s="7"/>
      <c r="U1599" s="7"/>
      <c r="V1599" s="7"/>
      <c r="W1599" s="7"/>
      <c r="X1599" s="7"/>
      <c r="Y1599" s="7"/>
      <c r="Z1599" s="7"/>
      <c r="AA1599" s="7"/>
      <c r="AB1599" s="7"/>
      <c r="AC1599" s="7"/>
      <c r="AD1599" s="36" t="str">
        <f t="shared" si="76"/>
        <v/>
      </c>
      <c r="AE1599" s="35" t="str">
        <f>IF(AD1599="","",VLOOKUP(AD1599,Parametros_Activos_Inf!$CK$2:$CL$10,2,FALSE))</f>
        <v/>
      </c>
      <c r="AF1599" s="29"/>
      <c r="AG1599" s="36" t="str">
        <f>IF(AF1599="","",VLOOKUP(AF1599,Parametros_Activos_Inf!$CP$2:$CQ$4,2,FALSE))</f>
        <v/>
      </c>
      <c r="AH1599" s="29"/>
      <c r="AI1599" s="36" t="str">
        <f>IF(AH1599="","",VLOOKUP(AH1599,Parametros_Activos_Inf!$CN$2:$CO$5,2,FALSE))</f>
        <v/>
      </c>
      <c r="AJ1599" s="154" t="str">
        <f>IF(AH1599="","",VLOOKUP(AF1599&amp;AH1599,Parametros_Activos_Inf!$CR$2:$CS$13,2,FALSE))</f>
        <v/>
      </c>
      <c r="AK1599" s="20"/>
    </row>
    <row r="1600" spans="1:37" s="9" customFormat="1" ht="14.25">
      <c r="A1600" s="35">
        <v>1597</v>
      </c>
      <c r="B1600" s="35" t="str">
        <f t="shared" si="74"/>
        <v/>
      </c>
      <c r="C1600" s="7"/>
      <c r="D1600" s="7"/>
      <c r="E1600" s="35" t="str">
        <f>IF(C1600="","",VLOOKUP(C1600,Parametros_Activos_Inf!$CV$2:$CW$6,2,FALSE))</f>
        <v/>
      </c>
      <c r="F1600" s="35" t="str">
        <f>IF(D1600="","",VLOOKUP(D1600,Parametros_Activos_Inf!$CX$2:$CY$16,2,FALSE))</f>
        <v/>
      </c>
      <c r="G1600" s="35" t="str">
        <f t="shared" si="75"/>
        <v/>
      </c>
      <c r="H1600" s="7"/>
      <c r="I1600" s="7"/>
      <c r="J1600" s="7"/>
      <c r="K1600" s="7"/>
      <c r="L1600" s="7"/>
      <c r="M1600" s="11"/>
      <c r="N1600" s="18" t="str">
        <f>IF(M1600="","",VLOOKUP(M1600,Parametros_Activos_Inf!$P$2:$Q$48,2,FALSE))</f>
        <v/>
      </c>
      <c r="O1600" s="7"/>
      <c r="P1600" s="18" t="str">
        <f>IF(O1600="","",VLOOKUP(O1600,Parametros_Activos_Inf!$R$2:$S$124,2,FALSE))</f>
        <v/>
      </c>
      <c r="Q1600" s="7"/>
      <c r="R1600" s="7"/>
      <c r="S1600" s="7"/>
      <c r="T1600" s="7"/>
      <c r="U1600" s="7"/>
      <c r="V1600" s="7"/>
      <c r="W1600" s="7"/>
      <c r="X1600" s="7"/>
      <c r="Y1600" s="7"/>
      <c r="Z1600" s="7"/>
      <c r="AA1600" s="7"/>
      <c r="AB1600" s="7"/>
      <c r="AC1600" s="7"/>
      <c r="AD1600" s="36" t="str">
        <f t="shared" si="76"/>
        <v/>
      </c>
      <c r="AE1600" s="35" t="str">
        <f>IF(AD1600="","",VLOOKUP(AD1600,Parametros_Activos_Inf!$CK$2:$CL$10,2,FALSE))</f>
        <v/>
      </c>
      <c r="AF1600" s="29"/>
      <c r="AG1600" s="36" t="str">
        <f>IF(AF1600="","",VLOOKUP(AF1600,Parametros_Activos_Inf!$CP$2:$CQ$4,2,FALSE))</f>
        <v/>
      </c>
      <c r="AH1600" s="29"/>
      <c r="AI1600" s="36" t="str">
        <f>IF(AH1600="","",VLOOKUP(AH1600,Parametros_Activos_Inf!$CN$2:$CO$5,2,FALSE))</f>
        <v/>
      </c>
      <c r="AJ1600" s="154" t="str">
        <f>IF(AH1600="","",VLOOKUP(AF1600&amp;AH1600,Parametros_Activos_Inf!$CR$2:$CS$13,2,FALSE))</f>
        <v/>
      </c>
      <c r="AK1600" s="20"/>
    </row>
    <row r="1601" spans="1:37" s="9" customFormat="1" ht="14.25">
      <c r="A1601" s="35">
        <v>1598</v>
      </c>
      <c r="B1601" s="35" t="str">
        <f t="shared" si="74"/>
        <v/>
      </c>
      <c r="C1601" s="7"/>
      <c r="D1601" s="7"/>
      <c r="E1601" s="35" t="str">
        <f>IF(C1601="","",VLOOKUP(C1601,Parametros_Activos_Inf!$CV$2:$CW$6,2,FALSE))</f>
        <v/>
      </c>
      <c r="F1601" s="35" t="str">
        <f>IF(D1601="","",VLOOKUP(D1601,Parametros_Activos_Inf!$CX$2:$CY$16,2,FALSE))</f>
        <v/>
      </c>
      <c r="G1601" s="35" t="str">
        <f t="shared" si="75"/>
        <v/>
      </c>
      <c r="H1601" s="7"/>
      <c r="I1601" s="7"/>
      <c r="J1601" s="7"/>
      <c r="K1601" s="7"/>
      <c r="L1601" s="7"/>
      <c r="M1601" s="11"/>
      <c r="N1601" s="18" t="str">
        <f>IF(M1601="","",VLOOKUP(M1601,Parametros_Activos_Inf!$P$2:$Q$48,2,FALSE))</f>
        <v/>
      </c>
      <c r="O1601" s="7"/>
      <c r="P1601" s="18" t="str">
        <f>IF(O1601="","",VLOOKUP(O1601,Parametros_Activos_Inf!$R$2:$S$124,2,FALSE))</f>
        <v/>
      </c>
      <c r="Q1601" s="7"/>
      <c r="R1601" s="7"/>
      <c r="S1601" s="7"/>
      <c r="T1601" s="7"/>
      <c r="U1601" s="7"/>
      <c r="V1601" s="7"/>
      <c r="W1601" s="7"/>
      <c r="X1601" s="7"/>
      <c r="Y1601" s="7"/>
      <c r="Z1601" s="7"/>
      <c r="AA1601" s="7"/>
      <c r="AB1601" s="7"/>
      <c r="AC1601" s="7"/>
      <c r="AD1601" s="36" t="str">
        <f t="shared" si="76"/>
        <v/>
      </c>
      <c r="AE1601" s="35" t="str">
        <f>IF(AD1601="","",VLOOKUP(AD1601,Parametros_Activos_Inf!$CK$2:$CL$10,2,FALSE))</f>
        <v/>
      </c>
      <c r="AF1601" s="29"/>
      <c r="AG1601" s="36" t="str">
        <f>IF(AF1601="","",VLOOKUP(AF1601,Parametros_Activos_Inf!$CP$2:$CQ$4,2,FALSE))</f>
        <v/>
      </c>
      <c r="AH1601" s="29"/>
      <c r="AI1601" s="36" t="str">
        <f>IF(AH1601="","",VLOOKUP(AH1601,Parametros_Activos_Inf!$CN$2:$CO$5,2,FALSE))</f>
        <v/>
      </c>
      <c r="AJ1601" s="154" t="str">
        <f>IF(AH1601="","",VLOOKUP(AF1601&amp;AH1601,Parametros_Activos_Inf!$CR$2:$CS$13,2,FALSE))</f>
        <v/>
      </c>
      <c r="AK1601" s="20"/>
    </row>
    <row r="1602" spans="1:37" s="9" customFormat="1" ht="14.25">
      <c r="A1602" s="35">
        <v>1599</v>
      </c>
      <c r="B1602" s="35" t="str">
        <f t="shared" si="74"/>
        <v/>
      </c>
      <c r="C1602" s="7"/>
      <c r="D1602" s="7"/>
      <c r="E1602" s="35" t="str">
        <f>IF(C1602="","",VLOOKUP(C1602,Parametros_Activos_Inf!$CV$2:$CW$6,2,FALSE))</f>
        <v/>
      </c>
      <c r="F1602" s="35" t="str">
        <f>IF(D1602="","",VLOOKUP(D1602,Parametros_Activos_Inf!$CX$2:$CY$16,2,FALSE))</f>
        <v/>
      </c>
      <c r="G1602" s="35" t="str">
        <f t="shared" si="75"/>
        <v/>
      </c>
      <c r="H1602" s="7"/>
      <c r="I1602" s="7"/>
      <c r="J1602" s="7"/>
      <c r="K1602" s="7"/>
      <c r="L1602" s="7"/>
      <c r="M1602" s="11"/>
      <c r="N1602" s="18" t="str">
        <f>IF(M1602="","",VLOOKUP(M1602,Parametros_Activos_Inf!$P$2:$Q$48,2,FALSE))</f>
        <v/>
      </c>
      <c r="O1602" s="7"/>
      <c r="P1602" s="18" t="str">
        <f>IF(O1602="","",VLOOKUP(O1602,Parametros_Activos_Inf!$R$2:$S$124,2,FALSE))</f>
        <v/>
      </c>
      <c r="Q1602" s="7"/>
      <c r="R1602" s="7"/>
      <c r="S1602" s="7"/>
      <c r="T1602" s="7"/>
      <c r="U1602" s="7"/>
      <c r="V1602" s="7"/>
      <c r="W1602" s="7"/>
      <c r="X1602" s="7"/>
      <c r="Y1602" s="7"/>
      <c r="Z1602" s="7"/>
      <c r="AA1602" s="7"/>
      <c r="AB1602" s="7"/>
      <c r="AC1602" s="7"/>
      <c r="AD1602" s="36" t="str">
        <f t="shared" si="76"/>
        <v/>
      </c>
      <c r="AE1602" s="35" t="str">
        <f>IF(AD1602="","",VLOOKUP(AD1602,Parametros_Activos_Inf!$CK$2:$CL$10,2,FALSE))</f>
        <v/>
      </c>
      <c r="AF1602" s="29"/>
      <c r="AG1602" s="36" t="str">
        <f>IF(AF1602="","",VLOOKUP(AF1602,Parametros_Activos_Inf!$CP$2:$CQ$4,2,FALSE))</f>
        <v/>
      </c>
      <c r="AH1602" s="29"/>
      <c r="AI1602" s="36" t="str">
        <f>IF(AH1602="","",VLOOKUP(AH1602,Parametros_Activos_Inf!$CN$2:$CO$5,2,FALSE))</f>
        <v/>
      </c>
      <c r="AJ1602" s="154" t="str">
        <f>IF(AH1602="","",VLOOKUP(AF1602&amp;AH1602,Parametros_Activos_Inf!$CR$2:$CS$13,2,FALSE))</f>
        <v/>
      </c>
      <c r="AK1602" s="20"/>
    </row>
    <row r="1603" spans="1:37" s="9" customFormat="1" ht="14.25">
      <c r="A1603" s="35">
        <v>1600</v>
      </c>
      <c r="B1603" s="35" t="str">
        <f t="shared" si="74"/>
        <v/>
      </c>
      <c r="C1603" s="7"/>
      <c r="D1603" s="7"/>
      <c r="E1603" s="35" t="str">
        <f>IF(C1603="","",VLOOKUP(C1603,Parametros_Activos_Inf!$CV$2:$CW$6,2,FALSE))</f>
        <v/>
      </c>
      <c r="F1603" s="35" t="str">
        <f>IF(D1603="","",VLOOKUP(D1603,Parametros_Activos_Inf!$CX$2:$CY$16,2,FALSE))</f>
        <v/>
      </c>
      <c r="G1603" s="35" t="str">
        <f t="shared" si="75"/>
        <v/>
      </c>
      <c r="H1603" s="7"/>
      <c r="I1603" s="7"/>
      <c r="J1603" s="7"/>
      <c r="K1603" s="7"/>
      <c r="L1603" s="7"/>
      <c r="M1603" s="11"/>
      <c r="N1603" s="18" t="str">
        <f>IF(M1603="","",VLOOKUP(M1603,Parametros_Activos_Inf!$P$2:$Q$48,2,FALSE))</f>
        <v/>
      </c>
      <c r="O1603" s="7"/>
      <c r="P1603" s="18" t="str">
        <f>IF(O1603="","",VLOOKUP(O1603,Parametros_Activos_Inf!$R$2:$S$124,2,FALSE))</f>
        <v/>
      </c>
      <c r="Q1603" s="7"/>
      <c r="R1603" s="7"/>
      <c r="S1603" s="7"/>
      <c r="T1603" s="7"/>
      <c r="U1603" s="7"/>
      <c r="V1603" s="7"/>
      <c r="W1603" s="7"/>
      <c r="X1603" s="7"/>
      <c r="Y1603" s="7"/>
      <c r="Z1603" s="7"/>
      <c r="AA1603" s="7"/>
      <c r="AB1603" s="7"/>
      <c r="AC1603" s="7"/>
      <c r="AD1603" s="36" t="str">
        <f t="shared" si="76"/>
        <v/>
      </c>
      <c r="AE1603" s="35" t="str">
        <f>IF(AD1603="","",VLOOKUP(AD1603,Parametros_Activos_Inf!$CK$2:$CL$10,2,FALSE))</f>
        <v/>
      </c>
      <c r="AF1603" s="29"/>
      <c r="AG1603" s="36" t="str">
        <f>IF(AF1603="","",VLOOKUP(AF1603,Parametros_Activos_Inf!$CP$2:$CQ$4,2,FALSE))</f>
        <v/>
      </c>
      <c r="AH1603" s="29"/>
      <c r="AI1603" s="36" t="str">
        <f>IF(AH1603="","",VLOOKUP(AH1603,Parametros_Activos_Inf!$CN$2:$CO$5,2,FALSE))</f>
        <v/>
      </c>
      <c r="AJ1603" s="154" t="str">
        <f>IF(AH1603="","",VLOOKUP(AF1603&amp;AH1603,Parametros_Activos_Inf!$CR$2:$CS$13,2,FALSE))</f>
        <v/>
      </c>
      <c r="AK1603" s="20"/>
    </row>
    <row r="1604" spans="1:37" s="9" customFormat="1" ht="14.25">
      <c r="A1604" s="35">
        <v>1601</v>
      </c>
      <c r="B1604" s="35" t="str">
        <f t="shared" si="74"/>
        <v/>
      </c>
      <c r="C1604" s="7"/>
      <c r="D1604" s="7"/>
      <c r="E1604" s="35" t="str">
        <f>IF(C1604="","",VLOOKUP(C1604,Parametros_Activos_Inf!$CV$2:$CW$6,2,FALSE))</f>
        <v/>
      </c>
      <c r="F1604" s="35" t="str">
        <f>IF(D1604="","",VLOOKUP(D1604,Parametros_Activos_Inf!$CX$2:$CY$16,2,FALSE))</f>
        <v/>
      </c>
      <c r="G1604" s="35" t="str">
        <f t="shared" si="75"/>
        <v/>
      </c>
      <c r="H1604" s="7"/>
      <c r="I1604" s="7"/>
      <c r="J1604" s="7"/>
      <c r="K1604" s="7"/>
      <c r="L1604" s="7"/>
      <c r="M1604" s="11"/>
      <c r="N1604" s="18" t="str">
        <f>IF(M1604="","",VLOOKUP(M1604,Parametros_Activos_Inf!$P$2:$Q$48,2,FALSE))</f>
        <v/>
      </c>
      <c r="O1604" s="7"/>
      <c r="P1604" s="18" t="str">
        <f>IF(O1604="","",VLOOKUP(O1604,Parametros_Activos_Inf!$R$2:$S$124,2,FALSE))</f>
        <v/>
      </c>
      <c r="Q1604" s="7"/>
      <c r="R1604" s="7"/>
      <c r="S1604" s="7"/>
      <c r="T1604" s="7"/>
      <c r="U1604" s="7"/>
      <c r="V1604" s="7"/>
      <c r="W1604" s="7"/>
      <c r="X1604" s="7"/>
      <c r="Y1604" s="7"/>
      <c r="Z1604" s="7"/>
      <c r="AA1604" s="7"/>
      <c r="AB1604" s="7"/>
      <c r="AC1604" s="7"/>
      <c r="AD1604" s="36" t="str">
        <f t="shared" si="76"/>
        <v/>
      </c>
      <c r="AE1604" s="35" t="str">
        <f>IF(AD1604="","",VLOOKUP(AD1604,Parametros_Activos_Inf!$CK$2:$CL$10,2,FALSE))</f>
        <v/>
      </c>
      <c r="AF1604" s="29"/>
      <c r="AG1604" s="36" t="str">
        <f>IF(AF1604="","",VLOOKUP(AF1604,Parametros_Activos_Inf!$CP$2:$CQ$4,2,FALSE))</f>
        <v/>
      </c>
      <c r="AH1604" s="29"/>
      <c r="AI1604" s="36" t="str">
        <f>IF(AH1604="","",VLOOKUP(AH1604,Parametros_Activos_Inf!$CN$2:$CO$5,2,FALSE))</f>
        <v/>
      </c>
      <c r="AJ1604" s="154" t="str">
        <f>IF(AH1604="","",VLOOKUP(AF1604&amp;AH1604,Parametros_Activos_Inf!$CR$2:$CS$13,2,FALSE))</f>
        <v/>
      </c>
      <c r="AK1604" s="20"/>
    </row>
    <row r="1605" spans="1:37" s="9" customFormat="1" ht="14.25">
      <c r="A1605" s="35">
        <v>1602</v>
      </c>
      <c r="B1605" s="35" t="str">
        <f t="shared" ref="B1605:B1668" si="77">IF(G1605="","",G1605)</f>
        <v/>
      </c>
      <c r="C1605" s="7"/>
      <c r="D1605" s="7"/>
      <c r="E1605" s="35" t="str">
        <f>IF(C1605="","",VLOOKUP(C1605,Parametros_Activos_Inf!$CV$2:$CW$6,2,FALSE))</f>
        <v/>
      </c>
      <c r="F1605" s="35" t="str">
        <f>IF(D1605="","",VLOOKUP(D1605,Parametros_Activos_Inf!$CX$2:$CY$16,2,FALSE))</f>
        <v/>
      </c>
      <c r="G1605" s="35" t="str">
        <f t="shared" ref="G1605:G1668" si="78">IF(C1605="","",(E1605&amp;"-"&amp;F1605&amp;"-"&amp;A1605))</f>
        <v/>
      </c>
      <c r="H1605" s="7"/>
      <c r="I1605" s="7"/>
      <c r="J1605" s="7"/>
      <c r="K1605" s="7"/>
      <c r="L1605" s="7"/>
      <c r="M1605" s="11"/>
      <c r="N1605" s="18" t="str">
        <f>IF(M1605="","",VLOOKUP(M1605,Parametros_Activos_Inf!$P$2:$Q$48,2,FALSE))</f>
        <v/>
      </c>
      <c r="O1605" s="7"/>
      <c r="P1605" s="18" t="str">
        <f>IF(O1605="","",VLOOKUP(O1605,Parametros_Activos_Inf!$R$2:$S$124,2,FALSE))</f>
        <v/>
      </c>
      <c r="Q1605" s="7"/>
      <c r="R1605" s="7"/>
      <c r="S1605" s="7"/>
      <c r="T1605" s="7"/>
      <c r="U1605" s="7"/>
      <c r="V1605" s="7"/>
      <c r="W1605" s="7"/>
      <c r="X1605" s="7"/>
      <c r="Y1605" s="7"/>
      <c r="Z1605" s="7"/>
      <c r="AA1605" s="7"/>
      <c r="AB1605" s="7"/>
      <c r="AC1605" s="7"/>
      <c r="AD1605" s="36" t="str">
        <f t="shared" ref="AD1605:AD1668" si="79">IF(AA1605+AB1605+AC1605&lt;3,"",SUM(AA1605:AC1605))</f>
        <v/>
      </c>
      <c r="AE1605" s="35" t="str">
        <f>IF(AD1605="","",VLOOKUP(AD1605,Parametros_Activos_Inf!$CK$2:$CL$10,2,FALSE))</f>
        <v/>
      </c>
      <c r="AF1605" s="29"/>
      <c r="AG1605" s="36" t="str">
        <f>IF(AF1605="","",VLOOKUP(AF1605,Parametros_Activos_Inf!$CP$2:$CQ$4,2,FALSE))</f>
        <v/>
      </c>
      <c r="AH1605" s="29"/>
      <c r="AI1605" s="36" t="str">
        <f>IF(AH1605="","",VLOOKUP(AH1605,Parametros_Activos_Inf!$CN$2:$CO$5,2,FALSE))</f>
        <v/>
      </c>
      <c r="AJ1605" s="154" t="str">
        <f>IF(AH1605="","",VLOOKUP(AF1605&amp;AH1605,Parametros_Activos_Inf!$CR$2:$CS$13,2,FALSE))</f>
        <v/>
      </c>
      <c r="AK1605" s="20"/>
    </row>
    <row r="1606" spans="1:37" s="9" customFormat="1" ht="14.25">
      <c r="A1606" s="35">
        <v>1603</v>
      </c>
      <c r="B1606" s="35" t="str">
        <f t="shared" si="77"/>
        <v/>
      </c>
      <c r="C1606" s="7"/>
      <c r="D1606" s="7"/>
      <c r="E1606" s="35" t="str">
        <f>IF(C1606="","",VLOOKUP(C1606,Parametros_Activos_Inf!$CV$2:$CW$6,2,FALSE))</f>
        <v/>
      </c>
      <c r="F1606" s="35" t="str">
        <f>IF(D1606="","",VLOOKUP(D1606,Parametros_Activos_Inf!$CX$2:$CY$16,2,FALSE))</f>
        <v/>
      </c>
      <c r="G1606" s="35" t="str">
        <f t="shared" si="78"/>
        <v/>
      </c>
      <c r="H1606" s="7"/>
      <c r="I1606" s="7"/>
      <c r="J1606" s="7"/>
      <c r="K1606" s="7"/>
      <c r="L1606" s="7"/>
      <c r="M1606" s="11"/>
      <c r="N1606" s="18" t="str">
        <f>IF(M1606="","",VLOOKUP(M1606,Parametros_Activos_Inf!$P$2:$Q$48,2,FALSE))</f>
        <v/>
      </c>
      <c r="O1606" s="7"/>
      <c r="P1606" s="18" t="str">
        <f>IF(O1606="","",VLOOKUP(O1606,Parametros_Activos_Inf!$R$2:$S$124,2,FALSE))</f>
        <v/>
      </c>
      <c r="Q1606" s="7"/>
      <c r="R1606" s="7"/>
      <c r="S1606" s="7"/>
      <c r="T1606" s="7"/>
      <c r="U1606" s="7"/>
      <c r="V1606" s="7"/>
      <c r="W1606" s="7"/>
      <c r="X1606" s="7"/>
      <c r="Y1606" s="7"/>
      <c r="Z1606" s="7"/>
      <c r="AA1606" s="7"/>
      <c r="AB1606" s="7"/>
      <c r="AC1606" s="7"/>
      <c r="AD1606" s="36" t="str">
        <f t="shared" si="79"/>
        <v/>
      </c>
      <c r="AE1606" s="35" t="str">
        <f>IF(AD1606="","",VLOOKUP(AD1606,Parametros_Activos_Inf!$CK$2:$CL$10,2,FALSE))</f>
        <v/>
      </c>
      <c r="AF1606" s="29"/>
      <c r="AG1606" s="36" t="str">
        <f>IF(AF1606="","",VLOOKUP(AF1606,Parametros_Activos_Inf!$CP$2:$CQ$4,2,FALSE))</f>
        <v/>
      </c>
      <c r="AH1606" s="29"/>
      <c r="AI1606" s="36" t="str">
        <f>IF(AH1606="","",VLOOKUP(AH1606,Parametros_Activos_Inf!$CN$2:$CO$5,2,FALSE))</f>
        <v/>
      </c>
      <c r="AJ1606" s="154" t="str">
        <f>IF(AH1606="","",VLOOKUP(AF1606&amp;AH1606,Parametros_Activos_Inf!$CR$2:$CS$13,2,FALSE))</f>
        <v/>
      </c>
      <c r="AK1606" s="20"/>
    </row>
    <row r="1607" spans="1:37" s="9" customFormat="1" ht="14.25">
      <c r="A1607" s="35">
        <v>1604</v>
      </c>
      <c r="B1607" s="35" t="str">
        <f t="shared" si="77"/>
        <v/>
      </c>
      <c r="C1607" s="7"/>
      <c r="D1607" s="7"/>
      <c r="E1607" s="35" t="str">
        <f>IF(C1607="","",VLOOKUP(C1607,Parametros_Activos_Inf!$CV$2:$CW$6,2,FALSE))</f>
        <v/>
      </c>
      <c r="F1607" s="35" t="str">
        <f>IF(D1607="","",VLOOKUP(D1607,Parametros_Activos_Inf!$CX$2:$CY$16,2,FALSE))</f>
        <v/>
      </c>
      <c r="G1607" s="35" t="str">
        <f t="shared" si="78"/>
        <v/>
      </c>
      <c r="H1607" s="7"/>
      <c r="I1607" s="7"/>
      <c r="J1607" s="7"/>
      <c r="K1607" s="7"/>
      <c r="L1607" s="7"/>
      <c r="M1607" s="11"/>
      <c r="N1607" s="18" t="str">
        <f>IF(M1607="","",VLOOKUP(M1607,Parametros_Activos_Inf!$P$2:$Q$48,2,FALSE))</f>
        <v/>
      </c>
      <c r="O1607" s="7"/>
      <c r="P1607" s="18" t="str">
        <f>IF(O1607="","",VLOOKUP(O1607,Parametros_Activos_Inf!$R$2:$S$124,2,FALSE))</f>
        <v/>
      </c>
      <c r="Q1607" s="7"/>
      <c r="R1607" s="7"/>
      <c r="S1607" s="7"/>
      <c r="T1607" s="7"/>
      <c r="U1607" s="7"/>
      <c r="V1607" s="7"/>
      <c r="W1607" s="7"/>
      <c r="X1607" s="7"/>
      <c r="Y1607" s="7"/>
      <c r="Z1607" s="7"/>
      <c r="AA1607" s="7"/>
      <c r="AB1607" s="7"/>
      <c r="AC1607" s="7"/>
      <c r="AD1607" s="36" t="str">
        <f t="shared" si="79"/>
        <v/>
      </c>
      <c r="AE1607" s="35" t="str">
        <f>IF(AD1607="","",VLOOKUP(AD1607,Parametros_Activos_Inf!$CK$2:$CL$10,2,FALSE))</f>
        <v/>
      </c>
      <c r="AF1607" s="29"/>
      <c r="AG1607" s="36" t="str">
        <f>IF(AF1607="","",VLOOKUP(AF1607,Parametros_Activos_Inf!$CP$2:$CQ$4,2,FALSE))</f>
        <v/>
      </c>
      <c r="AH1607" s="29"/>
      <c r="AI1607" s="36" t="str">
        <f>IF(AH1607="","",VLOOKUP(AH1607,Parametros_Activos_Inf!$CN$2:$CO$5,2,FALSE))</f>
        <v/>
      </c>
      <c r="AJ1607" s="154" t="str">
        <f>IF(AH1607="","",VLOOKUP(AF1607&amp;AH1607,Parametros_Activos_Inf!$CR$2:$CS$13,2,FALSE))</f>
        <v/>
      </c>
      <c r="AK1607" s="20"/>
    </row>
    <row r="1608" spans="1:37" s="9" customFormat="1" ht="14.25">
      <c r="A1608" s="35">
        <v>1605</v>
      </c>
      <c r="B1608" s="35" t="str">
        <f t="shared" si="77"/>
        <v/>
      </c>
      <c r="C1608" s="7"/>
      <c r="D1608" s="7"/>
      <c r="E1608" s="35" t="str">
        <f>IF(C1608="","",VLOOKUP(C1608,Parametros_Activos_Inf!$CV$2:$CW$6,2,FALSE))</f>
        <v/>
      </c>
      <c r="F1608" s="35" t="str">
        <f>IF(D1608="","",VLOOKUP(D1608,Parametros_Activos_Inf!$CX$2:$CY$16,2,FALSE))</f>
        <v/>
      </c>
      <c r="G1608" s="35" t="str">
        <f t="shared" si="78"/>
        <v/>
      </c>
      <c r="H1608" s="7"/>
      <c r="I1608" s="7"/>
      <c r="J1608" s="7"/>
      <c r="K1608" s="7"/>
      <c r="L1608" s="7"/>
      <c r="M1608" s="11"/>
      <c r="N1608" s="18" t="str">
        <f>IF(M1608="","",VLOOKUP(M1608,Parametros_Activos_Inf!$P$2:$Q$48,2,FALSE))</f>
        <v/>
      </c>
      <c r="O1608" s="7"/>
      <c r="P1608" s="18" t="str">
        <f>IF(O1608="","",VLOOKUP(O1608,Parametros_Activos_Inf!$R$2:$S$124,2,FALSE))</f>
        <v/>
      </c>
      <c r="Q1608" s="7"/>
      <c r="R1608" s="7"/>
      <c r="S1608" s="7"/>
      <c r="T1608" s="7"/>
      <c r="U1608" s="7"/>
      <c r="V1608" s="7"/>
      <c r="W1608" s="7"/>
      <c r="X1608" s="7"/>
      <c r="Y1608" s="7"/>
      <c r="Z1608" s="7"/>
      <c r="AA1608" s="7"/>
      <c r="AB1608" s="7"/>
      <c r="AC1608" s="7"/>
      <c r="AD1608" s="36" t="str">
        <f t="shared" si="79"/>
        <v/>
      </c>
      <c r="AE1608" s="35" t="str">
        <f>IF(AD1608="","",VLOOKUP(AD1608,Parametros_Activos_Inf!$CK$2:$CL$10,2,FALSE))</f>
        <v/>
      </c>
      <c r="AF1608" s="29"/>
      <c r="AG1608" s="36" t="str">
        <f>IF(AF1608="","",VLOOKUP(AF1608,Parametros_Activos_Inf!$CP$2:$CQ$4,2,FALSE))</f>
        <v/>
      </c>
      <c r="AH1608" s="29"/>
      <c r="AI1608" s="36" t="str">
        <f>IF(AH1608="","",VLOOKUP(AH1608,Parametros_Activos_Inf!$CN$2:$CO$5,2,FALSE))</f>
        <v/>
      </c>
      <c r="AJ1608" s="154" t="str">
        <f>IF(AH1608="","",VLOOKUP(AF1608&amp;AH1608,Parametros_Activos_Inf!$CR$2:$CS$13,2,FALSE))</f>
        <v/>
      </c>
      <c r="AK1608" s="20"/>
    </row>
    <row r="1609" spans="1:37" s="9" customFormat="1" ht="14.25">
      <c r="A1609" s="35">
        <v>1606</v>
      </c>
      <c r="B1609" s="35" t="str">
        <f t="shared" si="77"/>
        <v/>
      </c>
      <c r="C1609" s="7"/>
      <c r="D1609" s="7"/>
      <c r="E1609" s="35" t="str">
        <f>IF(C1609="","",VLOOKUP(C1609,Parametros_Activos_Inf!$CV$2:$CW$6,2,FALSE))</f>
        <v/>
      </c>
      <c r="F1609" s="35" t="str">
        <f>IF(D1609="","",VLOOKUP(D1609,Parametros_Activos_Inf!$CX$2:$CY$16,2,FALSE))</f>
        <v/>
      </c>
      <c r="G1609" s="35" t="str">
        <f t="shared" si="78"/>
        <v/>
      </c>
      <c r="H1609" s="7"/>
      <c r="I1609" s="7"/>
      <c r="J1609" s="7"/>
      <c r="K1609" s="7"/>
      <c r="L1609" s="7"/>
      <c r="M1609" s="11"/>
      <c r="N1609" s="18" t="str">
        <f>IF(M1609="","",VLOOKUP(M1609,Parametros_Activos_Inf!$P$2:$Q$48,2,FALSE))</f>
        <v/>
      </c>
      <c r="O1609" s="7"/>
      <c r="P1609" s="18" t="str">
        <f>IF(O1609="","",VLOOKUP(O1609,Parametros_Activos_Inf!$R$2:$S$124,2,FALSE))</f>
        <v/>
      </c>
      <c r="Q1609" s="7"/>
      <c r="R1609" s="7"/>
      <c r="S1609" s="7"/>
      <c r="T1609" s="7"/>
      <c r="U1609" s="7"/>
      <c r="V1609" s="7"/>
      <c r="W1609" s="7"/>
      <c r="X1609" s="7"/>
      <c r="Y1609" s="7"/>
      <c r="Z1609" s="7"/>
      <c r="AA1609" s="7"/>
      <c r="AB1609" s="7"/>
      <c r="AC1609" s="7"/>
      <c r="AD1609" s="36" t="str">
        <f t="shared" si="79"/>
        <v/>
      </c>
      <c r="AE1609" s="35" t="str">
        <f>IF(AD1609="","",VLOOKUP(AD1609,Parametros_Activos_Inf!$CK$2:$CL$10,2,FALSE))</f>
        <v/>
      </c>
      <c r="AF1609" s="29"/>
      <c r="AG1609" s="36" t="str">
        <f>IF(AF1609="","",VLOOKUP(AF1609,Parametros_Activos_Inf!$CP$2:$CQ$4,2,FALSE))</f>
        <v/>
      </c>
      <c r="AH1609" s="29"/>
      <c r="AI1609" s="36" t="str">
        <f>IF(AH1609="","",VLOOKUP(AH1609,Parametros_Activos_Inf!$CN$2:$CO$5,2,FALSE))</f>
        <v/>
      </c>
      <c r="AJ1609" s="154" t="str">
        <f>IF(AH1609="","",VLOOKUP(AF1609&amp;AH1609,Parametros_Activos_Inf!$CR$2:$CS$13,2,FALSE))</f>
        <v/>
      </c>
      <c r="AK1609" s="20"/>
    </row>
    <row r="1610" spans="1:37" s="9" customFormat="1" ht="14.25">
      <c r="A1610" s="35">
        <v>1607</v>
      </c>
      <c r="B1610" s="35" t="str">
        <f t="shared" si="77"/>
        <v/>
      </c>
      <c r="C1610" s="7"/>
      <c r="D1610" s="7"/>
      <c r="E1610" s="35" t="str">
        <f>IF(C1610="","",VLOOKUP(C1610,Parametros_Activos_Inf!$CV$2:$CW$6,2,FALSE))</f>
        <v/>
      </c>
      <c r="F1610" s="35" t="str">
        <f>IF(D1610="","",VLOOKUP(D1610,Parametros_Activos_Inf!$CX$2:$CY$16,2,FALSE))</f>
        <v/>
      </c>
      <c r="G1610" s="35" t="str">
        <f t="shared" si="78"/>
        <v/>
      </c>
      <c r="H1610" s="7"/>
      <c r="I1610" s="7"/>
      <c r="J1610" s="7"/>
      <c r="K1610" s="7"/>
      <c r="L1610" s="7"/>
      <c r="M1610" s="11"/>
      <c r="N1610" s="18" t="str">
        <f>IF(M1610="","",VLOOKUP(M1610,Parametros_Activos_Inf!$P$2:$Q$48,2,FALSE))</f>
        <v/>
      </c>
      <c r="O1610" s="7"/>
      <c r="P1610" s="18" t="str">
        <f>IF(O1610="","",VLOOKUP(O1610,Parametros_Activos_Inf!$R$2:$S$124,2,FALSE))</f>
        <v/>
      </c>
      <c r="Q1610" s="7"/>
      <c r="R1610" s="7"/>
      <c r="S1610" s="7"/>
      <c r="T1610" s="7"/>
      <c r="U1610" s="7"/>
      <c r="V1610" s="7"/>
      <c r="W1610" s="7"/>
      <c r="X1610" s="7"/>
      <c r="Y1610" s="7"/>
      <c r="Z1610" s="7"/>
      <c r="AA1610" s="7"/>
      <c r="AB1610" s="7"/>
      <c r="AC1610" s="7"/>
      <c r="AD1610" s="36" t="str">
        <f t="shared" si="79"/>
        <v/>
      </c>
      <c r="AE1610" s="35" t="str">
        <f>IF(AD1610="","",VLOOKUP(AD1610,Parametros_Activos_Inf!$CK$2:$CL$10,2,FALSE))</f>
        <v/>
      </c>
      <c r="AF1610" s="29"/>
      <c r="AG1610" s="36" t="str">
        <f>IF(AF1610="","",VLOOKUP(AF1610,Parametros_Activos_Inf!$CP$2:$CQ$4,2,FALSE))</f>
        <v/>
      </c>
      <c r="AH1610" s="29"/>
      <c r="AI1610" s="36" t="str">
        <f>IF(AH1610="","",VLOOKUP(AH1610,Parametros_Activos_Inf!$CN$2:$CO$5,2,FALSE))</f>
        <v/>
      </c>
      <c r="AJ1610" s="154" t="str">
        <f>IF(AH1610="","",VLOOKUP(AF1610&amp;AH1610,Parametros_Activos_Inf!$CR$2:$CS$13,2,FALSE))</f>
        <v/>
      </c>
      <c r="AK1610" s="20"/>
    </row>
    <row r="1611" spans="1:37" s="9" customFormat="1" ht="14.25">
      <c r="A1611" s="35">
        <v>1608</v>
      </c>
      <c r="B1611" s="35" t="str">
        <f t="shared" si="77"/>
        <v/>
      </c>
      <c r="C1611" s="7"/>
      <c r="D1611" s="7"/>
      <c r="E1611" s="35" t="str">
        <f>IF(C1611="","",VLOOKUP(C1611,Parametros_Activos_Inf!$CV$2:$CW$6,2,FALSE))</f>
        <v/>
      </c>
      <c r="F1611" s="35" t="str">
        <f>IF(D1611="","",VLOOKUP(D1611,Parametros_Activos_Inf!$CX$2:$CY$16,2,FALSE))</f>
        <v/>
      </c>
      <c r="G1611" s="35" t="str">
        <f t="shared" si="78"/>
        <v/>
      </c>
      <c r="H1611" s="7"/>
      <c r="I1611" s="7"/>
      <c r="J1611" s="7"/>
      <c r="K1611" s="7"/>
      <c r="L1611" s="7"/>
      <c r="M1611" s="11"/>
      <c r="N1611" s="18" t="str">
        <f>IF(M1611="","",VLOOKUP(M1611,Parametros_Activos_Inf!$P$2:$Q$48,2,FALSE))</f>
        <v/>
      </c>
      <c r="O1611" s="7"/>
      <c r="P1611" s="18" t="str">
        <f>IF(O1611="","",VLOOKUP(O1611,Parametros_Activos_Inf!$R$2:$S$124,2,FALSE))</f>
        <v/>
      </c>
      <c r="Q1611" s="7"/>
      <c r="R1611" s="7"/>
      <c r="S1611" s="7"/>
      <c r="T1611" s="7"/>
      <c r="U1611" s="7"/>
      <c r="V1611" s="7"/>
      <c r="W1611" s="7"/>
      <c r="X1611" s="7"/>
      <c r="Y1611" s="7"/>
      <c r="Z1611" s="7"/>
      <c r="AA1611" s="7"/>
      <c r="AB1611" s="7"/>
      <c r="AC1611" s="7"/>
      <c r="AD1611" s="36" t="str">
        <f t="shared" si="79"/>
        <v/>
      </c>
      <c r="AE1611" s="35" t="str">
        <f>IF(AD1611="","",VLOOKUP(AD1611,Parametros_Activos_Inf!$CK$2:$CL$10,2,FALSE))</f>
        <v/>
      </c>
      <c r="AF1611" s="29"/>
      <c r="AG1611" s="36" t="str">
        <f>IF(AF1611="","",VLOOKUP(AF1611,Parametros_Activos_Inf!$CP$2:$CQ$4,2,FALSE))</f>
        <v/>
      </c>
      <c r="AH1611" s="29"/>
      <c r="AI1611" s="36" t="str">
        <f>IF(AH1611="","",VLOOKUP(AH1611,Parametros_Activos_Inf!$CN$2:$CO$5,2,FALSE))</f>
        <v/>
      </c>
      <c r="AJ1611" s="154" t="str">
        <f>IF(AH1611="","",VLOOKUP(AF1611&amp;AH1611,Parametros_Activos_Inf!$CR$2:$CS$13,2,FALSE))</f>
        <v/>
      </c>
      <c r="AK1611" s="20"/>
    </row>
    <row r="1612" spans="1:37" s="9" customFormat="1" ht="14.25">
      <c r="A1612" s="35">
        <v>1609</v>
      </c>
      <c r="B1612" s="35" t="str">
        <f t="shared" si="77"/>
        <v/>
      </c>
      <c r="C1612" s="7"/>
      <c r="D1612" s="7"/>
      <c r="E1612" s="35" t="str">
        <f>IF(C1612="","",VLOOKUP(C1612,Parametros_Activos_Inf!$CV$2:$CW$6,2,FALSE))</f>
        <v/>
      </c>
      <c r="F1612" s="35" t="str">
        <f>IF(D1612="","",VLOOKUP(D1612,Parametros_Activos_Inf!$CX$2:$CY$16,2,FALSE))</f>
        <v/>
      </c>
      <c r="G1612" s="35" t="str">
        <f t="shared" si="78"/>
        <v/>
      </c>
      <c r="H1612" s="7"/>
      <c r="I1612" s="7"/>
      <c r="J1612" s="7"/>
      <c r="K1612" s="7"/>
      <c r="L1612" s="7"/>
      <c r="M1612" s="11"/>
      <c r="N1612" s="18" t="str">
        <f>IF(M1612="","",VLOOKUP(M1612,Parametros_Activos_Inf!$P$2:$Q$48,2,FALSE))</f>
        <v/>
      </c>
      <c r="O1612" s="7"/>
      <c r="P1612" s="18" t="str">
        <f>IF(O1612="","",VLOOKUP(O1612,Parametros_Activos_Inf!$R$2:$S$124,2,FALSE))</f>
        <v/>
      </c>
      <c r="Q1612" s="7"/>
      <c r="R1612" s="7"/>
      <c r="S1612" s="7"/>
      <c r="T1612" s="7"/>
      <c r="U1612" s="7"/>
      <c r="V1612" s="7"/>
      <c r="W1612" s="7"/>
      <c r="X1612" s="7"/>
      <c r="Y1612" s="7"/>
      <c r="Z1612" s="7"/>
      <c r="AA1612" s="7"/>
      <c r="AB1612" s="7"/>
      <c r="AC1612" s="7"/>
      <c r="AD1612" s="36" t="str">
        <f t="shared" si="79"/>
        <v/>
      </c>
      <c r="AE1612" s="35" t="str">
        <f>IF(AD1612="","",VLOOKUP(AD1612,Parametros_Activos_Inf!$CK$2:$CL$10,2,FALSE))</f>
        <v/>
      </c>
      <c r="AF1612" s="29"/>
      <c r="AG1612" s="36" t="str">
        <f>IF(AF1612="","",VLOOKUP(AF1612,Parametros_Activos_Inf!$CP$2:$CQ$4,2,FALSE))</f>
        <v/>
      </c>
      <c r="AH1612" s="29"/>
      <c r="AI1612" s="36" t="str">
        <f>IF(AH1612="","",VLOOKUP(AH1612,Parametros_Activos_Inf!$CN$2:$CO$5,2,FALSE))</f>
        <v/>
      </c>
      <c r="AJ1612" s="154" t="str">
        <f>IF(AH1612="","",VLOOKUP(AF1612&amp;AH1612,Parametros_Activos_Inf!$CR$2:$CS$13,2,FALSE))</f>
        <v/>
      </c>
      <c r="AK1612" s="20"/>
    </row>
    <row r="1613" spans="1:37" s="9" customFormat="1" ht="14.25">
      <c r="A1613" s="35">
        <v>1610</v>
      </c>
      <c r="B1613" s="35" t="str">
        <f t="shared" si="77"/>
        <v/>
      </c>
      <c r="C1613" s="7"/>
      <c r="D1613" s="7"/>
      <c r="E1613" s="35" t="str">
        <f>IF(C1613="","",VLOOKUP(C1613,Parametros_Activos_Inf!$CV$2:$CW$6,2,FALSE))</f>
        <v/>
      </c>
      <c r="F1613" s="35" t="str">
        <f>IF(D1613="","",VLOOKUP(D1613,Parametros_Activos_Inf!$CX$2:$CY$16,2,FALSE))</f>
        <v/>
      </c>
      <c r="G1613" s="35" t="str">
        <f t="shared" si="78"/>
        <v/>
      </c>
      <c r="H1613" s="7"/>
      <c r="I1613" s="7"/>
      <c r="J1613" s="7"/>
      <c r="K1613" s="7"/>
      <c r="L1613" s="7"/>
      <c r="M1613" s="11"/>
      <c r="N1613" s="18" t="str">
        <f>IF(M1613="","",VLOOKUP(M1613,Parametros_Activos_Inf!$P$2:$Q$48,2,FALSE))</f>
        <v/>
      </c>
      <c r="O1613" s="7"/>
      <c r="P1613" s="18" t="str">
        <f>IF(O1613="","",VLOOKUP(O1613,Parametros_Activos_Inf!$R$2:$S$124,2,FALSE))</f>
        <v/>
      </c>
      <c r="Q1613" s="7"/>
      <c r="R1613" s="7"/>
      <c r="S1613" s="7"/>
      <c r="T1613" s="7"/>
      <c r="U1613" s="7"/>
      <c r="V1613" s="7"/>
      <c r="W1613" s="7"/>
      <c r="X1613" s="7"/>
      <c r="Y1613" s="7"/>
      <c r="Z1613" s="7"/>
      <c r="AA1613" s="7"/>
      <c r="AB1613" s="7"/>
      <c r="AC1613" s="7"/>
      <c r="AD1613" s="36" t="str">
        <f t="shared" si="79"/>
        <v/>
      </c>
      <c r="AE1613" s="35" t="str">
        <f>IF(AD1613="","",VLOOKUP(AD1613,Parametros_Activos_Inf!$CK$2:$CL$10,2,FALSE))</f>
        <v/>
      </c>
      <c r="AF1613" s="29"/>
      <c r="AG1613" s="36" t="str">
        <f>IF(AF1613="","",VLOOKUP(AF1613,Parametros_Activos_Inf!$CP$2:$CQ$4,2,FALSE))</f>
        <v/>
      </c>
      <c r="AH1613" s="29"/>
      <c r="AI1613" s="36" t="str">
        <f>IF(AH1613="","",VLOOKUP(AH1613,Parametros_Activos_Inf!$CN$2:$CO$5,2,FALSE))</f>
        <v/>
      </c>
      <c r="AJ1613" s="154" t="str">
        <f>IF(AH1613="","",VLOOKUP(AF1613&amp;AH1613,Parametros_Activos_Inf!$CR$2:$CS$13,2,FALSE))</f>
        <v/>
      </c>
      <c r="AK1613" s="20"/>
    </row>
    <row r="1614" spans="1:37" s="9" customFormat="1" ht="14.25">
      <c r="A1614" s="35">
        <v>1611</v>
      </c>
      <c r="B1614" s="35" t="str">
        <f t="shared" si="77"/>
        <v/>
      </c>
      <c r="C1614" s="7"/>
      <c r="D1614" s="7"/>
      <c r="E1614" s="35" t="str">
        <f>IF(C1614="","",VLOOKUP(C1614,Parametros_Activos_Inf!$CV$2:$CW$6,2,FALSE))</f>
        <v/>
      </c>
      <c r="F1614" s="35" t="str">
        <f>IF(D1614="","",VLOOKUP(D1614,Parametros_Activos_Inf!$CX$2:$CY$16,2,FALSE))</f>
        <v/>
      </c>
      <c r="G1614" s="35" t="str">
        <f t="shared" si="78"/>
        <v/>
      </c>
      <c r="H1614" s="7"/>
      <c r="I1614" s="7"/>
      <c r="J1614" s="7"/>
      <c r="K1614" s="7"/>
      <c r="L1614" s="7"/>
      <c r="M1614" s="11"/>
      <c r="N1614" s="18" t="str">
        <f>IF(M1614="","",VLOOKUP(M1614,Parametros_Activos_Inf!$P$2:$Q$48,2,FALSE))</f>
        <v/>
      </c>
      <c r="O1614" s="7"/>
      <c r="P1614" s="18" t="str">
        <f>IF(O1614="","",VLOOKUP(O1614,Parametros_Activos_Inf!$R$2:$S$124,2,FALSE))</f>
        <v/>
      </c>
      <c r="Q1614" s="7"/>
      <c r="R1614" s="7"/>
      <c r="S1614" s="7"/>
      <c r="T1614" s="7"/>
      <c r="U1614" s="7"/>
      <c r="V1614" s="7"/>
      <c r="W1614" s="7"/>
      <c r="X1614" s="7"/>
      <c r="Y1614" s="7"/>
      <c r="Z1614" s="7"/>
      <c r="AA1614" s="7"/>
      <c r="AB1614" s="7"/>
      <c r="AC1614" s="7"/>
      <c r="AD1614" s="36" t="str">
        <f t="shared" si="79"/>
        <v/>
      </c>
      <c r="AE1614" s="35" t="str">
        <f>IF(AD1614="","",VLOOKUP(AD1614,Parametros_Activos_Inf!$CK$2:$CL$10,2,FALSE))</f>
        <v/>
      </c>
      <c r="AF1614" s="29"/>
      <c r="AG1614" s="36" t="str">
        <f>IF(AF1614="","",VLOOKUP(AF1614,Parametros_Activos_Inf!$CP$2:$CQ$4,2,FALSE))</f>
        <v/>
      </c>
      <c r="AH1614" s="29"/>
      <c r="AI1614" s="36" t="str">
        <f>IF(AH1614="","",VLOOKUP(AH1614,Parametros_Activos_Inf!$CN$2:$CO$5,2,FALSE))</f>
        <v/>
      </c>
      <c r="AJ1614" s="154" t="str">
        <f>IF(AH1614="","",VLOOKUP(AF1614&amp;AH1614,Parametros_Activos_Inf!$CR$2:$CS$13,2,FALSE))</f>
        <v/>
      </c>
      <c r="AK1614" s="20"/>
    </row>
    <row r="1615" spans="1:37" s="9" customFormat="1" ht="14.25">
      <c r="A1615" s="35">
        <v>1612</v>
      </c>
      <c r="B1615" s="35" t="str">
        <f t="shared" si="77"/>
        <v/>
      </c>
      <c r="C1615" s="7"/>
      <c r="D1615" s="7"/>
      <c r="E1615" s="35" t="str">
        <f>IF(C1615="","",VLOOKUP(C1615,Parametros_Activos_Inf!$CV$2:$CW$6,2,FALSE))</f>
        <v/>
      </c>
      <c r="F1615" s="35" t="str">
        <f>IF(D1615="","",VLOOKUP(D1615,Parametros_Activos_Inf!$CX$2:$CY$16,2,FALSE))</f>
        <v/>
      </c>
      <c r="G1615" s="35" t="str">
        <f t="shared" si="78"/>
        <v/>
      </c>
      <c r="H1615" s="7"/>
      <c r="I1615" s="7"/>
      <c r="J1615" s="7"/>
      <c r="K1615" s="7"/>
      <c r="L1615" s="7"/>
      <c r="M1615" s="11"/>
      <c r="N1615" s="18" t="str">
        <f>IF(M1615="","",VLOOKUP(M1615,Parametros_Activos_Inf!$P$2:$Q$48,2,FALSE))</f>
        <v/>
      </c>
      <c r="O1615" s="7"/>
      <c r="P1615" s="18" t="str">
        <f>IF(O1615="","",VLOOKUP(O1615,Parametros_Activos_Inf!$R$2:$S$124,2,FALSE))</f>
        <v/>
      </c>
      <c r="Q1615" s="7"/>
      <c r="R1615" s="7"/>
      <c r="S1615" s="7"/>
      <c r="T1615" s="7"/>
      <c r="U1615" s="7"/>
      <c r="V1615" s="7"/>
      <c r="W1615" s="7"/>
      <c r="X1615" s="7"/>
      <c r="Y1615" s="7"/>
      <c r="Z1615" s="7"/>
      <c r="AA1615" s="7"/>
      <c r="AB1615" s="7"/>
      <c r="AC1615" s="7"/>
      <c r="AD1615" s="36" t="str">
        <f t="shared" si="79"/>
        <v/>
      </c>
      <c r="AE1615" s="35" t="str">
        <f>IF(AD1615="","",VLOOKUP(AD1615,Parametros_Activos_Inf!$CK$2:$CL$10,2,FALSE))</f>
        <v/>
      </c>
      <c r="AF1615" s="29"/>
      <c r="AG1615" s="36" t="str">
        <f>IF(AF1615="","",VLOOKUP(AF1615,Parametros_Activos_Inf!$CP$2:$CQ$4,2,FALSE))</f>
        <v/>
      </c>
      <c r="AH1615" s="29"/>
      <c r="AI1615" s="36" t="str">
        <f>IF(AH1615="","",VLOOKUP(AH1615,Parametros_Activos_Inf!$CN$2:$CO$5,2,FALSE))</f>
        <v/>
      </c>
      <c r="AJ1615" s="154" t="str">
        <f>IF(AH1615="","",VLOOKUP(AF1615&amp;AH1615,Parametros_Activos_Inf!$CR$2:$CS$13,2,FALSE))</f>
        <v/>
      </c>
      <c r="AK1615" s="20"/>
    </row>
    <row r="1616" spans="1:37" s="9" customFormat="1" ht="14.25">
      <c r="A1616" s="35">
        <v>1613</v>
      </c>
      <c r="B1616" s="35" t="str">
        <f t="shared" si="77"/>
        <v/>
      </c>
      <c r="C1616" s="7"/>
      <c r="D1616" s="7"/>
      <c r="E1616" s="35" t="str">
        <f>IF(C1616="","",VLOOKUP(C1616,Parametros_Activos_Inf!$CV$2:$CW$6,2,FALSE))</f>
        <v/>
      </c>
      <c r="F1616" s="35" t="str">
        <f>IF(D1616="","",VLOOKUP(D1616,Parametros_Activos_Inf!$CX$2:$CY$16,2,FALSE))</f>
        <v/>
      </c>
      <c r="G1616" s="35" t="str">
        <f t="shared" si="78"/>
        <v/>
      </c>
      <c r="H1616" s="7"/>
      <c r="I1616" s="7"/>
      <c r="J1616" s="7"/>
      <c r="K1616" s="7"/>
      <c r="L1616" s="7"/>
      <c r="M1616" s="11"/>
      <c r="N1616" s="18" t="str">
        <f>IF(M1616="","",VLOOKUP(M1616,Parametros_Activos_Inf!$P$2:$Q$48,2,FALSE))</f>
        <v/>
      </c>
      <c r="O1616" s="7"/>
      <c r="P1616" s="18" t="str">
        <f>IF(O1616="","",VLOOKUP(O1616,Parametros_Activos_Inf!$R$2:$S$124,2,FALSE))</f>
        <v/>
      </c>
      <c r="Q1616" s="7"/>
      <c r="R1616" s="7"/>
      <c r="S1616" s="7"/>
      <c r="T1616" s="7"/>
      <c r="U1616" s="7"/>
      <c r="V1616" s="7"/>
      <c r="W1616" s="7"/>
      <c r="X1616" s="7"/>
      <c r="Y1616" s="7"/>
      <c r="Z1616" s="7"/>
      <c r="AA1616" s="7"/>
      <c r="AB1616" s="7"/>
      <c r="AC1616" s="7"/>
      <c r="AD1616" s="36" t="str">
        <f t="shared" si="79"/>
        <v/>
      </c>
      <c r="AE1616" s="35" t="str">
        <f>IF(AD1616="","",VLOOKUP(AD1616,Parametros_Activos_Inf!$CK$2:$CL$10,2,FALSE))</f>
        <v/>
      </c>
      <c r="AF1616" s="29"/>
      <c r="AG1616" s="36" t="str">
        <f>IF(AF1616="","",VLOOKUP(AF1616,Parametros_Activos_Inf!$CP$2:$CQ$4,2,FALSE))</f>
        <v/>
      </c>
      <c r="AH1616" s="29"/>
      <c r="AI1616" s="36" t="str">
        <f>IF(AH1616="","",VLOOKUP(AH1616,Parametros_Activos_Inf!$CN$2:$CO$5,2,FALSE))</f>
        <v/>
      </c>
      <c r="AJ1616" s="154" t="str">
        <f>IF(AH1616="","",VLOOKUP(AF1616&amp;AH1616,Parametros_Activos_Inf!$CR$2:$CS$13,2,FALSE))</f>
        <v/>
      </c>
      <c r="AK1616" s="20"/>
    </row>
    <row r="1617" spans="1:37" s="9" customFormat="1" ht="14.25">
      <c r="A1617" s="35">
        <v>1614</v>
      </c>
      <c r="B1617" s="35" t="str">
        <f t="shared" si="77"/>
        <v/>
      </c>
      <c r="C1617" s="7"/>
      <c r="D1617" s="7"/>
      <c r="E1617" s="35" t="str">
        <f>IF(C1617="","",VLOOKUP(C1617,Parametros_Activos_Inf!$CV$2:$CW$6,2,FALSE))</f>
        <v/>
      </c>
      <c r="F1617" s="35" t="str">
        <f>IF(D1617="","",VLOOKUP(D1617,Parametros_Activos_Inf!$CX$2:$CY$16,2,FALSE))</f>
        <v/>
      </c>
      <c r="G1617" s="35" t="str">
        <f t="shared" si="78"/>
        <v/>
      </c>
      <c r="H1617" s="7"/>
      <c r="I1617" s="7"/>
      <c r="J1617" s="7"/>
      <c r="K1617" s="7"/>
      <c r="L1617" s="7"/>
      <c r="M1617" s="11"/>
      <c r="N1617" s="18" t="str">
        <f>IF(M1617="","",VLOOKUP(M1617,Parametros_Activos_Inf!$P$2:$Q$48,2,FALSE))</f>
        <v/>
      </c>
      <c r="O1617" s="7"/>
      <c r="P1617" s="18" t="str">
        <f>IF(O1617="","",VLOOKUP(O1617,Parametros_Activos_Inf!$R$2:$S$124,2,FALSE))</f>
        <v/>
      </c>
      <c r="Q1617" s="7"/>
      <c r="R1617" s="7"/>
      <c r="S1617" s="7"/>
      <c r="T1617" s="7"/>
      <c r="U1617" s="7"/>
      <c r="V1617" s="7"/>
      <c r="W1617" s="7"/>
      <c r="X1617" s="7"/>
      <c r="Y1617" s="7"/>
      <c r="Z1617" s="7"/>
      <c r="AA1617" s="7"/>
      <c r="AB1617" s="7"/>
      <c r="AC1617" s="7"/>
      <c r="AD1617" s="36" t="str">
        <f t="shared" si="79"/>
        <v/>
      </c>
      <c r="AE1617" s="35" t="str">
        <f>IF(AD1617="","",VLOOKUP(AD1617,Parametros_Activos_Inf!$CK$2:$CL$10,2,FALSE))</f>
        <v/>
      </c>
      <c r="AF1617" s="29"/>
      <c r="AG1617" s="36" t="str">
        <f>IF(AF1617="","",VLOOKUP(AF1617,Parametros_Activos_Inf!$CP$2:$CQ$4,2,FALSE))</f>
        <v/>
      </c>
      <c r="AH1617" s="29"/>
      <c r="AI1617" s="36" t="str">
        <f>IF(AH1617="","",VLOOKUP(AH1617,Parametros_Activos_Inf!$CN$2:$CO$5,2,FALSE))</f>
        <v/>
      </c>
      <c r="AJ1617" s="154" t="str">
        <f>IF(AH1617="","",VLOOKUP(AF1617&amp;AH1617,Parametros_Activos_Inf!$CR$2:$CS$13,2,FALSE))</f>
        <v/>
      </c>
      <c r="AK1617" s="20"/>
    </row>
    <row r="1618" spans="1:37" s="9" customFormat="1" ht="14.25">
      <c r="A1618" s="35">
        <v>1615</v>
      </c>
      <c r="B1618" s="35" t="str">
        <f t="shared" si="77"/>
        <v/>
      </c>
      <c r="C1618" s="7"/>
      <c r="D1618" s="7"/>
      <c r="E1618" s="35" t="str">
        <f>IF(C1618="","",VLOOKUP(C1618,Parametros_Activos_Inf!$CV$2:$CW$6,2,FALSE))</f>
        <v/>
      </c>
      <c r="F1618" s="35" t="str">
        <f>IF(D1618="","",VLOOKUP(D1618,Parametros_Activos_Inf!$CX$2:$CY$16,2,FALSE))</f>
        <v/>
      </c>
      <c r="G1618" s="35" t="str">
        <f t="shared" si="78"/>
        <v/>
      </c>
      <c r="H1618" s="7"/>
      <c r="I1618" s="7"/>
      <c r="J1618" s="7"/>
      <c r="K1618" s="7"/>
      <c r="L1618" s="7"/>
      <c r="M1618" s="11"/>
      <c r="N1618" s="18" t="str">
        <f>IF(M1618="","",VLOOKUP(M1618,Parametros_Activos_Inf!$P$2:$Q$48,2,FALSE))</f>
        <v/>
      </c>
      <c r="O1618" s="7"/>
      <c r="P1618" s="18" t="str">
        <f>IF(O1618="","",VLOOKUP(O1618,Parametros_Activos_Inf!$R$2:$S$124,2,FALSE))</f>
        <v/>
      </c>
      <c r="Q1618" s="7"/>
      <c r="R1618" s="7"/>
      <c r="S1618" s="7"/>
      <c r="T1618" s="7"/>
      <c r="U1618" s="7"/>
      <c r="V1618" s="7"/>
      <c r="W1618" s="7"/>
      <c r="X1618" s="7"/>
      <c r="Y1618" s="7"/>
      <c r="Z1618" s="7"/>
      <c r="AA1618" s="7"/>
      <c r="AB1618" s="7"/>
      <c r="AC1618" s="7"/>
      <c r="AD1618" s="36" t="str">
        <f t="shared" si="79"/>
        <v/>
      </c>
      <c r="AE1618" s="35" t="str">
        <f>IF(AD1618="","",VLOOKUP(AD1618,Parametros_Activos_Inf!$CK$2:$CL$10,2,FALSE))</f>
        <v/>
      </c>
      <c r="AF1618" s="29"/>
      <c r="AG1618" s="36" t="str">
        <f>IF(AF1618="","",VLOOKUP(AF1618,Parametros_Activos_Inf!$CP$2:$CQ$4,2,FALSE))</f>
        <v/>
      </c>
      <c r="AH1618" s="29"/>
      <c r="AI1618" s="36" t="str">
        <f>IF(AH1618="","",VLOOKUP(AH1618,Parametros_Activos_Inf!$CN$2:$CO$5,2,FALSE))</f>
        <v/>
      </c>
      <c r="AJ1618" s="154" t="str">
        <f>IF(AH1618="","",VLOOKUP(AF1618&amp;AH1618,Parametros_Activos_Inf!$CR$2:$CS$13,2,FALSE))</f>
        <v/>
      </c>
      <c r="AK1618" s="20"/>
    </row>
    <row r="1619" spans="1:37" s="9" customFormat="1" ht="14.25">
      <c r="A1619" s="35">
        <v>1616</v>
      </c>
      <c r="B1619" s="35" t="str">
        <f t="shared" si="77"/>
        <v/>
      </c>
      <c r="C1619" s="7"/>
      <c r="D1619" s="7"/>
      <c r="E1619" s="35" t="str">
        <f>IF(C1619="","",VLOOKUP(C1619,Parametros_Activos_Inf!$CV$2:$CW$6,2,FALSE))</f>
        <v/>
      </c>
      <c r="F1619" s="35" t="str">
        <f>IF(D1619="","",VLOOKUP(D1619,Parametros_Activos_Inf!$CX$2:$CY$16,2,FALSE))</f>
        <v/>
      </c>
      <c r="G1619" s="35" t="str">
        <f t="shared" si="78"/>
        <v/>
      </c>
      <c r="H1619" s="7"/>
      <c r="I1619" s="7"/>
      <c r="J1619" s="7"/>
      <c r="K1619" s="7"/>
      <c r="L1619" s="7"/>
      <c r="M1619" s="11"/>
      <c r="N1619" s="18" t="str">
        <f>IF(M1619="","",VLOOKUP(M1619,Parametros_Activos_Inf!$P$2:$Q$48,2,FALSE))</f>
        <v/>
      </c>
      <c r="O1619" s="7"/>
      <c r="P1619" s="18" t="str">
        <f>IF(O1619="","",VLOOKUP(O1619,Parametros_Activos_Inf!$R$2:$S$124,2,FALSE))</f>
        <v/>
      </c>
      <c r="Q1619" s="7"/>
      <c r="R1619" s="7"/>
      <c r="S1619" s="7"/>
      <c r="T1619" s="7"/>
      <c r="U1619" s="7"/>
      <c r="V1619" s="7"/>
      <c r="W1619" s="7"/>
      <c r="X1619" s="7"/>
      <c r="Y1619" s="7"/>
      <c r="Z1619" s="7"/>
      <c r="AA1619" s="7"/>
      <c r="AB1619" s="7"/>
      <c r="AC1619" s="7"/>
      <c r="AD1619" s="36" t="str">
        <f t="shared" si="79"/>
        <v/>
      </c>
      <c r="AE1619" s="35" t="str">
        <f>IF(AD1619="","",VLOOKUP(AD1619,Parametros_Activos_Inf!$CK$2:$CL$10,2,FALSE))</f>
        <v/>
      </c>
      <c r="AF1619" s="29"/>
      <c r="AG1619" s="36" t="str">
        <f>IF(AF1619="","",VLOOKUP(AF1619,Parametros_Activos_Inf!$CP$2:$CQ$4,2,FALSE))</f>
        <v/>
      </c>
      <c r="AH1619" s="29"/>
      <c r="AI1619" s="36" t="str">
        <f>IF(AH1619="","",VLOOKUP(AH1619,Parametros_Activos_Inf!$CN$2:$CO$5,2,FALSE))</f>
        <v/>
      </c>
      <c r="AJ1619" s="154" t="str">
        <f>IF(AH1619="","",VLOOKUP(AF1619&amp;AH1619,Parametros_Activos_Inf!$CR$2:$CS$13,2,FALSE))</f>
        <v/>
      </c>
      <c r="AK1619" s="20"/>
    </row>
    <row r="1620" spans="1:37" s="9" customFormat="1" ht="14.25">
      <c r="A1620" s="35">
        <v>1617</v>
      </c>
      <c r="B1620" s="35" t="str">
        <f t="shared" si="77"/>
        <v/>
      </c>
      <c r="C1620" s="7"/>
      <c r="D1620" s="7"/>
      <c r="E1620" s="35" t="str">
        <f>IF(C1620="","",VLOOKUP(C1620,Parametros_Activos_Inf!$CV$2:$CW$6,2,FALSE))</f>
        <v/>
      </c>
      <c r="F1620" s="35" t="str">
        <f>IF(D1620="","",VLOOKUP(D1620,Parametros_Activos_Inf!$CX$2:$CY$16,2,FALSE))</f>
        <v/>
      </c>
      <c r="G1620" s="35" t="str">
        <f t="shared" si="78"/>
        <v/>
      </c>
      <c r="H1620" s="7"/>
      <c r="I1620" s="7"/>
      <c r="J1620" s="7"/>
      <c r="K1620" s="7"/>
      <c r="L1620" s="7"/>
      <c r="M1620" s="11"/>
      <c r="N1620" s="18" t="str">
        <f>IF(M1620="","",VLOOKUP(M1620,Parametros_Activos_Inf!$P$2:$Q$48,2,FALSE))</f>
        <v/>
      </c>
      <c r="O1620" s="7"/>
      <c r="P1620" s="18" t="str">
        <f>IF(O1620="","",VLOOKUP(O1620,Parametros_Activos_Inf!$R$2:$S$124,2,FALSE))</f>
        <v/>
      </c>
      <c r="Q1620" s="7"/>
      <c r="R1620" s="7"/>
      <c r="S1620" s="7"/>
      <c r="T1620" s="7"/>
      <c r="U1620" s="7"/>
      <c r="V1620" s="7"/>
      <c r="W1620" s="7"/>
      <c r="X1620" s="7"/>
      <c r="Y1620" s="7"/>
      <c r="Z1620" s="7"/>
      <c r="AA1620" s="7"/>
      <c r="AB1620" s="7"/>
      <c r="AC1620" s="7"/>
      <c r="AD1620" s="36" t="str">
        <f t="shared" si="79"/>
        <v/>
      </c>
      <c r="AE1620" s="35" t="str">
        <f>IF(AD1620="","",VLOOKUP(AD1620,Parametros_Activos_Inf!$CK$2:$CL$10,2,FALSE))</f>
        <v/>
      </c>
      <c r="AF1620" s="29"/>
      <c r="AG1620" s="36" t="str">
        <f>IF(AF1620="","",VLOOKUP(AF1620,Parametros_Activos_Inf!$CP$2:$CQ$4,2,FALSE))</f>
        <v/>
      </c>
      <c r="AH1620" s="29"/>
      <c r="AI1620" s="36" t="str">
        <f>IF(AH1620="","",VLOOKUP(AH1620,Parametros_Activos_Inf!$CN$2:$CO$5,2,FALSE))</f>
        <v/>
      </c>
      <c r="AJ1620" s="154" t="str">
        <f>IF(AH1620="","",VLOOKUP(AF1620&amp;AH1620,Parametros_Activos_Inf!$CR$2:$CS$13,2,FALSE))</f>
        <v/>
      </c>
      <c r="AK1620" s="20"/>
    </row>
    <row r="1621" spans="1:37" s="9" customFormat="1" ht="14.25">
      <c r="A1621" s="35">
        <v>1618</v>
      </c>
      <c r="B1621" s="35" t="str">
        <f t="shared" si="77"/>
        <v/>
      </c>
      <c r="C1621" s="7"/>
      <c r="D1621" s="7"/>
      <c r="E1621" s="35" t="str">
        <f>IF(C1621="","",VLOOKUP(C1621,Parametros_Activos_Inf!$CV$2:$CW$6,2,FALSE))</f>
        <v/>
      </c>
      <c r="F1621" s="35" t="str">
        <f>IF(D1621="","",VLOOKUP(D1621,Parametros_Activos_Inf!$CX$2:$CY$16,2,FALSE))</f>
        <v/>
      </c>
      <c r="G1621" s="35" t="str">
        <f t="shared" si="78"/>
        <v/>
      </c>
      <c r="H1621" s="7"/>
      <c r="I1621" s="7"/>
      <c r="J1621" s="7"/>
      <c r="K1621" s="7"/>
      <c r="L1621" s="7"/>
      <c r="M1621" s="11"/>
      <c r="N1621" s="18" t="str">
        <f>IF(M1621="","",VLOOKUP(M1621,Parametros_Activos_Inf!$P$2:$Q$48,2,FALSE))</f>
        <v/>
      </c>
      <c r="O1621" s="7"/>
      <c r="P1621" s="18" t="str">
        <f>IF(O1621="","",VLOOKUP(O1621,Parametros_Activos_Inf!$R$2:$S$124,2,FALSE))</f>
        <v/>
      </c>
      <c r="Q1621" s="7"/>
      <c r="R1621" s="7"/>
      <c r="S1621" s="7"/>
      <c r="T1621" s="7"/>
      <c r="U1621" s="7"/>
      <c r="V1621" s="7"/>
      <c r="W1621" s="7"/>
      <c r="X1621" s="7"/>
      <c r="Y1621" s="7"/>
      <c r="Z1621" s="7"/>
      <c r="AA1621" s="7"/>
      <c r="AB1621" s="7"/>
      <c r="AC1621" s="7"/>
      <c r="AD1621" s="36" t="str">
        <f t="shared" si="79"/>
        <v/>
      </c>
      <c r="AE1621" s="35" t="str">
        <f>IF(AD1621="","",VLOOKUP(AD1621,Parametros_Activos_Inf!$CK$2:$CL$10,2,FALSE))</f>
        <v/>
      </c>
      <c r="AF1621" s="29"/>
      <c r="AG1621" s="36" t="str">
        <f>IF(AF1621="","",VLOOKUP(AF1621,Parametros_Activos_Inf!$CP$2:$CQ$4,2,FALSE))</f>
        <v/>
      </c>
      <c r="AH1621" s="29"/>
      <c r="AI1621" s="36" t="str">
        <f>IF(AH1621="","",VLOOKUP(AH1621,Parametros_Activos_Inf!$CN$2:$CO$5,2,FALSE))</f>
        <v/>
      </c>
      <c r="AJ1621" s="154" t="str">
        <f>IF(AH1621="","",VLOOKUP(AF1621&amp;AH1621,Parametros_Activos_Inf!$CR$2:$CS$13,2,FALSE))</f>
        <v/>
      </c>
      <c r="AK1621" s="20"/>
    </row>
    <row r="1622" spans="1:37" s="9" customFormat="1" ht="14.25">
      <c r="A1622" s="35">
        <v>1619</v>
      </c>
      <c r="B1622" s="35" t="str">
        <f t="shared" si="77"/>
        <v/>
      </c>
      <c r="C1622" s="7"/>
      <c r="D1622" s="7"/>
      <c r="E1622" s="35" t="str">
        <f>IF(C1622="","",VLOOKUP(C1622,Parametros_Activos_Inf!$CV$2:$CW$6,2,FALSE))</f>
        <v/>
      </c>
      <c r="F1622" s="35" t="str">
        <f>IF(D1622="","",VLOOKUP(D1622,Parametros_Activos_Inf!$CX$2:$CY$16,2,FALSE))</f>
        <v/>
      </c>
      <c r="G1622" s="35" t="str">
        <f t="shared" si="78"/>
        <v/>
      </c>
      <c r="H1622" s="7"/>
      <c r="I1622" s="7"/>
      <c r="J1622" s="7"/>
      <c r="K1622" s="7"/>
      <c r="L1622" s="7"/>
      <c r="M1622" s="11"/>
      <c r="N1622" s="18" t="str">
        <f>IF(M1622="","",VLOOKUP(M1622,Parametros_Activos_Inf!$P$2:$Q$48,2,FALSE))</f>
        <v/>
      </c>
      <c r="O1622" s="7"/>
      <c r="P1622" s="18" t="str">
        <f>IF(O1622="","",VLOOKUP(O1622,Parametros_Activos_Inf!$R$2:$S$124,2,FALSE))</f>
        <v/>
      </c>
      <c r="Q1622" s="7"/>
      <c r="R1622" s="7"/>
      <c r="S1622" s="7"/>
      <c r="T1622" s="7"/>
      <c r="U1622" s="7"/>
      <c r="V1622" s="7"/>
      <c r="W1622" s="7"/>
      <c r="X1622" s="7"/>
      <c r="Y1622" s="7"/>
      <c r="Z1622" s="7"/>
      <c r="AA1622" s="7"/>
      <c r="AB1622" s="7"/>
      <c r="AC1622" s="7"/>
      <c r="AD1622" s="36" t="str">
        <f t="shared" si="79"/>
        <v/>
      </c>
      <c r="AE1622" s="35" t="str">
        <f>IF(AD1622="","",VLOOKUP(AD1622,Parametros_Activos_Inf!$CK$2:$CL$10,2,FALSE))</f>
        <v/>
      </c>
      <c r="AF1622" s="29"/>
      <c r="AG1622" s="36" t="str">
        <f>IF(AF1622="","",VLOOKUP(AF1622,Parametros_Activos_Inf!$CP$2:$CQ$4,2,FALSE))</f>
        <v/>
      </c>
      <c r="AH1622" s="29"/>
      <c r="AI1622" s="36" t="str">
        <f>IF(AH1622="","",VLOOKUP(AH1622,Parametros_Activos_Inf!$CN$2:$CO$5,2,FALSE))</f>
        <v/>
      </c>
      <c r="AJ1622" s="154" t="str">
        <f>IF(AH1622="","",VLOOKUP(AF1622&amp;AH1622,Parametros_Activos_Inf!$CR$2:$CS$13,2,FALSE))</f>
        <v/>
      </c>
      <c r="AK1622" s="20"/>
    </row>
    <row r="1623" spans="1:37" s="9" customFormat="1" ht="14.25">
      <c r="A1623" s="35">
        <v>1620</v>
      </c>
      <c r="B1623" s="35" t="str">
        <f t="shared" si="77"/>
        <v/>
      </c>
      <c r="C1623" s="7"/>
      <c r="D1623" s="7"/>
      <c r="E1623" s="35" t="str">
        <f>IF(C1623="","",VLOOKUP(C1623,Parametros_Activos_Inf!$CV$2:$CW$6,2,FALSE))</f>
        <v/>
      </c>
      <c r="F1623" s="35" t="str">
        <f>IF(D1623="","",VLOOKUP(D1623,Parametros_Activos_Inf!$CX$2:$CY$16,2,FALSE))</f>
        <v/>
      </c>
      <c r="G1623" s="35" t="str">
        <f t="shared" si="78"/>
        <v/>
      </c>
      <c r="H1623" s="7"/>
      <c r="I1623" s="7"/>
      <c r="J1623" s="7"/>
      <c r="K1623" s="7"/>
      <c r="L1623" s="7"/>
      <c r="M1623" s="11"/>
      <c r="N1623" s="18" t="str">
        <f>IF(M1623="","",VLOOKUP(M1623,Parametros_Activos_Inf!$P$2:$Q$48,2,FALSE))</f>
        <v/>
      </c>
      <c r="O1623" s="7"/>
      <c r="P1623" s="18" t="str">
        <f>IF(O1623="","",VLOOKUP(O1623,Parametros_Activos_Inf!$R$2:$S$124,2,FALSE))</f>
        <v/>
      </c>
      <c r="Q1623" s="7"/>
      <c r="R1623" s="7"/>
      <c r="S1623" s="7"/>
      <c r="T1623" s="7"/>
      <c r="U1623" s="7"/>
      <c r="V1623" s="7"/>
      <c r="W1623" s="7"/>
      <c r="X1623" s="7"/>
      <c r="Y1623" s="7"/>
      <c r="Z1623" s="7"/>
      <c r="AA1623" s="7"/>
      <c r="AB1623" s="7"/>
      <c r="AC1623" s="7"/>
      <c r="AD1623" s="36" t="str">
        <f t="shared" si="79"/>
        <v/>
      </c>
      <c r="AE1623" s="35" t="str">
        <f>IF(AD1623="","",VLOOKUP(AD1623,Parametros_Activos_Inf!$CK$2:$CL$10,2,FALSE))</f>
        <v/>
      </c>
      <c r="AF1623" s="29"/>
      <c r="AG1623" s="36" t="str">
        <f>IF(AF1623="","",VLOOKUP(AF1623,Parametros_Activos_Inf!$CP$2:$CQ$4,2,FALSE))</f>
        <v/>
      </c>
      <c r="AH1623" s="29"/>
      <c r="AI1623" s="36" t="str">
        <f>IF(AH1623="","",VLOOKUP(AH1623,Parametros_Activos_Inf!$CN$2:$CO$5,2,FALSE))</f>
        <v/>
      </c>
      <c r="AJ1623" s="154" t="str">
        <f>IF(AH1623="","",VLOOKUP(AF1623&amp;AH1623,Parametros_Activos_Inf!$CR$2:$CS$13,2,FALSE))</f>
        <v/>
      </c>
      <c r="AK1623" s="20"/>
    </row>
    <row r="1624" spans="1:37" s="9" customFormat="1" ht="14.25">
      <c r="A1624" s="35">
        <v>1621</v>
      </c>
      <c r="B1624" s="35" t="str">
        <f t="shared" si="77"/>
        <v/>
      </c>
      <c r="C1624" s="7"/>
      <c r="D1624" s="7"/>
      <c r="E1624" s="35" t="str">
        <f>IF(C1624="","",VLOOKUP(C1624,Parametros_Activos_Inf!$CV$2:$CW$6,2,FALSE))</f>
        <v/>
      </c>
      <c r="F1624" s="35" t="str">
        <f>IF(D1624="","",VLOOKUP(D1624,Parametros_Activos_Inf!$CX$2:$CY$16,2,FALSE))</f>
        <v/>
      </c>
      <c r="G1624" s="35" t="str">
        <f t="shared" si="78"/>
        <v/>
      </c>
      <c r="H1624" s="7"/>
      <c r="I1624" s="7"/>
      <c r="J1624" s="7"/>
      <c r="K1624" s="7"/>
      <c r="L1624" s="7"/>
      <c r="M1624" s="11"/>
      <c r="N1624" s="18" t="str">
        <f>IF(M1624="","",VLOOKUP(M1624,Parametros_Activos_Inf!$P$2:$Q$48,2,FALSE))</f>
        <v/>
      </c>
      <c r="O1624" s="7"/>
      <c r="P1624" s="18" t="str">
        <f>IF(O1624="","",VLOOKUP(O1624,Parametros_Activos_Inf!$R$2:$S$124,2,FALSE))</f>
        <v/>
      </c>
      <c r="Q1624" s="7"/>
      <c r="R1624" s="7"/>
      <c r="S1624" s="7"/>
      <c r="T1624" s="7"/>
      <c r="U1624" s="7"/>
      <c r="V1624" s="7"/>
      <c r="W1624" s="7"/>
      <c r="X1624" s="7"/>
      <c r="Y1624" s="7"/>
      <c r="Z1624" s="7"/>
      <c r="AA1624" s="7"/>
      <c r="AB1624" s="7"/>
      <c r="AC1624" s="7"/>
      <c r="AD1624" s="36" t="str">
        <f t="shared" si="79"/>
        <v/>
      </c>
      <c r="AE1624" s="35" t="str">
        <f>IF(AD1624="","",VLOOKUP(AD1624,Parametros_Activos_Inf!$CK$2:$CL$10,2,FALSE))</f>
        <v/>
      </c>
      <c r="AF1624" s="29"/>
      <c r="AG1624" s="36" t="str">
        <f>IF(AF1624="","",VLOOKUP(AF1624,Parametros_Activos_Inf!$CP$2:$CQ$4,2,FALSE))</f>
        <v/>
      </c>
      <c r="AH1624" s="29"/>
      <c r="AI1624" s="36" t="str">
        <f>IF(AH1624="","",VLOOKUP(AH1624,Parametros_Activos_Inf!$CN$2:$CO$5,2,FALSE))</f>
        <v/>
      </c>
      <c r="AJ1624" s="154" t="str">
        <f>IF(AH1624="","",VLOOKUP(AF1624&amp;AH1624,Parametros_Activos_Inf!$CR$2:$CS$13,2,FALSE))</f>
        <v/>
      </c>
      <c r="AK1624" s="20"/>
    </row>
    <row r="1625" spans="1:37" s="9" customFormat="1" ht="14.25">
      <c r="A1625" s="35">
        <v>1622</v>
      </c>
      <c r="B1625" s="35" t="str">
        <f t="shared" si="77"/>
        <v/>
      </c>
      <c r="C1625" s="7"/>
      <c r="D1625" s="7"/>
      <c r="E1625" s="35" t="str">
        <f>IF(C1625="","",VLOOKUP(C1625,Parametros_Activos_Inf!$CV$2:$CW$6,2,FALSE))</f>
        <v/>
      </c>
      <c r="F1625" s="35" t="str">
        <f>IF(D1625="","",VLOOKUP(D1625,Parametros_Activos_Inf!$CX$2:$CY$16,2,FALSE))</f>
        <v/>
      </c>
      <c r="G1625" s="35" t="str">
        <f t="shared" si="78"/>
        <v/>
      </c>
      <c r="H1625" s="7"/>
      <c r="I1625" s="7"/>
      <c r="J1625" s="7"/>
      <c r="K1625" s="7"/>
      <c r="L1625" s="7"/>
      <c r="M1625" s="11"/>
      <c r="N1625" s="18" t="str">
        <f>IF(M1625="","",VLOOKUP(M1625,Parametros_Activos_Inf!$P$2:$Q$48,2,FALSE))</f>
        <v/>
      </c>
      <c r="O1625" s="7"/>
      <c r="P1625" s="18" t="str">
        <f>IF(O1625="","",VLOOKUP(O1625,Parametros_Activos_Inf!$R$2:$S$124,2,FALSE))</f>
        <v/>
      </c>
      <c r="Q1625" s="7"/>
      <c r="R1625" s="7"/>
      <c r="S1625" s="7"/>
      <c r="T1625" s="7"/>
      <c r="U1625" s="7"/>
      <c r="V1625" s="7"/>
      <c r="W1625" s="7"/>
      <c r="X1625" s="7"/>
      <c r="Y1625" s="7"/>
      <c r="Z1625" s="7"/>
      <c r="AA1625" s="7"/>
      <c r="AB1625" s="7"/>
      <c r="AC1625" s="7"/>
      <c r="AD1625" s="36" t="str">
        <f t="shared" si="79"/>
        <v/>
      </c>
      <c r="AE1625" s="35" t="str">
        <f>IF(AD1625="","",VLOOKUP(AD1625,Parametros_Activos_Inf!$CK$2:$CL$10,2,FALSE))</f>
        <v/>
      </c>
      <c r="AF1625" s="29"/>
      <c r="AG1625" s="36" t="str">
        <f>IF(AF1625="","",VLOOKUP(AF1625,Parametros_Activos_Inf!$CP$2:$CQ$4,2,FALSE))</f>
        <v/>
      </c>
      <c r="AH1625" s="29"/>
      <c r="AI1625" s="36" t="str">
        <f>IF(AH1625="","",VLOOKUP(AH1625,Parametros_Activos_Inf!$CN$2:$CO$5,2,FALSE))</f>
        <v/>
      </c>
      <c r="AJ1625" s="154" t="str">
        <f>IF(AH1625="","",VLOOKUP(AF1625&amp;AH1625,Parametros_Activos_Inf!$CR$2:$CS$13,2,FALSE))</f>
        <v/>
      </c>
      <c r="AK1625" s="20"/>
    </row>
    <row r="1626" spans="1:37" s="9" customFormat="1" ht="14.25">
      <c r="A1626" s="35">
        <v>1623</v>
      </c>
      <c r="B1626" s="35" t="str">
        <f t="shared" si="77"/>
        <v/>
      </c>
      <c r="C1626" s="7"/>
      <c r="D1626" s="7"/>
      <c r="E1626" s="35" t="str">
        <f>IF(C1626="","",VLOOKUP(C1626,Parametros_Activos_Inf!$CV$2:$CW$6,2,FALSE))</f>
        <v/>
      </c>
      <c r="F1626" s="35" t="str">
        <f>IF(D1626="","",VLOOKUP(D1626,Parametros_Activos_Inf!$CX$2:$CY$16,2,FALSE))</f>
        <v/>
      </c>
      <c r="G1626" s="35" t="str">
        <f t="shared" si="78"/>
        <v/>
      </c>
      <c r="H1626" s="7"/>
      <c r="I1626" s="7"/>
      <c r="J1626" s="7"/>
      <c r="K1626" s="7"/>
      <c r="L1626" s="7"/>
      <c r="M1626" s="11"/>
      <c r="N1626" s="18" t="str">
        <f>IF(M1626="","",VLOOKUP(M1626,Parametros_Activos_Inf!$P$2:$Q$48,2,FALSE))</f>
        <v/>
      </c>
      <c r="O1626" s="7"/>
      <c r="P1626" s="18" t="str">
        <f>IF(O1626="","",VLOOKUP(O1626,Parametros_Activos_Inf!$R$2:$S$124,2,FALSE))</f>
        <v/>
      </c>
      <c r="Q1626" s="7"/>
      <c r="R1626" s="7"/>
      <c r="S1626" s="7"/>
      <c r="T1626" s="7"/>
      <c r="U1626" s="7"/>
      <c r="V1626" s="7"/>
      <c r="W1626" s="7"/>
      <c r="X1626" s="7"/>
      <c r="Y1626" s="7"/>
      <c r="Z1626" s="7"/>
      <c r="AA1626" s="7"/>
      <c r="AB1626" s="7"/>
      <c r="AC1626" s="7"/>
      <c r="AD1626" s="36" t="str">
        <f t="shared" si="79"/>
        <v/>
      </c>
      <c r="AE1626" s="35" t="str">
        <f>IF(AD1626="","",VLOOKUP(AD1626,Parametros_Activos_Inf!$CK$2:$CL$10,2,FALSE))</f>
        <v/>
      </c>
      <c r="AF1626" s="29"/>
      <c r="AG1626" s="36" t="str">
        <f>IF(AF1626="","",VLOOKUP(AF1626,Parametros_Activos_Inf!$CP$2:$CQ$4,2,FALSE))</f>
        <v/>
      </c>
      <c r="AH1626" s="29"/>
      <c r="AI1626" s="36" t="str">
        <f>IF(AH1626="","",VLOOKUP(AH1626,Parametros_Activos_Inf!$CN$2:$CO$5,2,FALSE))</f>
        <v/>
      </c>
      <c r="AJ1626" s="154" t="str">
        <f>IF(AH1626="","",VLOOKUP(AF1626&amp;AH1626,Parametros_Activos_Inf!$CR$2:$CS$13,2,FALSE))</f>
        <v/>
      </c>
      <c r="AK1626" s="20"/>
    </row>
    <row r="1627" spans="1:37" s="9" customFormat="1" ht="14.25">
      <c r="A1627" s="35">
        <v>1624</v>
      </c>
      <c r="B1627" s="35" t="str">
        <f t="shared" si="77"/>
        <v/>
      </c>
      <c r="C1627" s="7"/>
      <c r="D1627" s="7"/>
      <c r="E1627" s="35" t="str">
        <f>IF(C1627="","",VLOOKUP(C1627,Parametros_Activos_Inf!$CV$2:$CW$6,2,FALSE))</f>
        <v/>
      </c>
      <c r="F1627" s="35" t="str">
        <f>IF(D1627="","",VLOOKUP(D1627,Parametros_Activos_Inf!$CX$2:$CY$16,2,FALSE))</f>
        <v/>
      </c>
      <c r="G1627" s="35" t="str">
        <f t="shared" si="78"/>
        <v/>
      </c>
      <c r="H1627" s="7"/>
      <c r="I1627" s="7"/>
      <c r="J1627" s="7"/>
      <c r="K1627" s="7"/>
      <c r="L1627" s="7"/>
      <c r="M1627" s="11"/>
      <c r="N1627" s="18" t="str">
        <f>IF(M1627="","",VLOOKUP(M1627,Parametros_Activos_Inf!$P$2:$Q$48,2,FALSE))</f>
        <v/>
      </c>
      <c r="O1627" s="7"/>
      <c r="P1627" s="18" t="str">
        <f>IF(O1627="","",VLOOKUP(O1627,Parametros_Activos_Inf!$R$2:$S$124,2,FALSE))</f>
        <v/>
      </c>
      <c r="Q1627" s="7"/>
      <c r="R1627" s="7"/>
      <c r="S1627" s="7"/>
      <c r="T1627" s="7"/>
      <c r="U1627" s="7"/>
      <c r="V1627" s="7"/>
      <c r="W1627" s="7"/>
      <c r="X1627" s="7"/>
      <c r="Y1627" s="7"/>
      <c r="Z1627" s="7"/>
      <c r="AA1627" s="7"/>
      <c r="AB1627" s="7"/>
      <c r="AC1627" s="7"/>
      <c r="AD1627" s="36" t="str">
        <f t="shared" si="79"/>
        <v/>
      </c>
      <c r="AE1627" s="35" t="str">
        <f>IF(AD1627="","",VLOOKUP(AD1627,Parametros_Activos_Inf!$CK$2:$CL$10,2,FALSE))</f>
        <v/>
      </c>
      <c r="AF1627" s="29"/>
      <c r="AG1627" s="36" t="str">
        <f>IF(AF1627="","",VLOOKUP(AF1627,Parametros_Activos_Inf!$CP$2:$CQ$4,2,FALSE))</f>
        <v/>
      </c>
      <c r="AH1627" s="29"/>
      <c r="AI1627" s="36" t="str">
        <f>IF(AH1627="","",VLOOKUP(AH1627,Parametros_Activos_Inf!$CN$2:$CO$5,2,FALSE))</f>
        <v/>
      </c>
      <c r="AJ1627" s="154" t="str">
        <f>IF(AH1627="","",VLOOKUP(AF1627&amp;AH1627,Parametros_Activos_Inf!$CR$2:$CS$13,2,FALSE))</f>
        <v/>
      </c>
      <c r="AK1627" s="20"/>
    </row>
    <row r="1628" spans="1:37" s="9" customFormat="1" ht="14.25">
      <c r="A1628" s="35">
        <v>1625</v>
      </c>
      <c r="B1628" s="35" t="str">
        <f t="shared" si="77"/>
        <v/>
      </c>
      <c r="C1628" s="7"/>
      <c r="D1628" s="7"/>
      <c r="E1628" s="35" t="str">
        <f>IF(C1628="","",VLOOKUP(C1628,Parametros_Activos_Inf!$CV$2:$CW$6,2,FALSE))</f>
        <v/>
      </c>
      <c r="F1628" s="35" t="str">
        <f>IF(D1628="","",VLOOKUP(D1628,Parametros_Activos_Inf!$CX$2:$CY$16,2,FALSE))</f>
        <v/>
      </c>
      <c r="G1628" s="35" t="str">
        <f t="shared" si="78"/>
        <v/>
      </c>
      <c r="H1628" s="7"/>
      <c r="I1628" s="7"/>
      <c r="J1628" s="7"/>
      <c r="K1628" s="7"/>
      <c r="L1628" s="7"/>
      <c r="M1628" s="11"/>
      <c r="N1628" s="18" t="str">
        <f>IF(M1628="","",VLOOKUP(M1628,Parametros_Activos_Inf!$P$2:$Q$48,2,FALSE))</f>
        <v/>
      </c>
      <c r="O1628" s="7"/>
      <c r="P1628" s="18" t="str">
        <f>IF(O1628="","",VLOOKUP(O1628,Parametros_Activos_Inf!$R$2:$S$124,2,FALSE))</f>
        <v/>
      </c>
      <c r="Q1628" s="7"/>
      <c r="R1628" s="7"/>
      <c r="S1628" s="7"/>
      <c r="T1628" s="7"/>
      <c r="U1628" s="7"/>
      <c r="V1628" s="7"/>
      <c r="W1628" s="7"/>
      <c r="X1628" s="7"/>
      <c r="Y1628" s="7"/>
      <c r="Z1628" s="7"/>
      <c r="AA1628" s="7"/>
      <c r="AB1628" s="7"/>
      <c r="AC1628" s="7"/>
      <c r="AD1628" s="36" t="str">
        <f t="shared" si="79"/>
        <v/>
      </c>
      <c r="AE1628" s="35" t="str">
        <f>IF(AD1628="","",VLOOKUP(AD1628,Parametros_Activos_Inf!$CK$2:$CL$10,2,FALSE))</f>
        <v/>
      </c>
      <c r="AF1628" s="29"/>
      <c r="AG1628" s="36" t="str">
        <f>IF(AF1628="","",VLOOKUP(AF1628,Parametros_Activos_Inf!$CP$2:$CQ$4,2,FALSE))</f>
        <v/>
      </c>
      <c r="AH1628" s="29"/>
      <c r="AI1628" s="36" t="str">
        <f>IF(AH1628="","",VLOOKUP(AH1628,Parametros_Activos_Inf!$CN$2:$CO$5,2,FALSE))</f>
        <v/>
      </c>
      <c r="AJ1628" s="154" t="str">
        <f>IF(AH1628="","",VLOOKUP(AF1628&amp;AH1628,Parametros_Activos_Inf!$CR$2:$CS$13,2,FALSE))</f>
        <v/>
      </c>
      <c r="AK1628" s="20"/>
    </row>
    <row r="1629" spans="1:37" s="9" customFormat="1" ht="14.25">
      <c r="A1629" s="35">
        <v>1626</v>
      </c>
      <c r="B1629" s="35" t="str">
        <f t="shared" si="77"/>
        <v/>
      </c>
      <c r="C1629" s="7"/>
      <c r="D1629" s="7"/>
      <c r="E1629" s="35" t="str">
        <f>IF(C1629="","",VLOOKUP(C1629,Parametros_Activos_Inf!$CV$2:$CW$6,2,FALSE))</f>
        <v/>
      </c>
      <c r="F1629" s="35" t="str">
        <f>IF(D1629="","",VLOOKUP(D1629,Parametros_Activos_Inf!$CX$2:$CY$16,2,FALSE))</f>
        <v/>
      </c>
      <c r="G1629" s="35" t="str">
        <f t="shared" si="78"/>
        <v/>
      </c>
      <c r="H1629" s="7"/>
      <c r="I1629" s="7"/>
      <c r="J1629" s="7"/>
      <c r="K1629" s="7"/>
      <c r="L1629" s="7"/>
      <c r="M1629" s="11"/>
      <c r="N1629" s="18" t="str">
        <f>IF(M1629="","",VLOOKUP(M1629,Parametros_Activos_Inf!$P$2:$Q$48,2,FALSE))</f>
        <v/>
      </c>
      <c r="O1629" s="7"/>
      <c r="P1629" s="18" t="str">
        <f>IF(O1629="","",VLOOKUP(O1629,Parametros_Activos_Inf!$R$2:$S$124,2,FALSE))</f>
        <v/>
      </c>
      <c r="Q1629" s="7"/>
      <c r="R1629" s="7"/>
      <c r="S1629" s="7"/>
      <c r="T1629" s="7"/>
      <c r="U1629" s="7"/>
      <c r="V1629" s="7"/>
      <c r="W1629" s="7"/>
      <c r="X1629" s="7"/>
      <c r="Y1629" s="7"/>
      <c r="Z1629" s="7"/>
      <c r="AA1629" s="7"/>
      <c r="AB1629" s="7"/>
      <c r="AC1629" s="7"/>
      <c r="AD1629" s="36" t="str">
        <f t="shared" si="79"/>
        <v/>
      </c>
      <c r="AE1629" s="35" t="str">
        <f>IF(AD1629="","",VLOOKUP(AD1629,Parametros_Activos_Inf!$CK$2:$CL$10,2,FALSE))</f>
        <v/>
      </c>
      <c r="AF1629" s="29"/>
      <c r="AG1629" s="36" t="str">
        <f>IF(AF1629="","",VLOOKUP(AF1629,Parametros_Activos_Inf!$CP$2:$CQ$4,2,FALSE))</f>
        <v/>
      </c>
      <c r="AH1629" s="29"/>
      <c r="AI1629" s="36" t="str">
        <f>IF(AH1629="","",VLOOKUP(AH1629,Parametros_Activos_Inf!$CN$2:$CO$5,2,FALSE))</f>
        <v/>
      </c>
      <c r="AJ1629" s="154" t="str">
        <f>IF(AH1629="","",VLOOKUP(AF1629&amp;AH1629,Parametros_Activos_Inf!$CR$2:$CS$13,2,FALSE))</f>
        <v/>
      </c>
      <c r="AK1629" s="20"/>
    </row>
    <row r="1630" spans="1:37" s="9" customFormat="1" ht="14.25">
      <c r="A1630" s="35">
        <v>1627</v>
      </c>
      <c r="B1630" s="35" t="str">
        <f t="shared" si="77"/>
        <v/>
      </c>
      <c r="C1630" s="7"/>
      <c r="D1630" s="7"/>
      <c r="E1630" s="35" t="str">
        <f>IF(C1630="","",VLOOKUP(C1630,Parametros_Activos_Inf!$CV$2:$CW$6,2,FALSE))</f>
        <v/>
      </c>
      <c r="F1630" s="35" t="str">
        <f>IF(D1630="","",VLOOKUP(D1630,Parametros_Activos_Inf!$CX$2:$CY$16,2,FALSE))</f>
        <v/>
      </c>
      <c r="G1630" s="35" t="str">
        <f t="shared" si="78"/>
        <v/>
      </c>
      <c r="H1630" s="7"/>
      <c r="I1630" s="7"/>
      <c r="J1630" s="7"/>
      <c r="K1630" s="7"/>
      <c r="L1630" s="7"/>
      <c r="M1630" s="11"/>
      <c r="N1630" s="18" t="str">
        <f>IF(M1630="","",VLOOKUP(M1630,Parametros_Activos_Inf!$P$2:$Q$48,2,FALSE))</f>
        <v/>
      </c>
      <c r="O1630" s="7"/>
      <c r="P1630" s="18" t="str">
        <f>IF(O1630="","",VLOOKUP(O1630,Parametros_Activos_Inf!$R$2:$S$124,2,FALSE))</f>
        <v/>
      </c>
      <c r="Q1630" s="7"/>
      <c r="R1630" s="7"/>
      <c r="S1630" s="7"/>
      <c r="T1630" s="7"/>
      <c r="U1630" s="7"/>
      <c r="V1630" s="7"/>
      <c r="W1630" s="7"/>
      <c r="X1630" s="7"/>
      <c r="Y1630" s="7"/>
      <c r="Z1630" s="7"/>
      <c r="AA1630" s="7"/>
      <c r="AB1630" s="7"/>
      <c r="AC1630" s="7"/>
      <c r="AD1630" s="36" t="str">
        <f t="shared" si="79"/>
        <v/>
      </c>
      <c r="AE1630" s="35" t="str">
        <f>IF(AD1630="","",VLOOKUP(AD1630,Parametros_Activos_Inf!$CK$2:$CL$10,2,FALSE))</f>
        <v/>
      </c>
      <c r="AF1630" s="29"/>
      <c r="AG1630" s="36" t="str">
        <f>IF(AF1630="","",VLOOKUP(AF1630,Parametros_Activos_Inf!$CP$2:$CQ$4,2,FALSE))</f>
        <v/>
      </c>
      <c r="AH1630" s="29"/>
      <c r="AI1630" s="36" t="str">
        <f>IF(AH1630="","",VLOOKUP(AH1630,Parametros_Activos_Inf!$CN$2:$CO$5,2,FALSE))</f>
        <v/>
      </c>
      <c r="AJ1630" s="154" t="str">
        <f>IF(AH1630="","",VLOOKUP(AF1630&amp;AH1630,Parametros_Activos_Inf!$CR$2:$CS$13,2,FALSE))</f>
        <v/>
      </c>
      <c r="AK1630" s="20"/>
    </row>
    <row r="1631" spans="1:37" s="9" customFormat="1" ht="14.25">
      <c r="A1631" s="35">
        <v>1628</v>
      </c>
      <c r="B1631" s="35" t="str">
        <f t="shared" si="77"/>
        <v/>
      </c>
      <c r="C1631" s="7"/>
      <c r="D1631" s="7"/>
      <c r="E1631" s="35" t="str">
        <f>IF(C1631="","",VLOOKUP(C1631,Parametros_Activos_Inf!$CV$2:$CW$6,2,FALSE))</f>
        <v/>
      </c>
      <c r="F1631" s="35" t="str">
        <f>IF(D1631="","",VLOOKUP(D1631,Parametros_Activos_Inf!$CX$2:$CY$16,2,FALSE))</f>
        <v/>
      </c>
      <c r="G1631" s="35" t="str">
        <f t="shared" si="78"/>
        <v/>
      </c>
      <c r="H1631" s="7"/>
      <c r="I1631" s="7"/>
      <c r="J1631" s="7"/>
      <c r="K1631" s="7"/>
      <c r="L1631" s="7"/>
      <c r="M1631" s="11"/>
      <c r="N1631" s="18" t="str">
        <f>IF(M1631="","",VLOOKUP(M1631,Parametros_Activos_Inf!$P$2:$Q$48,2,FALSE))</f>
        <v/>
      </c>
      <c r="O1631" s="7"/>
      <c r="P1631" s="18" t="str">
        <f>IF(O1631="","",VLOOKUP(O1631,Parametros_Activos_Inf!$R$2:$S$124,2,FALSE))</f>
        <v/>
      </c>
      <c r="Q1631" s="7"/>
      <c r="R1631" s="7"/>
      <c r="S1631" s="7"/>
      <c r="T1631" s="7"/>
      <c r="U1631" s="7"/>
      <c r="V1631" s="7"/>
      <c r="W1631" s="7"/>
      <c r="X1631" s="7"/>
      <c r="Y1631" s="7"/>
      <c r="Z1631" s="7"/>
      <c r="AA1631" s="7"/>
      <c r="AB1631" s="7"/>
      <c r="AC1631" s="7"/>
      <c r="AD1631" s="36" t="str">
        <f t="shared" si="79"/>
        <v/>
      </c>
      <c r="AE1631" s="35" t="str">
        <f>IF(AD1631="","",VLOOKUP(AD1631,Parametros_Activos_Inf!$CK$2:$CL$10,2,FALSE))</f>
        <v/>
      </c>
      <c r="AF1631" s="29"/>
      <c r="AG1631" s="36" t="str">
        <f>IF(AF1631="","",VLOOKUP(AF1631,Parametros_Activos_Inf!$CP$2:$CQ$4,2,FALSE))</f>
        <v/>
      </c>
      <c r="AH1631" s="29"/>
      <c r="AI1631" s="36" t="str">
        <f>IF(AH1631="","",VLOOKUP(AH1631,Parametros_Activos_Inf!$CN$2:$CO$5,2,FALSE))</f>
        <v/>
      </c>
      <c r="AJ1631" s="154" t="str">
        <f>IF(AH1631="","",VLOOKUP(AF1631&amp;AH1631,Parametros_Activos_Inf!$CR$2:$CS$13,2,FALSE))</f>
        <v/>
      </c>
      <c r="AK1631" s="20"/>
    </row>
    <row r="1632" spans="1:37" s="9" customFormat="1" ht="14.25">
      <c r="A1632" s="35">
        <v>1629</v>
      </c>
      <c r="B1632" s="35" t="str">
        <f t="shared" si="77"/>
        <v/>
      </c>
      <c r="C1632" s="7"/>
      <c r="D1632" s="7"/>
      <c r="E1632" s="35" t="str">
        <f>IF(C1632="","",VLOOKUP(C1632,Parametros_Activos_Inf!$CV$2:$CW$6,2,FALSE))</f>
        <v/>
      </c>
      <c r="F1632" s="35" t="str">
        <f>IF(D1632="","",VLOOKUP(D1632,Parametros_Activos_Inf!$CX$2:$CY$16,2,FALSE))</f>
        <v/>
      </c>
      <c r="G1632" s="35" t="str">
        <f t="shared" si="78"/>
        <v/>
      </c>
      <c r="H1632" s="7"/>
      <c r="I1632" s="7"/>
      <c r="J1632" s="7"/>
      <c r="K1632" s="7"/>
      <c r="L1632" s="7"/>
      <c r="M1632" s="11"/>
      <c r="N1632" s="18" t="str">
        <f>IF(M1632="","",VLOOKUP(M1632,Parametros_Activos_Inf!$P$2:$Q$48,2,FALSE))</f>
        <v/>
      </c>
      <c r="O1632" s="7"/>
      <c r="P1632" s="18" t="str">
        <f>IF(O1632="","",VLOOKUP(O1632,Parametros_Activos_Inf!$R$2:$S$124,2,FALSE))</f>
        <v/>
      </c>
      <c r="Q1632" s="7"/>
      <c r="R1632" s="7"/>
      <c r="S1632" s="7"/>
      <c r="T1632" s="7"/>
      <c r="U1632" s="7"/>
      <c r="V1632" s="7"/>
      <c r="W1632" s="7"/>
      <c r="X1632" s="7"/>
      <c r="Y1632" s="7"/>
      <c r="Z1632" s="7"/>
      <c r="AA1632" s="7"/>
      <c r="AB1632" s="7"/>
      <c r="AC1632" s="7"/>
      <c r="AD1632" s="36" t="str">
        <f t="shared" si="79"/>
        <v/>
      </c>
      <c r="AE1632" s="35" t="str">
        <f>IF(AD1632="","",VLOOKUP(AD1632,Parametros_Activos_Inf!$CK$2:$CL$10,2,FALSE))</f>
        <v/>
      </c>
      <c r="AF1632" s="29"/>
      <c r="AG1632" s="36" t="str">
        <f>IF(AF1632="","",VLOOKUP(AF1632,Parametros_Activos_Inf!$CP$2:$CQ$4,2,FALSE))</f>
        <v/>
      </c>
      <c r="AH1632" s="29"/>
      <c r="AI1632" s="36" t="str">
        <f>IF(AH1632="","",VLOOKUP(AH1632,Parametros_Activos_Inf!$CN$2:$CO$5,2,FALSE))</f>
        <v/>
      </c>
      <c r="AJ1632" s="154" t="str">
        <f>IF(AH1632="","",VLOOKUP(AF1632&amp;AH1632,Parametros_Activos_Inf!$CR$2:$CS$13,2,FALSE))</f>
        <v/>
      </c>
      <c r="AK1632" s="20"/>
    </row>
    <row r="1633" spans="1:37" s="9" customFormat="1" ht="14.25">
      <c r="A1633" s="35">
        <v>1630</v>
      </c>
      <c r="B1633" s="35" t="str">
        <f t="shared" si="77"/>
        <v/>
      </c>
      <c r="C1633" s="7"/>
      <c r="D1633" s="7"/>
      <c r="E1633" s="35" t="str">
        <f>IF(C1633="","",VLOOKUP(C1633,Parametros_Activos_Inf!$CV$2:$CW$6,2,FALSE))</f>
        <v/>
      </c>
      <c r="F1633" s="35" t="str">
        <f>IF(D1633="","",VLOOKUP(D1633,Parametros_Activos_Inf!$CX$2:$CY$16,2,FALSE))</f>
        <v/>
      </c>
      <c r="G1633" s="35" t="str">
        <f t="shared" si="78"/>
        <v/>
      </c>
      <c r="H1633" s="7"/>
      <c r="I1633" s="7"/>
      <c r="J1633" s="7"/>
      <c r="K1633" s="7"/>
      <c r="L1633" s="7"/>
      <c r="M1633" s="11"/>
      <c r="N1633" s="18" t="str">
        <f>IF(M1633="","",VLOOKUP(M1633,Parametros_Activos_Inf!$P$2:$Q$48,2,FALSE))</f>
        <v/>
      </c>
      <c r="O1633" s="7"/>
      <c r="P1633" s="18" t="str">
        <f>IF(O1633="","",VLOOKUP(O1633,Parametros_Activos_Inf!$R$2:$S$124,2,FALSE))</f>
        <v/>
      </c>
      <c r="Q1633" s="7"/>
      <c r="R1633" s="7"/>
      <c r="S1633" s="7"/>
      <c r="T1633" s="7"/>
      <c r="U1633" s="7"/>
      <c r="V1633" s="7"/>
      <c r="W1633" s="7"/>
      <c r="X1633" s="7"/>
      <c r="Y1633" s="7"/>
      <c r="Z1633" s="7"/>
      <c r="AA1633" s="7"/>
      <c r="AB1633" s="7"/>
      <c r="AC1633" s="7"/>
      <c r="AD1633" s="36" t="str">
        <f t="shared" si="79"/>
        <v/>
      </c>
      <c r="AE1633" s="35" t="str">
        <f>IF(AD1633="","",VLOOKUP(AD1633,Parametros_Activos_Inf!$CK$2:$CL$10,2,FALSE))</f>
        <v/>
      </c>
      <c r="AF1633" s="29"/>
      <c r="AG1633" s="36" t="str">
        <f>IF(AF1633="","",VLOOKUP(AF1633,Parametros_Activos_Inf!$CP$2:$CQ$4,2,FALSE))</f>
        <v/>
      </c>
      <c r="AH1633" s="29"/>
      <c r="AI1633" s="36" t="str">
        <f>IF(AH1633="","",VLOOKUP(AH1633,Parametros_Activos_Inf!$CN$2:$CO$5,2,FALSE))</f>
        <v/>
      </c>
      <c r="AJ1633" s="154" t="str">
        <f>IF(AH1633="","",VLOOKUP(AF1633&amp;AH1633,Parametros_Activos_Inf!$CR$2:$CS$13,2,FALSE))</f>
        <v/>
      </c>
      <c r="AK1633" s="20"/>
    </row>
    <row r="1634" spans="1:37" s="9" customFormat="1" ht="14.25">
      <c r="A1634" s="35">
        <v>1631</v>
      </c>
      <c r="B1634" s="35" t="str">
        <f t="shared" si="77"/>
        <v/>
      </c>
      <c r="C1634" s="7"/>
      <c r="D1634" s="7"/>
      <c r="E1634" s="35" t="str">
        <f>IF(C1634="","",VLOOKUP(C1634,Parametros_Activos_Inf!$CV$2:$CW$6,2,FALSE))</f>
        <v/>
      </c>
      <c r="F1634" s="35" t="str">
        <f>IF(D1634="","",VLOOKUP(D1634,Parametros_Activos_Inf!$CX$2:$CY$16,2,FALSE))</f>
        <v/>
      </c>
      <c r="G1634" s="35" t="str">
        <f t="shared" si="78"/>
        <v/>
      </c>
      <c r="H1634" s="7"/>
      <c r="I1634" s="7"/>
      <c r="J1634" s="7"/>
      <c r="K1634" s="7"/>
      <c r="L1634" s="7"/>
      <c r="M1634" s="11"/>
      <c r="N1634" s="18" t="str">
        <f>IF(M1634="","",VLOOKUP(M1634,Parametros_Activos_Inf!$P$2:$Q$48,2,FALSE))</f>
        <v/>
      </c>
      <c r="O1634" s="7"/>
      <c r="P1634" s="18" t="str">
        <f>IF(O1634="","",VLOOKUP(O1634,Parametros_Activos_Inf!$R$2:$S$124,2,FALSE))</f>
        <v/>
      </c>
      <c r="Q1634" s="7"/>
      <c r="R1634" s="7"/>
      <c r="S1634" s="7"/>
      <c r="T1634" s="7"/>
      <c r="U1634" s="7"/>
      <c r="V1634" s="7"/>
      <c r="W1634" s="7"/>
      <c r="X1634" s="7"/>
      <c r="Y1634" s="7"/>
      <c r="Z1634" s="7"/>
      <c r="AA1634" s="7"/>
      <c r="AB1634" s="7"/>
      <c r="AC1634" s="7"/>
      <c r="AD1634" s="36" t="str">
        <f t="shared" si="79"/>
        <v/>
      </c>
      <c r="AE1634" s="35" t="str">
        <f>IF(AD1634="","",VLOOKUP(AD1634,Parametros_Activos_Inf!$CK$2:$CL$10,2,FALSE))</f>
        <v/>
      </c>
      <c r="AF1634" s="29"/>
      <c r="AG1634" s="36" t="str">
        <f>IF(AF1634="","",VLOOKUP(AF1634,Parametros_Activos_Inf!$CP$2:$CQ$4,2,FALSE))</f>
        <v/>
      </c>
      <c r="AH1634" s="29"/>
      <c r="AI1634" s="36" t="str">
        <f>IF(AH1634="","",VLOOKUP(AH1634,Parametros_Activos_Inf!$CN$2:$CO$5,2,FALSE))</f>
        <v/>
      </c>
      <c r="AJ1634" s="154" t="str">
        <f>IF(AH1634="","",VLOOKUP(AF1634&amp;AH1634,Parametros_Activos_Inf!$CR$2:$CS$13,2,FALSE))</f>
        <v/>
      </c>
      <c r="AK1634" s="20"/>
    </row>
    <row r="1635" spans="1:37" s="9" customFormat="1" ht="14.25">
      <c r="A1635" s="35">
        <v>1632</v>
      </c>
      <c r="B1635" s="35" t="str">
        <f t="shared" si="77"/>
        <v/>
      </c>
      <c r="C1635" s="7"/>
      <c r="D1635" s="7"/>
      <c r="E1635" s="35" t="str">
        <f>IF(C1635="","",VLOOKUP(C1635,Parametros_Activos_Inf!$CV$2:$CW$6,2,FALSE))</f>
        <v/>
      </c>
      <c r="F1635" s="35" t="str">
        <f>IF(D1635="","",VLOOKUP(D1635,Parametros_Activos_Inf!$CX$2:$CY$16,2,FALSE))</f>
        <v/>
      </c>
      <c r="G1635" s="35" t="str">
        <f t="shared" si="78"/>
        <v/>
      </c>
      <c r="H1635" s="7"/>
      <c r="I1635" s="7"/>
      <c r="J1635" s="7"/>
      <c r="K1635" s="7"/>
      <c r="L1635" s="7"/>
      <c r="M1635" s="11"/>
      <c r="N1635" s="18" t="str">
        <f>IF(M1635="","",VLOOKUP(M1635,Parametros_Activos_Inf!$P$2:$Q$48,2,FALSE))</f>
        <v/>
      </c>
      <c r="O1635" s="7"/>
      <c r="P1635" s="18" t="str">
        <f>IF(O1635="","",VLOOKUP(O1635,Parametros_Activos_Inf!$R$2:$S$124,2,FALSE))</f>
        <v/>
      </c>
      <c r="Q1635" s="7"/>
      <c r="R1635" s="7"/>
      <c r="S1635" s="7"/>
      <c r="T1635" s="7"/>
      <c r="U1635" s="7"/>
      <c r="V1635" s="7"/>
      <c r="W1635" s="7"/>
      <c r="X1635" s="7"/>
      <c r="Y1635" s="7"/>
      <c r="Z1635" s="7"/>
      <c r="AA1635" s="7"/>
      <c r="AB1635" s="7"/>
      <c r="AC1635" s="7"/>
      <c r="AD1635" s="36" t="str">
        <f t="shared" si="79"/>
        <v/>
      </c>
      <c r="AE1635" s="35" t="str">
        <f>IF(AD1635="","",VLOOKUP(AD1635,Parametros_Activos_Inf!$CK$2:$CL$10,2,FALSE))</f>
        <v/>
      </c>
      <c r="AF1635" s="29"/>
      <c r="AG1635" s="36" t="str">
        <f>IF(AF1635="","",VLOOKUP(AF1635,Parametros_Activos_Inf!$CP$2:$CQ$4,2,FALSE))</f>
        <v/>
      </c>
      <c r="AH1635" s="29"/>
      <c r="AI1635" s="36" t="str">
        <f>IF(AH1635="","",VLOOKUP(AH1635,Parametros_Activos_Inf!$CN$2:$CO$5,2,FALSE))</f>
        <v/>
      </c>
      <c r="AJ1635" s="154" t="str">
        <f>IF(AH1635="","",VLOOKUP(AF1635&amp;AH1635,Parametros_Activos_Inf!$CR$2:$CS$13,2,FALSE))</f>
        <v/>
      </c>
      <c r="AK1635" s="20"/>
    </row>
    <row r="1636" spans="1:37" s="9" customFormat="1" ht="14.25">
      <c r="A1636" s="35">
        <v>1633</v>
      </c>
      <c r="B1636" s="35" t="str">
        <f t="shared" si="77"/>
        <v/>
      </c>
      <c r="C1636" s="7"/>
      <c r="D1636" s="7"/>
      <c r="E1636" s="35" t="str">
        <f>IF(C1636="","",VLOOKUP(C1636,Parametros_Activos_Inf!$CV$2:$CW$6,2,FALSE))</f>
        <v/>
      </c>
      <c r="F1636" s="35" t="str">
        <f>IF(D1636="","",VLOOKUP(D1636,Parametros_Activos_Inf!$CX$2:$CY$16,2,FALSE))</f>
        <v/>
      </c>
      <c r="G1636" s="35" t="str">
        <f t="shared" si="78"/>
        <v/>
      </c>
      <c r="H1636" s="7"/>
      <c r="I1636" s="7"/>
      <c r="J1636" s="7"/>
      <c r="K1636" s="7"/>
      <c r="L1636" s="7"/>
      <c r="M1636" s="11"/>
      <c r="N1636" s="18" t="str">
        <f>IF(M1636="","",VLOOKUP(M1636,Parametros_Activos_Inf!$P$2:$Q$48,2,FALSE))</f>
        <v/>
      </c>
      <c r="O1636" s="7"/>
      <c r="P1636" s="18" t="str">
        <f>IF(O1636="","",VLOOKUP(O1636,Parametros_Activos_Inf!$R$2:$S$124,2,FALSE))</f>
        <v/>
      </c>
      <c r="Q1636" s="7"/>
      <c r="R1636" s="7"/>
      <c r="S1636" s="7"/>
      <c r="T1636" s="7"/>
      <c r="U1636" s="7"/>
      <c r="V1636" s="7"/>
      <c r="W1636" s="7"/>
      <c r="X1636" s="7"/>
      <c r="Y1636" s="7"/>
      <c r="Z1636" s="7"/>
      <c r="AA1636" s="7"/>
      <c r="AB1636" s="7"/>
      <c r="AC1636" s="7"/>
      <c r="AD1636" s="36" t="str">
        <f t="shared" si="79"/>
        <v/>
      </c>
      <c r="AE1636" s="35" t="str">
        <f>IF(AD1636="","",VLOOKUP(AD1636,Parametros_Activos_Inf!$CK$2:$CL$10,2,FALSE))</f>
        <v/>
      </c>
      <c r="AF1636" s="29"/>
      <c r="AG1636" s="36" t="str">
        <f>IF(AF1636="","",VLOOKUP(AF1636,Parametros_Activos_Inf!$CP$2:$CQ$4,2,FALSE))</f>
        <v/>
      </c>
      <c r="AH1636" s="29"/>
      <c r="AI1636" s="36" t="str">
        <f>IF(AH1636="","",VLOOKUP(AH1636,Parametros_Activos_Inf!$CN$2:$CO$5,2,FALSE))</f>
        <v/>
      </c>
      <c r="AJ1636" s="154" t="str">
        <f>IF(AH1636="","",VLOOKUP(AF1636&amp;AH1636,Parametros_Activos_Inf!$CR$2:$CS$13,2,FALSE))</f>
        <v/>
      </c>
      <c r="AK1636" s="20"/>
    </row>
    <row r="1637" spans="1:37" s="9" customFormat="1" ht="14.25">
      <c r="A1637" s="35">
        <v>1634</v>
      </c>
      <c r="B1637" s="35" t="str">
        <f t="shared" si="77"/>
        <v/>
      </c>
      <c r="C1637" s="7"/>
      <c r="D1637" s="7"/>
      <c r="E1637" s="35" t="str">
        <f>IF(C1637="","",VLOOKUP(C1637,Parametros_Activos_Inf!$CV$2:$CW$6,2,FALSE))</f>
        <v/>
      </c>
      <c r="F1637" s="35" t="str">
        <f>IF(D1637="","",VLOOKUP(D1637,Parametros_Activos_Inf!$CX$2:$CY$16,2,FALSE))</f>
        <v/>
      </c>
      <c r="G1637" s="35" t="str">
        <f t="shared" si="78"/>
        <v/>
      </c>
      <c r="H1637" s="7"/>
      <c r="I1637" s="7"/>
      <c r="J1637" s="7"/>
      <c r="K1637" s="7"/>
      <c r="L1637" s="7"/>
      <c r="M1637" s="11"/>
      <c r="N1637" s="18" t="str">
        <f>IF(M1637="","",VLOOKUP(M1637,Parametros_Activos_Inf!$P$2:$Q$48,2,FALSE))</f>
        <v/>
      </c>
      <c r="O1637" s="7"/>
      <c r="P1637" s="18" t="str">
        <f>IF(O1637="","",VLOOKUP(O1637,Parametros_Activos_Inf!$R$2:$S$124,2,FALSE))</f>
        <v/>
      </c>
      <c r="Q1637" s="7"/>
      <c r="R1637" s="7"/>
      <c r="S1637" s="7"/>
      <c r="T1637" s="7"/>
      <c r="U1637" s="7"/>
      <c r="V1637" s="7"/>
      <c r="W1637" s="7"/>
      <c r="X1637" s="7"/>
      <c r="Y1637" s="7"/>
      <c r="Z1637" s="7"/>
      <c r="AA1637" s="7"/>
      <c r="AB1637" s="7"/>
      <c r="AC1637" s="7"/>
      <c r="AD1637" s="36" t="str">
        <f t="shared" si="79"/>
        <v/>
      </c>
      <c r="AE1637" s="35" t="str">
        <f>IF(AD1637="","",VLOOKUP(AD1637,Parametros_Activos_Inf!$CK$2:$CL$10,2,FALSE))</f>
        <v/>
      </c>
      <c r="AF1637" s="29"/>
      <c r="AG1637" s="36" t="str">
        <f>IF(AF1637="","",VLOOKUP(AF1637,Parametros_Activos_Inf!$CP$2:$CQ$4,2,FALSE))</f>
        <v/>
      </c>
      <c r="AH1637" s="29"/>
      <c r="AI1637" s="36" t="str">
        <f>IF(AH1637="","",VLOOKUP(AH1637,Parametros_Activos_Inf!$CN$2:$CO$5,2,FALSE))</f>
        <v/>
      </c>
      <c r="AJ1637" s="154" t="str">
        <f>IF(AH1637="","",VLOOKUP(AF1637&amp;AH1637,Parametros_Activos_Inf!$CR$2:$CS$13,2,FALSE))</f>
        <v/>
      </c>
      <c r="AK1637" s="20"/>
    </row>
    <row r="1638" spans="1:37" s="9" customFormat="1" ht="14.25">
      <c r="A1638" s="35">
        <v>1635</v>
      </c>
      <c r="B1638" s="35" t="str">
        <f t="shared" si="77"/>
        <v/>
      </c>
      <c r="C1638" s="7"/>
      <c r="D1638" s="7"/>
      <c r="E1638" s="35" t="str">
        <f>IF(C1638="","",VLOOKUP(C1638,Parametros_Activos_Inf!$CV$2:$CW$6,2,FALSE))</f>
        <v/>
      </c>
      <c r="F1638" s="35" t="str">
        <f>IF(D1638="","",VLOOKUP(D1638,Parametros_Activos_Inf!$CX$2:$CY$16,2,FALSE))</f>
        <v/>
      </c>
      <c r="G1638" s="35" t="str">
        <f t="shared" si="78"/>
        <v/>
      </c>
      <c r="H1638" s="7"/>
      <c r="I1638" s="7"/>
      <c r="J1638" s="7"/>
      <c r="K1638" s="7"/>
      <c r="L1638" s="7"/>
      <c r="M1638" s="11"/>
      <c r="N1638" s="18" t="str">
        <f>IF(M1638="","",VLOOKUP(M1638,Parametros_Activos_Inf!$P$2:$Q$48,2,FALSE))</f>
        <v/>
      </c>
      <c r="O1638" s="7"/>
      <c r="P1638" s="18" t="str">
        <f>IF(O1638="","",VLOOKUP(O1638,Parametros_Activos_Inf!$R$2:$S$124,2,FALSE))</f>
        <v/>
      </c>
      <c r="Q1638" s="7"/>
      <c r="R1638" s="7"/>
      <c r="S1638" s="7"/>
      <c r="T1638" s="7"/>
      <c r="U1638" s="7"/>
      <c r="V1638" s="7"/>
      <c r="W1638" s="7"/>
      <c r="X1638" s="7"/>
      <c r="Y1638" s="7"/>
      <c r="Z1638" s="7"/>
      <c r="AA1638" s="7"/>
      <c r="AB1638" s="7"/>
      <c r="AC1638" s="7"/>
      <c r="AD1638" s="36" t="str">
        <f t="shared" si="79"/>
        <v/>
      </c>
      <c r="AE1638" s="35" t="str">
        <f>IF(AD1638="","",VLOOKUP(AD1638,Parametros_Activos_Inf!$CK$2:$CL$10,2,FALSE))</f>
        <v/>
      </c>
      <c r="AF1638" s="29"/>
      <c r="AG1638" s="36" t="str">
        <f>IF(AF1638="","",VLOOKUP(AF1638,Parametros_Activos_Inf!$CP$2:$CQ$4,2,FALSE))</f>
        <v/>
      </c>
      <c r="AH1638" s="29"/>
      <c r="AI1638" s="36" t="str">
        <f>IF(AH1638="","",VLOOKUP(AH1638,Parametros_Activos_Inf!$CN$2:$CO$5,2,FALSE))</f>
        <v/>
      </c>
      <c r="AJ1638" s="154" t="str">
        <f>IF(AH1638="","",VLOOKUP(AF1638&amp;AH1638,Parametros_Activos_Inf!$CR$2:$CS$13,2,FALSE))</f>
        <v/>
      </c>
      <c r="AK1638" s="20"/>
    </row>
    <row r="1639" spans="1:37" s="9" customFormat="1" ht="14.25">
      <c r="A1639" s="35">
        <v>1636</v>
      </c>
      <c r="B1639" s="35" t="str">
        <f t="shared" si="77"/>
        <v/>
      </c>
      <c r="C1639" s="7"/>
      <c r="D1639" s="7"/>
      <c r="E1639" s="35" t="str">
        <f>IF(C1639="","",VLOOKUP(C1639,Parametros_Activos_Inf!$CV$2:$CW$6,2,FALSE))</f>
        <v/>
      </c>
      <c r="F1639" s="35" t="str">
        <f>IF(D1639="","",VLOOKUP(D1639,Parametros_Activos_Inf!$CX$2:$CY$16,2,FALSE))</f>
        <v/>
      </c>
      <c r="G1639" s="35" t="str">
        <f t="shared" si="78"/>
        <v/>
      </c>
      <c r="H1639" s="7"/>
      <c r="I1639" s="7"/>
      <c r="J1639" s="7"/>
      <c r="K1639" s="7"/>
      <c r="L1639" s="7"/>
      <c r="M1639" s="11"/>
      <c r="N1639" s="18" t="str">
        <f>IF(M1639="","",VLOOKUP(M1639,Parametros_Activos_Inf!$P$2:$Q$48,2,FALSE))</f>
        <v/>
      </c>
      <c r="O1639" s="7"/>
      <c r="P1639" s="18" t="str">
        <f>IF(O1639="","",VLOOKUP(O1639,Parametros_Activos_Inf!$R$2:$S$124,2,FALSE))</f>
        <v/>
      </c>
      <c r="Q1639" s="7"/>
      <c r="R1639" s="7"/>
      <c r="S1639" s="7"/>
      <c r="T1639" s="7"/>
      <c r="U1639" s="7"/>
      <c r="V1639" s="7"/>
      <c r="W1639" s="7"/>
      <c r="X1639" s="7"/>
      <c r="Y1639" s="7"/>
      <c r="Z1639" s="7"/>
      <c r="AA1639" s="7"/>
      <c r="AB1639" s="7"/>
      <c r="AC1639" s="7"/>
      <c r="AD1639" s="36" t="str">
        <f t="shared" si="79"/>
        <v/>
      </c>
      <c r="AE1639" s="35" t="str">
        <f>IF(AD1639="","",VLOOKUP(AD1639,Parametros_Activos_Inf!$CK$2:$CL$10,2,FALSE))</f>
        <v/>
      </c>
      <c r="AF1639" s="29"/>
      <c r="AG1639" s="36" t="str">
        <f>IF(AF1639="","",VLOOKUP(AF1639,Parametros_Activos_Inf!$CP$2:$CQ$4,2,FALSE))</f>
        <v/>
      </c>
      <c r="AH1639" s="29"/>
      <c r="AI1639" s="36" t="str">
        <f>IF(AH1639="","",VLOOKUP(AH1639,Parametros_Activos_Inf!$CN$2:$CO$5,2,FALSE))</f>
        <v/>
      </c>
      <c r="AJ1639" s="154" t="str">
        <f>IF(AH1639="","",VLOOKUP(AF1639&amp;AH1639,Parametros_Activos_Inf!$CR$2:$CS$13,2,FALSE))</f>
        <v/>
      </c>
      <c r="AK1639" s="20"/>
    </row>
    <row r="1640" spans="1:37" s="9" customFormat="1" ht="14.25">
      <c r="A1640" s="35">
        <v>1637</v>
      </c>
      <c r="B1640" s="35" t="str">
        <f t="shared" si="77"/>
        <v/>
      </c>
      <c r="C1640" s="7"/>
      <c r="D1640" s="7"/>
      <c r="E1640" s="35" t="str">
        <f>IF(C1640="","",VLOOKUP(C1640,Parametros_Activos_Inf!$CV$2:$CW$6,2,FALSE))</f>
        <v/>
      </c>
      <c r="F1640" s="35" t="str">
        <f>IF(D1640="","",VLOOKUP(D1640,Parametros_Activos_Inf!$CX$2:$CY$16,2,FALSE))</f>
        <v/>
      </c>
      <c r="G1640" s="35" t="str">
        <f t="shared" si="78"/>
        <v/>
      </c>
      <c r="H1640" s="7"/>
      <c r="I1640" s="7"/>
      <c r="J1640" s="7"/>
      <c r="K1640" s="7"/>
      <c r="L1640" s="7"/>
      <c r="M1640" s="11"/>
      <c r="N1640" s="18" t="str">
        <f>IF(M1640="","",VLOOKUP(M1640,Parametros_Activos_Inf!$P$2:$Q$48,2,FALSE))</f>
        <v/>
      </c>
      <c r="O1640" s="7"/>
      <c r="P1640" s="18" t="str">
        <f>IF(O1640="","",VLOOKUP(O1640,Parametros_Activos_Inf!$R$2:$S$124,2,FALSE))</f>
        <v/>
      </c>
      <c r="Q1640" s="7"/>
      <c r="R1640" s="7"/>
      <c r="S1640" s="7"/>
      <c r="T1640" s="7"/>
      <c r="U1640" s="7"/>
      <c r="V1640" s="7"/>
      <c r="W1640" s="7"/>
      <c r="X1640" s="7"/>
      <c r="Y1640" s="7"/>
      <c r="Z1640" s="7"/>
      <c r="AA1640" s="7"/>
      <c r="AB1640" s="7"/>
      <c r="AC1640" s="7"/>
      <c r="AD1640" s="36" t="str">
        <f t="shared" si="79"/>
        <v/>
      </c>
      <c r="AE1640" s="35" t="str">
        <f>IF(AD1640="","",VLOOKUP(AD1640,Parametros_Activos_Inf!$CK$2:$CL$10,2,FALSE))</f>
        <v/>
      </c>
      <c r="AF1640" s="29"/>
      <c r="AG1640" s="36" t="str">
        <f>IF(AF1640="","",VLOOKUP(AF1640,Parametros_Activos_Inf!$CP$2:$CQ$4,2,FALSE))</f>
        <v/>
      </c>
      <c r="AH1640" s="29"/>
      <c r="AI1640" s="36" t="str">
        <f>IF(AH1640="","",VLOOKUP(AH1640,Parametros_Activos_Inf!$CN$2:$CO$5,2,FALSE))</f>
        <v/>
      </c>
      <c r="AJ1640" s="154" t="str">
        <f>IF(AH1640="","",VLOOKUP(AF1640&amp;AH1640,Parametros_Activos_Inf!$CR$2:$CS$13,2,FALSE))</f>
        <v/>
      </c>
      <c r="AK1640" s="20"/>
    </row>
    <row r="1641" spans="1:37" s="9" customFormat="1" ht="14.25">
      <c r="A1641" s="35">
        <v>1638</v>
      </c>
      <c r="B1641" s="35" t="str">
        <f t="shared" si="77"/>
        <v/>
      </c>
      <c r="C1641" s="7"/>
      <c r="D1641" s="7"/>
      <c r="E1641" s="35" t="str">
        <f>IF(C1641="","",VLOOKUP(C1641,Parametros_Activos_Inf!$CV$2:$CW$6,2,FALSE))</f>
        <v/>
      </c>
      <c r="F1641" s="35" t="str">
        <f>IF(D1641="","",VLOOKUP(D1641,Parametros_Activos_Inf!$CX$2:$CY$16,2,FALSE))</f>
        <v/>
      </c>
      <c r="G1641" s="35" t="str">
        <f t="shared" si="78"/>
        <v/>
      </c>
      <c r="H1641" s="7"/>
      <c r="I1641" s="7"/>
      <c r="J1641" s="7"/>
      <c r="K1641" s="7"/>
      <c r="L1641" s="7"/>
      <c r="M1641" s="11"/>
      <c r="N1641" s="18" t="str">
        <f>IF(M1641="","",VLOOKUP(M1641,Parametros_Activos_Inf!$P$2:$Q$48,2,FALSE))</f>
        <v/>
      </c>
      <c r="O1641" s="7"/>
      <c r="P1641" s="18" t="str">
        <f>IF(O1641="","",VLOOKUP(O1641,Parametros_Activos_Inf!$R$2:$S$124,2,FALSE))</f>
        <v/>
      </c>
      <c r="Q1641" s="7"/>
      <c r="R1641" s="7"/>
      <c r="S1641" s="7"/>
      <c r="T1641" s="7"/>
      <c r="U1641" s="7"/>
      <c r="V1641" s="7"/>
      <c r="W1641" s="7"/>
      <c r="X1641" s="7"/>
      <c r="Y1641" s="7"/>
      <c r="Z1641" s="7"/>
      <c r="AA1641" s="7"/>
      <c r="AB1641" s="7"/>
      <c r="AC1641" s="7"/>
      <c r="AD1641" s="36" t="str">
        <f t="shared" si="79"/>
        <v/>
      </c>
      <c r="AE1641" s="35" t="str">
        <f>IF(AD1641="","",VLOOKUP(AD1641,Parametros_Activos_Inf!$CK$2:$CL$10,2,FALSE))</f>
        <v/>
      </c>
      <c r="AF1641" s="29"/>
      <c r="AG1641" s="36" t="str">
        <f>IF(AF1641="","",VLOOKUP(AF1641,Parametros_Activos_Inf!$CP$2:$CQ$4,2,FALSE))</f>
        <v/>
      </c>
      <c r="AH1641" s="29"/>
      <c r="AI1641" s="36" t="str">
        <f>IF(AH1641="","",VLOOKUP(AH1641,Parametros_Activos_Inf!$CN$2:$CO$5,2,FALSE))</f>
        <v/>
      </c>
      <c r="AJ1641" s="154" t="str">
        <f>IF(AH1641="","",VLOOKUP(AF1641&amp;AH1641,Parametros_Activos_Inf!$CR$2:$CS$13,2,FALSE))</f>
        <v/>
      </c>
      <c r="AK1641" s="20"/>
    </row>
    <row r="1642" spans="1:37" s="9" customFormat="1" ht="14.25">
      <c r="A1642" s="35">
        <v>1639</v>
      </c>
      <c r="B1642" s="35" t="str">
        <f t="shared" si="77"/>
        <v/>
      </c>
      <c r="C1642" s="7"/>
      <c r="D1642" s="7"/>
      <c r="E1642" s="35" t="str">
        <f>IF(C1642="","",VLOOKUP(C1642,Parametros_Activos_Inf!$CV$2:$CW$6,2,FALSE))</f>
        <v/>
      </c>
      <c r="F1642" s="35" t="str">
        <f>IF(D1642="","",VLOOKUP(D1642,Parametros_Activos_Inf!$CX$2:$CY$16,2,FALSE))</f>
        <v/>
      </c>
      <c r="G1642" s="35" t="str">
        <f t="shared" si="78"/>
        <v/>
      </c>
      <c r="H1642" s="7"/>
      <c r="I1642" s="7"/>
      <c r="J1642" s="7"/>
      <c r="K1642" s="7"/>
      <c r="L1642" s="7"/>
      <c r="M1642" s="11"/>
      <c r="N1642" s="18" t="str">
        <f>IF(M1642="","",VLOOKUP(M1642,Parametros_Activos_Inf!$P$2:$Q$48,2,FALSE))</f>
        <v/>
      </c>
      <c r="O1642" s="7"/>
      <c r="P1642" s="18" t="str">
        <f>IF(O1642="","",VLOOKUP(O1642,Parametros_Activos_Inf!$R$2:$S$124,2,FALSE))</f>
        <v/>
      </c>
      <c r="Q1642" s="7"/>
      <c r="R1642" s="7"/>
      <c r="S1642" s="7"/>
      <c r="T1642" s="7"/>
      <c r="U1642" s="7"/>
      <c r="V1642" s="7"/>
      <c r="W1642" s="7"/>
      <c r="X1642" s="7"/>
      <c r="Y1642" s="7"/>
      <c r="Z1642" s="7"/>
      <c r="AA1642" s="7"/>
      <c r="AB1642" s="7"/>
      <c r="AC1642" s="7"/>
      <c r="AD1642" s="36" t="str">
        <f t="shared" si="79"/>
        <v/>
      </c>
      <c r="AE1642" s="35" t="str">
        <f>IF(AD1642="","",VLOOKUP(AD1642,Parametros_Activos_Inf!$CK$2:$CL$10,2,FALSE))</f>
        <v/>
      </c>
      <c r="AF1642" s="29"/>
      <c r="AG1642" s="36" t="str">
        <f>IF(AF1642="","",VLOOKUP(AF1642,Parametros_Activos_Inf!$CP$2:$CQ$4,2,FALSE))</f>
        <v/>
      </c>
      <c r="AH1642" s="29"/>
      <c r="AI1642" s="36" t="str">
        <f>IF(AH1642="","",VLOOKUP(AH1642,Parametros_Activos_Inf!$CN$2:$CO$5,2,FALSE))</f>
        <v/>
      </c>
      <c r="AJ1642" s="154" t="str">
        <f>IF(AH1642="","",VLOOKUP(AF1642&amp;AH1642,Parametros_Activos_Inf!$CR$2:$CS$13,2,FALSE))</f>
        <v/>
      </c>
      <c r="AK1642" s="20"/>
    </row>
    <row r="1643" spans="1:37" s="9" customFormat="1" ht="14.25">
      <c r="A1643" s="35">
        <v>1640</v>
      </c>
      <c r="B1643" s="35" t="str">
        <f t="shared" si="77"/>
        <v/>
      </c>
      <c r="C1643" s="7"/>
      <c r="D1643" s="7"/>
      <c r="E1643" s="35" t="str">
        <f>IF(C1643="","",VLOOKUP(C1643,Parametros_Activos_Inf!$CV$2:$CW$6,2,FALSE))</f>
        <v/>
      </c>
      <c r="F1643" s="35" t="str">
        <f>IF(D1643="","",VLOOKUP(D1643,Parametros_Activos_Inf!$CX$2:$CY$16,2,FALSE))</f>
        <v/>
      </c>
      <c r="G1643" s="35" t="str">
        <f t="shared" si="78"/>
        <v/>
      </c>
      <c r="H1643" s="7"/>
      <c r="I1643" s="7"/>
      <c r="J1643" s="7"/>
      <c r="K1643" s="7"/>
      <c r="L1643" s="7"/>
      <c r="M1643" s="11"/>
      <c r="N1643" s="18" t="str">
        <f>IF(M1643="","",VLOOKUP(M1643,Parametros_Activos_Inf!$P$2:$Q$48,2,FALSE))</f>
        <v/>
      </c>
      <c r="O1643" s="7"/>
      <c r="P1643" s="18" t="str">
        <f>IF(O1643="","",VLOOKUP(O1643,Parametros_Activos_Inf!$R$2:$S$124,2,FALSE))</f>
        <v/>
      </c>
      <c r="Q1643" s="7"/>
      <c r="R1643" s="7"/>
      <c r="S1643" s="7"/>
      <c r="T1643" s="7"/>
      <c r="U1643" s="7"/>
      <c r="V1643" s="7"/>
      <c r="W1643" s="7"/>
      <c r="X1643" s="7"/>
      <c r="Y1643" s="7"/>
      <c r="Z1643" s="7"/>
      <c r="AA1643" s="7"/>
      <c r="AB1643" s="7"/>
      <c r="AC1643" s="7"/>
      <c r="AD1643" s="36" t="str">
        <f t="shared" si="79"/>
        <v/>
      </c>
      <c r="AE1643" s="35" t="str">
        <f>IF(AD1643="","",VLOOKUP(AD1643,Parametros_Activos_Inf!$CK$2:$CL$10,2,FALSE))</f>
        <v/>
      </c>
      <c r="AF1643" s="29"/>
      <c r="AG1643" s="36" t="str">
        <f>IF(AF1643="","",VLOOKUP(AF1643,Parametros_Activos_Inf!$CP$2:$CQ$4,2,FALSE))</f>
        <v/>
      </c>
      <c r="AH1643" s="29"/>
      <c r="AI1643" s="36" t="str">
        <f>IF(AH1643="","",VLOOKUP(AH1643,Parametros_Activos_Inf!$CN$2:$CO$5,2,FALSE))</f>
        <v/>
      </c>
      <c r="AJ1643" s="154" t="str">
        <f>IF(AH1643="","",VLOOKUP(AF1643&amp;AH1643,Parametros_Activos_Inf!$CR$2:$CS$13,2,FALSE))</f>
        <v/>
      </c>
      <c r="AK1643" s="20"/>
    </row>
    <row r="1644" spans="1:37" s="9" customFormat="1" ht="14.25">
      <c r="A1644" s="35">
        <v>1641</v>
      </c>
      <c r="B1644" s="35" t="str">
        <f t="shared" si="77"/>
        <v/>
      </c>
      <c r="C1644" s="7"/>
      <c r="D1644" s="7"/>
      <c r="E1644" s="35" t="str">
        <f>IF(C1644="","",VLOOKUP(C1644,Parametros_Activos_Inf!$CV$2:$CW$6,2,FALSE))</f>
        <v/>
      </c>
      <c r="F1644" s="35" t="str">
        <f>IF(D1644="","",VLOOKUP(D1644,Parametros_Activos_Inf!$CX$2:$CY$16,2,FALSE))</f>
        <v/>
      </c>
      <c r="G1644" s="35" t="str">
        <f t="shared" si="78"/>
        <v/>
      </c>
      <c r="H1644" s="7"/>
      <c r="I1644" s="7"/>
      <c r="J1644" s="7"/>
      <c r="K1644" s="7"/>
      <c r="L1644" s="7"/>
      <c r="M1644" s="11"/>
      <c r="N1644" s="18" t="str">
        <f>IF(M1644="","",VLOOKUP(M1644,Parametros_Activos_Inf!$P$2:$Q$48,2,FALSE))</f>
        <v/>
      </c>
      <c r="O1644" s="7"/>
      <c r="P1644" s="18" t="str">
        <f>IF(O1644="","",VLOOKUP(O1644,Parametros_Activos_Inf!$R$2:$S$124,2,FALSE))</f>
        <v/>
      </c>
      <c r="Q1644" s="7"/>
      <c r="R1644" s="7"/>
      <c r="S1644" s="7"/>
      <c r="T1644" s="7"/>
      <c r="U1644" s="7"/>
      <c r="V1644" s="7"/>
      <c r="W1644" s="7"/>
      <c r="X1644" s="7"/>
      <c r="Y1644" s="7"/>
      <c r="Z1644" s="7"/>
      <c r="AA1644" s="7"/>
      <c r="AB1644" s="7"/>
      <c r="AC1644" s="7"/>
      <c r="AD1644" s="36" t="str">
        <f t="shared" si="79"/>
        <v/>
      </c>
      <c r="AE1644" s="35" t="str">
        <f>IF(AD1644="","",VLOOKUP(AD1644,Parametros_Activos_Inf!$CK$2:$CL$10,2,FALSE))</f>
        <v/>
      </c>
      <c r="AF1644" s="29"/>
      <c r="AG1644" s="36" t="str">
        <f>IF(AF1644="","",VLOOKUP(AF1644,Parametros_Activos_Inf!$CP$2:$CQ$4,2,FALSE))</f>
        <v/>
      </c>
      <c r="AH1644" s="29"/>
      <c r="AI1644" s="36" t="str">
        <f>IF(AH1644="","",VLOOKUP(AH1644,Parametros_Activos_Inf!$CN$2:$CO$5,2,FALSE))</f>
        <v/>
      </c>
      <c r="AJ1644" s="154" t="str">
        <f>IF(AH1644="","",VLOOKUP(AF1644&amp;AH1644,Parametros_Activos_Inf!$CR$2:$CS$13,2,FALSE))</f>
        <v/>
      </c>
      <c r="AK1644" s="20"/>
    </row>
    <row r="1645" spans="1:37" s="9" customFormat="1" ht="14.25">
      <c r="A1645" s="35">
        <v>1642</v>
      </c>
      <c r="B1645" s="35" t="str">
        <f t="shared" si="77"/>
        <v/>
      </c>
      <c r="C1645" s="7"/>
      <c r="D1645" s="7"/>
      <c r="E1645" s="35" t="str">
        <f>IF(C1645="","",VLOOKUP(C1645,Parametros_Activos_Inf!$CV$2:$CW$6,2,FALSE))</f>
        <v/>
      </c>
      <c r="F1645" s="35" t="str">
        <f>IF(D1645="","",VLOOKUP(D1645,Parametros_Activos_Inf!$CX$2:$CY$16,2,FALSE))</f>
        <v/>
      </c>
      <c r="G1645" s="35" t="str">
        <f t="shared" si="78"/>
        <v/>
      </c>
      <c r="H1645" s="7"/>
      <c r="I1645" s="7"/>
      <c r="J1645" s="7"/>
      <c r="K1645" s="7"/>
      <c r="L1645" s="7"/>
      <c r="M1645" s="11"/>
      <c r="N1645" s="18" t="str">
        <f>IF(M1645="","",VLOOKUP(M1645,Parametros_Activos_Inf!$P$2:$Q$48,2,FALSE))</f>
        <v/>
      </c>
      <c r="O1645" s="7"/>
      <c r="P1645" s="18" t="str">
        <f>IF(O1645="","",VLOOKUP(O1645,Parametros_Activos_Inf!$R$2:$S$124,2,FALSE))</f>
        <v/>
      </c>
      <c r="Q1645" s="7"/>
      <c r="R1645" s="7"/>
      <c r="S1645" s="7"/>
      <c r="T1645" s="7"/>
      <c r="U1645" s="7"/>
      <c r="V1645" s="7"/>
      <c r="W1645" s="7"/>
      <c r="X1645" s="7"/>
      <c r="Y1645" s="7"/>
      <c r="Z1645" s="7"/>
      <c r="AA1645" s="7"/>
      <c r="AB1645" s="7"/>
      <c r="AC1645" s="7"/>
      <c r="AD1645" s="36" t="str">
        <f t="shared" si="79"/>
        <v/>
      </c>
      <c r="AE1645" s="35" t="str">
        <f>IF(AD1645="","",VLOOKUP(AD1645,Parametros_Activos_Inf!$CK$2:$CL$10,2,FALSE))</f>
        <v/>
      </c>
      <c r="AF1645" s="29"/>
      <c r="AG1645" s="36" t="str">
        <f>IF(AF1645="","",VLOOKUP(AF1645,Parametros_Activos_Inf!$CP$2:$CQ$4,2,FALSE))</f>
        <v/>
      </c>
      <c r="AH1645" s="29"/>
      <c r="AI1645" s="36" t="str">
        <f>IF(AH1645="","",VLOOKUP(AH1645,Parametros_Activos_Inf!$CN$2:$CO$5,2,FALSE))</f>
        <v/>
      </c>
      <c r="AJ1645" s="154" t="str">
        <f>IF(AH1645="","",VLOOKUP(AF1645&amp;AH1645,Parametros_Activos_Inf!$CR$2:$CS$13,2,FALSE))</f>
        <v/>
      </c>
      <c r="AK1645" s="20"/>
    </row>
    <row r="1646" spans="1:37" s="9" customFormat="1" ht="14.25">
      <c r="A1646" s="35">
        <v>1643</v>
      </c>
      <c r="B1646" s="35" t="str">
        <f t="shared" si="77"/>
        <v/>
      </c>
      <c r="C1646" s="7"/>
      <c r="D1646" s="7"/>
      <c r="E1646" s="35" t="str">
        <f>IF(C1646="","",VLOOKUP(C1646,Parametros_Activos_Inf!$CV$2:$CW$6,2,FALSE))</f>
        <v/>
      </c>
      <c r="F1646" s="35" t="str">
        <f>IF(D1646="","",VLOOKUP(D1646,Parametros_Activos_Inf!$CX$2:$CY$16,2,FALSE))</f>
        <v/>
      </c>
      <c r="G1646" s="35" t="str">
        <f t="shared" si="78"/>
        <v/>
      </c>
      <c r="H1646" s="7"/>
      <c r="I1646" s="7"/>
      <c r="J1646" s="7"/>
      <c r="K1646" s="7"/>
      <c r="L1646" s="7"/>
      <c r="M1646" s="11"/>
      <c r="N1646" s="18" t="str">
        <f>IF(M1646="","",VLOOKUP(M1646,Parametros_Activos_Inf!$P$2:$Q$48,2,FALSE))</f>
        <v/>
      </c>
      <c r="O1646" s="7"/>
      <c r="P1646" s="18" t="str">
        <f>IF(O1646="","",VLOOKUP(O1646,Parametros_Activos_Inf!$R$2:$S$124,2,FALSE))</f>
        <v/>
      </c>
      <c r="Q1646" s="7"/>
      <c r="R1646" s="7"/>
      <c r="S1646" s="7"/>
      <c r="T1646" s="7"/>
      <c r="U1646" s="7"/>
      <c r="V1646" s="7"/>
      <c r="W1646" s="7"/>
      <c r="X1646" s="7"/>
      <c r="Y1646" s="7"/>
      <c r="Z1646" s="7"/>
      <c r="AA1646" s="7"/>
      <c r="AB1646" s="7"/>
      <c r="AC1646" s="7"/>
      <c r="AD1646" s="36" t="str">
        <f t="shared" si="79"/>
        <v/>
      </c>
      <c r="AE1646" s="35" t="str">
        <f>IF(AD1646="","",VLOOKUP(AD1646,Parametros_Activos_Inf!$CK$2:$CL$10,2,FALSE))</f>
        <v/>
      </c>
      <c r="AF1646" s="29"/>
      <c r="AG1646" s="36" t="str">
        <f>IF(AF1646="","",VLOOKUP(AF1646,Parametros_Activos_Inf!$CP$2:$CQ$4,2,FALSE))</f>
        <v/>
      </c>
      <c r="AH1646" s="29"/>
      <c r="AI1646" s="36" t="str">
        <f>IF(AH1646="","",VLOOKUP(AH1646,Parametros_Activos_Inf!$CN$2:$CO$5,2,FALSE))</f>
        <v/>
      </c>
      <c r="AJ1646" s="154" t="str">
        <f>IF(AH1646="","",VLOOKUP(AF1646&amp;AH1646,Parametros_Activos_Inf!$CR$2:$CS$13,2,FALSE))</f>
        <v/>
      </c>
      <c r="AK1646" s="20"/>
    </row>
    <row r="1647" spans="1:37" s="9" customFormat="1" ht="14.25">
      <c r="A1647" s="35">
        <v>1644</v>
      </c>
      <c r="B1647" s="35" t="str">
        <f t="shared" si="77"/>
        <v/>
      </c>
      <c r="C1647" s="7"/>
      <c r="D1647" s="7"/>
      <c r="E1647" s="35" t="str">
        <f>IF(C1647="","",VLOOKUP(C1647,Parametros_Activos_Inf!$CV$2:$CW$6,2,FALSE))</f>
        <v/>
      </c>
      <c r="F1647" s="35" t="str">
        <f>IF(D1647="","",VLOOKUP(D1647,Parametros_Activos_Inf!$CX$2:$CY$16,2,FALSE))</f>
        <v/>
      </c>
      <c r="G1647" s="35" t="str">
        <f t="shared" si="78"/>
        <v/>
      </c>
      <c r="H1647" s="7"/>
      <c r="I1647" s="7"/>
      <c r="J1647" s="7"/>
      <c r="K1647" s="7"/>
      <c r="L1647" s="7"/>
      <c r="M1647" s="11"/>
      <c r="N1647" s="18" t="str">
        <f>IF(M1647="","",VLOOKUP(M1647,Parametros_Activos_Inf!$P$2:$Q$48,2,FALSE))</f>
        <v/>
      </c>
      <c r="O1647" s="7"/>
      <c r="P1647" s="18" t="str">
        <f>IF(O1647="","",VLOOKUP(O1647,Parametros_Activos_Inf!$R$2:$S$124,2,FALSE))</f>
        <v/>
      </c>
      <c r="Q1647" s="7"/>
      <c r="R1647" s="7"/>
      <c r="S1647" s="7"/>
      <c r="T1647" s="7"/>
      <c r="U1647" s="7"/>
      <c r="V1647" s="7"/>
      <c r="W1647" s="7"/>
      <c r="X1647" s="7"/>
      <c r="Y1647" s="7"/>
      <c r="Z1647" s="7"/>
      <c r="AA1647" s="7"/>
      <c r="AB1647" s="7"/>
      <c r="AC1647" s="7"/>
      <c r="AD1647" s="36" t="str">
        <f t="shared" si="79"/>
        <v/>
      </c>
      <c r="AE1647" s="35" t="str">
        <f>IF(AD1647="","",VLOOKUP(AD1647,Parametros_Activos_Inf!$CK$2:$CL$10,2,FALSE))</f>
        <v/>
      </c>
      <c r="AF1647" s="29"/>
      <c r="AG1647" s="36" t="str">
        <f>IF(AF1647="","",VLOOKUP(AF1647,Parametros_Activos_Inf!$CP$2:$CQ$4,2,FALSE))</f>
        <v/>
      </c>
      <c r="AH1647" s="29"/>
      <c r="AI1647" s="36" t="str">
        <f>IF(AH1647="","",VLOOKUP(AH1647,Parametros_Activos_Inf!$CN$2:$CO$5,2,FALSE))</f>
        <v/>
      </c>
      <c r="AJ1647" s="154" t="str">
        <f>IF(AH1647="","",VLOOKUP(AF1647&amp;AH1647,Parametros_Activos_Inf!$CR$2:$CS$13,2,FALSE))</f>
        <v/>
      </c>
      <c r="AK1647" s="20"/>
    </row>
    <row r="1648" spans="1:37" s="9" customFormat="1" ht="14.25">
      <c r="A1648" s="35">
        <v>1645</v>
      </c>
      <c r="B1648" s="35" t="str">
        <f t="shared" si="77"/>
        <v/>
      </c>
      <c r="C1648" s="7"/>
      <c r="D1648" s="7"/>
      <c r="E1648" s="35" t="str">
        <f>IF(C1648="","",VLOOKUP(C1648,Parametros_Activos_Inf!$CV$2:$CW$6,2,FALSE))</f>
        <v/>
      </c>
      <c r="F1648" s="35" t="str">
        <f>IF(D1648="","",VLOOKUP(D1648,Parametros_Activos_Inf!$CX$2:$CY$16,2,FALSE))</f>
        <v/>
      </c>
      <c r="G1648" s="35" t="str">
        <f t="shared" si="78"/>
        <v/>
      </c>
      <c r="H1648" s="7"/>
      <c r="I1648" s="7"/>
      <c r="J1648" s="7"/>
      <c r="K1648" s="7"/>
      <c r="L1648" s="7"/>
      <c r="M1648" s="11"/>
      <c r="N1648" s="18" t="str">
        <f>IF(M1648="","",VLOOKUP(M1648,Parametros_Activos_Inf!$P$2:$Q$48,2,FALSE))</f>
        <v/>
      </c>
      <c r="O1648" s="7"/>
      <c r="P1648" s="18" t="str">
        <f>IF(O1648="","",VLOOKUP(O1648,Parametros_Activos_Inf!$R$2:$S$124,2,FALSE))</f>
        <v/>
      </c>
      <c r="Q1648" s="7"/>
      <c r="R1648" s="7"/>
      <c r="S1648" s="7"/>
      <c r="T1648" s="7"/>
      <c r="U1648" s="7"/>
      <c r="V1648" s="7"/>
      <c r="W1648" s="7"/>
      <c r="X1648" s="7"/>
      <c r="Y1648" s="7"/>
      <c r="Z1648" s="7"/>
      <c r="AA1648" s="7"/>
      <c r="AB1648" s="7"/>
      <c r="AC1648" s="7"/>
      <c r="AD1648" s="36" t="str">
        <f t="shared" si="79"/>
        <v/>
      </c>
      <c r="AE1648" s="35" t="str">
        <f>IF(AD1648="","",VLOOKUP(AD1648,Parametros_Activos_Inf!$CK$2:$CL$10,2,FALSE))</f>
        <v/>
      </c>
      <c r="AF1648" s="29"/>
      <c r="AG1648" s="36" t="str">
        <f>IF(AF1648="","",VLOOKUP(AF1648,Parametros_Activos_Inf!$CP$2:$CQ$4,2,FALSE))</f>
        <v/>
      </c>
      <c r="AH1648" s="29"/>
      <c r="AI1648" s="36" t="str">
        <f>IF(AH1648="","",VLOOKUP(AH1648,Parametros_Activos_Inf!$CN$2:$CO$5,2,FALSE))</f>
        <v/>
      </c>
      <c r="AJ1648" s="154" t="str">
        <f>IF(AH1648="","",VLOOKUP(AF1648&amp;AH1648,Parametros_Activos_Inf!$CR$2:$CS$13,2,FALSE))</f>
        <v/>
      </c>
      <c r="AK1648" s="20"/>
    </row>
    <row r="1649" spans="1:37" s="9" customFormat="1" ht="14.25">
      <c r="A1649" s="35">
        <v>1646</v>
      </c>
      <c r="B1649" s="35" t="str">
        <f t="shared" si="77"/>
        <v/>
      </c>
      <c r="C1649" s="7"/>
      <c r="D1649" s="7"/>
      <c r="E1649" s="35" t="str">
        <f>IF(C1649="","",VLOOKUP(C1649,Parametros_Activos_Inf!$CV$2:$CW$6,2,FALSE))</f>
        <v/>
      </c>
      <c r="F1649" s="35" t="str">
        <f>IF(D1649="","",VLOOKUP(D1649,Parametros_Activos_Inf!$CX$2:$CY$16,2,FALSE))</f>
        <v/>
      </c>
      <c r="G1649" s="35" t="str">
        <f t="shared" si="78"/>
        <v/>
      </c>
      <c r="H1649" s="7"/>
      <c r="I1649" s="7"/>
      <c r="J1649" s="7"/>
      <c r="K1649" s="7"/>
      <c r="L1649" s="7"/>
      <c r="M1649" s="11"/>
      <c r="N1649" s="18" t="str">
        <f>IF(M1649="","",VLOOKUP(M1649,Parametros_Activos_Inf!$P$2:$Q$48,2,FALSE))</f>
        <v/>
      </c>
      <c r="O1649" s="7"/>
      <c r="P1649" s="18" t="str">
        <f>IF(O1649="","",VLOOKUP(O1649,Parametros_Activos_Inf!$R$2:$S$124,2,FALSE))</f>
        <v/>
      </c>
      <c r="Q1649" s="7"/>
      <c r="R1649" s="7"/>
      <c r="S1649" s="7"/>
      <c r="T1649" s="7"/>
      <c r="U1649" s="7"/>
      <c r="V1649" s="7"/>
      <c r="W1649" s="7"/>
      <c r="X1649" s="7"/>
      <c r="Y1649" s="7"/>
      <c r="Z1649" s="7"/>
      <c r="AA1649" s="7"/>
      <c r="AB1649" s="7"/>
      <c r="AC1649" s="7"/>
      <c r="AD1649" s="36" t="str">
        <f t="shared" si="79"/>
        <v/>
      </c>
      <c r="AE1649" s="35" t="str">
        <f>IF(AD1649="","",VLOOKUP(AD1649,Parametros_Activos_Inf!$CK$2:$CL$10,2,FALSE))</f>
        <v/>
      </c>
      <c r="AF1649" s="29"/>
      <c r="AG1649" s="36" t="str">
        <f>IF(AF1649="","",VLOOKUP(AF1649,Parametros_Activos_Inf!$CP$2:$CQ$4,2,FALSE))</f>
        <v/>
      </c>
      <c r="AH1649" s="29"/>
      <c r="AI1649" s="36" t="str">
        <f>IF(AH1649="","",VLOOKUP(AH1649,Parametros_Activos_Inf!$CN$2:$CO$5,2,FALSE))</f>
        <v/>
      </c>
      <c r="AJ1649" s="154" t="str">
        <f>IF(AH1649="","",VLOOKUP(AF1649&amp;AH1649,Parametros_Activos_Inf!$CR$2:$CS$13,2,FALSE))</f>
        <v/>
      </c>
      <c r="AK1649" s="20"/>
    </row>
    <row r="1650" spans="1:37" s="9" customFormat="1" ht="14.25">
      <c r="A1650" s="35">
        <v>1647</v>
      </c>
      <c r="B1650" s="35" t="str">
        <f t="shared" si="77"/>
        <v/>
      </c>
      <c r="C1650" s="7"/>
      <c r="D1650" s="7"/>
      <c r="E1650" s="35" t="str">
        <f>IF(C1650="","",VLOOKUP(C1650,Parametros_Activos_Inf!$CV$2:$CW$6,2,FALSE))</f>
        <v/>
      </c>
      <c r="F1650" s="35" t="str">
        <f>IF(D1650="","",VLOOKUP(D1650,Parametros_Activos_Inf!$CX$2:$CY$16,2,FALSE))</f>
        <v/>
      </c>
      <c r="G1650" s="35" t="str">
        <f t="shared" si="78"/>
        <v/>
      </c>
      <c r="H1650" s="7"/>
      <c r="I1650" s="7"/>
      <c r="J1650" s="7"/>
      <c r="K1650" s="7"/>
      <c r="L1650" s="7"/>
      <c r="M1650" s="11"/>
      <c r="N1650" s="18" t="str">
        <f>IF(M1650="","",VLOOKUP(M1650,Parametros_Activos_Inf!$P$2:$Q$48,2,FALSE))</f>
        <v/>
      </c>
      <c r="O1650" s="7"/>
      <c r="P1650" s="18" t="str">
        <f>IF(O1650="","",VLOOKUP(O1650,Parametros_Activos_Inf!$R$2:$S$124,2,FALSE))</f>
        <v/>
      </c>
      <c r="Q1650" s="7"/>
      <c r="R1650" s="7"/>
      <c r="S1650" s="7"/>
      <c r="T1650" s="7"/>
      <c r="U1650" s="7"/>
      <c r="V1650" s="7"/>
      <c r="W1650" s="7"/>
      <c r="X1650" s="7"/>
      <c r="Y1650" s="7"/>
      <c r="Z1650" s="7"/>
      <c r="AA1650" s="7"/>
      <c r="AB1650" s="7"/>
      <c r="AC1650" s="7"/>
      <c r="AD1650" s="36" t="str">
        <f t="shared" si="79"/>
        <v/>
      </c>
      <c r="AE1650" s="35" t="str">
        <f>IF(AD1650="","",VLOOKUP(AD1650,Parametros_Activos_Inf!$CK$2:$CL$10,2,FALSE))</f>
        <v/>
      </c>
      <c r="AF1650" s="29"/>
      <c r="AG1650" s="36" t="str">
        <f>IF(AF1650="","",VLOOKUP(AF1650,Parametros_Activos_Inf!$CP$2:$CQ$4,2,FALSE))</f>
        <v/>
      </c>
      <c r="AH1650" s="29"/>
      <c r="AI1650" s="36" t="str">
        <f>IF(AH1650="","",VLOOKUP(AH1650,Parametros_Activos_Inf!$CN$2:$CO$5,2,FALSE))</f>
        <v/>
      </c>
      <c r="AJ1650" s="154" t="str">
        <f>IF(AH1650="","",VLOOKUP(AF1650&amp;AH1650,Parametros_Activos_Inf!$CR$2:$CS$13,2,FALSE))</f>
        <v/>
      </c>
      <c r="AK1650" s="20"/>
    </row>
    <row r="1651" spans="1:37" s="9" customFormat="1" ht="14.25">
      <c r="A1651" s="35">
        <v>1648</v>
      </c>
      <c r="B1651" s="35" t="str">
        <f t="shared" si="77"/>
        <v/>
      </c>
      <c r="C1651" s="7"/>
      <c r="D1651" s="7"/>
      <c r="E1651" s="35" t="str">
        <f>IF(C1651="","",VLOOKUP(C1651,Parametros_Activos_Inf!$CV$2:$CW$6,2,FALSE))</f>
        <v/>
      </c>
      <c r="F1651" s="35" t="str">
        <f>IF(D1651="","",VLOOKUP(D1651,Parametros_Activos_Inf!$CX$2:$CY$16,2,FALSE))</f>
        <v/>
      </c>
      <c r="G1651" s="35" t="str">
        <f t="shared" si="78"/>
        <v/>
      </c>
      <c r="H1651" s="7"/>
      <c r="I1651" s="7"/>
      <c r="J1651" s="7"/>
      <c r="K1651" s="7"/>
      <c r="L1651" s="7"/>
      <c r="M1651" s="11"/>
      <c r="N1651" s="18" t="str">
        <f>IF(M1651="","",VLOOKUP(M1651,Parametros_Activos_Inf!$P$2:$Q$48,2,FALSE))</f>
        <v/>
      </c>
      <c r="O1651" s="7"/>
      <c r="P1651" s="18" t="str">
        <f>IF(O1651="","",VLOOKUP(O1651,Parametros_Activos_Inf!$R$2:$S$124,2,FALSE))</f>
        <v/>
      </c>
      <c r="Q1651" s="7"/>
      <c r="R1651" s="7"/>
      <c r="S1651" s="7"/>
      <c r="T1651" s="7"/>
      <c r="U1651" s="7"/>
      <c r="V1651" s="7"/>
      <c r="W1651" s="7"/>
      <c r="X1651" s="7"/>
      <c r="Y1651" s="7"/>
      <c r="Z1651" s="7"/>
      <c r="AA1651" s="7"/>
      <c r="AB1651" s="7"/>
      <c r="AC1651" s="7"/>
      <c r="AD1651" s="36" t="str">
        <f t="shared" si="79"/>
        <v/>
      </c>
      <c r="AE1651" s="35" t="str">
        <f>IF(AD1651="","",VLOOKUP(AD1651,Parametros_Activos_Inf!$CK$2:$CL$10,2,FALSE))</f>
        <v/>
      </c>
      <c r="AF1651" s="29"/>
      <c r="AG1651" s="36" t="str">
        <f>IF(AF1651="","",VLOOKUP(AF1651,Parametros_Activos_Inf!$CP$2:$CQ$4,2,FALSE))</f>
        <v/>
      </c>
      <c r="AH1651" s="29"/>
      <c r="AI1651" s="36" t="str">
        <f>IF(AH1651="","",VLOOKUP(AH1651,Parametros_Activos_Inf!$CN$2:$CO$5,2,FALSE))</f>
        <v/>
      </c>
      <c r="AJ1651" s="154" t="str">
        <f>IF(AH1651="","",VLOOKUP(AF1651&amp;AH1651,Parametros_Activos_Inf!$CR$2:$CS$13,2,FALSE))</f>
        <v/>
      </c>
      <c r="AK1651" s="20"/>
    </row>
    <row r="1652" spans="1:37" s="9" customFormat="1" ht="14.25">
      <c r="A1652" s="35">
        <v>1649</v>
      </c>
      <c r="B1652" s="35" t="str">
        <f t="shared" si="77"/>
        <v/>
      </c>
      <c r="C1652" s="7"/>
      <c r="D1652" s="7"/>
      <c r="E1652" s="35" t="str">
        <f>IF(C1652="","",VLOOKUP(C1652,Parametros_Activos_Inf!$CV$2:$CW$6,2,FALSE))</f>
        <v/>
      </c>
      <c r="F1652" s="35" t="str">
        <f>IF(D1652="","",VLOOKUP(D1652,Parametros_Activos_Inf!$CX$2:$CY$16,2,FALSE))</f>
        <v/>
      </c>
      <c r="G1652" s="35" t="str">
        <f t="shared" si="78"/>
        <v/>
      </c>
      <c r="H1652" s="7"/>
      <c r="I1652" s="7"/>
      <c r="J1652" s="7"/>
      <c r="K1652" s="7"/>
      <c r="L1652" s="7"/>
      <c r="M1652" s="11"/>
      <c r="N1652" s="18" t="str">
        <f>IF(M1652="","",VLOOKUP(M1652,Parametros_Activos_Inf!$P$2:$Q$48,2,FALSE))</f>
        <v/>
      </c>
      <c r="O1652" s="7"/>
      <c r="P1652" s="18" t="str">
        <f>IF(O1652="","",VLOOKUP(O1652,Parametros_Activos_Inf!$R$2:$S$124,2,FALSE))</f>
        <v/>
      </c>
      <c r="Q1652" s="7"/>
      <c r="R1652" s="7"/>
      <c r="S1652" s="7"/>
      <c r="T1652" s="7"/>
      <c r="U1652" s="7"/>
      <c r="V1652" s="7"/>
      <c r="W1652" s="7"/>
      <c r="X1652" s="7"/>
      <c r="Y1652" s="7"/>
      <c r="Z1652" s="7"/>
      <c r="AA1652" s="7"/>
      <c r="AB1652" s="7"/>
      <c r="AC1652" s="7"/>
      <c r="AD1652" s="36" t="str">
        <f t="shared" si="79"/>
        <v/>
      </c>
      <c r="AE1652" s="35" t="str">
        <f>IF(AD1652="","",VLOOKUP(AD1652,Parametros_Activos_Inf!$CK$2:$CL$10,2,FALSE))</f>
        <v/>
      </c>
      <c r="AF1652" s="29"/>
      <c r="AG1652" s="36" t="str">
        <f>IF(AF1652="","",VLOOKUP(AF1652,Parametros_Activos_Inf!$CP$2:$CQ$4,2,FALSE))</f>
        <v/>
      </c>
      <c r="AH1652" s="29"/>
      <c r="AI1652" s="36" t="str">
        <f>IF(AH1652="","",VLOOKUP(AH1652,Parametros_Activos_Inf!$CN$2:$CO$5,2,FALSE))</f>
        <v/>
      </c>
      <c r="AJ1652" s="154" t="str">
        <f>IF(AH1652="","",VLOOKUP(AF1652&amp;AH1652,Parametros_Activos_Inf!$CR$2:$CS$13,2,FALSE))</f>
        <v/>
      </c>
      <c r="AK1652" s="20"/>
    </row>
    <row r="1653" spans="1:37" s="9" customFormat="1" ht="14.25">
      <c r="A1653" s="35">
        <v>1650</v>
      </c>
      <c r="B1653" s="35" t="str">
        <f t="shared" si="77"/>
        <v/>
      </c>
      <c r="C1653" s="7"/>
      <c r="D1653" s="7"/>
      <c r="E1653" s="35" t="str">
        <f>IF(C1653="","",VLOOKUP(C1653,Parametros_Activos_Inf!$CV$2:$CW$6,2,FALSE))</f>
        <v/>
      </c>
      <c r="F1653" s="35" t="str">
        <f>IF(D1653="","",VLOOKUP(D1653,Parametros_Activos_Inf!$CX$2:$CY$16,2,FALSE))</f>
        <v/>
      </c>
      <c r="G1653" s="35" t="str">
        <f t="shared" si="78"/>
        <v/>
      </c>
      <c r="H1653" s="7"/>
      <c r="I1653" s="7"/>
      <c r="J1653" s="7"/>
      <c r="K1653" s="7"/>
      <c r="L1653" s="7"/>
      <c r="M1653" s="11"/>
      <c r="N1653" s="18" t="str">
        <f>IF(M1653="","",VLOOKUP(M1653,Parametros_Activos_Inf!$P$2:$Q$48,2,FALSE))</f>
        <v/>
      </c>
      <c r="O1653" s="7"/>
      <c r="P1653" s="18" t="str">
        <f>IF(O1653="","",VLOOKUP(O1653,Parametros_Activos_Inf!$R$2:$S$124,2,FALSE))</f>
        <v/>
      </c>
      <c r="Q1653" s="7"/>
      <c r="R1653" s="7"/>
      <c r="S1653" s="7"/>
      <c r="T1653" s="7"/>
      <c r="U1653" s="7"/>
      <c r="V1653" s="7"/>
      <c r="W1653" s="7"/>
      <c r="X1653" s="7"/>
      <c r="Y1653" s="7"/>
      <c r="Z1653" s="7"/>
      <c r="AA1653" s="7"/>
      <c r="AB1653" s="7"/>
      <c r="AC1653" s="7"/>
      <c r="AD1653" s="36" t="str">
        <f t="shared" si="79"/>
        <v/>
      </c>
      <c r="AE1653" s="35" t="str">
        <f>IF(AD1653="","",VLOOKUP(AD1653,Parametros_Activos_Inf!$CK$2:$CL$10,2,FALSE))</f>
        <v/>
      </c>
      <c r="AF1653" s="29"/>
      <c r="AG1653" s="36" t="str">
        <f>IF(AF1653="","",VLOOKUP(AF1653,Parametros_Activos_Inf!$CP$2:$CQ$4,2,FALSE))</f>
        <v/>
      </c>
      <c r="AH1653" s="29"/>
      <c r="AI1653" s="36" t="str">
        <f>IF(AH1653="","",VLOOKUP(AH1653,Parametros_Activos_Inf!$CN$2:$CO$5,2,FALSE))</f>
        <v/>
      </c>
      <c r="AJ1653" s="154" t="str">
        <f>IF(AH1653="","",VLOOKUP(AF1653&amp;AH1653,Parametros_Activos_Inf!$CR$2:$CS$13,2,FALSE))</f>
        <v/>
      </c>
      <c r="AK1653" s="20"/>
    </row>
    <row r="1654" spans="1:37" s="9" customFormat="1" ht="14.25">
      <c r="A1654" s="35">
        <v>1651</v>
      </c>
      <c r="B1654" s="35" t="str">
        <f t="shared" si="77"/>
        <v/>
      </c>
      <c r="C1654" s="7"/>
      <c r="D1654" s="7"/>
      <c r="E1654" s="35" t="str">
        <f>IF(C1654="","",VLOOKUP(C1654,Parametros_Activos_Inf!$CV$2:$CW$6,2,FALSE))</f>
        <v/>
      </c>
      <c r="F1654" s="35" t="str">
        <f>IF(D1654="","",VLOOKUP(D1654,Parametros_Activos_Inf!$CX$2:$CY$16,2,FALSE))</f>
        <v/>
      </c>
      <c r="G1654" s="35" t="str">
        <f t="shared" si="78"/>
        <v/>
      </c>
      <c r="H1654" s="7"/>
      <c r="I1654" s="7"/>
      <c r="J1654" s="7"/>
      <c r="K1654" s="7"/>
      <c r="L1654" s="7"/>
      <c r="M1654" s="11"/>
      <c r="N1654" s="18" t="str">
        <f>IF(M1654="","",VLOOKUP(M1654,Parametros_Activos_Inf!$P$2:$Q$48,2,FALSE))</f>
        <v/>
      </c>
      <c r="O1654" s="7"/>
      <c r="P1654" s="18" t="str">
        <f>IF(O1654="","",VLOOKUP(O1654,Parametros_Activos_Inf!$R$2:$S$124,2,FALSE))</f>
        <v/>
      </c>
      <c r="Q1654" s="7"/>
      <c r="R1654" s="7"/>
      <c r="S1654" s="7"/>
      <c r="T1654" s="7"/>
      <c r="U1654" s="7"/>
      <c r="V1654" s="7"/>
      <c r="W1654" s="7"/>
      <c r="X1654" s="7"/>
      <c r="Y1654" s="7"/>
      <c r="Z1654" s="7"/>
      <c r="AA1654" s="7"/>
      <c r="AB1654" s="7"/>
      <c r="AC1654" s="7"/>
      <c r="AD1654" s="36" t="str">
        <f t="shared" si="79"/>
        <v/>
      </c>
      <c r="AE1654" s="35" t="str">
        <f>IF(AD1654="","",VLOOKUP(AD1654,Parametros_Activos_Inf!$CK$2:$CL$10,2,FALSE))</f>
        <v/>
      </c>
      <c r="AF1654" s="29"/>
      <c r="AG1654" s="36" t="str">
        <f>IF(AF1654="","",VLOOKUP(AF1654,Parametros_Activos_Inf!$CP$2:$CQ$4,2,FALSE))</f>
        <v/>
      </c>
      <c r="AH1654" s="29"/>
      <c r="AI1654" s="36" t="str">
        <f>IF(AH1654="","",VLOOKUP(AH1654,Parametros_Activos_Inf!$CN$2:$CO$5,2,FALSE))</f>
        <v/>
      </c>
      <c r="AJ1654" s="154" t="str">
        <f>IF(AH1654="","",VLOOKUP(AF1654&amp;AH1654,Parametros_Activos_Inf!$CR$2:$CS$13,2,FALSE))</f>
        <v/>
      </c>
      <c r="AK1654" s="20"/>
    </row>
    <row r="1655" spans="1:37" s="9" customFormat="1" ht="14.25">
      <c r="A1655" s="35">
        <v>1652</v>
      </c>
      <c r="B1655" s="35" t="str">
        <f t="shared" si="77"/>
        <v/>
      </c>
      <c r="C1655" s="7"/>
      <c r="D1655" s="7"/>
      <c r="E1655" s="35" t="str">
        <f>IF(C1655="","",VLOOKUP(C1655,Parametros_Activos_Inf!$CV$2:$CW$6,2,FALSE))</f>
        <v/>
      </c>
      <c r="F1655" s="35" t="str">
        <f>IF(D1655="","",VLOOKUP(D1655,Parametros_Activos_Inf!$CX$2:$CY$16,2,FALSE))</f>
        <v/>
      </c>
      <c r="G1655" s="35" t="str">
        <f t="shared" si="78"/>
        <v/>
      </c>
      <c r="H1655" s="7"/>
      <c r="I1655" s="7"/>
      <c r="J1655" s="7"/>
      <c r="K1655" s="7"/>
      <c r="L1655" s="7"/>
      <c r="M1655" s="11"/>
      <c r="N1655" s="18" t="str">
        <f>IF(M1655="","",VLOOKUP(M1655,Parametros_Activos_Inf!$P$2:$Q$48,2,FALSE))</f>
        <v/>
      </c>
      <c r="O1655" s="7"/>
      <c r="P1655" s="18" t="str">
        <f>IF(O1655="","",VLOOKUP(O1655,Parametros_Activos_Inf!$R$2:$S$124,2,FALSE))</f>
        <v/>
      </c>
      <c r="Q1655" s="7"/>
      <c r="R1655" s="7"/>
      <c r="S1655" s="7"/>
      <c r="T1655" s="7"/>
      <c r="U1655" s="7"/>
      <c r="V1655" s="7"/>
      <c r="W1655" s="7"/>
      <c r="X1655" s="7"/>
      <c r="Y1655" s="7"/>
      <c r="Z1655" s="7"/>
      <c r="AA1655" s="7"/>
      <c r="AB1655" s="7"/>
      <c r="AC1655" s="7"/>
      <c r="AD1655" s="36" t="str">
        <f t="shared" si="79"/>
        <v/>
      </c>
      <c r="AE1655" s="35" t="str">
        <f>IF(AD1655="","",VLOOKUP(AD1655,Parametros_Activos_Inf!$CK$2:$CL$10,2,FALSE))</f>
        <v/>
      </c>
      <c r="AF1655" s="29"/>
      <c r="AG1655" s="36" t="str">
        <f>IF(AF1655="","",VLOOKUP(AF1655,Parametros_Activos_Inf!$CP$2:$CQ$4,2,FALSE))</f>
        <v/>
      </c>
      <c r="AH1655" s="29"/>
      <c r="AI1655" s="36" t="str">
        <f>IF(AH1655="","",VLOOKUP(AH1655,Parametros_Activos_Inf!$CN$2:$CO$5,2,FALSE))</f>
        <v/>
      </c>
      <c r="AJ1655" s="154" t="str">
        <f>IF(AH1655="","",VLOOKUP(AF1655&amp;AH1655,Parametros_Activos_Inf!$CR$2:$CS$13,2,FALSE))</f>
        <v/>
      </c>
      <c r="AK1655" s="20"/>
    </row>
    <row r="1656" spans="1:37" s="9" customFormat="1" ht="14.25">
      <c r="A1656" s="35">
        <v>1653</v>
      </c>
      <c r="B1656" s="35" t="str">
        <f t="shared" si="77"/>
        <v/>
      </c>
      <c r="C1656" s="7"/>
      <c r="D1656" s="7"/>
      <c r="E1656" s="35" t="str">
        <f>IF(C1656="","",VLOOKUP(C1656,Parametros_Activos_Inf!$CV$2:$CW$6,2,FALSE))</f>
        <v/>
      </c>
      <c r="F1656" s="35" t="str">
        <f>IF(D1656="","",VLOOKUP(D1656,Parametros_Activos_Inf!$CX$2:$CY$16,2,FALSE))</f>
        <v/>
      </c>
      <c r="G1656" s="35" t="str">
        <f t="shared" si="78"/>
        <v/>
      </c>
      <c r="H1656" s="7"/>
      <c r="I1656" s="7"/>
      <c r="J1656" s="7"/>
      <c r="K1656" s="7"/>
      <c r="L1656" s="7"/>
      <c r="M1656" s="11"/>
      <c r="N1656" s="18" t="str">
        <f>IF(M1656="","",VLOOKUP(M1656,Parametros_Activos_Inf!$P$2:$Q$48,2,FALSE))</f>
        <v/>
      </c>
      <c r="O1656" s="7"/>
      <c r="P1656" s="18" t="str">
        <f>IF(O1656="","",VLOOKUP(O1656,Parametros_Activos_Inf!$R$2:$S$124,2,FALSE))</f>
        <v/>
      </c>
      <c r="Q1656" s="7"/>
      <c r="R1656" s="7"/>
      <c r="S1656" s="7"/>
      <c r="T1656" s="7"/>
      <c r="U1656" s="7"/>
      <c r="V1656" s="7"/>
      <c r="W1656" s="7"/>
      <c r="X1656" s="7"/>
      <c r="Y1656" s="7"/>
      <c r="Z1656" s="7"/>
      <c r="AA1656" s="7"/>
      <c r="AB1656" s="7"/>
      <c r="AC1656" s="7"/>
      <c r="AD1656" s="36" t="str">
        <f t="shared" si="79"/>
        <v/>
      </c>
      <c r="AE1656" s="35" t="str">
        <f>IF(AD1656="","",VLOOKUP(AD1656,Parametros_Activos_Inf!$CK$2:$CL$10,2,FALSE))</f>
        <v/>
      </c>
      <c r="AF1656" s="29"/>
      <c r="AG1656" s="36" t="str">
        <f>IF(AF1656="","",VLOOKUP(AF1656,Parametros_Activos_Inf!$CP$2:$CQ$4,2,FALSE))</f>
        <v/>
      </c>
      <c r="AH1656" s="29"/>
      <c r="AI1656" s="36" t="str">
        <f>IF(AH1656="","",VLOOKUP(AH1656,Parametros_Activos_Inf!$CN$2:$CO$5,2,FALSE))</f>
        <v/>
      </c>
      <c r="AJ1656" s="154" t="str">
        <f>IF(AH1656="","",VLOOKUP(AF1656&amp;AH1656,Parametros_Activos_Inf!$CR$2:$CS$13,2,FALSE))</f>
        <v/>
      </c>
      <c r="AK1656" s="20"/>
    </row>
    <row r="1657" spans="1:37" s="9" customFormat="1" ht="14.25">
      <c r="A1657" s="35">
        <v>1654</v>
      </c>
      <c r="B1657" s="35" t="str">
        <f t="shared" si="77"/>
        <v/>
      </c>
      <c r="C1657" s="7"/>
      <c r="D1657" s="7"/>
      <c r="E1657" s="35" t="str">
        <f>IF(C1657="","",VLOOKUP(C1657,Parametros_Activos_Inf!$CV$2:$CW$6,2,FALSE))</f>
        <v/>
      </c>
      <c r="F1657" s="35" t="str">
        <f>IF(D1657="","",VLOOKUP(D1657,Parametros_Activos_Inf!$CX$2:$CY$16,2,FALSE))</f>
        <v/>
      </c>
      <c r="G1657" s="35" t="str">
        <f t="shared" si="78"/>
        <v/>
      </c>
      <c r="H1657" s="7"/>
      <c r="I1657" s="7"/>
      <c r="J1657" s="7"/>
      <c r="K1657" s="7"/>
      <c r="L1657" s="7"/>
      <c r="M1657" s="11"/>
      <c r="N1657" s="18" t="str">
        <f>IF(M1657="","",VLOOKUP(M1657,Parametros_Activos_Inf!$P$2:$Q$48,2,FALSE))</f>
        <v/>
      </c>
      <c r="O1657" s="7"/>
      <c r="P1657" s="18" t="str">
        <f>IF(O1657="","",VLOOKUP(O1657,Parametros_Activos_Inf!$R$2:$S$124,2,FALSE))</f>
        <v/>
      </c>
      <c r="Q1657" s="7"/>
      <c r="R1657" s="7"/>
      <c r="S1657" s="7"/>
      <c r="T1657" s="7"/>
      <c r="U1657" s="7"/>
      <c r="V1657" s="7"/>
      <c r="W1657" s="7"/>
      <c r="X1657" s="7"/>
      <c r="Y1657" s="7"/>
      <c r="Z1657" s="7"/>
      <c r="AA1657" s="7"/>
      <c r="AB1657" s="7"/>
      <c r="AC1657" s="7"/>
      <c r="AD1657" s="36" t="str">
        <f t="shared" si="79"/>
        <v/>
      </c>
      <c r="AE1657" s="35" t="str">
        <f>IF(AD1657="","",VLOOKUP(AD1657,Parametros_Activos_Inf!$CK$2:$CL$10,2,FALSE))</f>
        <v/>
      </c>
      <c r="AF1657" s="29"/>
      <c r="AG1657" s="36" t="str">
        <f>IF(AF1657="","",VLOOKUP(AF1657,Parametros_Activos_Inf!$CP$2:$CQ$4,2,FALSE))</f>
        <v/>
      </c>
      <c r="AH1657" s="29"/>
      <c r="AI1657" s="36" t="str">
        <f>IF(AH1657="","",VLOOKUP(AH1657,Parametros_Activos_Inf!$CN$2:$CO$5,2,FALSE))</f>
        <v/>
      </c>
      <c r="AJ1657" s="154" t="str">
        <f>IF(AH1657="","",VLOOKUP(AF1657&amp;AH1657,Parametros_Activos_Inf!$CR$2:$CS$13,2,FALSE))</f>
        <v/>
      </c>
      <c r="AK1657" s="20"/>
    </row>
    <row r="1658" spans="1:37" s="9" customFormat="1" ht="14.25">
      <c r="A1658" s="35">
        <v>1655</v>
      </c>
      <c r="B1658" s="35" t="str">
        <f t="shared" si="77"/>
        <v/>
      </c>
      <c r="C1658" s="7"/>
      <c r="D1658" s="7"/>
      <c r="E1658" s="35" t="str">
        <f>IF(C1658="","",VLOOKUP(C1658,Parametros_Activos_Inf!$CV$2:$CW$6,2,FALSE))</f>
        <v/>
      </c>
      <c r="F1658" s="35" t="str">
        <f>IF(D1658="","",VLOOKUP(D1658,Parametros_Activos_Inf!$CX$2:$CY$16,2,FALSE))</f>
        <v/>
      </c>
      <c r="G1658" s="35" t="str">
        <f t="shared" si="78"/>
        <v/>
      </c>
      <c r="H1658" s="7"/>
      <c r="I1658" s="7"/>
      <c r="J1658" s="7"/>
      <c r="K1658" s="7"/>
      <c r="L1658" s="7"/>
      <c r="M1658" s="11"/>
      <c r="N1658" s="18" t="str">
        <f>IF(M1658="","",VLOOKUP(M1658,Parametros_Activos_Inf!$P$2:$Q$48,2,FALSE))</f>
        <v/>
      </c>
      <c r="O1658" s="7"/>
      <c r="P1658" s="18" t="str">
        <f>IF(O1658="","",VLOOKUP(O1658,Parametros_Activos_Inf!$R$2:$S$124,2,FALSE))</f>
        <v/>
      </c>
      <c r="Q1658" s="7"/>
      <c r="R1658" s="7"/>
      <c r="S1658" s="7"/>
      <c r="T1658" s="7"/>
      <c r="U1658" s="7"/>
      <c r="V1658" s="7"/>
      <c r="W1658" s="7"/>
      <c r="X1658" s="7"/>
      <c r="Y1658" s="7"/>
      <c r="Z1658" s="7"/>
      <c r="AA1658" s="7"/>
      <c r="AB1658" s="7"/>
      <c r="AC1658" s="7"/>
      <c r="AD1658" s="36" t="str">
        <f t="shared" si="79"/>
        <v/>
      </c>
      <c r="AE1658" s="35" t="str">
        <f>IF(AD1658="","",VLOOKUP(AD1658,Parametros_Activos_Inf!$CK$2:$CL$10,2,FALSE))</f>
        <v/>
      </c>
      <c r="AF1658" s="29"/>
      <c r="AG1658" s="36" t="str">
        <f>IF(AF1658="","",VLOOKUP(AF1658,Parametros_Activos_Inf!$CP$2:$CQ$4,2,FALSE))</f>
        <v/>
      </c>
      <c r="AH1658" s="29"/>
      <c r="AI1658" s="36" t="str">
        <f>IF(AH1658="","",VLOOKUP(AH1658,Parametros_Activos_Inf!$CN$2:$CO$5,2,FALSE))</f>
        <v/>
      </c>
      <c r="AJ1658" s="154" t="str">
        <f>IF(AH1658="","",VLOOKUP(AF1658&amp;AH1658,Parametros_Activos_Inf!$CR$2:$CS$13,2,FALSE))</f>
        <v/>
      </c>
      <c r="AK1658" s="20"/>
    </row>
    <row r="1659" spans="1:37" s="9" customFormat="1" ht="14.25">
      <c r="A1659" s="35">
        <v>1656</v>
      </c>
      <c r="B1659" s="35" t="str">
        <f t="shared" si="77"/>
        <v/>
      </c>
      <c r="C1659" s="7"/>
      <c r="D1659" s="7"/>
      <c r="E1659" s="35" t="str">
        <f>IF(C1659="","",VLOOKUP(C1659,Parametros_Activos_Inf!$CV$2:$CW$6,2,FALSE))</f>
        <v/>
      </c>
      <c r="F1659" s="35" t="str">
        <f>IF(D1659="","",VLOOKUP(D1659,Parametros_Activos_Inf!$CX$2:$CY$16,2,FALSE))</f>
        <v/>
      </c>
      <c r="G1659" s="35" t="str">
        <f t="shared" si="78"/>
        <v/>
      </c>
      <c r="H1659" s="7"/>
      <c r="I1659" s="7"/>
      <c r="J1659" s="7"/>
      <c r="K1659" s="7"/>
      <c r="L1659" s="7"/>
      <c r="M1659" s="11"/>
      <c r="N1659" s="18" t="str">
        <f>IF(M1659="","",VLOOKUP(M1659,Parametros_Activos_Inf!$P$2:$Q$48,2,FALSE))</f>
        <v/>
      </c>
      <c r="O1659" s="7"/>
      <c r="P1659" s="18" t="str">
        <f>IF(O1659="","",VLOOKUP(O1659,Parametros_Activos_Inf!$R$2:$S$124,2,FALSE))</f>
        <v/>
      </c>
      <c r="Q1659" s="7"/>
      <c r="R1659" s="7"/>
      <c r="S1659" s="7"/>
      <c r="T1659" s="7"/>
      <c r="U1659" s="7"/>
      <c r="V1659" s="7"/>
      <c r="W1659" s="7"/>
      <c r="X1659" s="7"/>
      <c r="Y1659" s="7"/>
      <c r="Z1659" s="7"/>
      <c r="AA1659" s="7"/>
      <c r="AB1659" s="7"/>
      <c r="AC1659" s="7"/>
      <c r="AD1659" s="36" t="str">
        <f t="shared" si="79"/>
        <v/>
      </c>
      <c r="AE1659" s="35" t="str">
        <f>IF(AD1659="","",VLOOKUP(AD1659,Parametros_Activos_Inf!$CK$2:$CL$10,2,FALSE))</f>
        <v/>
      </c>
      <c r="AF1659" s="29"/>
      <c r="AG1659" s="36" t="str">
        <f>IF(AF1659="","",VLOOKUP(AF1659,Parametros_Activos_Inf!$CP$2:$CQ$4,2,FALSE))</f>
        <v/>
      </c>
      <c r="AH1659" s="29"/>
      <c r="AI1659" s="36" t="str">
        <f>IF(AH1659="","",VLOOKUP(AH1659,Parametros_Activos_Inf!$CN$2:$CO$5,2,FALSE))</f>
        <v/>
      </c>
      <c r="AJ1659" s="154" t="str">
        <f>IF(AH1659="","",VLOOKUP(AF1659&amp;AH1659,Parametros_Activos_Inf!$CR$2:$CS$13,2,FALSE))</f>
        <v/>
      </c>
      <c r="AK1659" s="20"/>
    </row>
    <row r="1660" spans="1:37" s="9" customFormat="1" ht="14.25">
      <c r="A1660" s="35">
        <v>1657</v>
      </c>
      <c r="B1660" s="35" t="str">
        <f t="shared" si="77"/>
        <v/>
      </c>
      <c r="C1660" s="7"/>
      <c r="D1660" s="7"/>
      <c r="E1660" s="35" t="str">
        <f>IF(C1660="","",VLOOKUP(C1660,Parametros_Activos_Inf!$CV$2:$CW$6,2,FALSE))</f>
        <v/>
      </c>
      <c r="F1660" s="35" t="str">
        <f>IF(D1660="","",VLOOKUP(D1660,Parametros_Activos_Inf!$CX$2:$CY$16,2,FALSE))</f>
        <v/>
      </c>
      <c r="G1660" s="35" t="str">
        <f t="shared" si="78"/>
        <v/>
      </c>
      <c r="H1660" s="7"/>
      <c r="I1660" s="7"/>
      <c r="J1660" s="7"/>
      <c r="K1660" s="7"/>
      <c r="L1660" s="7"/>
      <c r="M1660" s="11"/>
      <c r="N1660" s="18" t="str">
        <f>IF(M1660="","",VLOOKUP(M1660,Parametros_Activos_Inf!$P$2:$Q$48,2,FALSE))</f>
        <v/>
      </c>
      <c r="O1660" s="7"/>
      <c r="P1660" s="18" t="str">
        <f>IF(O1660="","",VLOOKUP(O1660,Parametros_Activos_Inf!$R$2:$S$124,2,FALSE))</f>
        <v/>
      </c>
      <c r="Q1660" s="7"/>
      <c r="R1660" s="7"/>
      <c r="S1660" s="7"/>
      <c r="T1660" s="7"/>
      <c r="U1660" s="7"/>
      <c r="V1660" s="7"/>
      <c r="W1660" s="7"/>
      <c r="X1660" s="7"/>
      <c r="Y1660" s="7"/>
      <c r="Z1660" s="7"/>
      <c r="AA1660" s="7"/>
      <c r="AB1660" s="7"/>
      <c r="AC1660" s="7"/>
      <c r="AD1660" s="36" t="str">
        <f t="shared" si="79"/>
        <v/>
      </c>
      <c r="AE1660" s="35" t="str">
        <f>IF(AD1660="","",VLOOKUP(AD1660,Parametros_Activos_Inf!$CK$2:$CL$10,2,FALSE))</f>
        <v/>
      </c>
      <c r="AF1660" s="29"/>
      <c r="AG1660" s="36" t="str">
        <f>IF(AF1660="","",VLOOKUP(AF1660,Parametros_Activos_Inf!$CP$2:$CQ$4,2,FALSE))</f>
        <v/>
      </c>
      <c r="AH1660" s="29"/>
      <c r="AI1660" s="36" t="str">
        <f>IF(AH1660="","",VLOOKUP(AH1660,Parametros_Activos_Inf!$CN$2:$CO$5,2,FALSE))</f>
        <v/>
      </c>
      <c r="AJ1660" s="154" t="str">
        <f>IF(AH1660="","",VLOOKUP(AF1660&amp;AH1660,Parametros_Activos_Inf!$CR$2:$CS$13,2,FALSE))</f>
        <v/>
      </c>
      <c r="AK1660" s="20"/>
    </row>
    <row r="1661" spans="1:37" s="9" customFormat="1" ht="14.25">
      <c r="A1661" s="35">
        <v>1658</v>
      </c>
      <c r="B1661" s="35" t="str">
        <f t="shared" si="77"/>
        <v/>
      </c>
      <c r="C1661" s="7"/>
      <c r="D1661" s="7"/>
      <c r="E1661" s="35" t="str">
        <f>IF(C1661="","",VLOOKUP(C1661,Parametros_Activos_Inf!$CV$2:$CW$6,2,FALSE))</f>
        <v/>
      </c>
      <c r="F1661" s="35" t="str">
        <f>IF(D1661="","",VLOOKUP(D1661,Parametros_Activos_Inf!$CX$2:$CY$16,2,FALSE))</f>
        <v/>
      </c>
      <c r="G1661" s="35" t="str">
        <f t="shared" si="78"/>
        <v/>
      </c>
      <c r="H1661" s="7"/>
      <c r="I1661" s="7"/>
      <c r="J1661" s="7"/>
      <c r="K1661" s="7"/>
      <c r="L1661" s="7"/>
      <c r="M1661" s="11"/>
      <c r="N1661" s="18" t="str">
        <f>IF(M1661="","",VLOOKUP(M1661,Parametros_Activos_Inf!$P$2:$Q$48,2,FALSE))</f>
        <v/>
      </c>
      <c r="O1661" s="7"/>
      <c r="P1661" s="18" t="str">
        <f>IF(O1661="","",VLOOKUP(O1661,Parametros_Activos_Inf!$R$2:$S$124,2,FALSE))</f>
        <v/>
      </c>
      <c r="Q1661" s="7"/>
      <c r="R1661" s="7"/>
      <c r="S1661" s="7"/>
      <c r="T1661" s="7"/>
      <c r="U1661" s="7"/>
      <c r="V1661" s="7"/>
      <c r="W1661" s="7"/>
      <c r="X1661" s="7"/>
      <c r="Y1661" s="7"/>
      <c r="Z1661" s="7"/>
      <c r="AA1661" s="7"/>
      <c r="AB1661" s="7"/>
      <c r="AC1661" s="7"/>
      <c r="AD1661" s="36" t="str">
        <f t="shared" si="79"/>
        <v/>
      </c>
      <c r="AE1661" s="35" t="str">
        <f>IF(AD1661="","",VLOOKUP(AD1661,Parametros_Activos_Inf!$CK$2:$CL$10,2,FALSE))</f>
        <v/>
      </c>
      <c r="AF1661" s="29"/>
      <c r="AG1661" s="36" t="str">
        <f>IF(AF1661="","",VLOOKUP(AF1661,Parametros_Activos_Inf!$CP$2:$CQ$4,2,FALSE))</f>
        <v/>
      </c>
      <c r="AH1661" s="29"/>
      <c r="AI1661" s="36" t="str">
        <f>IF(AH1661="","",VLOOKUP(AH1661,Parametros_Activos_Inf!$CN$2:$CO$5,2,FALSE))</f>
        <v/>
      </c>
      <c r="AJ1661" s="154" t="str">
        <f>IF(AH1661="","",VLOOKUP(AF1661&amp;AH1661,Parametros_Activos_Inf!$CR$2:$CS$13,2,FALSE))</f>
        <v/>
      </c>
      <c r="AK1661" s="20"/>
    </row>
    <row r="1662" spans="1:37" s="9" customFormat="1" ht="14.25">
      <c r="A1662" s="35">
        <v>1659</v>
      </c>
      <c r="B1662" s="35" t="str">
        <f t="shared" si="77"/>
        <v/>
      </c>
      <c r="C1662" s="7"/>
      <c r="D1662" s="7"/>
      <c r="E1662" s="35" t="str">
        <f>IF(C1662="","",VLOOKUP(C1662,Parametros_Activos_Inf!$CV$2:$CW$6,2,FALSE))</f>
        <v/>
      </c>
      <c r="F1662" s="35" t="str">
        <f>IF(D1662="","",VLOOKUP(D1662,Parametros_Activos_Inf!$CX$2:$CY$16,2,FALSE))</f>
        <v/>
      </c>
      <c r="G1662" s="35" t="str">
        <f t="shared" si="78"/>
        <v/>
      </c>
      <c r="H1662" s="7"/>
      <c r="I1662" s="7"/>
      <c r="J1662" s="7"/>
      <c r="K1662" s="7"/>
      <c r="L1662" s="7"/>
      <c r="M1662" s="11"/>
      <c r="N1662" s="18" t="str">
        <f>IF(M1662="","",VLOOKUP(M1662,Parametros_Activos_Inf!$P$2:$Q$48,2,FALSE))</f>
        <v/>
      </c>
      <c r="O1662" s="7"/>
      <c r="P1662" s="18" t="str">
        <f>IF(O1662="","",VLOOKUP(O1662,Parametros_Activos_Inf!$R$2:$S$124,2,FALSE))</f>
        <v/>
      </c>
      <c r="Q1662" s="7"/>
      <c r="R1662" s="7"/>
      <c r="S1662" s="7"/>
      <c r="T1662" s="7"/>
      <c r="U1662" s="7"/>
      <c r="V1662" s="7"/>
      <c r="W1662" s="7"/>
      <c r="X1662" s="7"/>
      <c r="Y1662" s="7"/>
      <c r="Z1662" s="7"/>
      <c r="AA1662" s="7"/>
      <c r="AB1662" s="7"/>
      <c r="AC1662" s="7"/>
      <c r="AD1662" s="36" t="str">
        <f t="shared" si="79"/>
        <v/>
      </c>
      <c r="AE1662" s="35" t="str">
        <f>IF(AD1662="","",VLOOKUP(AD1662,Parametros_Activos_Inf!$CK$2:$CL$10,2,FALSE))</f>
        <v/>
      </c>
      <c r="AF1662" s="29"/>
      <c r="AG1662" s="36" t="str">
        <f>IF(AF1662="","",VLOOKUP(AF1662,Parametros_Activos_Inf!$CP$2:$CQ$4,2,FALSE))</f>
        <v/>
      </c>
      <c r="AH1662" s="29"/>
      <c r="AI1662" s="36" t="str">
        <f>IF(AH1662="","",VLOOKUP(AH1662,Parametros_Activos_Inf!$CN$2:$CO$5,2,FALSE))</f>
        <v/>
      </c>
      <c r="AJ1662" s="154" t="str">
        <f>IF(AH1662="","",VLOOKUP(AF1662&amp;AH1662,Parametros_Activos_Inf!$CR$2:$CS$13,2,FALSE))</f>
        <v/>
      </c>
      <c r="AK1662" s="20"/>
    </row>
    <row r="1663" spans="1:37" s="9" customFormat="1" ht="14.25">
      <c r="A1663" s="35">
        <v>1660</v>
      </c>
      <c r="B1663" s="35" t="str">
        <f t="shared" si="77"/>
        <v/>
      </c>
      <c r="C1663" s="7"/>
      <c r="D1663" s="7"/>
      <c r="E1663" s="35" t="str">
        <f>IF(C1663="","",VLOOKUP(C1663,Parametros_Activos_Inf!$CV$2:$CW$6,2,FALSE))</f>
        <v/>
      </c>
      <c r="F1663" s="35" t="str">
        <f>IF(D1663="","",VLOOKUP(D1663,Parametros_Activos_Inf!$CX$2:$CY$16,2,FALSE))</f>
        <v/>
      </c>
      <c r="G1663" s="35" t="str">
        <f t="shared" si="78"/>
        <v/>
      </c>
      <c r="H1663" s="7"/>
      <c r="I1663" s="7"/>
      <c r="J1663" s="7"/>
      <c r="K1663" s="7"/>
      <c r="L1663" s="7"/>
      <c r="M1663" s="11"/>
      <c r="N1663" s="18" t="str">
        <f>IF(M1663="","",VLOOKUP(M1663,Parametros_Activos_Inf!$P$2:$Q$48,2,FALSE))</f>
        <v/>
      </c>
      <c r="O1663" s="7"/>
      <c r="P1663" s="18" t="str">
        <f>IF(O1663="","",VLOOKUP(O1663,Parametros_Activos_Inf!$R$2:$S$124,2,FALSE))</f>
        <v/>
      </c>
      <c r="Q1663" s="7"/>
      <c r="R1663" s="7"/>
      <c r="S1663" s="7"/>
      <c r="T1663" s="7"/>
      <c r="U1663" s="7"/>
      <c r="V1663" s="7"/>
      <c r="W1663" s="7"/>
      <c r="X1663" s="7"/>
      <c r="Y1663" s="7"/>
      <c r="Z1663" s="7"/>
      <c r="AA1663" s="7"/>
      <c r="AB1663" s="7"/>
      <c r="AC1663" s="7"/>
      <c r="AD1663" s="36" t="str">
        <f t="shared" si="79"/>
        <v/>
      </c>
      <c r="AE1663" s="35" t="str">
        <f>IF(AD1663="","",VLOOKUP(AD1663,Parametros_Activos_Inf!$CK$2:$CL$10,2,FALSE))</f>
        <v/>
      </c>
      <c r="AF1663" s="29"/>
      <c r="AG1663" s="36" t="str">
        <f>IF(AF1663="","",VLOOKUP(AF1663,Parametros_Activos_Inf!$CP$2:$CQ$4,2,FALSE))</f>
        <v/>
      </c>
      <c r="AH1663" s="29"/>
      <c r="AI1663" s="36" t="str">
        <f>IF(AH1663="","",VLOOKUP(AH1663,Parametros_Activos_Inf!$CN$2:$CO$5,2,FALSE))</f>
        <v/>
      </c>
      <c r="AJ1663" s="154" t="str">
        <f>IF(AH1663="","",VLOOKUP(AF1663&amp;AH1663,Parametros_Activos_Inf!$CR$2:$CS$13,2,FALSE))</f>
        <v/>
      </c>
      <c r="AK1663" s="20"/>
    </row>
    <row r="1664" spans="1:37" s="9" customFormat="1" ht="14.25">
      <c r="A1664" s="35">
        <v>1661</v>
      </c>
      <c r="B1664" s="35" t="str">
        <f t="shared" si="77"/>
        <v/>
      </c>
      <c r="C1664" s="7"/>
      <c r="D1664" s="7"/>
      <c r="E1664" s="35" t="str">
        <f>IF(C1664="","",VLOOKUP(C1664,Parametros_Activos_Inf!$CV$2:$CW$6,2,FALSE))</f>
        <v/>
      </c>
      <c r="F1664" s="35" t="str">
        <f>IF(D1664="","",VLOOKUP(D1664,Parametros_Activos_Inf!$CX$2:$CY$16,2,FALSE))</f>
        <v/>
      </c>
      <c r="G1664" s="35" t="str">
        <f t="shared" si="78"/>
        <v/>
      </c>
      <c r="H1664" s="7"/>
      <c r="I1664" s="7"/>
      <c r="J1664" s="7"/>
      <c r="K1664" s="7"/>
      <c r="L1664" s="7"/>
      <c r="M1664" s="11"/>
      <c r="N1664" s="18" t="str">
        <f>IF(M1664="","",VLOOKUP(M1664,Parametros_Activos_Inf!$P$2:$Q$48,2,FALSE))</f>
        <v/>
      </c>
      <c r="O1664" s="7"/>
      <c r="P1664" s="18" t="str">
        <f>IF(O1664="","",VLOOKUP(O1664,Parametros_Activos_Inf!$R$2:$S$124,2,FALSE))</f>
        <v/>
      </c>
      <c r="Q1664" s="7"/>
      <c r="R1664" s="7"/>
      <c r="S1664" s="7"/>
      <c r="T1664" s="7"/>
      <c r="U1664" s="7"/>
      <c r="V1664" s="7"/>
      <c r="W1664" s="7"/>
      <c r="X1664" s="7"/>
      <c r="Y1664" s="7"/>
      <c r="Z1664" s="7"/>
      <c r="AA1664" s="7"/>
      <c r="AB1664" s="7"/>
      <c r="AC1664" s="7"/>
      <c r="AD1664" s="36" t="str">
        <f t="shared" si="79"/>
        <v/>
      </c>
      <c r="AE1664" s="35" t="str">
        <f>IF(AD1664="","",VLOOKUP(AD1664,Parametros_Activos_Inf!$CK$2:$CL$10,2,FALSE))</f>
        <v/>
      </c>
      <c r="AF1664" s="29"/>
      <c r="AG1664" s="36" t="str">
        <f>IF(AF1664="","",VLOOKUP(AF1664,Parametros_Activos_Inf!$CP$2:$CQ$4,2,FALSE))</f>
        <v/>
      </c>
      <c r="AH1664" s="29"/>
      <c r="AI1664" s="36" t="str">
        <f>IF(AH1664="","",VLOOKUP(AH1664,Parametros_Activos_Inf!$CN$2:$CO$5,2,FALSE))</f>
        <v/>
      </c>
      <c r="AJ1664" s="154" t="str">
        <f>IF(AH1664="","",VLOOKUP(AF1664&amp;AH1664,Parametros_Activos_Inf!$CR$2:$CS$13,2,FALSE))</f>
        <v/>
      </c>
      <c r="AK1664" s="20"/>
    </row>
    <row r="1665" spans="1:37" s="9" customFormat="1" ht="14.25">
      <c r="A1665" s="35">
        <v>1662</v>
      </c>
      <c r="B1665" s="35" t="str">
        <f t="shared" si="77"/>
        <v/>
      </c>
      <c r="C1665" s="7"/>
      <c r="D1665" s="7"/>
      <c r="E1665" s="35" t="str">
        <f>IF(C1665="","",VLOOKUP(C1665,Parametros_Activos_Inf!$CV$2:$CW$6,2,FALSE))</f>
        <v/>
      </c>
      <c r="F1665" s="35" t="str">
        <f>IF(D1665="","",VLOOKUP(D1665,Parametros_Activos_Inf!$CX$2:$CY$16,2,FALSE))</f>
        <v/>
      </c>
      <c r="G1665" s="35" t="str">
        <f t="shared" si="78"/>
        <v/>
      </c>
      <c r="H1665" s="7"/>
      <c r="I1665" s="7"/>
      <c r="J1665" s="7"/>
      <c r="K1665" s="7"/>
      <c r="L1665" s="7"/>
      <c r="M1665" s="11"/>
      <c r="N1665" s="18" t="str">
        <f>IF(M1665="","",VLOOKUP(M1665,Parametros_Activos_Inf!$P$2:$Q$48,2,FALSE))</f>
        <v/>
      </c>
      <c r="O1665" s="7"/>
      <c r="P1665" s="18" t="str">
        <f>IF(O1665="","",VLOOKUP(O1665,Parametros_Activos_Inf!$R$2:$S$124,2,FALSE))</f>
        <v/>
      </c>
      <c r="Q1665" s="7"/>
      <c r="R1665" s="7"/>
      <c r="S1665" s="7"/>
      <c r="T1665" s="7"/>
      <c r="U1665" s="7"/>
      <c r="V1665" s="7"/>
      <c r="W1665" s="7"/>
      <c r="X1665" s="7"/>
      <c r="Y1665" s="7"/>
      <c r="Z1665" s="7"/>
      <c r="AA1665" s="7"/>
      <c r="AB1665" s="7"/>
      <c r="AC1665" s="7"/>
      <c r="AD1665" s="36" t="str">
        <f t="shared" si="79"/>
        <v/>
      </c>
      <c r="AE1665" s="35" t="str">
        <f>IF(AD1665="","",VLOOKUP(AD1665,Parametros_Activos_Inf!$CK$2:$CL$10,2,FALSE))</f>
        <v/>
      </c>
      <c r="AF1665" s="29"/>
      <c r="AG1665" s="36" t="str">
        <f>IF(AF1665="","",VLOOKUP(AF1665,Parametros_Activos_Inf!$CP$2:$CQ$4,2,FALSE))</f>
        <v/>
      </c>
      <c r="AH1665" s="29"/>
      <c r="AI1665" s="36" t="str">
        <f>IF(AH1665="","",VLOOKUP(AH1665,Parametros_Activos_Inf!$CN$2:$CO$5,2,FALSE))</f>
        <v/>
      </c>
      <c r="AJ1665" s="154" t="str">
        <f>IF(AH1665="","",VLOOKUP(AF1665&amp;AH1665,Parametros_Activos_Inf!$CR$2:$CS$13,2,FALSE))</f>
        <v/>
      </c>
      <c r="AK1665" s="20"/>
    </row>
    <row r="1666" spans="1:37" s="9" customFormat="1" ht="14.25">
      <c r="A1666" s="35">
        <v>1663</v>
      </c>
      <c r="B1666" s="35" t="str">
        <f t="shared" si="77"/>
        <v/>
      </c>
      <c r="C1666" s="7"/>
      <c r="D1666" s="7"/>
      <c r="E1666" s="35" t="str">
        <f>IF(C1666="","",VLOOKUP(C1666,Parametros_Activos_Inf!$CV$2:$CW$6,2,FALSE))</f>
        <v/>
      </c>
      <c r="F1666" s="35" t="str">
        <f>IF(D1666="","",VLOOKUP(D1666,Parametros_Activos_Inf!$CX$2:$CY$16,2,FALSE))</f>
        <v/>
      </c>
      <c r="G1666" s="35" t="str">
        <f t="shared" si="78"/>
        <v/>
      </c>
      <c r="H1666" s="7"/>
      <c r="I1666" s="7"/>
      <c r="J1666" s="7"/>
      <c r="K1666" s="7"/>
      <c r="L1666" s="7"/>
      <c r="M1666" s="11"/>
      <c r="N1666" s="18" t="str">
        <f>IF(M1666="","",VLOOKUP(M1666,Parametros_Activos_Inf!$P$2:$Q$48,2,FALSE))</f>
        <v/>
      </c>
      <c r="O1666" s="7"/>
      <c r="P1666" s="18" t="str">
        <f>IF(O1666="","",VLOOKUP(O1666,Parametros_Activos_Inf!$R$2:$S$124,2,FALSE))</f>
        <v/>
      </c>
      <c r="Q1666" s="7"/>
      <c r="R1666" s="7"/>
      <c r="S1666" s="7"/>
      <c r="T1666" s="7"/>
      <c r="U1666" s="7"/>
      <c r="V1666" s="7"/>
      <c r="W1666" s="7"/>
      <c r="X1666" s="7"/>
      <c r="Y1666" s="7"/>
      <c r="Z1666" s="7"/>
      <c r="AA1666" s="7"/>
      <c r="AB1666" s="7"/>
      <c r="AC1666" s="7"/>
      <c r="AD1666" s="36" t="str">
        <f t="shared" si="79"/>
        <v/>
      </c>
      <c r="AE1666" s="35" t="str">
        <f>IF(AD1666="","",VLOOKUP(AD1666,Parametros_Activos_Inf!$CK$2:$CL$10,2,FALSE))</f>
        <v/>
      </c>
      <c r="AF1666" s="29"/>
      <c r="AG1666" s="36" t="str">
        <f>IF(AF1666="","",VLOOKUP(AF1666,Parametros_Activos_Inf!$CP$2:$CQ$4,2,FALSE))</f>
        <v/>
      </c>
      <c r="AH1666" s="29"/>
      <c r="AI1666" s="36" t="str">
        <f>IF(AH1666="","",VLOOKUP(AH1666,Parametros_Activos_Inf!$CN$2:$CO$5,2,FALSE))</f>
        <v/>
      </c>
      <c r="AJ1666" s="154" t="str">
        <f>IF(AH1666="","",VLOOKUP(AF1666&amp;AH1666,Parametros_Activos_Inf!$CR$2:$CS$13,2,FALSE))</f>
        <v/>
      </c>
      <c r="AK1666" s="20"/>
    </row>
    <row r="1667" spans="1:37" s="9" customFormat="1" ht="14.25">
      <c r="A1667" s="35">
        <v>1664</v>
      </c>
      <c r="B1667" s="35" t="str">
        <f t="shared" si="77"/>
        <v/>
      </c>
      <c r="C1667" s="7"/>
      <c r="D1667" s="7"/>
      <c r="E1667" s="35" t="str">
        <f>IF(C1667="","",VLOOKUP(C1667,Parametros_Activos_Inf!$CV$2:$CW$6,2,FALSE))</f>
        <v/>
      </c>
      <c r="F1667" s="35" t="str">
        <f>IF(D1667="","",VLOOKUP(D1667,Parametros_Activos_Inf!$CX$2:$CY$16,2,FALSE))</f>
        <v/>
      </c>
      <c r="G1667" s="35" t="str">
        <f t="shared" si="78"/>
        <v/>
      </c>
      <c r="H1667" s="7"/>
      <c r="I1667" s="7"/>
      <c r="J1667" s="7"/>
      <c r="K1667" s="7"/>
      <c r="L1667" s="7"/>
      <c r="M1667" s="11"/>
      <c r="N1667" s="18" t="str">
        <f>IF(M1667="","",VLOOKUP(M1667,Parametros_Activos_Inf!$P$2:$Q$48,2,FALSE))</f>
        <v/>
      </c>
      <c r="O1667" s="7"/>
      <c r="P1667" s="18" t="str">
        <f>IF(O1667="","",VLOOKUP(O1667,Parametros_Activos_Inf!$R$2:$S$124,2,FALSE))</f>
        <v/>
      </c>
      <c r="Q1667" s="7"/>
      <c r="R1667" s="7"/>
      <c r="S1667" s="7"/>
      <c r="T1667" s="7"/>
      <c r="U1667" s="7"/>
      <c r="V1667" s="7"/>
      <c r="W1667" s="7"/>
      <c r="X1667" s="7"/>
      <c r="Y1667" s="7"/>
      <c r="Z1667" s="7"/>
      <c r="AA1667" s="7"/>
      <c r="AB1667" s="7"/>
      <c r="AC1667" s="7"/>
      <c r="AD1667" s="36" t="str">
        <f t="shared" si="79"/>
        <v/>
      </c>
      <c r="AE1667" s="35" t="str">
        <f>IF(AD1667="","",VLOOKUP(AD1667,Parametros_Activos_Inf!$CK$2:$CL$10,2,FALSE))</f>
        <v/>
      </c>
      <c r="AF1667" s="29"/>
      <c r="AG1667" s="36" t="str">
        <f>IF(AF1667="","",VLOOKUP(AF1667,Parametros_Activos_Inf!$CP$2:$CQ$4,2,FALSE))</f>
        <v/>
      </c>
      <c r="AH1667" s="29"/>
      <c r="AI1667" s="36" t="str">
        <f>IF(AH1667="","",VLOOKUP(AH1667,Parametros_Activos_Inf!$CN$2:$CO$5,2,FALSE))</f>
        <v/>
      </c>
      <c r="AJ1667" s="154" t="str">
        <f>IF(AH1667="","",VLOOKUP(AF1667&amp;AH1667,Parametros_Activos_Inf!$CR$2:$CS$13,2,FALSE))</f>
        <v/>
      </c>
      <c r="AK1667" s="20"/>
    </row>
    <row r="1668" spans="1:37" s="9" customFormat="1" ht="14.25">
      <c r="A1668" s="35">
        <v>1665</v>
      </c>
      <c r="B1668" s="35" t="str">
        <f t="shared" si="77"/>
        <v/>
      </c>
      <c r="C1668" s="7"/>
      <c r="D1668" s="7"/>
      <c r="E1668" s="35" t="str">
        <f>IF(C1668="","",VLOOKUP(C1668,Parametros_Activos_Inf!$CV$2:$CW$6,2,FALSE))</f>
        <v/>
      </c>
      <c r="F1668" s="35" t="str">
        <f>IF(D1668="","",VLOOKUP(D1668,Parametros_Activos_Inf!$CX$2:$CY$16,2,FALSE))</f>
        <v/>
      </c>
      <c r="G1668" s="35" t="str">
        <f t="shared" si="78"/>
        <v/>
      </c>
      <c r="H1668" s="7"/>
      <c r="I1668" s="7"/>
      <c r="J1668" s="7"/>
      <c r="K1668" s="7"/>
      <c r="L1668" s="7"/>
      <c r="M1668" s="11"/>
      <c r="N1668" s="18" t="str">
        <f>IF(M1668="","",VLOOKUP(M1668,Parametros_Activos_Inf!$P$2:$Q$48,2,FALSE))</f>
        <v/>
      </c>
      <c r="O1668" s="7"/>
      <c r="P1668" s="18" t="str">
        <f>IF(O1668="","",VLOOKUP(O1668,Parametros_Activos_Inf!$R$2:$S$124,2,FALSE))</f>
        <v/>
      </c>
      <c r="Q1668" s="7"/>
      <c r="R1668" s="7"/>
      <c r="S1668" s="7"/>
      <c r="T1668" s="7"/>
      <c r="U1668" s="7"/>
      <c r="V1668" s="7"/>
      <c r="W1668" s="7"/>
      <c r="X1668" s="7"/>
      <c r="Y1668" s="7"/>
      <c r="Z1668" s="7"/>
      <c r="AA1668" s="7"/>
      <c r="AB1668" s="7"/>
      <c r="AC1668" s="7"/>
      <c r="AD1668" s="36" t="str">
        <f t="shared" si="79"/>
        <v/>
      </c>
      <c r="AE1668" s="35" t="str">
        <f>IF(AD1668="","",VLOOKUP(AD1668,Parametros_Activos_Inf!$CK$2:$CL$10,2,FALSE))</f>
        <v/>
      </c>
      <c r="AF1668" s="29"/>
      <c r="AG1668" s="36" t="str">
        <f>IF(AF1668="","",VLOOKUP(AF1668,Parametros_Activos_Inf!$CP$2:$CQ$4,2,FALSE))</f>
        <v/>
      </c>
      <c r="AH1668" s="29"/>
      <c r="AI1668" s="36" t="str">
        <f>IF(AH1668="","",VLOOKUP(AH1668,Parametros_Activos_Inf!$CN$2:$CO$5,2,FALSE))</f>
        <v/>
      </c>
      <c r="AJ1668" s="154" t="str">
        <f>IF(AH1668="","",VLOOKUP(AF1668&amp;AH1668,Parametros_Activos_Inf!$CR$2:$CS$13,2,FALSE))</f>
        <v/>
      </c>
      <c r="AK1668" s="20"/>
    </row>
    <row r="1669" spans="1:37" s="9" customFormat="1" ht="14.25">
      <c r="A1669" s="35">
        <v>1666</v>
      </c>
      <c r="B1669" s="35" t="str">
        <f t="shared" ref="B1669:B1732" si="80">IF(G1669="","",G1669)</f>
        <v/>
      </c>
      <c r="C1669" s="7"/>
      <c r="D1669" s="7"/>
      <c r="E1669" s="35" t="str">
        <f>IF(C1669="","",VLOOKUP(C1669,Parametros_Activos_Inf!$CV$2:$CW$6,2,FALSE))</f>
        <v/>
      </c>
      <c r="F1669" s="35" t="str">
        <f>IF(D1669="","",VLOOKUP(D1669,Parametros_Activos_Inf!$CX$2:$CY$16,2,FALSE))</f>
        <v/>
      </c>
      <c r="G1669" s="35" t="str">
        <f t="shared" ref="G1669:G1732" si="81">IF(C1669="","",(E1669&amp;"-"&amp;F1669&amp;"-"&amp;A1669))</f>
        <v/>
      </c>
      <c r="H1669" s="7"/>
      <c r="I1669" s="7"/>
      <c r="J1669" s="7"/>
      <c r="K1669" s="7"/>
      <c r="L1669" s="7"/>
      <c r="M1669" s="11"/>
      <c r="N1669" s="18" t="str">
        <f>IF(M1669="","",VLOOKUP(M1669,Parametros_Activos_Inf!$P$2:$Q$48,2,FALSE))</f>
        <v/>
      </c>
      <c r="O1669" s="7"/>
      <c r="P1669" s="18" t="str">
        <f>IF(O1669="","",VLOOKUP(O1669,Parametros_Activos_Inf!$R$2:$S$124,2,FALSE))</f>
        <v/>
      </c>
      <c r="Q1669" s="7"/>
      <c r="R1669" s="7"/>
      <c r="S1669" s="7"/>
      <c r="T1669" s="7"/>
      <c r="U1669" s="7"/>
      <c r="V1669" s="7"/>
      <c r="W1669" s="7"/>
      <c r="X1669" s="7"/>
      <c r="Y1669" s="7"/>
      <c r="Z1669" s="7"/>
      <c r="AA1669" s="7"/>
      <c r="AB1669" s="7"/>
      <c r="AC1669" s="7"/>
      <c r="AD1669" s="36" t="str">
        <f t="shared" ref="AD1669:AD1732" si="82">IF(AA1669+AB1669+AC1669&lt;3,"",SUM(AA1669:AC1669))</f>
        <v/>
      </c>
      <c r="AE1669" s="35" t="str">
        <f>IF(AD1669="","",VLOOKUP(AD1669,Parametros_Activos_Inf!$CK$2:$CL$10,2,FALSE))</f>
        <v/>
      </c>
      <c r="AF1669" s="29"/>
      <c r="AG1669" s="36" t="str">
        <f>IF(AF1669="","",VLOOKUP(AF1669,Parametros_Activos_Inf!$CP$2:$CQ$4,2,FALSE))</f>
        <v/>
      </c>
      <c r="AH1669" s="29"/>
      <c r="AI1669" s="36" t="str">
        <f>IF(AH1669="","",VLOOKUP(AH1669,Parametros_Activos_Inf!$CN$2:$CO$5,2,FALSE))</f>
        <v/>
      </c>
      <c r="AJ1669" s="154" t="str">
        <f>IF(AH1669="","",VLOOKUP(AF1669&amp;AH1669,Parametros_Activos_Inf!$CR$2:$CS$13,2,FALSE))</f>
        <v/>
      </c>
      <c r="AK1669" s="20"/>
    </row>
    <row r="1670" spans="1:37" s="9" customFormat="1" ht="14.25">
      <c r="A1670" s="35">
        <v>1667</v>
      </c>
      <c r="B1670" s="35" t="str">
        <f t="shared" si="80"/>
        <v/>
      </c>
      <c r="C1670" s="7"/>
      <c r="D1670" s="7"/>
      <c r="E1670" s="35" t="str">
        <f>IF(C1670="","",VLOOKUP(C1670,Parametros_Activos_Inf!$CV$2:$CW$6,2,FALSE))</f>
        <v/>
      </c>
      <c r="F1670" s="35" t="str">
        <f>IF(D1670="","",VLOOKUP(D1670,Parametros_Activos_Inf!$CX$2:$CY$16,2,FALSE))</f>
        <v/>
      </c>
      <c r="G1670" s="35" t="str">
        <f t="shared" si="81"/>
        <v/>
      </c>
      <c r="H1670" s="7"/>
      <c r="I1670" s="7"/>
      <c r="J1670" s="7"/>
      <c r="K1670" s="7"/>
      <c r="L1670" s="7"/>
      <c r="M1670" s="11"/>
      <c r="N1670" s="18" t="str">
        <f>IF(M1670="","",VLOOKUP(M1670,Parametros_Activos_Inf!$P$2:$Q$48,2,FALSE))</f>
        <v/>
      </c>
      <c r="O1670" s="7"/>
      <c r="P1670" s="18" t="str">
        <f>IF(O1670="","",VLOOKUP(O1670,Parametros_Activos_Inf!$R$2:$S$124,2,FALSE))</f>
        <v/>
      </c>
      <c r="Q1670" s="7"/>
      <c r="R1670" s="7"/>
      <c r="S1670" s="7"/>
      <c r="T1670" s="7"/>
      <c r="U1670" s="7"/>
      <c r="V1670" s="7"/>
      <c r="W1670" s="7"/>
      <c r="X1670" s="7"/>
      <c r="Y1670" s="7"/>
      <c r="Z1670" s="7"/>
      <c r="AA1670" s="7"/>
      <c r="AB1670" s="7"/>
      <c r="AC1670" s="7"/>
      <c r="AD1670" s="36" t="str">
        <f t="shared" si="82"/>
        <v/>
      </c>
      <c r="AE1670" s="35" t="str">
        <f>IF(AD1670="","",VLOOKUP(AD1670,Parametros_Activos_Inf!$CK$2:$CL$10,2,FALSE))</f>
        <v/>
      </c>
      <c r="AF1670" s="29"/>
      <c r="AG1670" s="36" t="str">
        <f>IF(AF1670="","",VLOOKUP(AF1670,Parametros_Activos_Inf!$CP$2:$CQ$4,2,FALSE))</f>
        <v/>
      </c>
      <c r="AH1670" s="29"/>
      <c r="AI1670" s="36" t="str">
        <f>IF(AH1670="","",VLOOKUP(AH1670,Parametros_Activos_Inf!$CN$2:$CO$5,2,FALSE))</f>
        <v/>
      </c>
      <c r="AJ1670" s="154" t="str">
        <f>IF(AH1670="","",VLOOKUP(AF1670&amp;AH1670,Parametros_Activos_Inf!$CR$2:$CS$13,2,FALSE))</f>
        <v/>
      </c>
      <c r="AK1670" s="20"/>
    </row>
    <row r="1671" spans="1:37" s="9" customFormat="1" ht="14.25">
      <c r="A1671" s="35">
        <v>1668</v>
      </c>
      <c r="B1671" s="35" t="str">
        <f t="shared" si="80"/>
        <v/>
      </c>
      <c r="C1671" s="7"/>
      <c r="D1671" s="7"/>
      <c r="E1671" s="35" t="str">
        <f>IF(C1671="","",VLOOKUP(C1671,Parametros_Activos_Inf!$CV$2:$CW$6,2,FALSE))</f>
        <v/>
      </c>
      <c r="F1671" s="35" t="str">
        <f>IF(D1671="","",VLOOKUP(D1671,Parametros_Activos_Inf!$CX$2:$CY$16,2,FALSE))</f>
        <v/>
      </c>
      <c r="G1671" s="35" t="str">
        <f t="shared" si="81"/>
        <v/>
      </c>
      <c r="H1671" s="7"/>
      <c r="I1671" s="7"/>
      <c r="J1671" s="7"/>
      <c r="K1671" s="7"/>
      <c r="L1671" s="7"/>
      <c r="M1671" s="11"/>
      <c r="N1671" s="18" t="str">
        <f>IF(M1671="","",VLOOKUP(M1671,Parametros_Activos_Inf!$P$2:$Q$48,2,FALSE))</f>
        <v/>
      </c>
      <c r="O1671" s="7"/>
      <c r="P1671" s="18" t="str">
        <f>IF(O1671="","",VLOOKUP(O1671,Parametros_Activos_Inf!$R$2:$S$124,2,FALSE))</f>
        <v/>
      </c>
      <c r="Q1671" s="7"/>
      <c r="R1671" s="7"/>
      <c r="S1671" s="7"/>
      <c r="T1671" s="7"/>
      <c r="U1671" s="7"/>
      <c r="V1671" s="7"/>
      <c r="W1671" s="7"/>
      <c r="X1671" s="7"/>
      <c r="Y1671" s="7"/>
      <c r="Z1671" s="7"/>
      <c r="AA1671" s="7"/>
      <c r="AB1671" s="7"/>
      <c r="AC1671" s="7"/>
      <c r="AD1671" s="36" t="str">
        <f t="shared" si="82"/>
        <v/>
      </c>
      <c r="AE1671" s="35" t="str">
        <f>IF(AD1671="","",VLOOKUP(AD1671,Parametros_Activos_Inf!$CK$2:$CL$10,2,FALSE))</f>
        <v/>
      </c>
      <c r="AF1671" s="29"/>
      <c r="AG1671" s="36" t="str">
        <f>IF(AF1671="","",VLOOKUP(AF1671,Parametros_Activos_Inf!$CP$2:$CQ$4,2,FALSE))</f>
        <v/>
      </c>
      <c r="AH1671" s="29"/>
      <c r="AI1671" s="36" t="str">
        <f>IF(AH1671="","",VLOOKUP(AH1671,Parametros_Activos_Inf!$CN$2:$CO$5,2,FALSE))</f>
        <v/>
      </c>
      <c r="AJ1671" s="154" t="str">
        <f>IF(AH1671="","",VLOOKUP(AF1671&amp;AH1671,Parametros_Activos_Inf!$CR$2:$CS$13,2,FALSE))</f>
        <v/>
      </c>
      <c r="AK1671" s="20"/>
    </row>
    <row r="1672" spans="1:37" s="9" customFormat="1" ht="14.25">
      <c r="A1672" s="35">
        <v>1669</v>
      </c>
      <c r="B1672" s="35" t="str">
        <f t="shared" si="80"/>
        <v/>
      </c>
      <c r="C1672" s="7"/>
      <c r="D1672" s="7"/>
      <c r="E1672" s="35" t="str">
        <f>IF(C1672="","",VLOOKUP(C1672,Parametros_Activos_Inf!$CV$2:$CW$6,2,FALSE))</f>
        <v/>
      </c>
      <c r="F1672" s="35" t="str">
        <f>IF(D1672="","",VLOOKUP(D1672,Parametros_Activos_Inf!$CX$2:$CY$16,2,FALSE))</f>
        <v/>
      </c>
      <c r="G1672" s="35" t="str">
        <f t="shared" si="81"/>
        <v/>
      </c>
      <c r="H1672" s="7"/>
      <c r="I1672" s="7"/>
      <c r="J1672" s="7"/>
      <c r="K1672" s="7"/>
      <c r="L1672" s="7"/>
      <c r="M1672" s="11"/>
      <c r="N1672" s="18" t="str">
        <f>IF(M1672="","",VLOOKUP(M1672,Parametros_Activos_Inf!$P$2:$Q$48,2,FALSE))</f>
        <v/>
      </c>
      <c r="O1672" s="7"/>
      <c r="P1672" s="18" t="str">
        <f>IF(O1672="","",VLOOKUP(O1672,Parametros_Activos_Inf!$R$2:$S$124,2,FALSE))</f>
        <v/>
      </c>
      <c r="Q1672" s="7"/>
      <c r="R1672" s="7"/>
      <c r="S1672" s="7"/>
      <c r="T1672" s="7"/>
      <c r="U1672" s="7"/>
      <c r="V1672" s="7"/>
      <c r="W1672" s="7"/>
      <c r="X1672" s="7"/>
      <c r="Y1672" s="7"/>
      <c r="Z1672" s="7"/>
      <c r="AA1672" s="7"/>
      <c r="AB1672" s="7"/>
      <c r="AC1672" s="7"/>
      <c r="AD1672" s="36" t="str">
        <f t="shared" si="82"/>
        <v/>
      </c>
      <c r="AE1672" s="35" t="str">
        <f>IF(AD1672="","",VLOOKUP(AD1672,Parametros_Activos_Inf!$CK$2:$CL$10,2,FALSE))</f>
        <v/>
      </c>
      <c r="AF1672" s="29"/>
      <c r="AG1672" s="36" t="str">
        <f>IF(AF1672="","",VLOOKUP(AF1672,Parametros_Activos_Inf!$CP$2:$CQ$4,2,FALSE))</f>
        <v/>
      </c>
      <c r="AH1672" s="29"/>
      <c r="AI1672" s="36" t="str">
        <f>IF(AH1672="","",VLOOKUP(AH1672,Parametros_Activos_Inf!$CN$2:$CO$5,2,FALSE))</f>
        <v/>
      </c>
      <c r="AJ1672" s="154" t="str">
        <f>IF(AH1672="","",VLOOKUP(AF1672&amp;AH1672,Parametros_Activos_Inf!$CR$2:$CS$13,2,FALSE))</f>
        <v/>
      </c>
      <c r="AK1672" s="20"/>
    </row>
    <row r="1673" spans="1:37" s="9" customFormat="1" ht="14.25">
      <c r="A1673" s="35">
        <v>1670</v>
      </c>
      <c r="B1673" s="35" t="str">
        <f t="shared" si="80"/>
        <v/>
      </c>
      <c r="C1673" s="7"/>
      <c r="D1673" s="7"/>
      <c r="E1673" s="35" t="str">
        <f>IF(C1673="","",VLOOKUP(C1673,Parametros_Activos_Inf!$CV$2:$CW$6,2,FALSE))</f>
        <v/>
      </c>
      <c r="F1673" s="35" t="str">
        <f>IF(D1673="","",VLOOKUP(D1673,Parametros_Activos_Inf!$CX$2:$CY$16,2,FALSE))</f>
        <v/>
      </c>
      <c r="G1673" s="35" t="str">
        <f t="shared" si="81"/>
        <v/>
      </c>
      <c r="H1673" s="7"/>
      <c r="I1673" s="7"/>
      <c r="J1673" s="7"/>
      <c r="K1673" s="7"/>
      <c r="L1673" s="7"/>
      <c r="M1673" s="11"/>
      <c r="N1673" s="18" t="str">
        <f>IF(M1673="","",VLOOKUP(M1673,Parametros_Activos_Inf!$P$2:$Q$48,2,FALSE))</f>
        <v/>
      </c>
      <c r="O1673" s="7"/>
      <c r="P1673" s="18" t="str">
        <f>IF(O1673="","",VLOOKUP(O1673,Parametros_Activos_Inf!$R$2:$S$124,2,FALSE))</f>
        <v/>
      </c>
      <c r="Q1673" s="7"/>
      <c r="R1673" s="7"/>
      <c r="S1673" s="7"/>
      <c r="T1673" s="7"/>
      <c r="U1673" s="7"/>
      <c r="V1673" s="7"/>
      <c r="W1673" s="7"/>
      <c r="X1673" s="7"/>
      <c r="Y1673" s="7"/>
      <c r="Z1673" s="7"/>
      <c r="AA1673" s="7"/>
      <c r="AB1673" s="7"/>
      <c r="AC1673" s="7"/>
      <c r="AD1673" s="36" t="str">
        <f t="shared" si="82"/>
        <v/>
      </c>
      <c r="AE1673" s="35" t="str">
        <f>IF(AD1673="","",VLOOKUP(AD1673,Parametros_Activos_Inf!$CK$2:$CL$10,2,FALSE))</f>
        <v/>
      </c>
      <c r="AF1673" s="29"/>
      <c r="AG1673" s="36" t="str">
        <f>IF(AF1673="","",VLOOKUP(AF1673,Parametros_Activos_Inf!$CP$2:$CQ$4,2,FALSE))</f>
        <v/>
      </c>
      <c r="AH1673" s="29"/>
      <c r="AI1673" s="36" t="str">
        <f>IF(AH1673="","",VLOOKUP(AH1673,Parametros_Activos_Inf!$CN$2:$CO$5,2,FALSE))</f>
        <v/>
      </c>
      <c r="AJ1673" s="154" t="str">
        <f>IF(AH1673="","",VLOOKUP(AF1673&amp;AH1673,Parametros_Activos_Inf!$CR$2:$CS$13,2,FALSE))</f>
        <v/>
      </c>
      <c r="AK1673" s="20"/>
    </row>
    <row r="1674" spans="1:37" s="9" customFormat="1" ht="14.25">
      <c r="A1674" s="35">
        <v>1671</v>
      </c>
      <c r="B1674" s="35" t="str">
        <f t="shared" si="80"/>
        <v/>
      </c>
      <c r="C1674" s="7"/>
      <c r="D1674" s="7"/>
      <c r="E1674" s="35" t="str">
        <f>IF(C1674="","",VLOOKUP(C1674,Parametros_Activos_Inf!$CV$2:$CW$6,2,FALSE))</f>
        <v/>
      </c>
      <c r="F1674" s="35" t="str">
        <f>IF(D1674="","",VLOOKUP(D1674,Parametros_Activos_Inf!$CX$2:$CY$16,2,FALSE))</f>
        <v/>
      </c>
      <c r="G1674" s="35" t="str">
        <f t="shared" si="81"/>
        <v/>
      </c>
      <c r="H1674" s="7"/>
      <c r="I1674" s="7"/>
      <c r="J1674" s="7"/>
      <c r="K1674" s="7"/>
      <c r="L1674" s="7"/>
      <c r="M1674" s="11"/>
      <c r="N1674" s="18" t="str">
        <f>IF(M1674="","",VLOOKUP(M1674,Parametros_Activos_Inf!$P$2:$Q$48,2,FALSE))</f>
        <v/>
      </c>
      <c r="O1674" s="7"/>
      <c r="P1674" s="18" t="str">
        <f>IF(O1674="","",VLOOKUP(O1674,Parametros_Activos_Inf!$R$2:$S$124,2,FALSE))</f>
        <v/>
      </c>
      <c r="Q1674" s="7"/>
      <c r="R1674" s="7"/>
      <c r="S1674" s="7"/>
      <c r="T1674" s="7"/>
      <c r="U1674" s="7"/>
      <c r="V1674" s="7"/>
      <c r="W1674" s="7"/>
      <c r="X1674" s="7"/>
      <c r="Y1674" s="7"/>
      <c r="Z1674" s="7"/>
      <c r="AA1674" s="7"/>
      <c r="AB1674" s="7"/>
      <c r="AC1674" s="7"/>
      <c r="AD1674" s="36" t="str">
        <f t="shared" si="82"/>
        <v/>
      </c>
      <c r="AE1674" s="35" t="str">
        <f>IF(AD1674="","",VLOOKUP(AD1674,Parametros_Activos_Inf!$CK$2:$CL$10,2,FALSE))</f>
        <v/>
      </c>
      <c r="AF1674" s="29"/>
      <c r="AG1674" s="36" t="str">
        <f>IF(AF1674="","",VLOOKUP(AF1674,Parametros_Activos_Inf!$CP$2:$CQ$4,2,FALSE))</f>
        <v/>
      </c>
      <c r="AH1674" s="29"/>
      <c r="AI1674" s="36" t="str">
        <f>IF(AH1674="","",VLOOKUP(AH1674,Parametros_Activos_Inf!$CN$2:$CO$5,2,FALSE))</f>
        <v/>
      </c>
      <c r="AJ1674" s="154" t="str">
        <f>IF(AH1674="","",VLOOKUP(AF1674&amp;AH1674,Parametros_Activos_Inf!$CR$2:$CS$13,2,FALSE))</f>
        <v/>
      </c>
      <c r="AK1674" s="20"/>
    </row>
    <row r="1675" spans="1:37" s="9" customFormat="1" ht="14.25">
      <c r="A1675" s="35">
        <v>1672</v>
      </c>
      <c r="B1675" s="35" t="str">
        <f t="shared" si="80"/>
        <v/>
      </c>
      <c r="C1675" s="7"/>
      <c r="D1675" s="7"/>
      <c r="E1675" s="35" t="str">
        <f>IF(C1675="","",VLOOKUP(C1675,Parametros_Activos_Inf!$CV$2:$CW$6,2,FALSE))</f>
        <v/>
      </c>
      <c r="F1675" s="35" t="str">
        <f>IF(D1675="","",VLOOKUP(D1675,Parametros_Activos_Inf!$CX$2:$CY$16,2,FALSE))</f>
        <v/>
      </c>
      <c r="G1675" s="35" t="str">
        <f t="shared" si="81"/>
        <v/>
      </c>
      <c r="H1675" s="7"/>
      <c r="I1675" s="7"/>
      <c r="J1675" s="7"/>
      <c r="K1675" s="7"/>
      <c r="L1675" s="7"/>
      <c r="M1675" s="11"/>
      <c r="N1675" s="18" t="str">
        <f>IF(M1675="","",VLOOKUP(M1675,Parametros_Activos_Inf!$P$2:$Q$48,2,FALSE))</f>
        <v/>
      </c>
      <c r="O1675" s="7"/>
      <c r="P1675" s="18" t="str">
        <f>IF(O1675="","",VLOOKUP(O1675,Parametros_Activos_Inf!$R$2:$S$124,2,FALSE))</f>
        <v/>
      </c>
      <c r="Q1675" s="7"/>
      <c r="R1675" s="7"/>
      <c r="S1675" s="7"/>
      <c r="T1675" s="7"/>
      <c r="U1675" s="7"/>
      <c r="V1675" s="7"/>
      <c r="W1675" s="7"/>
      <c r="X1675" s="7"/>
      <c r="Y1675" s="7"/>
      <c r="Z1675" s="7"/>
      <c r="AA1675" s="7"/>
      <c r="AB1675" s="7"/>
      <c r="AC1675" s="7"/>
      <c r="AD1675" s="36" t="str">
        <f t="shared" si="82"/>
        <v/>
      </c>
      <c r="AE1675" s="35" t="str">
        <f>IF(AD1675="","",VLOOKUP(AD1675,Parametros_Activos_Inf!$CK$2:$CL$10,2,FALSE))</f>
        <v/>
      </c>
      <c r="AF1675" s="29"/>
      <c r="AG1675" s="36" t="str">
        <f>IF(AF1675="","",VLOOKUP(AF1675,Parametros_Activos_Inf!$CP$2:$CQ$4,2,FALSE))</f>
        <v/>
      </c>
      <c r="AH1675" s="29"/>
      <c r="AI1675" s="36" t="str">
        <f>IF(AH1675="","",VLOOKUP(AH1675,Parametros_Activos_Inf!$CN$2:$CO$5,2,FALSE))</f>
        <v/>
      </c>
      <c r="AJ1675" s="154" t="str">
        <f>IF(AH1675="","",VLOOKUP(AF1675&amp;AH1675,Parametros_Activos_Inf!$CR$2:$CS$13,2,FALSE))</f>
        <v/>
      </c>
      <c r="AK1675" s="20"/>
    </row>
    <row r="1676" spans="1:37" s="9" customFormat="1" ht="14.25">
      <c r="A1676" s="35">
        <v>1673</v>
      </c>
      <c r="B1676" s="35" t="str">
        <f t="shared" si="80"/>
        <v/>
      </c>
      <c r="C1676" s="7"/>
      <c r="D1676" s="7"/>
      <c r="E1676" s="35" t="str">
        <f>IF(C1676="","",VLOOKUP(C1676,Parametros_Activos_Inf!$CV$2:$CW$6,2,FALSE))</f>
        <v/>
      </c>
      <c r="F1676" s="35" t="str">
        <f>IF(D1676="","",VLOOKUP(D1676,Parametros_Activos_Inf!$CX$2:$CY$16,2,FALSE))</f>
        <v/>
      </c>
      <c r="G1676" s="35" t="str">
        <f t="shared" si="81"/>
        <v/>
      </c>
      <c r="H1676" s="7"/>
      <c r="I1676" s="7"/>
      <c r="J1676" s="7"/>
      <c r="K1676" s="7"/>
      <c r="L1676" s="7"/>
      <c r="M1676" s="11"/>
      <c r="N1676" s="18" t="str">
        <f>IF(M1676="","",VLOOKUP(M1676,Parametros_Activos_Inf!$P$2:$Q$48,2,FALSE))</f>
        <v/>
      </c>
      <c r="O1676" s="7"/>
      <c r="P1676" s="18" t="str">
        <f>IF(O1676="","",VLOOKUP(O1676,Parametros_Activos_Inf!$R$2:$S$124,2,FALSE))</f>
        <v/>
      </c>
      <c r="Q1676" s="7"/>
      <c r="R1676" s="7"/>
      <c r="S1676" s="7"/>
      <c r="T1676" s="7"/>
      <c r="U1676" s="7"/>
      <c r="V1676" s="7"/>
      <c r="W1676" s="7"/>
      <c r="X1676" s="7"/>
      <c r="Y1676" s="7"/>
      <c r="Z1676" s="7"/>
      <c r="AA1676" s="7"/>
      <c r="AB1676" s="7"/>
      <c r="AC1676" s="7"/>
      <c r="AD1676" s="36" t="str">
        <f t="shared" si="82"/>
        <v/>
      </c>
      <c r="AE1676" s="35" t="str">
        <f>IF(AD1676="","",VLOOKUP(AD1676,Parametros_Activos_Inf!$CK$2:$CL$10,2,FALSE))</f>
        <v/>
      </c>
      <c r="AF1676" s="29"/>
      <c r="AG1676" s="36" t="str">
        <f>IF(AF1676="","",VLOOKUP(AF1676,Parametros_Activos_Inf!$CP$2:$CQ$4,2,FALSE))</f>
        <v/>
      </c>
      <c r="AH1676" s="29"/>
      <c r="AI1676" s="36" t="str">
        <f>IF(AH1676="","",VLOOKUP(AH1676,Parametros_Activos_Inf!$CN$2:$CO$5,2,FALSE))</f>
        <v/>
      </c>
      <c r="AJ1676" s="154" t="str">
        <f>IF(AH1676="","",VLOOKUP(AF1676&amp;AH1676,Parametros_Activos_Inf!$CR$2:$CS$13,2,FALSE))</f>
        <v/>
      </c>
      <c r="AK1676" s="20"/>
    </row>
    <row r="1677" spans="1:37" s="9" customFormat="1" ht="14.25">
      <c r="A1677" s="35">
        <v>1674</v>
      </c>
      <c r="B1677" s="35" t="str">
        <f t="shared" si="80"/>
        <v/>
      </c>
      <c r="C1677" s="7"/>
      <c r="D1677" s="7"/>
      <c r="E1677" s="35" t="str">
        <f>IF(C1677="","",VLOOKUP(C1677,Parametros_Activos_Inf!$CV$2:$CW$6,2,FALSE))</f>
        <v/>
      </c>
      <c r="F1677" s="35" t="str">
        <f>IF(D1677="","",VLOOKUP(D1677,Parametros_Activos_Inf!$CX$2:$CY$16,2,FALSE))</f>
        <v/>
      </c>
      <c r="G1677" s="35" t="str">
        <f t="shared" si="81"/>
        <v/>
      </c>
      <c r="H1677" s="7"/>
      <c r="I1677" s="7"/>
      <c r="J1677" s="7"/>
      <c r="K1677" s="7"/>
      <c r="L1677" s="7"/>
      <c r="M1677" s="11"/>
      <c r="N1677" s="18" t="str">
        <f>IF(M1677="","",VLOOKUP(M1677,Parametros_Activos_Inf!$P$2:$Q$48,2,FALSE))</f>
        <v/>
      </c>
      <c r="O1677" s="7"/>
      <c r="P1677" s="18" t="str">
        <f>IF(O1677="","",VLOOKUP(O1677,Parametros_Activos_Inf!$R$2:$S$124,2,FALSE))</f>
        <v/>
      </c>
      <c r="Q1677" s="7"/>
      <c r="R1677" s="7"/>
      <c r="S1677" s="7"/>
      <c r="T1677" s="7"/>
      <c r="U1677" s="7"/>
      <c r="V1677" s="7"/>
      <c r="W1677" s="7"/>
      <c r="X1677" s="7"/>
      <c r="Y1677" s="7"/>
      <c r="Z1677" s="7"/>
      <c r="AA1677" s="7"/>
      <c r="AB1677" s="7"/>
      <c r="AC1677" s="7"/>
      <c r="AD1677" s="36" t="str">
        <f t="shared" si="82"/>
        <v/>
      </c>
      <c r="AE1677" s="35" t="str">
        <f>IF(AD1677="","",VLOOKUP(AD1677,Parametros_Activos_Inf!$CK$2:$CL$10,2,FALSE))</f>
        <v/>
      </c>
      <c r="AF1677" s="29"/>
      <c r="AG1677" s="36" t="str">
        <f>IF(AF1677="","",VLOOKUP(AF1677,Parametros_Activos_Inf!$CP$2:$CQ$4,2,FALSE))</f>
        <v/>
      </c>
      <c r="AH1677" s="29"/>
      <c r="AI1677" s="36" t="str">
        <f>IF(AH1677="","",VLOOKUP(AH1677,Parametros_Activos_Inf!$CN$2:$CO$5,2,FALSE))</f>
        <v/>
      </c>
      <c r="AJ1677" s="154" t="str">
        <f>IF(AH1677="","",VLOOKUP(AF1677&amp;AH1677,Parametros_Activos_Inf!$CR$2:$CS$13,2,FALSE))</f>
        <v/>
      </c>
      <c r="AK1677" s="20"/>
    </row>
    <row r="1678" spans="1:37" s="9" customFormat="1" ht="14.25">
      <c r="A1678" s="35">
        <v>1675</v>
      </c>
      <c r="B1678" s="35" t="str">
        <f t="shared" si="80"/>
        <v/>
      </c>
      <c r="C1678" s="7"/>
      <c r="D1678" s="7"/>
      <c r="E1678" s="35" t="str">
        <f>IF(C1678="","",VLOOKUP(C1678,Parametros_Activos_Inf!$CV$2:$CW$6,2,FALSE))</f>
        <v/>
      </c>
      <c r="F1678" s="35" t="str">
        <f>IF(D1678="","",VLOOKUP(D1678,Parametros_Activos_Inf!$CX$2:$CY$16,2,FALSE))</f>
        <v/>
      </c>
      <c r="G1678" s="35" t="str">
        <f t="shared" si="81"/>
        <v/>
      </c>
      <c r="H1678" s="7"/>
      <c r="I1678" s="7"/>
      <c r="J1678" s="7"/>
      <c r="K1678" s="7"/>
      <c r="L1678" s="7"/>
      <c r="M1678" s="11"/>
      <c r="N1678" s="18" t="str">
        <f>IF(M1678="","",VLOOKUP(M1678,Parametros_Activos_Inf!$P$2:$Q$48,2,FALSE))</f>
        <v/>
      </c>
      <c r="O1678" s="7"/>
      <c r="P1678" s="18" t="str">
        <f>IF(O1678="","",VLOOKUP(O1678,Parametros_Activos_Inf!$R$2:$S$124,2,FALSE))</f>
        <v/>
      </c>
      <c r="Q1678" s="7"/>
      <c r="R1678" s="7"/>
      <c r="S1678" s="7"/>
      <c r="T1678" s="7"/>
      <c r="U1678" s="7"/>
      <c r="V1678" s="7"/>
      <c r="W1678" s="7"/>
      <c r="X1678" s="7"/>
      <c r="Y1678" s="7"/>
      <c r="Z1678" s="7"/>
      <c r="AA1678" s="7"/>
      <c r="AB1678" s="7"/>
      <c r="AC1678" s="7"/>
      <c r="AD1678" s="36" t="str">
        <f t="shared" si="82"/>
        <v/>
      </c>
      <c r="AE1678" s="35" t="str">
        <f>IF(AD1678="","",VLOOKUP(AD1678,Parametros_Activos_Inf!$CK$2:$CL$10,2,FALSE))</f>
        <v/>
      </c>
      <c r="AF1678" s="29"/>
      <c r="AG1678" s="36" t="str">
        <f>IF(AF1678="","",VLOOKUP(AF1678,Parametros_Activos_Inf!$CP$2:$CQ$4,2,FALSE))</f>
        <v/>
      </c>
      <c r="AH1678" s="29"/>
      <c r="AI1678" s="36" t="str">
        <f>IF(AH1678="","",VLOOKUP(AH1678,Parametros_Activos_Inf!$CN$2:$CO$5,2,FALSE))</f>
        <v/>
      </c>
      <c r="AJ1678" s="154" t="str">
        <f>IF(AH1678="","",VLOOKUP(AF1678&amp;AH1678,Parametros_Activos_Inf!$CR$2:$CS$13,2,FALSE))</f>
        <v/>
      </c>
      <c r="AK1678" s="20"/>
    </row>
    <row r="1679" spans="1:37" s="9" customFormat="1" ht="14.25">
      <c r="A1679" s="35">
        <v>1676</v>
      </c>
      <c r="B1679" s="35" t="str">
        <f t="shared" si="80"/>
        <v/>
      </c>
      <c r="C1679" s="7"/>
      <c r="D1679" s="7"/>
      <c r="E1679" s="35" t="str">
        <f>IF(C1679="","",VLOOKUP(C1679,Parametros_Activos_Inf!$CV$2:$CW$6,2,FALSE))</f>
        <v/>
      </c>
      <c r="F1679" s="35" t="str">
        <f>IF(D1679="","",VLOOKUP(D1679,Parametros_Activos_Inf!$CX$2:$CY$16,2,FALSE))</f>
        <v/>
      </c>
      <c r="G1679" s="35" t="str">
        <f t="shared" si="81"/>
        <v/>
      </c>
      <c r="H1679" s="7"/>
      <c r="I1679" s="7"/>
      <c r="J1679" s="7"/>
      <c r="K1679" s="7"/>
      <c r="L1679" s="7"/>
      <c r="M1679" s="11"/>
      <c r="N1679" s="18" t="str">
        <f>IF(M1679="","",VLOOKUP(M1679,Parametros_Activos_Inf!$P$2:$Q$48,2,FALSE))</f>
        <v/>
      </c>
      <c r="O1679" s="7"/>
      <c r="P1679" s="18" t="str">
        <f>IF(O1679="","",VLOOKUP(O1679,Parametros_Activos_Inf!$R$2:$S$124,2,FALSE))</f>
        <v/>
      </c>
      <c r="Q1679" s="7"/>
      <c r="R1679" s="7"/>
      <c r="S1679" s="7"/>
      <c r="T1679" s="7"/>
      <c r="U1679" s="7"/>
      <c r="V1679" s="7"/>
      <c r="W1679" s="7"/>
      <c r="X1679" s="7"/>
      <c r="Y1679" s="7"/>
      <c r="Z1679" s="7"/>
      <c r="AA1679" s="7"/>
      <c r="AB1679" s="7"/>
      <c r="AC1679" s="7"/>
      <c r="AD1679" s="36" t="str">
        <f t="shared" si="82"/>
        <v/>
      </c>
      <c r="AE1679" s="35" t="str">
        <f>IF(AD1679="","",VLOOKUP(AD1679,Parametros_Activos_Inf!$CK$2:$CL$10,2,FALSE))</f>
        <v/>
      </c>
      <c r="AF1679" s="29"/>
      <c r="AG1679" s="36" t="str">
        <f>IF(AF1679="","",VLOOKUP(AF1679,Parametros_Activos_Inf!$CP$2:$CQ$4,2,FALSE))</f>
        <v/>
      </c>
      <c r="AH1679" s="29"/>
      <c r="AI1679" s="36" t="str">
        <f>IF(AH1679="","",VLOOKUP(AH1679,Parametros_Activos_Inf!$CN$2:$CO$5,2,FALSE))</f>
        <v/>
      </c>
      <c r="AJ1679" s="154" t="str">
        <f>IF(AH1679="","",VLOOKUP(AF1679&amp;AH1679,Parametros_Activos_Inf!$CR$2:$CS$13,2,FALSE))</f>
        <v/>
      </c>
      <c r="AK1679" s="20"/>
    </row>
    <row r="1680" spans="1:37" s="9" customFormat="1" ht="14.25">
      <c r="A1680" s="35">
        <v>1677</v>
      </c>
      <c r="B1680" s="35" t="str">
        <f t="shared" si="80"/>
        <v/>
      </c>
      <c r="C1680" s="7"/>
      <c r="D1680" s="7"/>
      <c r="E1680" s="35" t="str">
        <f>IF(C1680="","",VLOOKUP(C1680,Parametros_Activos_Inf!$CV$2:$CW$6,2,FALSE))</f>
        <v/>
      </c>
      <c r="F1680" s="35" t="str">
        <f>IF(D1680="","",VLOOKUP(D1680,Parametros_Activos_Inf!$CX$2:$CY$16,2,FALSE))</f>
        <v/>
      </c>
      <c r="G1680" s="35" t="str">
        <f t="shared" si="81"/>
        <v/>
      </c>
      <c r="H1680" s="7"/>
      <c r="I1680" s="7"/>
      <c r="J1680" s="7"/>
      <c r="K1680" s="7"/>
      <c r="L1680" s="7"/>
      <c r="M1680" s="11"/>
      <c r="N1680" s="18" t="str">
        <f>IF(M1680="","",VLOOKUP(M1680,Parametros_Activos_Inf!$P$2:$Q$48,2,FALSE))</f>
        <v/>
      </c>
      <c r="O1680" s="7"/>
      <c r="P1680" s="18" t="str">
        <f>IF(O1680="","",VLOOKUP(O1680,Parametros_Activos_Inf!$R$2:$S$124,2,FALSE))</f>
        <v/>
      </c>
      <c r="Q1680" s="7"/>
      <c r="R1680" s="7"/>
      <c r="S1680" s="7"/>
      <c r="T1680" s="7"/>
      <c r="U1680" s="7"/>
      <c r="V1680" s="7"/>
      <c r="W1680" s="7"/>
      <c r="X1680" s="7"/>
      <c r="Y1680" s="7"/>
      <c r="Z1680" s="7"/>
      <c r="AA1680" s="7"/>
      <c r="AB1680" s="7"/>
      <c r="AC1680" s="7"/>
      <c r="AD1680" s="36" t="str">
        <f t="shared" si="82"/>
        <v/>
      </c>
      <c r="AE1680" s="35" t="str">
        <f>IF(AD1680="","",VLOOKUP(AD1680,Parametros_Activos_Inf!$CK$2:$CL$10,2,FALSE))</f>
        <v/>
      </c>
      <c r="AF1680" s="29"/>
      <c r="AG1680" s="36" t="str">
        <f>IF(AF1680="","",VLOOKUP(AF1680,Parametros_Activos_Inf!$CP$2:$CQ$4,2,FALSE))</f>
        <v/>
      </c>
      <c r="AH1680" s="29"/>
      <c r="AI1680" s="36" t="str">
        <f>IF(AH1680="","",VLOOKUP(AH1680,Parametros_Activos_Inf!$CN$2:$CO$5,2,FALSE))</f>
        <v/>
      </c>
      <c r="AJ1680" s="154" t="str">
        <f>IF(AH1680="","",VLOOKUP(AF1680&amp;AH1680,Parametros_Activos_Inf!$CR$2:$CS$13,2,FALSE))</f>
        <v/>
      </c>
      <c r="AK1680" s="20"/>
    </row>
    <row r="1681" spans="1:37" s="9" customFormat="1" ht="14.25">
      <c r="A1681" s="35">
        <v>1678</v>
      </c>
      <c r="B1681" s="35" t="str">
        <f t="shared" si="80"/>
        <v/>
      </c>
      <c r="C1681" s="7"/>
      <c r="D1681" s="7"/>
      <c r="E1681" s="35" t="str">
        <f>IF(C1681="","",VLOOKUP(C1681,Parametros_Activos_Inf!$CV$2:$CW$6,2,FALSE))</f>
        <v/>
      </c>
      <c r="F1681" s="35" t="str">
        <f>IF(D1681="","",VLOOKUP(D1681,Parametros_Activos_Inf!$CX$2:$CY$16,2,FALSE))</f>
        <v/>
      </c>
      <c r="G1681" s="35" t="str">
        <f t="shared" si="81"/>
        <v/>
      </c>
      <c r="H1681" s="7"/>
      <c r="I1681" s="7"/>
      <c r="J1681" s="7"/>
      <c r="K1681" s="7"/>
      <c r="L1681" s="7"/>
      <c r="M1681" s="11"/>
      <c r="N1681" s="18" t="str">
        <f>IF(M1681="","",VLOOKUP(M1681,Parametros_Activos_Inf!$P$2:$Q$48,2,FALSE))</f>
        <v/>
      </c>
      <c r="O1681" s="7"/>
      <c r="P1681" s="18" t="str">
        <f>IF(O1681="","",VLOOKUP(O1681,Parametros_Activos_Inf!$R$2:$S$124,2,FALSE))</f>
        <v/>
      </c>
      <c r="Q1681" s="7"/>
      <c r="R1681" s="7"/>
      <c r="S1681" s="7"/>
      <c r="T1681" s="7"/>
      <c r="U1681" s="7"/>
      <c r="V1681" s="7"/>
      <c r="W1681" s="7"/>
      <c r="X1681" s="7"/>
      <c r="Y1681" s="7"/>
      <c r="Z1681" s="7"/>
      <c r="AA1681" s="7"/>
      <c r="AB1681" s="7"/>
      <c r="AC1681" s="7"/>
      <c r="AD1681" s="36" t="str">
        <f t="shared" si="82"/>
        <v/>
      </c>
      <c r="AE1681" s="35" t="str">
        <f>IF(AD1681="","",VLOOKUP(AD1681,Parametros_Activos_Inf!$CK$2:$CL$10,2,FALSE))</f>
        <v/>
      </c>
      <c r="AF1681" s="29"/>
      <c r="AG1681" s="36" t="str">
        <f>IF(AF1681="","",VLOOKUP(AF1681,Parametros_Activos_Inf!$CP$2:$CQ$4,2,FALSE))</f>
        <v/>
      </c>
      <c r="AH1681" s="29"/>
      <c r="AI1681" s="36" t="str">
        <f>IF(AH1681="","",VLOOKUP(AH1681,Parametros_Activos_Inf!$CN$2:$CO$5,2,FALSE))</f>
        <v/>
      </c>
      <c r="AJ1681" s="154" t="str">
        <f>IF(AH1681="","",VLOOKUP(AF1681&amp;AH1681,Parametros_Activos_Inf!$CR$2:$CS$13,2,FALSE))</f>
        <v/>
      </c>
      <c r="AK1681" s="20"/>
    </row>
    <row r="1682" spans="1:37" s="9" customFormat="1" ht="14.25">
      <c r="A1682" s="35">
        <v>1679</v>
      </c>
      <c r="B1682" s="35" t="str">
        <f t="shared" si="80"/>
        <v/>
      </c>
      <c r="C1682" s="7"/>
      <c r="D1682" s="7"/>
      <c r="E1682" s="35" t="str">
        <f>IF(C1682="","",VLOOKUP(C1682,Parametros_Activos_Inf!$CV$2:$CW$6,2,FALSE))</f>
        <v/>
      </c>
      <c r="F1682" s="35" t="str">
        <f>IF(D1682="","",VLOOKUP(D1682,Parametros_Activos_Inf!$CX$2:$CY$16,2,FALSE))</f>
        <v/>
      </c>
      <c r="G1682" s="35" t="str">
        <f t="shared" si="81"/>
        <v/>
      </c>
      <c r="H1682" s="7"/>
      <c r="I1682" s="7"/>
      <c r="J1682" s="7"/>
      <c r="K1682" s="7"/>
      <c r="L1682" s="7"/>
      <c r="M1682" s="11"/>
      <c r="N1682" s="18" t="str">
        <f>IF(M1682="","",VLOOKUP(M1682,Parametros_Activos_Inf!$P$2:$Q$48,2,FALSE))</f>
        <v/>
      </c>
      <c r="O1682" s="7"/>
      <c r="P1682" s="18" t="str">
        <f>IF(O1682="","",VLOOKUP(O1682,Parametros_Activos_Inf!$R$2:$S$124,2,FALSE))</f>
        <v/>
      </c>
      <c r="Q1682" s="7"/>
      <c r="R1682" s="7"/>
      <c r="S1682" s="7"/>
      <c r="T1682" s="7"/>
      <c r="U1682" s="7"/>
      <c r="V1682" s="7"/>
      <c r="W1682" s="7"/>
      <c r="X1682" s="7"/>
      <c r="Y1682" s="7"/>
      <c r="Z1682" s="7"/>
      <c r="AA1682" s="7"/>
      <c r="AB1682" s="7"/>
      <c r="AC1682" s="7"/>
      <c r="AD1682" s="36" t="str">
        <f t="shared" si="82"/>
        <v/>
      </c>
      <c r="AE1682" s="35" t="str">
        <f>IF(AD1682="","",VLOOKUP(AD1682,Parametros_Activos_Inf!$CK$2:$CL$10,2,FALSE))</f>
        <v/>
      </c>
      <c r="AF1682" s="29"/>
      <c r="AG1682" s="36" t="str">
        <f>IF(AF1682="","",VLOOKUP(AF1682,Parametros_Activos_Inf!$CP$2:$CQ$4,2,FALSE))</f>
        <v/>
      </c>
      <c r="AH1682" s="29"/>
      <c r="AI1682" s="36" t="str">
        <f>IF(AH1682="","",VLOOKUP(AH1682,Parametros_Activos_Inf!$CN$2:$CO$5,2,FALSE))</f>
        <v/>
      </c>
      <c r="AJ1682" s="154" t="str">
        <f>IF(AH1682="","",VLOOKUP(AF1682&amp;AH1682,Parametros_Activos_Inf!$CR$2:$CS$13,2,FALSE))</f>
        <v/>
      </c>
      <c r="AK1682" s="20"/>
    </row>
    <row r="1683" spans="1:37" s="9" customFormat="1" ht="14.25">
      <c r="A1683" s="35">
        <v>1680</v>
      </c>
      <c r="B1683" s="35" t="str">
        <f t="shared" si="80"/>
        <v/>
      </c>
      <c r="C1683" s="7"/>
      <c r="D1683" s="7"/>
      <c r="E1683" s="35" t="str">
        <f>IF(C1683="","",VLOOKUP(C1683,Parametros_Activos_Inf!$CV$2:$CW$6,2,FALSE))</f>
        <v/>
      </c>
      <c r="F1683" s="35" t="str">
        <f>IF(D1683="","",VLOOKUP(D1683,Parametros_Activos_Inf!$CX$2:$CY$16,2,FALSE))</f>
        <v/>
      </c>
      <c r="G1683" s="35" t="str">
        <f t="shared" si="81"/>
        <v/>
      </c>
      <c r="H1683" s="7"/>
      <c r="I1683" s="7"/>
      <c r="J1683" s="7"/>
      <c r="K1683" s="7"/>
      <c r="L1683" s="7"/>
      <c r="M1683" s="11"/>
      <c r="N1683" s="18" t="str">
        <f>IF(M1683="","",VLOOKUP(M1683,Parametros_Activos_Inf!$P$2:$Q$48,2,FALSE))</f>
        <v/>
      </c>
      <c r="O1683" s="7"/>
      <c r="P1683" s="18" t="str">
        <f>IF(O1683="","",VLOOKUP(O1683,Parametros_Activos_Inf!$R$2:$S$124,2,FALSE))</f>
        <v/>
      </c>
      <c r="Q1683" s="7"/>
      <c r="R1683" s="7"/>
      <c r="S1683" s="7"/>
      <c r="T1683" s="7"/>
      <c r="U1683" s="7"/>
      <c r="V1683" s="7"/>
      <c r="W1683" s="7"/>
      <c r="X1683" s="7"/>
      <c r="Y1683" s="7"/>
      <c r="Z1683" s="7"/>
      <c r="AA1683" s="7"/>
      <c r="AB1683" s="7"/>
      <c r="AC1683" s="7"/>
      <c r="AD1683" s="36" t="str">
        <f t="shared" si="82"/>
        <v/>
      </c>
      <c r="AE1683" s="35" t="str">
        <f>IF(AD1683="","",VLOOKUP(AD1683,Parametros_Activos_Inf!$CK$2:$CL$10,2,FALSE))</f>
        <v/>
      </c>
      <c r="AF1683" s="29"/>
      <c r="AG1683" s="36" t="str">
        <f>IF(AF1683="","",VLOOKUP(AF1683,Parametros_Activos_Inf!$CP$2:$CQ$4,2,FALSE))</f>
        <v/>
      </c>
      <c r="AH1683" s="29"/>
      <c r="AI1683" s="36" t="str">
        <f>IF(AH1683="","",VLOOKUP(AH1683,Parametros_Activos_Inf!$CN$2:$CO$5,2,FALSE))</f>
        <v/>
      </c>
      <c r="AJ1683" s="154" t="str">
        <f>IF(AH1683="","",VLOOKUP(AF1683&amp;AH1683,Parametros_Activos_Inf!$CR$2:$CS$13,2,FALSE))</f>
        <v/>
      </c>
      <c r="AK1683" s="20"/>
    </row>
    <row r="1684" spans="1:37" s="9" customFormat="1" ht="14.25">
      <c r="A1684" s="35">
        <v>1681</v>
      </c>
      <c r="B1684" s="35" t="str">
        <f t="shared" si="80"/>
        <v/>
      </c>
      <c r="C1684" s="7"/>
      <c r="D1684" s="7"/>
      <c r="E1684" s="35" t="str">
        <f>IF(C1684="","",VLOOKUP(C1684,Parametros_Activos_Inf!$CV$2:$CW$6,2,FALSE))</f>
        <v/>
      </c>
      <c r="F1684" s="35" t="str">
        <f>IF(D1684="","",VLOOKUP(D1684,Parametros_Activos_Inf!$CX$2:$CY$16,2,FALSE))</f>
        <v/>
      </c>
      <c r="G1684" s="35" t="str">
        <f t="shared" si="81"/>
        <v/>
      </c>
      <c r="H1684" s="7"/>
      <c r="I1684" s="7"/>
      <c r="J1684" s="7"/>
      <c r="K1684" s="7"/>
      <c r="L1684" s="7"/>
      <c r="M1684" s="11"/>
      <c r="N1684" s="18" t="str">
        <f>IF(M1684="","",VLOOKUP(M1684,Parametros_Activos_Inf!$P$2:$Q$48,2,FALSE))</f>
        <v/>
      </c>
      <c r="O1684" s="7"/>
      <c r="P1684" s="18" t="str">
        <f>IF(O1684="","",VLOOKUP(O1684,Parametros_Activos_Inf!$R$2:$S$124,2,FALSE))</f>
        <v/>
      </c>
      <c r="Q1684" s="7"/>
      <c r="R1684" s="7"/>
      <c r="S1684" s="7"/>
      <c r="T1684" s="7"/>
      <c r="U1684" s="7"/>
      <c r="V1684" s="7"/>
      <c r="W1684" s="7"/>
      <c r="X1684" s="7"/>
      <c r="Y1684" s="7"/>
      <c r="Z1684" s="7"/>
      <c r="AA1684" s="7"/>
      <c r="AB1684" s="7"/>
      <c r="AC1684" s="7"/>
      <c r="AD1684" s="36" t="str">
        <f t="shared" si="82"/>
        <v/>
      </c>
      <c r="AE1684" s="35" t="str">
        <f>IF(AD1684="","",VLOOKUP(AD1684,Parametros_Activos_Inf!$CK$2:$CL$10,2,FALSE))</f>
        <v/>
      </c>
      <c r="AF1684" s="29"/>
      <c r="AG1684" s="36" t="str">
        <f>IF(AF1684="","",VLOOKUP(AF1684,Parametros_Activos_Inf!$CP$2:$CQ$4,2,FALSE))</f>
        <v/>
      </c>
      <c r="AH1684" s="29"/>
      <c r="AI1684" s="36" t="str">
        <f>IF(AH1684="","",VLOOKUP(AH1684,Parametros_Activos_Inf!$CN$2:$CO$5,2,FALSE))</f>
        <v/>
      </c>
      <c r="AJ1684" s="154" t="str">
        <f>IF(AH1684="","",VLOOKUP(AF1684&amp;AH1684,Parametros_Activos_Inf!$CR$2:$CS$13,2,FALSE))</f>
        <v/>
      </c>
      <c r="AK1684" s="20"/>
    </row>
    <row r="1685" spans="1:37" s="9" customFormat="1" ht="14.25">
      <c r="A1685" s="35">
        <v>1682</v>
      </c>
      <c r="B1685" s="35" t="str">
        <f t="shared" si="80"/>
        <v/>
      </c>
      <c r="C1685" s="7"/>
      <c r="D1685" s="7"/>
      <c r="E1685" s="35" t="str">
        <f>IF(C1685="","",VLOOKUP(C1685,Parametros_Activos_Inf!$CV$2:$CW$6,2,FALSE))</f>
        <v/>
      </c>
      <c r="F1685" s="35" t="str">
        <f>IF(D1685="","",VLOOKUP(D1685,Parametros_Activos_Inf!$CX$2:$CY$16,2,FALSE))</f>
        <v/>
      </c>
      <c r="G1685" s="35" t="str">
        <f t="shared" si="81"/>
        <v/>
      </c>
      <c r="H1685" s="7"/>
      <c r="I1685" s="7"/>
      <c r="J1685" s="7"/>
      <c r="K1685" s="7"/>
      <c r="L1685" s="7"/>
      <c r="M1685" s="11"/>
      <c r="N1685" s="18" t="str">
        <f>IF(M1685="","",VLOOKUP(M1685,Parametros_Activos_Inf!$P$2:$Q$48,2,FALSE))</f>
        <v/>
      </c>
      <c r="O1685" s="7"/>
      <c r="P1685" s="18" t="str">
        <f>IF(O1685="","",VLOOKUP(O1685,Parametros_Activos_Inf!$R$2:$S$124,2,FALSE))</f>
        <v/>
      </c>
      <c r="Q1685" s="7"/>
      <c r="R1685" s="7"/>
      <c r="S1685" s="7"/>
      <c r="T1685" s="7"/>
      <c r="U1685" s="7"/>
      <c r="V1685" s="7"/>
      <c r="W1685" s="7"/>
      <c r="X1685" s="7"/>
      <c r="Y1685" s="7"/>
      <c r="Z1685" s="7"/>
      <c r="AA1685" s="7"/>
      <c r="AB1685" s="7"/>
      <c r="AC1685" s="7"/>
      <c r="AD1685" s="36" t="str">
        <f t="shared" si="82"/>
        <v/>
      </c>
      <c r="AE1685" s="35" t="str">
        <f>IF(AD1685="","",VLOOKUP(AD1685,Parametros_Activos_Inf!$CK$2:$CL$10,2,FALSE))</f>
        <v/>
      </c>
      <c r="AF1685" s="29"/>
      <c r="AG1685" s="36" t="str">
        <f>IF(AF1685="","",VLOOKUP(AF1685,Parametros_Activos_Inf!$CP$2:$CQ$4,2,FALSE))</f>
        <v/>
      </c>
      <c r="AH1685" s="29"/>
      <c r="AI1685" s="36" t="str">
        <f>IF(AH1685="","",VLOOKUP(AH1685,Parametros_Activos_Inf!$CN$2:$CO$5,2,FALSE))</f>
        <v/>
      </c>
      <c r="AJ1685" s="154" t="str">
        <f>IF(AH1685="","",VLOOKUP(AF1685&amp;AH1685,Parametros_Activos_Inf!$CR$2:$CS$13,2,FALSE))</f>
        <v/>
      </c>
      <c r="AK1685" s="20"/>
    </row>
    <row r="1686" spans="1:37" s="9" customFormat="1" ht="14.25">
      <c r="A1686" s="35">
        <v>1683</v>
      </c>
      <c r="B1686" s="35" t="str">
        <f t="shared" si="80"/>
        <v/>
      </c>
      <c r="C1686" s="7"/>
      <c r="D1686" s="7"/>
      <c r="E1686" s="35" t="str">
        <f>IF(C1686="","",VLOOKUP(C1686,Parametros_Activos_Inf!$CV$2:$CW$6,2,FALSE))</f>
        <v/>
      </c>
      <c r="F1686" s="35" t="str">
        <f>IF(D1686="","",VLOOKUP(D1686,Parametros_Activos_Inf!$CX$2:$CY$16,2,FALSE))</f>
        <v/>
      </c>
      <c r="G1686" s="35" t="str">
        <f t="shared" si="81"/>
        <v/>
      </c>
      <c r="H1686" s="7"/>
      <c r="I1686" s="7"/>
      <c r="J1686" s="7"/>
      <c r="K1686" s="7"/>
      <c r="L1686" s="7"/>
      <c r="M1686" s="11"/>
      <c r="N1686" s="18" t="str">
        <f>IF(M1686="","",VLOOKUP(M1686,Parametros_Activos_Inf!$P$2:$Q$48,2,FALSE))</f>
        <v/>
      </c>
      <c r="O1686" s="7"/>
      <c r="P1686" s="18" t="str">
        <f>IF(O1686="","",VLOOKUP(O1686,Parametros_Activos_Inf!$R$2:$S$124,2,FALSE))</f>
        <v/>
      </c>
      <c r="Q1686" s="7"/>
      <c r="R1686" s="7"/>
      <c r="S1686" s="7"/>
      <c r="T1686" s="7"/>
      <c r="U1686" s="7"/>
      <c r="V1686" s="7"/>
      <c r="W1686" s="7"/>
      <c r="X1686" s="7"/>
      <c r="Y1686" s="7"/>
      <c r="Z1686" s="7"/>
      <c r="AA1686" s="7"/>
      <c r="AB1686" s="7"/>
      <c r="AC1686" s="7"/>
      <c r="AD1686" s="36" t="str">
        <f t="shared" si="82"/>
        <v/>
      </c>
      <c r="AE1686" s="35" t="str">
        <f>IF(AD1686="","",VLOOKUP(AD1686,Parametros_Activos_Inf!$CK$2:$CL$10,2,FALSE))</f>
        <v/>
      </c>
      <c r="AF1686" s="29"/>
      <c r="AG1686" s="36" t="str">
        <f>IF(AF1686="","",VLOOKUP(AF1686,Parametros_Activos_Inf!$CP$2:$CQ$4,2,FALSE))</f>
        <v/>
      </c>
      <c r="AH1686" s="29"/>
      <c r="AI1686" s="36" t="str">
        <f>IF(AH1686="","",VLOOKUP(AH1686,Parametros_Activos_Inf!$CN$2:$CO$5,2,FALSE))</f>
        <v/>
      </c>
      <c r="AJ1686" s="154" t="str">
        <f>IF(AH1686="","",VLOOKUP(AF1686&amp;AH1686,Parametros_Activos_Inf!$CR$2:$CS$13,2,FALSE))</f>
        <v/>
      </c>
      <c r="AK1686" s="20"/>
    </row>
    <row r="1687" spans="1:37" s="9" customFormat="1" ht="14.25">
      <c r="A1687" s="35">
        <v>1684</v>
      </c>
      <c r="B1687" s="35" t="str">
        <f t="shared" si="80"/>
        <v/>
      </c>
      <c r="C1687" s="7"/>
      <c r="D1687" s="7"/>
      <c r="E1687" s="35" t="str">
        <f>IF(C1687="","",VLOOKUP(C1687,Parametros_Activos_Inf!$CV$2:$CW$6,2,FALSE))</f>
        <v/>
      </c>
      <c r="F1687" s="35" t="str">
        <f>IF(D1687="","",VLOOKUP(D1687,Parametros_Activos_Inf!$CX$2:$CY$16,2,FALSE))</f>
        <v/>
      </c>
      <c r="G1687" s="35" t="str">
        <f t="shared" si="81"/>
        <v/>
      </c>
      <c r="H1687" s="7"/>
      <c r="I1687" s="7"/>
      <c r="J1687" s="7"/>
      <c r="K1687" s="7"/>
      <c r="L1687" s="7"/>
      <c r="M1687" s="11"/>
      <c r="N1687" s="18" t="str">
        <f>IF(M1687="","",VLOOKUP(M1687,Parametros_Activos_Inf!$P$2:$Q$48,2,FALSE))</f>
        <v/>
      </c>
      <c r="O1687" s="7"/>
      <c r="P1687" s="18" t="str">
        <f>IF(O1687="","",VLOOKUP(O1687,Parametros_Activos_Inf!$R$2:$S$124,2,FALSE))</f>
        <v/>
      </c>
      <c r="Q1687" s="7"/>
      <c r="R1687" s="7"/>
      <c r="S1687" s="7"/>
      <c r="T1687" s="7"/>
      <c r="U1687" s="7"/>
      <c r="V1687" s="7"/>
      <c r="W1687" s="7"/>
      <c r="X1687" s="7"/>
      <c r="Y1687" s="7"/>
      <c r="Z1687" s="7"/>
      <c r="AA1687" s="7"/>
      <c r="AB1687" s="7"/>
      <c r="AC1687" s="7"/>
      <c r="AD1687" s="36" t="str">
        <f t="shared" si="82"/>
        <v/>
      </c>
      <c r="AE1687" s="35" t="str">
        <f>IF(AD1687="","",VLOOKUP(AD1687,Parametros_Activos_Inf!$CK$2:$CL$10,2,FALSE))</f>
        <v/>
      </c>
      <c r="AF1687" s="29"/>
      <c r="AG1687" s="36" t="str">
        <f>IF(AF1687="","",VLOOKUP(AF1687,Parametros_Activos_Inf!$CP$2:$CQ$4,2,FALSE))</f>
        <v/>
      </c>
      <c r="AH1687" s="29"/>
      <c r="AI1687" s="36" t="str">
        <f>IF(AH1687="","",VLOOKUP(AH1687,Parametros_Activos_Inf!$CN$2:$CO$5,2,FALSE))</f>
        <v/>
      </c>
      <c r="AJ1687" s="154" t="str">
        <f>IF(AH1687="","",VLOOKUP(AF1687&amp;AH1687,Parametros_Activos_Inf!$CR$2:$CS$13,2,FALSE))</f>
        <v/>
      </c>
      <c r="AK1687" s="20"/>
    </row>
    <row r="1688" spans="1:37" s="9" customFormat="1" ht="14.25">
      <c r="A1688" s="35">
        <v>1685</v>
      </c>
      <c r="B1688" s="35" t="str">
        <f t="shared" si="80"/>
        <v/>
      </c>
      <c r="C1688" s="7"/>
      <c r="D1688" s="7"/>
      <c r="E1688" s="35" t="str">
        <f>IF(C1688="","",VLOOKUP(C1688,Parametros_Activos_Inf!$CV$2:$CW$6,2,FALSE))</f>
        <v/>
      </c>
      <c r="F1688" s="35" t="str">
        <f>IF(D1688="","",VLOOKUP(D1688,Parametros_Activos_Inf!$CX$2:$CY$16,2,FALSE))</f>
        <v/>
      </c>
      <c r="G1688" s="35" t="str">
        <f t="shared" si="81"/>
        <v/>
      </c>
      <c r="H1688" s="7"/>
      <c r="I1688" s="7"/>
      <c r="J1688" s="7"/>
      <c r="K1688" s="7"/>
      <c r="L1688" s="7"/>
      <c r="M1688" s="11"/>
      <c r="N1688" s="18" t="str">
        <f>IF(M1688="","",VLOOKUP(M1688,Parametros_Activos_Inf!$P$2:$Q$48,2,FALSE))</f>
        <v/>
      </c>
      <c r="O1688" s="7"/>
      <c r="P1688" s="18" t="str">
        <f>IF(O1688="","",VLOOKUP(O1688,Parametros_Activos_Inf!$R$2:$S$124,2,FALSE))</f>
        <v/>
      </c>
      <c r="Q1688" s="7"/>
      <c r="R1688" s="7"/>
      <c r="S1688" s="7"/>
      <c r="T1688" s="7"/>
      <c r="U1688" s="7"/>
      <c r="V1688" s="7"/>
      <c r="W1688" s="7"/>
      <c r="X1688" s="7"/>
      <c r="Y1688" s="7"/>
      <c r="Z1688" s="7"/>
      <c r="AA1688" s="7"/>
      <c r="AB1688" s="7"/>
      <c r="AC1688" s="7"/>
      <c r="AD1688" s="36" t="str">
        <f t="shared" si="82"/>
        <v/>
      </c>
      <c r="AE1688" s="35" t="str">
        <f>IF(AD1688="","",VLOOKUP(AD1688,Parametros_Activos_Inf!$CK$2:$CL$10,2,FALSE))</f>
        <v/>
      </c>
      <c r="AF1688" s="29"/>
      <c r="AG1688" s="36" t="str">
        <f>IF(AF1688="","",VLOOKUP(AF1688,Parametros_Activos_Inf!$CP$2:$CQ$4,2,FALSE))</f>
        <v/>
      </c>
      <c r="AH1688" s="29"/>
      <c r="AI1688" s="36" t="str">
        <f>IF(AH1688="","",VLOOKUP(AH1688,Parametros_Activos_Inf!$CN$2:$CO$5,2,FALSE))</f>
        <v/>
      </c>
      <c r="AJ1688" s="154" t="str">
        <f>IF(AH1688="","",VLOOKUP(AF1688&amp;AH1688,Parametros_Activos_Inf!$CR$2:$CS$13,2,FALSE))</f>
        <v/>
      </c>
      <c r="AK1688" s="20"/>
    </row>
    <row r="1689" spans="1:37" s="9" customFormat="1" ht="14.25">
      <c r="A1689" s="35">
        <v>1686</v>
      </c>
      <c r="B1689" s="35" t="str">
        <f t="shared" si="80"/>
        <v/>
      </c>
      <c r="C1689" s="7"/>
      <c r="D1689" s="7"/>
      <c r="E1689" s="35" t="str">
        <f>IF(C1689="","",VLOOKUP(C1689,Parametros_Activos_Inf!$CV$2:$CW$6,2,FALSE))</f>
        <v/>
      </c>
      <c r="F1689" s="35" t="str">
        <f>IF(D1689="","",VLOOKUP(D1689,Parametros_Activos_Inf!$CX$2:$CY$16,2,FALSE))</f>
        <v/>
      </c>
      <c r="G1689" s="35" t="str">
        <f t="shared" si="81"/>
        <v/>
      </c>
      <c r="H1689" s="7"/>
      <c r="I1689" s="7"/>
      <c r="J1689" s="7"/>
      <c r="K1689" s="7"/>
      <c r="L1689" s="7"/>
      <c r="M1689" s="11"/>
      <c r="N1689" s="18" t="str">
        <f>IF(M1689="","",VLOOKUP(M1689,Parametros_Activos_Inf!$P$2:$Q$48,2,FALSE))</f>
        <v/>
      </c>
      <c r="O1689" s="7"/>
      <c r="P1689" s="18" t="str">
        <f>IF(O1689="","",VLOOKUP(O1689,Parametros_Activos_Inf!$R$2:$S$124,2,FALSE))</f>
        <v/>
      </c>
      <c r="Q1689" s="7"/>
      <c r="R1689" s="7"/>
      <c r="S1689" s="7"/>
      <c r="T1689" s="7"/>
      <c r="U1689" s="7"/>
      <c r="V1689" s="7"/>
      <c r="W1689" s="7"/>
      <c r="X1689" s="7"/>
      <c r="Y1689" s="7"/>
      <c r="Z1689" s="7"/>
      <c r="AA1689" s="7"/>
      <c r="AB1689" s="7"/>
      <c r="AC1689" s="7"/>
      <c r="AD1689" s="36" t="str">
        <f t="shared" si="82"/>
        <v/>
      </c>
      <c r="AE1689" s="35" t="str">
        <f>IF(AD1689="","",VLOOKUP(AD1689,Parametros_Activos_Inf!$CK$2:$CL$10,2,FALSE))</f>
        <v/>
      </c>
      <c r="AF1689" s="29"/>
      <c r="AG1689" s="36" t="str">
        <f>IF(AF1689="","",VLOOKUP(AF1689,Parametros_Activos_Inf!$CP$2:$CQ$4,2,FALSE))</f>
        <v/>
      </c>
      <c r="AH1689" s="29"/>
      <c r="AI1689" s="36" t="str">
        <f>IF(AH1689="","",VLOOKUP(AH1689,Parametros_Activos_Inf!$CN$2:$CO$5,2,FALSE))</f>
        <v/>
      </c>
      <c r="AJ1689" s="154" t="str">
        <f>IF(AH1689="","",VLOOKUP(AF1689&amp;AH1689,Parametros_Activos_Inf!$CR$2:$CS$13,2,FALSE))</f>
        <v/>
      </c>
      <c r="AK1689" s="20"/>
    </row>
    <row r="1690" spans="1:37" s="9" customFormat="1" ht="14.25">
      <c r="A1690" s="35">
        <v>1687</v>
      </c>
      <c r="B1690" s="35" t="str">
        <f t="shared" si="80"/>
        <v/>
      </c>
      <c r="C1690" s="7"/>
      <c r="D1690" s="7"/>
      <c r="E1690" s="35" t="str">
        <f>IF(C1690="","",VLOOKUP(C1690,Parametros_Activos_Inf!$CV$2:$CW$6,2,FALSE))</f>
        <v/>
      </c>
      <c r="F1690" s="35" t="str">
        <f>IF(D1690="","",VLOOKUP(D1690,Parametros_Activos_Inf!$CX$2:$CY$16,2,FALSE))</f>
        <v/>
      </c>
      <c r="G1690" s="35" t="str">
        <f t="shared" si="81"/>
        <v/>
      </c>
      <c r="H1690" s="7"/>
      <c r="I1690" s="7"/>
      <c r="J1690" s="7"/>
      <c r="K1690" s="7"/>
      <c r="L1690" s="7"/>
      <c r="M1690" s="11"/>
      <c r="N1690" s="18" t="str">
        <f>IF(M1690="","",VLOOKUP(M1690,Parametros_Activos_Inf!$P$2:$Q$48,2,FALSE))</f>
        <v/>
      </c>
      <c r="O1690" s="7"/>
      <c r="P1690" s="18" t="str">
        <f>IF(O1690="","",VLOOKUP(O1690,Parametros_Activos_Inf!$R$2:$S$124,2,FALSE))</f>
        <v/>
      </c>
      <c r="Q1690" s="7"/>
      <c r="R1690" s="7"/>
      <c r="S1690" s="7"/>
      <c r="T1690" s="7"/>
      <c r="U1690" s="7"/>
      <c r="V1690" s="7"/>
      <c r="W1690" s="7"/>
      <c r="X1690" s="7"/>
      <c r="Y1690" s="7"/>
      <c r="Z1690" s="7"/>
      <c r="AA1690" s="7"/>
      <c r="AB1690" s="7"/>
      <c r="AC1690" s="7"/>
      <c r="AD1690" s="36" t="str">
        <f t="shared" si="82"/>
        <v/>
      </c>
      <c r="AE1690" s="35" t="str">
        <f>IF(AD1690="","",VLOOKUP(AD1690,Parametros_Activos_Inf!$CK$2:$CL$10,2,FALSE))</f>
        <v/>
      </c>
      <c r="AF1690" s="29"/>
      <c r="AG1690" s="36" t="str">
        <f>IF(AF1690="","",VLOOKUP(AF1690,Parametros_Activos_Inf!$CP$2:$CQ$4,2,FALSE))</f>
        <v/>
      </c>
      <c r="AH1690" s="29"/>
      <c r="AI1690" s="36" t="str">
        <f>IF(AH1690="","",VLOOKUP(AH1690,Parametros_Activos_Inf!$CN$2:$CO$5,2,FALSE))</f>
        <v/>
      </c>
      <c r="AJ1690" s="154" t="str">
        <f>IF(AH1690="","",VLOOKUP(AF1690&amp;AH1690,Parametros_Activos_Inf!$CR$2:$CS$13,2,FALSE))</f>
        <v/>
      </c>
      <c r="AK1690" s="20"/>
    </row>
    <row r="1691" spans="1:37" s="9" customFormat="1" ht="14.25">
      <c r="A1691" s="35">
        <v>1688</v>
      </c>
      <c r="B1691" s="35" t="str">
        <f t="shared" si="80"/>
        <v/>
      </c>
      <c r="C1691" s="7"/>
      <c r="D1691" s="7"/>
      <c r="E1691" s="35" t="str">
        <f>IF(C1691="","",VLOOKUP(C1691,Parametros_Activos_Inf!$CV$2:$CW$6,2,FALSE))</f>
        <v/>
      </c>
      <c r="F1691" s="35" t="str">
        <f>IF(D1691="","",VLOOKUP(D1691,Parametros_Activos_Inf!$CX$2:$CY$16,2,FALSE))</f>
        <v/>
      </c>
      <c r="G1691" s="35" t="str">
        <f t="shared" si="81"/>
        <v/>
      </c>
      <c r="H1691" s="7"/>
      <c r="I1691" s="7"/>
      <c r="J1691" s="7"/>
      <c r="K1691" s="7"/>
      <c r="L1691" s="7"/>
      <c r="M1691" s="11"/>
      <c r="N1691" s="18" t="str">
        <f>IF(M1691="","",VLOOKUP(M1691,Parametros_Activos_Inf!$P$2:$Q$48,2,FALSE))</f>
        <v/>
      </c>
      <c r="O1691" s="7"/>
      <c r="P1691" s="18" t="str">
        <f>IF(O1691="","",VLOOKUP(O1691,Parametros_Activos_Inf!$R$2:$S$124,2,FALSE))</f>
        <v/>
      </c>
      <c r="Q1691" s="7"/>
      <c r="R1691" s="7"/>
      <c r="S1691" s="7"/>
      <c r="T1691" s="7"/>
      <c r="U1691" s="7"/>
      <c r="V1691" s="7"/>
      <c r="W1691" s="7"/>
      <c r="X1691" s="7"/>
      <c r="Y1691" s="7"/>
      <c r="Z1691" s="7"/>
      <c r="AA1691" s="7"/>
      <c r="AB1691" s="7"/>
      <c r="AC1691" s="7"/>
      <c r="AD1691" s="36" t="str">
        <f t="shared" si="82"/>
        <v/>
      </c>
      <c r="AE1691" s="35" t="str">
        <f>IF(AD1691="","",VLOOKUP(AD1691,Parametros_Activos_Inf!$CK$2:$CL$10,2,FALSE))</f>
        <v/>
      </c>
      <c r="AF1691" s="29"/>
      <c r="AG1691" s="36" t="str">
        <f>IF(AF1691="","",VLOOKUP(AF1691,Parametros_Activos_Inf!$CP$2:$CQ$4,2,FALSE))</f>
        <v/>
      </c>
      <c r="AH1691" s="29"/>
      <c r="AI1691" s="36" t="str">
        <f>IF(AH1691="","",VLOOKUP(AH1691,Parametros_Activos_Inf!$CN$2:$CO$5,2,FALSE))</f>
        <v/>
      </c>
      <c r="AJ1691" s="154" t="str">
        <f>IF(AH1691="","",VLOOKUP(AF1691&amp;AH1691,Parametros_Activos_Inf!$CR$2:$CS$13,2,FALSE))</f>
        <v/>
      </c>
      <c r="AK1691" s="20"/>
    </row>
    <row r="1692" spans="1:37" s="9" customFormat="1" ht="14.25">
      <c r="A1692" s="35">
        <v>1689</v>
      </c>
      <c r="B1692" s="35" t="str">
        <f t="shared" si="80"/>
        <v/>
      </c>
      <c r="C1692" s="7"/>
      <c r="D1692" s="7"/>
      <c r="E1692" s="35" t="str">
        <f>IF(C1692="","",VLOOKUP(C1692,Parametros_Activos_Inf!$CV$2:$CW$6,2,FALSE))</f>
        <v/>
      </c>
      <c r="F1692" s="35" t="str">
        <f>IF(D1692="","",VLOOKUP(D1692,Parametros_Activos_Inf!$CX$2:$CY$16,2,FALSE))</f>
        <v/>
      </c>
      <c r="G1692" s="35" t="str">
        <f t="shared" si="81"/>
        <v/>
      </c>
      <c r="H1692" s="7"/>
      <c r="I1692" s="7"/>
      <c r="J1692" s="7"/>
      <c r="K1692" s="7"/>
      <c r="L1692" s="7"/>
      <c r="M1692" s="11"/>
      <c r="N1692" s="18" t="str">
        <f>IF(M1692="","",VLOOKUP(M1692,Parametros_Activos_Inf!$P$2:$Q$48,2,FALSE))</f>
        <v/>
      </c>
      <c r="O1692" s="7"/>
      <c r="P1692" s="18" t="str">
        <f>IF(O1692="","",VLOOKUP(O1692,Parametros_Activos_Inf!$R$2:$S$124,2,FALSE))</f>
        <v/>
      </c>
      <c r="Q1692" s="7"/>
      <c r="R1692" s="7"/>
      <c r="S1692" s="7"/>
      <c r="T1692" s="7"/>
      <c r="U1692" s="7"/>
      <c r="V1692" s="7"/>
      <c r="W1692" s="7"/>
      <c r="X1692" s="7"/>
      <c r="Y1692" s="7"/>
      <c r="Z1692" s="7"/>
      <c r="AA1692" s="7"/>
      <c r="AB1692" s="7"/>
      <c r="AC1692" s="7"/>
      <c r="AD1692" s="36" t="str">
        <f t="shared" si="82"/>
        <v/>
      </c>
      <c r="AE1692" s="35" t="str">
        <f>IF(AD1692="","",VLOOKUP(AD1692,Parametros_Activos_Inf!$CK$2:$CL$10,2,FALSE))</f>
        <v/>
      </c>
      <c r="AF1692" s="29"/>
      <c r="AG1692" s="36" t="str">
        <f>IF(AF1692="","",VLOOKUP(AF1692,Parametros_Activos_Inf!$CP$2:$CQ$4,2,FALSE))</f>
        <v/>
      </c>
      <c r="AH1692" s="29"/>
      <c r="AI1692" s="36" t="str">
        <f>IF(AH1692="","",VLOOKUP(AH1692,Parametros_Activos_Inf!$CN$2:$CO$5,2,FALSE))</f>
        <v/>
      </c>
      <c r="AJ1692" s="154" t="str">
        <f>IF(AH1692="","",VLOOKUP(AF1692&amp;AH1692,Parametros_Activos_Inf!$CR$2:$CS$13,2,FALSE))</f>
        <v/>
      </c>
      <c r="AK1692" s="20"/>
    </row>
    <row r="1693" spans="1:37" s="9" customFormat="1" ht="14.25">
      <c r="A1693" s="35">
        <v>1690</v>
      </c>
      <c r="B1693" s="35" t="str">
        <f t="shared" si="80"/>
        <v/>
      </c>
      <c r="C1693" s="7"/>
      <c r="D1693" s="7"/>
      <c r="E1693" s="35" t="str">
        <f>IF(C1693="","",VLOOKUP(C1693,Parametros_Activos_Inf!$CV$2:$CW$6,2,FALSE))</f>
        <v/>
      </c>
      <c r="F1693" s="35" t="str">
        <f>IF(D1693="","",VLOOKUP(D1693,Parametros_Activos_Inf!$CX$2:$CY$16,2,FALSE))</f>
        <v/>
      </c>
      <c r="G1693" s="35" t="str">
        <f t="shared" si="81"/>
        <v/>
      </c>
      <c r="H1693" s="7"/>
      <c r="I1693" s="7"/>
      <c r="J1693" s="7"/>
      <c r="K1693" s="7"/>
      <c r="L1693" s="7"/>
      <c r="M1693" s="11"/>
      <c r="N1693" s="18" t="str">
        <f>IF(M1693="","",VLOOKUP(M1693,Parametros_Activos_Inf!$P$2:$Q$48,2,FALSE))</f>
        <v/>
      </c>
      <c r="O1693" s="7"/>
      <c r="P1693" s="18" t="str">
        <f>IF(O1693="","",VLOOKUP(O1693,Parametros_Activos_Inf!$R$2:$S$124,2,FALSE))</f>
        <v/>
      </c>
      <c r="Q1693" s="7"/>
      <c r="R1693" s="7"/>
      <c r="S1693" s="7"/>
      <c r="T1693" s="7"/>
      <c r="U1693" s="7"/>
      <c r="V1693" s="7"/>
      <c r="W1693" s="7"/>
      <c r="X1693" s="7"/>
      <c r="Y1693" s="7"/>
      <c r="Z1693" s="7"/>
      <c r="AA1693" s="7"/>
      <c r="AB1693" s="7"/>
      <c r="AC1693" s="7"/>
      <c r="AD1693" s="36" t="str">
        <f t="shared" si="82"/>
        <v/>
      </c>
      <c r="AE1693" s="35" t="str">
        <f>IF(AD1693="","",VLOOKUP(AD1693,Parametros_Activos_Inf!$CK$2:$CL$10,2,FALSE))</f>
        <v/>
      </c>
      <c r="AF1693" s="29"/>
      <c r="AG1693" s="36" t="str">
        <f>IF(AF1693="","",VLOOKUP(AF1693,Parametros_Activos_Inf!$CP$2:$CQ$4,2,FALSE))</f>
        <v/>
      </c>
      <c r="AH1693" s="29"/>
      <c r="AI1693" s="36" t="str">
        <f>IF(AH1693="","",VLOOKUP(AH1693,Parametros_Activos_Inf!$CN$2:$CO$5,2,FALSE))</f>
        <v/>
      </c>
      <c r="AJ1693" s="154" t="str">
        <f>IF(AH1693="","",VLOOKUP(AF1693&amp;AH1693,Parametros_Activos_Inf!$CR$2:$CS$13,2,FALSE))</f>
        <v/>
      </c>
      <c r="AK1693" s="20"/>
    </row>
    <row r="1694" spans="1:37" s="9" customFormat="1" ht="14.25">
      <c r="A1694" s="35">
        <v>1691</v>
      </c>
      <c r="B1694" s="35" t="str">
        <f t="shared" si="80"/>
        <v/>
      </c>
      <c r="C1694" s="7"/>
      <c r="D1694" s="7"/>
      <c r="E1694" s="35" t="str">
        <f>IF(C1694="","",VLOOKUP(C1694,Parametros_Activos_Inf!$CV$2:$CW$6,2,FALSE))</f>
        <v/>
      </c>
      <c r="F1694" s="35" t="str">
        <f>IF(D1694="","",VLOOKUP(D1694,Parametros_Activos_Inf!$CX$2:$CY$16,2,FALSE))</f>
        <v/>
      </c>
      <c r="G1694" s="35" t="str">
        <f t="shared" si="81"/>
        <v/>
      </c>
      <c r="H1694" s="7"/>
      <c r="I1694" s="7"/>
      <c r="J1694" s="7"/>
      <c r="K1694" s="7"/>
      <c r="L1694" s="7"/>
      <c r="M1694" s="11"/>
      <c r="N1694" s="18" t="str">
        <f>IF(M1694="","",VLOOKUP(M1694,Parametros_Activos_Inf!$P$2:$Q$48,2,FALSE))</f>
        <v/>
      </c>
      <c r="O1694" s="7"/>
      <c r="P1694" s="18" t="str">
        <f>IF(O1694="","",VLOOKUP(O1694,Parametros_Activos_Inf!$R$2:$S$124,2,FALSE))</f>
        <v/>
      </c>
      <c r="Q1694" s="7"/>
      <c r="R1694" s="7"/>
      <c r="S1694" s="7"/>
      <c r="T1694" s="7"/>
      <c r="U1694" s="7"/>
      <c r="V1694" s="7"/>
      <c r="W1694" s="7"/>
      <c r="X1694" s="7"/>
      <c r="Y1694" s="7"/>
      <c r="Z1694" s="7"/>
      <c r="AA1694" s="7"/>
      <c r="AB1694" s="7"/>
      <c r="AC1694" s="7"/>
      <c r="AD1694" s="36" t="str">
        <f t="shared" si="82"/>
        <v/>
      </c>
      <c r="AE1694" s="35" t="str">
        <f>IF(AD1694="","",VLOOKUP(AD1694,Parametros_Activos_Inf!$CK$2:$CL$10,2,FALSE))</f>
        <v/>
      </c>
      <c r="AF1694" s="29"/>
      <c r="AG1694" s="36" t="str">
        <f>IF(AF1694="","",VLOOKUP(AF1694,Parametros_Activos_Inf!$CP$2:$CQ$4,2,FALSE))</f>
        <v/>
      </c>
      <c r="AH1694" s="29"/>
      <c r="AI1694" s="36" t="str">
        <f>IF(AH1694="","",VLOOKUP(AH1694,Parametros_Activos_Inf!$CN$2:$CO$5,2,FALSE))</f>
        <v/>
      </c>
      <c r="AJ1694" s="154" t="str">
        <f>IF(AH1694="","",VLOOKUP(AF1694&amp;AH1694,Parametros_Activos_Inf!$CR$2:$CS$13,2,FALSE))</f>
        <v/>
      </c>
      <c r="AK1694" s="20"/>
    </row>
    <row r="1695" spans="1:37" s="9" customFormat="1" ht="14.25">
      <c r="A1695" s="35">
        <v>1692</v>
      </c>
      <c r="B1695" s="35" t="str">
        <f t="shared" si="80"/>
        <v/>
      </c>
      <c r="C1695" s="7"/>
      <c r="D1695" s="7"/>
      <c r="E1695" s="35" t="str">
        <f>IF(C1695="","",VLOOKUP(C1695,Parametros_Activos_Inf!$CV$2:$CW$6,2,FALSE))</f>
        <v/>
      </c>
      <c r="F1695" s="35" t="str">
        <f>IF(D1695="","",VLOOKUP(D1695,Parametros_Activos_Inf!$CX$2:$CY$16,2,FALSE))</f>
        <v/>
      </c>
      <c r="G1695" s="35" t="str">
        <f t="shared" si="81"/>
        <v/>
      </c>
      <c r="H1695" s="7"/>
      <c r="I1695" s="7"/>
      <c r="J1695" s="7"/>
      <c r="K1695" s="7"/>
      <c r="L1695" s="7"/>
      <c r="M1695" s="11"/>
      <c r="N1695" s="18" t="str">
        <f>IF(M1695="","",VLOOKUP(M1695,Parametros_Activos_Inf!$P$2:$Q$48,2,FALSE))</f>
        <v/>
      </c>
      <c r="O1695" s="7"/>
      <c r="P1695" s="18" t="str">
        <f>IF(O1695="","",VLOOKUP(O1695,Parametros_Activos_Inf!$R$2:$S$124,2,FALSE))</f>
        <v/>
      </c>
      <c r="Q1695" s="7"/>
      <c r="R1695" s="7"/>
      <c r="S1695" s="7"/>
      <c r="T1695" s="7"/>
      <c r="U1695" s="7"/>
      <c r="V1695" s="7"/>
      <c r="W1695" s="7"/>
      <c r="X1695" s="7"/>
      <c r="Y1695" s="7"/>
      <c r="Z1695" s="7"/>
      <c r="AA1695" s="7"/>
      <c r="AB1695" s="7"/>
      <c r="AC1695" s="7"/>
      <c r="AD1695" s="36" t="str">
        <f t="shared" si="82"/>
        <v/>
      </c>
      <c r="AE1695" s="35" t="str">
        <f>IF(AD1695="","",VLOOKUP(AD1695,Parametros_Activos_Inf!$CK$2:$CL$10,2,FALSE))</f>
        <v/>
      </c>
      <c r="AF1695" s="29"/>
      <c r="AG1695" s="36" t="str">
        <f>IF(AF1695="","",VLOOKUP(AF1695,Parametros_Activos_Inf!$CP$2:$CQ$4,2,FALSE))</f>
        <v/>
      </c>
      <c r="AH1695" s="29"/>
      <c r="AI1695" s="36" t="str">
        <f>IF(AH1695="","",VLOOKUP(AH1695,Parametros_Activos_Inf!$CN$2:$CO$5,2,FALSE))</f>
        <v/>
      </c>
      <c r="AJ1695" s="154" t="str">
        <f>IF(AH1695="","",VLOOKUP(AF1695&amp;AH1695,Parametros_Activos_Inf!$CR$2:$CS$13,2,FALSE))</f>
        <v/>
      </c>
      <c r="AK1695" s="20"/>
    </row>
    <row r="1696" spans="1:37" s="9" customFormat="1" ht="14.25">
      <c r="A1696" s="35">
        <v>1693</v>
      </c>
      <c r="B1696" s="35" t="str">
        <f t="shared" si="80"/>
        <v/>
      </c>
      <c r="C1696" s="7"/>
      <c r="D1696" s="7"/>
      <c r="E1696" s="35" t="str">
        <f>IF(C1696="","",VLOOKUP(C1696,Parametros_Activos_Inf!$CV$2:$CW$6,2,FALSE))</f>
        <v/>
      </c>
      <c r="F1696" s="35" t="str">
        <f>IF(D1696="","",VLOOKUP(D1696,Parametros_Activos_Inf!$CX$2:$CY$16,2,FALSE))</f>
        <v/>
      </c>
      <c r="G1696" s="35" t="str">
        <f t="shared" si="81"/>
        <v/>
      </c>
      <c r="H1696" s="7"/>
      <c r="I1696" s="7"/>
      <c r="J1696" s="7"/>
      <c r="K1696" s="7"/>
      <c r="L1696" s="7"/>
      <c r="M1696" s="11"/>
      <c r="N1696" s="18" t="str">
        <f>IF(M1696="","",VLOOKUP(M1696,Parametros_Activos_Inf!$P$2:$Q$48,2,FALSE))</f>
        <v/>
      </c>
      <c r="O1696" s="7"/>
      <c r="P1696" s="18" t="str">
        <f>IF(O1696="","",VLOOKUP(O1696,Parametros_Activos_Inf!$R$2:$S$124,2,FALSE))</f>
        <v/>
      </c>
      <c r="Q1696" s="7"/>
      <c r="R1696" s="7"/>
      <c r="S1696" s="7"/>
      <c r="T1696" s="7"/>
      <c r="U1696" s="7"/>
      <c r="V1696" s="7"/>
      <c r="W1696" s="7"/>
      <c r="X1696" s="7"/>
      <c r="Y1696" s="7"/>
      <c r="Z1696" s="7"/>
      <c r="AA1696" s="7"/>
      <c r="AB1696" s="7"/>
      <c r="AC1696" s="7"/>
      <c r="AD1696" s="36" t="str">
        <f t="shared" si="82"/>
        <v/>
      </c>
      <c r="AE1696" s="35" t="str">
        <f>IF(AD1696="","",VLOOKUP(AD1696,Parametros_Activos_Inf!$CK$2:$CL$10,2,FALSE))</f>
        <v/>
      </c>
      <c r="AF1696" s="29"/>
      <c r="AG1696" s="36" t="str">
        <f>IF(AF1696="","",VLOOKUP(AF1696,Parametros_Activos_Inf!$CP$2:$CQ$4,2,FALSE))</f>
        <v/>
      </c>
      <c r="AH1696" s="29"/>
      <c r="AI1696" s="36" t="str">
        <f>IF(AH1696="","",VLOOKUP(AH1696,Parametros_Activos_Inf!$CN$2:$CO$5,2,FALSE))</f>
        <v/>
      </c>
      <c r="AJ1696" s="154" t="str">
        <f>IF(AH1696="","",VLOOKUP(AF1696&amp;AH1696,Parametros_Activos_Inf!$CR$2:$CS$13,2,FALSE))</f>
        <v/>
      </c>
      <c r="AK1696" s="20"/>
    </row>
    <row r="1697" spans="1:37" s="9" customFormat="1" ht="14.25">
      <c r="A1697" s="35">
        <v>1694</v>
      </c>
      <c r="B1697" s="35" t="str">
        <f t="shared" si="80"/>
        <v/>
      </c>
      <c r="C1697" s="7"/>
      <c r="D1697" s="7"/>
      <c r="E1697" s="35" t="str">
        <f>IF(C1697="","",VLOOKUP(C1697,Parametros_Activos_Inf!$CV$2:$CW$6,2,FALSE))</f>
        <v/>
      </c>
      <c r="F1697" s="35" t="str">
        <f>IF(D1697="","",VLOOKUP(D1697,Parametros_Activos_Inf!$CX$2:$CY$16,2,FALSE))</f>
        <v/>
      </c>
      <c r="G1697" s="35" t="str">
        <f t="shared" si="81"/>
        <v/>
      </c>
      <c r="H1697" s="7"/>
      <c r="I1697" s="7"/>
      <c r="J1697" s="7"/>
      <c r="K1697" s="7"/>
      <c r="L1697" s="7"/>
      <c r="M1697" s="11"/>
      <c r="N1697" s="18" t="str">
        <f>IF(M1697="","",VLOOKUP(M1697,Parametros_Activos_Inf!$P$2:$Q$48,2,FALSE))</f>
        <v/>
      </c>
      <c r="O1697" s="7"/>
      <c r="P1697" s="18" t="str">
        <f>IF(O1697="","",VLOOKUP(O1697,Parametros_Activos_Inf!$R$2:$S$124,2,FALSE))</f>
        <v/>
      </c>
      <c r="Q1697" s="7"/>
      <c r="R1697" s="7"/>
      <c r="S1697" s="7"/>
      <c r="T1697" s="7"/>
      <c r="U1697" s="7"/>
      <c r="V1697" s="7"/>
      <c r="W1697" s="7"/>
      <c r="X1697" s="7"/>
      <c r="Y1697" s="7"/>
      <c r="Z1697" s="7"/>
      <c r="AA1697" s="7"/>
      <c r="AB1697" s="7"/>
      <c r="AC1697" s="7"/>
      <c r="AD1697" s="36" t="str">
        <f t="shared" si="82"/>
        <v/>
      </c>
      <c r="AE1697" s="35" t="str">
        <f>IF(AD1697="","",VLOOKUP(AD1697,Parametros_Activos_Inf!$CK$2:$CL$10,2,FALSE))</f>
        <v/>
      </c>
      <c r="AF1697" s="29"/>
      <c r="AG1697" s="36" t="str">
        <f>IF(AF1697="","",VLOOKUP(AF1697,Parametros_Activos_Inf!$CP$2:$CQ$4,2,FALSE))</f>
        <v/>
      </c>
      <c r="AH1697" s="29"/>
      <c r="AI1697" s="36" t="str">
        <f>IF(AH1697="","",VLOOKUP(AH1697,Parametros_Activos_Inf!$CN$2:$CO$5,2,FALSE))</f>
        <v/>
      </c>
      <c r="AJ1697" s="154" t="str">
        <f>IF(AH1697="","",VLOOKUP(AF1697&amp;AH1697,Parametros_Activos_Inf!$CR$2:$CS$13,2,FALSE))</f>
        <v/>
      </c>
      <c r="AK1697" s="20"/>
    </row>
    <row r="1698" spans="1:37" s="9" customFormat="1" ht="14.25">
      <c r="A1698" s="35">
        <v>1695</v>
      </c>
      <c r="B1698" s="35" t="str">
        <f t="shared" si="80"/>
        <v/>
      </c>
      <c r="C1698" s="7"/>
      <c r="D1698" s="7"/>
      <c r="E1698" s="35" t="str">
        <f>IF(C1698="","",VLOOKUP(C1698,Parametros_Activos_Inf!$CV$2:$CW$6,2,FALSE))</f>
        <v/>
      </c>
      <c r="F1698" s="35" t="str">
        <f>IF(D1698="","",VLOOKUP(D1698,Parametros_Activos_Inf!$CX$2:$CY$16,2,FALSE))</f>
        <v/>
      </c>
      <c r="G1698" s="35" t="str">
        <f t="shared" si="81"/>
        <v/>
      </c>
      <c r="H1698" s="7"/>
      <c r="I1698" s="7"/>
      <c r="J1698" s="7"/>
      <c r="K1698" s="7"/>
      <c r="L1698" s="7"/>
      <c r="M1698" s="11"/>
      <c r="N1698" s="18" t="str">
        <f>IF(M1698="","",VLOOKUP(M1698,Parametros_Activos_Inf!$P$2:$Q$48,2,FALSE))</f>
        <v/>
      </c>
      <c r="O1698" s="7"/>
      <c r="P1698" s="18" t="str">
        <f>IF(O1698="","",VLOOKUP(O1698,Parametros_Activos_Inf!$R$2:$S$124,2,FALSE))</f>
        <v/>
      </c>
      <c r="Q1698" s="7"/>
      <c r="R1698" s="7"/>
      <c r="S1698" s="7"/>
      <c r="T1698" s="7"/>
      <c r="U1698" s="7"/>
      <c r="V1698" s="7"/>
      <c r="W1698" s="7"/>
      <c r="X1698" s="7"/>
      <c r="Y1698" s="7"/>
      <c r="Z1698" s="7"/>
      <c r="AA1698" s="7"/>
      <c r="AB1698" s="7"/>
      <c r="AC1698" s="7"/>
      <c r="AD1698" s="36" t="str">
        <f t="shared" si="82"/>
        <v/>
      </c>
      <c r="AE1698" s="35" t="str">
        <f>IF(AD1698="","",VLOOKUP(AD1698,Parametros_Activos_Inf!$CK$2:$CL$10,2,FALSE))</f>
        <v/>
      </c>
      <c r="AF1698" s="29"/>
      <c r="AG1698" s="36" t="str">
        <f>IF(AF1698="","",VLOOKUP(AF1698,Parametros_Activos_Inf!$CP$2:$CQ$4,2,FALSE))</f>
        <v/>
      </c>
      <c r="AH1698" s="29"/>
      <c r="AI1698" s="36" t="str">
        <f>IF(AH1698="","",VLOOKUP(AH1698,Parametros_Activos_Inf!$CN$2:$CO$5,2,FALSE))</f>
        <v/>
      </c>
      <c r="AJ1698" s="154" t="str">
        <f>IF(AH1698="","",VLOOKUP(AF1698&amp;AH1698,Parametros_Activos_Inf!$CR$2:$CS$13,2,FALSE))</f>
        <v/>
      </c>
      <c r="AK1698" s="20"/>
    </row>
    <row r="1699" spans="1:37" s="9" customFormat="1" ht="14.25">
      <c r="A1699" s="35">
        <v>1696</v>
      </c>
      <c r="B1699" s="35" t="str">
        <f t="shared" si="80"/>
        <v/>
      </c>
      <c r="C1699" s="7"/>
      <c r="D1699" s="7"/>
      <c r="E1699" s="35" t="str">
        <f>IF(C1699="","",VLOOKUP(C1699,Parametros_Activos_Inf!$CV$2:$CW$6,2,FALSE))</f>
        <v/>
      </c>
      <c r="F1699" s="35" t="str">
        <f>IF(D1699="","",VLOOKUP(D1699,Parametros_Activos_Inf!$CX$2:$CY$16,2,FALSE))</f>
        <v/>
      </c>
      <c r="G1699" s="35" t="str">
        <f t="shared" si="81"/>
        <v/>
      </c>
      <c r="H1699" s="7"/>
      <c r="I1699" s="7"/>
      <c r="J1699" s="7"/>
      <c r="K1699" s="7"/>
      <c r="L1699" s="7"/>
      <c r="M1699" s="11"/>
      <c r="N1699" s="18" t="str">
        <f>IF(M1699="","",VLOOKUP(M1699,Parametros_Activos_Inf!$P$2:$Q$48,2,FALSE))</f>
        <v/>
      </c>
      <c r="O1699" s="7"/>
      <c r="P1699" s="18" t="str">
        <f>IF(O1699="","",VLOOKUP(O1699,Parametros_Activos_Inf!$R$2:$S$124,2,FALSE))</f>
        <v/>
      </c>
      <c r="Q1699" s="7"/>
      <c r="R1699" s="7"/>
      <c r="S1699" s="7"/>
      <c r="T1699" s="7"/>
      <c r="U1699" s="7"/>
      <c r="V1699" s="7"/>
      <c r="W1699" s="7"/>
      <c r="X1699" s="7"/>
      <c r="Y1699" s="7"/>
      <c r="Z1699" s="7"/>
      <c r="AA1699" s="7"/>
      <c r="AB1699" s="7"/>
      <c r="AC1699" s="7"/>
      <c r="AD1699" s="36" t="str">
        <f t="shared" si="82"/>
        <v/>
      </c>
      <c r="AE1699" s="35" t="str">
        <f>IF(AD1699="","",VLOOKUP(AD1699,Parametros_Activos_Inf!$CK$2:$CL$10,2,FALSE))</f>
        <v/>
      </c>
      <c r="AF1699" s="29"/>
      <c r="AG1699" s="36" t="str">
        <f>IF(AF1699="","",VLOOKUP(AF1699,Parametros_Activos_Inf!$CP$2:$CQ$4,2,FALSE))</f>
        <v/>
      </c>
      <c r="AH1699" s="29"/>
      <c r="AI1699" s="36" t="str">
        <f>IF(AH1699="","",VLOOKUP(AH1699,Parametros_Activos_Inf!$CN$2:$CO$5,2,FALSE))</f>
        <v/>
      </c>
      <c r="AJ1699" s="154" t="str">
        <f>IF(AH1699="","",VLOOKUP(AF1699&amp;AH1699,Parametros_Activos_Inf!$CR$2:$CS$13,2,FALSE))</f>
        <v/>
      </c>
      <c r="AK1699" s="20"/>
    </row>
    <row r="1700" spans="1:37" s="9" customFormat="1" ht="14.25">
      <c r="A1700" s="35">
        <v>1697</v>
      </c>
      <c r="B1700" s="35" t="str">
        <f t="shared" si="80"/>
        <v/>
      </c>
      <c r="C1700" s="7"/>
      <c r="D1700" s="7"/>
      <c r="E1700" s="35" t="str">
        <f>IF(C1700="","",VLOOKUP(C1700,Parametros_Activos_Inf!$CV$2:$CW$6,2,FALSE))</f>
        <v/>
      </c>
      <c r="F1700" s="35" t="str">
        <f>IF(D1700="","",VLOOKUP(D1700,Parametros_Activos_Inf!$CX$2:$CY$16,2,FALSE))</f>
        <v/>
      </c>
      <c r="G1700" s="35" t="str">
        <f t="shared" si="81"/>
        <v/>
      </c>
      <c r="H1700" s="7"/>
      <c r="I1700" s="7"/>
      <c r="J1700" s="7"/>
      <c r="K1700" s="7"/>
      <c r="L1700" s="7"/>
      <c r="M1700" s="11"/>
      <c r="N1700" s="18" t="str">
        <f>IF(M1700="","",VLOOKUP(M1700,Parametros_Activos_Inf!$P$2:$Q$48,2,FALSE))</f>
        <v/>
      </c>
      <c r="O1700" s="7"/>
      <c r="P1700" s="18" t="str">
        <f>IF(O1700="","",VLOOKUP(O1700,Parametros_Activos_Inf!$R$2:$S$124,2,FALSE))</f>
        <v/>
      </c>
      <c r="Q1700" s="7"/>
      <c r="R1700" s="7"/>
      <c r="S1700" s="7"/>
      <c r="T1700" s="7"/>
      <c r="U1700" s="7"/>
      <c r="V1700" s="7"/>
      <c r="W1700" s="7"/>
      <c r="X1700" s="7"/>
      <c r="Y1700" s="7"/>
      <c r="Z1700" s="7"/>
      <c r="AA1700" s="7"/>
      <c r="AB1700" s="7"/>
      <c r="AC1700" s="7"/>
      <c r="AD1700" s="36" t="str">
        <f t="shared" si="82"/>
        <v/>
      </c>
      <c r="AE1700" s="35" t="str">
        <f>IF(AD1700="","",VLOOKUP(AD1700,Parametros_Activos_Inf!$CK$2:$CL$10,2,FALSE))</f>
        <v/>
      </c>
      <c r="AF1700" s="29"/>
      <c r="AG1700" s="36" t="str">
        <f>IF(AF1700="","",VLOOKUP(AF1700,Parametros_Activos_Inf!$CP$2:$CQ$4,2,FALSE))</f>
        <v/>
      </c>
      <c r="AH1700" s="29"/>
      <c r="AI1700" s="36" t="str">
        <f>IF(AH1700="","",VLOOKUP(AH1700,Parametros_Activos_Inf!$CN$2:$CO$5,2,FALSE))</f>
        <v/>
      </c>
      <c r="AJ1700" s="154" t="str">
        <f>IF(AH1700="","",VLOOKUP(AF1700&amp;AH1700,Parametros_Activos_Inf!$CR$2:$CS$13,2,FALSE))</f>
        <v/>
      </c>
      <c r="AK1700" s="20"/>
    </row>
    <row r="1701" spans="1:37" s="9" customFormat="1" ht="14.25">
      <c r="A1701" s="35">
        <v>1698</v>
      </c>
      <c r="B1701" s="35" t="str">
        <f t="shared" si="80"/>
        <v/>
      </c>
      <c r="C1701" s="7"/>
      <c r="D1701" s="7"/>
      <c r="E1701" s="35" t="str">
        <f>IF(C1701="","",VLOOKUP(C1701,Parametros_Activos_Inf!$CV$2:$CW$6,2,FALSE))</f>
        <v/>
      </c>
      <c r="F1701" s="35" t="str">
        <f>IF(D1701="","",VLOOKUP(D1701,Parametros_Activos_Inf!$CX$2:$CY$16,2,FALSE))</f>
        <v/>
      </c>
      <c r="G1701" s="35" t="str">
        <f t="shared" si="81"/>
        <v/>
      </c>
      <c r="H1701" s="7"/>
      <c r="I1701" s="7"/>
      <c r="J1701" s="7"/>
      <c r="K1701" s="7"/>
      <c r="L1701" s="7"/>
      <c r="M1701" s="11"/>
      <c r="N1701" s="18" t="str">
        <f>IF(M1701="","",VLOOKUP(M1701,Parametros_Activos_Inf!$P$2:$Q$48,2,FALSE))</f>
        <v/>
      </c>
      <c r="O1701" s="7"/>
      <c r="P1701" s="18" t="str">
        <f>IF(O1701="","",VLOOKUP(O1701,Parametros_Activos_Inf!$R$2:$S$124,2,FALSE))</f>
        <v/>
      </c>
      <c r="Q1701" s="7"/>
      <c r="R1701" s="7"/>
      <c r="S1701" s="7"/>
      <c r="T1701" s="7"/>
      <c r="U1701" s="7"/>
      <c r="V1701" s="7"/>
      <c r="W1701" s="7"/>
      <c r="X1701" s="7"/>
      <c r="Y1701" s="7"/>
      <c r="Z1701" s="7"/>
      <c r="AA1701" s="7"/>
      <c r="AB1701" s="7"/>
      <c r="AC1701" s="7"/>
      <c r="AD1701" s="36" t="str">
        <f t="shared" si="82"/>
        <v/>
      </c>
      <c r="AE1701" s="35" t="str">
        <f>IF(AD1701="","",VLOOKUP(AD1701,Parametros_Activos_Inf!$CK$2:$CL$10,2,FALSE))</f>
        <v/>
      </c>
      <c r="AF1701" s="29"/>
      <c r="AG1701" s="36" t="str">
        <f>IF(AF1701="","",VLOOKUP(AF1701,Parametros_Activos_Inf!$CP$2:$CQ$4,2,FALSE))</f>
        <v/>
      </c>
      <c r="AH1701" s="29"/>
      <c r="AI1701" s="36" t="str">
        <f>IF(AH1701="","",VLOOKUP(AH1701,Parametros_Activos_Inf!$CN$2:$CO$5,2,FALSE))</f>
        <v/>
      </c>
      <c r="AJ1701" s="154" t="str">
        <f>IF(AH1701="","",VLOOKUP(AF1701&amp;AH1701,Parametros_Activos_Inf!$CR$2:$CS$13,2,FALSE))</f>
        <v/>
      </c>
      <c r="AK1701" s="20"/>
    </row>
    <row r="1702" spans="1:37" s="9" customFormat="1" ht="14.25">
      <c r="A1702" s="35">
        <v>1699</v>
      </c>
      <c r="B1702" s="35" t="str">
        <f t="shared" si="80"/>
        <v/>
      </c>
      <c r="C1702" s="7"/>
      <c r="D1702" s="7"/>
      <c r="E1702" s="35" t="str">
        <f>IF(C1702="","",VLOOKUP(C1702,Parametros_Activos_Inf!$CV$2:$CW$6,2,FALSE))</f>
        <v/>
      </c>
      <c r="F1702" s="35" t="str">
        <f>IF(D1702="","",VLOOKUP(D1702,Parametros_Activos_Inf!$CX$2:$CY$16,2,FALSE))</f>
        <v/>
      </c>
      <c r="G1702" s="35" t="str">
        <f t="shared" si="81"/>
        <v/>
      </c>
      <c r="H1702" s="7"/>
      <c r="I1702" s="7"/>
      <c r="J1702" s="7"/>
      <c r="K1702" s="7"/>
      <c r="L1702" s="7"/>
      <c r="M1702" s="11"/>
      <c r="N1702" s="18" t="str">
        <f>IF(M1702="","",VLOOKUP(M1702,Parametros_Activos_Inf!$P$2:$Q$48,2,FALSE))</f>
        <v/>
      </c>
      <c r="O1702" s="7"/>
      <c r="P1702" s="18" t="str">
        <f>IF(O1702="","",VLOOKUP(O1702,Parametros_Activos_Inf!$R$2:$S$124,2,FALSE))</f>
        <v/>
      </c>
      <c r="Q1702" s="7"/>
      <c r="R1702" s="7"/>
      <c r="S1702" s="7"/>
      <c r="T1702" s="7"/>
      <c r="U1702" s="7"/>
      <c r="V1702" s="7"/>
      <c r="W1702" s="7"/>
      <c r="X1702" s="7"/>
      <c r="Y1702" s="7"/>
      <c r="Z1702" s="7"/>
      <c r="AA1702" s="7"/>
      <c r="AB1702" s="7"/>
      <c r="AC1702" s="7"/>
      <c r="AD1702" s="36" t="str">
        <f t="shared" si="82"/>
        <v/>
      </c>
      <c r="AE1702" s="35" t="str">
        <f>IF(AD1702="","",VLOOKUP(AD1702,Parametros_Activos_Inf!$CK$2:$CL$10,2,FALSE))</f>
        <v/>
      </c>
      <c r="AF1702" s="29"/>
      <c r="AG1702" s="36" t="str">
        <f>IF(AF1702="","",VLOOKUP(AF1702,Parametros_Activos_Inf!$CP$2:$CQ$4,2,FALSE))</f>
        <v/>
      </c>
      <c r="AH1702" s="29"/>
      <c r="AI1702" s="36" t="str">
        <f>IF(AH1702="","",VLOOKUP(AH1702,Parametros_Activos_Inf!$CN$2:$CO$5,2,FALSE))</f>
        <v/>
      </c>
      <c r="AJ1702" s="154" t="str">
        <f>IF(AH1702="","",VLOOKUP(AF1702&amp;AH1702,Parametros_Activos_Inf!$CR$2:$CS$13,2,FALSE))</f>
        <v/>
      </c>
      <c r="AK1702" s="20"/>
    </row>
    <row r="1703" spans="1:37" s="9" customFormat="1" ht="14.25">
      <c r="A1703" s="35">
        <v>1700</v>
      </c>
      <c r="B1703" s="35" t="str">
        <f t="shared" si="80"/>
        <v/>
      </c>
      <c r="C1703" s="7"/>
      <c r="D1703" s="7"/>
      <c r="E1703" s="35" t="str">
        <f>IF(C1703="","",VLOOKUP(C1703,Parametros_Activos_Inf!$CV$2:$CW$6,2,FALSE))</f>
        <v/>
      </c>
      <c r="F1703" s="35" t="str">
        <f>IF(D1703="","",VLOOKUP(D1703,Parametros_Activos_Inf!$CX$2:$CY$16,2,FALSE))</f>
        <v/>
      </c>
      <c r="G1703" s="35" t="str">
        <f t="shared" si="81"/>
        <v/>
      </c>
      <c r="H1703" s="7"/>
      <c r="I1703" s="7"/>
      <c r="J1703" s="7"/>
      <c r="K1703" s="7"/>
      <c r="L1703" s="7"/>
      <c r="M1703" s="11"/>
      <c r="N1703" s="18" t="str">
        <f>IF(M1703="","",VLOOKUP(M1703,Parametros_Activos_Inf!$P$2:$Q$48,2,FALSE))</f>
        <v/>
      </c>
      <c r="O1703" s="7"/>
      <c r="P1703" s="18" t="str">
        <f>IF(O1703="","",VLOOKUP(O1703,Parametros_Activos_Inf!$R$2:$S$124,2,FALSE))</f>
        <v/>
      </c>
      <c r="Q1703" s="7"/>
      <c r="R1703" s="7"/>
      <c r="S1703" s="7"/>
      <c r="T1703" s="7"/>
      <c r="U1703" s="7"/>
      <c r="V1703" s="7"/>
      <c r="W1703" s="7"/>
      <c r="X1703" s="7"/>
      <c r="Y1703" s="7"/>
      <c r="Z1703" s="7"/>
      <c r="AA1703" s="7"/>
      <c r="AB1703" s="7"/>
      <c r="AC1703" s="7"/>
      <c r="AD1703" s="36" t="str">
        <f t="shared" si="82"/>
        <v/>
      </c>
      <c r="AE1703" s="35" t="str">
        <f>IF(AD1703="","",VLOOKUP(AD1703,Parametros_Activos_Inf!$CK$2:$CL$10,2,FALSE))</f>
        <v/>
      </c>
      <c r="AF1703" s="29"/>
      <c r="AG1703" s="36" t="str">
        <f>IF(AF1703="","",VLOOKUP(AF1703,Parametros_Activos_Inf!$CP$2:$CQ$4,2,FALSE))</f>
        <v/>
      </c>
      <c r="AH1703" s="29"/>
      <c r="AI1703" s="36" t="str">
        <f>IF(AH1703="","",VLOOKUP(AH1703,Parametros_Activos_Inf!$CN$2:$CO$5,2,FALSE))</f>
        <v/>
      </c>
      <c r="AJ1703" s="154" t="str">
        <f>IF(AH1703="","",VLOOKUP(AF1703&amp;AH1703,Parametros_Activos_Inf!$CR$2:$CS$13,2,FALSE))</f>
        <v/>
      </c>
      <c r="AK1703" s="20"/>
    </row>
    <row r="1704" spans="1:37" s="9" customFormat="1" ht="14.25">
      <c r="A1704" s="35">
        <v>1701</v>
      </c>
      <c r="B1704" s="35" t="str">
        <f t="shared" si="80"/>
        <v/>
      </c>
      <c r="C1704" s="7"/>
      <c r="D1704" s="7"/>
      <c r="E1704" s="35" t="str">
        <f>IF(C1704="","",VLOOKUP(C1704,Parametros_Activos_Inf!$CV$2:$CW$6,2,FALSE))</f>
        <v/>
      </c>
      <c r="F1704" s="35" t="str">
        <f>IF(D1704="","",VLOOKUP(D1704,Parametros_Activos_Inf!$CX$2:$CY$16,2,FALSE))</f>
        <v/>
      </c>
      <c r="G1704" s="35" t="str">
        <f t="shared" si="81"/>
        <v/>
      </c>
      <c r="H1704" s="7"/>
      <c r="I1704" s="7"/>
      <c r="J1704" s="7"/>
      <c r="K1704" s="7"/>
      <c r="L1704" s="7"/>
      <c r="M1704" s="11"/>
      <c r="N1704" s="18" t="str">
        <f>IF(M1704="","",VLOOKUP(M1704,Parametros_Activos_Inf!$P$2:$Q$48,2,FALSE))</f>
        <v/>
      </c>
      <c r="O1704" s="7"/>
      <c r="P1704" s="18" t="str">
        <f>IF(O1704="","",VLOOKUP(O1704,Parametros_Activos_Inf!$R$2:$S$124,2,FALSE))</f>
        <v/>
      </c>
      <c r="Q1704" s="7"/>
      <c r="R1704" s="7"/>
      <c r="S1704" s="7"/>
      <c r="T1704" s="7"/>
      <c r="U1704" s="7"/>
      <c r="V1704" s="7"/>
      <c r="W1704" s="7"/>
      <c r="X1704" s="7"/>
      <c r="Y1704" s="7"/>
      <c r="Z1704" s="7"/>
      <c r="AA1704" s="7"/>
      <c r="AB1704" s="7"/>
      <c r="AC1704" s="7"/>
      <c r="AD1704" s="36" t="str">
        <f t="shared" si="82"/>
        <v/>
      </c>
      <c r="AE1704" s="35" t="str">
        <f>IF(AD1704="","",VLOOKUP(AD1704,Parametros_Activos_Inf!$CK$2:$CL$10,2,FALSE))</f>
        <v/>
      </c>
      <c r="AF1704" s="29"/>
      <c r="AG1704" s="36" t="str">
        <f>IF(AF1704="","",VLOOKUP(AF1704,Parametros_Activos_Inf!$CP$2:$CQ$4,2,FALSE))</f>
        <v/>
      </c>
      <c r="AH1704" s="29"/>
      <c r="AI1704" s="36" t="str">
        <f>IF(AH1704="","",VLOOKUP(AH1704,Parametros_Activos_Inf!$CN$2:$CO$5,2,FALSE))</f>
        <v/>
      </c>
      <c r="AJ1704" s="154" t="str">
        <f>IF(AH1704="","",VLOOKUP(AF1704&amp;AH1704,Parametros_Activos_Inf!$CR$2:$CS$13,2,FALSE))</f>
        <v/>
      </c>
      <c r="AK1704" s="20"/>
    </row>
    <row r="1705" spans="1:37" s="9" customFormat="1" ht="14.25">
      <c r="A1705" s="35">
        <v>1702</v>
      </c>
      <c r="B1705" s="35" t="str">
        <f t="shared" si="80"/>
        <v/>
      </c>
      <c r="C1705" s="7"/>
      <c r="D1705" s="7"/>
      <c r="E1705" s="35" t="str">
        <f>IF(C1705="","",VLOOKUP(C1705,Parametros_Activos_Inf!$CV$2:$CW$6,2,FALSE))</f>
        <v/>
      </c>
      <c r="F1705" s="35" t="str">
        <f>IF(D1705="","",VLOOKUP(D1705,Parametros_Activos_Inf!$CX$2:$CY$16,2,FALSE))</f>
        <v/>
      </c>
      <c r="G1705" s="35" t="str">
        <f t="shared" si="81"/>
        <v/>
      </c>
      <c r="H1705" s="7"/>
      <c r="I1705" s="7"/>
      <c r="J1705" s="7"/>
      <c r="K1705" s="7"/>
      <c r="L1705" s="7"/>
      <c r="M1705" s="11"/>
      <c r="N1705" s="18" t="str">
        <f>IF(M1705="","",VLOOKUP(M1705,Parametros_Activos_Inf!$P$2:$Q$48,2,FALSE))</f>
        <v/>
      </c>
      <c r="O1705" s="7"/>
      <c r="P1705" s="18" t="str">
        <f>IF(O1705="","",VLOOKUP(O1705,Parametros_Activos_Inf!$R$2:$S$124,2,FALSE))</f>
        <v/>
      </c>
      <c r="Q1705" s="7"/>
      <c r="R1705" s="7"/>
      <c r="S1705" s="7"/>
      <c r="T1705" s="7"/>
      <c r="U1705" s="7"/>
      <c r="V1705" s="7"/>
      <c r="W1705" s="7"/>
      <c r="X1705" s="7"/>
      <c r="Y1705" s="7"/>
      <c r="Z1705" s="7"/>
      <c r="AA1705" s="7"/>
      <c r="AB1705" s="7"/>
      <c r="AC1705" s="7"/>
      <c r="AD1705" s="36" t="str">
        <f t="shared" si="82"/>
        <v/>
      </c>
      <c r="AE1705" s="35" t="str">
        <f>IF(AD1705="","",VLOOKUP(AD1705,Parametros_Activos_Inf!$CK$2:$CL$10,2,FALSE))</f>
        <v/>
      </c>
      <c r="AF1705" s="29"/>
      <c r="AG1705" s="36" t="str">
        <f>IF(AF1705="","",VLOOKUP(AF1705,Parametros_Activos_Inf!$CP$2:$CQ$4,2,FALSE))</f>
        <v/>
      </c>
      <c r="AH1705" s="29"/>
      <c r="AI1705" s="36" t="str">
        <f>IF(AH1705="","",VLOOKUP(AH1705,Parametros_Activos_Inf!$CN$2:$CO$5,2,FALSE))</f>
        <v/>
      </c>
      <c r="AJ1705" s="154" t="str">
        <f>IF(AH1705="","",VLOOKUP(AF1705&amp;AH1705,Parametros_Activos_Inf!$CR$2:$CS$13,2,FALSE))</f>
        <v/>
      </c>
      <c r="AK1705" s="20"/>
    </row>
    <row r="1706" spans="1:37" s="9" customFormat="1" ht="14.25">
      <c r="A1706" s="35">
        <v>1703</v>
      </c>
      <c r="B1706" s="35" t="str">
        <f t="shared" si="80"/>
        <v/>
      </c>
      <c r="C1706" s="7"/>
      <c r="D1706" s="7"/>
      <c r="E1706" s="35" t="str">
        <f>IF(C1706="","",VLOOKUP(C1706,Parametros_Activos_Inf!$CV$2:$CW$6,2,FALSE))</f>
        <v/>
      </c>
      <c r="F1706" s="35" t="str">
        <f>IF(D1706="","",VLOOKUP(D1706,Parametros_Activos_Inf!$CX$2:$CY$16,2,FALSE))</f>
        <v/>
      </c>
      <c r="G1706" s="35" t="str">
        <f t="shared" si="81"/>
        <v/>
      </c>
      <c r="H1706" s="7"/>
      <c r="I1706" s="7"/>
      <c r="J1706" s="7"/>
      <c r="K1706" s="7"/>
      <c r="L1706" s="7"/>
      <c r="M1706" s="11"/>
      <c r="N1706" s="18" t="str">
        <f>IF(M1706="","",VLOOKUP(M1706,Parametros_Activos_Inf!$P$2:$Q$48,2,FALSE))</f>
        <v/>
      </c>
      <c r="O1706" s="7"/>
      <c r="P1706" s="18" t="str">
        <f>IF(O1706="","",VLOOKUP(O1706,Parametros_Activos_Inf!$R$2:$S$124,2,FALSE))</f>
        <v/>
      </c>
      <c r="Q1706" s="7"/>
      <c r="R1706" s="7"/>
      <c r="S1706" s="7"/>
      <c r="T1706" s="7"/>
      <c r="U1706" s="7"/>
      <c r="V1706" s="7"/>
      <c r="W1706" s="7"/>
      <c r="X1706" s="7"/>
      <c r="Y1706" s="7"/>
      <c r="Z1706" s="7"/>
      <c r="AA1706" s="7"/>
      <c r="AB1706" s="7"/>
      <c r="AC1706" s="7"/>
      <c r="AD1706" s="36" t="str">
        <f t="shared" si="82"/>
        <v/>
      </c>
      <c r="AE1706" s="35" t="str">
        <f>IF(AD1706="","",VLOOKUP(AD1706,Parametros_Activos_Inf!$CK$2:$CL$10,2,FALSE))</f>
        <v/>
      </c>
      <c r="AF1706" s="29"/>
      <c r="AG1706" s="36" t="str">
        <f>IF(AF1706="","",VLOOKUP(AF1706,Parametros_Activos_Inf!$CP$2:$CQ$4,2,FALSE))</f>
        <v/>
      </c>
      <c r="AH1706" s="29"/>
      <c r="AI1706" s="36" t="str">
        <f>IF(AH1706="","",VLOOKUP(AH1706,Parametros_Activos_Inf!$CN$2:$CO$5,2,FALSE))</f>
        <v/>
      </c>
      <c r="AJ1706" s="154" t="str">
        <f>IF(AH1706="","",VLOOKUP(AF1706&amp;AH1706,Parametros_Activos_Inf!$CR$2:$CS$13,2,FALSE))</f>
        <v/>
      </c>
      <c r="AK1706" s="20"/>
    </row>
    <row r="1707" spans="1:37" s="9" customFormat="1" ht="14.25">
      <c r="A1707" s="35">
        <v>1704</v>
      </c>
      <c r="B1707" s="35" t="str">
        <f t="shared" si="80"/>
        <v/>
      </c>
      <c r="C1707" s="7"/>
      <c r="D1707" s="7"/>
      <c r="E1707" s="35" t="str">
        <f>IF(C1707="","",VLOOKUP(C1707,Parametros_Activos_Inf!$CV$2:$CW$6,2,FALSE))</f>
        <v/>
      </c>
      <c r="F1707" s="35" t="str">
        <f>IF(D1707="","",VLOOKUP(D1707,Parametros_Activos_Inf!$CX$2:$CY$16,2,FALSE))</f>
        <v/>
      </c>
      <c r="G1707" s="35" t="str">
        <f t="shared" si="81"/>
        <v/>
      </c>
      <c r="H1707" s="7"/>
      <c r="I1707" s="7"/>
      <c r="J1707" s="7"/>
      <c r="K1707" s="7"/>
      <c r="L1707" s="7"/>
      <c r="M1707" s="11"/>
      <c r="N1707" s="18" t="str">
        <f>IF(M1707="","",VLOOKUP(M1707,Parametros_Activos_Inf!$P$2:$Q$48,2,FALSE))</f>
        <v/>
      </c>
      <c r="O1707" s="7"/>
      <c r="P1707" s="18" t="str">
        <f>IF(O1707="","",VLOOKUP(O1707,Parametros_Activos_Inf!$R$2:$S$124,2,FALSE))</f>
        <v/>
      </c>
      <c r="Q1707" s="7"/>
      <c r="R1707" s="7"/>
      <c r="S1707" s="7"/>
      <c r="T1707" s="7"/>
      <c r="U1707" s="7"/>
      <c r="V1707" s="7"/>
      <c r="W1707" s="7"/>
      <c r="X1707" s="7"/>
      <c r="Y1707" s="7"/>
      <c r="Z1707" s="7"/>
      <c r="AA1707" s="7"/>
      <c r="AB1707" s="7"/>
      <c r="AC1707" s="7"/>
      <c r="AD1707" s="36" t="str">
        <f t="shared" si="82"/>
        <v/>
      </c>
      <c r="AE1707" s="35" t="str">
        <f>IF(AD1707="","",VLOOKUP(AD1707,Parametros_Activos_Inf!$CK$2:$CL$10,2,FALSE))</f>
        <v/>
      </c>
      <c r="AF1707" s="29"/>
      <c r="AG1707" s="36" t="str">
        <f>IF(AF1707="","",VLOOKUP(AF1707,Parametros_Activos_Inf!$CP$2:$CQ$4,2,FALSE))</f>
        <v/>
      </c>
      <c r="AH1707" s="29"/>
      <c r="AI1707" s="36" t="str">
        <f>IF(AH1707="","",VLOOKUP(AH1707,Parametros_Activos_Inf!$CN$2:$CO$5,2,FALSE))</f>
        <v/>
      </c>
      <c r="AJ1707" s="154" t="str">
        <f>IF(AH1707="","",VLOOKUP(AF1707&amp;AH1707,Parametros_Activos_Inf!$CR$2:$CS$13,2,FALSE))</f>
        <v/>
      </c>
      <c r="AK1707" s="20"/>
    </row>
    <row r="1708" spans="1:37" s="9" customFormat="1" ht="14.25">
      <c r="A1708" s="35">
        <v>1705</v>
      </c>
      <c r="B1708" s="35" t="str">
        <f t="shared" si="80"/>
        <v/>
      </c>
      <c r="C1708" s="7"/>
      <c r="D1708" s="7"/>
      <c r="E1708" s="35" t="str">
        <f>IF(C1708="","",VLOOKUP(C1708,Parametros_Activos_Inf!$CV$2:$CW$6,2,FALSE))</f>
        <v/>
      </c>
      <c r="F1708" s="35" t="str">
        <f>IF(D1708="","",VLOOKUP(D1708,Parametros_Activos_Inf!$CX$2:$CY$16,2,FALSE))</f>
        <v/>
      </c>
      <c r="G1708" s="35" t="str">
        <f t="shared" si="81"/>
        <v/>
      </c>
      <c r="H1708" s="7"/>
      <c r="I1708" s="7"/>
      <c r="J1708" s="7"/>
      <c r="K1708" s="7"/>
      <c r="L1708" s="7"/>
      <c r="M1708" s="11"/>
      <c r="N1708" s="18" t="str">
        <f>IF(M1708="","",VLOOKUP(M1708,Parametros_Activos_Inf!$P$2:$Q$48,2,FALSE))</f>
        <v/>
      </c>
      <c r="O1708" s="7"/>
      <c r="P1708" s="18" t="str">
        <f>IF(O1708="","",VLOOKUP(O1708,Parametros_Activos_Inf!$R$2:$S$124,2,FALSE))</f>
        <v/>
      </c>
      <c r="Q1708" s="7"/>
      <c r="R1708" s="7"/>
      <c r="S1708" s="7"/>
      <c r="T1708" s="7"/>
      <c r="U1708" s="7"/>
      <c r="V1708" s="7"/>
      <c r="W1708" s="7"/>
      <c r="X1708" s="7"/>
      <c r="Y1708" s="7"/>
      <c r="Z1708" s="7"/>
      <c r="AA1708" s="7"/>
      <c r="AB1708" s="7"/>
      <c r="AC1708" s="7"/>
      <c r="AD1708" s="36" t="str">
        <f t="shared" si="82"/>
        <v/>
      </c>
      <c r="AE1708" s="35" t="str">
        <f>IF(AD1708="","",VLOOKUP(AD1708,Parametros_Activos_Inf!$CK$2:$CL$10,2,FALSE))</f>
        <v/>
      </c>
      <c r="AF1708" s="29"/>
      <c r="AG1708" s="36" t="str">
        <f>IF(AF1708="","",VLOOKUP(AF1708,Parametros_Activos_Inf!$CP$2:$CQ$4,2,FALSE))</f>
        <v/>
      </c>
      <c r="AH1708" s="29"/>
      <c r="AI1708" s="36" t="str">
        <f>IF(AH1708="","",VLOOKUP(AH1708,Parametros_Activos_Inf!$CN$2:$CO$5,2,FALSE))</f>
        <v/>
      </c>
      <c r="AJ1708" s="154" t="str">
        <f>IF(AH1708="","",VLOOKUP(AF1708&amp;AH1708,Parametros_Activos_Inf!$CR$2:$CS$13,2,FALSE))</f>
        <v/>
      </c>
      <c r="AK1708" s="20"/>
    </row>
    <row r="1709" spans="1:37" s="9" customFormat="1" ht="14.25">
      <c r="A1709" s="35">
        <v>1706</v>
      </c>
      <c r="B1709" s="35" t="str">
        <f t="shared" si="80"/>
        <v/>
      </c>
      <c r="C1709" s="7"/>
      <c r="D1709" s="7"/>
      <c r="E1709" s="35" t="str">
        <f>IF(C1709="","",VLOOKUP(C1709,Parametros_Activos_Inf!$CV$2:$CW$6,2,FALSE))</f>
        <v/>
      </c>
      <c r="F1709" s="35" t="str">
        <f>IF(D1709="","",VLOOKUP(D1709,Parametros_Activos_Inf!$CX$2:$CY$16,2,FALSE))</f>
        <v/>
      </c>
      <c r="G1709" s="35" t="str">
        <f t="shared" si="81"/>
        <v/>
      </c>
      <c r="H1709" s="7"/>
      <c r="I1709" s="7"/>
      <c r="J1709" s="7"/>
      <c r="K1709" s="7"/>
      <c r="L1709" s="7"/>
      <c r="M1709" s="11"/>
      <c r="N1709" s="18" t="str">
        <f>IF(M1709="","",VLOOKUP(M1709,Parametros_Activos_Inf!$P$2:$Q$48,2,FALSE))</f>
        <v/>
      </c>
      <c r="O1709" s="7"/>
      <c r="P1709" s="18" t="str">
        <f>IF(O1709="","",VLOOKUP(O1709,Parametros_Activos_Inf!$R$2:$S$124,2,FALSE))</f>
        <v/>
      </c>
      <c r="Q1709" s="7"/>
      <c r="R1709" s="7"/>
      <c r="S1709" s="7"/>
      <c r="T1709" s="7"/>
      <c r="U1709" s="7"/>
      <c r="V1709" s="7"/>
      <c r="W1709" s="7"/>
      <c r="X1709" s="7"/>
      <c r="Y1709" s="7"/>
      <c r="Z1709" s="7"/>
      <c r="AA1709" s="7"/>
      <c r="AB1709" s="7"/>
      <c r="AC1709" s="7"/>
      <c r="AD1709" s="36" t="str">
        <f t="shared" si="82"/>
        <v/>
      </c>
      <c r="AE1709" s="35" t="str">
        <f>IF(AD1709="","",VLOOKUP(AD1709,Parametros_Activos_Inf!$CK$2:$CL$10,2,FALSE))</f>
        <v/>
      </c>
      <c r="AF1709" s="29"/>
      <c r="AG1709" s="36" t="str">
        <f>IF(AF1709="","",VLOOKUP(AF1709,Parametros_Activos_Inf!$CP$2:$CQ$4,2,FALSE))</f>
        <v/>
      </c>
      <c r="AH1709" s="29"/>
      <c r="AI1709" s="36" t="str">
        <f>IF(AH1709="","",VLOOKUP(AH1709,Parametros_Activos_Inf!$CN$2:$CO$5,2,FALSE))</f>
        <v/>
      </c>
      <c r="AJ1709" s="154" t="str">
        <f>IF(AH1709="","",VLOOKUP(AF1709&amp;AH1709,Parametros_Activos_Inf!$CR$2:$CS$13,2,FALSE))</f>
        <v/>
      </c>
      <c r="AK1709" s="20"/>
    </row>
    <row r="1710" spans="1:37" s="9" customFormat="1" ht="14.25">
      <c r="A1710" s="35">
        <v>1707</v>
      </c>
      <c r="B1710" s="35" t="str">
        <f t="shared" si="80"/>
        <v/>
      </c>
      <c r="C1710" s="7"/>
      <c r="D1710" s="7"/>
      <c r="E1710" s="35" t="str">
        <f>IF(C1710="","",VLOOKUP(C1710,Parametros_Activos_Inf!$CV$2:$CW$6,2,FALSE))</f>
        <v/>
      </c>
      <c r="F1710" s="35" t="str">
        <f>IF(D1710="","",VLOOKUP(D1710,Parametros_Activos_Inf!$CX$2:$CY$16,2,FALSE))</f>
        <v/>
      </c>
      <c r="G1710" s="35" t="str">
        <f t="shared" si="81"/>
        <v/>
      </c>
      <c r="H1710" s="7"/>
      <c r="I1710" s="7"/>
      <c r="J1710" s="7"/>
      <c r="K1710" s="7"/>
      <c r="L1710" s="7"/>
      <c r="M1710" s="11"/>
      <c r="N1710" s="18" t="str">
        <f>IF(M1710="","",VLOOKUP(M1710,Parametros_Activos_Inf!$P$2:$Q$48,2,FALSE))</f>
        <v/>
      </c>
      <c r="O1710" s="7"/>
      <c r="P1710" s="18" t="str">
        <f>IF(O1710="","",VLOOKUP(O1710,Parametros_Activos_Inf!$R$2:$S$124,2,FALSE))</f>
        <v/>
      </c>
      <c r="Q1710" s="7"/>
      <c r="R1710" s="7"/>
      <c r="S1710" s="7"/>
      <c r="T1710" s="7"/>
      <c r="U1710" s="7"/>
      <c r="V1710" s="7"/>
      <c r="W1710" s="7"/>
      <c r="X1710" s="7"/>
      <c r="Y1710" s="7"/>
      <c r="Z1710" s="7"/>
      <c r="AA1710" s="7"/>
      <c r="AB1710" s="7"/>
      <c r="AC1710" s="7"/>
      <c r="AD1710" s="36" t="str">
        <f t="shared" si="82"/>
        <v/>
      </c>
      <c r="AE1710" s="35" t="str">
        <f>IF(AD1710="","",VLOOKUP(AD1710,Parametros_Activos_Inf!$CK$2:$CL$10,2,FALSE))</f>
        <v/>
      </c>
      <c r="AF1710" s="29"/>
      <c r="AG1710" s="36" t="str">
        <f>IF(AF1710="","",VLOOKUP(AF1710,Parametros_Activos_Inf!$CP$2:$CQ$4,2,FALSE))</f>
        <v/>
      </c>
      <c r="AH1710" s="29"/>
      <c r="AI1710" s="36" t="str">
        <f>IF(AH1710="","",VLOOKUP(AH1710,Parametros_Activos_Inf!$CN$2:$CO$5,2,FALSE))</f>
        <v/>
      </c>
      <c r="AJ1710" s="154" t="str">
        <f>IF(AH1710="","",VLOOKUP(AF1710&amp;AH1710,Parametros_Activos_Inf!$CR$2:$CS$13,2,FALSE))</f>
        <v/>
      </c>
      <c r="AK1710" s="20"/>
    </row>
    <row r="1711" spans="1:37" s="9" customFormat="1" ht="14.25">
      <c r="A1711" s="35">
        <v>1708</v>
      </c>
      <c r="B1711" s="35" t="str">
        <f t="shared" si="80"/>
        <v/>
      </c>
      <c r="C1711" s="7"/>
      <c r="D1711" s="7"/>
      <c r="E1711" s="35" t="str">
        <f>IF(C1711="","",VLOOKUP(C1711,Parametros_Activos_Inf!$CV$2:$CW$6,2,FALSE))</f>
        <v/>
      </c>
      <c r="F1711" s="35" t="str">
        <f>IF(D1711="","",VLOOKUP(D1711,Parametros_Activos_Inf!$CX$2:$CY$16,2,FALSE))</f>
        <v/>
      </c>
      <c r="G1711" s="35" t="str">
        <f t="shared" si="81"/>
        <v/>
      </c>
      <c r="H1711" s="7"/>
      <c r="I1711" s="7"/>
      <c r="J1711" s="7"/>
      <c r="K1711" s="7"/>
      <c r="L1711" s="7"/>
      <c r="M1711" s="11"/>
      <c r="N1711" s="18" t="str">
        <f>IF(M1711="","",VLOOKUP(M1711,Parametros_Activos_Inf!$P$2:$Q$48,2,FALSE))</f>
        <v/>
      </c>
      <c r="O1711" s="7"/>
      <c r="P1711" s="18" t="str">
        <f>IF(O1711="","",VLOOKUP(O1711,Parametros_Activos_Inf!$R$2:$S$124,2,FALSE))</f>
        <v/>
      </c>
      <c r="Q1711" s="7"/>
      <c r="R1711" s="7"/>
      <c r="S1711" s="7"/>
      <c r="T1711" s="7"/>
      <c r="U1711" s="7"/>
      <c r="V1711" s="7"/>
      <c r="W1711" s="7"/>
      <c r="X1711" s="7"/>
      <c r="Y1711" s="7"/>
      <c r="Z1711" s="7"/>
      <c r="AA1711" s="7"/>
      <c r="AB1711" s="7"/>
      <c r="AC1711" s="7"/>
      <c r="AD1711" s="36" t="str">
        <f t="shared" si="82"/>
        <v/>
      </c>
      <c r="AE1711" s="35" t="str">
        <f>IF(AD1711="","",VLOOKUP(AD1711,Parametros_Activos_Inf!$CK$2:$CL$10,2,FALSE))</f>
        <v/>
      </c>
      <c r="AF1711" s="29"/>
      <c r="AG1711" s="36" t="str">
        <f>IF(AF1711="","",VLOOKUP(AF1711,Parametros_Activos_Inf!$CP$2:$CQ$4,2,FALSE))</f>
        <v/>
      </c>
      <c r="AH1711" s="29"/>
      <c r="AI1711" s="36" t="str">
        <f>IF(AH1711="","",VLOOKUP(AH1711,Parametros_Activos_Inf!$CN$2:$CO$5,2,FALSE))</f>
        <v/>
      </c>
      <c r="AJ1711" s="154" t="str">
        <f>IF(AH1711="","",VLOOKUP(AF1711&amp;AH1711,Parametros_Activos_Inf!$CR$2:$CS$13,2,FALSE))</f>
        <v/>
      </c>
      <c r="AK1711" s="20"/>
    </row>
    <row r="1712" spans="1:37" s="9" customFormat="1" ht="14.25">
      <c r="A1712" s="35">
        <v>1709</v>
      </c>
      <c r="B1712" s="35" t="str">
        <f t="shared" si="80"/>
        <v/>
      </c>
      <c r="C1712" s="7"/>
      <c r="D1712" s="7"/>
      <c r="E1712" s="35" t="str">
        <f>IF(C1712="","",VLOOKUP(C1712,Parametros_Activos_Inf!$CV$2:$CW$6,2,FALSE))</f>
        <v/>
      </c>
      <c r="F1712" s="35" t="str">
        <f>IF(D1712="","",VLOOKUP(D1712,Parametros_Activos_Inf!$CX$2:$CY$16,2,FALSE))</f>
        <v/>
      </c>
      <c r="G1712" s="35" t="str">
        <f t="shared" si="81"/>
        <v/>
      </c>
      <c r="H1712" s="7"/>
      <c r="I1712" s="7"/>
      <c r="J1712" s="7"/>
      <c r="K1712" s="7"/>
      <c r="L1712" s="7"/>
      <c r="M1712" s="11"/>
      <c r="N1712" s="18" t="str">
        <f>IF(M1712="","",VLOOKUP(M1712,Parametros_Activos_Inf!$P$2:$Q$48,2,FALSE))</f>
        <v/>
      </c>
      <c r="O1712" s="7"/>
      <c r="P1712" s="18" t="str">
        <f>IF(O1712="","",VLOOKUP(O1712,Parametros_Activos_Inf!$R$2:$S$124,2,FALSE))</f>
        <v/>
      </c>
      <c r="Q1712" s="7"/>
      <c r="R1712" s="7"/>
      <c r="S1712" s="7"/>
      <c r="T1712" s="7"/>
      <c r="U1712" s="7"/>
      <c r="V1712" s="7"/>
      <c r="W1712" s="7"/>
      <c r="X1712" s="7"/>
      <c r="Y1712" s="7"/>
      <c r="Z1712" s="7"/>
      <c r="AA1712" s="7"/>
      <c r="AB1712" s="7"/>
      <c r="AC1712" s="7"/>
      <c r="AD1712" s="36" t="str">
        <f t="shared" si="82"/>
        <v/>
      </c>
      <c r="AE1712" s="35" t="str">
        <f>IF(AD1712="","",VLOOKUP(AD1712,Parametros_Activos_Inf!$CK$2:$CL$10,2,FALSE))</f>
        <v/>
      </c>
      <c r="AF1712" s="29"/>
      <c r="AG1712" s="36" t="str">
        <f>IF(AF1712="","",VLOOKUP(AF1712,Parametros_Activos_Inf!$CP$2:$CQ$4,2,FALSE))</f>
        <v/>
      </c>
      <c r="AH1712" s="29"/>
      <c r="AI1712" s="36" t="str">
        <f>IF(AH1712="","",VLOOKUP(AH1712,Parametros_Activos_Inf!$CN$2:$CO$5,2,FALSE))</f>
        <v/>
      </c>
      <c r="AJ1712" s="154" t="str">
        <f>IF(AH1712="","",VLOOKUP(AF1712&amp;AH1712,Parametros_Activos_Inf!$CR$2:$CS$13,2,FALSE))</f>
        <v/>
      </c>
      <c r="AK1712" s="20"/>
    </row>
    <row r="1713" spans="1:37" s="9" customFormat="1" ht="14.25">
      <c r="A1713" s="35">
        <v>1710</v>
      </c>
      <c r="B1713" s="35" t="str">
        <f t="shared" si="80"/>
        <v/>
      </c>
      <c r="C1713" s="7"/>
      <c r="D1713" s="7"/>
      <c r="E1713" s="35" t="str">
        <f>IF(C1713="","",VLOOKUP(C1713,Parametros_Activos_Inf!$CV$2:$CW$6,2,FALSE))</f>
        <v/>
      </c>
      <c r="F1713" s="35" t="str">
        <f>IF(D1713="","",VLOOKUP(D1713,Parametros_Activos_Inf!$CX$2:$CY$16,2,FALSE))</f>
        <v/>
      </c>
      <c r="G1713" s="35" t="str">
        <f t="shared" si="81"/>
        <v/>
      </c>
      <c r="H1713" s="7"/>
      <c r="I1713" s="7"/>
      <c r="J1713" s="7"/>
      <c r="K1713" s="7"/>
      <c r="L1713" s="7"/>
      <c r="M1713" s="11"/>
      <c r="N1713" s="18" t="str">
        <f>IF(M1713="","",VLOOKUP(M1713,Parametros_Activos_Inf!$P$2:$Q$48,2,FALSE))</f>
        <v/>
      </c>
      <c r="O1713" s="7"/>
      <c r="P1713" s="18" t="str">
        <f>IF(O1713="","",VLOOKUP(O1713,Parametros_Activos_Inf!$R$2:$S$124,2,FALSE))</f>
        <v/>
      </c>
      <c r="Q1713" s="7"/>
      <c r="R1713" s="7"/>
      <c r="S1713" s="7"/>
      <c r="T1713" s="7"/>
      <c r="U1713" s="7"/>
      <c r="V1713" s="7"/>
      <c r="W1713" s="7"/>
      <c r="X1713" s="7"/>
      <c r="Y1713" s="7"/>
      <c r="Z1713" s="7"/>
      <c r="AA1713" s="7"/>
      <c r="AB1713" s="7"/>
      <c r="AC1713" s="7"/>
      <c r="AD1713" s="36" t="str">
        <f t="shared" si="82"/>
        <v/>
      </c>
      <c r="AE1713" s="35" t="str">
        <f>IF(AD1713="","",VLOOKUP(AD1713,Parametros_Activos_Inf!$CK$2:$CL$10,2,FALSE))</f>
        <v/>
      </c>
      <c r="AF1713" s="29"/>
      <c r="AG1713" s="36" t="str">
        <f>IF(AF1713="","",VLOOKUP(AF1713,Parametros_Activos_Inf!$CP$2:$CQ$4,2,FALSE))</f>
        <v/>
      </c>
      <c r="AH1713" s="29"/>
      <c r="AI1713" s="36" t="str">
        <f>IF(AH1713="","",VLOOKUP(AH1713,Parametros_Activos_Inf!$CN$2:$CO$5,2,FALSE))</f>
        <v/>
      </c>
      <c r="AJ1713" s="154" t="str">
        <f>IF(AH1713="","",VLOOKUP(AF1713&amp;AH1713,Parametros_Activos_Inf!$CR$2:$CS$13,2,FALSE))</f>
        <v/>
      </c>
      <c r="AK1713" s="20"/>
    </row>
    <row r="1714" spans="1:37" s="9" customFormat="1" ht="14.25">
      <c r="A1714" s="35">
        <v>1711</v>
      </c>
      <c r="B1714" s="35" t="str">
        <f t="shared" si="80"/>
        <v/>
      </c>
      <c r="C1714" s="7"/>
      <c r="D1714" s="7"/>
      <c r="E1714" s="35" t="str">
        <f>IF(C1714="","",VLOOKUP(C1714,Parametros_Activos_Inf!$CV$2:$CW$6,2,FALSE))</f>
        <v/>
      </c>
      <c r="F1714" s="35" t="str">
        <f>IF(D1714="","",VLOOKUP(D1714,Parametros_Activos_Inf!$CX$2:$CY$16,2,FALSE))</f>
        <v/>
      </c>
      <c r="G1714" s="35" t="str">
        <f t="shared" si="81"/>
        <v/>
      </c>
      <c r="H1714" s="7"/>
      <c r="I1714" s="7"/>
      <c r="J1714" s="7"/>
      <c r="K1714" s="7"/>
      <c r="L1714" s="7"/>
      <c r="M1714" s="11"/>
      <c r="N1714" s="18" t="str">
        <f>IF(M1714="","",VLOOKUP(M1714,Parametros_Activos_Inf!$P$2:$Q$48,2,FALSE))</f>
        <v/>
      </c>
      <c r="O1714" s="7"/>
      <c r="P1714" s="18" t="str">
        <f>IF(O1714="","",VLOOKUP(O1714,Parametros_Activos_Inf!$R$2:$S$124,2,FALSE))</f>
        <v/>
      </c>
      <c r="Q1714" s="7"/>
      <c r="R1714" s="7"/>
      <c r="S1714" s="7"/>
      <c r="T1714" s="7"/>
      <c r="U1714" s="7"/>
      <c r="V1714" s="7"/>
      <c r="W1714" s="7"/>
      <c r="X1714" s="7"/>
      <c r="Y1714" s="7"/>
      <c r="Z1714" s="7"/>
      <c r="AA1714" s="7"/>
      <c r="AB1714" s="7"/>
      <c r="AC1714" s="7"/>
      <c r="AD1714" s="36" t="str">
        <f t="shared" si="82"/>
        <v/>
      </c>
      <c r="AE1714" s="35" t="str">
        <f>IF(AD1714="","",VLOOKUP(AD1714,Parametros_Activos_Inf!$CK$2:$CL$10,2,FALSE))</f>
        <v/>
      </c>
      <c r="AF1714" s="29"/>
      <c r="AG1714" s="36" t="str">
        <f>IF(AF1714="","",VLOOKUP(AF1714,Parametros_Activos_Inf!$CP$2:$CQ$4,2,FALSE))</f>
        <v/>
      </c>
      <c r="AH1714" s="29"/>
      <c r="AI1714" s="36" t="str">
        <f>IF(AH1714="","",VLOOKUP(AH1714,Parametros_Activos_Inf!$CN$2:$CO$5,2,FALSE))</f>
        <v/>
      </c>
      <c r="AJ1714" s="154" t="str">
        <f>IF(AH1714="","",VLOOKUP(AF1714&amp;AH1714,Parametros_Activos_Inf!$CR$2:$CS$13,2,FALSE))</f>
        <v/>
      </c>
      <c r="AK1714" s="20"/>
    </row>
    <row r="1715" spans="1:37" s="9" customFormat="1" ht="14.25">
      <c r="A1715" s="35">
        <v>1712</v>
      </c>
      <c r="B1715" s="35" t="str">
        <f t="shared" si="80"/>
        <v/>
      </c>
      <c r="C1715" s="7"/>
      <c r="D1715" s="7"/>
      <c r="E1715" s="35" t="str">
        <f>IF(C1715="","",VLOOKUP(C1715,Parametros_Activos_Inf!$CV$2:$CW$6,2,FALSE))</f>
        <v/>
      </c>
      <c r="F1715" s="35" t="str">
        <f>IF(D1715="","",VLOOKUP(D1715,Parametros_Activos_Inf!$CX$2:$CY$16,2,FALSE))</f>
        <v/>
      </c>
      <c r="G1715" s="35" t="str">
        <f t="shared" si="81"/>
        <v/>
      </c>
      <c r="H1715" s="7"/>
      <c r="I1715" s="7"/>
      <c r="J1715" s="7"/>
      <c r="K1715" s="7"/>
      <c r="L1715" s="7"/>
      <c r="M1715" s="11"/>
      <c r="N1715" s="18" t="str">
        <f>IF(M1715="","",VLOOKUP(M1715,Parametros_Activos_Inf!$P$2:$Q$48,2,FALSE))</f>
        <v/>
      </c>
      <c r="O1715" s="7"/>
      <c r="P1715" s="18" t="str">
        <f>IF(O1715="","",VLOOKUP(O1715,Parametros_Activos_Inf!$R$2:$S$124,2,FALSE))</f>
        <v/>
      </c>
      <c r="Q1715" s="7"/>
      <c r="R1715" s="7"/>
      <c r="S1715" s="7"/>
      <c r="T1715" s="7"/>
      <c r="U1715" s="7"/>
      <c r="V1715" s="7"/>
      <c r="W1715" s="7"/>
      <c r="X1715" s="7"/>
      <c r="Y1715" s="7"/>
      <c r="Z1715" s="7"/>
      <c r="AA1715" s="7"/>
      <c r="AB1715" s="7"/>
      <c r="AC1715" s="7"/>
      <c r="AD1715" s="36" t="str">
        <f t="shared" si="82"/>
        <v/>
      </c>
      <c r="AE1715" s="35" t="str">
        <f>IF(AD1715="","",VLOOKUP(AD1715,Parametros_Activos_Inf!$CK$2:$CL$10,2,FALSE))</f>
        <v/>
      </c>
      <c r="AF1715" s="29"/>
      <c r="AG1715" s="36" t="str">
        <f>IF(AF1715="","",VLOOKUP(AF1715,Parametros_Activos_Inf!$CP$2:$CQ$4,2,FALSE))</f>
        <v/>
      </c>
      <c r="AH1715" s="29"/>
      <c r="AI1715" s="36" t="str">
        <f>IF(AH1715="","",VLOOKUP(AH1715,Parametros_Activos_Inf!$CN$2:$CO$5,2,FALSE))</f>
        <v/>
      </c>
      <c r="AJ1715" s="154" t="str">
        <f>IF(AH1715="","",VLOOKUP(AF1715&amp;AH1715,Parametros_Activos_Inf!$CR$2:$CS$13,2,FALSE))</f>
        <v/>
      </c>
      <c r="AK1715" s="20"/>
    </row>
    <row r="1716" spans="1:37" s="9" customFormat="1" ht="14.25">
      <c r="A1716" s="35">
        <v>1713</v>
      </c>
      <c r="B1716" s="35" t="str">
        <f t="shared" si="80"/>
        <v/>
      </c>
      <c r="C1716" s="7"/>
      <c r="D1716" s="7"/>
      <c r="E1716" s="35" t="str">
        <f>IF(C1716="","",VLOOKUP(C1716,Parametros_Activos_Inf!$CV$2:$CW$6,2,FALSE))</f>
        <v/>
      </c>
      <c r="F1716" s="35" t="str">
        <f>IF(D1716="","",VLOOKUP(D1716,Parametros_Activos_Inf!$CX$2:$CY$16,2,FALSE))</f>
        <v/>
      </c>
      <c r="G1716" s="35" t="str">
        <f t="shared" si="81"/>
        <v/>
      </c>
      <c r="H1716" s="7"/>
      <c r="I1716" s="7"/>
      <c r="J1716" s="7"/>
      <c r="K1716" s="7"/>
      <c r="L1716" s="7"/>
      <c r="M1716" s="11"/>
      <c r="N1716" s="18" t="str">
        <f>IF(M1716="","",VLOOKUP(M1716,Parametros_Activos_Inf!$P$2:$Q$48,2,FALSE))</f>
        <v/>
      </c>
      <c r="O1716" s="7"/>
      <c r="P1716" s="18" t="str">
        <f>IF(O1716="","",VLOOKUP(O1716,Parametros_Activos_Inf!$R$2:$S$124,2,FALSE))</f>
        <v/>
      </c>
      <c r="Q1716" s="7"/>
      <c r="R1716" s="7"/>
      <c r="S1716" s="7"/>
      <c r="T1716" s="7"/>
      <c r="U1716" s="7"/>
      <c r="V1716" s="7"/>
      <c r="W1716" s="7"/>
      <c r="X1716" s="7"/>
      <c r="Y1716" s="7"/>
      <c r="Z1716" s="7"/>
      <c r="AA1716" s="7"/>
      <c r="AB1716" s="7"/>
      <c r="AC1716" s="7"/>
      <c r="AD1716" s="36" t="str">
        <f t="shared" si="82"/>
        <v/>
      </c>
      <c r="AE1716" s="35" t="str">
        <f>IF(AD1716="","",VLOOKUP(AD1716,Parametros_Activos_Inf!$CK$2:$CL$10,2,FALSE))</f>
        <v/>
      </c>
      <c r="AF1716" s="29"/>
      <c r="AG1716" s="36" t="str">
        <f>IF(AF1716="","",VLOOKUP(AF1716,Parametros_Activos_Inf!$CP$2:$CQ$4,2,FALSE))</f>
        <v/>
      </c>
      <c r="AH1716" s="29"/>
      <c r="AI1716" s="36" t="str">
        <f>IF(AH1716="","",VLOOKUP(AH1716,Parametros_Activos_Inf!$CN$2:$CO$5,2,FALSE))</f>
        <v/>
      </c>
      <c r="AJ1716" s="154" t="str">
        <f>IF(AH1716="","",VLOOKUP(AF1716&amp;AH1716,Parametros_Activos_Inf!$CR$2:$CS$13,2,FALSE))</f>
        <v/>
      </c>
      <c r="AK1716" s="20"/>
    </row>
    <row r="1717" spans="1:37" s="9" customFormat="1" ht="14.25">
      <c r="A1717" s="35">
        <v>1714</v>
      </c>
      <c r="B1717" s="35" t="str">
        <f t="shared" si="80"/>
        <v/>
      </c>
      <c r="C1717" s="7"/>
      <c r="D1717" s="7"/>
      <c r="E1717" s="35" t="str">
        <f>IF(C1717="","",VLOOKUP(C1717,Parametros_Activos_Inf!$CV$2:$CW$6,2,FALSE))</f>
        <v/>
      </c>
      <c r="F1717" s="35" t="str">
        <f>IF(D1717="","",VLOOKUP(D1717,Parametros_Activos_Inf!$CX$2:$CY$16,2,FALSE))</f>
        <v/>
      </c>
      <c r="G1717" s="35" t="str">
        <f t="shared" si="81"/>
        <v/>
      </c>
      <c r="H1717" s="7"/>
      <c r="I1717" s="7"/>
      <c r="J1717" s="7"/>
      <c r="K1717" s="7"/>
      <c r="L1717" s="7"/>
      <c r="M1717" s="11"/>
      <c r="N1717" s="18" t="str">
        <f>IF(M1717="","",VLOOKUP(M1717,Parametros_Activos_Inf!$P$2:$Q$48,2,FALSE))</f>
        <v/>
      </c>
      <c r="O1717" s="7"/>
      <c r="P1717" s="18" t="str">
        <f>IF(O1717="","",VLOOKUP(O1717,Parametros_Activos_Inf!$R$2:$S$124,2,FALSE))</f>
        <v/>
      </c>
      <c r="Q1717" s="7"/>
      <c r="R1717" s="7"/>
      <c r="S1717" s="7"/>
      <c r="T1717" s="7"/>
      <c r="U1717" s="7"/>
      <c r="V1717" s="7"/>
      <c r="W1717" s="7"/>
      <c r="X1717" s="7"/>
      <c r="Y1717" s="7"/>
      <c r="Z1717" s="7"/>
      <c r="AA1717" s="7"/>
      <c r="AB1717" s="7"/>
      <c r="AC1717" s="7"/>
      <c r="AD1717" s="36" t="str">
        <f t="shared" si="82"/>
        <v/>
      </c>
      <c r="AE1717" s="35" t="str">
        <f>IF(AD1717="","",VLOOKUP(AD1717,Parametros_Activos_Inf!$CK$2:$CL$10,2,FALSE))</f>
        <v/>
      </c>
      <c r="AF1717" s="29"/>
      <c r="AG1717" s="36" t="str">
        <f>IF(AF1717="","",VLOOKUP(AF1717,Parametros_Activos_Inf!$CP$2:$CQ$4,2,FALSE))</f>
        <v/>
      </c>
      <c r="AH1717" s="29"/>
      <c r="AI1717" s="36" t="str">
        <f>IF(AH1717="","",VLOOKUP(AH1717,Parametros_Activos_Inf!$CN$2:$CO$5,2,FALSE))</f>
        <v/>
      </c>
      <c r="AJ1717" s="154" t="str">
        <f>IF(AH1717="","",VLOOKUP(AF1717&amp;AH1717,Parametros_Activos_Inf!$CR$2:$CS$13,2,FALSE))</f>
        <v/>
      </c>
      <c r="AK1717" s="20"/>
    </row>
    <row r="1718" spans="1:37" s="9" customFormat="1" ht="14.25">
      <c r="A1718" s="35">
        <v>1715</v>
      </c>
      <c r="B1718" s="35" t="str">
        <f t="shared" si="80"/>
        <v/>
      </c>
      <c r="C1718" s="7"/>
      <c r="D1718" s="7"/>
      <c r="E1718" s="35" t="str">
        <f>IF(C1718="","",VLOOKUP(C1718,Parametros_Activos_Inf!$CV$2:$CW$6,2,FALSE))</f>
        <v/>
      </c>
      <c r="F1718" s="35" t="str">
        <f>IF(D1718="","",VLOOKUP(D1718,Parametros_Activos_Inf!$CX$2:$CY$16,2,FALSE))</f>
        <v/>
      </c>
      <c r="G1718" s="35" t="str">
        <f t="shared" si="81"/>
        <v/>
      </c>
      <c r="H1718" s="7"/>
      <c r="I1718" s="7"/>
      <c r="J1718" s="7"/>
      <c r="K1718" s="7"/>
      <c r="L1718" s="7"/>
      <c r="M1718" s="11"/>
      <c r="N1718" s="18" t="str">
        <f>IF(M1718="","",VLOOKUP(M1718,Parametros_Activos_Inf!$P$2:$Q$48,2,FALSE))</f>
        <v/>
      </c>
      <c r="O1718" s="7"/>
      <c r="P1718" s="18" t="str">
        <f>IF(O1718="","",VLOOKUP(O1718,Parametros_Activos_Inf!$R$2:$S$124,2,FALSE))</f>
        <v/>
      </c>
      <c r="Q1718" s="7"/>
      <c r="R1718" s="7"/>
      <c r="S1718" s="7"/>
      <c r="T1718" s="7"/>
      <c r="U1718" s="7"/>
      <c r="V1718" s="7"/>
      <c r="W1718" s="7"/>
      <c r="X1718" s="7"/>
      <c r="Y1718" s="7"/>
      <c r="Z1718" s="7"/>
      <c r="AA1718" s="7"/>
      <c r="AB1718" s="7"/>
      <c r="AC1718" s="7"/>
      <c r="AD1718" s="36" t="str">
        <f t="shared" si="82"/>
        <v/>
      </c>
      <c r="AE1718" s="35" t="str">
        <f>IF(AD1718="","",VLOOKUP(AD1718,Parametros_Activos_Inf!$CK$2:$CL$10,2,FALSE))</f>
        <v/>
      </c>
      <c r="AF1718" s="29"/>
      <c r="AG1718" s="36" t="str">
        <f>IF(AF1718="","",VLOOKUP(AF1718,Parametros_Activos_Inf!$CP$2:$CQ$4,2,FALSE))</f>
        <v/>
      </c>
      <c r="AH1718" s="29"/>
      <c r="AI1718" s="36" t="str">
        <f>IF(AH1718="","",VLOOKUP(AH1718,Parametros_Activos_Inf!$CN$2:$CO$5,2,FALSE))</f>
        <v/>
      </c>
      <c r="AJ1718" s="154" t="str">
        <f>IF(AH1718="","",VLOOKUP(AF1718&amp;AH1718,Parametros_Activos_Inf!$CR$2:$CS$13,2,FALSE))</f>
        <v/>
      </c>
      <c r="AK1718" s="20"/>
    </row>
    <row r="1719" spans="1:37" s="9" customFormat="1" ht="14.25">
      <c r="A1719" s="35">
        <v>1716</v>
      </c>
      <c r="B1719" s="35" t="str">
        <f t="shared" si="80"/>
        <v/>
      </c>
      <c r="C1719" s="7"/>
      <c r="D1719" s="7"/>
      <c r="E1719" s="35" t="str">
        <f>IF(C1719="","",VLOOKUP(C1719,Parametros_Activos_Inf!$CV$2:$CW$6,2,FALSE))</f>
        <v/>
      </c>
      <c r="F1719" s="35" t="str">
        <f>IF(D1719="","",VLOOKUP(D1719,Parametros_Activos_Inf!$CX$2:$CY$16,2,FALSE))</f>
        <v/>
      </c>
      <c r="G1719" s="35" t="str">
        <f t="shared" si="81"/>
        <v/>
      </c>
      <c r="H1719" s="7"/>
      <c r="I1719" s="7"/>
      <c r="J1719" s="7"/>
      <c r="K1719" s="7"/>
      <c r="L1719" s="7"/>
      <c r="M1719" s="11"/>
      <c r="N1719" s="18" t="str">
        <f>IF(M1719="","",VLOOKUP(M1719,Parametros_Activos_Inf!$P$2:$Q$48,2,FALSE))</f>
        <v/>
      </c>
      <c r="O1719" s="7"/>
      <c r="P1719" s="18" t="str">
        <f>IF(O1719="","",VLOOKUP(O1719,Parametros_Activos_Inf!$R$2:$S$124,2,FALSE))</f>
        <v/>
      </c>
      <c r="Q1719" s="7"/>
      <c r="R1719" s="7"/>
      <c r="S1719" s="7"/>
      <c r="T1719" s="7"/>
      <c r="U1719" s="7"/>
      <c r="V1719" s="7"/>
      <c r="W1719" s="7"/>
      <c r="X1719" s="7"/>
      <c r="Y1719" s="7"/>
      <c r="Z1719" s="7"/>
      <c r="AA1719" s="7"/>
      <c r="AB1719" s="7"/>
      <c r="AC1719" s="7"/>
      <c r="AD1719" s="36" t="str">
        <f t="shared" si="82"/>
        <v/>
      </c>
      <c r="AE1719" s="35" t="str">
        <f>IF(AD1719="","",VLOOKUP(AD1719,Parametros_Activos_Inf!$CK$2:$CL$10,2,FALSE))</f>
        <v/>
      </c>
      <c r="AF1719" s="29"/>
      <c r="AG1719" s="36" t="str">
        <f>IF(AF1719="","",VLOOKUP(AF1719,Parametros_Activos_Inf!$CP$2:$CQ$4,2,FALSE))</f>
        <v/>
      </c>
      <c r="AH1719" s="29"/>
      <c r="AI1719" s="36" t="str">
        <f>IF(AH1719="","",VLOOKUP(AH1719,Parametros_Activos_Inf!$CN$2:$CO$5,2,FALSE))</f>
        <v/>
      </c>
      <c r="AJ1719" s="154" t="str">
        <f>IF(AH1719="","",VLOOKUP(AF1719&amp;AH1719,Parametros_Activos_Inf!$CR$2:$CS$13,2,FALSE))</f>
        <v/>
      </c>
      <c r="AK1719" s="20"/>
    </row>
    <row r="1720" spans="1:37" s="9" customFormat="1" ht="14.25">
      <c r="A1720" s="35">
        <v>1717</v>
      </c>
      <c r="B1720" s="35" t="str">
        <f t="shared" si="80"/>
        <v/>
      </c>
      <c r="C1720" s="7"/>
      <c r="D1720" s="7"/>
      <c r="E1720" s="35" t="str">
        <f>IF(C1720="","",VLOOKUP(C1720,Parametros_Activos_Inf!$CV$2:$CW$6,2,FALSE))</f>
        <v/>
      </c>
      <c r="F1720" s="35" t="str">
        <f>IF(D1720="","",VLOOKUP(D1720,Parametros_Activos_Inf!$CX$2:$CY$16,2,FALSE))</f>
        <v/>
      </c>
      <c r="G1720" s="35" t="str">
        <f t="shared" si="81"/>
        <v/>
      </c>
      <c r="H1720" s="7"/>
      <c r="I1720" s="7"/>
      <c r="J1720" s="7"/>
      <c r="K1720" s="7"/>
      <c r="L1720" s="7"/>
      <c r="M1720" s="11"/>
      <c r="N1720" s="18" t="str">
        <f>IF(M1720="","",VLOOKUP(M1720,Parametros_Activos_Inf!$P$2:$Q$48,2,FALSE))</f>
        <v/>
      </c>
      <c r="O1720" s="7"/>
      <c r="P1720" s="18" t="str">
        <f>IF(O1720="","",VLOOKUP(O1720,Parametros_Activos_Inf!$R$2:$S$124,2,FALSE))</f>
        <v/>
      </c>
      <c r="Q1720" s="7"/>
      <c r="R1720" s="7"/>
      <c r="S1720" s="7"/>
      <c r="T1720" s="7"/>
      <c r="U1720" s="7"/>
      <c r="V1720" s="7"/>
      <c r="W1720" s="7"/>
      <c r="X1720" s="7"/>
      <c r="Y1720" s="7"/>
      <c r="Z1720" s="7"/>
      <c r="AA1720" s="7"/>
      <c r="AB1720" s="7"/>
      <c r="AC1720" s="7"/>
      <c r="AD1720" s="36" t="str">
        <f t="shared" si="82"/>
        <v/>
      </c>
      <c r="AE1720" s="35" t="str">
        <f>IF(AD1720="","",VLOOKUP(AD1720,Parametros_Activos_Inf!$CK$2:$CL$10,2,FALSE))</f>
        <v/>
      </c>
      <c r="AF1720" s="29"/>
      <c r="AG1720" s="36" t="str">
        <f>IF(AF1720="","",VLOOKUP(AF1720,Parametros_Activos_Inf!$CP$2:$CQ$4,2,FALSE))</f>
        <v/>
      </c>
      <c r="AH1720" s="29"/>
      <c r="AI1720" s="36" t="str">
        <f>IF(AH1720="","",VLOOKUP(AH1720,Parametros_Activos_Inf!$CN$2:$CO$5,2,FALSE))</f>
        <v/>
      </c>
      <c r="AJ1720" s="154" t="str">
        <f>IF(AH1720="","",VLOOKUP(AF1720&amp;AH1720,Parametros_Activos_Inf!$CR$2:$CS$13,2,FALSE))</f>
        <v/>
      </c>
      <c r="AK1720" s="20"/>
    </row>
    <row r="1721" spans="1:37" s="9" customFormat="1" ht="14.25">
      <c r="A1721" s="35">
        <v>1718</v>
      </c>
      <c r="B1721" s="35" t="str">
        <f t="shared" si="80"/>
        <v/>
      </c>
      <c r="C1721" s="7"/>
      <c r="D1721" s="7"/>
      <c r="E1721" s="35" t="str">
        <f>IF(C1721="","",VLOOKUP(C1721,Parametros_Activos_Inf!$CV$2:$CW$6,2,FALSE))</f>
        <v/>
      </c>
      <c r="F1721" s="35" t="str">
        <f>IF(D1721="","",VLOOKUP(D1721,Parametros_Activos_Inf!$CX$2:$CY$16,2,FALSE))</f>
        <v/>
      </c>
      <c r="G1721" s="35" t="str">
        <f t="shared" si="81"/>
        <v/>
      </c>
      <c r="H1721" s="7"/>
      <c r="I1721" s="7"/>
      <c r="J1721" s="7"/>
      <c r="K1721" s="7"/>
      <c r="L1721" s="7"/>
      <c r="M1721" s="11"/>
      <c r="N1721" s="18" t="str">
        <f>IF(M1721="","",VLOOKUP(M1721,Parametros_Activos_Inf!$P$2:$Q$48,2,FALSE))</f>
        <v/>
      </c>
      <c r="O1721" s="7"/>
      <c r="P1721" s="18" t="str">
        <f>IF(O1721="","",VLOOKUP(O1721,Parametros_Activos_Inf!$R$2:$S$124,2,FALSE))</f>
        <v/>
      </c>
      <c r="Q1721" s="7"/>
      <c r="R1721" s="7"/>
      <c r="S1721" s="7"/>
      <c r="T1721" s="7"/>
      <c r="U1721" s="7"/>
      <c r="V1721" s="7"/>
      <c r="W1721" s="7"/>
      <c r="X1721" s="7"/>
      <c r="Y1721" s="7"/>
      <c r="Z1721" s="7"/>
      <c r="AA1721" s="7"/>
      <c r="AB1721" s="7"/>
      <c r="AC1721" s="7"/>
      <c r="AD1721" s="36" t="str">
        <f t="shared" si="82"/>
        <v/>
      </c>
      <c r="AE1721" s="35" t="str">
        <f>IF(AD1721="","",VLOOKUP(AD1721,Parametros_Activos_Inf!$CK$2:$CL$10,2,FALSE))</f>
        <v/>
      </c>
      <c r="AF1721" s="29"/>
      <c r="AG1721" s="36" t="str">
        <f>IF(AF1721="","",VLOOKUP(AF1721,Parametros_Activos_Inf!$CP$2:$CQ$4,2,FALSE))</f>
        <v/>
      </c>
      <c r="AH1721" s="29"/>
      <c r="AI1721" s="36" t="str">
        <f>IF(AH1721="","",VLOOKUP(AH1721,Parametros_Activos_Inf!$CN$2:$CO$5,2,FALSE))</f>
        <v/>
      </c>
      <c r="AJ1721" s="154" t="str">
        <f>IF(AH1721="","",VLOOKUP(AF1721&amp;AH1721,Parametros_Activos_Inf!$CR$2:$CS$13,2,FALSE))</f>
        <v/>
      </c>
      <c r="AK1721" s="20"/>
    </row>
    <row r="1722" spans="1:37" s="9" customFormat="1" ht="14.25">
      <c r="A1722" s="35">
        <v>1719</v>
      </c>
      <c r="B1722" s="35" t="str">
        <f t="shared" si="80"/>
        <v/>
      </c>
      <c r="C1722" s="7"/>
      <c r="D1722" s="7"/>
      <c r="E1722" s="35" t="str">
        <f>IF(C1722="","",VLOOKUP(C1722,Parametros_Activos_Inf!$CV$2:$CW$6,2,FALSE))</f>
        <v/>
      </c>
      <c r="F1722" s="35" t="str">
        <f>IF(D1722="","",VLOOKUP(D1722,Parametros_Activos_Inf!$CX$2:$CY$16,2,FALSE))</f>
        <v/>
      </c>
      <c r="G1722" s="35" t="str">
        <f t="shared" si="81"/>
        <v/>
      </c>
      <c r="H1722" s="7"/>
      <c r="I1722" s="7"/>
      <c r="J1722" s="7"/>
      <c r="K1722" s="7"/>
      <c r="L1722" s="7"/>
      <c r="M1722" s="11"/>
      <c r="N1722" s="18" t="str">
        <f>IF(M1722="","",VLOOKUP(M1722,Parametros_Activos_Inf!$P$2:$Q$48,2,FALSE))</f>
        <v/>
      </c>
      <c r="O1722" s="7"/>
      <c r="P1722" s="18" t="str">
        <f>IF(O1722="","",VLOOKUP(O1722,Parametros_Activos_Inf!$R$2:$S$124,2,FALSE))</f>
        <v/>
      </c>
      <c r="Q1722" s="7"/>
      <c r="R1722" s="7"/>
      <c r="S1722" s="7"/>
      <c r="T1722" s="7"/>
      <c r="U1722" s="7"/>
      <c r="V1722" s="7"/>
      <c r="W1722" s="7"/>
      <c r="X1722" s="7"/>
      <c r="Y1722" s="7"/>
      <c r="Z1722" s="7"/>
      <c r="AA1722" s="7"/>
      <c r="AB1722" s="7"/>
      <c r="AC1722" s="7"/>
      <c r="AD1722" s="36" t="str">
        <f t="shared" si="82"/>
        <v/>
      </c>
      <c r="AE1722" s="35" t="str">
        <f>IF(AD1722="","",VLOOKUP(AD1722,Parametros_Activos_Inf!$CK$2:$CL$10,2,FALSE))</f>
        <v/>
      </c>
      <c r="AF1722" s="29"/>
      <c r="AG1722" s="36" t="str">
        <f>IF(AF1722="","",VLOOKUP(AF1722,Parametros_Activos_Inf!$CP$2:$CQ$4,2,FALSE))</f>
        <v/>
      </c>
      <c r="AH1722" s="29"/>
      <c r="AI1722" s="36" t="str">
        <f>IF(AH1722="","",VLOOKUP(AH1722,Parametros_Activos_Inf!$CN$2:$CO$5,2,FALSE))</f>
        <v/>
      </c>
      <c r="AJ1722" s="154" t="str">
        <f>IF(AH1722="","",VLOOKUP(AF1722&amp;AH1722,Parametros_Activos_Inf!$CR$2:$CS$13,2,FALSE))</f>
        <v/>
      </c>
      <c r="AK1722" s="20"/>
    </row>
    <row r="1723" spans="1:37" s="9" customFormat="1" ht="14.25">
      <c r="A1723" s="35">
        <v>1720</v>
      </c>
      <c r="B1723" s="35" t="str">
        <f t="shared" si="80"/>
        <v/>
      </c>
      <c r="C1723" s="7"/>
      <c r="D1723" s="7"/>
      <c r="E1723" s="35" t="str">
        <f>IF(C1723="","",VLOOKUP(C1723,Parametros_Activos_Inf!$CV$2:$CW$6,2,FALSE))</f>
        <v/>
      </c>
      <c r="F1723" s="35" t="str">
        <f>IF(D1723="","",VLOOKUP(D1723,Parametros_Activos_Inf!$CX$2:$CY$16,2,FALSE))</f>
        <v/>
      </c>
      <c r="G1723" s="35" t="str">
        <f t="shared" si="81"/>
        <v/>
      </c>
      <c r="H1723" s="7"/>
      <c r="I1723" s="7"/>
      <c r="J1723" s="7"/>
      <c r="K1723" s="7"/>
      <c r="L1723" s="7"/>
      <c r="M1723" s="11"/>
      <c r="N1723" s="18" t="str">
        <f>IF(M1723="","",VLOOKUP(M1723,Parametros_Activos_Inf!$P$2:$Q$48,2,FALSE))</f>
        <v/>
      </c>
      <c r="O1723" s="7"/>
      <c r="P1723" s="18" t="str">
        <f>IF(O1723="","",VLOOKUP(O1723,Parametros_Activos_Inf!$R$2:$S$124,2,FALSE))</f>
        <v/>
      </c>
      <c r="Q1723" s="7"/>
      <c r="R1723" s="7"/>
      <c r="S1723" s="7"/>
      <c r="T1723" s="7"/>
      <c r="U1723" s="7"/>
      <c r="V1723" s="7"/>
      <c r="W1723" s="7"/>
      <c r="X1723" s="7"/>
      <c r="Y1723" s="7"/>
      <c r="Z1723" s="7"/>
      <c r="AA1723" s="7"/>
      <c r="AB1723" s="7"/>
      <c r="AC1723" s="7"/>
      <c r="AD1723" s="36" t="str">
        <f t="shared" si="82"/>
        <v/>
      </c>
      <c r="AE1723" s="35" t="str">
        <f>IF(AD1723="","",VLOOKUP(AD1723,Parametros_Activos_Inf!$CK$2:$CL$10,2,FALSE))</f>
        <v/>
      </c>
      <c r="AF1723" s="29"/>
      <c r="AG1723" s="36" t="str">
        <f>IF(AF1723="","",VLOOKUP(AF1723,Parametros_Activos_Inf!$CP$2:$CQ$4,2,FALSE))</f>
        <v/>
      </c>
      <c r="AH1723" s="29"/>
      <c r="AI1723" s="36" t="str">
        <f>IF(AH1723="","",VLOOKUP(AH1723,Parametros_Activos_Inf!$CN$2:$CO$5,2,FALSE))</f>
        <v/>
      </c>
      <c r="AJ1723" s="154" t="str">
        <f>IF(AH1723="","",VLOOKUP(AF1723&amp;AH1723,Parametros_Activos_Inf!$CR$2:$CS$13,2,FALSE))</f>
        <v/>
      </c>
      <c r="AK1723" s="20"/>
    </row>
    <row r="1724" spans="1:37" s="9" customFormat="1" ht="14.25">
      <c r="A1724" s="35">
        <v>1721</v>
      </c>
      <c r="B1724" s="35" t="str">
        <f t="shared" si="80"/>
        <v/>
      </c>
      <c r="C1724" s="7"/>
      <c r="D1724" s="7"/>
      <c r="E1724" s="35" t="str">
        <f>IF(C1724="","",VLOOKUP(C1724,Parametros_Activos_Inf!$CV$2:$CW$6,2,FALSE))</f>
        <v/>
      </c>
      <c r="F1724" s="35" t="str">
        <f>IF(D1724="","",VLOOKUP(D1724,Parametros_Activos_Inf!$CX$2:$CY$16,2,FALSE))</f>
        <v/>
      </c>
      <c r="G1724" s="35" t="str">
        <f t="shared" si="81"/>
        <v/>
      </c>
      <c r="H1724" s="7"/>
      <c r="I1724" s="7"/>
      <c r="J1724" s="7"/>
      <c r="K1724" s="7"/>
      <c r="L1724" s="7"/>
      <c r="M1724" s="11"/>
      <c r="N1724" s="18" t="str">
        <f>IF(M1724="","",VLOOKUP(M1724,Parametros_Activos_Inf!$P$2:$Q$48,2,FALSE))</f>
        <v/>
      </c>
      <c r="O1724" s="7"/>
      <c r="P1724" s="18" t="str">
        <f>IF(O1724="","",VLOOKUP(O1724,Parametros_Activos_Inf!$R$2:$S$124,2,FALSE))</f>
        <v/>
      </c>
      <c r="Q1724" s="7"/>
      <c r="R1724" s="7"/>
      <c r="S1724" s="7"/>
      <c r="T1724" s="7"/>
      <c r="U1724" s="7"/>
      <c r="V1724" s="7"/>
      <c r="W1724" s="7"/>
      <c r="X1724" s="7"/>
      <c r="Y1724" s="7"/>
      <c r="Z1724" s="7"/>
      <c r="AA1724" s="7"/>
      <c r="AB1724" s="7"/>
      <c r="AC1724" s="7"/>
      <c r="AD1724" s="36" t="str">
        <f t="shared" si="82"/>
        <v/>
      </c>
      <c r="AE1724" s="35" t="str">
        <f>IF(AD1724="","",VLOOKUP(AD1724,Parametros_Activos_Inf!$CK$2:$CL$10,2,FALSE))</f>
        <v/>
      </c>
      <c r="AF1724" s="29"/>
      <c r="AG1724" s="36" t="str">
        <f>IF(AF1724="","",VLOOKUP(AF1724,Parametros_Activos_Inf!$CP$2:$CQ$4,2,FALSE))</f>
        <v/>
      </c>
      <c r="AH1724" s="29"/>
      <c r="AI1724" s="36" t="str">
        <f>IF(AH1724="","",VLOOKUP(AH1724,Parametros_Activos_Inf!$CN$2:$CO$5,2,FALSE))</f>
        <v/>
      </c>
      <c r="AJ1724" s="154" t="str">
        <f>IF(AH1724="","",VLOOKUP(AF1724&amp;AH1724,Parametros_Activos_Inf!$CR$2:$CS$13,2,FALSE))</f>
        <v/>
      </c>
      <c r="AK1724" s="20"/>
    </row>
    <row r="1725" spans="1:37" s="9" customFormat="1" ht="14.25">
      <c r="A1725" s="35">
        <v>1722</v>
      </c>
      <c r="B1725" s="35" t="str">
        <f t="shared" si="80"/>
        <v/>
      </c>
      <c r="C1725" s="7"/>
      <c r="D1725" s="7"/>
      <c r="E1725" s="35" t="str">
        <f>IF(C1725="","",VLOOKUP(C1725,Parametros_Activos_Inf!$CV$2:$CW$6,2,FALSE))</f>
        <v/>
      </c>
      <c r="F1725" s="35" t="str">
        <f>IF(D1725="","",VLOOKUP(D1725,Parametros_Activos_Inf!$CX$2:$CY$16,2,FALSE))</f>
        <v/>
      </c>
      <c r="G1725" s="35" t="str">
        <f t="shared" si="81"/>
        <v/>
      </c>
      <c r="H1725" s="7"/>
      <c r="I1725" s="7"/>
      <c r="J1725" s="7"/>
      <c r="K1725" s="7"/>
      <c r="L1725" s="7"/>
      <c r="M1725" s="11"/>
      <c r="N1725" s="18" t="str">
        <f>IF(M1725="","",VLOOKUP(M1725,Parametros_Activos_Inf!$P$2:$Q$48,2,FALSE))</f>
        <v/>
      </c>
      <c r="O1725" s="7"/>
      <c r="P1725" s="18" t="str">
        <f>IF(O1725="","",VLOOKUP(O1725,Parametros_Activos_Inf!$R$2:$S$124,2,FALSE))</f>
        <v/>
      </c>
      <c r="Q1725" s="7"/>
      <c r="R1725" s="7"/>
      <c r="S1725" s="7"/>
      <c r="T1725" s="7"/>
      <c r="U1725" s="7"/>
      <c r="V1725" s="7"/>
      <c r="W1725" s="7"/>
      <c r="X1725" s="7"/>
      <c r="Y1725" s="7"/>
      <c r="Z1725" s="7"/>
      <c r="AA1725" s="7"/>
      <c r="AB1725" s="7"/>
      <c r="AC1725" s="7"/>
      <c r="AD1725" s="36" t="str">
        <f t="shared" si="82"/>
        <v/>
      </c>
      <c r="AE1725" s="35" t="str">
        <f>IF(AD1725="","",VLOOKUP(AD1725,Parametros_Activos_Inf!$CK$2:$CL$10,2,FALSE))</f>
        <v/>
      </c>
      <c r="AF1725" s="29"/>
      <c r="AG1725" s="36" t="str">
        <f>IF(AF1725="","",VLOOKUP(AF1725,Parametros_Activos_Inf!$CP$2:$CQ$4,2,FALSE))</f>
        <v/>
      </c>
      <c r="AH1725" s="29"/>
      <c r="AI1725" s="36" t="str">
        <f>IF(AH1725="","",VLOOKUP(AH1725,Parametros_Activos_Inf!$CN$2:$CO$5,2,FALSE))</f>
        <v/>
      </c>
      <c r="AJ1725" s="154" t="str">
        <f>IF(AH1725="","",VLOOKUP(AF1725&amp;AH1725,Parametros_Activos_Inf!$CR$2:$CS$13,2,FALSE))</f>
        <v/>
      </c>
      <c r="AK1725" s="20"/>
    </row>
    <row r="1726" spans="1:37" s="9" customFormat="1" ht="14.25">
      <c r="A1726" s="35">
        <v>1723</v>
      </c>
      <c r="B1726" s="35" t="str">
        <f t="shared" si="80"/>
        <v/>
      </c>
      <c r="C1726" s="7"/>
      <c r="D1726" s="7"/>
      <c r="E1726" s="35" t="str">
        <f>IF(C1726="","",VLOOKUP(C1726,Parametros_Activos_Inf!$CV$2:$CW$6,2,FALSE))</f>
        <v/>
      </c>
      <c r="F1726" s="35" t="str">
        <f>IF(D1726="","",VLOOKUP(D1726,Parametros_Activos_Inf!$CX$2:$CY$16,2,FALSE))</f>
        <v/>
      </c>
      <c r="G1726" s="35" t="str">
        <f t="shared" si="81"/>
        <v/>
      </c>
      <c r="H1726" s="7"/>
      <c r="I1726" s="7"/>
      <c r="J1726" s="7"/>
      <c r="K1726" s="7"/>
      <c r="L1726" s="7"/>
      <c r="M1726" s="11"/>
      <c r="N1726" s="18" t="str">
        <f>IF(M1726="","",VLOOKUP(M1726,Parametros_Activos_Inf!$P$2:$Q$48,2,FALSE))</f>
        <v/>
      </c>
      <c r="O1726" s="7"/>
      <c r="P1726" s="18" t="str">
        <f>IF(O1726="","",VLOOKUP(O1726,Parametros_Activos_Inf!$R$2:$S$124,2,FALSE))</f>
        <v/>
      </c>
      <c r="Q1726" s="7"/>
      <c r="R1726" s="7"/>
      <c r="S1726" s="7"/>
      <c r="T1726" s="7"/>
      <c r="U1726" s="7"/>
      <c r="V1726" s="7"/>
      <c r="W1726" s="7"/>
      <c r="X1726" s="7"/>
      <c r="Y1726" s="7"/>
      <c r="Z1726" s="7"/>
      <c r="AA1726" s="7"/>
      <c r="AB1726" s="7"/>
      <c r="AC1726" s="7"/>
      <c r="AD1726" s="36" t="str">
        <f t="shared" si="82"/>
        <v/>
      </c>
      <c r="AE1726" s="35" t="str">
        <f>IF(AD1726="","",VLOOKUP(AD1726,Parametros_Activos_Inf!$CK$2:$CL$10,2,FALSE))</f>
        <v/>
      </c>
      <c r="AF1726" s="29"/>
      <c r="AG1726" s="36" t="str">
        <f>IF(AF1726="","",VLOOKUP(AF1726,Parametros_Activos_Inf!$CP$2:$CQ$4,2,FALSE))</f>
        <v/>
      </c>
      <c r="AH1726" s="29"/>
      <c r="AI1726" s="36" t="str">
        <f>IF(AH1726="","",VLOOKUP(AH1726,Parametros_Activos_Inf!$CN$2:$CO$5,2,FALSE))</f>
        <v/>
      </c>
      <c r="AJ1726" s="154" t="str">
        <f>IF(AH1726="","",VLOOKUP(AF1726&amp;AH1726,Parametros_Activos_Inf!$CR$2:$CS$13,2,FALSE))</f>
        <v/>
      </c>
      <c r="AK1726" s="20"/>
    </row>
    <row r="1727" spans="1:37" s="9" customFormat="1" ht="14.25">
      <c r="A1727" s="35">
        <v>1724</v>
      </c>
      <c r="B1727" s="35" t="str">
        <f t="shared" si="80"/>
        <v/>
      </c>
      <c r="C1727" s="7"/>
      <c r="D1727" s="7"/>
      <c r="E1727" s="35" t="str">
        <f>IF(C1727="","",VLOOKUP(C1727,Parametros_Activos_Inf!$CV$2:$CW$6,2,FALSE))</f>
        <v/>
      </c>
      <c r="F1727" s="35" t="str">
        <f>IF(D1727="","",VLOOKUP(D1727,Parametros_Activos_Inf!$CX$2:$CY$16,2,FALSE))</f>
        <v/>
      </c>
      <c r="G1727" s="35" t="str">
        <f t="shared" si="81"/>
        <v/>
      </c>
      <c r="H1727" s="7"/>
      <c r="I1727" s="7"/>
      <c r="J1727" s="7"/>
      <c r="K1727" s="7"/>
      <c r="L1727" s="7"/>
      <c r="M1727" s="11"/>
      <c r="N1727" s="18" t="str">
        <f>IF(M1727="","",VLOOKUP(M1727,Parametros_Activos_Inf!$P$2:$Q$48,2,FALSE))</f>
        <v/>
      </c>
      <c r="O1727" s="7"/>
      <c r="P1727" s="18" t="str">
        <f>IF(O1727="","",VLOOKUP(O1727,Parametros_Activos_Inf!$R$2:$S$124,2,FALSE))</f>
        <v/>
      </c>
      <c r="Q1727" s="7"/>
      <c r="R1727" s="7"/>
      <c r="S1727" s="7"/>
      <c r="T1727" s="7"/>
      <c r="U1727" s="7"/>
      <c r="V1727" s="7"/>
      <c r="W1727" s="7"/>
      <c r="X1727" s="7"/>
      <c r="Y1727" s="7"/>
      <c r="Z1727" s="7"/>
      <c r="AA1727" s="7"/>
      <c r="AB1727" s="7"/>
      <c r="AC1727" s="7"/>
      <c r="AD1727" s="36" t="str">
        <f t="shared" si="82"/>
        <v/>
      </c>
      <c r="AE1727" s="35" t="str">
        <f>IF(AD1727="","",VLOOKUP(AD1727,Parametros_Activos_Inf!$CK$2:$CL$10,2,FALSE))</f>
        <v/>
      </c>
      <c r="AF1727" s="29"/>
      <c r="AG1727" s="36" t="str">
        <f>IF(AF1727="","",VLOOKUP(AF1727,Parametros_Activos_Inf!$CP$2:$CQ$4,2,FALSE))</f>
        <v/>
      </c>
      <c r="AH1727" s="29"/>
      <c r="AI1727" s="36" t="str">
        <f>IF(AH1727="","",VLOOKUP(AH1727,Parametros_Activos_Inf!$CN$2:$CO$5,2,FALSE))</f>
        <v/>
      </c>
      <c r="AJ1727" s="154" t="str">
        <f>IF(AH1727="","",VLOOKUP(AF1727&amp;AH1727,Parametros_Activos_Inf!$CR$2:$CS$13,2,FALSE))</f>
        <v/>
      </c>
      <c r="AK1727" s="20"/>
    </row>
    <row r="1728" spans="1:37" s="9" customFormat="1" ht="14.25">
      <c r="A1728" s="35">
        <v>1725</v>
      </c>
      <c r="B1728" s="35" t="str">
        <f t="shared" si="80"/>
        <v/>
      </c>
      <c r="C1728" s="7"/>
      <c r="D1728" s="7"/>
      <c r="E1728" s="35" t="str">
        <f>IF(C1728="","",VLOOKUP(C1728,Parametros_Activos_Inf!$CV$2:$CW$6,2,FALSE))</f>
        <v/>
      </c>
      <c r="F1728" s="35" t="str">
        <f>IF(D1728="","",VLOOKUP(D1728,Parametros_Activos_Inf!$CX$2:$CY$16,2,FALSE))</f>
        <v/>
      </c>
      <c r="G1728" s="35" t="str">
        <f t="shared" si="81"/>
        <v/>
      </c>
      <c r="H1728" s="7"/>
      <c r="I1728" s="7"/>
      <c r="J1728" s="7"/>
      <c r="K1728" s="7"/>
      <c r="L1728" s="7"/>
      <c r="M1728" s="11"/>
      <c r="N1728" s="18" t="str">
        <f>IF(M1728="","",VLOOKUP(M1728,Parametros_Activos_Inf!$P$2:$Q$48,2,FALSE))</f>
        <v/>
      </c>
      <c r="O1728" s="7"/>
      <c r="P1728" s="18" t="str">
        <f>IF(O1728="","",VLOOKUP(O1728,Parametros_Activos_Inf!$R$2:$S$124,2,FALSE))</f>
        <v/>
      </c>
      <c r="Q1728" s="7"/>
      <c r="R1728" s="7"/>
      <c r="S1728" s="7"/>
      <c r="T1728" s="7"/>
      <c r="U1728" s="7"/>
      <c r="V1728" s="7"/>
      <c r="W1728" s="7"/>
      <c r="X1728" s="7"/>
      <c r="Y1728" s="7"/>
      <c r="Z1728" s="7"/>
      <c r="AA1728" s="7"/>
      <c r="AB1728" s="7"/>
      <c r="AC1728" s="7"/>
      <c r="AD1728" s="36" t="str">
        <f t="shared" si="82"/>
        <v/>
      </c>
      <c r="AE1728" s="35" t="str">
        <f>IF(AD1728="","",VLOOKUP(AD1728,Parametros_Activos_Inf!$CK$2:$CL$10,2,FALSE))</f>
        <v/>
      </c>
      <c r="AF1728" s="29"/>
      <c r="AG1728" s="36" t="str">
        <f>IF(AF1728="","",VLOOKUP(AF1728,Parametros_Activos_Inf!$CP$2:$CQ$4,2,FALSE))</f>
        <v/>
      </c>
      <c r="AH1728" s="29"/>
      <c r="AI1728" s="36" t="str">
        <f>IF(AH1728="","",VLOOKUP(AH1728,Parametros_Activos_Inf!$CN$2:$CO$5,2,FALSE))</f>
        <v/>
      </c>
      <c r="AJ1728" s="154" t="str">
        <f>IF(AH1728="","",VLOOKUP(AF1728&amp;AH1728,Parametros_Activos_Inf!$CR$2:$CS$13,2,FALSE))</f>
        <v/>
      </c>
      <c r="AK1728" s="20"/>
    </row>
    <row r="1729" spans="1:37" s="9" customFormat="1" ht="14.25">
      <c r="A1729" s="35">
        <v>1726</v>
      </c>
      <c r="B1729" s="35" t="str">
        <f t="shared" si="80"/>
        <v/>
      </c>
      <c r="C1729" s="7"/>
      <c r="D1729" s="7"/>
      <c r="E1729" s="35" t="str">
        <f>IF(C1729="","",VLOOKUP(C1729,Parametros_Activos_Inf!$CV$2:$CW$6,2,FALSE))</f>
        <v/>
      </c>
      <c r="F1729" s="35" t="str">
        <f>IF(D1729="","",VLOOKUP(D1729,Parametros_Activos_Inf!$CX$2:$CY$16,2,FALSE))</f>
        <v/>
      </c>
      <c r="G1729" s="35" t="str">
        <f t="shared" si="81"/>
        <v/>
      </c>
      <c r="H1729" s="7"/>
      <c r="I1729" s="7"/>
      <c r="J1729" s="7"/>
      <c r="K1729" s="7"/>
      <c r="L1729" s="7"/>
      <c r="M1729" s="11"/>
      <c r="N1729" s="18" t="str">
        <f>IF(M1729="","",VLOOKUP(M1729,Parametros_Activos_Inf!$P$2:$Q$48,2,FALSE))</f>
        <v/>
      </c>
      <c r="O1729" s="7"/>
      <c r="P1729" s="18" t="str">
        <f>IF(O1729="","",VLOOKUP(O1729,Parametros_Activos_Inf!$R$2:$S$124,2,FALSE))</f>
        <v/>
      </c>
      <c r="Q1729" s="7"/>
      <c r="R1729" s="7"/>
      <c r="S1729" s="7"/>
      <c r="T1729" s="7"/>
      <c r="U1729" s="7"/>
      <c r="V1729" s="7"/>
      <c r="W1729" s="7"/>
      <c r="X1729" s="7"/>
      <c r="Y1729" s="7"/>
      <c r="Z1729" s="7"/>
      <c r="AA1729" s="7"/>
      <c r="AB1729" s="7"/>
      <c r="AC1729" s="7"/>
      <c r="AD1729" s="36" t="str">
        <f t="shared" si="82"/>
        <v/>
      </c>
      <c r="AE1729" s="35" t="str">
        <f>IF(AD1729="","",VLOOKUP(AD1729,Parametros_Activos_Inf!$CK$2:$CL$10,2,FALSE))</f>
        <v/>
      </c>
      <c r="AF1729" s="29"/>
      <c r="AG1729" s="36" t="str">
        <f>IF(AF1729="","",VLOOKUP(AF1729,Parametros_Activos_Inf!$CP$2:$CQ$4,2,FALSE))</f>
        <v/>
      </c>
      <c r="AH1729" s="29"/>
      <c r="AI1729" s="36" t="str">
        <f>IF(AH1729="","",VLOOKUP(AH1729,Parametros_Activos_Inf!$CN$2:$CO$5,2,FALSE))</f>
        <v/>
      </c>
      <c r="AJ1729" s="154" t="str">
        <f>IF(AH1729="","",VLOOKUP(AF1729&amp;AH1729,Parametros_Activos_Inf!$CR$2:$CS$13,2,FALSE))</f>
        <v/>
      </c>
      <c r="AK1729" s="20"/>
    </row>
    <row r="1730" spans="1:37" s="9" customFormat="1" ht="14.25">
      <c r="A1730" s="35">
        <v>1727</v>
      </c>
      <c r="B1730" s="35" t="str">
        <f t="shared" si="80"/>
        <v/>
      </c>
      <c r="C1730" s="7"/>
      <c r="D1730" s="7"/>
      <c r="E1730" s="35" t="str">
        <f>IF(C1730="","",VLOOKUP(C1730,Parametros_Activos_Inf!$CV$2:$CW$6,2,FALSE))</f>
        <v/>
      </c>
      <c r="F1730" s="35" t="str">
        <f>IF(D1730="","",VLOOKUP(D1730,Parametros_Activos_Inf!$CX$2:$CY$16,2,FALSE))</f>
        <v/>
      </c>
      <c r="G1730" s="35" t="str">
        <f t="shared" si="81"/>
        <v/>
      </c>
      <c r="H1730" s="7"/>
      <c r="I1730" s="7"/>
      <c r="J1730" s="7"/>
      <c r="K1730" s="7"/>
      <c r="L1730" s="7"/>
      <c r="M1730" s="11"/>
      <c r="N1730" s="18" t="str">
        <f>IF(M1730="","",VLOOKUP(M1730,Parametros_Activos_Inf!$P$2:$Q$48,2,FALSE))</f>
        <v/>
      </c>
      <c r="O1730" s="7"/>
      <c r="P1730" s="18" t="str">
        <f>IF(O1730="","",VLOOKUP(O1730,Parametros_Activos_Inf!$R$2:$S$124,2,FALSE))</f>
        <v/>
      </c>
      <c r="Q1730" s="7"/>
      <c r="R1730" s="7"/>
      <c r="S1730" s="7"/>
      <c r="T1730" s="7"/>
      <c r="U1730" s="7"/>
      <c r="V1730" s="7"/>
      <c r="W1730" s="7"/>
      <c r="X1730" s="7"/>
      <c r="Y1730" s="7"/>
      <c r="Z1730" s="7"/>
      <c r="AA1730" s="7"/>
      <c r="AB1730" s="7"/>
      <c r="AC1730" s="7"/>
      <c r="AD1730" s="36" t="str">
        <f t="shared" si="82"/>
        <v/>
      </c>
      <c r="AE1730" s="35" t="str">
        <f>IF(AD1730="","",VLOOKUP(AD1730,Parametros_Activos_Inf!$CK$2:$CL$10,2,FALSE))</f>
        <v/>
      </c>
      <c r="AF1730" s="29"/>
      <c r="AG1730" s="36" t="str">
        <f>IF(AF1730="","",VLOOKUP(AF1730,Parametros_Activos_Inf!$CP$2:$CQ$4,2,FALSE))</f>
        <v/>
      </c>
      <c r="AH1730" s="29"/>
      <c r="AI1730" s="36" t="str">
        <f>IF(AH1730="","",VLOOKUP(AH1730,Parametros_Activos_Inf!$CN$2:$CO$5,2,FALSE))</f>
        <v/>
      </c>
      <c r="AJ1730" s="154" t="str">
        <f>IF(AH1730="","",VLOOKUP(AF1730&amp;AH1730,Parametros_Activos_Inf!$CR$2:$CS$13,2,FALSE))</f>
        <v/>
      </c>
      <c r="AK1730" s="20"/>
    </row>
    <row r="1731" spans="1:37" s="9" customFormat="1" ht="14.25">
      <c r="A1731" s="35">
        <v>1728</v>
      </c>
      <c r="B1731" s="35" t="str">
        <f t="shared" si="80"/>
        <v/>
      </c>
      <c r="C1731" s="7"/>
      <c r="D1731" s="7"/>
      <c r="E1731" s="35" t="str">
        <f>IF(C1731="","",VLOOKUP(C1731,Parametros_Activos_Inf!$CV$2:$CW$6,2,FALSE))</f>
        <v/>
      </c>
      <c r="F1731" s="35" t="str">
        <f>IF(D1731="","",VLOOKUP(D1731,Parametros_Activos_Inf!$CX$2:$CY$16,2,FALSE))</f>
        <v/>
      </c>
      <c r="G1731" s="35" t="str">
        <f t="shared" si="81"/>
        <v/>
      </c>
      <c r="H1731" s="7"/>
      <c r="I1731" s="7"/>
      <c r="J1731" s="7"/>
      <c r="K1731" s="7"/>
      <c r="L1731" s="7"/>
      <c r="M1731" s="11"/>
      <c r="N1731" s="18" t="str">
        <f>IF(M1731="","",VLOOKUP(M1731,Parametros_Activos_Inf!$P$2:$Q$48,2,FALSE))</f>
        <v/>
      </c>
      <c r="O1731" s="7"/>
      <c r="P1731" s="18" t="str">
        <f>IF(O1731="","",VLOOKUP(O1731,Parametros_Activos_Inf!$R$2:$S$124,2,FALSE))</f>
        <v/>
      </c>
      <c r="Q1731" s="7"/>
      <c r="R1731" s="7"/>
      <c r="S1731" s="7"/>
      <c r="T1731" s="7"/>
      <c r="U1731" s="7"/>
      <c r="V1731" s="7"/>
      <c r="W1731" s="7"/>
      <c r="X1731" s="7"/>
      <c r="Y1731" s="7"/>
      <c r="Z1731" s="7"/>
      <c r="AA1731" s="7"/>
      <c r="AB1731" s="7"/>
      <c r="AC1731" s="7"/>
      <c r="AD1731" s="36" t="str">
        <f t="shared" si="82"/>
        <v/>
      </c>
      <c r="AE1731" s="35" t="str">
        <f>IF(AD1731="","",VLOOKUP(AD1731,Parametros_Activos_Inf!$CK$2:$CL$10,2,FALSE))</f>
        <v/>
      </c>
      <c r="AF1731" s="29"/>
      <c r="AG1731" s="36" t="str">
        <f>IF(AF1731="","",VLOOKUP(AF1731,Parametros_Activos_Inf!$CP$2:$CQ$4,2,FALSE))</f>
        <v/>
      </c>
      <c r="AH1731" s="29"/>
      <c r="AI1731" s="36" t="str">
        <f>IF(AH1731="","",VLOOKUP(AH1731,Parametros_Activos_Inf!$CN$2:$CO$5,2,FALSE))</f>
        <v/>
      </c>
      <c r="AJ1731" s="154" t="str">
        <f>IF(AH1731="","",VLOOKUP(AF1731&amp;AH1731,Parametros_Activos_Inf!$CR$2:$CS$13,2,FALSE))</f>
        <v/>
      </c>
      <c r="AK1731" s="20"/>
    </row>
    <row r="1732" spans="1:37" s="9" customFormat="1" ht="14.25">
      <c r="A1732" s="35">
        <v>1729</v>
      </c>
      <c r="B1732" s="35" t="str">
        <f t="shared" si="80"/>
        <v/>
      </c>
      <c r="C1732" s="7"/>
      <c r="D1732" s="7"/>
      <c r="E1732" s="35" t="str">
        <f>IF(C1732="","",VLOOKUP(C1732,Parametros_Activos_Inf!$CV$2:$CW$6,2,FALSE))</f>
        <v/>
      </c>
      <c r="F1732" s="35" t="str">
        <f>IF(D1732="","",VLOOKUP(D1732,Parametros_Activos_Inf!$CX$2:$CY$16,2,FALSE))</f>
        <v/>
      </c>
      <c r="G1732" s="35" t="str">
        <f t="shared" si="81"/>
        <v/>
      </c>
      <c r="H1732" s="7"/>
      <c r="I1732" s="7"/>
      <c r="J1732" s="7"/>
      <c r="K1732" s="7"/>
      <c r="L1732" s="7"/>
      <c r="M1732" s="11"/>
      <c r="N1732" s="18" t="str">
        <f>IF(M1732="","",VLOOKUP(M1732,Parametros_Activos_Inf!$P$2:$Q$48,2,FALSE))</f>
        <v/>
      </c>
      <c r="O1732" s="7"/>
      <c r="P1732" s="18" t="str">
        <f>IF(O1732="","",VLOOKUP(O1732,Parametros_Activos_Inf!$R$2:$S$124,2,FALSE))</f>
        <v/>
      </c>
      <c r="Q1732" s="7"/>
      <c r="R1732" s="7"/>
      <c r="S1732" s="7"/>
      <c r="T1732" s="7"/>
      <c r="U1732" s="7"/>
      <c r="V1732" s="7"/>
      <c r="W1732" s="7"/>
      <c r="X1732" s="7"/>
      <c r="Y1732" s="7"/>
      <c r="Z1732" s="7"/>
      <c r="AA1732" s="7"/>
      <c r="AB1732" s="7"/>
      <c r="AC1732" s="7"/>
      <c r="AD1732" s="36" t="str">
        <f t="shared" si="82"/>
        <v/>
      </c>
      <c r="AE1732" s="35" t="str">
        <f>IF(AD1732="","",VLOOKUP(AD1732,Parametros_Activos_Inf!$CK$2:$CL$10,2,FALSE))</f>
        <v/>
      </c>
      <c r="AF1732" s="29"/>
      <c r="AG1732" s="36" t="str">
        <f>IF(AF1732="","",VLOOKUP(AF1732,Parametros_Activos_Inf!$CP$2:$CQ$4,2,FALSE))</f>
        <v/>
      </c>
      <c r="AH1732" s="29"/>
      <c r="AI1732" s="36" t="str">
        <f>IF(AH1732="","",VLOOKUP(AH1732,Parametros_Activos_Inf!$CN$2:$CO$5,2,FALSE))</f>
        <v/>
      </c>
      <c r="AJ1732" s="154" t="str">
        <f>IF(AH1732="","",VLOOKUP(AF1732&amp;AH1732,Parametros_Activos_Inf!$CR$2:$CS$13,2,FALSE))</f>
        <v/>
      </c>
      <c r="AK1732" s="20"/>
    </row>
    <row r="1733" spans="1:37" s="9" customFormat="1" ht="14.25">
      <c r="A1733" s="35">
        <v>1730</v>
      </c>
      <c r="B1733" s="35" t="str">
        <f t="shared" ref="B1733:B1796" si="83">IF(G1733="","",G1733)</f>
        <v/>
      </c>
      <c r="C1733" s="7"/>
      <c r="D1733" s="7"/>
      <c r="E1733" s="35" t="str">
        <f>IF(C1733="","",VLOOKUP(C1733,Parametros_Activos_Inf!$CV$2:$CW$6,2,FALSE))</f>
        <v/>
      </c>
      <c r="F1733" s="35" t="str">
        <f>IF(D1733="","",VLOOKUP(D1733,Parametros_Activos_Inf!$CX$2:$CY$16,2,FALSE))</f>
        <v/>
      </c>
      <c r="G1733" s="35" t="str">
        <f t="shared" ref="G1733:G1796" si="84">IF(C1733="","",(E1733&amp;"-"&amp;F1733&amp;"-"&amp;A1733))</f>
        <v/>
      </c>
      <c r="H1733" s="7"/>
      <c r="I1733" s="7"/>
      <c r="J1733" s="7"/>
      <c r="K1733" s="7"/>
      <c r="L1733" s="7"/>
      <c r="M1733" s="11"/>
      <c r="N1733" s="18" t="str">
        <f>IF(M1733="","",VLOOKUP(M1733,Parametros_Activos_Inf!$P$2:$Q$48,2,FALSE))</f>
        <v/>
      </c>
      <c r="O1733" s="7"/>
      <c r="P1733" s="18" t="str">
        <f>IF(O1733="","",VLOOKUP(O1733,Parametros_Activos_Inf!$R$2:$S$124,2,FALSE))</f>
        <v/>
      </c>
      <c r="Q1733" s="7"/>
      <c r="R1733" s="7"/>
      <c r="S1733" s="7"/>
      <c r="T1733" s="7"/>
      <c r="U1733" s="7"/>
      <c r="V1733" s="7"/>
      <c r="W1733" s="7"/>
      <c r="X1733" s="7"/>
      <c r="Y1733" s="7"/>
      <c r="Z1733" s="7"/>
      <c r="AA1733" s="7"/>
      <c r="AB1733" s="7"/>
      <c r="AC1733" s="7"/>
      <c r="AD1733" s="36" t="str">
        <f t="shared" ref="AD1733:AD1796" si="85">IF(AA1733+AB1733+AC1733&lt;3,"",SUM(AA1733:AC1733))</f>
        <v/>
      </c>
      <c r="AE1733" s="35" t="str">
        <f>IF(AD1733="","",VLOOKUP(AD1733,Parametros_Activos_Inf!$CK$2:$CL$10,2,FALSE))</f>
        <v/>
      </c>
      <c r="AF1733" s="29"/>
      <c r="AG1733" s="36" t="str">
        <f>IF(AF1733="","",VLOOKUP(AF1733,Parametros_Activos_Inf!$CP$2:$CQ$4,2,FALSE))</f>
        <v/>
      </c>
      <c r="AH1733" s="29"/>
      <c r="AI1733" s="36" t="str">
        <f>IF(AH1733="","",VLOOKUP(AH1733,Parametros_Activos_Inf!$CN$2:$CO$5,2,FALSE))</f>
        <v/>
      </c>
      <c r="AJ1733" s="154" t="str">
        <f>IF(AH1733="","",VLOOKUP(AF1733&amp;AH1733,Parametros_Activos_Inf!$CR$2:$CS$13,2,FALSE))</f>
        <v/>
      </c>
      <c r="AK1733" s="20"/>
    </row>
    <row r="1734" spans="1:37" s="9" customFormat="1" ht="14.25">
      <c r="A1734" s="35">
        <v>1731</v>
      </c>
      <c r="B1734" s="35" t="str">
        <f t="shared" si="83"/>
        <v/>
      </c>
      <c r="C1734" s="7"/>
      <c r="D1734" s="7"/>
      <c r="E1734" s="35" t="str">
        <f>IF(C1734="","",VLOOKUP(C1734,Parametros_Activos_Inf!$CV$2:$CW$6,2,FALSE))</f>
        <v/>
      </c>
      <c r="F1734" s="35" t="str">
        <f>IF(D1734="","",VLOOKUP(D1734,Parametros_Activos_Inf!$CX$2:$CY$16,2,FALSE))</f>
        <v/>
      </c>
      <c r="G1734" s="35" t="str">
        <f t="shared" si="84"/>
        <v/>
      </c>
      <c r="H1734" s="7"/>
      <c r="I1734" s="7"/>
      <c r="J1734" s="7"/>
      <c r="K1734" s="7"/>
      <c r="L1734" s="7"/>
      <c r="M1734" s="11"/>
      <c r="N1734" s="18" t="str">
        <f>IF(M1734="","",VLOOKUP(M1734,Parametros_Activos_Inf!$P$2:$Q$48,2,FALSE))</f>
        <v/>
      </c>
      <c r="O1734" s="7"/>
      <c r="P1734" s="18" t="str">
        <f>IF(O1734="","",VLOOKUP(O1734,Parametros_Activos_Inf!$R$2:$S$124,2,FALSE))</f>
        <v/>
      </c>
      <c r="Q1734" s="7"/>
      <c r="R1734" s="7"/>
      <c r="S1734" s="7"/>
      <c r="T1734" s="7"/>
      <c r="U1734" s="7"/>
      <c r="V1734" s="7"/>
      <c r="W1734" s="7"/>
      <c r="X1734" s="7"/>
      <c r="Y1734" s="7"/>
      <c r="Z1734" s="7"/>
      <c r="AA1734" s="7"/>
      <c r="AB1734" s="7"/>
      <c r="AC1734" s="7"/>
      <c r="AD1734" s="36" t="str">
        <f t="shared" si="85"/>
        <v/>
      </c>
      <c r="AE1734" s="35" t="str">
        <f>IF(AD1734="","",VLOOKUP(AD1734,Parametros_Activos_Inf!$CK$2:$CL$10,2,FALSE))</f>
        <v/>
      </c>
      <c r="AF1734" s="29"/>
      <c r="AG1734" s="36" t="str">
        <f>IF(AF1734="","",VLOOKUP(AF1734,Parametros_Activos_Inf!$CP$2:$CQ$4,2,FALSE))</f>
        <v/>
      </c>
      <c r="AH1734" s="29"/>
      <c r="AI1734" s="36" t="str">
        <f>IF(AH1734="","",VLOOKUP(AH1734,Parametros_Activos_Inf!$CN$2:$CO$5,2,FALSE))</f>
        <v/>
      </c>
      <c r="AJ1734" s="154" t="str">
        <f>IF(AH1734="","",VLOOKUP(AF1734&amp;AH1734,Parametros_Activos_Inf!$CR$2:$CS$13,2,FALSE))</f>
        <v/>
      </c>
      <c r="AK1734" s="20"/>
    </row>
    <row r="1735" spans="1:37" s="9" customFormat="1" ht="14.25">
      <c r="A1735" s="35">
        <v>1732</v>
      </c>
      <c r="B1735" s="35" t="str">
        <f t="shared" si="83"/>
        <v/>
      </c>
      <c r="C1735" s="7"/>
      <c r="D1735" s="7"/>
      <c r="E1735" s="35" t="str">
        <f>IF(C1735="","",VLOOKUP(C1735,Parametros_Activos_Inf!$CV$2:$CW$6,2,FALSE))</f>
        <v/>
      </c>
      <c r="F1735" s="35" t="str">
        <f>IF(D1735="","",VLOOKUP(D1735,Parametros_Activos_Inf!$CX$2:$CY$16,2,FALSE))</f>
        <v/>
      </c>
      <c r="G1735" s="35" t="str">
        <f t="shared" si="84"/>
        <v/>
      </c>
      <c r="H1735" s="7"/>
      <c r="I1735" s="7"/>
      <c r="J1735" s="7"/>
      <c r="K1735" s="7"/>
      <c r="L1735" s="7"/>
      <c r="M1735" s="11"/>
      <c r="N1735" s="18" t="str">
        <f>IF(M1735="","",VLOOKUP(M1735,Parametros_Activos_Inf!$P$2:$Q$48,2,FALSE))</f>
        <v/>
      </c>
      <c r="O1735" s="7"/>
      <c r="P1735" s="18" t="str">
        <f>IF(O1735="","",VLOOKUP(O1735,Parametros_Activos_Inf!$R$2:$S$124,2,FALSE))</f>
        <v/>
      </c>
      <c r="Q1735" s="7"/>
      <c r="R1735" s="7"/>
      <c r="S1735" s="7"/>
      <c r="T1735" s="7"/>
      <c r="U1735" s="7"/>
      <c r="V1735" s="7"/>
      <c r="W1735" s="7"/>
      <c r="X1735" s="7"/>
      <c r="Y1735" s="7"/>
      <c r="Z1735" s="7"/>
      <c r="AA1735" s="7"/>
      <c r="AB1735" s="7"/>
      <c r="AC1735" s="7"/>
      <c r="AD1735" s="36" t="str">
        <f t="shared" si="85"/>
        <v/>
      </c>
      <c r="AE1735" s="35" t="str">
        <f>IF(AD1735="","",VLOOKUP(AD1735,Parametros_Activos_Inf!$CK$2:$CL$10,2,FALSE))</f>
        <v/>
      </c>
      <c r="AF1735" s="29"/>
      <c r="AG1735" s="36" t="str">
        <f>IF(AF1735="","",VLOOKUP(AF1735,Parametros_Activos_Inf!$CP$2:$CQ$4,2,FALSE))</f>
        <v/>
      </c>
      <c r="AH1735" s="29"/>
      <c r="AI1735" s="36" t="str">
        <f>IF(AH1735="","",VLOOKUP(AH1735,Parametros_Activos_Inf!$CN$2:$CO$5,2,FALSE))</f>
        <v/>
      </c>
      <c r="AJ1735" s="154" t="str">
        <f>IF(AH1735="","",VLOOKUP(AF1735&amp;AH1735,Parametros_Activos_Inf!$CR$2:$CS$13,2,FALSE))</f>
        <v/>
      </c>
      <c r="AK1735" s="20"/>
    </row>
    <row r="1736" spans="1:37" s="9" customFormat="1" ht="14.25">
      <c r="A1736" s="35">
        <v>1733</v>
      </c>
      <c r="B1736" s="35" t="str">
        <f t="shared" si="83"/>
        <v/>
      </c>
      <c r="C1736" s="7"/>
      <c r="D1736" s="7"/>
      <c r="E1736" s="35" t="str">
        <f>IF(C1736="","",VLOOKUP(C1736,Parametros_Activos_Inf!$CV$2:$CW$6,2,FALSE))</f>
        <v/>
      </c>
      <c r="F1736" s="35" t="str">
        <f>IF(D1736="","",VLOOKUP(D1736,Parametros_Activos_Inf!$CX$2:$CY$16,2,FALSE))</f>
        <v/>
      </c>
      <c r="G1736" s="35" t="str">
        <f t="shared" si="84"/>
        <v/>
      </c>
      <c r="H1736" s="7"/>
      <c r="I1736" s="7"/>
      <c r="J1736" s="7"/>
      <c r="K1736" s="7"/>
      <c r="L1736" s="7"/>
      <c r="M1736" s="11"/>
      <c r="N1736" s="18" t="str">
        <f>IF(M1736="","",VLOOKUP(M1736,Parametros_Activos_Inf!$P$2:$Q$48,2,FALSE))</f>
        <v/>
      </c>
      <c r="O1736" s="7"/>
      <c r="P1736" s="18" t="str">
        <f>IF(O1736="","",VLOOKUP(O1736,Parametros_Activos_Inf!$R$2:$S$124,2,FALSE))</f>
        <v/>
      </c>
      <c r="Q1736" s="7"/>
      <c r="R1736" s="7"/>
      <c r="S1736" s="7"/>
      <c r="T1736" s="7"/>
      <c r="U1736" s="7"/>
      <c r="V1736" s="7"/>
      <c r="W1736" s="7"/>
      <c r="X1736" s="7"/>
      <c r="Y1736" s="7"/>
      <c r="Z1736" s="7"/>
      <c r="AA1736" s="7"/>
      <c r="AB1736" s="7"/>
      <c r="AC1736" s="7"/>
      <c r="AD1736" s="36" t="str">
        <f t="shared" si="85"/>
        <v/>
      </c>
      <c r="AE1736" s="35" t="str">
        <f>IF(AD1736="","",VLOOKUP(AD1736,Parametros_Activos_Inf!$CK$2:$CL$10,2,FALSE))</f>
        <v/>
      </c>
      <c r="AF1736" s="29"/>
      <c r="AG1736" s="36" t="str">
        <f>IF(AF1736="","",VLOOKUP(AF1736,Parametros_Activos_Inf!$CP$2:$CQ$4,2,FALSE))</f>
        <v/>
      </c>
      <c r="AH1736" s="29"/>
      <c r="AI1736" s="36" t="str">
        <f>IF(AH1736="","",VLOOKUP(AH1736,Parametros_Activos_Inf!$CN$2:$CO$5,2,FALSE))</f>
        <v/>
      </c>
      <c r="AJ1736" s="154" t="str">
        <f>IF(AH1736="","",VLOOKUP(AF1736&amp;AH1736,Parametros_Activos_Inf!$CR$2:$CS$13,2,FALSE))</f>
        <v/>
      </c>
      <c r="AK1736" s="20"/>
    </row>
    <row r="1737" spans="1:37" s="9" customFormat="1" ht="14.25">
      <c r="A1737" s="35">
        <v>1734</v>
      </c>
      <c r="B1737" s="35" t="str">
        <f t="shared" si="83"/>
        <v/>
      </c>
      <c r="C1737" s="7"/>
      <c r="D1737" s="7"/>
      <c r="E1737" s="35" t="str">
        <f>IF(C1737="","",VLOOKUP(C1737,Parametros_Activos_Inf!$CV$2:$CW$6,2,FALSE))</f>
        <v/>
      </c>
      <c r="F1737" s="35" t="str">
        <f>IF(D1737="","",VLOOKUP(D1737,Parametros_Activos_Inf!$CX$2:$CY$16,2,FALSE))</f>
        <v/>
      </c>
      <c r="G1737" s="35" t="str">
        <f t="shared" si="84"/>
        <v/>
      </c>
      <c r="H1737" s="7"/>
      <c r="I1737" s="7"/>
      <c r="J1737" s="7"/>
      <c r="K1737" s="7"/>
      <c r="L1737" s="7"/>
      <c r="M1737" s="11"/>
      <c r="N1737" s="18" t="str">
        <f>IF(M1737="","",VLOOKUP(M1737,Parametros_Activos_Inf!$P$2:$Q$48,2,FALSE))</f>
        <v/>
      </c>
      <c r="O1737" s="7"/>
      <c r="P1737" s="18" t="str">
        <f>IF(O1737="","",VLOOKUP(O1737,Parametros_Activos_Inf!$R$2:$S$124,2,FALSE))</f>
        <v/>
      </c>
      <c r="Q1737" s="7"/>
      <c r="R1737" s="7"/>
      <c r="S1737" s="7"/>
      <c r="T1737" s="7"/>
      <c r="U1737" s="7"/>
      <c r="V1737" s="7"/>
      <c r="W1737" s="7"/>
      <c r="X1737" s="7"/>
      <c r="Y1737" s="7"/>
      <c r="Z1737" s="7"/>
      <c r="AA1737" s="7"/>
      <c r="AB1737" s="7"/>
      <c r="AC1737" s="7"/>
      <c r="AD1737" s="36" t="str">
        <f t="shared" si="85"/>
        <v/>
      </c>
      <c r="AE1737" s="35" t="str">
        <f>IF(AD1737="","",VLOOKUP(AD1737,Parametros_Activos_Inf!$CK$2:$CL$10,2,FALSE))</f>
        <v/>
      </c>
      <c r="AF1737" s="29"/>
      <c r="AG1737" s="36" t="str">
        <f>IF(AF1737="","",VLOOKUP(AF1737,Parametros_Activos_Inf!$CP$2:$CQ$4,2,FALSE))</f>
        <v/>
      </c>
      <c r="AH1737" s="29"/>
      <c r="AI1737" s="36" t="str">
        <f>IF(AH1737="","",VLOOKUP(AH1737,Parametros_Activos_Inf!$CN$2:$CO$5,2,FALSE))</f>
        <v/>
      </c>
      <c r="AJ1737" s="154" t="str">
        <f>IF(AH1737="","",VLOOKUP(AF1737&amp;AH1737,Parametros_Activos_Inf!$CR$2:$CS$13,2,FALSE))</f>
        <v/>
      </c>
      <c r="AK1737" s="20"/>
    </row>
    <row r="1738" spans="1:37" s="9" customFormat="1" ht="14.25">
      <c r="A1738" s="35">
        <v>1735</v>
      </c>
      <c r="B1738" s="35" t="str">
        <f t="shared" si="83"/>
        <v/>
      </c>
      <c r="C1738" s="7"/>
      <c r="D1738" s="7"/>
      <c r="E1738" s="35" t="str">
        <f>IF(C1738="","",VLOOKUP(C1738,Parametros_Activos_Inf!$CV$2:$CW$6,2,FALSE))</f>
        <v/>
      </c>
      <c r="F1738" s="35" t="str">
        <f>IF(D1738="","",VLOOKUP(D1738,Parametros_Activos_Inf!$CX$2:$CY$16,2,FALSE))</f>
        <v/>
      </c>
      <c r="G1738" s="35" t="str">
        <f t="shared" si="84"/>
        <v/>
      </c>
      <c r="H1738" s="7"/>
      <c r="I1738" s="7"/>
      <c r="J1738" s="7"/>
      <c r="K1738" s="7"/>
      <c r="L1738" s="7"/>
      <c r="M1738" s="11"/>
      <c r="N1738" s="18" t="str">
        <f>IF(M1738="","",VLOOKUP(M1738,Parametros_Activos_Inf!$P$2:$Q$48,2,FALSE))</f>
        <v/>
      </c>
      <c r="O1738" s="7"/>
      <c r="P1738" s="18" t="str">
        <f>IF(O1738="","",VLOOKUP(O1738,Parametros_Activos_Inf!$R$2:$S$124,2,FALSE))</f>
        <v/>
      </c>
      <c r="Q1738" s="7"/>
      <c r="R1738" s="7"/>
      <c r="S1738" s="7"/>
      <c r="T1738" s="7"/>
      <c r="U1738" s="7"/>
      <c r="V1738" s="7"/>
      <c r="W1738" s="7"/>
      <c r="X1738" s="7"/>
      <c r="Y1738" s="7"/>
      <c r="Z1738" s="7"/>
      <c r="AA1738" s="7"/>
      <c r="AB1738" s="7"/>
      <c r="AC1738" s="7"/>
      <c r="AD1738" s="36" t="str">
        <f t="shared" si="85"/>
        <v/>
      </c>
      <c r="AE1738" s="35" t="str">
        <f>IF(AD1738="","",VLOOKUP(AD1738,Parametros_Activos_Inf!$CK$2:$CL$10,2,FALSE))</f>
        <v/>
      </c>
      <c r="AF1738" s="29"/>
      <c r="AG1738" s="36" t="str">
        <f>IF(AF1738="","",VLOOKUP(AF1738,Parametros_Activos_Inf!$CP$2:$CQ$4,2,FALSE))</f>
        <v/>
      </c>
      <c r="AH1738" s="29"/>
      <c r="AI1738" s="36" t="str">
        <f>IF(AH1738="","",VLOOKUP(AH1738,Parametros_Activos_Inf!$CN$2:$CO$5,2,FALSE))</f>
        <v/>
      </c>
      <c r="AJ1738" s="154" t="str">
        <f>IF(AH1738="","",VLOOKUP(AF1738&amp;AH1738,Parametros_Activos_Inf!$CR$2:$CS$13,2,FALSE))</f>
        <v/>
      </c>
      <c r="AK1738" s="20"/>
    </row>
    <row r="1739" spans="1:37" s="9" customFormat="1" ht="14.25">
      <c r="A1739" s="35">
        <v>1736</v>
      </c>
      <c r="B1739" s="35" t="str">
        <f t="shared" si="83"/>
        <v/>
      </c>
      <c r="C1739" s="7"/>
      <c r="D1739" s="7"/>
      <c r="E1739" s="35" t="str">
        <f>IF(C1739="","",VLOOKUP(C1739,Parametros_Activos_Inf!$CV$2:$CW$6,2,FALSE))</f>
        <v/>
      </c>
      <c r="F1739" s="35" t="str">
        <f>IF(D1739="","",VLOOKUP(D1739,Parametros_Activos_Inf!$CX$2:$CY$16,2,FALSE))</f>
        <v/>
      </c>
      <c r="G1739" s="35" t="str">
        <f t="shared" si="84"/>
        <v/>
      </c>
      <c r="H1739" s="7"/>
      <c r="I1739" s="7"/>
      <c r="J1739" s="7"/>
      <c r="K1739" s="7"/>
      <c r="L1739" s="7"/>
      <c r="M1739" s="11"/>
      <c r="N1739" s="18" t="str">
        <f>IF(M1739="","",VLOOKUP(M1739,Parametros_Activos_Inf!$P$2:$Q$48,2,FALSE))</f>
        <v/>
      </c>
      <c r="O1739" s="7"/>
      <c r="P1739" s="18" t="str">
        <f>IF(O1739="","",VLOOKUP(O1739,Parametros_Activos_Inf!$R$2:$S$124,2,FALSE))</f>
        <v/>
      </c>
      <c r="Q1739" s="7"/>
      <c r="R1739" s="7"/>
      <c r="S1739" s="7"/>
      <c r="T1739" s="7"/>
      <c r="U1739" s="7"/>
      <c r="V1739" s="7"/>
      <c r="W1739" s="7"/>
      <c r="X1739" s="7"/>
      <c r="Y1739" s="7"/>
      <c r="Z1739" s="7"/>
      <c r="AA1739" s="7"/>
      <c r="AB1739" s="7"/>
      <c r="AC1739" s="7"/>
      <c r="AD1739" s="36" t="str">
        <f t="shared" si="85"/>
        <v/>
      </c>
      <c r="AE1739" s="35" t="str">
        <f>IF(AD1739="","",VLOOKUP(AD1739,Parametros_Activos_Inf!$CK$2:$CL$10,2,FALSE))</f>
        <v/>
      </c>
      <c r="AF1739" s="29"/>
      <c r="AG1739" s="36" t="str">
        <f>IF(AF1739="","",VLOOKUP(AF1739,Parametros_Activos_Inf!$CP$2:$CQ$4,2,FALSE))</f>
        <v/>
      </c>
      <c r="AH1739" s="29"/>
      <c r="AI1739" s="36" t="str">
        <f>IF(AH1739="","",VLOOKUP(AH1739,Parametros_Activos_Inf!$CN$2:$CO$5,2,FALSE))</f>
        <v/>
      </c>
      <c r="AJ1739" s="154" t="str">
        <f>IF(AH1739="","",VLOOKUP(AF1739&amp;AH1739,Parametros_Activos_Inf!$CR$2:$CS$13,2,FALSE))</f>
        <v/>
      </c>
      <c r="AK1739" s="20"/>
    </row>
    <row r="1740" spans="1:37" s="9" customFormat="1" ht="14.25">
      <c r="A1740" s="35">
        <v>1737</v>
      </c>
      <c r="B1740" s="35" t="str">
        <f t="shared" si="83"/>
        <v/>
      </c>
      <c r="C1740" s="7"/>
      <c r="D1740" s="7"/>
      <c r="E1740" s="35" t="str">
        <f>IF(C1740="","",VLOOKUP(C1740,Parametros_Activos_Inf!$CV$2:$CW$6,2,FALSE))</f>
        <v/>
      </c>
      <c r="F1740" s="35" t="str">
        <f>IF(D1740="","",VLOOKUP(D1740,Parametros_Activos_Inf!$CX$2:$CY$16,2,FALSE))</f>
        <v/>
      </c>
      <c r="G1740" s="35" t="str">
        <f t="shared" si="84"/>
        <v/>
      </c>
      <c r="H1740" s="7"/>
      <c r="I1740" s="7"/>
      <c r="J1740" s="7"/>
      <c r="K1740" s="7"/>
      <c r="L1740" s="7"/>
      <c r="M1740" s="11"/>
      <c r="N1740" s="18" t="str">
        <f>IF(M1740="","",VLOOKUP(M1740,Parametros_Activos_Inf!$P$2:$Q$48,2,FALSE))</f>
        <v/>
      </c>
      <c r="O1740" s="7"/>
      <c r="P1740" s="18" t="str">
        <f>IF(O1740="","",VLOOKUP(O1740,Parametros_Activos_Inf!$R$2:$S$124,2,FALSE))</f>
        <v/>
      </c>
      <c r="Q1740" s="7"/>
      <c r="R1740" s="7"/>
      <c r="S1740" s="7"/>
      <c r="T1740" s="7"/>
      <c r="U1740" s="7"/>
      <c r="V1740" s="7"/>
      <c r="W1740" s="7"/>
      <c r="X1740" s="7"/>
      <c r="Y1740" s="7"/>
      <c r="Z1740" s="7"/>
      <c r="AA1740" s="7"/>
      <c r="AB1740" s="7"/>
      <c r="AC1740" s="7"/>
      <c r="AD1740" s="36" t="str">
        <f t="shared" si="85"/>
        <v/>
      </c>
      <c r="AE1740" s="35" t="str">
        <f>IF(AD1740="","",VLOOKUP(AD1740,Parametros_Activos_Inf!$CK$2:$CL$10,2,FALSE))</f>
        <v/>
      </c>
      <c r="AF1740" s="29"/>
      <c r="AG1740" s="36" t="str">
        <f>IF(AF1740="","",VLOOKUP(AF1740,Parametros_Activos_Inf!$CP$2:$CQ$4,2,FALSE))</f>
        <v/>
      </c>
      <c r="AH1740" s="29"/>
      <c r="AI1740" s="36" t="str">
        <f>IF(AH1740="","",VLOOKUP(AH1740,Parametros_Activos_Inf!$CN$2:$CO$5,2,FALSE))</f>
        <v/>
      </c>
      <c r="AJ1740" s="154" t="str">
        <f>IF(AH1740="","",VLOOKUP(AF1740&amp;AH1740,Parametros_Activos_Inf!$CR$2:$CS$13,2,FALSE))</f>
        <v/>
      </c>
      <c r="AK1740" s="20"/>
    </row>
    <row r="1741" spans="1:37" s="9" customFormat="1" ht="14.25">
      <c r="A1741" s="35">
        <v>1738</v>
      </c>
      <c r="B1741" s="35" t="str">
        <f t="shared" si="83"/>
        <v/>
      </c>
      <c r="C1741" s="7"/>
      <c r="D1741" s="7"/>
      <c r="E1741" s="35" t="str">
        <f>IF(C1741="","",VLOOKUP(C1741,Parametros_Activos_Inf!$CV$2:$CW$6,2,FALSE))</f>
        <v/>
      </c>
      <c r="F1741" s="35" t="str">
        <f>IF(D1741="","",VLOOKUP(D1741,Parametros_Activos_Inf!$CX$2:$CY$16,2,FALSE))</f>
        <v/>
      </c>
      <c r="G1741" s="35" t="str">
        <f t="shared" si="84"/>
        <v/>
      </c>
      <c r="H1741" s="7"/>
      <c r="I1741" s="7"/>
      <c r="J1741" s="7"/>
      <c r="K1741" s="7"/>
      <c r="L1741" s="7"/>
      <c r="M1741" s="11"/>
      <c r="N1741" s="18" t="str">
        <f>IF(M1741="","",VLOOKUP(M1741,Parametros_Activos_Inf!$P$2:$Q$48,2,FALSE))</f>
        <v/>
      </c>
      <c r="O1741" s="7"/>
      <c r="P1741" s="18" t="str">
        <f>IF(O1741="","",VLOOKUP(O1741,Parametros_Activos_Inf!$R$2:$S$124,2,FALSE))</f>
        <v/>
      </c>
      <c r="Q1741" s="7"/>
      <c r="R1741" s="7"/>
      <c r="S1741" s="7"/>
      <c r="T1741" s="7"/>
      <c r="U1741" s="7"/>
      <c r="V1741" s="7"/>
      <c r="W1741" s="7"/>
      <c r="X1741" s="7"/>
      <c r="Y1741" s="7"/>
      <c r="Z1741" s="7"/>
      <c r="AA1741" s="7"/>
      <c r="AB1741" s="7"/>
      <c r="AC1741" s="7"/>
      <c r="AD1741" s="36" t="str">
        <f t="shared" si="85"/>
        <v/>
      </c>
      <c r="AE1741" s="35" t="str">
        <f>IF(AD1741="","",VLOOKUP(AD1741,Parametros_Activos_Inf!$CK$2:$CL$10,2,FALSE))</f>
        <v/>
      </c>
      <c r="AF1741" s="29"/>
      <c r="AG1741" s="36" t="str">
        <f>IF(AF1741="","",VLOOKUP(AF1741,Parametros_Activos_Inf!$CP$2:$CQ$4,2,FALSE))</f>
        <v/>
      </c>
      <c r="AH1741" s="29"/>
      <c r="AI1741" s="36" t="str">
        <f>IF(AH1741="","",VLOOKUP(AH1741,Parametros_Activos_Inf!$CN$2:$CO$5,2,FALSE))</f>
        <v/>
      </c>
      <c r="AJ1741" s="154" t="str">
        <f>IF(AH1741="","",VLOOKUP(AF1741&amp;AH1741,Parametros_Activos_Inf!$CR$2:$CS$13,2,FALSE))</f>
        <v/>
      </c>
      <c r="AK1741" s="20"/>
    </row>
    <row r="1742" spans="1:37" s="9" customFormat="1" ht="14.25">
      <c r="A1742" s="35">
        <v>1739</v>
      </c>
      <c r="B1742" s="35" t="str">
        <f t="shared" si="83"/>
        <v/>
      </c>
      <c r="C1742" s="7"/>
      <c r="D1742" s="7"/>
      <c r="E1742" s="35" t="str">
        <f>IF(C1742="","",VLOOKUP(C1742,Parametros_Activos_Inf!$CV$2:$CW$6,2,FALSE))</f>
        <v/>
      </c>
      <c r="F1742" s="35" t="str">
        <f>IF(D1742="","",VLOOKUP(D1742,Parametros_Activos_Inf!$CX$2:$CY$16,2,FALSE))</f>
        <v/>
      </c>
      <c r="G1742" s="35" t="str">
        <f t="shared" si="84"/>
        <v/>
      </c>
      <c r="H1742" s="7"/>
      <c r="I1742" s="7"/>
      <c r="J1742" s="7"/>
      <c r="K1742" s="7"/>
      <c r="L1742" s="7"/>
      <c r="M1742" s="11"/>
      <c r="N1742" s="18" t="str">
        <f>IF(M1742="","",VLOOKUP(M1742,Parametros_Activos_Inf!$P$2:$Q$48,2,FALSE))</f>
        <v/>
      </c>
      <c r="O1742" s="7"/>
      <c r="P1742" s="18" t="str">
        <f>IF(O1742="","",VLOOKUP(O1742,Parametros_Activos_Inf!$R$2:$S$124,2,FALSE))</f>
        <v/>
      </c>
      <c r="Q1742" s="7"/>
      <c r="R1742" s="7"/>
      <c r="S1742" s="7"/>
      <c r="T1742" s="7"/>
      <c r="U1742" s="7"/>
      <c r="V1742" s="7"/>
      <c r="W1742" s="7"/>
      <c r="X1742" s="7"/>
      <c r="Y1742" s="7"/>
      <c r="Z1742" s="7"/>
      <c r="AA1742" s="7"/>
      <c r="AB1742" s="7"/>
      <c r="AC1742" s="7"/>
      <c r="AD1742" s="36" t="str">
        <f t="shared" si="85"/>
        <v/>
      </c>
      <c r="AE1742" s="35" t="str">
        <f>IF(AD1742="","",VLOOKUP(AD1742,Parametros_Activos_Inf!$CK$2:$CL$10,2,FALSE))</f>
        <v/>
      </c>
      <c r="AF1742" s="29"/>
      <c r="AG1742" s="36" t="str">
        <f>IF(AF1742="","",VLOOKUP(AF1742,Parametros_Activos_Inf!$CP$2:$CQ$4,2,FALSE))</f>
        <v/>
      </c>
      <c r="AH1742" s="29"/>
      <c r="AI1742" s="36" t="str">
        <f>IF(AH1742="","",VLOOKUP(AH1742,Parametros_Activos_Inf!$CN$2:$CO$5,2,FALSE))</f>
        <v/>
      </c>
      <c r="AJ1742" s="154" t="str">
        <f>IF(AH1742="","",VLOOKUP(AF1742&amp;AH1742,Parametros_Activos_Inf!$CR$2:$CS$13,2,FALSE))</f>
        <v/>
      </c>
      <c r="AK1742" s="20"/>
    </row>
    <row r="1743" spans="1:37" s="9" customFormat="1" ht="14.25">
      <c r="A1743" s="35">
        <v>1740</v>
      </c>
      <c r="B1743" s="35" t="str">
        <f t="shared" si="83"/>
        <v/>
      </c>
      <c r="C1743" s="7"/>
      <c r="D1743" s="7"/>
      <c r="E1743" s="35" t="str">
        <f>IF(C1743="","",VLOOKUP(C1743,Parametros_Activos_Inf!$CV$2:$CW$6,2,FALSE))</f>
        <v/>
      </c>
      <c r="F1743" s="35" t="str">
        <f>IF(D1743="","",VLOOKUP(D1743,Parametros_Activos_Inf!$CX$2:$CY$16,2,FALSE))</f>
        <v/>
      </c>
      <c r="G1743" s="35" t="str">
        <f t="shared" si="84"/>
        <v/>
      </c>
      <c r="H1743" s="7"/>
      <c r="I1743" s="7"/>
      <c r="J1743" s="7"/>
      <c r="K1743" s="7"/>
      <c r="L1743" s="7"/>
      <c r="M1743" s="11"/>
      <c r="N1743" s="18" t="str">
        <f>IF(M1743="","",VLOOKUP(M1743,Parametros_Activos_Inf!$P$2:$Q$48,2,FALSE))</f>
        <v/>
      </c>
      <c r="O1743" s="7"/>
      <c r="P1743" s="18" t="str">
        <f>IF(O1743="","",VLOOKUP(O1743,Parametros_Activos_Inf!$R$2:$S$124,2,FALSE))</f>
        <v/>
      </c>
      <c r="Q1743" s="7"/>
      <c r="R1743" s="7"/>
      <c r="S1743" s="7"/>
      <c r="T1743" s="7"/>
      <c r="U1743" s="7"/>
      <c r="V1743" s="7"/>
      <c r="W1743" s="7"/>
      <c r="X1743" s="7"/>
      <c r="Y1743" s="7"/>
      <c r="Z1743" s="7"/>
      <c r="AA1743" s="7"/>
      <c r="AB1743" s="7"/>
      <c r="AC1743" s="7"/>
      <c r="AD1743" s="36" t="str">
        <f t="shared" si="85"/>
        <v/>
      </c>
      <c r="AE1743" s="35" t="str">
        <f>IF(AD1743="","",VLOOKUP(AD1743,Parametros_Activos_Inf!$CK$2:$CL$10,2,FALSE))</f>
        <v/>
      </c>
      <c r="AF1743" s="29"/>
      <c r="AG1743" s="36" t="str">
        <f>IF(AF1743="","",VLOOKUP(AF1743,Parametros_Activos_Inf!$CP$2:$CQ$4,2,FALSE))</f>
        <v/>
      </c>
      <c r="AH1743" s="29"/>
      <c r="AI1743" s="36" t="str">
        <f>IF(AH1743="","",VLOOKUP(AH1743,Parametros_Activos_Inf!$CN$2:$CO$5,2,FALSE))</f>
        <v/>
      </c>
      <c r="AJ1743" s="154" t="str">
        <f>IF(AH1743="","",VLOOKUP(AF1743&amp;AH1743,Parametros_Activos_Inf!$CR$2:$CS$13,2,FALSE))</f>
        <v/>
      </c>
      <c r="AK1743" s="20"/>
    </row>
    <row r="1744" spans="1:37" s="9" customFormat="1" ht="14.25">
      <c r="A1744" s="35">
        <v>1741</v>
      </c>
      <c r="B1744" s="35" t="str">
        <f t="shared" si="83"/>
        <v/>
      </c>
      <c r="C1744" s="7"/>
      <c r="D1744" s="7"/>
      <c r="E1744" s="35" t="str">
        <f>IF(C1744="","",VLOOKUP(C1744,Parametros_Activos_Inf!$CV$2:$CW$6,2,FALSE))</f>
        <v/>
      </c>
      <c r="F1744" s="35" t="str">
        <f>IF(D1744="","",VLOOKUP(D1744,Parametros_Activos_Inf!$CX$2:$CY$16,2,FALSE))</f>
        <v/>
      </c>
      <c r="G1744" s="35" t="str">
        <f t="shared" si="84"/>
        <v/>
      </c>
      <c r="H1744" s="7"/>
      <c r="I1744" s="7"/>
      <c r="J1744" s="7"/>
      <c r="K1744" s="7"/>
      <c r="L1744" s="7"/>
      <c r="M1744" s="11"/>
      <c r="N1744" s="18" t="str">
        <f>IF(M1744="","",VLOOKUP(M1744,Parametros_Activos_Inf!$P$2:$Q$48,2,FALSE))</f>
        <v/>
      </c>
      <c r="O1744" s="7"/>
      <c r="P1744" s="18" t="str">
        <f>IF(O1744="","",VLOOKUP(O1744,Parametros_Activos_Inf!$R$2:$S$124,2,FALSE))</f>
        <v/>
      </c>
      <c r="Q1744" s="7"/>
      <c r="R1744" s="7"/>
      <c r="S1744" s="7"/>
      <c r="T1744" s="7"/>
      <c r="U1744" s="7"/>
      <c r="V1744" s="7"/>
      <c r="W1744" s="7"/>
      <c r="X1744" s="7"/>
      <c r="Y1744" s="7"/>
      <c r="Z1744" s="7"/>
      <c r="AA1744" s="7"/>
      <c r="AB1744" s="7"/>
      <c r="AC1744" s="7"/>
      <c r="AD1744" s="36" t="str">
        <f t="shared" si="85"/>
        <v/>
      </c>
      <c r="AE1744" s="35" t="str">
        <f>IF(AD1744="","",VLOOKUP(AD1744,Parametros_Activos_Inf!$CK$2:$CL$10,2,FALSE))</f>
        <v/>
      </c>
      <c r="AF1744" s="29"/>
      <c r="AG1744" s="36" t="str">
        <f>IF(AF1744="","",VLOOKUP(AF1744,Parametros_Activos_Inf!$CP$2:$CQ$4,2,FALSE))</f>
        <v/>
      </c>
      <c r="AH1744" s="29"/>
      <c r="AI1744" s="36" t="str">
        <f>IF(AH1744="","",VLOOKUP(AH1744,Parametros_Activos_Inf!$CN$2:$CO$5,2,FALSE))</f>
        <v/>
      </c>
      <c r="AJ1744" s="154" t="str">
        <f>IF(AH1744="","",VLOOKUP(AF1744&amp;AH1744,Parametros_Activos_Inf!$CR$2:$CS$13,2,FALSE))</f>
        <v/>
      </c>
      <c r="AK1744" s="20"/>
    </row>
    <row r="1745" spans="1:37" s="9" customFormat="1" ht="14.25">
      <c r="A1745" s="35">
        <v>1742</v>
      </c>
      <c r="B1745" s="35" t="str">
        <f t="shared" si="83"/>
        <v/>
      </c>
      <c r="C1745" s="7"/>
      <c r="D1745" s="7"/>
      <c r="E1745" s="35" t="str">
        <f>IF(C1745="","",VLOOKUP(C1745,Parametros_Activos_Inf!$CV$2:$CW$6,2,FALSE))</f>
        <v/>
      </c>
      <c r="F1745" s="35" t="str">
        <f>IF(D1745="","",VLOOKUP(D1745,Parametros_Activos_Inf!$CX$2:$CY$16,2,FALSE))</f>
        <v/>
      </c>
      <c r="G1745" s="35" t="str">
        <f t="shared" si="84"/>
        <v/>
      </c>
      <c r="H1745" s="7"/>
      <c r="I1745" s="7"/>
      <c r="J1745" s="7"/>
      <c r="K1745" s="7"/>
      <c r="L1745" s="7"/>
      <c r="M1745" s="11"/>
      <c r="N1745" s="18" t="str">
        <f>IF(M1745="","",VLOOKUP(M1745,Parametros_Activos_Inf!$P$2:$Q$48,2,FALSE))</f>
        <v/>
      </c>
      <c r="O1745" s="7"/>
      <c r="P1745" s="18" t="str">
        <f>IF(O1745="","",VLOOKUP(O1745,Parametros_Activos_Inf!$R$2:$S$124,2,FALSE))</f>
        <v/>
      </c>
      <c r="Q1745" s="7"/>
      <c r="R1745" s="7"/>
      <c r="S1745" s="7"/>
      <c r="T1745" s="7"/>
      <c r="U1745" s="7"/>
      <c r="V1745" s="7"/>
      <c r="W1745" s="7"/>
      <c r="X1745" s="7"/>
      <c r="Y1745" s="7"/>
      <c r="Z1745" s="7"/>
      <c r="AA1745" s="7"/>
      <c r="AB1745" s="7"/>
      <c r="AC1745" s="7"/>
      <c r="AD1745" s="36" t="str">
        <f t="shared" si="85"/>
        <v/>
      </c>
      <c r="AE1745" s="35" t="str">
        <f>IF(AD1745="","",VLOOKUP(AD1745,Parametros_Activos_Inf!$CK$2:$CL$10,2,FALSE))</f>
        <v/>
      </c>
      <c r="AF1745" s="29"/>
      <c r="AG1745" s="36" t="str">
        <f>IF(AF1745="","",VLOOKUP(AF1745,Parametros_Activos_Inf!$CP$2:$CQ$4,2,FALSE))</f>
        <v/>
      </c>
      <c r="AH1745" s="29"/>
      <c r="AI1745" s="36" t="str">
        <f>IF(AH1745="","",VLOOKUP(AH1745,Parametros_Activos_Inf!$CN$2:$CO$5,2,FALSE))</f>
        <v/>
      </c>
      <c r="AJ1745" s="154" t="str">
        <f>IF(AH1745="","",VLOOKUP(AF1745&amp;AH1745,Parametros_Activos_Inf!$CR$2:$CS$13,2,FALSE))</f>
        <v/>
      </c>
      <c r="AK1745" s="20"/>
    </row>
    <row r="1746" spans="1:37" s="9" customFormat="1" ht="14.25">
      <c r="A1746" s="35">
        <v>1743</v>
      </c>
      <c r="B1746" s="35" t="str">
        <f t="shared" si="83"/>
        <v/>
      </c>
      <c r="C1746" s="7"/>
      <c r="D1746" s="7"/>
      <c r="E1746" s="35" t="str">
        <f>IF(C1746="","",VLOOKUP(C1746,Parametros_Activos_Inf!$CV$2:$CW$6,2,FALSE))</f>
        <v/>
      </c>
      <c r="F1746" s="35" t="str">
        <f>IF(D1746="","",VLOOKUP(D1746,Parametros_Activos_Inf!$CX$2:$CY$16,2,FALSE))</f>
        <v/>
      </c>
      <c r="G1746" s="35" t="str">
        <f t="shared" si="84"/>
        <v/>
      </c>
      <c r="H1746" s="7"/>
      <c r="I1746" s="7"/>
      <c r="J1746" s="7"/>
      <c r="K1746" s="7"/>
      <c r="L1746" s="7"/>
      <c r="M1746" s="11"/>
      <c r="N1746" s="18" t="str">
        <f>IF(M1746="","",VLOOKUP(M1746,Parametros_Activos_Inf!$P$2:$Q$48,2,FALSE))</f>
        <v/>
      </c>
      <c r="O1746" s="7"/>
      <c r="P1746" s="18" t="str">
        <f>IF(O1746="","",VLOOKUP(O1746,Parametros_Activos_Inf!$R$2:$S$124,2,FALSE))</f>
        <v/>
      </c>
      <c r="Q1746" s="7"/>
      <c r="R1746" s="7"/>
      <c r="S1746" s="7"/>
      <c r="T1746" s="7"/>
      <c r="U1746" s="7"/>
      <c r="V1746" s="7"/>
      <c r="W1746" s="7"/>
      <c r="X1746" s="7"/>
      <c r="Y1746" s="7"/>
      <c r="Z1746" s="7"/>
      <c r="AA1746" s="7"/>
      <c r="AB1746" s="7"/>
      <c r="AC1746" s="7"/>
      <c r="AD1746" s="36" t="str">
        <f t="shared" si="85"/>
        <v/>
      </c>
      <c r="AE1746" s="35" t="str">
        <f>IF(AD1746="","",VLOOKUP(AD1746,Parametros_Activos_Inf!$CK$2:$CL$10,2,FALSE))</f>
        <v/>
      </c>
      <c r="AF1746" s="29"/>
      <c r="AG1746" s="36" t="str">
        <f>IF(AF1746="","",VLOOKUP(AF1746,Parametros_Activos_Inf!$CP$2:$CQ$4,2,FALSE))</f>
        <v/>
      </c>
      <c r="AH1746" s="29"/>
      <c r="AI1746" s="36" t="str">
        <f>IF(AH1746="","",VLOOKUP(AH1746,Parametros_Activos_Inf!$CN$2:$CO$5,2,FALSE))</f>
        <v/>
      </c>
      <c r="AJ1746" s="154" t="str">
        <f>IF(AH1746="","",VLOOKUP(AF1746&amp;AH1746,Parametros_Activos_Inf!$CR$2:$CS$13,2,FALSE))</f>
        <v/>
      </c>
      <c r="AK1746" s="20"/>
    </row>
    <row r="1747" spans="1:37" s="9" customFormat="1" ht="14.25">
      <c r="A1747" s="35">
        <v>1744</v>
      </c>
      <c r="B1747" s="35" t="str">
        <f t="shared" si="83"/>
        <v/>
      </c>
      <c r="C1747" s="7"/>
      <c r="D1747" s="7"/>
      <c r="E1747" s="35" t="str">
        <f>IF(C1747="","",VLOOKUP(C1747,Parametros_Activos_Inf!$CV$2:$CW$6,2,FALSE))</f>
        <v/>
      </c>
      <c r="F1747" s="35" t="str">
        <f>IF(D1747="","",VLOOKUP(D1747,Parametros_Activos_Inf!$CX$2:$CY$16,2,FALSE))</f>
        <v/>
      </c>
      <c r="G1747" s="35" t="str">
        <f t="shared" si="84"/>
        <v/>
      </c>
      <c r="H1747" s="7"/>
      <c r="I1747" s="7"/>
      <c r="J1747" s="7"/>
      <c r="K1747" s="7"/>
      <c r="L1747" s="7"/>
      <c r="M1747" s="11"/>
      <c r="N1747" s="18" t="str">
        <f>IF(M1747="","",VLOOKUP(M1747,Parametros_Activos_Inf!$P$2:$Q$48,2,FALSE))</f>
        <v/>
      </c>
      <c r="O1747" s="7"/>
      <c r="P1747" s="18" t="str">
        <f>IF(O1747="","",VLOOKUP(O1747,Parametros_Activos_Inf!$R$2:$S$124,2,FALSE))</f>
        <v/>
      </c>
      <c r="Q1747" s="7"/>
      <c r="R1747" s="7"/>
      <c r="S1747" s="7"/>
      <c r="T1747" s="7"/>
      <c r="U1747" s="7"/>
      <c r="V1747" s="7"/>
      <c r="W1747" s="7"/>
      <c r="X1747" s="7"/>
      <c r="Y1747" s="7"/>
      <c r="Z1747" s="7"/>
      <c r="AA1747" s="7"/>
      <c r="AB1747" s="7"/>
      <c r="AC1747" s="7"/>
      <c r="AD1747" s="36" t="str">
        <f t="shared" si="85"/>
        <v/>
      </c>
      <c r="AE1747" s="35" t="str">
        <f>IF(AD1747="","",VLOOKUP(AD1747,Parametros_Activos_Inf!$CK$2:$CL$10,2,FALSE))</f>
        <v/>
      </c>
      <c r="AF1747" s="29"/>
      <c r="AG1747" s="36" t="str">
        <f>IF(AF1747="","",VLOOKUP(AF1747,Parametros_Activos_Inf!$CP$2:$CQ$4,2,FALSE))</f>
        <v/>
      </c>
      <c r="AH1747" s="29"/>
      <c r="AI1747" s="36" t="str">
        <f>IF(AH1747="","",VLOOKUP(AH1747,Parametros_Activos_Inf!$CN$2:$CO$5,2,FALSE))</f>
        <v/>
      </c>
      <c r="AJ1747" s="154" t="str">
        <f>IF(AH1747="","",VLOOKUP(AF1747&amp;AH1747,Parametros_Activos_Inf!$CR$2:$CS$13,2,FALSE))</f>
        <v/>
      </c>
      <c r="AK1747" s="20"/>
    </row>
    <row r="1748" spans="1:37" s="9" customFormat="1" ht="14.25">
      <c r="A1748" s="35">
        <v>1745</v>
      </c>
      <c r="B1748" s="35" t="str">
        <f t="shared" si="83"/>
        <v/>
      </c>
      <c r="C1748" s="7"/>
      <c r="D1748" s="7"/>
      <c r="E1748" s="35" t="str">
        <f>IF(C1748="","",VLOOKUP(C1748,Parametros_Activos_Inf!$CV$2:$CW$6,2,FALSE))</f>
        <v/>
      </c>
      <c r="F1748" s="35" t="str">
        <f>IF(D1748="","",VLOOKUP(D1748,Parametros_Activos_Inf!$CX$2:$CY$16,2,FALSE))</f>
        <v/>
      </c>
      <c r="G1748" s="35" t="str">
        <f t="shared" si="84"/>
        <v/>
      </c>
      <c r="H1748" s="7"/>
      <c r="I1748" s="7"/>
      <c r="J1748" s="7"/>
      <c r="K1748" s="7"/>
      <c r="L1748" s="7"/>
      <c r="M1748" s="11"/>
      <c r="N1748" s="18" t="str">
        <f>IF(M1748="","",VLOOKUP(M1748,Parametros_Activos_Inf!$P$2:$Q$48,2,FALSE))</f>
        <v/>
      </c>
      <c r="O1748" s="7"/>
      <c r="P1748" s="18" t="str">
        <f>IF(O1748="","",VLOOKUP(O1748,Parametros_Activos_Inf!$R$2:$S$124,2,FALSE))</f>
        <v/>
      </c>
      <c r="Q1748" s="7"/>
      <c r="R1748" s="7"/>
      <c r="S1748" s="7"/>
      <c r="T1748" s="7"/>
      <c r="U1748" s="7"/>
      <c r="V1748" s="7"/>
      <c r="W1748" s="7"/>
      <c r="X1748" s="7"/>
      <c r="Y1748" s="7"/>
      <c r="Z1748" s="7"/>
      <c r="AA1748" s="7"/>
      <c r="AB1748" s="7"/>
      <c r="AC1748" s="7"/>
      <c r="AD1748" s="36" t="str">
        <f t="shared" si="85"/>
        <v/>
      </c>
      <c r="AE1748" s="35" t="str">
        <f>IF(AD1748="","",VLOOKUP(AD1748,Parametros_Activos_Inf!$CK$2:$CL$10,2,FALSE))</f>
        <v/>
      </c>
      <c r="AF1748" s="29"/>
      <c r="AG1748" s="36" t="str">
        <f>IF(AF1748="","",VLOOKUP(AF1748,Parametros_Activos_Inf!$CP$2:$CQ$4,2,FALSE))</f>
        <v/>
      </c>
      <c r="AH1748" s="29"/>
      <c r="AI1748" s="36" t="str">
        <f>IF(AH1748="","",VLOOKUP(AH1748,Parametros_Activos_Inf!$CN$2:$CO$5,2,FALSE))</f>
        <v/>
      </c>
      <c r="AJ1748" s="154" t="str">
        <f>IF(AH1748="","",VLOOKUP(AF1748&amp;AH1748,Parametros_Activos_Inf!$CR$2:$CS$13,2,FALSE))</f>
        <v/>
      </c>
      <c r="AK1748" s="20"/>
    </row>
    <row r="1749" spans="1:37" s="9" customFormat="1" ht="14.25">
      <c r="A1749" s="35">
        <v>1746</v>
      </c>
      <c r="B1749" s="35" t="str">
        <f t="shared" si="83"/>
        <v/>
      </c>
      <c r="C1749" s="7"/>
      <c r="D1749" s="7"/>
      <c r="E1749" s="35" t="str">
        <f>IF(C1749="","",VLOOKUP(C1749,Parametros_Activos_Inf!$CV$2:$CW$6,2,FALSE))</f>
        <v/>
      </c>
      <c r="F1749" s="35" t="str">
        <f>IF(D1749="","",VLOOKUP(D1749,Parametros_Activos_Inf!$CX$2:$CY$16,2,FALSE))</f>
        <v/>
      </c>
      <c r="G1749" s="35" t="str">
        <f t="shared" si="84"/>
        <v/>
      </c>
      <c r="H1749" s="7"/>
      <c r="I1749" s="7"/>
      <c r="J1749" s="7"/>
      <c r="K1749" s="7"/>
      <c r="L1749" s="7"/>
      <c r="M1749" s="11"/>
      <c r="N1749" s="18" t="str">
        <f>IF(M1749="","",VLOOKUP(M1749,Parametros_Activos_Inf!$P$2:$Q$48,2,FALSE))</f>
        <v/>
      </c>
      <c r="O1749" s="7"/>
      <c r="P1749" s="18" t="str">
        <f>IF(O1749="","",VLOOKUP(O1749,Parametros_Activos_Inf!$R$2:$S$124,2,FALSE))</f>
        <v/>
      </c>
      <c r="Q1749" s="7"/>
      <c r="R1749" s="7"/>
      <c r="S1749" s="7"/>
      <c r="T1749" s="7"/>
      <c r="U1749" s="7"/>
      <c r="V1749" s="7"/>
      <c r="W1749" s="7"/>
      <c r="X1749" s="7"/>
      <c r="Y1749" s="7"/>
      <c r="Z1749" s="7"/>
      <c r="AA1749" s="7"/>
      <c r="AB1749" s="7"/>
      <c r="AC1749" s="7"/>
      <c r="AD1749" s="36" t="str">
        <f t="shared" si="85"/>
        <v/>
      </c>
      <c r="AE1749" s="35" t="str">
        <f>IF(AD1749="","",VLOOKUP(AD1749,Parametros_Activos_Inf!$CK$2:$CL$10,2,FALSE))</f>
        <v/>
      </c>
      <c r="AF1749" s="29"/>
      <c r="AG1749" s="36" t="str">
        <f>IF(AF1749="","",VLOOKUP(AF1749,Parametros_Activos_Inf!$CP$2:$CQ$4,2,FALSE))</f>
        <v/>
      </c>
      <c r="AH1749" s="29"/>
      <c r="AI1749" s="36" t="str">
        <f>IF(AH1749="","",VLOOKUP(AH1749,Parametros_Activos_Inf!$CN$2:$CO$5,2,FALSE))</f>
        <v/>
      </c>
      <c r="AJ1749" s="154" t="str">
        <f>IF(AH1749="","",VLOOKUP(AF1749&amp;AH1749,Parametros_Activos_Inf!$CR$2:$CS$13,2,FALSE))</f>
        <v/>
      </c>
      <c r="AK1749" s="20"/>
    </row>
    <row r="1750" spans="1:37" s="9" customFormat="1" ht="14.25">
      <c r="A1750" s="35">
        <v>1747</v>
      </c>
      <c r="B1750" s="35" t="str">
        <f t="shared" si="83"/>
        <v/>
      </c>
      <c r="C1750" s="7"/>
      <c r="D1750" s="7"/>
      <c r="E1750" s="35" t="str">
        <f>IF(C1750="","",VLOOKUP(C1750,Parametros_Activos_Inf!$CV$2:$CW$6,2,FALSE))</f>
        <v/>
      </c>
      <c r="F1750" s="35" t="str">
        <f>IF(D1750="","",VLOOKUP(D1750,Parametros_Activos_Inf!$CX$2:$CY$16,2,FALSE))</f>
        <v/>
      </c>
      <c r="G1750" s="35" t="str">
        <f t="shared" si="84"/>
        <v/>
      </c>
      <c r="H1750" s="7"/>
      <c r="I1750" s="7"/>
      <c r="J1750" s="7"/>
      <c r="K1750" s="7"/>
      <c r="L1750" s="7"/>
      <c r="M1750" s="11"/>
      <c r="N1750" s="18" t="str">
        <f>IF(M1750="","",VLOOKUP(M1750,Parametros_Activos_Inf!$P$2:$Q$48,2,FALSE))</f>
        <v/>
      </c>
      <c r="O1750" s="7"/>
      <c r="P1750" s="18" t="str">
        <f>IF(O1750="","",VLOOKUP(O1750,Parametros_Activos_Inf!$R$2:$S$124,2,FALSE))</f>
        <v/>
      </c>
      <c r="Q1750" s="7"/>
      <c r="R1750" s="7"/>
      <c r="S1750" s="7"/>
      <c r="T1750" s="7"/>
      <c r="U1750" s="7"/>
      <c r="V1750" s="7"/>
      <c r="W1750" s="7"/>
      <c r="X1750" s="7"/>
      <c r="Y1750" s="7"/>
      <c r="Z1750" s="7"/>
      <c r="AA1750" s="7"/>
      <c r="AB1750" s="7"/>
      <c r="AC1750" s="7"/>
      <c r="AD1750" s="36" t="str">
        <f t="shared" si="85"/>
        <v/>
      </c>
      <c r="AE1750" s="35" t="str">
        <f>IF(AD1750="","",VLOOKUP(AD1750,Parametros_Activos_Inf!$CK$2:$CL$10,2,FALSE))</f>
        <v/>
      </c>
      <c r="AF1750" s="29"/>
      <c r="AG1750" s="36" t="str">
        <f>IF(AF1750="","",VLOOKUP(AF1750,Parametros_Activos_Inf!$CP$2:$CQ$4,2,FALSE))</f>
        <v/>
      </c>
      <c r="AH1750" s="29"/>
      <c r="AI1750" s="36" t="str">
        <f>IF(AH1750="","",VLOOKUP(AH1750,Parametros_Activos_Inf!$CN$2:$CO$5,2,FALSE))</f>
        <v/>
      </c>
      <c r="AJ1750" s="154" t="str">
        <f>IF(AH1750="","",VLOOKUP(AF1750&amp;AH1750,Parametros_Activos_Inf!$CR$2:$CS$13,2,FALSE))</f>
        <v/>
      </c>
      <c r="AK1750" s="20"/>
    </row>
    <row r="1751" spans="1:37" s="9" customFormat="1" ht="14.25">
      <c r="A1751" s="35">
        <v>1748</v>
      </c>
      <c r="B1751" s="35" t="str">
        <f t="shared" si="83"/>
        <v/>
      </c>
      <c r="C1751" s="7"/>
      <c r="D1751" s="7"/>
      <c r="E1751" s="35" t="str">
        <f>IF(C1751="","",VLOOKUP(C1751,Parametros_Activos_Inf!$CV$2:$CW$6,2,FALSE))</f>
        <v/>
      </c>
      <c r="F1751" s="35" t="str">
        <f>IF(D1751="","",VLOOKUP(D1751,Parametros_Activos_Inf!$CX$2:$CY$16,2,FALSE))</f>
        <v/>
      </c>
      <c r="G1751" s="35" t="str">
        <f t="shared" si="84"/>
        <v/>
      </c>
      <c r="H1751" s="7"/>
      <c r="I1751" s="7"/>
      <c r="J1751" s="7"/>
      <c r="K1751" s="7"/>
      <c r="L1751" s="7"/>
      <c r="M1751" s="11"/>
      <c r="N1751" s="18" t="str">
        <f>IF(M1751="","",VLOOKUP(M1751,Parametros_Activos_Inf!$P$2:$Q$48,2,FALSE))</f>
        <v/>
      </c>
      <c r="O1751" s="7"/>
      <c r="P1751" s="18" t="str">
        <f>IF(O1751="","",VLOOKUP(O1751,Parametros_Activos_Inf!$R$2:$S$124,2,FALSE))</f>
        <v/>
      </c>
      <c r="Q1751" s="7"/>
      <c r="R1751" s="7"/>
      <c r="S1751" s="7"/>
      <c r="T1751" s="7"/>
      <c r="U1751" s="7"/>
      <c r="V1751" s="7"/>
      <c r="W1751" s="7"/>
      <c r="X1751" s="7"/>
      <c r="Y1751" s="7"/>
      <c r="Z1751" s="7"/>
      <c r="AA1751" s="7"/>
      <c r="AB1751" s="7"/>
      <c r="AC1751" s="7"/>
      <c r="AD1751" s="36" t="str">
        <f t="shared" si="85"/>
        <v/>
      </c>
      <c r="AE1751" s="35" t="str">
        <f>IF(AD1751="","",VLOOKUP(AD1751,Parametros_Activos_Inf!$CK$2:$CL$10,2,FALSE))</f>
        <v/>
      </c>
      <c r="AF1751" s="29"/>
      <c r="AG1751" s="36" t="str">
        <f>IF(AF1751="","",VLOOKUP(AF1751,Parametros_Activos_Inf!$CP$2:$CQ$4,2,FALSE))</f>
        <v/>
      </c>
      <c r="AH1751" s="29"/>
      <c r="AI1751" s="36" t="str">
        <f>IF(AH1751="","",VLOOKUP(AH1751,Parametros_Activos_Inf!$CN$2:$CO$5,2,FALSE))</f>
        <v/>
      </c>
      <c r="AJ1751" s="154" t="str">
        <f>IF(AH1751="","",VLOOKUP(AF1751&amp;AH1751,Parametros_Activos_Inf!$CR$2:$CS$13,2,FALSE))</f>
        <v/>
      </c>
      <c r="AK1751" s="20"/>
    </row>
    <row r="1752" spans="1:37" s="9" customFormat="1" ht="14.25">
      <c r="A1752" s="35">
        <v>1749</v>
      </c>
      <c r="B1752" s="35" t="str">
        <f t="shared" si="83"/>
        <v/>
      </c>
      <c r="C1752" s="7"/>
      <c r="D1752" s="7"/>
      <c r="E1752" s="35" t="str">
        <f>IF(C1752="","",VLOOKUP(C1752,Parametros_Activos_Inf!$CV$2:$CW$6,2,FALSE))</f>
        <v/>
      </c>
      <c r="F1752" s="35" t="str">
        <f>IF(D1752="","",VLOOKUP(D1752,Parametros_Activos_Inf!$CX$2:$CY$16,2,FALSE))</f>
        <v/>
      </c>
      <c r="G1752" s="35" t="str">
        <f t="shared" si="84"/>
        <v/>
      </c>
      <c r="H1752" s="7"/>
      <c r="I1752" s="7"/>
      <c r="J1752" s="7"/>
      <c r="K1752" s="7"/>
      <c r="L1752" s="7"/>
      <c r="M1752" s="11"/>
      <c r="N1752" s="18" t="str">
        <f>IF(M1752="","",VLOOKUP(M1752,Parametros_Activos_Inf!$P$2:$Q$48,2,FALSE))</f>
        <v/>
      </c>
      <c r="O1752" s="7"/>
      <c r="P1752" s="18" t="str">
        <f>IF(O1752="","",VLOOKUP(O1752,Parametros_Activos_Inf!$R$2:$S$124,2,FALSE))</f>
        <v/>
      </c>
      <c r="Q1752" s="7"/>
      <c r="R1752" s="7"/>
      <c r="S1752" s="7"/>
      <c r="T1752" s="7"/>
      <c r="U1752" s="7"/>
      <c r="V1752" s="7"/>
      <c r="W1752" s="7"/>
      <c r="X1752" s="7"/>
      <c r="Y1752" s="7"/>
      <c r="Z1752" s="7"/>
      <c r="AA1752" s="7"/>
      <c r="AB1752" s="7"/>
      <c r="AC1752" s="7"/>
      <c r="AD1752" s="36" t="str">
        <f t="shared" si="85"/>
        <v/>
      </c>
      <c r="AE1752" s="35" t="str">
        <f>IF(AD1752="","",VLOOKUP(AD1752,Parametros_Activos_Inf!$CK$2:$CL$10,2,FALSE))</f>
        <v/>
      </c>
      <c r="AF1752" s="29"/>
      <c r="AG1752" s="36" t="str">
        <f>IF(AF1752="","",VLOOKUP(AF1752,Parametros_Activos_Inf!$CP$2:$CQ$4,2,FALSE))</f>
        <v/>
      </c>
      <c r="AH1752" s="29"/>
      <c r="AI1752" s="36" t="str">
        <f>IF(AH1752="","",VLOOKUP(AH1752,Parametros_Activos_Inf!$CN$2:$CO$5,2,FALSE))</f>
        <v/>
      </c>
      <c r="AJ1752" s="154" t="str">
        <f>IF(AH1752="","",VLOOKUP(AF1752&amp;AH1752,Parametros_Activos_Inf!$CR$2:$CS$13,2,FALSE))</f>
        <v/>
      </c>
      <c r="AK1752" s="20"/>
    </row>
    <row r="1753" spans="1:37" s="9" customFormat="1" ht="14.25">
      <c r="A1753" s="35">
        <v>1750</v>
      </c>
      <c r="B1753" s="35" t="str">
        <f t="shared" si="83"/>
        <v/>
      </c>
      <c r="C1753" s="7"/>
      <c r="D1753" s="7"/>
      <c r="E1753" s="35" t="str">
        <f>IF(C1753="","",VLOOKUP(C1753,Parametros_Activos_Inf!$CV$2:$CW$6,2,FALSE))</f>
        <v/>
      </c>
      <c r="F1753" s="35" t="str">
        <f>IF(D1753="","",VLOOKUP(D1753,Parametros_Activos_Inf!$CX$2:$CY$16,2,FALSE))</f>
        <v/>
      </c>
      <c r="G1753" s="35" t="str">
        <f t="shared" si="84"/>
        <v/>
      </c>
      <c r="H1753" s="7"/>
      <c r="I1753" s="7"/>
      <c r="J1753" s="7"/>
      <c r="K1753" s="7"/>
      <c r="L1753" s="7"/>
      <c r="M1753" s="11"/>
      <c r="N1753" s="18" t="str">
        <f>IF(M1753="","",VLOOKUP(M1753,Parametros_Activos_Inf!$P$2:$Q$48,2,FALSE))</f>
        <v/>
      </c>
      <c r="O1753" s="7"/>
      <c r="P1753" s="18" t="str">
        <f>IF(O1753="","",VLOOKUP(O1753,Parametros_Activos_Inf!$R$2:$S$124,2,FALSE))</f>
        <v/>
      </c>
      <c r="Q1753" s="7"/>
      <c r="R1753" s="7"/>
      <c r="S1753" s="7"/>
      <c r="T1753" s="7"/>
      <c r="U1753" s="7"/>
      <c r="V1753" s="7"/>
      <c r="W1753" s="7"/>
      <c r="X1753" s="7"/>
      <c r="Y1753" s="7"/>
      <c r="Z1753" s="7"/>
      <c r="AA1753" s="7"/>
      <c r="AB1753" s="7"/>
      <c r="AC1753" s="7"/>
      <c r="AD1753" s="36" t="str">
        <f t="shared" si="85"/>
        <v/>
      </c>
      <c r="AE1753" s="35" t="str">
        <f>IF(AD1753="","",VLOOKUP(AD1753,Parametros_Activos_Inf!$CK$2:$CL$10,2,FALSE))</f>
        <v/>
      </c>
      <c r="AF1753" s="29"/>
      <c r="AG1753" s="36" t="str">
        <f>IF(AF1753="","",VLOOKUP(AF1753,Parametros_Activos_Inf!$CP$2:$CQ$4,2,FALSE))</f>
        <v/>
      </c>
      <c r="AH1753" s="29"/>
      <c r="AI1753" s="36" t="str">
        <f>IF(AH1753="","",VLOOKUP(AH1753,Parametros_Activos_Inf!$CN$2:$CO$5,2,FALSE))</f>
        <v/>
      </c>
      <c r="AJ1753" s="154" t="str">
        <f>IF(AH1753="","",VLOOKUP(AF1753&amp;AH1753,Parametros_Activos_Inf!$CR$2:$CS$13,2,FALSE))</f>
        <v/>
      </c>
      <c r="AK1753" s="20"/>
    </row>
    <row r="1754" spans="1:37" s="9" customFormat="1" ht="14.25">
      <c r="A1754" s="35">
        <v>1751</v>
      </c>
      <c r="B1754" s="35" t="str">
        <f t="shared" si="83"/>
        <v/>
      </c>
      <c r="C1754" s="7"/>
      <c r="D1754" s="7"/>
      <c r="E1754" s="35" t="str">
        <f>IF(C1754="","",VLOOKUP(C1754,Parametros_Activos_Inf!$CV$2:$CW$6,2,FALSE))</f>
        <v/>
      </c>
      <c r="F1754" s="35" t="str">
        <f>IF(D1754="","",VLOOKUP(D1754,Parametros_Activos_Inf!$CX$2:$CY$16,2,FALSE))</f>
        <v/>
      </c>
      <c r="G1754" s="35" t="str">
        <f t="shared" si="84"/>
        <v/>
      </c>
      <c r="H1754" s="7"/>
      <c r="I1754" s="7"/>
      <c r="J1754" s="7"/>
      <c r="K1754" s="7"/>
      <c r="L1754" s="7"/>
      <c r="M1754" s="11"/>
      <c r="N1754" s="18" t="str">
        <f>IF(M1754="","",VLOOKUP(M1754,Parametros_Activos_Inf!$P$2:$Q$48,2,FALSE))</f>
        <v/>
      </c>
      <c r="O1754" s="7"/>
      <c r="P1754" s="18" t="str">
        <f>IF(O1754="","",VLOOKUP(O1754,Parametros_Activos_Inf!$R$2:$S$124,2,FALSE))</f>
        <v/>
      </c>
      <c r="Q1754" s="7"/>
      <c r="R1754" s="7"/>
      <c r="S1754" s="7"/>
      <c r="T1754" s="7"/>
      <c r="U1754" s="7"/>
      <c r="V1754" s="7"/>
      <c r="W1754" s="7"/>
      <c r="X1754" s="7"/>
      <c r="Y1754" s="7"/>
      <c r="Z1754" s="7"/>
      <c r="AA1754" s="7"/>
      <c r="AB1754" s="7"/>
      <c r="AC1754" s="7"/>
      <c r="AD1754" s="36" t="str">
        <f t="shared" si="85"/>
        <v/>
      </c>
      <c r="AE1754" s="35" t="str">
        <f>IF(AD1754="","",VLOOKUP(AD1754,Parametros_Activos_Inf!$CK$2:$CL$10,2,FALSE))</f>
        <v/>
      </c>
      <c r="AF1754" s="29"/>
      <c r="AG1754" s="36" t="str">
        <f>IF(AF1754="","",VLOOKUP(AF1754,Parametros_Activos_Inf!$CP$2:$CQ$4,2,FALSE))</f>
        <v/>
      </c>
      <c r="AH1754" s="29"/>
      <c r="AI1754" s="36" t="str">
        <f>IF(AH1754="","",VLOOKUP(AH1754,Parametros_Activos_Inf!$CN$2:$CO$5,2,FALSE))</f>
        <v/>
      </c>
      <c r="AJ1754" s="154" t="str">
        <f>IF(AH1754="","",VLOOKUP(AF1754&amp;AH1754,Parametros_Activos_Inf!$CR$2:$CS$13,2,FALSE))</f>
        <v/>
      </c>
      <c r="AK1754" s="20"/>
    </row>
    <row r="1755" spans="1:37" s="9" customFormat="1" ht="14.25">
      <c r="A1755" s="35">
        <v>1752</v>
      </c>
      <c r="B1755" s="35" t="str">
        <f t="shared" si="83"/>
        <v/>
      </c>
      <c r="C1755" s="7"/>
      <c r="D1755" s="7"/>
      <c r="E1755" s="35" t="str">
        <f>IF(C1755="","",VLOOKUP(C1755,Parametros_Activos_Inf!$CV$2:$CW$6,2,FALSE))</f>
        <v/>
      </c>
      <c r="F1755" s="35" t="str">
        <f>IF(D1755="","",VLOOKUP(D1755,Parametros_Activos_Inf!$CX$2:$CY$16,2,FALSE))</f>
        <v/>
      </c>
      <c r="G1755" s="35" t="str">
        <f t="shared" si="84"/>
        <v/>
      </c>
      <c r="H1755" s="7"/>
      <c r="I1755" s="7"/>
      <c r="J1755" s="7"/>
      <c r="K1755" s="7"/>
      <c r="L1755" s="7"/>
      <c r="M1755" s="11"/>
      <c r="N1755" s="18" t="str">
        <f>IF(M1755="","",VLOOKUP(M1755,Parametros_Activos_Inf!$P$2:$Q$48,2,FALSE))</f>
        <v/>
      </c>
      <c r="O1755" s="7"/>
      <c r="P1755" s="18" t="str">
        <f>IF(O1755="","",VLOOKUP(O1755,Parametros_Activos_Inf!$R$2:$S$124,2,FALSE))</f>
        <v/>
      </c>
      <c r="Q1755" s="7"/>
      <c r="R1755" s="7"/>
      <c r="S1755" s="7"/>
      <c r="T1755" s="7"/>
      <c r="U1755" s="7"/>
      <c r="V1755" s="7"/>
      <c r="W1755" s="7"/>
      <c r="X1755" s="7"/>
      <c r="Y1755" s="7"/>
      <c r="Z1755" s="7"/>
      <c r="AA1755" s="7"/>
      <c r="AB1755" s="7"/>
      <c r="AC1755" s="7"/>
      <c r="AD1755" s="36" t="str">
        <f t="shared" si="85"/>
        <v/>
      </c>
      <c r="AE1755" s="35" t="str">
        <f>IF(AD1755="","",VLOOKUP(AD1755,Parametros_Activos_Inf!$CK$2:$CL$10,2,FALSE))</f>
        <v/>
      </c>
      <c r="AF1755" s="29"/>
      <c r="AG1755" s="36" t="str">
        <f>IF(AF1755="","",VLOOKUP(AF1755,Parametros_Activos_Inf!$CP$2:$CQ$4,2,FALSE))</f>
        <v/>
      </c>
      <c r="AH1755" s="29"/>
      <c r="AI1755" s="36" t="str">
        <f>IF(AH1755="","",VLOOKUP(AH1755,Parametros_Activos_Inf!$CN$2:$CO$5,2,FALSE))</f>
        <v/>
      </c>
      <c r="AJ1755" s="154" t="str">
        <f>IF(AH1755="","",VLOOKUP(AF1755&amp;AH1755,Parametros_Activos_Inf!$CR$2:$CS$13,2,FALSE))</f>
        <v/>
      </c>
      <c r="AK1755" s="20"/>
    </row>
    <row r="1756" spans="1:37" s="9" customFormat="1" ht="14.25">
      <c r="A1756" s="35">
        <v>1753</v>
      </c>
      <c r="B1756" s="35" t="str">
        <f t="shared" si="83"/>
        <v/>
      </c>
      <c r="C1756" s="7"/>
      <c r="D1756" s="7"/>
      <c r="E1756" s="35" t="str">
        <f>IF(C1756="","",VLOOKUP(C1756,Parametros_Activos_Inf!$CV$2:$CW$6,2,FALSE))</f>
        <v/>
      </c>
      <c r="F1756" s="35" t="str">
        <f>IF(D1756="","",VLOOKUP(D1756,Parametros_Activos_Inf!$CX$2:$CY$16,2,FALSE))</f>
        <v/>
      </c>
      <c r="G1756" s="35" t="str">
        <f t="shared" si="84"/>
        <v/>
      </c>
      <c r="H1756" s="7"/>
      <c r="I1756" s="7"/>
      <c r="J1756" s="7"/>
      <c r="K1756" s="7"/>
      <c r="L1756" s="7"/>
      <c r="M1756" s="11"/>
      <c r="N1756" s="18" t="str">
        <f>IF(M1756="","",VLOOKUP(M1756,Parametros_Activos_Inf!$P$2:$Q$48,2,FALSE))</f>
        <v/>
      </c>
      <c r="O1756" s="7"/>
      <c r="P1756" s="18" t="str">
        <f>IF(O1756="","",VLOOKUP(O1756,Parametros_Activos_Inf!$R$2:$S$124,2,FALSE))</f>
        <v/>
      </c>
      <c r="Q1756" s="7"/>
      <c r="R1756" s="7"/>
      <c r="S1756" s="7"/>
      <c r="T1756" s="7"/>
      <c r="U1756" s="7"/>
      <c r="V1756" s="7"/>
      <c r="W1756" s="7"/>
      <c r="X1756" s="7"/>
      <c r="Y1756" s="7"/>
      <c r="Z1756" s="7"/>
      <c r="AA1756" s="7"/>
      <c r="AB1756" s="7"/>
      <c r="AC1756" s="7"/>
      <c r="AD1756" s="36" t="str">
        <f t="shared" si="85"/>
        <v/>
      </c>
      <c r="AE1756" s="35" t="str">
        <f>IF(AD1756="","",VLOOKUP(AD1756,Parametros_Activos_Inf!$CK$2:$CL$10,2,FALSE))</f>
        <v/>
      </c>
      <c r="AF1756" s="29"/>
      <c r="AG1756" s="36" t="str">
        <f>IF(AF1756="","",VLOOKUP(AF1756,Parametros_Activos_Inf!$CP$2:$CQ$4,2,FALSE))</f>
        <v/>
      </c>
      <c r="AH1756" s="29"/>
      <c r="AI1756" s="36" t="str">
        <f>IF(AH1756="","",VLOOKUP(AH1756,Parametros_Activos_Inf!$CN$2:$CO$5,2,FALSE))</f>
        <v/>
      </c>
      <c r="AJ1756" s="154" t="str">
        <f>IF(AH1756="","",VLOOKUP(AF1756&amp;AH1756,Parametros_Activos_Inf!$CR$2:$CS$13,2,FALSE))</f>
        <v/>
      </c>
      <c r="AK1756" s="20"/>
    </row>
    <row r="1757" spans="1:37" s="9" customFormat="1" ht="14.25">
      <c r="A1757" s="35">
        <v>1754</v>
      </c>
      <c r="B1757" s="35" t="str">
        <f t="shared" si="83"/>
        <v/>
      </c>
      <c r="C1757" s="7"/>
      <c r="D1757" s="7"/>
      <c r="E1757" s="35" t="str">
        <f>IF(C1757="","",VLOOKUP(C1757,Parametros_Activos_Inf!$CV$2:$CW$6,2,FALSE))</f>
        <v/>
      </c>
      <c r="F1757" s="35" t="str">
        <f>IF(D1757="","",VLOOKUP(D1757,Parametros_Activos_Inf!$CX$2:$CY$16,2,FALSE))</f>
        <v/>
      </c>
      <c r="G1757" s="35" t="str">
        <f t="shared" si="84"/>
        <v/>
      </c>
      <c r="H1757" s="7"/>
      <c r="I1757" s="7"/>
      <c r="J1757" s="7"/>
      <c r="K1757" s="7"/>
      <c r="L1757" s="7"/>
      <c r="M1757" s="11"/>
      <c r="N1757" s="18" t="str">
        <f>IF(M1757="","",VLOOKUP(M1757,Parametros_Activos_Inf!$P$2:$Q$48,2,FALSE))</f>
        <v/>
      </c>
      <c r="O1757" s="7"/>
      <c r="P1757" s="18" t="str">
        <f>IF(O1757="","",VLOOKUP(O1757,Parametros_Activos_Inf!$R$2:$S$124,2,FALSE))</f>
        <v/>
      </c>
      <c r="Q1757" s="7"/>
      <c r="R1757" s="7"/>
      <c r="S1757" s="7"/>
      <c r="T1757" s="7"/>
      <c r="U1757" s="7"/>
      <c r="V1757" s="7"/>
      <c r="W1757" s="7"/>
      <c r="X1757" s="7"/>
      <c r="Y1757" s="7"/>
      <c r="Z1757" s="7"/>
      <c r="AA1757" s="7"/>
      <c r="AB1757" s="7"/>
      <c r="AC1757" s="7"/>
      <c r="AD1757" s="36" t="str">
        <f t="shared" si="85"/>
        <v/>
      </c>
      <c r="AE1757" s="35" t="str">
        <f>IF(AD1757="","",VLOOKUP(AD1757,Parametros_Activos_Inf!$CK$2:$CL$10,2,FALSE))</f>
        <v/>
      </c>
      <c r="AF1757" s="29"/>
      <c r="AG1757" s="36" t="str">
        <f>IF(AF1757="","",VLOOKUP(AF1757,Parametros_Activos_Inf!$CP$2:$CQ$4,2,FALSE))</f>
        <v/>
      </c>
      <c r="AH1757" s="29"/>
      <c r="AI1757" s="36" t="str">
        <f>IF(AH1757="","",VLOOKUP(AH1757,Parametros_Activos_Inf!$CN$2:$CO$5,2,FALSE))</f>
        <v/>
      </c>
      <c r="AJ1757" s="154" t="str">
        <f>IF(AH1757="","",VLOOKUP(AF1757&amp;AH1757,Parametros_Activos_Inf!$CR$2:$CS$13,2,FALSE))</f>
        <v/>
      </c>
      <c r="AK1757" s="20"/>
    </row>
    <row r="1758" spans="1:37" s="9" customFormat="1" ht="14.25">
      <c r="A1758" s="35">
        <v>1755</v>
      </c>
      <c r="B1758" s="35" t="str">
        <f t="shared" si="83"/>
        <v/>
      </c>
      <c r="C1758" s="7"/>
      <c r="D1758" s="7"/>
      <c r="E1758" s="35" t="str">
        <f>IF(C1758="","",VLOOKUP(C1758,Parametros_Activos_Inf!$CV$2:$CW$6,2,FALSE))</f>
        <v/>
      </c>
      <c r="F1758" s="35" t="str">
        <f>IF(D1758="","",VLOOKUP(D1758,Parametros_Activos_Inf!$CX$2:$CY$16,2,FALSE))</f>
        <v/>
      </c>
      <c r="G1758" s="35" t="str">
        <f t="shared" si="84"/>
        <v/>
      </c>
      <c r="H1758" s="7"/>
      <c r="I1758" s="7"/>
      <c r="J1758" s="7"/>
      <c r="K1758" s="7"/>
      <c r="L1758" s="7"/>
      <c r="M1758" s="11"/>
      <c r="N1758" s="18" t="str">
        <f>IF(M1758="","",VLOOKUP(M1758,Parametros_Activos_Inf!$P$2:$Q$48,2,FALSE))</f>
        <v/>
      </c>
      <c r="O1758" s="7"/>
      <c r="P1758" s="18" t="str">
        <f>IF(O1758="","",VLOOKUP(O1758,Parametros_Activos_Inf!$R$2:$S$124,2,FALSE))</f>
        <v/>
      </c>
      <c r="Q1758" s="7"/>
      <c r="R1758" s="7"/>
      <c r="S1758" s="7"/>
      <c r="T1758" s="7"/>
      <c r="U1758" s="7"/>
      <c r="V1758" s="7"/>
      <c r="W1758" s="7"/>
      <c r="X1758" s="7"/>
      <c r="Y1758" s="7"/>
      <c r="Z1758" s="7"/>
      <c r="AA1758" s="7"/>
      <c r="AB1758" s="7"/>
      <c r="AC1758" s="7"/>
      <c r="AD1758" s="36" t="str">
        <f t="shared" si="85"/>
        <v/>
      </c>
      <c r="AE1758" s="35" t="str">
        <f>IF(AD1758="","",VLOOKUP(AD1758,Parametros_Activos_Inf!$CK$2:$CL$10,2,FALSE))</f>
        <v/>
      </c>
      <c r="AF1758" s="29"/>
      <c r="AG1758" s="36" t="str">
        <f>IF(AF1758="","",VLOOKUP(AF1758,Parametros_Activos_Inf!$CP$2:$CQ$4,2,FALSE))</f>
        <v/>
      </c>
      <c r="AH1758" s="29"/>
      <c r="AI1758" s="36" t="str">
        <f>IF(AH1758="","",VLOOKUP(AH1758,Parametros_Activos_Inf!$CN$2:$CO$5,2,FALSE))</f>
        <v/>
      </c>
      <c r="AJ1758" s="154" t="str">
        <f>IF(AH1758="","",VLOOKUP(AF1758&amp;AH1758,Parametros_Activos_Inf!$CR$2:$CS$13,2,FALSE))</f>
        <v/>
      </c>
      <c r="AK1758" s="20"/>
    </row>
    <row r="1759" spans="1:37" s="9" customFormat="1" ht="14.25">
      <c r="A1759" s="35">
        <v>1756</v>
      </c>
      <c r="B1759" s="35" t="str">
        <f t="shared" si="83"/>
        <v/>
      </c>
      <c r="C1759" s="7"/>
      <c r="D1759" s="7"/>
      <c r="E1759" s="35" t="str">
        <f>IF(C1759="","",VLOOKUP(C1759,Parametros_Activos_Inf!$CV$2:$CW$6,2,FALSE))</f>
        <v/>
      </c>
      <c r="F1759" s="35" t="str">
        <f>IF(D1759="","",VLOOKUP(D1759,Parametros_Activos_Inf!$CX$2:$CY$16,2,FALSE))</f>
        <v/>
      </c>
      <c r="G1759" s="35" t="str">
        <f t="shared" si="84"/>
        <v/>
      </c>
      <c r="H1759" s="7"/>
      <c r="I1759" s="7"/>
      <c r="J1759" s="7"/>
      <c r="K1759" s="7"/>
      <c r="L1759" s="7"/>
      <c r="M1759" s="11"/>
      <c r="N1759" s="18" t="str">
        <f>IF(M1759="","",VLOOKUP(M1759,Parametros_Activos_Inf!$P$2:$Q$48,2,FALSE))</f>
        <v/>
      </c>
      <c r="O1759" s="7"/>
      <c r="P1759" s="18" t="str">
        <f>IF(O1759="","",VLOOKUP(O1759,Parametros_Activos_Inf!$R$2:$S$124,2,FALSE))</f>
        <v/>
      </c>
      <c r="Q1759" s="7"/>
      <c r="R1759" s="7"/>
      <c r="S1759" s="7"/>
      <c r="T1759" s="7"/>
      <c r="U1759" s="7"/>
      <c r="V1759" s="7"/>
      <c r="W1759" s="7"/>
      <c r="X1759" s="7"/>
      <c r="Y1759" s="7"/>
      <c r="Z1759" s="7"/>
      <c r="AA1759" s="7"/>
      <c r="AB1759" s="7"/>
      <c r="AC1759" s="7"/>
      <c r="AD1759" s="36" t="str">
        <f t="shared" si="85"/>
        <v/>
      </c>
      <c r="AE1759" s="35" t="str">
        <f>IF(AD1759="","",VLOOKUP(AD1759,Parametros_Activos_Inf!$CK$2:$CL$10,2,FALSE))</f>
        <v/>
      </c>
      <c r="AF1759" s="29"/>
      <c r="AG1759" s="36" t="str">
        <f>IF(AF1759="","",VLOOKUP(AF1759,Parametros_Activos_Inf!$CP$2:$CQ$4,2,FALSE))</f>
        <v/>
      </c>
      <c r="AH1759" s="29"/>
      <c r="AI1759" s="36" t="str">
        <f>IF(AH1759="","",VLOOKUP(AH1759,Parametros_Activos_Inf!$CN$2:$CO$5,2,FALSE))</f>
        <v/>
      </c>
      <c r="AJ1759" s="154" t="str">
        <f>IF(AH1759="","",VLOOKUP(AF1759&amp;AH1759,Parametros_Activos_Inf!$CR$2:$CS$13,2,FALSE))</f>
        <v/>
      </c>
      <c r="AK1759" s="20"/>
    </row>
    <row r="1760" spans="1:37" s="9" customFormat="1" ht="14.25">
      <c r="A1760" s="35">
        <v>1757</v>
      </c>
      <c r="B1760" s="35" t="str">
        <f t="shared" si="83"/>
        <v/>
      </c>
      <c r="C1760" s="7"/>
      <c r="D1760" s="7"/>
      <c r="E1760" s="35" t="str">
        <f>IF(C1760="","",VLOOKUP(C1760,Parametros_Activos_Inf!$CV$2:$CW$6,2,FALSE))</f>
        <v/>
      </c>
      <c r="F1760" s="35" t="str">
        <f>IF(D1760="","",VLOOKUP(D1760,Parametros_Activos_Inf!$CX$2:$CY$16,2,FALSE))</f>
        <v/>
      </c>
      <c r="G1760" s="35" t="str">
        <f t="shared" si="84"/>
        <v/>
      </c>
      <c r="H1760" s="7"/>
      <c r="I1760" s="7"/>
      <c r="J1760" s="7"/>
      <c r="K1760" s="7"/>
      <c r="L1760" s="7"/>
      <c r="M1760" s="11"/>
      <c r="N1760" s="18" t="str">
        <f>IF(M1760="","",VLOOKUP(M1760,Parametros_Activos_Inf!$P$2:$Q$48,2,FALSE))</f>
        <v/>
      </c>
      <c r="O1760" s="7"/>
      <c r="P1760" s="18" t="str">
        <f>IF(O1760="","",VLOOKUP(O1760,Parametros_Activos_Inf!$R$2:$S$124,2,FALSE))</f>
        <v/>
      </c>
      <c r="Q1760" s="7"/>
      <c r="R1760" s="7"/>
      <c r="S1760" s="7"/>
      <c r="T1760" s="7"/>
      <c r="U1760" s="7"/>
      <c r="V1760" s="7"/>
      <c r="W1760" s="7"/>
      <c r="X1760" s="7"/>
      <c r="Y1760" s="7"/>
      <c r="Z1760" s="7"/>
      <c r="AA1760" s="7"/>
      <c r="AB1760" s="7"/>
      <c r="AC1760" s="7"/>
      <c r="AD1760" s="36" t="str">
        <f t="shared" si="85"/>
        <v/>
      </c>
      <c r="AE1760" s="35" t="str">
        <f>IF(AD1760="","",VLOOKUP(AD1760,Parametros_Activos_Inf!$CK$2:$CL$10,2,FALSE))</f>
        <v/>
      </c>
      <c r="AF1760" s="29"/>
      <c r="AG1760" s="36" t="str">
        <f>IF(AF1760="","",VLOOKUP(AF1760,Parametros_Activos_Inf!$CP$2:$CQ$4,2,FALSE))</f>
        <v/>
      </c>
      <c r="AH1760" s="29"/>
      <c r="AI1760" s="36" t="str">
        <f>IF(AH1760="","",VLOOKUP(AH1760,Parametros_Activos_Inf!$CN$2:$CO$5,2,FALSE))</f>
        <v/>
      </c>
      <c r="AJ1760" s="154" t="str">
        <f>IF(AH1760="","",VLOOKUP(AF1760&amp;AH1760,Parametros_Activos_Inf!$CR$2:$CS$13,2,FALSE))</f>
        <v/>
      </c>
      <c r="AK1760" s="20"/>
    </row>
    <row r="1761" spans="1:37" s="9" customFormat="1" ht="14.25">
      <c r="A1761" s="35">
        <v>1758</v>
      </c>
      <c r="B1761" s="35" t="str">
        <f t="shared" si="83"/>
        <v/>
      </c>
      <c r="C1761" s="7"/>
      <c r="D1761" s="7"/>
      <c r="E1761" s="35" t="str">
        <f>IF(C1761="","",VLOOKUP(C1761,Parametros_Activos_Inf!$CV$2:$CW$6,2,FALSE))</f>
        <v/>
      </c>
      <c r="F1761" s="35" t="str">
        <f>IF(D1761="","",VLOOKUP(D1761,Parametros_Activos_Inf!$CX$2:$CY$16,2,FALSE))</f>
        <v/>
      </c>
      <c r="G1761" s="35" t="str">
        <f t="shared" si="84"/>
        <v/>
      </c>
      <c r="H1761" s="7"/>
      <c r="I1761" s="7"/>
      <c r="J1761" s="7"/>
      <c r="K1761" s="7"/>
      <c r="L1761" s="7"/>
      <c r="M1761" s="11"/>
      <c r="N1761" s="18" t="str">
        <f>IF(M1761="","",VLOOKUP(M1761,Parametros_Activos_Inf!$P$2:$Q$48,2,FALSE))</f>
        <v/>
      </c>
      <c r="O1761" s="7"/>
      <c r="P1761" s="18" t="str">
        <f>IF(O1761="","",VLOOKUP(O1761,Parametros_Activos_Inf!$R$2:$S$124,2,FALSE))</f>
        <v/>
      </c>
      <c r="Q1761" s="7"/>
      <c r="R1761" s="7"/>
      <c r="S1761" s="7"/>
      <c r="T1761" s="7"/>
      <c r="U1761" s="7"/>
      <c r="V1761" s="7"/>
      <c r="W1761" s="7"/>
      <c r="X1761" s="7"/>
      <c r="Y1761" s="7"/>
      <c r="Z1761" s="7"/>
      <c r="AA1761" s="7"/>
      <c r="AB1761" s="7"/>
      <c r="AC1761" s="7"/>
      <c r="AD1761" s="36" t="str">
        <f t="shared" si="85"/>
        <v/>
      </c>
      <c r="AE1761" s="35" t="str">
        <f>IF(AD1761="","",VLOOKUP(AD1761,Parametros_Activos_Inf!$CK$2:$CL$10,2,FALSE))</f>
        <v/>
      </c>
      <c r="AF1761" s="29"/>
      <c r="AG1761" s="36" t="str">
        <f>IF(AF1761="","",VLOOKUP(AF1761,Parametros_Activos_Inf!$CP$2:$CQ$4,2,FALSE))</f>
        <v/>
      </c>
      <c r="AH1761" s="29"/>
      <c r="AI1761" s="36" t="str">
        <f>IF(AH1761="","",VLOOKUP(AH1761,Parametros_Activos_Inf!$CN$2:$CO$5,2,FALSE))</f>
        <v/>
      </c>
      <c r="AJ1761" s="154" t="str">
        <f>IF(AH1761="","",VLOOKUP(AF1761&amp;AH1761,Parametros_Activos_Inf!$CR$2:$CS$13,2,FALSE))</f>
        <v/>
      </c>
      <c r="AK1761" s="20"/>
    </row>
    <row r="1762" spans="1:37" s="9" customFormat="1" ht="14.25">
      <c r="A1762" s="35">
        <v>1759</v>
      </c>
      <c r="B1762" s="35" t="str">
        <f t="shared" si="83"/>
        <v/>
      </c>
      <c r="C1762" s="7"/>
      <c r="D1762" s="7"/>
      <c r="E1762" s="35" t="str">
        <f>IF(C1762="","",VLOOKUP(C1762,Parametros_Activos_Inf!$CV$2:$CW$6,2,FALSE))</f>
        <v/>
      </c>
      <c r="F1762" s="35" t="str">
        <f>IF(D1762="","",VLOOKUP(D1762,Parametros_Activos_Inf!$CX$2:$CY$16,2,FALSE))</f>
        <v/>
      </c>
      <c r="G1762" s="35" t="str">
        <f t="shared" si="84"/>
        <v/>
      </c>
      <c r="H1762" s="7"/>
      <c r="I1762" s="7"/>
      <c r="J1762" s="7"/>
      <c r="K1762" s="7"/>
      <c r="L1762" s="7"/>
      <c r="M1762" s="11"/>
      <c r="N1762" s="18" t="str">
        <f>IF(M1762="","",VLOOKUP(M1762,Parametros_Activos_Inf!$P$2:$Q$48,2,FALSE))</f>
        <v/>
      </c>
      <c r="O1762" s="7"/>
      <c r="P1762" s="18" t="str">
        <f>IF(O1762="","",VLOOKUP(O1762,Parametros_Activos_Inf!$R$2:$S$124,2,FALSE))</f>
        <v/>
      </c>
      <c r="Q1762" s="7"/>
      <c r="R1762" s="7"/>
      <c r="S1762" s="7"/>
      <c r="T1762" s="7"/>
      <c r="U1762" s="7"/>
      <c r="V1762" s="7"/>
      <c r="W1762" s="7"/>
      <c r="X1762" s="7"/>
      <c r="Y1762" s="7"/>
      <c r="Z1762" s="7"/>
      <c r="AA1762" s="7"/>
      <c r="AB1762" s="7"/>
      <c r="AC1762" s="7"/>
      <c r="AD1762" s="36" t="str">
        <f t="shared" si="85"/>
        <v/>
      </c>
      <c r="AE1762" s="35" t="str">
        <f>IF(AD1762="","",VLOOKUP(AD1762,Parametros_Activos_Inf!$CK$2:$CL$10,2,FALSE))</f>
        <v/>
      </c>
      <c r="AF1762" s="29"/>
      <c r="AG1762" s="36" t="str">
        <f>IF(AF1762="","",VLOOKUP(AF1762,Parametros_Activos_Inf!$CP$2:$CQ$4,2,FALSE))</f>
        <v/>
      </c>
      <c r="AH1762" s="29"/>
      <c r="AI1762" s="36" t="str">
        <f>IF(AH1762="","",VLOOKUP(AH1762,Parametros_Activos_Inf!$CN$2:$CO$5,2,FALSE))</f>
        <v/>
      </c>
      <c r="AJ1762" s="154" t="str">
        <f>IF(AH1762="","",VLOOKUP(AF1762&amp;AH1762,Parametros_Activos_Inf!$CR$2:$CS$13,2,FALSE))</f>
        <v/>
      </c>
      <c r="AK1762" s="20"/>
    </row>
    <row r="1763" spans="1:37" s="9" customFormat="1" ht="14.25">
      <c r="A1763" s="35">
        <v>1760</v>
      </c>
      <c r="B1763" s="35" t="str">
        <f t="shared" si="83"/>
        <v/>
      </c>
      <c r="C1763" s="7"/>
      <c r="D1763" s="7"/>
      <c r="E1763" s="35" t="str">
        <f>IF(C1763="","",VLOOKUP(C1763,Parametros_Activos_Inf!$CV$2:$CW$6,2,FALSE))</f>
        <v/>
      </c>
      <c r="F1763" s="35" t="str">
        <f>IF(D1763="","",VLOOKUP(D1763,Parametros_Activos_Inf!$CX$2:$CY$16,2,FALSE))</f>
        <v/>
      </c>
      <c r="G1763" s="35" t="str">
        <f t="shared" si="84"/>
        <v/>
      </c>
      <c r="H1763" s="7"/>
      <c r="I1763" s="7"/>
      <c r="J1763" s="7"/>
      <c r="K1763" s="7"/>
      <c r="L1763" s="7"/>
      <c r="M1763" s="11"/>
      <c r="N1763" s="18" t="str">
        <f>IF(M1763="","",VLOOKUP(M1763,Parametros_Activos_Inf!$P$2:$Q$48,2,FALSE))</f>
        <v/>
      </c>
      <c r="O1763" s="7"/>
      <c r="P1763" s="18" t="str">
        <f>IF(O1763="","",VLOOKUP(O1763,Parametros_Activos_Inf!$R$2:$S$124,2,FALSE))</f>
        <v/>
      </c>
      <c r="Q1763" s="7"/>
      <c r="R1763" s="7"/>
      <c r="S1763" s="7"/>
      <c r="T1763" s="7"/>
      <c r="U1763" s="7"/>
      <c r="V1763" s="7"/>
      <c r="W1763" s="7"/>
      <c r="X1763" s="7"/>
      <c r="Y1763" s="7"/>
      <c r="Z1763" s="7"/>
      <c r="AA1763" s="7"/>
      <c r="AB1763" s="7"/>
      <c r="AC1763" s="7"/>
      <c r="AD1763" s="36" t="str">
        <f t="shared" si="85"/>
        <v/>
      </c>
      <c r="AE1763" s="35" t="str">
        <f>IF(AD1763="","",VLOOKUP(AD1763,Parametros_Activos_Inf!$CK$2:$CL$10,2,FALSE))</f>
        <v/>
      </c>
      <c r="AF1763" s="29"/>
      <c r="AG1763" s="36" t="str">
        <f>IF(AF1763="","",VLOOKUP(AF1763,Parametros_Activos_Inf!$CP$2:$CQ$4,2,FALSE))</f>
        <v/>
      </c>
      <c r="AH1763" s="29"/>
      <c r="AI1763" s="36" t="str">
        <f>IF(AH1763="","",VLOOKUP(AH1763,Parametros_Activos_Inf!$CN$2:$CO$5,2,FALSE))</f>
        <v/>
      </c>
      <c r="AJ1763" s="154" t="str">
        <f>IF(AH1763="","",VLOOKUP(AF1763&amp;AH1763,Parametros_Activos_Inf!$CR$2:$CS$13,2,FALSE))</f>
        <v/>
      </c>
      <c r="AK1763" s="20"/>
    </row>
    <row r="1764" spans="1:37" s="9" customFormat="1" ht="14.25">
      <c r="A1764" s="35">
        <v>1761</v>
      </c>
      <c r="B1764" s="35" t="str">
        <f t="shared" si="83"/>
        <v/>
      </c>
      <c r="C1764" s="7"/>
      <c r="D1764" s="7"/>
      <c r="E1764" s="35" t="str">
        <f>IF(C1764="","",VLOOKUP(C1764,Parametros_Activos_Inf!$CV$2:$CW$6,2,FALSE))</f>
        <v/>
      </c>
      <c r="F1764" s="35" t="str">
        <f>IF(D1764="","",VLOOKUP(D1764,Parametros_Activos_Inf!$CX$2:$CY$16,2,FALSE))</f>
        <v/>
      </c>
      <c r="G1764" s="35" t="str">
        <f t="shared" si="84"/>
        <v/>
      </c>
      <c r="H1764" s="7"/>
      <c r="I1764" s="7"/>
      <c r="J1764" s="7"/>
      <c r="K1764" s="7"/>
      <c r="L1764" s="7"/>
      <c r="M1764" s="11"/>
      <c r="N1764" s="18" t="str">
        <f>IF(M1764="","",VLOOKUP(M1764,Parametros_Activos_Inf!$P$2:$Q$48,2,FALSE))</f>
        <v/>
      </c>
      <c r="O1764" s="7"/>
      <c r="P1764" s="18" t="str">
        <f>IF(O1764="","",VLOOKUP(O1764,Parametros_Activos_Inf!$R$2:$S$124,2,FALSE))</f>
        <v/>
      </c>
      <c r="Q1764" s="7"/>
      <c r="R1764" s="7"/>
      <c r="S1764" s="7"/>
      <c r="T1764" s="7"/>
      <c r="U1764" s="7"/>
      <c r="V1764" s="7"/>
      <c r="W1764" s="7"/>
      <c r="X1764" s="7"/>
      <c r="Y1764" s="7"/>
      <c r="Z1764" s="7"/>
      <c r="AA1764" s="7"/>
      <c r="AB1764" s="7"/>
      <c r="AC1764" s="7"/>
      <c r="AD1764" s="36" t="str">
        <f t="shared" si="85"/>
        <v/>
      </c>
      <c r="AE1764" s="35" t="str">
        <f>IF(AD1764="","",VLOOKUP(AD1764,Parametros_Activos_Inf!$CK$2:$CL$10,2,FALSE))</f>
        <v/>
      </c>
      <c r="AF1764" s="29"/>
      <c r="AG1764" s="36" t="str">
        <f>IF(AF1764="","",VLOOKUP(AF1764,Parametros_Activos_Inf!$CP$2:$CQ$4,2,FALSE))</f>
        <v/>
      </c>
      <c r="AH1764" s="29"/>
      <c r="AI1764" s="36" t="str">
        <f>IF(AH1764="","",VLOOKUP(AH1764,Parametros_Activos_Inf!$CN$2:$CO$5,2,FALSE))</f>
        <v/>
      </c>
      <c r="AJ1764" s="154" t="str">
        <f>IF(AH1764="","",VLOOKUP(AF1764&amp;AH1764,Parametros_Activos_Inf!$CR$2:$CS$13,2,FALSE))</f>
        <v/>
      </c>
      <c r="AK1764" s="20"/>
    </row>
    <row r="1765" spans="1:37" s="9" customFormat="1" ht="14.25">
      <c r="A1765" s="35">
        <v>1762</v>
      </c>
      <c r="B1765" s="35" t="str">
        <f t="shared" si="83"/>
        <v/>
      </c>
      <c r="C1765" s="7"/>
      <c r="D1765" s="7"/>
      <c r="E1765" s="35" t="str">
        <f>IF(C1765="","",VLOOKUP(C1765,Parametros_Activos_Inf!$CV$2:$CW$6,2,FALSE))</f>
        <v/>
      </c>
      <c r="F1765" s="35" t="str">
        <f>IF(D1765="","",VLOOKUP(D1765,Parametros_Activos_Inf!$CX$2:$CY$16,2,FALSE))</f>
        <v/>
      </c>
      <c r="G1765" s="35" t="str">
        <f t="shared" si="84"/>
        <v/>
      </c>
      <c r="H1765" s="7"/>
      <c r="I1765" s="7"/>
      <c r="J1765" s="7"/>
      <c r="K1765" s="7"/>
      <c r="L1765" s="7"/>
      <c r="M1765" s="11"/>
      <c r="N1765" s="18" t="str">
        <f>IF(M1765="","",VLOOKUP(M1765,Parametros_Activos_Inf!$P$2:$Q$48,2,FALSE))</f>
        <v/>
      </c>
      <c r="O1765" s="7"/>
      <c r="P1765" s="18" t="str">
        <f>IF(O1765="","",VLOOKUP(O1765,Parametros_Activos_Inf!$R$2:$S$124,2,FALSE))</f>
        <v/>
      </c>
      <c r="Q1765" s="7"/>
      <c r="R1765" s="7"/>
      <c r="S1765" s="7"/>
      <c r="T1765" s="7"/>
      <c r="U1765" s="7"/>
      <c r="V1765" s="7"/>
      <c r="W1765" s="7"/>
      <c r="X1765" s="7"/>
      <c r="Y1765" s="7"/>
      <c r="Z1765" s="7"/>
      <c r="AA1765" s="7"/>
      <c r="AB1765" s="7"/>
      <c r="AC1765" s="7"/>
      <c r="AD1765" s="36" t="str">
        <f t="shared" si="85"/>
        <v/>
      </c>
      <c r="AE1765" s="35" t="str">
        <f>IF(AD1765="","",VLOOKUP(AD1765,Parametros_Activos_Inf!$CK$2:$CL$10,2,FALSE))</f>
        <v/>
      </c>
      <c r="AF1765" s="29"/>
      <c r="AG1765" s="36" t="str">
        <f>IF(AF1765="","",VLOOKUP(AF1765,Parametros_Activos_Inf!$CP$2:$CQ$4,2,FALSE))</f>
        <v/>
      </c>
      <c r="AH1765" s="29"/>
      <c r="AI1765" s="36" t="str">
        <f>IF(AH1765="","",VLOOKUP(AH1765,Parametros_Activos_Inf!$CN$2:$CO$5,2,FALSE))</f>
        <v/>
      </c>
      <c r="AJ1765" s="154" t="str">
        <f>IF(AH1765="","",VLOOKUP(AF1765&amp;AH1765,Parametros_Activos_Inf!$CR$2:$CS$13,2,FALSE))</f>
        <v/>
      </c>
      <c r="AK1765" s="20"/>
    </row>
    <row r="1766" spans="1:37" s="9" customFormat="1" ht="14.25">
      <c r="A1766" s="35">
        <v>1763</v>
      </c>
      <c r="B1766" s="35" t="str">
        <f t="shared" si="83"/>
        <v/>
      </c>
      <c r="C1766" s="7"/>
      <c r="D1766" s="7"/>
      <c r="E1766" s="35" t="str">
        <f>IF(C1766="","",VLOOKUP(C1766,Parametros_Activos_Inf!$CV$2:$CW$6,2,FALSE))</f>
        <v/>
      </c>
      <c r="F1766" s="35" t="str">
        <f>IF(D1766="","",VLOOKUP(D1766,Parametros_Activos_Inf!$CX$2:$CY$16,2,FALSE))</f>
        <v/>
      </c>
      <c r="G1766" s="35" t="str">
        <f t="shared" si="84"/>
        <v/>
      </c>
      <c r="H1766" s="7"/>
      <c r="I1766" s="7"/>
      <c r="J1766" s="7"/>
      <c r="K1766" s="7"/>
      <c r="L1766" s="7"/>
      <c r="M1766" s="11"/>
      <c r="N1766" s="18" t="str">
        <f>IF(M1766="","",VLOOKUP(M1766,Parametros_Activos_Inf!$P$2:$Q$48,2,FALSE))</f>
        <v/>
      </c>
      <c r="O1766" s="7"/>
      <c r="P1766" s="18" t="str">
        <f>IF(O1766="","",VLOOKUP(O1766,Parametros_Activos_Inf!$R$2:$S$124,2,FALSE))</f>
        <v/>
      </c>
      <c r="Q1766" s="7"/>
      <c r="R1766" s="7"/>
      <c r="S1766" s="7"/>
      <c r="T1766" s="7"/>
      <c r="U1766" s="7"/>
      <c r="V1766" s="7"/>
      <c r="W1766" s="7"/>
      <c r="X1766" s="7"/>
      <c r="Y1766" s="7"/>
      <c r="Z1766" s="7"/>
      <c r="AA1766" s="7"/>
      <c r="AB1766" s="7"/>
      <c r="AC1766" s="7"/>
      <c r="AD1766" s="36" t="str">
        <f t="shared" si="85"/>
        <v/>
      </c>
      <c r="AE1766" s="35" t="str">
        <f>IF(AD1766="","",VLOOKUP(AD1766,Parametros_Activos_Inf!$CK$2:$CL$10,2,FALSE))</f>
        <v/>
      </c>
      <c r="AF1766" s="29"/>
      <c r="AG1766" s="36" t="str">
        <f>IF(AF1766="","",VLOOKUP(AF1766,Parametros_Activos_Inf!$CP$2:$CQ$4,2,FALSE))</f>
        <v/>
      </c>
      <c r="AH1766" s="29"/>
      <c r="AI1766" s="36" t="str">
        <f>IF(AH1766="","",VLOOKUP(AH1766,Parametros_Activos_Inf!$CN$2:$CO$5,2,FALSE))</f>
        <v/>
      </c>
      <c r="AJ1766" s="154" t="str">
        <f>IF(AH1766="","",VLOOKUP(AF1766&amp;AH1766,Parametros_Activos_Inf!$CR$2:$CS$13,2,FALSE))</f>
        <v/>
      </c>
      <c r="AK1766" s="20"/>
    </row>
    <row r="1767" spans="1:37" s="9" customFormat="1" ht="14.25">
      <c r="A1767" s="35">
        <v>1764</v>
      </c>
      <c r="B1767" s="35" t="str">
        <f t="shared" si="83"/>
        <v/>
      </c>
      <c r="C1767" s="7"/>
      <c r="D1767" s="7"/>
      <c r="E1767" s="35" t="str">
        <f>IF(C1767="","",VLOOKUP(C1767,Parametros_Activos_Inf!$CV$2:$CW$6,2,FALSE))</f>
        <v/>
      </c>
      <c r="F1767" s="35" t="str">
        <f>IF(D1767="","",VLOOKUP(D1767,Parametros_Activos_Inf!$CX$2:$CY$16,2,FALSE))</f>
        <v/>
      </c>
      <c r="G1767" s="35" t="str">
        <f t="shared" si="84"/>
        <v/>
      </c>
      <c r="H1767" s="7"/>
      <c r="I1767" s="7"/>
      <c r="J1767" s="7"/>
      <c r="K1767" s="7"/>
      <c r="L1767" s="7"/>
      <c r="M1767" s="11"/>
      <c r="N1767" s="18" t="str">
        <f>IF(M1767="","",VLOOKUP(M1767,Parametros_Activos_Inf!$P$2:$Q$48,2,FALSE))</f>
        <v/>
      </c>
      <c r="O1767" s="7"/>
      <c r="P1767" s="18" t="str">
        <f>IF(O1767="","",VLOOKUP(O1767,Parametros_Activos_Inf!$R$2:$S$124,2,FALSE))</f>
        <v/>
      </c>
      <c r="Q1767" s="7"/>
      <c r="R1767" s="7"/>
      <c r="S1767" s="7"/>
      <c r="T1767" s="7"/>
      <c r="U1767" s="7"/>
      <c r="V1767" s="7"/>
      <c r="W1767" s="7"/>
      <c r="X1767" s="7"/>
      <c r="Y1767" s="7"/>
      <c r="Z1767" s="7"/>
      <c r="AA1767" s="7"/>
      <c r="AB1767" s="7"/>
      <c r="AC1767" s="7"/>
      <c r="AD1767" s="36" t="str">
        <f t="shared" si="85"/>
        <v/>
      </c>
      <c r="AE1767" s="35" t="str">
        <f>IF(AD1767="","",VLOOKUP(AD1767,Parametros_Activos_Inf!$CK$2:$CL$10,2,FALSE))</f>
        <v/>
      </c>
      <c r="AF1767" s="29"/>
      <c r="AG1767" s="36" t="str">
        <f>IF(AF1767="","",VLOOKUP(AF1767,Parametros_Activos_Inf!$CP$2:$CQ$4,2,FALSE))</f>
        <v/>
      </c>
      <c r="AH1767" s="29"/>
      <c r="AI1767" s="36" t="str">
        <f>IF(AH1767="","",VLOOKUP(AH1767,Parametros_Activos_Inf!$CN$2:$CO$5,2,FALSE))</f>
        <v/>
      </c>
      <c r="AJ1767" s="154" t="str">
        <f>IF(AH1767="","",VLOOKUP(AF1767&amp;AH1767,Parametros_Activos_Inf!$CR$2:$CS$13,2,FALSE))</f>
        <v/>
      </c>
      <c r="AK1767" s="20"/>
    </row>
    <row r="1768" spans="1:37" s="9" customFormat="1" ht="14.25">
      <c r="A1768" s="35">
        <v>1765</v>
      </c>
      <c r="B1768" s="35" t="str">
        <f t="shared" si="83"/>
        <v/>
      </c>
      <c r="C1768" s="7"/>
      <c r="D1768" s="7"/>
      <c r="E1768" s="35" t="str">
        <f>IF(C1768="","",VLOOKUP(C1768,Parametros_Activos_Inf!$CV$2:$CW$6,2,FALSE))</f>
        <v/>
      </c>
      <c r="F1768" s="35" t="str">
        <f>IF(D1768="","",VLOOKUP(D1768,Parametros_Activos_Inf!$CX$2:$CY$16,2,FALSE))</f>
        <v/>
      </c>
      <c r="G1768" s="35" t="str">
        <f t="shared" si="84"/>
        <v/>
      </c>
      <c r="H1768" s="7"/>
      <c r="I1768" s="7"/>
      <c r="J1768" s="7"/>
      <c r="K1768" s="7"/>
      <c r="L1768" s="7"/>
      <c r="M1768" s="11"/>
      <c r="N1768" s="18" t="str">
        <f>IF(M1768="","",VLOOKUP(M1768,Parametros_Activos_Inf!$P$2:$Q$48,2,FALSE))</f>
        <v/>
      </c>
      <c r="O1768" s="7"/>
      <c r="P1768" s="18" t="str">
        <f>IF(O1768="","",VLOOKUP(O1768,Parametros_Activos_Inf!$R$2:$S$124,2,FALSE))</f>
        <v/>
      </c>
      <c r="Q1768" s="7"/>
      <c r="R1768" s="7"/>
      <c r="S1768" s="7"/>
      <c r="T1768" s="7"/>
      <c r="U1768" s="7"/>
      <c r="V1768" s="7"/>
      <c r="W1768" s="7"/>
      <c r="X1768" s="7"/>
      <c r="Y1768" s="7"/>
      <c r="Z1768" s="7"/>
      <c r="AA1768" s="7"/>
      <c r="AB1768" s="7"/>
      <c r="AC1768" s="7"/>
      <c r="AD1768" s="36" t="str">
        <f t="shared" si="85"/>
        <v/>
      </c>
      <c r="AE1768" s="35" t="str">
        <f>IF(AD1768="","",VLOOKUP(AD1768,Parametros_Activos_Inf!$CK$2:$CL$10,2,FALSE))</f>
        <v/>
      </c>
      <c r="AF1768" s="29"/>
      <c r="AG1768" s="36" t="str">
        <f>IF(AF1768="","",VLOOKUP(AF1768,Parametros_Activos_Inf!$CP$2:$CQ$4,2,FALSE))</f>
        <v/>
      </c>
      <c r="AH1768" s="29"/>
      <c r="AI1768" s="36" t="str">
        <f>IF(AH1768="","",VLOOKUP(AH1768,Parametros_Activos_Inf!$CN$2:$CO$5,2,FALSE))</f>
        <v/>
      </c>
      <c r="AJ1768" s="154" t="str">
        <f>IF(AH1768="","",VLOOKUP(AF1768&amp;AH1768,Parametros_Activos_Inf!$CR$2:$CS$13,2,FALSE))</f>
        <v/>
      </c>
      <c r="AK1768" s="20"/>
    </row>
    <row r="1769" spans="1:37" s="9" customFormat="1" ht="14.25">
      <c r="A1769" s="35">
        <v>1766</v>
      </c>
      <c r="B1769" s="35" t="str">
        <f t="shared" si="83"/>
        <v/>
      </c>
      <c r="C1769" s="7"/>
      <c r="D1769" s="7"/>
      <c r="E1769" s="35" t="str">
        <f>IF(C1769="","",VLOOKUP(C1769,Parametros_Activos_Inf!$CV$2:$CW$6,2,FALSE))</f>
        <v/>
      </c>
      <c r="F1769" s="35" t="str">
        <f>IF(D1769="","",VLOOKUP(D1769,Parametros_Activos_Inf!$CX$2:$CY$16,2,FALSE))</f>
        <v/>
      </c>
      <c r="G1769" s="35" t="str">
        <f t="shared" si="84"/>
        <v/>
      </c>
      <c r="H1769" s="7"/>
      <c r="I1769" s="7"/>
      <c r="J1769" s="7"/>
      <c r="K1769" s="7"/>
      <c r="L1769" s="7"/>
      <c r="M1769" s="11"/>
      <c r="N1769" s="18" t="str">
        <f>IF(M1769="","",VLOOKUP(M1769,Parametros_Activos_Inf!$P$2:$Q$48,2,FALSE))</f>
        <v/>
      </c>
      <c r="O1769" s="7"/>
      <c r="P1769" s="18" t="str">
        <f>IF(O1769="","",VLOOKUP(O1769,Parametros_Activos_Inf!$R$2:$S$124,2,FALSE))</f>
        <v/>
      </c>
      <c r="Q1769" s="7"/>
      <c r="R1769" s="7"/>
      <c r="S1769" s="7"/>
      <c r="T1769" s="7"/>
      <c r="U1769" s="7"/>
      <c r="V1769" s="7"/>
      <c r="W1769" s="7"/>
      <c r="X1769" s="7"/>
      <c r="Y1769" s="7"/>
      <c r="Z1769" s="7"/>
      <c r="AA1769" s="7"/>
      <c r="AB1769" s="7"/>
      <c r="AC1769" s="7"/>
      <c r="AD1769" s="36" t="str">
        <f t="shared" si="85"/>
        <v/>
      </c>
      <c r="AE1769" s="35" t="str">
        <f>IF(AD1769="","",VLOOKUP(AD1769,Parametros_Activos_Inf!$CK$2:$CL$10,2,FALSE))</f>
        <v/>
      </c>
      <c r="AF1769" s="29"/>
      <c r="AG1769" s="36" t="str">
        <f>IF(AF1769="","",VLOOKUP(AF1769,Parametros_Activos_Inf!$CP$2:$CQ$4,2,FALSE))</f>
        <v/>
      </c>
      <c r="AH1769" s="29"/>
      <c r="AI1769" s="36" t="str">
        <f>IF(AH1769="","",VLOOKUP(AH1769,Parametros_Activos_Inf!$CN$2:$CO$5,2,FALSE))</f>
        <v/>
      </c>
      <c r="AJ1769" s="154" t="str">
        <f>IF(AH1769="","",VLOOKUP(AF1769&amp;AH1769,Parametros_Activos_Inf!$CR$2:$CS$13,2,FALSE))</f>
        <v/>
      </c>
      <c r="AK1769" s="20"/>
    </row>
    <row r="1770" spans="1:37" s="9" customFormat="1" ht="14.25">
      <c r="A1770" s="35">
        <v>1767</v>
      </c>
      <c r="B1770" s="35" t="str">
        <f t="shared" si="83"/>
        <v/>
      </c>
      <c r="C1770" s="7"/>
      <c r="D1770" s="7"/>
      <c r="E1770" s="35" t="str">
        <f>IF(C1770="","",VLOOKUP(C1770,Parametros_Activos_Inf!$CV$2:$CW$6,2,FALSE))</f>
        <v/>
      </c>
      <c r="F1770" s="35" t="str">
        <f>IF(D1770="","",VLOOKUP(D1770,Parametros_Activos_Inf!$CX$2:$CY$16,2,FALSE))</f>
        <v/>
      </c>
      <c r="G1770" s="35" t="str">
        <f t="shared" si="84"/>
        <v/>
      </c>
      <c r="H1770" s="7"/>
      <c r="I1770" s="7"/>
      <c r="J1770" s="7"/>
      <c r="K1770" s="7"/>
      <c r="L1770" s="7"/>
      <c r="M1770" s="11"/>
      <c r="N1770" s="18" t="str">
        <f>IF(M1770="","",VLOOKUP(M1770,Parametros_Activos_Inf!$P$2:$Q$48,2,FALSE))</f>
        <v/>
      </c>
      <c r="O1770" s="7"/>
      <c r="P1770" s="18" t="str">
        <f>IF(O1770="","",VLOOKUP(O1770,Parametros_Activos_Inf!$R$2:$S$124,2,FALSE))</f>
        <v/>
      </c>
      <c r="Q1770" s="7"/>
      <c r="R1770" s="7"/>
      <c r="S1770" s="7"/>
      <c r="T1770" s="7"/>
      <c r="U1770" s="7"/>
      <c r="V1770" s="7"/>
      <c r="W1770" s="7"/>
      <c r="X1770" s="7"/>
      <c r="Y1770" s="7"/>
      <c r="Z1770" s="7"/>
      <c r="AA1770" s="7"/>
      <c r="AB1770" s="7"/>
      <c r="AC1770" s="7"/>
      <c r="AD1770" s="36" t="str">
        <f t="shared" si="85"/>
        <v/>
      </c>
      <c r="AE1770" s="35" t="str">
        <f>IF(AD1770="","",VLOOKUP(AD1770,Parametros_Activos_Inf!$CK$2:$CL$10,2,FALSE))</f>
        <v/>
      </c>
      <c r="AF1770" s="29"/>
      <c r="AG1770" s="36" t="str">
        <f>IF(AF1770="","",VLOOKUP(AF1770,Parametros_Activos_Inf!$CP$2:$CQ$4,2,FALSE))</f>
        <v/>
      </c>
      <c r="AH1770" s="29"/>
      <c r="AI1770" s="36" t="str">
        <f>IF(AH1770="","",VLOOKUP(AH1770,Parametros_Activos_Inf!$CN$2:$CO$5,2,FALSE))</f>
        <v/>
      </c>
      <c r="AJ1770" s="154" t="str">
        <f>IF(AH1770="","",VLOOKUP(AF1770&amp;AH1770,Parametros_Activos_Inf!$CR$2:$CS$13,2,FALSE))</f>
        <v/>
      </c>
      <c r="AK1770" s="20"/>
    </row>
    <row r="1771" spans="1:37" s="9" customFormat="1" ht="14.25">
      <c r="A1771" s="35">
        <v>1768</v>
      </c>
      <c r="B1771" s="35" t="str">
        <f t="shared" si="83"/>
        <v/>
      </c>
      <c r="C1771" s="7"/>
      <c r="D1771" s="7"/>
      <c r="E1771" s="35" t="str">
        <f>IF(C1771="","",VLOOKUP(C1771,Parametros_Activos_Inf!$CV$2:$CW$6,2,FALSE))</f>
        <v/>
      </c>
      <c r="F1771" s="35" t="str">
        <f>IF(D1771="","",VLOOKUP(D1771,Parametros_Activos_Inf!$CX$2:$CY$16,2,FALSE))</f>
        <v/>
      </c>
      <c r="G1771" s="35" t="str">
        <f t="shared" si="84"/>
        <v/>
      </c>
      <c r="H1771" s="7"/>
      <c r="I1771" s="7"/>
      <c r="J1771" s="7"/>
      <c r="K1771" s="7"/>
      <c r="L1771" s="7"/>
      <c r="M1771" s="11"/>
      <c r="N1771" s="18" t="str">
        <f>IF(M1771="","",VLOOKUP(M1771,Parametros_Activos_Inf!$P$2:$Q$48,2,FALSE))</f>
        <v/>
      </c>
      <c r="O1771" s="7"/>
      <c r="P1771" s="18" t="str">
        <f>IF(O1771="","",VLOOKUP(O1771,Parametros_Activos_Inf!$R$2:$S$124,2,FALSE))</f>
        <v/>
      </c>
      <c r="Q1771" s="7"/>
      <c r="R1771" s="7"/>
      <c r="S1771" s="7"/>
      <c r="T1771" s="7"/>
      <c r="U1771" s="7"/>
      <c r="V1771" s="7"/>
      <c r="W1771" s="7"/>
      <c r="X1771" s="7"/>
      <c r="Y1771" s="7"/>
      <c r="Z1771" s="7"/>
      <c r="AA1771" s="7"/>
      <c r="AB1771" s="7"/>
      <c r="AC1771" s="7"/>
      <c r="AD1771" s="36" t="str">
        <f t="shared" si="85"/>
        <v/>
      </c>
      <c r="AE1771" s="35" t="str">
        <f>IF(AD1771="","",VLOOKUP(AD1771,Parametros_Activos_Inf!$CK$2:$CL$10,2,FALSE))</f>
        <v/>
      </c>
      <c r="AF1771" s="29"/>
      <c r="AG1771" s="36" t="str">
        <f>IF(AF1771="","",VLOOKUP(AF1771,Parametros_Activos_Inf!$CP$2:$CQ$4,2,FALSE))</f>
        <v/>
      </c>
      <c r="AH1771" s="29"/>
      <c r="AI1771" s="36" t="str">
        <f>IF(AH1771="","",VLOOKUP(AH1771,Parametros_Activos_Inf!$CN$2:$CO$5,2,FALSE))</f>
        <v/>
      </c>
      <c r="AJ1771" s="154" t="str">
        <f>IF(AH1771="","",VLOOKUP(AF1771&amp;AH1771,Parametros_Activos_Inf!$CR$2:$CS$13,2,FALSE))</f>
        <v/>
      </c>
      <c r="AK1771" s="20"/>
    </row>
    <row r="1772" spans="1:37" s="9" customFormat="1" ht="14.25">
      <c r="A1772" s="35">
        <v>1769</v>
      </c>
      <c r="B1772" s="35" t="str">
        <f t="shared" si="83"/>
        <v/>
      </c>
      <c r="C1772" s="7"/>
      <c r="D1772" s="7"/>
      <c r="E1772" s="35" t="str">
        <f>IF(C1772="","",VLOOKUP(C1772,Parametros_Activos_Inf!$CV$2:$CW$6,2,FALSE))</f>
        <v/>
      </c>
      <c r="F1772" s="35" t="str">
        <f>IF(D1772="","",VLOOKUP(D1772,Parametros_Activos_Inf!$CX$2:$CY$16,2,FALSE))</f>
        <v/>
      </c>
      <c r="G1772" s="35" t="str">
        <f t="shared" si="84"/>
        <v/>
      </c>
      <c r="H1772" s="7"/>
      <c r="I1772" s="7"/>
      <c r="J1772" s="7"/>
      <c r="K1772" s="7"/>
      <c r="L1772" s="7"/>
      <c r="M1772" s="11"/>
      <c r="N1772" s="18" t="str">
        <f>IF(M1772="","",VLOOKUP(M1772,Parametros_Activos_Inf!$P$2:$Q$48,2,FALSE))</f>
        <v/>
      </c>
      <c r="O1772" s="7"/>
      <c r="P1772" s="18" t="str">
        <f>IF(O1772="","",VLOOKUP(O1772,Parametros_Activos_Inf!$R$2:$S$124,2,FALSE))</f>
        <v/>
      </c>
      <c r="Q1772" s="7"/>
      <c r="R1772" s="7"/>
      <c r="S1772" s="7"/>
      <c r="T1772" s="7"/>
      <c r="U1772" s="7"/>
      <c r="V1772" s="7"/>
      <c r="W1772" s="7"/>
      <c r="X1772" s="7"/>
      <c r="Y1772" s="7"/>
      <c r="Z1772" s="7"/>
      <c r="AA1772" s="7"/>
      <c r="AB1772" s="7"/>
      <c r="AC1772" s="7"/>
      <c r="AD1772" s="36" t="str">
        <f t="shared" si="85"/>
        <v/>
      </c>
      <c r="AE1772" s="35" t="str">
        <f>IF(AD1772="","",VLOOKUP(AD1772,Parametros_Activos_Inf!$CK$2:$CL$10,2,FALSE))</f>
        <v/>
      </c>
      <c r="AF1772" s="29"/>
      <c r="AG1772" s="36" t="str">
        <f>IF(AF1772="","",VLOOKUP(AF1772,Parametros_Activos_Inf!$CP$2:$CQ$4,2,FALSE))</f>
        <v/>
      </c>
      <c r="AH1772" s="29"/>
      <c r="AI1772" s="36" t="str">
        <f>IF(AH1772="","",VLOOKUP(AH1772,Parametros_Activos_Inf!$CN$2:$CO$5,2,FALSE))</f>
        <v/>
      </c>
      <c r="AJ1772" s="154" t="str">
        <f>IF(AH1772="","",VLOOKUP(AF1772&amp;AH1772,Parametros_Activos_Inf!$CR$2:$CS$13,2,FALSE))</f>
        <v/>
      </c>
      <c r="AK1772" s="20"/>
    </row>
    <row r="1773" spans="1:37" s="9" customFormat="1" ht="14.25">
      <c r="A1773" s="35">
        <v>1770</v>
      </c>
      <c r="B1773" s="35" t="str">
        <f t="shared" si="83"/>
        <v/>
      </c>
      <c r="C1773" s="7"/>
      <c r="D1773" s="7"/>
      <c r="E1773" s="35" t="str">
        <f>IF(C1773="","",VLOOKUP(C1773,Parametros_Activos_Inf!$CV$2:$CW$6,2,FALSE))</f>
        <v/>
      </c>
      <c r="F1773" s="35" t="str">
        <f>IF(D1773="","",VLOOKUP(D1773,Parametros_Activos_Inf!$CX$2:$CY$16,2,FALSE))</f>
        <v/>
      </c>
      <c r="G1773" s="35" t="str">
        <f t="shared" si="84"/>
        <v/>
      </c>
      <c r="H1773" s="7"/>
      <c r="I1773" s="7"/>
      <c r="J1773" s="7"/>
      <c r="K1773" s="7"/>
      <c r="L1773" s="7"/>
      <c r="M1773" s="11"/>
      <c r="N1773" s="18" t="str">
        <f>IF(M1773="","",VLOOKUP(M1773,Parametros_Activos_Inf!$P$2:$Q$48,2,FALSE))</f>
        <v/>
      </c>
      <c r="O1773" s="7"/>
      <c r="P1773" s="18" t="str">
        <f>IF(O1773="","",VLOOKUP(O1773,Parametros_Activos_Inf!$R$2:$S$124,2,FALSE))</f>
        <v/>
      </c>
      <c r="Q1773" s="7"/>
      <c r="R1773" s="7"/>
      <c r="S1773" s="7"/>
      <c r="T1773" s="7"/>
      <c r="U1773" s="7"/>
      <c r="V1773" s="7"/>
      <c r="W1773" s="7"/>
      <c r="X1773" s="7"/>
      <c r="Y1773" s="7"/>
      <c r="Z1773" s="7"/>
      <c r="AA1773" s="7"/>
      <c r="AB1773" s="7"/>
      <c r="AC1773" s="7"/>
      <c r="AD1773" s="36" t="str">
        <f t="shared" si="85"/>
        <v/>
      </c>
      <c r="AE1773" s="35" t="str">
        <f>IF(AD1773="","",VLOOKUP(AD1773,Parametros_Activos_Inf!$CK$2:$CL$10,2,FALSE))</f>
        <v/>
      </c>
      <c r="AF1773" s="29"/>
      <c r="AG1773" s="36" t="str">
        <f>IF(AF1773="","",VLOOKUP(AF1773,Parametros_Activos_Inf!$CP$2:$CQ$4,2,FALSE))</f>
        <v/>
      </c>
      <c r="AH1773" s="29"/>
      <c r="AI1773" s="36" t="str">
        <f>IF(AH1773="","",VLOOKUP(AH1773,Parametros_Activos_Inf!$CN$2:$CO$5,2,FALSE))</f>
        <v/>
      </c>
      <c r="AJ1773" s="154" t="str">
        <f>IF(AH1773="","",VLOOKUP(AF1773&amp;AH1773,Parametros_Activos_Inf!$CR$2:$CS$13,2,FALSE))</f>
        <v/>
      </c>
      <c r="AK1773" s="20"/>
    </row>
    <row r="1774" spans="1:37" s="9" customFormat="1" ht="14.25">
      <c r="A1774" s="35">
        <v>1771</v>
      </c>
      <c r="B1774" s="35" t="str">
        <f t="shared" si="83"/>
        <v/>
      </c>
      <c r="C1774" s="7"/>
      <c r="D1774" s="7"/>
      <c r="E1774" s="35" t="str">
        <f>IF(C1774="","",VLOOKUP(C1774,Parametros_Activos_Inf!$CV$2:$CW$6,2,FALSE))</f>
        <v/>
      </c>
      <c r="F1774" s="35" t="str">
        <f>IF(D1774="","",VLOOKUP(D1774,Parametros_Activos_Inf!$CX$2:$CY$16,2,FALSE))</f>
        <v/>
      </c>
      <c r="G1774" s="35" t="str">
        <f t="shared" si="84"/>
        <v/>
      </c>
      <c r="H1774" s="7"/>
      <c r="I1774" s="7"/>
      <c r="J1774" s="7"/>
      <c r="K1774" s="7"/>
      <c r="L1774" s="7"/>
      <c r="M1774" s="11"/>
      <c r="N1774" s="18" t="str">
        <f>IF(M1774="","",VLOOKUP(M1774,Parametros_Activos_Inf!$P$2:$Q$48,2,FALSE))</f>
        <v/>
      </c>
      <c r="O1774" s="7"/>
      <c r="P1774" s="18" t="str">
        <f>IF(O1774="","",VLOOKUP(O1774,Parametros_Activos_Inf!$R$2:$S$124,2,FALSE))</f>
        <v/>
      </c>
      <c r="Q1774" s="7"/>
      <c r="R1774" s="7"/>
      <c r="S1774" s="7"/>
      <c r="T1774" s="7"/>
      <c r="U1774" s="7"/>
      <c r="V1774" s="7"/>
      <c r="W1774" s="7"/>
      <c r="X1774" s="7"/>
      <c r="Y1774" s="7"/>
      <c r="Z1774" s="7"/>
      <c r="AA1774" s="7"/>
      <c r="AB1774" s="7"/>
      <c r="AC1774" s="7"/>
      <c r="AD1774" s="36" t="str">
        <f t="shared" si="85"/>
        <v/>
      </c>
      <c r="AE1774" s="35" t="str">
        <f>IF(AD1774="","",VLOOKUP(AD1774,Parametros_Activos_Inf!$CK$2:$CL$10,2,FALSE))</f>
        <v/>
      </c>
      <c r="AF1774" s="29"/>
      <c r="AG1774" s="36" t="str">
        <f>IF(AF1774="","",VLOOKUP(AF1774,Parametros_Activos_Inf!$CP$2:$CQ$4,2,FALSE))</f>
        <v/>
      </c>
      <c r="AH1774" s="29"/>
      <c r="AI1774" s="36" t="str">
        <f>IF(AH1774="","",VLOOKUP(AH1774,Parametros_Activos_Inf!$CN$2:$CO$5,2,FALSE))</f>
        <v/>
      </c>
      <c r="AJ1774" s="154" t="str">
        <f>IF(AH1774="","",VLOOKUP(AF1774&amp;AH1774,Parametros_Activos_Inf!$CR$2:$CS$13,2,FALSE))</f>
        <v/>
      </c>
      <c r="AK1774" s="20"/>
    </row>
    <row r="1775" spans="1:37" s="9" customFormat="1" ht="14.25">
      <c r="A1775" s="35">
        <v>1772</v>
      </c>
      <c r="B1775" s="35" t="str">
        <f t="shared" si="83"/>
        <v/>
      </c>
      <c r="C1775" s="7"/>
      <c r="D1775" s="7"/>
      <c r="E1775" s="35" t="str">
        <f>IF(C1775="","",VLOOKUP(C1775,Parametros_Activos_Inf!$CV$2:$CW$6,2,FALSE))</f>
        <v/>
      </c>
      <c r="F1775" s="35" t="str">
        <f>IF(D1775="","",VLOOKUP(D1775,Parametros_Activos_Inf!$CX$2:$CY$16,2,FALSE))</f>
        <v/>
      </c>
      <c r="G1775" s="35" t="str">
        <f t="shared" si="84"/>
        <v/>
      </c>
      <c r="H1775" s="7"/>
      <c r="I1775" s="7"/>
      <c r="J1775" s="7"/>
      <c r="K1775" s="7"/>
      <c r="L1775" s="7"/>
      <c r="M1775" s="11"/>
      <c r="N1775" s="18" t="str">
        <f>IF(M1775="","",VLOOKUP(M1775,Parametros_Activos_Inf!$P$2:$Q$48,2,FALSE))</f>
        <v/>
      </c>
      <c r="O1775" s="7"/>
      <c r="P1775" s="18" t="str">
        <f>IF(O1775="","",VLOOKUP(O1775,Parametros_Activos_Inf!$R$2:$S$124,2,FALSE))</f>
        <v/>
      </c>
      <c r="Q1775" s="7"/>
      <c r="R1775" s="7"/>
      <c r="S1775" s="7"/>
      <c r="T1775" s="7"/>
      <c r="U1775" s="7"/>
      <c r="V1775" s="7"/>
      <c r="W1775" s="7"/>
      <c r="X1775" s="7"/>
      <c r="Y1775" s="7"/>
      <c r="Z1775" s="7"/>
      <c r="AA1775" s="7"/>
      <c r="AB1775" s="7"/>
      <c r="AC1775" s="7"/>
      <c r="AD1775" s="36" t="str">
        <f t="shared" si="85"/>
        <v/>
      </c>
      <c r="AE1775" s="35" t="str">
        <f>IF(AD1775="","",VLOOKUP(AD1775,Parametros_Activos_Inf!$CK$2:$CL$10,2,FALSE))</f>
        <v/>
      </c>
      <c r="AF1775" s="29"/>
      <c r="AG1775" s="36" t="str">
        <f>IF(AF1775="","",VLOOKUP(AF1775,Parametros_Activos_Inf!$CP$2:$CQ$4,2,FALSE))</f>
        <v/>
      </c>
      <c r="AH1775" s="29"/>
      <c r="AI1775" s="36" t="str">
        <f>IF(AH1775="","",VLOOKUP(AH1775,Parametros_Activos_Inf!$CN$2:$CO$5,2,FALSE))</f>
        <v/>
      </c>
      <c r="AJ1775" s="154" t="str">
        <f>IF(AH1775="","",VLOOKUP(AF1775&amp;AH1775,Parametros_Activos_Inf!$CR$2:$CS$13,2,FALSE))</f>
        <v/>
      </c>
      <c r="AK1775" s="20"/>
    </row>
    <row r="1776" spans="1:37" s="9" customFormat="1" ht="14.25">
      <c r="A1776" s="35">
        <v>1773</v>
      </c>
      <c r="B1776" s="35" t="str">
        <f t="shared" si="83"/>
        <v/>
      </c>
      <c r="C1776" s="7"/>
      <c r="D1776" s="7"/>
      <c r="E1776" s="35" t="str">
        <f>IF(C1776="","",VLOOKUP(C1776,Parametros_Activos_Inf!$CV$2:$CW$6,2,FALSE))</f>
        <v/>
      </c>
      <c r="F1776" s="35" t="str">
        <f>IF(D1776="","",VLOOKUP(D1776,Parametros_Activos_Inf!$CX$2:$CY$16,2,FALSE))</f>
        <v/>
      </c>
      <c r="G1776" s="35" t="str">
        <f t="shared" si="84"/>
        <v/>
      </c>
      <c r="H1776" s="7"/>
      <c r="I1776" s="7"/>
      <c r="J1776" s="7"/>
      <c r="K1776" s="7"/>
      <c r="L1776" s="7"/>
      <c r="M1776" s="11"/>
      <c r="N1776" s="18" t="str">
        <f>IF(M1776="","",VLOOKUP(M1776,Parametros_Activos_Inf!$P$2:$Q$48,2,FALSE))</f>
        <v/>
      </c>
      <c r="O1776" s="7"/>
      <c r="P1776" s="18" t="str">
        <f>IF(O1776="","",VLOOKUP(O1776,Parametros_Activos_Inf!$R$2:$S$124,2,FALSE))</f>
        <v/>
      </c>
      <c r="Q1776" s="7"/>
      <c r="R1776" s="7"/>
      <c r="S1776" s="7"/>
      <c r="T1776" s="7"/>
      <c r="U1776" s="7"/>
      <c r="V1776" s="7"/>
      <c r="W1776" s="7"/>
      <c r="X1776" s="7"/>
      <c r="Y1776" s="7"/>
      <c r="Z1776" s="7"/>
      <c r="AA1776" s="7"/>
      <c r="AB1776" s="7"/>
      <c r="AC1776" s="7"/>
      <c r="AD1776" s="36" t="str">
        <f t="shared" si="85"/>
        <v/>
      </c>
      <c r="AE1776" s="35" t="str">
        <f>IF(AD1776="","",VLOOKUP(AD1776,Parametros_Activos_Inf!$CK$2:$CL$10,2,FALSE))</f>
        <v/>
      </c>
      <c r="AF1776" s="29"/>
      <c r="AG1776" s="36" t="str">
        <f>IF(AF1776="","",VLOOKUP(AF1776,Parametros_Activos_Inf!$CP$2:$CQ$4,2,FALSE))</f>
        <v/>
      </c>
      <c r="AH1776" s="29"/>
      <c r="AI1776" s="36" t="str">
        <f>IF(AH1776="","",VLOOKUP(AH1776,Parametros_Activos_Inf!$CN$2:$CO$5,2,FALSE))</f>
        <v/>
      </c>
      <c r="AJ1776" s="154" t="str">
        <f>IF(AH1776="","",VLOOKUP(AF1776&amp;AH1776,Parametros_Activos_Inf!$CR$2:$CS$13,2,FALSE))</f>
        <v/>
      </c>
      <c r="AK1776" s="20"/>
    </row>
    <row r="1777" spans="1:37" s="9" customFormat="1" ht="14.25">
      <c r="A1777" s="35">
        <v>1774</v>
      </c>
      <c r="B1777" s="35" t="str">
        <f t="shared" si="83"/>
        <v/>
      </c>
      <c r="C1777" s="7"/>
      <c r="D1777" s="7"/>
      <c r="E1777" s="35" t="str">
        <f>IF(C1777="","",VLOOKUP(C1777,Parametros_Activos_Inf!$CV$2:$CW$6,2,FALSE))</f>
        <v/>
      </c>
      <c r="F1777" s="35" t="str">
        <f>IF(D1777="","",VLOOKUP(D1777,Parametros_Activos_Inf!$CX$2:$CY$16,2,FALSE))</f>
        <v/>
      </c>
      <c r="G1777" s="35" t="str">
        <f t="shared" si="84"/>
        <v/>
      </c>
      <c r="H1777" s="7"/>
      <c r="I1777" s="7"/>
      <c r="J1777" s="7"/>
      <c r="K1777" s="7"/>
      <c r="L1777" s="7"/>
      <c r="M1777" s="11"/>
      <c r="N1777" s="18" t="str">
        <f>IF(M1777="","",VLOOKUP(M1777,Parametros_Activos_Inf!$P$2:$Q$48,2,FALSE))</f>
        <v/>
      </c>
      <c r="O1777" s="7"/>
      <c r="P1777" s="18" t="str">
        <f>IF(O1777="","",VLOOKUP(O1777,Parametros_Activos_Inf!$R$2:$S$124,2,FALSE))</f>
        <v/>
      </c>
      <c r="Q1777" s="7"/>
      <c r="R1777" s="7"/>
      <c r="S1777" s="7"/>
      <c r="T1777" s="7"/>
      <c r="U1777" s="7"/>
      <c r="V1777" s="7"/>
      <c r="W1777" s="7"/>
      <c r="X1777" s="7"/>
      <c r="Y1777" s="7"/>
      <c r="Z1777" s="7"/>
      <c r="AA1777" s="7"/>
      <c r="AB1777" s="7"/>
      <c r="AC1777" s="7"/>
      <c r="AD1777" s="36" t="str">
        <f t="shared" si="85"/>
        <v/>
      </c>
      <c r="AE1777" s="35" t="str">
        <f>IF(AD1777="","",VLOOKUP(AD1777,Parametros_Activos_Inf!$CK$2:$CL$10,2,FALSE))</f>
        <v/>
      </c>
      <c r="AF1777" s="29"/>
      <c r="AG1777" s="36" t="str">
        <f>IF(AF1777="","",VLOOKUP(AF1777,Parametros_Activos_Inf!$CP$2:$CQ$4,2,FALSE))</f>
        <v/>
      </c>
      <c r="AH1777" s="29"/>
      <c r="AI1777" s="36" t="str">
        <f>IF(AH1777="","",VLOOKUP(AH1777,Parametros_Activos_Inf!$CN$2:$CO$5,2,FALSE))</f>
        <v/>
      </c>
      <c r="AJ1777" s="154" t="str">
        <f>IF(AH1777="","",VLOOKUP(AF1777&amp;AH1777,Parametros_Activos_Inf!$CR$2:$CS$13,2,FALSE))</f>
        <v/>
      </c>
      <c r="AK1777" s="20"/>
    </row>
    <row r="1778" spans="1:37" s="9" customFormat="1" ht="14.25">
      <c r="A1778" s="35">
        <v>1775</v>
      </c>
      <c r="B1778" s="35" t="str">
        <f t="shared" si="83"/>
        <v/>
      </c>
      <c r="C1778" s="7"/>
      <c r="D1778" s="7"/>
      <c r="E1778" s="35" t="str">
        <f>IF(C1778="","",VLOOKUP(C1778,Parametros_Activos_Inf!$CV$2:$CW$6,2,FALSE))</f>
        <v/>
      </c>
      <c r="F1778" s="35" t="str">
        <f>IF(D1778="","",VLOOKUP(D1778,Parametros_Activos_Inf!$CX$2:$CY$16,2,FALSE))</f>
        <v/>
      </c>
      <c r="G1778" s="35" t="str">
        <f t="shared" si="84"/>
        <v/>
      </c>
      <c r="H1778" s="7"/>
      <c r="I1778" s="7"/>
      <c r="J1778" s="7"/>
      <c r="K1778" s="7"/>
      <c r="L1778" s="7"/>
      <c r="M1778" s="11"/>
      <c r="N1778" s="18" t="str">
        <f>IF(M1778="","",VLOOKUP(M1778,Parametros_Activos_Inf!$P$2:$Q$48,2,FALSE))</f>
        <v/>
      </c>
      <c r="O1778" s="7"/>
      <c r="P1778" s="18" t="str">
        <f>IF(O1778="","",VLOOKUP(O1778,Parametros_Activos_Inf!$R$2:$S$124,2,FALSE))</f>
        <v/>
      </c>
      <c r="Q1778" s="7"/>
      <c r="R1778" s="7"/>
      <c r="S1778" s="7"/>
      <c r="T1778" s="7"/>
      <c r="U1778" s="7"/>
      <c r="V1778" s="7"/>
      <c r="W1778" s="7"/>
      <c r="X1778" s="7"/>
      <c r="Y1778" s="7"/>
      <c r="Z1778" s="7"/>
      <c r="AA1778" s="7"/>
      <c r="AB1778" s="7"/>
      <c r="AC1778" s="7"/>
      <c r="AD1778" s="36" t="str">
        <f t="shared" si="85"/>
        <v/>
      </c>
      <c r="AE1778" s="35" t="str">
        <f>IF(AD1778="","",VLOOKUP(AD1778,Parametros_Activos_Inf!$CK$2:$CL$10,2,FALSE))</f>
        <v/>
      </c>
      <c r="AF1778" s="29"/>
      <c r="AG1778" s="36" t="str">
        <f>IF(AF1778="","",VLOOKUP(AF1778,Parametros_Activos_Inf!$CP$2:$CQ$4,2,FALSE))</f>
        <v/>
      </c>
      <c r="AH1778" s="29"/>
      <c r="AI1778" s="36" t="str">
        <f>IF(AH1778="","",VLOOKUP(AH1778,Parametros_Activos_Inf!$CN$2:$CO$5,2,FALSE))</f>
        <v/>
      </c>
      <c r="AJ1778" s="154" t="str">
        <f>IF(AH1778="","",VLOOKUP(AF1778&amp;AH1778,Parametros_Activos_Inf!$CR$2:$CS$13,2,FALSE))</f>
        <v/>
      </c>
      <c r="AK1778" s="20"/>
    </row>
    <row r="1779" spans="1:37" s="9" customFormat="1" ht="14.25">
      <c r="A1779" s="35">
        <v>1776</v>
      </c>
      <c r="B1779" s="35" t="str">
        <f t="shared" si="83"/>
        <v/>
      </c>
      <c r="C1779" s="7"/>
      <c r="D1779" s="7"/>
      <c r="E1779" s="35" t="str">
        <f>IF(C1779="","",VLOOKUP(C1779,Parametros_Activos_Inf!$CV$2:$CW$6,2,FALSE))</f>
        <v/>
      </c>
      <c r="F1779" s="35" t="str">
        <f>IF(D1779="","",VLOOKUP(D1779,Parametros_Activos_Inf!$CX$2:$CY$16,2,FALSE))</f>
        <v/>
      </c>
      <c r="G1779" s="35" t="str">
        <f t="shared" si="84"/>
        <v/>
      </c>
      <c r="H1779" s="7"/>
      <c r="I1779" s="7"/>
      <c r="J1779" s="7"/>
      <c r="K1779" s="7"/>
      <c r="L1779" s="7"/>
      <c r="M1779" s="11"/>
      <c r="N1779" s="18" t="str">
        <f>IF(M1779="","",VLOOKUP(M1779,Parametros_Activos_Inf!$P$2:$Q$48,2,FALSE))</f>
        <v/>
      </c>
      <c r="O1779" s="7"/>
      <c r="P1779" s="18" t="str">
        <f>IF(O1779="","",VLOOKUP(O1779,Parametros_Activos_Inf!$R$2:$S$124,2,FALSE))</f>
        <v/>
      </c>
      <c r="Q1779" s="7"/>
      <c r="R1779" s="7"/>
      <c r="S1779" s="7"/>
      <c r="T1779" s="7"/>
      <c r="U1779" s="7"/>
      <c r="V1779" s="7"/>
      <c r="W1779" s="7"/>
      <c r="X1779" s="7"/>
      <c r="Y1779" s="7"/>
      <c r="Z1779" s="7"/>
      <c r="AA1779" s="7"/>
      <c r="AB1779" s="7"/>
      <c r="AC1779" s="7"/>
      <c r="AD1779" s="36" t="str">
        <f t="shared" si="85"/>
        <v/>
      </c>
      <c r="AE1779" s="35" t="str">
        <f>IF(AD1779="","",VLOOKUP(AD1779,Parametros_Activos_Inf!$CK$2:$CL$10,2,FALSE))</f>
        <v/>
      </c>
      <c r="AF1779" s="29"/>
      <c r="AG1779" s="36" t="str">
        <f>IF(AF1779="","",VLOOKUP(AF1779,Parametros_Activos_Inf!$CP$2:$CQ$4,2,FALSE))</f>
        <v/>
      </c>
      <c r="AH1779" s="29"/>
      <c r="AI1779" s="36" t="str">
        <f>IF(AH1779="","",VLOOKUP(AH1779,Parametros_Activos_Inf!$CN$2:$CO$5,2,FALSE))</f>
        <v/>
      </c>
      <c r="AJ1779" s="154" t="str">
        <f>IF(AH1779="","",VLOOKUP(AF1779&amp;AH1779,Parametros_Activos_Inf!$CR$2:$CS$13,2,FALSE))</f>
        <v/>
      </c>
      <c r="AK1779" s="20"/>
    </row>
    <row r="1780" spans="1:37" s="9" customFormat="1" ht="14.25">
      <c r="A1780" s="35">
        <v>1777</v>
      </c>
      <c r="B1780" s="35" t="str">
        <f t="shared" si="83"/>
        <v/>
      </c>
      <c r="C1780" s="7"/>
      <c r="D1780" s="7"/>
      <c r="E1780" s="35" t="str">
        <f>IF(C1780="","",VLOOKUP(C1780,Parametros_Activos_Inf!$CV$2:$CW$6,2,FALSE))</f>
        <v/>
      </c>
      <c r="F1780" s="35" t="str">
        <f>IF(D1780="","",VLOOKUP(D1780,Parametros_Activos_Inf!$CX$2:$CY$16,2,FALSE))</f>
        <v/>
      </c>
      <c r="G1780" s="35" t="str">
        <f t="shared" si="84"/>
        <v/>
      </c>
      <c r="H1780" s="7"/>
      <c r="I1780" s="7"/>
      <c r="J1780" s="7"/>
      <c r="K1780" s="7"/>
      <c r="L1780" s="7"/>
      <c r="M1780" s="11"/>
      <c r="N1780" s="18" t="str">
        <f>IF(M1780="","",VLOOKUP(M1780,Parametros_Activos_Inf!$P$2:$Q$48,2,FALSE))</f>
        <v/>
      </c>
      <c r="O1780" s="7"/>
      <c r="P1780" s="18" t="str">
        <f>IF(O1780="","",VLOOKUP(O1780,Parametros_Activos_Inf!$R$2:$S$124,2,FALSE))</f>
        <v/>
      </c>
      <c r="Q1780" s="7"/>
      <c r="R1780" s="7"/>
      <c r="S1780" s="7"/>
      <c r="T1780" s="7"/>
      <c r="U1780" s="7"/>
      <c r="V1780" s="7"/>
      <c r="W1780" s="7"/>
      <c r="X1780" s="7"/>
      <c r="Y1780" s="7"/>
      <c r="Z1780" s="7"/>
      <c r="AA1780" s="7"/>
      <c r="AB1780" s="7"/>
      <c r="AC1780" s="7"/>
      <c r="AD1780" s="36" t="str">
        <f t="shared" si="85"/>
        <v/>
      </c>
      <c r="AE1780" s="35" t="str">
        <f>IF(AD1780="","",VLOOKUP(AD1780,Parametros_Activos_Inf!$CK$2:$CL$10,2,FALSE))</f>
        <v/>
      </c>
      <c r="AF1780" s="29"/>
      <c r="AG1780" s="36" t="str">
        <f>IF(AF1780="","",VLOOKUP(AF1780,Parametros_Activos_Inf!$CP$2:$CQ$4,2,FALSE))</f>
        <v/>
      </c>
      <c r="AH1780" s="29"/>
      <c r="AI1780" s="36" t="str">
        <f>IF(AH1780="","",VLOOKUP(AH1780,Parametros_Activos_Inf!$CN$2:$CO$5,2,FALSE))</f>
        <v/>
      </c>
      <c r="AJ1780" s="154" t="str">
        <f>IF(AH1780="","",VLOOKUP(AF1780&amp;AH1780,Parametros_Activos_Inf!$CR$2:$CS$13,2,FALSE))</f>
        <v/>
      </c>
      <c r="AK1780" s="20"/>
    </row>
    <row r="1781" spans="1:37" s="9" customFormat="1" ht="14.25">
      <c r="A1781" s="35">
        <v>1778</v>
      </c>
      <c r="B1781" s="35" t="str">
        <f t="shared" si="83"/>
        <v/>
      </c>
      <c r="C1781" s="7"/>
      <c r="D1781" s="7"/>
      <c r="E1781" s="35" t="str">
        <f>IF(C1781="","",VLOOKUP(C1781,Parametros_Activos_Inf!$CV$2:$CW$6,2,FALSE))</f>
        <v/>
      </c>
      <c r="F1781" s="35" t="str">
        <f>IF(D1781="","",VLOOKUP(D1781,Parametros_Activos_Inf!$CX$2:$CY$16,2,FALSE))</f>
        <v/>
      </c>
      <c r="G1781" s="35" t="str">
        <f t="shared" si="84"/>
        <v/>
      </c>
      <c r="H1781" s="7"/>
      <c r="I1781" s="7"/>
      <c r="J1781" s="7"/>
      <c r="K1781" s="7"/>
      <c r="L1781" s="7"/>
      <c r="M1781" s="11"/>
      <c r="N1781" s="18" t="str">
        <f>IF(M1781="","",VLOOKUP(M1781,Parametros_Activos_Inf!$P$2:$Q$48,2,FALSE))</f>
        <v/>
      </c>
      <c r="O1781" s="7"/>
      <c r="P1781" s="18" t="str">
        <f>IF(O1781="","",VLOOKUP(O1781,Parametros_Activos_Inf!$R$2:$S$124,2,FALSE))</f>
        <v/>
      </c>
      <c r="Q1781" s="7"/>
      <c r="R1781" s="7"/>
      <c r="S1781" s="7"/>
      <c r="T1781" s="7"/>
      <c r="U1781" s="7"/>
      <c r="V1781" s="7"/>
      <c r="W1781" s="7"/>
      <c r="X1781" s="7"/>
      <c r="Y1781" s="7"/>
      <c r="Z1781" s="7"/>
      <c r="AA1781" s="7"/>
      <c r="AB1781" s="7"/>
      <c r="AC1781" s="7"/>
      <c r="AD1781" s="36" t="str">
        <f t="shared" si="85"/>
        <v/>
      </c>
      <c r="AE1781" s="35" t="str">
        <f>IF(AD1781="","",VLOOKUP(AD1781,Parametros_Activos_Inf!$CK$2:$CL$10,2,FALSE))</f>
        <v/>
      </c>
      <c r="AF1781" s="29"/>
      <c r="AG1781" s="36" t="str">
        <f>IF(AF1781="","",VLOOKUP(AF1781,Parametros_Activos_Inf!$CP$2:$CQ$4,2,FALSE))</f>
        <v/>
      </c>
      <c r="AH1781" s="29"/>
      <c r="AI1781" s="36" t="str">
        <f>IF(AH1781="","",VLOOKUP(AH1781,Parametros_Activos_Inf!$CN$2:$CO$5,2,FALSE))</f>
        <v/>
      </c>
      <c r="AJ1781" s="154" t="str">
        <f>IF(AH1781="","",VLOOKUP(AF1781&amp;AH1781,Parametros_Activos_Inf!$CR$2:$CS$13,2,FALSE))</f>
        <v/>
      </c>
      <c r="AK1781" s="20"/>
    </row>
    <row r="1782" spans="1:37" s="9" customFormat="1" ht="14.25">
      <c r="A1782" s="35">
        <v>1779</v>
      </c>
      <c r="B1782" s="35" t="str">
        <f t="shared" si="83"/>
        <v/>
      </c>
      <c r="C1782" s="7"/>
      <c r="D1782" s="7"/>
      <c r="E1782" s="35" t="str">
        <f>IF(C1782="","",VLOOKUP(C1782,Parametros_Activos_Inf!$CV$2:$CW$6,2,FALSE))</f>
        <v/>
      </c>
      <c r="F1782" s="35" t="str">
        <f>IF(D1782="","",VLOOKUP(D1782,Parametros_Activos_Inf!$CX$2:$CY$16,2,FALSE))</f>
        <v/>
      </c>
      <c r="G1782" s="35" t="str">
        <f t="shared" si="84"/>
        <v/>
      </c>
      <c r="H1782" s="7"/>
      <c r="I1782" s="7"/>
      <c r="J1782" s="7"/>
      <c r="K1782" s="7"/>
      <c r="L1782" s="7"/>
      <c r="M1782" s="11"/>
      <c r="N1782" s="18" t="str">
        <f>IF(M1782="","",VLOOKUP(M1782,Parametros_Activos_Inf!$P$2:$Q$48,2,FALSE))</f>
        <v/>
      </c>
      <c r="O1782" s="7"/>
      <c r="P1782" s="18" t="str">
        <f>IF(O1782="","",VLOOKUP(O1782,Parametros_Activos_Inf!$R$2:$S$124,2,FALSE))</f>
        <v/>
      </c>
      <c r="Q1782" s="7"/>
      <c r="R1782" s="7"/>
      <c r="S1782" s="7"/>
      <c r="T1782" s="7"/>
      <c r="U1782" s="7"/>
      <c r="V1782" s="7"/>
      <c r="W1782" s="7"/>
      <c r="X1782" s="7"/>
      <c r="Y1782" s="7"/>
      <c r="Z1782" s="7"/>
      <c r="AA1782" s="7"/>
      <c r="AB1782" s="7"/>
      <c r="AC1782" s="7"/>
      <c r="AD1782" s="36" t="str">
        <f t="shared" si="85"/>
        <v/>
      </c>
      <c r="AE1782" s="35" t="str">
        <f>IF(AD1782="","",VLOOKUP(AD1782,Parametros_Activos_Inf!$CK$2:$CL$10,2,FALSE))</f>
        <v/>
      </c>
      <c r="AF1782" s="29"/>
      <c r="AG1782" s="36" t="str">
        <f>IF(AF1782="","",VLOOKUP(AF1782,Parametros_Activos_Inf!$CP$2:$CQ$4,2,FALSE))</f>
        <v/>
      </c>
      <c r="AH1782" s="29"/>
      <c r="AI1782" s="36" t="str">
        <f>IF(AH1782="","",VLOOKUP(AH1782,Parametros_Activos_Inf!$CN$2:$CO$5,2,FALSE))</f>
        <v/>
      </c>
      <c r="AJ1782" s="154" t="str">
        <f>IF(AH1782="","",VLOOKUP(AF1782&amp;AH1782,Parametros_Activos_Inf!$CR$2:$CS$13,2,FALSE))</f>
        <v/>
      </c>
      <c r="AK1782" s="20"/>
    </row>
    <row r="1783" spans="1:37" s="9" customFormat="1" ht="14.25">
      <c r="A1783" s="35">
        <v>1780</v>
      </c>
      <c r="B1783" s="35" t="str">
        <f t="shared" si="83"/>
        <v/>
      </c>
      <c r="C1783" s="7"/>
      <c r="D1783" s="7"/>
      <c r="E1783" s="35" t="str">
        <f>IF(C1783="","",VLOOKUP(C1783,Parametros_Activos_Inf!$CV$2:$CW$6,2,FALSE))</f>
        <v/>
      </c>
      <c r="F1783" s="35" t="str">
        <f>IF(D1783="","",VLOOKUP(D1783,Parametros_Activos_Inf!$CX$2:$CY$16,2,FALSE))</f>
        <v/>
      </c>
      <c r="G1783" s="35" t="str">
        <f t="shared" si="84"/>
        <v/>
      </c>
      <c r="H1783" s="7"/>
      <c r="I1783" s="7"/>
      <c r="J1783" s="7"/>
      <c r="K1783" s="7"/>
      <c r="L1783" s="7"/>
      <c r="M1783" s="11"/>
      <c r="N1783" s="18" t="str">
        <f>IF(M1783="","",VLOOKUP(M1783,Parametros_Activos_Inf!$P$2:$Q$48,2,FALSE))</f>
        <v/>
      </c>
      <c r="O1783" s="7"/>
      <c r="P1783" s="18" t="str">
        <f>IF(O1783="","",VLOOKUP(O1783,Parametros_Activos_Inf!$R$2:$S$124,2,FALSE))</f>
        <v/>
      </c>
      <c r="Q1783" s="7"/>
      <c r="R1783" s="7"/>
      <c r="S1783" s="7"/>
      <c r="T1783" s="7"/>
      <c r="U1783" s="7"/>
      <c r="V1783" s="7"/>
      <c r="W1783" s="7"/>
      <c r="X1783" s="7"/>
      <c r="Y1783" s="7"/>
      <c r="Z1783" s="7"/>
      <c r="AA1783" s="7"/>
      <c r="AB1783" s="7"/>
      <c r="AC1783" s="7"/>
      <c r="AD1783" s="36" t="str">
        <f t="shared" si="85"/>
        <v/>
      </c>
      <c r="AE1783" s="35" t="str">
        <f>IF(AD1783="","",VLOOKUP(AD1783,Parametros_Activos_Inf!$CK$2:$CL$10,2,FALSE))</f>
        <v/>
      </c>
      <c r="AF1783" s="29"/>
      <c r="AG1783" s="36" t="str">
        <f>IF(AF1783="","",VLOOKUP(AF1783,Parametros_Activos_Inf!$CP$2:$CQ$4,2,FALSE))</f>
        <v/>
      </c>
      <c r="AH1783" s="29"/>
      <c r="AI1783" s="36" t="str">
        <f>IF(AH1783="","",VLOOKUP(AH1783,Parametros_Activos_Inf!$CN$2:$CO$5,2,FALSE))</f>
        <v/>
      </c>
      <c r="AJ1783" s="154" t="str">
        <f>IF(AH1783="","",VLOOKUP(AF1783&amp;AH1783,Parametros_Activos_Inf!$CR$2:$CS$13,2,FALSE))</f>
        <v/>
      </c>
      <c r="AK1783" s="20"/>
    </row>
    <row r="1784" spans="1:37" s="9" customFormat="1" ht="14.25">
      <c r="A1784" s="35">
        <v>1781</v>
      </c>
      <c r="B1784" s="35" t="str">
        <f t="shared" si="83"/>
        <v/>
      </c>
      <c r="C1784" s="7"/>
      <c r="D1784" s="7"/>
      <c r="E1784" s="35" t="str">
        <f>IF(C1784="","",VLOOKUP(C1784,Parametros_Activos_Inf!$CV$2:$CW$6,2,FALSE))</f>
        <v/>
      </c>
      <c r="F1784" s="35" t="str">
        <f>IF(D1784="","",VLOOKUP(D1784,Parametros_Activos_Inf!$CX$2:$CY$16,2,FALSE))</f>
        <v/>
      </c>
      <c r="G1784" s="35" t="str">
        <f t="shared" si="84"/>
        <v/>
      </c>
      <c r="H1784" s="7"/>
      <c r="I1784" s="7"/>
      <c r="J1784" s="7"/>
      <c r="K1784" s="7"/>
      <c r="L1784" s="7"/>
      <c r="M1784" s="11"/>
      <c r="N1784" s="18" t="str">
        <f>IF(M1784="","",VLOOKUP(M1784,Parametros_Activos_Inf!$P$2:$Q$48,2,FALSE))</f>
        <v/>
      </c>
      <c r="O1784" s="7"/>
      <c r="P1784" s="18" t="str">
        <f>IF(O1784="","",VLOOKUP(O1784,Parametros_Activos_Inf!$R$2:$S$124,2,FALSE))</f>
        <v/>
      </c>
      <c r="Q1784" s="7"/>
      <c r="R1784" s="7"/>
      <c r="S1784" s="7"/>
      <c r="T1784" s="7"/>
      <c r="U1784" s="7"/>
      <c r="V1784" s="7"/>
      <c r="W1784" s="7"/>
      <c r="X1784" s="7"/>
      <c r="Y1784" s="7"/>
      <c r="Z1784" s="7"/>
      <c r="AA1784" s="7"/>
      <c r="AB1784" s="7"/>
      <c r="AC1784" s="7"/>
      <c r="AD1784" s="36" t="str">
        <f t="shared" si="85"/>
        <v/>
      </c>
      <c r="AE1784" s="35" t="str">
        <f>IF(AD1784="","",VLOOKUP(AD1784,Parametros_Activos_Inf!$CK$2:$CL$10,2,FALSE))</f>
        <v/>
      </c>
      <c r="AF1784" s="29"/>
      <c r="AG1784" s="36" t="str">
        <f>IF(AF1784="","",VLOOKUP(AF1784,Parametros_Activos_Inf!$CP$2:$CQ$4,2,FALSE))</f>
        <v/>
      </c>
      <c r="AH1784" s="29"/>
      <c r="AI1784" s="36" t="str">
        <f>IF(AH1784="","",VLOOKUP(AH1784,Parametros_Activos_Inf!$CN$2:$CO$5,2,FALSE))</f>
        <v/>
      </c>
      <c r="AJ1784" s="154" t="str">
        <f>IF(AH1784="","",VLOOKUP(AF1784&amp;AH1784,Parametros_Activos_Inf!$CR$2:$CS$13,2,FALSE))</f>
        <v/>
      </c>
      <c r="AK1784" s="20"/>
    </row>
    <row r="1785" spans="1:37" s="9" customFormat="1" ht="14.25">
      <c r="A1785" s="35">
        <v>1782</v>
      </c>
      <c r="B1785" s="35" t="str">
        <f t="shared" si="83"/>
        <v/>
      </c>
      <c r="C1785" s="7"/>
      <c r="D1785" s="7"/>
      <c r="E1785" s="35" t="str">
        <f>IF(C1785="","",VLOOKUP(C1785,Parametros_Activos_Inf!$CV$2:$CW$6,2,FALSE))</f>
        <v/>
      </c>
      <c r="F1785" s="35" t="str">
        <f>IF(D1785="","",VLOOKUP(D1785,Parametros_Activos_Inf!$CX$2:$CY$16,2,FALSE))</f>
        <v/>
      </c>
      <c r="G1785" s="35" t="str">
        <f t="shared" si="84"/>
        <v/>
      </c>
      <c r="H1785" s="7"/>
      <c r="I1785" s="7"/>
      <c r="J1785" s="7"/>
      <c r="K1785" s="7"/>
      <c r="L1785" s="7"/>
      <c r="M1785" s="11"/>
      <c r="N1785" s="18" t="str">
        <f>IF(M1785="","",VLOOKUP(M1785,Parametros_Activos_Inf!$P$2:$Q$48,2,FALSE))</f>
        <v/>
      </c>
      <c r="O1785" s="7"/>
      <c r="P1785" s="18" t="str">
        <f>IF(O1785="","",VLOOKUP(O1785,Parametros_Activos_Inf!$R$2:$S$124,2,FALSE))</f>
        <v/>
      </c>
      <c r="Q1785" s="7"/>
      <c r="R1785" s="7"/>
      <c r="S1785" s="7"/>
      <c r="T1785" s="7"/>
      <c r="U1785" s="7"/>
      <c r="V1785" s="7"/>
      <c r="W1785" s="7"/>
      <c r="X1785" s="7"/>
      <c r="Y1785" s="7"/>
      <c r="Z1785" s="7"/>
      <c r="AA1785" s="7"/>
      <c r="AB1785" s="7"/>
      <c r="AC1785" s="7"/>
      <c r="AD1785" s="36" t="str">
        <f t="shared" si="85"/>
        <v/>
      </c>
      <c r="AE1785" s="35" t="str">
        <f>IF(AD1785="","",VLOOKUP(AD1785,Parametros_Activos_Inf!$CK$2:$CL$10,2,FALSE))</f>
        <v/>
      </c>
      <c r="AF1785" s="29"/>
      <c r="AG1785" s="36" t="str">
        <f>IF(AF1785="","",VLOOKUP(AF1785,Parametros_Activos_Inf!$CP$2:$CQ$4,2,FALSE))</f>
        <v/>
      </c>
      <c r="AH1785" s="29"/>
      <c r="AI1785" s="36" t="str">
        <f>IF(AH1785="","",VLOOKUP(AH1785,Parametros_Activos_Inf!$CN$2:$CO$5,2,FALSE))</f>
        <v/>
      </c>
      <c r="AJ1785" s="154" t="str">
        <f>IF(AH1785="","",VLOOKUP(AF1785&amp;AH1785,Parametros_Activos_Inf!$CR$2:$CS$13,2,FALSE))</f>
        <v/>
      </c>
      <c r="AK1785" s="20"/>
    </row>
    <row r="1786" spans="1:37" s="9" customFormat="1" ht="14.25">
      <c r="A1786" s="35">
        <v>1783</v>
      </c>
      <c r="B1786" s="35" t="str">
        <f t="shared" si="83"/>
        <v/>
      </c>
      <c r="C1786" s="7"/>
      <c r="D1786" s="7"/>
      <c r="E1786" s="35" t="str">
        <f>IF(C1786="","",VLOOKUP(C1786,Parametros_Activos_Inf!$CV$2:$CW$6,2,FALSE))</f>
        <v/>
      </c>
      <c r="F1786" s="35" t="str">
        <f>IF(D1786="","",VLOOKUP(D1786,Parametros_Activos_Inf!$CX$2:$CY$16,2,FALSE))</f>
        <v/>
      </c>
      <c r="G1786" s="35" t="str">
        <f t="shared" si="84"/>
        <v/>
      </c>
      <c r="H1786" s="7"/>
      <c r="I1786" s="7"/>
      <c r="J1786" s="7"/>
      <c r="K1786" s="7"/>
      <c r="L1786" s="7"/>
      <c r="M1786" s="11"/>
      <c r="N1786" s="18" t="str">
        <f>IF(M1786="","",VLOOKUP(M1786,Parametros_Activos_Inf!$P$2:$Q$48,2,FALSE))</f>
        <v/>
      </c>
      <c r="O1786" s="7"/>
      <c r="P1786" s="18" t="str">
        <f>IF(O1786="","",VLOOKUP(O1786,Parametros_Activos_Inf!$R$2:$S$124,2,FALSE))</f>
        <v/>
      </c>
      <c r="Q1786" s="7"/>
      <c r="R1786" s="7"/>
      <c r="S1786" s="7"/>
      <c r="T1786" s="7"/>
      <c r="U1786" s="7"/>
      <c r="V1786" s="7"/>
      <c r="W1786" s="7"/>
      <c r="X1786" s="7"/>
      <c r="Y1786" s="7"/>
      <c r="Z1786" s="7"/>
      <c r="AA1786" s="7"/>
      <c r="AB1786" s="7"/>
      <c r="AC1786" s="7"/>
      <c r="AD1786" s="36" t="str">
        <f t="shared" si="85"/>
        <v/>
      </c>
      <c r="AE1786" s="35" t="str">
        <f>IF(AD1786="","",VLOOKUP(AD1786,Parametros_Activos_Inf!$CK$2:$CL$10,2,FALSE))</f>
        <v/>
      </c>
      <c r="AF1786" s="29"/>
      <c r="AG1786" s="36" t="str">
        <f>IF(AF1786="","",VLOOKUP(AF1786,Parametros_Activos_Inf!$CP$2:$CQ$4,2,FALSE))</f>
        <v/>
      </c>
      <c r="AH1786" s="29"/>
      <c r="AI1786" s="36" t="str">
        <f>IF(AH1786="","",VLOOKUP(AH1786,Parametros_Activos_Inf!$CN$2:$CO$5,2,FALSE))</f>
        <v/>
      </c>
      <c r="AJ1786" s="154" t="str">
        <f>IF(AH1786="","",VLOOKUP(AF1786&amp;AH1786,Parametros_Activos_Inf!$CR$2:$CS$13,2,FALSE))</f>
        <v/>
      </c>
      <c r="AK1786" s="20"/>
    </row>
    <row r="1787" spans="1:37" s="9" customFormat="1" ht="14.25">
      <c r="A1787" s="35">
        <v>1784</v>
      </c>
      <c r="B1787" s="35" t="str">
        <f t="shared" si="83"/>
        <v/>
      </c>
      <c r="C1787" s="7"/>
      <c r="D1787" s="7"/>
      <c r="E1787" s="35" t="str">
        <f>IF(C1787="","",VLOOKUP(C1787,Parametros_Activos_Inf!$CV$2:$CW$6,2,FALSE))</f>
        <v/>
      </c>
      <c r="F1787" s="35" t="str">
        <f>IF(D1787="","",VLOOKUP(D1787,Parametros_Activos_Inf!$CX$2:$CY$16,2,FALSE))</f>
        <v/>
      </c>
      <c r="G1787" s="35" t="str">
        <f t="shared" si="84"/>
        <v/>
      </c>
      <c r="H1787" s="7"/>
      <c r="I1787" s="7"/>
      <c r="J1787" s="7"/>
      <c r="K1787" s="7"/>
      <c r="L1787" s="7"/>
      <c r="M1787" s="11"/>
      <c r="N1787" s="18" t="str">
        <f>IF(M1787="","",VLOOKUP(M1787,Parametros_Activos_Inf!$P$2:$Q$48,2,FALSE))</f>
        <v/>
      </c>
      <c r="O1787" s="7"/>
      <c r="P1787" s="18" t="str">
        <f>IF(O1787="","",VLOOKUP(O1787,Parametros_Activos_Inf!$R$2:$S$124,2,FALSE))</f>
        <v/>
      </c>
      <c r="Q1787" s="7"/>
      <c r="R1787" s="7"/>
      <c r="S1787" s="7"/>
      <c r="T1787" s="7"/>
      <c r="U1787" s="7"/>
      <c r="V1787" s="7"/>
      <c r="W1787" s="7"/>
      <c r="X1787" s="7"/>
      <c r="Y1787" s="7"/>
      <c r="Z1787" s="7"/>
      <c r="AA1787" s="7"/>
      <c r="AB1787" s="7"/>
      <c r="AC1787" s="7"/>
      <c r="AD1787" s="36" t="str">
        <f t="shared" si="85"/>
        <v/>
      </c>
      <c r="AE1787" s="35" t="str">
        <f>IF(AD1787="","",VLOOKUP(AD1787,Parametros_Activos_Inf!$CK$2:$CL$10,2,FALSE))</f>
        <v/>
      </c>
      <c r="AF1787" s="29"/>
      <c r="AG1787" s="36" t="str">
        <f>IF(AF1787="","",VLOOKUP(AF1787,Parametros_Activos_Inf!$CP$2:$CQ$4,2,FALSE))</f>
        <v/>
      </c>
      <c r="AH1787" s="29"/>
      <c r="AI1787" s="36" t="str">
        <f>IF(AH1787="","",VLOOKUP(AH1787,Parametros_Activos_Inf!$CN$2:$CO$5,2,FALSE))</f>
        <v/>
      </c>
      <c r="AJ1787" s="154" t="str">
        <f>IF(AH1787="","",VLOOKUP(AF1787&amp;AH1787,Parametros_Activos_Inf!$CR$2:$CS$13,2,FALSE))</f>
        <v/>
      </c>
      <c r="AK1787" s="20"/>
    </row>
    <row r="1788" spans="1:37" s="9" customFormat="1" ht="14.25">
      <c r="A1788" s="35">
        <v>1785</v>
      </c>
      <c r="B1788" s="35" t="str">
        <f t="shared" si="83"/>
        <v/>
      </c>
      <c r="C1788" s="7"/>
      <c r="D1788" s="7"/>
      <c r="E1788" s="35" t="str">
        <f>IF(C1788="","",VLOOKUP(C1788,Parametros_Activos_Inf!$CV$2:$CW$6,2,FALSE))</f>
        <v/>
      </c>
      <c r="F1788" s="35" t="str">
        <f>IF(D1788="","",VLOOKUP(D1788,Parametros_Activos_Inf!$CX$2:$CY$16,2,FALSE))</f>
        <v/>
      </c>
      <c r="G1788" s="35" t="str">
        <f t="shared" si="84"/>
        <v/>
      </c>
      <c r="H1788" s="7"/>
      <c r="I1788" s="7"/>
      <c r="J1788" s="7"/>
      <c r="K1788" s="7"/>
      <c r="L1788" s="7"/>
      <c r="M1788" s="11"/>
      <c r="N1788" s="18" t="str">
        <f>IF(M1788="","",VLOOKUP(M1788,Parametros_Activos_Inf!$P$2:$Q$48,2,FALSE))</f>
        <v/>
      </c>
      <c r="O1788" s="7"/>
      <c r="P1788" s="18" t="str">
        <f>IF(O1788="","",VLOOKUP(O1788,Parametros_Activos_Inf!$R$2:$S$124,2,FALSE))</f>
        <v/>
      </c>
      <c r="Q1788" s="7"/>
      <c r="R1788" s="7"/>
      <c r="S1788" s="7"/>
      <c r="T1788" s="7"/>
      <c r="U1788" s="7"/>
      <c r="V1788" s="7"/>
      <c r="W1788" s="7"/>
      <c r="X1788" s="7"/>
      <c r="Y1788" s="7"/>
      <c r="Z1788" s="7"/>
      <c r="AA1788" s="7"/>
      <c r="AB1788" s="7"/>
      <c r="AC1788" s="7"/>
      <c r="AD1788" s="36" t="str">
        <f t="shared" si="85"/>
        <v/>
      </c>
      <c r="AE1788" s="35" t="str">
        <f>IF(AD1788="","",VLOOKUP(AD1788,Parametros_Activos_Inf!$CK$2:$CL$10,2,FALSE))</f>
        <v/>
      </c>
      <c r="AF1788" s="29"/>
      <c r="AG1788" s="36" t="str">
        <f>IF(AF1788="","",VLOOKUP(AF1788,Parametros_Activos_Inf!$CP$2:$CQ$4,2,FALSE))</f>
        <v/>
      </c>
      <c r="AH1788" s="29"/>
      <c r="AI1788" s="36" t="str">
        <f>IF(AH1788="","",VLOOKUP(AH1788,Parametros_Activos_Inf!$CN$2:$CO$5,2,FALSE))</f>
        <v/>
      </c>
      <c r="AJ1788" s="154" t="str">
        <f>IF(AH1788="","",VLOOKUP(AF1788&amp;AH1788,Parametros_Activos_Inf!$CR$2:$CS$13,2,FALSE))</f>
        <v/>
      </c>
      <c r="AK1788" s="20"/>
    </row>
    <row r="1789" spans="1:37" s="9" customFormat="1" ht="14.25">
      <c r="A1789" s="35">
        <v>1786</v>
      </c>
      <c r="B1789" s="35" t="str">
        <f t="shared" si="83"/>
        <v/>
      </c>
      <c r="C1789" s="7"/>
      <c r="D1789" s="7"/>
      <c r="E1789" s="35" t="str">
        <f>IF(C1789="","",VLOOKUP(C1789,Parametros_Activos_Inf!$CV$2:$CW$6,2,FALSE))</f>
        <v/>
      </c>
      <c r="F1789" s="35" t="str">
        <f>IF(D1789="","",VLOOKUP(D1789,Parametros_Activos_Inf!$CX$2:$CY$16,2,FALSE))</f>
        <v/>
      </c>
      <c r="G1789" s="35" t="str">
        <f t="shared" si="84"/>
        <v/>
      </c>
      <c r="H1789" s="7"/>
      <c r="I1789" s="7"/>
      <c r="J1789" s="7"/>
      <c r="K1789" s="7"/>
      <c r="L1789" s="7"/>
      <c r="M1789" s="11"/>
      <c r="N1789" s="18" t="str">
        <f>IF(M1789="","",VLOOKUP(M1789,Parametros_Activos_Inf!$P$2:$Q$48,2,FALSE))</f>
        <v/>
      </c>
      <c r="O1789" s="7"/>
      <c r="P1789" s="18" t="str">
        <f>IF(O1789="","",VLOOKUP(O1789,Parametros_Activos_Inf!$R$2:$S$124,2,FALSE))</f>
        <v/>
      </c>
      <c r="Q1789" s="7"/>
      <c r="R1789" s="7"/>
      <c r="S1789" s="7"/>
      <c r="T1789" s="7"/>
      <c r="U1789" s="7"/>
      <c r="V1789" s="7"/>
      <c r="W1789" s="7"/>
      <c r="X1789" s="7"/>
      <c r="Y1789" s="7"/>
      <c r="Z1789" s="7"/>
      <c r="AA1789" s="7"/>
      <c r="AB1789" s="7"/>
      <c r="AC1789" s="7"/>
      <c r="AD1789" s="36" t="str">
        <f t="shared" si="85"/>
        <v/>
      </c>
      <c r="AE1789" s="35" t="str">
        <f>IF(AD1789="","",VLOOKUP(AD1789,Parametros_Activos_Inf!$CK$2:$CL$10,2,FALSE))</f>
        <v/>
      </c>
      <c r="AF1789" s="29"/>
      <c r="AG1789" s="36" t="str">
        <f>IF(AF1789="","",VLOOKUP(AF1789,Parametros_Activos_Inf!$CP$2:$CQ$4,2,FALSE))</f>
        <v/>
      </c>
      <c r="AH1789" s="29"/>
      <c r="AI1789" s="36" t="str">
        <f>IF(AH1789="","",VLOOKUP(AH1789,Parametros_Activos_Inf!$CN$2:$CO$5,2,FALSE))</f>
        <v/>
      </c>
      <c r="AJ1789" s="154" t="str">
        <f>IF(AH1789="","",VLOOKUP(AF1789&amp;AH1789,Parametros_Activos_Inf!$CR$2:$CS$13,2,FALSE))</f>
        <v/>
      </c>
      <c r="AK1789" s="20"/>
    </row>
    <row r="1790" spans="1:37" s="9" customFormat="1" ht="14.25">
      <c r="A1790" s="35">
        <v>1787</v>
      </c>
      <c r="B1790" s="35" t="str">
        <f t="shared" si="83"/>
        <v/>
      </c>
      <c r="C1790" s="7"/>
      <c r="D1790" s="7"/>
      <c r="E1790" s="35" t="str">
        <f>IF(C1790="","",VLOOKUP(C1790,Parametros_Activos_Inf!$CV$2:$CW$6,2,FALSE))</f>
        <v/>
      </c>
      <c r="F1790" s="35" t="str">
        <f>IF(D1790="","",VLOOKUP(D1790,Parametros_Activos_Inf!$CX$2:$CY$16,2,FALSE))</f>
        <v/>
      </c>
      <c r="G1790" s="35" t="str">
        <f t="shared" si="84"/>
        <v/>
      </c>
      <c r="H1790" s="7"/>
      <c r="I1790" s="7"/>
      <c r="J1790" s="7"/>
      <c r="K1790" s="7"/>
      <c r="L1790" s="7"/>
      <c r="M1790" s="11"/>
      <c r="N1790" s="18" t="str">
        <f>IF(M1790="","",VLOOKUP(M1790,Parametros_Activos_Inf!$P$2:$Q$48,2,FALSE))</f>
        <v/>
      </c>
      <c r="O1790" s="7"/>
      <c r="P1790" s="18" t="str">
        <f>IF(O1790="","",VLOOKUP(O1790,Parametros_Activos_Inf!$R$2:$S$124,2,FALSE))</f>
        <v/>
      </c>
      <c r="Q1790" s="7"/>
      <c r="R1790" s="7"/>
      <c r="S1790" s="7"/>
      <c r="T1790" s="7"/>
      <c r="U1790" s="7"/>
      <c r="V1790" s="7"/>
      <c r="W1790" s="7"/>
      <c r="X1790" s="7"/>
      <c r="Y1790" s="7"/>
      <c r="Z1790" s="7"/>
      <c r="AA1790" s="7"/>
      <c r="AB1790" s="7"/>
      <c r="AC1790" s="7"/>
      <c r="AD1790" s="36" t="str">
        <f t="shared" si="85"/>
        <v/>
      </c>
      <c r="AE1790" s="35" t="str">
        <f>IF(AD1790="","",VLOOKUP(AD1790,Parametros_Activos_Inf!$CK$2:$CL$10,2,FALSE))</f>
        <v/>
      </c>
      <c r="AF1790" s="29"/>
      <c r="AG1790" s="36" t="str">
        <f>IF(AF1790="","",VLOOKUP(AF1790,Parametros_Activos_Inf!$CP$2:$CQ$4,2,FALSE))</f>
        <v/>
      </c>
      <c r="AH1790" s="29"/>
      <c r="AI1790" s="36" t="str">
        <f>IF(AH1790="","",VLOOKUP(AH1790,Parametros_Activos_Inf!$CN$2:$CO$5,2,FALSE))</f>
        <v/>
      </c>
      <c r="AJ1790" s="154" t="str">
        <f>IF(AH1790="","",VLOOKUP(AF1790&amp;AH1790,Parametros_Activos_Inf!$CR$2:$CS$13,2,FALSE))</f>
        <v/>
      </c>
      <c r="AK1790" s="20"/>
    </row>
    <row r="1791" spans="1:37" s="9" customFormat="1" ht="14.25">
      <c r="A1791" s="35">
        <v>1788</v>
      </c>
      <c r="B1791" s="35" t="str">
        <f t="shared" si="83"/>
        <v/>
      </c>
      <c r="C1791" s="7"/>
      <c r="D1791" s="7"/>
      <c r="E1791" s="35" t="str">
        <f>IF(C1791="","",VLOOKUP(C1791,Parametros_Activos_Inf!$CV$2:$CW$6,2,FALSE))</f>
        <v/>
      </c>
      <c r="F1791" s="35" t="str">
        <f>IF(D1791="","",VLOOKUP(D1791,Parametros_Activos_Inf!$CX$2:$CY$16,2,FALSE))</f>
        <v/>
      </c>
      <c r="G1791" s="35" t="str">
        <f t="shared" si="84"/>
        <v/>
      </c>
      <c r="H1791" s="7"/>
      <c r="I1791" s="7"/>
      <c r="J1791" s="7"/>
      <c r="K1791" s="7"/>
      <c r="L1791" s="7"/>
      <c r="M1791" s="11"/>
      <c r="N1791" s="18" t="str">
        <f>IF(M1791="","",VLOOKUP(M1791,Parametros_Activos_Inf!$P$2:$Q$48,2,FALSE))</f>
        <v/>
      </c>
      <c r="O1791" s="7"/>
      <c r="P1791" s="18" t="str">
        <f>IF(O1791="","",VLOOKUP(O1791,Parametros_Activos_Inf!$R$2:$S$124,2,FALSE))</f>
        <v/>
      </c>
      <c r="Q1791" s="7"/>
      <c r="R1791" s="7"/>
      <c r="S1791" s="7"/>
      <c r="T1791" s="7"/>
      <c r="U1791" s="7"/>
      <c r="V1791" s="7"/>
      <c r="W1791" s="7"/>
      <c r="X1791" s="7"/>
      <c r="Y1791" s="7"/>
      <c r="Z1791" s="7"/>
      <c r="AA1791" s="7"/>
      <c r="AB1791" s="7"/>
      <c r="AC1791" s="7"/>
      <c r="AD1791" s="36" t="str">
        <f t="shared" si="85"/>
        <v/>
      </c>
      <c r="AE1791" s="35" t="str">
        <f>IF(AD1791="","",VLOOKUP(AD1791,Parametros_Activos_Inf!$CK$2:$CL$10,2,FALSE))</f>
        <v/>
      </c>
      <c r="AF1791" s="29"/>
      <c r="AG1791" s="36" t="str">
        <f>IF(AF1791="","",VLOOKUP(AF1791,Parametros_Activos_Inf!$CP$2:$CQ$4,2,FALSE))</f>
        <v/>
      </c>
      <c r="AH1791" s="29"/>
      <c r="AI1791" s="36" t="str">
        <f>IF(AH1791="","",VLOOKUP(AH1791,Parametros_Activos_Inf!$CN$2:$CO$5,2,FALSE))</f>
        <v/>
      </c>
      <c r="AJ1791" s="154" t="str">
        <f>IF(AH1791="","",VLOOKUP(AF1791&amp;AH1791,Parametros_Activos_Inf!$CR$2:$CS$13,2,FALSE))</f>
        <v/>
      </c>
      <c r="AK1791" s="20"/>
    </row>
    <row r="1792" spans="1:37" s="9" customFormat="1" ht="14.25">
      <c r="A1792" s="35">
        <v>1789</v>
      </c>
      <c r="B1792" s="35" t="str">
        <f t="shared" si="83"/>
        <v/>
      </c>
      <c r="C1792" s="7"/>
      <c r="D1792" s="7"/>
      <c r="E1792" s="35" t="str">
        <f>IF(C1792="","",VLOOKUP(C1792,Parametros_Activos_Inf!$CV$2:$CW$6,2,FALSE))</f>
        <v/>
      </c>
      <c r="F1792" s="35" t="str">
        <f>IF(D1792="","",VLOOKUP(D1792,Parametros_Activos_Inf!$CX$2:$CY$16,2,FALSE))</f>
        <v/>
      </c>
      <c r="G1792" s="35" t="str">
        <f t="shared" si="84"/>
        <v/>
      </c>
      <c r="H1792" s="7"/>
      <c r="I1792" s="7"/>
      <c r="J1792" s="7"/>
      <c r="K1792" s="7"/>
      <c r="L1792" s="7"/>
      <c r="M1792" s="11"/>
      <c r="N1792" s="18" t="str">
        <f>IF(M1792="","",VLOOKUP(M1792,Parametros_Activos_Inf!$P$2:$Q$48,2,FALSE))</f>
        <v/>
      </c>
      <c r="O1792" s="7"/>
      <c r="P1792" s="18" t="str">
        <f>IF(O1792="","",VLOOKUP(O1792,Parametros_Activos_Inf!$R$2:$S$124,2,FALSE))</f>
        <v/>
      </c>
      <c r="Q1792" s="7"/>
      <c r="R1792" s="7"/>
      <c r="S1792" s="7"/>
      <c r="T1792" s="7"/>
      <c r="U1792" s="7"/>
      <c r="V1792" s="7"/>
      <c r="W1792" s="7"/>
      <c r="X1792" s="7"/>
      <c r="Y1792" s="7"/>
      <c r="Z1792" s="7"/>
      <c r="AA1792" s="7"/>
      <c r="AB1792" s="7"/>
      <c r="AC1792" s="7"/>
      <c r="AD1792" s="36" t="str">
        <f t="shared" si="85"/>
        <v/>
      </c>
      <c r="AE1792" s="35" t="str">
        <f>IF(AD1792="","",VLOOKUP(AD1792,Parametros_Activos_Inf!$CK$2:$CL$10,2,FALSE))</f>
        <v/>
      </c>
      <c r="AF1792" s="29"/>
      <c r="AG1792" s="36" t="str">
        <f>IF(AF1792="","",VLOOKUP(AF1792,Parametros_Activos_Inf!$CP$2:$CQ$4,2,FALSE))</f>
        <v/>
      </c>
      <c r="AH1792" s="29"/>
      <c r="AI1792" s="36" t="str">
        <f>IF(AH1792="","",VLOOKUP(AH1792,Parametros_Activos_Inf!$CN$2:$CO$5,2,FALSE))</f>
        <v/>
      </c>
      <c r="AJ1792" s="154" t="str">
        <f>IF(AH1792="","",VLOOKUP(AF1792&amp;AH1792,Parametros_Activos_Inf!$CR$2:$CS$13,2,FALSE))</f>
        <v/>
      </c>
      <c r="AK1792" s="20"/>
    </row>
    <row r="1793" spans="1:37" s="9" customFormat="1" ht="14.25">
      <c r="A1793" s="35">
        <v>1790</v>
      </c>
      <c r="B1793" s="35" t="str">
        <f t="shared" si="83"/>
        <v/>
      </c>
      <c r="C1793" s="7"/>
      <c r="D1793" s="7"/>
      <c r="E1793" s="35" t="str">
        <f>IF(C1793="","",VLOOKUP(C1793,Parametros_Activos_Inf!$CV$2:$CW$6,2,FALSE))</f>
        <v/>
      </c>
      <c r="F1793" s="35" t="str">
        <f>IF(D1793="","",VLOOKUP(D1793,Parametros_Activos_Inf!$CX$2:$CY$16,2,FALSE))</f>
        <v/>
      </c>
      <c r="G1793" s="35" t="str">
        <f t="shared" si="84"/>
        <v/>
      </c>
      <c r="H1793" s="7"/>
      <c r="I1793" s="7"/>
      <c r="J1793" s="7"/>
      <c r="K1793" s="7"/>
      <c r="L1793" s="7"/>
      <c r="M1793" s="11"/>
      <c r="N1793" s="18" t="str">
        <f>IF(M1793="","",VLOOKUP(M1793,Parametros_Activos_Inf!$P$2:$Q$48,2,FALSE))</f>
        <v/>
      </c>
      <c r="O1793" s="7"/>
      <c r="P1793" s="18" t="str">
        <f>IF(O1793="","",VLOOKUP(O1793,Parametros_Activos_Inf!$R$2:$S$124,2,FALSE))</f>
        <v/>
      </c>
      <c r="Q1793" s="7"/>
      <c r="R1793" s="7"/>
      <c r="S1793" s="7"/>
      <c r="T1793" s="7"/>
      <c r="U1793" s="7"/>
      <c r="V1793" s="7"/>
      <c r="W1793" s="7"/>
      <c r="X1793" s="7"/>
      <c r="Y1793" s="7"/>
      <c r="Z1793" s="7"/>
      <c r="AA1793" s="7"/>
      <c r="AB1793" s="7"/>
      <c r="AC1793" s="7"/>
      <c r="AD1793" s="36" t="str">
        <f t="shared" si="85"/>
        <v/>
      </c>
      <c r="AE1793" s="35" t="str">
        <f>IF(AD1793="","",VLOOKUP(AD1793,Parametros_Activos_Inf!$CK$2:$CL$10,2,FALSE))</f>
        <v/>
      </c>
      <c r="AF1793" s="29"/>
      <c r="AG1793" s="36" t="str">
        <f>IF(AF1793="","",VLOOKUP(AF1793,Parametros_Activos_Inf!$CP$2:$CQ$4,2,FALSE))</f>
        <v/>
      </c>
      <c r="AH1793" s="29"/>
      <c r="AI1793" s="36" t="str">
        <f>IF(AH1793="","",VLOOKUP(AH1793,Parametros_Activos_Inf!$CN$2:$CO$5,2,FALSE))</f>
        <v/>
      </c>
      <c r="AJ1793" s="154" t="str">
        <f>IF(AH1793="","",VLOOKUP(AF1793&amp;AH1793,Parametros_Activos_Inf!$CR$2:$CS$13,2,FALSE))</f>
        <v/>
      </c>
      <c r="AK1793" s="20"/>
    </row>
    <row r="1794" spans="1:37" s="9" customFormat="1" ht="14.25">
      <c r="A1794" s="35">
        <v>1791</v>
      </c>
      <c r="B1794" s="35" t="str">
        <f t="shared" si="83"/>
        <v/>
      </c>
      <c r="C1794" s="7"/>
      <c r="D1794" s="7"/>
      <c r="E1794" s="35" t="str">
        <f>IF(C1794="","",VLOOKUP(C1794,Parametros_Activos_Inf!$CV$2:$CW$6,2,FALSE))</f>
        <v/>
      </c>
      <c r="F1794" s="35" t="str">
        <f>IF(D1794="","",VLOOKUP(D1794,Parametros_Activos_Inf!$CX$2:$CY$16,2,FALSE))</f>
        <v/>
      </c>
      <c r="G1794" s="35" t="str">
        <f t="shared" si="84"/>
        <v/>
      </c>
      <c r="H1794" s="7"/>
      <c r="I1794" s="7"/>
      <c r="J1794" s="7"/>
      <c r="K1794" s="7"/>
      <c r="L1794" s="7"/>
      <c r="M1794" s="11"/>
      <c r="N1794" s="18" t="str">
        <f>IF(M1794="","",VLOOKUP(M1794,Parametros_Activos_Inf!$P$2:$Q$48,2,FALSE))</f>
        <v/>
      </c>
      <c r="O1794" s="7"/>
      <c r="P1794" s="18" t="str">
        <f>IF(O1794="","",VLOOKUP(O1794,Parametros_Activos_Inf!$R$2:$S$124,2,FALSE))</f>
        <v/>
      </c>
      <c r="Q1794" s="7"/>
      <c r="R1794" s="7"/>
      <c r="S1794" s="7"/>
      <c r="T1794" s="7"/>
      <c r="U1794" s="7"/>
      <c r="V1794" s="7"/>
      <c r="W1794" s="7"/>
      <c r="X1794" s="7"/>
      <c r="Y1794" s="7"/>
      <c r="Z1794" s="7"/>
      <c r="AA1794" s="7"/>
      <c r="AB1794" s="7"/>
      <c r="AC1794" s="7"/>
      <c r="AD1794" s="36" t="str">
        <f t="shared" si="85"/>
        <v/>
      </c>
      <c r="AE1794" s="35" t="str">
        <f>IF(AD1794="","",VLOOKUP(AD1794,Parametros_Activos_Inf!$CK$2:$CL$10,2,FALSE))</f>
        <v/>
      </c>
      <c r="AF1794" s="29"/>
      <c r="AG1794" s="36" t="str">
        <f>IF(AF1794="","",VLOOKUP(AF1794,Parametros_Activos_Inf!$CP$2:$CQ$4,2,FALSE))</f>
        <v/>
      </c>
      <c r="AH1794" s="29"/>
      <c r="AI1794" s="36" t="str">
        <f>IF(AH1794="","",VLOOKUP(AH1794,Parametros_Activos_Inf!$CN$2:$CO$5,2,FALSE))</f>
        <v/>
      </c>
      <c r="AJ1794" s="154" t="str">
        <f>IF(AH1794="","",VLOOKUP(AF1794&amp;AH1794,Parametros_Activos_Inf!$CR$2:$CS$13,2,FALSE))</f>
        <v/>
      </c>
      <c r="AK1794" s="20"/>
    </row>
    <row r="1795" spans="1:37" s="9" customFormat="1" ht="14.25">
      <c r="A1795" s="35">
        <v>1792</v>
      </c>
      <c r="B1795" s="35" t="str">
        <f t="shared" si="83"/>
        <v/>
      </c>
      <c r="C1795" s="7"/>
      <c r="D1795" s="7"/>
      <c r="E1795" s="35" t="str">
        <f>IF(C1795="","",VLOOKUP(C1795,Parametros_Activos_Inf!$CV$2:$CW$6,2,FALSE))</f>
        <v/>
      </c>
      <c r="F1795" s="35" t="str">
        <f>IF(D1795="","",VLOOKUP(D1795,Parametros_Activos_Inf!$CX$2:$CY$16,2,FALSE))</f>
        <v/>
      </c>
      <c r="G1795" s="35" t="str">
        <f t="shared" si="84"/>
        <v/>
      </c>
      <c r="H1795" s="7"/>
      <c r="I1795" s="7"/>
      <c r="J1795" s="7"/>
      <c r="K1795" s="7"/>
      <c r="L1795" s="7"/>
      <c r="M1795" s="11"/>
      <c r="N1795" s="18" t="str">
        <f>IF(M1795="","",VLOOKUP(M1795,Parametros_Activos_Inf!$P$2:$Q$48,2,FALSE))</f>
        <v/>
      </c>
      <c r="O1795" s="7"/>
      <c r="P1795" s="18" t="str">
        <f>IF(O1795="","",VLOOKUP(O1795,Parametros_Activos_Inf!$R$2:$S$124,2,FALSE))</f>
        <v/>
      </c>
      <c r="Q1795" s="7"/>
      <c r="R1795" s="7"/>
      <c r="S1795" s="7"/>
      <c r="T1795" s="7"/>
      <c r="U1795" s="7"/>
      <c r="V1795" s="7"/>
      <c r="W1795" s="7"/>
      <c r="X1795" s="7"/>
      <c r="Y1795" s="7"/>
      <c r="Z1795" s="7"/>
      <c r="AA1795" s="7"/>
      <c r="AB1795" s="7"/>
      <c r="AC1795" s="7"/>
      <c r="AD1795" s="36" t="str">
        <f t="shared" si="85"/>
        <v/>
      </c>
      <c r="AE1795" s="35" t="str">
        <f>IF(AD1795="","",VLOOKUP(AD1795,Parametros_Activos_Inf!$CK$2:$CL$10,2,FALSE))</f>
        <v/>
      </c>
      <c r="AF1795" s="29"/>
      <c r="AG1795" s="36" t="str">
        <f>IF(AF1795="","",VLOOKUP(AF1795,Parametros_Activos_Inf!$CP$2:$CQ$4,2,FALSE))</f>
        <v/>
      </c>
      <c r="AH1795" s="29"/>
      <c r="AI1795" s="36" t="str">
        <f>IF(AH1795="","",VLOOKUP(AH1795,Parametros_Activos_Inf!$CN$2:$CO$5,2,FALSE))</f>
        <v/>
      </c>
      <c r="AJ1795" s="154" t="str">
        <f>IF(AH1795="","",VLOOKUP(AF1795&amp;AH1795,Parametros_Activos_Inf!$CR$2:$CS$13,2,FALSE))</f>
        <v/>
      </c>
      <c r="AK1795" s="20"/>
    </row>
    <row r="1796" spans="1:37" s="9" customFormat="1" ht="14.25">
      <c r="A1796" s="35">
        <v>1793</v>
      </c>
      <c r="B1796" s="35" t="str">
        <f t="shared" si="83"/>
        <v/>
      </c>
      <c r="C1796" s="7"/>
      <c r="D1796" s="7"/>
      <c r="E1796" s="35" t="str">
        <f>IF(C1796="","",VLOOKUP(C1796,Parametros_Activos_Inf!$CV$2:$CW$6,2,FALSE))</f>
        <v/>
      </c>
      <c r="F1796" s="35" t="str">
        <f>IF(D1796="","",VLOOKUP(D1796,Parametros_Activos_Inf!$CX$2:$CY$16,2,FALSE))</f>
        <v/>
      </c>
      <c r="G1796" s="35" t="str">
        <f t="shared" si="84"/>
        <v/>
      </c>
      <c r="H1796" s="7"/>
      <c r="I1796" s="7"/>
      <c r="J1796" s="7"/>
      <c r="K1796" s="7"/>
      <c r="L1796" s="7"/>
      <c r="M1796" s="11"/>
      <c r="N1796" s="18" t="str">
        <f>IF(M1796="","",VLOOKUP(M1796,Parametros_Activos_Inf!$P$2:$Q$48,2,FALSE))</f>
        <v/>
      </c>
      <c r="O1796" s="7"/>
      <c r="P1796" s="18" t="str">
        <f>IF(O1796="","",VLOOKUP(O1796,Parametros_Activos_Inf!$R$2:$S$124,2,FALSE))</f>
        <v/>
      </c>
      <c r="Q1796" s="7"/>
      <c r="R1796" s="7"/>
      <c r="S1796" s="7"/>
      <c r="T1796" s="7"/>
      <c r="U1796" s="7"/>
      <c r="V1796" s="7"/>
      <c r="W1796" s="7"/>
      <c r="X1796" s="7"/>
      <c r="Y1796" s="7"/>
      <c r="Z1796" s="7"/>
      <c r="AA1796" s="7"/>
      <c r="AB1796" s="7"/>
      <c r="AC1796" s="7"/>
      <c r="AD1796" s="36" t="str">
        <f t="shared" si="85"/>
        <v/>
      </c>
      <c r="AE1796" s="35" t="str">
        <f>IF(AD1796="","",VLOOKUP(AD1796,Parametros_Activos_Inf!$CK$2:$CL$10,2,FALSE))</f>
        <v/>
      </c>
      <c r="AF1796" s="29"/>
      <c r="AG1796" s="36" t="str">
        <f>IF(AF1796="","",VLOOKUP(AF1796,Parametros_Activos_Inf!$CP$2:$CQ$4,2,FALSE))</f>
        <v/>
      </c>
      <c r="AH1796" s="29"/>
      <c r="AI1796" s="36" t="str">
        <f>IF(AH1796="","",VLOOKUP(AH1796,Parametros_Activos_Inf!$CN$2:$CO$5,2,FALSE))</f>
        <v/>
      </c>
      <c r="AJ1796" s="154" t="str">
        <f>IF(AH1796="","",VLOOKUP(AF1796&amp;AH1796,Parametros_Activos_Inf!$CR$2:$CS$13,2,FALSE))</f>
        <v/>
      </c>
      <c r="AK1796" s="20"/>
    </row>
    <row r="1797" spans="1:37" s="9" customFormat="1" ht="14.25">
      <c r="A1797" s="35">
        <v>1794</v>
      </c>
      <c r="B1797" s="35" t="str">
        <f t="shared" ref="B1797:B1860" si="86">IF(G1797="","",G1797)</f>
        <v/>
      </c>
      <c r="C1797" s="7"/>
      <c r="D1797" s="7"/>
      <c r="E1797" s="35" t="str">
        <f>IF(C1797="","",VLOOKUP(C1797,Parametros_Activos_Inf!$CV$2:$CW$6,2,FALSE))</f>
        <v/>
      </c>
      <c r="F1797" s="35" t="str">
        <f>IF(D1797="","",VLOOKUP(D1797,Parametros_Activos_Inf!$CX$2:$CY$16,2,FALSE))</f>
        <v/>
      </c>
      <c r="G1797" s="35" t="str">
        <f t="shared" ref="G1797:G1860" si="87">IF(C1797="","",(E1797&amp;"-"&amp;F1797&amp;"-"&amp;A1797))</f>
        <v/>
      </c>
      <c r="H1797" s="7"/>
      <c r="I1797" s="7"/>
      <c r="J1797" s="7"/>
      <c r="K1797" s="7"/>
      <c r="L1797" s="7"/>
      <c r="M1797" s="11"/>
      <c r="N1797" s="18" t="str">
        <f>IF(M1797="","",VLOOKUP(M1797,Parametros_Activos_Inf!$P$2:$Q$48,2,FALSE))</f>
        <v/>
      </c>
      <c r="O1797" s="7"/>
      <c r="P1797" s="18" t="str">
        <f>IF(O1797="","",VLOOKUP(O1797,Parametros_Activos_Inf!$R$2:$S$124,2,FALSE))</f>
        <v/>
      </c>
      <c r="Q1797" s="7"/>
      <c r="R1797" s="7"/>
      <c r="S1797" s="7"/>
      <c r="T1797" s="7"/>
      <c r="U1797" s="7"/>
      <c r="V1797" s="7"/>
      <c r="W1797" s="7"/>
      <c r="X1797" s="7"/>
      <c r="Y1797" s="7"/>
      <c r="Z1797" s="7"/>
      <c r="AA1797" s="7"/>
      <c r="AB1797" s="7"/>
      <c r="AC1797" s="7"/>
      <c r="AD1797" s="36" t="str">
        <f t="shared" ref="AD1797:AD1860" si="88">IF(AA1797+AB1797+AC1797&lt;3,"",SUM(AA1797:AC1797))</f>
        <v/>
      </c>
      <c r="AE1797" s="35" t="str">
        <f>IF(AD1797="","",VLOOKUP(AD1797,Parametros_Activos_Inf!$CK$2:$CL$10,2,FALSE))</f>
        <v/>
      </c>
      <c r="AF1797" s="29"/>
      <c r="AG1797" s="36" t="str">
        <f>IF(AF1797="","",VLOOKUP(AF1797,Parametros_Activos_Inf!$CP$2:$CQ$4,2,FALSE))</f>
        <v/>
      </c>
      <c r="AH1797" s="29"/>
      <c r="AI1797" s="36" t="str">
        <f>IF(AH1797="","",VLOOKUP(AH1797,Parametros_Activos_Inf!$CN$2:$CO$5,2,FALSE))</f>
        <v/>
      </c>
      <c r="AJ1797" s="154" t="str">
        <f>IF(AH1797="","",VLOOKUP(AF1797&amp;AH1797,Parametros_Activos_Inf!$CR$2:$CS$13,2,FALSE))</f>
        <v/>
      </c>
      <c r="AK1797" s="20"/>
    </row>
    <row r="1798" spans="1:37" s="9" customFormat="1" ht="14.25">
      <c r="A1798" s="35">
        <v>1795</v>
      </c>
      <c r="B1798" s="35" t="str">
        <f t="shared" si="86"/>
        <v/>
      </c>
      <c r="C1798" s="7"/>
      <c r="D1798" s="7"/>
      <c r="E1798" s="35" t="str">
        <f>IF(C1798="","",VLOOKUP(C1798,Parametros_Activos_Inf!$CV$2:$CW$6,2,FALSE))</f>
        <v/>
      </c>
      <c r="F1798" s="35" t="str">
        <f>IF(D1798="","",VLOOKUP(D1798,Parametros_Activos_Inf!$CX$2:$CY$16,2,FALSE))</f>
        <v/>
      </c>
      <c r="G1798" s="35" t="str">
        <f t="shared" si="87"/>
        <v/>
      </c>
      <c r="H1798" s="7"/>
      <c r="I1798" s="7"/>
      <c r="J1798" s="7"/>
      <c r="K1798" s="7"/>
      <c r="L1798" s="7"/>
      <c r="M1798" s="11"/>
      <c r="N1798" s="18" t="str">
        <f>IF(M1798="","",VLOOKUP(M1798,Parametros_Activos_Inf!$P$2:$Q$48,2,FALSE))</f>
        <v/>
      </c>
      <c r="O1798" s="7"/>
      <c r="P1798" s="18" t="str">
        <f>IF(O1798="","",VLOOKUP(O1798,Parametros_Activos_Inf!$R$2:$S$124,2,FALSE))</f>
        <v/>
      </c>
      <c r="Q1798" s="7"/>
      <c r="R1798" s="7"/>
      <c r="S1798" s="7"/>
      <c r="T1798" s="7"/>
      <c r="U1798" s="7"/>
      <c r="V1798" s="7"/>
      <c r="W1798" s="7"/>
      <c r="X1798" s="7"/>
      <c r="Y1798" s="7"/>
      <c r="Z1798" s="7"/>
      <c r="AA1798" s="7"/>
      <c r="AB1798" s="7"/>
      <c r="AC1798" s="7"/>
      <c r="AD1798" s="36" t="str">
        <f t="shared" si="88"/>
        <v/>
      </c>
      <c r="AE1798" s="35" t="str">
        <f>IF(AD1798="","",VLOOKUP(AD1798,Parametros_Activos_Inf!$CK$2:$CL$10,2,FALSE))</f>
        <v/>
      </c>
      <c r="AF1798" s="29"/>
      <c r="AG1798" s="36" t="str">
        <f>IF(AF1798="","",VLOOKUP(AF1798,Parametros_Activos_Inf!$CP$2:$CQ$4,2,FALSE))</f>
        <v/>
      </c>
      <c r="AH1798" s="29"/>
      <c r="AI1798" s="36" t="str">
        <f>IF(AH1798="","",VLOOKUP(AH1798,Parametros_Activos_Inf!$CN$2:$CO$5,2,FALSE))</f>
        <v/>
      </c>
      <c r="AJ1798" s="154" t="str">
        <f>IF(AH1798="","",VLOOKUP(AF1798&amp;AH1798,Parametros_Activos_Inf!$CR$2:$CS$13,2,FALSE))</f>
        <v/>
      </c>
      <c r="AK1798" s="20"/>
    </row>
    <row r="1799" spans="1:37" s="9" customFormat="1" ht="14.25">
      <c r="A1799" s="35">
        <v>1796</v>
      </c>
      <c r="B1799" s="35" t="str">
        <f t="shared" si="86"/>
        <v/>
      </c>
      <c r="C1799" s="7"/>
      <c r="D1799" s="7"/>
      <c r="E1799" s="35" t="str">
        <f>IF(C1799="","",VLOOKUP(C1799,Parametros_Activos_Inf!$CV$2:$CW$6,2,FALSE))</f>
        <v/>
      </c>
      <c r="F1799" s="35" t="str">
        <f>IF(D1799="","",VLOOKUP(D1799,Parametros_Activos_Inf!$CX$2:$CY$16,2,FALSE))</f>
        <v/>
      </c>
      <c r="G1799" s="35" t="str">
        <f t="shared" si="87"/>
        <v/>
      </c>
      <c r="H1799" s="7"/>
      <c r="I1799" s="7"/>
      <c r="J1799" s="7"/>
      <c r="K1799" s="7"/>
      <c r="L1799" s="7"/>
      <c r="M1799" s="11"/>
      <c r="N1799" s="18" t="str">
        <f>IF(M1799="","",VLOOKUP(M1799,Parametros_Activos_Inf!$P$2:$Q$48,2,FALSE))</f>
        <v/>
      </c>
      <c r="O1799" s="7"/>
      <c r="P1799" s="18" t="str">
        <f>IF(O1799="","",VLOOKUP(O1799,Parametros_Activos_Inf!$R$2:$S$124,2,FALSE))</f>
        <v/>
      </c>
      <c r="Q1799" s="7"/>
      <c r="R1799" s="7"/>
      <c r="S1799" s="7"/>
      <c r="T1799" s="7"/>
      <c r="U1799" s="7"/>
      <c r="V1799" s="7"/>
      <c r="W1799" s="7"/>
      <c r="X1799" s="7"/>
      <c r="Y1799" s="7"/>
      <c r="Z1799" s="7"/>
      <c r="AA1799" s="7"/>
      <c r="AB1799" s="7"/>
      <c r="AC1799" s="7"/>
      <c r="AD1799" s="36" t="str">
        <f t="shared" si="88"/>
        <v/>
      </c>
      <c r="AE1799" s="35" t="str">
        <f>IF(AD1799="","",VLOOKUP(AD1799,Parametros_Activos_Inf!$CK$2:$CL$10,2,FALSE))</f>
        <v/>
      </c>
      <c r="AF1799" s="29"/>
      <c r="AG1799" s="36" t="str">
        <f>IF(AF1799="","",VLOOKUP(AF1799,Parametros_Activos_Inf!$CP$2:$CQ$4,2,FALSE))</f>
        <v/>
      </c>
      <c r="AH1799" s="29"/>
      <c r="AI1799" s="36" t="str">
        <f>IF(AH1799="","",VLOOKUP(AH1799,Parametros_Activos_Inf!$CN$2:$CO$5,2,FALSE))</f>
        <v/>
      </c>
      <c r="AJ1799" s="154" t="str">
        <f>IF(AH1799="","",VLOOKUP(AF1799&amp;AH1799,Parametros_Activos_Inf!$CR$2:$CS$13,2,FALSE))</f>
        <v/>
      </c>
      <c r="AK1799" s="20"/>
    </row>
    <row r="1800" spans="1:37" s="9" customFormat="1" ht="14.25">
      <c r="A1800" s="35">
        <v>1797</v>
      </c>
      <c r="B1800" s="35" t="str">
        <f t="shared" si="86"/>
        <v/>
      </c>
      <c r="C1800" s="7"/>
      <c r="D1800" s="7"/>
      <c r="E1800" s="35" t="str">
        <f>IF(C1800="","",VLOOKUP(C1800,Parametros_Activos_Inf!$CV$2:$CW$6,2,FALSE))</f>
        <v/>
      </c>
      <c r="F1800" s="35" t="str">
        <f>IF(D1800="","",VLOOKUP(D1800,Parametros_Activos_Inf!$CX$2:$CY$16,2,FALSE))</f>
        <v/>
      </c>
      <c r="G1800" s="35" t="str">
        <f t="shared" si="87"/>
        <v/>
      </c>
      <c r="H1800" s="7"/>
      <c r="I1800" s="7"/>
      <c r="J1800" s="7"/>
      <c r="K1800" s="7"/>
      <c r="L1800" s="7"/>
      <c r="M1800" s="11"/>
      <c r="N1800" s="18" t="str">
        <f>IF(M1800="","",VLOOKUP(M1800,Parametros_Activos_Inf!$P$2:$Q$48,2,FALSE))</f>
        <v/>
      </c>
      <c r="O1800" s="7"/>
      <c r="P1800" s="18" t="str">
        <f>IF(O1800="","",VLOOKUP(O1800,Parametros_Activos_Inf!$R$2:$S$124,2,FALSE))</f>
        <v/>
      </c>
      <c r="Q1800" s="7"/>
      <c r="R1800" s="7"/>
      <c r="S1800" s="7"/>
      <c r="T1800" s="7"/>
      <c r="U1800" s="7"/>
      <c r="V1800" s="7"/>
      <c r="W1800" s="7"/>
      <c r="X1800" s="7"/>
      <c r="Y1800" s="7"/>
      <c r="Z1800" s="7"/>
      <c r="AA1800" s="7"/>
      <c r="AB1800" s="7"/>
      <c r="AC1800" s="7"/>
      <c r="AD1800" s="36" t="str">
        <f t="shared" si="88"/>
        <v/>
      </c>
      <c r="AE1800" s="35" t="str">
        <f>IF(AD1800="","",VLOOKUP(AD1800,Parametros_Activos_Inf!$CK$2:$CL$10,2,FALSE))</f>
        <v/>
      </c>
      <c r="AF1800" s="29"/>
      <c r="AG1800" s="36" t="str">
        <f>IF(AF1800="","",VLOOKUP(AF1800,Parametros_Activos_Inf!$CP$2:$CQ$4,2,FALSE))</f>
        <v/>
      </c>
      <c r="AH1800" s="29"/>
      <c r="AI1800" s="36" t="str">
        <f>IF(AH1800="","",VLOOKUP(AH1800,Parametros_Activos_Inf!$CN$2:$CO$5,2,FALSE))</f>
        <v/>
      </c>
      <c r="AJ1800" s="154" t="str">
        <f>IF(AH1800="","",VLOOKUP(AF1800&amp;AH1800,Parametros_Activos_Inf!$CR$2:$CS$13,2,FALSE))</f>
        <v/>
      </c>
      <c r="AK1800" s="20"/>
    </row>
    <row r="1801" spans="1:37" s="9" customFormat="1" ht="14.25">
      <c r="A1801" s="35">
        <v>1798</v>
      </c>
      <c r="B1801" s="35" t="str">
        <f t="shared" si="86"/>
        <v/>
      </c>
      <c r="C1801" s="7"/>
      <c r="D1801" s="7"/>
      <c r="E1801" s="35" t="str">
        <f>IF(C1801="","",VLOOKUP(C1801,Parametros_Activos_Inf!$CV$2:$CW$6,2,FALSE))</f>
        <v/>
      </c>
      <c r="F1801" s="35" t="str">
        <f>IF(D1801="","",VLOOKUP(D1801,Parametros_Activos_Inf!$CX$2:$CY$16,2,FALSE))</f>
        <v/>
      </c>
      <c r="G1801" s="35" t="str">
        <f t="shared" si="87"/>
        <v/>
      </c>
      <c r="H1801" s="7"/>
      <c r="I1801" s="7"/>
      <c r="J1801" s="7"/>
      <c r="K1801" s="7"/>
      <c r="L1801" s="7"/>
      <c r="M1801" s="11"/>
      <c r="N1801" s="18" t="str">
        <f>IF(M1801="","",VLOOKUP(M1801,Parametros_Activos_Inf!$P$2:$Q$48,2,FALSE))</f>
        <v/>
      </c>
      <c r="O1801" s="7"/>
      <c r="P1801" s="18" t="str">
        <f>IF(O1801="","",VLOOKUP(O1801,Parametros_Activos_Inf!$R$2:$S$124,2,FALSE))</f>
        <v/>
      </c>
      <c r="Q1801" s="7"/>
      <c r="R1801" s="7"/>
      <c r="S1801" s="7"/>
      <c r="T1801" s="7"/>
      <c r="U1801" s="7"/>
      <c r="V1801" s="7"/>
      <c r="W1801" s="7"/>
      <c r="X1801" s="7"/>
      <c r="Y1801" s="7"/>
      <c r="Z1801" s="7"/>
      <c r="AA1801" s="7"/>
      <c r="AB1801" s="7"/>
      <c r="AC1801" s="7"/>
      <c r="AD1801" s="36" t="str">
        <f t="shared" si="88"/>
        <v/>
      </c>
      <c r="AE1801" s="35" t="str">
        <f>IF(AD1801="","",VLOOKUP(AD1801,Parametros_Activos_Inf!$CK$2:$CL$10,2,FALSE))</f>
        <v/>
      </c>
      <c r="AF1801" s="29"/>
      <c r="AG1801" s="36" t="str">
        <f>IF(AF1801="","",VLOOKUP(AF1801,Parametros_Activos_Inf!$CP$2:$CQ$4,2,FALSE))</f>
        <v/>
      </c>
      <c r="AH1801" s="29"/>
      <c r="AI1801" s="36" t="str">
        <f>IF(AH1801="","",VLOOKUP(AH1801,Parametros_Activos_Inf!$CN$2:$CO$5,2,FALSE))</f>
        <v/>
      </c>
      <c r="AJ1801" s="154" t="str">
        <f>IF(AH1801="","",VLOOKUP(AF1801&amp;AH1801,Parametros_Activos_Inf!$CR$2:$CS$13,2,FALSE))</f>
        <v/>
      </c>
      <c r="AK1801" s="20"/>
    </row>
    <row r="1802" spans="1:37" s="9" customFormat="1" ht="14.25">
      <c r="A1802" s="35">
        <v>1799</v>
      </c>
      <c r="B1802" s="35" t="str">
        <f t="shared" si="86"/>
        <v/>
      </c>
      <c r="C1802" s="7"/>
      <c r="D1802" s="7"/>
      <c r="E1802" s="35" t="str">
        <f>IF(C1802="","",VLOOKUP(C1802,Parametros_Activos_Inf!$CV$2:$CW$6,2,FALSE))</f>
        <v/>
      </c>
      <c r="F1802" s="35" t="str">
        <f>IF(D1802="","",VLOOKUP(D1802,Parametros_Activos_Inf!$CX$2:$CY$16,2,FALSE))</f>
        <v/>
      </c>
      <c r="G1802" s="35" t="str">
        <f t="shared" si="87"/>
        <v/>
      </c>
      <c r="H1802" s="7"/>
      <c r="I1802" s="7"/>
      <c r="J1802" s="7"/>
      <c r="K1802" s="7"/>
      <c r="L1802" s="7"/>
      <c r="M1802" s="11"/>
      <c r="N1802" s="18" t="str">
        <f>IF(M1802="","",VLOOKUP(M1802,Parametros_Activos_Inf!$P$2:$Q$48,2,FALSE))</f>
        <v/>
      </c>
      <c r="O1802" s="7"/>
      <c r="P1802" s="18" t="str">
        <f>IF(O1802="","",VLOOKUP(O1802,Parametros_Activos_Inf!$R$2:$S$124,2,FALSE))</f>
        <v/>
      </c>
      <c r="Q1802" s="7"/>
      <c r="R1802" s="7"/>
      <c r="S1802" s="7"/>
      <c r="T1802" s="7"/>
      <c r="U1802" s="7"/>
      <c r="V1802" s="7"/>
      <c r="W1802" s="7"/>
      <c r="X1802" s="7"/>
      <c r="Y1802" s="7"/>
      <c r="Z1802" s="7"/>
      <c r="AA1802" s="7"/>
      <c r="AB1802" s="7"/>
      <c r="AC1802" s="7"/>
      <c r="AD1802" s="36" t="str">
        <f t="shared" si="88"/>
        <v/>
      </c>
      <c r="AE1802" s="35" t="str">
        <f>IF(AD1802="","",VLOOKUP(AD1802,Parametros_Activos_Inf!$CK$2:$CL$10,2,FALSE))</f>
        <v/>
      </c>
      <c r="AF1802" s="29"/>
      <c r="AG1802" s="36" t="str">
        <f>IF(AF1802="","",VLOOKUP(AF1802,Parametros_Activos_Inf!$CP$2:$CQ$4,2,FALSE))</f>
        <v/>
      </c>
      <c r="AH1802" s="29"/>
      <c r="AI1802" s="36" t="str">
        <f>IF(AH1802="","",VLOOKUP(AH1802,Parametros_Activos_Inf!$CN$2:$CO$5,2,FALSE))</f>
        <v/>
      </c>
      <c r="AJ1802" s="154" t="str">
        <f>IF(AH1802="","",VLOOKUP(AF1802&amp;AH1802,Parametros_Activos_Inf!$CR$2:$CS$13,2,FALSE))</f>
        <v/>
      </c>
      <c r="AK1802" s="20"/>
    </row>
    <row r="1803" spans="1:37" s="9" customFormat="1" ht="14.25">
      <c r="A1803" s="35">
        <v>1800</v>
      </c>
      <c r="B1803" s="35" t="str">
        <f t="shared" si="86"/>
        <v/>
      </c>
      <c r="C1803" s="7"/>
      <c r="D1803" s="7"/>
      <c r="E1803" s="35" t="str">
        <f>IF(C1803="","",VLOOKUP(C1803,Parametros_Activos_Inf!$CV$2:$CW$6,2,FALSE))</f>
        <v/>
      </c>
      <c r="F1803" s="35" t="str">
        <f>IF(D1803="","",VLOOKUP(D1803,Parametros_Activos_Inf!$CX$2:$CY$16,2,FALSE))</f>
        <v/>
      </c>
      <c r="G1803" s="35" t="str">
        <f t="shared" si="87"/>
        <v/>
      </c>
      <c r="H1803" s="7"/>
      <c r="I1803" s="7"/>
      <c r="J1803" s="7"/>
      <c r="K1803" s="7"/>
      <c r="L1803" s="7"/>
      <c r="M1803" s="11"/>
      <c r="N1803" s="18" t="str">
        <f>IF(M1803="","",VLOOKUP(M1803,Parametros_Activos_Inf!$P$2:$Q$48,2,FALSE))</f>
        <v/>
      </c>
      <c r="O1803" s="7"/>
      <c r="P1803" s="18" t="str">
        <f>IF(O1803="","",VLOOKUP(O1803,Parametros_Activos_Inf!$R$2:$S$124,2,FALSE))</f>
        <v/>
      </c>
      <c r="Q1803" s="7"/>
      <c r="R1803" s="7"/>
      <c r="S1803" s="7"/>
      <c r="T1803" s="7"/>
      <c r="U1803" s="7"/>
      <c r="V1803" s="7"/>
      <c r="W1803" s="7"/>
      <c r="X1803" s="7"/>
      <c r="Y1803" s="7"/>
      <c r="Z1803" s="7"/>
      <c r="AA1803" s="7"/>
      <c r="AB1803" s="7"/>
      <c r="AC1803" s="7"/>
      <c r="AD1803" s="36" t="str">
        <f t="shared" si="88"/>
        <v/>
      </c>
      <c r="AE1803" s="35" t="str">
        <f>IF(AD1803="","",VLOOKUP(AD1803,Parametros_Activos_Inf!$CK$2:$CL$10,2,FALSE))</f>
        <v/>
      </c>
      <c r="AF1803" s="29"/>
      <c r="AG1803" s="36" t="str">
        <f>IF(AF1803="","",VLOOKUP(AF1803,Parametros_Activos_Inf!$CP$2:$CQ$4,2,FALSE))</f>
        <v/>
      </c>
      <c r="AH1803" s="29"/>
      <c r="AI1803" s="36" t="str">
        <f>IF(AH1803="","",VLOOKUP(AH1803,Parametros_Activos_Inf!$CN$2:$CO$5,2,FALSE))</f>
        <v/>
      </c>
      <c r="AJ1803" s="154" t="str">
        <f>IF(AH1803="","",VLOOKUP(AF1803&amp;AH1803,Parametros_Activos_Inf!$CR$2:$CS$13,2,FALSE))</f>
        <v/>
      </c>
      <c r="AK1803" s="20"/>
    </row>
    <row r="1804" spans="1:37" s="9" customFormat="1" ht="14.25">
      <c r="A1804" s="35">
        <v>1801</v>
      </c>
      <c r="B1804" s="35" t="str">
        <f t="shared" si="86"/>
        <v/>
      </c>
      <c r="C1804" s="7"/>
      <c r="D1804" s="7"/>
      <c r="E1804" s="35" t="str">
        <f>IF(C1804="","",VLOOKUP(C1804,Parametros_Activos_Inf!$CV$2:$CW$6,2,FALSE))</f>
        <v/>
      </c>
      <c r="F1804" s="35" t="str">
        <f>IF(D1804="","",VLOOKUP(D1804,Parametros_Activos_Inf!$CX$2:$CY$16,2,FALSE))</f>
        <v/>
      </c>
      <c r="G1804" s="35" t="str">
        <f t="shared" si="87"/>
        <v/>
      </c>
      <c r="H1804" s="7"/>
      <c r="I1804" s="7"/>
      <c r="J1804" s="7"/>
      <c r="K1804" s="7"/>
      <c r="L1804" s="7"/>
      <c r="M1804" s="11"/>
      <c r="N1804" s="18" t="str">
        <f>IF(M1804="","",VLOOKUP(M1804,Parametros_Activos_Inf!$P$2:$Q$48,2,FALSE))</f>
        <v/>
      </c>
      <c r="O1804" s="7"/>
      <c r="P1804" s="18" t="str">
        <f>IF(O1804="","",VLOOKUP(O1804,Parametros_Activos_Inf!$R$2:$S$124,2,FALSE))</f>
        <v/>
      </c>
      <c r="Q1804" s="7"/>
      <c r="R1804" s="7"/>
      <c r="S1804" s="7"/>
      <c r="T1804" s="7"/>
      <c r="U1804" s="7"/>
      <c r="V1804" s="7"/>
      <c r="W1804" s="7"/>
      <c r="X1804" s="7"/>
      <c r="Y1804" s="7"/>
      <c r="Z1804" s="7"/>
      <c r="AA1804" s="7"/>
      <c r="AB1804" s="7"/>
      <c r="AC1804" s="7"/>
      <c r="AD1804" s="36" t="str">
        <f t="shared" si="88"/>
        <v/>
      </c>
      <c r="AE1804" s="35" t="str">
        <f>IF(AD1804="","",VLOOKUP(AD1804,Parametros_Activos_Inf!$CK$2:$CL$10,2,FALSE))</f>
        <v/>
      </c>
      <c r="AF1804" s="29"/>
      <c r="AG1804" s="36" t="str">
        <f>IF(AF1804="","",VLOOKUP(AF1804,Parametros_Activos_Inf!$CP$2:$CQ$4,2,FALSE))</f>
        <v/>
      </c>
      <c r="AH1804" s="29"/>
      <c r="AI1804" s="36" t="str">
        <f>IF(AH1804="","",VLOOKUP(AH1804,Parametros_Activos_Inf!$CN$2:$CO$5,2,FALSE))</f>
        <v/>
      </c>
      <c r="AJ1804" s="154" t="str">
        <f>IF(AH1804="","",VLOOKUP(AF1804&amp;AH1804,Parametros_Activos_Inf!$CR$2:$CS$13,2,FALSE))</f>
        <v/>
      </c>
      <c r="AK1804" s="20"/>
    </row>
    <row r="1805" spans="1:37" s="9" customFormat="1" ht="14.25">
      <c r="A1805" s="35">
        <v>1802</v>
      </c>
      <c r="B1805" s="35" t="str">
        <f t="shared" si="86"/>
        <v/>
      </c>
      <c r="C1805" s="7"/>
      <c r="D1805" s="7"/>
      <c r="E1805" s="35" t="str">
        <f>IF(C1805="","",VLOOKUP(C1805,Parametros_Activos_Inf!$CV$2:$CW$6,2,FALSE))</f>
        <v/>
      </c>
      <c r="F1805" s="35" t="str">
        <f>IF(D1805="","",VLOOKUP(D1805,Parametros_Activos_Inf!$CX$2:$CY$16,2,FALSE))</f>
        <v/>
      </c>
      <c r="G1805" s="35" t="str">
        <f t="shared" si="87"/>
        <v/>
      </c>
      <c r="H1805" s="7"/>
      <c r="I1805" s="7"/>
      <c r="J1805" s="7"/>
      <c r="K1805" s="7"/>
      <c r="L1805" s="7"/>
      <c r="M1805" s="11"/>
      <c r="N1805" s="18" t="str">
        <f>IF(M1805="","",VLOOKUP(M1805,Parametros_Activos_Inf!$P$2:$Q$48,2,FALSE))</f>
        <v/>
      </c>
      <c r="O1805" s="7"/>
      <c r="P1805" s="18" t="str">
        <f>IF(O1805="","",VLOOKUP(O1805,Parametros_Activos_Inf!$R$2:$S$124,2,FALSE))</f>
        <v/>
      </c>
      <c r="Q1805" s="7"/>
      <c r="R1805" s="7"/>
      <c r="S1805" s="7"/>
      <c r="T1805" s="7"/>
      <c r="U1805" s="7"/>
      <c r="V1805" s="7"/>
      <c r="W1805" s="7"/>
      <c r="X1805" s="7"/>
      <c r="Y1805" s="7"/>
      <c r="Z1805" s="7"/>
      <c r="AA1805" s="7"/>
      <c r="AB1805" s="7"/>
      <c r="AC1805" s="7"/>
      <c r="AD1805" s="36" t="str">
        <f t="shared" si="88"/>
        <v/>
      </c>
      <c r="AE1805" s="35" t="str">
        <f>IF(AD1805="","",VLOOKUP(AD1805,Parametros_Activos_Inf!$CK$2:$CL$10,2,FALSE))</f>
        <v/>
      </c>
      <c r="AF1805" s="29"/>
      <c r="AG1805" s="36" t="str">
        <f>IF(AF1805="","",VLOOKUP(AF1805,Parametros_Activos_Inf!$CP$2:$CQ$4,2,FALSE))</f>
        <v/>
      </c>
      <c r="AH1805" s="29"/>
      <c r="AI1805" s="36" t="str">
        <f>IF(AH1805="","",VLOOKUP(AH1805,Parametros_Activos_Inf!$CN$2:$CO$5,2,FALSE))</f>
        <v/>
      </c>
      <c r="AJ1805" s="154" t="str">
        <f>IF(AH1805="","",VLOOKUP(AF1805&amp;AH1805,Parametros_Activos_Inf!$CR$2:$CS$13,2,FALSE))</f>
        <v/>
      </c>
      <c r="AK1805" s="20"/>
    </row>
    <row r="1806" spans="1:37" s="9" customFormat="1" ht="14.25">
      <c r="A1806" s="35">
        <v>1803</v>
      </c>
      <c r="B1806" s="35" t="str">
        <f t="shared" si="86"/>
        <v/>
      </c>
      <c r="C1806" s="7"/>
      <c r="D1806" s="7"/>
      <c r="E1806" s="35" t="str">
        <f>IF(C1806="","",VLOOKUP(C1806,Parametros_Activos_Inf!$CV$2:$CW$6,2,FALSE))</f>
        <v/>
      </c>
      <c r="F1806" s="35" t="str">
        <f>IF(D1806="","",VLOOKUP(D1806,Parametros_Activos_Inf!$CX$2:$CY$16,2,FALSE))</f>
        <v/>
      </c>
      <c r="G1806" s="35" t="str">
        <f t="shared" si="87"/>
        <v/>
      </c>
      <c r="H1806" s="7"/>
      <c r="I1806" s="7"/>
      <c r="J1806" s="7"/>
      <c r="K1806" s="7"/>
      <c r="L1806" s="7"/>
      <c r="M1806" s="11"/>
      <c r="N1806" s="18" t="str">
        <f>IF(M1806="","",VLOOKUP(M1806,Parametros_Activos_Inf!$P$2:$Q$48,2,FALSE))</f>
        <v/>
      </c>
      <c r="O1806" s="7"/>
      <c r="P1806" s="18" t="str">
        <f>IF(O1806="","",VLOOKUP(O1806,Parametros_Activos_Inf!$R$2:$S$124,2,FALSE))</f>
        <v/>
      </c>
      <c r="Q1806" s="7"/>
      <c r="R1806" s="7"/>
      <c r="S1806" s="7"/>
      <c r="T1806" s="7"/>
      <c r="U1806" s="7"/>
      <c r="V1806" s="7"/>
      <c r="W1806" s="7"/>
      <c r="X1806" s="7"/>
      <c r="Y1806" s="7"/>
      <c r="Z1806" s="7"/>
      <c r="AA1806" s="7"/>
      <c r="AB1806" s="7"/>
      <c r="AC1806" s="7"/>
      <c r="AD1806" s="36" t="str">
        <f t="shared" si="88"/>
        <v/>
      </c>
      <c r="AE1806" s="35" t="str">
        <f>IF(AD1806="","",VLOOKUP(AD1806,Parametros_Activos_Inf!$CK$2:$CL$10,2,FALSE))</f>
        <v/>
      </c>
      <c r="AF1806" s="29"/>
      <c r="AG1806" s="36" t="str">
        <f>IF(AF1806="","",VLOOKUP(AF1806,Parametros_Activos_Inf!$CP$2:$CQ$4,2,FALSE))</f>
        <v/>
      </c>
      <c r="AH1806" s="29"/>
      <c r="AI1806" s="36" t="str">
        <f>IF(AH1806="","",VLOOKUP(AH1806,Parametros_Activos_Inf!$CN$2:$CO$5,2,FALSE))</f>
        <v/>
      </c>
      <c r="AJ1806" s="154" t="str">
        <f>IF(AH1806="","",VLOOKUP(AF1806&amp;AH1806,Parametros_Activos_Inf!$CR$2:$CS$13,2,FALSE))</f>
        <v/>
      </c>
      <c r="AK1806" s="20"/>
    </row>
    <row r="1807" spans="1:37" s="9" customFormat="1" ht="14.25">
      <c r="A1807" s="35">
        <v>1804</v>
      </c>
      <c r="B1807" s="35" t="str">
        <f t="shared" si="86"/>
        <v/>
      </c>
      <c r="C1807" s="7"/>
      <c r="D1807" s="7"/>
      <c r="E1807" s="35" t="str">
        <f>IF(C1807="","",VLOOKUP(C1807,Parametros_Activos_Inf!$CV$2:$CW$6,2,FALSE))</f>
        <v/>
      </c>
      <c r="F1807" s="35" t="str">
        <f>IF(D1807="","",VLOOKUP(D1807,Parametros_Activos_Inf!$CX$2:$CY$16,2,FALSE))</f>
        <v/>
      </c>
      <c r="G1807" s="35" t="str">
        <f t="shared" si="87"/>
        <v/>
      </c>
      <c r="H1807" s="7"/>
      <c r="I1807" s="7"/>
      <c r="J1807" s="7"/>
      <c r="K1807" s="7"/>
      <c r="L1807" s="7"/>
      <c r="M1807" s="11"/>
      <c r="N1807" s="18" t="str">
        <f>IF(M1807="","",VLOOKUP(M1807,Parametros_Activos_Inf!$P$2:$Q$48,2,FALSE))</f>
        <v/>
      </c>
      <c r="O1807" s="7"/>
      <c r="P1807" s="18" t="str">
        <f>IF(O1807="","",VLOOKUP(O1807,Parametros_Activos_Inf!$R$2:$S$124,2,FALSE))</f>
        <v/>
      </c>
      <c r="Q1807" s="7"/>
      <c r="R1807" s="7"/>
      <c r="S1807" s="7"/>
      <c r="T1807" s="7"/>
      <c r="U1807" s="7"/>
      <c r="V1807" s="7"/>
      <c r="W1807" s="7"/>
      <c r="X1807" s="7"/>
      <c r="Y1807" s="7"/>
      <c r="Z1807" s="7"/>
      <c r="AA1807" s="7"/>
      <c r="AB1807" s="7"/>
      <c r="AC1807" s="7"/>
      <c r="AD1807" s="36" t="str">
        <f t="shared" si="88"/>
        <v/>
      </c>
      <c r="AE1807" s="35" t="str">
        <f>IF(AD1807="","",VLOOKUP(AD1807,Parametros_Activos_Inf!$CK$2:$CL$10,2,FALSE))</f>
        <v/>
      </c>
      <c r="AF1807" s="29"/>
      <c r="AG1807" s="36" t="str">
        <f>IF(AF1807="","",VLOOKUP(AF1807,Parametros_Activos_Inf!$CP$2:$CQ$4,2,FALSE))</f>
        <v/>
      </c>
      <c r="AH1807" s="29"/>
      <c r="AI1807" s="36" t="str">
        <f>IF(AH1807="","",VLOOKUP(AH1807,Parametros_Activos_Inf!$CN$2:$CO$5,2,FALSE))</f>
        <v/>
      </c>
      <c r="AJ1807" s="154" t="str">
        <f>IF(AH1807="","",VLOOKUP(AF1807&amp;AH1807,Parametros_Activos_Inf!$CR$2:$CS$13,2,FALSE))</f>
        <v/>
      </c>
      <c r="AK1807" s="20"/>
    </row>
    <row r="1808" spans="1:37" s="9" customFormat="1" ht="14.25">
      <c r="A1808" s="35">
        <v>1805</v>
      </c>
      <c r="B1808" s="35" t="str">
        <f t="shared" si="86"/>
        <v/>
      </c>
      <c r="C1808" s="7"/>
      <c r="D1808" s="7"/>
      <c r="E1808" s="35" t="str">
        <f>IF(C1808="","",VLOOKUP(C1808,Parametros_Activos_Inf!$CV$2:$CW$6,2,FALSE))</f>
        <v/>
      </c>
      <c r="F1808" s="35" t="str">
        <f>IF(D1808="","",VLOOKUP(D1808,Parametros_Activos_Inf!$CX$2:$CY$16,2,FALSE))</f>
        <v/>
      </c>
      <c r="G1808" s="35" t="str">
        <f t="shared" si="87"/>
        <v/>
      </c>
      <c r="H1808" s="7"/>
      <c r="I1808" s="7"/>
      <c r="J1808" s="7"/>
      <c r="K1808" s="7"/>
      <c r="L1808" s="7"/>
      <c r="M1808" s="11"/>
      <c r="N1808" s="18" t="str">
        <f>IF(M1808="","",VLOOKUP(M1808,Parametros_Activos_Inf!$P$2:$Q$48,2,FALSE))</f>
        <v/>
      </c>
      <c r="O1808" s="7"/>
      <c r="P1808" s="18" t="str">
        <f>IF(O1808="","",VLOOKUP(O1808,Parametros_Activos_Inf!$R$2:$S$124,2,FALSE))</f>
        <v/>
      </c>
      <c r="Q1808" s="7"/>
      <c r="R1808" s="7"/>
      <c r="S1808" s="7"/>
      <c r="T1808" s="7"/>
      <c r="U1808" s="7"/>
      <c r="V1808" s="7"/>
      <c r="W1808" s="7"/>
      <c r="X1808" s="7"/>
      <c r="Y1808" s="7"/>
      <c r="Z1808" s="7"/>
      <c r="AA1808" s="7"/>
      <c r="AB1808" s="7"/>
      <c r="AC1808" s="7"/>
      <c r="AD1808" s="36" t="str">
        <f t="shared" si="88"/>
        <v/>
      </c>
      <c r="AE1808" s="35" t="str">
        <f>IF(AD1808="","",VLOOKUP(AD1808,Parametros_Activos_Inf!$CK$2:$CL$10,2,FALSE))</f>
        <v/>
      </c>
      <c r="AF1808" s="29"/>
      <c r="AG1808" s="36" t="str">
        <f>IF(AF1808="","",VLOOKUP(AF1808,Parametros_Activos_Inf!$CP$2:$CQ$4,2,FALSE))</f>
        <v/>
      </c>
      <c r="AH1808" s="29"/>
      <c r="AI1808" s="36" t="str">
        <f>IF(AH1808="","",VLOOKUP(AH1808,Parametros_Activos_Inf!$CN$2:$CO$5,2,FALSE))</f>
        <v/>
      </c>
      <c r="AJ1808" s="154" t="str">
        <f>IF(AH1808="","",VLOOKUP(AF1808&amp;AH1808,Parametros_Activos_Inf!$CR$2:$CS$13,2,FALSE))</f>
        <v/>
      </c>
      <c r="AK1808" s="20"/>
    </row>
    <row r="1809" spans="1:37" s="9" customFormat="1" ht="14.25">
      <c r="A1809" s="35">
        <v>1806</v>
      </c>
      <c r="B1809" s="35" t="str">
        <f t="shared" si="86"/>
        <v/>
      </c>
      <c r="C1809" s="7"/>
      <c r="D1809" s="7"/>
      <c r="E1809" s="35" t="str">
        <f>IF(C1809="","",VLOOKUP(C1809,Parametros_Activos_Inf!$CV$2:$CW$6,2,FALSE))</f>
        <v/>
      </c>
      <c r="F1809" s="35" t="str">
        <f>IF(D1809="","",VLOOKUP(D1809,Parametros_Activos_Inf!$CX$2:$CY$16,2,FALSE))</f>
        <v/>
      </c>
      <c r="G1809" s="35" t="str">
        <f t="shared" si="87"/>
        <v/>
      </c>
      <c r="H1809" s="7"/>
      <c r="I1809" s="7"/>
      <c r="J1809" s="7"/>
      <c r="K1809" s="7"/>
      <c r="L1809" s="7"/>
      <c r="M1809" s="11"/>
      <c r="N1809" s="18" t="str">
        <f>IF(M1809="","",VLOOKUP(M1809,Parametros_Activos_Inf!$P$2:$Q$48,2,FALSE))</f>
        <v/>
      </c>
      <c r="O1809" s="7"/>
      <c r="P1809" s="18" t="str">
        <f>IF(O1809="","",VLOOKUP(O1809,Parametros_Activos_Inf!$R$2:$S$124,2,FALSE))</f>
        <v/>
      </c>
      <c r="Q1809" s="7"/>
      <c r="R1809" s="7"/>
      <c r="S1809" s="7"/>
      <c r="T1809" s="7"/>
      <c r="U1809" s="7"/>
      <c r="V1809" s="7"/>
      <c r="W1809" s="7"/>
      <c r="X1809" s="7"/>
      <c r="Y1809" s="7"/>
      <c r="Z1809" s="7"/>
      <c r="AA1809" s="7"/>
      <c r="AB1809" s="7"/>
      <c r="AC1809" s="7"/>
      <c r="AD1809" s="36" t="str">
        <f t="shared" si="88"/>
        <v/>
      </c>
      <c r="AE1809" s="35" t="str">
        <f>IF(AD1809="","",VLOOKUP(AD1809,Parametros_Activos_Inf!$CK$2:$CL$10,2,FALSE))</f>
        <v/>
      </c>
      <c r="AF1809" s="29"/>
      <c r="AG1809" s="36" t="str">
        <f>IF(AF1809="","",VLOOKUP(AF1809,Parametros_Activos_Inf!$CP$2:$CQ$4,2,FALSE))</f>
        <v/>
      </c>
      <c r="AH1809" s="29"/>
      <c r="AI1809" s="36" t="str">
        <f>IF(AH1809="","",VLOOKUP(AH1809,Parametros_Activos_Inf!$CN$2:$CO$5,2,FALSE))</f>
        <v/>
      </c>
      <c r="AJ1809" s="154" t="str">
        <f>IF(AH1809="","",VLOOKUP(AF1809&amp;AH1809,Parametros_Activos_Inf!$CR$2:$CS$13,2,FALSE))</f>
        <v/>
      </c>
      <c r="AK1809" s="20"/>
    </row>
    <row r="1810" spans="1:37" s="9" customFormat="1" ht="14.25">
      <c r="A1810" s="35">
        <v>1807</v>
      </c>
      <c r="B1810" s="35" t="str">
        <f t="shared" si="86"/>
        <v/>
      </c>
      <c r="C1810" s="7"/>
      <c r="D1810" s="7"/>
      <c r="E1810" s="35" t="str">
        <f>IF(C1810="","",VLOOKUP(C1810,Parametros_Activos_Inf!$CV$2:$CW$6,2,FALSE))</f>
        <v/>
      </c>
      <c r="F1810" s="35" t="str">
        <f>IF(D1810="","",VLOOKUP(D1810,Parametros_Activos_Inf!$CX$2:$CY$16,2,FALSE))</f>
        <v/>
      </c>
      <c r="G1810" s="35" t="str">
        <f t="shared" si="87"/>
        <v/>
      </c>
      <c r="H1810" s="7"/>
      <c r="I1810" s="7"/>
      <c r="J1810" s="7"/>
      <c r="K1810" s="7"/>
      <c r="L1810" s="7"/>
      <c r="M1810" s="11"/>
      <c r="N1810" s="18" t="str">
        <f>IF(M1810="","",VLOOKUP(M1810,Parametros_Activos_Inf!$P$2:$Q$48,2,FALSE))</f>
        <v/>
      </c>
      <c r="O1810" s="7"/>
      <c r="P1810" s="18" t="str">
        <f>IF(O1810="","",VLOOKUP(O1810,Parametros_Activos_Inf!$R$2:$S$124,2,FALSE))</f>
        <v/>
      </c>
      <c r="Q1810" s="7"/>
      <c r="R1810" s="7"/>
      <c r="S1810" s="7"/>
      <c r="T1810" s="7"/>
      <c r="U1810" s="7"/>
      <c r="V1810" s="7"/>
      <c r="W1810" s="7"/>
      <c r="X1810" s="7"/>
      <c r="Y1810" s="7"/>
      <c r="Z1810" s="7"/>
      <c r="AA1810" s="7"/>
      <c r="AB1810" s="7"/>
      <c r="AC1810" s="7"/>
      <c r="AD1810" s="36" t="str">
        <f t="shared" si="88"/>
        <v/>
      </c>
      <c r="AE1810" s="35" t="str">
        <f>IF(AD1810="","",VLOOKUP(AD1810,Parametros_Activos_Inf!$CK$2:$CL$10,2,FALSE))</f>
        <v/>
      </c>
      <c r="AF1810" s="29"/>
      <c r="AG1810" s="36" t="str">
        <f>IF(AF1810="","",VLOOKUP(AF1810,Parametros_Activos_Inf!$CP$2:$CQ$4,2,FALSE))</f>
        <v/>
      </c>
      <c r="AH1810" s="29"/>
      <c r="AI1810" s="36" t="str">
        <f>IF(AH1810="","",VLOOKUP(AH1810,Parametros_Activos_Inf!$CN$2:$CO$5,2,FALSE))</f>
        <v/>
      </c>
      <c r="AJ1810" s="154" t="str">
        <f>IF(AH1810="","",VLOOKUP(AF1810&amp;AH1810,Parametros_Activos_Inf!$CR$2:$CS$13,2,FALSE))</f>
        <v/>
      </c>
      <c r="AK1810" s="20"/>
    </row>
    <row r="1811" spans="1:37" s="9" customFormat="1" ht="14.25">
      <c r="A1811" s="35">
        <v>1808</v>
      </c>
      <c r="B1811" s="35" t="str">
        <f t="shared" si="86"/>
        <v/>
      </c>
      <c r="C1811" s="7"/>
      <c r="D1811" s="7"/>
      <c r="E1811" s="35" t="str">
        <f>IF(C1811="","",VLOOKUP(C1811,Parametros_Activos_Inf!$CV$2:$CW$6,2,FALSE))</f>
        <v/>
      </c>
      <c r="F1811" s="35" t="str">
        <f>IF(D1811="","",VLOOKUP(D1811,Parametros_Activos_Inf!$CX$2:$CY$16,2,FALSE))</f>
        <v/>
      </c>
      <c r="G1811" s="35" t="str">
        <f t="shared" si="87"/>
        <v/>
      </c>
      <c r="H1811" s="7"/>
      <c r="I1811" s="7"/>
      <c r="J1811" s="7"/>
      <c r="K1811" s="7"/>
      <c r="L1811" s="7"/>
      <c r="M1811" s="11"/>
      <c r="N1811" s="18" t="str">
        <f>IF(M1811="","",VLOOKUP(M1811,Parametros_Activos_Inf!$P$2:$Q$48,2,FALSE))</f>
        <v/>
      </c>
      <c r="O1811" s="7"/>
      <c r="P1811" s="18" t="str">
        <f>IF(O1811="","",VLOOKUP(O1811,Parametros_Activos_Inf!$R$2:$S$124,2,FALSE))</f>
        <v/>
      </c>
      <c r="Q1811" s="7"/>
      <c r="R1811" s="7"/>
      <c r="S1811" s="7"/>
      <c r="T1811" s="7"/>
      <c r="U1811" s="7"/>
      <c r="V1811" s="7"/>
      <c r="W1811" s="7"/>
      <c r="X1811" s="7"/>
      <c r="Y1811" s="7"/>
      <c r="Z1811" s="7"/>
      <c r="AA1811" s="7"/>
      <c r="AB1811" s="7"/>
      <c r="AC1811" s="7"/>
      <c r="AD1811" s="36" t="str">
        <f t="shared" si="88"/>
        <v/>
      </c>
      <c r="AE1811" s="35" t="str">
        <f>IF(AD1811="","",VLOOKUP(AD1811,Parametros_Activos_Inf!$CK$2:$CL$10,2,FALSE))</f>
        <v/>
      </c>
      <c r="AF1811" s="29"/>
      <c r="AG1811" s="36" t="str">
        <f>IF(AF1811="","",VLOOKUP(AF1811,Parametros_Activos_Inf!$CP$2:$CQ$4,2,FALSE))</f>
        <v/>
      </c>
      <c r="AH1811" s="29"/>
      <c r="AI1811" s="36" t="str">
        <f>IF(AH1811="","",VLOOKUP(AH1811,Parametros_Activos_Inf!$CN$2:$CO$5,2,FALSE))</f>
        <v/>
      </c>
      <c r="AJ1811" s="154" t="str">
        <f>IF(AH1811="","",VLOOKUP(AF1811&amp;AH1811,Parametros_Activos_Inf!$CR$2:$CS$13,2,FALSE))</f>
        <v/>
      </c>
      <c r="AK1811" s="20"/>
    </row>
    <row r="1812" spans="1:37" s="9" customFormat="1" ht="14.25">
      <c r="A1812" s="35">
        <v>1809</v>
      </c>
      <c r="B1812" s="35" t="str">
        <f t="shared" si="86"/>
        <v/>
      </c>
      <c r="C1812" s="7"/>
      <c r="D1812" s="7"/>
      <c r="E1812" s="35" t="str">
        <f>IF(C1812="","",VLOOKUP(C1812,Parametros_Activos_Inf!$CV$2:$CW$6,2,FALSE))</f>
        <v/>
      </c>
      <c r="F1812" s="35" t="str">
        <f>IF(D1812="","",VLOOKUP(D1812,Parametros_Activos_Inf!$CX$2:$CY$16,2,FALSE))</f>
        <v/>
      </c>
      <c r="G1812" s="35" t="str">
        <f t="shared" si="87"/>
        <v/>
      </c>
      <c r="H1812" s="7"/>
      <c r="I1812" s="7"/>
      <c r="J1812" s="7"/>
      <c r="K1812" s="7"/>
      <c r="L1812" s="7"/>
      <c r="M1812" s="11"/>
      <c r="N1812" s="18" t="str">
        <f>IF(M1812="","",VLOOKUP(M1812,Parametros_Activos_Inf!$P$2:$Q$48,2,FALSE))</f>
        <v/>
      </c>
      <c r="O1812" s="7"/>
      <c r="P1812" s="18" t="str">
        <f>IF(O1812="","",VLOOKUP(O1812,Parametros_Activos_Inf!$R$2:$S$124,2,FALSE))</f>
        <v/>
      </c>
      <c r="Q1812" s="7"/>
      <c r="R1812" s="7"/>
      <c r="S1812" s="7"/>
      <c r="T1812" s="7"/>
      <c r="U1812" s="7"/>
      <c r="V1812" s="7"/>
      <c r="W1812" s="7"/>
      <c r="X1812" s="7"/>
      <c r="Y1812" s="7"/>
      <c r="Z1812" s="7"/>
      <c r="AA1812" s="7"/>
      <c r="AB1812" s="7"/>
      <c r="AC1812" s="7"/>
      <c r="AD1812" s="36" t="str">
        <f t="shared" si="88"/>
        <v/>
      </c>
      <c r="AE1812" s="35" t="str">
        <f>IF(AD1812="","",VLOOKUP(AD1812,Parametros_Activos_Inf!$CK$2:$CL$10,2,FALSE))</f>
        <v/>
      </c>
      <c r="AF1812" s="29"/>
      <c r="AG1812" s="36" t="str">
        <f>IF(AF1812="","",VLOOKUP(AF1812,Parametros_Activos_Inf!$CP$2:$CQ$4,2,FALSE))</f>
        <v/>
      </c>
      <c r="AH1812" s="29"/>
      <c r="AI1812" s="36" t="str">
        <f>IF(AH1812="","",VLOOKUP(AH1812,Parametros_Activos_Inf!$CN$2:$CO$5,2,FALSE))</f>
        <v/>
      </c>
      <c r="AJ1812" s="154" t="str">
        <f>IF(AH1812="","",VLOOKUP(AF1812&amp;AH1812,Parametros_Activos_Inf!$CR$2:$CS$13,2,FALSE))</f>
        <v/>
      </c>
      <c r="AK1812" s="20"/>
    </row>
    <row r="1813" spans="1:37" s="9" customFormat="1" ht="14.25">
      <c r="A1813" s="35">
        <v>1810</v>
      </c>
      <c r="B1813" s="35" t="str">
        <f t="shared" si="86"/>
        <v/>
      </c>
      <c r="C1813" s="7"/>
      <c r="D1813" s="7"/>
      <c r="E1813" s="35" t="str">
        <f>IF(C1813="","",VLOOKUP(C1813,Parametros_Activos_Inf!$CV$2:$CW$6,2,FALSE))</f>
        <v/>
      </c>
      <c r="F1813" s="35" t="str">
        <f>IF(D1813="","",VLOOKUP(D1813,Parametros_Activos_Inf!$CX$2:$CY$16,2,FALSE))</f>
        <v/>
      </c>
      <c r="G1813" s="35" t="str">
        <f t="shared" si="87"/>
        <v/>
      </c>
      <c r="H1813" s="7"/>
      <c r="I1813" s="7"/>
      <c r="J1813" s="7"/>
      <c r="K1813" s="7"/>
      <c r="L1813" s="7"/>
      <c r="M1813" s="11"/>
      <c r="N1813" s="18" t="str">
        <f>IF(M1813="","",VLOOKUP(M1813,Parametros_Activos_Inf!$P$2:$Q$48,2,FALSE))</f>
        <v/>
      </c>
      <c r="O1813" s="7"/>
      <c r="P1813" s="18" t="str">
        <f>IF(O1813="","",VLOOKUP(O1813,Parametros_Activos_Inf!$R$2:$S$124,2,FALSE))</f>
        <v/>
      </c>
      <c r="Q1813" s="7"/>
      <c r="R1813" s="7"/>
      <c r="S1813" s="7"/>
      <c r="T1813" s="7"/>
      <c r="U1813" s="7"/>
      <c r="V1813" s="7"/>
      <c r="W1813" s="7"/>
      <c r="X1813" s="7"/>
      <c r="Y1813" s="7"/>
      <c r="Z1813" s="7"/>
      <c r="AA1813" s="7"/>
      <c r="AB1813" s="7"/>
      <c r="AC1813" s="7"/>
      <c r="AD1813" s="36" t="str">
        <f t="shared" si="88"/>
        <v/>
      </c>
      <c r="AE1813" s="35" t="str">
        <f>IF(AD1813="","",VLOOKUP(AD1813,Parametros_Activos_Inf!$CK$2:$CL$10,2,FALSE))</f>
        <v/>
      </c>
      <c r="AF1813" s="29"/>
      <c r="AG1813" s="36" t="str">
        <f>IF(AF1813="","",VLOOKUP(AF1813,Parametros_Activos_Inf!$CP$2:$CQ$4,2,FALSE))</f>
        <v/>
      </c>
      <c r="AH1813" s="29"/>
      <c r="AI1813" s="36" t="str">
        <f>IF(AH1813="","",VLOOKUP(AH1813,Parametros_Activos_Inf!$CN$2:$CO$5,2,FALSE))</f>
        <v/>
      </c>
      <c r="AJ1813" s="154" t="str">
        <f>IF(AH1813="","",VLOOKUP(AF1813&amp;AH1813,Parametros_Activos_Inf!$CR$2:$CS$13,2,FALSE))</f>
        <v/>
      </c>
      <c r="AK1813" s="20"/>
    </row>
    <row r="1814" spans="1:37" s="9" customFormat="1" ht="14.25">
      <c r="A1814" s="35">
        <v>1811</v>
      </c>
      <c r="B1814" s="35" t="str">
        <f t="shared" si="86"/>
        <v/>
      </c>
      <c r="C1814" s="7"/>
      <c r="D1814" s="7"/>
      <c r="E1814" s="35" t="str">
        <f>IF(C1814="","",VLOOKUP(C1814,Parametros_Activos_Inf!$CV$2:$CW$6,2,FALSE))</f>
        <v/>
      </c>
      <c r="F1814" s="35" t="str">
        <f>IF(D1814="","",VLOOKUP(D1814,Parametros_Activos_Inf!$CX$2:$CY$16,2,FALSE))</f>
        <v/>
      </c>
      <c r="G1814" s="35" t="str">
        <f t="shared" si="87"/>
        <v/>
      </c>
      <c r="H1814" s="7"/>
      <c r="I1814" s="7"/>
      <c r="J1814" s="7"/>
      <c r="K1814" s="7"/>
      <c r="L1814" s="7"/>
      <c r="M1814" s="11"/>
      <c r="N1814" s="18" t="str">
        <f>IF(M1814="","",VLOOKUP(M1814,Parametros_Activos_Inf!$P$2:$Q$48,2,FALSE))</f>
        <v/>
      </c>
      <c r="O1814" s="7"/>
      <c r="P1814" s="18" t="str">
        <f>IF(O1814="","",VLOOKUP(O1814,Parametros_Activos_Inf!$R$2:$S$124,2,FALSE))</f>
        <v/>
      </c>
      <c r="Q1814" s="7"/>
      <c r="R1814" s="7"/>
      <c r="S1814" s="7"/>
      <c r="T1814" s="7"/>
      <c r="U1814" s="7"/>
      <c r="V1814" s="7"/>
      <c r="W1814" s="7"/>
      <c r="X1814" s="7"/>
      <c r="Y1814" s="7"/>
      <c r="Z1814" s="7"/>
      <c r="AA1814" s="7"/>
      <c r="AB1814" s="7"/>
      <c r="AC1814" s="7"/>
      <c r="AD1814" s="36" t="str">
        <f t="shared" si="88"/>
        <v/>
      </c>
      <c r="AE1814" s="35" t="str">
        <f>IF(AD1814="","",VLOOKUP(AD1814,Parametros_Activos_Inf!$CK$2:$CL$10,2,FALSE))</f>
        <v/>
      </c>
      <c r="AF1814" s="29"/>
      <c r="AG1814" s="36" t="str">
        <f>IF(AF1814="","",VLOOKUP(AF1814,Parametros_Activos_Inf!$CP$2:$CQ$4,2,FALSE))</f>
        <v/>
      </c>
      <c r="AH1814" s="29"/>
      <c r="AI1814" s="36" t="str">
        <f>IF(AH1814="","",VLOOKUP(AH1814,Parametros_Activos_Inf!$CN$2:$CO$5,2,FALSE))</f>
        <v/>
      </c>
      <c r="AJ1814" s="154" t="str">
        <f>IF(AH1814="","",VLOOKUP(AF1814&amp;AH1814,Parametros_Activos_Inf!$CR$2:$CS$13,2,FALSE))</f>
        <v/>
      </c>
      <c r="AK1814" s="20"/>
    </row>
    <row r="1815" spans="1:37" s="9" customFormat="1" ht="14.25">
      <c r="A1815" s="35">
        <v>1812</v>
      </c>
      <c r="B1815" s="35" t="str">
        <f t="shared" si="86"/>
        <v/>
      </c>
      <c r="C1815" s="7"/>
      <c r="D1815" s="7"/>
      <c r="E1815" s="35" t="str">
        <f>IF(C1815="","",VLOOKUP(C1815,Parametros_Activos_Inf!$CV$2:$CW$6,2,FALSE))</f>
        <v/>
      </c>
      <c r="F1815" s="35" t="str">
        <f>IF(D1815="","",VLOOKUP(D1815,Parametros_Activos_Inf!$CX$2:$CY$16,2,FALSE))</f>
        <v/>
      </c>
      <c r="G1815" s="35" t="str">
        <f t="shared" si="87"/>
        <v/>
      </c>
      <c r="H1815" s="7"/>
      <c r="I1815" s="7"/>
      <c r="J1815" s="7"/>
      <c r="K1815" s="7"/>
      <c r="L1815" s="7"/>
      <c r="M1815" s="11"/>
      <c r="N1815" s="18" t="str">
        <f>IF(M1815="","",VLOOKUP(M1815,Parametros_Activos_Inf!$P$2:$Q$48,2,FALSE))</f>
        <v/>
      </c>
      <c r="O1815" s="7"/>
      <c r="P1815" s="18" t="str">
        <f>IF(O1815="","",VLOOKUP(O1815,Parametros_Activos_Inf!$R$2:$S$124,2,FALSE))</f>
        <v/>
      </c>
      <c r="Q1815" s="7"/>
      <c r="R1815" s="7"/>
      <c r="S1815" s="7"/>
      <c r="T1815" s="7"/>
      <c r="U1815" s="7"/>
      <c r="V1815" s="7"/>
      <c r="W1815" s="7"/>
      <c r="X1815" s="7"/>
      <c r="Y1815" s="7"/>
      <c r="Z1815" s="7"/>
      <c r="AA1815" s="7"/>
      <c r="AB1815" s="7"/>
      <c r="AC1815" s="7"/>
      <c r="AD1815" s="36" t="str">
        <f t="shared" si="88"/>
        <v/>
      </c>
      <c r="AE1815" s="35" t="str">
        <f>IF(AD1815="","",VLOOKUP(AD1815,Parametros_Activos_Inf!$CK$2:$CL$10,2,FALSE))</f>
        <v/>
      </c>
      <c r="AF1815" s="29"/>
      <c r="AG1815" s="36" t="str">
        <f>IF(AF1815="","",VLOOKUP(AF1815,Parametros_Activos_Inf!$CP$2:$CQ$4,2,FALSE))</f>
        <v/>
      </c>
      <c r="AH1815" s="29"/>
      <c r="AI1815" s="36" t="str">
        <f>IF(AH1815="","",VLOOKUP(AH1815,Parametros_Activos_Inf!$CN$2:$CO$5,2,FALSE))</f>
        <v/>
      </c>
      <c r="AJ1815" s="154" t="str">
        <f>IF(AH1815="","",VLOOKUP(AF1815&amp;AH1815,Parametros_Activos_Inf!$CR$2:$CS$13,2,FALSE))</f>
        <v/>
      </c>
      <c r="AK1815" s="20"/>
    </row>
    <row r="1816" spans="1:37" s="9" customFormat="1" ht="14.25">
      <c r="A1816" s="35">
        <v>1813</v>
      </c>
      <c r="B1816" s="35" t="str">
        <f t="shared" si="86"/>
        <v/>
      </c>
      <c r="C1816" s="7"/>
      <c r="D1816" s="7"/>
      <c r="E1816" s="35" t="str">
        <f>IF(C1816="","",VLOOKUP(C1816,Parametros_Activos_Inf!$CV$2:$CW$6,2,FALSE))</f>
        <v/>
      </c>
      <c r="F1816" s="35" t="str">
        <f>IF(D1816="","",VLOOKUP(D1816,Parametros_Activos_Inf!$CX$2:$CY$16,2,FALSE))</f>
        <v/>
      </c>
      <c r="G1816" s="35" t="str">
        <f t="shared" si="87"/>
        <v/>
      </c>
      <c r="H1816" s="7"/>
      <c r="I1816" s="7"/>
      <c r="J1816" s="7"/>
      <c r="K1816" s="7"/>
      <c r="L1816" s="7"/>
      <c r="M1816" s="11"/>
      <c r="N1816" s="18" t="str">
        <f>IF(M1816="","",VLOOKUP(M1816,Parametros_Activos_Inf!$P$2:$Q$48,2,FALSE))</f>
        <v/>
      </c>
      <c r="O1816" s="7"/>
      <c r="P1816" s="18" t="str">
        <f>IF(O1816="","",VLOOKUP(O1816,Parametros_Activos_Inf!$R$2:$S$124,2,FALSE))</f>
        <v/>
      </c>
      <c r="Q1816" s="7"/>
      <c r="R1816" s="7"/>
      <c r="S1816" s="7"/>
      <c r="T1816" s="7"/>
      <c r="U1816" s="7"/>
      <c r="V1816" s="7"/>
      <c r="W1816" s="7"/>
      <c r="X1816" s="7"/>
      <c r="Y1816" s="7"/>
      <c r="Z1816" s="7"/>
      <c r="AA1816" s="7"/>
      <c r="AB1816" s="7"/>
      <c r="AC1816" s="7"/>
      <c r="AD1816" s="36" t="str">
        <f t="shared" si="88"/>
        <v/>
      </c>
      <c r="AE1816" s="35" t="str">
        <f>IF(AD1816="","",VLOOKUP(AD1816,Parametros_Activos_Inf!$CK$2:$CL$10,2,FALSE))</f>
        <v/>
      </c>
      <c r="AF1816" s="29"/>
      <c r="AG1816" s="36" t="str">
        <f>IF(AF1816="","",VLOOKUP(AF1816,Parametros_Activos_Inf!$CP$2:$CQ$4,2,FALSE))</f>
        <v/>
      </c>
      <c r="AH1816" s="29"/>
      <c r="AI1816" s="36" t="str">
        <f>IF(AH1816="","",VLOOKUP(AH1816,Parametros_Activos_Inf!$CN$2:$CO$5,2,FALSE))</f>
        <v/>
      </c>
      <c r="AJ1816" s="154" t="str">
        <f>IF(AH1816="","",VLOOKUP(AF1816&amp;AH1816,Parametros_Activos_Inf!$CR$2:$CS$13,2,FALSE))</f>
        <v/>
      </c>
      <c r="AK1816" s="20"/>
    </row>
    <row r="1817" spans="1:37" s="9" customFormat="1" ht="14.25">
      <c r="A1817" s="35">
        <v>1814</v>
      </c>
      <c r="B1817" s="35" t="str">
        <f t="shared" si="86"/>
        <v/>
      </c>
      <c r="C1817" s="7"/>
      <c r="D1817" s="7"/>
      <c r="E1817" s="35" t="str">
        <f>IF(C1817="","",VLOOKUP(C1817,Parametros_Activos_Inf!$CV$2:$CW$6,2,FALSE))</f>
        <v/>
      </c>
      <c r="F1817" s="35" t="str">
        <f>IF(D1817="","",VLOOKUP(D1817,Parametros_Activos_Inf!$CX$2:$CY$16,2,FALSE))</f>
        <v/>
      </c>
      <c r="G1817" s="35" t="str">
        <f t="shared" si="87"/>
        <v/>
      </c>
      <c r="H1817" s="7"/>
      <c r="I1817" s="7"/>
      <c r="J1817" s="7"/>
      <c r="K1817" s="7"/>
      <c r="L1817" s="7"/>
      <c r="M1817" s="11"/>
      <c r="N1817" s="18" t="str">
        <f>IF(M1817="","",VLOOKUP(M1817,Parametros_Activos_Inf!$P$2:$Q$48,2,FALSE))</f>
        <v/>
      </c>
      <c r="O1817" s="7"/>
      <c r="P1817" s="18" t="str">
        <f>IF(O1817="","",VLOOKUP(O1817,Parametros_Activos_Inf!$R$2:$S$124,2,FALSE))</f>
        <v/>
      </c>
      <c r="Q1817" s="7"/>
      <c r="R1817" s="7"/>
      <c r="S1817" s="7"/>
      <c r="T1817" s="7"/>
      <c r="U1817" s="7"/>
      <c r="V1817" s="7"/>
      <c r="W1817" s="7"/>
      <c r="X1817" s="7"/>
      <c r="Y1817" s="7"/>
      <c r="Z1817" s="7"/>
      <c r="AA1817" s="7"/>
      <c r="AB1817" s="7"/>
      <c r="AC1817" s="7"/>
      <c r="AD1817" s="36" t="str">
        <f t="shared" si="88"/>
        <v/>
      </c>
      <c r="AE1817" s="35" t="str">
        <f>IF(AD1817="","",VLOOKUP(AD1817,Parametros_Activos_Inf!$CK$2:$CL$10,2,FALSE))</f>
        <v/>
      </c>
      <c r="AF1817" s="29"/>
      <c r="AG1817" s="36" t="str">
        <f>IF(AF1817="","",VLOOKUP(AF1817,Parametros_Activos_Inf!$CP$2:$CQ$4,2,FALSE))</f>
        <v/>
      </c>
      <c r="AH1817" s="29"/>
      <c r="AI1817" s="36" t="str">
        <f>IF(AH1817="","",VLOOKUP(AH1817,Parametros_Activos_Inf!$CN$2:$CO$5,2,FALSE))</f>
        <v/>
      </c>
      <c r="AJ1817" s="154" t="str">
        <f>IF(AH1817="","",VLOOKUP(AF1817&amp;AH1817,Parametros_Activos_Inf!$CR$2:$CS$13,2,FALSE))</f>
        <v/>
      </c>
      <c r="AK1817" s="20"/>
    </row>
    <row r="1818" spans="1:37" s="9" customFormat="1" ht="14.25">
      <c r="A1818" s="35">
        <v>1815</v>
      </c>
      <c r="B1818" s="35" t="str">
        <f t="shared" si="86"/>
        <v/>
      </c>
      <c r="C1818" s="7"/>
      <c r="D1818" s="7"/>
      <c r="E1818" s="35" t="str">
        <f>IF(C1818="","",VLOOKUP(C1818,Parametros_Activos_Inf!$CV$2:$CW$6,2,FALSE))</f>
        <v/>
      </c>
      <c r="F1818" s="35" t="str">
        <f>IF(D1818="","",VLOOKUP(D1818,Parametros_Activos_Inf!$CX$2:$CY$16,2,FALSE))</f>
        <v/>
      </c>
      <c r="G1818" s="35" t="str">
        <f t="shared" si="87"/>
        <v/>
      </c>
      <c r="H1818" s="7"/>
      <c r="I1818" s="7"/>
      <c r="J1818" s="7"/>
      <c r="K1818" s="7"/>
      <c r="L1818" s="7"/>
      <c r="M1818" s="11"/>
      <c r="N1818" s="18" t="str">
        <f>IF(M1818="","",VLOOKUP(M1818,Parametros_Activos_Inf!$P$2:$Q$48,2,FALSE))</f>
        <v/>
      </c>
      <c r="O1818" s="7"/>
      <c r="P1818" s="18" t="str">
        <f>IF(O1818="","",VLOOKUP(O1818,Parametros_Activos_Inf!$R$2:$S$124,2,FALSE))</f>
        <v/>
      </c>
      <c r="Q1818" s="7"/>
      <c r="R1818" s="7"/>
      <c r="S1818" s="7"/>
      <c r="T1818" s="7"/>
      <c r="U1818" s="7"/>
      <c r="V1818" s="7"/>
      <c r="W1818" s="7"/>
      <c r="X1818" s="7"/>
      <c r="Y1818" s="7"/>
      <c r="Z1818" s="7"/>
      <c r="AA1818" s="7"/>
      <c r="AB1818" s="7"/>
      <c r="AC1818" s="7"/>
      <c r="AD1818" s="36" t="str">
        <f t="shared" si="88"/>
        <v/>
      </c>
      <c r="AE1818" s="35" t="str">
        <f>IF(AD1818="","",VLOOKUP(AD1818,Parametros_Activos_Inf!$CK$2:$CL$10,2,FALSE))</f>
        <v/>
      </c>
      <c r="AF1818" s="29"/>
      <c r="AG1818" s="36" t="str">
        <f>IF(AF1818="","",VLOOKUP(AF1818,Parametros_Activos_Inf!$CP$2:$CQ$4,2,FALSE))</f>
        <v/>
      </c>
      <c r="AH1818" s="29"/>
      <c r="AI1818" s="36" t="str">
        <f>IF(AH1818="","",VLOOKUP(AH1818,Parametros_Activos_Inf!$CN$2:$CO$5,2,FALSE))</f>
        <v/>
      </c>
      <c r="AJ1818" s="154" t="str">
        <f>IF(AH1818="","",VLOOKUP(AF1818&amp;AH1818,Parametros_Activos_Inf!$CR$2:$CS$13,2,FALSE))</f>
        <v/>
      </c>
      <c r="AK1818" s="20"/>
    </row>
    <row r="1819" spans="1:37" s="9" customFormat="1" ht="14.25">
      <c r="A1819" s="35">
        <v>1816</v>
      </c>
      <c r="B1819" s="35" t="str">
        <f t="shared" si="86"/>
        <v/>
      </c>
      <c r="C1819" s="7"/>
      <c r="D1819" s="7"/>
      <c r="E1819" s="35" t="str">
        <f>IF(C1819="","",VLOOKUP(C1819,Parametros_Activos_Inf!$CV$2:$CW$6,2,FALSE))</f>
        <v/>
      </c>
      <c r="F1819" s="35" t="str">
        <f>IF(D1819="","",VLOOKUP(D1819,Parametros_Activos_Inf!$CX$2:$CY$16,2,FALSE))</f>
        <v/>
      </c>
      <c r="G1819" s="35" t="str">
        <f t="shared" si="87"/>
        <v/>
      </c>
      <c r="H1819" s="7"/>
      <c r="I1819" s="7"/>
      <c r="J1819" s="7"/>
      <c r="K1819" s="7"/>
      <c r="L1819" s="7"/>
      <c r="M1819" s="11"/>
      <c r="N1819" s="18" t="str">
        <f>IF(M1819="","",VLOOKUP(M1819,Parametros_Activos_Inf!$P$2:$Q$48,2,FALSE))</f>
        <v/>
      </c>
      <c r="O1819" s="7"/>
      <c r="P1819" s="18" t="str">
        <f>IF(O1819="","",VLOOKUP(O1819,Parametros_Activos_Inf!$R$2:$S$124,2,FALSE))</f>
        <v/>
      </c>
      <c r="Q1819" s="7"/>
      <c r="R1819" s="7"/>
      <c r="S1819" s="7"/>
      <c r="T1819" s="7"/>
      <c r="U1819" s="7"/>
      <c r="V1819" s="7"/>
      <c r="W1819" s="7"/>
      <c r="X1819" s="7"/>
      <c r="Y1819" s="7"/>
      <c r="Z1819" s="7"/>
      <c r="AA1819" s="7"/>
      <c r="AB1819" s="7"/>
      <c r="AC1819" s="7"/>
      <c r="AD1819" s="36" t="str">
        <f t="shared" si="88"/>
        <v/>
      </c>
      <c r="AE1819" s="35" t="str">
        <f>IF(AD1819="","",VLOOKUP(AD1819,Parametros_Activos_Inf!$CK$2:$CL$10,2,FALSE))</f>
        <v/>
      </c>
      <c r="AF1819" s="29"/>
      <c r="AG1819" s="36" t="str">
        <f>IF(AF1819="","",VLOOKUP(AF1819,Parametros_Activos_Inf!$CP$2:$CQ$4,2,FALSE))</f>
        <v/>
      </c>
      <c r="AH1819" s="29"/>
      <c r="AI1819" s="36" t="str">
        <f>IF(AH1819="","",VLOOKUP(AH1819,Parametros_Activos_Inf!$CN$2:$CO$5,2,FALSE))</f>
        <v/>
      </c>
      <c r="AJ1819" s="154" t="str">
        <f>IF(AH1819="","",VLOOKUP(AF1819&amp;AH1819,Parametros_Activos_Inf!$CR$2:$CS$13,2,FALSE))</f>
        <v/>
      </c>
      <c r="AK1819" s="20"/>
    </row>
    <row r="1820" spans="1:37" s="9" customFormat="1" ht="14.25">
      <c r="A1820" s="35">
        <v>1817</v>
      </c>
      <c r="B1820" s="35" t="str">
        <f t="shared" si="86"/>
        <v/>
      </c>
      <c r="C1820" s="7"/>
      <c r="D1820" s="7"/>
      <c r="E1820" s="35" t="str">
        <f>IF(C1820="","",VLOOKUP(C1820,Parametros_Activos_Inf!$CV$2:$CW$6,2,FALSE))</f>
        <v/>
      </c>
      <c r="F1820" s="35" t="str">
        <f>IF(D1820="","",VLOOKUP(D1820,Parametros_Activos_Inf!$CX$2:$CY$16,2,FALSE))</f>
        <v/>
      </c>
      <c r="G1820" s="35" t="str">
        <f t="shared" si="87"/>
        <v/>
      </c>
      <c r="H1820" s="7"/>
      <c r="I1820" s="7"/>
      <c r="J1820" s="7"/>
      <c r="K1820" s="7"/>
      <c r="L1820" s="7"/>
      <c r="M1820" s="11"/>
      <c r="N1820" s="18" t="str">
        <f>IF(M1820="","",VLOOKUP(M1820,Parametros_Activos_Inf!$P$2:$Q$48,2,FALSE))</f>
        <v/>
      </c>
      <c r="O1820" s="7"/>
      <c r="P1820" s="18" t="str">
        <f>IF(O1820="","",VLOOKUP(O1820,Parametros_Activos_Inf!$R$2:$S$124,2,FALSE))</f>
        <v/>
      </c>
      <c r="Q1820" s="7"/>
      <c r="R1820" s="7"/>
      <c r="S1820" s="7"/>
      <c r="T1820" s="7"/>
      <c r="U1820" s="7"/>
      <c r="V1820" s="7"/>
      <c r="W1820" s="7"/>
      <c r="X1820" s="7"/>
      <c r="Y1820" s="7"/>
      <c r="Z1820" s="7"/>
      <c r="AA1820" s="7"/>
      <c r="AB1820" s="7"/>
      <c r="AC1820" s="7"/>
      <c r="AD1820" s="36" t="str">
        <f t="shared" si="88"/>
        <v/>
      </c>
      <c r="AE1820" s="35" t="str">
        <f>IF(AD1820="","",VLOOKUP(AD1820,Parametros_Activos_Inf!$CK$2:$CL$10,2,FALSE))</f>
        <v/>
      </c>
      <c r="AF1820" s="29"/>
      <c r="AG1820" s="36" t="str">
        <f>IF(AF1820="","",VLOOKUP(AF1820,Parametros_Activos_Inf!$CP$2:$CQ$4,2,FALSE))</f>
        <v/>
      </c>
      <c r="AH1820" s="29"/>
      <c r="AI1820" s="36" t="str">
        <f>IF(AH1820="","",VLOOKUP(AH1820,Parametros_Activos_Inf!$CN$2:$CO$5,2,FALSE))</f>
        <v/>
      </c>
      <c r="AJ1820" s="154" t="str">
        <f>IF(AH1820="","",VLOOKUP(AF1820&amp;AH1820,Parametros_Activos_Inf!$CR$2:$CS$13,2,FALSE))</f>
        <v/>
      </c>
      <c r="AK1820" s="20"/>
    </row>
    <row r="1821" spans="1:37" s="9" customFormat="1" ht="14.25">
      <c r="A1821" s="35">
        <v>1818</v>
      </c>
      <c r="B1821" s="35" t="str">
        <f t="shared" si="86"/>
        <v/>
      </c>
      <c r="C1821" s="7"/>
      <c r="D1821" s="7"/>
      <c r="E1821" s="35" t="str">
        <f>IF(C1821="","",VLOOKUP(C1821,Parametros_Activos_Inf!$CV$2:$CW$6,2,FALSE))</f>
        <v/>
      </c>
      <c r="F1821" s="35" t="str">
        <f>IF(D1821="","",VLOOKUP(D1821,Parametros_Activos_Inf!$CX$2:$CY$16,2,FALSE))</f>
        <v/>
      </c>
      <c r="G1821" s="35" t="str">
        <f t="shared" si="87"/>
        <v/>
      </c>
      <c r="H1821" s="7"/>
      <c r="I1821" s="7"/>
      <c r="J1821" s="7"/>
      <c r="K1821" s="7"/>
      <c r="L1821" s="7"/>
      <c r="M1821" s="11"/>
      <c r="N1821" s="18" t="str">
        <f>IF(M1821="","",VLOOKUP(M1821,Parametros_Activos_Inf!$P$2:$Q$48,2,FALSE))</f>
        <v/>
      </c>
      <c r="O1821" s="7"/>
      <c r="P1821" s="18" t="str">
        <f>IF(O1821="","",VLOOKUP(O1821,Parametros_Activos_Inf!$R$2:$S$124,2,FALSE))</f>
        <v/>
      </c>
      <c r="Q1821" s="7"/>
      <c r="R1821" s="7"/>
      <c r="S1821" s="7"/>
      <c r="T1821" s="7"/>
      <c r="U1821" s="7"/>
      <c r="V1821" s="7"/>
      <c r="W1821" s="7"/>
      <c r="X1821" s="7"/>
      <c r="Y1821" s="7"/>
      <c r="Z1821" s="7"/>
      <c r="AA1821" s="7"/>
      <c r="AB1821" s="7"/>
      <c r="AC1821" s="7"/>
      <c r="AD1821" s="36" t="str">
        <f t="shared" si="88"/>
        <v/>
      </c>
      <c r="AE1821" s="35" t="str">
        <f>IF(AD1821="","",VLOOKUP(AD1821,Parametros_Activos_Inf!$CK$2:$CL$10,2,FALSE))</f>
        <v/>
      </c>
      <c r="AF1821" s="29"/>
      <c r="AG1821" s="36" t="str">
        <f>IF(AF1821="","",VLOOKUP(AF1821,Parametros_Activos_Inf!$CP$2:$CQ$4,2,FALSE))</f>
        <v/>
      </c>
      <c r="AH1821" s="29"/>
      <c r="AI1821" s="36" t="str">
        <f>IF(AH1821="","",VLOOKUP(AH1821,Parametros_Activos_Inf!$CN$2:$CO$5,2,FALSE))</f>
        <v/>
      </c>
      <c r="AJ1821" s="154" t="str">
        <f>IF(AH1821="","",VLOOKUP(AF1821&amp;AH1821,Parametros_Activos_Inf!$CR$2:$CS$13,2,FALSE))</f>
        <v/>
      </c>
      <c r="AK1821" s="20"/>
    </row>
    <row r="1822" spans="1:37" s="9" customFormat="1" ht="14.25">
      <c r="A1822" s="35">
        <v>1819</v>
      </c>
      <c r="B1822" s="35" t="str">
        <f t="shared" si="86"/>
        <v/>
      </c>
      <c r="C1822" s="7"/>
      <c r="D1822" s="7"/>
      <c r="E1822" s="35" t="str">
        <f>IF(C1822="","",VLOOKUP(C1822,Parametros_Activos_Inf!$CV$2:$CW$6,2,FALSE))</f>
        <v/>
      </c>
      <c r="F1822" s="35" t="str">
        <f>IF(D1822="","",VLOOKUP(D1822,Parametros_Activos_Inf!$CX$2:$CY$16,2,FALSE))</f>
        <v/>
      </c>
      <c r="G1822" s="35" t="str">
        <f t="shared" si="87"/>
        <v/>
      </c>
      <c r="H1822" s="7"/>
      <c r="I1822" s="7"/>
      <c r="J1822" s="7"/>
      <c r="K1822" s="7"/>
      <c r="L1822" s="7"/>
      <c r="M1822" s="11"/>
      <c r="N1822" s="18" t="str">
        <f>IF(M1822="","",VLOOKUP(M1822,Parametros_Activos_Inf!$P$2:$Q$48,2,FALSE))</f>
        <v/>
      </c>
      <c r="O1822" s="7"/>
      <c r="P1822" s="18" t="str">
        <f>IF(O1822="","",VLOOKUP(O1822,Parametros_Activos_Inf!$R$2:$S$124,2,FALSE))</f>
        <v/>
      </c>
      <c r="Q1822" s="7"/>
      <c r="R1822" s="7"/>
      <c r="S1822" s="7"/>
      <c r="T1822" s="7"/>
      <c r="U1822" s="7"/>
      <c r="V1822" s="7"/>
      <c r="W1822" s="7"/>
      <c r="X1822" s="7"/>
      <c r="Y1822" s="7"/>
      <c r="Z1822" s="7"/>
      <c r="AA1822" s="7"/>
      <c r="AB1822" s="7"/>
      <c r="AC1822" s="7"/>
      <c r="AD1822" s="36" t="str">
        <f t="shared" si="88"/>
        <v/>
      </c>
      <c r="AE1822" s="35" t="str">
        <f>IF(AD1822="","",VLOOKUP(AD1822,Parametros_Activos_Inf!$CK$2:$CL$10,2,FALSE))</f>
        <v/>
      </c>
      <c r="AF1822" s="29"/>
      <c r="AG1822" s="36" t="str">
        <f>IF(AF1822="","",VLOOKUP(AF1822,Parametros_Activos_Inf!$CP$2:$CQ$4,2,FALSE))</f>
        <v/>
      </c>
      <c r="AH1822" s="29"/>
      <c r="AI1822" s="36" t="str">
        <f>IF(AH1822="","",VLOOKUP(AH1822,Parametros_Activos_Inf!$CN$2:$CO$5,2,FALSE))</f>
        <v/>
      </c>
      <c r="AJ1822" s="154" t="str">
        <f>IF(AH1822="","",VLOOKUP(AF1822&amp;AH1822,Parametros_Activos_Inf!$CR$2:$CS$13,2,FALSE))</f>
        <v/>
      </c>
      <c r="AK1822" s="20"/>
    </row>
    <row r="1823" spans="1:37" s="9" customFormat="1" ht="14.25">
      <c r="A1823" s="35">
        <v>1820</v>
      </c>
      <c r="B1823" s="35" t="str">
        <f t="shared" si="86"/>
        <v/>
      </c>
      <c r="C1823" s="7"/>
      <c r="D1823" s="7"/>
      <c r="E1823" s="35" t="str">
        <f>IF(C1823="","",VLOOKUP(C1823,Parametros_Activos_Inf!$CV$2:$CW$6,2,FALSE))</f>
        <v/>
      </c>
      <c r="F1823" s="35" t="str">
        <f>IF(D1823="","",VLOOKUP(D1823,Parametros_Activos_Inf!$CX$2:$CY$16,2,FALSE))</f>
        <v/>
      </c>
      <c r="G1823" s="35" t="str">
        <f t="shared" si="87"/>
        <v/>
      </c>
      <c r="H1823" s="7"/>
      <c r="I1823" s="7"/>
      <c r="J1823" s="7"/>
      <c r="K1823" s="7"/>
      <c r="L1823" s="7"/>
      <c r="M1823" s="11"/>
      <c r="N1823" s="18" t="str">
        <f>IF(M1823="","",VLOOKUP(M1823,Parametros_Activos_Inf!$P$2:$Q$48,2,FALSE))</f>
        <v/>
      </c>
      <c r="O1823" s="7"/>
      <c r="P1823" s="18" t="str">
        <f>IF(O1823="","",VLOOKUP(O1823,Parametros_Activos_Inf!$R$2:$S$124,2,FALSE))</f>
        <v/>
      </c>
      <c r="Q1823" s="7"/>
      <c r="R1823" s="7"/>
      <c r="S1823" s="7"/>
      <c r="T1823" s="7"/>
      <c r="U1823" s="7"/>
      <c r="V1823" s="7"/>
      <c r="W1823" s="7"/>
      <c r="X1823" s="7"/>
      <c r="Y1823" s="7"/>
      <c r="Z1823" s="7"/>
      <c r="AA1823" s="7"/>
      <c r="AB1823" s="7"/>
      <c r="AC1823" s="7"/>
      <c r="AD1823" s="36" t="str">
        <f t="shared" si="88"/>
        <v/>
      </c>
      <c r="AE1823" s="35" t="str">
        <f>IF(AD1823="","",VLOOKUP(AD1823,Parametros_Activos_Inf!$CK$2:$CL$10,2,FALSE))</f>
        <v/>
      </c>
      <c r="AF1823" s="29"/>
      <c r="AG1823" s="36" t="str">
        <f>IF(AF1823="","",VLOOKUP(AF1823,Parametros_Activos_Inf!$CP$2:$CQ$4,2,FALSE))</f>
        <v/>
      </c>
      <c r="AH1823" s="29"/>
      <c r="AI1823" s="36" t="str">
        <f>IF(AH1823="","",VLOOKUP(AH1823,Parametros_Activos_Inf!$CN$2:$CO$5,2,FALSE))</f>
        <v/>
      </c>
      <c r="AJ1823" s="154" t="str">
        <f>IF(AH1823="","",VLOOKUP(AF1823&amp;AH1823,Parametros_Activos_Inf!$CR$2:$CS$13,2,FALSE))</f>
        <v/>
      </c>
      <c r="AK1823" s="20"/>
    </row>
    <row r="1824" spans="1:37" s="9" customFormat="1" ht="14.25">
      <c r="A1824" s="35">
        <v>1821</v>
      </c>
      <c r="B1824" s="35" t="str">
        <f t="shared" si="86"/>
        <v/>
      </c>
      <c r="C1824" s="7"/>
      <c r="D1824" s="7"/>
      <c r="E1824" s="35" t="str">
        <f>IF(C1824="","",VLOOKUP(C1824,Parametros_Activos_Inf!$CV$2:$CW$6,2,FALSE))</f>
        <v/>
      </c>
      <c r="F1824" s="35" t="str">
        <f>IF(D1824="","",VLOOKUP(D1824,Parametros_Activos_Inf!$CX$2:$CY$16,2,FALSE))</f>
        <v/>
      </c>
      <c r="G1824" s="35" t="str">
        <f t="shared" si="87"/>
        <v/>
      </c>
      <c r="H1824" s="7"/>
      <c r="I1824" s="7"/>
      <c r="J1824" s="7"/>
      <c r="K1824" s="7"/>
      <c r="L1824" s="7"/>
      <c r="M1824" s="11"/>
      <c r="N1824" s="18" t="str">
        <f>IF(M1824="","",VLOOKUP(M1824,Parametros_Activos_Inf!$P$2:$Q$48,2,FALSE))</f>
        <v/>
      </c>
      <c r="O1824" s="7"/>
      <c r="P1824" s="18" t="str">
        <f>IF(O1824="","",VLOOKUP(O1824,Parametros_Activos_Inf!$R$2:$S$124,2,FALSE))</f>
        <v/>
      </c>
      <c r="Q1824" s="7"/>
      <c r="R1824" s="7"/>
      <c r="S1824" s="7"/>
      <c r="T1824" s="7"/>
      <c r="U1824" s="7"/>
      <c r="V1824" s="7"/>
      <c r="W1824" s="7"/>
      <c r="X1824" s="7"/>
      <c r="Y1824" s="7"/>
      <c r="Z1824" s="7"/>
      <c r="AA1824" s="7"/>
      <c r="AB1824" s="7"/>
      <c r="AC1824" s="7"/>
      <c r="AD1824" s="36" t="str">
        <f t="shared" si="88"/>
        <v/>
      </c>
      <c r="AE1824" s="35" t="str">
        <f>IF(AD1824="","",VLOOKUP(AD1824,Parametros_Activos_Inf!$CK$2:$CL$10,2,FALSE))</f>
        <v/>
      </c>
      <c r="AF1824" s="29"/>
      <c r="AG1824" s="36" t="str">
        <f>IF(AF1824="","",VLOOKUP(AF1824,Parametros_Activos_Inf!$CP$2:$CQ$4,2,FALSE))</f>
        <v/>
      </c>
      <c r="AH1824" s="29"/>
      <c r="AI1824" s="36" t="str">
        <f>IF(AH1824="","",VLOOKUP(AH1824,Parametros_Activos_Inf!$CN$2:$CO$5,2,FALSE))</f>
        <v/>
      </c>
      <c r="AJ1824" s="154" t="str">
        <f>IF(AH1824="","",VLOOKUP(AF1824&amp;AH1824,Parametros_Activos_Inf!$CR$2:$CS$13,2,FALSE))</f>
        <v/>
      </c>
      <c r="AK1824" s="20"/>
    </row>
    <row r="1825" spans="1:37" s="9" customFormat="1" ht="14.25">
      <c r="A1825" s="35">
        <v>1822</v>
      </c>
      <c r="B1825" s="35" t="str">
        <f t="shared" si="86"/>
        <v/>
      </c>
      <c r="C1825" s="7"/>
      <c r="D1825" s="7"/>
      <c r="E1825" s="35" t="str">
        <f>IF(C1825="","",VLOOKUP(C1825,Parametros_Activos_Inf!$CV$2:$CW$6,2,FALSE))</f>
        <v/>
      </c>
      <c r="F1825" s="35" t="str">
        <f>IF(D1825="","",VLOOKUP(D1825,Parametros_Activos_Inf!$CX$2:$CY$16,2,FALSE))</f>
        <v/>
      </c>
      <c r="G1825" s="35" t="str">
        <f t="shared" si="87"/>
        <v/>
      </c>
      <c r="H1825" s="7"/>
      <c r="I1825" s="7"/>
      <c r="J1825" s="7"/>
      <c r="K1825" s="7"/>
      <c r="L1825" s="7"/>
      <c r="M1825" s="11"/>
      <c r="N1825" s="18" t="str">
        <f>IF(M1825="","",VLOOKUP(M1825,Parametros_Activos_Inf!$P$2:$Q$48,2,FALSE))</f>
        <v/>
      </c>
      <c r="O1825" s="7"/>
      <c r="P1825" s="18" t="str">
        <f>IF(O1825="","",VLOOKUP(O1825,Parametros_Activos_Inf!$R$2:$S$124,2,FALSE))</f>
        <v/>
      </c>
      <c r="Q1825" s="7"/>
      <c r="R1825" s="7"/>
      <c r="S1825" s="7"/>
      <c r="T1825" s="7"/>
      <c r="U1825" s="7"/>
      <c r="V1825" s="7"/>
      <c r="W1825" s="7"/>
      <c r="X1825" s="7"/>
      <c r="Y1825" s="7"/>
      <c r="Z1825" s="7"/>
      <c r="AA1825" s="7"/>
      <c r="AB1825" s="7"/>
      <c r="AC1825" s="7"/>
      <c r="AD1825" s="36" t="str">
        <f t="shared" si="88"/>
        <v/>
      </c>
      <c r="AE1825" s="35" t="str">
        <f>IF(AD1825="","",VLOOKUP(AD1825,Parametros_Activos_Inf!$CK$2:$CL$10,2,FALSE))</f>
        <v/>
      </c>
      <c r="AF1825" s="29"/>
      <c r="AG1825" s="36" t="str">
        <f>IF(AF1825="","",VLOOKUP(AF1825,Parametros_Activos_Inf!$CP$2:$CQ$4,2,FALSE))</f>
        <v/>
      </c>
      <c r="AH1825" s="29"/>
      <c r="AI1825" s="36" t="str">
        <f>IF(AH1825="","",VLOOKUP(AH1825,Parametros_Activos_Inf!$CN$2:$CO$5,2,FALSE))</f>
        <v/>
      </c>
      <c r="AJ1825" s="154" t="str">
        <f>IF(AH1825="","",VLOOKUP(AF1825&amp;AH1825,Parametros_Activos_Inf!$CR$2:$CS$13,2,FALSE))</f>
        <v/>
      </c>
      <c r="AK1825" s="20"/>
    </row>
    <row r="1826" spans="1:37" s="9" customFormat="1" ht="14.25">
      <c r="A1826" s="35">
        <v>1823</v>
      </c>
      <c r="B1826" s="35" t="str">
        <f t="shared" si="86"/>
        <v/>
      </c>
      <c r="C1826" s="7"/>
      <c r="D1826" s="7"/>
      <c r="E1826" s="35" t="str">
        <f>IF(C1826="","",VLOOKUP(C1826,Parametros_Activos_Inf!$CV$2:$CW$6,2,FALSE))</f>
        <v/>
      </c>
      <c r="F1826" s="35" t="str">
        <f>IF(D1826="","",VLOOKUP(D1826,Parametros_Activos_Inf!$CX$2:$CY$16,2,FALSE))</f>
        <v/>
      </c>
      <c r="G1826" s="35" t="str">
        <f t="shared" si="87"/>
        <v/>
      </c>
      <c r="H1826" s="7"/>
      <c r="I1826" s="7"/>
      <c r="J1826" s="7"/>
      <c r="K1826" s="7"/>
      <c r="L1826" s="7"/>
      <c r="M1826" s="11"/>
      <c r="N1826" s="18" t="str">
        <f>IF(M1826="","",VLOOKUP(M1826,Parametros_Activos_Inf!$P$2:$Q$48,2,FALSE))</f>
        <v/>
      </c>
      <c r="O1826" s="7"/>
      <c r="P1826" s="18" t="str">
        <f>IF(O1826="","",VLOOKUP(O1826,Parametros_Activos_Inf!$R$2:$S$124,2,FALSE))</f>
        <v/>
      </c>
      <c r="Q1826" s="7"/>
      <c r="R1826" s="7"/>
      <c r="S1826" s="7"/>
      <c r="T1826" s="7"/>
      <c r="U1826" s="7"/>
      <c r="V1826" s="7"/>
      <c r="W1826" s="7"/>
      <c r="X1826" s="7"/>
      <c r="Y1826" s="7"/>
      <c r="Z1826" s="7"/>
      <c r="AA1826" s="7"/>
      <c r="AB1826" s="7"/>
      <c r="AC1826" s="7"/>
      <c r="AD1826" s="36" t="str">
        <f t="shared" si="88"/>
        <v/>
      </c>
      <c r="AE1826" s="35" t="str">
        <f>IF(AD1826="","",VLOOKUP(AD1826,Parametros_Activos_Inf!$CK$2:$CL$10,2,FALSE))</f>
        <v/>
      </c>
      <c r="AF1826" s="29"/>
      <c r="AG1826" s="36" t="str">
        <f>IF(AF1826="","",VLOOKUP(AF1826,Parametros_Activos_Inf!$CP$2:$CQ$4,2,FALSE))</f>
        <v/>
      </c>
      <c r="AH1826" s="29"/>
      <c r="AI1826" s="36" t="str">
        <f>IF(AH1826="","",VLOOKUP(AH1826,Parametros_Activos_Inf!$CN$2:$CO$5,2,FALSE))</f>
        <v/>
      </c>
      <c r="AJ1826" s="154" t="str">
        <f>IF(AH1826="","",VLOOKUP(AF1826&amp;AH1826,Parametros_Activos_Inf!$CR$2:$CS$13,2,FALSE))</f>
        <v/>
      </c>
      <c r="AK1826" s="20"/>
    </row>
    <row r="1827" spans="1:37" s="9" customFormat="1" ht="14.25">
      <c r="A1827" s="35">
        <v>1824</v>
      </c>
      <c r="B1827" s="35" t="str">
        <f t="shared" si="86"/>
        <v/>
      </c>
      <c r="C1827" s="7"/>
      <c r="D1827" s="7"/>
      <c r="E1827" s="35" t="str">
        <f>IF(C1827="","",VLOOKUP(C1827,Parametros_Activos_Inf!$CV$2:$CW$6,2,FALSE))</f>
        <v/>
      </c>
      <c r="F1827" s="35" t="str">
        <f>IF(D1827="","",VLOOKUP(D1827,Parametros_Activos_Inf!$CX$2:$CY$16,2,FALSE))</f>
        <v/>
      </c>
      <c r="G1827" s="35" t="str">
        <f t="shared" si="87"/>
        <v/>
      </c>
      <c r="H1827" s="7"/>
      <c r="I1827" s="7"/>
      <c r="J1827" s="7"/>
      <c r="K1827" s="7"/>
      <c r="L1827" s="7"/>
      <c r="M1827" s="11"/>
      <c r="N1827" s="18" t="str">
        <f>IF(M1827="","",VLOOKUP(M1827,Parametros_Activos_Inf!$P$2:$Q$48,2,FALSE))</f>
        <v/>
      </c>
      <c r="O1827" s="7"/>
      <c r="P1827" s="18" t="str">
        <f>IF(O1827="","",VLOOKUP(O1827,Parametros_Activos_Inf!$R$2:$S$124,2,FALSE))</f>
        <v/>
      </c>
      <c r="Q1827" s="7"/>
      <c r="R1827" s="7"/>
      <c r="S1827" s="7"/>
      <c r="T1827" s="7"/>
      <c r="U1827" s="7"/>
      <c r="V1827" s="7"/>
      <c r="W1827" s="7"/>
      <c r="X1827" s="7"/>
      <c r="Y1827" s="7"/>
      <c r="Z1827" s="7"/>
      <c r="AA1827" s="7"/>
      <c r="AB1827" s="7"/>
      <c r="AC1827" s="7"/>
      <c r="AD1827" s="36" t="str">
        <f t="shared" si="88"/>
        <v/>
      </c>
      <c r="AE1827" s="35" t="str">
        <f>IF(AD1827="","",VLOOKUP(AD1827,Parametros_Activos_Inf!$CK$2:$CL$10,2,FALSE))</f>
        <v/>
      </c>
      <c r="AF1827" s="29"/>
      <c r="AG1827" s="36" t="str">
        <f>IF(AF1827="","",VLOOKUP(AF1827,Parametros_Activos_Inf!$CP$2:$CQ$4,2,FALSE))</f>
        <v/>
      </c>
      <c r="AH1827" s="29"/>
      <c r="AI1827" s="36" t="str">
        <f>IF(AH1827="","",VLOOKUP(AH1827,Parametros_Activos_Inf!$CN$2:$CO$5,2,FALSE))</f>
        <v/>
      </c>
      <c r="AJ1827" s="154" t="str">
        <f>IF(AH1827="","",VLOOKUP(AF1827&amp;AH1827,Parametros_Activos_Inf!$CR$2:$CS$13,2,FALSE))</f>
        <v/>
      </c>
      <c r="AK1827" s="20"/>
    </row>
    <row r="1828" spans="1:37" s="9" customFormat="1" ht="14.25">
      <c r="A1828" s="35">
        <v>1825</v>
      </c>
      <c r="B1828" s="35" t="str">
        <f t="shared" si="86"/>
        <v/>
      </c>
      <c r="C1828" s="7"/>
      <c r="D1828" s="7"/>
      <c r="E1828" s="35" t="str">
        <f>IF(C1828="","",VLOOKUP(C1828,Parametros_Activos_Inf!$CV$2:$CW$6,2,FALSE))</f>
        <v/>
      </c>
      <c r="F1828" s="35" t="str">
        <f>IF(D1828="","",VLOOKUP(D1828,Parametros_Activos_Inf!$CX$2:$CY$16,2,FALSE))</f>
        <v/>
      </c>
      <c r="G1828" s="35" t="str">
        <f t="shared" si="87"/>
        <v/>
      </c>
      <c r="H1828" s="7"/>
      <c r="I1828" s="7"/>
      <c r="J1828" s="7"/>
      <c r="K1828" s="7"/>
      <c r="L1828" s="7"/>
      <c r="M1828" s="11"/>
      <c r="N1828" s="18" t="str">
        <f>IF(M1828="","",VLOOKUP(M1828,Parametros_Activos_Inf!$P$2:$Q$48,2,FALSE))</f>
        <v/>
      </c>
      <c r="O1828" s="7"/>
      <c r="P1828" s="18" t="str">
        <f>IF(O1828="","",VLOOKUP(O1828,Parametros_Activos_Inf!$R$2:$S$124,2,FALSE))</f>
        <v/>
      </c>
      <c r="Q1828" s="7"/>
      <c r="R1828" s="7"/>
      <c r="S1828" s="7"/>
      <c r="T1828" s="7"/>
      <c r="U1828" s="7"/>
      <c r="V1828" s="7"/>
      <c r="W1828" s="7"/>
      <c r="X1828" s="7"/>
      <c r="Y1828" s="7"/>
      <c r="Z1828" s="7"/>
      <c r="AA1828" s="7"/>
      <c r="AB1828" s="7"/>
      <c r="AC1828" s="7"/>
      <c r="AD1828" s="36" t="str">
        <f t="shared" si="88"/>
        <v/>
      </c>
      <c r="AE1828" s="35" t="str">
        <f>IF(AD1828="","",VLOOKUP(AD1828,Parametros_Activos_Inf!$CK$2:$CL$10,2,FALSE))</f>
        <v/>
      </c>
      <c r="AF1828" s="29"/>
      <c r="AG1828" s="36" t="str">
        <f>IF(AF1828="","",VLOOKUP(AF1828,Parametros_Activos_Inf!$CP$2:$CQ$4,2,FALSE))</f>
        <v/>
      </c>
      <c r="AH1828" s="29"/>
      <c r="AI1828" s="36" t="str">
        <f>IF(AH1828="","",VLOOKUP(AH1828,Parametros_Activos_Inf!$CN$2:$CO$5,2,FALSE))</f>
        <v/>
      </c>
      <c r="AJ1828" s="154" t="str">
        <f>IF(AH1828="","",VLOOKUP(AF1828&amp;AH1828,Parametros_Activos_Inf!$CR$2:$CS$13,2,FALSE))</f>
        <v/>
      </c>
      <c r="AK1828" s="20"/>
    </row>
    <row r="1829" spans="1:37" s="9" customFormat="1" ht="14.25">
      <c r="A1829" s="35">
        <v>1826</v>
      </c>
      <c r="B1829" s="35" t="str">
        <f t="shared" si="86"/>
        <v/>
      </c>
      <c r="C1829" s="7"/>
      <c r="D1829" s="7"/>
      <c r="E1829" s="35" t="str">
        <f>IF(C1829="","",VLOOKUP(C1829,Parametros_Activos_Inf!$CV$2:$CW$6,2,FALSE))</f>
        <v/>
      </c>
      <c r="F1829" s="35" t="str">
        <f>IF(D1829="","",VLOOKUP(D1829,Parametros_Activos_Inf!$CX$2:$CY$16,2,FALSE))</f>
        <v/>
      </c>
      <c r="G1829" s="35" t="str">
        <f t="shared" si="87"/>
        <v/>
      </c>
      <c r="H1829" s="7"/>
      <c r="I1829" s="7"/>
      <c r="J1829" s="7"/>
      <c r="K1829" s="7"/>
      <c r="L1829" s="7"/>
      <c r="M1829" s="11"/>
      <c r="N1829" s="18" t="str">
        <f>IF(M1829="","",VLOOKUP(M1829,Parametros_Activos_Inf!$P$2:$Q$48,2,FALSE))</f>
        <v/>
      </c>
      <c r="O1829" s="7"/>
      <c r="P1829" s="18" t="str">
        <f>IF(O1829="","",VLOOKUP(O1829,Parametros_Activos_Inf!$R$2:$S$124,2,FALSE))</f>
        <v/>
      </c>
      <c r="Q1829" s="7"/>
      <c r="R1829" s="7"/>
      <c r="S1829" s="7"/>
      <c r="T1829" s="7"/>
      <c r="U1829" s="7"/>
      <c r="V1829" s="7"/>
      <c r="W1829" s="7"/>
      <c r="X1829" s="7"/>
      <c r="Y1829" s="7"/>
      <c r="Z1829" s="7"/>
      <c r="AA1829" s="7"/>
      <c r="AB1829" s="7"/>
      <c r="AC1829" s="7"/>
      <c r="AD1829" s="36" t="str">
        <f t="shared" si="88"/>
        <v/>
      </c>
      <c r="AE1829" s="35" t="str">
        <f>IF(AD1829="","",VLOOKUP(AD1829,Parametros_Activos_Inf!$CK$2:$CL$10,2,FALSE))</f>
        <v/>
      </c>
      <c r="AF1829" s="29"/>
      <c r="AG1829" s="36" t="str">
        <f>IF(AF1829="","",VLOOKUP(AF1829,Parametros_Activos_Inf!$CP$2:$CQ$4,2,FALSE))</f>
        <v/>
      </c>
      <c r="AH1829" s="29"/>
      <c r="AI1829" s="36" t="str">
        <f>IF(AH1829="","",VLOOKUP(AH1829,Parametros_Activos_Inf!$CN$2:$CO$5,2,FALSE))</f>
        <v/>
      </c>
      <c r="AJ1829" s="154" t="str">
        <f>IF(AH1829="","",VLOOKUP(AF1829&amp;AH1829,Parametros_Activos_Inf!$CR$2:$CS$13,2,FALSE))</f>
        <v/>
      </c>
      <c r="AK1829" s="20"/>
    </row>
    <row r="1830" spans="1:37" s="9" customFormat="1" ht="14.25">
      <c r="A1830" s="35">
        <v>1827</v>
      </c>
      <c r="B1830" s="35" t="str">
        <f t="shared" si="86"/>
        <v/>
      </c>
      <c r="C1830" s="7"/>
      <c r="D1830" s="7"/>
      <c r="E1830" s="35" t="str">
        <f>IF(C1830="","",VLOOKUP(C1830,Parametros_Activos_Inf!$CV$2:$CW$6,2,FALSE))</f>
        <v/>
      </c>
      <c r="F1830" s="35" t="str">
        <f>IF(D1830="","",VLOOKUP(D1830,Parametros_Activos_Inf!$CX$2:$CY$16,2,FALSE))</f>
        <v/>
      </c>
      <c r="G1830" s="35" t="str">
        <f t="shared" si="87"/>
        <v/>
      </c>
      <c r="H1830" s="7"/>
      <c r="I1830" s="7"/>
      <c r="J1830" s="7"/>
      <c r="K1830" s="7"/>
      <c r="L1830" s="7"/>
      <c r="M1830" s="11"/>
      <c r="N1830" s="18" t="str">
        <f>IF(M1830="","",VLOOKUP(M1830,Parametros_Activos_Inf!$P$2:$Q$48,2,FALSE))</f>
        <v/>
      </c>
      <c r="O1830" s="7"/>
      <c r="P1830" s="18" t="str">
        <f>IF(O1830="","",VLOOKUP(O1830,Parametros_Activos_Inf!$R$2:$S$124,2,FALSE))</f>
        <v/>
      </c>
      <c r="Q1830" s="7"/>
      <c r="R1830" s="7"/>
      <c r="S1830" s="7"/>
      <c r="T1830" s="7"/>
      <c r="U1830" s="7"/>
      <c r="V1830" s="7"/>
      <c r="W1830" s="7"/>
      <c r="X1830" s="7"/>
      <c r="Y1830" s="7"/>
      <c r="Z1830" s="7"/>
      <c r="AA1830" s="7"/>
      <c r="AB1830" s="7"/>
      <c r="AC1830" s="7"/>
      <c r="AD1830" s="36" t="str">
        <f t="shared" si="88"/>
        <v/>
      </c>
      <c r="AE1830" s="35" t="str">
        <f>IF(AD1830="","",VLOOKUP(AD1830,Parametros_Activos_Inf!$CK$2:$CL$10,2,FALSE))</f>
        <v/>
      </c>
      <c r="AF1830" s="29"/>
      <c r="AG1830" s="36" t="str">
        <f>IF(AF1830="","",VLOOKUP(AF1830,Parametros_Activos_Inf!$CP$2:$CQ$4,2,FALSE))</f>
        <v/>
      </c>
      <c r="AH1830" s="29"/>
      <c r="AI1830" s="36" t="str">
        <f>IF(AH1830="","",VLOOKUP(AH1830,Parametros_Activos_Inf!$CN$2:$CO$5,2,FALSE))</f>
        <v/>
      </c>
      <c r="AJ1830" s="154" t="str">
        <f>IF(AH1830="","",VLOOKUP(AF1830&amp;AH1830,Parametros_Activos_Inf!$CR$2:$CS$13,2,FALSE))</f>
        <v/>
      </c>
      <c r="AK1830" s="20"/>
    </row>
    <row r="1831" spans="1:37" s="9" customFormat="1" ht="14.25">
      <c r="A1831" s="35">
        <v>1828</v>
      </c>
      <c r="B1831" s="35" t="str">
        <f t="shared" si="86"/>
        <v/>
      </c>
      <c r="C1831" s="7"/>
      <c r="D1831" s="7"/>
      <c r="E1831" s="35" t="str">
        <f>IF(C1831="","",VLOOKUP(C1831,Parametros_Activos_Inf!$CV$2:$CW$6,2,FALSE))</f>
        <v/>
      </c>
      <c r="F1831" s="35" t="str">
        <f>IF(D1831="","",VLOOKUP(D1831,Parametros_Activos_Inf!$CX$2:$CY$16,2,FALSE))</f>
        <v/>
      </c>
      <c r="G1831" s="35" t="str">
        <f t="shared" si="87"/>
        <v/>
      </c>
      <c r="H1831" s="7"/>
      <c r="I1831" s="7"/>
      <c r="J1831" s="7"/>
      <c r="K1831" s="7"/>
      <c r="L1831" s="7"/>
      <c r="M1831" s="11"/>
      <c r="N1831" s="18" t="str">
        <f>IF(M1831="","",VLOOKUP(M1831,Parametros_Activos_Inf!$P$2:$Q$48,2,FALSE))</f>
        <v/>
      </c>
      <c r="O1831" s="7"/>
      <c r="P1831" s="18" t="str">
        <f>IF(O1831="","",VLOOKUP(O1831,Parametros_Activos_Inf!$R$2:$S$124,2,FALSE))</f>
        <v/>
      </c>
      <c r="Q1831" s="7"/>
      <c r="R1831" s="7"/>
      <c r="S1831" s="7"/>
      <c r="T1831" s="7"/>
      <c r="U1831" s="7"/>
      <c r="V1831" s="7"/>
      <c r="W1831" s="7"/>
      <c r="X1831" s="7"/>
      <c r="Y1831" s="7"/>
      <c r="Z1831" s="7"/>
      <c r="AA1831" s="7"/>
      <c r="AB1831" s="7"/>
      <c r="AC1831" s="7"/>
      <c r="AD1831" s="36" t="str">
        <f t="shared" si="88"/>
        <v/>
      </c>
      <c r="AE1831" s="35" t="str">
        <f>IF(AD1831="","",VLOOKUP(AD1831,Parametros_Activos_Inf!$CK$2:$CL$10,2,FALSE))</f>
        <v/>
      </c>
      <c r="AF1831" s="29"/>
      <c r="AG1831" s="36" t="str">
        <f>IF(AF1831="","",VLOOKUP(AF1831,Parametros_Activos_Inf!$CP$2:$CQ$4,2,FALSE))</f>
        <v/>
      </c>
      <c r="AH1831" s="29"/>
      <c r="AI1831" s="36" t="str">
        <f>IF(AH1831="","",VLOOKUP(AH1831,Parametros_Activos_Inf!$CN$2:$CO$5,2,FALSE))</f>
        <v/>
      </c>
      <c r="AJ1831" s="154" t="str">
        <f>IF(AH1831="","",VLOOKUP(AF1831&amp;AH1831,Parametros_Activos_Inf!$CR$2:$CS$13,2,FALSE))</f>
        <v/>
      </c>
      <c r="AK1831" s="20"/>
    </row>
    <row r="1832" spans="1:37" s="9" customFormat="1" ht="14.25">
      <c r="A1832" s="35">
        <v>1829</v>
      </c>
      <c r="B1832" s="35" t="str">
        <f t="shared" si="86"/>
        <v/>
      </c>
      <c r="C1832" s="7"/>
      <c r="D1832" s="7"/>
      <c r="E1832" s="35" t="str">
        <f>IF(C1832="","",VLOOKUP(C1832,Parametros_Activos_Inf!$CV$2:$CW$6,2,FALSE))</f>
        <v/>
      </c>
      <c r="F1832" s="35" t="str">
        <f>IF(D1832="","",VLOOKUP(D1832,Parametros_Activos_Inf!$CX$2:$CY$16,2,FALSE))</f>
        <v/>
      </c>
      <c r="G1832" s="35" t="str">
        <f t="shared" si="87"/>
        <v/>
      </c>
      <c r="H1832" s="7"/>
      <c r="I1832" s="7"/>
      <c r="J1832" s="7"/>
      <c r="K1832" s="7"/>
      <c r="L1832" s="7"/>
      <c r="M1832" s="11"/>
      <c r="N1832" s="18" t="str">
        <f>IF(M1832="","",VLOOKUP(M1832,Parametros_Activos_Inf!$P$2:$Q$48,2,FALSE))</f>
        <v/>
      </c>
      <c r="O1832" s="7"/>
      <c r="P1832" s="18" t="str">
        <f>IF(O1832="","",VLOOKUP(O1832,Parametros_Activos_Inf!$R$2:$S$124,2,FALSE))</f>
        <v/>
      </c>
      <c r="Q1832" s="7"/>
      <c r="R1832" s="7"/>
      <c r="S1832" s="7"/>
      <c r="T1832" s="7"/>
      <c r="U1832" s="7"/>
      <c r="V1832" s="7"/>
      <c r="W1832" s="7"/>
      <c r="X1832" s="7"/>
      <c r="Y1832" s="7"/>
      <c r="Z1832" s="7"/>
      <c r="AA1832" s="7"/>
      <c r="AB1832" s="7"/>
      <c r="AC1832" s="7"/>
      <c r="AD1832" s="36" t="str">
        <f t="shared" si="88"/>
        <v/>
      </c>
      <c r="AE1832" s="35" t="str">
        <f>IF(AD1832="","",VLOOKUP(AD1832,Parametros_Activos_Inf!$CK$2:$CL$10,2,FALSE))</f>
        <v/>
      </c>
      <c r="AF1832" s="29"/>
      <c r="AG1832" s="36" t="str">
        <f>IF(AF1832="","",VLOOKUP(AF1832,Parametros_Activos_Inf!$CP$2:$CQ$4,2,FALSE))</f>
        <v/>
      </c>
      <c r="AH1832" s="29"/>
      <c r="AI1832" s="36" t="str">
        <f>IF(AH1832="","",VLOOKUP(AH1832,Parametros_Activos_Inf!$CN$2:$CO$5,2,FALSE))</f>
        <v/>
      </c>
      <c r="AJ1832" s="154" t="str">
        <f>IF(AH1832="","",VLOOKUP(AF1832&amp;AH1832,Parametros_Activos_Inf!$CR$2:$CS$13,2,FALSE))</f>
        <v/>
      </c>
      <c r="AK1832" s="20"/>
    </row>
    <row r="1833" spans="1:37" s="9" customFormat="1" ht="14.25">
      <c r="A1833" s="35">
        <v>1830</v>
      </c>
      <c r="B1833" s="35" t="str">
        <f t="shared" si="86"/>
        <v/>
      </c>
      <c r="C1833" s="7"/>
      <c r="D1833" s="7"/>
      <c r="E1833" s="35" t="str">
        <f>IF(C1833="","",VLOOKUP(C1833,Parametros_Activos_Inf!$CV$2:$CW$6,2,FALSE))</f>
        <v/>
      </c>
      <c r="F1833" s="35" t="str">
        <f>IF(D1833="","",VLOOKUP(D1833,Parametros_Activos_Inf!$CX$2:$CY$16,2,FALSE))</f>
        <v/>
      </c>
      <c r="G1833" s="35" t="str">
        <f t="shared" si="87"/>
        <v/>
      </c>
      <c r="H1833" s="7"/>
      <c r="I1833" s="7"/>
      <c r="J1833" s="7"/>
      <c r="K1833" s="7"/>
      <c r="L1833" s="7"/>
      <c r="M1833" s="11"/>
      <c r="N1833" s="18" t="str">
        <f>IF(M1833="","",VLOOKUP(M1833,Parametros_Activos_Inf!$P$2:$Q$48,2,FALSE))</f>
        <v/>
      </c>
      <c r="O1833" s="7"/>
      <c r="P1833" s="18" t="str">
        <f>IF(O1833="","",VLOOKUP(O1833,Parametros_Activos_Inf!$R$2:$S$124,2,FALSE))</f>
        <v/>
      </c>
      <c r="Q1833" s="7"/>
      <c r="R1833" s="7"/>
      <c r="S1833" s="7"/>
      <c r="T1833" s="7"/>
      <c r="U1833" s="7"/>
      <c r="V1833" s="7"/>
      <c r="W1833" s="7"/>
      <c r="X1833" s="7"/>
      <c r="Y1833" s="7"/>
      <c r="Z1833" s="7"/>
      <c r="AA1833" s="7"/>
      <c r="AB1833" s="7"/>
      <c r="AC1833" s="7"/>
      <c r="AD1833" s="36" t="str">
        <f t="shared" si="88"/>
        <v/>
      </c>
      <c r="AE1833" s="35" t="str">
        <f>IF(AD1833="","",VLOOKUP(AD1833,Parametros_Activos_Inf!$CK$2:$CL$10,2,FALSE))</f>
        <v/>
      </c>
      <c r="AF1833" s="29"/>
      <c r="AG1833" s="36" t="str">
        <f>IF(AF1833="","",VLOOKUP(AF1833,Parametros_Activos_Inf!$CP$2:$CQ$4,2,FALSE))</f>
        <v/>
      </c>
      <c r="AH1833" s="29"/>
      <c r="AI1833" s="36" t="str">
        <f>IF(AH1833="","",VLOOKUP(AH1833,Parametros_Activos_Inf!$CN$2:$CO$5,2,FALSE))</f>
        <v/>
      </c>
      <c r="AJ1833" s="154" t="str">
        <f>IF(AH1833="","",VLOOKUP(AF1833&amp;AH1833,Parametros_Activos_Inf!$CR$2:$CS$13,2,FALSE))</f>
        <v/>
      </c>
      <c r="AK1833" s="20"/>
    </row>
    <row r="1834" spans="1:37" s="9" customFormat="1" ht="14.25">
      <c r="A1834" s="35">
        <v>1831</v>
      </c>
      <c r="B1834" s="35" t="str">
        <f t="shared" si="86"/>
        <v/>
      </c>
      <c r="C1834" s="7"/>
      <c r="D1834" s="7"/>
      <c r="E1834" s="35" t="str">
        <f>IF(C1834="","",VLOOKUP(C1834,Parametros_Activos_Inf!$CV$2:$CW$6,2,FALSE))</f>
        <v/>
      </c>
      <c r="F1834" s="35" t="str">
        <f>IF(D1834="","",VLOOKUP(D1834,Parametros_Activos_Inf!$CX$2:$CY$16,2,FALSE))</f>
        <v/>
      </c>
      <c r="G1834" s="35" t="str">
        <f t="shared" si="87"/>
        <v/>
      </c>
      <c r="H1834" s="7"/>
      <c r="I1834" s="7"/>
      <c r="J1834" s="7"/>
      <c r="K1834" s="7"/>
      <c r="L1834" s="7"/>
      <c r="M1834" s="11"/>
      <c r="N1834" s="18" t="str">
        <f>IF(M1834="","",VLOOKUP(M1834,Parametros_Activos_Inf!$P$2:$Q$48,2,FALSE))</f>
        <v/>
      </c>
      <c r="O1834" s="7"/>
      <c r="P1834" s="18" t="str">
        <f>IF(O1834="","",VLOOKUP(O1834,Parametros_Activos_Inf!$R$2:$S$124,2,FALSE))</f>
        <v/>
      </c>
      <c r="Q1834" s="7"/>
      <c r="R1834" s="7"/>
      <c r="S1834" s="7"/>
      <c r="T1834" s="7"/>
      <c r="U1834" s="7"/>
      <c r="V1834" s="7"/>
      <c r="W1834" s="7"/>
      <c r="X1834" s="7"/>
      <c r="Y1834" s="7"/>
      <c r="Z1834" s="7"/>
      <c r="AA1834" s="7"/>
      <c r="AB1834" s="7"/>
      <c r="AC1834" s="7"/>
      <c r="AD1834" s="36" t="str">
        <f t="shared" si="88"/>
        <v/>
      </c>
      <c r="AE1834" s="35" t="str">
        <f>IF(AD1834="","",VLOOKUP(AD1834,Parametros_Activos_Inf!$CK$2:$CL$10,2,FALSE))</f>
        <v/>
      </c>
      <c r="AF1834" s="29"/>
      <c r="AG1834" s="36" t="str">
        <f>IF(AF1834="","",VLOOKUP(AF1834,Parametros_Activos_Inf!$CP$2:$CQ$4,2,FALSE))</f>
        <v/>
      </c>
      <c r="AH1834" s="29"/>
      <c r="AI1834" s="36" t="str">
        <f>IF(AH1834="","",VLOOKUP(AH1834,Parametros_Activos_Inf!$CN$2:$CO$5,2,FALSE))</f>
        <v/>
      </c>
      <c r="AJ1834" s="154" t="str">
        <f>IF(AH1834="","",VLOOKUP(AF1834&amp;AH1834,Parametros_Activos_Inf!$CR$2:$CS$13,2,FALSE))</f>
        <v/>
      </c>
      <c r="AK1834" s="20"/>
    </row>
    <row r="1835" spans="1:37" s="9" customFormat="1" ht="14.25">
      <c r="A1835" s="35">
        <v>1832</v>
      </c>
      <c r="B1835" s="35" t="str">
        <f t="shared" si="86"/>
        <v/>
      </c>
      <c r="C1835" s="7"/>
      <c r="D1835" s="7"/>
      <c r="E1835" s="35" t="str">
        <f>IF(C1835="","",VLOOKUP(C1835,Parametros_Activos_Inf!$CV$2:$CW$6,2,FALSE))</f>
        <v/>
      </c>
      <c r="F1835" s="35" t="str">
        <f>IF(D1835="","",VLOOKUP(D1835,Parametros_Activos_Inf!$CX$2:$CY$16,2,FALSE))</f>
        <v/>
      </c>
      <c r="G1835" s="35" t="str">
        <f t="shared" si="87"/>
        <v/>
      </c>
      <c r="H1835" s="7"/>
      <c r="I1835" s="7"/>
      <c r="J1835" s="7"/>
      <c r="K1835" s="7"/>
      <c r="L1835" s="7"/>
      <c r="M1835" s="11"/>
      <c r="N1835" s="18" t="str">
        <f>IF(M1835="","",VLOOKUP(M1835,Parametros_Activos_Inf!$P$2:$Q$48,2,FALSE))</f>
        <v/>
      </c>
      <c r="O1835" s="7"/>
      <c r="P1835" s="18" t="str">
        <f>IF(O1835="","",VLOOKUP(O1835,Parametros_Activos_Inf!$R$2:$S$124,2,FALSE))</f>
        <v/>
      </c>
      <c r="Q1835" s="7"/>
      <c r="R1835" s="7"/>
      <c r="S1835" s="7"/>
      <c r="T1835" s="7"/>
      <c r="U1835" s="7"/>
      <c r="V1835" s="7"/>
      <c r="W1835" s="7"/>
      <c r="X1835" s="7"/>
      <c r="Y1835" s="7"/>
      <c r="Z1835" s="7"/>
      <c r="AA1835" s="7"/>
      <c r="AB1835" s="7"/>
      <c r="AC1835" s="7"/>
      <c r="AD1835" s="36" t="str">
        <f t="shared" si="88"/>
        <v/>
      </c>
      <c r="AE1835" s="35" t="str">
        <f>IF(AD1835="","",VLOOKUP(AD1835,Parametros_Activos_Inf!$CK$2:$CL$10,2,FALSE))</f>
        <v/>
      </c>
      <c r="AF1835" s="29"/>
      <c r="AG1835" s="36" t="str">
        <f>IF(AF1835="","",VLOOKUP(AF1835,Parametros_Activos_Inf!$CP$2:$CQ$4,2,FALSE))</f>
        <v/>
      </c>
      <c r="AH1835" s="29"/>
      <c r="AI1835" s="36" t="str">
        <f>IF(AH1835="","",VLOOKUP(AH1835,Parametros_Activos_Inf!$CN$2:$CO$5,2,FALSE))</f>
        <v/>
      </c>
      <c r="AJ1835" s="154" t="str">
        <f>IF(AH1835="","",VLOOKUP(AF1835&amp;AH1835,Parametros_Activos_Inf!$CR$2:$CS$13,2,FALSE))</f>
        <v/>
      </c>
      <c r="AK1835" s="20"/>
    </row>
    <row r="1836" spans="1:37" s="9" customFormat="1" ht="14.25">
      <c r="A1836" s="35">
        <v>1833</v>
      </c>
      <c r="B1836" s="35" t="str">
        <f t="shared" si="86"/>
        <v/>
      </c>
      <c r="C1836" s="7"/>
      <c r="D1836" s="7"/>
      <c r="E1836" s="35" t="str">
        <f>IF(C1836="","",VLOOKUP(C1836,Parametros_Activos_Inf!$CV$2:$CW$6,2,FALSE))</f>
        <v/>
      </c>
      <c r="F1836" s="35" t="str">
        <f>IF(D1836="","",VLOOKUP(D1836,Parametros_Activos_Inf!$CX$2:$CY$16,2,FALSE))</f>
        <v/>
      </c>
      <c r="G1836" s="35" t="str">
        <f t="shared" si="87"/>
        <v/>
      </c>
      <c r="H1836" s="7"/>
      <c r="I1836" s="7"/>
      <c r="J1836" s="7"/>
      <c r="K1836" s="7"/>
      <c r="L1836" s="7"/>
      <c r="M1836" s="11"/>
      <c r="N1836" s="18" t="str">
        <f>IF(M1836="","",VLOOKUP(M1836,Parametros_Activos_Inf!$P$2:$Q$48,2,FALSE))</f>
        <v/>
      </c>
      <c r="O1836" s="7"/>
      <c r="P1836" s="18" t="str">
        <f>IF(O1836="","",VLOOKUP(O1836,Parametros_Activos_Inf!$R$2:$S$124,2,FALSE))</f>
        <v/>
      </c>
      <c r="Q1836" s="7"/>
      <c r="R1836" s="7"/>
      <c r="S1836" s="7"/>
      <c r="T1836" s="7"/>
      <c r="U1836" s="7"/>
      <c r="V1836" s="7"/>
      <c r="W1836" s="7"/>
      <c r="X1836" s="7"/>
      <c r="Y1836" s="7"/>
      <c r="Z1836" s="7"/>
      <c r="AA1836" s="7"/>
      <c r="AB1836" s="7"/>
      <c r="AC1836" s="7"/>
      <c r="AD1836" s="36" t="str">
        <f t="shared" si="88"/>
        <v/>
      </c>
      <c r="AE1836" s="35" t="str">
        <f>IF(AD1836="","",VLOOKUP(AD1836,Parametros_Activos_Inf!$CK$2:$CL$10,2,FALSE))</f>
        <v/>
      </c>
      <c r="AF1836" s="29"/>
      <c r="AG1836" s="36" t="str">
        <f>IF(AF1836="","",VLOOKUP(AF1836,Parametros_Activos_Inf!$CP$2:$CQ$4,2,FALSE))</f>
        <v/>
      </c>
      <c r="AH1836" s="29"/>
      <c r="AI1836" s="36" t="str">
        <f>IF(AH1836="","",VLOOKUP(AH1836,Parametros_Activos_Inf!$CN$2:$CO$5,2,FALSE))</f>
        <v/>
      </c>
      <c r="AJ1836" s="154" t="str">
        <f>IF(AH1836="","",VLOOKUP(AF1836&amp;AH1836,Parametros_Activos_Inf!$CR$2:$CS$13,2,FALSE))</f>
        <v/>
      </c>
      <c r="AK1836" s="20"/>
    </row>
    <row r="1837" spans="1:37" s="9" customFormat="1" ht="14.25">
      <c r="A1837" s="35">
        <v>1834</v>
      </c>
      <c r="B1837" s="35" t="str">
        <f t="shared" si="86"/>
        <v/>
      </c>
      <c r="C1837" s="7"/>
      <c r="D1837" s="7"/>
      <c r="E1837" s="35" t="str">
        <f>IF(C1837="","",VLOOKUP(C1837,Parametros_Activos_Inf!$CV$2:$CW$6,2,FALSE))</f>
        <v/>
      </c>
      <c r="F1837" s="35" t="str">
        <f>IF(D1837="","",VLOOKUP(D1837,Parametros_Activos_Inf!$CX$2:$CY$16,2,FALSE))</f>
        <v/>
      </c>
      <c r="G1837" s="35" t="str">
        <f t="shared" si="87"/>
        <v/>
      </c>
      <c r="H1837" s="7"/>
      <c r="I1837" s="7"/>
      <c r="J1837" s="7"/>
      <c r="K1837" s="7"/>
      <c r="L1837" s="7"/>
      <c r="M1837" s="11"/>
      <c r="N1837" s="18" t="str">
        <f>IF(M1837="","",VLOOKUP(M1837,Parametros_Activos_Inf!$P$2:$Q$48,2,FALSE))</f>
        <v/>
      </c>
      <c r="O1837" s="7"/>
      <c r="P1837" s="18" t="str">
        <f>IF(O1837="","",VLOOKUP(O1837,Parametros_Activos_Inf!$R$2:$S$124,2,FALSE))</f>
        <v/>
      </c>
      <c r="Q1837" s="7"/>
      <c r="R1837" s="7"/>
      <c r="S1837" s="7"/>
      <c r="T1837" s="7"/>
      <c r="U1837" s="7"/>
      <c r="V1837" s="7"/>
      <c r="W1837" s="7"/>
      <c r="X1837" s="7"/>
      <c r="Y1837" s="7"/>
      <c r="Z1837" s="7"/>
      <c r="AA1837" s="7"/>
      <c r="AB1837" s="7"/>
      <c r="AC1837" s="7"/>
      <c r="AD1837" s="36" t="str">
        <f t="shared" si="88"/>
        <v/>
      </c>
      <c r="AE1837" s="35" t="str">
        <f>IF(AD1837="","",VLOOKUP(AD1837,Parametros_Activos_Inf!$CK$2:$CL$10,2,FALSE))</f>
        <v/>
      </c>
      <c r="AF1837" s="29"/>
      <c r="AG1837" s="36" t="str">
        <f>IF(AF1837="","",VLOOKUP(AF1837,Parametros_Activos_Inf!$CP$2:$CQ$4,2,FALSE))</f>
        <v/>
      </c>
      <c r="AH1837" s="29"/>
      <c r="AI1837" s="36" t="str">
        <f>IF(AH1837="","",VLOOKUP(AH1837,Parametros_Activos_Inf!$CN$2:$CO$5,2,FALSE))</f>
        <v/>
      </c>
      <c r="AJ1837" s="154" t="str">
        <f>IF(AH1837="","",VLOOKUP(AF1837&amp;AH1837,Parametros_Activos_Inf!$CR$2:$CS$13,2,FALSE))</f>
        <v/>
      </c>
      <c r="AK1837" s="20"/>
    </row>
    <row r="1838" spans="1:37" s="9" customFormat="1" ht="14.25">
      <c r="A1838" s="35">
        <v>1835</v>
      </c>
      <c r="B1838" s="35" t="str">
        <f t="shared" si="86"/>
        <v/>
      </c>
      <c r="C1838" s="7"/>
      <c r="D1838" s="7"/>
      <c r="E1838" s="35" t="str">
        <f>IF(C1838="","",VLOOKUP(C1838,Parametros_Activos_Inf!$CV$2:$CW$6,2,FALSE))</f>
        <v/>
      </c>
      <c r="F1838" s="35" t="str">
        <f>IF(D1838="","",VLOOKUP(D1838,Parametros_Activos_Inf!$CX$2:$CY$16,2,FALSE))</f>
        <v/>
      </c>
      <c r="G1838" s="35" t="str">
        <f t="shared" si="87"/>
        <v/>
      </c>
      <c r="H1838" s="7"/>
      <c r="I1838" s="7"/>
      <c r="J1838" s="7"/>
      <c r="K1838" s="7"/>
      <c r="L1838" s="7"/>
      <c r="M1838" s="11"/>
      <c r="N1838" s="18" t="str">
        <f>IF(M1838="","",VLOOKUP(M1838,Parametros_Activos_Inf!$P$2:$Q$48,2,FALSE))</f>
        <v/>
      </c>
      <c r="O1838" s="7"/>
      <c r="P1838" s="18" t="str">
        <f>IF(O1838="","",VLOOKUP(O1838,Parametros_Activos_Inf!$R$2:$S$124,2,FALSE))</f>
        <v/>
      </c>
      <c r="Q1838" s="7"/>
      <c r="R1838" s="7"/>
      <c r="S1838" s="7"/>
      <c r="T1838" s="7"/>
      <c r="U1838" s="7"/>
      <c r="V1838" s="7"/>
      <c r="W1838" s="7"/>
      <c r="X1838" s="7"/>
      <c r="Y1838" s="7"/>
      <c r="Z1838" s="7"/>
      <c r="AA1838" s="7"/>
      <c r="AB1838" s="7"/>
      <c r="AC1838" s="7"/>
      <c r="AD1838" s="36" t="str">
        <f t="shared" si="88"/>
        <v/>
      </c>
      <c r="AE1838" s="35" t="str">
        <f>IF(AD1838="","",VLOOKUP(AD1838,Parametros_Activos_Inf!$CK$2:$CL$10,2,FALSE))</f>
        <v/>
      </c>
      <c r="AF1838" s="29"/>
      <c r="AG1838" s="36" t="str">
        <f>IF(AF1838="","",VLOOKUP(AF1838,Parametros_Activos_Inf!$CP$2:$CQ$4,2,FALSE))</f>
        <v/>
      </c>
      <c r="AH1838" s="29"/>
      <c r="AI1838" s="36" t="str">
        <f>IF(AH1838="","",VLOOKUP(AH1838,Parametros_Activos_Inf!$CN$2:$CO$5,2,FALSE))</f>
        <v/>
      </c>
      <c r="AJ1838" s="154" t="str">
        <f>IF(AH1838="","",VLOOKUP(AF1838&amp;AH1838,Parametros_Activos_Inf!$CR$2:$CS$13,2,FALSE))</f>
        <v/>
      </c>
      <c r="AK1838" s="20"/>
    </row>
    <row r="1839" spans="1:37" s="9" customFormat="1" ht="14.25">
      <c r="A1839" s="35">
        <v>1836</v>
      </c>
      <c r="B1839" s="35" t="str">
        <f t="shared" si="86"/>
        <v/>
      </c>
      <c r="C1839" s="7"/>
      <c r="D1839" s="7"/>
      <c r="E1839" s="35" t="str">
        <f>IF(C1839="","",VLOOKUP(C1839,Parametros_Activos_Inf!$CV$2:$CW$6,2,FALSE))</f>
        <v/>
      </c>
      <c r="F1839" s="35" t="str">
        <f>IF(D1839="","",VLOOKUP(D1839,Parametros_Activos_Inf!$CX$2:$CY$16,2,FALSE))</f>
        <v/>
      </c>
      <c r="G1839" s="35" t="str">
        <f t="shared" si="87"/>
        <v/>
      </c>
      <c r="H1839" s="7"/>
      <c r="I1839" s="7"/>
      <c r="J1839" s="7"/>
      <c r="K1839" s="7"/>
      <c r="L1839" s="7"/>
      <c r="M1839" s="11"/>
      <c r="N1839" s="18" t="str">
        <f>IF(M1839="","",VLOOKUP(M1839,Parametros_Activos_Inf!$P$2:$Q$48,2,FALSE))</f>
        <v/>
      </c>
      <c r="O1839" s="7"/>
      <c r="P1839" s="18" t="str">
        <f>IF(O1839="","",VLOOKUP(O1839,Parametros_Activos_Inf!$R$2:$S$124,2,FALSE))</f>
        <v/>
      </c>
      <c r="Q1839" s="7"/>
      <c r="R1839" s="7"/>
      <c r="S1839" s="7"/>
      <c r="T1839" s="7"/>
      <c r="U1839" s="7"/>
      <c r="V1839" s="7"/>
      <c r="W1839" s="7"/>
      <c r="X1839" s="7"/>
      <c r="Y1839" s="7"/>
      <c r="Z1839" s="7"/>
      <c r="AA1839" s="7"/>
      <c r="AB1839" s="7"/>
      <c r="AC1839" s="7"/>
      <c r="AD1839" s="36" t="str">
        <f t="shared" si="88"/>
        <v/>
      </c>
      <c r="AE1839" s="35" t="str">
        <f>IF(AD1839="","",VLOOKUP(AD1839,Parametros_Activos_Inf!$CK$2:$CL$10,2,FALSE))</f>
        <v/>
      </c>
      <c r="AF1839" s="29"/>
      <c r="AG1839" s="36" t="str">
        <f>IF(AF1839="","",VLOOKUP(AF1839,Parametros_Activos_Inf!$CP$2:$CQ$4,2,FALSE))</f>
        <v/>
      </c>
      <c r="AH1839" s="29"/>
      <c r="AI1839" s="36" t="str">
        <f>IF(AH1839="","",VLOOKUP(AH1839,Parametros_Activos_Inf!$CN$2:$CO$5,2,FALSE))</f>
        <v/>
      </c>
      <c r="AJ1839" s="154" t="str">
        <f>IF(AH1839="","",VLOOKUP(AF1839&amp;AH1839,Parametros_Activos_Inf!$CR$2:$CS$13,2,FALSE))</f>
        <v/>
      </c>
      <c r="AK1839" s="20"/>
    </row>
    <row r="1840" spans="1:37" s="9" customFormat="1" ht="14.25">
      <c r="A1840" s="35">
        <v>1837</v>
      </c>
      <c r="B1840" s="35" t="str">
        <f t="shared" si="86"/>
        <v/>
      </c>
      <c r="C1840" s="7"/>
      <c r="D1840" s="7"/>
      <c r="E1840" s="35" t="str">
        <f>IF(C1840="","",VLOOKUP(C1840,Parametros_Activos_Inf!$CV$2:$CW$6,2,FALSE))</f>
        <v/>
      </c>
      <c r="F1840" s="35" t="str">
        <f>IF(D1840="","",VLOOKUP(D1840,Parametros_Activos_Inf!$CX$2:$CY$16,2,FALSE))</f>
        <v/>
      </c>
      <c r="G1840" s="35" t="str">
        <f t="shared" si="87"/>
        <v/>
      </c>
      <c r="H1840" s="7"/>
      <c r="I1840" s="7"/>
      <c r="J1840" s="7"/>
      <c r="K1840" s="7"/>
      <c r="L1840" s="7"/>
      <c r="M1840" s="11"/>
      <c r="N1840" s="18" t="str">
        <f>IF(M1840="","",VLOOKUP(M1840,Parametros_Activos_Inf!$P$2:$Q$48,2,FALSE))</f>
        <v/>
      </c>
      <c r="O1840" s="7"/>
      <c r="P1840" s="18" t="str">
        <f>IF(O1840="","",VLOOKUP(O1840,Parametros_Activos_Inf!$R$2:$S$124,2,FALSE))</f>
        <v/>
      </c>
      <c r="Q1840" s="7"/>
      <c r="R1840" s="7"/>
      <c r="S1840" s="7"/>
      <c r="T1840" s="7"/>
      <c r="U1840" s="7"/>
      <c r="V1840" s="7"/>
      <c r="W1840" s="7"/>
      <c r="X1840" s="7"/>
      <c r="Y1840" s="7"/>
      <c r="Z1840" s="7"/>
      <c r="AA1840" s="7"/>
      <c r="AB1840" s="7"/>
      <c r="AC1840" s="7"/>
      <c r="AD1840" s="36" t="str">
        <f t="shared" si="88"/>
        <v/>
      </c>
      <c r="AE1840" s="35" t="str">
        <f>IF(AD1840="","",VLOOKUP(AD1840,Parametros_Activos_Inf!$CK$2:$CL$10,2,FALSE))</f>
        <v/>
      </c>
      <c r="AF1840" s="29"/>
      <c r="AG1840" s="36" t="str">
        <f>IF(AF1840="","",VLOOKUP(AF1840,Parametros_Activos_Inf!$CP$2:$CQ$4,2,FALSE))</f>
        <v/>
      </c>
      <c r="AH1840" s="29"/>
      <c r="AI1840" s="36" t="str">
        <f>IF(AH1840="","",VLOOKUP(AH1840,Parametros_Activos_Inf!$CN$2:$CO$5,2,FALSE))</f>
        <v/>
      </c>
      <c r="AJ1840" s="154" t="str">
        <f>IF(AH1840="","",VLOOKUP(AF1840&amp;AH1840,Parametros_Activos_Inf!$CR$2:$CS$13,2,FALSE))</f>
        <v/>
      </c>
      <c r="AK1840" s="20"/>
    </row>
    <row r="1841" spans="1:37" s="9" customFormat="1" ht="14.25">
      <c r="A1841" s="35">
        <v>1838</v>
      </c>
      <c r="B1841" s="35" t="str">
        <f t="shared" si="86"/>
        <v/>
      </c>
      <c r="C1841" s="7"/>
      <c r="D1841" s="7"/>
      <c r="E1841" s="35" t="str">
        <f>IF(C1841="","",VLOOKUP(C1841,Parametros_Activos_Inf!$CV$2:$CW$6,2,FALSE))</f>
        <v/>
      </c>
      <c r="F1841" s="35" t="str">
        <f>IF(D1841="","",VLOOKUP(D1841,Parametros_Activos_Inf!$CX$2:$CY$16,2,FALSE))</f>
        <v/>
      </c>
      <c r="G1841" s="35" t="str">
        <f t="shared" si="87"/>
        <v/>
      </c>
      <c r="H1841" s="7"/>
      <c r="I1841" s="7"/>
      <c r="J1841" s="7"/>
      <c r="K1841" s="7"/>
      <c r="L1841" s="7"/>
      <c r="M1841" s="11"/>
      <c r="N1841" s="18" t="str">
        <f>IF(M1841="","",VLOOKUP(M1841,Parametros_Activos_Inf!$P$2:$Q$48,2,FALSE))</f>
        <v/>
      </c>
      <c r="O1841" s="7"/>
      <c r="P1841" s="18" t="str">
        <f>IF(O1841="","",VLOOKUP(O1841,Parametros_Activos_Inf!$R$2:$S$124,2,FALSE))</f>
        <v/>
      </c>
      <c r="Q1841" s="7"/>
      <c r="R1841" s="7"/>
      <c r="S1841" s="7"/>
      <c r="T1841" s="7"/>
      <c r="U1841" s="7"/>
      <c r="V1841" s="7"/>
      <c r="W1841" s="7"/>
      <c r="X1841" s="7"/>
      <c r="Y1841" s="7"/>
      <c r="Z1841" s="7"/>
      <c r="AA1841" s="7"/>
      <c r="AB1841" s="7"/>
      <c r="AC1841" s="7"/>
      <c r="AD1841" s="36" t="str">
        <f t="shared" si="88"/>
        <v/>
      </c>
      <c r="AE1841" s="35" t="str">
        <f>IF(AD1841="","",VLOOKUP(AD1841,Parametros_Activos_Inf!$CK$2:$CL$10,2,FALSE))</f>
        <v/>
      </c>
      <c r="AF1841" s="29"/>
      <c r="AG1841" s="36" t="str">
        <f>IF(AF1841="","",VLOOKUP(AF1841,Parametros_Activos_Inf!$CP$2:$CQ$4,2,FALSE))</f>
        <v/>
      </c>
      <c r="AH1841" s="29"/>
      <c r="AI1841" s="36" t="str">
        <f>IF(AH1841="","",VLOOKUP(AH1841,Parametros_Activos_Inf!$CN$2:$CO$5,2,FALSE))</f>
        <v/>
      </c>
      <c r="AJ1841" s="154" t="str">
        <f>IF(AH1841="","",VLOOKUP(AF1841&amp;AH1841,Parametros_Activos_Inf!$CR$2:$CS$13,2,FALSE))</f>
        <v/>
      </c>
      <c r="AK1841" s="20"/>
    </row>
    <row r="1842" spans="1:37" s="9" customFormat="1" ht="14.25">
      <c r="A1842" s="35">
        <v>1839</v>
      </c>
      <c r="B1842" s="35" t="str">
        <f t="shared" si="86"/>
        <v/>
      </c>
      <c r="C1842" s="7"/>
      <c r="D1842" s="7"/>
      <c r="E1842" s="35" t="str">
        <f>IF(C1842="","",VLOOKUP(C1842,Parametros_Activos_Inf!$CV$2:$CW$6,2,FALSE))</f>
        <v/>
      </c>
      <c r="F1842" s="35" t="str">
        <f>IF(D1842="","",VLOOKUP(D1842,Parametros_Activos_Inf!$CX$2:$CY$16,2,FALSE))</f>
        <v/>
      </c>
      <c r="G1842" s="35" t="str">
        <f t="shared" si="87"/>
        <v/>
      </c>
      <c r="H1842" s="7"/>
      <c r="I1842" s="7"/>
      <c r="J1842" s="7"/>
      <c r="K1842" s="7"/>
      <c r="L1842" s="7"/>
      <c r="M1842" s="11"/>
      <c r="N1842" s="18" t="str">
        <f>IF(M1842="","",VLOOKUP(M1842,Parametros_Activos_Inf!$P$2:$Q$48,2,FALSE))</f>
        <v/>
      </c>
      <c r="O1842" s="7"/>
      <c r="P1842" s="18" t="str">
        <f>IF(O1842="","",VLOOKUP(O1842,Parametros_Activos_Inf!$R$2:$S$124,2,FALSE))</f>
        <v/>
      </c>
      <c r="Q1842" s="7"/>
      <c r="R1842" s="7"/>
      <c r="S1842" s="7"/>
      <c r="T1842" s="7"/>
      <c r="U1842" s="7"/>
      <c r="V1842" s="7"/>
      <c r="W1842" s="7"/>
      <c r="X1842" s="7"/>
      <c r="Y1842" s="7"/>
      <c r="Z1842" s="7"/>
      <c r="AA1842" s="7"/>
      <c r="AB1842" s="7"/>
      <c r="AC1842" s="7"/>
      <c r="AD1842" s="36" t="str">
        <f t="shared" si="88"/>
        <v/>
      </c>
      <c r="AE1842" s="35" t="str">
        <f>IF(AD1842="","",VLOOKUP(AD1842,Parametros_Activos_Inf!$CK$2:$CL$10,2,FALSE))</f>
        <v/>
      </c>
      <c r="AF1842" s="29"/>
      <c r="AG1842" s="36" t="str">
        <f>IF(AF1842="","",VLOOKUP(AF1842,Parametros_Activos_Inf!$CP$2:$CQ$4,2,FALSE))</f>
        <v/>
      </c>
      <c r="AH1842" s="29"/>
      <c r="AI1842" s="36" t="str">
        <f>IF(AH1842="","",VLOOKUP(AH1842,Parametros_Activos_Inf!$CN$2:$CO$5,2,FALSE))</f>
        <v/>
      </c>
      <c r="AJ1842" s="154" t="str">
        <f>IF(AH1842="","",VLOOKUP(AF1842&amp;AH1842,Parametros_Activos_Inf!$CR$2:$CS$13,2,FALSE))</f>
        <v/>
      </c>
      <c r="AK1842" s="20"/>
    </row>
    <row r="1843" spans="1:37" s="9" customFormat="1" ht="14.25">
      <c r="A1843" s="35">
        <v>1840</v>
      </c>
      <c r="B1843" s="35" t="str">
        <f t="shared" si="86"/>
        <v/>
      </c>
      <c r="C1843" s="7"/>
      <c r="D1843" s="7"/>
      <c r="E1843" s="35" t="str">
        <f>IF(C1843="","",VLOOKUP(C1843,Parametros_Activos_Inf!$CV$2:$CW$6,2,FALSE))</f>
        <v/>
      </c>
      <c r="F1843" s="35" t="str">
        <f>IF(D1843="","",VLOOKUP(D1843,Parametros_Activos_Inf!$CX$2:$CY$16,2,FALSE))</f>
        <v/>
      </c>
      <c r="G1843" s="35" t="str">
        <f t="shared" si="87"/>
        <v/>
      </c>
      <c r="H1843" s="7"/>
      <c r="I1843" s="7"/>
      <c r="J1843" s="7"/>
      <c r="K1843" s="7"/>
      <c r="L1843" s="7"/>
      <c r="M1843" s="11"/>
      <c r="N1843" s="18" t="str">
        <f>IF(M1843="","",VLOOKUP(M1843,Parametros_Activos_Inf!$P$2:$Q$48,2,FALSE))</f>
        <v/>
      </c>
      <c r="O1843" s="7"/>
      <c r="P1843" s="18" t="str">
        <f>IF(O1843="","",VLOOKUP(O1843,Parametros_Activos_Inf!$R$2:$S$124,2,FALSE))</f>
        <v/>
      </c>
      <c r="Q1843" s="7"/>
      <c r="R1843" s="7"/>
      <c r="S1843" s="7"/>
      <c r="T1843" s="7"/>
      <c r="U1843" s="7"/>
      <c r="V1843" s="7"/>
      <c r="W1843" s="7"/>
      <c r="X1843" s="7"/>
      <c r="Y1843" s="7"/>
      <c r="Z1843" s="7"/>
      <c r="AA1843" s="7"/>
      <c r="AB1843" s="7"/>
      <c r="AC1843" s="7"/>
      <c r="AD1843" s="36" t="str">
        <f t="shared" si="88"/>
        <v/>
      </c>
      <c r="AE1843" s="35" t="str">
        <f>IF(AD1843="","",VLOOKUP(AD1843,Parametros_Activos_Inf!$CK$2:$CL$10,2,FALSE))</f>
        <v/>
      </c>
      <c r="AF1843" s="29"/>
      <c r="AG1843" s="36" t="str">
        <f>IF(AF1843="","",VLOOKUP(AF1843,Parametros_Activos_Inf!$CP$2:$CQ$4,2,FALSE))</f>
        <v/>
      </c>
      <c r="AH1843" s="29"/>
      <c r="AI1843" s="36" t="str">
        <f>IF(AH1843="","",VLOOKUP(AH1843,Parametros_Activos_Inf!$CN$2:$CO$5,2,FALSE))</f>
        <v/>
      </c>
      <c r="AJ1843" s="154" t="str">
        <f>IF(AH1843="","",VLOOKUP(AF1843&amp;AH1843,Parametros_Activos_Inf!$CR$2:$CS$13,2,FALSE))</f>
        <v/>
      </c>
      <c r="AK1843" s="20"/>
    </row>
    <row r="1844" spans="1:37" s="9" customFormat="1" ht="14.25">
      <c r="A1844" s="35">
        <v>1841</v>
      </c>
      <c r="B1844" s="35" t="str">
        <f t="shared" si="86"/>
        <v/>
      </c>
      <c r="C1844" s="7"/>
      <c r="D1844" s="7"/>
      <c r="E1844" s="35" t="str">
        <f>IF(C1844="","",VLOOKUP(C1844,Parametros_Activos_Inf!$CV$2:$CW$6,2,FALSE))</f>
        <v/>
      </c>
      <c r="F1844" s="35" t="str">
        <f>IF(D1844="","",VLOOKUP(D1844,Parametros_Activos_Inf!$CX$2:$CY$16,2,FALSE))</f>
        <v/>
      </c>
      <c r="G1844" s="35" t="str">
        <f t="shared" si="87"/>
        <v/>
      </c>
      <c r="H1844" s="7"/>
      <c r="I1844" s="7"/>
      <c r="J1844" s="7"/>
      <c r="K1844" s="7"/>
      <c r="L1844" s="7"/>
      <c r="M1844" s="11"/>
      <c r="N1844" s="18" t="str">
        <f>IF(M1844="","",VLOOKUP(M1844,Parametros_Activos_Inf!$P$2:$Q$48,2,FALSE))</f>
        <v/>
      </c>
      <c r="O1844" s="7"/>
      <c r="P1844" s="18" t="str">
        <f>IF(O1844="","",VLOOKUP(O1844,Parametros_Activos_Inf!$R$2:$S$124,2,FALSE))</f>
        <v/>
      </c>
      <c r="Q1844" s="7"/>
      <c r="R1844" s="7"/>
      <c r="S1844" s="7"/>
      <c r="T1844" s="7"/>
      <c r="U1844" s="7"/>
      <c r="V1844" s="7"/>
      <c r="W1844" s="7"/>
      <c r="X1844" s="7"/>
      <c r="Y1844" s="7"/>
      <c r="Z1844" s="7"/>
      <c r="AA1844" s="7"/>
      <c r="AB1844" s="7"/>
      <c r="AC1844" s="7"/>
      <c r="AD1844" s="36" t="str">
        <f t="shared" si="88"/>
        <v/>
      </c>
      <c r="AE1844" s="35" t="str">
        <f>IF(AD1844="","",VLOOKUP(AD1844,Parametros_Activos_Inf!$CK$2:$CL$10,2,FALSE))</f>
        <v/>
      </c>
      <c r="AF1844" s="29"/>
      <c r="AG1844" s="36" t="str">
        <f>IF(AF1844="","",VLOOKUP(AF1844,Parametros_Activos_Inf!$CP$2:$CQ$4,2,FALSE))</f>
        <v/>
      </c>
      <c r="AH1844" s="29"/>
      <c r="AI1844" s="36" t="str">
        <f>IF(AH1844="","",VLOOKUP(AH1844,Parametros_Activos_Inf!$CN$2:$CO$5,2,FALSE))</f>
        <v/>
      </c>
      <c r="AJ1844" s="154" t="str">
        <f>IF(AH1844="","",VLOOKUP(AF1844&amp;AH1844,Parametros_Activos_Inf!$CR$2:$CS$13,2,FALSE))</f>
        <v/>
      </c>
      <c r="AK1844" s="20"/>
    </row>
    <row r="1845" spans="1:37" s="9" customFormat="1" ht="14.25">
      <c r="A1845" s="35">
        <v>1842</v>
      </c>
      <c r="B1845" s="35" t="str">
        <f t="shared" si="86"/>
        <v/>
      </c>
      <c r="C1845" s="7"/>
      <c r="D1845" s="7"/>
      <c r="E1845" s="35" t="str">
        <f>IF(C1845="","",VLOOKUP(C1845,Parametros_Activos_Inf!$CV$2:$CW$6,2,FALSE))</f>
        <v/>
      </c>
      <c r="F1845" s="35" t="str">
        <f>IF(D1845="","",VLOOKUP(D1845,Parametros_Activos_Inf!$CX$2:$CY$16,2,FALSE))</f>
        <v/>
      </c>
      <c r="G1845" s="35" t="str">
        <f t="shared" si="87"/>
        <v/>
      </c>
      <c r="H1845" s="7"/>
      <c r="I1845" s="7"/>
      <c r="J1845" s="7"/>
      <c r="K1845" s="7"/>
      <c r="L1845" s="7"/>
      <c r="M1845" s="11"/>
      <c r="N1845" s="18" t="str">
        <f>IF(M1845="","",VLOOKUP(M1845,Parametros_Activos_Inf!$P$2:$Q$48,2,FALSE))</f>
        <v/>
      </c>
      <c r="O1845" s="7"/>
      <c r="P1845" s="18" t="str">
        <f>IF(O1845="","",VLOOKUP(O1845,Parametros_Activos_Inf!$R$2:$S$124,2,FALSE))</f>
        <v/>
      </c>
      <c r="Q1845" s="7"/>
      <c r="R1845" s="7"/>
      <c r="S1845" s="7"/>
      <c r="T1845" s="7"/>
      <c r="U1845" s="7"/>
      <c r="V1845" s="7"/>
      <c r="W1845" s="7"/>
      <c r="X1845" s="7"/>
      <c r="Y1845" s="7"/>
      <c r="Z1845" s="7"/>
      <c r="AA1845" s="7"/>
      <c r="AB1845" s="7"/>
      <c r="AC1845" s="7"/>
      <c r="AD1845" s="36" t="str">
        <f t="shared" si="88"/>
        <v/>
      </c>
      <c r="AE1845" s="35" t="str">
        <f>IF(AD1845="","",VLOOKUP(AD1845,Parametros_Activos_Inf!$CK$2:$CL$10,2,FALSE))</f>
        <v/>
      </c>
      <c r="AF1845" s="29"/>
      <c r="AG1845" s="36" t="str">
        <f>IF(AF1845="","",VLOOKUP(AF1845,Parametros_Activos_Inf!$CP$2:$CQ$4,2,FALSE))</f>
        <v/>
      </c>
      <c r="AH1845" s="29"/>
      <c r="AI1845" s="36" t="str">
        <f>IF(AH1845="","",VLOOKUP(AH1845,Parametros_Activos_Inf!$CN$2:$CO$5,2,FALSE))</f>
        <v/>
      </c>
      <c r="AJ1845" s="154" t="str">
        <f>IF(AH1845="","",VLOOKUP(AF1845&amp;AH1845,Parametros_Activos_Inf!$CR$2:$CS$13,2,FALSE))</f>
        <v/>
      </c>
      <c r="AK1845" s="20"/>
    </row>
    <row r="1846" spans="1:37" s="9" customFormat="1" ht="14.25">
      <c r="A1846" s="35">
        <v>1843</v>
      </c>
      <c r="B1846" s="35" t="str">
        <f t="shared" si="86"/>
        <v/>
      </c>
      <c r="C1846" s="7"/>
      <c r="D1846" s="7"/>
      <c r="E1846" s="35" t="str">
        <f>IF(C1846="","",VLOOKUP(C1846,Parametros_Activos_Inf!$CV$2:$CW$6,2,FALSE))</f>
        <v/>
      </c>
      <c r="F1846" s="35" t="str">
        <f>IF(D1846="","",VLOOKUP(D1846,Parametros_Activos_Inf!$CX$2:$CY$16,2,FALSE))</f>
        <v/>
      </c>
      <c r="G1846" s="35" t="str">
        <f t="shared" si="87"/>
        <v/>
      </c>
      <c r="H1846" s="7"/>
      <c r="I1846" s="7"/>
      <c r="J1846" s="7"/>
      <c r="K1846" s="7"/>
      <c r="L1846" s="7"/>
      <c r="M1846" s="11"/>
      <c r="N1846" s="18" t="str">
        <f>IF(M1846="","",VLOOKUP(M1846,Parametros_Activos_Inf!$P$2:$Q$48,2,FALSE))</f>
        <v/>
      </c>
      <c r="O1846" s="7"/>
      <c r="P1846" s="18" t="str">
        <f>IF(O1846="","",VLOOKUP(O1846,Parametros_Activos_Inf!$R$2:$S$124,2,FALSE))</f>
        <v/>
      </c>
      <c r="Q1846" s="7"/>
      <c r="R1846" s="7"/>
      <c r="S1846" s="7"/>
      <c r="T1846" s="7"/>
      <c r="U1846" s="7"/>
      <c r="V1846" s="7"/>
      <c r="W1846" s="7"/>
      <c r="X1846" s="7"/>
      <c r="Y1846" s="7"/>
      <c r="Z1846" s="7"/>
      <c r="AA1846" s="7"/>
      <c r="AB1846" s="7"/>
      <c r="AC1846" s="7"/>
      <c r="AD1846" s="36" t="str">
        <f t="shared" si="88"/>
        <v/>
      </c>
      <c r="AE1846" s="35" t="str">
        <f>IF(AD1846="","",VLOOKUP(AD1846,Parametros_Activos_Inf!$CK$2:$CL$10,2,FALSE))</f>
        <v/>
      </c>
      <c r="AF1846" s="29"/>
      <c r="AG1846" s="36" t="str">
        <f>IF(AF1846="","",VLOOKUP(AF1846,Parametros_Activos_Inf!$CP$2:$CQ$4,2,FALSE))</f>
        <v/>
      </c>
      <c r="AH1846" s="29"/>
      <c r="AI1846" s="36" t="str">
        <f>IF(AH1846="","",VLOOKUP(AH1846,Parametros_Activos_Inf!$CN$2:$CO$5,2,FALSE))</f>
        <v/>
      </c>
      <c r="AJ1846" s="154" t="str">
        <f>IF(AH1846="","",VLOOKUP(AF1846&amp;AH1846,Parametros_Activos_Inf!$CR$2:$CS$13,2,FALSE))</f>
        <v/>
      </c>
      <c r="AK1846" s="20"/>
    </row>
    <row r="1847" spans="1:37" s="9" customFormat="1" ht="14.25">
      <c r="A1847" s="35">
        <v>1844</v>
      </c>
      <c r="B1847" s="35" t="str">
        <f t="shared" si="86"/>
        <v/>
      </c>
      <c r="C1847" s="7"/>
      <c r="D1847" s="7"/>
      <c r="E1847" s="35" t="str">
        <f>IF(C1847="","",VLOOKUP(C1847,Parametros_Activos_Inf!$CV$2:$CW$6,2,FALSE))</f>
        <v/>
      </c>
      <c r="F1847" s="35" t="str">
        <f>IF(D1847="","",VLOOKUP(D1847,Parametros_Activos_Inf!$CX$2:$CY$16,2,FALSE))</f>
        <v/>
      </c>
      <c r="G1847" s="35" t="str">
        <f t="shared" si="87"/>
        <v/>
      </c>
      <c r="H1847" s="7"/>
      <c r="I1847" s="7"/>
      <c r="J1847" s="7"/>
      <c r="K1847" s="7"/>
      <c r="L1847" s="7"/>
      <c r="M1847" s="11"/>
      <c r="N1847" s="18" t="str">
        <f>IF(M1847="","",VLOOKUP(M1847,Parametros_Activos_Inf!$P$2:$Q$48,2,FALSE))</f>
        <v/>
      </c>
      <c r="O1847" s="7"/>
      <c r="P1847" s="18" t="str">
        <f>IF(O1847="","",VLOOKUP(O1847,Parametros_Activos_Inf!$R$2:$S$124,2,FALSE))</f>
        <v/>
      </c>
      <c r="Q1847" s="7"/>
      <c r="R1847" s="7"/>
      <c r="S1847" s="7"/>
      <c r="T1847" s="7"/>
      <c r="U1847" s="7"/>
      <c r="V1847" s="7"/>
      <c r="W1847" s="7"/>
      <c r="X1847" s="7"/>
      <c r="Y1847" s="7"/>
      <c r="Z1847" s="7"/>
      <c r="AA1847" s="7"/>
      <c r="AB1847" s="7"/>
      <c r="AC1847" s="7"/>
      <c r="AD1847" s="36" t="str">
        <f t="shared" si="88"/>
        <v/>
      </c>
      <c r="AE1847" s="35" t="str">
        <f>IF(AD1847="","",VLOOKUP(AD1847,Parametros_Activos_Inf!$CK$2:$CL$10,2,FALSE))</f>
        <v/>
      </c>
      <c r="AF1847" s="29"/>
      <c r="AG1847" s="36" t="str">
        <f>IF(AF1847="","",VLOOKUP(AF1847,Parametros_Activos_Inf!$CP$2:$CQ$4,2,FALSE))</f>
        <v/>
      </c>
      <c r="AH1847" s="29"/>
      <c r="AI1847" s="36" t="str">
        <f>IF(AH1847="","",VLOOKUP(AH1847,Parametros_Activos_Inf!$CN$2:$CO$5,2,FALSE))</f>
        <v/>
      </c>
      <c r="AJ1847" s="154" t="str">
        <f>IF(AH1847="","",VLOOKUP(AF1847&amp;AH1847,Parametros_Activos_Inf!$CR$2:$CS$13,2,FALSE))</f>
        <v/>
      </c>
      <c r="AK1847" s="20"/>
    </row>
    <row r="1848" spans="1:37" s="9" customFormat="1" ht="14.25">
      <c r="A1848" s="35">
        <v>1845</v>
      </c>
      <c r="B1848" s="35" t="str">
        <f t="shared" si="86"/>
        <v/>
      </c>
      <c r="C1848" s="7"/>
      <c r="D1848" s="7"/>
      <c r="E1848" s="35" t="str">
        <f>IF(C1848="","",VLOOKUP(C1848,Parametros_Activos_Inf!$CV$2:$CW$6,2,FALSE))</f>
        <v/>
      </c>
      <c r="F1848" s="35" t="str">
        <f>IF(D1848="","",VLOOKUP(D1848,Parametros_Activos_Inf!$CX$2:$CY$16,2,FALSE))</f>
        <v/>
      </c>
      <c r="G1848" s="35" t="str">
        <f t="shared" si="87"/>
        <v/>
      </c>
      <c r="H1848" s="7"/>
      <c r="I1848" s="7"/>
      <c r="J1848" s="7"/>
      <c r="K1848" s="7"/>
      <c r="L1848" s="7"/>
      <c r="M1848" s="11"/>
      <c r="N1848" s="18" t="str">
        <f>IF(M1848="","",VLOOKUP(M1848,Parametros_Activos_Inf!$P$2:$Q$48,2,FALSE))</f>
        <v/>
      </c>
      <c r="O1848" s="7"/>
      <c r="P1848" s="18" t="str">
        <f>IF(O1848="","",VLOOKUP(O1848,Parametros_Activos_Inf!$R$2:$S$124,2,FALSE))</f>
        <v/>
      </c>
      <c r="Q1848" s="7"/>
      <c r="R1848" s="7"/>
      <c r="S1848" s="7"/>
      <c r="T1848" s="7"/>
      <c r="U1848" s="7"/>
      <c r="V1848" s="7"/>
      <c r="W1848" s="7"/>
      <c r="X1848" s="7"/>
      <c r="Y1848" s="7"/>
      <c r="Z1848" s="7"/>
      <c r="AA1848" s="7"/>
      <c r="AB1848" s="7"/>
      <c r="AC1848" s="7"/>
      <c r="AD1848" s="36" t="str">
        <f t="shared" si="88"/>
        <v/>
      </c>
      <c r="AE1848" s="35" t="str">
        <f>IF(AD1848="","",VLOOKUP(AD1848,Parametros_Activos_Inf!$CK$2:$CL$10,2,FALSE))</f>
        <v/>
      </c>
      <c r="AF1848" s="29"/>
      <c r="AG1848" s="36" t="str">
        <f>IF(AF1848="","",VLOOKUP(AF1848,Parametros_Activos_Inf!$CP$2:$CQ$4,2,FALSE))</f>
        <v/>
      </c>
      <c r="AH1848" s="29"/>
      <c r="AI1848" s="36" t="str">
        <f>IF(AH1848="","",VLOOKUP(AH1848,Parametros_Activos_Inf!$CN$2:$CO$5,2,FALSE))</f>
        <v/>
      </c>
      <c r="AJ1848" s="154" t="str">
        <f>IF(AH1848="","",VLOOKUP(AF1848&amp;AH1848,Parametros_Activos_Inf!$CR$2:$CS$13,2,FALSE))</f>
        <v/>
      </c>
      <c r="AK1848" s="20"/>
    </row>
    <row r="1849" spans="1:37" s="9" customFormat="1" ht="14.25">
      <c r="A1849" s="35">
        <v>1846</v>
      </c>
      <c r="B1849" s="35" t="str">
        <f t="shared" si="86"/>
        <v/>
      </c>
      <c r="C1849" s="7"/>
      <c r="D1849" s="7"/>
      <c r="E1849" s="35" t="str">
        <f>IF(C1849="","",VLOOKUP(C1849,Parametros_Activos_Inf!$CV$2:$CW$6,2,FALSE))</f>
        <v/>
      </c>
      <c r="F1849" s="35" t="str">
        <f>IF(D1849="","",VLOOKUP(D1849,Parametros_Activos_Inf!$CX$2:$CY$16,2,FALSE))</f>
        <v/>
      </c>
      <c r="G1849" s="35" t="str">
        <f t="shared" si="87"/>
        <v/>
      </c>
      <c r="H1849" s="7"/>
      <c r="I1849" s="7"/>
      <c r="J1849" s="7"/>
      <c r="K1849" s="7"/>
      <c r="L1849" s="7"/>
      <c r="M1849" s="11"/>
      <c r="N1849" s="18" t="str">
        <f>IF(M1849="","",VLOOKUP(M1849,Parametros_Activos_Inf!$P$2:$Q$48,2,FALSE))</f>
        <v/>
      </c>
      <c r="O1849" s="7"/>
      <c r="P1849" s="18" t="str">
        <f>IF(O1849="","",VLOOKUP(O1849,Parametros_Activos_Inf!$R$2:$S$124,2,FALSE))</f>
        <v/>
      </c>
      <c r="Q1849" s="7"/>
      <c r="R1849" s="7"/>
      <c r="S1849" s="7"/>
      <c r="T1849" s="7"/>
      <c r="U1849" s="7"/>
      <c r="V1849" s="7"/>
      <c r="W1849" s="7"/>
      <c r="X1849" s="7"/>
      <c r="Y1849" s="7"/>
      <c r="Z1849" s="7"/>
      <c r="AA1849" s="7"/>
      <c r="AB1849" s="7"/>
      <c r="AC1849" s="7"/>
      <c r="AD1849" s="36" t="str">
        <f t="shared" si="88"/>
        <v/>
      </c>
      <c r="AE1849" s="35" t="str">
        <f>IF(AD1849="","",VLOOKUP(AD1849,Parametros_Activos_Inf!$CK$2:$CL$10,2,FALSE))</f>
        <v/>
      </c>
      <c r="AF1849" s="29"/>
      <c r="AG1849" s="36" t="str">
        <f>IF(AF1849="","",VLOOKUP(AF1849,Parametros_Activos_Inf!$CP$2:$CQ$4,2,FALSE))</f>
        <v/>
      </c>
      <c r="AH1849" s="29"/>
      <c r="AI1849" s="36" t="str">
        <f>IF(AH1849="","",VLOOKUP(AH1849,Parametros_Activos_Inf!$CN$2:$CO$5,2,FALSE))</f>
        <v/>
      </c>
      <c r="AJ1849" s="154" t="str">
        <f>IF(AH1849="","",VLOOKUP(AF1849&amp;AH1849,Parametros_Activos_Inf!$CR$2:$CS$13,2,FALSE))</f>
        <v/>
      </c>
      <c r="AK1849" s="20"/>
    </row>
    <row r="1850" spans="1:37" s="9" customFormat="1" ht="14.25">
      <c r="A1850" s="35">
        <v>1847</v>
      </c>
      <c r="B1850" s="35" t="str">
        <f t="shared" si="86"/>
        <v/>
      </c>
      <c r="C1850" s="7"/>
      <c r="D1850" s="7"/>
      <c r="E1850" s="35" t="str">
        <f>IF(C1850="","",VLOOKUP(C1850,Parametros_Activos_Inf!$CV$2:$CW$6,2,FALSE))</f>
        <v/>
      </c>
      <c r="F1850" s="35" t="str">
        <f>IF(D1850="","",VLOOKUP(D1850,Parametros_Activos_Inf!$CX$2:$CY$16,2,FALSE))</f>
        <v/>
      </c>
      <c r="G1850" s="35" t="str">
        <f t="shared" si="87"/>
        <v/>
      </c>
      <c r="H1850" s="7"/>
      <c r="I1850" s="7"/>
      <c r="J1850" s="7"/>
      <c r="K1850" s="7"/>
      <c r="L1850" s="7"/>
      <c r="M1850" s="11"/>
      <c r="N1850" s="18" t="str">
        <f>IF(M1850="","",VLOOKUP(M1850,Parametros_Activos_Inf!$P$2:$Q$48,2,FALSE))</f>
        <v/>
      </c>
      <c r="O1850" s="7"/>
      <c r="P1850" s="18" t="str">
        <f>IF(O1850="","",VLOOKUP(O1850,Parametros_Activos_Inf!$R$2:$S$124,2,FALSE))</f>
        <v/>
      </c>
      <c r="Q1850" s="7"/>
      <c r="R1850" s="7"/>
      <c r="S1850" s="7"/>
      <c r="T1850" s="7"/>
      <c r="U1850" s="7"/>
      <c r="V1850" s="7"/>
      <c r="W1850" s="7"/>
      <c r="X1850" s="7"/>
      <c r="Y1850" s="7"/>
      <c r="Z1850" s="7"/>
      <c r="AA1850" s="7"/>
      <c r="AB1850" s="7"/>
      <c r="AC1850" s="7"/>
      <c r="AD1850" s="36" t="str">
        <f t="shared" si="88"/>
        <v/>
      </c>
      <c r="AE1850" s="35" t="str">
        <f>IF(AD1850="","",VLOOKUP(AD1850,Parametros_Activos_Inf!$CK$2:$CL$10,2,FALSE))</f>
        <v/>
      </c>
      <c r="AF1850" s="29"/>
      <c r="AG1850" s="36" t="str">
        <f>IF(AF1850="","",VLOOKUP(AF1850,Parametros_Activos_Inf!$CP$2:$CQ$4,2,FALSE))</f>
        <v/>
      </c>
      <c r="AH1850" s="29"/>
      <c r="AI1850" s="36" t="str">
        <f>IF(AH1850="","",VLOOKUP(AH1850,Parametros_Activos_Inf!$CN$2:$CO$5,2,FALSE))</f>
        <v/>
      </c>
      <c r="AJ1850" s="154" t="str">
        <f>IF(AH1850="","",VLOOKUP(AF1850&amp;AH1850,Parametros_Activos_Inf!$CR$2:$CS$13,2,FALSE))</f>
        <v/>
      </c>
      <c r="AK1850" s="20"/>
    </row>
    <row r="1851" spans="1:37" s="9" customFormat="1" ht="14.25">
      <c r="A1851" s="35">
        <v>1848</v>
      </c>
      <c r="B1851" s="35" t="str">
        <f t="shared" si="86"/>
        <v/>
      </c>
      <c r="C1851" s="7"/>
      <c r="D1851" s="7"/>
      <c r="E1851" s="35" t="str">
        <f>IF(C1851="","",VLOOKUP(C1851,Parametros_Activos_Inf!$CV$2:$CW$6,2,FALSE))</f>
        <v/>
      </c>
      <c r="F1851" s="35" t="str">
        <f>IF(D1851="","",VLOOKUP(D1851,Parametros_Activos_Inf!$CX$2:$CY$16,2,FALSE))</f>
        <v/>
      </c>
      <c r="G1851" s="35" t="str">
        <f t="shared" si="87"/>
        <v/>
      </c>
      <c r="H1851" s="7"/>
      <c r="I1851" s="7"/>
      <c r="J1851" s="7"/>
      <c r="K1851" s="7"/>
      <c r="L1851" s="7"/>
      <c r="M1851" s="11"/>
      <c r="N1851" s="18" t="str">
        <f>IF(M1851="","",VLOOKUP(M1851,Parametros_Activos_Inf!$P$2:$Q$48,2,FALSE))</f>
        <v/>
      </c>
      <c r="O1851" s="7"/>
      <c r="P1851" s="18" t="str">
        <f>IF(O1851="","",VLOOKUP(O1851,Parametros_Activos_Inf!$R$2:$S$124,2,FALSE))</f>
        <v/>
      </c>
      <c r="Q1851" s="7"/>
      <c r="R1851" s="7"/>
      <c r="S1851" s="7"/>
      <c r="T1851" s="7"/>
      <c r="U1851" s="7"/>
      <c r="V1851" s="7"/>
      <c r="W1851" s="7"/>
      <c r="X1851" s="7"/>
      <c r="Y1851" s="7"/>
      <c r="Z1851" s="7"/>
      <c r="AA1851" s="7"/>
      <c r="AB1851" s="7"/>
      <c r="AC1851" s="7"/>
      <c r="AD1851" s="36" t="str">
        <f t="shared" si="88"/>
        <v/>
      </c>
      <c r="AE1851" s="35" t="str">
        <f>IF(AD1851="","",VLOOKUP(AD1851,Parametros_Activos_Inf!$CK$2:$CL$10,2,FALSE))</f>
        <v/>
      </c>
      <c r="AF1851" s="29"/>
      <c r="AG1851" s="36" t="str">
        <f>IF(AF1851="","",VLOOKUP(AF1851,Parametros_Activos_Inf!$CP$2:$CQ$4,2,FALSE))</f>
        <v/>
      </c>
      <c r="AH1851" s="29"/>
      <c r="AI1851" s="36" t="str">
        <f>IF(AH1851="","",VLOOKUP(AH1851,Parametros_Activos_Inf!$CN$2:$CO$5,2,FALSE))</f>
        <v/>
      </c>
      <c r="AJ1851" s="154" t="str">
        <f>IF(AH1851="","",VLOOKUP(AF1851&amp;AH1851,Parametros_Activos_Inf!$CR$2:$CS$13,2,FALSE))</f>
        <v/>
      </c>
      <c r="AK1851" s="20"/>
    </row>
    <row r="1852" spans="1:37" s="9" customFormat="1" ht="14.25">
      <c r="A1852" s="35">
        <v>1849</v>
      </c>
      <c r="B1852" s="35" t="str">
        <f t="shared" si="86"/>
        <v/>
      </c>
      <c r="C1852" s="7"/>
      <c r="D1852" s="7"/>
      <c r="E1852" s="35" t="str">
        <f>IF(C1852="","",VLOOKUP(C1852,Parametros_Activos_Inf!$CV$2:$CW$6,2,FALSE))</f>
        <v/>
      </c>
      <c r="F1852" s="35" t="str">
        <f>IF(D1852="","",VLOOKUP(D1852,Parametros_Activos_Inf!$CX$2:$CY$16,2,FALSE))</f>
        <v/>
      </c>
      <c r="G1852" s="35" t="str">
        <f t="shared" si="87"/>
        <v/>
      </c>
      <c r="H1852" s="7"/>
      <c r="I1852" s="7"/>
      <c r="J1852" s="7"/>
      <c r="K1852" s="7"/>
      <c r="L1852" s="7"/>
      <c r="M1852" s="11"/>
      <c r="N1852" s="18" t="str">
        <f>IF(M1852="","",VLOOKUP(M1852,Parametros_Activos_Inf!$P$2:$Q$48,2,FALSE))</f>
        <v/>
      </c>
      <c r="O1852" s="7"/>
      <c r="P1852" s="18" t="str">
        <f>IF(O1852="","",VLOOKUP(O1852,Parametros_Activos_Inf!$R$2:$S$124,2,FALSE))</f>
        <v/>
      </c>
      <c r="Q1852" s="7"/>
      <c r="R1852" s="7"/>
      <c r="S1852" s="7"/>
      <c r="T1852" s="7"/>
      <c r="U1852" s="7"/>
      <c r="V1852" s="7"/>
      <c r="W1852" s="7"/>
      <c r="X1852" s="7"/>
      <c r="Y1852" s="7"/>
      <c r="Z1852" s="7"/>
      <c r="AA1852" s="7"/>
      <c r="AB1852" s="7"/>
      <c r="AC1852" s="7"/>
      <c r="AD1852" s="36" t="str">
        <f t="shared" si="88"/>
        <v/>
      </c>
      <c r="AE1852" s="35" t="str">
        <f>IF(AD1852="","",VLOOKUP(AD1852,Parametros_Activos_Inf!$CK$2:$CL$10,2,FALSE))</f>
        <v/>
      </c>
      <c r="AF1852" s="29"/>
      <c r="AG1852" s="36" t="str">
        <f>IF(AF1852="","",VLOOKUP(AF1852,Parametros_Activos_Inf!$CP$2:$CQ$4,2,FALSE))</f>
        <v/>
      </c>
      <c r="AH1852" s="29"/>
      <c r="AI1852" s="36" t="str">
        <f>IF(AH1852="","",VLOOKUP(AH1852,Parametros_Activos_Inf!$CN$2:$CO$5,2,FALSE))</f>
        <v/>
      </c>
      <c r="AJ1852" s="154" t="str">
        <f>IF(AH1852="","",VLOOKUP(AF1852&amp;AH1852,Parametros_Activos_Inf!$CR$2:$CS$13,2,FALSE))</f>
        <v/>
      </c>
      <c r="AK1852" s="20"/>
    </row>
    <row r="1853" spans="1:37" s="9" customFormat="1" ht="14.25">
      <c r="A1853" s="35">
        <v>1850</v>
      </c>
      <c r="B1853" s="35" t="str">
        <f t="shared" si="86"/>
        <v/>
      </c>
      <c r="C1853" s="7"/>
      <c r="D1853" s="7"/>
      <c r="E1853" s="35" t="str">
        <f>IF(C1853="","",VLOOKUP(C1853,Parametros_Activos_Inf!$CV$2:$CW$6,2,FALSE))</f>
        <v/>
      </c>
      <c r="F1853" s="35" t="str">
        <f>IF(D1853="","",VLOOKUP(D1853,Parametros_Activos_Inf!$CX$2:$CY$16,2,FALSE))</f>
        <v/>
      </c>
      <c r="G1853" s="35" t="str">
        <f t="shared" si="87"/>
        <v/>
      </c>
      <c r="H1853" s="7"/>
      <c r="I1853" s="7"/>
      <c r="J1853" s="7"/>
      <c r="K1853" s="7"/>
      <c r="L1853" s="7"/>
      <c r="M1853" s="11"/>
      <c r="N1853" s="18" t="str">
        <f>IF(M1853="","",VLOOKUP(M1853,Parametros_Activos_Inf!$P$2:$Q$48,2,FALSE))</f>
        <v/>
      </c>
      <c r="O1853" s="7"/>
      <c r="P1853" s="18" t="str">
        <f>IF(O1853="","",VLOOKUP(O1853,Parametros_Activos_Inf!$R$2:$S$124,2,FALSE))</f>
        <v/>
      </c>
      <c r="Q1853" s="7"/>
      <c r="R1853" s="7"/>
      <c r="S1853" s="7"/>
      <c r="T1853" s="7"/>
      <c r="U1853" s="7"/>
      <c r="V1853" s="7"/>
      <c r="W1853" s="7"/>
      <c r="X1853" s="7"/>
      <c r="Y1853" s="7"/>
      <c r="Z1853" s="7"/>
      <c r="AA1853" s="7"/>
      <c r="AB1853" s="7"/>
      <c r="AC1853" s="7"/>
      <c r="AD1853" s="36" t="str">
        <f t="shared" si="88"/>
        <v/>
      </c>
      <c r="AE1853" s="35" t="str">
        <f>IF(AD1853="","",VLOOKUP(AD1853,Parametros_Activos_Inf!$CK$2:$CL$10,2,FALSE))</f>
        <v/>
      </c>
      <c r="AF1853" s="29"/>
      <c r="AG1853" s="36" t="str">
        <f>IF(AF1853="","",VLOOKUP(AF1853,Parametros_Activos_Inf!$CP$2:$CQ$4,2,FALSE))</f>
        <v/>
      </c>
      <c r="AH1853" s="29"/>
      <c r="AI1853" s="36" t="str">
        <f>IF(AH1853="","",VLOOKUP(AH1853,Parametros_Activos_Inf!$CN$2:$CO$5,2,FALSE))</f>
        <v/>
      </c>
      <c r="AJ1853" s="154" t="str">
        <f>IF(AH1853="","",VLOOKUP(AF1853&amp;AH1853,Parametros_Activos_Inf!$CR$2:$CS$13,2,FALSE))</f>
        <v/>
      </c>
      <c r="AK1853" s="20"/>
    </row>
    <row r="1854" spans="1:37" s="9" customFormat="1" ht="14.25">
      <c r="A1854" s="35">
        <v>1851</v>
      </c>
      <c r="B1854" s="35" t="str">
        <f t="shared" si="86"/>
        <v/>
      </c>
      <c r="C1854" s="7"/>
      <c r="D1854" s="7"/>
      <c r="E1854" s="35" t="str">
        <f>IF(C1854="","",VLOOKUP(C1854,Parametros_Activos_Inf!$CV$2:$CW$6,2,FALSE))</f>
        <v/>
      </c>
      <c r="F1854" s="35" t="str">
        <f>IF(D1854="","",VLOOKUP(D1854,Parametros_Activos_Inf!$CX$2:$CY$16,2,FALSE))</f>
        <v/>
      </c>
      <c r="G1854" s="35" t="str">
        <f t="shared" si="87"/>
        <v/>
      </c>
      <c r="H1854" s="7"/>
      <c r="I1854" s="7"/>
      <c r="J1854" s="7"/>
      <c r="K1854" s="7"/>
      <c r="L1854" s="7"/>
      <c r="M1854" s="11"/>
      <c r="N1854" s="18" t="str">
        <f>IF(M1854="","",VLOOKUP(M1854,Parametros_Activos_Inf!$P$2:$Q$48,2,FALSE))</f>
        <v/>
      </c>
      <c r="O1854" s="7"/>
      <c r="P1854" s="18" t="str">
        <f>IF(O1854="","",VLOOKUP(O1854,Parametros_Activos_Inf!$R$2:$S$124,2,FALSE))</f>
        <v/>
      </c>
      <c r="Q1854" s="7"/>
      <c r="R1854" s="7"/>
      <c r="S1854" s="7"/>
      <c r="T1854" s="7"/>
      <c r="U1854" s="7"/>
      <c r="V1854" s="7"/>
      <c r="W1854" s="7"/>
      <c r="X1854" s="7"/>
      <c r="Y1854" s="7"/>
      <c r="Z1854" s="7"/>
      <c r="AA1854" s="7"/>
      <c r="AB1854" s="7"/>
      <c r="AC1854" s="7"/>
      <c r="AD1854" s="36" t="str">
        <f t="shared" si="88"/>
        <v/>
      </c>
      <c r="AE1854" s="35" t="str">
        <f>IF(AD1854="","",VLOOKUP(AD1854,Parametros_Activos_Inf!$CK$2:$CL$10,2,FALSE))</f>
        <v/>
      </c>
      <c r="AF1854" s="29"/>
      <c r="AG1854" s="36" t="str">
        <f>IF(AF1854="","",VLOOKUP(AF1854,Parametros_Activos_Inf!$CP$2:$CQ$4,2,FALSE))</f>
        <v/>
      </c>
      <c r="AH1854" s="29"/>
      <c r="AI1854" s="36" t="str">
        <f>IF(AH1854="","",VLOOKUP(AH1854,Parametros_Activos_Inf!$CN$2:$CO$5,2,FALSE))</f>
        <v/>
      </c>
      <c r="AJ1854" s="154" t="str">
        <f>IF(AH1854="","",VLOOKUP(AF1854&amp;AH1854,Parametros_Activos_Inf!$CR$2:$CS$13,2,FALSE))</f>
        <v/>
      </c>
      <c r="AK1854" s="20"/>
    </row>
    <row r="1855" spans="1:37" s="9" customFormat="1" ht="14.25">
      <c r="A1855" s="35">
        <v>1852</v>
      </c>
      <c r="B1855" s="35" t="str">
        <f t="shared" si="86"/>
        <v/>
      </c>
      <c r="C1855" s="7"/>
      <c r="D1855" s="7"/>
      <c r="E1855" s="35" t="str">
        <f>IF(C1855="","",VLOOKUP(C1855,Parametros_Activos_Inf!$CV$2:$CW$6,2,FALSE))</f>
        <v/>
      </c>
      <c r="F1855" s="35" t="str">
        <f>IF(D1855="","",VLOOKUP(D1855,Parametros_Activos_Inf!$CX$2:$CY$16,2,FALSE))</f>
        <v/>
      </c>
      <c r="G1855" s="35" t="str">
        <f t="shared" si="87"/>
        <v/>
      </c>
      <c r="H1855" s="7"/>
      <c r="I1855" s="7"/>
      <c r="J1855" s="7"/>
      <c r="K1855" s="7"/>
      <c r="L1855" s="7"/>
      <c r="M1855" s="11"/>
      <c r="N1855" s="18" t="str">
        <f>IF(M1855="","",VLOOKUP(M1855,Parametros_Activos_Inf!$P$2:$Q$48,2,FALSE))</f>
        <v/>
      </c>
      <c r="O1855" s="7"/>
      <c r="P1855" s="18" t="str">
        <f>IF(O1855="","",VLOOKUP(O1855,Parametros_Activos_Inf!$R$2:$S$124,2,FALSE))</f>
        <v/>
      </c>
      <c r="Q1855" s="7"/>
      <c r="R1855" s="7"/>
      <c r="S1855" s="7"/>
      <c r="T1855" s="7"/>
      <c r="U1855" s="7"/>
      <c r="V1855" s="7"/>
      <c r="W1855" s="7"/>
      <c r="X1855" s="7"/>
      <c r="Y1855" s="7"/>
      <c r="Z1855" s="7"/>
      <c r="AA1855" s="7"/>
      <c r="AB1855" s="7"/>
      <c r="AC1855" s="7"/>
      <c r="AD1855" s="36" t="str">
        <f t="shared" si="88"/>
        <v/>
      </c>
      <c r="AE1855" s="35" t="str">
        <f>IF(AD1855="","",VLOOKUP(AD1855,Parametros_Activos_Inf!$CK$2:$CL$10,2,FALSE))</f>
        <v/>
      </c>
      <c r="AF1855" s="29"/>
      <c r="AG1855" s="36" t="str">
        <f>IF(AF1855="","",VLOOKUP(AF1855,Parametros_Activos_Inf!$CP$2:$CQ$4,2,FALSE))</f>
        <v/>
      </c>
      <c r="AH1855" s="29"/>
      <c r="AI1855" s="36" t="str">
        <f>IF(AH1855="","",VLOOKUP(AH1855,Parametros_Activos_Inf!$CN$2:$CO$5,2,FALSE))</f>
        <v/>
      </c>
      <c r="AJ1855" s="154" t="str">
        <f>IF(AH1855="","",VLOOKUP(AF1855&amp;AH1855,Parametros_Activos_Inf!$CR$2:$CS$13,2,FALSE))</f>
        <v/>
      </c>
      <c r="AK1855" s="20"/>
    </row>
    <row r="1856" spans="1:37" s="9" customFormat="1" ht="14.25">
      <c r="A1856" s="35">
        <v>1853</v>
      </c>
      <c r="B1856" s="35" t="str">
        <f t="shared" si="86"/>
        <v/>
      </c>
      <c r="C1856" s="7"/>
      <c r="D1856" s="7"/>
      <c r="E1856" s="35" t="str">
        <f>IF(C1856="","",VLOOKUP(C1856,Parametros_Activos_Inf!$CV$2:$CW$6,2,FALSE))</f>
        <v/>
      </c>
      <c r="F1856" s="35" t="str">
        <f>IF(D1856="","",VLOOKUP(D1856,Parametros_Activos_Inf!$CX$2:$CY$16,2,FALSE))</f>
        <v/>
      </c>
      <c r="G1856" s="35" t="str">
        <f t="shared" si="87"/>
        <v/>
      </c>
      <c r="H1856" s="7"/>
      <c r="I1856" s="7"/>
      <c r="J1856" s="7"/>
      <c r="K1856" s="7"/>
      <c r="L1856" s="7"/>
      <c r="M1856" s="11"/>
      <c r="N1856" s="18" t="str">
        <f>IF(M1856="","",VLOOKUP(M1856,Parametros_Activos_Inf!$P$2:$Q$48,2,FALSE))</f>
        <v/>
      </c>
      <c r="O1856" s="7"/>
      <c r="P1856" s="18" t="str">
        <f>IF(O1856="","",VLOOKUP(O1856,Parametros_Activos_Inf!$R$2:$S$124,2,FALSE))</f>
        <v/>
      </c>
      <c r="Q1856" s="7"/>
      <c r="R1856" s="7"/>
      <c r="S1856" s="7"/>
      <c r="T1856" s="7"/>
      <c r="U1856" s="7"/>
      <c r="V1856" s="7"/>
      <c r="W1856" s="7"/>
      <c r="X1856" s="7"/>
      <c r="Y1856" s="7"/>
      <c r="Z1856" s="7"/>
      <c r="AA1856" s="7"/>
      <c r="AB1856" s="7"/>
      <c r="AC1856" s="7"/>
      <c r="AD1856" s="36" t="str">
        <f t="shared" si="88"/>
        <v/>
      </c>
      <c r="AE1856" s="35" t="str">
        <f>IF(AD1856="","",VLOOKUP(AD1856,Parametros_Activos_Inf!$CK$2:$CL$10,2,FALSE))</f>
        <v/>
      </c>
      <c r="AF1856" s="29"/>
      <c r="AG1856" s="36" t="str">
        <f>IF(AF1856="","",VLOOKUP(AF1856,Parametros_Activos_Inf!$CP$2:$CQ$4,2,FALSE))</f>
        <v/>
      </c>
      <c r="AH1856" s="29"/>
      <c r="AI1856" s="36" t="str">
        <f>IF(AH1856="","",VLOOKUP(AH1856,Parametros_Activos_Inf!$CN$2:$CO$5,2,FALSE))</f>
        <v/>
      </c>
      <c r="AJ1856" s="154" t="str">
        <f>IF(AH1856="","",VLOOKUP(AF1856&amp;AH1856,Parametros_Activos_Inf!$CR$2:$CS$13,2,FALSE))</f>
        <v/>
      </c>
      <c r="AK1856" s="20"/>
    </row>
    <row r="1857" spans="1:37" s="9" customFormat="1" ht="14.25">
      <c r="A1857" s="35">
        <v>1854</v>
      </c>
      <c r="B1857" s="35" t="str">
        <f t="shared" si="86"/>
        <v/>
      </c>
      <c r="C1857" s="7"/>
      <c r="D1857" s="7"/>
      <c r="E1857" s="35" t="str">
        <f>IF(C1857="","",VLOOKUP(C1857,Parametros_Activos_Inf!$CV$2:$CW$6,2,FALSE))</f>
        <v/>
      </c>
      <c r="F1857" s="35" t="str">
        <f>IF(D1857="","",VLOOKUP(D1857,Parametros_Activos_Inf!$CX$2:$CY$16,2,FALSE))</f>
        <v/>
      </c>
      <c r="G1857" s="35" t="str">
        <f t="shared" si="87"/>
        <v/>
      </c>
      <c r="H1857" s="7"/>
      <c r="I1857" s="7"/>
      <c r="J1857" s="7"/>
      <c r="K1857" s="7"/>
      <c r="L1857" s="7"/>
      <c r="M1857" s="11"/>
      <c r="N1857" s="18" t="str">
        <f>IF(M1857="","",VLOOKUP(M1857,Parametros_Activos_Inf!$P$2:$Q$48,2,FALSE))</f>
        <v/>
      </c>
      <c r="O1857" s="7"/>
      <c r="P1857" s="18" t="str">
        <f>IF(O1857="","",VLOOKUP(O1857,Parametros_Activos_Inf!$R$2:$S$124,2,FALSE))</f>
        <v/>
      </c>
      <c r="Q1857" s="7"/>
      <c r="R1857" s="7"/>
      <c r="S1857" s="7"/>
      <c r="T1857" s="7"/>
      <c r="U1857" s="7"/>
      <c r="V1857" s="7"/>
      <c r="W1857" s="7"/>
      <c r="X1857" s="7"/>
      <c r="Y1857" s="7"/>
      <c r="Z1857" s="7"/>
      <c r="AA1857" s="7"/>
      <c r="AB1857" s="7"/>
      <c r="AC1857" s="7"/>
      <c r="AD1857" s="36" t="str">
        <f t="shared" si="88"/>
        <v/>
      </c>
      <c r="AE1857" s="35" t="str">
        <f>IF(AD1857="","",VLOOKUP(AD1857,Parametros_Activos_Inf!$CK$2:$CL$10,2,FALSE))</f>
        <v/>
      </c>
      <c r="AF1857" s="29"/>
      <c r="AG1857" s="36" t="str">
        <f>IF(AF1857="","",VLOOKUP(AF1857,Parametros_Activos_Inf!$CP$2:$CQ$4,2,FALSE))</f>
        <v/>
      </c>
      <c r="AH1857" s="29"/>
      <c r="AI1857" s="36" t="str">
        <f>IF(AH1857="","",VLOOKUP(AH1857,Parametros_Activos_Inf!$CN$2:$CO$5,2,FALSE))</f>
        <v/>
      </c>
      <c r="AJ1857" s="154" t="str">
        <f>IF(AH1857="","",VLOOKUP(AF1857&amp;AH1857,Parametros_Activos_Inf!$CR$2:$CS$13,2,FALSE))</f>
        <v/>
      </c>
      <c r="AK1857" s="20"/>
    </row>
    <row r="1858" spans="1:37" s="9" customFormat="1" ht="14.25">
      <c r="A1858" s="35">
        <v>1855</v>
      </c>
      <c r="B1858" s="35" t="str">
        <f t="shared" si="86"/>
        <v/>
      </c>
      <c r="C1858" s="7"/>
      <c r="D1858" s="7"/>
      <c r="E1858" s="35" t="str">
        <f>IF(C1858="","",VLOOKUP(C1858,Parametros_Activos_Inf!$CV$2:$CW$6,2,FALSE))</f>
        <v/>
      </c>
      <c r="F1858" s="35" t="str">
        <f>IF(D1858="","",VLOOKUP(D1858,Parametros_Activos_Inf!$CX$2:$CY$16,2,FALSE))</f>
        <v/>
      </c>
      <c r="G1858" s="35" t="str">
        <f t="shared" si="87"/>
        <v/>
      </c>
      <c r="H1858" s="7"/>
      <c r="I1858" s="7"/>
      <c r="J1858" s="7"/>
      <c r="K1858" s="7"/>
      <c r="L1858" s="7"/>
      <c r="M1858" s="11"/>
      <c r="N1858" s="18" t="str">
        <f>IF(M1858="","",VLOOKUP(M1858,Parametros_Activos_Inf!$P$2:$Q$48,2,FALSE))</f>
        <v/>
      </c>
      <c r="O1858" s="7"/>
      <c r="P1858" s="18" t="str">
        <f>IF(O1858="","",VLOOKUP(O1858,Parametros_Activos_Inf!$R$2:$S$124,2,FALSE))</f>
        <v/>
      </c>
      <c r="Q1858" s="7"/>
      <c r="R1858" s="7"/>
      <c r="S1858" s="7"/>
      <c r="T1858" s="7"/>
      <c r="U1858" s="7"/>
      <c r="V1858" s="7"/>
      <c r="W1858" s="7"/>
      <c r="X1858" s="7"/>
      <c r="Y1858" s="7"/>
      <c r="Z1858" s="7"/>
      <c r="AA1858" s="7"/>
      <c r="AB1858" s="7"/>
      <c r="AC1858" s="7"/>
      <c r="AD1858" s="36" t="str">
        <f t="shared" si="88"/>
        <v/>
      </c>
      <c r="AE1858" s="35" t="str">
        <f>IF(AD1858="","",VLOOKUP(AD1858,Parametros_Activos_Inf!$CK$2:$CL$10,2,FALSE))</f>
        <v/>
      </c>
      <c r="AF1858" s="29"/>
      <c r="AG1858" s="36" t="str">
        <f>IF(AF1858="","",VLOOKUP(AF1858,Parametros_Activos_Inf!$CP$2:$CQ$4,2,FALSE))</f>
        <v/>
      </c>
      <c r="AH1858" s="29"/>
      <c r="AI1858" s="36" t="str">
        <f>IF(AH1858="","",VLOOKUP(AH1858,Parametros_Activos_Inf!$CN$2:$CO$5,2,FALSE))</f>
        <v/>
      </c>
      <c r="AJ1858" s="154" t="str">
        <f>IF(AH1858="","",VLOOKUP(AF1858&amp;AH1858,Parametros_Activos_Inf!$CR$2:$CS$13,2,FALSE))</f>
        <v/>
      </c>
      <c r="AK1858" s="20"/>
    </row>
    <row r="1859" spans="1:37" s="9" customFormat="1" ht="14.25">
      <c r="A1859" s="35">
        <v>1856</v>
      </c>
      <c r="B1859" s="35" t="str">
        <f t="shared" si="86"/>
        <v/>
      </c>
      <c r="C1859" s="7"/>
      <c r="D1859" s="7"/>
      <c r="E1859" s="35" t="str">
        <f>IF(C1859="","",VLOOKUP(C1859,Parametros_Activos_Inf!$CV$2:$CW$6,2,FALSE))</f>
        <v/>
      </c>
      <c r="F1859" s="35" t="str">
        <f>IF(D1859="","",VLOOKUP(D1859,Parametros_Activos_Inf!$CX$2:$CY$16,2,FALSE))</f>
        <v/>
      </c>
      <c r="G1859" s="35" t="str">
        <f t="shared" si="87"/>
        <v/>
      </c>
      <c r="H1859" s="7"/>
      <c r="I1859" s="7"/>
      <c r="J1859" s="7"/>
      <c r="K1859" s="7"/>
      <c r="L1859" s="7"/>
      <c r="M1859" s="11"/>
      <c r="N1859" s="18" t="str">
        <f>IF(M1859="","",VLOOKUP(M1859,Parametros_Activos_Inf!$P$2:$Q$48,2,FALSE))</f>
        <v/>
      </c>
      <c r="O1859" s="7"/>
      <c r="P1859" s="18" t="str">
        <f>IF(O1859="","",VLOOKUP(O1859,Parametros_Activos_Inf!$R$2:$S$124,2,FALSE))</f>
        <v/>
      </c>
      <c r="Q1859" s="7"/>
      <c r="R1859" s="7"/>
      <c r="S1859" s="7"/>
      <c r="T1859" s="7"/>
      <c r="U1859" s="7"/>
      <c r="V1859" s="7"/>
      <c r="W1859" s="7"/>
      <c r="X1859" s="7"/>
      <c r="Y1859" s="7"/>
      <c r="Z1859" s="7"/>
      <c r="AA1859" s="7"/>
      <c r="AB1859" s="7"/>
      <c r="AC1859" s="7"/>
      <c r="AD1859" s="36" t="str">
        <f t="shared" si="88"/>
        <v/>
      </c>
      <c r="AE1859" s="35" t="str">
        <f>IF(AD1859="","",VLOOKUP(AD1859,Parametros_Activos_Inf!$CK$2:$CL$10,2,FALSE))</f>
        <v/>
      </c>
      <c r="AF1859" s="29"/>
      <c r="AG1859" s="36" t="str">
        <f>IF(AF1859="","",VLOOKUP(AF1859,Parametros_Activos_Inf!$CP$2:$CQ$4,2,FALSE))</f>
        <v/>
      </c>
      <c r="AH1859" s="29"/>
      <c r="AI1859" s="36" t="str">
        <f>IF(AH1859="","",VLOOKUP(AH1859,Parametros_Activos_Inf!$CN$2:$CO$5,2,FALSE))</f>
        <v/>
      </c>
      <c r="AJ1859" s="154" t="str">
        <f>IF(AH1859="","",VLOOKUP(AF1859&amp;AH1859,Parametros_Activos_Inf!$CR$2:$CS$13,2,FALSE))</f>
        <v/>
      </c>
      <c r="AK1859" s="20"/>
    </row>
    <row r="1860" spans="1:37" s="9" customFormat="1" ht="14.25">
      <c r="A1860" s="35">
        <v>1857</v>
      </c>
      <c r="B1860" s="35" t="str">
        <f t="shared" si="86"/>
        <v/>
      </c>
      <c r="C1860" s="7"/>
      <c r="D1860" s="7"/>
      <c r="E1860" s="35" t="str">
        <f>IF(C1860="","",VLOOKUP(C1860,Parametros_Activos_Inf!$CV$2:$CW$6,2,FALSE))</f>
        <v/>
      </c>
      <c r="F1860" s="35" t="str">
        <f>IF(D1860="","",VLOOKUP(D1860,Parametros_Activos_Inf!$CX$2:$CY$16,2,FALSE))</f>
        <v/>
      </c>
      <c r="G1860" s="35" t="str">
        <f t="shared" si="87"/>
        <v/>
      </c>
      <c r="H1860" s="7"/>
      <c r="I1860" s="7"/>
      <c r="J1860" s="7"/>
      <c r="K1860" s="7"/>
      <c r="L1860" s="7"/>
      <c r="M1860" s="11"/>
      <c r="N1860" s="18" t="str">
        <f>IF(M1860="","",VLOOKUP(M1860,Parametros_Activos_Inf!$P$2:$Q$48,2,FALSE))</f>
        <v/>
      </c>
      <c r="O1860" s="7"/>
      <c r="P1860" s="18" t="str">
        <f>IF(O1860="","",VLOOKUP(O1860,Parametros_Activos_Inf!$R$2:$S$124,2,FALSE))</f>
        <v/>
      </c>
      <c r="Q1860" s="7"/>
      <c r="R1860" s="7"/>
      <c r="S1860" s="7"/>
      <c r="T1860" s="7"/>
      <c r="U1860" s="7"/>
      <c r="V1860" s="7"/>
      <c r="W1860" s="7"/>
      <c r="X1860" s="7"/>
      <c r="Y1860" s="7"/>
      <c r="Z1860" s="7"/>
      <c r="AA1860" s="7"/>
      <c r="AB1860" s="7"/>
      <c r="AC1860" s="7"/>
      <c r="AD1860" s="36" t="str">
        <f t="shared" si="88"/>
        <v/>
      </c>
      <c r="AE1860" s="35" t="str">
        <f>IF(AD1860="","",VLOOKUP(AD1860,Parametros_Activos_Inf!$CK$2:$CL$10,2,FALSE))</f>
        <v/>
      </c>
      <c r="AF1860" s="29"/>
      <c r="AG1860" s="36" t="str">
        <f>IF(AF1860="","",VLOOKUP(AF1860,Parametros_Activos_Inf!$CP$2:$CQ$4,2,FALSE))</f>
        <v/>
      </c>
      <c r="AH1860" s="29"/>
      <c r="AI1860" s="36" t="str">
        <f>IF(AH1860="","",VLOOKUP(AH1860,Parametros_Activos_Inf!$CN$2:$CO$5,2,FALSE))</f>
        <v/>
      </c>
      <c r="AJ1860" s="154" t="str">
        <f>IF(AH1860="","",VLOOKUP(AF1860&amp;AH1860,Parametros_Activos_Inf!$CR$2:$CS$13,2,FALSE))</f>
        <v/>
      </c>
      <c r="AK1860" s="20"/>
    </row>
    <row r="1861" spans="1:37" s="9" customFormat="1" ht="14.25">
      <c r="A1861" s="35">
        <v>1858</v>
      </c>
      <c r="B1861" s="35" t="str">
        <f t="shared" ref="B1861:B1924" si="89">IF(G1861="","",G1861)</f>
        <v/>
      </c>
      <c r="C1861" s="7"/>
      <c r="D1861" s="7"/>
      <c r="E1861" s="35" t="str">
        <f>IF(C1861="","",VLOOKUP(C1861,Parametros_Activos_Inf!$CV$2:$CW$6,2,FALSE))</f>
        <v/>
      </c>
      <c r="F1861" s="35" t="str">
        <f>IF(D1861="","",VLOOKUP(D1861,Parametros_Activos_Inf!$CX$2:$CY$16,2,FALSE))</f>
        <v/>
      </c>
      <c r="G1861" s="35" t="str">
        <f t="shared" ref="G1861:G1924" si="90">IF(C1861="","",(E1861&amp;"-"&amp;F1861&amp;"-"&amp;A1861))</f>
        <v/>
      </c>
      <c r="H1861" s="7"/>
      <c r="I1861" s="7"/>
      <c r="J1861" s="7"/>
      <c r="K1861" s="7"/>
      <c r="L1861" s="7"/>
      <c r="M1861" s="11"/>
      <c r="N1861" s="18" t="str">
        <f>IF(M1861="","",VLOOKUP(M1861,Parametros_Activos_Inf!$P$2:$Q$48,2,FALSE))</f>
        <v/>
      </c>
      <c r="O1861" s="7"/>
      <c r="P1861" s="18" t="str">
        <f>IF(O1861="","",VLOOKUP(O1861,Parametros_Activos_Inf!$R$2:$S$124,2,FALSE))</f>
        <v/>
      </c>
      <c r="Q1861" s="7"/>
      <c r="R1861" s="7"/>
      <c r="S1861" s="7"/>
      <c r="T1861" s="7"/>
      <c r="U1861" s="7"/>
      <c r="V1861" s="7"/>
      <c r="W1861" s="7"/>
      <c r="X1861" s="7"/>
      <c r="Y1861" s="7"/>
      <c r="Z1861" s="7"/>
      <c r="AA1861" s="7"/>
      <c r="AB1861" s="7"/>
      <c r="AC1861" s="7"/>
      <c r="AD1861" s="36" t="str">
        <f t="shared" ref="AD1861:AD1924" si="91">IF(AA1861+AB1861+AC1861&lt;3,"",SUM(AA1861:AC1861))</f>
        <v/>
      </c>
      <c r="AE1861" s="35" t="str">
        <f>IF(AD1861="","",VLOOKUP(AD1861,Parametros_Activos_Inf!$CK$2:$CL$10,2,FALSE))</f>
        <v/>
      </c>
      <c r="AF1861" s="29"/>
      <c r="AG1861" s="36" t="str">
        <f>IF(AF1861="","",VLOOKUP(AF1861,Parametros_Activos_Inf!$CP$2:$CQ$4,2,FALSE))</f>
        <v/>
      </c>
      <c r="AH1861" s="29"/>
      <c r="AI1861" s="36" t="str">
        <f>IF(AH1861="","",VLOOKUP(AH1861,Parametros_Activos_Inf!$CN$2:$CO$5,2,FALSE))</f>
        <v/>
      </c>
      <c r="AJ1861" s="154" t="str">
        <f>IF(AH1861="","",VLOOKUP(AF1861&amp;AH1861,Parametros_Activos_Inf!$CR$2:$CS$13,2,FALSE))</f>
        <v/>
      </c>
      <c r="AK1861" s="20"/>
    </row>
    <row r="1862" spans="1:37" s="9" customFormat="1" ht="14.25">
      <c r="A1862" s="35">
        <v>1859</v>
      </c>
      <c r="B1862" s="35" t="str">
        <f t="shared" si="89"/>
        <v/>
      </c>
      <c r="C1862" s="7"/>
      <c r="D1862" s="7"/>
      <c r="E1862" s="35" t="str">
        <f>IF(C1862="","",VLOOKUP(C1862,Parametros_Activos_Inf!$CV$2:$CW$6,2,FALSE))</f>
        <v/>
      </c>
      <c r="F1862" s="35" t="str">
        <f>IF(D1862="","",VLOOKUP(D1862,Parametros_Activos_Inf!$CX$2:$CY$16,2,FALSE))</f>
        <v/>
      </c>
      <c r="G1862" s="35" t="str">
        <f t="shared" si="90"/>
        <v/>
      </c>
      <c r="H1862" s="7"/>
      <c r="I1862" s="7"/>
      <c r="J1862" s="7"/>
      <c r="K1862" s="7"/>
      <c r="L1862" s="7"/>
      <c r="M1862" s="11"/>
      <c r="N1862" s="18" t="str">
        <f>IF(M1862="","",VLOOKUP(M1862,Parametros_Activos_Inf!$P$2:$Q$48,2,FALSE))</f>
        <v/>
      </c>
      <c r="O1862" s="7"/>
      <c r="P1862" s="18" t="str">
        <f>IF(O1862="","",VLOOKUP(O1862,Parametros_Activos_Inf!$R$2:$S$124,2,FALSE))</f>
        <v/>
      </c>
      <c r="Q1862" s="7"/>
      <c r="R1862" s="7"/>
      <c r="S1862" s="7"/>
      <c r="T1862" s="7"/>
      <c r="U1862" s="7"/>
      <c r="V1862" s="7"/>
      <c r="W1862" s="7"/>
      <c r="X1862" s="7"/>
      <c r="Y1862" s="7"/>
      <c r="Z1862" s="7"/>
      <c r="AA1862" s="7"/>
      <c r="AB1862" s="7"/>
      <c r="AC1862" s="7"/>
      <c r="AD1862" s="36" t="str">
        <f t="shared" si="91"/>
        <v/>
      </c>
      <c r="AE1862" s="35" t="str">
        <f>IF(AD1862="","",VLOOKUP(AD1862,Parametros_Activos_Inf!$CK$2:$CL$10,2,FALSE))</f>
        <v/>
      </c>
      <c r="AF1862" s="29"/>
      <c r="AG1862" s="36" t="str">
        <f>IF(AF1862="","",VLOOKUP(AF1862,Parametros_Activos_Inf!$CP$2:$CQ$4,2,FALSE))</f>
        <v/>
      </c>
      <c r="AH1862" s="29"/>
      <c r="AI1862" s="36" t="str">
        <f>IF(AH1862="","",VLOOKUP(AH1862,Parametros_Activos_Inf!$CN$2:$CO$5,2,FALSE))</f>
        <v/>
      </c>
      <c r="AJ1862" s="154" t="str">
        <f>IF(AH1862="","",VLOOKUP(AF1862&amp;AH1862,Parametros_Activos_Inf!$CR$2:$CS$13,2,FALSE))</f>
        <v/>
      </c>
      <c r="AK1862" s="20"/>
    </row>
    <row r="1863" spans="1:37" s="9" customFormat="1" ht="14.25">
      <c r="A1863" s="35">
        <v>1860</v>
      </c>
      <c r="B1863" s="35" t="str">
        <f t="shared" si="89"/>
        <v/>
      </c>
      <c r="C1863" s="7"/>
      <c r="D1863" s="7"/>
      <c r="E1863" s="35" t="str">
        <f>IF(C1863="","",VLOOKUP(C1863,Parametros_Activos_Inf!$CV$2:$CW$6,2,FALSE))</f>
        <v/>
      </c>
      <c r="F1863" s="35" t="str">
        <f>IF(D1863="","",VLOOKUP(D1863,Parametros_Activos_Inf!$CX$2:$CY$16,2,FALSE))</f>
        <v/>
      </c>
      <c r="G1863" s="35" t="str">
        <f t="shared" si="90"/>
        <v/>
      </c>
      <c r="H1863" s="7"/>
      <c r="I1863" s="7"/>
      <c r="J1863" s="7"/>
      <c r="K1863" s="7"/>
      <c r="L1863" s="7"/>
      <c r="M1863" s="11"/>
      <c r="N1863" s="18" t="str">
        <f>IF(M1863="","",VLOOKUP(M1863,Parametros_Activos_Inf!$P$2:$Q$48,2,FALSE))</f>
        <v/>
      </c>
      <c r="O1863" s="7"/>
      <c r="P1863" s="18" t="str">
        <f>IF(O1863="","",VLOOKUP(O1863,Parametros_Activos_Inf!$R$2:$S$124,2,FALSE))</f>
        <v/>
      </c>
      <c r="Q1863" s="7"/>
      <c r="R1863" s="7"/>
      <c r="S1863" s="7"/>
      <c r="T1863" s="7"/>
      <c r="U1863" s="7"/>
      <c r="V1863" s="7"/>
      <c r="W1863" s="7"/>
      <c r="X1863" s="7"/>
      <c r="Y1863" s="7"/>
      <c r="Z1863" s="7"/>
      <c r="AA1863" s="7"/>
      <c r="AB1863" s="7"/>
      <c r="AC1863" s="7"/>
      <c r="AD1863" s="36" t="str">
        <f t="shared" si="91"/>
        <v/>
      </c>
      <c r="AE1863" s="35" t="str">
        <f>IF(AD1863="","",VLOOKUP(AD1863,Parametros_Activos_Inf!$CK$2:$CL$10,2,FALSE))</f>
        <v/>
      </c>
      <c r="AF1863" s="29"/>
      <c r="AG1863" s="36" t="str">
        <f>IF(AF1863="","",VLOOKUP(AF1863,Parametros_Activos_Inf!$CP$2:$CQ$4,2,FALSE))</f>
        <v/>
      </c>
      <c r="AH1863" s="29"/>
      <c r="AI1863" s="36" t="str">
        <f>IF(AH1863="","",VLOOKUP(AH1863,Parametros_Activos_Inf!$CN$2:$CO$5,2,FALSE))</f>
        <v/>
      </c>
      <c r="AJ1863" s="154" t="str">
        <f>IF(AH1863="","",VLOOKUP(AF1863&amp;AH1863,Parametros_Activos_Inf!$CR$2:$CS$13,2,FALSE))</f>
        <v/>
      </c>
      <c r="AK1863" s="20"/>
    </row>
    <row r="1864" spans="1:37" s="9" customFormat="1" ht="14.25">
      <c r="A1864" s="35">
        <v>1861</v>
      </c>
      <c r="B1864" s="35" t="str">
        <f t="shared" si="89"/>
        <v/>
      </c>
      <c r="C1864" s="7"/>
      <c r="D1864" s="7"/>
      <c r="E1864" s="35" t="str">
        <f>IF(C1864="","",VLOOKUP(C1864,Parametros_Activos_Inf!$CV$2:$CW$6,2,FALSE))</f>
        <v/>
      </c>
      <c r="F1864" s="35" t="str">
        <f>IF(D1864="","",VLOOKUP(D1864,Parametros_Activos_Inf!$CX$2:$CY$16,2,FALSE))</f>
        <v/>
      </c>
      <c r="G1864" s="35" t="str">
        <f t="shared" si="90"/>
        <v/>
      </c>
      <c r="H1864" s="7"/>
      <c r="I1864" s="7"/>
      <c r="J1864" s="7"/>
      <c r="K1864" s="7"/>
      <c r="L1864" s="7"/>
      <c r="M1864" s="11"/>
      <c r="N1864" s="18" t="str">
        <f>IF(M1864="","",VLOOKUP(M1864,Parametros_Activos_Inf!$P$2:$Q$48,2,FALSE))</f>
        <v/>
      </c>
      <c r="O1864" s="7"/>
      <c r="P1864" s="18" t="str">
        <f>IF(O1864="","",VLOOKUP(O1864,Parametros_Activos_Inf!$R$2:$S$124,2,FALSE))</f>
        <v/>
      </c>
      <c r="Q1864" s="7"/>
      <c r="R1864" s="7"/>
      <c r="S1864" s="7"/>
      <c r="T1864" s="7"/>
      <c r="U1864" s="7"/>
      <c r="V1864" s="7"/>
      <c r="W1864" s="7"/>
      <c r="X1864" s="7"/>
      <c r="Y1864" s="7"/>
      <c r="Z1864" s="7"/>
      <c r="AA1864" s="7"/>
      <c r="AB1864" s="7"/>
      <c r="AC1864" s="7"/>
      <c r="AD1864" s="36" t="str">
        <f t="shared" si="91"/>
        <v/>
      </c>
      <c r="AE1864" s="35" t="str">
        <f>IF(AD1864="","",VLOOKUP(AD1864,Parametros_Activos_Inf!$CK$2:$CL$10,2,FALSE))</f>
        <v/>
      </c>
      <c r="AF1864" s="29"/>
      <c r="AG1864" s="36" t="str">
        <f>IF(AF1864="","",VLOOKUP(AF1864,Parametros_Activos_Inf!$CP$2:$CQ$4,2,FALSE))</f>
        <v/>
      </c>
      <c r="AH1864" s="29"/>
      <c r="AI1864" s="36" t="str">
        <f>IF(AH1864="","",VLOOKUP(AH1864,Parametros_Activos_Inf!$CN$2:$CO$5,2,FALSE))</f>
        <v/>
      </c>
      <c r="AJ1864" s="154" t="str">
        <f>IF(AH1864="","",VLOOKUP(AF1864&amp;AH1864,Parametros_Activos_Inf!$CR$2:$CS$13,2,FALSE))</f>
        <v/>
      </c>
      <c r="AK1864" s="20"/>
    </row>
    <row r="1865" spans="1:37" s="9" customFormat="1" ht="14.25">
      <c r="A1865" s="35">
        <v>1862</v>
      </c>
      <c r="B1865" s="35" t="str">
        <f t="shared" si="89"/>
        <v/>
      </c>
      <c r="C1865" s="7"/>
      <c r="D1865" s="7"/>
      <c r="E1865" s="35" t="str">
        <f>IF(C1865="","",VLOOKUP(C1865,Parametros_Activos_Inf!$CV$2:$CW$6,2,FALSE))</f>
        <v/>
      </c>
      <c r="F1865" s="35" t="str">
        <f>IF(D1865="","",VLOOKUP(D1865,Parametros_Activos_Inf!$CX$2:$CY$16,2,FALSE))</f>
        <v/>
      </c>
      <c r="G1865" s="35" t="str">
        <f t="shared" si="90"/>
        <v/>
      </c>
      <c r="H1865" s="7"/>
      <c r="I1865" s="7"/>
      <c r="J1865" s="7"/>
      <c r="K1865" s="7"/>
      <c r="L1865" s="7"/>
      <c r="M1865" s="11"/>
      <c r="N1865" s="18" t="str">
        <f>IF(M1865="","",VLOOKUP(M1865,Parametros_Activos_Inf!$P$2:$Q$48,2,FALSE))</f>
        <v/>
      </c>
      <c r="O1865" s="7"/>
      <c r="P1865" s="18" t="str">
        <f>IF(O1865="","",VLOOKUP(O1865,Parametros_Activos_Inf!$R$2:$S$124,2,FALSE))</f>
        <v/>
      </c>
      <c r="Q1865" s="7"/>
      <c r="R1865" s="7"/>
      <c r="S1865" s="7"/>
      <c r="T1865" s="7"/>
      <c r="U1865" s="7"/>
      <c r="V1865" s="7"/>
      <c r="W1865" s="7"/>
      <c r="X1865" s="7"/>
      <c r="Y1865" s="7"/>
      <c r="Z1865" s="7"/>
      <c r="AA1865" s="7"/>
      <c r="AB1865" s="7"/>
      <c r="AC1865" s="7"/>
      <c r="AD1865" s="36" t="str">
        <f t="shared" si="91"/>
        <v/>
      </c>
      <c r="AE1865" s="35" t="str">
        <f>IF(AD1865="","",VLOOKUP(AD1865,Parametros_Activos_Inf!$CK$2:$CL$10,2,FALSE))</f>
        <v/>
      </c>
      <c r="AF1865" s="29"/>
      <c r="AG1865" s="36" t="str">
        <f>IF(AF1865="","",VLOOKUP(AF1865,Parametros_Activos_Inf!$CP$2:$CQ$4,2,FALSE))</f>
        <v/>
      </c>
      <c r="AH1865" s="29"/>
      <c r="AI1865" s="36" t="str">
        <f>IF(AH1865="","",VLOOKUP(AH1865,Parametros_Activos_Inf!$CN$2:$CO$5,2,FALSE))</f>
        <v/>
      </c>
      <c r="AJ1865" s="154" t="str">
        <f>IF(AH1865="","",VLOOKUP(AF1865&amp;AH1865,Parametros_Activos_Inf!$CR$2:$CS$13,2,FALSE))</f>
        <v/>
      </c>
      <c r="AK1865" s="20"/>
    </row>
    <row r="1866" spans="1:37" s="9" customFormat="1" ht="14.25">
      <c r="A1866" s="35">
        <v>1863</v>
      </c>
      <c r="B1866" s="35" t="str">
        <f t="shared" si="89"/>
        <v/>
      </c>
      <c r="C1866" s="7"/>
      <c r="D1866" s="7"/>
      <c r="E1866" s="35" t="str">
        <f>IF(C1866="","",VLOOKUP(C1866,Parametros_Activos_Inf!$CV$2:$CW$6,2,FALSE))</f>
        <v/>
      </c>
      <c r="F1866" s="35" t="str">
        <f>IF(D1866="","",VLOOKUP(D1866,Parametros_Activos_Inf!$CX$2:$CY$16,2,FALSE))</f>
        <v/>
      </c>
      <c r="G1866" s="35" t="str">
        <f t="shared" si="90"/>
        <v/>
      </c>
      <c r="H1866" s="7"/>
      <c r="I1866" s="7"/>
      <c r="J1866" s="7"/>
      <c r="K1866" s="7"/>
      <c r="L1866" s="7"/>
      <c r="M1866" s="11"/>
      <c r="N1866" s="18" t="str">
        <f>IF(M1866="","",VLOOKUP(M1866,Parametros_Activos_Inf!$P$2:$Q$48,2,FALSE))</f>
        <v/>
      </c>
      <c r="O1866" s="7"/>
      <c r="P1866" s="18" t="str">
        <f>IF(O1866="","",VLOOKUP(O1866,Parametros_Activos_Inf!$R$2:$S$124,2,FALSE))</f>
        <v/>
      </c>
      <c r="Q1866" s="7"/>
      <c r="R1866" s="7"/>
      <c r="S1866" s="7"/>
      <c r="T1866" s="7"/>
      <c r="U1866" s="7"/>
      <c r="V1866" s="7"/>
      <c r="W1866" s="7"/>
      <c r="X1866" s="7"/>
      <c r="Y1866" s="7"/>
      <c r="Z1866" s="7"/>
      <c r="AA1866" s="7"/>
      <c r="AB1866" s="7"/>
      <c r="AC1866" s="7"/>
      <c r="AD1866" s="36" t="str">
        <f t="shared" si="91"/>
        <v/>
      </c>
      <c r="AE1866" s="35" t="str">
        <f>IF(AD1866="","",VLOOKUP(AD1866,Parametros_Activos_Inf!$CK$2:$CL$10,2,FALSE))</f>
        <v/>
      </c>
      <c r="AF1866" s="29"/>
      <c r="AG1866" s="36" t="str">
        <f>IF(AF1866="","",VLOOKUP(AF1866,Parametros_Activos_Inf!$CP$2:$CQ$4,2,FALSE))</f>
        <v/>
      </c>
      <c r="AH1866" s="29"/>
      <c r="AI1866" s="36" t="str">
        <f>IF(AH1866="","",VLOOKUP(AH1866,Parametros_Activos_Inf!$CN$2:$CO$5,2,FALSE))</f>
        <v/>
      </c>
      <c r="AJ1866" s="154" t="str">
        <f>IF(AH1866="","",VLOOKUP(AF1866&amp;AH1866,Parametros_Activos_Inf!$CR$2:$CS$13,2,FALSE))</f>
        <v/>
      </c>
      <c r="AK1866" s="20"/>
    </row>
    <row r="1867" spans="1:37" s="9" customFormat="1" ht="14.25">
      <c r="A1867" s="35">
        <v>1864</v>
      </c>
      <c r="B1867" s="35" t="str">
        <f t="shared" si="89"/>
        <v/>
      </c>
      <c r="C1867" s="7"/>
      <c r="D1867" s="7"/>
      <c r="E1867" s="35" t="str">
        <f>IF(C1867="","",VLOOKUP(C1867,Parametros_Activos_Inf!$CV$2:$CW$6,2,FALSE))</f>
        <v/>
      </c>
      <c r="F1867" s="35" t="str">
        <f>IF(D1867="","",VLOOKUP(D1867,Parametros_Activos_Inf!$CX$2:$CY$16,2,FALSE))</f>
        <v/>
      </c>
      <c r="G1867" s="35" t="str">
        <f t="shared" si="90"/>
        <v/>
      </c>
      <c r="H1867" s="7"/>
      <c r="I1867" s="7"/>
      <c r="J1867" s="7"/>
      <c r="K1867" s="7"/>
      <c r="L1867" s="7"/>
      <c r="M1867" s="11"/>
      <c r="N1867" s="18" t="str">
        <f>IF(M1867="","",VLOOKUP(M1867,Parametros_Activos_Inf!$P$2:$Q$48,2,FALSE))</f>
        <v/>
      </c>
      <c r="O1867" s="7"/>
      <c r="P1867" s="18" t="str">
        <f>IF(O1867="","",VLOOKUP(O1867,Parametros_Activos_Inf!$R$2:$S$124,2,FALSE))</f>
        <v/>
      </c>
      <c r="Q1867" s="7"/>
      <c r="R1867" s="7"/>
      <c r="S1867" s="7"/>
      <c r="T1867" s="7"/>
      <c r="U1867" s="7"/>
      <c r="V1867" s="7"/>
      <c r="W1867" s="7"/>
      <c r="X1867" s="7"/>
      <c r="Y1867" s="7"/>
      <c r="Z1867" s="7"/>
      <c r="AA1867" s="7"/>
      <c r="AB1867" s="7"/>
      <c r="AC1867" s="7"/>
      <c r="AD1867" s="36" t="str">
        <f t="shared" si="91"/>
        <v/>
      </c>
      <c r="AE1867" s="35" t="str">
        <f>IF(AD1867="","",VLOOKUP(AD1867,Parametros_Activos_Inf!$CK$2:$CL$10,2,FALSE))</f>
        <v/>
      </c>
      <c r="AF1867" s="29"/>
      <c r="AG1867" s="36" t="str">
        <f>IF(AF1867="","",VLOOKUP(AF1867,Parametros_Activos_Inf!$CP$2:$CQ$4,2,FALSE))</f>
        <v/>
      </c>
      <c r="AH1867" s="29"/>
      <c r="AI1867" s="36" t="str">
        <f>IF(AH1867="","",VLOOKUP(AH1867,Parametros_Activos_Inf!$CN$2:$CO$5,2,FALSE))</f>
        <v/>
      </c>
      <c r="AJ1867" s="154" t="str">
        <f>IF(AH1867="","",VLOOKUP(AF1867&amp;AH1867,Parametros_Activos_Inf!$CR$2:$CS$13,2,FALSE))</f>
        <v/>
      </c>
      <c r="AK1867" s="20"/>
    </row>
    <row r="1868" spans="1:37" s="9" customFormat="1" ht="14.25">
      <c r="A1868" s="35">
        <v>1865</v>
      </c>
      <c r="B1868" s="35" t="str">
        <f t="shared" si="89"/>
        <v/>
      </c>
      <c r="C1868" s="7"/>
      <c r="D1868" s="7"/>
      <c r="E1868" s="35" t="str">
        <f>IF(C1868="","",VLOOKUP(C1868,Parametros_Activos_Inf!$CV$2:$CW$6,2,FALSE))</f>
        <v/>
      </c>
      <c r="F1868" s="35" t="str">
        <f>IF(D1868="","",VLOOKUP(D1868,Parametros_Activos_Inf!$CX$2:$CY$16,2,FALSE))</f>
        <v/>
      </c>
      <c r="G1868" s="35" t="str">
        <f t="shared" si="90"/>
        <v/>
      </c>
      <c r="H1868" s="7"/>
      <c r="I1868" s="7"/>
      <c r="J1868" s="7"/>
      <c r="K1868" s="7"/>
      <c r="L1868" s="7"/>
      <c r="M1868" s="11"/>
      <c r="N1868" s="18" t="str">
        <f>IF(M1868="","",VLOOKUP(M1868,Parametros_Activos_Inf!$P$2:$Q$48,2,FALSE))</f>
        <v/>
      </c>
      <c r="O1868" s="7"/>
      <c r="P1868" s="18" t="str">
        <f>IF(O1868="","",VLOOKUP(O1868,Parametros_Activos_Inf!$R$2:$S$124,2,FALSE))</f>
        <v/>
      </c>
      <c r="Q1868" s="7"/>
      <c r="R1868" s="7"/>
      <c r="S1868" s="7"/>
      <c r="T1868" s="7"/>
      <c r="U1868" s="7"/>
      <c r="V1868" s="7"/>
      <c r="W1868" s="7"/>
      <c r="X1868" s="7"/>
      <c r="Y1868" s="7"/>
      <c r="Z1868" s="7"/>
      <c r="AA1868" s="7"/>
      <c r="AB1868" s="7"/>
      <c r="AC1868" s="7"/>
      <c r="AD1868" s="36" t="str">
        <f t="shared" si="91"/>
        <v/>
      </c>
      <c r="AE1868" s="35" t="str">
        <f>IF(AD1868="","",VLOOKUP(AD1868,Parametros_Activos_Inf!$CK$2:$CL$10,2,FALSE))</f>
        <v/>
      </c>
      <c r="AF1868" s="29"/>
      <c r="AG1868" s="36" t="str">
        <f>IF(AF1868="","",VLOOKUP(AF1868,Parametros_Activos_Inf!$CP$2:$CQ$4,2,FALSE))</f>
        <v/>
      </c>
      <c r="AH1868" s="29"/>
      <c r="AI1868" s="36" t="str">
        <f>IF(AH1868="","",VLOOKUP(AH1868,Parametros_Activos_Inf!$CN$2:$CO$5,2,FALSE))</f>
        <v/>
      </c>
      <c r="AJ1868" s="154" t="str">
        <f>IF(AH1868="","",VLOOKUP(AF1868&amp;AH1868,Parametros_Activos_Inf!$CR$2:$CS$13,2,FALSE))</f>
        <v/>
      </c>
      <c r="AK1868" s="20"/>
    </row>
    <row r="1869" spans="1:37" s="9" customFormat="1" ht="14.25">
      <c r="A1869" s="35">
        <v>1866</v>
      </c>
      <c r="B1869" s="35" t="str">
        <f t="shared" si="89"/>
        <v/>
      </c>
      <c r="C1869" s="7"/>
      <c r="D1869" s="7"/>
      <c r="E1869" s="35" t="str">
        <f>IF(C1869="","",VLOOKUP(C1869,Parametros_Activos_Inf!$CV$2:$CW$6,2,FALSE))</f>
        <v/>
      </c>
      <c r="F1869" s="35" t="str">
        <f>IF(D1869="","",VLOOKUP(D1869,Parametros_Activos_Inf!$CX$2:$CY$16,2,FALSE))</f>
        <v/>
      </c>
      <c r="G1869" s="35" t="str">
        <f t="shared" si="90"/>
        <v/>
      </c>
      <c r="H1869" s="7"/>
      <c r="I1869" s="7"/>
      <c r="J1869" s="7"/>
      <c r="K1869" s="7"/>
      <c r="L1869" s="7"/>
      <c r="M1869" s="11"/>
      <c r="N1869" s="18" t="str">
        <f>IF(M1869="","",VLOOKUP(M1869,Parametros_Activos_Inf!$P$2:$Q$48,2,FALSE))</f>
        <v/>
      </c>
      <c r="O1869" s="7"/>
      <c r="P1869" s="18" t="str">
        <f>IF(O1869="","",VLOOKUP(O1869,Parametros_Activos_Inf!$R$2:$S$124,2,FALSE))</f>
        <v/>
      </c>
      <c r="Q1869" s="7"/>
      <c r="R1869" s="7"/>
      <c r="S1869" s="7"/>
      <c r="T1869" s="7"/>
      <c r="U1869" s="7"/>
      <c r="V1869" s="7"/>
      <c r="W1869" s="7"/>
      <c r="X1869" s="7"/>
      <c r="Y1869" s="7"/>
      <c r="Z1869" s="7"/>
      <c r="AA1869" s="7"/>
      <c r="AB1869" s="7"/>
      <c r="AC1869" s="7"/>
      <c r="AD1869" s="36" t="str">
        <f t="shared" si="91"/>
        <v/>
      </c>
      <c r="AE1869" s="35" t="str">
        <f>IF(AD1869="","",VLOOKUP(AD1869,Parametros_Activos_Inf!$CK$2:$CL$10,2,FALSE))</f>
        <v/>
      </c>
      <c r="AF1869" s="29"/>
      <c r="AG1869" s="36" t="str">
        <f>IF(AF1869="","",VLOOKUP(AF1869,Parametros_Activos_Inf!$CP$2:$CQ$4,2,FALSE))</f>
        <v/>
      </c>
      <c r="AH1869" s="29"/>
      <c r="AI1869" s="36" t="str">
        <f>IF(AH1869="","",VLOOKUP(AH1869,Parametros_Activos_Inf!$CN$2:$CO$5,2,FALSE))</f>
        <v/>
      </c>
      <c r="AJ1869" s="154" t="str">
        <f>IF(AH1869="","",VLOOKUP(AF1869&amp;AH1869,Parametros_Activos_Inf!$CR$2:$CS$13,2,FALSE))</f>
        <v/>
      </c>
      <c r="AK1869" s="20"/>
    </row>
    <row r="1870" spans="1:37" s="9" customFormat="1" ht="14.25">
      <c r="A1870" s="35">
        <v>1867</v>
      </c>
      <c r="B1870" s="35" t="str">
        <f t="shared" si="89"/>
        <v/>
      </c>
      <c r="C1870" s="7"/>
      <c r="D1870" s="7"/>
      <c r="E1870" s="35" t="str">
        <f>IF(C1870="","",VLOOKUP(C1870,Parametros_Activos_Inf!$CV$2:$CW$6,2,FALSE))</f>
        <v/>
      </c>
      <c r="F1870" s="35" t="str">
        <f>IF(D1870="","",VLOOKUP(D1870,Parametros_Activos_Inf!$CX$2:$CY$16,2,FALSE))</f>
        <v/>
      </c>
      <c r="G1870" s="35" t="str">
        <f t="shared" si="90"/>
        <v/>
      </c>
      <c r="H1870" s="7"/>
      <c r="I1870" s="7"/>
      <c r="J1870" s="7"/>
      <c r="K1870" s="7"/>
      <c r="L1870" s="7"/>
      <c r="M1870" s="11"/>
      <c r="N1870" s="18" t="str">
        <f>IF(M1870="","",VLOOKUP(M1870,Parametros_Activos_Inf!$P$2:$Q$48,2,FALSE))</f>
        <v/>
      </c>
      <c r="O1870" s="7"/>
      <c r="P1870" s="18" t="str">
        <f>IF(O1870="","",VLOOKUP(O1870,Parametros_Activos_Inf!$R$2:$S$124,2,FALSE))</f>
        <v/>
      </c>
      <c r="Q1870" s="7"/>
      <c r="R1870" s="7"/>
      <c r="S1870" s="7"/>
      <c r="T1870" s="7"/>
      <c r="U1870" s="7"/>
      <c r="V1870" s="7"/>
      <c r="W1870" s="7"/>
      <c r="X1870" s="7"/>
      <c r="Y1870" s="7"/>
      <c r="Z1870" s="7"/>
      <c r="AA1870" s="7"/>
      <c r="AB1870" s="7"/>
      <c r="AC1870" s="7"/>
      <c r="AD1870" s="36" t="str">
        <f t="shared" si="91"/>
        <v/>
      </c>
      <c r="AE1870" s="35" t="str">
        <f>IF(AD1870="","",VLOOKUP(AD1870,Parametros_Activos_Inf!$CK$2:$CL$10,2,FALSE))</f>
        <v/>
      </c>
      <c r="AF1870" s="29"/>
      <c r="AG1870" s="36" t="str">
        <f>IF(AF1870="","",VLOOKUP(AF1870,Parametros_Activos_Inf!$CP$2:$CQ$4,2,FALSE))</f>
        <v/>
      </c>
      <c r="AH1870" s="29"/>
      <c r="AI1870" s="36" t="str">
        <f>IF(AH1870="","",VLOOKUP(AH1870,Parametros_Activos_Inf!$CN$2:$CO$5,2,FALSE))</f>
        <v/>
      </c>
      <c r="AJ1870" s="154" t="str">
        <f>IF(AH1870="","",VLOOKUP(AF1870&amp;AH1870,Parametros_Activos_Inf!$CR$2:$CS$13,2,FALSE))</f>
        <v/>
      </c>
      <c r="AK1870" s="20"/>
    </row>
    <row r="1871" spans="1:37" s="9" customFormat="1" ht="14.25">
      <c r="A1871" s="35">
        <v>1868</v>
      </c>
      <c r="B1871" s="35" t="str">
        <f t="shared" si="89"/>
        <v/>
      </c>
      <c r="C1871" s="7"/>
      <c r="D1871" s="7"/>
      <c r="E1871" s="35" t="str">
        <f>IF(C1871="","",VLOOKUP(C1871,Parametros_Activos_Inf!$CV$2:$CW$6,2,FALSE))</f>
        <v/>
      </c>
      <c r="F1871" s="35" t="str">
        <f>IF(D1871="","",VLOOKUP(D1871,Parametros_Activos_Inf!$CX$2:$CY$16,2,FALSE))</f>
        <v/>
      </c>
      <c r="G1871" s="35" t="str">
        <f t="shared" si="90"/>
        <v/>
      </c>
      <c r="H1871" s="7"/>
      <c r="I1871" s="7"/>
      <c r="J1871" s="7"/>
      <c r="K1871" s="7"/>
      <c r="L1871" s="7"/>
      <c r="M1871" s="11"/>
      <c r="N1871" s="18" t="str">
        <f>IF(M1871="","",VLOOKUP(M1871,Parametros_Activos_Inf!$P$2:$Q$48,2,FALSE))</f>
        <v/>
      </c>
      <c r="O1871" s="7"/>
      <c r="P1871" s="18" t="str">
        <f>IF(O1871="","",VLOOKUP(O1871,Parametros_Activos_Inf!$R$2:$S$124,2,FALSE))</f>
        <v/>
      </c>
      <c r="Q1871" s="7"/>
      <c r="R1871" s="7"/>
      <c r="S1871" s="7"/>
      <c r="T1871" s="7"/>
      <c r="U1871" s="7"/>
      <c r="V1871" s="7"/>
      <c r="W1871" s="7"/>
      <c r="X1871" s="7"/>
      <c r="Y1871" s="7"/>
      <c r="Z1871" s="7"/>
      <c r="AA1871" s="7"/>
      <c r="AB1871" s="7"/>
      <c r="AC1871" s="7"/>
      <c r="AD1871" s="36" t="str">
        <f t="shared" si="91"/>
        <v/>
      </c>
      <c r="AE1871" s="35" t="str">
        <f>IF(AD1871="","",VLOOKUP(AD1871,Parametros_Activos_Inf!$CK$2:$CL$10,2,FALSE))</f>
        <v/>
      </c>
      <c r="AF1871" s="29"/>
      <c r="AG1871" s="36" t="str">
        <f>IF(AF1871="","",VLOOKUP(AF1871,Parametros_Activos_Inf!$CP$2:$CQ$4,2,FALSE))</f>
        <v/>
      </c>
      <c r="AH1871" s="29"/>
      <c r="AI1871" s="36" t="str">
        <f>IF(AH1871="","",VLOOKUP(AH1871,Parametros_Activos_Inf!$CN$2:$CO$5,2,FALSE))</f>
        <v/>
      </c>
      <c r="AJ1871" s="154" t="str">
        <f>IF(AH1871="","",VLOOKUP(AF1871&amp;AH1871,Parametros_Activos_Inf!$CR$2:$CS$13,2,FALSE))</f>
        <v/>
      </c>
      <c r="AK1871" s="20"/>
    </row>
    <row r="1872" spans="1:37" s="9" customFormat="1" ht="14.25">
      <c r="A1872" s="35">
        <v>1869</v>
      </c>
      <c r="B1872" s="35" t="str">
        <f t="shared" si="89"/>
        <v/>
      </c>
      <c r="C1872" s="7"/>
      <c r="D1872" s="7"/>
      <c r="E1872" s="35" t="str">
        <f>IF(C1872="","",VLOOKUP(C1872,Parametros_Activos_Inf!$CV$2:$CW$6,2,FALSE))</f>
        <v/>
      </c>
      <c r="F1872" s="35" t="str">
        <f>IF(D1872="","",VLOOKUP(D1872,Parametros_Activos_Inf!$CX$2:$CY$16,2,FALSE))</f>
        <v/>
      </c>
      <c r="G1872" s="35" t="str">
        <f t="shared" si="90"/>
        <v/>
      </c>
      <c r="H1872" s="7"/>
      <c r="I1872" s="7"/>
      <c r="J1872" s="7"/>
      <c r="K1872" s="7"/>
      <c r="L1872" s="7"/>
      <c r="M1872" s="11"/>
      <c r="N1872" s="18" t="str">
        <f>IF(M1872="","",VLOOKUP(M1872,Parametros_Activos_Inf!$P$2:$Q$48,2,FALSE))</f>
        <v/>
      </c>
      <c r="O1872" s="7"/>
      <c r="P1872" s="18" t="str">
        <f>IF(O1872="","",VLOOKUP(O1872,Parametros_Activos_Inf!$R$2:$S$124,2,FALSE))</f>
        <v/>
      </c>
      <c r="Q1872" s="7"/>
      <c r="R1872" s="7"/>
      <c r="S1872" s="7"/>
      <c r="T1872" s="7"/>
      <c r="U1872" s="7"/>
      <c r="V1872" s="7"/>
      <c r="W1872" s="7"/>
      <c r="X1872" s="7"/>
      <c r="Y1872" s="7"/>
      <c r="Z1872" s="7"/>
      <c r="AA1872" s="7"/>
      <c r="AB1872" s="7"/>
      <c r="AC1872" s="7"/>
      <c r="AD1872" s="36" t="str">
        <f t="shared" si="91"/>
        <v/>
      </c>
      <c r="AE1872" s="35" t="str">
        <f>IF(AD1872="","",VLOOKUP(AD1872,Parametros_Activos_Inf!$CK$2:$CL$10,2,FALSE))</f>
        <v/>
      </c>
      <c r="AF1872" s="29"/>
      <c r="AG1872" s="36" t="str">
        <f>IF(AF1872="","",VLOOKUP(AF1872,Parametros_Activos_Inf!$CP$2:$CQ$4,2,FALSE))</f>
        <v/>
      </c>
      <c r="AH1872" s="29"/>
      <c r="AI1872" s="36" t="str">
        <f>IF(AH1872="","",VLOOKUP(AH1872,Parametros_Activos_Inf!$CN$2:$CO$5,2,FALSE))</f>
        <v/>
      </c>
      <c r="AJ1872" s="154" t="str">
        <f>IF(AH1872="","",VLOOKUP(AF1872&amp;AH1872,Parametros_Activos_Inf!$CR$2:$CS$13,2,FALSE))</f>
        <v/>
      </c>
      <c r="AK1872" s="20"/>
    </row>
    <row r="1873" spans="1:37" s="9" customFormat="1" ht="14.25">
      <c r="A1873" s="35">
        <v>1870</v>
      </c>
      <c r="B1873" s="35" t="str">
        <f t="shared" si="89"/>
        <v/>
      </c>
      <c r="C1873" s="7"/>
      <c r="D1873" s="7"/>
      <c r="E1873" s="35" t="str">
        <f>IF(C1873="","",VLOOKUP(C1873,Parametros_Activos_Inf!$CV$2:$CW$6,2,FALSE))</f>
        <v/>
      </c>
      <c r="F1873" s="35" t="str">
        <f>IF(D1873="","",VLOOKUP(D1873,Parametros_Activos_Inf!$CX$2:$CY$16,2,FALSE))</f>
        <v/>
      </c>
      <c r="G1873" s="35" t="str">
        <f t="shared" si="90"/>
        <v/>
      </c>
      <c r="H1873" s="7"/>
      <c r="I1873" s="7"/>
      <c r="J1873" s="7"/>
      <c r="K1873" s="7"/>
      <c r="L1873" s="7"/>
      <c r="M1873" s="11"/>
      <c r="N1873" s="18" t="str">
        <f>IF(M1873="","",VLOOKUP(M1873,Parametros_Activos_Inf!$P$2:$Q$48,2,FALSE))</f>
        <v/>
      </c>
      <c r="O1873" s="7"/>
      <c r="P1873" s="18" t="str">
        <f>IF(O1873="","",VLOOKUP(O1873,Parametros_Activos_Inf!$R$2:$S$124,2,FALSE))</f>
        <v/>
      </c>
      <c r="Q1873" s="7"/>
      <c r="R1873" s="7"/>
      <c r="S1873" s="7"/>
      <c r="T1873" s="7"/>
      <c r="U1873" s="7"/>
      <c r="V1873" s="7"/>
      <c r="W1873" s="7"/>
      <c r="X1873" s="7"/>
      <c r="Y1873" s="7"/>
      <c r="Z1873" s="7"/>
      <c r="AA1873" s="7"/>
      <c r="AB1873" s="7"/>
      <c r="AC1873" s="7"/>
      <c r="AD1873" s="36" t="str">
        <f t="shared" si="91"/>
        <v/>
      </c>
      <c r="AE1873" s="35" t="str">
        <f>IF(AD1873="","",VLOOKUP(AD1873,Parametros_Activos_Inf!$CK$2:$CL$10,2,FALSE))</f>
        <v/>
      </c>
      <c r="AF1873" s="29"/>
      <c r="AG1873" s="36" t="str">
        <f>IF(AF1873="","",VLOOKUP(AF1873,Parametros_Activos_Inf!$CP$2:$CQ$4,2,FALSE))</f>
        <v/>
      </c>
      <c r="AH1873" s="29"/>
      <c r="AI1873" s="36" t="str">
        <f>IF(AH1873="","",VLOOKUP(AH1873,Parametros_Activos_Inf!$CN$2:$CO$5,2,FALSE))</f>
        <v/>
      </c>
      <c r="AJ1873" s="154" t="str">
        <f>IF(AH1873="","",VLOOKUP(AF1873&amp;AH1873,Parametros_Activos_Inf!$CR$2:$CS$13,2,FALSE))</f>
        <v/>
      </c>
      <c r="AK1873" s="20"/>
    </row>
    <row r="1874" spans="1:37" s="9" customFormat="1" ht="14.25">
      <c r="A1874" s="35">
        <v>1871</v>
      </c>
      <c r="B1874" s="35" t="str">
        <f t="shared" si="89"/>
        <v/>
      </c>
      <c r="C1874" s="7"/>
      <c r="D1874" s="7"/>
      <c r="E1874" s="35" t="str">
        <f>IF(C1874="","",VLOOKUP(C1874,Parametros_Activos_Inf!$CV$2:$CW$6,2,FALSE))</f>
        <v/>
      </c>
      <c r="F1874" s="35" t="str">
        <f>IF(D1874="","",VLOOKUP(D1874,Parametros_Activos_Inf!$CX$2:$CY$16,2,FALSE))</f>
        <v/>
      </c>
      <c r="G1874" s="35" t="str">
        <f t="shared" si="90"/>
        <v/>
      </c>
      <c r="H1874" s="7"/>
      <c r="I1874" s="7"/>
      <c r="J1874" s="7"/>
      <c r="K1874" s="7"/>
      <c r="L1874" s="7"/>
      <c r="M1874" s="11"/>
      <c r="N1874" s="18" t="str">
        <f>IF(M1874="","",VLOOKUP(M1874,Parametros_Activos_Inf!$P$2:$Q$48,2,FALSE))</f>
        <v/>
      </c>
      <c r="O1874" s="7"/>
      <c r="P1874" s="18" t="str">
        <f>IF(O1874="","",VLOOKUP(O1874,Parametros_Activos_Inf!$R$2:$S$124,2,FALSE))</f>
        <v/>
      </c>
      <c r="Q1874" s="7"/>
      <c r="R1874" s="7"/>
      <c r="S1874" s="7"/>
      <c r="T1874" s="7"/>
      <c r="U1874" s="7"/>
      <c r="V1874" s="7"/>
      <c r="W1874" s="7"/>
      <c r="X1874" s="7"/>
      <c r="Y1874" s="7"/>
      <c r="Z1874" s="7"/>
      <c r="AA1874" s="7"/>
      <c r="AB1874" s="7"/>
      <c r="AC1874" s="7"/>
      <c r="AD1874" s="36" t="str">
        <f t="shared" si="91"/>
        <v/>
      </c>
      <c r="AE1874" s="35" t="str">
        <f>IF(AD1874="","",VLOOKUP(AD1874,Parametros_Activos_Inf!$CK$2:$CL$10,2,FALSE))</f>
        <v/>
      </c>
      <c r="AF1874" s="29"/>
      <c r="AG1874" s="36" t="str">
        <f>IF(AF1874="","",VLOOKUP(AF1874,Parametros_Activos_Inf!$CP$2:$CQ$4,2,FALSE))</f>
        <v/>
      </c>
      <c r="AH1874" s="29"/>
      <c r="AI1874" s="36" t="str">
        <f>IF(AH1874="","",VLOOKUP(AH1874,Parametros_Activos_Inf!$CN$2:$CO$5,2,FALSE))</f>
        <v/>
      </c>
      <c r="AJ1874" s="154" t="str">
        <f>IF(AH1874="","",VLOOKUP(AF1874&amp;AH1874,Parametros_Activos_Inf!$CR$2:$CS$13,2,FALSE))</f>
        <v/>
      </c>
      <c r="AK1874" s="20"/>
    </row>
    <row r="1875" spans="1:37" s="9" customFormat="1" ht="14.25">
      <c r="A1875" s="35">
        <v>1872</v>
      </c>
      <c r="B1875" s="35" t="str">
        <f t="shared" si="89"/>
        <v/>
      </c>
      <c r="C1875" s="7"/>
      <c r="D1875" s="7"/>
      <c r="E1875" s="35" t="str">
        <f>IF(C1875="","",VLOOKUP(C1875,Parametros_Activos_Inf!$CV$2:$CW$6,2,FALSE))</f>
        <v/>
      </c>
      <c r="F1875" s="35" t="str">
        <f>IF(D1875="","",VLOOKUP(D1875,Parametros_Activos_Inf!$CX$2:$CY$16,2,FALSE))</f>
        <v/>
      </c>
      <c r="G1875" s="35" t="str">
        <f t="shared" si="90"/>
        <v/>
      </c>
      <c r="H1875" s="7"/>
      <c r="I1875" s="7"/>
      <c r="J1875" s="7"/>
      <c r="K1875" s="7"/>
      <c r="L1875" s="7"/>
      <c r="M1875" s="11"/>
      <c r="N1875" s="18" t="str">
        <f>IF(M1875="","",VLOOKUP(M1875,Parametros_Activos_Inf!$P$2:$Q$48,2,FALSE))</f>
        <v/>
      </c>
      <c r="O1875" s="7"/>
      <c r="P1875" s="18" t="str">
        <f>IF(O1875="","",VLOOKUP(O1875,Parametros_Activos_Inf!$R$2:$S$124,2,FALSE))</f>
        <v/>
      </c>
      <c r="Q1875" s="7"/>
      <c r="R1875" s="7"/>
      <c r="S1875" s="7"/>
      <c r="T1875" s="7"/>
      <c r="U1875" s="7"/>
      <c r="V1875" s="7"/>
      <c r="W1875" s="7"/>
      <c r="X1875" s="7"/>
      <c r="Y1875" s="7"/>
      <c r="Z1875" s="7"/>
      <c r="AA1875" s="7"/>
      <c r="AB1875" s="7"/>
      <c r="AC1875" s="7"/>
      <c r="AD1875" s="36" t="str">
        <f t="shared" si="91"/>
        <v/>
      </c>
      <c r="AE1875" s="35" t="str">
        <f>IF(AD1875="","",VLOOKUP(AD1875,Parametros_Activos_Inf!$CK$2:$CL$10,2,FALSE))</f>
        <v/>
      </c>
      <c r="AF1875" s="29"/>
      <c r="AG1875" s="36" t="str">
        <f>IF(AF1875="","",VLOOKUP(AF1875,Parametros_Activos_Inf!$CP$2:$CQ$4,2,FALSE))</f>
        <v/>
      </c>
      <c r="AH1875" s="29"/>
      <c r="AI1875" s="36" t="str">
        <f>IF(AH1875="","",VLOOKUP(AH1875,Parametros_Activos_Inf!$CN$2:$CO$5,2,FALSE))</f>
        <v/>
      </c>
      <c r="AJ1875" s="154" t="str">
        <f>IF(AH1875="","",VLOOKUP(AF1875&amp;AH1875,Parametros_Activos_Inf!$CR$2:$CS$13,2,FALSE))</f>
        <v/>
      </c>
      <c r="AK1875" s="20"/>
    </row>
    <row r="1876" spans="1:37" s="9" customFormat="1" ht="14.25">
      <c r="A1876" s="35">
        <v>1873</v>
      </c>
      <c r="B1876" s="35" t="str">
        <f t="shared" si="89"/>
        <v/>
      </c>
      <c r="C1876" s="7"/>
      <c r="D1876" s="7"/>
      <c r="E1876" s="35" t="str">
        <f>IF(C1876="","",VLOOKUP(C1876,Parametros_Activos_Inf!$CV$2:$CW$6,2,FALSE))</f>
        <v/>
      </c>
      <c r="F1876" s="35" t="str">
        <f>IF(D1876="","",VLOOKUP(D1876,Parametros_Activos_Inf!$CX$2:$CY$16,2,FALSE))</f>
        <v/>
      </c>
      <c r="G1876" s="35" t="str">
        <f t="shared" si="90"/>
        <v/>
      </c>
      <c r="H1876" s="7"/>
      <c r="I1876" s="7"/>
      <c r="J1876" s="7"/>
      <c r="K1876" s="7"/>
      <c r="L1876" s="7"/>
      <c r="M1876" s="11"/>
      <c r="N1876" s="18" t="str">
        <f>IF(M1876="","",VLOOKUP(M1876,Parametros_Activos_Inf!$P$2:$Q$48,2,FALSE))</f>
        <v/>
      </c>
      <c r="O1876" s="7"/>
      <c r="P1876" s="18" t="str">
        <f>IF(O1876="","",VLOOKUP(O1876,Parametros_Activos_Inf!$R$2:$S$124,2,FALSE))</f>
        <v/>
      </c>
      <c r="Q1876" s="7"/>
      <c r="R1876" s="7"/>
      <c r="S1876" s="7"/>
      <c r="T1876" s="7"/>
      <c r="U1876" s="7"/>
      <c r="V1876" s="7"/>
      <c r="W1876" s="7"/>
      <c r="X1876" s="7"/>
      <c r="Y1876" s="7"/>
      <c r="Z1876" s="7"/>
      <c r="AA1876" s="7"/>
      <c r="AB1876" s="7"/>
      <c r="AC1876" s="7"/>
      <c r="AD1876" s="36" t="str">
        <f t="shared" si="91"/>
        <v/>
      </c>
      <c r="AE1876" s="35" t="str">
        <f>IF(AD1876="","",VLOOKUP(AD1876,Parametros_Activos_Inf!$CK$2:$CL$10,2,FALSE))</f>
        <v/>
      </c>
      <c r="AF1876" s="29"/>
      <c r="AG1876" s="36" t="str">
        <f>IF(AF1876="","",VLOOKUP(AF1876,Parametros_Activos_Inf!$CP$2:$CQ$4,2,FALSE))</f>
        <v/>
      </c>
      <c r="AH1876" s="29"/>
      <c r="AI1876" s="36" t="str">
        <f>IF(AH1876="","",VLOOKUP(AH1876,Parametros_Activos_Inf!$CN$2:$CO$5,2,FALSE))</f>
        <v/>
      </c>
      <c r="AJ1876" s="154" t="str">
        <f>IF(AH1876="","",VLOOKUP(AF1876&amp;AH1876,Parametros_Activos_Inf!$CR$2:$CS$13,2,FALSE))</f>
        <v/>
      </c>
      <c r="AK1876" s="20"/>
    </row>
    <row r="1877" spans="1:37" s="9" customFormat="1" ht="14.25">
      <c r="A1877" s="35">
        <v>1874</v>
      </c>
      <c r="B1877" s="35" t="str">
        <f t="shared" si="89"/>
        <v/>
      </c>
      <c r="C1877" s="7"/>
      <c r="D1877" s="7"/>
      <c r="E1877" s="35" t="str">
        <f>IF(C1877="","",VLOOKUP(C1877,Parametros_Activos_Inf!$CV$2:$CW$6,2,FALSE))</f>
        <v/>
      </c>
      <c r="F1877" s="35" t="str">
        <f>IF(D1877="","",VLOOKUP(D1877,Parametros_Activos_Inf!$CX$2:$CY$16,2,FALSE))</f>
        <v/>
      </c>
      <c r="G1877" s="35" t="str">
        <f t="shared" si="90"/>
        <v/>
      </c>
      <c r="H1877" s="7"/>
      <c r="I1877" s="7"/>
      <c r="J1877" s="7"/>
      <c r="K1877" s="7"/>
      <c r="L1877" s="7"/>
      <c r="M1877" s="11"/>
      <c r="N1877" s="18" t="str">
        <f>IF(M1877="","",VLOOKUP(M1877,Parametros_Activos_Inf!$P$2:$Q$48,2,FALSE))</f>
        <v/>
      </c>
      <c r="O1877" s="7"/>
      <c r="P1877" s="18" t="str">
        <f>IF(O1877="","",VLOOKUP(O1877,Parametros_Activos_Inf!$R$2:$S$124,2,FALSE))</f>
        <v/>
      </c>
      <c r="Q1877" s="7"/>
      <c r="R1877" s="7"/>
      <c r="S1877" s="7"/>
      <c r="T1877" s="7"/>
      <c r="U1877" s="7"/>
      <c r="V1877" s="7"/>
      <c r="W1877" s="7"/>
      <c r="X1877" s="7"/>
      <c r="Y1877" s="7"/>
      <c r="Z1877" s="7"/>
      <c r="AA1877" s="7"/>
      <c r="AB1877" s="7"/>
      <c r="AC1877" s="7"/>
      <c r="AD1877" s="36" t="str">
        <f t="shared" si="91"/>
        <v/>
      </c>
      <c r="AE1877" s="35" t="str">
        <f>IF(AD1877="","",VLOOKUP(AD1877,Parametros_Activos_Inf!$CK$2:$CL$10,2,FALSE))</f>
        <v/>
      </c>
      <c r="AF1877" s="29"/>
      <c r="AG1877" s="36" t="str">
        <f>IF(AF1877="","",VLOOKUP(AF1877,Parametros_Activos_Inf!$CP$2:$CQ$4,2,FALSE))</f>
        <v/>
      </c>
      <c r="AH1877" s="29"/>
      <c r="AI1877" s="36" t="str">
        <f>IF(AH1877="","",VLOOKUP(AH1877,Parametros_Activos_Inf!$CN$2:$CO$5,2,FALSE))</f>
        <v/>
      </c>
      <c r="AJ1877" s="154" t="str">
        <f>IF(AH1877="","",VLOOKUP(AF1877&amp;AH1877,Parametros_Activos_Inf!$CR$2:$CS$13,2,FALSE))</f>
        <v/>
      </c>
      <c r="AK1877" s="20"/>
    </row>
    <row r="1878" spans="1:37" s="9" customFormat="1" ht="14.25">
      <c r="A1878" s="35">
        <v>1875</v>
      </c>
      <c r="B1878" s="35" t="str">
        <f t="shared" si="89"/>
        <v/>
      </c>
      <c r="C1878" s="7"/>
      <c r="D1878" s="7"/>
      <c r="E1878" s="35" t="str">
        <f>IF(C1878="","",VLOOKUP(C1878,Parametros_Activos_Inf!$CV$2:$CW$6,2,FALSE))</f>
        <v/>
      </c>
      <c r="F1878" s="35" t="str">
        <f>IF(D1878="","",VLOOKUP(D1878,Parametros_Activos_Inf!$CX$2:$CY$16,2,FALSE))</f>
        <v/>
      </c>
      <c r="G1878" s="35" t="str">
        <f t="shared" si="90"/>
        <v/>
      </c>
      <c r="H1878" s="7"/>
      <c r="I1878" s="7"/>
      <c r="J1878" s="7"/>
      <c r="K1878" s="7"/>
      <c r="L1878" s="7"/>
      <c r="M1878" s="11"/>
      <c r="N1878" s="18" t="str">
        <f>IF(M1878="","",VLOOKUP(M1878,Parametros_Activos_Inf!$P$2:$Q$48,2,FALSE))</f>
        <v/>
      </c>
      <c r="O1878" s="7"/>
      <c r="P1878" s="18" t="str">
        <f>IF(O1878="","",VLOOKUP(O1878,Parametros_Activos_Inf!$R$2:$S$124,2,FALSE))</f>
        <v/>
      </c>
      <c r="Q1878" s="7"/>
      <c r="R1878" s="7"/>
      <c r="S1878" s="7"/>
      <c r="T1878" s="7"/>
      <c r="U1878" s="7"/>
      <c r="V1878" s="7"/>
      <c r="W1878" s="7"/>
      <c r="X1878" s="7"/>
      <c r="Y1878" s="7"/>
      <c r="Z1878" s="7"/>
      <c r="AA1878" s="7"/>
      <c r="AB1878" s="7"/>
      <c r="AC1878" s="7"/>
      <c r="AD1878" s="36" t="str">
        <f t="shared" si="91"/>
        <v/>
      </c>
      <c r="AE1878" s="35" t="str">
        <f>IF(AD1878="","",VLOOKUP(AD1878,Parametros_Activos_Inf!$CK$2:$CL$10,2,FALSE))</f>
        <v/>
      </c>
      <c r="AF1878" s="29"/>
      <c r="AG1878" s="36" t="str">
        <f>IF(AF1878="","",VLOOKUP(AF1878,Parametros_Activos_Inf!$CP$2:$CQ$4,2,FALSE))</f>
        <v/>
      </c>
      <c r="AH1878" s="29"/>
      <c r="AI1878" s="36" t="str">
        <f>IF(AH1878="","",VLOOKUP(AH1878,Parametros_Activos_Inf!$CN$2:$CO$5,2,FALSE))</f>
        <v/>
      </c>
      <c r="AJ1878" s="154" t="str">
        <f>IF(AH1878="","",VLOOKUP(AF1878&amp;AH1878,Parametros_Activos_Inf!$CR$2:$CS$13,2,FALSE))</f>
        <v/>
      </c>
      <c r="AK1878" s="20"/>
    </row>
    <row r="1879" spans="1:37" s="9" customFormat="1" ht="14.25">
      <c r="A1879" s="35">
        <v>1876</v>
      </c>
      <c r="B1879" s="35" t="str">
        <f t="shared" si="89"/>
        <v/>
      </c>
      <c r="C1879" s="7"/>
      <c r="D1879" s="7"/>
      <c r="E1879" s="35" t="str">
        <f>IF(C1879="","",VLOOKUP(C1879,Parametros_Activos_Inf!$CV$2:$CW$6,2,FALSE))</f>
        <v/>
      </c>
      <c r="F1879" s="35" t="str">
        <f>IF(D1879="","",VLOOKUP(D1879,Parametros_Activos_Inf!$CX$2:$CY$16,2,FALSE))</f>
        <v/>
      </c>
      <c r="G1879" s="35" t="str">
        <f t="shared" si="90"/>
        <v/>
      </c>
      <c r="H1879" s="7"/>
      <c r="I1879" s="7"/>
      <c r="J1879" s="7"/>
      <c r="K1879" s="7"/>
      <c r="L1879" s="7"/>
      <c r="M1879" s="11"/>
      <c r="N1879" s="18" t="str">
        <f>IF(M1879="","",VLOOKUP(M1879,Parametros_Activos_Inf!$P$2:$Q$48,2,FALSE))</f>
        <v/>
      </c>
      <c r="O1879" s="7"/>
      <c r="P1879" s="18" t="str">
        <f>IF(O1879="","",VLOOKUP(O1879,Parametros_Activos_Inf!$R$2:$S$124,2,FALSE))</f>
        <v/>
      </c>
      <c r="Q1879" s="7"/>
      <c r="R1879" s="7"/>
      <c r="S1879" s="7"/>
      <c r="T1879" s="7"/>
      <c r="U1879" s="7"/>
      <c r="V1879" s="7"/>
      <c r="W1879" s="7"/>
      <c r="X1879" s="7"/>
      <c r="Y1879" s="7"/>
      <c r="Z1879" s="7"/>
      <c r="AA1879" s="7"/>
      <c r="AB1879" s="7"/>
      <c r="AC1879" s="7"/>
      <c r="AD1879" s="36" t="str">
        <f t="shared" si="91"/>
        <v/>
      </c>
      <c r="AE1879" s="35" t="str">
        <f>IF(AD1879="","",VLOOKUP(AD1879,Parametros_Activos_Inf!$CK$2:$CL$10,2,FALSE))</f>
        <v/>
      </c>
      <c r="AF1879" s="29"/>
      <c r="AG1879" s="36" t="str">
        <f>IF(AF1879="","",VLOOKUP(AF1879,Parametros_Activos_Inf!$CP$2:$CQ$4,2,FALSE))</f>
        <v/>
      </c>
      <c r="AH1879" s="29"/>
      <c r="AI1879" s="36" t="str">
        <f>IF(AH1879="","",VLOOKUP(AH1879,Parametros_Activos_Inf!$CN$2:$CO$5,2,FALSE))</f>
        <v/>
      </c>
      <c r="AJ1879" s="154" t="str">
        <f>IF(AH1879="","",VLOOKUP(AF1879&amp;AH1879,Parametros_Activos_Inf!$CR$2:$CS$13,2,FALSE))</f>
        <v/>
      </c>
      <c r="AK1879" s="20"/>
    </row>
    <row r="1880" spans="1:37" s="9" customFormat="1" ht="14.25">
      <c r="A1880" s="35">
        <v>1877</v>
      </c>
      <c r="B1880" s="35" t="str">
        <f t="shared" si="89"/>
        <v/>
      </c>
      <c r="C1880" s="7"/>
      <c r="D1880" s="7"/>
      <c r="E1880" s="35" t="str">
        <f>IF(C1880="","",VLOOKUP(C1880,Parametros_Activos_Inf!$CV$2:$CW$6,2,FALSE))</f>
        <v/>
      </c>
      <c r="F1880" s="35" t="str">
        <f>IF(D1880="","",VLOOKUP(D1880,Parametros_Activos_Inf!$CX$2:$CY$16,2,FALSE))</f>
        <v/>
      </c>
      <c r="G1880" s="35" t="str">
        <f t="shared" si="90"/>
        <v/>
      </c>
      <c r="H1880" s="7"/>
      <c r="I1880" s="7"/>
      <c r="J1880" s="7"/>
      <c r="K1880" s="7"/>
      <c r="L1880" s="7"/>
      <c r="M1880" s="11"/>
      <c r="N1880" s="18" t="str">
        <f>IF(M1880="","",VLOOKUP(M1880,Parametros_Activos_Inf!$P$2:$Q$48,2,FALSE))</f>
        <v/>
      </c>
      <c r="O1880" s="7"/>
      <c r="P1880" s="18" t="str">
        <f>IF(O1880="","",VLOOKUP(O1880,Parametros_Activos_Inf!$R$2:$S$124,2,FALSE))</f>
        <v/>
      </c>
      <c r="Q1880" s="7"/>
      <c r="R1880" s="7"/>
      <c r="S1880" s="7"/>
      <c r="T1880" s="7"/>
      <c r="U1880" s="7"/>
      <c r="V1880" s="7"/>
      <c r="W1880" s="7"/>
      <c r="X1880" s="7"/>
      <c r="Y1880" s="7"/>
      <c r="Z1880" s="7"/>
      <c r="AA1880" s="7"/>
      <c r="AB1880" s="7"/>
      <c r="AC1880" s="7"/>
      <c r="AD1880" s="36" t="str">
        <f t="shared" si="91"/>
        <v/>
      </c>
      <c r="AE1880" s="35" t="str">
        <f>IF(AD1880="","",VLOOKUP(AD1880,Parametros_Activos_Inf!$CK$2:$CL$10,2,FALSE))</f>
        <v/>
      </c>
      <c r="AF1880" s="29"/>
      <c r="AG1880" s="36" t="str">
        <f>IF(AF1880="","",VLOOKUP(AF1880,Parametros_Activos_Inf!$CP$2:$CQ$4,2,FALSE))</f>
        <v/>
      </c>
      <c r="AH1880" s="29"/>
      <c r="AI1880" s="36" t="str">
        <f>IF(AH1880="","",VLOOKUP(AH1880,Parametros_Activos_Inf!$CN$2:$CO$5,2,FALSE))</f>
        <v/>
      </c>
      <c r="AJ1880" s="154" t="str">
        <f>IF(AH1880="","",VLOOKUP(AF1880&amp;AH1880,Parametros_Activos_Inf!$CR$2:$CS$13,2,FALSE))</f>
        <v/>
      </c>
      <c r="AK1880" s="20"/>
    </row>
    <row r="1881" spans="1:37" s="9" customFormat="1" ht="14.25">
      <c r="A1881" s="35">
        <v>1878</v>
      </c>
      <c r="B1881" s="35" t="str">
        <f t="shared" si="89"/>
        <v/>
      </c>
      <c r="C1881" s="7"/>
      <c r="D1881" s="7"/>
      <c r="E1881" s="35" t="str">
        <f>IF(C1881="","",VLOOKUP(C1881,Parametros_Activos_Inf!$CV$2:$CW$6,2,FALSE))</f>
        <v/>
      </c>
      <c r="F1881" s="35" t="str">
        <f>IF(D1881="","",VLOOKUP(D1881,Parametros_Activos_Inf!$CX$2:$CY$16,2,FALSE))</f>
        <v/>
      </c>
      <c r="G1881" s="35" t="str">
        <f t="shared" si="90"/>
        <v/>
      </c>
      <c r="H1881" s="7"/>
      <c r="I1881" s="7"/>
      <c r="J1881" s="7"/>
      <c r="K1881" s="7"/>
      <c r="L1881" s="7"/>
      <c r="M1881" s="11"/>
      <c r="N1881" s="18" t="str">
        <f>IF(M1881="","",VLOOKUP(M1881,Parametros_Activos_Inf!$P$2:$Q$48,2,FALSE))</f>
        <v/>
      </c>
      <c r="O1881" s="7"/>
      <c r="P1881" s="18" t="str">
        <f>IF(O1881="","",VLOOKUP(O1881,Parametros_Activos_Inf!$R$2:$S$124,2,FALSE))</f>
        <v/>
      </c>
      <c r="Q1881" s="7"/>
      <c r="R1881" s="7"/>
      <c r="S1881" s="7"/>
      <c r="T1881" s="7"/>
      <c r="U1881" s="7"/>
      <c r="V1881" s="7"/>
      <c r="W1881" s="7"/>
      <c r="X1881" s="7"/>
      <c r="Y1881" s="7"/>
      <c r="Z1881" s="7"/>
      <c r="AA1881" s="7"/>
      <c r="AB1881" s="7"/>
      <c r="AC1881" s="7"/>
      <c r="AD1881" s="36" t="str">
        <f t="shared" si="91"/>
        <v/>
      </c>
      <c r="AE1881" s="35" t="str">
        <f>IF(AD1881="","",VLOOKUP(AD1881,Parametros_Activos_Inf!$CK$2:$CL$10,2,FALSE))</f>
        <v/>
      </c>
      <c r="AF1881" s="29"/>
      <c r="AG1881" s="36" t="str">
        <f>IF(AF1881="","",VLOOKUP(AF1881,Parametros_Activos_Inf!$CP$2:$CQ$4,2,FALSE))</f>
        <v/>
      </c>
      <c r="AH1881" s="29"/>
      <c r="AI1881" s="36" t="str">
        <f>IF(AH1881="","",VLOOKUP(AH1881,Parametros_Activos_Inf!$CN$2:$CO$5,2,FALSE))</f>
        <v/>
      </c>
      <c r="AJ1881" s="154" t="str">
        <f>IF(AH1881="","",VLOOKUP(AF1881&amp;AH1881,Parametros_Activos_Inf!$CR$2:$CS$13,2,FALSE))</f>
        <v/>
      </c>
      <c r="AK1881" s="20"/>
    </row>
    <row r="1882" spans="1:37" s="9" customFormat="1" ht="14.25">
      <c r="A1882" s="35">
        <v>1879</v>
      </c>
      <c r="B1882" s="35" t="str">
        <f t="shared" si="89"/>
        <v/>
      </c>
      <c r="C1882" s="7"/>
      <c r="D1882" s="7"/>
      <c r="E1882" s="35" t="str">
        <f>IF(C1882="","",VLOOKUP(C1882,Parametros_Activos_Inf!$CV$2:$CW$6,2,FALSE))</f>
        <v/>
      </c>
      <c r="F1882" s="35" t="str">
        <f>IF(D1882="","",VLOOKUP(D1882,Parametros_Activos_Inf!$CX$2:$CY$16,2,FALSE))</f>
        <v/>
      </c>
      <c r="G1882" s="35" t="str">
        <f t="shared" si="90"/>
        <v/>
      </c>
      <c r="H1882" s="7"/>
      <c r="I1882" s="7"/>
      <c r="J1882" s="7"/>
      <c r="K1882" s="7"/>
      <c r="L1882" s="7"/>
      <c r="M1882" s="11"/>
      <c r="N1882" s="18" t="str">
        <f>IF(M1882="","",VLOOKUP(M1882,Parametros_Activos_Inf!$P$2:$Q$48,2,FALSE))</f>
        <v/>
      </c>
      <c r="O1882" s="7"/>
      <c r="P1882" s="18" t="str">
        <f>IF(O1882="","",VLOOKUP(O1882,Parametros_Activos_Inf!$R$2:$S$124,2,FALSE))</f>
        <v/>
      </c>
      <c r="Q1882" s="7"/>
      <c r="R1882" s="7"/>
      <c r="S1882" s="7"/>
      <c r="T1882" s="7"/>
      <c r="U1882" s="7"/>
      <c r="V1882" s="7"/>
      <c r="W1882" s="7"/>
      <c r="X1882" s="7"/>
      <c r="Y1882" s="7"/>
      <c r="Z1882" s="7"/>
      <c r="AA1882" s="7"/>
      <c r="AB1882" s="7"/>
      <c r="AC1882" s="7"/>
      <c r="AD1882" s="36" t="str">
        <f t="shared" si="91"/>
        <v/>
      </c>
      <c r="AE1882" s="35" t="str">
        <f>IF(AD1882="","",VLOOKUP(AD1882,Parametros_Activos_Inf!$CK$2:$CL$10,2,FALSE))</f>
        <v/>
      </c>
      <c r="AF1882" s="29"/>
      <c r="AG1882" s="36" t="str">
        <f>IF(AF1882="","",VLOOKUP(AF1882,Parametros_Activos_Inf!$CP$2:$CQ$4,2,FALSE))</f>
        <v/>
      </c>
      <c r="AH1882" s="29"/>
      <c r="AI1882" s="36" t="str">
        <f>IF(AH1882="","",VLOOKUP(AH1882,Parametros_Activos_Inf!$CN$2:$CO$5,2,FALSE))</f>
        <v/>
      </c>
      <c r="AJ1882" s="154" t="str">
        <f>IF(AH1882="","",VLOOKUP(AF1882&amp;AH1882,Parametros_Activos_Inf!$CR$2:$CS$13,2,FALSE))</f>
        <v/>
      </c>
      <c r="AK1882" s="20"/>
    </row>
    <row r="1883" spans="1:37" s="9" customFormat="1" ht="14.25">
      <c r="A1883" s="35">
        <v>1880</v>
      </c>
      <c r="B1883" s="35" t="str">
        <f t="shared" si="89"/>
        <v/>
      </c>
      <c r="C1883" s="7"/>
      <c r="D1883" s="7"/>
      <c r="E1883" s="35" t="str">
        <f>IF(C1883="","",VLOOKUP(C1883,Parametros_Activos_Inf!$CV$2:$CW$6,2,FALSE))</f>
        <v/>
      </c>
      <c r="F1883" s="35" t="str">
        <f>IF(D1883="","",VLOOKUP(D1883,Parametros_Activos_Inf!$CX$2:$CY$16,2,FALSE))</f>
        <v/>
      </c>
      <c r="G1883" s="35" t="str">
        <f t="shared" si="90"/>
        <v/>
      </c>
      <c r="H1883" s="7"/>
      <c r="I1883" s="7"/>
      <c r="J1883" s="7"/>
      <c r="K1883" s="7"/>
      <c r="L1883" s="7"/>
      <c r="M1883" s="11"/>
      <c r="N1883" s="18" t="str">
        <f>IF(M1883="","",VLOOKUP(M1883,Parametros_Activos_Inf!$P$2:$Q$48,2,FALSE))</f>
        <v/>
      </c>
      <c r="O1883" s="7"/>
      <c r="P1883" s="18" t="str">
        <f>IF(O1883="","",VLOOKUP(O1883,Parametros_Activos_Inf!$R$2:$S$124,2,FALSE))</f>
        <v/>
      </c>
      <c r="Q1883" s="7"/>
      <c r="R1883" s="7"/>
      <c r="S1883" s="7"/>
      <c r="T1883" s="7"/>
      <c r="U1883" s="7"/>
      <c r="V1883" s="7"/>
      <c r="W1883" s="7"/>
      <c r="X1883" s="7"/>
      <c r="Y1883" s="7"/>
      <c r="Z1883" s="7"/>
      <c r="AA1883" s="7"/>
      <c r="AB1883" s="7"/>
      <c r="AC1883" s="7"/>
      <c r="AD1883" s="36" t="str">
        <f t="shared" si="91"/>
        <v/>
      </c>
      <c r="AE1883" s="35" t="str">
        <f>IF(AD1883="","",VLOOKUP(AD1883,Parametros_Activos_Inf!$CK$2:$CL$10,2,FALSE))</f>
        <v/>
      </c>
      <c r="AF1883" s="29"/>
      <c r="AG1883" s="36" t="str">
        <f>IF(AF1883="","",VLOOKUP(AF1883,Parametros_Activos_Inf!$CP$2:$CQ$4,2,FALSE))</f>
        <v/>
      </c>
      <c r="AH1883" s="29"/>
      <c r="AI1883" s="36" t="str">
        <f>IF(AH1883="","",VLOOKUP(AH1883,Parametros_Activos_Inf!$CN$2:$CO$5,2,FALSE))</f>
        <v/>
      </c>
      <c r="AJ1883" s="154" t="str">
        <f>IF(AH1883="","",VLOOKUP(AF1883&amp;AH1883,Parametros_Activos_Inf!$CR$2:$CS$13,2,FALSE))</f>
        <v/>
      </c>
      <c r="AK1883" s="20"/>
    </row>
    <row r="1884" spans="1:37" s="9" customFormat="1" ht="14.25">
      <c r="A1884" s="35">
        <v>1881</v>
      </c>
      <c r="B1884" s="35" t="str">
        <f t="shared" si="89"/>
        <v/>
      </c>
      <c r="C1884" s="7"/>
      <c r="D1884" s="7"/>
      <c r="E1884" s="35" t="str">
        <f>IF(C1884="","",VLOOKUP(C1884,Parametros_Activos_Inf!$CV$2:$CW$6,2,FALSE))</f>
        <v/>
      </c>
      <c r="F1884" s="35" t="str">
        <f>IF(D1884="","",VLOOKUP(D1884,Parametros_Activos_Inf!$CX$2:$CY$16,2,FALSE))</f>
        <v/>
      </c>
      <c r="G1884" s="35" t="str">
        <f t="shared" si="90"/>
        <v/>
      </c>
      <c r="H1884" s="7"/>
      <c r="I1884" s="7"/>
      <c r="J1884" s="7"/>
      <c r="K1884" s="7"/>
      <c r="L1884" s="7"/>
      <c r="M1884" s="11"/>
      <c r="N1884" s="18" t="str">
        <f>IF(M1884="","",VLOOKUP(M1884,Parametros_Activos_Inf!$P$2:$Q$48,2,FALSE))</f>
        <v/>
      </c>
      <c r="O1884" s="7"/>
      <c r="P1884" s="18" t="str">
        <f>IF(O1884="","",VLOOKUP(O1884,Parametros_Activos_Inf!$R$2:$S$124,2,FALSE))</f>
        <v/>
      </c>
      <c r="Q1884" s="7"/>
      <c r="R1884" s="7"/>
      <c r="S1884" s="7"/>
      <c r="T1884" s="7"/>
      <c r="U1884" s="7"/>
      <c r="V1884" s="7"/>
      <c r="W1884" s="7"/>
      <c r="X1884" s="7"/>
      <c r="Y1884" s="7"/>
      <c r="Z1884" s="7"/>
      <c r="AA1884" s="7"/>
      <c r="AB1884" s="7"/>
      <c r="AC1884" s="7"/>
      <c r="AD1884" s="36" t="str">
        <f t="shared" si="91"/>
        <v/>
      </c>
      <c r="AE1884" s="35" t="str">
        <f>IF(AD1884="","",VLOOKUP(AD1884,Parametros_Activos_Inf!$CK$2:$CL$10,2,FALSE))</f>
        <v/>
      </c>
      <c r="AF1884" s="29"/>
      <c r="AG1884" s="36" t="str">
        <f>IF(AF1884="","",VLOOKUP(AF1884,Parametros_Activos_Inf!$CP$2:$CQ$4,2,FALSE))</f>
        <v/>
      </c>
      <c r="AH1884" s="29"/>
      <c r="AI1884" s="36" t="str">
        <f>IF(AH1884="","",VLOOKUP(AH1884,Parametros_Activos_Inf!$CN$2:$CO$5,2,FALSE))</f>
        <v/>
      </c>
      <c r="AJ1884" s="154" t="str">
        <f>IF(AH1884="","",VLOOKUP(AF1884&amp;AH1884,Parametros_Activos_Inf!$CR$2:$CS$13,2,FALSE))</f>
        <v/>
      </c>
      <c r="AK1884" s="20"/>
    </row>
    <row r="1885" spans="1:37" s="9" customFormat="1" ht="14.25">
      <c r="A1885" s="35">
        <v>1882</v>
      </c>
      <c r="B1885" s="35" t="str">
        <f t="shared" si="89"/>
        <v/>
      </c>
      <c r="C1885" s="7"/>
      <c r="D1885" s="7"/>
      <c r="E1885" s="35" t="str">
        <f>IF(C1885="","",VLOOKUP(C1885,Parametros_Activos_Inf!$CV$2:$CW$6,2,FALSE))</f>
        <v/>
      </c>
      <c r="F1885" s="35" t="str">
        <f>IF(D1885="","",VLOOKUP(D1885,Parametros_Activos_Inf!$CX$2:$CY$16,2,FALSE))</f>
        <v/>
      </c>
      <c r="G1885" s="35" t="str">
        <f t="shared" si="90"/>
        <v/>
      </c>
      <c r="H1885" s="7"/>
      <c r="I1885" s="7"/>
      <c r="J1885" s="7"/>
      <c r="K1885" s="7"/>
      <c r="L1885" s="7"/>
      <c r="M1885" s="11"/>
      <c r="N1885" s="18" t="str">
        <f>IF(M1885="","",VLOOKUP(M1885,Parametros_Activos_Inf!$P$2:$Q$48,2,FALSE))</f>
        <v/>
      </c>
      <c r="O1885" s="7"/>
      <c r="P1885" s="18" t="str">
        <f>IF(O1885="","",VLOOKUP(O1885,Parametros_Activos_Inf!$R$2:$S$124,2,FALSE))</f>
        <v/>
      </c>
      <c r="Q1885" s="7"/>
      <c r="R1885" s="7"/>
      <c r="S1885" s="7"/>
      <c r="T1885" s="7"/>
      <c r="U1885" s="7"/>
      <c r="V1885" s="7"/>
      <c r="W1885" s="7"/>
      <c r="X1885" s="7"/>
      <c r="Y1885" s="7"/>
      <c r="Z1885" s="7"/>
      <c r="AA1885" s="7"/>
      <c r="AB1885" s="7"/>
      <c r="AC1885" s="7"/>
      <c r="AD1885" s="36" t="str">
        <f t="shared" si="91"/>
        <v/>
      </c>
      <c r="AE1885" s="35" t="str">
        <f>IF(AD1885="","",VLOOKUP(AD1885,Parametros_Activos_Inf!$CK$2:$CL$10,2,FALSE))</f>
        <v/>
      </c>
      <c r="AF1885" s="29"/>
      <c r="AG1885" s="36" t="str">
        <f>IF(AF1885="","",VLOOKUP(AF1885,Parametros_Activos_Inf!$CP$2:$CQ$4,2,FALSE))</f>
        <v/>
      </c>
      <c r="AH1885" s="29"/>
      <c r="AI1885" s="36" t="str">
        <f>IF(AH1885="","",VLOOKUP(AH1885,Parametros_Activos_Inf!$CN$2:$CO$5,2,FALSE))</f>
        <v/>
      </c>
      <c r="AJ1885" s="154" t="str">
        <f>IF(AH1885="","",VLOOKUP(AF1885&amp;AH1885,Parametros_Activos_Inf!$CR$2:$CS$13,2,FALSE))</f>
        <v/>
      </c>
      <c r="AK1885" s="20"/>
    </row>
    <row r="1886" spans="1:37" s="9" customFormat="1" ht="14.25">
      <c r="A1886" s="35">
        <v>1883</v>
      </c>
      <c r="B1886" s="35" t="str">
        <f t="shared" si="89"/>
        <v/>
      </c>
      <c r="C1886" s="7"/>
      <c r="D1886" s="7"/>
      <c r="E1886" s="35" t="str">
        <f>IF(C1886="","",VLOOKUP(C1886,Parametros_Activos_Inf!$CV$2:$CW$6,2,FALSE))</f>
        <v/>
      </c>
      <c r="F1886" s="35" t="str">
        <f>IF(D1886="","",VLOOKUP(D1886,Parametros_Activos_Inf!$CX$2:$CY$16,2,FALSE))</f>
        <v/>
      </c>
      <c r="G1886" s="35" t="str">
        <f t="shared" si="90"/>
        <v/>
      </c>
      <c r="H1886" s="7"/>
      <c r="I1886" s="7"/>
      <c r="J1886" s="7"/>
      <c r="K1886" s="7"/>
      <c r="L1886" s="7"/>
      <c r="M1886" s="11"/>
      <c r="N1886" s="18" t="str">
        <f>IF(M1886="","",VLOOKUP(M1886,Parametros_Activos_Inf!$P$2:$Q$48,2,FALSE))</f>
        <v/>
      </c>
      <c r="O1886" s="7"/>
      <c r="P1886" s="18" t="str">
        <f>IF(O1886="","",VLOOKUP(O1886,Parametros_Activos_Inf!$R$2:$S$124,2,FALSE))</f>
        <v/>
      </c>
      <c r="Q1886" s="7"/>
      <c r="R1886" s="7"/>
      <c r="S1886" s="7"/>
      <c r="T1886" s="7"/>
      <c r="U1886" s="7"/>
      <c r="V1886" s="7"/>
      <c r="W1886" s="7"/>
      <c r="X1886" s="7"/>
      <c r="Y1886" s="7"/>
      <c r="Z1886" s="7"/>
      <c r="AA1886" s="7"/>
      <c r="AB1886" s="7"/>
      <c r="AC1886" s="7"/>
      <c r="AD1886" s="36" t="str">
        <f t="shared" si="91"/>
        <v/>
      </c>
      <c r="AE1886" s="35" t="str">
        <f>IF(AD1886="","",VLOOKUP(AD1886,Parametros_Activos_Inf!$CK$2:$CL$10,2,FALSE))</f>
        <v/>
      </c>
      <c r="AF1886" s="29"/>
      <c r="AG1886" s="36" t="str">
        <f>IF(AF1886="","",VLOOKUP(AF1886,Parametros_Activos_Inf!$CP$2:$CQ$4,2,FALSE))</f>
        <v/>
      </c>
      <c r="AH1886" s="29"/>
      <c r="AI1886" s="36" t="str">
        <f>IF(AH1886="","",VLOOKUP(AH1886,Parametros_Activos_Inf!$CN$2:$CO$5,2,FALSE))</f>
        <v/>
      </c>
      <c r="AJ1886" s="154" t="str">
        <f>IF(AH1886="","",VLOOKUP(AF1886&amp;AH1886,Parametros_Activos_Inf!$CR$2:$CS$13,2,FALSE))</f>
        <v/>
      </c>
      <c r="AK1886" s="20"/>
    </row>
    <row r="1887" spans="1:37" s="9" customFormat="1" ht="14.25">
      <c r="A1887" s="35">
        <v>1884</v>
      </c>
      <c r="B1887" s="35" t="str">
        <f t="shared" si="89"/>
        <v/>
      </c>
      <c r="C1887" s="7"/>
      <c r="D1887" s="7"/>
      <c r="E1887" s="35" t="str">
        <f>IF(C1887="","",VLOOKUP(C1887,Parametros_Activos_Inf!$CV$2:$CW$6,2,FALSE))</f>
        <v/>
      </c>
      <c r="F1887" s="35" t="str">
        <f>IF(D1887="","",VLOOKUP(D1887,Parametros_Activos_Inf!$CX$2:$CY$16,2,FALSE))</f>
        <v/>
      </c>
      <c r="G1887" s="35" t="str">
        <f t="shared" si="90"/>
        <v/>
      </c>
      <c r="H1887" s="7"/>
      <c r="I1887" s="7"/>
      <c r="J1887" s="7"/>
      <c r="K1887" s="7"/>
      <c r="L1887" s="7"/>
      <c r="M1887" s="11"/>
      <c r="N1887" s="18" t="str">
        <f>IF(M1887="","",VLOOKUP(M1887,Parametros_Activos_Inf!$P$2:$Q$48,2,FALSE))</f>
        <v/>
      </c>
      <c r="O1887" s="7"/>
      <c r="P1887" s="18" t="str">
        <f>IF(O1887="","",VLOOKUP(O1887,Parametros_Activos_Inf!$R$2:$S$124,2,FALSE))</f>
        <v/>
      </c>
      <c r="Q1887" s="7"/>
      <c r="R1887" s="7"/>
      <c r="S1887" s="7"/>
      <c r="T1887" s="7"/>
      <c r="U1887" s="7"/>
      <c r="V1887" s="7"/>
      <c r="W1887" s="7"/>
      <c r="X1887" s="7"/>
      <c r="Y1887" s="7"/>
      <c r="Z1887" s="7"/>
      <c r="AA1887" s="7"/>
      <c r="AB1887" s="7"/>
      <c r="AC1887" s="7"/>
      <c r="AD1887" s="36" t="str">
        <f t="shared" si="91"/>
        <v/>
      </c>
      <c r="AE1887" s="35" t="str">
        <f>IF(AD1887="","",VLOOKUP(AD1887,Parametros_Activos_Inf!$CK$2:$CL$10,2,FALSE))</f>
        <v/>
      </c>
      <c r="AF1887" s="29"/>
      <c r="AG1887" s="36" t="str">
        <f>IF(AF1887="","",VLOOKUP(AF1887,Parametros_Activos_Inf!$CP$2:$CQ$4,2,FALSE))</f>
        <v/>
      </c>
      <c r="AH1887" s="29"/>
      <c r="AI1887" s="36" t="str">
        <f>IF(AH1887="","",VLOOKUP(AH1887,Parametros_Activos_Inf!$CN$2:$CO$5,2,FALSE))</f>
        <v/>
      </c>
      <c r="AJ1887" s="154" t="str">
        <f>IF(AH1887="","",VLOOKUP(AF1887&amp;AH1887,Parametros_Activos_Inf!$CR$2:$CS$13,2,FALSE))</f>
        <v/>
      </c>
      <c r="AK1887" s="20"/>
    </row>
    <row r="1888" spans="1:37" s="9" customFormat="1" ht="14.25">
      <c r="A1888" s="35">
        <v>1885</v>
      </c>
      <c r="B1888" s="35" t="str">
        <f t="shared" si="89"/>
        <v/>
      </c>
      <c r="C1888" s="7"/>
      <c r="D1888" s="7"/>
      <c r="E1888" s="35" t="str">
        <f>IF(C1888="","",VLOOKUP(C1888,Parametros_Activos_Inf!$CV$2:$CW$6,2,FALSE))</f>
        <v/>
      </c>
      <c r="F1888" s="35" t="str">
        <f>IF(D1888="","",VLOOKUP(D1888,Parametros_Activos_Inf!$CX$2:$CY$16,2,FALSE))</f>
        <v/>
      </c>
      <c r="G1888" s="35" t="str">
        <f t="shared" si="90"/>
        <v/>
      </c>
      <c r="H1888" s="7"/>
      <c r="I1888" s="7"/>
      <c r="J1888" s="7"/>
      <c r="K1888" s="7"/>
      <c r="L1888" s="7"/>
      <c r="M1888" s="11"/>
      <c r="N1888" s="18" t="str">
        <f>IF(M1888="","",VLOOKUP(M1888,Parametros_Activos_Inf!$P$2:$Q$48,2,FALSE))</f>
        <v/>
      </c>
      <c r="O1888" s="7"/>
      <c r="P1888" s="18" t="str">
        <f>IF(O1888="","",VLOOKUP(O1888,Parametros_Activos_Inf!$R$2:$S$124,2,FALSE))</f>
        <v/>
      </c>
      <c r="Q1888" s="7"/>
      <c r="R1888" s="7"/>
      <c r="S1888" s="7"/>
      <c r="T1888" s="7"/>
      <c r="U1888" s="7"/>
      <c r="V1888" s="7"/>
      <c r="W1888" s="7"/>
      <c r="X1888" s="7"/>
      <c r="Y1888" s="7"/>
      <c r="Z1888" s="7"/>
      <c r="AA1888" s="7"/>
      <c r="AB1888" s="7"/>
      <c r="AC1888" s="7"/>
      <c r="AD1888" s="36" t="str">
        <f t="shared" si="91"/>
        <v/>
      </c>
      <c r="AE1888" s="35" t="str">
        <f>IF(AD1888="","",VLOOKUP(AD1888,Parametros_Activos_Inf!$CK$2:$CL$10,2,FALSE))</f>
        <v/>
      </c>
      <c r="AF1888" s="29"/>
      <c r="AG1888" s="36" t="str">
        <f>IF(AF1888="","",VLOOKUP(AF1888,Parametros_Activos_Inf!$CP$2:$CQ$4,2,FALSE))</f>
        <v/>
      </c>
      <c r="AH1888" s="29"/>
      <c r="AI1888" s="36" t="str">
        <f>IF(AH1888="","",VLOOKUP(AH1888,Parametros_Activos_Inf!$CN$2:$CO$5,2,FALSE))</f>
        <v/>
      </c>
      <c r="AJ1888" s="154" t="str">
        <f>IF(AH1888="","",VLOOKUP(AF1888&amp;AH1888,Parametros_Activos_Inf!$CR$2:$CS$13,2,FALSE))</f>
        <v/>
      </c>
      <c r="AK1888" s="20"/>
    </row>
    <row r="1889" spans="1:37" s="9" customFormat="1" ht="14.25">
      <c r="A1889" s="35">
        <v>1886</v>
      </c>
      <c r="B1889" s="35" t="str">
        <f t="shared" si="89"/>
        <v/>
      </c>
      <c r="C1889" s="7"/>
      <c r="D1889" s="7"/>
      <c r="E1889" s="35" t="str">
        <f>IF(C1889="","",VLOOKUP(C1889,Parametros_Activos_Inf!$CV$2:$CW$6,2,FALSE))</f>
        <v/>
      </c>
      <c r="F1889" s="35" t="str">
        <f>IF(D1889="","",VLOOKUP(D1889,Parametros_Activos_Inf!$CX$2:$CY$16,2,FALSE))</f>
        <v/>
      </c>
      <c r="G1889" s="35" t="str">
        <f t="shared" si="90"/>
        <v/>
      </c>
      <c r="H1889" s="7"/>
      <c r="I1889" s="7"/>
      <c r="J1889" s="7"/>
      <c r="K1889" s="7"/>
      <c r="L1889" s="7"/>
      <c r="M1889" s="11"/>
      <c r="N1889" s="18" t="str">
        <f>IF(M1889="","",VLOOKUP(M1889,Parametros_Activos_Inf!$P$2:$Q$48,2,FALSE))</f>
        <v/>
      </c>
      <c r="O1889" s="7"/>
      <c r="P1889" s="18" t="str">
        <f>IF(O1889="","",VLOOKUP(O1889,Parametros_Activos_Inf!$R$2:$S$124,2,FALSE))</f>
        <v/>
      </c>
      <c r="Q1889" s="7"/>
      <c r="R1889" s="7"/>
      <c r="S1889" s="7"/>
      <c r="T1889" s="7"/>
      <c r="U1889" s="7"/>
      <c r="V1889" s="7"/>
      <c r="W1889" s="7"/>
      <c r="X1889" s="7"/>
      <c r="Y1889" s="7"/>
      <c r="Z1889" s="7"/>
      <c r="AA1889" s="7"/>
      <c r="AB1889" s="7"/>
      <c r="AC1889" s="7"/>
      <c r="AD1889" s="36" t="str">
        <f t="shared" si="91"/>
        <v/>
      </c>
      <c r="AE1889" s="35" t="str">
        <f>IF(AD1889="","",VLOOKUP(AD1889,Parametros_Activos_Inf!$CK$2:$CL$10,2,FALSE))</f>
        <v/>
      </c>
      <c r="AF1889" s="29"/>
      <c r="AG1889" s="36" t="str">
        <f>IF(AF1889="","",VLOOKUP(AF1889,Parametros_Activos_Inf!$CP$2:$CQ$4,2,FALSE))</f>
        <v/>
      </c>
      <c r="AH1889" s="29"/>
      <c r="AI1889" s="36" t="str">
        <f>IF(AH1889="","",VLOOKUP(AH1889,Parametros_Activos_Inf!$CN$2:$CO$5,2,FALSE))</f>
        <v/>
      </c>
      <c r="AJ1889" s="154" t="str">
        <f>IF(AH1889="","",VLOOKUP(AF1889&amp;AH1889,Parametros_Activos_Inf!$CR$2:$CS$13,2,FALSE))</f>
        <v/>
      </c>
      <c r="AK1889" s="20"/>
    </row>
    <row r="1890" spans="1:37" s="9" customFormat="1" ht="14.25">
      <c r="A1890" s="35">
        <v>1887</v>
      </c>
      <c r="B1890" s="35" t="str">
        <f t="shared" si="89"/>
        <v/>
      </c>
      <c r="C1890" s="7"/>
      <c r="D1890" s="7"/>
      <c r="E1890" s="35" t="str">
        <f>IF(C1890="","",VLOOKUP(C1890,Parametros_Activos_Inf!$CV$2:$CW$6,2,FALSE))</f>
        <v/>
      </c>
      <c r="F1890" s="35" t="str">
        <f>IF(D1890="","",VLOOKUP(D1890,Parametros_Activos_Inf!$CX$2:$CY$16,2,FALSE))</f>
        <v/>
      </c>
      <c r="G1890" s="35" t="str">
        <f t="shared" si="90"/>
        <v/>
      </c>
      <c r="H1890" s="7"/>
      <c r="I1890" s="7"/>
      <c r="J1890" s="7"/>
      <c r="K1890" s="7"/>
      <c r="L1890" s="7"/>
      <c r="M1890" s="11"/>
      <c r="N1890" s="18" t="str">
        <f>IF(M1890="","",VLOOKUP(M1890,Parametros_Activos_Inf!$P$2:$Q$48,2,FALSE))</f>
        <v/>
      </c>
      <c r="O1890" s="7"/>
      <c r="P1890" s="18" t="str">
        <f>IF(O1890="","",VLOOKUP(O1890,Parametros_Activos_Inf!$R$2:$S$124,2,FALSE))</f>
        <v/>
      </c>
      <c r="Q1890" s="7"/>
      <c r="R1890" s="7"/>
      <c r="S1890" s="7"/>
      <c r="T1890" s="7"/>
      <c r="U1890" s="7"/>
      <c r="V1890" s="7"/>
      <c r="W1890" s="7"/>
      <c r="X1890" s="7"/>
      <c r="Y1890" s="7"/>
      <c r="Z1890" s="7"/>
      <c r="AA1890" s="7"/>
      <c r="AB1890" s="7"/>
      <c r="AC1890" s="7"/>
      <c r="AD1890" s="36" t="str">
        <f t="shared" si="91"/>
        <v/>
      </c>
      <c r="AE1890" s="35" t="str">
        <f>IF(AD1890="","",VLOOKUP(AD1890,Parametros_Activos_Inf!$CK$2:$CL$10,2,FALSE))</f>
        <v/>
      </c>
      <c r="AF1890" s="29"/>
      <c r="AG1890" s="36" t="str">
        <f>IF(AF1890="","",VLOOKUP(AF1890,Parametros_Activos_Inf!$CP$2:$CQ$4,2,FALSE))</f>
        <v/>
      </c>
      <c r="AH1890" s="29"/>
      <c r="AI1890" s="36" t="str">
        <f>IF(AH1890="","",VLOOKUP(AH1890,Parametros_Activos_Inf!$CN$2:$CO$5,2,FALSE))</f>
        <v/>
      </c>
      <c r="AJ1890" s="154" t="str">
        <f>IF(AH1890="","",VLOOKUP(AF1890&amp;AH1890,Parametros_Activos_Inf!$CR$2:$CS$13,2,FALSE))</f>
        <v/>
      </c>
      <c r="AK1890" s="20"/>
    </row>
    <row r="1891" spans="1:37" s="9" customFormat="1" ht="14.25">
      <c r="A1891" s="35">
        <v>1888</v>
      </c>
      <c r="B1891" s="35" t="str">
        <f t="shared" si="89"/>
        <v/>
      </c>
      <c r="C1891" s="7"/>
      <c r="D1891" s="7"/>
      <c r="E1891" s="35" t="str">
        <f>IF(C1891="","",VLOOKUP(C1891,Parametros_Activos_Inf!$CV$2:$CW$6,2,FALSE))</f>
        <v/>
      </c>
      <c r="F1891" s="35" t="str">
        <f>IF(D1891="","",VLOOKUP(D1891,Parametros_Activos_Inf!$CX$2:$CY$16,2,FALSE))</f>
        <v/>
      </c>
      <c r="G1891" s="35" t="str">
        <f t="shared" si="90"/>
        <v/>
      </c>
      <c r="H1891" s="7"/>
      <c r="I1891" s="7"/>
      <c r="J1891" s="7"/>
      <c r="K1891" s="7"/>
      <c r="L1891" s="7"/>
      <c r="M1891" s="11"/>
      <c r="N1891" s="18" t="str">
        <f>IF(M1891="","",VLOOKUP(M1891,Parametros_Activos_Inf!$P$2:$Q$48,2,FALSE))</f>
        <v/>
      </c>
      <c r="O1891" s="7"/>
      <c r="P1891" s="18" t="str">
        <f>IF(O1891="","",VLOOKUP(O1891,Parametros_Activos_Inf!$R$2:$S$124,2,FALSE))</f>
        <v/>
      </c>
      <c r="Q1891" s="7"/>
      <c r="R1891" s="7"/>
      <c r="S1891" s="7"/>
      <c r="T1891" s="7"/>
      <c r="U1891" s="7"/>
      <c r="V1891" s="7"/>
      <c r="W1891" s="7"/>
      <c r="X1891" s="7"/>
      <c r="Y1891" s="7"/>
      <c r="Z1891" s="7"/>
      <c r="AA1891" s="7"/>
      <c r="AB1891" s="7"/>
      <c r="AC1891" s="7"/>
      <c r="AD1891" s="36" t="str">
        <f t="shared" si="91"/>
        <v/>
      </c>
      <c r="AE1891" s="35" t="str">
        <f>IF(AD1891="","",VLOOKUP(AD1891,Parametros_Activos_Inf!$CK$2:$CL$10,2,FALSE))</f>
        <v/>
      </c>
      <c r="AF1891" s="29"/>
      <c r="AG1891" s="36" t="str">
        <f>IF(AF1891="","",VLOOKUP(AF1891,Parametros_Activos_Inf!$CP$2:$CQ$4,2,FALSE))</f>
        <v/>
      </c>
      <c r="AH1891" s="29"/>
      <c r="AI1891" s="36" t="str">
        <f>IF(AH1891="","",VLOOKUP(AH1891,Parametros_Activos_Inf!$CN$2:$CO$5,2,FALSE))</f>
        <v/>
      </c>
      <c r="AJ1891" s="154" t="str">
        <f>IF(AH1891="","",VLOOKUP(AF1891&amp;AH1891,Parametros_Activos_Inf!$CR$2:$CS$13,2,FALSE))</f>
        <v/>
      </c>
      <c r="AK1891" s="20"/>
    </row>
    <row r="1892" spans="1:37" s="9" customFormat="1" ht="14.25">
      <c r="A1892" s="35">
        <v>1889</v>
      </c>
      <c r="B1892" s="35" t="str">
        <f t="shared" si="89"/>
        <v/>
      </c>
      <c r="C1892" s="7"/>
      <c r="D1892" s="7"/>
      <c r="E1892" s="35" t="str">
        <f>IF(C1892="","",VLOOKUP(C1892,Parametros_Activos_Inf!$CV$2:$CW$6,2,FALSE))</f>
        <v/>
      </c>
      <c r="F1892" s="35" t="str">
        <f>IF(D1892="","",VLOOKUP(D1892,Parametros_Activos_Inf!$CX$2:$CY$16,2,FALSE))</f>
        <v/>
      </c>
      <c r="G1892" s="35" t="str">
        <f t="shared" si="90"/>
        <v/>
      </c>
      <c r="H1892" s="7"/>
      <c r="I1892" s="7"/>
      <c r="J1892" s="7"/>
      <c r="K1892" s="7"/>
      <c r="L1892" s="7"/>
      <c r="M1892" s="11"/>
      <c r="N1892" s="18" t="str">
        <f>IF(M1892="","",VLOOKUP(M1892,Parametros_Activos_Inf!$P$2:$Q$48,2,FALSE))</f>
        <v/>
      </c>
      <c r="O1892" s="7"/>
      <c r="P1892" s="18" t="str">
        <f>IF(O1892="","",VLOOKUP(O1892,Parametros_Activos_Inf!$R$2:$S$124,2,FALSE))</f>
        <v/>
      </c>
      <c r="Q1892" s="7"/>
      <c r="R1892" s="7"/>
      <c r="S1892" s="7"/>
      <c r="T1892" s="7"/>
      <c r="U1892" s="7"/>
      <c r="V1892" s="7"/>
      <c r="W1892" s="7"/>
      <c r="X1892" s="7"/>
      <c r="Y1892" s="7"/>
      <c r="Z1892" s="7"/>
      <c r="AA1892" s="7"/>
      <c r="AB1892" s="7"/>
      <c r="AC1892" s="7"/>
      <c r="AD1892" s="36" t="str">
        <f t="shared" si="91"/>
        <v/>
      </c>
      <c r="AE1892" s="35" t="str">
        <f>IF(AD1892="","",VLOOKUP(AD1892,Parametros_Activos_Inf!$CK$2:$CL$10,2,FALSE))</f>
        <v/>
      </c>
      <c r="AF1892" s="29"/>
      <c r="AG1892" s="36" t="str">
        <f>IF(AF1892="","",VLOOKUP(AF1892,Parametros_Activos_Inf!$CP$2:$CQ$4,2,FALSE))</f>
        <v/>
      </c>
      <c r="AH1892" s="29"/>
      <c r="AI1892" s="36" t="str">
        <f>IF(AH1892="","",VLOOKUP(AH1892,Parametros_Activos_Inf!$CN$2:$CO$5,2,FALSE))</f>
        <v/>
      </c>
      <c r="AJ1892" s="154" t="str">
        <f>IF(AH1892="","",VLOOKUP(AF1892&amp;AH1892,Parametros_Activos_Inf!$CR$2:$CS$13,2,FALSE))</f>
        <v/>
      </c>
      <c r="AK1892" s="20"/>
    </row>
    <row r="1893" spans="1:37" s="9" customFormat="1" ht="14.25">
      <c r="A1893" s="35">
        <v>1890</v>
      </c>
      <c r="B1893" s="35" t="str">
        <f t="shared" si="89"/>
        <v/>
      </c>
      <c r="C1893" s="7"/>
      <c r="D1893" s="7"/>
      <c r="E1893" s="35" t="str">
        <f>IF(C1893="","",VLOOKUP(C1893,Parametros_Activos_Inf!$CV$2:$CW$6,2,FALSE))</f>
        <v/>
      </c>
      <c r="F1893" s="35" t="str">
        <f>IF(D1893="","",VLOOKUP(D1893,Parametros_Activos_Inf!$CX$2:$CY$16,2,FALSE))</f>
        <v/>
      </c>
      <c r="G1893" s="35" t="str">
        <f t="shared" si="90"/>
        <v/>
      </c>
      <c r="H1893" s="7"/>
      <c r="I1893" s="7"/>
      <c r="J1893" s="7"/>
      <c r="K1893" s="7"/>
      <c r="L1893" s="7"/>
      <c r="M1893" s="11"/>
      <c r="N1893" s="18" t="str">
        <f>IF(M1893="","",VLOOKUP(M1893,Parametros_Activos_Inf!$P$2:$Q$48,2,FALSE))</f>
        <v/>
      </c>
      <c r="O1893" s="7"/>
      <c r="P1893" s="18" t="str">
        <f>IF(O1893="","",VLOOKUP(O1893,Parametros_Activos_Inf!$R$2:$S$124,2,FALSE))</f>
        <v/>
      </c>
      <c r="Q1893" s="7"/>
      <c r="R1893" s="7"/>
      <c r="S1893" s="7"/>
      <c r="T1893" s="7"/>
      <c r="U1893" s="7"/>
      <c r="V1893" s="7"/>
      <c r="W1893" s="7"/>
      <c r="X1893" s="7"/>
      <c r="Y1893" s="7"/>
      <c r="Z1893" s="7"/>
      <c r="AA1893" s="7"/>
      <c r="AB1893" s="7"/>
      <c r="AC1893" s="7"/>
      <c r="AD1893" s="36" t="str">
        <f t="shared" si="91"/>
        <v/>
      </c>
      <c r="AE1893" s="35" t="str">
        <f>IF(AD1893="","",VLOOKUP(AD1893,Parametros_Activos_Inf!$CK$2:$CL$10,2,FALSE))</f>
        <v/>
      </c>
      <c r="AF1893" s="29"/>
      <c r="AG1893" s="36" t="str">
        <f>IF(AF1893="","",VLOOKUP(AF1893,Parametros_Activos_Inf!$CP$2:$CQ$4,2,FALSE))</f>
        <v/>
      </c>
      <c r="AH1893" s="29"/>
      <c r="AI1893" s="36" t="str">
        <f>IF(AH1893="","",VLOOKUP(AH1893,Parametros_Activos_Inf!$CN$2:$CO$5,2,FALSE))</f>
        <v/>
      </c>
      <c r="AJ1893" s="154" t="str">
        <f>IF(AH1893="","",VLOOKUP(AF1893&amp;AH1893,Parametros_Activos_Inf!$CR$2:$CS$13,2,FALSE))</f>
        <v/>
      </c>
      <c r="AK1893" s="20"/>
    </row>
    <row r="1894" spans="1:37" s="9" customFormat="1" ht="14.25">
      <c r="A1894" s="35">
        <v>1891</v>
      </c>
      <c r="B1894" s="35" t="str">
        <f t="shared" si="89"/>
        <v/>
      </c>
      <c r="C1894" s="7"/>
      <c r="D1894" s="7"/>
      <c r="E1894" s="35" t="str">
        <f>IF(C1894="","",VLOOKUP(C1894,Parametros_Activos_Inf!$CV$2:$CW$6,2,FALSE))</f>
        <v/>
      </c>
      <c r="F1894" s="35" t="str">
        <f>IF(D1894="","",VLOOKUP(D1894,Parametros_Activos_Inf!$CX$2:$CY$16,2,FALSE))</f>
        <v/>
      </c>
      <c r="G1894" s="35" t="str">
        <f t="shared" si="90"/>
        <v/>
      </c>
      <c r="H1894" s="7"/>
      <c r="I1894" s="7"/>
      <c r="J1894" s="7"/>
      <c r="K1894" s="7"/>
      <c r="L1894" s="7"/>
      <c r="M1894" s="11"/>
      <c r="N1894" s="18" t="str">
        <f>IF(M1894="","",VLOOKUP(M1894,Parametros_Activos_Inf!$P$2:$Q$48,2,FALSE))</f>
        <v/>
      </c>
      <c r="O1894" s="7"/>
      <c r="P1894" s="18" t="str">
        <f>IF(O1894="","",VLOOKUP(O1894,Parametros_Activos_Inf!$R$2:$S$124,2,FALSE))</f>
        <v/>
      </c>
      <c r="Q1894" s="7"/>
      <c r="R1894" s="7"/>
      <c r="S1894" s="7"/>
      <c r="T1894" s="7"/>
      <c r="U1894" s="7"/>
      <c r="V1894" s="7"/>
      <c r="W1894" s="7"/>
      <c r="X1894" s="7"/>
      <c r="Y1894" s="7"/>
      <c r="Z1894" s="7"/>
      <c r="AA1894" s="7"/>
      <c r="AB1894" s="7"/>
      <c r="AC1894" s="7"/>
      <c r="AD1894" s="36" t="str">
        <f t="shared" si="91"/>
        <v/>
      </c>
      <c r="AE1894" s="35" t="str">
        <f>IF(AD1894="","",VLOOKUP(AD1894,Parametros_Activos_Inf!$CK$2:$CL$10,2,FALSE))</f>
        <v/>
      </c>
      <c r="AF1894" s="29"/>
      <c r="AG1894" s="36" t="str">
        <f>IF(AF1894="","",VLOOKUP(AF1894,Parametros_Activos_Inf!$CP$2:$CQ$4,2,FALSE))</f>
        <v/>
      </c>
      <c r="AH1894" s="29"/>
      <c r="AI1894" s="36" t="str">
        <f>IF(AH1894="","",VLOOKUP(AH1894,Parametros_Activos_Inf!$CN$2:$CO$5,2,FALSE))</f>
        <v/>
      </c>
      <c r="AJ1894" s="154" t="str">
        <f>IF(AH1894="","",VLOOKUP(AF1894&amp;AH1894,Parametros_Activos_Inf!$CR$2:$CS$13,2,FALSE))</f>
        <v/>
      </c>
      <c r="AK1894" s="20"/>
    </row>
    <row r="1895" spans="1:37" s="9" customFormat="1" ht="14.25">
      <c r="A1895" s="35">
        <v>1892</v>
      </c>
      <c r="B1895" s="35" t="str">
        <f t="shared" si="89"/>
        <v/>
      </c>
      <c r="C1895" s="7"/>
      <c r="D1895" s="7"/>
      <c r="E1895" s="35" t="str">
        <f>IF(C1895="","",VLOOKUP(C1895,Parametros_Activos_Inf!$CV$2:$CW$6,2,FALSE))</f>
        <v/>
      </c>
      <c r="F1895" s="35" t="str">
        <f>IF(D1895="","",VLOOKUP(D1895,Parametros_Activos_Inf!$CX$2:$CY$16,2,FALSE))</f>
        <v/>
      </c>
      <c r="G1895" s="35" t="str">
        <f t="shared" si="90"/>
        <v/>
      </c>
      <c r="H1895" s="7"/>
      <c r="I1895" s="7"/>
      <c r="J1895" s="7"/>
      <c r="K1895" s="7"/>
      <c r="L1895" s="7"/>
      <c r="M1895" s="11"/>
      <c r="N1895" s="18" t="str">
        <f>IF(M1895="","",VLOOKUP(M1895,Parametros_Activos_Inf!$P$2:$Q$48,2,FALSE))</f>
        <v/>
      </c>
      <c r="O1895" s="7"/>
      <c r="P1895" s="18" t="str">
        <f>IF(O1895="","",VLOOKUP(O1895,Parametros_Activos_Inf!$R$2:$S$124,2,FALSE))</f>
        <v/>
      </c>
      <c r="Q1895" s="7"/>
      <c r="R1895" s="7"/>
      <c r="S1895" s="7"/>
      <c r="T1895" s="7"/>
      <c r="U1895" s="7"/>
      <c r="V1895" s="7"/>
      <c r="W1895" s="7"/>
      <c r="X1895" s="7"/>
      <c r="Y1895" s="7"/>
      <c r="Z1895" s="7"/>
      <c r="AA1895" s="7"/>
      <c r="AB1895" s="7"/>
      <c r="AC1895" s="7"/>
      <c r="AD1895" s="36" t="str">
        <f t="shared" si="91"/>
        <v/>
      </c>
      <c r="AE1895" s="35" t="str">
        <f>IF(AD1895="","",VLOOKUP(AD1895,Parametros_Activos_Inf!$CK$2:$CL$10,2,FALSE))</f>
        <v/>
      </c>
      <c r="AF1895" s="29"/>
      <c r="AG1895" s="36" t="str">
        <f>IF(AF1895="","",VLOOKUP(AF1895,Parametros_Activos_Inf!$CP$2:$CQ$4,2,FALSE))</f>
        <v/>
      </c>
      <c r="AH1895" s="29"/>
      <c r="AI1895" s="36" t="str">
        <f>IF(AH1895="","",VLOOKUP(AH1895,Parametros_Activos_Inf!$CN$2:$CO$5,2,FALSE))</f>
        <v/>
      </c>
      <c r="AJ1895" s="154" t="str">
        <f>IF(AH1895="","",VLOOKUP(AF1895&amp;AH1895,Parametros_Activos_Inf!$CR$2:$CS$13,2,FALSE))</f>
        <v/>
      </c>
      <c r="AK1895" s="20"/>
    </row>
    <row r="1896" spans="1:37" s="9" customFormat="1" ht="14.25">
      <c r="A1896" s="35">
        <v>1893</v>
      </c>
      <c r="B1896" s="35" t="str">
        <f t="shared" si="89"/>
        <v/>
      </c>
      <c r="C1896" s="7"/>
      <c r="D1896" s="7"/>
      <c r="E1896" s="35" t="str">
        <f>IF(C1896="","",VLOOKUP(C1896,Parametros_Activos_Inf!$CV$2:$CW$6,2,FALSE))</f>
        <v/>
      </c>
      <c r="F1896" s="35" t="str">
        <f>IF(D1896="","",VLOOKUP(D1896,Parametros_Activos_Inf!$CX$2:$CY$16,2,FALSE))</f>
        <v/>
      </c>
      <c r="G1896" s="35" t="str">
        <f t="shared" si="90"/>
        <v/>
      </c>
      <c r="H1896" s="7"/>
      <c r="I1896" s="7"/>
      <c r="J1896" s="7"/>
      <c r="K1896" s="7"/>
      <c r="L1896" s="7"/>
      <c r="M1896" s="11"/>
      <c r="N1896" s="18" t="str">
        <f>IF(M1896="","",VLOOKUP(M1896,Parametros_Activos_Inf!$P$2:$Q$48,2,FALSE))</f>
        <v/>
      </c>
      <c r="O1896" s="7"/>
      <c r="P1896" s="18" t="str">
        <f>IF(O1896="","",VLOOKUP(O1896,Parametros_Activos_Inf!$R$2:$S$124,2,FALSE))</f>
        <v/>
      </c>
      <c r="Q1896" s="7"/>
      <c r="R1896" s="7"/>
      <c r="S1896" s="7"/>
      <c r="T1896" s="7"/>
      <c r="U1896" s="7"/>
      <c r="V1896" s="7"/>
      <c r="W1896" s="7"/>
      <c r="X1896" s="7"/>
      <c r="Y1896" s="7"/>
      <c r="Z1896" s="7"/>
      <c r="AA1896" s="7"/>
      <c r="AB1896" s="7"/>
      <c r="AC1896" s="7"/>
      <c r="AD1896" s="36" t="str">
        <f t="shared" si="91"/>
        <v/>
      </c>
      <c r="AE1896" s="35" t="str">
        <f>IF(AD1896="","",VLOOKUP(AD1896,Parametros_Activos_Inf!$CK$2:$CL$10,2,FALSE))</f>
        <v/>
      </c>
      <c r="AF1896" s="29"/>
      <c r="AG1896" s="36" t="str">
        <f>IF(AF1896="","",VLOOKUP(AF1896,Parametros_Activos_Inf!$CP$2:$CQ$4,2,FALSE))</f>
        <v/>
      </c>
      <c r="AH1896" s="29"/>
      <c r="AI1896" s="36" t="str">
        <f>IF(AH1896="","",VLOOKUP(AH1896,Parametros_Activos_Inf!$CN$2:$CO$5,2,FALSE))</f>
        <v/>
      </c>
      <c r="AJ1896" s="154" t="str">
        <f>IF(AH1896="","",VLOOKUP(AF1896&amp;AH1896,Parametros_Activos_Inf!$CR$2:$CS$13,2,FALSE))</f>
        <v/>
      </c>
      <c r="AK1896" s="20"/>
    </row>
    <row r="1897" spans="1:37" s="9" customFormat="1" ht="14.25">
      <c r="A1897" s="35">
        <v>1894</v>
      </c>
      <c r="B1897" s="35" t="str">
        <f t="shared" si="89"/>
        <v/>
      </c>
      <c r="C1897" s="7"/>
      <c r="D1897" s="7"/>
      <c r="E1897" s="35" t="str">
        <f>IF(C1897="","",VLOOKUP(C1897,Parametros_Activos_Inf!$CV$2:$CW$6,2,FALSE))</f>
        <v/>
      </c>
      <c r="F1897" s="35" t="str">
        <f>IF(D1897="","",VLOOKUP(D1897,Parametros_Activos_Inf!$CX$2:$CY$16,2,FALSE))</f>
        <v/>
      </c>
      <c r="G1897" s="35" t="str">
        <f t="shared" si="90"/>
        <v/>
      </c>
      <c r="H1897" s="7"/>
      <c r="I1897" s="7"/>
      <c r="J1897" s="7"/>
      <c r="K1897" s="7"/>
      <c r="L1897" s="7"/>
      <c r="M1897" s="11"/>
      <c r="N1897" s="18" t="str">
        <f>IF(M1897="","",VLOOKUP(M1897,Parametros_Activos_Inf!$P$2:$Q$48,2,FALSE))</f>
        <v/>
      </c>
      <c r="O1897" s="7"/>
      <c r="P1897" s="18" t="str">
        <f>IF(O1897="","",VLOOKUP(O1897,Parametros_Activos_Inf!$R$2:$S$124,2,FALSE))</f>
        <v/>
      </c>
      <c r="Q1897" s="7"/>
      <c r="R1897" s="7"/>
      <c r="S1897" s="7"/>
      <c r="T1897" s="7"/>
      <c r="U1897" s="7"/>
      <c r="V1897" s="7"/>
      <c r="W1897" s="7"/>
      <c r="X1897" s="7"/>
      <c r="Y1897" s="7"/>
      <c r="Z1897" s="7"/>
      <c r="AA1897" s="7"/>
      <c r="AB1897" s="7"/>
      <c r="AC1897" s="7"/>
      <c r="AD1897" s="36" t="str">
        <f t="shared" si="91"/>
        <v/>
      </c>
      <c r="AE1897" s="35" t="str">
        <f>IF(AD1897="","",VLOOKUP(AD1897,Parametros_Activos_Inf!$CK$2:$CL$10,2,FALSE))</f>
        <v/>
      </c>
      <c r="AF1897" s="29"/>
      <c r="AG1897" s="36" t="str">
        <f>IF(AF1897="","",VLOOKUP(AF1897,Parametros_Activos_Inf!$CP$2:$CQ$4,2,FALSE))</f>
        <v/>
      </c>
      <c r="AH1897" s="29"/>
      <c r="AI1897" s="36" t="str">
        <f>IF(AH1897="","",VLOOKUP(AH1897,Parametros_Activos_Inf!$CN$2:$CO$5,2,FALSE))</f>
        <v/>
      </c>
      <c r="AJ1897" s="154" t="str">
        <f>IF(AH1897="","",VLOOKUP(AF1897&amp;AH1897,Parametros_Activos_Inf!$CR$2:$CS$13,2,FALSE))</f>
        <v/>
      </c>
      <c r="AK1897" s="20"/>
    </row>
    <row r="1898" spans="1:37" s="9" customFormat="1" ht="14.25">
      <c r="A1898" s="35">
        <v>1895</v>
      </c>
      <c r="B1898" s="35" t="str">
        <f t="shared" si="89"/>
        <v/>
      </c>
      <c r="C1898" s="7"/>
      <c r="D1898" s="7"/>
      <c r="E1898" s="35" t="str">
        <f>IF(C1898="","",VLOOKUP(C1898,Parametros_Activos_Inf!$CV$2:$CW$6,2,FALSE))</f>
        <v/>
      </c>
      <c r="F1898" s="35" t="str">
        <f>IF(D1898="","",VLOOKUP(D1898,Parametros_Activos_Inf!$CX$2:$CY$16,2,FALSE))</f>
        <v/>
      </c>
      <c r="G1898" s="35" t="str">
        <f t="shared" si="90"/>
        <v/>
      </c>
      <c r="H1898" s="7"/>
      <c r="I1898" s="7"/>
      <c r="J1898" s="7"/>
      <c r="K1898" s="7"/>
      <c r="L1898" s="7"/>
      <c r="M1898" s="11"/>
      <c r="N1898" s="18" t="str">
        <f>IF(M1898="","",VLOOKUP(M1898,Parametros_Activos_Inf!$P$2:$Q$48,2,FALSE))</f>
        <v/>
      </c>
      <c r="O1898" s="7"/>
      <c r="P1898" s="18" t="str">
        <f>IF(O1898="","",VLOOKUP(O1898,Parametros_Activos_Inf!$R$2:$S$124,2,FALSE))</f>
        <v/>
      </c>
      <c r="Q1898" s="7"/>
      <c r="R1898" s="7"/>
      <c r="S1898" s="7"/>
      <c r="T1898" s="7"/>
      <c r="U1898" s="7"/>
      <c r="V1898" s="7"/>
      <c r="W1898" s="7"/>
      <c r="X1898" s="7"/>
      <c r="Y1898" s="7"/>
      <c r="Z1898" s="7"/>
      <c r="AA1898" s="7"/>
      <c r="AB1898" s="7"/>
      <c r="AC1898" s="7"/>
      <c r="AD1898" s="36" t="str">
        <f t="shared" si="91"/>
        <v/>
      </c>
      <c r="AE1898" s="35" t="str">
        <f>IF(AD1898="","",VLOOKUP(AD1898,Parametros_Activos_Inf!$CK$2:$CL$10,2,FALSE))</f>
        <v/>
      </c>
      <c r="AF1898" s="29"/>
      <c r="AG1898" s="36" t="str">
        <f>IF(AF1898="","",VLOOKUP(AF1898,Parametros_Activos_Inf!$CP$2:$CQ$4,2,FALSE))</f>
        <v/>
      </c>
      <c r="AH1898" s="29"/>
      <c r="AI1898" s="36" t="str">
        <f>IF(AH1898="","",VLOOKUP(AH1898,Parametros_Activos_Inf!$CN$2:$CO$5,2,FALSE))</f>
        <v/>
      </c>
      <c r="AJ1898" s="154" t="str">
        <f>IF(AH1898="","",VLOOKUP(AF1898&amp;AH1898,Parametros_Activos_Inf!$CR$2:$CS$13,2,FALSE))</f>
        <v/>
      </c>
      <c r="AK1898" s="20"/>
    </row>
    <row r="1899" spans="1:37" s="9" customFormat="1" ht="14.25">
      <c r="A1899" s="35">
        <v>1896</v>
      </c>
      <c r="B1899" s="35" t="str">
        <f t="shared" si="89"/>
        <v/>
      </c>
      <c r="C1899" s="7"/>
      <c r="D1899" s="7"/>
      <c r="E1899" s="35" t="str">
        <f>IF(C1899="","",VLOOKUP(C1899,Parametros_Activos_Inf!$CV$2:$CW$6,2,FALSE))</f>
        <v/>
      </c>
      <c r="F1899" s="35" t="str">
        <f>IF(D1899="","",VLOOKUP(D1899,Parametros_Activos_Inf!$CX$2:$CY$16,2,FALSE))</f>
        <v/>
      </c>
      <c r="G1899" s="35" t="str">
        <f t="shared" si="90"/>
        <v/>
      </c>
      <c r="H1899" s="7"/>
      <c r="I1899" s="7"/>
      <c r="J1899" s="7"/>
      <c r="K1899" s="7"/>
      <c r="L1899" s="7"/>
      <c r="M1899" s="11"/>
      <c r="N1899" s="18" t="str">
        <f>IF(M1899="","",VLOOKUP(M1899,Parametros_Activos_Inf!$P$2:$Q$48,2,FALSE))</f>
        <v/>
      </c>
      <c r="O1899" s="7"/>
      <c r="P1899" s="18" t="str">
        <f>IF(O1899="","",VLOOKUP(O1899,Parametros_Activos_Inf!$R$2:$S$124,2,FALSE))</f>
        <v/>
      </c>
      <c r="Q1899" s="7"/>
      <c r="R1899" s="7"/>
      <c r="S1899" s="7"/>
      <c r="T1899" s="7"/>
      <c r="U1899" s="7"/>
      <c r="V1899" s="7"/>
      <c r="W1899" s="7"/>
      <c r="X1899" s="7"/>
      <c r="Y1899" s="7"/>
      <c r="Z1899" s="7"/>
      <c r="AA1899" s="7"/>
      <c r="AB1899" s="7"/>
      <c r="AC1899" s="7"/>
      <c r="AD1899" s="36" t="str">
        <f t="shared" si="91"/>
        <v/>
      </c>
      <c r="AE1899" s="35" t="str">
        <f>IF(AD1899="","",VLOOKUP(AD1899,Parametros_Activos_Inf!$CK$2:$CL$10,2,FALSE))</f>
        <v/>
      </c>
      <c r="AF1899" s="29"/>
      <c r="AG1899" s="36" t="str">
        <f>IF(AF1899="","",VLOOKUP(AF1899,Parametros_Activos_Inf!$CP$2:$CQ$4,2,FALSE))</f>
        <v/>
      </c>
      <c r="AH1899" s="29"/>
      <c r="AI1899" s="36" t="str">
        <f>IF(AH1899="","",VLOOKUP(AH1899,Parametros_Activos_Inf!$CN$2:$CO$5,2,FALSE))</f>
        <v/>
      </c>
      <c r="AJ1899" s="154" t="str">
        <f>IF(AH1899="","",VLOOKUP(AF1899&amp;AH1899,Parametros_Activos_Inf!$CR$2:$CS$13,2,FALSE))</f>
        <v/>
      </c>
      <c r="AK1899" s="20"/>
    </row>
    <row r="1900" spans="1:37" s="9" customFormat="1" ht="14.25">
      <c r="A1900" s="35">
        <v>1897</v>
      </c>
      <c r="B1900" s="35" t="str">
        <f t="shared" si="89"/>
        <v/>
      </c>
      <c r="C1900" s="7"/>
      <c r="D1900" s="7"/>
      <c r="E1900" s="35" t="str">
        <f>IF(C1900="","",VLOOKUP(C1900,Parametros_Activos_Inf!$CV$2:$CW$6,2,FALSE))</f>
        <v/>
      </c>
      <c r="F1900" s="35" t="str">
        <f>IF(D1900="","",VLOOKUP(D1900,Parametros_Activos_Inf!$CX$2:$CY$16,2,FALSE))</f>
        <v/>
      </c>
      <c r="G1900" s="35" t="str">
        <f t="shared" si="90"/>
        <v/>
      </c>
      <c r="H1900" s="7"/>
      <c r="I1900" s="7"/>
      <c r="J1900" s="7"/>
      <c r="K1900" s="7"/>
      <c r="L1900" s="7"/>
      <c r="M1900" s="11"/>
      <c r="N1900" s="18" t="str">
        <f>IF(M1900="","",VLOOKUP(M1900,Parametros_Activos_Inf!$P$2:$Q$48,2,FALSE))</f>
        <v/>
      </c>
      <c r="O1900" s="7"/>
      <c r="P1900" s="18" t="str">
        <f>IF(O1900="","",VLOOKUP(O1900,Parametros_Activos_Inf!$R$2:$S$124,2,FALSE))</f>
        <v/>
      </c>
      <c r="Q1900" s="7"/>
      <c r="R1900" s="7"/>
      <c r="S1900" s="7"/>
      <c r="T1900" s="7"/>
      <c r="U1900" s="7"/>
      <c r="V1900" s="7"/>
      <c r="W1900" s="7"/>
      <c r="X1900" s="7"/>
      <c r="Y1900" s="7"/>
      <c r="Z1900" s="7"/>
      <c r="AA1900" s="7"/>
      <c r="AB1900" s="7"/>
      <c r="AC1900" s="7"/>
      <c r="AD1900" s="36" t="str">
        <f t="shared" si="91"/>
        <v/>
      </c>
      <c r="AE1900" s="35" t="str">
        <f>IF(AD1900="","",VLOOKUP(AD1900,Parametros_Activos_Inf!$CK$2:$CL$10,2,FALSE))</f>
        <v/>
      </c>
      <c r="AF1900" s="29"/>
      <c r="AG1900" s="36" t="str">
        <f>IF(AF1900="","",VLOOKUP(AF1900,Parametros_Activos_Inf!$CP$2:$CQ$4,2,FALSE))</f>
        <v/>
      </c>
      <c r="AH1900" s="29"/>
      <c r="AI1900" s="36" t="str">
        <f>IF(AH1900="","",VLOOKUP(AH1900,Parametros_Activos_Inf!$CN$2:$CO$5,2,FALSE))</f>
        <v/>
      </c>
      <c r="AJ1900" s="154" t="str">
        <f>IF(AH1900="","",VLOOKUP(AF1900&amp;AH1900,Parametros_Activos_Inf!$CR$2:$CS$13,2,FALSE))</f>
        <v/>
      </c>
      <c r="AK1900" s="20"/>
    </row>
    <row r="1901" spans="1:37" s="9" customFormat="1" ht="14.25">
      <c r="A1901" s="35">
        <v>1898</v>
      </c>
      <c r="B1901" s="35" t="str">
        <f t="shared" si="89"/>
        <v/>
      </c>
      <c r="C1901" s="7"/>
      <c r="D1901" s="7"/>
      <c r="E1901" s="35" t="str">
        <f>IF(C1901="","",VLOOKUP(C1901,Parametros_Activos_Inf!$CV$2:$CW$6,2,FALSE))</f>
        <v/>
      </c>
      <c r="F1901" s="35" t="str">
        <f>IF(D1901="","",VLOOKUP(D1901,Parametros_Activos_Inf!$CX$2:$CY$16,2,FALSE))</f>
        <v/>
      </c>
      <c r="G1901" s="35" t="str">
        <f t="shared" si="90"/>
        <v/>
      </c>
      <c r="H1901" s="7"/>
      <c r="I1901" s="7"/>
      <c r="J1901" s="7"/>
      <c r="K1901" s="7"/>
      <c r="L1901" s="7"/>
      <c r="M1901" s="11"/>
      <c r="N1901" s="18" t="str">
        <f>IF(M1901="","",VLOOKUP(M1901,Parametros_Activos_Inf!$P$2:$Q$48,2,FALSE))</f>
        <v/>
      </c>
      <c r="O1901" s="7"/>
      <c r="P1901" s="18" t="str">
        <f>IF(O1901="","",VLOOKUP(O1901,Parametros_Activos_Inf!$R$2:$S$124,2,FALSE))</f>
        <v/>
      </c>
      <c r="Q1901" s="7"/>
      <c r="R1901" s="7"/>
      <c r="S1901" s="7"/>
      <c r="T1901" s="7"/>
      <c r="U1901" s="7"/>
      <c r="V1901" s="7"/>
      <c r="W1901" s="7"/>
      <c r="X1901" s="7"/>
      <c r="Y1901" s="7"/>
      <c r="Z1901" s="7"/>
      <c r="AA1901" s="7"/>
      <c r="AB1901" s="7"/>
      <c r="AC1901" s="7"/>
      <c r="AD1901" s="36" t="str">
        <f t="shared" si="91"/>
        <v/>
      </c>
      <c r="AE1901" s="35" t="str">
        <f>IF(AD1901="","",VLOOKUP(AD1901,Parametros_Activos_Inf!$CK$2:$CL$10,2,FALSE))</f>
        <v/>
      </c>
      <c r="AF1901" s="29"/>
      <c r="AG1901" s="36" t="str">
        <f>IF(AF1901="","",VLOOKUP(AF1901,Parametros_Activos_Inf!$CP$2:$CQ$4,2,FALSE))</f>
        <v/>
      </c>
      <c r="AH1901" s="29"/>
      <c r="AI1901" s="36" t="str">
        <f>IF(AH1901="","",VLOOKUP(AH1901,Parametros_Activos_Inf!$CN$2:$CO$5,2,FALSE))</f>
        <v/>
      </c>
      <c r="AJ1901" s="154" t="str">
        <f>IF(AH1901="","",VLOOKUP(AF1901&amp;AH1901,Parametros_Activos_Inf!$CR$2:$CS$13,2,FALSE))</f>
        <v/>
      </c>
      <c r="AK1901" s="20"/>
    </row>
    <row r="1902" spans="1:37" s="9" customFormat="1" ht="14.25">
      <c r="A1902" s="35">
        <v>1899</v>
      </c>
      <c r="B1902" s="35" t="str">
        <f t="shared" si="89"/>
        <v/>
      </c>
      <c r="C1902" s="7"/>
      <c r="D1902" s="7"/>
      <c r="E1902" s="35" t="str">
        <f>IF(C1902="","",VLOOKUP(C1902,Parametros_Activos_Inf!$CV$2:$CW$6,2,FALSE))</f>
        <v/>
      </c>
      <c r="F1902" s="35" t="str">
        <f>IF(D1902="","",VLOOKUP(D1902,Parametros_Activos_Inf!$CX$2:$CY$16,2,FALSE))</f>
        <v/>
      </c>
      <c r="G1902" s="35" t="str">
        <f t="shared" si="90"/>
        <v/>
      </c>
      <c r="H1902" s="7"/>
      <c r="I1902" s="7"/>
      <c r="J1902" s="7"/>
      <c r="K1902" s="7"/>
      <c r="L1902" s="7"/>
      <c r="M1902" s="11"/>
      <c r="N1902" s="18" t="str">
        <f>IF(M1902="","",VLOOKUP(M1902,Parametros_Activos_Inf!$P$2:$Q$48,2,FALSE))</f>
        <v/>
      </c>
      <c r="O1902" s="7"/>
      <c r="P1902" s="18" t="str">
        <f>IF(O1902="","",VLOOKUP(O1902,Parametros_Activos_Inf!$R$2:$S$124,2,FALSE))</f>
        <v/>
      </c>
      <c r="Q1902" s="7"/>
      <c r="R1902" s="7"/>
      <c r="S1902" s="7"/>
      <c r="T1902" s="7"/>
      <c r="U1902" s="7"/>
      <c r="V1902" s="7"/>
      <c r="W1902" s="7"/>
      <c r="X1902" s="7"/>
      <c r="Y1902" s="7"/>
      <c r="Z1902" s="7"/>
      <c r="AA1902" s="7"/>
      <c r="AB1902" s="7"/>
      <c r="AC1902" s="7"/>
      <c r="AD1902" s="36" t="str">
        <f t="shared" si="91"/>
        <v/>
      </c>
      <c r="AE1902" s="35" t="str">
        <f>IF(AD1902="","",VLOOKUP(AD1902,Parametros_Activos_Inf!$CK$2:$CL$10,2,FALSE))</f>
        <v/>
      </c>
      <c r="AF1902" s="29"/>
      <c r="AG1902" s="36" t="str">
        <f>IF(AF1902="","",VLOOKUP(AF1902,Parametros_Activos_Inf!$CP$2:$CQ$4,2,FALSE))</f>
        <v/>
      </c>
      <c r="AH1902" s="29"/>
      <c r="AI1902" s="36" t="str">
        <f>IF(AH1902="","",VLOOKUP(AH1902,Parametros_Activos_Inf!$CN$2:$CO$5,2,FALSE))</f>
        <v/>
      </c>
      <c r="AJ1902" s="154" t="str">
        <f>IF(AH1902="","",VLOOKUP(AF1902&amp;AH1902,Parametros_Activos_Inf!$CR$2:$CS$13,2,FALSE))</f>
        <v/>
      </c>
      <c r="AK1902" s="20"/>
    </row>
    <row r="1903" spans="1:37" s="9" customFormat="1" ht="14.25">
      <c r="A1903" s="35">
        <v>1900</v>
      </c>
      <c r="B1903" s="35" t="str">
        <f t="shared" si="89"/>
        <v/>
      </c>
      <c r="C1903" s="7"/>
      <c r="D1903" s="7"/>
      <c r="E1903" s="35" t="str">
        <f>IF(C1903="","",VLOOKUP(C1903,Parametros_Activos_Inf!$CV$2:$CW$6,2,FALSE))</f>
        <v/>
      </c>
      <c r="F1903" s="35" t="str">
        <f>IF(D1903="","",VLOOKUP(D1903,Parametros_Activos_Inf!$CX$2:$CY$16,2,FALSE))</f>
        <v/>
      </c>
      <c r="G1903" s="35" t="str">
        <f t="shared" si="90"/>
        <v/>
      </c>
      <c r="H1903" s="7"/>
      <c r="I1903" s="7"/>
      <c r="J1903" s="7"/>
      <c r="K1903" s="7"/>
      <c r="L1903" s="7"/>
      <c r="M1903" s="11"/>
      <c r="N1903" s="18" t="str">
        <f>IF(M1903="","",VLOOKUP(M1903,Parametros_Activos_Inf!$P$2:$Q$48,2,FALSE))</f>
        <v/>
      </c>
      <c r="O1903" s="7"/>
      <c r="P1903" s="18" t="str">
        <f>IF(O1903="","",VLOOKUP(O1903,Parametros_Activos_Inf!$R$2:$S$124,2,FALSE))</f>
        <v/>
      </c>
      <c r="Q1903" s="7"/>
      <c r="R1903" s="7"/>
      <c r="S1903" s="7"/>
      <c r="T1903" s="7"/>
      <c r="U1903" s="7"/>
      <c r="V1903" s="7"/>
      <c r="W1903" s="7"/>
      <c r="X1903" s="7"/>
      <c r="Y1903" s="7"/>
      <c r="Z1903" s="7"/>
      <c r="AA1903" s="7"/>
      <c r="AB1903" s="7"/>
      <c r="AC1903" s="7"/>
      <c r="AD1903" s="36" t="str">
        <f t="shared" si="91"/>
        <v/>
      </c>
      <c r="AE1903" s="35" t="str">
        <f>IF(AD1903="","",VLOOKUP(AD1903,Parametros_Activos_Inf!$CK$2:$CL$10,2,FALSE))</f>
        <v/>
      </c>
      <c r="AF1903" s="29"/>
      <c r="AG1903" s="36" t="str">
        <f>IF(AF1903="","",VLOOKUP(AF1903,Parametros_Activos_Inf!$CP$2:$CQ$4,2,FALSE))</f>
        <v/>
      </c>
      <c r="AH1903" s="29"/>
      <c r="AI1903" s="36" t="str">
        <f>IF(AH1903="","",VLOOKUP(AH1903,Parametros_Activos_Inf!$CN$2:$CO$5,2,FALSE))</f>
        <v/>
      </c>
      <c r="AJ1903" s="154" t="str">
        <f>IF(AH1903="","",VLOOKUP(AF1903&amp;AH1903,Parametros_Activos_Inf!$CR$2:$CS$13,2,FALSE))</f>
        <v/>
      </c>
      <c r="AK1903" s="20"/>
    </row>
    <row r="1904" spans="1:37" s="9" customFormat="1" ht="14.25">
      <c r="A1904" s="35">
        <v>1901</v>
      </c>
      <c r="B1904" s="35" t="str">
        <f t="shared" si="89"/>
        <v/>
      </c>
      <c r="C1904" s="7"/>
      <c r="D1904" s="7"/>
      <c r="E1904" s="35" t="str">
        <f>IF(C1904="","",VLOOKUP(C1904,Parametros_Activos_Inf!$CV$2:$CW$6,2,FALSE))</f>
        <v/>
      </c>
      <c r="F1904" s="35" t="str">
        <f>IF(D1904="","",VLOOKUP(D1904,Parametros_Activos_Inf!$CX$2:$CY$16,2,FALSE))</f>
        <v/>
      </c>
      <c r="G1904" s="35" t="str">
        <f t="shared" si="90"/>
        <v/>
      </c>
      <c r="H1904" s="7"/>
      <c r="I1904" s="7"/>
      <c r="J1904" s="7"/>
      <c r="K1904" s="7"/>
      <c r="L1904" s="7"/>
      <c r="M1904" s="11"/>
      <c r="N1904" s="18" t="str">
        <f>IF(M1904="","",VLOOKUP(M1904,Parametros_Activos_Inf!$P$2:$Q$48,2,FALSE))</f>
        <v/>
      </c>
      <c r="O1904" s="7"/>
      <c r="P1904" s="18" t="str">
        <f>IF(O1904="","",VLOOKUP(O1904,Parametros_Activos_Inf!$R$2:$S$124,2,FALSE))</f>
        <v/>
      </c>
      <c r="Q1904" s="7"/>
      <c r="R1904" s="7"/>
      <c r="S1904" s="7"/>
      <c r="T1904" s="7"/>
      <c r="U1904" s="7"/>
      <c r="V1904" s="7"/>
      <c r="W1904" s="7"/>
      <c r="X1904" s="7"/>
      <c r="Y1904" s="7"/>
      <c r="Z1904" s="7"/>
      <c r="AA1904" s="7"/>
      <c r="AB1904" s="7"/>
      <c r="AC1904" s="7"/>
      <c r="AD1904" s="36" t="str">
        <f t="shared" si="91"/>
        <v/>
      </c>
      <c r="AE1904" s="35" t="str">
        <f>IF(AD1904="","",VLOOKUP(AD1904,Parametros_Activos_Inf!$CK$2:$CL$10,2,FALSE))</f>
        <v/>
      </c>
      <c r="AF1904" s="29"/>
      <c r="AG1904" s="36" t="str">
        <f>IF(AF1904="","",VLOOKUP(AF1904,Parametros_Activos_Inf!$CP$2:$CQ$4,2,FALSE))</f>
        <v/>
      </c>
      <c r="AH1904" s="29"/>
      <c r="AI1904" s="36" t="str">
        <f>IF(AH1904="","",VLOOKUP(AH1904,Parametros_Activos_Inf!$CN$2:$CO$5,2,FALSE))</f>
        <v/>
      </c>
      <c r="AJ1904" s="154" t="str">
        <f>IF(AH1904="","",VLOOKUP(AF1904&amp;AH1904,Parametros_Activos_Inf!$CR$2:$CS$13,2,FALSE))</f>
        <v/>
      </c>
      <c r="AK1904" s="20"/>
    </row>
    <row r="1905" spans="1:37" s="9" customFormat="1" ht="14.25">
      <c r="A1905" s="35">
        <v>1902</v>
      </c>
      <c r="B1905" s="35" t="str">
        <f t="shared" si="89"/>
        <v/>
      </c>
      <c r="C1905" s="7"/>
      <c r="D1905" s="7"/>
      <c r="E1905" s="35" t="str">
        <f>IF(C1905="","",VLOOKUP(C1905,Parametros_Activos_Inf!$CV$2:$CW$6,2,FALSE))</f>
        <v/>
      </c>
      <c r="F1905" s="35" t="str">
        <f>IF(D1905="","",VLOOKUP(D1905,Parametros_Activos_Inf!$CX$2:$CY$16,2,FALSE))</f>
        <v/>
      </c>
      <c r="G1905" s="35" t="str">
        <f t="shared" si="90"/>
        <v/>
      </c>
      <c r="H1905" s="7"/>
      <c r="I1905" s="7"/>
      <c r="J1905" s="7"/>
      <c r="K1905" s="7"/>
      <c r="L1905" s="7"/>
      <c r="M1905" s="11"/>
      <c r="N1905" s="18" t="str">
        <f>IF(M1905="","",VLOOKUP(M1905,Parametros_Activos_Inf!$P$2:$Q$48,2,FALSE))</f>
        <v/>
      </c>
      <c r="O1905" s="7"/>
      <c r="P1905" s="18" t="str">
        <f>IF(O1905="","",VLOOKUP(O1905,Parametros_Activos_Inf!$R$2:$S$124,2,FALSE))</f>
        <v/>
      </c>
      <c r="Q1905" s="7"/>
      <c r="R1905" s="7"/>
      <c r="S1905" s="7"/>
      <c r="T1905" s="7"/>
      <c r="U1905" s="7"/>
      <c r="V1905" s="7"/>
      <c r="W1905" s="7"/>
      <c r="X1905" s="7"/>
      <c r="Y1905" s="7"/>
      <c r="Z1905" s="7"/>
      <c r="AA1905" s="7"/>
      <c r="AB1905" s="7"/>
      <c r="AC1905" s="7"/>
      <c r="AD1905" s="36" t="str">
        <f t="shared" si="91"/>
        <v/>
      </c>
      <c r="AE1905" s="35" t="str">
        <f>IF(AD1905="","",VLOOKUP(AD1905,Parametros_Activos_Inf!$CK$2:$CL$10,2,FALSE))</f>
        <v/>
      </c>
      <c r="AF1905" s="29"/>
      <c r="AG1905" s="36" t="str">
        <f>IF(AF1905="","",VLOOKUP(AF1905,Parametros_Activos_Inf!$CP$2:$CQ$4,2,FALSE))</f>
        <v/>
      </c>
      <c r="AH1905" s="29"/>
      <c r="AI1905" s="36" t="str">
        <f>IF(AH1905="","",VLOOKUP(AH1905,Parametros_Activos_Inf!$CN$2:$CO$5,2,FALSE))</f>
        <v/>
      </c>
      <c r="AJ1905" s="154" t="str">
        <f>IF(AH1905="","",VLOOKUP(AF1905&amp;AH1905,Parametros_Activos_Inf!$CR$2:$CS$13,2,FALSE))</f>
        <v/>
      </c>
      <c r="AK1905" s="20"/>
    </row>
    <row r="1906" spans="1:37" s="9" customFormat="1" ht="14.25">
      <c r="A1906" s="35">
        <v>1903</v>
      </c>
      <c r="B1906" s="35" t="str">
        <f t="shared" si="89"/>
        <v/>
      </c>
      <c r="C1906" s="7"/>
      <c r="D1906" s="7"/>
      <c r="E1906" s="35" t="str">
        <f>IF(C1906="","",VLOOKUP(C1906,Parametros_Activos_Inf!$CV$2:$CW$6,2,FALSE))</f>
        <v/>
      </c>
      <c r="F1906" s="35" t="str">
        <f>IF(D1906="","",VLOOKUP(D1906,Parametros_Activos_Inf!$CX$2:$CY$16,2,FALSE))</f>
        <v/>
      </c>
      <c r="G1906" s="35" t="str">
        <f t="shared" si="90"/>
        <v/>
      </c>
      <c r="H1906" s="7"/>
      <c r="I1906" s="7"/>
      <c r="J1906" s="7"/>
      <c r="K1906" s="7"/>
      <c r="L1906" s="7"/>
      <c r="M1906" s="11"/>
      <c r="N1906" s="18" t="str">
        <f>IF(M1906="","",VLOOKUP(M1906,Parametros_Activos_Inf!$P$2:$Q$48,2,FALSE))</f>
        <v/>
      </c>
      <c r="O1906" s="7"/>
      <c r="P1906" s="18" t="str">
        <f>IF(O1906="","",VLOOKUP(O1906,Parametros_Activos_Inf!$R$2:$S$124,2,FALSE))</f>
        <v/>
      </c>
      <c r="Q1906" s="7"/>
      <c r="R1906" s="7"/>
      <c r="S1906" s="7"/>
      <c r="T1906" s="7"/>
      <c r="U1906" s="7"/>
      <c r="V1906" s="7"/>
      <c r="W1906" s="7"/>
      <c r="X1906" s="7"/>
      <c r="Y1906" s="7"/>
      <c r="Z1906" s="7"/>
      <c r="AA1906" s="7"/>
      <c r="AB1906" s="7"/>
      <c r="AC1906" s="7"/>
      <c r="AD1906" s="36" t="str">
        <f t="shared" si="91"/>
        <v/>
      </c>
      <c r="AE1906" s="35" t="str">
        <f>IF(AD1906="","",VLOOKUP(AD1906,Parametros_Activos_Inf!$CK$2:$CL$10,2,FALSE))</f>
        <v/>
      </c>
      <c r="AF1906" s="29"/>
      <c r="AG1906" s="36" t="str">
        <f>IF(AF1906="","",VLOOKUP(AF1906,Parametros_Activos_Inf!$CP$2:$CQ$4,2,FALSE))</f>
        <v/>
      </c>
      <c r="AH1906" s="29"/>
      <c r="AI1906" s="36" t="str">
        <f>IF(AH1906="","",VLOOKUP(AH1906,Parametros_Activos_Inf!$CN$2:$CO$5,2,FALSE))</f>
        <v/>
      </c>
      <c r="AJ1906" s="154" t="str">
        <f>IF(AH1906="","",VLOOKUP(AF1906&amp;AH1906,Parametros_Activos_Inf!$CR$2:$CS$13,2,FALSE))</f>
        <v/>
      </c>
      <c r="AK1906" s="20"/>
    </row>
    <row r="1907" spans="1:37" s="9" customFormat="1" ht="14.25">
      <c r="A1907" s="35">
        <v>1904</v>
      </c>
      <c r="B1907" s="35" t="str">
        <f t="shared" si="89"/>
        <v/>
      </c>
      <c r="C1907" s="7"/>
      <c r="D1907" s="7"/>
      <c r="E1907" s="35" t="str">
        <f>IF(C1907="","",VLOOKUP(C1907,Parametros_Activos_Inf!$CV$2:$CW$6,2,FALSE))</f>
        <v/>
      </c>
      <c r="F1907" s="35" t="str">
        <f>IF(D1907="","",VLOOKUP(D1907,Parametros_Activos_Inf!$CX$2:$CY$16,2,FALSE))</f>
        <v/>
      </c>
      <c r="G1907" s="35" t="str">
        <f t="shared" si="90"/>
        <v/>
      </c>
      <c r="H1907" s="7"/>
      <c r="I1907" s="7"/>
      <c r="J1907" s="7"/>
      <c r="K1907" s="7"/>
      <c r="L1907" s="7"/>
      <c r="M1907" s="11"/>
      <c r="N1907" s="18" t="str">
        <f>IF(M1907="","",VLOOKUP(M1907,Parametros_Activos_Inf!$P$2:$Q$48,2,FALSE))</f>
        <v/>
      </c>
      <c r="O1907" s="7"/>
      <c r="P1907" s="18" t="str">
        <f>IF(O1907="","",VLOOKUP(O1907,Parametros_Activos_Inf!$R$2:$S$124,2,FALSE))</f>
        <v/>
      </c>
      <c r="Q1907" s="7"/>
      <c r="R1907" s="7"/>
      <c r="S1907" s="7"/>
      <c r="T1907" s="7"/>
      <c r="U1907" s="7"/>
      <c r="V1907" s="7"/>
      <c r="W1907" s="7"/>
      <c r="X1907" s="7"/>
      <c r="Y1907" s="7"/>
      <c r="Z1907" s="7"/>
      <c r="AA1907" s="7"/>
      <c r="AB1907" s="7"/>
      <c r="AC1907" s="7"/>
      <c r="AD1907" s="36" t="str">
        <f t="shared" si="91"/>
        <v/>
      </c>
      <c r="AE1907" s="35" t="str">
        <f>IF(AD1907="","",VLOOKUP(AD1907,Parametros_Activos_Inf!$CK$2:$CL$10,2,FALSE))</f>
        <v/>
      </c>
      <c r="AF1907" s="29"/>
      <c r="AG1907" s="36" t="str">
        <f>IF(AF1907="","",VLOOKUP(AF1907,Parametros_Activos_Inf!$CP$2:$CQ$4,2,FALSE))</f>
        <v/>
      </c>
      <c r="AH1907" s="29"/>
      <c r="AI1907" s="36" t="str">
        <f>IF(AH1907="","",VLOOKUP(AH1907,Parametros_Activos_Inf!$CN$2:$CO$5,2,FALSE))</f>
        <v/>
      </c>
      <c r="AJ1907" s="154" t="str">
        <f>IF(AH1907="","",VLOOKUP(AF1907&amp;AH1907,Parametros_Activos_Inf!$CR$2:$CS$13,2,FALSE))</f>
        <v/>
      </c>
      <c r="AK1907" s="20"/>
    </row>
    <row r="1908" spans="1:37" s="9" customFormat="1" ht="14.25">
      <c r="A1908" s="35">
        <v>1905</v>
      </c>
      <c r="B1908" s="35" t="str">
        <f t="shared" si="89"/>
        <v/>
      </c>
      <c r="C1908" s="7"/>
      <c r="D1908" s="7"/>
      <c r="E1908" s="35" t="str">
        <f>IF(C1908="","",VLOOKUP(C1908,Parametros_Activos_Inf!$CV$2:$CW$6,2,FALSE))</f>
        <v/>
      </c>
      <c r="F1908" s="35" t="str">
        <f>IF(D1908="","",VLOOKUP(D1908,Parametros_Activos_Inf!$CX$2:$CY$16,2,FALSE))</f>
        <v/>
      </c>
      <c r="G1908" s="35" t="str">
        <f t="shared" si="90"/>
        <v/>
      </c>
      <c r="H1908" s="7"/>
      <c r="I1908" s="7"/>
      <c r="J1908" s="7"/>
      <c r="K1908" s="7"/>
      <c r="L1908" s="7"/>
      <c r="M1908" s="11"/>
      <c r="N1908" s="18" t="str">
        <f>IF(M1908="","",VLOOKUP(M1908,Parametros_Activos_Inf!$P$2:$Q$48,2,FALSE))</f>
        <v/>
      </c>
      <c r="O1908" s="7"/>
      <c r="P1908" s="18" t="str">
        <f>IF(O1908="","",VLOOKUP(O1908,Parametros_Activos_Inf!$R$2:$S$124,2,FALSE))</f>
        <v/>
      </c>
      <c r="Q1908" s="7"/>
      <c r="R1908" s="7"/>
      <c r="S1908" s="7"/>
      <c r="T1908" s="7"/>
      <c r="U1908" s="7"/>
      <c r="V1908" s="7"/>
      <c r="W1908" s="7"/>
      <c r="X1908" s="7"/>
      <c r="Y1908" s="7"/>
      <c r="Z1908" s="7"/>
      <c r="AA1908" s="7"/>
      <c r="AB1908" s="7"/>
      <c r="AC1908" s="7"/>
      <c r="AD1908" s="36" t="str">
        <f t="shared" si="91"/>
        <v/>
      </c>
      <c r="AE1908" s="35" t="str">
        <f>IF(AD1908="","",VLOOKUP(AD1908,Parametros_Activos_Inf!$CK$2:$CL$10,2,FALSE))</f>
        <v/>
      </c>
      <c r="AF1908" s="29"/>
      <c r="AG1908" s="36" t="str">
        <f>IF(AF1908="","",VLOOKUP(AF1908,Parametros_Activos_Inf!$CP$2:$CQ$4,2,FALSE))</f>
        <v/>
      </c>
      <c r="AH1908" s="29"/>
      <c r="AI1908" s="36" t="str">
        <f>IF(AH1908="","",VLOOKUP(AH1908,Parametros_Activos_Inf!$CN$2:$CO$5,2,FALSE))</f>
        <v/>
      </c>
      <c r="AJ1908" s="154" t="str">
        <f>IF(AH1908="","",VLOOKUP(AF1908&amp;AH1908,Parametros_Activos_Inf!$CR$2:$CS$13,2,FALSE))</f>
        <v/>
      </c>
      <c r="AK1908" s="20"/>
    </row>
    <row r="1909" spans="1:37" s="9" customFormat="1" ht="14.25">
      <c r="A1909" s="35">
        <v>1906</v>
      </c>
      <c r="B1909" s="35" t="str">
        <f t="shared" si="89"/>
        <v/>
      </c>
      <c r="C1909" s="7"/>
      <c r="D1909" s="7"/>
      <c r="E1909" s="35" t="str">
        <f>IF(C1909="","",VLOOKUP(C1909,Parametros_Activos_Inf!$CV$2:$CW$6,2,FALSE))</f>
        <v/>
      </c>
      <c r="F1909" s="35" t="str">
        <f>IF(D1909="","",VLOOKUP(D1909,Parametros_Activos_Inf!$CX$2:$CY$16,2,FALSE))</f>
        <v/>
      </c>
      <c r="G1909" s="35" t="str">
        <f t="shared" si="90"/>
        <v/>
      </c>
      <c r="H1909" s="7"/>
      <c r="I1909" s="7"/>
      <c r="J1909" s="7"/>
      <c r="K1909" s="7"/>
      <c r="L1909" s="7"/>
      <c r="M1909" s="11"/>
      <c r="N1909" s="18" t="str">
        <f>IF(M1909="","",VLOOKUP(M1909,Parametros_Activos_Inf!$P$2:$Q$48,2,FALSE))</f>
        <v/>
      </c>
      <c r="O1909" s="7"/>
      <c r="P1909" s="18" t="str">
        <f>IF(O1909="","",VLOOKUP(O1909,Parametros_Activos_Inf!$R$2:$S$124,2,FALSE))</f>
        <v/>
      </c>
      <c r="Q1909" s="7"/>
      <c r="R1909" s="7"/>
      <c r="S1909" s="7"/>
      <c r="T1909" s="7"/>
      <c r="U1909" s="7"/>
      <c r="V1909" s="7"/>
      <c r="W1909" s="7"/>
      <c r="X1909" s="7"/>
      <c r="Y1909" s="7"/>
      <c r="Z1909" s="7"/>
      <c r="AA1909" s="7"/>
      <c r="AB1909" s="7"/>
      <c r="AC1909" s="7"/>
      <c r="AD1909" s="36" t="str">
        <f t="shared" si="91"/>
        <v/>
      </c>
      <c r="AE1909" s="35" t="str">
        <f>IF(AD1909="","",VLOOKUP(AD1909,Parametros_Activos_Inf!$CK$2:$CL$10,2,FALSE))</f>
        <v/>
      </c>
      <c r="AF1909" s="29"/>
      <c r="AG1909" s="36" t="str">
        <f>IF(AF1909="","",VLOOKUP(AF1909,Parametros_Activos_Inf!$CP$2:$CQ$4,2,FALSE))</f>
        <v/>
      </c>
      <c r="AH1909" s="29"/>
      <c r="AI1909" s="36" t="str">
        <f>IF(AH1909="","",VLOOKUP(AH1909,Parametros_Activos_Inf!$CN$2:$CO$5,2,FALSE))</f>
        <v/>
      </c>
      <c r="AJ1909" s="154" t="str">
        <f>IF(AH1909="","",VLOOKUP(AF1909&amp;AH1909,Parametros_Activos_Inf!$CR$2:$CS$13,2,FALSE))</f>
        <v/>
      </c>
      <c r="AK1909" s="20"/>
    </row>
    <row r="1910" spans="1:37" s="9" customFormat="1" ht="14.25">
      <c r="A1910" s="35">
        <v>1907</v>
      </c>
      <c r="B1910" s="35" t="str">
        <f t="shared" si="89"/>
        <v/>
      </c>
      <c r="C1910" s="7"/>
      <c r="D1910" s="7"/>
      <c r="E1910" s="35" t="str">
        <f>IF(C1910="","",VLOOKUP(C1910,Parametros_Activos_Inf!$CV$2:$CW$6,2,FALSE))</f>
        <v/>
      </c>
      <c r="F1910" s="35" t="str">
        <f>IF(D1910="","",VLOOKUP(D1910,Parametros_Activos_Inf!$CX$2:$CY$16,2,FALSE))</f>
        <v/>
      </c>
      <c r="G1910" s="35" t="str">
        <f t="shared" si="90"/>
        <v/>
      </c>
      <c r="H1910" s="7"/>
      <c r="I1910" s="7"/>
      <c r="J1910" s="7"/>
      <c r="K1910" s="7"/>
      <c r="L1910" s="7"/>
      <c r="M1910" s="11"/>
      <c r="N1910" s="18" t="str">
        <f>IF(M1910="","",VLOOKUP(M1910,Parametros_Activos_Inf!$P$2:$Q$48,2,FALSE))</f>
        <v/>
      </c>
      <c r="O1910" s="7"/>
      <c r="P1910" s="18" t="str">
        <f>IF(O1910="","",VLOOKUP(O1910,Parametros_Activos_Inf!$R$2:$S$124,2,FALSE))</f>
        <v/>
      </c>
      <c r="Q1910" s="7"/>
      <c r="R1910" s="7"/>
      <c r="S1910" s="7"/>
      <c r="T1910" s="7"/>
      <c r="U1910" s="7"/>
      <c r="V1910" s="7"/>
      <c r="W1910" s="7"/>
      <c r="X1910" s="7"/>
      <c r="Y1910" s="7"/>
      <c r="Z1910" s="7"/>
      <c r="AA1910" s="7"/>
      <c r="AB1910" s="7"/>
      <c r="AC1910" s="7"/>
      <c r="AD1910" s="36" t="str">
        <f t="shared" si="91"/>
        <v/>
      </c>
      <c r="AE1910" s="35" t="str">
        <f>IF(AD1910="","",VLOOKUP(AD1910,Parametros_Activos_Inf!$CK$2:$CL$10,2,FALSE))</f>
        <v/>
      </c>
      <c r="AF1910" s="29"/>
      <c r="AG1910" s="36" t="str">
        <f>IF(AF1910="","",VLOOKUP(AF1910,Parametros_Activos_Inf!$CP$2:$CQ$4,2,FALSE))</f>
        <v/>
      </c>
      <c r="AH1910" s="29"/>
      <c r="AI1910" s="36" t="str">
        <f>IF(AH1910="","",VLOOKUP(AH1910,Parametros_Activos_Inf!$CN$2:$CO$5,2,FALSE))</f>
        <v/>
      </c>
      <c r="AJ1910" s="154" t="str">
        <f>IF(AH1910="","",VLOOKUP(AF1910&amp;AH1910,Parametros_Activos_Inf!$CR$2:$CS$13,2,FALSE))</f>
        <v/>
      </c>
      <c r="AK1910" s="20"/>
    </row>
    <row r="1911" spans="1:37" s="9" customFormat="1" ht="14.25">
      <c r="A1911" s="35">
        <v>1908</v>
      </c>
      <c r="B1911" s="35" t="str">
        <f t="shared" si="89"/>
        <v/>
      </c>
      <c r="C1911" s="7"/>
      <c r="D1911" s="7"/>
      <c r="E1911" s="35" t="str">
        <f>IF(C1911="","",VLOOKUP(C1911,Parametros_Activos_Inf!$CV$2:$CW$6,2,FALSE))</f>
        <v/>
      </c>
      <c r="F1911" s="35" t="str">
        <f>IF(D1911="","",VLOOKUP(D1911,Parametros_Activos_Inf!$CX$2:$CY$16,2,FALSE))</f>
        <v/>
      </c>
      <c r="G1911" s="35" t="str">
        <f t="shared" si="90"/>
        <v/>
      </c>
      <c r="H1911" s="7"/>
      <c r="I1911" s="7"/>
      <c r="J1911" s="7"/>
      <c r="K1911" s="7"/>
      <c r="L1911" s="7"/>
      <c r="M1911" s="11"/>
      <c r="N1911" s="18" t="str">
        <f>IF(M1911="","",VLOOKUP(M1911,Parametros_Activos_Inf!$P$2:$Q$48,2,FALSE))</f>
        <v/>
      </c>
      <c r="O1911" s="7"/>
      <c r="P1911" s="18" t="str">
        <f>IF(O1911="","",VLOOKUP(O1911,Parametros_Activos_Inf!$R$2:$S$124,2,FALSE))</f>
        <v/>
      </c>
      <c r="Q1911" s="7"/>
      <c r="R1911" s="7"/>
      <c r="S1911" s="7"/>
      <c r="T1911" s="7"/>
      <c r="U1911" s="7"/>
      <c r="V1911" s="7"/>
      <c r="W1911" s="7"/>
      <c r="X1911" s="7"/>
      <c r="Y1911" s="7"/>
      <c r="Z1911" s="7"/>
      <c r="AA1911" s="7"/>
      <c r="AB1911" s="7"/>
      <c r="AC1911" s="7"/>
      <c r="AD1911" s="36" t="str">
        <f t="shared" si="91"/>
        <v/>
      </c>
      <c r="AE1911" s="35" t="str">
        <f>IF(AD1911="","",VLOOKUP(AD1911,Parametros_Activos_Inf!$CK$2:$CL$10,2,FALSE))</f>
        <v/>
      </c>
      <c r="AF1911" s="29"/>
      <c r="AG1911" s="36" t="str">
        <f>IF(AF1911="","",VLOOKUP(AF1911,Parametros_Activos_Inf!$CP$2:$CQ$4,2,FALSE))</f>
        <v/>
      </c>
      <c r="AH1911" s="29"/>
      <c r="AI1911" s="36" t="str">
        <f>IF(AH1911="","",VLOOKUP(AH1911,Parametros_Activos_Inf!$CN$2:$CO$5,2,FALSE))</f>
        <v/>
      </c>
      <c r="AJ1911" s="154" t="str">
        <f>IF(AH1911="","",VLOOKUP(AF1911&amp;AH1911,Parametros_Activos_Inf!$CR$2:$CS$13,2,FALSE))</f>
        <v/>
      </c>
      <c r="AK1911" s="20"/>
    </row>
    <row r="1912" spans="1:37" s="9" customFormat="1" ht="14.25">
      <c r="A1912" s="35">
        <v>1909</v>
      </c>
      <c r="B1912" s="35" t="str">
        <f t="shared" si="89"/>
        <v/>
      </c>
      <c r="C1912" s="7"/>
      <c r="D1912" s="7"/>
      <c r="E1912" s="35" t="str">
        <f>IF(C1912="","",VLOOKUP(C1912,Parametros_Activos_Inf!$CV$2:$CW$6,2,FALSE))</f>
        <v/>
      </c>
      <c r="F1912" s="35" t="str">
        <f>IF(D1912="","",VLOOKUP(D1912,Parametros_Activos_Inf!$CX$2:$CY$16,2,FALSE))</f>
        <v/>
      </c>
      <c r="G1912" s="35" t="str">
        <f t="shared" si="90"/>
        <v/>
      </c>
      <c r="H1912" s="7"/>
      <c r="I1912" s="7"/>
      <c r="J1912" s="7"/>
      <c r="K1912" s="7"/>
      <c r="L1912" s="7"/>
      <c r="M1912" s="11"/>
      <c r="N1912" s="18" t="str">
        <f>IF(M1912="","",VLOOKUP(M1912,Parametros_Activos_Inf!$P$2:$Q$48,2,FALSE))</f>
        <v/>
      </c>
      <c r="O1912" s="7"/>
      <c r="P1912" s="18" t="str">
        <f>IF(O1912="","",VLOOKUP(O1912,Parametros_Activos_Inf!$R$2:$S$124,2,FALSE))</f>
        <v/>
      </c>
      <c r="Q1912" s="7"/>
      <c r="R1912" s="7"/>
      <c r="S1912" s="7"/>
      <c r="T1912" s="7"/>
      <c r="U1912" s="7"/>
      <c r="V1912" s="7"/>
      <c r="W1912" s="7"/>
      <c r="X1912" s="7"/>
      <c r="Y1912" s="7"/>
      <c r="Z1912" s="7"/>
      <c r="AA1912" s="7"/>
      <c r="AB1912" s="7"/>
      <c r="AC1912" s="7"/>
      <c r="AD1912" s="36" t="str">
        <f t="shared" si="91"/>
        <v/>
      </c>
      <c r="AE1912" s="35" t="str">
        <f>IF(AD1912="","",VLOOKUP(AD1912,Parametros_Activos_Inf!$CK$2:$CL$10,2,FALSE))</f>
        <v/>
      </c>
      <c r="AF1912" s="29"/>
      <c r="AG1912" s="36" t="str">
        <f>IF(AF1912="","",VLOOKUP(AF1912,Parametros_Activos_Inf!$CP$2:$CQ$4,2,FALSE))</f>
        <v/>
      </c>
      <c r="AH1912" s="29"/>
      <c r="AI1912" s="36" t="str">
        <f>IF(AH1912="","",VLOOKUP(AH1912,Parametros_Activos_Inf!$CN$2:$CO$5,2,FALSE))</f>
        <v/>
      </c>
      <c r="AJ1912" s="154" t="str">
        <f>IF(AH1912="","",VLOOKUP(AF1912&amp;AH1912,Parametros_Activos_Inf!$CR$2:$CS$13,2,FALSE))</f>
        <v/>
      </c>
      <c r="AK1912" s="20"/>
    </row>
    <row r="1913" spans="1:37" s="9" customFormat="1" ht="14.25">
      <c r="A1913" s="35">
        <v>1910</v>
      </c>
      <c r="B1913" s="35" t="str">
        <f t="shared" si="89"/>
        <v/>
      </c>
      <c r="C1913" s="7"/>
      <c r="D1913" s="7"/>
      <c r="E1913" s="35" t="str">
        <f>IF(C1913="","",VLOOKUP(C1913,Parametros_Activos_Inf!$CV$2:$CW$6,2,FALSE))</f>
        <v/>
      </c>
      <c r="F1913" s="35" t="str">
        <f>IF(D1913="","",VLOOKUP(D1913,Parametros_Activos_Inf!$CX$2:$CY$16,2,FALSE))</f>
        <v/>
      </c>
      <c r="G1913" s="35" t="str">
        <f t="shared" si="90"/>
        <v/>
      </c>
      <c r="H1913" s="7"/>
      <c r="I1913" s="7"/>
      <c r="J1913" s="7"/>
      <c r="K1913" s="7"/>
      <c r="L1913" s="7"/>
      <c r="M1913" s="11"/>
      <c r="N1913" s="18" t="str">
        <f>IF(M1913="","",VLOOKUP(M1913,Parametros_Activos_Inf!$P$2:$Q$48,2,FALSE))</f>
        <v/>
      </c>
      <c r="O1913" s="7"/>
      <c r="P1913" s="18" t="str">
        <f>IF(O1913="","",VLOOKUP(O1913,Parametros_Activos_Inf!$R$2:$S$124,2,FALSE))</f>
        <v/>
      </c>
      <c r="Q1913" s="7"/>
      <c r="R1913" s="7"/>
      <c r="S1913" s="7"/>
      <c r="T1913" s="7"/>
      <c r="U1913" s="7"/>
      <c r="V1913" s="7"/>
      <c r="W1913" s="7"/>
      <c r="X1913" s="7"/>
      <c r="Y1913" s="7"/>
      <c r="Z1913" s="7"/>
      <c r="AA1913" s="7"/>
      <c r="AB1913" s="7"/>
      <c r="AC1913" s="7"/>
      <c r="AD1913" s="36" t="str">
        <f t="shared" si="91"/>
        <v/>
      </c>
      <c r="AE1913" s="35" t="str">
        <f>IF(AD1913="","",VLOOKUP(AD1913,Parametros_Activos_Inf!$CK$2:$CL$10,2,FALSE))</f>
        <v/>
      </c>
      <c r="AF1913" s="29"/>
      <c r="AG1913" s="36" t="str">
        <f>IF(AF1913="","",VLOOKUP(AF1913,Parametros_Activos_Inf!$CP$2:$CQ$4,2,FALSE))</f>
        <v/>
      </c>
      <c r="AH1913" s="29"/>
      <c r="AI1913" s="36" t="str">
        <f>IF(AH1913="","",VLOOKUP(AH1913,Parametros_Activos_Inf!$CN$2:$CO$5,2,FALSE))</f>
        <v/>
      </c>
      <c r="AJ1913" s="154" t="str">
        <f>IF(AH1913="","",VLOOKUP(AF1913&amp;AH1913,Parametros_Activos_Inf!$CR$2:$CS$13,2,FALSE))</f>
        <v/>
      </c>
      <c r="AK1913" s="20"/>
    </row>
    <row r="1914" spans="1:37" s="9" customFormat="1" ht="14.25">
      <c r="A1914" s="35">
        <v>1911</v>
      </c>
      <c r="B1914" s="35" t="str">
        <f t="shared" si="89"/>
        <v/>
      </c>
      <c r="C1914" s="7"/>
      <c r="D1914" s="7"/>
      <c r="E1914" s="35" t="str">
        <f>IF(C1914="","",VLOOKUP(C1914,Parametros_Activos_Inf!$CV$2:$CW$6,2,FALSE))</f>
        <v/>
      </c>
      <c r="F1914" s="35" t="str">
        <f>IF(D1914="","",VLOOKUP(D1914,Parametros_Activos_Inf!$CX$2:$CY$16,2,FALSE))</f>
        <v/>
      </c>
      <c r="G1914" s="35" t="str">
        <f t="shared" si="90"/>
        <v/>
      </c>
      <c r="H1914" s="7"/>
      <c r="I1914" s="7"/>
      <c r="J1914" s="7"/>
      <c r="K1914" s="7"/>
      <c r="L1914" s="7"/>
      <c r="M1914" s="11"/>
      <c r="N1914" s="18" t="str">
        <f>IF(M1914="","",VLOOKUP(M1914,Parametros_Activos_Inf!$P$2:$Q$48,2,FALSE))</f>
        <v/>
      </c>
      <c r="O1914" s="7"/>
      <c r="P1914" s="18" t="str">
        <f>IF(O1914="","",VLOOKUP(O1914,Parametros_Activos_Inf!$R$2:$S$124,2,FALSE))</f>
        <v/>
      </c>
      <c r="Q1914" s="7"/>
      <c r="R1914" s="7"/>
      <c r="S1914" s="7"/>
      <c r="T1914" s="7"/>
      <c r="U1914" s="7"/>
      <c r="V1914" s="7"/>
      <c r="W1914" s="7"/>
      <c r="X1914" s="7"/>
      <c r="Y1914" s="7"/>
      <c r="Z1914" s="7"/>
      <c r="AA1914" s="7"/>
      <c r="AB1914" s="7"/>
      <c r="AC1914" s="7"/>
      <c r="AD1914" s="36" t="str">
        <f t="shared" si="91"/>
        <v/>
      </c>
      <c r="AE1914" s="35" t="str">
        <f>IF(AD1914="","",VLOOKUP(AD1914,Parametros_Activos_Inf!$CK$2:$CL$10,2,FALSE))</f>
        <v/>
      </c>
      <c r="AF1914" s="29"/>
      <c r="AG1914" s="36" t="str">
        <f>IF(AF1914="","",VLOOKUP(AF1914,Parametros_Activos_Inf!$CP$2:$CQ$4,2,FALSE))</f>
        <v/>
      </c>
      <c r="AH1914" s="29"/>
      <c r="AI1914" s="36" t="str">
        <f>IF(AH1914="","",VLOOKUP(AH1914,Parametros_Activos_Inf!$CN$2:$CO$5,2,FALSE))</f>
        <v/>
      </c>
      <c r="AJ1914" s="154" t="str">
        <f>IF(AH1914="","",VLOOKUP(AF1914&amp;AH1914,Parametros_Activos_Inf!$CR$2:$CS$13,2,FALSE))</f>
        <v/>
      </c>
      <c r="AK1914" s="20"/>
    </row>
    <row r="1915" spans="1:37" s="9" customFormat="1" ht="14.25">
      <c r="A1915" s="35">
        <v>1912</v>
      </c>
      <c r="B1915" s="35" t="str">
        <f t="shared" si="89"/>
        <v/>
      </c>
      <c r="C1915" s="7"/>
      <c r="D1915" s="7"/>
      <c r="E1915" s="35" t="str">
        <f>IF(C1915="","",VLOOKUP(C1915,Parametros_Activos_Inf!$CV$2:$CW$6,2,FALSE))</f>
        <v/>
      </c>
      <c r="F1915" s="35" t="str">
        <f>IF(D1915="","",VLOOKUP(D1915,Parametros_Activos_Inf!$CX$2:$CY$16,2,FALSE))</f>
        <v/>
      </c>
      <c r="G1915" s="35" t="str">
        <f t="shared" si="90"/>
        <v/>
      </c>
      <c r="H1915" s="7"/>
      <c r="I1915" s="7"/>
      <c r="J1915" s="7"/>
      <c r="K1915" s="7"/>
      <c r="L1915" s="7"/>
      <c r="M1915" s="11"/>
      <c r="N1915" s="18" t="str">
        <f>IF(M1915="","",VLOOKUP(M1915,Parametros_Activos_Inf!$P$2:$Q$48,2,FALSE))</f>
        <v/>
      </c>
      <c r="O1915" s="7"/>
      <c r="P1915" s="18" t="str">
        <f>IF(O1915="","",VLOOKUP(O1915,Parametros_Activos_Inf!$R$2:$S$124,2,FALSE))</f>
        <v/>
      </c>
      <c r="Q1915" s="7"/>
      <c r="R1915" s="7"/>
      <c r="S1915" s="7"/>
      <c r="T1915" s="7"/>
      <c r="U1915" s="7"/>
      <c r="V1915" s="7"/>
      <c r="W1915" s="7"/>
      <c r="X1915" s="7"/>
      <c r="Y1915" s="7"/>
      <c r="Z1915" s="7"/>
      <c r="AA1915" s="7"/>
      <c r="AB1915" s="7"/>
      <c r="AC1915" s="7"/>
      <c r="AD1915" s="36" t="str">
        <f t="shared" si="91"/>
        <v/>
      </c>
      <c r="AE1915" s="35" t="str">
        <f>IF(AD1915="","",VLOOKUP(AD1915,Parametros_Activos_Inf!$CK$2:$CL$10,2,FALSE))</f>
        <v/>
      </c>
      <c r="AF1915" s="29"/>
      <c r="AG1915" s="36" t="str">
        <f>IF(AF1915="","",VLOOKUP(AF1915,Parametros_Activos_Inf!$CP$2:$CQ$4,2,FALSE))</f>
        <v/>
      </c>
      <c r="AH1915" s="29"/>
      <c r="AI1915" s="36" t="str">
        <f>IF(AH1915="","",VLOOKUP(AH1915,Parametros_Activos_Inf!$CN$2:$CO$5,2,FALSE))</f>
        <v/>
      </c>
      <c r="AJ1915" s="154" t="str">
        <f>IF(AH1915="","",VLOOKUP(AF1915&amp;AH1915,Parametros_Activos_Inf!$CR$2:$CS$13,2,FALSE))</f>
        <v/>
      </c>
      <c r="AK1915" s="20"/>
    </row>
    <row r="1916" spans="1:37" s="9" customFormat="1" ht="14.25">
      <c r="A1916" s="35">
        <v>1913</v>
      </c>
      <c r="B1916" s="35" t="str">
        <f t="shared" si="89"/>
        <v/>
      </c>
      <c r="C1916" s="7"/>
      <c r="D1916" s="7"/>
      <c r="E1916" s="35" t="str">
        <f>IF(C1916="","",VLOOKUP(C1916,Parametros_Activos_Inf!$CV$2:$CW$6,2,FALSE))</f>
        <v/>
      </c>
      <c r="F1916" s="35" t="str">
        <f>IF(D1916="","",VLOOKUP(D1916,Parametros_Activos_Inf!$CX$2:$CY$16,2,FALSE))</f>
        <v/>
      </c>
      <c r="G1916" s="35" t="str">
        <f t="shared" si="90"/>
        <v/>
      </c>
      <c r="H1916" s="7"/>
      <c r="I1916" s="7"/>
      <c r="J1916" s="7"/>
      <c r="K1916" s="7"/>
      <c r="L1916" s="7"/>
      <c r="M1916" s="11"/>
      <c r="N1916" s="18" t="str">
        <f>IF(M1916="","",VLOOKUP(M1916,Parametros_Activos_Inf!$P$2:$Q$48,2,FALSE))</f>
        <v/>
      </c>
      <c r="O1916" s="7"/>
      <c r="P1916" s="18" t="str">
        <f>IF(O1916="","",VLOOKUP(O1916,Parametros_Activos_Inf!$R$2:$S$124,2,FALSE))</f>
        <v/>
      </c>
      <c r="Q1916" s="7"/>
      <c r="R1916" s="7"/>
      <c r="S1916" s="7"/>
      <c r="T1916" s="7"/>
      <c r="U1916" s="7"/>
      <c r="V1916" s="7"/>
      <c r="W1916" s="7"/>
      <c r="X1916" s="7"/>
      <c r="Y1916" s="7"/>
      <c r="Z1916" s="7"/>
      <c r="AA1916" s="7"/>
      <c r="AB1916" s="7"/>
      <c r="AC1916" s="7"/>
      <c r="AD1916" s="36" t="str">
        <f t="shared" si="91"/>
        <v/>
      </c>
      <c r="AE1916" s="35" t="str">
        <f>IF(AD1916="","",VLOOKUP(AD1916,Parametros_Activos_Inf!$CK$2:$CL$10,2,FALSE))</f>
        <v/>
      </c>
      <c r="AF1916" s="29"/>
      <c r="AG1916" s="36" t="str">
        <f>IF(AF1916="","",VLOOKUP(AF1916,Parametros_Activos_Inf!$CP$2:$CQ$4,2,FALSE))</f>
        <v/>
      </c>
      <c r="AH1916" s="29"/>
      <c r="AI1916" s="36" t="str">
        <f>IF(AH1916="","",VLOOKUP(AH1916,Parametros_Activos_Inf!$CN$2:$CO$5,2,FALSE))</f>
        <v/>
      </c>
      <c r="AJ1916" s="154" t="str">
        <f>IF(AH1916="","",VLOOKUP(AF1916&amp;AH1916,Parametros_Activos_Inf!$CR$2:$CS$13,2,FALSE))</f>
        <v/>
      </c>
      <c r="AK1916" s="20"/>
    </row>
    <row r="1917" spans="1:37" s="9" customFormat="1" ht="14.25">
      <c r="A1917" s="35">
        <v>1914</v>
      </c>
      <c r="B1917" s="35" t="str">
        <f t="shared" si="89"/>
        <v/>
      </c>
      <c r="C1917" s="7"/>
      <c r="D1917" s="7"/>
      <c r="E1917" s="35" t="str">
        <f>IF(C1917="","",VLOOKUP(C1917,Parametros_Activos_Inf!$CV$2:$CW$6,2,FALSE))</f>
        <v/>
      </c>
      <c r="F1917" s="35" t="str">
        <f>IF(D1917="","",VLOOKUP(D1917,Parametros_Activos_Inf!$CX$2:$CY$16,2,FALSE))</f>
        <v/>
      </c>
      <c r="G1917" s="35" t="str">
        <f t="shared" si="90"/>
        <v/>
      </c>
      <c r="H1917" s="7"/>
      <c r="I1917" s="7"/>
      <c r="J1917" s="7"/>
      <c r="K1917" s="7"/>
      <c r="L1917" s="7"/>
      <c r="M1917" s="11"/>
      <c r="N1917" s="18" t="str">
        <f>IF(M1917="","",VLOOKUP(M1917,Parametros_Activos_Inf!$P$2:$Q$48,2,FALSE))</f>
        <v/>
      </c>
      <c r="O1917" s="7"/>
      <c r="P1917" s="18" t="str">
        <f>IF(O1917="","",VLOOKUP(O1917,Parametros_Activos_Inf!$R$2:$S$124,2,FALSE))</f>
        <v/>
      </c>
      <c r="Q1917" s="7"/>
      <c r="R1917" s="7"/>
      <c r="S1917" s="7"/>
      <c r="T1917" s="7"/>
      <c r="U1917" s="7"/>
      <c r="V1917" s="7"/>
      <c r="W1917" s="7"/>
      <c r="X1917" s="7"/>
      <c r="Y1917" s="7"/>
      <c r="Z1917" s="7"/>
      <c r="AA1917" s="7"/>
      <c r="AB1917" s="7"/>
      <c r="AC1917" s="7"/>
      <c r="AD1917" s="36" t="str">
        <f t="shared" si="91"/>
        <v/>
      </c>
      <c r="AE1917" s="35" t="str">
        <f>IF(AD1917="","",VLOOKUP(AD1917,Parametros_Activos_Inf!$CK$2:$CL$10,2,FALSE))</f>
        <v/>
      </c>
      <c r="AF1917" s="29"/>
      <c r="AG1917" s="36" t="str">
        <f>IF(AF1917="","",VLOOKUP(AF1917,Parametros_Activos_Inf!$CP$2:$CQ$4,2,FALSE))</f>
        <v/>
      </c>
      <c r="AH1917" s="29"/>
      <c r="AI1917" s="36" t="str">
        <f>IF(AH1917="","",VLOOKUP(AH1917,Parametros_Activos_Inf!$CN$2:$CO$5,2,FALSE))</f>
        <v/>
      </c>
      <c r="AJ1917" s="154" t="str">
        <f>IF(AH1917="","",VLOOKUP(AF1917&amp;AH1917,Parametros_Activos_Inf!$CR$2:$CS$13,2,FALSE))</f>
        <v/>
      </c>
      <c r="AK1917" s="20"/>
    </row>
    <row r="1918" spans="1:37" s="9" customFormat="1" ht="14.25">
      <c r="A1918" s="35">
        <v>1915</v>
      </c>
      <c r="B1918" s="35" t="str">
        <f t="shared" si="89"/>
        <v/>
      </c>
      <c r="C1918" s="7"/>
      <c r="D1918" s="7"/>
      <c r="E1918" s="35" t="str">
        <f>IF(C1918="","",VLOOKUP(C1918,Parametros_Activos_Inf!$CV$2:$CW$6,2,FALSE))</f>
        <v/>
      </c>
      <c r="F1918" s="35" t="str">
        <f>IF(D1918="","",VLOOKUP(D1918,Parametros_Activos_Inf!$CX$2:$CY$16,2,FALSE))</f>
        <v/>
      </c>
      <c r="G1918" s="35" t="str">
        <f t="shared" si="90"/>
        <v/>
      </c>
      <c r="H1918" s="7"/>
      <c r="I1918" s="7"/>
      <c r="J1918" s="7"/>
      <c r="K1918" s="7"/>
      <c r="L1918" s="7"/>
      <c r="M1918" s="11"/>
      <c r="N1918" s="18" t="str">
        <f>IF(M1918="","",VLOOKUP(M1918,Parametros_Activos_Inf!$P$2:$Q$48,2,FALSE))</f>
        <v/>
      </c>
      <c r="O1918" s="7"/>
      <c r="P1918" s="18" t="str">
        <f>IF(O1918="","",VLOOKUP(O1918,Parametros_Activos_Inf!$R$2:$S$124,2,FALSE))</f>
        <v/>
      </c>
      <c r="Q1918" s="7"/>
      <c r="R1918" s="7"/>
      <c r="S1918" s="7"/>
      <c r="T1918" s="7"/>
      <c r="U1918" s="7"/>
      <c r="V1918" s="7"/>
      <c r="W1918" s="7"/>
      <c r="X1918" s="7"/>
      <c r="Y1918" s="7"/>
      <c r="Z1918" s="7"/>
      <c r="AA1918" s="7"/>
      <c r="AB1918" s="7"/>
      <c r="AC1918" s="7"/>
      <c r="AD1918" s="36" t="str">
        <f t="shared" si="91"/>
        <v/>
      </c>
      <c r="AE1918" s="35" t="str">
        <f>IF(AD1918="","",VLOOKUP(AD1918,Parametros_Activos_Inf!$CK$2:$CL$10,2,FALSE))</f>
        <v/>
      </c>
      <c r="AF1918" s="29"/>
      <c r="AG1918" s="36" t="str">
        <f>IF(AF1918="","",VLOOKUP(AF1918,Parametros_Activos_Inf!$CP$2:$CQ$4,2,FALSE))</f>
        <v/>
      </c>
      <c r="AH1918" s="29"/>
      <c r="AI1918" s="36" t="str">
        <f>IF(AH1918="","",VLOOKUP(AH1918,Parametros_Activos_Inf!$CN$2:$CO$5,2,FALSE))</f>
        <v/>
      </c>
      <c r="AJ1918" s="154" t="str">
        <f>IF(AH1918="","",VLOOKUP(AF1918&amp;AH1918,Parametros_Activos_Inf!$CR$2:$CS$13,2,FALSE))</f>
        <v/>
      </c>
      <c r="AK1918" s="20"/>
    </row>
    <row r="1919" spans="1:37" s="9" customFormat="1" ht="14.25">
      <c r="A1919" s="35">
        <v>1916</v>
      </c>
      <c r="B1919" s="35" t="str">
        <f t="shared" si="89"/>
        <v/>
      </c>
      <c r="C1919" s="7"/>
      <c r="D1919" s="7"/>
      <c r="E1919" s="35" t="str">
        <f>IF(C1919="","",VLOOKUP(C1919,Parametros_Activos_Inf!$CV$2:$CW$6,2,FALSE))</f>
        <v/>
      </c>
      <c r="F1919" s="35" t="str">
        <f>IF(D1919="","",VLOOKUP(D1919,Parametros_Activos_Inf!$CX$2:$CY$16,2,FALSE))</f>
        <v/>
      </c>
      <c r="G1919" s="35" t="str">
        <f t="shared" si="90"/>
        <v/>
      </c>
      <c r="H1919" s="7"/>
      <c r="I1919" s="7"/>
      <c r="J1919" s="7"/>
      <c r="K1919" s="7"/>
      <c r="L1919" s="7"/>
      <c r="M1919" s="11"/>
      <c r="N1919" s="18" t="str">
        <f>IF(M1919="","",VLOOKUP(M1919,Parametros_Activos_Inf!$P$2:$Q$48,2,FALSE))</f>
        <v/>
      </c>
      <c r="O1919" s="7"/>
      <c r="P1919" s="18" t="str">
        <f>IF(O1919="","",VLOOKUP(O1919,Parametros_Activos_Inf!$R$2:$S$124,2,FALSE))</f>
        <v/>
      </c>
      <c r="Q1919" s="7"/>
      <c r="R1919" s="7"/>
      <c r="S1919" s="7"/>
      <c r="T1919" s="7"/>
      <c r="U1919" s="7"/>
      <c r="V1919" s="7"/>
      <c r="W1919" s="7"/>
      <c r="X1919" s="7"/>
      <c r="Y1919" s="7"/>
      <c r="Z1919" s="7"/>
      <c r="AA1919" s="7"/>
      <c r="AB1919" s="7"/>
      <c r="AC1919" s="7"/>
      <c r="AD1919" s="36" t="str">
        <f t="shared" si="91"/>
        <v/>
      </c>
      <c r="AE1919" s="35" t="str">
        <f>IF(AD1919="","",VLOOKUP(AD1919,Parametros_Activos_Inf!$CK$2:$CL$10,2,FALSE))</f>
        <v/>
      </c>
      <c r="AF1919" s="29"/>
      <c r="AG1919" s="36" t="str">
        <f>IF(AF1919="","",VLOOKUP(AF1919,Parametros_Activos_Inf!$CP$2:$CQ$4,2,FALSE))</f>
        <v/>
      </c>
      <c r="AH1919" s="29"/>
      <c r="AI1919" s="36" t="str">
        <f>IF(AH1919="","",VLOOKUP(AH1919,Parametros_Activos_Inf!$CN$2:$CO$5,2,FALSE))</f>
        <v/>
      </c>
      <c r="AJ1919" s="154" t="str">
        <f>IF(AH1919="","",VLOOKUP(AF1919&amp;AH1919,Parametros_Activos_Inf!$CR$2:$CS$13,2,FALSE))</f>
        <v/>
      </c>
      <c r="AK1919" s="20"/>
    </row>
    <row r="1920" spans="1:37" s="9" customFormat="1" ht="14.25">
      <c r="A1920" s="35">
        <v>1917</v>
      </c>
      <c r="B1920" s="35" t="str">
        <f t="shared" si="89"/>
        <v/>
      </c>
      <c r="C1920" s="7"/>
      <c r="D1920" s="7"/>
      <c r="E1920" s="35" t="str">
        <f>IF(C1920="","",VLOOKUP(C1920,Parametros_Activos_Inf!$CV$2:$CW$6,2,FALSE))</f>
        <v/>
      </c>
      <c r="F1920" s="35" t="str">
        <f>IF(D1920="","",VLOOKUP(D1920,Parametros_Activos_Inf!$CX$2:$CY$16,2,FALSE))</f>
        <v/>
      </c>
      <c r="G1920" s="35" t="str">
        <f t="shared" si="90"/>
        <v/>
      </c>
      <c r="H1920" s="7"/>
      <c r="I1920" s="7"/>
      <c r="J1920" s="7"/>
      <c r="K1920" s="7"/>
      <c r="L1920" s="7"/>
      <c r="M1920" s="11"/>
      <c r="N1920" s="18" t="str">
        <f>IF(M1920="","",VLOOKUP(M1920,Parametros_Activos_Inf!$P$2:$Q$48,2,FALSE))</f>
        <v/>
      </c>
      <c r="O1920" s="7"/>
      <c r="P1920" s="18" t="str">
        <f>IF(O1920="","",VLOOKUP(O1920,Parametros_Activos_Inf!$R$2:$S$124,2,FALSE))</f>
        <v/>
      </c>
      <c r="Q1920" s="7"/>
      <c r="R1920" s="7"/>
      <c r="S1920" s="7"/>
      <c r="T1920" s="7"/>
      <c r="U1920" s="7"/>
      <c r="V1920" s="7"/>
      <c r="W1920" s="7"/>
      <c r="X1920" s="7"/>
      <c r="Y1920" s="7"/>
      <c r="Z1920" s="7"/>
      <c r="AA1920" s="7"/>
      <c r="AB1920" s="7"/>
      <c r="AC1920" s="7"/>
      <c r="AD1920" s="36" t="str">
        <f t="shared" si="91"/>
        <v/>
      </c>
      <c r="AE1920" s="35" t="str">
        <f>IF(AD1920="","",VLOOKUP(AD1920,Parametros_Activos_Inf!$CK$2:$CL$10,2,FALSE))</f>
        <v/>
      </c>
      <c r="AF1920" s="29"/>
      <c r="AG1920" s="36" t="str">
        <f>IF(AF1920="","",VLOOKUP(AF1920,Parametros_Activos_Inf!$CP$2:$CQ$4,2,FALSE))</f>
        <v/>
      </c>
      <c r="AH1920" s="29"/>
      <c r="AI1920" s="36" t="str">
        <f>IF(AH1920="","",VLOOKUP(AH1920,Parametros_Activos_Inf!$CN$2:$CO$5,2,FALSE))</f>
        <v/>
      </c>
      <c r="AJ1920" s="154" t="str">
        <f>IF(AH1920="","",VLOOKUP(AF1920&amp;AH1920,Parametros_Activos_Inf!$CR$2:$CS$13,2,FALSE))</f>
        <v/>
      </c>
      <c r="AK1920" s="20"/>
    </row>
    <row r="1921" spans="1:37" s="9" customFormat="1" ht="14.25">
      <c r="A1921" s="35">
        <v>1918</v>
      </c>
      <c r="B1921" s="35" t="str">
        <f t="shared" si="89"/>
        <v/>
      </c>
      <c r="C1921" s="7"/>
      <c r="D1921" s="7"/>
      <c r="E1921" s="35" t="str">
        <f>IF(C1921="","",VLOOKUP(C1921,Parametros_Activos_Inf!$CV$2:$CW$6,2,FALSE))</f>
        <v/>
      </c>
      <c r="F1921" s="35" t="str">
        <f>IF(D1921="","",VLOOKUP(D1921,Parametros_Activos_Inf!$CX$2:$CY$16,2,FALSE))</f>
        <v/>
      </c>
      <c r="G1921" s="35" t="str">
        <f t="shared" si="90"/>
        <v/>
      </c>
      <c r="H1921" s="7"/>
      <c r="I1921" s="7"/>
      <c r="J1921" s="7"/>
      <c r="K1921" s="7"/>
      <c r="L1921" s="7"/>
      <c r="M1921" s="11"/>
      <c r="N1921" s="18" t="str">
        <f>IF(M1921="","",VLOOKUP(M1921,Parametros_Activos_Inf!$P$2:$Q$48,2,FALSE))</f>
        <v/>
      </c>
      <c r="O1921" s="7"/>
      <c r="P1921" s="18" t="str">
        <f>IF(O1921="","",VLOOKUP(O1921,Parametros_Activos_Inf!$R$2:$S$124,2,FALSE))</f>
        <v/>
      </c>
      <c r="Q1921" s="7"/>
      <c r="R1921" s="7"/>
      <c r="S1921" s="7"/>
      <c r="T1921" s="7"/>
      <c r="U1921" s="7"/>
      <c r="V1921" s="7"/>
      <c r="W1921" s="7"/>
      <c r="X1921" s="7"/>
      <c r="Y1921" s="7"/>
      <c r="Z1921" s="7"/>
      <c r="AA1921" s="7"/>
      <c r="AB1921" s="7"/>
      <c r="AC1921" s="7"/>
      <c r="AD1921" s="36" t="str">
        <f t="shared" si="91"/>
        <v/>
      </c>
      <c r="AE1921" s="35" t="str">
        <f>IF(AD1921="","",VLOOKUP(AD1921,Parametros_Activos_Inf!$CK$2:$CL$10,2,FALSE))</f>
        <v/>
      </c>
      <c r="AF1921" s="29"/>
      <c r="AG1921" s="36" t="str">
        <f>IF(AF1921="","",VLOOKUP(AF1921,Parametros_Activos_Inf!$CP$2:$CQ$4,2,FALSE))</f>
        <v/>
      </c>
      <c r="AH1921" s="29"/>
      <c r="AI1921" s="36" t="str">
        <f>IF(AH1921="","",VLOOKUP(AH1921,Parametros_Activos_Inf!$CN$2:$CO$5,2,FALSE))</f>
        <v/>
      </c>
      <c r="AJ1921" s="154" t="str">
        <f>IF(AH1921="","",VLOOKUP(AF1921&amp;AH1921,Parametros_Activos_Inf!$CR$2:$CS$13,2,FALSE))</f>
        <v/>
      </c>
      <c r="AK1921" s="20"/>
    </row>
    <row r="1922" spans="1:37" s="9" customFormat="1" ht="14.25">
      <c r="A1922" s="35">
        <v>1919</v>
      </c>
      <c r="B1922" s="35" t="str">
        <f t="shared" si="89"/>
        <v/>
      </c>
      <c r="C1922" s="7"/>
      <c r="D1922" s="7"/>
      <c r="E1922" s="35" t="str">
        <f>IF(C1922="","",VLOOKUP(C1922,Parametros_Activos_Inf!$CV$2:$CW$6,2,FALSE))</f>
        <v/>
      </c>
      <c r="F1922" s="35" t="str">
        <f>IF(D1922="","",VLOOKUP(D1922,Parametros_Activos_Inf!$CX$2:$CY$16,2,FALSE))</f>
        <v/>
      </c>
      <c r="G1922" s="35" t="str">
        <f t="shared" si="90"/>
        <v/>
      </c>
      <c r="H1922" s="7"/>
      <c r="I1922" s="7"/>
      <c r="J1922" s="7"/>
      <c r="K1922" s="7"/>
      <c r="L1922" s="7"/>
      <c r="M1922" s="11"/>
      <c r="N1922" s="18" t="str">
        <f>IF(M1922="","",VLOOKUP(M1922,Parametros_Activos_Inf!$P$2:$Q$48,2,FALSE))</f>
        <v/>
      </c>
      <c r="O1922" s="7"/>
      <c r="P1922" s="18" t="str">
        <f>IF(O1922="","",VLOOKUP(O1922,Parametros_Activos_Inf!$R$2:$S$124,2,FALSE))</f>
        <v/>
      </c>
      <c r="Q1922" s="7"/>
      <c r="R1922" s="7"/>
      <c r="S1922" s="7"/>
      <c r="T1922" s="7"/>
      <c r="U1922" s="7"/>
      <c r="V1922" s="7"/>
      <c r="W1922" s="7"/>
      <c r="X1922" s="7"/>
      <c r="Y1922" s="7"/>
      <c r="Z1922" s="7"/>
      <c r="AA1922" s="7"/>
      <c r="AB1922" s="7"/>
      <c r="AC1922" s="7"/>
      <c r="AD1922" s="36" t="str">
        <f t="shared" si="91"/>
        <v/>
      </c>
      <c r="AE1922" s="35" t="str">
        <f>IF(AD1922="","",VLOOKUP(AD1922,Parametros_Activos_Inf!$CK$2:$CL$10,2,FALSE))</f>
        <v/>
      </c>
      <c r="AF1922" s="29"/>
      <c r="AG1922" s="36" t="str">
        <f>IF(AF1922="","",VLOOKUP(AF1922,Parametros_Activos_Inf!$CP$2:$CQ$4,2,FALSE))</f>
        <v/>
      </c>
      <c r="AH1922" s="29"/>
      <c r="AI1922" s="36" t="str">
        <f>IF(AH1922="","",VLOOKUP(AH1922,Parametros_Activos_Inf!$CN$2:$CO$5,2,FALSE))</f>
        <v/>
      </c>
      <c r="AJ1922" s="154" t="str">
        <f>IF(AH1922="","",VLOOKUP(AF1922&amp;AH1922,Parametros_Activos_Inf!$CR$2:$CS$13,2,FALSE))</f>
        <v/>
      </c>
      <c r="AK1922" s="20"/>
    </row>
    <row r="1923" spans="1:37" s="9" customFormat="1" ht="14.25">
      <c r="A1923" s="35">
        <v>1920</v>
      </c>
      <c r="B1923" s="35" t="str">
        <f t="shared" si="89"/>
        <v/>
      </c>
      <c r="C1923" s="7"/>
      <c r="D1923" s="7"/>
      <c r="E1923" s="35" t="str">
        <f>IF(C1923="","",VLOOKUP(C1923,Parametros_Activos_Inf!$CV$2:$CW$6,2,FALSE))</f>
        <v/>
      </c>
      <c r="F1923" s="35" t="str">
        <f>IF(D1923="","",VLOOKUP(D1923,Parametros_Activos_Inf!$CX$2:$CY$16,2,FALSE))</f>
        <v/>
      </c>
      <c r="G1923" s="35" t="str">
        <f t="shared" si="90"/>
        <v/>
      </c>
      <c r="H1923" s="7"/>
      <c r="I1923" s="7"/>
      <c r="J1923" s="7"/>
      <c r="K1923" s="7"/>
      <c r="L1923" s="7"/>
      <c r="M1923" s="11"/>
      <c r="N1923" s="18" t="str">
        <f>IF(M1923="","",VLOOKUP(M1923,Parametros_Activos_Inf!$P$2:$Q$48,2,FALSE))</f>
        <v/>
      </c>
      <c r="O1923" s="7"/>
      <c r="P1923" s="18" t="str">
        <f>IF(O1923="","",VLOOKUP(O1923,Parametros_Activos_Inf!$R$2:$S$124,2,FALSE))</f>
        <v/>
      </c>
      <c r="Q1923" s="7"/>
      <c r="R1923" s="7"/>
      <c r="S1923" s="7"/>
      <c r="T1923" s="7"/>
      <c r="U1923" s="7"/>
      <c r="V1923" s="7"/>
      <c r="W1923" s="7"/>
      <c r="X1923" s="7"/>
      <c r="Y1923" s="7"/>
      <c r="Z1923" s="7"/>
      <c r="AA1923" s="7"/>
      <c r="AB1923" s="7"/>
      <c r="AC1923" s="7"/>
      <c r="AD1923" s="36" t="str">
        <f t="shared" si="91"/>
        <v/>
      </c>
      <c r="AE1923" s="35" t="str">
        <f>IF(AD1923="","",VLOOKUP(AD1923,Parametros_Activos_Inf!$CK$2:$CL$10,2,FALSE))</f>
        <v/>
      </c>
      <c r="AF1923" s="29"/>
      <c r="AG1923" s="36" t="str">
        <f>IF(AF1923="","",VLOOKUP(AF1923,Parametros_Activos_Inf!$CP$2:$CQ$4,2,FALSE))</f>
        <v/>
      </c>
      <c r="AH1923" s="29"/>
      <c r="AI1923" s="36" t="str">
        <f>IF(AH1923="","",VLOOKUP(AH1923,Parametros_Activos_Inf!$CN$2:$CO$5,2,FALSE))</f>
        <v/>
      </c>
      <c r="AJ1923" s="154" t="str">
        <f>IF(AH1923="","",VLOOKUP(AF1923&amp;AH1923,Parametros_Activos_Inf!$CR$2:$CS$13,2,FALSE))</f>
        <v/>
      </c>
      <c r="AK1923" s="20"/>
    </row>
    <row r="1924" spans="1:37" s="9" customFormat="1" ht="14.25">
      <c r="A1924" s="35">
        <v>1921</v>
      </c>
      <c r="B1924" s="35" t="str">
        <f t="shared" si="89"/>
        <v/>
      </c>
      <c r="C1924" s="7"/>
      <c r="D1924" s="7"/>
      <c r="E1924" s="35" t="str">
        <f>IF(C1924="","",VLOOKUP(C1924,Parametros_Activos_Inf!$CV$2:$CW$6,2,FALSE))</f>
        <v/>
      </c>
      <c r="F1924" s="35" t="str">
        <f>IF(D1924="","",VLOOKUP(D1924,Parametros_Activos_Inf!$CX$2:$CY$16,2,FALSE))</f>
        <v/>
      </c>
      <c r="G1924" s="35" t="str">
        <f t="shared" si="90"/>
        <v/>
      </c>
      <c r="H1924" s="7"/>
      <c r="I1924" s="7"/>
      <c r="J1924" s="7"/>
      <c r="K1924" s="7"/>
      <c r="L1924" s="7"/>
      <c r="M1924" s="11"/>
      <c r="N1924" s="18" t="str">
        <f>IF(M1924="","",VLOOKUP(M1924,Parametros_Activos_Inf!$P$2:$Q$48,2,FALSE))</f>
        <v/>
      </c>
      <c r="O1924" s="7"/>
      <c r="P1924" s="18" t="str">
        <f>IF(O1924="","",VLOOKUP(O1924,Parametros_Activos_Inf!$R$2:$S$124,2,FALSE))</f>
        <v/>
      </c>
      <c r="Q1924" s="7"/>
      <c r="R1924" s="7"/>
      <c r="S1924" s="7"/>
      <c r="T1924" s="7"/>
      <c r="U1924" s="7"/>
      <c r="V1924" s="7"/>
      <c r="W1924" s="7"/>
      <c r="X1924" s="7"/>
      <c r="Y1924" s="7"/>
      <c r="Z1924" s="7"/>
      <c r="AA1924" s="7"/>
      <c r="AB1924" s="7"/>
      <c r="AC1924" s="7"/>
      <c r="AD1924" s="36" t="str">
        <f t="shared" si="91"/>
        <v/>
      </c>
      <c r="AE1924" s="35" t="str">
        <f>IF(AD1924="","",VLOOKUP(AD1924,Parametros_Activos_Inf!$CK$2:$CL$10,2,FALSE))</f>
        <v/>
      </c>
      <c r="AF1924" s="29"/>
      <c r="AG1924" s="36" t="str">
        <f>IF(AF1924="","",VLOOKUP(AF1924,Parametros_Activos_Inf!$CP$2:$CQ$4,2,FALSE))</f>
        <v/>
      </c>
      <c r="AH1924" s="29"/>
      <c r="AI1924" s="36" t="str">
        <f>IF(AH1924="","",VLOOKUP(AH1924,Parametros_Activos_Inf!$CN$2:$CO$5,2,FALSE))</f>
        <v/>
      </c>
      <c r="AJ1924" s="154" t="str">
        <f>IF(AH1924="","",VLOOKUP(AF1924&amp;AH1924,Parametros_Activos_Inf!$CR$2:$CS$13,2,FALSE))</f>
        <v/>
      </c>
      <c r="AK1924" s="20"/>
    </row>
    <row r="1925" spans="1:37" s="9" customFormat="1" ht="14.25">
      <c r="A1925" s="35">
        <v>1922</v>
      </c>
      <c r="B1925" s="35" t="str">
        <f t="shared" ref="B1925:B1988" si="92">IF(G1925="","",G1925)</f>
        <v/>
      </c>
      <c r="C1925" s="7"/>
      <c r="D1925" s="7"/>
      <c r="E1925" s="35" t="str">
        <f>IF(C1925="","",VLOOKUP(C1925,Parametros_Activos_Inf!$CV$2:$CW$6,2,FALSE))</f>
        <v/>
      </c>
      <c r="F1925" s="35" t="str">
        <f>IF(D1925="","",VLOOKUP(D1925,Parametros_Activos_Inf!$CX$2:$CY$16,2,FALSE))</f>
        <v/>
      </c>
      <c r="G1925" s="35" t="str">
        <f t="shared" ref="G1925:G1988" si="93">IF(C1925="","",(E1925&amp;"-"&amp;F1925&amp;"-"&amp;A1925))</f>
        <v/>
      </c>
      <c r="H1925" s="7"/>
      <c r="I1925" s="7"/>
      <c r="J1925" s="7"/>
      <c r="K1925" s="7"/>
      <c r="L1925" s="7"/>
      <c r="M1925" s="11"/>
      <c r="N1925" s="18" t="str">
        <f>IF(M1925="","",VLOOKUP(M1925,Parametros_Activos_Inf!$P$2:$Q$48,2,FALSE))</f>
        <v/>
      </c>
      <c r="O1925" s="7"/>
      <c r="P1925" s="18" t="str">
        <f>IF(O1925="","",VLOOKUP(O1925,Parametros_Activos_Inf!$R$2:$S$124,2,FALSE))</f>
        <v/>
      </c>
      <c r="Q1925" s="7"/>
      <c r="R1925" s="7"/>
      <c r="S1925" s="7"/>
      <c r="T1925" s="7"/>
      <c r="U1925" s="7"/>
      <c r="V1925" s="7"/>
      <c r="W1925" s="7"/>
      <c r="X1925" s="7"/>
      <c r="Y1925" s="7"/>
      <c r="Z1925" s="7"/>
      <c r="AA1925" s="7"/>
      <c r="AB1925" s="7"/>
      <c r="AC1925" s="7"/>
      <c r="AD1925" s="36" t="str">
        <f t="shared" ref="AD1925:AD1988" si="94">IF(AA1925+AB1925+AC1925&lt;3,"",SUM(AA1925:AC1925))</f>
        <v/>
      </c>
      <c r="AE1925" s="35" t="str">
        <f>IF(AD1925="","",VLOOKUP(AD1925,Parametros_Activos_Inf!$CK$2:$CL$10,2,FALSE))</f>
        <v/>
      </c>
      <c r="AF1925" s="29"/>
      <c r="AG1925" s="36" t="str">
        <f>IF(AF1925="","",VLOOKUP(AF1925,Parametros_Activos_Inf!$CP$2:$CQ$4,2,FALSE))</f>
        <v/>
      </c>
      <c r="AH1925" s="29"/>
      <c r="AI1925" s="36" t="str">
        <f>IF(AH1925="","",VLOOKUP(AH1925,Parametros_Activos_Inf!$CN$2:$CO$5,2,FALSE))</f>
        <v/>
      </c>
      <c r="AJ1925" s="154" t="str">
        <f>IF(AH1925="","",VLOOKUP(AF1925&amp;AH1925,Parametros_Activos_Inf!$CR$2:$CS$13,2,FALSE))</f>
        <v/>
      </c>
      <c r="AK1925" s="20"/>
    </row>
    <row r="1926" spans="1:37" s="9" customFormat="1" ht="14.25">
      <c r="A1926" s="35">
        <v>1923</v>
      </c>
      <c r="B1926" s="35" t="str">
        <f t="shared" si="92"/>
        <v/>
      </c>
      <c r="C1926" s="7"/>
      <c r="D1926" s="7"/>
      <c r="E1926" s="35" t="str">
        <f>IF(C1926="","",VLOOKUP(C1926,Parametros_Activos_Inf!$CV$2:$CW$6,2,FALSE))</f>
        <v/>
      </c>
      <c r="F1926" s="35" t="str">
        <f>IF(D1926="","",VLOOKUP(D1926,Parametros_Activos_Inf!$CX$2:$CY$16,2,FALSE))</f>
        <v/>
      </c>
      <c r="G1926" s="35" t="str">
        <f t="shared" si="93"/>
        <v/>
      </c>
      <c r="H1926" s="7"/>
      <c r="I1926" s="7"/>
      <c r="J1926" s="7"/>
      <c r="K1926" s="7"/>
      <c r="L1926" s="7"/>
      <c r="M1926" s="11"/>
      <c r="N1926" s="18" t="str">
        <f>IF(M1926="","",VLOOKUP(M1926,Parametros_Activos_Inf!$P$2:$Q$48,2,FALSE))</f>
        <v/>
      </c>
      <c r="O1926" s="7"/>
      <c r="P1926" s="18" t="str">
        <f>IF(O1926="","",VLOOKUP(O1926,Parametros_Activos_Inf!$R$2:$S$124,2,FALSE))</f>
        <v/>
      </c>
      <c r="Q1926" s="7"/>
      <c r="R1926" s="7"/>
      <c r="S1926" s="7"/>
      <c r="T1926" s="7"/>
      <c r="U1926" s="7"/>
      <c r="V1926" s="7"/>
      <c r="W1926" s="7"/>
      <c r="X1926" s="7"/>
      <c r="Y1926" s="7"/>
      <c r="Z1926" s="7"/>
      <c r="AA1926" s="7"/>
      <c r="AB1926" s="7"/>
      <c r="AC1926" s="7"/>
      <c r="AD1926" s="36" t="str">
        <f t="shared" si="94"/>
        <v/>
      </c>
      <c r="AE1926" s="35" t="str">
        <f>IF(AD1926="","",VLOOKUP(AD1926,Parametros_Activos_Inf!$CK$2:$CL$10,2,FALSE))</f>
        <v/>
      </c>
      <c r="AF1926" s="29"/>
      <c r="AG1926" s="36" t="str">
        <f>IF(AF1926="","",VLOOKUP(AF1926,Parametros_Activos_Inf!$CP$2:$CQ$4,2,FALSE))</f>
        <v/>
      </c>
      <c r="AH1926" s="29"/>
      <c r="AI1926" s="36" t="str">
        <f>IF(AH1926="","",VLOOKUP(AH1926,Parametros_Activos_Inf!$CN$2:$CO$5,2,FALSE))</f>
        <v/>
      </c>
      <c r="AJ1926" s="154" t="str">
        <f>IF(AH1926="","",VLOOKUP(AF1926&amp;AH1926,Parametros_Activos_Inf!$CR$2:$CS$13,2,FALSE))</f>
        <v/>
      </c>
      <c r="AK1926" s="20"/>
    </row>
    <row r="1927" spans="1:37" s="9" customFormat="1" ht="14.25">
      <c r="A1927" s="35">
        <v>1924</v>
      </c>
      <c r="B1927" s="35" t="str">
        <f t="shared" si="92"/>
        <v/>
      </c>
      <c r="C1927" s="7"/>
      <c r="D1927" s="7"/>
      <c r="E1927" s="35" t="str">
        <f>IF(C1927="","",VLOOKUP(C1927,Parametros_Activos_Inf!$CV$2:$CW$6,2,FALSE))</f>
        <v/>
      </c>
      <c r="F1927" s="35" t="str">
        <f>IF(D1927="","",VLOOKUP(D1927,Parametros_Activos_Inf!$CX$2:$CY$16,2,FALSE))</f>
        <v/>
      </c>
      <c r="G1927" s="35" t="str">
        <f t="shared" si="93"/>
        <v/>
      </c>
      <c r="H1927" s="7"/>
      <c r="I1927" s="7"/>
      <c r="J1927" s="7"/>
      <c r="K1927" s="7"/>
      <c r="L1927" s="7"/>
      <c r="M1927" s="11"/>
      <c r="N1927" s="18" t="str">
        <f>IF(M1927="","",VLOOKUP(M1927,Parametros_Activos_Inf!$P$2:$Q$48,2,FALSE))</f>
        <v/>
      </c>
      <c r="O1927" s="7"/>
      <c r="P1927" s="18" t="str">
        <f>IF(O1927="","",VLOOKUP(O1927,Parametros_Activos_Inf!$R$2:$S$124,2,FALSE))</f>
        <v/>
      </c>
      <c r="Q1927" s="7"/>
      <c r="R1927" s="7"/>
      <c r="S1927" s="7"/>
      <c r="T1927" s="7"/>
      <c r="U1927" s="7"/>
      <c r="V1927" s="7"/>
      <c r="W1927" s="7"/>
      <c r="X1927" s="7"/>
      <c r="Y1927" s="7"/>
      <c r="Z1927" s="7"/>
      <c r="AA1927" s="7"/>
      <c r="AB1927" s="7"/>
      <c r="AC1927" s="7"/>
      <c r="AD1927" s="36" t="str">
        <f t="shared" si="94"/>
        <v/>
      </c>
      <c r="AE1927" s="35" t="str">
        <f>IF(AD1927="","",VLOOKUP(AD1927,Parametros_Activos_Inf!$CK$2:$CL$10,2,FALSE))</f>
        <v/>
      </c>
      <c r="AF1927" s="29"/>
      <c r="AG1927" s="36" t="str">
        <f>IF(AF1927="","",VLOOKUP(AF1927,Parametros_Activos_Inf!$CP$2:$CQ$4,2,FALSE))</f>
        <v/>
      </c>
      <c r="AH1927" s="29"/>
      <c r="AI1927" s="36" t="str">
        <f>IF(AH1927="","",VLOOKUP(AH1927,Parametros_Activos_Inf!$CN$2:$CO$5,2,FALSE))</f>
        <v/>
      </c>
      <c r="AJ1927" s="154" t="str">
        <f>IF(AH1927="","",VLOOKUP(AF1927&amp;AH1927,Parametros_Activos_Inf!$CR$2:$CS$13,2,FALSE))</f>
        <v/>
      </c>
      <c r="AK1927" s="20"/>
    </row>
    <row r="1928" spans="1:37" s="9" customFormat="1" ht="14.25">
      <c r="A1928" s="35">
        <v>1925</v>
      </c>
      <c r="B1928" s="35" t="str">
        <f t="shared" si="92"/>
        <v/>
      </c>
      <c r="C1928" s="7"/>
      <c r="D1928" s="7"/>
      <c r="E1928" s="35" t="str">
        <f>IF(C1928="","",VLOOKUP(C1928,Parametros_Activos_Inf!$CV$2:$CW$6,2,FALSE))</f>
        <v/>
      </c>
      <c r="F1928" s="35" t="str">
        <f>IF(D1928="","",VLOOKUP(D1928,Parametros_Activos_Inf!$CX$2:$CY$16,2,FALSE))</f>
        <v/>
      </c>
      <c r="G1928" s="35" t="str">
        <f t="shared" si="93"/>
        <v/>
      </c>
      <c r="H1928" s="7"/>
      <c r="I1928" s="7"/>
      <c r="J1928" s="7"/>
      <c r="K1928" s="7"/>
      <c r="L1928" s="7"/>
      <c r="M1928" s="11"/>
      <c r="N1928" s="18" t="str">
        <f>IF(M1928="","",VLOOKUP(M1928,Parametros_Activos_Inf!$P$2:$Q$48,2,FALSE))</f>
        <v/>
      </c>
      <c r="O1928" s="7"/>
      <c r="P1928" s="18" t="str">
        <f>IF(O1928="","",VLOOKUP(O1928,Parametros_Activos_Inf!$R$2:$S$124,2,FALSE))</f>
        <v/>
      </c>
      <c r="Q1928" s="7"/>
      <c r="R1928" s="7"/>
      <c r="S1928" s="7"/>
      <c r="T1928" s="7"/>
      <c r="U1928" s="7"/>
      <c r="V1928" s="7"/>
      <c r="W1928" s="7"/>
      <c r="X1928" s="7"/>
      <c r="Y1928" s="7"/>
      <c r="Z1928" s="7"/>
      <c r="AA1928" s="7"/>
      <c r="AB1928" s="7"/>
      <c r="AC1928" s="7"/>
      <c r="AD1928" s="36" t="str">
        <f t="shared" si="94"/>
        <v/>
      </c>
      <c r="AE1928" s="35" t="str">
        <f>IF(AD1928="","",VLOOKUP(AD1928,Parametros_Activos_Inf!$CK$2:$CL$10,2,FALSE))</f>
        <v/>
      </c>
      <c r="AF1928" s="29"/>
      <c r="AG1928" s="36" t="str">
        <f>IF(AF1928="","",VLOOKUP(AF1928,Parametros_Activos_Inf!$CP$2:$CQ$4,2,FALSE))</f>
        <v/>
      </c>
      <c r="AH1928" s="29"/>
      <c r="AI1928" s="36" t="str">
        <f>IF(AH1928="","",VLOOKUP(AH1928,Parametros_Activos_Inf!$CN$2:$CO$5,2,FALSE))</f>
        <v/>
      </c>
      <c r="AJ1928" s="154" t="str">
        <f>IF(AH1928="","",VLOOKUP(AF1928&amp;AH1928,Parametros_Activos_Inf!$CR$2:$CS$13,2,FALSE))</f>
        <v/>
      </c>
      <c r="AK1928" s="20"/>
    </row>
    <row r="1929" spans="1:37" s="9" customFormat="1" ht="14.25">
      <c r="A1929" s="35">
        <v>1926</v>
      </c>
      <c r="B1929" s="35" t="str">
        <f t="shared" si="92"/>
        <v/>
      </c>
      <c r="C1929" s="7"/>
      <c r="D1929" s="7"/>
      <c r="E1929" s="35" t="str">
        <f>IF(C1929="","",VLOOKUP(C1929,Parametros_Activos_Inf!$CV$2:$CW$6,2,FALSE))</f>
        <v/>
      </c>
      <c r="F1929" s="35" t="str">
        <f>IF(D1929="","",VLOOKUP(D1929,Parametros_Activos_Inf!$CX$2:$CY$16,2,FALSE))</f>
        <v/>
      </c>
      <c r="G1929" s="35" t="str">
        <f t="shared" si="93"/>
        <v/>
      </c>
      <c r="H1929" s="7"/>
      <c r="I1929" s="7"/>
      <c r="J1929" s="7"/>
      <c r="K1929" s="7"/>
      <c r="L1929" s="7"/>
      <c r="M1929" s="11"/>
      <c r="N1929" s="18" t="str">
        <f>IF(M1929="","",VLOOKUP(M1929,Parametros_Activos_Inf!$P$2:$Q$48,2,FALSE))</f>
        <v/>
      </c>
      <c r="O1929" s="7"/>
      <c r="P1929" s="18" t="str">
        <f>IF(O1929="","",VLOOKUP(O1929,Parametros_Activos_Inf!$R$2:$S$124,2,FALSE))</f>
        <v/>
      </c>
      <c r="Q1929" s="7"/>
      <c r="R1929" s="7"/>
      <c r="S1929" s="7"/>
      <c r="T1929" s="7"/>
      <c r="U1929" s="7"/>
      <c r="V1929" s="7"/>
      <c r="W1929" s="7"/>
      <c r="X1929" s="7"/>
      <c r="Y1929" s="7"/>
      <c r="Z1929" s="7"/>
      <c r="AA1929" s="7"/>
      <c r="AB1929" s="7"/>
      <c r="AC1929" s="7"/>
      <c r="AD1929" s="36" t="str">
        <f t="shared" si="94"/>
        <v/>
      </c>
      <c r="AE1929" s="35" t="str">
        <f>IF(AD1929="","",VLOOKUP(AD1929,Parametros_Activos_Inf!$CK$2:$CL$10,2,FALSE))</f>
        <v/>
      </c>
      <c r="AF1929" s="29"/>
      <c r="AG1929" s="36" t="str">
        <f>IF(AF1929="","",VLOOKUP(AF1929,Parametros_Activos_Inf!$CP$2:$CQ$4,2,FALSE))</f>
        <v/>
      </c>
      <c r="AH1929" s="29"/>
      <c r="AI1929" s="36" t="str">
        <f>IF(AH1929="","",VLOOKUP(AH1929,Parametros_Activos_Inf!$CN$2:$CO$5,2,FALSE))</f>
        <v/>
      </c>
      <c r="AJ1929" s="154" t="str">
        <f>IF(AH1929="","",VLOOKUP(AF1929&amp;AH1929,Parametros_Activos_Inf!$CR$2:$CS$13,2,FALSE))</f>
        <v/>
      </c>
      <c r="AK1929" s="20"/>
    </row>
    <row r="1930" spans="1:37" s="9" customFormat="1" ht="14.25">
      <c r="A1930" s="35">
        <v>1927</v>
      </c>
      <c r="B1930" s="35" t="str">
        <f t="shared" si="92"/>
        <v/>
      </c>
      <c r="C1930" s="7"/>
      <c r="D1930" s="7"/>
      <c r="E1930" s="35" t="str">
        <f>IF(C1930="","",VLOOKUP(C1930,Parametros_Activos_Inf!$CV$2:$CW$6,2,FALSE))</f>
        <v/>
      </c>
      <c r="F1930" s="35" t="str">
        <f>IF(D1930="","",VLOOKUP(D1930,Parametros_Activos_Inf!$CX$2:$CY$16,2,FALSE))</f>
        <v/>
      </c>
      <c r="G1930" s="35" t="str">
        <f t="shared" si="93"/>
        <v/>
      </c>
      <c r="H1930" s="7"/>
      <c r="I1930" s="7"/>
      <c r="J1930" s="7"/>
      <c r="K1930" s="7"/>
      <c r="L1930" s="7"/>
      <c r="M1930" s="11"/>
      <c r="N1930" s="18" t="str">
        <f>IF(M1930="","",VLOOKUP(M1930,Parametros_Activos_Inf!$P$2:$Q$48,2,FALSE))</f>
        <v/>
      </c>
      <c r="O1930" s="7"/>
      <c r="P1930" s="18" t="str">
        <f>IF(O1930="","",VLOOKUP(O1930,Parametros_Activos_Inf!$R$2:$S$124,2,FALSE))</f>
        <v/>
      </c>
      <c r="Q1930" s="7"/>
      <c r="R1930" s="7"/>
      <c r="S1930" s="7"/>
      <c r="T1930" s="7"/>
      <c r="U1930" s="7"/>
      <c r="V1930" s="7"/>
      <c r="W1930" s="7"/>
      <c r="X1930" s="7"/>
      <c r="Y1930" s="7"/>
      <c r="Z1930" s="7"/>
      <c r="AA1930" s="7"/>
      <c r="AB1930" s="7"/>
      <c r="AC1930" s="7"/>
      <c r="AD1930" s="36" t="str">
        <f t="shared" si="94"/>
        <v/>
      </c>
      <c r="AE1930" s="35" t="str">
        <f>IF(AD1930="","",VLOOKUP(AD1930,Parametros_Activos_Inf!$CK$2:$CL$10,2,FALSE))</f>
        <v/>
      </c>
      <c r="AF1930" s="29"/>
      <c r="AG1930" s="36" t="str">
        <f>IF(AF1930="","",VLOOKUP(AF1930,Parametros_Activos_Inf!$CP$2:$CQ$4,2,FALSE))</f>
        <v/>
      </c>
      <c r="AH1930" s="29"/>
      <c r="AI1930" s="36" t="str">
        <f>IF(AH1930="","",VLOOKUP(AH1930,Parametros_Activos_Inf!$CN$2:$CO$5,2,FALSE))</f>
        <v/>
      </c>
      <c r="AJ1930" s="154" t="str">
        <f>IF(AH1930="","",VLOOKUP(AF1930&amp;AH1930,Parametros_Activos_Inf!$CR$2:$CS$13,2,FALSE))</f>
        <v/>
      </c>
      <c r="AK1930" s="20"/>
    </row>
    <row r="1931" spans="1:37" s="9" customFormat="1" ht="14.25">
      <c r="A1931" s="35">
        <v>1928</v>
      </c>
      <c r="B1931" s="35" t="str">
        <f t="shared" si="92"/>
        <v/>
      </c>
      <c r="C1931" s="7"/>
      <c r="D1931" s="7"/>
      <c r="E1931" s="35" t="str">
        <f>IF(C1931="","",VLOOKUP(C1931,Parametros_Activos_Inf!$CV$2:$CW$6,2,FALSE))</f>
        <v/>
      </c>
      <c r="F1931" s="35" t="str">
        <f>IF(D1931="","",VLOOKUP(D1931,Parametros_Activos_Inf!$CX$2:$CY$16,2,FALSE))</f>
        <v/>
      </c>
      <c r="G1931" s="35" t="str">
        <f t="shared" si="93"/>
        <v/>
      </c>
      <c r="H1931" s="7"/>
      <c r="I1931" s="7"/>
      <c r="J1931" s="7"/>
      <c r="K1931" s="7"/>
      <c r="L1931" s="7"/>
      <c r="M1931" s="11"/>
      <c r="N1931" s="18" t="str">
        <f>IF(M1931="","",VLOOKUP(M1931,Parametros_Activos_Inf!$P$2:$Q$48,2,FALSE))</f>
        <v/>
      </c>
      <c r="O1931" s="7"/>
      <c r="P1931" s="18" t="str">
        <f>IF(O1931="","",VLOOKUP(O1931,Parametros_Activos_Inf!$R$2:$S$124,2,FALSE))</f>
        <v/>
      </c>
      <c r="Q1931" s="7"/>
      <c r="R1931" s="7"/>
      <c r="S1931" s="7"/>
      <c r="T1931" s="7"/>
      <c r="U1931" s="7"/>
      <c r="V1931" s="7"/>
      <c r="W1931" s="7"/>
      <c r="X1931" s="7"/>
      <c r="Y1931" s="7"/>
      <c r="Z1931" s="7"/>
      <c r="AA1931" s="7"/>
      <c r="AB1931" s="7"/>
      <c r="AC1931" s="7"/>
      <c r="AD1931" s="36" t="str">
        <f t="shared" si="94"/>
        <v/>
      </c>
      <c r="AE1931" s="35" t="str">
        <f>IF(AD1931="","",VLOOKUP(AD1931,Parametros_Activos_Inf!$CK$2:$CL$10,2,FALSE))</f>
        <v/>
      </c>
      <c r="AF1931" s="29"/>
      <c r="AG1931" s="36" t="str">
        <f>IF(AF1931="","",VLOOKUP(AF1931,Parametros_Activos_Inf!$CP$2:$CQ$4,2,FALSE))</f>
        <v/>
      </c>
      <c r="AH1931" s="29"/>
      <c r="AI1931" s="36" t="str">
        <f>IF(AH1931="","",VLOOKUP(AH1931,Parametros_Activos_Inf!$CN$2:$CO$5,2,FALSE))</f>
        <v/>
      </c>
      <c r="AJ1931" s="154" t="str">
        <f>IF(AH1931="","",VLOOKUP(AF1931&amp;AH1931,Parametros_Activos_Inf!$CR$2:$CS$13,2,FALSE))</f>
        <v/>
      </c>
      <c r="AK1931" s="20"/>
    </row>
    <row r="1932" spans="1:37" s="9" customFormat="1" ht="14.25">
      <c r="A1932" s="35">
        <v>1929</v>
      </c>
      <c r="B1932" s="35" t="str">
        <f t="shared" si="92"/>
        <v/>
      </c>
      <c r="C1932" s="7"/>
      <c r="D1932" s="7"/>
      <c r="E1932" s="35" t="str">
        <f>IF(C1932="","",VLOOKUP(C1932,Parametros_Activos_Inf!$CV$2:$CW$6,2,FALSE))</f>
        <v/>
      </c>
      <c r="F1932" s="35" t="str">
        <f>IF(D1932="","",VLOOKUP(D1932,Parametros_Activos_Inf!$CX$2:$CY$16,2,FALSE))</f>
        <v/>
      </c>
      <c r="G1932" s="35" t="str">
        <f t="shared" si="93"/>
        <v/>
      </c>
      <c r="H1932" s="7"/>
      <c r="I1932" s="7"/>
      <c r="J1932" s="7"/>
      <c r="K1932" s="7"/>
      <c r="L1932" s="7"/>
      <c r="M1932" s="11"/>
      <c r="N1932" s="18" t="str">
        <f>IF(M1932="","",VLOOKUP(M1932,Parametros_Activos_Inf!$P$2:$Q$48,2,FALSE))</f>
        <v/>
      </c>
      <c r="O1932" s="7"/>
      <c r="P1932" s="18" t="str">
        <f>IF(O1932="","",VLOOKUP(O1932,Parametros_Activos_Inf!$R$2:$S$124,2,FALSE))</f>
        <v/>
      </c>
      <c r="Q1932" s="7"/>
      <c r="R1932" s="7"/>
      <c r="S1932" s="7"/>
      <c r="T1932" s="7"/>
      <c r="U1932" s="7"/>
      <c r="V1932" s="7"/>
      <c r="W1932" s="7"/>
      <c r="X1932" s="7"/>
      <c r="Y1932" s="7"/>
      <c r="Z1932" s="7"/>
      <c r="AA1932" s="7"/>
      <c r="AB1932" s="7"/>
      <c r="AC1932" s="7"/>
      <c r="AD1932" s="36" t="str">
        <f t="shared" si="94"/>
        <v/>
      </c>
      <c r="AE1932" s="35" t="str">
        <f>IF(AD1932="","",VLOOKUP(AD1932,Parametros_Activos_Inf!$CK$2:$CL$10,2,FALSE))</f>
        <v/>
      </c>
      <c r="AF1932" s="29"/>
      <c r="AG1932" s="36" t="str">
        <f>IF(AF1932="","",VLOOKUP(AF1932,Parametros_Activos_Inf!$CP$2:$CQ$4,2,FALSE))</f>
        <v/>
      </c>
      <c r="AH1932" s="29"/>
      <c r="AI1932" s="36" t="str">
        <f>IF(AH1932="","",VLOOKUP(AH1932,Parametros_Activos_Inf!$CN$2:$CO$5,2,FALSE))</f>
        <v/>
      </c>
      <c r="AJ1932" s="154" t="str">
        <f>IF(AH1932="","",VLOOKUP(AF1932&amp;AH1932,Parametros_Activos_Inf!$CR$2:$CS$13,2,FALSE))</f>
        <v/>
      </c>
      <c r="AK1932" s="20"/>
    </row>
    <row r="1933" spans="1:37" s="9" customFormat="1" ht="14.25">
      <c r="A1933" s="35">
        <v>1930</v>
      </c>
      <c r="B1933" s="35" t="str">
        <f t="shared" si="92"/>
        <v/>
      </c>
      <c r="C1933" s="7"/>
      <c r="D1933" s="7"/>
      <c r="E1933" s="35" t="str">
        <f>IF(C1933="","",VLOOKUP(C1933,Parametros_Activos_Inf!$CV$2:$CW$6,2,FALSE))</f>
        <v/>
      </c>
      <c r="F1933" s="35" t="str">
        <f>IF(D1933="","",VLOOKUP(D1933,Parametros_Activos_Inf!$CX$2:$CY$16,2,FALSE))</f>
        <v/>
      </c>
      <c r="G1933" s="35" t="str">
        <f t="shared" si="93"/>
        <v/>
      </c>
      <c r="H1933" s="7"/>
      <c r="I1933" s="7"/>
      <c r="J1933" s="7"/>
      <c r="K1933" s="7"/>
      <c r="L1933" s="7"/>
      <c r="M1933" s="11"/>
      <c r="N1933" s="18" t="str">
        <f>IF(M1933="","",VLOOKUP(M1933,Parametros_Activos_Inf!$P$2:$Q$48,2,FALSE))</f>
        <v/>
      </c>
      <c r="O1933" s="7"/>
      <c r="P1933" s="18" t="str">
        <f>IF(O1933="","",VLOOKUP(O1933,Parametros_Activos_Inf!$R$2:$S$124,2,FALSE))</f>
        <v/>
      </c>
      <c r="Q1933" s="7"/>
      <c r="R1933" s="7"/>
      <c r="S1933" s="7"/>
      <c r="T1933" s="7"/>
      <c r="U1933" s="7"/>
      <c r="V1933" s="7"/>
      <c r="W1933" s="7"/>
      <c r="X1933" s="7"/>
      <c r="Y1933" s="7"/>
      <c r="Z1933" s="7"/>
      <c r="AA1933" s="7"/>
      <c r="AB1933" s="7"/>
      <c r="AC1933" s="7"/>
      <c r="AD1933" s="36" t="str">
        <f t="shared" si="94"/>
        <v/>
      </c>
      <c r="AE1933" s="35" t="str">
        <f>IF(AD1933="","",VLOOKUP(AD1933,Parametros_Activos_Inf!$CK$2:$CL$10,2,FALSE))</f>
        <v/>
      </c>
      <c r="AF1933" s="29"/>
      <c r="AG1933" s="36" t="str">
        <f>IF(AF1933="","",VLOOKUP(AF1933,Parametros_Activos_Inf!$CP$2:$CQ$4,2,FALSE))</f>
        <v/>
      </c>
      <c r="AH1933" s="29"/>
      <c r="AI1933" s="36" t="str">
        <f>IF(AH1933="","",VLOOKUP(AH1933,Parametros_Activos_Inf!$CN$2:$CO$5,2,FALSE))</f>
        <v/>
      </c>
      <c r="AJ1933" s="154" t="str">
        <f>IF(AH1933="","",VLOOKUP(AF1933&amp;AH1933,Parametros_Activos_Inf!$CR$2:$CS$13,2,FALSE))</f>
        <v/>
      </c>
      <c r="AK1933" s="20"/>
    </row>
    <row r="1934" spans="1:37" s="9" customFormat="1" ht="14.25">
      <c r="A1934" s="35">
        <v>1931</v>
      </c>
      <c r="B1934" s="35" t="str">
        <f t="shared" si="92"/>
        <v/>
      </c>
      <c r="C1934" s="7"/>
      <c r="D1934" s="7"/>
      <c r="E1934" s="35" t="str">
        <f>IF(C1934="","",VLOOKUP(C1934,Parametros_Activos_Inf!$CV$2:$CW$6,2,FALSE))</f>
        <v/>
      </c>
      <c r="F1934" s="35" t="str">
        <f>IF(D1934="","",VLOOKUP(D1934,Parametros_Activos_Inf!$CX$2:$CY$16,2,FALSE))</f>
        <v/>
      </c>
      <c r="G1934" s="35" t="str">
        <f t="shared" si="93"/>
        <v/>
      </c>
      <c r="H1934" s="7"/>
      <c r="I1934" s="7"/>
      <c r="J1934" s="7"/>
      <c r="K1934" s="7"/>
      <c r="L1934" s="7"/>
      <c r="M1934" s="11"/>
      <c r="N1934" s="18" t="str">
        <f>IF(M1934="","",VLOOKUP(M1934,Parametros_Activos_Inf!$P$2:$Q$48,2,FALSE))</f>
        <v/>
      </c>
      <c r="O1934" s="7"/>
      <c r="P1934" s="18" t="str">
        <f>IF(O1934="","",VLOOKUP(O1934,Parametros_Activos_Inf!$R$2:$S$124,2,FALSE))</f>
        <v/>
      </c>
      <c r="Q1934" s="7"/>
      <c r="R1934" s="7"/>
      <c r="S1934" s="7"/>
      <c r="T1934" s="7"/>
      <c r="U1934" s="7"/>
      <c r="V1934" s="7"/>
      <c r="W1934" s="7"/>
      <c r="X1934" s="7"/>
      <c r="Y1934" s="7"/>
      <c r="Z1934" s="7"/>
      <c r="AA1934" s="7"/>
      <c r="AB1934" s="7"/>
      <c r="AC1934" s="7"/>
      <c r="AD1934" s="36" t="str">
        <f t="shared" si="94"/>
        <v/>
      </c>
      <c r="AE1934" s="35" t="str">
        <f>IF(AD1934="","",VLOOKUP(AD1934,Parametros_Activos_Inf!$CK$2:$CL$10,2,FALSE))</f>
        <v/>
      </c>
      <c r="AF1934" s="29"/>
      <c r="AG1934" s="36" t="str">
        <f>IF(AF1934="","",VLOOKUP(AF1934,Parametros_Activos_Inf!$CP$2:$CQ$4,2,FALSE))</f>
        <v/>
      </c>
      <c r="AH1934" s="29"/>
      <c r="AI1934" s="36" t="str">
        <f>IF(AH1934="","",VLOOKUP(AH1934,Parametros_Activos_Inf!$CN$2:$CO$5,2,FALSE))</f>
        <v/>
      </c>
      <c r="AJ1934" s="154" t="str">
        <f>IF(AH1934="","",VLOOKUP(AF1934&amp;AH1934,Parametros_Activos_Inf!$CR$2:$CS$13,2,FALSE))</f>
        <v/>
      </c>
      <c r="AK1934" s="20"/>
    </row>
    <row r="1935" spans="1:37" s="9" customFormat="1" ht="14.25">
      <c r="A1935" s="35">
        <v>1932</v>
      </c>
      <c r="B1935" s="35" t="str">
        <f t="shared" si="92"/>
        <v/>
      </c>
      <c r="C1935" s="7"/>
      <c r="D1935" s="7"/>
      <c r="E1935" s="35" t="str">
        <f>IF(C1935="","",VLOOKUP(C1935,Parametros_Activos_Inf!$CV$2:$CW$6,2,FALSE))</f>
        <v/>
      </c>
      <c r="F1935" s="35" t="str">
        <f>IF(D1935="","",VLOOKUP(D1935,Parametros_Activos_Inf!$CX$2:$CY$16,2,FALSE))</f>
        <v/>
      </c>
      <c r="G1935" s="35" t="str">
        <f t="shared" si="93"/>
        <v/>
      </c>
      <c r="H1935" s="7"/>
      <c r="I1935" s="7"/>
      <c r="J1935" s="7"/>
      <c r="K1935" s="7"/>
      <c r="L1935" s="7"/>
      <c r="M1935" s="11"/>
      <c r="N1935" s="18" t="str">
        <f>IF(M1935="","",VLOOKUP(M1935,Parametros_Activos_Inf!$P$2:$Q$48,2,FALSE))</f>
        <v/>
      </c>
      <c r="O1935" s="7"/>
      <c r="P1935" s="18" t="str">
        <f>IF(O1935="","",VLOOKUP(O1935,Parametros_Activos_Inf!$R$2:$S$124,2,FALSE))</f>
        <v/>
      </c>
      <c r="Q1935" s="7"/>
      <c r="R1935" s="7"/>
      <c r="S1935" s="7"/>
      <c r="T1935" s="7"/>
      <c r="U1935" s="7"/>
      <c r="V1935" s="7"/>
      <c r="W1935" s="7"/>
      <c r="X1935" s="7"/>
      <c r="Y1935" s="7"/>
      <c r="Z1935" s="7"/>
      <c r="AA1935" s="7"/>
      <c r="AB1935" s="7"/>
      <c r="AC1935" s="7"/>
      <c r="AD1935" s="36" t="str">
        <f t="shared" si="94"/>
        <v/>
      </c>
      <c r="AE1935" s="35" t="str">
        <f>IF(AD1935="","",VLOOKUP(AD1935,Parametros_Activos_Inf!$CK$2:$CL$10,2,FALSE))</f>
        <v/>
      </c>
      <c r="AF1935" s="29"/>
      <c r="AG1935" s="36" t="str">
        <f>IF(AF1935="","",VLOOKUP(AF1935,Parametros_Activos_Inf!$CP$2:$CQ$4,2,FALSE))</f>
        <v/>
      </c>
      <c r="AH1935" s="29"/>
      <c r="AI1935" s="36" t="str">
        <f>IF(AH1935="","",VLOOKUP(AH1935,Parametros_Activos_Inf!$CN$2:$CO$5,2,FALSE))</f>
        <v/>
      </c>
      <c r="AJ1935" s="154" t="str">
        <f>IF(AH1935="","",VLOOKUP(AF1935&amp;AH1935,Parametros_Activos_Inf!$CR$2:$CS$13,2,FALSE))</f>
        <v/>
      </c>
      <c r="AK1935" s="20"/>
    </row>
    <row r="1936" spans="1:37" s="9" customFormat="1" ht="14.25">
      <c r="A1936" s="35">
        <v>1933</v>
      </c>
      <c r="B1936" s="35" t="str">
        <f t="shared" si="92"/>
        <v/>
      </c>
      <c r="C1936" s="7"/>
      <c r="D1936" s="7"/>
      <c r="E1936" s="35" t="str">
        <f>IF(C1936="","",VLOOKUP(C1936,Parametros_Activos_Inf!$CV$2:$CW$6,2,FALSE))</f>
        <v/>
      </c>
      <c r="F1936" s="35" t="str">
        <f>IF(D1936="","",VLOOKUP(D1936,Parametros_Activos_Inf!$CX$2:$CY$16,2,FALSE))</f>
        <v/>
      </c>
      <c r="G1936" s="35" t="str">
        <f t="shared" si="93"/>
        <v/>
      </c>
      <c r="H1936" s="7"/>
      <c r="I1936" s="7"/>
      <c r="J1936" s="7"/>
      <c r="K1936" s="7"/>
      <c r="L1936" s="7"/>
      <c r="M1936" s="11"/>
      <c r="N1936" s="18" t="str">
        <f>IF(M1936="","",VLOOKUP(M1936,Parametros_Activos_Inf!$P$2:$Q$48,2,FALSE))</f>
        <v/>
      </c>
      <c r="O1936" s="7"/>
      <c r="P1936" s="18" t="str">
        <f>IF(O1936="","",VLOOKUP(O1936,Parametros_Activos_Inf!$R$2:$S$124,2,FALSE))</f>
        <v/>
      </c>
      <c r="Q1936" s="7"/>
      <c r="R1936" s="7"/>
      <c r="S1936" s="7"/>
      <c r="T1936" s="7"/>
      <c r="U1936" s="7"/>
      <c r="V1936" s="7"/>
      <c r="W1936" s="7"/>
      <c r="X1936" s="7"/>
      <c r="Y1936" s="7"/>
      <c r="Z1936" s="7"/>
      <c r="AA1936" s="7"/>
      <c r="AB1936" s="7"/>
      <c r="AC1936" s="7"/>
      <c r="AD1936" s="36" t="str">
        <f t="shared" si="94"/>
        <v/>
      </c>
      <c r="AE1936" s="35" t="str">
        <f>IF(AD1936="","",VLOOKUP(AD1936,Parametros_Activos_Inf!$CK$2:$CL$10,2,FALSE))</f>
        <v/>
      </c>
      <c r="AF1936" s="29"/>
      <c r="AG1936" s="36" t="str">
        <f>IF(AF1936="","",VLOOKUP(AF1936,Parametros_Activos_Inf!$CP$2:$CQ$4,2,FALSE))</f>
        <v/>
      </c>
      <c r="AH1936" s="29"/>
      <c r="AI1936" s="36" t="str">
        <f>IF(AH1936="","",VLOOKUP(AH1936,Parametros_Activos_Inf!$CN$2:$CO$5,2,FALSE))</f>
        <v/>
      </c>
      <c r="AJ1936" s="154" t="str">
        <f>IF(AH1936="","",VLOOKUP(AF1936&amp;AH1936,Parametros_Activos_Inf!$CR$2:$CS$13,2,FALSE))</f>
        <v/>
      </c>
      <c r="AK1936" s="20"/>
    </row>
    <row r="1937" spans="1:37" s="9" customFormat="1" ht="14.25">
      <c r="A1937" s="35">
        <v>1934</v>
      </c>
      <c r="B1937" s="35" t="str">
        <f t="shared" si="92"/>
        <v/>
      </c>
      <c r="C1937" s="7"/>
      <c r="D1937" s="7"/>
      <c r="E1937" s="35" t="str">
        <f>IF(C1937="","",VLOOKUP(C1937,Parametros_Activos_Inf!$CV$2:$CW$6,2,FALSE))</f>
        <v/>
      </c>
      <c r="F1937" s="35" t="str">
        <f>IF(D1937="","",VLOOKUP(D1937,Parametros_Activos_Inf!$CX$2:$CY$16,2,FALSE))</f>
        <v/>
      </c>
      <c r="G1937" s="35" t="str">
        <f t="shared" si="93"/>
        <v/>
      </c>
      <c r="H1937" s="7"/>
      <c r="I1937" s="7"/>
      <c r="J1937" s="7"/>
      <c r="K1937" s="7"/>
      <c r="L1937" s="7"/>
      <c r="M1937" s="11"/>
      <c r="N1937" s="18" t="str">
        <f>IF(M1937="","",VLOOKUP(M1937,Parametros_Activos_Inf!$P$2:$Q$48,2,FALSE))</f>
        <v/>
      </c>
      <c r="O1937" s="7"/>
      <c r="P1937" s="18" t="str">
        <f>IF(O1937="","",VLOOKUP(O1937,Parametros_Activos_Inf!$R$2:$S$124,2,FALSE))</f>
        <v/>
      </c>
      <c r="Q1937" s="7"/>
      <c r="R1937" s="7"/>
      <c r="S1937" s="7"/>
      <c r="T1937" s="7"/>
      <c r="U1937" s="7"/>
      <c r="V1937" s="7"/>
      <c r="W1937" s="7"/>
      <c r="X1937" s="7"/>
      <c r="Y1937" s="7"/>
      <c r="Z1937" s="7"/>
      <c r="AA1937" s="7"/>
      <c r="AB1937" s="7"/>
      <c r="AC1937" s="7"/>
      <c r="AD1937" s="36" t="str">
        <f t="shared" si="94"/>
        <v/>
      </c>
      <c r="AE1937" s="35" t="str">
        <f>IF(AD1937="","",VLOOKUP(AD1937,Parametros_Activos_Inf!$CK$2:$CL$10,2,FALSE))</f>
        <v/>
      </c>
      <c r="AF1937" s="29"/>
      <c r="AG1937" s="36" t="str">
        <f>IF(AF1937="","",VLOOKUP(AF1937,Parametros_Activos_Inf!$CP$2:$CQ$4,2,FALSE))</f>
        <v/>
      </c>
      <c r="AH1937" s="29"/>
      <c r="AI1937" s="36" t="str">
        <f>IF(AH1937="","",VLOOKUP(AH1937,Parametros_Activos_Inf!$CN$2:$CO$5,2,FALSE))</f>
        <v/>
      </c>
      <c r="AJ1937" s="154" t="str">
        <f>IF(AH1937="","",VLOOKUP(AF1937&amp;AH1937,Parametros_Activos_Inf!$CR$2:$CS$13,2,FALSE))</f>
        <v/>
      </c>
      <c r="AK1937" s="20"/>
    </row>
    <row r="1938" spans="1:37" s="9" customFormat="1" ht="14.25">
      <c r="A1938" s="35">
        <v>1935</v>
      </c>
      <c r="B1938" s="35" t="str">
        <f t="shared" si="92"/>
        <v/>
      </c>
      <c r="C1938" s="7"/>
      <c r="D1938" s="7"/>
      <c r="E1938" s="35" t="str">
        <f>IF(C1938="","",VLOOKUP(C1938,Parametros_Activos_Inf!$CV$2:$CW$6,2,FALSE))</f>
        <v/>
      </c>
      <c r="F1938" s="35" t="str">
        <f>IF(D1938="","",VLOOKUP(D1938,Parametros_Activos_Inf!$CX$2:$CY$16,2,FALSE))</f>
        <v/>
      </c>
      <c r="G1938" s="35" t="str">
        <f t="shared" si="93"/>
        <v/>
      </c>
      <c r="H1938" s="7"/>
      <c r="I1938" s="7"/>
      <c r="J1938" s="7"/>
      <c r="K1938" s="7"/>
      <c r="L1938" s="7"/>
      <c r="M1938" s="11"/>
      <c r="N1938" s="18" t="str">
        <f>IF(M1938="","",VLOOKUP(M1938,Parametros_Activos_Inf!$P$2:$Q$48,2,FALSE))</f>
        <v/>
      </c>
      <c r="O1938" s="7"/>
      <c r="P1938" s="18" t="str">
        <f>IF(O1938="","",VLOOKUP(O1938,Parametros_Activos_Inf!$R$2:$S$124,2,FALSE))</f>
        <v/>
      </c>
      <c r="Q1938" s="7"/>
      <c r="R1938" s="7"/>
      <c r="S1938" s="7"/>
      <c r="T1938" s="7"/>
      <c r="U1938" s="7"/>
      <c r="V1938" s="7"/>
      <c r="W1938" s="7"/>
      <c r="X1938" s="7"/>
      <c r="Y1938" s="7"/>
      <c r="Z1938" s="7"/>
      <c r="AA1938" s="7"/>
      <c r="AB1938" s="7"/>
      <c r="AC1938" s="7"/>
      <c r="AD1938" s="36" t="str">
        <f t="shared" si="94"/>
        <v/>
      </c>
      <c r="AE1938" s="35" t="str">
        <f>IF(AD1938="","",VLOOKUP(AD1938,Parametros_Activos_Inf!$CK$2:$CL$10,2,FALSE))</f>
        <v/>
      </c>
      <c r="AF1938" s="29"/>
      <c r="AG1938" s="36" t="str">
        <f>IF(AF1938="","",VLOOKUP(AF1938,Parametros_Activos_Inf!$CP$2:$CQ$4,2,FALSE))</f>
        <v/>
      </c>
      <c r="AH1938" s="29"/>
      <c r="AI1938" s="36" t="str">
        <f>IF(AH1938="","",VLOOKUP(AH1938,Parametros_Activos_Inf!$CN$2:$CO$5,2,FALSE))</f>
        <v/>
      </c>
      <c r="AJ1938" s="154" t="str">
        <f>IF(AH1938="","",VLOOKUP(AF1938&amp;AH1938,Parametros_Activos_Inf!$CR$2:$CS$13,2,FALSE))</f>
        <v/>
      </c>
      <c r="AK1938" s="20"/>
    </row>
    <row r="1939" spans="1:37" s="9" customFormat="1" ht="14.25">
      <c r="A1939" s="35">
        <v>1936</v>
      </c>
      <c r="B1939" s="35" t="str">
        <f t="shared" si="92"/>
        <v/>
      </c>
      <c r="C1939" s="7"/>
      <c r="D1939" s="7"/>
      <c r="E1939" s="35" t="str">
        <f>IF(C1939="","",VLOOKUP(C1939,Parametros_Activos_Inf!$CV$2:$CW$6,2,FALSE))</f>
        <v/>
      </c>
      <c r="F1939" s="35" t="str">
        <f>IF(D1939="","",VLOOKUP(D1939,Parametros_Activos_Inf!$CX$2:$CY$16,2,FALSE))</f>
        <v/>
      </c>
      <c r="G1939" s="35" t="str">
        <f t="shared" si="93"/>
        <v/>
      </c>
      <c r="H1939" s="7"/>
      <c r="I1939" s="7"/>
      <c r="J1939" s="7"/>
      <c r="K1939" s="7"/>
      <c r="L1939" s="7"/>
      <c r="M1939" s="11"/>
      <c r="N1939" s="18" t="str">
        <f>IF(M1939="","",VLOOKUP(M1939,Parametros_Activos_Inf!$P$2:$Q$48,2,FALSE))</f>
        <v/>
      </c>
      <c r="O1939" s="7"/>
      <c r="P1939" s="18" t="str">
        <f>IF(O1939="","",VLOOKUP(O1939,Parametros_Activos_Inf!$R$2:$S$124,2,FALSE))</f>
        <v/>
      </c>
      <c r="Q1939" s="7"/>
      <c r="R1939" s="7"/>
      <c r="S1939" s="7"/>
      <c r="T1939" s="7"/>
      <c r="U1939" s="7"/>
      <c r="V1939" s="7"/>
      <c r="W1939" s="7"/>
      <c r="X1939" s="7"/>
      <c r="Y1939" s="7"/>
      <c r="Z1939" s="7"/>
      <c r="AA1939" s="7"/>
      <c r="AB1939" s="7"/>
      <c r="AC1939" s="7"/>
      <c r="AD1939" s="36" t="str">
        <f t="shared" si="94"/>
        <v/>
      </c>
      <c r="AE1939" s="35" t="str">
        <f>IF(AD1939="","",VLOOKUP(AD1939,Parametros_Activos_Inf!$CK$2:$CL$10,2,FALSE))</f>
        <v/>
      </c>
      <c r="AF1939" s="29"/>
      <c r="AG1939" s="36" t="str">
        <f>IF(AF1939="","",VLOOKUP(AF1939,Parametros_Activos_Inf!$CP$2:$CQ$4,2,FALSE))</f>
        <v/>
      </c>
      <c r="AH1939" s="29"/>
      <c r="AI1939" s="36" t="str">
        <f>IF(AH1939="","",VLOOKUP(AH1939,Parametros_Activos_Inf!$CN$2:$CO$5,2,FALSE))</f>
        <v/>
      </c>
      <c r="AJ1939" s="154" t="str">
        <f>IF(AH1939="","",VLOOKUP(AF1939&amp;AH1939,Parametros_Activos_Inf!$CR$2:$CS$13,2,FALSE))</f>
        <v/>
      </c>
      <c r="AK1939" s="20"/>
    </row>
    <row r="1940" spans="1:37" s="9" customFormat="1" ht="14.25">
      <c r="A1940" s="35">
        <v>1937</v>
      </c>
      <c r="B1940" s="35" t="str">
        <f t="shared" si="92"/>
        <v/>
      </c>
      <c r="C1940" s="7"/>
      <c r="D1940" s="7"/>
      <c r="E1940" s="35" t="str">
        <f>IF(C1940="","",VLOOKUP(C1940,Parametros_Activos_Inf!$CV$2:$CW$6,2,FALSE))</f>
        <v/>
      </c>
      <c r="F1940" s="35" t="str">
        <f>IF(D1940="","",VLOOKUP(D1940,Parametros_Activos_Inf!$CX$2:$CY$16,2,FALSE))</f>
        <v/>
      </c>
      <c r="G1940" s="35" t="str">
        <f t="shared" si="93"/>
        <v/>
      </c>
      <c r="H1940" s="7"/>
      <c r="I1940" s="7"/>
      <c r="J1940" s="7"/>
      <c r="K1940" s="7"/>
      <c r="L1940" s="7"/>
      <c r="M1940" s="11"/>
      <c r="N1940" s="18" t="str">
        <f>IF(M1940="","",VLOOKUP(M1940,Parametros_Activos_Inf!$P$2:$Q$48,2,FALSE))</f>
        <v/>
      </c>
      <c r="O1940" s="7"/>
      <c r="P1940" s="18" t="str">
        <f>IF(O1940="","",VLOOKUP(O1940,Parametros_Activos_Inf!$R$2:$S$124,2,FALSE))</f>
        <v/>
      </c>
      <c r="Q1940" s="7"/>
      <c r="R1940" s="7"/>
      <c r="S1940" s="7"/>
      <c r="T1940" s="7"/>
      <c r="U1940" s="7"/>
      <c r="V1940" s="7"/>
      <c r="W1940" s="7"/>
      <c r="X1940" s="7"/>
      <c r="Y1940" s="7"/>
      <c r="Z1940" s="7"/>
      <c r="AA1940" s="7"/>
      <c r="AB1940" s="7"/>
      <c r="AC1940" s="7"/>
      <c r="AD1940" s="36" t="str">
        <f t="shared" si="94"/>
        <v/>
      </c>
      <c r="AE1940" s="35" t="str">
        <f>IF(AD1940="","",VLOOKUP(AD1940,Parametros_Activos_Inf!$CK$2:$CL$10,2,FALSE))</f>
        <v/>
      </c>
      <c r="AF1940" s="29"/>
      <c r="AG1940" s="36" t="str">
        <f>IF(AF1940="","",VLOOKUP(AF1940,Parametros_Activos_Inf!$CP$2:$CQ$4,2,FALSE))</f>
        <v/>
      </c>
      <c r="AH1940" s="29"/>
      <c r="AI1940" s="36" t="str">
        <f>IF(AH1940="","",VLOOKUP(AH1940,Parametros_Activos_Inf!$CN$2:$CO$5,2,FALSE))</f>
        <v/>
      </c>
      <c r="AJ1940" s="154" t="str">
        <f>IF(AH1940="","",VLOOKUP(AF1940&amp;AH1940,Parametros_Activos_Inf!$CR$2:$CS$13,2,FALSE))</f>
        <v/>
      </c>
      <c r="AK1940" s="20"/>
    </row>
    <row r="1941" spans="1:37" s="9" customFormat="1" ht="14.25">
      <c r="A1941" s="35">
        <v>1938</v>
      </c>
      <c r="B1941" s="35" t="str">
        <f t="shared" si="92"/>
        <v/>
      </c>
      <c r="C1941" s="7"/>
      <c r="D1941" s="7"/>
      <c r="E1941" s="35" t="str">
        <f>IF(C1941="","",VLOOKUP(C1941,Parametros_Activos_Inf!$CV$2:$CW$6,2,FALSE))</f>
        <v/>
      </c>
      <c r="F1941" s="35" t="str">
        <f>IF(D1941="","",VLOOKUP(D1941,Parametros_Activos_Inf!$CX$2:$CY$16,2,FALSE))</f>
        <v/>
      </c>
      <c r="G1941" s="35" t="str">
        <f t="shared" si="93"/>
        <v/>
      </c>
      <c r="H1941" s="7"/>
      <c r="I1941" s="7"/>
      <c r="J1941" s="7"/>
      <c r="K1941" s="7"/>
      <c r="L1941" s="7"/>
      <c r="M1941" s="11"/>
      <c r="N1941" s="18" t="str">
        <f>IF(M1941="","",VLOOKUP(M1941,Parametros_Activos_Inf!$P$2:$Q$48,2,FALSE))</f>
        <v/>
      </c>
      <c r="O1941" s="7"/>
      <c r="P1941" s="18" t="str">
        <f>IF(O1941="","",VLOOKUP(O1941,Parametros_Activos_Inf!$R$2:$S$124,2,FALSE))</f>
        <v/>
      </c>
      <c r="Q1941" s="7"/>
      <c r="R1941" s="7"/>
      <c r="S1941" s="7"/>
      <c r="T1941" s="7"/>
      <c r="U1941" s="7"/>
      <c r="V1941" s="7"/>
      <c r="W1941" s="7"/>
      <c r="X1941" s="7"/>
      <c r="Y1941" s="7"/>
      <c r="Z1941" s="7"/>
      <c r="AA1941" s="7"/>
      <c r="AB1941" s="7"/>
      <c r="AC1941" s="7"/>
      <c r="AD1941" s="36" t="str">
        <f t="shared" si="94"/>
        <v/>
      </c>
      <c r="AE1941" s="35" t="str">
        <f>IF(AD1941="","",VLOOKUP(AD1941,Parametros_Activos_Inf!$CK$2:$CL$10,2,FALSE))</f>
        <v/>
      </c>
      <c r="AF1941" s="29"/>
      <c r="AG1941" s="36" t="str">
        <f>IF(AF1941="","",VLOOKUP(AF1941,Parametros_Activos_Inf!$CP$2:$CQ$4,2,FALSE))</f>
        <v/>
      </c>
      <c r="AH1941" s="29"/>
      <c r="AI1941" s="36" t="str">
        <f>IF(AH1941="","",VLOOKUP(AH1941,Parametros_Activos_Inf!$CN$2:$CO$5,2,FALSE))</f>
        <v/>
      </c>
      <c r="AJ1941" s="154" t="str">
        <f>IF(AH1941="","",VLOOKUP(AF1941&amp;AH1941,Parametros_Activos_Inf!$CR$2:$CS$13,2,FALSE))</f>
        <v/>
      </c>
      <c r="AK1941" s="20"/>
    </row>
    <row r="1942" spans="1:37" s="9" customFormat="1" ht="14.25">
      <c r="A1942" s="35">
        <v>1939</v>
      </c>
      <c r="B1942" s="35" t="str">
        <f t="shared" si="92"/>
        <v/>
      </c>
      <c r="C1942" s="7"/>
      <c r="D1942" s="7"/>
      <c r="E1942" s="35" t="str">
        <f>IF(C1942="","",VLOOKUP(C1942,Parametros_Activos_Inf!$CV$2:$CW$6,2,FALSE))</f>
        <v/>
      </c>
      <c r="F1942" s="35" t="str">
        <f>IF(D1942="","",VLOOKUP(D1942,Parametros_Activos_Inf!$CX$2:$CY$16,2,FALSE))</f>
        <v/>
      </c>
      <c r="G1942" s="35" t="str">
        <f t="shared" si="93"/>
        <v/>
      </c>
      <c r="H1942" s="7"/>
      <c r="I1942" s="7"/>
      <c r="J1942" s="7"/>
      <c r="K1942" s="7"/>
      <c r="L1942" s="7"/>
      <c r="M1942" s="11"/>
      <c r="N1942" s="18" t="str">
        <f>IF(M1942="","",VLOOKUP(M1942,Parametros_Activos_Inf!$P$2:$Q$48,2,FALSE))</f>
        <v/>
      </c>
      <c r="O1942" s="7"/>
      <c r="P1942" s="18" t="str">
        <f>IF(O1942="","",VLOOKUP(O1942,Parametros_Activos_Inf!$R$2:$S$124,2,FALSE))</f>
        <v/>
      </c>
      <c r="Q1942" s="7"/>
      <c r="R1942" s="7"/>
      <c r="S1942" s="7"/>
      <c r="T1942" s="7"/>
      <c r="U1942" s="7"/>
      <c r="V1942" s="7"/>
      <c r="W1942" s="7"/>
      <c r="X1942" s="7"/>
      <c r="Y1942" s="7"/>
      <c r="Z1942" s="7"/>
      <c r="AA1942" s="7"/>
      <c r="AB1942" s="7"/>
      <c r="AC1942" s="7"/>
      <c r="AD1942" s="36" t="str">
        <f t="shared" si="94"/>
        <v/>
      </c>
      <c r="AE1942" s="35" t="str">
        <f>IF(AD1942="","",VLOOKUP(AD1942,Parametros_Activos_Inf!$CK$2:$CL$10,2,FALSE))</f>
        <v/>
      </c>
      <c r="AF1942" s="29"/>
      <c r="AG1942" s="36" t="str">
        <f>IF(AF1942="","",VLOOKUP(AF1942,Parametros_Activos_Inf!$CP$2:$CQ$4,2,FALSE))</f>
        <v/>
      </c>
      <c r="AH1942" s="29"/>
      <c r="AI1942" s="36" t="str">
        <f>IF(AH1942="","",VLOOKUP(AH1942,Parametros_Activos_Inf!$CN$2:$CO$5,2,FALSE))</f>
        <v/>
      </c>
      <c r="AJ1942" s="154" t="str">
        <f>IF(AH1942="","",VLOOKUP(AF1942&amp;AH1942,Parametros_Activos_Inf!$CR$2:$CS$13,2,FALSE))</f>
        <v/>
      </c>
      <c r="AK1942" s="20"/>
    </row>
    <row r="1943" spans="1:37" s="9" customFormat="1" ht="14.25">
      <c r="A1943" s="35">
        <v>1940</v>
      </c>
      <c r="B1943" s="35" t="str">
        <f t="shared" si="92"/>
        <v/>
      </c>
      <c r="C1943" s="7"/>
      <c r="D1943" s="7"/>
      <c r="E1943" s="35" t="str">
        <f>IF(C1943="","",VLOOKUP(C1943,Parametros_Activos_Inf!$CV$2:$CW$6,2,FALSE))</f>
        <v/>
      </c>
      <c r="F1943" s="35" t="str">
        <f>IF(D1943="","",VLOOKUP(D1943,Parametros_Activos_Inf!$CX$2:$CY$16,2,FALSE))</f>
        <v/>
      </c>
      <c r="G1943" s="35" t="str">
        <f t="shared" si="93"/>
        <v/>
      </c>
      <c r="H1943" s="7"/>
      <c r="I1943" s="7"/>
      <c r="J1943" s="7"/>
      <c r="K1943" s="7"/>
      <c r="L1943" s="7"/>
      <c r="M1943" s="11"/>
      <c r="N1943" s="18" t="str">
        <f>IF(M1943="","",VLOOKUP(M1943,Parametros_Activos_Inf!$P$2:$Q$48,2,FALSE))</f>
        <v/>
      </c>
      <c r="O1943" s="7"/>
      <c r="P1943" s="18" t="str">
        <f>IF(O1943="","",VLOOKUP(O1943,Parametros_Activos_Inf!$R$2:$S$124,2,FALSE))</f>
        <v/>
      </c>
      <c r="Q1943" s="7"/>
      <c r="R1943" s="7"/>
      <c r="S1943" s="7"/>
      <c r="T1943" s="7"/>
      <c r="U1943" s="7"/>
      <c r="V1943" s="7"/>
      <c r="W1943" s="7"/>
      <c r="X1943" s="7"/>
      <c r="Y1943" s="7"/>
      <c r="Z1943" s="7"/>
      <c r="AA1943" s="7"/>
      <c r="AB1943" s="7"/>
      <c r="AC1943" s="7"/>
      <c r="AD1943" s="36" t="str">
        <f t="shared" si="94"/>
        <v/>
      </c>
      <c r="AE1943" s="35" t="str">
        <f>IF(AD1943="","",VLOOKUP(AD1943,Parametros_Activos_Inf!$CK$2:$CL$10,2,FALSE))</f>
        <v/>
      </c>
      <c r="AF1943" s="29"/>
      <c r="AG1943" s="36" t="str">
        <f>IF(AF1943="","",VLOOKUP(AF1943,Parametros_Activos_Inf!$CP$2:$CQ$4,2,FALSE))</f>
        <v/>
      </c>
      <c r="AH1943" s="29"/>
      <c r="AI1943" s="36" t="str">
        <f>IF(AH1943="","",VLOOKUP(AH1943,Parametros_Activos_Inf!$CN$2:$CO$5,2,FALSE))</f>
        <v/>
      </c>
      <c r="AJ1943" s="154" t="str">
        <f>IF(AH1943="","",VLOOKUP(AF1943&amp;AH1943,Parametros_Activos_Inf!$CR$2:$CS$13,2,FALSE))</f>
        <v/>
      </c>
      <c r="AK1943" s="20"/>
    </row>
    <row r="1944" spans="1:37" s="9" customFormat="1" ht="14.25">
      <c r="A1944" s="35">
        <v>1941</v>
      </c>
      <c r="B1944" s="35" t="str">
        <f t="shared" si="92"/>
        <v/>
      </c>
      <c r="C1944" s="7"/>
      <c r="D1944" s="7"/>
      <c r="E1944" s="35" t="str">
        <f>IF(C1944="","",VLOOKUP(C1944,Parametros_Activos_Inf!$CV$2:$CW$6,2,FALSE))</f>
        <v/>
      </c>
      <c r="F1944" s="35" t="str">
        <f>IF(D1944="","",VLOOKUP(D1944,Parametros_Activos_Inf!$CX$2:$CY$16,2,FALSE))</f>
        <v/>
      </c>
      <c r="G1944" s="35" t="str">
        <f t="shared" si="93"/>
        <v/>
      </c>
      <c r="H1944" s="7"/>
      <c r="I1944" s="7"/>
      <c r="J1944" s="7"/>
      <c r="K1944" s="7"/>
      <c r="L1944" s="7"/>
      <c r="M1944" s="11"/>
      <c r="N1944" s="18" t="str">
        <f>IF(M1944="","",VLOOKUP(M1944,Parametros_Activos_Inf!$P$2:$Q$48,2,FALSE))</f>
        <v/>
      </c>
      <c r="O1944" s="7"/>
      <c r="P1944" s="18" t="str">
        <f>IF(O1944="","",VLOOKUP(O1944,Parametros_Activos_Inf!$R$2:$S$124,2,FALSE))</f>
        <v/>
      </c>
      <c r="Q1944" s="7"/>
      <c r="R1944" s="7"/>
      <c r="S1944" s="7"/>
      <c r="T1944" s="7"/>
      <c r="U1944" s="7"/>
      <c r="V1944" s="7"/>
      <c r="W1944" s="7"/>
      <c r="X1944" s="7"/>
      <c r="Y1944" s="7"/>
      <c r="Z1944" s="7"/>
      <c r="AA1944" s="7"/>
      <c r="AB1944" s="7"/>
      <c r="AC1944" s="7"/>
      <c r="AD1944" s="36" t="str">
        <f t="shared" si="94"/>
        <v/>
      </c>
      <c r="AE1944" s="35" t="str">
        <f>IF(AD1944="","",VLOOKUP(AD1944,Parametros_Activos_Inf!$CK$2:$CL$10,2,FALSE))</f>
        <v/>
      </c>
      <c r="AF1944" s="29"/>
      <c r="AG1944" s="36" t="str">
        <f>IF(AF1944="","",VLOOKUP(AF1944,Parametros_Activos_Inf!$CP$2:$CQ$4,2,FALSE))</f>
        <v/>
      </c>
      <c r="AH1944" s="29"/>
      <c r="AI1944" s="36" t="str">
        <f>IF(AH1944="","",VLOOKUP(AH1944,Parametros_Activos_Inf!$CN$2:$CO$5,2,FALSE))</f>
        <v/>
      </c>
      <c r="AJ1944" s="154" t="str">
        <f>IF(AH1944="","",VLOOKUP(AF1944&amp;AH1944,Parametros_Activos_Inf!$CR$2:$CS$13,2,FALSE))</f>
        <v/>
      </c>
      <c r="AK1944" s="20"/>
    </row>
    <row r="1945" spans="1:37" s="9" customFormat="1" ht="14.25">
      <c r="A1945" s="35">
        <v>1942</v>
      </c>
      <c r="B1945" s="35" t="str">
        <f t="shared" si="92"/>
        <v/>
      </c>
      <c r="C1945" s="7"/>
      <c r="D1945" s="7"/>
      <c r="E1945" s="35" t="str">
        <f>IF(C1945="","",VLOOKUP(C1945,Parametros_Activos_Inf!$CV$2:$CW$6,2,FALSE))</f>
        <v/>
      </c>
      <c r="F1945" s="35" t="str">
        <f>IF(D1945="","",VLOOKUP(D1945,Parametros_Activos_Inf!$CX$2:$CY$16,2,FALSE))</f>
        <v/>
      </c>
      <c r="G1945" s="35" t="str">
        <f t="shared" si="93"/>
        <v/>
      </c>
      <c r="H1945" s="7"/>
      <c r="I1945" s="7"/>
      <c r="J1945" s="7"/>
      <c r="K1945" s="7"/>
      <c r="L1945" s="7"/>
      <c r="M1945" s="11"/>
      <c r="N1945" s="18" t="str">
        <f>IF(M1945="","",VLOOKUP(M1945,Parametros_Activos_Inf!$P$2:$Q$48,2,FALSE))</f>
        <v/>
      </c>
      <c r="O1945" s="7"/>
      <c r="P1945" s="18" t="str">
        <f>IF(O1945="","",VLOOKUP(O1945,Parametros_Activos_Inf!$R$2:$S$124,2,FALSE))</f>
        <v/>
      </c>
      <c r="Q1945" s="7"/>
      <c r="R1945" s="7"/>
      <c r="S1945" s="7"/>
      <c r="T1945" s="7"/>
      <c r="U1945" s="7"/>
      <c r="V1945" s="7"/>
      <c r="W1945" s="7"/>
      <c r="X1945" s="7"/>
      <c r="Y1945" s="7"/>
      <c r="Z1945" s="7"/>
      <c r="AA1945" s="7"/>
      <c r="AB1945" s="7"/>
      <c r="AC1945" s="7"/>
      <c r="AD1945" s="36" t="str">
        <f t="shared" si="94"/>
        <v/>
      </c>
      <c r="AE1945" s="35" t="str">
        <f>IF(AD1945="","",VLOOKUP(AD1945,Parametros_Activos_Inf!$CK$2:$CL$10,2,FALSE))</f>
        <v/>
      </c>
      <c r="AF1945" s="29"/>
      <c r="AG1945" s="36" t="str">
        <f>IF(AF1945="","",VLOOKUP(AF1945,Parametros_Activos_Inf!$CP$2:$CQ$4,2,FALSE))</f>
        <v/>
      </c>
      <c r="AH1945" s="29"/>
      <c r="AI1945" s="36" t="str">
        <f>IF(AH1945="","",VLOOKUP(AH1945,Parametros_Activos_Inf!$CN$2:$CO$5,2,FALSE))</f>
        <v/>
      </c>
      <c r="AJ1945" s="154" t="str">
        <f>IF(AH1945="","",VLOOKUP(AF1945&amp;AH1945,Parametros_Activos_Inf!$CR$2:$CS$13,2,FALSE))</f>
        <v/>
      </c>
      <c r="AK1945" s="20"/>
    </row>
    <row r="1946" spans="1:37" s="9" customFormat="1" ht="14.25">
      <c r="A1946" s="35">
        <v>1943</v>
      </c>
      <c r="B1946" s="35" t="str">
        <f t="shared" si="92"/>
        <v/>
      </c>
      <c r="C1946" s="7"/>
      <c r="D1946" s="7"/>
      <c r="E1946" s="35" t="str">
        <f>IF(C1946="","",VLOOKUP(C1946,Parametros_Activos_Inf!$CV$2:$CW$6,2,FALSE))</f>
        <v/>
      </c>
      <c r="F1946" s="35" t="str">
        <f>IF(D1946="","",VLOOKUP(D1946,Parametros_Activos_Inf!$CX$2:$CY$16,2,FALSE))</f>
        <v/>
      </c>
      <c r="G1946" s="35" t="str">
        <f t="shared" si="93"/>
        <v/>
      </c>
      <c r="H1946" s="7"/>
      <c r="I1946" s="7"/>
      <c r="J1946" s="7"/>
      <c r="K1946" s="7"/>
      <c r="L1946" s="7"/>
      <c r="M1946" s="11"/>
      <c r="N1946" s="18" t="str">
        <f>IF(M1946="","",VLOOKUP(M1946,Parametros_Activos_Inf!$P$2:$Q$48,2,FALSE))</f>
        <v/>
      </c>
      <c r="O1946" s="7"/>
      <c r="P1946" s="18" t="str">
        <f>IF(O1946="","",VLOOKUP(O1946,Parametros_Activos_Inf!$R$2:$S$124,2,FALSE))</f>
        <v/>
      </c>
      <c r="Q1946" s="7"/>
      <c r="R1946" s="7"/>
      <c r="S1946" s="7"/>
      <c r="T1946" s="7"/>
      <c r="U1946" s="7"/>
      <c r="V1946" s="7"/>
      <c r="W1946" s="7"/>
      <c r="X1946" s="7"/>
      <c r="Y1946" s="7"/>
      <c r="Z1946" s="7"/>
      <c r="AA1946" s="7"/>
      <c r="AB1946" s="7"/>
      <c r="AC1946" s="7"/>
      <c r="AD1946" s="36" t="str">
        <f t="shared" si="94"/>
        <v/>
      </c>
      <c r="AE1946" s="35" t="str">
        <f>IF(AD1946="","",VLOOKUP(AD1946,Parametros_Activos_Inf!$CK$2:$CL$10,2,FALSE))</f>
        <v/>
      </c>
      <c r="AF1946" s="29"/>
      <c r="AG1946" s="36" t="str">
        <f>IF(AF1946="","",VLOOKUP(AF1946,Parametros_Activos_Inf!$CP$2:$CQ$4,2,FALSE))</f>
        <v/>
      </c>
      <c r="AH1946" s="29"/>
      <c r="AI1946" s="36" t="str">
        <f>IF(AH1946="","",VLOOKUP(AH1946,Parametros_Activos_Inf!$CN$2:$CO$5,2,FALSE))</f>
        <v/>
      </c>
      <c r="AJ1946" s="154" t="str">
        <f>IF(AH1946="","",VLOOKUP(AF1946&amp;AH1946,Parametros_Activos_Inf!$CR$2:$CS$13,2,FALSE))</f>
        <v/>
      </c>
      <c r="AK1946" s="20"/>
    </row>
    <row r="1947" spans="1:37" s="9" customFormat="1" ht="14.25">
      <c r="A1947" s="35">
        <v>1944</v>
      </c>
      <c r="B1947" s="35" t="str">
        <f t="shared" si="92"/>
        <v/>
      </c>
      <c r="C1947" s="7"/>
      <c r="D1947" s="7"/>
      <c r="E1947" s="35" t="str">
        <f>IF(C1947="","",VLOOKUP(C1947,Parametros_Activos_Inf!$CV$2:$CW$6,2,FALSE))</f>
        <v/>
      </c>
      <c r="F1947" s="35" t="str">
        <f>IF(D1947="","",VLOOKUP(D1947,Parametros_Activos_Inf!$CX$2:$CY$16,2,FALSE))</f>
        <v/>
      </c>
      <c r="G1947" s="35" t="str">
        <f t="shared" si="93"/>
        <v/>
      </c>
      <c r="H1947" s="7"/>
      <c r="I1947" s="7"/>
      <c r="J1947" s="7"/>
      <c r="K1947" s="7"/>
      <c r="L1947" s="7"/>
      <c r="M1947" s="11"/>
      <c r="N1947" s="18" t="str">
        <f>IF(M1947="","",VLOOKUP(M1947,Parametros_Activos_Inf!$P$2:$Q$48,2,FALSE))</f>
        <v/>
      </c>
      <c r="O1947" s="7"/>
      <c r="P1947" s="18" t="str">
        <f>IF(O1947="","",VLOOKUP(O1947,Parametros_Activos_Inf!$R$2:$S$124,2,FALSE))</f>
        <v/>
      </c>
      <c r="Q1947" s="7"/>
      <c r="R1947" s="7"/>
      <c r="S1947" s="7"/>
      <c r="T1947" s="7"/>
      <c r="U1947" s="7"/>
      <c r="V1947" s="7"/>
      <c r="W1947" s="7"/>
      <c r="X1947" s="7"/>
      <c r="Y1947" s="7"/>
      <c r="Z1947" s="7"/>
      <c r="AA1947" s="7"/>
      <c r="AB1947" s="7"/>
      <c r="AC1947" s="7"/>
      <c r="AD1947" s="36" t="str">
        <f t="shared" si="94"/>
        <v/>
      </c>
      <c r="AE1947" s="35" t="str">
        <f>IF(AD1947="","",VLOOKUP(AD1947,Parametros_Activos_Inf!$CK$2:$CL$10,2,FALSE))</f>
        <v/>
      </c>
      <c r="AF1947" s="29"/>
      <c r="AG1947" s="36" t="str">
        <f>IF(AF1947="","",VLOOKUP(AF1947,Parametros_Activos_Inf!$CP$2:$CQ$4,2,FALSE))</f>
        <v/>
      </c>
      <c r="AH1947" s="29"/>
      <c r="AI1947" s="36" t="str">
        <f>IF(AH1947="","",VLOOKUP(AH1947,Parametros_Activos_Inf!$CN$2:$CO$5,2,FALSE))</f>
        <v/>
      </c>
      <c r="AJ1947" s="154" t="str">
        <f>IF(AH1947="","",VLOOKUP(AF1947&amp;AH1947,Parametros_Activos_Inf!$CR$2:$CS$13,2,FALSE))</f>
        <v/>
      </c>
      <c r="AK1947" s="20"/>
    </row>
    <row r="1948" spans="1:37" s="9" customFormat="1" ht="14.25">
      <c r="A1948" s="35">
        <v>1945</v>
      </c>
      <c r="B1948" s="35" t="str">
        <f t="shared" si="92"/>
        <v/>
      </c>
      <c r="C1948" s="7"/>
      <c r="D1948" s="7"/>
      <c r="E1948" s="35" t="str">
        <f>IF(C1948="","",VLOOKUP(C1948,Parametros_Activos_Inf!$CV$2:$CW$6,2,FALSE))</f>
        <v/>
      </c>
      <c r="F1948" s="35" t="str">
        <f>IF(D1948="","",VLOOKUP(D1948,Parametros_Activos_Inf!$CX$2:$CY$16,2,FALSE))</f>
        <v/>
      </c>
      <c r="G1948" s="35" t="str">
        <f t="shared" si="93"/>
        <v/>
      </c>
      <c r="H1948" s="7"/>
      <c r="I1948" s="7"/>
      <c r="J1948" s="7"/>
      <c r="K1948" s="7"/>
      <c r="L1948" s="7"/>
      <c r="M1948" s="11"/>
      <c r="N1948" s="18" t="str">
        <f>IF(M1948="","",VLOOKUP(M1948,Parametros_Activos_Inf!$P$2:$Q$48,2,FALSE))</f>
        <v/>
      </c>
      <c r="O1948" s="7"/>
      <c r="P1948" s="18" t="str">
        <f>IF(O1948="","",VLOOKUP(O1948,Parametros_Activos_Inf!$R$2:$S$124,2,FALSE))</f>
        <v/>
      </c>
      <c r="Q1948" s="7"/>
      <c r="R1948" s="7"/>
      <c r="S1948" s="7"/>
      <c r="T1948" s="7"/>
      <c r="U1948" s="7"/>
      <c r="V1948" s="7"/>
      <c r="W1948" s="7"/>
      <c r="X1948" s="7"/>
      <c r="Y1948" s="7"/>
      <c r="Z1948" s="7"/>
      <c r="AA1948" s="7"/>
      <c r="AB1948" s="7"/>
      <c r="AC1948" s="7"/>
      <c r="AD1948" s="36" t="str">
        <f t="shared" si="94"/>
        <v/>
      </c>
      <c r="AE1948" s="35" t="str">
        <f>IF(AD1948="","",VLOOKUP(AD1948,Parametros_Activos_Inf!$CK$2:$CL$10,2,FALSE))</f>
        <v/>
      </c>
      <c r="AF1948" s="29"/>
      <c r="AG1948" s="36" t="str">
        <f>IF(AF1948="","",VLOOKUP(AF1948,Parametros_Activos_Inf!$CP$2:$CQ$4,2,FALSE))</f>
        <v/>
      </c>
      <c r="AH1948" s="29"/>
      <c r="AI1948" s="36" t="str">
        <f>IF(AH1948="","",VLOOKUP(AH1948,Parametros_Activos_Inf!$CN$2:$CO$5,2,FALSE))</f>
        <v/>
      </c>
      <c r="AJ1948" s="154" t="str">
        <f>IF(AH1948="","",VLOOKUP(AF1948&amp;AH1948,Parametros_Activos_Inf!$CR$2:$CS$13,2,FALSE))</f>
        <v/>
      </c>
      <c r="AK1948" s="20"/>
    </row>
    <row r="1949" spans="1:37" s="9" customFormat="1" ht="14.25">
      <c r="A1949" s="35">
        <v>1946</v>
      </c>
      <c r="B1949" s="35" t="str">
        <f t="shared" si="92"/>
        <v/>
      </c>
      <c r="C1949" s="7"/>
      <c r="D1949" s="7"/>
      <c r="E1949" s="35" t="str">
        <f>IF(C1949="","",VLOOKUP(C1949,Parametros_Activos_Inf!$CV$2:$CW$6,2,FALSE))</f>
        <v/>
      </c>
      <c r="F1949" s="35" t="str">
        <f>IF(D1949="","",VLOOKUP(D1949,Parametros_Activos_Inf!$CX$2:$CY$16,2,FALSE))</f>
        <v/>
      </c>
      <c r="G1949" s="35" t="str">
        <f t="shared" si="93"/>
        <v/>
      </c>
      <c r="H1949" s="7"/>
      <c r="I1949" s="7"/>
      <c r="J1949" s="7"/>
      <c r="K1949" s="7"/>
      <c r="L1949" s="7"/>
      <c r="M1949" s="11"/>
      <c r="N1949" s="18" t="str">
        <f>IF(M1949="","",VLOOKUP(M1949,Parametros_Activos_Inf!$P$2:$Q$48,2,FALSE))</f>
        <v/>
      </c>
      <c r="O1949" s="7"/>
      <c r="P1949" s="18" t="str">
        <f>IF(O1949="","",VLOOKUP(O1949,Parametros_Activos_Inf!$R$2:$S$124,2,FALSE))</f>
        <v/>
      </c>
      <c r="Q1949" s="7"/>
      <c r="R1949" s="7"/>
      <c r="S1949" s="7"/>
      <c r="T1949" s="7"/>
      <c r="U1949" s="7"/>
      <c r="V1949" s="7"/>
      <c r="W1949" s="7"/>
      <c r="X1949" s="7"/>
      <c r="Y1949" s="7"/>
      <c r="Z1949" s="7"/>
      <c r="AA1949" s="7"/>
      <c r="AB1949" s="7"/>
      <c r="AC1949" s="7"/>
      <c r="AD1949" s="36" t="str">
        <f t="shared" si="94"/>
        <v/>
      </c>
      <c r="AE1949" s="35" t="str">
        <f>IF(AD1949="","",VLOOKUP(AD1949,Parametros_Activos_Inf!$CK$2:$CL$10,2,FALSE))</f>
        <v/>
      </c>
      <c r="AF1949" s="29"/>
      <c r="AG1949" s="36" t="str">
        <f>IF(AF1949="","",VLOOKUP(AF1949,Parametros_Activos_Inf!$CP$2:$CQ$4,2,FALSE))</f>
        <v/>
      </c>
      <c r="AH1949" s="29"/>
      <c r="AI1949" s="36" t="str">
        <f>IF(AH1949="","",VLOOKUP(AH1949,Parametros_Activos_Inf!$CN$2:$CO$5,2,FALSE))</f>
        <v/>
      </c>
      <c r="AJ1949" s="154" t="str">
        <f>IF(AH1949="","",VLOOKUP(AF1949&amp;AH1949,Parametros_Activos_Inf!$CR$2:$CS$13,2,FALSE))</f>
        <v/>
      </c>
      <c r="AK1949" s="20"/>
    </row>
    <row r="1950" spans="1:37" s="9" customFormat="1" ht="14.25">
      <c r="A1950" s="35">
        <v>1947</v>
      </c>
      <c r="B1950" s="35" t="str">
        <f t="shared" si="92"/>
        <v/>
      </c>
      <c r="C1950" s="7"/>
      <c r="D1950" s="7"/>
      <c r="E1950" s="35" t="str">
        <f>IF(C1950="","",VLOOKUP(C1950,Parametros_Activos_Inf!$CV$2:$CW$6,2,FALSE))</f>
        <v/>
      </c>
      <c r="F1950" s="35" t="str">
        <f>IF(D1950="","",VLOOKUP(D1950,Parametros_Activos_Inf!$CX$2:$CY$16,2,FALSE))</f>
        <v/>
      </c>
      <c r="G1950" s="35" t="str">
        <f t="shared" si="93"/>
        <v/>
      </c>
      <c r="H1950" s="7"/>
      <c r="I1950" s="7"/>
      <c r="J1950" s="7"/>
      <c r="K1950" s="7"/>
      <c r="L1950" s="7"/>
      <c r="M1950" s="11"/>
      <c r="N1950" s="18" t="str">
        <f>IF(M1950="","",VLOOKUP(M1950,Parametros_Activos_Inf!$P$2:$Q$48,2,FALSE))</f>
        <v/>
      </c>
      <c r="O1950" s="7"/>
      <c r="P1950" s="18" t="str">
        <f>IF(O1950="","",VLOOKUP(O1950,Parametros_Activos_Inf!$R$2:$S$124,2,FALSE))</f>
        <v/>
      </c>
      <c r="Q1950" s="7"/>
      <c r="R1950" s="7"/>
      <c r="S1950" s="7"/>
      <c r="T1950" s="7"/>
      <c r="U1950" s="7"/>
      <c r="V1950" s="7"/>
      <c r="W1950" s="7"/>
      <c r="X1950" s="7"/>
      <c r="Y1950" s="7"/>
      <c r="Z1950" s="7"/>
      <c r="AA1950" s="7"/>
      <c r="AB1950" s="7"/>
      <c r="AC1950" s="7"/>
      <c r="AD1950" s="36" t="str">
        <f t="shared" si="94"/>
        <v/>
      </c>
      <c r="AE1950" s="35" t="str">
        <f>IF(AD1950="","",VLOOKUP(AD1950,Parametros_Activos_Inf!$CK$2:$CL$10,2,FALSE))</f>
        <v/>
      </c>
      <c r="AF1950" s="29"/>
      <c r="AG1950" s="36" t="str">
        <f>IF(AF1950="","",VLOOKUP(AF1950,Parametros_Activos_Inf!$CP$2:$CQ$4,2,FALSE))</f>
        <v/>
      </c>
      <c r="AH1950" s="29"/>
      <c r="AI1950" s="36" t="str">
        <f>IF(AH1950="","",VLOOKUP(AH1950,Parametros_Activos_Inf!$CN$2:$CO$5,2,FALSE))</f>
        <v/>
      </c>
      <c r="AJ1950" s="154" t="str">
        <f>IF(AH1950="","",VLOOKUP(AF1950&amp;AH1950,Parametros_Activos_Inf!$CR$2:$CS$13,2,FALSE))</f>
        <v/>
      </c>
      <c r="AK1950" s="20"/>
    </row>
    <row r="1951" spans="1:37" s="9" customFormat="1" ht="14.25">
      <c r="A1951" s="35">
        <v>1948</v>
      </c>
      <c r="B1951" s="35" t="str">
        <f t="shared" si="92"/>
        <v/>
      </c>
      <c r="C1951" s="7"/>
      <c r="D1951" s="7"/>
      <c r="E1951" s="35" t="str">
        <f>IF(C1951="","",VLOOKUP(C1951,Parametros_Activos_Inf!$CV$2:$CW$6,2,FALSE))</f>
        <v/>
      </c>
      <c r="F1951" s="35" t="str">
        <f>IF(D1951="","",VLOOKUP(D1951,Parametros_Activos_Inf!$CX$2:$CY$16,2,FALSE))</f>
        <v/>
      </c>
      <c r="G1951" s="35" t="str">
        <f t="shared" si="93"/>
        <v/>
      </c>
      <c r="H1951" s="7"/>
      <c r="I1951" s="7"/>
      <c r="J1951" s="7"/>
      <c r="K1951" s="7"/>
      <c r="L1951" s="7"/>
      <c r="M1951" s="11"/>
      <c r="N1951" s="18" t="str">
        <f>IF(M1951="","",VLOOKUP(M1951,Parametros_Activos_Inf!$P$2:$Q$48,2,FALSE))</f>
        <v/>
      </c>
      <c r="O1951" s="7"/>
      <c r="P1951" s="18" t="str">
        <f>IF(O1951="","",VLOOKUP(O1951,Parametros_Activos_Inf!$R$2:$S$124,2,FALSE))</f>
        <v/>
      </c>
      <c r="Q1951" s="7"/>
      <c r="R1951" s="7"/>
      <c r="S1951" s="7"/>
      <c r="T1951" s="7"/>
      <c r="U1951" s="7"/>
      <c r="V1951" s="7"/>
      <c r="W1951" s="7"/>
      <c r="X1951" s="7"/>
      <c r="Y1951" s="7"/>
      <c r="Z1951" s="7"/>
      <c r="AA1951" s="7"/>
      <c r="AB1951" s="7"/>
      <c r="AC1951" s="7"/>
      <c r="AD1951" s="36" t="str">
        <f t="shared" si="94"/>
        <v/>
      </c>
      <c r="AE1951" s="35" t="str">
        <f>IF(AD1951="","",VLOOKUP(AD1951,Parametros_Activos_Inf!$CK$2:$CL$10,2,FALSE))</f>
        <v/>
      </c>
      <c r="AF1951" s="29"/>
      <c r="AG1951" s="36" t="str">
        <f>IF(AF1951="","",VLOOKUP(AF1951,Parametros_Activos_Inf!$CP$2:$CQ$4,2,FALSE))</f>
        <v/>
      </c>
      <c r="AH1951" s="29"/>
      <c r="AI1951" s="36" t="str">
        <f>IF(AH1951="","",VLOOKUP(AH1951,Parametros_Activos_Inf!$CN$2:$CO$5,2,FALSE))</f>
        <v/>
      </c>
      <c r="AJ1951" s="154" t="str">
        <f>IF(AH1951="","",VLOOKUP(AF1951&amp;AH1951,Parametros_Activos_Inf!$CR$2:$CS$13,2,FALSE))</f>
        <v/>
      </c>
      <c r="AK1951" s="20"/>
    </row>
    <row r="1952" spans="1:37" s="9" customFormat="1" ht="14.25">
      <c r="A1952" s="35">
        <v>1949</v>
      </c>
      <c r="B1952" s="35" t="str">
        <f t="shared" si="92"/>
        <v/>
      </c>
      <c r="C1952" s="7"/>
      <c r="D1952" s="7"/>
      <c r="E1952" s="35" t="str">
        <f>IF(C1952="","",VLOOKUP(C1952,Parametros_Activos_Inf!$CV$2:$CW$6,2,FALSE))</f>
        <v/>
      </c>
      <c r="F1952" s="35" t="str">
        <f>IF(D1952="","",VLOOKUP(D1952,Parametros_Activos_Inf!$CX$2:$CY$16,2,FALSE))</f>
        <v/>
      </c>
      <c r="G1952" s="35" t="str">
        <f t="shared" si="93"/>
        <v/>
      </c>
      <c r="H1952" s="7"/>
      <c r="I1952" s="7"/>
      <c r="J1952" s="7"/>
      <c r="K1952" s="7"/>
      <c r="L1952" s="7"/>
      <c r="M1952" s="11"/>
      <c r="N1952" s="18" t="str">
        <f>IF(M1952="","",VLOOKUP(M1952,Parametros_Activos_Inf!$P$2:$Q$48,2,FALSE))</f>
        <v/>
      </c>
      <c r="O1952" s="7"/>
      <c r="P1952" s="18" t="str">
        <f>IF(O1952="","",VLOOKUP(O1952,Parametros_Activos_Inf!$R$2:$S$124,2,FALSE))</f>
        <v/>
      </c>
      <c r="Q1952" s="7"/>
      <c r="R1952" s="7"/>
      <c r="S1952" s="7"/>
      <c r="T1952" s="7"/>
      <c r="U1952" s="7"/>
      <c r="V1952" s="7"/>
      <c r="W1952" s="7"/>
      <c r="X1952" s="7"/>
      <c r="Y1952" s="7"/>
      <c r="Z1952" s="7"/>
      <c r="AA1952" s="7"/>
      <c r="AB1952" s="7"/>
      <c r="AC1952" s="7"/>
      <c r="AD1952" s="36" t="str">
        <f t="shared" si="94"/>
        <v/>
      </c>
      <c r="AE1952" s="35" t="str">
        <f>IF(AD1952="","",VLOOKUP(AD1952,Parametros_Activos_Inf!$CK$2:$CL$10,2,FALSE))</f>
        <v/>
      </c>
      <c r="AF1952" s="29"/>
      <c r="AG1952" s="36" t="str">
        <f>IF(AF1952="","",VLOOKUP(AF1952,Parametros_Activos_Inf!$CP$2:$CQ$4,2,FALSE))</f>
        <v/>
      </c>
      <c r="AH1952" s="29"/>
      <c r="AI1952" s="36" t="str">
        <f>IF(AH1952="","",VLOOKUP(AH1952,Parametros_Activos_Inf!$CN$2:$CO$5,2,FALSE))</f>
        <v/>
      </c>
      <c r="AJ1952" s="154" t="str">
        <f>IF(AH1952="","",VLOOKUP(AF1952&amp;AH1952,Parametros_Activos_Inf!$CR$2:$CS$13,2,FALSE))</f>
        <v/>
      </c>
      <c r="AK1952" s="20"/>
    </row>
    <row r="1953" spans="1:37" s="9" customFormat="1" ht="14.25">
      <c r="A1953" s="35">
        <v>1950</v>
      </c>
      <c r="B1953" s="35" t="str">
        <f t="shared" si="92"/>
        <v/>
      </c>
      <c r="C1953" s="7"/>
      <c r="D1953" s="7"/>
      <c r="E1953" s="35" t="str">
        <f>IF(C1953="","",VLOOKUP(C1953,Parametros_Activos_Inf!$CV$2:$CW$6,2,FALSE))</f>
        <v/>
      </c>
      <c r="F1953" s="35" t="str">
        <f>IF(D1953="","",VLOOKUP(D1953,Parametros_Activos_Inf!$CX$2:$CY$16,2,FALSE))</f>
        <v/>
      </c>
      <c r="G1953" s="35" t="str">
        <f t="shared" si="93"/>
        <v/>
      </c>
      <c r="H1953" s="7"/>
      <c r="I1953" s="7"/>
      <c r="J1953" s="7"/>
      <c r="K1953" s="7"/>
      <c r="L1953" s="7"/>
      <c r="M1953" s="11"/>
      <c r="N1953" s="18" t="str">
        <f>IF(M1953="","",VLOOKUP(M1953,Parametros_Activos_Inf!$P$2:$Q$48,2,FALSE))</f>
        <v/>
      </c>
      <c r="O1953" s="7"/>
      <c r="P1953" s="18" t="str">
        <f>IF(O1953="","",VLOOKUP(O1953,Parametros_Activos_Inf!$R$2:$S$124,2,FALSE))</f>
        <v/>
      </c>
      <c r="Q1953" s="7"/>
      <c r="R1953" s="7"/>
      <c r="S1953" s="7"/>
      <c r="T1953" s="7"/>
      <c r="U1953" s="7"/>
      <c r="V1953" s="7"/>
      <c r="W1953" s="7"/>
      <c r="X1953" s="7"/>
      <c r="Y1953" s="7"/>
      <c r="Z1953" s="7"/>
      <c r="AA1953" s="7"/>
      <c r="AB1953" s="7"/>
      <c r="AC1953" s="7"/>
      <c r="AD1953" s="36" t="str">
        <f t="shared" si="94"/>
        <v/>
      </c>
      <c r="AE1953" s="35" t="str">
        <f>IF(AD1953="","",VLOOKUP(AD1953,Parametros_Activos_Inf!$CK$2:$CL$10,2,FALSE))</f>
        <v/>
      </c>
      <c r="AF1953" s="29"/>
      <c r="AG1953" s="36" t="str">
        <f>IF(AF1953="","",VLOOKUP(AF1953,Parametros_Activos_Inf!$CP$2:$CQ$4,2,FALSE))</f>
        <v/>
      </c>
      <c r="AH1953" s="29"/>
      <c r="AI1953" s="36" t="str">
        <f>IF(AH1953="","",VLOOKUP(AH1953,Parametros_Activos_Inf!$CN$2:$CO$5,2,FALSE))</f>
        <v/>
      </c>
      <c r="AJ1953" s="154" t="str">
        <f>IF(AH1953="","",VLOOKUP(AF1953&amp;AH1953,Parametros_Activos_Inf!$CR$2:$CS$13,2,FALSE))</f>
        <v/>
      </c>
      <c r="AK1953" s="20"/>
    </row>
    <row r="1954" spans="1:37" s="9" customFormat="1" ht="14.25">
      <c r="A1954" s="35">
        <v>1951</v>
      </c>
      <c r="B1954" s="35" t="str">
        <f t="shared" si="92"/>
        <v/>
      </c>
      <c r="C1954" s="7"/>
      <c r="D1954" s="7"/>
      <c r="E1954" s="35" t="str">
        <f>IF(C1954="","",VLOOKUP(C1954,Parametros_Activos_Inf!$CV$2:$CW$6,2,FALSE))</f>
        <v/>
      </c>
      <c r="F1954" s="35" t="str">
        <f>IF(D1954="","",VLOOKUP(D1954,Parametros_Activos_Inf!$CX$2:$CY$16,2,FALSE))</f>
        <v/>
      </c>
      <c r="G1954" s="35" t="str">
        <f t="shared" si="93"/>
        <v/>
      </c>
      <c r="H1954" s="7"/>
      <c r="I1954" s="7"/>
      <c r="J1954" s="7"/>
      <c r="K1954" s="7"/>
      <c r="L1954" s="7"/>
      <c r="M1954" s="11"/>
      <c r="N1954" s="18" t="str">
        <f>IF(M1954="","",VLOOKUP(M1954,Parametros_Activos_Inf!$P$2:$Q$48,2,FALSE))</f>
        <v/>
      </c>
      <c r="O1954" s="7"/>
      <c r="P1954" s="18" t="str">
        <f>IF(O1954="","",VLOOKUP(O1954,Parametros_Activos_Inf!$R$2:$S$124,2,FALSE))</f>
        <v/>
      </c>
      <c r="Q1954" s="7"/>
      <c r="R1954" s="7"/>
      <c r="S1954" s="7"/>
      <c r="T1954" s="7"/>
      <c r="U1954" s="7"/>
      <c r="V1954" s="7"/>
      <c r="W1954" s="7"/>
      <c r="X1954" s="7"/>
      <c r="Y1954" s="7"/>
      <c r="Z1954" s="7"/>
      <c r="AA1954" s="7"/>
      <c r="AB1954" s="7"/>
      <c r="AC1954" s="7"/>
      <c r="AD1954" s="36" t="str">
        <f t="shared" si="94"/>
        <v/>
      </c>
      <c r="AE1954" s="35" t="str">
        <f>IF(AD1954="","",VLOOKUP(AD1954,Parametros_Activos_Inf!$CK$2:$CL$10,2,FALSE))</f>
        <v/>
      </c>
      <c r="AF1954" s="29"/>
      <c r="AG1954" s="36" t="str">
        <f>IF(AF1954="","",VLOOKUP(AF1954,Parametros_Activos_Inf!$CP$2:$CQ$4,2,FALSE))</f>
        <v/>
      </c>
      <c r="AH1954" s="29"/>
      <c r="AI1954" s="36" t="str">
        <f>IF(AH1954="","",VLOOKUP(AH1954,Parametros_Activos_Inf!$CN$2:$CO$5,2,FALSE))</f>
        <v/>
      </c>
      <c r="AJ1954" s="154" t="str">
        <f>IF(AH1954="","",VLOOKUP(AF1954&amp;AH1954,Parametros_Activos_Inf!$CR$2:$CS$13,2,FALSE))</f>
        <v/>
      </c>
      <c r="AK1954" s="20"/>
    </row>
    <row r="1955" spans="1:37" s="9" customFormat="1" ht="14.25">
      <c r="A1955" s="35">
        <v>1952</v>
      </c>
      <c r="B1955" s="35" t="str">
        <f t="shared" si="92"/>
        <v/>
      </c>
      <c r="C1955" s="7"/>
      <c r="D1955" s="7"/>
      <c r="E1955" s="35" t="str">
        <f>IF(C1955="","",VLOOKUP(C1955,Parametros_Activos_Inf!$CV$2:$CW$6,2,FALSE))</f>
        <v/>
      </c>
      <c r="F1955" s="35" t="str">
        <f>IF(D1955="","",VLOOKUP(D1955,Parametros_Activos_Inf!$CX$2:$CY$16,2,FALSE))</f>
        <v/>
      </c>
      <c r="G1955" s="35" t="str">
        <f t="shared" si="93"/>
        <v/>
      </c>
      <c r="H1955" s="7"/>
      <c r="I1955" s="7"/>
      <c r="J1955" s="7"/>
      <c r="K1955" s="7"/>
      <c r="L1955" s="7"/>
      <c r="M1955" s="11"/>
      <c r="N1955" s="18" t="str">
        <f>IF(M1955="","",VLOOKUP(M1955,Parametros_Activos_Inf!$P$2:$Q$48,2,FALSE))</f>
        <v/>
      </c>
      <c r="O1955" s="7"/>
      <c r="P1955" s="18" t="str">
        <f>IF(O1955="","",VLOOKUP(O1955,Parametros_Activos_Inf!$R$2:$S$124,2,FALSE))</f>
        <v/>
      </c>
      <c r="Q1955" s="7"/>
      <c r="R1955" s="7"/>
      <c r="S1955" s="7"/>
      <c r="T1955" s="7"/>
      <c r="U1955" s="7"/>
      <c r="V1955" s="7"/>
      <c r="W1955" s="7"/>
      <c r="X1955" s="7"/>
      <c r="Y1955" s="7"/>
      <c r="Z1955" s="7"/>
      <c r="AA1955" s="7"/>
      <c r="AB1955" s="7"/>
      <c r="AC1955" s="7"/>
      <c r="AD1955" s="36" t="str">
        <f t="shared" si="94"/>
        <v/>
      </c>
      <c r="AE1955" s="35" t="str">
        <f>IF(AD1955="","",VLOOKUP(AD1955,Parametros_Activos_Inf!$CK$2:$CL$10,2,FALSE))</f>
        <v/>
      </c>
      <c r="AF1955" s="29"/>
      <c r="AG1955" s="36" t="str">
        <f>IF(AF1955="","",VLOOKUP(AF1955,Parametros_Activos_Inf!$CP$2:$CQ$4,2,FALSE))</f>
        <v/>
      </c>
      <c r="AH1955" s="29"/>
      <c r="AI1955" s="36" t="str">
        <f>IF(AH1955="","",VLOOKUP(AH1955,Parametros_Activos_Inf!$CN$2:$CO$5,2,FALSE))</f>
        <v/>
      </c>
      <c r="AJ1955" s="154" t="str">
        <f>IF(AH1955="","",VLOOKUP(AF1955&amp;AH1955,Parametros_Activos_Inf!$CR$2:$CS$13,2,FALSE))</f>
        <v/>
      </c>
      <c r="AK1955" s="20"/>
    </row>
    <row r="1956" spans="1:37" s="9" customFormat="1" ht="14.25">
      <c r="A1956" s="35">
        <v>1953</v>
      </c>
      <c r="B1956" s="35" t="str">
        <f t="shared" si="92"/>
        <v/>
      </c>
      <c r="C1956" s="7"/>
      <c r="D1956" s="7"/>
      <c r="E1956" s="35" t="str">
        <f>IF(C1956="","",VLOOKUP(C1956,Parametros_Activos_Inf!$CV$2:$CW$6,2,FALSE))</f>
        <v/>
      </c>
      <c r="F1956" s="35" t="str">
        <f>IF(D1956="","",VLOOKUP(D1956,Parametros_Activos_Inf!$CX$2:$CY$16,2,FALSE))</f>
        <v/>
      </c>
      <c r="G1956" s="35" t="str">
        <f t="shared" si="93"/>
        <v/>
      </c>
      <c r="H1956" s="7"/>
      <c r="I1956" s="7"/>
      <c r="J1956" s="7"/>
      <c r="K1956" s="7"/>
      <c r="L1956" s="7"/>
      <c r="M1956" s="11"/>
      <c r="N1956" s="18" t="str">
        <f>IF(M1956="","",VLOOKUP(M1956,Parametros_Activos_Inf!$P$2:$Q$48,2,FALSE))</f>
        <v/>
      </c>
      <c r="O1956" s="7"/>
      <c r="P1956" s="18" t="str">
        <f>IF(O1956="","",VLOOKUP(O1956,Parametros_Activos_Inf!$R$2:$S$124,2,FALSE))</f>
        <v/>
      </c>
      <c r="Q1956" s="7"/>
      <c r="R1956" s="7"/>
      <c r="S1956" s="7"/>
      <c r="T1956" s="7"/>
      <c r="U1956" s="7"/>
      <c r="V1956" s="7"/>
      <c r="W1956" s="7"/>
      <c r="X1956" s="7"/>
      <c r="Y1956" s="7"/>
      <c r="Z1956" s="7"/>
      <c r="AA1956" s="7"/>
      <c r="AB1956" s="7"/>
      <c r="AC1956" s="7"/>
      <c r="AD1956" s="36" t="str">
        <f t="shared" si="94"/>
        <v/>
      </c>
      <c r="AE1956" s="35" t="str">
        <f>IF(AD1956="","",VLOOKUP(AD1956,Parametros_Activos_Inf!$CK$2:$CL$10,2,FALSE))</f>
        <v/>
      </c>
      <c r="AF1956" s="29"/>
      <c r="AG1956" s="36" t="str">
        <f>IF(AF1956="","",VLOOKUP(AF1956,Parametros_Activos_Inf!$CP$2:$CQ$4,2,FALSE))</f>
        <v/>
      </c>
      <c r="AH1956" s="29"/>
      <c r="AI1956" s="36" t="str">
        <f>IF(AH1956="","",VLOOKUP(AH1956,Parametros_Activos_Inf!$CN$2:$CO$5,2,FALSE))</f>
        <v/>
      </c>
      <c r="AJ1956" s="154" t="str">
        <f>IF(AH1956="","",VLOOKUP(AF1956&amp;AH1956,Parametros_Activos_Inf!$CR$2:$CS$13,2,FALSE))</f>
        <v/>
      </c>
      <c r="AK1956" s="20"/>
    </row>
    <row r="1957" spans="1:37" s="9" customFormat="1" ht="14.25">
      <c r="A1957" s="35">
        <v>1954</v>
      </c>
      <c r="B1957" s="35" t="str">
        <f t="shared" si="92"/>
        <v/>
      </c>
      <c r="C1957" s="7"/>
      <c r="D1957" s="7"/>
      <c r="E1957" s="35" t="str">
        <f>IF(C1957="","",VLOOKUP(C1957,Parametros_Activos_Inf!$CV$2:$CW$6,2,FALSE))</f>
        <v/>
      </c>
      <c r="F1957" s="35" t="str">
        <f>IF(D1957="","",VLOOKUP(D1957,Parametros_Activos_Inf!$CX$2:$CY$16,2,FALSE))</f>
        <v/>
      </c>
      <c r="G1957" s="35" t="str">
        <f t="shared" si="93"/>
        <v/>
      </c>
      <c r="H1957" s="7"/>
      <c r="I1957" s="7"/>
      <c r="J1957" s="7"/>
      <c r="K1957" s="7"/>
      <c r="L1957" s="7"/>
      <c r="M1957" s="11"/>
      <c r="N1957" s="18" t="str">
        <f>IF(M1957="","",VLOOKUP(M1957,Parametros_Activos_Inf!$P$2:$Q$48,2,FALSE))</f>
        <v/>
      </c>
      <c r="O1957" s="7"/>
      <c r="P1957" s="18" t="str">
        <f>IF(O1957="","",VLOOKUP(O1957,Parametros_Activos_Inf!$R$2:$S$124,2,FALSE))</f>
        <v/>
      </c>
      <c r="Q1957" s="7"/>
      <c r="R1957" s="7"/>
      <c r="S1957" s="7"/>
      <c r="T1957" s="7"/>
      <c r="U1957" s="7"/>
      <c r="V1957" s="7"/>
      <c r="W1957" s="7"/>
      <c r="X1957" s="7"/>
      <c r="Y1957" s="7"/>
      <c r="Z1957" s="7"/>
      <c r="AA1957" s="7"/>
      <c r="AB1957" s="7"/>
      <c r="AC1957" s="7"/>
      <c r="AD1957" s="36" t="str">
        <f t="shared" si="94"/>
        <v/>
      </c>
      <c r="AE1957" s="35" t="str">
        <f>IF(AD1957="","",VLOOKUP(AD1957,Parametros_Activos_Inf!$CK$2:$CL$10,2,FALSE))</f>
        <v/>
      </c>
      <c r="AF1957" s="29"/>
      <c r="AG1957" s="36" t="str">
        <f>IF(AF1957="","",VLOOKUP(AF1957,Parametros_Activos_Inf!$CP$2:$CQ$4,2,FALSE))</f>
        <v/>
      </c>
      <c r="AH1957" s="29"/>
      <c r="AI1957" s="36" t="str">
        <f>IF(AH1957="","",VLOOKUP(AH1957,Parametros_Activos_Inf!$CN$2:$CO$5,2,FALSE))</f>
        <v/>
      </c>
      <c r="AJ1957" s="154" t="str">
        <f>IF(AH1957="","",VLOOKUP(AF1957&amp;AH1957,Parametros_Activos_Inf!$CR$2:$CS$13,2,FALSE))</f>
        <v/>
      </c>
      <c r="AK1957" s="20"/>
    </row>
    <row r="1958" spans="1:37" s="9" customFormat="1" ht="14.25">
      <c r="A1958" s="35">
        <v>1955</v>
      </c>
      <c r="B1958" s="35" t="str">
        <f t="shared" si="92"/>
        <v/>
      </c>
      <c r="C1958" s="7"/>
      <c r="D1958" s="7"/>
      <c r="E1958" s="35" t="str">
        <f>IF(C1958="","",VLOOKUP(C1958,Parametros_Activos_Inf!$CV$2:$CW$6,2,FALSE))</f>
        <v/>
      </c>
      <c r="F1958" s="35" t="str">
        <f>IF(D1958="","",VLOOKUP(D1958,Parametros_Activos_Inf!$CX$2:$CY$16,2,FALSE))</f>
        <v/>
      </c>
      <c r="G1958" s="35" t="str">
        <f t="shared" si="93"/>
        <v/>
      </c>
      <c r="H1958" s="7"/>
      <c r="I1958" s="7"/>
      <c r="J1958" s="7"/>
      <c r="K1958" s="7"/>
      <c r="L1958" s="7"/>
      <c r="M1958" s="11"/>
      <c r="N1958" s="18" t="str">
        <f>IF(M1958="","",VLOOKUP(M1958,Parametros_Activos_Inf!$P$2:$Q$48,2,FALSE))</f>
        <v/>
      </c>
      <c r="O1958" s="7"/>
      <c r="P1958" s="18" t="str">
        <f>IF(O1958="","",VLOOKUP(O1958,Parametros_Activos_Inf!$R$2:$S$124,2,FALSE))</f>
        <v/>
      </c>
      <c r="Q1958" s="7"/>
      <c r="R1958" s="7"/>
      <c r="S1958" s="7"/>
      <c r="T1958" s="7"/>
      <c r="U1958" s="7"/>
      <c r="V1958" s="7"/>
      <c r="W1958" s="7"/>
      <c r="X1958" s="7"/>
      <c r="Y1958" s="7"/>
      <c r="Z1958" s="7"/>
      <c r="AA1958" s="7"/>
      <c r="AB1958" s="7"/>
      <c r="AC1958" s="7"/>
      <c r="AD1958" s="36" t="str">
        <f t="shared" si="94"/>
        <v/>
      </c>
      <c r="AE1958" s="35" t="str">
        <f>IF(AD1958="","",VLOOKUP(AD1958,Parametros_Activos_Inf!$CK$2:$CL$10,2,FALSE))</f>
        <v/>
      </c>
      <c r="AF1958" s="29"/>
      <c r="AG1958" s="36" t="str">
        <f>IF(AF1958="","",VLOOKUP(AF1958,Parametros_Activos_Inf!$CP$2:$CQ$4,2,FALSE))</f>
        <v/>
      </c>
      <c r="AH1958" s="29"/>
      <c r="AI1958" s="36" t="str">
        <f>IF(AH1958="","",VLOOKUP(AH1958,Parametros_Activos_Inf!$CN$2:$CO$5,2,FALSE))</f>
        <v/>
      </c>
      <c r="AJ1958" s="154" t="str">
        <f>IF(AH1958="","",VLOOKUP(AF1958&amp;AH1958,Parametros_Activos_Inf!$CR$2:$CS$13,2,FALSE))</f>
        <v/>
      </c>
      <c r="AK1958" s="20"/>
    </row>
    <row r="1959" spans="1:37" s="9" customFormat="1" ht="14.25">
      <c r="A1959" s="35">
        <v>1956</v>
      </c>
      <c r="B1959" s="35" t="str">
        <f t="shared" si="92"/>
        <v/>
      </c>
      <c r="C1959" s="7"/>
      <c r="D1959" s="7"/>
      <c r="E1959" s="35" t="str">
        <f>IF(C1959="","",VLOOKUP(C1959,Parametros_Activos_Inf!$CV$2:$CW$6,2,FALSE))</f>
        <v/>
      </c>
      <c r="F1959" s="35" t="str">
        <f>IF(D1959="","",VLOOKUP(D1959,Parametros_Activos_Inf!$CX$2:$CY$16,2,FALSE))</f>
        <v/>
      </c>
      <c r="G1959" s="35" t="str">
        <f t="shared" si="93"/>
        <v/>
      </c>
      <c r="H1959" s="7"/>
      <c r="I1959" s="7"/>
      <c r="J1959" s="7"/>
      <c r="K1959" s="7"/>
      <c r="L1959" s="7"/>
      <c r="M1959" s="11"/>
      <c r="N1959" s="18" t="str">
        <f>IF(M1959="","",VLOOKUP(M1959,Parametros_Activos_Inf!$P$2:$Q$48,2,FALSE))</f>
        <v/>
      </c>
      <c r="O1959" s="7"/>
      <c r="P1959" s="18" t="str">
        <f>IF(O1959="","",VLOOKUP(O1959,Parametros_Activos_Inf!$R$2:$S$124,2,FALSE))</f>
        <v/>
      </c>
      <c r="Q1959" s="7"/>
      <c r="R1959" s="7"/>
      <c r="S1959" s="7"/>
      <c r="T1959" s="7"/>
      <c r="U1959" s="7"/>
      <c r="V1959" s="7"/>
      <c r="W1959" s="7"/>
      <c r="X1959" s="7"/>
      <c r="Y1959" s="7"/>
      <c r="Z1959" s="7"/>
      <c r="AA1959" s="7"/>
      <c r="AB1959" s="7"/>
      <c r="AC1959" s="7"/>
      <c r="AD1959" s="36" t="str">
        <f t="shared" si="94"/>
        <v/>
      </c>
      <c r="AE1959" s="35" t="str">
        <f>IF(AD1959="","",VLOOKUP(AD1959,Parametros_Activos_Inf!$CK$2:$CL$10,2,FALSE))</f>
        <v/>
      </c>
      <c r="AF1959" s="29"/>
      <c r="AG1959" s="36" t="str">
        <f>IF(AF1959="","",VLOOKUP(AF1959,Parametros_Activos_Inf!$CP$2:$CQ$4,2,FALSE))</f>
        <v/>
      </c>
      <c r="AH1959" s="29"/>
      <c r="AI1959" s="36" t="str">
        <f>IF(AH1959="","",VLOOKUP(AH1959,Parametros_Activos_Inf!$CN$2:$CO$5,2,FALSE))</f>
        <v/>
      </c>
      <c r="AJ1959" s="154" t="str">
        <f>IF(AH1959="","",VLOOKUP(AF1959&amp;AH1959,Parametros_Activos_Inf!$CR$2:$CS$13,2,FALSE))</f>
        <v/>
      </c>
      <c r="AK1959" s="20"/>
    </row>
    <row r="1960" spans="1:37" s="9" customFormat="1" ht="14.25">
      <c r="A1960" s="35">
        <v>1957</v>
      </c>
      <c r="B1960" s="35" t="str">
        <f t="shared" si="92"/>
        <v/>
      </c>
      <c r="C1960" s="7"/>
      <c r="D1960" s="7"/>
      <c r="E1960" s="35" t="str">
        <f>IF(C1960="","",VLOOKUP(C1960,Parametros_Activos_Inf!$CV$2:$CW$6,2,FALSE))</f>
        <v/>
      </c>
      <c r="F1960" s="35" t="str">
        <f>IF(D1960="","",VLOOKUP(D1960,Parametros_Activos_Inf!$CX$2:$CY$16,2,FALSE))</f>
        <v/>
      </c>
      <c r="G1960" s="35" t="str">
        <f t="shared" si="93"/>
        <v/>
      </c>
      <c r="H1960" s="7"/>
      <c r="I1960" s="7"/>
      <c r="J1960" s="7"/>
      <c r="K1960" s="7"/>
      <c r="L1960" s="7"/>
      <c r="M1960" s="11"/>
      <c r="N1960" s="18" t="str">
        <f>IF(M1960="","",VLOOKUP(M1960,Parametros_Activos_Inf!$P$2:$Q$48,2,FALSE))</f>
        <v/>
      </c>
      <c r="O1960" s="7"/>
      <c r="P1960" s="18" t="str">
        <f>IF(O1960="","",VLOOKUP(O1960,Parametros_Activos_Inf!$R$2:$S$124,2,FALSE))</f>
        <v/>
      </c>
      <c r="Q1960" s="7"/>
      <c r="R1960" s="7"/>
      <c r="S1960" s="7"/>
      <c r="T1960" s="7"/>
      <c r="U1960" s="7"/>
      <c r="V1960" s="7"/>
      <c r="W1960" s="7"/>
      <c r="X1960" s="7"/>
      <c r="Y1960" s="7"/>
      <c r="Z1960" s="7"/>
      <c r="AA1960" s="7"/>
      <c r="AB1960" s="7"/>
      <c r="AC1960" s="7"/>
      <c r="AD1960" s="36" t="str">
        <f t="shared" si="94"/>
        <v/>
      </c>
      <c r="AE1960" s="35" t="str">
        <f>IF(AD1960="","",VLOOKUP(AD1960,Parametros_Activos_Inf!$CK$2:$CL$10,2,FALSE))</f>
        <v/>
      </c>
      <c r="AF1960" s="29"/>
      <c r="AG1960" s="36" t="str">
        <f>IF(AF1960="","",VLOOKUP(AF1960,Parametros_Activos_Inf!$CP$2:$CQ$4,2,FALSE))</f>
        <v/>
      </c>
      <c r="AH1960" s="29"/>
      <c r="AI1960" s="36" t="str">
        <f>IF(AH1960="","",VLOOKUP(AH1960,Parametros_Activos_Inf!$CN$2:$CO$5,2,FALSE))</f>
        <v/>
      </c>
      <c r="AJ1960" s="154" t="str">
        <f>IF(AH1960="","",VLOOKUP(AF1960&amp;AH1960,Parametros_Activos_Inf!$CR$2:$CS$13,2,FALSE))</f>
        <v/>
      </c>
      <c r="AK1960" s="20"/>
    </row>
    <row r="1961" spans="1:37" s="9" customFormat="1" ht="14.25">
      <c r="A1961" s="35">
        <v>1958</v>
      </c>
      <c r="B1961" s="35" t="str">
        <f t="shared" si="92"/>
        <v/>
      </c>
      <c r="C1961" s="7"/>
      <c r="D1961" s="7"/>
      <c r="E1961" s="35" t="str">
        <f>IF(C1961="","",VLOOKUP(C1961,Parametros_Activos_Inf!$CV$2:$CW$6,2,FALSE))</f>
        <v/>
      </c>
      <c r="F1961" s="35" t="str">
        <f>IF(D1961="","",VLOOKUP(D1961,Parametros_Activos_Inf!$CX$2:$CY$16,2,FALSE))</f>
        <v/>
      </c>
      <c r="G1961" s="35" t="str">
        <f t="shared" si="93"/>
        <v/>
      </c>
      <c r="H1961" s="7"/>
      <c r="I1961" s="7"/>
      <c r="J1961" s="7"/>
      <c r="K1961" s="7"/>
      <c r="L1961" s="7"/>
      <c r="M1961" s="11"/>
      <c r="N1961" s="18" t="str">
        <f>IF(M1961="","",VLOOKUP(M1961,Parametros_Activos_Inf!$P$2:$Q$48,2,FALSE))</f>
        <v/>
      </c>
      <c r="O1961" s="7"/>
      <c r="P1961" s="18" t="str">
        <f>IF(O1961="","",VLOOKUP(O1961,Parametros_Activos_Inf!$R$2:$S$124,2,FALSE))</f>
        <v/>
      </c>
      <c r="Q1961" s="7"/>
      <c r="R1961" s="7"/>
      <c r="S1961" s="7"/>
      <c r="T1961" s="7"/>
      <c r="U1961" s="7"/>
      <c r="V1961" s="7"/>
      <c r="W1961" s="7"/>
      <c r="X1961" s="7"/>
      <c r="Y1961" s="7"/>
      <c r="Z1961" s="7"/>
      <c r="AA1961" s="7"/>
      <c r="AB1961" s="7"/>
      <c r="AC1961" s="7"/>
      <c r="AD1961" s="36" t="str">
        <f t="shared" si="94"/>
        <v/>
      </c>
      <c r="AE1961" s="35" t="str">
        <f>IF(AD1961="","",VLOOKUP(AD1961,Parametros_Activos_Inf!$CK$2:$CL$10,2,FALSE))</f>
        <v/>
      </c>
      <c r="AF1961" s="29"/>
      <c r="AG1961" s="36" t="str">
        <f>IF(AF1961="","",VLOOKUP(AF1961,Parametros_Activos_Inf!$CP$2:$CQ$4,2,FALSE))</f>
        <v/>
      </c>
      <c r="AH1961" s="29"/>
      <c r="AI1961" s="36" t="str">
        <f>IF(AH1961="","",VLOOKUP(AH1961,Parametros_Activos_Inf!$CN$2:$CO$5,2,FALSE))</f>
        <v/>
      </c>
      <c r="AJ1961" s="154" t="str">
        <f>IF(AH1961="","",VLOOKUP(AF1961&amp;AH1961,Parametros_Activos_Inf!$CR$2:$CS$13,2,FALSE))</f>
        <v/>
      </c>
      <c r="AK1961" s="20"/>
    </row>
    <row r="1962" spans="1:37" s="9" customFormat="1" ht="14.25">
      <c r="A1962" s="35">
        <v>1959</v>
      </c>
      <c r="B1962" s="35" t="str">
        <f t="shared" si="92"/>
        <v/>
      </c>
      <c r="C1962" s="7"/>
      <c r="D1962" s="7"/>
      <c r="E1962" s="35" t="str">
        <f>IF(C1962="","",VLOOKUP(C1962,Parametros_Activos_Inf!$CV$2:$CW$6,2,FALSE))</f>
        <v/>
      </c>
      <c r="F1962" s="35" t="str">
        <f>IF(D1962="","",VLOOKUP(D1962,Parametros_Activos_Inf!$CX$2:$CY$16,2,FALSE))</f>
        <v/>
      </c>
      <c r="G1962" s="35" t="str">
        <f t="shared" si="93"/>
        <v/>
      </c>
      <c r="H1962" s="7"/>
      <c r="I1962" s="7"/>
      <c r="J1962" s="7"/>
      <c r="K1962" s="7"/>
      <c r="L1962" s="7"/>
      <c r="M1962" s="11"/>
      <c r="N1962" s="18" t="str">
        <f>IF(M1962="","",VLOOKUP(M1962,Parametros_Activos_Inf!$P$2:$Q$48,2,FALSE))</f>
        <v/>
      </c>
      <c r="O1962" s="7"/>
      <c r="P1962" s="18" t="str">
        <f>IF(O1962="","",VLOOKUP(O1962,Parametros_Activos_Inf!$R$2:$S$124,2,FALSE))</f>
        <v/>
      </c>
      <c r="Q1962" s="7"/>
      <c r="R1962" s="7"/>
      <c r="S1962" s="7"/>
      <c r="T1962" s="7"/>
      <c r="U1962" s="7"/>
      <c r="V1962" s="7"/>
      <c r="W1962" s="7"/>
      <c r="X1962" s="7"/>
      <c r="Y1962" s="7"/>
      <c r="Z1962" s="7"/>
      <c r="AA1962" s="7"/>
      <c r="AB1962" s="7"/>
      <c r="AC1962" s="7"/>
      <c r="AD1962" s="36" t="str">
        <f t="shared" si="94"/>
        <v/>
      </c>
      <c r="AE1962" s="35" t="str">
        <f>IF(AD1962="","",VLOOKUP(AD1962,Parametros_Activos_Inf!$CK$2:$CL$10,2,FALSE))</f>
        <v/>
      </c>
      <c r="AF1962" s="29"/>
      <c r="AG1962" s="36" t="str">
        <f>IF(AF1962="","",VLOOKUP(AF1962,Parametros_Activos_Inf!$CP$2:$CQ$4,2,FALSE))</f>
        <v/>
      </c>
      <c r="AH1962" s="29"/>
      <c r="AI1962" s="36" t="str">
        <f>IF(AH1962="","",VLOOKUP(AH1962,Parametros_Activos_Inf!$CN$2:$CO$5,2,FALSE))</f>
        <v/>
      </c>
      <c r="AJ1962" s="154" t="str">
        <f>IF(AH1962="","",VLOOKUP(AF1962&amp;AH1962,Parametros_Activos_Inf!$CR$2:$CS$13,2,FALSE))</f>
        <v/>
      </c>
      <c r="AK1962" s="20"/>
    </row>
    <row r="1963" spans="1:37" s="9" customFormat="1" ht="14.25">
      <c r="A1963" s="35">
        <v>1960</v>
      </c>
      <c r="B1963" s="35" t="str">
        <f t="shared" si="92"/>
        <v/>
      </c>
      <c r="C1963" s="7"/>
      <c r="D1963" s="7"/>
      <c r="E1963" s="35" t="str">
        <f>IF(C1963="","",VLOOKUP(C1963,Parametros_Activos_Inf!$CV$2:$CW$6,2,FALSE))</f>
        <v/>
      </c>
      <c r="F1963" s="35" t="str">
        <f>IF(D1963="","",VLOOKUP(D1963,Parametros_Activos_Inf!$CX$2:$CY$16,2,FALSE))</f>
        <v/>
      </c>
      <c r="G1963" s="35" t="str">
        <f t="shared" si="93"/>
        <v/>
      </c>
      <c r="H1963" s="7"/>
      <c r="I1963" s="7"/>
      <c r="J1963" s="7"/>
      <c r="K1963" s="7"/>
      <c r="L1963" s="7"/>
      <c r="M1963" s="11"/>
      <c r="N1963" s="18" t="str">
        <f>IF(M1963="","",VLOOKUP(M1963,Parametros_Activos_Inf!$P$2:$Q$48,2,FALSE))</f>
        <v/>
      </c>
      <c r="O1963" s="7"/>
      <c r="P1963" s="18" t="str">
        <f>IF(O1963="","",VLOOKUP(O1963,Parametros_Activos_Inf!$R$2:$S$124,2,FALSE))</f>
        <v/>
      </c>
      <c r="Q1963" s="7"/>
      <c r="R1963" s="7"/>
      <c r="S1963" s="7"/>
      <c r="T1963" s="7"/>
      <c r="U1963" s="7"/>
      <c r="V1963" s="7"/>
      <c r="W1963" s="7"/>
      <c r="X1963" s="7"/>
      <c r="Y1963" s="7"/>
      <c r="Z1963" s="7"/>
      <c r="AA1963" s="7"/>
      <c r="AB1963" s="7"/>
      <c r="AC1963" s="7"/>
      <c r="AD1963" s="36" t="str">
        <f t="shared" si="94"/>
        <v/>
      </c>
      <c r="AE1963" s="35" t="str">
        <f>IF(AD1963="","",VLOOKUP(AD1963,Parametros_Activos_Inf!$CK$2:$CL$10,2,FALSE))</f>
        <v/>
      </c>
      <c r="AF1963" s="29"/>
      <c r="AG1963" s="36" t="str">
        <f>IF(AF1963="","",VLOOKUP(AF1963,Parametros_Activos_Inf!$CP$2:$CQ$4,2,FALSE))</f>
        <v/>
      </c>
      <c r="AH1963" s="29"/>
      <c r="AI1963" s="36" t="str">
        <f>IF(AH1963="","",VLOOKUP(AH1963,Parametros_Activos_Inf!$CN$2:$CO$5,2,FALSE))</f>
        <v/>
      </c>
      <c r="AJ1963" s="154" t="str">
        <f>IF(AH1963="","",VLOOKUP(AF1963&amp;AH1963,Parametros_Activos_Inf!$CR$2:$CS$13,2,FALSE))</f>
        <v/>
      </c>
      <c r="AK1963" s="20"/>
    </row>
    <row r="1964" spans="1:37" s="9" customFormat="1" ht="14.25">
      <c r="A1964" s="35">
        <v>1961</v>
      </c>
      <c r="B1964" s="35" t="str">
        <f t="shared" si="92"/>
        <v/>
      </c>
      <c r="C1964" s="7"/>
      <c r="D1964" s="7"/>
      <c r="E1964" s="35" t="str">
        <f>IF(C1964="","",VLOOKUP(C1964,Parametros_Activos_Inf!$CV$2:$CW$6,2,FALSE))</f>
        <v/>
      </c>
      <c r="F1964" s="35" t="str">
        <f>IF(D1964="","",VLOOKUP(D1964,Parametros_Activos_Inf!$CX$2:$CY$16,2,FALSE))</f>
        <v/>
      </c>
      <c r="G1964" s="35" t="str">
        <f t="shared" si="93"/>
        <v/>
      </c>
      <c r="H1964" s="7"/>
      <c r="I1964" s="7"/>
      <c r="J1964" s="7"/>
      <c r="K1964" s="7"/>
      <c r="L1964" s="7"/>
      <c r="M1964" s="11"/>
      <c r="N1964" s="18" t="str">
        <f>IF(M1964="","",VLOOKUP(M1964,Parametros_Activos_Inf!$P$2:$Q$48,2,FALSE))</f>
        <v/>
      </c>
      <c r="O1964" s="7"/>
      <c r="P1964" s="18" t="str">
        <f>IF(O1964="","",VLOOKUP(O1964,Parametros_Activos_Inf!$R$2:$S$124,2,FALSE))</f>
        <v/>
      </c>
      <c r="Q1964" s="7"/>
      <c r="R1964" s="7"/>
      <c r="S1964" s="7"/>
      <c r="T1964" s="7"/>
      <c r="U1964" s="7"/>
      <c r="V1964" s="7"/>
      <c r="W1964" s="7"/>
      <c r="X1964" s="7"/>
      <c r="Y1964" s="7"/>
      <c r="Z1964" s="7"/>
      <c r="AA1964" s="7"/>
      <c r="AB1964" s="7"/>
      <c r="AC1964" s="7"/>
      <c r="AD1964" s="36" t="str">
        <f t="shared" si="94"/>
        <v/>
      </c>
      <c r="AE1964" s="35" t="str">
        <f>IF(AD1964="","",VLOOKUP(AD1964,Parametros_Activos_Inf!$CK$2:$CL$10,2,FALSE))</f>
        <v/>
      </c>
      <c r="AF1964" s="29"/>
      <c r="AG1964" s="36" t="str">
        <f>IF(AF1964="","",VLOOKUP(AF1964,Parametros_Activos_Inf!$CP$2:$CQ$4,2,FALSE))</f>
        <v/>
      </c>
      <c r="AH1964" s="29"/>
      <c r="AI1964" s="36" t="str">
        <f>IF(AH1964="","",VLOOKUP(AH1964,Parametros_Activos_Inf!$CN$2:$CO$5,2,FALSE))</f>
        <v/>
      </c>
      <c r="AJ1964" s="154" t="str">
        <f>IF(AH1964="","",VLOOKUP(AF1964&amp;AH1964,Parametros_Activos_Inf!$CR$2:$CS$13,2,FALSE))</f>
        <v/>
      </c>
      <c r="AK1964" s="20"/>
    </row>
    <row r="1965" spans="1:37" s="9" customFormat="1" ht="14.25">
      <c r="A1965" s="35">
        <v>1962</v>
      </c>
      <c r="B1965" s="35" t="str">
        <f t="shared" si="92"/>
        <v/>
      </c>
      <c r="C1965" s="7"/>
      <c r="D1965" s="7"/>
      <c r="E1965" s="35" t="str">
        <f>IF(C1965="","",VLOOKUP(C1965,Parametros_Activos_Inf!$CV$2:$CW$6,2,FALSE))</f>
        <v/>
      </c>
      <c r="F1965" s="35" t="str">
        <f>IF(D1965="","",VLOOKUP(D1965,Parametros_Activos_Inf!$CX$2:$CY$16,2,FALSE))</f>
        <v/>
      </c>
      <c r="G1965" s="35" t="str">
        <f t="shared" si="93"/>
        <v/>
      </c>
      <c r="H1965" s="7"/>
      <c r="I1965" s="7"/>
      <c r="J1965" s="7"/>
      <c r="K1965" s="7"/>
      <c r="L1965" s="7"/>
      <c r="M1965" s="11"/>
      <c r="N1965" s="18" t="str">
        <f>IF(M1965="","",VLOOKUP(M1965,Parametros_Activos_Inf!$P$2:$Q$48,2,FALSE))</f>
        <v/>
      </c>
      <c r="O1965" s="7"/>
      <c r="P1965" s="18" t="str">
        <f>IF(O1965="","",VLOOKUP(O1965,Parametros_Activos_Inf!$R$2:$S$124,2,FALSE))</f>
        <v/>
      </c>
      <c r="Q1965" s="7"/>
      <c r="R1965" s="7"/>
      <c r="S1965" s="7"/>
      <c r="T1965" s="7"/>
      <c r="U1965" s="7"/>
      <c r="V1965" s="7"/>
      <c r="W1965" s="7"/>
      <c r="X1965" s="7"/>
      <c r="Y1965" s="7"/>
      <c r="Z1965" s="7"/>
      <c r="AA1965" s="7"/>
      <c r="AB1965" s="7"/>
      <c r="AC1965" s="7"/>
      <c r="AD1965" s="36" t="str">
        <f t="shared" si="94"/>
        <v/>
      </c>
      <c r="AE1965" s="35" t="str">
        <f>IF(AD1965="","",VLOOKUP(AD1965,Parametros_Activos_Inf!$CK$2:$CL$10,2,FALSE))</f>
        <v/>
      </c>
      <c r="AF1965" s="29"/>
      <c r="AG1965" s="36" t="str">
        <f>IF(AF1965="","",VLOOKUP(AF1965,Parametros_Activos_Inf!$CP$2:$CQ$4,2,FALSE))</f>
        <v/>
      </c>
      <c r="AH1965" s="29"/>
      <c r="AI1965" s="36" t="str">
        <f>IF(AH1965="","",VLOOKUP(AH1965,Parametros_Activos_Inf!$CN$2:$CO$5,2,FALSE))</f>
        <v/>
      </c>
      <c r="AJ1965" s="154" t="str">
        <f>IF(AH1965="","",VLOOKUP(AF1965&amp;AH1965,Parametros_Activos_Inf!$CR$2:$CS$13,2,FALSE))</f>
        <v/>
      </c>
      <c r="AK1965" s="20"/>
    </row>
    <row r="1966" spans="1:37" s="9" customFormat="1" ht="14.25">
      <c r="A1966" s="35">
        <v>1963</v>
      </c>
      <c r="B1966" s="35" t="str">
        <f t="shared" si="92"/>
        <v/>
      </c>
      <c r="C1966" s="7"/>
      <c r="D1966" s="7"/>
      <c r="E1966" s="35" t="str">
        <f>IF(C1966="","",VLOOKUP(C1966,Parametros_Activos_Inf!$CV$2:$CW$6,2,FALSE))</f>
        <v/>
      </c>
      <c r="F1966" s="35" t="str">
        <f>IF(D1966="","",VLOOKUP(D1966,Parametros_Activos_Inf!$CX$2:$CY$16,2,FALSE))</f>
        <v/>
      </c>
      <c r="G1966" s="35" t="str">
        <f t="shared" si="93"/>
        <v/>
      </c>
      <c r="H1966" s="7"/>
      <c r="I1966" s="7"/>
      <c r="J1966" s="7"/>
      <c r="K1966" s="7"/>
      <c r="L1966" s="7"/>
      <c r="M1966" s="11"/>
      <c r="N1966" s="18" t="str">
        <f>IF(M1966="","",VLOOKUP(M1966,Parametros_Activos_Inf!$P$2:$Q$48,2,FALSE))</f>
        <v/>
      </c>
      <c r="O1966" s="7"/>
      <c r="P1966" s="18" t="str">
        <f>IF(O1966="","",VLOOKUP(O1966,Parametros_Activos_Inf!$R$2:$S$124,2,FALSE))</f>
        <v/>
      </c>
      <c r="Q1966" s="7"/>
      <c r="R1966" s="7"/>
      <c r="S1966" s="7"/>
      <c r="T1966" s="7"/>
      <c r="U1966" s="7"/>
      <c r="V1966" s="7"/>
      <c r="W1966" s="7"/>
      <c r="X1966" s="7"/>
      <c r="Y1966" s="7"/>
      <c r="Z1966" s="7"/>
      <c r="AA1966" s="7"/>
      <c r="AB1966" s="7"/>
      <c r="AC1966" s="7"/>
      <c r="AD1966" s="36" t="str">
        <f t="shared" si="94"/>
        <v/>
      </c>
      <c r="AE1966" s="35" t="str">
        <f>IF(AD1966="","",VLOOKUP(AD1966,Parametros_Activos_Inf!$CK$2:$CL$10,2,FALSE))</f>
        <v/>
      </c>
      <c r="AF1966" s="29"/>
      <c r="AG1966" s="36" t="str">
        <f>IF(AF1966="","",VLOOKUP(AF1966,Parametros_Activos_Inf!$CP$2:$CQ$4,2,FALSE))</f>
        <v/>
      </c>
      <c r="AH1966" s="29"/>
      <c r="AI1966" s="36" t="str">
        <f>IF(AH1966="","",VLOOKUP(AH1966,Parametros_Activos_Inf!$CN$2:$CO$5,2,FALSE))</f>
        <v/>
      </c>
      <c r="AJ1966" s="154" t="str">
        <f>IF(AH1966="","",VLOOKUP(AF1966&amp;AH1966,Parametros_Activos_Inf!$CR$2:$CS$13,2,FALSE))</f>
        <v/>
      </c>
      <c r="AK1966" s="20"/>
    </row>
    <row r="1967" spans="1:37" s="9" customFormat="1" ht="14.25">
      <c r="A1967" s="35">
        <v>1964</v>
      </c>
      <c r="B1967" s="35" t="str">
        <f t="shared" si="92"/>
        <v/>
      </c>
      <c r="C1967" s="7"/>
      <c r="D1967" s="7"/>
      <c r="E1967" s="35" t="str">
        <f>IF(C1967="","",VLOOKUP(C1967,Parametros_Activos_Inf!$CV$2:$CW$6,2,FALSE))</f>
        <v/>
      </c>
      <c r="F1967" s="35" t="str">
        <f>IF(D1967="","",VLOOKUP(D1967,Parametros_Activos_Inf!$CX$2:$CY$16,2,FALSE))</f>
        <v/>
      </c>
      <c r="G1967" s="35" t="str">
        <f t="shared" si="93"/>
        <v/>
      </c>
      <c r="H1967" s="7"/>
      <c r="I1967" s="7"/>
      <c r="J1967" s="7"/>
      <c r="K1967" s="7"/>
      <c r="L1967" s="7"/>
      <c r="M1967" s="11"/>
      <c r="N1967" s="18" t="str">
        <f>IF(M1967="","",VLOOKUP(M1967,Parametros_Activos_Inf!$P$2:$Q$48,2,FALSE))</f>
        <v/>
      </c>
      <c r="O1967" s="7"/>
      <c r="P1967" s="18" t="str">
        <f>IF(O1967="","",VLOOKUP(O1967,Parametros_Activos_Inf!$R$2:$S$124,2,FALSE))</f>
        <v/>
      </c>
      <c r="Q1967" s="7"/>
      <c r="R1967" s="7"/>
      <c r="S1967" s="7"/>
      <c r="T1967" s="7"/>
      <c r="U1967" s="7"/>
      <c r="V1967" s="7"/>
      <c r="W1967" s="7"/>
      <c r="X1967" s="7"/>
      <c r="Y1967" s="7"/>
      <c r="Z1967" s="7"/>
      <c r="AA1967" s="7"/>
      <c r="AB1967" s="7"/>
      <c r="AC1967" s="7"/>
      <c r="AD1967" s="36" t="str">
        <f t="shared" si="94"/>
        <v/>
      </c>
      <c r="AE1967" s="35" t="str">
        <f>IF(AD1967="","",VLOOKUP(AD1967,Parametros_Activos_Inf!$CK$2:$CL$10,2,FALSE))</f>
        <v/>
      </c>
      <c r="AF1967" s="29"/>
      <c r="AG1967" s="36" t="str">
        <f>IF(AF1967="","",VLOOKUP(AF1967,Parametros_Activos_Inf!$CP$2:$CQ$4,2,FALSE))</f>
        <v/>
      </c>
      <c r="AH1967" s="29"/>
      <c r="AI1967" s="36" t="str">
        <f>IF(AH1967="","",VLOOKUP(AH1967,Parametros_Activos_Inf!$CN$2:$CO$5,2,FALSE))</f>
        <v/>
      </c>
      <c r="AJ1967" s="154" t="str">
        <f>IF(AH1967="","",VLOOKUP(AF1967&amp;AH1967,Parametros_Activos_Inf!$CR$2:$CS$13,2,FALSE))</f>
        <v/>
      </c>
      <c r="AK1967" s="20"/>
    </row>
    <row r="1968" spans="1:37" s="9" customFormat="1" ht="14.25">
      <c r="A1968" s="35">
        <v>1965</v>
      </c>
      <c r="B1968" s="35" t="str">
        <f t="shared" si="92"/>
        <v/>
      </c>
      <c r="C1968" s="7"/>
      <c r="D1968" s="7"/>
      <c r="E1968" s="35" t="str">
        <f>IF(C1968="","",VLOOKUP(C1968,Parametros_Activos_Inf!$CV$2:$CW$6,2,FALSE))</f>
        <v/>
      </c>
      <c r="F1968" s="35" t="str">
        <f>IF(D1968="","",VLOOKUP(D1968,Parametros_Activos_Inf!$CX$2:$CY$16,2,FALSE))</f>
        <v/>
      </c>
      <c r="G1968" s="35" t="str">
        <f t="shared" si="93"/>
        <v/>
      </c>
      <c r="H1968" s="7"/>
      <c r="I1968" s="7"/>
      <c r="J1968" s="7"/>
      <c r="K1968" s="7"/>
      <c r="L1968" s="7"/>
      <c r="M1968" s="11"/>
      <c r="N1968" s="18" t="str">
        <f>IF(M1968="","",VLOOKUP(M1968,Parametros_Activos_Inf!$P$2:$Q$48,2,FALSE))</f>
        <v/>
      </c>
      <c r="O1968" s="7"/>
      <c r="P1968" s="18" t="str">
        <f>IF(O1968="","",VLOOKUP(O1968,Parametros_Activos_Inf!$R$2:$S$124,2,FALSE))</f>
        <v/>
      </c>
      <c r="Q1968" s="7"/>
      <c r="R1968" s="7"/>
      <c r="S1968" s="7"/>
      <c r="T1968" s="7"/>
      <c r="U1968" s="7"/>
      <c r="V1968" s="7"/>
      <c r="W1968" s="7"/>
      <c r="X1968" s="7"/>
      <c r="Y1968" s="7"/>
      <c r="Z1968" s="7"/>
      <c r="AA1968" s="7"/>
      <c r="AB1968" s="7"/>
      <c r="AC1968" s="7"/>
      <c r="AD1968" s="36" t="str">
        <f t="shared" si="94"/>
        <v/>
      </c>
      <c r="AE1968" s="35" t="str">
        <f>IF(AD1968="","",VLOOKUP(AD1968,Parametros_Activos_Inf!$CK$2:$CL$10,2,FALSE))</f>
        <v/>
      </c>
      <c r="AF1968" s="29"/>
      <c r="AG1968" s="36" t="str">
        <f>IF(AF1968="","",VLOOKUP(AF1968,Parametros_Activos_Inf!$CP$2:$CQ$4,2,FALSE))</f>
        <v/>
      </c>
      <c r="AH1968" s="29"/>
      <c r="AI1968" s="36" t="str">
        <f>IF(AH1968="","",VLOOKUP(AH1968,Parametros_Activos_Inf!$CN$2:$CO$5,2,FALSE))</f>
        <v/>
      </c>
      <c r="AJ1968" s="154" t="str">
        <f>IF(AH1968="","",VLOOKUP(AF1968&amp;AH1968,Parametros_Activos_Inf!$CR$2:$CS$13,2,FALSE))</f>
        <v/>
      </c>
      <c r="AK1968" s="20"/>
    </row>
    <row r="1969" spans="1:37" s="9" customFormat="1" ht="14.25">
      <c r="A1969" s="35">
        <v>1966</v>
      </c>
      <c r="B1969" s="35" t="str">
        <f t="shared" si="92"/>
        <v/>
      </c>
      <c r="C1969" s="7"/>
      <c r="D1969" s="7"/>
      <c r="E1969" s="35" t="str">
        <f>IF(C1969="","",VLOOKUP(C1969,Parametros_Activos_Inf!$CV$2:$CW$6,2,FALSE))</f>
        <v/>
      </c>
      <c r="F1969" s="35" t="str">
        <f>IF(D1969="","",VLOOKUP(D1969,Parametros_Activos_Inf!$CX$2:$CY$16,2,FALSE))</f>
        <v/>
      </c>
      <c r="G1969" s="35" t="str">
        <f t="shared" si="93"/>
        <v/>
      </c>
      <c r="H1969" s="7"/>
      <c r="I1969" s="7"/>
      <c r="J1969" s="7"/>
      <c r="K1969" s="7"/>
      <c r="L1969" s="7"/>
      <c r="M1969" s="11"/>
      <c r="N1969" s="18" t="str">
        <f>IF(M1969="","",VLOOKUP(M1969,Parametros_Activos_Inf!$P$2:$Q$48,2,FALSE))</f>
        <v/>
      </c>
      <c r="O1969" s="7"/>
      <c r="P1969" s="18" t="str">
        <f>IF(O1969="","",VLOOKUP(O1969,Parametros_Activos_Inf!$R$2:$S$124,2,FALSE))</f>
        <v/>
      </c>
      <c r="Q1969" s="7"/>
      <c r="R1969" s="7"/>
      <c r="S1969" s="7"/>
      <c r="T1969" s="7"/>
      <c r="U1969" s="7"/>
      <c r="V1969" s="7"/>
      <c r="W1969" s="7"/>
      <c r="X1969" s="7"/>
      <c r="Y1969" s="7"/>
      <c r="Z1969" s="7"/>
      <c r="AA1969" s="7"/>
      <c r="AB1969" s="7"/>
      <c r="AC1969" s="7"/>
      <c r="AD1969" s="36" t="str">
        <f t="shared" si="94"/>
        <v/>
      </c>
      <c r="AE1969" s="35" t="str">
        <f>IF(AD1969="","",VLOOKUP(AD1969,Parametros_Activos_Inf!$CK$2:$CL$10,2,FALSE))</f>
        <v/>
      </c>
      <c r="AF1969" s="29"/>
      <c r="AG1969" s="36" t="str">
        <f>IF(AF1969="","",VLOOKUP(AF1969,Parametros_Activos_Inf!$CP$2:$CQ$4,2,FALSE))</f>
        <v/>
      </c>
      <c r="AH1969" s="29"/>
      <c r="AI1969" s="36" t="str">
        <f>IF(AH1969="","",VLOOKUP(AH1969,Parametros_Activos_Inf!$CN$2:$CO$5,2,FALSE))</f>
        <v/>
      </c>
      <c r="AJ1969" s="154" t="str">
        <f>IF(AH1969="","",VLOOKUP(AF1969&amp;AH1969,Parametros_Activos_Inf!$CR$2:$CS$13,2,FALSE))</f>
        <v/>
      </c>
      <c r="AK1969" s="20"/>
    </row>
    <row r="1970" spans="1:37" s="9" customFormat="1" ht="14.25">
      <c r="A1970" s="35">
        <v>1967</v>
      </c>
      <c r="B1970" s="35" t="str">
        <f t="shared" si="92"/>
        <v/>
      </c>
      <c r="C1970" s="7"/>
      <c r="D1970" s="7"/>
      <c r="E1970" s="35" t="str">
        <f>IF(C1970="","",VLOOKUP(C1970,Parametros_Activos_Inf!$CV$2:$CW$6,2,FALSE))</f>
        <v/>
      </c>
      <c r="F1970" s="35" t="str">
        <f>IF(D1970="","",VLOOKUP(D1970,Parametros_Activos_Inf!$CX$2:$CY$16,2,FALSE))</f>
        <v/>
      </c>
      <c r="G1970" s="35" t="str">
        <f t="shared" si="93"/>
        <v/>
      </c>
      <c r="H1970" s="7"/>
      <c r="I1970" s="7"/>
      <c r="J1970" s="7"/>
      <c r="K1970" s="7"/>
      <c r="L1970" s="7"/>
      <c r="M1970" s="11"/>
      <c r="N1970" s="18" t="str">
        <f>IF(M1970="","",VLOOKUP(M1970,Parametros_Activos_Inf!$P$2:$Q$48,2,FALSE))</f>
        <v/>
      </c>
      <c r="O1970" s="7"/>
      <c r="P1970" s="18" t="str">
        <f>IF(O1970="","",VLOOKUP(O1970,Parametros_Activos_Inf!$R$2:$S$124,2,FALSE))</f>
        <v/>
      </c>
      <c r="Q1970" s="7"/>
      <c r="R1970" s="7"/>
      <c r="S1970" s="7"/>
      <c r="T1970" s="7"/>
      <c r="U1970" s="7"/>
      <c r="V1970" s="7"/>
      <c r="W1970" s="7"/>
      <c r="X1970" s="7"/>
      <c r="Y1970" s="7"/>
      <c r="Z1970" s="7"/>
      <c r="AA1970" s="7"/>
      <c r="AB1970" s="7"/>
      <c r="AC1970" s="7"/>
      <c r="AD1970" s="36" t="str">
        <f t="shared" si="94"/>
        <v/>
      </c>
      <c r="AE1970" s="35" t="str">
        <f>IF(AD1970="","",VLOOKUP(AD1970,Parametros_Activos_Inf!$CK$2:$CL$10,2,FALSE))</f>
        <v/>
      </c>
      <c r="AF1970" s="29"/>
      <c r="AG1970" s="36" t="str">
        <f>IF(AF1970="","",VLOOKUP(AF1970,Parametros_Activos_Inf!$CP$2:$CQ$4,2,FALSE))</f>
        <v/>
      </c>
      <c r="AH1970" s="29"/>
      <c r="AI1970" s="36" t="str">
        <f>IF(AH1970="","",VLOOKUP(AH1970,Parametros_Activos_Inf!$CN$2:$CO$5,2,FALSE))</f>
        <v/>
      </c>
      <c r="AJ1970" s="154" t="str">
        <f>IF(AH1970="","",VLOOKUP(AF1970&amp;AH1970,Parametros_Activos_Inf!$CR$2:$CS$13,2,FALSE))</f>
        <v/>
      </c>
      <c r="AK1970" s="20"/>
    </row>
    <row r="1971" spans="1:37" s="9" customFormat="1" ht="14.25">
      <c r="A1971" s="35">
        <v>1968</v>
      </c>
      <c r="B1971" s="35" t="str">
        <f t="shared" si="92"/>
        <v/>
      </c>
      <c r="C1971" s="7"/>
      <c r="D1971" s="7"/>
      <c r="E1971" s="35" t="str">
        <f>IF(C1971="","",VLOOKUP(C1971,Parametros_Activos_Inf!$CV$2:$CW$6,2,FALSE))</f>
        <v/>
      </c>
      <c r="F1971" s="35" t="str">
        <f>IF(D1971="","",VLOOKUP(D1971,Parametros_Activos_Inf!$CX$2:$CY$16,2,FALSE))</f>
        <v/>
      </c>
      <c r="G1971" s="35" t="str">
        <f t="shared" si="93"/>
        <v/>
      </c>
      <c r="H1971" s="7"/>
      <c r="I1971" s="7"/>
      <c r="J1971" s="7"/>
      <c r="K1971" s="7"/>
      <c r="L1971" s="7"/>
      <c r="M1971" s="11"/>
      <c r="N1971" s="18" t="str">
        <f>IF(M1971="","",VLOOKUP(M1971,Parametros_Activos_Inf!$P$2:$Q$48,2,FALSE))</f>
        <v/>
      </c>
      <c r="O1971" s="7"/>
      <c r="P1971" s="18" t="str">
        <f>IF(O1971="","",VLOOKUP(O1971,Parametros_Activos_Inf!$R$2:$S$124,2,FALSE))</f>
        <v/>
      </c>
      <c r="Q1971" s="7"/>
      <c r="R1971" s="7"/>
      <c r="S1971" s="7"/>
      <c r="T1971" s="7"/>
      <c r="U1971" s="7"/>
      <c r="V1971" s="7"/>
      <c r="W1971" s="7"/>
      <c r="X1971" s="7"/>
      <c r="Y1971" s="7"/>
      <c r="Z1971" s="7"/>
      <c r="AA1971" s="7"/>
      <c r="AB1971" s="7"/>
      <c r="AC1971" s="7"/>
      <c r="AD1971" s="36" t="str">
        <f t="shared" si="94"/>
        <v/>
      </c>
      <c r="AE1971" s="35" t="str">
        <f>IF(AD1971="","",VLOOKUP(AD1971,Parametros_Activos_Inf!$CK$2:$CL$10,2,FALSE))</f>
        <v/>
      </c>
      <c r="AF1971" s="29"/>
      <c r="AG1971" s="36" t="str">
        <f>IF(AF1971="","",VLOOKUP(AF1971,Parametros_Activos_Inf!$CP$2:$CQ$4,2,FALSE))</f>
        <v/>
      </c>
      <c r="AH1971" s="29"/>
      <c r="AI1971" s="36" t="str">
        <f>IF(AH1971="","",VLOOKUP(AH1971,Parametros_Activos_Inf!$CN$2:$CO$5,2,FALSE))</f>
        <v/>
      </c>
      <c r="AJ1971" s="154" t="str">
        <f>IF(AH1971="","",VLOOKUP(AF1971&amp;AH1971,Parametros_Activos_Inf!$CR$2:$CS$13,2,FALSE))</f>
        <v/>
      </c>
      <c r="AK1971" s="20"/>
    </row>
    <row r="1972" spans="1:37" s="9" customFormat="1" ht="14.25">
      <c r="A1972" s="35">
        <v>1969</v>
      </c>
      <c r="B1972" s="35" t="str">
        <f t="shared" si="92"/>
        <v/>
      </c>
      <c r="C1972" s="7"/>
      <c r="D1972" s="7"/>
      <c r="E1972" s="35" t="str">
        <f>IF(C1972="","",VLOOKUP(C1972,Parametros_Activos_Inf!$CV$2:$CW$6,2,FALSE))</f>
        <v/>
      </c>
      <c r="F1972" s="35" t="str">
        <f>IF(D1972="","",VLOOKUP(D1972,Parametros_Activos_Inf!$CX$2:$CY$16,2,FALSE))</f>
        <v/>
      </c>
      <c r="G1972" s="35" t="str">
        <f t="shared" si="93"/>
        <v/>
      </c>
      <c r="H1972" s="7"/>
      <c r="I1972" s="7"/>
      <c r="J1972" s="7"/>
      <c r="K1972" s="7"/>
      <c r="L1972" s="7"/>
      <c r="M1972" s="11"/>
      <c r="N1972" s="18" t="str">
        <f>IF(M1972="","",VLOOKUP(M1972,Parametros_Activos_Inf!$P$2:$Q$48,2,FALSE))</f>
        <v/>
      </c>
      <c r="O1972" s="7"/>
      <c r="P1972" s="18" t="str">
        <f>IF(O1972="","",VLOOKUP(O1972,Parametros_Activos_Inf!$R$2:$S$124,2,FALSE))</f>
        <v/>
      </c>
      <c r="Q1972" s="7"/>
      <c r="R1972" s="7"/>
      <c r="S1972" s="7"/>
      <c r="T1972" s="7"/>
      <c r="U1972" s="7"/>
      <c r="V1972" s="7"/>
      <c r="W1972" s="7"/>
      <c r="X1972" s="7"/>
      <c r="Y1972" s="7"/>
      <c r="Z1972" s="7"/>
      <c r="AA1972" s="7"/>
      <c r="AB1972" s="7"/>
      <c r="AC1972" s="7"/>
      <c r="AD1972" s="36" t="str">
        <f t="shared" si="94"/>
        <v/>
      </c>
      <c r="AE1972" s="35" t="str">
        <f>IF(AD1972="","",VLOOKUP(AD1972,Parametros_Activos_Inf!$CK$2:$CL$10,2,FALSE))</f>
        <v/>
      </c>
      <c r="AF1972" s="29"/>
      <c r="AG1972" s="36" t="str">
        <f>IF(AF1972="","",VLOOKUP(AF1972,Parametros_Activos_Inf!$CP$2:$CQ$4,2,FALSE))</f>
        <v/>
      </c>
      <c r="AH1972" s="29"/>
      <c r="AI1972" s="36" t="str">
        <f>IF(AH1972="","",VLOOKUP(AH1972,Parametros_Activos_Inf!$CN$2:$CO$5,2,FALSE))</f>
        <v/>
      </c>
      <c r="AJ1972" s="154" t="str">
        <f>IF(AH1972="","",VLOOKUP(AF1972&amp;AH1972,Parametros_Activos_Inf!$CR$2:$CS$13,2,FALSE))</f>
        <v/>
      </c>
      <c r="AK1972" s="20"/>
    </row>
    <row r="1973" spans="1:37" s="9" customFormat="1" ht="14.25">
      <c r="A1973" s="35">
        <v>1970</v>
      </c>
      <c r="B1973" s="35" t="str">
        <f t="shared" si="92"/>
        <v/>
      </c>
      <c r="C1973" s="7"/>
      <c r="D1973" s="7"/>
      <c r="E1973" s="35" t="str">
        <f>IF(C1973="","",VLOOKUP(C1973,Parametros_Activos_Inf!$CV$2:$CW$6,2,FALSE))</f>
        <v/>
      </c>
      <c r="F1973" s="35" t="str">
        <f>IF(D1973="","",VLOOKUP(D1973,Parametros_Activos_Inf!$CX$2:$CY$16,2,FALSE))</f>
        <v/>
      </c>
      <c r="G1973" s="35" t="str">
        <f t="shared" si="93"/>
        <v/>
      </c>
      <c r="H1973" s="7"/>
      <c r="I1973" s="7"/>
      <c r="J1973" s="7"/>
      <c r="K1973" s="7"/>
      <c r="L1973" s="7"/>
      <c r="M1973" s="11"/>
      <c r="N1973" s="18" t="str">
        <f>IF(M1973="","",VLOOKUP(M1973,Parametros_Activos_Inf!$P$2:$Q$48,2,FALSE))</f>
        <v/>
      </c>
      <c r="O1973" s="7"/>
      <c r="P1973" s="18" t="str">
        <f>IF(O1973="","",VLOOKUP(O1973,Parametros_Activos_Inf!$R$2:$S$124,2,FALSE))</f>
        <v/>
      </c>
      <c r="Q1973" s="7"/>
      <c r="R1973" s="7"/>
      <c r="S1973" s="7"/>
      <c r="T1973" s="7"/>
      <c r="U1973" s="7"/>
      <c r="V1973" s="7"/>
      <c r="W1973" s="7"/>
      <c r="X1973" s="7"/>
      <c r="Y1973" s="7"/>
      <c r="Z1973" s="7"/>
      <c r="AA1973" s="7"/>
      <c r="AB1973" s="7"/>
      <c r="AC1973" s="7"/>
      <c r="AD1973" s="36" t="str">
        <f t="shared" si="94"/>
        <v/>
      </c>
      <c r="AE1973" s="35" t="str">
        <f>IF(AD1973="","",VLOOKUP(AD1973,Parametros_Activos_Inf!$CK$2:$CL$10,2,FALSE))</f>
        <v/>
      </c>
      <c r="AF1973" s="29"/>
      <c r="AG1973" s="36" t="str">
        <f>IF(AF1973="","",VLOOKUP(AF1973,Parametros_Activos_Inf!$CP$2:$CQ$4,2,FALSE))</f>
        <v/>
      </c>
      <c r="AH1973" s="29"/>
      <c r="AI1973" s="36" t="str">
        <f>IF(AH1973="","",VLOOKUP(AH1973,Parametros_Activos_Inf!$CN$2:$CO$5,2,FALSE))</f>
        <v/>
      </c>
      <c r="AJ1973" s="154" t="str">
        <f>IF(AH1973="","",VLOOKUP(AF1973&amp;AH1973,Parametros_Activos_Inf!$CR$2:$CS$13,2,FALSE))</f>
        <v/>
      </c>
      <c r="AK1973" s="20"/>
    </row>
    <row r="1974" spans="1:37" s="9" customFormat="1" ht="14.25">
      <c r="A1974" s="35">
        <v>1971</v>
      </c>
      <c r="B1974" s="35" t="str">
        <f t="shared" si="92"/>
        <v/>
      </c>
      <c r="C1974" s="7"/>
      <c r="D1974" s="7"/>
      <c r="E1974" s="35" t="str">
        <f>IF(C1974="","",VLOOKUP(C1974,Parametros_Activos_Inf!$CV$2:$CW$6,2,FALSE))</f>
        <v/>
      </c>
      <c r="F1974" s="35" t="str">
        <f>IF(D1974="","",VLOOKUP(D1974,Parametros_Activos_Inf!$CX$2:$CY$16,2,FALSE))</f>
        <v/>
      </c>
      <c r="G1974" s="35" t="str">
        <f t="shared" si="93"/>
        <v/>
      </c>
      <c r="H1974" s="7"/>
      <c r="I1974" s="7"/>
      <c r="J1974" s="7"/>
      <c r="K1974" s="7"/>
      <c r="L1974" s="7"/>
      <c r="M1974" s="11"/>
      <c r="N1974" s="18" t="str">
        <f>IF(M1974="","",VLOOKUP(M1974,Parametros_Activos_Inf!$P$2:$Q$48,2,FALSE))</f>
        <v/>
      </c>
      <c r="O1974" s="7"/>
      <c r="P1974" s="18" t="str">
        <f>IF(O1974="","",VLOOKUP(O1974,Parametros_Activos_Inf!$R$2:$S$124,2,FALSE))</f>
        <v/>
      </c>
      <c r="Q1974" s="7"/>
      <c r="R1974" s="7"/>
      <c r="S1974" s="7"/>
      <c r="T1974" s="7"/>
      <c r="U1974" s="7"/>
      <c r="V1974" s="7"/>
      <c r="W1974" s="7"/>
      <c r="X1974" s="7"/>
      <c r="Y1974" s="7"/>
      <c r="Z1974" s="7"/>
      <c r="AA1974" s="7"/>
      <c r="AB1974" s="7"/>
      <c r="AC1974" s="7"/>
      <c r="AD1974" s="36" t="str">
        <f t="shared" si="94"/>
        <v/>
      </c>
      <c r="AE1974" s="35" t="str">
        <f>IF(AD1974="","",VLOOKUP(AD1974,Parametros_Activos_Inf!$CK$2:$CL$10,2,FALSE))</f>
        <v/>
      </c>
      <c r="AF1974" s="29"/>
      <c r="AG1974" s="36" t="str">
        <f>IF(AF1974="","",VLOOKUP(AF1974,Parametros_Activos_Inf!$CP$2:$CQ$4,2,FALSE))</f>
        <v/>
      </c>
      <c r="AH1974" s="29"/>
      <c r="AI1974" s="36" t="str">
        <f>IF(AH1974="","",VLOOKUP(AH1974,Parametros_Activos_Inf!$CN$2:$CO$5,2,FALSE))</f>
        <v/>
      </c>
      <c r="AJ1974" s="154" t="str">
        <f>IF(AH1974="","",VLOOKUP(AF1974&amp;AH1974,Parametros_Activos_Inf!$CR$2:$CS$13,2,FALSE))</f>
        <v/>
      </c>
      <c r="AK1974" s="20"/>
    </row>
    <row r="1975" spans="1:37" s="9" customFormat="1" ht="14.25">
      <c r="A1975" s="35">
        <v>1972</v>
      </c>
      <c r="B1975" s="35" t="str">
        <f t="shared" si="92"/>
        <v/>
      </c>
      <c r="C1975" s="7"/>
      <c r="D1975" s="7"/>
      <c r="E1975" s="35" t="str">
        <f>IF(C1975="","",VLOOKUP(C1975,Parametros_Activos_Inf!$CV$2:$CW$6,2,FALSE))</f>
        <v/>
      </c>
      <c r="F1975" s="35" t="str">
        <f>IF(D1975="","",VLOOKUP(D1975,Parametros_Activos_Inf!$CX$2:$CY$16,2,FALSE))</f>
        <v/>
      </c>
      <c r="G1975" s="35" t="str">
        <f t="shared" si="93"/>
        <v/>
      </c>
      <c r="H1975" s="7"/>
      <c r="I1975" s="7"/>
      <c r="J1975" s="7"/>
      <c r="K1975" s="7"/>
      <c r="L1975" s="7"/>
      <c r="M1975" s="11"/>
      <c r="N1975" s="18" t="str">
        <f>IF(M1975="","",VLOOKUP(M1975,Parametros_Activos_Inf!$P$2:$Q$48,2,FALSE))</f>
        <v/>
      </c>
      <c r="O1975" s="7"/>
      <c r="P1975" s="18" t="str">
        <f>IF(O1975="","",VLOOKUP(O1975,Parametros_Activos_Inf!$R$2:$S$124,2,FALSE))</f>
        <v/>
      </c>
      <c r="Q1975" s="7"/>
      <c r="R1975" s="7"/>
      <c r="S1975" s="7"/>
      <c r="T1975" s="7"/>
      <c r="U1975" s="7"/>
      <c r="V1975" s="7"/>
      <c r="W1975" s="7"/>
      <c r="X1975" s="7"/>
      <c r="Y1975" s="7"/>
      <c r="Z1975" s="7"/>
      <c r="AA1975" s="7"/>
      <c r="AB1975" s="7"/>
      <c r="AC1975" s="7"/>
      <c r="AD1975" s="36" t="str">
        <f t="shared" si="94"/>
        <v/>
      </c>
      <c r="AE1975" s="35" t="str">
        <f>IF(AD1975="","",VLOOKUP(AD1975,Parametros_Activos_Inf!$CK$2:$CL$10,2,FALSE))</f>
        <v/>
      </c>
      <c r="AF1975" s="29"/>
      <c r="AG1975" s="36" t="str">
        <f>IF(AF1975="","",VLOOKUP(AF1975,Parametros_Activos_Inf!$CP$2:$CQ$4,2,FALSE))</f>
        <v/>
      </c>
      <c r="AH1975" s="29"/>
      <c r="AI1975" s="36" t="str">
        <f>IF(AH1975="","",VLOOKUP(AH1975,Parametros_Activos_Inf!$CN$2:$CO$5,2,FALSE))</f>
        <v/>
      </c>
      <c r="AJ1975" s="154" t="str">
        <f>IF(AH1975="","",VLOOKUP(AF1975&amp;AH1975,Parametros_Activos_Inf!$CR$2:$CS$13,2,FALSE))</f>
        <v/>
      </c>
      <c r="AK1975" s="20"/>
    </row>
    <row r="1976" spans="1:37" s="9" customFormat="1" ht="14.25">
      <c r="A1976" s="35">
        <v>1973</v>
      </c>
      <c r="B1976" s="35" t="str">
        <f t="shared" si="92"/>
        <v/>
      </c>
      <c r="C1976" s="7"/>
      <c r="D1976" s="7"/>
      <c r="E1976" s="35" t="str">
        <f>IF(C1976="","",VLOOKUP(C1976,Parametros_Activos_Inf!$CV$2:$CW$6,2,FALSE))</f>
        <v/>
      </c>
      <c r="F1976" s="35" t="str">
        <f>IF(D1976="","",VLOOKUP(D1976,Parametros_Activos_Inf!$CX$2:$CY$16,2,FALSE))</f>
        <v/>
      </c>
      <c r="G1976" s="35" t="str">
        <f t="shared" si="93"/>
        <v/>
      </c>
      <c r="H1976" s="7"/>
      <c r="I1976" s="7"/>
      <c r="J1976" s="7"/>
      <c r="K1976" s="7"/>
      <c r="L1976" s="7"/>
      <c r="M1976" s="11"/>
      <c r="N1976" s="18" t="str">
        <f>IF(M1976="","",VLOOKUP(M1976,Parametros_Activos_Inf!$P$2:$Q$48,2,FALSE))</f>
        <v/>
      </c>
      <c r="O1976" s="7"/>
      <c r="P1976" s="18" t="str">
        <f>IF(O1976="","",VLOOKUP(O1976,Parametros_Activos_Inf!$R$2:$S$124,2,FALSE))</f>
        <v/>
      </c>
      <c r="Q1976" s="7"/>
      <c r="R1976" s="7"/>
      <c r="S1976" s="7"/>
      <c r="T1976" s="7"/>
      <c r="U1976" s="7"/>
      <c r="V1976" s="7"/>
      <c r="W1976" s="7"/>
      <c r="X1976" s="7"/>
      <c r="Y1976" s="7"/>
      <c r="Z1976" s="7"/>
      <c r="AA1976" s="7"/>
      <c r="AB1976" s="7"/>
      <c r="AC1976" s="7"/>
      <c r="AD1976" s="36" t="str">
        <f t="shared" si="94"/>
        <v/>
      </c>
      <c r="AE1976" s="35" t="str">
        <f>IF(AD1976="","",VLOOKUP(AD1976,Parametros_Activos_Inf!$CK$2:$CL$10,2,FALSE))</f>
        <v/>
      </c>
      <c r="AF1976" s="29"/>
      <c r="AG1976" s="36" t="str">
        <f>IF(AF1976="","",VLOOKUP(AF1976,Parametros_Activos_Inf!$CP$2:$CQ$4,2,FALSE))</f>
        <v/>
      </c>
      <c r="AH1976" s="29"/>
      <c r="AI1976" s="36" t="str">
        <f>IF(AH1976="","",VLOOKUP(AH1976,Parametros_Activos_Inf!$CN$2:$CO$5,2,FALSE))</f>
        <v/>
      </c>
      <c r="AJ1976" s="154" t="str">
        <f>IF(AH1976="","",VLOOKUP(AF1976&amp;AH1976,Parametros_Activos_Inf!$CR$2:$CS$13,2,FALSE))</f>
        <v/>
      </c>
      <c r="AK1976" s="20"/>
    </row>
    <row r="1977" spans="1:37" s="9" customFormat="1" ht="14.25">
      <c r="A1977" s="35">
        <v>1974</v>
      </c>
      <c r="B1977" s="35" t="str">
        <f t="shared" si="92"/>
        <v/>
      </c>
      <c r="C1977" s="7"/>
      <c r="D1977" s="7"/>
      <c r="E1977" s="35" t="str">
        <f>IF(C1977="","",VLOOKUP(C1977,Parametros_Activos_Inf!$CV$2:$CW$6,2,FALSE))</f>
        <v/>
      </c>
      <c r="F1977" s="35" t="str">
        <f>IF(D1977="","",VLOOKUP(D1977,Parametros_Activos_Inf!$CX$2:$CY$16,2,FALSE))</f>
        <v/>
      </c>
      <c r="G1977" s="35" t="str">
        <f t="shared" si="93"/>
        <v/>
      </c>
      <c r="H1977" s="7"/>
      <c r="I1977" s="7"/>
      <c r="J1977" s="7"/>
      <c r="K1977" s="7"/>
      <c r="L1977" s="7"/>
      <c r="M1977" s="11"/>
      <c r="N1977" s="18" t="str">
        <f>IF(M1977="","",VLOOKUP(M1977,Parametros_Activos_Inf!$P$2:$Q$48,2,FALSE))</f>
        <v/>
      </c>
      <c r="O1977" s="7"/>
      <c r="P1977" s="18" t="str">
        <f>IF(O1977="","",VLOOKUP(O1977,Parametros_Activos_Inf!$R$2:$S$124,2,FALSE))</f>
        <v/>
      </c>
      <c r="Q1977" s="7"/>
      <c r="R1977" s="7"/>
      <c r="S1977" s="7"/>
      <c r="T1977" s="7"/>
      <c r="U1977" s="7"/>
      <c r="V1977" s="7"/>
      <c r="W1977" s="7"/>
      <c r="X1977" s="7"/>
      <c r="Y1977" s="7"/>
      <c r="Z1977" s="7"/>
      <c r="AA1977" s="7"/>
      <c r="AB1977" s="7"/>
      <c r="AC1977" s="7"/>
      <c r="AD1977" s="36" t="str">
        <f t="shared" si="94"/>
        <v/>
      </c>
      <c r="AE1977" s="35" t="str">
        <f>IF(AD1977="","",VLOOKUP(AD1977,Parametros_Activos_Inf!$CK$2:$CL$10,2,FALSE))</f>
        <v/>
      </c>
      <c r="AF1977" s="29"/>
      <c r="AG1977" s="36" t="str">
        <f>IF(AF1977="","",VLOOKUP(AF1977,Parametros_Activos_Inf!$CP$2:$CQ$4,2,FALSE))</f>
        <v/>
      </c>
      <c r="AH1977" s="29"/>
      <c r="AI1977" s="36" t="str">
        <f>IF(AH1977="","",VLOOKUP(AH1977,Parametros_Activos_Inf!$CN$2:$CO$5,2,FALSE))</f>
        <v/>
      </c>
      <c r="AJ1977" s="154" t="str">
        <f>IF(AH1977="","",VLOOKUP(AF1977&amp;AH1977,Parametros_Activos_Inf!$CR$2:$CS$13,2,FALSE))</f>
        <v/>
      </c>
      <c r="AK1977" s="20"/>
    </row>
    <row r="1978" spans="1:37" s="9" customFormat="1" ht="14.25">
      <c r="A1978" s="35">
        <v>1975</v>
      </c>
      <c r="B1978" s="35" t="str">
        <f t="shared" si="92"/>
        <v/>
      </c>
      <c r="C1978" s="7"/>
      <c r="D1978" s="7"/>
      <c r="E1978" s="35" t="str">
        <f>IF(C1978="","",VLOOKUP(C1978,Parametros_Activos_Inf!$CV$2:$CW$6,2,FALSE))</f>
        <v/>
      </c>
      <c r="F1978" s="35" t="str">
        <f>IF(D1978="","",VLOOKUP(D1978,Parametros_Activos_Inf!$CX$2:$CY$16,2,FALSE))</f>
        <v/>
      </c>
      <c r="G1978" s="35" t="str">
        <f t="shared" si="93"/>
        <v/>
      </c>
      <c r="H1978" s="7"/>
      <c r="I1978" s="7"/>
      <c r="J1978" s="7"/>
      <c r="K1978" s="7"/>
      <c r="L1978" s="7"/>
      <c r="M1978" s="11"/>
      <c r="N1978" s="18" t="str">
        <f>IF(M1978="","",VLOOKUP(M1978,Parametros_Activos_Inf!$P$2:$Q$48,2,FALSE))</f>
        <v/>
      </c>
      <c r="O1978" s="7"/>
      <c r="P1978" s="18" t="str">
        <f>IF(O1978="","",VLOOKUP(O1978,Parametros_Activos_Inf!$R$2:$S$124,2,FALSE))</f>
        <v/>
      </c>
      <c r="Q1978" s="7"/>
      <c r="R1978" s="7"/>
      <c r="S1978" s="7"/>
      <c r="T1978" s="7"/>
      <c r="U1978" s="7"/>
      <c r="V1978" s="7"/>
      <c r="W1978" s="7"/>
      <c r="X1978" s="7"/>
      <c r="Y1978" s="7"/>
      <c r="Z1978" s="7"/>
      <c r="AA1978" s="7"/>
      <c r="AB1978" s="7"/>
      <c r="AC1978" s="7"/>
      <c r="AD1978" s="36" t="str">
        <f t="shared" si="94"/>
        <v/>
      </c>
      <c r="AE1978" s="35" t="str">
        <f>IF(AD1978="","",VLOOKUP(AD1978,Parametros_Activos_Inf!$CK$2:$CL$10,2,FALSE))</f>
        <v/>
      </c>
      <c r="AF1978" s="29"/>
      <c r="AG1978" s="36" t="str">
        <f>IF(AF1978="","",VLOOKUP(AF1978,Parametros_Activos_Inf!$CP$2:$CQ$4,2,FALSE))</f>
        <v/>
      </c>
      <c r="AH1978" s="29"/>
      <c r="AI1978" s="36" t="str">
        <f>IF(AH1978="","",VLOOKUP(AH1978,Parametros_Activos_Inf!$CN$2:$CO$5,2,FALSE))</f>
        <v/>
      </c>
      <c r="AJ1978" s="154" t="str">
        <f>IF(AH1978="","",VLOOKUP(AF1978&amp;AH1978,Parametros_Activos_Inf!$CR$2:$CS$13,2,FALSE))</f>
        <v/>
      </c>
      <c r="AK1978" s="20"/>
    </row>
    <row r="1979" spans="1:37" s="9" customFormat="1" ht="14.25">
      <c r="A1979" s="35">
        <v>1976</v>
      </c>
      <c r="B1979" s="35" t="str">
        <f t="shared" si="92"/>
        <v/>
      </c>
      <c r="C1979" s="7"/>
      <c r="D1979" s="7"/>
      <c r="E1979" s="35" t="str">
        <f>IF(C1979="","",VLOOKUP(C1979,Parametros_Activos_Inf!$CV$2:$CW$6,2,FALSE))</f>
        <v/>
      </c>
      <c r="F1979" s="35" t="str">
        <f>IF(D1979="","",VLOOKUP(D1979,Parametros_Activos_Inf!$CX$2:$CY$16,2,FALSE))</f>
        <v/>
      </c>
      <c r="G1979" s="35" t="str">
        <f t="shared" si="93"/>
        <v/>
      </c>
      <c r="H1979" s="7"/>
      <c r="I1979" s="7"/>
      <c r="J1979" s="7"/>
      <c r="K1979" s="7"/>
      <c r="L1979" s="7"/>
      <c r="M1979" s="11"/>
      <c r="N1979" s="18" t="str">
        <f>IF(M1979="","",VLOOKUP(M1979,Parametros_Activos_Inf!$P$2:$Q$48,2,FALSE))</f>
        <v/>
      </c>
      <c r="O1979" s="7"/>
      <c r="P1979" s="18" t="str">
        <f>IF(O1979="","",VLOOKUP(O1979,Parametros_Activos_Inf!$R$2:$S$124,2,FALSE))</f>
        <v/>
      </c>
      <c r="Q1979" s="7"/>
      <c r="R1979" s="7"/>
      <c r="S1979" s="7"/>
      <c r="T1979" s="7"/>
      <c r="U1979" s="7"/>
      <c r="V1979" s="7"/>
      <c r="W1979" s="7"/>
      <c r="X1979" s="7"/>
      <c r="Y1979" s="7"/>
      <c r="Z1979" s="7"/>
      <c r="AA1979" s="7"/>
      <c r="AB1979" s="7"/>
      <c r="AC1979" s="7"/>
      <c r="AD1979" s="36" t="str">
        <f t="shared" si="94"/>
        <v/>
      </c>
      <c r="AE1979" s="35" t="str">
        <f>IF(AD1979="","",VLOOKUP(AD1979,Parametros_Activos_Inf!$CK$2:$CL$10,2,FALSE))</f>
        <v/>
      </c>
      <c r="AF1979" s="29"/>
      <c r="AG1979" s="36" t="str">
        <f>IF(AF1979="","",VLOOKUP(AF1979,Parametros_Activos_Inf!$CP$2:$CQ$4,2,FALSE))</f>
        <v/>
      </c>
      <c r="AH1979" s="29"/>
      <c r="AI1979" s="36" t="str">
        <f>IF(AH1979="","",VLOOKUP(AH1979,Parametros_Activos_Inf!$CN$2:$CO$5,2,FALSE))</f>
        <v/>
      </c>
      <c r="AJ1979" s="154" t="str">
        <f>IF(AH1979="","",VLOOKUP(AF1979&amp;AH1979,Parametros_Activos_Inf!$CR$2:$CS$13,2,FALSE))</f>
        <v/>
      </c>
      <c r="AK1979" s="20"/>
    </row>
    <row r="1980" spans="1:37" s="9" customFormat="1" ht="14.25">
      <c r="A1980" s="35">
        <v>1977</v>
      </c>
      <c r="B1980" s="35" t="str">
        <f t="shared" si="92"/>
        <v/>
      </c>
      <c r="C1980" s="7"/>
      <c r="D1980" s="7"/>
      <c r="E1980" s="35" t="str">
        <f>IF(C1980="","",VLOOKUP(C1980,Parametros_Activos_Inf!$CV$2:$CW$6,2,FALSE))</f>
        <v/>
      </c>
      <c r="F1980" s="35" t="str">
        <f>IF(D1980="","",VLOOKUP(D1980,Parametros_Activos_Inf!$CX$2:$CY$16,2,FALSE))</f>
        <v/>
      </c>
      <c r="G1980" s="35" t="str">
        <f t="shared" si="93"/>
        <v/>
      </c>
      <c r="H1980" s="7"/>
      <c r="I1980" s="7"/>
      <c r="J1980" s="7"/>
      <c r="K1980" s="7"/>
      <c r="L1980" s="7"/>
      <c r="M1980" s="11"/>
      <c r="N1980" s="18" t="str">
        <f>IF(M1980="","",VLOOKUP(M1980,Parametros_Activos_Inf!$P$2:$Q$48,2,FALSE))</f>
        <v/>
      </c>
      <c r="O1980" s="7"/>
      <c r="P1980" s="18" t="str">
        <f>IF(O1980="","",VLOOKUP(O1980,Parametros_Activos_Inf!$R$2:$S$124,2,FALSE))</f>
        <v/>
      </c>
      <c r="Q1980" s="7"/>
      <c r="R1980" s="7"/>
      <c r="S1980" s="7"/>
      <c r="T1980" s="7"/>
      <c r="U1980" s="7"/>
      <c r="V1980" s="7"/>
      <c r="W1980" s="7"/>
      <c r="X1980" s="7"/>
      <c r="Y1980" s="7"/>
      <c r="Z1980" s="7"/>
      <c r="AA1980" s="7"/>
      <c r="AB1980" s="7"/>
      <c r="AC1980" s="7"/>
      <c r="AD1980" s="36" t="str">
        <f t="shared" si="94"/>
        <v/>
      </c>
      <c r="AE1980" s="35" t="str">
        <f>IF(AD1980="","",VLOOKUP(AD1980,Parametros_Activos_Inf!$CK$2:$CL$10,2,FALSE))</f>
        <v/>
      </c>
      <c r="AF1980" s="29"/>
      <c r="AG1980" s="36" t="str">
        <f>IF(AF1980="","",VLOOKUP(AF1980,Parametros_Activos_Inf!$CP$2:$CQ$4,2,FALSE))</f>
        <v/>
      </c>
      <c r="AH1980" s="29"/>
      <c r="AI1980" s="36" t="str">
        <f>IF(AH1980="","",VLOOKUP(AH1980,Parametros_Activos_Inf!$CN$2:$CO$5,2,FALSE))</f>
        <v/>
      </c>
      <c r="AJ1980" s="154" t="str">
        <f>IF(AH1980="","",VLOOKUP(AF1980&amp;AH1980,Parametros_Activos_Inf!$CR$2:$CS$13,2,FALSE))</f>
        <v/>
      </c>
      <c r="AK1980" s="20"/>
    </row>
    <row r="1981" spans="1:37" s="9" customFormat="1" ht="14.25">
      <c r="A1981" s="35">
        <v>1978</v>
      </c>
      <c r="B1981" s="35" t="str">
        <f t="shared" si="92"/>
        <v/>
      </c>
      <c r="C1981" s="7"/>
      <c r="D1981" s="7"/>
      <c r="E1981" s="35" t="str">
        <f>IF(C1981="","",VLOOKUP(C1981,Parametros_Activos_Inf!$CV$2:$CW$6,2,FALSE))</f>
        <v/>
      </c>
      <c r="F1981" s="35" t="str">
        <f>IF(D1981="","",VLOOKUP(D1981,Parametros_Activos_Inf!$CX$2:$CY$16,2,FALSE))</f>
        <v/>
      </c>
      <c r="G1981" s="35" t="str">
        <f t="shared" si="93"/>
        <v/>
      </c>
      <c r="H1981" s="7"/>
      <c r="I1981" s="7"/>
      <c r="J1981" s="7"/>
      <c r="K1981" s="7"/>
      <c r="L1981" s="7"/>
      <c r="M1981" s="11"/>
      <c r="N1981" s="18" t="str">
        <f>IF(M1981="","",VLOOKUP(M1981,Parametros_Activos_Inf!$P$2:$Q$48,2,FALSE))</f>
        <v/>
      </c>
      <c r="O1981" s="7"/>
      <c r="P1981" s="18" t="str">
        <f>IF(O1981="","",VLOOKUP(O1981,Parametros_Activos_Inf!$R$2:$S$124,2,FALSE))</f>
        <v/>
      </c>
      <c r="Q1981" s="7"/>
      <c r="R1981" s="7"/>
      <c r="S1981" s="7"/>
      <c r="T1981" s="7"/>
      <c r="U1981" s="7"/>
      <c r="V1981" s="7"/>
      <c r="W1981" s="7"/>
      <c r="X1981" s="7"/>
      <c r="Y1981" s="7"/>
      <c r="Z1981" s="7"/>
      <c r="AA1981" s="7"/>
      <c r="AB1981" s="7"/>
      <c r="AC1981" s="7"/>
      <c r="AD1981" s="36" t="str">
        <f t="shared" si="94"/>
        <v/>
      </c>
      <c r="AE1981" s="35" t="str">
        <f>IF(AD1981="","",VLOOKUP(AD1981,Parametros_Activos_Inf!$CK$2:$CL$10,2,FALSE))</f>
        <v/>
      </c>
      <c r="AF1981" s="29"/>
      <c r="AG1981" s="36" t="str">
        <f>IF(AF1981="","",VLOOKUP(AF1981,Parametros_Activos_Inf!$CP$2:$CQ$4,2,FALSE))</f>
        <v/>
      </c>
      <c r="AH1981" s="29"/>
      <c r="AI1981" s="36" t="str">
        <f>IF(AH1981="","",VLOOKUP(AH1981,Parametros_Activos_Inf!$CN$2:$CO$5,2,FALSE))</f>
        <v/>
      </c>
      <c r="AJ1981" s="154" t="str">
        <f>IF(AH1981="","",VLOOKUP(AF1981&amp;AH1981,Parametros_Activos_Inf!$CR$2:$CS$13,2,FALSE))</f>
        <v/>
      </c>
      <c r="AK1981" s="20"/>
    </row>
    <row r="1982" spans="1:37" s="9" customFormat="1" ht="14.25">
      <c r="A1982" s="35">
        <v>1979</v>
      </c>
      <c r="B1982" s="35" t="str">
        <f t="shared" si="92"/>
        <v/>
      </c>
      <c r="C1982" s="7"/>
      <c r="D1982" s="7"/>
      <c r="E1982" s="35" t="str">
        <f>IF(C1982="","",VLOOKUP(C1982,Parametros_Activos_Inf!$CV$2:$CW$6,2,FALSE))</f>
        <v/>
      </c>
      <c r="F1982" s="35" t="str">
        <f>IF(D1982="","",VLOOKUP(D1982,Parametros_Activos_Inf!$CX$2:$CY$16,2,FALSE))</f>
        <v/>
      </c>
      <c r="G1982" s="35" t="str">
        <f t="shared" si="93"/>
        <v/>
      </c>
      <c r="H1982" s="7"/>
      <c r="I1982" s="7"/>
      <c r="J1982" s="7"/>
      <c r="K1982" s="7"/>
      <c r="L1982" s="7"/>
      <c r="M1982" s="11"/>
      <c r="N1982" s="18" t="str">
        <f>IF(M1982="","",VLOOKUP(M1982,Parametros_Activos_Inf!$P$2:$Q$48,2,FALSE))</f>
        <v/>
      </c>
      <c r="O1982" s="7"/>
      <c r="P1982" s="18" t="str">
        <f>IF(O1982="","",VLOOKUP(O1982,Parametros_Activos_Inf!$R$2:$S$124,2,FALSE))</f>
        <v/>
      </c>
      <c r="Q1982" s="7"/>
      <c r="R1982" s="7"/>
      <c r="S1982" s="7"/>
      <c r="T1982" s="7"/>
      <c r="U1982" s="7"/>
      <c r="V1982" s="7"/>
      <c r="W1982" s="7"/>
      <c r="X1982" s="7"/>
      <c r="Y1982" s="7"/>
      <c r="Z1982" s="7"/>
      <c r="AA1982" s="7"/>
      <c r="AB1982" s="7"/>
      <c r="AC1982" s="7"/>
      <c r="AD1982" s="36" t="str">
        <f t="shared" si="94"/>
        <v/>
      </c>
      <c r="AE1982" s="35" t="str">
        <f>IF(AD1982="","",VLOOKUP(AD1982,Parametros_Activos_Inf!$CK$2:$CL$10,2,FALSE))</f>
        <v/>
      </c>
      <c r="AF1982" s="29"/>
      <c r="AG1982" s="36" t="str">
        <f>IF(AF1982="","",VLOOKUP(AF1982,Parametros_Activos_Inf!$CP$2:$CQ$4,2,FALSE))</f>
        <v/>
      </c>
      <c r="AH1982" s="29"/>
      <c r="AI1982" s="36" t="str">
        <f>IF(AH1982="","",VLOOKUP(AH1982,Parametros_Activos_Inf!$CN$2:$CO$5,2,FALSE))</f>
        <v/>
      </c>
      <c r="AJ1982" s="154" t="str">
        <f>IF(AH1982="","",VLOOKUP(AF1982&amp;AH1982,Parametros_Activos_Inf!$CR$2:$CS$13,2,FALSE))</f>
        <v/>
      </c>
      <c r="AK1982" s="20"/>
    </row>
    <row r="1983" spans="1:37" s="9" customFormat="1" ht="14.25">
      <c r="A1983" s="35">
        <v>1980</v>
      </c>
      <c r="B1983" s="35" t="str">
        <f t="shared" si="92"/>
        <v/>
      </c>
      <c r="C1983" s="7"/>
      <c r="D1983" s="7"/>
      <c r="E1983" s="35" t="str">
        <f>IF(C1983="","",VLOOKUP(C1983,Parametros_Activos_Inf!$CV$2:$CW$6,2,FALSE))</f>
        <v/>
      </c>
      <c r="F1983" s="35" t="str">
        <f>IF(D1983="","",VLOOKUP(D1983,Parametros_Activos_Inf!$CX$2:$CY$16,2,FALSE))</f>
        <v/>
      </c>
      <c r="G1983" s="35" t="str">
        <f t="shared" si="93"/>
        <v/>
      </c>
      <c r="H1983" s="7"/>
      <c r="I1983" s="7"/>
      <c r="J1983" s="7"/>
      <c r="K1983" s="7"/>
      <c r="L1983" s="7"/>
      <c r="M1983" s="11"/>
      <c r="N1983" s="18" t="str">
        <f>IF(M1983="","",VLOOKUP(M1983,Parametros_Activos_Inf!$P$2:$Q$48,2,FALSE))</f>
        <v/>
      </c>
      <c r="O1983" s="7"/>
      <c r="P1983" s="18" t="str">
        <f>IF(O1983="","",VLOOKUP(O1983,Parametros_Activos_Inf!$R$2:$S$124,2,FALSE))</f>
        <v/>
      </c>
      <c r="Q1983" s="7"/>
      <c r="R1983" s="7"/>
      <c r="S1983" s="7"/>
      <c r="T1983" s="7"/>
      <c r="U1983" s="7"/>
      <c r="V1983" s="7"/>
      <c r="W1983" s="7"/>
      <c r="X1983" s="7"/>
      <c r="Y1983" s="7"/>
      <c r="Z1983" s="7"/>
      <c r="AA1983" s="7"/>
      <c r="AB1983" s="7"/>
      <c r="AC1983" s="7"/>
      <c r="AD1983" s="36" t="str">
        <f t="shared" si="94"/>
        <v/>
      </c>
      <c r="AE1983" s="35" t="str">
        <f>IF(AD1983="","",VLOOKUP(AD1983,Parametros_Activos_Inf!$CK$2:$CL$10,2,FALSE))</f>
        <v/>
      </c>
      <c r="AF1983" s="29"/>
      <c r="AG1983" s="36" t="str">
        <f>IF(AF1983="","",VLOOKUP(AF1983,Parametros_Activos_Inf!$CP$2:$CQ$4,2,FALSE))</f>
        <v/>
      </c>
      <c r="AH1983" s="29"/>
      <c r="AI1983" s="36" t="str">
        <f>IF(AH1983="","",VLOOKUP(AH1983,Parametros_Activos_Inf!$CN$2:$CO$5,2,FALSE))</f>
        <v/>
      </c>
      <c r="AJ1983" s="154" t="str">
        <f>IF(AH1983="","",VLOOKUP(AF1983&amp;AH1983,Parametros_Activos_Inf!$CR$2:$CS$13,2,FALSE))</f>
        <v/>
      </c>
      <c r="AK1983" s="20"/>
    </row>
    <row r="1984" spans="1:37" s="9" customFormat="1" ht="14.25">
      <c r="A1984" s="35">
        <v>1981</v>
      </c>
      <c r="B1984" s="35" t="str">
        <f t="shared" si="92"/>
        <v/>
      </c>
      <c r="C1984" s="7"/>
      <c r="D1984" s="7"/>
      <c r="E1984" s="35" t="str">
        <f>IF(C1984="","",VLOOKUP(C1984,Parametros_Activos_Inf!$CV$2:$CW$6,2,FALSE))</f>
        <v/>
      </c>
      <c r="F1984" s="35" t="str">
        <f>IF(D1984="","",VLOOKUP(D1984,Parametros_Activos_Inf!$CX$2:$CY$16,2,FALSE))</f>
        <v/>
      </c>
      <c r="G1984" s="35" t="str">
        <f t="shared" si="93"/>
        <v/>
      </c>
      <c r="H1984" s="7"/>
      <c r="I1984" s="7"/>
      <c r="J1984" s="7"/>
      <c r="K1984" s="7"/>
      <c r="L1984" s="7"/>
      <c r="M1984" s="11"/>
      <c r="N1984" s="18" t="str">
        <f>IF(M1984="","",VLOOKUP(M1984,Parametros_Activos_Inf!$P$2:$Q$48,2,FALSE))</f>
        <v/>
      </c>
      <c r="O1984" s="7"/>
      <c r="P1984" s="18" t="str">
        <f>IF(O1984="","",VLOOKUP(O1984,Parametros_Activos_Inf!$R$2:$S$124,2,FALSE))</f>
        <v/>
      </c>
      <c r="Q1984" s="7"/>
      <c r="R1984" s="7"/>
      <c r="S1984" s="7"/>
      <c r="T1984" s="7"/>
      <c r="U1984" s="7"/>
      <c r="V1984" s="7"/>
      <c r="W1984" s="7"/>
      <c r="X1984" s="7"/>
      <c r="Y1984" s="7"/>
      <c r="Z1984" s="7"/>
      <c r="AA1984" s="7"/>
      <c r="AB1984" s="7"/>
      <c r="AC1984" s="7"/>
      <c r="AD1984" s="36" t="str">
        <f t="shared" si="94"/>
        <v/>
      </c>
      <c r="AE1984" s="35" t="str">
        <f>IF(AD1984="","",VLOOKUP(AD1984,Parametros_Activos_Inf!$CK$2:$CL$10,2,FALSE))</f>
        <v/>
      </c>
      <c r="AF1984" s="29"/>
      <c r="AG1984" s="36" t="str">
        <f>IF(AF1984="","",VLOOKUP(AF1984,Parametros_Activos_Inf!$CP$2:$CQ$4,2,FALSE))</f>
        <v/>
      </c>
      <c r="AH1984" s="29"/>
      <c r="AI1984" s="36" t="str">
        <f>IF(AH1984="","",VLOOKUP(AH1984,Parametros_Activos_Inf!$CN$2:$CO$5,2,FALSE))</f>
        <v/>
      </c>
      <c r="AJ1984" s="154" t="str">
        <f>IF(AH1984="","",VLOOKUP(AF1984&amp;AH1984,Parametros_Activos_Inf!$CR$2:$CS$13,2,FALSE))</f>
        <v/>
      </c>
      <c r="AK1984" s="20"/>
    </row>
    <row r="1985" spans="1:37" s="9" customFormat="1" ht="14.25">
      <c r="A1985" s="35">
        <v>1982</v>
      </c>
      <c r="B1985" s="35" t="str">
        <f t="shared" si="92"/>
        <v/>
      </c>
      <c r="C1985" s="7"/>
      <c r="D1985" s="7"/>
      <c r="E1985" s="35" t="str">
        <f>IF(C1985="","",VLOOKUP(C1985,Parametros_Activos_Inf!$CV$2:$CW$6,2,FALSE))</f>
        <v/>
      </c>
      <c r="F1985" s="35" t="str">
        <f>IF(D1985="","",VLOOKUP(D1985,Parametros_Activos_Inf!$CX$2:$CY$16,2,FALSE))</f>
        <v/>
      </c>
      <c r="G1985" s="35" t="str">
        <f t="shared" si="93"/>
        <v/>
      </c>
      <c r="H1985" s="7"/>
      <c r="I1985" s="7"/>
      <c r="J1985" s="7"/>
      <c r="K1985" s="7"/>
      <c r="L1985" s="7"/>
      <c r="M1985" s="11"/>
      <c r="N1985" s="18" t="str">
        <f>IF(M1985="","",VLOOKUP(M1985,Parametros_Activos_Inf!$P$2:$Q$48,2,FALSE))</f>
        <v/>
      </c>
      <c r="O1985" s="7"/>
      <c r="P1985" s="18" t="str">
        <f>IF(O1985="","",VLOOKUP(O1985,Parametros_Activos_Inf!$R$2:$S$124,2,FALSE))</f>
        <v/>
      </c>
      <c r="Q1985" s="7"/>
      <c r="R1985" s="7"/>
      <c r="S1985" s="7"/>
      <c r="T1985" s="7"/>
      <c r="U1985" s="7"/>
      <c r="V1985" s="7"/>
      <c r="W1985" s="7"/>
      <c r="X1985" s="7"/>
      <c r="Y1985" s="7"/>
      <c r="Z1985" s="7"/>
      <c r="AA1985" s="7"/>
      <c r="AB1985" s="7"/>
      <c r="AC1985" s="7"/>
      <c r="AD1985" s="36" t="str">
        <f t="shared" si="94"/>
        <v/>
      </c>
      <c r="AE1985" s="35" t="str">
        <f>IF(AD1985="","",VLOOKUP(AD1985,Parametros_Activos_Inf!$CK$2:$CL$10,2,FALSE))</f>
        <v/>
      </c>
      <c r="AF1985" s="29"/>
      <c r="AG1985" s="36" t="str">
        <f>IF(AF1985="","",VLOOKUP(AF1985,Parametros_Activos_Inf!$CP$2:$CQ$4,2,FALSE))</f>
        <v/>
      </c>
      <c r="AH1985" s="29"/>
      <c r="AI1985" s="36" t="str">
        <f>IF(AH1985="","",VLOOKUP(AH1985,Parametros_Activos_Inf!$CN$2:$CO$5,2,FALSE))</f>
        <v/>
      </c>
      <c r="AJ1985" s="154" t="str">
        <f>IF(AH1985="","",VLOOKUP(AF1985&amp;AH1985,Parametros_Activos_Inf!$CR$2:$CS$13,2,FALSE))</f>
        <v/>
      </c>
      <c r="AK1985" s="20"/>
    </row>
    <row r="1986" spans="1:37" s="9" customFormat="1" ht="14.25">
      <c r="A1986" s="35">
        <v>1983</v>
      </c>
      <c r="B1986" s="35" t="str">
        <f t="shared" si="92"/>
        <v/>
      </c>
      <c r="C1986" s="7"/>
      <c r="D1986" s="7"/>
      <c r="E1986" s="35" t="str">
        <f>IF(C1986="","",VLOOKUP(C1986,Parametros_Activos_Inf!$CV$2:$CW$6,2,FALSE))</f>
        <v/>
      </c>
      <c r="F1986" s="35" t="str">
        <f>IF(D1986="","",VLOOKUP(D1986,Parametros_Activos_Inf!$CX$2:$CY$16,2,FALSE))</f>
        <v/>
      </c>
      <c r="G1986" s="35" t="str">
        <f t="shared" si="93"/>
        <v/>
      </c>
      <c r="H1986" s="7"/>
      <c r="I1986" s="7"/>
      <c r="J1986" s="7"/>
      <c r="K1986" s="7"/>
      <c r="L1986" s="7"/>
      <c r="M1986" s="11"/>
      <c r="N1986" s="18" t="str">
        <f>IF(M1986="","",VLOOKUP(M1986,Parametros_Activos_Inf!$P$2:$Q$48,2,FALSE))</f>
        <v/>
      </c>
      <c r="O1986" s="7"/>
      <c r="P1986" s="18" t="str">
        <f>IF(O1986="","",VLOOKUP(O1986,Parametros_Activos_Inf!$R$2:$S$124,2,FALSE))</f>
        <v/>
      </c>
      <c r="Q1986" s="7"/>
      <c r="R1986" s="7"/>
      <c r="S1986" s="7"/>
      <c r="T1986" s="7"/>
      <c r="U1986" s="7"/>
      <c r="V1986" s="7"/>
      <c r="W1986" s="7"/>
      <c r="X1986" s="7"/>
      <c r="Y1986" s="7"/>
      <c r="Z1986" s="7"/>
      <c r="AA1986" s="7"/>
      <c r="AB1986" s="7"/>
      <c r="AC1986" s="7"/>
      <c r="AD1986" s="36" t="str">
        <f t="shared" si="94"/>
        <v/>
      </c>
      <c r="AE1986" s="35" t="str">
        <f>IF(AD1986="","",VLOOKUP(AD1986,Parametros_Activos_Inf!$CK$2:$CL$10,2,FALSE))</f>
        <v/>
      </c>
      <c r="AF1986" s="29"/>
      <c r="AG1986" s="36" t="str">
        <f>IF(AF1986="","",VLOOKUP(AF1986,Parametros_Activos_Inf!$CP$2:$CQ$4,2,FALSE))</f>
        <v/>
      </c>
      <c r="AH1986" s="29"/>
      <c r="AI1986" s="36" t="str">
        <f>IF(AH1986="","",VLOOKUP(AH1986,Parametros_Activos_Inf!$CN$2:$CO$5,2,FALSE))</f>
        <v/>
      </c>
      <c r="AJ1986" s="154" t="str">
        <f>IF(AH1986="","",VLOOKUP(AF1986&amp;AH1986,Parametros_Activos_Inf!$CR$2:$CS$13,2,FALSE))</f>
        <v/>
      </c>
      <c r="AK1986" s="20"/>
    </row>
    <row r="1987" spans="1:37" s="9" customFormat="1" ht="14.25">
      <c r="A1987" s="35">
        <v>1984</v>
      </c>
      <c r="B1987" s="35" t="str">
        <f t="shared" si="92"/>
        <v/>
      </c>
      <c r="C1987" s="7"/>
      <c r="D1987" s="7"/>
      <c r="E1987" s="35" t="str">
        <f>IF(C1987="","",VLOOKUP(C1987,Parametros_Activos_Inf!$CV$2:$CW$6,2,FALSE))</f>
        <v/>
      </c>
      <c r="F1987" s="35" t="str">
        <f>IF(D1987="","",VLOOKUP(D1987,Parametros_Activos_Inf!$CX$2:$CY$16,2,FALSE))</f>
        <v/>
      </c>
      <c r="G1987" s="35" t="str">
        <f t="shared" si="93"/>
        <v/>
      </c>
      <c r="H1987" s="7"/>
      <c r="I1987" s="7"/>
      <c r="J1987" s="7"/>
      <c r="K1987" s="7"/>
      <c r="L1987" s="7"/>
      <c r="M1987" s="11"/>
      <c r="N1987" s="18" t="str">
        <f>IF(M1987="","",VLOOKUP(M1987,Parametros_Activos_Inf!$P$2:$Q$48,2,FALSE))</f>
        <v/>
      </c>
      <c r="O1987" s="7"/>
      <c r="P1987" s="18" t="str">
        <f>IF(O1987="","",VLOOKUP(O1987,Parametros_Activos_Inf!$R$2:$S$124,2,FALSE))</f>
        <v/>
      </c>
      <c r="Q1987" s="7"/>
      <c r="R1987" s="7"/>
      <c r="S1987" s="7"/>
      <c r="T1987" s="7"/>
      <c r="U1987" s="7"/>
      <c r="V1987" s="7"/>
      <c r="W1987" s="7"/>
      <c r="X1987" s="7"/>
      <c r="Y1987" s="7"/>
      <c r="Z1987" s="7"/>
      <c r="AA1987" s="7"/>
      <c r="AB1987" s="7"/>
      <c r="AC1987" s="7"/>
      <c r="AD1987" s="36" t="str">
        <f t="shared" si="94"/>
        <v/>
      </c>
      <c r="AE1987" s="35" t="str">
        <f>IF(AD1987="","",VLOOKUP(AD1987,Parametros_Activos_Inf!$CK$2:$CL$10,2,FALSE))</f>
        <v/>
      </c>
      <c r="AF1987" s="29"/>
      <c r="AG1987" s="36" t="str">
        <f>IF(AF1987="","",VLOOKUP(AF1987,Parametros_Activos_Inf!$CP$2:$CQ$4,2,FALSE))</f>
        <v/>
      </c>
      <c r="AH1987" s="29"/>
      <c r="AI1987" s="36" t="str">
        <f>IF(AH1987="","",VLOOKUP(AH1987,Parametros_Activos_Inf!$CN$2:$CO$5,2,FALSE))</f>
        <v/>
      </c>
      <c r="AJ1987" s="154" t="str">
        <f>IF(AH1987="","",VLOOKUP(AF1987&amp;AH1987,Parametros_Activos_Inf!$CR$2:$CS$13,2,FALSE))</f>
        <v/>
      </c>
      <c r="AK1987" s="20"/>
    </row>
    <row r="1988" spans="1:37" s="9" customFormat="1" ht="14.25">
      <c r="A1988" s="35">
        <v>1985</v>
      </c>
      <c r="B1988" s="35" t="str">
        <f t="shared" si="92"/>
        <v/>
      </c>
      <c r="C1988" s="7"/>
      <c r="D1988" s="7"/>
      <c r="E1988" s="35" t="str">
        <f>IF(C1988="","",VLOOKUP(C1988,Parametros_Activos_Inf!$CV$2:$CW$6,2,FALSE))</f>
        <v/>
      </c>
      <c r="F1988" s="35" t="str">
        <f>IF(D1988="","",VLOOKUP(D1988,Parametros_Activos_Inf!$CX$2:$CY$16,2,FALSE))</f>
        <v/>
      </c>
      <c r="G1988" s="35" t="str">
        <f t="shared" si="93"/>
        <v/>
      </c>
      <c r="H1988" s="7"/>
      <c r="I1988" s="7"/>
      <c r="J1988" s="7"/>
      <c r="K1988" s="7"/>
      <c r="L1988" s="7"/>
      <c r="M1988" s="11"/>
      <c r="N1988" s="18" t="str">
        <f>IF(M1988="","",VLOOKUP(M1988,Parametros_Activos_Inf!$P$2:$Q$48,2,FALSE))</f>
        <v/>
      </c>
      <c r="O1988" s="7"/>
      <c r="P1988" s="18" t="str">
        <f>IF(O1988="","",VLOOKUP(O1988,Parametros_Activos_Inf!$R$2:$S$124,2,FALSE))</f>
        <v/>
      </c>
      <c r="Q1988" s="7"/>
      <c r="R1988" s="7"/>
      <c r="S1988" s="7"/>
      <c r="T1988" s="7"/>
      <c r="U1988" s="7"/>
      <c r="V1988" s="7"/>
      <c r="W1988" s="7"/>
      <c r="X1988" s="7"/>
      <c r="Y1988" s="7"/>
      <c r="Z1988" s="7"/>
      <c r="AA1988" s="7"/>
      <c r="AB1988" s="7"/>
      <c r="AC1988" s="7"/>
      <c r="AD1988" s="36" t="str">
        <f t="shared" si="94"/>
        <v/>
      </c>
      <c r="AE1988" s="35" t="str">
        <f>IF(AD1988="","",VLOOKUP(AD1988,Parametros_Activos_Inf!$CK$2:$CL$10,2,FALSE))</f>
        <v/>
      </c>
      <c r="AF1988" s="29"/>
      <c r="AG1988" s="36" t="str">
        <f>IF(AF1988="","",VLOOKUP(AF1988,Parametros_Activos_Inf!$CP$2:$CQ$4,2,FALSE))</f>
        <v/>
      </c>
      <c r="AH1988" s="29"/>
      <c r="AI1988" s="36" t="str">
        <f>IF(AH1988="","",VLOOKUP(AH1988,Parametros_Activos_Inf!$CN$2:$CO$5,2,FALSE))</f>
        <v/>
      </c>
      <c r="AJ1988" s="154" t="str">
        <f>IF(AH1988="","",VLOOKUP(AF1988&amp;AH1988,Parametros_Activos_Inf!$CR$2:$CS$13,2,FALSE))</f>
        <v/>
      </c>
      <c r="AK1988" s="20"/>
    </row>
    <row r="1989" spans="1:37" s="9" customFormat="1" ht="14.25">
      <c r="A1989" s="35">
        <v>1986</v>
      </c>
      <c r="B1989" s="35" t="str">
        <f t="shared" ref="B1989:B2052" si="95">IF(G1989="","",G1989)</f>
        <v/>
      </c>
      <c r="C1989" s="7"/>
      <c r="D1989" s="7"/>
      <c r="E1989" s="35" t="str">
        <f>IF(C1989="","",VLOOKUP(C1989,Parametros_Activos_Inf!$CV$2:$CW$6,2,FALSE))</f>
        <v/>
      </c>
      <c r="F1989" s="35" t="str">
        <f>IF(D1989="","",VLOOKUP(D1989,Parametros_Activos_Inf!$CX$2:$CY$16,2,FALSE))</f>
        <v/>
      </c>
      <c r="G1989" s="35" t="str">
        <f t="shared" ref="G1989:G2052" si="96">IF(C1989="","",(E1989&amp;"-"&amp;F1989&amp;"-"&amp;A1989))</f>
        <v/>
      </c>
      <c r="H1989" s="7"/>
      <c r="I1989" s="7"/>
      <c r="J1989" s="7"/>
      <c r="K1989" s="7"/>
      <c r="L1989" s="7"/>
      <c r="M1989" s="11"/>
      <c r="N1989" s="18" t="str">
        <f>IF(M1989="","",VLOOKUP(M1989,Parametros_Activos_Inf!$P$2:$Q$48,2,FALSE))</f>
        <v/>
      </c>
      <c r="O1989" s="7"/>
      <c r="P1989" s="18" t="str">
        <f>IF(O1989="","",VLOOKUP(O1989,Parametros_Activos_Inf!$R$2:$S$124,2,FALSE))</f>
        <v/>
      </c>
      <c r="Q1989" s="7"/>
      <c r="R1989" s="7"/>
      <c r="S1989" s="7"/>
      <c r="T1989" s="7"/>
      <c r="U1989" s="7"/>
      <c r="V1989" s="7"/>
      <c r="W1989" s="7"/>
      <c r="X1989" s="7"/>
      <c r="Y1989" s="7"/>
      <c r="Z1989" s="7"/>
      <c r="AA1989" s="7"/>
      <c r="AB1989" s="7"/>
      <c r="AC1989" s="7"/>
      <c r="AD1989" s="36" t="str">
        <f t="shared" ref="AD1989:AD2052" si="97">IF(AA1989+AB1989+AC1989&lt;3,"",SUM(AA1989:AC1989))</f>
        <v/>
      </c>
      <c r="AE1989" s="35" t="str">
        <f>IF(AD1989="","",VLOOKUP(AD1989,Parametros_Activos_Inf!$CK$2:$CL$10,2,FALSE))</f>
        <v/>
      </c>
      <c r="AF1989" s="29"/>
      <c r="AG1989" s="36" t="str">
        <f>IF(AF1989="","",VLOOKUP(AF1989,Parametros_Activos_Inf!$CP$2:$CQ$4,2,FALSE))</f>
        <v/>
      </c>
      <c r="AH1989" s="29"/>
      <c r="AI1989" s="36" t="str">
        <f>IF(AH1989="","",VLOOKUP(AH1989,Parametros_Activos_Inf!$CN$2:$CO$5,2,FALSE))</f>
        <v/>
      </c>
      <c r="AJ1989" s="154" t="str">
        <f>IF(AH1989="","",VLOOKUP(AF1989&amp;AH1989,Parametros_Activos_Inf!$CR$2:$CS$13,2,FALSE))</f>
        <v/>
      </c>
      <c r="AK1989" s="20"/>
    </row>
    <row r="1990" spans="1:37" s="9" customFormat="1" ht="14.25">
      <c r="A1990" s="35">
        <v>1987</v>
      </c>
      <c r="B1990" s="35" t="str">
        <f t="shared" si="95"/>
        <v/>
      </c>
      <c r="C1990" s="7"/>
      <c r="D1990" s="7"/>
      <c r="E1990" s="35" t="str">
        <f>IF(C1990="","",VLOOKUP(C1990,Parametros_Activos_Inf!$CV$2:$CW$6,2,FALSE))</f>
        <v/>
      </c>
      <c r="F1990" s="35" t="str">
        <f>IF(D1990="","",VLOOKUP(D1990,Parametros_Activos_Inf!$CX$2:$CY$16,2,FALSE))</f>
        <v/>
      </c>
      <c r="G1990" s="35" t="str">
        <f t="shared" si="96"/>
        <v/>
      </c>
      <c r="H1990" s="7"/>
      <c r="I1990" s="7"/>
      <c r="J1990" s="7"/>
      <c r="K1990" s="7"/>
      <c r="L1990" s="7"/>
      <c r="M1990" s="11"/>
      <c r="N1990" s="18" t="str">
        <f>IF(M1990="","",VLOOKUP(M1990,Parametros_Activos_Inf!$P$2:$Q$48,2,FALSE))</f>
        <v/>
      </c>
      <c r="O1990" s="7"/>
      <c r="P1990" s="18" t="str">
        <f>IF(O1990="","",VLOOKUP(O1990,Parametros_Activos_Inf!$R$2:$S$124,2,FALSE))</f>
        <v/>
      </c>
      <c r="Q1990" s="7"/>
      <c r="R1990" s="7"/>
      <c r="S1990" s="7"/>
      <c r="T1990" s="7"/>
      <c r="U1990" s="7"/>
      <c r="V1990" s="7"/>
      <c r="W1990" s="7"/>
      <c r="X1990" s="7"/>
      <c r="Y1990" s="7"/>
      <c r="Z1990" s="7"/>
      <c r="AA1990" s="7"/>
      <c r="AB1990" s="7"/>
      <c r="AC1990" s="7"/>
      <c r="AD1990" s="36" t="str">
        <f t="shared" si="97"/>
        <v/>
      </c>
      <c r="AE1990" s="35" t="str">
        <f>IF(AD1990="","",VLOOKUP(AD1990,Parametros_Activos_Inf!$CK$2:$CL$10,2,FALSE))</f>
        <v/>
      </c>
      <c r="AF1990" s="29"/>
      <c r="AG1990" s="36" t="str">
        <f>IF(AF1990="","",VLOOKUP(AF1990,Parametros_Activos_Inf!$CP$2:$CQ$4,2,FALSE))</f>
        <v/>
      </c>
      <c r="AH1990" s="29"/>
      <c r="AI1990" s="36" t="str">
        <f>IF(AH1990="","",VLOOKUP(AH1990,Parametros_Activos_Inf!$CN$2:$CO$5,2,FALSE))</f>
        <v/>
      </c>
      <c r="AJ1990" s="154" t="str">
        <f>IF(AH1990="","",VLOOKUP(AF1990&amp;AH1990,Parametros_Activos_Inf!$CR$2:$CS$13,2,FALSE))</f>
        <v/>
      </c>
      <c r="AK1990" s="20"/>
    </row>
    <row r="1991" spans="1:37" s="9" customFormat="1" ht="14.25">
      <c r="A1991" s="35">
        <v>1988</v>
      </c>
      <c r="B1991" s="35" t="str">
        <f t="shared" si="95"/>
        <v/>
      </c>
      <c r="C1991" s="7"/>
      <c r="D1991" s="7"/>
      <c r="E1991" s="35" t="str">
        <f>IF(C1991="","",VLOOKUP(C1991,Parametros_Activos_Inf!$CV$2:$CW$6,2,FALSE))</f>
        <v/>
      </c>
      <c r="F1991" s="35" t="str">
        <f>IF(D1991="","",VLOOKUP(D1991,Parametros_Activos_Inf!$CX$2:$CY$16,2,FALSE))</f>
        <v/>
      </c>
      <c r="G1991" s="35" t="str">
        <f t="shared" si="96"/>
        <v/>
      </c>
      <c r="H1991" s="7"/>
      <c r="I1991" s="7"/>
      <c r="J1991" s="7"/>
      <c r="K1991" s="7"/>
      <c r="L1991" s="7"/>
      <c r="M1991" s="11"/>
      <c r="N1991" s="18" t="str">
        <f>IF(M1991="","",VLOOKUP(M1991,Parametros_Activos_Inf!$P$2:$Q$48,2,FALSE))</f>
        <v/>
      </c>
      <c r="O1991" s="7"/>
      <c r="P1991" s="18" t="str">
        <f>IF(O1991="","",VLOOKUP(O1991,Parametros_Activos_Inf!$R$2:$S$124,2,FALSE))</f>
        <v/>
      </c>
      <c r="Q1991" s="7"/>
      <c r="R1991" s="7"/>
      <c r="S1991" s="7"/>
      <c r="T1991" s="7"/>
      <c r="U1991" s="7"/>
      <c r="V1991" s="7"/>
      <c r="W1991" s="7"/>
      <c r="X1991" s="7"/>
      <c r="Y1991" s="7"/>
      <c r="Z1991" s="7"/>
      <c r="AA1991" s="7"/>
      <c r="AB1991" s="7"/>
      <c r="AC1991" s="7"/>
      <c r="AD1991" s="36" t="str">
        <f t="shared" si="97"/>
        <v/>
      </c>
      <c r="AE1991" s="35" t="str">
        <f>IF(AD1991="","",VLOOKUP(AD1991,Parametros_Activos_Inf!$CK$2:$CL$10,2,FALSE))</f>
        <v/>
      </c>
      <c r="AF1991" s="29"/>
      <c r="AG1991" s="36" t="str">
        <f>IF(AF1991="","",VLOOKUP(AF1991,Parametros_Activos_Inf!$CP$2:$CQ$4,2,FALSE))</f>
        <v/>
      </c>
      <c r="AH1991" s="29"/>
      <c r="AI1991" s="36" t="str">
        <f>IF(AH1991="","",VLOOKUP(AH1991,Parametros_Activos_Inf!$CN$2:$CO$5,2,FALSE))</f>
        <v/>
      </c>
      <c r="AJ1991" s="154" t="str">
        <f>IF(AH1991="","",VLOOKUP(AF1991&amp;AH1991,Parametros_Activos_Inf!$CR$2:$CS$13,2,FALSE))</f>
        <v/>
      </c>
      <c r="AK1991" s="20"/>
    </row>
    <row r="1992" spans="1:37" s="9" customFormat="1" ht="14.25">
      <c r="A1992" s="35">
        <v>1989</v>
      </c>
      <c r="B1992" s="35" t="str">
        <f t="shared" si="95"/>
        <v/>
      </c>
      <c r="C1992" s="7"/>
      <c r="D1992" s="7"/>
      <c r="E1992" s="35" t="str">
        <f>IF(C1992="","",VLOOKUP(C1992,Parametros_Activos_Inf!$CV$2:$CW$6,2,FALSE))</f>
        <v/>
      </c>
      <c r="F1992" s="35" t="str">
        <f>IF(D1992="","",VLOOKUP(D1992,Parametros_Activos_Inf!$CX$2:$CY$16,2,FALSE))</f>
        <v/>
      </c>
      <c r="G1992" s="35" t="str">
        <f t="shared" si="96"/>
        <v/>
      </c>
      <c r="H1992" s="7"/>
      <c r="I1992" s="7"/>
      <c r="J1992" s="7"/>
      <c r="K1992" s="7"/>
      <c r="L1992" s="7"/>
      <c r="M1992" s="11"/>
      <c r="N1992" s="18" t="str">
        <f>IF(M1992="","",VLOOKUP(M1992,Parametros_Activos_Inf!$P$2:$Q$48,2,FALSE))</f>
        <v/>
      </c>
      <c r="O1992" s="7"/>
      <c r="P1992" s="18" t="str">
        <f>IF(O1992="","",VLOOKUP(O1992,Parametros_Activos_Inf!$R$2:$S$124,2,FALSE))</f>
        <v/>
      </c>
      <c r="Q1992" s="7"/>
      <c r="R1992" s="7"/>
      <c r="S1992" s="7"/>
      <c r="T1992" s="7"/>
      <c r="U1992" s="7"/>
      <c r="V1992" s="7"/>
      <c r="W1992" s="7"/>
      <c r="X1992" s="7"/>
      <c r="Y1992" s="7"/>
      <c r="Z1992" s="7"/>
      <c r="AA1992" s="7"/>
      <c r="AB1992" s="7"/>
      <c r="AC1992" s="7"/>
      <c r="AD1992" s="36" t="str">
        <f t="shared" si="97"/>
        <v/>
      </c>
      <c r="AE1992" s="35" t="str">
        <f>IF(AD1992="","",VLOOKUP(AD1992,Parametros_Activos_Inf!$CK$2:$CL$10,2,FALSE))</f>
        <v/>
      </c>
      <c r="AF1992" s="29"/>
      <c r="AG1992" s="36" t="str">
        <f>IF(AF1992="","",VLOOKUP(AF1992,Parametros_Activos_Inf!$CP$2:$CQ$4,2,FALSE))</f>
        <v/>
      </c>
      <c r="AH1992" s="29"/>
      <c r="AI1992" s="36" t="str">
        <f>IF(AH1992="","",VLOOKUP(AH1992,Parametros_Activos_Inf!$CN$2:$CO$5,2,FALSE))</f>
        <v/>
      </c>
      <c r="AJ1992" s="154" t="str">
        <f>IF(AH1992="","",VLOOKUP(AF1992&amp;AH1992,Parametros_Activos_Inf!$CR$2:$CS$13,2,FALSE))</f>
        <v/>
      </c>
      <c r="AK1992" s="20"/>
    </row>
    <row r="1993" spans="1:37" s="9" customFormat="1" ht="14.25">
      <c r="A1993" s="35">
        <v>1990</v>
      </c>
      <c r="B1993" s="35" t="str">
        <f t="shared" si="95"/>
        <v/>
      </c>
      <c r="C1993" s="7"/>
      <c r="D1993" s="7"/>
      <c r="E1993" s="35" t="str">
        <f>IF(C1993="","",VLOOKUP(C1993,Parametros_Activos_Inf!$CV$2:$CW$6,2,FALSE))</f>
        <v/>
      </c>
      <c r="F1993" s="35" t="str">
        <f>IF(D1993="","",VLOOKUP(D1993,Parametros_Activos_Inf!$CX$2:$CY$16,2,FALSE))</f>
        <v/>
      </c>
      <c r="G1993" s="35" t="str">
        <f t="shared" si="96"/>
        <v/>
      </c>
      <c r="H1993" s="7"/>
      <c r="I1993" s="7"/>
      <c r="J1993" s="7"/>
      <c r="K1993" s="7"/>
      <c r="L1993" s="7"/>
      <c r="M1993" s="11"/>
      <c r="N1993" s="18" t="str">
        <f>IF(M1993="","",VLOOKUP(M1993,Parametros_Activos_Inf!$P$2:$Q$48,2,FALSE))</f>
        <v/>
      </c>
      <c r="O1993" s="7"/>
      <c r="P1993" s="18" t="str">
        <f>IF(O1993="","",VLOOKUP(O1993,Parametros_Activos_Inf!$R$2:$S$124,2,FALSE))</f>
        <v/>
      </c>
      <c r="Q1993" s="7"/>
      <c r="R1993" s="7"/>
      <c r="S1993" s="7"/>
      <c r="T1993" s="7"/>
      <c r="U1993" s="7"/>
      <c r="V1993" s="7"/>
      <c r="W1993" s="7"/>
      <c r="X1993" s="7"/>
      <c r="Y1993" s="7"/>
      <c r="Z1993" s="7"/>
      <c r="AA1993" s="7"/>
      <c r="AB1993" s="7"/>
      <c r="AC1993" s="7"/>
      <c r="AD1993" s="36" t="str">
        <f t="shared" si="97"/>
        <v/>
      </c>
      <c r="AE1993" s="35" t="str">
        <f>IF(AD1993="","",VLOOKUP(AD1993,Parametros_Activos_Inf!$CK$2:$CL$10,2,FALSE))</f>
        <v/>
      </c>
      <c r="AF1993" s="29"/>
      <c r="AG1993" s="36" t="str">
        <f>IF(AF1993="","",VLOOKUP(AF1993,Parametros_Activos_Inf!$CP$2:$CQ$4,2,FALSE))</f>
        <v/>
      </c>
      <c r="AH1993" s="29"/>
      <c r="AI1993" s="36" t="str">
        <f>IF(AH1993="","",VLOOKUP(AH1993,Parametros_Activos_Inf!$CN$2:$CO$5,2,FALSE))</f>
        <v/>
      </c>
      <c r="AJ1993" s="154" t="str">
        <f>IF(AH1993="","",VLOOKUP(AF1993&amp;AH1993,Parametros_Activos_Inf!$CR$2:$CS$13,2,FALSE))</f>
        <v/>
      </c>
      <c r="AK1993" s="20"/>
    </row>
    <row r="1994" spans="1:37" s="9" customFormat="1" ht="14.25">
      <c r="A1994" s="35">
        <v>1991</v>
      </c>
      <c r="B1994" s="35" t="str">
        <f t="shared" si="95"/>
        <v/>
      </c>
      <c r="C1994" s="7"/>
      <c r="D1994" s="7"/>
      <c r="E1994" s="35" t="str">
        <f>IF(C1994="","",VLOOKUP(C1994,Parametros_Activos_Inf!$CV$2:$CW$6,2,FALSE))</f>
        <v/>
      </c>
      <c r="F1994" s="35" t="str">
        <f>IF(D1994="","",VLOOKUP(D1994,Parametros_Activos_Inf!$CX$2:$CY$16,2,FALSE))</f>
        <v/>
      </c>
      <c r="G1994" s="35" t="str">
        <f t="shared" si="96"/>
        <v/>
      </c>
      <c r="H1994" s="7"/>
      <c r="I1994" s="7"/>
      <c r="J1994" s="7"/>
      <c r="K1994" s="7"/>
      <c r="L1994" s="7"/>
      <c r="M1994" s="11"/>
      <c r="N1994" s="18" t="str">
        <f>IF(M1994="","",VLOOKUP(M1994,Parametros_Activos_Inf!$P$2:$Q$48,2,FALSE))</f>
        <v/>
      </c>
      <c r="O1994" s="7"/>
      <c r="P1994" s="18" t="str">
        <f>IF(O1994="","",VLOOKUP(O1994,Parametros_Activos_Inf!$R$2:$S$124,2,FALSE))</f>
        <v/>
      </c>
      <c r="Q1994" s="7"/>
      <c r="R1994" s="7"/>
      <c r="S1994" s="7"/>
      <c r="T1994" s="7"/>
      <c r="U1994" s="7"/>
      <c r="V1994" s="7"/>
      <c r="W1994" s="7"/>
      <c r="X1994" s="7"/>
      <c r="Y1994" s="7"/>
      <c r="Z1994" s="7"/>
      <c r="AA1994" s="7"/>
      <c r="AB1994" s="7"/>
      <c r="AC1994" s="7"/>
      <c r="AD1994" s="36" t="str">
        <f t="shared" si="97"/>
        <v/>
      </c>
      <c r="AE1994" s="35" t="str">
        <f>IF(AD1994="","",VLOOKUP(AD1994,Parametros_Activos_Inf!$CK$2:$CL$10,2,FALSE))</f>
        <v/>
      </c>
      <c r="AF1994" s="29"/>
      <c r="AG1994" s="36" t="str">
        <f>IF(AF1994="","",VLOOKUP(AF1994,Parametros_Activos_Inf!$CP$2:$CQ$4,2,FALSE))</f>
        <v/>
      </c>
      <c r="AH1994" s="29"/>
      <c r="AI1994" s="36" t="str">
        <f>IF(AH1994="","",VLOOKUP(AH1994,Parametros_Activos_Inf!$CN$2:$CO$5,2,FALSE))</f>
        <v/>
      </c>
      <c r="AJ1994" s="154" t="str">
        <f>IF(AH1994="","",VLOOKUP(AF1994&amp;AH1994,Parametros_Activos_Inf!$CR$2:$CS$13,2,FALSE))</f>
        <v/>
      </c>
      <c r="AK1994" s="20"/>
    </row>
    <row r="1995" spans="1:37" s="9" customFormat="1" ht="14.25">
      <c r="A1995" s="35">
        <v>1992</v>
      </c>
      <c r="B1995" s="35" t="str">
        <f t="shared" si="95"/>
        <v/>
      </c>
      <c r="C1995" s="7"/>
      <c r="D1995" s="7"/>
      <c r="E1995" s="35" t="str">
        <f>IF(C1995="","",VLOOKUP(C1995,Parametros_Activos_Inf!$CV$2:$CW$6,2,FALSE))</f>
        <v/>
      </c>
      <c r="F1995" s="35" t="str">
        <f>IF(D1995="","",VLOOKUP(D1995,Parametros_Activos_Inf!$CX$2:$CY$16,2,FALSE))</f>
        <v/>
      </c>
      <c r="G1995" s="35" t="str">
        <f t="shared" si="96"/>
        <v/>
      </c>
      <c r="H1995" s="7"/>
      <c r="I1995" s="7"/>
      <c r="J1995" s="7"/>
      <c r="K1995" s="7"/>
      <c r="L1995" s="7"/>
      <c r="M1995" s="11"/>
      <c r="N1995" s="18" t="str">
        <f>IF(M1995="","",VLOOKUP(M1995,Parametros_Activos_Inf!$P$2:$Q$48,2,FALSE))</f>
        <v/>
      </c>
      <c r="O1995" s="7"/>
      <c r="P1995" s="18" t="str">
        <f>IF(O1995="","",VLOOKUP(O1995,Parametros_Activos_Inf!$R$2:$S$124,2,FALSE))</f>
        <v/>
      </c>
      <c r="Q1995" s="7"/>
      <c r="R1995" s="7"/>
      <c r="S1995" s="7"/>
      <c r="T1995" s="7"/>
      <c r="U1995" s="7"/>
      <c r="V1995" s="7"/>
      <c r="W1995" s="7"/>
      <c r="X1995" s="7"/>
      <c r="Y1995" s="7"/>
      <c r="Z1995" s="7"/>
      <c r="AA1995" s="7"/>
      <c r="AB1995" s="7"/>
      <c r="AC1995" s="7"/>
      <c r="AD1995" s="36" t="str">
        <f t="shared" si="97"/>
        <v/>
      </c>
      <c r="AE1995" s="35" t="str">
        <f>IF(AD1995="","",VLOOKUP(AD1995,Parametros_Activos_Inf!$CK$2:$CL$10,2,FALSE))</f>
        <v/>
      </c>
      <c r="AF1995" s="29"/>
      <c r="AG1995" s="36" t="str">
        <f>IF(AF1995="","",VLOOKUP(AF1995,Parametros_Activos_Inf!$CP$2:$CQ$4,2,FALSE))</f>
        <v/>
      </c>
      <c r="AH1995" s="29"/>
      <c r="AI1995" s="36" t="str">
        <f>IF(AH1995="","",VLOOKUP(AH1995,Parametros_Activos_Inf!$CN$2:$CO$5,2,FALSE))</f>
        <v/>
      </c>
      <c r="AJ1995" s="154" t="str">
        <f>IF(AH1995="","",VLOOKUP(AF1995&amp;AH1995,Parametros_Activos_Inf!$CR$2:$CS$13,2,FALSE))</f>
        <v/>
      </c>
      <c r="AK1995" s="20"/>
    </row>
    <row r="1996" spans="1:37" s="9" customFormat="1" ht="14.25">
      <c r="A1996" s="35">
        <v>1993</v>
      </c>
      <c r="B1996" s="35" t="str">
        <f t="shared" si="95"/>
        <v/>
      </c>
      <c r="C1996" s="7"/>
      <c r="D1996" s="7"/>
      <c r="E1996" s="35" t="str">
        <f>IF(C1996="","",VLOOKUP(C1996,Parametros_Activos_Inf!$CV$2:$CW$6,2,FALSE))</f>
        <v/>
      </c>
      <c r="F1996" s="35" t="str">
        <f>IF(D1996="","",VLOOKUP(D1996,Parametros_Activos_Inf!$CX$2:$CY$16,2,FALSE))</f>
        <v/>
      </c>
      <c r="G1996" s="35" t="str">
        <f t="shared" si="96"/>
        <v/>
      </c>
      <c r="H1996" s="7"/>
      <c r="I1996" s="7"/>
      <c r="J1996" s="7"/>
      <c r="K1996" s="7"/>
      <c r="L1996" s="7"/>
      <c r="M1996" s="11"/>
      <c r="N1996" s="18" t="str">
        <f>IF(M1996="","",VLOOKUP(M1996,Parametros_Activos_Inf!$P$2:$Q$48,2,FALSE))</f>
        <v/>
      </c>
      <c r="O1996" s="7"/>
      <c r="P1996" s="18" t="str">
        <f>IF(O1996="","",VLOOKUP(O1996,Parametros_Activos_Inf!$R$2:$S$124,2,FALSE))</f>
        <v/>
      </c>
      <c r="Q1996" s="7"/>
      <c r="R1996" s="7"/>
      <c r="S1996" s="7"/>
      <c r="T1996" s="7"/>
      <c r="U1996" s="7"/>
      <c r="V1996" s="7"/>
      <c r="W1996" s="7"/>
      <c r="X1996" s="7"/>
      <c r="Y1996" s="7"/>
      <c r="Z1996" s="7"/>
      <c r="AA1996" s="7"/>
      <c r="AB1996" s="7"/>
      <c r="AC1996" s="7"/>
      <c r="AD1996" s="36" t="str">
        <f t="shared" si="97"/>
        <v/>
      </c>
      <c r="AE1996" s="35" t="str">
        <f>IF(AD1996="","",VLOOKUP(AD1996,Parametros_Activos_Inf!$CK$2:$CL$10,2,FALSE))</f>
        <v/>
      </c>
      <c r="AF1996" s="29"/>
      <c r="AG1996" s="36" t="str">
        <f>IF(AF1996="","",VLOOKUP(AF1996,Parametros_Activos_Inf!$CP$2:$CQ$4,2,FALSE))</f>
        <v/>
      </c>
      <c r="AH1996" s="29"/>
      <c r="AI1996" s="36" t="str">
        <f>IF(AH1996="","",VLOOKUP(AH1996,Parametros_Activos_Inf!$CN$2:$CO$5,2,FALSE))</f>
        <v/>
      </c>
      <c r="AJ1996" s="154" t="str">
        <f>IF(AH1996="","",VLOOKUP(AF1996&amp;AH1996,Parametros_Activos_Inf!$CR$2:$CS$13,2,FALSE))</f>
        <v/>
      </c>
      <c r="AK1996" s="20"/>
    </row>
    <row r="1997" spans="1:37" s="9" customFormat="1" ht="14.25">
      <c r="A1997" s="35">
        <v>1994</v>
      </c>
      <c r="B1997" s="35" t="str">
        <f t="shared" si="95"/>
        <v/>
      </c>
      <c r="C1997" s="7"/>
      <c r="D1997" s="7"/>
      <c r="E1997" s="35" t="str">
        <f>IF(C1997="","",VLOOKUP(C1997,Parametros_Activos_Inf!$CV$2:$CW$6,2,FALSE))</f>
        <v/>
      </c>
      <c r="F1997" s="35" t="str">
        <f>IF(D1997="","",VLOOKUP(D1997,Parametros_Activos_Inf!$CX$2:$CY$16,2,FALSE))</f>
        <v/>
      </c>
      <c r="G1997" s="35" t="str">
        <f t="shared" si="96"/>
        <v/>
      </c>
      <c r="H1997" s="7"/>
      <c r="I1997" s="7"/>
      <c r="J1997" s="7"/>
      <c r="K1997" s="7"/>
      <c r="L1997" s="7"/>
      <c r="M1997" s="11"/>
      <c r="N1997" s="18" t="str">
        <f>IF(M1997="","",VLOOKUP(M1997,Parametros_Activos_Inf!$P$2:$Q$48,2,FALSE))</f>
        <v/>
      </c>
      <c r="O1997" s="7"/>
      <c r="P1997" s="18" t="str">
        <f>IF(O1997="","",VLOOKUP(O1997,Parametros_Activos_Inf!$R$2:$S$124,2,FALSE))</f>
        <v/>
      </c>
      <c r="Q1997" s="7"/>
      <c r="R1997" s="7"/>
      <c r="S1997" s="7"/>
      <c r="T1997" s="7"/>
      <c r="U1997" s="7"/>
      <c r="V1997" s="7"/>
      <c r="W1997" s="7"/>
      <c r="X1997" s="7"/>
      <c r="Y1997" s="7"/>
      <c r="Z1997" s="7"/>
      <c r="AA1997" s="7"/>
      <c r="AB1997" s="7"/>
      <c r="AC1997" s="7"/>
      <c r="AD1997" s="36" t="str">
        <f t="shared" si="97"/>
        <v/>
      </c>
      <c r="AE1997" s="35" t="str">
        <f>IF(AD1997="","",VLOOKUP(AD1997,Parametros_Activos_Inf!$CK$2:$CL$10,2,FALSE))</f>
        <v/>
      </c>
      <c r="AF1997" s="29"/>
      <c r="AG1997" s="36" t="str">
        <f>IF(AF1997="","",VLOOKUP(AF1997,Parametros_Activos_Inf!$CP$2:$CQ$4,2,FALSE))</f>
        <v/>
      </c>
      <c r="AH1997" s="29"/>
      <c r="AI1997" s="36" t="str">
        <f>IF(AH1997="","",VLOOKUP(AH1997,Parametros_Activos_Inf!$CN$2:$CO$5,2,FALSE))</f>
        <v/>
      </c>
      <c r="AJ1997" s="154" t="str">
        <f>IF(AH1997="","",VLOOKUP(AF1997&amp;AH1997,Parametros_Activos_Inf!$CR$2:$CS$13,2,FALSE))</f>
        <v/>
      </c>
      <c r="AK1997" s="20"/>
    </row>
    <row r="1998" spans="1:37" s="9" customFormat="1" ht="14.25">
      <c r="A1998" s="35">
        <v>1995</v>
      </c>
      <c r="B1998" s="35" t="str">
        <f t="shared" si="95"/>
        <v/>
      </c>
      <c r="C1998" s="7"/>
      <c r="D1998" s="7"/>
      <c r="E1998" s="35" t="str">
        <f>IF(C1998="","",VLOOKUP(C1998,Parametros_Activos_Inf!$CV$2:$CW$6,2,FALSE))</f>
        <v/>
      </c>
      <c r="F1998" s="35" t="str">
        <f>IF(D1998="","",VLOOKUP(D1998,Parametros_Activos_Inf!$CX$2:$CY$16,2,FALSE))</f>
        <v/>
      </c>
      <c r="G1998" s="35" t="str">
        <f t="shared" si="96"/>
        <v/>
      </c>
      <c r="H1998" s="7"/>
      <c r="I1998" s="7"/>
      <c r="J1998" s="7"/>
      <c r="K1998" s="7"/>
      <c r="L1998" s="7"/>
      <c r="M1998" s="11"/>
      <c r="N1998" s="18" t="str">
        <f>IF(M1998="","",VLOOKUP(M1998,Parametros_Activos_Inf!$P$2:$Q$48,2,FALSE))</f>
        <v/>
      </c>
      <c r="O1998" s="7"/>
      <c r="P1998" s="18" t="str">
        <f>IF(O1998="","",VLOOKUP(O1998,Parametros_Activos_Inf!$R$2:$S$124,2,FALSE))</f>
        <v/>
      </c>
      <c r="Q1998" s="7"/>
      <c r="R1998" s="7"/>
      <c r="S1998" s="7"/>
      <c r="T1998" s="7"/>
      <c r="U1998" s="7"/>
      <c r="V1998" s="7"/>
      <c r="W1998" s="7"/>
      <c r="X1998" s="7"/>
      <c r="Y1998" s="7"/>
      <c r="Z1998" s="7"/>
      <c r="AA1998" s="7"/>
      <c r="AB1998" s="7"/>
      <c r="AC1998" s="7"/>
      <c r="AD1998" s="36" t="str">
        <f t="shared" si="97"/>
        <v/>
      </c>
      <c r="AE1998" s="35" t="str">
        <f>IF(AD1998="","",VLOOKUP(AD1998,Parametros_Activos_Inf!$CK$2:$CL$10,2,FALSE))</f>
        <v/>
      </c>
      <c r="AF1998" s="29"/>
      <c r="AG1998" s="36" t="str">
        <f>IF(AF1998="","",VLOOKUP(AF1998,Parametros_Activos_Inf!$CP$2:$CQ$4,2,FALSE))</f>
        <v/>
      </c>
      <c r="AH1998" s="29"/>
      <c r="AI1998" s="36" t="str">
        <f>IF(AH1998="","",VLOOKUP(AH1998,Parametros_Activos_Inf!$CN$2:$CO$5,2,FALSE))</f>
        <v/>
      </c>
      <c r="AJ1998" s="154" t="str">
        <f>IF(AH1998="","",VLOOKUP(AF1998&amp;AH1998,Parametros_Activos_Inf!$CR$2:$CS$13,2,FALSE))</f>
        <v/>
      </c>
      <c r="AK1998" s="20"/>
    </row>
    <row r="1999" spans="1:37" s="9" customFormat="1" ht="14.25">
      <c r="A1999" s="35">
        <v>1996</v>
      </c>
      <c r="B1999" s="35" t="str">
        <f t="shared" si="95"/>
        <v/>
      </c>
      <c r="C1999" s="7"/>
      <c r="D1999" s="7"/>
      <c r="E1999" s="35" t="str">
        <f>IF(C1999="","",VLOOKUP(C1999,Parametros_Activos_Inf!$CV$2:$CW$6,2,FALSE))</f>
        <v/>
      </c>
      <c r="F1999" s="35" t="str">
        <f>IF(D1999="","",VLOOKUP(D1999,Parametros_Activos_Inf!$CX$2:$CY$16,2,FALSE))</f>
        <v/>
      </c>
      <c r="G1999" s="35" t="str">
        <f t="shared" si="96"/>
        <v/>
      </c>
      <c r="H1999" s="7"/>
      <c r="I1999" s="7"/>
      <c r="J1999" s="7"/>
      <c r="K1999" s="7"/>
      <c r="L1999" s="7"/>
      <c r="M1999" s="11"/>
      <c r="N1999" s="18" t="str">
        <f>IF(M1999="","",VLOOKUP(M1999,Parametros_Activos_Inf!$P$2:$Q$48,2,FALSE))</f>
        <v/>
      </c>
      <c r="O1999" s="7"/>
      <c r="P1999" s="18" t="str">
        <f>IF(O1999="","",VLOOKUP(O1999,Parametros_Activos_Inf!$R$2:$S$124,2,FALSE))</f>
        <v/>
      </c>
      <c r="Q1999" s="7"/>
      <c r="R1999" s="7"/>
      <c r="S1999" s="7"/>
      <c r="T1999" s="7"/>
      <c r="U1999" s="7"/>
      <c r="V1999" s="7"/>
      <c r="W1999" s="7"/>
      <c r="X1999" s="7"/>
      <c r="Y1999" s="7"/>
      <c r="Z1999" s="7"/>
      <c r="AA1999" s="7"/>
      <c r="AB1999" s="7"/>
      <c r="AC1999" s="7"/>
      <c r="AD1999" s="36" t="str">
        <f t="shared" si="97"/>
        <v/>
      </c>
      <c r="AE1999" s="35" t="str">
        <f>IF(AD1999="","",VLOOKUP(AD1999,Parametros_Activos_Inf!$CK$2:$CL$10,2,FALSE))</f>
        <v/>
      </c>
      <c r="AF1999" s="29"/>
      <c r="AG1999" s="36" t="str">
        <f>IF(AF1999="","",VLOOKUP(AF1999,Parametros_Activos_Inf!$CP$2:$CQ$4,2,FALSE))</f>
        <v/>
      </c>
      <c r="AH1999" s="29"/>
      <c r="AI1999" s="36" t="str">
        <f>IF(AH1999="","",VLOOKUP(AH1999,Parametros_Activos_Inf!$CN$2:$CO$5,2,FALSE))</f>
        <v/>
      </c>
      <c r="AJ1999" s="154" t="str">
        <f>IF(AH1999="","",VLOOKUP(AF1999&amp;AH1999,Parametros_Activos_Inf!$CR$2:$CS$13,2,FALSE))</f>
        <v/>
      </c>
      <c r="AK1999" s="20"/>
    </row>
    <row r="2000" spans="1:37" s="9" customFormat="1" ht="14.25">
      <c r="A2000" s="35">
        <v>1997</v>
      </c>
      <c r="B2000" s="35" t="str">
        <f t="shared" si="95"/>
        <v/>
      </c>
      <c r="C2000" s="7"/>
      <c r="D2000" s="7"/>
      <c r="E2000" s="35" t="str">
        <f>IF(C2000="","",VLOOKUP(C2000,Parametros_Activos_Inf!$CV$2:$CW$6,2,FALSE))</f>
        <v/>
      </c>
      <c r="F2000" s="35" t="str">
        <f>IF(D2000="","",VLOOKUP(D2000,Parametros_Activos_Inf!$CX$2:$CY$16,2,FALSE))</f>
        <v/>
      </c>
      <c r="G2000" s="35" t="str">
        <f t="shared" si="96"/>
        <v/>
      </c>
      <c r="H2000" s="7"/>
      <c r="I2000" s="7"/>
      <c r="J2000" s="7"/>
      <c r="K2000" s="7"/>
      <c r="L2000" s="7"/>
      <c r="M2000" s="11"/>
      <c r="N2000" s="18" t="str">
        <f>IF(M2000="","",VLOOKUP(M2000,Parametros_Activos_Inf!$P$2:$Q$48,2,FALSE))</f>
        <v/>
      </c>
      <c r="O2000" s="7"/>
      <c r="P2000" s="18" t="str">
        <f>IF(O2000="","",VLOOKUP(O2000,Parametros_Activos_Inf!$R$2:$S$124,2,FALSE))</f>
        <v/>
      </c>
      <c r="Q2000" s="7"/>
      <c r="R2000" s="7"/>
      <c r="S2000" s="7"/>
      <c r="T2000" s="7"/>
      <c r="U2000" s="7"/>
      <c r="V2000" s="7"/>
      <c r="W2000" s="7"/>
      <c r="X2000" s="7"/>
      <c r="Y2000" s="7"/>
      <c r="Z2000" s="7"/>
      <c r="AA2000" s="7"/>
      <c r="AB2000" s="7"/>
      <c r="AC2000" s="7"/>
      <c r="AD2000" s="36" t="str">
        <f t="shared" si="97"/>
        <v/>
      </c>
      <c r="AE2000" s="35" t="str">
        <f>IF(AD2000="","",VLOOKUP(AD2000,Parametros_Activos_Inf!$CK$2:$CL$10,2,FALSE))</f>
        <v/>
      </c>
      <c r="AF2000" s="29"/>
      <c r="AG2000" s="36" t="str">
        <f>IF(AF2000="","",VLOOKUP(AF2000,Parametros_Activos_Inf!$CP$2:$CQ$4,2,FALSE))</f>
        <v/>
      </c>
      <c r="AH2000" s="29"/>
      <c r="AI2000" s="36" t="str">
        <f>IF(AH2000="","",VLOOKUP(AH2000,Parametros_Activos_Inf!$CN$2:$CO$5,2,FALSE))</f>
        <v/>
      </c>
      <c r="AJ2000" s="154" t="str">
        <f>IF(AH2000="","",VLOOKUP(AF2000&amp;AH2000,Parametros_Activos_Inf!$CR$2:$CS$13,2,FALSE))</f>
        <v/>
      </c>
      <c r="AK2000" s="20"/>
    </row>
    <row r="2001" spans="1:37" s="9" customFormat="1" ht="14.25">
      <c r="A2001" s="35">
        <v>1998</v>
      </c>
      <c r="B2001" s="35" t="str">
        <f t="shared" si="95"/>
        <v/>
      </c>
      <c r="C2001" s="7"/>
      <c r="D2001" s="7"/>
      <c r="E2001" s="35" t="str">
        <f>IF(C2001="","",VLOOKUP(C2001,Parametros_Activos_Inf!$CV$2:$CW$6,2,FALSE))</f>
        <v/>
      </c>
      <c r="F2001" s="35" t="str">
        <f>IF(D2001="","",VLOOKUP(D2001,Parametros_Activos_Inf!$CX$2:$CY$16,2,FALSE))</f>
        <v/>
      </c>
      <c r="G2001" s="35" t="str">
        <f t="shared" si="96"/>
        <v/>
      </c>
      <c r="H2001" s="7"/>
      <c r="I2001" s="7"/>
      <c r="J2001" s="7"/>
      <c r="K2001" s="7"/>
      <c r="L2001" s="7"/>
      <c r="M2001" s="11"/>
      <c r="N2001" s="18" t="str">
        <f>IF(M2001="","",VLOOKUP(M2001,Parametros_Activos_Inf!$P$2:$Q$48,2,FALSE))</f>
        <v/>
      </c>
      <c r="O2001" s="7"/>
      <c r="P2001" s="18" t="str">
        <f>IF(O2001="","",VLOOKUP(O2001,Parametros_Activos_Inf!$R$2:$S$124,2,FALSE))</f>
        <v/>
      </c>
      <c r="Q2001" s="7"/>
      <c r="R2001" s="7"/>
      <c r="S2001" s="7"/>
      <c r="T2001" s="7"/>
      <c r="U2001" s="7"/>
      <c r="V2001" s="7"/>
      <c r="W2001" s="7"/>
      <c r="X2001" s="7"/>
      <c r="Y2001" s="7"/>
      <c r="Z2001" s="7"/>
      <c r="AA2001" s="7"/>
      <c r="AB2001" s="7"/>
      <c r="AC2001" s="7"/>
      <c r="AD2001" s="36" t="str">
        <f t="shared" si="97"/>
        <v/>
      </c>
      <c r="AE2001" s="35" t="str">
        <f>IF(AD2001="","",VLOOKUP(AD2001,Parametros_Activos_Inf!$CK$2:$CL$10,2,FALSE))</f>
        <v/>
      </c>
      <c r="AF2001" s="29"/>
      <c r="AG2001" s="36" t="str">
        <f>IF(AF2001="","",VLOOKUP(AF2001,Parametros_Activos_Inf!$CP$2:$CQ$4,2,FALSE))</f>
        <v/>
      </c>
      <c r="AH2001" s="29"/>
      <c r="AI2001" s="36" t="str">
        <f>IF(AH2001="","",VLOOKUP(AH2001,Parametros_Activos_Inf!$CN$2:$CO$5,2,FALSE))</f>
        <v/>
      </c>
      <c r="AJ2001" s="154" t="str">
        <f>IF(AH2001="","",VLOOKUP(AF2001&amp;AH2001,Parametros_Activos_Inf!$CR$2:$CS$13,2,FALSE))</f>
        <v/>
      </c>
      <c r="AK2001" s="20"/>
    </row>
    <row r="2002" spans="1:37" s="9" customFormat="1" ht="14.25">
      <c r="A2002" s="35">
        <v>1999</v>
      </c>
      <c r="B2002" s="35" t="str">
        <f t="shared" si="95"/>
        <v/>
      </c>
      <c r="C2002" s="7"/>
      <c r="D2002" s="7"/>
      <c r="E2002" s="35" t="str">
        <f>IF(C2002="","",VLOOKUP(C2002,Parametros_Activos_Inf!$CV$2:$CW$6,2,FALSE))</f>
        <v/>
      </c>
      <c r="F2002" s="35" t="str">
        <f>IF(D2002="","",VLOOKUP(D2002,Parametros_Activos_Inf!$CX$2:$CY$16,2,FALSE))</f>
        <v/>
      </c>
      <c r="G2002" s="35" t="str">
        <f t="shared" si="96"/>
        <v/>
      </c>
      <c r="H2002" s="7"/>
      <c r="I2002" s="7"/>
      <c r="J2002" s="7"/>
      <c r="K2002" s="7"/>
      <c r="L2002" s="7"/>
      <c r="M2002" s="11"/>
      <c r="N2002" s="18" t="str">
        <f>IF(M2002="","",VLOOKUP(M2002,Parametros_Activos_Inf!$P$2:$Q$48,2,FALSE))</f>
        <v/>
      </c>
      <c r="O2002" s="7"/>
      <c r="P2002" s="18" t="str">
        <f>IF(O2002="","",VLOOKUP(O2002,Parametros_Activos_Inf!$R$2:$S$124,2,FALSE))</f>
        <v/>
      </c>
      <c r="Q2002" s="7"/>
      <c r="R2002" s="7"/>
      <c r="S2002" s="7"/>
      <c r="T2002" s="7"/>
      <c r="U2002" s="7"/>
      <c r="V2002" s="7"/>
      <c r="W2002" s="7"/>
      <c r="X2002" s="7"/>
      <c r="Y2002" s="7"/>
      <c r="Z2002" s="7"/>
      <c r="AA2002" s="7"/>
      <c r="AB2002" s="7"/>
      <c r="AC2002" s="7"/>
      <c r="AD2002" s="36" t="str">
        <f t="shared" si="97"/>
        <v/>
      </c>
      <c r="AE2002" s="35" t="str">
        <f>IF(AD2002="","",VLOOKUP(AD2002,Parametros_Activos_Inf!$CK$2:$CL$10,2,FALSE))</f>
        <v/>
      </c>
      <c r="AF2002" s="29"/>
      <c r="AG2002" s="36" t="str">
        <f>IF(AF2002="","",VLOOKUP(AF2002,Parametros_Activos_Inf!$CP$2:$CQ$4,2,FALSE))</f>
        <v/>
      </c>
      <c r="AH2002" s="29"/>
      <c r="AI2002" s="36" t="str">
        <f>IF(AH2002="","",VLOOKUP(AH2002,Parametros_Activos_Inf!$CN$2:$CO$5,2,FALSE))</f>
        <v/>
      </c>
      <c r="AJ2002" s="154" t="str">
        <f>IF(AH2002="","",VLOOKUP(AF2002&amp;AH2002,Parametros_Activos_Inf!$CR$2:$CS$13,2,FALSE))</f>
        <v/>
      </c>
      <c r="AK2002" s="20"/>
    </row>
    <row r="2003" spans="1:37" s="9" customFormat="1" ht="14.25">
      <c r="A2003" s="35">
        <v>2000</v>
      </c>
      <c r="B2003" s="35" t="str">
        <f t="shared" si="95"/>
        <v/>
      </c>
      <c r="C2003" s="7"/>
      <c r="D2003" s="7"/>
      <c r="E2003" s="35" t="str">
        <f>IF(C2003="","",VLOOKUP(C2003,Parametros_Activos_Inf!$CV$2:$CW$6,2,FALSE))</f>
        <v/>
      </c>
      <c r="F2003" s="35" t="str">
        <f>IF(D2003="","",VLOOKUP(D2003,Parametros_Activos_Inf!$CX$2:$CY$16,2,FALSE))</f>
        <v/>
      </c>
      <c r="G2003" s="35" t="str">
        <f t="shared" si="96"/>
        <v/>
      </c>
      <c r="H2003" s="7"/>
      <c r="I2003" s="7"/>
      <c r="J2003" s="7"/>
      <c r="K2003" s="7"/>
      <c r="L2003" s="7"/>
      <c r="M2003" s="11"/>
      <c r="N2003" s="18" t="str">
        <f>IF(M2003="","",VLOOKUP(M2003,Parametros_Activos_Inf!$P$2:$Q$48,2,FALSE))</f>
        <v/>
      </c>
      <c r="O2003" s="7"/>
      <c r="P2003" s="18" t="str">
        <f>IF(O2003="","",VLOOKUP(O2003,Parametros_Activos_Inf!$R$2:$S$124,2,FALSE))</f>
        <v/>
      </c>
      <c r="Q2003" s="7"/>
      <c r="R2003" s="7"/>
      <c r="S2003" s="7"/>
      <c r="T2003" s="7"/>
      <c r="U2003" s="7"/>
      <c r="V2003" s="7"/>
      <c r="W2003" s="7"/>
      <c r="X2003" s="7"/>
      <c r="Y2003" s="7"/>
      <c r="Z2003" s="7"/>
      <c r="AA2003" s="7"/>
      <c r="AB2003" s="7"/>
      <c r="AC2003" s="7"/>
      <c r="AD2003" s="36" t="str">
        <f t="shared" si="97"/>
        <v/>
      </c>
      <c r="AE2003" s="35" t="str">
        <f>IF(AD2003="","",VLOOKUP(AD2003,Parametros_Activos_Inf!$CK$2:$CL$10,2,FALSE))</f>
        <v/>
      </c>
      <c r="AF2003" s="29"/>
      <c r="AG2003" s="36" t="str">
        <f>IF(AF2003="","",VLOOKUP(AF2003,Parametros_Activos_Inf!$CP$2:$CQ$4,2,FALSE))</f>
        <v/>
      </c>
      <c r="AH2003" s="29"/>
      <c r="AI2003" s="36" t="str">
        <f>IF(AH2003="","",VLOOKUP(AH2003,Parametros_Activos_Inf!$CN$2:$CO$5,2,FALSE))</f>
        <v/>
      </c>
      <c r="AJ2003" s="154" t="str">
        <f>IF(AH2003="","",VLOOKUP(AF2003&amp;AH2003,Parametros_Activos_Inf!$CR$2:$CS$13,2,FALSE))</f>
        <v/>
      </c>
      <c r="AK2003" s="20"/>
    </row>
    <row r="2004" spans="1:37" s="9" customFormat="1" ht="14.25">
      <c r="A2004" s="35">
        <v>2001</v>
      </c>
      <c r="B2004" s="35" t="str">
        <f t="shared" si="95"/>
        <v/>
      </c>
      <c r="C2004" s="7"/>
      <c r="D2004" s="7"/>
      <c r="E2004" s="35" t="str">
        <f>IF(C2004="","",VLOOKUP(C2004,Parametros_Activos_Inf!$CV$2:$CW$6,2,FALSE))</f>
        <v/>
      </c>
      <c r="F2004" s="35" t="str">
        <f>IF(D2004="","",VLOOKUP(D2004,Parametros_Activos_Inf!$CX$2:$CY$16,2,FALSE))</f>
        <v/>
      </c>
      <c r="G2004" s="35" t="str">
        <f t="shared" si="96"/>
        <v/>
      </c>
      <c r="H2004" s="7"/>
      <c r="I2004" s="7"/>
      <c r="J2004" s="7"/>
      <c r="K2004" s="7"/>
      <c r="L2004" s="7"/>
      <c r="M2004" s="11"/>
      <c r="N2004" s="18" t="str">
        <f>IF(M2004="","",VLOOKUP(M2004,Parametros_Activos_Inf!$P$2:$Q$48,2,FALSE))</f>
        <v/>
      </c>
      <c r="O2004" s="7"/>
      <c r="P2004" s="18" t="str">
        <f>IF(O2004="","",VLOOKUP(O2004,Parametros_Activos_Inf!$R$2:$S$124,2,FALSE))</f>
        <v/>
      </c>
      <c r="Q2004" s="7"/>
      <c r="R2004" s="7"/>
      <c r="S2004" s="7"/>
      <c r="T2004" s="7"/>
      <c r="U2004" s="7"/>
      <c r="V2004" s="7"/>
      <c r="W2004" s="7"/>
      <c r="X2004" s="7"/>
      <c r="Y2004" s="7"/>
      <c r="Z2004" s="7"/>
      <c r="AA2004" s="7"/>
      <c r="AB2004" s="7"/>
      <c r="AC2004" s="7"/>
      <c r="AD2004" s="36" t="str">
        <f t="shared" si="97"/>
        <v/>
      </c>
      <c r="AE2004" s="35" t="str">
        <f>IF(AD2004="","",VLOOKUP(AD2004,Parametros_Activos_Inf!$CK$2:$CL$10,2,FALSE))</f>
        <v/>
      </c>
      <c r="AF2004" s="29"/>
      <c r="AG2004" s="36" t="str">
        <f>IF(AF2004="","",VLOOKUP(AF2004,Parametros_Activos_Inf!$CP$2:$CQ$4,2,FALSE))</f>
        <v/>
      </c>
      <c r="AH2004" s="29"/>
      <c r="AI2004" s="36" t="str">
        <f>IF(AH2004="","",VLOOKUP(AH2004,Parametros_Activos_Inf!$CN$2:$CO$5,2,FALSE))</f>
        <v/>
      </c>
      <c r="AJ2004" s="154" t="str">
        <f>IF(AH2004="","",VLOOKUP(AF2004&amp;AH2004,Parametros_Activos_Inf!$CR$2:$CS$13,2,FALSE))</f>
        <v/>
      </c>
      <c r="AK2004" s="20"/>
    </row>
    <row r="2005" spans="1:37" s="9" customFormat="1" ht="14.25">
      <c r="A2005" s="35">
        <v>2002</v>
      </c>
      <c r="B2005" s="35" t="str">
        <f t="shared" si="95"/>
        <v/>
      </c>
      <c r="C2005" s="7"/>
      <c r="D2005" s="7"/>
      <c r="E2005" s="35" t="str">
        <f>IF(C2005="","",VLOOKUP(C2005,Parametros_Activos_Inf!$CV$2:$CW$6,2,FALSE))</f>
        <v/>
      </c>
      <c r="F2005" s="35" t="str">
        <f>IF(D2005="","",VLOOKUP(D2005,Parametros_Activos_Inf!$CX$2:$CY$16,2,FALSE))</f>
        <v/>
      </c>
      <c r="G2005" s="35" t="str">
        <f t="shared" si="96"/>
        <v/>
      </c>
      <c r="H2005" s="7"/>
      <c r="I2005" s="7"/>
      <c r="J2005" s="7"/>
      <c r="K2005" s="7"/>
      <c r="L2005" s="7"/>
      <c r="M2005" s="11"/>
      <c r="N2005" s="18" t="str">
        <f>IF(M2005="","",VLOOKUP(M2005,Parametros_Activos_Inf!$P$2:$Q$48,2,FALSE))</f>
        <v/>
      </c>
      <c r="O2005" s="7"/>
      <c r="P2005" s="18" t="str">
        <f>IF(O2005="","",VLOOKUP(O2005,Parametros_Activos_Inf!$R$2:$S$124,2,FALSE))</f>
        <v/>
      </c>
      <c r="Q2005" s="7"/>
      <c r="R2005" s="7"/>
      <c r="S2005" s="7"/>
      <c r="T2005" s="7"/>
      <c r="U2005" s="7"/>
      <c r="V2005" s="7"/>
      <c r="W2005" s="7"/>
      <c r="X2005" s="7"/>
      <c r="Y2005" s="7"/>
      <c r="Z2005" s="7"/>
      <c r="AA2005" s="7"/>
      <c r="AB2005" s="7"/>
      <c r="AC2005" s="7"/>
      <c r="AD2005" s="36" t="str">
        <f t="shared" si="97"/>
        <v/>
      </c>
      <c r="AE2005" s="35" t="str">
        <f>IF(AD2005="","",VLOOKUP(AD2005,Parametros_Activos_Inf!$CK$2:$CL$10,2,FALSE))</f>
        <v/>
      </c>
      <c r="AF2005" s="29"/>
      <c r="AG2005" s="36" t="str">
        <f>IF(AF2005="","",VLOOKUP(AF2005,Parametros_Activos_Inf!$CP$2:$CQ$4,2,FALSE))</f>
        <v/>
      </c>
      <c r="AH2005" s="29"/>
      <c r="AI2005" s="36" t="str">
        <f>IF(AH2005="","",VLOOKUP(AH2005,Parametros_Activos_Inf!$CN$2:$CO$5,2,FALSE))</f>
        <v/>
      </c>
      <c r="AJ2005" s="154" t="str">
        <f>IF(AH2005="","",VLOOKUP(AF2005&amp;AH2005,Parametros_Activos_Inf!$CR$2:$CS$13,2,FALSE))</f>
        <v/>
      </c>
      <c r="AK2005" s="20"/>
    </row>
    <row r="2006" spans="1:37" s="9" customFormat="1" ht="14.25">
      <c r="A2006" s="35">
        <v>2003</v>
      </c>
      <c r="B2006" s="35" t="str">
        <f t="shared" si="95"/>
        <v/>
      </c>
      <c r="C2006" s="7"/>
      <c r="D2006" s="7"/>
      <c r="E2006" s="35" t="str">
        <f>IF(C2006="","",VLOOKUP(C2006,Parametros_Activos_Inf!$CV$2:$CW$6,2,FALSE))</f>
        <v/>
      </c>
      <c r="F2006" s="35" t="str">
        <f>IF(D2006="","",VLOOKUP(D2006,Parametros_Activos_Inf!$CX$2:$CY$16,2,FALSE))</f>
        <v/>
      </c>
      <c r="G2006" s="35" t="str">
        <f t="shared" si="96"/>
        <v/>
      </c>
      <c r="H2006" s="7"/>
      <c r="I2006" s="7"/>
      <c r="J2006" s="7"/>
      <c r="K2006" s="7"/>
      <c r="L2006" s="7"/>
      <c r="M2006" s="11"/>
      <c r="N2006" s="18" t="str">
        <f>IF(M2006="","",VLOOKUP(M2006,Parametros_Activos_Inf!$P$2:$Q$48,2,FALSE))</f>
        <v/>
      </c>
      <c r="O2006" s="7"/>
      <c r="P2006" s="18" t="str">
        <f>IF(O2006="","",VLOOKUP(O2006,Parametros_Activos_Inf!$R$2:$S$124,2,FALSE))</f>
        <v/>
      </c>
      <c r="Q2006" s="7"/>
      <c r="R2006" s="7"/>
      <c r="S2006" s="7"/>
      <c r="T2006" s="7"/>
      <c r="U2006" s="7"/>
      <c r="V2006" s="7"/>
      <c r="W2006" s="7"/>
      <c r="X2006" s="7"/>
      <c r="Y2006" s="7"/>
      <c r="Z2006" s="7"/>
      <c r="AA2006" s="7"/>
      <c r="AB2006" s="7"/>
      <c r="AC2006" s="7"/>
      <c r="AD2006" s="36" t="str">
        <f t="shared" si="97"/>
        <v/>
      </c>
      <c r="AE2006" s="35" t="str">
        <f>IF(AD2006="","",VLOOKUP(AD2006,Parametros_Activos_Inf!$CK$2:$CL$10,2,FALSE))</f>
        <v/>
      </c>
      <c r="AF2006" s="29"/>
      <c r="AG2006" s="36" t="str">
        <f>IF(AF2006="","",VLOOKUP(AF2006,Parametros_Activos_Inf!$CP$2:$CQ$4,2,FALSE))</f>
        <v/>
      </c>
      <c r="AH2006" s="29"/>
      <c r="AI2006" s="36" t="str">
        <f>IF(AH2006="","",VLOOKUP(AH2006,Parametros_Activos_Inf!$CN$2:$CO$5,2,FALSE))</f>
        <v/>
      </c>
      <c r="AJ2006" s="154" t="str">
        <f>IF(AH2006="","",VLOOKUP(AF2006&amp;AH2006,Parametros_Activos_Inf!$CR$2:$CS$13,2,FALSE))</f>
        <v/>
      </c>
      <c r="AK2006" s="20"/>
    </row>
    <row r="2007" spans="1:37" s="9" customFormat="1" ht="14.25">
      <c r="A2007" s="35">
        <v>2004</v>
      </c>
      <c r="B2007" s="35" t="str">
        <f t="shared" si="95"/>
        <v/>
      </c>
      <c r="C2007" s="7"/>
      <c r="D2007" s="7"/>
      <c r="E2007" s="35" t="str">
        <f>IF(C2007="","",VLOOKUP(C2007,Parametros_Activos_Inf!$CV$2:$CW$6,2,FALSE))</f>
        <v/>
      </c>
      <c r="F2007" s="35" t="str">
        <f>IF(D2007="","",VLOOKUP(D2007,Parametros_Activos_Inf!$CX$2:$CY$16,2,FALSE))</f>
        <v/>
      </c>
      <c r="G2007" s="35" t="str">
        <f t="shared" si="96"/>
        <v/>
      </c>
      <c r="H2007" s="7"/>
      <c r="I2007" s="7"/>
      <c r="J2007" s="7"/>
      <c r="K2007" s="7"/>
      <c r="L2007" s="7"/>
      <c r="M2007" s="11"/>
      <c r="N2007" s="18" t="str">
        <f>IF(M2007="","",VLOOKUP(M2007,Parametros_Activos_Inf!$P$2:$Q$48,2,FALSE))</f>
        <v/>
      </c>
      <c r="O2007" s="7"/>
      <c r="P2007" s="18" t="str">
        <f>IF(O2007="","",VLOOKUP(O2007,Parametros_Activos_Inf!$R$2:$S$124,2,FALSE))</f>
        <v/>
      </c>
      <c r="Q2007" s="7"/>
      <c r="R2007" s="7"/>
      <c r="S2007" s="7"/>
      <c r="T2007" s="7"/>
      <c r="U2007" s="7"/>
      <c r="V2007" s="7"/>
      <c r="W2007" s="7"/>
      <c r="X2007" s="7"/>
      <c r="Y2007" s="7"/>
      <c r="Z2007" s="7"/>
      <c r="AA2007" s="7"/>
      <c r="AB2007" s="7"/>
      <c r="AC2007" s="7"/>
      <c r="AD2007" s="36" t="str">
        <f t="shared" si="97"/>
        <v/>
      </c>
      <c r="AE2007" s="35" t="str">
        <f>IF(AD2007="","",VLOOKUP(AD2007,Parametros_Activos_Inf!$CK$2:$CL$10,2,FALSE))</f>
        <v/>
      </c>
      <c r="AF2007" s="29"/>
      <c r="AG2007" s="36" t="str">
        <f>IF(AF2007="","",VLOOKUP(AF2007,Parametros_Activos_Inf!$CP$2:$CQ$4,2,FALSE))</f>
        <v/>
      </c>
      <c r="AH2007" s="29"/>
      <c r="AI2007" s="36" t="str">
        <f>IF(AH2007="","",VLOOKUP(AH2007,Parametros_Activos_Inf!$CN$2:$CO$5,2,FALSE))</f>
        <v/>
      </c>
      <c r="AJ2007" s="154" t="str">
        <f>IF(AH2007="","",VLOOKUP(AF2007&amp;AH2007,Parametros_Activos_Inf!$CR$2:$CS$13,2,FALSE))</f>
        <v/>
      </c>
      <c r="AK2007" s="20"/>
    </row>
    <row r="2008" spans="1:37" s="9" customFormat="1" ht="14.25">
      <c r="A2008" s="35">
        <v>2005</v>
      </c>
      <c r="B2008" s="35" t="str">
        <f t="shared" si="95"/>
        <v/>
      </c>
      <c r="C2008" s="7"/>
      <c r="D2008" s="7"/>
      <c r="E2008" s="35" t="str">
        <f>IF(C2008="","",VLOOKUP(C2008,Parametros_Activos_Inf!$CV$2:$CW$6,2,FALSE))</f>
        <v/>
      </c>
      <c r="F2008" s="35" t="str">
        <f>IF(D2008="","",VLOOKUP(D2008,Parametros_Activos_Inf!$CX$2:$CY$16,2,FALSE))</f>
        <v/>
      </c>
      <c r="G2008" s="35" t="str">
        <f t="shared" si="96"/>
        <v/>
      </c>
      <c r="H2008" s="7"/>
      <c r="I2008" s="7"/>
      <c r="J2008" s="7"/>
      <c r="K2008" s="7"/>
      <c r="L2008" s="7"/>
      <c r="M2008" s="11"/>
      <c r="N2008" s="18" t="str">
        <f>IF(M2008="","",VLOOKUP(M2008,Parametros_Activos_Inf!$P$2:$Q$48,2,FALSE))</f>
        <v/>
      </c>
      <c r="O2008" s="7"/>
      <c r="P2008" s="18" t="str">
        <f>IF(O2008="","",VLOOKUP(O2008,Parametros_Activos_Inf!$R$2:$S$124,2,FALSE))</f>
        <v/>
      </c>
      <c r="Q2008" s="7"/>
      <c r="R2008" s="7"/>
      <c r="S2008" s="7"/>
      <c r="T2008" s="7"/>
      <c r="U2008" s="7"/>
      <c r="V2008" s="7"/>
      <c r="W2008" s="7"/>
      <c r="X2008" s="7"/>
      <c r="Y2008" s="7"/>
      <c r="Z2008" s="7"/>
      <c r="AA2008" s="7"/>
      <c r="AB2008" s="7"/>
      <c r="AC2008" s="7"/>
      <c r="AD2008" s="36" t="str">
        <f t="shared" si="97"/>
        <v/>
      </c>
      <c r="AE2008" s="35" t="str">
        <f>IF(AD2008="","",VLOOKUP(AD2008,Parametros_Activos_Inf!$CK$2:$CL$10,2,FALSE))</f>
        <v/>
      </c>
      <c r="AF2008" s="29"/>
      <c r="AG2008" s="36" t="str">
        <f>IF(AF2008="","",VLOOKUP(AF2008,Parametros_Activos_Inf!$CP$2:$CQ$4,2,FALSE))</f>
        <v/>
      </c>
      <c r="AH2008" s="29"/>
      <c r="AI2008" s="36" t="str">
        <f>IF(AH2008="","",VLOOKUP(AH2008,Parametros_Activos_Inf!$CN$2:$CO$5,2,FALSE))</f>
        <v/>
      </c>
      <c r="AJ2008" s="154" t="str">
        <f>IF(AH2008="","",VLOOKUP(AF2008&amp;AH2008,Parametros_Activos_Inf!$CR$2:$CS$13,2,FALSE))</f>
        <v/>
      </c>
      <c r="AK2008" s="20"/>
    </row>
    <row r="2009" spans="1:37" s="9" customFormat="1" ht="14.25">
      <c r="A2009" s="35">
        <v>2006</v>
      </c>
      <c r="B2009" s="35" t="str">
        <f t="shared" si="95"/>
        <v/>
      </c>
      <c r="C2009" s="7"/>
      <c r="D2009" s="7"/>
      <c r="E2009" s="35" t="str">
        <f>IF(C2009="","",VLOOKUP(C2009,Parametros_Activos_Inf!$CV$2:$CW$6,2,FALSE))</f>
        <v/>
      </c>
      <c r="F2009" s="35" t="str">
        <f>IF(D2009="","",VLOOKUP(D2009,Parametros_Activos_Inf!$CX$2:$CY$16,2,FALSE))</f>
        <v/>
      </c>
      <c r="G2009" s="35" t="str">
        <f t="shared" si="96"/>
        <v/>
      </c>
      <c r="H2009" s="7"/>
      <c r="I2009" s="7"/>
      <c r="J2009" s="7"/>
      <c r="K2009" s="7"/>
      <c r="L2009" s="7"/>
      <c r="M2009" s="11"/>
      <c r="N2009" s="18" t="str">
        <f>IF(M2009="","",VLOOKUP(M2009,Parametros_Activos_Inf!$P$2:$Q$48,2,FALSE))</f>
        <v/>
      </c>
      <c r="O2009" s="7"/>
      <c r="P2009" s="18" t="str">
        <f>IF(O2009="","",VLOOKUP(O2009,Parametros_Activos_Inf!$R$2:$S$124,2,FALSE))</f>
        <v/>
      </c>
      <c r="Q2009" s="7"/>
      <c r="R2009" s="7"/>
      <c r="S2009" s="7"/>
      <c r="T2009" s="7"/>
      <c r="U2009" s="7"/>
      <c r="V2009" s="7"/>
      <c r="W2009" s="7"/>
      <c r="X2009" s="7"/>
      <c r="Y2009" s="7"/>
      <c r="Z2009" s="7"/>
      <c r="AA2009" s="7"/>
      <c r="AB2009" s="7"/>
      <c r="AC2009" s="7"/>
      <c r="AD2009" s="36" t="str">
        <f t="shared" si="97"/>
        <v/>
      </c>
      <c r="AE2009" s="35" t="str">
        <f>IF(AD2009="","",VLOOKUP(AD2009,Parametros_Activos_Inf!$CK$2:$CL$10,2,FALSE))</f>
        <v/>
      </c>
      <c r="AF2009" s="29"/>
      <c r="AG2009" s="36" t="str">
        <f>IF(AF2009="","",VLOOKUP(AF2009,Parametros_Activos_Inf!$CP$2:$CQ$4,2,FALSE))</f>
        <v/>
      </c>
      <c r="AH2009" s="29"/>
      <c r="AI2009" s="36" t="str">
        <f>IF(AH2009="","",VLOOKUP(AH2009,Parametros_Activos_Inf!$CN$2:$CO$5,2,FALSE))</f>
        <v/>
      </c>
      <c r="AJ2009" s="154" t="str">
        <f>IF(AH2009="","",VLOOKUP(AF2009&amp;AH2009,Parametros_Activos_Inf!$CR$2:$CS$13,2,FALSE))</f>
        <v/>
      </c>
      <c r="AK2009" s="20"/>
    </row>
    <row r="2010" spans="1:37" s="9" customFormat="1" ht="14.25">
      <c r="A2010" s="35">
        <v>2007</v>
      </c>
      <c r="B2010" s="35" t="str">
        <f t="shared" si="95"/>
        <v/>
      </c>
      <c r="C2010" s="7"/>
      <c r="D2010" s="7"/>
      <c r="E2010" s="35" t="str">
        <f>IF(C2010="","",VLOOKUP(C2010,Parametros_Activos_Inf!$CV$2:$CW$6,2,FALSE))</f>
        <v/>
      </c>
      <c r="F2010" s="35" t="str">
        <f>IF(D2010="","",VLOOKUP(D2010,Parametros_Activos_Inf!$CX$2:$CY$16,2,FALSE))</f>
        <v/>
      </c>
      <c r="G2010" s="35" t="str">
        <f t="shared" si="96"/>
        <v/>
      </c>
      <c r="H2010" s="7"/>
      <c r="I2010" s="7"/>
      <c r="J2010" s="7"/>
      <c r="K2010" s="7"/>
      <c r="L2010" s="7"/>
      <c r="M2010" s="11"/>
      <c r="N2010" s="18" t="str">
        <f>IF(M2010="","",VLOOKUP(M2010,Parametros_Activos_Inf!$P$2:$Q$48,2,FALSE))</f>
        <v/>
      </c>
      <c r="O2010" s="7"/>
      <c r="P2010" s="18" t="str">
        <f>IF(O2010="","",VLOOKUP(O2010,Parametros_Activos_Inf!$R$2:$S$124,2,FALSE))</f>
        <v/>
      </c>
      <c r="Q2010" s="7"/>
      <c r="R2010" s="7"/>
      <c r="S2010" s="7"/>
      <c r="T2010" s="7"/>
      <c r="U2010" s="7"/>
      <c r="V2010" s="7"/>
      <c r="W2010" s="7"/>
      <c r="X2010" s="7"/>
      <c r="Y2010" s="7"/>
      <c r="Z2010" s="7"/>
      <c r="AA2010" s="7"/>
      <c r="AB2010" s="7"/>
      <c r="AC2010" s="7"/>
      <c r="AD2010" s="36" t="str">
        <f t="shared" si="97"/>
        <v/>
      </c>
      <c r="AE2010" s="35" t="str">
        <f>IF(AD2010="","",VLOOKUP(AD2010,Parametros_Activos_Inf!$CK$2:$CL$10,2,FALSE))</f>
        <v/>
      </c>
      <c r="AF2010" s="29"/>
      <c r="AG2010" s="36" t="str">
        <f>IF(AF2010="","",VLOOKUP(AF2010,Parametros_Activos_Inf!$CP$2:$CQ$4,2,FALSE))</f>
        <v/>
      </c>
      <c r="AH2010" s="29"/>
      <c r="AI2010" s="36" t="str">
        <f>IF(AH2010="","",VLOOKUP(AH2010,Parametros_Activos_Inf!$CN$2:$CO$5,2,FALSE))</f>
        <v/>
      </c>
      <c r="AJ2010" s="154" t="str">
        <f>IF(AH2010="","",VLOOKUP(AF2010&amp;AH2010,Parametros_Activos_Inf!$CR$2:$CS$13,2,FALSE))</f>
        <v/>
      </c>
      <c r="AK2010" s="20"/>
    </row>
    <row r="2011" spans="1:37" s="9" customFormat="1" ht="14.25">
      <c r="A2011" s="35">
        <v>2008</v>
      </c>
      <c r="B2011" s="35" t="str">
        <f t="shared" si="95"/>
        <v/>
      </c>
      <c r="C2011" s="7"/>
      <c r="D2011" s="7"/>
      <c r="E2011" s="35" t="str">
        <f>IF(C2011="","",VLOOKUP(C2011,Parametros_Activos_Inf!$CV$2:$CW$6,2,FALSE))</f>
        <v/>
      </c>
      <c r="F2011" s="35" t="str">
        <f>IF(D2011="","",VLOOKUP(D2011,Parametros_Activos_Inf!$CX$2:$CY$16,2,FALSE))</f>
        <v/>
      </c>
      <c r="G2011" s="35" t="str">
        <f t="shared" si="96"/>
        <v/>
      </c>
      <c r="H2011" s="7"/>
      <c r="I2011" s="7"/>
      <c r="J2011" s="7"/>
      <c r="K2011" s="7"/>
      <c r="L2011" s="7"/>
      <c r="M2011" s="11"/>
      <c r="N2011" s="18" t="str">
        <f>IF(M2011="","",VLOOKUP(M2011,Parametros_Activos_Inf!$P$2:$Q$48,2,FALSE))</f>
        <v/>
      </c>
      <c r="O2011" s="7"/>
      <c r="P2011" s="18" t="str">
        <f>IF(O2011="","",VLOOKUP(O2011,Parametros_Activos_Inf!$R$2:$S$124,2,FALSE))</f>
        <v/>
      </c>
      <c r="Q2011" s="7"/>
      <c r="R2011" s="7"/>
      <c r="S2011" s="7"/>
      <c r="T2011" s="7"/>
      <c r="U2011" s="7"/>
      <c r="V2011" s="7"/>
      <c r="W2011" s="7"/>
      <c r="X2011" s="7"/>
      <c r="Y2011" s="7"/>
      <c r="Z2011" s="7"/>
      <c r="AA2011" s="7"/>
      <c r="AB2011" s="7"/>
      <c r="AC2011" s="7"/>
      <c r="AD2011" s="36" t="str">
        <f t="shared" si="97"/>
        <v/>
      </c>
      <c r="AE2011" s="35" t="str">
        <f>IF(AD2011="","",VLOOKUP(AD2011,Parametros_Activos_Inf!$CK$2:$CL$10,2,FALSE))</f>
        <v/>
      </c>
      <c r="AF2011" s="29"/>
      <c r="AG2011" s="36" t="str">
        <f>IF(AF2011="","",VLOOKUP(AF2011,Parametros_Activos_Inf!$CP$2:$CQ$4,2,FALSE))</f>
        <v/>
      </c>
      <c r="AH2011" s="29"/>
      <c r="AI2011" s="36" t="str">
        <f>IF(AH2011="","",VLOOKUP(AH2011,Parametros_Activos_Inf!$CN$2:$CO$5,2,FALSE))</f>
        <v/>
      </c>
      <c r="AJ2011" s="154" t="str">
        <f>IF(AH2011="","",VLOOKUP(AF2011&amp;AH2011,Parametros_Activos_Inf!$CR$2:$CS$13,2,FALSE))</f>
        <v/>
      </c>
      <c r="AK2011" s="20"/>
    </row>
    <row r="2012" spans="1:37" s="9" customFormat="1" ht="14.25">
      <c r="A2012" s="35">
        <v>2009</v>
      </c>
      <c r="B2012" s="35" t="str">
        <f t="shared" si="95"/>
        <v/>
      </c>
      <c r="C2012" s="7"/>
      <c r="D2012" s="7"/>
      <c r="E2012" s="35" t="str">
        <f>IF(C2012="","",VLOOKUP(C2012,Parametros_Activos_Inf!$CV$2:$CW$6,2,FALSE))</f>
        <v/>
      </c>
      <c r="F2012" s="35" t="str">
        <f>IF(D2012="","",VLOOKUP(D2012,Parametros_Activos_Inf!$CX$2:$CY$16,2,FALSE))</f>
        <v/>
      </c>
      <c r="G2012" s="35" t="str">
        <f t="shared" si="96"/>
        <v/>
      </c>
      <c r="H2012" s="7"/>
      <c r="I2012" s="7"/>
      <c r="J2012" s="7"/>
      <c r="K2012" s="7"/>
      <c r="L2012" s="7"/>
      <c r="M2012" s="11"/>
      <c r="N2012" s="18" t="str">
        <f>IF(M2012="","",VLOOKUP(M2012,Parametros_Activos_Inf!$P$2:$Q$48,2,FALSE))</f>
        <v/>
      </c>
      <c r="O2012" s="7"/>
      <c r="P2012" s="18" t="str">
        <f>IF(O2012="","",VLOOKUP(O2012,Parametros_Activos_Inf!$R$2:$S$124,2,FALSE))</f>
        <v/>
      </c>
      <c r="Q2012" s="7"/>
      <c r="R2012" s="7"/>
      <c r="S2012" s="7"/>
      <c r="T2012" s="7"/>
      <c r="U2012" s="7"/>
      <c r="V2012" s="7"/>
      <c r="W2012" s="7"/>
      <c r="X2012" s="7"/>
      <c r="Y2012" s="7"/>
      <c r="Z2012" s="7"/>
      <c r="AA2012" s="7"/>
      <c r="AB2012" s="7"/>
      <c r="AC2012" s="7"/>
      <c r="AD2012" s="36" t="str">
        <f t="shared" si="97"/>
        <v/>
      </c>
      <c r="AE2012" s="35" t="str">
        <f>IF(AD2012="","",VLOOKUP(AD2012,Parametros_Activos_Inf!$CK$2:$CL$10,2,FALSE))</f>
        <v/>
      </c>
      <c r="AF2012" s="29"/>
      <c r="AG2012" s="36" t="str">
        <f>IF(AF2012="","",VLOOKUP(AF2012,Parametros_Activos_Inf!$CP$2:$CQ$4,2,FALSE))</f>
        <v/>
      </c>
      <c r="AH2012" s="29"/>
      <c r="AI2012" s="36" t="str">
        <f>IF(AH2012="","",VLOOKUP(AH2012,Parametros_Activos_Inf!$CN$2:$CO$5,2,FALSE))</f>
        <v/>
      </c>
      <c r="AJ2012" s="154" t="str">
        <f>IF(AH2012="","",VLOOKUP(AF2012&amp;AH2012,Parametros_Activos_Inf!$CR$2:$CS$13,2,FALSE))</f>
        <v/>
      </c>
      <c r="AK2012" s="20"/>
    </row>
    <row r="2013" spans="1:37" s="9" customFormat="1" ht="14.25">
      <c r="A2013" s="35">
        <v>2010</v>
      </c>
      <c r="B2013" s="35" t="str">
        <f t="shared" si="95"/>
        <v/>
      </c>
      <c r="C2013" s="7"/>
      <c r="D2013" s="7"/>
      <c r="E2013" s="35" t="str">
        <f>IF(C2013="","",VLOOKUP(C2013,Parametros_Activos_Inf!$CV$2:$CW$6,2,FALSE))</f>
        <v/>
      </c>
      <c r="F2013" s="35" t="str">
        <f>IF(D2013="","",VLOOKUP(D2013,Parametros_Activos_Inf!$CX$2:$CY$16,2,FALSE))</f>
        <v/>
      </c>
      <c r="G2013" s="35" t="str">
        <f t="shared" si="96"/>
        <v/>
      </c>
      <c r="H2013" s="7"/>
      <c r="I2013" s="7"/>
      <c r="J2013" s="7"/>
      <c r="K2013" s="7"/>
      <c r="L2013" s="7"/>
      <c r="M2013" s="11"/>
      <c r="N2013" s="18" t="str">
        <f>IF(M2013="","",VLOOKUP(M2013,Parametros_Activos_Inf!$P$2:$Q$48,2,FALSE))</f>
        <v/>
      </c>
      <c r="O2013" s="7"/>
      <c r="P2013" s="18" t="str">
        <f>IF(O2013="","",VLOOKUP(O2013,Parametros_Activos_Inf!$R$2:$S$124,2,FALSE))</f>
        <v/>
      </c>
      <c r="Q2013" s="7"/>
      <c r="R2013" s="7"/>
      <c r="S2013" s="7"/>
      <c r="T2013" s="7"/>
      <c r="U2013" s="7"/>
      <c r="V2013" s="7"/>
      <c r="W2013" s="7"/>
      <c r="X2013" s="7"/>
      <c r="Y2013" s="7"/>
      <c r="Z2013" s="7"/>
      <c r="AA2013" s="7"/>
      <c r="AB2013" s="7"/>
      <c r="AC2013" s="7"/>
      <c r="AD2013" s="36" t="str">
        <f t="shared" si="97"/>
        <v/>
      </c>
      <c r="AE2013" s="35" t="str">
        <f>IF(AD2013="","",VLOOKUP(AD2013,Parametros_Activos_Inf!$CK$2:$CL$10,2,FALSE))</f>
        <v/>
      </c>
      <c r="AF2013" s="29"/>
      <c r="AG2013" s="36" t="str">
        <f>IF(AF2013="","",VLOOKUP(AF2013,Parametros_Activos_Inf!$CP$2:$CQ$4,2,FALSE))</f>
        <v/>
      </c>
      <c r="AH2013" s="29"/>
      <c r="AI2013" s="36" t="str">
        <f>IF(AH2013="","",VLOOKUP(AH2013,Parametros_Activos_Inf!$CN$2:$CO$5,2,FALSE))</f>
        <v/>
      </c>
      <c r="AJ2013" s="154" t="str">
        <f>IF(AH2013="","",VLOOKUP(AF2013&amp;AH2013,Parametros_Activos_Inf!$CR$2:$CS$13,2,FALSE))</f>
        <v/>
      </c>
      <c r="AK2013" s="20"/>
    </row>
    <row r="2014" spans="1:37" s="9" customFormat="1" ht="14.25">
      <c r="A2014" s="35">
        <v>2011</v>
      </c>
      <c r="B2014" s="35" t="str">
        <f t="shared" si="95"/>
        <v/>
      </c>
      <c r="C2014" s="7"/>
      <c r="D2014" s="7"/>
      <c r="E2014" s="35" t="str">
        <f>IF(C2014="","",VLOOKUP(C2014,Parametros_Activos_Inf!$CV$2:$CW$6,2,FALSE))</f>
        <v/>
      </c>
      <c r="F2014" s="35" t="str">
        <f>IF(D2014="","",VLOOKUP(D2014,Parametros_Activos_Inf!$CX$2:$CY$16,2,FALSE))</f>
        <v/>
      </c>
      <c r="G2014" s="35" t="str">
        <f t="shared" si="96"/>
        <v/>
      </c>
      <c r="H2014" s="7"/>
      <c r="I2014" s="7"/>
      <c r="J2014" s="7"/>
      <c r="K2014" s="7"/>
      <c r="L2014" s="7"/>
      <c r="M2014" s="11"/>
      <c r="N2014" s="18" t="str">
        <f>IF(M2014="","",VLOOKUP(M2014,Parametros_Activos_Inf!$P$2:$Q$48,2,FALSE))</f>
        <v/>
      </c>
      <c r="O2014" s="7"/>
      <c r="P2014" s="18" t="str">
        <f>IF(O2014="","",VLOOKUP(O2014,Parametros_Activos_Inf!$R$2:$S$124,2,FALSE))</f>
        <v/>
      </c>
      <c r="Q2014" s="7"/>
      <c r="R2014" s="7"/>
      <c r="S2014" s="7"/>
      <c r="T2014" s="7"/>
      <c r="U2014" s="7"/>
      <c r="V2014" s="7"/>
      <c r="W2014" s="7"/>
      <c r="X2014" s="7"/>
      <c r="Y2014" s="7"/>
      <c r="Z2014" s="7"/>
      <c r="AA2014" s="7"/>
      <c r="AB2014" s="7"/>
      <c r="AC2014" s="7"/>
      <c r="AD2014" s="36" t="str">
        <f t="shared" si="97"/>
        <v/>
      </c>
      <c r="AE2014" s="35" t="str">
        <f>IF(AD2014="","",VLOOKUP(AD2014,Parametros_Activos_Inf!$CK$2:$CL$10,2,FALSE))</f>
        <v/>
      </c>
      <c r="AF2014" s="29"/>
      <c r="AG2014" s="36" t="str">
        <f>IF(AF2014="","",VLOOKUP(AF2014,Parametros_Activos_Inf!$CP$2:$CQ$4,2,FALSE))</f>
        <v/>
      </c>
      <c r="AH2014" s="29"/>
      <c r="AI2014" s="36" t="str">
        <f>IF(AH2014="","",VLOOKUP(AH2014,Parametros_Activos_Inf!$CN$2:$CO$5,2,FALSE))</f>
        <v/>
      </c>
      <c r="AJ2014" s="154" t="str">
        <f>IF(AH2014="","",VLOOKUP(AF2014&amp;AH2014,Parametros_Activos_Inf!$CR$2:$CS$13,2,FALSE))</f>
        <v/>
      </c>
      <c r="AK2014" s="20"/>
    </row>
    <row r="2015" spans="1:37" s="9" customFormat="1" ht="14.25">
      <c r="A2015" s="35">
        <v>2012</v>
      </c>
      <c r="B2015" s="35" t="str">
        <f t="shared" si="95"/>
        <v/>
      </c>
      <c r="C2015" s="7"/>
      <c r="D2015" s="7"/>
      <c r="E2015" s="35" t="str">
        <f>IF(C2015="","",VLOOKUP(C2015,Parametros_Activos_Inf!$CV$2:$CW$6,2,FALSE))</f>
        <v/>
      </c>
      <c r="F2015" s="35" t="str">
        <f>IF(D2015="","",VLOOKUP(D2015,Parametros_Activos_Inf!$CX$2:$CY$16,2,FALSE))</f>
        <v/>
      </c>
      <c r="G2015" s="35" t="str">
        <f t="shared" si="96"/>
        <v/>
      </c>
      <c r="H2015" s="7"/>
      <c r="I2015" s="7"/>
      <c r="J2015" s="7"/>
      <c r="K2015" s="7"/>
      <c r="L2015" s="7"/>
      <c r="M2015" s="11"/>
      <c r="N2015" s="18" t="str">
        <f>IF(M2015="","",VLOOKUP(M2015,Parametros_Activos_Inf!$P$2:$Q$48,2,FALSE))</f>
        <v/>
      </c>
      <c r="O2015" s="7"/>
      <c r="P2015" s="18" t="str">
        <f>IF(O2015="","",VLOOKUP(O2015,Parametros_Activos_Inf!$R$2:$S$124,2,FALSE))</f>
        <v/>
      </c>
      <c r="Q2015" s="7"/>
      <c r="R2015" s="7"/>
      <c r="S2015" s="7"/>
      <c r="T2015" s="7"/>
      <c r="U2015" s="7"/>
      <c r="V2015" s="7"/>
      <c r="W2015" s="7"/>
      <c r="X2015" s="7"/>
      <c r="Y2015" s="7"/>
      <c r="Z2015" s="7"/>
      <c r="AA2015" s="7"/>
      <c r="AB2015" s="7"/>
      <c r="AC2015" s="7"/>
      <c r="AD2015" s="36" t="str">
        <f t="shared" si="97"/>
        <v/>
      </c>
      <c r="AE2015" s="35" t="str">
        <f>IF(AD2015="","",VLOOKUP(AD2015,Parametros_Activos_Inf!$CK$2:$CL$10,2,FALSE))</f>
        <v/>
      </c>
      <c r="AF2015" s="29"/>
      <c r="AG2015" s="36" t="str">
        <f>IF(AF2015="","",VLOOKUP(AF2015,Parametros_Activos_Inf!$CP$2:$CQ$4,2,FALSE))</f>
        <v/>
      </c>
      <c r="AH2015" s="29"/>
      <c r="AI2015" s="36" t="str">
        <f>IF(AH2015="","",VLOOKUP(AH2015,Parametros_Activos_Inf!$CN$2:$CO$5,2,FALSE))</f>
        <v/>
      </c>
      <c r="AJ2015" s="154" t="str">
        <f>IF(AH2015="","",VLOOKUP(AF2015&amp;AH2015,Parametros_Activos_Inf!$CR$2:$CS$13,2,FALSE))</f>
        <v/>
      </c>
      <c r="AK2015" s="20"/>
    </row>
    <row r="2016" spans="1:37" s="9" customFormat="1" ht="14.25">
      <c r="A2016" s="35">
        <v>2013</v>
      </c>
      <c r="B2016" s="35" t="str">
        <f t="shared" si="95"/>
        <v/>
      </c>
      <c r="C2016" s="7"/>
      <c r="D2016" s="7"/>
      <c r="E2016" s="35" t="str">
        <f>IF(C2016="","",VLOOKUP(C2016,Parametros_Activos_Inf!$CV$2:$CW$6,2,FALSE))</f>
        <v/>
      </c>
      <c r="F2016" s="35" t="str">
        <f>IF(D2016="","",VLOOKUP(D2016,Parametros_Activos_Inf!$CX$2:$CY$16,2,FALSE))</f>
        <v/>
      </c>
      <c r="G2016" s="35" t="str">
        <f t="shared" si="96"/>
        <v/>
      </c>
      <c r="H2016" s="7"/>
      <c r="I2016" s="7"/>
      <c r="J2016" s="7"/>
      <c r="K2016" s="7"/>
      <c r="L2016" s="7"/>
      <c r="M2016" s="11"/>
      <c r="N2016" s="18" t="str">
        <f>IF(M2016="","",VLOOKUP(M2016,Parametros_Activos_Inf!$P$2:$Q$48,2,FALSE))</f>
        <v/>
      </c>
      <c r="O2016" s="7"/>
      <c r="P2016" s="18" t="str">
        <f>IF(O2016="","",VLOOKUP(O2016,Parametros_Activos_Inf!$R$2:$S$124,2,FALSE))</f>
        <v/>
      </c>
      <c r="Q2016" s="7"/>
      <c r="R2016" s="7"/>
      <c r="S2016" s="7"/>
      <c r="T2016" s="7"/>
      <c r="U2016" s="7"/>
      <c r="V2016" s="7"/>
      <c r="W2016" s="7"/>
      <c r="X2016" s="7"/>
      <c r="Y2016" s="7"/>
      <c r="Z2016" s="7"/>
      <c r="AA2016" s="7"/>
      <c r="AB2016" s="7"/>
      <c r="AC2016" s="7"/>
      <c r="AD2016" s="36" t="str">
        <f t="shared" si="97"/>
        <v/>
      </c>
      <c r="AE2016" s="35" t="str">
        <f>IF(AD2016="","",VLOOKUP(AD2016,Parametros_Activos_Inf!$CK$2:$CL$10,2,FALSE))</f>
        <v/>
      </c>
      <c r="AF2016" s="29"/>
      <c r="AG2016" s="36" t="str">
        <f>IF(AF2016="","",VLOOKUP(AF2016,Parametros_Activos_Inf!$CP$2:$CQ$4,2,FALSE))</f>
        <v/>
      </c>
      <c r="AH2016" s="29"/>
      <c r="AI2016" s="36" t="str">
        <f>IF(AH2016="","",VLOOKUP(AH2016,Parametros_Activos_Inf!$CN$2:$CO$5,2,FALSE))</f>
        <v/>
      </c>
      <c r="AJ2016" s="154" t="str">
        <f>IF(AH2016="","",VLOOKUP(AF2016&amp;AH2016,Parametros_Activos_Inf!$CR$2:$CS$13,2,FALSE))</f>
        <v/>
      </c>
      <c r="AK2016" s="20"/>
    </row>
    <row r="2017" spans="1:37" s="9" customFormat="1" ht="14.25">
      <c r="A2017" s="35">
        <v>2014</v>
      </c>
      <c r="B2017" s="35" t="str">
        <f t="shared" si="95"/>
        <v/>
      </c>
      <c r="C2017" s="7"/>
      <c r="D2017" s="7"/>
      <c r="E2017" s="35" t="str">
        <f>IF(C2017="","",VLOOKUP(C2017,Parametros_Activos_Inf!$CV$2:$CW$6,2,FALSE))</f>
        <v/>
      </c>
      <c r="F2017" s="35" t="str">
        <f>IF(D2017="","",VLOOKUP(D2017,Parametros_Activos_Inf!$CX$2:$CY$16,2,FALSE))</f>
        <v/>
      </c>
      <c r="G2017" s="35" t="str">
        <f t="shared" si="96"/>
        <v/>
      </c>
      <c r="H2017" s="7"/>
      <c r="I2017" s="7"/>
      <c r="J2017" s="7"/>
      <c r="K2017" s="7"/>
      <c r="L2017" s="7"/>
      <c r="M2017" s="11"/>
      <c r="N2017" s="18" t="str">
        <f>IF(M2017="","",VLOOKUP(M2017,Parametros_Activos_Inf!$P$2:$Q$48,2,FALSE))</f>
        <v/>
      </c>
      <c r="O2017" s="7"/>
      <c r="P2017" s="18" t="str">
        <f>IF(O2017="","",VLOOKUP(O2017,Parametros_Activos_Inf!$R$2:$S$124,2,FALSE))</f>
        <v/>
      </c>
      <c r="Q2017" s="7"/>
      <c r="R2017" s="7"/>
      <c r="S2017" s="7"/>
      <c r="T2017" s="7"/>
      <c r="U2017" s="7"/>
      <c r="V2017" s="7"/>
      <c r="W2017" s="7"/>
      <c r="X2017" s="7"/>
      <c r="Y2017" s="7"/>
      <c r="Z2017" s="7"/>
      <c r="AA2017" s="7"/>
      <c r="AB2017" s="7"/>
      <c r="AC2017" s="7"/>
      <c r="AD2017" s="36" t="str">
        <f t="shared" si="97"/>
        <v/>
      </c>
      <c r="AE2017" s="35" t="str">
        <f>IF(AD2017="","",VLOOKUP(AD2017,Parametros_Activos_Inf!$CK$2:$CL$10,2,FALSE))</f>
        <v/>
      </c>
      <c r="AF2017" s="29"/>
      <c r="AG2017" s="36" t="str">
        <f>IF(AF2017="","",VLOOKUP(AF2017,Parametros_Activos_Inf!$CP$2:$CQ$4,2,FALSE))</f>
        <v/>
      </c>
      <c r="AH2017" s="29"/>
      <c r="AI2017" s="36" t="str">
        <f>IF(AH2017="","",VLOOKUP(AH2017,Parametros_Activos_Inf!$CN$2:$CO$5,2,FALSE))</f>
        <v/>
      </c>
      <c r="AJ2017" s="154" t="str">
        <f>IF(AH2017="","",VLOOKUP(AF2017&amp;AH2017,Parametros_Activos_Inf!$CR$2:$CS$13,2,FALSE))</f>
        <v/>
      </c>
      <c r="AK2017" s="20"/>
    </row>
    <row r="2018" spans="1:37" s="9" customFormat="1" ht="14.25">
      <c r="A2018" s="35">
        <v>2015</v>
      </c>
      <c r="B2018" s="35" t="str">
        <f t="shared" si="95"/>
        <v/>
      </c>
      <c r="C2018" s="7"/>
      <c r="D2018" s="7"/>
      <c r="E2018" s="35" t="str">
        <f>IF(C2018="","",VLOOKUP(C2018,Parametros_Activos_Inf!$CV$2:$CW$6,2,FALSE))</f>
        <v/>
      </c>
      <c r="F2018" s="35" t="str">
        <f>IF(D2018="","",VLOOKUP(D2018,Parametros_Activos_Inf!$CX$2:$CY$16,2,FALSE))</f>
        <v/>
      </c>
      <c r="G2018" s="35" t="str">
        <f t="shared" si="96"/>
        <v/>
      </c>
      <c r="H2018" s="7"/>
      <c r="I2018" s="7"/>
      <c r="J2018" s="7"/>
      <c r="K2018" s="7"/>
      <c r="L2018" s="7"/>
      <c r="M2018" s="11"/>
      <c r="N2018" s="18" t="str">
        <f>IF(M2018="","",VLOOKUP(M2018,Parametros_Activos_Inf!$P$2:$Q$48,2,FALSE))</f>
        <v/>
      </c>
      <c r="O2018" s="7"/>
      <c r="P2018" s="18" t="str">
        <f>IF(O2018="","",VLOOKUP(O2018,Parametros_Activos_Inf!$R$2:$S$124,2,FALSE))</f>
        <v/>
      </c>
      <c r="Q2018" s="7"/>
      <c r="R2018" s="7"/>
      <c r="S2018" s="7"/>
      <c r="T2018" s="7"/>
      <c r="U2018" s="7"/>
      <c r="V2018" s="7"/>
      <c r="W2018" s="7"/>
      <c r="X2018" s="7"/>
      <c r="Y2018" s="7"/>
      <c r="Z2018" s="7"/>
      <c r="AA2018" s="7"/>
      <c r="AB2018" s="7"/>
      <c r="AC2018" s="7"/>
      <c r="AD2018" s="36" t="str">
        <f t="shared" si="97"/>
        <v/>
      </c>
      <c r="AE2018" s="35" t="str">
        <f>IF(AD2018="","",VLOOKUP(AD2018,Parametros_Activos_Inf!$CK$2:$CL$10,2,FALSE))</f>
        <v/>
      </c>
      <c r="AF2018" s="29"/>
      <c r="AG2018" s="36" t="str">
        <f>IF(AF2018="","",VLOOKUP(AF2018,Parametros_Activos_Inf!$CP$2:$CQ$4,2,FALSE))</f>
        <v/>
      </c>
      <c r="AH2018" s="29"/>
      <c r="AI2018" s="36" t="str">
        <f>IF(AH2018="","",VLOOKUP(AH2018,Parametros_Activos_Inf!$CN$2:$CO$5,2,FALSE))</f>
        <v/>
      </c>
      <c r="AJ2018" s="154" t="str">
        <f>IF(AH2018="","",VLOOKUP(AF2018&amp;AH2018,Parametros_Activos_Inf!$CR$2:$CS$13,2,FALSE))</f>
        <v/>
      </c>
      <c r="AK2018" s="20"/>
    </row>
    <row r="2019" spans="1:37" s="9" customFormat="1" ht="14.25">
      <c r="A2019" s="35">
        <v>2016</v>
      </c>
      <c r="B2019" s="35" t="str">
        <f t="shared" si="95"/>
        <v/>
      </c>
      <c r="C2019" s="7"/>
      <c r="D2019" s="7"/>
      <c r="E2019" s="35" t="str">
        <f>IF(C2019="","",VLOOKUP(C2019,Parametros_Activos_Inf!$CV$2:$CW$6,2,FALSE))</f>
        <v/>
      </c>
      <c r="F2019" s="35" t="str">
        <f>IF(D2019="","",VLOOKUP(D2019,Parametros_Activos_Inf!$CX$2:$CY$16,2,FALSE))</f>
        <v/>
      </c>
      <c r="G2019" s="35" t="str">
        <f t="shared" si="96"/>
        <v/>
      </c>
      <c r="H2019" s="7"/>
      <c r="I2019" s="7"/>
      <c r="J2019" s="7"/>
      <c r="K2019" s="7"/>
      <c r="L2019" s="7"/>
      <c r="M2019" s="11"/>
      <c r="N2019" s="18" t="str">
        <f>IF(M2019="","",VLOOKUP(M2019,Parametros_Activos_Inf!$P$2:$Q$48,2,FALSE))</f>
        <v/>
      </c>
      <c r="O2019" s="7"/>
      <c r="P2019" s="18" t="str">
        <f>IF(O2019="","",VLOOKUP(O2019,Parametros_Activos_Inf!$R$2:$S$124,2,FALSE))</f>
        <v/>
      </c>
      <c r="Q2019" s="7"/>
      <c r="R2019" s="7"/>
      <c r="S2019" s="7"/>
      <c r="T2019" s="7"/>
      <c r="U2019" s="7"/>
      <c r="V2019" s="7"/>
      <c r="W2019" s="7"/>
      <c r="X2019" s="7"/>
      <c r="Y2019" s="7"/>
      <c r="Z2019" s="7"/>
      <c r="AA2019" s="7"/>
      <c r="AB2019" s="7"/>
      <c r="AC2019" s="7"/>
      <c r="AD2019" s="36" t="str">
        <f t="shared" si="97"/>
        <v/>
      </c>
      <c r="AE2019" s="35" t="str">
        <f>IF(AD2019="","",VLOOKUP(AD2019,Parametros_Activos_Inf!$CK$2:$CL$10,2,FALSE))</f>
        <v/>
      </c>
      <c r="AF2019" s="29"/>
      <c r="AG2019" s="36" t="str">
        <f>IF(AF2019="","",VLOOKUP(AF2019,Parametros_Activos_Inf!$CP$2:$CQ$4,2,FALSE))</f>
        <v/>
      </c>
      <c r="AH2019" s="29"/>
      <c r="AI2019" s="36" t="str">
        <f>IF(AH2019="","",VLOOKUP(AH2019,Parametros_Activos_Inf!$CN$2:$CO$5,2,FALSE))</f>
        <v/>
      </c>
      <c r="AJ2019" s="154" t="str">
        <f>IF(AH2019="","",VLOOKUP(AF2019&amp;AH2019,Parametros_Activos_Inf!$CR$2:$CS$13,2,FALSE))</f>
        <v/>
      </c>
      <c r="AK2019" s="20"/>
    </row>
    <row r="2020" spans="1:37" s="9" customFormat="1" ht="14.25">
      <c r="A2020" s="35">
        <v>2017</v>
      </c>
      <c r="B2020" s="35" t="str">
        <f t="shared" si="95"/>
        <v/>
      </c>
      <c r="C2020" s="7"/>
      <c r="D2020" s="7"/>
      <c r="E2020" s="35" t="str">
        <f>IF(C2020="","",VLOOKUP(C2020,Parametros_Activos_Inf!$CV$2:$CW$6,2,FALSE))</f>
        <v/>
      </c>
      <c r="F2020" s="35" t="str">
        <f>IF(D2020="","",VLOOKUP(D2020,Parametros_Activos_Inf!$CX$2:$CY$16,2,FALSE))</f>
        <v/>
      </c>
      <c r="G2020" s="35" t="str">
        <f t="shared" si="96"/>
        <v/>
      </c>
      <c r="H2020" s="7"/>
      <c r="I2020" s="7"/>
      <c r="J2020" s="7"/>
      <c r="K2020" s="7"/>
      <c r="L2020" s="7"/>
      <c r="M2020" s="11"/>
      <c r="N2020" s="18" t="str">
        <f>IF(M2020="","",VLOOKUP(M2020,Parametros_Activos_Inf!$P$2:$Q$48,2,FALSE))</f>
        <v/>
      </c>
      <c r="O2020" s="7"/>
      <c r="P2020" s="18" t="str">
        <f>IF(O2020="","",VLOOKUP(O2020,Parametros_Activos_Inf!$R$2:$S$124,2,FALSE))</f>
        <v/>
      </c>
      <c r="Q2020" s="7"/>
      <c r="R2020" s="7"/>
      <c r="S2020" s="7"/>
      <c r="T2020" s="7"/>
      <c r="U2020" s="7"/>
      <c r="V2020" s="7"/>
      <c r="W2020" s="7"/>
      <c r="X2020" s="7"/>
      <c r="Y2020" s="7"/>
      <c r="Z2020" s="7"/>
      <c r="AA2020" s="7"/>
      <c r="AB2020" s="7"/>
      <c r="AC2020" s="7"/>
      <c r="AD2020" s="36" t="str">
        <f t="shared" si="97"/>
        <v/>
      </c>
      <c r="AE2020" s="35" t="str">
        <f>IF(AD2020="","",VLOOKUP(AD2020,Parametros_Activos_Inf!$CK$2:$CL$10,2,FALSE))</f>
        <v/>
      </c>
      <c r="AF2020" s="29"/>
      <c r="AG2020" s="36" t="str">
        <f>IF(AF2020="","",VLOOKUP(AF2020,Parametros_Activos_Inf!$CP$2:$CQ$4,2,FALSE))</f>
        <v/>
      </c>
      <c r="AH2020" s="29"/>
      <c r="AI2020" s="36" t="str">
        <f>IF(AH2020="","",VLOOKUP(AH2020,Parametros_Activos_Inf!$CN$2:$CO$5,2,FALSE))</f>
        <v/>
      </c>
      <c r="AJ2020" s="154" t="str">
        <f>IF(AH2020="","",VLOOKUP(AF2020&amp;AH2020,Parametros_Activos_Inf!$CR$2:$CS$13,2,FALSE))</f>
        <v/>
      </c>
      <c r="AK2020" s="20"/>
    </row>
    <row r="2021" spans="1:37" s="9" customFormat="1" ht="14.25">
      <c r="A2021" s="35">
        <v>2018</v>
      </c>
      <c r="B2021" s="35" t="str">
        <f t="shared" si="95"/>
        <v/>
      </c>
      <c r="C2021" s="7"/>
      <c r="D2021" s="7"/>
      <c r="E2021" s="35" t="str">
        <f>IF(C2021="","",VLOOKUP(C2021,Parametros_Activos_Inf!$CV$2:$CW$6,2,FALSE))</f>
        <v/>
      </c>
      <c r="F2021" s="35" t="str">
        <f>IF(D2021="","",VLOOKUP(D2021,Parametros_Activos_Inf!$CX$2:$CY$16,2,FALSE))</f>
        <v/>
      </c>
      <c r="G2021" s="35" t="str">
        <f t="shared" si="96"/>
        <v/>
      </c>
      <c r="H2021" s="7"/>
      <c r="I2021" s="7"/>
      <c r="J2021" s="7"/>
      <c r="K2021" s="7"/>
      <c r="L2021" s="7"/>
      <c r="M2021" s="11"/>
      <c r="N2021" s="18" t="str">
        <f>IF(M2021="","",VLOOKUP(M2021,Parametros_Activos_Inf!$P$2:$Q$48,2,FALSE))</f>
        <v/>
      </c>
      <c r="O2021" s="7"/>
      <c r="P2021" s="18" t="str">
        <f>IF(O2021="","",VLOOKUP(O2021,Parametros_Activos_Inf!$R$2:$S$124,2,FALSE))</f>
        <v/>
      </c>
      <c r="Q2021" s="7"/>
      <c r="R2021" s="7"/>
      <c r="S2021" s="7"/>
      <c r="T2021" s="7"/>
      <c r="U2021" s="7"/>
      <c r="V2021" s="7"/>
      <c r="W2021" s="7"/>
      <c r="X2021" s="7"/>
      <c r="Y2021" s="7"/>
      <c r="Z2021" s="7"/>
      <c r="AA2021" s="7"/>
      <c r="AB2021" s="7"/>
      <c r="AC2021" s="7"/>
      <c r="AD2021" s="36" t="str">
        <f t="shared" si="97"/>
        <v/>
      </c>
      <c r="AE2021" s="35" t="str">
        <f>IF(AD2021="","",VLOOKUP(AD2021,Parametros_Activos_Inf!$CK$2:$CL$10,2,FALSE))</f>
        <v/>
      </c>
      <c r="AF2021" s="29"/>
      <c r="AG2021" s="36" t="str">
        <f>IF(AF2021="","",VLOOKUP(AF2021,Parametros_Activos_Inf!$CP$2:$CQ$4,2,FALSE))</f>
        <v/>
      </c>
      <c r="AH2021" s="29"/>
      <c r="AI2021" s="36" t="str">
        <f>IF(AH2021="","",VLOOKUP(AH2021,Parametros_Activos_Inf!$CN$2:$CO$5,2,FALSE))</f>
        <v/>
      </c>
      <c r="AJ2021" s="154" t="str">
        <f>IF(AH2021="","",VLOOKUP(AF2021&amp;AH2021,Parametros_Activos_Inf!$CR$2:$CS$13,2,FALSE))</f>
        <v/>
      </c>
      <c r="AK2021" s="20"/>
    </row>
    <row r="2022" spans="1:37" s="9" customFormat="1" ht="14.25">
      <c r="A2022" s="35">
        <v>2019</v>
      </c>
      <c r="B2022" s="35" t="str">
        <f t="shared" si="95"/>
        <v/>
      </c>
      <c r="C2022" s="7"/>
      <c r="D2022" s="7"/>
      <c r="E2022" s="35" t="str">
        <f>IF(C2022="","",VLOOKUP(C2022,Parametros_Activos_Inf!$CV$2:$CW$6,2,FALSE))</f>
        <v/>
      </c>
      <c r="F2022" s="35" t="str">
        <f>IF(D2022="","",VLOOKUP(D2022,Parametros_Activos_Inf!$CX$2:$CY$16,2,FALSE))</f>
        <v/>
      </c>
      <c r="G2022" s="35" t="str">
        <f t="shared" si="96"/>
        <v/>
      </c>
      <c r="H2022" s="7"/>
      <c r="I2022" s="7"/>
      <c r="J2022" s="7"/>
      <c r="K2022" s="7"/>
      <c r="L2022" s="7"/>
      <c r="M2022" s="11"/>
      <c r="N2022" s="18" t="str">
        <f>IF(M2022="","",VLOOKUP(M2022,Parametros_Activos_Inf!$P$2:$Q$48,2,FALSE))</f>
        <v/>
      </c>
      <c r="O2022" s="7"/>
      <c r="P2022" s="18" t="str">
        <f>IF(O2022="","",VLOOKUP(O2022,Parametros_Activos_Inf!$R$2:$S$124,2,FALSE))</f>
        <v/>
      </c>
      <c r="Q2022" s="7"/>
      <c r="R2022" s="7"/>
      <c r="S2022" s="7"/>
      <c r="T2022" s="7"/>
      <c r="U2022" s="7"/>
      <c r="V2022" s="7"/>
      <c r="W2022" s="7"/>
      <c r="X2022" s="7"/>
      <c r="Y2022" s="7"/>
      <c r="Z2022" s="7"/>
      <c r="AA2022" s="7"/>
      <c r="AB2022" s="7"/>
      <c r="AC2022" s="7"/>
      <c r="AD2022" s="36" t="str">
        <f t="shared" si="97"/>
        <v/>
      </c>
      <c r="AE2022" s="35" t="str">
        <f>IF(AD2022="","",VLOOKUP(AD2022,Parametros_Activos_Inf!$CK$2:$CL$10,2,FALSE))</f>
        <v/>
      </c>
      <c r="AF2022" s="29"/>
      <c r="AG2022" s="36" t="str">
        <f>IF(AF2022="","",VLOOKUP(AF2022,Parametros_Activos_Inf!$CP$2:$CQ$4,2,FALSE))</f>
        <v/>
      </c>
      <c r="AH2022" s="29"/>
      <c r="AI2022" s="36" t="str">
        <f>IF(AH2022="","",VLOOKUP(AH2022,Parametros_Activos_Inf!$CN$2:$CO$5,2,FALSE))</f>
        <v/>
      </c>
      <c r="AJ2022" s="154" t="str">
        <f>IF(AH2022="","",VLOOKUP(AF2022&amp;AH2022,Parametros_Activos_Inf!$CR$2:$CS$13,2,FALSE))</f>
        <v/>
      </c>
      <c r="AK2022" s="20"/>
    </row>
    <row r="2023" spans="1:37" s="9" customFormat="1" ht="14.25">
      <c r="A2023" s="35">
        <v>2020</v>
      </c>
      <c r="B2023" s="35" t="str">
        <f t="shared" si="95"/>
        <v/>
      </c>
      <c r="C2023" s="7"/>
      <c r="D2023" s="7"/>
      <c r="E2023" s="35" t="str">
        <f>IF(C2023="","",VLOOKUP(C2023,Parametros_Activos_Inf!$CV$2:$CW$6,2,FALSE))</f>
        <v/>
      </c>
      <c r="F2023" s="35" t="str">
        <f>IF(D2023="","",VLOOKUP(D2023,Parametros_Activos_Inf!$CX$2:$CY$16,2,FALSE))</f>
        <v/>
      </c>
      <c r="G2023" s="35" t="str">
        <f t="shared" si="96"/>
        <v/>
      </c>
      <c r="H2023" s="7"/>
      <c r="I2023" s="7"/>
      <c r="J2023" s="7"/>
      <c r="K2023" s="7"/>
      <c r="L2023" s="7"/>
      <c r="M2023" s="11"/>
      <c r="N2023" s="18" t="str">
        <f>IF(M2023="","",VLOOKUP(M2023,Parametros_Activos_Inf!$P$2:$Q$48,2,FALSE))</f>
        <v/>
      </c>
      <c r="O2023" s="7"/>
      <c r="P2023" s="18" t="str">
        <f>IF(O2023="","",VLOOKUP(O2023,Parametros_Activos_Inf!$R$2:$S$124,2,FALSE))</f>
        <v/>
      </c>
      <c r="Q2023" s="7"/>
      <c r="R2023" s="7"/>
      <c r="S2023" s="7"/>
      <c r="T2023" s="7"/>
      <c r="U2023" s="7"/>
      <c r="V2023" s="7"/>
      <c r="W2023" s="7"/>
      <c r="X2023" s="7"/>
      <c r="Y2023" s="7"/>
      <c r="Z2023" s="7"/>
      <c r="AA2023" s="7"/>
      <c r="AB2023" s="7"/>
      <c r="AC2023" s="7"/>
      <c r="AD2023" s="36" t="str">
        <f t="shared" si="97"/>
        <v/>
      </c>
      <c r="AE2023" s="35" t="str">
        <f>IF(AD2023="","",VLOOKUP(AD2023,Parametros_Activos_Inf!$CK$2:$CL$10,2,FALSE))</f>
        <v/>
      </c>
      <c r="AF2023" s="29"/>
      <c r="AG2023" s="36" t="str">
        <f>IF(AF2023="","",VLOOKUP(AF2023,Parametros_Activos_Inf!$CP$2:$CQ$4,2,FALSE))</f>
        <v/>
      </c>
      <c r="AH2023" s="29"/>
      <c r="AI2023" s="36" t="str">
        <f>IF(AH2023="","",VLOOKUP(AH2023,Parametros_Activos_Inf!$CN$2:$CO$5,2,FALSE))</f>
        <v/>
      </c>
      <c r="AJ2023" s="154" t="str">
        <f>IF(AH2023="","",VLOOKUP(AF2023&amp;AH2023,Parametros_Activos_Inf!$CR$2:$CS$13,2,FALSE))</f>
        <v/>
      </c>
      <c r="AK2023" s="20"/>
    </row>
    <row r="2024" spans="1:37" s="9" customFormat="1" ht="14.25">
      <c r="A2024" s="35">
        <v>2021</v>
      </c>
      <c r="B2024" s="35" t="str">
        <f t="shared" si="95"/>
        <v/>
      </c>
      <c r="C2024" s="7"/>
      <c r="D2024" s="7"/>
      <c r="E2024" s="35" t="str">
        <f>IF(C2024="","",VLOOKUP(C2024,Parametros_Activos_Inf!$CV$2:$CW$6,2,FALSE))</f>
        <v/>
      </c>
      <c r="F2024" s="35" t="str">
        <f>IF(D2024="","",VLOOKUP(D2024,Parametros_Activos_Inf!$CX$2:$CY$16,2,FALSE))</f>
        <v/>
      </c>
      <c r="G2024" s="35" t="str">
        <f t="shared" si="96"/>
        <v/>
      </c>
      <c r="H2024" s="7"/>
      <c r="I2024" s="7"/>
      <c r="J2024" s="7"/>
      <c r="K2024" s="7"/>
      <c r="L2024" s="7"/>
      <c r="M2024" s="11"/>
      <c r="N2024" s="18" t="str">
        <f>IF(M2024="","",VLOOKUP(M2024,Parametros_Activos_Inf!$P$2:$Q$48,2,FALSE))</f>
        <v/>
      </c>
      <c r="O2024" s="7"/>
      <c r="P2024" s="18" t="str">
        <f>IF(O2024="","",VLOOKUP(O2024,Parametros_Activos_Inf!$R$2:$S$124,2,FALSE))</f>
        <v/>
      </c>
      <c r="Q2024" s="7"/>
      <c r="R2024" s="7"/>
      <c r="S2024" s="7"/>
      <c r="T2024" s="7"/>
      <c r="U2024" s="7"/>
      <c r="V2024" s="7"/>
      <c r="W2024" s="7"/>
      <c r="X2024" s="7"/>
      <c r="Y2024" s="7"/>
      <c r="Z2024" s="7"/>
      <c r="AA2024" s="7"/>
      <c r="AB2024" s="7"/>
      <c r="AC2024" s="7"/>
      <c r="AD2024" s="36" t="str">
        <f t="shared" si="97"/>
        <v/>
      </c>
      <c r="AE2024" s="35" t="str">
        <f>IF(AD2024="","",VLOOKUP(AD2024,Parametros_Activos_Inf!$CK$2:$CL$10,2,FALSE))</f>
        <v/>
      </c>
      <c r="AF2024" s="29"/>
      <c r="AG2024" s="36" t="str">
        <f>IF(AF2024="","",VLOOKUP(AF2024,Parametros_Activos_Inf!$CP$2:$CQ$4,2,FALSE))</f>
        <v/>
      </c>
      <c r="AH2024" s="29"/>
      <c r="AI2024" s="36" t="str">
        <f>IF(AH2024="","",VLOOKUP(AH2024,Parametros_Activos_Inf!$CN$2:$CO$5,2,FALSE))</f>
        <v/>
      </c>
      <c r="AJ2024" s="154" t="str">
        <f>IF(AH2024="","",VLOOKUP(AF2024&amp;AH2024,Parametros_Activos_Inf!$CR$2:$CS$13,2,FALSE))</f>
        <v/>
      </c>
      <c r="AK2024" s="20"/>
    </row>
    <row r="2025" spans="1:37" s="9" customFormat="1" ht="14.25">
      <c r="A2025" s="35">
        <v>2022</v>
      </c>
      <c r="B2025" s="35" t="str">
        <f t="shared" si="95"/>
        <v/>
      </c>
      <c r="C2025" s="7"/>
      <c r="D2025" s="7"/>
      <c r="E2025" s="35" t="str">
        <f>IF(C2025="","",VLOOKUP(C2025,Parametros_Activos_Inf!$CV$2:$CW$6,2,FALSE))</f>
        <v/>
      </c>
      <c r="F2025" s="35" t="str">
        <f>IF(D2025="","",VLOOKUP(D2025,Parametros_Activos_Inf!$CX$2:$CY$16,2,FALSE))</f>
        <v/>
      </c>
      <c r="G2025" s="35" t="str">
        <f t="shared" si="96"/>
        <v/>
      </c>
      <c r="H2025" s="7"/>
      <c r="I2025" s="7"/>
      <c r="J2025" s="7"/>
      <c r="K2025" s="7"/>
      <c r="L2025" s="7"/>
      <c r="M2025" s="11"/>
      <c r="N2025" s="18" t="str">
        <f>IF(M2025="","",VLOOKUP(M2025,Parametros_Activos_Inf!$P$2:$Q$48,2,FALSE))</f>
        <v/>
      </c>
      <c r="O2025" s="7"/>
      <c r="P2025" s="18" t="str">
        <f>IF(O2025="","",VLOOKUP(O2025,Parametros_Activos_Inf!$R$2:$S$124,2,FALSE))</f>
        <v/>
      </c>
      <c r="Q2025" s="7"/>
      <c r="R2025" s="7"/>
      <c r="S2025" s="7"/>
      <c r="T2025" s="7"/>
      <c r="U2025" s="7"/>
      <c r="V2025" s="7"/>
      <c r="W2025" s="7"/>
      <c r="X2025" s="7"/>
      <c r="Y2025" s="7"/>
      <c r="Z2025" s="7"/>
      <c r="AA2025" s="7"/>
      <c r="AB2025" s="7"/>
      <c r="AC2025" s="7"/>
      <c r="AD2025" s="36" t="str">
        <f t="shared" si="97"/>
        <v/>
      </c>
      <c r="AE2025" s="35" t="str">
        <f>IF(AD2025="","",VLOOKUP(AD2025,Parametros_Activos_Inf!$CK$2:$CL$10,2,FALSE))</f>
        <v/>
      </c>
      <c r="AF2025" s="29"/>
      <c r="AG2025" s="36" t="str">
        <f>IF(AF2025="","",VLOOKUP(AF2025,Parametros_Activos_Inf!$CP$2:$CQ$4,2,FALSE))</f>
        <v/>
      </c>
      <c r="AH2025" s="29"/>
      <c r="AI2025" s="36" t="str">
        <f>IF(AH2025="","",VLOOKUP(AH2025,Parametros_Activos_Inf!$CN$2:$CO$5,2,FALSE))</f>
        <v/>
      </c>
      <c r="AJ2025" s="154" t="str">
        <f>IF(AH2025="","",VLOOKUP(AF2025&amp;AH2025,Parametros_Activos_Inf!$CR$2:$CS$13,2,FALSE))</f>
        <v/>
      </c>
      <c r="AK2025" s="20"/>
    </row>
    <row r="2026" spans="1:37" s="9" customFormat="1" ht="14.25">
      <c r="A2026" s="35">
        <v>2023</v>
      </c>
      <c r="B2026" s="35" t="str">
        <f t="shared" si="95"/>
        <v/>
      </c>
      <c r="C2026" s="7"/>
      <c r="D2026" s="7"/>
      <c r="E2026" s="35" t="str">
        <f>IF(C2026="","",VLOOKUP(C2026,Parametros_Activos_Inf!$CV$2:$CW$6,2,FALSE))</f>
        <v/>
      </c>
      <c r="F2026" s="35" t="str">
        <f>IF(D2026="","",VLOOKUP(D2026,Parametros_Activos_Inf!$CX$2:$CY$16,2,FALSE))</f>
        <v/>
      </c>
      <c r="G2026" s="35" t="str">
        <f t="shared" si="96"/>
        <v/>
      </c>
      <c r="H2026" s="7"/>
      <c r="I2026" s="7"/>
      <c r="J2026" s="7"/>
      <c r="K2026" s="7"/>
      <c r="L2026" s="7"/>
      <c r="M2026" s="11"/>
      <c r="N2026" s="18" t="str">
        <f>IF(M2026="","",VLOOKUP(M2026,Parametros_Activos_Inf!$P$2:$Q$48,2,FALSE))</f>
        <v/>
      </c>
      <c r="O2026" s="7"/>
      <c r="P2026" s="18" t="str">
        <f>IF(O2026="","",VLOOKUP(O2026,Parametros_Activos_Inf!$R$2:$S$124,2,FALSE))</f>
        <v/>
      </c>
      <c r="Q2026" s="7"/>
      <c r="R2026" s="7"/>
      <c r="S2026" s="7"/>
      <c r="T2026" s="7"/>
      <c r="U2026" s="7"/>
      <c r="V2026" s="7"/>
      <c r="W2026" s="7"/>
      <c r="X2026" s="7"/>
      <c r="Y2026" s="7"/>
      <c r="Z2026" s="7"/>
      <c r="AA2026" s="7"/>
      <c r="AB2026" s="7"/>
      <c r="AC2026" s="7"/>
      <c r="AD2026" s="36" t="str">
        <f t="shared" si="97"/>
        <v/>
      </c>
      <c r="AE2026" s="35" t="str">
        <f>IF(AD2026="","",VLOOKUP(AD2026,Parametros_Activos_Inf!$CK$2:$CL$10,2,FALSE))</f>
        <v/>
      </c>
      <c r="AF2026" s="29"/>
      <c r="AG2026" s="36" t="str">
        <f>IF(AF2026="","",VLOOKUP(AF2026,Parametros_Activos_Inf!$CP$2:$CQ$4,2,FALSE))</f>
        <v/>
      </c>
      <c r="AH2026" s="29"/>
      <c r="AI2026" s="36" t="str">
        <f>IF(AH2026="","",VLOOKUP(AH2026,Parametros_Activos_Inf!$CN$2:$CO$5,2,FALSE))</f>
        <v/>
      </c>
      <c r="AJ2026" s="154" t="str">
        <f>IF(AH2026="","",VLOOKUP(AF2026&amp;AH2026,Parametros_Activos_Inf!$CR$2:$CS$13,2,FALSE))</f>
        <v/>
      </c>
      <c r="AK2026" s="20"/>
    </row>
    <row r="2027" spans="1:37" s="9" customFormat="1" ht="14.25">
      <c r="A2027" s="35">
        <v>2024</v>
      </c>
      <c r="B2027" s="35" t="str">
        <f t="shared" si="95"/>
        <v/>
      </c>
      <c r="C2027" s="7"/>
      <c r="D2027" s="7"/>
      <c r="E2027" s="35" t="str">
        <f>IF(C2027="","",VLOOKUP(C2027,Parametros_Activos_Inf!$CV$2:$CW$6,2,FALSE))</f>
        <v/>
      </c>
      <c r="F2027" s="35" t="str">
        <f>IF(D2027="","",VLOOKUP(D2027,Parametros_Activos_Inf!$CX$2:$CY$16,2,FALSE))</f>
        <v/>
      </c>
      <c r="G2027" s="35" t="str">
        <f t="shared" si="96"/>
        <v/>
      </c>
      <c r="H2027" s="7"/>
      <c r="I2027" s="7"/>
      <c r="J2027" s="7"/>
      <c r="K2027" s="7"/>
      <c r="L2027" s="7"/>
      <c r="M2027" s="11"/>
      <c r="N2027" s="18" t="str">
        <f>IF(M2027="","",VLOOKUP(M2027,Parametros_Activos_Inf!$P$2:$Q$48,2,FALSE))</f>
        <v/>
      </c>
      <c r="O2027" s="7"/>
      <c r="P2027" s="18" t="str">
        <f>IF(O2027="","",VLOOKUP(O2027,Parametros_Activos_Inf!$R$2:$S$124,2,FALSE))</f>
        <v/>
      </c>
      <c r="Q2027" s="7"/>
      <c r="R2027" s="7"/>
      <c r="S2027" s="7"/>
      <c r="T2027" s="7"/>
      <c r="U2027" s="7"/>
      <c r="V2027" s="7"/>
      <c r="W2027" s="7"/>
      <c r="X2027" s="7"/>
      <c r="Y2027" s="7"/>
      <c r="Z2027" s="7"/>
      <c r="AA2027" s="7"/>
      <c r="AB2027" s="7"/>
      <c r="AC2027" s="7"/>
      <c r="AD2027" s="36" t="str">
        <f t="shared" si="97"/>
        <v/>
      </c>
      <c r="AE2027" s="35" t="str">
        <f>IF(AD2027="","",VLOOKUP(AD2027,Parametros_Activos_Inf!$CK$2:$CL$10,2,FALSE))</f>
        <v/>
      </c>
      <c r="AF2027" s="29"/>
      <c r="AG2027" s="36" t="str">
        <f>IF(AF2027="","",VLOOKUP(AF2027,Parametros_Activos_Inf!$CP$2:$CQ$4,2,FALSE))</f>
        <v/>
      </c>
      <c r="AH2027" s="29"/>
      <c r="AI2027" s="36" t="str">
        <f>IF(AH2027="","",VLOOKUP(AH2027,Parametros_Activos_Inf!$CN$2:$CO$5,2,FALSE))</f>
        <v/>
      </c>
      <c r="AJ2027" s="154" t="str">
        <f>IF(AH2027="","",VLOOKUP(AF2027&amp;AH2027,Parametros_Activos_Inf!$CR$2:$CS$13,2,FALSE))</f>
        <v/>
      </c>
      <c r="AK2027" s="20"/>
    </row>
    <row r="2028" spans="1:37" s="9" customFormat="1" ht="14.25">
      <c r="A2028" s="35">
        <v>2025</v>
      </c>
      <c r="B2028" s="35" t="str">
        <f t="shared" si="95"/>
        <v/>
      </c>
      <c r="C2028" s="7"/>
      <c r="D2028" s="7"/>
      <c r="E2028" s="35" t="str">
        <f>IF(C2028="","",VLOOKUP(C2028,Parametros_Activos_Inf!$CV$2:$CW$6,2,FALSE))</f>
        <v/>
      </c>
      <c r="F2028" s="35" t="str">
        <f>IF(D2028="","",VLOOKUP(D2028,Parametros_Activos_Inf!$CX$2:$CY$16,2,FALSE))</f>
        <v/>
      </c>
      <c r="G2028" s="35" t="str">
        <f t="shared" si="96"/>
        <v/>
      </c>
      <c r="H2028" s="7"/>
      <c r="I2028" s="7"/>
      <c r="J2028" s="7"/>
      <c r="K2028" s="7"/>
      <c r="L2028" s="7"/>
      <c r="M2028" s="11"/>
      <c r="N2028" s="18" t="str">
        <f>IF(M2028="","",VLOOKUP(M2028,Parametros_Activos_Inf!$P$2:$Q$48,2,FALSE))</f>
        <v/>
      </c>
      <c r="O2028" s="7"/>
      <c r="P2028" s="18" t="str">
        <f>IF(O2028="","",VLOOKUP(O2028,Parametros_Activos_Inf!$R$2:$S$124,2,FALSE))</f>
        <v/>
      </c>
      <c r="Q2028" s="7"/>
      <c r="R2028" s="7"/>
      <c r="S2028" s="7"/>
      <c r="T2028" s="7"/>
      <c r="U2028" s="7"/>
      <c r="V2028" s="7"/>
      <c r="W2028" s="7"/>
      <c r="X2028" s="7"/>
      <c r="Y2028" s="7"/>
      <c r="Z2028" s="7"/>
      <c r="AA2028" s="7"/>
      <c r="AB2028" s="7"/>
      <c r="AC2028" s="7"/>
      <c r="AD2028" s="36" t="str">
        <f t="shared" si="97"/>
        <v/>
      </c>
      <c r="AE2028" s="35" t="str">
        <f>IF(AD2028="","",VLOOKUP(AD2028,Parametros_Activos_Inf!$CK$2:$CL$10,2,FALSE))</f>
        <v/>
      </c>
      <c r="AF2028" s="29"/>
      <c r="AG2028" s="36" t="str">
        <f>IF(AF2028="","",VLOOKUP(AF2028,Parametros_Activos_Inf!$CP$2:$CQ$4,2,FALSE))</f>
        <v/>
      </c>
      <c r="AH2028" s="29"/>
      <c r="AI2028" s="36" t="str">
        <f>IF(AH2028="","",VLOOKUP(AH2028,Parametros_Activos_Inf!$CN$2:$CO$5,2,FALSE))</f>
        <v/>
      </c>
      <c r="AJ2028" s="154" t="str">
        <f>IF(AH2028="","",VLOOKUP(AF2028&amp;AH2028,Parametros_Activos_Inf!$CR$2:$CS$13,2,FALSE))</f>
        <v/>
      </c>
      <c r="AK2028" s="20"/>
    </row>
    <row r="2029" spans="1:37" s="9" customFormat="1" ht="14.25">
      <c r="A2029" s="35">
        <v>2026</v>
      </c>
      <c r="B2029" s="35" t="str">
        <f t="shared" si="95"/>
        <v/>
      </c>
      <c r="C2029" s="7"/>
      <c r="D2029" s="7"/>
      <c r="E2029" s="35" t="str">
        <f>IF(C2029="","",VLOOKUP(C2029,Parametros_Activos_Inf!$CV$2:$CW$6,2,FALSE))</f>
        <v/>
      </c>
      <c r="F2029" s="35" t="str">
        <f>IF(D2029="","",VLOOKUP(D2029,Parametros_Activos_Inf!$CX$2:$CY$16,2,FALSE))</f>
        <v/>
      </c>
      <c r="G2029" s="35" t="str">
        <f t="shared" si="96"/>
        <v/>
      </c>
      <c r="H2029" s="7"/>
      <c r="I2029" s="7"/>
      <c r="J2029" s="7"/>
      <c r="K2029" s="7"/>
      <c r="L2029" s="7"/>
      <c r="M2029" s="11"/>
      <c r="N2029" s="18" t="str">
        <f>IF(M2029="","",VLOOKUP(M2029,Parametros_Activos_Inf!$P$2:$Q$48,2,FALSE))</f>
        <v/>
      </c>
      <c r="O2029" s="7"/>
      <c r="P2029" s="18" t="str">
        <f>IF(O2029="","",VLOOKUP(O2029,Parametros_Activos_Inf!$R$2:$S$124,2,FALSE))</f>
        <v/>
      </c>
      <c r="Q2029" s="7"/>
      <c r="R2029" s="7"/>
      <c r="S2029" s="7"/>
      <c r="T2029" s="7"/>
      <c r="U2029" s="7"/>
      <c r="V2029" s="7"/>
      <c r="W2029" s="7"/>
      <c r="X2029" s="7"/>
      <c r="Y2029" s="7"/>
      <c r="Z2029" s="7"/>
      <c r="AA2029" s="7"/>
      <c r="AB2029" s="7"/>
      <c r="AC2029" s="7"/>
      <c r="AD2029" s="36" t="str">
        <f t="shared" si="97"/>
        <v/>
      </c>
      <c r="AE2029" s="35" t="str">
        <f>IF(AD2029="","",VLOOKUP(AD2029,Parametros_Activos_Inf!$CK$2:$CL$10,2,FALSE))</f>
        <v/>
      </c>
      <c r="AF2029" s="29"/>
      <c r="AG2029" s="36" t="str">
        <f>IF(AF2029="","",VLOOKUP(AF2029,Parametros_Activos_Inf!$CP$2:$CQ$4,2,FALSE))</f>
        <v/>
      </c>
      <c r="AH2029" s="29"/>
      <c r="AI2029" s="36" t="str">
        <f>IF(AH2029="","",VLOOKUP(AH2029,Parametros_Activos_Inf!$CN$2:$CO$5,2,FALSE))</f>
        <v/>
      </c>
      <c r="AJ2029" s="154" t="str">
        <f>IF(AH2029="","",VLOOKUP(AF2029&amp;AH2029,Parametros_Activos_Inf!$CR$2:$CS$13,2,FALSE))</f>
        <v/>
      </c>
      <c r="AK2029" s="20"/>
    </row>
    <row r="2030" spans="1:37" s="9" customFormat="1" ht="14.25">
      <c r="A2030" s="35">
        <v>2027</v>
      </c>
      <c r="B2030" s="35" t="str">
        <f t="shared" si="95"/>
        <v/>
      </c>
      <c r="C2030" s="7"/>
      <c r="D2030" s="7"/>
      <c r="E2030" s="35" t="str">
        <f>IF(C2030="","",VLOOKUP(C2030,Parametros_Activos_Inf!$CV$2:$CW$6,2,FALSE))</f>
        <v/>
      </c>
      <c r="F2030" s="35" t="str">
        <f>IF(D2030="","",VLOOKUP(D2030,Parametros_Activos_Inf!$CX$2:$CY$16,2,FALSE))</f>
        <v/>
      </c>
      <c r="G2030" s="35" t="str">
        <f t="shared" si="96"/>
        <v/>
      </c>
      <c r="H2030" s="7"/>
      <c r="I2030" s="7"/>
      <c r="J2030" s="7"/>
      <c r="K2030" s="7"/>
      <c r="L2030" s="7"/>
      <c r="M2030" s="11"/>
      <c r="N2030" s="18" t="str">
        <f>IF(M2030="","",VLOOKUP(M2030,Parametros_Activos_Inf!$P$2:$Q$48,2,FALSE))</f>
        <v/>
      </c>
      <c r="O2030" s="7"/>
      <c r="P2030" s="18" t="str">
        <f>IF(O2030="","",VLOOKUP(O2030,Parametros_Activos_Inf!$R$2:$S$124,2,FALSE))</f>
        <v/>
      </c>
      <c r="Q2030" s="7"/>
      <c r="R2030" s="7"/>
      <c r="S2030" s="7"/>
      <c r="T2030" s="7"/>
      <c r="U2030" s="7"/>
      <c r="V2030" s="7"/>
      <c r="W2030" s="7"/>
      <c r="X2030" s="7"/>
      <c r="Y2030" s="7"/>
      <c r="Z2030" s="7"/>
      <c r="AA2030" s="7"/>
      <c r="AB2030" s="7"/>
      <c r="AC2030" s="7"/>
      <c r="AD2030" s="36" t="str">
        <f t="shared" si="97"/>
        <v/>
      </c>
      <c r="AE2030" s="35" t="str">
        <f>IF(AD2030="","",VLOOKUP(AD2030,Parametros_Activos_Inf!$CK$2:$CL$10,2,FALSE))</f>
        <v/>
      </c>
      <c r="AF2030" s="29"/>
      <c r="AG2030" s="36" t="str">
        <f>IF(AF2030="","",VLOOKUP(AF2030,Parametros_Activos_Inf!$CP$2:$CQ$4,2,FALSE))</f>
        <v/>
      </c>
      <c r="AH2030" s="29"/>
      <c r="AI2030" s="36" t="str">
        <f>IF(AH2030="","",VLOOKUP(AH2030,Parametros_Activos_Inf!$CN$2:$CO$5,2,FALSE))</f>
        <v/>
      </c>
      <c r="AJ2030" s="154" t="str">
        <f>IF(AH2030="","",VLOOKUP(AF2030&amp;AH2030,Parametros_Activos_Inf!$CR$2:$CS$13,2,FALSE))</f>
        <v/>
      </c>
      <c r="AK2030" s="20"/>
    </row>
    <row r="2031" spans="1:37" s="9" customFormat="1" ht="14.25">
      <c r="A2031" s="35">
        <v>2028</v>
      </c>
      <c r="B2031" s="35" t="str">
        <f t="shared" si="95"/>
        <v/>
      </c>
      <c r="C2031" s="7"/>
      <c r="D2031" s="7"/>
      <c r="E2031" s="35" t="str">
        <f>IF(C2031="","",VLOOKUP(C2031,Parametros_Activos_Inf!$CV$2:$CW$6,2,FALSE))</f>
        <v/>
      </c>
      <c r="F2031" s="35" t="str">
        <f>IF(D2031="","",VLOOKUP(D2031,Parametros_Activos_Inf!$CX$2:$CY$16,2,FALSE))</f>
        <v/>
      </c>
      <c r="G2031" s="35" t="str">
        <f t="shared" si="96"/>
        <v/>
      </c>
      <c r="H2031" s="7"/>
      <c r="I2031" s="7"/>
      <c r="J2031" s="7"/>
      <c r="K2031" s="7"/>
      <c r="L2031" s="7"/>
      <c r="M2031" s="11"/>
      <c r="N2031" s="18" t="str">
        <f>IF(M2031="","",VLOOKUP(M2031,Parametros_Activos_Inf!$P$2:$Q$48,2,FALSE))</f>
        <v/>
      </c>
      <c r="O2031" s="7"/>
      <c r="P2031" s="18" t="str">
        <f>IF(O2031="","",VLOOKUP(O2031,Parametros_Activos_Inf!$R$2:$S$124,2,FALSE))</f>
        <v/>
      </c>
      <c r="Q2031" s="7"/>
      <c r="R2031" s="7"/>
      <c r="S2031" s="7"/>
      <c r="T2031" s="7"/>
      <c r="U2031" s="7"/>
      <c r="V2031" s="7"/>
      <c r="W2031" s="7"/>
      <c r="X2031" s="7"/>
      <c r="Y2031" s="7"/>
      <c r="Z2031" s="7"/>
      <c r="AA2031" s="7"/>
      <c r="AB2031" s="7"/>
      <c r="AC2031" s="7"/>
      <c r="AD2031" s="36" t="str">
        <f t="shared" si="97"/>
        <v/>
      </c>
      <c r="AE2031" s="35" t="str">
        <f>IF(AD2031="","",VLOOKUP(AD2031,Parametros_Activos_Inf!$CK$2:$CL$10,2,FALSE))</f>
        <v/>
      </c>
      <c r="AF2031" s="29"/>
      <c r="AG2031" s="36" t="str">
        <f>IF(AF2031="","",VLOOKUP(AF2031,Parametros_Activos_Inf!$CP$2:$CQ$4,2,FALSE))</f>
        <v/>
      </c>
      <c r="AH2031" s="29"/>
      <c r="AI2031" s="36" t="str">
        <f>IF(AH2031="","",VLOOKUP(AH2031,Parametros_Activos_Inf!$CN$2:$CO$5,2,FALSE))</f>
        <v/>
      </c>
      <c r="AJ2031" s="154" t="str">
        <f>IF(AH2031="","",VLOOKUP(AF2031&amp;AH2031,Parametros_Activos_Inf!$CR$2:$CS$13,2,FALSE))</f>
        <v/>
      </c>
      <c r="AK2031" s="20"/>
    </row>
    <row r="2032" spans="1:37" s="9" customFormat="1" ht="14.25">
      <c r="A2032" s="35">
        <v>2029</v>
      </c>
      <c r="B2032" s="35" t="str">
        <f t="shared" si="95"/>
        <v/>
      </c>
      <c r="C2032" s="7"/>
      <c r="D2032" s="7"/>
      <c r="E2032" s="35" t="str">
        <f>IF(C2032="","",VLOOKUP(C2032,Parametros_Activos_Inf!$CV$2:$CW$6,2,FALSE))</f>
        <v/>
      </c>
      <c r="F2032" s="35" t="str">
        <f>IF(D2032="","",VLOOKUP(D2032,Parametros_Activos_Inf!$CX$2:$CY$16,2,FALSE))</f>
        <v/>
      </c>
      <c r="G2032" s="35" t="str">
        <f t="shared" si="96"/>
        <v/>
      </c>
      <c r="H2032" s="7"/>
      <c r="I2032" s="7"/>
      <c r="J2032" s="7"/>
      <c r="K2032" s="7"/>
      <c r="L2032" s="7"/>
      <c r="M2032" s="11"/>
      <c r="N2032" s="18" t="str">
        <f>IF(M2032="","",VLOOKUP(M2032,Parametros_Activos_Inf!$P$2:$Q$48,2,FALSE))</f>
        <v/>
      </c>
      <c r="O2032" s="7"/>
      <c r="P2032" s="18" t="str">
        <f>IF(O2032="","",VLOOKUP(O2032,Parametros_Activos_Inf!$R$2:$S$124,2,FALSE))</f>
        <v/>
      </c>
      <c r="Q2032" s="7"/>
      <c r="R2032" s="7"/>
      <c r="S2032" s="7"/>
      <c r="T2032" s="7"/>
      <c r="U2032" s="7"/>
      <c r="V2032" s="7"/>
      <c r="W2032" s="7"/>
      <c r="X2032" s="7"/>
      <c r="Y2032" s="7"/>
      <c r="Z2032" s="7"/>
      <c r="AA2032" s="7"/>
      <c r="AB2032" s="7"/>
      <c r="AC2032" s="7"/>
      <c r="AD2032" s="36" t="str">
        <f t="shared" si="97"/>
        <v/>
      </c>
      <c r="AE2032" s="35" t="str">
        <f>IF(AD2032="","",VLOOKUP(AD2032,Parametros_Activos_Inf!$CK$2:$CL$10,2,FALSE))</f>
        <v/>
      </c>
      <c r="AF2032" s="29"/>
      <c r="AG2032" s="36" t="str">
        <f>IF(AF2032="","",VLOOKUP(AF2032,Parametros_Activos_Inf!$CP$2:$CQ$4,2,FALSE))</f>
        <v/>
      </c>
      <c r="AH2032" s="29"/>
      <c r="AI2032" s="36" t="str">
        <f>IF(AH2032="","",VLOOKUP(AH2032,Parametros_Activos_Inf!$CN$2:$CO$5,2,FALSE))</f>
        <v/>
      </c>
      <c r="AJ2032" s="154" t="str">
        <f>IF(AH2032="","",VLOOKUP(AF2032&amp;AH2032,Parametros_Activos_Inf!$CR$2:$CS$13,2,FALSE))</f>
        <v/>
      </c>
      <c r="AK2032" s="20"/>
    </row>
    <row r="2033" spans="1:37" s="9" customFormat="1" ht="14.25">
      <c r="A2033" s="35">
        <v>2030</v>
      </c>
      <c r="B2033" s="35" t="str">
        <f t="shared" si="95"/>
        <v/>
      </c>
      <c r="C2033" s="7"/>
      <c r="D2033" s="7"/>
      <c r="E2033" s="35" t="str">
        <f>IF(C2033="","",VLOOKUP(C2033,Parametros_Activos_Inf!$CV$2:$CW$6,2,FALSE))</f>
        <v/>
      </c>
      <c r="F2033" s="35" t="str">
        <f>IF(D2033="","",VLOOKUP(D2033,Parametros_Activos_Inf!$CX$2:$CY$16,2,FALSE))</f>
        <v/>
      </c>
      <c r="G2033" s="35" t="str">
        <f t="shared" si="96"/>
        <v/>
      </c>
      <c r="H2033" s="7"/>
      <c r="I2033" s="7"/>
      <c r="J2033" s="7"/>
      <c r="K2033" s="7"/>
      <c r="L2033" s="7"/>
      <c r="M2033" s="11"/>
      <c r="N2033" s="18" t="str">
        <f>IF(M2033="","",VLOOKUP(M2033,Parametros_Activos_Inf!$P$2:$Q$48,2,FALSE))</f>
        <v/>
      </c>
      <c r="O2033" s="7"/>
      <c r="P2033" s="18" t="str">
        <f>IF(O2033="","",VLOOKUP(O2033,Parametros_Activos_Inf!$R$2:$S$124,2,FALSE))</f>
        <v/>
      </c>
      <c r="Q2033" s="7"/>
      <c r="R2033" s="7"/>
      <c r="S2033" s="7"/>
      <c r="T2033" s="7"/>
      <c r="U2033" s="7"/>
      <c r="V2033" s="7"/>
      <c r="W2033" s="7"/>
      <c r="X2033" s="7"/>
      <c r="Y2033" s="7"/>
      <c r="Z2033" s="7"/>
      <c r="AA2033" s="7"/>
      <c r="AB2033" s="7"/>
      <c r="AC2033" s="7"/>
      <c r="AD2033" s="36" t="str">
        <f t="shared" si="97"/>
        <v/>
      </c>
      <c r="AE2033" s="35" t="str">
        <f>IF(AD2033="","",VLOOKUP(AD2033,Parametros_Activos_Inf!$CK$2:$CL$10,2,FALSE))</f>
        <v/>
      </c>
      <c r="AF2033" s="29"/>
      <c r="AG2033" s="36" t="str">
        <f>IF(AF2033="","",VLOOKUP(AF2033,Parametros_Activos_Inf!$CP$2:$CQ$4,2,FALSE))</f>
        <v/>
      </c>
      <c r="AH2033" s="29"/>
      <c r="AI2033" s="36" t="str">
        <f>IF(AH2033="","",VLOOKUP(AH2033,Parametros_Activos_Inf!$CN$2:$CO$5,2,FALSE))</f>
        <v/>
      </c>
      <c r="AJ2033" s="154" t="str">
        <f>IF(AH2033="","",VLOOKUP(AF2033&amp;AH2033,Parametros_Activos_Inf!$CR$2:$CS$13,2,FALSE))</f>
        <v/>
      </c>
      <c r="AK2033" s="20"/>
    </row>
    <row r="2034" spans="1:37" s="9" customFormat="1" ht="14.25">
      <c r="A2034" s="35">
        <v>2031</v>
      </c>
      <c r="B2034" s="35" t="str">
        <f t="shared" si="95"/>
        <v/>
      </c>
      <c r="C2034" s="7"/>
      <c r="D2034" s="7"/>
      <c r="E2034" s="35" t="str">
        <f>IF(C2034="","",VLOOKUP(C2034,Parametros_Activos_Inf!$CV$2:$CW$6,2,FALSE))</f>
        <v/>
      </c>
      <c r="F2034" s="35" t="str">
        <f>IF(D2034="","",VLOOKUP(D2034,Parametros_Activos_Inf!$CX$2:$CY$16,2,FALSE))</f>
        <v/>
      </c>
      <c r="G2034" s="35" t="str">
        <f t="shared" si="96"/>
        <v/>
      </c>
      <c r="H2034" s="7"/>
      <c r="I2034" s="7"/>
      <c r="J2034" s="7"/>
      <c r="K2034" s="7"/>
      <c r="L2034" s="7"/>
      <c r="M2034" s="11"/>
      <c r="N2034" s="18" t="str">
        <f>IF(M2034="","",VLOOKUP(M2034,Parametros_Activos_Inf!$P$2:$Q$48,2,FALSE))</f>
        <v/>
      </c>
      <c r="O2034" s="7"/>
      <c r="P2034" s="18" t="str">
        <f>IF(O2034="","",VLOOKUP(O2034,Parametros_Activos_Inf!$R$2:$S$124,2,FALSE))</f>
        <v/>
      </c>
      <c r="Q2034" s="7"/>
      <c r="R2034" s="7"/>
      <c r="S2034" s="7"/>
      <c r="T2034" s="7"/>
      <c r="U2034" s="7"/>
      <c r="V2034" s="7"/>
      <c r="W2034" s="7"/>
      <c r="X2034" s="7"/>
      <c r="Y2034" s="7"/>
      <c r="Z2034" s="7"/>
      <c r="AA2034" s="7"/>
      <c r="AB2034" s="7"/>
      <c r="AC2034" s="7"/>
      <c r="AD2034" s="36" t="str">
        <f t="shared" si="97"/>
        <v/>
      </c>
      <c r="AE2034" s="35" t="str">
        <f>IF(AD2034="","",VLOOKUP(AD2034,Parametros_Activos_Inf!$CK$2:$CL$10,2,FALSE))</f>
        <v/>
      </c>
      <c r="AF2034" s="29"/>
      <c r="AG2034" s="36" t="str">
        <f>IF(AF2034="","",VLOOKUP(AF2034,Parametros_Activos_Inf!$CP$2:$CQ$4,2,FALSE))</f>
        <v/>
      </c>
      <c r="AH2034" s="29"/>
      <c r="AI2034" s="36" t="str">
        <f>IF(AH2034="","",VLOOKUP(AH2034,Parametros_Activos_Inf!$CN$2:$CO$5,2,FALSE))</f>
        <v/>
      </c>
      <c r="AJ2034" s="154" t="str">
        <f>IF(AH2034="","",VLOOKUP(AF2034&amp;AH2034,Parametros_Activos_Inf!$CR$2:$CS$13,2,FALSE))</f>
        <v/>
      </c>
      <c r="AK2034" s="20"/>
    </row>
    <row r="2035" spans="1:37" s="9" customFormat="1" ht="14.25">
      <c r="A2035" s="35">
        <v>2032</v>
      </c>
      <c r="B2035" s="35" t="str">
        <f t="shared" si="95"/>
        <v/>
      </c>
      <c r="C2035" s="7"/>
      <c r="D2035" s="7"/>
      <c r="E2035" s="35" t="str">
        <f>IF(C2035="","",VLOOKUP(C2035,Parametros_Activos_Inf!$CV$2:$CW$6,2,FALSE))</f>
        <v/>
      </c>
      <c r="F2035" s="35" t="str">
        <f>IF(D2035="","",VLOOKUP(D2035,Parametros_Activos_Inf!$CX$2:$CY$16,2,FALSE))</f>
        <v/>
      </c>
      <c r="G2035" s="35" t="str">
        <f t="shared" si="96"/>
        <v/>
      </c>
      <c r="H2035" s="7"/>
      <c r="I2035" s="7"/>
      <c r="J2035" s="7"/>
      <c r="K2035" s="7"/>
      <c r="L2035" s="7"/>
      <c r="M2035" s="11"/>
      <c r="N2035" s="18" t="str">
        <f>IF(M2035="","",VLOOKUP(M2035,Parametros_Activos_Inf!$P$2:$Q$48,2,FALSE))</f>
        <v/>
      </c>
      <c r="O2035" s="7"/>
      <c r="P2035" s="18" t="str">
        <f>IF(O2035="","",VLOOKUP(O2035,Parametros_Activos_Inf!$R$2:$S$124,2,FALSE))</f>
        <v/>
      </c>
      <c r="Q2035" s="7"/>
      <c r="R2035" s="7"/>
      <c r="S2035" s="7"/>
      <c r="T2035" s="7"/>
      <c r="U2035" s="7"/>
      <c r="V2035" s="7"/>
      <c r="W2035" s="7"/>
      <c r="X2035" s="7"/>
      <c r="Y2035" s="7"/>
      <c r="Z2035" s="7"/>
      <c r="AA2035" s="7"/>
      <c r="AB2035" s="7"/>
      <c r="AC2035" s="7"/>
      <c r="AD2035" s="36" t="str">
        <f t="shared" si="97"/>
        <v/>
      </c>
      <c r="AE2035" s="35" t="str">
        <f>IF(AD2035="","",VLOOKUP(AD2035,Parametros_Activos_Inf!$CK$2:$CL$10,2,FALSE))</f>
        <v/>
      </c>
      <c r="AF2035" s="29"/>
      <c r="AG2035" s="36" t="str">
        <f>IF(AF2035="","",VLOOKUP(AF2035,Parametros_Activos_Inf!$CP$2:$CQ$4,2,FALSE))</f>
        <v/>
      </c>
      <c r="AH2035" s="29"/>
      <c r="AI2035" s="36" t="str">
        <f>IF(AH2035="","",VLOOKUP(AH2035,Parametros_Activos_Inf!$CN$2:$CO$5,2,FALSE))</f>
        <v/>
      </c>
      <c r="AJ2035" s="154" t="str">
        <f>IF(AH2035="","",VLOOKUP(AF2035&amp;AH2035,Parametros_Activos_Inf!$CR$2:$CS$13,2,FALSE))</f>
        <v/>
      </c>
      <c r="AK2035" s="20"/>
    </row>
    <row r="2036" spans="1:37" s="9" customFormat="1" ht="14.25">
      <c r="A2036" s="35">
        <v>2033</v>
      </c>
      <c r="B2036" s="35" t="str">
        <f t="shared" si="95"/>
        <v/>
      </c>
      <c r="C2036" s="7"/>
      <c r="D2036" s="7"/>
      <c r="E2036" s="35" t="str">
        <f>IF(C2036="","",VLOOKUP(C2036,Parametros_Activos_Inf!$CV$2:$CW$6,2,FALSE))</f>
        <v/>
      </c>
      <c r="F2036" s="35" t="str">
        <f>IF(D2036="","",VLOOKUP(D2036,Parametros_Activos_Inf!$CX$2:$CY$16,2,FALSE))</f>
        <v/>
      </c>
      <c r="G2036" s="35" t="str">
        <f t="shared" si="96"/>
        <v/>
      </c>
      <c r="H2036" s="7"/>
      <c r="I2036" s="7"/>
      <c r="J2036" s="7"/>
      <c r="K2036" s="7"/>
      <c r="L2036" s="7"/>
      <c r="M2036" s="11"/>
      <c r="N2036" s="18" t="str">
        <f>IF(M2036="","",VLOOKUP(M2036,Parametros_Activos_Inf!$P$2:$Q$48,2,FALSE))</f>
        <v/>
      </c>
      <c r="O2036" s="7"/>
      <c r="P2036" s="18" t="str">
        <f>IF(O2036="","",VLOOKUP(O2036,Parametros_Activos_Inf!$R$2:$S$124,2,FALSE))</f>
        <v/>
      </c>
      <c r="Q2036" s="7"/>
      <c r="R2036" s="7"/>
      <c r="S2036" s="7"/>
      <c r="T2036" s="7"/>
      <c r="U2036" s="7"/>
      <c r="V2036" s="7"/>
      <c r="W2036" s="7"/>
      <c r="X2036" s="7"/>
      <c r="Y2036" s="7"/>
      <c r="Z2036" s="7"/>
      <c r="AA2036" s="7"/>
      <c r="AB2036" s="7"/>
      <c r="AC2036" s="7"/>
      <c r="AD2036" s="36" t="str">
        <f t="shared" si="97"/>
        <v/>
      </c>
      <c r="AE2036" s="35" t="str">
        <f>IF(AD2036="","",VLOOKUP(AD2036,Parametros_Activos_Inf!$CK$2:$CL$10,2,FALSE))</f>
        <v/>
      </c>
      <c r="AF2036" s="29"/>
      <c r="AG2036" s="36" t="str">
        <f>IF(AF2036="","",VLOOKUP(AF2036,Parametros_Activos_Inf!$CP$2:$CQ$4,2,FALSE))</f>
        <v/>
      </c>
      <c r="AH2036" s="29"/>
      <c r="AI2036" s="36" t="str">
        <f>IF(AH2036="","",VLOOKUP(AH2036,Parametros_Activos_Inf!$CN$2:$CO$5,2,FALSE))</f>
        <v/>
      </c>
      <c r="AJ2036" s="154" t="str">
        <f>IF(AH2036="","",VLOOKUP(AF2036&amp;AH2036,Parametros_Activos_Inf!$CR$2:$CS$13,2,FALSE))</f>
        <v/>
      </c>
      <c r="AK2036" s="20"/>
    </row>
    <row r="2037" spans="1:37" s="9" customFormat="1" ht="14.25">
      <c r="A2037" s="35">
        <v>2034</v>
      </c>
      <c r="B2037" s="35" t="str">
        <f t="shared" si="95"/>
        <v/>
      </c>
      <c r="C2037" s="7"/>
      <c r="D2037" s="7"/>
      <c r="E2037" s="35" t="str">
        <f>IF(C2037="","",VLOOKUP(C2037,Parametros_Activos_Inf!$CV$2:$CW$6,2,FALSE))</f>
        <v/>
      </c>
      <c r="F2037" s="35" t="str">
        <f>IF(D2037="","",VLOOKUP(D2037,Parametros_Activos_Inf!$CX$2:$CY$16,2,FALSE))</f>
        <v/>
      </c>
      <c r="G2037" s="35" t="str">
        <f t="shared" si="96"/>
        <v/>
      </c>
      <c r="H2037" s="7"/>
      <c r="I2037" s="7"/>
      <c r="J2037" s="7"/>
      <c r="K2037" s="7"/>
      <c r="L2037" s="7"/>
      <c r="M2037" s="11"/>
      <c r="N2037" s="18" t="str">
        <f>IF(M2037="","",VLOOKUP(M2037,Parametros_Activos_Inf!$P$2:$Q$48,2,FALSE))</f>
        <v/>
      </c>
      <c r="O2037" s="7"/>
      <c r="P2037" s="18" t="str">
        <f>IF(O2037="","",VLOOKUP(O2037,Parametros_Activos_Inf!$R$2:$S$124,2,FALSE))</f>
        <v/>
      </c>
      <c r="Q2037" s="7"/>
      <c r="R2037" s="7"/>
      <c r="S2037" s="7"/>
      <c r="T2037" s="7"/>
      <c r="U2037" s="7"/>
      <c r="V2037" s="7"/>
      <c r="W2037" s="7"/>
      <c r="X2037" s="7"/>
      <c r="Y2037" s="7"/>
      <c r="Z2037" s="7"/>
      <c r="AA2037" s="7"/>
      <c r="AB2037" s="7"/>
      <c r="AC2037" s="7"/>
      <c r="AD2037" s="36" t="str">
        <f t="shared" si="97"/>
        <v/>
      </c>
      <c r="AE2037" s="35" t="str">
        <f>IF(AD2037="","",VLOOKUP(AD2037,Parametros_Activos_Inf!$CK$2:$CL$10,2,FALSE))</f>
        <v/>
      </c>
      <c r="AF2037" s="29"/>
      <c r="AG2037" s="36" t="str">
        <f>IF(AF2037="","",VLOOKUP(AF2037,Parametros_Activos_Inf!$CP$2:$CQ$4,2,FALSE))</f>
        <v/>
      </c>
      <c r="AH2037" s="29"/>
      <c r="AI2037" s="36" t="str">
        <f>IF(AH2037="","",VLOOKUP(AH2037,Parametros_Activos_Inf!$CN$2:$CO$5,2,FALSE))</f>
        <v/>
      </c>
      <c r="AJ2037" s="154" t="str">
        <f>IF(AH2037="","",VLOOKUP(AF2037&amp;AH2037,Parametros_Activos_Inf!$CR$2:$CS$13,2,FALSE))</f>
        <v/>
      </c>
      <c r="AK2037" s="20"/>
    </row>
    <row r="2038" spans="1:37" s="9" customFormat="1" ht="14.25">
      <c r="A2038" s="35">
        <v>2035</v>
      </c>
      <c r="B2038" s="35" t="str">
        <f t="shared" si="95"/>
        <v/>
      </c>
      <c r="C2038" s="7"/>
      <c r="D2038" s="7"/>
      <c r="E2038" s="35" t="str">
        <f>IF(C2038="","",VLOOKUP(C2038,Parametros_Activos_Inf!$CV$2:$CW$6,2,FALSE))</f>
        <v/>
      </c>
      <c r="F2038" s="35" t="str">
        <f>IF(D2038="","",VLOOKUP(D2038,Parametros_Activos_Inf!$CX$2:$CY$16,2,FALSE))</f>
        <v/>
      </c>
      <c r="G2038" s="35" t="str">
        <f t="shared" si="96"/>
        <v/>
      </c>
      <c r="H2038" s="7"/>
      <c r="I2038" s="7"/>
      <c r="J2038" s="7"/>
      <c r="K2038" s="7"/>
      <c r="L2038" s="7"/>
      <c r="M2038" s="11"/>
      <c r="N2038" s="18" t="str">
        <f>IF(M2038="","",VLOOKUP(M2038,Parametros_Activos_Inf!$P$2:$Q$48,2,FALSE))</f>
        <v/>
      </c>
      <c r="O2038" s="7"/>
      <c r="P2038" s="18" t="str">
        <f>IF(O2038="","",VLOOKUP(O2038,Parametros_Activos_Inf!$R$2:$S$124,2,FALSE))</f>
        <v/>
      </c>
      <c r="Q2038" s="7"/>
      <c r="R2038" s="7"/>
      <c r="S2038" s="7"/>
      <c r="T2038" s="7"/>
      <c r="U2038" s="7"/>
      <c r="V2038" s="7"/>
      <c r="W2038" s="7"/>
      <c r="X2038" s="7"/>
      <c r="Y2038" s="7"/>
      <c r="Z2038" s="7"/>
      <c r="AA2038" s="7"/>
      <c r="AB2038" s="7"/>
      <c r="AC2038" s="7"/>
      <c r="AD2038" s="36" t="str">
        <f t="shared" si="97"/>
        <v/>
      </c>
      <c r="AE2038" s="35" t="str">
        <f>IF(AD2038="","",VLOOKUP(AD2038,Parametros_Activos_Inf!$CK$2:$CL$10,2,FALSE))</f>
        <v/>
      </c>
      <c r="AF2038" s="29"/>
      <c r="AG2038" s="36" t="str">
        <f>IF(AF2038="","",VLOOKUP(AF2038,Parametros_Activos_Inf!$CP$2:$CQ$4,2,FALSE))</f>
        <v/>
      </c>
      <c r="AH2038" s="29"/>
      <c r="AI2038" s="36" t="str">
        <f>IF(AH2038="","",VLOOKUP(AH2038,Parametros_Activos_Inf!$CN$2:$CO$5,2,FALSE))</f>
        <v/>
      </c>
      <c r="AJ2038" s="154" t="str">
        <f>IF(AH2038="","",VLOOKUP(AF2038&amp;AH2038,Parametros_Activos_Inf!$CR$2:$CS$13,2,FALSE))</f>
        <v/>
      </c>
      <c r="AK2038" s="20"/>
    </row>
    <row r="2039" spans="1:37" s="9" customFormat="1" ht="14.25">
      <c r="A2039" s="35">
        <v>2036</v>
      </c>
      <c r="B2039" s="35" t="str">
        <f t="shared" si="95"/>
        <v/>
      </c>
      <c r="C2039" s="7"/>
      <c r="D2039" s="7"/>
      <c r="E2039" s="35" t="str">
        <f>IF(C2039="","",VLOOKUP(C2039,Parametros_Activos_Inf!$CV$2:$CW$6,2,FALSE))</f>
        <v/>
      </c>
      <c r="F2039" s="35" t="str">
        <f>IF(D2039="","",VLOOKUP(D2039,Parametros_Activos_Inf!$CX$2:$CY$16,2,FALSE))</f>
        <v/>
      </c>
      <c r="G2039" s="35" t="str">
        <f t="shared" si="96"/>
        <v/>
      </c>
      <c r="H2039" s="7"/>
      <c r="I2039" s="7"/>
      <c r="J2039" s="7"/>
      <c r="K2039" s="7"/>
      <c r="L2039" s="7"/>
      <c r="M2039" s="11"/>
      <c r="N2039" s="18" t="str">
        <f>IF(M2039="","",VLOOKUP(M2039,Parametros_Activos_Inf!$P$2:$Q$48,2,FALSE))</f>
        <v/>
      </c>
      <c r="O2039" s="7"/>
      <c r="P2039" s="18" t="str">
        <f>IF(O2039="","",VLOOKUP(O2039,Parametros_Activos_Inf!$R$2:$S$124,2,FALSE))</f>
        <v/>
      </c>
      <c r="Q2039" s="7"/>
      <c r="R2039" s="7"/>
      <c r="S2039" s="7"/>
      <c r="T2039" s="7"/>
      <c r="U2039" s="7"/>
      <c r="V2039" s="7"/>
      <c r="W2039" s="7"/>
      <c r="X2039" s="7"/>
      <c r="Y2039" s="7"/>
      <c r="Z2039" s="7"/>
      <c r="AA2039" s="7"/>
      <c r="AB2039" s="7"/>
      <c r="AC2039" s="7"/>
      <c r="AD2039" s="36" t="str">
        <f t="shared" si="97"/>
        <v/>
      </c>
      <c r="AE2039" s="35" t="str">
        <f>IF(AD2039="","",VLOOKUP(AD2039,Parametros_Activos_Inf!$CK$2:$CL$10,2,FALSE))</f>
        <v/>
      </c>
      <c r="AF2039" s="29"/>
      <c r="AG2039" s="36" t="str">
        <f>IF(AF2039="","",VLOOKUP(AF2039,Parametros_Activos_Inf!$CP$2:$CQ$4,2,FALSE))</f>
        <v/>
      </c>
      <c r="AH2039" s="29"/>
      <c r="AI2039" s="36" t="str">
        <f>IF(AH2039="","",VLOOKUP(AH2039,Parametros_Activos_Inf!$CN$2:$CO$5,2,FALSE))</f>
        <v/>
      </c>
      <c r="AJ2039" s="154" t="str">
        <f>IF(AH2039="","",VLOOKUP(AF2039&amp;AH2039,Parametros_Activos_Inf!$CR$2:$CS$13,2,FALSE))</f>
        <v/>
      </c>
      <c r="AK2039" s="20"/>
    </row>
    <row r="2040" spans="1:37" s="9" customFormat="1" ht="14.25">
      <c r="A2040" s="35">
        <v>2037</v>
      </c>
      <c r="B2040" s="35" t="str">
        <f t="shared" si="95"/>
        <v/>
      </c>
      <c r="C2040" s="7"/>
      <c r="D2040" s="7"/>
      <c r="E2040" s="35" t="str">
        <f>IF(C2040="","",VLOOKUP(C2040,Parametros_Activos_Inf!$CV$2:$CW$6,2,FALSE))</f>
        <v/>
      </c>
      <c r="F2040" s="35" t="str">
        <f>IF(D2040="","",VLOOKUP(D2040,Parametros_Activos_Inf!$CX$2:$CY$16,2,FALSE))</f>
        <v/>
      </c>
      <c r="G2040" s="35" t="str">
        <f t="shared" si="96"/>
        <v/>
      </c>
      <c r="H2040" s="7"/>
      <c r="I2040" s="7"/>
      <c r="J2040" s="7"/>
      <c r="K2040" s="7"/>
      <c r="L2040" s="7"/>
      <c r="M2040" s="11"/>
      <c r="N2040" s="18" t="str">
        <f>IF(M2040="","",VLOOKUP(M2040,Parametros_Activos_Inf!$P$2:$Q$48,2,FALSE))</f>
        <v/>
      </c>
      <c r="O2040" s="7"/>
      <c r="P2040" s="18" t="str">
        <f>IF(O2040="","",VLOOKUP(O2040,Parametros_Activos_Inf!$R$2:$S$124,2,FALSE))</f>
        <v/>
      </c>
      <c r="Q2040" s="7"/>
      <c r="R2040" s="7"/>
      <c r="S2040" s="7"/>
      <c r="T2040" s="7"/>
      <c r="U2040" s="7"/>
      <c r="V2040" s="7"/>
      <c r="W2040" s="7"/>
      <c r="X2040" s="7"/>
      <c r="Y2040" s="7"/>
      <c r="Z2040" s="7"/>
      <c r="AA2040" s="7"/>
      <c r="AB2040" s="7"/>
      <c r="AC2040" s="7"/>
      <c r="AD2040" s="36" t="str">
        <f t="shared" si="97"/>
        <v/>
      </c>
      <c r="AE2040" s="35" t="str">
        <f>IF(AD2040="","",VLOOKUP(AD2040,Parametros_Activos_Inf!$CK$2:$CL$10,2,FALSE))</f>
        <v/>
      </c>
      <c r="AF2040" s="29"/>
      <c r="AG2040" s="36" t="str">
        <f>IF(AF2040="","",VLOOKUP(AF2040,Parametros_Activos_Inf!$CP$2:$CQ$4,2,FALSE))</f>
        <v/>
      </c>
      <c r="AH2040" s="29"/>
      <c r="AI2040" s="36" t="str">
        <f>IF(AH2040="","",VLOOKUP(AH2040,Parametros_Activos_Inf!$CN$2:$CO$5,2,FALSE))</f>
        <v/>
      </c>
      <c r="AJ2040" s="154" t="str">
        <f>IF(AH2040="","",VLOOKUP(AF2040&amp;AH2040,Parametros_Activos_Inf!$CR$2:$CS$13,2,FALSE))</f>
        <v/>
      </c>
      <c r="AK2040" s="20"/>
    </row>
    <row r="2041" spans="1:37" s="9" customFormat="1" ht="14.25">
      <c r="A2041" s="35">
        <v>2038</v>
      </c>
      <c r="B2041" s="35" t="str">
        <f t="shared" si="95"/>
        <v/>
      </c>
      <c r="C2041" s="7"/>
      <c r="D2041" s="7"/>
      <c r="E2041" s="35" t="str">
        <f>IF(C2041="","",VLOOKUP(C2041,Parametros_Activos_Inf!$CV$2:$CW$6,2,FALSE))</f>
        <v/>
      </c>
      <c r="F2041" s="35" t="str">
        <f>IF(D2041="","",VLOOKUP(D2041,Parametros_Activos_Inf!$CX$2:$CY$16,2,FALSE))</f>
        <v/>
      </c>
      <c r="G2041" s="35" t="str">
        <f t="shared" si="96"/>
        <v/>
      </c>
      <c r="H2041" s="7"/>
      <c r="I2041" s="7"/>
      <c r="J2041" s="7"/>
      <c r="K2041" s="7"/>
      <c r="L2041" s="7"/>
      <c r="M2041" s="11"/>
      <c r="N2041" s="18" t="str">
        <f>IF(M2041="","",VLOOKUP(M2041,Parametros_Activos_Inf!$P$2:$Q$48,2,FALSE))</f>
        <v/>
      </c>
      <c r="O2041" s="7"/>
      <c r="P2041" s="18" t="str">
        <f>IF(O2041="","",VLOOKUP(O2041,Parametros_Activos_Inf!$R$2:$S$124,2,FALSE))</f>
        <v/>
      </c>
      <c r="Q2041" s="7"/>
      <c r="R2041" s="7"/>
      <c r="S2041" s="7"/>
      <c r="T2041" s="7"/>
      <c r="U2041" s="7"/>
      <c r="V2041" s="7"/>
      <c r="W2041" s="7"/>
      <c r="X2041" s="7"/>
      <c r="Y2041" s="7"/>
      <c r="Z2041" s="7"/>
      <c r="AA2041" s="7"/>
      <c r="AB2041" s="7"/>
      <c r="AC2041" s="7"/>
      <c r="AD2041" s="36" t="str">
        <f t="shared" si="97"/>
        <v/>
      </c>
      <c r="AE2041" s="35" t="str">
        <f>IF(AD2041="","",VLOOKUP(AD2041,Parametros_Activos_Inf!$CK$2:$CL$10,2,FALSE))</f>
        <v/>
      </c>
      <c r="AF2041" s="29"/>
      <c r="AG2041" s="36" t="str">
        <f>IF(AF2041="","",VLOOKUP(AF2041,Parametros_Activos_Inf!$CP$2:$CQ$4,2,FALSE))</f>
        <v/>
      </c>
      <c r="AH2041" s="29"/>
      <c r="AI2041" s="36" t="str">
        <f>IF(AH2041="","",VLOOKUP(AH2041,Parametros_Activos_Inf!$CN$2:$CO$5,2,FALSE))</f>
        <v/>
      </c>
      <c r="AJ2041" s="154" t="str">
        <f>IF(AH2041="","",VLOOKUP(AF2041&amp;AH2041,Parametros_Activos_Inf!$CR$2:$CS$13,2,FALSE))</f>
        <v/>
      </c>
      <c r="AK2041" s="20"/>
    </row>
    <row r="2042" spans="1:37" s="9" customFormat="1" ht="14.25">
      <c r="A2042" s="35">
        <v>2039</v>
      </c>
      <c r="B2042" s="35" t="str">
        <f t="shared" si="95"/>
        <v/>
      </c>
      <c r="C2042" s="7"/>
      <c r="D2042" s="7"/>
      <c r="E2042" s="35" t="str">
        <f>IF(C2042="","",VLOOKUP(C2042,Parametros_Activos_Inf!$CV$2:$CW$6,2,FALSE))</f>
        <v/>
      </c>
      <c r="F2042" s="35" t="str">
        <f>IF(D2042="","",VLOOKUP(D2042,Parametros_Activos_Inf!$CX$2:$CY$16,2,FALSE))</f>
        <v/>
      </c>
      <c r="G2042" s="35" t="str">
        <f t="shared" si="96"/>
        <v/>
      </c>
      <c r="H2042" s="7"/>
      <c r="I2042" s="7"/>
      <c r="J2042" s="7"/>
      <c r="K2042" s="7"/>
      <c r="L2042" s="7"/>
      <c r="M2042" s="11"/>
      <c r="N2042" s="18" t="str">
        <f>IF(M2042="","",VLOOKUP(M2042,Parametros_Activos_Inf!$P$2:$Q$48,2,FALSE))</f>
        <v/>
      </c>
      <c r="O2042" s="7"/>
      <c r="P2042" s="18" t="str">
        <f>IF(O2042="","",VLOOKUP(O2042,Parametros_Activos_Inf!$R$2:$S$124,2,FALSE))</f>
        <v/>
      </c>
      <c r="Q2042" s="7"/>
      <c r="R2042" s="7"/>
      <c r="S2042" s="7"/>
      <c r="T2042" s="7"/>
      <c r="U2042" s="7"/>
      <c r="V2042" s="7"/>
      <c r="W2042" s="7"/>
      <c r="X2042" s="7"/>
      <c r="Y2042" s="7"/>
      <c r="Z2042" s="7"/>
      <c r="AA2042" s="7"/>
      <c r="AB2042" s="7"/>
      <c r="AC2042" s="7"/>
      <c r="AD2042" s="36" t="str">
        <f t="shared" si="97"/>
        <v/>
      </c>
      <c r="AE2042" s="35" t="str">
        <f>IF(AD2042="","",VLOOKUP(AD2042,Parametros_Activos_Inf!$CK$2:$CL$10,2,FALSE))</f>
        <v/>
      </c>
      <c r="AF2042" s="29"/>
      <c r="AG2042" s="36" t="str">
        <f>IF(AF2042="","",VLOOKUP(AF2042,Parametros_Activos_Inf!$CP$2:$CQ$4,2,FALSE))</f>
        <v/>
      </c>
      <c r="AH2042" s="29"/>
      <c r="AI2042" s="36" t="str">
        <f>IF(AH2042="","",VLOOKUP(AH2042,Parametros_Activos_Inf!$CN$2:$CO$5,2,FALSE))</f>
        <v/>
      </c>
      <c r="AJ2042" s="154" t="str">
        <f>IF(AH2042="","",VLOOKUP(AF2042&amp;AH2042,Parametros_Activos_Inf!$CR$2:$CS$13,2,FALSE))</f>
        <v/>
      </c>
      <c r="AK2042" s="20"/>
    </row>
    <row r="2043" spans="1:37" s="9" customFormat="1" ht="14.25">
      <c r="A2043" s="35">
        <v>2040</v>
      </c>
      <c r="B2043" s="35" t="str">
        <f t="shared" si="95"/>
        <v/>
      </c>
      <c r="C2043" s="7"/>
      <c r="D2043" s="7"/>
      <c r="E2043" s="35" t="str">
        <f>IF(C2043="","",VLOOKUP(C2043,Parametros_Activos_Inf!$CV$2:$CW$6,2,FALSE))</f>
        <v/>
      </c>
      <c r="F2043" s="35" t="str">
        <f>IF(D2043="","",VLOOKUP(D2043,Parametros_Activos_Inf!$CX$2:$CY$16,2,FALSE))</f>
        <v/>
      </c>
      <c r="G2043" s="35" t="str">
        <f t="shared" si="96"/>
        <v/>
      </c>
      <c r="H2043" s="7"/>
      <c r="I2043" s="7"/>
      <c r="J2043" s="7"/>
      <c r="K2043" s="7"/>
      <c r="L2043" s="7"/>
      <c r="M2043" s="11"/>
      <c r="N2043" s="18" t="str">
        <f>IF(M2043="","",VLOOKUP(M2043,Parametros_Activos_Inf!$P$2:$Q$48,2,FALSE))</f>
        <v/>
      </c>
      <c r="O2043" s="7"/>
      <c r="P2043" s="18" t="str">
        <f>IF(O2043="","",VLOOKUP(O2043,Parametros_Activos_Inf!$R$2:$S$124,2,FALSE))</f>
        <v/>
      </c>
      <c r="Q2043" s="7"/>
      <c r="R2043" s="7"/>
      <c r="S2043" s="7"/>
      <c r="T2043" s="7"/>
      <c r="U2043" s="7"/>
      <c r="V2043" s="7"/>
      <c r="W2043" s="7"/>
      <c r="X2043" s="7"/>
      <c r="Y2043" s="7"/>
      <c r="Z2043" s="7"/>
      <c r="AA2043" s="7"/>
      <c r="AB2043" s="7"/>
      <c r="AC2043" s="7"/>
      <c r="AD2043" s="36" t="str">
        <f t="shared" si="97"/>
        <v/>
      </c>
      <c r="AE2043" s="35" t="str">
        <f>IF(AD2043="","",VLOOKUP(AD2043,Parametros_Activos_Inf!$CK$2:$CL$10,2,FALSE))</f>
        <v/>
      </c>
      <c r="AF2043" s="29"/>
      <c r="AG2043" s="36" t="str">
        <f>IF(AF2043="","",VLOOKUP(AF2043,Parametros_Activos_Inf!$CP$2:$CQ$4,2,FALSE))</f>
        <v/>
      </c>
      <c r="AH2043" s="29"/>
      <c r="AI2043" s="36" t="str">
        <f>IF(AH2043="","",VLOOKUP(AH2043,Parametros_Activos_Inf!$CN$2:$CO$5,2,FALSE))</f>
        <v/>
      </c>
      <c r="AJ2043" s="154" t="str">
        <f>IF(AH2043="","",VLOOKUP(AF2043&amp;AH2043,Parametros_Activos_Inf!$CR$2:$CS$13,2,FALSE))</f>
        <v/>
      </c>
      <c r="AK2043" s="20"/>
    </row>
    <row r="2044" spans="1:37" s="9" customFormat="1" ht="14.25">
      <c r="A2044" s="35">
        <v>2041</v>
      </c>
      <c r="B2044" s="35" t="str">
        <f t="shared" si="95"/>
        <v/>
      </c>
      <c r="C2044" s="7"/>
      <c r="D2044" s="7"/>
      <c r="E2044" s="35" t="str">
        <f>IF(C2044="","",VLOOKUP(C2044,Parametros_Activos_Inf!$CV$2:$CW$6,2,FALSE))</f>
        <v/>
      </c>
      <c r="F2044" s="35" t="str">
        <f>IF(D2044="","",VLOOKUP(D2044,Parametros_Activos_Inf!$CX$2:$CY$16,2,FALSE))</f>
        <v/>
      </c>
      <c r="G2044" s="35" t="str">
        <f t="shared" si="96"/>
        <v/>
      </c>
      <c r="H2044" s="7"/>
      <c r="I2044" s="7"/>
      <c r="J2044" s="7"/>
      <c r="K2044" s="7"/>
      <c r="L2044" s="7"/>
      <c r="M2044" s="11"/>
      <c r="N2044" s="18" t="str">
        <f>IF(M2044="","",VLOOKUP(M2044,Parametros_Activos_Inf!$P$2:$Q$48,2,FALSE))</f>
        <v/>
      </c>
      <c r="O2044" s="7"/>
      <c r="P2044" s="18" t="str">
        <f>IF(O2044="","",VLOOKUP(O2044,Parametros_Activos_Inf!$R$2:$S$124,2,FALSE))</f>
        <v/>
      </c>
      <c r="Q2044" s="7"/>
      <c r="R2044" s="7"/>
      <c r="S2044" s="7"/>
      <c r="T2044" s="7"/>
      <c r="U2044" s="7"/>
      <c r="V2044" s="7"/>
      <c r="W2044" s="7"/>
      <c r="X2044" s="7"/>
      <c r="Y2044" s="7"/>
      <c r="Z2044" s="7"/>
      <c r="AA2044" s="7"/>
      <c r="AB2044" s="7"/>
      <c r="AC2044" s="7"/>
      <c r="AD2044" s="36" t="str">
        <f t="shared" si="97"/>
        <v/>
      </c>
      <c r="AE2044" s="35" t="str">
        <f>IF(AD2044="","",VLOOKUP(AD2044,Parametros_Activos_Inf!$CK$2:$CL$10,2,FALSE))</f>
        <v/>
      </c>
      <c r="AF2044" s="29"/>
      <c r="AG2044" s="36" t="str">
        <f>IF(AF2044="","",VLOOKUP(AF2044,Parametros_Activos_Inf!$CP$2:$CQ$4,2,FALSE))</f>
        <v/>
      </c>
      <c r="AH2044" s="29"/>
      <c r="AI2044" s="36" t="str">
        <f>IF(AH2044="","",VLOOKUP(AH2044,Parametros_Activos_Inf!$CN$2:$CO$5,2,FALSE))</f>
        <v/>
      </c>
      <c r="AJ2044" s="154" t="str">
        <f>IF(AH2044="","",VLOOKUP(AF2044&amp;AH2044,Parametros_Activos_Inf!$CR$2:$CS$13,2,FALSE))</f>
        <v/>
      </c>
      <c r="AK2044" s="20"/>
    </row>
    <row r="2045" spans="1:37" s="9" customFormat="1" ht="14.25">
      <c r="A2045" s="35">
        <v>2042</v>
      </c>
      <c r="B2045" s="35" t="str">
        <f t="shared" si="95"/>
        <v/>
      </c>
      <c r="C2045" s="7"/>
      <c r="D2045" s="7"/>
      <c r="E2045" s="35" t="str">
        <f>IF(C2045="","",VLOOKUP(C2045,Parametros_Activos_Inf!$CV$2:$CW$6,2,FALSE))</f>
        <v/>
      </c>
      <c r="F2045" s="35" t="str">
        <f>IF(D2045="","",VLOOKUP(D2045,Parametros_Activos_Inf!$CX$2:$CY$16,2,FALSE))</f>
        <v/>
      </c>
      <c r="G2045" s="35" t="str">
        <f t="shared" si="96"/>
        <v/>
      </c>
      <c r="H2045" s="7"/>
      <c r="I2045" s="7"/>
      <c r="J2045" s="7"/>
      <c r="K2045" s="7"/>
      <c r="L2045" s="7"/>
      <c r="M2045" s="11"/>
      <c r="N2045" s="18" t="str">
        <f>IF(M2045="","",VLOOKUP(M2045,Parametros_Activos_Inf!$P$2:$Q$48,2,FALSE))</f>
        <v/>
      </c>
      <c r="O2045" s="7"/>
      <c r="P2045" s="18" t="str">
        <f>IF(O2045="","",VLOOKUP(O2045,Parametros_Activos_Inf!$R$2:$S$124,2,FALSE))</f>
        <v/>
      </c>
      <c r="Q2045" s="7"/>
      <c r="R2045" s="7"/>
      <c r="S2045" s="7"/>
      <c r="T2045" s="7"/>
      <c r="U2045" s="7"/>
      <c r="V2045" s="7"/>
      <c r="W2045" s="7"/>
      <c r="X2045" s="7"/>
      <c r="Y2045" s="7"/>
      <c r="Z2045" s="7"/>
      <c r="AA2045" s="7"/>
      <c r="AB2045" s="7"/>
      <c r="AC2045" s="7"/>
      <c r="AD2045" s="36" t="str">
        <f t="shared" si="97"/>
        <v/>
      </c>
      <c r="AE2045" s="35" t="str">
        <f>IF(AD2045="","",VLOOKUP(AD2045,Parametros_Activos_Inf!$CK$2:$CL$10,2,FALSE))</f>
        <v/>
      </c>
      <c r="AF2045" s="29"/>
      <c r="AG2045" s="36" t="str">
        <f>IF(AF2045="","",VLOOKUP(AF2045,Parametros_Activos_Inf!$CP$2:$CQ$4,2,FALSE))</f>
        <v/>
      </c>
      <c r="AH2045" s="29"/>
      <c r="AI2045" s="36" t="str">
        <f>IF(AH2045="","",VLOOKUP(AH2045,Parametros_Activos_Inf!$CN$2:$CO$5,2,FALSE))</f>
        <v/>
      </c>
      <c r="AJ2045" s="154" t="str">
        <f>IF(AH2045="","",VLOOKUP(AF2045&amp;AH2045,Parametros_Activos_Inf!$CR$2:$CS$13,2,FALSE))</f>
        <v/>
      </c>
      <c r="AK2045" s="20"/>
    </row>
    <row r="2046" spans="1:37" s="9" customFormat="1" ht="14.25">
      <c r="A2046" s="35">
        <v>2043</v>
      </c>
      <c r="B2046" s="35" t="str">
        <f t="shared" si="95"/>
        <v/>
      </c>
      <c r="C2046" s="7"/>
      <c r="D2046" s="7"/>
      <c r="E2046" s="35" t="str">
        <f>IF(C2046="","",VLOOKUP(C2046,Parametros_Activos_Inf!$CV$2:$CW$6,2,FALSE))</f>
        <v/>
      </c>
      <c r="F2046" s="35" t="str">
        <f>IF(D2046="","",VLOOKUP(D2046,Parametros_Activos_Inf!$CX$2:$CY$16,2,FALSE))</f>
        <v/>
      </c>
      <c r="G2046" s="35" t="str">
        <f t="shared" si="96"/>
        <v/>
      </c>
      <c r="H2046" s="7"/>
      <c r="I2046" s="7"/>
      <c r="J2046" s="7"/>
      <c r="K2046" s="7"/>
      <c r="L2046" s="7"/>
      <c r="M2046" s="11"/>
      <c r="N2046" s="18" t="str">
        <f>IF(M2046="","",VLOOKUP(M2046,Parametros_Activos_Inf!$P$2:$Q$48,2,FALSE))</f>
        <v/>
      </c>
      <c r="O2046" s="7"/>
      <c r="P2046" s="18" t="str">
        <f>IF(O2046="","",VLOOKUP(O2046,Parametros_Activos_Inf!$R$2:$S$124,2,FALSE))</f>
        <v/>
      </c>
      <c r="Q2046" s="7"/>
      <c r="R2046" s="7"/>
      <c r="S2046" s="7"/>
      <c r="T2046" s="7"/>
      <c r="U2046" s="7"/>
      <c r="V2046" s="7"/>
      <c r="W2046" s="7"/>
      <c r="X2046" s="7"/>
      <c r="Y2046" s="7"/>
      <c r="Z2046" s="7"/>
      <c r="AA2046" s="7"/>
      <c r="AB2046" s="7"/>
      <c r="AC2046" s="7"/>
      <c r="AD2046" s="36" t="str">
        <f t="shared" si="97"/>
        <v/>
      </c>
      <c r="AE2046" s="35" t="str">
        <f>IF(AD2046="","",VLOOKUP(AD2046,Parametros_Activos_Inf!$CK$2:$CL$10,2,FALSE))</f>
        <v/>
      </c>
      <c r="AF2046" s="29"/>
      <c r="AG2046" s="36" t="str">
        <f>IF(AF2046="","",VLOOKUP(AF2046,Parametros_Activos_Inf!$CP$2:$CQ$4,2,FALSE))</f>
        <v/>
      </c>
      <c r="AH2046" s="29"/>
      <c r="AI2046" s="36" t="str">
        <f>IF(AH2046="","",VLOOKUP(AH2046,Parametros_Activos_Inf!$CN$2:$CO$5,2,FALSE))</f>
        <v/>
      </c>
      <c r="AJ2046" s="154" t="str">
        <f>IF(AH2046="","",VLOOKUP(AF2046&amp;AH2046,Parametros_Activos_Inf!$CR$2:$CS$13,2,FALSE))</f>
        <v/>
      </c>
      <c r="AK2046" s="20"/>
    </row>
    <row r="2047" spans="1:37" s="9" customFormat="1" ht="14.25">
      <c r="A2047" s="35">
        <v>2044</v>
      </c>
      <c r="B2047" s="35" t="str">
        <f t="shared" si="95"/>
        <v/>
      </c>
      <c r="C2047" s="7"/>
      <c r="D2047" s="7"/>
      <c r="E2047" s="35" t="str">
        <f>IF(C2047="","",VLOOKUP(C2047,Parametros_Activos_Inf!$CV$2:$CW$6,2,FALSE))</f>
        <v/>
      </c>
      <c r="F2047" s="35" t="str">
        <f>IF(D2047="","",VLOOKUP(D2047,Parametros_Activos_Inf!$CX$2:$CY$16,2,FALSE))</f>
        <v/>
      </c>
      <c r="G2047" s="35" t="str">
        <f t="shared" si="96"/>
        <v/>
      </c>
      <c r="H2047" s="7"/>
      <c r="I2047" s="7"/>
      <c r="J2047" s="7"/>
      <c r="K2047" s="7"/>
      <c r="L2047" s="7"/>
      <c r="M2047" s="11"/>
      <c r="N2047" s="18" t="str">
        <f>IF(M2047="","",VLOOKUP(M2047,Parametros_Activos_Inf!$P$2:$Q$48,2,FALSE))</f>
        <v/>
      </c>
      <c r="O2047" s="7"/>
      <c r="P2047" s="18" t="str">
        <f>IF(O2047="","",VLOOKUP(O2047,Parametros_Activos_Inf!$R$2:$S$124,2,FALSE))</f>
        <v/>
      </c>
      <c r="Q2047" s="7"/>
      <c r="R2047" s="7"/>
      <c r="S2047" s="7"/>
      <c r="T2047" s="7"/>
      <c r="U2047" s="7"/>
      <c r="V2047" s="7"/>
      <c r="W2047" s="7"/>
      <c r="X2047" s="7"/>
      <c r="Y2047" s="7"/>
      <c r="Z2047" s="7"/>
      <c r="AA2047" s="7"/>
      <c r="AB2047" s="7"/>
      <c r="AC2047" s="7"/>
      <c r="AD2047" s="36" t="str">
        <f t="shared" si="97"/>
        <v/>
      </c>
      <c r="AE2047" s="35" t="str">
        <f>IF(AD2047="","",VLOOKUP(AD2047,Parametros_Activos_Inf!$CK$2:$CL$10,2,FALSE))</f>
        <v/>
      </c>
      <c r="AF2047" s="29"/>
      <c r="AG2047" s="36" t="str">
        <f>IF(AF2047="","",VLOOKUP(AF2047,Parametros_Activos_Inf!$CP$2:$CQ$4,2,FALSE))</f>
        <v/>
      </c>
      <c r="AH2047" s="29"/>
      <c r="AI2047" s="36" t="str">
        <f>IF(AH2047="","",VLOOKUP(AH2047,Parametros_Activos_Inf!$CN$2:$CO$5,2,FALSE))</f>
        <v/>
      </c>
      <c r="AJ2047" s="154" t="str">
        <f>IF(AH2047="","",VLOOKUP(AF2047&amp;AH2047,Parametros_Activos_Inf!$CR$2:$CS$13,2,FALSE))</f>
        <v/>
      </c>
      <c r="AK2047" s="20"/>
    </row>
    <row r="2048" spans="1:37" s="9" customFormat="1" ht="14.25">
      <c r="A2048" s="35">
        <v>2045</v>
      </c>
      <c r="B2048" s="35" t="str">
        <f t="shared" si="95"/>
        <v/>
      </c>
      <c r="C2048" s="7"/>
      <c r="D2048" s="7"/>
      <c r="E2048" s="35" t="str">
        <f>IF(C2048="","",VLOOKUP(C2048,Parametros_Activos_Inf!$CV$2:$CW$6,2,FALSE))</f>
        <v/>
      </c>
      <c r="F2048" s="35" t="str">
        <f>IF(D2048="","",VLOOKUP(D2048,Parametros_Activos_Inf!$CX$2:$CY$16,2,FALSE))</f>
        <v/>
      </c>
      <c r="G2048" s="35" t="str">
        <f t="shared" si="96"/>
        <v/>
      </c>
      <c r="H2048" s="7"/>
      <c r="I2048" s="7"/>
      <c r="J2048" s="7"/>
      <c r="K2048" s="7"/>
      <c r="L2048" s="7"/>
      <c r="M2048" s="11"/>
      <c r="N2048" s="18" t="str">
        <f>IF(M2048="","",VLOOKUP(M2048,Parametros_Activos_Inf!$P$2:$Q$48,2,FALSE))</f>
        <v/>
      </c>
      <c r="O2048" s="7"/>
      <c r="P2048" s="18" t="str">
        <f>IF(O2048="","",VLOOKUP(O2048,Parametros_Activos_Inf!$R$2:$S$124,2,FALSE))</f>
        <v/>
      </c>
      <c r="Q2048" s="7"/>
      <c r="R2048" s="7"/>
      <c r="S2048" s="7"/>
      <c r="T2048" s="7"/>
      <c r="U2048" s="7"/>
      <c r="V2048" s="7"/>
      <c r="W2048" s="7"/>
      <c r="X2048" s="7"/>
      <c r="Y2048" s="7"/>
      <c r="Z2048" s="7"/>
      <c r="AA2048" s="7"/>
      <c r="AB2048" s="7"/>
      <c r="AC2048" s="7"/>
      <c r="AD2048" s="36" t="str">
        <f t="shared" si="97"/>
        <v/>
      </c>
      <c r="AE2048" s="35" t="str">
        <f>IF(AD2048="","",VLOOKUP(AD2048,Parametros_Activos_Inf!$CK$2:$CL$10,2,FALSE))</f>
        <v/>
      </c>
      <c r="AF2048" s="29"/>
      <c r="AG2048" s="36" t="str">
        <f>IF(AF2048="","",VLOOKUP(AF2048,Parametros_Activos_Inf!$CP$2:$CQ$4,2,FALSE))</f>
        <v/>
      </c>
      <c r="AH2048" s="29"/>
      <c r="AI2048" s="36" t="str">
        <f>IF(AH2048="","",VLOOKUP(AH2048,Parametros_Activos_Inf!$CN$2:$CO$5,2,FALSE))</f>
        <v/>
      </c>
      <c r="AJ2048" s="154" t="str">
        <f>IF(AH2048="","",VLOOKUP(AF2048&amp;AH2048,Parametros_Activos_Inf!$CR$2:$CS$13,2,FALSE))</f>
        <v/>
      </c>
      <c r="AK2048" s="20"/>
    </row>
    <row r="2049" spans="1:37" s="9" customFormat="1" ht="14.25">
      <c r="A2049" s="35">
        <v>2046</v>
      </c>
      <c r="B2049" s="35" t="str">
        <f t="shared" si="95"/>
        <v/>
      </c>
      <c r="C2049" s="7"/>
      <c r="D2049" s="7"/>
      <c r="E2049" s="35" t="str">
        <f>IF(C2049="","",VLOOKUP(C2049,Parametros_Activos_Inf!$CV$2:$CW$6,2,FALSE))</f>
        <v/>
      </c>
      <c r="F2049" s="35" t="str">
        <f>IF(D2049="","",VLOOKUP(D2049,Parametros_Activos_Inf!$CX$2:$CY$16,2,FALSE))</f>
        <v/>
      </c>
      <c r="G2049" s="35" t="str">
        <f t="shared" si="96"/>
        <v/>
      </c>
      <c r="H2049" s="7"/>
      <c r="I2049" s="7"/>
      <c r="J2049" s="7"/>
      <c r="K2049" s="7"/>
      <c r="L2049" s="7"/>
      <c r="M2049" s="11"/>
      <c r="N2049" s="18" t="str">
        <f>IF(M2049="","",VLOOKUP(M2049,Parametros_Activos_Inf!$P$2:$Q$48,2,FALSE))</f>
        <v/>
      </c>
      <c r="O2049" s="7"/>
      <c r="P2049" s="18" t="str">
        <f>IF(O2049="","",VLOOKUP(O2049,Parametros_Activos_Inf!$R$2:$S$124,2,FALSE))</f>
        <v/>
      </c>
      <c r="Q2049" s="7"/>
      <c r="R2049" s="7"/>
      <c r="S2049" s="7"/>
      <c r="T2049" s="7"/>
      <c r="U2049" s="7"/>
      <c r="V2049" s="7"/>
      <c r="W2049" s="7"/>
      <c r="X2049" s="7"/>
      <c r="Y2049" s="7"/>
      <c r="Z2049" s="7"/>
      <c r="AA2049" s="7"/>
      <c r="AB2049" s="7"/>
      <c r="AC2049" s="7"/>
      <c r="AD2049" s="36" t="str">
        <f t="shared" si="97"/>
        <v/>
      </c>
      <c r="AE2049" s="35" t="str">
        <f>IF(AD2049="","",VLOOKUP(AD2049,Parametros_Activos_Inf!$CK$2:$CL$10,2,FALSE))</f>
        <v/>
      </c>
      <c r="AF2049" s="29"/>
      <c r="AG2049" s="36" t="str">
        <f>IF(AF2049="","",VLOOKUP(AF2049,Parametros_Activos_Inf!$CP$2:$CQ$4,2,FALSE))</f>
        <v/>
      </c>
      <c r="AH2049" s="29"/>
      <c r="AI2049" s="36" t="str">
        <f>IF(AH2049="","",VLOOKUP(AH2049,Parametros_Activos_Inf!$CN$2:$CO$5,2,FALSE))</f>
        <v/>
      </c>
      <c r="AJ2049" s="154" t="str">
        <f>IF(AH2049="","",VLOOKUP(AF2049&amp;AH2049,Parametros_Activos_Inf!$CR$2:$CS$13,2,FALSE))</f>
        <v/>
      </c>
      <c r="AK2049" s="20"/>
    </row>
    <row r="2050" spans="1:37" s="9" customFormat="1" ht="14.25">
      <c r="A2050" s="35">
        <v>2047</v>
      </c>
      <c r="B2050" s="35" t="str">
        <f t="shared" si="95"/>
        <v/>
      </c>
      <c r="C2050" s="7"/>
      <c r="D2050" s="7"/>
      <c r="E2050" s="35" t="str">
        <f>IF(C2050="","",VLOOKUP(C2050,Parametros_Activos_Inf!$CV$2:$CW$6,2,FALSE))</f>
        <v/>
      </c>
      <c r="F2050" s="35" t="str">
        <f>IF(D2050="","",VLOOKUP(D2050,Parametros_Activos_Inf!$CX$2:$CY$16,2,FALSE))</f>
        <v/>
      </c>
      <c r="G2050" s="35" t="str">
        <f t="shared" si="96"/>
        <v/>
      </c>
      <c r="H2050" s="7"/>
      <c r="I2050" s="7"/>
      <c r="J2050" s="7"/>
      <c r="K2050" s="7"/>
      <c r="L2050" s="7"/>
      <c r="M2050" s="11"/>
      <c r="N2050" s="18" t="str">
        <f>IF(M2050="","",VLOOKUP(M2050,Parametros_Activos_Inf!$P$2:$Q$48,2,FALSE))</f>
        <v/>
      </c>
      <c r="O2050" s="7"/>
      <c r="P2050" s="18" t="str">
        <f>IF(O2050="","",VLOOKUP(O2050,Parametros_Activos_Inf!$R$2:$S$124,2,FALSE))</f>
        <v/>
      </c>
      <c r="Q2050" s="7"/>
      <c r="R2050" s="7"/>
      <c r="S2050" s="7"/>
      <c r="T2050" s="7"/>
      <c r="U2050" s="7"/>
      <c r="V2050" s="7"/>
      <c r="W2050" s="7"/>
      <c r="X2050" s="7"/>
      <c r="Y2050" s="7"/>
      <c r="Z2050" s="7"/>
      <c r="AA2050" s="7"/>
      <c r="AB2050" s="7"/>
      <c r="AC2050" s="7"/>
      <c r="AD2050" s="36" t="str">
        <f t="shared" si="97"/>
        <v/>
      </c>
      <c r="AE2050" s="35" t="str">
        <f>IF(AD2050="","",VLOOKUP(AD2050,Parametros_Activos_Inf!$CK$2:$CL$10,2,FALSE))</f>
        <v/>
      </c>
      <c r="AF2050" s="29"/>
      <c r="AG2050" s="36" t="str">
        <f>IF(AF2050="","",VLOOKUP(AF2050,Parametros_Activos_Inf!$CP$2:$CQ$4,2,FALSE))</f>
        <v/>
      </c>
      <c r="AH2050" s="29"/>
      <c r="AI2050" s="36" t="str">
        <f>IF(AH2050="","",VLOOKUP(AH2050,Parametros_Activos_Inf!$CN$2:$CO$5,2,FALSE))</f>
        <v/>
      </c>
      <c r="AJ2050" s="154" t="str">
        <f>IF(AH2050="","",VLOOKUP(AF2050&amp;AH2050,Parametros_Activos_Inf!$CR$2:$CS$13,2,FALSE))</f>
        <v/>
      </c>
      <c r="AK2050" s="20"/>
    </row>
    <row r="2051" spans="1:37" s="9" customFormat="1" ht="14.25">
      <c r="A2051" s="35">
        <v>2048</v>
      </c>
      <c r="B2051" s="35" t="str">
        <f t="shared" si="95"/>
        <v/>
      </c>
      <c r="C2051" s="7"/>
      <c r="D2051" s="7"/>
      <c r="E2051" s="35" t="str">
        <f>IF(C2051="","",VLOOKUP(C2051,Parametros_Activos_Inf!$CV$2:$CW$6,2,FALSE))</f>
        <v/>
      </c>
      <c r="F2051" s="35" t="str">
        <f>IF(D2051="","",VLOOKUP(D2051,Parametros_Activos_Inf!$CX$2:$CY$16,2,FALSE))</f>
        <v/>
      </c>
      <c r="G2051" s="35" t="str">
        <f t="shared" si="96"/>
        <v/>
      </c>
      <c r="H2051" s="7"/>
      <c r="I2051" s="7"/>
      <c r="J2051" s="7"/>
      <c r="K2051" s="7"/>
      <c r="L2051" s="7"/>
      <c r="M2051" s="11"/>
      <c r="N2051" s="18" t="str">
        <f>IF(M2051="","",VLOOKUP(M2051,Parametros_Activos_Inf!$P$2:$Q$48,2,FALSE))</f>
        <v/>
      </c>
      <c r="O2051" s="7"/>
      <c r="P2051" s="18" t="str">
        <f>IF(O2051="","",VLOOKUP(O2051,Parametros_Activos_Inf!$R$2:$S$124,2,FALSE))</f>
        <v/>
      </c>
      <c r="Q2051" s="7"/>
      <c r="R2051" s="7"/>
      <c r="S2051" s="7"/>
      <c r="T2051" s="7"/>
      <c r="U2051" s="7"/>
      <c r="V2051" s="7"/>
      <c r="W2051" s="7"/>
      <c r="X2051" s="7"/>
      <c r="Y2051" s="7"/>
      <c r="Z2051" s="7"/>
      <c r="AA2051" s="7"/>
      <c r="AB2051" s="7"/>
      <c r="AC2051" s="7"/>
      <c r="AD2051" s="36" t="str">
        <f t="shared" si="97"/>
        <v/>
      </c>
      <c r="AE2051" s="35" t="str">
        <f>IF(AD2051="","",VLOOKUP(AD2051,Parametros_Activos_Inf!$CK$2:$CL$10,2,FALSE))</f>
        <v/>
      </c>
      <c r="AF2051" s="29"/>
      <c r="AG2051" s="36" t="str">
        <f>IF(AF2051="","",VLOOKUP(AF2051,Parametros_Activos_Inf!$CP$2:$CQ$4,2,FALSE))</f>
        <v/>
      </c>
      <c r="AH2051" s="29"/>
      <c r="AI2051" s="36" t="str">
        <f>IF(AH2051="","",VLOOKUP(AH2051,Parametros_Activos_Inf!$CN$2:$CO$5,2,FALSE))</f>
        <v/>
      </c>
      <c r="AJ2051" s="154" t="str">
        <f>IF(AH2051="","",VLOOKUP(AF2051&amp;AH2051,Parametros_Activos_Inf!$CR$2:$CS$13,2,FALSE))</f>
        <v/>
      </c>
      <c r="AK2051" s="20"/>
    </row>
    <row r="2052" spans="1:37" s="9" customFormat="1" ht="14.25">
      <c r="A2052" s="35">
        <v>2049</v>
      </c>
      <c r="B2052" s="35" t="str">
        <f t="shared" si="95"/>
        <v/>
      </c>
      <c r="C2052" s="7"/>
      <c r="D2052" s="7"/>
      <c r="E2052" s="35" t="str">
        <f>IF(C2052="","",VLOOKUP(C2052,Parametros_Activos_Inf!$CV$2:$CW$6,2,FALSE))</f>
        <v/>
      </c>
      <c r="F2052" s="35" t="str">
        <f>IF(D2052="","",VLOOKUP(D2052,Parametros_Activos_Inf!$CX$2:$CY$16,2,FALSE))</f>
        <v/>
      </c>
      <c r="G2052" s="35" t="str">
        <f t="shared" si="96"/>
        <v/>
      </c>
      <c r="H2052" s="7"/>
      <c r="I2052" s="7"/>
      <c r="J2052" s="7"/>
      <c r="K2052" s="7"/>
      <c r="L2052" s="7"/>
      <c r="M2052" s="11"/>
      <c r="N2052" s="18" t="str">
        <f>IF(M2052="","",VLOOKUP(M2052,Parametros_Activos_Inf!$P$2:$Q$48,2,FALSE))</f>
        <v/>
      </c>
      <c r="O2052" s="7"/>
      <c r="P2052" s="18" t="str">
        <f>IF(O2052="","",VLOOKUP(O2052,Parametros_Activos_Inf!$R$2:$S$124,2,FALSE))</f>
        <v/>
      </c>
      <c r="Q2052" s="7"/>
      <c r="R2052" s="7"/>
      <c r="S2052" s="7"/>
      <c r="T2052" s="7"/>
      <c r="U2052" s="7"/>
      <c r="V2052" s="7"/>
      <c r="W2052" s="7"/>
      <c r="X2052" s="7"/>
      <c r="Y2052" s="7"/>
      <c r="Z2052" s="7"/>
      <c r="AA2052" s="7"/>
      <c r="AB2052" s="7"/>
      <c r="AC2052" s="7"/>
      <c r="AD2052" s="36" t="str">
        <f t="shared" si="97"/>
        <v/>
      </c>
      <c r="AE2052" s="35" t="str">
        <f>IF(AD2052="","",VLOOKUP(AD2052,Parametros_Activos_Inf!$CK$2:$CL$10,2,FALSE))</f>
        <v/>
      </c>
      <c r="AF2052" s="29"/>
      <c r="AG2052" s="36" t="str">
        <f>IF(AF2052="","",VLOOKUP(AF2052,Parametros_Activos_Inf!$CP$2:$CQ$4,2,FALSE))</f>
        <v/>
      </c>
      <c r="AH2052" s="29"/>
      <c r="AI2052" s="36" t="str">
        <f>IF(AH2052="","",VLOOKUP(AH2052,Parametros_Activos_Inf!$CN$2:$CO$5,2,FALSE))</f>
        <v/>
      </c>
      <c r="AJ2052" s="154" t="str">
        <f>IF(AH2052="","",VLOOKUP(AF2052&amp;AH2052,Parametros_Activos_Inf!$CR$2:$CS$13,2,FALSE))</f>
        <v/>
      </c>
      <c r="AK2052" s="20"/>
    </row>
    <row r="2053" spans="1:37" s="9" customFormat="1" ht="14.25">
      <c r="A2053" s="35">
        <v>2050</v>
      </c>
      <c r="B2053" s="35" t="str">
        <f t="shared" ref="B2053:B2116" si="98">IF(G2053="","",G2053)</f>
        <v/>
      </c>
      <c r="C2053" s="7"/>
      <c r="D2053" s="7"/>
      <c r="E2053" s="35" t="str">
        <f>IF(C2053="","",VLOOKUP(C2053,Parametros_Activos_Inf!$CV$2:$CW$6,2,FALSE))</f>
        <v/>
      </c>
      <c r="F2053" s="35" t="str">
        <f>IF(D2053="","",VLOOKUP(D2053,Parametros_Activos_Inf!$CX$2:$CY$16,2,FALSE))</f>
        <v/>
      </c>
      <c r="G2053" s="35" t="str">
        <f t="shared" ref="G2053:G2116" si="99">IF(C2053="","",(E2053&amp;"-"&amp;F2053&amp;"-"&amp;A2053))</f>
        <v/>
      </c>
      <c r="H2053" s="7"/>
      <c r="I2053" s="7"/>
      <c r="J2053" s="7"/>
      <c r="K2053" s="7"/>
      <c r="L2053" s="7"/>
      <c r="M2053" s="11"/>
      <c r="N2053" s="18" t="str">
        <f>IF(M2053="","",VLOOKUP(M2053,Parametros_Activos_Inf!$P$2:$Q$48,2,FALSE))</f>
        <v/>
      </c>
      <c r="O2053" s="7"/>
      <c r="P2053" s="18" t="str">
        <f>IF(O2053="","",VLOOKUP(O2053,Parametros_Activos_Inf!$R$2:$S$124,2,FALSE))</f>
        <v/>
      </c>
      <c r="Q2053" s="7"/>
      <c r="R2053" s="7"/>
      <c r="S2053" s="7"/>
      <c r="T2053" s="7"/>
      <c r="U2053" s="7"/>
      <c r="V2053" s="7"/>
      <c r="W2053" s="7"/>
      <c r="X2053" s="7"/>
      <c r="Y2053" s="7"/>
      <c r="Z2053" s="7"/>
      <c r="AA2053" s="7"/>
      <c r="AB2053" s="7"/>
      <c r="AC2053" s="7"/>
      <c r="AD2053" s="36" t="str">
        <f t="shared" ref="AD2053:AD2116" si="100">IF(AA2053+AB2053+AC2053&lt;3,"",SUM(AA2053:AC2053))</f>
        <v/>
      </c>
      <c r="AE2053" s="35" t="str">
        <f>IF(AD2053="","",VLOOKUP(AD2053,Parametros_Activos_Inf!$CK$2:$CL$10,2,FALSE))</f>
        <v/>
      </c>
      <c r="AF2053" s="29"/>
      <c r="AG2053" s="36" t="str">
        <f>IF(AF2053="","",VLOOKUP(AF2053,Parametros_Activos_Inf!$CP$2:$CQ$4,2,FALSE))</f>
        <v/>
      </c>
      <c r="AH2053" s="29"/>
      <c r="AI2053" s="36" t="str">
        <f>IF(AH2053="","",VLOOKUP(AH2053,Parametros_Activos_Inf!$CN$2:$CO$5,2,FALSE))</f>
        <v/>
      </c>
      <c r="AJ2053" s="154" t="str">
        <f>IF(AH2053="","",VLOOKUP(AF2053&amp;AH2053,Parametros_Activos_Inf!$CR$2:$CS$13,2,FALSE))</f>
        <v/>
      </c>
      <c r="AK2053" s="20"/>
    </row>
    <row r="2054" spans="1:37" s="9" customFormat="1" ht="14.25">
      <c r="A2054" s="35">
        <v>2051</v>
      </c>
      <c r="B2054" s="35" t="str">
        <f t="shared" si="98"/>
        <v/>
      </c>
      <c r="C2054" s="7"/>
      <c r="D2054" s="7"/>
      <c r="E2054" s="35" t="str">
        <f>IF(C2054="","",VLOOKUP(C2054,Parametros_Activos_Inf!$CV$2:$CW$6,2,FALSE))</f>
        <v/>
      </c>
      <c r="F2054" s="35" t="str">
        <f>IF(D2054="","",VLOOKUP(D2054,Parametros_Activos_Inf!$CX$2:$CY$16,2,FALSE))</f>
        <v/>
      </c>
      <c r="G2054" s="35" t="str">
        <f t="shared" si="99"/>
        <v/>
      </c>
      <c r="H2054" s="7"/>
      <c r="I2054" s="7"/>
      <c r="J2054" s="7"/>
      <c r="K2054" s="7"/>
      <c r="L2054" s="7"/>
      <c r="M2054" s="11"/>
      <c r="N2054" s="18" t="str">
        <f>IF(M2054="","",VLOOKUP(M2054,Parametros_Activos_Inf!$P$2:$Q$48,2,FALSE))</f>
        <v/>
      </c>
      <c r="O2054" s="7"/>
      <c r="P2054" s="18" t="str">
        <f>IF(O2054="","",VLOOKUP(O2054,Parametros_Activos_Inf!$R$2:$S$124,2,FALSE))</f>
        <v/>
      </c>
      <c r="Q2054" s="7"/>
      <c r="R2054" s="7"/>
      <c r="S2054" s="7"/>
      <c r="T2054" s="7"/>
      <c r="U2054" s="7"/>
      <c r="V2054" s="7"/>
      <c r="W2054" s="7"/>
      <c r="X2054" s="7"/>
      <c r="Y2054" s="7"/>
      <c r="Z2054" s="7"/>
      <c r="AA2054" s="7"/>
      <c r="AB2054" s="7"/>
      <c r="AC2054" s="7"/>
      <c r="AD2054" s="36" t="str">
        <f t="shared" si="100"/>
        <v/>
      </c>
      <c r="AE2054" s="35" t="str">
        <f>IF(AD2054="","",VLOOKUP(AD2054,Parametros_Activos_Inf!$CK$2:$CL$10,2,FALSE))</f>
        <v/>
      </c>
      <c r="AF2054" s="29"/>
      <c r="AG2054" s="36" t="str">
        <f>IF(AF2054="","",VLOOKUP(AF2054,Parametros_Activos_Inf!$CP$2:$CQ$4,2,FALSE))</f>
        <v/>
      </c>
      <c r="AH2054" s="29"/>
      <c r="AI2054" s="36" t="str">
        <f>IF(AH2054="","",VLOOKUP(AH2054,Parametros_Activos_Inf!$CN$2:$CO$5,2,FALSE))</f>
        <v/>
      </c>
      <c r="AJ2054" s="154" t="str">
        <f>IF(AH2054="","",VLOOKUP(AF2054&amp;AH2054,Parametros_Activos_Inf!$CR$2:$CS$13,2,FALSE))</f>
        <v/>
      </c>
      <c r="AK2054" s="20"/>
    </row>
    <row r="2055" spans="1:37" s="9" customFormat="1" ht="14.25">
      <c r="A2055" s="35">
        <v>2052</v>
      </c>
      <c r="B2055" s="35" t="str">
        <f t="shared" si="98"/>
        <v/>
      </c>
      <c r="C2055" s="7"/>
      <c r="D2055" s="7"/>
      <c r="E2055" s="35" t="str">
        <f>IF(C2055="","",VLOOKUP(C2055,Parametros_Activos_Inf!$CV$2:$CW$6,2,FALSE))</f>
        <v/>
      </c>
      <c r="F2055" s="35" t="str">
        <f>IF(D2055="","",VLOOKUP(D2055,Parametros_Activos_Inf!$CX$2:$CY$16,2,FALSE))</f>
        <v/>
      </c>
      <c r="G2055" s="35" t="str">
        <f t="shared" si="99"/>
        <v/>
      </c>
      <c r="H2055" s="7"/>
      <c r="I2055" s="7"/>
      <c r="J2055" s="7"/>
      <c r="K2055" s="7"/>
      <c r="L2055" s="7"/>
      <c r="M2055" s="11"/>
      <c r="N2055" s="18" t="str">
        <f>IF(M2055="","",VLOOKUP(M2055,Parametros_Activos_Inf!$P$2:$Q$48,2,FALSE))</f>
        <v/>
      </c>
      <c r="O2055" s="7"/>
      <c r="P2055" s="18" t="str">
        <f>IF(O2055="","",VLOOKUP(O2055,Parametros_Activos_Inf!$R$2:$S$124,2,FALSE))</f>
        <v/>
      </c>
      <c r="Q2055" s="7"/>
      <c r="R2055" s="7"/>
      <c r="S2055" s="7"/>
      <c r="T2055" s="7"/>
      <c r="U2055" s="7"/>
      <c r="V2055" s="7"/>
      <c r="W2055" s="7"/>
      <c r="X2055" s="7"/>
      <c r="Y2055" s="7"/>
      <c r="Z2055" s="7"/>
      <c r="AA2055" s="7"/>
      <c r="AB2055" s="7"/>
      <c r="AC2055" s="7"/>
      <c r="AD2055" s="36" t="str">
        <f t="shared" si="100"/>
        <v/>
      </c>
      <c r="AE2055" s="35" t="str">
        <f>IF(AD2055="","",VLOOKUP(AD2055,Parametros_Activos_Inf!$CK$2:$CL$10,2,FALSE))</f>
        <v/>
      </c>
      <c r="AF2055" s="29"/>
      <c r="AG2055" s="36" t="str">
        <f>IF(AF2055="","",VLOOKUP(AF2055,Parametros_Activos_Inf!$CP$2:$CQ$4,2,FALSE))</f>
        <v/>
      </c>
      <c r="AH2055" s="29"/>
      <c r="AI2055" s="36" t="str">
        <f>IF(AH2055="","",VLOOKUP(AH2055,Parametros_Activos_Inf!$CN$2:$CO$5,2,FALSE))</f>
        <v/>
      </c>
      <c r="AJ2055" s="154" t="str">
        <f>IF(AH2055="","",VLOOKUP(AF2055&amp;AH2055,Parametros_Activos_Inf!$CR$2:$CS$13,2,FALSE))</f>
        <v/>
      </c>
      <c r="AK2055" s="20"/>
    </row>
    <row r="2056" spans="1:37" s="9" customFormat="1" ht="14.25">
      <c r="A2056" s="35">
        <v>2053</v>
      </c>
      <c r="B2056" s="35" t="str">
        <f t="shared" si="98"/>
        <v/>
      </c>
      <c r="C2056" s="7"/>
      <c r="D2056" s="7"/>
      <c r="E2056" s="35" t="str">
        <f>IF(C2056="","",VLOOKUP(C2056,Parametros_Activos_Inf!$CV$2:$CW$6,2,FALSE))</f>
        <v/>
      </c>
      <c r="F2056" s="35" t="str">
        <f>IF(D2056="","",VLOOKUP(D2056,Parametros_Activos_Inf!$CX$2:$CY$16,2,FALSE))</f>
        <v/>
      </c>
      <c r="G2056" s="35" t="str">
        <f t="shared" si="99"/>
        <v/>
      </c>
      <c r="H2056" s="7"/>
      <c r="I2056" s="7"/>
      <c r="J2056" s="7"/>
      <c r="K2056" s="7"/>
      <c r="L2056" s="7"/>
      <c r="M2056" s="11"/>
      <c r="N2056" s="18" t="str">
        <f>IF(M2056="","",VLOOKUP(M2056,Parametros_Activos_Inf!$P$2:$Q$48,2,FALSE))</f>
        <v/>
      </c>
      <c r="O2056" s="7"/>
      <c r="P2056" s="18" t="str">
        <f>IF(O2056="","",VLOOKUP(O2056,Parametros_Activos_Inf!$R$2:$S$124,2,FALSE))</f>
        <v/>
      </c>
      <c r="Q2056" s="7"/>
      <c r="R2056" s="7"/>
      <c r="S2056" s="7"/>
      <c r="T2056" s="7"/>
      <c r="U2056" s="7"/>
      <c r="V2056" s="7"/>
      <c r="W2056" s="7"/>
      <c r="X2056" s="7"/>
      <c r="Y2056" s="7"/>
      <c r="Z2056" s="7"/>
      <c r="AA2056" s="7"/>
      <c r="AB2056" s="7"/>
      <c r="AC2056" s="7"/>
      <c r="AD2056" s="36" t="str">
        <f t="shared" si="100"/>
        <v/>
      </c>
      <c r="AE2056" s="35" t="str">
        <f>IF(AD2056="","",VLOOKUP(AD2056,Parametros_Activos_Inf!$CK$2:$CL$10,2,FALSE))</f>
        <v/>
      </c>
      <c r="AF2056" s="29"/>
      <c r="AG2056" s="36" t="str">
        <f>IF(AF2056="","",VLOOKUP(AF2056,Parametros_Activos_Inf!$CP$2:$CQ$4,2,FALSE))</f>
        <v/>
      </c>
      <c r="AH2056" s="29"/>
      <c r="AI2056" s="36" t="str">
        <f>IF(AH2056="","",VLOOKUP(AH2056,Parametros_Activos_Inf!$CN$2:$CO$5,2,FALSE))</f>
        <v/>
      </c>
      <c r="AJ2056" s="154" t="str">
        <f>IF(AH2056="","",VLOOKUP(AF2056&amp;AH2056,Parametros_Activos_Inf!$CR$2:$CS$13,2,FALSE))</f>
        <v/>
      </c>
      <c r="AK2056" s="20"/>
    </row>
    <row r="2057" spans="1:37" s="9" customFormat="1" ht="14.25">
      <c r="A2057" s="35">
        <v>2054</v>
      </c>
      <c r="B2057" s="35" t="str">
        <f t="shared" si="98"/>
        <v/>
      </c>
      <c r="C2057" s="7"/>
      <c r="D2057" s="7"/>
      <c r="E2057" s="35" t="str">
        <f>IF(C2057="","",VLOOKUP(C2057,Parametros_Activos_Inf!$CV$2:$CW$6,2,FALSE))</f>
        <v/>
      </c>
      <c r="F2057" s="35" t="str">
        <f>IF(D2057="","",VLOOKUP(D2057,Parametros_Activos_Inf!$CX$2:$CY$16,2,FALSE))</f>
        <v/>
      </c>
      <c r="G2057" s="35" t="str">
        <f t="shared" si="99"/>
        <v/>
      </c>
      <c r="H2057" s="7"/>
      <c r="I2057" s="7"/>
      <c r="J2057" s="7"/>
      <c r="K2057" s="7"/>
      <c r="L2057" s="7"/>
      <c r="M2057" s="11"/>
      <c r="N2057" s="18" t="str">
        <f>IF(M2057="","",VLOOKUP(M2057,Parametros_Activos_Inf!$P$2:$Q$48,2,FALSE))</f>
        <v/>
      </c>
      <c r="O2057" s="7"/>
      <c r="P2057" s="18" t="str">
        <f>IF(O2057="","",VLOOKUP(O2057,Parametros_Activos_Inf!$R$2:$S$124,2,FALSE))</f>
        <v/>
      </c>
      <c r="Q2057" s="7"/>
      <c r="R2057" s="7"/>
      <c r="S2057" s="7"/>
      <c r="T2057" s="7"/>
      <c r="U2057" s="7"/>
      <c r="V2057" s="7"/>
      <c r="W2057" s="7"/>
      <c r="X2057" s="7"/>
      <c r="Y2057" s="7"/>
      <c r="Z2057" s="7"/>
      <c r="AA2057" s="7"/>
      <c r="AB2057" s="7"/>
      <c r="AC2057" s="7"/>
      <c r="AD2057" s="36" t="str">
        <f t="shared" si="100"/>
        <v/>
      </c>
      <c r="AE2057" s="35" t="str">
        <f>IF(AD2057="","",VLOOKUP(AD2057,Parametros_Activos_Inf!$CK$2:$CL$10,2,FALSE))</f>
        <v/>
      </c>
      <c r="AF2057" s="29"/>
      <c r="AG2057" s="36" t="str">
        <f>IF(AF2057="","",VLOOKUP(AF2057,Parametros_Activos_Inf!$CP$2:$CQ$4,2,FALSE))</f>
        <v/>
      </c>
      <c r="AH2057" s="29"/>
      <c r="AI2057" s="36" t="str">
        <f>IF(AH2057="","",VLOOKUP(AH2057,Parametros_Activos_Inf!$CN$2:$CO$5,2,FALSE))</f>
        <v/>
      </c>
      <c r="AJ2057" s="154" t="str">
        <f>IF(AH2057="","",VLOOKUP(AF2057&amp;AH2057,Parametros_Activos_Inf!$CR$2:$CS$13,2,FALSE))</f>
        <v/>
      </c>
      <c r="AK2057" s="20"/>
    </row>
    <row r="2058" spans="1:37" s="9" customFormat="1" ht="14.25">
      <c r="A2058" s="35">
        <v>2055</v>
      </c>
      <c r="B2058" s="35" t="str">
        <f t="shared" si="98"/>
        <v/>
      </c>
      <c r="C2058" s="7"/>
      <c r="D2058" s="7"/>
      <c r="E2058" s="35" t="str">
        <f>IF(C2058="","",VLOOKUP(C2058,Parametros_Activos_Inf!$CV$2:$CW$6,2,FALSE))</f>
        <v/>
      </c>
      <c r="F2058" s="35" t="str">
        <f>IF(D2058="","",VLOOKUP(D2058,Parametros_Activos_Inf!$CX$2:$CY$16,2,FALSE))</f>
        <v/>
      </c>
      <c r="G2058" s="35" t="str">
        <f t="shared" si="99"/>
        <v/>
      </c>
      <c r="H2058" s="7"/>
      <c r="I2058" s="7"/>
      <c r="J2058" s="7"/>
      <c r="K2058" s="7"/>
      <c r="L2058" s="7"/>
      <c r="M2058" s="11"/>
      <c r="N2058" s="18" t="str">
        <f>IF(M2058="","",VLOOKUP(M2058,Parametros_Activos_Inf!$P$2:$Q$48,2,FALSE))</f>
        <v/>
      </c>
      <c r="O2058" s="7"/>
      <c r="P2058" s="18" t="str">
        <f>IF(O2058="","",VLOOKUP(O2058,Parametros_Activos_Inf!$R$2:$S$124,2,FALSE))</f>
        <v/>
      </c>
      <c r="Q2058" s="7"/>
      <c r="R2058" s="7"/>
      <c r="S2058" s="7"/>
      <c r="T2058" s="7"/>
      <c r="U2058" s="7"/>
      <c r="V2058" s="7"/>
      <c r="W2058" s="7"/>
      <c r="X2058" s="7"/>
      <c r="Y2058" s="7"/>
      <c r="Z2058" s="7"/>
      <c r="AA2058" s="7"/>
      <c r="AB2058" s="7"/>
      <c r="AC2058" s="7"/>
      <c r="AD2058" s="36" t="str">
        <f t="shared" si="100"/>
        <v/>
      </c>
      <c r="AE2058" s="35" t="str">
        <f>IF(AD2058="","",VLOOKUP(AD2058,Parametros_Activos_Inf!$CK$2:$CL$10,2,FALSE))</f>
        <v/>
      </c>
      <c r="AF2058" s="29"/>
      <c r="AG2058" s="36" t="str">
        <f>IF(AF2058="","",VLOOKUP(AF2058,Parametros_Activos_Inf!$CP$2:$CQ$4,2,FALSE))</f>
        <v/>
      </c>
      <c r="AH2058" s="29"/>
      <c r="AI2058" s="36" t="str">
        <f>IF(AH2058="","",VLOOKUP(AH2058,Parametros_Activos_Inf!$CN$2:$CO$5,2,FALSE))</f>
        <v/>
      </c>
      <c r="AJ2058" s="154" t="str">
        <f>IF(AH2058="","",VLOOKUP(AF2058&amp;AH2058,Parametros_Activos_Inf!$CR$2:$CS$13,2,FALSE))</f>
        <v/>
      </c>
      <c r="AK2058" s="20"/>
    </row>
    <row r="2059" spans="1:37" s="9" customFormat="1" ht="14.25">
      <c r="A2059" s="35">
        <v>2056</v>
      </c>
      <c r="B2059" s="35" t="str">
        <f t="shared" si="98"/>
        <v/>
      </c>
      <c r="C2059" s="7"/>
      <c r="D2059" s="7"/>
      <c r="E2059" s="35" t="str">
        <f>IF(C2059="","",VLOOKUP(C2059,Parametros_Activos_Inf!$CV$2:$CW$6,2,FALSE))</f>
        <v/>
      </c>
      <c r="F2059" s="35" t="str">
        <f>IF(D2059="","",VLOOKUP(D2059,Parametros_Activos_Inf!$CX$2:$CY$16,2,FALSE))</f>
        <v/>
      </c>
      <c r="G2059" s="35" t="str">
        <f t="shared" si="99"/>
        <v/>
      </c>
      <c r="H2059" s="7"/>
      <c r="I2059" s="7"/>
      <c r="J2059" s="7"/>
      <c r="K2059" s="7"/>
      <c r="L2059" s="7"/>
      <c r="M2059" s="11"/>
      <c r="N2059" s="18" t="str">
        <f>IF(M2059="","",VLOOKUP(M2059,Parametros_Activos_Inf!$P$2:$Q$48,2,FALSE))</f>
        <v/>
      </c>
      <c r="O2059" s="7"/>
      <c r="P2059" s="18" t="str">
        <f>IF(O2059="","",VLOOKUP(O2059,Parametros_Activos_Inf!$R$2:$S$124,2,FALSE))</f>
        <v/>
      </c>
      <c r="Q2059" s="7"/>
      <c r="R2059" s="7"/>
      <c r="S2059" s="7"/>
      <c r="T2059" s="7"/>
      <c r="U2059" s="7"/>
      <c r="V2059" s="7"/>
      <c r="W2059" s="7"/>
      <c r="X2059" s="7"/>
      <c r="Y2059" s="7"/>
      <c r="Z2059" s="7"/>
      <c r="AA2059" s="7"/>
      <c r="AB2059" s="7"/>
      <c r="AC2059" s="7"/>
      <c r="AD2059" s="36" t="str">
        <f t="shared" si="100"/>
        <v/>
      </c>
      <c r="AE2059" s="35" t="str">
        <f>IF(AD2059="","",VLOOKUP(AD2059,Parametros_Activos_Inf!$CK$2:$CL$10,2,FALSE))</f>
        <v/>
      </c>
      <c r="AF2059" s="29"/>
      <c r="AG2059" s="36" t="str">
        <f>IF(AF2059="","",VLOOKUP(AF2059,Parametros_Activos_Inf!$CP$2:$CQ$4,2,FALSE))</f>
        <v/>
      </c>
      <c r="AH2059" s="29"/>
      <c r="AI2059" s="36" t="str">
        <f>IF(AH2059="","",VLOOKUP(AH2059,Parametros_Activos_Inf!$CN$2:$CO$5,2,FALSE))</f>
        <v/>
      </c>
      <c r="AJ2059" s="154" t="str">
        <f>IF(AH2059="","",VLOOKUP(AF2059&amp;AH2059,Parametros_Activos_Inf!$CR$2:$CS$13,2,FALSE))</f>
        <v/>
      </c>
      <c r="AK2059" s="20"/>
    </row>
    <row r="2060" spans="1:37" s="9" customFormat="1" ht="14.25">
      <c r="A2060" s="35">
        <v>2057</v>
      </c>
      <c r="B2060" s="35" t="str">
        <f t="shared" si="98"/>
        <v/>
      </c>
      <c r="C2060" s="7"/>
      <c r="D2060" s="7"/>
      <c r="E2060" s="35" t="str">
        <f>IF(C2060="","",VLOOKUP(C2060,Parametros_Activos_Inf!$CV$2:$CW$6,2,FALSE))</f>
        <v/>
      </c>
      <c r="F2060" s="35" t="str">
        <f>IF(D2060="","",VLOOKUP(D2060,Parametros_Activos_Inf!$CX$2:$CY$16,2,FALSE))</f>
        <v/>
      </c>
      <c r="G2060" s="35" t="str">
        <f t="shared" si="99"/>
        <v/>
      </c>
      <c r="H2060" s="7"/>
      <c r="I2060" s="7"/>
      <c r="J2060" s="7"/>
      <c r="K2060" s="7"/>
      <c r="L2060" s="7"/>
      <c r="M2060" s="11"/>
      <c r="N2060" s="18" t="str">
        <f>IF(M2060="","",VLOOKUP(M2060,Parametros_Activos_Inf!$P$2:$Q$48,2,FALSE))</f>
        <v/>
      </c>
      <c r="O2060" s="7"/>
      <c r="P2060" s="18" t="str">
        <f>IF(O2060="","",VLOOKUP(O2060,Parametros_Activos_Inf!$R$2:$S$124,2,FALSE))</f>
        <v/>
      </c>
      <c r="Q2060" s="7"/>
      <c r="R2060" s="7"/>
      <c r="S2060" s="7"/>
      <c r="T2060" s="7"/>
      <c r="U2060" s="7"/>
      <c r="V2060" s="7"/>
      <c r="W2060" s="7"/>
      <c r="X2060" s="7"/>
      <c r="Y2060" s="7"/>
      <c r="Z2060" s="7"/>
      <c r="AA2060" s="7"/>
      <c r="AB2060" s="7"/>
      <c r="AC2060" s="7"/>
      <c r="AD2060" s="36" t="str">
        <f t="shared" si="100"/>
        <v/>
      </c>
      <c r="AE2060" s="35" t="str">
        <f>IF(AD2060="","",VLOOKUP(AD2060,Parametros_Activos_Inf!$CK$2:$CL$10,2,FALSE))</f>
        <v/>
      </c>
      <c r="AF2060" s="29"/>
      <c r="AG2060" s="36" t="str">
        <f>IF(AF2060="","",VLOOKUP(AF2060,Parametros_Activos_Inf!$CP$2:$CQ$4,2,FALSE))</f>
        <v/>
      </c>
      <c r="AH2060" s="29"/>
      <c r="AI2060" s="36" t="str">
        <f>IF(AH2060="","",VLOOKUP(AH2060,Parametros_Activos_Inf!$CN$2:$CO$5,2,FALSE))</f>
        <v/>
      </c>
      <c r="AJ2060" s="154" t="str">
        <f>IF(AH2060="","",VLOOKUP(AF2060&amp;AH2060,Parametros_Activos_Inf!$CR$2:$CS$13,2,FALSE))</f>
        <v/>
      </c>
      <c r="AK2060" s="20"/>
    </row>
    <row r="2061" spans="1:37" s="9" customFormat="1" ht="14.25">
      <c r="A2061" s="35">
        <v>2058</v>
      </c>
      <c r="B2061" s="35" t="str">
        <f t="shared" si="98"/>
        <v/>
      </c>
      <c r="C2061" s="7"/>
      <c r="D2061" s="7"/>
      <c r="E2061" s="35" t="str">
        <f>IF(C2061="","",VLOOKUP(C2061,Parametros_Activos_Inf!$CV$2:$CW$6,2,FALSE))</f>
        <v/>
      </c>
      <c r="F2061" s="35" t="str">
        <f>IF(D2061="","",VLOOKUP(D2061,Parametros_Activos_Inf!$CX$2:$CY$16,2,FALSE))</f>
        <v/>
      </c>
      <c r="G2061" s="35" t="str">
        <f t="shared" si="99"/>
        <v/>
      </c>
      <c r="H2061" s="7"/>
      <c r="I2061" s="7"/>
      <c r="J2061" s="7"/>
      <c r="K2061" s="7"/>
      <c r="L2061" s="7"/>
      <c r="M2061" s="11"/>
      <c r="N2061" s="18" t="str">
        <f>IF(M2061="","",VLOOKUP(M2061,Parametros_Activos_Inf!$P$2:$Q$48,2,FALSE))</f>
        <v/>
      </c>
      <c r="O2061" s="7"/>
      <c r="P2061" s="18" t="str">
        <f>IF(O2061="","",VLOOKUP(O2061,Parametros_Activos_Inf!$R$2:$S$124,2,FALSE))</f>
        <v/>
      </c>
      <c r="Q2061" s="7"/>
      <c r="R2061" s="7"/>
      <c r="S2061" s="7"/>
      <c r="T2061" s="7"/>
      <c r="U2061" s="7"/>
      <c r="V2061" s="7"/>
      <c r="W2061" s="7"/>
      <c r="X2061" s="7"/>
      <c r="Y2061" s="7"/>
      <c r="Z2061" s="7"/>
      <c r="AA2061" s="7"/>
      <c r="AB2061" s="7"/>
      <c r="AC2061" s="7"/>
      <c r="AD2061" s="36" t="str">
        <f t="shared" si="100"/>
        <v/>
      </c>
      <c r="AE2061" s="35" t="str">
        <f>IF(AD2061="","",VLOOKUP(AD2061,Parametros_Activos_Inf!$CK$2:$CL$10,2,FALSE))</f>
        <v/>
      </c>
      <c r="AF2061" s="29"/>
      <c r="AG2061" s="36" t="str">
        <f>IF(AF2061="","",VLOOKUP(AF2061,Parametros_Activos_Inf!$CP$2:$CQ$4,2,FALSE))</f>
        <v/>
      </c>
      <c r="AH2061" s="29"/>
      <c r="AI2061" s="36" t="str">
        <f>IF(AH2061="","",VLOOKUP(AH2061,Parametros_Activos_Inf!$CN$2:$CO$5,2,FALSE))</f>
        <v/>
      </c>
      <c r="AJ2061" s="154" t="str">
        <f>IF(AH2061="","",VLOOKUP(AF2061&amp;AH2061,Parametros_Activos_Inf!$CR$2:$CS$13,2,FALSE))</f>
        <v/>
      </c>
      <c r="AK2061" s="20"/>
    </row>
    <row r="2062" spans="1:37" s="9" customFormat="1" ht="14.25">
      <c r="A2062" s="35">
        <v>2059</v>
      </c>
      <c r="B2062" s="35" t="str">
        <f t="shared" si="98"/>
        <v/>
      </c>
      <c r="C2062" s="7"/>
      <c r="D2062" s="7"/>
      <c r="E2062" s="35" t="str">
        <f>IF(C2062="","",VLOOKUP(C2062,Parametros_Activos_Inf!$CV$2:$CW$6,2,FALSE))</f>
        <v/>
      </c>
      <c r="F2062" s="35" t="str">
        <f>IF(D2062="","",VLOOKUP(D2062,Parametros_Activos_Inf!$CX$2:$CY$16,2,FALSE))</f>
        <v/>
      </c>
      <c r="G2062" s="35" t="str">
        <f t="shared" si="99"/>
        <v/>
      </c>
      <c r="H2062" s="7"/>
      <c r="I2062" s="7"/>
      <c r="J2062" s="7"/>
      <c r="K2062" s="7"/>
      <c r="L2062" s="7"/>
      <c r="M2062" s="11"/>
      <c r="N2062" s="18" t="str">
        <f>IF(M2062="","",VLOOKUP(M2062,Parametros_Activos_Inf!$P$2:$Q$48,2,FALSE))</f>
        <v/>
      </c>
      <c r="O2062" s="7"/>
      <c r="P2062" s="18" t="str">
        <f>IF(O2062="","",VLOOKUP(O2062,Parametros_Activos_Inf!$R$2:$S$124,2,FALSE))</f>
        <v/>
      </c>
      <c r="Q2062" s="7"/>
      <c r="R2062" s="7"/>
      <c r="S2062" s="7"/>
      <c r="T2062" s="7"/>
      <c r="U2062" s="7"/>
      <c r="V2062" s="7"/>
      <c r="W2062" s="7"/>
      <c r="X2062" s="7"/>
      <c r="Y2062" s="7"/>
      <c r="Z2062" s="7"/>
      <c r="AA2062" s="7"/>
      <c r="AB2062" s="7"/>
      <c r="AC2062" s="7"/>
      <c r="AD2062" s="36" t="str">
        <f t="shared" si="100"/>
        <v/>
      </c>
      <c r="AE2062" s="35" t="str">
        <f>IF(AD2062="","",VLOOKUP(AD2062,Parametros_Activos_Inf!$CK$2:$CL$10,2,FALSE))</f>
        <v/>
      </c>
      <c r="AF2062" s="29"/>
      <c r="AG2062" s="36" t="str">
        <f>IF(AF2062="","",VLOOKUP(AF2062,Parametros_Activos_Inf!$CP$2:$CQ$4,2,FALSE))</f>
        <v/>
      </c>
      <c r="AH2062" s="29"/>
      <c r="AI2062" s="36" t="str">
        <f>IF(AH2062="","",VLOOKUP(AH2062,Parametros_Activos_Inf!$CN$2:$CO$5,2,FALSE))</f>
        <v/>
      </c>
      <c r="AJ2062" s="154" t="str">
        <f>IF(AH2062="","",VLOOKUP(AF2062&amp;AH2062,Parametros_Activos_Inf!$CR$2:$CS$13,2,FALSE))</f>
        <v/>
      </c>
      <c r="AK2062" s="20"/>
    </row>
    <row r="2063" spans="1:37" s="9" customFormat="1" ht="14.25">
      <c r="A2063" s="35">
        <v>2060</v>
      </c>
      <c r="B2063" s="35" t="str">
        <f t="shared" si="98"/>
        <v/>
      </c>
      <c r="C2063" s="7"/>
      <c r="D2063" s="7"/>
      <c r="E2063" s="35" t="str">
        <f>IF(C2063="","",VLOOKUP(C2063,Parametros_Activos_Inf!$CV$2:$CW$6,2,FALSE))</f>
        <v/>
      </c>
      <c r="F2063" s="35" t="str">
        <f>IF(D2063="","",VLOOKUP(D2063,Parametros_Activos_Inf!$CX$2:$CY$16,2,FALSE))</f>
        <v/>
      </c>
      <c r="G2063" s="35" t="str">
        <f t="shared" si="99"/>
        <v/>
      </c>
      <c r="H2063" s="7"/>
      <c r="I2063" s="7"/>
      <c r="J2063" s="7"/>
      <c r="K2063" s="7"/>
      <c r="L2063" s="7"/>
      <c r="M2063" s="11"/>
      <c r="N2063" s="18" t="str">
        <f>IF(M2063="","",VLOOKUP(M2063,Parametros_Activos_Inf!$P$2:$Q$48,2,FALSE))</f>
        <v/>
      </c>
      <c r="O2063" s="7"/>
      <c r="P2063" s="18" t="str">
        <f>IF(O2063="","",VLOOKUP(O2063,Parametros_Activos_Inf!$R$2:$S$124,2,FALSE))</f>
        <v/>
      </c>
      <c r="Q2063" s="7"/>
      <c r="R2063" s="7"/>
      <c r="S2063" s="7"/>
      <c r="T2063" s="7"/>
      <c r="U2063" s="7"/>
      <c r="V2063" s="7"/>
      <c r="W2063" s="7"/>
      <c r="X2063" s="7"/>
      <c r="Y2063" s="7"/>
      <c r="Z2063" s="7"/>
      <c r="AA2063" s="7"/>
      <c r="AB2063" s="7"/>
      <c r="AC2063" s="7"/>
      <c r="AD2063" s="36" t="str">
        <f t="shared" si="100"/>
        <v/>
      </c>
      <c r="AE2063" s="35" t="str">
        <f>IF(AD2063="","",VLOOKUP(AD2063,Parametros_Activos_Inf!$CK$2:$CL$10,2,FALSE))</f>
        <v/>
      </c>
      <c r="AF2063" s="29"/>
      <c r="AG2063" s="36" t="str">
        <f>IF(AF2063="","",VLOOKUP(AF2063,Parametros_Activos_Inf!$CP$2:$CQ$4,2,FALSE))</f>
        <v/>
      </c>
      <c r="AH2063" s="29"/>
      <c r="AI2063" s="36" t="str">
        <f>IF(AH2063="","",VLOOKUP(AH2063,Parametros_Activos_Inf!$CN$2:$CO$5,2,FALSE))</f>
        <v/>
      </c>
      <c r="AJ2063" s="154" t="str">
        <f>IF(AH2063="","",VLOOKUP(AF2063&amp;AH2063,Parametros_Activos_Inf!$CR$2:$CS$13,2,FALSE))</f>
        <v/>
      </c>
      <c r="AK2063" s="20"/>
    </row>
    <row r="2064" spans="1:37" s="9" customFormat="1" ht="14.25">
      <c r="A2064" s="35">
        <v>2061</v>
      </c>
      <c r="B2064" s="35" t="str">
        <f t="shared" si="98"/>
        <v/>
      </c>
      <c r="C2064" s="7"/>
      <c r="D2064" s="7"/>
      <c r="E2064" s="35" t="str">
        <f>IF(C2064="","",VLOOKUP(C2064,Parametros_Activos_Inf!$CV$2:$CW$6,2,FALSE))</f>
        <v/>
      </c>
      <c r="F2064" s="35" t="str">
        <f>IF(D2064="","",VLOOKUP(D2064,Parametros_Activos_Inf!$CX$2:$CY$16,2,FALSE))</f>
        <v/>
      </c>
      <c r="G2064" s="35" t="str">
        <f t="shared" si="99"/>
        <v/>
      </c>
      <c r="H2064" s="7"/>
      <c r="I2064" s="7"/>
      <c r="J2064" s="7"/>
      <c r="K2064" s="7"/>
      <c r="L2064" s="7"/>
      <c r="M2064" s="11"/>
      <c r="N2064" s="18" t="str">
        <f>IF(M2064="","",VLOOKUP(M2064,Parametros_Activos_Inf!$P$2:$Q$48,2,FALSE))</f>
        <v/>
      </c>
      <c r="O2064" s="7"/>
      <c r="P2064" s="18" t="str">
        <f>IF(O2064="","",VLOOKUP(O2064,Parametros_Activos_Inf!$R$2:$S$124,2,FALSE))</f>
        <v/>
      </c>
      <c r="Q2064" s="7"/>
      <c r="R2064" s="7"/>
      <c r="S2064" s="7"/>
      <c r="T2064" s="7"/>
      <c r="U2064" s="7"/>
      <c r="V2064" s="7"/>
      <c r="W2064" s="7"/>
      <c r="X2064" s="7"/>
      <c r="Y2064" s="7"/>
      <c r="Z2064" s="7"/>
      <c r="AA2064" s="7"/>
      <c r="AB2064" s="7"/>
      <c r="AC2064" s="7"/>
      <c r="AD2064" s="36" t="str">
        <f t="shared" si="100"/>
        <v/>
      </c>
      <c r="AE2064" s="35" t="str">
        <f>IF(AD2064="","",VLOOKUP(AD2064,Parametros_Activos_Inf!$CK$2:$CL$10,2,FALSE))</f>
        <v/>
      </c>
      <c r="AF2064" s="29"/>
      <c r="AG2064" s="36" t="str">
        <f>IF(AF2064="","",VLOOKUP(AF2064,Parametros_Activos_Inf!$CP$2:$CQ$4,2,FALSE))</f>
        <v/>
      </c>
      <c r="AH2064" s="29"/>
      <c r="AI2064" s="36" t="str">
        <f>IF(AH2064="","",VLOOKUP(AH2064,Parametros_Activos_Inf!$CN$2:$CO$5,2,FALSE))</f>
        <v/>
      </c>
      <c r="AJ2064" s="154" t="str">
        <f>IF(AH2064="","",VLOOKUP(AF2064&amp;AH2064,Parametros_Activos_Inf!$CR$2:$CS$13,2,FALSE))</f>
        <v/>
      </c>
      <c r="AK2064" s="20"/>
    </row>
    <row r="2065" spans="1:37" s="9" customFormat="1" ht="14.25">
      <c r="A2065" s="35">
        <v>2062</v>
      </c>
      <c r="B2065" s="35" t="str">
        <f t="shared" si="98"/>
        <v/>
      </c>
      <c r="C2065" s="7"/>
      <c r="D2065" s="7"/>
      <c r="E2065" s="35" t="str">
        <f>IF(C2065="","",VLOOKUP(C2065,Parametros_Activos_Inf!$CV$2:$CW$6,2,FALSE))</f>
        <v/>
      </c>
      <c r="F2065" s="35" t="str">
        <f>IF(D2065="","",VLOOKUP(D2065,Parametros_Activos_Inf!$CX$2:$CY$16,2,FALSE))</f>
        <v/>
      </c>
      <c r="G2065" s="35" t="str">
        <f t="shared" si="99"/>
        <v/>
      </c>
      <c r="H2065" s="7"/>
      <c r="I2065" s="7"/>
      <c r="J2065" s="7"/>
      <c r="K2065" s="7"/>
      <c r="L2065" s="7"/>
      <c r="M2065" s="11"/>
      <c r="N2065" s="18" t="str">
        <f>IF(M2065="","",VLOOKUP(M2065,Parametros_Activos_Inf!$P$2:$Q$48,2,FALSE))</f>
        <v/>
      </c>
      <c r="O2065" s="7"/>
      <c r="P2065" s="18" t="str">
        <f>IF(O2065="","",VLOOKUP(O2065,Parametros_Activos_Inf!$R$2:$S$124,2,FALSE))</f>
        <v/>
      </c>
      <c r="Q2065" s="7"/>
      <c r="R2065" s="7"/>
      <c r="S2065" s="7"/>
      <c r="T2065" s="7"/>
      <c r="U2065" s="7"/>
      <c r="V2065" s="7"/>
      <c r="W2065" s="7"/>
      <c r="X2065" s="7"/>
      <c r="Y2065" s="7"/>
      <c r="Z2065" s="7"/>
      <c r="AA2065" s="7"/>
      <c r="AB2065" s="7"/>
      <c r="AC2065" s="7"/>
      <c r="AD2065" s="36" t="str">
        <f t="shared" si="100"/>
        <v/>
      </c>
      <c r="AE2065" s="35" t="str">
        <f>IF(AD2065="","",VLOOKUP(AD2065,Parametros_Activos_Inf!$CK$2:$CL$10,2,FALSE))</f>
        <v/>
      </c>
      <c r="AF2065" s="29"/>
      <c r="AG2065" s="36" t="str">
        <f>IF(AF2065="","",VLOOKUP(AF2065,Parametros_Activos_Inf!$CP$2:$CQ$4,2,FALSE))</f>
        <v/>
      </c>
      <c r="AH2065" s="29"/>
      <c r="AI2065" s="36" t="str">
        <f>IF(AH2065="","",VLOOKUP(AH2065,Parametros_Activos_Inf!$CN$2:$CO$5,2,FALSE))</f>
        <v/>
      </c>
      <c r="AJ2065" s="154" t="str">
        <f>IF(AH2065="","",VLOOKUP(AF2065&amp;AH2065,Parametros_Activos_Inf!$CR$2:$CS$13,2,FALSE))</f>
        <v/>
      </c>
      <c r="AK2065" s="20"/>
    </row>
    <row r="2066" spans="1:37" s="9" customFormat="1" ht="14.25">
      <c r="A2066" s="35">
        <v>2063</v>
      </c>
      <c r="B2066" s="35" t="str">
        <f t="shared" si="98"/>
        <v/>
      </c>
      <c r="C2066" s="7"/>
      <c r="D2066" s="7"/>
      <c r="E2066" s="35" t="str">
        <f>IF(C2066="","",VLOOKUP(C2066,Parametros_Activos_Inf!$CV$2:$CW$6,2,FALSE))</f>
        <v/>
      </c>
      <c r="F2066" s="35" t="str">
        <f>IF(D2066="","",VLOOKUP(D2066,Parametros_Activos_Inf!$CX$2:$CY$16,2,FALSE))</f>
        <v/>
      </c>
      <c r="G2066" s="35" t="str">
        <f t="shared" si="99"/>
        <v/>
      </c>
      <c r="H2066" s="7"/>
      <c r="I2066" s="7"/>
      <c r="J2066" s="7"/>
      <c r="K2066" s="7"/>
      <c r="L2066" s="7"/>
      <c r="M2066" s="11"/>
      <c r="N2066" s="18" t="str">
        <f>IF(M2066="","",VLOOKUP(M2066,Parametros_Activos_Inf!$P$2:$Q$48,2,FALSE))</f>
        <v/>
      </c>
      <c r="O2066" s="7"/>
      <c r="P2066" s="18" t="str">
        <f>IF(O2066="","",VLOOKUP(O2066,Parametros_Activos_Inf!$R$2:$S$124,2,FALSE))</f>
        <v/>
      </c>
      <c r="Q2066" s="7"/>
      <c r="R2066" s="7"/>
      <c r="S2066" s="7"/>
      <c r="T2066" s="7"/>
      <c r="U2066" s="7"/>
      <c r="V2066" s="7"/>
      <c r="W2066" s="7"/>
      <c r="X2066" s="7"/>
      <c r="Y2066" s="7"/>
      <c r="Z2066" s="7"/>
      <c r="AA2066" s="7"/>
      <c r="AB2066" s="7"/>
      <c r="AC2066" s="7"/>
      <c r="AD2066" s="36" t="str">
        <f t="shared" si="100"/>
        <v/>
      </c>
      <c r="AE2066" s="35" t="str">
        <f>IF(AD2066="","",VLOOKUP(AD2066,Parametros_Activos_Inf!$CK$2:$CL$10,2,FALSE))</f>
        <v/>
      </c>
      <c r="AF2066" s="29"/>
      <c r="AG2066" s="36" t="str">
        <f>IF(AF2066="","",VLOOKUP(AF2066,Parametros_Activos_Inf!$CP$2:$CQ$4,2,FALSE))</f>
        <v/>
      </c>
      <c r="AH2066" s="29"/>
      <c r="AI2066" s="36" t="str">
        <f>IF(AH2066="","",VLOOKUP(AH2066,Parametros_Activos_Inf!$CN$2:$CO$5,2,FALSE))</f>
        <v/>
      </c>
      <c r="AJ2066" s="154" t="str">
        <f>IF(AH2066="","",VLOOKUP(AF2066&amp;AH2066,Parametros_Activos_Inf!$CR$2:$CS$13,2,FALSE))</f>
        <v/>
      </c>
      <c r="AK2066" s="20"/>
    </row>
    <row r="2067" spans="1:37" s="9" customFormat="1" ht="14.25">
      <c r="A2067" s="35">
        <v>2064</v>
      </c>
      <c r="B2067" s="35" t="str">
        <f t="shared" si="98"/>
        <v/>
      </c>
      <c r="C2067" s="7"/>
      <c r="D2067" s="7"/>
      <c r="E2067" s="35" t="str">
        <f>IF(C2067="","",VLOOKUP(C2067,Parametros_Activos_Inf!$CV$2:$CW$6,2,FALSE))</f>
        <v/>
      </c>
      <c r="F2067" s="35" t="str">
        <f>IF(D2067="","",VLOOKUP(D2067,Parametros_Activos_Inf!$CX$2:$CY$16,2,FALSE))</f>
        <v/>
      </c>
      <c r="G2067" s="35" t="str">
        <f t="shared" si="99"/>
        <v/>
      </c>
      <c r="H2067" s="7"/>
      <c r="I2067" s="7"/>
      <c r="J2067" s="7"/>
      <c r="K2067" s="7"/>
      <c r="L2067" s="7"/>
      <c r="M2067" s="11"/>
      <c r="N2067" s="18" t="str">
        <f>IF(M2067="","",VLOOKUP(M2067,Parametros_Activos_Inf!$P$2:$Q$48,2,FALSE))</f>
        <v/>
      </c>
      <c r="O2067" s="7"/>
      <c r="P2067" s="18" t="str">
        <f>IF(O2067="","",VLOOKUP(O2067,Parametros_Activos_Inf!$R$2:$S$124,2,FALSE))</f>
        <v/>
      </c>
      <c r="Q2067" s="7"/>
      <c r="R2067" s="7"/>
      <c r="S2067" s="7"/>
      <c r="T2067" s="7"/>
      <c r="U2067" s="7"/>
      <c r="V2067" s="7"/>
      <c r="W2067" s="7"/>
      <c r="X2067" s="7"/>
      <c r="Y2067" s="7"/>
      <c r="Z2067" s="7"/>
      <c r="AA2067" s="7"/>
      <c r="AB2067" s="7"/>
      <c r="AC2067" s="7"/>
      <c r="AD2067" s="36" t="str">
        <f t="shared" si="100"/>
        <v/>
      </c>
      <c r="AE2067" s="35" t="str">
        <f>IF(AD2067="","",VLOOKUP(AD2067,Parametros_Activos_Inf!$CK$2:$CL$10,2,FALSE))</f>
        <v/>
      </c>
      <c r="AF2067" s="29"/>
      <c r="AG2067" s="36" t="str">
        <f>IF(AF2067="","",VLOOKUP(AF2067,Parametros_Activos_Inf!$CP$2:$CQ$4,2,FALSE))</f>
        <v/>
      </c>
      <c r="AH2067" s="29"/>
      <c r="AI2067" s="36" t="str">
        <f>IF(AH2067="","",VLOOKUP(AH2067,Parametros_Activos_Inf!$CN$2:$CO$5,2,FALSE))</f>
        <v/>
      </c>
      <c r="AJ2067" s="154" t="str">
        <f>IF(AH2067="","",VLOOKUP(AF2067&amp;AH2067,Parametros_Activos_Inf!$CR$2:$CS$13,2,FALSE))</f>
        <v/>
      </c>
      <c r="AK2067" s="20"/>
    </row>
    <row r="2068" spans="1:37" s="9" customFormat="1" ht="14.25">
      <c r="A2068" s="35">
        <v>2065</v>
      </c>
      <c r="B2068" s="35" t="str">
        <f t="shared" si="98"/>
        <v/>
      </c>
      <c r="C2068" s="7"/>
      <c r="D2068" s="7"/>
      <c r="E2068" s="35" t="str">
        <f>IF(C2068="","",VLOOKUP(C2068,Parametros_Activos_Inf!$CV$2:$CW$6,2,FALSE))</f>
        <v/>
      </c>
      <c r="F2068" s="35" t="str">
        <f>IF(D2068="","",VLOOKUP(D2068,Parametros_Activos_Inf!$CX$2:$CY$16,2,FALSE))</f>
        <v/>
      </c>
      <c r="G2068" s="35" t="str">
        <f t="shared" si="99"/>
        <v/>
      </c>
      <c r="H2068" s="7"/>
      <c r="I2068" s="7"/>
      <c r="J2068" s="7"/>
      <c r="K2068" s="7"/>
      <c r="L2068" s="7"/>
      <c r="M2068" s="11"/>
      <c r="N2068" s="18" t="str">
        <f>IF(M2068="","",VLOOKUP(M2068,Parametros_Activos_Inf!$P$2:$Q$48,2,FALSE))</f>
        <v/>
      </c>
      <c r="O2068" s="7"/>
      <c r="P2068" s="18" t="str">
        <f>IF(O2068="","",VLOOKUP(O2068,Parametros_Activos_Inf!$R$2:$S$124,2,FALSE))</f>
        <v/>
      </c>
      <c r="Q2068" s="7"/>
      <c r="R2068" s="7"/>
      <c r="S2068" s="7"/>
      <c r="T2068" s="7"/>
      <c r="U2068" s="7"/>
      <c r="V2068" s="7"/>
      <c r="W2068" s="7"/>
      <c r="X2068" s="7"/>
      <c r="Y2068" s="7"/>
      <c r="Z2068" s="7"/>
      <c r="AA2068" s="7"/>
      <c r="AB2068" s="7"/>
      <c r="AC2068" s="7"/>
      <c r="AD2068" s="36" t="str">
        <f t="shared" si="100"/>
        <v/>
      </c>
      <c r="AE2068" s="35" t="str">
        <f>IF(AD2068="","",VLOOKUP(AD2068,Parametros_Activos_Inf!$CK$2:$CL$10,2,FALSE))</f>
        <v/>
      </c>
      <c r="AF2068" s="29"/>
      <c r="AG2068" s="36" t="str">
        <f>IF(AF2068="","",VLOOKUP(AF2068,Parametros_Activos_Inf!$CP$2:$CQ$4,2,FALSE))</f>
        <v/>
      </c>
      <c r="AH2068" s="29"/>
      <c r="AI2068" s="36" t="str">
        <f>IF(AH2068="","",VLOOKUP(AH2068,Parametros_Activos_Inf!$CN$2:$CO$5,2,FALSE))</f>
        <v/>
      </c>
      <c r="AJ2068" s="154" t="str">
        <f>IF(AH2068="","",VLOOKUP(AF2068&amp;AH2068,Parametros_Activos_Inf!$CR$2:$CS$13,2,FALSE))</f>
        <v/>
      </c>
      <c r="AK2068" s="20"/>
    </row>
    <row r="2069" spans="1:37" s="9" customFormat="1" ht="14.25">
      <c r="A2069" s="35">
        <v>2066</v>
      </c>
      <c r="B2069" s="35" t="str">
        <f t="shared" si="98"/>
        <v/>
      </c>
      <c r="C2069" s="7"/>
      <c r="D2069" s="7"/>
      <c r="E2069" s="35" t="str">
        <f>IF(C2069="","",VLOOKUP(C2069,Parametros_Activos_Inf!$CV$2:$CW$6,2,FALSE))</f>
        <v/>
      </c>
      <c r="F2069" s="35" t="str">
        <f>IF(D2069="","",VLOOKUP(D2069,Parametros_Activos_Inf!$CX$2:$CY$16,2,FALSE))</f>
        <v/>
      </c>
      <c r="G2069" s="35" t="str">
        <f t="shared" si="99"/>
        <v/>
      </c>
      <c r="H2069" s="7"/>
      <c r="I2069" s="7"/>
      <c r="J2069" s="7"/>
      <c r="K2069" s="7"/>
      <c r="L2069" s="7"/>
      <c r="M2069" s="11"/>
      <c r="N2069" s="18" t="str">
        <f>IF(M2069="","",VLOOKUP(M2069,Parametros_Activos_Inf!$P$2:$Q$48,2,FALSE))</f>
        <v/>
      </c>
      <c r="O2069" s="7"/>
      <c r="P2069" s="18" t="str">
        <f>IF(O2069="","",VLOOKUP(O2069,Parametros_Activos_Inf!$R$2:$S$124,2,FALSE))</f>
        <v/>
      </c>
      <c r="Q2069" s="7"/>
      <c r="R2069" s="7"/>
      <c r="S2069" s="7"/>
      <c r="T2069" s="7"/>
      <c r="U2069" s="7"/>
      <c r="V2069" s="7"/>
      <c r="W2069" s="7"/>
      <c r="X2069" s="7"/>
      <c r="Y2069" s="7"/>
      <c r="Z2069" s="7"/>
      <c r="AA2069" s="7"/>
      <c r="AB2069" s="7"/>
      <c r="AC2069" s="7"/>
      <c r="AD2069" s="36" t="str">
        <f t="shared" si="100"/>
        <v/>
      </c>
      <c r="AE2069" s="35" t="str">
        <f>IF(AD2069="","",VLOOKUP(AD2069,Parametros_Activos_Inf!$CK$2:$CL$10,2,FALSE))</f>
        <v/>
      </c>
      <c r="AF2069" s="29"/>
      <c r="AG2069" s="36" t="str">
        <f>IF(AF2069="","",VLOOKUP(AF2069,Parametros_Activos_Inf!$CP$2:$CQ$4,2,FALSE))</f>
        <v/>
      </c>
      <c r="AH2069" s="29"/>
      <c r="AI2069" s="36" t="str">
        <f>IF(AH2069="","",VLOOKUP(AH2069,Parametros_Activos_Inf!$CN$2:$CO$5,2,FALSE))</f>
        <v/>
      </c>
      <c r="AJ2069" s="154" t="str">
        <f>IF(AH2069="","",VLOOKUP(AF2069&amp;AH2069,Parametros_Activos_Inf!$CR$2:$CS$13,2,FALSE))</f>
        <v/>
      </c>
      <c r="AK2069" s="20"/>
    </row>
    <row r="2070" spans="1:37" s="9" customFormat="1" ht="14.25">
      <c r="A2070" s="35">
        <v>2067</v>
      </c>
      <c r="B2070" s="35" t="str">
        <f t="shared" si="98"/>
        <v/>
      </c>
      <c r="C2070" s="7"/>
      <c r="D2070" s="7"/>
      <c r="E2070" s="35" t="str">
        <f>IF(C2070="","",VLOOKUP(C2070,Parametros_Activos_Inf!$CV$2:$CW$6,2,FALSE))</f>
        <v/>
      </c>
      <c r="F2070" s="35" t="str">
        <f>IF(D2070="","",VLOOKUP(D2070,Parametros_Activos_Inf!$CX$2:$CY$16,2,FALSE))</f>
        <v/>
      </c>
      <c r="G2070" s="35" t="str">
        <f t="shared" si="99"/>
        <v/>
      </c>
      <c r="H2070" s="7"/>
      <c r="I2070" s="7"/>
      <c r="J2070" s="7"/>
      <c r="K2070" s="7"/>
      <c r="L2070" s="7"/>
      <c r="M2070" s="11"/>
      <c r="N2070" s="18" t="str">
        <f>IF(M2070="","",VLOOKUP(M2070,Parametros_Activos_Inf!$P$2:$Q$48,2,FALSE))</f>
        <v/>
      </c>
      <c r="O2070" s="7"/>
      <c r="P2070" s="18" t="str">
        <f>IF(O2070="","",VLOOKUP(O2070,Parametros_Activos_Inf!$R$2:$S$124,2,FALSE))</f>
        <v/>
      </c>
      <c r="Q2070" s="7"/>
      <c r="R2070" s="7"/>
      <c r="S2070" s="7"/>
      <c r="T2070" s="7"/>
      <c r="U2070" s="7"/>
      <c r="V2070" s="7"/>
      <c r="W2070" s="7"/>
      <c r="X2070" s="7"/>
      <c r="Y2070" s="7"/>
      <c r="Z2070" s="7"/>
      <c r="AA2070" s="7"/>
      <c r="AB2070" s="7"/>
      <c r="AC2070" s="7"/>
      <c r="AD2070" s="36" t="str">
        <f t="shared" si="100"/>
        <v/>
      </c>
      <c r="AE2070" s="35" t="str">
        <f>IF(AD2070="","",VLOOKUP(AD2070,Parametros_Activos_Inf!$CK$2:$CL$10,2,FALSE))</f>
        <v/>
      </c>
      <c r="AF2070" s="29"/>
      <c r="AG2070" s="36" t="str">
        <f>IF(AF2070="","",VLOOKUP(AF2070,Parametros_Activos_Inf!$CP$2:$CQ$4,2,FALSE))</f>
        <v/>
      </c>
      <c r="AH2070" s="29"/>
      <c r="AI2070" s="36" t="str">
        <f>IF(AH2070="","",VLOOKUP(AH2070,Parametros_Activos_Inf!$CN$2:$CO$5,2,FALSE))</f>
        <v/>
      </c>
      <c r="AJ2070" s="154" t="str">
        <f>IF(AH2070="","",VLOOKUP(AF2070&amp;AH2070,Parametros_Activos_Inf!$CR$2:$CS$13,2,FALSE))</f>
        <v/>
      </c>
      <c r="AK2070" s="20"/>
    </row>
    <row r="2071" spans="1:37" s="9" customFormat="1" ht="14.25">
      <c r="A2071" s="35">
        <v>2068</v>
      </c>
      <c r="B2071" s="35" t="str">
        <f t="shared" si="98"/>
        <v/>
      </c>
      <c r="C2071" s="7"/>
      <c r="D2071" s="7"/>
      <c r="E2071" s="35" t="str">
        <f>IF(C2071="","",VLOOKUP(C2071,Parametros_Activos_Inf!$CV$2:$CW$6,2,FALSE))</f>
        <v/>
      </c>
      <c r="F2071" s="35" t="str">
        <f>IF(D2071="","",VLOOKUP(D2071,Parametros_Activos_Inf!$CX$2:$CY$16,2,FALSE))</f>
        <v/>
      </c>
      <c r="G2071" s="35" t="str">
        <f t="shared" si="99"/>
        <v/>
      </c>
      <c r="H2071" s="7"/>
      <c r="I2071" s="7"/>
      <c r="J2071" s="7"/>
      <c r="K2071" s="7"/>
      <c r="L2071" s="7"/>
      <c r="M2071" s="11"/>
      <c r="N2071" s="18" t="str">
        <f>IF(M2071="","",VLOOKUP(M2071,Parametros_Activos_Inf!$P$2:$Q$48,2,FALSE))</f>
        <v/>
      </c>
      <c r="O2071" s="7"/>
      <c r="P2071" s="18" t="str">
        <f>IF(O2071="","",VLOOKUP(O2071,Parametros_Activos_Inf!$R$2:$S$124,2,FALSE))</f>
        <v/>
      </c>
      <c r="Q2071" s="7"/>
      <c r="R2071" s="7"/>
      <c r="S2071" s="7"/>
      <c r="T2071" s="7"/>
      <c r="U2071" s="7"/>
      <c r="V2071" s="7"/>
      <c r="W2071" s="7"/>
      <c r="X2071" s="7"/>
      <c r="Y2071" s="7"/>
      <c r="Z2071" s="7"/>
      <c r="AA2071" s="7"/>
      <c r="AB2071" s="7"/>
      <c r="AC2071" s="7"/>
      <c r="AD2071" s="36" t="str">
        <f t="shared" si="100"/>
        <v/>
      </c>
      <c r="AE2071" s="35" t="str">
        <f>IF(AD2071="","",VLOOKUP(AD2071,Parametros_Activos_Inf!$CK$2:$CL$10,2,FALSE))</f>
        <v/>
      </c>
      <c r="AF2071" s="29"/>
      <c r="AG2071" s="36" t="str">
        <f>IF(AF2071="","",VLOOKUP(AF2071,Parametros_Activos_Inf!$CP$2:$CQ$4,2,FALSE))</f>
        <v/>
      </c>
      <c r="AH2071" s="29"/>
      <c r="AI2071" s="36" t="str">
        <f>IF(AH2071="","",VLOOKUP(AH2071,Parametros_Activos_Inf!$CN$2:$CO$5,2,FALSE))</f>
        <v/>
      </c>
      <c r="AJ2071" s="154" t="str">
        <f>IF(AH2071="","",VLOOKUP(AF2071&amp;AH2071,Parametros_Activos_Inf!$CR$2:$CS$13,2,FALSE))</f>
        <v/>
      </c>
      <c r="AK2071" s="20"/>
    </row>
    <row r="2072" spans="1:37" s="9" customFormat="1" ht="14.25">
      <c r="A2072" s="35">
        <v>2069</v>
      </c>
      <c r="B2072" s="35" t="str">
        <f t="shared" si="98"/>
        <v/>
      </c>
      <c r="C2072" s="7"/>
      <c r="D2072" s="7"/>
      <c r="E2072" s="35" t="str">
        <f>IF(C2072="","",VLOOKUP(C2072,Parametros_Activos_Inf!$CV$2:$CW$6,2,FALSE))</f>
        <v/>
      </c>
      <c r="F2072" s="35" t="str">
        <f>IF(D2072="","",VLOOKUP(D2072,Parametros_Activos_Inf!$CX$2:$CY$16,2,FALSE))</f>
        <v/>
      </c>
      <c r="G2072" s="35" t="str">
        <f t="shared" si="99"/>
        <v/>
      </c>
      <c r="H2072" s="7"/>
      <c r="I2072" s="7"/>
      <c r="J2072" s="7"/>
      <c r="K2072" s="7"/>
      <c r="L2072" s="7"/>
      <c r="M2072" s="11"/>
      <c r="N2072" s="18" t="str">
        <f>IF(M2072="","",VLOOKUP(M2072,Parametros_Activos_Inf!$P$2:$Q$48,2,FALSE))</f>
        <v/>
      </c>
      <c r="O2072" s="7"/>
      <c r="P2072" s="18" t="str">
        <f>IF(O2072="","",VLOOKUP(O2072,Parametros_Activos_Inf!$R$2:$S$124,2,FALSE))</f>
        <v/>
      </c>
      <c r="Q2072" s="7"/>
      <c r="R2072" s="7"/>
      <c r="S2072" s="7"/>
      <c r="T2072" s="7"/>
      <c r="U2072" s="7"/>
      <c r="V2072" s="7"/>
      <c r="W2072" s="7"/>
      <c r="X2072" s="7"/>
      <c r="Y2072" s="7"/>
      <c r="Z2072" s="7"/>
      <c r="AA2072" s="7"/>
      <c r="AB2072" s="7"/>
      <c r="AC2072" s="7"/>
      <c r="AD2072" s="36" t="str">
        <f t="shared" si="100"/>
        <v/>
      </c>
      <c r="AE2072" s="35" t="str">
        <f>IF(AD2072="","",VLOOKUP(AD2072,Parametros_Activos_Inf!$CK$2:$CL$10,2,FALSE))</f>
        <v/>
      </c>
      <c r="AF2072" s="29"/>
      <c r="AG2072" s="36" t="str">
        <f>IF(AF2072="","",VLOOKUP(AF2072,Parametros_Activos_Inf!$CP$2:$CQ$4,2,FALSE))</f>
        <v/>
      </c>
      <c r="AH2072" s="29"/>
      <c r="AI2072" s="36" t="str">
        <f>IF(AH2072="","",VLOOKUP(AH2072,Parametros_Activos_Inf!$CN$2:$CO$5,2,FALSE))</f>
        <v/>
      </c>
      <c r="AJ2072" s="154" t="str">
        <f>IF(AH2072="","",VLOOKUP(AF2072&amp;AH2072,Parametros_Activos_Inf!$CR$2:$CS$13,2,FALSE))</f>
        <v/>
      </c>
      <c r="AK2072" s="20"/>
    </row>
    <row r="2073" spans="1:37" s="9" customFormat="1" ht="14.25">
      <c r="A2073" s="35">
        <v>2070</v>
      </c>
      <c r="B2073" s="35" t="str">
        <f t="shared" si="98"/>
        <v/>
      </c>
      <c r="C2073" s="7"/>
      <c r="D2073" s="7"/>
      <c r="E2073" s="35" t="str">
        <f>IF(C2073="","",VLOOKUP(C2073,Parametros_Activos_Inf!$CV$2:$CW$6,2,FALSE))</f>
        <v/>
      </c>
      <c r="F2073" s="35" t="str">
        <f>IF(D2073="","",VLOOKUP(D2073,Parametros_Activos_Inf!$CX$2:$CY$16,2,FALSE))</f>
        <v/>
      </c>
      <c r="G2073" s="35" t="str">
        <f t="shared" si="99"/>
        <v/>
      </c>
      <c r="H2073" s="7"/>
      <c r="I2073" s="7"/>
      <c r="J2073" s="7"/>
      <c r="K2073" s="7"/>
      <c r="L2073" s="7"/>
      <c r="M2073" s="11"/>
      <c r="N2073" s="18" t="str">
        <f>IF(M2073="","",VLOOKUP(M2073,Parametros_Activos_Inf!$P$2:$Q$48,2,FALSE))</f>
        <v/>
      </c>
      <c r="O2073" s="7"/>
      <c r="P2073" s="18" t="str">
        <f>IF(O2073="","",VLOOKUP(O2073,Parametros_Activos_Inf!$R$2:$S$124,2,FALSE))</f>
        <v/>
      </c>
      <c r="Q2073" s="7"/>
      <c r="R2073" s="7"/>
      <c r="S2073" s="7"/>
      <c r="T2073" s="7"/>
      <c r="U2073" s="7"/>
      <c r="V2073" s="7"/>
      <c r="W2073" s="7"/>
      <c r="X2073" s="7"/>
      <c r="Y2073" s="7"/>
      <c r="Z2073" s="7"/>
      <c r="AA2073" s="7"/>
      <c r="AB2073" s="7"/>
      <c r="AC2073" s="7"/>
      <c r="AD2073" s="36" t="str">
        <f t="shared" si="100"/>
        <v/>
      </c>
      <c r="AE2073" s="35" t="str">
        <f>IF(AD2073="","",VLOOKUP(AD2073,Parametros_Activos_Inf!$CK$2:$CL$10,2,FALSE))</f>
        <v/>
      </c>
      <c r="AF2073" s="29"/>
      <c r="AG2073" s="36" t="str">
        <f>IF(AF2073="","",VLOOKUP(AF2073,Parametros_Activos_Inf!$CP$2:$CQ$4,2,FALSE))</f>
        <v/>
      </c>
      <c r="AH2073" s="29"/>
      <c r="AI2073" s="36" t="str">
        <f>IF(AH2073="","",VLOOKUP(AH2073,Parametros_Activos_Inf!$CN$2:$CO$5,2,FALSE))</f>
        <v/>
      </c>
      <c r="AJ2073" s="154" t="str">
        <f>IF(AH2073="","",VLOOKUP(AF2073&amp;AH2073,Parametros_Activos_Inf!$CR$2:$CS$13,2,FALSE))</f>
        <v/>
      </c>
      <c r="AK2073" s="20"/>
    </row>
    <row r="2074" spans="1:37" s="9" customFormat="1" ht="14.25">
      <c r="A2074" s="35">
        <v>2071</v>
      </c>
      <c r="B2074" s="35" t="str">
        <f t="shared" si="98"/>
        <v/>
      </c>
      <c r="C2074" s="7"/>
      <c r="D2074" s="7"/>
      <c r="E2074" s="35" t="str">
        <f>IF(C2074="","",VLOOKUP(C2074,Parametros_Activos_Inf!$CV$2:$CW$6,2,FALSE))</f>
        <v/>
      </c>
      <c r="F2074" s="35" t="str">
        <f>IF(D2074="","",VLOOKUP(D2074,Parametros_Activos_Inf!$CX$2:$CY$16,2,FALSE))</f>
        <v/>
      </c>
      <c r="G2074" s="35" t="str">
        <f t="shared" si="99"/>
        <v/>
      </c>
      <c r="H2074" s="7"/>
      <c r="I2074" s="7"/>
      <c r="J2074" s="7"/>
      <c r="K2074" s="7"/>
      <c r="L2074" s="7"/>
      <c r="M2074" s="11"/>
      <c r="N2074" s="18" t="str">
        <f>IF(M2074="","",VLOOKUP(M2074,Parametros_Activos_Inf!$P$2:$Q$48,2,FALSE))</f>
        <v/>
      </c>
      <c r="O2074" s="7"/>
      <c r="P2074" s="18" t="str">
        <f>IF(O2074="","",VLOOKUP(O2074,Parametros_Activos_Inf!$R$2:$S$124,2,FALSE))</f>
        <v/>
      </c>
      <c r="Q2074" s="7"/>
      <c r="R2074" s="7"/>
      <c r="S2074" s="7"/>
      <c r="T2074" s="7"/>
      <c r="U2074" s="7"/>
      <c r="V2074" s="7"/>
      <c r="W2074" s="7"/>
      <c r="X2074" s="7"/>
      <c r="Y2074" s="7"/>
      <c r="Z2074" s="7"/>
      <c r="AA2074" s="7"/>
      <c r="AB2074" s="7"/>
      <c r="AC2074" s="7"/>
      <c r="AD2074" s="36" t="str">
        <f t="shared" si="100"/>
        <v/>
      </c>
      <c r="AE2074" s="35" t="str">
        <f>IF(AD2074="","",VLOOKUP(AD2074,Parametros_Activos_Inf!$CK$2:$CL$10,2,FALSE))</f>
        <v/>
      </c>
      <c r="AF2074" s="29"/>
      <c r="AG2074" s="36" t="str">
        <f>IF(AF2074="","",VLOOKUP(AF2074,Parametros_Activos_Inf!$CP$2:$CQ$4,2,FALSE))</f>
        <v/>
      </c>
      <c r="AH2074" s="29"/>
      <c r="AI2074" s="36" t="str">
        <f>IF(AH2074="","",VLOOKUP(AH2074,Parametros_Activos_Inf!$CN$2:$CO$5,2,FALSE))</f>
        <v/>
      </c>
      <c r="AJ2074" s="154" t="str">
        <f>IF(AH2074="","",VLOOKUP(AF2074&amp;AH2074,Parametros_Activos_Inf!$CR$2:$CS$13,2,FALSE))</f>
        <v/>
      </c>
      <c r="AK2074" s="20"/>
    </row>
    <row r="2075" spans="1:37" s="9" customFormat="1" ht="14.25">
      <c r="A2075" s="35">
        <v>2072</v>
      </c>
      <c r="B2075" s="35" t="str">
        <f t="shared" si="98"/>
        <v/>
      </c>
      <c r="C2075" s="7"/>
      <c r="D2075" s="7"/>
      <c r="E2075" s="35" t="str">
        <f>IF(C2075="","",VLOOKUP(C2075,Parametros_Activos_Inf!$CV$2:$CW$6,2,FALSE))</f>
        <v/>
      </c>
      <c r="F2075" s="35" t="str">
        <f>IF(D2075="","",VLOOKUP(D2075,Parametros_Activos_Inf!$CX$2:$CY$16,2,FALSE))</f>
        <v/>
      </c>
      <c r="G2075" s="35" t="str">
        <f t="shared" si="99"/>
        <v/>
      </c>
      <c r="H2075" s="7"/>
      <c r="I2075" s="7"/>
      <c r="J2075" s="7"/>
      <c r="K2075" s="7"/>
      <c r="L2075" s="7"/>
      <c r="M2075" s="11"/>
      <c r="N2075" s="18" t="str">
        <f>IF(M2075="","",VLOOKUP(M2075,Parametros_Activos_Inf!$P$2:$Q$48,2,FALSE))</f>
        <v/>
      </c>
      <c r="O2075" s="7"/>
      <c r="P2075" s="18" t="str">
        <f>IF(O2075="","",VLOOKUP(O2075,Parametros_Activos_Inf!$R$2:$S$124,2,FALSE))</f>
        <v/>
      </c>
      <c r="Q2075" s="7"/>
      <c r="R2075" s="7"/>
      <c r="S2075" s="7"/>
      <c r="T2075" s="7"/>
      <c r="U2075" s="7"/>
      <c r="V2075" s="7"/>
      <c r="W2075" s="7"/>
      <c r="X2075" s="7"/>
      <c r="Y2075" s="7"/>
      <c r="Z2075" s="7"/>
      <c r="AA2075" s="7"/>
      <c r="AB2075" s="7"/>
      <c r="AC2075" s="7"/>
      <c r="AD2075" s="36" t="str">
        <f t="shared" si="100"/>
        <v/>
      </c>
      <c r="AE2075" s="35" t="str">
        <f>IF(AD2075="","",VLOOKUP(AD2075,Parametros_Activos_Inf!$CK$2:$CL$10,2,FALSE))</f>
        <v/>
      </c>
      <c r="AF2075" s="29"/>
      <c r="AG2075" s="36" t="str">
        <f>IF(AF2075="","",VLOOKUP(AF2075,Parametros_Activos_Inf!$CP$2:$CQ$4,2,FALSE))</f>
        <v/>
      </c>
      <c r="AH2075" s="29"/>
      <c r="AI2075" s="36" t="str">
        <f>IF(AH2075="","",VLOOKUP(AH2075,Parametros_Activos_Inf!$CN$2:$CO$5,2,FALSE))</f>
        <v/>
      </c>
      <c r="AJ2075" s="154" t="str">
        <f>IF(AH2075="","",VLOOKUP(AF2075&amp;AH2075,Parametros_Activos_Inf!$CR$2:$CS$13,2,FALSE))</f>
        <v/>
      </c>
      <c r="AK2075" s="20"/>
    </row>
    <row r="2076" spans="1:37" s="9" customFormat="1" ht="14.25">
      <c r="A2076" s="35">
        <v>2073</v>
      </c>
      <c r="B2076" s="35" t="str">
        <f t="shared" si="98"/>
        <v/>
      </c>
      <c r="C2076" s="7"/>
      <c r="D2076" s="7"/>
      <c r="E2076" s="35" t="str">
        <f>IF(C2076="","",VLOOKUP(C2076,Parametros_Activos_Inf!$CV$2:$CW$6,2,FALSE))</f>
        <v/>
      </c>
      <c r="F2076" s="35" t="str">
        <f>IF(D2076="","",VLOOKUP(D2076,Parametros_Activos_Inf!$CX$2:$CY$16,2,FALSE))</f>
        <v/>
      </c>
      <c r="G2076" s="35" t="str">
        <f t="shared" si="99"/>
        <v/>
      </c>
      <c r="H2076" s="7"/>
      <c r="I2076" s="7"/>
      <c r="J2076" s="7"/>
      <c r="K2076" s="7"/>
      <c r="L2076" s="7"/>
      <c r="M2076" s="11"/>
      <c r="N2076" s="18" t="str">
        <f>IF(M2076="","",VLOOKUP(M2076,Parametros_Activos_Inf!$P$2:$Q$48,2,FALSE))</f>
        <v/>
      </c>
      <c r="O2076" s="7"/>
      <c r="P2076" s="18" t="str">
        <f>IF(O2076="","",VLOOKUP(O2076,Parametros_Activos_Inf!$R$2:$S$124,2,FALSE))</f>
        <v/>
      </c>
      <c r="Q2076" s="7"/>
      <c r="R2076" s="7"/>
      <c r="S2076" s="7"/>
      <c r="T2076" s="7"/>
      <c r="U2076" s="7"/>
      <c r="V2076" s="7"/>
      <c r="W2076" s="7"/>
      <c r="X2076" s="7"/>
      <c r="Y2076" s="7"/>
      <c r="Z2076" s="7"/>
      <c r="AA2076" s="7"/>
      <c r="AB2076" s="7"/>
      <c r="AC2076" s="7"/>
      <c r="AD2076" s="36" t="str">
        <f t="shared" si="100"/>
        <v/>
      </c>
      <c r="AE2076" s="35" t="str">
        <f>IF(AD2076="","",VLOOKUP(AD2076,Parametros_Activos_Inf!$CK$2:$CL$10,2,FALSE))</f>
        <v/>
      </c>
      <c r="AF2076" s="29"/>
      <c r="AG2076" s="36" t="str">
        <f>IF(AF2076="","",VLOOKUP(AF2076,Parametros_Activos_Inf!$CP$2:$CQ$4,2,FALSE))</f>
        <v/>
      </c>
      <c r="AH2076" s="29"/>
      <c r="AI2076" s="36" t="str">
        <f>IF(AH2076="","",VLOOKUP(AH2076,Parametros_Activos_Inf!$CN$2:$CO$5,2,FALSE))</f>
        <v/>
      </c>
      <c r="AJ2076" s="154" t="str">
        <f>IF(AH2076="","",VLOOKUP(AF2076&amp;AH2076,Parametros_Activos_Inf!$CR$2:$CS$13,2,FALSE))</f>
        <v/>
      </c>
      <c r="AK2076" s="20"/>
    </row>
    <row r="2077" spans="1:37" s="9" customFormat="1" ht="14.25">
      <c r="A2077" s="35">
        <v>2074</v>
      </c>
      <c r="B2077" s="35" t="str">
        <f t="shared" si="98"/>
        <v/>
      </c>
      <c r="C2077" s="7"/>
      <c r="D2077" s="7"/>
      <c r="E2077" s="35" t="str">
        <f>IF(C2077="","",VLOOKUP(C2077,Parametros_Activos_Inf!$CV$2:$CW$6,2,FALSE))</f>
        <v/>
      </c>
      <c r="F2077" s="35" t="str">
        <f>IF(D2077="","",VLOOKUP(D2077,Parametros_Activos_Inf!$CX$2:$CY$16,2,FALSE))</f>
        <v/>
      </c>
      <c r="G2077" s="35" t="str">
        <f t="shared" si="99"/>
        <v/>
      </c>
      <c r="H2077" s="7"/>
      <c r="I2077" s="7"/>
      <c r="J2077" s="7"/>
      <c r="K2077" s="7"/>
      <c r="L2077" s="7"/>
      <c r="M2077" s="11"/>
      <c r="N2077" s="18" t="str">
        <f>IF(M2077="","",VLOOKUP(M2077,Parametros_Activos_Inf!$P$2:$Q$48,2,FALSE))</f>
        <v/>
      </c>
      <c r="O2077" s="7"/>
      <c r="P2077" s="18" t="str">
        <f>IF(O2077="","",VLOOKUP(O2077,Parametros_Activos_Inf!$R$2:$S$124,2,FALSE))</f>
        <v/>
      </c>
      <c r="Q2077" s="7"/>
      <c r="R2077" s="7"/>
      <c r="S2077" s="7"/>
      <c r="T2077" s="7"/>
      <c r="U2077" s="7"/>
      <c r="V2077" s="7"/>
      <c r="W2077" s="7"/>
      <c r="X2077" s="7"/>
      <c r="Y2077" s="7"/>
      <c r="Z2077" s="7"/>
      <c r="AA2077" s="7"/>
      <c r="AB2077" s="7"/>
      <c r="AC2077" s="7"/>
      <c r="AD2077" s="36" t="str">
        <f t="shared" si="100"/>
        <v/>
      </c>
      <c r="AE2077" s="35" t="str">
        <f>IF(AD2077="","",VLOOKUP(AD2077,Parametros_Activos_Inf!$CK$2:$CL$10,2,FALSE))</f>
        <v/>
      </c>
      <c r="AF2077" s="29"/>
      <c r="AG2077" s="36" t="str">
        <f>IF(AF2077="","",VLOOKUP(AF2077,Parametros_Activos_Inf!$CP$2:$CQ$4,2,FALSE))</f>
        <v/>
      </c>
      <c r="AH2077" s="29"/>
      <c r="AI2077" s="36" t="str">
        <f>IF(AH2077="","",VLOOKUP(AH2077,Parametros_Activos_Inf!$CN$2:$CO$5,2,FALSE))</f>
        <v/>
      </c>
      <c r="AJ2077" s="154" t="str">
        <f>IF(AH2077="","",VLOOKUP(AF2077&amp;AH2077,Parametros_Activos_Inf!$CR$2:$CS$13,2,FALSE))</f>
        <v/>
      </c>
      <c r="AK2077" s="20"/>
    </row>
    <row r="2078" spans="1:37" s="9" customFormat="1" ht="14.25">
      <c r="A2078" s="35">
        <v>2075</v>
      </c>
      <c r="B2078" s="35" t="str">
        <f t="shared" si="98"/>
        <v/>
      </c>
      <c r="C2078" s="7"/>
      <c r="D2078" s="7"/>
      <c r="E2078" s="35" t="str">
        <f>IF(C2078="","",VLOOKUP(C2078,Parametros_Activos_Inf!$CV$2:$CW$6,2,FALSE))</f>
        <v/>
      </c>
      <c r="F2078" s="35" t="str">
        <f>IF(D2078="","",VLOOKUP(D2078,Parametros_Activos_Inf!$CX$2:$CY$16,2,FALSE))</f>
        <v/>
      </c>
      <c r="G2078" s="35" t="str">
        <f t="shared" si="99"/>
        <v/>
      </c>
      <c r="H2078" s="7"/>
      <c r="I2078" s="7"/>
      <c r="J2078" s="7"/>
      <c r="K2078" s="7"/>
      <c r="L2078" s="7"/>
      <c r="M2078" s="11"/>
      <c r="N2078" s="18" t="str">
        <f>IF(M2078="","",VLOOKUP(M2078,Parametros_Activos_Inf!$P$2:$Q$48,2,FALSE))</f>
        <v/>
      </c>
      <c r="O2078" s="7"/>
      <c r="P2078" s="18" t="str">
        <f>IF(O2078="","",VLOOKUP(O2078,Parametros_Activos_Inf!$R$2:$S$124,2,FALSE))</f>
        <v/>
      </c>
      <c r="Q2078" s="7"/>
      <c r="R2078" s="7"/>
      <c r="S2078" s="7"/>
      <c r="T2078" s="7"/>
      <c r="U2078" s="7"/>
      <c r="V2078" s="7"/>
      <c r="W2078" s="7"/>
      <c r="X2078" s="7"/>
      <c r="Y2078" s="7"/>
      <c r="Z2078" s="7"/>
      <c r="AA2078" s="7"/>
      <c r="AB2078" s="7"/>
      <c r="AC2078" s="7"/>
      <c r="AD2078" s="36" t="str">
        <f t="shared" si="100"/>
        <v/>
      </c>
      <c r="AE2078" s="35" t="str">
        <f>IF(AD2078="","",VLOOKUP(AD2078,Parametros_Activos_Inf!$CK$2:$CL$10,2,FALSE))</f>
        <v/>
      </c>
      <c r="AF2078" s="29"/>
      <c r="AG2078" s="36" t="str">
        <f>IF(AF2078="","",VLOOKUP(AF2078,Parametros_Activos_Inf!$CP$2:$CQ$4,2,FALSE))</f>
        <v/>
      </c>
      <c r="AH2078" s="29"/>
      <c r="AI2078" s="36" t="str">
        <f>IF(AH2078="","",VLOOKUP(AH2078,Parametros_Activos_Inf!$CN$2:$CO$5,2,FALSE))</f>
        <v/>
      </c>
      <c r="AJ2078" s="154" t="str">
        <f>IF(AH2078="","",VLOOKUP(AF2078&amp;AH2078,Parametros_Activos_Inf!$CR$2:$CS$13,2,FALSE))</f>
        <v/>
      </c>
      <c r="AK2078" s="20"/>
    </row>
    <row r="2079" spans="1:37" s="9" customFormat="1" ht="14.25">
      <c r="A2079" s="35">
        <v>2076</v>
      </c>
      <c r="B2079" s="35" t="str">
        <f t="shared" si="98"/>
        <v/>
      </c>
      <c r="C2079" s="7"/>
      <c r="D2079" s="7"/>
      <c r="E2079" s="35" t="str">
        <f>IF(C2079="","",VLOOKUP(C2079,Parametros_Activos_Inf!$CV$2:$CW$6,2,FALSE))</f>
        <v/>
      </c>
      <c r="F2079" s="35" t="str">
        <f>IF(D2079="","",VLOOKUP(D2079,Parametros_Activos_Inf!$CX$2:$CY$16,2,FALSE))</f>
        <v/>
      </c>
      <c r="G2079" s="35" t="str">
        <f t="shared" si="99"/>
        <v/>
      </c>
      <c r="H2079" s="7"/>
      <c r="I2079" s="7"/>
      <c r="J2079" s="7"/>
      <c r="K2079" s="7"/>
      <c r="L2079" s="7"/>
      <c r="M2079" s="11"/>
      <c r="N2079" s="18" t="str">
        <f>IF(M2079="","",VLOOKUP(M2079,Parametros_Activos_Inf!$P$2:$Q$48,2,FALSE))</f>
        <v/>
      </c>
      <c r="O2079" s="7"/>
      <c r="P2079" s="18" t="str">
        <f>IF(O2079="","",VLOOKUP(O2079,Parametros_Activos_Inf!$R$2:$S$124,2,FALSE))</f>
        <v/>
      </c>
      <c r="Q2079" s="7"/>
      <c r="R2079" s="7"/>
      <c r="S2079" s="7"/>
      <c r="T2079" s="7"/>
      <c r="U2079" s="7"/>
      <c r="V2079" s="7"/>
      <c r="W2079" s="7"/>
      <c r="X2079" s="7"/>
      <c r="Y2079" s="7"/>
      <c r="Z2079" s="7"/>
      <c r="AA2079" s="7"/>
      <c r="AB2079" s="7"/>
      <c r="AC2079" s="7"/>
      <c r="AD2079" s="36" t="str">
        <f t="shared" si="100"/>
        <v/>
      </c>
      <c r="AE2079" s="35" t="str">
        <f>IF(AD2079="","",VLOOKUP(AD2079,Parametros_Activos_Inf!$CK$2:$CL$10,2,FALSE))</f>
        <v/>
      </c>
      <c r="AF2079" s="29"/>
      <c r="AG2079" s="36" t="str">
        <f>IF(AF2079="","",VLOOKUP(AF2079,Parametros_Activos_Inf!$CP$2:$CQ$4,2,FALSE))</f>
        <v/>
      </c>
      <c r="AH2079" s="29"/>
      <c r="AI2079" s="36" t="str">
        <f>IF(AH2079="","",VLOOKUP(AH2079,Parametros_Activos_Inf!$CN$2:$CO$5,2,FALSE))</f>
        <v/>
      </c>
      <c r="AJ2079" s="154" t="str">
        <f>IF(AH2079="","",VLOOKUP(AF2079&amp;AH2079,Parametros_Activos_Inf!$CR$2:$CS$13,2,FALSE))</f>
        <v/>
      </c>
      <c r="AK2079" s="20"/>
    </row>
    <row r="2080" spans="1:37" s="9" customFormat="1" ht="14.25">
      <c r="A2080" s="35">
        <v>2077</v>
      </c>
      <c r="B2080" s="35" t="str">
        <f t="shared" si="98"/>
        <v/>
      </c>
      <c r="C2080" s="7"/>
      <c r="D2080" s="7"/>
      <c r="E2080" s="35" t="str">
        <f>IF(C2080="","",VLOOKUP(C2080,Parametros_Activos_Inf!$CV$2:$CW$6,2,FALSE))</f>
        <v/>
      </c>
      <c r="F2080" s="35" t="str">
        <f>IF(D2080="","",VLOOKUP(D2080,Parametros_Activos_Inf!$CX$2:$CY$16,2,FALSE))</f>
        <v/>
      </c>
      <c r="G2080" s="35" t="str">
        <f t="shared" si="99"/>
        <v/>
      </c>
      <c r="H2080" s="7"/>
      <c r="I2080" s="7"/>
      <c r="J2080" s="7"/>
      <c r="K2080" s="7"/>
      <c r="L2080" s="7"/>
      <c r="M2080" s="11"/>
      <c r="N2080" s="18" t="str">
        <f>IF(M2080="","",VLOOKUP(M2080,Parametros_Activos_Inf!$P$2:$Q$48,2,FALSE))</f>
        <v/>
      </c>
      <c r="O2080" s="7"/>
      <c r="P2080" s="18" t="str">
        <f>IF(O2080="","",VLOOKUP(O2080,Parametros_Activos_Inf!$R$2:$S$124,2,FALSE))</f>
        <v/>
      </c>
      <c r="Q2080" s="7"/>
      <c r="R2080" s="7"/>
      <c r="S2080" s="7"/>
      <c r="T2080" s="7"/>
      <c r="U2080" s="7"/>
      <c r="V2080" s="7"/>
      <c r="W2080" s="7"/>
      <c r="X2080" s="7"/>
      <c r="Y2080" s="7"/>
      <c r="Z2080" s="7"/>
      <c r="AA2080" s="7"/>
      <c r="AB2080" s="7"/>
      <c r="AC2080" s="7"/>
      <c r="AD2080" s="36" t="str">
        <f t="shared" si="100"/>
        <v/>
      </c>
      <c r="AE2080" s="35" t="str">
        <f>IF(AD2080="","",VLOOKUP(AD2080,Parametros_Activos_Inf!$CK$2:$CL$10,2,FALSE))</f>
        <v/>
      </c>
      <c r="AF2080" s="29"/>
      <c r="AG2080" s="36" t="str">
        <f>IF(AF2080="","",VLOOKUP(AF2080,Parametros_Activos_Inf!$CP$2:$CQ$4,2,FALSE))</f>
        <v/>
      </c>
      <c r="AH2080" s="29"/>
      <c r="AI2080" s="36" t="str">
        <f>IF(AH2080="","",VLOOKUP(AH2080,Parametros_Activos_Inf!$CN$2:$CO$5,2,FALSE))</f>
        <v/>
      </c>
      <c r="AJ2080" s="154" t="str">
        <f>IF(AH2080="","",VLOOKUP(AF2080&amp;AH2080,Parametros_Activos_Inf!$CR$2:$CS$13,2,FALSE))</f>
        <v/>
      </c>
      <c r="AK2080" s="20"/>
    </row>
    <row r="2081" spans="1:37" s="9" customFormat="1" ht="14.25">
      <c r="A2081" s="35">
        <v>2078</v>
      </c>
      <c r="B2081" s="35" t="str">
        <f t="shared" si="98"/>
        <v/>
      </c>
      <c r="C2081" s="7"/>
      <c r="D2081" s="7"/>
      <c r="E2081" s="35" t="str">
        <f>IF(C2081="","",VLOOKUP(C2081,Parametros_Activos_Inf!$CV$2:$CW$6,2,FALSE))</f>
        <v/>
      </c>
      <c r="F2081" s="35" t="str">
        <f>IF(D2081="","",VLOOKUP(D2081,Parametros_Activos_Inf!$CX$2:$CY$16,2,FALSE))</f>
        <v/>
      </c>
      <c r="G2081" s="35" t="str">
        <f t="shared" si="99"/>
        <v/>
      </c>
      <c r="H2081" s="7"/>
      <c r="I2081" s="7"/>
      <c r="J2081" s="7"/>
      <c r="K2081" s="7"/>
      <c r="L2081" s="7"/>
      <c r="M2081" s="11"/>
      <c r="N2081" s="18" t="str">
        <f>IF(M2081="","",VLOOKUP(M2081,Parametros_Activos_Inf!$P$2:$Q$48,2,FALSE))</f>
        <v/>
      </c>
      <c r="O2081" s="7"/>
      <c r="P2081" s="18" t="str">
        <f>IF(O2081="","",VLOOKUP(O2081,Parametros_Activos_Inf!$R$2:$S$124,2,FALSE))</f>
        <v/>
      </c>
      <c r="Q2081" s="7"/>
      <c r="R2081" s="7"/>
      <c r="S2081" s="7"/>
      <c r="T2081" s="7"/>
      <c r="U2081" s="7"/>
      <c r="V2081" s="7"/>
      <c r="W2081" s="7"/>
      <c r="X2081" s="7"/>
      <c r="Y2081" s="7"/>
      <c r="Z2081" s="7"/>
      <c r="AA2081" s="7"/>
      <c r="AB2081" s="7"/>
      <c r="AC2081" s="7"/>
      <c r="AD2081" s="36" t="str">
        <f t="shared" si="100"/>
        <v/>
      </c>
      <c r="AE2081" s="35" t="str">
        <f>IF(AD2081="","",VLOOKUP(AD2081,Parametros_Activos_Inf!$CK$2:$CL$10,2,FALSE))</f>
        <v/>
      </c>
      <c r="AF2081" s="29"/>
      <c r="AG2081" s="36" t="str">
        <f>IF(AF2081="","",VLOOKUP(AF2081,Parametros_Activos_Inf!$CP$2:$CQ$4,2,FALSE))</f>
        <v/>
      </c>
      <c r="AH2081" s="29"/>
      <c r="AI2081" s="36" t="str">
        <f>IF(AH2081="","",VLOOKUP(AH2081,Parametros_Activos_Inf!$CN$2:$CO$5,2,FALSE))</f>
        <v/>
      </c>
      <c r="AJ2081" s="154" t="str">
        <f>IF(AH2081="","",VLOOKUP(AF2081&amp;AH2081,Parametros_Activos_Inf!$CR$2:$CS$13,2,FALSE))</f>
        <v/>
      </c>
      <c r="AK2081" s="20"/>
    </row>
    <row r="2082" spans="1:37" s="9" customFormat="1" ht="14.25">
      <c r="A2082" s="35">
        <v>2079</v>
      </c>
      <c r="B2082" s="35" t="str">
        <f t="shared" si="98"/>
        <v/>
      </c>
      <c r="C2082" s="7"/>
      <c r="D2082" s="7"/>
      <c r="E2082" s="35" t="str">
        <f>IF(C2082="","",VLOOKUP(C2082,Parametros_Activos_Inf!$CV$2:$CW$6,2,FALSE))</f>
        <v/>
      </c>
      <c r="F2082" s="35" t="str">
        <f>IF(D2082="","",VLOOKUP(D2082,Parametros_Activos_Inf!$CX$2:$CY$16,2,FALSE))</f>
        <v/>
      </c>
      <c r="G2082" s="35" t="str">
        <f t="shared" si="99"/>
        <v/>
      </c>
      <c r="H2082" s="7"/>
      <c r="I2082" s="7"/>
      <c r="J2082" s="7"/>
      <c r="K2082" s="7"/>
      <c r="L2082" s="7"/>
      <c r="M2082" s="11"/>
      <c r="N2082" s="18" t="str">
        <f>IF(M2082="","",VLOOKUP(M2082,Parametros_Activos_Inf!$P$2:$Q$48,2,FALSE))</f>
        <v/>
      </c>
      <c r="O2082" s="7"/>
      <c r="P2082" s="18" t="str">
        <f>IF(O2082="","",VLOOKUP(O2082,Parametros_Activos_Inf!$R$2:$S$124,2,FALSE))</f>
        <v/>
      </c>
      <c r="Q2082" s="7"/>
      <c r="R2082" s="7"/>
      <c r="S2082" s="7"/>
      <c r="T2082" s="7"/>
      <c r="U2082" s="7"/>
      <c r="V2082" s="7"/>
      <c r="W2082" s="7"/>
      <c r="X2082" s="7"/>
      <c r="Y2082" s="7"/>
      <c r="Z2082" s="7"/>
      <c r="AA2082" s="7"/>
      <c r="AB2082" s="7"/>
      <c r="AC2082" s="7"/>
      <c r="AD2082" s="36" t="str">
        <f t="shared" si="100"/>
        <v/>
      </c>
      <c r="AE2082" s="35" t="str">
        <f>IF(AD2082="","",VLOOKUP(AD2082,Parametros_Activos_Inf!$CK$2:$CL$10,2,FALSE))</f>
        <v/>
      </c>
      <c r="AF2082" s="29"/>
      <c r="AG2082" s="36" t="str">
        <f>IF(AF2082="","",VLOOKUP(AF2082,Parametros_Activos_Inf!$CP$2:$CQ$4,2,FALSE))</f>
        <v/>
      </c>
      <c r="AH2082" s="29"/>
      <c r="AI2082" s="36" t="str">
        <f>IF(AH2082="","",VLOOKUP(AH2082,Parametros_Activos_Inf!$CN$2:$CO$5,2,FALSE))</f>
        <v/>
      </c>
      <c r="AJ2082" s="154" t="str">
        <f>IF(AH2082="","",VLOOKUP(AF2082&amp;AH2082,Parametros_Activos_Inf!$CR$2:$CS$13,2,FALSE))</f>
        <v/>
      </c>
      <c r="AK2082" s="20"/>
    </row>
    <row r="2083" spans="1:37" s="9" customFormat="1" ht="14.25">
      <c r="A2083" s="35">
        <v>2080</v>
      </c>
      <c r="B2083" s="35" t="str">
        <f t="shared" si="98"/>
        <v/>
      </c>
      <c r="C2083" s="7"/>
      <c r="D2083" s="7"/>
      <c r="E2083" s="35" t="str">
        <f>IF(C2083="","",VLOOKUP(C2083,Parametros_Activos_Inf!$CV$2:$CW$6,2,FALSE))</f>
        <v/>
      </c>
      <c r="F2083" s="35" t="str">
        <f>IF(D2083="","",VLOOKUP(D2083,Parametros_Activos_Inf!$CX$2:$CY$16,2,FALSE))</f>
        <v/>
      </c>
      <c r="G2083" s="35" t="str">
        <f t="shared" si="99"/>
        <v/>
      </c>
      <c r="H2083" s="7"/>
      <c r="I2083" s="7"/>
      <c r="J2083" s="7"/>
      <c r="K2083" s="7"/>
      <c r="L2083" s="7"/>
      <c r="M2083" s="11"/>
      <c r="N2083" s="18" t="str">
        <f>IF(M2083="","",VLOOKUP(M2083,Parametros_Activos_Inf!$P$2:$Q$48,2,FALSE))</f>
        <v/>
      </c>
      <c r="O2083" s="7"/>
      <c r="P2083" s="18" t="str">
        <f>IF(O2083="","",VLOOKUP(O2083,Parametros_Activos_Inf!$R$2:$S$124,2,FALSE))</f>
        <v/>
      </c>
      <c r="Q2083" s="7"/>
      <c r="R2083" s="7"/>
      <c r="S2083" s="7"/>
      <c r="T2083" s="7"/>
      <c r="U2083" s="7"/>
      <c r="V2083" s="7"/>
      <c r="W2083" s="7"/>
      <c r="X2083" s="7"/>
      <c r="Y2083" s="7"/>
      <c r="Z2083" s="7"/>
      <c r="AA2083" s="7"/>
      <c r="AB2083" s="7"/>
      <c r="AC2083" s="7"/>
      <c r="AD2083" s="36" t="str">
        <f t="shared" si="100"/>
        <v/>
      </c>
      <c r="AE2083" s="35" t="str">
        <f>IF(AD2083="","",VLOOKUP(AD2083,Parametros_Activos_Inf!$CK$2:$CL$10,2,FALSE))</f>
        <v/>
      </c>
      <c r="AF2083" s="29"/>
      <c r="AG2083" s="36" t="str">
        <f>IF(AF2083="","",VLOOKUP(AF2083,Parametros_Activos_Inf!$CP$2:$CQ$4,2,FALSE))</f>
        <v/>
      </c>
      <c r="AH2083" s="29"/>
      <c r="AI2083" s="36" t="str">
        <f>IF(AH2083="","",VLOOKUP(AH2083,Parametros_Activos_Inf!$CN$2:$CO$5,2,FALSE))</f>
        <v/>
      </c>
      <c r="AJ2083" s="154" t="str">
        <f>IF(AH2083="","",VLOOKUP(AF2083&amp;AH2083,Parametros_Activos_Inf!$CR$2:$CS$13,2,FALSE))</f>
        <v/>
      </c>
      <c r="AK2083" s="20"/>
    </row>
    <row r="2084" spans="1:37" s="9" customFormat="1" ht="14.25">
      <c r="A2084" s="35">
        <v>2081</v>
      </c>
      <c r="B2084" s="35" t="str">
        <f t="shared" si="98"/>
        <v/>
      </c>
      <c r="C2084" s="7"/>
      <c r="D2084" s="7"/>
      <c r="E2084" s="35" t="str">
        <f>IF(C2084="","",VLOOKUP(C2084,Parametros_Activos_Inf!$CV$2:$CW$6,2,FALSE))</f>
        <v/>
      </c>
      <c r="F2084" s="35" t="str">
        <f>IF(D2084="","",VLOOKUP(D2084,Parametros_Activos_Inf!$CX$2:$CY$16,2,FALSE))</f>
        <v/>
      </c>
      <c r="G2084" s="35" t="str">
        <f t="shared" si="99"/>
        <v/>
      </c>
      <c r="H2084" s="7"/>
      <c r="I2084" s="7"/>
      <c r="J2084" s="7"/>
      <c r="K2084" s="7"/>
      <c r="L2084" s="7"/>
      <c r="M2084" s="11"/>
      <c r="N2084" s="18" t="str">
        <f>IF(M2084="","",VLOOKUP(M2084,Parametros_Activos_Inf!$P$2:$Q$48,2,FALSE))</f>
        <v/>
      </c>
      <c r="O2084" s="7"/>
      <c r="P2084" s="18" t="str">
        <f>IF(O2084="","",VLOOKUP(O2084,Parametros_Activos_Inf!$R$2:$S$124,2,FALSE))</f>
        <v/>
      </c>
      <c r="Q2084" s="7"/>
      <c r="R2084" s="7"/>
      <c r="S2084" s="7"/>
      <c r="T2084" s="7"/>
      <c r="U2084" s="7"/>
      <c r="V2084" s="7"/>
      <c r="W2084" s="7"/>
      <c r="X2084" s="7"/>
      <c r="Y2084" s="7"/>
      <c r="Z2084" s="7"/>
      <c r="AA2084" s="7"/>
      <c r="AB2084" s="7"/>
      <c r="AC2084" s="7"/>
      <c r="AD2084" s="36" t="str">
        <f t="shared" si="100"/>
        <v/>
      </c>
      <c r="AE2084" s="35" t="str">
        <f>IF(AD2084="","",VLOOKUP(AD2084,Parametros_Activos_Inf!$CK$2:$CL$10,2,FALSE))</f>
        <v/>
      </c>
      <c r="AF2084" s="29"/>
      <c r="AG2084" s="36" t="str">
        <f>IF(AF2084="","",VLOOKUP(AF2084,Parametros_Activos_Inf!$CP$2:$CQ$4,2,FALSE))</f>
        <v/>
      </c>
      <c r="AH2084" s="29"/>
      <c r="AI2084" s="36" t="str">
        <f>IF(AH2084="","",VLOOKUP(AH2084,Parametros_Activos_Inf!$CN$2:$CO$5,2,FALSE))</f>
        <v/>
      </c>
      <c r="AJ2084" s="154" t="str">
        <f>IF(AH2084="","",VLOOKUP(AF2084&amp;AH2084,Parametros_Activos_Inf!$CR$2:$CS$13,2,FALSE))</f>
        <v/>
      </c>
      <c r="AK2084" s="20"/>
    </row>
    <row r="2085" spans="1:37" s="9" customFormat="1" ht="14.25">
      <c r="A2085" s="35">
        <v>2082</v>
      </c>
      <c r="B2085" s="35" t="str">
        <f t="shared" si="98"/>
        <v/>
      </c>
      <c r="C2085" s="7"/>
      <c r="D2085" s="7"/>
      <c r="E2085" s="35" t="str">
        <f>IF(C2085="","",VLOOKUP(C2085,Parametros_Activos_Inf!$CV$2:$CW$6,2,FALSE))</f>
        <v/>
      </c>
      <c r="F2085" s="35" t="str">
        <f>IF(D2085="","",VLOOKUP(D2085,Parametros_Activos_Inf!$CX$2:$CY$16,2,FALSE))</f>
        <v/>
      </c>
      <c r="G2085" s="35" t="str">
        <f t="shared" si="99"/>
        <v/>
      </c>
      <c r="H2085" s="7"/>
      <c r="I2085" s="7"/>
      <c r="J2085" s="7"/>
      <c r="K2085" s="7"/>
      <c r="L2085" s="7"/>
      <c r="M2085" s="11"/>
      <c r="N2085" s="18" t="str">
        <f>IF(M2085="","",VLOOKUP(M2085,Parametros_Activos_Inf!$P$2:$Q$48,2,FALSE))</f>
        <v/>
      </c>
      <c r="O2085" s="7"/>
      <c r="P2085" s="18" t="str">
        <f>IF(O2085="","",VLOOKUP(O2085,Parametros_Activos_Inf!$R$2:$S$124,2,FALSE))</f>
        <v/>
      </c>
      <c r="Q2085" s="7"/>
      <c r="R2085" s="7"/>
      <c r="S2085" s="7"/>
      <c r="T2085" s="7"/>
      <c r="U2085" s="7"/>
      <c r="V2085" s="7"/>
      <c r="W2085" s="7"/>
      <c r="X2085" s="7"/>
      <c r="Y2085" s="7"/>
      <c r="Z2085" s="7"/>
      <c r="AA2085" s="7"/>
      <c r="AB2085" s="7"/>
      <c r="AC2085" s="7"/>
      <c r="AD2085" s="36" t="str">
        <f t="shared" si="100"/>
        <v/>
      </c>
      <c r="AE2085" s="35" t="str">
        <f>IF(AD2085="","",VLOOKUP(AD2085,Parametros_Activos_Inf!$CK$2:$CL$10,2,FALSE))</f>
        <v/>
      </c>
      <c r="AF2085" s="29"/>
      <c r="AG2085" s="36" t="str">
        <f>IF(AF2085="","",VLOOKUP(AF2085,Parametros_Activos_Inf!$CP$2:$CQ$4,2,FALSE))</f>
        <v/>
      </c>
      <c r="AH2085" s="29"/>
      <c r="AI2085" s="36" t="str">
        <f>IF(AH2085="","",VLOOKUP(AH2085,Parametros_Activos_Inf!$CN$2:$CO$5,2,FALSE))</f>
        <v/>
      </c>
      <c r="AJ2085" s="154" t="str">
        <f>IF(AH2085="","",VLOOKUP(AF2085&amp;AH2085,Parametros_Activos_Inf!$CR$2:$CS$13,2,FALSE))</f>
        <v/>
      </c>
      <c r="AK2085" s="20"/>
    </row>
    <row r="2086" spans="1:37" s="9" customFormat="1" ht="14.25">
      <c r="A2086" s="35">
        <v>2083</v>
      </c>
      <c r="B2086" s="35" t="str">
        <f t="shared" si="98"/>
        <v/>
      </c>
      <c r="C2086" s="7"/>
      <c r="D2086" s="7"/>
      <c r="E2086" s="35" t="str">
        <f>IF(C2086="","",VLOOKUP(C2086,Parametros_Activos_Inf!$CV$2:$CW$6,2,FALSE))</f>
        <v/>
      </c>
      <c r="F2086" s="35" t="str">
        <f>IF(D2086="","",VLOOKUP(D2086,Parametros_Activos_Inf!$CX$2:$CY$16,2,FALSE))</f>
        <v/>
      </c>
      <c r="G2086" s="35" t="str">
        <f t="shared" si="99"/>
        <v/>
      </c>
      <c r="H2086" s="7"/>
      <c r="I2086" s="7"/>
      <c r="J2086" s="7"/>
      <c r="K2086" s="7"/>
      <c r="L2086" s="7"/>
      <c r="M2086" s="11"/>
      <c r="N2086" s="18" t="str">
        <f>IF(M2086="","",VLOOKUP(M2086,Parametros_Activos_Inf!$P$2:$Q$48,2,FALSE))</f>
        <v/>
      </c>
      <c r="O2086" s="7"/>
      <c r="P2086" s="18" t="str">
        <f>IF(O2086="","",VLOOKUP(O2086,Parametros_Activos_Inf!$R$2:$S$124,2,FALSE))</f>
        <v/>
      </c>
      <c r="Q2086" s="7"/>
      <c r="R2086" s="7"/>
      <c r="S2086" s="7"/>
      <c r="T2086" s="7"/>
      <c r="U2086" s="7"/>
      <c r="V2086" s="7"/>
      <c r="W2086" s="7"/>
      <c r="X2086" s="7"/>
      <c r="Y2086" s="7"/>
      <c r="Z2086" s="7"/>
      <c r="AA2086" s="7"/>
      <c r="AB2086" s="7"/>
      <c r="AC2086" s="7"/>
      <c r="AD2086" s="36" t="str">
        <f t="shared" si="100"/>
        <v/>
      </c>
      <c r="AE2086" s="35" t="str">
        <f>IF(AD2086="","",VLOOKUP(AD2086,Parametros_Activos_Inf!$CK$2:$CL$10,2,FALSE))</f>
        <v/>
      </c>
      <c r="AF2086" s="29"/>
      <c r="AG2086" s="36" t="str">
        <f>IF(AF2086="","",VLOOKUP(AF2086,Parametros_Activos_Inf!$CP$2:$CQ$4,2,FALSE))</f>
        <v/>
      </c>
      <c r="AH2086" s="29"/>
      <c r="AI2086" s="36" t="str">
        <f>IF(AH2086="","",VLOOKUP(AH2086,Parametros_Activos_Inf!$CN$2:$CO$5,2,FALSE))</f>
        <v/>
      </c>
      <c r="AJ2086" s="154" t="str">
        <f>IF(AH2086="","",VLOOKUP(AF2086&amp;AH2086,Parametros_Activos_Inf!$CR$2:$CS$13,2,FALSE))</f>
        <v/>
      </c>
      <c r="AK2086" s="20"/>
    </row>
    <row r="2087" spans="1:37" s="9" customFormat="1" ht="14.25">
      <c r="A2087" s="35">
        <v>2084</v>
      </c>
      <c r="B2087" s="35" t="str">
        <f t="shared" si="98"/>
        <v/>
      </c>
      <c r="C2087" s="7"/>
      <c r="D2087" s="7"/>
      <c r="E2087" s="35" t="str">
        <f>IF(C2087="","",VLOOKUP(C2087,Parametros_Activos_Inf!$CV$2:$CW$6,2,FALSE))</f>
        <v/>
      </c>
      <c r="F2087" s="35" t="str">
        <f>IF(D2087="","",VLOOKUP(D2087,Parametros_Activos_Inf!$CX$2:$CY$16,2,FALSE))</f>
        <v/>
      </c>
      <c r="G2087" s="35" t="str">
        <f t="shared" si="99"/>
        <v/>
      </c>
      <c r="H2087" s="7"/>
      <c r="I2087" s="7"/>
      <c r="J2087" s="7"/>
      <c r="K2087" s="7"/>
      <c r="L2087" s="7"/>
      <c r="M2087" s="11"/>
      <c r="N2087" s="18" t="str">
        <f>IF(M2087="","",VLOOKUP(M2087,Parametros_Activos_Inf!$P$2:$Q$48,2,FALSE))</f>
        <v/>
      </c>
      <c r="O2087" s="7"/>
      <c r="P2087" s="18" t="str">
        <f>IF(O2087="","",VLOOKUP(O2087,Parametros_Activos_Inf!$R$2:$S$124,2,FALSE))</f>
        <v/>
      </c>
      <c r="Q2087" s="7"/>
      <c r="R2087" s="7"/>
      <c r="S2087" s="7"/>
      <c r="T2087" s="7"/>
      <c r="U2087" s="7"/>
      <c r="V2087" s="7"/>
      <c r="W2087" s="7"/>
      <c r="X2087" s="7"/>
      <c r="Y2087" s="7"/>
      <c r="Z2087" s="7"/>
      <c r="AA2087" s="7"/>
      <c r="AB2087" s="7"/>
      <c r="AC2087" s="7"/>
      <c r="AD2087" s="36" t="str">
        <f t="shared" si="100"/>
        <v/>
      </c>
      <c r="AE2087" s="35" t="str">
        <f>IF(AD2087="","",VLOOKUP(AD2087,Parametros_Activos_Inf!$CK$2:$CL$10,2,FALSE))</f>
        <v/>
      </c>
      <c r="AF2087" s="29"/>
      <c r="AG2087" s="36" t="str">
        <f>IF(AF2087="","",VLOOKUP(AF2087,Parametros_Activos_Inf!$CP$2:$CQ$4,2,FALSE))</f>
        <v/>
      </c>
      <c r="AH2087" s="29"/>
      <c r="AI2087" s="36" t="str">
        <f>IF(AH2087="","",VLOOKUP(AH2087,Parametros_Activos_Inf!$CN$2:$CO$5,2,FALSE))</f>
        <v/>
      </c>
      <c r="AJ2087" s="154" t="str">
        <f>IF(AH2087="","",VLOOKUP(AF2087&amp;AH2087,Parametros_Activos_Inf!$CR$2:$CS$13,2,FALSE))</f>
        <v/>
      </c>
      <c r="AK2087" s="20"/>
    </row>
    <row r="2088" spans="1:37" s="9" customFormat="1" ht="14.25">
      <c r="A2088" s="35">
        <v>2085</v>
      </c>
      <c r="B2088" s="35" t="str">
        <f t="shared" si="98"/>
        <v/>
      </c>
      <c r="C2088" s="7"/>
      <c r="D2088" s="7"/>
      <c r="E2088" s="35" t="str">
        <f>IF(C2088="","",VLOOKUP(C2088,Parametros_Activos_Inf!$CV$2:$CW$6,2,FALSE))</f>
        <v/>
      </c>
      <c r="F2088" s="35" t="str">
        <f>IF(D2088="","",VLOOKUP(D2088,Parametros_Activos_Inf!$CX$2:$CY$16,2,FALSE))</f>
        <v/>
      </c>
      <c r="G2088" s="35" t="str">
        <f t="shared" si="99"/>
        <v/>
      </c>
      <c r="H2088" s="7"/>
      <c r="I2088" s="7"/>
      <c r="J2088" s="7"/>
      <c r="K2088" s="7"/>
      <c r="L2088" s="7"/>
      <c r="M2088" s="11"/>
      <c r="N2088" s="18" t="str">
        <f>IF(M2088="","",VLOOKUP(M2088,Parametros_Activos_Inf!$P$2:$Q$48,2,FALSE))</f>
        <v/>
      </c>
      <c r="O2088" s="7"/>
      <c r="P2088" s="18" t="str">
        <f>IF(O2088="","",VLOOKUP(O2088,Parametros_Activos_Inf!$R$2:$S$124,2,FALSE))</f>
        <v/>
      </c>
      <c r="Q2088" s="7"/>
      <c r="R2088" s="7"/>
      <c r="S2088" s="7"/>
      <c r="T2088" s="7"/>
      <c r="U2088" s="7"/>
      <c r="V2088" s="7"/>
      <c r="W2088" s="7"/>
      <c r="X2088" s="7"/>
      <c r="Y2088" s="7"/>
      <c r="Z2088" s="7"/>
      <c r="AA2088" s="7"/>
      <c r="AB2088" s="7"/>
      <c r="AC2088" s="7"/>
      <c r="AD2088" s="36" t="str">
        <f t="shared" si="100"/>
        <v/>
      </c>
      <c r="AE2088" s="35" t="str">
        <f>IF(AD2088="","",VLOOKUP(AD2088,Parametros_Activos_Inf!$CK$2:$CL$10,2,FALSE))</f>
        <v/>
      </c>
      <c r="AF2088" s="29"/>
      <c r="AG2088" s="36" t="str">
        <f>IF(AF2088="","",VLOOKUP(AF2088,Parametros_Activos_Inf!$CP$2:$CQ$4,2,FALSE))</f>
        <v/>
      </c>
      <c r="AH2088" s="29"/>
      <c r="AI2088" s="36" t="str">
        <f>IF(AH2088="","",VLOOKUP(AH2088,Parametros_Activos_Inf!$CN$2:$CO$5,2,FALSE))</f>
        <v/>
      </c>
      <c r="AJ2088" s="154" t="str">
        <f>IF(AH2088="","",VLOOKUP(AF2088&amp;AH2088,Parametros_Activos_Inf!$CR$2:$CS$13,2,FALSE))</f>
        <v/>
      </c>
      <c r="AK2088" s="20"/>
    </row>
    <row r="2089" spans="1:37" s="9" customFormat="1" ht="14.25">
      <c r="A2089" s="35">
        <v>2086</v>
      </c>
      <c r="B2089" s="35" t="str">
        <f t="shared" si="98"/>
        <v/>
      </c>
      <c r="C2089" s="7"/>
      <c r="D2089" s="7"/>
      <c r="E2089" s="35" t="str">
        <f>IF(C2089="","",VLOOKUP(C2089,Parametros_Activos_Inf!$CV$2:$CW$6,2,FALSE))</f>
        <v/>
      </c>
      <c r="F2089" s="35" t="str">
        <f>IF(D2089="","",VLOOKUP(D2089,Parametros_Activos_Inf!$CX$2:$CY$16,2,FALSE))</f>
        <v/>
      </c>
      <c r="G2089" s="35" t="str">
        <f t="shared" si="99"/>
        <v/>
      </c>
      <c r="H2089" s="7"/>
      <c r="I2089" s="7"/>
      <c r="J2089" s="7"/>
      <c r="K2089" s="7"/>
      <c r="L2089" s="7"/>
      <c r="M2089" s="11"/>
      <c r="N2089" s="18" t="str">
        <f>IF(M2089="","",VLOOKUP(M2089,Parametros_Activos_Inf!$P$2:$Q$48,2,FALSE))</f>
        <v/>
      </c>
      <c r="O2089" s="7"/>
      <c r="P2089" s="18" t="str">
        <f>IF(O2089="","",VLOOKUP(O2089,Parametros_Activos_Inf!$R$2:$S$124,2,FALSE))</f>
        <v/>
      </c>
      <c r="Q2089" s="7"/>
      <c r="R2089" s="7"/>
      <c r="S2089" s="7"/>
      <c r="T2089" s="7"/>
      <c r="U2089" s="7"/>
      <c r="V2089" s="7"/>
      <c r="W2089" s="7"/>
      <c r="X2089" s="7"/>
      <c r="Y2089" s="7"/>
      <c r="Z2089" s="7"/>
      <c r="AA2089" s="7"/>
      <c r="AB2089" s="7"/>
      <c r="AC2089" s="7"/>
      <c r="AD2089" s="36" t="str">
        <f t="shared" si="100"/>
        <v/>
      </c>
      <c r="AE2089" s="35" t="str">
        <f>IF(AD2089="","",VLOOKUP(AD2089,Parametros_Activos_Inf!$CK$2:$CL$10,2,FALSE))</f>
        <v/>
      </c>
      <c r="AF2089" s="29"/>
      <c r="AG2089" s="36" t="str">
        <f>IF(AF2089="","",VLOOKUP(AF2089,Parametros_Activos_Inf!$CP$2:$CQ$4,2,FALSE))</f>
        <v/>
      </c>
      <c r="AH2089" s="29"/>
      <c r="AI2089" s="36" t="str">
        <f>IF(AH2089="","",VLOOKUP(AH2089,Parametros_Activos_Inf!$CN$2:$CO$5,2,FALSE))</f>
        <v/>
      </c>
      <c r="AJ2089" s="154" t="str">
        <f>IF(AH2089="","",VLOOKUP(AF2089&amp;AH2089,Parametros_Activos_Inf!$CR$2:$CS$13,2,FALSE))</f>
        <v/>
      </c>
      <c r="AK2089" s="20"/>
    </row>
    <row r="2090" spans="1:37" s="9" customFormat="1" ht="14.25">
      <c r="A2090" s="35">
        <v>2087</v>
      </c>
      <c r="B2090" s="35" t="str">
        <f t="shared" si="98"/>
        <v/>
      </c>
      <c r="C2090" s="7"/>
      <c r="D2090" s="7"/>
      <c r="E2090" s="35" t="str">
        <f>IF(C2090="","",VLOOKUP(C2090,Parametros_Activos_Inf!$CV$2:$CW$6,2,FALSE))</f>
        <v/>
      </c>
      <c r="F2090" s="35" t="str">
        <f>IF(D2090="","",VLOOKUP(D2090,Parametros_Activos_Inf!$CX$2:$CY$16,2,FALSE))</f>
        <v/>
      </c>
      <c r="G2090" s="35" t="str">
        <f t="shared" si="99"/>
        <v/>
      </c>
      <c r="H2090" s="7"/>
      <c r="I2090" s="7"/>
      <c r="J2090" s="7"/>
      <c r="K2090" s="7"/>
      <c r="L2090" s="7"/>
      <c r="M2090" s="11"/>
      <c r="N2090" s="18" t="str">
        <f>IF(M2090="","",VLOOKUP(M2090,Parametros_Activos_Inf!$P$2:$Q$48,2,FALSE))</f>
        <v/>
      </c>
      <c r="O2090" s="7"/>
      <c r="P2090" s="18" t="str">
        <f>IF(O2090="","",VLOOKUP(O2090,Parametros_Activos_Inf!$R$2:$S$124,2,FALSE))</f>
        <v/>
      </c>
      <c r="Q2090" s="7"/>
      <c r="R2090" s="7"/>
      <c r="S2090" s="7"/>
      <c r="T2090" s="7"/>
      <c r="U2090" s="7"/>
      <c r="V2090" s="7"/>
      <c r="W2090" s="7"/>
      <c r="X2090" s="7"/>
      <c r="Y2090" s="7"/>
      <c r="Z2090" s="7"/>
      <c r="AA2090" s="7"/>
      <c r="AB2090" s="7"/>
      <c r="AC2090" s="7"/>
      <c r="AD2090" s="36" t="str">
        <f t="shared" si="100"/>
        <v/>
      </c>
      <c r="AE2090" s="35" t="str">
        <f>IF(AD2090="","",VLOOKUP(AD2090,Parametros_Activos_Inf!$CK$2:$CL$10,2,FALSE))</f>
        <v/>
      </c>
      <c r="AF2090" s="29"/>
      <c r="AG2090" s="36" t="str">
        <f>IF(AF2090="","",VLOOKUP(AF2090,Parametros_Activos_Inf!$CP$2:$CQ$4,2,FALSE))</f>
        <v/>
      </c>
      <c r="AH2090" s="29"/>
      <c r="AI2090" s="36" t="str">
        <f>IF(AH2090="","",VLOOKUP(AH2090,Parametros_Activos_Inf!$CN$2:$CO$5,2,FALSE))</f>
        <v/>
      </c>
      <c r="AJ2090" s="154" t="str">
        <f>IF(AH2090="","",VLOOKUP(AF2090&amp;AH2090,Parametros_Activos_Inf!$CR$2:$CS$13,2,FALSE))</f>
        <v/>
      </c>
      <c r="AK2090" s="20"/>
    </row>
    <row r="2091" spans="1:37" s="9" customFormat="1" ht="14.25">
      <c r="A2091" s="35">
        <v>2088</v>
      </c>
      <c r="B2091" s="35" t="str">
        <f t="shared" si="98"/>
        <v/>
      </c>
      <c r="C2091" s="7"/>
      <c r="D2091" s="7"/>
      <c r="E2091" s="35" t="str">
        <f>IF(C2091="","",VLOOKUP(C2091,Parametros_Activos_Inf!$CV$2:$CW$6,2,FALSE))</f>
        <v/>
      </c>
      <c r="F2091" s="35" t="str">
        <f>IF(D2091="","",VLOOKUP(D2091,Parametros_Activos_Inf!$CX$2:$CY$16,2,FALSE))</f>
        <v/>
      </c>
      <c r="G2091" s="35" t="str">
        <f t="shared" si="99"/>
        <v/>
      </c>
      <c r="H2091" s="7"/>
      <c r="I2091" s="7"/>
      <c r="J2091" s="7"/>
      <c r="K2091" s="7"/>
      <c r="L2091" s="7"/>
      <c r="M2091" s="11"/>
      <c r="N2091" s="18" t="str">
        <f>IF(M2091="","",VLOOKUP(M2091,Parametros_Activos_Inf!$P$2:$Q$48,2,FALSE))</f>
        <v/>
      </c>
      <c r="O2091" s="7"/>
      <c r="P2091" s="18" t="str">
        <f>IF(O2091="","",VLOOKUP(O2091,Parametros_Activos_Inf!$R$2:$S$124,2,FALSE))</f>
        <v/>
      </c>
      <c r="Q2091" s="7"/>
      <c r="R2091" s="7"/>
      <c r="S2091" s="7"/>
      <c r="T2091" s="7"/>
      <c r="U2091" s="7"/>
      <c r="V2091" s="7"/>
      <c r="W2091" s="7"/>
      <c r="X2091" s="7"/>
      <c r="Y2091" s="7"/>
      <c r="Z2091" s="7"/>
      <c r="AA2091" s="7"/>
      <c r="AB2091" s="7"/>
      <c r="AC2091" s="7"/>
      <c r="AD2091" s="36" t="str">
        <f t="shared" si="100"/>
        <v/>
      </c>
      <c r="AE2091" s="35" t="str">
        <f>IF(AD2091="","",VLOOKUP(AD2091,Parametros_Activos_Inf!$CK$2:$CL$10,2,FALSE))</f>
        <v/>
      </c>
      <c r="AF2091" s="29"/>
      <c r="AG2091" s="36" t="str">
        <f>IF(AF2091="","",VLOOKUP(AF2091,Parametros_Activos_Inf!$CP$2:$CQ$4,2,FALSE))</f>
        <v/>
      </c>
      <c r="AH2091" s="29"/>
      <c r="AI2091" s="36" t="str">
        <f>IF(AH2091="","",VLOOKUP(AH2091,Parametros_Activos_Inf!$CN$2:$CO$5,2,FALSE))</f>
        <v/>
      </c>
      <c r="AJ2091" s="154" t="str">
        <f>IF(AH2091="","",VLOOKUP(AF2091&amp;AH2091,Parametros_Activos_Inf!$CR$2:$CS$13,2,FALSE))</f>
        <v/>
      </c>
      <c r="AK2091" s="20"/>
    </row>
    <row r="2092" spans="1:37" s="9" customFormat="1" ht="14.25">
      <c r="A2092" s="35">
        <v>2089</v>
      </c>
      <c r="B2092" s="35" t="str">
        <f t="shared" si="98"/>
        <v/>
      </c>
      <c r="C2092" s="7"/>
      <c r="D2092" s="7"/>
      <c r="E2092" s="35" t="str">
        <f>IF(C2092="","",VLOOKUP(C2092,Parametros_Activos_Inf!$CV$2:$CW$6,2,FALSE))</f>
        <v/>
      </c>
      <c r="F2092" s="35" t="str">
        <f>IF(D2092="","",VLOOKUP(D2092,Parametros_Activos_Inf!$CX$2:$CY$16,2,FALSE))</f>
        <v/>
      </c>
      <c r="G2092" s="35" t="str">
        <f t="shared" si="99"/>
        <v/>
      </c>
      <c r="H2092" s="7"/>
      <c r="I2092" s="7"/>
      <c r="J2092" s="7"/>
      <c r="K2092" s="7"/>
      <c r="L2092" s="7"/>
      <c r="M2092" s="11"/>
      <c r="N2092" s="18" t="str">
        <f>IF(M2092="","",VLOOKUP(M2092,Parametros_Activos_Inf!$P$2:$Q$48,2,FALSE))</f>
        <v/>
      </c>
      <c r="O2092" s="7"/>
      <c r="P2092" s="18" t="str">
        <f>IF(O2092="","",VLOOKUP(O2092,Parametros_Activos_Inf!$R$2:$S$124,2,FALSE))</f>
        <v/>
      </c>
      <c r="Q2092" s="7"/>
      <c r="R2092" s="7"/>
      <c r="S2092" s="7"/>
      <c r="T2092" s="7"/>
      <c r="U2092" s="7"/>
      <c r="V2092" s="7"/>
      <c r="W2092" s="7"/>
      <c r="X2092" s="7"/>
      <c r="Y2092" s="7"/>
      <c r="Z2092" s="7"/>
      <c r="AA2092" s="7"/>
      <c r="AB2092" s="7"/>
      <c r="AC2092" s="7"/>
      <c r="AD2092" s="36" t="str">
        <f t="shared" si="100"/>
        <v/>
      </c>
      <c r="AE2092" s="35" t="str">
        <f>IF(AD2092="","",VLOOKUP(AD2092,Parametros_Activos_Inf!$CK$2:$CL$10,2,FALSE))</f>
        <v/>
      </c>
      <c r="AF2092" s="29"/>
      <c r="AG2092" s="36" t="str">
        <f>IF(AF2092="","",VLOOKUP(AF2092,Parametros_Activos_Inf!$CP$2:$CQ$4,2,FALSE))</f>
        <v/>
      </c>
      <c r="AH2092" s="29"/>
      <c r="AI2092" s="36" t="str">
        <f>IF(AH2092="","",VLOOKUP(AH2092,Parametros_Activos_Inf!$CN$2:$CO$5,2,FALSE))</f>
        <v/>
      </c>
      <c r="AJ2092" s="154" t="str">
        <f>IF(AH2092="","",VLOOKUP(AF2092&amp;AH2092,Parametros_Activos_Inf!$CR$2:$CS$13,2,FALSE))</f>
        <v/>
      </c>
      <c r="AK2092" s="20"/>
    </row>
    <row r="2093" spans="1:37" s="9" customFormat="1" ht="14.25">
      <c r="A2093" s="35">
        <v>2090</v>
      </c>
      <c r="B2093" s="35" t="str">
        <f t="shared" si="98"/>
        <v/>
      </c>
      <c r="C2093" s="7"/>
      <c r="D2093" s="7"/>
      <c r="E2093" s="35" t="str">
        <f>IF(C2093="","",VLOOKUP(C2093,Parametros_Activos_Inf!$CV$2:$CW$6,2,FALSE))</f>
        <v/>
      </c>
      <c r="F2093" s="35" t="str">
        <f>IF(D2093="","",VLOOKUP(D2093,Parametros_Activos_Inf!$CX$2:$CY$16,2,FALSE))</f>
        <v/>
      </c>
      <c r="G2093" s="35" t="str">
        <f t="shared" si="99"/>
        <v/>
      </c>
      <c r="H2093" s="7"/>
      <c r="I2093" s="7"/>
      <c r="J2093" s="7"/>
      <c r="K2093" s="7"/>
      <c r="L2093" s="7"/>
      <c r="M2093" s="11"/>
      <c r="N2093" s="18" t="str">
        <f>IF(M2093="","",VLOOKUP(M2093,Parametros_Activos_Inf!$P$2:$Q$48,2,FALSE))</f>
        <v/>
      </c>
      <c r="O2093" s="7"/>
      <c r="P2093" s="18" t="str">
        <f>IF(O2093="","",VLOOKUP(O2093,Parametros_Activos_Inf!$R$2:$S$124,2,FALSE))</f>
        <v/>
      </c>
      <c r="Q2093" s="7"/>
      <c r="R2093" s="7"/>
      <c r="S2093" s="7"/>
      <c r="T2093" s="7"/>
      <c r="U2093" s="7"/>
      <c r="V2093" s="7"/>
      <c r="W2093" s="7"/>
      <c r="X2093" s="7"/>
      <c r="Y2093" s="7"/>
      <c r="Z2093" s="7"/>
      <c r="AA2093" s="7"/>
      <c r="AB2093" s="7"/>
      <c r="AC2093" s="7"/>
      <c r="AD2093" s="36" t="str">
        <f t="shared" si="100"/>
        <v/>
      </c>
      <c r="AE2093" s="35" t="str">
        <f>IF(AD2093="","",VLOOKUP(AD2093,Parametros_Activos_Inf!$CK$2:$CL$10,2,FALSE))</f>
        <v/>
      </c>
      <c r="AF2093" s="29"/>
      <c r="AG2093" s="36" t="str">
        <f>IF(AF2093="","",VLOOKUP(AF2093,Parametros_Activos_Inf!$CP$2:$CQ$4,2,FALSE))</f>
        <v/>
      </c>
      <c r="AH2093" s="29"/>
      <c r="AI2093" s="36" t="str">
        <f>IF(AH2093="","",VLOOKUP(AH2093,Parametros_Activos_Inf!$CN$2:$CO$5,2,FALSE))</f>
        <v/>
      </c>
      <c r="AJ2093" s="154" t="str">
        <f>IF(AH2093="","",VLOOKUP(AF2093&amp;AH2093,Parametros_Activos_Inf!$CR$2:$CS$13,2,FALSE))</f>
        <v/>
      </c>
      <c r="AK2093" s="20"/>
    </row>
    <row r="2094" spans="1:37" s="9" customFormat="1" ht="14.25">
      <c r="A2094" s="35">
        <v>2091</v>
      </c>
      <c r="B2094" s="35" t="str">
        <f t="shared" si="98"/>
        <v/>
      </c>
      <c r="C2094" s="7"/>
      <c r="D2094" s="7"/>
      <c r="E2094" s="35" t="str">
        <f>IF(C2094="","",VLOOKUP(C2094,Parametros_Activos_Inf!$CV$2:$CW$6,2,FALSE))</f>
        <v/>
      </c>
      <c r="F2094" s="35" t="str">
        <f>IF(D2094="","",VLOOKUP(D2094,Parametros_Activos_Inf!$CX$2:$CY$16,2,FALSE))</f>
        <v/>
      </c>
      <c r="G2094" s="35" t="str">
        <f t="shared" si="99"/>
        <v/>
      </c>
      <c r="H2094" s="7"/>
      <c r="I2094" s="7"/>
      <c r="J2094" s="7"/>
      <c r="K2094" s="7"/>
      <c r="L2094" s="7"/>
      <c r="M2094" s="11"/>
      <c r="N2094" s="18" t="str">
        <f>IF(M2094="","",VLOOKUP(M2094,Parametros_Activos_Inf!$P$2:$Q$48,2,FALSE))</f>
        <v/>
      </c>
      <c r="O2094" s="7"/>
      <c r="P2094" s="18" t="str">
        <f>IF(O2094="","",VLOOKUP(O2094,Parametros_Activos_Inf!$R$2:$S$124,2,FALSE))</f>
        <v/>
      </c>
      <c r="Q2094" s="7"/>
      <c r="R2094" s="7"/>
      <c r="S2094" s="7"/>
      <c r="T2094" s="7"/>
      <c r="U2094" s="7"/>
      <c r="V2094" s="7"/>
      <c r="W2094" s="7"/>
      <c r="X2094" s="7"/>
      <c r="Y2094" s="7"/>
      <c r="Z2094" s="7"/>
      <c r="AA2094" s="7"/>
      <c r="AB2094" s="7"/>
      <c r="AC2094" s="7"/>
      <c r="AD2094" s="36" t="str">
        <f t="shared" si="100"/>
        <v/>
      </c>
      <c r="AE2094" s="35" t="str">
        <f>IF(AD2094="","",VLOOKUP(AD2094,Parametros_Activos_Inf!$CK$2:$CL$10,2,FALSE))</f>
        <v/>
      </c>
      <c r="AF2094" s="29"/>
      <c r="AG2094" s="36" t="str">
        <f>IF(AF2094="","",VLOOKUP(AF2094,Parametros_Activos_Inf!$CP$2:$CQ$4,2,FALSE))</f>
        <v/>
      </c>
      <c r="AH2094" s="29"/>
      <c r="AI2094" s="36" t="str">
        <f>IF(AH2094="","",VLOOKUP(AH2094,Parametros_Activos_Inf!$CN$2:$CO$5,2,FALSE))</f>
        <v/>
      </c>
      <c r="AJ2094" s="154" t="str">
        <f>IF(AH2094="","",VLOOKUP(AF2094&amp;AH2094,Parametros_Activos_Inf!$CR$2:$CS$13,2,FALSE))</f>
        <v/>
      </c>
      <c r="AK2094" s="20"/>
    </row>
    <row r="2095" spans="1:37" s="9" customFormat="1" ht="14.25">
      <c r="A2095" s="35">
        <v>2092</v>
      </c>
      <c r="B2095" s="35" t="str">
        <f t="shared" si="98"/>
        <v/>
      </c>
      <c r="C2095" s="7"/>
      <c r="D2095" s="7"/>
      <c r="E2095" s="35" t="str">
        <f>IF(C2095="","",VLOOKUP(C2095,Parametros_Activos_Inf!$CV$2:$CW$6,2,FALSE))</f>
        <v/>
      </c>
      <c r="F2095" s="35" t="str">
        <f>IF(D2095="","",VLOOKUP(D2095,Parametros_Activos_Inf!$CX$2:$CY$16,2,FALSE))</f>
        <v/>
      </c>
      <c r="G2095" s="35" t="str">
        <f t="shared" si="99"/>
        <v/>
      </c>
      <c r="H2095" s="7"/>
      <c r="I2095" s="7"/>
      <c r="J2095" s="7"/>
      <c r="K2095" s="7"/>
      <c r="L2095" s="7"/>
      <c r="M2095" s="11"/>
      <c r="N2095" s="18" t="str">
        <f>IF(M2095="","",VLOOKUP(M2095,Parametros_Activos_Inf!$P$2:$Q$48,2,FALSE))</f>
        <v/>
      </c>
      <c r="O2095" s="7"/>
      <c r="P2095" s="18" t="str">
        <f>IF(O2095="","",VLOOKUP(O2095,Parametros_Activos_Inf!$R$2:$S$124,2,FALSE))</f>
        <v/>
      </c>
      <c r="Q2095" s="7"/>
      <c r="R2095" s="7"/>
      <c r="S2095" s="7"/>
      <c r="T2095" s="7"/>
      <c r="U2095" s="7"/>
      <c r="V2095" s="7"/>
      <c r="W2095" s="7"/>
      <c r="X2095" s="7"/>
      <c r="Y2095" s="7"/>
      <c r="Z2095" s="7"/>
      <c r="AA2095" s="7"/>
      <c r="AB2095" s="7"/>
      <c r="AC2095" s="7"/>
      <c r="AD2095" s="36" t="str">
        <f t="shared" si="100"/>
        <v/>
      </c>
      <c r="AE2095" s="35" t="str">
        <f>IF(AD2095="","",VLOOKUP(AD2095,Parametros_Activos_Inf!$CK$2:$CL$10,2,FALSE))</f>
        <v/>
      </c>
      <c r="AF2095" s="29"/>
      <c r="AG2095" s="36" t="str">
        <f>IF(AF2095="","",VLOOKUP(AF2095,Parametros_Activos_Inf!$CP$2:$CQ$4,2,FALSE))</f>
        <v/>
      </c>
      <c r="AH2095" s="29"/>
      <c r="AI2095" s="36" t="str">
        <f>IF(AH2095="","",VLOOKUP(AH2095,Parametros_Activos_Inf!$CN$2:$CO$5,2,FALSE))</f>
        <v/>
      </c>
      <c r="AJ2095" s="154" t="str">
        <f>IF(AH2095="","",VLOOKUP(AF2095&amp;AH2095,Parametros_Activos_Inf!$CR$2:$CS$13,2,FALSE))</f>
        <v/>
      </c>
      <c r="AK2095" s="20"/>
    </row>
    <row r="2096" spans="1:37" s="9" customFormat="1" ht="14.25">
      <c r="A2096" s="35">
        <v>2093</v>
      </c>
      <c r="B2096" s="35" t="str">
        <f t="shared" si="98"/>
        <v/>
      </c>
      <c r="C2096" s="7"/>
      <c r="D2096" s="7"/>
      <c r="E2096" s="35" t="str">
        <f>IF(C2096="","",VLOOKUP(C2096,Parametros_Activos_Inf!$CV$2:$CW$6,2,FALSE))</f>
        <v/>
      </c>
      <c r="F2096" s="35" t="str">
        <f>IF(D2096="","",VLOOKUP(D2096,Parametros_Activos_Inf!$CX$2:$CY$16,2,FALSE))</f>
        <v/>
      </c>
      <c r="G2096" s="35" t="str">
        <f t="shared" si="99"/>
        <v/>
      </c>
      <c r="H2096" s="7"/>
      <c r="I2096" s="7"/>
      <c r="J2096" s="7"/>
      <c r="K2096" s="7"/>
      <c r="L2096" s="7"/>
      <c r="M2096" s="11"/>
      <c r="N2096" s="18" t="str">
        <f>IF(M2096="","",VLOOKUP(M2096,Parametros_Activos_Inf!$P$2:$Q$48,2,FALSE))</f>
        <v/>
      </c>
      <c r="O2096" s="7"/>
      <c r="P2096" s="18" t="str">
        <f>IF(O2096="","",VLOOKUP(O2096,Parametros_Activos_Inf!$R$2:$S$124,2,FALSE))</f>
        <v/>
      </c>
      <c r="Q2096" s="7"/>
      <c r="R2096" s="7"/>
      <c r="S2096" s="7"/>
      <c r="T2096" s="7"/>
      <c r="U2096" s="7"/>
      <c r="V2096" s="7"/>
      <c r="W2096" s="7"/>
      <c r="X2096" s="7"/>
      <c r="Y2096" s="7"/>
      <c r="Z2096" s="7"/>
      <c r="AA2096" s="7"/>
      <c r="AB2096" s="7"/>
      <c r="AC2096" s="7"/>
      <c r="AD2096" s="36" t="str">
        <f t="shared" si="100"/>
        <v/>
      </c>
      <c r="AE2096" s="35" t="str">
        <f>IF(AD2096="","",VLOOKUP(AD2096,Parametros_Activos_Inf!$CK$2:$CL$10,2,FALSE))</f>
        <v/>
      </c>
      <c r="AF2096" s="29"/>
      <c r="AG2096" s="36" t="str">
        <f>IF(AF2096="","",VLOOKUP(AF2096,Parametros_Activos_Inf!$CP$2:$CQ$4,2,FALSE))</f>
        <v/>
      </c>
      <c r="AH2096" s="29"/>
      <c r="AI2096" s="36" t="str">
        <f>IF(AH2096="","",VLOOKUP(AH2096,Parametros_Activos_Inf!$CN$2:$CO$5,2,FALSE))</f>
        <v/>
      </c>
      <c r="AJ2096" s="154" t="str">
        <f>IF(AH2096="","",VLOOKUP(AF2096&amp;AH2096,Parametros_Activos_Inf!$CR$2:$CS$13,2,FALSE))</f>
        <v/>
      </c>
      <c r="AK2096" s="20"/>
    </row>
    <row r="2097" spans="1:37" s="9" customFormat="1" ht="14.25">
      <c r="A2097" s="35">
        <v>2094</v>
      </c>
      <c r="B2097" s="35" t="str">
        <f t="shared" si="98"/>
        <v/>
      </c>
      <c r="C2097" s="7"/>
      <c r="D2097" s="7"/>
      <c r="E2097" s="35" t="str">
        <f>IF(C2097="","",VLOOKUP(C2097,Parametros_Activos_Inf!$CV$2:$CW$6,2,FALSE))</f>
        <v/>
      </c>
      <c r="F2097" s="35" t="str">
        <f>IF(D2097="","",VLOOKUP(D2097,Parametros_Activos_Inf!$CX$2:$CY$16,2,FALSE))</f>
        <v/>
      </c>
      <c r="G2097" s="35" t="str">
        <f t="shared" si="99"/>
        <v/>
      </c>
      <c r="H2097" s="7"/>
      <c r="I2097" s="7"/>
      <c r="J2097" s="7"/>
      <c r="K2097" s="7"/>
      <c r="L2097" s="7"/>
      <c r="M2097" s="11"/>
      <c r="N2097" s="18" t="str">
        <f>IF(M2097="","",VLOOKUP(M2097,Parametros_Activos_Inf!$P$2:$Q$48,2,FALSE))</f>
        <v/>
      </c>
      <c r="O2097" s="7"/>
      <c r="P2097" s="18" t="str">
        <f>IF(O2097="","",VLOOKUP(O2097,Parametros_Activos_Inf!$R$2:$S$124,2,FALSE))</f>
        <v/>
      </c>
      <c r="Q2097" s="7"/>
      <c r="R2097" s="7"/>
      <c r="S2097" s="7"/>
      <c r="T2097" s="7"/>
      <c r="U2097" s="7"/>
      <c r="V2097" s="7"/>
      <c r="W2097" s="7"/>
      <c r="X2097" s="7"/>
      <c r="Y2097" s="7"/>
      <c r="Z2097" s="7"/>
      <c r="AA2097" s="7"/>
      <c r="AB2097" s="7"/>
      <c r="AC2097" s="7"/>
      <c r="AD2097" s="36" t="str">
        <f t="shared" si="100"/>
        <v/>
      </c>
      <c r="AE2097" s="35" t="str">
        <f>IF(AD2097="","",VLOOKUP(AD2097,Parametros_Activos_Inf!$CK$2:$CL$10,2,FALSE))</f>
        <v/>
      </c>
      <c r="AF2097" s="29"/>
      <c r="AG2097" s="36" t="str">
        <f>IF(AF2097="","",VLOOKUP(AF2097,Parametros_Activos_Inf!$CP$2:$CQ$4,2,FALSE))</f>
        <v/>
      </c>
      <c r="AH2097" s="29"/>
      <c r="AI2097" s="36" t="str">
        <f>IF(AH2097="","",VLOOKUP(AH2097,Parametros_Activos_Inf!$CN$2:$CO$5,2,FALSE))</f>
        <v/>
      </c>
      <c r="AJ2097" s="154" t="str">
        <f>IF(AH2097="","",VLOOKUP(AF2097&amp;AH2097,Parametros_Activos_Inf!$CR$2:$CS$13,2,FALSE))</f>
        <v/>
      </c>
      <c r="AK2097" s="20"/>
    </row>
    <row r="2098" spans="1:37" s="9" customFormat="1" ht="14.25">
      <c r="A2098" s="35">
        <v>2095</v>
      </c>
      <c r="B2098" s="35" t="str">
        <f t="shared" si="98"/>
        <v/>
      </c>
      <c r="C2098" s="7"/>
      <c r="D2098" s="7"/>
      <c r="E2098" s="35" t="str">
        <f>IF(C2098="","",VLOOKUP(C2098,Parametros_Activos_Inf!$CV$2:$CW$6,2,FALSE))</f>
        <v/>
      </c>
      <c r="F2098" s="35" t="str">
        <f>IF(D2098="","",VLOOKUP(D2098,Parametros_Activos_Inf!$CX$2:$CY$16,2,FALSE))</f>
        <v/>
      </c>
      <c r="G2098" s="35" t="str">
        <f t="shared" si="99"/>
        <v/>
      </c>
      <c r="H2098" s="7"/>
      <c r="I2098" s="7"/>
      <c r="J2098" s="7"/>
      <c r="K2098" s="7"/>
      <c r="L2098" s="7"/>
      <c r="M2098" s="11"/>
      <c r="N2098" s="18" t="str">
        <f>IF(M2098="","",VLOOKUP(M2098,Parametros_Activos_Inf!$P$2:$Q$48,2,FALSE))</f>
        <v/>
      </c>
      <c r="O2098" s="7"/>
      <c r="P2098" s="18" t="str">
        <f>IF(O2098="","",VLOOKUP(O2098,Parametros_Activos_Inf!$R$2:$S$124,2,FALSE))</f>
        <v/>
      </c>
      <c r="Q2098" s="7"/>
      <c r="R2098" s="7"/>
      <c r="S2098" s="7"/>
      <c r="T2098" s="7"/>
      <c r="U2098" s="7"/>
      <c r="V2098" s="7"/>
      <c r="W2098" s="7"/>
      <c r="X2098" s="7"/>
      <c r="Y2098" s="7"/>
      <c r="Z2098" s="7"/>
      <c r="AA2098" s="7"/>
      <c r="AB2098" s="7"/>
      <c r="AC2098" s="7"/>
      <c r="AD2098" s="36" t="str">
        <f t="shared" si="100"/>
        <v/>
      </c>
      <c r="AE2098" s="35" t="str">
        <f>IF(AD2098="","",VLOOKUP(AD2098,Parametros_Activos_Inf!$CK$2:$CL$10,2,FALSE))</f>
        <v/>
      </c>
      <c r="AF2098" s="29"/>
      <c r="AG2098" s="36" t="str">
        <f>IF(AF2098="","",VLOOKUP(AF2098,Parametros_Activos_Inf!$CP$2:$CQ$4,2,FALSE))</f>
        <v/>
      </c>
      <c r="AH2098" s="29"/>
      <c r="AI2098" s="36" t="str">
        <f>IF(AH2098="","",VLOOKUP(AH2098,Parametros_Activos_Inf!$CN$2:$CO$5,2,FALSE))</f>
        <v/>
      </c>
      <c r="AJ2098" s="154" t="str">
        <f>IF(AH2098="","",VLOOKUP(AF2098&amp;AH2098,Parametros_Activos_Inf!$CR$2:$CS$13,2,FALSE))</f>
        <v/>
      </c>
      <c r="AK2098" s="20"/>
    </row>
    <row r="2099" spans="1:37" s="9" customFormat="1" ht="14.25">
      <c r="A2099" s="35">
        <v>2096</v>
      </c>
      <c r="B2099" s="35" t="str">
        <f t="shared" si="98"/>
        <v/>
      </c>
      <c r="C2099" s="7"/>
      <c r="D2099" s="7"/>
      <c r="E2099" s="35" t="str">
        <f>IF(C2099="","",VLOOKUP(C2099,Parametros_Activos_Inf!$CV$2:$CW$6,2,FALSE))</f>
        <v/>
      </c>
      <c r="F2099" s="35" t="str">
        <f>IF(D2099="","",VLOOKUP(D2099,Parametros_Activos_Inf!$CX$2:$CY$16,2,FALSE))</f>
        <v/>
      </c>
      <c r="G2099" s="35" t="str">
        <f t="shared" si="99"/>
        <v/>
      </c>
      <c r="H2099" s="7"/>
      <c r="I2099" s="7"/>
      <c r="J2099" s="7"/>
      <c r="K2099" s="7"/>
      <c r="L2099" s="7"/>
      <c r="M2099" s="11"/>
      <c r="N2099" s="18" t="str">
        <f>IF(M2099="","",VLOOKUP(M2099,Parametros_Activos_Inf!$P$2:$Q$48,2,FALSE))</f>
        <v/>
      </c>
      <c r="O2099" s="7"/>
      <c r="P2099" s="18" t="str">
        <f>IF(O2099="","",VLOOKUP(O2099,Parametros_Activos_Inf!$R$2:$S$124,2,FALSE))</f>
        <v/>
      </c>
      <c r="Q2099" s="7"/>
      <c r="R2099" s="7"/>
      <c r="S2099" s="7"/>
      <c r="T2099" s="7"/>
      <c r="U2099" s="7"/>
      <c r="V2099" s="7"/>
      <c r="W2099" s="7"/>
      <c r="X2099" s="7"/>
      <c r="Y2099" s="7"/>
      <c r="Z2099" s="7"/>
      <c r="AA2099" s="7"/>
      <c r="AB2099" s="7"/>
      <c r="AC2099" s="7"/>
      <c r="AD2099" s="36" t="str">
        <f t="shared" si="100"/>
        <v/>
      </c>
      <c r="AE2099" s="35" t="str">
        <f>IF(AD2099="","",VLOOKUP(AD2099,Parametros_Activos_Inf!$CK$2:$CL$10,2,FALSE))</f>
        <v/>
      </c>
      <c r="AF2099" s="29"/>
      <c r="AG2099" s="36" t="str">
        <f>IF(AF2099="","",VLOOKUP(AF2099,Parametros_Activos_Inf!$CP$2:$CQ$4,2,FALSE))</f>
        <v/>
      </c>
      <c r="AH2099" s="29"/>
      <c r="AI2099" s="36" t="str">
        <f>IF(AH2099="","",VLOOKUP(AH2099,Parametros_Activos_Inf!$CN$2:$CO$5,2,FALSE))</f>
        <v/>
      </c>
      <c r="AJ2099" s="154" t="str">
        <f>IF(AH2099="","",VLOOKUP(AF2099&amp;AH2099,Parametros_Activos_Inf!$CR$2:$CS$13,2,FALSE))</f>
        <v/>
      </c>
      <c r="AK2099" s="20"/>
    </row>
    <row r="2100" spans="1:37" s="9" customFormat="1" ht="14.25">
      <c r="A2100" s="35">
        <v>2097</v>
      </c>
      <c r="B2100" s="35" t="str">
        <f t="shared" si="98"/>
        <v/>
      </c>
      <c r="C2100" s="7"/>
      <c r="D2100" s="7"/>
      <c r="E2100" s="35" t="str">
        <f>IF(C2100="","",VLOOKUP(C2100,Parametros_Activos_Inf!$CV$2:$CW$6,2,FALSE))</f>
        <v/>
      </c>
      <c r="F2100" s="35" t="str">
        <f>IF(D2100="","",VLOOKUP(D2100,Parametros_Activos_Inf!$CX$2:$CY$16,2,FALSE))</f>
        <v/>
      </c>
      <c r="G2100" s="35" t="str">
        <f t="shared" si="99"/>
        <v/>
      </c>
      <c r="H2100" s="7"/>
      <c r="I2100" s="7"/>
      <c r="J2100" s="7"/>
      <c r="K2100" s="7"/>
      <c r="L2100" s="7"/>
      <c r="M2100" s="11"/>
      <c r="N2100" s="18" t="str">
        <f>IF(M2100="","",VLOOKUP(M2100,Parametros_Activos_Inf!$P$2:$Q$48,2,FALSE))</f>
        <v/>
      </c>
      <c r="O2100" s="7"/>
      <c r="P2100" s="18" t="str">
        <f>IF(O2100="","",VLOOKUP(O2100,Parametros_Activos_Inf!$R$2:$S$124,2,FALSE))</f>
        <v/>
      </c>
      <c r="Q2100" s="7"/>
      <c r="R2100" s="7"/>
      <c r="S2100" s="7"/>
      <c r="T2100" s="7"/>
      <c r="U2100" s="7"/>
      <c r="V2100" s="7"/>
      <c r="W2100" s="7"/>
      <c r="X2100" s="7"/>
      <c r="Y2100" s="7"/>
      <c r="Z2100" s="7"/>
      <c r="AA2100" s="7"/>
      <c r="AB2100" s="7"/>
      <c r="AC2100" s="7"/>
      <c r="AD2100" s="36" t="str">
        <f t="shared" si="100"/>
        <v/>
      </c>
      <c r="AE2100" s="35" t="str">
        <f>IF(AD2100="","",VLOOKUP(AD2100,Parametros_Activos_Inf!$CK$2:$CL$10,2,FALSE))</f>
        <v/>
      </c>
      <c r="AF2100" s="29"/>
      <c r="AG2100" s="36" t="str">
        <f>IF(AF2100="","",VLOOKUP(AF2100,Parametros_Activos_Inf!$CP$2:$CQ$4,2,FALSE))</f>
        <v/>
      </c>
      <c r="AH2100" s="29"/>
      <c r="AI2100" s="36" t="str">
        <f>IF(AH2100="","",VLOOKUP(AH2100,Parametros_Activos_Inf!$CN$2:$CO$5,2,FALSE))</f>
        <v/>
      </c>
      <c r="AJ2100" s="154" t="str">
        <f>IF(AH2100="","",VLOOKUP(AF2100&amp;AH2100,Parametros_Activos_Inf!$CR$2:$CS$13,2,FALSE))</f>
        <v/>
      </c>
      <c r="AK2100" s="20"/>
    </row>
    <row r="2101" spans="1:37" s="9" customFormat="1" ht="14.25">
      <c r="A2101" s="35">
        <v>2098</v>
      </c>
      <c r="B2101" s="35" t="str">
        <f t="shared" si="98"/>
        <v/>
      </c>
      <c r="C2101" s="7"/>
      <c r="D2101" s="7"/>
      <c r="E2101" s="35" t="str">
        <f>IF(C2101="","",VLOOKUP(C2101,Parametros_Activos_Inf!$CV$2:$CW$6,2,FALSE))</f>
        <v/>
      </c>
      <c r="F2101" s="35" t="str">
        <f>IF(D2101="","",VLOOKUP(D2101,Parametros_Activos_Inf!$CX$2:$CY$16,2,FALSE))</f>
        <v/>
      </c>
      <c r="G2101" s="35" t="str">
        <f t="shared" si="99"/>
        <v/>
      </c>
      <c r="H2101" s="7"/>
      <c r="I2101" s="7"/>
      <c r="J2101" s="7"/>
      <c r="K2101" s="7"/>
      <c r="L2101" s="7"/>
      <c r="M2101" s="11"/>
      <c r="N2101" s="18" t="str">
        <f>IF(M2101="","",VLOOKUP(M2101,Parametros_Activos_Inf!$P$2:$Q$48,2,FALSE))</f>
        <v/>
      </c>
      <c r="O2101" s="7"/>
      <c r="P2101" s="18" t="str">
        <f>IF(O2101="","",VLOOKUP(O2101,Parametros_Activos_Inf!$R$2:$S$124,2,FALSE))</f>
        <v/>
      </c>
      <c r="Q2101" s="7"/>
      <c r="R2101" s="7"/>
      <c r="S2101" s="7"/>
      <c r="T2101" s="7"/>
      <c r="U2101" s="7"/>
      <c r="V2101" s="7"/>
      <c r="W2101" s="7"/>
      <c r="X2101" s="7"/>
      <c r="Y2101" s="7"/>
      <c r="Z2101" s="7"/>
      <c r="AA2101" s="7"/>
      <c r="AB2101" s="7"/>
      <c r="AC2101" s="7"/>
      <c r="AD2101" s="36" t="str">
        <f t="shared" si="100"/>
        <v/>
      </c>
      <c r="AE2101" s="35" t="str">
        <f>IF(AD2101="","",VLOOKUP(AD2101,Parametros_Activos_Inf!$CK$2:$CL$10,2,FALSE))</f>
        <v/>
      </c>
      <c r="AF2101" s="29"/>
      <c r="AG2101" s="36" t="str">
        <f>IF(AF2101="","",VLOOKUP(AF2101,Parametros_Activos_Inf!$CP$2:$CQ$4,2,FALSE))</f>
        <v/>
      </c>
      <c r="AH2101" s="29"/>
      <c r="AI2101" s="36" t="str">
        <f>IF(AH2101="","",VLOOKUP(AH2101,Parametros_Activos_Inf!$CN$2:$CO$5,2,FALSE))</f>
        <v/>
      </c>
      <c r="AJ2101" s="154" t="str">
        <f>IF(AH2101="","",VLOOKUP(AF2101&amp;AH2101,Parametros_Activos_Inf!$CR$2:$CS$13,2,FALSE))</f>
        <v/>
      </c>
      <c r="AK2101" s="20"/>
    </row>
    <row r="2102" spans="1:37" s="9" customFormat="1" ht="14.25">
      <c r="A2102" s="35">
        <v>2099</v>
      </c>
      <c r="B2102" s="35" t="str">
        <f t="shared" si="98"/>
        <v/>
      </c>
      <c r="C2102" s="7"/>
      <c r="D2102" s="7"/>
      <c r="E2102" s="35" t="str">
        <f>IF(C2102="","",VLOOKUP(C2102,Parametros_Activos_Inf!$CV$2:$CW$6,2,FALSE))</f>
        <v/>
      </c>
      <c r="F2102" s="35" t="str">
        <f>IF(D2102="","",VLOOKUP(D2102,Parametros_Activos_Inf!$CX$2:$CY$16,2,FALSE))</f>
        <v/>
      </c>
      <c r="G2102" s="35" t="str">
        <f t="shared" si="99"/>
        <v/>
      </c>
      <c r="H2102" s="7"/>
      <c r="I2102" s="7"/>
      <c r="J2102" s="7"/>
      <c r="K2102" s="7"/>
      <c r="L2102" s="7"/>
      <c r="M2102" s="11"/>
      <c r="N2102" s="18" t="str">
        <f>IF(M2102="","",VLOOKUP(M2102,Parametros_Activos_Inf!$P$2:$Q$48,2,FALSE))</f>
        <v/>
      </c>
      <c r="O2102" s="7"/>
      <c r="P2102" s="18" t="str">
        <f>IF(O2102="","",VLOOKUP(O2102,Parametros_Activos_Inf!$R$2:$S$124,2,FALSE))</f>
        <v/>
      </c>
      <c r="Q2102" s="7"/>
      <c r="R2102" s="7"/>
      <c r="S2102" s="7"/>
      <c r="T2102" s="7"/>
      <c r="U2102" s="7"/>
      <c r="V2102" s="7"/>
      <c r="W2102" s="7"/>
      <c r="X2102" s="7"/>
      <c r="Y2102" s="7"/>
      <c r="Z2102" s="7"/>
      <c r="AA2102" s="7"/>
      <c r="AB2102" s="7"/>
      <c r="AC2102" s="7"/>
      <c r="AD2102" s="36" t="str">
        <f t="shared" si="100"/>
        <v/>
      </c>
      <c r="AE2102" s="35" t="str">
        <f>IF(AD2102="","",VLOOKUP(AD2102,Parametros_Activos_Inf!$CK$2:$CL$10,2,FALSE))</f>
        <v/>
      </c>
      <c r="AF2102" s="29"/>
      <c r="AG2102" s="36" t="str">
        <f>IF(AF2102="","",VLOOKUP(AF2102,Parametros_Activos_Inf!$CP$2:$CQ$4,2,FALSE))</f>
        <v/>
      </c>
      <c r="AH2102" s="29"/>
      <c r="AI2102" s="36" t="str">
        <f>IF(AH2102="","",VLOOKUP(AH2102,Parametros_Activos_Inf!$CN$2:$CO$5,2,FALSE))</f>
        <v/>
      </c>
      <c r="AJ2102" s="154" t="str">
        <f>IF(AH2102="","",VLOOKUP(AF2102&amp;AH2102,Parametros_Activos_Inf!$CR$2:$CS$13,2,FALSE))</f>
        <v/>
      </c>
      <c r="AK2102" s="20"/>
    </row>
    <row r="2103" spans="1:37" s="9" customFormat="1" ht="14.25">
      <c r="A2103" s="35">
        <v>2100</v>
      </c>
      <c r="B2103" s="35" t="str">
        <f t="shared" si="98"/>
        <v/>
      </c>
      <c r="C2103" s="7"/>
      <c r="D2103" s="7"/>
      <c r="E2103" s="35" t="str">
        <f>IF(C2103="","",VLOOKUP(C2103,Parametros_Activos_Inf!$CV$2:$CW$6,2,FALSE))</f>
        <v/>
      </c>
      <c r="F2103" s="35" t="str">
        <f>IF(D2103="","",VLOOKUP(D2103,Parametros_Activos_Inf!$CX$2:$CY$16,2,FALSE))</f>
        <v/>
      </c>
      <c r="G2103" s="35" t="str">
        <f t="shared" si="99"/>
        <v/>
      </c>
      <c r="H2103" s="7"/>
      <c r="I2103" s="7"/>
      <c r="J2103" s="7"/>
      <c r="K2103" s="7"/>
      <c r="L2103" s="7"/>
      <c r="M2103" s="11"/>
      <c r="N2103" s="18" t="str">
        <f>IF(M2103="","",VLOOKUP(M2103,Parametros_Activos_Inf!$P$2:$Q$48,2,FALSE))</f>
        <v/>
      </c>
      <c r="O2103" s="7"/>
      <c r="P2103" s="18" t="str">
        <f>IF(O2103="","",VLOOKUP(O2103,Parametros_Activos_Inf!$R$2:$S$124,2,FALSE))</f>
        <v/>
      </c>
      <c r="Q2103" s="7"/>
      <c r="R2103" s="7"/>
      <c r="S2103" s="7"/>
      <c r="T2103" s="7"/>
      <c r="U2103" s="7"/>
      <c r="V2103" s="7"/>
      <c r="W2103" s="7"/>
      <c r="X2103" s="7"/>
      <c r="Y2103" s="7"/>
      <c r="Z2103" s="7"/>
      <c r="AA2103" s="7"/>
      <c r="AB2103" s="7"/>
      <c r="AC2103" s="7"/>
      <c r="AD2103" s="36" t="str">
        <f t="shared" si="100"/>
        <v/>
      </c>
      <c r="AE2103" s="35" t="str">
        <f>IF(AD2103="","",VLOOKUP(AD2103,Parametros_Activos_Inf!$CK$2:$CL$10,2,FALSE))</f>
        <v/>
      </c>
      <c r="AF2103" s="29"/>
      <c r="AG2103" s="36" t="str">
        <f>IF(AF2103="","",VLOOKUP(AF2103,Parametros_Activos_Inf!$CP$2:$CQ$4,2,FALSE))</f>
        <v/>
      </c>
      <c r="AH2103" s="29"/>
      <c r="AI2103" s="36" t="str">
        <f>IF(AH2103="","",VLOOKUP(AH2103,Parametros_Activos_Inf!$CN$2:$CO$5,2,FALSE))</f>
        <v/>
      </c>
      <c r="AJ2103" s="154" t="str">
        <f>IF(AH2103="","",VLOOKUP(AF2103&amp;AH2103,Parametros_Activos_Inf!$CR$2:$CS$13,2,FALSE))</f>
        <v/>
      </c>
      <c r="AK2103" s="20"/>
    </row>
    <row r="2104" spans="1:37" s="9" customFormat="1" ht="14.25">
      <c r="A2104" s="35">
        <v>2101</v>
      </c>
      <c r="B2104" s="35" t="str">
        <f t="shared" si="98"/>
        <v/>
      </c>
      <c r="C2104" s="7"/>
      <c r="D2104" s="7"/>
      <c r="E2104" s="35" t="str">
        <f>IF(C2104="","",VLOOKUP(C2104,Parametros_Activos_Inf!$CV$2:$CW$6,2,FALSE))</f>
        <v/>
      </c>
      <c r="F2104" s="35" t="str">
        <f>IF(D2104="","",VLOOKUP(D2104,Parametros_Activos_Inf!$CX$2:$CY$16,2,FALSE))</f>
        <v/>
      </c>
      <c r="G2104" s="35" t="str">
        <f t="shared" si="99"/>
        <v/>
      </c>
      <c r="H2104" s="7"/>
      <c r="I2104" s="7"/>
      <c r="J2104" s="7"/>
      <c r="K2104" s="7"/>
      <c r="L2104" s="7"/>
      <c r="M2104" s="11"/>
      <c r="N2104" s="18" t="str">
        <f>IF(M2104="","",VLOOKUP(M2104,Parametros_Activos_Inf!$P$2:$Q$48,2,FALSE))</f>
        <v/>
      </c>
      <c r="O2104" s="7"/>
      <c r="P2104" s="18" t="str">
        <f>IF(O2104="","",VLOOKUP(O2104,Parametros_Activos_Inf!$R$2:$S$124,2,FALSE))</f>
        <v/>
      </c>
      <c r="Q2104" s="7"/>
      <c r="R2104" s="7"/>
      <c r="S2104" s="7"/>
      <c r="T2104" s="7"/>
      <c r="U2104" s="7"/>
      <c r="V2104" s="7"/>
      <c r="W2104" s="7"/>
      <c r="X2104" s="7"/>
      <c r="Y2104" s="7"/>
      <c r="Z2104" s="7"/>
      <c r="AA2104" s="7"/>
      <c r="AB2104" s="7"/>
      <c r="AC2104" s="7"/>
      <c r="AD2104" s="36" t="str">
        <f t="shared" si="100"/>
        <v/>
      </c>
      <c r="AE2104" s="35" t="str">
        <f>IF(AD2104="","",VLOOKUP(AD2104,Parametros_Activos_Inf!$CK$2:$CL$10,2,FALSE))</f>
        <v/>
      </c>
      <c r="AF2104" s="29"/>
      <c r="AG2104" s="36" t="str">
        <f>IF(AF2104="","",VLOOKUP(AF2104,Parametros_Activos_Inf!$CP$2:$CQ$4,2,FALSE))</f>
        <v/>
      </c>
      <c r="AH2104" s="29"/>
      <c r="AI2104" s="36" t="str">
        <f>IF(AH2104="","",VLOOKUP(AH2104,Parametros_Activos_Inf!$CN$2:$CO$5,2,FALSE))</f>
        <v/>
      </c>
      <c r="AJ2104" s="154" t="str">
        <f>IF(AH2104="","",VLOOKUP(AF2104&amp;AH2104,Parametros_Activos_Inf!$CR$2:$CS$13,2,FALSE))</f>
        <v/>
      </c>
      <c r="AK2104" s="20"/>
    </row>
    <row r="2105" spans="1:37" s="9" customFormat="1" ht="14.25">
      <c r="A2105" s="35">
        <v>2102</v>
      </c>
      <c r="B2105" s="35" t="str">
        <f t="shared" si="98"/>
        <v/>
      </c>
      <c r="C2105" s="7"/>
      <c r="D2105" s="7"/>
      <c r="E2105" s="35" t="str">
        <f>IF(C2105="","",VLOOKUP(C2105,Parametros_Activos_Inf!$CV$2:$CW$6,2,FALSE))</f>
        <v/>
      </c>
      <c r="F2105" s="35" t="str">
        <f>IF(D2105="","",VLOOKUP(D2105,Parametros_Activos_Inf!$CX$2:$CY$16,2,FALSE))</f>
        <v/>
      </c>
      <c r="G2105" s="35" t="str">
        <f t="shared" si="99"/>
        <v/>
      </c>
      <c r="H2105" s="7"/>
      <c r="I2105" s="7"/>
      <c r="J2105" s="7"/>
      <c r="K2105" s="7"/>
      <c r="L2105" s="7"/>
      <c r="M2105" s="11"/>
      <c r="N2105" s="18" t="str">
        <f>IF(M2105="","",VLOOKUP(M2105,Parametros_Activos_Inf!$P$2:$Q$48,2,FALSE))</f>
        <v/>
      </c>
      <c r="O2105" s="7"/>
      <c r="P2105" s="18" t="str">
        <f>IF(O2105="","",VLOOKUP(O2105,Parametros_Activos_Inf!$R$2:$S$124,2,FALSE))</f>
        <v/>
      </c>
      <c r="Q2105" s="7"/>
      <c r="R2105" s="7"/>
      <c r="S2105" s="7"/>
      <c r="T2105" s="7"/>
      <c r="U2105" s="7"/>
      <c r="V2105" s="7"/>
      <c r="W2105" s="7"/>
      <c r="X2105" s="7"/>
      <c r="Y2105" s="7"/>
      <c r="Z2105" s="7"/>
      <c r="AA2105" s="7"/>
      <c r="AB2105" s="7"/>
      <c r="AC2105" s="7"/>
      <c r="AD2105" s="36" t="str">
        <f t="shared" si="100"/>
        <v/>
      </c>
      <c r="AE2105" s="35" t="str">
        <f>IF(AD2105="","",VLOOKUP(AD2105,Parametros_Activos_Inf!$CK$2:$CL$10,2,FALSE))</f>
        <v/>
      </c>
      <c r="AF2105" s="29"/>
      <c r="AG2105" s="36" t="str">
        <f>IF(AF2105="","",VLOOKUP(AF2105,Parametros_Activos_Inf!$CP$2:$CQ$4,2,FALSE))</f>
        <v/>
      </c>
      <c r="AH2105" s="29"/>
      <c r="AI2105" s="36" t="str">
        <f>IF(AH2105="","",VLOOKUP(AH2105,Parametros_Activos_Inf!$CN$2:$CO$5,2,FALSE))</f>
        <v/>
      </c>
      <c r="AJ2105" s="154" t="str">
        <f>IF(AH2105="","",VLOOKUP(AF2105&amp;AH2105,Parametros_Activos_Inf!$CR$2:$CS$13,2,FALSE))</f>
        <v/>
      </c>
      <c r="AK2105" s="20"/>
    </row>
    <row r="2106" spans="1:37" s="9" customFormat="1" ht="14.25">
      <c r="A2106" s="35">
        <v>2103</v>
      </c>
      <c r="B2106" s="35" t="str">
        <f t="shared" si="98"/>
        <v/>
      </c>
      <c r="C2106" s="7"/>
      <c r="D2106" s="7"/>
      <c r="E2106" s="35" t="str">
        <f>IF(C2106="","",VLOOKUP(C2106,Parametros_Activos_Inf!$CV$2:$CW$6,2,FALSE))</f>
        <v/>
      </c>
      <c r="F2106" s="35" t="str">
        <f>IF(D2106="","",VLOOKUP(D2106,Parametros_Activos_Inf!$CX$2:$CY$16,2,FALSE))</f>
        <v/>
      </c>
      <c r="G2106" s="35" t="str">
        <f t="shared" si="99"/>
        <v/>
      </c>
      <c r="H2106" s="7"/>
      <c r="I2106" s="7"/>
      <c r="J2106" s="7"/>
      <c r="K2106" s="7"/>
      <c r="L2106" s="7"/>
      <c r="M2106" s="11"/>
      <c r="N2106" s="18" t="str">
        <f>IF(M2106="","",VLOOKUP(M2106,Parametros_Activos_Inf!$P$2:$Q$48,2,FALSE))</f>
        <v/>
      </c>
      <c r="O2106" s="7"/>
      <c r="P2106" s="18" t="str">
        <f>IF(O2106="","",VLOOKUP(O2106,Parametros_Activos_Inf!$R$2:$S$124,2,FALSE))</f>
        <v/>
      </c>
      <c r="Q2106" s="7"/>
      <c r="R2106" s="7"/>
      <c r="S2106" s="7"/>
      <c r="T2106" s="7"/>
      <c r="U2106" s="7"/>
      <c r="V2106" s="7"/>
      <c r="W2106" s="7"/>
      <c r="X2106" s="7"/>
      <c r="Y2106" s="7"/>
      <c r="Z2106" s="7"/>
      <c r="AA2106" s="7"/>
      <c r="AB2106" s="7"/>
      <c r="AC2106" s="7"/>
      <c r="AD2106" s="36" t="str">
        <f t="shared" si="100"/>
        <v/>
      </c>
      <c r="AE2106" s="35" t="str">
        <f>IF(AD2106="","",VLOOKUP(AD2106,Parametros_Activos_Inf!$CK$2:$CL$10,2,FALSE))</f>
        <v/>
      </c>
      <c r="AF2106" s="29"/>
      <c r="AG2106" s="36" t="str">
        <f>IF(AF2106="","",VLOOKUP(AF2106,Parametros_Activos_Inf!$CP$2:$CQ$4,2,FALSE))</f>
        <v/>
      </c>
      <c r="AH2106" s="29"/>
      <c r="AI2106" s="36" t="str">
        <f>IF(AH2106="","",VLOOKUP(AH2106,Parametros_Activos_Inf!$CN$2:$CO$5,2,FALSE))</f>
        <v/>
      </c>
      <c r="AJ2106" s="154" t="str">
        <f>IF(AH2106="","",VLOOKUP(AF2106&amp;AH2106,Parametros_Activos_Inf!$CR$2:$CS$13,2,FALSE))</f>
        <v/>
      </c>
      <c r="AK2106" s="20"/>
    </row>
    <row r="2107" spans="1:37" s="9" customFormat="1" ht="14.25">
      <c r="A2107" s="35">
        <v>2104</v>
      </c>
      <c r="B2107" s="35" t="str">
        <f t="shared" si="98"/>
        <v/>
      </c>
      <c r="C2107" s="7"/>
      <c r="D2107" s="7"/>
      <c r="E2107" s="35" t="str">
        <f>IF(C2107="","",VLOOKUP(C2107,Parametros_Activos_Inf!$CV$2:$CW$6,2,FALSE))</f>
        <v/>
      </c>
      <c r="F2107" s="35" t="str">
        <f>IF(D2107="","",VLOOKUP(D2107,Parametros_Activos_Inf!$CX$2:$CY$16,2,FALSE))</f>
        <v/>
      </c>
      <c r="G2107" s="35" t="str">
        <f t="shared" si="99"/>
        <v/>
      </c>
      <c r="H2107" s="7"/>
      <c r="I2107" s="7"/>
      <c r="J2107" s="7"/>
      <c r="K2107" s="7"/>
      <c r="L2107" s="7"/>
      <c r="M2107" s="11"/>
      <c r="N2107" s="18" t="str">
        <f>IF(M2107="","",VLOOKUP(M2107,Parametros_Activos_Inf!$P$2:$Q$48,2,FALSE))</f>
        <v/>
      </c>
      <c r="O2107" s="7"/>
      <c r="P2107" s="18" t="str">
        <f>IF(O2107="","",VLOOKUP(O2107,Parametros_Activos_Inf!$R$2:$S$124,2,FALSE))</f>
        <v/>
      </c>
      <c r="Q2107" s="7"/>
      <c r="R2107" s="7"/>
      <c r="S2107" s="7"/>
      <c r="T2107" s="7"/>
      <c r="U2107" s="7"/>
      <c r="V2107" s="7"/>
      <c r="W2107" s="7"/>
      <c r="X2107" s="7"/>
      <c r="Y2107" s="7"/>
      <c r="Z2107" s="7"/>
      <c r="AA2107" s="7"/>
      <c r="AB2107" s="7"/>
      <c r="AC2107" s="7"/>
      <c r="AD2107" s="36" t="str">
        <f t="shared" si="100"/>
        <v/>
      </c>
      <c r="AE2107" s="35" t="str">
        <f>IF(AD2107="","",VLOOKUP(AD2107,Parametros_Activos_Inf!$CK$2:$CL$10,2,FALSE))</f>
        <v/>
      </c>
      <c r="AF2107" s="29"/>
      <c r="AG2107" s="36" t="str">
        <f>IF(AF2107="","",VLOOKUP(AF2107,Parametros_Activos_Inf!$CP$2:$CQ$4,2,FALSE))</f>
        <v/>
      </c>
      <c r="AH2107" s="29"/>
      <c r="AI2107" s="36" t="str">
        <f>IF(AH2107="","",VLOOKUP(AH2107,Parametros_Activos_Inf!$CN$2:$CO$5,2,FALSE))</f>
        <v/>
      </c>
      <c r="AJ2107" s="154" t="str">
        <f>IF(AH2107="","",VLOOKUP(AF2107&amp;AH2107,Parametros_Activos_Inf!$CR$2:$CS$13,2,FALSE))</f>
        <v/>
      </c>
      <c r="AK2107" s="20"/>
    </row>
    <row r="2108" spans="1:37" s="9" customFormat="1" ht="14.25">
      <c r="A2108" s="35">
        <v>2105</v>
      </c>
      <c r="B2108" s="35" t="str">
        <f t="shared" si="98"/>
        <v/>
      </c>
      <c r="C2108" s="7"/>
      <c r="D2108" s="7"/>
      <c r="E2108" s="35" t="str">
        <f>IF(C2108="","",VLOOKUP(C2108,Parametros_Activos_Inf!$CV$2:$CW$6,2,FALSE))</f>
        <v/>
      </c>
      <c r="F2108" s="35" t="str">
        <f>IF(D2108="","",VLOOKUP(D2108,Parametros_Activos_Inf!$CX$2:$CY$16,2,FALSE))</f>
        <v/>
      </c>
      <c r="G2108" s="35" t="str">
        <f t="shared" si="99"/>
        <v/>
      </c>
      <c r="H2108" s="7"/>
      <c r="I2108" s="7"/>
      <c r="J2108" s="7"/>
      <c r="K2108" s="7"/>
      <c r="L2108" s="7"/>
      <c r="M2108" s="11"/>
      <c r="N2108" s="18" t="str">
        <f>IF(M2108="","",VLOOKUP(M2108,Parametros_Activos_Inf!$P$2:$Q$48,2,FALSE))</f>
        <v/>
      </c>
      <c r="O2108" s="7"/>
      <c r="P2108" s="18" t="str">
        <f>IF(O2108="","",VLOOKUP(O2108,Parametros_Activos_Inf!$R$2:$S$124,2,FALSE))</f>
        <v/>
      </c>
      <c r="Q2108" s="7"/>
      <c r="R2108" s="7"/>
      <c r="S2108" s="7"/>
      <c r="T2108" s="7"/>
      <c r="U2108" s="7"/>
      <c r="V2108" s="7"/>
      <c r="W2108" s="7"/>
      <c r="X2108" s="7"/>
      <c r="Y2108" s="7"/>
      <c r="Z2108" s="7"/>
      <c r="AA2108" s="7"/>
      <c r="AB2108" s="7"/>
      <c r="AC2108" s="7"/>
      <c r="AD2108" s="36" t="str">
        <f t="shared" si="100"/>
        <v/>
      </c>
      <c r="AE2108" s="35" t="str">
        <f>IF(AD2108="","",VLOOKUP(AD2108,Parametros_Activos_Inf!$CK$2:$CL$10,2,FALSE))</f>
        <v/>
      </c>
      <c r="AF2108" s="29"/>
      <c r="AG2108" s="36" t="str">
        <f>IF(AF2108="","",VLOOKUP(AF2108,Parametros_Activos_Inf!$CP$2:$CQ$4,2,FALSE))</f>
        <v/>
      </c>
      <c r="AH2108" s="29"/>
      <c r="AI2108" s="36" t="str">
        <f>IF(AH2108="","",VLOOKUP(AH2108,Parametros_Activos_Inf!$CN$2:$CO$5,2,FALSE))</f>
        <v/>
      </c>
      <c r="AJ2108" s="154" t="str">
        <f>IF(AH2108="","",VLOOKUP(AF2108&amp;AH2108,Parametros_Activos_Inf!$CR$2:$CS$13,2,FALSE))</f>
        <v/>
      </c>
      <c r="AK2108" s="20"/>
    </row>
    <row r="2109" spans="1:37" s="9" customFormat="1" ht="14.25">
      <c r="A2109" s="35">
        <v>2106</v>
      </c>
      <c r="B2109" s="35" t="str">
        <f t="shared" si="98"/>
        <v/>
      </c>
      <c r="C2109" s="7"/>
      <c r="D2109" s="7"/>
      <c r="E2109" s="35" t="str">
        <f>IF(C2109="","",VLOOKUP(C2109,Parametros_Activos_Inf!$CV$2:$CW$6,2,FALSE))</f>
        <v/>
      </c>
      <c r="F2109" s="35" t="str">
        <f>IF(D2109="","",VLOOKUP(D2109,Parametros_Activos_Inf!$CX$2:$CY$16,2,FALSE))</f>
        <v/>
      </c>
      <c r="G2109" s="35" t="str">
        <f t="shared" si="99"/>
        <v/>
      </c>
      <c r="H2109" s="7"/>
      <c r="I2109" s="7"/>
      <c r="J2109" s="7"/>
      <c r="K2109" s="7"/>
      <c r="L2109" s="7"/>
      <c r="M2109" s="11"/>
      <c r="N2109" s="18" t="str">
        <f>IF(M2109="","",VLOOKUP(M2109,Parametros_Activos_Inf!$P$2:$Q$48,2,FALSE))</f>
        <v/>
      </c>
      <c r="O2109" s="7"/>
      <c r="P2109" s="18" t="str">
        <f>IF(O2109="","",VLOOKUP(O2109,Parametros_Activos_Inf!$R$2:$S$124,2,FALSE))</f>
        <v/>
      </c>
      <c r="Q2109" s="7"/>
      <c r="R2109" s="7"/>
      <c r="S2109" s="7"/>
      <c r="T2109" s="7"/>
      <c r="U2109" s="7"/>
      <c r="V2109" s="7"/>
      <c r="W2109" s="7"/>
      <c r="X2109" s="7"/>
      <c r="Y2109" s="7"/>
      <c r="Z2109" s="7"/>
      <c r="AA2109" s="7"/>
      <c r="AB2109" s="7"/>
      <c r="AC2109" s="7"/>
      <c r="AD2109" s="36" t="str">
        <f t="shared" si="100"/>
        <v/>
      </c>
      <c r="AE2109" s="35" t="str">
        <f>IF(AD2109="","",VLOOKUP(AD2109,Parametros_Activos_Inf!$CK$2:$CL$10,2,FALSE))</f>
        <v/>
      </c>
      <c r="AF2109" s="29"/>
      <c r="AG2109" s="36" t="str">
        <f>IF(AF2109="","",VLOOKUP(AF2109,Parametros_Activos_Inf!$CP$2:$CQ$4,2,FALSE))</f>
        <v/>
      </c>
      <c r="AH2109" s="29"/>
      <c r="AI2109" s="36" t="str">
        <f>IF(AH2109="","",VLOOKUP(AH2109,Parametros_Activos_Inf!$CN$2:$CO$5,2,FALSE))</f>
        <v/>
      </c>
      <c r="AJ2109" s="154" t="str">
        <f>IF(AH2109="","",VLOOKUP(AF2109&amp;AH2109,Parametros_Activos_Inf!$CR$2:$CS$13,2,FALSE))</f>
        <v/>
      </c>
      <c r="AK2109" s="20"/>
    </row>
    <row r="2110" spans="1:37" s="9" customFormat="1" ht="14.25">
      <c r="A2110" s="35">
        <v>2107</v>
      </c>
      <c r="B2110" s="35" t="str">
        <f t="shared" si="98"/>
        <v/>
      </c>
      <c r="C2110" s="7"/>
      <c r="D2110" s="7"/>
      <c r="E2110" s="35" t="str">
        <f>IF(C2110="","",VLOOKUP(C2110,Parametros_Activos_Inf!$CV$2:$CW$6,2,FALSE))</f>
        <v/>
      </c>
      <c r="F2110" s="35" t="str">
        <f>IF(D2110="","",VLOOKUP(D2110,Parametros_Activos_Inf!$CX$2:$CY$16,2,FALSE))</f>
        <v/>
      </c>
      <c r="G2110" s="35" t="str">
        <f t="shared" si="99"/>
        <v/>
      </c>
      <c r="H2110" s="7"/>
      <c r="I2110" s="7"/>
      <c r="J2110" s="7"/>
      <c r="K2110" s="7"/>
      <c r="L2110" s="7"/>
      <c r="M2110" s="11"/>
      <c r="N2110" s="18" t="str">
        <f>IF(M2110="","",VLOOKUP(M2110,Parametros_Activos_Inf!$P$2:$Q$48,2,FALSE))</f>
        <v/>
      </c>
      <c r="O2110" s="7"/>
      <c r="P2110" s="18" t="str">
        <f>IF(O2110="","",VLOOKUP(O2110,Parametros_Activos_Inf!$R$2:$S$124,2,FALSE))</f>
        <v/>
      </c>
      <c r="Q2110" s="7"/>
      <c r="R2110" s="7"/>
      <c r="S2110" s="7"/>
      <c r="T2110" s="7"/>
      <c r="U2110" s="7"/>
      <c r="V2110" s="7"/>
      <c r="W2110" s="7"/>
      <c r="X2110" s="7"/>
      <c r="Y2110" s="7"/>
      <c r="Z2110" s="7"/>
      <c r="AA2110" s="7"/>
      <c r="AB2110" s="7"/>
      <c r="AC2110" s="7"/>
      <c r="AD2110" s="36" t="str">
        <f t="shared" si="100"/>
        <v/>
      </c>
      <c r="AE2110" s="35" t="str">
        <f>IF(AD2110="","",VLOOKUP(AD2110,Parametros_Activos_Inf!$CK$2:$CL$10,2,FALSE))</f>
        <v/>
      </c>
      <c r="AF2110" s="29"/>
      <c r="AG2110" s="36" t="str">
        <f>IF(AF2110="","",VLOOKUP(AF2110,Parametros_Activos_Inf!$CP$2:$CQ$4,2,FALSE))</f>
        <v/>
      </c>
      <c r="AH2110" s="29"/>
      <c r="AI2110" s="36" t="str">
        <f>IF(AH2110="","",VLOOKUP(AH2110,Parametros_Activos_Inf!$CN$2:$CO$5,2,FALSE))</f>
        <v/>
      </c>
      <c r="AJ2110" s="154" t="str">
        <f>IF(AH2110="","",VLOOKUP(AF2110&amp;AH2110,Parametros_Activos_Inf!$CR$2:$CS$13,2,FALSE))</f>
        <v/>
      </c>
      <c r="AK2110" s="20"/>
    </row>
    <row r="2111" spans="1:37" s="9" customFormat="1" ht="14.25">
      <c r="A2111" s="35">
        <v>2108</v>
      </c>
      <c r="B2111" s="35" t="str">
        <f t="shared" si="98"/>
        <v/>
      </c>
      <c r="C2111" s="7"/>
      <c r="D2111" s="7"/>
      <c r="E2111" s="35" t="str">
        <f>IF(C2111="","",VLOOKUP(C2111,Parametros_Activos_Inf!$CV$2:$CW$6,2,FALSE))</f>
        <v/>
      </c>
      <c r="F2111" s="35" t="str">
        <f>IF(D2111="","",VLOOKUP(D2111,Parametros_Activos_Inf!$CX$2:$CY$16,2,FALSE))</f>
        <v/>
      </c>
      <c r="G2111" s="35" t="str">
        <f t="shared" si="99"/>
        <v/>
      </c>
      <c r="H2111" s="7"/>
      <c r="I2111" s="7"/>
      <c r="J2111" s="7"/>
      <c r="K2111" s="7"/>
      <c r="L2111" s="7"/>
      <c r="M2111" s="11"/>
      <c r="N2111" s="18" t="str">
        <f>IF(M2111="","",VLOOKUP(M2111,Parametros_Activos_Inf!$P$2:$Q$48,2,FALSE))</f>
        <v/>
      </c>
      <c r="O2111" s="7"/>
      <c r="P2111" s="18" t="str">
        <f>IF(O2111="","",VLOOKUP(O2111,Parametros_Activos_Inf!$R$2:$S$124,2,FALSE))</f>
        <v/>
      </c>
      <c r="Q2111" s="7"/>
      <c r="R2111" s="7"/>
      <c r="S2111" s="7"/>
      <c r="T2111" s="7"/>
      <c r="U2111" s="7"/>
      <c r="V2111" s="7"/>
      <c r="W2111" s="7"/>
      <c r="X2111" s="7"/>
      <c r="Y2111" s="7"/>
      <c r="Z2111" s="7"/>
      <c r="AA2111" s="7"/>
      <c r="AB2111" s="7"/>
      <c r="AC2111" s="7"/>
      <c r="AD2111" s="36" t="str">
        <f t="shared" si="100"/>
        <v/>
      </c>
      <c r="AE2111" s="35" t="str">
        <f>IF(AD2111="","",VLOOKUP(AD2111,Parametros_Activos_Inf!$CK$2:$CL$10,2,FALSE))</f>
        <v/>
      </c>
      <c r="AF2111" s="29"/>
      <c r="AG2111" s="36" t="str">
        <f>IF(AF2111="","",VLOOKUP(AF2111,Parametros_Activos_Inf!$CP$2:$CQ$4,2,FALSE))</f>
        <v/>
      </c>
      <c r="AH2111" s="29"/>
      <c r="AI2111" s="36" t="str">
        <f>IF(AH2111="","",VLOOKUP(AH2111,Parametros_Activos_Inf!$CN$2:$CO$5,2,FALSE))</f>
        <v/>
      </c>
      <c r="AJ2111" s="154" t="str">
        <f>IF(AH2111="","",VLOOKUP(AF2111&amp;AH2111,Parametros_Activos_Inf!$CR$2:$CS$13,2,FALSE))</f>
        <v/>
      </c>
      <c r="AK2111" s="20"/>
    </row>
    <row r="2112" spans="1:37" s="9" customFormat="1" ht="14.25">
      <c r="A2112" s="35">
        <v>2109</v>
      </c>
      <c r="B2112" s="35" t="str">
        <f t="shared" si="98"/>
        <v/>
      </c>
      <c r="C2112" s="7"/>
      <c r="D2112" s="7"/>
      <c r="E2112" s="35" t="str">
        <f>IF(C2112="","",VLOOKUP(C2112,Parametros_Activos_Inf!$CV$2:$CW$6,2,FALSE))</f>
        <v/>
      </c>
      <c r="F2112" s="35" t="str">
        <f>IF(D2112="","",VLOOKUP(D2112,Parametros_Activos_Inf!$CX$2:$CY$16,2,FALSE))</f>
        <v/>
      </c>
      <c r="G2112" s="35" t="str">
        <f t="shared" si="99"/>
        <v/>
      </c>
      <c r="H2112" s="7"/>
      <c r="I2112" s="7"/>
      <c r="J2112" s="7"/>
      <c r="K2112" s="7"/>
      <c r="L2112" s="7"/>
      <c r="M2112" s="11"/>
      <c r="N2112" s="18" t="str">
        <f>IF(M2112="","",VLOOKUP(M2112,Parametros_Activos_Inf!$P$2:$Q$48,2,FALSE))</f>
        <v/>
      </c>
      <c r="O2112" s="7"/>
      <c r="P2112" s="18" t="str">
        <f>IF(O2112="","",VLOOKUP(O2112,Parametros_Activos_Inf!$R$2:$S$124,2,FALSE))</f>
        <v/>
      </c>
      <c r="Q2112" s="7"/>
      <c r="R2112" s="7"/>
      <c r="S2112" s="7"/>
      <c r="T2112" s="7"/>
      <c r="U2112" s="7"/>
      <c r="V2112" s="7"/>
      <c r="W2112" s="7"/>
      <c r="X2112" s="7"/>
      <c r="Y2112" s="7"/>
      <c r="Z2112" s="7"/>
      <c r="AA2112" s="7"/>
      <c r="AB2112" s="7"/>
      <c r="AC2112" s="7"/>
      <c r="AD2112" s="36" t="str">
        <f t="shared" si="100"/>
        <v/>
      </c>
      <c r="AE2112" s="35" t="str">
        <f>IF(AD2112="","",VLOOKUP(AD2112,Parametros_Activos_Inf!$CK$2:$CL$10,2,FALSE))</f>
        <v/>
      </c>
      <c r="AF2112" s="29"/>
      <c r="AG2112" s="36" t="str">
        <f>IF(AF2112="","",VLOOKUP(AF2112,Parametros_Activos_Inf!$CP$2:$CQ$4,2,FALSE))</f>
        <v/>
      </c>
      <c r="AH2112" s="29"/>
      <c r="AI2112" s="36" t="str">
        <f>IF(AH2112="","",VLOOKUP(AH2112,Parametros_Activos_Inf!$CN$2:$CO$5,2,FALSE))</f>
        <v/>
      </c>
      <c r="AJ2112" s="154" t="str">
        <f>IF(AH2112="","",VLOOKUP(AF2112&amp;AH2112,Parametros_Activos_Inf!$CR$2:$CS$13,2,FALSE))</f>
        <v/>
      </c>
      <c r="AK2112" s="20"/>
    </row>
    <row r="2113" spans="1:37" s="9" customFormat="1" ht="14.25">
      <c r="A2113" s="35">
        <v>2110</v>
      </c>
      <c r="B2113" s="35" t="str">
        <f t="shared" si="98"/>
        <v/>
      </c>
      <c r="C2113" s="7"/>
      <c r="D2113" s="7"/>
      <c r="E2113" s="35" t="str">
        <f>IF(C2113="","",VLOOKUP(C2113,Parametros_Activos_Inf!$CV$2:$CW$6,2,FALSE))</f>
        <v/>
      </c>
      <c r="F2113" s="35" t="str">
        <f>IF(D2113="","",VLOOKUP(D2113,Parametros_Activos_Inf!$CX$2:$CY$16,2,FALSE))</f>
        <v/>
      </c>
      <c r="G2113" s="35" t="str">
        <f t="shared" si="99"/>
        <v/>
      </c>
      <c r="H2113" s="7"/>
      <c r="I2113" s="7"/>
      <c r="J2113" s="7"/>
      <c r="K2113" s="7"/>
      <c r="L2113" s="7"/>
      <c r="M2113" s="11"/>
      <c r="N2113" s="18" t="str">
        <f>IF(M2113="","",VLOOKUP(M2113,Parametros_Activos_Inf!$P$2:$Q$48,2,FALSE))</f>
        <v/>
      </c>
      <c r="O2113" s="7"/>
      <c r="P2113" s="18" t="str">
        <f>IF(O2113="","",VLOOKUP(O2113,Parametros_Activos_Inf!$R$2:$S$124,2,FALSE))</f>
        <v/>
      </c>
      <c r="Q2113" s="7"/>
      <c r="R2113" s="7"/>
      <c r="S2113" s="7"/>
      <c r="T2113" s="7"/>
      <c r="U2113" s="7"/>
      <c r="V2113" s="7"/>
      <c r="W2113" s="7"/>
      <c r="X2113" s="7"/>
      <c r="Y2113" s="7"/>
      <c r="Z2113" s="7"/>
      <c r="AA2113" s="7"/>
      <c r="AB2113" s="7"/>
      <c r="AC2113" s="7"/>
      <c r="AD2113" s="36" t="str">
        <f t="shared" si="100"/>
        <v/>
      </c>
      <c r="AE2113" s="35" t="str">
        <f>IF(AD2113="","",VLOOKUP(AD2113,Parametros_Activos_Inf!$CK$2:$CL$10,2,FALSE))</f>
        <v/>
      </c>
      <c r="AF2113" s="29"/>
      <c r="AG2113" s="36" t="str">
        <f>IF(AF2113="","",VLOOKUP(AF2113,Parametros_Activos_Inf!$CP$2:$CQ$4,2,FALSE))</f>
        <v/>
      </c>
      <c r="AH2113" s="29"/>
      <c r="AI2113" s="36" t="str">
        <f>IF(AH2113="","",VLOOKUP(AH2113,Parametros_Activos_Inf!$CN$2:$CO$5,2,FALSE))</f>
        <v/>
      </c>
      <c r="AJ2113" s="154" t="str">
        <f>IF(AH2113="","",VLOOKUP(AF2113&amp;AH2113,Parametros_Activos_Inf!$CR$2:$CS$13,2,FALSE))</f>
        <v/>
      </c>
      <c r="AK2113" s="20"/>
    </row>
    <row r="2114" spans="1:37" s="9" customFormat="1" ht="14.25">
      <c r="A2114" s="35">
        <v>2111</v>
      </c>
      <c r="B2114" s="35" t="str">
        <f t="shared" si="98"/>
        <v/>
      </c>
      <c r="C2114" s="7"/>
      <c r="D2114" s="7"/>
      <c r="E2114" s="35" t="str">
        <f>IF(C2114="","",VLOOKUP(C2114,Parametros_Activos_Inf!$CV$2:$CW$6,2,FALSE))</f>
        <v/>
      </c>
      <c r="F2114" s="35" t="str">
        <f>IF(D2114="","",VLOOKUP(D2114,Parametros_Activos_Inf!$CX$2:$CY$16,2,FALSE))</f>
        <v/>
      </c>
      <c r="G2114" s="35" t="str">
        <f t="shared" si="99"/>
        <v/>
      </c>
      <c r="H2114" s="7"/>
      <c r="I2114" s="7"/>
      <c r="J2114" s="7"/>
      <c r="K2114" s="7"/>
      <c r="L2114" s="7"/>
      <c r="M2114" s="11"/>
      <c r="N2114" s="18" t="str">
        <f>IF(M2114="","",VLOOKUP(M2114,Parametros_Activos_Inf!$P$2:$Q$48,2,FALSE))</f>
        <v/>
      </c>
      <c r="O2114" s="7"/>
      <c r="P2114" s="18" t="str">
        <f>IF(O2114="","",VLOOKUP(O2114,Parametros_Activos_Inf!$R$2:$S$124,2,FALSE))</f>
        <v/>
      </c>
      <c r="Q2114" s="7"/>
      <c r="R2114" s="7"/>
      <c r="S2114" s="7"/>
      <c r="T2114" s="7"/>
      <c r="U2114" s="7"/>
      <c r="V2114" s="7"/>
      <c r="W2114" s="7"/>
      <c r="X2114" s="7"/>
      <c r="Y2114" s="7"/>
      <c r="Z2114" s="7"/>
      <c r="AA2114" s="7"/>
      <c r="AB2114" s="7"/>
      <c r="AC2114" s="7"/>
      <c r="AD2114" s="36" t="str">
        <f t="shared" si="100"/>
        <v/>
      </c>
      <c r="AE2114" s="35" t="str">
        <f>IF(AD2114="","",VLOOKUP(AD2114,Parametros_Activos_Inf!$CK$2:$CL$10,2,FALSE))</f>
        <v/>
      </c>
      <c r="AF2114" s="29"/>
      <c r="AG2114" s="36" t="str">
        <f>IF(AF2114="","",VLOOKUP(AF2114,Parametros_Activos_Inf!$CP$2:$CQ$4,2,FALSE))</f>
        <v/>
      </c>
      <c r="AH2114" s="29"/>
      <c r="AI2114" s="36" t="str">
        <f>IF(AH2114="","",VLOOKUP(AH2114,Parametros_Activos_Inf!$CN$2:$CO$5,2,FALSE))</f>
        <v/>
      </c>
      <c r="AJ2114" s="154" t="str">
        <f>IF(AH2114="","",VLOOKUP(AF2114&amp;AH2114,Parametros_Activos_Inf!$CR$2:$CS$13,2,FALSE))</f>
        <v/>
      </c>
      <c r="AK2114" s="20"/>
    </row>
    <row r="2115" spans="1:37" s="9" customFormat="1" ht="14.25">
      <c r="A2115" s="35">
        <v>2112</v>
      </c>
      <c r="B2115" s="35" t="str">
        <f t="shared" si="98"/>
        <v/>
      </c>
      <c r="C2115" s="7"/>
      <c r="D2115" s="7"/>
      <c r="E2115" s="35" t="str">
        <f>IF(C2115="","",VLOOKUP(C2115,Parametros_Activos_Inf!$CV$2:$CW$6,2,FALSE))</f>
        <v/>
      </c>
      <c r="F2115" s="35" t="str">
        <f>IF(D2115="","",VLOOKUP(D2115,Parametros_Activos_Inf!$CX$2:$CY$16,2,FALSE))</f>
        <v/>
      </c>
      <c r="G2115" s="35" t="str">
        <f t="shared" si="99"/>
        <v/>
      </c>
      <c r="H2115" s="7"/>
      <c r="I2115" s="7"/>
      <c r="J2115" s="7"/>
      <c r="K2115" s="7"/>
      <c r="L2115" s="7"/>
      <c r="M2115" s="11"/>
      <c r="N2115" s="18" t="str">
        <f>IF(M2115="","",VLOOKUP(M2115,Parametros_Activos_Inf!$P$2:$Q$48,2,FALSE))</f>
        <v/>
      </c>
      <c r="O2115" s="7"/>
      <c r="P2115" s="18" t="str">
        <f>IF(O2115="","",VLOOKUP(O2115,Parametros_Activos_Inf!$R$2:$S$124,2,FALSE))</f>
        <v/>
      </c>
      <c r="Q2115" s="7"/>
      <c r="R2115" s="7"/>
      <c r="S2115" s="7"/>
      <c r="T2115" s="7"/>
      <c r="U2115" s="7"/>
      <c r="V2115" s="7"/>
      <c r="W2115" s="7"/>
      <c r="X2115" s="7"/>
      <c r="Y2115" s="7"/>
      <c r="Z2115" s="7"/>
      <c r="AA2115" s="7"/>
      <c r="AB2115" s="7"/>
      <c r="AC2115" s="7"/>
      <c r="AD2115" s="36" t="str">
        <f t="shared" si="100"/>
        <v/>
      </c>
      <c r="AE2115" s="35" t="str">
        <f>IF(AD2115="","",VLOOKUP(AD2115,Parametros_Activos_Inf!$CK$2:$CL$10,2,FALSE))</f>
        <v/>
      </c>
      <c r="AF2115" s="29"/>
      <c r="AG2115" s="36" t="str">
        <f>IF(AF2115="","",VLOOKUP(AF2115,Parametros_Activos_Inf!$CP$2:$CQ$4,2,FALSE))</f>
        <v/>
      </c>
      <c r="AH2115" s="29"/>
      <c r="AI2115" s="36" t="str">
        <f>IF(AH2115="","",VLOOKUP(AH2115,Parametros_Activos_Inf!$CN$2:$CO$5,2,FALSE))</f>
        <v/>
      </c>
      <c r="AJ2115" s="154" t="str">
        <f>IF(AH2115="","",VLOOKUP(AF2115&amp;AH2115,Parametros_Activos_Inf!$CR$2:$CS$13,2,FALSE))</f>
        <v/>
      </c>
      <c r="AK2115" s="20"/>
    </row>
    <row r="2116" spans="1:37" s="9" customFormat="1" ht="14.25">
      <c r="A2116" s="35">
        <v>2113</v>
      </c>
      <c r="B2116" s="35" t="str">
        <f t="shared" si="98"/>
        <v/>
      </c>
      <c r="C2116" s="7"/>
      <c r="D2116" s="7"/>
      <c r="E2116" s="35" t="str">
        <f>IF(C2116="","",VLOOKUP(C2116,Parametros_Activos_Inf!$CV$2:$CW$6,2,FALSE))</f>
        <v/>
      </c>
      <c r="F2116" s="35" t="str">
        <f>IF(D2116="","",VLOOKUP(D2116,Parametros_Activos_Inf!$CX$2:$CY$16,2,FALSE))</f>
        <v/>
      </c>
      <c r="G2116" s="35" t="str">
        <f t="shared" si="99"/>
        <v/>
      </c>
      <c r="H2116" s="7"/>
      <c r="I2116" s="7"/>
      <c r="J2116" s="7"/>
      <c r="K2116" s="7"/>
      <c r="L2116" s="7"/>
      <c r="M2116" s="11"/>
      <c r="N2116" s="18" t="str">
        <f>IF(M2116="","",VLOOKUP(M2116,Parametros_Activos_Inf!$P$2:$Q$48,2,FALSE))</f>
        <v/>
      </c>
      <c r="O2116" s="7"/>
      <c r="P2116" s="18" t="str">
        <f>IF(O2116="","",VLOOKUP(O2116,Parametros_Activos_Inf!$R$2:$S$124,2,FALSE))</f>
        <v/>
      </c>
      <c r="Q2116" s="7"/>
      <c r="R2116" s="7"/>
      <c r="S2116" s="7"/>
      <c r="T2116" s="7"/>
      <c r="U2116" s="7"/>
      <c r="V2116" s="7"/>
      <c r="W2116" s="7"/>
      <c r="X2116" s="7"/>
      <c r="Y2116" s="7"/>
      <c r="Z2116" s="7"/>
      <c r="AA2116" s="7"/>
      <c r="AB2116" s="7"/>
      <c r="AC2116" s="7"/>
      <c r="AD2116" s="36" t="str">
        <f t="shared" si="100"/>
        <v/>
      </c>
      <c r="AE2116" s="35" t="str">
        <f>IF(AD2116="","",VLOOKUP(AD2116,Parametros_Activos_Inf!$CK$2:$CL$10,2,FALSE))</f>
        <v/>
      </c>
      <c r="AF2116" s="29"/>
      <c r="AG2116" s="36" t="str">
        <f>IF(AF2116="","",VLOOKUP(AF2116,Parametros_Activos_Inf!$CP$2:$CQ$4,2,FALSE))</f>
        <v/>
      </c>
      <c r="AH2116" s="29"/>
      <c r="AI2116" s="36" t="str">
        <f>IF(AH2116="","",VLOOKUP(AH2116,Parametros_Activos_Inf!$CN$2:$CO$5,2,FALSE))</f>
        <v/>
      </c>
      <c r="AJ2116" s="154" t="str">
        <f>IF(AH2116="","",VLOOKUP(AF2116&amp;AH2116,Parametros_Activos_Inf!$CR$2:$CS$13,2,FALSE))</f>
        <v/>
      </c>
      <c r="AK2116" s="20"/>
    </row>
    <row r="2117" spans="1:37" s="9" customFormat="1" ht="14.25">
      <c r="A2117" s="35">
        <v>2114</v>
      </c>
      <c r="B2117" s="35" t="str">
        <f t="shared" ref="B2117:B2180" si="101">IF(G2117="","",G2117)</f>
        <v/>
      </c>
      <c r="C2117" s="7"/>
      <c r="D2117" s="7"/>
      <c r="E2117" s="35" t="str">
        <f>IF(C2117="","",VLOOKUP(C2117,Parametros_Activos_Inf!$CV$2:$CW$6,2,FALSE))</f>
        <v/>
      </c>
      <c r="F2117" s="35" t="str">
        <f>IF(D2117="","",VLOOKUP(D2117,Parametros_Activos_Inf!$CX$2:$CY$16,2,FALSE))</f>
        <v/>
      </c>
      <c r="G2117" s="35" t="str">
        <f t="shared" ref="G2117:G2180" si="102">IF(C2117="","",(E2117&amp;"-"&amp;F2117&amp;"-"&amp;A2117))</f>
        <v/>
      </c>
      <c r="H2117" s="7"/>
      <c r="I2117" s="7"/>
      <c r="J2117" s="7"/>
      <c r="K2117" s="7"/>
      <c r="L2117" s="7"/>
      <c r="M2117" s="11"/>
      <c r="N2117" s="18" t="str">
        <f>IF(M2117="","",VLOOKUP(M2117,Parametros_Activos_Inf!$P$2:$Q$48,2,FALSE))</f>
        <v/>
      </c>
      <c r="O2117" s="7"/>
      <c r="P2117" s="18" t="str">
        <f>IF(O2117="","",VLOOKUP(O2117,Parametros_Activos_Inf!$R$2:$S$124,2,FALSE))</f>
        <v/>
      </c>
      <c r="Q2117" s="7"/>
      <c r="R2117" s="7"/>
      <c r="S2117" s="7"/>
      <c r="T2117" s="7"/>
      <c r="U2117" s="7"/>
      <c r="V2117" s="7"/>
      <c r="W2117" s="7"/>
      <c r="X2117" s="7"/>
      <c r="Y2117" s="7"/>
      <c r="Z2117" s="7"/>
      <c r="AA2117" s="7"/>
      <c r="AB2117" s="7"/>
      <c r="AC2117" s="7"/>
      <c r="AD2117" s="36" t="str">
        <f t="shared" ref="AD2117:AD2180" si="103">IF(AA2117+AB2117+AC2117&lt;3,"",SUM(AA2117:AC2117))</f>
        <v/>
      </c>
      <c r="AE2117" s="35" t="str">
        <f>IF(AD2117="","",VLOOKUP(AD2117,Parametros_Activos_Inf!$CK$2:$CL$10,2,FALSE))</f>
        <v/>
      </c>
      <c r="AF2117" s="29"/>
      <c r="AG2117" s="36" t="str">
        <f>IF(AF2117="","",VLOOKUP(AF2117,Parametros_Activos_Inf!$CP$2:$CQ$4,2,FALSE))</f>
        <v/>
      </c>
      <c r="AH2117" s="29"/>
      <c r="AI2117" s="36" t="str">
        <f>IF(AH2117="","",VLOOKUP(AH2117,Parametros_Activos_Inf!$CN$2:$CO$5,2,FALSE))</f>
        <v/>
      </c>
      <c r="AJ2117" s="154" t="str">
        <f>IF(AH2117="","",VLOOKUP(AF2117&amp;AH2117,Parametros_Activos_Inf!$CR$2:$CS$13,2,FALSE))</f>
        <v/>
      </c>
      <c r="AK2117" s="20"/>
    </row>
    <row r="2118" spans="1:37" s="9" customFormat="1" ht="14.25">
      <c r="A2118" s="35">
        <v>2115</v>
      </c>
      <c r="B2118" s="35" t="str">
        <f t="shared" si="101"/>
        <v/>
      </c>
      <c r="C2118" s="7"/>
      <c r="D2118" s="7"/>
      <c r="E2118" s="35" t="str">
        <f>IF(C2118="","",VLOOKUP(C2118,Parametros_Activos_Inf!$CV$2:$CW$6,2,FALSE))</f>
        <v/>
      </c>
      <c r="F2118" s="35" t="str">
        <f>IF(D2118="","",VLOOKUP(D2118,Parametros_Activos_Inf!$CX$2:$CY$16,2,FALSE))</f>
        <v/>
      </c>
      <c r="G2118" s="35" t="str">
        <f t="shared" si="102"/>
        <v/>
      </c>
      <c r="H2118" s="7"/>
      <c r="I2118" s="7"/>
      <c r="J2118" s="7"/>
      <c r="K2118" s="7"/>
      <c r="L2118" s="7"/>
      <c r="M2118" s="11"/>
      <c r="N2118" s="18" t="str">
        <f>IF(M2118="","",VLOOKUP(M2118,Parametros_Activos_Inf!$P$2:$Q$48,2,FALSE))</f>
        <v/>
      </c>
      <c r="O2118" s="7"/>
      <c r="P2118" s="18" t="str">
        <f>IF(O2118="","",VLOOKUP(O2118,Parametros_Activos_Inf!$R$2:$S$124,2,FALSE))</f>
        <v/>
      </c>
      <c r="Q2118" s="7"/>
      <c r="R2118" s="7"/>
      <c r="S2118" s="7"/>
      <c r="T2118" s="7"/>
      <c r="U2118" s="7"/>
      <c r="V2118" s="7"/>
      <c r="W2118" s="7"/>
      <c r="X2118" s="7"/>
      <c r="Y2118" s="7"/>
      <c r="Z2118" s="7"/>
      <c r="AA2118" s="7"/>
      <c r="AB2118" s="7"/>
      <c r="AC2118" s="7"/>
      <c r="AD2118" s="36" t="str">
        <f t="shared" si="103"/>
        <v/>
      </c>
      <c r="AE2118" s="35" t="str">
        <f>IF(AD2118="","",VLOOKUP(AD2118,Parametros_Activos_Inf!$CK$2:$CL$10,2,FALSE))</f>
        <v/>
      </c>
      <c r="AF2118" s="29"/>
      <c r="AG2118" s="36" t="str">
        <f>IF(AF2118="","",VLOOKUP(AF2118,Parametros_Activos_Inf!$CP$2:$CQ$4,2,FALSE))</f>
        <v/>
      </c>
      <c r="AH2118" s="29"/>
      <c r="AI2118" s="36" t="str">
        <f>IF(AH2118="","",VLOOKUP(AH2118,Parametros_Activos_Inf!$CN$2:$CO$5,2,FALSE))</f>
        <v/>
      </c>
      <c r="AJ2118" s="154" t="str">
        <f>IF(AH2118="","",VLOOKUP(AF2118&amp;AH2118,Parametros_Activos_Inf!$CR$2:$CS$13,2,FALSE))</f>
        <v/>
      </c>
      <c r="AK2118" s="20"/>
    </row>
    <row r="2119" spans="1:37" s="9" customFormat="1" ht="14.25">
      <c r="A2119" s="35">
        <v>2116</v>
      </c>
      <c r="B2119" s="35" t="str">
        <f t="shared" si="101"/>
        <v/>
      </c>
      <c r="C2119" s="7"/>
      <c r="D2119" s="7"/>
      <c r="E2119" s="35" t="str">
        <f>IF(C2119="","",VLOOKUP(C2119,Parametros_Activos_Inf!$CV$2:$CW$6,2,FALSE))</f>
        <v/>
      </c>
      <c r="F2119" s="35" t="str">
        <f>IF(D2119="","",VLOOKUP(D2119,Parametros_Activos_Inf!$CX$2:$CY$16,2,FALSE))</f>
        <v/>
      </c>
      <c r="G2119" s="35" t="str">
        <f t="shared" si="102"/>
        <v/>
      </c>
      <c r="H2119" s="7"/>
      <c r="I2119" s="7"/>
      <c r="J2119" s="7"/>
      <c r="K2119" s="7"/>
      <c r="L2119" s="7"/>
      <c r="M2119" s="11"/>
      <c r="N2119" s="18" t="str">
        <f>IF(M2119="","",VLOOKUP(M2119,Parametros_Activos_Inf!$P$2:$Q$48,2,FALSE))</f>
        <v/>
      </c>
      <c r="O2119" s="7"/>
      <c r="P2119" s="18" t="str">
        <f>IF(O2119="","",VLOOKUP(O2119,Parametros_Activos_Inf!$R$2:$S$124,2,FALSE))</f>
        <v/>
      </c>
      <c r="Q2119" s="7"/>
      <c r="R2119" s="7"/>
      <c r="S2119" s="7"/>
      <c r="T2119" s="7"/>
      <c r="U2119" s="7"/>
      <c r="V2119" s="7"/>
      <c r="W2119" s="7"/>
      <c r="X2119" s="7"/>
      <c r="Y2119" s="7"/>
      <c r="Z2119" s="7"/>
      <c r="AA2119" s="7"/>
      <c r="AB2119" s="7"/>
      <c r="AC2119" s="7"/>
      <c r="AD2119" s="36" t="str">
        <f t="shared" si="103"/>
        <v/>
      </c>
      <c r="AE2119" s="35" t="str">
        <f>IF(AD2119="","",VLOOKUP(AD2119,Parametros_Activos_Inf!$CK$2:$CL$10,2,FALSE))</f>
        <v/>
      </c>
      <c r="AF2119" s="29"/>
      <c r="AG2119" s="36" t="str">
        <f>IF(AF2119="","",VLOOKUP(AF2119,Parametros_Activos_Inf!$CP$2:$CQ$4,2,FALSE))</f>
        <v/>
      </c>
      <c r="AH2119" s="29"/>
      <c r="AI2119" s="36" t="str">
        <f>IF(AH2119="","",VLOOKUP(AH2119,Parametros_Activos_Inf!$CN$2:$CO$5,2,FALSE))</f>
        <v/>
      </c>
      <c r="AJ2119" s="154" t="str">
        <f>IF(AH2119="","",VLOOKUP(AF2119&amp;AH2119,Parametros_Activos_Inf!$CR$2:$CS$13,2,FALSE))</f>
        <v/>
      </c>
      <c r="AK2119" s="20"/>
    </row>
    <row r="2120" spans="1:37" s="9" customFormat="1" ht="14.25">
      <c r="A2120" s="35">
        <v>2117</v>
      </c>
      <c r="B2120" s="35" t="str">
        <f t="shared" si="101"/>
        <v/>
      </c>
      <c r="C2120" s="7"/>
      <c r="D2120" s="7"/>
      <c r="E2120" s="35" t="str">
        <f>IF(C2120="","",VLOOKUP(C2120,Parametros_Activos_Inf!$CV$2:$CW$6,2,FALSE))</f>
        <v/>
      </c>
      <c r="F2120" s="35" t="str">
        <f>IF(D2120="","",VLOOKUP(D2120,Parametros_Activos_Inf!$CX$2:$CY$16,2,FALSE))</f>
        <v/>
      </c>
      <c r="G2120" s="35" t="str">
        <f t="shared" si="102"/>
        <v/>
      </c>
      <c r="H2120" s="7"/>
      <c r="I2120" s="7"/>
      <c r="J2120" s="7"/>
      <c r="K2120" s="7"/>
      <c r="L2120" s="7"/>
      <c r="M2120" s="11"/>
      <c r="N2120" s="18" t="str">
        <f>IF(M2120="","",VLOOKUP(M2120,Parametros_Activos_Inf!$P$2:$Q$48,2,FALSE))</f>
        <v/>
      </c>
      <c r="O2120" s="7"/>
      <c r="P2120" s="18" t="str">
        <f>IF(O2120="","",VLOOKUP(O2120,Parametros_Activos_Inf!$R$2:$S$124,2,FALSE))</f>
        <v/>
      </c>
      <c r="Q2120" s="7"/>
      <c r="R2120" s="7"/>
      <c r="S2120" s="7"/>
      <c r="T2120" s="7"/>
      <c r="U2120" s="7"/>
      <c r="V2120" s="7"/>
      <c r="W2120" s="7"/>
      <c r="X2120" s="7"/>
      <c r="Y2120" s="7"/>
      <c r="Z2120" s="7"/>
      <c r="AA2120" s="7"/>
      <c r="AB2120" s="7"/>
      <c r="AC2120" s="7"/>
      <c r="AD2120" s="36" t="str">
        <f t="shared" si="103"/>
        <v/>
      </c>
      <c r="AE2120" s="35" t="str">
        <f>IF(AD2120="","",VLOOKUP(AD2120,Parametros_Activos_Inf!$CK$2:$CL$10,2,FALSE))</f>
        <v/>
      </c>
      <c r="AF2120" s="29"/>
      <c r="AG2120" s="36" t="str">
        <f>IF(AF2120="","",VLOOKUP(AF2120,Parametros_Activos_Inf!$CP$2:$CQ$4,2,FALSE))</f>
        <v/>
      </c>
      <c r="AH2120" s="29"/>
      <c r="AI2120" s="36" t="str">
        <f>IF(AH2120="","",VLOOKUP(AH2120,Parametros_Activos_Inf!$CN$2:$CO$5,2,FALSE))</f>
        <v/>
      </c>
      <c r="AJ2120" s="154" t="str">
        <f>IF(AH2120="","",VLOOKUP(AF2120&amp;AH2120,Parametros_Activos_Inf!$CR$2:$CS$13,2,FALSE))</f>
        <v/>
      </c>
      <c r="AK2120" s="20"/>
    </row>
    <row r="2121" spans="1:37" s="9" customFormat="1" ht="14.25">
      <c r="A2121" s="35">
        <v>2118</v>
      </c>
      <c r="B2121" s="35" t="str">
        <f t="shared" si="101"/>
        <v/>
      </c>
      <c r="C2121" s="7"/>
      <c r="D2121" s="7"/>
      <c r="E2121" s="35" t="str">
        <f>IF(C2121="","",VLOOKUP(C2121,Parametros_Activos_Inf!$CV$2:$CW$6,2,FALSE))</f>
        <v/>
      </c>
      <c r="F2121" s="35" t="str">
        <f>IF(D2121="","",VLOOKUP(D2121,Parametros_Activos_Inf!$CX$2:$CY$16,2,FALSE))</f>
        <v/>
      </c>
      <c r="G2121" s="35" t="str">
        <f t="shared" si="102"/>
        <v/>
      </c>
      <c r="H2121" s="7"/>
      <c r="I2121" s="7"/>
      <c r="J2121" s="7"/>
      <c r="K2121" s="7"/>
      <c r="L2121" s="7"/>
      <c r="M2121" s="11"/>
      <c r="N2121" s="18" t="str">
        <f>IF(M2121="","",VLOOKUP(M2121,Parametros_Activos_Inf!$P$2:$Q$48,2,FALSE))</f>
        <v/>
      </c>
      <c r="O2121" s="7"/>
      <c r="P2121" s="18" t="str">
        <f>IF(O2121="","",VLOOKUP(O2121,Parametros_Activos_Inf!$R$2:$S$124,2,FALSE))</f>
        <v/>
      </c>
      <c r="Q2121" s="7"/>
      <c r="R2121" s="7"/>
      <c r="S2121" s="7"/>
      <c r="T2121" s="7"/>
      <c r="U2121" s="7"/>
      <c r="V2121" s="7"/>
      <c r="W2121" s="7"/>
      <c r="X2121" s="7"/>
      <c r="Y2121" s="7"/>
      <c r="Z2121" s="7"/>
      <c r="AA2121" s="7"/>
      <c r="AB2121" s="7"/>
      <c r="AC2121" s="7"/>
      <c r="AD2121" s="36" t="str">
        <f t="shared" si="103"/>
        <v/>
      </c>
      <c r="AE2121" s="35" t="str">
        <f>IF(AD2121="","",VLOOKUP(AD2121,Parametros_Activos_Inf!$CK$2:$CL$10,2,FALSE))</f>
        <v/>
      </c>
      <c r="AF2121" s="29"/>
      <c r="AG2121" s="36" t="str">
        <f>IF(AF2121="","",VLOOKUP(AF2121,Parametros_Activos_Inf!$CP$2:$CQ$4,2,FALSE))</f>
        <v/>
      </c>
      <c r="AH2121" s="29"/>
      <c r="AI2121" s="36" t="str">
        <f>IF(AH2121="","",VLOOKUP(AH2121,Parametros_Activos_Inf!$CN$2:$CO$5,2,FALSE))</f>
        <v/>
      </c>
      <c r="AJ2121" s="154" t="str">
        <f>IF(AH2121="","",VLOOKUP(AF2121&amp;AH2121,Parametros_Activos_Inf!$CR$2:$CS$13,2,FALSE))</f>
        <v/>
      </c>
      <c r="AK2121" s="20"/>
    </row>
    <row r="2122" spans="1:37" s="9" customFormat="1" ht="14.25">
      <c r="A2122" s="35">
        <v>2119</v>
      </c>
      <c r="B2122" s="35" t="str">
        <f t="shared" si="101"/>
        <v/>
      </c>
      <c r="C2122" s="7"/>
      <c r="D2122" s="7"/>
      <c r="E2122" s="35" t="str">
        <f>IF(C2122="","",VLOOKUP(C2122,Parametros_Activos_Inf!$CV$2:$CW$6,2,FALSE))</f>
        <v/>
      </c>
      <c r="F2122" s="35" t="str">
        <f>IF(D2122="","",VLOOKUP(D2122,Parametros_Activos_Inf!$CX$2:$CY$16,2,FALSE))</f>
        <v/>
      </c>
      <c r="G2122" s="35" t="str">
        <f t="shared" si="102"/>
        <v/>
      </c>
      <c r="H2122" s="7"/>
      <c r="I2122" s="7"/>
      <c r="J2122" s="7"/>
      <c r="K2122" s="7"/>
      <c r="L2122" s="7"/>
      <c r="M2122" s="11"/>
      <c r="N2122" s="18" t="str">
        <f>IF(M2122="","",VLOOKUP(M2122,Parametros_Activos_Inf!$P$2:$Q$48,2,FALSE))</f>
        <v/>
      </c>
      <c r="O2122" s="7"/>
      <c r="P2122" s="18" t="str">
        <f>IF(O2122="","",VLOOKUP(O2122,Parametros_Activos_Inf!$R$2:$S$124,2,FALSE))</f>
        <v/>
      </c>
      <c r="Q2122" s="7"/>
      <c r="R2122" s="7"/>
      <c r="S2122" s="7"/>
      <c r="T2122" s="7"/>
      <c r="U2122" s="7"/>
      <c r="V2122" s="7"/>
      <c r="W2122" s="7"/>
      <c r="X2122" s="7"/>
      <c r="Y2122" s="7"/>
      <c r="Z2122" s="7"/>
      <c r="AA2122" s="7"/>
      <c r="AB2122" s="7"/>
      <c r="AC2122" s="7"/>
      <c r="AD2122" s="36" t="str">
        <f t="shared" si="103"/>
        <v/>
      </c>
      <c r="AE2122" s="35" t="str">
        <f>IF(AD2122="","",VLOOKUP(AD2122,Parametros_Activos_Inf!$CK$2:$CL$10,2,FALSE))</f>
        <v/>
      </c>
      <c r="AF2122" s="29"/>
      <c r="AG2122" s="36" t="str">
        <f>IF(AF2122="","",VLOOKUP(AF2122,Parametros_Activos_Inf!$CP$2:$CQ$4,2,FALSE))</f>
        <v/>
      </c>
      <c r="AH2122" s="29"/>
      <c r="AI2122" s="36" t="str">
        <f>IF(AH2122="","",VLOOKUP(AH2122,Parametros_Activos_Inf!$CN$2:$CO$5,2,FALSE))</f>
        <v/>
      </c>
      <c r="AJ2122" s="154" t="str">
        <f>IF(AH2122="","",VLOOKUP(AF2122&amp;AH2122,Parametros_Activos_Inf!$CR$2:$CS$13,2,FALSE))</f>
        <v/>
      </c>
      <c r="AK2122" s="20"/>
    </row>
    <row r="2123" spans="1:37" s="9" customFormat="1" ht="14.25">
      <c r="A2123" s="35">
        <v>2120</v>
      </c>
      <c r="B2123" s="35" t="str">
        <f t="shared" si="101"/>
        <v/>
      </c>
      <c r="C2123" s="7"/>
      <c r="D2123" s="7"/>
      <c r="E2123" s="35" t="str">
        <f>IF(C2123="","",VLOOKUP(C2123,Parametros_Activos_Inf!$CV$2:$CW$6,2,FALSE))</f>
        <v/>
      </c>
      <c r="F2123" s="35" t="str">
        <f>IF(D2123="","",VLOOKUP(D2123,Parametros_Activos_Inf!$CX$2:$CY$16,2,FALSE))</f>
        <v/>
      </c>
      <c r="G2123" s="35" t="str">
        <f t="shared" si="102"/>
        <v/>
      </c>
      <c r="H2123" s="7"/>
      <c r="I2123" s="7"/>
      <c r="J2123" s="7"/>
      <c r="K2123" s="7"/>
      <c r="L2123" s="7"/>
      <c r="M2123" s="11"/>
      <c r="N2123" s="18" t="str">
        <f>IF(M2123="","",VLOOKUP(M2123,Parametros_Activos_Inf!$P$2:$Q$48,2,FALSE))</f>
        <v/>
      </c>
      <c r="O2123" s="7"/>
      <c r="P2123" s="18" t="str">
        <f>IF(O2123="","",VLOOKUP(O2123,Parametros_Activos_Inf!$R$2:$S$124,2,FALSE))</f>
        <v/>
      </c>
      <c r="Q2123" s="7"/>
      <c r="R2123" s="7"/>
      <c r="S2123" s="7"/>
      <c r="T2123" s="7"/>
      <c r="U2123" s="7"/>
      <c r="V2123" s="7"/>
      <c r="W2123" s="7"/>
      <c r="X2123" s="7"/>
      <c r="Y2123" s="7"/>
      <c r="Z2123" s="7"/>
      <c r="AA2123" s="7"/>
      <c r="AB2123" s="7"/>
      <c r="AC2123" s="7"/>
      <c r="AD2123" s="36" t="str">
        <f t="shared" si="103"/>
        <v/>
      </c>
      <c r="AE2123" s="35" t="str">
        <f>IF(AD2123="","",VLOOKUP(AD2123,Parametros_Activos_Inf!$CK$2:$CL$10,2,FALSE))</f>
        <v/>
      </c>
      <c r="AF2123" s="29"/>
      <c r="AG2123" s="36" t="str">
        <f>IF(AF2123="","",VLOOKUP(AF2123,Parametros_Activos_Inf!$CP$2:$CQ$4,2,FALSE))</f>
        <v/>
      </c>
      <c r="AH2123" s="29"/>
      <c r="AI2123" s="36" t="str">
        <f>IF(AH2123="","",VLOOKUP(AH2123,Parametros_Activos_Inf!$CN$2:$CO$5,2,FALSE))</f>
        <v/>
      </c>
      <c r="AJ2123" s="154" t="str">
        <f>IF(AH2123="","",VLOOKUP(AF2123&amp;AH2123,Parametros_Activos_Inf!$CR$2:$CS$13,2,FALSE))</f>
        <v/>
      </c>
      <c r="AK2123" s="20"/>
    </row>
    <row r="2124" spans="1:37" s="9" customFormat="1" ht="14.25">
      <c r="A2124" s="35">
        <v>2121</v>
      </c>
      <c r="B2124" s="35" t="str">
        <f t="shared" si="101"/>
        <v/>
      </c>
      <c r="C2124" s="7"/>
      <c r="D2124" s="7"/>
      <c r="E2124" s="35" t="str">
        <f>IF(C2124="","",VLOOKUP(C2124,Parametros_Activos_Inf!$CV$2:$CW$6,2,FALSE))</f>
        <v/>
      </c>
      <c r="F2124" s="35" t="str">
        <f>IF(D2124="","",VLOOKUP(D2124,Parametros_Activos_Inf!$CX$2:$CY$16,2,FALSE))</f>
        <v/>
      </c>
      <c r="G2124" s="35" t="str">
        <f t="shared" si="102"/>
        <v/>
      </c>
      <c r="H2124" s="7"/>
      <c r="I2124" s="7"/>
      <c r="J2124" s="7"/>
      <c r="K2124" s="7"/>
      <c r="L2124" s="7"/>
      <c r="M2124" s="11"/>
      <c r="N2124" s="18" t="str">
        <f>IF(M2124="","",VLOOKUP(M2124,Parametros_Activos_Inf!$P$2:$Q$48,2,FALSE))</f>
        <v/>
      </c>
      <c r="O2124" s="7"/>
      <c r="P2124" s="18" t="str">
        <f>IF(O2124="","",VLOOKUP(O2124,Parametros_Activos_Inf!$R$2:$S$124,2,FALSE))</f>
        <v/>
      </c>
      <c r="Q2124" s="7"/>
      <c r="R2124" s="7"/>
      <c r="S2124" s="7"/>
      <c r="T2124" s="7"/>
      <c r="U2124" s="7"/>
      <c r="V2124" s="7"/>
      <c r="W2124" s="7"/>
      <c r="X2124" s="7"/>
      <c r="Y2124" s="7"/>
      <c r="Z2124" s="7"/>
      <c r="AA2124" s="7"/>
      <c r="AB2124" s="7"/>
      <c r="AC2124" s="7"/>
      <c r="AD2124" s="36" t="str">
        <f t="shared" si="103"/>
        <v/>
      </c>
      <c r="AE2124" s="35" t="str">
        <f>IF(AD2124="","",VLOOKUP(AD2124,Parametros_Activos_Inf!$CK$2:$CL$10,2,FALSE))</f>
        <v/>
      </c>
      <c r="AF2124" s="29"/>
      <c r="AG2124" s="36" t="str">
        <f>IF(AF2124="","",VLOOKUP(AF2124,Parametros_Activos_Inf!$CP$2:$CQ$4,2,FALSE))</f>
        <v/>
      </c>
      <c r="AH2124" s="29"/>
      <c r="AI2124" s="36" t="str">
        <f>IF(AH2124="","",VLOOKUP(AH2124,Parametros_Activos_Inf!$CN$2:$CO$5,2,FALSE))</f>
        <v/>
      </c>
      <c r="AJ2124" s="154" t="str">
        <f>IF(AH2124="","",VLOOKUP(AF2124&amp;AH2124,Parametros_Activos_Inf!$CR$2:$CS$13,2,FALSE))</f>
        <v/>
      </c>
      <c r="AK2124" s="20"/>
    </row>
    <row r="2125" spans="1:37" s="9" customFormat="1" ht="14.25">
      <c r="A2125" s="35">
        <v>2122</v>
      </c>
      <c r="B2125" s="35" t="str">
        <f t="shared" si="101"/>
        <v/>
      </c>
      <c r="C2125" s="7"/>
      <c r="D2125" s="7"/>
      <c r="E2125" s="35" t="str">
        <f>IF(C2125="","",VLOOKUP(C2125,Parametros_Activos_Inf!$CV$2:$CW$6,2,FALSE))</f>
        <v/>
      </c>
      <c r="F2125" s="35" t="str">
        <f>IF(D2125="","",VLOOKUP(D2125,Parametros_Activos_Inf!$CX$2:$CY$16,2,FALSE))</f>
        <v/>
      </c>
      <c r="G2125" s="35" t="str">
        <f t="shared" si="102"/>
        <v/>
      </c>
      <c r="H2125" s="7"/>
      <c r="I2125" s="7"/>
      <c r="J2125" s="7"/>
      <c r="K2125" s="7"/>
      <c r="L2125" s="7"/>
      <c r="M2125" s="11"/>
      <c r="N2125" s="18" t="str">
        <f>IF(M2125="","",VLOOKUP(M2125,Parametros_Activos_Inf!$P$2:$Q$48,2,FALSE))</f>
        <v/>
      </c>
      <c r="O2125" s="7"/>
      <c r="P2125" s="18" t="str">
        <f>IF(O2125="","",VLOOKUP(O2125,Parametros_Activos_Inf!$R$2:$S$124,2,FALSE))</f>
        <v/>
      </c>
      <c r="Q2125" s="7"/>
      <c r="R2125" s="7"/>
      <c r="S2125" s="7"/>
      <c r="T2125" s="7"/>
      <c r="U2125" s="7"/>
      <c r="V2125" s="7"/>
      <c r="W2125" s="7"/>
      <c r="X2125" s="7"/>
      <c r="Y2125" s="7"/>
      <c r="Z2125" s="7"/>
      <c r="AA2125" s="7"/>
      <c r="AB2125" s="7"/>
      <c r="AC2125" s="7"/>
      <c r="AD2125" s="36" t="str">
        <f t="shared" si="103"/>
        <v/>
      </c>
      <c r="AE2125" s="35" t="str">
        <f>IF(AD2125="","",VLOOKUP(AD2125,Parametros_Activos_Inf!$CK$2:$CL$10,2,FALSE))</f>
        <v/>
      </c>
      <c r="AF2125" s="29"/>
      <c r="AG2125" s="36" t="str">
        <f>IF(AF2125="","",VLOOKUP(AF2125,Parametros_Activos_Inf!$CP$2:$CQ$4,2,FALSE))</f>
        <v/>
      </c>
      <c r="AH2125" s="29"/>
      <c r="AI2125" s="36" t="str">
        <f>IF(AH2125="","",VLOOKUP(AH2125,Parametros_Activos_Inf!$CN$2:$CO$5,2,FALSE))</f>
        <v/>
      </c>
      <c r="AJ2125" s="154" t="str">
        <f>IF(AH2125="","",VLOOKUP(AF2125&amp;AH2125,Parametros_Activos_Inf!$CR$2:$CS$13,2,FALSE))</f>
        <v/>
      </c>
      <c r="AK2125" s="20"/>
    </row>
    <row r="2126" spans="1:37" s="9" customFormat="1" ht="14.25">
      <c r="A2126" s="35">
        <v>2123</v>
      </c>
      <c r="B2126" s="35" t="str">
        <f t="shared" si="101"/>
        <v/>
      </c>
      <c r="C2126" s="7"/>
      <c r="D2126" s="7"/>
      <c r="E2126" s="35" t="str">
        <f>IF(C2126="","",VLOOKUP(C2126,Parametros_Activos_Inf!$CV$2:$CW$6,2,FALSE))</f>
        <v/>
      </c>
      <c r="F2126" s="35" t="str">
        <f>IF(D2126="","",VLOOKUP(D2126,Parametros_Activos_Inf!$CX$2:$CY$16,2,FALSE))</f>
        <v/>
      </c>
      <c r="G2126" s="35" t="str">
        <f t="shared" si="102"/>
        <v/>
      </c>
      <c r="H2126" s="7"/>
      <c r="I2126" s="7"/>
      <c r="J2126" s="7"/>
      <c r="K2126" s="7"/>
      <c r="L2126" s="7"/>
      <c r="M2126" s="11"/>
      <c r="N2126" s="18" t="str">
        <f>IF(M2126="","",VLOOKUP(M2126,Parametros_Activos_Inf!$P$2:$Q$48,2,FALSE))</f>
        <v/>
      </c>
      <c r="O2126" s="7"/>
      <c r="P2126" s="18" t="str">
        <f>IF(O2126="","",VLOOKUP(O2126,Parametros_Activos_Inf!$R$2:$S$124,2,FALSE))</f>
        <v/>
      </c>
      <c r="Q2126" s="7"/>
      <c r="R2126" s="7"/>
      <c r="S2126" s="7"/>
      <c r="T2126" s="7"/>
      <c r="U2126" s="7"/>
      <c r="V2126" s="7"/>
      <c r="W2126" s="7"/>
      <c r="X2126" s="7"/>
      <c r="Y2126" s="7"/>
      <c r="Z2126" s="7"/>
      <c r="AA2126" s="7"/>
      <c r="AB2126" s="7"/>
      <c r="AC2126" s="7"/>
      <c r="AD2126" s="36" t="str">
        <f t="shared" si="103"/>
        <v/>
      </c>
      <c r="AE2126" s="35" t="str">
        <f>IF(AD2126="","",VLOOKUP(AD2126,Parametros_Activos_Inf!$CK$2:$CL$10,2,FALSE))</f>
        <v/>
      </c>
      <c r="AF2126" s="29"/>
      <c r="AG2126" s="36" t="str">
        <f>IF(AF2126="","",VLOOKUP(AF2126,Parametros_Activos_Inf!$CP$2:$CQ$4,2,FALSE))</f>
        <v/>
      </c>
      <c r="AH2126" s="29"/>
      <c r="AI2126" s="36" t="str">
        <f>IF(AH2126="","",VLOOKUP(AH2126,Parametros_Activos_Inf!$CN$2:$CO$5,2,FALSE))</f>
        <v/>
      </c>
      <c r="AJ2126" s="154" t="str">
        <f>IF(AH2126="","",VLOOKUP(AF2126&amp;AH2126,Parametros_Activos_Inf!$CR$2:$CS$13,2,FALSE))</f>
        <v/>
      </c>
      <c r="AK2126" s="20"/>
    </row>
    <row r="2127" spans="1:37" s="9" customFormat="1" ht="14.25">
      <c r="A2127" s="35">
        <v>2124</v>
      </c>
      <c r="B2127" s="35" t="str">
        <f t="shared" si="101"/>
        <v/>
      </c>
      <c r="C2127" s="7"/>
      <c r="D2127" s="7"/>
      <c r="E2127" s="35" t="str">
        <f>IF(C2127="","",VLOOKUP(C2127,Parametros_Activos_Inf!$CV$2:$CW$6,2,FALSE))</f>
        <v/>
      </c>
      <c r="F2127" s="35" t="str">
        <f>IF(D2127="","",VLOOKUP(D2127,Parametros_Activos_Inf!$CX$2:$CY$16,2,FALSE))</f>
        <v/>
      </c>
      <c r="G2127" s="35" t="str">
        <f t="shared" si="102"/>
        <v/>
      </c>
      <c r="H2127" s="7"/>
      <c r="I2127" s="7"/>
      <c r="J2127" s="7"/>
      <c r="K2127" s="7"/>
      <c r="L2127" s="7"/>
      <c r="M2127" s="11"/>
      <c r="N2127" s="18" t="str">
        <f>IF(M2127="","",VLOOKUP(M2127,Parametros_Activos_Inf!$P$2:$Q$48,2,FALSE))</f>
        <v/>
      </c>
      <c r="O2127" s="7"/>
      <c r="P2127" s="18" t="str">
        <f>IF(O2127="","",VLOOKUP(O2127,Parametros_Activos_Inf!$R$2:$S$124,2,FALSE))</f>
        <v/>
      </c>
      <c r="Q2127" s="7"/>
      <c r="R2127" s="7"/>
      <c r="S2127" s="7"/>
      <c r="T2127" s="7"/>
      <c r="U2127" s="7"/>
      <c r="V2127" s="7"/>
      <c r="W2127" s="7"/>
      <c r="X2127" s="7"/>
      <c r="Y2127" s="7"/>
      <c r="Z2127" s="7"/>
      <c r="AA2127" s="7"/>
      <c r="AB2127" s="7"/>
      <c r="AC2127" s="7"/>
      <c r="AD2127" s="36" t="str">
        <f t="shared" si="103"/>
        <v/>
      </c>
      <c r="AE2127" s="35" t="str">
        <f>IF(AD2127="","",VLOOKUP(AD2127,Parametros_Activos_Inf!$CK$2:$CL$10,2,FALSE))</f>
        <v/>
      </c>
      <c r="AF2127" s="29"/>
      <c r="AG2127" s="36" t="str">
        <f>IF(AF2127="","",VLOOKUP(AF2127,Parametros_Activos_Inf!$CP$2:$CQ$4,2,FALSE))</f>
        <v/>
      </c>
      <c r="AH2127" s="29"/>
      <c r="AI2127" s="36" t="str">
        <f>IF(AH2127="","",VLOOKUP(AH2127,Parametros_Activos_Inf!$CN$2:$CO$5,2,FALSE))</f>
        <v/>
      </c>
      <c r="AJ2127" s="154" t="str">
        <f>IF(AH2127="","",VLOOKUP(AF2127&amp;AH2127,Parametros_Activos_Inf!$CR$2:$CS$13,2,FALSE))</f>
        <v/>
      </c>
      <c r="AK2127" s="20"/>
    </row>
    <row r="2128" spans="1:37" s="9" customFormat="1" ht="14.25">
      <c r="A2128" s="35">
        <v>2125</v>
      </c>
      <c r="B2128" s="35" t="str">
        <f t="shared" si="101"/>
        <v/>
      </c>
      <c r="C2128" s="7"/>
      <c r="D2128" s="7"/>
      <c r="E2128" s="35" t="str">
        <f>IF(C2128="","",VLOOKUP(C2128,Parametros_Activos_Inf!$CV$2:$CW$6,2,FALSE))</f>
        <v/>
      </c>
      <c r="F2128" s="35" t="str">
        <f>IF(D2128="","",VLOOKUP(D2128,Parametros_Activos_Inf!$CX$2:$CY$16,2,FALSE))</f>
        <v/>
      </c>
      <c r="G2128" s="35" t="str">
        <f t="shared" si="102"/>
        <v/>
      </c>
      <c r="H2128" s="7"/>
      <c r="I2128" s="7"/>
      <c r="J2128" s="7"/>
      <c r="K2128" s="7"/>
      <c r="L2128" s="7"/>
      <c r="M2128" s="11"/>
      <c r="N2128" s="18" t="str">
        <f>IF(M2128="","",VLOOKUP(M2128,Parametros_Activos_Inf!$P$2:$Q$48,2,FALSE))</f>
        <v/>
      </c>
      <c r="O2128" s="7"/>
      <c r="P2128" s="18" t="str">
        <f>IF(O2128="","",VLOOKUP(O2128,Parametros_Activos_Inf!$R$2:$S$124,2,FALSE))</f>
        <v/>
      </c>
      <c r="Q2128" s="7"/>
      <c r="R2128" s="7"/>
      <c r="S2128" s="7"/>
      <c r="T2128" s="7"/>
      <c r="U2128" s="7"/>
      <c r="V2128" s="7"/>
      <c r="W2128" s="7"/>
      <c r="X2128" s="7"/>
      <c r="Y2128" s="7"/>
      <c r="Z2128" s="7"/>
      <c r="AA2128" s="7"/>
      <c r="AB2128" s="7"/>
      <c r="AC2128" s="7"/>
      <c r="AD2128" s="36" t="str">
        <f t="shared" si="103"/>
        <v/>
      </c>
      <c r="AE2128" s="35" t="str">
        <f>IF(AD2128="","",VLOOKUP(AD2128,Parametros_Activos_Inf!$CK$2:$CL$10,2,FALSE))</f>
        <v/>
      </c>
      <c r="AF2128" s="29"/>
      <c r="AG2128" s="36" t="str">
        <f>IF(AF2128="","",VLOOKUP(AF2128,Parametros_Activos_Inf!$CP$2:$CQ$4,2,FALSE))</f>
        <v/>
      </c>
      <c r="AH2128" s="29"/>
      <c r="AI2128" s="36" t="str">
        <f>IF(AH2128="","",VLOOKUP(AH2128,Parametros_Activos_Inf!$CN$2:$CO$5,2,FALSE))</f>
        <v/>
      </c>
      <c r="AJ2128" s="154" t="str">
        <f>IF(AH2128="","",VLOOKUP(AF2128&amp;AH2128,Parametros_Activos_Inf!$CR$2:$CS$13,2,FALSE))</f>
        <v/>
      </c>
      <c r="AK2128" s="20"/>
    </row>
    <row r="2129" spans="1:37" s="9" customFormat="1" ht="14.25">
      <c r="A2129" s="35">
        <v>2126</v>
      </c>
      <c r="B2129" s="35" t="str">
        <f t="shared" si="101"/>
        <v/>
      </c>
      <c r="C2129" s="7"/>
      <c r="D2129" s="7"/>
      <c r="E2129" s="35" t="str">
        <f>IF(C2129="","",VLOOKUP(C2129,Parametros_Activos_Inf!$CV$2:$CW$6,2,FALSE))</f>
        <v/>
      </c>
      <c r="F2129" s="35" t="str">
        <f>IF(D2129="","",VLOOKUP(D2129,Parametros_Activos_Inf!$CX$2:$CY$16,2,FALSE))</f>
        <v/>
      </c>
      <c r="G2129" s="35" t="str">
        <f t="shared" si="102"/>
        <v/>
      </c>
      <c r="H2129" s="7"/>
      <c r="I2129" s="7"/>
      <c r="J2129" s="7"/>
      <c r="K2129" s="7"/>
      <c r="L2129" s="7"/>
      <c r="M2129" s="11"/>
      <c r="N2129" s="18" t="str">
        <f>IF(M2129="","",VLOOKUP(M2129,Parametros_Activos_Inf!$P$2:$Q$48,2,FALSE))</f>
        <v/>
      </c>
      <c r="O2129" s="7"/>
      <c r="P2129" s="18" t="str">
        <f>IF(O2129="","",VLOOKUP(O2129,Parametros_Activos_Inf!$R$2:$S$124,2,FALSE))</f>
        <v/>
      </c>
      <c r="Q2129" s="7"/>
      <c r="R2129" s="7"/>
      <c r="S2129" s="7"/>
      <c r="T2129" s="7"/>
      <c r="U2129" s="7"/>
      <c r="V2129" s="7"/>
      <c r="W2129" s="7"/>
      <c r="X2129" s="7"/>
      <c r="Y2129" s="7"/>
      <c r="Z2129" s="7"/>
      <c r="AA2129" s="7"/>
      <c r="AB2129" s="7"/>
      <c r="AC2129" s="7"/>
      <c r="AD2129" s="36" t="str">
        <f t="shared" si="103"/>
        <v/>
      </c>
      <c r="AE2129" s="35" t="str">
        <f>IF(AD2129="","",VLOOKUP(AD2129,Parametros_Activos_Inf!$CK$2:$CL$10,2,FALSE))</f>
        <v/>
      </c>
      <c r="AF2129" s="29"/>
      <c r="AG2129" s="36" t="str">
        <f>IF(AF2129="","",VLOOKUP(AF2129,Parametros_Activos_Inf!$CP$2:$CQ$4,2,FALSE))</f>
        <v/>
      </c>
      <c r="AH2129" s="29"/>
      <c r="AI2129" s="36" t="str">
        <f>IF(AH2129="","",VLOOKUP(AH2129,Parametros_Activos_Inf!$CN$2:$CO$5,2,FALSE))</f>
        <v/>
      </c>
      <c r="AJ2129" s="154" t="str">
        <f>IF(AH2129="","",VLOOKUP(AF2129&amp;AH2129,Parametros_Activos_Inf!$CR$2:$CS$13,2,FALSE))</f>
        <v/>
      </c>
      <c r="AK2129" s="20"/>
    </row>
    <row r="2130" spans="1:37" s="9" customFormat="1" ht="14.25">
      <c r="A2130" s="35">
        <v>2127</v>
      </c>
      <c r="B2130" s="35" t="str">
        <f t="shared" si="101"/>
        <v/>
      </c>
      <c r="C2130" s="7"/>
      <c r="D2130" s="7"/>
      <c r="E2130" s="35" t="str">
        <f>IF(C2130="","",VLOOKUP(C2130,Parametros_Activos_Inf!$CV$2:$CW$6,2,FALSE))</f>
        <v/>
      </c>
      <c r="F2130" s="35" t="str">
        <f>IF(D2130="","",VLOOKUP(D2130,Parametros_Activos_Inf!$CX$2:$CY$16,2,FALSE))</f>
        <v/>
      </c>
      <c r="G2130" s="35" t="str">
        <f t="shared" si="102"/>
        <v/>
      </c>
      <c r="H2130" s="7"/>
      <c r="I2130" s="7"/>
      <c r="J2130" s="7"/>
      <c r="K2130" s="7"/>
      <c r="L2130" s="7"/>
      <c r="M2130" s="11"/>
      <c r="N2130" s="18" t="str">
        <f>IF(M2130="","",VLOOKUP(M2130,Parametros_Activos_Inf!$P$2:$Q$48,2,FALSE))</f>
        <v/>
      </c>
      <c r="O2130" s="7"/>
      <c r="P2130" s="18" t="str">
        <f>IF(O2130="","",VLOOKUP(O2130,Parametros_Activos_Inf!$R$2:$S$124,2,FALSE))</f>
        <v/>
      </c>
      <c r="Q2130" s="7"/>
      <c r="R2130" s="7"/>
      <c r="S2130" s="7"/>
      <c r="T2130" s="7"/>
      <c r="U2130" s="7"/>
      <c r="V2130" s="7"/>
      <c r="W2130" s="7"/>
      <c r="X2130" s="7"/>
      <c r="Y2130" s="7"/>
      <c r="Z2130" s="7"/>
      <c r="AA2130" s="7"/>
      <c r="AB2130" s="7"/>
      <c r="AC2130" s="7"/>
      <c r="AD2130" s="36" t="str">
        <f t="shared" si="103"/>
        <v/>
      </c>
      <c r="AE2130" s="35" t="str">
        <f>IF(AD2130="","",VLOOKUP(AD2130,Parametros_Activos_Inf!$CK$2:$CL$10,2,FALSE))</f>
        <v/>
      </c>
      <c r="AF2130" s="29"/>
      <c r="AG2130" s="36" t="str">
        <f>IF(AF2130="","",VLOOKUP(AF2130,Parametros_Activos_Inf!$CP$2:$CQ$4,2,FALSE))</f>
        <v/>
      </c>
      <c r="AH2130" s="29"/>
      <c r="AI2130" s="36" t="str">
        <f>IF(AH2130="","",VLOOKUP(AH2130,Parametros_Activos_Inf!$CN$2:$CO$5,2,FALSE))</f>
        <v/>
      </c>
      <c r="AJ2130" s="154" t="str">
        <f>IF(AH2130="","",VLOOKUP(AF2130&amp;AH2130,Parametros_Activos_Inf!$CR$2:$CS$13,2,FALSE))</f>
        <v/>
      </c>
      <c r="AK2130" s="20"/>
    </row>
    <row r="2131" spans="1:37" s="9" customFormat="1" ht="14.25">
      <c r="A2131" s="35">
        <v>2128</v>
      </c>
      <c r="B2131" s="35" t="str">
        <f t="shared" si="101"/>
        <v/>
      </c>
      <c r="C2131" s="7"/>
      <c r="D2131" s="7"/>
      <c r="E2131" s="35" t="str">
        <f>IF(C2131="","",VLOOKUP(C2131,Parametros_Activos_Inf!$CV$2:$CW$6,2,FALSE))</f>
        <v/>
      </c>
      <c r="F2131" s="35" t="str">
        <f>IF(D2131="","",VLOOKUP(D2131,Parametros_Activos_Inf!$CX$2:$CY$16,2,FALSE))</f>
        <v/>
      </c>
      <c r="G2131" s="35" t="str">
        <f t="shared" si="102"/>
        <v/>
      </c>
      <c r="H2131" s="7"/>
      <c r="I2131" s="7"/>
      <c r="J2131" s="7"/>
      <c r="K2131" s="7"/>
      <c r="L2131" s="7"/>
      <c r="M2131" s="11"/>
      <c r="N2131" s="18" t="str">
        <f>IF(M2131="","",VLOOKUP(M2131,Parametros_Activos_Inf!$P$2:$Q$48,2,FALSE))</f>
        <v/>
      </c>
      <c r="O2131" s="7"/>
      <c r="P2131" s="18" t="str">
        <f>IF(O2131="","",VLOOKUP(O2131,Parametros_Activos_Inf!$R$2:$S$124,2,FALSE))</f>
        <v/>
      </c>
      <c r="Q2131" s="7"/>
      <c r="R2131" s="7"/>
      <c r="S2131" s="7"/>
      <c r="T2131" s="7"/>
      <c r="U2131" s="7"/>
      <c r="V2131" s="7"/>
      <c r="W2131" s="7"/>
      <c r="X2131" s="7"/>
      <c r="Y2131" s="7"/>
      <c r="Z2131" s="7"/>
      <c r="AA2131" s="7"/>
      <c r="AB2131" s="7"/>
      <c r="AC2131" s="7"/>
      <c r="AD2131" s="36" t="str">
        <f t="shared" si="103"/>
        <v/>
      </c>
      <c r="AE2131" s="35" t="str">
        <f>IF(AD2131="","",VLOOKUP(AD2131,Parametros_Activos_Inf!$CK$2:$CL$10,2,FALSE))</f>
        <v/>
      </c>
      <c r="AF2131" s="29"/>
      <c r="AG2131" s="36" t="str">
        <f>IF(AF2131="","",VLOOKUP(AF2131,Parametros_Activos_Inf!$CP$2:$CQ$4,2,FALSE))</f>
        <v/>
      </c>
      <c r="AH2131" s="29"/>
      <c r="AI2131" s="36" t="str">
        <f>IF(AH2131="","",VLOOKUP(AH2131,Parametros_Activos_Inf!$CN$2:$CO$5,2,FALSE))</f>
        <v/>
      </c>
      <c r="AJ2131" s="154" t="str">
        <f>IF(AH2131="","",VLOOKUP(AF2131&amp;AH2131,Parametros_Activos_Inf!$CR$2:$CS$13,2,FALSE))</f>
        <v/>
      </c>
      <c r="AK2131" s="20"/>
    </row>
    <row r="2132" spans="1:37" s="9" customFormat="1" ht="14.25">
      <c r="A2132" s="35">
        <v>2129</v>
      </c>
      <c r="B2132" s="35" t="str">
        <f t="shared" si="101"/>
        <v/>
      </c>
      <c r="C2132" s="7"/>
      <c r="D2132" s="7"/>
      <c r="E2132" s="35" t="str">
        <f>IF(C2132="","",VLOOKUP(C2132,Parametros_Activos_Inf!$CV$2:$CW$6,2,FALSE))</f>
        <v/>
      </c>
      <c r="F2132" s="35" t="str">
        <f>IF(D2132="","",VLOOKUP(D2132,Parametros_Activos_Inf!$CX$2:$CY$16,2,FALSE))</f>
        <v/>
      </c>
      <c r="G2132" s="35" t="str">
        <f t="shared" si="102"/>
        <v/>
      </c>
      <c r="H2132" s="7"/>
      <c r="I2132" s="7"/>
      <c r="J2132" s="7"/>
      <c r="K2132" s="7"/>
      <c r="L2132" s="7"/>
      <c r="M2132" s="11"/>
      <c r="N2132" s="18" t="str">
        <f>IF(M2132="","",VLOOKUP(M2132,Parametros_Activos_Inf!$P$2:$Q$48,2,FALSE))</f>
        <v/>
      </c>
      <c r="O2132" s="7"/>
      <c r="P2132" s="18" t="str">
        <f>IF(O2132="","",VLOOKUP(O2132,Parametros_Activos_Inf!$R$2:$S$124,2,FALSE))</f>
        <v/>
      </c>
      <c r="Q2132" s="7"/>
      <c r="R2132" s="7"/>
      <c r="S2132" s="7"/>
      <c r="T2132" s="7"/>
      <c r="U2132" s="7"/>
      <c r="V2132" s="7"/>
      <c r="W2132" s="7"/>
      <c r="X2132" s="7"/>
      <c r="Y2132" s="7"/>
      <c r="Z2132" s="7"/>
      <c r="AA2132" s="7"/>
      <c r="AB2132" s="7"/>
      <c r="AC2132" s="7"/>
      <c r="AD2132" s="36" t="str">
        <f t="shared" si="103"/>
        <v/>
      </c>
      <c r="AE2132" s="35" t="str">
        <f>IF(AD2132="","",VLOOKUP(AD2132,Parametros_Activos_Inf!$CK$2:$CL$10,2,FALSE))</f>
        <v/>
      </c>
      <c r="AF2132" s="29"/>
      <c r="AG2132" s="36" t="str">
        <f>IF(AF2132="","",VLOOKUP(AF2132,Parametros_Activos_Inf!$CP$2:$CQ$4,2,FALSE))</f>
        <v/>
      </c>
      <c r="AH2132" s="29"/>
      <c r="AI2132" s="36" t="str">
        <f>IF(AH2132="","",VLOOKUP(AH2132,Parametros_Activos_Inf!$CN$2:$CO$5,2,FALSE))</f>
        <v/>
      </c>
      <c r="AJ2132" s="154" t="str">
        <f>IF(AH2132="","",VLOOKUP(AF2132&amp;AH2132,Parametros_Activos_Inf!$CR$2:$CS$13,2,FALSE))</f>
        <v/>
      </c>
      <c r="AK2132" s="20"/>
    </row>
    <row r="2133" spans="1:37" s="9" customFormat="1" ht="14.25">
      <c r="A2133" s="35">
        <v>2130</v>
      </c>
      <c r="B2133" s="35" t="str">
        <f t="shared" si="101"/>
        <v/>
      </c>
      <c r="C2133" s="7"/>
      <c r="D2133" s="7"/>
      <c r="E2133" s="35" t="str">
        <f>IF(C2133="","",VLOOKUP(C2133,Parametros_Activos_Inf!$CV$2:$CW$6,2,FALSE))</f>
        <v/>
      </c>
      <c r="F2133" s="35" t="str">
        <f>IF(D2133="","",VLOOKUP(D2133,Parametros_Activos_Inf!$CX$2:$CY$16,2,FALSE))</f>
        <v/>
      </c>
      <c r="G2133" s="35" t="str">
        <f t="shared" si="102"/>
        <v/>
      </c>
      <c r="H2133" s="7"/>
      <c r="I2133" s="7"/>
      <c r="J2133" s="7"/>
      <c r="K2133" s="7"/>
      <c r="L2133" s="7"/>
      <c r="M2133" s="11"/>
      <c r="N2133" s="18" t="str">
        <f>IF(M2133="","",VLOOKUP(M2133,Parametros_Activos_Inf!$P$2:$Q$48,2,FALSE))</f>
        <v/>
      </c>
      <c r="O2133" s="7"/>
      <c r="P2133" s="18" t="str">
        <f>IF(O2133="","",VLOOKUP(O2133,Parametros_Activos_Inf!$R$2:$S$124,2,FALSE))</f>
        <v/>
      </c>
      <c r="Q2133" s="7"/>
      <c r="R2133" s="7"/>
      <c r="S2133" s="7"/>
      <c r="T2133" s="7"/>
      <c r="U2133" s="7"/>
      <c r="V2133" s="7"/>
      <c r="W2133" s="7"/>
      <c r="X2133" s="7"/>
      <c r="Y2133" s="7"/>
      <c r="Z2133" s="7"/>
      <c r="AA2133" s="7"/>
      <c r="AB2133" s="7"/>
      <c r="AC2133" s="7"/>
      <c r="AD2133" s="36" t="str">
        <f t="shared" si="103"/>
        <v/>
      </c>
      <c r="AE2133" s="35" t="str">
        <f>IF(AD2133="","",VLOOKUP(AD2133,Parametros_Activos_Inf!$CK$2:$CL$10,2,FALSE))</f>
        <v/>
      </c>
      <c r="AF2133" s="29"/>
      <c r="AG2133" s="36" t="str">
        <f>IF(AF2133="","",VLOOKUP(AF2133,Parametros_Activos_Inf!$CP$2:$CQ$4,2,FALSE))</f>
        <v/>
      </c>
      <c r="AH2133" s="29"/>
      <c r="AI2133" s="36" t="str">
        <f>IF(AH2133="","",VLOOKUP(AH2133,Parametros_Activos_Inf!$CN$2:$CO$5,2,FALSE))</f>
        <v/>
      </c>
      <c r="AJ2133" s="154" t="str">
        <f>IF(AH2133="","",VLOOKUP(AF2133&amp;AH2133,Parametros_Activos_Inf!$CR$2:$CS$13,2,FALSE))</f>
        <v/>
      </c>
      <c r="AK2133" s="20"/>
    </row>
    <row r="2134" spans="1:37" s="9" customFormat="1" ht="14.25">
      <c r="A2134" s="35">
        <v>2131</v>
      </c>
      <c r="B2134" s="35" t="str">
        <f t="shared" si="101"/>
        <v/>
      </c>
      <c r="C2134" s="7"/>
      <c r="D2134" s="7"/>
      <c r="E2134" s="35" t="str">
        <f>IF(C2134="","",VLOOKUP(C2134,Parametros_Activos_Inf!$CV$2:$CW$6,2,FALSE))</f>
        <v/>
      </c>
      <c r="F2134" s="35" t="str">
        <f>IF(D2134="","",VLOOKUP(D2134,Parametros_Activos_Inf!$CX$2:$CY$16,2,FALSE))</f>
        <v/>
      </c>
      <c r="G2134" s="35" t="str">
        <f t="shared" si="102"/>
        <v/>
      </c>
      <c r="H2134" s="7"/>
      <c r="I2134" s="7"/>
      <c r="J2134" s="7"/>
      <c r="K2134" s="7"/>
      <c r="L2134" s="7"/>
      <c r="M2134" s="11"/>
      <c r="N2134" s="18" t="str">
        <f>IF(M2134="","",VLOOKUP(M2134,Parametros_Activos_Inf!$P$2:$Q$48,2,FALSE))</f>
        <v/>
      </c>
      <c r="O2134" s="7"/>
      <c r="P2134" s="18" t="str">
        <f>IF(O2134="","",VLOOKUP(O2134,Parametros_Activos_Inf!$R$2:$S$124,2,FALSE))</f>
        <v/>
      </c>
      <c r="Q2134" s="7"/>
      <c r="R2134" s="7"/>
      <c r="S2134" s="7"/>
      <c r="T2134" s="7"/>
      <c r="U2134" s="7"/>
      <c r="V2134" s="7"/>
      <c r="W2134" s="7"/>
      <c r="X2134" s="7"/>
      <c r="Y2134" s="7"/>
      <c r="Z2134" s="7"/>
      <c r="AA2134" s="7"/>
      <c r="AB2134" s="7"/>
      <c r="AC2134" s="7"/>
      <c r="AD2134" s="36" t="str">
        <f t="shared" si="103"/>
        <v/>
      </c>
      <c r="AE2134" s="35" t="str">
        <f>IF(AD2134="","",VLOOKUP(AD2134,Parametros_Activos_Inf!$CK$2:$CL$10,2,FALSE))</f>
        <v/>
      </c>
      <c r="AF2134" s="29"/>
      <c r="AG2134" s="36" t="str">
        <f>IF(AF2134="","",VLOOKUP(AF2134,Parametros_Activos_Inf!$CP$2:$CQ$4,2,FALSE))</f>
        <v/>
      </c>
      <c r="AH2134" s="29"/>
      <c r="AI2134" s="36" t="str">
        <f>IF(AH2134="","",VLOOKUP(AH2134,Parametros_Activos_Inf!$CN$2:$CO$5,2,FALSE))</f>
        <v/>
      </c>
      <c r="AJ2134" s="154" t="str">
        <f>IF(AH2134="","",VLOOKUP(AF2134&amp;AH2134,Parametros_Activos_Inf!$CR$2:$CS$13,2,FALSE))</f>
        <v/>
      </c>
      <c r="AK2134" s="20"/>
    </row>
    <row r="2135" spans="1:37" s="9" customFormat="1" ht="14.25">
      <c r="A2135" s="35">
        <v>2132</v>
      </c>
      <c r="B2135" s="35" t="str">
        <f t="shared" si="101"/>
        <v/>
      </c>
      <c r="C2135" s="7"/>
      <c r="D2135" s="7"/>
      <c r="E2135" s="35" t="str">
        <f>IF(C2135="","",VLOOKUP(C2135,Parametros_Activos_Inf!$CV$2:$CW$6,2,FALSE))</f>
        <v/>
      </c>
      <c r="F2135" s="35" t="str">
        <f>IF(D2135="","",VLOOKUP(D2135,Parametros_Activos_Inf!$CX$2:$CY$16,2,FALSE))</f>
        <v/>
      </c>
      <c r="G2135" s="35" t="str">
        <f t="shared" si="102"/>
        <v/>
      </c>
      <c r="H2135" s="7"/>
      <c r="I2135" s="7"/>
      <c r="J2135" s="7"/>
      <c r="K2135" s="7"/>
      <c r="L2135" s="7"/>
      <c r="M2135" s="11"/>
      <c r="N2135" s="18" t="str">
        <f>IF(M2135="","",VLOOKUP(M2135,Parametros_Activos_Inf!$P$2:$Q$48,2,FALSE))</f>
        <v/>
      </c>
      <c r="O2135" s="7"/>
      <c r="P2135" s="18" t="str">
        <f>IF(O2135="","",VLOOKUP(O2135,Parametros_Activos_Inf!$R$2:$S$124,2,FALSE))</f>
        <v/>
      </c>
      <c r="Q2135" s="7"/>
      <c r="R2135" s="7"/>
      <c r="S2135" s="7"/>
      <c r="T2135" s="7"/>
      <c r="U2135" s="7"/>
      <c r="V2135" s="7"/>
      <c r="W2135" s="7"/>
      <c r="X2135" s="7"/>
      <c r="Y2135" s="7"/>
      <c r="Z2135" s="7"/>
      <c r="AA2135" s="7"/>
      <c r="AB2135" s="7"/>
      <c r="AC2135" s="7"/>
      <c r="AD2135" s="36" t="str">
        <f t="shared" si="103"/>
        <v/>
      </c>
      <c r="AE2135" s="35" t="str">
        <f>IF(AD2135="","",VLOOKUP(AD2135,Parametros_Activos_Inf!$CK$2:$CL$10,2,FALSE))</f>
        <v/>
      </c>
      <c r="AF2135" s="29"/>
      <c r="AG2135" s="36" t="str">
        <f>IF(AF2135="","",VLOOKUP(AF2135,Parametros_Activos_Inf!$CP$2:$CQ$4,2,FALSE))</f>
        <v/>
      </c>
      <c r="AH2135" s="29"/>
      <c r="AI2135" s="36" t="str">
        <f>IF(AH2135="","",VLOOKUP(AH2135,Parametros_Activos_Inf!$CN$2:$CO$5,2,FALSE))</f>
        <v/>
      </c>
      <c r="AJ2135" s="154" t="str">
        <f>IF(AH2135="","",VLOOKUP(AF2135&amp;AH2135,Parametros_Activos_Inf!$CR$2:$CS$13,2,FALSE))</f>
        <v/>
      </c>
      <c r="AK2135" s="20"/>
    </row>
    <row r="2136" spans="1:37" s="9" customFormat="1" ht="14.25">
      <c r="A2136" s="35">
        <v>2133</v>
      </c>
      <c r="B2136" s="35" t="str">
        <f t="shared" si="101"/>
        <v/>
      </c>
      <c r="C2136" s="7"/>
      <c r="D2136" s="7"/>
      <c r="E2136" s="35" t="str">
        <f>IF(C2136="","",VLOOKUP(C2136,Parametros_Activos_Inf!$CV$2:$CW$6,2,FALSE))</f>
        <v/>
      </c>
      <c r="F2136" s="35" t="str">
        <f>IF(D2136="","",VLOOKUP(D2136,Parametros_Activos_Inf!$CX$2:$CY$16,2,FALSE))</f>
        <v/>
      </c>
      <c r="G2136" s="35" t="str">
        <f t="shared" si="102"/>
        <v/>
      </c>
      <c r="H2136" s="7"/>
      <c r="I2136" s="7"/>
      <c r="J2136" s="7"/>
      <c r="K2136" s="7"/>
      <c r="L2136" s="7"/>
      <c r="M2136" s="11"/>
      <c r="N2136" s="18" t="str">
        <f>IF(M2136="","",VLOOKUP(M2136,Parametros_Activos_Inf!$P$2:$Q$48,2,FALSE))</f>
        <v/>
      </c>
      <c r="O2136" s="7"/>
      <c r="P2136" s="18" t="str">
        <f>IF(O2136="","",VLOOKUP(O2136,Parametros_Activos_Inf!$R$2:$S$124,2,FALSE))</f>
        <v/>
      </c>
      <c r="Q2136" s="7"/>
      <c r="R2136" s="7"/>
      <c r="S2136" s="7"/>
      <c r="T2136" s="7"/>
      <c r="U2136" s="7"/>
      <c r="V2136" s="7"/>
      <c r="W2136" s="7"/>
      <c r="X2136" s="7"/>
      <c r="Y2136" s="7"/>
      <c r="Z2136" s="7"/>
      <c r="AA2136" s="7"/>
      <c r="AB2136" s="7"/>
      <c r="AC2136" s="7"/>
      <c r="AD2136" s="36" t="str">
        <f t="shared" si="103"/>
        <v/>
      </c>
      <c r="AE2136" s="35" t="str">
        <f>IF(AD2136="","",VLOOKUP(AD2136,Parametros_Activos_Inf!$CK$2:$CL$10,2,FALSE))</f>
        <v/>
      </c>
      <c r="AF2136" s="29"/>
      <c r="AG2136" s="36" t="str">
        <f>IF(AF2136="","",VLOOKUP(AF2136,Parametros_Activos_Inf!$CP$2:$CQ$4,2,FALSE))</f>
        <v/>
      </c>
      <c r="AH2136" s="29"/>
      <c r="AI2136" s="36" t="str">
        <f>IF(AH2136="","",VLOOKUP(AH2136,Parametros_Activos_Inf!$CN$2:$CO$5,2,FALSE))</f>
        <v/>
      </c>
      <c r="AJ2136" s="154" t="str">
        <f>IF(AH2136="","",VLOOKUP(AF2136&amp;AH2136,Parametros_Activos_Inf!$CR$2:$CS$13,2,FALSE))</f>
        <v/>
      </c>
      <c r="AK2136" s="20"/>
    </row>
    <row r="2137" spans="1:37" s="9" customFormat="1" ht="14.25">
      <c r="A2137" s="35">
        <v>2134</v>
      </c>
      <c r="B2137" s="35" t="str">
        <f t="shared" si="101"/>
        <v/>
      </c>
      <c r="C2137" s="7"/>
      <c r="D2137" s="7"/>
      <c r="E2137" s="35" t="str">
        <f>IF(C2137="","",VLOOKUP(C2137,Parametros_Activos_Inf!$CV$2:$CW$6,2,FALSE))</f>
        <v/>
      </c>
      <c r="F2137" s="35" t="str">
        <f>IF(D2137="","",VLOOKUP(D2137,Parametros_Activos_Inf!$CX$2:$CY$16,2,FALSE))</f>
        <v/>
      </c>
      <c r="G2137" s="35" t="str">
        <f t="shared" si="102"/>
        <v/>
      </c>
      <c r="H2137" s="7"/>
      <c r="I2137" s="7"/>
      <c r="J2137" s="7"/>
      <c r="K2137" s="7"/>
      <c r="L2137" s="7"/>
      <c r="M2137" s="11"/>
      <c r="N2137" s="18" t="str">
        <f>IF(M2137="","",VLOOKUP(M2137,Parametros_Activos_Inf!$P$2:$Q$48,2,FALSE))</f>
        <v/>
      </c>
      <c r="O2137" s="7"/>
      <c r="P2137" s="18" t="str">
        <f>IF(O2137="","",VLOOKUP(O2137,Parametros_Activos_Inf!$R$2:$S$124,2,FALSE))</f>
        <v/>
      </c>
      <c r="Q2137" s="7"/>
      <c r="R2137" s="7"/>
      <c r="S2137" s="7"/>
      <c r="T2137" s="7"/>
      <c r="U2137" s="7"/>
      <c r="V2137" s="7"/>
      <c r="W2137" s="7"/>
      <c r="X2137" s="7"/>
      <c r="Y2137" s="7"/>
      <c r="Z2137" s="7"/>
      <c r="AA2137" s="7"/>
      <c r="AB2137" s="7"/>
      <c r="AC2137" s="7"/>
      <c r="AD2137" s="36" t="str">
        <f t="shared" si="103"/>
        <v/>
      </c>
      <c r="AE2137" s="35" t="str">
        <f>IF(AD2137="","",VLOOKUP(AD2137,Parametros_Activos_Inf!$CK$2:$CL$10,2,FALSE))</f>
        <v/>
      </c>
      <c r="AF2137" s="29"/>
      <c r="AG2137" s="36" t="str">
        <f>IF(AF2137="","",VLOOKUP(AF2137,Parametros_Activos_Inf!$CP$2:$CQ$4,2,FALSE))</f>
        <v/>
      </c>
      <c r="AH2137" s="29"/>
      <c r="AI2137" s="36" t="str">
        <f>IF(AH2137="","",VLOOKUP(AH2137,Parametros_Activos_Inf!$CN$2:$CO$5,2,FALSE))</f>
        <v/>
      </c>
      <c r="AJ2137" s="154" t="str">
        <f>IF(AH2137="","",VLOOKUP(AF2137&amp;AH2137,Parametros_Activos_Inf!$CR$2:$CS$13,2,FALSE))</f>
        <v/>
      </c>
      <c r="AK2137" s="20"/>
    </row>
    <row r="2138" spans="1:37" s="9" customFormat="1" ht="14.25">
      <c r="A2138" s="35">
        <v>2135</v>
      </c>
      <c r="B2138" s="35" t="str">
        <f t="shared" si="101"/>
        <v/>
      </c>
      <c r="C2138" s="7"/>
      <c r="D2138" s="7"/>
      <c r="E2138" s="35" t="str">
        <f>IF(C2138="","",VLOOKUP(C2138,Parametros_Activos_Inf!$CV$2:$CW$6,2,FALSE))</f>
        <v/>
      </c>
      <c r="F2138" s="35" t="str">
        <f>IF(D2138="","",VLOOKUP(D2138,Parametros_Activos_Inf!$CX$2:$CY$16,2,FALSE))</f>
        <v/>
      </c>
      <c r="G2138" s="35" t="str">
        <f t="shared" si="102"/>
        <v/>
      </c>
      <c r="H2138" s="7"/>
      <c r="I2138" s="7"/>
      <c r="J2138" s="7"/>
      <c r="K2138" s="7"/>
      <c r="L2138" s="7"/>
      <c r="M2138" s="11"/>
      <c r="N2138" s="18" t="str">
        <f>IF(M2138="","",VLOOKUP(M2138,Parametros_Activos_Inf!$P$2:$Q$48,2,FALSE))</f>
        <v/>
      </c>
      <c r="O2138" s="7"/>
      <c r="P2138" s="18" t="str">
        <f>IF(O2138="","",VLOOKUP(O2138,Parametros_Activos_Inf!$R$2:$S$124,2,FALSE))</f>
        <v/>
      </c>
      <c r="Q2138" s="7"/>
      <c r="R2138" s="7"/>
      <c r="S2138" s="7"/>
      <c r="T2138" s="7"/>
      <c r="U2138" s="7"/>
      <c r="V2138" s="7"/>
      <c r="W2138" s="7"/>
      <c r="X2138" s="7"/>
      <c r="Y2138" s="7"/>
      <c r="Z2138" s="7"/>
      <c r="AA2138" s="7"/>
      <c r="AB2138" s="7"/>
      <c r="AC2138" s="7"/>
      <c r="AD2138" s="36" t="str">
        <f t="shared" si="103"/>
        <v/>
      </c>
      <c r="AE2138" s="35" t="str">
        <f>IF(AD2138="","",VLOOKUP(AD2138,Parametros_Activos_Inf!$CK$2:$CL$10,2,FALSE))</f>
        <v/>
      </c>
      <c r="AF2138" s="29"/>
      <c r="AG2138" s="36" t="str">
        <f>IF(AF2138="","",VLOOKUP(AF2138,Parametros_Activos_Inf!$CP$2:$CQ$4,2,FALSE))</f>
        <v/>
      </c>
      <c r="AH2138" s="29"/>
      <c r="AI2138" s="36" t="str">
        <f>IF(AH2138="","",VLOOKUP(AH2138,Parametros_Activos_Inf!$CN$2:$CO$5,2,FALSE))</f>
        <v/>
      </c>
      <c r="AJ2138" s="154" t="str">
        <f>IF(AH2138="","",VLOOKUP(AF2138&amp;AH2138,Parametros_Activos_Inf!$CR$2:$CS$13,2,FALSE))</f>
        <v/>
      </c>
      <c r="AK2138" s="20"/>
    </row>
    <row r="2139" spans="1:37" s="9" customFormat="1" ht="14.25">
      <c r="A2139" s="35">
        <v>2136</v>
      </c>
      <c r="B2139" s="35" t="str">
        <f t="shared" si="101"/>
        <v/>
      </c>
      <c r="C2139" s="7"/>
      <c r="D2139" s="7"/>
      <c r="E2139" s="35" t="str">
        <f>IF(C2139="","",VLOOKUP(C2139,Parametros_Activos_Inf!$CV$2:$CW$6,2,FALSE))</f>
        <v/>
      </c>
      <c r="F2139" s="35" t="str">
        <f>IF(D2139="","",VLOOKUP(D2139,Parametros_Activos_Inf!$CX$2:$CY$16,2,FALSE))</f>
        <v/>
      </c>
      <c r="G2139" s="35" t="str">
        <f t="shared" si="102"/>
        <v/>
      </c>
      <c r="H2139" s="7"/>
      <c r="I2139" s="7"/>
      <c r="J2139" s="7"/>
      <c r="K2139" s="7"/>
      <c r="L2139" s="7"/>
      <c r="M2139" s="11"/>
      <c r="N2139" s="18" t="str">
        <f>IF(M2139="","",VLOOKUP(M2139,Parametros_Activos_Inf!$P$2:$Q$48,2,FALSE))</f>
        <v/>
      </c>
      <c r="O2139" s="7"/>
      <c r="P2139" s="18" t="str">
        <f>IF(O2139="","",VLOOKUP(O2139,Parametros_Activos_Inf!$R$2:$S$124,2,FALSE))</f>
        <v/>
      </c>
      <c r="Q2139" s="7"/>
      <c r="R2139" s="7"/>
      <c r="S2139" s="7"/>
      <c r="T2139" s="7"/>
      <c r="U2139" s="7"/>
      <c r="V2139" s="7"/>
      <c r="W2139" s="7"/>
      <c r="X2139" s="7"/>
      <c r="Y2139" s="7"/>
      <c r="Z2139" s="7"/>
      <c r="AA2139" s="7"/>
      <c r="AB2139" s="7"/>
      <c r="AC2139" s="7"/>
      <c r="AD2139" s="36" t="str">
        <f t="shared" si="103"/>
        <v/>
      </c>
      <c r="AE2139" s="35" t="str">
        <f>IF(AD2139="","",VLOOKUP(AD2139,Parametros_Activos_Inf!$CK$2:$CL$10,2,FALSE))</f>
        <v/>
      </c>
      <c r="AF2139" s="29"/>
      <c r="AG2139" s="36" t="str">
        <f>IF(AF2139="","",VLOOKUP(AF2139,Parametros_Activos_Inf!$CP$2:$CQ$4,2,FALSE))</f>
        <v/>
      </c>
      <c r="AH2139" s="29"/>
      <c r="AI2139" s="36" t="str">
        <f>IF(AH2139="","",VLOOKUP(AH2139,Parametros_Activos_Inf!$CN$2:$CO$5,2,FALSE))</f>
        <v/>
      </c>
      <c r="AJ2139" s="154" t="str">
        <f>IF(AH2139="","",VLOOKUP(AF2139&amp;AH2139,Parametros_Activos_Inf!$CR$2:$CS$13,2,FALSE))</f>
        <v/>
      </c>
      <c r="AK2139" s="20"/>
    </row>
    <row r="2140" spans="1:37" s="9" customFormat="1" ht="14.25">
      <c r="A2140" s="35">
        <v>2137</v>
      </c>
      <c r="B2140" s="35" t="str">
        <f t="shared" si="101"/>
        <v/>
      </c>
      <c r="C2140" s="7"/>
      <c r="D2140" s="7"/>
      <c r="E2140" s="35" t="str">
        <f>IF(C2140="","",VLOOKUP(C2140,Parametros_Activos_Inf!$CV$2:$CW$6,2,FALSE))</f>
        <v/>
      </c>
      <c r="F2140" s="35" t="str">
        <f>IF(D2140="","",VLOOKUP(D2140,Parametros_Activos_Inf!$CX$2:$CY$16,2,FALSE))</f>
        <v/>
      </c>
      <c r="G2140" s="35" t="str">
        <f t="shared" si="102"/>
        <v/>
      </c>
      <c r="H2140" s="7"/>
      <c r="I2140" s="7"/>
      <c r="J2140" s="7"/>
      <c r="K2140" s="7"/>
      <c r="L2140" s="7"/>
      <c r="M2140" s="11"/>
      <c r="N2140" s="18" t="str">
        <f>IF(M2140="","",VLOOKUP(M2140,Parametros_Activos_Inf!$P$2:$Q$48,2,FALSE))</f>
        <v/>
      </c>
      <c r="O2140" s="7"/>
      <c r="P2140" s="18" t="str">
        <f>IF(O2140="","",VLOOKUP(O2140,Parametros_Activos_Inf!$R$2:$S$124,2,FALSE))</f>
        <v/>
      </c>
      <c r="Q2140" s="7"/>
      <c r="R2140" s="7"/>
      <c r="S2140" s="7"/>
      <c r="T2140" s="7"/>
      <c r="U2140" s="7"/>
      <c r="V2140" s="7"/>
      <c r="W2140" s="7"/>
      <c r="X2140" s="7"/>
      <c r="Y2140" s="7"/>
      <c r="Z2140" s="7"/>
      <c r="AA2140" s="7"/>
      <c r="AB2140" s="7"/>
      <c r="AC2140" s="7"/>
      <c r="AD2140" s="36" t="str">
        <f t="shared" si="103"/>
        <v/>
      </c>
      <c r="AE2140" s="35" t="str">
        <f>IF(AD2140="","",VLOOKUP(AD2140,Parametros_Activos_Inf!$CK$2:$CL$10,2,FALSE))</f>
        <v/>
      </c>
      <c r="AF2140" s="29"/>
      <c r="AG2140" s="36" t="str">
        <f>IF(AF2140="","",VLOOKUP(AF2140,Parametros_Activos_Inf!$CP$2:$CQ$4,2,FALSE))</f>
        <v/>
      </c>
      <c r="AH2140" s="29"/>
      <c r="AI2140" s="36" t="str">
        <f>IF(AH2140="","",VLOOKUP(AH2140,Parametros_Activos_Inf!$CN$2:$CO$5,2,FALSE))</f>
        <v/>
      </c>
      <c r="AJ2140" s="154" t="str">
        <f>IF(AH2140="","",VLOOKUP(AF2140&amp;AH2140,Parametros_Activos_Inf!$CR$2:$CS$13,2,FALSE))</f>
        <v/>
      </c>
      <c r="AK2140" s="20"/>
    </row>
    <row r="2141" spans="1:37" s="9" customFormat="1" ht="14.25">
      <c r="A2141" s="35">
        <v>2138</v>
      </c>
      <c r="B2141" s="35" t="str">
        <f t="shared" si="101"/>
        <v/>
      </c>
      <c r="C2141" s="7"/>
      <c r="D2141" s="7"/>
      <c r="E2141" s="35" t="str">
        <f>IF(C2141="","",VLOOKUP(C2141,Parametros_Activos_Inf!$CV$2:$CW$6,2,FALSE))</f>
        <v/>
      </c>
      <c r="F2141" s="35" t="str">
        <f>IF(D2141="","",VLOOKUP(D2141,Parametros_Activos_Inf!$CX$2:$CY$16,2,FALSE))</f>
        <v/>
      </c>
      <c r="G2141" s="35" t="str">
        <f t="shared" si="102"/>
        <v/>
      </c>
      <c r="H2141" s="7"/>
      <c r="I2141" s="7"/>
      <c r="J2141" s="7"/>
      <c r="K2141" s="7"/>
      <c r="L2141" s="7"/>
      <c r="M2141" s="11"/>
      <c r="N2141" s="18" t="str">
        <f>IF(M2141="","",VLOOKUP(M2141,Parametros_Activos_Inf!$P$2:$Q$48,2,FALSE))</f>
        <v/>
      </c>
      <c r="O2141" s="7"/>
      <c r="P2141" s="18" t="str">
        <f>IF(O2141="","",VLOOKUP(O2141,Parametros_Activos_Inf!$R$2:$S$124,2,FALSE))</f>
        <v/>
      </c>
      <c r="Q2141" s="7"/>
      <c r="R2141" s="7"/>
      <c r="S2141" s="7"/>
      <c r="T2141" s="7"/>
      <c r="U2141" s="7"/>
      <c r="V2141" s="7"/>
      <c r="W2141" s="7"/>
      <c r="X2141" s="7"/>
      <c r="Y2141" s="7"/>
      <c r="Z2141" s="7"/>
      <c r="AA2141" s="7"/>
      <c r="AB2141" s="7"/>
      <c r="AC2141" s="7"/>
      <c r="AD2141" s="36" t="str">
        <f t="shared" si="103"/>
        <v/>
      </c>
      <c r="AE2141" s="35" t="str">
        <f>IF(AD2141="","",VLOOKUP(AD2141,Parametros_Activos_Inf!$CK$2:$CL$10,2,FALSE))</f>
        <v/>
      </c>
      <c r="AF2141" s="29"/>
      <c r="AG2141" s="36" t="str">
        <f>IF(AF2141="","",VLOOKUP(AF2141,Parametros_Activos_Inf!$CP$2:$CQ$4,2,FALSE))</f>
        <v/>
      </c>
      <c r="AH2141" s="29"/>
      <c r="AI2141" s="36" t="str">
        <f>IF(AH2141="","",VLOOKUP(AH2141,Parametros_Activos_Inf!$CN$2:$CO$5,2,FALSE))</f>
        <v/>
      </c>
      <c r="AJ2141" s="154" t="str">
        <f>IF(AH2141="","",VLOOKUP(AF2141&amp;AH2141,Parametros_Activos_Inf!$CR$2:$CS$13,2,FALSE))</f>
        <v/>
      </c>
      <c r="AK2141" s="20"/>
    </row>
    <row r="2142" spans="1:37" s="9" customFormat="1" ht="14.25">
      <c r="A2142" s="35">
        <v>2139</v>
      </c>
      <c r="B2142" s="35" t="str">
        <f t="shared" si="101"/>
        <v/>
      </c>
      <c r="C2142" s="7"/>
      <c r="D2142" s="7"/>
      <c r="E2142" s="35" t="str">
        <f>IF(C2142="","",VLOOKUP(C2142,Parametros_Activos_Inf!$CV$2:$CW$6,2,FALSE))</f>
        <v/>
      </c>
      <c r="F2142" s="35" t="str">
        <f>IF(D2142="","",VLOOKUP(D2142,Parametros_Activos_Inf!$CX$2:$CY$16,2,FALSE))</f>
        <v/>
      </c>
      <c r="G2142" s="35" t="str">
        <f t="shared" si="102"/>
        <v/>
      </c>
      <c r="H2142" s="7"/>
      <c r="I2142" s="7"/>
      <c r="J2142" s="7"/>
      <c r="K2142" s="7"/>
      <c r="L2142" s="7"/>
      <c r="M2142" s="11"/>
      <c r="N2142" s="18" t="str">
        <f>IF(M2142="","",VLOOKUP(M2142,Parametros_Activos_Inf!$P$2:$Q$48,2,FALSE))</f>
        <v/>
      </c>
      <c r="O2142" s="7"/>
      <c r="P2142" s="18" t="str">
        <f>IF(O2142="","",VLOOKUP(O2142,Parametros_Activos_Inf!$R$2:$S$124,2,FALSE))</f>
        <v/>
      </c>
      <c r="Q2142" s="7"/>
      <c r="R2142" s="7"/>
      <c r="S2142" s="7"/>
      <c r="T2142" s="7"/>
      <c r="U2142" s="7"/>
      <c r="V2142" s="7"/>
      <c r="W2142" s="7"/>
      <c r="X2142" s="7"/>
      <c r="Y2142" s="7"/>
      <c r="Z2142" s="7"/>
      <c r="AA2142" s="7"/>
      <c r="AB2142" s="7"/>
      <c r="AC2142" s="7"/>
      <c r="AD2142" s="36" t="str">
        <f t="shared" si="103"/>
        <v/>
      </c>
      <c r="AE2142" s="35" t="str">
        <f>IF(AD2142="","",VLOOKUP(AD2142,Parametros_Activos_Inf!$CK$2:$CL$10,2,FALSE))</f>
        <v/>
      </c>
      <c r="AF2142" s="29"/>
      <c r="AG2142" s="36" t="str">
        <f>IF(AF2142="","",VLOOKUP(AF2142,Parametros_Activos_Inf!$CP$2:$CQ$4,2,FALSE))</f>
        <v/>
      </c>
      <c r="AH2142" s="29"/>
      <c r="AI2142" s="36" t="str">
        <f>IF(AH2142="","",VLOOKUP(AH2142,Parametros_Activos_Inf!$CN$2:$CO$5,2,FALSE))</f>
        <v/>
      </c>
      <c r="AJ2142" s="154" t="str">
        <f>IF(AH2142="","",VLOOKUP(AF2142&amp;AH2142,Parametros_Activos_Inf!$CR$2:$CS$13,2,FALSE))</f>
        <v/>
      </c>
      <c r="AK2142" s="20"/>
    </row>
    <row r="2143" spans="1:37" s="9" customFormat="1" ht="14.25">
      <c r="A2143" s="35">
        <v>2140</v>
      </c>
      <c r="B2143" s="35" t="str">
        <f t="shared" si="101"/>
        <v/>
      </c>
      <c r="C2143" s="7"/>
      <c r="D2143" s="7"/>
      <c r="E2143" s="35" t="str">
        <f>IF(C2143="","",VLOOKUP(C2143,Parametros_Activos_Inf!$CV$2:$CW$6,2,FALSE))</f>
        <v/>
      </c>
      <c r="F2143" s="35" t="str">
        <f>IF(D2143="","",VLOOKUP(D2143,Parametros_Activos_Inf!$CX$2:$CY$16,2,FALSE))</f>
        <v/>
      </c>
      <c r="G2143" s="35" t="str">
        <f t="shared" si="102"/>
        <v/>
      </c>
      <c r="H2143" s="7"/>
      <c r="I2143" s="7"/>
      <c r="J2143" s="7"/>
      <c r="K2143" s="7"/>
      <c r="L2143" s="7"/>
      <c r="M2143" s="11"/>
      <c r="N2143" s="18" t="str">
        <f>IF(M2143="","",VLOOKUP(M2143,Parametros_Activos_Inf!$P$2:$Q$48,2,FALSE))</f>
        <v/>
      </c>
      <c r="O2143" s="7"/>
      <c r="P2143" s="18" t="str">
        <f>IF(O2143="","",VLOOKUP(O2143,Parametros_Activos_Inf!$R$2:$S$124,2,FALSE))</f>
        <v/>
      </c>
      <c r="Q2143" s="7"/>
      <c r="R2143" s="7"/>
      <c r="S2143" s="7"/>
      <c r="T2143" s="7"/>
      <c r="U2143" s="7"/>
      <c r="V2143" s="7"/>
      <c r="W2143" s="7"/>
      <c r="X2143" s="7"/>
      <c r="Y2143" s="7"/>
      <c r="Z2143" s="7"/>
      <c r="AA2143" s="7"/>
      <c r="AB2143" s="7"/>
      <c r="AC2143" s="7"/>
      <c r="AD2143" s="36" t="str">
        <f t="shared" si="103"/>
        <v/>
      </c>
      <c r="AE2143" s="35" t="str">
        <f>IF(AD2143="","",VLOOKUP(AD2143,Parametros_Activos_Inf!$CK$2:$CL$10,2,FALSE))</f>
        <v/>
      </c>
      <c r="AF2143" s="29"/>
      <c r="AG2143" s="36" t="str">
        <f>IF(AF2143="","",VLOOKUP(AF2143,Parametros_Activos_Inf!$CP$2:$CQ$4,2,FALSE))</f>
        <v/>
      </c>
      <c r="AH2143" s="29"/>
      <c r="AI2143" s="36" t="str">
        <f>IF(AH2143="","",VLOOKUP(AH2143,Parametros_Activos_Inf!$CN$2:$CO$5,2,FALSE))</f>
        <v/>
      </c>
      <c r="AJ2143" s="154" t="str">
        <f>IF(AH2143="","",VLOOKUP(AF2143&amp;AH2143,Parametros_Activos_Inf!$CR$2:$CS$13,2,FALSE))</f>
        <v/>
      </c>
      <c r="AK2143" s="20"/>
    </row>
    <row r="2144" spans="1:37" s="9" customFormat="1" ht="14.25">
      <c r="A2144" s="35">
        <v>2141</v>
      </c>
      <c r="B2144" s="35" t="str">
        <f t="shared" si="101"/>
        <v/>
      </c>
      <c r="C2144" s="7"/>
      <c r="D2144" s="7"/>
      <c r="E2144" s="35" t="str">
        <f>IF(C2144="","",VLOOKUP(C2144,Parametros_Activos_Inf!$CV$2:$CW$6,2,FALSE))</f>
        <v/>
      </c>
      <c r="F2144" s="35" t="str">
        <f>IF(D2144="","",VLOOKUP(D2144,Parametros_Activos_Inf!$CX$2:$CY$16,2,FALSE))</f>
        <v/>
      </c>
      <c r="G2144" s="35" t="str">
        <f t="shared" si="102"/>
        <v/>
      </c>
      <c r="H2144" s="7"/>
      <c r="I2144" s="7"/>
      <c r="J2144" s="7"/>
      <c r="K2144" s="7"/>
      <c r="L2144" s="7"/>
      <c r="M2144" s="11"/>
      <c r="N2144" s="18" t="str">
        <f>IF(M2144="","",VLOOKUP(M2144,Parametros_Activos_Inf!$P$2:$Q$48,2,FALSE))</f>
        <v/>
      </c>
      <c r="O2144" s="7"/>
      <c r="P2144" s="18" t="str">
        <f>IF(O2144="","",VLOOKUP(O2144,Parametros_Activos_Inf!$R$2:$S$124,2,FALSE))</f>
        <v/>
      </c>
      <c r="Q2144" s="7"/>
      <c r="R2144" s="7"/>
      <c r="S2144" s="7"/>
      <c r="T2144" s="7"/>
      <c r="U2144" s="7"/>
      <c r="V2144" s="7"/>
      <c r="W2144" s="7"/>
      <c r="X2144" s="7"/>
      <c r="Y2144" s="7"/>
      <c r="Z2144" s="7"/>
      <c r="AA2144" s="7"/>
      <c r="AB2144" s="7"/>
      <c r="AC2144" s="7"/>
      <c r="AD2144" s="36" t="str">
        <f t="shared" si="103"/>
        <v/>
      </c>
      <c r="AE2144" s="35" t="str">
        <f>IF(AD2144="","",VLOOKUP(AD2144,Parametros_Activos_Inf!$CK$2:$CL$10,2,FALSE))</f>
        <v/>
      </c>
      <c r="AF2144" s="29"/>
      <c r="AG2144" s="36" t="str">
        <f>IF(AF2144="","",VLOOKUP(AF2144,Parametros_Activos_Inf!$CP$2:$CQ$4,2,FALSE))</f>
        <v/>
      </c>
      <c r="AH2144" s="29"/>
      <c r="AI2144" s="36" t="str">
        <f>IF(AH2144="","",VLOOKUP(AH2144,Parametros_Activos_Inf!$CN$2:$CO$5,2,FALSE))</f>
        <v/>
      </c>
      <c r="AJ2144" s="154" t="str">
        <f>IF(AH2144="","",VLOOKUP(AF2144&amp;AH2144,Parametros_Activos_Inf!$CR$2:$CS$13,2,FALSE))</f>
        <v/>
      </c>
      <c r="AK2144" s="20"/>
    </row>
    <row r="2145" spans="1:37" s="9" customFormat="1" ht="14.25">
      <c r="A2145" s="35">
        <v>2142</v>
      </c>
      <c r="B2145" s="35" t="str">
        <f t="shared" si="101"/>
        <v/>
      </c>
      <c r="C2145" s="7"/>
      <c r="D2145" s="7"/>
      <c r="E2145" s="35" t="str">
        <f>IF(C2145="","",VLOOKUP(C2145,Parametros_Activos_Inf!$CV$2:$CW$6,2,FALSE))</f>
        <v/>
      </c>
      <c r="F2145" s="35" t="str">
        <f>IF(D2145="","",VLOOKUP(D2145,Parametros_Activos_Inf!$CX$2:$CY$16,2,FALSE))</f>
        <v/>
      </c>
      <c r="G2145" s="35" t="str">
        <f t="shared" si="102"/>
        <v/>
      </c>
      <c r="H2145" s="7"/>
      <c r="I2145" s="7"/>
      <c r="J2145" s="7"/>
      <c r="K2145" s="7"/>
      <c r="L2145" s="7"/>
      <c r="M2145" s="11"/>
      <c r="N2145" s="18" t="str">
        <f>IF(M2145="","",VLOOKUP(M2145,Parametros_Activos_Inf!$P$2:$Q$48,2,FALSE))</f>
        <v/>
      </c>
      <c r="O2145" s="7"/>
      <c r="P2145" s="18" t="str">
        <f>IF(O2145="","",VLOOKUP(O2145,Parametros_Activos_Inf!$R$2:$S$124,2,FALSE))</f>
        <v/>
      </c>
      <c r="Q2145" s="7"/>
      <c r="R2145" s="7"/>
      <c r="S2145" s="7"/>
      <c r="T2145" s="7"/>
      <c r="U2145" s="7"/>
      <c r="V2145" s="7"/>
      <c r="W2145" s="7"/>
      <c r="X2145" s="7"/>
      <c r="Y2145" s="7"/>
      <c r="Z2145" s="7"/>
      <c r="AA2145" s="7"/>
      <c r="AB2145" s="7"/>
      <c r="AC2145" s="7"/>
      <c r="AD2145" s="36" t="str">
        <f t="shared" si="103"/>
        <v/>
      </c>
      <c r="AE2145" s="35" t="str">
        <f>IF(AD2145="","",VLOOKUP(AD2145,Parametros_Activos_Inf!$CK$2:$CL$10,2,FALSE))</f>
        <v/>
      </c>
      <c r="AF2145" s="29"/>
      <c r="AG2145" s="36" t="str">
        <f>IF(AF2145="","",VLOOKUP(AF2145,Parametros_Activos_Inf!$CP$2:$CQ$4,2,FALSE))</f>
        <v/>
      </c>
      <c r="AH2145" s="29"/>
      <c r="AI2145" s="36" t="str">
        <f>IF(AH2145="","",VLOOKUP(AH2145,Parametros_Activos_Inf!$CN$2:$CO$5,2,FALSE))</f>
        <v/>
      </c>
      <c r="AJ2145" s="154" t="str">
        <f>IF(AH2145="","",VLOOKUP(AF2145&amp;AH2145,Parametros_Activos_Inf!$CR$2:$CS$13,2,FALSE))</f>
        <v/>
      </c>
      <c r="AK2145" s="20"/>
    </row>
    <row r="2146" spans="1:37" s="9" customFormat="1" ht="14.25">
      <c r="A2146" s="35">
        <v>2143</v>
      </c>
      <c r="B2146" s="35" t="str">
        <f t="shared" si="101"/>
        <v/>
      </c>
      <c r="C2146" s="7"/>
      <c r="D2146" s="7"/>
      <c r="E2146" s="35" t="str">
        <f>IF(C2146="","",VLOOKUP(C2146,Parametros_Activos_Inf!$CV$2:$CW$6,2,FALSE))</f>
        <v/>
      </c>
      <c r="F2146" s="35" t="str">
        <f>IF(D2146="","",VLOOKUP(D2146,Parametros_Activos_Inf!$CX$2:$CY$16,2,FALSE))</f>
        <v/>
      </c>
      <c r="G2146" s="35" t="str">
        <f t="shared" si="102"/>
        <v/>
      </c>
      <c r="H2146" s="7"/>
      <c r="I2146" s="7"/>
      <c r="J2146" s="7"/>
      <c r="K2146" s="7"/>
      <c r="L2146" s="7"/>
      <c r="M2146" s="11"/>
      <c r="N2146" s="18" t="str">
        <f>IF(M2146="","",VLOOKUP(M2146,Parametros_Activos_Inf!$P$2:$Q$48,2,FALSE))</f>
        <v/>
      </c>
      <c r="O2146" s="7"/>
      <c r="P2146" s="18" t="str">
        <f>IF(O2146="","",VLOOKUP(O2146,Parametros_Activos_Inf!$R$2:$S$124,2,FALSE))</f>
        <v/>
      </c>
      <c r="Q2146" s="7"/>
      <c r="R2146" s="7"/>
      <c r="S2146" s="7"/>
      <c r="T2146" s="7"/>
      <c r="U2146" s="7"/>
      <c r="V2146" s="7"/>
      <c r="W2146" s="7"/>
      <c r="X2146" s="7"/>
      <c r="Y2146" s="7"/>
      <c r="Z2146" s="7"/>
      <c r="AA2146" s="7"/>
      <c r="AB2146" s="7"/>
      <c r="AC2146" s="7"/>
      <c r="AD2146" s="36" t="str">
        <f t="shared" si="103"/>
        <v/>
      </c>
      <c r="AE2146" s="35" t="str">
        <f>IF(AD2146="","",VLOOKUP(AD2146,Parametros_Activos_Inf!$CK$2:$CL$10,2,FALSE))</f>
        <v/>
      </c>
      <c r="AF2146" s="29"/>
      <c r="AG2146" s="36" t="str">
        <f>IF(AF2146="","",VLOOKUP(AF2146,Parametros_Activos_Inf!$CP$2:$CQ$4,2,FALSE))</f>
        <v/>
      </c>
      <c r="AH2146" s="29"/>
      <c r="AI2146" s="36" t="str">
        <f>IF(AH2146="","",VLOOKUP(AH2146,Parametros_Activos_Inf!$CN$2:$CO$5,2,FALSE))</f>
        <v/>
      </c>
      <c r="AJ2146" s="154" t="str">
        <f>IF(AH2146="","",VLOOKUP(AF2146&amp;AH2146,Parametros_Activos_Inf!$CR$2:$CS$13,2,FALSE))</f>
        <v/>
      </c>
      <c r="AK2146" s="20"/>
    </row>
    <row r="2147" spans="1:37" s="9" customFormat="1" ht="14.25">
      <c r="A2147" s="35">
        <v>2144</v>
      </c>
      <c r="B2147" s="35" t="str">
        <f t="shared" si="101"/>
        <v/>
      </c>
      <c r="C2147" s="7"/>
      <c r="D2147" s="7"/>
      <c r="E2147" s="35" t="str">
        <f>IF(C2147="","",VLOOKUP(C2147,Parametros_Activos_Inf!$CV$2:$CW$6,2,FALSE))</f>
        <v/>
      </c>
      <c r="F2147" s="35" t="str">
        <f>IF(D2147="","",VLOOKUP(D2147,Parametros_Activos_Inf!$CX$2:$CY$16,2,FALSE))</f>
        <v/>
      </c>
      <c r="G2147" s="35" t="str">
        <f t="shared" si="102"/>
        <v/>
      </c>
      <c r="H2147" s="7"/>
      <c r="I2147" s="7"/>
      <c r="J2147" s="7"/>
      <c r="K2147" s="7"/>
      <c r="L2147" s="7"/>
      <c r="M2147" s="11"/>
      <c r="N2147" s="18" t="str">
        <f>IF(M2147="","",VLOOKUP(M2147,Parametros_Activos_Inf!$P$2:$Q$48,2,FALSE))</f>
        <v/>
      </c>
      <c r="O2147" s="7"/>
      <c r="P2147" s="18" t="str">
        <f>IF(O2147="","",VLOOKUP(O2147,Parametros_Activos_Inf!$R$2:$S$124,2,FALSE))</f>
        <v/>
      </c>
      <c r="Q2147" s="7"/>
      <c r="R2147" s="7"/>
      <c r="S2147" s="7"/>
      <c r="T2147" s="7"/>
      <c r="U2147" s="7"/>
      <c r="V2147" s="7"/>
      <c r="W2147" s="7"/>
      <c r="X2147" s="7"/>
      <c r="Y2147" s="7"/>
      <c r="Z2147" s="7"/>
      <c r="AA2147" s="7"/>
      <c r="AB2147" s="7"/>
      <c r="AC2147" s="7"/>
      <c r="AD2147" s="36" t="str">
        <f t="shared" si="103"/>
        <v/>
      </c>
      <c r="AE2147" s="35" t="str">
        <f>IF(AD2147="","",VLOOKUP(AD2147,Parametros_Activos_Inf!$CK$2:$CL$10,2,FALSE))</f>
        <v/>
      </c>
      <c r="AF2147" s="29"/>
      <c r="AG2147" s="36" t="str">
        <f>IF(AF2147="","",VLOOKUP(AF2147,Parametros_Activos_Inf!$CP$2:$CQ$4,2,FALSE))</f>
        <v/>
      </c>
      <c r="AH2147" s="29"/>
      <c r="AI2147" s="36" t="str">
        <f>IF(AH2147="","",VLOOKUP(AH2147,Parametros_Activos_Inf!$CN$2:$CO$5,2,FALSE))</f>
        <v/>
      </c>
      <c r="AJ2147" s="154" t="str">
        <f>IF(AH2147="","",VLOOKUP(AF2147&amp;AH2147,Parametros_Activos_Inf!$CR$2:$CS$13,2,FALSE))</f>
        <v/>
      </c>
      <c r="AK2147" s="20"/>
    </row>
    <row r="2148" spans="1:37" s="9" customFormat="1" ht="14.25">
      <c r="A2148" s="35">
        <v>2145</v>
      </c>
      <c r="B2148" s="35" t="str">
        <f t="shared" si="101"/>
        <v/>
      </c>
      <c r="C2148" s="7"/>
      <c r="D2148" s="7"/>
      <c r="E2148" s="35" t="str">
        <f>IF(C2148="","",VLOOKUP(C2148,Parametros_Activos_Inf!$CV$2:$CW$6,2,FALSE))</f>
        <v/>
      </c>
      <c r="F2148" s="35" t="str">
        <f>IF(D2148="","",VLOOKUP(D2148,Parametros_Activos_Inf!$CX$2:$CY$16,2,FALSE))</f>
        <v/>
      </c>
      <c r="G2148" s="35" t="str">
        <f t="shared" si="102"/>
        <v/>
      </c>
      <c r="H2148" s="7"/>
      <c r="I2148" s="7"/>
      <c r="J2148" s="7"/>
      <c r="K2148" s="7"/>
      <c r="L2148" s="7"/>
      <c r="M2148" s="11"/>
      <c r="N2148" s="18" t="str">
        <f>IF(M2148="","",VLOOKUP(M2148,Parametros_Activos_Inf!$P$2:$Q$48,2,FALSE))</f>
        <v/>
      </c>
      <c r="O2148" s="7"/>
      <c r="P2148" s="18" t="str">
        <f>IF(O2148="","",VLOOKUP(O2148,Parametros_Activos_Inf!$R$2:$S$124,2,FALSE))</f>
        <v/>
      </c>
      <c r="Q2148" s="7"/>
      <c r="R2148" s="7"/>
      <c r="S2148" s="7"/>
      <c r="T2148" s="7"/>
      <c r="U2148" s="7"/>
      <c r="V2148" s="7"/>
      <c r="W2148" s="7"/>
      <c r="X2148" s="7"/>
      <c r="Y2148" s="7"/>
      <c r="Z2148" s="7"/>
      <c r="AA2148" s="7"/>
      <c r="AB2148" s="7"/>
      <c r="AC2148" s="7"/>
      <c r="AD2148" s="36" t="str">
        <f t="shared" si="103"/>
        <v/>
      </c>
      <c r="AE2148" s="35" t="str">
        <f>IF(AD2148="","",VLOOKUP(AD2148,Parametros_Activos_Inf!$CK$2:$CL$10,2,FALSE))</f>
        <v/>
      </c>
      <c r="AF2148" s="29"/>
      <c r="AG2148" s="36" t="str">
        <f>IF(AF2148="","",VLOOKUP(AF2148,Parametros_Activos_Inf!$CP$2:$CQ$4,2,FALSE))</f>
        <v/>
      </c>
      <c r="AH2148" s="29"/>
      <c r="AI2148" s="36" t="str">
        <f>IF(AH2148="","",VLOOKUP(AH2148,Parametros_Activos_Inf!$CN$2:$CO$5,2,FALSE))</f>
        <v/>
      </c>
      <c r="AJ2148" s="154" t="str">
        <f>IF(AH2148="","",VLOOKUP(AF2148&amp;AH2148,Parametros_Activos_Inf!$CR$2:$CS$13,2,FALSE))</f>
        <v/>
      </c>
      <c r="AK2148" s="20"/>
    </row>
    <row r="2149" spans="1:37" s="9" customFormat="1" ht="14.25">
      <c r="A2149" s="35">
        <v>2146</v>
      </c>
      <c r="B2149" s="35" t="str">
        <f t="shared" si="101"/>
        <v/>
      </c>
      <c r="C2149" s="7"/>
      <c r="D2149" s="7"/>
      <c r="E2149" s="35" t="str">
        <f>IF(C2149="","",VLOOKUP(C2149,Parametros_Activos_Inf!$CV$2:$CW$6,2,FALSE))</f>
        <v/>
      </c>
      <c r="F2149" s="35" t="str">
        <f>IF(D2149="","",VLOOKUP(D2149,Parametros_Activos_Inf!$CX$2:$CY$16,2,FALSE))</f>
        <v/>
      </c>
      <c r="G2149" s="35" t="str">
        <f t="shared" si="102"/>
        <v/>
      </c>
      <c r="H2149" s="7"/>
      <c r="I2149" s="7"/>
      <c r="J2149" s="7"/>
      <c r="K2149" s="7"/>
      <c r="L2149" s="7"/>
      <c r="M2149" s="11"/>
      <c r="N2149" s="18" t="str">
        <f>IF(M2149="","",VLOOKUP(M2149,Parametros_Activos_Inf!$P$2:$Q$48,2,FALSE))</f>
        <v/>
      </c>
      <c r="O2149" s="7"/>
      <c r="P2149" s="18" t="str">
        <f>IF(O2149="","",VLOOKUP(O2149,Parametros_Activos_Inf!$R$2:$S$124,2,FALSE))</f>
        <v/>
      </c>
      <c r="Q2149" s="7"/>
      <c r="R2149" s="7"/>
      <c r="S2149" s="7"/>
      <c r="T2149" s="7"/>
      <c r="U2149" s="7"/>
      <c r="V2149" s="7"/>
      <c r="W2149" s="7"/>
      <c r="X2149" s="7"/>
      <c r="Y2149" s="7"/>
      <c r="Z2149" s="7"/>
      <c r="AA2149" s="7"/>
      <c r="AB2149" s="7"/>
      <c r="AC2149" s="7"/>
      <c r="AD2149" s="36" t="str">
        <f t="shared" si="103"/>
        <v/>
      </c>
      <c r="AE2149" s="35" t="str">
        <f>IF(AD2149="","",VLOOKUP(AD2149,Parametros_Activos_Inf!$CK$2:$CL$10,2,FALSE))</f>
        <v/>
      </c>
      <c r="AF2149" s="29"/>
      <c r="AG2149" s="36" t="str">
        <f>IF(AF2149="","",VLOOKUP(AF2149,Parametros_Activos_Inf!$CP$2:$CQ$4,2,FALSE))</f>
        <v/>
      </c>
      <c r="AH2149" s="29"/>
      <c r="AI2149" s="36" t="str">
        <f>IF(AH2149="","",VLOOKUP(AH2149,Parametros_Activos_Inf!$CN$2:$CO$5,2,FALSE))</f>
        <v/>
      </c>
      <c r="AJ2149" s="154" t="str">
        <f>IF(AH2149="","",VLOOKUP(AF2149&amp;AH2149,Parametros_Activos_Inf!$CR$2:$CS$13,2,FALSE))</f>
        <v/>
      </c>
      <c r="AK2149" s="20"/>
    </row>
    <row r="2150" spans="1:37" s="9" customFormat="1" ht="14.25">
      <c r="A2150" s="35">
        <v>2147</v>
      </c>
      <c r="B2150" s="35" t="str">
        <f t="shared" si="101"/>
        <v/>
      </c>
      <c r="C2150" s="7"/>
      <c r="D2150" s="7"/>
      <c r="E2150" s="35" t="str">
        <f>IF(C2150="","",VLOOKUP(C2150,Parametros_Activos_Inf!$CV$2:$CW$6,2,FALSE))</f>
        <v/>
      </c>
      <c r="F2150" s="35" t="str">
        <f>IF(D2150="","",VLOOKUP(D2150,Parametros_Activos_Inf!$CX$2:$CY$16,2,FALSE))</f>
        <v/>
      </c>
      <c r="G2150" s="35" t="str">
        <f t="shared" si="102"/>
        <v/>
      </c>
      <c r="H2150" s="7"/>
      <c r="I2150" s="7"/>
      <c r="J2150" s="7"/>
      <c r="K2150" s="7"/>
      <c r="L2150" s="7"/>
      <c r="M2150" s="11"/>
      <c r="N2150" s="18" t="str">
        <f>IF(M2150="","",VLOOKUP(M2150,Parametros_Activos_Inf!$P$2:$Q$48,2,FALSE))</f>
        <v/>
      </c>
      <c r="O2150" s="7"/>
      <c r="P2150" s="18" t="str">
        <f>IF(O2150="","",VLOOKUP(O2150,Parametros_Activos_Inf!$R$2:$S$124,2,FALSE))</f>
        <v/>
      </c>
      <c r="Q2150" s="7"/>
      <c r="R2150" s="7"/>
      <c r="S2150" s="7"/>
      <c r="T2150" s="7"/>
      <c r="U2150" s="7"/>
      <c r="V2150" s="7"/>
      <c r="W2150" s="7"/>
      <c r="X2150" s="7"/>
      <c r="Y2150" s="7"/>
      <c r="Z2150" s="7"/>
      <c r="AA2150" s="7"/>
      <c r="AB2150" s="7"/>
      <c r="AC2150" s="7"/>
      <c r="AD2150" s="36" t="str">
        <f t="shared" si="103"/>
        <v/>
      </c>
      <c r="AE2150" s="35" t="str">
        <f>IF(AD2150="","",VLOOKUP(AD2150,Parametros_Activos_Inf!$CK$2:$CL$10,2,FALSE))</f>
        <v/>
      </c>
      <c r="AF2150" s="29"/>
      <c r="AG2150" s="36" t="str">
        <f>IF(AF2150="","",VLOOKUP(AF2150,Parametros_Activos_Inf!$CP$2:$CQ$4,2,FALSE))</f>
        <v/>
      </c>
      <c r="AH2150" s="29"/>
      <c r="AI2150" s="36" t="str">
        <f>IF(AH2150="","",VLOOKUP(AH2150,Parametros_Activos_Inf!$CN$2:$CO$5,2,FALSE))</f>
        <v/>
      </c>
      <c r="AJ2150" s="154" t="str">
        <f>IF(AH2150="","",VLOOKUP(AF2150&amp;AH2150,Parametros_Activos_Inf!$CR$2:$CS$13,2,FALSE))</f>
        <v/>
      </c>
      <c r="AK2150" s="20"/>
    </row>
    <row r="2151" spans="1:37" s="9" customFormat="1" ht="14.25">
      <c r="A2151" s="35">
        <v>2148</v>
      </c>
      <c r="B2151" s="35" t="str">
        <f t="shared" si="101"/>
        <v/>
      </c>
      <c r="C2151" s="7"/>
      <c r="D2151" s="7"/>
      <c r="E2151" s="35" t="str">
        <f>IF(C2151="","",VLOOKUP(C2151,Parametros_Activos_Inf!$CV$2:$CW$6,2,FALSE))</f>
        <v/>
      </c>
      <c r="F2151" s="35" t="str">
        <f>IF(D2151="","",VLOOKUP(D2151,Parametros_Activos_Inf!$CX$2:$CY$16,2,FALSE))</f>
        <v/>
      </c>
      <c r="G2151" s="35" t="str">
        <f t="shared" si="102"/>
        <v/>
      </c>
      <c r="H2151" s="7"/>
      <c r="I2151" s="7"/>
      <c r="J2151" s="7"/>
      <c r="K2151" s="7"/>
      <c r="L2151" s="7"/>
      <c r="M2151" s="11"/>
      <c r="N2151" s="18" t="str">
        <f>IF(M2151="","",VLOOKUP(M2151,Parametros_Activos_Inf!$P$2:$Q$48,2,FALSE))</f>
        <v/>
      </c>
      <c r="O2151" s="7"/>
      <c r="P2151" s="18" t="str">
        <f>IF(O2151="","",VLOOKUP(O2151,Parametros_Activos_Inf!$R$2:$S$124,2,FALSE))</f>
        <v/>
      </c>
      <c r="Q2151" s="7"/>
      <c r="R2151" s="7"/>
      <c r="S2151" s="7"/>
      <c r="T2151" s="7"/>
      <c r="U2151" s="7"/>
      <c r="V2151" s="7"/>
      <c r="W2151" s="7"/>
      <c r="X2151" s="7"/>
      <c r="Y2151" s="7"/>
      <c r="Z2151" s="7"/>
      <c r="AA2151" s="7"/>
      <c r="AB2151" s="7"/>
      <c r="AC2151" s="7"/>
      <c r="AD2151" s="36" t="str">
        <f t="shared" si="103"/>
        <v/>
      </c>
      <c r="AE2151" s="35" t="str">
        <f>IF(AD2151="","",VLOOKUP(AD2151,Parametros_Activos_Inf!$CK$2:$CL$10,2,FALSE))</f>
        <v/>
      </c>
      <c r="AF2151" s="29"/>
      <c r="AG2151" s="36" t="str">
        <f>IF(AF2151="","",VLOOKUP(AF2151,Parametros_Activos_Inf!$CP$2:$CQ$4,2,FALSE))</f>
        <v/>
      </c>
      <c r="AH2151" s="29"/>
      <c r="AI2151" s="36" t="str">
        <f>IF(AH2151="","",VLOOKUP(AH2151,Parametros_Activos_Inf!$CN$2:$CO$5,2,FALSE))</f>
        <v/>
      </c>
      <c r="AJ2151" s="154" t="str">
        <f>IF(AH2151="","",VLOOKUP(AF2151&amp;AH2151,Parametros_Activos_Inf!$CR$2:$CS$13,2,FALSE))</f>
        <v/>
      </c>
      <c r="AK2151" s="20"/>
    </row>
    <row r="2152" spans="1:37" s="9" customFormat="1" ht="14.25">
      <c r="A2152" s="35">
        <v>2149</v>
      </c>
      <c r="B2152" s="35" t="str">
        <f t="shared" si="101"/>
        <v/>
      </c>
      <c r="C2152" s="7"/>
      <c r="D2152" s="7"/>
      <c r="E2152" s="35" t="str">
        <f>IF(C2152="","",VLOOKUP(C2152,Parametros_Activos_Inf!$CV$2:$CW$6,2,FALSE))</f>
        <v/>
      </c>
      <c r="F2152" s="35" t="str">
        <f>IF(D2152="","",VLOOKUP(D2152,Parametros_Activos_Inf!$CX$2:$CY$16,2,FALSE))</f>
        <v/>
      </c>
      <c r="G2152" s="35" t="str">
        <f t="shared" si="102"/>
        <v/>
      </c>
      <c r="H2152" s="7"/>
      <c r="I2152" s="7"/>
      <c r="J2152" s="7"/>
      <c r="K2152" s="7"/>
      <c r="L2152" s="7"/>
      <c r="M2152" s="11"/>
      <c r="N2152" s="18" t="str">
        <f>IF(M2152="","",VLOOKUP(M2152,Parametros_Activos_Inf!$P$2:$Q$48,2,FALSE))</f>
        <v/>
      </c>
      <c r="O2152" s="7"/>
      <c r="P2152" s="18" t="str">
        <f>IF(O2152="","",VLOOKUP(O2152,Parametros_Activos_Inf!$R$2:$S$124,2,FALSE))</f>
        <v/>
      </c>
      <c r="Q2152" s="7"/>
      <c r="R2152" s="7"/>
      <c r="S2152" s="7"/>
      <c r="T2152" s="7"/>
      <c r="U2152" s="7"/>
      <c r="V2152" s="7"/>
      <c r="W2152" s="7"/>
      <c r="X2152" s="7"/>
      <c r="Y2152" s="7"/>
      <c r="Z2152" s="7"/>
      <c r="AA2152" s="7"/>
      <c r="AB2152" s="7"/>
      <c r="AC2152" s="7"/>
      <c r="AD2152" s="36" t="str">
        <f t="shared" si="103"/>
        <v/>
      </c>
      <c r="AE2152" s="35" t="str">
        <f>IF(AD2152="","",VLOOKUP(AD2152,Parametros_Activos_Inf!$CK$2:$CL$10,2,FALSE))</f>
        <v/>
      </c>
      <c r="AF2152" s="29"/>
      <c r="AG2152" s="36" t="str">
        <f>IF(AF2152="","",VLOOKUP(AF2152,Parametros_Activos_Inf!$CP$2:$CQ$4,2,FALSE))</f>
        <v/>
      </c>
      <c r="AH2152" s="29"/>
      <c r="AI2152" s="36" t="str">
        <f>IF(AH2152="","",VLOOKUP(AH2152,Parametros_Activos_Inf!$CN$2:$CO$5,2,FALSE))</f>
        <v/>
      </c>
      <c r="AJ2152" s="154" t="str">
        <f>IF(AH2152="","",VLOOKUP(AF2152&amp;AH2152,Parametros_Activos_Inf!$CR$2:$CS$13,2,FALSE))</f>
        <v/>
      </c>
      <c r="AK2152" s="20"/>
    </row>
    <row r="2153" spans="1:37" s="9" customFormat="1" ht="14.25">
      <c r="A2153" s="35">
        <v>2150</v>
      </c>
      <c r="B2153" s="35" t="str">
        <f t="shared" si="101"/>
        <v/>
      </c>
      <c r="C2153" s="7"/>
      <c r="D2153" s="7"/>
      <c r="E2153" s="35" t="str">
        <f>IF(C2153="","",VLOOKUP(C2153,Parametros_Activos_Inf!$CV$2:$CW$6,2,FALSE))</f>
        <v/>
      </c>
      <c r="F2153" s="35" t="str">
        <f>IF(D2153="","",VLOOKUP(D2153,Parametros_Activos_Inf!$CX$2:$CY$16,2,FALSE))</f>
        <v/>
      </c>
      <c r="G2153" s="35" t="str">
        <f t="shared" si="102"/>
        <v/>
      </c>
      <c r="H2153" s="7"/>
      <c r="I2153" s="7"/>
      <c r="J2153" s="7"/>
      <c r="K2153" s="7"/>
      <c r="L2153" s="7"/>
      <c r="M2153" s="11"/>
      <c r="N2153" s="18" t="str">
        <f>IF(M2153="","",VLOOKUP(M2153,Parametros_Activos_Inf!$P$2:$Q$48,2,FALSE))</f>
        <v/>
      </c>
      <c r="O2153" s="7"/>
      <c r="P2153" s="18" t="str">
        <f>IF(O2153="","",VLOOKUP(O2153,Parametros_Activos_Inf!$R$2:$S$124,2,FALSE))</f>
        <v/>
      </c>
      <c r="Q2153" s="7"/>
      <c r="R2153" s="7"/>
      <c r="S2153" s="7"/>
      <c r="T2153" s="7"/>
      <c r="U2153" s="7"/>
      <c r="V2153" s="7"/>
      <c r="W2153" s="7"/>
      <c r="X2153" s="7"/>
      <c r="Y2153" s="7"/>
      <c r="Z2153" s="7"/>
      <c r="AA2153" s="7"/>
      <c r="AB2153" s="7"/>
      <c r="AC2153" s="7"/>
      <c r="AD2153" s="36" t="str">
        <f t="shared" si="103"/>
        <v/>
      </c>
      <c r="AE2153" s="35" t="str">
        <f>IF(AD2153="","",VLOOKUP(AD2153,Parametros_Activos_Inf!$CK$2:$CL$10,2,FALSE))</f>
        <v/>
      </c>
      <c r="AF2153" s="29"/>
      <c r="AG2153" s="36" t="str">
        <f>IF(AF2153="","",VLOOKUP(AF2153,Parametros_Activos_Inf!$CP$2:$CQ$4,2,FALSE))</f>
        <v/>
      </c>
      <c r="AH2153" s="29"/>
      <c r="AI2153" s="36" t="str">
        <f>IF(AH2153="","",VLOOKUP(AH2153,Parametros_Activos_Inf!$CN$2:$CO$5,2,FALSE))</f>
        <v/>
      </c>
      <c r="AJ2153" s="154" t="str">
        <f>IF(AH2153="","",VLOOKUP(AF2153&amp;AH2153,Parametros_Activos_Inf!$CR$2:$CS$13,2,FALSE))</f>
        <v/>
      </c>
      <c r="AK2153" s="20"/>
    </row>
    <row r="2154" spans="1:37" s="9" customFormat="1" ht="14.25">
      <c r="A2154" s="35">
        <v>2151</v>
      </c>
      <c r="B2154" s="35" t="str">
        <f t="shared" si="101"/>
        <v/>
      </c>
      <c r="C2154" s="7"/>
      <c r="D2154" s="7"/>
      <c r="E2154" s="35" t="str">
        <f>IF(C2154="","",VLOOKUP(C2154,Parametros_Activos_Inf!$CV$2:$CW$6,2,FALSE))</f>
        <v/>
      </c>
      <c r="F2154" s="35" t="str">
        <f>IF(D2154="","",VLOOKUP(D2154,Parametros_Activos_Inf!$CX$2:$CY$16,2,FALSE))</f>
        <v/>
      </c>
      <c r="G2154" s="35" t="str">
        <f t="shared" si="102"/>
        <v/>
      </c>
      <c r="H2154" s="7"/>
      <c r="I2154" s="7"/>
      <c r="J2154" s="7"/>
      <c r="K2154" s="7"/>
      <c r="L2154" s="7"/>
      <c r="M2154" s="11"/>
      <c r="N2154" s="18" t="str">
        <f>IF(M2154="","",VLOOKUP(M2154,Parametros_Activos_Inf!$P$2:$Q$48,2,FALSE))</f>
        <v/>
      </c>
      <c r="O2154" s="7"/>
      <c r="P2154" s="18" t="str">
        <f>IF(O2154="","",VLOOKUP(O2154,Parametros_Activos_Inf!$R$2:$S$124,2,FALSE))</f>
        <v/>
      </c>
      <c r="Q2154" s="7"/>
      <c r="R2154" s="7"/>
      <c r="S2154" s="7"/>
      <c r="T2154" s="7"/>
      <c r="U2154" s="7"/>
      <c r="V2154" s="7"/>
      <c r="W2154" s="7"/>
      <c r="X2154" s="7"/>
      <c r="Y2154" s="7"/>
      <c r="Z2154" s="7"/>
      <c r="AA2154" s="7"/>
      <c r="AB2154" s="7"/>
      <c r="AC2154" s="7"/>
      <c r="AD2154" s="36" t="str">
        <f t="shared" si="103"/>
        <v/>
      </c>
      <c r="AE2154" s="35" t="str">
        <f>IF(AD2154="","",VLOOKUP(AD2154,Parametros_Activos_Inf!$CK$2:$CL$10,2,FALSE))</f>
        <v/>
      </c>
      <c r="AF2154" s="29"/>
      <c r="AG2154" s="36" t="str">
        <f>IF(AF2154="","",VLOOKUP(AF2154,Parametros_Activos_Inf!$CP$2:$CQ$4,2,FALSE))</f>
        <v/>
      </c>
      <c r="AH2154" s="29"/>
      <c r="AI2154" s="36" t="str">
        <f>IF(AH2154="","",VLOOKUP(AH2154,Parametros_Activos_Inf!$CN$2:$CO$5,2,FALSE))</f>
        <v/>
      </c>
      <c r="AJ2154" s="154" t="str">
        <f>IF(AH2154="","",VLOOKUP(AF2154&amp;AH2154,Parametros_Activos_Inf!$CR$2:$CS$13,2,FALSE))</f>
        <v/>
      </c>
      <c r="AK2154" s="20"/>
    </row>
    <row r="2155" spans="1:37" s="9" customFormat="1" ht="14.25">
      <c r="A2155" s="35">
        <v>2152</v>
      </c>
      <c r="B2155" s="35" t="str">
        <f t="shared" si="101"/>
        <v/>
      </c>
      <c r="C2155" s="7"/>
      <c r="D2155" s="7"/>
      <c r="E2155" s="35" t="str">
        <f>IF(C2155="","",VLOOKUP(C2155,Parametros_Activos_Inf!$CV$2:$CW$6,2,FALSE))</f>
        <v/>
      </c>
      <c r="F2155" s="35" t="str">
        <f>IF(D2155="","",VLOOKUP(D2155,Parametros_Activos_Inf!$CX$2:$CY$16,2,FALSE))</f>
        <v/>
      </c>
      <c r="G2155" s="35" t="str">
        <f t="shared" si="102"/>
        <v/>
      </c>
      <c r="H2155" s="7"/>
      <c r="I2155" s="7"/>
      <c r="J2155" s="7"/>
      <c r="K2155" s="7"/>
      <c r="L2155" s="7"/>
      <c r="M2155" s="11"/>
      <c r="N2155" s="18" t="str">
        <f>IF(M2155="","",VLOOKUP(M2155,Parametros_Activos_Inf!$P$2:$Q$48,2,FALSE))</f>
        <v/>
      </c>
      <c r="O2155" s="7"/>
      <c r="P2155" s="18" t="str">
        <f>IF(O2155="","",VLOOKUP(O2155,Parametros_Activos_Inf!$R$2:$S$124,2,FALSE))</f>
        <v/>
      </c>
      <c r="Q2155" s="7"/>
      <c r="R2155" s="7"/>
      <c r="S2155" s="7"/>
      <c r="T2155" s="7"/>
      <c r="U2155" s="7"/>
      <c r="V2155" s="7"/>
      <c r="W2155" s="7"/>
      <c r="X2155" s="7"/>
      <c r="Y2155" s="7"/>
      <c r="Z2155" s="7"/>
      <c r="AA2155" s="7"/>
      <c r="AB2155" s="7"/>
      <c r="AC2155" s="7"/>
      <c r="AD2155" s="36" t="str">
        <f t="shared" si="103"/>
        <v/>
      </c>
      <c r="AE2155" s="35" t="str">
        <f>IF(AD2155="","",VLOOKUP(AD2155,Parametros_Activos_Inf!$CK$2:$CL$10,2,FALSE))</f>
        <v/>
      </c>
      <c r="AF2155" s="29"/>
      <c r="AG2155" s="36" t="str">
        <f>IF(AF2155="","",VLOOKUP(AF2155,Parametros_Activos_Inf!$CP$2:$CQ$4,2,FALSE))</f>
        <v/>
      </c>
      <c r="AH2155" s="29"/>
      <c r="AI2155" s="36" t="str">
        <f>IF(AH2155="","",VLOOKUP(AH2155,Parametros_Activos_Inf!$CN$2:$CO$5,2,FALSE))</f>
        <v/>
      </c>
      <c r="AJ2155" s="154" t="str">
        <f>IF(AH2155="","",VLOOKUP(AF2155&amp;AH2155,Parametros_Activos_Inf!$CR$2:$CS$13,2,FALSE))</f>
        <v/>
      </c>
      <c r="AK2155" s="20"/>
    </row>
    <row r="2156" spans="1:37" s="9" customFormat="1" ht="14.25">
      <c r="A2156" s="35">
        <v>2153</v>
      </c>
      <c r="B2156" s="35" t="str">
        <f t="shared" si="101"/>
        <v/>
      </c>
      <c r="C2156" s="7"/>
      <c r="D2156" s="7"/>
      <c r="E2156" s="35" t="str">
        <f>IF(C2156="","",VLOOKUP(C2156,Parametros_Activos_Inf!$CV$2:$CW$6,2,FALSE))</f>
        <v/>
      </c>
      <c r="F2156" s="35" t="str">
        <f>IF(D2156="","",VLOOKUP(D2156,Parametros_Activos_Inf!$CX$2:$CY$16,2,FALSE))</f>
        <v/>
      </c>
      <c r="G2156" s="35" t="str">
        <f t="shared" si="102"/>
        <v/>
      </c>
      <c r="H2156" s="7"/>
      <c r="I2156" s="7"/>
      <c r="J2156" s="7"/>
      <c r="K2156" s="7"/>
      <c r="L2156" s="7"/>
      <c r="M2156" s="11"/>
      <c r="N2156" s="18" t="str">
        <f>IF(M2156="","",VLOOKUP(M2156,Parametros_Activos_Inf!$P$2:$Q$48,2,FALSE))</f>
        <v/>
      </c>
      <c r="O2156" s="7"/>
      <c r="P2156" s="18" t="str">
        <f>IF(O2156="","",VLOOKUP(O2156,Parametros_Activos_Inf!$R$2:$S$124,2,FALSE))</f>
        <v/>
      </c>
      <c r="Q2156" s="7"/>
      <c r="R2156" s="7"/>
      <c r="S2156" s="7"/>
      <c r="T2156" s="7"/>
      <c r="U2156" s="7"/>
      <c r="V2156" s="7"/>
      <c r="W2156" s="7"/>
      <c r="X2156" s="7"/>
      <c r="Y2156" s="7"/>
      <c r="Z2156" s="7"/>
      <c r="AA2156" s="7"/>
      <c r="AB2156" s="7"/>
      <c r="AC2156" s="7"/>
      <c r="AD2156" s="36" t="str">
        <f t="shared" si="103"/>
        <v/>
      </c>
      <c r="AE2156" s="35" t="str">
        <f>IF(AD2156="","",VLOOKUP(AD2156,Parametros_Activos_Inf!$CK$2:$CL$10,2,FALSE))</f>
        <v/>
      </c>
      <c r="AF2156" s="29"/>
      <c r="AG2156" s="36" t="str">
        <f>IF(AF2156="","",VLOOKUP(AF2156,Parametros_Activos_Inf!$CP$2:$CQ$4,2,FALSE))</f>
        <v/>
      </c>
      <c r="AH2156" s="29"/>
      <c r="AI2156" s="36" t="str">
        <f>IF(AH2156="","",VLOOKUP(AH2156,Parametros_Activos_Inf!$CN$2:$CO$5,2,FALSE))</f>
        <v/>
      </c>
      <c r="AJ2156" s="154" t="str">
        <f>IF(AH2156="","",VLOOKUP(AF2156&amp;AH2156,Parametros_Activos_Inf!$CR$2:$CS$13,2,FALSE))</f>
        <v/>
      </c>
      <c r="AK2156" s="20"/>
    </row>
    <row r="2157" spans="1:37" s="9" customFormat="1" ht="14.25">
      <c r="A2157" s="35">
        <v>2154</v>
      </c>
      <c r="B2157" s="35" t="str">
        <f t="shared" si="101"/>
        <v/>
      </c>
      <c r="C2157" s="7"/>
      <c r="D2157" s="7"/>
      <c r="E2157" s="35" t="str">
        <f>IF(C2157="","",VLOOKUP(C2157,Parametros_Activos_Inf!$CV$2:$CW$6,2,FALSE))</f>
        <v/>
      </c>
      <c r="F2157" s="35" t="str">
        <f>IF(D2157="","",VLOOKUP(D2157,Parametros_Activos_Inf!$CX$2:$CY$16,2,FALSE))</f>
        <v/>
      </c>
      <c r="G2157" s="35" t="str">
        <f t="shared" si="102"/>
        <v/>
      </c>
      <c r="H2157" s="7"/>
      <c r="I2157" s="7"/>
      <c r="J2157" s="7"/>
      <c r="K2157" s="7"/>
      <c r="L2157" s="7"/>
      <c r="M2157" s="11"/>
      <c r="N2157" s="18" t="str">
        <f>IF(M2157="","",VLOOKUP(M2157,Parametros_Activos_Inf!$P$2:$Q$48,2,FALSE))</f>
        <v/>
      </c>
      <c r="O2157" s="7"/>
      <c r="P2157" s="18" t="str">
        <f>IF(O2157="","",VLOOKUP(O2157,Parametros_Activos_Inf!$R$2:$S$124,2,FALSE))</f>
        <v/>
      </c>
      <c r="Q2157" s="7"/>
      <c r="R2157" s="7"/>
      <c r="S2157" s="7"/>
      <c r="T2157" s="7"/>
      <c r="U2157" s="7"/>
      <c r="V2157" s="7"/>
      <c r="W2157" s="7"/>
      <c r="X2157" s="7"/>
      <c r="Y2157" s="7"/>
      <c r="Z2157" s="7"/>
      <c r="AA2157" s="7"/>
      <c r="AB2157" s="7"/>
      <c r="AC2157" s="7"/>
      <c r="AD2157" s="36" t="str">
        <f t="shared" si="103"/>
        <v/>
      </c>
      <c r="AE2157" s="35" t="str">
        <f>IF(AD2157="","",VLOOKUP(AD2157,Parametros_Activos_Inf!$CK$2:$CL$10,2,FALSE))</f>
        <v/>
      </c>
      <c r="AF2157" s="29"/>
      <c r="AG2157" s="36" t="str">
        <f>IF(AF2157="","",VLOOKUP(AF2157,Parametros_Activos_Inf!$CP$2:$CQ$4,2,FALSE))</f>
        <v/>
      </c>
      <c r="AH2157" s="29"/>
      <c r="AI2157" s="36" t="str">
        <f>IF(AH2157="","",VLOOKUP(AH2157,Parametros_Activos_Inf!$CN$2:$CO$5,2,FALSE))</f>
        <v/>
      </c>
      <c r="AJ2157" s="154" t="str">
        <f>IF(AH2157="","",VLOOKUP(AF2157&amp;AH2157,Parametros_Activos_Inf!$CR$2:$CS$13,2,FALSE))</f>
        <v/>
      </c>
      <c r="AK2157" s="20"/>
    </row>
    <row r="2158" spans="1:37" s="9" customFormat="1" ht="14.25">
      <c r="A2158" s="35">
        <v>2155</v>
      </c>
      <c r="B2158" s="35" t="str">
        <f t="shared" si="101"/>
        <v/>
      </c>
      <c r="C2158" s="7"/>
      <c r="D2158" s="7"/>
      <c r="E2158" s="35" t="str">
        <f>IF(C2158="","",VLOOKUP(C2158,Parametros_Activos_Inf!$CV$2:$CW$6,2,FALSE))</f>
        <v/>
      </c>
      <c r="F2158" s="35" t="str">
        <f>IF(D2158="","",VLOOKUP(D2158,Parametros_Activos_Inf!$CX$2:$CY$16,2,FALSE))</f>
        <v/>
      </c>
      <c r="G2158" s="35" t="str">
        <f t="shared" si="102"/>
        <v/>
      </c>
      <c r="H2158" s="7"/>
      <c r="I2158" s="7"/>
      <c r="J2158" s="7"/>
      <c r="K2158" s="7"/>
      <c r="L2158" s="7"/>
      <c r="M2158" s="11"/>
      <c r="N2158" s="18" t="str">
        <f>IF(M2158="","",VLOOKUP(M2158,Parametros_Activos_Inf!$P$2:$Q$48,2,FALSE))</f>
        <v/>
      </c>
      <c r="O2158" s="7"/>
      <c r="P2158" s="18" t="str">
        <f>IF(O2158="","",VLOOKUP(O2158,Parametros_Activos_Inf!$R$2:$S$124,2,FALSE))</f>
        <v/>
      </c>
      <c r="Q2158" s="7"/>
      <c r="R2158" s="7"/>
      <c r="S2158" s="7"/>
      <c r="T2158" s="7"/>
      <c r="U2158" s="7"/>
      <c r="V2158" s="7"/>
      <c r="W2158" s="7"/>
      <c r="X2158" s="7"/>
      <c r="Y2158" s="7"/>
      <c r="Z2158" s="7"/>
      <c r="AA2158" s="7"/>
      <c r="AB2158" s="7"/>
      <c r="AC2158" s="7"/>
      <c r="AD2158" s="36" t="str">
        <f t="shared" si="103"/>
        <v/>
      </c>
      <c r="AE2158" s="35" t="str">
        <f>IF(AD2158="","",VLOOKUP(AD2158,Parametros_Activos_Inf!$CK$2:$CL$10,2,FALSE))</f>
        <v/>
      </c>
      <c r="AF2158" s="29"/>
      <c r="AG2158" s="36" t="str">
        <f>IF(AF2158="","",VLOOKUP(AF2158,Parametros_Activos_Inf!$CP$2:$CQ$4,2,FALSE))</f>
        <v/>
      </c>
      <c r="AH2158" s="29"/>
      <c r="AI2158" s="36" t="str">
        <f>IF(AH2158="","",VLOOKUP(AH2158,Parametros_Activos_Inf!$CN$2:$CO$5,2,FALSE))</f>
        <v/>
      </c>
      <c r="AJ2158" s="154" t="str">
        <f>IF(AH2158="","",VLOOKUP(AF2158&amp;AH2158,Parametros_Activos_Inf!$CR$2:$CS$13,2,FALSE))</f>
        <v/>
      </c>
      <c r="AK2158" s="20"/>
    </row>
    <row r="2159" spans="1:37" s="9" customFormat="1" ht="14.25">
      <c r="A2159" s="35">
        <v>2156</v>
      </c>
      <c r="B2159" s="35" t="str">
        <f t="shared" si="101"/>
        <v/>
      </c>
      <c r="C2159" s="7"/>
      <c r="D2159" s="7"/>
      <c r="E2159" s="35" t="str">
        <f>IF(C2159="","",VLOOKUP(C2159,Parametros_Activos_Inf!$CV$2:$CW$6,2,FALSE))</f>
        <v/>
      </c>
      <c r="F2159" s="35" t="str">
        <f>IF(D2159="","",VLOOKUP(D2159,Parametros_Activos_Inf!$CX$2:$CY$16,2,FALSE))</f>
        <v/>
      </c>
      <c r="G2159" s="35" t="str">
        <f t="shared" si="102"/>
        <v/>
      </c>
      <c r="H2159" s="7"/>
      <c r="I2159" s="7"/>
      <c r="J2159" s="7"/>
      <c r="K2159" s="7"/>
      <c r="L2159" s="7"/>
      <c r="M2159" s="11"/>
      <c r="N2159" s="18" t="str">
        <f>IF(M2159="","",VLOOKUP(M2159,Parametros_Activos_Inf!$P$2:$Q$48,2,FALSE))</f>
        <v/>
      </c>
      <c r="O2159" s="7"/>
      <c r="P2159" s="18" t="str">
        <f>IF(O2159="","",VLOOKUP(O2159,Parametros_Activos_Inf!$R$2:$S$124,2,FALSE))</f>
        <v/>
      </c>
      <c r="Q2159" s="7"/>
      <c r="R2159" s="7"/>
      <c r="S2159" s="7"/>
      <c r="T2159" s="7"/>
      <c r="U2159" s="7"/>
      <c r="V2159" s="7"/>
      <c r="W2159" s="7"/>
      <c r="X2159" s="7"/>
      <c r="Y2159" s="7"/>
      <c r="Z2159" s="7"/>
      <c r="AA2159" s="7"/>
      <c r="AB2159" s="7"/>
      <c r="AC2159" s="7"/>
      <c r="AD2159" s="36" t="str">
        <f t="shared" si="103"/>
        <v/>
      </c>
      <c r="AE2159" s="35" t="str">
        <f>IF(AD2159="","",VLOOKUP(AD2159,Parametros_Activos_Inf!$CK$2:$CL$10,2,FALSE))</f>
        <v/>
      </c>
      <c r="AF2159" s="29"/>
      <c r="AG2159" s="36" t="str">
        <f>IF(AF2159="","",VLOOKUP(AF2159,Parametros_Activos_Inf!$CP$2:$CQ$4,2,FALSE))</f>
        <v/>
      </c>
      <c r="AH2159" s="29"/>
      <c r="AI2159" s="36" t="str">
        <f>IF(AH2159="","",VLOOKUP(AH2159,Parametros_Activos_Inf!$CN$2:$CO$5,2,FALSE))</f>
        <v/>
      </c>
      <c r="AJ2159" s="154" t="str">
        <f>IF(AH2159="","",VLOOKUP(AF2159&amp;AH2159,Parametros_Activos_Inf!$CR$2:$CS$13,2,FALSE))</f>
        <v/>
      </c>
      <c r="AK2159" s="20"/>
    </row>
    <row r="2160" spans="1:37" s="9" customFormat="1" ht="14.25">
      <c r="A2160" s="35">
        <v>2157</v>
      </c>
      <c r="B2160" s="35" t="str">
        <f t="shared" si="101"/>
        <v/>
      </c>
      <c r="C2160" s="7"/>
      <c r="D2160" s="7"/>
      <c r="E2160" s="35" t="str">
        <f>IF(C2160="","",VLOOKUP(C2160,Parametros_Activos_Inf!$CV$2:$CW$6,2,FALSE))</f>
        <v/>
      </c>
      <c r="F2160" s="35" t="str">
        <f>IF(D2160="","",VLOOKUP(D2160,Parametros_Activos_Inf!$CX$2:$CY$16,2,FALSE))</f>
        <v/>
      </c>
      <c r="G2160" s="35" t="str">
        <f t="shared" si="102"/>
        <v/>
      </c>
      <c r="H2160" s="7"/>
      <c r="I2160" s="7"/>
      <c r="J2160" s="7"/>
      <c r="K2160" s="7"/>
      <c r="L2160" s="7"/>
      <c r="M2160" s="11"/>
      <c r="N2160" s="18" t="str">
        <f>IF(M2160="","",VLOOKUP(M2160,Parametros_Activos_Inf!$P$2:$Q$48,2,FALSE))</f>
        <v/>
      </c>
      <c r="O2160" s="7"/>
      <c r="P2160" s="18" t="str">
        <f>IF(O2160="","",VLOOKUP(O2160,Parametros_Activos_Inf!$R$2:$S$124,2,FALSE))</f>
        <v/>
      </c>
      <c r="Q2160" s="7"/>
      <c r="R2160" s="7"/>
      <c r="S2160" s="7"/>
      <c r="T2160" s="7"/>
      <c r="U2160" s="7"/>
      <c r="V2160" s="7"/>
      <c r="W2160" s="7"/>
      <c r="X2160" s="7"/>
      <c r="Y2160" s="7"/>
      <c r="Z2160" s="7"/>
      <c r="AA2160" s="7"/>
      <c r="AB2160" s="7"/>
      <c r="AC2160" s="7"/>
      <c r="AD2160" s="36" t="str">
        <f t="shared" si="103"/>
        <v/>
      </c>
      <c r="AE2160" s="35" t="str">
        <f>IF(AD2160="","",VLOOKUP(AD2160,Parametros_Activos_Inf!$CK$2:$CL$10,2,FALSE))</f>
        <v/>
      </c>
      <c r="AF2160" s="29"/>
      <c r="AG2160" s="36" t="str">
        <f>IF(AF2160="","",VLOOKUP(AF2160,Parametros_Activos_Inf!$CP$2:$CQ$4,2,FALSE))</f>
        <v/>
      </c>
      <c r="AH2160" s="29"/>
      <c r="AI2160" s="36" t="str">
        <f>IF(AH2160="","",VLOOKUP(AH2160,Parametros_Activos_Inf!$CN$2:$CO$5,2,FALSE))</f>
        <v/>
      </c>
      <c r="AJ2160" s="154" t="str">
        <f>IF(AH2160="","",VLOOKUP(AF2160&amp;AH2160,Parametros_Activos_Inf!$CR$2:$CS$13,2,FALSE))</f>
        <v/>
      </c>
      <c r="AK2160" s="20"/>
    </row>
    <row r="2161" spans="1:37" s="9" customFormat="1" ht="14.25">
      <c r="A2161" s="35">
        <v>2158</v>
      </c>
      <c r="B2161" s="35" t="str">
        <f t="shared" si="101"/>
        <v/>
      </c>
      <c r="C2161" s="7"/>
      <c r="D2161" s="7"/>
      <c r="E2161" s="35" t="str">
        <f>IF(C2161="","",VLOOKUP(C2161,Parametros_Activos_Inf!$CV$2:$CW$6,2,FALSE))</f>
        <v/>
      </c>
      <c r="F2161" s="35" t="str">
        <f>IF(D2161="","",VLOOKUP(D2161,Parametros_Activos_Inf!$CX$2:$CY$16,2,FALSE))</f>
        <v/>
      </c>
      <c r="G2161" s="35" t="str">
        <f t="shared" si="102"/>
        <v/>
      </c>
      <c r="H2161" s="7"/>
      <c r="I2161" s="7"/>
      <c r="J2161" s="7"/>
      <c r="K2161" s="7"/>
      <c r="L2161" s="7"/>
      <c r="M2161" s="11"/>
      <c r="N2161" s="18" t="str">
        <f>IF(M2161="","",VLOOKUP(M2161,Parametros_Activos_Inf!$P$2:$Q$48,2,FALSE))</f>
        <v/>
      </c>
      <c r="O2161" s="7"/>
      <c r="P2161" s="18" t="str">
        <f>IF(O2161="","",VLOOKUP(O2161,Parametros_Activos_Inf!$R$2:$S$124,2,FALSE))</f>
        <v/>
      </c>
      <c r="Q2161" s="7"/>
      <c r="R2161" s="7"/>
      <c r="S2161" s="7"/>
      <c r="T2161" s="7"/>
      <c r="U2161" s="7"/>
      <c r="V2161" s="7"/>
      <c r="W2161" s="7"/>
      <c r="X2161" s="7"/>
      <c r="Y2161" s="7"/>
      <c r="Z2161" s="7"/>
      <c r="AA2161" s="7"/>
      <c r="AB2161" s="7"/>
      <c r="AC2161" s="7"/>
      <c r="AD2161" s="36" t="str">
        <f t="shared" si="103"/>
        <v/>
      </c>
      <c r="AE2161" s="35" t="str">
        <f>IF(AD2161="","",VLOOKUP(AD2161,Parametros_Activos_Inf!$CK$2:$CL$10,2,FALSE))</f>
        <v/>
      </c>
      <c r="AF2161" s="29"/>
      <c r="AG2161" s="36" t="str">
        <f>IF(AF2161="","",VLOOKUP(AF2161,Parametros_Activos_Inf!$CP$2:$CQ$4,2,FALSE))</f>
        <v/>
      </c>
      <c r="AH2161" s="29"/>
      <c r="AI2161" s="36" t="str">
        <f>IF(AH2161="","",VLOOKUP(AH2161,Parametros_Activos_Inf!$CN$2:$CO$5,2,FALSE))</f>
        <v/>
      </c>
      <c r="AJ2161" s="154" t="str">
        <f>IF(AH2161="","",VLOOKUP(AF2161&amp;AH2161,Parametros_Activos_Inf!$CR$2:$CS$13,2,FALSE))</f>
        <v/>
      </c>
      <c r="AK2161" s="20"/>
    </row>
    <row r="2162" spans="1:37" s="9" customFormat="1" ht="14.25">
      <c r="A2162" s="35">
        <v>2159</v>
      </c>
      <c r="B2162" s="35" t="str">
        <f t="shared" si="101"/>
        <v/>
      </c>
      <c r="C2162" s="7"/>
      <c r="D2162" s="7"/>
      <c r="E2162" s="35" t="str">
        <f>IF(C2162="","",VLOOKUP(C2162,Parametros_Activos_Inf!$CV$2:$CW$6,2,FALSE))</f>
        <v/>
      </c>
      <c r="F2162" s="35" t="str">
        <f>IF(D2162="","",VLOOKUP(D2162,Parametros_Activos_Inf!$CX$2:$CY$16,2,FALSE))</f>
        <v/>
      </c>
      <c r="G2162" s="35" t="str">
        <f t="shared" si="102"/>
        <v/>
      </c>
      <c r="H2162" s="7"/>
      <c r="I2162" s="7"/>
      <c r="J2162" s="7"/>
      <c r="K2162" s="7"/>
      <c r="L2162" s="7"/>
      <c r="M2162" s="11"/>
      <c r="N2162" s="18" t="str">
        <f>IF(M2162="","",VLOOKUP(M2162,Parametros_Activos_Inf!$P$2:$Q$48,2,FALSE))</f>
        <v/>
      </c>
      <c r="O2162" s="7"/>
      <c r="P2162" s="18" t="str">
        <f>IF(O2162="","",VLOOKUP(O2162,Parametros_Activos_Inf!$R$2:$S$124,2,FALSE))</f>
        <v/>
      </c>
      <c r="Q2162" s="7"/>
      <c r="R2162" s="7"/>
      <c r="S2162" s="7"/>
      <c r="T2162" s="7"/>
      <c r="U2162" s="7"/>
      <c r="V2162" s="7"/>
      <c r="W2162" s="7"/>
      <c r="X2162" s="7"/>
      <c r="Y2162" s="7"/>
      <c r="Z2162" s="7"/>
      <c r="AA2162" s="7"/>
      <c r="AB2162" s="7"/>
      <c r="AC2162" s="7"/>
      <c r="AD2162" s="36" t="str">
        <f t="shared" si="103"/>
        <v/>
      </c>
      <c r="AE2162" s="35" t="str">
        <f>IF(AD2162="","",VLOOKUP(AD2162,Parametros_Activos_Inf!$CK$2:$CL$10,2,FALSE))</f>
        <v/>
      </c>
      <c r="AF2162" s="29"/>
      <c r="AG2162" s="36" t="str">
        <f>IF(AF2162="","",VLOOKUP(AF2162,Parametros_Activos_Inf!$CP$2:$CQ$4,2,FALSE))</f>
        <v/>
      </c>
      <c r="AH2162" s="29"/>
      <c r="AI2162" s="36" t="str">
        <f>IF(AH2162="","",VLOOKUP(AH2162,Parametros_Activos_Inf!$CN$2:$CO$5,2,FALSE))</f>
        <v/>
      </c>
      <c r="AJ2162" s="154" t="str">
        <f>IF(AH2162="","",VLOOKUP(AF2162&amp;AH2162,Parametros_Activos_Inf!$CR$2:$CS$13,2,FALSE))</f>
        <v/>
      </c>
      <c r="AK2162" s="20"/>
    </row>
    <row r="2163" spans="1:37" s="9" customFormat="1" ht="14.25">
      <c r="A2163" s="35">
        <v>2160</v>
      </c>
      <c r="B2163" s="35" t="str">
        <f t="shared" si="101"/>
        <v/>
      </c>
      <c r="C2163" s="7"/>
      <c r="D2163" s="7"/>
      <c r="E2163" s="35" t="str">
        <f>IF(C2163="","",VLOOKUP(C2163,Parametros_Activos_Inf!$CV$2:$CW$6,2,FALSE))</f>
        <v/>
      </c>
      <c r="F2163" s="35" t="str">
        <f>IF(D2163="","",VLOOKUP(D2163,Parametros_Activos_Inf!$CX$2:$CY$16,2,FALSE))</f>
        <v/>
      </c>
      <c r="G2163" s="35" t="str">
        <f t="shared" si="102"/>
        <v/>
      </c>
      <c r="H2163" s="7"/>
      <c r="I2163" s="7"/>
      <c r="J2163" s="7"/>
      <c r="K2163" s="7"/>
      <c r="L2163" s="7"/>
      <c r="M2163" s="11"/>
      <c r="N2163" s="18" t="str">
        <f>IF(M2163="","",VLOOKUP(M2163,Parametros_Activos_Inf!$P$2:$Q$48,2,FALSE))</f>
        <v/>
      </c>
      <c r="O2163" s="7"/>
      <c r="P2163" s="18" t="str">
        <f>IF(O2163="","",VLOOKUP(O2163,Parametros_Activos_Inf!$R$2:$S$124,2,FALSE))</f>
        <v/>
      </c>
      <c r="Q2163" s="7"/>
      <c r="R2163" s="7"/>
      <c r="S2163" s="7"/>
      <c r="T2163" s="7"/>
      <c r="U2163" s="7"/>
      <c r="V2163" s="7"/>
      <c r="W2163" s="7"/>
      <c r="X2163" s="7"/>
      <c r="Y2163" s="7"/>
      <c r="Z2163" s="7"/>
      <c r="AA2163" s="7"/>
      <c r="AB2163" s="7"/>
      <c r="AC2163" s="7"/>
      <c r="AD2163" s="36" t="str">
        <f t="shared" si="103"/>
        <v/>
      </c>
      <c r="AE2163" s="35" t="str">
        <f>IF(AD2163="","",VLOOKUP(AD2163,Parametros_Activos_Inf!$CK$2:$CL$10,2,FALSE))</f>
        <v/>
      </c>
      <c r="AF2163" s="29"/>
      <c r="AG2163" s="36" t="str">
        <f>IF(AF2163="","",VLOOKUP(AF2163,Parametros_Activos_Inf!$CP$2:$CQ$4,2,FALSE))</f>
        <v/>
      </c>
      <c r="AH2163" s="29"/>
      <c r="AI2163" s="36" t="str">
        <f>IF(AH2163="","",VLOOKUP(AH2163,Parametros_Activos_Inf!$CN$2:$CO$5,2,FALSE))</f>
        <v/>
      </c>
      <c r="AJ2163" s="154" t="str">
        <f>IF(AH2163="","",VLOOKUP(AF2163&amp;AH2163,Parametros_Activos_Inf!$CR$2:$CS$13,2,FALSE))</f>
        <v/>
      </c>
      <c r="AK2163" s="20"/>
    </row>
    <row r="2164" spans="1:37" s="9" customFormat="1" ht="14.25">
      <c r="A2164" s="35">
        <v>2161</v>
      </c>
      <c r="B2164" s="35" t="str">
        <f t="shared" si="101"/>
        <v/>
      </c>
      <c r="C2164" s="7"/>
      <c r="D2164" s="7"/>
      <c r="E2164" s="35" t="str">
        <f>IF(C2164="","",VLOOKUP(C2164,Parametros_Activos_Inf!$CV$2:$CW$6,2,FALSE))</f>
        <v/>
      </c>
      <c r="F2164" s="35" t="str">
        <f>IF(D2164="","",VLOOKUP(D2164,Parametros_Activos_Inf!$CX$2:$CY$16,2,FALSE))</f>
        <v/>
      </c>
      <c r="G2164" s="35" t="str">
        <f t="shared" si="102"/>
        <v/>
      </c>
      <c r="H2164" s="7"/>
      <c r="I2164" s="7"/>
      <c r="J2164" s="7"/>
      <c r="K2164" s="7"/>
      <c r="L2164" s="7"/>
      <c r="M2164" s="11"/>
      <c r="N2164" s="18" t="str">
        <f>IF(M2164="","",VLOOKUP(M2164,Parametros_Activos_Inf!$P$2:$Q$48,2,FALSE))</f>
        <v/>
      </c>
      <c r="O2164" s="7"/>
      <c r="P2164" s="18" t="str">
        <f>IF(O2164="","",VLOOKUP(O2164,Parametros_Activos_Inf!$R$2:$S$124,2,FALSE))</f>
        <v/>
      </c>
      <c r="Q2164" s="7"/>
      <c r="R2164" s="7"/>
      <c r="S2164" s="7"/>
      <c r="T2164" s="7"/>
      <c r="U2164" s="7"/>
      <c r="V2164" s="7"/>
      <c r="W2164" s="7"/>
      <c r="X2164" s="7"/>
      <c r="Y2164" s="7"/>
      <c r="Z2164" s="7"/>
      <c r="AA2164" s="7"/>
      <c r="AB2164" s="7"/>
      <c r="AC2164" s="7"/>
      <c r="AD2164" s="36" t="str">
        <f t="shared" si="103"/>
        <v/>
      </c>
      <c r="AE2164" s="35" t="str">
        <f>IF(AD2164="","",VLOOKUP(AD2164,Parametros_Activos_Inf!$CK$2:$CL$10,2,FALSE))</f>
        <v/>
      </c>
      <c r="AF2164" s="29"/>
      <c r="AG2164" s="36" t="str">
        <f>IF(AF2164="","",VLOOKUP(AF2164,Parametros_Activos_Inf!$CP$2:$CQ$4,2,FALSE))</f>
        <v/>
      </c>
      <c r="AH2164" s="29"/>
      <c r="AI2164" s="36" t="str">
        <f>IF(AH2164="","",VLOOKUP(AH2164,Parametros_Activos_Inf!$CN$2:$CO$5,2,FALSE))</f>
        <v/>
      </c>
      <c r="AJ2164" s="154" t="str">
        <f>IF(AH2164="","",VLOOKUP(AF2164&amp;AH2164,Parametros_Activos_Inf!$CR$2:$CS$13,2,FALSE))</f>
        <v/>
      </c>
      <c r="AK2164" s="20"/>
    </row>
    <row r="2165" spans="1:37" s="9" customFormat="1" ht="14.25">
      <c r="A2165" s="35">
        <v>2162</v>
      </c>
      <c r="B2165" s="35" t="str">
        <f t="shared" si="101"/>
        <v/>
      </c>
      <c r="C2165" s="7"/>
      <c r="D2165" s="7"/>
      <c r="E2165" s="35" t="str">
        <f>IF(C2165="","",VLOOKUP(C2165,Parametros_Activos_Inf!$CV$2:$CW$6,2,FALSE))</f>
        <v/>
      </c>
      <c r="F2165" s="35" t="str">
        <f>IF(D2165="","",VLOOKUP(D2165,Parametros_Activos_Inf!$CX$2:$CY$16,2,FALSE))</f>
        <v/>
      </c>
      <c r="G2165" s="35" t="str">
        <f t="shared" si="102"/>
        <v/>
      </c>
      <c r="H2165" s="7"/>
      <c r="I2165" s="7"/>
      <c r="J2165" s="7"/>
      <c r="K2165" s="7"/>
      <c r="L2165" s="7"/>
      <c r="M2165" s="11"/>
      <c r="N2165" s="18" t="str">
        <f>IF(M2165="","",VLOOKUP(M2165,Parametros_Activos_Inf!$P$2:$Q$48,2,FALSE))</f>
        <v/>
      </c>
      <c r="O2165" s="7"/>
      <c r="P2165" s="18" t="str">
        <f>IF(O2165="","",VLOOKUP(O2165,Parametros_Activos_Inf!$R$2:$S$124,2,FALSE))</f>
        <v/>
      </c>
      <c r="Q2165" s="7"/>
      <c r="R2165" s="7"/>
      <c r="S2165" s="7"/>
      <c r="T2165" s="7"/>
      <c r="U2165" s="7"/>
      <c r="V2165" s="7"/>
      <c r="W2165" s="7"/>
      <c r="X2165" s="7"/>
      <c r="Y2165" s="7"/>
      <c r="Z2165" s="7"/>
      <c r="AA2165" s="7"/>
      <c r="AB2165" s="7"/>
      <c r="AC2165" s="7"/>
      <c r="AD2165" s="36" t="str">
        <f t="shared" si="103"/>
        <v/>
      </c>
      <c r="AE2165" s="35" t="str">
        <f>IF(AD2165="","",VLOOKUP(AD2165,Parametros_Activos_Inf!$CK$2:$CL$10,2,FALSE))</f>
        <v/>
      </c>
      <c r="AF2165" s="29"/>
      <c r="AG2165" s="36" t="str">
        <f>IF(AF2165="","",VLOOKUP(AF2165,Parametros_Activos_Inf!$CP$2:$CQ$4,2,FALSE))</f>
        <v/>
      </c>
      <c r="AH2165" s="29"/>
      <c r="AI2165" s="36" t="str">
        <f>IF(AH2165="","",VLOOKUP(AH2165,Parametros_Activos_Inf!$CN$2:$CO$5,2,FALSE))</f>
        <v/>
      </c>
      <c r="AJ2165" s="154" t="str">
        <f>IF(AH2165="","",VLOOKUP(AF2165&amp;AH2165,Parametros_Activos_Inf!$CR$2:$CS$13,2,FALSE))</f>
        <v/>
      </c>
      <c r="AK2165" s="20"/>
    </row>
    <row r="2166" spans="1:37" s="9" customFormat="1" ht="14.25">
      <c r="A2166" s="35">
        <v>2163</v>
      </c>
      <c r="B2166" s="35" t="str">
        <f t="shared" si="101"/>
        <v/>
      </c>
      <c r="C2166" s="7"/>
      <c r="D2166" s="7"/>
      <c r="E2166" s="35" t="str">
        <f>IF(C2166="","",VLOOKUP(C2166,Parametros_Activos_Inf!$CV$2:$CW$6,2,FALSE))</f>
        <v/>
      </c>
      <c r="F2166" s="35" t="str">
        <f>IF(D2166="","",VLOOKUP(D2166,Parametros_Activos_Inf!$CX$2:$CY$16,2,FALSE))</f>
        <v/>
      </c>
      <c r="G2166" s="35" t="str">
        <f t="shared" si="102"/>
        <v/>
      </c>
      <c r="H2166" s="7"/>
      <c r="I2166" s="7"/>
      <c r="J2166" s="7"/>
      <c r="K2166" s="7"/>
      <c r="L2166" s="7"/>
      <c r="M2166" s="11"/>
      <c r="N2166" s="18" t="str">
        <f>IF(M2166="","",VLOOKUP(M2166,Parametros_Activos_Inf!$P$2:$Q$48,2,FALSE))</f>
        <v/>
      </c>
      <c r="O2166" s="7"/>
      <c r="P2166" s="18" t="str">
        <f>IF(O2166="","",VLOOKUP(O2166,Parametros_Activos_Inf!$R$2:$S$124,2,FALSE))</f>
        <v/>
      </c>
      <c r="Q2166" s="7"/>
      <c r="R2166" s="7"/>
      <c r="S2166" s="7"/>
      <c r="T2166" s="7"/>
      <c r="U2166" s="7"/>
      <c r="V2166" s="7"/>
      <c r="W2166" s="7"/>
      <c r="X2166" s="7"/>
      <c r="Y2166" s="7"/>
      <c r="Z2166" s="7"/>
      <c r="AA2166" s="7"/>
      <c r="AB2166" s="7"/>
      <c r="AC2166" s="7"/>
      <c r="AD2166" s="36" t="str">
        <f t="shared" si="103"/>
        <v/>
      </c>
      <c r="AE2166" s="35" t="str">
        <f>IF(AD2166="","",VLOOKUP(AD2166,Parametros_Activos_Inf!$CK$2:$CL$10,2,FALSE))</f>
        <v/>
      </c>
      <c r="AF2166" s="29"/>
      <c r="AG2166" s="36" t="str">
        <f>IF(AF2166="","",VLOOKUP(AF2166,Parametros_Activos_Inf!$CP$2:$CQ$4,2,FALSE))</f>
        <v/>
      </c>
      <c r="AH2166" s="29"/>
      <c r="AI2166" s="36" t="str">
        <f>IF(AH2166="","",VLOOKUP(AH2166,Parametros_Activos_Inf!$CN$2:$CO$5,2,FALSE))</f>
        <v/>
      </c>
      <c r="AJ2166" s="154" t="str">
        <f>IF(AH2166="","",VLOOKUP(AF2166&amp;AH2166,Parametros_Activos_Inf!$CR$2:$CS$13,2,FALSE))</f>
        <v/>
      </c>
      <c r="AK2166" s="20"/>
    </row>
    <row r="2167" spans="1:37" s="9" customFormat="1" ht="14.25">
      <c r="A2167" s="35">
        <v>2164</v>
      </c>
      <c r="B2167" s="35" t="str">
        <f t="shared" si="101"/>
        <v/>
      </c>
      <c r="C2167" s="7"/>
      <c r="D2167" s="7"/>
      <c r="E2167" s="35" t="str">
        <f>IF(C2167="","",VLOOKUP(C2167,Parametros_Activos_Inf!$CV$2:$CW$6,2,FALSE))</f>
        <v/>
      </c>
      <c r="F2167" s="35" t="str">
        <f>IF(D2167="","",VLOOKUP(D2167,Parametros_Activos_Inf!$CX$2:$CY$16,2,FALSE))</f>
        <v/>
      </c>
      <c r="G2167" s="35" t="str">
        <f t="shared" si="102"/>
        <v/>
      </c>
      <c r="H2167" s="7"/>
      <c r="I2167" s="7"/>
      <c r="J2167" s="7"/>
      <c r="K2167" s="7"/>
      <c r="L2167" s="7"/>
      <c r="M2167" s="11"/>
      <c r="N2167" s="18" t="str">
        <f>IF(M2167="","",VLOOKUP(M2167,Parametros_Activos_Inf!$P$2:$Q$48,2,FALSE))</f>
        <v/>
      </c>
      <c r="O2167" s="7"/>
      <c r="P2167" s="18" t="str">
        <f>IF(O2167="","",VLOOKUP(O2167,Parametros_Activos_Inf!$R$2:$S$124,2,FALSE))</f>
        <v/>
      </c>
      <c r="Q2167" s="7"/>
      <c r="R2167" s="7"/>
      <c r="S2167" s="7"/>
      <c r="T2167" s="7"/>
      <c r="U2167" s="7"/>
      <c r="V2167" s="7"/>
      <c r="W2167" s="7"/>
      <c r="X2167" s="7"/>
      <c r="Y2167" s="7"/>
      <c r="Z2167" s="7"/>
      <c r="AA2167" s="7"/>
      <c r="AB2167" s="7"/>
      <c r="AC2167" s="7"/>
      <c r="AD2167" s="36" t="str">
        <f t="shared" si="103"/>
        <v/>
      </c>
      <c r="AE2167" s="35" t="str">
        <f>IF(AD2167="","",VLOOKUP(AD2167,Parametros_Activos_Inf!$CK$2:$CL$10,2,FALSE))</f>
        <v/>
      </c>
      <c r="AF2167" s="29"/>
      <c r="AG2167" s="36" t="str">
        <f>IF(AF2167="","",VLOOKUP(AF2167,Parametros_Activos_Inf!$CP$2:$CQ$4,2,FALSE))</f>
        <v/>
      </c>
      <c r="AH2167" s="29"/>
      <c r="AI2167" s="36" t="str">
        <f>IF(AH2167="","",VLOOKUP(AH2167,Parametros_Activos_Inf!$CN$2:$CO$5,2,FALSE))</f>
        <v/>
      </c>
      <c r="AJ2167" s="154" t="str">
        <f>IF(AH2167="","",VLOOKUP(AF2167&amp;AH2167,Parametros_Activos_Inf!$CR$2:$CS$13,2,FALSE))</f>
        <v/>
      </c>
      <c r="AK2167" s="20"/>
    </row>
    <row r="2168" spans="1:37" s="9" customFormat="1" ht="14.25">
      <c r="A2168" s="35">
        <v>2165</v>
      </c>
      <c r="B2168" s="35" t="str">
        <f t="shared" si="101"/>
        <v/>
      </c>
      <c r="C2168" s="7"/>
      <c r="D2168" s="7"/>
      <c r="E2168" s="35" t="str">
        <f>IF(C2168="","",VLOOKUP(C2168,Parametros_Activos_Inf!$CV$2:$CW$6,2,FALSE))</f>
        <v/>
      </c>
      <c r="F2168" s="35" t="str">
        <f>IF(D2168="","",VLOOKUP(D2168,Parametros_Activos_Inf!$CX$2:$CY$16,2,FALSE))</f>
        <v/>
      </c>
      <c r="G2168" s="35" t="str">
        <f t="shared" si="102"/>
        <v/>
      </c>
      <c r="H2168" s="7"/>
      <c r="I2168" s="7"/>
      <c r="J2168" s="7"/>
      <c r="K2168" s="7"/>
      <c r="L2168" s="7"/>
      <c r="M2168" s="11"/>
      <c r="N2168" s="18" t="str">
        <f>IF(M2168="","",VLOOKUP(M2168,Parametros_Activos_Inf!$P$2:$Q$48,2,FALSE))</f>
        <v/>
      </c>
      <c r="O2168" s="7"/>
      <c r="P2168" s="18" t="str">
        <f>IF(O2168="","",VLOOKUP(O2168,Parametros_Activos_Inf!$R$2:$S$124,2,FALSE))</f>
        <v/>
      </c>
      <c r="Q2168" s="7"/>
      <c r="R2168" s="7"/>
      <c r="S2168" s="7"/>
      <c r="T2168" s="7"/>
      <c r="U2168" s="7"/>
      <c r="V2168" s="7"/>
      <c r="W2168" s="7"/>
      <c r="X2168" s="7"/>
      <c r="Y2168" s="7"/>
      <c r="Z2168" s="7"/>
      <c r="AA2168" s="7"/>
      <c r="AB2168" s="7"/>
      <c r="AC2168" s="7"/>
      <c r="AD2168" s="36" t="str">
        <f t="shared" si="103"/>
        <v/>
      </c>
      <c r="AE2168" s="35" t="str">
        <f>IF(AD2168="","",VLOOKUP(AD2168,Parametros_Activos_Inf!$CK$2:$CL$10,2,FALSE))</f>
        <v/>
      </c>
      <c r="AF2168" s="29"/>
      <c r="AG2168" s="36" t="str">
        <f>IF(AF2168="","",VLOOKUP(AF2168,Parametros_Activos_Inf!$CP$2:$CQ$4,2,FALSE))</f>
        <v/>
      </c>
      <c r="AH2168" s="29"/>
      <c r="AI2168" s="36" t="str">
        <f>IF(AH2168="","",VLOOKUP(AH2168,Parametros_Activos_Inf!$CN$2:$CO$5,2,FALSE))</f>
        <v/>
      </c>
      <c r="AJ2168" s="154" t="str">
        <f>IF(AH2168="","",VLOOKUP(AF2168&amp;AH2168,Parametros_Activos_Inf!$CR$2:$CS$13,2,FALSE))</f>
        <v/>
      </c>
      <c r="AK2168" s="20"/>
    </row>
    <row r="2169" spans="1:37" s="9" customFormat="1" ht="14.25">
      <c r="A2169" s="35">
        <v>2166</v>
      </c>
      <c r="B2169" s="35" t="str">
        <f t="shared" si="101"/>
        <v/>
      </c>
      <c r="C2169" s="7"/>
      <c r="D2169" s="7"/>
      <c r="E2169" s="35" t="str">
        <f>IF(C2169="","",VLOOKUP(C2169,Parametros_Activos_Inf!$CV$2:$CW$6,2,FALSE))</f>
        <v/>
      </c>
      <c r="F2169" s="35" t="str">
        <f>IF(D2169="","",VLOOKUP(D2169,Parametros_Activos_Inf!$CX$2:$CY$16,2,FALSE))</f>
        <v/>
      </c>
      <c r="G2169" s="35" t="str">
        <f t="shared" si="102"/>
        <v/>
      </c>
      <c r="H2169" s="7"/>
      <c r="I2169" s="7"/>
      <c r="J2169" s="7"/>
      <c r="K2169" s="7"/>
      <c r="L2169" s="7"/>
      <c r="M2169" s="11"/>
      <c r="N2169" s="18" t="str">
        <f>IF(M2169="","",VLOOKUP(M2169,Parametros_Activos_Inf!$P$2:$Q$48,2,FALSE))</f>
        <v/>
      </c>
      <c r="O2169" s="7"/>
      <c r="P2169" s="18" t="str">
        <f>IF(O2169="","",VLOOKUP(O2169,Parametros_Activos_Inf!$R$2:$S$124,2,FALSE))</f>
        <v/>
      </c>
      <c r="Q2169" s="7"/>
      <c r="R2169" s="7"/>
      <c r="S2169" s="7"/>
      <c r="T2169" s="7"/>
      <c r="U2169" s="7"/>
      <c r="V2169" s="7"/>
      <c r="W2169" s="7"/>
      <c r="X2169" s="7"/>
      <c r="Y2169" s="7"/>
      <c r="Z2169" s="7"/>
      <c r="AA2169" s="7"/>
      <c r="AB2169" s="7"/>
      <c r="AC2169" s="7"/>
      <c r="AD2169" s="36" t="str">
        <f t="shared" si="103"/>
        <v/>
      </c>
      <c r="AE2169" s="35" t="str">
        <f>IF(AD2169="","",VLOOKUP(AD2169,Parametros_Activos_Inf!$CK$2:$CL$10,2,FALSE))</f>
        <v/>
      </c>
      <c r="AF2169" s="29"/>
      <c r="AG2169" s="36" t="str">
        <f>IF(AF2169="","",VLOOKUP(AF2169,Parametros_Activos_Inf!$CP$2:$CQ$4,2,FALSE))</f>
        <v/>
      </c>
      <c r="AH2169" s="29"/>
      <c r="AI2169" s="36" t="str">
        <f>IF(AH2169="","",VLOOKUP(AH2169,Parametros_Activos_Inf!$CN$2:$CO$5,2,FALSE))</f>
        <v/>
      </c>
      <c r="AJ2169" s="154" t="str">
        <f>IF(AH2169="","",VLOOKUP(AF2169&amp;AH2169,Parametros_Activos_Inf!$CR$2:$CS$13,2,FALSE))</f>
        <v/>
      </c>
      <c r="AK2169" s="20"/>
    </row>
    <row r="2170" spans="1:37" s="9" customFormat="1" ht="14.25">
      <c r="A2170" s="35">
        <v>2167</v>
      </c>
      <c r="B2170" s="35" t="str">
        <f t="shared" si="101"/>
        <v/>
      </c>
      <c r="C2170" s="7"/>
      <c r="D2170" s="7"/>
      <c r="E2170" s="35" t="str">
        <f>IF(C2170="","",VLOOKUP(C2170,Parametros_Activos_Inf!$CV$2:$CW$6,2,FALSE))</f>
        <v/>
      </c>
      <c r="F2170" s="35" t="str">
        <f>IF(D2170="","",VLOOKUP(D2170,Parametros_Activos_Inf!$CX$2:$CY$16,2,FALSE))</f>
        <v/>
      </c>
      <c r="G2170" s="35" t="str">
        <f t="shared" si="102"/>
        <v/>
      </c>
      <c r="H2170" s="7"/>
      <c r="I2170" s="7"/>
      <c r="J2170" s="7"/>
      <c r="K2170" s="7"/>
      <c r="L2170" s="7"/>
      <c r="M2170" s="11"/>
      <c r="N2170" s="18" t="str">
        <f>IF(M2170="","",VLOOKUP(M2170,Parametros_Activos_Inf!$P$2:$Q$48,2,FALSE))</f>
        <v/>
      </c>
      <c r="O2170" s="7"/>
      <c r="P2170" s="18" t="str">
        <f>IF(O2170="","",VLOOKUP(O2170,Parametros_Activos_Inf!$R$2:$S$124,2,FALSE))</f>
        <v/>
      </c>
      <c r="Q2170" s="7"/>
      <c r="R2170" s="7"/>
      <c r="S2170" s="7"/>
      <c r="T2170" s="7"/>
      <c r="U2170" s="7"/>
      <c r="V2170" s="7"/>
      <c r="W2170" s="7"/>
      <c r="X2170" s="7"/>
      <c r="Y2170" s="7"/>
      <c r="Z2170" s="7"/>
      <c r="AA2170" s="7"/>
      <c r="AB2170" s="7"/>
      <c r="AC2170" s="7"/>
      <c r="AD2170" s="36" t="str">
        <f t="shared" si="103"/>
        <v/>
      </c>
      <c r="AE2170" s="35" t="str">
        <f>IF(AD2170="","",VLOOKUP(AD2170,Parametros_Activos_Inf!$CK$2:$CL$10,2,FALSE))</f>
        <v/>
      </c>
      <c r="AF2170" s="29"/>
      <c r="AG2170" s="36" t="str">
        <f>IF(AF2170="","",VLOOKUP(AF2170,Parametros_Activos_Inf!$CP$2:$CQ$4,2,FALSE))</f>
        <v/>
      </c>
      <c r="AH2170" s="29"/>
      <c r="AI2170" s="36" t="str">
        <f>IF(AH2170="","",VLOOKUP(AH2170,Parametros_Activos_Inf!$CN$2:$CO$5,2,FALSE))</f>
        <v/>
      </c>
      <c r="AJ2170" s="154" t="str">
        <f>IF(AH2170="","",VLOOKUP(AF2170&amp;AH2170,Parametros_Activos_Inf!$CR$2:$CS$13,2,FALSE))</f>
        <v/>
      </c>
      <c r="AK2170" s="20"/>
    </row>
    <row r="2171" spans="1:37" s="9" customFormat="1" ht="14.25">
      <c r="A2171" s="35">
        <v>2168</v>
      </c>
      <c r="B2171" s="35" t="str">
        <f t="shared" si="101"/>
        <v/>
      </c>
      <c r="C2171" s="7"/>
      <c r="D2171" s="7"/>
      <c r="E2171" s="35" t="str">
        <f>IF(C2171="","",VLOOKUP(C2171,Parametros_Activos_Inf!$CV$2:$CW$6,2,FALSE))</f>
        <v/>
      </c>
      <c r="F2171" s="35" t="str">
        <f>IF(D2171="","",VLOOKUP(D2171,Parametros_Activos_Inf!$CX$2:$CY$16,2,FALSE))</f>
        <v/>
      </c>
      <c r="G2171" s="35" t="str">
        <f t="shared" si="102"/>
        <v/>
      </c>
      <c r="H2171" s="7"/>
      <c r="I2171" s="7"/>
      <c r="J2171" s="7"/>
      <c r="K2171" s="7"/>
      <c r="L2171" s="7"/>
      <c r="M2171" s="11"/>
      <c r="N2171" s="18" t="str">
        <f>IF(M2171="","",VLOOKUP(M2171,Parametros_Activos_Inf!$P$2:$Q$48,2,FALSE))</f>
        <v/>
      </c>
      <c r="O2171" s="7"/>
      <c r="P2171" s="18" t="str">
        <f>IF(O2171="","",VLOOKUP(O2171,Parametros_Activos_Inf!$R$2:$S$124,2,FALSE))</f>
        <v/>
      </c>
      <c r="Q2171" s="7"/>
      <c r="R2171" s="7"/>
      <c r="S2171" s="7"/>
      <c r="T2171" s="7"/>
      <c r="U2171" s="7"/>
      <c r="V2171" s="7"/>
      <c r="W2171" s="7"/>
      <c r="X2171" s="7"/>
      <c r="Y2171" s="7"/>
      <c r="Z2171" s="7"/>
      <c r="AA2171" s="7"/>
      <c r="AB2171" s="7"/>
      <c r="AC2171" s="7"/>
      <c r="AD2171" s="36" t="str">
        <f t="shared" si="103"/>
        <v/>
      </c>
      <c r="AE2171" s="35" t="str">
        <f>IF(AD2171="","",VLOOKUP(AD2171,Parametros_Activos_Inf!$CK$2:$CL$10,2,FALSE))</f>
        <v/>
      </c>
      <c r="AF2171" s="29"/>
      <c r="AG2171" s="36" t="str">
        <f>IF(AF2171="","",VLOOKUP(AF2171,Parametros_Activos_Inf!$CP$2:$CQ$4,2,FALSE))</f>
        <v/>
      </c>
      <c r="AH2171" s="29"/>
      <c r="AI2171" s="36" t="str">
        <f>IF(AH2171="","",VLOOKUP(AH2171,Parametros_Activos_Inf!$CN$2:$CO$5,2,FALSE))</f>
        <v/>
      </c>
      <c r="AJ2171" s="154" t="str">
        <f>IF(AH2171="","",VLOOKUP(AF2171&amp;AH2171,Parametros_Activos_Inf!$CR$2:$CS$13,2,FALSE))</f>
        <v/>
      </c>
      <c r="AK2171" s="20"/>
    </row>
    <row r="2172" spans="1:37" s="9" customFormat="1" ht="14.25">
      <c r="A2172" s="35">
        <v>2169</v>
      </c>
      <c r="B2172" s="35" t="str">
        <f t="shared" si="101"/>
        <v/>
      </c>
      <c r="C2172" s="7"/>
      <c r="D2172" s="7"/>
      <c r="E2172" s="35" t="str">
        <f>IF(C2172="","",VLOOKUP(C2172,Parametros_Activos_Inf!$CV$2:$CW$6,2,FALSE))</f>
        <v/>
      </c>
      <c r="F2172" s="35" t="str">
        <f>IF(D2172="","",VLOOKUP(D2172,Parametros_Activos_Inf!$CX$2:$CY$16,2,FALSE))</f>
        <v/>
      </c>
      <c r="G2172" s="35" t="str">
        <f t="shared" si="102"/>
        <v/>
      </c>
      <c r="H2172" s="7"/>
      <c r="I2172" s="7"/>
      <c r="J2172" s="7"/>
      <c r="K2172" s="7"/>
      <c r="L2172" s="7"/>
      <c r="M2172" s="11"/>
      <c r="N2172" s="18" t="str">
        <f>IF(M2172="","",VLOOKUP(M2172,Parametros_Activos_Inf!$P$2:$Q$48,2,FALSE))</f>
        <v/>
      </c>
      <c r="O2172" s="7"/>
      <c r="P2172" s="18" t="str">
        <f>IF(O2172="","",VLOOKUP(O2172,Parametros_Activos_Inf!$R$2:$S$124,2,FALSE))</f>
        <v/>
      </c>
      <c r="Q2172" s="7"/>
      <c r="R2172" s="7"/>
      <c r="S2172" s="7"/>
      <c r="T2172" s="7"/>
      <c r="U2172" s="7"/>
      <c r="V2172" s="7"/>
      <c r="W2172" s="7"/>
      <c r="X2172" s="7"/>
      <c r="Y2172" s="7"/>
      <c r="Z2172" s="7"/>
      <c r="AA2172" s="7"/>
      <c r="AB2172" s="7"/>
      <c r="AC2172" s="7"/>
      <c r="AD2172" s="36" t="str">
        <f t="shared" si="103"/>
        <v/>
      </c>
      <c r="AE2172" s="35" t="str">
        <f>IF(AD2172="","",VLOOKUP(AD2172,Parametros_Activos_Inf!$CK$2:$CL$10,2,FALSE))</f>
        <v/>
      </c>
      <c r="AF2172" s="29"/>
      <c r="AG2172" s="36" t="str">
        <f>IF(AF2172="","",VLOOKUP(AF2172,Parametros_Activos_Inf!$CP$2:$CQ$4,2,FALSE))</f>
        <v/>
      </c>
      <c r="AH2172" s="29"/>
      <c r="AI2172" s="36" t="str">
        <f>IF(AH2172="","",VLOOKUP(AH2172,Parametros_Activos_Inf!$CN$2:$CO$5,2,FALSE))</f>
        <v/>
      </c>
      <c r="AJ2172" s="154" t="str">
        <f>IF(AH2172="","",VLOOKUP(AF2172&amp;AH2172,Parametros_Activos_Inf!$CR$2:$CS$13,2,FALSE))</f>
        <v/>
      </c>
      <c r="AK2172" s="20"/>
    </row>
    <row r="2173" spans="1:37" s="9" customFormat="1" ht="14.25">
      <c r="A2173" s="35">
        <v>2170</v>
      </c>
      <c r="B2173" s="35" t="str">
        <f t="shared" si="101"/>
        <v/>
      </c>
      <c r="C2173" s="7"/>
      <c r="D2173" s="7"/>
      <c r="E2173" s="35" t="str">
        <f>IF(C2173="","",VLOOKUP(C2173,Parametros_Activos_Inf!$CV$2:$CW$6,2,FALSE))</f>
        <v/>
      </c>
      <c r="F2173" s="35" t="str">
        <f>IF(D2173="","",VLOOKUP(D2173,Parametros_Activos_Inf!$CX$2:$CY$16,2,FALSE))</f>
        <v/>
      </c>
      <c r="G2173" s="35" t="str">
        <f t="shared" si="102"/>
        <v/>
      </c>
      <c r="H2173" s="7"/>
      <c r="I2173" s="7"/>
      <c r="J2173" s="7"/>
      <c r="K2173" s="7"/>
      <c r="L2173" s="7"/>
      <c r="M2173" s="11"/>
      <c r="N2173" s="18" t="str">
        <f>IF(M2173="","",VLOOKUP(M2173,Parametros_Activos_Inf!$P$2:$Q$48,2,FALSE))</f>
        <v/>
      </c>
      <c r="O2173" s="7"/>
      <c r="P2173" s="18" t="str">
        <f>IF(O2173="","",VLOOKUP(O2173,Parametros_Activos_Inf!$R$2:$S$124,2,FALSE))</f>
        <v/>
      </c>
      <c r="Q2173" s="7"/>
      <c r="R2173" s="7"/>
      <c r="S2173" s="7"/>
      <c r="T2173" s="7"/>
      <c r="U2173" s="7"/>
      <c r="V2173" s="7"/>
      <c r="W2173" s="7"/>
      <c r="X2173" s="7"/>
      <c r="Y2173" s="7"/>
      <c r="Z2173" s="7"/>
      <c r="AA2173" s="7"/>
      <c r="AB2173" s="7"/>
      <c r="AC2173" s="7"/>
      <c r="AD2173" s="36" t="str">
        <f t="shared" si="103"/>
        <v/>
      </c>
      <c r="AE2173" s="35" t="str">
        <f>IF(AD2173="","",VLOOKUP(AD2173,Parametros_Activos_Inf!$CK$2:$CL$10,2,FALSE))</f>
        <v/>
      </c>
      <c r="AF2173" s="29"/>
      <c r="AG2173" s="36" t="str">
        <f>IF(AF2173="","",VLOOKUP(AF2173,Parametros_Activos_Inf!$CP$2:$CQ$4,2,FALSE))</f>
        <v/>
      </c>
      <c r="AH2173" s="29"/>
      <c r="AI2173" s="36" t="str">
        <f>IF(AH2173="","",VLOOKUP(AH2173,Parametros_Activos_Inf!$CN$2:$CO$5,2,FALSE))</f>
        <v/>
      </c>
      <c r="AJ2173" s="154" t="str">
        <f>IF(AH2173="","",VLOOKUP(AF2173&amp;AH2173,Parametros_Activos_Inf!$CR$2:$CS$13,2,FALSE))</f>
        <v/>
      </c>
      <c r="AK2173" s="20"/>
    </row>
    <row r="2174" spans="1:37" s="9" customFormat="1" ht="14.25">
      <c r="A2174" s="35">
        <v>2171</v>
      </c>
      <c r="B2174" s="35" t="str">
        <f t="shared" si="101"/>
        <v/>
      </c>
      <c r="C2174" s="7"/>
      <c r="D2174" s="7"/>
      <c r="E2174" s="35" t="str">
        <f>IF(C2174="","",VLOOKUP(C2174,Parametros_Activos_Inf!$CV$2:$CW$6,2,FALSE))</f>
        <v/>
      </c>
      <c r="F2174" s="35" t="str">
        <f>IF(D2174="","",VLOOKUP(D2174,Parametros_Activos_Inf!$CX$2:$CY$16,2,FALSE))</f>
        <v/>
      </c>
      <c r="G2174" s="35" t="str">
        <f t="shared" si="102"/>
        <v/>
      </c>
      <c r="H2174" s="7"/>
      <c r="I2174" s="7"/>
      <c r="J2174" s="7"/>
      <c r="K2174" s="7"/>
      <c r="L2174" s="7"/>
      <c r="M2174" s="11"/>
      <c r="N2174" s="18" t="str">
        <f>IF(M2174="","",VLOOKUP(M2174,Parametros_Activos_Inf!$P$2:$Q$48,2,FALSE))</f>
        <v/>
      </c>
      <c r="O2174" s="7"/>
      <c r="P2174" s="18" t="str">
        <f>IF(O2174="","",VLOOKUP(O2174,Parametros_Activos_Inf!$R$2:$S$124,2,FALSE))</f>
        <v/>
      </c>
      <c r="Q2174" s="7"/>
      <c r="R2174" s="7"/>
      <c r="S2174" s="7"/>
      <c r="T2174" s="7"/>
      <c r="U2174" s="7"/>
      <c r="V2174" s="7"/>
      <c r="W2174" s="7"/>
      <c r="X2174" s="7"/>
      <c r="Y2174" s="7"/>
      <c r="Z2174" s="7"/>
      <c r="AA2174" s="7"/>
      <c r="AB2174" s="7"/>
      <c r="AC2174" s="7"/>
      <c r="AD2174" s="36" t="str">
        <f t="shared" si="103"/>
        <v/>
      </c>
      <c r="AE2174" s="35" t="str">
        <f>IF(AD2174="","",VLOOKUP(AD2174,Parametros_Activos_Inf!$CK$2:$CL$10,2,FALSE))</f>
        <v/>
      </c>
      <c r="AF2174" s="29"/>
      <c r="AG2174" s="36" t="str">
        <f>IF(AF2174="","",VLOOKUP(AF2174,Parametros_Activos_Inf!$CP$2:$CQ$4,2,FALSE))</f>
        <v/>
      </c>
      <c r="AH2174" s="29"/>
      <c r="AI2174" s="36" t="str">
        <f>IF(AH2174="","",VLOOKUP(AH2174,Parametros_Activos_Inf!$CN$2:$CO$5,2,FALSE))</f>
        <v/>
      </c>
      <c r="AJ2174" s="154" t="str">
        <f>IF(AH2174="","",VLOOKUP(AF2174&amp;AH2174,Parametros_Activos_Inf!$CR$2:$CS$13,2,FALSE))</f>
        <v/>
      </c>
      <c r="AK2174" s="20"/>
    </row>
    <row r="2175" spans="1:37" s="9" customFormat="1" ht="14.25">
      <c r="A2175" s="35">
        <v>2172</v>
      </c>
      <c r="B2175" s="35" t="str">
        <f t="shared" si="101"/>
        <v/>
      </c>
      <c r="C2175" s="7"/>
      <c r="D2175" s="7"/>
      <c r="E2175" s="35" t="str">
        <f>IF(C2175="","",VLOOKUP(C2175,Parametros_Activos_Inf!$CV$2:$CW$6,2,FALSE))</f>
        <v/>
      </c>
      <c r="F2175" s="35" t="str">
        <f>IF(D2175="","",VLOOKUP(D2175,Parametros_Activos_Inf!$CX$2:$CY$16,2,FALSE))</f>
        <v/>
      </c>
      <c r="G2175" s="35" t="str">
        <f t="shared" si="102"/>
        <v/>
      </c>
      <c r="H2175" s="7"/>
      <c r="I2175" s="7"/>
      <c r="J2175" s="7"/>
      <c r="K2175" s="7"/>
      <c r="L2175" s="7"/>
      <c r="M2175" s="11"/>
      <c r="N2175" s="18" t="str">
        <f>IF(M2175="","",VLOOKUP(M2175,Parametros_Activos_Inf!$P$2:$Q$48,2,FALSE))</f>
        <v/>
      </c>
      <c r="O2175" s="7"/>
      <c r="P2175" s="18" t="str">
        <f>IF(O2175="","",VLOOKUP(O2175,Parametros_Activos_Inf!$R$2:$S$124,2,FALSE))</f>
        <v/>
      </c>
      <c r="Q2175" s="7"/>
      <c r="R2175" s="7"/>
      <c r="S2175" s="7"/>
      <c r="T2175" s="7"/>
      <c r="U2175" s="7"/>
      <c r="V2175" s="7"/>
      <c r="W2175" s="7"/>
      <c r="X2175" s="7"/>
      <c r="Y2175" s="7"/>
      <c r="Z2175" s="7"/>
      <c r="AA2175" s="7"/>
      <c r="AB2175" s="7"/>
      <c r="AC2175" s="7"/>
      <c r="AD2175" s="36" t="str">
        <f t="shared" si="103"/>
        <v/>
      </c>
      <c r="AE2175" s="35" t="str">
        <f>IF(AD2175="","",VLOOKUP(AD2175,Parametros_Activos_Inf!$CK$2:$CL$10,2,FALSE))</f>
        <v/>
      </c>
      <c r="AF2175" s="29"/>
      <c r="AG2175" s="36" t="str">
        <f>IF(AF2175="","",VLOOKUP(AF2175,Parametros_Activos_Inf!$CP$2:$CQ$4,2,FALSE))</f>
        <v/>
      </c>
      <c r="AH2175" s="29"/>
      <c r="AI2175" s="36" t="str">
        <f>IF(AH2175="","",VLOOKUP(AH2175,Parametros_Activos_Inf!$CN$2:$CO$5,2,FALSE))</f>
        <v/>
      </c>
      <c r="AJ2175" s="154" t="str">
        <f>IF(AH2175="","",VLOOKUP(AF2175&amp;AH2175,Parametros_Activos_Inf!$CR$2:$CS$13,2,FALSE))</f>
        <v/>
      </c>
      <c r="AK2175" s="20"/>
    </row>
    <row r="2176" spans="1:37" s="9" customFormat="1" ht="14.25">
      <c r="A2176" s="35">
        <v>2173</v>
      </c>
      <c r="B2176" s="35" t="str">
        <f t="shared" si="101"/>
        <v/>
      </c>
      <c r="C2176" s="7"/>
      <c r="D2176" s="7"/>
      <c r="E2176" s="35" t="str">
        <f>IF(C2176="","",VLOOKUP(C2176,Parametros_Activos_Inf!$CV$2:$CW$6,2,FALSE))</f>
        <v/>
      </c>
      <c r="F2176" s="35" t="str">
        <f>IF(D2176="","",VLOOKUP(D2176,Parametros_Activos_Inf!$CX$2:$CY$16,2,FALSE))</f>
        <v/>
      </c>
      <c r="G2176" s="35" t="str">
        <f t="shared" si="102"/>
        <v/>
      </c>
      <c r="H2176" s="7"/>
      <c r="I2176" s="7"/>
      <c r="J2176" s="7"/>
      <c r="K2176" s="7"/>
      <c r="L2176" s="7"/>
      <c r="M2176" s="11"/>
      <c r="N2176" s="18" t="str">
        <f>IF(M2176="","",VLOOKUP(M2176,Parametros_Activos_Inf!$P$2:$Q$48,2,FALSE))</f>
        <v/>
      </c>
      <c r="O2176" s="7"/>
      <c r="P2176" s="18" t="str">
        <f>IF(O2176="","",VLOOKUP(O2176,Parametros_Activos_Inf!$R$2:$S$124,2,FALSE))</f>
        <v/>
      </c>
      <c r="Q2176" s="7"/>
      <c r="R2176" s="7"/>
      <c r="S2176" s="7"/>
      <c r="T2176" s="7"/>
      <c r="U2176" s="7"/>
      <c r="V2176" s="7"/>
      <c r="W2176" s="7"/>
      <c r="X2176" s="7"/>
      <c r="Y2176" s="7"/>
      <c r="Z2176" s="7"/>
      <c r="AA2176" s="7"/>
      <c r="AB2176" s="7"/>
      <c r="AC2176" s="7"/>
      <c r="AD2176" s="36" t="str">
        <f t="shared" si="103"/>
        <v/>
      </c>
      <c r="AE2176" s="35" t="str">
        <f>IF(AD2176="","",VLOOKUP(AD2176,Parametros_Activos_Inf!$CK$2:$CL$10,2,FALSE))</f>
        <v/>
      </c>
      <c r="AF2176" s="29"/>
      <c r="AG2176" s="36" t="str">
        <f>IF(AF2176="","",VLOOKUP(AF2176,Parametros_Activos_Inf!$CP$2:$CQ$4,2,FALSE))</f>
        <v/>
      </c>
      <c r="AH2176" s="29"/>
      <c r="AI2176" s="36" t="str">
        <f>IF(AH2176="","",VLOOKUP(AH2176,Parametros_Activos_Inf!$CN$2:$CO$5,2,FALSE))</f>
        <v/>
      </c>
      <c r="AJ2176" s="154" t="str">
        <f>IF(AH2176="","",VLOOKUP(AF2176&amp;AH2176,Parametros_Activos_Inf!$CR$2:$CS$13,2,FALSE))</f>
        <v/>
      </c>
      <c r="AK2176" s="20"/>
    </row>
    <row r="2177" spans="1:37" s="9" customFormat="1" ht="14.25">
      <c r="A2177" s="35">
        <v>2174</v>
      </c>
      <c r="B2177" s="35" t="str">
        <f t="shared" si="101"/>
        <v/>
      </c>
      <c r="C2177" s="7"/>
      <c r="D2177" s="7"/>
      <c r="E2177" s="35" t="str">
        <f>IF(C2177="","",VLOOKUP(C2177,Parametros_Activos_Inf!$CV$2:$CW$6,2,FALSE))</f>
        <v/>
      </c>
      <c r="F2177" s="35" t="str">
        <f>IF(D2177="","",VLOOKUP(D2177,Parametros_Activos_Inf!$CX$2:$CY$16,2,FALSE))</f>
        <v/>
      </c>
      <c r="G2177" s="35" t="str">
        <f t="shared" si="102"/>
        <v/>
      </c>
      <c r="H2177" s="7"/>
      <c r="I2177" s="7"/>
      <c r="J2177" s="7"/>
      <c r="K2177" s="7"/>
      <c r="L2177" s="7"/>
      <c r="M2177" s="11"/>
      <c r="N2177" s="18" t="str">
        <f>IF(M2177="","",VLOOKUP(M2177,Parametros_Activos_Inf!$P$2:$Q$48,2,FALSE))</f>
        <v/>
      </c>
      <c r="O2177" s="7"/>
      <c r="P2177" s="18" t="str">
        <f>IF(O2177="","",VLOOKUP(O2177,Parametros_Activos_Inf!$R$2:$S$124,2,FALSE))</f>
        <v/>
      </c>
      <c r="Q2177" s="7"/>
      <c r="R2177" s="7"/>
      <c r="S2177" s="7"/>
      <c r="T2177" s="7"/>
      <c r="U2177" s="7"/>
      <c r="V2177" s="7"/>
      <c r="W2177" s="7"/>
      <c r="X2177" s="7"/>
      <c r="Y2177" s="7"/>
      <c r="Z2177" s="7"/>
      <c r="AA2177" s="7"/>
      <c r="AB2177" s="7"/>
      <c r="AC2177" s="7"/>
      <c r="AD2177" s="36" t="str">
        <f t="shared" si="103"/>
        <v/>
      </c>
      <c r="AE2177" s="35" t="str">
        <f>IF(AD2177="","",VLOOKUP(AD2177,Parametros_Activos_Inf!$CK$2:$CL$10,2,FALSE))</f>
        <v/>
      </c>
      <c r="AF2177" s="29"/>
      <c r="AG2177" s="36" t="str">
        <f>IF(AF2177="","",VLOOKUP(AF2177,Parametros_Activos_Inf!$CP$2:$CQ$4,2,FALSE))</f>
        <v/>
      </c>
      <c r="AH2177" s="29"/>
      <c r="AI2177" s="36" t="str">
        <f>IF(AH2177="","",VLOOKUP(AH2177,Parametros_Activos_Inf!$CN$2:$CO$5,2,FALSE))</f>
        <v/>
      </c>
      <c r="AJ2177" s="154" t="str">
        <f>IF(AH2177="","",VLOOKUP(AF2177&amp;AH2177,Parametros_Activos_Inf!$CR$2:$CS$13,2,FALSE))</f>
        <v/>
      </c>
      <c r="AK2177" s="20"/>
    </row>
    <row r="2178" spans="1:37" s="9" customFormat="1" ht="14.25">
      <c r="A2178" s="35">
        <v>2175</v>
      </c>
      <c r="B2178" s="35" t="str">
        <f t="shared" si="101"/>
        <v/>
      </c>
      <c r="C2178" s="7"/>
      <c r="D2178" s="7"/>
      <c r="E2178" s="35" t="str">
        <f>IF(C2178="","",VLOOKUP(C2178,Parametros_Activos_Inf!$CV$2:$CW$6,2,FALSE))</f>
        <v/>
      </c>
      <c r="F2178" s="35" t="str">
        <f>IF(D2178="","",VLOOKUP(D2178,Parametros_Activos_Inf!$CX$2:$CY$16,2,FALSE))</f>
        <v/>
      </c>
      <c r="G2178" s="35" t="str">
        <f t="shared" si="102"/>
        <v/>
      </c>
      <c r="H2178" s="7"/>
      <c r="I2178" s="7"/>
      <c r="J2178" s="7"/>
      <c r="K2178" s="7"/>
      <c r="L2178" s="7"/>
      <c r="M2178" s="11"/>
      <c r="N2178" s="18" t="str">
        <f>IF(M2178="","",VLOOKUP(M2178,Parametros_Activos_Inf!$P$2:$Q$48,2,FALSE))</f>
        <v/>
      </c>
      <c r="O2178" s="7"/>
      <c r="P2178" s="18" t="str">
        <f>IF(O2178="","",VLOOKUP(O2178,Parametros_Activos_Inf!$R$2:$S$124,2,FALSE))</f>
        <v/>
      </c>
      <c r="Q2178" s="7"/>
      <c r="R2178" s="7"/>
      <c r="S2178" s="7"/>
      <c r="T2178" s="7"/>
      <c r="U2178" s="7"/>
      <c r="V2178" s="7"/>
      <c r="W2178" s="7"/>
      <c r="X2178" s="7"/>
      <c r="Y2178" s="7"/>
      <c r="Z2178" s="7"/>
      <c r="AA2178" s="7"/>
      <c r="AB2178" s="7"/>
      <c r="AC2178" s="7"/>
      <c r="AD2178" s="36" t="str">
        <f t="shared" si="103"/>
        <v/>
      </c>
      <c r="AE2178" s="35" t="str">
        <f>IF(AD2178="","",VLOOKUP(AD2178,Parametros_Activos_Inf!$CK$2:$CL$10,2,FALSE))</f>
        <v/>
      </c>
      <c r="AF2178" s="29"/>
      <c r="AG2178" s="36" t="str">
        <f>IF(AF2178="","",VLOOKUP(AF2178,Parametros_Activos_Inf!$CP$2:$CQ$4,2,FALSE))</f>
        <v/>
      </c>
      <c r="AH2178" s="29"/>
      <c r="AI2178" s="36" t="str">
        <f>IF(AH2178="","",VLOOKUP(AH2178,Parametros_Activos_Inf!$CN$2:$CO$5,2,FALSE))</f>
        <v/>
      </c>
      <c r="AJ2178" s="154" t="str">
        <f>IF(AH2178="","",VLOOKUP(AF2178&amp;AH2178,Parametros_Activos_Inf!$CR$2:$CS$13,2,FALSE))</f>
        <v/>
      </c>
      <c r="AK2178" s="20"/>
    </row>
    <row r="2179" spans="1:37" s="9" customFormat="1" ht="14.25">
      <c r="A2179" s="35">
        <v>2176</v>
      </c>
      <c r="B2179" s="35" t="str">
        <f t="shared" si="101"/>
        <v/>
      </c>
      <c r="C2179" s="7"/>
      <c r="D2179" s="7"/>
      <c r="E2179" s="35" t="str">
        <f>IF(C2179="","",VLOOKUP(C2179,Parametros_Activos_Inf!$CV$2:$CW$6,2,FALSE))</f>
        <v/>
      </c>
      <c r="F2179" s="35" t="str">
        <f>IF(D2179="","",VLOOKUP(D2179,Parametros_Activos_Inf!$CX$2:$CY$16,2,FALSE))</f>
        <v/>
      </c>
      <c r="G2179" s="35" t="str">
        <f t="shared" si="102"/>
        <v/>
      </c>
      <c r="H2179" s="7"/>
      <c r="I2179" s="7"/>
      <c r="J2179" s="7"/>
      <c r="K2179" s="7"/>
      <c r="L2179" s="7"/>
      <c r="M2179" s="11"/>
      <c r="N2179" s="18" t="str">
        <f>IF(M2179="","",VLOOKUP(M2179,Parametros_Activos_Inf!$P$2:$Q$48,2,FALSE))</f>
        <v/>
      </c>
      <c r="O2179" s="7"/>
      <c r="P2179" s="18" t="str">
        <f>IF(O2179="","",VLOOKUP(O2179,Parametros_Activos_Inf!$R$2:$S$124,2,FALSE))</f>
        <v/>
      </c>
      <c r="Q2179" s="7"/>
      <c r="R2179" s="7"/>
      <c r="S2179" s="7"/>
      <c r="T2179" s="7"/>
      <c r="U2179" s="7"/>
      <c r="V2179" s="7"/>
      <c r="W2179" s="7"/>
      <c r="X2179" s="7"/>
      <c r="Y2179" s="7"/>
      <c r="Z2179" s="7"/>
      <c r="AA2179" s="7"/>
      <c r="AB2179" s="7"/>
      <c r="AC2179" s="7"/>
      <c r="AD2179" s="36" t="str">
        <f t="shared" si="103"/>
        <v/>
      </c>
      <c r="AE2179" s="35" t="str">
        <f>IF(AD2179="","",VLOOKUP(AD2179,Parametros_Activos_Inf!$CK$2:$CL$10,2,FALSE))</f>
        <v/>
      </c>
      <c r="AF2179" s="29"/>
      <c r="AG2179" s="36" t="str">
        <f>IF(AF2179="","",VLOOKUP(AF2179,Parametros_Activos_Inf!$CP$2:$CQ$4,2,FALSE))</f>
        <v/>
      </c>
      <c r="AH2179" s="29"/>
      <c r="AI2179" s="36" t="str">
        <f>IF(AH2179="","",VLOOKUP(AH2179,Parametros_Activos_Inf!$CN$2:$CO$5,2,FALSE))</f>
        <v/>
      </c>
      <c r="AJ2179" s="154" t="str">
        <f>IF(AH2179="","",VLOOKUP(AF2179&amp;AH2179,Parametros_Activos_Inf!$CR$2:$CS$13,2,FALSE))</f>
        <v/>
      </c>
      <c r="AK2179" s="20"/>
    </row>
    <row r="2180" spans="1:37" s="9" customFormat="1" ht="14.25">
      <c r="A2180" s="35">
        <v>2177</v>
      </c>
      <c r="B2180" s="35" t="str">
        <f t="shared" si="101"/>
        <v/>
      </c>
      <c r="C2180" s="7"/>
      <c r="D2180" s="7"/>
      <c r="E2180" s="35" t="str">
        <f>IF(C2180="","",VLOOKUP(C2180,Parametros_Activos_Inf!$CV$2:$CW$6,2,FALSE))</f>
        <v/>
      </c>
      <c r="F2180" s="35" t="str">
        <f>IF(D2180="","",VLOOKUP(D2180,Parametros_Activos_Inf!$CX$2:$CY$16,2,FALSE))</f>
        <v/>
      </c>
      <c r="G2180" s="35" t="str">
        <f t="shared" si="102"/>
        <v/>
      </c>
      <c r="H2180" s="7"/>
      <c r="I2180" s="7"/>
      <c r="J2180" s="7"/>
      <c r="K2180" s="7"/>
      <c r="L2180" s="7"/>
      <c r="M2180" s="11"/>
      <c r="N2180" s="18" t="str">
        <f>IF(M2180="","",VLOOKUP(M2180,Parametros_Activos_Inf!$P$2:$Q$48,2,FALSE))</f>
        <v/>
      </c>
      <c r="O2180" s="7"/>
      <c r="P2180" s="18" t="str">
        <f>IF(O2180="","",VLOOKUP(O2180,Parametros_Activos_Inf!$R$2:$S$124,2,FALSE))</f>
        <v/>
      </c>
      <c r="Q2180" s="7"/>
      <c r="R2180" s="7"/>
      <c r="S2180" s="7"/>
      <c r="T2180" s="7"/>
      <c r="U2180" s="7"/>
      <c r="V2180" s="7"/>
      <c r="W2180" s="7"/>
      <c r="X2180" s="7"/>
      <c r="Y2180" s="7"/>
      <c r="Z2180" s="7"/>
      <c r="AA2180" s="7"/>
      <c r="AB2180" s="7"/>
      <c r="AC2180" s="7"/>
      <c r="AD2180" s="36" t="str">
        <f t="shared" si="103"/>
        <v/>
      </c>
      <c r="AE2180" s="35" t="str">
        <f>IF(AD2180="","",VLOOKUP(AD2180,Parametros_Activos_Inf!$CK$2:$CL$10,2,FALSE))</f>
        <v/>
      </c>
      <c r="AF2180" s="29"/>
      <c r="AG2180" s="36" t="str">
        <f>IF(AF2180="","",VLOOKUP(AF2180,Parametros_Activos_Inf!$CP$2:$CQ$4,2,FALSE))</f>
        <v/>
      </c>
      <c r="AH2180" s="29"/>
      <c r="AI2180" s="36" t="str">
        <f>IF(AH2180="","",VLOOKUP(AH2180,Parametros_Activos_Inf!$CN$2:$CO$5,2,FALSE))</f>
        <v/>
      </c>
      <c r="AJ2180" s="154" t="str">
        <f>IF(AH2180="","",VLOOKUP(AF2180&amp;AH2180,Parametros_Activos_Inf!$CR$2:$CS$13,2,FALSE))</f>
        <v/>
      </c>
      <c r="AK2180" s="20"/>
    </row>
    <row r="2181" spans="1:37" s="9" customFormat="1" ht="14.25">
      <c r="A2181" s="35">
        <v>2178</v>
      </c>
      <c r="B2181" s="35" t="str">
        <f t="shared" ref="B2181:B2244" si="104">IF(G2181="","",G2181)</f>
        <v/>
      </c>
      <c r="C2181" s="7"/>
      <c r="D2181" s="7"/>
      <c r="E2181" s="35" t="str">
        <f>IF(C2181="","",VLOOKUP(C2181,Parametros_Activos_Inf!$CV$2:$CW$6,2,FALSE))</f>
        <v/>
      </c>
      <c r="F2181" s="35" t="str">
        <f>IF(D2181="","",VLOOKUP(D2181,Parametros_Activos_Inf!$CX$2:$CY$16,2,FALSE))</f>
        <v/>
      </c>
      <c r="G2181" s="35" t="str">
        <f t="shared" ref="G2181:G2244" si="105">IF(C2181="","",(E2181&amp;"-"&amp;F2181&amp;"-"&amp;A2181))</f>
        <v/>
      </c>
      <c r="H2181" s="7"/>
      <c r="I2181" s="7"/>
      <c r="J2181" s="7"/>
      <c r="K2181" s="7"/>
      <c r="L2181" s="7"/>
      <c r="M2181" s="11"/>
      <c r="N2181" s="18" t="str">
        <f>IF(M2181="","",VLOOKUP(M2181,Parametros_Activos_Inf!$P$2:$Q$48,2,FALSE))</f>
        <v/>
      </c>
      <c r="O2181" s="7"/>
      <c r="P2181" s="18" t="str">
        <f>IF(O2181="","",VLOOKUP(O2181,Parametros_Activos_Inf!$R$2:$S$124,2,FALSE))</f>
        <v/>
      </c>
      <c r="Q2181" s="7"/>
      <c r="R2181" s="7"/>
      <c r="S2181" s="7"/>
      <c r="T2181" s="7"/>
      <c r="U2181" s="7"/>
      <c r="V2181" s="7"/>
      <c r="W2181" s="7"/>
      <c r="X2181" s="7"/>
      <c r="Y2181" s="7"/>
      <c r="Z2181" s="7"/>
      <c r="AA2181" s="7"/>
      <c r="AB2181" s="7"/>
      <c r="AC2181" s="7"/>
      <c r="AD2181" s="36" t="str">
        <f t="shared" ref="AD2181:AD2244" si="106">IF(AA2181+AB2181+AC2181&lt;3,"",SUM(AA2181:AC2181))</f>
        <v/>
      </c>
      <c r="AE2181" s="35" t="str">
        <f>IF(AD2181="","",VLOOKUP(AD2181,Parametros_Activos_Inf!$CK$2:$CL$10,2,FALSE))</f>
        <v/>
      </c>
      <c r="AF2181" s="29"/>
      <c r="AG2181" s="36" t="str">
        <f>IF(AF2181="","",VLOOKUP(AF2181,Parametros_Activos_Inf!$CP$2:$CQ$4,2,FALSE))</f>
        <v/>
      </c>
      <c r="AH2181" s="29"/>
      <c r="AI2181" s="36" t="str">
        <f>IF(AH2181="","",VLOOKUP(AH2181,Parametros_Activos_Inf!$CN$2:$CO$5,2,FALSE))</f>
        <v/>
      </c>
      <c r="AJ2181" s="154" t="str">
        <f>IF(AH2181="","",VLOOKUP(AF2181&amp;AH2181,Parametros_Activos_Inf!$CR$2:$CS$13,2,FALSE))</f>
        <v/>
      </c>
      <c r="AK2181" s="20"/>
    </row>
    <row r="2182" spans="1:37" s="9" customFormat="1" ht="14.25">
      <c r="A2182" s="35">
        <v>2179</v>
      </c>
      <c r="B2182" s="35" t="str">
        <f t="shared" si="104"/>
        <v/>
      </c>
      <c r="C2182" s="7"/>
      <c r="D2182" s="7"/>
      <c r="E2182" s="35" t="str">
        <f>IF(C2182="","",VLOOKUP(C2182,Parametros_Activos_Inf!$CV$2:$CW$6,2,FALSE))</f>
        <v/>
      </c>
      <c r="F2182" s="35" t="str">
        <f>IF(D2182="","",VLOOKUP(D2182,Parametros_Activos_Inf!$CX$2:$CY$16,2,FALSE))</f>
        <v/>
      </c>
      <c r="G2182" s="35" t="str">
        <f t="shared" si="105"/>
        <v/>
      </c>
      <c r="H2182" s="7"/>
      <c r="I2182" s="7"/>
      <c r="J2182" s="7"/>
      <c r="K2182" s="7"/>
      <c r="L2182" s="7"/>
      <c r="M2182" s="11"/>
      <c r="N2182" s="18" t="str">
        <f>IF(M2182="","",VLOOKUP(M2182,Parametros_Activos_Inf!$P$2:$Q$48,2,FALSE))</f>
        <v/>
      </c>
      <c r="O2182" s="7"/>
      <c r="P2182" s="18" t="str">
        <f>IF(O2182="","",VLOOKUP(O2182,Parametros_Activos_Inf!$R$2:$S$124,2,FALSE))</f>
        <v/>
      </c>
      <c r="Q2182" s="7"/>
      <c r="R2182" s="7"/>
      <c r="S2182" s="7"/>
      <c r="T2182" s="7"/>
      <c r="U2182" s="7"/>
      <c r="V2182" s="7"/>
      <c r="W2182" s="7"/>
      <c r="X2182" s="7"/>
      <c r="Y2182" s="7"/>
      <c r="Z2182" s="7"/>
      <c r="AA2182" s="7"/>
      <c r="AB2182" s="7"/>
      <c r="AC2182" s="7"/>
      <c r="AD2182" s="36" t="str">
        <f t="shared" si="106"/>
        <v/>
      </c>
      <c r="AE2182" s="35" t="str">
        <f>IF(AD2182="","",VLOOKUP(AD2182,Parametros_Activos_Inf!$CK$2:$CL$10,2,FALSE))</f>
        <v/>
      </c>
      <c r="AF2182" s="29"/>
      <c r="AG2182" s="36" t="str">
        <f>IF(AF2182="","",VLOOKUP(AF2182,Parametros_Activos_Inf!$CP$2:$CQ$4,2,FALSE))</f>
        <v/>
      </c>
      <c r="AH2182" s="29"/>
      <c r="AI2182" s="36" t="str">
        <f>IF(AH2182="","",VLOOKUP(AH2182,Parametros_Activos_Inf!$CN$2:$CO$5,2,FALSE))</f>
        <v/>
      </c>
      <c r="AJ2182" s="154" t="str">
        <f>IF(AH2182="","",VLOOKUP(AF2182&amp;AH2182,Parametros_Activos_Inf!$CR$2:$CS$13,2,FALSE))</f>
        <v/>
      </c>
      <c r="AK2182" s="20"/>
    </row>
    <row r="2183" spans="1:37" s="9" customFormat="1" ht="14.25">
      <c r="A2183" s="35">
        <v>2180</v>
      </c>
      <c r="B2183" s="35" t="str">
        <f t="shared" si="104"/>
        <v/>
      </c>
      <c r="C2183" s="7"/>
      <c r="D2183" s="7"/>
      <c r="E2183" s="35" t="str">
        <f>IF(C2183="","",VLOOKUP(C2183,Parametros_Activos_Inf!$CV$2:$CW$6,2,FALSE))</f>
        <v/>
      </c>
      <c r="F2183" s="35" t="str">
        <f>IF(D2183="","",VLOOKUP(D2183,Parametros_Activos_Inf!$CX$2:$CY$16,2,FALSE))</f>
        <v/>
      </c>
      <c r="G2183" s="35" t="str">
        <f t="shared" si="105"/>
        <v/>
      </c>
      <c r="H2183" s="7"/>
      <c r="I2183" s="7"/>
      <c r="J2183" s="7"/>
      <c r="K2183" s="7"/>
      <c r="L2183" s="7"/>
      <c r="M2183" s="11"/>
      <c r="N2183" s="18" t="str">
        <f>IF(M2183="","",VLOOKUP(M2183,Parametros_Activos_Inf!$P$2:$Q$48,2,FALSE))</f>
        <v/>
      </c>
      <c r="O2183" s="7"/>
      <c r="P2183" s="18" t="str">
        <f>IF(O2183="","",VLOOKUP(O2183,Parametros_Activos_Inf!$R$2:$S$124,2,FALSE))</f>
        <v/>
      </c>
      <c r="Q2183" s="7"/>
      <c r="R2183" s="7"/>
      <c r="S2183" s="7"/>
      <c r="T2183" s="7"/>
      <c r="U2183" s="7"/>
      <c r="V2183" s="7"/>
      <c r="W2183" s="7"/>
      <c r="X2183" s="7"/>
      <c r="Y2183" s="7"/>
      <c r="Z2183" s="7"/>
      <c r="AA2183" s="7"/>
      <c r="AB2183" s="7"/>
      <c r="AC2183" s="7"/>
      <c r="AD2183" s="36" t="str">
        <f t="shared" si="106"/>
        <v/>
      </c>
      <c r="AE2183" s="35" t="str">
        <f>IF(AD2183="","",VLOOKUP(AD2183,Parametros_Activos_Inf!$CK$2:$CL$10,2,FALSE))</f>
        <v/>
      </c>
      <c r="AF2183" s="29"/>
      <c r="AG2183" s="36" t="str">
        <f>IF(AF2183="","",VLOOKUP(AF2183,Parametros_Activos_Inf!$CP$2:$CQ$4,2,FALSE))</f>
        <v/>
      </c>
      <c r="AH2183" s="29"/>
      <c r="AI2183" s="36" t="str">
        <f>IF(AH2183="","",VLOOKUP(AH2183,Parametros_Activos_Inf!$CN$2:$CO$5,2,FALSE))</f>
        <v/>
      </c>
      <c r="AJ2183" s="154" t="str">
        <f>IF(AH2183="","",VLOOKUP(AF2183&amp;AH2183,Parametros_Activos_Inf!$CR$2:$CS$13,2,FALSE))</f>
        <v/>
      </c>
      <c r="AK2183" s="20"/>
    </row>
    <row r="2184" spans="1:37" s="9" customFormat="1" ht="14.25">
      <c r="A2184" s="35">
        <v>2181</v>
      </c>
      <c r="B2184" s="35" t="str">
        <f t="shared" si="104"/>
        <v/>
      </c>
      <c r="C2184" s="7"/>
      <c r="D2184" s="7"/>
      <c r="E2184" s="35" t="str">
        <f>IF(C2184="","",VLOOKUP(C2184,Parametros_Activos_Inf!$CV$2:$CW$6,2,FALSE))</f>
        <v/>
      </c>
      <c r="F2184" s="35" t="str">
        <f>IF(D2184="","",VLOOKUP(D2184,Parametros_Activos_Inf!$CX$2:$CY$16,2,FALSE))</f>
        <v/>
      </c>
      <c r="G2184" s="35" t="str">
        <f t="shared" si="105"/>
        <v/>
      </c>
      <c r="H2184" s="7"/>
      <c r="I2184" s="7"/>
      <c r="J2184" s="7"/>
      <c r="K2184" s="7"/>
      <c r="L2184" s="7"/>
      <c r="M2184" s="11"/>
      <c r="N2184" s="18" t="str">
        <f>IF(M2184="","",VLOOKUP(M2184,Parametros_Activos_Inf!$P$2:$Q$48,2,FALSE))</f>
        <v/>
      </c>
      <c r="O2184" s="7"/>
      <c r="P2184" s="18" t="str">
        <f>IF(O2184="","",VLOOKUP(O2184,Parametros_Activos_Inf!$R$2:$S$124,2,FALSE))</f>
        <v/>
      </c>
      <c r="Q2184" s="7"/>
      <c r="R2184" s="7"/>
      <c r="S2184" s="7"/>
      <c r="T2184" s="7"/>
      <c r="U2184" s="7"/>
      <c r="V2184" s="7"/>
      <c r="W2184" s="7"/>
      <c r="X2184" s="7"/>
      <c r="Y2184" s="7"/>
      <c r="Z2184" s="7"/>
      <c r="AA2184" s="7"/>
      <c r="AB2184" s="7"/>
      <c r="AC2184" s="7"/>
      <c r="AD2184" s="36" t="str">
        <f t="shared" si="106"/>
        <v/>
      </c>
      <c r="AE2184" s="35" t="str">
        <f>IF(AD2184="","",VLOOKUP(AD2184,Parametros_Activos_Inf!$CK$2:$CL$10,2,FALSE))</f>
        <v/>
      </c>
      <c r="AF2184" s="29"/>
      <c r="AG2184" s="36" t="str">
        <f>IF(AF2184="","",VLOOKUP(AF2184,Parametros_Activos_Inf!$CP$2:$CQ$4,2,FALSE))</f>
        <v/>
      </c>
      <c r="AH2184" s="29"/>
      <c r="AI2184" s="36" t="str">
        <f>IF(AH2184="","",VLOOKUP(AH2184,Parametros_Activos_Inf!$CN$2:$CO$5,2,FALSE))</f>
        <v/>
      </c>
      <c r="AJ2184" s="154" t="str">
        <f>IF(AH2184="","",VLOOKUP(AF2184&amp;AH2184,Parametros_Activos_Inf!$CR$2:$CS$13,2,FALSE))</f>
        <v/>
      </c>
      <c r="AK2184" s="20"/>
    </row>
    <row r="2185" spans="1:37" s="9" customFormat="1" ht="14.25">
      <c r="A2185" s="35">
        <v>2182</v>
      </c>
      <c r="B2185" s="35" t="str">
        <f t="shared" si="104"/>
        <v/>
      </c>
      <c r="C2185" s="7"/>
      <c r="D2185" s="7"/>
      <c r="E2185" s="35" t="str">
        <f>IF(C2185="","",VLOOKUP(C2185,Parametros_Activos_Inf!$CV$2:$CW$6,2,FALSE))</f>
        <v/>
      </c>
      <c r="F2185" s="35" t="str">
        <f>IF(D2185="","",VLOOKUP(D2185,Parametros_Activos_Inf!$CX$2:$CY$16,2,FALSE))</f>
        <v/>
      </c>
      <c r="G2185" s="35" t="str">
        <f t="shared" si="105"/>
        <v/>
      </c>
      <c r="H2185" s="7"/>
      <c r="I2185" s="7"/>
      <c r="J2185" s="7"/>
      <c r="K2185" s="7"/>
      <c r="L2185" s="7"/>
      <c r="M2185" s="11"/>
      <c r="N2185" s="18" t="str">
        <f>IF(M2185="","",VLOOKUP(M2185,Parametros_Activos_Inf!$P$2:$Q$48,2,FALSE))</f>
        <v/>
      </c>
      <c r="O2185" s="7"/>
      <c r="P2185" s="18" t="str">
        <f>IF(O2185="","",VLOOKUP(O2185,Parametros_Activos_Inf!$R$2:$S$124,2,FALSE))</f>
        <v/>
      </c>
      <c r="Q2185" s="7"/>
      <c r="R2185" s="7"/>
      <c r="S2185" s="7"/>
      <c r="T2185" s="7"/>
      <c r="U2185" s="7"/>
      <c r="V2185" s="7"/>
      <c r="W2185" s="7"/>
      <c r="X2185" s="7"/>
      <c r="Y2185" s="7"/>
      <c r="Z2185" s="7"/>
      <c r="AA2185" s="7"/>
      <c r="AB2185" s="7"/>
      <c r="AC2185" s="7"/>
      <c r="AD2185" s="36" t="str">
        <f t="shared" si="106"/>
        <v/>
      </c>
      <c r="AE2185" s="35" t="str">
        <f>IF(AD2185="","",VLOOKUP(AD2185,Parametros_Activos_Inf!$CK$2:$CL$10,2,FALSE))</f>
        <v/>
      </c>
      <c r="AF2185" s="29"/>
      <c r="AG2185" s="36" t="str">
        <f>IF(AF2185="","",VLOOKUP(AF2185,Parametros_Activos_Inf!$CP$2:$CQ$4,2,FALSE))</f>
        <v/>
      </c>
      <c r="AH2185" s="29"/>
      <c r="AI2185" s="36" t="str">
        <f>IF(AH2185="","",VLOOKUP(AH2185,Parametros_Activos_Inf!$CN$2:$CO$5,2,FALSE))</f>
        <v/>
      </c>
      <c r="AJ2185" s="154" t="str">
        <f>IF(AH2185="","",VLOOKUP(AF2185&amp;AH2185,Parametros_Activos_Inf!$CR$2:$CS$13,2,FALSE))</f>
        <v/>
      </c>
      <c r="AK2185" s="20"/>
    </row>
    <row r="2186" spans="1:37" s="9" customFormat="1" ht="14.25">
      <c r="A2186" s="35">
        <v>2183</v>
      </c>
      <c r="B2186" s="35" t="str">
        <f t="shared" si="104"/>
        <v/>
      </c>
      <c r="C2186" s="7"/>
      <c r="D2186" s="7"/>
      <c r="E2186" s="35" t="str">
        <f>IF(C2186="","",VLOOKUP(C2186,Parametros_Activos_Inf!$CV$2:$CW$6,2,FALSE))</f>
        <v/>
      </c>
      <c r="F2186" s="35" t="str">
        <f>IF(D2186="","",VLOOKUP(D2186,Parametros_Activos_Inf!$CX$2:$CY$16,2,FALSE))</f>
        <v/>
      </c>
      <c r="G2186" s="35" t="str">
        <f t="shared" si="105"/>
        <v/>
      </c>
      <c r="H2186" s="7"/>
      <c r="I2186" s="7"/>
      <c r="J2186" s="7"/>
      <c r="K2186" s="7"/>
      <c r="L2186" s="7"/>
      <c r="M2186" s="11"/>
      <c r="N2186" s="18" t="str">
        <f>IF(M2186="","",VLOOKUP(M2186,Parametros_Activos_Inf!$P$2:$Q$48,2,FALSE))</f>
        <v/>
      </c>
      <c r="O2186" s="7"/>
      <c r="P2186" s="18" t="str">
        <f>IF(O2186="","",VLOOKUP(O2186,Parametros_Activos_Inf!$R$2:$S$124,2,FALSE))</f>
        <v/>
      </c>
      <c r="Q2186" s="7"/>
      <c r="R2186" s="7"/>
      <c r="S2186" s="7"/>
      <c r="T2186" s="7"/>
      <c r="U2186" s="7"/>
      <c r="V2186" s="7"/>
      <c r="W2186" s="7"/>
      <c r="X2186" s="7"/>
      <c r="Y2186" s="7"/>
      <c r="Z2186" s="7"/>
      <c r="AA2186" s="7"/>
      <c r="AB2186" s="7"/>
      <c r="AC2186" s="7"/>
      <c r="AD2186" s="36" t="str">
        <f t="shared" si="106"/>
        <v/>
      </c>
      <c r="AE2186" s="35" t="str">
        <f>IF(AD2186="","",VLOOKUP(AD2186,Parametros_Activos_Inf!$CK$2:$CL$10,2,FALSE))</f>
        <v/>
      </c>
      <c r="AF2186" s="29"/>
      <c r="AG2186" s="36" t="str">
        <f>IF(AF2186="","",VLOOKUP(AF2186,Parametros_Activos_Inf!$CP$2:$CQ$4,2,FALSE))</f>
        <v/>
      </c>
      <c r="AH2186" s="29"/>
      <c r="AI2186" s="36" t="str">
        <f>IF(AH2186="","",VLOOKUP(AH2186,Parametros_Activos_Inf!$CN$2:$CO$5,2,FALSE))</f>
        <v/>
      </c>
      <c r="AJ2186" s="154" t="str">
        <f>IF(AH2186="","",VLOOKUP(AF2186&amp;AH2186,Parametros_Activos_Inf!$CR$2:$CS$13,2,FALSE))</f>
        <v/>
      </c>
      <c r="AK2186" s="20"/>
    </row>
    <row r="2187" spans="1:37" s="9" customFormat="1" ht="14.25">
      <c r="A2187" s="35">
        <v>2184</v>
      </c>
      <c r="B2187" s="35" t="str">
        <f t="shared" si="104"/>
        <v/>
      </c>
      <c r="C2187" s="7"/>
      <c r="D2187" s="7"/>
      <c r="E2187" s="35" t="str">
        <f>IF(C2187="","",VLOOKUP(C2187,Parametros_Activos_Inf!$CV$2:$CW$6,2,FALSE))</f>
        <v/>
      </c>
      <c r="F2187" s="35" t="str">
        <f>IF(D2187="","",VLOOKUP(D2187,Parametros_Activos_Inf!$CX$2:$CY$16,2,FALSE))</f>
        <v/>
      </c>
      <c r="G2187" s="35" t="str">
        <f t="shared" si="105"/>
        <v/>
      </c>
      <c r="H2187" s="7"/>
      <c r="I2187" s="7"/>
      <c r="J2187" s="7"/>
      <c r="K2187" s="7"/>
      <c r="L2187" s="7"/>
      <c r="M2187" s="11"/>
      <c r="N2187" s="18" t="str">
        <f>IF(M2187="","",VLOOKUP(M2187,Parametros_Activos_Inf!$P$2:$Q$48,2,FALSE))</f>
        <v/>
      </c>
      <c r="O2187" s="7"/>
      <c r="P2187" s="18" t="str">
        <f>IF(O2187="","",VLOOKUP(O2187,Parametros_Activos_Inf!$R$2:$S$124,2,FALSE))</f>
        <v/>
      </c>
      <c r="Q2187" s="7"/>
      <c r="R2187" s="7"/>
      <c r="S2187" s="7"/>
      <c r="T2187" s="7"/>
      <c r="U2187" s="7"/>
      <c r="V2187" s="7"/>
      <c r="W2187" s="7"/>
      <c r="X2187" s="7"/>
      <c r="Y2187" s="7"/>
      <c r="Z2187" s="7"/>
      <c r="AA2187" s="7"/>
      <c r="AB2187" s="7"/>
      <c r="AC2187" s="7"/>
      <c r="AD2187" s="36" t="str">
        <f t="shared" si="106"/>
        <v/>
      </c>
      <c r="AE2187" s="35" t="str">
        <f>IF(AD2187="","",VLOOKUP(AD2187,Parametros_Activos_Inf!$CK$2:$CL$10,2,FALSE))</f>
        <v/>
      </c>
      <c r="AF2187" s="29"/>
      <c r="AG2187" s="36" t="str">
        <f>IF(AF2187="","",VLOOKUP(AF2187,Parametros_Activos_Inf!$CP$2:$CQ$4,2,FALSE))</f>
        <v/>
      </c>
      <c r="AH2187" s="29"/>
      <c r="AI2187" s="36" t="str">
        <f>IF(AH2187="","",VLOOKUP(AH2187,Parametros_Activos_Inf!$CN$2:$CO$5,2,FALSE))</f>
        <v/>
      </c>
      <c r="AJ2187" s="154" t="str">
        <f>IF(AH2187="","",VLOOKUP(AF2187&amp;AH2187,Parametros_Activos_Inf!$CR$2:$CS$13,2,FALSE))</f>
        <v/>
      </c>
      <c r="AK2187" s="20"/>
    </row>
    <row r="2188" spans="1:37" s="9" customFormat="1" ht="14.25">
      <c r="A2188" s="35">
        <v>2185</v>
      </c>
      <c r="B2188" s="35" t="str">
        <f t="shared" si="104"/>
        <v/>
      </c>
      <c r="C2188" s="7"/>
      <c r="D2188" s="7"/>
      <c r="E2188" s="35" t="str">
        <f>IF(C2188="","",VLOOKUP(C2188,Parametros_Activos_Inf!$CV$2:$CW$6,2,FALSE))</f>
        <v/>
      </c>
      <c r="F2188" s="35" t="str">
        <f>IF(D2188="","",VLOOKUP(D2188,Parametros_Activos_Inf!$CX$2:$CY$16,2,FALSE))</f>
        <v/>
      </c>
      <c r="G2188" s="35" t="str">
        <f t="shared" si="105"/>
        <v/>
      </c>
      <c r="H2188" s="7"/>
      <c r="I2188" s="7"/>
      <c r="J2188" s="7"/>
      <c r="K2188" s="7"/>
      <c r="L2188" s="7"/>
      <c r="M2188" s="11"/>
      <c r="N2188" s="18" t="str">
        <f>IF(M2188="","",VLOOKUP(M2188,Parametros_Activos_Inf!$P$2:$Q$48,2,FALSE))</f>
        <v/>
      </c>
      <c r="O2188" s="7"/>
      <c r="P2188" s="18" t="str">
        <f>IF(O2188="","",VLOOKUP(O2188,Parametros_Activos_Inf!$R$2:$S$124,2,FALSE))</f>
        <v/>
      </c>
      <c r="Q2188" s="7"/>
      <c r="R2188" s="7"/>
      <c r="S2188" s="7"/>
      <c r="T2188" s="7"/>
      <c r="U2188" s="7"/>
      <c r="V2188" s="7"/>
      <c r="W2188" s="7"/>
      <c r="X2188" s="7"/>
      <c r="Y2188" s="7"/>
      <c r="Z2188" s="7"/>
      <c r="AA2188" s="7"/>
      <c r="AB2188" s="7"/>
      <c r="AC2188" s="7"/>
      <c r="AD2188" s="36" t="str">
        <f t="shared" si="106"/>
        <v/>
      </c>
      <c r="AE2188" s="35" t="str">
        <f>IF(AD2188="","",VLOOKUP(AD2188,Parametros_Activos_Inf!$CK$2:$CL$10,2,FALSE))</f>
        <v/>
      </c>
      <c r="AF2188" s="29"/>
      <c r="AG2188" s="36" t="str">
        <f>IF(AF2188="","",VLOOKUP(AF2188,Parametros_Activos_Inf!$CP$2:$CQ$4,2,FALSE))</f>
        <v/>
      </c>
      <c r="AH2188" s="29"/>
      <c r="AI2188" s="36" t="str">
        <f>IF(AH2188="","",VLOOKUP(AH2188,Parametros_Activos_Inf!$CN$2:$CO$5,2,FALSE))</f>
        <v/>
      </c>
      <c r="AJ2188" s="154" t="str">
        <f>IF(AH2188="","",VLOOKUP(AF2188&amp;AH2188,Parametros_Activos_Inf!$CR$2:$CS$13,2,FALSE))</f>
        <v/>
      </c>
      <c r="AK2188" s="20"/>
    </row>
    <row r="2189" spans="1:37" s="9" customFormat="1" ht="14.25">
      <c r="A2189" s="35">
        <v>2186</v>
      </c>
      <c r="B2189" s="35" t="str">
        <f t="shared" si="104"/>
        <v/>
      </c>
      <c r="C2189" s="7"/>
      <c r="D2189" s="7"/>
      <c r="E2189" s="35" t="str">
        <f>IF(C2189="","",VLOOKUP(C2189,Parametros_Activos_Inf!$CV$2:$CW$6,2,FALSE))</f>
        <v/>
      </c>
      <c r="F2189" s="35" t="str">
        <f>IF(D2189="","",VLOOKUP(D2189,Parametros_Activos_Inf!$CX$2:$CY$16,2,FALSE))</f>
        <v/>
      </c>
      <c r="G2189" s="35" t="str">
        <f t="shared" si="105"/>
        <v/>
      </c>
      <c r="H2189" s="7"/>
      <c r="I2189" s="7"/>
      <c r="J2189" s="7"/>
      <c r="K2189" s="7"/>
      <c r="L2189" s="7"/>
      <c r="M2189" s="11"/>
      <c r="N2189" s="18" t="str">
        <f>IF(M2189="","",VLOOKUP(M2189,Parametros_Activos_Inf!$P$2:$Q$48,2,FALSE))</f>
        <v/>
      </c>
      <c r="O2189" s="7"/>
      <c r="P2189" s="18" t="str">
        <f>IF(O2189="","",VLOOKUP(O2189,Parametros_Activos_Inf!$R$2:$S$124,2,FALSE))</f>
        <v/>
      </c>
      <c r="Q2189" s="7"/>
      <c r="R2189" s="7"/>
      <c r="S2189" s="7"/>
      <c r="T2189" s="7"/>
      <c r="U2189" s="7"/>
      <c r="V2189" s="7"/>
      <c r="W2189" s="7"/>
      <c r="X2189" s="7"/>
      <c r="Y2189" s="7"/>
      <c r="Z2189" s="7"/>
      <c r="AA2189" s="7"/>
      <c r="AB2189" s="7"/>
      <c r="AC2189" s="7"/>
      <c r="AD2189" s="36" t="str">
        <f t="shared" si="106"/>
        <v/>
      </c>
      <c r="AE2189" s="35" t="str">
        <f>IF(AD2189="","",VLOOKUP(AD2189,Parametros_Activos_Inf!$CK$2:$CL$10,2,FALSE))</f>
        <v/>
      </c>
      <c r="AF2189" s="29"/>
      <c r="AG2189" s="36" t="str">
        <f>IF(AF2189="","",VLOOKUP(AF2189,Parametros_Activos_Inf!$CP$2:$CQ$4,2,FALSE))</f>
        <v/>
      </c>
      <c r="AH2189" s="29"/>
      <c r="AI2189" s="36" t="str">
        <f>IF(AH2189="","",VLOOKUP(AH2189,Parametros_Activos_Inf!$CN$2:$CO$5,2,FALSE))</f>
        <v/>
      </c>
      <c r="AJ2189" s="154" t="str">
        <f>IF(AH2189="","",VLOOKUP(AF2189&amp;AH2189,Parametros_Activos_Inf!$CR$2:$CS$13,2,FALSE))</f>
        <v/>
      </c>
      <c r="AK2189" s="20"/>
    </row>
    <row r="2190" spans="1:37" s="9" customFormat="1" ht="14.25">
      <c r="A2190" s="35">
        <v>2187</v>
      </c>
      <c r="B2190" s="35" t="str">
        <f t="shared" si="104"/>
        <v/>
      </c>
      <c r="C2190" s="7"/>
      <c r="D2190" s="7"/>
      <c r="E2190" s="35" t="str">
        <f>IF(C2190="","",VLOOKUP(C2190,Parametros_Activos_Inf!$CV$2:$CW$6,2,FALSE))</f>
        <v/>
      </c>
      <c r="F2190" s="35" t="str">
        <f>IF(D2190="","",VLOOKUP(D2190,Parametros_Activos_Inf!$CX$2:$CY$16,2,FALSE))</f>
        <v/>
      </c>
      <c r="G2190" s="35" t="str">
        <f t="shared" si="105"/>
        <v/>
      </c>
      <c r="H2190" s="7"/>
      <c r="I2190" s="7"/>
      <c r="J2190" s="7"/>
      <c r="K2190" s="7"/>
      <c r="L2190" s="7"/>
      <c r="M2190" s="11"/>
      <c r="N2190" s="18" t="str">
        <f>IF(M2190="","",VLOOKUP(M2190,Parametros_Activos_Inf!$P$2:$Q$48,2,FALSE))</f>
        <v/>
      </c>
      <c r="O2190" s="7"/>
      <c r="P2190" s="18" t="str">
        <f>IF(O2190="","",VLOOKUP(O2190,Parametros_Activos_Inf!$R$2:$S$124,2,FALSE))</f>
        <v/>
      </c>
      <c r="Q2190" s="7"/>
      <c r="R2190" s="7"/>
      <c r="S2190" s="7"/>
      <c r="T2190" s="7"/>
      <c r="U2190" s="7"/>
      <c r="V2190" s="7"/>
      <c r="W2190" s="7"/>
      <c r="X2190" s="7"/>
      <c r="Y2190" s="7"/>
      <c r="Z2190" s="7"/>
      <c r="AA2190" s="7"/>
      <c r="AB2190" s="7"/>
      <c r="AC2190" s="7"/>
      <c r="AD2190" s="36" t="str">
        <f t="shared" si="106"/>
        <v/>
      </c>
      <c r="AE2190" s="35" t="str">
        <f>IF(AD2190="","",VLOOKUP(AD2190,Parametros_Activos_Inf!$CK$2:$CL$10,2,FALSE))</f>
        <v/>
      </c>
      <c r="AF2190" s="29"/>
      <c r="AG2190" s="36" t="str">
        <f>IF(AF2190="","",VLOOKUP(AF2190,Parametros_Activos_Inf!$CP$2:$CQ$4,2,FALSE))</f>
        <v/>
      </c>
      <c r="AH2190" s="29"/>
      <c r="AI2190" s="36" t="str">
        <f>IF(AH2190="","",VLOOKUP(AH2190,Parametros_Activos_Inf!$CN$2:$CO$5,2,FALSE))</f>
        <v/>
      </c>
      <c r="AJ2190" s="154" t="str">
        <f>IF(AH2190="","",VLOOKUP(AF2190&amp;AH2190,Parametros_Activos_Inf!$CR$2:$CS$13,2,FALSE))</f>
        <v/>
      </c>
      <c r="AK2190" s="20"/>
    </row>
    <row r="2191" spans="1:37" s="9" customFormat="1" ht="14.25">
      <c r="A2191" s="35">
        <v>2188</v>
      </c>
      <c r="B2191" s="35" t="str">
        <f t="shared" si="104"/>
        <v/>
      </c>
      <c r="C2191" s="7"/>
      <c r="D2191" s="7"/>
      <c r="E2191" s="35" t="str">
        <f>IF(C2191="","",VLOOKUP(C2191,Parametros_Activos_Inf!$CV$2:$CW$6,2,FALSE))</f>
        <v/>
      </c>
      <c r="F2191" s="35" t="str">
        <f>IF(D2191="","",VLOOKUP(D2191,Parametros_Activos_Inf!$CX$2:$CY$16,2,FALSE))</f>
        <v/>
      </c>
      <c r="G2191" s="35" t="str">
        <f t="shared" si="105"/>
        <v/>
      </c>
      <c r="H2191" s="7"/>
      <c r="I2191" s="7"/>
      <c r="J2191" s="7"/>
      <c r="K2191" s="7"/>
      <c r="L2191" s="7"/>
      <c r="M2191" s="11"/>
      <c r="N2191" s="18" t="str">
        <f>IF(M2191="","",VLOOKUP(M2191,Parametros_Activos_Inf!$P$2:$Q$48,2,FALSE))</f>
        <v/>
      </c>
      <c r="O2191" s="7"/>
      <c r="P2191" s="18" t="str">
        <f>IF(O2191="","",VLOOKUP(O2191,Parametros_Activos_Inf!$R$2:$S$124,2,FALSE))</f>
        <v/>
      </c>
      <c r="Q2191" s="7"/>
      <c r="R2191" s="7"/>
      <c r="S2191" s="7"/>
      <c r="T2191" s="7"/>
      <c r="U2191" s="7"/>
      <c r="V2191" s="7"/>
      <c r="W2191" s="7"/>
      <c r="X2191" s="7"/>
      <c r="Y2191" s="7"/>
      <c r="Z2191" s="7"/>
      <c r="AA2191" s="7"/>
      <c r="AB2191" s="7"/>
      <c r="AC2191" s="7"/>
      <c r="AD2191" s="36" t="str">
        <f t="shared" si="106"/>
        <v/>
      </c>
      <c r="AE2191" s="35" t="str">
        <f>IF(AD2191="","",VLOOKUP(AD2191,Parametros_Activos_Inf!$CK$2:$CL$10,2,FALSE))</f>
        <v/>
      </c>
      <c r="AF2191" s="29"/>
      <c r="AG2191" s="36" t="str">
        <f>IF(AF2191="","",VLOOKUP(AF2191,Parametros_Activos_Inf!$CP$2:$CQ$4,2,FALSE))</f>
        <v/>
      </c>
      <c r="AH2191" s="29"/>
      <c r="AI2191" s="36" t="str">
        <f>IF(AH2191="","",VLOOKUP(AH2191,Parametros_Activos_Inf!$CN$2:$CO$5,2,FALSE))</f>
        <v/>
      </c>
      <c r="AJ2191" s="154" t="str">
        <f>IF(AH2191="","",VLOOKUP(AF2191&amp;AH2191,Parametros_Activos_Inf!$CR$2:$CS$13,2,FALSE))</f>
        <v/>
      </c>
      <c r="AK2191" s="20"/>
    </row>
    <row r="2192" spans="1:37" s="9" customFormat="1" ht="14.25">
      <c r="A2192" s="35">
        <v>2189</v>
      </c>
      <c r="B2192" s="35" t="str">
        <f t="shared" si="104"/>
        <v/>
      </c>
      <c r="C2192" s="7"/>
      <c r="D2192" s="7"/>
      <c r="E2192" s="35" t="str">
        <f>IF(C2192="","",VLOOKUP(C2192,Parametros_Activos_Inf!$CV$2:$CW$6,2,FALSE))</f>
        <v/>
      </c>
      <c r="F2192" s="35" t="str">
        <f>IF(D2192="","",VLOOKUP(D2192,Parametros_Activos_Inf!$CX$2:$CY$16,2,FALSE))</f>
        <v/>
      </c>
      <c r="G2192" s="35" t="str">
        <f t="shared" si="105"/>
        <v/>
      </c>
      <c r="H2192" s="7"/>
      <c r="I2192" s="7"/>
      <c r="J2192" s="7"/>
      <c r="K2192" s="7"/>
      <c r="L2192" s="7"/>
      <c r="M2192" s="11"/>
      <c r="N2192" s="18" t="str">
        <f>IF(M2192="","",VLOOKUP(M2192,Parametros_Activos_Inf!$P$2:$Q$48,2,FALSE))</f>
        <v/>
      </c>
      <c r="O2192" s="7"/>
      <c r="P2192" s="18" t="str">
        <f>IF(O2192="","",VLOOKUP(O2192,Parametros_Activos_Inf!$R$2:$S$124,2,FALSE))</f>
        <v/>
      </c>
      <c r="Q2192" s="7"/>
      <c r="R2192" s="7"/>
      <c r="S2192" s="7"/>
      <c r="T2192" s="7"/>
      <c r="U2192" s="7"/>
      <c r="V2192" s="7"/>
      <c r="W2192" s="7"/>
      <c r="X2192" s="7"/>
      <c r="Y2192" s="7"/>
      <c r="Z2192" s="7"/>
      <c r="AA2192" s="7"/>
      <c r="AB2192" s="7"/>
      <c r="AC2192" s="7"/>
      <c r="AD2192" s="36" t="str">
        <f t="shared" si="106"/>
        <v/>
      </c>
      <c r="AE2192" s="35" t="str">
        <f>IF(AD2192="","",VLOOKUP(AD2192,Parametros_Activos_Inf!$CK$2:$CL$10,2,FALSE))</f>
        <v/>
      </c>
      <c r="AF2192" s="29"/>
      <c r="AG2192" s="36" t="str">
        <f>IF(AF2192="","",VLOOKUP(AF2192,Parametros_Activos_Inf!$CP$2:$CQ$4,2,FALSE))</f>
        <v/>
      </c>
      <c r="AH2192" s="29"/>
      <c r="AI2192" s="36" t="str">
        <f>IF(AH2192="","",VLOOKUP(AH2192,Parametros_Activos_Inf!$CN$2:$CO$5,2,FALSE))</f>
        <v/>
      </c>
      <c r="AJ2192" s="154" t="str">
        <f>IF(AH2192="","",VLOOKUP(AF2192&amp;AH2192,Parametros_Activos_Inf!$CR$2:$CS$13,2,FALSE))</f>
        <v/>
      </c>
      <c r="AK2192" s="20"/>
    </row>
    <row r="2193" spans="1:37" s="9" customFormat="1" ht="14.25">
      <c r="A2193" s="35">
        <v>2190</v>
      </c>
      <c r="B2193" s="35" t="str">
        <f t="shared" si="104"/>
        <v/>
      </c>
      <c r="C2193" s="7"/>
      <c r="D2193" s="7"/>
      <c r="E2193" s="35" t="str">
        <f>IF(C2193="","",VLOOKUP(C2193,Parametros_Activos_Inf!$CV$2:$CW$6,2,FALSE))</f>
        <v/>
      </c>
      <c r="F2193" s="35" t="str">
        <f>IF(D2193="","",VLOOKUP(D2193,Parametros_Activos_Inf!$CX$2:$CY$16,2,FALSE))</f>
        <v/>
      </c>
      <c r="G2193" s="35" t="str">
        <f t="shared" si="105"/>
        <v/>
      </c>
      <c r="H2193" s="7"/>
      <c r="I2193" s="7"/>
      <c r="J2193" s="7"/>
      <c r="K2193" s="7"/>
      <c r="L2193" s="7"/>
      <c r="M2193" s="11"/>
      <c r="N2193" s="18" t="str">
        <f>IF(M2193="","",VLOOKUP(M2193,Parametros_Activos_Inf!$P$2:$Q$48,2,FALSE))</f>
        <v/>
      </c>
      <c r="O2193" s="7"/>
      <c r="P2193" s="18" t="str">
        <f>IF(O2193="","",VLOOKUP(O2193,Parametros_Activos_Inf!$R$2:$S$124,2,FALSE))</f>
        <v/>
      </c>
      <c r="Q2193" s="7"/>
      <c r="R2193" s="7"/>
      <c r="S2193" s="7"/>
      <c r="T2193" s="7"/>
      <c r="U2193" s="7"/>
      <c r="V2193" s="7"/>
      <c r="W2193" s="7"/>
      <c r="X2193" s="7"/>
      <c r="Y2193" s="7"/>
      <c r="Z2193" s="7"/>
      <c r="AA2193" s="7"/>
      <c r="AB2193" s="7"/>
      <c r="AC2193" s="7"/>
      <c r="AD2193" s="36" t="str">
        <f t="shared" si="106"/>
        <v/>
      </c>
      <c r="AE2193" s="35" t="str">
        <f>IF(AD2193="","",VLOOKUP(AD2193,Parametros_Activos_Inf!$CK$2:$CL$10,2,FALSE))</f>
        <v/>
      </c>
      <c r="AF2193" s="29"/>
      <c r="AG2193" s="36" t="str">
        <f>IF(AF2193="","",VLOOKUP(AF2193,Parametros_Activos_Inf!$CP$2:$CQ$4,2,FALSE))</f>
        <v/>
      </c>
      <c r="AH2193" s="29"/>
      <c r="AI2193" s="36" t="str">
        <f>IF(AH2193="","",VLOOKUP(AH2193,Parametros_Activos_Inf!$CN$2:$CO$5,2,FALSE))</f>
        <v/>
      </c>
      <c r="AJ2193" s="154" t="str">
        <f>IF(AH2193="","",VLOOKUP(AF2193&amp;AH2193,Parametros_Activos_Inf!$CR$2:$CS$13,2,FALSE))</f>
        <v/>
      </c>
      <c r="AK2193" s="20"/>
    </row>
    <row r="2194" spans="1:37" s="9" customFormat="1" ht="14.25">
      <c r="A2194" s="35">
        <v>2191</v>
      </c>
      <c r="B2194" s="35" t="str">
        <f t="shared" si="104"/>
        <v/>
      </c>
      <c r="C2194" s="7"/>
      <c r="D2194" s="7"/>
      <c r="E2194" s="35" t="str">
        <f>IF(C2194="","",VLOOKUP(C2194,Parametros_Activos_Inf!$CV$2:$CW$6,2,FALSE))</f>
        <v/>
      </c>
      <c r="F2194" s="35" t="str">
        <f>IF(D2194="","",VLOOKUP(D2194,Parametros_Activos_Inf!$CX$2:$CY$16,2,FALSE))</f>
        <v/>
      </c>
      <c r="G2194" s="35" t="str">
        <f t="shared" si="105"/>
        <v/>
      </c>
      <c r="H2194" s="7"/>
      <c r="I2194" s="7"/>
      <c r="J2194" s="7"/>
      <c r="K2194" s="7"/>
      <c r="L2194" s="7"/>
      <c r="M2194" s="11"/>
      <c r="N2194" s="18" t="str">
        <f>IF(M2194="","",VLOOKUP(M2194,Parametros_Activos_Inf!$P$2:$Q$48,2,FALSE))</f>
        <v/>
      </c>
      <c r="O2194" s="7"/>
      <c r="P2194" s="18" t="str">
        <f>IF(O2194="","",VLOOKUP(O2194,Parametros_Activos_Inf!$R$2:$S$124,2,FALSE))</f>
        <v/>
      </c>
      <c r="Q2194" s="7"/>
      <c r="R2194" s="7"/>
      <c r="S2194" s="7"/>
      <c r="T2194" s="7"/>
      <c r="U2194" s="7"/>
      <c r="V2194" s="7"/>
      <c r="W2194" s="7"/>
      <c r="X2194" s="7"/>
      <c r="Y2194" s="7"/>
      <c r="Z2194" s="7"/>
      <c r="AA2194" s="7"/>
      <c r="AB2194" s="7"/>
      <c r="AC2194" s="7"/>
      <c r="AD2194" s="36" t="str">
        <f t="shared" si="106"/>
        <v/>
      </c>
      <c r="AE2194" s="35" t="str">
        <f>IF(AD2194="","",VLOOKUP(AD2194,Parametros_Activos_Inf!$CK$2:$CL$10,2,FALSE))</f>
        <v/>
      </c>
      <c r="AF2194" s="29"/>
      <c r="AG2194" s="36" t="str">
        <f>IF(AF2194="","",VLOOKUP(AF2194,Parametros_Activos_Inf!$CP$2:$CQ$4,2,FALSE))</f>
        <v/>
      </c>
      <c r="AH2194" s="29"/>
      <c r="AI2194" s="36" t="str">
        <f>IF(AH2194="","",VLOOKUP(AH2194,Parametros_Activos_Inf!$CN$2:$CO$5,2,FALSE))</f>
        <v/>
      </c>
      <c r="AJ2194" s="154" t="str">
        <f>IF(AH2194="","",VLOOKUP(AF2194&amp;AH2194,Parametros_Activos_Inf!$CR$2:$CS$13,2,FALSE))</f>
        <v/>
      </c>
      <c r="AK2194" s="20"/>
    </row>
    <row r="2195" spans="1:37" s="9" customFormat="1" ht="14.25">
      <c r="A2195" s="35">
        <v>2192</v>
      </c>
      <c r="B2195" s="35" t="str">
        <f t="shared" si="104"/>
        <v/>
      </c>
      <c r="C2195" s="7"/>
      <c r="D2195" s="7"/>
      <c r="E2195" s="35" t="str">
        <f>IF(C2195="","",VLOOKUP(C2195,Parametros_Activos_Inf!$CV$2:$CW$6,2,FALSE))</f>
        <v/>
      </c>
      <c r="F2195" s="35" t="str">
        <f>IF(D2195="","",VLOOKUP(D2195,Parametros_Activos_Inf!$CX$2:$CY$16,2,FALSE))</f>
        <v/>
      </c>
      <c r="G2195" s="35" t="str">
        <f t="shared" si="105"/>
        <v/>
      </c>
      <c r="H2195" s="7"/>
      <c r="I2195" s="7"/>
      <c r="J2195" s="7"/>
      <c r="K2195" s="7"/>
      <c r="L2195" s="7"/>
      <c r="M2195" s="11"/>
      <c r="N2195" s="18" t="str">
        <f>IF(M2195="","",VLOOKUP(M2195,Parametros_Activos_Inf!$P$2:$Q$48,2,FALSE))</f>
        <v/>
      </c>
      <c r="O2195" s="7"/>
      <c r="P2195" s="18" t="str">
        <f>IF(O2195="","",VLOOKUP(O2195,Parametros_Activos_Inf!$R$2:$S$124,2,FALSE))</f>
        <v/>
      </c>
      <c r="Q2195" s="7"/>
      <c r="R2195" s="7"/>
      <c r="S2195" s="7"/>
      <c r="T2195" s="7"/>
      <c r="U2195" s="7"/>
      <c r="V2195" s="7"/>
      <c r="W2195" s="7"/>
      <c r="X2195" s="7"/>
      <c r="Y2195" s="7"/>
      <c r="Z2195" s="7"/>
      <c r="AA2195" s="7"/>
      <c r="AB2195" s="7"/>
      <c r="AC2195" s="7"/>
      <c r="AD2195" s="36" t="str">
        <f t="shared" si="106"/>
        <v/>
      </c>
      <c r="AE2195" s="35" t="str">
        <f>IF(AD2195="","",VLOOKUP(AD2195,Parametros_Activos_Inf!$CK$2:$CL$10,2,FALSE))</f>
        <v/>
      </c>
      <c r="AF2195" s="29"/>
      <c r="AG2195" s="36" t="str">
        <f>IF(AF2195="","",VLOOKUP(AF2195,Parametros_Activos_Inf!$CP$2:$CQ$4,2,FALSE))</f>
        <v/>
      </c>
      <c r="AH2195" s="29"/>
      <c r="AI2195" s="36" t="str">
        <f>IF(AH2195="","",VLOOKUP(AH2195,Parametros_Activos_Inf!$CN$2:$CO$5,2,FALSE))</f>
        <v/>
      </c>
      <c r="AJ2195" s="154" t="str">
        <f>IF(AH2195="","",VLOOKUP(AF2195&amp;AH2195,Parametros_Activos_Inf!$CR$2:$CS$13,2,FALSE))</f>
        <v/>
      </c>
      <c r="AK2195" s="20"/>
    </row>
    <row r="2196" spans="1:37" s="9" customFormat="1" ht="14.25">
      <c r="A2196" s="35">
        <v>2193</v>
      </c>
      <c r="B2196" s="35" t="str">
        <f t="shared" si="104"/>
        <v/>
      </c>
      <c r="C2196" s="7"/>
      <c r="D2196" s="7"/>
      <c r="E2196" s="35" t="str">
        <f>IF(C2196="","",VLOOKUP(C2196,Parametros_Activos_Inf!$CV$2:$CW$6,2,FALSE))</f>
        <v/>
      </c>
      <c r="F2196" s="35" t="str">
        <f>IF(D2196="","",VLOOKUP(D2196,Parametros_Activos_Inf!$CX$2:$CY$16,2,FALSE))</f>
        <v/>
      </c>
      <c r="G2196" s="35" t="str">
        <f t="shared" si="105"/>
        <v/>
      </c>
      <c r="H2196" s="7"/>
      <c r="I2196" s="7"/>
      <c r="J2196" s="7"/>
      <c r="K2196" s="7"/>
      <c r="L2196" s="7"/>
      <c r="M2196" s="11"/>
      <c r="N2196" s="18" t="str">
        <f>IF(M2196="","",VLOOKUP(M2196,Parametros_Activos_Inf!$P$2:$Q$48,2,FALSE))</f>
        <v/>
      </c>
      <c r="O2196" s="7"/>
      <c r="P2196" s="18" t="str">
        <f>IF(O2196="","",VLOOKUP(O2196,Parametros_Activos_Inf!$R$2:$S$124,2,FALSE))</f>
        <v/>
      </c>
      <c r="Q2196" s="7"/>
      <c r="R2196" s="7"/>
      <c r="S2196" s="7"/>
      <c r="T2196" s="7"/>
      <c r="U2196" s="7"/>
      <c r="V2196" s="7"/>
      <c r="W2196" s="7"/>
      <c r="X2196" s="7"/>
      <c r="Y2196" s="7"/>
      <c r="Z2196" s="7"/>
      <c r="AA2196" s="7"/>
      <c r="AB2196" s="7"/>
      <c r="AC2196" s="7"/>
      <c r="AD2196" s="36" t="str">
        <f t="shared" si="106"/>
        <v/>
      </c>
      <c r="AE2196" s="35" t="str">
        <f>IF(AD2196="","",VLOOKUP(AD2196,Parametros_Activos_Inf!$CK$2:$CL$10,2,FALSE))</f>
        <v/>
      </c>
      <c r="AF2196" s="29"/>
      <c r="AG2196" s="36" t="str">
        <f>IF(AF2196="","",VLOOKUP(AF2196,Parametros_Activos_Inf!$CP$2:$CQ$4,2,FALSE))</f>
        <v/>
      </c>
      <c r="AH2196" s="29"/>
      <c r="AI2196" s="36" t="str">
        <f>IF(AH2196="","",VLOOKUP(AH2196,Parametros_Activos_Inf!$CN$2:$CO$5,2,FALSE))</f>
        <v/>
      </c>
      <c r="AJ2196" s="154" t="str">
        <f>IF(AH2196="","",VLOOKUP(AF2196&amp;AH2196,Parametros_Activos_Inf!$CR$2:$CS$13,2,FALSE))</f>
        <v/>
      </c>
      <c r="AK2196" s="20"/>
    </row>
    <row r="2197" spans="1:37" s="9" customFormat="1" ht="14.25">
      <c r="A2197" s="35">
        <v>2194</v>
      </c>
      <c r="B2197" s="35" t="str">
        <f t="shared" si="104"/>
        <v/>
      </c>
      <c r="C2197" s="7"/>
      <c r="D2197" s="7"/>
      <c r="E2197" s="35" t="str">
        <f>IF(C2197="","",VLOOKUP(C2197,Parametros_Activos_Inf!$CV$2:$CW$6,2,FALSE))</f>
        <v/>
      </c>
      <c r="F2197" s="35" t="str">
        <f>IF(D2197="","",VLOOKUP(D2197,Parametros_Activos_Inf!$CX$2:$CY$16,2,FALSE))</f>
        <v/>
      </c>
      <c r="G2197" s="35" t="str">
        <f t="shared" si="105"/>
        <v/>
      </c>
      <c r="H2197" s="7"/>
      <c r="I2197" s="7"/>
      <c r="J2197" s="7"/>
      <c r="K2197" s="7"/>
      <c r="L2197" s="7"/>
      <c r="M2197" s="11"/>
      <c r="N2197" s="18" t="str">
        <f>IF(M2197="","",VLOOKUP(M2197,Parametros_Activos_Inf!$P$2:$Q$48,2,FALSE))</f>
        <v/>
      </c>
      <c r="O2197" s="7"/>
      <c r="P2197" s="18" t="str">
        <f>IF(O2197="","",VLOOKUP(O2197,Parametros_Activos_Inf!$R$2:$S$124,2,FALSE))</f>
        <v/>
      </c>
      <c r="Q2197" s="7"/>
      <c r="R2197" s="7"/>
      <c r="S2197" s="7"/>
      <c r="T2197" s="7"/>
      <c r="U2197" s="7"/>
      <c r="V2197" s="7"/>
      <c r="W2197" s="7"/>
      <c r="X2197" s="7"/>
      <c r="Y2197" s="7"/>
      <c r="Z2197" s="7"/>
      <c r="AA2197" s="7"/>
      <c r="AB2197" s="7"/>
      <c r="AC2197" s="7"/>
      <c r="AD2197" s="36" t="str">
        <f t="shared" si="106"/>
        <v/>
      </c>
      <c r="AE2197" s="35" t="str">
        <f>IF(AD2197="","",VLOOKUP(AD2197,Parametros_Activos_Inf!$CK$2:$CL$10,2,FALSE))</f>
        <v/>
      </c>
      <c r="AF2197" s="29"/>
      <c r="AG2197" s="36" t="str">
        <f>IF(AF2197="","",VLOOKUP(AF2197,Parametros_Activos_Inf!$CP$2:$CQ$4,2,FALSE))</f>
        <v/>
      </c>
      <c r="AH2197" s="29"/>
      <c r="AI2197" s="36" t="str">
        <f>IF(AH2197="","",VLOOKUP(AH2197,Parametros_Activos_Inf!$CN$2:$CO$5,2,FALSE))</f>
        <v/>
      </c>
      <c r="AJ2197" s="154" t="str">
        <f>IF(AH2197="","",VLOOKUP(AF2197&amp;AH2197,Parametros_Activos_Inf!$CR$2:$CS$13,2,FALSE))</f>
        <v/>
      </c>
      <c r="AK2197" s="20"/>
    </row>
    <row r="2198" spans="1:37" s="9" customFormat="1" ht="14.25">
      <c r="A2198" s="35">
        <v>2195</v>
      </c>
      <c r="B2198" s="35" t="str">
        <f t="shared" si="104"/>
        <v/>
      </c>
      <c r="C2198" s="7"/>
      <c r="D2198" s="7"/>
      <c r="E2198" s="35" t="str">
        <f>IF(C2198="","",VLOOKUP(C2198,Parametros_Activos_Inf!$CV$2:$CW$6,2,FALSE))</f>
        <v/>
      </c>
      <c r="F2198" s="35" t="str">
        <f>IF(D2198="","",VLOOKUP(D2198,Parametros_Activos_Inf!$CX$2:$CY$16,2,FALSE))</f>
        <v/>
      </c>
      <c r="G2198" s="35" t="str">
        <f t="shared" si="105"/>
        <v/>
      </c>
      <c r="H2198" s="7"/>
      <c r="I2198" s="7"/>
      <c r="J2198" s="7"/>
      <c r="K2198" s="7"/>
      <c r="L2198" s="7"/>
      <c r="M2198" s="11"/>
      <c r="N2198" s="18" t="str">
        <f>IF(M2198="","",VLOOKUP(M2198,Parametros_Activos_Inf!$P$2:$Q$48,2,FALSE))</f>
        <v/>
      </c>
      <c r="O2198" s="7"/>
      <c r="P2198" s="18" t="str">
        <f>IF(O2198="","",VLOOKUP(O2198,Parametros_Activos_Inf!$R$2:$S$124,2,FALSE))</f>
        <v/>
      </c>
      <c r="Q2198" s="7"/>
      <c r="R2198" s="7"/>
      <c r="S2198" s="7"/>
      <c r="T2198" s="7"/>
      <c r="U2198" s="7"/>
      <c r="V2198" s="7"/>
      <c r="W2198" s="7"/>
      <c r="X2198" s="7"/>
      <c r="Y2198" s="7"/>
      <c r="Z2198" s="7"/>
      <c r="AA2198" s="7"/>
      <c r="AB2198" s="7"/>
      <c r="AC2198" s="7"/>
      <c r="AD2198" s="36" t="str">
        <f t="shared" si="106"/>
        <v/>
      </c>
      <c r="AE2198" s="35" t="str">
        <f>IF(AD2198="","",VLOOKUP(AD2198,Parametros_Activos_Inf!$CK$2:$CL$10,2,FALSE))</f>
        <v/>
      </c>
      <c r="AF2198" s="29"/>
      <c r="AG2198" s="36" t="str">
        <f>IF(AF2198="","",VLOOKUP(AF2198,Parametros_Activos_Inf!$CP$2:$CQ$4,2,FALSE))</f>
        <v/>
      </c>
      <c r="AH2198" s="29"/>
      <c r="AI2198" s="36" t="str">
        <f>IF(AH2198="","",VLOOKUP(AH2198,Parametros_Activos_Inf!$CN$2:$CO$5,2,FALSE))</f>
        <v/>
      </c>
      <c r="AJ2198" s="154" t="str">
        <f>IF(AH2198="","",VLOOKUP(AF2198&amp;AH2198,Parametros_Activos_Inf!$CR$2:$CS$13,2,FALSE))</f>
        <v/>
      </c>
      <c r="AK2198" s="20"/>
    </row>
    <row r="2199" spans="1:37" s="9" customFormat="1" ht="14.25">
      <c r="A2199" s="35">
        <v>2196</v>
      </c>
      <c r="B2199" s="35" t="str">
        <f t="shared" si="104"/>
        <v/>
      </c>
      <c r="C2199" s="7"/>
      <c r="D2199" s="7"/>
      <c r="E2199" s="35" t="str">
        <f>IF(C2199="","",VLOOKUP(C2199,Parametros_Activos_Inf!$CV$2:$CW$6,2,FALSE))</f>
        <v/>
      </c>
      <c r="F2199" s="35" t="str">
        <f>IF(D2199="","",VLOOKUP(D2199,Parametros_Activos_Inf!$CX$2:$CY$16,2,FALSE))</f>
        <v/>
      </c>
      <c r="G2199" s="35" t="str">
        <f t="shared" si="105"/>
        <v/>
      </c>
      <c r="H2199" s="7"/>
      <c r="I2199" s="7"/>
      <c r="J2199" s="7"/>
      <c r="K2199" s="7"/>
      <c r="L2199" s="7"/>
      <c r="M2199" s="11"/>
      <c r="N2199" s="18" t="str">
        <f>IF(M2199="","",VLOOKUP(M2199,Parametros_Activos_Inf!$P$2:$Q$48,2,FALSE))</f>
        <v/>
      </c>
      <c r="O2199" s="7"/>
      <c r="P2199" s="18" t="str">
        <f>IF(O2199="","",VLOOKUP(O2199,Parametros_Activos_Inf!$R$2:$S$124,2,FALSE))</f>
        <v/>
      </c>
      <c r="Q2199" s="7"/>
      <c r="R2199" s="7"/>
      <c r="S2199" s="7"/>
      <c r="T2199" s="7"/>
      <c r="U2199" s="7"/>
      <c r="V2199" s="7"/>
      <c r="W2199" s="7"/>
      <c r="X2199" s="7"/>
      <c r="Y2199" s="7"/>
      <c r="Z2199" s="7"/>
      <c r="AA2199" s="7"/>
      <c r="AB2199" s="7"/>
      <c r="AC2199" s="7"/>
      <c r="AD2199" s="36" t="str">
        <f t="shared" si="106"/>
        <v/>
      </c>
      <c r="AE2199" s="35" t="str">
        <f>IF(AD2199="","",VLOOKUP(AD2199,Parametros_Activos_Inf!$CK$2:$CL$10,2,FALSE))</f>
        <v/>
      </c>
      <c r="AF2199" s="29"/>
      <c r="AG2199" s="36" t="str">
        <f>IF(AF2199="","",VLOOKUP(AF2199,Parametros_Activos_Inf!$CP$2:$CQ$4,2,FALSE))</f>
        <v/>
      </c>
      <c r="AH2199" s="29"/>
      <c r="AI2199" s="36" t="str">
        <f>IF(AH2199="","",VLOOKUP(AH2199,Parametros_Activos_Inf!$CN$2:$CO$5,2,FALSE))</f>
        <v/>
      </c>
      <c r="AJ2199" s="154" t="str">
        <f>IF(AH2199="","",VLOOKUP(AF2199&amp;AH2199,Parametros_Activos_Inf!$CR$2:$CS$13,2,FALSE))</f>
        <v/>
      </c>
      <c r="AK2199" s="20"/>
    </row>
    <row r="2200" spans="1:37" s="9" customFormat="1" ht="14.25">
      <c r="A2200" s="35">
        <v>2197</v>
      </c>
      <c r="B2200" s="35" t="str">
        <f t="shared" si="104"/>
        <v/>
      </c>
      <c r="C2200" s="7"/>
      <c r="D2200" s="7"/>
      <c r="E2200" s="35" t="str">
        <f>IF(C2200="","",VLOOKUP(C2200,Parametros_Activos_Inf!$CV$2:$CW$6,2,FALSE))</f>
        <v/>
      </c>
      <c r="F2200" s="35" t="str">
        <f>IF(D2200="","",VLOOKUP(D2200,Parametros_Activos_Inf!$CX$2:$CY$16,2,FALSE))</f>
        <v/>
      </c>
      <c r="G2200" s="35" t="str">
        <f t="shared" si="105"/>
        <v/>
      </c>
      <c r="H2200" s="7"/>
      <c r="I2200" s="7"/>
      <c r="J2200" s="7"/>
      <c r="K2200" s="7"/>
      <c r="L2200" s="7"/>
      <c r="M2200" s="11"/>
      <c r="N2200" s="18" t="str">
        <f>IF(M2200="","",VLOOKUP(M2200,Parametros_Activos_Inf!$P$2:$Q$48,2,FALSE))</f>
        <v/>
      </c>
      <c r="O2200" s="7"/>
      <c r="P2200" s="18" t="str">
        <f>IF(O2200="","",VLOOKUP(O2200,Parametros_Activos_Inf!$R$2:$S$124,2,FALSE))</f>
        <v/>
      </c>
      <c r="Q2200" s="7"/>
      <c r="R2200" s="7"/>
      <c r="S2200" s="7"/>
      <c r="T2200" s="7"/>
      <c r="U2200" s="7"/>
      <c r="V2200" s="7"/>
      <c r="W2200" s="7"/>
      <c r="X2200" s="7"/>
      <c r="Y2200" s="7"/>
      <c r="Z2200" s="7"/>
      <c r="AA2200" s="7"/>
      <c r="AB2200" s="7"/>
      <c r="AC2200" s="7"/>
      <c r="AD2200" s="36" t="str">
        <f t="shared" si="106"/>
        <v/>
      </c>
      <c r="AE2200" s="35" t="str">
        <f>IF(AD2200="","",VLOOKUP(AD2200,Parametros_Activos_Inf!$CK$2:$CL$10,2,FALSE))</f>
        <v/>
      </c>
      <c r="AF2200" s="29"/>
      <c r="AG2200" s="36" t="str">
        <f>IF(AF2200="","",VLOOKUP(AF2200,Parametros_Activos_Inf!$CP$2:$CQ$4,2,FALSE))</f>
        <v/>
      </c>
      <c r="AH2200" s="29"/>
      <c r="AI2200" s="36" t="str">
        <f>IF(AH2200="","",VLOOKUP(AH2200,Parametros_Activos_Inf!$CN$2:$CO$5,2,FALSE))</f>
        <v/>
      </c>
      <c r="AJ2200" s="154" t="str">
        <f>IF(AH2200="","",VLOOKUP(AF2200&amp;AH2200,Parametros_Activos_Inf!$CR$2:$CS$13,2,FALSE))</f>
        <v/>
      </c>
      <c r="AK2200" s="20"/>
    </row>
    <row r="2201" spans="1:37" s="9" customFormat="1" ht="14.25">
      <c r="A2201" s="35">
        <v>2198</v>
      </c>
      <c r="B2201" s="35" t="str">
        <f t="shared" si="104"/>
        <v/>
      </c>
      <c r="C2201" s="7"/>
      <c r="D2201" s="7"/>
      <c r="E2201" s="35" t="str">
        <f>IF(C2201="","",VLOOKUP(C2201,Parametros_Activos_Inf!$CV$2:$CW$6,2,FALSE))</f>
        <v/>
      </c>
      <c r="F2201" s="35" t="str">
        <f>IF(D2201="","",VLOOKUP(D2201,Parametros_Activos_Inf!$CX$2:$CY$16,2,FALSE))</f>
        <v/>
      </c>
      <c r="G2201" s="35" t="str">
        <f t="shared" si="105"/>
        <v/>
      </c>
      <c r="H2201" s="7"/>
      <c r="I2201" s="7"/>
      <c r="J2201" s="7"/>
      <c r="K2201" s="7"/>
      <c r="L2201" s="7"/>
      <c r="M2201" s="11"/>
      <c r="N2201" s="18" t="str">
        <f>IF(M2201="","",VLOOKUP(M2201,Parametros_Activos_Inf!$P$2:$Q$48,2,FALSE))</f>
        <v/>
      </c>
      <c r="O2201" s="7"/>
      <c r="P2201" s="18" t="str">
        <f>IF(O2201="","",VLOOKUP(O2201,Parametros_Activos_Inf!$R$2:$S$124,2,FALSE))</f>
        <v/>
      </c>
      <c r="Q2201" s="7"/>
      <c r="R2201" s="7"/>
      <c r="S2201" s="7"/>
      <c r="T2201" s="7"/>
      <c r="U2201" s="7"/>
      <c r="V2201" s="7"/>
      <c r="W2201" s="7"/>
      <c r="X2201" s="7"/>
      <c r="Y2201" s="7"/>
      <c r="Z2201" s="7"/>
      <c r="AA2201" s="7"/>
      <c r="AB2201" s="7"/>
      <c r="AC2201" s="7"/>
      <c r="AD2201" s="36" t="str">
        <f t="shared" si="106"/>
        <v/>
      </c>
      <c r="AE2201" s="35" t="str">
        <f>IF(AD2201="","",VLOOKUP(AD2201,Parametros_Activos_Inf!$CK$2:$CL$10,2,FALSE))</f>
        <v/>
      </c>
      <c r="AF2201" s="29"/>
      <c r="AG2201" s="36" t="str">
        <f>IF(AF2201="","",VLOOKUP(AF2201,Parametros_Activos_Inf!$CP$2:$CQ$4,2,FALSE))</f>
        <v/>
      </c>
      <c r="AH2201" s="29"/>
      <c r="AI2201" s="36" t="str">
        <f>IF(AH2201="","",VLOOKUP(AH2201,Parametros_Activos_Inf!$CN$2:$CO$5,2,FALSE))</f>
        <v/>
      </c>
      <c r="AJ2201" s="154" t="str">
        <f>IF(AH2201="","",VLOOKUP(AF2201&amp;AH2201,Parametros_Activos_Inf!$CR$2:$CS$13,2,FALSE))</f>
        <v/>
      </c>
      <c r="AK2201" s="20"/>
    </row>
    <row r="2202" spans="1:37" s="9" customFormat="1" ht="14.25">
      <c r="A2202" s="35">
        <v>2199</v>
      </c>
      <c r="B2202" s="35" t="str">
        <f t="shared" si="104"/>
        <v/>
      </c>
      <c r="C2202" s="7"/>
      <c r="D2202" s="7"/>
      <c r="E2202" s="35" t="str">
        <f>IF(C2202="","",VLOOKUP(C2202,Parametros_Activos_Inf!$CV$2:$CW$6,2,FALSE))</f>
        <v/>
      </c>
      <c r="F2202" s="35" t="str">
        <f>IF(D2202="","",VLOOKUP(D2202,Parametros_Activos_Inf!$CX$2:$CY$16,2,FALSE))</f>
        <v/>
      </c>
      <c r="G2202" s="35" t="str">
        <f t="shared" si="105"/>
        <v/>
      </c>
      <c r="H2202" s="7"/>
      <c r="I2202" s="7"/>
      <c r="J2202" s="7"/>
      <c r="K2202" s="7"/>
      <c r="L2202" s="7"/>
      <c r="M2202" s="11"/>
      <c r="N2202" s="18" t="str">
        <f>IF(M2202="","",VLOOKUP(M2202,Parametros_Activos_Inf!$P$2:$Q$48,2,FALSE))</f>
        <v/>
      </c>
      <c r="O2202" s="7"/>
      <c r="P2202" s="18" t="str">
        <f>IF(O2202="","",VLOOKUP(O2202,Parametros_Activos_Inf!$R$2:$S$124,2,FALSE))</f>
        <v/>
      </c>
      <c r="Q2202" s="7"/>
      <c r="R2202" s="7"/>
      <c r="S2202" s="7"/>
      <c r="T2202" s="7"/>
      <c r="U2202" s="7"/>
      <c r="V2202" s="7"/>
      <c r="W2202" s="7"/>
      <c r="X2202" s="7"/>
      <c r="Y2202" s="7"/>
      <c r="Z2202" s="7"/>
      <c r="AA2202" s="7"/>
      <c r="AB2202" s="7"/>
      <c r="AC2202" s="7"/>
      <c r="AD2202" s="36" t="str">
        <f t="shared" si="106"/>
        <v/>
      </c>
      <c r="AE2202" s="35" t="str">
        <f>IF(AD2202="","",VLOOKUP(AD2202,Parametros_Activos_Inf!$CK$2:$CL$10,2,FALSE))</f>
        <v/>
      </c>
      <c r="AF2202" s="29"/>
      <c r="AG2202" s="36" t="str">
        <f>IF(AF2202="","",VLOOKUP(AF2202,Parametros_Activos_Inf!$CP$2:$CQ$4,2,FALSE))</f>
        <v/>
      </c>
      <c r="AH2202" s="29"/>
      <c r="AI2202" s="36" t="str">
        <f>IF(AH2202="","",VLOOKUP(AH2202,Parametros_Activos_Inf!$CN$2:$CO$5,2,FALSE))</f>
        <v/>
      </c>
      <c r="AJ2202" s="154" t="str">
        <f>IF(AH2202="","",VLOOKUP(AF2202&amp;AH2202,Parametros_Activos_Inf!$CR$2:$CS$13,2,FALSE))</f>
        <v/>
      </c>
      <c r="AK2202" s="20"/>
    </row>
    <row r="2203" spans="1:37" s="9" customFormat="1" ht="14.25">
      <c r="A2203" s="35">
        <v>2200</v>
      </c>
      <c r="B2203" s="35" t="str">
        <f t="shared" si="104"/>
        <v/>
      </c>
      <c r="C2203" s="7"/>
      <c r="D2203" s="7"/>
      <c r="E2203" s="35" t="str">
        <f>IF(C2203="","",VLOOKUP(C2203,Parametros_Activos_Inf!$CV$2:$CW$6,2,FALSE))</f>
        <v/>
      </c>
      <c r="F2203" s="35" t="str">
        <f>IF(D2203="","",VLOOKUP(D2203,Parametros_Activos_Inf!$CX$2:$CY$16,2,FALSE))</f>
        <v/>
      </c>
      <c r="G2203" s="35" t="str">
        <f t="shared" si="105"/>
        <v/>
      </c>
      <c r="H2203" s="7"/>
      <c r="I2203" s="7"/>
      <c r="J2203" s="7"/>
      <c r="K2203" s="7"/>
      <c r="L2203" s="7"/>
      <c r="M2203" s="11"/>
      <c r="N2203" s="18" t="str">
        <f>IF(M2203="","",VLOOKUP(M2203,Parametros_Activos_Inf!$P$2:$Q$48,2,FALSE))</f>
        <v/>
      </c>
      <c r="O2203" s="7"/>
      <c r="P2203" s="18" t="str">
        <f>IF(O2203="","",VLOOKUP(O2203,Parametros_Activos_Inf!$R$2:$S$124,2,FALSE))</f>
        <v/>
      </c>
      <c r="Q2203" s="7"/>
      <c r="R2203" s="7"/>
      <c r="S2203" s="7"/>
      <c r="T2203" s="7"/>
      <c r="U2203" s="7"/>
      <c r="V2203" s="7"/>
      <c r="W2203" s="7"/>
      <c r="X2203" s="7"/>
      <c r="Y2203" s="7"/>
      <c r="Z2203" s="7"/>
      <c r="AA2203" s="7"/>
      <c r="AB2203" s="7"/>
      <c r="AC2203" s="7"/>
      <c r="AD2203" s="36" t="str">
        <f t="shared" si="106"/>
        <v/>
      </c>
      <c r="AE2203" s="35" t="str">
        <f>IF(AD2203="","",VLOOKUP(AD2203,Parametros_Activos_Inf!$CK$2:$CL$10,2,FALSE))</f>
        <v/>
      </c>
      <c r="AF2203" s="29"/>
      <c r="AG2203" s="36" t="str">
        <f>IF(AF2203="","",VLOOKUP(AF2203,Parametros_Activos_Inf!$CP$2:$CQ$4,2,FALSE))</f>
        <v/>
      </c>
      <c r="AH2203" s="29"/>
      <c r="AI2203" s="36" t="str">
        <f>IF(AH2203="","",VLOOKUP(AH2203,Parametros_Activos_Inf!$CN$2:$CO$5,2,FALSE))</f>
        <v/>
      </c>
      <c r="AJ2203" s="154" t="str">
        <f>IF(AH2203="","",VLOOKUP(AF2203&amp;AH2203,Parametros_Activos_Inf!$CR$2:$CS$13,2,FALSE))</f>
        <v/>
      </c>
      <c r="AK2203" s="20"/>
    </row>
    <row r="2204" spans="1:37" s="9" customFormat="1" ht="14.25">
      <c r="A2204" s="35">
        <v>2201</v>
      </c>
      <c r="B2204" s="35" t="str">
        <f t="shared" si="104"/>
        <v/>
      </c>
      <c r="C2204" s="7"/>
      <c r="D2204" s="7"/>
      <c r="E2204" s="35" t="str">
        <f>IF(C2204="","",VLOOKUP(C2204,Parametros_Activos_Inf!$CV$2:$CW$6,2,FALSE))</f>
        <v/>
      </c>
      <c r="F2204" s="35" t="str">
        <f>IF(D2204="","",VLOOKUP(D2204,Parametros_Activos_Inf!$CX$2:$CY$16,2,FALSE))</f>
        <v/>
      </c>
      <c r="G2204" s="35" t="str">
        <f t="shared" si="105"/>
        <v/>
      </c>
      <c r="H2204" s="7"/>
      <c r="I2204" s="7"/>
      <c r="J2204" s="7"/>
      <c r="K2204" s="7"/>
      <c r="L2204" s="7"/>
      <c r="M2204" s="11"/>
      <c r="N2204" s="18" t="str">
        <f>IF(M2204="","",VLOOKUP(M2204,Parametros_Activos_Inf!$P$2:$Q$48,2,FALSE))</f>
        <v/>
      </c>
      <c r="O2204" s="7"/>
      <c r="P2204" s="18" t="str">
        <f>IF(O2204="","",VLOOKUP(O2204,Parametros_Activos_Inf!$R$2:$S$124,2,FALSE))</f>
        <v/>
      </c>
      <c r="Q2204" s="7"/>
      <c r="R2204" s="7"/>
      <c r="S2204" s="7"/>
      <c r="T2204" s="7"/>
      <c r="U2204" s="7"/>
      <c r="V2204" s="7"/>
      <c r="W2204" s="7"/>
      <c r="X2204" s="7"/>
      <c r="Y2204" s="7"/>
      <c r="Z2204" s="7"/>
      <c r="AA2204" s="7"/>
      <c r="AB2204" s="7"/>
      <c r="AC2204" s="7"/>
      <c r="AD2204" s="36" t="str">
        <f t="shared" si="106"/>
        <v/>
      </c>
      <c r="AE2204" s="35" t="str">
        <f>IF(AD2204="","",VLOOKUP(AD2204,Parametros_Activos_Inf!$CK$2:$CL$10,2,FALSE))</f>
        <v/>
      </c>
      <c r="AF2204" s="29"/>
      <c r="AG2204" s="36" t="str">
        <f>IF(AF2204="","",VLOOKUP(AF2204,Parametros_Activos_Inf!$CP$2:$CQ$4,2,FALSE))</f>
        <v/>
      </c>
      <c r="AH2204" s="29"/>
      <c r="AI2204" s="36" t="str">
        <f>IF(AH2204="","",VLOOKUP(AH2204,Parametros_Activos_Inf!$CN$2:$CO$5,2,FALSE))</f>
        <v/>
      </c>
      <c r="AJ2204" s="154" t="str">
        <f>IF(AH2204="","",VLOOKUP(AF2204&amp;AH2204,Parametros_Activos_Inf!$CR$2:$CS$13,2,FALSE))</f>
        <v/>
      </c>
      <c r="AK2204" s="20"/>
    </row>
    <row r="2205" spans="1:37" s="9" customFormat="1" ht="14.25">
      <c r="A2205" s="35">
        <v>2202</v>
      </c>
      <c r="B2205" s="35" t="str">
        <f t="shared" si="104"/>
        <v/>
      </c>
      <c r="C2205" s="7"/>
      <c r="D2205" s="7"/>
      <c r="E2205" s="35" t="str">
        <f>IF(C2205="","",VLOOKUP(C2205,Parametros_Activos_Inf!$CV$2:$CW$6,2,FALSE))</f>
        <v/>
      </c>
      <c r="F2205" s="35" t="str">
        <f>IF(D2205="","",VLOOKUP(D2205,Parametros_Activos_Inf!$CX$2:$CY$16,2,FALSE))</f>
        <v/>
      </c>
      <c r="G2205" s="35" t="str">
        <f t="shared" si="105"/>
        <v/>
      </c>
      <c r="H2205" s="7"/>
      <c r="I2205" s="7"/>
      <c r="J2205" s="7"/>
      <c r="K2205" s="7"/>
      <c r="L2205" s="7"/>
      <c r="M2205" s="11"/>
      <c r="N2205" s="18" t="str">
        <f>IF(M2205="","",VLOOKUP(M2205,Parametros_Activos_Inf!$P$2:$Q$48,2,FALSE))</f>
        <v/>
      </c>
      <c r="O2205" s="7"/>
      <c r="P2205" s="18" t="str">
        <f>IF(O2205="","",VLOOKUP(O2205,Parametros_Activos_Inf!$R$2:$S$124,2,FALSE))</f>
        <v/>
      </c>
      <c r="Q2205" s="7"/>
      <c r="R2205" s="7"/>
      <c r="S2205" s="7"/>
      <c r="T2205" s="7"/>
      <c r="U2205" s="7"/>
      <c r="V2205" s="7"/>
      <c r="W2205" s="7"/>
      <c r="X2205" s="7"/>
      <c r="Y2205" s="7"/>
      <c r="Z2205" s="7"/>
      <c r="AA2205" s="7"/>
      <c r="AB2205" s="7"/>
      <c r="AC2205" s="7"/>
      <c r="AD2205" s="36" t="str">
        <f t="shared" si="106"/>
        <v/>
      </c>
      <c r="AE2205" s="35" t="str">
        <f>IF(AD2205="","",VLOOKUP(AD2205,Parametros_Activos_Inf!$CK$2:$CL$10,2,FALSE))</f>
        <v/>
      </c>
      <c r="AF2205" s="29"/>
      <c r="AG2205" s="36" t="str">
        <f>IF(AF2205="","",VLOOKUP(AF2205,Parametros_Activos_Inf!$CP$2:$CQ$4,2,FALSE))</f>
        <v/>
      </c>
      <c r="AH2205" s="29"/>
      <c r="AI2205" s="36" t="str">
        <f>IF(AH2205="","",VLOOKUP(AH2205,Parametros_Activos_Inf!$CN$2:$CO$5,2,FALSE))</f>
        <v/>
      </c>
      <c r="AJ2205" s="154" t="str">
        <f>IF(AH2205="","",VLOOKUP(AF2205&amp;AH2205,Parametros_Activos_Inf!$CR$2:$CS$13,2,FALSE))</f>
        <v/>
      </c>
      <c r="AK2205" s="20"/>
    </row>
    <row r="2206" spans="1:37" s="9" customFormat="1" ht="14.25">
      <c r="A2206" s="35">
        <v>2203</v>
      </c>
      <c r="B2206" s="35" t="str">
        <f t="shared" si="104"/>
        <v/>
      </c>
      <c r="C2206" s="7"/>
      <c r="D2206" s="7"/>
      <c r="E2206" s="35" t="str">
        <f>IF(C2206="","",VLOOKUP(C2206,Parametros_Activos_Inf!$CV$2:$CW$6,2,FALSE))</f>
        <v/>
      </c>
      <c r="F2206" s="35" t="str">
        <f>IF(D2206="","",VLOOKUP(D2206,Parametros_Activos_Inf!$CX$2:$CY$16,2,FALSE))</f>
        <v/>
      </c>
      <c r="G2206" s="35" t="str">
        <f t="shared" si="105"/>
        <v/>
      </c>
      <c r="H2206" s="7"/>
      <c r="I2206" s="7"/>
      <c r="J2206" s="7"/>
      <c r="K2206" s="7"/>
      <c r="L2206" s="7"/>
      <c r="M2206" s="11"/>
      <c r="N2206" s="18" t="str">
        <f>IF(M2206="","",VLOOKUP(M2206,Parametros_Activos_Inf!$P$2:$Q$48,2,FALSE))</f>
        <v/>
      </c>
      <c r="O2206" s="7"/>
      <c r="P2206" s="18" t="str">
        <f>IF(O2206="","",VLOOKUP(O2206,Parametros_Activos_Inf!$R$2:$S$124,2,FALSE))</f>
        <v/>
      </c>
      <c r="Q2206" s="7"/>
      <c r="R2206" s="7"/>
      <c r="S2206" s="7"/>
      <c r="T2206" s="7"/>
      <c r="U2206" s="7"/>
      <c r="V2206" s="7"/>
      <c r="W2206" s="7"/>
      <c r="X2206" s="7"/>
      <c r="Y2206" s="7"/>
      <c r="Z2206" s="7"/>
      <c r="AA2206" s="7"/>
      <c r="AB2206" s="7"/>
      <c r="AC2206" s="7"/>
      <c r="AD2206" s="36" t="str">
        <f t="shared" si="106"/>
        <v/>
      </c>
      <c r="AE2206" s="35" t="str">
        <f>IF(AD2206="","",VLOOKUP(AD2206,Parametros_Activos_Inf!$CK$2:$CL$10,2,FALSE))</f>
        <v/>
      </c>
      <c r="AF2206" s="29"/>
      <c r="AG2206" s="36" t="str">
        <f>IF(AF2206="","",VLOOKUP(AF2206,Parametros_Activos_Inf!$CP$2:$CQ$4,2,FALSE))</f>
        <v/>
      </c>
      <c r="AH2206" s="29"/>
      <c r="AI2206" s="36" t="str">
        <f>IF(AH2206="","",VLOOKUP(AH2206,Parametros_Activos_Inf!$CN$2:$CO$5,2,FALSE))</f>
        <v/>
      </c>
      <c r="AJ2206" s="154" t="str">
        <f>IF(AH2206="","",VLOOKUP(AF2206&amp;AH2206,Parametros_Activos_Inf!$CR$2:$CS$13,2,FALSE))</f>
        <v/>
      </c>
      <c r="AK2206" s="20"/>
    </row>
    <row r="2207" spans="1:37" s="9" customFormat="1" ht="14.25">
      <c r="A2207" s="35">
        <v>2204</v>
      </c>
      <c r="B2207" s="35" t="str">
        <f t="shared" si="104"/>
        <v/>
      </c>
      <c r="C2207" s="7"/>
      <c r="D2207" s="7"/>
      <c r="E2207" s="35" t="str">
        <f>IF(C2207="","",VLOOKUP(C2207,Parametros_Activos_Inf!$CV$2:$CW$6,2,FALSE))</f>
        <v/>
      </c>
      <c r="F2207" s="35" t="str">
        <f>IF(D2207="","",VLOOKUP(D2207,Parametros_Activos_Inf!$CX$2:$CY$16,2,FALSE))</f>
        <v/>
      </c>
      <c r="G2207" s="35" t="str">
        <f t="shared" si="105"/>
        <v/>
      </c>
      <c r="H2207" s="7"/>
      <c r="I2207" s="7"/>
      <c r="J2207" s="7"/>
      <c r="K2207" s="7"/>
      <c r="L2207" s="7"/>
      <c r="M2207" s="11"/>
      <c r="N2207" s="18" t="str">
        <f>IF(M2207="","",VLOOKUP(M2207,Parametros_Activos_Inf!$P$2:$Q$48,2,FALSE))</f>
        <v/>
      </c>
      <c r="O2207" s="7"/>
      <c r="P2207" s="18" t="str">
        <f>IF(O2207="","",VLOOKUP(O2207,Parametros_Activos_Inf!$R$2:$S$124,2,FALSE))</f>
        <v/>
      </c>
      <c r="Q2207" s="7"/>
      <c r="R2207" s="7"/>
      <c r="S2207" s="7"/>
      <c r="T2207" s="7"/>
      <c r="U2207" s="7"/>
      <c r="V2207" s="7"/>
      <c r="W2207" s="7"/>
      <c r="X2207" s="7"/>
      <c r="Y2207" s="7"/>
      <c r="Z2207" s="7"/>
      <c r="AA2207" s="7"/>
      <c r="AB2207" s="7"/>
      <c r="AC2207" s="7"/>
      <c r="AD2207" s="36" t="str">
        <f t="shared" si="106"/>
        <v/>
      </c>
      <c r="AE2207" s="35" t="str">
        <f>IF(AD2207="","",VLOOKUP(AD2207,Parametros_Activos_Inf!$CK$2:$CL$10,2,FALSE))</f>
        <v/>
      </c>
      <c r="AF2207" s="29"/>
      <c r="AG2207" s="36" t="str">
        <f>IF(AF2207="","",VLOOKUP(AF2207,Parametros_Activos_Inf!$CP$2:$CQ$4,2,FALSE))</f>
        <v/>
      </c>
      <c r="AH2207" s="29"/>
      <c r="AI2207" s="36" t="str">
        <f>IF(AH2207="","",VLOOKUP(AH2207,Parametros_Activos_Inf!$CN$2:$CO$5,2,FALSE))</f>
        <v/>
      </c>
      <c r="AJ2207" s="154" t="str">
        <f>IF(AH2207="","",VLOOKUP(AF2207&amp;AH2207,Parametros_Activos_Inf!$CR$2:$CS$13,2,FALSE))</f>
        <v/>
      </c>
      <c r="AK2207" s="20"/>
    </row>
    <row r="2208" spans="1:37" s="9" customFormat="1" ht="14.25">
      <c r="A2208" s="35">
        <v>2205</v>
      </c>
      <c r="B2208" s="35" t="str">
        <f t="shared" si="104"/>
        <v/>
      </c>
      <c r="C2208" s="7"/>
      <c r="D2208" s="7"/>
      <c r="E2208" s="35" t="str">
        <f>IF(C2208="","",VLOOKUP(C2208,Parametros_Activos_Inf!$CV$2:$CW$6,2,FALSE))</f>
        <v/>
      </c>
      <c r="F2208" s="35" t="str">
        <f>IF(D2208="","",VLOOKUP(D2208,Parametros_Activos_Inf!$CX$2:$CY$16,2,FALSE))</f>
        <v/>
      </c>
      <c r="G2208" s="35" t="str">
        <f t="shared" si="105"/>
        <v/>
      </c>
      <c r="H2208" s="7"/>
      <c r="I2208" s="7"/>
      <c r="J2208" s="7"/>
      <c r="K2208" s="7"/>
      <c r="L2208" s="7"/>
      <c r="M2208" s="11"/>
      <c r="N2208" s="18" t="str">
        <f>IF(M2208="","",VLOOKUP(M2208,Parametros_Activos_Inf!$P$2:$Q$48,2,FALSE))</f>
        <v/>
      </c>
      <c r="O2208" s="7"/>
      <c r="P2208" s="18" t="str">
        <f>IF(O2208="","",VLOOKUP(O2208,Parametros_Activos_Inf!$R$2:$S$124,2,FALSE))</f>
        <v/>
      </c>
      <c r="Q2208" s="7"/>
      <c r="R2208" s="7"/>
      <c r="S2208" s="7"/>
      <c r="T2208" s="7"/>
      <c r="U2208" s="7"/>
      <c r="V2208" s="7"/>
      <c r="W2208" s="7"/>
      <c r="X2208" s="7"/>
      <c r="Y2208" s="7"/>
      <c r="Z2208" s="7"/>
      <c r="AA2208" s="7"/>
      <c r="AB2208" s="7"/>
      <c r="AC2208" s="7"/>
      <c r="AD2208" s="36" t="str">
        <f t="shared" si="106"/>
        <v/>
      </c>
      <c r="AE2208" s="35" t="str">
        <f>IF(AD2208="","",VLOOKUP(AD2208,Parametros_Activos_Inf!$CK$2:$CL$10,2,FALSE))</f>
        <v/>
      </c>
      <c r="AF2208" s="29"/>
      <c r="AG2208" s="36" t="str">
        <f>IF(AF2208="","",VLOOKUP(AF2208,Parametros_Activos_Inf!$CP$2:$CQ$4,2,FALSE))</f>
        <v/>
      </c>
      <c r="AH2208" s="29"/>
      <c r="AI2208" s="36" t="str">
        <f>IF(AH2208="","",VLOOKUP(AH2208,Parametros_Activos_Inf!$CN$2:$CO$5,2,FALSE))</f>
        <v/>
      </c>
      <c r="AJ2208" s="154" t="str">
        <f>IF(AH2208="","",VLOOKUP(AF2208&amp;AH2208,Parametros_Activos_Inf!$CR$2:$CS$13,2,FALSE))</f>
        <v/>
      </c>
      <c r="AK2208" s="20"/>
    </row>
    <row r="2209" spans="1:37" s="9" customFormat="1" ht="14.25">
      <c r="A2209" s="35">
        <v>2206</v>
      </c>
      <c r="B2209" s="35" t="str">
        <f t="shared" si="104"/>
        <v/>
      </c>
      <c r="C2209" s="7"/>
      <c r="D2209" s="7"/>
      <c r="E2209" s="35" t="str">
        <f>IF(C2209="","",VLOOKUP(C2209,Parametros_Activos_Inf!$CV$2:$CW$6,2,FALSE))</f>
        <v/>
      </c>
      <c r="F2209" s="35" t="str">
        <f>IF(D2209="","",VLOOKUP(D2209,Parametros_Activos_Inf!$CX$2:$CY$16,2,FALSE))</f>
        <v/>
      </c>
      <c r="G2209" s="35" t="str">
        <f t="shared" si="105"/>
        <v/>
      </c>
      <c r="H2209" s="7"/>
      <c r="I2209" s="7"/>
      <c r="J2209" s="7"/>
      <c r="K2209" s="7"/>
      <c r="L2209" s="7"/>
      <c r="M2209" s="11"/>
      <c r="N2209" s="18" t="str">
        <f>IF(M2209="","",VLOOKUP(M2209,Parametros_Activos_Inf!$P$2:$Q$48,2,FALSE))</f>
        <v/>
      </c>
      <c r="O2209" s="7"/>
      <c r="P2209" s="18" t="str">
        <f>IF(O2209="","",VLOOKUP(O2209,Parametros_Activos_Inf!$R$2:$S$124,2,FALSE))</f>
        <v/>
      </c>
      <c r="Q2209" s="7"/>
      <c r="R2209" s="7"/>
      <c r="S2209" s="7"/>
      <c r="T2209" s="7"/>
      <c r="U2209" s="7"/>
      <c r="V2209" s="7"/>
      <c r="W2209" s="7"/>
      <c r="X2209" s="7"/>
      <c r="Y2209" s="7"/>
      <c r="Z2209" s="7"/>
      <c r="AA2209" s="7"/>
      <c r="AB2209" s="7"/>
      <c r="AC2209" s="7"/>
      <c r="AD2209" s="36" t="str">
        <f t="shared" si="106"/>
        <v/>
      </c>
      <c r="AE2209" s="35" t="str">
        <f>IF(AD2209="","",VLOOKUP(AD2209,Parametros_Activos_Inf!$CK$2:$CL$10,2,FALSE))</f>
        <v/>
      </c>
      <c r="AF2209" s="29"/>
      <c r="AG2209" s="36" t="str">
        <f>IF(AF2209="","",VLOOKUP(AF2209,Parametros_Activos_Inf!$CP$2:$CQ$4,2,FALSE))</f>
        <v/>
      </c>
      <c r="AH2209" s="29"/>
      <c r="AI2209" s="36" t="str">
        <f>IF(AH2209="","",VLOOKUP(AH2209,Parametros_Activos_Inf!$CN$2:$CO$5,2,FALSE))</f>
        <v/>
      </c>
      <c r="AJ2209" s="154" t="str">
        <f>IF(AH2209="","",VLOOKUP(AF2209&amp;AH2209,Parametros_Activos_Inf!$CR$2:$CS$13,2,FALSE))</f>
        <v/>
      </c>
      <c r="AK2209" s="20"/>
    </row>
    <row r="2210" spans="1:37" s="9" customFormat="1" ht="14.25">
      <c r="A2210" s="35">
        <v>2207</v>
      </c>
      <c r="B2210" s="35" t="str">
        <f t="shared" si="104"/>
        <v/>
      </c>
      <c r="C2210" s="7"/>
      <c r="D2210" s="7"/>
      <c r="E2210" s="35" t="str">
        <f>IF(C2210="","",VLOOKUP(C2210,Parametros_Activos_Inf!$CV$2:$CW$6,2,FALSE))</f>
        <v/>
      </c>
      <c r="F2210" s="35" t="str">
        <f>IF(D2210="","",VLOOKUP(D2210,Parametros_Activos_Inf!$CX$2:$CY$16,2,FALSE))</f>
        <v/>
      </c>
      <c r="G2210" s="35" t="str">
        <f t="shared" si="105"/>
        <v/>
      </c>
      <c r="H2210" s="7"/>
      <c r="I2210" s="7"/>
      <c r="J2210" s="7"/>
      <c r="K2210" s="7"/>
      <c r="L2210" s="7"/>
      <c r="M2210" s="11"/>
      <c r="N2210" s="18" t="str">
        <f>IF(M2210="","",VLOOKUP(M2210,Parametros_Activos_Inf!$P$2:$Q$48,2,FALSE))</f>
        <v/>
      </c>
      <c r="O2210" s="7"/>
      <c r="P2210" s="18" t="str">
        <f>IF(O2210="","",VLOOKUP(O2210,Parametros_Activos_Inf!$R$2:$S$124,2,FALSE))</f>
        <v/>
      </c>
      <c r="Q2210" s="7"/>
      <c r="R2210" s="7"/>
      <c r="S2210" s="7"/>
      <c r="T2210" s="7"/>
      <c r="U2210" s="7"/>
      <c r="V2210" s="7"/>
      <c r="W2210" s="7"/>
      <c r="X2210" s="7"/>
      <c r="Y2210" s="7"/>
      <c r="Z2210" s="7"/>
      <c r="AA2210" s="7"/>
      <c r="AB2210" s="7"/>
      <c r="AC2210" s="7"/>
      <c r="AD2210" s="36" t="str">
        <f t="shared" si="106"/>
        <v/>
      </c>
      <c r="AE2210" s="35" t="str">
        <f>IF(AD2210="","",VLOOKUP(AD2210,Parametros_Activos_Inf!$CK$2:$CL$10,2,FALSE))</f>
        <v/>
      </c>
      <c r="AF2210" s="29"/>
      <c r="AG2210" s="36" t="str">
        <f>IF(AF2210="","",VLOOKUP(AF2210,Parametros_Activos_Inf!$CP$2:$CQ$4,2,FALSE))</f>
        <v/>
      </c>
      <c r="AH2210" s="29"/>
      <c r="AI2210" s="36" t="str">
        <f>IF(AH2210="","",VLOOKUP(AH2210,Parametros_Activos_Inf!$CN$2:$CO$5,2,FALSE))</f>
        <v/>
      </c>
      <c r="AJ2210" s="154" t="str">
        <f>IF(AH2210="","",VLOOKUP(AF2210&amp;AH2210,Parametros_Activos_Inf!$CR$2:$CS$13,2,FALSE))</f>
        <v/>
      </c>
      <c r="AK2210" s="20"/>
    </row>
    <row r="2211" spans="1:37" s="9" customFormat="1" ht="14.25">
      <c r="A2211" s="35">
        <v>2208</v>
      </c>
      <c r="B2211" s="35" t="str">
        <f t="shared" si="104"/>
        <v/>
      </c>
      <c r="C2211" s="7"/>
      <c r="D2211" s="7"/>
      <c r="E2211" s="35" t="str">
        <f>IF(C2211="","",VLOOKUP(C2211,Parametros_Activos_Inf!$CV$2:$CW$6,2,FALSE))</f>
        <v/>
      </c>
      <c r="F2211" s="35" t="str">
        <f>IF(D2211="","",VLOOKUP(D2211,Parametros_Activos_Inf!$CX$2:$CY$16,2,FALSE))</f>
        <v/>
      </c>
      <c r="G2211" s="35" t="str">
        <f t="shared" si="105"/>
        <v/>
      </c>
      <c r="H2211" s="7"/>
      <c r="I2211" s="7"/>
      <c r="J2211" s="7"/>
      <c r="K2211" s="7"/>
      <c r="L2211" s="7"/>
      <c r="M2211" s="11"/>
      <c r="N2211" s="18" t="str">
        <f>IF(M2211="","",VLOOKUP(M2211,Parametros_Activos_Inf!$P$2:$Q$48,2,FALSE))</f>
        <v/>
      </c>
      <c r="O2211" s="7"/>
      <c r="P2211" s="18" t="str">
        <f>IF(O2211="","",VLOOKUP(O2211,Parametros_Activos_Inf!$R$2:$S$124,2,FALSE))</f>
        <v/>
      </c>
      <c r="Q2211" s="7"/>
      <c r="R2211" s="7"/>
      <c r="S2211" s="7"/>
      <c r="T2211" s="7"/>
      <c r="U2211" s="7"/>
      <c r="V2211" s="7"/>
      <c r="W2211" s="7"/>
      <c r="X2211" s="7"/>
      <c r="Y2211" s="7"/>
      <c r="Z2211" s="7"/>
      <c r="AA2211" s="7"/>
      <c r="AB2211" s="7"/>
      <c r="AC2211" s="7"/>
      <c r="AD2211" s="36" t="str">
        <f t="shared" si="106"/>
        <v/>
      </c>
      <c r="AE2211" s="35" t="str">
        <f>IF(AD2211="","",VLOOKUP(AD2211,Parametros_Activos_Inf!$CK$2:$CL$10,2,FALSE))</f>
        <v/>
      </c>
      <c r="AF2211" s="29"/>
      <c r="AG2211" s="36" t="str">
        <f>IF(AF2211="","",VLOOKUP(AF2211,Parametros_Activos_Inf!$CP$2:$CQ$4,2,FALSE))</f>
        <v/>
      </c>
      <c r="AH2211" s="29"/>
      <c r="AI2211" s="36" t="str">
        <f>IF(AH2211="","",VLOOKUP(AH2211,Parametros_Activos_Inf!$CN$2:$CO$5,2,FALSE))</f>
        <v/>
      </c>
      <c r="AJ2211" s="154" t="str">
        <f>IF(AH2211="","",VLOOKUP(AF2211&amp;AH2211,Parametros_Activos_Inf!$CR$2:$CS$13,2,FALSE))</f>
        <v/>
      </c>
      <c r="AK2211" s="20"/>
    </row>
    <row r="2212" spans="1:37" s="9" customFormat="1" ht="14.25">
      <c r="A2212" s="35">
        <v>2209</v>
      </c>
      <c r="B2212" s="35" t="str">
        <f t="shared" si="104"/>
        <v/>
      </c>
      <c r="C2212" s="7"/>
      <c r="D2212" s="7"/>
      <c r="E2212" s="35" t="str">
        <f>IF(C2212="","",VLOOKUP(C2212,Parametros_Activos_Inf!$CV$2:$CW$6,2,FALSE))</f>
        <v/>
      </c>
      <c r="F2212" s="35" t="str">
        <f>IF(D2212="","",VLOOKUP(D2212,Parametros_Activos_Inf!$CX$2:$CY$16,2,FALSE))</f>
        <v/>
      </c>
      <c r="G2212" s="35" t="str">
        <f t="shared" si="105"/>
        <v/>
      </c>
      <c r="H2212" s="7"/>
      <c r="I2212" s="7"/>
      <c r="J2212" s="7"/>
      <c r="K2212" s="7"/>
      <c r="L2212" s="7"/>
      <c r="M2212" s="11"/>
      <c r="N2212" s="18" t="str">
        <f>IF(M2212="","",VLOOKUP(M2212,Parametros_Activos_Inf!$P$2:$Q$48,2,FALSE))</f>
        <v/>
      </c>
      <c r="O2212" s="7"/>
      <c r="P2212" s="18" t="str">
        <f>IF(O2212="","",VLOOKUP(O2212,Parametros_Activos_Inf!$R$2:$S$124,2,FALSE))</f>
        <v/>
      </c>
      <c r="Q2212" s="7"/>
      <c r="R2212" s="7"/>
      <c r="S2212" s="7"/>
      <c r="T2212" s="7"/>
      <c r="U2212" s="7"/>
      <c r="V2212" s="7"/>
      <c r="W2212" s="7"/>
      <c r="X2212" s="7"/>
      <c r="Y2212" s="7"/>
      <c r="Z2212" s="7"/>
      <c r="AA2212" s="7"/>
      <c r="AB2212" s="7"/>
      <c r="AC2212" s="7"/>
      <c r="AD2212" s="36" t="str">
        <f t="shared" si="106"/>
        <v/>
      </c>
      <c r="AE2212" s="35" t="str">
        <f>IF(AD2212="","",VLOOKUP(AD2212,Parametros_Activos_Inf!$CK$2:$CL$10,2,FALSE))</f>
        <v/>
      </c>
      <c r="AF2212" s="29"/>
      <c r="AG2212" s="36" t="str">
        <f>IF(AF2212="","",VLOOKUP(AF2212,Parametros_Activos_Inf!$CP$2:$CQ$4,2,FALSE))</f>
        <v/>
      </c>
      <c r="AH2212" s="29"/>
      <c r="AI2212" s="36" t="str">
        <f>IF(AH2212="","",VLOOKUP(AH2212,Parametros_Activos_Inf!$CN$2:$CO$5,2,FALSE))</f>
        <v/>
      </c>
      <c r="AJ2212" s="154" t="str">
        <f>IF(AH2212="","",VLOOKUP(AF2212&amp;AH2212,Parametros_Activos_Inf!$CR$2:$CS$13,2,FALSE))</f>
        <v/>
      </c>
      <c r="AK2212" s="20"/>
    </row>
    <row r="2213" spans="1:37" s="9" customFormat="1" ht="14.25">
      <c r="A2213" s="35">
        <v>2210</v>
      </c>
      <c r="B2213" s="35" t="str">
        <f t="shared" si="104"/>
        <v/>
      </c>
      <c r="C2213" s="7"/>
      <c r="D2213" s="7"/>
      <c r="E2213" s="35" t="str">
        <f>IF(C2213="","",VLOOKUP(C2213,Parametros_Activos_Inf!$CV$2:$CW$6,2,FALSE))</f>
        <v/>
      </c>
      <c r="F2213" s="35" t="str">
        <f>IF(D2213="","",VLOOKUP(D2213,Parametros_Activos_Inf!$CX$2:$CY$16,2,FALSE))</f>
        <v/>
      </c>
      <c r="G2213" s="35" t="str">
        <f t="shared" si="105"/>
        <v/>
      </c>
      <c r="H2213" s="7"/>
      <c r="I2213" s="7"/>
      <c r="J2213" s="7"/>
      <c r="K2213" s="7"/>
      <c r="L2213" s="7"/>
      <c r="M2213" s="11"/>
      <c r="N2213" s="18" t="str">
        <f>IF(M2213="","",VLOOKUP(M2213,Parametros_Activos_Inf!$P$2:$Q$48,2,FALSE))</f>
        <v/>
      </c>
      <c r="O2213" s="7"/>
      <c r="P2213" s="18" t="str">
        <f>IF(O2213="","",VLOOKUP(O2213,Parametros_Activos_Inf!$R$2:$S$124,2,FALSE))</f>
        <v/>
      </c>
      <c r="Q2213" s="7"/>
      <c r="R2213" s="7"/>
      <c r="S2213" s="7"/>
      <c r="T2213" s="7"/>
      <c r="U2213" s="7"/>
      <c r="V2213" s="7"/>
      <c r="W2213" s="7"/>
      <c r="X2213" s="7"/>
      <c r="Y2213" s="7"/>
      <c r="Z2213" s="7"/>
      <c r="AA2213" s="7"/>
      <c r="AB2213" s="7"/>
      <c r="AC2213" s="7"/>
      <c r="AD2213" s="36" t="str">
        <f t="shared" si="106"/>
        <v/>
      </c>
      <c r="AE2213" s="35" t="str">
        <f>IF(AD2213="","",VLOOKUP(AD2213,Parametros_Activos_Inf!$CK$2:$CL$10,2,FALSE))</f>
        <v/>
      </c>
      <c r="AF2213" s="29"/>
      <c r="AG2213" s="36" t="str">
        <f>IF(AF2213="","",VLOOKUP(AF2213,Parametros_Activos_Inf!$CP$2:$CQ$4,2,FALSE))</f>
        <v/>
      </c>
      <c r="AH2213" s="29"/>
      <c r="AI2213" s="36" t="str">
        <f>IF(AH2213="","",VLOOKUP(AH2213,Parametros_Activos_Inf!$CN$2:$CO$5,2,FALSE))</f>
        <v/>
      </c>
      <c r="AJ2213" s="154" t="str">
        <f>IF(AH2213="","",VLOOKUP(AF2213&amp;AH2213,Parametros_Activos_Inf!$CR$2:$CS$13,2,FALSE))</f>
        <v/>
      </c>
      <c r="AK2213" s="20"/>
    </row>
    <row r="2214" spans="1:37" s="9" customFormat="1" ht="14.25">
      <c r="A2214" s="35">
        <v>2211</v>
      </c>
      <c r="B2214" s="35" t="str">
        <f t="shared" si="104"/>
        <v/>
      </c>
      <c r="C2214" s="7"/>
      <c r="D2214" s="7"/>
      <c r="E2214" s="35" t="str">
        <f>IF(C2214="","",VLOOKUP(C2214,Parametros_Activos_Inf!$CV$2:$CW$6,2,FALSE))</f>
        <v/>
      </c>
      <c r="F2214" s="35" t="str">
        <f>IF(D2214="","",VLOOKUP(D2214,Parametros_Activos_Inf!$CX$2:$CY$16,2,FALSE))</f>
        <v/>
      </c>
      <c r="G2214" s="35" t="str">
        <f t="shared" si="105"/>
        <v/>
      </c>
      <c r="H2214" s="7"/>
      <c r="I2214" s="7"/>
      <c r="J2214" s="7"/>
      <c r="K2214" s="7"/>
      <c r="L2214" s="7"/>
      <c r="M2214" s="11"/>
      <c r="N2214" s="18" t="str">
        <f>IF(M2214="","",VLOOKUP(M2214,Parametros_Activos_Inf!$P$2:$Q$48,2,FALSE))</f>
        <v/>
      </c>
      <c r="O2214" s="7"/>
      <c r="P2214" s="18" t="str">
        <f>IF(O2214="","",VLOOKUP(O2214,Parametros_Activos_Inf!$R$2:$S$124,2,FALSE))</f>
        <v/>
      </c>
      <c r="Q2214" s="7"/>
      <c r="R2214" s="7"/>
      <c r="S2214" s="7"/>
      <c r="T2214" s="7"/>
      <c r="U2214" s="7"/>
      <c r="V2214" s="7"/>
      <c r="W2214" s="7"/>
      <c r="X2214" s="7"/>
      <c r="Y2214" s="7"/>
      <c r="Z2214" s="7"/>
      <c r="AA2214" s="7"/>
      <c r="AB2214" s="7"/>
      <c r="AC2214" s="7"/>
      <c r="AD2214" s="36" t="str">
        <f t="shared" si="106"/>
        <v/>
      </c>
      <c r="AE2214" s="35" t="str">
        <f>IF(AD2214="","",VLOOKUP(AD2214,Parametros_Activos_Inf!$CK$2:$CL$10,2,FALSE))</f>
        <v/>
      </c>
      <c r="AF2214" s="29"/>
      <c r="AG2214" s="36" t="str">
        <f>IF(AF2214="","",VLOOKUP(AF2214,Parametros_Activos_Inf!$CP$2:$CQ$4,2,FALSE))</f>
        <v/>
      </c>
      <c r="AH2214" s="29"/>
      <c r="AI2214" s="36" t="str">
        <f>IF(AH2214="","",VLOOKUP(AH2214,Parametros_Activos_Inf!$CN$2:$CO$5,2,FALSE))</f>
        <v/>
      </c>
      <c r="AJ2214" s="154" t="str">
        <f>IF(AH2214="","",VLOOKUP(AF2214&amp;AH2214,Parametros_Activos_Inf!$CR$2:$CS$13,2,FALSE))</f>
        <v/>
      </c>
      <c r="AK2214" s="20"/>
    </row>
    <row r="2215" spans="1:37" s="9" customFormat="1" ht="14.25">
      <c r="A2215" s="35">
        <v>2212</v>
      </c>
      <c r="B2215" s="35" t="str">
        <f t="shared" si="104"/>
        <v/>
      </c>
      <c r="C2215" s="7"/>
      <c r="D2215" s="7"/>
      <c r="E2215" s="35" t="str">
        <f>IF(C2215="","",VLOOKUP(C2215,Parametros_Activos_Inf!$CV$2:$CW$6,2,FALSE))</f>
        <v/>
      </c>
      <c r="F2215" s="35" t="str">
        <f>IF(D2215="","",VLOOKUP(D2215,Parametros_Activos_Inf!$CX$2:$CY$16,2,FALSE))</f>
        <v/>
      </c>
      <c r="G2215" s="35" t="str">
        <f t="shared" si="105"/>
        <v/>
      </c>
      <c r="H2215" s="7"/>
      <c r="I2215" s="7"/>
      <c r="J2215" s="7"/>
      <c r="K2215" s="7"/>
      <c r="L2215" s="7"/>
      <c r="M2215" s="11"/>
      <c r="N2215" s="18" t="str">
        <f>IF(M2215="","",VLOOKUP(M2215,Parametros_Activos_Inf!$P$2:$Q$48,2,FALSE))</f>
        <v/>
      </c>
      <c r="O2215" s="7"/>
      <c r="P2215" s="18" t="str">
        <f>IF(O2215="","",VLOOKUP(O2215,Parametros_Activos_Inf!$R$2:$S$124,2,FALSE))</f>
        <v/>
      </c>
      <c r="Q2215" s="7"/>
      <c r="R2215" s="7"/>
      <c r="S2215" s="7"/>
      <c r="T2215" s="7"/>
      <c r="U2215" s="7"/>
      <c r="V2215" s="7"/>
      <c r="W2215" s="7"/>
      <c r="X2215" s="7"/>
      <c r="Y2215" s="7"/>
      <c r="Z2215" s="7"/>
      <c r="AA2215" s="7"/>
      <c r="AB2215" s="7"/>
      <c r="AC2215" s="7"/>
      <c r="AD2215" s="36" t="str">
        <f t="shared" si="106"/>
        <v/>
      </c>
      <c r="AE2215" s="35" t="str">
        <f>IF(AD2215="","",VLOOKUP(AD2215,Parametros_Activos_Inf!$CK$2:$CL$10,2,FALSE))</f>
        <v/>
      </c>
      <c r="AF2215" s="29"/>
      <c r="AG2215" s="36" t="str">
        <f>IF(AF2215="","",VLOOKUP(AF2215,Parametros_Activos_Inf!$CP$2:$CQ$4,2,FALSE))</f>
        <v/>
      </c>
      <c r="AH2215" s="29"/>
      <c r="AI2215" s="36" t="str">
        <f>IF(AH2215="","",VLOOKUP(AH2215,Parametros_Activos_Inf!$CN$2:$CO$5,2,FALSE))</f>
        <v/>
      </c>
      <c r="AJ2215" s="154" t="str">
        <f>IF(AH2215="","",VLOOKUP(AF2215&amp;AH2215,Parametros_Activos_Inf!$CR$2:$CS$13,2,FALSE))</f>
        <v/>
      </c>
      <c r="AK2215" s="20"/>
    </row>
    <row r="2216" spans="1:37" s="9" customFormat="1" ht="14.25">
      <c r="A2216" s="35">
        <v>2213</v>
      </c>
      <c r="B2216" s="35" t="str">
        <f t="shared" si="104"/>
        <v/>
      </c>
      <c r="C2216" s="7"/>
      <c r="D2216" s="7"/>
      <c r="E2216" s="35" t="str">
        <f>IF(C2216="","",VLOOKUP(C2216,Parametros_Activos_Inf!$CV$2:$CW$6,2,FALSE))</f>
        <v/>
      </c>
      <c r="F2216" s="35" t="str">
        <f>IF(D2216="","",VLOOKUP(D2216,Parametros_Activos_Inf!$CX$2:$CY$16,2,FALSE))</f>
        <v/>
      </c>
      <c r="G2216" s="35" t="str">
        <f t="shared" si="105"/>
        <v/>
      </c>
      <c r="H2216" s="7"/>
      <c r="I2216" s="7"/>
      <c r="J2216" s="7"/>
      <c r="K2216" s="7"/>
      <c r="L2216" s="7"/>
      <c r="M2216" s="11"/>
      <c r="N2216" s="18" t="str">
        <f>IF(M2216="","",VLOOKUP(M2216,Parametros_Activos_Inf!$P$2:$Q$48,2,FALSE))</f>
        <v/>
      </c>
      <c r="O2216" s="7"/>
      <c r="P2216" s="18" t="str">
        <f>IF(O2216="","",VLOOKUP(O2216,Parametros_Activos_Inf!$R$2:$S$124,2,FALSE))</f>
        <v/>
      </c>
      <c r="Q2216" s="7"/>
      <c r="R2216" s="7"/>
      <c r="S2216" s="7"/>
      <c r="T2216" s="7"/>
      <c r="U2216" s="7"/>
      <c r="V2216" s="7"/>
      <c r="W2216" s="7"/>
      <c r="X2216" s="7"/>
      <c r="Y2216" s="7"/>
      <c r="Z2216" s="7"/>
      <c r="AA2216" s="7"/>
      <c r="AB2216" s="7"/>
      <c r="AC2216" s="7"/>
      <c r="AD2216" s="36" t="str">
        <f t="shared" si="106"/>
        <v/>
      </c>
      <c r="AE2216" s="35" t="str">
        <f>IF(AD2216="","",VLOOKUP(AD2216,Parametros_Activos_Inf!$CK$2:$CL$10,2,FALSE))</f>
        <v/>
      </c>
      <c r="AF2216" s="29"/>
      <c r="AG2216" s="36" t="str">
        <f>IF(AF2216="","",VLOOKUP(AF2216,Parametros_Activos_Inf!$CP$2:$CQ$4,2,FALSE))</f>
        <v/>
      </c>
      <c r="AH2216" s="29"/>
      <c r="AI2216" s="36" t="str">
        <f>IF(AH2216="","",VLOOKUP(AH2216,Parametros_Activos_Inf!$CN$2:$CO$5,2,FALSE))</f>
        <v/>
      </c>
      <c r="AJ2216" s="154" t="str">
        <f>IF(AH2216="","",VLOOKUP(AF2216&amp;AH2216,Parametros_Activos_Inf!$CR$2:$CS$13,2,FALSE))</f>
        <v/>
      </c>
      <c r="AK2216" s="20"/>
    </row>
    <row r="2217" spans="1:37" s="9" customFormat="1" ht="14.25">
      <c r="A2217" s="35">
        <v>2214</v>
      </c>
      <c r="B2217" s="35" t="str">
        <f t="shared" si="104"/>
        <v/>
      </c>
      <c r="C2217" s="7"/>
      <c r="D2217" s="7"/>
      <c r="E2217" s="35" t="str">
        <f>IF(C2217="","",VLOOKUP(C2217,Parametros_Activos_Inf!$CV$2:$CW$6,2,FALSE))</f>
        <v/>
      </c>
      <c r="F2217" s="35" t="str">
        <f>IF(D2217="","",VLOOKUP(D2217,Parametros_Activos_Inf!$CX$2:$CY$16,2,FALSE))</f>
        <v/>
      </c>
      <c r="G2217" s="35" t="str">
        <f t="shared" si="105"/>
        <v/>
      </c>
      <c r="H2217" s="7"/>
      <c r="I2217" s="7"/>
      <c r="J2217" s="7"/>
      <c r="K2217" s="7"/>
      <c r="L2217" s="7"/>
      <c r="M2217" s="11"/>
      <c r="N2217" s="18" t="str">
        <f>IF(M2217="","",VLOOKUP(M2217,Parametros_Activos_Inf!$P$2:$Q$48,2,FALSE))</f>
        <v/>
      </c>
      <c r="O2217" s="7"/>
      <c r="P2217" s="18" t="str">
        <f>IF(O2217="","",VLOOKUP(O2217,Parametros_Activos_Inf!$R$2:$S$124,2,FALSE))</f>
        <v/>
      </c>
      <c r="Q2217" s="7"/>
      <c r="R2217" s="7"/>
      <c r="S2217" s="7"/>
      <c r="T2217" s="7"/>
      <c r="U2217" s="7"/>
      <c r="V2217" s="7"/>
      <c r="W2217" s="7"/>
      <c r="X2217" s="7"/>
      <c r="Y2217" s="7"/>
      <c r="Z2217" s="7"/>
      <c r="AA2217" s="7"/>
      <c r="AB2217" s="7"/>
      <c r="AC2217" s="7"/>
      <c r="AD2217" s="36" t="str">
        <f t="shared" si="106"/>
        <v/>
      </c>
      <c r="AE2217" s="35" t="str">
        <f>IF(AD2217="","",VLOOKUP(AD2217,Parametros_Activos_Inf!$CK$2:$CL$10,2,FALSE))</f>
        <v/>
      </c>
      <c r="AF2217" s="29"/>
      <c r="AG2217" s="36" t="str">
        <f>IF(AF2217="","",VLOOKUP(AF2217,Parametros_Activos_Inf!$CP$2:$CQ$4,2,FALSE))</f>
        <v/>
      </c>
      <c r="AH2217" s="29"/>
      <c r="AI2217" s="36" t="str">
        <f>IF(AH2217="","",VLOOKUP(AH2217,Parametros_Activos_Inf!$CN$2:$CO$5,2,FALSE))</f>
        <v/>
      </c>
      <c r="AJ2217" s="154" t="str">
        <f>IF(AH2217="","",VLOOKUP(AF2217&amp;AH2217,Parametros_Activos_Inf!$CR$2:$CS$13,2,FALSE))</f>
        <v/>
      </c>
      <c r="AK2217" s="20"/>
    </row>
    <row r="2218" spans="1:37" s="9" customFormat="1" ht="14.25">
      <c r="A2218" s="35">
        <v>2215</v>
      </c>
      <c r="B2218" s="35" t="str">
        <f t="shared" si="104"/>
        <v/>
      </c>
      <c r="C2218" s="7"/>
      <c r="D2218" s="7"/>
      <c r="E2218" s="35" t="str">
        <f>IF(C2218="","",VLOOKUP(C2218,Parametros_Activos_Inf!$CV$2:$CW$6,2,FALSE))</f>
        <v/>
      </c>
      <c r="F2218" s="35" t="str">
        <f>IF(D2218="","",VLOOKUP(D2218,Parametros_Activos_Inf!$CX$2:$CY$16,2,FALSE))</f>
        <v/>
      </c>
      <c r="G2218" s="35" t="str">
        <f t="shared" si="105"/>
        <v/>
      </c>
      <c r="H2218" s="7"/>
      <c r="I2218" s="7"/>
      <c r="J2218" s="7"/>
      <c r="K2218" s="7"/>
      <c r="L2218" s="7"/>
      <c r="M2218" s="11"/>
      <c r="N2218" s="18" t="str">
        <f>IF(M2218="","",VLOOKUP(M2218,Parametros_Activos_Inf!$P$2:$Q$48,2,FALSE))</f>
        <v/>
      </c>
      <c r="O2218" s="7"/>
      <c r="P2218" s="18" t="str">
        <f>IF(O2218="","",VLOOKUP(O2218,Parametros_Activos_Inf!$R$2:$S$124,2,FALSE))</f>
        <v/>
      </c>
      <c r="Q2218" s="7"/>
      <c r="R2218" s="7"/>
      <c r="S2218" s="7"/>
      <c r="T2218" s="7"/>
      <c r="U2218" s="7"/>
      <c r="V2218" s="7"/>
      <c r="W2218" s="7"/>
      <c r="X2218" s="7"/>
      <c r="Y2218" s="7"/>
      <c r="Z2218" s="7"/>
      <c r="AA2218" s="7"/>
      <c r="AB2218" s="7"/>
      <c r="AC2218" s="7"/>
      <c r="AD2218" s="36" t="str">
        <f t="shared" si="106"/>
        <v/>
      </c>
      <c r="AE2218" s="35" t="str">
        <f>IF(AD2218="","",VLOOKUP(AD2218,Parametros_Activos_Inf!$CK$2:$CL$10,2,FALSE))</f>
        <v/>
      </c>
      <c r="AF2218" s="29"/>
      <c r="AG2218" s="36" t="str">
        <f>IF(AF2218="","",VLOOKUP(AF2218,Parametros_Activos_Inf!$CP$2:$CQ$4,2,FALSE))</f>
        <v/>
      </c>
      <c r="AH2218" s="29"/>
      <c r="AI2218" s="36" t="str">
        <f>IF(AH2218="","",VLOOKUP(AH2218,Parametros_Activos_Inf!$CN$2:$CO$5,2,FALSE))</f>
        <v/>
      </c>
      <c r="AJ2218" s="154" t="str">
        <f>IF(AH2218="","",VLOOKUP(AF2218&amp;AH2218,Parametros_Activos_Inf!$CR$2:$CS$13,2,FALSE))</f>
        <v/>
      </c>
      <c r="AK2218" s="20"/>
    </row>
    <row r="2219" spans="1:37" s="9" customFormat="1" ht="14.25">
      <c r="A2219" s="35">
        <v>2216</v>
      </c>
      <c r="B2219" s="35" t="str">
        <f t="shared" si="104"/>
        <v/>
      </c>
      <c r="C2219" s="7"/>
      <c r="D2219" s="7"/>
      <c r="E2219" s="35" t="str">
        <f>IF(C2219="","",VLOOKUP(C2219,Parametros_Activos_Inf!$CV$2:$CW$6,2,FALSE))</f>
        <v/>
      </c>
      <c r="F2219" s="35" t="str">
        <f>IF(D2219="","",VLOOKUP(D2219,Parametros_Activos_Inf!$CX$2:$CY$16,2,FALSE))</f>
        <v/>
      </c>
      <c r="G2219" s="35" t="str">
        <f t="shared" si="105"/>
        <v/>
      </c>
      <c r="H2219" s="7"/>
      <c r="I2219" s="7"/>
      <c r="J2219" s="7"/>
      <c r="K2219" s="7"/>
      <c r="L2219" s="7"/>
      <c r="M2219" s="11"/>
      <c r="N2219" s="18" t="str">
        <f>IF(M2219="","",VLOOKUP(M2219,Parametros_Activos_Inf!$P$2:$Q$48,2,FALSE))</f>
        <v/>
      </c>
      <c r="O2219" s="7"/>
      <c r="P2219" s="18" t="str">
        <f>IF(O2219="","",VLOOKUP(O2219,Parametros_Activos_Inf!$R$2:$S$124,2,FALSE))</f>
        <v/>
      </c>
      <c r="Q2219" s="7"/>
      <c r="R2219" s="7"/>
      <c r="S2219" s="7"/>
      <c r="T2219" s="7"/>
      <c r="U2219" s="7"/>
      <c r="V2219" s="7"/>
      <c r="W2219" s="7"/>
      <c r="X2219" s="7"/>
      <c r="Y2219" s="7"/>
      <c r="Z2219" s="7"/>
      <c r="AA2219" s="7"/>
      <c r="AB2219" s="7"/>
      <c r="AC2219" s="7"/>
      <c r="AD2219" s="36" t="str">
        <f t="shared" si="106"/>
        <v/>
      </c>
      <c r="AE2219" s="35" t="str">
        <f>IF(AD2219="","",VLOOKUP(AD2219,Parametros_Activos_Inf!$CK$2:$CL$10,2,FALSE))</f>
        <v/>
      </c>
      <c r="AF2219" s="29"/>
      <c r="AG2219" s="36" t="str">
        <f>IF(AF2219="","",VLOOKUP(AF2219,Parametros_Activos_Inf!$CP$2:$CQ$4,2,FALSE))</f>
        <v/>
      </c>
      <c r="AH2219" s="29"/>
      <c r="AI2219" s="36" t="str">
        <f>IF(AH2219="","",VLOOKUP(AH2219,Parametros_Activos_Inf!$CN$2:$CO$5,2,FALSE))</f>
        <v/>
      </c>
      <c r="AJ2219" s="154" t="str">
        <f>IF(AH2219="","",VLOOKUP(AF2219&amp;AH2219,Parametros_Activos_Inf!$CR$2:$CS$13,2,FALSE))</f>
        <v/>
      </c>
      <c r="AK2219" s="20"/>
    </row>
    <row r="2220" spans="1:37" s="9" customFormat="1" ht="14.25">
      <c r="A2220" s="35">
        <v>2217</v>
      </c>
      <c r="B2220" s="35" t="str">
        <f t="shared" si="104"/>
        <v/>
      </c>
      <c r="C2220" s="7"/>
      <c r="D2220" s="7"/>
      <c r="E2220" s="35" t="str">
        <f>IF(C2220="","",VLOOKUP(C2220,Parametros_Activos_Inf!$CV$2:$CW$6,2,FALSE))</f>
        <v/>
      </c>
      <c r="F2220" s="35" t="str">
        <f>IF(D2220="","",VLOOKUP(D2220,Parametros_Activos_Inf!$CX$2:$CY$16,2,FALSE))</f>
        <v/>
      </c>
      <c r="G2220" s="35" t="str">
        <f t="shared" si="105"/>
        <v/>
      </c>
      <c r="H2220" s="7"/>
      <c r="I2220" s="7"/>
      <c r="J2220" s="7"/>
      <c r="K2220" s="7"/>
      <c r="L2220" s="7"/>
      <c r="M2220" s="11"/>
      <c r="N2220" s="18" t="str">
        <f>IF(M2220="","",VLOOKUP(M2220,Parametros_Activos_Inf!$P$2:$Q$48,2,FALSE))</f>
        <v/>
      </c>
      <c r="O2220" s="7"/>
      <c r="P2220" s="18" t="str">
        <f>IF(O2220="","",VLOOKUP(O2220,Parametros_Activos_Inf!$R$2:$S$124,2,FALSE))</f>
        <v/>
      </c>
      <c r="Q2220" s="7"/>
      <c r="R2220" s="7"/>
      <c r="S2220" s="7"/>
      <c r="T2220" s="7"/>
      <c r="U2220" s="7"/>
      <c r="V2220" s="7"/>
      <c r="W2220" s="7"/>
      <c r="X2220" s="7"/>
      <c r="Y2220" s="7"/>
      <c r="Z2220" s="7"/>
      <c r="AA2220" s="7"/>
      <c r="AB2220" s="7"/>
      <c r="AC2220" s="7"/>
      <c r="AD2220" s="36" t="str">
        <f t="shared" si="106"/>
        <v/>
      </c>
      <c r="AE2220" s="35" t="str">
        <f>IF(AD2220="","",VLOOKUP(AD2220,Parametros_Activos_Inf!$CK$2:$CL$10,2,FALSE))</f>
        <v/>
      </c>
      <c r="AF2220" s="29"/>
      <c r="AG2220" s="36" t="str">
        <f>IF(AF2220="","",VLOOKUP(AF2220,Parametros_Activos_Inf!$CP$2:$CQ$4,2,FALSE))</f>
        <v/>
      </c>
      <c r="AH2220" s="29"/>
      <c r="AI2220" s="36" t="str">
        <f>IF(AH2220="","",VLOOKUP(AH2220,Parametros_Activos_Inf!$CN$2:$CO$5,2,FALSE))</f>
        <v/>
      </c>
      <c r="AJ2220" s="154" t="str">
        <f>IF(AH2220="","",VLOOKUP(AF2220&amp;AH2220,Parametros_Activos_Inf!$CR$2:$CS$13,2,FALSE))</f>
        <v/>
      </c>
      <c r="AK2220" s="20"/>
    </row>
    <row r="2221" spans="1:37" s="9" customFormat="1" ht="14.25">
      <c r="A2221" s="35">
        <v>2218</v>
      </c>
      <c r="B2221" s="35" t="str">
        <f t="shared" si="104"/>
        <v/>
      </c>
      <c r="C2221" s="7"/>
      <c r="D2221" s="7"/>
      <c r="E2221" s="35" t="str">
        <f>IF(C2221="","",VLOOKUP(C2221,Parametros_Activos_Inf!$CV$2:$CW$6,2,FALSE))</f>
        <v/>
      </c>
      <c r="F2221" s="35" t="str">
        <f>IF(D2221="","",VLOOKUP(D2221,Parametros_Activos_Inf!$CX$2:$CY$16,2,FALSE))</f>
        <v/>
      </c>
      <c r="G2221" s="35" t="str">
        <f t="shared" si="105"/>
        <v/>
      </c>
      <c r="H2221" s="7"/>
      <c r="I2221" s="7"/>
      <c r="J2221" s="7"/>
      <c r="K2221" s="7"/>
      <c r="L2221" s="7"/>
      <c r="M2221" s="11"/>
      <c r="N2221" s="18" t="str">
        <f>IF(M2221="","",VLOOKUP(M2221,Parametros_Activos_Inf!$P$2:$Q$48,2,FALSE))</f>
        <v/>
      </c>
      <c r="O2221" s="7"/>
      <c r="P2221" s="18" t="str">
        <f>IF(O2221="","",VLOOKUP(O2221,Parametros_Activos_Inf!$R$2:$S$124,2,FALSE))</f>
        <v/>
      </c>
      <c r="Q2221" s="7"/>
      <c r="R2221" s="7"/>
      <c r="S2221" s="7"/>
      <c r="T2221" s="7"/>
      <c r="U2221" s="7"/>
      <c r="V2221" s="7"/>
      <c r="W2221" s="7"/>
      <c r="X2221" s="7"/>
      <c r="Y2221" s="7"/>
      <c r="Z2221" s="7"/>
      <c r="AA2221" s="7"/>
      <c r="AB2221" s="7"/>
      <c r="AC2221" s="7"/>
      <c r="AD2221" s="36" t="str">
        <f t="shared" si="106"/>
        <v/>
      </c>
      <c r="AE2221" s="35" t="str">
        <f>IF(AD2221="","",VLOOKUP(AD2221,Parametros_Activos_Inf!$CK$2:$CL$10,2,FALSE))</f>
        <v/>
      </c>
      <c r="AF2221" s="29"/>
      <c r="AG2221" s="36" t="str">
        <f>IF(AF2221="","",VLOOKUP(AF2221,Parametros_Activos_Inf!$CP$2:$CQ$4,2,FALSE))</f>
        <v/>
      </c>
      <c r="AH2221" s="29"/>
      <c r="AI2221" s="36" t="str">
        <f>IF(AH2221="","",VLOOKUP(AH2221,Parametros_Activos_Inf!$CN$2:$CO$5,2,FALSE))</f>
        <v/>
      </c>
      <c r="AJ2221" s="154" t="str">
        <f>IF(AH2221="","",VLOOKUP(AF2221&amp;AH2221,Parametros_Activos_Inf!$CR$2:$CS$13,2,FALSE))</f>
        <v/>
      </c>
      <c r="AK2221" s="20"/>
    </row>
    <row r="2222" spans="1:37" s="9" customFormat="1" ht="14.25">
      <c r="A2222" s="35">
        <v>2219</v>
      </c>
      <c r="B2222" s="35" t="str">
        <f t="shared" si="104"/>
        <v/>
      </c>
      <c r="C2222" s="7"/>
      <c r="D2222" s="7"/>
      <c r="E2222" s="35" t="str">
        <f>IF(C2222="","",VLOOKUP(C2222,Parametros_Activos_Inf!$CV$2:$CW$6,2,FALSE))</f>
        <v/>
      </c>
      <c r="F2222" s="35" t="str">
        <f>IF(D2222="","",VLOOKUP(D2222,Parametros_Activos_Inf!$CX$2:$CY$16,2,FALSE))</f>
        <v/>
      </c>
      <c r="G2222" s="35" t="str">
        <f t="shared" si="105"/>
        <v/>
      </c>
      <c r="H2222" s="7"/>
      <c r="I2222" s="7"/>
      <c r="J2222" s="7"/>
      <c r="K2222" s="7"/>
      <c r="L2222" s="7"/>
      <c r="M2222" s="11"/>
      <c r="N2222" s="18" t="str">
        <f>IF(M2222="","",VLOOKUP(M2222,Parametros_Activos_Inf!$P$2:$Q$48,2,FALSE))</f>
        <v/>
      </c>
      <c r="O2222" s="7"/>
      <c r="P2222" s="18" t="str">
        <f>IF(O2222="","",VLOOKUP(O2222,Parametros_Activos_Inf!$R$2:$S$124,2,FALSE))</f>
        <v/>
      </c>
      <c r="Q2222" s="7"/>
      <c r="R2222" s="7"/>
      <c r="S2222" s="7"/>
      <c r="T2222" s="7"/>
      <c r="U2222" s="7"/>
      <c r="V2222" s="7"/>
      <c r="W2222" s="7"/>
      <c r="X2222" s="7"/>
      <c r="Y2222" s="7"/>
      <c r="Z2222" s="7"/>
      <c r="AA2222" s="7"/>
      <c r="AB2222" s="7"/>
      <c r="AC2222" s="7"/>
      <c r="AD2222" s="36" t="str">
        <f t="shared" si="106"/>
        <v/>
      </c>
      <c r="AE2222" s="35" t="str">
        <f>IF(AD2222="","",VLOOKUP(AD2222,Parametros_Activos_Inf!$CK$2:$CL$10,2,FALSE))</f>
        <v/>
      </c>
      <c r="AF2222" s="29"/>
      <c r="AG2222" s="36" t="str">
        <f>IF(AF2222="","",VLOOKUP(AF2222,Parametros_Activos_Inf!$CP$2:$CQ$4,2,FALSE))</f>
        <v/>
      </c>
      <c r="AH2222" s="29"/>
      <c r="AI2222" s="36" t="str">
        <f>IF(AH2222="","",VLOOKUP(AH2222,Parametros_Activos_Inf!$CN$2:$CO$5,2,FALSE))</f>
        <v/>
      </c>
      <c r="AJ2222" s="154" t="str">
        <f>IF(AH2222="","",VLOOKUP(AF2222&amp;AH2222,Parametros_Activos_Inf!$CR$2:$CS$13,2,FALSE))</f>
        <v/>
      </c>
      <c r="AK2222" s="20"/>
    </row>
    <row r="2223" spans="1:37" s="9" customFormat="1" ht="14.25">
      <c r="A2223" s="35">
        <v>2220</v>
      </c>
      <c r="B2223" s="35" t="str">
        <f t="shared" si="104"/>
        <v/>
      </c>
      <c r="C2223" s="7"/>
      <c r="D2223" s="7"/>
      <c r="E2223" s="35" t="str">
        <f>IF(C2223="","",VLOOKUP(C2223,Parametros_Activos_Inf!$CV$2:$CW$6,2,FALSE))</f>
        <v/>
      </c>
      <c r="F2223" s="35" t="str">
        <f>IF(D2223="","",VLOOKUP(D2223,Parametros_Activos_Inf!$CX$2:$CY$16,2,FALSE))</f>
        <v/>
      </c>
      <c r="G2223" s="35" t="str">
        <f t="shared" si="105"/>
        <v/>
      </c>
      <c r="H2223" s="7"/>
      <c r="I2223" s="7"/>
      <c r="J2223" s="7"/>
      <c r="K2223" s="7"/>
      <c r="L2223" s="7"/>
      <c r="M2223" s="11"/>
      <c r="N2223" s="18" t="str">
        <f>IF(M2223="","",VLOOKUP(M2223,Parametros_Activos_Inf!$P$2:$Q$48,2,FALSE))</f>
        <v/>
      </c>
      <c r="O2223" s="7"/>
      <c r="P2223" s="18" t="str">
        <f>IF(O2223="","",VLOOKUP(O2223,Parametros_Activos_Inf!$R$2:$S$124,2,FALSE))</f>
        <v/>
      </c>
      <c r="Q2223" s="7"/>
      <c r="R2223" s="7"/>
      <c r="S2223" s="7"/>
      <c r="T2223" s="7"/>
      <c r="U2223" s="7"/>
      <c r="V2223" s="7"/>
      <c r="W2223" s="7"/>
      <c r="X2223" s="7"/>
      <c r="Y2223" s="7"/>
      <c r="Z2223" s="7"/>
      <c r="AA2223" s="7"/>
      <c r="AB2223" s="7"/>
      <c r="AC2223" s="7"/>
      <c r="AD2223" s="36" t="str">
        <f t="shared" si="106"/>
        <v/>
      </c>
      <c r="AE2223" s="35" t="str">
        <f>IF(AD2223="","",VLOOKUP(AD2223,Parametros_Activos_Inf!$CK$2:$CL$10,2,FALSE))</f>
        <v/>
      </c>
      <c r="AF2223" s="29"/>
      <c r="AG2223" s="36" t="str">
        <f>IF(AF2223="","",VLOOKUP(AF2223,Parametros_Activos_Inf!$CP$2:$CQ$4,2,FALSE))</f>
        <v/>
      </c>
      <c r="AH2223" s="29"/>
      <c r="AI2223" s="36" t="str">
        <f>IF(AH2223="","",VLOOKUP(AH2223,Parametros_Activos_Inf!$CN$2:$CO$5,2,FALSE))</f>
        <v/>
      </c>
      <c r="AJ2223" s="154" t="str">
        <f>IF(AH2223="","",VLOOKUP(AF2223&amp;AH2223,Parametros_Activos_Inf!$CR$2:$CS$13,2,FALSE))</f>
        <v/>
      </c>
      <c r="AK2223" s="20"/>
    </row>
    <row r="2224" spans="1:37" s="9" customFormat="1" ht="14.25">
      <c r="A2224" s="35">
        <v>2221</v>
      </c>
      <c r="B2224" s="35" t="str">
        <f t="shared" si="104"/>
        <v/>
      </c>
      <c r="C2224" s="7"/>
      <c r="D2224" s="7"/>
      <c r="E2224" s="35" t="str">
        <f>IF(C2224="","",VLOOKUP(C2224,Parametros_Activos_Inf!$CV$2:$CW$6,2,FALSE))</f>
        <v/>
      </c>
      <c r="F2224" s="35" t="str">
        <f>IF(D2224="","",VLOOKUP(D2224,Parametros_Activos_Inf!$CX$2:$CY$16,2,FALSE))</f>
        <v/>
      </c>
      <c r="G2224" s="35" t="str">
        <f t="shared" si="105"/>
        <v/>
      </c>
      <c r="H2224" s="7"/>
      <c r="I2224" s="7"/>
      <c r="J2224" s="7"/>
      <c r="K2224" s="7"/>
      <c r="L2224" s="7"/>
      <c r="M2224" s="11"/>
      <c r="N2224" s="18" t="str">
        <f>IF(M2224="","",VLOOKUP(M2224,Parametros_Activos_Inf!$P$2:$Q$48,2,FALSE))</f>
        <v/>
      </c>
      <c r="O2224" s="7"/>
      <c r="P2224" s="18" t="str">
        <f>IF(O2224="","",VLOOKUP(O2224,Parametros_Activos_Inf!$R$2:$S$124,2,FALSE))</f>
        <v/>
      </c>
      <c r="Q2224" s="7"/>
      <c r="R2224" s="7"/>
      <c r="S2224" s="7"/>
      <c r="T2224" s="7"/>
      <c r="U2224" s="7"/>
      <c r="V2224" s="7"/>
      <c r="W2224" s="7"/>
      <c r="X2224" s="7"/>
      <c r="Y2224" s="7"/>
      <c r="Z2224" s="7"/>
      <c r="AA2224" s="7"/>
      <c r="AB2224" s="7"/>
      <c r="AC2224" s="7"/>
      <c r="AD2224" s="36" t="str">
        <f t="shared" si="106"/>
        <v/>
      </c>
      <c r="AE2224" s="35" t="str">
        <f>IF(AD2224="","",VLOOKUP(AD2224,Parametros_Activos_Inf!$CK$2:$CL$10,2,FALSE))</f>
        <v/>
      </c>
      <c r="AF2224" s="29"/>
      <c r="AG2224" s="36" t="str">
        <f>IF(AF2224="","",VLOOKUP(AF2224,Parametros_Activos_Inf!$CP$2:$CQ$4,2,FALSE))</f>
        <v/>
      </c>
      <c r="AH2224" s="29"/>
      <c r="AI2224" s="36" t="str">
        <f>IF(AH2224="","",VLOOKUP(AH2224,Parametros_Activos_Inf!$CN$2:$CO$5,2,FALSE))</f>
        <v/>
      </c>
      <c r="AJ2224" s="154" t="str">
        <f>IF(AH2224="","",VLOOKUP(AF2224&amp;AH2224,Parametros_Activos_Inf!$CR$2:$CS$13,2,FALSE))</f>
        <v/>
      </c>
      <c r="AK2224" s="20"/>
    </row>
    <row r="2225" spans="1:37" s="9" customFormat="1" ht="14.25">
      <c r="A2225" s="35">
        <v>2222</v>
      </c>
      <c r="B2225" s="35" t="str">
        <f t="shared" si="104"/>
        <v/>
      </c>
      <c r="C2225" s="7"/>
      <c r="D2225" s="7"/>
      <c r="E2225" s="35" t="str">
        <f>IF(C2225="","",VLOOKUP(C2225,Parametros_Activos_Inf!$CV$2:$CW$6,2,FALSE))</f>
        <v/>
      </c>
      <c r="F2225" s="35" t="str">
        <f>IF(D2225="","",VLOOKUP(D2225,Parametros_Activos_Inf!$CX$2:$CY$16,2,FALSE))</f>
        <v/>
      </c>
      <c r="G2225" s="35" t="str">
        <f t="shared" si="105"/>
        <v/>
      </c>
      <c r="H2225" s="7"/>
      <c r="I2225" s="7"/>
      <c r="J2225" s="7"/>
      <c r="K2225" s="7"/>
      <c r="L2225" s="7"/>
      <c r="M2225" s="11"/>
      <c r="N2225" s="18" t="str">
        <f>IF(M2225="","",VLOOKUP(M2225,Parametros_Activos_Inf!$P$2:$Q$48,2,FALSE))</f>
        <v/>
      </c>
      <c r="O2225" s="7"/>
      <c r="P2225" s="18" t="str">
        <f>IF(O2225="","",VLOOKUP(O2225,Parametros_Activos_Inf!$R$2:$S$124,2,FALSE))</f>
        <v/>
      </c>
      <c r="Q2225" s="7"/>
      <c r="R2225" s="7"/>
      <c r="S2225" s="7"/>
      <c r="T2225" s="7"/>
      <c r="U2225" s="7"/>
      <c r="V2225" s="7"/>
      <c r="W2225" s="7"/>
      <c r="X2225" s="7"/>
      <c r="Y2225" s="7"/>
      <c r="Z2225" s="7"/>
      <c r="AA2225" s="7"/>
      <c r="AB2225" s="7"/>
      <c r="AC2225" s="7"/>
      <c r="AD2225" s="36" t="str">
        <f t="shared" si="106"/>
        <v/>
      </c>
      <c r="AE2225" s="35" t="str">
        <f>IF(AD2225="","",VLOOKUP(AD2225,Parametros_Activos_Inf!$CK$2:$CL$10,2,FALSE))</f>
        <v/>
      </c>
      <c r="AF2225" s="29"/>
      <c r="AG2225" s="36" t="str">
        <f>IF(AF2225="","",VLOOKUP(AF2225,Parametros_Activos_Inf!$CP$2:$CQ$4,2,FALSE))</f>
        <v/>
      </c>
      <c r="AH2225" s="29"/>
      <c r="AI2225" s="36" t="str">
        <f>IF(AH2225="","",VLOOKUP(AH2225,Parametros_Activos_Inf!$CN$2:$CO$5,2,FALSE))</f>
        <v/>
      </c>
      <c r="AJ2225" s="154" t="str">
        <f>IF(AH2225="","",VLOOKUP(AF2225&amp;AH2225,Parametros_Activos_Inf!$CR$2:$CS$13,2,FALSE))</f>
        <v/>
      </c>
      <c r="AK2225" s="20"/>
    </row>
    <row r="2226" spans="1:37" s="9" customFormat="1" ht="14.25">
      <c r="A2226" s="35">
        <v>2223</v>
      </c>
      <c r="B2226" s="35" t="str">
        <f t="shared" si="104"/>
        <v/>
      </c>
      <c r="C2226" s="7"/>
      <c r="D2226" s="7"/>
      <c r="E2226" s="35" t="str">
        <f>IF(C2226="","",VLOOKUP(C2226,Parametros_Activos_Inf!$CV$2:$CW$6,2,FALSE))</f>
        <v/>
      </c>
      <c r="F2226" s="35" t="str">
        <f>IF(D2226="","",VLOOKUP(D2226,Parametros_Activos_Inf!$CX$2:$CY$16,2,FALSE))</f>
        <v/>
      </c>
      <c r="G2226" s="35" t="str">
        <f t="shared" si="105"/>
        <v/>
      </c>
      <c r="H2226" s="7"/>
      <c r="I2226" s="7"/>
      <c r="J2226" s="7"/>
      <c r="K2226" s="7"/>
      <c r="L2226" s="7"/>
      <c r="M2226" s="11"/>
      <c r="N2226" s="18" t="str">
        <f>IF(M2226="","",VLOOKUP(M2226,Parametros_Activos_Inf!$P$2:$Q$48,2,FALSE))</f>
        <v/>
      </c>
      <c r="O2226" s="7"/>
      <c r="P2226" s="18" t="str">
        <f>IF(O2226="","",VLOOKUP(O2226,Parametros_Activos_Inf!$R$2:$S$124,2,FALSE))</f>
        <v/>
      </c>
      <c r="Q2226" s="7"/>
      <c r="R2226" s="7"/>
      <c r="S2226" s="7"/>
      <c r="T2226" s="7"/>
      <c r="U2226" s="7"/>
      <c r="V2226" s="7"/>
      <c r="W2226" s="7"/>
      <c r="X2226" s="7"/>
      <c r="Y2226" s="7"/>
      <c r="Z2226" s="7"/>
      <c r="AA2226" s="7"/>
      <c r="AB2226" s="7"/>
      <c r="AC2226" s="7"/>
      <c r="AD2226" s="36" t="str">
        <f t="shared" si="106"/>
        <v/>
      </c>
      <c r="AE2226" s="35" t="str">
        <f>IF(AD2226="","",VLOOKUP(AD2226,Parametros_Activos_Inf!$CK$2:$CL$10,2,FALSE))</f>
        <v/>
      </c>
      <c r="AF2226" s="29"/>
      <c r="AG2226" s="36" t="str">
        <f>IF(AF2226="","",VLOOKUP(AF2226,Parametros_Activos_Inf!$CP$2:$CQ$4,2,FALSE))</f>
        <v/>
      </c>
      <c r="AH2226" s="29"/>
      <c r="AI2226" s="36" t="str">
        <f>IF(AH2226="","",VLOOKUP(AH2226,Parametros_Activos_Inf!$CN$2:$CO$5,2,FALSE))</f>
        <v/>
      </c>
      <c r="AJ2226" s="154" t="str">
        <f>IF(AH2226="","",VLOOKUP(AF2226&amp;AH2226,Parametros_Activos_Inf!$CR$2:$CS$13,2,FALSE))</f>
        <v/>
      </c>
      <c r="AK2226" s="20"/>
    </row>
    <row r="2227" spans="1:37" s="9" customFormat="1" ht="14.25">
      <c r="A2227" s="35">
        <v>2224</v>
      </c>
      <c r="B2227" s="35" t="str">
        <f t="shared" si="104"/>
        <v/>
      </c>
      <c r="C2227" s="7"/>
      <c r="D2227" s="7"/>
      <c r="E2227" s="35" t="str">
        <f>IF(C2227="","",VLOOKUP(C2227,Parametros_Activos_Inf!$CV$2:$CW$6,2,FALSE))</f>
        <v/>
      </c>
      <c r="F2227" s="35" t="str">
        <f>IF(D2227="","",VLOOKUP(D2227,Parametros_Activos_Inf!$CX$2:$CY$16,2,FALSE))</f>
        <v/>
      </c>
      <c r="G2227" s="35" t="str">
        <f t="shared" si="105"/>
        <v/>
      </c>
      <c r="H2227" s="7"/>
      <c r="I2227" s="7"/>
      <c r="J2227" s="7"/>
      <c r="K2227" s="7"/>
      <c r="L2227" s="7"/>
      <c r="M2227" s="11"/>
      <c r="N2227" s="18" t="str">
        <f>IF(M2227="","",VLOOKUP(M2227,Parametros_Activos_Inf!$P$2:$Q$48,2,FALSE))</f>
        <v/>
      </c>
      <c r="O2227" s="7"/>
      <c r="P2227" s="18" t="str">
        <f>IF(O2227="","",VLOOKUP(O2227,Parametros_Activos_Inf!$R$2:$S$124,2,FALSE))</f>
        <v/>
      </c>
      <c r="Q2227" s="7"/>
      <c r="R2227" s="7"/>
      <c r="S2227" s="7"/>
      <c r="T2227" s="7"/>
      <c r="U2227" s="7"/>
      <c r="V2227" s="7"/>
      <c r="W2227" s="7"/>
      <c r="X2227" s="7"/>
      <c r="Y2227" s="7"/>
      <c r="Z2227" s="7"/>
      <c r="AA2227" s="7"/>
      <c r="AB2227" s="7"/>
      <c r="AC2227" s="7"/>
      <c r="AD2227" s="36" t="str">
        <f t="shared" si="106"/>
        <v/>
      </c>
      <c r="AE2227" s="35" t="str">
        <f>IF(AD2227="","",VLOOKUP(AD2227,Parametros_Activos_Inf!$CK$2:$CL$10,2,FALSE))</f>
        <v/>
      </c>
      <c r="AF2227" s="29"/>
      <c r="AG2227" s="36" t="str">
        <f>IF(AF2227="","",VLOOKUP(AF2227,Parametros_Activos_Inf!$CP$2:$CQ$4,2,FALSE))</f>
        <v/>
      </c>
      <c r="AH2227" s="29"/>
      <c r="AI2227" s="36" t="str">
        <f>IF(AH2227="","",VLOOKUP(AH2227,Parametros_Activos_Inf!$CN$2:$CO$5,2,FALSE))</f>
        <v/>
      </c>
      <c r="AJ2227" s="154" t="str">
        <f>IF(AH2227="","",VLOOKUP(AF2227&amp;AH2227,Parametros_Activos_Inf!$CR$2:$CS$13,2,FALSE))</f>
        <v/>
      </c>
      <c r="AK2227" s="20"/>
    </row>
    <row r="2228" spans="1:37" s="9" customFormat="1" ht="14.25">
      <c r="A2228" s="35">
        <v>2225</v>
      </c>
      <c r="B2228" s="35" t="str">
        <f t="shared" si="104"/>
        <v/>
      </c>
      <c r="C2228" s="7"/>
      <c r="D2228" s="7"/>
      <c r="E2228" s="35" t="str">
        <f>IF(C2228="","",VLOOKUP(C2228,Parametros_Activos_Inf!$CV$2:$CW$6,2,FALSE))</f>
        <v/>
      </c>
      <c r="F2228" s="35" t="str">
        <f>IF(D2228="","",VLOOKUP(D2228,Parametros_Activos_Inf!$CX$2:$CY$16,2,FALSE))</f>
        <v/>
      </c>
      <c r="G2228" s="35" t="str">
        <f t="shared" si="105"/>
        <v/>
      </c>
      <c r="H2228" s="7"/>
      <c r="I2228" s="7"/>
      <c r="J2228" s="7"/>
      <c r="K2228" s="7"/>
      <c r="L2228" s="7"/>
      <c r="M2228" s="11"/>
      <c r="N2228" s="18" t="str">
        <f>IF(M2228="","",VLOOKUP(M2228,Parametros_Activos_Inf!$P$2:$Q$48,2,FALSE))</f>
        <v/>
      </c>
      <c r="O2228" s="7"/>
      <c r="P2228" s="18" t="str">
        <f>IF(O2228="","",VLOOKUP(O2228,Parametros_Activos_Inf!$R$2:$S$124,2,FALSE))</f>
        <v/>
      </c>
      <c r="Q2228" s="7"/>
      <c r="R2228" s="7"/>
      <c r="S2228" s="7"/>
      <c r="T2228" s="7"/>
      <c r="U2228" s="7"/>
      <c r="V2228" s="7"/>
      <c r="W2228" s="7"/>
      <c r="X2228" s="7"/>
      <c r="Y2228" s="7"/>
      <c r="Z2228" s="7"/>
      <c r="AA2228" s="7"/>
      <c r="AB2228" s="7"/>
      <c r="AC2228" s="7"/>
      <c r="AD2228" s="36" t="str">
        <f t="shared" si="106"/>
        <v/>
      </c>
      <c r="AE2228" s="35" t="str">
        <f>IF(AD2228="","",VLOOKUP(AD2228,Parametros_Activos_Inf!$CK$2:$CL$10,2,FALSE))</f>
        <v/>
      </c>
      <c r="AF2228" s="29"/>
      <c r="AG2228" s="36" t="str">
        <f>IF(AF2228="","",VLOOKUP(AF2228,Parametros_Activos_Inf!$CP$2:$CQ$4,2,FALSE))</f>
        <v/>
      </c>
      <c r="AH2228" s="29"/>
      <c r="AI2228" s="36" t="str">
        <f>IF(AH2228="","",VLOOKUP(AH2228,Parametros_Activos_Inf!$CN$2:$CO$5,2,FALSE))</f>
        <v/>
      </c>
      <c r="AJ2228" s="154" t="str">
        <f>IF(AH2228="","",VLOOKUP(AF2228&amp;AH2228,Parametros_Activos_Inf!$CR$2:$CS$13,2,FALSE))</f>
        <v/>
      </c>
      <c r="AK2228" s="20"/>
    </row>
    <row r="2229" spans="1:37" s="9" customFormat="1" ht="14.25">
      <c r="A2229" s="35">
        <v>2226</v>
      </c>
      <c r="B2229" s="35" t="str">
        <f t="shared" si="104"/>
        <v/>
      </c>
      <c r="C2229" s="7"/>
      <c r="D2229" s="7"/>
      <c r="E2229" s="35" t="str">
        <f>IF(C2229="","",VLOOKUP(C2229,Parametros_Activos_Inf!$CV$2:$CW$6,2,FALSE))</f>
        <v/>
      </c>
      <c r="F2229" s="35" t="str">
        <f>IF(D2229="","",VLOOKUP(D2229,Parametros_Activos_Inf!$CX$2:$CY$16,2,FALSE))</f>
        <v/>
      </c>
      <c r="G2229" s="35" t="str">
        <f t="shared" si="105"/>
        <v/>
      </c>
      <c r="H2229" s="7"/>
      <c r="I2229" s="7"/>
      <c r="J2229" s="7"/>
      <c r="K2229" s="7"/>
      <c r="L2229" s="7"/>
      <c r="M2229" s="11"/>
      <c r="N2229" s="18" t="str">
        <f>IF(M2229="","",VLOOKUP(M2229,Parametros_Activos_Inf!$P$2:$Q$48,2,FALSE))</f>
        <v/>
      </c>
      <c r="O2229" s="7"/>
      <c r="P2229" s="18" t="str">
        <f>IF(O2229="","",VLOOKUP(O2229,Parametros_Activos_Inf!$R$2:$S$124,2,FALSE))</f>
        <v/>
      </c>
      <c r="Q2229" s="7"/>
      <c r="R2229" s="7"/>
      <c r="S2229" s="7"/>
      <c r="T2229" s="7"/>
      <c r="U2229" s="7"/>
      <c r="V2229" s="7"/>
      <c r="W2229" s="7"/>
      <c r="X2229" s="7"/>
      <c r="Y2229" s="7"/>
      <c r="Z2229" s="7"/>
      <c r="AA2229" s="7"/>
      <c r="AB2229" s="7"/>
      <c r="AC2229" s="7"/>
      <c r="AD2229" s="36" t="str">
        <f t="shared" si="106"/>
        <v/>
      </c>
      <c r="AE2229" s="35" t="str">
        <f>IF(AD2229="","",VLOOKUP(AD2229,Parametros_Activos_Inf!$CK$2:$CL$10,2,FALSE))</f>
        <v/>
      </c>
      <c r="AF2229" s="29"/>
      <c r="AG2229" s="36" t="str">
        <f>IF(AF2229="","",VLOOKUP(AF2229,Parametros_Activos_Inf!$CP$2:$CQ$4,2,FALSE))</f>
        <v/>
      </c>
      <c r="AH2229" s="29"/>
      <c r="AI2229" s="36" t="str">
        <f>IF(AH2229="","",VLOOKUP(AH2229,Parametros_Activos_Inf!$CN$2:$CO$5,2,FALSE))</f>
        <v/>
      </c>
      <c r="AJ2229" s="154" t="str">
        <f>IF(AH2229="","",VLOOKUP(AF2229&amp;AH2229,Parametros_Activos_Inf!$CR$2:$CS$13,2,FALSE))</f>
        <v/>
      </c>
      <c r="AK2229" s="20"/>
    </row>
    <row r="2230" spans="1:37" s="9" customFormat="1" ht="14.25">
      <c r="A2230" s="35">
        <v>2227</v>
      </c>
      <c r="B2230" s="35" t="str">
        <f t="shared" si="104"/>
        <v/>
      </c>
      <c r="C2230" s="7"/>
      <c r="D2230" s="7"/>
      <c r="E2230" s="35" t="str">
        <f>IF(C2230="","",VLOOKUP(C2230,Parametros_Activos_Inf!$CV$2:$CW$6,2,FALSE))</f>
        <v/>
      </c>
      <c r="F2230" s="35" t="str">
        <f>IF(D2230="","",VLOOKUP(D2230,Parametros_Activos_Inf!$CX$2:$CY$16,2,FALSE))</f>
        <v/>
      </c>
      <c r="G2230" s="35" t="str">
        <f t="shared" si="105"/>
        <v/>
      </c>
      <c r="H2230" s="7"/>
      <c r="I2230" s="7"/>
      <c r="J2230" s="7"/>
      <c r="K2230" s="7"/>
      <c r="L2230" s="7"/>
      <c r="M2230" s="11"/>
      <c r="N2230" s="18" t="str">
        <f>IF(M2230="","",VLOOKUP(M2230,Parametros_Activos_Inf!$P$2:$Q$48,2,FALSE))</f>
        <v/>
      </c>
      <c r="O2230" s="7"/>
      <c r="P2230" s="18" t="str">
        <f>IF(O2230="","",VLOOKUP(O2230,Parametros_Activos_Inf!$R$2:$S$124,2,FALSE))</f>
        <v/>
      </c>
      <c r="Q2230" s="7"/>
      <c r="R2230" s="7"/>
      <c r="S2230" s="7"/>
      <c r="T2230" s="7"/>
      <c r="U2230" s="7"/>
      <c r="V2230" s="7"/>
      <c r="W2230" s="7"/>
      <c r="X2230" s="7"/>
      <c r="Y2230" s="7"/>
      <c r="Z2230" s="7"/>
      <c r="AA2230" s="7"/>
      <c r="AB2230" s="7"/>
      <c r="AC2230" s="7"/>
      <c r="AD2230" s="36" t="str">
        <f t="shared" si="106"/>
        <v/>
      </c>
      <c r="AE2230" s="35" t="str">
        <f>IF(AD2230="","",VLOOKUP(AD2230,Parametros_Activos_Inf!$CK$2:$CL$10,2,FALSE))</f>
        <v/>
      </c>
      <c r="AF2230" s="29"/>
      <c r="AG2230" s="36" t="str">
        <f>IF(AF2230="","",VLOOKUP(AF2230,Parametros_Activos_Inf!$CP$2:$CQ$4,2,FALSE))</f>
        <v/>
      </c>
      <c r="AH2230" s="29"/>
      <c r="AI2230" s="36" t="str">
        <f>IF(AH2230="","",VLOOKUP(AH2230,Parametros_Activos_Inf!$CN$2:$CO$5,2,FALSE))</f>
        <v/>
      </c>
      <c r="AJ2230" s="154" t="str">
        <f>IF(AH2230="","",VLOOKUP(AF2230&amp;AH2230,Parametros_Activos_Inf!$CR$2:$CS$13,2,FALSE))</f>
        <v/>
      </c>
      <c r="AK2230" s="20"/>
    </row>
    <row r="2231" spans="1:37" s="9" customFormat="1" ht="14.25">
      <c r="A2231" s="35">
        <v>2228</v>
      </c>
      <c r="B2231" s="35" t="str">
        <f t="shared" si="104"/>
        <v/>
      </c>
      <c r="C2231" s="7"/>
      <c r="D2231" s="7"/>
      <c r="E2231" s="35" t="str">
        <f>IF(C2231="","",VLOOKUP(C2231,Parametros_Activos_Inf!$CV$2:$CW$6,2,FALSE))</f>
        <v/>
      </c>
      <c r="F2231" s="35" t="str">
        <f>IF(D2231="","",VLOOKUP(D2231,Parametros_Activos_Inf!$CX$2:$CY$16,2,FALSE))</f>
        <v/>
      </c>
      <c r="G2231" s="35" t="str">
        <f t="shared" si="105"/>
        <v/>
      </c>
      <c r="H2231" s="7"/>
      <c r="I2231" s="7"/>
      <c r="J2231" s="7"/>
      <c r="K2231" s="7"/>
      <c r="L2231" s="7"/>
      <c r="M2231" s="11"/>
      <c r="N2231" s="18" t="str">
        <f>IF(M2231="","",VLOOKUP(M2231,Parametros_Activos_Inf!$P$2:$Q$48,2,FALSE))</f>
        <v/>
      </c>
      <c r="O2231" s="7"/>
      <c r="P2231" s="18" t="str">
        <f>IF(O2231="","",VLOOKUP(O2231,Parametros_Activos_Inf!$R$2:$S$124,2,FALSE))</f>
        <v/>
      </c>
      <c r="Q2231" s="7"/>
      <c r="R2231" s="7"/>
      <c r="S2231" s="7"/>
      <c r="T2231" s="7"/>
      <c r="U2231" s="7"/>
      <c r="V2231" s="7"/>
      <c r="W2231" s="7"/>
      <c r="X2231" s="7"/>
      <c r="Y2231" s="7"/>
      <c r="Z2231" s="7"/>
      <c r="AA2231" s="7"/>
      <c r="AB2231" s="7"/>
      <c r="AC2231" s="7"/>
      <c r="AD2231" s="36" t="str">
        <f t="shared" si="106"/>
        <v/>
      </c>
      <c r="AE2231" s="35" t="str">
        <f>IF(AD2231="","",VLOOKUP(AD2231,Parametros_Activos_Inf!$CK$2:$CL$10,2,FALSE))</f>
        <v/>
      </c>
      <c r="AF2231" s="29"/>
      <c r="AG2231" s="36" t="str">
        <f>IF(AF2231="","",VLOOKUP(AF2231,Parametros_Activos_Inf!$CP$2:$CQ$4,2,FALSE))</f>
        <v/>
      </c>
      <c r="AH2231" s="29"/>
      <c r="AI2231" s="36" t="str">
        <f>IF(AH2231="","",VLOOKUP(AH2231,Parametros_Activos_Inf!$CN$2:$CO$5,2,FALSE))</f>
        <v/>
      </c>
      <c r="AJ2231" s="154" t="str">
        <f>IF(AH2231="","",VLOOKUP(AF2231&amp;AH2231,Parametros_Activos_Inf!$CR$2:$CS$13,2,FALSE))</f>
        <v/>
      </c>
      <c r="AK2231" s="20"/>
    </row>
    <row r="2232" spans="1:37" s="9" customFormat="1" ht="14.25">
      <c r="A2232" s="35">
        <v>2229</v>
      </c>
      <c r="B2232" s="35" t="str">
        <f t="shared" si="104"/>
        <v/>
      </c>
      <c r="C2232" s="7"/>
      <c r="D2232" s="7"/>
      <c r="E2232" s="35" t="str">
        <f>IF(C2232="","",VLOOKUP(C2232,Parametros_Activos_Inf!$CV$2:$CW$6,2,FALSE))</f>
        <v/>
      </c>
      <c r="F2232" s="35" t="str">
        <f>IF(D2232="","",VLOOKUP(D2232,Parametros_Activos_Inf!$CX$2:$CY$16,2,FALSE))</f>
        <v/>
      </c>
      <c r="G2232" s="35" t="str">
        <f t="shared" si="105"/>
        <v/>
      </c>
      <c r="H2232" s="7"/>
      <c r="I2232" s="7"/>
      <c r="J2232" s="7"/>
      <c r="K2232" s="7"/>
      <c r="L2232" s="7"/>
      <c r="M2232" s="11"/>
      <c r="N2232" s="18" t="str">
        <f>IF(M2232="","",VLOOKUP(M2232,Parametros_Activos_Inf!$P$2:$Q$48,2,FALSE))</f>
        <v/>
      </c>
      <c r="O2232" s="7"/>
      <c r="P2232" s="18" t="str">
        <f>IF(O2232="","",VLOOKUP(O2232,Parametros_Activos_Inf!$R$2:$S$124,2,FALSE))</f>
        <v/>
      </c>
      <c r="Q2232" s="7"/>
      <c r="R2232" s="7"/>
      <c r="S2232" s="7"/>
      <c r="T2232" s="7"/>
      <c r="U2232" s="7"/>
      <c r="V2232" s="7"/>
      <c r="W2232" s="7"/>
      <c r="X2232" s="7"/>
      <c r="Y2232" s="7"/>
      <c r="Z2232" s="7"/>
      <c r="AA2232" s="7"/>
      <c r="AB2232" s="7"/>
      <c r="AC2232" s="7"/>
      <c r="AD2232" s="36" t="str">
        <f t="shared" si="106"/>
        <v/>
      </c>
      <c r="AE2232" s="35" t="str">
        <f>IF(AD2232="","",VLOOKUP(AD2232,Parametros_Activos_Inf!$CK$2:$CL$10,2,FALSE))</f>
        <v/>
      </c>
      <c r="AF2232" s="29"/>
      <c r="AG2232" s="36" t="str">
        <f>IF(AF2232="","",VLOOKUP(AF2232,Parametros_Activos_Inf!$CP$2:$CQ$4,2,FALSE))</f>
        <v/>
      </c>
      <c r="AH2232" s="29"/>
      <c r="AI2232" s="36" t="str">
        <f>IF(AH2232="","",VLOOKUP(AH2232,Parametros_Activos_Inf!$CN$2:$CO$5,2,FALSE))</f>
        <v/>
      </c>
      <c r="AJ2232" s="154" t="str">
        <f>IF(AH2232="","",VLOOKUP(AF2232&amp;AH2232,Parametros_Activos_Inf!$CR$2:$CS$13,2,FALSE))</f>
        <v/>
      </c>
      <c r="AK2232" s="20"/>
    </row>
    <row r="2233" spans="1:37" s="9" customFormat="1" ht="14.25">
      <c r="A2233" s="35">
        <v>2230</v>
      </c>
      <c r="B2233" s="35" t="str">
        <f t="shared" si="104"/>
        <v/>
      </c>
      <c r="C2233" s="7"/>
      <c r="D2233" s="7"/>
      <c r="E2233" s="35" t="str">
        <f>IF(C2233="","",VLOOKUP(C2233,Parametros_Activos_Inf!$CV$2:$CW$6,2,FALSE))</f>
        <v/>
      </c>
      <c r="F2233" s="35" t="str">
        <f>IF(D2233="","",VLOOKUP(D2233,Parametros_Activos_Inf!$CX$2:$CY$16,2,FALSE))</f>
        <v/>
      </c>
      <c r="G2233" s="35" t="str">
        <f t="shared" si="105"/>
        <v/>
      </c>
      <c r="H2233" s="7"/>
      <c r="I2233" s="7"/>
      <c r="J2233" s="7"/>
      <c r="K2233" s="7"/>
      <c r="L2233" s="7"/>
      <c r="M2233" s="11"/>
      <c r="N2233" s="18" t="str">
        <f>IF(M2233="","",VLOOKUP(M2233,Parametros_Activos_Inf!$P$2:$Q$48,2,FALSE))</f>
        <v/>
      </c>
      <c r="O2233" s="7"/>
      <c r="P2233" s="18" t="str">
        <f>IF(O2233="","",VLOOKUP(O2233,Parametros_Activos_Inf!$R$2:$S$124,2,FALSE))</f>
        <v/>
      </c>
      <c r="Q2233" s="7"/>
      <c r="R2233" s="7"/>
      <c r="S2233" s="7"/>
      <c r="T2233" s="7"/>
      <c r="U2233" s="7"/>
      <c r="V2233" s="7"/>
      <c r="W2233" s="7"/>
      <c r="X2233" s="7"/>
      <c r="Y2233" s="7"/>
      <c r="Z2233" s="7"/>
      <c r="AA2233" s="7"/>
      <c r="AB2233" s="7"/>
      <c r="AC2233" s="7"/>
      <c r="AD2233" s="36" t="str">
        <f t="shared" si="106"/>
        <v/>
      </c>
      <c r="AE2233" s="35" t="str">
        <f>IF(AD2233="","",VLOOKUP(AD2233,Parametros_Activos_Inf!$CK$2:$CL$10,2,FALSE))</f>
        <v/>
      </c>
      <c r="AF2233" s="29"/>
      <c r="AG2233" s="36" t="str">
        <f>IF(AF2233="","",VLOOKUP(AF2233,Parametros_Activos_Inf!$CP$2:$CQ$4,2,FALSE))</f>
        <v/>
      </c>
      <c r="AH2233" s="29"/>
      <c r="AI2233" s="36" t="str">
        <f>IF(AH2233="","",VLOOKUP(AH2233,Parametros_Activos_Inf!$CN$2:$CO$5,2,FALSE))</f>
        <v/>
      </c>
      <c r="AJ2233" s="154" t="str">
        <f>IF(AH2233="","",VLOOKUP(AF2233&amp;AH2233,Parametros_Activos_Inf!$CR$2:$CS$13,2,FALSE))</f>
        <v/>
      </c>
      <c r="AK2233" s="20"/>
    </row>
    <row r="2234" spans="1:37" s="9" customFormat="1" ht="14.25">
      <c r="A2234" s="35">
        <v>2231</v>
      </c>
      <c r="B2234" s="35" t="str">
        <f t="shared" si="104"/>
        <v/>
      </c>
      <c r="C2234" s="7"/>
      <c r="D2234" s="7"/>
      <c r="E2234" s="35" t="str">
        <f>IF(C2234="","",VLOOKUP(C2234,Parametros_Activos_Inf!$CV$2:$CW$6,2,FALSE))</f>
        <v/>
      </c>
      <c r="F2234" s="35" t="str">
        <f>IF(D2234="","",VLOOKUP(D2234,Parametros_Activos_Inf!$CX$2:$CY$16,2,FALSE))</f>
        <v/>
      </c>
      <c r="G2234" s="35" t="str">
        <f t="shared" si="105"/>
        <v/>
      </c>
      <c r="H2234" s="7"/>
      <c r="I2234" s="7"/>
      <c r="J2234" s="7"/>
      <c r="K2234" s="7"/>
      <c r="L2234" s="7"/>
      <c r="M2234" s="11"/>
      <c r="N2234" s="18" t="str">
        <f>IF(M2234="","",VLOOKUP(M2234,Parametros_Activos_Inf!$P$2:$Q$48,2,FALSE))</f>
        <v/>
      </c>
      <c r="O2234" s="7"/>
      <c r="P2234" s="18" t="str">
        <f>IF(O2234="","",VLOOKUP(O2234,Parametros_Activos_Inf!$R$2:$S$124,2,FALSE))</f>
        <v/>
      </c>
      <c r="Q2234" s="7"/>
      <c r="R2234" s="7"/>
      <c r="S2234" s="7"/>
      <c r="T2234" s="7"/>
      <c r="U2234" s="7"/>
      <c r="V2234" s="7"/>
      <c r="W2234" s="7"/>
      <c r="X2234" s="7"/>
      <c r="Y2234" s="7"/>
      <c r="Z2234" s="7"/>
      <c r="AA2234" s="7"/>
      <c r="AB2234" s="7"/>
      <c r="AC2234" s="7"/>
      <c r="AD2234" s="36" t="str">
        <f t="shared" si="106"/>
        <v/>
      </c>
      <c r="AE2234" s="35" t="str">
        <f>IF(AD2234="","",VLOOKUP(AD2234,Parametros_Activos_Inf!$CK$2:$CL$10,2,FALSE))</f>
        <v/>
      </c>
      <c r="AF2234" s="29"/>
      <c r="AG2234" s="36" t="str">
        <f>IF(AF2234="","",VLOOKUP(AF2234,Parametros_Activos_Inf!$CP$2:$CQ$4,2,FALSE))</f>
        <v/>
      </c>
      <c r="AH2234" s="29"/>
      <c r="AI2234" s="36" t="str">
        <f>IF(AH2234="","",VLOOKUP(AH2234,Parametros_Activos_Inf!$CN$2:$CO$5,2,FALSE))</f>
        <v/>
      </c>
      <c r="AJ2234" s="154" t="str">
        <f>IF(AH2234="","",VLOOKUP(AF2234&amp;AH2234,Parametros_Activos_Inf!$CR$2:$CS$13,2,FALSE))</f>
        <v/>
      </c>
      <c r="AK2234" s="20"/>
    </row>
    <row r="2235" spans="1:37" s="9" customFormat="1" ht="14.25">
      <c r="A2235" s="35">
        <v>2232</v>
      </c>
      <c r="B2235" s="35" t="str">
        <f t="shared" si="104"/>
        <v/>
      </c>
      <c r="C2235" s="7"/>
      <c r="D2235" s="7"/>
      <c r="E2235" s="35" t="str">
        <f>IF(C2235="","",VLOOKUP(C2235,Parametros_Activos_Inf!$CV$2:$CW$6,2,FALSE))</f>
        <v/>
      </c>
      <c r="F2235" s="35" t="str">
        <f>IF(D2235="","",VLOOKUP(D2235,Parametros_Activos_Inf!$CX$2:$CY$16,2,FALSE))</f>
        <v/>
      </c>
      <c r="G2235" s="35" t="str">
        <f t="shared" si="105"/>
        <v/>
      </c>
      <c r="H2235" s="7"/>
      <c r="I2235" s="7"/>
      <c r="J2235" s="7"/>
      <c r="K2235" s="7"/>
      <c r="L2235" s="7"/>
      <c r="M2235" s="11"/>
      <c r="N2235" s="18" t="str">
        <f>IF(M2235="","",VLOOKUP(M2235,Parametros_Activos_Inf!$P$2:$Q$48,2,FALSE))</f>
        <v/>
      </c>
      <c r="O2235" s="7"/>
      <c r="P2235" s="18" t="str">
        <f>IF(O2235="","",VLOOKUP(O2235,Parametros_Activos_Inf!$R$2:$S$124,2,FALSE))</f>
        <v/>
      </c>
      <c r="Q2235" s="7"/>
      <c r="R2235" s="7"/>
      <c r="S2235" s="7"/>
      <c r="T2235" s="7"/>
      <c r="U2235" s="7"/>
      <c r="V2235" s="7"/>
      <c r="W2235" s="7"/>
      <c r="X2235" s="7"/>
      <c r="Y2235" s="7"/>
      <c r="Z2235" s="7"/>
      <c r="AA2235" s="7"/>
      <c r="AB2235" s="7"/>
      <c r="AC2235" s="7"/>
      <c r="AD2235" s="36" t="str">
        <f t="shared" si="106"/>
        <v/>
      </c>
      <c r="AE2235" s="35" t="str">
        <f>IF(AD2235="","",VLOOKUP(AD2235,Parametros_Activos_Inf!$CK$2:$CL$10,2,FALSE))</f>
        <v/>
      </c>
      <c r="AF2235" s="29"/>
      <c r="AG2235" s="36" t="str">
        <f>IF(AF2235="","",VLOOKUP(AF2235,Parametros_Activos_Inf!$CP$2:$CQ$4,2,FALSE))</f>
        <v/>
      </c>
      <c r="AH2235" s="29"/>
      <c r="AI2235" s="36" t="str">
        <f>IF(AH2235="","",VLOOKUP(AH2235,Parametros_Activos_Inf!$CN$2:$CO$5,2,FALSE))</f>
        <v/>
      </c>
      <c r="AJ2235" s="154" t="str">
        <f>IF(AH2235="","",VLOOKUP(AF2235&amp;AH2235,Parametros_Activos_Inf!$CR$2:$CS$13,2,FALSE))</f>
        <v/>
      </c>
      <c r="AK2235" s="20"/>
    </row>
    <row r="2236" spans="1:37" s="9" customFormat="1" ht="14.25">
      <c r="A2236" s="35">
        <v>2233</v>
      </c>
      <c r="B2236" s="35" t="str">
        <f t="shared" si="104"/>
        <v/>
      </c>
      <c r="C2236" s="7"/>
      <c r="D2236" s="7"/>
      <c r="E2236" s="35" t="str">
        <f>IF(C2236="","",VLOOKUP(C2236,Parametros_Activos_Inf!$CV$2:$CW$6,2,FALSE))</f>
        <v/>
      </c>
      <c r="F2236" s="35" t="str">
        <f>IF(D2236="","",VLOOKUP(D2236,Parametros_Activos_Inf!$CX$2:$CY$16,2,FALSE))</f>
        <v/>
      </c>
      <c r="G2236" s="35" t="str">
        <f t="shared" si="105"/>
        <v/>
      </c>
      <c r="H2236" s="7"/>
      <c r="I2236" s="7"/>
      <c r="J2236" s="7"/>
      <c r="K2236" s="7"/>
      <c r="L2236" s="7"/>
      <c r="M2236" s="11"/>
      <c r="N2236" s="18" t="str">
        <f>IF(M2236="","",VLOOKUP(M2236,Parametros_Activos_Inf!$P$2:$Q$48,2,FALSE))</f>
        <v/>
      </c>
      <c r="O2236" s="7"/>
      <c r="P2236" s="18" t="str">
        <f>IF(O2236="","",VLOOKUP(O2236,Parametros_Activos_Inf!$R$2:$S$124,2,FALSE))</f>
        <v/>
      </c>
      <c r="Q2236" s="7"/>
      <c r="R2236" s="7"/>
      <c r="S2236" s="7"/>
      <c r="T2236" s="7"/>
      <c r="U2236" s="7"/>
      <c r="V2236" s="7"/>
      <c r="W2236" s="7"/>
      <c r="X2236" s="7"/>
      <c r="Y2236" s="7"/>
      <c r="Z2236" s="7"/>
      <c r="AA2236" s="7"/>
      <c r="AB2236" s="7"/>
      <c r="AC2236" s="7"/>
      <c r="AD2236" s="36" t="str">
        <f t="shared" si="106"/>
        <v/>
      </c>
      <c r="AE2236" s="35" t="str">
        <f>IF(AD2236="","",VLOOKUP(AD2236,Parametros_Activos_Inf!$CK$2:$CL$10,2,FALSE))</f>
        <v/>
      </c>
      <c r="AF2236" s="29"/>
      <c r="AG2236" s="36" t="str">
        <f>IF(AF2236="","",VLOOKUP(AF2236,Parametros_Activos_Inf!$CP$2:$CQ$4,2,FALSE))</f>
        <v/>
      </c>
      <c r="AH2236" s="29"/>
      <c r="AI2236" s="36" t="str">
        <f>IF(AH2236="","",VLOOKUP(AH2236,Parametros_Activos_Inf!$CN$2:$CO$5,2,FALSE))</f>
        <v/>
      </c>
      <c r="AJ2236" s="154" t="str">
        <f>IF(AH2236="","",VLOOKUP(AF2236&amp;AH2236,Parametros_Activos_Inf!$CR$2:$CS$13,2,FALSE))</f>
        <v/>
      </c>
      <c r="AK2236" s="20"/>
    </row>
    <row r="2237" spans="1:37" s="9" customFormat="1" ht="14.25">
      <c r="A2237" s="35">
        <v>2234</v>
      </c>
      <c r="B2237" s="35" t="str">
        <f t="shared" si="104"/>
        <v/>
      </c>
      <c r="C2237" s="7"/>
      <c r="D2237" s="7"/>
      <c r="E2237" s="35" t="str">
        <f>IF(C2237="","",VLOOKUP(C2237,Parametros_Activos_Inf!$CV$2:$CW$6,2,FALSE))</f>
        <v/>
      </c>
      <c r="F2237" s="35" t="str">
        <f>IF(D2237="","",VLOOKUP(D2237,Parametros_Activos_Inf!$CX$2:$CY$16,2,FALSE))</f>
        <v/>
      </c>
      <c r="G2237" s="35" t="str">
        <f t="shared" si="105"/>
        <v/>
      </c>
      <c r="H2237" s="7"/>
      <c r="I2237" s="7"/>
      <c r="J2237" s="7"/>
      <c r="K2237" s="7"/>
      <c r="L2237" s="7"/>
      <c r="M2237" s="11"/>
      <c r="N2237" s="18" t="str">
        <f>IF(M2237="","",VLOOKUP(M2237,Parametros_Activos_Inf!$P$2:$Q$48,2,FALSE))</f>
        <v/>
      </c>
      <c r="O2237" s="7"/>
      <c r="P2237" s="18" t="str">
        <f>IF(O2237="","",VLOOKUP(O2237,Parametros_Activos_Inf!$R$2:$S$124,2,FALSE))</f>
        <v/>
      </c>
      <c r="Q2237" s="7"/>
      <c r="R2237" s="7"/>
      <c r="S2237" s="7"/>
      <c r="T2237" s="7"/>
      <c r="U2237" s="7"/>
      <c r="V2237" s="7"/>
      <c r="W2237" s="7"/>
      <c r="X2237" s="7"/>
      <c r="Y2237" s="7"/>
      <c r="Z2237" s="7"/>
      <c r="AA2237" s="7"/>
      <c r="AB2237" s="7"/>
      <c r="AC2237" s="7"/>
      <c r="AD2237" s="36" t="str">
        <f t="shared" si="106"/>
        <v/>
      </c>
      <c r="AE2237" s="35" t="str">
        <f>IF(AD2237="","",VLOOKUP(AD2237,Parametros_Activos_Inf!$CK$2:$CL$10,2,FALSE))</f>
        <v/>
      </c>
      <c r="AF2237" s="29"/>
      <c r="AG2237" s="36" t="str">
        <f>IF(AF2237="","",VLOOKUP(AF2237,Parametros_Activos_Inf!$CP$2:$CQ$4,2,FALSE))</f>
        <v/>
      </c>
      <c r="AH2237" s="29"/>
      <c r="AI2237" s="36" t="str">
        <f>IF(AH2237="","",VLOOKUP(AH2237,Parametros_Activos_Inf!$CN$2:$CO$5,2,FALSE))</f>
        <v/>
      </c>
      <c r="AJ2237" s="154" t="str">
        <f>IF(AH2237="","",VLOOKUP(AF2237&amp;AH2237,Parametros_Activos_Inf!$CR$2:$CS$13,2,FALSE))</f>
        <v/>
      </c>
      <c r="AK2237" s="20"/>
    </row>
    <row r="2238" spans="1:37" s="9" customFormat="1" ht="14.25">
      <c r="A2238" s="35">
        <v>2235</v>
      </c>
      <c r="B2238" s="35" t="str">
        <f t="shared" si="104"/>
        <v/>
      </c>
      <c r="C2238" s="7"/>
      <c r="D2238" s="7"/>
      <c r="E2238" s="35" t="str">
        <f>IF(C2238="","",VLOOKUP(C2238,Parametros_Activos_Inf!$CV$2:$CW$6,2,FALSE))</f>
        <v/>
      </c>
      <c r="F2238" s="35" t="str">
        <f>IF(D2238="","",VLOOKUP(D2238,Parametros_Activos_Inf!$CX$2:$CY$16,2,FALSE))</f>
        <v/>
      </c>
      <c r="G2238" s="35" t="str">
        <f t="shared" si="105"/>
        <v/>
      </c>
      <c r="H2238" s="7"/>
      <c r="I2238" s="7"/>
      <c r="J2238" s="7"/>
      <c r="K2238" s="7"/>
      <c r="L2238" s="7"/>
      <c r="M2238" s="11"/>
      <c r="N2238" s="18" t="str">
        <f>IF(M2238="","",VLOOKUP(M2238,Parametros_Activos_Inf!$P$2:$Q$48,2,FALSE))</f>
        <v/>
      </c>
      <c r="O2238" s="7"/>
      <c r="P2238" s="18" t="str">
        <f>IF(O2238="","",VLOOKUP(O2238,Parametros_Activos_Inf!$R$2:$S$124,2,FALSE))</f>
        <v/>
      </c>
      <c r="Q2238" s="7"/>
      <c r="R2238" s="7"/>
      <c r="S2238" s="7"/>
      <c r="T2238" s="7"/>
      <c r="U2238" s="7"/>
      <c r="V2238" s="7"/>
      <c r="W2238" s="7"/>
      <c r="X2238" s="7"/>
      <c r="Y2238" s="7"/>
      <c r="Z2238" s="7"/>
      <c r="AA2238" s="7"/>
      <c r="AB2238" s="7"/>
      <c r="AC2238" s="7"/>
      <c r="AD2238" s="36" t="str">
        <f t="shared" si="106"/>
        <v/>
      </c>
      <c r="AE2238" s="35" t="str">
        <f>IF(AD2238="","",VLOOKUP(AD2238,Parametros_Activos_Inf!$CK$2:$CL$10,2,FALSE))</f>
        <v/>
      </c>
      <c r="AF2238" s="29"/>
      <c r="AG2238" s="36" t="str">
        <f>IF(AF2238="","",VLOOKUP(AF2238,Parametros_Activos_Inf!$CP$2:$CQ$4,2,FALSE))</f>
        <v/>
      </c>
      <c r="AH2238" s="29"/>
      <c r="AI2238" s="36" t="str">
        <f>IF(AH2238="","",VLOOKUP(AH2238,Parametros_Activos_Inf!$CN$2:$CO$5,2,FALSE))</f>
        <v/>
      </c>
      <c r="AJ2238" s="154" t="str">
        <f>IF(AH2238="","",VLOOKUP(AF2238&amp;AH2238,Parametros_Activos_Inf!$CR$2:$CS$13,2,FALSE))</f>
        <v/>
      </c>
      <c r="AK2238" s="20"/>
    </row>
    <row r="2239" spans="1:37" s="9" customFormat="1" ht="14.25">
      <c r="A2239" s="35">
        <v>2236</v>
      </c>
      <c r="B2239" s="35" t="str">
        <f t="shared" si="104"/>
        <v/>
      </c>
      <c r="C2239" s="7"/>
      <c r="D2239" s="7"/>
      <c r="E2239" s="35" t="str">
        <f>IF(C2239="","",VLOOKUP(C2239,Parametros_Activos_Inf!$CV$2:$CW$6,2,FALSE))</f>
        <v/>
      </c>
      <c r="F2239" s="35" t="str">
        <f>IF(D2239="","",VLOOKUP(D2239,Parametros_Activos_Inf!$CX$2:$CY$16,2,FALSE))</f>
        <v/>
      </c>
      <c r="G2239" s="35" t="str">
        <f t="shared" si="105"/>
        <v/>
      </c>
      <c r="H2239" s="7"/>
      <c r="I2239" s="7"/>
      <c r="J2239" s="7"/>
      <c r="K2239" s="7"/>
      <c r="L2239" s="7"/>
      <c r="M2239" s="11"/>
      <c r="N2239" s="18" t="str">
        <f>IF(M2239="","",VLOOKUP(M2239,Parametros_Activos_Inf!$P$2:$Q$48,2,FALSE))</f>
        <v/>
      </c>
      <c r="O2239" s="7"/>
      <c r="P2239" s="18" t="str">
        <f>IF(O2239="","",VLOOKUP(O2239,Parametros_Activos_Inf!$R$2:$S$124,2,FALSE))</f>
        <v/>
      </c>
      <c r="Q2239" s="7"/>
      <c r="R2239" s="7"/>
      <c r="S2239" s="7"/>
      <c r="T2239" s="7"/>
      <c r="U2239" s="7"/>
      <c r="V2239" s="7"/>
      <c r="W2239" s="7"/>
      <c r="X2239" s="7"/>
      <c r="Y2239" s="7"/>
      <c r="Z2239" s="7"/>
      <c r="AA2239" s="7"/>
      <c r="AB2239" s="7"/>
      <c r="AC2239" s="7"/>
      <c r="AD2239" s="36" t="str">
        <f t="shared" si="106"/>
        <v/>
      </c>
      <c r="AE2239" s="35" t="str">
        <f>IF(AD2239="","",VLOOKUP(AD2239,Parametros_Activos_Inf!$CK$2:$CL$10,2,FALSE))</f>
        <v/>
      </c>
      <c r="AF2239" s="29"/>
      <c r="AG2239" s="36" t="str">
        <f>IF(AF2239="","",VLOOKUP(AF2239,Parametros_Activos_Inf!$CP$2:$CQ$4,2,FALSE))</f>
        <v/>
      </c>
      <c r="AH2239" s="29"/>
      <c r="AI2239" s="36" t="str">
        <f>IF(AH2239="","",VLOOKUP(AH2239,Parametros_Activos_Inf!$CN$2:$CO$5,2,FALSE))</f>
        <v/>
      </c>
      <c r="AJ2239" s="154" t="str">
        <f>IF(AH2239="","",VLOOKUP(AF2239&amp;AH2239,Parametros_Activos_Inf!$CR$2:$CS$13,2,FALSE))</f>
        <v/>
      </c>
      <c r="AK2239" s="20"/>
    </row>
    <row r="2240" spans="1:37" s="9" customFormat="1" ht="14.25">
      <c r="A2240" s="35">
        <v>2237</v>
      </c>
      <c r="B2240" s="35" t="str">
        <f t="shared" si="104"/>
        <v/>
      </c>
      <c r="C2240" s="7"/>
      <c r="D2240" s="7"/>
      <c r="E2240" s="35" t="str">
        <f>IF(C2240="","",VLOOKUP(C2240,Parametros_Activos_Inf!$CV$2:$CW$6,2,FALSE))</f>
        <v/>
      </c>
      <c r="F2240" s="35" t="str">
        <f>IF(D2240="","",VLOOKUP(D2240,Parametros_Activos_Inf!$CX$2:$CY$16,2,FALSE))</f>
        <v/>
      </c>
      <c r="G2240" s="35" t="str">
        <f t="shared" si="105"/>
        <v/>
      </c>
      <c r="H2240" s="7"/>
      <c r="I2240" s="7"/>
      <c r="J2240" s="7"/>
      <c r="K2240" s="7"/>
      <c r="L2240" s="7"/>
      <c r="M2240" s="11"/>
      <c r="N2240" s="18" t="str">
        <f>IF(M2240="","",VLOOKUP(M2240,Parametros_Activos_Inf!$P$2:$Q$48,2,FALSE))</f>
        <v/>
      </c>
      <c r="O2240" s="7"/>
      <c r="P2240" s="18" t="str">
        <f>IF(O2240="","",VLOOKUP(O2240,Parametros_Activos_Inf!$R$2:$S$124,2,FALSE))</f>
        <v/>
      </c>
      <c r="Q2240" s="7"/>
      <c r="R2240" s="7"/>
      <c r="S2240" s="7"/>
      <c r="T2240" s="7"/>
      <c r="U2240" s="7"/>
      <c r="V2240" s="7"/>
      <c r="W2240" s="7"/>
      <c r="X2240" s="7"/>
      <c r="Y2240" s="7"/>
      <c r="Z2240" s="7"/>
      <c r="AA2240" s="7"/>
      <c r="AB2240" s="7"/>
      <c r="AC2240" s="7"/>
      <c r="AD2240" s="36" t="str">
        <f t="shared" si="106"/>
        <v/>
      </c>
      <c r="AE2240" s="35" t="str">
        <f>IF(AD2240="","",VLOOKUP(AD2240,Parametros_Activos_Inf!$CK$2:$CL$10,2,FALSE))</f>
        <v/>
      </c>
      <c r="AF2240" s="29"/>
      <c r="AG2240" s="36" t="str">
        <f>IF(AF2240="","",VLOOKUP(AF2240,Parametros_Activos_Inf!$CP$2:$CQ$4,2,FALSE))</f>
        <v/>
      </c>
      <c r="AH2240" s="29"/>
      <c r="AI2240" s="36" t="str">
        <f>IF(AH2240="","",VLOOKUP(AH2240,Parametros_Activos_Inf!$CN$2:$CO$5,2,FALSE))</f>
        <v/>
      </c>
      <c r="AJ2240" s="154" t="str">
        <f>IF(AH2240="","",VLOOKUP(AF2240&amp;AH2240,Parametros_Activos_Inf!$CR$2:$CS$13,2,FALSE))</f>
        <v/>
      </c>
      <c r="AK2240" s="20"/>
    </row>
    <row r="2241" spans="1:37" s="9" customFormat="1" ht="14.25">
      <c r="A2241" s="35">
        <v>2238</v>
      </c>
      <c r="B2241" s="35" t="str">
        <f t="shared" si="104"/>
        <v/>
      </c>
      <c r="C2241" s="7"/>
      <c r="D2241" s="7"/>
      <c r="E2241" s="35" t="str">
        <f>IF(C2241="","",VLOOKUP(C2241,Parametros_Activos_Inf!$CV$2:$CW$6,2,FALSE))</f>
        <v/>
      </c>
      <c r="F2241" s="35" t="str">
        <f>IF(D2241="","",VLOOKUP(D2241,Parametros_Activos_Inf!$CX$2:$CY$16,2,FALSE))</f>
        <v/>
      </c>
      <c r="G2241" s="35" t="str">
        <f t="shared" si="105"/>
        <v/>
      </c>
      <c r="H2241" s="7"/>
      <c r="I2241" s="7"/>
      <c r="J2241" s="7"/>
      <c r="K2241" s="7"/>
      <c r="L2241" s="7"/>
      <c r="M2241" s="11"/>
      <c r="N2241" s="18" t="str">
        <f>IF(M2241="","",VLOOKUP(M2241,Parametros_Activos_Inf!$P$2:$Q$48,2,FALSE))</f>
        <v/>
      </c>
      <c r="O2241" s="7"/>
      <c r="P2241" s="18" t="str">
        <f>IF(O2241="","",VLOOKUP(O2241,Parametros_Activos_Inf!$R$2:$S$124,2,FALSE))</f>
        <v/>
      </c>
      <c r="Q2241" s="7"/>
      <c r="R2241" s="7"/>
      <c r="S2241" s="7"/>
      <c r="T2241" s="7"/>
      <c r="U2241" s="7"/>
      <c r="V2241" s="7"/>
      <c r="W2241" s="7"/>
      <c r="X2241" s="7"/>
      <c r="Y2241" s="7"/>
      <c r="Z2241" s="7"/>
      <c r="AA2241" s="7"/>
      <c r="AB2241" s="7"/>
      <c r="AC2241" s="7"/>
      <c r="AD2241" s="36" t="str">
        <f t="shared" si="106"/>
        <v/>
      </c>
      <c r="AE2241" s="35" t="str">
        <f>IF(AD2241="","",VLOOKUP(AD2241,Parametros_Activos_Inf!$CK$2:$CL$10,2,FALSE))</f>
        <v/>
      </c>
      <c r="AF2241" s="29"/>
      <c r="AG2241" s="36" t="str">
        <f>IF(AF2241="","",VLOOKUP(AF2241,Parametros_Activos_Inf!$CP$2:$CQ$4,2,FALSE))</f>
        <v/>
      </c>
      <c r="AH2241" s="29"/>
      <c r="AI2241" s="36" t="str">
        <f>IF(AH2241="","",VLOOKUP(AH2241,Parametros_Activos_Inf!$CN$2:$CO$5,2,FALSE))</f>
        <v/>
      </c>
      <c r="AJ2241" s="154" t="str">
        <f>IF(AH2241="","",VLOOKUP(AF2241&amp;AH2241,Parametros_Activos_Inf!$CR$2:$CS$13,2,FALSE))</f>
        <v/>
      </c>
      <c r="AK2241" s="20"/>
    </row>
    <row r="2242" spans="1:37" s="9" customFormat="1" ht="14.25">
      <c r="A2242" s="35">
        <v>2239</v>
      </c>
      <c r="B2242" s="35" t="str">
        <f t="shared" si="104"/>
        <v/>
      </c>
      <c r="C2242" s="7"/>
      <c r="D2242" s="7"/>
      <c r="E2242" s="35" t="str">
        <f>IF(C2242="","",VLOOKUP(C2242,Parametros_Activos_Inf!$CV$2:$CW$6,2,FALSE))</f>
        <v/>
      </c>
      <c r="F2242" s="35" t="str">
        <f>IF(D2242="","",VLOOKUP(D2242,Parametros_Activos_Inf!$CX$2:$CY$16,2,FALSE))</f>
        <v/>
      </c>
      <c r="G2242" s="35" t="str">
        <f t="shared" si="105"/>
        <v/>
      </c>
      <c r="H2242" s="7"/>
      <c r="I2242" s="7"/>
      <c r="J2242" s="7"/>
      <c r="K2242" s="7"/>
      <c r="L2242" s="7"/>
      <c r="M2242" s="11"/>
      <c r="N2242" s="18" t="str">
        <f>IF(M2242="","",VLOOKUP(M2242,Parametros_Activos_Inf!$P$2:$Q$48,2,FALSE))</f>
        <v/>
      </c>
      <c r="O2242" s="7"/>
      <c r="P2242" s="18" t="str">
        <f>IF(O2242="","",VLOOKUP(O2242,Parametros_Activos_Inf!$R$2:$S$124,2,FALSE))</f>
        <v/>
      </c>
      <c r="Q2242" s="7"/>
      <c r="R2242" s="7"/>
      <c r="S2242" s="7"/>
      <c r="T2242" s="7"/>
      <c r="U2242" s="7"/>
      <c r="V2242" s="7"/>
      <c r="W2242" s="7"/>
      <c r="X2242" s="7"/>
      <c r="Y2242" s="7"/>
      <c r="Z2242" s="7"/>
      <c r="AA2242" s="7"/>
      <c r="AB2242" s="7"/>
      <c r="AC2242" s="7"/>
      <c r="AD2242" s="36" t="str">
        <f t="shared" si="106"/>
        <v/>
      </c>
      <c r="AE2242" s="35" t="str">
        <f>IF(AD2242="","",VLOOKUP(AD2242,Parametros_Activos_Inf!$CK$2:$CL$10,2,FALSE))</f>
        <v/>
      </c>
      <c r="AF2242" s="29"/>
      <c r="AG2242" s="36" t="str">
        <f>IF(AF2242="","",VLOOKUP(AF2242,Parametros_Activos_Inf!$CP$2:$CQ$4,2,FALSE))</f>
        <v/>
      </c>
      <c r="AH2242" s="29"/>
      <c r="AI2242" s="36" t="str">
        <f>IF(AH2242="","",VLOOKUP(AH2242,Parametros_Activos_Inf!$CN$2:$CO$5,2,FALSE))</f>
        <v/>
      </c>
      <c r="AJ2242" s="154" t="str">
        <f>IF(AH2242="","",VLOOKUP(AF2242&amp;AH2242,Parametros_Activos_Inf!$CR$2:$CS$13,2,FALSE))</f>
        <v/>
      </c>
      <c r="AK2242" s="20"/>
    </row>
    <row r="2243" spans="1:37" s="9" customFormat="1" ht="14.25">
      <c r="A2243" s="35">
        <v>2240</v>
      </c>
      <c r="B2243" s="35" t="str">
        <f t="shared" si="104"/>
        <v/>
      </c>
      <c r="C2243" s="7"/>
      <c r="D2243" s="7"/>
      <c r="E2243" s="35" t="str">
        <f>IF(C2243="","",VLOOKUP(C2243,Parametros_Activos_Inf!$CV$2:$CW$6,2,FALSE))</f>
        <v/>
      </c>
      <c r="F2243" s="35" t="str">
        <f>IF(D2243="","",VLOOKUP(D2243,Parametros_Activos_Inf!$CX$2:$CY$16,2,FALSE))</f>
        <v/>
      </c>
      <c r="G2243" s="35" t="str">
        <f t="shared" si="105"/>
        <v/>
      </c>
      <c r="H2243" s="7"/>
      <c r="I2243" s="7"/>
      <c r="J2243" s="7"/>
      <c r="K2243" s="7"/>
      <c r="L2243" s="7"/>
      <c r="M2243" s="11"/>
      <c r="N2243" s="18" t="str">
        <f>IF(M2243="","",VLOOKUP(M2243,Parametros_Activos_Inf!$P$2:$Q$48,2,FALSE))</f>
        <v/>
      </c>
      <c r="O2243" s="7"/>
      <c r="P2243" s="18" t="str">
        <f>IF(O2243="","",VLOOKUP(O2243,Parametros_Activos_Inf!$R$2:$S$124,2,FALSE))</f>
        <v/>
      </c>
      <c r="Q2243" s="7"/>
      <c r="R2243" s="7"/>
      <c r="S2243" s="7"/>
      <c r="T2243" s="7"/>
      <c r="U2243" s="7"/>
      <c r="V2243" s="7"/>
      <c r="W2243" s="7"/>
      <c r="X2243" s="7"/>
      <c r="Y2243" s="7"/>
      <c r="Z2243" s="7"/>
      <c r="AA2243" s="7"/>
      <c r="AB2243" s="7"/>
      <c r="AC2243" s="7"/>
      <c r="AD2243" s="36" t="str">
        <f t="shared" si="106"/>
        <v/>
      </c>
      <c r="AE2243" s="35" t="str">
        <f>IF(AD2243="","",VLOOKUP(AD2243,Parametros_Activos_Inf!$CK$2:$CL$10,2,FALSE))</f>
        <v/>
      </c>
      <c r="AF2243" s="29"/>
      <c r="AG2243" s="36" t="str">
        <f>IF(AF2243="","",VLOOKUP(AF2243,Parametros_Activos_Inf!$CP$2:$CQ$4,2,FALSE))</f>
        <v/>
      </c>
      <c r="AH2243" s="29"/>
      <c r="AI2243" s="36" t="str">
        <f>IF(AH2243="","",VLOOKUP(AH2243,Parametros_Activos_Inf!$CN$2:$CO$5,2,FALSE))</f>
        <v/>
      </c>
      <c r="AJ2243" s="154" t="str">
        <f>IF(AH2243="","",VLOOKUP(AF2243&amp;AH2243,Parametros_Activos_Inf!$CR$2:$CS$13,2,FALSE))</f>
        <v/>
      </c>
      <c r="AK2243" s="20"/>
    </row>
    <row r="2244" spans="1:37" s="9" customFormat="1" ht="14.25">
      <c r="A2244" s="35">
        <v>2241</v>
      </c>
      <c r="B2244" s="35" t="str">
        <f t="shared" si="104"/>
        <v/>
      </c>
      <c r="C2244" s="7"/>
      <c r="D2244" s="7"/>
      <c r="E2244" s="35" t="str">
        <f>IF(C2244="","",VLOOKUP(C2244,Parametros_Activos_Inf!$CV$2:$CW$6,2,FALSE))</f>
        <v/>
      </c>
      <c r="F2244" s="35" t="str">
        <f>IF(D2244="","",VLOOKUP(D2244,Parametros_Activos_Inf!$CX$2:$CY$16,2,FALSE))</f>
        <v/>
      </c>
      <c r="G2244" s="35" t="str">
        <f t="shared" si="105"/>
        <v/>
      </c>
      <c r="H2244" s="7"/>
      <c r="I2244" s="7"/>
      <c r="J2244" s="7"/>
      <c r="K2244" s="7"/>
      <c r="L2244" s="7"/>
      <c r="M2244" s="11"/>
      <c r="N2244" s="18" t="str">
        <f>IF(M2244="","",VLOOKUP(M2244,Parametros_Activos_Inf!$P$2:$Q$48,2,FALSE))</f>
        <v/>
      </c>
      <c r="O2244" s="7"/>
      <c r="P2244" s="18" t="str">
        <f>IF(O2244="","",VLOOKUP(O2244,Parametros_Activos_Inf!$R$2:$S$124,2,FALSE))</f>
        <v/>
      </c>
      <c r="Q2244" s="7"/>
      <c r="R2244" s="7"/>
      <c r="S2244" s="7"/>
      <c r="T2244" s="7"/>
      <c r="U2244" s="7"/>
      <c r="V2244" s="7"/>
      <c r="W2244" s="7"/>
      <c r="X2244" s="7"/>
      <c r="Y2244" s="7"/>
      <c r="Z2244" s="7"/>
      <c r="AA2244" s="7"/>
      <c r="AB2244" s="7"/>
      <c r="AC2244" s="7"/>
      <c r="AD2244" s="36" t="str">
        <f t="shared" si="106"/>
        <v/>
      </c>
      <c r="AE2244" s="35" t="str">
        <f>IF(AD2244="","",VLOOKUP(AD2244,Parametros_Activos_Inf!$CK$2:$CL$10,2,FALSE))</f>
        <v/>
      </c>
      <c r="AF2244" s="29"/>
      <c r="AG2244" s="36" t="str">
        <f>IF(AF2244="","",VLOOKUP(AF2244,Parametros_Activos_Inf!$CP$2:$CQ$4,2,FALSE))</f>
        <v/>
      </c>
      <c r="AH2244" s="29"/>
      <c r="AI2244" s="36" t="str">
        <f>IF(AH2244="","",VLOOKUP(AH2244,Parametros_Activos_Inf!$CN$2:$CO$5,2,FALSE))</f>
        <v/>
      </c>
      <c r="AJ2244" s="154" t="str">
        <f>IF(AH2244="","",VLOOKUP(AF2244&amp;AH2244,Parametros_Activos_Inf!$CR$2:$CS$13,2,FALSE))</f>
        <v/>
      </c>
      <c r="AK2244" s="20"/>
    </row>
    <row r="2245" spans="1:37" s="9" customFormat="1" ht="14.25">
      <c r="A2245" s="35">
        <v>2242</v>
      </c>
      <c r="B2245" s="35" t="str">
        <f t="shared" ref="B2245:B2308" si="107">IF(G2245="","",G2245)</f>
        <v/>
      </c>
      <c r="C2245" s="7"/>
      <c r="D2245" s="7"/>
      <c r="E2245" s="35" t="str">
        <f>IF(C2245="","",VLOOKUP(C2245,Parametros_Activos_Inf!$CV$2:$CW$6,2,FALSE))</f>
        <v/>
      </c>
      <c r="F2245" s="35" t="str">
        <f>IF(D2245="","",VLOOKUP(D2245,Parametros_Activos_Inf!$CX$2:$CY$16,2,FALSE))</f>
        <v/>
      </c>
      <c r="G2245" s="35" t="str">
        <f t="shared" ref="G2245:G2308" si="108">IF(C2245="","",(E2245&amp;"-"&amp;F2245&amp;"-"&amp;A2245))</f>
        <v/>
      </c>
      <c r="H2245" s="7"/>
      <c r="I2245" s="7"/>
      <c r="J2245" s="7"/>
      <c r="K2245" s="7"/>
      <c r="L2245" s="7"/>
      <c r="M2245" s="11"/>
      <c r="N2245" s="18" t="str">
        <f>IF(M2245="","",VLOOKUP(M2245,Parametros_Activos_Inf!$P$2:$Q$48,2,FALSE))</f>
        <v/>
      </c>
      <c r="O2245" s="7"/>
      <c r="P2245" s="18" t="str">
        <f>IF(O2245="","",VLOOKUP(O2245,Parametros_Activos_Inf!$R$2:$S$124,2,FALSE))</f>
        <v/>
      </c>
      <c r="Q2245" s="7"/>
      <c r="R2245" s="7"/>
      <c r="S2245" s="7"/>
      <c r="T2245" s="7"/>
      <c r="U2245" s="7"/>
      <c r="V2245" s="7"/>
      <c r="W2245" s="7"/>
      <c r="X2245" s="7"/>
      <c r="Y2245" s="7"/>
      <c r="Z2245" s="7"/>
      <c r="AA2245" s="7"/>
      <c r="AB2245" s="7"/>
      <c r="AC2245" s="7"/>
      <c r="AD2245" s="36" t="str">
        <f t="shared" ref="AD2245:AD2308" si="109">IF(AA2245+AB2245+AC2245&lt;3,"",SUM(AA2245:AC2245))</f>
        <v/>
      </c>
      <c r="AE2245" s="35" t="str">
        <f>IF(AD2245="","",VLOOKUP(AD2245,Parametros_Activos_Inf!$CK$2:$CL$10,2,FALSE))</f>
        <v/>
      </c>
      <c r="AF2245" s="29"/>
      <c r="AG2245" s="36" t="str">
        <f>IF(AF2245="","",VLOOKUP(AF2245,Parametros_Activos_Inf!$CP$2:$CQ$4,2,FALSE))</f>
        <v/>
      </c>
      <c r="AH2245" s="29"/>
      <c r="AI2245" s="36" t="str">
        <f>IF(AH2245="","",VLOOKUP(AH2245,Parametros_Activos_Inf!$CN$2:$CO$5,2,FALSE))</f>
        <v/>
      </c>
      <c r="AJ2245" s="154" t="str">
        <f>IF(AH2245="","",VLOOKUP(AF2245&amp;AH2245,Parametros_Activos_Inf!$CR$2:$CS$13,2,FALSE))</f>
        <v/>
      </c>
      <c r="AK2245" s="20"/>
    </row>
    <row r="2246" spans="1:37" s="9" customFormat="1" ht="14.25">
      <c r="A2246" s="35">
        <v>2243</v>
      </c>
      <c r="B2246" s="35" t="str">
        <f t="shared" si="107"/>
        <v/>
      </c>
      <c r="C2246" s="7"/>
      <c r="D2246" s="7"/>
      <c r="E2246" s="35" t="str">
        <f>IF(C2246="","",VLOOKUP(C2246,Parametros_Activos_Inf!$CV$2:$CW$6,2,FALSE))</f>
        <v/>
      </c>
      <c r="F2246" s="35" t="str">
        <f>IF(D2246="","",VLOOKUP(D2246,Parametros_Activos_Inf!$CX$2:$CY$16,2,FALSE))</f>
        <v/>
      </c>
      <c r="G2246" s="35" t="str">
        <f t="shared" si="108"/>
        <v/>
      </c>
      <c r="H2246" s="7"/>
      <c r="I2246" s="7"/>
      <c r="J2246" s="7"/>
      <c r="K2246" s="7"/>
      <c r="L2246" s="7"/>
      <c r="M2246" s="11"/>
      <c r="N2246" s="18" t="str">
        <f>IF(M2246="","",VLOOKUP(M2246,Parametros_Activos_Inf!$P$2:$Q$48,2,FALSE))</f>
        <v/>
      </c>
      <c r="O2246" s="7"/>
      <c r="P2246" s="18" t="str">
        <f>IF(O2246="","",VLOOKUP(O2246,Parametros_Activos_Inf!$R$2:$S$124,2,FALSE))</f>
        <v/>
      </c>
      <c r="Q2246" s="7"/>
      <c r="R2246" s="7"/>
      <c r="S2246" s="7"/>
      <c r="T2246" s="7"/>
      <c r="U2246" s="7"/>
      <c r="V2246" s="7"/>
      <c r="W2246" s="7"/>
      <c r="X2246" s="7"/>
      <c r="Y2246" s="7"/>
      <c r="Z2246" s="7"/>
      <c r="AA2246" s="7"/>
      <c r="AB2246" s="7"/>
      <c r="AC2246" s="7"/>
      <c r="AD2246" s="36" t="str">
        <f t="shared" si="109"/>
        <v/>
      </c>
      <c r="AE2246" s="35" t="str">
        <f>IF(AD2246="","",VLOOKUP(AD2246,Parametros_Activos_Inf!$CK$2:$CL$10,2,FALSE))</f>
        <v/>
      </c>
      <c r="AF2246" s="29"/>
      <c r="AG2246" s="36" t="str">
        <f>IF(AF2246="","",VLOOKUP(AF2246,Parametros_Activos_Inf!$CP$2:$CQ$4,2,FALSE))</f>
        <v/>
      </c>
      <c r="AH2246" s="29"/>
      <c r="AI2246" s="36" t="str">
        <f>IF(AH2246="","",VLOOKUP(AH2246,Parametros_Activos_Inf!$CN$2:$CO$5,2,FALSE))</f>
        <v/>
      </c>
      <c r="AJ2246" s="154" t="str">
        <f>IF(AH2246="","",VLOOKUP(AF2246&amp;AH2246,Parametros_Activos_Inf!$CR$2:$CS$13,2,FALSE))</f>
        <v/>
      </c>
      <c r="AK2246" s="20"/>
    </row>
    <row r="2247" spans="1:37" s="9" customFormat="1" ht="14.25">
      <c r="A2247" s="35">
        <v>2244</v>
      </c>
      <c r="B2247" s="35" t="str">
        <f t="shared" si="107"/>
        <v/>
      </c>
      <c r="C2247" s="7"/>
      <c r="D2247" s="7"/>
      <c r="E2247" s="35" t="str">
        <f>IF(C2247="","",VLOOKUP(C2247,Parametros_Activos_Inf!$CV$2:$CW$6,2,FALSE))</f>
        <v/>
      </c>
      <c r="F2247" s="35" t="str">
        <f>IF(D2247="","",VLOOKUP(D2247,Parametros_Activos_Inf!$CX$2:$CY$16,2,FALSE))</f>
        <v/>
      </c>
      <c r="G2247" s="35" t="str">
        <f t="shared" si="108"/>
        <v/>
      </c>
      <c r="H2247" s="7"/>
      <c r="I2247" s="7"/>
      <c r="J2247" s="7"/>
      <c r="K2247" s="7"/>
      <c r="L2247" s="7"/>
      <c r="M2247" s="11"/>
      <c r="N2247" s="18" t="str">
        <f>IF(M2247="","",VLOOKUP(M2247,Parametros_Activos_Inf!$P$2:$Q$48,2,FALSE))</f>
        <v/>
      </c>
      <c r="O2247" s="7"/>
      <c r="P2247" s="18" t="str">
        <f>IF(O2247="","",VLOOKUP(O2247,Parametros_Activos_Inf!$R$2:$S$124,2,FALSE))</f>
        <v/>
      </c>
      <c r="Q2247" s="7"/>
      <c r="R2247" s="7"/>
      <c r="S2247" s="7"/>
      <c r="T2247" s="7"/>
      <c r="U2247" s="7"/>
      <c r="V2247" s="7"/>
      <c r="W2247" s="7"/>
      <c r="X2247" s="7"/>
      <c r="Y2247" s="7"/>
      <c r="Z2247" s="7"/>
      <c r="AA2247" s="7"/>
      <c r="AB2247" s="7"/>
      <c r="AC2247" s="7"/>
      <c r="AD2247" s="36" t="str">
        <f t="shared" si="109"/>
        <v/>
      </c>
      <c r="AE2247" s="35" t="str">
        <f>IF(AD2247="","",VLOOKUP(AD2247,Parametros_Activos_Inf!$CK$2:$CL$10,2,FALSE))</f>
        <v/>
      </c>
      <c r="AF2247" s="29"/>
      <c r="AG2247" s="36" t="str">
        <f>IF(AF2247="","",VLOOKUP(AF2247,Parametros_Activos_Inf!$CP$2:$CQ$4,2,FALSE))</f>
        <v/>
      </c>
      <c r="AH2247" s="29"/>
      <c r="AI2247" s="36" t="str">
        <f>IF(AH2247="","",VLOOKUP(AH2247,Parametros_Activos_Inf!$CN$2:$CO$5,2,FALSE))</f>
        <v/>
      </c>
      <c r="AJ2247" s="154" t="str">
        <f>IF(AH2247="","",VLOOKUP(AF2247&amp;AH2247,Parametros_Activos_Inf!$CR$2:$CS$13,2,FALSE))</f>
        <v/>
      </c>
      <c r="AK2247" s="20"/>
    </row>
    <row r="2248" spans="1:37" s="9" customFormat="1" ht="14.25">
      <c r="A2248" s="35">
        <v>2245</v>
      </c>
      <c r="B2248" s="35" t="str">
        <f t="shared" si="107"/>
        <v/>
      </c>
      <c r="C2248" s="7"/>
      <c r="D2248" s="7"/>
      <c r="E2248" s="35" t="str">
        <f>IF(C2248="","",VLOOKUP(C2248,Parametros_Activos_Inf!$CV$2:$CW$6,2,FALSE))</f>
        <v/>
      </c>
      <c r="F2248" s="35" t="str">
        <f>IF(D2248="","",VLOOKUP(D2248,Parametros_Activos_Inf!$CX$2:$CY$16,2,FALSE))</f>
        <v/>
      </c>
      <c r="G2248" s="35" t="str">
        <f t="shared" si="108"/>
        <v/>
      </c>
      <c r="H2248" s="7"/>
      <c r="I2248" s="7"/>
      <c r="J2248" s="7"/>
      <c r="K2248" s="7"/>
      <c r="L2248" s="7"/>
      <c r="M2248" s="11"/>
      <c r="N2248" s="18" t="str">
        <f>IF(M2248="","",VLOOKUP(M2248,Parametros_Activos_Inf!$P$2:$Q$48,2,FALSE))</f>
        <v/>
      </c>
      <c r="O2248" s="7"/>
      <c r="P2248" s="18" t="str">
        <f>IF(O2248="","",VLOOKUP(O2248,Parametros_Activos_Inf!$R$2:$S$124,2,FALSE))</f>
        <v/>
      </c>
      <c r="Q2248" s="7"/>
      <c r="R2248" s="7"/>
      <c r="S2248" s="7"/>
      <c r="T2248" s="7"/>
      <c r="U2248" s="7"/>
      <c r="V2248" s="7"/>
      <c r="W2248" s="7"/>
      <c r="X2248" s="7"/>
      <c r="Y2248" s="7"/>
      <c r="Z2248" s="7"/>
      <c r="AA2248" s="7"/>
      <c r="AB2248" s="7"/>
      <c r="AC2248" s="7"/>
      <c r="AD2248" s="36" t="str">
        <f t="shared" si="109"/>
        <v/>
      </c>
      <c r="AE2248" s="35" t="str">
        <f>IF(AD2248="","",VLOOKUP(AD2248,Parametros_Activos_Inf!$CK$2:$CL$10,2,FALSE))</f>
        <v/>
      </c>
      <c r="AF2248" s="29"/>
      <c r="AG2248" s="36" t="str">
        <f>IF(AF2248="","",VLOOKUP(AF2248,Parametros_Activos_Inf!$CP$2:$CQ$4,2,FALSE))</f>
        <v/>
      </c>
      <c r="AH2248" s="29"/>
      <c r="AI2248" s="36" t="str">
        <f>IF(AH2248="","",VLOOKUP(AH2248,Parametros_Activos_Inf!$CN$2:$CO$5,2,FALSE))</f>
        <v/>
      </c>
      <c r="AJ2248" s="154" t="str">
        <f>IF(AH2248="","",VLOOKUP(AF2248&amp;AH2248,Parametros_Activos_Inf!$CR$2:$CS$13,2,FALSE))</f>
        <v/>
      </c>
      <c r="AK2248" s="20"/>
    </row>
    <row r="2249" spans="1:37" s="9" customFormat="1" ht="14.25">
      <c r="A2249" s="35">
        <v>2246</v>
      </c>
      <c r="B2249" s="35" t="str">
        <f t="shared" si="107"/>
        <v/>
      </c>
      <c r="C2249" s="7"/>
      <c r="D2249" s="7"/>
      <c r="E2249" s="35" t="str">
        <f>IF(C2249="","",VLOOKUP(C2249,Parametros_Activos_Inf!$CV$2:$CW$6,2,FALSE))</f>
        <v/>
      </c>
      <c r="F2249" s="35" t="str">
        <f>IF(D2249="","",VLOOKUP(D2249,Parametros_Activos_Inf!$CX$2:$CY$16,2,FALSE))</f>
        <v/>
      </c>
      <c r="G2249" s="35" t="str">
        <f t="shared" si="108"/>
        <v/>
      </c>
      <c r="H2249" s="7"/>
      <c r="I2249" s="7"/>
      <c r="J2249" s="7"/>
      <c r="K2249" s="7"/>
      <c r="L2249" s="7"/>
      <c r="M2249" s="11"/>
      <c r="N2249" s="18" t="str">
        <f>IF(M2249="","",VLOOKUP(M2249,Parametros_Activos_Inf!$P$2:$Q$48,2,FALSE))</f>
        <v/>
      </c>
      <c r="O2249" s="7"/>
      <c r="P2249" s="18" t="str">
        <f>IF(O2249="","",VLOOKUP(O2249,Parametros_Activos_Inf!$R$2:$S$124,2,FALSE))</f>
        <v/>
      </c>
      <c r="Q2249" s="7"/>
      <c r="R2249" s="7"/>
      <c r="S2249" s="7"/>
      <c r="T2249" s="7"/>
      <c r="U2249" s="7"/>
      <c r="V2249" s="7"/>
      <c r="W2249" s="7"/>
      <c r="X2249" s="7"/>
      <c r="Y2249" s="7"/>
      <c r="Z2249" s="7"/>
      <c r="AA2249" s="7"/>
      <c r="AB2249" s="7"/>
      <c r="AC2249" s="7"/>
      <c r="AD2249" s="36" t="str">
        <f t="shared" si="109"/>
        <v/>
      </c>
      <c r="AE2249" s="35" t="str">
        <f>IF(AD2249="","",VLOOKUP(AD2249,Parametros_Activos_Inf!$CK$2:$CL$10,2,FALSE))</f>
        <v/>
      </c>
      <c r="AF2249" s="29"/>
      <c r="AG2249" s="36" t="str">
        <f>IF(AF2249="","",VLOOKUP(AF2249,Parametros_Activos_Inf!$CP$2:$CQ$4,2,FALSE))</f>
        <v/>
      </c>
      <c r="AH2249" s="29"/>
      <c r="AI2249" s="36" t="str">
        <f>IF(AH2249="","",VLOOKUP(AH2249,Parametros_Activos_Inf!$CN$2:$CO$5,2,FALSE))</f>
        <v/>
      </c>
      <c r="AJ2249" s="154" t="str">
        <f>IF(AH2249="","",VLOOKUP(AF2249&amp;AH2249,Parametros_Activos_Inf!$CR$2:$CS$13,2,FALSE))</f>
        <v/>
      </c>
      <c r="AK2249" s="20"/>
    </row>
    <row r="2250" spans="1:37" s="9" customFormat="1" ht="14.25">
      <c r="A2250" s="35">
        <v>2247</v>
      </c>
      <c r="B2250" s="35" t="str">
        <f t="shared" si="107"/>
        <v/>
      </c>
      <c r="C2250" s="7"/>
      <c r="D2250" s="7"/>
      <c r="E2250" s="35" t="str">
        <f>IF(C2250="","",VLOOKUP(C2250,Parametros_Activos_Inf!$CV$2:$CW$6,2,FALSE))</f>
        <v/>
      </c>
      <c r="F2250" s="35" t="str">
        <f>IF(D2250="","",VLOOKUP(D2250,Parametros_Activos_Inf!$CX$2:$CY$16,2,FALSE))</f>
        <v/>
      </c>
      <c r="G2250" s="35" t="str">
        <f t="shared" si="108"/>
        <v/>
      </c>
      <c r="H2250" s="7"/>
      <c r="I2250" s="7"/>
      <c r="J2250" s="7"/>
      <c r="K2250" s="7"/>
      <c r="L2250" s="7"/>
      <c r="M2250" s="11"/>
      <c r="N2250" s="18" t="str">
        <f>IF(M2250="","",VLOOKUP(M2250,Parametros_Activos_Inf!$P$2:$Q$48,2,FALSE))</f>
        <v/>
      </c>
      <c r="O2250" s="7"/>
      <c r="P2250" s="18" t="str">
        <f>IF(O2250="","",VLOOKUP(O2250,Parametros_Activos_Inf!$R$2:$S$124,2,FALSE))</f>
        <v/>
      </c>
      <c r="Q2250" s="7"/>
      <c r="R2250" s="7"/>
      <c r="S2250" s="7"/>
      <c r="T2250" s="7"/>
      <c r="U2250" s="7"/>
      <c r="V2250" s="7"/>
      <c r="W2250" s="7"/>
      <c r="X2250" s="7"/>
      <c r="Y2250" s="7"/>
      <c r="Z2250" s="7"/>
      <c r="AA2250" s="7"/>
      <c r="AB2250" s="7"/>
      <c r="AC2250" s="7"/>
      <c r="AD2250" s="36" t="str">
        <f t="shared" si="109"/>
        <v/>
      </c>
      <c r="AE2250" s="35" t="str">
        <f>IF(AD2250="","",VLOOKUP(AD2250,Parametros_Activos_Inf!$CK$2:$CL$10,2,FALSE))</f>
        <v/>
      </c>
      <c r="AF2250" s="29"/>
      <c r="AG2250" s="36" t="str">
        <f>IF(AF2250="","",VLOOKUP(AF2250,Parametros_Activos_Inf!$CP$2:$CQ$4,2,FALSE))</f>
        <v/>
      </c>
      <c r="AH2250" s="29"/>
      <c r="AI2250" s="36" t="str">
        <f>IF(AH2250="","",VLOOKUP(AH2250,Parametros_Activos_Inf!$CN$2:$CO$5,2,FALSE))</f>
        <v/>
      </c>
      <c r="AJ2250" s="154" t="str">
        <f>IF(AH2250="","",VLOOKUP(AF2250&amp;AH2250,Parametros_Activos_Inf!$CR$2:$CS$13,2,FALSE))</f>
        <v/>
      </c>
      <c r="AK2250" s="20"/>
    </row>
    <row r="2251" spans="1:37" s="9" customFormat="1" ht="14.25">
      <c r="A2251" s="35">
        <v>2248</v>
      </c>
      <c r="B2251" s="35" t="str">
        <f t="shared" si="107"/>
        <v/>
      </c>
      <c r="C2251" s="7"/>
      <c r="D2251" s="7"/>
      <c r="E2251" s="35" t="str">
        <f>IF(C2251="","",VLOOKUP(C2251,Parametros_Activos_Inf!$CV$2:$CW$6,2,FALSE))</f>
        <v/>
      </c>
      <c r="F2251" s="35" t="str">
        <f>IF(D2251="","",VLOOKUP(D2251,Parametros_Activos_Inf!$CX$2:$CY$16,2,FALSE))</f>
        <v/>
      </c>
      <c r="G2251" s="35" t="str">
        <f t="shared" si="108"/>
        <v/>
      </c>
      <c r="H2251" s="7"/>
      <c r="I2251" s="7"/>
      <c r="J2251" s="7"/>
      <c r="K2251" s="7"/>
      <c r="L2251" s="7"/>
      <c r="M2251" s="11"/>
      <c r="N2251" s="18" t="str">
        <f>IF(M2251="","",VLOOKUP(M2251,Parametros_Activos_Inf!$P$2:$Q$48,2,FALSE))</f>
        <v/>
      </c>
      <c r="O2251" s="7"/>
      <c r="P2251" s="18" t="str">
        <f>IF(O2251="","",VLOOKUP(O2251,Parametros_Activos_Inf!$R$2:$S$124,2,FALSE))</f>
        <v/>
      </c>
      <c r="Q2251" s="7"/>
      <c r="R2251" s="7"/>
      <c r="S2251" s="7"/>
      <c r="T2251" s="7"/>
      <c r="U2251" s="7"/>
      <c r="V2251" s="7"/>
      <c r="W2251" s="7"/>
      <c r="X2251" s="7"/>
      <c r="Y2251" s="7"/>
      <c r="Z2251" s="7"/>
      <c r="AA2251" s="7"/>
      <c r="AB2251" s="7"/>
      <c r="AC2251" s="7"/>
      <c r="AD2251" s="36" t="str">
        <f t="shared" si="109"/>
        <v/>
      </c>
      <c r="AE2251" s="35" t="str">
        <f>IF(AD2251="","",VLOOKUP(AD2251,Parametros_Activos_Inf!$CK$2:$CL$10,2,FALSE))</f>
        <v/>
      </c>
      <c r="AF2251" s="29"/>
      <c r="AG2251" s="36" t="str">
        <f>IF(AF2251="","",VLOOKUP(AF2251,Parametros_Activos_Inf!$CP$2:$CQ$4,2,FALSE))</f>
        <v/>
      </c>
      <c r="AH2251" s="29"/>
      <c r="AI2251" s="36" t="str">
        <f>IF(AH2251="","",VLOOKUP(AH2251,Parametros_Activos_Inf!$CN$2:$CO$5,2,FALSE))</f>
        <v/>
      </c>
      <c r="AJ2251" s="154" t="str">
        <f>IF(AH2251="","",VLOOKUP(AF2251&amp;AH2251,Parametros_Activos_Inf!$CR$2:$CS$13,2,FALSE))</f>
        <v/>
      </c>
      <c r="AK2251" s="20"/>
    </row>
    <row r="2252" spans="1:37" s="9" customFormat="1" ht="14.25">
      <c r="A2252" s="35">
        <v>2249</v>
      </c>
      <c r="B2252" s="35" t="str">
        <f t="shared" si="107"/>
        <v/>
      </c>
      <c r="C2252" s="7"/>
      <c r="D2252" s="7"/>
      <c r="E2252" s="35" t="str">
        <f>IF(C2252="","",VLOOKUP(C2252,Parametros_Activos_Inf!$CV$2:$CW$6,2,FALSE))</f>
        <v/>
      </c>
      <c r="F2252" s="35" t="str">
        <f>IF(D2252="","",VLOOKUP(D2252,Parametros_Activos_Inf!$CX$2:$CY$16,2,FALSE))</f>
        <v/>
      </c>
      <c r="G2252" s="35" t="str">
        <f t="shared" si="108"/>
        <v/>
      </c>
      <c r="H2252" s="7"/>
      <c r="I2252" s="7"/>
      <c r="J2252" s="7"/>
      <c r="K2252" s="7"/>
      <c r="L2252" s="7"/>
      <c r="M2252" s="11"/>
      <c r="N2252" s="18" t="str">
        <f>IF(M2252="","",VLOOKUP(M2252,Parametros_Activos_Inf!$P$2:$Q$48,2,FALSE))</f>
        <v/>
      </c>
      <c r="O2252" s="7"/>
      <c r="P2252" s="18" t="str">
        <f>IF(O2252="","",VLOOKUP(O2252,Parametros_Activos_Inf!$R$2:$S$124,2,FALSE))</f>
        <v/>
      </c>
      <c r="Q2252" s="7"/>
      <c r="R2252" s="7"/>
      <c r="S2252" s="7"/>
      <c r="T2252" s="7"/>
      <c r="U2252" s="7"/>
      <c r="V2252" s="7"/>
      <c r="W2252" s="7"/>
      <c r="X2252" s="7"/>
      <c r="Y2252" s="7"/>
      <c r="Z2252" s="7"/>
      <c r="AA2252" s="7"/>
      <c r="AB2252" s="7"/>
      <c r="AC2252" s="7"/>
      <c r="AD2252" s="36" t="str">
        <f t="shared" si="109"/>
        <v/>
      </c>
      <c r="AE2252" s="35" t="str">
        <f>IF(AD2252="","",VLOOKUP(AD2252,Parametros_Activos_Inf!$CK$2:$CL$10,2,FALSE))</f>
        <v/>
      </c>
      <c r="AF2252" s="29"/>
      <c r="AG2252" s="36" t="str">
        <f>IF(AF2252="","",VLOOKUP(AF2252,Parametros_Activos_Inf!$CP$2:$CQ$4,2,FALSE))</f>
        <v/>
      </c>
      <c r="AH2252" s="29"/>
      <c r="AI2252" s="36" t="str">
        <f>IF(AH2252="","",VLOOKUP(AH2252,Parametros_Activos_Inf!$CN$2:$CO$5,2,FALSE))</f>
        <v/>
      </c>
      <c r="AJ2252" s="154" t="str">
        <f>IF(AH2252="","",VLOOKUP(AF2252&amp;AH2252,Parametros_Activos_Inf!$CR$2:$CS$13,2,FALSE))</f>
        <v/>
      </c>
      <c r="AK2252" s="20"/>
    </row>
    <row r="2253" spans="1:37" s="9" customFormat="1" ht="14.25">
      <c r="A2253" s="35">
        <v>2250</v>
      </c>
      <c r="B2253" s="35" t="str">
        <f t="shared" si="107"/>
        <v/>
      </c>
      <c r="C2253" s="7"/>
      <c r="D2253" s="7"/>
      <c r="E2253" s="35" t="str">
        <f>IF(C2253="","",VLOOKUP(C2253,Parametros_Activos_Inf!$CV$2:$CW$6,2,FALSE))</f>
        <v/>
      </c>
      <c r="F2253" s="35" t="str">
        <f>IF(D2253="","",VLOOKUP(D2253,Parametros_Activos_Inf!$CX$2:$CY$16,2,FALSE))</f>
        <v/>
      </c>
      <c r="G2253" s="35" t="str">
        <f t="shared" si="108"/>
        <v/>
      </c>
      <c r="H2253" s="7"/>
      <c r="I2253" s="7"/>
      <c r="J2253" s="7"/>
      <c r="K2253" s="7"/>
      <c r="L2253" s="7"/>
      <c r="M2253" s="11"/>
      <c r="N2253" s="18" t="str">
        <f>IF(M2253="","",VLOOKUP(M2253,Parametros_Activos_Inf!$P$2:$Q$48,2,FALSE))</f>
        <v/>
      </c>
      <c r="O2253" s="7"/>
      <c r="P2253" s="18" t="str">
        <f>IF(O2253="","",VLOOKUP(O2253,Parametros_Activos_Inf!$R$2:$S$124,2,FALSE))</f>
        <v/>
      </c>
      <c r="Q2253" s="7"/>
      <c r="R2253" s="7"/>
      <c r="S2253" s="7"/>
      <c r="T2253" s="7"/>
      <c r="U2253" s="7"/>
      <c r="V2253" s="7"/>
      <c r="W2253" s="7"/>
      <c r="X2253" s="7"/>
      <c r="Y2253" s="7"/>
      <c r="Z2253" s="7"/>
      <c r="AA2253" s="7"/>
      <c r="AB2253" s="7"/>
      <c r="AC2253" s="7"/>
      <c r="AD2253" s="36" t="str">
        <f t="shared" si="109"/>
        <v/>
      </c>
      <c r="AE2253" s="35" t="str">
        <f>IF(AD2253="","",VLOOKUP(AD2253,Parametros_Activos_Inf!$CK$2:$CL$10,2,FALSE))</f>
        <v/>
      </c>
      <c r="AF2253" s="29"/>
      <c r="AG2253" s="36" t="str">
        <f>IF(AF2253="","",VLOOKUP(AF2253,Parametros_Activos_Inf!$CP$2:$CQ$4,2,FALSE))</f>
        <v/>
      </c>
      <c r="AH2253" s="29"/>
      <c r="AI2253" s="36" t="str">
        <f>IF(AH2253="","",VLOOKUP(AH2253,Parametros_Activos_Inf!$CN$2:$CO$5,2,FALSE))</f>
        <v/>
      </c>
      <c r="AJ2253" s="154" t="str">
        <f>IF(AH2253="","",VLOOKUP(AF2253&amp;AH2253,Parametros_Activos_Inf!$CR$2:$CS$13,2,FALSE))</f>
        <v/>
      </c>
      <c r="AK2253" s="20"/>
    </row>
    <row r="2254" spans="1:37" s="9" customFormat="1" ht="14.25">
      <c r="A2254" s="35">
        <v>2251</v>
      </c>
      <c r="B2254" s="35" t="str">
        <f t="shared" si="107"/>
        <v/>
      </c>
      <c r="C2254" s="7"/>
      <c r="D2254" s="7"/>
      <c r="E2254" s="35" t="str">
        <f>IF(C2254="","",VLOOKUP(C2254,Parametros_Activos_Inf!$CV$2:$CW$6,2,FALSE))</f>
        <v/>
      </c>
      <c r="F2254" s="35" t="str">
        <f>IF(D2254="","",VLOOKUP(D2254,Parametros_Activos_Inf!$CX$2:$CY$16,2,FALSE))</f>
        <v/>
      </c>
      <c r="G2254" s="35" t="str">
        <f t="shared" si="108"/>
        <v/>
      </c>
      <c r="H2254" s="7"/>
      <c r="I2254" s="7"/>
      <c r="J2254" s="7"/>
      <c r="K2254" s="7"/>
      <c r="L2254" s="7"/>
      <c r="M2254" s="11"/>
      <c r="N2254" s="18" t="str">
        <f>IF(M2254="","",VLOOKUP(M2254,Parametros_Activos_Inf!$P$2:$Q$48,2,FALSE))</f>
        <v/>
      </c>
      <c r="O2254" s="7"/>
      <c r="P2254" s="18" t="str">
        <f>IF(O2254="","",VLOOKUP(O2254,Parametros_Activos_Inf!$R$2:$S$124,2,FALSE))</f>
        <v/>
      </c>
      <c r="Q2254" s="7"/>
      <c r="R2254" s="7"/>
      <c r="S2254" s="7"/>
      <c r="T2254" s="7"/>
      <c r="U2254" s="7"/>
      <c r="V2254" s="7"/>
      <c r="W2254" s="7"/>
      <c r="X2254" s="7"/>
      <c r="Y2254" s="7"/>
      <c r="Z2254" s="7"/>
      <c r="AA2254" s="7"/>
      <c r="AB2254" s="7"/>
      <c r="AC2254" s="7"/>
      <c r="AD2254" s="36" t="str">
        <f t="shared" si="109"/>
        <v/>
      </c>
      <c r="AE2254" s="35" t="str">
        <f>IF(AD2254="","",VLOOKUP(AD2254,Parametros_Activos_Inf!$CK$2:$CL$10,2,FALSE))</f>
        <v/>
      </c>
      <c r="AF2254" s="29"/>
      <c r="AG2254" s="36" t="str">
        <f>IF(AF2254="","",VLOOKUP(AF2254,Parametros_Activos_Inf!$CP$2:$CQ$4,2,FALSE))</f>
        <v/>
      </c>
      <c r="AH2254" s="29"/>
      <c r="AI2254" s="36" t="str">
        <f>IF(AH2254="","",VLOOKUP(AH2254,Parametros_Activos_Inf!$CN$2:$CO$5,2,FALSE))</f>
        <v/>
      </c>
      <c r="AJ2254" s="154" t="str">
        <f>IF(AH2254="","",VLOOKUP(AF2254&amp;AH2254,Parametros_Activos_Inf!$CR$2:$CS$13,2,FALSE))</f>
        <v/>
      </c>
      <c r="AK2254" s="20"/>
    </row>
    <row r="2255" spans="1:37" s="9" customFormat="1" ht="14.25">
      <c r="A2255" s="35">
        <v>2252</v>
      </c>
      <c r="B2255" s="35" t="str">
        <f t="shared" si="107"/>
        <v/>
      </c>
      <c r="C2255" s="7"/>
      <c r="D2255" s="7"/>
      <c r="E2255" s="35" t="str">
        <f>IF(C2255="","",VLOOKUP(C2255,Parametros_Activos_Inf!$CV$2:$CW$6,2,FALSE))</f>
        <v/>
      </c>
      <c r="F2255" s="35" t="str">
        <f>IF(D2255="","",VLOOKUP(D2255,Parametros_Activos_Inf!$CX$2:$CY$16,2,FALSE))</f>
        <v/>
      </c>
      <c r="G2255" s="35" t="str">
        <f t="shared" si="108"/>
        <v/>
      </c>
      <c r="H2255" s="7"/>
      <c r="I2255" s="7"/>
      <c r="J2255" s="7"/>
      <c r="K2255" s="7"/>
      <c r="L2255" s="7"/>
      <c r="M2255" s="11"/>
      <c r="N2255" s="18" t="str">
        <f>IF(M2255="","",VLOOKUP(M2255,Parametros_Activos_Inf!$P$2:$Q$48,2,FALSE))</f>
        <v/>
      </c>
      <c r="O2255" s="7"/>
      <c r="P2255" s="18" t="str">
        <f>IF(O2255="","",VLOOKUP(O2255,Parametros_Activos_Inf!$R$2:$S$124,2,FALSE))</f>
        <v/>
      </c>
      <c r="Q2255" s="7"/>
      <c r="R2255" s="7"/>
      <c r="S2255" s="7"/>
      <c r="T2255" s="7"/>
      <c r="U2255" s="7"/>
      <c r="V2255" s="7"/>
      <c r="W2255" s="7"/>
      <c r="X2255" s="7"/>
      <c r="Y2255" s="7"/>
      <c r="Z2255" s="7"/>
      <c r="AA2255" s="7"/>
      <c r="AB2255" s="7"/>
      <c r="AC2255" s="7"/>
      <c r="AD2255" s="36" t="str">
        <f t="shared" si="109"/>
        <v/>
      </c>
      <c r="AE2255" s="35" t="str">
        <f>IF(AD2255="","",VLOOKUP(AD2255,Parametros_Activos_Inf!$CK$2:$CL$10,2,FALSE))</f>
        <v/>
      </c>
      <c r="AF2255" s="29"/>
      <c r="AG2255" s="36" t="str">
        <f>IF(AF2255="","",VLOOKUP(AF2255,Parametros_Activos_Inf!$CP$2:$CQ$4,2,FALSE))</f>
        <v/>
      </c>
      <c r="AH2255" s="29"/>
      <c r="AI2255" s="36" t="str">
        <f>IF(AH2255="","",VLOOKUP(AH2255,Parametros_Activos_Inf!$CN$2:$CO$5,2,FALSE))</f>
        <v/>
      </c>
      <c r="AJ2255" s="154" t="str">
        <f>IF(AH2255="","",VLOOKUP(AF2255&amp;AH2255,Parametros_Activos_Inf!$CR$2:$CS$13,2,FALSE))</f>
        <v/>
      </c>
      <c r="AK2255" s="20"/>
    </row>
    <row r="2256" spans="1:37" s="9" customFormat="1" ht="14.25">
      <c r="A2256" s="35">
        <v>2253</v>
      </c>
      <c r="B2256" s="35" t="str">
        <f t="shared" si="107"/>
        <v/>
      </c>
      <c r="C2256" s="7"/>
      <c r="D2256" s="7"/>
      <c r="E2256" s="35" t="str">
        <f>IF(C2256="","",VLOOKUP(C2256,Parametros_Activos_Inf!$CV$2:$CW$6,2,FALSE))</f>
        <v/>
      </c>
      <c r="F2256" s="35" t="str">
        <f>IF(D2256="","",VLOOKUP(D2256,Parametros_Activos_Inf!$CX$2:$CY$16,2,FALSE))</f>
        <v/>
      </c>
      <c r="G2256" s="35" t="str">
        <f t="shared" si="108"/>
        <v/>
      </c>
      <c r="H2256" s="7"/>
      <c r="I2256" s="7"/>
      <c r="J2256" s="7"/>
      <c r="K2256" s="7"/>
      <c r="L2256" s="7"/>
      <c r="M2256" s="11"/>
      <c r="N2256" s="18" t="str">
        <f>IF(M2256="","",VLOOKUP(M2256,Parametros_Activos_Inf!$P$2:$Q$48,2,FALSE))</f>
        <v/>
      </c>
      <c r="O2256" s="7"/>
      <c r="P2256" s="18" t="str">
        <f>IF(O2256="","",VLOOKUP(O2256,Parametros_Activos_Inf!$R$2:$S$124,2,FALSE))</f>
        <v/>
      </c>
      <c r="Q2256" s="7"/>
      <c r="R2256" s="7"/>
      <c r="S2256" s="7"/>
      <c r="T2256" s="7"/>
      <c r="U2256" s="7"/>
      <c r="V2256" s="7"/>
      <c r="W2256" s="7"/>
      <c r="X2256" s="7"/>
      <c r="Y2256" s="7"/>
      <c r="Z2256" s="7"/>
      <c r="AA2256" s="7"/>
      <c r="AB2256" s="7"/>
      <c r="AC2256" s="7"/>
      <c r="AD2256" s="36" t="str">
        <f t="shared" si="109"/>
        <v/>
      </c>
      <c r="AE2256" s="35" t="str">
        <f>IF(AD2256="","",VLOOKUP(AD2256,Parametros_Activos_Inf!$CK$2:$CL$10,2,FALSE))</f>
        <v/>
      </c>
      <c r="AF2256" s="29"/>
      <c r="AG2256" s="36" t="str">
        <f>IF(AF2256="","",VLOOKUP(AF2256,Parametros_Activos_Inf!$CP$2:$CQ$4,2,FALSE))</f>
        <v/>
      </c>
      <c r="AH2256" s="29"/>
      <c r="AI2256" s="36" t="str">
        <f>IF(AH2256="","",VLOOKUP(AH2256,Parametros_Activos_Inf!$CN$2:$CO$5,2,FALSE))</f>
        <v/>
      </c>
      <c r="AJ2256" s="154" t="str">
        <f>IF(AH2256="","",VLOOKUP(AF2256&amp;AH2256,Parametros_Activos_Inf!$CR$2:$CS$13,2,FALSE))</f>
        <v/>
      </c>
      <c r="AK2256" s="20"/>
    </row>
    <row r="2257" spans="1:37" s="9" customFormat="1" ht="14.25">
      <c r="A2257" s="35">
        <v>2254</v>
      </c>
      <c r="B2257" s="35" t="str">
        <f t="shared" si="107"/>
        <v/>
      </c>
      <c r="C2257" s="7"/>
      <c r="D2257" s="7"/>
      <c r="E2257" s="35" t="str">
        <f>IF(C2257="","",VLOOKUP(C2257,Parametros_Activos_Inf!$CV$2:$CW$6,2,FALSE))</f>
        <v/>
      </c>
      <c r="F2257" s="35" t="str">
        <f>IF(D2257="","",VLOOKUP(D2257,Parametros_Activos_Inf!$CX$2:$CY$16,2,FALSE))</f>
        <v/>
      </c>
      <c r="G2257" s="35" t="str">
        <f t="shared" si="108"/>
        <v/>
      </c>
      <c r="H2257" s="7"/>
      <c r="I2257" s="7"/>
      <c r="J2257" s="7"/>
      <c r="K2257" s="7"/>
      <c r="L2257" s="7"/>
      <c r="M2257" s="11"/>
      <c r="N2257" s="18" t="str">
        <f>IF(M2257="","",VLOOKUP(M2257,Parametros_Activos_Inf!$P$2:$Q$48,2,FALSE))</f>
        <v/>
      </c>
      <c r="O2257" s="7"/>
      <c r="P2257" s="18" t="str">
        <f>IF(O2257="","",VLOOKUP(O2257,Parametros_Activos_Inf!$R$2:$S$124,2,FALSE))</f>
        <v/>
      </c>
      <c r="Q2257" s="7"/>
      <c r="R2257" s="7"/>
      <c r="S2257" s="7"/>
      <c r="T2257" s="7"/>
      <c r="U2257" s="7"/>
      <c r="V2257" s="7"/>
      <c r="W2257" s="7"/>
      <c r="X2257" s="7"/>
      <c r="Y2257" s="7"/>
      <c r="Z2257" s="7"/>
      <c r="AA2257" s="7"/>
      <c r="AB2257" s="7"/>
      <c r="AC2257" s="7"/>
      <c r="AD2257" s="36" t="str">
        <f t="shared" si="109"/>
        <v/>
      </c>
      <c r="AE2257" s="35" t="str">
        <f>IF(AD2257="","",VLOOKUP(AD2257,Parametros_Activos_Inf!$CK$2:$CL$10,2,FALSE))</f>
        <v/>
      </c>
      <c r="AF2257" s="29"/>
      <c r="AG2257" s="36" t="str">
        <f>IF(AF2257="","",VLOOKUP(AF2257,Parametros_Activos_Inf!$CP$2:$CQ$4,2,FALSE))</f>
        <v/>
      </c>
      <c r="AH2257" s="29"/>
      <c r="AI2257" s="36" t="str">
        <f>IF(AH2257="","",VLOOKUP(AH2257,Parametros_Activos_Inf!$CN$2:$CO$5,2,FALSE))</f>
        <v/>
      </c>
      <c r="AJ2257" s="154" t="str">
        <f>IF(AH2257="","",VLOOKUP(AF2257&amp;AH2257,Parametros_Activos_Inf!$CR$2:$CS$13,2,FALSE))</f>
        <v/>
      </c>
      <c r="AK2257" s="20"/>
    </row>
    <row r="2258" spans="1:37" s="9" customFormat="1" ht="14.25">
      <c r="A2258" s="35">
        <v>2255</v>
      </c>
      <c r="B2258" s="35" t="str">
        <f t="shared" si="107"/>
        <v/>
      </c>
      <c r="C2258" s="7"/>
      <c r="D2258" s="7"/>
      <c r="E2258" s="35" t="str">
        <f>IF(C2258="","",VLOOKUP(C2258,Parametros_Activos_Inf!$CV$2:$CW$6,2,FALSE))</f>
        <v/>
      </c>
      <c r="F2258" s="35" t="str">
        <f>IF(D2258="","",VLOOKUP(D2258,Parametros_Activos_Inf!$CX$2:$CY$16,2,FALSE))</f>
        <v/>
      </c>
      <c r="G2258" s="35" t="str">
        <f t="shared" si="108"/>
        <v/>
      </c>
      <c r="H2258" s="7"/>
      <c r="I2258" s="7"/>
      <c r="J2258" s="7"/>
      <c r="K2258" s="7"/>
      <c r="L2258" s="7"/>
      <c r="M2258" s="11"/>
      <c r="N2258" s="18" t="str">
        <f>IF(M2258="","",VLOOKUP(M2258,Parametros_Activos_Inf!$P$2:$Q$48,2,FALSE))</f>
        <v/>
      </c>
      <c r="O2258" s="7"/>
      <c r="P2258" s="18" t="str">
        <f>IF(O2258="","",VLOOKUP(O2258,Parametros_Activos_Inf!$R$2:$S$124,2,FALSE))</f>
        <v/>
      </c>
      <c r="Q2258" s="7"/>
      <c r="R2258" s="7"/>
      <c r="S2258" s="7"/>
      <c r="T2258" s="7"/>
      <c r="U2258" s="7"/>
      <c r="V2258" s="7"/>
      <c r="W2258" s="7"/>
      <c r="X2258" s="7"/>
      <c r="Y2258" s="7"/>
      <c r="Z2258" s="7"/>
      <c r="AA2258" s="7"/>
      <c r="AB2258" s="7"/>
      <c r="AC2258" s="7"/>
      <c r="AD2258" s="36" t="str">
        <f t="shared" si="109"/>
        <v/>
      </c>
      <c r="AE2258" s="35" t="str">
        <f>IF(AD2258="","",VLOOKUP(AD2258,Parametros_Activos_Inf!$CK$2:$CL$10,2,FALSE))</f>
        <v/>
      </c>
      <c r="AF2258" s="29"/>
      <c r="AG2258" s="36" t="str">
        <f>IF(AF2258="","",VLOOKUP(AF2258,Parametros_Activos_Inf!$CP$2:$CQ$4,2,FALSE))</f>
        <v/>
      </c>
      <c r="AH2258" s="29"/>
      <c r="AI2258" s="36" t="str">
        <f>IF(AH2258="","",VLOOKUP(AH2258,Parametros_Activos_Inf!$CN$2:$CO$5,2,FALSE))</f>
        <v/>
      </c>
      <c r="AJ2258" s="154" t="str">
        <f>IF(AH2258="","",VLOOKUP(AF2258&amp;AH2258,Parametros_Activos_Inf!$CR$2:$CS$13,2,FALSE))</f>
        <v/>
      </c>
      <c r="AK2258" s="20"/>
    </row>
    <row r="2259" spans="1:37" s="9" customFormat="1" ht="14.25">
      <c r="A2259" s="35">
        <v>2256</v>
      </c>
      <c r="B2259" s="35" t="str">
        <f t="shared" si="107"/>
        <v/>
      </c>
      <c r="C2259" s="7"/>
      <c r="D2259" s="7"/>
      <c r="E2259" s="35" t="str">
        <f>IF(C2259="","",VLOOKUP(C2259,Parametros_Activos_Inf!$CV$2:$CW$6,2,FALSE))</f>
        <v/>
      </c>
      <c r="F2259" s="35" t="str">
        <f>IF(D2259="","",VLOOKUP(D2259,Parametros_Activos_Inf!$CX$2:$CY$16,2,FALSE))</f>
        <v/>
      </c>
      <c r="G2259" s="35" t="str">
        <f t="shared" si="108"/>
        <v/>
      </c>
      <c r="H2259" s="7"/>
      <c r="I2259" s="7"/>
      <c r="J2259" s="7"/>
      <c r="K2259" s="7"/>
      <c r="L2259" s="7"/>
      <c r="M2259" s="11"/>
      <c r="N2259" s="18" t="str">
        <f>IF(M2259="","",VLOOKUP(M2259,Parametros_Activos_Inf!$P$2:$Q$48,2,FALSE))</f>
        <v/>
      </c>
      <c r="O2259" s="7"/>
      <c r="P2259" s="18" t="str">
        <f>IF(O2259="","",VLOOKUP(O2259,Parametros_Activos_Inf!$R$2:$S$124,2,FALSE))</f>
        <v/>
      </c>
      <c r="Q2259" s="7"/>
      <c r="R2259" s="7"/>
      <c r="S2259" s="7"/>
      <c r="T2259" s="7"/>
      <c r="U2259" s="7"/>
      <c r="V2259" s="7"/>
      <c r="W2259" s="7"/>
      <c r="X2259" s="7"/>
      <c r="Y2259" s="7"/>
      <c r="Z2259" s="7"/>
      <c r="AA2259" s="7"/>
      <c r="AB2259" s="7"/>
      <c r="AC2259" s="7"/>
      <c r="AD2259" s="36" t="str">
        <f t="shared" si="109"/>
        <v/>
      </c>
      <c r="AE2259" s="35" t="str">
        <f>IF(AD2259="","",VLOOKUP(AD2259,Parametros_Activos_Inf!$CK$2:$CL$10,2,FALSE))</f>
        <v/>
      </c>
      <c r="AF2259" s="29"/>
      <c r="AG2259" s="36" t="str">
        <f>IF(AF2259="","",VLOOKUP(AF2259,Parametros_Activos_Inf!$CP$2:$CQ$4,2,FALSE))</f>
        <v/>
      </c>
      <c r="AH2259" s="29"/>
      <c r="AI2259" s="36" t="str">
        <f>IF(AH2259="","",VLOOKUP(AH2259,Parametros_Activos_Inf!$CN$2:$CO$5,2,FALSE))</f>
        <v/>
      </c>
      <c r="AJ2259" s="154" t="str">
        <f>IF(AH2259="","",VLOOKUP(AF2259&amp;AH2259,Parametros_Activos_Inf!$CR$2:$CS$13,2,FALSE))</f>
        <v/>
      </c>
      <c r="AK2259" s="20"/>
    </row>
    <row r="2260" spans="1:37" s="9" customFormat="1" ht="14.25">
      <c r="A2260" s="35">
        <v>2257</v>
      </c>
      <c r="B2260" s="35" t="str">
        <f t="shared" si="107"/>
        <v/>
      </c>
      <c r="C2260" s="7"/>
      <c r="D2260" s="7"/>
      <c r="E2260" s="35" t="str">
        <f>IF(C2260="","",VLOOKUP(C2260,Parametros_Activos_Inf!$CV$2:$CW$6,2,FALSE))</f>
        <v/>
      </c>
      <c r="F2260" s="35" t="str">
        <f>IF(D2260="","",VLOOKUP(D2260,Parametros_Activos_Inf!$CX$2:$CY$16,2,FALSE))</f>
        <v/>
      </c>
      <c r="G2260" s="35" t="str">
        <f t="shared" si="108"/>
        <v/>
      </c>
      <c r="H2260" s="7"/>
      <c r="I2260" s="7"/>
      <c r="J2260" s="7"/>
      <c r="K2260" s="7"/>
      <c r="L2260" s="7"/>
      <c r="M2260" s="11"/>
      <c r="N2260" s="18" t="str">
        <f>IF(M2260="","",VLOOKUP(M2260,Parametros_Activos_Inf!$P$2:$Q$48,2,FALSE))</f>
        <v/>
      </c>
      <c r="O2260" s="7"/>
      <c r="P2260" s="18" t="str">
        <f>IF(O2260="","",VLOOKUP(O2260,Parametros_Activos_Inf!$R$2:$S$124,2,FALSE))</f>
        <v/>
      </c>
      <c r="Q2260" s="7"/>
      <c r="R2260" s="7"/>
      <c r="S2260" s="7"/>
      <c r="T2260" s="7"/>
      <c r="U2260" s="7"/>
      <c r="V2260" s="7"/>
      <c r="W2260" s="7"/>
      <c r="X2260" s="7"/>
      <c r="Y2260" s="7"/>
      <c r="Z2260" s="7"/>
      <c r="AA2260" s="7"/>
      <c r="AB2260" s="7"/>
      <c r="AC2260" s="7"/>
      <c r="AD2260" s="36" t="str">
        <f t="shared" si="109"/>
        <v/>
      </c>
      <c r="AE2260" s="35" t="str">
        <f>IF(AD2260="","",VLOOKUP(AD2260,Parametros_Activos_Inf!$CK$2:$CL$10,2,FALSE))</f>
        <v/>
      </c>
      <c r="AF2260" s="29"/>
      <c r="AG2260" s="36" t="str">
        <f>IF(AF2260="","",VLOOKUP(AF2260,Parametros_Activos_Inf!$CP$2:$CQ$4,2,FALSE))</f>
        <v/>
      </c>
      <c r="AH2260" s="29"/>
      <c r="AI2260" s="36" t="str">
        <f>IF(AH2260="","",VLOOKUP(AH2260,Parametros_Activos_Inf!$CN$2:$CO$5,2,FALSE))</f>
        <v/>
      </c>
      <c r="AJ2260" s="154" t="str">
        <f>IF(AH2260="","",VLOOKUP(AF2260&amp;AH2260,Parametros_Activos_Inf!$CR$2:$CS$13,2,FALSE))</f>
        <v/>
      </c>
      <c r="AK2260" s="20"/>
    </row>
    <row r="2261" spans="1:37" s="9" customFormat="1" ht="14.25">
      <c r="A2261" s="35">
        <v>2258</v>
      </c>
      <c r="B2261" s="35" t="str">
        <f t="shared" si="107"/>
        <v/>
      </c>
      <c r="C2261" s="7"/>
      <c r="D2261" s="7"/>
      <c r="E2261" s="35" t="str">
        <f>IF(C2261="","",VLOOKUP(C2261,Parametros_Activos_Inf!$CV$2:$CW$6,2,FALSE))</f>
        <v/>
      </c>
      <c r="F2261" s="35" t="str">
        <f>IF(D2261="","",VLOOKUP(D2261,Parametros_Activos_Inf!$CX$2:$CY$16,2,FALSE))</f>
        <v/>
      </c>
      <c r="G2261" s="35" t="str">
        <f t="shared" si="108"/>
        <v/>
      </c>
      <c r="H2261" s="7"/>
      <c r="I2261" s="7"/>
      <c r="J2261" s="7"/>
      <c r="K2261" s="7"/>
      <c r="L2261" s="7"/>
      <c r="M2261" s="11"/>
      <c r="N2261" s="18" t="str">
        <f>IF(M2261="","",VLOOKUP(M2261,Parametros_Activos_Inf!$P$2:$Q$48,2,FALSE))</f>
        <v/>
      </c>
      <c r="O2261" s="7"/>
      <c r="P2261" s="18" t="str">
        <f>IF(O2261="","",VLOOKUP(O2261,Parametros_Activos_Inf!$R$2:$S$124,2,FALSE))</f>
        <v/>
      </c>
      <c r="Q2261" s="7"/>
      <c r="R2261" s="7"/>
      <c r="S2261" s="7"/>
      <c r="T2261" s="7"/>
      <c r="U2261" s="7"/>
      <c r="V2261" s="7"/>
      <c r="W2261" s="7"/>
      <c r="X2261" s="7"/>
      <c r="Y2261" s="7"/>
      <c r="Z2261" s="7"/>
      <c r="AA2261" s="7"/>
      <c r="AB2261" s="7"/>
      <c r="AC2261" s="7"/>
      <c r="AD2261" s="36" t="str">
        <f t="shared" si="109"/>
        <v/>
      </c>
      <c r="AE2261" s="35" t="str">
        <f>IF(AD2261="","",VLOOKUP(AD2261,Parametros_Activos_Inf!$CK$2:$CL$10,2,FALSE))</f>
        <v/>
      </c>
      <c r="AF2261" s="29"/>
      <c r="AG2261" s="36" t="str">
        <f>IF(AF2261="","",VLOOKUP(AF2261,Parametros_Activos_Inf!$CP$2:$CQ$4,2,FALSE))</f>
        <v/>
      </c>
      <c r="AH2261" s="29"/>
      <c r="AI2261" s="36" t="str">
        <f>IF(AH2261="","",VLOOKUP(AH2261,Parametros_Activos_Inf!$CN$2:$CO$5,2,FALSE))</f>
        <v/>
      </c>
      <c r="AJ2261" s="154" t="str">
        <f>IF(AH2261="","",VLOOKUP(AF2261&amp;AH2261,Parametros_Activos_Inf!$CR$2:$CS$13,2,FALSE))</f>
        <v/>
      </c>
      <c r="AK2261" s="20"/>
    </row>
    <row r="2262" spans="1:37" s="9" customFormat="1" ht="14.25">
      <c r="A2262" s="35">
        <v>2259</v>
      </c>
      <c r="B2262" s="35" t="str">
        <f t="shared" si="107"/>
        <v/>
      </c>
      <c r="C2262" s="7"/>
      <c r="D2262" s="7"/>
      <c r="E2262" s="35" t="str">
        <f>IF(C2262="","",VLOOKUP(C2262,Parametros_Activos_Inf!$CV$2:$CW$6,2,FALSE))</f>
        <v/>
      </c>
      <c r="F2262" s="35" t="str">
        <f>IF(D2262="","",VLOOKUP(D2262,Parametros_Activos_Inf!$CX$2:$CY$16,2,FALSE))</f>
        <v/>
      </c>
      <c r="G2262" s="35" t="str">
        <f t="shared" si="108"/>
        <v/>
      </c>
      <c r="H2262" s="7"/>
      <c r="I2262" s="7"/>
      <c r="J2262" s="7"/>
      <c r="K2262" s="7"/>
      <c r="L2262" s="7"/>
      <c r="M2262" s="11"/>
      <c r="N2262" s="18" t="str">
        <f>IF(M2262="","",VLOOKUP(M2262,Parametros_Activos_Inf!$P$2:$Q$48,2,FALSE))</f>
        <v/>
      </c>
      <c r="O2262" s="7"/>
      <c r="P2262" s="18" t="str">
        <f>IF(O2262="","",VLOOKUP(O2262,Parametros_Activos_Inf!$R$2:$S$124,2,FALSE))</f>
        <v/>
      </c>
      <c r="Q2262" s="7"/>
      <c r="R2262" s="7"/>
      <c r="S2262" s="7"/>
      <c r="T2262" s="7"/>
      <c r="U2262" s="7"/>
      <c r="V2262" s="7"/>
      <c r="W2262" s="7"/>
      <c r="X2262" s="7"/>
      <c r="Y2262" s="7"/>
      <c r="Z2262" s="7"/>
      <c r="AA2262" s="7"/>
      <c r="AB2262" s="7"/>
      <c r="AC2262" s="7"/>
      <c r="AD2262" s="36" t="str">
        <f t="shared" si="109"/>
        <v/>
      </c>
      <c r="AE2262" s="35" t="str">
        <f>IF(AD2262="","",VLOOKUP(AD2262,Parametros_Activos_Inf!$CK$2:$CL$10,2,FALSE))</f>
        <v/>
      </c>
      <c r="AF2262" s="29"/>
      <c r="AG2262" s="36" t="str">
        <f>IF(AF2262="","",VLOOKUP(AF2262,Parametros_Activos_Inf!$CP$2:$CQ$4,2,FALSE))</f>
        <v/>
      </c>
      <c r="AH2262" s="29"/>
      <c r="AI2262" s="36" t="str">
        <f>IF(AH2262="","",VLOOKUP(AH2262,Parametros_Activos_Inf!$CN$2:$CO$5,2,FALSE))</f>
        <v/>
      </c>
      <c r="AJ2262" s="154" t="str">
        <f>IF(AH2262="","",VLOOKUP(AF2262&amp;AH2262,Parametros_Activos_Inf!$CR$2:$CS$13,2,FALSE))</f>
        <v/>
      </c>
      <c r="AK2262" s="20"/>
    </row>
    <row r="2263" spans="1:37" s="9" customFormat="1" ht="14.25">
      <c r="A2263" s="35">
        <v>2260</v>
      </c>
      <c r="B2263" s="35" t="str">
        <f t="shared" si="107"/>
        <v/>
      </c>
      <c r="C2263" s="7"/>
      <c r="D2263" s="7"/>
      <c r="E2263" s="35" t="str">
        <f>IF(C2263="","",VLOOKUP(C2263,Parametros_Activos_Inf!$CV$2:$CW$6,2,FALSE))</f>
        <v/>
      </c>
      <c r="F2263" s="35" t="str">
        <f>IF(D2263="","",VLOOKUP(D2263,Parametros_Activos_Inf!$CX$2:$CY$16,2,FALSE))</f>
        <v/>
      </c>
      <c r="G2263" s="35" t="str">
        <f t="shared" si="108"/>
        <v/>
      </c>
      <c r="H2263" s="7"/>
      <c r="I2263" s="7"/>
      <c r="J2263" s="7"/>
      <c r="K2263" s="7"/>
      <c r="L2263" s="7"/>
      <c r="M2263" s="11"/>
      <c r="N2263" s="18" t="str">
        <f>IF(M2263="","",VLOOKUP(M2263,Parametros_Activos_Inf!$P$2:$Q$48,2,FALSE))</f>
        <v/>
      </c>
      <c r="O2263" s="7"/>
      <c r="P2263" s="18" t="str">
        <f>IF(O2263="","",VLOOKUP(O2263,Parametros_Activos_Inf!$R$2:$S$124,2,FALSE))</f>
        <v/>
      </c>
      <c r="Q2263" s="7"/>
      <c r="R2263" s="7"/>
      <c r="S2263" s="7"/>
      <c r="T2263" s="7"/>
      <c r="U2263" s="7"/>
      <c r="V2263" s="7"/>
      <c r="W2263" s="7"/>
      <c r="X2263" s="7"/>
      <c r="Y2263" s="7"/>
      <c r="Z2263" s="7"/>
      <c r="AA2263" s="7"/>
      <c r="AB2263" s="7"/>
      <c r="AC2263" s="7"/>
      <c r="AD2263" s="36" t="str">
        <f t="shared" si="109"/>
        <v/>
      </c>
      <c r="AE2263" s="35" t="str">
        <f>IF(AD2263="","",VLOOKUP(AD2263,Parametros_Activos_Inf!$CK$2:$CL$10,2,FALSE))</f>
        <v/>
      </c>
      <c r="AF2263" s="29"/>
      <c r="AG2263" s="36" t="str">
        <f>IF(AF2263="","",VLOOKUP(AF2263,Parametros_Activos_Inf!$CP$2:$CQ$4,2,FALSE))</f>
        <v/>
      </c>
      <c r="AH2263" s="29"/>
      <c r="AI2263" s="36" t="str">
        <f>IF(AH2263="","",VLOOKUP(AH2263,Parametros_Activos_Inf!$CN$2:$CO$5,2,FALSE))</f>
        <v/>
      </c>
      <c r="AJ2263" s="154" t="str">
        <f>IF(AH2263="","",VLOOKUP(AF2263&amp;AH2263,Parametros_Activos_Inf!$CR$2:$CS$13,2,FALSE))</f>
        <v/>
      </c>
      <c r="AK2263" s="20"/>
    </row>
    <row r="2264" spans="1:37" s="9" customFormat="1" ht="14.25">
      <c r="A2264" s="35">
        <v>2261</v>
      </c>
      <c r="B2264" s="35" t="str">
        <f t="shared" si="107"/>
        <v/>
      </c>
      <c r="C2264" s="7"/>
      <c r="D2264" s="7"/>
      <c r="E2264" s="35" t="str">
        <f>IF(C2264="","",VLOOKUP(C2264,Parametros_Activos_Inf!$CV$2:$CW$6,2,FALSE))</f>
        <v/>
      </c>
      <c r="F2264" s="35" t="str">
        <f>IF(D2264="","",VLOOKUP(D2264,Parametros_Activos_Inf!$CX$2:$CY$16,2,FALSE))</f>
        <v/>
      </c>
      <c r="G2264" s="35" t="str">
        <f t="shared" si="108"/>
        <v/>
      </c>
      <c r="H2264" s="7"/>
      <c r="I2264" s="7"/>
      <c r="J2264" s="7"/>
      <c r="K2264" s="7"/>
      <c r="L2264" s="7"/>
      <c r="M2264" s="11"/>
      <c r="N2264" s="18" t="str">
        <f>IF(M2264="","",VLOOKUP(M2264,Parametros_Activos_Inf!$P$2:$Q$48,2,FALSE))</f>
        <v/>
      </c>
      <c r="O2264" s="7"/>
      <c r="P2264" s="18" t="str">
        <f>IF(O2264="","",VLOOKUP(O2264,Parametros_Activos_Inf!$R$2:$S$124,2,FALSE))</f>
        <v/>
      </c>
      <c r="Q2264" s="7"/>
      <c r="R2264" s="7"/>
      <c r="S2264" s="7"/>
      <c r="T2264" s="7"/>
      <c r="U2264" s="7"/>
      <c r="V2264" s="7"/>
      <c r="W2264" s="7"/>
      <c r="X2264" s="7"/>
      <c r="Y2264" s="7"/>
      <c r="Z2264" s="7"/>
      <c r="AA2264" s="7"/>
      <c r="AB2264" s="7"/>
      <c r="AC2264" s="7"/>
      <c r="AD2264" s="36" t="str">
        <f t="shared" si="109"/>
        <v/>
      </c>
      <c r="AE2264" s="35" t="str">
        <f>IF(AD2264="","",VLOOKUP(AD2264,Parametros_Activos_Inf!$CK$2:$CL$10,2,FALSE))</f>
        <v/>
      </c>
      <c r="AF2264" s="29"/>
      <c r="AG2264" s="36" t="str">
        <f>IF(AF2264="","",VLOOKUP(AF2264,Parametros_Activos_Inf!$CP$2:$CQ$4,2,FALSE))</f>
        <v/>
      </c>
      <c r="AH2264" s="29"/>
      <c r="AI2264" s="36" t="str">
        <f>IF(AH2264="","",VLOOKUP(AH2264,Parametros_Activos_Inf!$CN$2:$CO$5,2,FALSE))</f>
        <v/>
      </c>
      <c r="AJ2264" s="154" t="str">
        <f>IF(AH2264="","",VLOOKUP(AF2264&amp;AH2264,Parametros_Activos_Inf!$CR$2:$CS$13,2,FALSE))</f>
        <v/>
      </c>
      <c r="AK2264" s="20"/>
    </row>
    <row r="2265" spans="1:37" s="9" customFormat="1" ht="14.25">
      <c r="A2265" s="35">
        <v>2262</v>
      </c>
      <c r="B2265" s="35" t="str">
        <f t="shared" si="107"/>
        <v/>
      </c>
      <c r="C2265" s="7"/>
      <c r="D2265" s="7"/>
      <c r="E2265" s="35" t="str">
        <f>IF(C2265="","",VLOOKUP(C2265,Parametros_Activos_Inf!$CV$2:$CW$6,2,FALSE))</f>
        <v/>
      </c>
      <c r="F2265" s="35" t="str">
        <f>IF(D2265="","",VLOOKUP(D2265,Parametros_Activos_Inf!$CX$2:$CY$16,2,FALSE))</f>
        <v/>
      </c>
      <c r="G2265" s="35" t="str">
        <f t="shared" si="108"/>
        <v/>
      </c>
      <c r="H2265" s="7"/>
      <c r="I2265" s="7"/>
      <c r="J2265" s="7"/>
      <c r="K2265" s="7"/>
      <c r="L2265" s="7"/>
      <c r="M2265" s="11"/>
      <c r="N2265" s="18" t="str">
        <f>IF(M2265="","",VLOOKUP(M2265,Parametros_Activos_Inf!$P$2:$Q$48,2,FALSE))</f>
        <v/>
      </c>
      <c r="O2265" s="7"/>
      <c r="P2265" s="18" t="str">
        <f>IF(O2265="","",VLOOKUP(O2265,Parametros_Activos_Inf!$R$2:$S$124,2,FALSE))</f>
        <v/>
      </c>
      <c r="Q2265" s="7"/>
      <c r="R2265" s="7"/>
      <c r="S2265" s="7"/>
      <c r="T2265" s="7"/>
      <c r="U2265" s="7"/>
      <c r="V2265" s="7"/>
      <c r="W2265" s="7"/>
      <c r="X2265" s="7"/>
      <c r="Y2265" s="7"/>
      <c r="Z2265" s="7"/>
      <c r="AA2265" s="7"/>
      <c r="AB2265" s="7"/>
      <c r="AC2265" s="7"/>
      <c r="AD2265" s="36" t="str">
        <f t="shared" si="109"/>
        <v/>
      </c>
      <c r="AE2265" s="35" t="str">
        <f>IF(AD2265="","",VLOOKUP(AD2265,Parametros_Activos_Inf!$CK$2:$CL$10,2,FALSE))</f>
        <v/>
      </c>
      <c r="AF2265" s="29"/>
      <c r="AG2265" s="36" t="str">
        <f>IF(AF2265="","",VLOOKUP(AF2265,Parametros_Activos_Inf!$CP$2:$CQ$4,2,FALSE))</f>
        <v/>
      </c>
      <c r="AH2265" s="29"/>
      <c r="AI2265" s="36" t="str">
        <f>IF(AH2265="","",VLOOKUP(AH2265,Parametros_Activos_Inf!$CN$2:$CO$5,2,FALSE))</f>
        <v/>
      </c>
      <c r="AJ2265" s="154" t="str">
        <f>IF(AH2265="","",VLOOKUP(AF2265&amp;AH2265,Parametros_Activos_Inf!$CR$2:$CS$13,2,FALSE))</f>
        <v/>
      </c>
      <c r="AK2265" s="20"/>
    </row>
    <row r="2266" spans="1:37" s="9" customFormat="1" ht="14.25">
      <c r="A2266" s="35">
        <v>2263</v>
      </c>
      <c r="B2266" s="35" t="str">
        <f t="shared" si="107"/>
        <v/>
      </c>
      <c r="C2266" s="7"/>
      <c r="D2266" s="7"/>
      <c r="E2266" s="35" t="str">
        <f>IF(C2266="","",VLOOKUP(C2266,Parametros_Activos_Inf!$CV$2:$CW$6,2,FALSE))</f>
        <v/>
      </c>
      <c r="F2266" s="35" t="str">
        <f>IF(D2266="","",VLOOKUP(D2266,Parametros_Activos_Inf!$CX$2:$CY$16,2,FALSE))</f>
        <v/>
      </c>
      <c r="G2266" s="35" t="str">
        <f t="shared" si="108"/>
        <v/>
      </c>
      <c r="H2266" s="7"/>
      <c r="I2266" s="7"/>
      <c r="J2266" s="7"/>
      <c r="K2266" s="7"/>
      <c r="L2266" s="7"/>
      <c r="M2266" s="11"/>
      <c r="N2266" s="18" t="str">
        <f>IF(M2266="","",VLOOKUP(M2266,Parametros_Activos_Inf!$P$2:$Q$48,2,FALSE))</f>
        <v/>
      </c>
      <c r="O2266" s="7"/>
      <c r="P2266" s="18" t="str">
        <f>IF(O2266="","",VLOOKUP(O2266,Parametros_Activos_Inf!$R$2:$S$124,2,FALSE))</f>
        <v/>
      </c>
      <c r="Q2266" s="7"/>
      <c r="R2266" s="7"/>
      <c r="S2266" s="7"/>
      <c r="T2266" s="7"/>
      <c r="U2266" s="7"/>
      <c r="V2266" s="7"/>
      <c r="W2266" s="7"/>
      <c r="X2266" s="7"/>
      <c r="Y2266" s="7"/>
      <c r="Z2266" s="7"/>
      <c r="AA2266" s="7"/>
      <c r="AB2266" s="7"/>
      <c r="AC2266" s="7"/>
      <c r="AD2266" s="36" t="str">
        <f t="shared" si="109"/>
        <v/>
      </c>
      <c r="AE2266" s="35" t="str">
        <f>IF(AD2266="","",VLOOKUP(AD2266,Parametros_Activos_Inf!$CK$2:$CL$10,2,FALSE))</f>
        <v/>
      </c>
      <c r="AF2266" s="29"/>
      <c r="AG2266" s="36" t="str">
        <f>IF(AF2266="","",VLOOKUP(AF2266,Parametros_Activos_Inf!$CP$2:$CQ$4,2,FALSE))</f>
        <v/>
      </c>
      <c r="AH2266" s="29"/>
      <c r="AI2266" s="36" t="str">
        <f>IF(AH2266="","",VLOOKUP(AH2266,Parametros_Activos_Inf!$CN$2:$CO$5,2,FALSE))</f>
        <v/>
      </c>
      <c r="AJ2266" s="154" t="str">
        <f>IF(AH2266="","",VLOOKUP(AF2266&amp;AH2266,Parametros_Activos_Inf!$CR$2:$CS$13,2,FALSE))</f>
        <v/>
      </c>
      <c r="AK2266" s="20"/>
    </row>
    <row r="2267" spans="1:37" s="9" customFormat="1" ht="14.25">
      <c r="A2267" s="35">
        <v>2264</v>
      </c>
      <c r="B2267" s="35" t="str">
        <f t="shared" si="107"/>
        <v/>
      </c>
      <c r="C2267" s="7"/>
      <c r="D2267" s="7"/>
      <c r="E2267" s="35" t="str">
        <f>IF(C2267="","",VLOOKUP(C2267,Parametros_Activos_Inf!$CV$2:$CW$6,2,FALSE))</f>
        <v/>
      </c>
      <c r="F2267" s="35" t="str">
        <f>IF(D2267="","",VLOOKUP(D2267,Parametros_Activos_Inf!$CX$2:$CY$16,2,FALSE))</f>
        <v/>
      </c>
      <c r="G2267" s="35" t="str">
        <f t="shared" si="108"/>
        <v/>
      </c>
      <c r="H2267" s="7"/>
      <c r="I2267" s="7"/>
      <c r="J2267" s="7"/>
      <c r="K2267" s="7"/>
      <c r="L2267" s="7"/>
      <c r="M2267" s="11"/>
      <c r="N2267" s="18" t="str">
        <f>IF(M2267="","",VLOOKUP(M2267,Parametros_Activos_Inf!$P$2:$Q$48,2,FALSE))</f>
        <v/>
      </c>
      <c r="O2267" s="7"/>
      <c r="P2267" s="18" t="str">
        <f>IF(O2267="","",VLOOKUP(O2267,Parametros_Activos_Inf!$R$2:$S$124,2,FALSE))</f>
        <v/>
      </c>
      <c r="Q2267" s="7"/>
      <c r="R2267" s="7"/>
      <c r="S2267" s="7"/>
      <c r="T2267" s="7"/>
      <c r="U2267" s="7"/>
      <c r="V2267" s="7"/>
      <c r="W2267" s="7"/>
      <c r="X2267" s="7"/>
      <c r="Y2267" s="7"/>
      <c r="Z2267" s="7"/>
      <c r="AA2267" s="7"/>
      <c r="AB2267" s="7"/>
      <c r="AC2267" s="7"/>
      <c r="AD2267" s="36" t="str">
        <f t="shared" si="109"/>
        <v/>
      </c>
      <c r="AE2267" s="35" t="str">
        <f>IF(AD2267="","",VLOOKUP(AD2267,Parametros_Activos_Inf!$CK$2:$CL$10,2,FALSE))</f>
        <v/>
      </c>
      <c r="AF2267" s="29"/>
      <c r="AG2267" s="36" t="str">
        <f>IF(AF2267="","",VLOOKUP(AF2267,Parametros_Activos_Inf!$CP$2:$CQ$4,2,FALSE))</f>
        <v/>
      </c>
      <c r="AH2267" s="29"/>
      <c r="AI2267" s="36" t="str">
        <f>IF(AH2267="","",VLOOKUP(AH2267,Parametros_Activos_Inf!$CN$2:$CO$5,2,FALSE))</f>
        <v/>
      </c>
      <c r="AJ2267" s="154" t="str">
        <f>IF(AH2267="","",VLOOKUP(AF2267&amp;AH2267,Parametros_Activos_Inf!$CR$2:$CS$13,2,FALSE))</f>
        <v/>
      </c>
      <c r="AK2267" s="20"/>
    </row>
    <row r="2268" spans="1:37" s="9" customFormat="1" ht="14.25">
      <c r="A2268" s="35">
        <v>2265</v>
      </c>
      <c r="B2268" s="35" t="str">
        <f t="shared" si="107"/>
        <v/>
      </c>
      <c r="C2268" s="7"/>
      <c r="D2268" s="7"/>
      <c r="E2268" s="35" t="str">
        <f>IF(C2268="","",VLOOKUP(C2268,Parametros_Activos_Inf!$CV$2:$CW$6,2,FALSE))</f>
        <v/>
      </c>
      <c r="F2268" s="35" t="str">
        <f>IF(D2268="","",VLOOKUP(D2268,Parametros_Activos_Inf!$CX$2:$CY$16,2,FALSE))</f>
        <v/>
      </c>
      <c r="G2268" s="35" t="str">
        <f t="shared" si="108"/>
        <v/>
      </c>
      <c r="H2268" s="7"/>
      <c r="I2268" s="7"/>
      <c r="J2268" s="7"/>
      <c r="K2268" s="7"/>
      <c r="L2268" s="7"/>
      <c r="M2268" s="11"/>
      <c r="N2268" s="18" t="str">
        <f>IF(M2268="","",VLOOKUP(M2268,Parametros_Activos_Inf!$P$2:$Q$48,2,FALSE))</f>
        <v/>
      </c>
      <c r="O2268" s="7"/>
      <c r="P2268" s="18" t="str">
        <f>IF(O2268="","",VLOOKUP(O2268,Parametros_Activos_Inf!$R$2:$S$124,2,FALSE))</f>
        <v/>
      </c>
      <c r="Q2268" s="7"/>
      <c r="R2268" s="7"/>
      <c r="S2268" s="7"/>
      <c r="T2268" s="7"/>
      <c r="U2268" s="7"/>
      <c r="V2268" s="7"/>
      <c r="W2268" s="7"/>
      <c r="X2268" s="7"/>
      <c r="Y2268" s="7"/>
      <c r="Z2268" s="7"/>
      <c r="AA2268" s="7"/>
      <c r="AB2268" s="7"/>
      <c r="AC2268" s="7"/>
      <c r="AD2268" s="36" t="str">
        <f t="shared" si="109"/>
        <v/>
      </c>
      <c r="AE2268" s="35" t="str">
        <f>IF(AD2268="","",VLOOKUP(AD2268,Parametros_Activos_Inf!$CK$2:$CL$10,2,FALSE))</f>
        <v/>
      </c>
      <c r="AF2268" s="29"/>
      <c r="AG2268" s="36" t="str">
        <f>IF(AF2268="","",VLOOKUP(AF2268,Parametros_Activos_Inf!$CP$2:$CQ$4,2,FALSE))</f>
        <v/>
      </c>
      <c r="AH2268" s="29"/>
      <c r="AI2268" s="36" t="str">
        <f>IF(AH2268="","",VLOOKUP(AH2268,Parametros_Activos_Inf!$CN$2:$CO$5,2,FALSE))</f>
        <v/>
      </c>
      <c r="AJ2268" s="154" t="str">
        <f>IF(AH2268="","",VLOOKUP(AF2268&amp;AH2268,Parametros_Activos_Inf!$CR$2:$CS$13,2,FALSE))</f>
        <v/>
      </c>
      <c r="AK2268" s="20"/>
    </row>
    <row r="2269" spans="1:37" s="9" customFormat="1" ht="14.25">
      <c r="A2269" s="35">
        <v>2266</v>
      </c>
      <c r="B2269" s="35" t="str">
        <f t="shared" si="107"/>
        <v/>
      </c>
      <c r="C2269" s="7"/>
      <c r="D2269" s="7"/>
      <c r="E2269" s="35" t="str">
        <f>IF(C2269="","",VLOOKUP(C2269,Parametros_Activos_Inf!$CV$2:$CW$6,2,FALSE))</f>
        <v/>
      </c>
      <c r="F2269" s="35" t="str">
        <f>IF(D2269="","",VLOOKUP(D2269,Parametros_Activos_Inf!$CX$2:$CY$16,2,FALSE))</f>
        <v/>
      </c>
      <c r="G2269" s="35" t="str">
        <f t="shared" si="108"/>
        <v/>
      </c>
      <c r="H2269" s="7"/>
      <c r="I2269" s="7"/>
      <c r="J2269" s="7"/>
      <c r="K2269" s="7"/>
      <c r="L2269" s="7"/>
      <c r="M2269" s="11"/>
      <c r="N2269" s="18" t="str">
        <f>IF(M2269="","",VLOOKUP(M2269,Parametros_Activos_Inf!$P$2:$Q$48,2,FALSE))</f>
        <v/>
      </c>
      <c r="O2269" s="7"/>
      <c r="P2269" s="18" t="str">
        <f>IF(O2269="","",VLOOKUP(O2269,Parametros_Activos_Inf!$R$2:$S$124,2,FALSE))</f>
        <v/>
      </c>
      <c r="Q2269" s="7"/>
      <c r="R2269" s="7"/>
      <c r="S2269" s="7"/>
      <c r="T2269" s="7"/>
      <c r="U2269" s="7"/>
      <c r="V2269" s="7"/>
      <c r="W2269" s="7"/>
      <c r="X2269" s="7"/>
      <c r="Y2269" s="7"/>
      <c r="Z2269" s="7"/>
      <c r="AA2269" s="7"/>
      <c r="AB2269" s="7"/>
      <c r="AC2269" s="7"/>
      <c r="AD2269" s="36" t="str">
        <f t="shared" si="109"/>
        <v/>
      </c>
      <c r="AE2269" s="35" t="str">
        <f>IF(AD2269="","",VLOOKUP(AD2269,Parametros_Activos_Inf!$CK$2:$CL$10,2,FALSE))</f>
        <v/>
      </c>
      <c r="AF2269" s="29"/>
      <c r="AG2269" s="36" t="str">
        <f>IF(AF2269="","",VLOOKUP(AF2269,Parametros_Activos_Inf!$CP$2:$CQ$4,2,FALSE))</f>
        <v/>
      </c>
      <c r="AH2269" s="29"/>
      <c r="AI2269" s="36" t="str">
        <f>IF(AH2269="","",VLOOKUP(AH2269,Parametros_Activos_Inf!$CN$2:$CO$5,2,FALSE))</f>
        <v/>
      </c>
      <c r="AJ2269" s="154" t="str">
        <f>IF(AH2269="","",VLOOKUP(AF2269&amp;AH2269,Parametros_Activos_Inf!$CR$2:$CS$13,2,FALSE))</f>
        <v/>
      </c>
      <c r="AK2269" s="20"/>
    </row>
    <row r="2270" spans="1:37" s="9" customFormat="1" ht="14.25">
      <c r="A2270" s="35">
        <v>2267</v>
      </c>
      <c r="B2270" s="35" t="str">
        <f t="shared" si="107"/>
        <v/>
      </c>
      <c r="C2270" s="7"/>
      <c r="D2270" s="7"/>
      <c r="E2270" s="35" t="str">
        <f>IF(C2270="","",VLOOKUP(C2270,Parametros_Activos_Inf!$CV$2:$CW$6,2,FALSE))</f>
        <v/>
      </c>
      <c r="F2270" s="35" t="str">
        <f>IF(D2270="","",VLOOKUP(D2270,Parametros_Activos_Inf!$CX$2:$CY$16,2,FALSE))</f>
        <v/>
      </c>
      <c r="G2270" s="35" t="str">
        <f t="shared" si="108"/>
        <v/>
      </c>
      <c r="H2270" s="7"/>
      <c r="I2270" s="7"/>
      <c r="J2270" s="7"/>
      <c r="K2270" s="7"/>
      <c r="L2270" s="7"/>
      <c r="M2270" s="11"/>
      <c r="N2270" s="18" t="str">
        <f>IF(M2270="","",VLOOKUP(M2270,Parametros_Activos_Inf!$P$2:$Q$48,2,FALSE))</f>
        <v/>
      </c>
      <c r="O2270" s="7"/>
      <c r="P2270" s="18" t="str">
        <f>IF(O2270="","",VLOOKUP(O2270,Parametros_Activos_Inf!$R$2:$S$124,2,FALSE))</f>
        <v/>
      </c>
      <c r="Q2270" s="7"/>
      <c r="R2270" s="7"/>
      <c r="S2270" s="7"/>
      <c r="T2270" s="7"/>
      <c r="U2270" s="7"/>
      <c r="V2270" s="7"/>
      <c r="W2270" s="7"/>
      <c r="X2270" s="7"/>
      <c r="Y2270" s="7"/>
      <c r="Z2270" s="7"/>
      <c r="AA2270" s="7"/>
      <c r="AB2270" s="7"/>
      <c r="AC2270" s="7"/>
      <c r="AD2270" s="36" t="str">
        <f t="shared" si="109"/>
        <v/>
      </c>
      <c r="AE2270" s="35" t="str">
        <f>IF(AD2270="","",VLOOKUP(AD2270,Parametros_Activos_Inf!$CK$2:$CL$10,2,FALSE))</f>
        <v/>
      </c>
      <c r="AF2270" s="29"/>
      <c r="AG2270" s="36" t="str">
        <f>IF(AF2270="","",VLOOKUP(AF2270,Parametros_Activos_Inf!$CP$2:$CQ$4,2,FALSE))</f>
        <v/>
      </c>
      <c r="AH2270" s="29"/>
      <c r="AI2270" s="36" t="str">
        <f>IF(AH2270="","",VLOOKUP(AH2270,Parametros_Activos_Inf!$CN$2:$CO$5,2,FALSE))</f>
        <v/>
      </c>
      <c r="AJ2270" s="154" t="str">
        <f>IF(AH2270="","",VLOOKUP(AF2270&amp;AH2270,Parametros_Activos_Inf!$CR$2:$CS$13,2,FALSE))</f>
        <v/>
      </c>
      <c r="AK2270" s="20"/>
    </row>
    <row r="2271" spans="1:37" s="9" customFormat="1" ht="14.25">
      <c r="A2271" s="35">
        <v>2268</v>
      </c>
      <c r="B2271" s="35" t="str">
        <f t="shared" si="107"/>
        <v/>
      </c>
      <c r="C2271" s="7"/>
      <c r="D2271" s="7"/>
      <c r="E2271" s="35" t="str">
        <f>IF(C2271="","",VLOOKUP(C2271,Parametros_Activos_Inf!$CV$2:$CW$6,2,FALSE))</f>
        <v/>
      </c>
      <c r="F2271" s="35" t="str">
        <f>IF(D2271="","",VLOOKUP(D2271,Parametros_Activos_Inf!$CX$2:$CY$16,2,FALSE))</f>
        <v/>
      </c>
      <c r="G2271" s="35" t="str">
        <f t="shared" si="108"/>
        <v/>
      </c>
      <c r="H2271" s="7"/>
      <c r="I2271" s="7"/>
      <c r="J2271" s="7"/>
      <c r="K2271" s="7"/>
      <c r="L2271" s="7"/>
      <c r="M2271" s="11"/>
      <c r="N2271" s="18" t="str">
        <f>IF(M2271="","",VLOOKUP(M2271,Parametros_Activos_Inf!$P$2:$Q$48,2,FALSE))</f>
        <v/>
      </c>
      <c r="O2271" s="7"/>
      <c r="P2271" s="18" t="str">
        <f>IF(O2271="","",VLOOKUP(O2271,Parametros_Activos_Inf!$R$2:$S$124,2,FALSE))</f>
        <v/>
      </c>
      <c r="Q2271" s="7"/>
      <c r="R2271" s="7"/>
      <c r="S2271" s="7"/>
      <c r="T2271" s="7"/>
      <c r="U2271" s="7"/>
      <c r="V2271" s="7"/>
      <c r="W2271" s="7"/>
      <c r="X2271" s="7"/>
      <c r="Y2271" s="7"/>
      <c r="Z2271" s="7"/>
      <c r="AA2271" s="7"/>
      <c r="AB2271" s="7"/>
      <c r="AC2271" s="7"/>
      <c r="AD2271" s="36" t="str">
        <f t="shared" si="109"/>
        <v/>
      </c>
      <c r="AE2271" s="35" t="str">
        <f>IF(AD2271="","",VLOOKUP(AD2271,Parametros_Activos_Inf!$CK$2:$CL$10,2,FALSE))</f>
        <v/>
      </c>
      <c r="AF2271" s="29"/>
      <c r="AG2271" s="36" t="str">
        <f>IF(AF2271="","",VLOOKUP(AF2271,Parametros_Activos_Inf!$CP$2:$CQ$4,2,FALSE))</f>
        <v/>
      </c>
      <c r="AH2271" s="29"/>
      <c r="AI2271" s="36" t="str">
        <f>IF(AH2271="","",VLOOKUP(AH2271,Parametros_Activos_Inf!$CN$2:$CO$5,2,FALSE))</f>
        <v/>
      </c>
      <c r="AJ2271" s="154" t="str">
        <f>IF(AH2271="","",VLOOKUP(AF2271&amp;AH2271,Parametros_Activos_Inf!$CR$2:$CS$13,2,FALSE))</f>
        <v/>
      </c>
      <c r="AK2271" s="20"/>
    </row>
    <row r="2272" spans="1:37" s="9" customFormat="1" ht="14.25">
      <c r="A2272" s="35">
        <v>2269</v>
      </c>
      <c r="B2272" s="35" t="str">
        <f t="shared" si="107"/>
        <v/>
      </c>
      <c r="C2272" s="7"/>
      <c r="D2272" s="7"/>
      <c r="E2272" s="35" t="str">
        <f>IF(C2272="","",VLOOKUP(C2272,Parametros_Activos_Inf!$CV$2:$CW$6,2,FALSE))</f>
        <v/>
      </c>
      <c r="F2272" s="35" t="str">
        <f>IF(D2272="","",VLOOKUP(D2272,Parametros_Activos_Inf!$CX$2:$CY$16,2,FALSE))</f>
        <v/>
      </c>
      <c r="G2272" s="35" t="str">
        <f t="shared" si="108"/>
        <v/>
      </c>
      <c r="H2272" s="7"/>
      <c r="I2272" s="7"/>
      <c r="J2272" s="7"/>
      <c r="K2272" s="7"/>
      <c r="L2272" s="7"/>
      <c r="M2272" s="11"/>
      <c r="N2272" s="18" t="str">
        <f>IF(M2272="","",VLOOKUP(M2272,Parametros_Activos_Inf!$P$2:$Q$48,2,FALSE))</f>
        <v/>
      </c>
      <c r="O2272" s="7"/>
      <c r="P2272" s="18" t="str">
        <f>IF(O2272="","",VLOOKUP(O2272,Parametros_Activos_Inf!$R$2:$S$124,2,FALSE))</f>
        <v/>
      </c>
      <c r="Q2272" s="7"/>
      <c r="R2272" s="7"/>
      <c r="S2272" s="7"/>
      <c r="T2272" s="7"/>
      <c r="U2272" s="7"/>
      <c r="V2272" s="7"/>
      <c r="W2272" s="7"/>
      <c r="X2272" s="7"/>
      <c r="Y2272" s="7"/>
      <c r="Z2272" s="7"/>
      <c r="AA2272" s="7"/>
      <c r="AB2272" s="7"/>
      <c r="AC2272" s="7"/>
      <c r="AD2272" s="36" t="str">
        <f t="shared" si="109"/>
        <v/>
      </c>
      <c r="AE2272" s="35" t="str">
        <f>IF(AD2272="","",VLOOKUP(AD2272,Parametros_Activos_Inf!$CK$2:$CL$10,2,FALSE))</f>
        <v/>
      </c>
      <c r="AF2272" s="29"/>
      <c r="AG2272" s="36" t="str">
        <f>IF(AF2272="","",VLOOKUP(AF2272,Parametros_Activos_Inf!$CP$2:$CQ$4,2,FALSE))</f>
        <v/>
      </c>
      <c r="AH2272" s="29"/>
      <c r="AI2272" s="36" t="str">
        <f>IF(AH2272="","",VLOOKUP(AH2272,Parametros_Activos_Inf!$CN$2:$CO$5,2,FALSE))</f>
        <v/>
      </c>
      <c r="AJ2272" s="154" t="str">
        <f>IF(AH2272="","",VLOOKUP(AF2272&amp;AH2272,Parametros_Activos_Inf!$CR$2:$CS$13,2,FALSE))</f>
        <v/>
      </c>
      <c r="AK2272" s="20"/>
    </row>
    <row r="2273" spans="1:37" s="9" customFormat="1" ht="14.25">
      <c r="A2273" s="35">
        <v>2270</v>
      </c>
      <c r="B2273" s="35" t="str">
        <f t="shared" si="107"/>
        <v/>
      </c>
      <c r="C2273" s="7"/>
      <c r="D2273" s="7"/>
      <c r="E2273" s="35" t="str">
        <f>IF(C2273="","",VLOOKUP(C2273,Parametros_Activos_Inf!$CV$2:$CW$6,2,FALSE))</f>
        <v/>
      </c>
      <c r="F2273" s="35" t="str">
        <f>IF(D2273="","",VLOOKUP(D2273,Parametros_Activos_Inf!$CX$2:$CY$16,2,FALSE))</f>
        <v/>
      </c>
      <c r="G2273" s="35" t="str">
        <f t="shared" si="108"/>
        <v/>
      </c>
      <c r="H2273" s="7"/>
      <c r="I2273" s="7"/>
      <c r="J2273" s="7"/>
      <c r="K2273" s="7"/>
      <c r="L2273" s="7"/>
      <c r="M2273" s="11"/>
      <c r="N2273" s="18" t="str">
        <f>IF(M2273="","",VLOOKUP(M2273,Parametros_Activos_Inf!$P$2:$Q$48,2,FALSE))</f>
        <v/>
      </c>
      <c r="O2273" s="7"/>
      <c r="P2273" s="18" t="str">
        <f>IF(O2273="","",VLOOKUP(O2273,Parametros_Activos_Inf!$R$2:$S$124,2,FALSE))</f>
        <v/>
      </c>
      <c r="Q2273" s="7"/>
      <c r="R2273" s="7"/>
      <c r="S2273" s="7"/>
      <c r="T2273" s="7"/>
      <c r="U2273" s="7"/>
      <c r="V2273" s="7"/>
      <c r="W2273" s="7"/>
      <c r="X2273" s="7"/>
      <c r="Y2273" s="7"/>
      <c r="Z2273" s="7"/>
      <c r="AA2273" s="7"/>
      <c r="AB2273" s="7"/>
      <c r="AC2273" s="7"/>
      <c r="AD2273" s="36" t="str">
        <f t="shared" si="109"/>
        <v/>
      </c>
      <c r="AE2273" s="35" t="str">
        <f>IF(AD2273="","",VLOOKUP(AD2273,Parametros_Activos_Inf!$CK$2:$CL$10,2,FALSE))</f>
        <v/>
      </c>
      <c r="AF2273" s="29"/>
      <c r="AG2273" s="36" t="str">
        <f>IF(AF2273="","",VLOOKUP(AF2273,Parametros_Activos_Inf!$CP$2:$CQ$4,2,FALSE))</f>
        <v/>
      </c>
      <c r="AH2273" s="29"/>
      <c r="AI2273" s="36" t="str">
        <f>IF(AH2273="","",VLOOKUP(AH2273,Parametros_Activos_Inf!$CN$2:$CO$5,2,FALSE))</f>
        <v/>
      </c>
      <c r="AJ2273" s="154" t="str">
        <f>IF(AH2273="","",VLOOKUP(AF2273&amp;AH2273,Parametros_Activos_Inf!$CR$2:$CS$13,2,FALSE))</f>
        <v/>
      </c>
      <c r="AK2273" s="20"/>
    </row>
    <row r="2274" spans="1:37" s="9" customFormat="1" ht="14.25">
      <c r="A2274" s="35">
        <v>2271</v>
      </c>
      <c r="B2274" s="35" t="str">
        <f t="shared" si="107"/>
        <v/>
      </c>
      <c r="C2274" s="7"/>
      <c r="D2274" s="7"/>
      <c r="E2274" s="35" t="str">
        <f>IF(C2274="","",VLOOKUP(C2274,Parametros_Activos_Inf!$CV$2:$CW$6,2,FALSE))</f>
        <v/>
      </c>
      <c r="F2274" s="35" t="str">
        <f>IF(D2274="","",VLOOKUP(D2274,Parametros_Activos_Inf!$CX$2:$CY$16,2,FALSE))</f>
        <v/>
      </c>
      <c r="G2274" s="35" t="str">
        <f t="shared" si="108"/>
        <v/>
      </c>
      <c r="H2274" s="7"/>
      <c r="I2274" s="7"/>
      <c r="J2274" s="7"/>
      <c r="K2274" s="7"/>
      <c r="L2274" s="7"/>
      <c r="M2274" s="11"/>
      <c r="N2274" s="18" t="str">
        <f>IF(M2274="","",VLOOKUP(M2274,Parametros_Activos_Inf!$P$2:$Q$48,2,FALSE))</f>
        <v/>
      </c>
      <c r="O2274" s="7"/>
      <c r="P2274" s="18" t="str">
        <f>IF(O2274="","",VLOOKUP(O2274,Parametros_Activos_Inf!$R$2:$S$124,2,FALSE))</f>
        <v/>
      </c>
      <c r="Q2274" s="7"/>
      <c r="R2274" s="7"/>
      <c r="S2274" s="7"/>
      <c r="T2274" s="7"/>
      <c r="U2274" s="7"/>
      <c r="V2274" s="7"/>
      <c r="W2274" s="7"/>
      <c r="X2274" s="7"/>
      <c r="Y2274" s="7"/>
      <c r="Z2274" s="7"/>
      <c r="AA2274" s="7"/>
      <c r="AB2274" s="7"/>
      <c r="AC2274" s="7"/>
      <c r="AD2274" s="36" t="str">
        <f t="shared" si="109"/>
        <v/>
      </c>
      <c r="AE2274" s="35" t="str">
        <f>IF(AD2274="","",VLOOKUP(AD2274,Parametros_Activos_Inf!$CK$2:$CL$10,2,FALSE))</f>
        <v/>
      </c>
      <c r="AF2274" s="29"/>
      <c r="AG2274" s="36" t="str">
        <f>IF(AF2274="","",VLOOKUP(AF2274,Parametros_Activos_Inf!$CP$2:$CQ$4,2,FALSE))</f>
        <v/>
      </c>
      <c r="AH2274" s="29"/>
      <c r="AI2274" s="36" t="str">
        <f>IF(AH2274="","",VLOOKUP(AH2274,Parametros_Activos_Inf!$CN$2:$CO$5,2,FALSE))</f>
        <v/>
      </c>
      <c r="AJ2274" s="154" t="str">
        <f>IF(AH2274="","",VLOOKUP(AF2274&amp;AH2274,Parametros_Activos_Inf!$CR$2:$CS$13,2,FALSE))</f>
        <v/>
      </c>
      <c r="AK2274" s="20"/>
    </row>
    <row r="2275" spans="1:37" s="9" customFormat="1" ht="14.25">
      <c r="A2275" s="35">
        <v>2272</v>
      </c>
      <c r="B2275" s="35" t="str">
        <f t="shared" si="107"/>
        <v/>
      </c>
      <c r="C2275" s="7"/>
      <c r="D2275" s="7"/>
      <c r="E2275" s="35" t="str">
        <f>IF(C2275="","",VLOOKUP(C2275,Parametros_Activos_Inf!$CV$2:$CW$6,2,FALSE))</f>
        <v/>
      </c>
      <c r="F2275" s="35" t="str">
        <f>IF(D2275="","",VLOOKUP(D2275,Parametros_Activos_Inf!$CX$2:$CY$16,2,FALSE))</f>
        <v/>
      </c>
      <c r="G2275" s="35" t="str">
        <f t="shared" si="108"/>
        <v/>
      </c>
      <c r="H2275" s="7"/>
      <c r="I2275" s="7"/>
      <c r="J2275" s="7"/>
      <c r="K2275" s="7"/>
      <c r="L2275" s="7"/>
      <c r="M2275" s="11"/>
      <c r="N2275" s="18" t="str">
        <f>IF(M2275="","",VLOOKUP(M2275,Parametros_Activos_Inf!$P$2:$Q$48,2,FALSE))</f>
        <v/>
      </c>
      <c r="O2275" s="7"/>
      <c r="P2275" s="18" t="str">
        <f>IF(O2275="","",VLOOKUP(O2275,Parametros_Activos_Inf!$R$2:$S$124,2,FALSE))</f>
        <v/>
      </c>
      <c r="Q2275" s="7"/>
      <c r="R2275" s="7"/>
      <c r="S2275" s="7"/>
      <c r="T2275" s="7"/>
      <c r="U2275" s="7"/>
      <c r="V2275" s="7"/>
      <c r="W2275" s="7"/>
      <c r="X2275" s="7"/>
      <c r="Y2275" s="7"/>
      <c r="Z2275" s="7"/>
      <c r="AA2275" s="7"/>
      <c r="AB2275" s="7"/>
      <c r="AC2275" s="7"/>
      <c r="AD2275" s="36" t="str">
        <f t="shared" si="109"/>
        <v/>
      </c>
      <c r="AE2275" s="35" t="str">
        <f>IF(AD2275="","",VLOOKUP(AD2275,Parametros_Activos_Inf!$CK$2:$CL$10,2,FALSE))</f>
        <v/>
      </c>
      <c r="AF2275" s="29"/>
      <c r="AG2275" s="36" t="str">
        <f>IF(AF2275="","",VLOOKUP(AF2275,Parametros_Activos_Inf!$CP$2:$CQ$4,2,FALSE))</f>
        <v/>
      </c>
      <c r="AH2275" s="29"/>
      <c r="AI2275" s="36" t="str">
        <f>IF(AH2275="","",VLOOKUP(AH2275,Parametros_Activos_Inf!$CN$2:$CO$5,2,FALSE))</f>
        <v/>
      </c>
      <c r="AJ2275" s="154" t="str">
        <f>IF(AH2275="","",VLOOKUP(AF2275&amp;AH2275,Parametros_Activos_Inf!$CR$2:$CS$13,2,FALSE))</f>
        <v/>
      </c>
      <c r="AK2275" s="20"/>
    </row>
    <row r="2276" spans="1:37" s="9" customFormat="1" ht="14.25">
      <c r="A2276" s="35">
        <v>2273</v>
      </c>
      <c r="B2276" s="35" t="str">
        <f t="shared" si="107"/>
        <v/>
      </c>
      <c r="C2276" s="7"/>
      <c r="D2276" s="7"/>
      <c r="E2276" s="35" t="str">
        <f>IF(C2276="","",VLOOKUP(C2276,Parametros_Activos_Inf!$CV$2:$CW$6,2,FALSE))</f>
        <v/>
      </c>
      <c r="F2276" s="35" t="str">
        <f>IF(D2276="","",VLOOKUP(D2276,Parametros_Activos_Inf!$CX$2:$CY$16,2,FALSE))</f>
        <v/>
      </c>
      <c r="G2276" s="35" t="str">
        <f t="shared" si="108"/>
        <v/>
      </c>
      <c r="H2276" s="7"/>
      <c r="I2276" s="7"/>
      <c r="J2276" s="7"/>
      <c r="K2276" s="7"/>
      <c r="L2276" s="7"/>
      <c r="M2276" s="11"/>
      <c r="N2276" s="18" t="str">
        <f>IF(M2276="","",VLOOKUP(M2276,Parametros_Activos_Inf!$P$2:$Q$48,2,FALSE))</f>
        <v/>
      </c>
      <c r="O2276" s="7"/>
      <c r="P2276" s="18" t="str">
        <f>IF(O2276="","",VLOOKUP(O2276,Parametros_Activos_Inf!$R$2:$S$124,2,FALSE))</f>
        <v/>
      </c>
      <c r="Q2276" s="7"/>
      <c r="R2276" s="7"/>
      <c r="S2276" s="7"/>
      <c r="T2276" s="7"/>
      <c r="U2276" s="7"/>
      <c r="V2276" s="7"/>
      <c r="W2276" s="7"/>
      <c r="X2276" s="7"/>
      <c r="Y2276" s="7"/>
      <c r="Z2276" s="7"/>
      <c r="AA2276" s="7"/>
      <c r="AB2276" s="7"/>
      <c r="AC2276" s="7"/>
      <c r="AD2276" s="36" t="str">
        <f t="shared" si="109"/>
        <v/>
      </c>
      <c r="AE2276" s="35" t="str">
        <f>IF(AD2276="","",VLOOKUP(AD2276,Parametros_Activos_Inf!$CK$2:$CL$10,2,FALSE))</f>
        <v/>
      </c>
      <c r="AF2276" s="29"/>
      <c r="AG2276" s="36" t="str">
        <f>IF(AF2276="","",VLOOKUP(AF2276,Parametros_Activos_Inf!$CP$2:$CQ$4,2,FALSE))</f>
        <v/>
      </c>
      <c r="AH2276" s="29"/>
      <c r="AI2276" s="36" t="str">
        <f>IF(AH2276="","",VLOOKUP(AH2276,Parametros_Activos_Inf!$CN$2:$CO$5,2,FALSE))</f>
        <v/>
      </c>
      <c r="AJ2276" s="154" t="str">
        <f>IF(AH2276="","",VLOOKUP(AF2276&amp;AH2276,Parametros_Activos_Inf!$CR$2:$CS$13,2,FALSE))</f>
        <v/>
      </c>
      <c r="AK2276" s="20"/>
    </row>
    <row r="2277" spans="1:37" s="9" customFormat="1" ht="14.25">
      <c r="A2277" s="35">
        <v>2274</v>
      </c>
      <c r="B2277" s="35" t="str">
        <f t="shared" si="107"/>
        <v/>
      </c>
      <c r="C2277" s="7"/>
      <c r="D2277" s="7"/>
      <c r="E2277" s="35" t="str">
        <f>IF(C2277="","",VLOOKUP(C2277,Parametros_Activos_Inf!$CV$2:$CW$6,2,FALSE))</f>
        <v/>
      </c>
      <c r="F2277" s="35" t="str">
        <f>IF(D2277="","",VLOOKUP(D2277,Parametros_Activos_Inf!$CX$2:$CY$16,2,FALSE))</f>
        <v/>
      </c>
      <c r="G2277" s="35" t="str">
        <f t="shared" si="108"/>
        <v/>
      </c>
      <c r="H2277" s="7"/>
      <c r="I2277" s="7"/>
      <c r="J2277" s="7"/>
      <c r="K2277" s="7"/>
      <c r="L2277" s="7"/>
      <c r="M2277" s="11"/>
      <c r="N2277" s="18" t="str">
        <f>IF(M2277="","",VLOOKUP(M2277,Parametros_Activos_Inf!$P$2:$Q$48,2,FALSE))</f>
        <v/>
      </c>
      <c r="O2277" s="7"/>
      <c r="P2277" s="18" t="str">
        <f>IF(O2277="","",VLOOKUP(O2277,Parametros_Activos_Inf!$R$2:$S$124,2,FALSE))</f>
        <v/>
      </c>
      <c r="Q2277" s="7"/>
      <c r="R2277" s="7"/>
      <c r="S2277" s="7"/>
      <c r="T2277" s="7"/>
      <c r="U2277" s="7"/>
      <c r="V2277" s="7"/>
      <c r="W2277" s="7"/>
      <c r="X2277" s="7"/>
      <c r="Y2277" s="7"/>
      <c r="Z2277" s="7"/>
      <c r="AA2277" s="7"/>
      <c r="AB2277" s="7"/>
      <c r="AC2277" s="7"/>
      <c r="AD2277" s="36" t="str">
        <f t="shared" si="109"/>
        <v/>
      </c>
      <c r="AE2277" s="35" t="str">
        <f>IF(AD2277="","",VLOOKUP(AD2277,Parametros_Activos_Inf!$CK$2:$CL$10,2,FALSE))</f>
        <v/>
      </c>
      <c r="AF2277" s="29"/>
      <c r="AG2277" s="36" t="str">
        <f>IF(AF2277="","",VLOOKUP(AF2277,Parametros_Activos_Inf!$CP$2:$CQ$4,2,FALSE))</f>
        <v/>
      </c>
      <c r="AH2277" s="29"/>
      <c r="AI2277" s="36" t="str">
        <f>IF(AH2277="","",VLOOKUP(AH2277,Parametros_Activos_Inf!$CN$2:$CO$5,2,FALSE))</f>
        <v/>
      </c>
      <c r="AJ2277" s="154" t="str">
        <f>IF(AH2277="","",VLOOKUP(AF2277&amp;AH2277,Parametros_Activos_Inf!$CR$2:$CS$13,2,FALSE))</f>
        <v/>
      </c>
      <c r="AK2277" s="20"/>
    </row>
    <row r="2278" spans="1:37" s="9" customFormat="1" ht="14.25">
      <c r="A2278" s="35">
        <v>2275</v>
      </c>
      <c r="B2278" s="35" t="str">
        <f t="shared" si="107"/>
        <v/>
      </c>
      <c r="C2278" s="7"/>
      <c r="D2278" s="7"/>
      <c r="E2278" s="35" t="str">
        <f>IF(C2278="","",VLOOKUP(C2278,Parametros_Activos_Inf!$CV$2:$CW$6,2,FALSE))</f>
        <v/>
      </c>
      <c r="F2278" s="35" t="str">
        <f>IF(D2278="","",VLOOKUP(D2278,Parametros_Activos_Inf!$CX$2:$CY$16,2,FALSE))</f>
        <v/>
      </c>
      <c r="G2278" s="35" t="str">
        <f t="shared" si="108"/>
        <v/>
      </c>
      <c r="H2278" s="7"/>
      <c r="I2278" s="7"/>
      <c r="J2278" s="7"/>
      <c r="K2278" s="7"/>
      <c r="L2278" s="7"/>
      <c r="M2278" s="11"/>
      <c r="N2278" s="18" t="str">
        <f>IF(M2278="","",VLOOKUP(M2278,Parametros_Activos_Inf!$P$2:$Q$48,2,FALSE))</f>
        <v/>
      </c>
      <c r="O2278" s="7"/>
      <c r="P2278" s="18" t="str">
        <f>IF(O2278="","",VLOOKUP(O2278,Parametros_Activos_Inf!$R$2:$S$124,2,FALSE))</f>
        <v/>
      </c>
      <c r="Q2278" s="7"/>
      <c r="R2278" s="7"/>
      <c r="S2278" s="7"/>
      <c r="T2278" s="7"/>
      <c r="U2278" s="7"/>
      <c r="V2278" s="7"/>
      <c r="W2278" s="7"/>
      <c r="X2278" s="7"/>
      <c r="Y2278" s="7"/>
      <c r="Z2278" s="7"/>
      <c r="AA2278" s="7"/>
      <c r="AB2278" s="7"/>
      <c r="AC2278" s="7"/>
      <c r="AD2278" s="36" t="str">
        <f t="shared" si="109"/>
        <v/>
      </c>
      <c r="AE2278" s="35" t="str">
        <f>IF(AD2278="","",VLOOKUP(AD2278,Parametros_Activos_Inf!$CK$2:$CL$10,2,FALSE))</f>
        <v/>
      </c>
      <c r="AF2278" s="29"/>
      <c r="AG2278" s="36" t="str">
        <f>IF(AF2278="","",VLOOKUP(AF2278,Parametros_Activos_Inf!$CP$2:$CQ$4,2,FALSE))</f>
        <v/>
      </c>
      <c r="AH2278" s="29"/>
      <c r="AI2278" s="36" t="str">
        <f>IF(AH2278="","",VLOOKUP(AH2278,Parametros_Activos_Inf!$CN$2:$CO$5,2,FALSE))</f>
        <v/>
      </c>
      <c r="AJ2278" s="154" t="str">
        <f>IF(AH2278="","",VLOOKUP(AF2278&amp;AH2278,Parametros_Activos_Inf!$CR$2:$CS$13,2,FALSE))</f>
        <v/>
      </c>
      <c r="AK2278" s="20"/>
    </row>
    <row r="2279" spans="1:37" s="9" customFormat="1" ht="14.25">
      <c r="A2279" s="35">
        <v>2276</v>
      </c>
      <c r="B2279" s="35" t="str">
        <f t="shared" si="107"/>
        <v/>
      </c>
      <c r="C2279" s="7"/>
      <c r="D2279" s="7"/>
      <c r="E2279" s="35" t="str">
        <f>IF(C2279="","",VLOOKUP(C2279,Parametros_Activos_Inf!$CV$2:$CW$6,2,FALSE))</f>
        <v/>
      </c>
      <c r="F2279" s="35" t="str">
        <f>IF(D2279="","",VLOOKUP(D2279,Parametros_Activos_Inf!$CX$2:$CY$16,2,FALSE))</f>
        <v/>
      </c>
      <c r="G2279" s="35" t="str">
        <f t="shared" si="108"/>
        <v/>
      </c>
      <c r="H2279" s="7"/>
      <c r="I2279" s="7"/>
      <c r="J2279" s="7"/>
      <c r="K2279" s="7"/>
      <c r="L2279" s="7"/>
      <c r="M2279" s="11"/>
      <c r="N2279" s="18" t="str">
        <f>IF(M2279="","",VLOOKUP(M2279,Parametros_Activos_Inf!$P$2:$Q$48,2,FALSE))</f>
        <v/>
      </c>
      <c r="O2279" s="7"/>
      <c r="P2279" s="18" t="str">
        <f>IF(O2279="","",VLOOKUP(O2279,Parametros_Activos_Inf!$R$2:$S$124,2,FALSE))</f>
        <v/>
      </c>
      <c r="Q2279" s="7"/>
      <c r="R2279" s="7"/>
      <c r="S2279" s="7"/>
      <c r="T2279" s="7"/>
      <c r="U2279" s="7"/>
      <c r="V2279" s="7"/>
      <c r="W2279" s="7"/>
      <c r="X2279" s="7"/>
      <c r="Y2279" s="7"/>
      <c r="Z2279" s="7"/>
      <c r="AA2279" s="7"/>
      <c r="AB2279" s="7"/>
      <c r="AC2279" s="7"/>
      <c r="AD2279" s="36" t="str">
        <f t="shared" si="109"/>
        <v/>
      </c>
      <c r="AE2279" s="35" t="str">
        <f>IF(AD2279="","",VLOOKUP(AD2279,Parametros_Activos_Inf!$CK$2:$CL$10,2,FALSE))</f>
        <v/>
      </c>
      <c r="AF2279" s="29"/>
      <c r="AG2279" s="36" t="str">
        <f>IF(AF2279="","",VLOOKUP(AF2279,Parametros_Activos_Inf!$CP$2:$CQ$4,2,FALSE))</f>
        <v/>
      </c>
      <c r="AH2279" s="29"/>
      <c r="AI2279" s="36" t="str">
        <f>IF(AH2279="","",VLOOKUP(AH2279,Parametros_Activos_Inf!$CN$2:$CO$5,2,FALSE))</f>
        <v/>
      </c>
      <c r="AJ2279" s="154" t="str">
        <f>IF(AH2279="","",VLOOKUP(AF2279&amp;AH2279,Parametros_Activos_Inf!$CR$2:$CS$13,2,FALSE))</f>
        <v/>
      </c>
      <c r="AK2279" s="20"/>
    </row>
    <row r="2280" spans="1:37" s="9" customFormat="1" ht="14.25">
      <c r="A2280" s="35">
        <v>2277</v>
      </c>
      <c r="B2280" s="35" t="str">
        <f t="shared" si="107"/>
        <v/>
      </c>
      <c r="C2280" s="7"/>
      <c r="D2280" s="7"/>
      <c r="E2280" s="35" t="str">
        <f>IF(C2280="","",VLOOKUP(C2280,Parametros_Activos_Inf!$CV$2:$CW$6,2,FALSE))</f>
        <v/>
      </c>
      <c r="F2280" s="35" t="str">
        <f>IF(D2280="","",VLOOKUP(D2280,Parametros_Activos_Inf!$CX$2:$CY$16,2,FALSE))</f>
        <v/>
      </c>
      <c r="G2280" s="35" t="str">
        <f t="shared" si="108"/>
        <v/>
      </c>
      <c r="H2280" s="7"/>
      <c r="I2280" s="7"/>
      <c r="J2280" s="7"/>
      <c r="K2280" s="7"/>
      <c r="L2280" s="7"/>
      <c r="M2280" s="11"/>
      <c r="N2280" s="18" t="str">
        <f>IF(M2280="","",VLOOKUP(M2280,Parametros_Activos_Inf!$P$2:$Q$48,2,FALSE))</f>
        <v/>
      </c>
      <c r="O2280" s="7"/>
      <c r="P2280" s="18" t="str">
        <f>IF(O2280="","",VLOOKUP(O2280,Parametros_Activos_Inf!$R$2:$S$124,2,FALSE))</f>
        <v/>
      </c>
      <c r="Q2280" s="7"/>
      <c r="R2280" s="7"/>
      <c r="S2280" s="7"/>
      <c r="T2280" s="7"/>
      <c r="U2280" s="7"/>
      <c r="V2280" s="7"/>
      <c r="W2280" s="7"/>
      <c r="X2280" s="7"/>
      <c r="Y2280" s="7"/>
      <c r="Z2280" s="7"/>
      <c r="AA2280" s="7"/>
      <c r="AB2280" s="7"/>
      <c r="AC2280" s="7"/>
      <c r="AD2280" s="36" t="str">
        <f t="shared" si="109"/>
        <v/>
      </c>
      <c r="AE2280" s="35" t="str">
        <f>IF(AD2280="","",VLOOKUP(AD2280,Parametros_Activos_Inf!$CK$2:$CL$10,2,FALSE))</f>
        <v/>
      </c>
      <c r="AF2280" s="29"/>
      <c r="AG2280" s="36" t="str">
        <f>IF(AF2280="","",VLOOKUP(AF2280,Parametros_Activos_Inf!$CP$2:$CQ$4,2,FALSE))</f>
        <v/>
      </c>
      <c r="AH2280" s="29"/>
      <c r="AI2280" s="36" t="str">
        <f>IF(AH2280="","",VLOOKUP(AH2280,Parametros_Activos_Inf!$CN$2:$CO$5,2,FALSE))</f>
        <v/>
      </c>
      <c r="AJ2280" s="154" t="str">
        <f>IF(AH2280="","",VLOOKUP(AF2280&amp;AH2280,Parametros_Activos_Inf!$CR$2:$CS$13,2,FALSE))</f>
        <v/>
      </c>
      <c r="AK2280" s="20"/>
    </row>
    <row r="2281" spans="1:37" s="9" customFormat="1" ht="14.25">
      <c r="A2281" s="35">
        <v>2278</v>
      </c>
      <c r="B2281" s="35" t="str">
        <f t="shared" si="107"/>
        <v/>
      </c>
      <c r="C2281" s="7"/>
      <c r="D2281" s="7"/>
      <c r="E2281" s="35" t="str">
        <f>IF(C2281="","",VLOOKUP(C2281,Parametros_Activos_Inf!$CV$2:$CW$6,2,FALSE))</f>
        <v/>
      </c>
      <c r="F2281" s="35" t="str">
        <f>IF(D2281="","",VLOOKUP(D2281,Parametros_Activos_Inf!$CX$2:$CY$16,2,FALSE))</f>
        <v/>
      </c>
      <c r="G2281" s="35" t="str">
        <f t="shared" si="108"/>
        <v/>
      </c>
      <c r="H2281" s="7"/>
      <c r="I2281" s="7"/>
      <c r="J2281" s="7"/>
      <c r="K2281" s="7"/>
      <c r="L2281" s="7"/>
      <c r="M2281" s="11"/>
      <c r="N2281" s="18" t="str">
        <f>IF(M2281="","",VLOOKUP(M2281,Parametros_Activos_Inf!$P$2:$Q$48,2,FALSE))</f>
        <v/>
      </c>
      <c r="O2281" s="7"/>
      <c r="P2281" s="18" t="str">
        <f>IF(O2281="","",VLOOKUP(O2281,Parametros_Activos_Inf!$R$2:$S$124,2,FALSE))</f>
        <v/>
      </c>
      <c r="Q2281" s="7"/>
      <c r="R2281" s="7"/>
      <c r="S2281" s="7"/>
      <c r="T2281" s="7"/>
      <c r="U2281" s="7"/>
      <c r="V2281" s="7"/>
      <c r="W2281" s="7"/>
      <c r="X2281" s="7"/>
      <c r="Y2281" s="7"/>
      <c r="Z2281" s="7"/>
      <c r="AA2281" s="7"/>
      <c r="AB2281" s="7"/>
      <c r="AC2281" s="7"/>
      <c r="AD2281" s="36" t="str">
        <f t="shared" si="109"/>
        <v/>
      </c>
      <c r="AE2281" s="35" t="str">
        <f>IF(AD2281="","",VLOOKUP(AD2281,Parametros_Activos_Inf!$CK$2:$CL$10,2,FALSE))</f>
        <v/>
      </c>
      <c r="AF2281" s="29"/>
      <c r="AG2281" s="36" t="str">
        <f>IF(AF2281="","",VLOOKUP(AF2281,Parametros_Activos_Inf!$CP$2:$CQ$4,2,FALSE))</f>
        <v/>
      </c>
      <c r="AH2281" s="29"/>
      <c r="AI2281" s="36" t="str">
        <f>IF(AH2281="","",VLOOKUP(AH2281,Parametros_Activos_Inf!$CN$2:$CO$5,2,FALSE))</f>
        <v/>
      </c>
      <c r="AJ2281" s="154" t="str">
        <f>IF(AH2281="","",VLOOKUP(AF2281&amp;AH2281,Parametros_Activos_Inf!$CR$2:$CS$13,2,FALSE))</f>
        <v/>
      </c>
      <c r="AK2281" s="20"/>
    </row>
    <row r="2282" spans="1:37" s="9" customFormat="1" ht="14.25">
      <c r="A2282" s="35">
        <v>2279</v>
      </c>
      <c r="B2282" s="35" t="str">
        <f t="shared" si="107"/>
        <v/>
      </c>
      <c r="C2282" s="7"/>
      <c r="D2282" s="7"/>
      <c r="E2282" s="35" t="str">
        <f>IF(C2282="","",VLOOKUP(C2282,Parametros_Activos_Inf!$CV$2:$CW$6,2,FALSE))</f>
        <v/>
      </c>
      <c r="F2282" s="35" t="str">
        <f>IF(D2282="","",VLOOKUP(D2282,Parametros_Activos_Inf!$CX$2:$CY$16,2,FALSE))</f>
        <v/>
      </c>
      <c r="G2282" s="35" t="str">
        <f t="shared" si="108"/>
        <v/>
      </c>
      <c r="H2282" s="7"/>
      <c r="I2282" s="7"/>
      <c r="J2282" s="7"/>
      <c r="K2282" s="7"/>
      <c r="L2282" s="7"/>
      <c r="M2282" s="11"/>
      <c r="N2282" s="18" t="str">
        <f>IF(M2282="","",VLOOKUP(M2282,Parametros_Activos_Inf!$P$2:$Q$48,2,FALSE))</f>
        <v/>
      </c>
      <c r="O2282" s="7"/>
      <c r="P2282" s="18" t="str">
        <f>IF(O2282="","",VLOOKUP(O2282,Parametros_Activos_Inf!$R$2:$S$124,2,FALSE))</f>
        <v/>
      </c>
      <c r="Q2282" s="7"/>
      <c r="R2282" s="7"/>
      <c r="S2282" s="7"/>
      <c r="T2282" s="7"/>
      <c r="U2282" s="7"/>
      <c r="V2282" s="7"/>
      <c r="W2282" s="7"/>
      <c r="X2282" s="7"/>
      <c r="Y2282" s="7"/>
      <c r="Z2282" s="7"/>
      <c r="AA2282" s="7"/>
      <c r="AB2282" s="7"/>
      <c r="AC2282" s="7"/>
      <c r="AD2282" s="36" t="str">
        <f t="shared" si="109"/>
        <v/>
      </c>
      <c r="AE2282" s="35" t="str">
        <f>IF(AD2282="","",VLOOKUP(AD2282,Parametros_Activos_Inf!$CK$2:$CL$10,2,FALSE))</f>
        <v/>
      </c>
      <c r="AF2282" s="29"/>
      <c r="AG2282" s="36" t="str">
        <f>IF(AF2282="","",VLOOKUP(AF2282,Parametros_Activos_Inf!$CP$2:$CQ$4,2,FALSE))</f>
        <v/>
      </c>
      <c r="AH2282" s="29"/>
      <c r="AI2282" s="36" t="str">
        <f>IF(AH2282="","",VLOOKUP(AH2282,Parametros_Activos_Inf!$CN$2:$CO$5,2,FALSE))</f>
        <v/>
      </c>
      <c r="AJ2282" s="154" t="str">
        <f>IF(AH2282="","",VLOOKUP(AF2282&amp;AH2282,Parametros_Activos_Inf!$CR$2:$CS$13,2,FALSE))</f>
        <v/>
      </c>
      <c r="AK2282" s="20"/>
    </row>
    <row r="2283" spans="1:37" s="9" customFormat="1" ht="14.25">
      <c r="A2283" s="35">
        <v>2280</v>
      </c>
      <c r="B2283" s="35" t="str">
        <f t="shared" si="107"/>
        <v/>
      </c>
      <c r="C2283" s="7"/>
      <c r="D2283" s="7"/>
      <c r="E2283" s="35" t="str">
        <f>IF(C2283="","",VLOOKUP(C2283,Parametros_Activos_Inf!$CV$2:$CW$6,2,FALSE))</f>
        <v/>
      </c>
      <c r="F2283" s="35" t="str">
        <f>IF(D2283="","",VLOOKUP(D2283,Parametros_Activos_Inf!$CX$2:$CY$16,2,FALSE))</f>
        <v/>
      </c>
      <c r="G2283" s="35" t="str">
        <f t="shared" si="108"/>
        <v/>
      </c>
      <c r="H2283" s="7"/>
      <c r="I2283" s="7"/>
      <c r="J2283" s="7"/>
      <c r="K2283" s="7"/>
      <c r="L2283" s="7"/>
      <c r="M2283" s="11"/>
      <c r="N2283" s="18" t="str">
        <f>IF(M2283="","",VLOOKUP(M2283,Parametros_Activos_Inf!$P$2:$Q$48,2,FALSE))</f>
        <v/>
      </c>
      <c r="O2283" s="7"/>
      <c r="P2283" s="18" t="str">
        <f>IF(O2283="","",VLOOKUP(O2283,Parametros_Activos_Inf!$R$2:$S$124,2,FALSE))</f>
        <v/>
      </c>
      <c r="Q2283" s="7"/>
      <c r="R2283" s="7"/>
      <c r="S2283" s="7"/>
      <c r="T2283" s="7"/>
      <c r="U2283" s="7"/>
      <c r="V2283" s="7"/>
      <c r="W2283" s="7"/>
      <c r="X2283" s="7"/>
      <c r="Y2283" s="7"/>
      <c r="Z2283" s="7"/>
      <c r="AA2283" s="7"/>
      <c r="AB2283" s="7"/>
      <c r="AC2283" s="7"/>
      <c r="AD2283" s="36" t="str">
        <f t="shared" si="109"/>
        <v/>
      </c>
      <c r="AE2283" s="35" t="str">
        <f>IF(AD2283="","",VLOOKUP(AD2283,Parametros_Activos_Inf!$CK$2:$CL$10,2,FALSE))</f>
        <v/>
      </c>
      <c r="AF2283" s="29"/>
      <c r="AG2283" s="36" t="str">
        <f>IF(AF2283="","",VLOOKUP(AF2283,Parametros_Activos_Inf!$CP$2:$CQ$4,2,FALSE))</f>
        <v/>
      </c>
      <c r="AH2283" s="29"/>
      <c r="AI2283" s="36" t="str">
        <f>IF(AH2283="","",VLOOKUP(AH2283,Parametros_Activos_Inf!$CN$2:$CO$5,2,FALSE))</f>
        <v/>
      </c>
      <c r="AJ2283" s="154" t="str">
        <f>IF(AH2283="","",VLOOKUP(AF2283&amp;AH2283,Parametros_Activos_Inf!$CR$2:$CS$13,2,FALSE))</f>
        <v/>
      </c>
      <c r="AK2283" s="20"/>
    </row>
    <row r="2284" spans="1:37" s="9" customFormat="1" ht="14.25">
      <c r="A2284" s="35">
        <v>2281</v>
      </c>
      <c r="B2284" s="35" t="str">
        <f t="shared" si="107"/>
        <v/>
      </c>
      <c r="C2284" s="7"/>
      <c r="D2284" s="7"/>
      <c r="E2284" s="35" t="str">
        <f>IF(C2284="","",VLOOKUP(C2284,Parametros_Activos_Inf!$CV$2:$CW$6,2,FALSE))</f>
        <v/>
      </c>
      <c r="F2284" s="35" t="str">
        <f>IF(D2284="","",VLOOKUP(D2284,Parametros_Activos_Inf!$CX$2:$CY$16,2,FALSE))</f>
        <v/>
      </c>
      <c r="G2284" s="35" t="str">
        <f t="shared" si="108"/>
        <v/>
      </c>
      <c r="H2284" s="7"/>
      <c r="I2284" s="7"/>
      <c r="J2284" s="7"/>
      <c r="K2284" s="7"/>
      <c r="L2284" s="7"/>
      <c r="M2284" s="11"/>
      <c r="N2284" s="18" t="str">
        <f>IF(M2284="","",VLOOKUP(M2284,Parametros_Activos_Inf!$P$2:$Q$48,2,FALSE))</f>
        <v/>
      </c>
      <c r="O2284" s="7"/>
      <c r="P2284" s="18" t="str">
        <f>IF(O2284="","",VLOOKUP(O2284,Parametros_Activos_Inf!$R$2:$S$124,2,FALSE))</f>
        <v/>
      </c>
      <c r="Q2284" s="7"/>
      <c r="R2284" s="7"/>
      <c r="S2284" s="7"/>
      <c r="T2284" s="7"/>
      <c r="U2284" s="7"/>
      <c r="V2284" s="7"/>
      <c r="W2284" s="7"/>
      <c r="X2284" s="7"/>
      <c r="Y2284" s="7"/>
      <c r="Z2284" s="7"/>
      <c r="AA2284" s="7"/>
      <c r="AB2284" s="7"/>
      <c r="AC2284" s="7"/>
      <c r="AD2284" s="36" t="str">
        <f t="shared" si="109"/>
        <v/>
      </c>
      <c r="AE2284" s="35" t="str">
        <f>IF(AD2284="","",VLOOKUP(AD2284,Parametros_Activos_Inf!$CK$2:$CL$10,2,FALSE))</f>
        <v/>
      </c>
      <c r="AF2284" s="29"/>
      <c r="AG2284" s="36" t="str">
        <f>IF(AF2284="","",VLOOKUP(AF2284,Parametros_Activos_Inf!$CP$2:$CQ$4,2,FALSE))</f>
        <v/>
      </c>
      <c r="AH2284" s="29"/>
      <c r="AI2284" s="36" t="str">
        <f>IF(AH2284="","",VLOOKUP(AH2284,Parametros_Activos_Inf!$CN$2:$CO$5,2,FALSE))</f>
        <v/>
      </c>
      <c r="AJ2284" s="154" t="str">
        <f>IF(AH2284="","",VLOOKUP(AF2284&amp;AH2284,Parametros_Activos_Inf!$CR$2:$CS$13,2,FALSE))</f>
        <v/>
      </c>
      <c r="AK2284" s="20"/>
    </row>
    <row r="2285" spans="1:37" s="9" customFormat="1" ht="14.25">
      <c r="A2285" s="35">
        <v>2282</v>
      </c>
      <c r="B2285" s="35" t="str">
        <f t="shared" si="107"/>
        <v/>
      </c>
      <c r="C2285" s="7"/>
      <c r="D2285" s="7"/>
      <c r="E2285" s="35" t="str">
        <f>IF(C2285="","",VLOOKUP(C2285,Parametros_Activos_Inf!$CV$2:$CW$6,2,FALSE))</f>
        <v/>
      </c>
      <c r="F2285" s="35" t="str">
        <f>IF(D2285="","",VLOOKUP(D2285,Parametros_Activos_Inf!$CX$2:$CY$16,2,FALSE))</f>
        <v/>
      </c>
      <c r="G2285" s="35" t="str">
        <f t="shared" si="108"/>
        <v/>
      </c>
      <c r="H2285" s="7"/>
      <c r="I2285" s="7"/>
      <c r="J2285" s="7"/>
      <c r="K2285" s="7"/>
      <c r="L2285" s="7"/>
      <c r="M2285" s="11"/>
      <c r="N2285" s="18" t="str">
        <f>IF(M2285="","",VLOOKUP(M2285,Parametros_Activos_Inf!$P$2:$Q$48,2,FALSE))</f>
        <v/>
      </c>
      <c r="O2285" s="7"/>
      <c r="P2285" s="18" t="str">
        <f>IF(O2285="","",VLOOKUP(O2285,Parametros_Activos_Inf!$R$2:$S$124,2,FALSE))</f>
        <v/>
      </c>
      <c r="Q2285" s="7"/>
      <c r="R2285" s="7"/>
      <c r="S2285" s="7"/>
      <c r="T2285" s="7"/>
      <c r="U2285" s="7"/>
      <c r="V2285" s="7"/>
      <c r="W2285" s="7"/>
      <c r="X2285" s="7"/>
      <c r="Y2285" s="7"/>
      <c r="Z2285" s="7"/>
      <c r="AA2285" s="7"/>
      <c r="AB2285" s="7"/>
      <c r="AC2285" s="7"/>
      <c r="AD2285" s="36" t="str">
        <f t="shared" si="109"/>
        <v/>
      </c>
      <c r="AE2285" s="35" t="str">
        <f>IF(AD2285="","",VLOOKUP(AD2285,Parametros_Activos_Inf!$CK$2:$CL$10,2,FALSE))</f>
        <v/>
      </c>
      <c r="AF2285" s="29"/>
      <c r="AG2285" s="36" t="str">
        <f>IF(AF2285="","",VLOOKUP(AF2285,Parametros_Activos_Inf!$CP$2:$CQ$4,2,FALSE))</f>
        <v/>
      </c>
      <c r="AH2285" s="29"/>
      <c r="AI2285" s="36" t="str">
        <f>IF(AH2285="","",VLOOKUP(AH2285,Parametros_Activos_Inf!$CN$2:$CO$5,2,FALSE))</f>
        <v/>
      </c>
      <c r="AJ2285" s="154" t="str">
        <f>IF(AH2285="","",VLOOKUP(AF2285&amp;AH2285,Parametros_Activos_Inf!$CR$2:$CS$13,2,FALSE))</f>
        <v/>
      </c>
      <c r="AK2285" s="20"/>
    </row>
    <row r="2286" spans="1:37" s="9" customFormat="1" ht="14.25">
      <c r="A2286" s="35">
        <v>2283</v>
      </c>
      <c r="B2286" s="35" t="str">
        <f t="shared" si="107"/>
        <v/>
      </c>
      <c r="C2286" s="7"/>
      <c r="D2286" s="7"/>
      <c r="E2286" s="35" t="str">
        <f>IF(C2286="","",VLOOKUP(C2286,Parametros_Activos_Inf!$CV$2:$CW$6,2,FALSE))</f>
        <v/>
      </c>
      <c r="F2286" s="35" t="str">
        <f>IF(D2286="","",VLOOKUP(D2286,Parametros_Activos_Inf!$CX$2:$CY$16,2,FALSE))</f>
        <v/>
      </c>
      <c r="G2286" s="35" t="str">
        <f t="shared" si="108"/>
        <v/>
      </c>
      <c r="H2286" s="7"/>
      <c r="I2286" s="7"/>
      <c r="J2286" s="7"/>
      <c r="K2286" s="7"/>
      <c r="L2286" s="7"/>
      <c r="M2286" s="11"/>
      <c r="N2286" s="18" t="str">
        <f>IF(M2286="","",VLOOKUP(M2286,Parametros_Activos_Inf!$P$2:$Q$48,2,FALSE))</f>
        <v/>
      </c>
      <c r="O2286" s="7"/>
      <c r="P2286" s="18" t="str">
        <f>IF(O2286="","",VLOOKUP(O2286,Parametros_Activos_Inf!$R$2:$S$124,2,FALSE))</f>
        <v/>
      </c>
      <c r="Q2286" s="7"/>
      <c r="R2286" s="7"/>
      <c r="S2286" s="7"/>
      <c r="T2286" s="7"/>
      <c r="U2286" s="7"/>
      <c r="V2286" s="7"/>
      <c r="W2286" s="7"/>
      <c r="X2286" s="7"/>
      <c r="Y2286" s="7"/>
      <c r="Z2286" s="7"/>
      <c r="AA2286" s="7"/>
      <c r="AB2286" s="7"/>
      <c r="AC2286" s="7"/>
      <c r="AD2286" s="36" t="str">
        <f t="shared" si="109"/>
        <v/>
      </c>
      <c r="AE2286" s="35" t="str">
        <f>IF(AD2286="","",VLOOKUP(AD2286,Parametros_Activos_Inf!$CK$2:$CL$10,2,FALSE))</f>
        <v/>
      </c>
      <c r="AF2286" s="29"/>
      <c r="AG2286" s="36" t="str">
        <f>IF(AF2286="","",VLOOKUP(AF2286,Parametros_Activos_Inf!$CP$2:$CQ$4,2,FALSE))</f>
        <v/>
      </c>
      <c r="AH2286" s="29"/>
      <c r="AI2286" s="36" t="str">
        <f>IF(AH2286="","",VLOOKUP(AH2286,Parametros_Activos_Inf!$CN$2:$CO$5,2,FALSE))</f>
        <v/>
      </c>
      <c r="AJ2286" s="154" t="str">
        <f>IF(AH2286="","",VLOOKUP(AF2286&amp;AH2286,Parametros_Activos_Inf!$CR$2:$CS$13,2,FALSE))</f>
        <v/>
      </c>
      <c r="AK2286" s="20"/>
    </row>
    <row r="2287" spans="1:37" s="9" customFormat="1" ht="14.25">
      <c r="A2287" s="35">
        <v>2284</v>
      </c>
      <c r="B2287" s="35" t="str">
        <f t="shared" si="107"/>
        <v/>
      </c>
      <c r="C2287" s="7"/>
      <c r="D2287" s="7"/>
      <c r="E2287" s="35" t="str">
        <f>IF(C2287="","",VLOOKUP(C2287,Parametros_Activos_Inf!$CV$2:$CW$6,2,FALSE))</f>
        <v/>
      </c>
      <c r="F2287" s="35" t="str">
        <f>IF(D2287="","",VLOOKUP(D2287,Parametros_Activos_Inf!$CX$2:$CY$16,2,FALSE))</f>
        <v/>
      </c>
      <c r="G2287" s="35" t="str">
        <f t="shared" si="108"/>
        <v/>
      </c>
      <c r="H2287" s="7"/>
      <c r="I2287" s="7"/>
      <c r="J2287" s="7"/>
      <c r="K2287" s="7"/>
      <c r="L2287" s="7"/>
      <c r="M2287" s="11"/>
      <c r="N2287" s="18" t="str">
        <f>IF(M2287="","",VLOOKUP(M2287,Parametros_Activos_Inf!$P$2:$Q$48,2,FALSE))</f>
        <v/>
      </c>
      <c r="O2287" s="7"/>
      <c r="P2287" s="18" t="str">
        <f>IF(O2287="","",VLOOKUP(O2287,Parametros_Activos_Inf!$R$2:$S$124,2,FALSE))</f>
        <v/>
      </c>
      <c r="Q2287" s="7"/>
      <c r="R2287" s="7"/>
      <c r="S2287" s="7"/>
      <c r="T2287" s="7"/>
      <c r="U2287" s="7"/>
      <c r="V2287" s="7"/>
      <c r="W2287" s="7"/>
      <c r="X2287" s="7"/>
      <c r="Y2287" s="7"/>
      <c r="Z2287" s="7"/>
      <c r="AA2287" s="7"/>
      <c r="AB2287" s="7"/>
      <c r="AC2287" s="7"/>
      <c r="AD2287" s="36" t="str">
        <f t="shared" si="109"/>
        <v/>
      </c>
      <c r="AE2287" s="35" t="str">
        <f>IF(AD2287="","",VLOOKUP(AD2287,Parametros_Activos_Inf!$CK$2:$CL$10,2,FALSE))</f>
        <v/>
      </c>
      <c r="AF2287" s="29"/>
      <c r="AG2287" s="36" t="str">
        <f>IF(AF2287="","",VLOOKUP(AF2287,Parametros_Activos_Inf!$CP$2:$CQ$4,2,FALSE))</f>
        <v/>
      </c>
      <c r="AH2287" s="29"/>
      <c r="AI2287" s="36" t="str">
        <f>IF(AH2287="","",VLOOKUP(AH2287,Parametros_Activos_Inf!$CN$2:$CO$5,2,FALSE))</f>
        <v/>
      </c>
      <c r="AJ2287" s="154" t="str">
        <f>IF(AH2287="","",VLOOKUP(AF2287&amp;AH2287,Parametros_Activos_Inf!$CR$2:$CS$13,2,FALSE))</f>
        <v/>
      </c>
      <c r="AK2287" s="20"/>
    </row>
    <row r="2288" spans="1:37" s="9" customFormat="1" ht="14.25">
      <c r="A2288" s="35">
        <v>2285</v>
      </c>
      <c r="B2288" s="35" t="str">
        <f t="shared" si="107"/>
        <v/>
      </c>
      <c r="C2288" s="7"/>
      <c r="D2288" s="7"/>
      <c r="E2288" s="35" t="str">
        <f>IF(C2288="","",VLOOKUP(C2288,Parametros_Activos_Inf!$CV$2:$CW$6,2,FALSE))</f>
        <v/>
      </c>
      <c r="F2288" s="35" t="str">
        <f>IF(D2288="","",VLOOKUP(D2288,Parametros_Activos_Inf!$CX$2:$CY$16,2,FALSE))</f>
        <v/>
      </c>
      <c r="G2288" s="35" t="str">
        <f t="shared" si="108"/>
        <v/>
      </c>
      <c r="H2288" s="7"/>
      <c r="I2288" s="7"/>
      <c r="J2288" s="7"/>
      <c r="K2288" s="7"/>
      <c r="L2288" s="7"/>
      <c r="M2288" s="11"/>
      <c r="N2288" s="18" t="str">
        <f>IF(M2288="","",VLOOKUP(M2288,Parametros_Activos_Inf!$P$2:$Q$48,2,FALSE))</f>
        <v/>
      </c>
      <c r="O2288" s="7"/>
      <c r="P2288" s="18" t="str">
        <f>IF(O2288="","",VLOOKUP(O2288,Parametros_Activos_Inf!$R$2:$S$124,2,FALSE))</f>
        <v/>
      </c>
      <c r="Q2288" s="7"/>
      <c r="R2288" s="7"/>
      <c r="S2288" s="7"/>
      <c r="T2288" s="7"/>
      <c r="U2288" s="7"/>
      <c r="V2288" s="7"/>
      <c r="W2288" s="7"/>
      <c r="X2288" s="7"/>
      <c r="Y2288" s="7"/>
      <c r="Z2288" s="7"/>
      <c r="AA2288" s="7"/>
      <c r="AB2288" s="7"/>
      <c r="AC2288" s="7"/>
      <c r="AD2288" s="36" t="str">
        <f t="shared" si="109"/>
        <v/>
      </c>
      <c r="AE2288" s="35" t="str">
        <f>IF(AD2288="","",VLOOKUP(AD2288,Parametros_Activos_Inf!$CK$2:$CL$10,2,FALSE))</f>
        <v/>
      </c>
      <c r="AF2288" s="29"/>
      <c r="AG2288" s="36" t="str">
        <f>IF(AF2288="","",VLOOKUP(AF2288,Parametros_Activos_Inf!$CP$2:$CQ$4,2,FALSE))</f>
        <v/>
      </c>
      <c r="AH2288" s="29"/>
      <c r="AI2288" s="36" t="str">
        <f>IF(AH2288="","",VLOOKUP(AH2288,Parametros_Activos_Inf!$CN$2:$CO$5,2,FALSE))</f>
        <v/>
      </c>
      <c r="AJ2288" s="154" t="str">
        <f>IF(AH2288="","",VLOOKUP(AF2288&amp;AH2288,Parametros_Activos_Inf!$CR$2:$CS$13,2,FALSE))</f>
        <v/>
      </c>
      <c r="AK2288" s="20"/>
    </row>
    <row r="2289" spans="1:37" s="9" customFormat="1" ht="14.25">
      <c r="A2289" s="35">
        <v>2286</v>
      </c>
      <c r="B2289" s="35" t="str">
        <f t="shared" si="107"/>
        <v/>
      </c>
      <c r="C2289" s="7"/>
      <c r="D2289" s="7"/>
      <c r="E2289" s="35" t="str">
        <f>IF(C2289="","",VLOOKUP(C2289,Parametros_Activos_Inf!$CV$2:$CW$6,2,FALSE))</f>
        <v/>
      </c>
      <c r="F2289" s="35" t="str">
        <f>IF(D2289="","",VLOOKUP(D2289,Parametros_Activos_Inf!$CX$2:$CY$16,2,FALSE))</f>
        <v/>
      </c>
      <c r="G2289" s="35" t="str">
        <f t="shared" si="108"/>
        <v/>
      </c>
      <c r="H2289" s="7"/>
      <c r="I2289" s="7"/>
      <c r="J2289" s="7"/>
      <c r="K2289" s="7"/>
      <c r="L2289" s="7"/>
      <c r="M2289" s="11"/>
      <c r="N2289" s="18" t="str">
        <f>IF(M2289="","",VLOOKUP(M2289,Parametros_Activos_Inf!$P$2:$Q$48,2,FALSE))</f>
        <v/>
      </c>
      <c r="O2289" s="7"/>
      <c r="P2289" s="18" t="str">
        <f>IF(O2289="","",VLOOKUP(O2289,Parametros_Activos_Inf!$R$2:$S$124,2,FALSE))</f>
        <v/>
      </c>
      <c r="Q2289" s="7"/>
      <c r="R2289" s="7"/>
      <c r="S2289" s="7"/>
      <c r="T2289" s="7"/>
      <c r="U2289" s="7"/>
      <c r="V2289" s="7"/>
      <c r="W2289" s="7"/>
      <c r="X2289" s="7"/>
      <c r="Y2289" s="7"/>
      <c r="Z2289" s="7"/>
      <c r="AA2289" s="7"/>
      <c r="AB2289" s="7"/>
      <c r="AC2289" s="7"/>
      <c r="AD2289" s="36" t="str">
        <f t="shared" si="109"/>
        <v/>
      </c>
      <c r="AE2289" s="35" t="str">
        <f>IF(AD2289="","",VLOOKUP(AD2289,Parametros_Activos_Inf!$CK$2:$CL$10,2,FALSE))</f>
        <v/>
      </c>
      <c r="AF2289" s="29"/>
      <c r="AG2289" s="36" t="str">
        <f>IF(AF2289="","",VLOOKUP(AF2289,Parametros_Activos_Inf!$CP$2:$CQ$4,2,FALSE))</f>
        <v/>
      </c>
      <c r="AH2289" s="29"/>
      <c r="AI2289" s="36" t="str">
        <f>IF(AH2289="","",VLOOKUP(AH2289,Parametros_Activos_Inf!$CN$2:$CO$5,2,FALSE))</f>
        <v/>
      </c>
      <c r="AJ2289" s="154" t="str">
        <f>IF(AH2289="","",VLOOKUP(AF2289&amp;AH2289,Parametros_Activos_Inf!$CR$2:$CS$13,2,FALSE))</f>
        <v/>
      </c>
      <c r="AK2289" s="20"/>
    </row>
    <row r="2290" spans="1:37" s="9" customFormat="1" ht="14.25">
      <c r="A2290" s="35">
        <v>2287</v>
      </c>
      <c r="B2290" s="35" t="str">
        <f t="shared" si="107"/>
        <v/>
      </c>
      <c r="C2290" s="7"/>
      <c r="D2290" s="7"/>
      <c r="E2290" s="35" t="str">
        <f>IF(C2290="","",VLOOKUP(C2290,Parametros_Activos_Inf!$CV$2:$CW$6,2,FALSE))</f>
        <v/>
      </c>
      <c r="F2290" s="35" t="str">
        <f>IF(D2290="","",VLOOKUP(D2290,Parametros_Activos_Inf!$CX$2:$CY$16,2,FALSE))</f>
        <v/>
      </c>
      <c r="G2290" s="35" t="str">
        <f t="shared" si="108"/>
        <v/>
      </c>
      <c r="H2290" s="7"/>
      <c r="I2290" s="7"/>
      <c r="J2290" s="7"/>
      <c r="K2290" s="7"/>
      <c r="L2290" s="7"/>
      <c r="M2290" s="11"/>
      <c r="N2290" s="18" t="str">
        <f>IF(M2290="","",VLOOKUP(M2290,Parametros_Activos_Inf!$P$2:$Q$48,2,FALSE))</f>
        <v/>
      </c>
      <c r="O2290" s="7"/>
      <c r="P2290" s="18" t="str">
        <f>IF(O2290="","",VLOOKUP(O2290,Parametros_Activos_Inf!$R$2:$S$124,2,FALSE))</f>
        <v/>
      </c>
      <c r="Q2290" s="7"/>
      <c r="R2290" s="7"/>
      <c r="S2290" s="7"/>
      <c r="T2290" s="7"/>
      <c r="U2290" s="7"/>
      <c r="V2290" s="7"/>
      <c r="W2290" s="7"/>
      <c r="X2290" s="7"/>
      <c r="Y2290" s="7"/>
      <c r="Z2290" s="7"/>
      <c r="AA2290" s="7"/>
      <c r="AB2290" s="7"/>
      <c r="AC2290" s="7"/>
      <c r="AD2290" s="36" t="str">
        <f t="shared" si="109"/>
        <v/>
      </c>
      <c r="AE2290" s="35" t="str">
        <f>IF(AD2290="","",VLOOKUP(AD2290,Parametros_Activos_Inf!$CK$2:$CL$10,2,FALSE))</f>
        <v/>
      </c>
      <c r="AF2290" s="29"/>
      <c r="AG2290" s="36" t="str">
        <f>IF(AF2290="","",VLOOKUP(AF2290,Parametros_Activos_Inf!$CP$2:$CQ$4,2,FALSE))</f>
        <v/>
      </c>
      <c r="AH2290" s="29"/>
      <c r="AI2290" s="36" t="str">
        <f>IF(AH2290="","",VLOOKUP(AH2290,Parametros_Activos_Inf!$CN$2:$CO$5,2,FALSE))</f>
        <v/>
      </c>
      <c r="AJ2290" s="154" t="str">
        <f>IF(AH2290="","",VLOOKUP(AF2290&amp;AH2290,Parametros_Activos_Inf!$CR$2:$CS$13,2,FALSE))</f>
        <v/>
      </c>
      <c r="AK2290" s="20"/>
    </row>
    <row r="2291" spans="1:37" s="9" customFormat="1" ht="14.25">
      <c r="A2291" s="35">
        <v>2288</v>
      </c>
      <c r="B2291" s="35" t="str">
        <f t="shared" si="107"/>
        <v/>
      </c>
      <c r="C2291" s="7"/>
      <c r="D2291" s="7"/>
      <c r="E2291" s="35" t="str">
        <f>IF(C2291="","",VLOOKUP(C2291,Parametros_Activos_Inf!$CV$2:$CW$6,2,FALSE))</f>
        <v/>
      </c>
      <c r="F2291" s="35" t="str">
        <f>IF(D2291="","",VLOOKUP(D2291,Parametros_Activos_Inf!$CX$2:$CY$16,2,FALSE))</f>
        <v/>
      </c>
      <c r="G2291" s="35" t="str">
        <f t="shared" si="108"/>
        <v/>
      </c>
      <c r="H2291" s="7"/>
      <c r="I2291" s="7"/>
      <c r="J2291" s="7"/>
      <c r="K2291" s="7"/>
      <c r="L2291" s="7"/>
      <c r="M2291" s="11"/>
      <c r="N2291" s="18" t="str">
        <f>IF(M2291="","",VLOOKUP(M2291,Parametros_Activos_Inf!$P$2:$Q$48,2,FALSE))</f>
        <v/>
      </c>
      <c r="O2291" s="7"/>
      <c r="P2291" s="18" t="str">
        <f>IF(O2291="","",VLOOKUP(O2291,Parametros_Activos_Inf!$R$2:$S$124,2,FALSE))</f>
        <v/>
      </c>
      <c r="Q2291" s="7"/>
      <c r="R2291" s="7"/>
      <c r="S2291" s="7"/>
      <c r="T2291" s="7"/>
      <c r="U2291" s="7"/>
      <c r="V2291" s="7"/>
      <c r="W2291" s="7"/>
      <c r="X2291" s="7"/>
      <c r="Y2291" s="7"/>
      <c r="Z2291" s="7"/>
      <c r="AA2291" s="7"/>
      <c r="AB2291" s="7"/>
      <c r="AC2291" s="7"/>
      <c r="AD2291" s="36" t="str">
        <f t="shared" si="109"/>
        <v/>
      </c>
      <c r="AE2291" s="35" t="str">
        <f>IF(AD2291="","",VLOOKUP(AD2291,Parametros_Activos_Inf!$CK$2:$CL$10,2,FALSE))</f>
        <v/>
      </c>
      <c r="AF2291" s="29"/>
      <c r="AG2291" s="36" t="str">
        <f>IF(AF2291="","",VLOOKUP(AF2291,Parametros_Activos_Inf!$CP$2:$CQ$4,2,FALSE))</f>
        <v/>
      </c>
      <c r="AH2291" s="29"/>
      <c r="AI2291" s="36" t="str">
        <f>IF(AH2291="","",VLOOKUP(AH2291,Parametros_Activos_Inf!$CN$2:$CO$5,2,FALSE))</f>
        <v/>
      </c>
      <c r="AJ2291" s="154" t="str">
        <f>IF(AH2291="","",VLOOKUP(AF2291&amp;AH2291,Parametros_Activos_Inf!$CR$2:$CS$13,2,FALSE))</f>
        <v/>
      </c>
      <c r="AK2291" s="20"/>
    </row>
    <row r="2292" spans="1:37" s="9" customFormat="1" ht="14.25">
      <c r="A2292" s="35">
        <v>2289</v>
      </c>
      <c r="B2292" s="35" t="str">
        <f t="shared" si="107"/>
        <v/>
      </c>
      <c r="C2292" s="7"/>
      <c r="D2292" s="7"/>
      <c r="E2292" s="35" t="str">
        <f>IF(C2292="","",VLOOKUP(C2292,Parametros_Activos_Inf!$CV$2:$CW$6,2,FALSE))</f>
        <v/>
      </c>
      <c r="F2292" s="35" t="str">
        <f>IF(D2292="","",VLOOKUP(D2292,Parametros_Activos_Inf!$CX$2:$CY$16,2,FALSE))</f>
        <v/>
      </c>
      <c r="G2292" s="35" t="str">
        <f t="shared" si="108"/>
        <v/>
      </c>
      <c r="H2292" s="7"/>
      <c r="I2292" s="7"/>
      <c r="J2292" s="7"/>
      <c r="K2292" s="7"/>
      <c r="L2292" s="7"/>
      <c r="M2292" s="11"/>
      <c r="N2292" s="18" t="str">
        <f>IF(M2292="","",VLOOKUP(M2292,Parametros_Activos_Inf!$P$2:$Q$48,2,FALSE))</f>
        <v/>
      </c>
      <c r="O2292" s="7"/>
      <c r="P2292" s="18" t="str">
        <f>IF(O2292="","",VLOOKUP(O2292,Parametros_Activos_Inf!$R$2:$S$124,2,FALSE))</f>
        <v/>
      </c>
      <c r="Q2292" s="7"/>
      <c r="R2292" s="7"/>
      <c r="S2292" s="7"/>
      <c r="T2292" s="7"/>
      <c r="U2292" s="7"/>
      <c r="V2292" s="7"/>
      <c r="W2292" s="7"/>
      <c r="X2292" s="7"/>
      <c r="Y2292" s="7"/>
      <c r="Z2292" s="7"/>
      <c r="AA2292" s="7"/>
      <c r="AB2292" s="7"/>
      <c r="AC2292" s="7"/>
      <c r="AD2292" s="36" t="str">
        <f t="shared" si="109"/>
        <v/>
      </c>
      <c r="AE2292" s="35" t="str">
        <f>IF(AD2292="","",VLOOKUP(AD2292,Parametros_Activos_Inf!$CK$2:$CL$10,2,FALSE))</f>
        <v/>
      </c>
      <c r="AF2292" s="29"/>
      <c r="AG2292" s="36" t="str">
        <f>IF(AF2292="","",VLOOKUP(AF2292,Parametros_Activos_Inf!$CP$2:$CQ$4,2,FALSE))</f>
        <v/>
      </c>
      <c r="AH2292" s="29"/>
      <c r="AI2292" s="36" t="str">
        <f>IF(AH2292="","",VLOOKUP(AH2292,Parametros_Activos_Inf!$CN$2:$CO$5,2,FALSE))</f>
        <v/>
      </c>
      <c r="AJ2292" s="154" t="str">
        <f>IF(AH2292="","",VLOOKUP(AF2292&amp;AH2292,Parametros_Activos_Inf!$CR$2:$CS$13,2,FALSE))</f>
        <v/>
      </c>
      <c r="AK2292" s="20"/>
    </row>
    <row r="2293" spans="1:37" s="9" customFormat="1" ht="14.25">
      <c r="A2293" s="35">
        <v>2290</v>
      </c>
      <c r="B2293" s="35" t="str">
        <f t="shared" si="107"/>
        <v/>
      </c>
      <c r="C2293" s="7"/>
      <c r="D2293" s="7"/>
      <c r="E2293" s="35" t="str">
        <f>IF(C2293="","",VLOOKUP(C2293,Parametros_Activos_Inf!$CV$2:$CW$6,2,FALSE))</f>
        <v/>
      </c>
      <c r="F2293" s="35" t="str">
        <f>IF(D2293="","",VLOOKUP(D2293,Parametros_Activos_Inf!$CX$2:$CY$16,2,FALSE))</f>
        <v/>
      </c>
      <c r="G2293" s="35" t="str">
        <f t="shared" si="108"/>
        <v/>
      </c>
      <c r="H2293" s="7"/>
      <c r="I2293" s="7"/>
      <c r="J2293" s="7"/>
      <c r="K2293" s="7"/>
      <c r="L2293" s="7"/>
      <c r="M2293" s="11"/>
      <c r="N2293" s="18" t="str">
        <f>IF(M2293="","",VLOOKUP(M2293,Parametros_Activos_Inf!$P$2:$Q$48,2,FALSE))</f>
        <v/>
      </c>
      <c r="O2293" s="7"/>
      <c r="P2293" s="18" t="str">
        <f>IF(O2293="","",VLOOKUP(O2293,Parametros_Activos_Inf!$R$2:$S$124,2,FALSE))</f>
        <v/>
      </c>
      <c r="Q2293" s="7"/>
      <c r="R2293" s="7"/>
      <c r="S2293" s="7"/>
      <c r="T2293" s="7"/>
      <c r="U2293" s="7"/>
      <c r="V2293" s="7"/>
      <c r="W2293" s="7"/>
      <c r="X2293" s="7"/>
      <c r="Y2293" s="7"/>
      <c r="Z2293" s="7"/>
      <c r="AA2293" s="7"/>
      <c r="AB2293" s="7"/>
      <c r="AC2293" s="7"/>
      <c r="AD2293" s="36" t="str">
        <f t="shared" si="109"/>
        <v/>
      </c>
      <c r="AE2293" s="35" t="str">
        <f>IF(AD2293="","",VLOOKUP(AD2293,Parametros_Activos_Inf!$CK$2:$CL$10,2,FALSE))</f>
        <v/>
      </c>
      <c r="AF2293" s="29"/>
      <c r="AG2293" s="36" t="str">
        <f>IF(AF2293="","",VLOOKUP(AF2293,Parametros_Activos_Inf!$CP$2:$CQ$4,2,FALSE))</f>
        <v/>
      </c>
      <c r="AH2293" s="29"/>
      <c r="AI2293" s="36" t="str">
        <f>IF(AH2293="","",VLOOKUP(AH2293,Parametros_Activos_Inf!$CN$2:$CO$5,2,FALSE))</f>
        <v/>
      </c>
      <c r="AJ2293" s="154" t="str">
        <f>IF(AH2293="","",VLOOKUP(AF2293&amp;AH2293,Parametros_Activos_Inf!$CR$2:$CS$13,2,FALSE))</f>
        <v/>
      </c>
      <c r="AK2293" s="20"/>
    </row>
    <row r="2294" spans="1:37" s="9" customFormat="1" ht="14.25">
      <c r="A2294" s="35">
        <v>2291</v>
      </c>
      <c r="B2294" s="35" t="str">
        <f t="shared" si="107"/>
        <v/>
      </c>
      <c r="C2294" s="7"/>
      <c r="D2294" s="7"/>
      <c r="E2294" s="35" t="str">
        <f>IF(C2294="","",VLOOKUP(C2294,Parametros_Activos_Inf!$CV$2:$CW$6,2,FALSE))</f>
        <v/>
      </c>
      <c r="F2294" s="35" t="str">
        <f>IF(D2294="","",VLOOKUP(D2294,Parametros_Activos_Inf!$CX$2:$CY$16,2,FALSE))</f>
        <v/>
      </c>
      <c r="G2294" s="35" t="str">
        <f t="shared" si="108"/>
        <v/>
      </c>
      <c r="H2294" s="7"/>
      <c r="I2294" s="7"/>
      <c r="J2294" s="7"/>
      <c r="K2294" s="7"/>
      <c r="L2294" s="7"/>
      <c r="M2294" s="11"/>
      <c r="N2294" s="18" t="str">
        <f>IF(M2294="","",VLOOKUP(M2294,Parametros_Activos_Inf!$P$2:$Q$48,2,FALSE))</f>
        <v/>
      </c>
      <c r="O2294" s="7"/>
      <c r="P2294" s="18" t="str">
        <f>IF(O2294="","",VLOOKUP(O2294,Parametros_Activos_Inf!$R$2:$S$124,2,FALSE))</f>
        <v/>
      </c>
      <c r="Q2294" s="7"/>
      <c r="R2294" s="7"/>
      <c r="S2294" s="7"/>
      <c r="T2294" s="7"/>
      <c r="U2294" s="7"/>
      <c r="V2294" s="7"/>
      <c r="W2294" s="7"/>
      <c r="X2294" s="7"/>
      <c r="Y2294" s="7"/>
      <c r="Z2294" s="7"/>
      <c r="AA2294" s="7"/>
      <c r="AB2294" s="7"/>
      <c r="AC2294" s="7"/>
      <c r="AD2294" s="36" t="str">
        <f t="shared" si="109"/>
        <v/>
      </c>
      <c r="AE2294" s="35" t="str">
        <f>IF(AD2294="","",VLOOKUP(AD2294,Parametros_Activos_Inf!$CK$2:$CL$10,2,FALSE))</f>
        <v/>
      </c>
      <c r="AF2294" s="29"/>
      <c r="AG2294" s="36" t="str">
        <f>IF(AF2294="","",VLOOKUP(AF2294,Parametros_Activos_Inf!$CP$2:$CQ$4,2,FALSE))</f>
        <v/>
      </c>
      <c r="AH2294" s="29"/>
      <c r="AI2294" s="36" t="str">
        <f>IF(AH2294="","",VLOOKUP(AH2294,Parametros_Activos_Inf!$CN$2:$CO$5,2,FALSE))</f>
        <v/>
      </c>
      <c r="AJ2294" s="154" t="str">
        <f>IF(AH2294="","",VLOOKUP(AF2294&amp;AH2294,Parametros_Activos_Inf!$CR$2:$CS$13,2,FALSE))</f>
        <v/>
      </c>
      <c r="AK2294" s="20"/>
    </row>
    <row r="2295" spans="1:37" s="9" customFormat="1" ht="14.25">
      <c r="A2295" s="35">
        <v>2292</v>
      </c>
      <c r="B2295" s="35" t="str">
        <f t="shared" si="107"/>
        <v/>
      </c>
      <c r="C2295" s="7"/>
      <c r="D2295" s="7"/>
      <c r="E2295" s="35" t="str">
        <f>IF(C2295="","",VLOOKUP(C2295,Parametros_Activos_Inf!$CV$2:$CW$6,2,FALSE))</f>
        <v/>
      </c>
      <c r="F2295" s="35" t="str">
        <f>IF(D2295="","",VLOOKUP(D2295,Parametros_Activos_Inf!$CX$2:$CY$16,2,FALSE))</f>
        <v/>
      </c>
      <c r="G2295" s="35" t="str">
        <f t="shared" si="108"/>
        <v/>
      </c>
      <c r="H2295" s="7"/>
      <c r="I2295" s="7"/>
      <c r="J2295" s="7"/>
      <c r="K2295" s="7"/>
      <c r="L2295" s="7"/>
      <c r="M2295" s="11"/>
      <c r="N2295" s="18" t="str">
        <f>IF(M2295="","",VLOOKUP(M2295,Parametros_Activos_Inf!$P$2:$Q$48,2,FALSE))</f>
        <v/>
      </c>
      <c r="O2295" s="7"/>
      <c r="P2295" s="18" t="str">
        <f>IF(O2295="","",VLOOKUP(O2295,Parametros_Activos_Inf!$R$2:$S$124,2,FALSE))</f>
        <v/>
      </c>
      <c r="Q2295" s="7"/>
      <c r="R2295" s="7"/>
      <c r="S2295" s="7"/>
      <c r="T2295" s="7"/>
      <c r="U2295" s="7"/>
      <c r="V2295" s="7"/>
      <c r="W2295" s="7"/>
      <c r="X2295" s="7"/>
      <c r="Y2295" s="7"/>
      <c r="Z2295" s="7"/>
      <c r="AA2295" s="7"/>
      <c r="AB2295" s="7"/>
      <c r="AC2295" s="7"/>
      <c r="AD2295" s="36" t="str">
        <f t="shared" si="109"/>
        <v/>
      </c>
      <c r="AE2295" s="35" t="str">
        <f>IF(AD2295="","",VLOOKUP(AD2295,Parametros_Activos_Inf!$CK$2:$CL$10,2,FALSE))</f>
        <v/>
      </c>
      <c r="AF2295" s="29"/>
      <c r="AG2295" s="36" t="str">
        <f>IF(AF2295="","",VLOOKUP(AF2295,Parametros_Activos_Inf!$CP$2:$CQ$4,2,FALSE))</f>
        <v/>
      </c>
      <c r="AH2295" s="29"/>
      <c r="AI2295" s="36" t="str">
        <f>IF(AH2295="","",VLOOKUP(AH2295,Parametros_Activos_Inf!$CN$2:$CO$5,2,FALSE))</f>
        <v/>
      </c>
      <c r="AJ2295" s="154" t="str">
        <f>IF(AH2295="","",VLOOKUP(AF2295&amp;AH2295,Parametros_Activos_Inf!$CR$2:$CS$13,2,FALSE))</f>
        <v/>
      </c>
      <c r="AK2295" s="20"/>
    </row>
    <row r="2296" spans="1:37" s="9" customFormat="1" ht="14.25">
      <c r="A2296" s="35">
        <v>2293</v>
      </c>
      <c r="B2296" s="35" t="str">
        <f t="shared" si="107"/>
        <v/>
      </c>
      <c r="C2296" s="7"/>
      <c r="D2296" s="7"/>
      <c r="E2296" s="35" t="str">
        <f>IF(C2296="","",VLOOKUP(C2296,Parametros_Activos_Inf!$CV$2:$CW$6,2,FALSE))</f>
        <v/>
      </c>
      <c r="F2296" s="35" t="str">
        <f>IF(D2296="","",VLOOKUP(D2296,Parametros_Activos_Inf!$CX$2:$CY$16,2,FALSE))</f>
        <v/>
      </c>
      <c r="G2296" s="35" t="str">
        <f t="shared" si="108"/>
        <v/>
      </c>
      <c r="H2296" s="7"/>
      <c r="I2296" s="7"/>
      <c r="J2296" s="7"/>
      <c r="K2296" s="7"/>
      <c r="L2296" s="7"/>
      <c r="M2296" s="11"/>
      <c r="N2296" s="18" t="str">
        <f>IF(M2296="","",VLOOKUP(M2296,Parametros_Activos_Inf!$P$2:$Q$48,2,FALSE))</f>
        <v/>
      </c>
      <c r="O2296" s="7"/>
      <c r="P2296" s="18" t="str">
        <f>IF(O2296="","",VLOOKUP(O2296,Parametros_Activos_Inf!$R$2:$S$124,2,FALSE))</f>
        <v/>
      </c>
      <c r="Q2296" s="7"/>
      <c r="R2296" s="7"/>
      <c r="S2296" s="7"/>
      <c r="T2296" s="7"/>
      <c r="U2296" s="7"/>
      <c r="V2296" s="7"/>
      <c r="W2296" s="7"/>
      <c r="X2296" s="7"/>
      <c r="Y2296" s="7"/>
      <c r="Z2296" s="7"/>
      <c r="AA2296" s="7"/>
      <c r="AB2296" s="7"/>
      <c r="AC2296" s="7"/>
      <c r="AD2296" s="36" t="str">
        <f t="shared" si="109"/>
        <v/>
      </c>
      <c r="AE2296" s="35" t="str">
        <f>IF(AD2296="","",VLOOKUP(AD2296,Parametros_Activos_Inf!$CK$2:$CL$10,2,FALSE))</f>
        <v/>
      </c>
      <c r="AF2296" s="29"/>
      <c r="AG2296" s="36" t="str">
        <f>IF(AF2296="","",VLOOKUP(AF2296,Parametros_Activos_Inf!$CP$2:$CQ$4,2,FALSE))</f>
        <v/>
      </c>
      <c r="AH2296" s="29"/>
      <c r="AI2296" s="36" t="str">
        <f>IF(AH2296="","",VLOOKUP(AH2296,Parametros_Activos_Inf!$CN$2:$CO$5,2,FALSE))</f>
        <v/>
      </c>
      <c r="AJ2296" s="154" t="str">
        <f>IF(AH2296="","",VLOOKUP(AF2296&amp;AH2296,Parametros_Activos_Inf!$CR$2:$CS$13,2,FALSE))</f>
        <v/>
      </c>
      <c r="AK2296" s="20"/>
    </row>
    <row r="2297" spans="1:37" s="9" customFormat="1" ht="14.25">
      <c r="A2297" s="35">
        <v>2294</v>
      </c>
      <c r="B2297" s="35" t="str">
        <f t="shared" si="107"/>
        <v/>
      </c>
      <c r="C2297" s="7"/>
      <c r="D2297" s="7"/>
      <c r="E2297" s="35" t="str">
        <f>IF(C2297="","",VLOOKUP(C2297,Parametros_Activos_Inf!$CV$2:$CW$6,2,FALSE))</f>
        <v/>
      </c>
      <c r="F2297" s="35" t="str">
        <f>IF(D2297="","",VLOOKUP(D2297,Parametros_Activos_Inf!$CX$2:$CY$16,2,FALSE))</f>
        <v/>
      </c>
      <c r="G2297" s="35" t="str">
        <f t="shared" si="108"/>
        <v/>
      </c>
      <c r="H2297" s="7"/>
      <c r="I2297" s="7"/>
      <c r="J2297" s="7"/>
      <c r="K2297" s="7"/>
      <c r="L2297" s="7"/>
      <c r="M2297" s="11"/>
      <c r="N2297" s="18" t="str">
        <f>IF(M2297="","",VLOOKUP(M2297,Parametros_Activos_Inf!$P$2:$Q$48,2,FALSE))</f>
        <v/>
      </c>
      <c r="O2297" s="7"/>
      <c r="P2297" s="18" t="str">
        <f>IF(O2297="","",VLOOKUP(O2297,Parametros_Activos_Inf!$R$2:$S$124,2,FALSE))</f>
        <v/>
      </c>
      <c r="Q2297" s="7"/>
      <c r="R2297" s="7"/>
      <c r="S2297" s="7"/>
      <c r="T2297" s="7"/>
      <c r="U2297" s="7"/>
      <c r="V2297" s="7"/>
      <c r="W2297" s="7"/>
      <c r="X2297" s="7"/>
      <c r="Y2297" s="7"/>
      <c r="Z2297" s="7"/>
      <c r="AA2297" s="7"/>
      <c r="AB2297" s="7"/>
      <c r="AC2297" s="7"/>
      <c r="AD2297" s="36" t="str">
        <f t="shared" si="109"/>
        <v/>
      </c>
      <c r="AE2297" s="35" t="str">
        <f>IF(AD2297="","",VLOOKUP(AD2297,Parametros_Activos_Inf!$CK$2:$CL$10,2,FALSE))</f>
        <v/>
      </c>
      <c r="AF2297" s="29"/>
      <c r="AG2297" s="36" t="str">
        <f>IF(AF2297="","",VLOOKUP(AF2297,Parametros_Activos_Inf!$CP$2:$CQ$4,2,FALSE))</f>
        <v/>
      </c>
      <c r="AH2297" s="29"/>
      <c r="AI2297" s="36" t="str">
        <f>IF(AH2297="","",VLOOKUP(AH2297,Parametros_Activos_Inf!$CN$2:$CO$5,2,FALSE))</f>
        <v/>
      </c>
      <c r="AJ2297" s="154" t="str">
        <f>IF(AH2297="","",VLOOKUP(AF2297&amp;AH2297,Parametros_Activos_Inf!$CR$2:$CS$13,2,FALSE))</f>
        <v/>
      </c>
      <c r="AK2297" s="20"/>
    </row>
    <row r="2298" spans="1:37" s="9" customFormat="1" ht="14.25">
      <c r="A2298" s="35">
        <v>2295</v>
      </c>
      <c r="B2298" s="35" t="str">
        <f t="shared" si="107"/>
        <v/>
      </c>
      <c r="C2298" s="7"/>
      <c r="D2298" s="7"/>
      <c r="E2298" s="35" t="str">
        <f>IF(C2298="","",VLOOKUP(C2298,Parametros_Activos_Inf!$CV$2:$CW$6,2,FALSE))</f>
        <v/>
      </c>
      <c r="F2298" s="35" t="str">
        <f>IF(D2298="","",VLOOKUP(D2298,Parametros_Activos_Inf!$CX$2:$CY$16,2,FALSE))</f>
        <v/>
      </c>
      <c r="G2298" s="35" t="str">
        <f t="shared" si="108"/>
        <v/>
      </c>
      <c r="H2298" s="7"/>
      <c r="I2298" s="7"/>
      <c r="J2298" s="7"/>
      <c r="K2298" s="7"/>
      <c r="L2298" s="7"/>
      <c r="M2298" s="11"/>
      <c r="N2298" s="18" t="str">
        <f>IF(M2298="","",VLOOKUP(M2298,Parametros_Activos_Inf!$P$2:$Q$48,2,FALSE))</f>
        <v/>
      </c>
      <c r="O2298" s="7"/>
      <c r="P2298" s="18" t="str">
        <f>IF(O2298="","",VLOOKUP(O2298,Parametros_Activos_Inf!$R$2:$S$124,2,FALSE))</f>
        <v/>
      </c>
      <c r="Q2298" s="7"/>
      <c r="R2298" s="7"/>
      <c r="S2298" s="7"/>
      <c r="T2298" s="7"/>
      <c r="U2298" s="7"/>
      <c r="V2298" s="7"/>
      <c r="W2298" s="7"/>
      <c r="X2298" s="7"/>
      <c r="Y2298" s="7"/>
      <c r="Z2298" s="7"/>
      <c r="AA2298" s="7"/>
      <c r="AB2298" s="7"/>
      <c r="AC2298" s="7"/>
      <c r="AD2298" s="36" t="str">
        <f t="shared" si="109"/>
        <v/>
      </c>
      <c r="AE2298" s="35" t="str">
        <f>IF(AD2298="","",VLOOKUP(AD2298,Parametros_Activos_Inf!$CK$2:$CL$10,2,FALSE))</f>
        <v/>
      </c>
      <c r="AF2298" s="29"/>
      <c r="AG2298" s="36" t="str">
        <f>IF(AF2298="","",VLOOKUP(AF2298,Parametros_Activos_Inf!$CP$2:$CQ$4,2,FALSE))</f>
        <v/>
      </c>
      <c r="AH2298" s="29"/>
      <c r="AI2298" s="36" t="str">
        <f>IF(AH2298="","",VLOOKUP(AH2298,Parametros_Activos_Inf!$CN$2:$CO$5,2,FALSE))</f>
        <v/>
      </c>
      <c r="AJ2298" s="154" t="str">
        <f>IF(AH2298="","",VLOOKUP(AF2298&amp;AH2298,Parametros_Activos_Inf!$CR$2:$CS$13,2,FALSE))</f>
        <v/>
      </c>
      <c r="AK2298" s="20"/>
    </row>
    <row r="2299" spans="1:37" s="9" customFormat="1" ht="14.25">
      <c r="A2299" s="35">
        <v>2296</v>
      </c>
      <c r="B2299" s="35" t="str">
        <f t="shared" si="107"/>
        <v/>
      </c>
      <c r="C2299" s="7"/>
      <c r="D2299" s="7"/>
      <c r="E2299" s="35" t="str">
        <f>IF(C2299="","",VLOOKUP(C2299,Parametros_Activos_Inf!$CV$2:$CW$6,2,FALSE))</f>
        <v/>
      </c>
      <c r="F2299" s="35" t="str">
        <f>IF(D2299="","",VLOOKUP(D2299,Parametros_Activos_Inf!$CX$2:$CY$16,2,FALSE))</f>
        <v/>
      </c>
      <c r="G2299" s="35" t="str">
        <f t="shared" si="108"/>
        <v/>
      </c>
      <c r="H2299" s="7"/>
      <c r="I2299" s="7"/>
      <c r="J2299" s="7"/>
      <c r="K2299" s="7"/>
      <c r="L2299" s="7"/>
      <c r="M2299" s="11"/>
      <c r="N2299" s="18" t="str">
        <f>IF(M2299="","",VLOOKUP(M2299,Parametros_Activos_Inf!$P$2:$Q$48,2,FALSE))</f>
        <v/>
      </c>
      <c r="O2299" s="7"/>
      <c r="P2299" s="18" t="str">
        <f>IF(O2299="","",VLOOKUP(O2299,Parametros_Activos_Inf!$R$2:$S$124,2,FALSE))</f>
        <v/>
      </c>
      <c r="Q2299" s="7"/>
      <c r="R2299" s="7"/>
      <c r="S2299" s="7"/>
      <c r="T2299" s="7"/>
      <c r="U2299" s="7"/>
      <c r="V2299" s="7"/>
      <c r="W2299" s="7"/>
      <c r="X2299" s="7"/>
      <c r="Y2299" s="7"/>
      <c r="Z2299" s="7"/>
      <c r="AA2299" s="7"/>
      <c r="AB2299" s="7"/>
      <c r="AC2299" s="7"/>
      <c r="AD2299" s="36" t="str">
        <f t="shared" si="109"/>
        <v/>
      </c>
      <c r="AE2299" s="35" t="str">
        <f>IF(AD2299="","",VLOOKUP(AD2299,Parametros_Activos_Inf!$CK$2:$CL$10,2,FALSE))</f>
        <v/>
      </c>
      <c r="AF2299" s="29"/>
      <c r="AG2299" s="36" t="str">
        <f>IF(AF2299="","",VLOOKUP(AF2299,Parametros_Activos_Inf!$CP$2:$CQ$4,2,FALSE))</f>
        <v/>
      </c>
      <c r="AH2299" s="29"/>
      <c r="AI2299" s="36" t="str">
        <f>IF(AH2299="","",VLOOKUP(AH2299,Parametros_Activos_Inf!$CN$2:$CO$5,2,FALSE))</f>
        <v/>
      </c>
      <c r="AJ2299" s="154" t="str">
        <f>IF(AH2299="","",VLOOKUP(AF2299&amp;AH2299,Parametros_Activos_Inf!$CR$2:$CS$13,2,FALSE))</f>
        <v/>
      </c>
      <c r="AK2299" s="20"/>
    </row>
    <row r="2300" spans="1:37" s="9" customFormat="1" ht="14.25">
      <c r="A2300" s="35">
        <v>2297</v>
      </c>
      <c r="B2300" s="35" t="str">
        <f t="shared" si="107"/>
        <v/>
      </c>
      <c r="C2300" s="7"/>
      <c r="D2300" s="7"/>
      <c r="E2300" s="35" t="str">
        <f>IF(C2300="","",VLOOKUP(C2300,Parametros_Activos_Inf!$CV$2:$CW$6,2,FALSE))</f>
        <v/>
      </c>
      <c r="F2300" s="35" t="str">
        <f>IF(D2300="","",VLOOKUP(D2300,Parametros_Activos_Inf!$CX$2:$CY$16,2,FALSE))</f>
        <v/>
      </c>
      <c r="G2300" s="35" t="str">
        <f t="shared" si="108"/>
        <v/>
      </c>
      <c r="H2300" s="7"/>
      <c r="I2300" s="7"/>
      <c r="J2300" s="7"/>
      <c r="K2300" s="7"/>
      <c r="L2300" s="7"/>
      <c r="M2300" s="11"/>
      <c r="N2300" s="18" t="str">
        <f>IF(M2300="","",VLOOKUP(M2300,Parametros_Activos_Inf!$P$2:$Q$48,2,FALSE))</f>
        <v/>
      </c>
      <c r="O2300" s="7"/>
      <c r="P2300" s="18" t="str">
        <f>IF(O2300="","",VLOOKUP(O2300,Parametros_Activos_Inf!$R$2:$S$124,2,FALSE))</f>
        <v/>
      </c>
      <c r="Q2300" s="7"/>
      <c r="R2300" s="7"/>
      <c r="S2300" s="7"/>
      <c r="T2300" s="7"/>
      <c r="U2300" s="7"/>
      <c r="V2300" s="7"/>
      <c r="W2300" s="7"/>
      <c r="X2300" s="7"/>
      <c r="Y2300" s="7"/>
      <c r="Z2300" s="7"/>
      <c r="AA2300" s="7"/>
      <c r="AB2300" s="7"/>
      <c r="AC2300" s="7"/>
      <c r="AD2300" s="36" t="str">
        <f t="shared" si="109"/>
        <v/>
      </c>
      <c r="AE2300" s="35" t="str">
        <f>IF(AD2300="","",VLOOKUP(AD2300,Parametros_Activos_Inf!$CK$2:$CL$10,2,FALSE))</f>
        <v/>
      </c>
      <c r="AF2300" s="29"/>
      <c r="AG2300" s="36" t="str">
        <f>IF(AF2300="","",VLOOKUP(AF2300,Parametros_Activos_Inf!$CP$2:$CQ$4,2,FALSE))</f>
        <v/>
      </c>
      <c r="AH2300" s="29"/>
      <c r="AI2300" s="36" t="str">
        <f>IF(AH2300="","",VLOOKUP(AH2300,Parametros_Activos_Inf!$CN$2:$CO$5,2,FALSE))</f>
        <v/>
      </c>
      <c r="AJ2300" s="154" t="str">
        <f>IF(AH2300="","",VLOOKUP(AF2300&amp;AH2300,Parametros_Activos_Inf!$CR$2:$CS$13,2,FALSE))</f>
        <v/>
      </c>
      <c r="AK2300" s="20"/>
    </row>
    <row r="2301" spans="1:37" s="9" customFormat="1" ht="14.25">
      <c r="A2301" s="35">
        <v>2298</v>
      </c>
      <c r="B2301" s="35" t="str">
        <f t="shared" si="107"/>
        <v/>
      </c>
      <c r="C2301" s="7"/>
      <c r="D2301" s="7"/>
      <c r="E2301" s="35" t="str">
        <f>IF(C2301="","",VLOOKUP(C2301,Parametros_Activos_Inf!$CV$2:$CW$6,2,FALSE))</f>
        <v/>
      </c>
      <c r="F2301" s="35" t="str">
        <f>IF(D2301="","",VLOOKUP(D2301,Parametros_Activos_Inf!$CX$2:$CY$16,2,FALSE))</f>
        <v/>
      </c>
      <c r="G2301" s="35" t="str">
        <f t="shared" si="108"/>
        <v/>
      </c>
      <c r="H2301" s="7"/>
      <c r="I2301" s="7"/>
      <c r="J2301" s="7"/>
      <c r="K2301" s="7"/>
      <c r="L2301" s="7"/>
      <c r="M2301" s="11"/>
      <c r="N2301" s="18" t="str">
        <f>IF(M2301="","",VLOOKUP(M2301,Parametros_Activos_Inf!$P$2:$Q$48,2,FALSE))</f>
        <v/>
      </c>
      <c r="O2301" s="7"/>
      <c r="P2301" s="18" t="str">
        <f>IF(O2301="","",VLOOKUP(O2301,Parametros_Activos_Inf!$R$2:$S$124,2,FALSE))</f>
        <v/>
      </c>
      <c r="Q2301" s="7"/>
      <c r="R2301" s="7"/>
      <c r="S2301" s="7"/>
      <c r="T2301" s="7"/>
      <c r="U2301" s="7"/>
      <c r="V2301" s="7"/>
      <c r="W2301" s="7"/>
      <c r="X2301" s="7"/>
      <c r="Y2301" s="7"/>
      <c r="Z2301" s="7"/>
      <c r="AA2301" s="7"/>
      <c r="AB2301" s="7"/>
      <c r="AC2301" s="7"/>
      <c r="AD2301" s="36" t="str">
        <f t="shared" si="109"/>
        <v/>
      </c>
      <c r="AE2301" s="35" t="str">
        <f>IF(AD2301="","",VLOOKUP(AD2301,Parametros_Activos_Inf!$CK$2:$CL$10,2,FALSE))</f>
        <v/>
      </c>
      <c r="AF2301" s="29"/>
      <c r="AG2301" s="36" t="str">
        <f>IF(AF2301="","",VLOOKUP(AF2301,Parametros_Activos_Inf!$CP$2:$CQ$4,2,FALSE))</f>
        <v/>
      </c>
      <c r="AH2301" s="29"/>
      <c r="AI2301" s="36" t="str">
        <f>IF(AH2301="","",VLOOKUP(AH2301,Parametros_Activos_Inf!$CN$2:$CO$5,2,FALSE))</f>
        <v/>
      </c>
      <c r="AJ2301" s="154" t="str">
        <f>IF(AH2301="","",VLOOKUP(AF2301&amp;AH2301,Parametros_Activos_Inf!$CR$2:$CS$13,2,FALSE))</f>
        <v/>
      </c>
      <c r="AK2301" s="20"/>
    </row>
    <row r="2302" spans="1:37" s="9" customFormat="1" ht="14.25">
      <c r="A2302" s="35">
        <v>2299</v>
      </c>
      <c r="B2302" s="35" t="str">
        <f t="shared" si="107"/>
        <v/>
      </c>
      <c r="C2302" s="7"/>
      <c r="D2302" s="7"/>
      <c r="E2302" s="35" t="str">
        <f>IF(C2302="","",VLOOKUP(C2302,Parametros_Activos_Inf!$CV$2:$CW$6,2,FALSE))</f>
        <v/>
      </c>
      <c r="F2302" s="35" t="str">
        <f>IF(D2302="","",VLOOKUP(D2302,Parametros_Activos_Inf!$CX$2:$CY$16,2,FALSE))</f>
        <v/>
      </c>
      <c r="G2302" s="35" t="str">
        <f t="shared" si="108"/>
        <v/>
      </c>
      <c r="H2302" s="7"/>
      <c r="I2302" s="7"/>
      <c r="J2302" s="7"/>
      <c r="K2302" s="7"/>
      <c r="L2302" s="7"/>
      <c r="M2302" s="11"/>
      <c r="N2302" s="18" t="str">
        <f>IF(M2302="","",VLOOKUP(M2302,Parametros_Activos_Inf!$P$2:$Q$48,2,FALSE))</f>
        <v/>
      </c>
      <c r="O2302" s="7"/>
      <c r="P2302" s="18" t="str">
        <f>IF(O2302="","",VLOOKUP(O2302,Parametros_Activos_Inf!$R$2:$S$124,2,FALSE))</f>
        <v/>
      </c>
      <c r="Q2302" s="7"/>
      <c r="R2302" s="7"/>
      <c r="S2302" s="7"/>
      <c r="T2302" s="7"/>
      <c r="U2302" s="7"/>
      <c r="V2302" s="7"/>
      <c r="W2302" s="7"/>
      <c r="X2302" s="7"/>
      <c r="Y2302" s="7"/>
      <c r="Z2302" s="7"/>
      <c r="AA2302" s="7"/>
      <c r="AB2302" s="7"/>
      <c r="AC2302" s="7"/>
      <c r="AD2302" s="36" t="str">
        <f t="shared" si="109"/>
        <v/>
      </c>
      <c r="AE2302" s="35" t="str">
        <f>IF(AD2302="","",VLOOKUP(AD2302,Parametros_Activos_Inf!$CK$2:$CL$10,2,FALSE))</f>
        <v/>
      </c>
      <c r="AF2302" s="29"/>
      <c r="AG2302" s="36" t="str">
        <f>IF(AF2302="","",VLOOKUP(AF2302,Parametros_Activos_Inf!$CP$2:$CQ$4,2,FALSE))</f>
        <v/>
      </c>
      <c r="AH2302" s="29"/>
      <c r="AI2302" s="36" t="str">
        <f>IF(AH2302="","",VLOOKUP(AH2302,Parametros_Activos_Inf!$CN$2:$CO$5,2,FALSE))</f>
        <v/>
      </c>
      <c r="AJ2302" s="154" t="str">
        <f>IF(AH2302="","",VLOOKUP(AF2302&amp;AH2302,Parametros_Activos_Inf!$CR$2:$CS$13,2,FALSE))</f>
        <v/>
      </c>
      <c r="AK2302" s="20"/>
    </row>
    <row r="2303" spans="1:37" s="9" customFormat="1" ht="14.25">
      <c r="A2303" s="35">
        <v>2300</v>
      </c>
      <c r="B2303" s="35" t="str">
        <f t="shared" si="107"/>
        <v/>
      </c>
      <c r="C2303" s="7"/>
      <c r="D2303" s="7"/>
      <c r="E2303" s="35" t="str">
        <f>IF(C2303="","",VLOOKUP(C2303,Parametros_Activos_Inf!$CV$2:$CW$6,2,FALSE))</f>
        <v/>
      </c>
      <c r="F2303" s="35" t="str">
        <f>IF(D2303="","",VLOOKUP(D2303,Parametros_Activos_Inf!$CX$2:$CY$16,2,FALSE))</f>
        <v/>
      </c>
      <c r="G2303" s="35" t="str">
        <f t="shared" si="108"/>
        <v/>
      </c>
      <c r="H2303" s="7"/>
      <c r="I2303" s="7"/>
      <c r="J2303" s="7"/>
      <c r="K2303" s="7"/>
      <c r="L2303" s="7"/>
      <c r="M2303" s="11"/>
      <c r="N2303" s="18" t="str">
        <f>IF(M2303="","",VLOOKUP(M2303,Parametros_Activos_Inf!$P$2:$Q$48,2,FALSE))</f>
        <v/>
      </c>
      <c r="O2303" s="7"/>
      <c r="P2303" s="18" t="str">
        <f>IF(O2303="","",VLOOKUP(O2303,Parametros_Activos_Inf!$R$2:$S$124,2,FALSE))</f>
        <v/>
      </c>
      <c r="Q2303" s="7"/>
      <c r="R2303" s="7"/>
      <c r="S2303" s="7"/>
      <c r="T2303" s="7"/>
      <c r="U2303" s="7"/>
      <c r="V2303" s="7"/>
      <c r="W2303" s="7"/>
      <c r="X2303" s="7"/>
      <c r="Y2303" s="7"/>
      <c r="Z2303" s="7"/>
      <c r="AA2303" s="7"/>
      <c r="AB2303" s="7"/>
      <c r="AC2303" s="7"/>
      <c r="AD2303" s="36" t="str">
        <f t="shared" si="109"/>
        <v/>
      </c>
      <c r="AE2303" s="35" t="str">
        <f>IF(AD2303="","",VLOOKUP(AD2303,Parametros_Activos_Inf!$CK$2:$CL$10,2,FALSE))</f>
        <v/>
      </c>
      <c r="AF2303" s="29"/>
      <c r="AG2303" s="36" t="str">
        <f>IF(AF2303="","",VLOOKUP(AF2303,Parametros_Activos_Inf!$CP$2:$CQ$4,2,FALSE))</f>
        <v/>
      </c>
      <c r="AH2303" s="29"/>
      <c r="AI2303" s="36" t="str">
        <f>IF(AH2303="","",VLOOKUP(AH2303,Parametros_Activos_Inf!$CN$2:$CO$5,2,FALSE))</f>
        <v/>
      </c>
      <c r="AJ2303" s="154" t="str">
        <f>IF(AH2303="","",VLOOKUP(AF2303&amp;AH2303,Parametros_Activos_Inf!$CR$2:$CS$13,2,FALSE))</f>
        <v/>
      </c>
      <c r="AK2303" s="20"/>
    </row>
    <row r="2304" spans="1:37" s="9" customFormat="1" ht="14.25">
      <c r="A2304" s="35">
        <v>2301</v>
      </c>
      <c r="B2304" s="35" t="str">
        <f t="shared" si="107"/>
        <v/>
      </c>
      <c r="C2304" s="7"/>
      <c r="D2304" s="7"/>
      <c r="E2304" s="35" t="str">
        <f>IF(C2304="","",VLOOKUP(C2304,Parametros_Activos_Inf!$CV$2:$CW$6,2,FALSE))</f>
        <v/>
      </c>
      <c r="F2304" s="35" t="str">
        <f>IF(D2304="","",VLOOKUP(D2304,Parametros_Activos_Inf!$CX$2:$CY$16,2,FALSE))</f>
        <v/>
      </c>
      <c r="G2304" s="35" t="str">
        <f t="shared" si="108"/>
        <v/>
      </c>
      <c r="H2304" s="7"/>
      <c r="I2304" s="7"/>
      <c r="J2304" s="7"/>
      <c r="K2304" s="7"/>
      <c r="L2304" s="7"/>
      <c r="M2304" s="11"/>
      <c r="N2304" s="18" t="str">
        <f>IF(M2304="","",VLOOKUP(M2304,Parametros_Activos_Inf!$P$2:$Q$48,2,FALSE))</f>
        <v/>
      </c>
      <c r="O2304" s="7"/>
      <c r="P2304" s="18" t="str">
        <f>IF(O2304="","",VLOOKUP(O2304,Parametros_Activos_Inf!$R$2:$S$124,2,FALSE))</f>
        <v/>
      </c>
      <c r="Q2304" s="7"/>
      <c r="R2304" s="7"/>
      <c r="S2304" s="7"/>
      <c r="T2304" s="7"/>
      <c r="U2304" s="7"/>
      <c r="V2304" s="7"/>
      <c r="W2304" s="7"/>
      <c r="X2304" s="7"/>
      <c r="Y2304" s="7"/>
      <c r="Z2304" s="7"/>
      <c r="AA2304" s="7"/>
      <c r="AB2304" s="7"/>
      <c r="AC2304" s="7"/>
      <c r="AD2304" s="36" t="str">
        <f t="shared" si="109"/>
        <v/>
      </c>
      <c r="AE2304" s="35" t="str">
        <f>IF(AD2304="","",VLOOKUP(AD2304,Parametros_Activos_Inf!$CK$2:$CL$10,2,FALSE))</f>
        <v/>
      </c>
      <c r="AF2304" s="29"/>
      <c r="AG2304" s="36" t="str">
        <f>IF(AF2304="","",VLOOKUP(AF2304,Parametros_Activos_Inf!$CP$2:$CQ$4,2,FALSE))</f>
        <v/>
      </c>
      <c r="AH2304" s="29"/>
      <c r="AI2304" s="36" t="str">
        <f>IF(AH2304="","",VLOOKUP(AH2304,Parametros_Activos_Inf!$CN$2:$CO$5,2,FALSE))</f>
        <v/>
      </c>
      <c r="AJ2304" s="154" t="str">
        <f>IF(AH2304="","",VLOOKUP(AF2304&amp;AH2304,Parametros_Activos_Inf!$CR$2:$CS$13,2,FALSE))</f>
        <v/>
      </c>
      <c r="AK2304" s="20"/>
    </row>
    <row r="2305" spans="1:37" s="9" customFormat="1" ht="14.25">
      <c r="A2305" s="35">
        <v>2302</v>
      </c>
      <c r="B2305" s="35" t="str">
        <f t="shared" si="107"/>
        <v/>
      </c>
      <c r="C2305" s="7"/>
      <c r="D2305" s="7"/>
      <c r="E2305" s="35" t="str">
        <f>IF(C2305="","",VLOOKUP(C2305,Parametros_Activos_Inf!$CV$2:$CW$6,2,FALSE))</f>
        <v/>
      </c>
      <c r="F2305" s="35" t="str">
        <f>IF(D2305="","",VLOOKUP(D2305,Parametros_Activos_Inf!$CX$2:$CY$16,2,FALSE))</f>
        <v/>
      </c>
      <c r="G2305" s="35" t="str">
        <f t="shared" si="108"/>
        <v/>
      </c>
      <c r="H2305" s="7"/>
      <c r="I2305" s="7"/>
      <c r="J2305" s="7"/>
      <c r="K2305" s="7"/>
      <c r="L2305" s="7"/>
      <c r="M2305" s="11"/>
      <c r="N2305" s="18" t="str">
        <f>IF(M2305="","",VLOOKUP(M2305,Parametros_Activos_Inf!$P$2:$Q$48,2,FALSE))</f>
        <v/>
      </c>
      <c r="O2305" s="7"/>
      <c r="P2305" s="18" t="str">
        <f>IF(O2305="","",VLOOKUP(O2305,Parametros_Activos_Inf!$R$2:$S$124,2,FALSE))</f>
        <v/>
      </c>
      <c r="Q2305" s="7"/>
      <c r="R2305" s="7"/>
      <c r="S2305" s="7"/>
      <c r="T2305" s="7"/>
      <c r="U2305" s="7"/>
      <c r="V2305" s="7"/>
      <c r="W2305" s="7"/>
      <c r="X2305" s="7"/>
      <c r="Y2305" s="7"/>
      <c r="Z2305" s="7"/>
      <c r="AA2305" s="7"/>
      <c r="AB2305" s="7"/>
      <c r="AC2305" s="7"/>
      <c r="AD2305" s="36" t="str">
        <f t="shared" si="109"/>
        <v/>
      </c>
      <c r="AE2305" s="35" t="str">
        <f>IF(AD2305="","",VLOOKUP(AD2305,Parametros_Activos_Inf!$CK$2:$CL$10,2,FALSE))</f>
        <v/>
      </c>
      <c r="AF2305" s="29"/>
      <c r="AG2305" s="36" t="str">
        <f>IF(AF2305="","",VLOOKUP(AF2305,Parametros_Activos_Inf!$CP$2:$CQ$4,2,FALSE))</f>
        <v/>
      </c>
      <c r="AH2305" s="29"/>
      <c r="AI2305" s="36" t="str">
        <f>IF(AH2305="","",VLOOKUP(AH2305,Parametros_Activos_Inf!$CN$2:$CO$5,2,FALSE))</f>
        <v/>
      </c>
      <c r="AJ2305" s="154" t="str">
        <f>IF(AH2305="","",VLOOKUP(AF2305&amp;AH2305,Parametros_Activos_Inf!$CR$2:$CS$13,2,FALSE))</f>
        <v/>
      </c>
      <c r="AK2305" s="20"/>
    </row>
    <row r="2306" spans="1:37" s="9" customFormat="1" ht="14.25">
      <c r="A2306" s="35">
        <v>2303</v>
      </c>
      <c r="B2306" s="35" t="str">
        <f t="shared" si="107"/>
        <v/>
      </c>
      <c r="C2306" s="7"/>
      <c r="D2306" s="7"/>
      <c r="E2306" s="35" t="str">
        <f>IF(C2306="","",VLOOKUP(C2306,Parametros_Activos_Inf!$CV$2:$CW$6,2,FALSE))</f>
        <v/>
      </c>
      <c r="F2306" s="35" t="str">
        <f>IF(D2306="","",VLOOKUP(D2306,Parametros_Activos_Inf!$CX$2:$CY$16,2,FALSE))</f>
        <v/>
      </c>
      <c r="G2306" s="35" t="str">
        <f t="shared" si="108"/>
        <v/>
      </c>
      <c r="H2306" s="7"/>
      <c r="I2306" s="7"/>
      <c r="J2306" s="7"/>
      <c r="K2306" s="7"/>
      <c r="L2306" s="7"/>
      <c r="M2306" s="11"/>
      <c r="N2306" s="18" t="str">
        <f>IF(M2306="","",VLOOKUP(M2306,Parametros_Activos_Inf!$P$2:$Q$48,2,FALSE))</f>
        <v/>
      </c>
      <c r="O2306" s="7"/>
      <c r="P2306" s="18" t="str">
        <f>IF(O2306="","",VLOOKUP(O2306,Parametros_Activos_Inf!$R$2:$S$124,2,FALSE))</f>
        <v/>
      </c>
      <c r="Q2306" s="7"/>
      <c r="R2306" s="7"/>
      <c r="S2306" s="7"/>
      <c r="T2306" s="7"/>
      <c r="U2306" s="7"/>
      <c r="V2306" s="7"/>
      <c r="W2306" s="7"/>
      <c r="X2306" s="7"/>
      <c r="Y2306" s="7"/>
      <c r="Z2306" s="7"/>
      <c r="AA2306" s="7"/>
      <c r="AB2306" s="7"/>
      <c r="AC2306" s="7"/>
      <c r="AD2306" s="36" t="str">
        <f t="shared" si="109"/>
        <v/>
      </c>
      <c r="AE2306" s="35" t="str">
        <f>IF(AD2306="","",VLOOKUP(AD2306,Parametros_Activos_Inf!$CK$2:$CL$10,2,FALSE))</f>
        <v/>
      </c>
      <c r="AF2306" s="29"/>
      <c r="AG2306" s="36" t="str">
        <f>IF(AF2306="","",VLOOKUP(AF2306,Parametros_Activos_Inf!$CP$2:$CQ$4,2,FALSE))</f>
        <v/>
      </c>
      <c r="AH2306" s="29"/>
      <c r="AI2306" s="36" t="str">
        <f>IF(AH2306="","",VLOOKUP(AH2306,Parametros_Activos_Inf!$CN$2:$CO$5,2,FALSE))</f>
        <v/>
      </c>
      <c r="AJ2306" s="154" t="str">
        <f>IF(AH2306="","",VLOOKUP(AF2306&amp;AH2306,Parametros_Activos_Inf!$CR$2:$CS$13,2,FALSE))</f>
        <v/>
      </c>
      <c r="AK2306" s="20"/>
    </row>
    <row r="2307" spans="1:37" s="9" customFormat="1" ht="14.25">
      <c r="A2307" s="35">
        <v>2304</v>
      </c>
      <c r="B2307" s="35" t="str">
        <f t="shared" si="107"/>
        <v/>
      </c>
      <c r="C2307" s="7"/>
      <c r="D2307" s="7"/>
      <c r="E2307" s="35" t="str">
        <f>IF(C2307="","",VLOOKUP(C2307,Parametros_Activos_Inf!$CV$2:$CW$6,2,FALSE))</f>
        <v/>
      </c>
      <c r="F2307" s="35" t="str">
        <f>IF(D2307="","",VLOOKUP(D2307,Parametros_Activos_Inf!$CX$2:$CY$16,2,FALSE))</f>
        <v/>
      </c>
      <c r="G2307" s="35" t="str">
        <f t="shared" si="108"/>
        <v/>
      </c>
      <c r="H2307" s="7"/>
      <c r="I2307" s="7"/>
      <c r="J2307" s="7"/>
      <c r="K2307" s="7"/>
      <c r="L2307" s="7"/>
      <c r="M2307" s="11"/>
      <c r="N2307" s="18" t="str">
        <f>IF(M2307="","",VLOOKUP(M2307,Parametros_Activos_Inf!$P$2:$Q$48,2,FALSE))</f>
        <v/>
      </c>
      <c r="O2307" s="7"/>
      <c r="P2307" s="18" t="str">
        <f>IF(O2307="","",VLOOKUP(O2307,Parametros_Activos_Inf!$R$2:$S$124,2,FALSE))</f>
        <v/>
      </c>
      <c r="Q2307" s="7"/>
      <c r="R2307" s="7"/>
      <c r="S2307" s="7"/>
      <c r="T2307" s="7"/>
      <c r="U2307" s="7"/>
      <c r="V2307" s="7"/>
      <c r="W2307" s="7"/>
      <c r="X2307" s="7"/>
      <c r="Y2307" s="7"/>
      <c r="Z2307" s="7"/>
      <c r="AA2307" s="7"/>
      <c r="AB2307" s="7"/>
      <c r="AC2307" s="7"/>
      <c r="AD2307" s="36" t="str">
        <f t="shared" si="109"/>
        <v/>
      </c>
      <c r="AE2307" s="35" t="str">
        <f>IF(AD2307="","",VLOOKUP(AD2307,Parametros_Activos_Inf!$CK$2:$CL$10,2,FALSE))</f>
        <v/>
      </c>
      <c r="AF2307" s="29"/>
      <c r="AG2307" s="36" t="str">
        <f>IF(AF2307="","",VLOOKUP(AF2307,Parametros_Activos_Inf!$CP$2:$CQ$4,2,FALSE))</f>
        <v/>
      </c>
      <c r="AH2307" s="29"/>
      <c r="AI2307" s="36" t="str">
        <f>IF(AH2307="","",VLOOKUP(AH2307,Parametros_Activos_Inf!$CN$2:$CO$5,2,FALSE))</f>
        <v/>
      </c>
      <c r="AJ2307" s="154" t="str">
        <f>IF(AH2307="","",VLOOKUP(AF2307&amp;AH2307,Parametros_Activos_Inf!$CR$2:$CS$13,2,FALSE))</f>
        <v/>
      </c>
      <c r="AK2307" s="20"/>
    </row>
    <row r="2308" spans="1:37" s="9" customFormat="1" ht="14.25">
      <c r="A2308" s="35">
        <v>2305</v>
      </c>
      <c r="B2308" s="35" t="str">
        <f t="shared" si="107"/>
        <v/>
      </c>
      <c r="C2308" s="7"/>
      <c r="D2308" s="7"/>
      <c r="E2308" s="35" t="str">
        <f>IF(C2308="","",VLOOKUP(C2308,Parametros_Activos_Inf!$CV$2:$CW$6,2,FALSE))</f>
        <v/>
      </c>
      <c r="F2308" s="35" t="str">
        <f>IF(D2308="","",VLOOKUP(D2308,Parametros_Activos_Inf!$CX$2:$CY$16,2,FALSE))</f>
        <v/>
      </c>
      <c r="G2308" s="35" t="str">
        <f t="shared" si="108"/>
        <v/>
      </c>
      <c r="H2308" s="7"/>
      <c r="I2308" s="7"/>
      <c r="J2308" s="7"/>
      <c r="K2308" s="7"/>
      <c r="L2308" s="7"/>
      <c r="M2308" s="11"/>
      <c r="N2308" s="18" t="str">
        <f>IF(M2308="","",VLOOKUP(M2308,Parametros_Activos_Inf!$P$2:$Q$48,2,FALSE))</f>
        <v/>
      </c>
      <c r="O2308" s="7"/>
      <c r="P2308" s="18" t="str">
        <f>IF(O2308="","",VLOOKUP(O2308,Parametros_Activos_Inf!$R$2:$S$124,2,FALSE))</f>
        <v/>
      </c>
      <c r="Q2308" s="7"/>
      <c r="R2308" s="7"/>
      <c r="S2308" s="7"/>
      <c r="T2308" s="7"/>
      <c r="U2308" s="7"/>
      <c r="V2308" s="7"/>
      <c r="W2308" s="7"/>
      <c r="X2308" s="7"/>
      <c r="Y2308" s="7"/>
      <c r="Z2308" s="7"/>
      <c r="AA2308" s="7"/>
      <c r="AB2308" s="7"/>
      <c r="AC2308" s="7"/>
      <c r="AD2308" s="36" t="str">
        <f t="shared" si="109"/>
        <v/>
      </c>
      <c r="AE2308" s="35" t="str">
        <f>IF(AD2308="","",VLOOKUP(AD2308,Parametros_Activos_Inf!$CK$2:$CL$10,2,FALSE))</f>
        <v/>
      </c>
      <c r="AF2308" s="29"/>
      <c r="AG2308" s="36" t="str">
        <f>IF(AF2308="","",VLOOKUP(AF2308,Parametros_Activos_Inf!$CP$2:$CQ$4,2,FALSE))</f>
        <v/>
      </c>
      <c r="AH2308" s="29"/>
      <c r="AI2308" s="36" t="str">
        <f>IF(AH2308="","",VLOOKUP(AH2308,Parametros_Activos_Inf!$CN$2:$CO$5,2,FALSE))</f>
        <v/>
      </c>
      <c r="AJ2308" s="154" t="str">
        <f>IF(AH2308="","",VLOOKUP(AF2308&amp;AH2308,Parametros_Activos_Inf!$CR$2:$CS$13,2,FALSE))</f>
        <v/>
      </c>
      <c r="AK2308" s="20"/>
    </row>
    <row r="2309" spans="1:37" s="9" customFormat="1" ht="14.25">
      <c r="A2309" s="35">
        <v>2306</v>
      </c>
      <c r="B2309" s="35" t="str">
        <f t="shared" ref="B2309:B2372" si="110">IF(G2309="","",G2309)</f>
        <v/>
      </c>
      <c r="C2309" s="7"/>
      <c r="D2309" s="7"/>
      <c r="E2309" s="35" t="str">
        <f>IF(C2309="","",VLOOKUP(C2309,Parametros_Activos_Inf!$CV$2:$CW$6,2,FALSE))</f>
        <v/>
      </c>
      <c r="F2309" s="35" t="str">
        <f>IF(D2309="","",VLOOKUP(D2309,Parametros_Activos_Inf!$CX$2:$CY$16,2,FALSE))</f>
        <v/>
      </c>
      <c r="G2309" s="35" t="str">
        <f t="shared" ref="G2309:G2372" si="111">IF(C2309="","",(E2309&amp;"-"&amp;F2309&amp;"-"&amp;A2309))</f>
        <v/>
      </c>
      <c r="H2309" s="7"/>
      <c r="I2309" s="7"/>
      <c r="J2309" s="7"/>
      <c r="K2309" s="7"/>
      <c r="L2309" s="7"/>
      <c r="M2309" s="11"/>
      <c r="N2309" s="18" t="str">
        <f>IF(M2309="","",VLOOKUP(M2309,Parametros_Activos_Inf!$P$2:$Q$48,2,FALSE))</f>
        <v/>
      </c>
      <c r="O2309" s="7"/>
      <c r="P2309" s="18" t="str">
        <f>IF(O2309="","",VLOOKUP(O2309,Parametros_Activos_Inf!$R$2:$S$124,2,FALSE))</f>
        <v/>
      </c>
      <c r="Q2309" s="7"/>
      <c r="R2309" s="7"/>
      <c r="S2309" s="7"/>
      <c r="T2309" s="7"/>
      <c r="U2309" s="7"/>
      <c r="V2309" s="7"/>
      <c r="W2309" s="7"/>
      <c r="X2309" s="7"/>
      <c r="Y2309" s="7"/>
      <c r="Z2309" s="7"/>
      <c r="AA2309" s="7"/>
      <c r="AB2309" s="7"/>
      <c r="AC2309" s="7"/>
      <c r="AD2309" s="36" t="str">
        <f t="shared" ref="AD2309:AD2372" si="112">IF(AA2309+AB2309+AC2309&lt;3,"",SUM(AA2309:AC2309))</f>
        <v/>
      </c>
      <c r="AE2309" s="35" t="str">
        <f>IF(AD2309="","",VLOOKUP(AD2309,Parametros_Activos_Inf!$CK$2:$CL$10,2,FALSE))</f>
        <v/>
      </c>
      <c r="AF2309" s="29"/>
      <c r="AG2309" s="36" t="str">
        <f>IF(AF2309="","",VLOOKUP(AF2309,Parametros_Activos_Inf!$CP$2:$CQ$4,2,FALSE))</f>
        <v/>
      </c>
      <c r="AH2309" s="29"/>
      <c r="AI2309" s="36" t="str">
        <f>IF(AH2309="","",VLOOKUP(AH2309,Parametros_Activos_Inf!$CN$2:$CO$5,2,FALSE))</f>
        <v/>
      </c>
      <c r="AJ2309" s="154" t="str">
        <f>IF(AH2309="","",VLOOKUP(AF2309&amp;AH2309,Parametros_Activos_Inf!$CR$2:$CS$13,2,FALSE))</f>
        <v/>
      </c>
      <c r="AK2309" s="20"/>
    </row>
    <row r="2310" spans="1:37" s="9" customFormat="1" ht="14.25">
      <c r="A2310" s="35">
        <v>2307</v>
      </c>
      <c r="B2310" s="35" t="str">
        <f t="shared" si="110"/>
        <v/>
      </c>
      <c r="C2310" s="7"/>
      <c r="D2310" s="7"/>
      <c r="E2310" s="35" t="str">
        <f>IF(C2310="","",VLOOKUP(C2310,Parametros_Activos_Inf!$CV$2:$CW$6,2,FALSE))</f>
        <v/>
      </c>
      <c r="F2310" s="35" t="str">
        <f>IF(D2310="","",VLOOKUP(D2310,Parametros_Activos_Inf!$CX$2:$CY$16,2,FALSE))</f>
        <v/>
      </c>
      <c r="G2310" s="35" t="str">
        <f t="shared" si="111"/>
        <v/>
      </c>
      <c r="H2310" s="7"/>
      <c r="I2310" s="7"/>
      <c r="J2310" s="7"/>
      <c r="K2310" s="7"/>
      <c r="L2310" s="7"/>
      <c r="M2310" s="11"/>
      <c r="N2310" s="18" t="str">
        <f>IF(M2310="","",VLOOKUP(M2310,Parametros_Activos_Inf!$P$2:$Q$48,2,FALSE))</f>
        <v/>
      </c>
      <c r="O2310" s="7"/>
      <c r="P2310" s="18" t="str">
        <f>IF(O2310="","",VLOOKUP(O2310,Parametros_Activos_Inf!$R$2:$S$124,2,FALSE))</f>
        <v/>
      </c>
      <c r="Q2310" s="7"/>
      <c r="R2310" s="7"/>
      <c r="S2310" s="7"/>
      <c r="T2310" s="7"/>
      <c r="U2310" s="7"/>
      <c r="V2310" s="7"/>
      <c r="W2310" s="7"/>
      <c r="X2310" s="7"/>
      <c r="Y2310" s="7"/>
      <c r="Z2310" s="7"/>
      <c r="AA2310" s="7"/>
      <c r="AB2310" s="7"/>
      <c r="AC2310" s="7"/>
      <c r="AD2310" s="36" t="str">
        <f t="shared" si="112"/>
        <v/>
      </c>
      <c r="AE2310" s="35" t="str">
        <f>IF(AD2310="","",VLOOKUP(AD2310,Parametros_Activos_Inf!$CK$2:$CL$10,2,FALSE))</f>
        <v/>
      </c>
      <c r="AF2310" s="29"/>
      <c r="AG2310" s="36" t="str">
        <f>IF(AF2310="","",VLOOKUP(AF2310,Parametros_Activos_Inf!$CP$2:$CQ$4,2,FALSE))</f>
        <v/>
      </c>
      <c r="AH2310" s="29"/>
      <c r="AI2310" s="36" t="str">
        <f>IF(AH2310="","",VLOOKUP(AH2310,Parametros_Activos_Inf!$CN$2:$CO$5,2,FALSE))</f>
        <v/>
      </c>
      <c r="AJ2310" s="154" t="str">
        <f>IF(AH2310="","",VLOOKUP(AF2310&amp;AH2310,Parametros_Activos_Inf!$CR$2:$CS$13,2,FALSE))</f>
        <v/>
      </c>
      <c r="AK2310" s="20"/>
    </row>
    <row r="2311" spans="1:37" s="9" customFormat="1" ht="14.25">
      <c r="A2311" s="35">
        <v>2308</v>
      </c>
      <c r="B2311" s="35" t="str">
        <f t="shared" si="110"/>
        <v/>
      </c>
      <c r="C2311" s="7"/>
      <c r="D2311" s="7"/>
      <c r="E2311" s="35" t="str">
        <f>IF(C2311="","",VLOOKUP(C2311,Parametros_Activos_Inf!$CV$2:$CW$6,2,FALSE))</f>
        <v/>
      </c>
      <c r="F2311" s="35" t="str">
        <f>IF(D2311="","",VLOOKUP(D2311,Parametros_Activos_Inf!$CX$2:$CY$16,2,FALSE))</f>
        <v/>
      </c>
      <c r="G2311" s="35" t="str">
        <f t="shared" si="111"/>
        <v/>
      </c>
      <c r="H2311" s="7"/>
      <c r="I2311" s="7"/>
      <c r="J2311" s="7"/>
      <c r="K2311" s="7"/>
      <c r="L2311" s="7"/>
      <c r="M2311" s="11"/>
      <c r="N2311" s="18" t="str">
        <f>IF(M2311="","",VLOOKUP(M2311,Parametros_Activos_Inf!$P$2:$Q$48,2,FALSE))</f>
        <v/>
      </c>
      <c r="O2311" s="7"/>
      <c r="P2311" s="18" t="str">
        <f>IF(O2311="","",VLOOKUP(O2311,Parametros_Activos_Inf!$R$2:$S$124,2,FALSE))</f>
        <v/>
      </c>
      <c r="Q2311" s="7"/>
      <c r="R2311" s="7"/>
      <c r="S2311" s="7"/>
      <c r="T2311" s="7"/>
      <c r="U2311" s="7"/>
      <c r="V2311" s="7"/>
      <c r="W2311" s="7"/>
      <c r="X2311" s="7"/>
      <c r="Y2311" s="7"/>
      <c r="Z2311" s="7"/>
      <c r="AA2311" s="7"/>
      <c r="AB2311" s="7"/>
      <c r="AC2311" s="7"/>
      <c r="AD2311" s="36" t="str">
        <f t="shared" si="112"/>
        <v/>
      </c>
      <c r="AE2311" s="35" t="str">
        <f>IF(AD2311="","",VLOOKUP(AD2311,Parametros_Activos_Inf!$CK$2:$CL$10,2,FALSE))</f>
        <v/>
      </c>
      <c r="AF2311" s="29"/>
      <c r="AG2311" s="36" t="str">
        <f>IF(AF2311="","",VLOOKUP(AF2311,Parametros_Activos_Inf!$CP$2:$CQ$4,2,FALSE))</f>
        <v/>
      </c>
      <c r="AH2311" s="29"/>
      <c r="AI2311" s="36" t="str">
        <f>IF(AH2311="","",VLOOKUP(AH2311,Parametros_Activos_Inf!$CN$2:$CO$5,2,FALSE))</f>
        <v/>
      </c>
      <c r="AJ2311" s="154" t="str">
        <f>IF(AH2311="","",VLOOKUP(AF2311&amp;AH2311,Parametros_Activos_Inf!$CR$2:$CS$13,2,FALSE))</f>
        <v/>
      </c>
      <c r="AK2311" s="20"/>
    </row>
    <row r="2312" spans="1:37" s="9" customFormat="1" ht="14.25">
      <c r="A2312" s="35">
        <v>2309</v>
      </c>
      <c r="B2312" s="35" t="str">
        <f t="shared" si="110"/>
        <v/>
      </c>
      <c r="C2312" s="7"/>
      <c r="D2312" s="7"/>
      <c r="E2312" s="35" t="str">
        <f>IF(C2312="","",VLOOKUP(C2312,Parametros_Activos_Inf!$CV$2:$CW$6,2,FALSE))</f>
        <v/>
      </c>
      <c r="F2312" s="35" t="str">
        <f>IF(D2312="","",VLOOKUP(D2312,Parametros_Activos_Inf!$CX$2:$CY$16,2,FALSE))</f>
        <v/>
      </c>
      <c r="G2312" s="35" t="str">
        <f t="shared" si="111"/>
        <v/>
      </c>
      <c r="H2312" s="7"/>
      <c r="I2312" s="7"/>
      <c r="J2312" s="7"/>
      <c r="K2312" s="7"/>
      <c r="L2312" s="7"/>
      <c r="M2312" s="11"/>
      <c r="N2312" s="18" t="str">
        <f>IF(M2312="","",VLOOKUP(M2312,Parametros_Activos_Inf!$P$2:$Q$48,2,FALSE))</f>
        <v/>
      </c>
      <c r="O2312" s="7"/>
      <c r="P2312" s="18" t="str">
        <f>IF(O2312="","",VLOOKUP(O2312,Parametros_Activos_Inf!$R$2:$S$124,2,FALSE))</f>
        <v/>
      </c>
      <c r="Q2312" s="7"/>
      <c r="R2312" s="7"/>
      <c r="S2312" s="7"/>
      <c r="T2312" s="7"/>
      <c r="U2312" s="7"/>
      <c r="V2312" s="7"/>
      <c r="W2312" s="7"/>
      <c r="X2312" s="7"/>
      <c r="Y2312" s="7"/>
      <c r="Z2312" s="7"/>
      <c r="AA2312" s="7"/>
      <c r="AB2312" s="7"/>
      <c r="AC2312" s="7"/>
      <c r="AD2312" s="36" t="str">
        <f t="shared" si="112"/>
        <v/>
      </c>
      <c r="AE2312" s="35" t="str">
        <f>IF(AD2312="","",VLOOKUP(AD2312,Parametros_Activos_Inf!$CK$2:$CL$10,2,FALSE))</f>
        <v/>
      </c>
      <c r="AF2312" s="29"/>
      <c r="AG2312" s="36" t="str">
        <f>IF(AF2312="","",VLOOKUP(AF2312,Parametros_Activos_Inf!$CP$2:$CQ$4,2,FALSE))</f>
        <v/>
      </c>
      <c r="AH2312" s="29"/>
      <c r="AI2312" s="36" t="str">
        <f>IF(AH2312="","",VLOOKUP(AH2312,Parametros_Activos_Inf!$CN$2:$CO$5,2,FALSE))</f>
        <v/>
      </c>
      <c r="AJ2312" s="154" t="str">
        <f>IF(AH2312="","",VLOOKUP(AF2312&amp;AH2312,Parametros_Activos_Inf!$CR$2:$CS$13,2,FALSE))</f>
        <v/>
      </c>
      <c r="AK2312" s="20"/>
    </row>
    <row r="2313" spans="1:37" s="9" customFormat="1" ht="14.25">
      <c r="A2313" s="35">
        <v>2310</v>
      </c>
      <c r="B2313" s="35" t="str">
        <f t="shared" si="110"/>
        <v/>
      </c>
      <c r="C2313" s="7"/>
      <c r="D2313" s="7"/>
      <c r="E2313" s="35" t="str">
        <f>IF(C2313="","",VLOOKUP(C2313,Parametros_Activos_Inf!$CV$2:$CW$6,2,FALSE))</f>
        <v/>
      </c>
      <c r="F2313" s="35" t="str">
        <f>IF(D2313="","",VLOOKUP(D2313,Parametros_Activos_Inf!$CX$2:$CY$16,2,FALSE))</f>
        <v/>
      </c>
      <c r="G2313" s="35" t="str">
        <f t="shared" si="111"/>
        <v/>
      </c>
      <c r="H2313" s="7"/>
      <c r="I2313" s="7"/>
      <c r="J2313" s="7"/>
      <c r="K2313" s="7"/>
      <c r="L2313" s="7"/>
      <c r="M2313" s="11"/>
      <c r="N2313" s="18" t="str">
        <f>IF(M2313="","",VLOOKUP(M2313,Parametros_Activos_Inf!$P$2:$Q$48,2,FALSE))</f>
        <v/>
      </c>
      <c r="O2313" s="7"/>
      <c r="P2313" s="18" t="str">
        <f>IF(O2313="","",VLOOKUP(O2313,Parametros_Activos_Inf!$R$2:$S$124,2,FALSE))</f>
        <v/>
      </c>
      <c r="Q2313" s="7"/>
      <c r="R2313" s="7"/>
      <c r="S2313" s="7"/>
      <c r="T2313" s="7"/>
      <c r="U2313" s="7"/>
      <c r="V2313" s="7"/>
      <c r="W2313" s="7"/>
      <c r="X2313" s="7"/>
      <c r="Y2313" s="7"/>
      <c r="Z2313" s="7"/>
      <c r="AA2313" s="7"/>
      <c r="AB2313" s="7"/>
      <c r="AC2313" s="7"/>
      <c r="AD2313" s="36" t="str">
        <f t="shared" si="112"/>
        <v/>
      </c>
      <c r="AE2313" s="35" t="str">
        <f>IF(AD2313="","",VLOOKUP(AD2313,Parametros_Activos_Inf!$CK$2:$CL$10,2,FALSE))</f>
        <v/>
      </c>
      <c r="AF2313" s="29"/>
      <c r="AG2313" s="36" t="str">
        <f>IF(AF2313="","",VLOOKUP(AF2313,Parametros_Activos_Inf!$CP$2:$CQ$4,2,FALSE))</f>
        <v/>
      </c>
      <c r="AH2313" s="29"/>
      <c r="AI2313" s="36" t="str">
        <f>IF(AH2313="","",VLOOKUP(AH2313,Parametros_Activos_Inf!$CN$2:$CO$5,2,FALSE))</f>
        <v/>
      </c>
      <c r="AJ2313" s="154" t="str">
        <f>IF(AH2313="","",VLOOKUP(AF2313&amp;AH2313,Parametros_Activos_Inf!$CR$2:$CS$13,2,FALSE))</f>
        <v/>
      </c>
      <c r="AK2313" s="20"/>
    </row>
    <row r="2314" spans="1:37" s="9" customFormat="1" ht="14.25">
      <c r="A2314" s="35">
        <v>2311</v>
      </c>
      <c r="B2314" s="35" t="str">
        <f t="shared" si="110"/>
        <v/>
      </c>
      <c r="C2314" s="7"/>
      <c r="D2314" s="7"/>
      <c r="E2314" s="35" t="str">
        <f>IF(C2314="","",VLOOKUP(C2314,Parametros_Activos_Inf!$CV$2:$CW$6,2,FALSE))</f>
        <v/>
      </c>
      <c r="F2314" s="35" t="str">
        <f>IF(D2314="","",VLOOKUP(D2314,Parametros_Activos_Inf!$CX$2:$CY$16,2,FALSE))</f>
        <v/>
      </c>
      <c r="G2314" s="35" t="str">
        <f t="shared" si="111"/>
        <v/>
      </c>
      <c r="H2314" s="7"/>
      <c r="I2314" s="7"/>
      <c r="J2314" s="7"/>
      <c r="K2314" s="7"/>
      <c r="L2314" s="7"/>
      <c r="M2314" s="11"/>
      <c r="N2314" s="18" t="str">
        <f>IF(M2314="","",VLOOKUP(M2314,Parametros_Activos_Inf!$P$2:$Q$48,2,FALSE))</f>
        <v/>
      </c>
      <c r="O2314" s="7"/>
      <c r="P2314" s="18" t="str">
        <f>IF(O2314="","",VLOOKUP(O2314,Parametros_Activos_Inf!$R$2:$S$124,2,FALSE))</f>
        <v/>
      </c>
      <c r="Q2314" s="7"/>
      <c r="R2314" s="7"/>
      <c r="S2314" s="7"/>
      <c r="T2314" s="7"/>
      <c r="U2314" s="7"/>
      <c r="V2314" s="7"/>
      <c r="W2314" s="7"/>
      <c r="X2314" s="7"/>
      <c r="Y2314" s="7"/>
      <c r="Z2314" s="7"/>
      <c r="AA2314" s="7"/>
      <c r="AB2314" s="7"/>
      <c r="AC2314" s="7"/>
      <c r="AD2314" s="36" t="str">
        <f t="shared" si="112"/>
        <v/>
      </c>
      <c r="AE2314" s="35" t="str">
        <f>IF(AD2314="","",VLOOKUP(AD2314,Parametros_Activos_Inf!$CK$2:$CL$10,2,FALSE))</f>
        <v/>
      </c>
      <c r="AF2314" s="29"/>
      <c r="AG2314" s="36" t="str">
        <f>IF(AF2314="","",VLOOKUP(AF2314,Parametros_Activos_Inf!$CP$2:$CQ$4,2,FALSE))</f>
        <v/>
      </c>
      <c r="AH2314" s="29"/>
      <c r="AI2314" s="36" t="str">
        <f>IF(AH2314="","",VLOOKUP(AH2314,Parametros_Activos_Inf!$CN$2:$CO$5,2,FALSE))</f>
        <v/>
      </c>
      <c r="AJ2314" s="154" t="str">
        <f>IF(AH2314="","",VLOOKUP(AF2314&amp;AH2314,Parametros_Activos_Inf!$CR$2:$CS$13,2,FALSE))</f>
        <v/>
      </c>
      <c r="AK2314" s="20"/>
    </row>
    <row r="2315" spans="1:37" s="9" customFormat="1" ht="14.25">
      <c r="A2315" s="35">
        <v>2312</v>
      </c>
      <c r="B2315" s="35" t="str">
        <f t="shared" si="110"/>
        <v/>
      </c>
      <c r="C2315" s="7"/>
      <c r="D2315" s="7"/>
      <c r="E2315" s="35" t="str">
        <f>IF(C2315="","",VLOOKUP(C2315,Parametros_Activos_Inf!$CV$2:$CW$6,2,FALSE))</f>
        <v/>
      </c>
      <c r="F2315" s="35" t="str">
        <f>IF(D2315="","",VLOOKUP(D2315,Parametros_Activos_Inf!$CX$2:$CY$16,2,FALSE))</f>
        <v/>
      </c>
      <c r="G2315" s="35" t="str">
        <f t="shared" si="111"/>
        <v/>
      </c>
      <c r="H2315" s="7"/>
      <c r="I2315" s="7"/>
      <c r="J2315" s="7"/>
      <c r="K2315" s="7"/>
      <c r="L2315" s="7"/>
      <c r="M2315" s="11"/>
      <c r="N2315" s="18" t="str">
        <f>IF(M2315="","",VLOOKUP(M2315,Parametros_Activos_Inf!$P$2:$Q$48,2,FALSE))</f>
        <v/>
      </c>
      <c r="O2315" s="7"/>
      <c r="P2315" s="18" t="str">
        <f>IF(O2315="","",VLOOKUP(O2315,Parametros_Activos_Inf!$R$2:$S$124,2,FALSE))</f>
        <v/>
      </c>
      <c r="Q2315" s="7"/>
      <c r="R2315" s="7"/>
      <c r="S2315" s="7"/>
      <c r="T2315" s="7"/>
      <c r="U2315" s="7"/>
      <c r="V2315" s="7"/>
      <c r="W2315" s="7"/>
      <c r="X2315" s="7"/>
      <c r="Y2315" s="7"/>
      <c r="Z2315" s="7"/>
      <c r="AA2315" s="7"/>
      <c r="AB2315" s="7"/>
      <c r="AC2315" s="7"/>
      <c r="AD2315" s="36" t="str">
        <f t="shared" si="112"/>
        <v/>
      </c>
      <c r="AE2315" s="35" t="str">
        <f>IF(AD2315="","",VLOOKUP(AD2315,Parametros_Activos_Inf!$CK$2:$CL$10,2,FALSE))</f>
        <v/>
      </c>
      <c r="AF2315" s="29"/>
      <c r="AG2315" s="36" t="str">
        <f>IF(AF2315="","",VLOOKUP(AF2315,Parametros_Activos_Inf!$CP$2:$CQ$4,2,FALSE))</f>
        <v/>
      </c>
      <c r="AH2315" s="29"/>
      <c r="AI2315" s="36" t="str">
        <f>IF(AH2315="","",VLOOKUP(AH2315,Parametros_Activos_Inf!$CN$2:$CO$5,2,FALSE))</f>
        <v/>
      </c>
      <c r="AJ2315" s="154" t="str">
        <f>IF(AH2315="","",VLOOKUP(AF2315&amp;AH2315,Parametros_Activos_Inf!$CR$2:$CS$13,2,FALSE))</f>
        <v/>
      </c>
      <c r="AK2315" s="20"/>
    </row>
    <row r="2316" spans="1:37" s="9" customFormat="1" ht="14.25">
      <c r="A2316" s="35">
        <v>2313</v>
      </c>
      <c r="B2316" s="35" t="str">
        <f t="shared" si="110"/>
        <v/>
      </c>
      <c r="C2316" s="7"/>
      <c r="D2316" s="7"/>
      <c r="E2316" s="35" t="str">
        <f>IF(C2316="","",VLOOKUP(C2316,Parametros_Activos_Inf!$CV$2:$CW$6,2,FALSE))</f>
        <v/>
      </c>
      <c r="F2316" s="35" t="str">
        <f>IF(D2316="","",VLOOKUP(D2316,Parametros_Activos_Inf!$CX$2:$CY$16,2,FALSE))</f>
        <v/>
      </c>
      <c r="G2316" s="35" t="str">
        <f t="shared" si="111"/>
        <v/>
      </c>
      <c r="H2316" s="7"/>
      <c r="I2316" s="7"/>
      <c r="J2316" s="7"/>
      <c r="K2316" s="7"/>
      <c r="L2316" s="7"/>
      <c r="M2316" s="11"/>
      <c r="N2316" s="18" t="str">
        <f>IF(M2316="","",VLOOKUP(M2316,Parametros_Activos_Inf!$P$2:$Q$48,2,FALSE))</f>
        <v/>
      </c>
      <c r="O2316" s="7"/>
      <c r="P2316" s="18" t="str">
        <f>IF(O2316="","",VLOOKUP(O2316,Parametros_Activos_Inf!$R$2:$S$124,2,FALSE))</f>
        <v/>
      </c>
      <c r="Q2316" s="7"/>
      <c r="R2316" s="7"/>
      <c r="S2316" s="7"/>
      <c r="T2316" s="7"/>
      <c r="U2316" s="7"/>
      <c r="V2316" s="7"/>
      <c r="W2316" s="7"/>
      <c r="X2316" s="7"/>
      <c r="Y2316" s="7"/>
      <c r="Z2316" s="7"/>
      <c r="AA2316" s="7"/>
      <c r="AB2316" s="7"/>
      <c r="AC2316" s="7"/>
      <c r="AD2316" s="36" t="str">
        <f t="shared" si="112"/>
        <v/>
      </c>
      <c r="AE2316" s="35" t="str">
        <f>IF(AD2316="","",VLOOKUP(AD2316,Parametros_Activos_Inf!$CK$2:$CL$10,2,FALSE))</f>
        <v/>
      </c>
      <c r="AF2316" s="29"/>
      <c r="AG2316" s="36" t="str">
        <f>IF(AF2316="","",VLOOKUP(AF2316,Parametros_Activos_Inf!$CP$2:$CQ$4,2,FALSE))</f>
        <v/>
      </c>
      <c r="AH2316" s="29"/>
      <c r="AI2316" s="36" t="str">
        <f>IF(AH2316="","",VLOOKUP(AH2316,Parametros_Activos_Inf!$CN$2:$CO$5,2,FALSE))</f>
        <v/>
      </c>
      <c r="AJ2316" s="154" t="str">
        <f>IF(AH2316="","",VLOOKUP(AF2316&amp;AH2316,Parametros_Activos_Inf!$CR$2:$CS$13,2,FALSE))</f>
        <v/>
      </c>
      <c r="AK2316" s="20"/>
    </row>
    <row r="2317" spans="1:37" s="9" customFormat="1" ht="14.25">
      <c r="A2317" s="35">
        <v>2314</v>
      </c>
      <c r="B2317" s="35" t="str">
        <f t="shared" si="110"/>
        <v/>
      </c>
      <c r="C2317" s="7"/>
      <c r="D2317" s="7"/>
      <c r="E2317" s="35" t="str">
        <f>IF(C2317="","",VLOOKUP(C2317,Parametros_Activos_Inf!$CV$2:$CW$6,2,FALSE))</f>
        <v/>
      </c>
      <c r="F2317" s="35" t="str">
        <f>IF(D2317="","",VLOOKUP(D2317,Parametros_Activos_Inf!$CX$2:$CY$16,2,FALSE))</f>
        <v/>
      </c>
      <c r="G2317" s="35" t="str">
        <f t="shared" si="111"/>
        <v/>
      </c>
      <c r="H2317" s="7"/>
      <c r="I2317" s="7"/>
      <c r="J2317" s="7"/>
      <c r="K2317" s="7"/>
      <c r="L2317" s="7"/>
      <c r="M2317" s="11"/>
      <c r="N2317" s="18" t="str">
        <f>IF(M2317="","",VLOOKUP(M2317,Parametros_Activos_Inf!$P$2:$Q$48,2,FALSE))</f>
        <v/>
      </c>
      <c r="O2317" s="7"/>
      <c r="P2317" s="18" t="str">
        <f>IF(O2317="","",VLOOKUP(O2317,Parametros_Activos_Inf!$R$2:$S$124,2,FALSE))</f>
        <v/>
      </c>
      <c r="Q2317" s="7"/>
      <c r="R2317" s="7"/>
      <c r="S2317" s="7"/>
      <c r="T2317" s="7"/>
      <c r="U2317" s="7"/>
      <c r="V2317" s="7"/>
      <c r="W2317" s="7"/>
      <c r="X2317" s="7"/>
      <c r="Y2317" s="7"/>
      <c r="Z2317" s="7"/>
      <c r="AA2317" s="7"/>
      <c r="AB2317" s="7"/>
      <c r="AC2317" s="7"/>
      <c r="AD2317" s="36" t="str">
        <f t="shared" si="112"/>
        <v/>
      </c>
      <c r="AE2317" s="35" t="str">
        <f>IF(AD2317="","",VLOOKUP(AD2317,Parametros_Activos_Inf!$CK$2:$CL$10,2,FALSE))</f>
        <v/>
      </c>
      <c r="AF2317" s="29"/>
      <c r="AG2317" s="36" t="str">
        <f>IF(AF2317="","",VLOOKUP(AF2317,Parametros_Activos_Inf!$CP$2:$CQ$4,2,FALSE))</f>
        <v/>
      </c>
      <c r="AH2317" s="29"/>
      <c r="AI2317" s="36" t="str">
        <f>IF(AH2317="","",VLOOKUP(AH2317,Parametros_Activos_Inf!$CN$2:$CO$5,2,FALSE))</f>
        <v/>
      </c>
      <c r="AJ2317" s="154" t="str">
        <f>IF(AH2317="","",VLOOKUP(AF2317&amp;AH2317,Parametros_Activos_Inf!$CR$2:$CS$13,2,FALSE))</f>
        <v/>
      </c>
      <c r="AK2317" s="20"/>
    </row>
    <row r="2318" spans="1:37" s="9" customFormat="1" ht="14.25">
      <c r="A2318" s="35">
        <v>2315</v>
      </c>
      <c r="B2318" s="35" t="str">
        <f t="shared" si="110"/>
        <v/>
      </c>
      <c r="C2318" s="7"/>
      <c r="D2318" s="7"/>
      <c r="E2318" s="35" t="str">
        <f>IF(C2318="","",VLOOKUP(C2318,Parametros_Activos_Inf!$CV$2:$CW$6,2,FALSE))</f>
        <v/>
      </c>
      <c r="F2318" s="35" t="str">
        <f>IF(D2318="","",VLOOKUP(D2318,Parametros_Activos_Inf!$CX$2:$CY$16,2,FALSE))</f>
        <v/>
      </c>
      <c r="G2318" s="35" t="str">
        <f t="shared" si="111"/>
        <v/>
      </c>
      <c r="H2318" s="7"/>
      <c r="I2318" s="7"/>
      <c r="J2318" s="7"/>
      <c r="K2318" s="7"/>
      <c r="L2318" s="7"/>
      <c r="M2318" s="11"/>
      <c r="N2318" s="18" t="str">
        <f>IF(M2318="","",VLOOKUP(M2318,Parametros_Activos_Inf!$P$2:$Q$48,2,FALSE))</f>
        <v/>
      </c>
      <c r="O2318" s="7"/>
      <c r="P2318" s="18" t="str">
        <f>IF(O2318="","",VLOOKUP(O2318,Parametros_Activos_Inf!$R$2:$S$124,2,FALSE))</f>
        <v/>
      </c>
      <c r="Q2318" s="7"/>
      <c r="R2318" s="7"/>
      <c r="S2318" s="7"/>
      <c r="T2318" s="7"/>
      <c r="U2318" s="7"/>
      <c r="V2318" s="7"/>
      <c r="W2318" s="7"/>
      <c r="X2318" s="7"/>
      <c r="Y2318" s="7"/>
      <c r="Z2318" s="7"/>
      <c r="AA2318" s="7"/>
      <c r="AB2318" s="7"/>
      <c r="AC2318" s="7"/>
      <c r="AD2318" s="36" t="str">
        <f t="shared" si="112"/>
        <v/>
      </c>
      <c r="AE2318" s="35" t="str">
        <f>IF(AD2318="","",VLOOKUP(AD2318,Parametros_Activos_Inf!$CK$2:$CL$10,2,FALSE))</f>
        <v/>
      </c>
      <c r="AF2318" s="29"/>
      <c r="AG2318" s="36" t="str">
        <f>IF(AF2318="","",VLOOKUP(AF2318,Parametros_Activos_Inf!$CP$2:$CQ$4,2,FALSE))</f>
        <v/>
      </c>
      <c r="AH2318" s="29"/>
      <c r="AI2318" s="36" t="str">
        <f>IF(AH2318="","",VLOOKUP(AH2318,Parametros_Activos_Inf!$CN$2:$CO$5,2,FALSE))</f>
        <v/>
      </c>
      <c r="AJ2318" s="154" t="str">
        <f>IF(AH2318="","",VLOOKUP(AF2318&amp;AH2318,Parametros_Activos_Inf!$CR$2:$CS$13,2,FALSE))</f>
        <v/>
      </c>
      <c r="AK2318" s="20"/>
    </row>
    <row r="2319" spans="1:37" s="9" customFormat="1" ht="14.25">
      <c r="A2319" s="35">
        <v>2316</v>
      </c>
      <c r="B2319" s="35" t="str">
        <f t="shared" si="110"/>
        <v/>
      </c>
      <c r="C2319" s="7"/>
      <c r="D2319" s="7"/>
      <c r="E2319" s="35" t="str">
        <f>IF(C2319="","",VLOOKUP(C2319,Parametros_Activos_Inf!$CV$2:$CW$6,2,FALSE))</f>
        <v/>
      </c>
      <c r="F2319" s="35" t="str">
        <f>IF(D2319="","",VLOOKUP(D2319,Parametros_Activos_Inf!$CX$2:$CY$16,2,FALSE))</f>
        <v/>
      </c>
      <c r="G2319" s="35" t="str">
        <f t="shared" si="111"/>
        <v/>
      </c>
      <c r="H2319" s="7"/>
      <c r="I2319" s="7"/>
      <c r="J2319" s="7"/>
      <c r="K2319" s="7"/>
      <c r="L2319" s="7"/>
      <c r="M2319" s="11"/>
      <c r="N2319" s="18" t="str">
        <f>IF(M2319="","",VLOOKUP(M2319,Parametros_Activos_Inf!$P$2:$Q$48,2,FALSE))</f>
        <v/>
      </c>
      <c r="O2319" s="7"/>
      <c r="P2319" s="18" t="str">
        <f>IF(O2319="","",VLOOKUP(O2319,Parametros_Activos_Inf!$R$2:$S$124,2,FALSE))</f>
        <v/>
      </c>
      <c r="Q2319" s="7"/>
      <c r="R2319" s="7"/>
      <c r="S2319" s="7"/>
      <c r="T2319" s="7"/>
      <c r="U2319" s="7"/>
      <c r="V2319" s="7"/>
      <c r="W2319" s="7"/>
      <c r="X2319" s="7"/>
      <c r="Y2319" s="7"/>
      <c r="Z2319" s="7"/>
      <c r="AA2319" s="7"/>
      <c r="AB2319" s="7"/>
      <c r="AC2319" s="7"/>
      <c r="AD2319" s="36" t="str">
        <f t="shared" si="112"/>
        <v/>
      </c>
      <c r="AE2319" s="35" t="str">
        <f>IF(AD2319="","",VLOOKUP(AD2319,Parametros_Activos_Inf!$CK$2:$CL$10,2,FALSE))</f>
        <v/>
      </c>
      <c r="AF2319" s="29"/>
      <c r="AG2319" s="36" t="str">
        <f>IF(AF2319="","",VLOOKUP(AF2319,Parametros_Activos_Inf!$CP$2:$CQ$4,2,FALSE))</f>
        <v/>
      </c>
      <c r="AH2319" s="29"/>
      <c r="AI2319" s="36" t="str">
        <f>IF(AH2319="","",VLOOKUP(AH2319,Parametros_Activos_Inf!$CN$2:$CO$5,2,FALSE))</f>
        <v/>
      </c>
      <c r="AJ2319" s="154" t="str">
        <f>IF(AH2319="","",VLOOKUP(AF2319&amp;AH2319,Parametros_Activos_Inf!$CR$2:$CS$13,2,FALSE))</f>
        <v/>
      </c>
      <c r="AK2319" s="20"/>
    </row>
    <row r="2320" spans="1:37" s="9" customFormat="1" ht="14.25">
      <c r="A2320" s="35">
        <v>2317</v>
      </c>
      <c r="B2320" s="35" t="str">
        <f t="shared" si="110"/>
        <v/>
      </c>
      <c r="C2320" s="7"/>
      <c r="D2320" s="7"/>
      <c r="E2320" s="35" t="str">
        <f>IF(C2320="","",VLOOKUP(C2320,Parametros_Activos_Inf!$CV$2:$CW$6,2,FALSE))</f>
        <v/>
      </c>
      <c r="F2320" s="35" t="str">
        <f>IF(D2320="","",VLOOKUP(D2320,Parametros_Activos_Inf!$CX$2:$CY$16,2,FALSE))</f>
        <v/>
      </c>
      <c r="G2320" s="35" t="str">
        <f t="shared" si="111"/>
        <v/>
      </c>
      <c r="H2320" s="7"/>
      <c r="I2320" s="7"/>
      <c r="J2320" s="7"/>
      <c r="K2320" s="7"/>
      <c r="L2320" s="7"/>
      <c r="M2320" s="11"/>
      <c r="N2320" s="18" t="str">
        <f>IF(M2320="","",VLOOKUP(M2320,Parametros_Activos_Inf!$P$2:$Q$48,2,FALSE))</f>
        <v/>
      </c>
      <c r="O2320" s="7"/>
      <c r="P2320" s="18" t="str">
        <f>IF(O2320="","",VLOOKUP(O2320,Parametros_Activos_Inf!$R$2:$S$124,2,FALSE))</f>
        <v/>
      </c>
      <c r="Q2320" s="7"/>
      <c r="R2320" s="7"/>
      <c r="S2320" s="7"/>
      <c r="T2320" s="7"/>
      <c r="U2320" s="7"/>
      <c r="V2320" s="7"/>
      <c r="W2320" s="7"/>
      <c r="X2320" s="7"/>
      <c r="Y2320" s="7"/>
      <c r="Z2320" s="7"/>
      <c r="AA2320" s="7"/>
      <c r="AB2320" s="7"/>
      <c r="AC2320" s="7"/>
      <c r="AD2320" s="36" t="str">
        <f t="shared" si="112"/>
        <v/>
      </c>
      <c r="AE2320" s="35" t="str">
        <f>IF(AD2320="","",VLOOKUP(AD2320,Parametros_Activos_Inf!$CK$2:$CL$10,2,FALSE))</f>
        <v/>
      </c>
      <c r="AF2320" s="29"/>
      <c r="AG2320" s="36" t="str">
        <f>IF(AF2320="","",VLOOKUP(AF2320,Parametros_Activos_Inf!$CP$2:$CQ$4,2,FALSE))</f>
        <v/>
      </c>
      <c r="AH2320" s="29"/>
      <c r="AI2320" s="36" t="str">
        <f>IF(AH2320="","",VLOOKUP(AH2320,Parametros_Activos_Inf!$CN$2:$CO$5,2,FALSE))</f>
        <v/>
      </c>
      <c r="AJ2320" s="154" t="str">
        <f>IF(AH2320="","",VLOOKUP(AF2320&amp;AH2320,Parametros_Activos_Inf!$CR$2:$CS$13,2,FALSE))</f>
        <v/>
      </c>
      <c r="AK2320" s="20"/>
    </row>
    <row r="2321" spans="1:37" s="9" customFormat="1" ht="14.25">
      <c r="A2321" s="35">
        <v>2318</v>
      </c>
      <c r="B2321" s="35" t="str">
        <f t="shared" si="110"/>
        <v/>
      </c>
      <c r="C2321" s="7"/>
      <c r="D2321" s="7"/>
      <c r="E2321" s="35" t="str">
        <f>IF(C2321="","",VLOOKUP(C2321,Parametros_Activos_Inf!$CV$2:$CW$6,2,FALSE))</f>
        <v/>
      </c>
      <c r="F2321" s="35" t="str">
        <f>IF(D2321="","",VLOOKUP(D2321,Parametros_Activos_Inf!$CX$2:$CY$16,2,FALSE))</f>
        <v/>
      </c>
      <c r="G2321" s="35" t="str">
        <f t="shared" si="111"/>
        <v/>
      </c>
      <c r="H2321" s="7"/>
      <c r="I2321" s="7"/>
      <c r="J2321" s="7"/>
      <c r="K2321" s="7"/>
      <c r="L2321" s="7"/>
      <c r="M2321" s="11"/>
      <c r="N2321" s="18" t="str">
        <f>IF(M2321="","",VLOOKUP(M2321,Parametros_Activos_Inf!$P$2:$Q$48,2,FALSE))</f>
        <v/>
      </c>
      <c r="O2321" s="7"/>
      <c r="P2321" s="18" t="str">
        <f>IF(O2321="","",VLOOKUP(O2321,Parametros_Activos_Inf!$R$2:$S$124,2,FALSE))</f>
        <v/>
      </c>
      <c r="Q2321" s="7"/>
      <c r="R2321" s="7"/>
      <c r="S2321" s="7"/>
      <c r="T2321" s="7"/>
      <c r="U2321" s="7"/>
      <c r="V2321" s="7"/>
      <c r="W2321" s="7"/>
      <c r="X2321" s="7"/>
      <c r="Y2321" s="7"/>
      <c r="Z2321" s="7"/>
      <c r="AA2321" s="7"/>
      <c r="AB2321" s="7"/>
      <c r="AC2321" s="7"/>
      <c r="AD2321" s="36" t="str">
        <f t="shared" si="112"/>
        <v/>
      </c>
      <c r="AE2321" s="35" t="str">
        <f>IF(AD2321="","",VLOOKUP(AD2321,Parametros_Activos_Inf!$CK$2:$CL$10,2,FALSE))</f>
        <v/>
      </c>
      <c r="AF2321" s="29"/>
      <c r="AG2321" s="36" t="str">
        <f>IF(AF2321="","",VLOOKUP(AF2321,Parametros_Activos_Inf!$CP$2:$CQ$4,2,FALSE))</f>
        <v/>
      </c>
      <c r="AH2321" s="29"/>
      <c r="AI2321" s="36" t="str">
        <f>IF(AH2321="","",VLOOKUP(AH2321,Parametros_Activos_Inf!$CN$2:$CO$5,2,FALSE))</f>
        <v/>
      </c>
      <c r="AJ2321" s="154" t="str">
        <f>IF(AH2321="","",VLOOKUP(AF2321&amp;AH2321,Parametros_Activos_Inf!$CR$2:$CS$13,2,FALSE))</f>
        <v/>
      </c>
      <c r="AK2321" s="20"/>
    </row>
    <row r="2322" spans="1:37" s="9" customFormat="1" ht="14.25">
      <c r="A2322" s="35">
        <v>2319</v>
      </c>
      <c r="B2322" s="35" t="str">
        <f t="shared" si="110"/>
        <v/>
      </c>
      <c r="C2322" s="7"/>
      <c r="D2322" s="7"/>
      <c r="E2322" s="35" t="str">
        <f>IF(C2322="","",VLOOKUP(C2322,Parametros_Activos_Inf!$CV$2:$CW$6,2,FALSE))</f>
        <v/>
      </c>
      <c r="F2322" s="35" t="str">
        <f>IF(D2322="","",VLOOKUP(D2322,Parametros_Activos_Inf!$CX$2:$CY$16,2,FALSE))</f>
        <v/>
      </c>
      <c r="G2322" s="35" t="str">
        <f t="shared" si="111"/>
        <v/>
      </c>
      <c r="H2322" s="7"/>
      <c r="I2322" s="7"/>
      <c r="J2322" s="7"/>
      <c r="K2322" s="7"/>
      <c r="L2322" s="7"/>
      <c r="M2322" s="11"/>
      <c r="N2322" s="18" t="str">
        <f>IF(M2322="","",VLOOKUP(M2322,Parametros_Activos_Inf!$P$2:$Q$48,2,FALSE))</f>
        <v/>
      </c>
      <c r="O2322" s="7"/>
      <c r="P2322" s="18" t="str">
        <f>IF(O2322="","",VLOOKUP(O2322,Parametros_Activos_Inf!$R$2:$S$124,2,FALSE))</f>
        <v/>
      </c>
      <c r="Q2322" s="7"/>
      <c r="R2322" s="7"/>
      <c r="S2322" s="7"/>
      <c r="T2322" s="7"/>
      <c r="U2322" s="7"/>
      <c r="V2322" s="7"/>
      <c r="W2322" s="7"/>
      <c r="X2322" s="7"/>
      <c r="Y2322" s="7"/>
      <c r="Z2322" s="7"/>
      <c r="AA2322" s="7"/>
      <c r="AB2322" s="7"/>
      <c r="AC2322" s="7"/>
      <c r="AD2322" s="36" t="str">
        <f t="shared" si="112"/>
        <v/>
      </c>
      <c r="AE2322" s="35" t="str">
        <f>IF(AD2322="","",VLOOKUP(AD2322,Parametros_Activos_Inf!$CK$2:$CL$10,2,FALSE))</f>
        <v/>
      </c>
      <c r="AF2322" s="29"/>
      <c r="AG2322" s="36" t="str">
        <f>IF(AF2322="","",VLOOKUP(AF2322,Parametros_Activos_Inf!$CP$2:$CQ$4,2,FALSE))</f>
        <v/>
      </c>
      <c r="AH2322" s="29"/>
      <c r="AI2322" s="36" t="str">
        <f>IF(AH2322="","",VLOOKUP(AH2322,Parametros_Activos_Inf!$CN$2:$CO$5,2,FALSE))</f>
        <v/>
      </c>
      <c r="AJ2322" s="154" t="str">
        <f>IF(AH2322="","",VLOOKUP(AF2322&amp;AH2322,Parametros_Activos_Inf!$CR$2:$CS$13,2,FALSE))</f>
        <v/>
      </c>
      <c r="AK2322" s="20"/>
    </row>
    <row r="2323" spans="1:37" s="9" customFormat="1" ht="14.25">
      <c r="A2323" s="35">
        <v>2320</v>
      </c>
      <c r="B2323" s="35" t="str">
        <f t="shared" si="110"/>
        <v/>
      </c>
      <c r="C2323" s="7"/>
      <c r="D2323" s="7"/>
      <c r="E2323" s="35" t="str">
        <f>IF(C2323="","",VLOOKUP(C2323,Parametros_Activos_Inf!$CV$2:$CW$6,2,FALSE))</f>
        <v/>
      </c>
      <c r="F2323" s="35" t="str">
        <f>IF(D2323="","",VLOOKUP(D2323,Parametros_Activos_Inf!$CX$2:$CY$16,2,FALSE))</f>
        <v/>
      </c>
      <c r="G2323" s="35" t="str">
        <f t="shared" si="111"/>
        <v/>
      </c>
      <c r="H2323" s="7"/>
      <c r="I2323" s="7"/>
      <c r="J2323" s="7"/>
      <c r="K2323" s="7"/>
      <c r="L2323" s="7"/>
      <c r="M2323" s="11"/>
      <c r="N2323" s="18" t="str">
        <f>IF(M2323="","",VLOOKUP(M2323,Parametros_Activos_Inf!$P$2:$Q$48,2,FALSE))</f>
        <v/>
      </c>
      <c r="O2323" s="7"/>
      <c r="P2323" s="18" t="str">
        <f>IF(O2323="","",VLOOKUP(O2323,Parametros_Activos_Inf!$R$2:$S$124,2,FALSE))</f>
        <v/>
      </c>
      <c r="Q2323" s="7"/>
      <c r="R2323" s="7"/>
      <c r="S2323" s="7"/>
      <c r="T2323" s="7"/>
      <c r="U2323" s="7"/>
      <c r="V2323" s="7"/>
      <c r="W2323" s="7"/>
      <c r="X2323" s="7"/>
      <c r="Y2323" s="7"/>
      <c r="Z2323" s="7"/>
      <c r="AA2323" s="7"/>
      <c r="AB2323" s="7"/>
      <c r="AC2323" s="7"/>
      <c r="AD2323" s="36" t="str">
        <f t="shared" si="112"/>
        <v/>
      </c>
      <c r="AE2323" s="35" t="str">
        <f>IF(AD2323="","",VLOOKUP(AD2323,Parametros_Activos_Inf!$CK$2:$CL$10,2,FALSE))</f>
        <v/>
      </c>
      <c r="AF2323" s="29"/>
      <c r="AG2323" s="36" t="str">
        <f>IF(AF2323="","",VLOOKUP(AF2323,Parametros_Activos_Inf!$CP$2:$CQ$4,2,FALSE))</f>
        <v/>
      </c>
      <c r="AH2323" s="29"/>
      <c r="AI2323" s="36" t="str">
        <f>IF(AH2323="","",VLOOKUP(AH2323,Parametros_Activos_Inf!$CN$2:$CO$5,2,FALSE))</f>
        <v/>
      </c>
      <c r="AJ2323" s="154" t="str">
        <f>IF(AH2323="","",VLOOKUP(AF2323&amp;AH2323,Parametros_Activos_Inf!$CR$2:$CS$13,2,FALSE))</f>
        <v/>
      </c>
      <c r="AK2323" s="20"/>
    </row>
    <row r="2324" spans="1:37" s="9" customFormat="1" ht="14.25">
      <c r="A2324" s="35">
        <v>2321</v>
      </c>
      <c r="B2324" s="35" t="str">
        <f t="shared" si="110"/>
        <v/>
      </c>
      <c r="C2324" s="7"/>
      <c r="D2324" s="7"/>
      <c r="E2324" s="35" t="str">
        <f>IF(C2324="","",VLOOKUP(C2324,Parametros_Activos_Inf!$CV$2:$CW$6,2,FALSE))</f>
        <v/>
      </c>
      <c r="F2324" s="35" t="str">
        <f>IF(D2324="","",VLOOKUP(D2324,Parametros_Activos_Inf!$CX$2:$CY$16,2,FALSE))</f>
        <v/>
      </c>
      <c r="G2324" s="35" t="str">
        <f t="shared" si="111"/>
        <v/>
      </c>
      <c r="H2324" s="7"/>
      <c r="I2324" s="7"/>
      <c r="J2324" s="7"/>
      <c r="K2324" s="7"/>
      <c r="L2324" s="7"/>
      <c r="M2324" s="11"/>
      <c r="N2324" s="18" t="str">
        <f>IF(M2324="","",VLOOKUP(M2324,Parametros_Activos_Inf!$P$2:$Q$48,2,FALSE))</f>
        <v/>
      </c>
      <c r="O2324" s="7"/>
      <c r="P2324" s="18" t="str">
        <f>IF(O2324="","",VLOOKUP(O2324,Parametros_Activos_Inf!$R$2:$S$124,2,FALSE))</f>
        <v/>
      </c>
      <c r="Q2324" s="7"/>
      <c r="R2324" s="7"/>
      <c r="S2324" s="7"/>
      <c r="T2324" s="7"/>
      <c r="U2324" s="7"/>
      <c r="V2324" s="7"/>
      <c r="W2324" s="7"/>
      <c r="X2324" s="7"/>
      <c r="Y2324" s="7"/>
      <c r="Z2324" s="7"/>
      <c r="AA2324" s="7"/>
      <c r="AB2324" s="7"/>
      <c r="AC2324" s="7"/>
      <c r="AD2324" s="36" t="str">
        <f t="shared" si="112"/>
        <v/>
      </c>
      <c r="AE2324" s="35" t="str">
        <f>IF(AD2324="","",VLOOKUP(AD2324,Parametros_Activos_Inf!$CK$2:$CL$10,2,FALSE))</f>
        <v/>
      </c>
      <c r="AF2324" s="29"/>
      <c r="AG2324" s="36" t="str">
        <f>IF(AF2324="","",VLOOKUP(AF2324,Parametros_Activos_Inf!$CP$2:$CQ$4,2,FALSE))</f>
        <v/>
      </c>
      <c r="AH2324" s="29"/>
      <c r="AI2324" s="36" t="str">
        <f>IF(AH2324="","",VLOOKUP(AH2324,Parametros_Activos_Inf!$CN$2:$CO$5,2,FALSE))</f>
        <v/>
      </c>
      <c r="AJ2324" s="154" t="str">
        <f>IF(AH2324="","",VLOOKUP(AF2324&amp;AH2324,Parametros_Activos_Inf!$CR$2:$CS$13,2,FALSE))</f>
        <v/>
      </c>
      <c r="AK2324" s="20"/>
    </row>
    <row r="2325" spans="1:37" s="9" customFormat="1" ht="14.25">
      <c r="A2325" s="35">
        <v>2322</v>
      </c>
      <c r="B2325" s="35" t="str">
        <f t="shared" si="110"/>
        <v/>
      </c>
      <c r="C2325" s="7"/>
      <c r="D2325" s="7"/>
      <c r="E2325" s="35" t="str">
        <f>IF(C2325="","",VLOOKUP(C2325,Parametros_Activos_Inf!$CV$2:$CW$6,2,FALSE))</f>
        <v/>
      </c>
      <c r="F2325" s="35" t="str">
        <f>IF(D2325="","",VLOOKUP(D2325,Parametros_Activos_Inf!$CX$2:$CY$16,2,FALSE))</f>
        <v/>
      </c>
      <c r="G2325" s="35" t="str">
        <f t="shared" si="111"/>
        <v/>
      </c>
      <c r="H2325" s="7"/>
      <c r="I2325" s="7"/>
      <c r="J2325" s="7"/>
      <c r="K2325" s="7"/>
      <c r="L2325" s="7"/>
      <c r="M2325" s="11"/>
      <c r="N2325" s="18" t="str">
        <f>IF(M2325="","",VLOOKUP(M2325,Parametros_Activos_Inf!$P$2:$Q$48,2,FALSE))</f>
        <v/>
      </c>
      <c r="O2325" s="7"/>
      <c r="P2325" s="18" t="str">
        <f>IF(O2325="","",VLOOKUP(O2325,Parametros_Activos_Inf!$R$2:$S$124,2,FALSE))</f>
        <v/>
      </c>
      <c r="Q2325" s="7"/>
      <c r="R2325" s="7"/>
      <c r="S2325" s="7"/>
      <c r="T2325" s="7"/>
      <c r="U2325" s="7"/>
      <c r="V2325" s="7"/>
      <c r="W2325" s="7"/>
      <c r="X2325" s="7"/>
      <c r="Y2325" s="7"/>
      <c r="Z2325" s="7"/>
      <c r="AA2325" s="7"/>
      <c r="AB2325" s="7"/>
      <c r="AC2325" s="7"/>
      <c r="AD2325" s="36" t="str">
        <f t="shared" si="112"/>
        <v/>
      </c>
      <c r="AE2325" s="35" t="str">
        <f>IF(AD2325="","",VLOOKUP(AD2325,Parametros_Activos_Inf!$CK$2:$CL$10,2,FALSE))</f>
        <v/>
      </c>
      <c r="AF2325" s="29"/>
      <c r="AG2325" s="36" t="str">
        <f>IF(AF2325="","",VLOOKUP(AF2325,Parametros_Activos_Inf!$CP$2:$CQ$4,2,FALSE))</f>
        <v/>
      </c>
      <c r="AH2325" s="29"/>
      <c r="AI2325" s="36" t="str">
        <f>IF(AH2325="","",VLOOKUP(AH2325,Parametros_Activos_Inf!$CN$2:$CO$5,2,FALSE))</f>
        <v/>
      </c>
      <c r="AJ2325" s="154" t="str">
        <f>IF(AH2325="","",VLOOKUP(AF2325&amp;AH2325,Parametros_Activos_Inf!$CR$2:$CS$13,2,FALSE))</f>
        <v/>
      </c>
      <c r="AK2325" s="20"/>
    </row>
    <row r="2326" spans="1:37" s="9" customFormat="1" ht="14.25">
      <c r="A2326" s="35">
        <v>2323</v>
      </c>
      <c r="B2326" s="35" t="str">
        <f t="shared" si="110"/>
        <v/>
      </c>
      <c r="C2326" s="7"/>
      <c r="D2326" s="7"/>
      <c r="E2326" s="35" t="str">
        <f>IF(C2326="","",VLOOKUP(C2326,Parametros_Activos_Inf!$CV$2:$CW$6,2,FALSE))</f>
        <v/>
      </c>
      <c r="F2326" s="35" t="str">
        <f>IF(D2326="","",VLOOKUP(D2326,Parametros_Activos_Inf!$CX$2:$CY$16,2,FALSE))</f>
        <v/>
      </c>
      <c r="G2326" s="35" t="str">
        <f t="shared" si="111"/>
        <v/>
      </c>
      <c r="H2326" s="7"/>
      <c r="I2326" s="7"/>
      <c r="J2326" s="7"/>
      <c r="K2326" s="7"/>
      <c r="L2326" s="7"/>
      <c r="M2326" s="11"/>
      <c r="N2326" s="18" t="str">
        <f>IF(M2326="","",VLOOKUP(M2326,Parametros_Activos_Inf!$P$2:$Q$48,2,FALSE))</f>
        <v/>
      </c>
      <c r="O2326" s="7"/>
      <c r="P2326" s="18" t="str">
        <f>IF(O2326="","",VLOOKUP(O2326,Parametros_Activos_Inf!$R$2:$S$124,2,FALSE))</f>
        <v/>
      </c>
      <c r="Q2326" s="7"/>
      <c r="R2326" s="7"/>
      <c r="S2326" s="7"/>
      <c r="T2326" s="7"/>
      <c r="U2326" s="7"/>
      <c r="V2326" s="7"/>
      <c r="W2326" s="7"/>
      <c r="X2326" s="7"/>
      <c r="Y2326" s="7"/>
      <c r="Z2326" s="7"/>
      <c r="AA2326" s="7"/>
      <c r="AB2326" s="7"/>
      <c r="AC2326" s="7"/>
      <c r="AD2326" s="36" t="str">
        <f t="shared" si="112"/>
        <v/>
      </c>
      <c r="AE2326" s="35" t="str">
        <f>IF(AD2326="","",VLOOKUP(AD2326,Parametros_Activos_Inf!$CK$2:$CL$10,2,FALSE))</f>
        <v/>
      </c>
      <c r="AF2326" s="29"/>
      <c r="AG2326" s="36" t="str">
        <f>IF(AF2326="","",VLOOKUP(AF2326,Parametros_Activos_Inf!$CP$2:$CQ$4,2,FALSE))</f>
        <v/>
      </c>
      <c r="AH2326" s="29"/>
      <c r="AI2326" s="36" t="str">
        <f>IF(AH2326="","",VLOOKUP(AH2326,Parametros_Activos_Inf!$CN$2:$CO$5,2,FALSE))</f>
        <v/>
      </c>
      <c r="AJ2326" s="154" t="str">
        <f>IF(AH2326="","",VLOOKUP(AF2326&amp;AH2326,Parametros_Activos_Inf!$CR$2:$CS$13,2,FALSE))</f>
        <v/>
      </c>
      <c r="AK2326" s="20"/>
    </row>
    <row r="2327" spans="1:37" s="9" customFormat="1" ht="14.25">
      <c r="A2327" s="35">
        <v>2324</v>
      </c>
      <c r="B2327" s="35" t="str">
        <f t="shared" si="110"/>
        <v/>
      </c>
      <c r="C2327" s="7"/>
      <c r="D2327" s="7"/>
      <c r="E2327" s="35" t="str">
        <f>IF(C2327="","",VLOOKUP(C2327,Parametros_Activos_Inf!$CV$2:$CW$6,2,FALSE))</f>
        <v/>
      </c>
      <c r="F2327" s="35" t="str">
        <f>IF(D2327="","",VLOOKUP(D2327,Parametros_Activos_Inf!$CX$2:$CY$16,2,FALSE))</f>
        <v/>
      </c>
      <c r="G2327" s="35" t="str">
        <f t="shared" si="111"/>
        <v/>
      </c>
      <c r="H2327" s="7"/>
      <c r="I2327" s="7"/>
      <c r="J2327" s="7"/>
      <c r="K2327" s="7"/>
      <c r="L2327" s="7"/>
      <c r="M2327" s="11"/>
      <c r="N2327" s="18" t="str">
        <f>IF(M2327="","",VLOOKUP(M2327,Parametros_Activos_Inf!$P$2:$Q$48,2,FALSE))</f>
        <v/>
      </c>
      <c r="O2327" s="7"/>
      <c r="P2327" s="18" t="str">
        <f>IF(O2327="","",VLOOKUP(O2327,Parametros_Activos_Inf!$R$2:$S$124,2,FALSE))</f>
        <v/>
      </c>
      <c r="Q2327" s="7"/>
      <c r="R2327" s="7"/>
      <c r="S2327" s="7"/>
      <c r="T2327" s="7"/>
      <c r="U2327" s="7"/>
      <c r="V2327" s="7"/>
      <c r="W2327" s="7"/>
      <c r="X2327" s="7"/>
      <c r="Y2327" s="7"/>
      <c r="Z2327" s="7"/>
      <c r="AA2327" s="7"/>
      <c r="AB2327" s="7"/>
      <c r="AC2327" s="7"/>
      <c r="AD2327" s="36" t="str">
        <f t="shared" si="112"/>
        <v/>
      </c>
      <c r="AE2327" s="35" t="str">
        <f>IF(AD2327="","",VLOOKUP(AD2327,Parametros_Activos_Inf!$CK$2:$CL$10,2,FALSE))</f>
        <v/>
      </c>
      <c r="AF2327" s="29"/>
      <c r="AG2327" s="36" t="str">
        <f>IF(AF2327="","",VLOOKUP(AF2327,Parametros_Activos_Inf!$CP$2:$CQ$4,2,FALSE))</f>
        <v/>
      </c>
      <c r="AH2327" s="29"/>
      <c r="AI2327" s="36" t="str">
        <f>IF(AH2327="","",VLOOKUP(AH2327,Parametros_Activos_Inf!$CN$2:$CO$5,2,FALSE))</f>
        <v/>
      </c>
      <c r="AJ2327" s="154" t="str">
        <f>IF(AH2327="","",VLOOKUP(AF2327&amp;AH2327,Parametros_Activos_Inf!$CR$2:$CS$13,2,FALSE))</f>
        <v/>
      </c>
      <c r="AK2327" s="20"/>
    </row>
    <row r="2328" spans="1:37" s="9" customFormat="1" ht="14.25">
      <c r="A2328" s="35">
        <v>2325</v>
      </c>
      <c r="B2328" s="35" t="str">
        <f t="shared" si="110"/>
        <v/>
      </c>
      <c r="C2328" s="7"/>
      <c r="D2328" s="7"/>
      <c r="E2328" s="35" t="str">
        <f>IF(C2328="","",VLOOKUP(C2328,Parametros_Activos_Inf!$CV$2:$CW$6,2,FALSE))</f>
        <v/>
      </c>
      <c r="F2328" s="35" t="str">
        <f>IF(D2328="","",VLOOKUP(D2328,Parametros_Activos_Inf!$CX$2:$CY$16,2,FALSE))</f>
        <v/>
      </c>
      <c r="G2328" s="35" t="str">
        <f t="shared" si="111"/>
        <v/>
      </c>
      <c r="H2328" s="7"/>
      <c r="I2328" s="7"/>
      <c r="J2328" s="7"/>
      <c r="K2328" s="7"/>
      <c r="L2328" s="7"/>
      <c r="M2328" s="11"/>
      <c r="N2328" s="18" t="str">
        <f>IF(M2328="","",VLOOKUP(M2328,Parametros_Activos_Inf!$P$2:$Q$48,2,FALSE))</f>
        <v/>
      </c>
      <c r="O2328" s="7"/>
      <c r="P2328" s="18" t="str">
        <f>IF(O2328="","",VLOOKUP(O2328,Parametros_Activos_Inf!$R$2:$S$124,2,FALSE))</f>
        <v/>
      </c>
      <c r="Q2328" s="7"/>
      <c r="R2328" s="7"/>
      <c r="S2328" s="7"/>
      <c r="T2328" s="7"/>
      <c r="U2328" s="7"/>
      <c r="V2328" s="7"/>
      <c r="W2328" s="7"/>
      <c r="X2328" s="7"/>
      <c r="Y2328" s="7"/>
      <c r="Z2328" s="7"/>
      <c r="AA2328" s="7"/>
      <c r="AB2328" s="7"/>
      <c r="AC2328" s="7"/>
      <c r="AD2328" s="36" t="str">
        <f t="shared" si="112"/>
        <v/>
      </c>
      <c r="AE2328" s="35" t="str">
        <f>IF(AD2328="","",VLOOKUP(AD2328,Parametros_Activos_Inf!$CK$2:$CL$10,2,FALSE))</f>
        <v/>
      </c>
      <c r="AF2328" s="29"/>
      <c r="AG2328" s="36" t="str">
        <f>IF(AF2328="","",VLOOKUP(AF2328,Parametros_Activos_Inf!$CP$2:$CQ$4,2,FALSE))</f>
        <v/>
      </c>
      <c r="AH2328" s="29"/>
      <c r="AI2328" s="36" t="str">
        <f>IF(AH2328="","",VLOOKUP(AH2328,Parametros_Activos_Inf!$CN$2:$CO$5,2,FALSE))</f>
        <v/>
      </c>
      <c r="AJ2328" s="154" t="str">
        <f>IF(AH2328="","",VLOOKUP(AF2328&amp;AH2328,Parametros_Activos_Inf!$CR$2:$CS$13,2,FALSE))</f>
        <v/>
      </c>
      <c r="AK2328" s="20"/>
    </row>
    <row r="2329" spans="1:37" s="9" customFormat="1" ht="14.25">
      <c r="A2329" s="35">
        <v>2326</v>
      </c>
      <c r="B2329" s="35" t="str">
        <f t="shared" si="110"/>
        <v/>
      </c>
      <c r="C2329" s="7"/>
      <c r="D2329" s="7"/>
      <c r="E2329" s="35" t="str">
        <f>IF(C2329="","",VLOOKUP(C2329,Parametros_Activos_Inf!$CV$2:$CW$6,2,FALSE))</f>
        <v/>
      </c>
      <c r="F2329" s="35" t="str">
        <f>IF(D2329="","",VLOOKUP(D2329,Parametros_Activos_Inf!$CX$2:$CY$16,2,FALSE))</f>
        <v/>
      </c>
      <c r="G2329" s="35" t="str">
        <f t="shared" si="111"/>
        <v/>
      </c>
      <c r="H2329" s="7"/>
      <c r="I2329" s="7"/>
      <c r="J2329" s="7"/>
      <c r="K2329" s="7"/>
      <c r="L2329" s="7"/>
      <c r="M2329" s="11"/>
      <c r="N2329" s="18" t="str">
        <f>IF(M2329="","",VLOOKUP(M2329,Parametros_Activos_Inf!$P$2:$Q$48,2,FALSE))</f>
        <v/>
      </c>
      <c r="O2329" s="7"/>
      <c r="P2329" s="18" t="str">
        <f>IF(O2329="","",VLOOKUP(O2329,Parametros_Activos_Inf!$R$2:$S$124,2,FALSE))</f>
        <v/>
      </c>
      <c r="Q2329" s="7"/>
      <c r="R2329" s="7"/>
      <c r="S2329" s="7"/>
      <c r="T2329" s="7"/>
      <c r="U2329" s="7"/>
      <c r="V2329" s="7"/>
      <c r="W2329" s="7"/>
      <c r="X2329" s="7"/>
      <c r="Y2329" s="7"/>
      <c r="Z2329" s="7"/>
      <c r="AA2329" s="7"/>
      <c r="AB2329" s="7"/>
      <c r="AC2329" s="7"/>
      <c r="AD2329" s="36" t="str">
        <f t="shared" si="112"/>
        <v/>
      </c>
      <c r="AE2329" s="35" t="str">
        <f>IF(AD2329="","",VLOOKUP(AD2329,Parametros_Activos_Inf!$CK$2:$CL$10,2,FALSE))</f>
        <v/>
      </c>
      <c r="AF2329" s="29"/>
      <c r="AG2329" s="36" t="str">
        <f>IF(AF2329="","",VLOOKUP(AF2329,Parametros_Activos_Inf!$CP$2:$CQ$4,2,FALSE))</f>
        <v/>
      </c>
      <c r="AH2329" s="29"/>
      <c r="AI2329" s="36" t="str">
        <f>IF(AH2329="","",VLOOKUP(AH2329,Parametros_Activos_Inf!$CN$2:$CO$5,2,FALSE))</f>
        <v/>
      </c>
      <c r="AJ2329" s="154" t="str">
        <f>IF(AH2329="","",VLOOKUP(AF2329&amp;AH2329,Parametros_Activos_Inf!$CR$2:$CS$13,2,FALSE))</f>
        <v/>
      </c>
      <c r="AK2329" s="20"/>
    </row>
    <row r="2330" spans="1:37" s="9" customFormat="1" ht="14.25">
      <c r="A2330" s="35">
        <v>2327</v>
      </c>
      <c r="B2330" s="35" t="str">
        <f t="shared" si="110"/>
        <v/>
      </c>
      <c r="C2330" s="7"/>
      <c r="D2330" s="7"/>
      <c r="E2330" s="35" t="str">
        <f>IF(C2330="","",VLOOKUP(C2330,Parametros_Activos_Inf!$CV$2:$CW$6,2,FALSE))</f>
        <v/>
      </c>
      <c r="F2330" s="35" t="str">
        <f>IF(D2330="","",VLOOKUP(D2330,Parametros_Activos_Inf!$CX$2:$CY$16,2,FALSE))</f>
        <v/>
      </c>
      <c r="G2330" s="35" t="str">
        <f t="shared" si="111"/>
        <v/>
      </c>
      <c r="H2330" s="7"/>
      <c r="I2330" s="7"/>
      <c r="J2330" s="7"/>
      <c r="K2330" s="7"/>
      <c r="L2330" s="7"/>
      <c r="M2330" s="11"/>
      <c r="N2330" s="18" t="str">
        <f>IF(M2330="","",VLOOKUP(M2330,Parametros_Activos_Inf!$P$2:$Q$48,2,FALSE))</f>
        <v/>
      </c>
      <c r="O2330" s="7"/>
      <c r="P2330" s="18" t="str">
        <f>IF(O2330="","",VLOOKUP(O2330,Parametros_Activos_Inf!$R$2:$S$124,2,FALSE))</f>
        <v/>
      </c>
      <c r="Q2330" s="7"/>
      <c r="R2330" s="7"/>
      <c r="S2330" s="7"/>
      <c r="T2330" s="7"/>
      <c r="U2330" s="7"/>
      <c r="V2330" s="7"/>
      <c r="W2330" s="7"/>
      <c r="X2330" s="7"/>
      <c r="Y2330" s="7"/>
      <c r="Z2330" s="7"/>
      <c r="AA2330" s="7"/>
      <c r="AB2330" s="7"/>
      <c r="AC2330" s="7"/>
      <c r="AD2330" s="36" t="str">
        <f t="shared" si="112"/>
        <v/>
      </c>
      <c r="AE2330" s="35" t="str">
        <f>IF(AD2330="","",VLOOKUP(AD2330,Parametros_Activos_Inf!$CK$2:$CL$10,2,FALSE))</f>
        <v/>
      </c>
      <c r="AF2330" s="29"/>
      <c r="AG2330" s="36" t="str">
        <f>IF(AF2330="","",VLOOKUP(AF2330,Parametros_Activos_Inf!$CP$2:$CQ$4,2,FALSE))</f>
        <v/>
      </c>
      <c r="AH2330" s="29"/>
      <c r="AI2330" s="36" t="str">
        <f>IF(AH2330="","",VLOOKUP(AH2330,Parametros_Activos_Inf!$CN$2:$CO$5,2,FALSE))</f>
        <v/>
      </c>
      <c r="AJ2330" s="154" t="str">
        <f>IF(AH2330="","",VLOOKUP(AF2330&amp;AH2330,Parametros_Activos_Inf!$CR$2:$CS$13,2,FALSE))</f>
        <v/>
      </c>
      <c r="AK2330" s="20"/>
    </row>
    <row r="2331" spans="1:37" s="9" customFormat="1" ht="14.25">
      <c r="A2331" s="35">
        <v>2328</v>
      </c>
      <c r="B2331" s="35" t="str">
        <f t="shared" si="110"/>
        <v/>
      </c>
      <c r="C2331" s="7"/>
      <c r="D2331" s="7"/>
      <c r="E2331" s="35" t="str">
        <f>IF(C2331="","",VLOOKUP(C2331,Parametros_Activos_Inf!$CV$2:$CW$6,2,FALSE))</f>
        <v/>
      </c>
      <c r="F2331" s="35" t="str">
        <f>IF(D2331="","",VLOOKUP(D2331,Parametros_Activos_Inf!$CX$2:$CY$16,2,FALSE))</f>
        <v/>
      </c>
      <c r="G2331" s="35" t="str">
        <f t="shared" si="111"/>
        <v/>
      </c>
      <c r="H2331" s="7"/>
      <c r="I2331" s="7"/>
      <c r="J2331" s="7"/>
      <c r="K2331" s="7"/>
      <c r="L2331" s="7"/>
      <c r="M2331" s="11"/>
      <c r="N2331" s="18" t="str">
        <f>IF(M2331="","",VLOOKUP(M2331,Parametros_Activos_Inf!$P$2:$Q$48,2,FALSE))</f>
        <v/>
      </c>
      <c r="O2331" s="7"/>
      <c r="P2331" s="18" t="str">
        <f>IF(O2331="","",VLOOKUP(O2331,Parametros_Activos_Inf!$R$2:$S$124,2,FALSE))</f>
        <v/>
      </c>
      <c r="Q2331" s="7"/>
      <c r="R2331" s="7"/>
      <c r="S2331" s="7"/>
      <c r="T2331" s="7"/>
      <c r="U2331" s="7"/>
      <c r="V2331" s="7"/>
      <c r="W2331" s="7"/>
      <c r="X2331" s="7"/>
      <c r="Y2331" s="7"/>
      <c r="Z2331" s="7"/>
      <c r="AA2331" s="7"/>
      <c r="AB2331" s="7"/>
      <c r="AC2331" s="7"/>
      <c r="AD2331" s="36" t="str">
        <f t="shared" si="112"/>
        <v/>
      </c>
      <c r="AE2331" s="35" t="str">
        <f>IF(AD2331="","",VLOOKUP(AD2331,Parametros_Activos_Inf!$CK$2:$CL$10,2,FALSE))</f>
        <v/>
      </c>
      <c r="AF2331" s="29"/>
      <c r="AG2331" s="36" t="str">
        <f>IF(AF2331="","",VLOOKUP(AF2331,Parametros_Activos_Inf!$CP$2:$CQ$4,2,FALSE))</f>
        <v/>
      </c>
      <c r="AH2331" s="29"/>
      <c r="AI2331" s="36" t="str">
        <f>IF(AH2331="","",VLOOKUP(AH2331,Parametros_Activos_Inf!$CN$2:$CO$5,2,FALSE))</f>
        <v/>
      </c>
      <c r="AJ2331" s="154" t="str">
        <f>IF(AH2331="","",VLOOKUP(AF2331&amp;AH2331,Parametros_Activos_Inf!$CR$2:$CS$13,2,FALSE))</f>
        <v/>
      </c>
      <c r="AK2331" s="20"/>
    </row>
    <row r="2332" spans="1:37" s="9" customFormat="1" ht="14.25">
      <c r="A2332" s="35">
        <v>2329</v>
      </c>
      <c r="B2332" s="35" t="str">
        <f t="shared" si="110"/>
        <v/>
      </c>
      <c r="C2332" s="7"/>
      <c r="D2332" s="7"/>
      <c r="E2332" s="35" t="str">
        <f>IF(C2332="","",VLOOKUP(C2332,Parametros_Activos_Inf!$CV$2:$CW$6,2,FALSE))</f>
        <v/>
      </c>
      <c r="F2332" s="35" t="str">
        <f>IF(D2332="","",VLOOKUP(D2332,Parametros_Activos_Inf!$CX$2:$CY$16,2,FALSE))</f>
        <v/>
      </c>
      <c r="G2332" s="35" t="str">
        <f t="shared" si="111"/>
        <v/>
      </c>
      <c r="H2332" s="7"/>
      <c r="I2332" s="7"/>
      <c r="J2332" s="7"/>
      <c r="K2332" s="7"/>
      <c r="L2332" s="7"/>
      <c r="M2332" s="11"/>
      <c r="N2332" s="18" t="str">
        <f>IF(M2332="","",VLOOKUP(M2332,Parametros_Activos_Inf!$P$2:$Q$48,2,FALSE))</f>
        <v/>
      </c>
      <c r="O2332" s="7"/>
      <c r="P2332" s="18" t="str">
        <f>IF(O2332="","",VLOOKUP(O2332,Parametros_Activos_Inf!$R$2:$S$124,2,FALSE))</f>
        <v/>
      </c>
      <c r="Q2332" s="7"/>
      <c r="R2332" s="7"/>
      <c r="S2332" s="7"/>
      <c r="T2332" s="7"/>
      <c r="U2332" s="7"/>
      <c r="V2332" s="7"/>
      <c r="W2332" s="7"/>
      <c r="X2332" s="7"/>
      <c r="Y2332" s="7"/>
      <c r="Z2332" s="7"/>
      <c r="AA2332" s="7"/>
      <c r="AB2332" s="7"/>
      <c r="AC2332" s="7"/>
      <c r="AD2332" s="36" t="str">
        <f t="shared" si="112"/>
        <v/>
      </c>
      <c r="AE2332" s="35" t="str">
        <f>IF(AD2332="","",VLOOKUP(AD2332,Parametros_Activos_Inf!$CK$2:$CL$10,2,FALSE))</f>
        <v/>
      </c>
      <c r="AF2332" s="29"/>
      <c r="AG2332" s="36" t="str">
        <f>IF(AF2332="","",VLOOKUP(AF2332,Parametros_Activos_Inf!$CP$2:$CQ$4,2,FALSE))</f>
        <v/>
      </c>
      <c r="AH2332" s="29"/>
      <c r="AI2332" s="36" t="str">
        <f>IF(AH2332="","",VLOOKUP(AH2332,Parametros_Activos_Inf!$CN$2:$CO$5,2,FALSE))</f>
        <v/>
      </c>
      <c r="AJ2332" s="154" t="str">
        <f>IF(AH2332="","",VLOOKUP(AF2332&amp;AH2332,Parametros_Activos_Inf!$CR$2:$CS$13,2,FALSE))</f>
        <v/>
      </c>
      <c r="AK2332" s="20"/>
    </row>
    <row r="2333" spans="1:37" s="9" customFormat="1" ht="14.25">
      <c r="A2333" s="35">
        <v>2330</v>
      </c>
      <c r="B2333" s="35" t="str">
        <f t="shared" si="110"/>
        <v/>
      </c>
      <c r="C2333" s="7"/>
      <c r="D2333" s="7"/>
      <c r="E2333" s="35" t="str">
        <f>IF(C2333="","",VLOOKUP(C2333,Parametros_Activos_Inf!$CV$2:$CW$6,2,FALSE))</f>
        <v/>
      </c>
      <c r="F2333" s="35" t="str">
        <f>IF(D2333="","",VLOOKUP(D2333,Parametros_Activos_Inf!$CX$2:$CY$16,2,FALSE))</f>
        <v/>
      </c>
      <c r="G2333" s="35" t="str">
        <f t="shared" si="111"/>
        <v/>
      </c>
      <c r="H2333" s="7"/>
      <c r="I2333" s="7"/>
      <c r="J2333" s="7"/>
      <c r="K2333" s="7"/>
      <c r="L2333" s="7"/>
      <c r="M2333" s="11"/>
      <c r="N2333" s="18" t="str">
        <f>IF(M2333="","",VLOOKUP(M2333,Parametros_Activos_Inf!$P$2:$Q$48,2,FALSE))</f>
        <v/>
      </c>
      <c r="O2333" s="7"/>
      <c r="P2333" s="18" t="str">
        <f>IF(O2333="","",VLOOKUP(O2333,Parametros_Activos_Inf!$R$2:$S$124,2,FALSE))</f>
        <v/>
      </c>
      <c r="Q2333" s="7"/>
      <c r="R2333" s="7"/>
      <c r="S2333" s="7"/>
      <c r="T2333" s="7"/>
      <c r="U2333" s="7"/>
      <c r="V2333" s="7"/>
      <c r="W2333" s="7"/>
      <c r="X2333" s="7"/>
      <c r="Y2333" s="7"/>
      <c r="Z2333" s="7"/>
      <c r="AA2333" s="7"/>
      <c r="AB2333" s="7"/>
      <c r="AC2333" s="7"/>
      <c r="AD2333" s="36" t="str">
        <f t="shared" si="112"/>
        <v/>
      </c>
      <c r="AE2333" s="35" t="str">
        <f>IF(AD2333="","",VLOOKUP(AD2333,Parametros_Activos_Inf!$CK$2:$CL$10,2,FALSE))</f>
        <v/>
      </c>
      <c r="AF2333" s="29"/>
      <c r="AG2333" s="36" t="str">
        <f>IF(AF2333="","",VLOOKUP(AF2333,Parametros_Activos_Inf!$CP$2:$CQ$4,2,FALSE))</f>
        <v/>
      </c>
      <c r="AH2333" s="29"/>
      <c r="AI2333" s="36" t="str">
        <f>IF(AH2333="","",VLOOKUP(AH2333,Parametros_Activos_Inf!$CN$2:$CO$5,2,FALSE))</f>
        <v/>
      </c>
      <c r="AJ2333" s="154" t="str">
        <f>IF(AH2333="","",VLOOKUP(AF2333&amp;AH2333,Parametros_Activos_Inf!$CR$2:$CS$13,2,FALSE))</f>
        <v/>
      </c>
      <c r="AK2333" s="20"/>
    </row>
    <row r="2334" spans="1:37" s="9" customFormat="1" ht="14.25">
      <c r="A2334" s="35">
        <v>2331</v>
      </c>
      <c r="B2334" s="35" t="str">
        <f t="shared" si="110"/>
        <v/>
      </c>
      <c r="C2334" s="7"/>
      <c r="D2334" s="7"/>
      <c r="E2334" s="35" t="str">
        <f>IF(C2334="","",VLOOKUP(C2334,Parametros_Activos_Inf!$CV$2:$CW$6,2,FALSE))</f>
        <v/>
      </c>
      <c r="F2334" s="35" t="str">
        <f>IF(D2334="","",VLOOKUP(D2334,Parametros_Activos_Inf!$CX$2:$CY$16,2,FALSE))</f>
        <v/>
      </c>
      <c r="G2334" s="35" t="str">
        <f t="shared" si="111"/>
        <v/>
      </c>
      <c r="H2334" s="7"/>
      <c r="I2334" s="7"/>
      <c r="J2334" s="7"/>
      <c r="K2334" s="7"/>
      <c r="L2334" s="7"/>
      <c r="M2334" s="11"/>
      <c r="N2334" s="18" t="str">
        <f>IF(M2334="","",VLOOKUP(M2334,Parametros_Activos_Inf!$P$2:$Q$48,2,FALSE))</f>
        <v/>
      </c>
      <c r="O2334" s="7"/>
      <c r="P2334" s="18" t="str">
        <f>IF(O2334="","",VLOOKUP(O2334,Parametros_Activos_Inf!$R$2:$S$124,2,FALSE))</f>
        <v/>
      </c>
      <c r="Q2334" s="7"/>
      <c r="R2334" s="7"/>
      <c r="S2334" s="7"/>
      <c r="T2334" s="7"/>
      <c r="U2334" s="7"/>
      <c r="V2334" s="7"/>
      <c r="W2334" s="7"/>
      <c r="X2334" s="7"/>
      <c r="Y2334" s="7"/>
      <c r="Z2334" s="7"/>
      <c r="AA2334" s="7"/>
      <c r="AB2334" s="7"/>
      <c r="AC2334" s="7"/>
      <c r="AD2334" s="36" t="str">
        <f t="shared" si="112"/>
        <v/>
      </c>
      <c r="AE2334" s="35" t="str">
        <f>IF(AD2334="","",VLOOKUP(AD2334,Parametros_Activos_Inf!$CK$2:$CL$10,2,FALSE))</f>
        <v/>
      </c>
      <c r="AF2334" s="29"/>
      <c r="AG2334" s="36" t="str">
        <f>IF(AF2334="","",VLOOKUP(AF2334,Parametros_Activos_Inf!$CP$2:$CQ$4,2,FALSE))</f>
        <v/>
      </c>
      <c r="AH2334" s="29"/>
      <c r="AI2334" s="36" t="str">
        <f>IF(AH2334="","",VLOOKUP(AH2334,Parametros_Activos_Inf!$CN$2:$CO$5,2,FALSE))</f>
        <v/>
      </c>
      <c r="AJ2334" s="154" t="str">
        <f>IF(AH2334="","",VLOOKUP(AF2334&amp;AH2334,Parametros_Activos_Inf!$CR$2:$CS$13,2,FALSE))</f>
        <v/>
      </c>
      <c r="AK2334" s="20"/>
    </row>
    <row r="2335" spans="1:37" s="9" customFormat="1" ht="14.25">
      <c r="A2335" s="35">
        <v>2332</v>
      </c>
      <c r="B2335" s="35" t="str">
        <f t="shared" si="110"/>
        <v/>
      </c>
      <c r="C2335" s="7"/>
      <c r="D2335" s="7"/>
      <c r="E2335" s="35" t="str">
        <f>IF(C2335="","",VLOOKUP(C2335,Parametros_Activos_Inf!$CV$2:$CW$6,2,FALSE))</f>
        <v/>
      </c>
      <c r="F2335" s="35" t="str">
        <f>IF(D2335="","",VLOOKUP(D2335,Parametros_Activos_Inf!$CX$2:$CY$16,2,FALSE))</f>
        <v/>
      </c>
      <c r="G2335" s="35" t="str">
        <f t="shared" si="111"/>
        <v/>
      </c>
      <c r="H2335" s="7"/>
      <c r="I2335" s="7"/>
      <c r="J2335" s="7"/>
      <c r="K2335" s="7"/>
      <c r="L2335" s="7"/>
      <c r="M2335" s="11"/>
      <c r="N2335" s="18" t="str">
        <f>IF(M2335="","",VLOOKUP(M2335,Parametros_Activos_Inf!$P$2:$Q$48,2,FALSE))</f>
        <v/>
      </c>
      <c r="O2335" s="7"/>
      <c r="P2335" s="18" t="str">
        <f>IF(O2335="","",VLOOKUP(O2335,Parametros_Activos_Inf!$R$2:$S$124,2,FALSE))</f>
        <v/>
      </c>
      <c r="Q2335" s="7"/>
      <c r="R2335" s="7"/>
      <c r="S2335" s="7"/>
      <c r="T2335" s="7"/>
      <c r="U2335" s="7"/>
      <c r="V2335" s="7"/>
      <c r="W2335" s="7"/>
      <c r="X2335" s="7"/>
      <c r="Y2335" s="7"/>
      <c r="Z2335" s="7"/>
      <c r="AA2335" s="7"/>
      <c r="AB2335" s="7"/>
      <c r="AC2335" s="7"/>
      <c r="AD2335" s="36" t="str">
        <f t="shared" si="112"/>
        <v/>
      </c>
      <c r="AE2335" s="35" t="str">
        <f>IF(AD2335="","",VLOOKUP(AD2335,Parametros_Activos_Inf!$CK$2:$CL$10,2,FALSE))</f>
        <v/>
      </c>
      <c r="AF2335" s="29"/>
      <c r="AG2335" s="36" t="str">
        <f>IF(AF2335="","",VLOOKUP(AF2335,Parametros_Activos_Inf!$CP$2:$CQ$4,2,FALSE))</f>
        <v/>
      </c>
      <c r="AH2335" s="29"/>
      <c r="AI2335" s="36" t="str">
        <f>IF(AH2335="","",VLOOKUP(AH2335,Parametros_Activos_Inf!$CN$2:$CO$5,2,FALSE))</f>
        <v/>
      </c>
      <c r="AJ2335" s="154" t="str">
        <f>IF(AH2335="","",VLOOKUP(AF2335&amp;AH2335,Parametros_Activos_Inf!$CR$2:$CS$13,2,FALSE))</f>
        <v/>
      </c>
      <c r="AK2335" s="20"/>
    </row>
    <row r="2336" spans="1:37" s="9" customFormat="1" ht="14.25">
      <c r="A2336" s="35">
        <v>2333</v>
      </c>
      <c r="B2336" s="35" t="str">
        <f t="shared" si="110"/>
        <v/>
      </c>
      <c r="C2336" s="7"/>
      <c r="D2336" s="7"/>
      <c r="E2336" s="35" t="str">
        <f>IF(C2336="","",VLOOKUP(C2336,Parametros_Activos_Inf!$CV$2:$CW$6,2,FALSE))</f>
        <v/>
      </c>
      <c r="F2336" s="35" t="str">
        <f>IF(D2336="","",VLOOKUP(D2336,Parametros_Activos_Inf!$CX$2:$CY$16,2,FALSE))</f>
        <v/>
      </c>
      <c r="G2336" s="35" t="str">
        <f t="shared" si="111"/>
        <v/>
      </c>
      <c r="H2336" s="7"/>
      <c r="I2336" s="7"/>
      <c r="J2336" s="7"/>
      <c r="K2336" s="7"/>
      <c r="L2336" s="7"/>
      <c r="M2336" s="11"/>
      <c r="N2336" s="18" t="str">
        <f>IF(M2336="","",VLOOKUP(M2336,Parametros_Activos_Inf!$P$2:$Q$48,2,FALSE))</f>
        <v/>
      </c>
      <c r="O2336" s="7"/>
      <c r="P2336" s="18" t="str">
        <f>IF(O2336="","",VLOOKUP(O2336,Parametros_Activos_Inf!$R$2:$S$124,2,FALSE))</f>
        <v/>
      </c>
      <c r="Q2336" s="7"/>
      <c r="R2336" s="7"/>
      <c r="S2336" s="7"/>
      <c r="T2336" s="7"/>
      <c r="U2336" s="7"/>
      <c r="V2336" s="7"/>
      <c r="W2336" s="7"/>
      <c r="X2336" s="7"/>
      <c r="Y2336" s="7"/>
      <c r="Z2336" s="7"/>
      <c r="AA2336" s="7"/>
      <c r="AB2336" s="7"/>
      <c r="AC2336" s="7"/>
      <c r="AD2336" s="36" t="str">
        <f t="shared" si="112"/>
        <v/>
      </c>
      <c r="AE2336" s="35" t="str">
        <f>IF(AD2336="","",VLOOKUP(AD2336,Parametros_Activos_Inf!$CK$2:$CL$10,2,FALSE))</f>
        <v/>
      </c>
      <c r="AF2336" s="29"/>
      <c r="AG2336" s="36" t="str">
        <f>IF(AF2336="","",VLOOKUP(AF2336,Parametros_Activos_Inf!$CP$2:$CQ$4,2,FALSE))</f>
        <v/>
      </c>
      <c r="AH2336" s="29"/>
      <c r="AI2336" s="36" t="str">
        <f>IF(AH2336="","",VLOOKUP(AH2336,Parametros_Activos_Inf!$CN$2:$CO$5,2,FALSE))</f>
        <v/>
      </c>
      <c r="AJ2336" s="154" t="str">
        <f>IF(AH2336="","",VLOOKUP(AF2336&amp;AH2336,Parametros_Activos_Inf!$CR$2:$CS$13,2,FALSE))</f>
        <v/>
      </c>
      <c r="AK2336" s="20"/>
    </row>
    <row r="2337" spans="1:37" s="9" customFormat="1" ht="14.25">
      <c r="A2337" s="35">
        <v>2334</v>
      </c>
      <c r="B2337" s="35" t="str">
        <f t="shared" si="110"/>
        <v/>
      </c>
      <c r="C2337" s="7"/>
      <c r="D2337" s="7"/>
      <c r="E2337" s="35" t="str">
        <f>IF(C2337="","",VLOOKUP(C2337,Parametros_Activos_Inf!$CV$2:$CW$6,2,FALSE))</f>
        <v/>
      </c>
      <c r="F2337" s="35" t="str">
        <f>IF(D2337="","",VLOOKUP(D2337,Parametros_Activos_Inf!$CX$2:$CY$16,2,FALSE))</f>
        <v/>
      </c>
      <c r="G2337" s="35" t="str">
        <f t="shared" si="111"/>
        <v/>
      </c>
      <c r="H2337" s="7"/>
      <c r="I2337" s="7"/>
      <c r="J2337" s="7"/>
      <c r="K2337" s="7"/>
      <c r="L2337" s="7"/>
      <c r="M2337" s="11"/>
      <c r="N2337" s="18" t="str">
        <f>IF(M2337="","",VLOOKUP(M2337,Parametros_Activos_Inf!$P$2:$Q$48,2,FALSE))</f>
        <v/>
      </c>
      <c r="O2337" s="7"/>
      <c r="P2337" s="18" t="str">
        <f>IF(O2337="","",VLOOKUP(O2337,Parametros_Activos_Inf!$R$2:$S$124,2,FALSE))</f>
        <v/>
      </c>
      <c r="Q2337" s="7"/>
      <c r="R2337" s="7"/>
      <c r="S2337" s="7"/>
      <c r="T2337" s="7"/>
      <c r="U2337" s="7"/>
      <c r="V2337" s="7"/>
      <c r="W2337" s="7"/>
      <c r="X2337" s="7"/>
      <c r="Y2337" s="7"/>
      <c r="Z2337" s="7"/>
      <c r="AA2337" s="7"/>
      <c r="AB2337" s="7"/>
      <c r="AC2337" s="7"/>
      <c r="AD2337" s="36" t="str">
        <f t="shared" si="112"/>
        <v/>
      </c>
      <c r="AE2337" s="35" t="str">
        <f>IF(AD2337="","",VLOOKUP(AD2337,Parametros_Activos_Inf!$CK$2:$CL$10,2,FALSE))</f>
        <v/>
      </c>
      <c r="AF2337" s="29"/>
      <c r="AG2337" s="36" t="str">
        <f>IF(AF2337="","",VLOOKUP(AF2337,Parametros_Activos_Inf!$CP$2:$CQ$4,2,FALSE))</f>
        <v/>
      </c>
      <c r="AH2337" s="29"/>
      <c r="AI2337" s="36" t="str">
        <f>IF(AH2337="","",VLOOKUP(AH2337,Parametros_Activos_Inf!$CN$2:$CO$5,2,FALSE))</f>
        <v/>
      </c>
      <c r="AJ2337" s="154" t="str">
        <f>IF(AH2337="","",VLOOKUP(AF2337&amp;AH2337,Parametros_Activos_Inf!$CR$2:$CS$13,2,FALSE))</f>
        <v/>
      </c>
      <c r="AK2337" s="20"/>
    </row>
    <row r="2338" spans="1:37" s="9" customFormat="1" ht="14.25">
      <c r="A2338" s="35">
        <v>2335</v>
      </c>
      <c r="B2338" s="35" t="str">
        <f t="shared" si="110"/>
        <v/>
      </c>
      <c r="C2338" s="7"/>
      <c r="D2338" s="7"/>
      <c r="E2338" s="35" t="str">
        <f>IF(C2338="","",VLOOKUP(C2338,Parametros_Activos_Inf!$CV$2:$CW$6,2,FALSE))</f>
        <v/>
      </c>
      <c r="F2338" s="35" t="str">
        <f>IF(D2338="","",VLOOKUP(D2338,Parametros_Activos_Inf!$CX$2:$CY$16,2,FALSE))</f>
        <v/>
      </c>
      <c r="G2338" s="35" t="str">
        <f t="shared" si="111"/>
        <v/>
      </c>
      <c r="H2338" s="7"/>
      <c r="I2338" s="7"/>
      <c r="J2338" s="7"/>
      <c r="K2338" s="7"/>
      <c r="L2338" s="7"/>
      <c r="M2338" s="11"/>
      <c r="N2338" s="18" t="str">
        <f>IF(M2338="","",VLOOKUP(M2338,Parametros_Activos_Inf!$P$2:$Q$48,2,FALSE))</f>
        <v/>
      </c>
      <c r="O2338" s="7"/>
      <c r="P2338" s="18" t="str">
        <f>IF(O2338="","",VLOOKUP(O2338,Parametros_Activos_Inf!$R$2:$S$124,2,FALSE))</f>
        <v/>
      </c>
      <c r="Q2338" s="7"/>
      <c r="R2338" s="7"/>
      <c r="S2338" s="7"/>
      <c r="T2338" s="7"/>
      <c r="U2338" s="7"/>
      <c r="V2338" s="7"/>
      <c r="W2338" s="7"/>
      <c r="X2338" s="7"/>
      <c r="Y2338" s="7"/>
      <c r="Z2338" s="7"/>
      <c r="AA2338" s="7"/>
      <c r="AB2338" s="7"/>
      <c r="AC2338" s="7"/>
      <c r="AD2338" s="36" t="str">
        <f t="shared" si="112"/>
        <v/>
      </c>
      <c r="AE2338" s="35" t="str">
        <f>IF(AD2338="","",VLOOKUP(AD2338,Parametros_Activos_Inf!$CK$2:$CL$10,2,FALSE))</f>
        <v/>
      </c>
      <c r="AF2338" s="29"/>
      <c r="AG2338" s="36" t="str">
        <f>IF(AF2338="","",VLOOKUP(AF2338,Parametros_Activos_Inf!$CP$2:$CQ$4,2,FALSE))</f>
        <v/>
      </c>
      <c r="AH2338" s="29"/>
      <c r="AI2338" s="36" t="str">
        <f>IF(AH2338="","",VLOOKUP(AH2338,Parametros_Activos_Inf!$CN$2:$CO$5,2,FALSE))</f>
        <v/>
      </c>
      <c r="AJ2338" s="154" t="str">
        <f>IF(AH2338="","",VLOOKUP(AF2338&amp;AH2338,Parametros_Activos_Inf!$CR$2:$CS$13,2,FALSE))</f>
        <v/>
      </c>
      <c r="AK2338" s="20"/>
    </row>
    <row r="2339" spans="1:37" s="9" customFormat="1" ht="14.25">
      <c r="A2339" s="35">
        <v>2336</v>
      </c>
      <c r="B2339" s="35" t="str">
        <f t="shared" si="110"/>
        <v/>
      </c>
      <c r="C2339" s="7"/>
      <c r="D2339" s="7"/>
      <c r="E2339" s="35" t="str">
        <f>IF(C2339="","",VLOOKUP(C2339,Parametros_Activos_Inf!$CV$2:$CW$6,2,FALSE))</f>
        <v/>
      </c>
      <c r="F2339" s="35" t="str">
        <f>IF(D2339="","",VLOOKUP(D2339,Parametros_Activos_Inf!$CX$2:$CY$16,2,FALSE))</f>
        <v/>
      </c>
      <c r="G2339" s="35" t="str">
        <f t="shared" si="111"/>
        <v/>
      </c>
      <c r="H2339" s="7"/>
      <c r="I2339" s="7"/>
      <c r="J2339" s="7"/>
      <c r="K2339" s="7"/>
      <c r="L2339" s="7"/>
      <c r="M2339" s="11"/>
      <c r="N2339" s="18" t="str">
        <f>IF(M2339="","",VLOOKUP(M2339,Parametros_Activos_Inf!$P$2:$Q$48,2,FALSE))</f>
        <v/>
      </c>
      <c r="O2339" s="7"/>
      <c r="P2339" s="18" t="str">
        <f>IF(O2339="","",VLOOKUP(O2339,Parametros_Activos_Inf!$R$2:$S$124,2,FALSE))</f>
        <v/>
      </c>
      <c r="Q2339" s="7"/>
      <c r="R2339" s="7"/>
      <c r="S2339" s="7"/>
      <c r="T2339" s="7"/>
      <c r="U2339" s="7"/>
      <c r="V2339" s="7"/>
      <c r="W2339" s="7"/>
      <c r="X2339" s="7"/>
      <c r="Y2339" s="7"/>
      <c r="Z2339" s="7"/>
      <c r="AA2339" s="7"/>
      <c r="AB2339" s="7"/>
      <c r="AC2339" s="7"/>
      <c r="AD2339" s="36" t="str">
        <f t="shared" si="112"/>
        <v/>
      </c>
      <c r="AE2339" s="35" t="str">
        <f>IF(AD2339="","",VLOOKUP(AD2339,Parametros_Activos_Inf!$CK$2:$CL$10,2,FALSE))</f>
        <v/>
      </c>
      <c r="AF2339" s="29"/>
      <c r="AG2339" s="36" t="str">
        <f>IF(AF2339="","",VLOOKUP(AF2339,Parametros_Activos_Inf!$CP$2:$CQ$4,2,FALSE))</f>
        <v/>
      </c>
      <c r="AH2339" s="29"/>
      <c r="AI2339" s="36" t="str">
        <f>IF(AH2339="","",VLOOKUP(AH2339,Parametros_Activos_Inf!$CN$2:$CO$5,2,FALSE))</f>
        <v/>
      </c>
      <c r="AJ2339" s="154" t="str">
        <f>IF(AH2339="","",VLOOKUP(AF2339&amp;AH2339,Parametros_Activos_Inf!$CR$2:$CS$13,2,FALSE))</f>
        <v/>
      </c>
      <c r="AK2339" s="20"/>
    </row>
    <row r="2340" spans="1:37" s="9" customFormat="1" ht="14.25">
      <c r="A2340" s="35">
        <v>2337</v>
      </c>
      <c r="B2340" s="35" t="str">
        <f t="shared" si="110"/>
        <v/>
      </c>
      <c r="C2340" s="7"/>
      <c r="D2340" s="7"/>
      <c r="E2340" s="35" t="str">
        <f>IF(C2340="","",VLOOKUP(C2340,Parametros_Activos_Inf!$CV$2:$CW$6,2,FALSE))</f>
        <v/>
      </c>
      <c r="F2340" s="35" t="str">
        <f>IF(D2340="","",VLOOKUP(D2340,Parametros_Activos_Inf!$CX$2:$CY$16,2,FALSE))</f>
        <v/>
      </c>
      <c r="G2340" s="35" t="str">
        <f t="shared" si="111"/>
        <v/>
      </c>
      <c r="H2340" s="7"/>
      <c r="I2340" s="7"/>
      <c r="J2340" s="7"/>
      <c r="K2340" s="7"/>
      <c r="L2340" s="7"/>
      <c r="M2340" s="11"/>
      <c r="N2340" s="18" t="str">
        <f>IF(M2340="","",VLOOKUP(M2340,Parametros_Activos_Inf!$P$2:$Q$48,2,FALSE))</f>
        <v/>
      </c>
      <c r="O2340" s="7"/>
      <c r="P2340" s="18" t="str">
        <f>IF(O2340="","",VLOOKUP(O2340,Parametros_Activos_Inf!$R$2:$S$124,2,FALSE))</f>
        <v/>
      </c>
      <c r="Q2340" s="7"/>
      <c r="R2340" s="7"/>
      <c r="S2340" s="7"/>
      <c r="T2340" s="7"/>
      <c r="U2340" s="7"/>
      <c r="V2340" s="7"/>
      <c r="W2340" s="7"/>
      <c r="X2340" s="7"/>
      <c r="Y2340" s="7"/>
      <c r="Z2340" s="7"/>
      <c r="AA2340" s="7"/>
      <c r="AB2340" s="7"/>
      <c r="AC2340" s="7"/>
      <c r="AD2340" s="36" t="str">
        <f t="shared" si="112"/>
        <v/>
      </c>
      <c r="AE2340" s="35" t="str">
        <f>IF(AD2340="","",VLOOKUP(AD2340,Parametros_Activos_Inf!$CK$2:$CL$10,2,FALSE))</f>
        <v/>
      </c>
      <c r="AF2340" s="29"/>
      <c r="AG2340" s="36" t="str">
        <f>IF(AF2340="","",VLOOKUP(AF2340,Parametros_Activos_Inf!$CP$2:$CQ$4,2,FALSE))</f>
        <v/>
      </c>
      <c r="AH2340" s="29"/>
      <c r="AI2340" s="36" t="str">
        <f>IF(AH2340="","",VLOOKUP(AH2340,Parametros_Activos_Inf!$CN$2:$CO$5,2,FALSE))</f>
        <v/>
      </c>
      <c r="AJ2340" s="154" t="str">
        <f>IF(AH2340="","",VLOOKUP(AF2340&amp;AH2340,Parametros_Activos_Inf!$CR$2:$CS$13,2,FALSE))</f>
        <v/>
      </c>
      <c r="AK2340" s="20"/>
    </row>
    <row r="2341" spans="1:37" s="9" customFormat="1" ht="14.25">
      <c r="A2341" s="35">
        <v>2338</v>
      </c>
      <c r="B2341" s="35" t="str">
        <f t="shared" si="110"/>
        <v/>
      </c>
      <c r="C2341" s="7"/>
      <c r="D2341" s="7"/>
      <c r="E2341" s="35" t="str">
        <f>IF(C2341="","",VLOOKUP(C2341,Parametros_Activos_Inf!$CV$2:$CW$6,2,FALSE))</f>
        <v/>
      </c>
      <c r="F2341" s="35" t="str">
        <f>IF(D2341="","",VLOOKUP(D2341,Parametros_Activos_Inf!$CX$2:$CY$16,2,FALSE))</f>
        <v/>
      </c>
      <c r="G2341" s="35" t="str">
        <f t="shared" si="111"/>
        <v/>
      </c>
      <c r="H2341" s="7"/>
      <c r="I2341" s="7"/>
      <c r="J2341" s="7"/>
      <c r="K2341" s="7"/>
      <c r="L2341" s="7"/>
      <c r="M2341" s="11"/>
      <c r="N2341" s="18" t="str">
        <f>IF(M2341="","",VLOOKUP(M2341,Parametros_Activos_Inf!$P$2:$Q$48,2,FALSE))</f>
        <v/>
      </c>
      <c r="O2341" s="7"/>
      <c r="P2341" s="18" t="str">
        <f>IF(O2341="","",VLOOKUP(O2341,Parametros_Activos_Inf!$R$2:$S$124,2,FALSE))</f>
        <v/>
      </c>
      <c r="Q2341" s="7"/>
      <c r="R2341" s="7"/>
      <c r="S2341" s="7"/>
      <c r="T2341" s="7"/>
      <c r="U2341" s="7"/>
      <c r="V2341" s="7"/>
      <c r="W2341" s="7"/>
      <c r="X2341" s="7"/>
      <c r="Y2341" s="7"/>
      <c r="Z2341" s="7"/>
      <c r="AA2341" s="7"/>
      <c r="AB2341" s="7"/>
      <c r="AC2341" s="7"/>
      <c r="AD2341" s="36" t="str">
        <f t="shared" si="112"/>
        <v/>
      </c>
      <c r="AE2341" s="35" t="str">
        <f>IF(AD2341="","",VLOOKUP(AD2341,Parametros_Activos_Inf!$CK$2:$CL$10,2,FALSE))</f>
        <v/>
      </c>
      <c r="AF2341" s="29"/>
      <c r="AG2341" s="36" t="str">
        <f>IF(AF2341="","",VLOOKUP(AF2341,Parametros_Activos_Inf!$CP$2:$CQ$4,2,FALSE))</f>
        <v/>
      </c>
      <c r="AH2341" s="29"/>
      <c r="AI2341" s="36" t="str">
        <f>IF(AH2341="","",VLOOKUP(AH2341,Parametros_Activos_Inf!$CN$2:$CO$5,2,FALSE))</f>
        <v/>
      </c>
      <c r="AJ2341" s="154" t="str">
        <f>IF(AH2341="","",VLOOKUP(AF2341&amp;AH2341,Parametros_Activos_Inf!$CR$2:$CS$13,2,FALSE))</f>
        <v/>
      </c>
      <c r="AK2341" s="20"/>
    </row>
    <row r="2342" spans="1:37" s="9" customFormat="1" ht="14.25">
      <c r="A2342" s="35">
        <v>2339</v>
      </c>
      <c r="B2342" s="35" t="str">
        <f t="shared" si="110"/>
        <v/>
      </c>
      <c r="C2342" s="7"/>
      <c r="D2342" s="7"/>
      <c r="E2342" s="35" t="str">
        <f>IF(C2342="","",VLOOKUP(C2342,Parametros_Activos_Inf!$CV$2:$CW$6,2,FALSE))</f>
        <v/>
      </c>
      <c r="F2342" s="35" t="str">
        <f>IF(D2342="","",VLOOKUP(D2342,Parametros_Activos_Inf!$CX$2:$CY$16,2,FALSE))</f>
        <v/>
      </c>
      <c r="G2342" s="35" t="str">
        <f t="shared" si="111"/>
        <v/>
      </c>
      <c r="H2342" s="7"/>
      <c r="I2342" s="7"/>
      <c r="J2342" s="7"/>
      <c r="K2342" s="7"/>
      <c r="L2342" s="7"/>
      <c r="M2342" s="11"/>
      <c r="N2342" s="18" t="str">
        <f>IF(M2342="","",VLOOKUP(M2342,Parametros_Activos_Inf!$P$2:$Q$48,2,FALSE))</f>
        <v/>
      </c>
      <c r="O2342" s="7"/>
      <c r="P2342" s="18" t="str">
        <f>IF(O2342="","",VLOOKUP(O2342,Parametros_Activos_Inf!$R$2:$S$124,2,FALSE))</f>
        <v/>
      </c>
      <c r="Q2342" s="7"/>
      <c r="R2342" s="7"/>
      <c r="S2342" s="7"/>
      <c r="T2342" s="7"/>
      <c r="U2342" s="7"/>
      <c r="V2342" s="7"/>
      <c r="W2342" s="7"/>
      <c r="X2342" s="7"/>
      <c r="Y2342" s="7"/>
      <c r="Z2342" s="7"/>
      <c r="AA2342" s="7"/>
      <c r="AB2342" s="7"/>
      <c r="AC2342" s="7"/>
      <c r="AD2342" s="36" t="str">
        <f t="shared" si="112"/>
        <v/>
      </c>
      <c r="AE2342" s="35" t="str">
        <f>IF(AD2342="","",VLOOKUP(AD2342,Parametros_Activos_Inf!$CK$2:$CL$10,2,FALSE))</f>
        <v/>
      </c>
      <c r="AF2342" s="29"/>
      <c r="AG2342" s="36" t="str">
        <f>IF(AF2342="","",VLOOKUP(AF2342,Parametros_Activos_Inf!$CP$2:$CQ$4,2,FALSE))</f>
        <v/>
      </c>
      <c r="AH2342" s="29"/>
      <c r="AI2342" s="36" t="str">
        <f>IF(AH2342="","",VLOOKUP(AH2342,Parametros_Activos_Inf!$CN$2:$CO$5,2,FALSE))</f>
        <v/>
      </c>
      <c r="AJ2342" s="154" t="str">
        <f>IF(AH2342="","",VLOOKUP(AF2342&amp;AH2342,Parametros_Activos_Inf!$CR$2:$CS$13,2,FALSE))</f>
        <v/>
      </c>
      <c r="AK2342" s="20"/>
    </row>
    <row r="2343" spans="1:37" s="9" customFormat="1" ht="14.25">
      <c r="A2343" s="35">
        <v>2340</v>
      </c>
      <c r="B2343" s="35" t="str">
        <f t="shared" si="110"/>
        <v/>
      </c>
      <c r="C2343" s="7"/>
      <c r="D2343" s="7"/>
      <c r="E2343" s="35" t="str">
        <f>IF(C2343="","",VLOOKUP(C2343,Parametros_Activos_Inf!$CV$2:$CW$6,2,FALSE))</f>
        <v/>
      </c>
      <c r="F2343" s="35" t="str">
        <f>IF(D2343="","",VLOOKUP(D2343,Parametros_Activos_Inf!$CX$2:$CY$16,2,FALSE))</f>
        <v/>
      </c>
      <c r="G2343" s="35" t="str">
        <f t="shared" si="111"/>
        <v/>
      </c>
      <c r="H2343" s="7"/>
      <c r="I2343" s="7"/>
      <c r="J2343" s="7"/>
      <c r="K2343" s="7"/>
      <c r="L2343" s="7"/>
      <c r="M2343" s="11"/>
      <c r="N2343" s="18" t="str">
        <f>IF(M2343="","",VLOOKUP(M2343,Parametros_Activos_Inf!$P$2:$Q$48,2,FALSE))</f>
        <v/>
      </c>
      <c r="O2343" s="7"/>
      <c r="P2343" s="18" t="str">
        <f>IF(O2343="","",VLOOKUP(O2343,Parametros_Activos_Inf!$R$2:$S$124,2,FALSE))</f>
        <v/>
      </c>
      <c r="Q2343" s="7"/>
      <c r="R2343" s="7"/>
      <c r="S2343" s="7"/>
      <c r="T2343" s="7"/>
      <c r="U2343" s="7"/>
      <c r="V2343" s="7"/>
      <c r="W2343" s="7"/>
      <c r="X2343" s="7"/>
      <c r="Y2343" s="7"/>
      <c r="Z2343" s="7"/>
      <c r="AA2343" s="7"/>
      <c r="AB2343" s="7"/>
      <c r="AC2343" s="7"/>
      <c r="AD2343" s="36" t="str">
        <f t="shared" si="112"/>
        <v/>
      </c>
      <c r="AE2343" s="35" t="str">
        <f>IF(AD2343="","",VLOOKUP(AD2343,Parametros_Activos_Inf!$CK$2:$CL$10,2,FALSE))</f>
        <v/>
      </c>
      <c r="AF2343" s="29"/>
      <c r="AG2343" s="36" t="str">
        <f>IF(AF2343="","",VLOOKUP(AF2343,Parametros_Activos_Inf!$CP$2:$CQ$4,2,FALSE))</f>
        <v/>
      </c>
      <c r="AH2343" s="29"/>
      <c r="AI2343" s="36" t="str">
        <f>IF(AH2343="","",VLOOKUP(AH2343,Parametros_Activos_Inf!$CN$2:$CO$5,2,FALSE))</f>
        <v/>
      </c>
      <c r="AJ2343" s="154" t="str">
        <f>IF(AH2343="","",VLOOKUP(AF2343&amp;AH2343,Parametros_Activos_Inf!$CR$2:$CS$13,2,FALSE))</f>
        <v/>
      </c>
      <c r="AK2343" s="20"/>
    </row>
    <row r="2344" spans="1:37" s="9" customFormat="1" ht="14.25">
      <c r="A2344" s="35">
        <v>2341</v>
      </c>
      <c r="B2344" s="35" t="str">
        <f t="shared" si="110"/>
        <v/>
      </c>
      <c r="C2344" s="7"/>
      <c r="D2344" s="7"/>
      <c r="E2344" s="35" t="str">
        <f>IF(C2344="","",VLOOKUP(C2344,Parametros_Activos_Inf!$CV$2:$CW$6,2,FALSE))</f>
        <v/>
      </c>
      <c r="F2344" s="35" t="str">
        <f>IF(D2344="","",VLOOKUP(D2344,Parametros_Activos_Inf!$CX$2:$CY$16,2,FALSE))</f>
        <v/>
      </c>
      <c r="G2344" s="35" t="str">
        <f t="shared" si="111"/>
        <v/>
      </c>
      <c r="H2344" s="7"/>
      <c r="I2344" s="7"/>
      <c r="J2344" s="7"/>
      <c r="K2344" s="7"/>
      <c r="L2344" s="7"/>
      <c r="M2344" s="11"/>
      <c r="N2344" s="18" t="str">
        <f>IF(M2344="","",VLOOKUP(M2344,Parametros_Activos_Inf!$P$2:$Q$48,2,FALSE))</f>
        <v/>
      </c>
      <c r="O2344" s="7"/>
      <c r="P2344" s="18" t="str">
        <f>IF(O2344="","",VLOOKUP(O2344,Parametros_Activos_Inf!$R$2:$S$124,2,FALSE))</f>
        <v/>
      </c>
      <c r="Q2344" s="7"/>
      <c r="R2344" s="7"/>
      <c r="S2344" s="7"/>
      <c r="T2344" s="7"/>
      <c r="U2344" s="7"/>
      <c r="V2344" s="7"/>
      <c r="W2344" s="7"/>
      <c r="X2344" s="7"/>
      <c r="Y2344" s="7"/>
      <c r="Z2344" s="7"/>
      <c r="AA2344" s="7"/>
      <c r="AB2344" s="7"/>
      <c r="AC2344" s="7"/>
      <c r="AD2344" s="36" t="str">
        <f t="shared" si="112"/>
        <v/>
      </c>
      <c r="AE2344" s="35" t="str">
        <f>IF(AD2344="","",VLOOKUP(AD2344,Parametros_Activos_Inf!$CK$2:$CL$10,2,FALSE))</f>
        <v/>
      </c>
      <c r="AF2344" s="29"/>
      <c r="AG2344" s="36" t="str">
        <f>IF(AF2344="","",VLOOKUP(AF2344,Parametros_Activos_Inf!$CP$2:$CQ$4,2,FALSE))</f>
        <v/>
      </c>
      <c r="AH2344" s="29"/>
      <c r="AI2344" s="36" t="str">
        <f>IF(AH2344="","",VLOOKUP(AH2344,Parametros_Activos_Inf!$CN$2:$CO$5,2,FALSE))</f>
        <v/>
      </c>
      <c r="AJ2344" s="154" t="str">
        <f>IF(AH2344="","",VLOOKUP(AF2344&amp;AH2344,Parametros_Activos_Inf!$CR$2:$CS$13,2,FALSE))</f>
        <v/>
      </c>
      <c r="AK2344" s="20"/>
    </row>
    <row r="2345" spans="1:37" s="9" customFormat="1" ht="14.25">
      <c r="A2345" s="35">
        <v>2342</v>
      </c>
      <c r="B2345" s="35" t="str">
        <f t="shared" si="110"/>
        <v/>
      </c>
      <c r="C2345" s="7"/>
      <c r="D2345" s="7"/>
      <c r="E2345" s="35" t="str">
        <f>IF(C2345="","",VLOOKUP(C2345,Parametros_Activos_Inf!$CV$2:$CW$6,2,FALSE))</f>
        <v/>
      </c>
      <c r="F2345" s="35" t="str">
        <f>IF(D2345="","",VLOOKUP(D2345,Parametros_Activos_Inf!$CX$2:$CY$16,2,FALSE))</f>
        <v/>
      </c>
      <c r="G2345" s="35" t="str">
        <f t="shared" si="111"/>
        <v/>
      </c>
      <c r="H2345" s="7"/>
      <c r="I2345" s="7"/>
      <c r="J2345" s="7"/>
      <c r="K2345" s="7"/>
      <c r="L2345" s="7"/>
      <c r="M2345" s="11"/>
      <c r="N2345" s="18" t="str">
        <f>IF(M2345="","",VLOOKUP(M2345,Parametros_Activos_Inf!$P$2:$Q$48,2,FALSE))</f>
        <v/>
      </c>
      <c r="O2345" s="7"/>
      <c r="P2345" s="18" t="str">
        <f>IF(O2345="","",VLOOKUP(O2345,Parametros_Activos_Inf!$R$2:$S$124,2,FALSE))</f>
        <v/>
      </c>
      <c r="Q2345" s="7"/>
      <c r="R2345" s="7"/>
      <c r="S2345" s="7"/>
      <c r="T2345" s="7"/>
      <c r="U2345" s="7"/>
      <c r="V2345" s="7"/>
      <c r="W2345" s="7"/>
      <c r="X2345" s="7"/>
      <c r="Y2345" s="7"/>
      <c r="Z2345" s="7"/>
      <c r="AA2345" s="7"/>
      <c r="AB2345" s="7"/>
      <c r="AC2345" s="7"/>
      <c r="AD2345" s="36" t="str">
        <f t="shared" si="112"/>
        <v/>
      </c>
      <c r="AE2345" s="35" t="str">
        <f>IF(AD2345="","",VLOOKUP(AD2345,Parametros_Activos_Inf!$CK$2:$CL$10,2,FALSE))</f>
        <v/>
      </c>
      <c r="AF2345" s="29"/>
      <c r="AG2345" s="36" t="str">
        <f>IF(AF2345="","",VLOOKUP(AF2345,Parametros_Activos_Inf!$CP$2:$CQ$4,2,FALSE))</f>
        <v/>
      </c>
      <c r="AH2345" s="29"/>
      <c r="AI2345" s="36" t="str">
        <f>IF(AH2345="","",VLOOKUP(AH2345,Parametros_Activos_Inf!$CN$2:$CO$5,2,FALSE))</f>
        <v/>
      </c>
      <c r="AJ2345" s="154" t="str">
        <f>IF(AH2345="","",VLOOKUP(AF2345&amp;AH2345,Parametros_Activos_Inf!$CR$2:$CS$13,2,FALSE))</f>
        <v/>
      </c>
      <c r="AK2345" s="20"/>
    </row>
    <row r="2346" spans="1:37" s="9" customFormat="1" ht="14.25">
      <c r="A2346" s="35">
        <v>2343</v>
      </c>
      <c r="B2346" s="35" t="str">
        <f t="shared" si="110"/>
        <v/>
      </c>
      <c r="C2346" s="7"/>
      <c r="D2346" s="7"/>
      <c r="E2346" s="35" t="str">
        <f>IF(C2346="","",VLOOKUP(C2346,Parametros_Activos_Inf!$CV$2:$CW$6,2,FALSE))</f>
        <v/>
      </c>
      <c r="F2346" s="35" t="str">
        <f>IF(D2346="","",VLOOKUP(D2346,Parametros_Activos_Inf!$CX$2:$CY$16,2,FALSE))</f>
        <v/>
      </c>
      <c r="G2346" s="35" t="str">
        <f t="shared" si="111"/>
        <v/>
      </c>
      <c r="H2346" s="7"/>
      <c r="I2346" s="7"/>
      <c r="J2346" s="7"/>
      <c r="K2346" s="7"/>
      <c r="L2346" s="7"/>
      <c r="M2346" s="11"/>
      <c r="N2346" s="18" t="str">
        <f>IF(M2346="","",VLOOKUP(M2346,Parametros_Activos_Inf!$P$2:$Q$48,2,FALSE))</f>
        <v/>
      </c>
      <c r="O2346" s="7"/>
      <c r="P2346" s="18" t="str">
        <f>IF(O2346="","",VLOOKUP(O2346,Parametros_Activos_Inf!$R$2:$S$124,2,FALSE))</f>
        <v/>
      </c>
      <c r="Q2346" s="7"/>
      <c r="R2346" s="7"/>
      <c r="S2346" s="7"/>
      <c r="T2346" s="7"/>
      <c r="U2346" s="7"/>
      <c r="V2346" s="7"/>
      <c r="W2346" s="7"/>
      <c r="X2346" s="7"/>
      <c r="Y2346" s="7"/>
      <c r="Z2346" s="7"/>
      <c r="AA2346" s="7"/>
      <c r="AB2346" s="7"/>
      <c r="AC2346" s="7"/>
      <c r="AD2346" s="36" t="str">
        <f t="shared" si="112"/>
        <v/>
      </c>
      <c r="AE2346" s="35" t="str">
        <f>IF(AD2346="","",VLOOKUP(AD2346,Parametros_Activos_Inf!$CK$2:$CL$10,2,FALSE))</f>
        <v/>
      </c>
      <c r="AF2346" s="29"/>
      <c r="AG2346" s="36" t="str">
        <f>IF(AF2346="","",VLOOKUP(AF2346,Parametros_Activos_Inf!$CP$2:$CQ$4,2,FALSE))</f>
        <v/>
      </c>
      <c r="AH2346" s="29"/>
      <c r="AI2346" s="36" t="str">
        <f>IF(AH2346="","",VLOOKUP(AH2346,Parametros_Activos_Inf!$CN$2:$CO$5,2,FALSE))</f>
        <v/>
      </c>
      <c r="AJ2346" s="154" t="str">
        <f>IF(AH2346="","",VLOOKUP(AF2346&amp;AH2346,Parametros_Activos_Inf!$CR$2:$CS$13,2,FALSE))</f>
        <v/>
      </c>
      <c r="AK2346" s="20"/>
    </row>
    <row r="2347" spans="1:37" s="9" customFormat="1" ht="14.25">
      <c r="A2347" s="35">
        <v>2344</v>
      </c>
      <c r="B2347" s="35" t="str">
        <f t="shared" si="110"/>
        <v/>
      </c>
      <c r="C2347" s="7"/>
      <c r="D2347" s="7"/>
      <c r="E2347" s="35" t="str">
        <f>IF(C2347="","",VLOOKUP(C2347,Parametros_Activos_Inf!$CV$2:$CW$6,2,FALSE))</f>
        <v/>
      </c>
      <c r="F2347" s="35" t="str">
        <f>IF(D2347="","",VLOOKUP(D2347,Parametros_Activos_Inf!$CX$2:$CY$16,2,FALSE))</f>
        <v/>
      </c>
      <c r="G2347" s="35" t="str">
        <f t="shared" si="111"/>
        <v/>
      </c>
      <c r="H2347" s="7"/>
      <c r="I2347" s="7"/>
      <c r="J2347" s="7"/>
      <c r="K2347" s="7"/>
      <c r="L2347" s="7"/>
      <c r="M2347" s="11"/>
      <c r="N2347" s="18" t="str">
        <f>IF(M2347="","",VLOOKUP(M2347,Parametros_Activos_Inf!$P$2:$Q$48,2,FALSE))</f>
        <v/>
      </c>
      <c r="O2347" s="7"/>
      <c r="P2347" s="18" t="str">
        <f>IF(O2347="","",VLOOKUP(O2347,Parametros_Activos_Inf!$R$2:$S$124,2,FALSE))</f>
        <v/>
      </c>
      <c r="Q2347" s="7"/>
      <c r="R2347" s="7"/>
      <c r="S2347" s="7"/>
      <c r="T2347" s="7"/>
      <c r="U2347" s="7"/>
      <c r="V2347" s="7"/>
      <c r="W2347" s="7"/>
      <c r="X2347" s="7"/>
      <c r="Y2347" s="7"/>
      <c r="Z2347" s="7"/>
      <c r="AA2347" s="7"/>
      <c r="AB2347" s="7"/>
      <c r="AC2347" s="7"/>
      <c r="AD2347" s="36" t="str">
        <f t="shared" si="112"/>
        <v/>
      </c>
      <c r="AE2347" s="35" t="str">
        <f>IF(AD2347="","",VLOOKUP(AD2347,Parametros_Activos_Inf!$CK$2:$CL$10,2,FALSE))</f>
        <v/>
      </c>
      <c r="AF2347" s="29"/>
      <c r="AG2347" s="36" t="str">
        <f>IF(AF2347="","",VLOOKUP(AF2347,Parametros_Activos_Inf!$CP$2:$CQ$4,2,FALSE))</f>
        <v/>
      </c>
      <c r="AH2347" s="29"/>
      <c r="AI2347" s="36" t="str">
        <f>IF(AH2347="","",VLOOKUP(AH2347,Parametros_Activos_Inf!$CN$2:$CO$5,2,FALSE))</f>
        <v/>
      </c>
      <c r="AJ2347" s="154" t="str">
        <f>IF(AH2347="","",VLOOKUP(AF2347&amp;AH2347,Parametros_Activos_Inf!$CR$2:$CS$13,2,FALSE))</f>
        <v/>
      </c>
      <c r="AK2347" s="20"/>
    </row>
    <row r="2348" spans="1:37" s="9" customFormat="1" ht="14.25">
      <c r="A2348" s="35">
        <v>2345</v>
      </c>
      <c r="B2348" s="35" t="str">
        <f t="shared" si="110"/>
        <v/>
      </c>
      <c r="C2348" s="7"/>
      <c r="D2348" s="7"/>
      <c r="E2348" s="35" t="str">
        <f>IF(C2348="","",VLOOKUP(C2348,Parametros_Activos_Inf!$CV$2:$CW$6,2,FALSE))</f>
        <v/>
      </c>
      <c r="F2348" s="35" t="str">
        <f>IF(D2348="","",VLOOKUP(D2348,Parametros_Activos_Inf!$CX$2:$CY$16,2,FALSE))</f>
        <v/>
      </c>
      <c r="G2348" s="35" t="str">
        <f t="shared" si="111"/>
        <v/>
      </c>
      <c r="H2348" s="7"/>
      <c r="I2348" s="7"/>
      <c r="J2348" s="7"/>
      <c r="K2348" s="7"/>
      <c r="L2348" s="7"/>
      <c r="M2348" s="11"/>
      <c r="N2348" s="18" t="str">
        <f>IF(M2348="","",VLOOKUP(M2348,Parametros_Activos_Inf!$P$2:$Q$48,2,FALSE))</f>
        <v/>
      </c>
      <c r="O2348" s="7"/>
      <c r="P2348" s="18" t="str">
        <f>IF(O2348="","",VLOOKUP(O2348,Parametros_Activos_Inf!$R$2:$S$124,2,FALSE))</f>
        <v/>
      </c>
      <c r="Q2348" s="7"/>
      <c r="R2348" s="7"/>
      <c r="S2348" s="7"/>
      <c r="T2348" s="7"/>
      <c r="U2348" s="7"/>
      <c r="V2348" s="7"/>
      <c r="W2348" s="7"/>
      <c r="X2348" s="7"/>
      <c r="Y2348" s="7"/>
      <c r="Z2348" s="7"/>
      <c r="AA2348" s="7"/>
      <c r="AB2348" s="7"/>
      <c r="AC2348" s="7"/>
      <c r="AD2348" s="36" t="str">
        <f t="shared" si="112"/>
        <v/>
      </c>
      <c r="AE2348" s="35" t="str">
        <f>IF(AD2348="","",VLOOKUP(AD2348,Parametros_Activos_Inf!$CK$2:$CL$10,2,FALSE))</f>
        <v/>
      </c>
      <c r="AF2348" s="29"/>
      <c r="AG2348" s="36" t="str">
        <f>IF(AF2348="","",VLOOKUP(AF2348,Parametros_Activos_Inf!$CP$2:$CQ$4,2,FALSE))</f>
        <v/>
      </c>
      <c r="AH2348" s="29"/>
      <c r="AI2348" s="36" t="str">
        <f>IF(AH2348="","",VLOOKUP(AH2348,Parametros_Activos_Inf!$CN$2:$CO$5,2,FALSE))</f>
        <v/>
      </c>
      <c r="AJ2348" s="154" t="str">
        <f>IF(AH2348="","",VLOOKUP(AF2348&amp;AH2348,Parametros_Activos_Inf!$CR$2:$CS$13,2,FALSE))</f>
        <v/>
      </c>
      <c r="AK2348" s="20"/>
    </row>
    <row r="2349" spans="1:37" s="9" customFormat="1" ht="14.25">
      <c r="A2349" s="35">
        <v>2346</v>
      </c>
      <c r="B2349" s="35" t="str">
        <f t="shared" si="110"/>
        <v/>
      </c>
      <c r="C2349" s="7"/>
      <c r="D2349" s="7"/>
      <c r="E2349" s="35" t="str">
        <f>IF(C2349="","",VLOOKUP(C2349,Parametros_Activos_Inf!$CV$2:$CW$6,2,FALSE))</f>
        <v/>
      </c>
      <c r="F2349" s="35" t="str">
        <f>IF(D2349="","",VLOOKUP(D2349,Parametros_Activos_Inf!$CX$2:$CY$16,2,FALSE))</f>
        <v/>
      </c>
      <c r="G2349" s="35" t="str">
        <f t="shared" si="111"/>
        <v/>
      </c>
      <c r="H2349" s="7"/>
      <c r="I2349" s="7"/>
      <c r="J2349" s="7"/>
      <c r="K2349" s="7"/>
      <c r="L2349" s="7"/>
      <c r="M2349" s="11"/>
      <c r="N2349" s="18" t="str">
        <f>IF(M2349="","",VLOOKUP(M2349,Parametros_Activos_Inf!$P$2:$Q$48,2,FALSE))</f>
        <v/>
      </c>
      <c r="O2349" s="7"/>
      <c r="P2349" s="18" t="str">
        <f>IF(O2349="","",VLOOKUP(O2349,Parametros_Activos_Inf!$R$2:$S$124,2,FALSE))</f>
        <v/>
      </c>
      <c r="Q2349" s="7"/>
      <c r="R2349" s="7"/>
      <c r="S2349" s="7"/>
      <c r="T2349" s="7"/>
      <c r="U2349" s="7"/>
      <c r="V2349" s="7"/>
      <c r="W2349" s="7"/>
      <c r="X2349" s="7"/>
      <c r="Y2349" s="7"/>
      <c r="Z2349" s="7"/>
      <c r="AA2349" s="7"/>
      <c r="AB2349" s="7"/>
      <c r="AC2349" s="7"/>
      <c r="AD2349" s="36" t="str">
        <f t="shared" si="112"/>
        <v/>
      </c>
      <c r="AE2349" s="35" t="str">
        <f>IF(AD2349="","",VLOOKUP(AD2349,Parametros_Activos_Inf!$CK$2:$CL$10,2,FALSE))</f>
        <v/>
      </c>
      <c r="AF2349" s="29"/>
      <c r="AG2349" s="36" t="str">
        <f>IF(AF2349="","",VLOOKUP(AF2349,Parametros_Activos_Inf!$CP$2:$CQ$4,2,FALSE))</f>
        <v/>
      </c>
      <c r="AH2349" s="29"/>
      <c r="AI2349" s="36" t="str">
        <f>IF(AH2349="","",VLOOKUP(AH2349,Parametros_Activos_Inf!$CN$2:$CO$5,2,FALSE))</f>
        <v/>
      </c>
      <c r="AJ2349" s="154" t="str">
        <f>IF(AH2349="","",VLOOKUP(AF2349&amp;AH2349,Parametros_Activos_Inf!$CR$2:$CS$13,2,FALSE))</f>
        <v/>
      </c>
      <c r="AK2349" s="20"/>
    </row>
    <row r="2350" spans="1:37" s="9" customFormat="1" ht="14.25">
      <c r="A2350" s="35">
        <v>2347</v>
      </c>
      <c r="B2350" s="35" t="str">
        <f t="shared" si="110"/>
        <v/>
      </c>
      <c r="C2350" s="7"/>
      <c r="D2350" s="7"/>
      <c r="E2350" s="35" t="str">
        <f>IF(C2350="","",VLOOKUP(C2350,Parametros_Activos_Inf!$CV$2:$CW$6,2,FALSE))</f>
        <v/>
      </c>
      <c r="F2350" s="35" t="str">
        <f>IF(D2350="","",VLOOKUP(D2350,Parametros_Activos_Inf!$CX$2:$CY$16,2,FALSE))</f>
        <v/>
      </c>
      <c r="G2350" s="35" t="str">
        <f t="shared" si="111"/>
        <v/>
      </c>
      <c r="H2350" s="7"/>
      <c r="I2350" s="7"/>
      <c r="J2350" s="7"/>
      <c r="K2350" s="7"/>
      <c r="L2350" s="7"/>
      <c r="M2350" s="11"/>
      <c r="N2350" s="18" t="str">
        <f>IF(M2350="","",VLOOKUP(M2350,Parametros_Activos_Inf!$P$2:$Q$48,2,FALSE))</f>
        <v/>
      </c>
      <c r="O2350" s="7"/>
      <c r="P2350" s="18" t="str">
        <f>IF(O2350="","",VLOOKUP(O2350,Parametros_Activos_Inf!$R$2:$S$124,2,FALSE))</f>
        <v/>
      </c>
      <c r="Q2350" s="7"/>
      <c r="R2350" s="7"/>
      <c r="S2350" s="7"/>
      <c r="T2350" s="7"/>
      <c r="U2350" s="7"/>
      <c r="V2350" s="7"/>
      <c r="W2350" s="7"/>
      <c r="X2350" s="7"/>
      <c r="Y2350" s="7"/>
      <c r="Z2350" s="7"/>
      <c r="AA2350" s="7"/>
      <c r="AB2350" s="7"/>
      <c r="AC2350" s="7"/>
      <c r="AD2350" s="36" t="str">
        <f t="shared" si="112"/>
        <v/>
      </c>
      <c r="AE2350" s="35" t="str">
        <f>IF(AD2350="","",VLOOKUP(AD2350,Parametros_Activos_Inf!$CK$2:$CL$10,2,FALSE))</f>
        <v/>
      </c>
      <c r="AF2350" s="29"/>
      <c r="AG2350" s="36" t="str">
        <f>IF(AF2350="","",VLOOKUP(AF2350,Parametros_Activos_Inf!$CP$2:$CQ$4,2,FALSE))</f>
        <v/>
      </c>
      <c r="AH2350" s="29"/>
      <c r="AI2350" s="36" t="str">
        <f>IF(AH2350="","",VLOOKUP(AH2350,Parametros_Activos_Inf!$CN$2:$CO$5,2,FALSE))</f>
        <v/>
      </c>
      <c r="AJ2350" s="154" t="str">
        <f>IF(AH2350="","",VLOOKUP(AF2350&amp;AH2350,Parametros_Activos_Inf!$CR$2:$CS$13,2,FALSE))</f>
        <v/>
      </c>
      <c r="AK2350" s="20"/>
    </row>
    <row r="2351" spans="1:37" s="9" customFormat="1" ht="14.25">
      <c r="A2351" s="35">
        <v>2348</v>
      </c>
      <c r="B2351" s="35" t="str">
        <f t="shared" si="110"/>
        <v/>
      </c>
      <c r="C2351" s="7"/>
      <c r="D2351" s="7"/>
      <c r="E2351" s="35" t="str">
        <f>IF(C2351="","",VLOOKUP(C2351,Parametros_Activos_Inf!$CV$2:$CW$6,2,FALSE))</f>
        <v/>
      </c>
      <c r="F2351" s="35" t="str">
        <f>IF(D2351="","",VLOOKUP(D2351,Parametros_Activos_Inf!$CX$2:$CY$16,2,FALSE))</f>
        <v/>
      </c>
      <c r="G2351" s="35" t="str">
        <f t="shared" si="111"/>
        <v/>
      </c>
      <c r="H2351" s="7"/>
      <c r="I2351" s="7"/>
      <c r="J2351" s="7"/>
      <c r="K2351" s="7"/>
      <c r="L2351" s="7"/>
      <c r="M2351" s="11"/>
      <c r="N2351" s="18" t="str">
        <f>IF(M2351="","",VLOOKUP(M2351,Parametros_Activos_Inf!$P$2:$Q$48,2,FALSE))</f>
        <v/>
      </c>
      <c r="O2351" s="7"/>
      <c r="P2351" s="18" t="str">
        <f>IF(O2351="","",VLOOKUP(O2351,Parametros_Activos_Inf!$R$2:$S$124,2,FALSE))</f>
        <v/>
      </c>
      <c r="Q2351" s="7"/>
      <c r="R2351" s="7"/>
      <c r="S2351" s="7"/>
      <c r="T2351" s="7"/>
      <c r="U2351" s="7"/>
      <c r="V2351" s="7"/>
      <c r="W2351" s="7"/>
      <c r="X2351" s="7"/>
      <c r="Y2351" s="7"/>
      <c r="Z2351" s="7"/>
      <c r="AA2351" s="7"/>
      <c r="AB2351" s="7"/>
      <c r="AC2351" s="7"/>
      <c r="AD2351" s="36" t="str">
        <f t="shared" si="112"/>
        <v/>
      </c>
      <c r="AE2351" s="35" t="str">
        <f>IF(AD2351="","",VLOOKUP(AD2351,Parametros_Activos_Inf!$CK$2:$CL$10,2,FALSE))</f>
        <v/>
      </c>
      <c r="AF2351" s="29"/>
      <c r="AG2351" s="36" t="str">
        <f>IF(AF2351="","",VLOOKUP(AF2351,Parametros_Activos_Inf!$CP$2:$CQ$4,2,FALSE))</f>
        <v/>
      </c>
      <c r="AH2351" s="29"/>
      <c r="AI2351" s="36" t="str">
        <f>IF(AH2351="","",VLOOKUP(AH2351,Parametros_Activos_Inf!$CN$2:$CO$5,2,FALSE))</f>
        <v/>
      </c>
      <c r="AJ2351" s="154" t="str">
        <f>IF(AH2351="","",VLOOKUP(AF2351&amp;AH2351,Parametros_Activos_Inf!$CR$2:$CS$13,2,FALSE))</f>
        <v/>
      </c>
      <c r="AK2351" s="20"/>
    </row>
    <row r="2352" spans="1:37" s="9" customFormat="1" ht="14.25">
      <c r="A2352" s="35">
        <v>2349</v>
      </c>
      <c r="B2352" s="35" t="str">
        <f t="shared" si="110"/>
        <v/>
      </c>
      <c r="C2352" s="7"/>
      <c r="D2352" s="7"/>
      <c r="E2352" s="35" t="str">
        <f>IF(C2352="","",VLOOKUP(C2352,Parametros_Activos_Inf!$CV$2:$CW$6,2,FALSE))</f>
        <v/>
      </c>
      <c r="F2352" s="35" t="str">
        <f>IF(D2352="","",VLOOKUP(D2352,Parametros_Activos_Inf!$CX$2:$CY$16,2,FALSE))</f>
        <v/>
      </c>
      <c r="G2352" s="35" t="str">
        <f t="shared" si="111"/>
        <v/>
      </c>
      <c r="H2352" s="7"/>
      <c r="I2352" s="7"/>
      <c r="J2352" s="7"/>
      <c r="K2352" s="7"/>
      <c r="L2352" s="7"/>
      <c r="M2352" s="11"/>
      <c r="N2352" s="18" t="str">
        <f>IF(M2352="","",VLOOKUP(M2352,Parametros_Activos_Inf!$P$2:$Q$48,2,FALSE))</f>
        <v/>
      </c>
      <c r="O2352" s="7"/>
      <c r="P2352" s="18" t="str">
        <f>IF(O2352="","",VLOOKUP(O2352,Parametros_Activos_Inf!$R$2:$S$124,2,FALSE))</f>
        <v/>
      </c>
      <c r="Q2352" s="7"/>
      <c r="R2352" s="7"/>
      <c r="S2352" s="7"/>
      <c r="T2352" s="7"/>
      <c r="U2352" s="7"/>
      <c r="V2352" s="7"/>
      <c r="W2352" s="7"/>
      <c r="X2352" s="7"/>
      <c r="Y2352" s="7"/>
      <c r="Z2352" s="7"/>
      <c r="AA2352" s="7"/>
      <c r="AB2352" s="7"/>
      <c r="AC2352" s="7"/>
      <c r="AD2352" s="36" t="str">
        <f t="shared" si="112"/>
        <v/>
      </c>
      <c r="AE2352" s="35" t="str">
        <f>IF(AD2352="","",VLOOKUP(AD2352,Parametros_Activos_Inf!$CK$2:$CL$10,2,FALSE))</f>
        <v/>
      </c>
      <c r="AF2352" s="29"/>
      <c r="AG2352" s="36" t="str">
        <f>IF(AF2352="","",VLOOKUP(AF2352,Parametros_Activos_Inf!$CP$2:$CQ$4,2,FALSE))</f>
        <v/>
      </c>
      <c r="AH2352" s="29"/>
      <c r="AI2352" s="36" t="str">
        <f>IF(AH2352="","",VLOOKUP(AH2352,Parametros_Activos_Inf!$CN$2:$CO$5,2,FALSE))</f>
        <v/>
      </c>
      <c r="AJ2352" s="154" t="str">
        <f>IF(AH2352="","",VLOOKUP(AF2352&amp;AH2352,Parametros_Activos_Inf!$CR$2:$CS$13,2,FALSE))</f>
        <v/>
      </c>
      <c r="AK2352" s="20"/>
    </row>
    <row r="2353" spans="1:37" s="9" customFormat="1" ht="14.25">
      <c r="A2353" s="35">
        <v>2350</v>
      </c>
      <c r="B2353" s="35" t="str">
        <f t="shared" si="110"/>
        <v/>
      </c>
      <c r="C2353" s="7"/>
      <c r="D2353" s="7"/>
      <c r="E2353" s="35" t="str">
        <f>IF(C2353="","",VLOOKUP(C2353,Parametros_Activos_Inf!$CV$2:$CW$6,2,FALSE))</f>
        <v/>
      </c>
      <c r="F2353" s="35" t="str">
        <f>IF(D2353="","",VLOOKUP(D2353,Parametros_Activos_Inf!$CX$2:$CY$16,2,FALSE))</f>
        <v/>
      </c>
      <c r="G2353" s="35" t="str">
        <f t="shared" si="111"/>
        <v/>
      </c>
      <c r="H2353" s="7"/>
      <c r="I2353" s="7"/>
      <c r="J2353" s="7"/>
      <c r="K2353" s="7"/>
      <c r="L2353" s="7"/>
      <c r="M2353" s="11"/>
      <c r="N2353" s="18" t="str">
        <f>IF(M2353="","",VLOOKUP(M2353,Parametros_Activos_Inf!$P$2:$Q$48,2,FALSE))</f>
        <v/>
      </c>
      <c r="O2353" s="7"/>
      <c r="P2353" s="18" t="str">
        <f>IF(O2353="","",VLOOKUP(O2353,Parametros_Activos_Inf!$R$2:$S$124,2,FALSE))</f>
        <v/>
      </c>
      <c r="Q2353" s="7"/>
      <c r="R2353" s="7"/>
      <c r="S2353" s="7"/>
      <c r="T2353" s="7"/>
      <c r="U2353" s="7"/>
      <c r="V2353" s="7"/>
      <c r="W2353" s="7"/>
      <c r="X2353" s="7"/>
      <c r="Y2353" s="7"/>
      <c r="Z2353" s="7"/>
      <c r="AA2353" s="7"/>
      <c r="AB2353" s="7"/>
      <c r="AC2353" s="7"/>
      <c r="AD2353" s="36" t="str">
        <f t="shared" si="112"/>
        <v/>
      </c>
      <c r="AE2353" s="35" t="str">
        <f>IF(AD2353="","",VLOOKUP(AD2353,Parametros_Activos_Inf!$CK$2:$CL$10,2,FALSE))</f>
        <v/>
      </c>
      <c r="AF2353" s="29"/>
      <c r="AG2353" s="36" t="str">
        <f>IF(AF2353="","",VLOOKUP(AF2353,Parametros_Activos_Inf!$CP$2:$CQ$4,2,FALSE))</f>
        <v/>
      </c>
      <c r="AH2353" s="29"/>
      <c r="AI2353" s="36" t="str">
        <f>IF(AH2353="","",VLOOKUP(AH2353,Parametros_Activos_Inf!$CN$2:$CO$5,2,FALSE))</f>
        <v/>
      </c>
      <c r="AJ2353" s="154" t="str">
        <f>IF(AH2353="","",VLOOKUP(AF2353&amp;AH2353,Parametros_Activos_Inf!$CR$2:$CS$13,2,FALSE))</f>
        <v/>
      </c>
      <c r="AK2353" s="20"/>
    </row>
    <row r="2354" spans="1:37" s="9" customFormat="1" ht="14.25">
      <c r="A2354" s="35">
        <v>2351</v>
      </c>
      <c r="B2354" s="35" t="str">
        <f t="shared" si="110"/>
        <v/>
      </c>
      <c r="C2354" s="7"/>
      <c r="D2354" s="7"/>
      <c r="E2354" s="35" t="str">
        <f>IF(C2354="","",VLOOKUP(C2354,Parametros_Activos_Inf!$CV$2:$CW$6,2,FALSE))</f>
        <v/>
      </c>
      <c r="F2354" s="35" t="str">
        <f>IF(D2354="","",VLOOKUP(D2354,Parametros_Activos_Inf!$CX$2:$CY$16,2,FALSE))</f>
        <v/>
      </c>
      <c r="G2354" s="35" t="str">
        <f t="shared" si="111"/>
        <v/>
      </c>
      <c r="H2354" s="7"/>
      <c r="I2354" s="7"/>
      <c r="J2354" s="7"/>
      <c r="K2354" s="7"/>
      <c r="L2354" s="7"/>
      <c r="M2354" s="11"/>
      <c r="N2354" s="18" t="str">
        <f>IF(M2354="","",VLOOKUP(M2354,Parametros_Activos_Inf!$P$2:$Q$48,2,FALSE))</f>
        <v/>
      </c>
      <c r="O2354" s="7"/>
      <c r="P2354" s="18" t="str">
        <f>IF(O2354="","",VLOOKUP(O2354,Parametros_Activos_Inf!$R$2:$S$124,2,FALSE))</f>
        <v/>
      </c>
      <c r="Q2354" s="7"/>
      <c r="R2354" s="7"/>
      <c r="S2354" s="7"/>
      <c r="T2354" s="7"/>
      <c r="U2354" s="7"/>
      <c r="V2354" s="7"/>
      <c r="W2354" s="7"/>
      <c r="X2354" s="7"/>
      <c r="Y2354" s="7"/>
      <c r="Z2354" s="7"/>
      <c r="AA2354" s="7"/>
      <c r="AB2354" s="7"/>
      <c r="AC2354" s="7"/>
      <c r="AD2354" s="36" t="str">
        <f t="shared" si="112"/>
        <v/>
      </c>
      <c r="AE2354" s="35" t="str">
        <f>IF(AD2354="","",VLOOKUP(AD2354,Parametros_Activos_Inf!$CK$2:$CL$10,2,FALSE))</f>
        <v/>
      </c>
      <c r="AF2354" s="29"/>
      <c r="AG2354" s="36" t="str">
        <f>IF(AF2354="","",VLOOKUP(AF2354,Parametros_Activos_Inf!$CP$2:$CQ$4,2,FALSE))</f>
        <v/>
      </c>
      <c r="AH2354" s="29"/>
      <c r="AI2354" s="36" t="str">
        <f>IF(AH2354="","",VLOOKUP(AH2354,Parametros_Activos_Inf!$CN$2:$CO$5,2,FALSE))</f>
        <v/>
      </c>
      <c r="AJ2354" s="154" t="str">
        <f>IF(AH2354="","",VLOOKUP(AF2354&amp;AH2354,Parametros_Activos_Inf!$CR$2:$CS$13,2,FALSE))</f>
        <v/>
      </c>
      <c r="AK2354" s="20"/>
    </row>
    <row r="2355" spans="1:37" s="9" customFormat="1" ht="14.25">
      <c r="A2355" s="35">
        <v>2352</v>
      </c>
      <c r="B2355" s="35" t="str">
        <f t="shared" si="110"/>
        <v/>
      </c>
      <c r="C2355" s="7"/>
      <c r="D2355" s="7"/>
      <c r="E2355" s="35" t="str">
        <f>IF(C2355="","",VLOOKUP(C2355,Parametros_Activos_Inf!$CV$2:$CW$6,2,FALSE))</f>
        <v/>
      </c>
      <c r="F2355" s="35" t="str">
        <f>IF(D2355="","",VLOOKUP(D2355,Parametros_Activos_Inf!$CX$2:$CY$16,2,FALSE))</f>
        <v/>
      </c>
      <c r="G2355" s="35" t="str">
        <f t="shared" si="111"/>
        <v/>
      </c>
      <c r="H2355" s="7"/>
      <c r="I2355" s="7"/>
      <c r="J2355" s="7"/>
      <c r="K2355" s="7"/>
      <c r="L2355" s="7"/>
      <c r="M2355" s="11"/>
      <c r="N2355" s="18" t="str">
        <f>IF(M2355="","",VLOOKUP(M2355,Parametros_Activos_Inf!$P$2:$Q$48,2,FALSE))</f>
        <v/>
      </c>
      <c r="O2355" s="7"/>
      <c r="P2355" s="18" t="str">
        <f>IF(O2355="","",VLOOKUP(O2355,Parametros_Activos_Inf!$R$2:$S$124,2,FALSE))</f>
        <v/>
      </c>
      <c r="Q2355" s="7"/>
      <c r="R2355" s="7"/>
      <c r="S2355" s="7"/>
      <c r="T2355" s="7"/>
      <c r="U2355" s="7"/>
      <c r="V2355" s="7"/>
      <c r="W2355" s="7"/>
      <c r="X2355" s="7"/>
      <c r="Y2355" s="7"/>
      <c r="Z2355" s="7"/>
      <c r="AA2355" s="7"/>
      <c r="AB2355" s="7"/>
      <c r="AC2355" s="7"/>
      <c r="AD2355" s="36" t="str">
        <f t="shared" si="112"/>
        <v/>
      </c>
      <c r="AE2355" s="35" t="str">
        <f>IF(AD2355="","",VLOOKUP(AD2355,Parametros_Activos_Inf!$CK$2:$CL$10,2,FALSE))</f>
        <v/>
      </c>
      <c r="AF2355" s="29"/>
      <c r="AG2355" s="36" t="str">
        <f>IF(AF2355="","",VLOOKUP(AF2355,Parametros_Activos_Inf!$CP$2:$CQ$4,2,FALSE))</f>
        <v/>
      </c>
      <c r="AH2355" s="29"/>
      <c r="AI2355" s="36" t="str">
        <f>IF(AH2355="","",VLOOKUP(AH2355,Parametros_Activos_Inf!$CN$2:$CO$5,2,FALSE))</f>
        <v/>
      </c>
      <c r="AJ2355" s="154" t="str">
        <f>IF(AH2355="","",VLOOKUP(AF2355&amp;AH2355,Parametros_Activos_Inf!$CR$2:$CS$13,2,FALSE))</f>
        <v/>
      </c>
      <c r="AK2355" s="20"/>
    </row>
    <row r="2356" spans="1:37" s="9" customFormat="1" ht="14.25">
      <c r="A2356" s="35">
        <v>2353</v>
      </c>
      <c r="B2356" s="35" t="str">
        <f t="shared" si="110"/>
        <v/>
      </c>
      <c r="C2356" s="7"/>
      <c r="D2356" s="7"/>
      <c r="E2356" s="35" t="str">
        <f>IF(C2356="","",VLOOKUP(C2356,Parametros_Activos_Inf!$CV$2:$CW$6,2,FALSE))</f>
        <v/>
      </c>
      <c r="F2356" s="35" t="str">
        <f>IF(D2356="","",VLOOKUP(D2356,Parametros_Activos_Inf!$CX$2:$CY$16,2,FALSE))</f>
        <v/>
      </c>
      <c r="G2356" s="35" t="str">
        <f t="shared" si="111"/>
        <v/>
      </c>
      <c r="H2356" s="7"/>
      <c r="I2356" s="7"/>
      <c r="J2356" s="7"/>
      <c r="K2356" s="7"/>
      <c r="L2356" s="7"/>
      <c r="M2356" s="11"/>
      <c r="N2356" s="18" t="str">
        <f>IF(M2356="","",VLOOKUP(M2356,Parametros_Activos_Inf!$P$2:$Q$48,2,FALSE))</f>
        <v/>
      </c>
      <c r="O2356" s="7"/>
      <c r="P2356" s="18" t="str">
        <f>IF(O2356="","",VLOOKUP(O2356,Parametros_Activos_Inf!$R$2:$S$124,2,FALSE))</f>
        <v/>
      </c>
      <c r="Q2356" s="7"/>
      <c r="R2356" s="7"/>
      <c r="S2356" s="7"/>
      <c r="T2356" s="7"/>
      <c r="U2356" s="7"/>
      <c r="V2356" s="7"/>
      <c r="W2356" s="7"/>
      <c r="X2356" s="7"/>
      <c r="Y2356" s="7"/>
      <c r="Z2356" s="7"/>
      <c r="AA2356" s="7"/>
      <c r="AB2356" s="7"/>
      <c r="AC2356" s="7"/>
      <c r="AD2356" s="36" t="str">
        <f t="shared" si="112"/>
        <v/>
      </c>
      <c r="AE2356" s="35" t="str">
        <f>IF(AD2356="","",VLOOKUP(AD2356,Parametros_Activos_Inf!$CK$2:$CL$10,2,FALSE))</f>
        <v/>
      </c>
      <c r="AF2356" s="29"/>
      <c r="AG2356" s="36" t="str">
        <f>IF(AF2356="","",VLOOKUP(AF2356,Parametros_Activos_Inf!$CP$2:$CQ$4,2,FALSE))</f>
        <v/>
      </c>
      <c r="AH2356" s="29"/>
      <c r="AI2356" s="36" t="str">
        <f>IF(AH2356="","",VLOOKUP(AH2356,Parametros_Activos_Inf!$CN$2:$CO$5,2,FALSE))</f>
        <v/>
      </c>
      <c r="AJ2356" s="154" t="str">
        <f>IF(AH2356="","",VLOOKUP(AF2356&amp;AH2356,Parametros_Activos_Inf!$CR$2:$CS$13,2,FALSE))</f>
        <v/>
      </c>
      <c r="AK2356" s="20"/>
    </row>
    <row r="2357" spans="1:37" s="9" customFormat="1" ht="14.25">
      <c r="A2357" s="35">
        <v>2354</v>
      </c>
      <c r="B2357" s="35" t="str">
        <f t="shared" si="110"/>
        <v/>
      </c>
      <c r="C2357" s="7"/>
      <c r="D2357" s="7"/>
      <c r="E2357" s="35" t="str">
        <f>IF(C2357="","",VLOOKUP(C2357,Parametros_Activos_Inf!$CV$2:$CW$6,2,FALSE))</f>
        <v/>
      </c>
      <c r="F2357" s="35" t="str">
        <f>IF(D2357="","",VLOOKUP(D2357,Parametros_Activos_Inf!$CX$2:$CY$16,2,FALSE))</f>
        <v/>
      </c>
      <c r="G2357" s="35" t="str">
        <f t="shared" si="111"/>
        <v/>
      </c>
      <c r="H2357" s="7"/>
      <c r="I2357" s="7"/>
      <c r="J2357" s="7"/>
      <c r="K2357" s="7"/>
      <c r="L2357" s="7"/>
      <c r="M2357" s="11"/>
      <c r="N2357" s="18" t="str">
        <f>IF(M2357="","",VLOOKUP(M2357,Parametros_Activos_Inf!$P$2:$Q$48,2,FALSE))</f>
        <v/>
      </c>
      <c r="O2357" s="7"/>
      <c r="P2357" s="18" t="str">
        <f>IF(O2357="","",VLOOKUP(O2357,Parametros_Activos_Inf!$R$2:$S$124,2,FALSE))</f>
        <v/>
      </c>
      <c r="Q2357" s="7"/>
      <c r="R2357" s="7"/>
      <c r="S2357" s="7"/>
      <c r="T2357" s="7"/>
      <c r="U2357" s="7"/>
      <c r="V2357" s="7"/>
      <c r="W2357" s="7"/>
      <c r="X2357" s="7"/>
      <c r="Y2357" s="7"/>
      <c r="Z2357" s="7"/>
      <c r="AA2357" s="7"/>
      <c r="AB2357" s="7"/>
      <c r="AC2357" s="7"/>
      <c r="AD2357" s="36" t="str">
        <f t="shared" si="112"/>
        <v/>
      </c>
      <c r="AE2357" s="35" t="str">
        <f>IF(AD2357="","",VLOOKUP(AD2357,Parametros_Activos_Inf!$CK$2:$CL$10,2,FALSE))</f>
        <v/>
      </c>
      <c r="AF2357" s="29"/>
      <c r="AG2357" s="36" t="str">
        <f>IF(AF2357="","",VLOOKUP(AF2357,Parametros_Activos_Inf!$CP$2:$CQ$4,2,FALSE))</f>
        <v/>
      </c>
      <c r="AH2357" s="29"/>
      <c r="AI2357" s="36" t="str">
        <f>IF(AH2357="","",VLOOKUP(AH2357,Parametros_Activos_Inf!$CN$2:$CO$5,2,FALSE))</f>
        <v/>
      </c>
      <c r="AJ2357" s="154" t="str">
        <f>IF(AH2357="","",VLOOKUP(AF2357&amp;AH2357,Parametros_Activos_Inf!$CR$2:$CS$13,2,FALSE))</f>
        <v/>
      </c>
      <c r="AK2357" s="20"/>
    </row>
    <row r="2358" spans="1:37" s="9" customFormat="1" ht="14.25">
      <c r="A2358" s="35">
        <v>2355</v>
      </c>
      <c r="B2358" s="35" t="str">
        <f t="shared" si="110"/>
        <v/>
      </c>
      <c r="C2358" s="7"/>
      <c r="D2358" s="7"/>
      <c r="E2358" s="35" t="str">
        <f>IF(C2358="","",VLOOKUP(C2358,Parametros_Activos_Inf!$CV$2:$CW$6,2,FALSE))</f>
        <v/>
      </c>
      <c r="F2358" s="35" t="str">
        <f>IF(D2358="","",VLOOKUP(D2358,Parametros_Activos_Inf!$CX$2:$CY$16,2,FALSE))</f>
        <v/>
      </c>
      <c r="G2358" s="35" t="str">
        <f t="shared" si="111"/>
        <v/>
      </c>
      <c r="H2358" s="7"/>
      <c r="I2358" s="7"/>
      <c r="J2358" s="7"/>
      <c r="K2358" s="7"/>
      <c r="L2358" s="7"/>
      <c r="M2358" s="11"/>
      <c r="N2358" s="18" t="str">
        <f>IF(M2358="","",VLOOKUP(M2358,Parametros_Activos_Inf!$P$2:$Q$48,2,FALSE))</f>
        <v/>
      </c>
      <c r="O2358" s="7"/>
      <c r="P2358" s="18" t="str">
        <f>IF(O2358="","",VLOOKUP(O2358,Parametros_Activos_Inf!$R$2:$S$124,2,FALSE))</f>
        <v/>
      </c>
      <c r="Q2358" s="7"/>
      <c r="R2358" s="7"/>
      <c r="S2358" s="7"/>
      <c r="T2358" s="7"/>
      <c r="U2358" s="7"/>
      <c r="V2358" s="7"/>
      <c r="W2358" s="7"/>
      <c r="X2358" s="7"/>
      <c r="Y2358" s="7"/>
      <c r="Z2358" s="7"/>
      <c r="AA2358" s="7"/>
      <c r="AB2358" s="7"/>
      <c r="AC2358" s="7"/>
      <c r="AD2358" s="36" t="str">
        <f t="shared" si="112"/>
        <v/>
      </c>
      <c r="AE2358" s="35" t="str">
        <f>IF(AD2358="","",VLOOKUP(AD2358,Parametros_Activos_Inf!$CK$2:$CL$10,2,FALSE))</f>
        <v/>
      </c>
      <c r="AF2358" s="29"/>
      <c r="AG2358" s="36" t="str">
        <f>IF(AF2358="","",VLOOKUP(AF2358,Parametros_Activos_Inf!$CP$2:$CQ$4,2,FALSE))</f>
        <v/>
      </c>
      <c r="AH2358" s="29"/>
      <c r="AI2358" s="36" t="str">
        <f>IF(AH2358="","",VLOOKUP(AH2358,Parametros_Activos_Inf!$CN$2:$CO$5,2,FALSE))</f>
        <v/>
      </c>
      <c r="AJ2358" s="154" t="str">
        <f>IF(AH2358="","",VLOOKUP(AF2358&amp;AH2358,Parametros_Activos_Inf!$CR$2:$CS$13,2,FALSE))</f>
        <v/>
      </c>
      <c r="AK2358" s="20"/>
    </row>
    <row r="2359" spans="1:37" s="9" customFormat="1" ht="14.25">
      <c r="A2359" s="35">
        <v>2356</v>
      </c>
      <c r="B2359" s="35" t="str">
        <f t="shared" si="110"/>
        <v/>
      </c>
      <c r="C2359" s="7"/>
      <c r="D2359" s="7"/>
      <c r="E2359" s="35" t="str">
        <f>IF(C2359="","",VLOOKUP(C2359,Parametros_Activos_Inf!$CV$2:$CW$6,2,FALSE))</f>
        <v/>
      </c>
      <c r="F2359" s="35" t="str">
        <f>IF(D2359="","",VLOOKUP(D2359,Parametros_Activos_Inf!$CX$2:$CY$16,2,FALSE))</f>
        <v/>
      </c>
      <c r="G2359" s="35" t="str">
        <f t="shared" si="111"/>
        <v/>
      </c>
      <c r="H2359" s="7"/>
      <c r="I2359" s="7"/>
      <c r="J2359" s="7"/>
      <c r="K2359" s="7"/>
      <c r="L2359" s="7"/>
      <c r="M2359" s="11"/>
      <c r="N2359" s="18" t="str">
        <f>IF(M2359="","",VLOOKUP(M2359,Parametros_Activos_Inf!$P$2:$Q$48,2,FALSE))</f>
        <v/>
      </c>
      <c r="O2359" s="7"/>
      <c r="P2359" s="18" t="str">
        <f>IF(O2359="","",VLOOKUP(O2359,Parametros_Activos_Inf!$R$2:$S$124,2,FALSE))</f>
        <v/>
      </c>
      <c r="Q2359" s="7"/>
      <c r="R2359" s="7"/>
      <c r="S2359" s="7"/>
      <c r="T2359" s="7"/>
      <c r="U2359" s="7"/>
      <c r="V2359" s="7"/>
      <c r="W2359" s="7"/>
      <c r="X2359" s="7"/>
      <c r="Y2359" s="7"/>
      <c r="Z2359" s="7"/>
      <c r="AA2359" s="7"/>
      <c r="AB2359" s="7"/>
      <c r="AC2359" s="7"/>
      <c r="AD2359" s="36" t="str">
        <f t="shared" si="112"/>
        <v/>
      </c>
      <c r="AE2359" s="35" t="str">
        <f>IF(AD2359="","",VLOOKUP(AD2359,Parametros_Activos_Inf!$CK$2:$CL$10,2,FALSE))</f>
        <v/>
      </c>
      <c r="AF2359" s="29"/>
      <c r="AG2359" s="36" t="str">
        <f>IF(AF2359="","",VLOOKUP(AF2359,Parametros_Activos_Inf!$CP$2:$CQ$4,2,FALSE))</f>
        <v/>
      </c>
      <c r="AH2359" s="29"/>
      <c r="AI2359" s="36" t="str">
        <f>IF(AH2359="","",VLOOKUP(AH2359,Parametros_Activos_Inf!$CN$2:$CO$5,2,FALSE))</f>
        <v/>
      </c>
      <c r="AJ2359" s="154" t="str">
        <f>IF(AH2359="","",VLOOKUP(AF2359&amp;AH2359,Parametros_Activos_Inf!$CR$2:$CS$13,2,FALSE))</f>
        <v/>
      </c>
      <c r="AK2359" s="20"/>
    </row>
    <row r="2360" spans="1:37" s="9" customFormat="1" ht="14.25">
      <c r="A2360" s="35">
        <v>2357</v>
      </c>
      <c r="B2360" s="35" t="str">
        <f t="shared" si="110"/>
        <v/>
      </c>
      <c r="C2360" s="7"/>
      <c r="D2360" s="7"/>
      <c r="E2360" s="35" t="str">
        <f>IF(C2360="","",VLOOKUP(C2360,Parametros_Activos_Inf!$CV$2:$CW$6,2,FALSE))</f>
        <v/>
      </c>
      <c r="F2360" s="35" t="str">
        <f>IF(D2360="","",VLOOKUP(D2360,Parametros_Activos_Inf!$CX$2:$CY$16,2,FALSE))</f>
        <v/>
      </c>
      <c r="G2360" s="35" t="str">
        <f t="shared" si="111"/>
        <v/>
      </c>
      <c r="H2360" s="7"/>
      <c r="I2360" s="7"/>
      <c r="J2360" s="7"/>
      <c r="K2360" s="7"/>
      <c r="L2360" s="7"/>
      <c r="M2360" s="11"/>
      <c r="N2360" s="18" t="str">
        <f>IF(M2360="","",VLOOKUP(M2360,Parametros_Activos_Inf!$P$2:$Q$48,2,FALSE))</f>
        <v/>
      </c>
      <c r="O2360" s="7"/>
      <c r="P2360" s="18" t="str">
        <f>IF(O2360="","",VLOOKUP(O2360,Parametros_Activos_Inf!$R$2:$S$124,2,FALSE))</f>
        <v/>
      </c>
      <c r="Q2360" s="7"/>
      <c r="R2360" s="7"/>
      <c r="S2360" s="7"/>
      <c r="T2360" s="7"/>
      <c r="U2360" s="7"/>
      <c r="V2360" s="7"/>
      <c r="W2360" s="7"/>
      <c r="X2360" s="7"/>
      <c r="Y2360" s="7"/>
      <c r="Z2360" s="7"/>
      <c r="AA2360" s="7"/>
      <c r="AB2360" s="7"/>
      <c r="AC2360" s="7"/>
      <c r="AD2360" s="36" t="str">
        <f t="shared" si="112"/>
        <v/>
      </c>
      <c r="AE2360" s="35" t="str">
        <f>IF(AD2360="","",VLOOKUP(AD2360,Parametros_Activos_Inf!$CK$2:$CL$10,2,FALSE))</f>
        <v/>
      </c>
      <c r="AF2360" s="29"/>
      <c r="AG2360" s="36" t="str">
        <f>IF(AF2360="","",VLOOKUP(AF2360,Parametros_Activos_Inf!$CP$2:$CQ$4,2,FALSE))</f>
        <v/>
      </c>
      <c r="AH2360" s="29"/>
      <c r="AI2360" s="36" t="str">
        <f>IF(AH2360="","",VLOOKUP(AH2360,Parametros_Activos_Inf!$CN$2:$CO$5,2,FALSE))</f>
        <v/>
      </c>
      <c r="AJ2360" s="154" t="str">
        <f>IF(AH2360="","",VLOOKUP(AF2360&amp;AH2360,Parametros_Activos_Inf!$CR$2:$CS$13,2,FALSE))</f>
        <v/>
      </c>
      <c r="AK2360" s="20"/>
    </row>
    <row r="2361" spans="1:37" s="9" customFormat="1" ht="14.25">
      <c r="A2361" s="35">
        <v>2358</v>
      </c>
      <c r="B2361" s="35" t="str">
        <f t="shared" si="110"/>
        <v/>
      </c>
      <c r="C2361" s="7"/>
      <c r="D2361" s="7"/>
      <c r="E2361" s="35" t="str">
        <f>IF(C2361="","",VLOOKUP(C2361,Parametros_Activos_Inf!$CV$2:$CW$6,2,FALSE))</f>
        <v/>
      </c>
      <c r="F2361" s="35" t="str">
        <f>IF(D2361="","",VLOOKUP(D2361,Parametros_Activos_Inf!$CX$2:$CY$16,2,FALSE))</f>
        <v/>
      </c>
      <c r="G2361" s="35" t="str">
        <f t="shared" si="111"/>
        <v/>
      </c>
      <c r="H2361" s="7"/>
      <c r="I2361" s="7"/>
      <c r="J2361" s="7"/>
      <c r="K2361" s="7"/>
      <c r="L2361" s="7"/>
      <c r="M2361" s="11"/>
      <c r="N2361" s="18" t="str">
        <f>IF(M2361="","",VLOOKUP(M2361,Parametros_Activos_Inf!$P$2:$Q$48,2,FALSE))</f>
        <v/>
      </c>
      <c r="O2361" s="7"/>
      <c r="P2361" s="18" t="str">
        <f>IF(O2361="","",VLOOKUP(O2361,Parametros_Activos_Inf!$R$2:$S$124,2,FALSE))</f>
        <v/>
      </c>
      <c r="Q2361" s="7"/>
      <c r="R2361" s="7"/>
      <c r="S2361" s="7"/>
      <c r="T2361" s="7"/>
      <c r="U2361" s="7"/>
      <c r="V2361" s="7"/>
      <c r="W2361" s="7"/>
      <c r="X2361" s="7"/>
      <c r="Y2361" s="7"/>
      <c r="Z2361" s="7"/>
      <c r="AA2361" s="7"/>
      <c r="AB2361" s="7"/>
      <c r="AC2361" s="7"/>
      <c r="AD2361" s="36" t="str">
        <f t="shared" si="112"/>
        <v/>
      </c>
      <c r="AE2361" s="35" t="str">
        <f>IF(AD2361="","",VLOOKUP(AD2361,Parametros_Activos_Inf!$CK$2:$CL$10,2,FALSE))</f>
        <v/>
      </c>
      <c r="AF2361" s="29"/>
      <c r="AG2361" s="36" t="str">
        <f>IF(AF2361="","",VLOOKUP(AF2361,Parametros_Activos_Inf!$CP$2:$CQ$4,2,FALSE))</f>
        <v/>
      </c>
      <c r="AH2361" s="29"/>
      <c r="AI2361" s="36" t="str">
        <f>IF(AH2361="","",VLOOKUP(AH2361,Parametros_Activos_Inf!$CN$2:$CO$5,2,FALSE))</f>
        <v/>
      </c>
      <c r="AJ2361" s="154" t="str">
        <f>IF(AH2361="","",VLOOKUP(AF2361&amp;AH2361,Parametros_Activos_Inf!$CR$2:$CS$13,2,FALSE))</f>
        <v/>
      </c>
      <c r="AK2361" s="20"/>
    </row>
    <row r="2362" spans="1:37" s="9" customFormat="1" ht="14.25">
      <c r="A2362" s="35">
        <v>2359</v>
      </c>
      <c r="B2362" s="35" t="str">
        <f t="shared" si="110"/>
        <v/>
      </c>
      <c r="C2362" s="7"/>
      <c r="D2362" s="7"/>
      <c r="E2362" s="35" t="str">
        <f>IF(C2362="","",VLOOKUP(C2362,Parametros_Activos_Inf!$CV$2:$CW$6,2,FALSE))</f>
        <v/>
      </c>
      <c r="F2362" s="35" t="str">
        <f>IF(D2362="","",VLOOKUP(D2362,Parametros_Activos_Inf!$CX$2:$CY$16,2,FALSE))</f>
        <v/>
      </c>
      <c r="G2362" s="35" t="str">
        <f t="shared" si="111"/>
        <v/>
      </c>
      <c r="H2362" s="7"/>
      <c r="I2362" s="7"/>
      <c r="J2362" s="7"/>
      <c r="K2362" s="7"/>
      <c r="L2362" s="7"/>
      <c r="M2362" s="11"/>
      <c r="N2362" s="18" t="str">
        <f>IF(M2362="","",VLOOKUP(M2362,Parametros_Activos_Inf!$P$2:$Q$48,2,FALSE))</f>
        <v/>
      </c>
      <c r="O2362" s="7"/>
      <c r="P2362" s="18" t="str">
        <f>IF(O2362="","",VLOOKUP(O2362,Parametros_Activos_Inf!$R$2:$S$124,2,FALSE))</f>
        <v/>
      </c>
      <c r="Q2362" s="7"/>
      <c r="R2362" s="7"/>
      <c r="S2362" s="7"/>
      <c r="T2362" s="7"/>
      <c r="U2362" s="7"/>
      <c r="V2362" s="7"/>
      <c r="W2362" s="7"/>
      <c r="X2362" s="7"/>
      <c r="Y2362" s="7"/>
      <c r="Z2362" s="7"/>
      <c r="AA2362" s="7"/>
      <c r="AB2362" s="7"/>
      <c r="AC2362" s="7"/>
      <c r="AD2362" s="36" t="str">
        <f t="shared" si="112"/>
        <v/>
      </c>
      <c r="AE2362" s="35" t="str">
        <f>IF(AD2362="","",VLOOKUP(AD2362,Parametros_Activos_Inf!$CK$2:$CL$10,2,FALSE))</f>
        <v/>
      </c>
      <c r="AF2362" s="29"/>
      <c r="AG2362" s="36" t="str">
        <f>IF(AF2362="","",VLOOKUP(AF2362,Parametros_Activos_Inf!$CP$2:$CQ$4,2,FALSE))</f>
        <v/>
      </c>
      <c r="AH2362" s="29"/>
      <c r="AI2362" s="36" t="str">
        <f>IF(AH2362="","",VLOOKUP(AH2362,Parametros_Activos_Inf!$CN$2:$CO$5,2,FALSE))</f>
        <v/>
      </c>
      <c r="AJ2362" s="154" t="str">
        <f>IF(AH2362="","",VLOOKUP(AF2362&amp;AH2362,Parametros_Activos_Inf!$CR$2:$CS$13,2,FALSE))</f>
        <v/>
      </c>
      <c r="AK2362" s="20"/>
    </row>
    <row r="2363" spans="1:37" s="9" customFormat="1" ht="14.25">
      <c r="A2363" s="35">
        <v>2360</v>
      </c>
      <c r="B2363" s="35" t="str">
        <f t="shared" si="110"/>
        <v/>
      </c>
      <c r="C2363" s="7"/>
      <c r="D2363" s="7"/>
      <c r="E2363" s="35" t="str">
        <f>IF(C2363="","",VLOOKUP(C2363,Parametros_Activos_Inf!$CV$2:$CW$6,2,FALSE))</f>
        <v/>
      </c>
      <c r="F2363" s="35" t="str">
        <f>IF(D2363="","",VLOOKUP(D2363,Parametros_Activos_Inf!$CX$2:$CY$16,2,FALSE))</f>
        <v/>
      </c>
      <c r="G2363" s="35" t="str">
        <f t="shared" si="111"/>
        <v/>
      </c>
      <c r="H2363" s="7"/>
      <c r="I2363" s="7"/>
      <c r="J2363" s="7"/>
      <c r="K2363" s="7"/>
      <c r="L2363" s="7"/>
      <c r="M2363" s="11"/>
      <c r="N2363" s="18" t="str">
        <f>IF(M2363="","",VLOOKUP(M2363,Parametros_Activos_Inf!$P$2:$Q$48,2,FALSE))</f>
        <v/>
      </c>
      <c r="O2363" s="7"/>
      <c r="P2363" s="18" t="str">
        <f>IF(O2363="","",VLOOKUP(O2363,Parametros_Activos_Inf!$R$2:$S$124,2,FALSE))</f>
        <v/>
      </c>
      <c r="Q2363" s="7"/>
      <c r="R2363" s="7"/>
      <c r="S2363" s="7"/>
      <c r="T2363" s="7"/>
      <c r="U2363" s="7"/>
      <c r="V2363" s="7"/>
      <c r="W2363" s="7"/>
      <c r="X2363" s="7"/>
      <c r="Y2363" s="7"/>
      <c r="Z2363" s="7"/>
      <c r="AA2363" s="7"/>
      <c r="AB2363" s="7"/>
      <c r="AC2363" s="7"/>
      <c r="AD2363" s="36" t="str">
        <f t="shared" si="112"/>
        <v/>
      </c>
      <c r="AE2363" s="35" t="str">
        <f>IF(AD2363="","",VLOOKUP(AD2363,Parametros_Activos_Inf!$CK$2:$CL$10,2,FALSE))</f>
        <v/>
      </c>
      <c r="AF2363" s="29"/>
      <c r="AG2363" s="36" t="str">
        <f>IF(AF2363="","",VLOOKUP(AF2363,Parametros_Activos_Inf!$CP$2:$CQ$4,2,FALSE))</f>
        <v/>
      </c>
      <c r="AH2363" s="29"/>
      <c r="AI2363" s="36" t="str">
        <f>IF(AH2363="","",VLOOKUP(AH2363,Parametros_Activos_Inf!$CN$2:$CO$5,2,FALSE))</f>
        <v/>
      </c>
      <c r="AJ2363" s="154" t="str">
        <f>IF(AH2363="","",VLOOKUP(AF2363&amp;AH2363,Parametros_Activos_Inf!$CR$2:$CS$13,2,FALSE))</f>
        <v/>
      </c>
      <c r="AK2363" s="20"/>
    </row>
    <row r="2364" spans="1:37" s="9" customFormat="1" ht="14.25">
      <c r="A2364" s="35">
        <v>2361</v>
      </c>
      <c r="B2364" s="35" t="str">
        <f t="shared" si="110"/>
        <v/>
      </c>
      <c r="C2364" s="7"/>
      <c r="D2364" s="7"/>
      <c r="E2364" s="35" t="str">
        <f>IF(C2364="","",VLOOKUP(C2364,Parametros_Activos_Inf!$CV$2:$CW$6,2,FALSE))</f>
        <v/>
      </c>
      <c r="F2364" s="35" t="str">
        <f>IF(D2364="","",VLOOKUP(D2364,Parametros_Activos_Inf!$CX$2:$CY$16,2,FALSE))</f>
        <v/>
      </c>
      <c r="G2364" s="35" t="str">
        <f t="shared" si="111"/>
        <v/>
      </c>
      <c r="H2364" s="7"/>
      <c r="I2364" s="7"/>
      <c r="J2364" s="7"/>
      <c r="K2364" s="7"/>
      <c r="L2364" s="7"/>
      <c r="M2364" s="11"/>
      <c r="N2364" s="18" t="str">
        <f>IF(M2364="","",VLOOKUP(M2364,Parametros_Activos_Inf!$P$2:$Q$48,2,FALSE))</f>
        <v/>
      </c>
      <c r="O2364" s="7"/>
      <c r="P2364" s="18" t="str">
        <f>IF(O2364="","",VLOOKUP(O2364,Parametros_Activos_Inf!$R$2:$S$124,2,FALSE))</f>
        <v/>
      </c>
      <c r="Q2364" s="7"/>
      <c r="R2364" s="7"/>
      <c r="S2364" s="7"/>
      <c r="T2364" s="7"/>
      <c r="U2364" s="7"/>
      <c r="V2364" s="7"/>
      <c r="W2364" s="7"/>
      <c r="X2364" s="7"/>
      <c r="Y2364" s="7"/>
      <c r="Z2364" s="7"/>
      <c r="AA2364" s="7"/>
      <c r="AB2364" s="7"/>
      <c r="AC2364" s="7"/>
      <c r="AD2364" s="36" t="str">
        <f t="shared" si="112"/>
        <v/>
      </c>
      <c r="AE2364" s="35" t="str">
        <f>IF(AD2364="","",VLOOKUP(AD2364,Parametros_Activos_Inf!$CK$2:$CL$10,2,FALSE))</f>
        <v/>
      </c>
      <c r="AF2364" s="29"/>
      <c r="AG2364" s="36" t="str">
        <f>IF(AF2364="","",VLOOKUP(AF2364,Parametros_Activos_Inf!$CP$2:$CQ$4,2,FALSE))</f>
        <v/>
      </c>
      <c r="AH2364" s="29"/>
      <c r="AI2364" s="36" t="str">
        <f>IF(AH2364="","",VLOOKUP(AH2364,Parametros_Activos_Inf!$CN$2:$CO$5,2,FALSE))</f>
        <v/>
      </c>
      <c r="AJ2364" s="154" t="str">
        <f>IF(AH2364="","",VLOOKUP(AF2364&amp;AH2364,Parametros_Activos_Inf!$CR$2:$CS$13,2,FALSE))</f>
        <v/>
      </c>
      <c r="AK2364" s="20"/>
    </row>
    <row r="2365" spans="1:37" s="9" customFormat="1" ht="14.25">
      <c r="A2365" s="35">
        <v>2362</v>
      </c>
      <c r="B2365" s="35" t="str">
        <f t="shared" si="110"/>
        <v/>
      </c>
      <c r="C2365" s="7"/>
      <c r="D2365" s="7"/>
      <c r="E2365" s="35" t="str">
        <f>IF(C2365="","",VLOOKUP(C2365,Parametros_Activos_Inf!$CV$2:$CW$6,2,FALSE))</f>
        <v/>
      </c>
      <c r="F2365" s="35" t="str">
        <f>IF(D2365="","",VLOOKUP(D2365,Parametros_Activos_Inf!$CX$2:$CY$16,2,FALSE))</f>
        <v/>
      </c>
      <c r="G2365" s="35" t="str">
        <f t="shared" si="111"/>
        <v/>
      </c>
      <c r="H2365" s="7"/>
      <c r="I2365" s="7"/>
      <c r="J2365" s="7"/>
      <c r="K2365" s="7"/>
      <c r="L2365" s="7"/>
      <c r="M2365" s="11"/>
      <c r="N2365" s="18" t="str">
        <f>IF(M2365="","",VLOOKUP(M2365,Parametros_Activos_Inf!$P$2:$Q$48,2,FALSE))</f>
        <v/>
      </c>
      <c r="O2365" s="7"/>
      <c r="P2365" s="18" t="str">
        <f>IF(O2365="","",VLOOKUP(O2365,Parametros_Activos_Inf!$R$2:$S$124,2,FALSE))</f>
        <v/>
      </c>
      <c r="Q2365" s="7"/>
      <c r="R2365" s="7"/>
      <c r="S2365" s="7"/>
      <c r="T2365" s="7"/>
      <c r="U2365" s="7"/>
      <c r="V2365" s="7"/>
      <c r="W2365" s="7"/>
      <c r="X2365" s="7"/>
      <c r="Y2365" s="7"/>
      <c r="Z2365" s="7"/>
      <c r="AA2365" s="7"/>
      <c r="AB2365" s="7"/>
      <c r="AC2365" s="7"/>
      <c r="AD2365" s="36" t="str">
        <f t="shared" si="112"/>
        <v/>
      </c>
      <c r="AE2365" s="35" t="str">
        <f>IF(AD2365="","",VLOOKUP(AD2365,Parametros_Activos_Inf!$CK$2:$CL$10,2,FALSE))</f>
        <v/>
      </c>
      <c r="AF2365" s="29"/>
      <c r="AG2365" s="36" t="str">
        <f>IF(AF2365="","",VLOOKUP(AF2365,Parametros_Activos_Inf!$CP$2:$CQ$4,2,FALSE))</f>
        <v/>
      </c>
      <c r="AH2365" s="29"/>
      <c r="AI2365" s="36" t="str">
        <f>IF(AH2365="","",VLOOKUP(AH2365,Parametros_Activos_Inf!$CN$2:$CO$5,2,FALSE))</f>
        <v/>
      </c>
      <c r="AJ2365" s="154" t="str">
        <f>IF(AH2365="","",VLOOKUP(AF2365&amp;AH2365,Parametros_Activos_Inf!$CR$2:$CS$13,2,FALSE))</f>
        <v/>
      </c>
      <c r="AK2365" s="20"/>
    </row>
    <row r="2366" spans="1:37" s="9" customFormat="1" ht="14.25">
      <c r="A2366" s="35">
        <v>2363</v>
      </c>
      <c r="B2366" s="35" t="str">
        <f t="shared" si="110"/>
        <v/>
      </c>
      <c r="C2366" s="7"/>
      <c r="D2366" s="7"/>
      <c r="E2366" s="35" t="str">
        <f>IF(C2366="","",VLOOKUP(C2366,Parametros_Activos_Inf!$CV$2:$CW$6,2,FALSE))</f>
        <v/>
      </c>
      <c r="F2366" s="35" t="str">
        <f>IF(D2366="","",VLOOKUP(D2366,Parametros_Activos_Inf!$CX$2:$CY$16,2,FALSE))</f>
        <v/>
      </c>
      <c r="G2366" s="35" t="str">
        <f t="shared" si="111"/>
        <v/>
      </c>
      <c r="H2366" s="7"/>
      <c r="I2366" s="7"/>
      <c r="J2366" s="7"/>
      <c r="K2366" s="7"/>
      <c r="L2366" s="7"/>
      <c r="M2366" s="11"/>
      <c r="N2366" s="18" t="str">
        <f>IF(M2366="","",VLOOKUP(M2366,Parametros_Activos_Inf!$P$2:$Q$48,2,FALSE))</f>
        <v/>
      </c>
      <c r="O2366" s="7"/>
      <c r="P2366" s="18" t="str">
        <f>IF(O2366="","",VLOOKUP(O2366,Parametros_Activos_Inf!$R$2:$S$124,2,FALSE))</f>
        <v/>
      </c>
      <c r="Q2366" s="7"/>
      <c r="R2366" s="7"/>
      <c r="S2366" s="7"/>
      <c r="T2366" s="7"/>
      <c r="U2366" s="7"/>
      <c r="V2366" s="7"/>
      <c r="W2366" s="7"/>
      <c r="X2366" s="7"/>
      <c r="Y2366" s="7"/>
      <c r="Z2366" s="7"/>
      <c r="AA2366" s="7"/>
      <c r="AB2366" s="7"/>
      <c r="AC2366" s="7"/>
      <c r="AD2366" s="36" t="str">
        <f t="shared" si="112"/>
        <v/>
      </c>
      <c r="AE2366" s="35" t="str">
        <f>IF(AD2366="","",VLOOKUP(AD2366,Parametros_Activos_Inf!$CK$2:$CL$10,2,FALSE))</f>
        <v/>
      </c>
      <c r="AF2366" s="29"/>
      <c r="AG2366" s="36" t="str">
        <f>IF(AF2366="","",VLOOKUP(AF2366,Parametros_Activos_Inf!$CP$2:$CQ$4,2,FALSE))</f>
        <v/>
      </c>
      <c r="AH2366" s="29"/>
      <c r="AI2366" s="36" t="str">
        <f>IF(AH2366="","",VLOOKUP(AH2366,Parametros_Activos_Inf!$CN$2:$CO$5,2,FALSE))</f>
        <v/>
      </c>
      <c r="AJ2366" s="154" t="str">
        <f>IF(AH2366="","",VLOOKUP(AF2366&amp;AH2366,Parametros_Activos_Inf!$CR$2:$CS$13,2,FALSE))</f>
        <v/>
      </c>
      <c r="AK2366" s="20"/>
    </row>
    <row r="2367" spans="1:37" s="9" customFormat="1" ht="14.25">
      <c r="A2367" s="35">
        <v>2364</v>
      </c>
      <c r="B2367" s="35" t="str">
        <f t="shared" si="110"/>
        <v/>
      </c>
      <c r="C2367" s="7"/>
      <c r="D2367" s="7"/>
      <c r="E2367" s="35" t="str">
        <f>IF(C2367="","",VLOOKUP(C2367,Parametros_Activos_Inf!$CV$2:$CW$6,2,FALSE))</f>
        <v/>
      </c>
      <c r="F2367" s="35" t="str">
        <f>IF(D2367="","",VLOOKUP(D2367,Parametros_Activos_Inf!$CX$2:$CY$16,2,FALSE))</f>
        <v/>
      </c>
      <c r="G2367" s="35" t="str">
        <f t="shared" si="111"/>
        <v/>
      </c>
      <c r="H2367" s="7"/>
      <c r="I2367" s="7"/>
      <c r="J2367" s="7"/>
      <c r="K2367" s="7"/>
      <c r="L2367" s="7"/>
      <c r="M2367" s="11"/>
      <c r="N2367" s="18" t="str">
        <f>IF(M2367="","",VLOOKUP(M2367,Parametros_Activos_Inf!$P$2:$Q$48,2,FALSE))</f>
        <v/>
      </c>
      <c r="O2367" s="7"/>
      <c r="P2367" s="18" t="str">
        <f>IF(O2367="","",VLOOKUP(O2367,Parametros_Activos_Inf!$R$2:$S$124,2,FALSE))</f>
        <v/>
      </c>
      <c r="Q2367" s="7"/>
      <c r="R2367" s="7"/>
      <c r="S2367" s="7"/>
      <c r="T2367" s="7"/>
      <c r="U2367" s="7"/>
      <c r="V2367" s="7"/>
      <c r="W2367" s="7"/>
      <c r="X2367" s="7"/>
      <c r="Y2367" s="7"/>
      <c r="Z2367" s="7"/>
      <c r="AA2367" s="7"/>
      <c r="AB2367" s="7"/>
      <c r="AC2367" s="7"/>
      <c r="AD2367" s="36" t="str">
        <f t="shared" si="112"/>
        <v/>
      </c>
      <c r="AE2367" s="35" t="str">
        <f>IF(AD2367="","",VLOOKUP(AD2367,Parametros_Activos_Inf!$CK$2:$CL$10,2,FALSE))</f>
        <v/>
      </c>
      <c r="AF2367" s="29"/>
      <c r="AG2367" s="36" t="str">
        <f>IF(AF2367="","",VLOOKUP(AF2367,Parametros_Activos_Inf!$CP$2:$CQ$4,2,FALSE))</f>
        <v/>
      </c>
      <c r="AH2367" s="29"/>
      <c r="AI2367" s="36" t="str">
        <f>IF(AH2367="","",VLOOKUP(AH2367,Parametros_Activos_Inf!$CN$2:$CO$5,2,FALSE))</f>
        <v/>
      </c>
      <c r="AJ2367" s="154" t="str">
        <f>IF(AH2367="","",VLOOKUP(AF2367&amp;AH2367,Parametros_Activos_Inf!$CR$2:$CS$13,2,FALSE))</f>
        <v/>
      </c>
      <c r="AK2367" s="20"/>
    </row>
    <row r="2368" spans="1:37" s="9" customFormat="1" ht="14.25">
      <c r="A2368" s="35">
        <v>2365</v>
      </c>
      <c r="B2368" s="35" t="str">
        <f t="shared" si="110"/>
        <v/>
      </c>
      <c r="C2368" s="7"/>
      <c r="D2368" s="7"/>
      <c r="E2368" s="35" t="str">
        <f>IF(C2368="","",VLOOKUP(C2368,Parametros_Activos_Inf!$CV$2:$CW$6,2,FALSE))</f>
        <v/>
      </c>
      <c r="F2368" s="35" t="str">
        <f>IF(D2368="","",VLOOKUP(D2368,Parametros_Activos_Inf!$CX$2:$CY$16,2,FALSE))</f>
        <v/>
      </c>
      <c r="G2368" s="35" t="str">
        <f t="shared" si="111"/>
        <v/>
      </c>
      <c r="H2368" s="7"/>
      <c r="I2368" s="7"/>
      <c r="J2368" s="7"/>
      <c r="K2368" s="7"/>
      <c r="L2368" s="7"/>
      <c r="M2368" s="11"/>
      <c r="N2368" s="18" t="str">
        <f>IF(M2368="","",VLOOKUP(M2368,Parametros_Activos_Inf!$P$2:$Q$48,2,FALSE))</f>
        <v/>
      </c>
      <c r="O2368" s="7"/>
      <c r="P2368" s="18" t="str">
        <f>IF(O2368="","",VLOOKUP(O2368,Parametros_Activos_Inf!$R$2:$S$124,2,FALSE))</f>
        <v/>
      </c>
      <c r="Q2368" s="7"/>
      <c r="R2368" s="7"/>
      <c r="S2368" s="7"/>
      <c r="T2368" s="7"/>
      <c r="U2368" s="7"/>
      <c r="V2368" s="7"/>
      <c r="W2368" s="7"/>
      <c r="X2368" s="7"/>
      <c r="Y2368" s="7"/>
      <c r="Z2368" s="7"/>
      <c r="AA2368" s="7"/>
      <c r="AB2368" s="7"/>
      <c r="AC2368" s="7"/>
      <c r="AD2368" s="36" t="str">
        <f t="shared" si="112"/>
        <v/>
      </c>
      <c r="AE2368" s="35" t="str">
        <f>IF(AD2368="","",VLOOKUP(AD2368,Parametros_Activos_Inf!$CK$2:$CL$10,2,FALSE))</f>
        <v/>
      </c>
      <c r="AF2368" s="29"/>
      <c r="AG2368" s="36" t="str">
        <f>IF(AF2368="","",VLOOKUP(AF2368,Parametros_Activos_Inf!$CP$2:$CQ$4,2,FALSE))</f>
        <v/>
      </c>
      <c r="AH2368" s="29"/>
      <c r="AI2368" s="36" t="str">
        <f>IF(AH2368="","",VLOOKUP(AH2368,Parametros_Activos_Inf!$CN$2:$CO$5,2,FALSE))</f>
        <v/>
      </c>
      <c r="AJ2368" s="154" t="str">
        <f>IF(AH2368="","",VLOOKUP(AF2368&amp;AH2368,Parametros_Activos_Inf!$CR$2:$CS$13,2,FALSE))</f>
        <v/>
      </c>
      <c r="AK2368" s="20"/>
    </row>
    <row r="2369" spans="1:37" s="9" customFormat="1" ht="14.25">
      <c r="A2369" s="35">
        <v>2366</v>
      </c>
      <c r="B2369" s="35" t="str">
        <f t="shared" si="110"/>
        <v/>
      </c>
      <c r="C2369" s="7"/>
      <c r="D2369" s="7"/>
      <c r="E2369" s="35" t="str">
        <f>IF(C2369="","",VLOOKUP(C2369,Parametros_Activos_Inf!$CV$2:$CW$6,2,FALSE))</f>
        <v/>
      </c>
      <c r="F2369" s="35" t="str">
        <f>IF(D2369="","",VLOOKUP(D2369,Parametros_Activos_Inf!$CX$2:$CY$16,2,FALSE))</f>
        <v/>
      </c>
      <c r="G2369" s="35" t="str">
        <f t="shared" si="111"/>
        <v/>
      </c>
      <c r="H2369" s="7"/>
      <c r="I2369" s="7"/>
      <c r="J2369" s="7"/>
      <c r="K2369" s="7"/>
      <c r="L2369" s="7"/>
      <c r="M2369" s="11"/>
      <c r="N2369" s="18" t="str">
        <f>IF(M2369="","",VLOOKUP(M2369,Parametros_Activos_Inf!$P$2:$Q$48,2,FALSE))</f>
        <v/>
      </c>
      <c r="O2369" s="7"/>
      <c r="P2369" s="18" t="str">
        <f>IF(O2369="","",VLOOKUP(O2369,Parametros_Activos_Inf!$R$2:$S$124,2,FALSE))</f>
        <v/>
      </c>
      <c r="Q2369" s="7"/>
      <c r="R2369" s="7"/>
      <c r="S2369" s="7"/>
      <c r="T2369" s="7"/>
      <c r="U2369" s="7"/>
      <c r="V2369" s="7"/>
      <c r="W2369" s="7"/>
      <c r="X2369" s="7"/>
      <c r="Y2369" s="7"/>
      <c r="Z2369" s="7"/>
      <c r="AA2369" s="7"/>
      <c r="AB2369" s="7"/>
      <c r="AC2369" s="7"/>
      <c r="AD2369" s="36" t="str">
        <f t="shared" si="112"/>
        <v/>
      </c>
      <c r="AE2369" s="35" t="str">
        <f>IF(AD2369="","",VLOOKUP(AD2369,Parametros_Activos_Inf!$CK$2:$CL$10,2,FALSE))</f>
        <v/>
      </c>
      <c r="AF2369" s="29"/>
      <c r="AG2369" s="36" t="str">
        <f>IF(AF2369="","",VLOOKUP(AF2369,Parametros_Activos_Inf!$CP$2:$CQ$4,2,FALSE))</f>
        <v/>
      </c>
      <c r="AH2369" s="29"/>
      <c r="AI2369" s="36" t="str">
        <f>IF(AH2369="","",VLOOKUP(AH2369,Parametros_Activos_Inf!$CN$2:$CO$5,2,FALSE))</f>
        <v/>
      </c>
      <c r="AJ2369" s="154" t="str">
        <f>IF(AH2369="","",VLOOKUP(AF2369&amp;AH2369,Parametros_Activos_Inf!$CR$2:$CS$13,2,FALSE))</f>
        <v/>
      </c>
      <c r="AK2369" s="20"/>
    </row>
    <row r="2370" spans="1:37" s="9" customFormat="1" ht="14.25">
      <c r="A2370" s="35">
        <v>2367</v>
      </c>
      <c r="B2370" s="35" t="str">
        <f t="shared" si="110"/>
        <v/>
      </c>
      <c r="C2370" s="7"/>
      <c r="D2370" s="7"/>
      <c r="E2370" s="35" t="str">
        <f>IF(C2370="","",VLOOKUP(C2370,Parametros_Activos_Inf!$CV$2:$CW$6,2,FALSE))</f>
        <v/>
      </c>
      <c r="F2370" s="35" t="str">
        <f>IF(D2370="","",VLOOKUP(D2370,Parametros_Activos_Inf!$CX$2:$CY$16,2,FALSE))</f>
        <v/>
      </c>
      <c r="G2370" s="35" t="str">
        <f t="shared" si="111"/>
        <v/>
      </c>
      <c r="H2370" s="7"/>
      <c r="I2370" s="7"/>
      <c r="J2370" s="7"/>
      <c r="K2370" s="7"/>
      <c r="L2370" s="7"/>
      <c r="M2370" s="11"/>
      <c r="N2370" s="18" t="str">
        <f>IF(M2370="","",VLOOKUP(M2370,Parametros_Activos_Inf!$P$2:$Q$48,2,FALSE))</f>
        <v/>
      </c>
      <c r="O2370" s="7"/>
      <c r="P2370" s="18" t="str">
        <f>IF(O2370="","",VLOOKUP(O2370,Parametros_Activos_Inf!$R$2:$S$124,2,FALSE))</f>
        <v/>
      </c>
      <c r="Q2370" s="7"/>
      <c r="R2370" s="7"/>
      <c r="S2370" s="7"/>
      <c r="T2370" s="7"/>
      <c r="U2370" s="7"/>
      <c r="V2370" s="7"/>
      <c r="W2370" s="7"/>
      <c r="X2370" s="7"/>
      <c r="Y2370" s="7"/>
      <c r="Z2370" s="7"/>
      <c r="AA2370" s="7"/>
      <c r="AB2370" s="7"/>
      <c r="AC2370" s="7"/>
      <c r="AD2370" s="36" t="str">
        <f t="shared" si="112"/>
        <v/>
      </c>
      <c r="AE2370" s="35" t="str">
        <f>IF(AD2370="","",VLOOKUP(AD2370,Parametros_Activos_Inf!$CK$2:$CL$10,2,FALSE))</f>
        <v/>
      </c>
      <c r="AF2370" s="29"/>
      <c r="AG2370" s="36" t="str">
        <f>IF(AF2370="","",VLOOKUP(AF2370,Parametros_Activos_Inf!$CP$2:$CQ$4,2,FALSE))</f>
        <v/>
      </c>
      <c r="AH2370" s="29"/>
      <c r="AI2370" s="36" t="str">
        <f>IF(AH2370="","",VLOOKUP(AH2370,Parametros_Activos_Inf!$CN$2:$CO$5,2,FALSE))</f>
        <v/>
      </c>
      <c r="AJ2370" s="154" t="str">
        <f>IF(AH2370="","",VLOOKUP(AF2370&amp;AH2370,Parametros_Activos_Inf!$CR$2:$CS$13,2,FALSE))</f>
        <v/>
      </c>
      <c r="AK2370" s="20"/>
    </row>
    <row r="2371" spans="1:37" s="9" customFormat="1" ht="14.25">
      <c r="A2371" s="35">
        <v>2368</v>
      </c>
      <c r="B2371" s="35" t="str">
        <f t="shared" si="110"/>
        <v/>
      </c>
      <c r="C2371" s="7"/>
      <c r="D2371" s="7"/>
      <c r="E2371" s="35" t="str">
        <f>IF(C2371="","",VLOOKUP(C2371,Parametros_Activos_Inf!$CV$2:$CW$6,2,FALSE))</f>
        <v/>
      </c>
      <c r="F2371" s="35" t="str">
        <f>IF(D2371="","",VLOOKUP(D2371,Parametros_Activos_Inf!$CX$2:$CY$16,2,FALSE))</f>
        <v/>
      </c>
      <c r="G2371" s="35" t="str">
        <f t="shared" si="111"/>
        <v/>
      </c>
      <c r="H2371" s="7"/>
      <c r="I2371" s="7"/>
      <c r="J2371" s="7"/>
      <c r="K2371" s="7"/>
      <c r="L2371" s="7"/>
      <c r="M2371" s="11"/>
      <c r="N2371" s="18" t="str">
        <f>IF(M2371="","",VLOOKUP(M2371,Parametros_Activos_Inf!$P$2:$Q$48,2,FALSE))</f>
        <v/>
      </c>
      <c r="O2371" s="7"/>
      <c r="P2371" s="18" t="str">
        <f>IF(O2371="","",VLOOKUP(O2371,Parametros_Activos_Inf!$R$2:$S$124,2,FALSE))</f>
        <v/>
      </c>
      <c r="Q2371" s="7"/>
      <c r="R2371" s="7"/>
      <c r="S2371" s="7"/>
      <c r="T2371" s="7"/>
      <c r="U2371" s="7"/>
      <c r="V2371" s="7"/>
      <c r="W2371" s="7"/>
      <c r="X2371" s="7"/>
      <c r="Y2371" s="7"/>
      <c r="Z2371" s="7"/>
      <c r="AA2371" s="7"/>
      <c r="AB2371" s="7"/>
      <c r="AC2371" s="7"/>
      <c r="AD2371" s="36" t="str">
        <f t="shared" si="112"/>
        <v/>
      </c>
      <c r="AE2371" s="35" t="str">
        <f>IF(AD2371="","",VLOOKUP(AD2371,Parametros_Activos_Inf!$CK$2:$CL$10,2,FALSE))</f>
        <v/>
      </c>
      <c r="AF2371" s="29"/>
      <c r="AG2371" s="36" t="str">
        <f>IF(AF2371="","",VLOOKUP(AF2371,Parametros_Activos_Inf!$CP$2:$CQ$4,2,FALSE))</f>
        <v/>
      </c>
      <c r="AH2371" s="29"/>
      <c r="AI2371" s="36" t="str">
        <f>IF(AH2371="","",VLOOKUP(AH2371,Parametros_Activos_Inf!$CN$2:$CO$5,2,FALSE))</f>
        <v/>
      </c>
      <c r="AJ2371" s="154" t="str">
        <f>IF(AH2371="","",VLOOKUP(AF2371&amp;AH2371,Parametros_Activos_Inf!$CR$2:$CS$13,2,FALSE))</f>
        <v/>
      </c>
      <c r="AK2371" s="20"/>
    </row>
    <row r="2372" spans="1:37" s="9" customFormat="1" ht="14.25">
      <c r="A2372" s="35">
        <v>2369</v>
      </c>
      <c r="B2372" s="35" t="str">
        <f t="shared" si="110"/>
        <v/>
      </c>
      <c r="C2372" s="7"/>
      <c r="D2372" s="7"/>
      <c r="E2372" s="35" t="str">
        <f>IF(C2372="","",VLOOKUP(C2372,Parametros_Activos_Inf!$CV$2:$CW$6,2,FALSE))</f>
        <v/>
      </c>
      <c r="F2372" s="35" t="str">
        <f>IF(D2372="","",VLOOKUP(D2372,Parametros_Activos_Inf!$CX$2:$CY$16,2,FALSE))</f>
        <v/>
      </c>
      <c r="G2372" s="35" t="str">
        <f t="shared" si="111"/>
        <v/>
      </c>
      <c r="H2372" s="7"/>
      <c r="I2372" s="7"/>
      <c r="J2372" s="7"/>
      <c r="K2372" s="7"/>
      <c r="L2372" s="7"/>
      <c r="M2372" s="11"/>
      <c r="N2372" s="18" t="str">
        <f>IF(M2372="","",VLOOKUP(M2372,Parametros_Activos_Inf!$P$2:$Q$48,2,FALSE))</f>
        <v/>
      </c>
      <c r="O2372" s="7"/>
      <c r="P2372" s="18" t="str">
        <f>IF(O2372="","",VLOOKUP(O2372,Parametros_Activos_Inf!$R$2:$S$124,2,FALSE))</f>
        <v/>
      </c>
      <c r="Q2372" s="7"/>
      <c r="R2372" s="7"/>
      <c r="S2372" s="7"/>
      <c r="T2372" s="7"/>
      <c r="U2372" s="7"/>
      <c r="V2372" s="7"/>
      <c r="W2372" s="7"/>
      <c r="X2372" s="7"/>
      <c r="Y2372" s="7"/>
      <c r="Z2372" s="7"/>
      <c r="AA2372" s="7"/>
      <c r="AB2372" s="7"/>
      <c r="AC2372" s="7"/>
      <c r="AD2372" s="36" t="str">
        <f t="shared" si="112"/>
        <v/>
      </c>
      <c r="AE2372" s="35" t="str">
        <f>IF(AD2372="","",VLOOKUP(AD2372,Parametros_Activos_Inf!$CK$2:$CL$10,2,FALSE))</f>
        <v/>
      </c>
      <c r="AF2372" s="29"/>
      <c r="AG2372" s="36" t="str">
        <f>IF(AF2372="","",VLOOKUP(AF2372,Parametros_Activos_Inf!$CP$2:$CQ$4,2,FALSE))</f>
        <v/>
      </c>
      <c r="AH2372" s="29"/>
      <c r="AI2372" s="36" t="str">
        <f>IF(AH2372="","",VLOOKUP(AH2372,Parametros_Activos_Inf!$CN$2:$CO$5,2,FALSE))</f>
        <v/>
      </c>
      <c r="AJ2372" s="154" t="str">
        <f>IF(AH2372="","",VLOOKUP(AF2372&amp;AH2372,Parametros_Activos_Inf!$CR$2:$CS$13,2,FALSE))</f>
        <v/>
      </c>
      <c r="AK2372" s="20"/>
    </row>
    <row r="2373" spans="1:37" s="9" customFormat="1" ht="14.25">
      <c r="A2373" s="35">
        <v>2370</v>
      </c>
      <c r="B2373" s="35" t="str">
        <f t="shared" ref="B2373:B2436" si="113">IF(G2373="","",G2373)</f>
        <v/>
      </c>
      <c r="C2373" s="7"/>
      <c r="D2373" s="7"/>
      <c r="E2373" s="35" t="str">
        <f>IF(C2373="","",VLOOKUP(C2373,Parametros_Activos_Inf!$CV$2:$CW$6,2,FALSE))</f>
        <v/>
      </c>
      <c r="F2373" s="35" t="str">
        <f>IF(D2373="","",VLOOKUP(D2373,Parametros_Activos_Inf!$CX$2:$CY$16,2,FALSE))</f>
        <v/>
      </c>
      <c r="G2373" s="35" t="str">
        <f t="shared" ref="G2373:G2436" si="114">IF(C2373="","",(E2373&amp;"-"&amp;F2373&amp;"-"&amp;A2373))</f>
        <v/>
      </c>
      <c r="H2373" s="7"/>
      <c r="I2373" s="7"/>
      <c r="J2373" s="7"/>
      <c r="K2373" s="7"/>
      <c r="L2373" s="7"/>
      <c r="M2373" s="11"/>
      <c r="N2373" s="18" t="str">
        <f>IF(M2373="","",VLOOKUP(M2373,Parametros_Activos_Inf!$P$2:$Q$48,2,FALSE))</f>
        <v/>
      </c>
      <c r="O2373" s="7"/>
      <c r="P2373" s="18" t="str">
        <f>IF(O2373="","",VLOOKUP(O2373,Parametros_Activos_Inf!$R$2:$S$124,2,FALSE))</f>
        <v/>
      </c>
      <c r="Q2373" s="7"/>
      <c r="R2373" s="7"/>
      <c r="S2373" s="7"/>
      <c r="T2373" s="7"/>
      <c r="U2373" s="7"/>
      <c r="V2373" s="7"/>
      <c r="W2373" s="7"/>
      <c r="X2373" s="7"/>
      <c r="Y2373" s="7"/>
      <c r="Z2373" s="7"/>
      <c r="AA2373" s="7"/>
      <c r="AB2373" s="7"/>
      <c r="AC2373" s="7"/>
      <c r="AD2373" s="36" t="str">
        <f t="shared" ref="AD2373:AD2436" si="115">IF(AA2373+AB2373+AC2373&lt;3,"",SUM(AA2373:AC2373))</f>
        <v/>
      </c>
      <c r="AE2373" s="35" t="str">
        <f>IF(AD2373="","",VLOOKUP(AD2373,Parametros_Activos_Inf!$CK$2:$CL$10,2,FALSE))</f>
        <v/>
      </c>
      <c r="AF2373" s="29"/>
      <c r="AG2373" s="36" t="str">
        <f>IF(AF2373="","",VLOOKUP(AF2373,Parametros_Activos_Inf!$CP$2:$CQ$4,2,FALSE))</f>
        <v/>
      </c>
      <c r="AH2373" s="29"/>
      <c r="AI2373" s="36" t="str">
        <f>IF(AH2373="","",VLOOKUP(AH2373,Parametros_Activos_Inf!$CN$2:$CO$5,2,FALSE))</f>
        <v/>
      </c>
      <c r="AJ2373" s="154" t="str">
        <f>IF(AH2373="","",VLOOKUP(AF2373&amp;AH2373,Parametros_Activos_Inf!$CR$2:$CS$13,2,FALSE))</f>
        <v/>
      </c>
      <c r="AK2373" s="20"/>
    </row>
    <row r="2374" spans="1:37" s="9" customFormat="1" ht="14.25">
      <c r="A2374" s="35">
        <v>2371</v>
      </c>
      <c r="B2374" s="35" t="str">
        <f t="shared" si="113"/>
        <v/>
      </c>
      <c r="C2374" s="7"/>
      <c r="D2374" s="7"/>
      <c r="E2374" s="35" t="str">
        <f>IF(C2374="","",VLOOKUP(C2374,Parametros_Activos_Inf!$CV$2:$CW$6,2,FALSE))</f>
        <v/>
      </c>
      <c r="F2374" s="35" t="str">
        <f>IF(D2374="","",VLOOKUP(D2374,Parametros_Activos_Inf!$CX$2:$CY$16,2,FALSE))</f>
        <v/>
      </c>
      <c r="G2374" s="35" t="str">
        <f t="shared" si="114"/>
        <v/>
      </c>
      <c r="H2374" s="7"/>
      <c r="I2374" s="7"/>
      <c r="J2374" s="7"/>
      <c r="K2374" s="7"/>
      <c r="L2374" s="7"/>
      <c r="M2374" s="11"/>
      <c r="N2374" s="18" t="str">
        <f>IF(M2374="","",VLOOKUP(M2374,Parametros_Activos_Inf!$P$2:$Q$48,2,FALSE))</f>
        <v/>
      </c>
      <c r="O2374" s="7"/>
      <c r="P2374" s="18" t="str">
        <f>IF(O2374="","",VLOOKUP(O2374,Parametros_Activos_Inf!$R$2:$S$124,2,FALSE))</f>
        <v/>
      </c>
      <c r="Q2374" s="7"/>
      <c r="R2374" s="7"/>
      <c r="S2374" s="7"/>
      <c r="T2374" s="7"/>
      <c r="U2374" s="7"/>
      <c r="V2374" s="7"/>
      <c r="W2374" s="7"/>
      <c r="X2374" s="7"/>
      <c r="Y2374" s="7"/>
      <c r="Z2374" s="7"/>
      <c r="AA2374" s="7"/>
      <c r="AB2374" s="7"/>
      <c r="AC2374" s="7"/>
      <c r="AD2374" s="36" t="str">
        <f t="shared" si="115"/>
        <v/>
      </c>
      <c r="AE2374" s="35" t="str">
        <f>IF(AD2374="","",VLOOKUP(AD2374,Parametros_Activos_Inf!$CK$2:$CL$10,2,FALSE))</f>
        <v/>
      </c>
      <c r="AF2374" s="29"/>
      <c r="AG2374" s="36" t="str">
        <f>IF(AF2374="","",VLOOKUP(AF2374,Parametros_Activos_Inf!$CP$2:$CQ$4,2,FALSE))</f>
        <v/>
      </c>
      <c r="AH2374" s="29"/>
      <c r="AI2374" s="36" t="str">
        <f>IF(AH2374="","",VLOOKUP(AH2374,Parametros_Activos_Inf!$CN$2:$CO$5,2,FALSE))</f>
        <v/>
      </c>
      <c r="AJ2374" s="154" t="str">
        <f>IF(AH2374="","",VLOOKUP(AF2374&amp;AH2374,Parametros_Activos_Inf!$CR$2:$CS$13,2,FALSE))</f>
        <v/>
      </c>
      <c r="AK2374" s="20"/>
    </row>
    <row r="2375" spans="1:37" s="9" customFormat="1" ht="14.25">
      <c r="A2375" s="35">
        <v>2372</v>
      </c>
      <c r="B2375" s="35" t="str">
        <f t="shared" si="113"/>
        <v/>
      </c>
      <c r="C2375" s="7"/>
      <c r="D2375" s="7"/>
      <c r="E2375" s="35" t="str">
        <f>IF(C2375="","",VLOOKUP(C2375,Parametros_Activos_Inf!$CV$2:$CW$6,2,FALSE))</f>
        <v/>
      </c>
      <c r="F2375" s="35" t="str">
        <f>IF(D2375="","",VLOOKUP(D2375,Parametros_Activos_Inf!$CX$2:$CY$16,2,FALSE))</f>
        <v/>
      </c>
      <c r="G2375" s="35" t="str">
        <f t="shared" si="114"/>
        <v/>
      </c>
      <c r="H2375" s="7"/>
      <c r="I2375" s="7"/>
      <c r="J2375" s="7"/>
      <c r="K2375" s="7"/>
      <c r="L2375" s="7"/>
      <c r="M2375" s="11"/>
      <c r="N2375" s="18" t="str">
        <f>IF(M2375="","",VLOOKUP(M2375,Parametros_Activos_Inf!$P$2:$Q$48,2,FALSE))</f>
        <v/>
      </c>
      <c r="O2375" s="7"/>
      <c r="P2375" s="18" t="str">
        <f>IF(O2375="","",VLOOKUP(O2375,Parametros_Activos_Inf!$R$2:$S$124,2,FALSE))</f>
        <v/>
      </c>
      <c r="Q2375" s="7"/>
      <c r="R2375" s="7"/>
      <c r="S2375" s="7"/>
      <c r="T2375" s="7"/>
      <c r="U2375" s="7"/>
      <c r="V2375" s="7"/>
      <c r="W2375" s="7"/>
      <c r="X2375" s="7"/>
      <c r="Y2375" s="7"/>
      <c r="Z2375" s="7"/>
      <c r="AA2375" s="7"/>
      <c r="AB2375" s="7"/>
      <c r="AC2375" s="7"/>
      <c r="AD2375" s="36" t="str">
        <f t="shared" si="115"/>
        <v/>
      </c>
      <c r="AE2375" s="35" t="str">
        <f>IF(AD2375="","",VLOOKUP(AD2375,Parametros_Activos_Inf!$CK$2:$CL$10,2,FALSE))</f>
        <v/>
      </c>
      <c r="AF2375" s="29"/>
      <c r="AG2375" s="36" t="str">
        <f>IF(AF2375="","",VLOOKUP(AF2375,Parametros_Activos_Inf!$CP$2:$CQ$4,2,FALSE))</f>
        <v/>
      </c>
      <c r="AH2375" s="29"/>
      <c r="AI2375" s="36" t="str">
        <f>IF(AH2375="","",VLOOKUP(AH2375,Parametros_Activos_Inf!$CN$2:$CO$5,2,FALSE))</f>
        <v/>
      </c>
      <c r="AJ2375" s="154" t="str">
        <f>IF(AH2375="","",VLOOKUP(AF2375&amp;AH2375,Parametros_Activos_Inf!$CR$2:$CS$13,2,FALSE))</f>
        <v/>
      </c>
      <c r="AK2375" s="20"/>
    </row>
    <row r="2376" spans="1:37" s="9" customFormat="1" ht="14.25">
      <c r="A2376" s="35">
        <v>2373</v>
      </c>
      <c r="B2376" s="35" t="str">
        <f t="shared" si="113"/>
        <v/>
      </c>
      <c r="C2376" s="7"/>
      <c r="D2376" s="7"/>
      <c r="E2376" s="35" t="str">
        <f>IF(C2376="","",VLOOKUP(C2376,Parametros_Activos_Inf!$CV$2:$CW$6,2,FALSE))</f>
        <v/>
      </c>
      <c r="F2376" s="35" t="str">
        <f>IF(D2376="","",VLOOKUP(D2376,Parametros_Activos_Inf!$CX$2:$CY$16,2,FALSE))</f>
        <v/>
      </c>
      <c r="G2376" s="35" t="str">
        <f t="shared" si="114"/>
        <v/>
      </c>
      <c r="H2376" s="7"/>
      <c r="I2376" s="7"/>
      <c r="J2376" s="7"/>
      <c r="K2376" s="7"/>
      <c r="L2376" s="7"/>
      <c r="M2376" s="11"/>
      <c r="N2376" s="18" t="str">
        <f>IF(M2376="","",VLOOKUP(M2376,Parametros_Activos_Inf!$P$2:$Q$48,2,FALSE))</f>
        <v/>
      </c>
      <c r="O2376" s="7"/>
      <c r="P2376" s="18" t="str">
        <f>IF(O2376="","",VLOOKUP(O2376,Parametros_Activos_Inf!$R$2:$S$124,2,FALSE))</f>
        <v/>
      </c>
      <c r="Q2376" s="7"/>
      <c r="R2376" s="7"/>
      <c r="S2376" s="7"/>
      <c r="T2376" s="7"/>
      <c r="U2376" s="7"/>
      <c r="V2376" s="7"/>
      <c r="W2376" s="7"/>
      <c r="X2376" s="7"/>
      <c r="Y2376" s="7"/>
      <c r="Z2376" s="7"/>
      <c r="AA2376" s="7"/>
      <c r="AB2376" s="7"/>
      <c r="AC2376" s="7"/>
      <c r="AD2376" s="36" t="str">
        <f t="shared" si="115"/>
        <v/>
      </c>
      <c r="AE2376" s="35" t="str">
        <f>IF(AD2376="","",VLOOKUP(AD2376,Parametros_Activos_Inf!$CK$2:$CL$10,2,FALSE))</f>
        <v/>
      </c>
      <c r="AF2376" s="29"/>
      <c r="AG2376" s="36" t="str">
        <f>IF(AF2376="","",VLOOKUP(AF2376,Parametros_Activos_Inf!$CP$2:$CQ$4,2,FALSE))</f>
        <v/>
      </c>
      <c r="AH2376" s="29"/>
      <c r="AI2376" s="36" t="str">
        <f>IF(AH2376="","",VLOOKUP(AH2376,Parametros_Activos_Inf!$CN$2:$CO$5,2,FALSE))</f>
        <v/>
      </c>
      <c r="AJ2376" s="154" t="str">
        <f>IF(AH2376="","",VLOOKUP(AF2376&amp;AH2376,Parametros_Activos_Inf!$CR$2:$CS$13,2,FALSE))</f>
        <v/>
      </c>
      <c r="AK2376" s="20"/>
    </row>
    <row r="2377" spans="1:37" s="9" customFormat="1" ht="14.25">
      <c r="A2377" s="35">
        <v>2374</v>
      </c>
      <c r="B2377" s="35" t="str">
        <f t="shared" si="113"/>
        <v/>
      </c>
      <c r="C2377" s="7"/>
      <c r="D2377" s="7"/>
      <c r="E2377" s="35" t="str">
        <f>IF(C2377="","",VLOOKUP(C2377,Parametros_Activos_Inf!$CV$2:$CW$6,2,FALSE))</f>
        <v/>
      </c>
      <c r="F2377" s="35" t="str">
        <f>IF(D2377="","",VLOOKUP(D2377,Parametros_Activos_Inf!$CX$2:$CY$16,2,FALSE))</f>
        <v/>
      </c>
      <c r="G2377" s="35" t="str">
        <f t="shared" si="114"/>
        <v/>
      </c>
      <c r="H2377" s="7"/>
      <c r="I2377" s="7"/>
      <c r="J2377" s="7"/>
      <c r="K2377" s="7"/>
      <c r="L2377" s="7"/>
      <c r="M2377" s="11"/>
      <c r="N2377" s="18" t="str">
        <f>IF(M2377="","",VLOOKUP(M2377,Parametros_Activos_Inf!$P$2:$Q$48,2,FALSE))</f>
        <v/>
      </c>
      <c r="O2377" s="7"/>
      <c r="P2377" s="18" t="str">
        <f>IF(O2377="","",VLOOKUP(O2377,Parametros_Activos_Inf!$R$2:$S$124,2,FALSE))</f>
        <v/>
      </c>
      <c r="Q2377" s="7"/>
      <c r="R2377" s="7"/>
      <c r="S2377" s="7"/>
      <c r="T2377" s="7"/>
      <c r="U2377" s="7"/>
      <c r="V2377" s="7"/>
      <c r="W2377" s="7"/>
      <c r="X2377" s="7"/>
      <c r="Y2377" s="7"/>
      <c r="Z2377" s="7"/>
      <c r="AA2377" s="7"/>
      <c r="AB2377" s="7"/>
      <c r="AC2377" s="7"/>
      <c r="AD2377" s="36" t="str">
        <f t="shared" si="115"/>
        <v/>
      </c>
      <c r="AE2377" s="35" t="str">
        <f>IF(AD2377="","",VLOOKUP(AD2377,Parametros_Activos_Inf!$CK$2:$CL$10,2,FALSE))</f>
        <v/>
      </c>
      <c r="AF2377" s="29"/>
      <c r="AG2377" s="36" t="str">
        <f>IF(AF2377="","",VLOOKUP(AF2377,Parametros_Activos_Inf!$CP$2:$CQ$4,2,FALSE))</f>
        <v/>
      </c>
      <c r="AH2377" s="29"/>
      <c r="AI2377" s="36" t="str">
        <f>IF(AH2377="","",VLOOKUP(AH2377,Parametros_Activos_Inf!$CN$2:$CO$5,2,FALSE))</f>
        <v/>
      </c>
      <c r="AJ2377" s="154" t="str">
        <f>IF(AH2377="","",VLOOKUP(AF2377&amp;AH2377,Parametros_Activos_Inf!$CR$2:$CS$13,2,FALSE))</f>
        <v/>
      </c>
      <c r="AK2377" s="20"/>
    </row>
    <row r="2378" spans="1:37" s="9" customFormat="1" ht="14.25">
      <c r="A2378" s="35">
        <v>2375</v>
      </c>
      <c r="B2378" s="35" t="str">
        <f t="shared" si="113"/>
        <v/>
      </c>
      <c r="C2378" s="7"/>
      <c r="D2378" s="7"/>
      <c r="E2378" s="35" t="str">
        <f>IF(C2378="","",VLOOKUP(C2378,Parametros_Activos_Inf!$CV$2:$CW$6,2,FALSE))</f>
        <v/>
      </c>
      <c r="F2378" s="35" t="str">
        <f>IF(D2378="","",VLOOKUP(D2378,Parametros_Activos_Inf!$CX$2:$CY$16,2,FALSE))</f>
        <v/>
      </c>
      <c r="G2378" s="35" t="str">
        <f t="shared" si="114"/>
        <v/>
      </c>
      <c r="H2378" s="7"/>
      <c r="I2378" s="7"/>
      <c r="J2378" s="7"/>
      <c r="K2378" s="7"/>
      <c r="L2378" s="7"/>
      <c r="M2378" s="11"/>
      <c r="N2378" s="18" t="str">
        <f>IF(M2378="","",VLOOKUP(M2378,Parametros_Activos_Inf!$P$2:$Q$48,2,FALSE))</f>
        <v/>
      </c>
      <c r="O2378" s="7"/>
      <c r="P2378" s="18" t="str">
        <f>IF(O2378="","",VLOOKUP(O2378,Parametros_Activos_Inf!$R$2:$S$124,2,FALSE))</f>
        <v/>
      </c>
      <c r="Q2378" s="7"/>
      <c r="R2378" s="7"/>
      <c r="S2378" s="7"/>
      <c r="T2378" s="7"/>
      <c r="U2378" s="7"/>
      <c r="V2378" s="7"/>
      <c r="W2378" s="7"/>
      <c r="X2378" s="7"/>
      <c r="Y2378" s="7"/>
      <c r="Z2378" s="7"/>
      <c r="AA2378" s="7"/>
      <c r="AB2378" s="7"/>
      <c r="AC2378" s="7"/>
      <c r="AD2378" s="36" t="str">
        <f t="shared" si="115"/>
        <v/>
      </c>
      <c r="AE2378" s="35" t="str">
        <f>IF(AD2378="","",VLOOKUP(AD2378,Parametros_Activos_Inf!$CK$2:$CL$10,2,FALSE))</f>
        <v/>
      </c>
      <c r="AF2378" s="29"/>
      <c r="AG2378" s="36" t="str">
        <f>IF(AF2378="","",VLOOKUP(AF2378,Parametros_Activos_Inf!$CP$2:$CQ$4,2,FALSE))</f>
        <v/>
      </c>
      <c r="AH2378" s="29"/>
      <c r="AI2378" s="36" t="str">
        <f>IF(AH2378="","",VLOOKUP(AH2378,Parametros_Activos_Inf!$CN$2:$CO$5,2,FALSE))</f>
        <v/>
      </c>
      <c r="AJ2378" s="154" t="str">
        <f>IF(AH2378="","",VLOOKUP(AF2378&amp;AH2378,Parametros_Activos_Inf!$CR$2:$CS$13,2,FALSE))</f>
        <v/>
      </c>
      <c r="AK2378" s="20"/>
    </row>
    <row r="2379" spans="1:37" s="9" customFormat="1" ht="14.25">
      <c r="A2379" s="35">
        <v>2376</v>
      </c>
      <c r="B2379" s="35" t="str">
        <f t="shared" si="113"/>
        <v/>
      </c>
      <c r="C2379" s="7"/>
      <c r="D2379" s="7"/>
      <c r="E2379" s="35" t="str">
        <f>IF(C2379="","",VLOOKUP(C2379,Parametros_Activos_Inf!$CV$2:$CW$6,2,FALSE))</f>
        <v/>
      </c>
      <c r="F2379" s="35" t="str">
        <f>IF(D2379="","",VLOOKUP(D2379,Parametros_Activos_Inf!$CX$2:$CY$16,2,FALSE))</f>
        <v/>
      </c>
      <c r="G2379" s="35" t="str">
        <f t="shared" si="114"/>
        <v/>
      </c>
      <c r="H2379" s="7"/>
      <c r="I2379" s="7"/>
      <c r="J2379" s="7"/>
      <c r="K2379" s="7"/>
      <c r="L2379" s="7"/>
      <c r="M2379" s="11"/>
      <c r="N2379" s="18" t="str">
        <f>IF(M2379="","",VLOOKUP(M2379,Parametros_Activos_Inf!$P$2:$Q$48,2,FALSE))</f>
        <v/>
      </c>
      <c r="O2379" s="7"/>
      <c r="P2379" s="18" t="str">
        <f>IF(O2379="","",VLOOKUP(O2379,Parametros_Activos_Inf!$R$2:$S$124,2,FALSE))</f>
        <v/>
      </c>
      <c r="Q2379" s="7"/>
      <c r="R2379" s="7"/>
      <c r="S2379" s="7"/>
      <c r="T2379" s="7"/>
      <c r="U2379" s="7"/>
      <c r="V2379" s="7"/>
      <c r="W2379" s="7"/>
      <c r="X2379" s="7"/>
      <c r="Y2379" s="7"/>
      <c r="Z2379" s="7"/>
      <c r="AA2379" s="7"/>
      <c r="AB2379" s="7"/>
      <c r="AC2379" s="7"/>
      <c r="AD2379" s="36" t="str">
        <f t="shared" si="115"/>
        <v/>
      </c>
      <c r="AE2379" s="35" t="str">
        <f>IF(AD2379="","",VLOOKUP(AD2379,Parametros_Activos_Inf!$CK$2:$CL$10,2,FALSE))</f>
        <v/>
      </c>
      <c r="AF2379" s="29"/>
      <c r="AG2379" s="36" t="str">
        <f>IF(AF2379="","",VLOOKUP(AF2379,Parametros_Activos_Inf!$CP$2:$CQ$4,2,FALSE))</f>
        <v/>
      </c>
      <c r="AH2379" s="29"/>
      <c r="AI2379" s="36" t="str">
        <f>IF(AH2379="","",VLOOKUP(AH2379,Parametros_Activos_Inf!$CN$2:$CO$5,2,FALSE))</f>
        <v/>
      </c>
      <c r="AJ2379" s="154" t="str">
        <f>IF(AH2379="","",VLOOKUP(AF2379&amp;AH2379,Parametros_Activos_Inf!$CR$2:$CS$13,2,FALSE))</f>
        <v/>
      </c>
      <c r="AK2379" s="20"/>
    </row>
    <row r="2380" spans="1:37" s="9" customFormat="1" ht="14.25">
      <c r="A2380" s="35">
        <v>2377</v>
      </c>
      <c r="B2380" s="35" t="str">
        <f t="shared" si="113"/>
        <v/>
      </c>
      <c r="C2380" s="7"/>
      <c r="D2380" s="7"/>
      <c r="E2380" s="35" t="str">
        <f>IF(C2380="","",VLOOKUP(C2380,Parametros_Activos_Inf!$CV$2:$CW$6,2,FALSE))</f>
        <v/>
      </c>
      <c r="F2380" s="35" t="str">
        <f>IF(D2380="","",VLOOKUP(D2380,Parametros_Activos_Inf!$CX$2:$CY$16,2,FALSE))</f>
        <v/>
      </c>
      <c r="G2380" s="35" t="str">
        <f t="shared" si="114"/>
        <v/>
      </c>
      <c r="H2380" s="7"/>
      <c r="I2380" s="7"/>
      <c r="J2380" s="7"/>
      <c r="K2380" s="7"/>
      <c r="L2380" s="7"/>
      <c r="M2380" s="11"/>
      <c r="N2380" s="18" t="str">
        <f>IF(M2380="","",VLOOKUP(M2380,Parametros_Activos_Inf!$P$2:$Q$48,2,FALSE))</f>
        <v/>
      </c>
      <c r="O2380" s="7"/>
      <c r="P2380" s="18" t="str">
        <f>IF(O2380="","",VLOOKUP(O2380,Parametros_Activos_Inf!$R$2:$S$124,2,FALSE))</f>
        <v/>
      </c>
      <c r="Q2380" s="7"/>
      <c r="R2380" s="7"/>
      <c r="S2380" s="7"/>
      <c r="T2380" s="7"/>
      <c r="U2380" s="7"/>
      <c r="V2380" s="7"/>
      <c r="W2380" s="7"/>
      <c r="X2380" s="7"/>
      <c r="Y2380" s="7"/>
      <c r="Z2380" s="7"/>
      <c r="AA2380" s="7"/>
      <c r="AB2380" s="7"/>
      <c r="AC2380" s="7"/>
      <c r="AD2380" s="36" t="str">
        <f t="shared" si="115"/>
        <v/>
      </c>
      <c r="AE2380" s="35" t="str">
        <f>IF(AD2380="","",VLOOKUP(AD2380,Parametros_Activos_Inf!$CK$2:$CL$10,2,FALSE))</f>
        <v/>
      </c>
      <c r="AF2380" s="29"/>
      <c r="AG2380" s="36" t="str">
        <f>IF(AF2380="","",VLOOKUP(AF2380,Parametros_Activos_Inf!$CP$2:$CQ$4,2,FALSE))</f>
        <v/>
      </c>
      <c r="AH2380" s="29"/>
      <c r="AI2380" s="36" t="str">
        <f>IF(AH2380="","",VLOOKUP(AH2380,Parametros_Activos_Inf!$CN$2:$CO$5,2,FALSE))</f>
        <v/>
      </c>
      <c r="AJ2380" s="154" t="str">
        <f>IF(AH2380="","",VLOOKUP(AF2380&amp;AH2380,Parametros_Activos_Inf!$CR$2:$CS$13,2,FALSE))</f>
        <v/>
      </c>
      <c r="AK2380" s="20"/>
    </row>
    <row r="2381" spans="1:37" s="9" customFormat="1" ht="14.25">
      <c r="A2381" s="35">
        <v>2378</v>
      </c>
      <c r="B2381" s="35" t="str">
        <f t="shared" si="113"/>
        <v/>
      </c>
      <c r="C2381" s="7"/>
      <c r="D2381" s="7"/>
      <c r="E2381" s="35" t="str">
        <f>IF(C2381="","",VLOOKUP(C2381,Parametros_Activos_Inf!$CV$2:$CW$6,2,FALSE))</f>
        <v/>
      </c>
      <c r="F2381" s="35" t="str">
        <f>IF(D2381="","",VLOOKUP(D2381,Parametros_Activos_Inf!$CX$2:$CY$16,2,FALSE))</f>
        <v/>
      </c>
      <c r="G2381" s="35" t="str">
        <f t="shared" si="114"/>
        <v/>
      </c>
      <c r="H2381" s="7"/>
      <c r="I2381" s="7"/>
      <c r="J2381" s="7"/>
      <c r="K2381" s="7"/>
      <c r="L2381" s="7"/>
      <c r="M2381" s="11"/>
      <c r="N2381" s="18" t="str">
        <f>IF(M2381="","",VLOOKUP(M2381,Parametros_Activos_Inf!$P$2:$Q$48,2,FALSE))</f>
        <v/>
      </c>
      <c r="O2381" s="7"/>
      <c r="P2381" s="18" t="str">
        <f>IF(O2381="","",VLOOKUP(O2381,Parametros_Activos_Inf!$R$2:$S$124,2,FALSE))</f>
        <v/>
      </c>
      <c r="Q2381" s="7"/>
      <c r="R2381" s="7"/>
      <c r="S2381" s="7"/>
      <c r="T2381" s="7"/>
      <c r="U2381" s="7"/>
      <c r="V2381" s="7"/>
      <c r="W2381" s="7"/>
      <c r="X2381" s="7"/>
      <c r="Y2381" s="7"/>
      <c r="Z2381" s="7"/>
      <c r="AA2381" s="7"/>
      <c r="AB2381" s="7"/>
      <c r="AC2381" s="7"/>
      <c r="AD2381" s="36" t="str">
        <f t="shared" si="115"/>
        <v/>
      </c>
      <c r="AE2381" s="35" t="str">
        <f>IF(AD2381="","",VLOOKUP(AD2381,Parametros_Activos_Inf!$CK$2:$CL$10,2,FALSE))</f>
        <v/>
      </c>
      <c r="AF2381" s="29"/>
      <c r="AG2381" s="36" t="str">
        <f>IF(AF2381="","",VLOOKUP(AF2381,Parametros_Activos_Inf!$CP$2:$CQ$4,2,FALSE))</f>
        <v/>
      </c>
      <c r="AH2381" s="29"/>
      <c r="AI2381" s="36" t="str">
        <f>IF(AH2381="","",VLOOKUP(AH2381,Parametros_Activos_Inf!$CN$2:$CO$5,2,FALSE))</f>
        <v/>
      </c>
      <c r="AJ2381" s="154" t="str">
        <f>IF(AH2381="","",VLOOKUP(AF2381&amp;AH2381,Parametros_Activos_Inf!$CR$2:$CS$13,2,FALSE))</f>
        <v/>
      </c>
      <c r="AK2381" s="20"/>
    </row>
    <row r="2382" spans="1:37" s="9" customFormat="1" ht="14.25">
      <c r="A2382" s="35">
        <v>2379</v>
      </c>
      <c r="B2382" s="35" t="str">
        <f t="shared" si="113"/>
        <v/>
      </c>
      <c r="C2382" s="7"/>
      <c r="D2382" s="7"/>
      <c r="E2382" s="35" t="str">
        <f>IF(C2382="","",VLOOKUP(C2382,Parametros_Activos_Inf!$CV$2:$CW$6,2,FALSE))</f>
        <v/>
      </c>
      <c r="F2382" s="35" t="str">
        <f>IF(D2382="","",VLOOKUP(D2382,Parametros_Activos_Inf!$CX$2:$CY$16,2,FALSE))</f>
        <v/>
      </c>
      <c r="G2382" s="35" t="str">
        <f t="shared" si="114"/>
        <v/>
      </c>
      <c r="H2382" s="7"/>
      <c r="I2382" s="7"/>
      <c r="J2382" s="7"/>
      <c r="K2382" s="7"/>
      <c r="L2382" s="7"/>
      <c r="M2382" s="11"/>
      <c r="N2382" s="18" t="str">
        <f>IF(M2382="","",VLOOKUP(M2382,Parametros_Activos_Inf!$P$2:$Q$48,2,FALSE))</f>
        <v/>
      </c>
      <c r="O2382" s="7"/>
      <c r="P2382" s="18" t="str">
        <f>IF(O2382="","",VLOOKUP(O2382,Parametros_Activos_Inf!$R$2:$S$124,2,FALSE))</f>
        <v/>
      </c>
      <c r="Q2382" s="7"/>
      <c r="R2382" s="7"/>
      <c r="S2382" s="7"/>
      <c r="T2382" s="7"/>
      <c r="U2382" s="7"/>
      <c r="V2382" s="7"/>
      <c r="W2382" s="7"/>
      <c r="X2382" s="7"/>
      <c r="Y2382" s="7"/>
      <c r="Z2382" s="7"/>
      <c r="AA2382" s="7"/>
      <c r="AB2382" s="7"/>
      <c r="AC2382" s="7"/>
      <c r="AD2382" s="36" t="str">
        <f t="shared" si="115"/>
        <v/>
      </c>
      <c r="AE2382" s="35" t="str">
        <f>IF(AD2382="","",VLOOKUP(AD2382,Parametros_Activos_Inf!$CK$2:$CL$10,2,FALSE))</f>
        <v/>
      </c>
      <c r="AF2382" s="29"/>
      <c r="AG2382" s="36" t="str">
        <f>IF(AF2382="","",VLOOKUP(AF2382,Parametros_Activos_Inf!$CP$2:$CQ$4,2,FALSE))</f>
        <v/>
      </c>
      <c r="AH2382" s="29"/>
      <c r="AI2382" s="36" t="str">
        <f>IF(AH2382="","",VLOOKUP(AH2382,Parametros_Activos_Inf!$CN$2:$CO$5,2,FALSE))</f>
        <v/>
      </c>
      <c r="AJ2382" s="154" t="str">
        <f>IF(AH2382="","",VLOOKUP(AF2382&amp;AH2382,Parametros_Activos_Inf!$CR$2:$CS$13,2,FALSE))</f>
        <v/>
      </c>
      <c r="AK2382" s="20"/>
    </row>
    <row r="2383" spans="1:37" s="9" customFormat="1" ht="14.25">
      <c r="A2383" s="35">
        <v>2380</v>
      </c>
      <c r="B2383" s="35" t="str">
        <f t="shared" si="113"/>
        <v/>
      </c>
      <c r="C2383" s="7"/>
      <c r="D2383" s="7"/>
      <c r="E2383" s="35" t="str">
        <f>IF(C2383="","",VLOOKUP(C2383,Parametros_Activos_Inf!$CV$2:$CW$6,2,FALSE))</f>
        <v/>
      </c>
      <c r="F2383" s="35" t="str">
        <f>IF(D2383="","",VLOOKUP(D2383,Parametros_Activos_Inf!$CX$2:$CY$16,2,FALSE))</f>
        <v/>
      </c>
      <c r="G2383" s="35" t="str">
        <f t="shared" si="114"/>
        <v/>
      </c>
      <c r="H2383" s="7"/>
      <c r="I2383" s="7"/>
      <c r="J2383" s="7"/>
      <c r="K2383" s="7"/>
      <c r="L2383" s="7"/>
      <c r="M2383" s="11"/>
      <c r="N2383" s="18" t="str">
        <f>IF(M2383="","",VLOOKUP(M2383,Parametros_Activos_Inf!$P$2:$Q$48,2,FALSE))</f>
        <v/>
      </c>
      <c r="O2383" s="7"/>
      <c r="P2383" s="18" t="str">
        <f>IF(O2383="","",VLOOKUP(O2383,Parametros_Activos_Inf!$R$2:$S$124,2,FALSE))</f>
        <v/>
      </c>
      <c r="Q2383" s="7"/>
      <c r="R2383" s="7"/>
      <c r="S2383" s="7"/>
      <c r="T2383" s="7"/>
      <c r="U2383" s="7"/>
      <c r="V2383" s="7"/>
      <c r="W2383" s="7"/>
      <c r="X2383" s="7"/>
      <c r="Y2383" s="7"/>
      <c r="Z2383" s="7"/>
      <c r="AA2383" s="7"/>
      <c r="AB2383" s="7"/>
      <c r="AC2383" s="7"/>
      <c r="AD2383" s="36" t="str">
        <f t="shared" si="115"/>
        <v/>
      </c>
      <c r="AE2383" s="35" t="str">
        <f>IF(AD2383="","",VLOOKUP(AD2383,Parametros_Activos_Inf!$CK$2:$CL$10,2,FALSE))</f>
        <v/>
      </c>
      <c r="AF2383" s="29"/>
      <c r="AG2383" s="36" t="str">
        <f>IF(AF2383="","",VLOOKUP(AF2383,Parametros_Activos_Inf!$CP$2:$CQ$4,2,FALSE))</f>
        <v/>
      </c>
      <c r="AH2383" s="29"/>
      <c r="AI2383" s="36" t="str">
        <f>IF(AH2383="","",VLOOKUP(AH2383,Parametros_Activos_Inf!$CN$2:$CO$5,2,FALSE))</f>
        <v/>
      </c>
      <c r="AJ2383" s="154" t="str">
        <f>IF(AH2383="","",VLOOKUP(AF2383&amp;AH2383,Parametros_Activos_Inf!$CR$2:$CS$13,2,FALSE))</f>
        <v/>
      </c>
      <c r="AK2383" s="20"/>
    </row>
    <row r="2384" spans="1:37" s="9" customFormat="1" ht="14.25">
      <c r="A2384" s="35">
        <v>2381</v>
      </c>
      <c r="B2384" s="35" t="str">
        <f t="shared" si="113"/>
        <v/>
      </c>
      <c r="C2384" s="7"/>
      <c r="D2384" s="7"/>
      <c r="E2384" s="35" t="str">
        <f>IF(C2384="","",VLOOKUP(C2384,Parametros_Activos_Inf!$CV$2:$CW$6,2,FALSE))</f>
        <v/>
      </c>
      <c r="F2384" s="35" t="str">
        <f>IF(D2384="","",VLOOKUP(D2384,Parametros_Activos_Inf!$CX$2:$CY$16,2,FALSE))</f>
        <v/>
      </c>
      <c r="G2384" s="35" t="str">
        <f t="shared" si="114"/>
        <v/>
      </c>
      <c r="H2384" s="7"/>
      <c r="I2384" s="7"/>
      <c r="J2384" s="7"/>
      <c r="K2384" s="7"/>
      <c r="L2384" s="7"/>
      <c r="M2384" s="11"/>
      <c r="N2384" s="18" t="str">
        <f>IF(M2384="","",VLOOKUP(M2384,Parametros_Activos_Inf!$P$2:$Q$48,2,FALSE))</f>
        <v/>
      </c>
      <c r="O2384" s="7"/>
      <c r="P2384" s="18" t="str">
        <f>IF(O2384="","",VLOOKUP(O2384,Parametros_Activos_Inf!$R$2:$S$124,2,FALSE))</f>
        <v/>
      </c>
      <c r="Q2384" s="7"/>
      <c r="R2384" s="7"/>
      <c r="S2384" s="7"/>
      <c r="T2384" s="7"/>
      <c r="U2384" s="7"/>
      <c r="V2384" s="7"/>
      <c r="W2384" s="7"/>
      <c r="X2384" s="7"/>
      <c r="Y2384" s="7"/>
      <c r="Z2384" s="7"/>
      <c r="AA2384" s="7"/>
      <c r="AB2384" s="7"/>
      <c r="AC2384" s="7"/>
      <c r="AD2384" s="36" t="str">
        <f t="shared" si="115"/>
        <v/>
      </c>
      <c r="AE2384" s="35" t="str">
        <f>IF(AD2384="","",VLOOKUP(AD2384,Parametros_Activos_Inf!$CK$2:$CL$10,2,FALSE))</f>
        <v/>
      </c>
      <c r="AF2384" s="29"/>
      <c r="AG2384" s="36" t="str">
        <f>IF(AF2384="","",VLOOKUP(AF2384,Parametros_Activos_Inf!$CP$2:$CQ$4,2,FALSE))</f>
        <v/>
      </c>
      <c r="AH2384" s="29"/>
      <c r="AI2384" s="36" t="str">
        <f>IF(AH2384="","",VLOOKUP(AH2384,Parametros_Activos_Inf!$CN$2:$CO$5,2,FALSE))</f>
        <v/>
      </c>
      <c r="AJ2384" s="154" t="str">
        <f>IF(AH2384="","",VLOOKUP(AF2384&amp;AH2384,Parametros_Activos_Inf!$CR$2:$CS$13,2,FALSE))</f>
        <v/>
      </c>
      <c r="AK2384" s="20"/>
    </row>
    <row r="2385" spans="1:37" s="9" customFormat="1" ht="14.25">
      <c r="A2385" s="35">
        <v>2382</v>
      </c>
      <c r="B2385" s="35" t="str">
        <f t="shared" si="113"/>
        <v/>
      </c>
      <c r="C2385" s="7"/>
      <c r="D2385" s="7"/>
      <c r="E2385" s="35" t="str">
        <f>IF(C2385="","",VLOOKUP(C2385,Parametros_Activos_Inf!$CV$2:$CW$6,2,FALSE))</f>
        <v/>
      </c>
      <c r="F2385" s="35" t="str">
        <f>IF(D2385="","",VLOOKUP(D2385,Parametros_Activos_Inf!$CX$2:$CY$16,2,FALSE))</f>
        <v/>
      </c>
      <c r="G2385" s="35" t="str">
        <f t="shared" si="114"/>
        <v/>
      </c>
      <c r="H2385" s="7"/>
      <c r="I2385" s="7"/>
      <c r="J2385" s="7"/>
      <c r="K2385" s="7"/>
      <c r="L2385" s="7"/>
      <c r="M2385" s="11"/>
      <c r="N2385" s="18" t="str">
        <f>IF(M2385="","",VLOOKUP(M2385,Parametros_Activos_Inf!$P$2:$Q$48,2,FALSE))</f>
        <v/>
      </c>
      <c r="O2385" s="7"/>
      <c r="P2385" s="18" t="str">
        <f>IF(O2385="","",VLOOKUP(O2385,Parametros_Activos_Inf!$R$2:$S$124,2,FALSE))</f>
        <v/>
      </c>
      <c r="Q2385" s="7"/>
      <c r="R2385" s="7"/>
      <c r="S2385" s="7"/>
      <c r="T2385" s="7"/>
      <c r="U2385" s="7"/>
      <c r="V2385" s="7"/>
      <c r="W2385" s="7"/>
      <c r="X2385" s="7"/>
      <c r="Y2385" s="7"/>
      <c r="Z2385" s="7"/>
      <c r="AA2385" s="7"/>
      <c r="AB2385" s="7"/>
      <c r="AC2385" s="7"/>
      <c r="AD2385" s="36" t="str">
        <f t="shared" si="115"/>
        <v/>
      </c>
      <c r="AE2385" s="35" t="str">
        <f>IF(AD2385="","",VLOOKUP(AD2385,Parametros_Activos_Inf!$CK$2:$CL$10,2,FALSE))</f>
        <v/>
      </c>
      <c r="AF2385" s="29"/>
      <c r="AG2385" s="36" t="str">
        <f>IF(AF2385="","",VLOOKUP(AF2385,Parametros_Activos_Inf!$CP$2:$CQ$4,2,FALSE))</f>
        <v/>
      </c>
      <c r="AH2385" s="29"/>
      <c r="AI2385" s="36" t="str">
        <f>IF(AH2385="","",VLOOKUP(AH2385,Parametros_Activos_Inf!$CN$2:$CO$5,2,FALSE))</f>
        <v/>
      </c>
      <c r="AJ2385" s="154" t="str">
        <f>IF(AH2385="","",VLOOKUP(AF2385&amp;AH2385,Parametros_Activos_Inf!$CR$2:$CS$13,2,FALSE))</f>
        <v/>
      </c>
      <c r="AK2385" s="20"/>
    </row>
    <row r="2386" spans="1:37" s="9" customFormat="1" ht="14.25">
      <c r="A2386" s="35">
        <v>2383</v>
      </c>
      <c r="B2386" s="35" t="str">
        <f t="shared" si="113"/>
        <v/>
      </c>
      <c r="C2386" s="7"/>
      <c r="D2386" s="7"/>
      <c r="E2386" s="35" t="str">
        <f>IF(C2386="","",VLOOKUP(C2386,Parametros_Activos_Inf!$CV$2:$CW$6,2,FALSE))</f>
        <v/>
      </c>
      <c r="F2386" s="35" t="str">
        <f>IF(D2386="","",VLOOKUP(D2386,Parametros_Activos_Inf!$CX$2:$CY$16,2,FALSE))</f>
        <v/>
      </c>
      <c r="G2386" s="35" t="str">
        <f t="shared" si="114"/>
        <v/>
      </c>
      <c r="H2386" s="7"/>
      <c r="I2386" s="7"/>
      <c r="J2386" s="7"/>
      <c r="K2386" s="7"/>
      <c r="L2386" s="7"/>
      <c r="M2386" s="11"/>
      <c r="N2386" s="18" t="str">
        <f>IF(M2386="","",VLOOKUP(M2386,Parametros_Activos_Inf!$P$2:$Q$48,2,FALSE))</f>
        <v/>
      </c>
      <c r="O2386" s="7"/>
      <c r="P2386" s="18" t="str">
        <f>IF(O2386="","",VLOOKUP(O2386,Parametros_Activos_Inf!$R$2:$S$124,2,FALSE))</f>
        <v/>
      </c>
      <c r="Q2386" s="7"/>
      <c r="R2386" s="7"/>
      <c r="S2386" s="7"/>
      <c r="T2386" s="7"/>
      <c r="U2386" s="7"/>
      <c r="V2386" s="7"/>
      <c r="W2386" s="7"/>
      <c r="X2386" s="7"/>
      <c r="Y2386" s="7"/>
      <c r="Z2386" s="7"/>
      <c r="AA2386" s="7"/>
      <c r="AB2386" s="7"/>
      <c r="AC2386" s="7"/>
      <c r="AD2386" s="36" t="str">
        <f t="shared" si="115"/>
        <v/>
      </c>
      <c r="AE2386" s="35" t="str">
        <f>IF(AD2386="","",VLOOKUP(AD2386,Parametros_Activos_Inf!$CK$2:$CL$10,2,FALSE))</f>
        <v/>
      </c>
      <c r="AF2386" s="29"/>
      <c r="AG2386" s="36" t="str">
        <f>IF(AF2386="","",VLOOKUP(AF2386,Parametros_Activos_Inf!$CP$2:$CQ$4,2,FALSE))</f>
        <v/>
      </c>
      <c r="AH2386" s="29"/>
      <c r="AI2386" s="36" t="str">
        <f>IF(AH2386="","",VLOOKUP(AH2386,Parametros_Activos_Inf!$CN$2:$CO$5,2,FALSE))</f>
        <v/>
      </c>
      <c r="AJ2386" s="154" t="str">
        <f>IF(AH2386="","",VLOOKUP(AF2386&amp;AH2386,Parametros_Activos_Inf!$CR$2:$CS$13,2,FALSE))</f>
        <v/>
      </c>
      <c r="AK2386" s="20"/>
    </row>
    <row r="2387" spans="1:37" s="9" customFormat="1" ht="14.25">
      <c r="A2387" s="35">
        <v>2384</v>
      </c>
      <c r="B2387" s="35" t="str">
        <f t="shared" si="113"/>
        <v/>
      </c>
      <c r="C2387" s="7"/>
      <c r="D2387" s="7"/>
      <c r="E2387" s="35" t="str">
        <f>IF(C2387="","",VLOOKUP(C2387,Parametros_Activos_Inf!$CV$2:$CW$6,2,FALSE))</f>
        <v/>
      </c>
      <c r="F2387" s="35" t="str">
        <f>IF(D2387="","",VLOOKUP(D2387,Parametros_Activos_Inf!$CX$2:$CY$16,2,FALSE))</f>
        <v/>
      </c>
      <c r="G2387" s="35" t="str">
        <f t="shared" si="114"/>
        <v/>
      </c>
      <c r="H2387" s="7"/>
      <c r="I2387" s="7"/>
      <c r="J2387" s="7"/>
      <c r="K2387" s="7"/>
      <c r="L2387" s="7"/>
      <c r="M2387" s="11"/>
      <c r="N2387" s="18" t="str">
        <f>IF(M2387="","",VLOOKUP(M2387,Parametros_Activos_Inf!$P$2:$Q$48,2,FALSE))</f>
        <v/>
      </c>
      <c r="O2387" s="7"/>
      <c r="P2387" s="18" t="str">
        <f>IF(O2387="","",VLOOKUP(O2387,Parametros_Activos_Inf!$R$2:$S$124,2,FALSE))</f>
        <v/>
      </c>
      <c r="Q2387" s="7"/>
      <c r="R2387" s="7"/>
      <c r="S2387" s="7"/>
      <c r="T2387" s="7"/>
      <c r="U2387" s="7"/>
      <c r="V2387" s="7"/>
      <c r="W2387" s="7"/>
      <c r="X2387" s="7"/>
      <c r="Y2387" s="7"/>
      <c r="Z2387" s="7"/>
      <c r="AA2387" s="7"/>
      <c r="AB2387" s="7"/>
      <c r="AC2387" s="7"/>
      <c r="AD2387" s="36" t="str">
        <f t="shared" si="115"/>
        <v/>
      </c>
      <c r="AE2387" s="35" t="str">
        <f>IF(AD2387="","",VLOOKUP(AD2387,Parametros_Activos_Inf!$CK$2:$CL$10,2,FALSE))</f>
        <v/>
      </c>
      <c r="AF2387" s="29"/>
      <c r="AG2387" s="36" t="str">
        <f>IF(AF2387="","",VLOOKUP(AF2387,Parametros_Activos_Inf!$CP$2:$CQ$4,2,FALSE))</f>
        <v/>
      </c>
      <c r="AH2387" s="29"/>
      <c r="AI2387" s="36" t="str">
        <f>IF(AH2387="","",VLOOKUP(AH2387,Parametros_Activos_Inf!$CN$2:$CO$5,2,FALSE))</f>
        <v/>
      </c>
      <c r="AJ2387" s="154" t="str">
        <f>IF(AH2387="","",VLOOKUP(AF2387&amp;AH2387,Parametros_Activos_Inf!$CR$2:$CS$13,2,FALSE))</f>
        <v/>
      </c>
      <c r="AK2387" s="20"/>
    </row>
    <row r="2388" spans="1:37" s="9" customFormat="1" ht="14.25">
      <c r="A2388" s="35">
        <v>2385</v>
      </c>
      <c r="B2388" s="35" t="str">
        <f t="shared" si="113"/>
        <v/>
      </c>
      <c r="C2388" s="7"/>
      <c r="D2388" s="7"/>
      <c r="E2388" s="35" t="str">
        <f>IF(C2388="","",VLOOKUP(C2388,Parametros_Activos_Inf!$CV$2:$CW$6,2,FALSE))</f>
        <v/>
      </c>
      <c r="F2388" s="35" t="str">
        <f>IF(D2388="","",VLOOKUP(D2388,Parametros_Activos_Inf!$CX$2:$CY$16,2,FALSE))</f>
        <v/>
      </c>
      <c r="G2388" s="35" t="str">
        <f t="shared" si="114"/>
        <v/>
      </c>
      <c r="H2388" s="7"/>
      <c r="I2388" s="7"/>
      <c r="J2388" s="7"/>
      <c r="K2388" s="7"/>
      <c r="L2388" s="7"/>
      <c r="M2388" s="11"/>
      <c r="N2388" s="18" t="str">
        <f>IF(M2388="","",VLOOKUP(M2388,Parametros_Activos_Inf!$P$2:$Q$48,2,FALSE))</f>
        <v/>
      </c>
      <c r="O2388" s="7"/>
      <c r="P2388" s="18" t="str">
        <f>IF(O2388="","",VLOOKUP(O2388,Parametros_Activos_Inf!$R$2:$S$124,2,FALSE))</f>
        <v/>
      </c>
      <c r="Q2388" s="7"/>
      <c r="R2388" s="7"/>
      <c r="S2388" s="7"/>
      <c r="T2388" s="7"/>
      <c r="U2388" s="7"/>
      <c r="V2388" s="7"/>
      <c r="W2388" s="7"/>
      <c r="X2388" s="7"/>
      <c r="Y2388" s="7"/>
      <c r="Z2388" s="7"/>
      <c r="AA2388" s="7"/>
      <c r="AB2388" s="7"/>
      <c r="AC2388" s="7"/>
      <c r="AD2388" s="36" t="str">
        <f t="shared" si="115"/>
        <v/>
      </c>
      <c r="AE2388" s="35" t="str">
        <f>IF(AD2388="","",VLOOKUP(AD2388,Parametros_Activos_Inf!$CK$2:$CL$10,2,FALSE))</f>
        <v/>
      </c>
      <c r="AF2388" s="29"/>
      <c r="AG2388" s="36" t="str">
        <f>IF(AF2388="","",VLOOKUP(AF2388,Parametros_Activos_Inf!$CP$2:$CQ$4,2,FALSE))</f>
        <v/>
      </c>
      <c r="AH2388" s="29"/>
      <c r="AI2388" s="36" t="str">
        <f>IF(AH2388="","",VLOOKUP(AH2388,Parametros_Activos_Inf!$CN$2:$CO$5,2,FALSE))</f>
        <v/>
      </c>
      <c r="AJ2388" s="154" t="str">
        <f>IF(AH2388="","",VLOOKUP(AF2388&amp;AH2388,Parametros_Activos_Inf!$CR$2:$CS$13,2,FALSE))</f>
        <v/>
      </c>
      <c r="AK2388" s="20"/>
    </row>
    <row r="2389" spans="1:37" s="9" customFormat="1" ht="14.25">
      <c r="A2389" s="35">
        <v>2386</v>
      </c>
      <c r="B2389" s="35" t="str">
        <f t="shared" si="113"/>
        <v/>
      </c>
      <c r="C2389" s="7"/>
      <c r="D2389" s="7"/>
      <c r="E2389" s="35" t="str">
        <f>IF(C2389="","",VLOOKUP(C2389,Parametros_Activos_Inf!$CV$2:$CW$6,2,FALSE))</f>
        <v/>
      </c>
      <c r="F2389" s="35" t="str">
        <f>IF(D2389="","",VLOOKUP(D2389,Parametros_Activos_Inf!$CX$2:$CY$16,2,FALSE))</f>
        <v/>
      </c>
      <c r="G2389" s="35" t="str">
        <f t="shared" si="114"/>
        <v/>
      </c>
      <c r="H2389" s="7"/>
      <c r="I2389" s="7"/>
      <c r="J2389" s="7"/>
      <c r="K2389" s="7"/>
      <c r="L2389" s="7"/>
      <c r="M2389" s="11"/>
      <c r="N2389" s="18" t="str">
        <f>IF(M2389="","",VLOOKUP(M2389,Parametros_Activos_Inf!$P$2:$Q$48,2,FALSE))</f>
        <v/>
      </c>
      <c r="O2389" s="7"/>
      <c r="P2389" s="18" t="str">
        <f>IF(O2389="","",VLOOKUP(O2389,Parametros_Activos_Inf!$R$2:$S$124,2,FALSE))</f>
        <v/>
      </c>
      <c r="Q2389" s="7"/>
      <c r="R2389" s="7"/>
      <c r="S2389" s="7"/>
      <c r="T2389" s="7"/>
      <c r="U2389" s="7"/>
      <c r="V2389" s="7"/>
      <c r="W2389" s="7"/>
      <c r="X2389" s="7"/>
      <c r="Y2389" s="7"/>
      <c r="Z2389" s="7"/>
      <c r="AA2389" s="7"/>
      <c r="AB2389" s="7"/>
      <c r="AC2389" s="7"/>
      <c r="AD2389" s="36" t="str">
        <f t="shared" si="115"/>
        <v/>
      </c>
      <c r="AE2389" s="35" t="str">
        <f>IF(AD2389="","",VLOOKUP(AD2389,Parametros_Activos_Inf!$CK$2:$CL$10,2,FALSE))</f>
        <v/>
      </c>
      <c r="AF2389" s="29"/>
      <c r="AG2389" s="36" t="str">
        <f>IF(AF2389="","",VLOOKUP(AF2389,Parametros_Activos_Inf!$CP$2:$CQ$4,2,FALSE))</f>
        <v/>
      </c>
      <c r="AH2389" s="29"/>
      <c r="AI2389" s="36" t="str">
        <f>IF(AH2389="","",VLOOKUP(AH2389,Parametros_Activos_Inf!$CN$2:$CO$5,2,FALSE))</f>
        <v/>
      </c>
      <c r="AJ2389" s="154" t="str">
        <f>IF(AH2389="","",VLOOKUP(AF2389&amp;AH2389,Parametros_Activos_Inf!$CR$2:$CS$13,2,FALSE))</f>
        <v/>
      </c>
      <c r="AK2389" s="20"/>
    </row>
    <row r="2390" spans="1:37" s="9" customFormat="1" ht="14.25">
      <c r="A2390" s="35">
        <v>2387</v>
      </c>
      <c r="B2390" s="35" t="str">
        <f t="shared" si="113"/>
        <v/>
      </c>
      <c r="C2390" s="7"/>
      <c r="D2390" s="7"/>
      <c r="E2390" s="35" t="str">
        <f>IF(C2390="","",VLOOKUP(C2390,Parametros_Activos_Inf!$CV$2:$CW$6,2,FALSE))</f>
        <v/>
      </c>
      <c r="F2390" s="35" t="str">
        <f>IF(D2390="","",VLOOKUP(D2390,Parametros_Activos_Inf!$CX$2:$CY$16,2,FALSE))</f>
        <v/>
      </c>
      <c r="G2390" s="35" t="str">
        <f t="shared" si="114"/>
        <v/>
      </c>
      <c r="H2390" s="7"/>
      <c r="I2390" s="7"/>
      <c r="J2390" s="7"/>
      <c r="K2390" s="7"/>
      <c r="L2390" s="7"/>
      <c r="M2390" s="11"/>
      <c r="N2390" s="18" t="str">
        <f>IF(M2390="","",VLOOKUP(M2390,Parametros_Activos_Inf!$P$2:$Q$48,2,FALSE))</f>
        <v/>
      </c>
      <c r="O2390" s="7"/>
      <c r="P2390" s="18" t="str">
        <f>IF(O2390="","",VLOOKUP(O2390,Parametros_Activos_Inf!$R$2:$S$124,2,FALSE))</f>
        <v/>
      </c>
      <c r="Q2390" s="7"/>
      <c r="R2390" s="7"/>
      <c r="S2390" s="7"/>
      <c r="T2390" s="7"/>
      <c r="U2390" s="7"/>
      <c r="V2390" s="7"/>
      <c r="W2390" s="7"/>
      <c r="X2390" s="7"/>
      <c r="Y2390" s="7"/>
      <c r="Z2390" s="7"/>
      <c r="AA2390" s="7"/>
      <c r="AB2390" s="7"/>
      <c r="AC2390" s="7"/>
      <c r="AD2390" s="36" t="str">
        <f t="shared" si="115"/>
        <v/>
      </c>
      <c r="AE2390" s="35" t="str">
        <f>IF(AD2390="","",VLOOKUP(AD2390,Parametros_Activos_Inf!$CK$2:$CL$10,2,FALSE))</f>
        <v/>
      </c>
      <c r="AF2390" s="29"/>
      <c r="AG2390" s="36" t="str">
        <f>IF(AF2390="","",VLOOKUP(AF2390,Parametros_Activos_Inf!$CP$2:$CQ$4,2,FALSE))</f>
        <v/>
      </c>
      <c r="AH2390" s="29"/>
      <c r="AI2390" s="36" t="str">
        <f>IF(AH2390="","",VLOOKUP(AH2390,Parametros_Activos_Inf!$CN$2:$CO$5,2,FALSE))</f>
        <v/>
      </c>
      <c r="AJ2390" s="154" t="str">
        <f>IF(AH2390="","",VLOOKUP(AF2390&amp;AH2390,Parametros_Activos_Inf!$CR$2:$CS$13,2,FALSE))</f>
        <v/>
      </c>
      <c r="AK2390" s="20"/>
    </row>
    <row r="2391" spans="1:37" s="9" customFormat="1" ht="14.25">
      <c r="A2391" s="35">
        <v>2388</v>
      </c>
      <c r="B2391" s="35" t="str">
        <f t="shared" si="113"/>
        <v/>
      </c>
      <c r="C2391" s="7"/>
      <c r="D2391" s="7"/>
      <c r="E2391" s="35" t="str">
        <f>IF(C2391="","",VLOOKUP(C2391,Parametros_Activos_Inf!$CV$2:$CW$6,2,FALSE))</f>
        <v/>
      </c>
      <c r="F2391" s="35" t="str">
        <f>IF(D2391="","",VLOOKUP(D2391,Parametros_Activos_Inf!$CX$2:$CY$16,2,FALSE))</f>
        <v/>
      </c>
      <c r="G2391" s="35" t="str">
        <f t="shared" si="114"/>
        <v/>
      </c>
      <c r="H2391" s="7"/>
      <c r="I2391" s="7"/>
      <c r="J2391" s="7"/>
      <c r="K2391" s="7"/>
      <c r="L2391" s="7"/>
      <c r="M2391" s="11"/>
      <c r="N2391" s="18" t="str">
        <f>IF(M2391="","",VLOOKUP(M2391,Parametros_Activos_Inf!$P$2:$Q$48,2,FALSE))</f>
        <v/>
      </c>
      <c r="O2391" s="7"/>
      <c r="P2391" s="18" t="str">
        <f>IF(O2391="","",VLOOKUP(O2391,Parametros_Activos_Inf!$R$2:$S$124,2,FALSE))</f>
        <v/>
      </c>
      <c r="Q2391" s="7"/>
      <c r="R2391" s="7"/>
      <c r="S2391" s="7"/>
      <c r="T2391" s="7"/>
      <c r="U2391" s="7"/>
      <c r="V2391" s="7"/>
      <c r="W2391" s="7"/>
      <c r="X2391" s="7"/>
      <c r="Y2391" s="7"/>
      <c r="Z2391" s="7"/>
      <c r="AA2391" s="7"/>
      <c r="AB2391" s="7"/>
      <c r="AC2391" s="7"/>
      <c r="AD2391" s="36" t="str">
        <f t="shared" si="115"/>
        <v/>
      </c>
      <c r="AE2391" s="35" t="str">
        <f>IF(AD2391="","",VLOOKUP(AD2391,Parametros_Activos_Inf!$CK$2:$CL$10,2,FALSE))</f>
        <v/>
      </c>
      <c r="AF2391" s="29"/>
      <c r="AG2391" s="36" t="str">
        <f>IF(AF2391="","",VLOOKUP(AF2391,Parametros_Activos_Inf!$CP$2:$CQ$4,2,FALSE))</f>
        <v/>
      </c>
      <c r="AH2391" s="29"/>
      <c r="AI2391" s="36" t="str">
        <f>IF(AH2391="","",VLOOKUP(AH2391,Parametros_Activos_Inf!$CN$2:$CO$5,2,FALSE))</f>
        <v/>
      </c>
      <c r="AJ2391" s="154" t="str">
        <f>IF(AH2391="","",VLOOKUP(AF2391&amp;AH2391,Parametros_Activos_Inf!$CR$2:$CS$13,2,FALSE))</f>
        <v/>
      </c>
      <c r="AK2391" s="20"/>
    </row>
    <row r="2392" spans="1:37" s="9" customFormat="1" ht="14.25">
      <c r="A2392" s="35">
        <v>2389</v>
      </c>
      <c r="B2392" s="35" t="str">
        <f t="shared" si="113"/>
        <v/>
      </c>
      <c r="C2392" s="7"/>
      <c r="D2392" s="7"/>
      <c r="E2392" s="35" t="str">
        <f>IF(C2392="","",VLOOKUP(C2392,Parametros_Activos_Inf!$CV$2:$CW$6,2,FALSE))</f>
        <v/>
      </c>
      <c r="F2392" s="35" t="str">
        <f>IF(D2392="","",VLOOKUP(D2392,Parametros_Activos_Inf!$CX$2:$CY$16,2,FALSE))</f>
        <v/>
      </c>
      <c r="G2392" s="35" t="str">
        <f t="shared" si="114"/>
        <v/>
      </c>
      <c r="H2392" s="7"/>
      <c r="I2392" s="7"/>
      <c r="J2392" s="7"/>
      <c r="K2392" s="7"/>
      <c r="L2392" s="7"/>
      <c r="M2392" s="11"/>
      <c r="N2392" s="18" t="str">
        <f>IF(M2392="","",VLOOKUP(M2392,Parametros_Activos_Inf!$P$2:$Q$48,2,FALSE))</f>
        <v/>
      </c>
      <c r="O2392" s="7"/>
      <c r="P2392" s="18" t="str">
        <f>IF(O2392="","",VLOOKUP(O2392,Parametros_Activos_Inf!$R$2:$S$124,2,FALSE))</f>
        <v/>
      </c>
      <c r="Q2392" s="7"/>
      <c r="R2392" s="7"/>
      <c r="S2392" s="7"/>
      <c r="T2392" s="7"/>
      <c r="U2392" s="7"/>
      <c r="V2392" s="7"/>
      <c r="W2392" s="7"/>
      <c r="X2392" s="7"/>
      <c r="Y2392" s="7"/>
      <c r="Z2392" s="7"/>
      <c r="AA2392" s="7"/>
      <c r="AB2392" s="7"/>
      <c r="AC2392" s="7"/>
      <c r="AD2392" s="36" t="str">
        <f t="shared" si="115"/>
        <v/>
      </c>
      <c r="AE2392" s="35" t="str">
        <f>IF(AD2392="","",VLOOKUP(AD2392,Parametros_Activos_Inf!$CK$2:$CL$10,2,FALSE))</f>
        <v/>
      </c>
      <c r="AF2392" s="29"/>
      <c r="AG2392" s="36" t="str">
        <f>IF(AF2392="","",VLOOKUP(AF2392,Parametros_Activos_Inf!$CP$2:$CQ$4,2,FALSE))</f>
        <v/>
      </c>
      <c r="AH2392" s="29"/>
      <c r="AI2392" s="36" t="str">
        <f>IF(AH2392="","",VLOOKUP(AH2392,Parametros_Activos_Inf!$CN$2:$CO$5,2,FALSE))</f>
        <v/>
      </c>
      <c r="AJ2392" s="154" t="str">
        <f>IF(AH2392="","",VLOOKUP(AF2392&amp;AH2392,Parametros_Activos_Inf!$CR$2:$CS$13,2,FALSE))</f>
        <v/>
      </c>
      <c r="AK2392" s="20"/>
    </row>
    <row r="2393" spans="1:37" s="9" customFormat="1" ht="14.25">
      <c r="A2393" s="35">
        <v>2390</v>
      </c>
      <c r="B2393" s="35" t="str">
        <f t="shared" si="113"/>
        <v/>
      </c>
      <c r="C2393" s="7"/>
      <c r="D2393" s="7"/>
      <c r="E2393" s="35" t="str">
        <f>IF(C2393="","",VLOOKUP(C2393,Parametros_Activos_Inf!$CV$2:$CW$6,2,FALSE))</f>
        <v/>
      </c>
      <c r="F2393" s="35" t="str">
        <f>IF(D2393="","",VLOOKUP(D2393,Parametros_Activos_Inf!$CX$2:$CY$16,2,FALSE))</f>
        <v/>
      </c>
      <c r="G2393" s="35" t="str">
        <f t="shared" si="114"/>
        <v/>
      </c>
      <c r="H2393" s="7"/>
      <c r="I2393" s="7"/>
      <c r="J2393" s="7"/>
      <c r="K2393" s="7"/>
      <c r="L2393" s="7"/>
      <c r="M2393" s="11"/>
      <c r="N2393" s="18" t="str">
        <f>IF(M2393="","",VLOOKUP(M2393,Parametros_Activos_Inf!$P$2:$Q$48,2,FALSE))</f>
        <v/>
      </c>
      <c r="O2393" s="7"/>
      <c r="P2393" s="18" t="str">
        <f>IF(O2393="","",VLOOKUP(O2393,Parametros_Activos_Inf!$R$2:$S$124,2,FALSE))</f>
        <v/>
      </c>
      <c r="Q2393" s="7"/>
      <c r="R2393" s="7"/>
      <c r="S2393" s="7"/>
      <c r="T2393" s="7"/>
      <c r="U2393" s="7"/>
      <c r="V2393" s="7"/>
      <c r="W2393" s="7"/>
      <c r="X2393" s="7"/>
      <c r="Y2393" s="7"/>
      <c r="Z2393" s="7"/>
      <c r="AA2393" s="7"/>
      <c r="AB2393" s="7"/>
      <c r="AC2393" s="7"/>
      <c r="AD2393" s="36" t="str">
        <f t="shared" si="115"/>
        <v/>
      </c>
      <c r="AE2393" s="35" t="str">
        <f>IF(AD2393="","",VLOOKUP(AD2393,Parametros_Activos_Inf!$CK$2:$CL$10,2,FALSE))</f>
        <v/>
      </c>
      <c r="AF2393" s="29"/>
      <c r="AG2393" s="36" t="str">
        <f>IF(AF2393="","",VLOOKUP(AF2393,Parametros_Activos_Inf!$CP$2:$CQ$4,2,FALSE))</f>
        <v/>
      </c>
      <c r="AH2393" s="29"/>
      <c r="AI2393" s="36" t="str">
        <f>IF(AH2393="","",VLOOKUP(AH2393,Parametros_Activos_Inf!$CN$2:$CO$5,2,FALSE))</f>
        <v/>
      </c>
      <c r="AJ2393" s="154" t="str">
        <f>IF(AH2393="","",VLOOKUP(AF2393&amp;AH2393,Parametros_Activos_Inf!$CR$2:$CS$13,2,FALSE))</f>
        <v/>
      </c>
      <c r="AK2393" s="20"/>
    </row>
    <row r="2394" spans="1:37" s="9" customFormat="1" ht="14.25">
      <c r="A2394" s="35">
        <v>2391</v>
      </c>
      <c r="B2394" s="35" t="str">
        <f t="shared" si="113"/>
        <v/>
      </c>
      <c r="C2394" s="7"/>
      <c r="D2394" s="7"/>
      <c r="E2394" s="35" t="str">
        <f>IF(C2394="","",VLOOKUP(C2394,Parametros_Activos_Inf!$CV$2:$CW$6,2,FALSE))</f>
        <v/>
      </c>
      <c r="F2394" s="35" t="str">
        <f>IF(D2394="","",VLOOKUP(D2394,Parametros_Activos_Inf!$CX$2:$CY$16,2,FALSE))</f>
        <v/>
      </c>
      <c r="G2394" s="35" t="str">
        <f t="shared" si="114"/>
        <v/>
      </c>
      <c r="H2394" s="7"/>
      <c r="I2394" s="7"/>
      <c r="J2394" s="7"/>
      <c r="K2394" s="7"/>
      <c r="L2394" s="7"/>
      <c r="M2394" s="11"/>
      <c r="N2394" s="18" t="str">
        <f>IF(M2394="","",VLOOKUP(M2394,Parametros_Activos_Inf!$P$2:$Q$48,2,FALSE))</f>
        <v/>
      </c>
      <c r="O2394" s="7"/>
      <c r="P2394" s="18" t="str">
        <f>IF(O2394="","",VLOOKUP(O2394,Parametros_Activos_Inf!$R$2:$S$124,2,FALSE))</f>
        <v/>
      </c>
      <c r="Q2394" s="7"/>
      <c r="R2394" s="7"/>
      <c r="S2394" s="7"/>
      <c r="T2394" s="7"/>
      <c r="U2394" s="7"/>
      <c r="V2394" s="7"/>
      <c r="W2394" s="7"/>
      <c r="X2394" s="7"/>
      <c r="Y2394" s="7"/>
      <c r="Z2394" s="7"/>
      <c r="AA2394" s="7"/>
      <c r="AB2394" s="7"/>
      <c r="AC2394" s="7"/>
      <c r="AD2394" s="36" t="str">
        <f t="shared" si="115"/>
        <v/>
      </c>
      <c r="AE2394" s="35" t="str">
        <f>IF(AD2394="","",VLOOKUP(AD2394,Parametros_Activos_Inf!$CK$2:$CL$10,2,FALSE))</f>
        <v/>
      </c>
      <c r="AF2394" s="29"/>
      <c r="AG2394" s="36" t="str">
        <f>IF(AF2394="","",VLOOKUP(AF2394,Parametros_Activos_Inf!$CP$2:$CQ$4,2,FALSE))</f>
        <v/>
      </c>
      <c r="AH2394" s="29"/>
      <c r="AI2394" s="36" t="str">
        <f>IF(AH2394="","",VLOOKUP(AH2394,Parametros_Activos_Inf!$CN$2:$CO$5,2,FALSE))</f>
        <v/>
      </c>
      <c r="AJ2394" s="154" t="str">
        <f>IF(AH2394="","",VLOOKUP(AF2394&amp;AH2394,Parametros_Activos_Inf!$CR$2:$CS$13,2,FALSE))</f>
        <v/>
      </c>
      <c r="AK2394" s="20"/>
    </row>
    <row r="2395" spans="1:37" s="9" customFormat="1" ht="14.25">
      <c r="A2395" s="35">
        <v>2392</v>
      </c>
      <c r="B2395" s="35" t="str">
        <f t="shared" si="113"/>
        <v/>
      </c>
      <c r="C2395" s="7"/>
      <c r="D2395" s="7"/>
      <c r="E2395" s="35" t="str">
        <f>IF(C2395="","",VLOOKUP(C2395,Parametros_Activos_Inf!$CV$2:$CW$6,2,FALSE))</f>
        <v/>
      </c>
      <c r="F2395" s="35" t="str">
        <f>IF(D2395="","",VLOOKUP(D2395,Parametros_Activos_Inf!$CX$2:$CY$16,2,FALSE))</f>
        <v/>
      </c>
      <c r="G2395" s="35" t="str">
        <f t="shared" si="114"/>
        <v/>
      </c>
      <c r="H2395" s="7"/>
      <c r="I2395" s="7"/>
      <c r="J2395" s="7"/>
      <c r="K2395" s="7"/>
      <c r="L2395" s="7"/>
      <c r="M2395" s="11"/>
      <c r="N2395" s="18" t="str">
        <f>IF(M2395="","",VLOOKUP(M2395,Parametros_Activos_Inf!$P$2:$Q$48,2,FALSE))</f>
        <v/>
      </c>
      <c r="O2395" s="7"/>
      <c r="P2395" s="18" t="str">
        <f>IF(O2395="","",VLOOKUP(O2395,Parametros_Activos_Inf!$R$2:$S$124,2,FALSE))</f>
        <v/>
      </c>
      <c r="Q2395" s="7"/>
      <c r="R2395" s="7"/>
      <c r="S2395" s="7"/>
      <c r="T2395" s="7"/>
      <c r="U2395" s="7"/>
      <c r="V2395" s="7"/>
      <c r="W2395" s="7"/>
      <c r="X2395" s="7"/>
      <c r="Y2395" s="7"/>
      <c r="Z2395" s="7"/>
      <c r="AA2395" s="7"/>
      <c r="AB2395" s="7"/>
      <c r="AC2395" s="7"/>
      <c r="AD2395" s="36" t="str">
        <f t="shared" si="115"/>
        <v/>
      </c>
      <c r="AE2395" s="35" t="str">
        <f>IF(AD2395="","",VLOOKUP(AD2395,Parametros_Activos_Inf!$CK$2:$CL$10,2,FALSE))</f>
        <v/>
      </c>
      <c r="AF2395" s="29"/>
      <c r="AG2395" s="36" t="str">
        <f>IF(AF2395="","",VLOOKUP(AF2395,Parametros_Activos_Inf!$CP$2:$CQ$4,2,FALSE))</f>
        <v/>
      </c>
      <c r="AH2395" s="29"/>
      <c r="AI2395" s="36" t="str">
        <f>IF(AH2395="","",VLOOKUP(AH2395,Parametros_Activos_Inf!$CN$2:$CO$5,2,FALSE))</f>
        <v/>
      </c>
      <c r="AJ2395" s="154" t="str">
        <f>IF(AH2395="","",VLOOKUP(AF2395&amp;AH2395,Parametros_Activos_Inf!$CR$2:$CS$13,2,FALSE))</f>
        <v/>
      </c>
      <c r="AK2395" s="20"/>
    </row>
    <row r="2396" spans="1:37" s="9" customFormat="1" ht="14.25">
      <c r="A2396" s="35">
        <v>2393</v>
      </c>
      <c r="B2396" s="35" t="str">
        <f t="shared" si="113"/>
        <v/>
      </c>
      <c r="C2396" s="7"/>
      <c r="D2396" s="7"/>
      <c r="E2396" s="35" t="str">
        <f>IF(C2396="","",VLOOKUP(C2396,Parametros_Activos_Inf!$CV$2:$CW$6,2,FALSE))</f>
        <v/>
      </c>
      <c r="F2396" s="35" t="str">
        <f>IF(D2396="","",VLOOKUP(D2396,Parametros_Activos_Inf!$CX$2:$CY$16,2,FALSE))</f>
        <v/>
      </c>
      <c r="G2396" s="35" t="str">
        <f t="shared" si="114"/>
        <v/>
      </c>
      <c r="H2396" s="7"/>
      <c r="I2396" s="7"/>
      <c r="J2396" s="7"/>
      <c r="K2396" s="7"/>
      <c r="L2396" s="7"/>
      <c r="M2396" s="11"/>
      <c r="N2396" s="18" t="str">
        <f>IF(M2396="","",VLOOKUP(M2396,Parametros_Activos_Inf!$P$2:$Q$48,2,FALSE))</f>
        <v/>
      </c>
      <c r="O2396" s="7"/>
      <c r="P2396" s="18" t="str">
        <f>IF(O2396="","",VLOOKUP(O2396,Parametros_Activos_Inf!$R$2:$S$124,2,FALSE))</f>
        <v/>
      </c>
      <c r="Q2396" s="7"/>
      <c r="R2396" s="7"/>
      <c r="S2396" s="7"/>
      <c r="T2396" s="7"/>
      <c r="U2396" s="7"/>
      <c r="V2396" s="7"/>
      <c r="W2396" s="7"/>
      <c r="X2396" s="7"/>
      <c r="Y2396" s="7"/>
      <c r="Z2396" s="7"/>
      <c r="AA2396" s="7"/>
      <c r="AB2396" s="7"/>
      <c r="AC2396" s="7"/>
      <c r="AD2396" s="36" t="str">
        <f t="shared" si="115"/>
        <v/>
      </c>
      <c r="AE2396" s="35" t="str">
        <f>IF(AD2396="","",VLOOKUP(AD2396,Parametros_Activos_Inf!$CK$2:$CL$10,2,FALSE))</f>
        <v/>
      </c>
      <c r="AF2396" s="29"/>
      <c r="AG2396" s="36" t="str">
        <f>IF(AF2396="","",VLOOKUP(AF2396,Parametros_Activos_Inf!$CP$2:$CQ$4,2,FALSE))</f>
        <v/>
      </c>
      <c r="AH2396" s="29"/>
      <c r="AI2396" s="36" t="str">
        <f>IF(AH2396="","",VLOOKUP(AH2396,Parametros_Activos_Inf!$CN$2:$CO$5,2,FALSE))</f>
        <v/>
      </c>
      <c r="AJ2396" s="154" t="str">
        <f>IF(AH2396="","",VLOOKUP(AF2396&amp;AH2396,Parametros_Activos_Inf!$CR$2:$CS$13,2,FALSE))</f>
        <v/>
      </c>
      <c r="AK2396" s="20"/>
    </row>
    <row r="2397" spans="1:37" s="9" customFormat="1" ht="14.25">
      <c r="A2397" s="35">
        <v>2394</v>
      </c>
      <c r="B2397" s="35" t="str">
        <f t="shared" si="113"/>
        <v/>
      </c>
      <c r="C2397" s="7"/>
      <c r="D2397" s="7"/>
      <c r="E2397" s="35" t="str">
        <f>IF(C2397="","",VLOOKUP(C2397,Parametros_Activos_Inf!$CV$2:$CW$6,2,FALSE))</f>
        <v/>
      </c>
      <c r="F2397" s="35" t="str">
        <f>IF(D2397="","",VLOOKUP(D2397,Parametros_Activos_Inf!$CX$2:$CY$16,2,FALSE))</f>
        <v/>
      </c>
      <c r="G2397" s="35" t="str">
        <f t="shared" si="114"/>
        <v/>
      </c>
      <c r="H2397" s="7"/>
      <c r="I2397" s="7"/>
      <c r="J2397" s="7"/>
      <c r="K2397" s="7"/>
      <c r="L2397" s="7"/>
      <c r="M2397" s="11"/>
      <c r="N2397" s="18" t="str">
        <f>IF(M2397="","",VLOOKUP(M2397,Parametros_Activos_Inf!$P$2:$Q$48,2,FALSE))</f>
        <v/>
      </c>
      <c r="O2397" s="7"/>
      <c r="P2397" s="18" t="str">
        <f>IF(O2397="","",VLOOKUP(O2397,Parametros_Activos_Inf!$R$2:$S$124,2,FALSE))</f>
        <v/>
      </c>
      <c r="Q2397" s="7"/>
      <c r="R2397" s="7"/>
      <c r="S2397" s="7"/>
      <c r="T2397" s="7"/>
      <c r="U2397" s="7"/>
      <c r="V2397" s="7"/>
      <c r="W2397" s="7"/>
      <c r="X2397" s="7"/>
      <c r="Y2397" s="7"/>
      <c r="Z2397" s="7"/>
      <c r="AA2397" s="7"/>
      <c r="AB2397" s="7"/>
      <c r="AC2397" s="7"/>
      <c r="AD2397" s="36" t="str">
        <f t="shared" si="115"/>
        <v/>
      </c>
      <c r="AE2397" s="35" t="str">
        <f>IF(AD2397="","",VLOOKUP(AD2397,Parametros_Activos_Inf!$CK$2:$CL$10,2,FALSE))</f>
        <v/>
      </c>
      <c r="AF2397" s="29"/>
      <c r="AG2397" s="36" t="str">
        <f>IF(AF2397="","",VLOOKUP(AF2397,Parametros_Activos_Inf!$CP$2:$CQ$4,2,FALSE))</f>
        <v/>
      </c>
      <c r="AH2397" s="29"/>
      <c r="AI2397" s="36" t="str">
        <f>IF(AH2397="","",VLOOKUP(AH2397,Parametros_Activos_Inf!$CN$2:$CO$5,2,FALSE))</f>
        <v/>
      </c>
      <c r="AJ2397" s="154" t="str">
        <f>IF(AH2397="","",VLOOKUP(AF2397&amp;AH2397,Parametros_Activos_Inf!$CR$2:$CS$13,2,FALSE))</f>
        <v/>
      </c>
      <c r="AK2397" s="20"/>
    </row>
    <row r="2398" spans="1:37" s="9" customFormat="1" ht="14.25">
      <c r="A2398" s="35">
        <v>2395</v>
      </c>
      <c r="B2398" s="35" t="str">
        <f t="shared" si="113"/>
        <v/>
      </c>
      <c r="C2398" s="7"/>
      <c r="D2398" s="7"/>
      <c r="E2398" s="35" t="str">
        <f>IF(C2398="","",VLOOKUP(C2398,Parametros_Activos_Inf!$CV$2:$CW$6,2,FALSE))</f>
        <v/>
      </c>
      <c r="F2398" s="35" t="str">
        <f>IF(D2398="","",VLOOKUP(D2398,Parametros_Activos_Inf!$CX$2:$CY$16,2,FALSE))</f>
        <v/>
      </c>
      <c r="G2398" s="35" t="str">
        <f t="shared" si="114"/>
        <v/>
      </c>
      <c r="H2398" s="7"/>
      <c r="I2398" s="7"/>
      <c r="J2398" s="7"/>
      <c r="K2398" s="7"/>
      <c r="L2398" s="7"/>
      <c r="M2398" s="11"/>
      <c r="N2398" s="18" t="str">
        <f>IF(M2398="","",VLOOKUP(M2398,Parametros_Activos_Inf!$P$2:$Q$48,2,FALSE))</f>
        <v/>
      </c>
      <c r="O2398" s="7"/>
      <c r="P2398" s="18" t="str">
        <f>IF(O2398="","",VLOOKUP(O2398,Parametros_Activos_Inf!$R$2:$S$124,2,FALSE))</f>
        <v/>
      </c>
      <c r="Q2398" s="7"/>
      <c r="R2398" s="7"/>
      <c r="S2398" s="7"/>
      <c r="T2398" s="7"/>
      <c r="U2398" s="7"/>
      <c r="V2398" s="7"/>
      <c r="W2398" s="7"/>
      <c r="X2398" s="7"/>
      <c r="Y2398" s="7"/>
      <c r="Z2398" s="7"/>
      <c r="AA2398" s="7"/>
      <c r="AB2398" s="7"/>
      <c r="AC2398" s="7"/>
      <c r="AD2398" s="36" t="str">
        <f t="shared" si="115"/>
        <v/>
      </c>
      <c r="AE2398" s="35" t="str">
        <f>IF(AD2398="","",VLOOKUP(AD2398,Parametros_Activos_Inf!$CK$2:$CL$10,2,FALSE))</f>
        <v/>
      </c>
      <c r="AF2398" s="29"/>
      <c r="AG2398" s="36" t="str">
        <f>IF(AF2398="","",VLOOKUP(AF2398,Parametros_Activos_Inf!$CP$2:$CQ$4,2,FALSE))</f>
        <v/>
      </c>
      <c r="AH2398" s="29"/>
      <c r="AI2398" s="36" t="str">
        <f>IF(AH2398="","",VLOOKUP(AH2398,Parametros_Activos_Inf!$CN$2:$CO$5,2,FALSE))</f>
        <v/>
      </c>
      <c r="AJ2398" s="154" t="str">
        <f>IF(AH2398="","",VLOOKUP(AF2398&amp;AH2398,Parametros_Activos_Inf!$CR$2:$CS$13,2,FALSE))</f>
        <v/>
      </c>
      <c r="AK2398" s="20"/>
    </row>
    <row r="2399" spans="1:37" s="9" customFormat="1" ht="14.25">
      <c r="A2399" s="35">
        <v>2396</v>
      </c>
      <c r="B2399" s="35" t="str">
        <f t="shared" si="113"/>
        <v/>
      </c>
      <c r="C2399" s="7"/>
      <c r="D2399" s="7"/>
      <c r="E2399" s="35" t="str">
        <f>IF(C2399="","",VLOOKUP(C2399,Parametros_Activos_Inf!$CV$2:$CW$6,2,FALSE))</f>
        <v/>
      </c>
      <c r="F2399" s="35" t="str">
        <f>IF(D2399="","",VLOOKUP(D2399,Parametros_Activos_Inf!$CX$2:$CY$16,2,FALSE))</f>
        <v/>
      </c>
      <c r="G2399" s="35" t="str">
        <f t="shared" si="114"/>
        <v/>
      </c>
      <c r="H2399" s="7"/>
      <c r="I2399" s="7"/>
      <c r="J2399" s="7"/>
      <c r="K2399" s="7"/>
      <c r="L2399" s="7"/>
      <c r="M2399" s="11"/>
      <c r="N2399" s="18" t="str">
        <f>IF(M2399="","",VLOOKUP(M2399,Parametros_Activos_Inf!$P$2:$Q$48,2,FALSE))</f>
        <v/>
      </c>
      <c r="O2399" s="7"/>
      <c r="P2399" s="18" t="str">
        <f>IF(O2399="","",VLOOKUP(O2399,Parametros_Activos_Inf!$R$2:$S$124,2,FALSE))</f>
        <v/>
      </c>
      <c r="Q2399" s="7"/>
      <c r="R2399" s="7"/>
      <c r="S2399" s="7"/>
      <c r="T2399" s="7"/>
      <c r="U2399" s="7"/>
      <c r="V2399" s="7"/>
      <c r="W2399" s="7"/>
      <c r="X2399" s="7"/>
      <c r="Y2399" s="7"/>
      <c r="Z2399" s="7"/>
      <c r="AA2399" s="7"/>
      <c r="AB2399" s="7"/>
      <c r="AC2399" s="7"/>
      <c r="AD2399" s="36" t="str">
        <f t="shared" si="115"/>
        <v/>
      </c>
      <c r="AE2399" s="35" t="str">
        <f>IF(AD2399="","",VLOOKUP(AD2399,Parametros_Activos_Inf!$CK$2:$CL$10,2,FALSE))</f>
        <v/>
      </c>
      <c r="AF2399" s="29"/>
      <c r="AG2399" s="36" t="str">
        <f>IF(AF2399="","",VLOOKUP(AF2399,Parametros_Activos_Inf!$CP$2:$CQ$4,2,FALSE))</f>
        <v/>
      </c>
      <c r="AH2399" s="29"/>
      <c r="AI2399" s="36" t="str">
        <f>IF(AH2399="","",VLOOKUP(AH2399,Parametros_Activos_Inf!$CN$2:$CO$5,2,FALSE))</f>
        <v/>
      </c>
      <c r="AJ2399" s="154" t="str">
        <f>IF(AH2399="","",VLOOKUP(AF2399&amp;AH2399,Parametros_Activos_Inf!$CR$2:$CS$13,2,FALSE))</f>
        <v/>
      </c>
      <c r="AK2399" s="20"/>
    </row>
    <row r="2400" spans="1:37" s="9" customFormat="1" ht="14.25">
      <c r="A2400" s="35">
        <v>2397</v>
      </c>
      <c r="B2400" s="35" t="str">
        <f t="shared" si="113"/>
        <v/>
      </c>
      <c r="C2400" s="7"/>
      <c r="D2400" s="7"/>
      <c r="E2400" s="35" t="str">
        <f>IF(C2400="","",VLOOKUP(C2400,Parametros_Activos_Inf!$CV$2:$CW$6,2,FALSE))</f>
        <v/>
      </c>
      <c r="F2400" s="35" t="str">
        <f>IF(D2400="","",VLOOKUP(D2400,Parametros_Activos_Inf!$CX$2:$CY$16,2,FALSE))</f>
        <v/>
      </c>
      <c r="G2400" s="35" t="str">
        <f t="shared" si="114"/>
        <v/>
      </c>
      <c r="H2400" s="7"/>
      <c r="I2400" s="7"/>
      <c r="J2400" s="7"/>
      <c r="K2400" s="7"/>
      <c r="L2400" s="7"/>
      <c r="M2400" s="11"/>
      <c r="N2400" s="18" t="str">
        <f>IF(M2400="","",VLOOKUP(M2400,Parametros_Activos_Inf!$P$2:$Q$48,2,FALSE))</f>
        <v/>
      </c>
      <c r="O2400" s="7"/>
      <c r="P2400" s="18" t="str">
        <f>IF(O2400="","",VLOOKUP(O2400,Parametros_Activos_Inf!$R$2:$S$124,2,FALSE))</f>
        <v/>
      </c>
      <c r="Q2400" s="7"/>
      <c r="R2400" s="7"/>
      <c r="S2400" s="7"/>
      <c r="T2400" s="7"/>
      <c r="U2400" s="7"/>
      <c r="V2400" s="7"/>
      <c r="W2400" s="7"/>
      <c r="X2400" s="7"/>
      <c r="Y2400" s="7"/>
      <c r="Z2400" s="7"/>
      <c r="AA2400" s="7"/>
      <c r="AB2400" s="7"/>
      <c r="AC2400" s="7"/>
      <c r="AD2400" s="36" t="str">
        <f t="shared" si="115"/>
        <v/>
      </c>
      <c r="AE2400" s="35" t="str">
        <f>IF(AD2400="","",VLOOKUP(AD2400,Parametros_Activos_Inf!$CK$2:$CL$10,2,FALSE))</f>
        <v/>
      </c>
      <c r="AF2400" s="29"/>
      <c r="AG2400" s="36" t="str">
        <f>IF(AF2400="","",VLOOKUP(AF2400,Parametros_Activos_Inf!$CP$2:$CQ$4,2,FALSE))</f>
        <v/>
      </c>
      <c r="AH2400" s="29"/>
      <c r="AI2400" s="36" t="str">
        <f>IF(AH2400="","",VLOOKUP(AH2400,Parametros_Activos_Inf!$CN$2:$CO$5,2,FALSE))</f>
        <v/>
      </c>
      <c r="AJ2400" s="154" t="str">
        <f>IF(AH2400="","",VLOOKUP(AF2400&amp;AH2400,Parametros_Activos_Inf!$CR$2:$CS$13,2,FALSE))</f>
        <v/>
      </c>
      <c r="AK2400" s="20"/>
    </row>
    <row r="2401" spans="1:37" s="9" customFormat="1" ht="14.25">
      <c r="A2401" s="35">
        <v>2398</v>
      </c>
      <c r="B2401" s="35" t="str">
        <f t="shared" si="113"/>
        <v/>
      </c>
      <c r="C2401" s="7"/>
      <c r="D2401" s="7"/>
      <c r="E2401" s="35" t="str">
        <f>IF(C2401="","",VLOOKUP(C2401,Parametros_Activos_Inf!$CV$2:$CW$6,2,FALSE))</f>
        <v/>
      </c>
      <c r="F2401" s="35" t="str">
        <f>IF(D2401="","",VLOOKUP(D2401,Parametros_Activos_Inf!$CX$2:$CY$16,2,FALSE))</f>
        <v/>
      </c>
      <c r="G2401" s="35" t="str">
        <f t="shared" si="114"/>
        <v/>
      </c>
      <c r="H2401" s="7"/>
      <c r="I2401" s="7"/>
      <c r="J2401" s="7"/>
      <c r="K2401" s="7"/>
      <c r="L2401" s="7"/>
      <c r="M2401" s="11"/>
      <c r="N2401" s="18" t="str">
        <f>IF(M2401="","",VLOOKUP(M2401,Parametros_Activos_Inf!$P$2:$Q$48,2,FALSE))</f>
        <v/>
      </c>
      <c r="O2401" s="7"/>
      <c r="P2401" s="18" t="str">
        <f>IF(O2401="","",VLOOKUP(O2401,Parametros_Activos_Inf!$R$2:$S$124,2,FALSE))</f>
        <v/>
      </c>
      <c r="Q2401" s="7"/>
      <c r="R2401" s="7"/>
      <c r="S2401" s="7"/>
      <c r="T2401" s="7"/>
      <c r="U2401" s="7"/>
      <c r="V2401" s="7"/>
      <c r="W2401" s="7"/>
      <c r="X2401" s="7"/>
      <c r="Y2401" s="7"/>
      <c r="Z2401" s="7"/>
      <c r="AA2401" s="7"/>
      <c r="AB2401" s="7"/>
      <c r="AC2401" s="7"/>
      <c r="AD2401" s="36" t="str">
        <f t="shared" si="115"/>
        <v/>
      </c>
      <c r="AE2401" s="35" t="str">
        <f>IF(AD2401="","",VLOOKUP(AD2401,Parametros_Activos_Inf!$CK$2:$CL$10,2,FALSE))</f>
        <v/>
      </c>
      <c r="AF2401" s="29"/>
      <c r="AG2401" s="36" t="str">
        <f>IF(AF2401="","",VLOOKUP(AF2401,Parametros_Activos_Inf!$CP$2:$CQ$4,2,FALSE))</f>
        <v/>
      </c>
      <c r="AH2401" s="29"/>
      <c r="AI2401" s="36" t="str">
        <f>IF(AH2401="","",VLOOKUP(AH2401,Parametros_Activos_Inf!$CN$2:$CO$5,2,FALSE))</f>
        <v/>
      </c>
      <c r="AJ2401" s="154" t="str">
        <f>IF(AH2401="","",VLOOKUP(AF2401&amp;AH2401,Parametros_Activos_Inf!$CR$2:$CS$13,2,FALSE))</f>
        <v/>
      </c>
      <c r="AK2401" s="20"/>
    </row>
    <row r="2402" spans="1:37" s="9" customFormat="1" ht="14.25">
      <c r="A2402" s="35">
        <v>2399</v>
      </c>
      <c r="B2402" s="35" t="str">
        <f t="shared" si="113"/>
        <v/>
      </c>
      <c r="C2402" s="7"/>
      <c r="D2402" s="7"/>
      <c r="E2402" s="35" t="str">
        <f>IF(C2402="","",VLOOKUP(C2402,Parametros_Activos_Inf!$CV$2:$CW$6,2,FALSE))</f>
        <v/>
      </c>
      <c r="F2402" s="35" t="str">
        <f>IF(D2402="","",VLOOKUP(D2402,Parametros_Activos_Inf!$CX$2:$CY$16,2,FALSE))</f>
        <v/>
      </c>
      <c r="G2402" s="35" t="str">
        <f t="shared" si="114"/>
        <v/>
      </c>
      <c r="H2402" s="7"/>
      <c r="I2402" s="7"/>
      <c r="J2402" s="7"/>
      <c r="K2402" s="7"/>
      <c r="L2402" s="7"/>
      <c r="M2402" s="11"/>
      <c r="N2402" s="18" t="str">
        <f>IF(M2402="","",VLOOKUP(M2402,Parametros_Activos_Inf!$P$2:$Q$48,2,FALSE))</f>
        <v/>
      </c>
      <c r="O2402" s="7"/>
      <c r="P2402" s="18" t="str">
        <f>IF(O2402="","",VLOOKUP(O2402,Parametros_Activos_Inf!$R$2:$S$124,2,FALSE))</f>
        <v/>
      </c>
      <c r="Q2402" s="7"/>
      <c r="R2402" s="7"/>
      <c r="S2402" s="7"/>
      <c r="T2402" s="7"/>
      <c r="U2402" s="7"/>
      <c r="V2402" s="7"/>
      <c r="W2402" s="7"/>
      <c r="X2402" s="7"/>
      <c r="Y2402" s="7"/>
      <c r="Z2402" s="7"/>
      <c r="AA2402" s="7"/>
      <c r="AB2402" s="7"/>
      <c r="AC2402" s="7"/>
      <c r="AD2402" s="36" t="str">
        <f t="shared" si="115"/>
        <v/>
      </c>
      <c r="AE2402" s="35" t="str">
        <f>IF(AD2402="","",VLOOKUP(AD2402,Parametros_Activos_Inf!$CK$2:$CL$10,2,FALSE))</f>
        <v/>
      </c>
      <c r="AF2402" s="29"/>
      <c r="AG2402" s="36" t="str">
        <f>IF(AF2402="","",VLOOKUP(AF2402,Parametros_Activos_Inf!$CP$2:$CQ$4,2,FALSE))</f>
        <v/>
      </c>
      <c r="AH2402" s="29"/>
      <c r="AI2402" s="36" t="str">
        <f>IF(AH2402="","",VLOOKUP(AH2402,Parametros_Activos_Inf!$CN$2:$CO$5,2,FALSE))</f>
        <v/>
      </c>
      <c r="AJ2402" s="154" t="str">
        <f>IF(AH2402="","",VLOOKUP(AF2402&amp;AH2402,Parametros_Activos_Inf!$CR$2:$CS$13,2,FALSE))</f>
        <v/>
      </c>
      <c r="AK2402" s="20"/>
    </row>
    <row r="2403" spans="1:37" s="9" customFormat="1" ht="14.25">
      <c r="A2403" s="35">
        <v>2400</v>
      </c>
      <c r="B2403" s="35" t="str">
        <f t="shared" si="113"/>
        <v/>
      </c>
      <c r="C2403" s="7"/>
      <c r="D2403" s="7"/>
      <c r="E2403" s="35" t="str">
        <f>IF(C2403="","",VLOOKUP(C2403,Parametros_Activos_Inf!$CV$2:$CW$6,2,FALSE))</f>
        <v/>
      </c>
      <c r="F2403" s="35" t="str">
        <f>IF(D2403="","",VLOOKUP(D2403,Parametros_Activos_Inf!$CX$2:$CY$16,2,FALSE))</f>
        <v/>
      </c>
      <c r="G2403" s="35" t="str">
        <f t="shared" si="114"/>
        <v/>
      </c>
      <c r="H2403" s="7"/>
      <c r="I2403" s="7"/>
      <c r="J2403" s="7"/>
      <c r="K2403" s="7"/>
      <c r="L2403" s="7"/>
      <c r="M2403" s="11"/>
      <c r="N2403" s="18" t="str">
        <f>IF(M2403="","",VLOOKUP(M2403,Parametros_Activos_Inf!$P$2:$Q$48,2,FALSE))</f>
        <v/>
      </c>
      <c r="O2403" s="7"/>
      <c r="P2403" s="18" t="str">
        <f>IF(O2403="","",VLOOKUP(O2403,Parametros_Activos_Inf!$R$2:$S$124,2,FALSE))</f>
        <v/>
      </c>
      <c r="Q2403" s="7"/>
      <c r="R2403" s="7"/>
      <c r="S2403" s="7"/>
      <c r="T2403" s="7"/>
      <c r="U2403" s="7"/>
      <c r="V2403" s="7"/>
      <c r="W2403" s="7"/>
      <c r="X2403" s="7"/>
      <c r="Y2403" s="7"/>
      <c r="Z2403" s="7"/>
      <c r="AA2403" s="7"/>
      <c r="AB2403" s="7"/>
      <c r="AC2403" s="7"/>
      <c r="AD2403" s="36" t="str">
        <f t="shared" si="115"/>
        <v/>
      </c>
      <c r="AE2403" s="35" t="str">
        <f>IF(AD2403="","",VLOOKUP(AD2403,Parametros_Activos_Inf!$CK$2:$CL$10,2,FALSE))</f>
        <v/>
      </c>
      <c r="AF2403" s="29"/>
      <c r="AG2403" s="36" t="str">
        <f>IF(AF2403="","",VLOOKUP(AF2403,Parametros_Activos_Inf!$CP$2:$CQ$4,2,FALSE))</f>
        <v/>
      </c>
      <c r="AH2403" s="29"/>
      <c r="AI2403" s="36" t="str">
        <f>IF(AH2403="","",VLOOKUP(AH2403,Parametros_Activos_Inf!$CN$2:$CO$5,2,FALSE))</f>
        <v/>
      </c>
      <c r="AJ2403" s="154" t="str">
        <f>IF(AH2403="","",VLOOKUP(AF2403&amp;AH2403,Parametros_Activos_Inf!$CR$2:$CS$13,2,FALSE))</f>
        <v/>
      </c>
      <c r="AK2403" s="20"/>
    </row>
    <row r="2404" spans="1:37" s="9" customFormat="1" ht="14.25">
      <c r="A2404" s="35">
        <v>2401</v>
      </c>
      <c r="B2404" s="35" t="str">
        <f t="shared" si="113"/>
        <v/>
      </c>
      <c r="C2404" s="7"/>
      <c r="D2404" s="7"/>
      <c r="E2404" s="35" t="str">
        <f>IF(C2404="","",VLOOKUP(C2404,Parametros_Activos_Inf!$CV$2:$CW$6,2,FALSE))</f>
        <v/>
      </c>
      <c r="F2404" s="35" t="str">
        <f>IF(D2404="","",VLOOKUP(D2404,Parametros_Activos_Inf!$CX$2:$CY$16,2,FALSE))</f>
        <v/>
      </c>
      <c r="G2404" s="35" t="str">
        <f t="shared" si="114"/>
        <v/>
      </c>
      <c r="H2404" s="7"/>
      <c r="I2404" s="7"/>
      <c r="J2404" s="7"/>
      <c r="K2404" s="7"/>
      <c r="L2404" s="7"/>
      <c r="M2404" s="11"/>
      <c r="N2404" s="18" t="str">
        <f>IF(M2404="","",VLOOKUP(M2404,Parametros_Activos_Inf!$P$2:$Q$48,2,FALSE))</f>
        <v/>
      </c>
      <c r="O2404" s="7"/>
      <c r="P2404" s="18" t="str">
        <f>IF(O2404="","",VLOOKUP(O2404,Parametros_Activos_Inf!$R$2:$S$124,2,FALSE))</f>
        <v/>
      </c>
      <c r="Q2404" s="7"/>
      <c r="R2404" s="7"/>
      <c r="S2404" s="7"/>
      <c r="T2404" s="7"/>
      <c r="U2404" s="7"/>
      <c r="V2404" s="7"/>
      <c r="W2404" s="7"/>
      <c r="X2404" s="7"/>
      <c r="Y2404" s="7"/>
      <c r="Z2404" s="7"/>
      <c r="AA2404" s="7"/>
      <c r="AB2404" s="7"/>
      <c r="AC2404" s="7"/>
      <c r="AD2404" s="36" t="str">
        <f t="shared" si="115"/>
        <v/>
      </c>
      <c r="AE2404" s="35" t="str">
        <f>IF(AD2404="","",VLOOKUP(AD2404,Parametros_Activos_Inf!$CK$2:$CL$10,2,FALSE))</f>
        <v/>
      </c>
      <c r="AF2404" s="29"/>
      <c r="AG2404" s="36" t="str">
        <f>IF(AF2404="","",VLOOKUP(AF2404,Parametros_Activos_Inf!$CP$2:$CQ$4,2,FALSE))</f>
        <v/>
      </c>
      <c r="AH2404" s="29"/>
      <c r="AI2404" s="36" t="str">
        <f>IF(AH2404="","",VLOOKUP(AH2404,Parametros_Activos_Inf!$CN$2:$CO$5,2,FALSE))</f>
        <v/>
      </c>
      <c r="AJ2404" s="154" t="str">
        <f>IF(AH2404="","",VLOOKUP(AF2404&amp;AH2404,Parametros_Activos_Inf!$CR$2:$CS$13,2,FALSE))</f>
        <v/>
      </c>
      <c r="AK2404" s="20"/>
    </row>
    <row r="2405" spans="1:37" s="9" customFormat="1" ht="14.25">
      <c r="A2405" s="35">
        <v>2402</v>
      </c>
      <c r="B2405" s="35" t="str">
        <f t="shared" si="113"/>
        <v/>
      </c>
      <c r="C2405" s="7"/>
      <c r="D2405" s="7"/>
      <c r="E2405" s="35" t="str">
        <f>IF(C2405="","",VLOOKUP(C2405,Parametros_Activos_Inf!$CV$2:$CW$6,2,FALSE))</f>
        <v/>
      </c>
      <c r="F2405" s="35" t="str">
        <f>IF(D2405="","",VLOOKUP(D2405,Parametros_Activos_Inf!$CX$2:$CY$16,2,FALSE))</f>
        <v/>
      </c>
      <c r="G2405" s="35" t="str">
        <f t="shared" si="114"/>
        <v/>
      </c>
      <c r="H2405" s="7"/>
      <c r="I2405" s="7"/>
      <c r="J2405" s="7"/>
      <c r="K2405" s="7"/>
      <c r="L2405" s="7"/>
      <c r="M2405" s="11"/>
      <c r="N2405" s="18" t="str">
        <f>IF(M2405="","",VLOOKUP(M2405,Parametros_Activos_Inf!$P$2:$Q$48,2,FALSE))</f>
        <v/>
      </c>
      <c r="O2405" s="7"/>
      <c r="P2405" s="18" t="str">
        <f>IF(O2405="","",VLOOKUP(O2405,Parametros_Activos_Inf!$R$2:$S$124,2,FALSE))</f>
        <v/>
      </c>
      <c r="Q2405" s="7"/>
      <c r="R2405" s="7"/>
      <c r="S2405" s="7"/>
      <c r="T2405" s="7"/>
      <c r="U2405" s="7"/>
      <c r="V2405" s="7"/>
      <c r="W2405" s="7"/>
      <c r="X2405" s="7"/>
      <c r="Y2405" s="7"/>
      <c r="Z2405" s="7"/>
      <c r="AA2405" s="7"/>
      <c r="AB2405" s="7"/>
      <c r="AC2405" s="7"/>
      <c r="AD2405" s="36" t="str">
        <f t="shared" si="115"/>
        <v/>
      </c>
      <c r="AE2405" s="35" t="str">
        <f>IF(AD2405="","",VLOOKUP(AD2405,Parametros_Activos_Inf!$CK$2:$CL$10,2,FALSE))</f>
        <v/>
      </c>
      <c r="AF2405" s="29"/>
      <c r="AG2405" s="36" t="str">
        <f>IF(AF2405="","",VLOOKUP(AF2405,Parametros_Activos_Inf!$CP$2:$CQ$4,2,FALSE))</f>
        <v/>
      </c>
      <c r="AH2405" s="29"/>
      <c r="AI2405" s="36" t="str">
        <f>IF(AH2405="","",VLOOKUP(AH2405,Parametros_Activos_Inf!$CN$2:$CO$5,2,FALSE))</f>
        <v/>
      </c>
      <c r="AJ2405" s="154" t="str">
        <f>IF(AH2405="","",VLOOKUP(AF2405&amp;AH2405,Parametros_Activos_Inf!$CR$2:$CS$13,2,FALSE))</f>
        <v/>
      </c>
      <c r="AK2405" s="20"/>
    </row>
    <row r="2406" spans="1:37" s="9" customFormat="1" ht="14.25">
      <c r="A2406" s="35">
        <v>2403</v>
      </c>
      <c r="B2406" s="35" t="str">
        <f t="shared" si="113"/>
        <v/>
      </c>
      <c r="C2406" s="7"/>
      <c r="D2406" s="7"/>
      <c r="E2406" s="35" t="str">
        <f>IF(C2406="","",VLOOKUP(C2406,Parametros_Activos_Inf!$CV$2:$CW$6,2,FALSE))</f>
        <v/>
      </c>
      <c r="F2406" s="35" t="str">
        <f>IF(D2406="","",VLOOKUP(D2406,Parametros_Activos_Inf!$CX$2:$CY$16,2,FALSE))</f>
        <v/>
      </c>
      <c r="G2406" s="35" t="str">
        <f t="shared" si="114"/>
        <v/>
      </c>
      <c r="H2406" s="7"/>
      <c r="I2406" s="7"/>
      <c r="J2406" s="7"/>
      <c r="K2406" s="7"/>
      <c r="L2406" s="7"/>
      <c r="M2406" s="11"/>
      <c r="N2406" s="18" t="str">
        <f>IF(M2406="","",VLOOKUP(M2406,Parametros_Activos_Inf!$P$2:$Q$48,2,FALSE))</f>
        <v/>
      </c>
      <c r="O2406" s="7"/>
      <c r="P2406" s="18" t="str">
        <f>IF(O2406="","",VLOOKUP(O2406,Parametros_Activos_Inf!$R$2:$S$124,2,FALSE))</f>
        <v/>
      </c>
      <c r="Q2406" s="7"/>
      <c r="R2406" s="7"/>
      <c r="S2406" s="7"/>
      <c r="T2406" s="7"/>
      <c r="U2406" s="7"/>
      <c r="V2406" s="7"/>
      <c r="W2406" s="7"/>
      <c r="X2406" s="7"/>
      <c r="Y2406" s="7"/>
      <c r="Z2406" s="7"/>
      <c r="AA2406" s="7"/>
      <c r="AB2406" s="7"/>
      <c r="AC2406" s="7"/>
      <c r="AD2406" s="36" t="str">
        <f t="shared" si="115"/>
        <v/>
      </c>
      <c r="AE2406" s="35" t="str">
        <f>IF(AD2406="","",VLOOKUP(AD2406,Parametros_Activos_Inf!$CK$2:$CL$10,2,FALSE))</f>
        <v/>
      </c>
      <c r="AF2406" s="29"/>
      <c r="AG2406" s="36" t="str">
        <f>IF(AF2406="","",VLOOKUP(AF2406,Parametros_Activos_Inf!$CP$2:$CQ$4,2,FALSE))</f>
        <v/>
      </c>
      <c r="AH2406" s="29"/>
      <c r="AI2406" s="36" t="str">
        <f>IF(AH2406="","",VLOOKUP(AH2406,Parametros_Activos_Inf!$CN$2:$CO$5,2,FALSE))</f>
        <v/>
      </c>
      <c r="AJ2406" s="154" t="str">
        <f>IF(AH2406="","",VLOOKUP(AF2406&amp;AH2406,Parametros_Activos_Inf!$CR$2:$CS$13,2,FALSE))</f>
        <v/>
      </c>
      <c r="AK2406" s="20"/>
    </row>
    <row r="2407" spans="1:37" s="9" customFormat="1" ht="14.25">
      <c r="A2407" s="35">
        <v>2404</v>
      </c>
      <c r="B2407" s="35" t="str">
        <f t="shared" si="113"/>
        <v/>
      </c>
      <c r="C2407" s="7"/>
      <c r="D2407" s="7"/>
      <c r="E2407" s="35" t="str">
        <f>IF(C2407="","",VLOOKUP(C2407,Parametros_Activos_Inf!$CV$2:$CW$6,2,FALSE))</f>
        <v/>
      </c>
      <c r="F2407" s="35" t="str">
        <f>IF(D2407="","",VLOOKUP(D2407,Parametros_Activos_Inf!$CX$2:$CY$16,2,FALSE))</f>
        <v/>
      </c>
      <c r="G2407" s="35" t="str">
        <f t="shared" si="114"/>
        <v/>
      </c>
      <c r="H2407" s="7"/>
      <c r="I2407" s="7"/>
      <c r="J2407" s="7"/>
      <c r="K2407" s="7"/>
      <c r="L2407" s="7"/>
      <c r="M2407" s="11"/>
      <c r="N2407" s="18" t="str">
        <f>IF(M2407="","",VLOOKUP(M2407,Parametros_Activos_Inf!$P$2:$Q$48,2,FALSE))</f>
        <v/>
      </c>
      <c r="O2407" s="7"/>
      <c r="P2407" s="18" t="str">
        <f>IF(O2407="","",VLOOKUP(O2407,Parametros_Activos_Inf!$R$2:$S$124,2,FALSE))</f>
        <v/>
      </c>
      <c r="Q2407" s="7"/>
      <c r="R2407" s="7"/>
      <c r="S2407" s="7"/>
      <c r="T2407" s="7"/>
      <c r="U2407" s="7"/>
      <c r="V2407" s="7"/>
      <c r="W2407" s="7"/>
      <c r="X2407" s="7"/>
      <c r="Y2407" s="7"/>
      <c r="Z2407" s="7"/>
      <c r="AA2407" s="7"/>
      <c r="AB2407" s="7"/>
      <c r="AC2407" s="7"/>
      <c r="AD2407" s="36" t="str">
        <f t="shared" si="115"/>
        <v/>
      </c>
      <c r="AE2407" s="35" t="str">
        <f>IF(AD2407="","",VLOOKUP(AD2407,Parametros_Activos_Inf!$CK$2:$CL$10,2,FALSE))</f>
        <v/>
      </c>
      <c r="AF2407" s="29"/>
      <c r="AG2407" s="36" t="str">
        <f>IF(AF2407="","",VLOOKUP(AF2407,Parametros_Activos_Inf!$CP$2:$CQ$4,2,FALSE))</f>
        <v/>
      </c>
      <c r="AH2407" s="29"/>
      <c r="AI2407" s="36" t="str">
        <f>IF(AH2407="","",VLOOKUP(AH2407,Parametros_Activos_Inf!$CN$2:$CO$5,2,FALSE))</f>
        <v/>
      </c>
      <c r="AJ2407" s="154" t="str">
        <f>IF(AH2407="","",VLOOKUP(AF2407&amp;AH2407,Parametros_Activos_Inf!$CR$2:$CS$13,2,FALSE))</f>
        <v/>
      </c>
      <c r="AK2407" s="20"/>
    </row>
    <row r="2408" spans="1:37" s="9" customFormat="1" ht="14.25">
      <c r="A2408" s="35">
        <v>2405</v>
      </c>
      <c r="B2408" s="35" t="str">
        <f t="shared" si="113"/>
        <v/>
      </c>
      <c r="C2408" s="7"/>
      <c r="D2408" s="7"/>
      <c r="E2408" s="35" t="str">
        <f>IF(C2408="","",VLOOKUP(C2408,Parametros_Activos_Inf!$CV$2:$CW$6,2,FALSE))</f>
        <v/>
      </c>
      <c r="F2408" s="35" t="str">
        <f>IF(D2408="","",VLOOKUP(D2408,Parametros_Activos_Inf!$CX$2:$CY$16,2,FALSE))</f>
        <v/>
      </c>
      <c r="G2408" s="35" t="str">
        <f t="shared" si="114"/>
        <v/>
      </c>
      <c r="H2408" s="7"/>
      <c r="I2408" s="7"/>
      <c r="J2408" s="7"/>
      <c r="K2408" s="7"/>
      <c r="L2408" s="7"/>
      <c r="M2408" s="11"/>
      <c r="N2408" s="18" t="str">
        <f>IF(M2408="","",VLOOKUP(M2408,Parametros_Activos_Inf!$P$2:$Q$48,2,FALSE))</f>
        <v/>
      </c>
      <c r="O2408" s="7"/>
      <c r="P2408" s="18" t="str">
        <f>IF(O2408="","",VLOOKUP(O2408,Parametros_Activos_Inf!$R$2:$S$124,2,FALSE))</f>
        <v/>
      </c>
      <c r="Q2408" s="7"/>
      <c r="R2408" s="7"/>
      <c r="S2408" s="7"/>
      <c r="T2408" s="7"/>
      <c r="U2408" s="7"/>
      <c r="V2408" s="7"/>
      <c r="W2408" s="7"/>
      <c r="X2408" s="7"/>
      <c r="Y2408" s="7"/>
      <c r="Z2408" s="7"/>
      <c r="AA2408" s="7"/>
      <c r="AB2408" s="7"/>
      <c r="AC2408" s="7"/>
      <c r="AD2408" s="36" t="str">
        <f t="shared" si="115"/>
        <v/>
      </c>
      <c r="AE2408" s="35" t="str">
        <f>IF(AD2408="","",VLOOKUP(AD2408,Parametros_Activos_Inf!$CK$2:$CL$10,2,FALSE))</f>
        <v/>
      </c>
      <c r="AF2408" s="29"/>
      <c r="AG2408" s="36" t="str">
        <f>IF(AF2408="","",VLOOKUP(AF2408,Parametros_Activos_Inf!$CP$2:$CQ$4,2,FALSE))</f>
        <v/>
      </c>
      <c r="AH2408" s="29"/>
      <c r="AI2408" s="36" t="str">
        <f>IF(AH2408="","",VLOOKUP(AH2408,Parametros_Activos_Inf!$CN$2:$CO$5,2,FALSE))</f>
        <v/>
      </c>
      <c r="AJ2408" s="154" t="str">
        <f>IF(AH2408="","",VLOOKUP(AF2408&amp;AH2408,Parametros_Activos_Inf!$CR$2:$CS$13,2,FALSE))</f>
        <v/>
      </c>
      <c r="AK2408" s="20"/>
    </row>
    <row r="2409" spans="1:37" s="9" customFormat="1" ht="14.25">
      <c r="A2409" s="35">
        <v>2406</v>
      </c>
      <c r="B2409" s="35" t="str">
        <f t="shared" si="113"/>
        <v/>
      </c>
      <c r="C2409" s="7"/>
      <c r="D2409" s="7"/>
      <c r="E2409" s="35" t="str">
        <f>IF(C2409="","",VLOOKUP(C2409,Parametros_Activos_Inf!$CV$2:$CW$6,2,FALSE))</f>
        <v/>
      </c>
      <c r="F2409" s="35" t="str">
        <f>IF(D2409="","",VLOOKUP(D2409,Parametros_Activos_Inf!$CX$2:$CY$16,2,FALSE))</f>
        <v/>
      </c>
      <c r="G2409" s="35" t="str">
        <f t="shared" si="114"/>
        <v/>
      </c>
      <c r="H2409" s="7"/>
      <c r="I2409" s="7"/>
      <c r="J2409" s="7"/>
      <c r="K2409" s="7"/>
      <c r="L2409" s="7"/>
      <c r="M2409" s="11"/>
      <c r="N2409" s="18" t="str">
        <f>IF(M2409="","",VLOOKUP(M2409,Parametros_Activos_Inf!$P$2:$Q$48,2,FALSE))</f>
        <v/>
      </c>
      <c r="O2409" s="7"/>
      <c r="P2409" s="18" t="str">
        <f>IF(O2409="","",VLOOKUP(O2409,Parametros_Activos_Inf!$R$2:$S$124,2,FALSE))</f>
        <v/>
      </c>
      <c r="Q2409" s="7"/>
      <c r="R2409" s="7"/>
      <c r="S2409" s="7"/>
      <c r="T2409" s="7"/>
      <c r="U2409" s="7"/>
      <c r="V2409" s="7"/>
      <c r="W2409" s="7"/>
      <c r="X2409" s="7"/>
      <c r="Y2409" s="7"/>
      <c r="Z2409" s="7"/>
      <c r="AA2409" s="7"/>
      <c r="AB2409" s="7"/>
      <c r="AC2409" s="7"/>
      <c r="AD2409" s="36" t="str">
        <f t="shared" si="115"/>
        <v/>
      </c>
      <c r="AE2409" s="35" t="str">
        <f>IF(AD2409="","",VLOOKUP(AD2409,Parametros_Activos_Inf!$CK$2:$CL$10,2,FALSE))</f>
        <v/>
      </c>
      <c r="AF2409" s="29"/>
      <c r="AG2409" s="36" t="str">
        <f>IF(AF2409="","",VLOOKUP(AF2409,Parametros_Activos_Inf!$CP$2:$CQ$4,2,FALSE))</f>
        <v/>
      </c>
      <c r="AH2409" s="29"/>
      <c r="AI2409" s="36" t="str">
        <f>IF(AH2409="","",VLOOKUP(AH2409,Parametros_Activos_Inf!$CN$2:$CO$5,2,FALSE))</f>
        <v/>
      </c>
      <c r="AJ2409" s="154" t="str">
        <f>IF(AH2409="","",VLOOKUP(AF2409&amp;AH2409,Parametros_Activos_Inf!$CR$2:$CS$13,2,FALSE))</f>
        <v/>
      </c>
      <c r="AK2409" s="20"/>
    </row>
    <row r="2410" spans="1:37" s="9" customFormat="1" ht="14.25">
      <c r="A2410" s="35">
        <v>2407</v>
      </c>
      <c r="B2410" s="35" t="str">
        <f t="shared" si="113"/>
        <v/>
      </c>
      <c r="C2410" s="7"/>
      <c r="D2410" s="7"/>
      <c r="E2410" s="35" t="str">
        <f>IF(C2410="","",VLOOKUP(C2410,Parametros_Activos_Inf!$CV$2:$CW$6,2,FALSE))</f>
        <v/>
      </c>
      <c r="F2410" s="35" t="str">
        <f>IF(D2410="","",VLOOKUP(D2410,Parametros_Activos_Inf!$CX$2:$CY$16,2,FALSE))</f>
        <v/>
      </c>
      <c r="G2410" s="35" t="str">
        <f t="shared" si="114"/>
        <v/>
      </c>
      <c r="H2410" s="7"/>
      <c r="I2410" s="7"/>
      <c r="J2410" s="7"/>
      <c r="K2410" s="7"/>
      <c r="L2410" s="7"/>
      <c r="M2410" s="11"/>
      <c r="N2410" s="18" t="str">
        <f>IF(M2410="","",VLOOKUP(M2410,Parametros_Activos_Inf!$P$2:$Q$48,2,FALSE))</f>
        <v/>
      </c>
      <c r="O2410" s="7"/>
      <c r="P2410" s="18" t="str">
        <f>IF(O2410="","",VLOOKUP(O2410,Parametros_Activos_Inf!$R$2:$S$124,2,FALSE))</f>
        <v/>
      </c>
      <c r="Q2410" s="7"/>
      <c r="R2410" s="7"/>
      <c r="S2410" s="7"/>
      <c r="T2410" s="7"/>
      <c r="U2410" s="7"/>
      <c r="V2410" s="7"/>
      <c r="W2410" s="7"/>
      <c r="X2410" s="7"/>
      <c r="Y2410" s="7"/>
      <c r="Z2410" s="7"/>
      <c r="AA2410" s="7"/>
      <c r="AB2410" s="7"/>
      <c r="AC2410" s="7"/>
      <c r="AD2410" s="36" t="str">
        <f t="shared" si="115"/>
        <v/>
      </c>
      <c r="AE2410" s="35" t="str">
        <f>IF(AD2410="","",VLOOKUP(AD2410,Parametros_Activos_Inf!$CK$2:$CL$10,2,FALSE))</f>
        <v/>
      </c>
      <c r="AF2410" s="29"/>
      <c r="AG2410" s="36" t="str">
        <f>IF(AF2410="","",VLOOKUP(AF2410,Parametros_Activos_Inf!$CP$2:$CQ$4,2,FALSE))</f>
        <v/>
      </c>
      <c r="AH2410" s="29"/>
      <c r="AI2410" s="36" t="str">
        <f>IF(AH2410="","",VLOOKUP(AH2410,Parametros_Activos_Inf!$CN$2:$CO$5,2,FALSE))</f>
        <v/>
      </c>
      <c r="AJ2410" s="154" t="str">
        <f>IF(AH2410="","",VLOOKUP(AF2410&amp;AH2410,Parametros_Activos_Inf!$CR$2:$CS$13,2,FALSE))</f>
        <v/>
      </c>
      <c r="AK2410" s="20"/>
    </row>
    <row r="2411" spans="1:37" s="9" customFormat="1" ht="14.25">
      <c r="A2411" s="35">
        <v>2408</v>
      </c>
      <c r="B2411" s="35" t="str">
        <f t="shared" si="113"/>
        <v/>
      </c>
      <c r="C2411" s="7"/>
      <c r="D2411" s="7"/>
      <c r="E2411" s="35" t="str">
        <f>IF(C2411="","",VLOOKUP(C2411,Parametros_Activos_Inf!$CV$2:$CW$6,2,FALSE))</f>
        <v/>
      </c>
      <c r="F2411" s="35" t="str">
        <f>IF(D2411="","",VLOOKUP(D2411,Parametros_Activos_Inf!$CX$2:$CY$16,2,FALSE))</f>
        <v/>
      </c>
      <c r="G2411" s="35" t="str">
        <f t="shared" si="114"/>
        <v/>
      </c>
      <c r="H2411" s="7"/>
      <c r="I2411" s="7"/>
      <c r="J2411" s="7"/>
      <c r="K2411" s="7"/>
      <c r="L2411" s="7"/>
      <c r="M2411" s="11"/>
      <c r="N2411" s="18" t="str">
        <f>IF(M2411="","",VLOOKUP(M2411,Parametros_Activos_Inf!$P$2:$Q$48,2,FALSE))</f>
        <v/>
      </c>
      <c r="O2411" s="7"/>
      <c r="P2411" s="18" t="str">
        <f>IF(O2411="","",VLOOKUP(O2411,Parametros_Activos_Inf!$R$2:$S$124,2,FALSE))</f>
        <v/>
      </c>
      <c r="Q2411" s="7"/>
      <c r="R2411" s="7"/>
      <c r="S2411" s="7"/>
      <c r="T2411" s="7"/>
      <c r="U2411" s="7"/>
      <c r="V2411" s="7"/>
      <c r="W2411" s="7"/>
      <c r="X2411" s="7"/>
      <c r="Y2411" s="7"/>
      <c r="Z2411" s="7"/>
      <c r="AA2411" s="7"/>
      <c r="AB2411" s="7"/>
      <c r="AC2411" s="7"/>
      <c r="AD2411" s="36" t="str">
        <f t="shared" si="115"/>
        <v/>
      </c>
      <c r="AE2411" s="35" t="str">
        <f>IF(AD2411="","",VLOOKUP(AD2411,Parametros_Activos_Inf!$CK$2:$CL$10,2,FALSE))</f>
        <v/>
      </c>
      <c r="AF2411" s="29"/>
      <c r="AG2411" s="36" t="str">
        <f>IF(AF2411="","",VLOOKUP(AF2411,Parametros_Activos_Inf!$CP$2:$CQ$4,2,FALSE))</f>
        <v/>
      </c>
      <c r="AH2411" s="29"/>
      <c r="AI2411" s="36" t="str">
        <f>IF(AH2411="","",VLOOKUP(AH2411,Parametros_Activos_Inf!$CN$2:$CO$5,2,FALSE))</f>
        <v/>
      </c>
      <c r="AJ2411" s="154" t="str">
        <f>IF(AH2411="","",VLOOKUP(AF2411&amp;AH2411,Parametros_Activos_Inf!$CR$2:$CS$13,2,FALSE))</f>
        <v/>
      </c>
      <c r="AK2411" s="20"/>
    </row>
    <row r="2412" spans="1:37" s="9" customFormat="1" ht="14.25">
      <c r="A2412" s="35">
        <v>2409</v>
      </c>
      <c r="B2412" s="35" t="str">
        <f t="shared" si="113"/>
        <v/>
      </c>
      <c r="C2412" s="7"/>
      <c r="D2412" s="7"/>
      <c r="E2412" s="35" t="str">
        <f>IF(C2412="","",VLOOKUP(C2412,Parametros_Activos_Inf!$CV$2:$CW$6,2,FALSE))</f>
        <v/>
      </c>
      <c r="F2412" s="35" t="str">
        <f>IF(D2412="","",VLOOKUP(D2412,Parametros_Activos_Inf!$CX$2:$CY$16,2,FALSE))</f>
        <v/>
      </c>
      <c r="G2412" s="35" t="str">
        <f t="shared" si="114"/>
        <v/>
      </c>
      <c r="H2412" s="7"/>
      <c r="I2412" s="7"/>
      <c r="J2412" s="7"/>
      <c r="K2412" s="7"/>
      <c r="L2412" s="7"/>
      <c r="M2412" s="11"/>
      <c r="N2412" s="18" t="str">
        <f>IF(M2412="","",VLOOKUP(M2412,Parametros_Activos_Inf!$P$2:$Q$48,2,FALSE))</f>
        <v/>
      </c>
      <c r="O2412" s="7"/>
      <c r="P2412" s="18" t="str">
        <f>IF(O2412="","",VLOOKUP(O2412,Parametros_Activos_Inf!$R$2:$S$124,2,FALSE))</f>
        <v/>
      </c>
      <c r="Q2412" s="7"/>
      <c r="R2412" s="7"/>
      <c r="S2412" s="7"/>
      <c r="T2412" s="7"/>
      <c r="U2412" s="7"/>
      <c r="V2412" s="7"/>
      <c r="W2412" s="7"/>
      <c r="X2412" s="7"/>
      <c r="Y2412" s="7"/>
      <c r="Z2412" s="7"/>
      <c r="AA2412" s="7"/>
      <c r="AB2412" s="7"/>
      <c r="AC2412" s="7"/>
      <c r="AD2412" s="36" t="str">
        <f t="shared" si="115"/>
        <v/>
      </c>
      <c r="AE2412" s="35" t="str">
        <f>IF(AD2412="","",VLOOKUP(AD2412,Parametros_Activos_Inf!$CK$2:$CL$10,2,FALSE))</f>
        <v/>
      </c>
      <c r="AF2412" s="29"/>
      <c r="AG2412" s="36" t="str">
        <f>IF(AF2412="","",VLOOKUP(AF2412,Parametros_Activos_Inf!$CP$2:$CQ$4,2,FALSE))</f>
        <v/>
      </c>
      <c r="AH2412" s="29"/>
      <c r="AI2412" s="36" t="str">
        <f>IF(AH2412="","",VLOOKUP(AH2412,Parametros_Activos_Inf!$CN$2:$CO$5,2,FALSE))</f>
        <v/>
      </c>
      <c r="AJ2412" s="154" t="str">
        <f>IF(AH2412="","",VLOOKUP(AF2412&amp;AH2412,Parametros_Activos_Inf!$CR$2:$CS$13,2,FALSE))</f>
        <v/>
      </c>
      <c r="AK2412" s="20"/>
    </row>
    <row r="2413" spans="1:37" s="9" customFormat="1" ht="14.25">
      <c r="A2413" s="35">
        <v>2410</v>
      </c>
      <c r="B2413" s="35" t="str">
        <f t="shared" si="113"/>
        <v/>
      </c>
      <c r="C2413" s="7"/>
      <c r="D2413" s="7"/>
      <c r="E2413" s="35" t="str">
        <f>IF(C2413="","",VLOOKUP(C2413,Parametros_Activos_Inf!$CV$2:$CW$6,2,FALSE))</f>
        <v/>
      </c>
      <c r="F2413" s="35" t="str">
        <f>IF(D2413="","",VLOOKUP(D2413,Parametros_Activos_Inf!$CX$2:$CY$16,2,FALSE))</f>
        <v/>
      </c>
      <c r="G2413" s="35" t="str">
        <f t="shared" si="114"/>
        <v/>
      </c>
      <c r="H2413" s="7"/>
      <c r="I2413" s="7"/>
      <c r="J2413" s="7"/>
      <c r="K2413" s="7"/>
      <c r="L2413" s="7"/>
      <c r="M2413" s="11"/>
      <c r="N2413" s="18" t="str">
        <f>IF(M2413="","",VLOOKUP(M2413,Parametros_Activos_Inf!$P$2:$Q$48,2,FALSE))</f>
        <v/>
      </c>
      <c r="O2413" s="7"/>
      <c r="P2413" s="18" t="str">
        <f>IF(O2413="","",VLOOKUP(O2413,Parametros_Activos_Inf!$R$2:$S$124,2,FALSE))</f>
        <v/>
      </c>
      <c r="Q2413" s="7"/>
      <c r="R2413" s="7"/>
      <c r="S2413" s="7"/>
      <c r="T2413" s="7"/>
      <c r="U2413" s="7"/>
      <c r="V2413" s="7"/>
      <c r="W2413" s="7"/>
      <c r="X2413" s="7"/>
      <c r="Y2413" s="7"/>
      <c r="Z2413" s="7"/>
      <c r="AA2413" s="7"/>
      <c r="AB2413" s="7"/>
      <c r="AC2413" s="7"/>
      <c r="AD2413" s="36" t="str">
        <f t="shared" si="115"/>
        <v/>
      </c>
      <c r="AE2413" s="35" t="str">
        <f>IF(AD2413="","",VLOOKUP(AD2413,Parametros_Activos_Inf!$CK$2:$CL$10,2,FALSE))</f>
        <v/>
      </c>
      <c r="AF2413" s="29"/>
      <c r="AG2413" s="36" t="str">
        <f>IF(AF2413="","",VLOOKUP(AF2413,Parametros_Activos_Inf!$CP$2:$CQ$4,2,FALSE))</f>
        <v/>
      </c>
      <c r="AH2413" s="29"/>
      <c r="AI2413" s="36" t="str">
        <f>IF(AH2413="","",VLOOKUP(AH2413,Parametros_Activos_Inf!$CN$2:$CO$5,2,FALSE))</f>
        <v/>
      </c>
      <c r="AJ2413" s="154" t="str">
        <f>IF(AH2413="","",VLOOKUP(AF2413&amp;AH2413,Parametros_Activos_Inf!$CR$2:$CS$13,2,FALSE))</f>
        <v/>
      </c>
      <c r="AK2413" s="20"/>
    </row>
    <row r="2414" spans="1:37" s="9" customFormat="1" ht="14.25">
      <c r="A2414" s="35">
        <v>2411</v>
      </c>
      <c r="B2414" s="35" t="str">
        <f t="shared" si="113"/>
        <v/>
      </c>
      <c r="C2414" s="7"/>
      <c r="D2414" s="7"/>
      <c r="E2414" s="35" t="str">
        <f>IF(C2414="","",VLOOKUP(C2414,Parametros_Activos_Inf!$CV$2:$CW$6,2,FALSE))</f>
        <v/>
      </c>
      <c r="F2414" s="35" t="str">
        <f>IF(D2414="","",VLOOKUP(D2414,Parametros_Activos_Inf!$CX$2:$CY$16,2,FALSE))</f>
        <v/>
      </c>
      <c r="G2414" s="35" t="str">
        <f t="shared" si="114"/>
        <v/>
      </c>
      <c r="H2414" s="7"/>
      <c r="I2414" s="7"/>
      <c r="J2414" s="7"/>
      <c r="K2414" s="7"/>
      <c r="L2414" s="7"/>
      <c r="M2414" s="11"/>
      <c r="N2414" s="18" t="str">
        <f>IF(M2414="","",VLOOKUP(M2414,Parametros_Activos_Inf!$P$2:$Q$48,2,FALSE))</f>
        <v/>
      </c>
      <c r="O2414" s="7"/>
      <c r="P2414" s="18" t="str">
        <f>IF(O2414="","",VLOOKUP(O2414,Parametros_Activos_Inf!$R$2:$S$124,2,FALSE))</f>
        <v/>
      </c>
      <c r="Q2414" s="7"/>
      <c r="R2414" s="7"/>
      <c r="S2414" s="7"/>
      <c r="T2414" s="7"/>
      <c r="U2414" s="7"/>
      <c r="V2414" s="7"/>
      <c r="W2414" s="7"/>
      <c r="X2414" s="7"/>
      <c r="Y2414" s="7"/>
      <c r="Z2414" s="7"/>
      <c r="AA2414" s="7"/>
      <c r="AB2414" s="7"/>
      <c r="AC2414" s="7"/>
      <c r="AD2414" s="36" t="str">
        <f t="shared" si="115"/>
        <v/>
      </c>
      <c r="AE2414" s="35" t="str">
        <f>IF(AD2414="","",VLOOKUP(AD2414,Parametros_Activos_Inf!$CK$2:$CL$10,2,FALSE))</f>
        <v/>
      </c>
      <c r="AF2414" s="29"/>
      <c r="AG2414" s="36" t="str">
        <f>IF(AF2414="","",VLOOKUP(AF2414,Parametros_Activos_Inf!$CP$2:$CQ$4,2,FALSE))</f>
        <v/>
      </c>
      <c r="AH2414" s="29"/>
      <c r="AI2414" s="36" t="str">
        <f>IF(AH2414="","",VLOOKUP(AH2414,Parametros_Activos_Inf!$CN$2:$CO$5,2,FALSE))</f>
        <v/>
      </c>
      <c r="AJ2414" s="154" t="str">
        <f>IF(AH2414="","",VLOOKUP(AF2414&amp;AH2414,Parametros_Activos_Inf!$CR$2:$CS$13,2,FALSE))</f>
        <v/>
      </c>
      <c r="AK2414" s="20"/>
    </row>
    <row r="2415" spans="1:37" s="9" customFormat="1" ht="14.25">
      <c r="A2415" s="35">
        <v>2412</v>
      </c>
      <c r="B2415" s="35" t="str">
        <f t="shared" si="113"/>
        <v/>
      </c>
      <c r="C2415" s="7"/>
      <c r="D2415" s="7"/>
      <c r="E2415" s="35" t="str">
        <f>IF(C2415="","",VLOOKUP(C2415,Parametros_Activos_Inf!$CV$2:$CW$6,2,FALSE))</f>
        <v/>
      </c>
      <c r="F2415" s="35" t="str">
        <f>IF(D2415="","",VLOOKUP(D2415,Parametros_Activos_Inf!$CX$2:$CY$16,2,FALSE))</f>
        <v/>
      </c>
      <c r="G2415" s="35" t="str">
        <f t="shared" si="114"/>
        <v/>
      </c>
      <c r="H2415" s="7"/>
      <c r="I2415" s="7"/>
      <c r="J2415" s="7"/>
      <c r="K2415" s="7"/>
      <c r="L2415" s="7"/>
      <c r="M2415" s="11"/>
      <c r="N2415" s="18" t="str">
        <f>IF(M2415="","",VLOOKUP(M2415,Parametros_Activos_Inf!$P$2:$Q$48,2,FALSE))</f>
        <v/>
      </c>
      <c r="O2415" s="7"/>
      <c r="P2415" s="18" t="str">
        <f>IF(O2415="","",VLOOKUP(O2415,Parametros_Activos_Inf!$R$2:$S$124,2,FALSE))</f>
        <v/>
      </c>
      <c r="Q2415" s="7"/>
      <c r="R2415" s="7"/>
      <c r="S2415" s="7"/>
      <c r="T2415" s="7"/>
      <c r="U2415" s="7"/>
      <c r="V2415" s="7"/>
      <c r="W2415" s="7"/>
      <c r="X2415" s="7"/>
      <c r="Y2415" s="7"/>
      <c r="Z2415" s="7"/>
      <c r="AA2415" s="7"/>
      <c r="AB2415" s="7"/>
      <c r="AC2415" s="7"/>
      <c r="AD2415" s="36" t="str">
        <f t="shared" si="115"/>
        <v/>
      </c>
      <c r="AE2415" s="35" t="str">
        <f>IF(AD2415="","",VLOOKUP(AD2415,Parametros_Activos_Inf!$CK$2:$CL$10,2,FALSE))</f>
        <v/>
      </c>
      <c r="AF2415" s="29"/>
      <c r="AG2415" s="36" t="str">
        <f>IF(AF2415="","",VLOOKUP(AF2415,Parametros_Activos_Inf!$CP$2:$CQ$4,2,FALSE))</f>
        <v/>
      </c>
      <c r="AH2415" s="29"/>
      <c r="AI2415" s="36" t="str">
        <f>IF(AH2415="","",VLOOKUP(AH2415,Parametros_Activos_Inf!$CN$2:$CO$5,2,FALSE))</f>
        <v/>
      </c>
      <c r="AJ2415" s="154" t="str">
        <f>IF(AH2415="","",VLOOKUP(AF2415&amp;AH2415,Parametros_Activos_Inf!$CR$2:$CS$13,2,FALSE))</f>
        <v/>
      </c>
      <c r="AK2415" s="20"/>
    </row>
    <row r="2416" spans="1:37" s="9" customFormat="1" ht="14.25">
      <c r="A2416" s="35">
        <v>2413</v>
      </c>
      <c r="B2416" s="35" t="str">
        <f t="shared" si="113"/>
        <v/>
      </c>
      <c r="C2416" s="7"/>
      <c r="D2416" s="7"/>
      <c r="E2416" s="35" t="str">
        <f>IF(C2416="","",VLOOKUP(C2416,Parametros_Activos_Inf!$CV$2:$CW$6,2,FALSE))</f>
        <v/>
      </c>
      <c r="F2416" s="35" t="str">
        <f>IF(D2416="","",VLOOKUP(D2416,Parametros_Activos_Inf!$CX$2:$CY$16,2,FALSE))</f>
        <v/>
      </c>
      <c r="G2416" s="35" t="str">
        <f t="shared" si="114"/>
        <v/>
      </c>
      <c r="H2416" s="7"/>
      <c r="I2416" s="7"/>
      <c r="J2416" s="7"/>
      <c r="K2416" s="7"/>
      <c r="L2416" s="7"/>
      <c r="M2416" s="11"/>
      <c r="N2416" s="18" t="str">
        <f>IF(M2416="","",VLOOKUP(M2416,Parametros_Activos_Inf!$P$2:$Q$48,2,FALSE))</f>
        <v/>
      </c>
      <c r="O2416" s="7"/>
      <c r="P2416" s="18" t="str">
        <f>IF(O2416="","",VLOOKUP(O2416,Parametros_Activos_Inf!$R$2:$S$124,2,FALSE))</f>
        <v/>
      </c>
      <c r="Q2416" s="7"/>
      <c r="R2416" s="7"/>
      <c r="S2416" s="7"/>
      <c r="T2416" s="7"/>
      <c r="U2416" s="7"/>
      <c r="V2416" s="7"/>
      <c r="W2416" s="7"/>
      <c r="X2416" s="7"/>
      <c r="Y2416" s="7"/>
      <c r="Z2416" s="7"/>
      <c r="AA2416" s="7"/>
      <c r="AB2416" s="7"/>
      <c r="AC2416" s="7"/>
      <c r="AD2416" s="36" t="str">
        <f t="shared" si="115"/>
        <v/>
      </c>
      <c r="AE2416" s="35" t="str">
        <f>IF(AD2416="","",VLOOKUP(AD2416,Parametros_Activos_Inf!$CK$2:$CL$10,2,FALSE))</f>
        <v/>
      </c>
      <c r="AF2416" s="29"/>
      <c r="AG2416" s="36" t="str">
        <f>IF(AF2416="","",VLOOKUP(AF2416,Parametros_Activos_Inf!$CP$2:$CQ$4,2,FALSE))</f>
        <v/>
      </c>
      <c r="AH2416" s="29"/>
      <c r="AI2416" s="36" t="str">
        <f>IF(AH2416="","",VLOOKUP(AH2416,Parametros_Activos_Inf!$CN$2:$CO$5,2,FALSE))</f>
        <v/>
      </c>
      <c r="AJ2416" s="154" t="str">
        <f>IF(AH2416="","",VLOOKUP(AF2416&amp;AH2416,Parametros_Activos_Inf!$CR$2:$CS$13,2,FALSE))</f>
        <v/>
      </c>
      <c r="AK2416" s="20"/>
    </row>
    <row r="2417" spans="1:37" s="9" customFormat="1" ht="14.25">
      <c r="A2417" s="35">
        <v>2414</v>
      </c>
      <c r="B2417" s="35" t="str">
        <f t="shared" si="113"/>
        <v/>
      </c>
      <c r="C2417" s="7"/>
      <c r="D2417" s="7"/>
      <c r="E2417" s="35" t="str">
        <f>IF(C2417="","",VLOOKUP(C2417,Parametros_Activos_Inf!$CV$2:$CW$6,2,FALSE))</f>
        <v/>
      </c>
      <c r="F2417" s="35" t="str">
        <f>IF(D2417="","",VLOOKUP(D2417,Parametros_Activos_Inf!$CX$2:$CY$16,2,FALSE))</f>
        <v/>
      </c>
      <c r="G2417" s="35" t="str">
        <f t="shared" si="114"/>
        <v/>
      </c>
      <c r="H2417" s="7"/>
      <c r="I2417" s="7"/>
      <c r="J2417" s="7"/>
      <c r="K2417" s="7"/>
      <c r="L2417" s="7"/>
      <c r="M2417" s="11"/>
      <c r="N2417" s="18" t="str">
        <f>IF(M2417="","",VLOOKUP(M2417,Parametros_Activos_Inf!$P$2:$Q$48,2,FALSE))</f>
        <v/>
      </c>
      <c r="O2417" s="7"/>
      <c r="P2417" s="18" t="str">
        <f>IF(O2417="","",VLOOKUP(O2417,Parametros_Activos_Inf!$R$2:$S$124,2,FALSE))</f>
        <v/>
      </c>
      <c r="Q2417" s="7"/>
      <c r="R2417" s="7"/>
      <c r="S2417" s="7"/>
      <c r="T2417" s="7"/>
      <c r="U2417" s="7"/>
      <c r="V2417" s="7"/>
      <c r="W2417" s="7"/>
      <c r="X2417" s="7"/>
      <c r="Y2417" s="7"/>
      <c r="Z2417" s="7"/>
      <c r="AA2417" s="7"/>
      <c r="AB2417" s="7"/>
      <c r="AC2417" s="7"/>
      <c r="AD2417" s="36" t="str">
        <f t="shared" si="115"/>
        <v/>
      </c>
      <c r="AE2417" s="35" t="str">
        <f>IF(AD2417="","",VLOOKUP(AD2417,Parametros_Activos_Inf!$CK$2:$CL$10,2,FALSE))</f>
        <v/>
      </c>
      <c r="AF2417" s="29"/>
      <c r="AG2417" s="36" t="str">
        <f>IF(AF2417="","",VLOOKUP(AF2417,Parametros_Activos_Inf!$CP$2:$CQ$4,2,FALSE))</f>
        <v/>
      </c>
      <c r="AH2417" s="29"/>
      <c r="AI2417" s="36" t="str">
        <f>IF(AH2417="","",VLOOKUP(AH2417,Parametros_Activos_Inf!$CN$2:$CO$5,2,FALSE))</f>
        <v/>
      </c>
      <c r="AJ2417" s="154" t="str">
        <f>IF(AH2417="","",VLOOKUP(AF2417&amp;AH2417,Parametros_Activos_Inf!$CR$2:$CS$13,2,FALSE))</f>
        <v/>
      </c>
      <c r="AK2417" s="20"/>
    </row>
    <row r="2418" spans="1:37" s="9" customFormat="1" ht="14.25">
      <c r="A2418" s="35">
        <v>2415</v>
      </c>
      <c r="B2418" s="35" t="str">
        <f t="shared" si="113"/>
        <v/>
      </c>
      <c r="C2418" s="7"/>
      <c r="D2418" s="7"/>
      <c r="E2418" s="35" t="str">
        <f>IF(C2418="","",VLOOKUP(C2418,Parametros_Activos_Inf!$CV$2:$CW$6,2,FALSE))</f>
        <v/>
      </c>
      <c r="F2418" s="35" t="str">
        <f>IF(D2418="","",VLOOKUP(D2418,Parametros_Activos_Inf!$CX$2:$CY$16,2,FALSE))</f>
        <v/>
      </c>
      <c r="G2418" s="35" t="str">
        <f t="shared" si="114"/>
        <v/>
      </c>
      <c r="H2418" s="7"/>
      <c r="I2418" s="7"/>
      <c r="J2418" s="7"/>
      <c r="K2418" s="7"/>
      <c r="L2418" s="7"/>
      <c r="M2418" s="11"/>
      <c r="N2418" s="18" t="str">
        <f>IF(M2418="","",VLOOKUP(M2418,Parametros_Activos_Inf!$P$2:$Q$48,2,FALSE))</f>
        <v/>
      </c>
      <c r="O2418" s="7"/>
      <c r="P2418" s="18" t="str">
        <f>IF(O2418="","",VLOOKUP(O2418,Parametros_Activos_Inf!$R$2:$S$124,2,FALSE))</f>
        <v/>
      </c>
      <c r="Q2418" s="7"/>
      <c r="R2418" s="7"/>
      <c r="S2418" s="7"/>
      <c r="T2418" s="7"/>
      <c r="U2418" s="7"/>
      <c r="V2418" s="7"/>
      <c r="W2418" s="7"/>
      <c r="X2418" s="7"/>
      <c r="Y2418" s="7"/>
      <c r="Z2418" s="7"/>
      <c r="AA2418" s="7"/>
      <c r="AB2418" s="7"/>
      <c r="AC2418" s="7"/>
      <c r="AD2418" s="36" t="str">
        <f t="shared" si="115"/>
        <v/>
      </c>
      <c r="AE2418" s="35" t="str">
        <f>IF(AD2418="","",VLOOKUP(AD2418,Parametros_Activos_Inf!$CK$2:$CL$10,2,FALSE))</f>
        <v/>
      </c>
      <c r="AF2418" s="29"/>
      <c r="AG2418" s="36" t="str">
        <f>IF(AF2418="","",VLOOKUP(AF2418,Parametros_Activos_Inf!$CP$2:$CQ$4,2,FALSE))</f>
        <v/>
      </c>
      <c r="AH2418" s="29"/>
      <c r="AI2418" s="36" t="str">
        <f>IF(AH2418="","",VLOOKUP(AH2418,Parametros_Activos_Inf!$CN$2:$CO$5,2,FALSE))</f>
        <v/>
      </c>
      <c r="AJ2418" s="154" t="str">
        <f>IF(AH2418="","",VLOOKUP(AF2418&amp;AH2418,Parametros_Activos_Inf!$CR$2:$CS$13,2,FALSE))</f>
        <v/>
      </c>
      <c r="AK2418" s="20"/>
    </row>
    <row r="2419" spans="1:37" s="9" customFormat="1" ht="14.25">
      <c r="A2419" s="35">
        <v>2416</v>
      </c>
      <c r="B2419" s="35" t="str">
        <f t="shared" si="113"/>
        <v/>
      </c>
      <c r="C2419" s="7"/>
      <c r="D2419" s="7"/>
      <c r="E2419" s="35" t="str">
        <f>IF(C2419="","",VLOOKUP(C2419,Parametros_Activos_Inf!$CV$2:$CW$6,2,FALSE))</f>
        <v/>
      </c>
      <c r="F2419" s="35" t="str">
        <f>IF(D2419="","",VLOOKUP(D2419,Parametros_Activos_Inf!$CX$2:$CY$16,2,FALSE))</f>
        <v/>
      </c>
      <c r="G2419" s="35" t="str">
        <f t="shared" si="114"/>
        <v/>
      </c>
      <c r="H2419" s="7"/>
      <c r="I2419" s="7"/>
      <c r="J2419" s="7"/>
      <c r="K2419" s="7"/>
      <c r="L2419" s="7"/>
      <c r="M2419" s="11"/>
      <c r="N2419" s="18" t="str">
        <f>IF(M2419="","",VLOOKUP(M2419,Parametros_Activos_Inf!$P$2:$Q$48,2,FALSE))</f>
        <v/>
      </c>
      <c r="O2419" s="7"/>
      <c r="P2419" s="18" t="str">
        <f>IF(O2419="","",VLOOKUP(O2419,Parametros_Activos_Inf!$R$2:$S$124,2,FALSE))</f>
        <v/>
      </c>
      <c r="Q2419" s="7"/>
      <c r="R2419" s="7"/>
      <c r="S2419" s="7"/>
      <c r="T2419" s="7"/>
      <c r="U2419" s="7"/>
      <c r="V2419" s="7"/>
      <c r="W2419" s="7"/>
      <c r="X2419" s="7"/>
      <c r="Y2419" s="7"/>
      <c r="Z2419" s="7"/>
      <c r="AA2419" s="7"/>
      <c r="AB2419" s="7"/>
      <c r="AC2419" s="7"/>
      <c r="AD2419" s="36" t="str">
        <f t="shared" si="115"/>
        <v/>
      </c>
      <c r="AE2419" s="35" t="str">
        <f>IF(AD2419="","",VLOOKUP(AD2419,Parametros_Activos_Inf!$CK$2:$CL$10,2,FALSE))</f>
        <v/>
      </c>
      <c r="AF2419" s="29"/>
      <c r="AG2419" s="36" t="str">
        <f>IF(AF2419="","",VLOOKUP(AF2419,Parametros_Activos_Inf!$CP$2:$CQ$4,2,FALSE))</f>
        <v/>
      </c>
      <c r="AH2419" s="29"/>
      <c r="AI2419" s="36" t="str">
        <f>IF(AH2419="","",VLOOKUP(AH2419,Parametros_Activos_Inf!$CN$2:$CO$5,2,FALSE))</f>
        <v/>
      </c>
      <c r="AJ2419" s="154" t="str">
        <f>IF(AH2419="","",VLOOKUP(AF2419&amp;AH2419,Parametros_Activos_Inf!$CR$2:$CS$13,2,FALSE))</f>
        <v/>
      </c>
      <c r="AK2419" s="20"/>
    </row>
    <row r="2420" spans="1:37" s="9" customFormat="1" ht="14.25">
      <c r="A2420" s="35">
        <v>2417</v>
      </c>
      <c r="B2420" s="35" t="str">
        <f t="shared" si="113"/>
        <v/>
      </c>
      <c r="C2420" s="7"/>
      <c r="D2420" s="7"/>
      <c r="E2420" s="35" t="str">
        <f>IF(C2420="","",VLOOKUP(C2420,Parametros_Activos_Inf!$CV$2:$CW$6,2,FALSE))</f>
        <v/>
      </c>
      <c r="F2420" s="35" t="str">
        <f>IF(D2420="","",VLOOKUP(D2420,Parametros_Activos_Inf!$CX$2:$CY$16,2,FALSE))</f>
        <v/>
      </c>
      <c r="G2420" s="35" t="str">
        <f t="shared" si="114"/>
        <v/>
      </c>
      <c r="H2420" s="7"/>
      <c r="I2420" s="7"/>
      <c r="J2420" s="7"/>
      <c r="K2420" s="7"/>
      <c r="L2420" s="7"/>
      <c r="M2420" s="11"/>
      <c r="N2420" s="18" t="str">
        <f>IF(M2420="","",VLOOKUP(M2420,Parametros_Activos_Inf!$P$2:$Q$48,2,FALSE))</f>
        <v/>
      </c>
      <c r="O2420" s="7"/>
      <c r="P2420" s="18" t="str">
        <f>IF(O2420="","",VLOOKUP(O2420,Parametros_Activos_Inf!$R$2:$S$124,2,FALSE))</f>
        <v/>
      </c>
      <c r="Q2420" s="7"/>
      <c r="R2420" s="7"/>
      <c r="S2420" s="7"/>
      <c r="T2420" s="7"/>
      <c r="U2420" s="7"/>
      <c r="V2420" s="7"/>
      <c r="W2420" s="7"/>
      <c r="X2420" s="7"/>
      <c r="Y2420" s="7"/>
      <c r="Z2420" s="7"/>
      <c r="AA2420" s="7"/>
      <c r="AB2420" s="7"/>
      <c r="AC2420" s="7"/>
      <c r="AD2420" s="36" t="str">
        <f t="shared" si="115"/>
        <v/>
      </c>
      <c r="AE2420" s="35" t="str">
        <f>IF(AD2420="","",VLOOKUP(AD2420,Parametros_Activos_Inf!$CK$2:$CL$10,2,FALSE))</f>
        <v/>
      </c>
      <c r="AF2420" s="29"/>
      <c r="AG2420" s="36" t="str">
        <f>IF(AF2420="","",VLOOKUP(AF2420,Parametros_Activos_Inf!$CP$2:$CQ$4,2,FALSE))</f>
        <v/>
      </c>
      <c r="AH2420" s="29"/>
      <c r="AI2420" s="36" t="str">
        <f>IF(AH2420="","",VLOOKUP(AH2420,Parametros_Activos_Inf!$CN$2:$CO$5,2,FALSE))</f>
        <v/>
      </c>
      <c r="AJ2420" s="154" t="str">
        <f>IF(AH2420="","",VLOOKUP(AF2420&amp;AH2420,Parametros_Activos_Inf!$CR$2:$CS$13,2,FALSE))</f>
        <v/>
      </c>
      <c r="AK2420" s="20"/>
    </row>
    <row r="2421" spans="1:37" s="9" customFormat="1" ht="14.25">
      <c r="A2421" s="35">
        <v>2418</v>
      </c>
      <c r="B2421" s="35" t="str">
        <f t="shared" si="113"/>
        <v/>
      </c>
      <c r="C2421" s="7"/>
      <c r="D2421" s="7"/>
      <c r="E2421" s="35" t="str">
        <f>IF(C2421="","",VLOOKUP(C2421,Parametros_Activos_Inf!$CV$2:$CW$6,2,FALSE))</f>
        <v/>
      </c>
      <c r="F2421" s="35" t="str">
        <f>IF(D2421="","",VLOOKUP(D2421,Parametros_Activos_Inf!$CX$2:$CY$16,2,FALSE))</f>
        <v/>
      </c>
      <c r="G2421" s="35" t="str">
        <f t="shared" si="114"/>
        <v/>
      </c>
      <c r="H2421" s="7"/>
      <c r="I2421" s="7"/>
      <c r="J2421" s="7"/>
      <c r="K2421" s="7"/>
      <c r="L2421" s="7"/>
      <c r="M2421" s="11"/>
      <c r="N2421" s="18" t="str">
        <f>IF(M2421="","",VLOOKUP(M2421,Parametros_Activos_Inf!$P$2:$Q$48,2,FALSE))</f>
        <v/>
      </c>
      <c r="O2421" s="7"/>
      <c r="P2421" s="18" t="str">
        <f>IF(O2421="","",VLOOKUP(O2421,Parametros_Activos_Inf!$R$2:$S$124,2,FALSE))</f>
        <v/>
      </c>
      <c r="Q2421" s="7"/>
      <c r="R2421" s="7"/>
      <c r="S2421" s="7"/>
      <c r="T2421" s="7"/>
      <c r="U2421" s="7"/>
      <c r="V2421" s="7"/>
      <c r="W2421" s="7"/>
      <c r="X2421" s="7"/>
      <c r="Y2421" s="7"/>
      <c r="Z2421" s="7"/>
      <c r="AA2421" s="7"/>
      <c r="AB2421" s="7"/>
      <c r="AC2421" s="7"/>
      <c r="AD2421" s="36" t="str">
        <f t="shared" si="115"/>
        <v/>
      </c>
      <c r="AE2421" s="35" t="str">
        <f>IF(AD2421="","",VLOOKUP(AD2421,Parametros_Activos_Inf!$CK$2:$CL$10,2,FALSE))</f>
        <v/>
      </c>
      <c r="AF2421" s="29"/>
      <c r="AG2421" s="36" t="str">
        <f>IF(AF2421="","",VLOOKUP(AF2421,Parametros_Activos_Inf!$CP$2:$CQ$4,2,FALSE))</f>
        <v/>
      </c>
      <c r="AH2421" s="29"/>
      <c r="AI2421" s="36" t="str">
        <f>IF(AH2421="","",VLOOKUP(AH2421,Parametros_Activos_Inf!$CN$2:$CO$5,2,FALSE))</f>
        <v/>
      </c>
      <c r="AJ2421" s="154" t="str">
        <f>IF(AH2421="","",VLOOKUP(AF2421&amp;AH2421,Parametros_Activos_Inf!$CR$2:$CS$13,2,FALSE))</f>
        <v/>
      </c>
      <c r="AK2421" s="20"/>
    </row>
    <row r="2422" spans="1:37" s="9" customFormat="1" ht="14.25">
      <c r="A2422" s="35">
        <v>2419</v>
      </c>
      <c r="B2422" s="35" t="str">
        <f t="shared" si="113"/>
        <v/>
      </c>
      <c r="C2422" s="7"/>
      <c r="D2422" s="7"/>
      <c r="E2422" s="35" t="str">
        <f>IF(C2422="","",VLOOKUP(C2422,Parametros_Activos_Inf!$CV$2:$CW$6,2,FALSE))</f>
        <v/>
      </c>
      <c r="F2422" s="35" t="str">
        <f>IF(D2422="","",VLOOKUP(D2422,Parametros_Activos_Inf!$CX$2:$CY$16,2,FALSE))</f>
        <v/>
      </c>
      <c r="G2422" s="35" t="str">
        <f t="shared" si="114"/>
        <v/>
      </c>
      <c r="H2422" s="7"/>
      <c r="I2422" s="7"/>
      <c r="J2422" s="7"/>
      <c r="K2422" s="7"/>
      <c r="L2422" s="7"/>
      <c r="M2422" s="11"/>
      <c r="N2422" s="18" t="str">
        <f>IF(M2422="","",VLOOKUP(M2422,Parametros_Activos_Inf!$P$2:$Q$48,2,FALSE))</f>
        <v/>
      </c>
      <c r="O2422" s="7"/>
      <c r="P2422" s="18" t="str">
        <f>IF(O2422="","",VLOOKUP(O2422,Parametros_Activos_Inf!$R$2:$S$124,2,FALSE))</f>
        <v/>
      </c>
      <c r="Q2422" s="7"/>
      <c r="R2422" s="7"/>
      <c r="S2422" s="7"/>
      <c r="T2422" s="7"/>
      <c r="U2422" s="7"/>
      <c r="V2422" s="7"/>
      <c r="W2422" s="7"/>
      <c r="X2422" s="7"/>
      <c r="Y2422" s="7"/>
      <c r="Z2422" s="7"/>
      <c r="AA2422" s="7"/>
      <c r="AB2422" s="7"/>
      <c r="AC2422" s="7"/>
      <c r="AD2422" s="36" t="str">
        <f t="shared" si="115"/>
        <v/>
      </c>
      <c r="AE2422" s="35" t="str">
        <f>IF(AD2422="","",VLOOKUP(AD2422,Parametros_Activos_Inf!$CK$2:$CL$10,2,FALSE))</f>
        <v/>
      </c>
      <c r="AF2422" s="29"/>
      <c r="AG2422" s="36" t="str">
        <f>IF(AF2422="","",VLOOKUP(AF2422,Parametros_Activos_Inf!$CP$2:$CQ$4,2,FALSE))</f>
        <v/>
      </c>
      <c r="AH2422" s="29"/>
      <c r="AI2422" s="36" t="str">
        <f>IF(AH2422="","",VLOOKUP(AH2422,Parametros_Activos_Inf!$CN$2:$CO$5,2,FALSE))</f>
        <v/>
      </c>
      <c r="AJ2422" s="154" t="str">
        <f>IF(AH2422="","",VLOOKUP(AF2422&amp;AH2422,Parametros_Activos_Inf!$CR$2:$CS$13,2,FALSE))</f>
        <v/>
      </c>
      <c r="AK2422" s="20"/>
    </row>
    <row r="2423" spans="1:37" s="9" customFormat="1" ht="14.25">
      <c r="A2423" s="35">
        <v>2420</v>
      </c>
      <c r="B2423" s="35" t="str">
        <f t="shared" si="113"/>
        <v/>
      </c>
      <c r="C2423" s="7"/>
      <c r="D2423" s="7"/>
      <c r="E2423" s="35" t="str">
        <f>IF(C2423="","",VLOOKUP(C2423,Parametros_Activos_Inf!$CV$2:$CW$6,2,FALSE))</f>
        <v/>
      </c>
      <c r="F2423" s="35" t="str">
        <f>IF(D2423="","",VLOOKUP(D2423,Parametros_Activos_Inf!$CX$2:$CY$16,2,FALSE))</f>
        <v/>
      </c>
      <c r="G2423" s="35" t="str">
        <f t="shared" si="114"/>
        <v/>
      </c>
      <c r="H2423" s="7"/>
      <c r="I2423" s="7"/>
      <c r="J2423" s="7"/>
      <c r="K2423" s="7"/>
      <c r="L2423" s="7"/>
      <c r="M2423" s="11"/>
      <c r="N2423" s="18" t="str">
        <f>IF(M2423="","",VLOOKUP(M2423,Parametros_Activos_Inf!$P$2:$Q$48,2,FALSE))</f>
        <v/>
      </c>
      <c r="O2423" s="7"/>
      <c r="P2423" s="18" t="str">
        <f>IF(O2423="","",VLOOKUP(O2423,Parametros_Activos_Inf!$R$2:$S$124,2,FALSE))</f>
        <v/>
      </c>
      <c r="Q2423" s="7"/>
      <c r="R2423" s="7"/>
      <c r="S2423" s="7"/>
      <c r="T2423" s="7"/>
      <c r="U2423" s="7"/>
      <c r="V2423" s="7"/>
      <c r="W2423" s="7"/>
      <c r="X2423" s="7"/>
      <c r="Y2423" s="7"/>
      <c r="Z2423" s="7"/>
      <c r="AA2423" s="7"/>
      <c r="AB2423" s="7"/>
      <c r="AC2423" s="7"/>
      <c r="AD2423" s="36" t="str">
        <f t="shared" si="115"/>
        <v/>
      </c>
      <c r="AE2423" s="35" t="str">
        <f>IF(AD2423="","",VLOOKUP(AD2423,Parametros_Activos_Inf!$CK$2:$CL$10,2,FALSE))</f>
        <v/>
      </c>
      <c r="AF2423" s="29"/>
      <c r="AG2423" s="36" t="str">
        <f>IF(AF2423="","",VLOOKUP(AF2423,Parametros_Activos_Inf!$CP$2:$CQ$4,2,FALSE))</f>
        <v/>
      </c>
      <c r="AH2423" s="29"/>
      <c r="AI2423" s="36" t="str">
        <f>IF(AH2423="","",VLOOKUP(AH2423,Parametros_Activos_Inf!$CN$2:$CO$5,2,FALSE))</f>
        <v/>
      </c>
      <c r="AJ2423" s="154" t="str">
        <f>IF(AH2423="","",VLOOKUP(AF2423&amp;AH2423,Parametros_Activos_Inf!$CR$2:$CS$13,2,FALSE))</f>
        <v/>
      </c>
      <c r="AK2423" s="20"/>
    </row>
    <row r="2424" spans="1:37" s="9" customFormat="1" ht="14.25">
      <c r="A2424" s="35">
        <v>2421</v>
      </c>
      <c r="B2424" s="35" t="str">
        <f t="shared" si="113"/>
        <v/>
      </c>
      <c r="C2424" s="7"/>
      <c r="D2424" s="7"/>
      <c r="E2424" s="35" t="str">
        <f>IF(C2424="","",VLOOKUP(C2424,Parametros_Activos_Inf!$CV$2:$CW$6,2,FALSE))</f>
        <v/>
      </c>
      <c r="F2424" s="35" t="str">
        <f>IF(D2424="","",VLOOKUP(D2424,Parametros_Activos_Inf!$CX$2:$CY$16,2,FALSE))</f>
        <v/>
      </c>
      <c r="G2424" s="35" t="str">
        <f t="shared" si="114"/>
        <v/>
      </c>
      <c r="H2424" s="7"/>
      <c r="I2424" s="7"/>
      <c r="J2424" s="7"/>
      <c r="K2424" s="7"/>
      <c r="L2424" s="7"/>
      <c r="M2424" s="11"/>
      <c r="N2424" s="18" t="str">
        <f>IF(M2424="","",VLOOKUP(M2424,Parametros_Activos_Inf!$P$2:$Q$48,2,FALSE))</f>
        <v/>
      </c>
      <c r="O2424" s="7"/>
      <c r="P2424" s="18" t="str">
        <f>IF(O2424="","",VLOOKUP(O2424,Parametros_Activos_Inf!$R$2:$S$124,2,FALSE))</f>
        <v/>
      </c>
      <c r="Q2424" s="7"/>
      <c r="R2424" s="7"/>
      <c r="S2424" s="7"/>
      <c r="T2424" s="7"/>
      <c r="U2424" s="7"/>
      <c r="V2424" s="7"/>
      <c r="W2424" s="7"/>
      <c r="X2424" s="7"/>
      <c r="Y2424" s="7"/>
      <c r="Z2424" s="7"/>
      <c r="AA2424" s="7"/>
      <c r="AB2424" s="7"/>
      <c r="AC2424" s="7"/>
      <c r="AD2424" s="36" t="str">
        <f t="shared" si="115"/>
        <v/>
      </c>
      <c r="AE2424" s="35" t="str">
        <f>IF(AD2424="","",VLOOKUP(AD2424,Parametros_Activos_Inf!$CK$2:$CL$10,2,FALSE))</f>
        <v/>
      </c>
      <c r="AF2424" s="29"/>
      <c r="AG2424" s="36" t="str">
        <f>IF(AF2424="","",VLOOKUP(AF2424,Parametros_Activos_Inf!$CP$2:$CQ$4,2,FALSE))</f>
        <v/>
      </c>
      <c r="AH2424" s="29"/>
      <c r="AI2424" s="36" t="str">
        <f>IF(AH2424="","",VLOOKUP(AH2424,Parametros_Activos_Inf!$CN$2:$CO$5,2,FALSE))</f>
        <v/>
      </c>
      <c r="AJ2424" s="154" t="str">
        <f>IF(AH2424="","",VLOOKUP(AF2424&amp;AH2424,Parametros_Activos_Inf!$CR$2:$CS$13,2,FALSE))</f>
        <v/>
      </c>
      <c r="AK2424" s="20"/>
    </row>
    <row r="2425" spans="1:37" s="9" customFormat="1" ht="14.25">
      <c r="A2425" s="35">
        <v>2422</v>
      </c>
      <c r="B2425" s="35" t="str">
        <f t="shared" si="113"/>
        <v/>
      </c>
      <c r="C2425" s="7"/>
      <c r="D2425" s="7"/>
      <c r="E2425" s="35" t="str">
        <f>IF(C2425="","",VLOOKUP(C2425,Parametros_Activos_Inf!$CV$2:$CW$6,2,FALSE))</f>
        <v/>
      </c>
      <c r="F2425" s="35" t="str">
        <f>IF(D2425="","",VLOOKUP(D2425,Parametros_Activos_Inf!$CX$2:$CY$16,2,FALSE))</f>
        <v/>
      </c>
      <c r="G2425" s="35" t="str">
        <f t="shared" si="114"/>
        <v/>
      </c>
      <c r="H2425" s="7"/>
      <c r="I2425" s="7"/>
      <c r="J2425" s="7"/>
      <c r="K2425" s="7"/>
      <c r="L2425" s="7"/>
      <c r="M2425" s="11"/>
      <c r="N2425" s="18" t="str">
        <f>IF(M2425="","",VLOOKUP(M2425,Parametros_Activos_Inf!$P$2:$Q$48,2,FALSE))</f>
        <v/>
      </c>
      <c r="O2425" s="7"/>
      <c r="P2425" s="18" t="str">
        <f>IF(O2425="","",VLOOKUP(O2425,Parametros_Activos_Inf!$R$2:$S$124,2,FALSE))</f>
        <v/>
      </c>
      <c r="Q2425" s="7"/>
      <c r="R2425" s="7"/>
      <c r="S2425" s="7"/>
      <c r="T2425" s="7"/>
      <c r="U2425" s="7"/>
      <c r="V2425" s="7"/>
      <c r="W2425" s="7"/>
      <c r="X2425" s="7"/>
      <c r="Y2425" s="7"/>
      <c r="Z2425" s="7"/>
      <c r="AA2425" s="7"/>
      <c r="AB2425" s="7"/>
      <c r="AC2425" s="7"/>
      <c r="AD2425" s="36" t="str">
        <f t="shared" si="115"/>
        <v/>
      </c>
      <c r="AE2425" s="35" t="str">
        <f>IF(AD2425="","",VLOOKUP(AD2425,Parametros_Activos_Inf!$CK$2:$CL$10,2,FALSE))</f>
        <v/>
      </c>
      <c r="AF2425" s="29"/>
      <c r="AG2425" s="36" t="str">
        <f>IF(AF2425="","",VLOOKUP(AF2425,Parametros_Activos_Inf!$CP$2:$CQ$4,2,FALSE))</f>
        <v/>
      </c>
      <c r="AH2425" s="29"/>
      <c r="AI2425" s="36" t="str">
        <f>IF(AH2425="","",VLOOKUP(AH2425,Parametros_Activos_Inf!$CN$2:$CO$5,2,FALSE))</f>
        <v/>
      </c>
      <c r="AJ2425" s="154" t="str">
        <f>IF(AH2425="","",VLOOKUP(AF2425&amp;AH2425,Parametros_Activos_Inf!$CR$2:$CS$13,2,FALSE))</f>
        <v/>
      </c>
      <c r="AK2425" s="20"/>
    </row>
    <row r="2426" spans="1:37" s="9" customFormat="1" ht="14.25">
      <c r="A2426" s="35">
        <v>2423</v>
      </c>
      <c r="B2426" s="35" t="str">
        <f t="shared" si="113"/>
        <v/>
      </c>
      <c r="C2426" s="7"/>
      <c r="D2426" s="7"/>
      <c r="E2426" s="35" t="str">
        <f>IF(C2426="","",VLOOKUP(C2426,Parametros_Activos_Inf!$CV$2:$CW$6,2,FALSE))</f>
        <v/>
      </c>
      <c r="F2426" s="35" t="str">
        <f>IF(D2426="","",VLOOKUP(D2426,Parametros_Activos_Inf!$CX$2:$CY$16,2,FALSE))</f>
        <v/>
      </c>
      <c r="G2426" s="35" t="str">
        <f t="shared" si="114"/>
        <v/>
      </c>
      <c r="H2426" s="7"/>
      <c r="I2426" s="7"/>
      <c r="J2426" s="7"/>
      <c r="K2426" s="7"/>
      <c r="L2426" s="7"/>
      <c r="M2426" s="11"/>
      <c r="N2426" s="18" t="str">
        <f>IF(M2426="","",VLOOKUP(M2426,Parametros_Activos_Inf!$P$2:$Q$48,2,FALSE))</f>
        <v/>
      </c>
      <c r="O2426" s="7"/>
      <c r="P2426" s="18" t="str">
        <f>IF(O2426="","",VLOOKUP(O2426,Parametros_Activos_Inf!$R$2:$S$124,2,FALSE))</f>
        <v/>
      </c>
      <c r="Q2426" s="7"/>
      <c r="R2426" s="7"/>
      <c r="S2426" s="7"/>
      <c r="T2426" s="7"/>
      <c r="U2426" s="7"/>
      <c r="V2426" s="7"/>
      <c r="W2426" s="7"/>
      <c r="X2426" s="7"/>
      <c r="Y2426" s="7"/>
      <c r="Z2426" s="7"/>
      <c r="AA2426" s="7"/>
      <c r="AB2426" s="7"/>
      <c r="AC2426" s="7"/>
      <c r="AD2426" s="36" t="str">
        <f t="shared" si="115"/>
        <v/>
      </c>
      <c r="AE2426" s="35" t="str">
        <f>IF(AD2426="","",VLOOKUP(AD2426,Parametros_Activos_Inf!$CK$2:$CL$10,2,FALSE))</f>
        <v/>
      </c>
      <c r="AF2426" s="29"/>
      <c r="AG2426" s="36" t="str">
        <f>IF(AF2426="","",VLOOKUP(AF2426,Parametros_Activos_Inf!$CP$2:$CQ$4,2,FALSE))</f>
        <v/>
      </c>
      <c r="AH2426" s="29"/>
      <c r="AI2426" s="36" t="str">
        <f>IF(AH2426="","",VLOOKUP(AH2426,Parametros_Activos_Inf!$CN$2:$CO$5,2,FALSE))</f>
        <v/>
      </c>
      <c r="AJ2426" s="154" t="str">
        <f>IF(AH2426="","",VLOOKUP(AF2426&amp;AH2426,Parametros_Activos_Inf!$CR$2:$CS$13,2,FALSE))</f>
        <v/>
      </c>
      <c r="AK2426" s="20"/>
    </row>
    <row r="2427" spans="1:37" s="9" customFormat="1" ht="14.25">
      <c r="A2427" s="35">
        <v>2424</v>
      </c>
      <c r="B2427" s="35" t="str">
        <f t="shared" si="113"/>
        <v/>
      </c>
      <c r="C2427" s="7"/>
      <c r="D2427" s="7"/>
      <c r="E2427" s="35" t="str">
        <f>IF(C2427="","",VLOOKUP(C2427,Parametros_Activos_Inf!$CV$2:$CW$6,2,FALSE))</f>
        <v/>
      </c>
      <c r="F2427" s="35" t="str">
        <f>IF(D2427="","",VLOOKUP(D2427,Parametros_Activos_Inf!$CX$2:$CY$16,2,FALSE))</f>
        <v/>
      </c>
      <c r="G2427" s="35" t="str">
        <f t="shared" si="114"/>
        <v/>
      </c>
      <c r="H2427" s="7"/>
      <c r="I2427" s="7"/>
      <c r="J2427" s="7"/>
      <c r="K2427" s="7"/>
      <c r="L2427" s="7"/>
      <c r="M2427" s="11"/>
      <c r="N2427" s="18" t="str">
        <f>IF(M2427="","",VLOOKUP(M2427,Parametros_Activos_Inf!$P$2:$Q$48,2,FALSE))</f>
        <v/>
      </c>
      <c r="O2427" s="7"/>
      <c r="P2427" s="18" t="str">
        <f>IF(O2427="","",VLOOKUP(O2427,Parametros_Activos_Inf!$R$2:$S$124,2,FALSE))</f>
        <v/>
      </c>
      <c r="Q2427" s="7"/>
      <c r="R2427" s="7"/>
      <c r="S2427" s="7"/>
      <c r="T2427" s="7"/>
      <c r="U2427" s="7"/>
      <c r="V2427" s="7"/>
      <c r="W2427" s="7"/>
      <c r="X2427" s="7"/>
      <c r="Y2427" s="7"/>
      <c r="Z2427" s="7"/>
      <c r="AA2427" s="7"/>
      <c r="AB2427" s="7"/>
      <c r="AC2427" s="7"/>
      <c r="AD2427" s="36" t="str">
        <f t="shared" si="115"/>
        <v/>
      </c>
      <c r="AE2427" s="35" t="str">
        <f>IF(AD2427="","",VLOOKUP(AD2427,Parametros_Activos_Inf!$CK$2:$CL$10,2,FALSE))</f>
        <v/>
      </c>
      <c r="AF2427" s="29"/>
      <c r="AG2427" s="36" t="str">
        <f>IF(AF2427="","",VLOOKUP(AF2427,Parametros_Activos_Inf!$CP$2:$CQ$4,2,FALSE))</f>
        <v/>
      </c>
      <c r="AH2427" s="29"/>
      <c r="AI2427" s="36" t="str">
        <f>IF(AH2427="","",VLOOKUP(AH2427,Parametros_Activos_Inf!$CN$2:$CO$5,2,FALSE))</f>
        <v/>
      </c>
      <c r="AJ2427" s="154" t="str">
        <f>IF(AH2427="","",VLOOKUP(AF2427&amp;AH2427,Parametros_Activos_Inf!$CR$2:$CS$13,2,FALSE))</f>
        <v/>
      </c>
      <c r="AK2427" s="20"/>
    </row>
    <row r="2428" spans="1:37" s="9" customFormat="1" ht="14.25">
      <c r="A2428" s="35">
        <v>2425</v>
      </c>
      <c r="B2428" s="35" t="str">
        <f t="shared" si="113"/>
        <v/>
      </c>
      <c r="C2428" s="7"/>
      <c r="D2428" s="7"/>
      <c r="E2428" s="35" t="str">
        <f>IF(C2428="","",VLOOKUP(C2428,Parametros_Activos_Inf!$CV$2:$CW$6,2,FALSE))</f>
        <v/>
      </c>
      <c r="F2428" s="35" t="str">
        <f>IF(D2428="","",VLOOKUP(D2428,Parametros_Activos_Inf!$CX$2:$CY$16,2,FALSE))</f>
        <v/>
      </c>
      <c r="G2428" s="35" t="str">
        <f t="shared" si="114"/>
        <v/>
      </c>
      <c r="H2428" s="7"/>
      <c r="I2428" s="7"/>
      <c r="J2428" s="7"/>
      <c r="K2428" s="7"/>
      <c r="L2428" s="7"/>
      <c r="M2428" s="11"/>
      <c r="N2428" s="18" t="str">
        <f>IF(M2428="","",VLOOKUP(M2428,Parametros_Activos_Inf!$P$2:$Q$48,2,FALSE))</f>
        <v/>
      </c>
      <c r="O2428" s="7"/>
      <c r="P2428" s="18" t="str">
        <f>IF(O2428="","",VLOOKUP(O2428,Parametros_Activos_Inf!$R$2:$S$124,2,FALSE))</f>
        <v/>
      </c>
      <c r="Q2428" s="7"/>
      <c r="R2428" s="7"/>
      <c r="S2428" s="7"/>
      <c r="T2428" s="7"/>
      <c r="U2428" s="7"/>
      <c r="V2428" s="7"/>
      <c r="W2428" s="7"/>
      <c r="X2428" s="7"/>
      <c r="Y2428" s="7"/>
      <c r="Z2428" s="7"/>
      <c r="AA2428" s="7"/>
      <c r="AB2428" s="7"/>
      <c r="AC2428" s="7"/>
      <c r="AD2428" s="36" t="str">
        <f t="shared" si="115"/>
        <v/>
      </c>
      <c r="AE2428" s="35" t="str">
        <f>IF(AD2428="","",VLOOKUP(AD2428,Parametros_Activos_Inf!$CK$2:$CL$10,2,FALSE))</f>
        <v/>
      </c>
      <c r="AF2428" s="29"/>
      <c r="AG2428" s="36" t="str">
        <f>IF(AF2428="","",VLOOKUP(AF2428,Parametros_Activos_Inf!$CP$2:$CQ$4,2,FALSE))</f>
        <v/>
      </c>
      <c r="AH2428" s="29"/>
      <c r="AI2428" s="36" t="str">
        <f>IF(AH2428="","",VLOOKUP(AH2428,Parametros_Activos_Inf!$CN$2:$CO$5,2,FALSE))</f>
        <v/>
      </c>
      <c r="AJ2428" s="154" t="str">
        <f>IF(AH2428="","",VLOOKUP(AF2428&amp;AH2428,Parametros_Activos_Inf!$CR$2:$CS$13,2,FALSE))</f>
        <v/>
      </c>
      <c r="AK2428" s="20"/>
    </row>
    <row r="2429" spans="1:37" s="9" customFormat="1" ht="14.25">
      <c r="A2429" s="35">
        <v>2426</v>
      </c>
      <c r="B2429" s="35" t="str">
        <f t="shared" si="113"/>
        <v/>
      </c>
      <c r="C2429" s="7"/>
      <c r="D2429" s="7"/>
      <c r="E2429" s="35" t="str">
        <f>IF(C2429="","",VLOOKUP(C2429,Parametros_Activos_Inf!$CV$2:$CW$6,2,FALSE))</f>
        <v/>
      </c>
      <c r="F2429" s="35" t="str">
        <f>IF(D2429="","",VLOOKUP(D2429,Parametros_Activos_Inf!$CX$2:$CY$16,2,FALSE))</f>
        <v/>
      </c>
      <c r="G2429" s="35" t="str">
        <f t="shared" si="114"/>
        <v/>
      </c>
      <c r="H2429" s="7"/>
      <c r="I2429" s="7"/>
      <c r="J2429" s="7"/>
      <c r="K2429" s="7"/>
      <c r="L2429" s="7"/>
      <c r="M2429" s="11"/>
      <c r="N2429" s="18" t="str">
        <f>IF(M2429="","",VLOOKUP(M2429,Parametros_Activos_Inf!$P$2:$Q$48,2,FALSE))</f>
        <v/>
      </c>
      <c r="O2429" s="7"/>
      <c r="P2429" s="18" t="str">
        <f>IF(O2429="","",VLOOKUP(O2429,Parametros_Activos_Inf!$R$2:$S$124,2,FALSE))</f>
        <v/>
      </c>
      <c r="Q2429" s="7"/>
      <c r="R2429" s="7"/>
      <c r="S2429" s="7"/>
      <c r="T2429" s="7"/>
      <c r="U2429" s="7"/>
      <c r="V2429" s="7"/>
      <c r="W2429" s="7"/>
      <c r="X2429" s="7"/>
      <c r="Y2429" s="7"/>
      <c r="Z2429" s="7"/>
      <c r="AA2429" s="7"/>
      <c r="AB2429" s="7"/>
      <c r="AC2429" s="7"/>
      <c r="AD2429" s="36" t="str">
        <f t="shared" si="115"/>
        <v/>
      </c>
      <c r="AE2429" s="35" t="str">
        <f>IF(AD2429="","",VLOOKUP(AD2429,Parametros_Activos_Inf!$CK$2:$CL$10,2,FALSE))</f>
        <v/>
      </c>
      <c r="AF2429" s="29"/>
      <c r="AG2429" s="36" t="str">
        <f>IF(AF2429="","",VLOOKUP(AF2429,Parametros_Activos_Inf!$CP$2:$CQ$4,2,FALSE))</f>
        <v/>
      </c>
      <c r="AH2429" s="29"/>
      <c r="AI2429" s="36" t="str">
        <f>IF(AH2429="","",VLOOKUP(AH2429,Parametros_Activos_Inf!$CN$2:$CO$5,2,FALSE))</f>
        <v/>
      </c>
      <c r="AJ2429" s="154" t="str">
        <f>IF(AH2429="","",VLOOKUP(AF2429&amp;AH2429,Parametros_Activos_Inf!$CR$2:$CS$13,2,FALSE))</f>
        <v/>
      </c>
      <c r="AK2429" s="20"/>
    </row>
    <row r="2430" spans="1:37" s="9" customFormat="1" ht="14.25">
      <c r="A2430" s="35">
        <v>2427</v>
      </c>
      <c r="B2430" s="35" t="str">
        <f t="shared" si="113"/>
        <v/>
      </c>
      <c r="C2430" s="7"/>
      <c r="D2430" s="7"/>
      <c r="E2430" s="35" t="str">
        <f>IF(C2430="","",VLOOKUP(C2430,Parametros_Activos_Inf!$CV$2:$CW$6,2,FALSE))</f>
        <v/>
      </c>
      <c r="F2430" s="35" t="str">
        <f>IF(D2430="","",VLOOKUP(D2430,Parametros_Activos_Inf!$CX$2:$CY$16,2,FALSE))</f>
        <v/>
      </c>
      <c r="G2430" s="35" t="str">
        <f t="shared" si="114"/>
        <v/>
      </c>
      <c r="H2430" s="7"/>
      <c r="I2430" s="7"/>
      <c r="J2430" s="7"/>
      <c r="K2430" s="7"/>
      <c r="L2430" s="7"/>
      <c r="M2430" s="11"/>
      <c r="N2430" s="18" t="str">
        <f>IF(M2430="","",VLOOKUP(M2430,Parametros_Activos_Inf!$P$2:$Q$48,2,FALSE))</f>
        <v/>
      </c>
      <c r="O2430" s="7"/>
      <c r="P2430" s="18" t="str">
        <f>IF(O2430="","",VLOOKUP(O2430,Parametros_Activos_Inf!$R$2:$S$124,2,FALSE))</f>
        <v/>
      </c>
      <c r="Q2430" s="7"/>
      <c r="R2430" s="7"/>
      <c r="S2430" s="7"/>
      <c r="T2430" s="7"/>
      <c r="U2430" s="7"/>
      <c r="V2430" s="7"/>
      <c r="W2430" s="7"/>
      <c r="X2430" s="7"/>
      <c r="Y2430" s="7"/>
      <c r="Z2430" s="7"/>
      <c r="AA2430" s="7"/>
      <c r="AB2430" s="7"/>
      <c r="AC2430" s="7"/>
      <c r="AD2430" s="36" t="str">
        <f t="shared" si="115"/>
        <v/>
      </c>
      <c r="AE2430" s="35" t="str">
        <f>IF(AD2430="","",VLOOKUP(AD2430,Parametros_Activos_Inf!$CK$2:$CL$10,2,FALSE))</f>
        <v/>
      </c>
      <c r="AF2430" s="29"/>
      <c r="AG2430" s="36" t="str">
        <f>IF(AF2430="","",VLOOKUP(AF2430,Parametros_Activos_Inf!$CP$2:$CQ$4,2,FALSE))</f>
        <v/>
      </c>
      <c r="AH2430" s="29"/>
      <c r="AI2430" s="36" t="str">
        <f>IF(AH2430="","",VLOOKUP(AH2430,Parametros_Activos_Inf!$CN$2:$CO$5,2,FALSE))</f>
        <v/>
      </c>
      <c r="AJ2430" s="154" t="str">
        <f>IF(AH2430="","",VLOOKUP(AF2430&amp;AH2430,Parametros_Activos_Inf!$CR$2:$CS$13,2,FALSE))</f>
        <v/>
      </c>
      <c r="AK2430" s="20"/>
    </row>
    <row r="2431" spans="1:37" s="9" customFormat="1" ht="14.25">
      <c r="A2431" s="35">
        <v>2428</v>
      </c>
      <c r="B2431" s="35" t="str">
        <f t="shared" si="113"/>
        <v/>
      </c>
      <c r="C2431" s="7"/>
      <c r="D2431" s="7"/>
      <c r="E2431" s="35" t="str">
        <f>IF(C2431="","",VLOOKUP(C2431,Parametros_Activos_Inf!$CV$2:$CW$6,2,FALSE))</f>
        <v/>
      </c>
      <c r="F2431" s="35" t="str">
        <f>IF(D2431="","",VLOOKUP(D2431,Parametros_Activos_Inf!$CX$2:$CY$16,2,FALSE))</f>
        <v/>
      </c>
      <c r="G2431" s="35" t="str">
        <f t="shared" si="114"/>
        <v/>
      </c>
      <c r="H2431" s="7"/>
      <c r="I2431" s="7"/>
      <c r="J2431" s="7"/>
      <c r="K2431" s="7"/>
      <c r="L2431" s="7"/>
      <c r="M2431" s="11"/>
      <c r="N2431" s="18" t="str">
        <f>IF(M2431="","",VLOOKUP(M2431,Parametros_Activos_Inf!$P$2:$Q$48,2,FALSE))</f>
        <v/>
      </c>
      <c r="O2431" s="7"/>
      <c r="P2431" s="18" t="str">
        <f>IF(O2431="","",VLOOKUP(O2431,Parametros_Activos_Inf!$R$2:$S$124,2,FALSE))</f>
        <v/>
      </c>
      <c r="Q2431" s="7"/>
      <c r="R2431" s="7"/>
      <c r="S2431" s="7"/>
      <c r="T2431" s="7"/>
      <c r="U2431" s="7"/>
      <c r="V2431" s="7"/>
      <c r="W2431" s="7"/>
      <c r="X2431" s="7"/>
      <c r="Y2431" s="7"/>
      <c r="Z2431" s="7"/>
      <c r="AA2431" s="7"/>
      <c r="AB2431" s="7"/>
      <c r="AC2431" s="7"/>
      <c r="AD2431" s="36" t="str">
        <f t="shared" si="115"/>
        <v/>
      </c>
      <c r="AE2431" s="35" t="str">
        <f>IF(AD2431="","",VLOOKUP(AD2431,Parametros_Activos_Inf!$CK$2:$CL$10,2,FALSE))</f>
        <v/>
      </c>
      <c r="AF2431" s="29"/>
      <c r="AG2431" s="36" t="str">
        <f>IF(AF2431="","",VLOOKUP(AF2431,Parametros_Activos_Inf!$CP$2:$CQ$4,2,FALSE))</f>
        <v/>
      </c>
      <c r="AH2431" s="29"/>
      <c r="AI2431" s="36" t="str">
        <f>IF(AH2431="","",VLOOKUP(AH2431,Parametros_Activos_Inf!$CN$2:$CO$5,2,FALSE))</f>
        <v/>
      </c>
      <c r="AJ2431" s="154" t="str">
        <f>IF(AH2431="","",VLOOKUP(AF2431&amp;AH2431,Parametros_Activos_Inf!$CR$2:$CS$13,2,FALSE))</f>
        <v/>
      </c>
      <c r="AK2431" s="20"/>
    </row>
    <row r="2432" spans="1:37" s="9" customFormat="1" ht="14.25">
      <c r="A2432" s="35">
        <v>2429</v>
      </c>
      <c r="B2432" s="35" t="str">
        <f t="shared" si="113"/>
        <v/>
      </c>
      <c r="C2432" s="7"/>
      <c r="D2432" s="7"/>
      <c r="E2432" s="35" t="str">
        <f>IF(C2432="","",VLOOKUP(C2432,Parametros_Activos_Inf!$CV$2:$CW$6,2,FALSE))</f>
        <v/>
      </c>
      <c r="F2432" s="35" t="str">
        <f>IF(D2432="","",VLOOKUP(D2432,Parametros_Activos_Inf!$CX$2:$CY$16,2,FALSE))</f>
        <v/>
      </c>
      <c r="G2432" s="35" t="str">
        <f t="shared" si="114"/>
        <v/>
      </c>
      <c r="H2432" s="7"/>
      <c r="I2432" s="7"/>
      <c r="J2432" s="7"/>
      <c r="K2432" s="7"/>
      <c r="L2432" s="7"/>
      <c r="M2432" s="11"/>
      <c r="N2432" s="18" t="str">
        <f>IF(M2432="","",VLOOKUP(M2432,Parametros_Activos_Inf!$P$2:$Q$48,2,FALSE))</f>
        <v/>
      </c>
      <c r="O2432" s="7"/>
      <c r="P2432" s="18" t="str">
        <f>IF(O2432="","",VLOOKUP(O2432,Parametros_Activos_Inf!$R$2:$S$124,2,FALSE))</f>
        <v/>
      </c>
      <c r="Q2432" s="7"/>
      <c r="R2432" s="7"/>
      <c r="S2432" s="7"/>
      <c r="T2432" s="7"/>
      <c r="U2432" s="7"/>
      <c r="V2432" s="7"/>
      <c r="W2432" s="7"/>
      <c r="X2432" s="7"/>
      <c r="Y2432" s="7"/>
      <c r="Z2432" s="7"/>
      <c r="AA2432" s="7"/>
      <c r="AB2432" s="7"/>
      <c r="AC2432" s="7"/>
      <c r="AD2432" s="36" t="str">
        <f t="shared" si="115"/>
        <v/>
      </c>
      <c r="AE2432" s="35" t="str">
        <f>IF(AD2432="","",VLOOKUP(AD2432,Parametros_Activos_Inf!$CK$2:$CL$10,2,FALSE))</f>
        <v/>
      </c>
      <c r="AF2432" s="29"/>
      <c r="AG2432" s="36" t="str">
        <f>IF(AF2432="","",VLOOKUP(AF2432,Parametros_Activos_Inf!$CP$2:$CQ$4,2,FALSE))</f>
        <v/>
      </c>
      <c r="AH2432" s="29"/>
      <c r="AI2432" s="36" t="str">
        <f>IF(AH2432="","",VLOOKUP(AH2432,Parametros_Activos_Inf!$CN$2:$CO$5,2,FALSE))</f>
        <v/>
      </c>
      <c r="AJ2432" s="154" t="str">
        <f>IF(AH2432="","",VLOOKUP(AF2432&amp;AH2432,Parametros_Activos_Inf!$CR$2:$CS$13,2,FALSE))</f>
        <v/>
      </c>
      <c r="AK2432" s="20"/>
    </row>
    <row r="2433" spans="1:37" s="9" customFormat="1" ht="14.25">
      <c r="A2433" s="35">
        <v>2430</v>
      </c>
      <c r="B2433" s="35" t="str">
        <f t="shared" si="113"/>
        <v/>
      </c>
      <c r="C2433" s="7"/>
      <c r="D2433" s="7"/>
      <c r="E2433" s="35" t="str">
        <f>IF(C2433="","",VLOOKUP(C2433,Parametros_Activos_Inf!$CV$2:$CW$6,2,FALSE))</f>
        <v/>
      </c>
      <c r="F2433" s="35" t="str">
        <f>IF(D2433="","",VLOOKUP(D2433,Parametros_Activos_Inf!$CX$2:$CY$16,2,FALSE))</f>
        <v/>
      </c>
      <c r="G2433" s="35" t="str">
        <f t="shared" si="114"/>
        <v/>
      </c>
      <c r="H2433" s="7"/>
      <c r="I2433" s="7"/>
      <c r="J2433" s="7"/>
      <c r="K2433" s="7"/>
      <c r="L2433" s="7"/>
      <c r="M2433" s="11"/>
      <c r="N2433" s="18" t="str">
        <f>IF(M2433="","",VLOOKUP(M2433,Parametros_Activos_Inf!$P$2:$Q$48,2,FALSE))</f>
        <v/>
      </c>
      <c r="O2433" s="7"/>
      <c r="P2433" s="18" t="str">
        <f>IF(O2433="","",VLOOKUP(O2433,Parametros_Activos_Inf!$R$2:$S$124,2,FALSE))</f>
        <v/>
      </c>
      <c r="Q2433" s="7"/>
      <c r="R2433" s="7"/>
      <c r="S2433" s="7"/>
      <c r="T2433" s="7"/>
      <c r="U2433" s="7"/>
      <c r="V2433" s="7"/>
      <c r="W2433" s="7"/>
      <c r="X2433" s="7"/>
      <c r="Y2433" s="7"/>
      <c r="Z2433" s="7"/>
      <c r="AA2433" s="7"/>
      <c r="AB2433" s="7"/>
      <c r="AC2433" s="7"/>
      <c r="AD2433" s="36" t="str">
        <f t="shared" si="115"/>
        <v/>
      </c>
      <c r="AE2433" s="35" t="str">
        <f>IF(AD2433="","",VLOOKUP(AD2433,Parametros_Activos_Inf!$CK$2:$CL$10,2,FALSE))</f>
        <v/>
      </c>
      <c r="AF2433" s="29"/>
      <c r="AG2433" s="36" t="str">
        <f>IF(AF2433="","",VLOOKUP(AF2433,Parametros_Activos_Inf!$CP$2:$CQ$4,2,FALSE))</f>
        <v/>
      </c>
      <c r="AH2433" s="29"/>
      <c r="AI2433" s="36" t="str">
        <f>IF(AH2433="","",VLOOKUP(AH2433,Parametros_Activos_Inf!$CN$2:$CO$5,2,FALSE))</f>
        <v/>
      </c>
      <c r="AJ2433" s="154" t="str">
        <f>IF(AH2433="","",VLOOKUP(AF2433&amp;AH2433,Parametros_Activos_Inf!$CR$2:$CS$13,2,FALSE))</f>
        <v/>
      </c>
      <c r="AK2433" s="20"/>
    </row>
    <row r="2434" spans="1:37" s="9" customFormat="1" ht="14.25">
      <c r="A2434" s="35">
        <v>2431</v>
      </c>
      <c r="B2434" s="35" t="str">
        <f t="shared" si="113"/>
        <v/>
      </c>
      <c r="C2434" s="7"/>
      <c r="D2434" s="7"/>
      <c r="E2434" s="35" t="str">
        <f>IF(C2434="","",VLOOKUP(C2434,Parametros_Activos_Inf!$CV$2:$CW$6,2,FALSE))</f>
        <v/>
      </c>
      <c r="F2434" s="35" t="str">
        <f>IF(D2434="","",VLOOKUP(D2434,Parametros_Activos_Inf!$CX$2:$CY$16,2,FALSE))</f>
        <v/>
      </c>
      <c r="G2434" s="35" t="str">
        <f t="shared" si="114"/>
        <v/>
      </c>
      <c r="H2434" s="7"/>
      <c r="I2434" s="7"/>
      <c r="J2434" s="7"/>
      <c r="K2434" s="7"/>
      <c r="L2434" s="7"/>
      <c r="M2434" s="11"/>
      <c r="N2434" s="18" t="str">
        <f>IF(M2434="","",VLOOKUP(M2434,Parametros_Activos_Inf!$P$2:$Q$48,2,FALSE))</f>
        <v/>
      </c>
      <c r="O2434" s="7"/>
      <c r="P2434" s="18" t="str">
        <f>IF(O2434="","",VLOOKUP(O2434,Parametros_Activos_Inf!$R$2:$S$124,2,FALSE))</f>
        <v/>
      </c>
      <c r="Q2434" s="7"/>
      <c r="R2434" s="7"/>
      <c r="S2434" s="7"/>
      <c r="T2434" s="7"/>
      <c r="U2434" s="7"/>
      <c r="V2434" s="7"/>
      <c r="W2434" s="7"/>
      <c r="X2434" s="7"/>
      <c r="Y2434" s="7"/>
      <c r="Z2434" s="7"/>
      <c r="AA2434" s="7"/>
      <c r="AB2434" s="7"/>
      <c r="AC2434" s="7"/>
      <c r="AD2434" s="36" t="str">
        <f t="shared" si="115"/>
        <v/>
      </c>
      <c r="AE2434" s="35" t="str">
        <f>IF(AD2434="","",VLOOKUP(AD2434,Parametros_Activos_Inf!$CK$2:$CL$10,2,FALSE))</f>
        <v/>
      </c>
      <c r="AF2434" s="29"/>
      <c r="AG2434" s="36" t="str">
        <f>IF(AF2434="","",VLOOKUP(AF2434,Parametros_Activos_Inf!$CP$2:$CQ$4,2,FALSE))</f>
        <v/>
      </c>
      <c r="AH2434" s="29"/>
      <c r="AI2434" s="36" t="str">
        <f>IF(AH2434="","",VLOOKUP(AH2434,Parametros_Activos_Inf!$CN$2:$CO$5,2,FALSE))</f>
        <v/>
      </c>
      <c r="AJ2434" s="154" t="str">
        <f>IF(AH2434="","",VLOOKUP(AF2434&amp;AH2434,Parametros_Activos_Inf!$CR$2:$CS$13,2,FALSE))</f>
        <v/>
      </c>
      <c r="AK2434" s="20"/>
    </row>
    <row r="2435" spans="1:37" s="9" customFormat="1" ht="14.25">
      <c r="A2435" s="35">
        <v>2432</v>
      </c>
      <c r="B2435" s="35" t="str">
        <f t="shared" si="113"/>
        <v/>
      </c>
      <c r="C2435" s="7"/>
      <c r="D2435" s="7"/>
      <c r="E2435" s="35" t="str">
        <f>IF(C2435="","",VLOOKUP(C2435,Parametros_Activos_Inf!$CV$2:$CW$6,2,FALSE))</f>
        <v/>
      </c>
      <c r="F2435" s="35" t="str">
        <f>IF(D2435="","",VLOOKUP(D2435,Parametros_Activos_Inf!$CX$2:$CY$16,2,FALSE))</f>
        <v/>
      </c>
      <c r="G2435" s="35" t="str">
        <f t="shared" si="114"/>
        <v/>
      </c>
      <c r="H2435" s="7"/>
      <c r="I2435" s="7"/>
      <c r="J2435" s="7"/>
      <c r="K2435" s="7"/>
      <c r="L2435" s="7"/>
      <c r="M2435" s="11"/>
      <c r="N2435" s="18" t="str">
        <f>IF(M2435="","",VLOOKUP(M2435,Parametros_Activos_Inf!$P$2:$Q$48,2,FALSE))</f>
        <v/>
      </c>
      <c r="O2435" s="7"/>
      <c r="P2435" s="18" t="str">
        <f>IF(O2435="","",VLOOKUP(O2435,Parametros_Activos_Inf!$R$2:$S$124,2,FALSE))</f>
        <v/>
      </c>
      <c r="Q2435" s="7"/>
      <c r="R2435" s="7"/>
      <c r="S2435" s="7"/>
      <c r="T2435" s="7"/>
      <c r="U2435" s="7"/>
      <c r="V2435" s="7"/>
      <c r="W2435" s="7"/>
      <c r="X2435" s="7"/>
      <c r="Y2435" s="7"/>
      <c r="Z2435" s="7"/>
      <c r="AA2435" s="7"/>
      <c r="AB2435" s="7"/>
      <c r="AC2435" s="7"/>
      <c r="AD2435" s="36" t="str">
        <f t="shared" si="115"/>
        <v/>
      </c>
      <c r="AE2435" s="35" t="str">
        <f>IF(AD2435="","",VLOOKUP(AD2435,Parametros_Activos_Inf!$CK$2:$CL$10,2,FALSE))</f>
        <v/>
      </c>
      <c r="AF2435" s="29"/>
      <c r="AG2435" s="36" t="str">
        <f>IF(AF2435="","",VLOOKUP(AF2435,Parametros_Activos_Inf!$CP$2:$CQ$4,2,FALSE))</f>
        <v/>
      </c>
      <c r="AH2435" s="29"/>
      <c r="AI2435" s="36" t="str">
        <f>IF(AH2435="","",VLOOKUP(AH2435,Parametros_Activos_Inf!$CN$2:$CO$5,2,FALSE))</f>
        <v/>
      </c>
      <c r="AJ2435" s="154" t="str">
        <f>IF(AH2435="","",VLOOKUP(AF2435&amp;AH2435,Parametros_Activos_Inf!$CR$2:$CS$13,2,FALSE))</f>
        <v/>
      </c>
      <c r="AK2435" s="20"/>
    </row>
    <row r="2436" spans="1:37" s="9" customFormat="1" ht="14.25">
      <c r="A2436" s="35">
        <v>2433</v>
      </c>
      <c r="B2436" s="35" t="str">
        <f t="shared" si="113"/>
        <v/>
      </c>
      <c r="C2436" s="7"/>
      <c r="D2436" s="7"/>
      <c r="E2436" s="35" t="str">
        <f>IF(C2436="","",VLOOKUP(C2436,Parametros_Activos_Inf!$CV$2:$CW$6,2,FALSE))</f>
        <v/>
      </c>
      <c r="F2436" s="35" t="str">
        <f>IF(D2436="","",VLOOKUP(D2436,Parametros_Activos_Inf!$CX$2:$CY$16,2,FALSE))</f>
        <v/>
      </c>
      <c r="G2436" s="35" t="str">
        <f t="shared" si="114"/>
        <v/>
      </c>
      <c r="H2436" s="7"/>
      <c r="I2436" s="7"/>
      <c r="J2436" s="7"/>
      <c r="K2436" s="7"/>
      <c r="L2436" s="7"/>
      <c r="M2436" s="11"/>
      <c r="N2436" s="18" t="str">
        <f>IF(M2436="","",VLOOKUP(M2436,Parametros_Activos_Inf!$P$2:$Q$48,2,FALSE))</f>
        <v/>
      </c>
      <c r="O2436" s="7"/>
      <c r="P2436" s="18" t="str">
        <f>IF(O2436="","",VLOOKUP(O2436,Parametros_Activos_Inf!$R$2:$S$124,2,FALSE))</f>
        <v/>
      </c>
      <c r="Q2436" s="7"/>
      <c r="R2436" s="7"/>
      <c r="S2436" s="7"/>
      <c r="T2436" s="7"/>
      <c r="U2436" s="7"/>
      <c r="V2436" s="7"/>
      <c r="W2436" s="7"/>
      <c r="X2436" s="7"/>
      <c r="Y2436" s="7"/>
      <c r="Z2436" s="7"/>
      <c r="AA2436" s="7"/>
      <c r="AB2436" s="7"/>
      <c r="AC2436" s="7"/>
      <c r="AD2436" s="36" t="str">
        <f t="shared" si="115"/>
        <v/>
      </c>
      <c r="AE2436" s="35" t="str">
        <f>IF(AD2436="","",VLOOKUP(AD2436,Parametros_Activos_Inf!$CK$2:$CL$10,2,FALSE))</f>
        <v/>
      </c>
      <c r="AF2436" s="29"/>
      <c r="AG2436" s="36" t="str">
        <f>IF(AF2436="","",VLOOKUP(AF2436,Parametros_Activos_Inf!$CP$2:$CQ$4,2,FALSE))</f>
        <v/>
      </c>
      <c r="AH2436" s="29"/>
      <c r="AI2436" s="36" t="str">
        <f>IF(AH2436="","",VLOOKUP(AH2436,Parametros_Activos_Inf!$CN$2:$CO$5,2,FALSE))</f>
        <v/>
      </c>
      <c r="AJ2436" s="154" t="str">
        <f>IF(AH2436="","",VLOOKUP(AF2436&amp;AH2436,Parametros_Activos_Inf!$CR$2:$CS$13,2,FALSE))</f>
        <v/>
      </c>
      <c r="AK2436" s="20"/>
    </row>
    <row r="2437" spans="1:37" s="9" customFormat="1" ht="14.25">
      <c r="A2437" s="35">
        <v>2434</v>
      </c>
      <c r="B2437" s="35" t="str">
        <f t="shared" ref="B2437:B2500" si="116">IF(G2437="","",G2437)</f>
        <v/>
      </c>
      <c r="C2437" s="7"/>
      <c r="D2437" s="7"/>
      <c r="E2437" s="35" t="str">
        <f>IF(C2437="","",VLOOKUP(C2437,Parametros_Activos_Inf!$CV$2:$CW$6,2,FALSE))</f>
        <v/>
      </c>
      <c r="F2437" s="35" t="str">
        <f>IF(D2437="","",VLOOKUP(D2437,Parametros_Activos_Inf!$CX$2:$CY$16,2,FALSE))</f>
        <v/>
      </c>
      <c r="G2437" s="35" t="str">
        <f t="shared" ref="G2437:G2500" si="117">IF(C2437="","",(E2437&amp;"-"&amp;F2437&amp;"-"&amp;A2437))</f>
        <v/>
      </c>
      <c r="H2437" s="7"/>
      <c r="I2437" s="7"/>
      <c r="J2437" s="7"/>
      <c r="K2437" s="7"/>
      <c r="L2437" s="7"/>
      <c r="M2437" s="11"/>
      <c r="N2437" s="18" t="str">
        <f>IF(M2437="","",VLOOKUP(M2437,Parametros_Activos_Inf!$P$2:$Q$48,2,FALSE))</f>
        <v/>
      </c>
      <c r="O2437" s="7"/>
      <c r="P2437" s="18" t="str">
        <f>IF(O2437="","",VLOOKUP(O2437,Parametros_Activos_Inf!$R$2:$S$124,2,FALSE))</f>
        <v/>
      </c>
      <c r="Q2437" s="7"/>
      <c r="R2437" s="7"/>
      <c r="S2437" s="7"/>
      <c r="T2437" s="7"/>
      <c r="U2437" s="7"/>
      <c r="V2437" s="7"/>
      <c r="W2437" s="7"/>
      <c r="X2437" s="7"/>
      <c r="Y2437" s="7"/>
      <c r="Z2437" s="7"/>
      <c r="AA2437" s="7"/>
      <c r="AB2437" s="7"/>
      <c r="AC2437" s="7"/>
      <c r="AD2437" s="36" t="str">
        <f t="shared" ref="AD2437:AD2500" si="118">IF(AA2437+AB2437+AC2437&lt;3,"",SUM(AA2437:AC2437))</f>
        <v/>
      </c>
      <c r="AE2437" s="35" t="str">
        <f>IF(AD2437="","",VLOOKUP(AD2437,Parametros_Activos_Inf!$CK$2:$CL$10,2,FALSE))</f>
        <v/>
      </c>
      <c r="AF2437" s="29"/>
      <c r="AG2437" s="36" t="str">
        <f>IF(AF2437="","",VLOOKUP(AF2437,Parametros_Activos_Inf!$CP$2:$CQ$4,2,FALSE))</f>
        <v/>
      </c>
      <c r="AH2437" s="29"/>
      <c r="AI2437" s="36" t="str">
        <f>IF(AH2437="","",VLOOKUP(AH2437,Parametros_Activos_Inf!$CN$2:$CO$5,2,FALSE))</f>
        <v/>
      </c>
      <c r="AJ2437" s="154" t="str">
        <f>IF(AH2437="","",VLOOKUP(AF2437&amp;AH2437,Parametros_Activos_Inf!$CR$2:$CS$13,2,FALSE))</f>
        <v/>
      </c>
      <c r="AK2437" s="20"/>
    </row>
    <row r="2438" spans="1:37" s="9" customFormat="1" ht="14.25">
      <c r="A2438" s="35">
        <v>2435</v>
      </c>
      <c r="B2438" s="35" t="str">
        <f t="shared" si="116"/>
        <v/>
      </c>
      <c r="C2438" s="7"/>
      <c r="D2438" s="7"/>
      <c r="E2438" s="35" t="str">
        <f>IF(C2438="","",VLOOKUP(C2438,Parametros_Activos_Inf!$CV$2:$CW$6,2,FALSE))</f>
        <v/>
      </c>
      <c r="F2438" s="35" t="str">
        <f>IF(D2438="","",VLOOKUP(D2438,Parametros_Activos_Inf!$CX$2:$CY$16,2,FALSE))</f>
        <v/>
      </c>
      <c r="G2438" s="35" t="str">
        <f t="shared" si="117"/>
        <v/>
      </c>
      <c r="H2438" s="7"/>
      <c r="I2438" s="7"/>
      <c r="J2438" s="7"/>
      <c r="K2438" s="7"/>
      <c r="L2438" s="7"/>
      <c r="M2438" s="11"/>
      <c r="N2438" s="18" t="str">
        <f>IF(M2438="","",VLOOKUP(M2438,Parametros_Activos_Inf!$P$2:$Q$48,2,FALSE))</f>
        <v/>
      </c>
      <c r="O2438" s="7"/>
      <c r="P2438" s="18" t="str">
        <f>IF(O2438="","",VLOOKUP(O2438,Parametros_Activos_Inf!$R$2:$S$124,2,FALSE))</f>
        <v/>
      </c>
      <c r="Q2438" s="7"/>
      <c r="R2438" s="7"/>
      <c r="S2438" s="7"/>
      <c r="T2438" s="7"/>
      <c r="U2438" s="7"/>
      <c r="V2438" s="7"/>
      <c r="W2438" s="7"/>
      <c r="X2438" s="7"/>
      <c r="Y2438" s="7"/>
      <c r="Z2438" s="7"/>
      <c r="AA2438" s="7"/>
      <c r="AB2438" s="7"/>
      <c r="AC2438" s="7"/>
      <c r="AD2438" s="36" t="str">
        <f t="shared" si="118"/>
        <v/>
      </c>
      <c r="AE2438" s="35" t="str">
        <f>IF(AD2438="","",VLOOKUP(AD2438,Parametros_Activos_Inf!$CK$2:$CL$10,2,FALSE))</f>
        <v/>
      </c>
      <c r="AF2438" s="29"/>
      <c r="AG2438" s="36" t="str">
        <f>IF(AF2438="","",VLOOKUP(AF2438,Parametros_Activos_Inf!$CP$2:$CQ$4,2,FALSE))</f>
        <v/>
      </c>
      <c r="AH2438" s="29"/>
      <c r="AI2438" s="36" t="str">
        <f>IF(AH2438="","",VLOOKUP(AH2438,Parametros_Activos_Inf!$CN$2:$CO$5,2,FALSE))</f>
        <v/>
      </c>
      <c r="AJ2438" s="154" t="str">
        <f>IF(AH2438="","",VLOOKUP(AF2438&amp;AH2438,Parametros_Activos_Inf!$CR$2:$CS$13,2,FALSE))</f>
        <v/>
      </c>
      <c r="AK2438" s="20"/>
    </row>
    <row r="2439" spans="1:37" s="9" customFormat="1" ht="14.25">
      <c r="A2439" s="35">
        <v>2436</v>
      </c>
      <c r="B2439" s="35" t="str">
        <f t="shared" si="116"/>
        <v/>
      </c>
      <c r="C2439" s="7"/>
      <c r="D2439" s="7"/>
      <c r="E2439" s="35" t="str">
        <f>IF(C2439="","",VLOOKUP(C2439,Parametros_Activos_Inf!$CV$2:$CW$6,2,FALSE))</f>
        <v/>
      </c>
      <c r="F2439" s="35" t="str">
        <f>IF(D2439="","",VLOOKUP(D2439,Parametros_Activos_Inf!$CX$2:$CY$16,2,FALSE))</f>
        <v/>
      </c>
      <c r="G2439" s="35" t="str">
        <f t="shared" si="117"/>
        <v/>
      </c>
      <c r="H2439" s="7"/>
      <c r="I2439" s="7"/>
      <c r="J2439" s="7"/>
      <c r="K2439" s="7"/>
      <c r="L2439" s="7"/>
      <c r="M2439" s="11"/>
      <c r="N2439" s="18" t="str">
        <f>IF(M2439="","",VLOOKUP(M2439,Parametros_Activos_Inf!$P$2:$Q$48,2,FALSE))</f>
        <v/>
      </c>
      <c r="O2439" s="7"/>
      <c r="P2439" s="18" t="str">
        <f>IF(O2439="","",VLOOKUP(O2439,Parametros_Activos_Inf!$R$2:$S$124,2,FALSE))</f>
        <v/>
      </c>
      <c r="Q2439" s="7"/>
      <c r="R2439" s="7"/>
      <c r="S2439" s="7"/>
      <c r="T2439" s="7"/>
      <c r="U2439" s="7"/>
      <c r="V2439" s="7"/>
      <c r="W2439" s="7"/>
      <c r="X2439" s="7"/>
      <c r="Y2439" s="7"/>
      <c r="Z2439" s="7"/>
      <c r="AA2439" s="7"/>
      <c r="AB2439" s="7"/>
      <c r="AC2439" s="7"/>
      <c r="AD2439" s="36" t="str">
        <f t="shared" si="118"/>
        <v/>
      </c>
      <c r="AE2439" s="35" t="str">
        <f>IF(AD2439="","",VLOOKUP(AD2439,Parametros_Activos_Inf!$CK$2:$CL$10,2,FALSE))</f>
        <v/>
      </c>
      <c r="AF2439" s="29"/>
      <c r="AG2439" s="36" t="str">
        <f>IF(AF2439="","",VLOOKUP(AF2439,Parametros_Activos_Inf!$CP$2:$CQ$4,2,FALSE))</f>
        <v/>
      </c>
      <c r="AH2439" s="29"/>
      <c r="AI2439" s="36" t="str">
        <f>IF(AH2439="","",VLOOKUP(AH2439,Parametros_Activos_Inf!$CN$2:$CO$5,2,FALSE))</f>
        <v/>
      </c>
      <c r="AJ2439" s="154" t="str">
        <f>IF(AH2439="","",VLOOKUP(AF2439&amp;AH2439,Parametros_Activos_Inf!$CR$2:$CS$13,2,FALSE))</f>
        <v/>
      </c>
      <c r="AK2439" s="20"/>
    </row>
    <row r="2440" spans="1:37" s="9" customFormat="1" ht="14.25">
      <c r="A2440" s="35">
        <v>2437</v>
      </c>
      <c r="B2440" s="35" t="str">
        <f t="shared" si="116"/>
        <v/>
      </c>
      <c r="C2440" s="7"/>
      <c r="D2440" s="7"/>
      <c r="E2440" s="35" t="str">
        <f>IF(C2440="","",VLOOKUP(C2440,Parametros_Activos_Inf!$CV$2:$CW$6,2,FALSE))</f>
        <v/>
      </c>
      <c r="F2440" s="35" t="str">
        <f>IF(D2440="","",VLOOKUP(D2440,Parametros_Activos_Inf!$CX$2:$CY$16,2,FALSE))</f>
        <v/>
      </c>
      <c r="G2440" s="35" t="str">
        <f t="shared" si="117"/>
        <v/>
      </c>
      <c r="H2440" s="7"/>
      <c r="I2440" s="7"/>
      <c r="J2440" s="7"/>
      <c r="K2440" s="7"/>
      <c r="L2440" s="7"/>
      <c r="M2440" s="11"/>
      <c r="N2440" s="18" t="str">
        <f>IF(M2440="","",VLOOKUP(M2440,Parametros_Activos_Inf!$P$2:$Q$48,2,FALSE))</f>
        <v/>
      </c>
      <c r="O2440" s="7"/>
      <c r="P2440" s="18" t="str">
        <f>IF(O2440="","",VLOOKUP(O2440,Parametros_Activos_Inf!$R$2:$S$124,2,FALSE))</f>
        <v/>
      </c>
      <c r="Q2440" s="7"/>
      <c r="R2440" s="7"/>
      <c r="S2440" s="7"/>
      <c r="T2440" s="7"/>
      <c r="U2440" s="7"/>
      <c r="V2440" s="7"/>
      <c r="W2440" s="7"/>
      <c r="X2440" s="7"/>
      <c r="Y2440" s="7"/>
      <c r="Z2440" s="7"/>
      <c r="AA2440" s="7"/>
      <c r="AB2440" s="7"/>
      <c r="AC2440" s="7"/>
      <c r="AD2440" s="36" t="str">
        <f t="shared" si="118"/>
        <v/>
      </c>
      <c r="AE2440" s="35" t="str">
        <f>IF(AD2440="","",VLOOKUP(AD2440,Parametros_Activos_Inf!$CK$2:$CL$10,2,FALSE))</f>
        <v/>
      </c>
      <c r="AF2440" s="29"/>
      <c r="AG2440" s="36" t="str">
        <f>IF(AF2440="","",VLOOKUP(AF2440,Parametros_Activos_Inf!$CP$2:$CQ$4,2,FALSE))</f>
        <v/>
      </c>
      <c r="AH2440" s="29"/>
      <c r="AI2440" s="36" t="str">
        <f>IF(AH2440="","",VLOOKUP(AH2440,Parametros_Activos_Inf!$CN$2:$CO$5,2,FALSE))</f>
        <v/>
      </c>
      <c r="AJ2440" s="154" t="str">
        <f>IF(AH2440="","",VLOOKUP(AF2440&amp;AH2440,Parametros_Activos_Inf!$CR$2:$CS$13,2,FALSE))</f>
        <v/>
      </c>
      <c r="AK2440" s="20"/>
    </row>
    <row r="2441" spans="1:37" s="9" customFormat="1" ht="14.25">
      <c r="A2441" s="35">
        <v>2438</v>
      </c>
      <c r="B2441" s="35" t="str">
        <f t="shared" si="116"/>
        <v/>
      </c>
      <c r="C2441" s="7"/>
      <c r="D2441" s="7"/>
      <c r="E2441" s="35" t="str">
        <f>IF(C2441="","",VLOOKUP(C2441,Parametros_Activos_Inf!$CV$2:$CW$6,2,FALSE))</f>
        <v/>
      </c>
      <c r="F2441" s="35" t="str">
        <f>IF(D2441="","",VLOOKUP(D2441,Parametros_Activos_Inf!$CX$2:$CY$16,2,FALSE))</f>
        <v/>
      </c>
      <c r="G2441" s="35" t="str">
        <f t="shared" si="117"/>
        <v/>
      </c>
      <c r="H2441" s="7"/>
      <c r="I2441" s="7"/>
      <c r="J2441" s="7"/>
      <c r="K2441" s="7"/>
      <c r="L2441" s="7"/>
      <c r="M2441" s="11"/>
      <c r="N2441" s="18" t="str">
        <f>IF(M2441="","",VLOOKUP(M2441,Parametros_Activos_Inf!$P$2:$Q$48,2,FALSE))</f>
        <v/>
      </c>
      <c r="O2441" s="7"/>
      <c r="P2441" s="18" t="str">
        <f>IF(O2441="","",VLOOKUP(O2441,Parametros_Activos_Inf!$R$2:$S$124,2,FALSE))</f>
        <v/>
      </c>
      <c r="Q2441" s="7"/>
      <c r="R2441" s="7"/>
      <c r="S2441" s="7"/>
      <c r="T2441" s="7"/>
      <c r="U2441" s="7"/>
      <c r="V2441" s="7"/>
      <c r="W2441" s="7"/>
      <c r="X2441" s="7"/>
      <c r="Y2441" s="7"/>
      <c r="Z2441" s="7"/>
      <c r="AA2441" s="7"/>
      <c r="AB2441" s="7"/>
      <c r="AC2441" s="7"/>
      <c r="AD2441" s="36" t="str">
        <f t="shared" si="118"/>
        <v/>
      </c>
      <c r="AE2441" s="35" t="str">
        <f>IF(AD2441="","",VLOOKUP(AD2441,Parametros_Activos_Inf!$CK$2:$CL$10,2,FALSE))</f>
        <v/>
      </c>
      <c r="AF2441" s="29"/>
      <c r="AG2441" s="36" t="str">
        <f>IF(AF2441="","",VLOOKUP(AF2441,Parametros_Activos_Inf!$CP$2:$CQ$4,2,FALSE))</f>
        <v/>
      </c>
      <c r="AH2441" s="29"/>
      <c r="AI2441" s="36" t="str">
        <f>IF(AH2441="","",VLOOKUP(AH2441,Parametros_Activos_Inf!$CN$2:$CO$5,2,FALSE))</f>
        <v/>
      </c>
      <c r="AJ2441" s="154" t="str">
        <f>IF(AH2441="","",VLOOKUP(AF2441&amp;AH2441,Parametros_Activos_Inf!$CR$2:$CS$13,2,FALSE))</f>
        <v/>
      </c>
      <c r="AK2441" s="20"/>
    </row>
    <row r="2442" spans="1:37" s="9" customFormat="1" ht="14.25">
      <c r="A2442" s="35">
        <v>2439</v>
      </c>
      <c r="B2442" s="35" t="str">
        <f t="shared" si="116"/>
        <v/>
      </c>
      <c r="C2442" s="7"/>
      <c r="D2442" s="7"/>
      <c r="E2442" s="35" t="str">
        <f>IF(C2442="","",VLOOKUP(C2442,Parametros_Activos_Inf!$CV$2:$CW$6,2,FALSE))</f>
        <v/>
      </c>
      <c r="F2442" s="35" t="str">
        <f>IF(D2442="","",VLOOKUP(D2442,Parametros_Activos_Inf!$CX$2:$CY$16,2,FALSE))</f>
        <v/>
      </c>
      <c r="G2442" s="35" t="str">
        <f t="shared" si="117"/>
        <v/>
      </c>
      <c r="H2442" s="7"/>
      <c r="I2442" s="7"/>
      <c r="J2442" s="7"/>
      <c r="K2442" s="7"/>
      <c r="L2442" s="7"/>
      <c r="M2442" s="11"/>
      <c r="N2442" s="18" t="str">
        <f>IF(M2442="","",VLOOKUP(M2442,Parametros_Activos_Inf!$P$2:$Q$48,2,FALSE))</f>
        <v/>
      </c>
      <c r="O2442" s="7"/>
      <c r="P2442" s="18" t="str">
        <f>IF(O2442="","",VLOOKUP(O2442,Parametros_Activos_Inf!$R$2:$S$124,2,FALSE))</f>
        <v/>
      </c>
      <c r="Q2442" s="7"/>
      <c r="R2442" s="7"/>
      <c r="S2442" s="7"/>
      <c r="T2442" s="7"/>
      <c r="U2442" s="7"/>
      <c r="V2442" s="7"/>
      <c r="W2442" s="7"/>
      <c r="X2442" s="7"/>
      <c r="Y2442" s="7"/>
      <c r="Z2442" s="7"/>
      <c r="AA2442" s="7"/>
      <c r="AB2442" s="7"/>
      <c r="AC2442" s="7"/>
      <c r="AD2442" s="36" t="str">
        <f t="shared" si="118"/>
        <v/>
      </c>
      <c r="AE2442" s="35" t="str">
        <f>IF(AD2442="","",VLOOKUP(AD2442,Parametros_Activos_Inf!$CK$2:$CL$10,2,FALSE))</f>
        <v/>
      </c>
      <c r="AF2442" s="29"/>
      <c r="AG2442" s="36" t="str">
        <f>IF(AF2442="","",VLOOKUP(AF2442,Parametros_Activos_Inf!$CP$2:$CQ$4,2,FALSE))</f>
        <v/>
      </c>
      <c r="AH2442" s="29"/>
      <c r="AI2442" s="36" t="str">
        <f>IF(AH2442="","",VLOOKUP(AH2442,Parametros_Activos_Inf!$CN$2:$CO$5,2,FALSE))</f>
        <v/>
      </c>
      <c r="AJ2442" s="154" t="str">
        <f>IF(AH2442="","",VLOOKUP(AF2442&amp;AH2442,Parametros_Activos_Inf!$CR$2:$CS$13,2,FALSE))</f>
        <v/>
      </c>
      <c r="AK2442" s="20"/>
    </row>
    <row r="2443" spans="1:37" s="9" customFormat="1" ht="14.25">
      <c r="A2443" s="35">
        <v>2440</v>
      </c>
      <c r="B2443" s="35" t="str">
        <f t="shared" si="116"/>
        <v/>
      </c>
      <c r="C2443" s="7"/>
      <c r="D2443" s="7"/>
      <c r="E2443" s="35" t="str">
        <f>IF(C2443="","",VLOOKUP(C2443,Parametros_Activos_Inf!$CV$2:$CW$6,2,FALSE))</f>
        <v/>
      </c>
      <c r="F2443" s="35" t="str">
        <f>IF(D2443="","",VLOOKUP(D2443,Parametros_Activos_Inf!$CX$2:$CY$16,2,FALSE))</f>
        <v/>
      </c>
      <c r="G2443" s="35" t="str">
        <f t="shared" si="117"/>
        <v/>
      </c>
      <c r="H2443" s="7"/>
      <c r="I2443" s="7"/>
      <c r="J2443" s="7"/>
      <c r="K2443" s="7"/>
      <c r="L2443" s="7"/>
      <c r="M2443" s="11"/>
      <c r="N2443" s="18" t="str">
        <f>IF(M2443="","",VLOOKUP(M2443,Parametros_Activos_Inf!$P$2:$Q$48,2,FALSE))</f>
        <v/>
      </c>
      <c r="O2443" s="7"/>
      <c r="P2443" s="18" t="str">
        <f>IF(O2443="","",VLOOKUP(O2443,Parametros_Activos_Inf!$R$2:$S$124,2,FALSE))</f>
        <v/>
      </c>
      <c r="Q2443" s="7"/>
      <c r="R2443" s="7"/>
      <c r="S2443" s="7"/>
      <c r="T2443" s="7"/>
      <c r="U2443" s="7"/>
      <c r="V2443" s="7"/>
      <c r="W2443" s="7"/>
      <c r="X2443" s="7"/>
      <c r="Y2443" s="7"/>
      <c r="Z2443" s="7"/>
      <c r="AA2443" s="7"/>
      <c r="AB2443" s="7"/>
      <c r="AC2443" s="7"/>
      <c r="AD2443" s="36" t="str">
        <f t="shared" si="118"/>
        <v/>
      </c>
      <c r="AE2443" s="35" t="str">
        <f>IF(AD2443="","",VLOOKUP(AD2443,Parametros_Activos_Inf!$CK$2:$CL$10,2,FALSE))</f>
        <v/>
      </c>
      <c r="AF2443" s="29"/>
      <c r="AG2443" s="36" t="str">
        <f>IF(AF2443="","",VLOOKUP(AF2443,Parametros_Activos_Inf!$CP$2:$CQ$4,2,FALSE))</f>
        <v/>
      </c>
      <c r="AH2443" s="29"/>
      <c r="AI2443" s="36" t="str">
        <f>IF(AH2443="","",VLOOKUP(AH2443,Parametros_Activos_Inf!$CN$2:$CO$5,2,FALSE))</f>
        <v/>
      </c>
      <c r="AJ2443" s="154" t="str">
        <f>IF(AH2443="","",VLOOKUP(AF2443&amp;AH2443,Parametros_Activos_Inf!$CR$2:$CS$13,2,FALSE))</f>
        <v/>
      </c>
      <c r="AK2443" s="20"/>
    </row>
    <row r="2444" spans="1:37" s="9" customFormat="1" ht="14.25">
      <c r="A2444" s="35">
        <v>2441</v>
      </c>
      <c r="B2444" s="35" t="str">
        <f t="shared" si="116"/>
        <v/>
      </c>
      <c r="C2444" s="7"/>
      <c r="D2444" s="7"/>
      <c r="E2444" s="35" t="str">
        <f>IF(C2444="","",VLOOKUP(C2444,Parametros_Activos_Inf!$CV$2:$CW$6,2,FALSE))</f>
        <v/>
      </c>
      <c r="F2444" s="35" t="str">
        <f>IF(D2444="","",VLOOKUP(D2444,Parametros_Activos_Inf!$CX$2:$CY$16,2,FALSE))</f>
        <v/>
      </c>
      <c r="G2444" s="35" t="str">
        <f t="shared" si="117"/>
        <v/>
      </c>
      <c r="H2444" s="7"/>
      <c r="I2444" s="7"/>
      <c r="J2444" s="7"/>
      <c r="K2444" s="7"/>
      <c r="L2444" s="7"/>
      <c r="M2444" s="11"/>
      <c r="N2444" s="18" t="str">
        <f>IF(M2444="","",VLOOKUP(M2444,Parametros_Activos_Inf!$P$2:$Q$48,2,FALSE))</f>
        <v/>
      </c>
      <c r="O2444" s="7"/>
      <c r="P2444" s="18" t="str">
        <f>IF(O2444="","",VLOOKUP(O2444,Parametros_Activos_Inf!$R$2:$S$124,2,FALSE))</f>
        <v/>
      </c>
      <c r="Q2444" s="7"/>
      <c r="R2444" s="7"/>
      <c r="S2444" s="7"/>
      <c r="T2444" s="7"/>
      <c r="U2444" s="7"/>
      <c r="V2444" s="7"/>
      <c r="W2444" s="7"/>
      <c r="X2444" s="7"/>
      <c r="Y2444" s="7"/>
      <c r="Z2444" s="7"/>
      <c r="AA2444" s="7"/>
      <c r="AB2444" s="7"/>
      <c r="AC2444" s="7"/>
      <c r="AD2444" s="36" t="str">
        <f t="shared" si="118"/>
        <v/>
      </c>
      <c r="AE2444" s="35" t="str">
        <f>IF(AD2444="","",VLOOKUP(AD2444,Parametros_Activos_Inf!$CK$2:$CL$10,2,FALSE))</f>
        <v/>
      </c>
      <c r="AF2444" s="29"/>
      <c r="AG2444" s="36" t="str">
        <f>IF(AF2444="","",VLOOKUP(AF2444,Parametros_Activos_Inf!$CP$2:$CQ$4,2,FALSE))</f>
        <v/>
      </c>
      <c r="AH2444" s="29"/>
      <c r="AI2444" s="36" t="str">
        <f>IF(AH2444="","",VLOOKUP(AH2444,Parametros_Activos_Inf!$CN$2:$CO$5,2,FALSE))</f>
        <v/>
      </c>
      <c r="AJ2444" s="154" t="str">
        <f>IF(AH2444="","",VLOOKUP(AF2444&amp;AH2444,Parametros_Activos_Inf!$CR$2:$CS$13,2,FALSE))</f>
        <v/>
      </c>
      <c r="AK2444" s="20"/>
    </row>
    <row r="2445" spans="1:37" s="9" customFormat="1" ht="14.25">
      <c r="A2445" s="35">
        <v>2442</v>
      </c>
      <c r="B2445" s="35" t="str">
        <f t="shared" si="116"/>
        <v/>
      </c>
      <c r="C2445" s="7"/>
      <c r="D2445" s="7"/>
      <c r="E2445" s="35" t="str">
        <f>IF(C2445="","",VLOOKUP(C2445,Parametros_Activos_Inf!$CV$2:$CW$6,2,FALSE))</f>
        <v/>
      </c>
      <c r="F2445" s="35" t="str">
        <f>IF(D2445="","",VLOOKUP(D2445,Parametros_Activos_Inf!$CX$2:$CY$16,2,FALSE))</f>
        <v/>
      </c>
      <c r="G2445" s="35" t="str">
        <f t="shared" si="117"/>
        <v/>
      </c>
      <c r="H2445" s="7"/>
      <c r="I2445" s="7"/>
      <c r="J2445" s="7"/>
      <c r="K2445" s="7"/>
      <c r="L2445" s="7"/>
      <c r="M2445" s="11"/>
      <c r="N2445" s="18" t="str">
        <f>IF(M2445="","",VLOOKUP(M2445,Parametros_Activos_Inf!$P$2:$Q$48,2,FALSE))</f>
        <v/>
      </c>
      <c r="O2445" s="7"/>
      <c r="P2445" s="18" t="str">
        <f>IF(O2445="","",VLOOKUP(O2445,Parametros_Activos_Inf!$R$2:$S$124,2,FALSE))</f>
        <v/>
      </c>
      <c r="Q2445" s="7"/>
      <c r="R2445" s="7"/>
      <c r="S2445" s="7"/>
      <c r="T2445" s="7"/>
      <c r="U2445" s="7"/>
      <c r="V2445" s="7"/>
      <c r="W2445" s="7"/>
      <c r="X2445" s="7"/>
      <c r="Y2445" s="7"/>
      <c r="Z2445" s="7"/>
      <c r="AA2445" s="7"/>
      <c r="AB2445" s="7"/>
      <c r="AC2445" s="7"/>
      <c r="AD2445" s="36" t="str">
        <f t="shared" si="118"/>
        <v/>
      </c>
      <c r="AE2445" s="35" t="str">
        <f>IF(AD2445="","",VLOOKUP(AD2445,Parametros_Activos_Inf!$CK$2:$CL$10,2,FALSE))</f>
        <v/>
      </c>
      <c r="AF2445" s="29"/>
      <c r="AG2445" s="36" t="str">
        <f>IF(AF2445="","",VLOOKUP(AF2445,Parametros_Activos_Inf!$CP$2:$CQ$4,2,FALSE))</f>
        <v/>
      </c>
      <c r="AH2445" s="29"/>
      <c r="AI2445" s="36" t="str">
        <f>IF(AH2445="","",VLOOKUP(AH2445,Parametros_Activos_Inf!$CN$2:$CO$5,2,FALSE))</f>
        <v/>
      </c>
      <c r="AJ2445" s="154" t="str">
        <f>IF(AH2445="","",VLOOKUP(AF2445&amp;AH2445,Parametros_Activos_Inf!$CR$2:$CS$13,2,FALSE))</f>
        <v/>
      </c>
      <c r="AK2445" s="20"/>
    </row>
    <row r="2446" spans="1:37" s="9" customFormat="1" ht="14.25">
      <c r="A2446" s="35">
        <v>2443</v>
      </c>
      <c r="B2446" s="35" t="str">
        <f t="shared" si="116"/>
        <v/>
      </c>
      <c r="C2446" s="7"/>
      <c r="D2446" s="7"/>
      <c r="E2446" s="35" t="str">
        <f>IF(C2446="","",VLOOKUP(C2446,Parametros_Activos_Inf!$CV$2:$CW$6,2,FALSE))</f>
        <v/>
      </c>
      <c r="F2446" s="35" t="str">
        <f>IF(D2446="","",VLOOKUP(D2446,Parametros_Activos_Inf!$CX$2:$CY$16,2,FALSE))</f>
        <v/>
      </c>
      <c r="G2446" s="35" t="str">
        <f t="shared" si="117"/>
        <v/>
      </c>
      <c r="H2446" s="7"/>
      <c r="I2446" s="7"/>
      <c r="J2446" s="7"/>
      <c r="K2446" s="7"/>
      <c r="L2446" s="7"/>
      <c r="M2446" s="11"/>
      <c r="N2446" s="18" t="str">
        <f>IF(M2446="","",VLOOKUP(M2446,Parametros_Activos_Inf!$P$2:$Q$48,2,FALSE))</f>
        <v/>
      </c>
      <c r="O2446" s="7"/>
      <c r="P2446" s="18" t="str">
        <f>IF(O2446="","",VLOOKUP(O2446,Parametros_Activos_Inf!$R$2:$S$124,2,FALSE))</f>
        <v/>
      </c>
      <c r="Q2446" s="7"/>
      <c r="R2446" s="7"/>
      <c r="S2446" s="7"/>
      <c r="T2446" s="7"/>
      <c r="U2446" s="7"/>
      <c r="V2446" s="7"/>
      <c r="W2446" s="7"/>
      <c r="X2446" s="7"/>
      <c r="Y2446" s="7"/>
      <c r="Z2446" s="7"/>
      <c r="AA2446" s="7"/>
      <c r="AB2446" s="7"/>
      <c r="AC2446" s="7"/>
      <c r="AD2446" s="36" t="str">
        <f t="shared" si="118"/>
        <v/>
      </c>
      <c r="AE2446" s="35" t="str">
        <f>IF(AD2446="","",VLOOKUP(AD2446,Parametros_Activos_Inf!$CK$2:$CL$10,2,FALSE))</f>
        <v/>
      </c>
      <c r="AF2446" s="29"/>
      <c r="AG2446" s="36" t="str">
        <f>IF(AF2446="","",VLOOKUP(AF2446,Parametros_Activos_Inf!$CP$2:$CQ$4,2,FALSE))</f>
        <v/>
      </c>
      <c r="AH2446" s="29"/>
      <c r="AI2446" s="36" t="str">
        <f>IF(AH2446="","",VLOOKUP(AH2446,Parametros_Activos_Inf!$CN$2:$CO$5,2,FALSE))</f>
        <v/>
      </c>
      <c r="AJ2446" s="154" t="str">
        <f>IF(AH2446="","",VLOOKUP(AF2446&amp;AH2446,Parametros_Activos_Inf!$CR$2:$CS$13,2,FALSE))</f>
        <v/>
      </c>
      <c r="AK2446" s="20"/>
    </row>
    <row r="2447" spans="1:37" s="9" customFormat="1" ht="14.25">
      <c r="A2447" s="35">
        <v>2444</v>
      </c>
      <c r="B2447" s="35" t="str">
        <f t="shared" si="116"/>
        <v/>
      </c>
      <c r="C2447" s="7"/>
      <c r="D2447" s="7"/>
      <c r="E2447" s="35" t="str">
        <f>IF(C2447="","",VLOOKUP(C2447,Parametros_Activos_Inf!$CV$2:$CW$6,2,FALSE))</f>
        <v/>
      </c>
      <c r="F2447" s="35" t="str">
        <f>IF(D2447="","",VLOOKUP(D2447,Parametros_Activos_Inf!$CX$2:$CY$16,2,FALSE))</f>
        <v/>
      </c>
      <c r="G2447" s="35" t="str">
        <f t="shared" si="117"/>
        <v/>
      </c>
      <c r="H2447" s="7"/>
      <c r="I2447" s="7"/>
      <c r="J2447" s="7"/>
      <c r="K2447" s="7"/>
      <c r="L2447" s="7"/>
      <c r="M2447" s="11"/>
      <c r="N2447" s="18" t="str">
        <f>IF(M2447="","",VLOOKUP(M2447,Parametros_Activos_Inf!$P$2:$Q$48,2,FALSE))</f>
        <v/>
      </c>
      <c r="O2447" s="7"/>
      <c r="P2447" s="18" t="str">
        <f>IF(O2447="","",VLOOKUP(O2447,Parametros_Activos_Inf!$R$2:$S$124,2,FALSE))</f>
        <v/>
      </c>
      <c r="Q2447" s="7"/>
      <c r="R2447" s="7"/>
      <c r="S2447" s="7"/>
      <c r="T2447" s="7"/>
      <c r="U2447" s="7"/>
      <c r="V2447" s="7"/>
      <c r="W2447" s="7"/>
      <c r="X2447" s="7"/>
      <c r="Y2447" s="7"/>
      <c r="Z2447" s="7"/>
      <c r="AA2447" s="7"/>
      <c r="AB2447" s="7"/>
      <c r="AC2447" s="7"/>
      <c r="AD2447" s="36" t="str">
        <f t="shared" si="118"/>
        <v/>
      </c>
      <c r="AE2447" s="35" t="str">
        <f>IF(AD2447="","",VLOOKUP(AD2447,Parametros_Activos_Inf!$CK$2:$CL$10,2,FALSE))</f>
        <v/>
      </c>
      <c r="AF2447" s="29"/>
      <c r="AG2447" s="36" t="str">
        <f>IF(AF2447="","",VLOOKUP(AF2447,Parametros_Activos_Inf!$CP$2:$CQ$4,2,FALSE))</f>
        <v/>
      </c>
      <c r="AH2447" s="29"/>
      <c r="AI2447" s="36" t="str">
        <f>IF(AH2447="","",VLOOKUP(AH2447,Parametros_Activos_Inf!$CN$2:$CO$5,2,FALSE))</f>
        <v/>
      </c>
      <c r="AJ2447" s="154" t="str">
        <f>IF(AH2447="","",VLOOKUP(AF2447&amp;AH2447,Parametros_Activos_Inf!$CR$2:$CS$13,2,FALSE))</f>
        <v/>
      </c>
      <c r="AK2447" s="20"/>
    </row>
    <row r="2448" spans="1:37" s="9" customFormat="1" ht="14.25">
      <c r="A2448" s="35">
        <v>2445</v>
      </c>
      <c r="B2448" s="35" t="str">
        <f t="shared" si="116"/>
        <v/>
      </c>
      <c r="C2448" s="7"/>
      <c r="D2448" s="7"/>
      <c r="E2448" s="35" t="str">
        <f>IF(C2448="","",VLOOKUP(C2448,Parametros_Activos_Inf!$CV$2:$CW$6,2,FALSE))</f>
        <v/>
      </c>
      <c r="F2448" s="35" t="str">
        <f>IF(D2448="","",VLOOKUP(D2448,Parametros_Activos_Inf!$CX$2:$CY$16,2,FALSE))</f>
        <v/>
      </c>
      <c r="G2448" s="35" t="str">
        <f t="shared" si="117"/>
        <v/>
      </c>
      <c r="H2448" s="7"/>
      <c r="I2448" s="7"/>
      <c r="J2448" s="7"/>
      <c r="K2448" s="7"/>
      <c r="L2448" s="7"/>
      <c r="M2448" s="11"/>
      <c r="N2448" s="18" t="str">
        <f>IF(M2448="","",VLOOKUP(M2448,Parametros_Activos_Inf!$P$2:$Q$48,2,FALSE))</f>
        <v/>
      </c>
      <c r="O2448" s="7"/>
      <c r="P2448" s="18" t="str">
        <f>IF(O2448="","",VLOOKUP(O2448,Parametros_Activos_Inf!$R$2:$S$124,2,FALSE))</f>
        <v/>
      </c>
      <c r="Q2448" s="7"/>
      <c r="R2448" s="7"/>
      <c r="S2448" s="7"/>
      <c r="T2448" s="7"/>
      <c r="U2448" s="7"/>
      <c r="V2448" s="7"/>
      <c r="W2448" s="7"/>
      <c r="X2448" s="7"/>
      <c r="Y2448" s="7"/>
      <c r="Z2448" s="7"/>
      <c r="AA2448" s="7"/>
      <c r="AB2448" s="7"/>
      <c r="AC2448" s="7"/>
      <c r="AD2448" s="36" t="str">
        <f t="shared" si="118"/>
        <v/>
      </c>
      <c r="AE2448" s="35" t="str">
        <f>IF(AD2448="","",VLOOKUP(AD2448,Parametros_Activos_Inf!$CK$2:$CL$10,2,FALSE))</f>
        <v/>
      </c>
      <c r="AF2448" s="29"/>
      <c r="AG2448" s="36" t="str">
        <f>IF(AF2448="","",VLOOKUP(AF2448,Parametros_Activos_Inf!$CP$2:$CQ$4,2,FALSE))</f>
        <v/>
      </c>
      <c r="AH2448" s="29"/>
      <c r="AI2448" s="36" t="str">
        <f>IF(AH2448="","",VLOOKUP(AH2448,Parametros_Activos_Inf!$CN$2:$CO$5,2,FALSE))</f>
        <v/>
      </c>
      <c r="AJ2448" s="154" t="str">
        <f>IF(AH2448="","",VLOOKUP(AF2448&amp;AH2448,Parametros_Activos_Inf!$CR$2:$CS$13,2,FALSE))</f>
        <v/>
      </c>
      <c r="AK2448" s="20"/>
    </row>
    <row r="2449" spans="1:37" s="9" customFormat="1" ht="14.25">
      <c r="A2449" s="35">
        <v>2446</v>
      </c>
      <c r="B2449" s="35" t="str">
        <f t="shared" si="116"/>
        <v/>
      </c>
      <c r="C2449" s="7"/>
      <c r="D2449" s="7"/>
      <c r="E2449" s="35" t="str">
        <f>IF(C2449="","",VLOOKUP(C2449,Parametros_Activos_Inf!$CV$2:$CW$6,2,FALSE))</f>
        <v/>
      </c>
      <c r="F2449" s="35" t="str">
        <f>IF(D2449="","",VLOOKUP(D2449,Parametros_Activos_Inf!$CX$2:$CY$16,2,FALSE))</f>
        <v/>
      </c>
      <c r="G2449" s="35" t="str">
        <f t="shared" si="117"/>
        <v/>
      </c>
      <c r="H2449" s="7"/>
      <c r="I2449" s="7"/>
      <c r="J2449" s="7"/>
      <c r="K2449" s="7"/>
      <c r="L2449" s="7"/>
      <c r="M2449" s="11"/>
      <c r="N2449" s="18" t="str">
        <f>IF(M2449="","",VLOOKUP(M2449,Parametros_Activos_Inf!$P$2:$Q$48,2,FALSE))</f>
        <v/>
      </c>
      <c r="O2449" s="7"/>
      <c r="P2449" s="18" t="str">
        <f>IF(O2449="","",VLOOKUP(O2449,Parametros_Activos_Inf!$R$2:$S$124,2,FALSE))</f>
        <v/>
      </c>
      <c r="Q2449" s="7"/>
      <c r="R2449" s="7"/>
      <c r="S2449" s="7"/>
      <c r="T2449" s="7"/>
      <c r="U2449" s="7"/>
      <c r="V2449" s="7"/>
      <c r="W2449" s="7"/>
      <c r="X2449" s="7"/>
      <c r="Y2449" s="7"/>
      <c r="Z2449" s="7"/>
      <c r="AA2449" s="7"/>
      <c r="AB2449" s="7"/>
      <c r="AC2449" s="7"/>
      <c r="AD2449" s="36" t="str">
        <f t="shared" si="118"/>
        <v/>
      </c>
      <c r="AE2449" s="35" t="str">
        <f>IF(AD2449="","",VLOOKUP(AD2449,Parametros_Activos_Inf!$CK$2:$CL$10,2,FALSE))</f>
        <v/>
      </c>
      <c r="AF2449" s="29"/>
      <c r="AG2449" s="36" t="str">
        <f>IF(AF2449="","",VLOOKUP(AF2449,Parametros_Activos_Inf!$CP$2:$CQ$4,2,FALSE))</f>
        <v/>
      </c>
      <c r="AH2449" s="29"/>
      <c r="AI2449" s="36" t="str">
        <f>IF(AH2449="","",VLOOKUP(AH2449,Parametros_Activos_Inf!$CN$2:$CO$5,2,FALSE))</f>
        <v/>
      </c>
      <c r="AJ2449" s="154" t="str">
        <f>IF(AH2449="","",VLOOKUP(AF2449&amp;AH2449,Parametros_Activos_Inf!$CR$2:$CS$13,2,FALSE))</f>
        <v/>
      </c>
      <c r="AK2449" s="20"/>
    </row>
    <row r="2450" spans="1:37" s="9" customFormat="1" ht="14.25">
      <c r="A2450" s="35">
        <v>2447</v>
      </c>
      <c r="B2450" s="35" t="str">
        <f t="shared" si="116"/>
        <v/>
      </c>
      <c r="C2450" s="7"/>
      <c r="D2450" s="7"/>
      <c r="E2450" s="35" t="str">
        <f>IF(C2450="","",VLOOKUP(C2450,Parametros_Activos_Inf!$CV$2:$CW$6,2,FALSE))</f>
        <v/>
      </c>
      <c r="F2450" s="35" t="str">
        <f>IF(D2450="","",VLOOKUP(D2450,Parametros_Activos_Inf!$CX$2:$CY$16,2,FALSE))</f>
        <v/>
      </c>
      <c r="G2450" s="35" t="str">
        <f t="shared" si="117"/>
        <v/>
      </c>
      <c r="H2450" s="7"/>
      <c r="I2450" s="7"/>
      <c r="J2450" s="7"/>
      <c r="K2450" s="7"/>
      <c r="L2450" s="7"/>
      <c r="M2450" s="11"/>
      <c r="N2450" s="18" t="str">
        <f>IF(M2450="","",VLOOKUP(M2450,Parametros_Activos_Inf!$P$2:$Q$48,2,FALSE))</f>
        <v/>
      </c>
      <c r="O2450" s="7"/>
      <c r="P2450" s="18" t="str">
        <f>IF(O2450="","",VLOOKUP(O2450,Parametros_Activos_Inf!$R$2:$S$124,2,FALSE))</f>
        <v/>
      </c>
      <c r="Q2450" s="7"/>
      <c r="R2450" s="7"/>
      <c r="S2450" s="7"/>
      <c r="T2450" s="7"/>
      <c r="U2450" s="7"/>
      <c r="V2450" s="7"/>
      <c r="W2450" s="7"/>
      <c r="X2450" s="7"/>
      <c r="Y2450" s="7"/>
      <c r="Z2450" s="7"/>
      <c r="AA2450" s="7"/>
      <c r="AB2450" s="7"/>
      <c r="AC2450" s="7"/>
      <c r="AD2450" s="36" t="str">
        <f t="shared" si="118"/>
        <v/>
      </c>
      <c r="AE2450" s="35" t="str">
        <f>IF(AD2450="","",VLOOKUP(AD2450,Parametros_Activos_Inf!$CK$2:$CL$10,2,FALSE))</f>
        <v/>
      </c>
      <c r="AF2450" s="29"/>
      <c r="AG2450" s="36" t="str">
        <f>IF(AF2450="","",VLOOKUP(AF2450,Parametros_Activos_Inf!$CP$2:$CQ$4,2,FALSE))</f>
        <v/>
      </c>
      <c r="AH2450" s="29"/>
      <c r="AI2450" s="36" t="str">
        <f>IF(AH2450="","",VLOOKUP(AH2450,Parametros_Activos_Inf!$CN$2:$CO$5,2,FALSE))</f>
        <v/>
      </c>
      <c r="AJ2450" s="154" t="str">
        <f>IF(AH2450="","",VLOOKUP(AF2450&amp;AH2450,Parametros_Activos_Inf!$CR$2:$CS$13,2,FALSE))</f>
        <v/>
      </c>
      <c r="AK2450" s="20"/>
    </row>
    <row r="2451" spans="1:37" s="9" customFormat="1" ht="14.25">
      <c r="A2451" s="35">
        <v>2448</v>
      </c>
      <c r="B2451" s="35" t="str">
        <f t="shared" si="116"/>
        <v/>
      </c>
      <c r="C2451" s="7"/>
      <c r="D2451" s="7"/>
      <c r="E2451" s="35" t="str">
        <f>IF(C2451="","",VLOOKUP(C2451,Parametros_Activos_Inf!$CV$2:$CW$6,2,FALSE))</f>
        <v/>
      </c>
      <c r="F2451" s="35" t="str">
        <f>IF(D2451="","",VLOOKUP(D2451,Parametros_Activos_Inf!$CX$2:$CY$16,2,FALSE))</f>
        <v/>
      </c>
      <c r="G2451" s="35" t="str">
        <f t="shared" si="117"/>
        <v/>
      </c>
      <c r="H2451" s="7"/>
      <c r="I2451" s="7"/>
      <c r="J2451" s="7"/>
      <c r="K2451" s="7"/>
      <c r="L2451" s="7"/>
      <c r="M2451" s="11"/>
      <c r="N2451" s="18" t="str">
        <f>IF(M2451="","",VLOOKUP(M2451,Parametros_Activos_Inf!$P$2:$Q$48,2,FALSE))</f>
        <v/>
      </c>
      <c r="O2451" s="7"/>
      <c r="P2451" s="18" t="str">
        <f>IF(O2451="","",VLOOKUP(O2451,Parametros_Activos_Inf!$R$2:$S$124,2,FALSE))</f>
        <v/>
      </c>
      <c r="Q2451" s="7"/>
      <c r="R2451" s="7"/>
      <c r="S2451" s="7"/>
      <c r="T2451" s="7"/>
      <c r="U2451" s="7"/>
      <c r="V2451" s="7"/>
      <c r="W2451" s="7"/>
      <c r="X2451" s="7"/>
      <c r="Y2451" s="7"/>
      <c r="Z2451" s="7"/>
      <c r="AA2451" s="7"/>
      <c r="AB2451" s="7"/>
      <c r="AC2451" s="7"/>
      <c r="AD2451" s="36" t="str">
        <f t="shared" si="118"/>
        <v/>
      </c>
      <c r="AE2451" s="35" t="str">
        <f>IF(AD2451="","",VLOOKUP(AD2451,Parametros_Activos_Inf!$CK$2:$CL$10,2,FALSE))</f>
        <v/>
      </c>
      <c r="AF2451" s="29"/>
      <c r="AG2451" s="36" t="str">
        <f>IF(AF2451="","",VLOOKUP(AF2451,Parametros_Activos_Inf!$CP$2:$CQ$4,2,FALSE))</f>
        <v/>
      </c>
      <c r="AH2451" s="29"/>
      <c r="AI2451" s="36" t="str">
        <f>IF(AH2451="","",VLOOKUP(AH2451,Parametros_Activos_Inf!$CN$2:$CO$5,2,FALSE))</f>
        <v/>
      </c>
      <c r="AJ2451" s="154" t="str">
        <f>IF(AH2451="","",VLOOKUP(AF2451&amp;AH2451,Parametros_Activos_Inf!$CR$2:$CS$13,2,FALSE))</f>
        <v/>
      </c>
      <c r="AK2451" s="20"/>
    </row>
    <row r="2452" spans="1:37" s="9" customFormat="1" ht="14.25">
      <c r="A2452" s="35">
        <v>2449</v>
      </c>
      <c r="B2452" s="35" t="str">
        <f t="shared" si="116"/>
        <v/>
      </c>
      <c r="C2452" s="7"/>
      <c r="D2452" s="7"/>
      <c r="E2452" s="35" t="str">
        <f>IF(C2452="","",VLOOKUP(C2452,Parametros_Activos_Inf!$CV$2:$CW$6,2,FALSE))</f>
        <v/>
      </c>
      <c r="F2452" s="35" t="str">
        <f>IF(D2452="","",VLOOKUP(D2452,Parametros_Activos_Inf!$CX$2:$CY$16,2,FALSE))</f>
        <v/>
      </c>
      <c r="G2452" s="35" t="str">
        <f t="shared" si="117"/>
        <v/>
      </c>
      <c r="H2452" s="7"/>
      <c r="I2452" s="7"/>
      <c r="J2452" s="7"/>
      <c r="K2452" s="7"/>
      <c r="L2452" s="7"/>
      <c r="M2452" s="11"/>
      <c r="N2452" s="18" t="str">
        <f>IF(M2452="","",VLOOKUP(M2452,Parametros_Activos_Inf!$P$2:$Q$48,2,FALSE))</f>
        <v/>
      </c>
      <c r="O2452" s="7"/>
      <c r="P2452" s="18" t="str">
        <f>IF(O2452="","",VLOOKUP(O2452,Parametros_Activos_Inf!$R$2:$S$124,2,FALSE))</f>
        <v/>
      </c>
      <c r="Q2452" s="7"/>
      <c r="R2452" s="7"/>
      <c r="S2452" s="7"/>
      <c r="T2452" s="7"/>
      <c r="U2452" s="7"/>
      <c r="V2452" s="7"/>
      <c r="W2452" s="7"/>
      <c r="X2452" s="7"/>
      <c r="Y2452" s="7"/>
      <c r="Z2452" s="7"/>
      <c r="AA2452" s="7"/>
      <c r="AB2452" s="7"/>
      <c r="AC2452" s="7"/>
      <c r="AD2452" s="36" t="str">
        <f t="shared" si="118"/>
        <v/>
      </c>
      <c r="AE2452" s="35" t="str">
        <f>IF(AD2452="","",VLOOKUP(AD2452,Parametros_Activos_Inf!$CK$2:$CL$10,2,FALSE))</f>
        <v/>
      </c>
      <c r="AF2452" s="29"/>
      <c r="AG2452" s="36" t="str">
        <f>IF(AF2452="","",VLOOKUP(AF2452,Parametros_Activos_Inf!$CP$2:$CQ$4,2,FALSE))</f>
        <v/>
      </c>
      <c r="AH2452" s="29"/>
      <c r="AI2452" s="36" t="str">
        <f>IF(AH2452="","",VLOOKUP(AH2452,Parametros_Activos_Inf!$CN$2:$CO$5,2,FALSE))</f>
        <v/>
      </c>
      <c r="AJ2452" s="154" t="str">
        <f>IF(AH2452="","",VLOOKUP(AF2452&amp;AH2452,Parametros_Activos_Inf!$CR$2:$CS$13,2,FALSE))</f>
        <v/>
      </c>
      <c r="AK2452" s="20"/>
    </row>
    <row r="2453" spans="1:37" s="9" customFormat="1" ht="14.25">
      <c r="A2453" s="35">
        <v>2450</v>
      </c>
      <c r="B2453" s="35" t="str">
        <f t="shared" si="116"/>
        <v/>
      </c>
      <c r="C2453" s="7"/>
      <c r="D2453" s="7"/>
      <c r="E2453" s="35" t="str">
        <f>IF(C2453="","",VLOOKUP(C2453,Parametros_Activos_Inf!$CV$2:$CW$6,2,FALSE))</f>
        <v/>
      </c>
      <c r="F2453" s="35" t="str">
        <f>IF(D2453="","",VLOOKUP(D2453,Parametros_Activos_Inf!$CX$2:$CY$16,2,FALSE))</f>
        <v/>
      </c>
      <c r="G2453" s="35" t="str">
        <f t="shared" si="117"/>
        <v/>
      </c>
      <c r="H2453" s="7"/>
      <c r="I2453" s="7"/>
      <c r="J2453" s="7"/>
      <c r="K2453" s="7"/>
      <c r="L2453" s="7"/>
      <c r="M2453" s="11"/>
      <c r="N2453" s="18" t="str">
        <f>IF(M2453="","",VLOOKUP(M2453,Parametros_Activos_Inf!$P$2:$Q$48,2,FALSE))</f>
        <v/>
      </c>
      <c r="O2453" s="7"/>
      <c r="P2453" s="18" t="str">
        <f>IF(O2453="","",VLOOKUP(O2453,Parametros_Activos_Inf!$R$2:$S$124,2,FALSE))</f>
        <v/>
      </c>
      <c r="Q2453" s="7"/>
      <c r="R2453" s="7"/>
      <c r="S2453" s="7"/>
      <c r="T2453" s="7"/>
      <c r="U2453" s="7"/>
      <c r="V2453" s="7"/>
      <c r="W2453" s="7"/>
      <c r="X2453" s="7"/>
      <c r="Y2453" s="7"/>
      <c r="Z2453" s="7"/>
      <c r="AA2453" s="7"/>
      <c r="AB2453" s="7"/>
      <c r="AC2453" s="7"/>
      <c r="AD2453" s="36" t="str">
        <f t="shared" si="118"/>
        <v/>
      </c>
      <c r="AE2453" s="35" t="str">
        <f>IF(AD2453="","",VLOOKUP(AD2453,Parametros_Activos_Inf!$CK$2:$CL$10,2,FALSE))</f>
        <v/>
      </c>
      <c r="AF2453" s="29"/>
      <c r="AG2453" s="36" t="str">
        <f>IF(AF2453="","",VLOOKUP(AF2453,Parametros_Activos_Inf!$CP$2:$CQ$4,2,FALSE))</f>
        <v/>
      </c>
      <c r="AH2453" s="29"/>
      <c r="AI2453" s="36" t="str">
        <f>IF(AH2453="","",VLOOKUP(AH2453,Parametros_Activos_Inf!$CN$2:$CO$5,2,FALSE))</f>
        <v/>
      </c>
      <c r="AJ2453" s="154" t="str">
        <f>IF(AH2453="","",VLOOKUP(AF2453&amp;AH2453,Parametros_Activos_Inf!$CR$2:$CS$13,2,FALSE))</f>
        <v/>
      </c>
      <c r="AK2453" s="20"/>
    </row>
    <row r="2454" spans="1:37" s="9" customFormat="1" ht="14.25">
      <c r="A2454" s="35">
        <v>2451</v>
      </c>
      <c r="B2454" s="35" t="str">
        <f t="shared" si="116"/>
        <v/>
      </c>
      <c r="C2454" s="7"/>
      <c r="D2454" s="7"/>
      <c r="E2454" s="35" t="str">
        <f>IF(C2454="","",VLOOKUP(C2454,Parametros_Activos_Inf!$CV$2:$CW$6,2,FALSE))</f>
        <v/>
      </c>
      <c r="F2454" s="35" t="str">
        <f>IF(D2454="","",VLOOKUP(D2454,Parametros_Activos_Inf!$CX$2:$CY$16,2,FALSE))</f>
        <v/>
      </c>
      <c r="G2454" s="35" t="str">
        <f t="shared" si="117"/>
        <v/>
      </c>
      <c r="H2454" s="7"/>
      <c r="I2454" s="7"/>
      <c r="J2454" s="7"/>
      <c r="K2454" s="7"/>
      <c r="L2454" s="7"/>
      <c r="M2454" s="11"/>
      <c r="N2454" s="18" t="str">
        <f>IF(M2454="","",VLOOKUP(M2454,Parametros_Activos_Inf!$P$2:$Q$48,2,FALSE))</f>
        <v/>
      </c>
      <c r="O2454" s="7"/>
      <c r="P2454" s="18" t="str">
        <f>IF(O2454="","",VLOOKUP(O2454,Parametros_Activos_Inf!$R$2:$S$124,2,FALSE))</f>
        <v/>
      </c>
      <c r="Q2454" s="7"/>
      <c r="R2454" s="7"/>
      <c r="S2454" s="7"/>
      <c r="T2454" s="7"/>
      <c r="U2454" s="7"/>
      <c r="V2454" s="7"/>
      <c r="W2454" s="7"/>
      <c r="X2454" s="7"/>
      <c r="Y2454" s="7"/>
      <c r="Z2454" s="7"/>
      <c r="AA2454" s="7"/>
      <c r="AB2454" s="7"/>
      <c r="AC2454" s="7"/>
      <c r="AD2454" s="36" t="str">
        <f t="shared" si="118"/>
        <v/>
      </c>
      <c r="AE2454" s="35" t="str">
        <f>IF(AD2454="","",VLOOKUP(AD2454,Parametros_Activos_Inf!$CK$2:$CL$10,2,FALSE))</f>
        <v/>
      </c>
      <c r="AF2454" s="29"/>
      <c r="AG2454" s="36" t="str">
        <f>IF(AF2454="","",VLOOKUP(AF2454,Parametros_Activos_Inf!$CP$2:$CQ$4,2,FALSE))</f>
        <v/>
      </c>
      <c r="AH2454" s="29"/>
      <c r="AI2454" s="36" t="str">
        <f>IF(AH2454="","",VLOOKUP(AH2454,Parametros_Activos_Inf!$CN$2:$CO$5,2,FALSE))</f>
        <v/>
      </c>
      <c r="AJ2454" s="154" t="str">
        <f>IF(AH2454="","",VLOOKUP(AF2454&amp;AH2454,Parametros_Activos_Inf!$CR$2:$CS$13,2,FALSE))</f>
        <v/>
      </c>
      <c r="AK2454" s="20"/>
    </row>
    <row r="2455" spans="1:37" s="9" customFormat="1" ht="14.25">
      <c r="A2455" s="35">
        <v>2452</v>
      </c>
      <c r="B2455" s="35" t="str">
        <f t="shared" si="116"/>
        <v/>
      </c>
      <c r="C2455" s="7"/>
      <c r="D2455" s="7"/>
      <c r="E2455" s="35" t="str">
        <f>IF(C2455="","",VLOOKUP(C2455,Parametros_Activos_Inf!$CV$2:$CW$6,2,FALSE))</f>
        <v/>
      </c>
      <c r="F2455" s="35" t="str">
        <f>IF(D2455="","",VLOOKUP(D2455,Parametros_Activos_Inf!$CX$2:$CY$16,2,FALSE))</f>
        <v/>
      </c>
      <c r="G2455" s="35" t="str">
        <f t="shared" si="117"/>
        <v/>
      </c>
      <c r="H2455" s="7"/>
      <c r="I2455" s="7"/>
      <c r="J2455" s="7"/>
      <c r="K2455" s="7"/>
      <c r="L2455" s="7"/>
      <c r="M2455" s="11"/>
      <c r="N2455" s="18" t="str">
        <f>IF(M2455="","",VLOOKUP(M2455,Parametros_Activos_Inf!$P$2:$Q$48,2,FALSE))</f>
        <v/>
      </c>
      <c r="O2455" s="7"/>
      <c r="P2455" s="18" t="str">
        <f>IF(O2455="","",VLOOKUP(O2455,Parametros_Activos_Inf!$R$2:$S$124,2,FALSE))</f>
        <v/>
      </c>
      <c r="Q2455" s="7"/>
      <c r="R2455" s="7"/>
      <c r="S2455" s="7"/>
      <c r="T2455" s="7"/>
      <c r="U2455" s="7"/>
      <c r="V2455" s="7"/>
      <c r="W2455" s="7"/>
      <c r="X2455" s="7"/>
      <c r="Y2455" s="7"/>
      <c r="Z2455" s="7"/>
      <c r="AA2455" s="7"/>
      <c r="AB2455" s="7"/>
      <c r="AC2455" s="7"/>
      <c r="AD2455" s="36" t="str">
        <f t="shared" si="118"/>
        <v/>
      </c>
      <c r="AE2455" s="35" t="str">
        <f>IF(AD2455="","",VLOOKUP(AD2455,Parametros_Activos_Inf!$CK$2:$CL$10,2,FALSE))</f>
        <v/>
      </c>
      <c r="AF2455" s="29"/>
      <c r="AG2455" s="36" t="str">
        <f>IF(AF2455="","",VLOOKUP(AF2455,Parametros_Activos_Inf!$CP$2:$CQ$4,2,FALSE))</f>
        <v/>
      </c>
      <c r="AH2455" s="29"/>
      <c r="AI2455" s="36" t="str">
        <f>IF(AH2455="","",VLOOKUP(AH2455,Parametros_Activos_Inf!$CN$2:$CO$5,2,FALSE))</f>
        <v/>
      </c>
      <c r="AJ2455" s="154" t="str">
        <f>IF(AH2455="","",VLOOKUP(AF2455&amp;AH2455,Parametros_Activos_Inf!$CR$2:$CS$13,2,FALSE))</f>
        <v/>
      </c>
      <c r="AK2455" s="20"/>
    </row>
    <row r="2456" spans="1:37" s="9" customFormat="1" ht="14.25">
      <c r="A2456" s="35">
        <v>2453</v>
      </c>
      <c r="B2456" s="35" t="str">
        <f t="shared" si="116"/>
        <v/>
      </c>
      <c r="C2456" s="7"/>
      <c r="D2456" s="7"/>
      <c r="E2456" s="35" t="str">
        <f>IF(C2456="","",VLOOKUP(C2456,Parametros_Activos_Inf!$CV$2:$CW$6,2,FALSE))</f>
        <v/>
      </c>
      <c r="F2456" s="35" t="str">
        <f>IF(D2456="","",VLOOKUP(D2456,Parametros_Activos_Inf!$CX$2:$CY$16,2,FALSE))</f>
        <v/>
      </c>
      <c r="G2456" s="35" t="str">
        <f t="shared" si="117"/>
        <v/>
      </c>
      <c r="H2456" s="7"/>
      <c r="I2456" s="7"/>
      <c r="J2456" s="7"/>
      <c r="K2456" s="7"/>
      <c r="L2456" s="7"/>
      <c r="M2456" s="11"/>
      <c r="N2456" s="18" t="str">
        <f>IF(M2456="","",VLOOKUP(M2456,Parametros_Activos_Inf!$P$2:$Q$48,2,FALSE))</f>
        <v/>
      </c>
      <c r="O2456" s="7"/>
      <c r="P2456" s="18" t="str">
        <f>IF(O2456="","",VLOOKUP(O2456,Parametros_Activos_Inf!$R$2:$S$124,2,FALSE))</f>
        <v/>
      </c>
      <c r="Q2456" s="7"/>
      <c r="R2456" s="7"/>
      <c r="S2456" s="7"/>
      <c r="T2456" s="7"/>
      <c r="U2456" s="7"/>
      <c r="V2456" s="7"/>
      <c r="W2456" s="7"/>
      <c r="X2456" s="7"/>
      <c r="Y2456" s="7"/>
      <c r="Z2456" s="7"/>
      <c r="AA2456" s="7"/>
      <c r="AB2456" s="7"/>
      <c r="AC2456" s="7"/>
      <c r="AD2456" s="36" t="str">
        <f t="shared" si="118"/>
        <v/>
      </c>
      <c r="AE2456" s="35" t="str">
        <f>IF(AD2456="","",VLOOKUP(AD2456,Parametros_Activos_Inf!$CK$2:$CL$10,2,FALSE))</f>
        <v/>
      </c>
      <c r="AF2456" s="29"/>
      <c r="AG2456" s="36" t="str">
        <f>IF(AF2456="","",VLOOKUP(AF2456,Parametros_Activos_Inf!$CP$2:$CQ$4,2,FALSE))</f>
        <v/>
      </c>
      <c r="AH2456" s="29"/>
      <c r="AI2456" s="36" t="str">
        <f>IF(AH2456="","",VLOOKUP(AH2456,Parametros_Activos_Inf!$CN$2:$CO$5,2,FALSE))</f>
        <v/>
      </c>
      <c r="AJ2456" s="154" t="str">
        <f>IF(AH2456="","",VLOOKUP(AF2456&amp;AH2456,Parametros_Activos_Inf!$CR$2:$CS$13,2,FALSE))</f>
        <v/>
      </c>
      <c r="AK2456" s="20"/>
    </row>
    <row r="2457" spans="1:37" s="9" customFormat="1" ht="14.25">
      <c r="A2457" s="35">
        <v>2454</v>
      </c>
      <c r="B2457" s="35" t="str">
        <f t="shared" si="116"/>
        <v/>
      </c>
      <c r="C2457" s="7"/>
      <c r="D2457" s="7"/>
      <c r="E2457" s="35" t="str">
        <f>IF(C2457="","",VLOOKUP(C2457,Parametros_Activos_Inf!$CV$2:$CW$6,2,FALSE))</f>
        <v/>
      </c>
      <c r="F2457" s="35" t="str">
        <f>IF(D2457="","",VLOOKUP(D2457,Parametros_Activos_Inf!$CX$2:$CY$16,2,FALSE))</f>
        <v/>
      </c>
      <c r="G2457" s="35" t="str">
        <f t="shared" si="117"/>
        <v/>
      </c>
      <c r="H2457" s="7"/>
      <c r="I2457" s="7"/>
      <c r="J2457" s="7"/>
      <c r="K2457" s="7"/>
      <c r="L2457" s="7"/>
      <c r="M2457" s="11"/>
      <c r="N2457" s="18" t="str">
        <f>IF(M2457="","",VLOOKUP(M2457,Parametros_Activos_Inf!$P$2:$Q$48,2,FALSE))</f>
        <v/>
      </c>
      <c r="O2457" s="7"/>
      <c r="P2457" s="18" t="str">
        <f>IF(O2457="","",VLOOKUP(O2457,Parametros_Activos_Inf!$R$2:$S$124,2,FALSE))</f>
        <v/>
      </c>
      <c r="Q2457" s="7"/>
      <c r="R2457" s="7"/>
      <c r="S2457" s="7"/>
      <c r="T2457" s="7"/>
      <c r="U2457" s="7"/>
      <c r="V2457" s="7"/>
      <c r="W2457" s="7"/>
      <c r="X2457" s="7"/>
      <c r="Y2457" s="7"/>
      <c r="Z2457" s="7"/>
      <c r="AA2457" s="7"/>
      <c r="AB2457" s="7"/>
      <c r="AC2457" s="7"/>
      <c r="AD2457" s="36" t="str">
        <f t="shared" si="118"/>
        <v/>
      </c>
      <c r="AE2457" s="35" t="str">
        <f>IF(AD2457="","",VLOOKUP(AD2457,Parametros_Activos_Inf!$CK$2:$CL$10,2,FALSE))</f>
        <v/>
      </c>
      <c r="AF2457" s="29"/>
      <c r="AG2457" s="36" t="str">
        <f>IF(AF2457="","",VLOOKUP(AF2457,Parametros_Activos_Inf!$CP$2:$CQ$4,2,FALSE))</f>
        <v/>
      </c>
      <c r="AH2457" s="29"/>
      <c r="AI2457" s="36" t="str">
        <f>IF(AH2457="","",VLOOKUP(AH2457,Parametros_Activos_Inf!$CN$2:$CO$5,2,FALSE))</f>
        <v/>
      </c>
      <c r="AJ2457" s="154" t="str">
        <f>IF(AH2457="","",VLOOKUP(AF2457&amp;AH2457,Parametros_Activos_Inf!$CR$2:$CS$13,2,FALSE))</f>
        <v/>
      </c>
      <c r="AK2457" s="20"/>
    </row>
    <row r="2458" spans="1:37" s="9" customFormat="1" ht="14.25">
      <c r="A2458" s="35">
        <v>2455</v>
      </c>
      <c r="B2458" s="35" t="str">
        <f t="shared" si="116"/>
        <v/>
      </c>
      <c r="C2458" s="7"/>
      <c r="D2458" s="7"/>
      <c r="E2458" s="35" t="str">
        <f>IF(C2458="","",VLOOKUP(C2458,Parametros_Activos_Inf!$CV$2:$CW$6,2,FALSE))</f>
        <v/>
      </c>
      <c r="F2458" s="35" t="str">
        <f>IF(D2458="","",VLOOKUP(D2458,Parametros_Activos_Inf!$CX$2:$CY$16,2,FALSE))</f>
        <v/>
      </c>
      <c r="G2458" s="35" t="str">
        <f t="shared" si="117"/>
        <v/>
      </c>
      <c r="H2458" s="7"/>
      <c r="I2458" s="7"/>
      <c r="J2458" s="7"/>
      <c r="K2458" s="7"/>
      <c r="L2458" s="7"/>
      <c r="M2458" s="11"/>
      <c r="N2458" s="18" t="str">
        <f>IF(M2458="","",VLOOKUP(M2458,Parametros_Activos_Inf!$P$2:$Q$48,2,FALSE))</f>
        <v/>
      </c>
      <c r="O2458" s="7"/>
      <c r="P2458" s="18" t="str">
        <f>IF(O2458="","",VLOOKUP(O2458,Parametros_Activos_Inf!$R$2:$S$124,2,FALSE))</f>
        <v/>
      </c>
      <c r="Q2458" s="7"/>
      <c r="R2458" s="7"/>
      <c r="S2458" s="7"/>
      <c r="T2458" s="7"/>
      <c r="U2458" s="7"/>
      <c r="V2458" s="7"/>
      <c r="W2458" s="7"/>
      <c r="X2458" s="7"/>
      <c r="Y2458" s="7"/>
      <c r="Z2458" s="7"/>
      <c r="AA2458" s="7"/>
      <c r="AB2458" s="7"/>
      <c r="AC2458" s="7"/>
      <c r="AD2458" s="36" t="str">
        <f t="shared" si="118"/>
        <v/>
      </c>
      <c r="AE2458" s="35" t="str">
        <f>IF(AD2458="","",VLOOKUP(AD2458,Parametros_Activos_Inf!$CK$2:$CL$10,2,FALSE))</f>
        <v/>
      </c>
      <c r="AF2458" s="29"/>
      <c r="AG2458" s="36" t="str">
        <f>IF(AF2458="","",VLOOKUP(AF2458,Parametros_Activos_Inf!$CP$2:$CQ$4,2,FALSE))</f>
        <v/>
      </c>
      <c r="AH2458" s="29"/>
      <c r="AI2458" s="36" t="str">
        <f>IF(AH2458="","",VLOOKUP(AH2458,Parametros_Activos_Inf!$CN$2:$CO$5,2,FALSE))</f>
        <v/>
      </c>
      <c r="AJ2458" s="154" t="str">
        <f>IF(AH2458="","",VLOOKUP(AF2458&amp;AH2458,Parametros_Activos_Inf!$CR$2:$CS$13,2,FALSE))</f>
        <v/>
      </c>
      <c r="AK2458" s="20"/>
    </row>
    <row r="2459" spans="1:37" s="9" customFormat="1" ht="14.25">
      <c r="A2459" s="35">
        <v>2456</v>
      </c>
      <c r="B2459" s="35" t="str">
        <f t="shared" si="116"/>
        <v/>
      </c>
      <c r="C2459" s="7"/>
      <c r="D2459" s="7"/>
      <c r="E2459" s="35" t="str">
        <f>IF(C2459="","",VLOOKUP(C2459,Parametros_Activos_Inf!$CV$2:$CW$6,2,FALSE))</f>
        <v/>
      </c>
      <c r="F2459" s="35" t="str">
        <f>IF(D2459="","",VLOOKUP(D2459,Parametros_Activos_Inf!$CX$2:$CY$16,2,FALSE))</f>
        <v/>
      </c>
      <c r="G2459" s="35" t="str">
        <f t="shared" si="117"/>
        <v/>
      </c>
      <c r="H2459" s="7"/>
      <c r="I2459" s="7"/>
      <c r="J2459" s="7"/>
      <c r="K2459" s="7"/>
      <c r="L2459" s="7"/>
      <c r="M2459" s="11"/>
      <c r="N2459" s="18" t="str">
        <f>IF(M2459="","",VLOOKUP(M2459,Parametros_Activos_Inf!$P$2:$Q$48,2,FALSE))</f>
        <v/>
      </c>
      <c r="O2459" s="7"/>
      <c r="P2459" s="18" t="str">
        <f>IF(O2459="","",VLOOKUP(O2459,Parametros_Activos_Inf!$R$2:$S$124,2,FALSE))</f>
        <v/>
      </c>
      <c r="Q2459" s="7"/>
      <c r="R2459" s="7"/>
      <c r="S2459" s="7"/>
      <c r="T2459" s="7"/>
      <c r="U2459" s="7"/>
      <c r="V2459" s="7"/>
      <c r="W2459" s="7"/>
      <c r="X2459" s="7"/>
      <c r="Y2459" s="7"/>
      <c r="Z2459" s="7"/>
      <c r="AA2459" s="7"/>
      <c r="AB2459" s="7"/>
      <c r="AC2459" s="7"/>
      <c r="AD2459" s="36" t="str">
        <f t="shared" si="118"/>
        <v/>
      </c>
      <c r="AE2459" s="35" t="str">
        <f>IF(AD2459="","",VLOOKUP(AD2459,Parametros_Activos_Inf!$CK$2:$CL$10,2,FALSE))</f>
        <v/>
      </c>
      <c r="AF2459" s="29"/>
      <c r="AG2459" s="36" t="str">
        <f>IF(AF2459="","",VLOOKUP(AF2459,Parametros_Activos_Inf!$CP$2:$CQ$4,2,FALSE))</f>
        <v/>
      </c>
      <c r="AH2459" s="29"/>
      <c r="AI2459" s="36" t="str">
        <f>IF(AH2459="","",VLOOKUP(AH2459,Parametros_Activos_Inf!$CN$2:$CO$5,2,FALSE))</f>
        <v/>
      </c>
      <c r="AJ2459" s="154" t="str">
        <f>IF(AH2459="","",VLOOKUP(AF2459&amp;AH2459,Parametros_Activos_Inf!$CR$2:$CS$13,2,FALSE))</f>
        <v/>
      </c>
      <c r="AK2459" s="20"/>
    </row>
    <row r="2460" spans="1:37" s="9" customFormat="1" ht="14.25">
      <c r="A2460" s="35">
        <v>2457</v>
      </c>
      <c r="B2460" s="35" t="str">
        <f t="shared" si="116"/>
        <v/>
      </c>
      <c r="C2460" s="7"/>
      <c r="D2460" s="7"/>
      <c r="E2460" s="35" t="str">
        <f>IF(C2460="","",VLOOKUP(C2460,Parametros_Activos_Inf!$CV$2:$CW$6,2,FALSE))</f>
        <v/>
      </c>
      <c r="F2460" s="35" t="str">
        <f>IF(D2460="","",VLOOKUP(D2460,Parametros_Activos_Inf!$CX$2:$CY$16,2,FALSE))</f>
        <v/>
      </c>
      <c r="G2460" s="35" t="str">
        <f t="shared" si="117"/>
        <v/>
      </c>
      <c r="H2460" s="7"/>
      <c r="I2460" s="7"/>
      <c r="J2460" s="7"/>
      <c r="K2460" s="7"/>
      <c r="L2460" s="7"/>
      <c r="M2460" s="11"/>
      <c r="N2460" s="18" t="str">
        <f>IF(M2460="","",VLOOKUP(M2460,Parametros_Activos_Inf!$P$2:$Q$48,2,FALSE))</f>
        <v/>
      </c>
      <c r="O2460" s="7"/>
      <c r="P2460" s="18" t="str">
        <f>IF(O2460="","",VLOOKUP(O2460,Parametros_Activos_Inf!$R$2:$S$124,2,FALSE))</f>
        <v/>
      </c>
      <c r="Q2460" s="7"/>
      <c r="R2460" s="7"/>
      <c r="S2460" s="7"/>
      <c r="T2460" s="7"/>
      <c r="U2460" s="7"/>
      <c r="V2460" s="7"/>
      <c r="W2460" s="7"/>
      <c r="X2460" s="7"/>
      <c r="Y2460" s="7"/>
      <c r="Z2460" s="7"/>
      <c r="AA2460" s="7"/>
      <c r="AB2460" s="7"/>
      <c r="AC2460" s="7"/>
      <c r="AD2460" s="36" t="str">
        <f t="shared" si="118"/>
        <v/>
      </c>
      <c r="AE2460" s="35" t="str">
        <f>IF(AD2460="","",VLOOKUP(AD2460,Parametros_Activos_Inf!$CK$2:$CL$10,2,FALSE))</f>
        <v/>
      </c>
      <c r="AF2460" s="29"/>
      <c r="AG2460" s="36" t="str">
        <f>IF(AF2460="","",VLOOKUP(AF2460,Parametros_Activos_Inf!$CP$2:$CQ$4,2,FALSE))</f>
        <v/>
      </c>
      <c r="AH2460" s="29"/>
      <c r="AI2460" s="36" t="str">
        <f>IF(AH2460="","",VLOOKUP(AH2460,Parametros_Activos_Inf!$CN$2:$CO$5,2,FALSE))</f>
        <v/>
      </c>
      <c r="AJ2460" s="154" t="str">
        <f>IF(AH2460="","",VLOOKUP(AF2460&amp;AH2460,Parametros_Activos_Inf!$CR$2:$CS$13,2,FALSE))</f>
        <v/>
      </c>
      <c r="AK2460" s="20"/>
    </row>
    <row r="2461" spans="1:37" s="9" customFormat="1" ht="14.25">
      <c r="A2461" s="35">
        <v>2458</v>
      </c>
      <c r="B2461" s="35" t="str">
        <f t="shared" si="116"/>
        <v/>
      </c>
      <c r="C2461" s="7"/>
      <c r="D2461" s="7"/>
      <c r="E2461" s="35" t="str">
        <f>IF(C2461="","",VLOOKUP(C2461,Parametros_Activos_Inf!$CV$2:$CW$6,2,FALSE))</f>
        <v/>
      </c>
      <c r="F2461" s="35" t="str">
        <f>IF(D2461="","",VLOOKUP(D2461,Parametros_Activos_Inf!$CX$2:$CY$16,2,FALSE))</f>
        <v/>
      </c>
      <c r="G2461" s="35" t="str">
        <f t="shared" si="117"/>
        <v/>
      </c>
      <c r="H2461" s="7"/>
      <c r="I2461" s="7"/>
      <c r="J2461" s="7"/>
      <c r="K2461" s="7"/>
      <c r="L2461" s="7"/>
      <c r="M2461" s="11"/>
      <c r="N2461" s="18" t="str">
        <f>IF(M2461="","",VLOOKUP(M2461,Parametros_Activos_Inf!$P$2:$Q$48,2,FALSE))</f>
        <v/>
      </c>
      <c r="O2461" s="7"/>
      <c r="P2461" s="18" t="str">
        <f>IF(O2461="","",VLOOKUP(O2461,Parametros_Activos_Inf!$R$2:$S$124,2,FALSE))</f>
        <v/>
      </c>
      <c r="Q2461" s="7"/>
      <c r="R2461" s="7"/>
      <c r="S2461" s="7"/>
      <c r="T2461" s="7"/>
      <c r="U2461" s="7"/>
      <c r="V2461" s="7"/>
      <c r="W2461" s="7"/>
      <c r="X2461" s="7"/>
      <c r="Y2461" s="7"/>
      <c r="Z2461" s="7"/>
      <c r="AA2461" s="7"/>
      <c r="AB2461" s="7"/>
      <c r="AC2461" s="7"/>
      <c r="AD2461" s="36" t="str">
        <f t="shared" si="118"/>
        <v/>
      </c>
      <c r="AE2461" s="35" t="str">
        <f>IF(AD2461="","",VLOOKUP(AD2461,Parametros_Activos_Inf!$CK$2:$CL$10,2,FALSE))</f>
        <v/>
      </c>
      <c r="AF2461" s="29"/>
      <c r="AG2461" s="36" t="str">
        <f>IF(AF2461="","",VLOOKUP(AF2461,Parametros_Activos_Inf!$CP$2:$CQ$4,2,FALSE))</f>
        <v/>
      </c>
      <c r="AH2461" s="29"/>
      <c r="AI2461" s="36" t="str">
        <f>IF(AH2461="","",VLOOKUP(AH2461,Parametros_Activos_Inf!$CN$2:$CO$5,2,FALSE))</f>
        <v/>
      </c>
      <c r="AJ2461" s="154" t="str">
        <f>IF(AH2461="","",VLOOKUP(AF2461&amp;AH2461,Parametros_Activos_Inf!$CR$2:$CS$13,2,FALSE))</f>
        <v/>
      </c>
      <c r="AK2461" s="20"/>
    </row>
    <row r="2462" spans="1:37" s="9" customFormat="1" ht="14.25">
      <c r="A2462" s="35">
        <v>2459</v>
      </c>
      <c r="B2462" s="35" t="str">
        <f t="shared" si="116"/>
        <v/>
      </c>
      <c r="C2462" s="7"/>
      <c r="D2462" s="7"/>
      <c r="E2462" s="35" t="str">
        <f>IF(C2462="","",VLOOKUP(C2462,Parametros_Activos_Inf!$CV$2:$CW$6,2,FALSE))</f>
        <v/>
      </c>
      <c r="F2462" s="35" t="str">
        <f>IF(D2462="","",VLOOKUP(D2462,Parametros_Activos_Inf!$CX$2:$CY$16,2,FALSE))</f>
        <v/>
      </c>
      <c r="G2462" s="35" t="str">
        <f t="shared" si="117"/>
        <v/>
      </c>
      <c r="H2462" s="7"/>
      <c r="I2462" s="7"/>
      <c r="J2462" s="7"/>
      <c r="K2462" s="7"/>
      <c r="L2462" s="7"/>
      <c r="M2462" s="11"/>
      <c r="N2462" s="18" t="str">
        <f>IF(M2462="","",VLOOKUP(M2462,Parametros_Activos_Inf!$P$2:$Q$48,2,FALSE))</f>
        <v/>
      </c>
      <c r="O2462" s="7"/>
      <c r="P2462" s="18" t="str">
        <f>IF(O2462="","",VLOOKUP(O2462,Parametros_Activos_Inf!$R$2:$S$124,2,FALSE))</f>
        <v/>
      </c>
      <c r="Q2462" s="7"/>
      <c r="R2462" s="7"/>
      <c r="S2462" s="7"/>
      <c r="T2462" s="7"/>
      <c r="U2462" s="7"/>
      <c r="V2462" s="7"/>
      <c r="W2462" s="7"/>
      <c r="X2462" s="7"/>
      <c r="Y2462" s="7"/>
      <c r="Z2462" s="7"/>
      <c r="AA2462" s="7"/>
      <c r="AB2462" s="7"/>
      <c r="AC2462" s="7"/>
      <c r="AD2462" s="36" t="str">
        <f t="shared" si="118"/>
        <v/>
      </c>
      <c r="AE2462" s="35" t="str">
        <f>IF(AD2462="","",VLOOKUP(AD2462,Parametros_Activos_Inf!$CK$2:$CL$10,2,FALSE))</f>
        <v/>
      </c>
      <c r="AF2462" s="29"/>
      <c r="AG2462" s="36" t="str">
        <f>IF(AF2462="","",VLOOKUP(AF2462,Parametros_Activos_Inf!$CP$2:$CQ$4,2,FALSE))</f>
        <v/>
      </c>
      <c r="AH2462" s="29"/>
      <c r="AI2462" s="36" t="str">
        <f>IF(AH2462="","",VLOOKUP(AH2462,Parametros_Activos_Inf!$CN$2:$CO$5,2,FALSE))</f>
        <v/>
      </c>
      <c r="AJ2462" s="154" t="str">
        <f>IF(AH2462="","",VLOOKUP(AF2462&amp;AH2462,Parametros_Activos_Inf!$CR$2:$CS$13,2,FALSE))</f>
        <v/>
      </c>
      <c r="AK2462" s="20"/>
    </row>
    <row r="2463" spans="1:37" s="9" customFormat="1" ht="14.25">
      <c r="A2463" s="35">
        <v>2460</v>
      </c>
      <c r="B2463" s="35" t="str">
        <f t="shared" si="116"/>
        <v/>
      </c>
      <c r="C2463" s="7"/>
      <c r="D2463" s="7"/>
      <c r="E2463" s="35" t="str">
        <f>IF(C2463="","",VLOOKUP(C2463,Parametros_Activos_Inf!$CV$2:$CW$6,2,FALSE))</f>
        <v/>
      </c>
      <c r="F2463" s="35" t="str">
        <f>IF(D2463="","",VLOOKUP(D2463,Parametros_Activos_Inf!$CX$2:$CY$16,2,FALSE))</f>
        <v/>
      </c>
      <c r="G2463" s="35" t="str">
        <f t="shared" si="117"/>
        <v/>
      </c>
      <c r="H2463" s="7"/>
      <c r="I2463" s="7"/>
      <c r="J2463" s="7"/>
      <c r="K2463" s="7"/>
      <c r="L2463" s="7"/>
      <c r="M2463" s="11"/>
      <c r="N2463" s="18" t="str">
        <f>IF(M2463="","",VLOOKUP(M2463,Parametros_Activos_Inf!$P$2:$Q$48,2,FALSE))</f>
        <v/>
      </c>
      <c r="O2463" s="7"/>
      <c r="P2463" s="18" t="str">
        <f>IF(O2463="","",VLOOKUP(O2463,Parametros_Activos_Inf!$R$2:$S$124,2,FALSE))</f>
        <v/>
      </c>
      <c r="Q2463" s="7"/>
      <c r="R2463" s="7"/>
      <c r="S2463" s="7"/>
      <c r="T2463" s="7"/>
      <c r="U2463" s="7"/>
      <c r="V2463" s="7"/>
      <c r="W2463" s="7"/>
      <c r="X2463" s="7"/>
      <c r="Y2463" s="7"/>
      <c r="Z2463" s="7"/>
      <c r="AA2463" s="7"/>
      <c r="AB2463" s="7"/>
      <c r="AC2463" s="7"/>
      <c r="AD2463" s="36" t="str">
        <f t="shared" si="118"/>
        <v/>
      </c>
      <c r="AE2463" s="35" t="str">
        <f>IF(AD2463="","",VLOOKUP(AD2463,Parametros_Activos_Inf!$CK$2:$CL$10,2,FALSE))</f>
        <v/>
      </c>
      <c r="AF2463" s="29"/>
      <c r="AG2463" s="36" t="str">
        <f>IF(AF2463="","",VLOOKUP(AF2463,Parametros_Activos_Inf!$CP$2:$CQ$4,2,FALSE))</f>
        <v/>
      </c>
      <c r="AH2463" s="29"/>
      <c r="AI2463" s="36" t="str">
        <f>IF(AH2463="","",VLOOKUP(AH2463,Parametros_Activos_Inf!$CN$2:$CO$5,2,FALSE))</f>
        <v/>
      </c>
      <c r="AJ2463" s="154" t="str">
        <f>IF(AH2463="","",VLOOKUP(AF2463&amp;AH2463,Parametros_Activos_Inf!$CR$2:$CS$13,2,FALSE))</f>
        <v/>
      </c>
      <c r="AK2463" s="20"/>
    </row>
    <row r="2464" spans="1:37" s="9" customFormat="1" ht="14.25">
      <c r="A2464" s="35">
        <v>2461</v>
      </c>
      <c r="B2464" s="35" t="str">
        <f t="shared" si="116"/>
        <v/>
      </c>
      <c r="C2464" s="7"/>
      <c r="D2464" s="7"/>
      <c r="E2464" s="35" t="str">
        <f>IF(C2464="","",VLOOKUP(C2464,Parametros_Activos_Inf!$CV$2:$CW$6,2,FALSE))</f>
        <v/>
      </c>
      <c r="F2464" s="35" t="str">
        <f>IF(D2464="","",VLOOKUP(D2464,Parametros_Activos_Inf!$CX$2:$CY$16,2,FALSE))</f>
        <v/>
      </c>
      <c r="G2464" s="35" t="str">
        <f t="shared" si="117"/>
        <v/>
      </c>
      <c r="H2464" s="7"/>
      <c r="I2464" s="7"/>
      <c r="J2464" s="7"/>
      <c r="K2464" s="7"/>
      <c r="L2464" s="7"/>
      <c r="M2464" s="11"/>
      <c r="N2464" s="18" t="str">
        <f>IF(M2464="","",VLOOKUP(M2464,Parametros_Activos_Inf!$P$2:$Q$48,2,FALSE))</f>
        <v/>
      </c>
      <c r="O2464" s="7"/>
      <c r="P2464" s="18" t="str">
        <f>IF(O2464="","",VLOOKUP(O2464,Parametros_Activos_Inf!$R$2:$S$124,2,FALSE))</f>
        <v/>
      </c>
      <c r="Q2464" s="7"/>
      <c r="R2464" s="7"/>
      <c r="S2464" s="7"/>
      <c r="T2464" s="7"/>
      <c r="U2464" s="7"/>
      <c r="V2464" s="7"/>
      <c r="W2464" s="7"/>
      <c r="X2464" s="7"/>
      <c r="Y2464" s="7"/>
      <c r="Z2464" s="7"/>
      <c r="AA2464" s="7"/>
      <c r="AB2464" s="7"/>
      <c r="AC2464" s="7"/>
      <c r="AD2464" s="36" t="str">
        <f t="shared" si="118"/>
        <v/>
      </c>
      <c r="AE2464" s="35" t="str">
        <f>IF(AD2464="","",VLOOKUP(AD2464,Parametros_Activos_Inf!$CK$2:$CL$10,2,FALSE))</f>
        <v/>
      </c>
      <c r="AF2464" s="29"/>
      <c r="AG2464" s="36" t="str">
        <f>IF(AF2464="","",VLOOKUP(AF2464,Parametros_Activos_Inf!$CP$2:$CQ$4,2,FALSE))</f>
        <v/>
      </c>
      <c r="AH2464" s="29"/>
      <c r="AI2464" s="36" t="str">
        <f>IF(AH2464="","",VLOOKUP(AH2464,Parametros_Activos_Inf!$CN$2:$CO$5,2,FALSE))</f>
        <v/>
      </c>
      <c r="AJ2464" s="154" t="str">
        <f>IF(AH2464="","",VLOOKUP(AF2464&amp;AH2464,Parametros_Activos_Inf!$CR$2:$CS$13,2,FALSE))</f>
        <v/>
      </c>
      <c r="AK2464" s="20"/>
    </row>
    <row r="2465" spans="1:37" s="9" customFormat="1" ht="14.25">
      <c r="A2465" s="35">
        <v>2462</v>
      </c>
      <c r="B2465" s="35" t="str">
        <f t="shared" si="116"/>
        <v/>
      </c>
      <c r="C2465" s="7"/>
      <c r="D2465" s="7"/>
      <c r="E2465" s="35" t="str">
        <f>IF(C2465="","",VLOOKUP(C2465,Parametros_Activos_Inf!$CV$2:$CW$6,2,FALSE))</f>
        <v/>
      </c>
      <c r="F2465" s="35" t="str">
        <f>IF(D2465="","",VLOOKUP(D2465,Parametros_Activos_Inf!$CX$2:$CY$16,2,FALSE))</f>
        <v/>
      </c>
      <c r="G2465" s="35" t="str">
        <f t="shared" si="117"/>
        <v/>
      </c>
      <c r="H2465" s="7"/>
      <c r="I2465" s="7"/>
      <c r="J2465" s="7"/>
      <c r="K2465" s="7"/>
      <c r="L2465" s="7"/>
      <c r="M2465" s="11"/>
      <c r="N2465" s="18" t="str">
        <f>IF(M2465="","",VLOOKUP(M2465,Parametros_Activos_Inf!$P$2:$Q$48,2,FALSE))</f>
        <v/>
      </c>
      <c r="O2465" s="7"/>
      <c r="P2465" s="18" t="str">
        <f>IF(O2465="","",VLOOKUP(O2465,Parametros_Activos_Inf!$R$2:$S$124,2,FALSE))</f>
        <v/>
      </c>
      <c r="Q2465" s="7"/>
      <c r="R2465" s="7"/>
      <c r="S2465" s="7"/>
      <c r="T2465" s="7"/>
      <c r="U2465" s="7"/>
      <c r="V2465" s="7"/>
      <c r="W2465" s="7"/>
      <c r="X2465" s="7"/>
      <c r="Y2465" s="7"/>
      <c r="Z2465" s="7"/>
      <c r="AA2465" s="7"/>
      <c r="AB2465" s="7"/>
      <c r="AC2465" s="7"/>
      <c r="AD2465" s="36" t="str">
        <f t="shared" si="118"/>
        <v/>
      </c>
      <c r="AE2465" s="35" t="str">
        <f>IF(AD2465="","",VLOOKUP(AD2465,Parametros_Activos_Inf!$CK$2:$CL$10,2,FALSE))</f>
        <v/>
      </c>
      <c r="AF2465" s="29"/>
      <c r="AG2465" s="36" t="str">
        <f>IF(AF2465="","",VLOOKUP(AF2465,Parametros_Activos_Inf!$CP$2:$CQ$4,2,FALSE))</f>
        <v/>
      </c>
      <c r="AH2465" s="29"/>
      <c r="AI2465" s="36" t="str">
        <f>IF(AH2465="","",VLOOKUP(AH2465,Parametros_Activos_Inf!$CN$2:$CO$5,2,FALSE))</f>
        <v/>
      </c>
      <c r="AJ2465" s="154" t="str">
        <f>IF(AH2465="","",VLOOKUP(AF2465&amp;AH2465,Parametros_Activos_Inf!$CR$2:$CS$13,2,FALSE))</f>
        <v/>
      </c>
      <c r="AK2465" s="20"/>
    </row>
    <row r="2466" spans="1:37" s="9" customFormat="1" ht="14.25">
      <c r="A2466" s="35">
        <v>2463</v>
      </c>
      <c r="B2466" s="35" t="str">
        <f t="shared" si="116"/>
        <v/>
      </c>
      <c r="C2466" s="7"/>
      <c r="D2466" s="7"/>
      <c r="E2466" s="35" t="str">
        <f>IF(C2466="","",VLOOKUP(C2466,Parametros_Activos_Inf!$CV$2:$CW$6,2,FALSE))</f>
        <v/>
      </c>
      <c r="F2466" s="35" t="str">
        <f>IF(D2466="","",VLOOKUP(D2466,Parametros_Activos_Inf!$CX$2:$CY$16,2,FALSE))</f>
        <v/>
      </c>
      <c r="G2466" s="35" t="str">
        <f t="shared" si="117"/>
        <v/>
      </c>
      <c r="H2466" s="7"/>
      <c r="I2466" s="7"/>
      <c r="J2466" s="7"/>
      <c r="K2466" s="7"/>
      <c r="L2466" s="7"/>
      <c r="M2466" s="11"/>
      <c r="N2466" s="18" t="str">
        <f>IF(M2466="","",VLOOKUP(M2466,Parametros_Activos_Inf!$P$2:$Q$48,2,FALSE))</f>
        <v/>
      </c>
      <c r="O2466" s="7"/>
      <c r="P2466" s="18" t="str">
        <f>IF(O2466="","",VLOOKUP(O2466,Parametros_Activos_Inf!$R$2:$S$124,2,FALSE))</f>
        <v/>
      </c>
      <c r="Q2466" s="7"/>
      <c r="R2466" s="7"/>
      <c r="S2466" s="7"/>
      <c r="T2466" s="7"/>
      <c r="U2466" s="7"/>
      <c r="V2466" s="7"/>
      <c r="W2466" s="7"/>
      <c r="X2466" s="7"/>
      <c r="Y2466" s="7"/>
      <c r="Z2466" s="7"/>
      <c r="AA2466" s="7"/>
      <c r="AB2466" s="7"/>
      <c r="AC2466" s="7"/>
      <c r="AD2466" s="36" t="str">
        <f t="shared" si="118"/>
        <v/>
      </c>
      <c r="AE2466" s="35" t="str">
        <f>IF(AD2466="","",VLOOKUP(AD2466,Parametros_Activos_Inf!$CK$2:$CL$10,2,FALSE))</f>
        <v/>
      </c>
      <c r="AF2466" s="29"/>
      <c r="AG2466" s="36" t="str">
        <f>IF(AF2466="","",VLOOKUP(AF2466,Parametros_Activos_Inf!$CP$2:$CQ$4,2,FALSE))</f>
        <v/>
      </c>
      <c r="AH2466" s="29"/>
      <c r="AI2466" s="36" t="str">
        <f>IF(AH2466="","",VLOOKUP(AH2466,Parametros_Activos_Inf!$CN$2:$CO$5,2,FALSE))</f>
        <v/>
      </c>
      <c r="AJ2466" s="154" t="str">
        <f>IF(AH2466="","",VLOOKUP(AF2466&amp;AH2466,Parametros_Activos_Inf!$CR$2:$CS$13,2,FALSE))</f>
        <v/>
      </c>
      <c r="AK2466" s="20"/>
    </row>
    <row r="2467" spans="1:37" s="9" customFormat="1" ht="14.25">
      <c r="A2467" s="35">
        <v>2464</v>
      </c>
      <c r="B2467" s="35" t="str">
        <f t="shared" si="116"/>
        <v/>
      </c>
      <c r="C2467" s="7"/>
      <c r="D2467" s="7"/>
      <c r="E2467" s="35" t="str">
        <f>IF(C2467="","",VLOOKUP(C2467,Parametros_Activos_Inf!$CV$2:$CW$6,2,FALSE))</f>
        <v/>
      </c>
      <c r="F2467" s="35" t="str">
        <f>IF(D2467="","",VLOOKUP(D2467,Parametros_Activos_Inf!$CX$2:$CY$16,2,FALSE))</f>
        <v/>
      </c>
      <c r="G2467" s="35" t="str">
        <f t="shared" si="117"/>
        <v/>
      </c>
      <c r="H2467" s="7"/>
      <c r="I2467" s="7"/>
      <c r="J2467" s="7"/>
      <c r="K2467" s="7"/>
      <c r="L2467" s="7"/>
      <c r="M2467" s="11"/>
      <c r="N2467" s="18" t="str">
        <f>IF(M2467="","",VLOOKUP(M2467,Parametros_Activos_Inf!$P$2:$Q$48,2,FALSE))</f>
        <v/>
      </c>
      <c r="O2467" s="7"/>
      <c r="P2467" s="18" t="str">
        <f>IF(O2467="","",VLOOKUP(O2467,Parametros_Activos_Inf!$R$2:$S$124,2,FALSE))</f>
        <v/>
      </c>
      <c r="Q2467" s="7"/>
      <c r="R2467" s="7"/>
      <c r="S2467" s="7"/>
      <c r="T2467" s="7"/>
      <c r="U2467" s="7"/>
      <c r="V2467" s="7"/>
      <c r="W2467" s="7"/>
      <c r="X2467" s="7"/>
      <c r="Y2467" s="7"/>
      <c r="Z2467" s="7"/>
      <c r="AA2467" s="7"/>
      <c r="AB2467" s="7"/>
      <c r="AC2467" s="7"/>
      <c r="AD2467" s="36" t="str">
        <f t="shared" si="118"/>
        <v/>
      </c>
      <c r="AE2467" s="35" t="str">
        <f>IF(AD2467="","",VLOOKUP(AD2467,Parametros_Activos_Inf!$CK$2:$CL$10,2,FALSE))</f>
        <v/>
      </c>
      <c r="AF2467" s="29"/>
      <c r="AG2467" s="36" t="str">
        <f>IF(AF2467="","",VLOOKUP(AF2467,Parametros_Activos_Inf!$CP$2:$CQ$4,2,FALSE))</f>
        <v/>
      </c>
      <c r="AH2467" s="29"/>
      <c r="AI2467" s="36" t="str">
        <f>IF(AH2467="","",VLOOKUP(AH2467,Parametros_Activos_Inf!$CN$2:$CO$5,2,FALSE))</f>
        <v/>
      </c>
      <c r="AJ2467" s="154" t="str">
        <f>IF(AH2467="","",VLOOKUP(AF2467&amp;AH2467,Parametros_Activos_Inf!$CR$2:$CS$13,2,FALSE))</f>
        <v/>
      </c>
      <c r="AK2467" s="20"/>
    </row>
    <row r="2468" spans="1:37" s="9" customFormat="1" ht="14.25">
      <c r="A2468" s="35">
        <v>2465</v>
      </c>
      <c r="B2468" s="35" t="str">
        <f t="shared" si="116"/>
        <v/>
      </c>
      <c r="C2468" s="7"/>
      <c r="D2468" s="7"/>
      <c r="E2468" s="35" t="str">
        <f>IF(C2468="","",VLOOKUP(C2468,Parametros_Activos_Inf!$CV$2:$CW$6,2,FALSE))</f>
        <v/>
      </c>
      <c r="F2468" s="35" t="str">
        <f>IF(D2468="","",VLOOKUP(D2468,Parametros_Activos_Inf!$CX$2:$CY$16,2,FALSE))</f>
        <v/>
      </c>
      <c r="G2468" s="35" t="str">
        <f t="shared" si="117"/>
        <v/>
      </c>
      <c r="H2468" s="7"/>
      <c r="I2468" s="7"/>
      <c r="J2468" s="7"/>
      <c r="K2468" s="7"/>
      <c r="L2468" s="7"/>
      <c r="M2468" s="11"/>
      <c r="N2468" s="18" t="str">
        <f>IF(M2468="","",VLOOKUP(M2468,Parametros_Activos_Inf!$P$2:$Q$48,2,FALSE))</f>
        <v/>
      </c>
      <c r="O2468" s="7"/>
      <c r="P2468" s="18" t="str">
        <f>IF(O2468="","",VLOOKUP(O2468,Parametros_Activos_Inf!$R$2:$S$124,2,FALSE))</f>
        <v/>
      </c>
      <c r="Q2468" s="7"/>
      <c r="R2468" s="7"/>
      <c r="S2468" s="7"/>
      <c r="T2468" s="7"/>
      <c r="U2468" s="7"/>
      <c r="V2468" s="7"/>
      <c r="W2468" s="7"/>
      <c r="X2468" s="7"/>
      <c r="Y2468" s="7"/>
      <c r="Z2468" s="7"/>
      <c r="AA2468" s="7"/>
      <c r="AB2468" s="7"/>
      <c r="AC2468" s="7"/>
      <c r="AD2468" s="36" t="str">
        <f t="shared" si="118"/>
        <v/>
      </c>
      <c r="AE2468" s="35" t="str">
        <f>IF(AD2468="","",VLOOKUP(AD2468,Parametros_Activos_Inf!$CK$2:$CL$10,2,FALSE))</f>
        <v/>
      </c>
      <c r="AF2468" s="29"/>
      <c r="AG2468" s="36" t="str">
        <f>IF(AF2468="","",VLOOKUP(AF2468,Parametros_Activos_Inf!$CP$2:$CQ$4,2,FALSE))</f>
        <v/>
      </c>
      <c r="AH2468" s="29"/>
      <c r="AI2468" s="36" t="str">
        <f>IF(AH2468="","",VLOOKUP(AH2468,Parametros_Activos_Inf!$CN$2:$CO$5,2,FALSE))</f>
        <v/>
      </c>
      <c r="AJ2468" s="154" t="str">
        <f>IF(AH2468="","",VLOOKUP(AF2468&amp;AH2468,Parametros_Activos_Inf!$CR$2:$CS$13,2,FALSE))</f>
        <v/>
      </c>
      <c r="AK2468" s="20"/>
    </row>
    <row r="2469" spans="1:37" s="9" customFormat="1" ht="14.25">
      <c r="A2469" s="35">
        <v>2466</v>
      </c>
      <c r="B2469" s="35" t="str">
        <f t="shared" si="116"/>
        <v/>
      </c>
      <c r="C2469" s="7"/>
      <c r="D2469" s="7"/>
      <c r="E2469" s="35" t="str">
        <f>IF(C2469="","",VLOOKUP(C2469,Parametros_Activos_Inf!$CV$2:$CW$6,2,FALSE))</f>
        <v/>
      </c>
      <c r="F2469" s="35" t="str">
        <f>IF(D2469="","",VLOOKUP(D2469,Parametros_Activos_Inf!$CX$2:$CY$16,2,FALSE))</f>
        <v/>
      </c>
      <c r="G2469" s="35" t="str">
        <f t="shared" si="117"/>
        <v/>
      </c>
      <c r="H2469" s="7"/>
      <c r="I2469" s="7"/>
      <c r="J2469" s="7"/>
      <c r="K2469" s="7"/>
      <c r="L2469" s="7"/>
      <c r="M2469" s="11"/>
      <c r="N2469" s="18" t="str">
        <f>IF(M2469="","",VLOOKUP(M2469,Parametros_Activos_Inf!$P$2:$Q$48,2,FALSE))</f>
        <v/>
      </c>
      <c r="O2469" s="7"/>
      <c r="P2469" s="18" t="str">
        <f>IF(O2469="","",VLOOKUP(O2469,Parametros_Activos_Inf!$R$2:$S$124,2,FALSE))</f>
        <v/>
      </c>
      <c r="Q2469" s="7"/>
      <c r="R2469" s="7"/>
      <c r="S2469" s="7"/>
      <c r="T2469" s="7"/>
      <c r="U2469" s="7"/>
      <c r="V2469" s="7"/>
      <c r="W2469" s="7"/>
      <c r="X2469" s="7"/>
      <c r="Y2469" s="7"/>
      <c r="Z2469" s="7"/>
      <c r="AA2469" s="7"/>
      <c r="AB2469" s="7"/>
      <c r="AC2469" s="7"/>
      <c r="AD2469" s="36" t="str">
        <f t="shared" si="118"/>
        <v/>
      </c>
      <c r="AE2469" s="35" t="str">
        <f>IF(AD2469="","",VLOOKUP(AD2469,Parametros_Activos_Inf!$CK$2:$CL$10,2,FALSE))</f>
        <v/>
      </c>
      <c r="AF2469" s="29"/>
      <c r="AG2469" s="36" t="str">
        <f>IF(AF2469="","",VLOOKUP(AF2469,Parametros_Activos_Inf!$CP$2:$CQ$4,2,FALSE))</f>
        <v/>
      </c>
      <c r="AH2469" s="29"/>
      <c r="AI2469" s="36" t="str">
        <f>IF(AH2469="","",VLOOKUP(AH2469,Parametros_Activos_Inf!$CN$2:$CO$5,2,FALSE))</f>
        <v/>
      </c>
      <c r="AJ2469" s="154" t="str">
        <f>IF(AH2469="","",VLOOKUP(AF2469&amp;AH2469,Parametros_Activos_Inf!$CR$2:$CS$13,2,FALSE))</f>
        <v/>
      </c>
      <c r="AK2469" s="20"/>
    </row>
    <row r="2470" spans="1:37" s="9" customFormat="1" ht="14.25">
      <c r="A2470" s="35">
        <v>2467</v>
      </c>
      <c r="B2470" s="35" t="str">
        <f t="shared" si="116"/>
        <v/>
      </c>
      <c r="C2470" s="7"/>
      <c r="D2470" s="7"/>
      <c r="E2470" s="35" t="str">
        <f>IF(C2470="","",VLOOKUP(C2470,Parametros_Activos_Inf!$CV$2:$CW$6,2,FALSE))</f>
        <v/>
      </c>
      <c r="F2470" s="35" t="str">
        <f>IF(D2470="","",VLOOKUP(D2470,Parametros_Activos_Inf!$CX$2:$CY$16,2,FALSE))</f>
        <v/>
      </c>
      <c r="G2470" s="35" t="str">
        <f t="shared" si="117"/>
        <v/>
      </c>
      <c r="H2470" s="7"/>
      <c r="I2470" s="7"/>
      <c r="J2470" s="7"/>
      <c r="K2470" s="7"/>
      <c r="L2470" s="7"/>
      <c r="M2470" s="11"/>
      <c r="N2470" s="18" t="str">
        <f>IF(M2470="","",VLOOKUP(M2470,Parametros_Activos_Inf!$P$2:$Q$48,2,FALSE))</f>
        <v/>
      </c>
      <c r="O2470" s="7"/>
      <c r="P2470" s="18" t="str">
        <f>IF(O2470="","",VLOOKUP(O2470,Parametros_Activos_Inf!$R$2:$S$124,2,FALSE))</f>
        <v/>
      </c>
      <c r="Q2470" s="7"/>
      <c r="R2470" s="7"/>
      <c r="S2470" s="7"/>
      <c r="T2470" s="7"/>
      <c r="U2470" s="7"/>
      <c r="V2470" s="7"/>
      <c r="W2470" s="7"/>
      <c r="X2470" s="7"/>
      <c r="Y2470" s="7"/>
      <c r="Z2470" s="7"/>
      <c r="AA2470" s="7"/>
      <c r="AB2470" s="7"/>
      <c r="AC2470" s="7"/>
      <c r="AD2470" s="36" t="str">
        <f t="shared" si="118"/>
        <v/>
      </c>
      <c r="AE2470" s="35" t="str">
        <f>IF(AD2470="","",VLOOKUP(AD2470,Parametros_Activos_Inf!$CK$2:$CL$10,2,FALSE))</f>
        <v/>
      </c>
      <c r="AF2470" s="29"/>
      <c r="AG2470" s="36" t="str">
        <f>IF(AF2470="","",VLOOKUP(AF2470,Parametros_Activos_Inf!$CP$2:$CQ$4,2,FALSE))</f>
        <v/>
      </c>
      <c r="AH2470" s="29"/>
      <c r="AI2470" s="36" t="str">
        <f>IF(AH2470="","",VLOOKUP(AH2470,Parametros_Activos_Inf!$CN$2:$CO$5,2,FALSE))</f>
        <v/>
      </c>
      <c r="AJ2470" s="154" t="str">
        <f>IF(AH2470="","",VLOOKUP(AF2470&amp;AH2470,Parametros_Activos_Inf!$CR$2:$CS$13,2,FALSE))</f>
        <v/>
      </c>
      <c r="AK2470" s="20"/>
    </row>
    <row r="2471" spans="1:37" s="9" customFormat="1" ht="14.25">
      <c r="A2471" s="35">
        <v>2468</v>
      </c>
      <c r="B2471" s="35" t="str">
        <f t="shared" si="116"/>
        <v/>
      </c>
      <c r="C2471" s="7"/>
      <c r="D2471" s="7"/>
      <c r="E2471" s="35" t="str">
        <f>IF(C2471="","",VLOOKUP(C2471,Parametros_Activos_Inf!$CV$2:$CW$6,2,FALSE))</f>
        <v/>
      </c>
      <c r="F2471" s="35" t="str">
        <f>IF(D2471="","",VLOOKUP(D2471,Parametros_Activos_Inf!$CX$2:$CY$16,2,FALSE))</f>
        <v/>
      </c>
      <c r="G2471" s="35" t="str">
        <f t="shared" si="117"/>
        <v/>
      </c>
      <c r="H2471" s="7"/>
      <c r="I2471" s="7"/>
      <c r="J2471" s="7"/>
      <c r="K2471" s="7"/>
      <c r="L2471" s="7"/>
      <c r="M2471" s="11"/>
      <c r="N2471" s="18" t="str">
        <f>IF(M2471="","",VLOOKUP(M2471,Parametros_Activos_Inf!$P$2:$Q$48,2,FALSE))</f>
        <v/>
      </c>
      <c r="O2471" s="7"/>
      <c r="P2471" s="18" t="str">
        <f>IF(O2471="","",VLOOKUP(O2471,Parametros_Activos_Inf!$R$2:$S$124,2,FALSE))</f>
        <v/>
      </c>
      <c r="Q2471" s="7"/>
      <c r="R2471" s="7"/>
      <c r="S2471" s="7"/>
      <c r="T2471" s="7"/>
      <c r="U2471" s="7"/>
      <c r="V2471" s="7"/>
      <c r="W2471" s="7"/>
      <c r="X2471" s="7"/>
      <c r="Y2471" s="7"/>
      <c r="Z2471" s="7"/>
      <c r="AA2471" s="7"/>
      <c r="AB2471" s="7"/>
      <c r="AC2471" s="7"/>
      <c r="AD2471" s="36" t="str">
        <f t="shared" si="118"/>
        <v/>
      </c>
      <c r="AE2471" s="35" t="str">
        <f>IF(AD2471="","",VLOOKUP(AD2471,Parametros_Activos_Inf!$CK$2:$CL$10,2,FALSE))</f>
        <v/>
      </c>
      <c r="AF2471" s="29"/>
      <c r="AG2471" s="36" t="str">
        <f>IF(AF2471="","",VLOOKUP(AF2471,Parametros_Activos_Inf!$CP$2:$CQ$4,2,FALSE))</f>
        <v/>
      </c>
      <c r="AH2471" s="29"/>
      <c r="AI2471" s="36" t="str">
        <f>IF(AH2471="","",VLOOKUP(AH2471,Parametros_Activos_Inf!$CN$2:$CO$5,2,FALSE))</f>
        <v/>
      </c>
      <c r="AJ2471" s="154" t="str">
        <f>IF(AH2471="","",VLOOKUP(AF2471&amp;AH2471,Parametros_Activos_Inf!$CR$2:$CS$13,2,FALSE))</f>
        <v/>
      </c>
      <c r="AK2471" s="20"/>
    </row>
    <row r="2472" spans="1:37" s="9" customFormat="1" ht="14.25">
      <c r="A2472" s="35">
        <v>2469</v>
      </c>
      <c r="B2472" s="35" t="str">
        <f t="shared" si="116"/>
        <v/>
      </c>
      <c r="C2472" s="7"/>
      <c r="D2472" s="7"/>
      <c r="E2472" s="35" t="str">
        <f>IF(C2472="","",VLOOKUP(C2472,Parametros_Activos_Inf!$CV$2:$CW$6,2,FALSE))</f>
        <v/>
      </c>
      <c r="F2472" s="35" t="str">
        <f>IF(D2472="","",VLOOKUP(D2472,Parametros_Activos_Inf!$CX$2:$CY$16,2,FALSE))</f>
        <v/>
      </c>
      <c r="G2472" s="35" t="str">
        <f t="shared" si="117"/>
        <v/>
      </c>
      <c r="H2472" s="7"/>
      <c r="I2472" s="7"/>
      <c r="J2472" s="7"/>
      <c r="K2472" s="7"/>
      <c r="L2472" s="7"/>
      <c r="M2472" s="11"/>
      <c r="N2472" s="18" t="str">
        <f>IF(M2472="","",VLOOKUP(M2472,Parametros_Activos_Inf!$P$2:$Q$48,2,FALSE))</f>
        <v/>
      </c>
      <c r="O2472" s="7"/>
      <c r="P2472" s="18" t="str">
        <f>IF(O2472="","",VLOOKUP(O2472,Parametros_Activos_Inf!$R$2:$S$124,2,FALSE))</f>
        <v/>
      </c>
      <c r="Q2472" s="7"/>
      <c r="R2472" s="7"/>
      <c r="S2472" s="7"/>
      <c r="T2472" s="7"/>
      <c r="U2472" s="7"/>
      <c r="V2472" s="7"/>
      <c r="W2472" s="7"/>
      <c r="X2472" s="7"/>
      <c r="Y2472" s="7"/>
      <c r="Z2472" s="7"/>
      <c r="AA2472" s="7"/>
      <c r="AB2472" s="7"/>
      <c r="AC2472" s="7"/>
      <c r="AD2472" s="36" t="str">
        <f t="shared" si="118"/>
        <v/>
      </c>
      <c r="AE2472" s="35" t="str">
        <f>IF(AD2472="","",VLOOKUP(AD2472,Parametros_Activos_Inf!$CK$2:$CL$10,2,FALSE))</f>
        <v/>
      </c>
      <c r="AF2472" s="29"/>
      <c r="AG2472" s="36" t="str">
        <f>IF(AF2472="","",VLOOKUP(AF2472,Parametros_Activos_Inf!$CP$2:$CQ$4,2,FALSE))</f>
        <v/>
      </c>
      <c r="AH2472" s="29"/>
      <c r="AI2472" s="36" t="str">
        <f>IF(AH2472="","",VLOOKUP(AH2472,Parametros_Activos_Inf!$CN$2:$CO$5,2,FALSE))</f>
        <v/>
      </c>
      <c r="AJ2472" s="154" t="str">
        <f>IF(AH2472="","",VLOOKUP(AF2472&amp;AH2472,Parametros_Activos_Inf!$CR$2:$CS$13,2,FALSE))</f>
        <v/>
      </c>
      <c r="AK2472" s="20"/>
    </row>
    <row r="2473" spans="1:37" s="9" customFormat="1" ht="14.25">
      <c r="A2473" s="35">
        <v>2470</v>
      </c>
      <c r="B2473" s="35" t="str">
        <f t="shared" si="116"/>
        <v/>
      </c>
      <c r="C2473" s="7"/>
      <c r="D2473" s="7"/>
      <c r="E2473" s="35" t="str">
        <f>IF(C2473="","",VLOOKUP(C2473,Parametros_Activos_Inf!$CV$2:$CW$6,2,FALSE))</f>
        <v/>
      </c>
      <c r="F2473" s="35" t="str">
        <f>IF(D2473="","",VLOOKUP(D2473,Parametros_Activos_Inf!$CX$2:$CY$16,2,FALSE))</f>
        <v/>
      </c>
      <c r="G2473" s="35" t="str">
        <f t="shared" si="117"/>
        <v/>
      </c>
      <c r="H2473" s="7"/>
      <c r="I2473" s="7"/>
      <c r="J2473" s="7"/>
      <c r="K2473" s="7"/>
      <c r="L2473" s="7"/>
      <c r="M2473" s="11"/>
      <c r="N2473" s="18" t="str">
        <f>IF(M2473="","",VLOOKUP(M2473,Parametros_Activos_Inf!$P$2:$Q$48,2,FALSE))</f>
        <v/>
      </c>
      <c r="O2473" s="7"/>
      <c r="P2473" s="18" t="str">
        <f>IF(O2473="","",VLOOKUP(O2473,Parametros_Activos_Inf!$R$2:$S$124,2,FALSE))</f>
        <v/>
      </c>
      <c r="Q2473" s="7"/>
      <c r="R2473" s="7"/>
      <c r="S2473" s="7"/>
      <c r="T2473" s="7"/>
      <c r="U2473" s="7"/>
      <c r="V2473" s="7"/>
      <c r="W2473" s="7"/>
      <c r="X2473" s="7"/>
      <c r="Y2473" s="7"/>
      <c r="Z2473" s="7"/>
      <c r="AA2473" s="7"/>
      <c r="AB2473" s="7"/>
      <c r="AC2473" s="7"/>
      <c r="AD2473" s="36" t="str">
        <f t="shared" si="118"/>
        <v/>
      </c>
      <c r="AE2473" s="35" t="str">
        <f>IF(AD2473="","",VLOOKUP(AD2473,Parametros_Activos_Inf!$CK$2:$CL$10,2,FALSE))</f>
        <v/>
      </c>
      <c r="AF2473" s="29"/>
      <c r="AG2473" s="36" t="str">
        <f>IF(AF2473="","",VLOOKUP(AF2473,Parametros_Activos_Inf!$CP$2:$CQ$4,2,FALSE))</f>
        <v/>
      </c>
      <c r="AH2473" s="29"/>
      <c r="AI2473" s="36" t="str">
        <f>IF(AH2473="","",VLOOKUP(AH2473,Parametros_Activos_Inf!$CN$2:$CO$5,2,FALSE))</f>
        <v/>
      </c>
      <c r="AJ2473" s="154" t="str">
        <f>IF(AH2473="","",VLOOKUP(AF2473&amp;AH2473,Parametros_Activos_Inf!$CR$2:$CS$13,2,FALSE))</f>
        <v/>
      </c>
      <c r="AK2473" s="20"/>
    </row>
    <row r="2474" spans="1:37" s="9" customFormat="1" ht="14.25">
      <c r="A2474" s="35">
        <v>2471</v>
      </c>
      <c r="B2474" s="35" t="str">
        <f t="shared" si="116"/>
        <v/>
      </c>
      <c r="C2474" s="7"/>
      <c r="D2474" s="7"/>
      <c r="E2474" s="35" t="str">
        <f>IF(C2474="","",VLOOKUP(C2474,Parametros_Activos_Inf!$CV$2:$CW$6,2,FALSE))</f>
        <v/>
      </c>
      <c r="F2474" s="35" t="str">
        <f>IF(D2474="","",VLOOKUP(D2474,Parametros_Activos_Inf!$CX$2:$CY$16,2,FALSE))</f>
        <v/>
      </c>
      <c r="G2474" s="35" t="str">
        <f t="shared" si="117"/>
        <v/>
      </c>
      <c r="H2474" s="7"/>
      <c r="I2474" s="7"/>
      <c r="J2474" s="7"/>
      <c r="K2474" s="7"/>
      <c r="L2474" s="7"/>
      <c r="M2474" s="11"/>
      <c r="N2474" s="18" t="str">
        <f>IF(M2474="","",VLOOKUP(M2474,Parametros_Activos_Inf!$P$2:$Q$48,2,FALSE))</f>
        <v/>
      </c>
      <c r="O2474" s="7"/>
      <c r="P2474" s="18" t="str">
        <f>IF(O2474="","",VLOOKUP(O2474,Parametros_Activos_Inf!$R$2:$S$124,2,FALSE))</f>
        <v/>
      </c>
      <c r="Q2474" s="7"/>
      <c r="R2474" s="7"/>
      <c r="S2474" s="7"/>
      <c r="T2474" s="7"/>
      <c r="U2474" s="7"/>
      <c r="V2474" s="7"/>
      <c r="W2474" s="7"/>
      <c r="X2474" s="7"/>
      <c r="Y2474" s="7"/>
      <c r="Z2474" s="7"/>
      <c r="AA2474" s="7"/>
      <c r="AB2474" s="7"/>
      <c r="AC2474" s="7"/>
      <c r="AD2474" s="36" t="str">
        <f t="shared" si="118"/>
        <v/>
      </c>
      <c r="AE2474" s="35" t="str">
        <f>IF(AD2474="","",VLOOKUP(AD2474,Parametros_Activos_Inf!$CK$2:$CL$10,2,FALSE))</f>
        <v/>
      </c>
      <c r="AF2474" s="29"/>
      <c r="AG2474" s="36" t="str">
        <f>IF(AF2474="","",VLOOKUP(AF2474,Parametros_Activos_Inf!$CP$2:$CQ$4,2,FALSE))</f>
        <v/>
      </c>
      <c r="AH2474" s="29"/>
      <c r="AI2474" s="36" t="str">
        <f>IF(AH2474="","",VLOOKUP(AH2474,Parametros_Activos_Inf!$CN$2:$CO$5,2,FALSE))</f>
        <v/>
      </c>
      <c r="AJ2474" s="154" t="str">
        <f>IF(AH2474="","",VLOOKUP(AF2474&amp;AH2474,Parametros_Activos_Inf!$CR$2:$CS$13,2,FALSE))</f>
        <v/>
      </c>
      <c r="AK2474" s="20"/>
    </row>
    <row r="2475" spans="1:37" s="9" customFormat="1" ht="14.25">
      <c r="A2475" s="35">
        <v>2472</v>
      </c>
      <c r="B2475" s="35" t="str">
        <f t="shared" si="116"/>
        <v/>
      </c>
      <c r="C2475" s="7"/>
      <c r="D2475" s="7"/>
      <c r="E2475" s="35" t="str">
        <f>IF(C2475="","",VLOOKUP(C2475,Parametros_Activos_Inf!$CV$2:$CW$6,2,FALSE))</f>
        <v/>
      </c>
      <c r="F2475" s="35" t="str">
        <f>IF(D2475="","",VLOOKUP(D2475,Parametros_Activos_Inf!$CX$2:$CY$16,2,FALSE))</f>
        <v/>
      </c>
      <c r="G2475" s="35" t="str">
        <f t="shared" si="117"/>
        <v/>
      </c>
      <c r="H2475" s="7"/>
      <c r="I2475" s="7"/>
      <c r="J2475" s="7"/>
      <c r="K2475" s="7"/>
      <c r="L2475" s="7"/>
      <c r="M2475" s="11"/>
      <c r="N2475" s="18" t="str">
        <f>IF(M2475="","",VLOOKUP(M2475,Parametros_Activos_Inf!$P$2:$Q$48,2,FALSE))</f>
        <v/>
      </c>
      <c r="O2475" s="7"/>
      <c r="P2475" s="18" t="str">
        <f>IF(O2475="","",VLOOKUP(O2475,Parametros_Activos_Inf!$R$2:$S$124,2,FALSE))</f>
        <v/>
      </c>
      <c r="Q2475" s="7"/>
      <c r="R2475" s="7"/>
      <c r="S2475" s="7"/>
      <c r="T2475" s="7"/>
      <c r="U2475" s="7"/>
      <c r="V2475" s="7"/>
      <c r="W2475" s="7"/>
      <c r="X2475" s="7"/>
      <c r="Y2475" s="7"/>
      <c r="Z2475" s="7"/>
      <c r="AA2475" s="7"/>
      <c r="AB2475" s="7"/>
      <c r="AC2475" s="7"/>
      <c r="AD2475" s="36" t="str">
        <f t="shared" si="118"/>
        <v/>
      </c>
      <c r="AE2475" s="35" t="str">
        <f>IF(AD2475="","",VLOOKUP(AD2475,Parametros_Activos_Inf!$CK$2:$CL$10,2,FALSE))</f>
        <v/>
      </c>
      <c r="AF2475" s="29"/>
      <c r="AG2475" s="36" t="str">
        <f>IF(AF2475="","",VLOOKUP(AF2475,Parametros_Activos_Inf!$CP$2:$CQ$4,2,FALSE))</f>
        <v/>
      </c>
      <c r="AH2475" s="29"/>
      <c r="AI2475" s="36" t="str">
        <f>IF(AH2475="","",VLOOKUP(AH2475,Parametros_Activos_Inf!$CN$2:$CO$5,2,FALSE))</f>
        <v/>
      </c>
      <c r="AJ2475" s="154" t="str">
        <f>IF(AH2475="","",VLOOKUP(AF2475&amp;AH2475,Parametros_Activos_Inf!$CR$2:$CS$13,2,FALSE))</f>
        <v/>
      </c>
      <c r="AK2475" s="20"/>
    </row>
    <row r="2476" spans="1:37" s="9" customFormat="1" ht="14.25">
      <c r="A2476" s="35">
        <v>2473</v>
      </c>
      <c r="B2476" s="35" t="str">
        <f t="shared" si="116"/>
        <v/>
      </c>
      <c r="C2476" s="7"/>
      <c r="D2476" s="7"/>
      <c r="E2476" s="35" t="str">
        <f>IF(C2476="","",VLOOKUP(C2476,Parametros_Activos_Inf!$CV$2:$CW$6,2,FALSE))</f>
        <v/>
      </c>
      <c r="F2476" s="35" t="str">
        <f>IF(D2476="","",VLOOKUP(D2476,Parametros_Activos_Inf!$CX$2:$CY$16,2,FALSE))</f>
        <v/>
      </c>
      <c r="G2476" s="35" t="str">
        <f t="shared" si="117"/>
        <v/>
      </c>
      <c r="H2476" s="7"/>
      <c r="I2476" s="7"/>
      <c r="J2476" s="7"/>
      <c r="K2476" s="7"/>
      <c r="L2476" s="7"/>
      <c r="M2476" s="11"/>
      <c r="N2476" s="18" t="str">
        <f>IF(M2476="","",VLOOKUP(M2476,Parametros_Activos_Inf!$P$2:$Q$48,2,FALSE))</f>
        <v/>
      </c>
      <c r="O2476" s="7"/>
      <c r="P2476" s="18" t="str">
        <f>IF(O2476="","",VLOOKUP(O2476,Parametros_Activos_Inf!$R$2:$S$124,2,FALSE))</f>
        <v/>
      </c>
      <c r="Q2476" s="7"/>
      <c r="R2476" s="7"/>
      <c r="S2476" s="7"/>
      <c r="T2476" s="7"/>
      <c r="U2476" s="7"/>
      <c r="V2476" s="7"/>
      <c r="W2476" s="7"/>
      <c r="X2476" s="7"/>
      <c r="Y2476" s="7"/>
      <c r="Z2476" s="7"/>
      <c r="AA2476" s="7"/>
      <c r="AB2476" s="7"/>
      <c r="AC2476" s="7"/>
      <c r="AD2476" s="36" t="str">
        <f t="shared" si="118"/>
        <v/>
      </c>
      <c r="AE2476" s="35" t="str">
        <f>IF(AD2476="","",VLOOKUP(AD2476,Parametros_Activos_Inf!$CK$2:$CL$10,2,FALSE))</f>
        <v/>
      </c>
      <c r="AF2476" s="29"/>
      <c r="AG2476" s="36" t="str">
        <f>IF(AF2476="","",VLOOKUP(AF2476,Parametros_Activos_Inf!$CP$2:$CQ$4,2,FALSE))</f>
        <v/>
      </c>
      <c r="AH2476" s="29"/>
      <c r="AI2476" s="36" t="str">
        <f>IF(AH2476="","",VLOOKUP(AH2476,Parametros_Activos_Inf!$CN$2:$CO$5,2,FALSE))</f>
        <v/>
      </c>
      <c r="AJ2476" s="154" t="str">
        <f>IF(AH2476="","",VLOOKUP(AF2476&amp;AH2476,Parametros_Activos_Inf!$CR$2:$CS$13,2,FALSE))</f>
        <v/>
      </c>
      <c r="AK2476" s="20"/>
    </row>
    <row r="2477" spans="1:37" s="9" customFormat="1" ht="14.25">
      <c r="A2477" s="35">
        <v>2474</v>
      </c>
      <c r="B2477" s="35" t="str">
        <f t="shared" si="116"/>
        <v/>
      </c>
      <c r="C2477" s="7"/>
      <c r="D2477" s="7"/>
      <c r="E2477" s="35" t="str">
        <f>IF(C2477="","",VLOOKUP(C2477,Parametros_Activos_Inf!$CV$2:$CW$6,2,FALSE))</f>
        <v/>
      </c>
      <c r="F2477" s="35" t="str">
        <f>IF(D2477="","",VLOOKUP(D2477,Parametros_Activos_Inf!$CX$2:$CY$16,2,FALSE))</f>
        <v/>
      </c>
      <c r="G2477" s="35" t="str">
        <f t="shared" si="117"/>
        <v/>
      </c>
      <c r="H2477" s="7"/>
      <c r="I2477" s="7"/>
      <c r="J2477" s="7"/>
      <c r="K2477" s="7"/>
      <c r="L2477" s="7"/>
      <c r="M2477" s="11"/>
      <c r="N2477" s="18" t="str">
        <f>IF(M2477="","",VLOOKUP(M2477,Parametros_Activos_Inf!$P$2:$Q$48,2,FALSE))</f>
        <v/>
      </c>
      <c r="O2477" s="7"/>
      <c r="P2477" s="18" t="str">
        <f>IF(O2477="","",VLOOKUP(O2477,Parametros_Activos_Inf!$R$2:$S$124,2,FALSE))</f>
        <v/>
      </c>
      <c r="Q2477" s="7"/>
      <c r="R2477" s="7"/>
      <c r="S2477" s="7"/>
      <c r="T2477" s="7"/>
      <c r="U2477" s="7"/>
      <c r="V2477" s="7"/>
      <c r="W2477" s="7"/>
      <c r="X2477" s="7"/>
      <c r="Y2477" s="7"/>
      <c r="Z2477" s="7"/>
      <c r="AA2477" s="7"/>
      <c r="AB2477" s="7"/>
      <c r="AC2477" s="7"/>
      <c r="AD2477" s="36" t="str">
        <f t="shared" si="118"/>
        <v/>
      </c>
      <c r="AE2477" s="35" t="str">
        <f>IF(AD2477="","",VLOOKUP(AD2477,Parametros_Activos_Inf!$CK$2:$CL$10,2,FALSE))</f>
        <v/>
      </c>
      <c r="AF2477" s="29"/>
      <c r="AG2477" s="36" t="str">
        <f>IF(AF2477="","",VLOOKUP(AF2477,Parametros_Activos_Inf!$CP$2:$CQ$4,2,FALSE))</f>
        <v/>
      </c>
      <c r="AH2477" s="29"/>
      <c r="AI2477" s="36" t="str">
        <f>IF(AH2477="","",VLOOKUP(AH2477,Parametros_Activos_Inf!$CN$2:$CO$5,2,FALSE))</f>
        <v/>
      </c>
      <c r="AJ2477" s="154" t="str">
        <f>IF(AH2477="","",VLOOKUP(AF2477&amp;AH2477,Parametros_Activos_Inf!$CR$2:$CS$13,2,FALSE))</f>
        <v/>
      </c>
      <c r="AK2477" s="20"/>
    </row>
    <row r="2478" spans="1:37" s="9" customFormat="1" ht="14.25">
      <c r="A2478" s="35">
        <v>2475</v>
      </c>
      <c r="B2478" s="35" t="str">
        <f t="shared" si="116"/>
        <v/>
      </c>
      <c r="C2478" s="7"/>
      <c r="D2478" s="7"/>
      <c r="E2478" s="35" t="str">
        <f>IF(C2478="","",VLOOKUP(C2478,Parametros_Activos_Inf!$CV$2:$CW$6,2,FALSE))</f>
        <v/>
      </c>
      <c r="F2478" s="35" t="str">
        <f>IF(D2478="","",VLOOKUP(D2478,Parametros_Activos_Inf!$CX$2:$CY$16,2,FALSE))</f>
        <v/>
      </c>
      <c r="G2478" s="35" t="str">
        <f t="shared" si="117"/>
        <v/>
      </c>
      <c r="H2478" s="7"/>
      <c r="I2478" s="7"/>
      <c r="J2478" s="7"/>
      <c r="K2478" s="7"/>
      <c r="L2478" s="7"/>
      <c r="M2478" s="11"/>
      <c r="N2478" s="18" t="str">
        <f>IF(M2478="","",VLOOKUP(M2478,Parametros_Activos_Inf!$P$2:$Q$48,2,FALSE))</f>
        <v/>
      </c>
      <c r="O2478" s="7"/>
      <c r="P2478" s="18" t="str">
        <f>IF(O2478="","",VLOOKUP(O2478,Parametros_Activos_Inf!$R$2:$S$124,2,FALSE))</f>
        <v/>
      </c>
      <c r="Q2478" s="7"/>
      <c r="R2478" s="7"/>
      <c r="S2478" s="7"/>
      <c r="T2478" s="7"/>
      <c r="U2478" s="7"/>
      <c r="V2478" s="7"/>
      <c r="W2478" s="7"/>
      <c r="X2478" s="7"/>
      <c r="Y2478" s="7"/>
      <c r="Z2478" s="7"/>
      <c r="AA2478" s="7"/>
      <c r="AB2478" s="7"/>
      <c r="AC2478" s="7"/>
      <c r="AD2478" s="36" t="str">
        <f t="shared" si="118"/>
        <v/>
      </c>
      <c r="AE2478" s="35" t="str">
        <f>IF(AD2478="","",VLOOKUP(AD2478,Parametros_Activos_Inf!$CK$2:$CL$10,2,FALSE))</f>
        <v/>
      </c>
      <c r="AF2478" s="29"/>
      <c r="AG2478" s="36" t="str">
        <f>IF(AF2478="","",VLOOKUP(AF2478,Parametros_Activos_Inf!$CP$2:$CQ$4,2,FALSE))</f>
        <v/>
      </c>
      <c r="AH2478" s="29"/>
      <c r="AI2478" s="36" t="str">
        <f>IF(AH2478="","",VLOOKUP(AH2478,Parametros_Activos_Inf!$CN$2:$CO$5,2,FALSE))</f>
        <v/>
      </c>
      <c r="AJ2478" s="154" t="str">
        <f>IF(AH2478="","",VLOOKUP(AF2478&amp;AH2478,Parametros_Activos_Inf!$CR$2:$CS$13,2,FALSE))</f>
        <v/>
      </c>
      <c r="AK2478" s="20"/>
    </row>
    <row r="2479" spans="1:37" s="9" customFormat="1" ht="14.25">
      <c r="A2479" s="35">
        <v>2476</v>
      </c>
      <c r="B2479" s="35" t="str">
        <f t="shared" si="116"/>
        <v/>
      </c>
      <c r="C2479" s="7"/>
      <c r="D2479" s="7"/>
      <c r="E2479" s="35" t="str">
        <f>IF(C2479="","",VLOOKUP(C2479,Parametros_Activos_Inf!$CV$2:$CW$6,2,FALSE))</f>
        <v/>
      </c>
      <c r="F2479" s="35" t="str">
        <f>IF(D2479="","",VLOOKUP(D2479,Parametros_Activos_Inf!$CX$2:$CY$16,2,FALSE))</f>
        <v/>
      </c>
      <c r="G2479" s="35" t="str">
        <f t="shared" si="117"/>
        <v/>
      </c>
      <c r="H2479" s="7"/>
      <c r="I2479" s="7"/>
      <c r="J2479" s="7"/>
      <c r="K2479" s="7"/>
      <c r="L2479" s="7"/>
      <c r="M2479" s="11"/>
      <c r="N2479" s="18" t="str">
        <f>IF(M2479="","",VLOOKUP(M2479,Parametros_Activos_Inf!$P$2:$Q$48,2,FALSE))</f>
        <v/>
      </c>
      <c r="O2479" s="7"/>
      <c r="P2479" s="18" t="str">
        <f>IF(O2479="","",VLOOKUP(O2479,Parametros_Activos_Inf!$R$2:$S$124,2,FALSE))</f>
        <v/>
      </c>
      <c r="Q2479" s="7"/>
      <c r="R2479" s="7"/>
      <c r="S2479" s="7"/>
      <c r="T2479" s="7"/>
      <c r="U2479" s="7"/>
      <c r="V2479" s="7"/>
      <c r="W2479" s="7"/>
      <c r="X2479" s="7"/>
      <c r="Y2479" s="7"/>
      <c r="Z2479" s="7"/>
      <c r="AA2479" s="7"/>
      <c r="AB2479" s="7"/>
      <c r="AC2479" s="7"/>
      <c r="AD2479" s="36" t="str">
        <f t="shared" si="118"/>
        <v/>
      </c>
      <c r="AE2479" s="35" t="str">
        <f>IF(AD2479="","",VLOOKUP(AD2479,Parametros_Activos_Inf!$CK$2:$CL$10,2,FALSE))</f>
        <v/>
      </c>
      <c r="AF2479" s="29"/>
      <c r="AG2479" s="36" t="str">
        <f>IF(AF2479="","",VLOOKUP(AF2479,Parametros_Activos_Inf!$CP$2:$CQ$4,2,FALSE))</f>
        <v/>
      </c>
      <c r="AH2479" s="29"/>
      <c r="AI2479" s="36" t="str">
        <f>IF(AH2479="","",VLOOKUP(AH2479,Parametros_Activos_Inf!$CN$2:$CO$5,2,FALSE))</f>
        <v/>
      </c>
      <c r="AJ2479" s="154" t="str">
        <f>IF(AH2479="","",VLOOKUP(AF2479&amp;AH2479,Parametros_Activos_Inf!$CR$2:$CS$13,2,FALSE))</f>
        <v/>
      </c>
      <c r="AK2479" s="20"/>
    </row>
    <row r="2480" spans="1:37" s="9" customFormat="1" ht="14.25">
      <c r="A2480" s="35">
        <v>2477</v>
      </c>
      <c r="B2480" s="35" t="str">
        <f t="shared" si="116"/>
        <v/>
      </c>
      <c r="C2480" s="7"/>
      <c r="D2480" s="7"/>
      <c r="E2480" s="35" t="str">
        <f>IF(C2480="","",VLOOKUP(C2480,Parametros_Activos_Inf!$CV$2:$CW$6,2,FALSE))</f>
        <v/>
      </c>
      <c r="F2480" s="35" t="str">
        <f>IF(D2480="","",VLOOKUP(D2480,Parametros_Activos_Inf!$CX$2:$CY$16,2,FALSE))</f>
        <v/>
      </c>
      <c r="G2480" s="35" t="str">
        <f t="shared" si="117"/>
        <v/>
      </c>
      <c r="H2480" s="7"/>
      <c r="I2480" s="7"/>
      <c r="J2480" s="7"/>
      <c r="K2480" s="7"/>
      <c r="L2480" s="7"/>
      <c r="M2480" s="11"/>
      <c r="N2480" s="18" t="str">
        <f>IF(M2480="","",VLOOKUP(M2480,Parametros_Activos_Inf!$P$2:$Q$48,2,FALSE))</f>
        <v/>
      </c>
      <c r="O2480" s="7"/>
      <c r="P2480" s="18" t="str">
        <f>IF(O2480="","",VLOOKUP(O2480,Parametros_Activos_Inf!$R$2:$S$124,2,FALSE))</f>
        <v/>
      </c>
      <c r="Q2480" s="7"/>
      <c r="R2480" s="7"/>
      <c r="S2480" s="7"/>
      <c r="T2480" s="7"/>
      <c r="U2480" s="7"/>
      <c r="V2480" s="7"/>
      <c r="W2480" s="7"/>
      <c r="X2480" s="7"/>
      <c r="Y2480" s="7"/>
      <c r="Z2480" s="7"/>
      <c r="AA2480" s="7"/>
      <c r="AB2480" s="7"/>
      <c r="AC2480" s="7"/>
      <c r="AD2480" s="36" t="str">
        <f t="shared" si="118"/>
        <v/>
      </c>
      <c r="AE2480" s="35" t="str">
        <f>IF(AD2480="","",VLOOKUP(AD2480,Parametros_Activos_Inf!$CK$2:$CL$10,2,FALSE))</f>
        <v/>
      </c>
      <c r="AF2480" s="29"/>
      <c r="AG2480" s="36" t="str">
        <f>IF(AF2480="","",VLOOKUP(AF2480,Parametros_Activos_Inf!$CP$2:$CQ$4,2,FALSE))</f>
        <v/>
      </c>
      <c r="AH2480" s="29"/>
      <c r="AI2480" s="36" t="str">
        <f>IF(AH2480="","",VLOOKUP(AH2480,Parametros_Activos_Inf!$CN$2:$CO$5,2,FALSE))</f>
        <v/>
      </c>
      <c r="AJ2480" s="154" t="str">
        <f>IF(AH2480="","",VLOOKUP(AF2480&amp;AH2480,Parametros_Activos_Inf!$CR$2:$CS$13,2,FALSE))</f>
        <v/>
      </c>
      <c r="AK2480" s="20"/>
    </row>
    <row r="2481" spans="1:37" s="9" customFormat="1" ht="14.25">
      <c r="A2481" s="35">
        <v>2478</v>
      </c>
      <c r="B2481" s="35" t="str">
        <f t="shared" si="116"/>
        <v/>
      </c>
      <c r="C2481" s="7"/>
      <c r="D2481" s="7"/>
      <c r="E2481" s="35" t="str">
        <f>IF(C2481="","",VLOOKUP(C2481,Parametros_Activos_Inf!$CV$2:$CW$6,2,FALSE))</f>
        <v/>
      </c>
      <c r="F2481" s="35" t="str">
        <f>IF(D2481="","",VLOOKUP(D2481,Parametros_Activos_Inf!$CX$2:$CY$16,2,FALSE))</f>
        <v/>
      </c>
      <c r="G2481" s="35" t="str">
        <f t="shared" si="117"/>
        <v/>
      </c>
      <c r="H2481" s="7"/>
      <c r="I2481" s="7"/>
      <c r="J2481" s="7"/>
      <c r="K2481" s="7"/>
      <c r="L2481" s="7"/>
      <c r="M2481" s="11"/>
      <c r="N2481" s="18" t="str">
        <f>IF(M2481="","",VLOOKUP(M2481,Parametros_Activos_Inf!$P$2:$Q$48,2,FALSE))</f>
        <v/>
      </c>
      <c r="O2481" s="7"/>
      <c r="P2481" s="18" t="str">
        <f>IF(O2481="","",VLOOKUP(O2481,Parametros_Activos_Inf!$R$2:$S$124,2,FALSE))</f>
        <v/>
      </c>
      <c r="Q2481" s="7"/>
      <c r="R2481" s="7"/>
      <c r="S2481" s="7"/>
      <c r="T2481" s="7"/>
      <c r="U2481" s="7"/>
      <c r="V2481" s="7"/>
      <c r="W2481" s="7"/>
      <c r="X2481" s="7"/>
      <c r="Y2481" s="7"/>
      <c r="Z2481" s="7"/>
      <c r="AA2481" s="7"/>
      <c r="AB2481" s="7"/>
      <c r="AC2481" s="7"/>
      <c r="AD2481" s="36" t="str">
        <f t="shared" si="118"/>
        <v/>
      </c>
      <c r="AE2481" s="35" t="str">
        <f>IF(AD2481="","",VLOOKUP(AD2481,Parametros_Activos_Inf!$CK$2:$CL$10,2,FALSE))</f>
        <v/>
      </c>
      <c r="AF2481" s="29"/>
      <c r="AG2481" s="36" t="str">
        <f>IF(AF2481="","",VLOOKUP(AF2481,Parametros_Activos_Inf!$CP$2:$CQ$4,2,FALSE))</f>
        <v/>
      </c>
      <c r="AH2481" s="29"/>
      <c r="AI2481" s="36" t="str">
        <f>IF(AH2481="","",VLOOKUP(AH2481,Parametros_Activos_Inf!$CN$2:$CO$5,2,FALSE))</f>
        <v/>
      </c>
      <c r="AJ2481" s="154" t="str">
        <f>IF(AH2481="","",VLOOKUP(AF2481&amp;AH2481,Parametros_Activos_Inf!$CR$2:$CS$13,2,FALSE))</f>
        <v/>
      </c>
      <c r="AK2481" s="20"/>
    </row>
    <row r="2482" spans="1:37" s="9" customFormat="1" ht="14.25">
      <c r="A2482" s="35">
        <v>2479</v>
      </c>
      <c r="B2482" s="35" t="str">
        <f t="shared" si="116"/>
        <v/>
      </c>
      <c r="C2482" s="7"/>
      <c r="D2482" s="7"/>
      <c r="E2482" s="35" t="str">
        <f>IF(C2482="","",VLOOKUP(C2482,Parametros_Activos_Inf!$CV$2:$CW$6,2,FALSE))</f>
        <v/>
      </c>
      <c r="F2482" s="35" t="str">
        <f>IF(D2482="","",VLOOKUP(D2482,Parametros_Activos_Inf!$CX$2:$CY$16,2,FALSE))</f>
        <v/>
      </c>
      <c r="G2482" s="35" t="str">
        <f t="shared" si="117"/>
        <v/>
      </c>
      <c r="H2482" s="7"/>
      <c r="I2482" s="7"/>
      <c r="J2482" s="7"/>
      <c r="K2482" s="7"/>
      <c r="L2482" s="7"/>
      <c r="M2482" s="11"/>
      <c r="N2482" s="18" t="str">
        <f>IF(M2482="","",VLOOKUP(M2482,Parametros_Activos_Inf!$P$2:$Q$48,2,FALSE))</f>
        <v/>
      </c>
      <c r="O2482" s="7"/>
      <c r="P2482" s="18" t="str">
        <f>IF(O2482="","",VLOOKUP(O2482,Parametros_Activos_Inf!$R$2:$S$124,2,FALSE))</f>
        <v/>
      </c>
      <c r="Q2482" s="7"/>
      <c r="R2482" s="7"/>
      <c r="S2482" s="7"/>
      <c r="T2482" s="7"/>
      <c r="U2482" s="7"/>
      <c r="V2482" s="7"/>
      <c r="W2482" s="7"/>
      <c r="X2482" s="7"/>
      <c r="Y2482" s="7"/>
      <c r="Z2482" s="7"/>
      <c r="AA2482" s="7"/>
      <c r="AB2482" s="7"/>
      <c r="AC2482" s="7"/>
      <c r="AD2482" s="36" t="str">
        <f t="shared" si="118"/>
        <v/>
      </c>
      <c r="AE2482" s="35" t="str">
        <f>IF(AD2482="","",VLOOKUP(AD2482,Parametros_Activos_Inf!$CK$2:$CL$10,2,FALSE))</f>
        <v/>
      </c>
      <c r="AF2482" s="29"/>
      <c r="AG2482" s="36" t="str">
        <f>IF(AF2482="","",VLOOKUP(AF2482,Parametros_Activos_Inf!$CP$2:$CQ$4,2,FALSE))</f>
        <v/>
      </c>
      <c r="AH2482" s="29"/>
      <c r="AI2482" s="36" t="str">
        <f>IF(AH2482="","",VLOOKUP(AH2482,Parametros_Activos_Inf!$CN$2:$CO$5,2,FALSE))</f>
        <v/>
      </c>
      <c r="AJ2482" s="154" t="str">
        <f>IF(AH2482="","",VLOOKUP(AF2482&amp;AH2482,Parametros_Activos_Inf!$CR$2:$CS$13,2,FALSE))</f>
        <v/>
      </c>
      <c r="AK2482" s="20"/>
    </row>
    <row r="2483" spans="1:37" s="9" customFormat="1" ht="14.25">
      <c r="A2483" s="35">
        <v>2480</v>
      </c>
      <c r="B2483" s="35" t="str">
        <f t="shared" si="116"/>
        <v/>
      </c>
      <c r="C2483" s="7"/>
      <c r="D2483" s="7"/>
      <c r="E2483" s="35" t="str">
        <f>IF(C2483="","",VLOOKUP(C2483,Parametros_Activos_Inf!$CV$2:$CW$6,2,FALSE))</f>
        <v/>
      </c>
      <c r="F2483" s="35" t="str">
        <f>IF(D2483="","",VLOOKUP(D2483,Parametros_Activos_Inf!$CX$2:$CY$16,2,FALSE))</f>
        <v/>
      </c>
      <c r="G2483" s="35" t="str">
        <f t="shared" si="117"/>
        <v/>
      </c>
      <c r="H2483" s="7"/>
      <c r="I2483" s="7"/>
      <c r="J2483" s="7"/>
      <c r="K2483" s="7"/>
      <c r="L2483" s="7"/>
      <c r="M2483" s="11"/>
      <c r="N2483" s="18" t="str">
        <f>IF(M2483="","",VLOOKUP(M2483,Parametros_Activos_Inf!$P$2:$Q$48,2,FALSE))</f>
        <v/>
      </c>
      <c r="O2483" s="7"/>
      <c r="P2483" s="18" t="str">
        <f>IF(O2483="","",VLOOKUP(O2483,Parametros_Activos_Inf!$R$2:$S$124,2,FALSE))</f>
        <v/>
      </c>
      <c r="Q2483" s="7"/>
      <c r="R2483" s="7"/>
      <c r="S2483" s="7"/>
      <c r="T2483" s="7"/>
      <c r="U2483" s="7"/>
      <c r="V2483" s="7"/>
      <c r="W2483" s="7"/>
      <c r="X2483" s="7"/>
      <c r="Y2483" s="7"/>
      <c r="Z2483" s="7"/>
      <c r="AA2483" s="7"/>
      <c r="AB2483" s="7"/>
      <c r="AC2483" s="7"/>
      <c r="AD2483" s="36" t="str">
        <f t="shared" si="118"/>
        <v/>
      </c>
      <c r="AE2483" s="35" t="str">
        <f>IF(AD2483="","",VLOOKUP(AD2483,Parametros_Activos_Inf!$CK$2:$CL$10,2,FALSE))</f>
        <v/>
      </c>
      <c r="AF2483" s="29"/>
      <c r="AG2483" s="36" t="str">
        <f>IF(AF2483="","",VLOOKUP(AF2483,Parametros_Activos_Inf!$CP$2:$CQ$4,2,FALSE))</f>
        <v/>
      </c>
      <c r="AH2483" s="29"/>
      <c r="AI2483" s="36" t="str">
        <f>IF(AH2483="","",VLOOKUP(AH2483,Parametros_Activos_Inf!$CN$2:$CO$5,2,FALSE))</f>
        <v/>
      </c>
      <c r="AJ2483" s="154" t="str">
        <f>IF(AH2483="","",VLOOKUP(AF2483&amp;AH2483,Parametros_Activos_Inf!$CR$2:$CS$13,2,FALSE))</f>
        <v/>
      </c>
      <c r="AK2483" s="20"/>
    </row>
    <row r="2484" spans="1:37" s="9" customFormat="1" ht="14.25">
      <c r="A2484" s="35">
        <v>2481</v>
      </c>
      <c r="B2484" s="35" t="str">
        <f t="shared" si="116"/>
        <v/>
      </c>
      <c r="C2484" s="7"/>
      <c r="D2484" s="7"/>
      <c r="E2484" s="35" t="str">
        <f>IF(C2484="","",VLOOKUP(C2484,Parametros_Activos_Inf!$CV$2:$CW$6,2,FALSE))</f>
        <v/>
      </c>
      <c r="F2484" s="35" t="str">
        <f>IF(D2484="","",VLOOKUP(D2484,Parametros_Activos_Inf!$CX$2:$CY$16,2,FALSE))</f>
        <v/>
      </c>
      <c r="G2484" s="35" t="str">
        <f t="shared" si="117"/>
        <v/>
      </c>
      <c r="H2484" s="7"/>
      <c r="I2484" s="7"/>
      <c r="J2484" s="7"/>
      <c r="K2484" s="7"/>
      <c r="L2484" s="7"/>
      <c r="M2484" s="11"/>
      <c r="N2484" s="18" t="str">
        <f>IF(M2484="","",VLOOKUP(M2484,Parametros_Activos_Inf!$P$2:$Q$48,2,FALSE))</f>
        <v/>
      </c>
      <c r="O2484" s="7"/>
      <c r="P2484" s="18" t="str">
        <f>IF(O2484="","",VLOOKUP(O2484,Parametros_Activos_Inf!$R$2:$S$124,2,FALSE))</f>
        <v/>
      </c>
      <c r="Q2484" s="7"/>
      <c r="R2484" s="7"/>
      <c r="S2484" s="7"/>
      <c r="T2484" s="7"/>
      <c r="U2484" s="7"/>
      <c r="V2484" s="7"/>
      <c r="W2484" s="7"/>
      <c r="X2484" s="7"/>
      <c r="Y2484" s="7"/>
      <c r="Z2484" s="7"/>
      <c r="AA2484" s="7"/>
      <c r="AB2484" s="7"/>
      <c r="AC2484" s="7"/>
      <c r="AD2484" s="36" t="str">
        <f t="shared" si="118"/>
        <v/>
      </c>
      <c r="AE2484" s="35" t="str">
        <f>IF(AD2484="","",VLOOKUP(AD2484,Parametros_Activos_Inf!$CK$2:$CL$10,2,FALSE))</f>
        <v/>
      </c>
      <c r="AF2484" s="29"/>
      <c r="AG2484" s="36" t="str">
        <f>IF(AF2484="","",VLOOKUP(AF2484,Parametros_Activos_Inf!$CP$2:$CQ$4,2,FALSE))</f>
        <v/>
      </c>
      <c r="AH2484" s="29"/>
      <c r="AI2484" s="36" t="str">
        <f>IF(AH2484="","",VLOOKUP(AH2484,Parametros_Activos_Inf!$CN$2:$CO$5,2,FALSE))</f>
        <v/>
      </c>
      <c r="AJ2484" s="154" t="str">
        <f>IF(AH2484="","",VLOOKUP(AF2484&amp;AH2484,Parametros_Activos_Inf!$CR$2:$CS$13,2,FALSE))</f>
        <v/>
      </c>
      <c r="AK2484" s="20"/>
    </row>
    <row r="2485" spans="1:37" s="9" customFormat="1" ht="14.25">
      <c r="A2485" s="35">
        <v>2482</v>
      </c>
      <c r="B2485" s="35" t="str">
        <f t="shared" si="116"/>
        <v/>
      </c>
      <c r="C2485" s="7"/>
      <c r="D2485" s="7"/>
      <c r="E2485" s="35" t="str">
        <f>IF(C2485="","",VLOOKUP(C2485,Parametros_Activos_Inf!$CV$2:$CW$6,2,FALSE))</f>
        <v/>
      </c>
      <c r="F2485" s="35" t="str">
        <f>IF(D2485="","",VLOOKUP(D2485,Parametros_Activos_Inf!$CX$2:$CY$16,2,FALSE))</f>
        <v/>
      </c>
      <c r="G2485" s="35" t="str">
        <f t="shared" si="117"/>
        <v/>
      </c>
      <c r="H2485" s="7"/>
      <c r="I2485" s="7"/>
      <c r="J2485" s="7"/>
      <c r="K2485" s="7"/>
      <c r="L2485" s="7"/>
      <c r="M2485" s="11"/>
      <c r="N2485" s="18" t="str">
        <f>IF(M2485="","",VLOOKUP(M2485,Parametros_Activos_Inf!$P$2:$Q$48,2,FALSE))</f>
        <v/>
      </c>
      <c r="O2485" s="7"/>
      <c r="P2485" s="18" t="str">
        <f>IF(O2485="","",VLOOKUP(O2485,Parametros_Activos_Inf!$R$2:$S$124,2,FALSE))</f>
        <v/>
      </c>
      <c r="Q2485" s="7"/>
      <c r="R2485" s="7"/>
      <c r="S2485" s="7"/>
      <c r="T2485" s="7"/>
      <c r="U2485" s="7"/>
      <c r="V2485" s="7"/>
      <c r="W2485" s="7"/>
      <c r="X2485" s="7"/>
      <c r="Y2485" s="7"/>
      <c r="Z2485" s="7"/>
      <c r="AA2485" s="7"/>
      <c r="AB2485" s="7"/>
      <c r="AC2485" s="7"/>
      <c r="AD2485" s="36" t="str">
        <f t="shared" si="118"/>
        <v/>
      </c>
      <c r="AE2485" s="35" t="str">
        <f>IF(AD2485="","",VLOOKUP(AD2485,Parametros_Activos_Inf!$CK$2:$CL$10,2,FALSE))</f>
        <v/>
      </c>
      <c r="AF2485" s="29"/>
      <c r="AG2485" s="36" t="str">
        <f>IF(AF2485="","",VLOOKUP(AF2485,Parametros_Activos_Inf!$CP$2:$CQ$4,2,FALSE))</f>
        <v/>
      </c>
      <c r="AH2485" s="29"/>
      <c r="AI2485" s="36" t="str">
        <f>IF(AH2485="","",VLOOKUP(AH2485,Parametros_Activos_Inf!$CN$2:$CO$5,2,FALSE))</f>
        <v/>
      </c>
      <c r="AJ2485" s="154" t="str">
        <f>IF(AH2485="","",VLOOKUP(AF2485&amp;AH2485,Parametros_Activos_Inf!$CR$2:$CS$13,2,FALSE))</f>
        <v/>
      </c>
      <c r="AK2485" s="20"/>
    </row>
    <row r="2486" spans="1:37" s="9" customFormat="1" ht="14.25">
      <c r="A2486" s="35">
        <v>2483</v>
      </c>
      <c r="B2486" s="35" t="str">
        <f t="shared" si="116"/>
        <v/>
      </c>
      <c r="C2486" s="7"/>
      <c r="D2486" s="7"/>
      <c r="E2486" s="35" t="str">
        <f>IF(C2486="","",VLOOKUP(C2486,Parametros_Activos_Inf!$CV$2:$CW$6,2,FALSE))</f>
        <v/>
      </c>
      <c r="F2486" s="35" t="str">
        <f>IF(D2486="","",VLOOKUP(D2486,Parametros_Activos_Inf!$CX$2:$CY$16,2,FALSE))</f>
        <v/>
      </c>
      <c r="G2486" s="35" t="str">
        <f t="shared" si="117"/>
        <v/>
      </c>
      <c r="H2486" s="7"/>
      <c r="I2486" s="7"/>
      <c r="J2486" s="7"/>
      <c r="K2486" s="7"/>
      <c r="L2486" s="7"/>
      <c r="M2486" s="11"/>
      <c r="N2486" s="18" t="str">
        <f>IF(M2486="","",VLOOKUP(M2486,Parametros_Activos_Inf!$P$2:$Q$48,2,FALSE))</f>
        <v/>
      </c>
      <c r="O2486" s="7"/>
      <c r="P2486" s="18" t="str">
        <f>IF(O2486="","",VLOOKUP(O2486,Parametros_Activos_Inf!$R$2:$S$124,2,FALSE))</f>
        <v/>
      </c>
      <c r="Q2486" s="7"/>
      <c r="R2486" s="7"/>
      <c r="S2486" s="7"/>
      <c r="T2486" s="7"/>
      <c r="U2486" s="7"/>
      <c r="V2486" s="7"/>
      <c r="W2486" s="7"/>
      <c r="X2486" s="7"/>
      <c r="Y2486" s="7"/>
      <c r="Z2486" s="7"/>
      <c r="AA2486" s="7"/>
      <c r="AB2486" s="7"/>
      <c r="AC2486" s="7"/>
      <c r="AD2486" s="36" t="str">
        <f t="shared" si="118"/>
        <v/>
      </c>
      <c r="AE2486" s="35" t="str">
        <f>IF(AD2486="","",VLOOKUP(AD2486,Parametros_Activos_Inf!$CK$2:$CL$10,2,FALSE))</f>
        <v/>
      </c>
      <c r="AF2486" s="29"/>
      <c r="AG2486" s="36" t="str">
        <f>IF(AF2486="","",VLOOKUP(AF2486,Parametros_Activos_Inf!$CP$2:$CQ$4,2,FALSE))</f>
        <v/>
      </c>
      <c r="AH2486" s="29"/>
      <c r="AI2486" s="36" t="str">
        <f>IF(AH2486="","",VLOOKUP(AH2486,Parametros_Activos_Inf!$CN$2:$CO$5,2,FALSE))</f>
        <v/>
      </c>
      <c r="AJ2486" s="154" t="str">
        <f>IF(AH2486="","",VLOOKUP(AF2486&amp;AH2486,Parametros_Activos_Inf!$CR$2:$CS$13,2,FALSE))</f>
        <v/>
      </c>
      <c r="AK2486" s="20"/>
    </row>
    <row r="2487" spans="1:37" s="9" customFormat="1" ht="14.25">
      <c r="A2487" s="35">
        <v>2484</v>
      </c>
      <c r="B2487" s="35" t="str">
        <f t="shared" si="116"/>
        <v/>
      </c>
      <c r="C2487" s="7"/>
      <c r="D2487" s="7"/>
      <c r="E2487" s="35" t="str">
        <f>IF(C2487="","",VLOOKUP(C2487,Parametros_Activos_Inf!$CV$2:$CW$6,2,FALSE))</f>
        <v/>
      </c>
      <c r="F2487" s="35" t="str">
        <f>IF(D2487="","",VLOOKUP(D2487,Parametros_Activos_Inf!$CX$2:$CY$16,2,FALSE))</f>
        <v/>
      </c>
      <c r="G2487" s="35" t="str">
        <f t="shared" si="117"/>
        <v/>
      </c>
      <c r="H2487" s="7"/>
      <c r="I2487" s="7"/>
      <c r="J2487" s="7"/>
      <c r="K2487" s="7"/>
      <c r="L2487" s="7"/>
      <c r="M2487" s="11"/>
      <c r="N2487" s="18" t="str">
        <f>IF(M2487="","",VLOOKUP(M2487,Parametros_Activos_Inf!$P$2:$Q$48,2,FALSE))</f>
        <v/>
      </c>
      <c r="O2487" s="7"/>
      <c r="P2487" s="18" t="str">
        <f>IF(O2487="","",VLOOKUP(O2487,Parametros_Activos_Inf!$R$2:$S$124,2,FALSE))</f>
        <v/>
      </c>
      <c r="Q2487" s="7"/>
      <c r="R2487" s="7"/>
      <c r="S2487" s="7"/>
      <c r="T2487" s="7"/>
      <c r="U2487" s="7"/>
      <c r="V2487" s="7"/>
      <c r="W2487" s="7"/>
      <c r="X2487" s="7"/>
      <c r="Y2487" s="7"/>
      <c r="Z2487" s="7"/>
      <c r="AA2487" s="7"/>
      <c r="AB2487" s="7"/>
      <c r="AC2487" s="7"/>
      <c r="AD2487" s="36" t="str">
        <f t="shared" si="118"/>
        <v/>
      </c>
      <c r="AE2487" s="35" t="str">
        <f>IF(AD2487="","",VLOOKUP(AD2487,Parametros_Activos_Inf!$CK$2:$CL$10,2,FALSE))</f>
        <v/>
      </c>
      <c r="AF2487" s="29"/>
      <c r="AG2487" s="36" t="str">
        <f>IF(AF2487="","",VLOOKUP(AF2487,Parametros_Activos_Inf!$CP$2:$CQ$4,2,FALSE))</f>
        <v/>
      </c>
      <c r="AH2487" s="29"/>
      <c r="AI2487" s="36" t="str">
        <f>IF(AH2487="","",VLOOKUP(AH2487,Parametros_Activos_Inf!$CN$2:$CO$5,2,FALSE))</f>
        <v/>
      </c>
      <c r="AJ2487" s="154" t="str">
        <f>IF(AH2487="","",VLOOKUP(AF2487&amp;AH2487,Parametros_Activos_Inf!$CR$2:$CS$13,2,FALSE))</f>
        <v/>
      </c>
      <c r="AK2487" s="20"/>
    </row>
    <row r="2488" spans="1:37" s="9" customFormat="1" ht="14.25">
      <c r="A2488" s="35">
        <v>2485</v>
      </c>
      <c r="B2488" s="35" t="str">
        <f t="shared" si="116"/>
        <v/>
      </c>
      <c r="C2488" s="7"/>
      <c r="D2488" s="7"/>
      <c r="E2488" s="35" t="str">
        <f>IF(C2488="","",VLOOKUP(C2488,Parametros_Activos_Inf!$CV$2:$CW$6,2,FALSE))</f>
        <v/>
      </c>
      <c r="F2488" s="35" t="str">
        <f>IF(D2488="","",VLOOKUP(D2488,Parametros_Activos_Inf!$CX$2:$CY$16,2,FALSE))</f>
        <v/>
      </c>
      <c r="G2488" s="35" t="str">
        <f t="shared" si="117"/>
        <v/>
      </c>
      <c r="H2488" s="7"/>
      <c r="I2488" s="7"/>
      <c r="J2488" s="7"/>
      <c r="K2488" s="7"/>
      <c r="L2488" s="7"/>
      <c r="M2488" s="11"/>
      <c r="N2488" s="18" t="str">
        <f>IF(M2488="","",VLOOKUP(M2488,Parametros_Activos_Inf!$P$2:$Q$48,2,FALSE))</f>
        <v/>
      </c>
      <c r="O2488" s="7"/>
      <c r="P2488" s="18" t="str">
        <f>IF(O2488="","",VLOOKUP(O2488,Parametros_Activos_Inf!$R$2:$S$124,2,FALSE))</f>
        <v/>
      </c>
      <c r="Q2488" s="7"/>
      <c r="R2488" s="7"/>
      <c r="S2488" s="7"/>
      <c r="T2488" s="7"/>
      <c r="U2488" s="7"/>
      <c r="V2488" s="7"/>
      <c r="W2488" s="7"/>
      <c r="X2488" s="7"/>
      <c r="Y2488" s="7"/>
      <c r="Z2488" s="7"/>
      <c r="AA2488" s="7"/>
      <c r="AB2488" s="7"/>
      <c r="AC2488" s="7"/>
      <c r="AD2488" s="36" t="str">
        <f t="shared" si="118"/>
        <v/>
      </c>
      <c r="AE2488" s="35" t="str">
        <f>IF(AD2488="","",VLOOKUP(AD2488,Parametros_Activos_Inf!$CK$2:$CL$10,2,FALSE))</f>
        <v/>
      </c>
      <c r="AF2488" s="29"/>
      <c r="AG2488" s="36" t="str">
        <f>IF(AF2488="","",VLOOKUP(AF2488,Parametros_Activos_Inf!$CP$2:$CQ$4,2,FALSE))</f>
        <v/>
      </c>
      <c r="AH2488" s="29"/>
      <c r="AI2488" s="36" t="str">
        <f>IF(AH2488="","",VLOOKUP(AH2488,Parametros_Activos_Inf!$CN$2:$CO$5,2,FALSE))</f>
        <v/>
      </c>
      <c r="AJ2488" s="154" t="str">
        <f>IF(AH2488="","",VLOOKUP(AF2488&amp;AH2488,Parametros_Activos_Inf!$CR$2:$CS$13,2,FALSE))</f>
        <v/>
      </c>
      <c r="AK2488" s="20"/>
    </row>
    <row r="2489" spans="1:37" s="9" customFormat="1" ht="14.25">
      <c r="A2489" s="35">
        <v>2486</v>
      </c>
      <c r="B2489" s="35" t="str">
        <f t="shared" si="116"/>
        <v/>
      </c>
      <c r="C2489" s="7"/>
      <c r="D2489" s="7"/>
      <c r="E2489" s="35" t="str">
        <f>IF(C2489="","",VLOOKUP(C2489,Parametros_Activos_Inf!$CV$2:$CW$6,2,FALSE))</f>
        <v/>
      </c>
      <c r="F2489" s="35" t="str">
        <f>IF(D2489="","",VLOOKUP(D2489,Parametros_Activos_Inf!$CX$2:$CY$16,2,FALSE))</f>
        <v/>
      </c>
      <c r="G2489" s="35" t="str">
        <f t="shared" si="117"/>
        <v/>
      </c>
      <c r="H2489" s="7"/>
      <c r="I2489" s="7"/>
      <c r="J2489" s="7"/>
      <c r="K2489" s="7"/>
      <c r="L2489" s="7"/>
      <c r="M2489" s="11"/>
      <c r="N2489" s="18" t="str">
        <f>IF(M2489="","",VLOOKUP(M2489,Parametros_Activos_Inf!$P$2:$Q$48,2,FALSE))</f>
        <v/>
      </c>
      <c r="O2489" s="7"/>
      <c r="P2489" s="18" t="str">
        <f>IF(O2489="","",VLOOKUP(O2489,Parametros_Activos_Inf!$R$2:$S$124,2,FALSE))</f>
        <v/>
      </c>
      <c r="Q2489" s="7"/>
      <c r="R2489" s="7"/>
      <c r="S2489" s="7"/>
      <c r="T2489" s="7"/>
      <c r="U2489" s="7"/>
      <c r="V2489" s="7"/>
      <c r="W2489" s="7"/>
      <c r="X2489" s="7"/>
      <c r="Y2489" s="7"/>
      <c r="Z2489" s="7"/>
      <c r="AA2489" s="7"/>
      <c r="AB2489" s="7"/>
      <c r="AC2489" s="7"/>
      <c r="AD2489" s="36" t="str">
        <f t="shared" si="118"/>
        <v/>
      </c>
      <c r="AE2489" s="35" t="str">
        <f>IF(AD2489="","",VLOOKUP(AD2489,Parametros_Activos_Inf!$CK$2:$CL$10,2,FALSE))</f>
        <v/>
      </c>
      <c r="AF2489" s="29"/>
      <c r="AG2489" s="36" t="str">
        <f>IF(AF2489="","",VLOOKUP(AF2489,Parametros_Activos_Inf!$CP$2:$CQ$4,2,FALSE))</f>
        <v/>
      </c>
      <c r="AH2489" s="29"/>
      <c r="AI2489" s="36" t="str">
        <f>IF(AH2489="","",VLOOKUP(AH2489,Parametros_Activos_Inf!$CN$2:$CO$5,2,FALSE))</f>
        <v/>
      </c>
      <c r="AJ2489" s="154" t="str">
        <f>IF(AH2489="","",VLOOKUP(AF2489&amp;AH2489,Parametros_Activos_Inf!$CR$2:$CS$13,2,FALSE))</f>
        <v/>
      </c>
      <c r="AK2489" s="20"/>
    </row>
    <row r="2490" spans="1:37" s="9" customFormat="1" ht="14.25">
      <c r="A2490" s="35">
        <v>2487</v>
      </c>
      <c r="B2490" s="35" t="str">
        <f t="shared" si="116"/>
        <v/>
      </c>
      <c r="C2490" s="7"/>
      <c r="D2490" s="7"/>
      <c r="E2490" s="35" t="str">
        <f>IF(C2490="","",VLOOKUP(C2490,Parametros_Activos_Inf!$CV$2:$CW$6,2,FALSE))</f>
        <v/>
      </c>
      <c r="F2490" s="35" t="str">
        <f>IF(D2490="","",VLOOKUP(D2490,Parametros_Activos_Inf!$CX$2:$CY$16,2,FALSE))</f>
        <v/>
      </c>
      <c r="G2490" s="35" t="str">
        <f t="shared" si="117"/>
        <v/>
      </c>
      <c r="H2490" s="7"/>
      <c r="I2490" s="7"/>
      <c r="J2490" s="7"/>
      <c r="K2490" s="7"/>
      <c r="L2490" s="7"/>
      <c r="M2490" s="11"/>
      <c r="N2490" s="18" t="str">
        <f>IF(M2490="","",VLOOKUP(M2490,Parametros_Activos_Inf!$P$2:$Q$48,2,FALSE))</f>
        <v/>
      </c>
      <c r="O2490" s="7"/>
      <c r="P2490" s="18" t="str">
        <f>IF(O2490="","",VLOOKUP(O2490,Parametros_Activos_Inf!$R$2:$S$124,2,FALSE))</f>
        <v/>
      </c>
      <c r="Q2490" s="7"/>
      <c r="R2490" s="7"/>
      <c r="S2490" s="7"/>
      <c r="T2490" s="7"/>
      <c r="U2490" s="7"/>
      <c r="V2490" s="7"/>
      <c r="W2490" s="7"/>
      <c r="X2490" s="7"/>
      <c r="Y2490" s="7"/>
      <c r="Z2490" s="7"/>
      <c r="AA2490" s="7"/>
      <c r="AB2490" s="7"/>
      <c r="AC2490" s="7"/>
      <c r="AD2490" s="36" t="str">
        <f t="shared" si="118"/>
        <v/>
      </c>
      <c r="AE2490" s="35" t="str">
        <f>IF(AD2490="","",VLOOKUP(AD2490,Parametros_Activos_Inf!$CK$2:$CL$10,2,FALSE))</f>
        <v/>
      </c>
      <c r="AF2490" s="29"/>
      <c r="AG2490" s="36" t="str">
        <f>IF(AF2490="","",VLOOKUP(AF2490,Parametros_Activos_Inf!$CP$2:$CQ$4,2,FALSE))</f>
        <v/>
      </c>
      <c r="AH2490" s="29"/>
      <c r="AI2490" s="36" t="str">
        <f>IF(AH2490="","",VLOOKUP(AH2490,Parametros_Activos_Inf!$CN$2:$CO$5,2,FALSE))</f>
        <v/>
      </c>
      <c r="AJ2490" s="154" t="str">
        <f>IF(AH2490="","",VLOOKUP(AF2490&amp;AH2490,Parametros_Activos_Inf!$CR$2:$CS$13,2,FALSE))</f>
        <v/>
      </c>
      <c r="AK2490" s="20"/>
    </row>
    <row r="2491" spans="1:37" s="9" customFormat="1" ht="14.25">
      <c r="A2491" s="35">
        <v>2488</v>
      </c>
      <c r="B2491" s="35" t="str">
        <f t="shared" si="116"/>
        <v/>
      </c>
      <c r="C2491" s="7"/>
      <c r="D2491" s="7"/>
      <c r="E2491" s="35" t="str">
        <f>IF(C2491="","",VLOOKUP(C2491,Parametros_Activos_Inf!$CV$2:$CW$6,2,FALSE))</f>
        <v/>
      </c>
      <c r="F2491" s="35" t="str">
        <f>IF(D2491="","",VLOOKUP(D2491,Parametros_Activos_Inf!$CX$2:$CY$16,2,FALSE))</f>
        <v/>
      </c>
      <c r="G2491" s="35" t="str">
        <f t="shared" si="117"/>
        <v/>
      </c>
      <c r="H2491" s="7"/>
      <c r="I2491" s="7"/>
      <c r="J2491" s="7"/>
      <c r="K2491" s="7"/>
      <c r="L2491" s="7"/>
      <c r="M2491" s="11"/>
      <c r="N2491" s="18" t="str">
        <f>IF(M2491="","",VLOOKUP(M2491,Parametros_Activos_Inf!$P$2:$Q$48,2,FALSE))</f>
        <v/>
      </c>
      <c r="O2491" s="7"/>
      <c r="P2491" s="18" t="str">
        <f>IF(O2491="","",VLOOKUP(O2491,Parametros_Activos_Inf!$R$2:$S$124,2,FALSE))</f>
        <v/>
      </c>
      <c r="Q2491" s="7"/>
      <c r="R2491" s="7"/>
      <c r="S2491" s="7"/>
      <c r="T2491" s="7"/>
      <c r="U2491" s="7"/>
      <c r="V2491" s="7"/>
      <c r="W2491" s="7"/>
      <c r="X2491" s="7"/>
      <c r="Y2491" s="7"/>
      <c r="Z2491" s="7"/>
      <c r="AA2491" s="7"/>
      <c r="AB2491" s="7"/>
      <c r="AC2491" s="7"/>
      <c r="AD2491" s="36" t="str">
        <f t="shared" si="118"/>
        <v/>
      </c>
      <c r="AE2491" s="35" t="str">
        <f>IF(AD2491="","",VLOOKUP(AD2491,Parametros_Activos_Inf!$CK$2:$CL$10,2,FALSE))</f>
        <v/>
      </c>
      <c r="AF2491" s="29"/>
      <c r="AG2491" s="36" t="str">
        <f>IF(AF2491="","",VLOOKUP(AF2491,Parametros_Activos_Inf!$CP$2:$CQ$4,2,FALSE))</f>
        <v/>
      </c>
      <c r="AH2491" s="29"/>
      <c r="AI2491" s="36" t="str">
        <f>IF(AH2491="","",VLOOKUP(AH2491,Parametros_Activos_Inf!$CN$2:$CO$5,2,FALSE))</f>
        <v/>
      </c>
      <c r="AJ2491" s="154" t="str">
        <f>IF(AH2491="","",VLOOKUP(AF2491&amp;AH2491,Parametros_Activos_Inf!$CR$2:$CS$13,2,FALSE))</f>
        <v/>
      </c>
      <c r="AK2491" s="20"/>
    </row>
    <row r="2492" spans="1:37" s="9" customFormat="1" ht="14.25">
      <c r="A2492" s="35">
        <v>2489</v>
      </c>
      <c r="B2492" s="35" t="str">
        <f t="shared" si="116"/>
        <v/>
      </c>
      <c r="C2492" s="7"/>
      <c r="D2492" s="7"/>
      <c r="E2492" s="35" t="str">
        <f>IF(C2492="","",VLOOKUP(C2492,Parametros_Activos_Inf!$CV$2:$CW$6,2,FALSE))</f>
        <v/>
      </c>
      <c r="F2492" s="35" t="str">
        <f>IF(D2492="","",VLOOKUP(D2492,Parametros_Activos_Inf!$CX$2:$CY$16,2,FALSE))</f>
        <v/>
      </c>
      <c r="G2492" s="35" t="str">
        <f t="shared" si="117"/>
        <v/>
      </c>
      <c r="H2492" s="7"/>
      <c r="I2492" s="7"/>
      <c r="J2492" s="7"/>
      <c r="K2492" s="7"/>
      <c r="L2492" s="7"/>
      <c r="M2492" s="11"/>
      <c r="N2492" s="18" t="str">
        <f>IF(M2492="","",VLOOKUP(M2492,Parametros_Activos_Inf!$P$2:$Q$48,2,FALSE))</f>
        <v/>
      </c>
      <c r="O2492" s="7"/>
      <c r="P2492" s="18" t="str">
        <f>IF(O2492="","",VLOOKUP(O2492,Parametros_Activos_Inf!$R$2:$S$124,2,FALSE))</f>
        <v/>
      </c>
      <c r="Q2492" s="7"/>
      <c r="R2492" s="7"/>
      <c r="S2492" s="7"/>
      <c r="T2492" s="7"/>
      <c r="U2492" s="7"/>
      <c r="V2492" s="7"/>
      <c r="W2492" s="7"/>
      <c r="X2492" s="7"/>
      <c r="Y2492" s="7"/>
      <c r="Z2492" s="7"/>
      <c r="AA2492" s="7"/>
      <c r="AB2492" s="7"/>
      <c r="AC2492" s="7"/>
      <c r="AD2492" s="36" t="str">
        <f t="shared" si="118"/>
        <v/>
      </c>
      <c r="AE2492" s="35" t="str">
        <f>IF(AD2492="","",VLOOKUP(AD2492,Parametros_Activos_Inf!$CK$2:$CL$10,2,FALSE))</f>
        <v/>
      </c>
      <c r="AF2492" s="29"/>
      <c r="AG2492" s="36" t="str">
        <f>IF(AF2492="","",VLOOKUP(AF2492,Parametros_Activos_Inf!$CP$2:$CQ$4,2,FALSE))</f>
        <v/>
      </c>
      <c r="AH2492" s="29"/>
      <c r="AI2492" s="36" t="str">
        <f>IF(AH2492="","",VLOOKUP(AH2492,Parametros_Activos_Inf!$CN$2:$CO$5,2,FALSE))</f>
        <v/>
      </c>
      <c r="AJ2492" s="154" t="str">
        <f>IF(AH2492="","",VLOOKUP(AF2492&amp;AH2492,Parametros_Activos_Inf!$CR$2:$CS$13,2,FALSE))</f>
        <v/>
      </c>
      <c r="AK2492" s="20"/>
    </row>
    <row r="2493" spans="1:37" s="9" customFormat="1" ht="14.25">
      <c r="A2493" s="35">
        <v>2490</v>
      </c>
      <c r="B2493" s="35" t="str">
        <f t="shared" si="116"/>
        <v/>
      </c>
      <c r="C2493" s="7"/>
      <c r="D2493" s="7"/>
      <c r="E2493" s="35" t="str">
        <f>IF(C2493="","",VLOOKUP(C2493,Parametros_Activos_Inf!$CV$2:$CW$6,2,FALSE))</f>
        <v/>
      </c>
      <c r="F2493" s="35" t="str">
        <f>IF(D2493="","",VLOOKUP(D2493,Parametros_Activos_Inf!$CX$2:$CY$16,2,FALSE))</f>
        <v/>
      </c>
      <c r="G2493" s="35" t="str">
        <f t="shared" si="117"/>
        <v/>
      </c>
      <c r="H2493" s="7"/>
      <c r="I2493" s="7"/>
      <c r="J2493" s="7"/>
      <c r="K2493" s="7"/>
      <c r="L2493" s="7"/>
      <c r="M2493" s="11"/>
      <c r="N2493" s="18" t="str">
        <f>IF(M2493="","",VLOOKUP(M2493,Parametros_Activos_Inf!$P$2:$Q$48,2,FALSE))</f>
        <v/>
      </c>
      <c r="O2493" s="7"/>
      <c r="P2493" s="18" t="str">
        <f>IF(O2493="","",VLOOKUP(O2493,Parametros_Activos_Inf!$R$2:$S$124,2,FALSE))</f>
        <v/>
      </c>
      <c r="Q2493" s="7"/>
      <c r="R2493" s="7"/>
      <c r="S2493" s="7"/>
      <c r="T2493" s="7"/>
      <c r="U2493" s="7"/>
      <c r="V2493" s="7"/>
      <c r="W2493" s="7"/>
      <c r="X2493" s="7"/>
      <c r="Y2493" s="7"/>
      <c r="Z2493" s="7"/>
      <c r="AA2493" s="7"/>
      <c r="AB2493" s="7"/>
      <c r="AC2493" s="7"/>
      <c r="AD2493" s="36" t="str">
        <f t="shared" si="118"/>
        <v/>
      </c>
      <c r="AE2493" s="35" t="str">
        <f>IF(AD2493="","",VLOOKUP(AD2493,Parametros_Activos_Inf!$CK$2:$CL$10,2,FALSE))</f>
        <v/>
      </c>
      <c r="AF2493" s="29"/>
      <c r="AG2493" s="36" t="str">
        <f>IF(AF2493="","",VLOOKUP(AF2493,Parametros_Activos_Inf!$CP$2:$CQ$4,2,FALSE))</f>
        <v/>
      </c>
      <c r="AH2493" s="29"/>
      <c r="AI2493" s="36" t="str">
        <f>IF(AH2493="","",VLOOKUP(AH2493,Parametros_Activos_Inf!$CN$2:$CO$5,2,FALSE))</f>
        <v/>
      </c>
      <c r="AJ2493" s="154" t="str">
        <f>IF(AH2493="","",VLOOKUP(AF2493&amp;AH2493,Parametros_Activos_Inf!$CR$2:$CS$13,2,FALSE))</f>
        <v/>
      </c>
      <c r="AK2493" s="20"/>
    </row>
    <row r="2494" spans="1:37" s="9" customFormat="1" ht="14.25">
      <c r="A2494" s="35">
        <v>2491</v>
      </c>
      <c r="B2494" s="35" t="str">
        <f t="shared" si="116"/>
        <v/>
      </c>
      <c r="C2494" s="7"/>
      <c r="D2494" s="7"/>
      <c r="E2494" s="35" t="str">
        <f>IF(C2494="","",VLOOKUP(C2494,Parametros_Activos_Inf!$CV$2:$CW$6,2,FALSE))</f>
        <v/>
      </c>
      <c r="F2494" s="35" t="str">
        <f>IF(D2494="","",VLOOKUP(D2494,Parametros_Activos_Inf!$CX$2:$CY$16,2,FALSE))</f>
        <v/>
      </c>
      <c r="G2494" s="35" t="str">
        <f t="shared" si="117"/>
        <v/>
      </c>
      <c r="H2494" s="7"/>
      <c r="I2494" s="7"/>
      <c r="J2494" s="7"/>
      <c r="K2494" s="7"/>
      <c r="L2494" s="7"/>
      <c r="M2494" s="11"/>
      <c r="N2494" s="18" t="str">
        <f>IF(M2494="","",VLOOKUP(M2494,Parametros_Activos_Inf!$P$2:$Q$48,2,FALSE))</f>
        <v/>
      </c>
      <c r="O2494" s="7"/>
      <c r="P2494" s="18" t="str">
        <f>IF(O2494="","",VLOOKUP(O2494,Parametros_Activos_Inf!$R$2:$S$124,2,FALSE))</f>
        <v/>
      </c>
      <c r="Q2494" s="7"/>
      <c r="R2494" s="7"/>
      <c r="S2494" s="7"/>
      <c r="T2494" s="7"/>
      <c r="U2494" s="7"/>
      <c r="V2494" s="7"/>
      <c r="W2494" s="7"/>
      <c r="X2494" s="7"/>
      <c r="Y2494" s="7"/>
      <c r="Z2494" s="7"/>
      <c r="AA2494" s="7"/>
      <c r="AB2494" s="7"/>
      <c r="AC2494" s="7"/>
      <c r="AD2494" s="36" t="str">
        <f t="shared" si="118"/>
        <v/>
      </c>
      <c r="AE2494" s="35" t="str">
        <f>IF(AD2494="","",VLOOKUP(AD2494,Parametros_Activos_Inf!$CK$2:$CL$10,2,FALSE))</f>
        <v/>
      </c>
      <c r="AF2494" s="29"/>
      <c r="AG2494" s="36" t="str">
        <f>IF(AF2494="","",VLOOKUP(AF2494,Parametros_Activos_Inf!$CP$2:$CQ$4,2,FALSE))</f>
        <v/>
      </c>
      <c r="AH2494" s="29"/>
      <c r="AI2494" s="36" t="str">
        <f>IF(AH2494="","",VLOOKUP(AH2494,Parametros_Activos_Inf!$CN$2:$CO$5,2,FALSE))</f>
        <v/>
      </c>
      <c r="AJ2494" s="154" t="str">
        <f>IF(AH2494="","",VLOOKUP(AF2494&amp;AH2494,Parametros_Activos_Inf!$CR$2:$CS$13,2,FALSE))</f>
        <v/>
      </c>
      <c r="AK2494" s="20"/>
    </row>
    <row r="2495" spans="1:37" s="9" customFormat="1" ht="14.25">
      <c r="A2495" s="35">
        <v>2492</v>
      </c>
      <c r="B2495" s="35" t="str">
        <f t="shared" si="116"/>
        <v/>
      </c>
      <c r="C2495" s="7"/>
      <c r="D2495" s="7"/>
      <c r="E2495" s="35" t="str">
        <f>IF(C2495="","",VLOOKUP(C2495,Parametros_Activos_Inf!$CV$2:$CW$6,2,FALSE))</f>
        <v/>
      </c>
      <c r="F2495" s="35" t="str">
        <f>IF(D2495="","",VLOOKUP(D2495,Parametros_Activos_Inf!$CX$2:$CY$16,2,FALSE))</f>
        <v/>
      </c>
      <c r="G2495" s="35" t="str">
        <f t="shared" si="117"/>
        <v/>
      </c>
      <c r="H2495" s="7"/>
      <c r="I2495" s="7"/>
      <c r="J2495" s="7"/>
      <c r="K2495" s="7"/>
      <c r="L2495" s="7"/>
      <c r="M2495" s="11"/>
      <c r="N2495" s="18" t="str">
        <f>IF(M2495="","",VLOOKUP(M2495,Parametros_Activos_Inf!$P$2:$Q$48,2,FALSE))</f>
        <v/>
      </c>
      <c r="O2495" s="7"/>
      <c r="P2495" s="18" t="str">
        <f>IF(O2495="","",VLOOKUP(O2495,Parametros_Activos_Inf!$R$2:$S$124,2,FALSE))</f>
        <v/>
      </c>
      <c r="Q2495" s="7"/>
      <c r="R2495" s="7"/>
      <c r="S2495" s="7"/>
      <c r="T2495" s="7"/>
      <c r="U2495" s="7"/>
      <c r="V2495" s="7"/>
      <c r="W2495" s="7"/>
      <c r="X2495" s="7"/>
      <c r="Y2495" s="7"/>
      <c r="Z2495" s="7"/>
      <c r="AA2495" s="7"/>
      <c r="AB2495" s="7"/>
      <c r="AC2495" s="7"/>
      <c r="AD2495" s="36" t="str">
        <f t="shared" si="118"/>
        <v/>
      </c>
      <c r="AE2495" s="35" t="str">
        <f>IF(AD2495="","",VLOOKUP(AD2495,Parametros_Activos_Inf!$CK$2:$CL$10,2,FALSE))</f>
        <v/>
      </c>
      <c r="AF2495" s="29"/>
      <c r="AG2495" s="36" t="str">
        <f>IF(AF2495="","",VLOOKUP(AF2495,Parametros_Activos_Inf!$CP$2:$CQ$4,2,FALSE))</f>
        <v/>
      </c>
      <c r="AH2495" s="29"/>
      <c r="AI2495" s="36" t="str">
        <f>IF(AH2495="","",VLOOKUP(AH2495,Parametros_Activos_Inf!$CN$2:$CO$5,2,FALSE))</f>
        <v/>
      </c>
      <c r="AJ2495" s="154" t="str">
        <f>IF(AH2495="","",VLOOKUP(AF2495&amp;AH2495,Parametros_Activos_Inf!$CR$2:$CS$13,2,FALSE))</f>
        <v/>
      </c>
      <c r="AK2495" s="20"/>
    </row>
    <row r="2496" spans="1:37" s="9" customFormat="1" ht="14.25">
      <c r="A2496" s="35">
        <v>2493</v>
      </c>
      <c r="B2496" s="35" t="str">
        <f t="shared" si="116"/>
        <v/>
      </c>
      <c r="C2496" s="7"/>
      <c r="D2496" s="7"/>
      <c r="E2496" s="35" t="str">
        <f>IF(C2496="","",VLOOKUP(C2496,Parametros_Activos_Inf!$CV$2:$CW$6,2,FALSE))</f>
        <v/>
      </c>
      <c r="F2496" s="35" t="str">
        <f>IF(D2496="","",VLOOKUP(D2496,Parametros_Activos_Inf!$CX$2:$CY$16,2,FALSE))</f>
        <v/>
      </c>
      <c r="G2496" s="35" t="str">
        <f t="shared" si="117"/>
        <v/>
      </c>
      <c r="H2496" s="7"/>
      <c r="I2496" s="7"/>
      <c r="J2496" s="7"/>
      <c r="K2496" s="7"/>
      <c r="L2496" s="7"/>
      <c r="M2496" s="11"/>
      <c r="N2496" s="18" t="str">
        <f>IF(M2496="","",VLOOKUP(M2496,Parametros_Activos_Inf!$P$2:$Q$48,2,FALSE))</f>
        <v/>
      </c>
      <c r="O2496" s="7"/>
      <c r="P2496" s="18" t="str">
        <f>IF(O2496="","",VLOOKUP(O2496,Parametros_Activos_Inf!$R$2:$S$124,2,FALSE))</f>
        <v/>
      </c>
      <c r="Q2496" s="7"/>
      <c r="R2496" s="7"/>
      <c r="S2496" s="7"/>
      <c r="T2496" s="7"/>
      <c r="U2496" s="7"/>
      <c r="V2496" s="7"/>
      <c r="W2496" s="7"/>
      <c r="X2496" s="7"/>
      <c r="Y2496" s="7"/>
      <c r="Z2496" s="7"/>
      <c r="AA2496" s="7"/>
      <c r="AB2496" s="7"/>
      <c r="AC2496" s="7"/>
      <c r="AD2496" s="36" t="str">
        <f t="shared" si="118"/>
        <v/>
      </c>
      <c r="AE2496" s="35" t="str">
        <f>IF(AD2496="","",VLOOKUP(AD2496,Parametros_Activos_Inf!$CK$2:$CL$10,2,FALSE))</f>
        <v/>
      </c>
      <c r="AF2496" s="29"/>
      <c r="AG2496" s="36" t="str">
        <f>IF(AF2496="","",VLOOKUP(AF2496,Parametros_Activos_Inf!$CP$2:$CQ$4,2,FALSE))</f>
        <v/>
      </c>
      <c r="AH2496" s="29"/>
      <c r="AI2496" s="36" t="str">
        <f>IF(AH2496="","",VLOOKUP(AH2496,Parametros_Activos_Inf!$CN$2:$CO$5,2,FALSE))</f>
        <v/>
      </c>
      <c r="AJ2496" s="154" t="str">
        <f>IF(AH2496="","",VLOOKUP(AF2496&amp;AH2496,Parametros_Activos_Inf!$CR$2:$CS$13,2,FALSE))</f>
        <v/>
      </c>
      <c r="AK2496" s="20"/>
    </row>
    <row r="2497" spans="1:37" s="9" customFormat="1" ht="14.25">
      <c r="A2497" s="35">
        <v>2494</v>
      </c>
      <c r="B2497" s="35" t="str">
        <f t="shared" si="116"/>
        <v/>
      </c>
      <c r="C2497" s="7"/>
      <c r="D2497" s="7"/>
      <c r="E2497" s="35" t="str">
        <f>IF(C2497="","",VLOOKUP(C2497,Parametros_Activos_Inf!$CV$2:$CW$6,2,FALSE))</f>
        <v/>
      </c>
      <c r="F2497" s="35" t="str">
        <f>IF(D2497="","",VLOOKUP(D2497,Parametros_Activos_Inf!$CX$2:$CY$16,2,FALSE))</f>
        <v/>
      </c>
      <c r="G2497" s="35" t="str">
        <f t="shared" si="117"/>
        <v/>
      </c>
      <c r="H2497" s="7"/>
      <c r="I2497" s="7"/>
      <c r="J2497" s="7"/>
      <c r="K2497" s="7"/>
      <c r="L2497" s="7"/>
      <c r="M2497" s="11"/>
      <c r="N2497" s="18" t="str">
        <f>IF(M2497="","",VLOOKUP(M2497,Parametros_Activos_Inf!$P$2:$Q$48,2,FALSE))</f>
        <v/>
      </c>
      <c r="O2497" s="7"/>
      <c r="P2497" s="18" t="str">
        <f>IF(O2497="","",VLOOKUP(O2497,Parametros_Activos_Inf!$R$2:$S$124,2,FALSE))</f>
        <v/>
      </c>
      <c r="Q2497" s="7"/>
      <c r="R2497" s="7"/>
      <c r="S2497" s="7"/>
      <c r="T2497" s="7"/>
      <c r="U2497" s="7"/>
      <c r="V2497" s="7"/>
      <c r="W2497" s="7"/>
      <c r="X2497" s="7"/>
      <c r="Y2497" s="7"/>
      <c r="Z2497" s="7"/>
      <c r="AA2497" s="7"/>
      <c r="AB2497" s="7"/>
      <c r="AC2497" s="7"/>
      <c r="AD2497" s="36" t="str">
        <f t="shared" si="118"/>
        <v/>
      </c>
      <c r="AE2497" s="35" t="str">
        <f>IF(AD2497="","",VLOOKUP(AD2497,Parametros_Activos_Inf!$CK$2:$CL$10,2,FALSE))</f>
        <v/>
      </c>
      <c r="AF2497" s="29"/>
      <c r="AG2497" s="36" t="str">
        <f>IF(AF2497="","",VLOOKUP(AF2497,Parametros_Activos_Inf!$CP$2:$CQ$4,2,FALSE))</f>
        <v/>
      </c>
      <c r="AH2497" s="29"/>
      <c r="AI2497" s="36" t="str">
        <f>IF(AH2497="","",VLOOKUP(AH2497,Parametros_Activos_Inf!$CN$2:$CO$5,2,FALSE))</f>
        <v/>
      </c>
      <c r="AJ2497" s="154" t="str">
        <f>IF(AH2497="","",VLOOKUP(AF2497&amp;AH2497,Parametros_Activos_Inf!$CR$2:$CS$13,2,FALSE))</f>
        <v/>
      </c>
      <c r="AK2497" s="20"/>
    </row>
    <row r="2498" spans="1:37" s="9" customFormat="1" ht="14.25">
      <c r="A2498" s="35">
        <v>2495</v>
      </c>
      <c r="B2498" s="35" t="str">
        <f t="shared" si="116"/>
        <v/>
      </c>
      <c r="C2498" s="7"/>
      <c r="D2498" s="7"/>
      <c r="E2498" s="35" t="str">
        <f>IF(C2498="","",VLOOKUP(C2498,Parametros_Activos_Inf!$CV$2:$CW$6,2,FALSE))</f>
        <v/>
      </c>
      <c r="F2498" s="35" t="str">
        <f>IF(D2498="","",VLOOKUP(D2498,Parametros_Activos_Inf!$CX$2:$CY$16,2,FALSE))</f>
        <v/>
      </c>
      <c r="G2498" s="35" t="str">
        <f t="shared" si="117"/>
        <v/>
      </c>
      <c r="H2498" s="7"/>
      <c r="I2498" s="7"/>
      <c r="J2498" s="7"/>
      <c r="K2498" s="7"/>
      <c r="L2498" s="7"/>
      <c r="M2498" s="11"/>
      <c r="N2498" s="18" t="str">
        <f>IF(M2498="","",VLOOKUP(M2498,Parametros_Activos_Inf!$P$2:$Q$48,2,FALSE))</f>
        <v/>
      </c>
      <c r="O2498" s="7"/>
      <c r="P2498" s="18" t="str">
        <f>IF(O2498="","",VLOOKUP(O2498,Parametros_Activos_Inf!$R$2:$S$124,2,FALSE))</f>
        <v/>
      </c>
      <c r="Q2498" s="7"/>
      <c r="R2498" s="7"/>
      <c r="S2498" s="7"/>
      <c r="T2498" s="7"/>
      <c r="U2498" s="7"/>
      <c r="V2498" s="7"/>
      <c r="W2498" s="7"/>
      <c r="X2498" s="7"/>
      <c r="Y2498" s="7"/>
      <c r="Z2498" s="7"/>
      <c r="AA2498" s="7"/>
      <c r="AB2498" s="7"/>
      <c r="AC2498" s="7"/>
      <c r="AD2498" s="36" t="str">
        <f t="shared" si="118"/>
        <v/>
      </c>
      <c r="AE2498" s="35" t="str">
        <f>IF(AD2498="","",VLOOKUP(AD2498,Parametros_Activos_Inf!$CK$2:$CL$10,2,FALSE))</f>
        <v/>
      </c>
      <c r="AF2498" s="29"/>
      <c r="AG2498" s="36" t="str">
        <f>IF(AF2498="","",VLOOKUP(AF2498,Parametros_Activos_Inf!$CP$2:$CQ$4,2,FALSE))</f>
        <v/>
      </c>
      <c r="AH2498" s="29"/>
      <c r="AI2498" s="36" t="str">
        <f>IF(AH2498="","",VLOOKUP(AH2498,Parametros_Activos_Inf!$CN$2:$CO$5,2,FALSE))</f>
        <v/>
      </c>
      <c r="AJ2498" s="154" t="str">
        <f>IF(AH2498="","",VLOOKUP(AF2498&amp;AH2498,Parametros_Activos_Inf!$CR$2:$CS$13,2,FALSE))</f>
        <v/>
      </c>
      <c r="AK2498" s="20"/>
    </row>
    <row r="2499" spans="1:37" s="9" customFormat="1" ht="14.25">
      <c r="A2499" s="35">
        <v>2496</v>
      </c>
      <c r="B2499" s="35" t="str">
        <f t="shared" si="116"/>
        <v/>
      </c>
      <c r="C2499" s="7"/>
      <c r="D2499" s="7"/>
      <c r="E2499" s="35" t="str">
        <f>IF(C2499="","",VLOOKUP(C2499,Parametros_Activos_Inf!$CV$2:$CW$6,2,FALSE))</f>
        <v/>
      </c>
      <c r="F2499" s="35" t="str">
        <f>IF(D2499="","",VLOOKUP(D2499,Parametros_Activos_Inf!$CX$2:$CY$16,2,FALSE))</f>
        <v/>
      </c>
      <c r="G2499" s="35" t="str">
        <f t="shared" si="117"/>
        <v/>
      </c>
      <c r="H2499" s="7"/>
      <c r="I2499" s="7"/>
      <c r="J2499" s="7"/>
      <c r="K2499" s="7"/>
      <c r="L2499" s="7"/>
      <c r="M2499" s="11"/>
      <c r="N2499" s="18" t="str">
        <f>IF(M2499="","",VLOOKUP(M2499,Parametros_Activos_Inf!$P$2:$Q$48,2,FALSE))</f>
        <v/>
      </c>
      <c r="O2499" s="7"/>
      <c r="P2499" s="18" t="str">
        <f>IF(O2499="","",VLOOKUP(O2499,Parametros_Activos_Inf!$R$2:$S$124,2,FALSE))</f>
        <v/>
      </c>
      <c r="Q2499" s="7"/>
      <c r="R2499" s="7"/>
      <c r="S2499" s="7"/>
      <c r="T2499" s="7"/>
      <c r="U2499" s="7"/>
      <c r="V2499" s="7"/>
      <c r="W2499" s="7"/>
      <c r="X2499" s="7"/>
      <c r="Y2499" s="7"/>
      <c r="Z2499" s="7"/>
      <c r="AA2499" s="7"/>
      <c r="AB2499" s="7"/>
      <c r="AC2499" s="7"/>
      <c r="AD2499" s="36" t="str">
        <f t="shared" si="118"/>
        <v/>
      </c>
      <c r="AE2499" s="35" t="str">
        <f>IF(AD2499="","",VLOOKUP(AD2499,Parametros_Activos_Inf!$CK$2:$CL$10,2,FALSE))</f>
        <v/>
      </c>
      <c r="AF2499" s="29"/>
      <c r="AG2499" s="36" t="str">
        <f>IF(AF2499="","",VLOOKUP(AF2499,Parametros_Activos_Inf!$CP$2:$CQ$4,2,FALSE))</f>
        <v/>
      </c>
      <c r="AH2499" s="29"/>
      <c r="AI2499" s="36" t="str">
        <f>IF(AH2499="","",VLOOKUP(AH2499,Parametros_Activos_Inf!$CN$2:$CO$5,2,FALSE))</f>
        <v/>
      </c>
      <c r="AJ2499" s="154" t="str">
        <f>IF(AH2499="","",VLOOKUP(AF2499&amp;AH2499,Parametros_Activos_Inf!$CR$2:$CS$13,2,FALSE))</f>
        <v/>
      </c>
      <c r="AK2499" s="20"/>
    </row>
    <row r="2500" spans="1:37" s="9" customFormat="1" ht="14.25">
      <c r="A2500" s="35">
        <v>2497</v>
      </c>
      <c r="B2500" s="35" t="str">
        <f t="shared" si="116"/>
        <v/>
      </c>
      <c r="C2500" s="7"/>
      <c r="D2500" s="7"/>
      <c r="E2500" s="35" t="str">
        <f>IF(C2500="","",VLOOKUP(C2500,Parametros_Activos_Inf!$CV$2:$CW$6,2,FALSE))</f>
        <v/>
      </c>
      <c r="F2500" s="35" t="str">
        <f>IF(D2500="","",VLOOKUP(D2500,Parametros_Activos_Inf!$CX$2:$CY$16,2,FALSE))</f>
        <v/>
      </c>
      <c r="G2500" s="35" t="str">
        <f t="shared" si="117"/>
        <v/>
      </c>
      <c r="H2500" s="7"/>
      <c r="I2500" s="7"/>
      <c r="J2500" s="7"/>
      <c r="K2500" s="7"/>
      <c r="L2500" s="7"/>
      <c r="M2500" s="11"/>
      <c r="N2500" s="18" t="str">
        <f>IF(M2500="","",VLOOKUP(M2500,Parametros_Activos_Inf!$P$2:$Q$48,2,FALSE))</f>
        <v/>
      </c>
      <c r="O2500" s="7"/>
      <c r="P2500" s="18" t="str">
        <f>IF(O2500="","",VLOOKUP(O2500,Parametros_Activos_Inf!$R$2:$S$124,2,FALSE))</f>
        <v/>
      </c>
      <c r="Q2500" s="7"/>
      <c r="R2500" s="7"/>
      <c r="S2500" s="7"/>
      <c r="T2500" s="7"/>
      <c r="U2500" s="7"/>
      <c r="V2500" s="7"/>
      <c r="W2500" s="7"/>
      <c r="X2500" s="7"/>
      <c r="Y2500" s="7"/>
      <c r="Z2500" s="7"/>
      <c r="AA2500" s="7"/>
      <c r="AB2500" s="7"/>
      <c r="AC2500" s="7"/>
      <c r="AD2500" s="36" t="str">
        <f t="shared" si="118"/>
        <v/>
      </c>
      <c r="AE2500" s="35" t="str">
        <f>IF(AD2500="","",VLOOKUP(AD2500,Parametros_Activos_Inf!$CK$2:$CL$10,2,FALSE))</f>
        <v/>
      </c>
      <c r="AF2500" s="29"/>
      <c r="AG2500" s="36" t="str">
        <f>IF(AF2500="","",VLOOKUP(AF2500,Parametros_Activos_Inf!$CP$2:$CQ$4,2,FALSE))</f>
        <v/>
      </c>
      <c r="AH2500" s="29"/>
      <c r="AI2500" s="36" t="str">
        <f>IF(AH2500="","",VLOOKUP(AH2500,Parametros_Activos_Inf!$CN$2:$CO$5,2,FALSE))</f>
        <v/>
      </c>
      <c r="AJ2500" s="154" t="str">
        <f>IF(AH2500="","",VLOOKUP(AF2500&amp;AH2500,Parametros_Activos_Inf!$CR$2:$CS$13,2,FALSE))</f>
        <v/>
      </c>
      <c r="AK2500" s="20"/>
    </row>
    <row r="2501" spans="1:37" s="9" customFormat="1" ht="14.25">
      <c r="A2501" s="35">
        <v>2498</v>
      </c>
      <c r="B2501" s="35" t="str">
        <f t="shared" ref="B2501:B2564" si="119">IF(G2501="","",G2501)</f>
        <v/>
      </c>
      <c r="C2501" s="7"/>
      <c r="D2501" s="7"/>
      <c r="E2501" s="35" t="str">
        <f>IF(C2501="","",VLOOKUP(C2501,Parametros_Activos_Inf!$CV$2:$CW$6,2,FALSE))</f>
        <v/>
      </c>
      <c r="F2501" s="35" t="str">
        <f>IF(D2501="","",VLOOKUP(D2501,Parametros_Activos_Inf!$CX$2:$CY$16,2,FALSE))</f>
        <v/>
      </c>
      <c r="G2501" s="35" t="str">
        <f t="shared" ref="G2501:G2564" si="120">IF(C2501="","",(E2501&amp;"-"&amp;F2501&amp;"-"&amp;A2501))</f>
        <v/>
      </c>
      <c r="H2501" s="7"/>
      <c r="I2501" s="7"/>
      <c r="J2501" s="7"/>
      <c r="K2501" s="7"/>
      <c r="L2501" s="7"/>
      <c r="M2501" s="11"/>
      <c r="N2501" s="18" t="str">
        <f>IF(M2501="","",VLOOKUP(M2501,Parametros_Activos_Inf!$P$2:$Q$48,2,FALSE))</f>
        <v/>
      </c>
      <c r="O2501" s="7"/>
      <c r="P2501" s="18" t="str">
        <f>IF(O2501="","",VLOOKUP(O2501,Parametros_Activos_Inf!$R$2:$S$124,2,FALSE))</f>
        <v/>
      </c>
      <c r="Q2501" s="7"/>
      <c r="R2501" s="7"/>
      <c r="S2501" s="7"/>
      <c r="T2501" s="7"/>
      <c r="U2501" s="7"/>
      <c r="V2501" s="7"/>
      <c r="W2501" s="7"/>
      <c r="X2501" s="7"/>
      <c r="Y2501" s="7"/>
      <c r="Z2501" s="7"/>
      <c r="AA2501" s="7"/>
      <c r="AB2501" s="7"/>
      <c r="AC2501" s="7"/>
      <c r="AD2501" s="36" t="str">
        <f t="shared" ref="AD2501:AD2564" si="121">IF(AA2501+AB2501+AC2501&lt;3,"",SUM(AA2501:AC2501))</f>
        <v/>
      </c>
      <c r="AE2501" s="35" t="str">
        <f>IF(AD2501="","",VLOOKUP(AD2501,Parametros_Activos_Inf!$CK$2:$CL$10,2,FALSE))</f>
        <v/>
      </c>
      <c r="AF2501" s="29"/>
      <c r="AG2501" s="36" t="str">
        <f>IF(AF2501="","",VLOOKUP(AF2501,Parametros_Activos_Inf!$CP$2:$CQ$4,2,FALSE))</f>
        <v/>
      </c>
      <c r="AH2501" s="29"/>
      <c r="AI2501" s="36" t="str">
        <f>IF(AH2501="","",VLOOKUP(AH2501,Parametros_Activos_Inf!$CN$2:$CO$5,2,FALSE))</f>
        <v/>
      </c>
      <c r="AJ2501" s="154" t="str">
        <f>IF(AH2501="","",VLOOKUP(AF2501&amp;AH2501,Parametros_Activos_Inf!$CR$2:$CS$13,2,FALSE))</f>
        <v/>
      </c>
      <c r="AK2501" s="20"/>
    </row>
    <row r="2502" spans="1:37" s="9" customFormat="1" ht="14.25">
      <c r="A2502" s="35">
        <v>2499</v>
      </c>
      <c r="B2502" s="35" t="str">
        <f t="shared" si="119"/>
        <v/>
      </c>
      <c r="C2502" s="7"/>
      <c r="D2502" s="7"/>
      <c r="E2502" s="35" t="str">
        <f>IF(C2502="","",VLOOKUP(C2502,Parametros_Activos_Inf!$CV$2:$CW$6,2,FALSE))</f>
        <v/>
      </c>
      <c r="F2502" s="35" t="str">
        <f>IF(D2502="","",VLOOKUP(D2502,Parametros_Activos_Inf!$CX$2:$CY$16,2,FALSE))</f>
        <v/>
      </c>
      <c r="G2502" s="35" t="str">
        <f t="shared" si="120"/>
        <v/>
      </c>
      <c r="H2502" s="7"/>
      <c r="I2502" s="7"/>
      <c r="J2502" s="7"/>
      <c r="K2502" s="7"/>
      <c r="L2502" s="7"/>
      <c r="M2502" s="11"/>
      <c r="N2502" s="18" t="str">
        <f>IF(M2502="","",VLOOKUP(M2502,Parametros_Activos_Inf!$P$2:$Q$48,2,FALSE))</f>
        <v/>
      </c>
      <c r="O2502" s="7"/>
      <c r="P2502" s="18" t="str">
        <f>IF(O2502="","",VLOOKUP(O2502,Parametros_Activos_Inf!$R$2:$S$124,2,FALSE))</f>
        <v/>
      </c>
      <c r="Q2502" s="7"/>
      <c r="R2502" s="7"/>
      <c r="S2502" s="7"/>
      <c r="T2502" s="7"/>
      <c r="U2502" s="7"/>
      <c r="V2502" s="7"/>
      <c r="W2502" s="7"/>
      <c r="X2502" s="7"/>
      <c r="Y2502" s="7"/>
      <c r="Z2502" s="7"/>
      <c r="AA2502" s="7"/>
      <c r="AB2502" s="7"/>
      <c r="AC2502" s="7"/>
      <c r="AD2502" s="36" t="str">
        <f t="shared" si="121"/>
        <v/>
      </c>
      <c r="AE2502" s="35" t="str">
        <f>IF(AD2502="","",VLOOKUP(AD2502,Parametros_Activos_Inf!$CK$2:$CL$10,2,FALSE))</f>
        <v/>
      </c>
      <c r="AF2502" s="29"/>
      <c r="AG2502" s="36" t="str">
        <f>IF(AF2502="","",VLOOKUP(AF2502,Parametros_Activos_Inf!$CP$2:$CQ$4,2,FALSE))</f>
        <v/>
      </c>
      <c r="AH2502" s="29"/>
      <c r="AI2502" s="36" t="str">
        <f>IF(AH2502="","",VLOOKUP(AH2502,Parametros_Activos_Inf!$CN$2:$CO$5,2,FALSE))</f>
        <v/>
      </c>
      <c r="AJ2502" s="154" t="str">
        <f>IF(AH2502="","",VLOOKUP(AF2502&amp;AH2502,Parametros_Activos_Inf!$CR$2:$CS$13,2,FALSE))</f>
        <v/>
      </c>
      <c r="AK2502" s="20"/>
    </row>
    <row r="2503" spans="1:37" s="9" customFormat="1" ht="14.25">
      <c r="A2503" s="35">
        <v>2500</v>
      </c>
      <c r="B2503" s="35" t="str">
        <f t="shared" si="119"/>
        <v/>
      </c>
      <c r="C2503" s="7"/>
      <c r="D2503" s="7"/>
      <c r="E2503" s="35" t="str">
        <f>IF(C2503="","",VLOOKUP(C2503,Parametros_Activos_Inf!$CV$2:$CW$6,2,FALSE))</f>
        <v/>
      </c>
      <c r="F2503" s="35" t="str">
        <f>IF(D2503="","",VLOOKUP(D2503,Parametros_Activos_Inf!$CX$2:$CY$16,2,FALSE))</f>
        <v/>
      </c>
      <c r="G2503" s="35" t="str">
        <f t="shared" si="120"/>
        <v/>
      </c>
      <c r="H2503" s="7"/>
      <c r="I2503" s="7"/>
      <c r="J2503" s="7"/>
      <c r="K2503" s="7"/>
      <c r="L2503" s="7"/>
      <c r="M2503" s="11"/>
      <c r="N2503" s="18" t="str">
        <f>IF(M2503="","",VLOOKUP(M2503,Parametros_Activos_Inf!$P$2:$Q$48,2,FALSE))</f>
        <v/>
      </c>
      <c r="O2503" s="7"/>
      <c r="P2503" s="18" t="str">
        <f>IF(O2503="","",VLOOKUP(O2503,Parametros_Activos_Inf!$R$2:$S$124,2,FALSE))</f>
        <v/>
      </c>
      <c r="Q2503" s="7"/>
      <c r="R2503" s="7"/>
      <c r="S2503" s="7"/>
      <c r="T2503" s="7"/>
      <c r="U2503" s="7"/>
      <c r="V2503" s="7"/>
      <c r="W2503" s="7"/>
      <c r="X2503" s="7"/>
      <c r="Y2503" s="7"/>
      <c r="Z2503" s="7"/>
      <c r="AA2503" s="7"/>
      <c r="AB2503" s="7"/>
      <c r="AC2503" s="7"/>
      <c r="AD2503" s="36" t="str">
        <f t="shared" si="121"/>
        <v/>
      </c>
      <c r="AE2503" s="35" t="str">
        <f>IF(AD2503="","",VLOOKUP(AD2503,Parametros_Activos_Inf!$CK$2:$CL$10,2,FALSE))</f>
        <v/>
      </c>
      <c r="AF2503" s="29"/>
      <c r="AG2503" s="36" t="str">
        <f>IF(AF2503="","",VLOOKUP(AF2503,Parametros_Activos_Inf!$CP$2:$CQ$4,2,FALSE))</f>
        <v/>
      </c>
      <c r="AH2503" s="29"/>
      <c r="AI2503" s="36" t="str">
        <f>IF(AH2503="","",VLOOKUP(AH2503,Parametros_Activos_Inf!$CN$2:$CO$5,2,FALSE))</f>
        <v/>
      </c>
      <c r="AJ2503" s="154" t="str">
        <f>IF(AH2503="","",VLOOKUP(AF2503&amp;AH2503,Parametros_Activos_Inf!$CR$2:$CS$13,2,FALSE))</f>
        <v/>
      </c>
      <c r="AK2503" s="20"/>
    </row>
    <row r="2504" spans="1:37" s="9" customFormat="1" ht="14.25">
      <c r="A2504" s="35">
        <v>2501</v>
      </c>
      <c r="B2504" s="35" t="str">
        <f t="shared" si="119"/>
        <v/>
      </c>
      <c r="C2504" s="7"/>
      <c r="D2504" s="7"/>
      <c r="E2504" s="35" t="str">
        <f>IF(C2504="","",VLOOKUP(C2504,Parametros_Activos_Inf!$CV$2:$CW$6,2,FALSE))</f>
        <v/>
      </c>
      <c r="F2504" s="35" t="str">
        <f>IF(D2504="","",VLOOKUP(D2504,Parametros_Activos_Inf!$CX$2:$CY$16,2,FALSE))</f>
        <v/>
      </c>
      <c r="G2504" s="35" t="str">
        <f t="shared" si="120"/>
        <v/>
      </c>
      <c r="H2504" s="7"/>
      <c r="I2504" s="7"/>
      <c r="J2504" s="7"/>
      <c r="K2504" s="7"/>
      <c r="L2504" s="7"/>
      <c r="M2504" s="11"/>
      <c r="N2504" s="18" t="str">
        <f>IF(M2504="","",VLOOKUP(M2504,Parametros_Activos_Inf!$P$2:$Q$48,2,FALSE))</f>
        <v/>
      </c>
      <c r="O2504" s="7"/>
      <c r="P2504" s="18" t="str">
        <f>IF(O2504="","",VLOOKUP(O2504,Parametros_Activos_Inf!$R$2:$S$124,2,FALSE))</f>
        <v/>
      </c>
      <c r="Q2504" s="7"/>
      <c r="R2504" s="7"/>
      <c r="S2504" s="7"/>
      <c r="T2504" s="7"/>
      <c r="U2504" s="7"/>
      <c r="V2504" s="7"/>
      <c r="W2504" s="7"/>
      <c r="X2504" s="7"/>
      <c r="Y2504" s="7"/>
      <c r="Z2504" s="7"/>
      <c r="AA2504" s="7"/>
      <c r="AB2504" s="7"/>
      <c r="AC2504" s="7"/>
      <c r="AD2504" s="36" t="str">
        <f t="shared" si="121"/>
        <v/>
      </c>
      <c r="AE2504" s="35" t="str">
        <f>IF(AD2504="","",VLOOKUP(AD2504,Parametros_Activos_Inf!$CK$2:$CL$10,2,FALSE))</f>
        <v/>
      </c>
      <c r="AF2504" s="29"/>
      <c r="AG2504" s="36" t="str">
        <f>IF(AF2504="","",VLOOKUP(AF2504,Parametros_Activos_Inf!$CP$2:$CQ$4,2,FALSE))</f>
        <v/>
      </c>
      <c r="AH2504" s="29"/>
      <c r="AI2504" s="36" t="str">
        <f>IF(AH2504="","",VLOOKUP(AH2504,Parametros_Activos_Inf!$CN$2:$CO$5,2,FALSE))</f>
        <v/>
      </c>
      <c r="AJ2504" s="154" t="str">
        <f>IF(AH2504="","",VLOOKUP(AF2504&amp;AH2504,Parametros_Activos_Inf!$CR$2:$CS$13,2,FALSE))</f>
        <v/>
      </c>
      <c r="AK2504" s="20"/>
    </row>
    <row r="2505" spans="1:37" s="9" customFormat="1" ht="14.25">
      <c r="A2505" s="35">
        <v>2502</v>
      </c>
      <c r="B2505" s="35" t="str">
        <f t="shared" si="119"/>
        <v/>
      </c>
      <c r="C2505" s="7"/>
      <c r="D2505" s="7"/>
      <c r="E2505" s="35" t="str">
        <f>IF(C2505="","",VLOOKUP(C2505,Parametros_Activos_Inf!$CV$2:$CW$6,2,FALSE))</f>
        <v/>
      </c>
      <c r="F2505" s="35" t="str">
        <f>IF(D2505="","",VLOOKUP(D2505,Parametros_Activos_Inf!$CX$2:$CY$16,2,FALSE))</f>
        <v/>
      </c>
      <c r="G2505" s="35" t="str">
        <f t="shared" si="120"/>
        <v/>
      </c>
      <c r="H2505" s="7"/>
      <c r="I2505" s="7"/>
      <c r="J2505" s="7"/>
      <c r="K2505" s="7"/>
      <c r="L2505" s="7"/>
      <c r="M2505" s="11"/>
      <c r="N2505" s="18" t="str">
        <f>IF(M2505="","",VLOOKUP(M2505,Parametros_Activos_Inf!$P$2:$Q$48,2,FALSE))</f>
        <v/>
      </c>
      <c r="O2505" s="7"/>
      <c r="P2505" s="18" t="str">
        <f>IF(O2505="","",VLOOKUP(O2505,Parametros_Activos_Inf!$R$2:$S$124,2,FALSE))</f>
        <v/>
      </c>
      <c r="Q2505" s="7"/>
      <c r="R2505" s="7"/>
      <c r="S2505" s="7"/>
      <c r="T2505" s="7"/>
      <c r="U2505" s="7"/>
      <c r="V2505" s="7"/>
      <c r="W2505" s="7"/>
      <c r="X2505" s="7"/>
      <c r="Y2505" s="7"/>
      <c r="Z2505" s="7"/>
      <c r="AA2505" s="7"/>
      <c r="AB2505" s="7"/>
      <c r="AC2505" s="7"/>
      <c r="AD2505" s="36" t="str">
        <f t="shared" si="121"/>
        <v/>
      </c>
      <c r="AE2505" s="35" t="str">
        <f>IF(AD2505="","",VLOOKUP(AD2505,Parametros_Activos_Inf!$CK$2:$CL$10,2,FALSE))</f>
        <v/>
      </c>
      <c r="AF2505" s="29"/>
      <c r="AG2505" s="36" t="str">
        <f>IF(AF2505="","",VLOOKUP(AF2505,Parametros_Activos_Inf!$CP$2:$CQ$4,2,FALSE))</f>
        <v/>
      </c>
      <c r="AH2505" s="29"/>
      <c r="AI2505" s="36" t="str">
        <f>IF(AH2505="","",VLOOKUP(AH2505,Parametros_Activos_Inf!$CN$2:$CO$5,2,FALSE))</f>
        <v/>
      </c>
      <c r="AJ2505" s="154" t="str">
        <f>IF(AH2505="","",VLOOKUP(AF2505&amp;AH2505,Parametros_Activos_Inf!$CR$2:$CS$13,2,FALSE))</f>
        <v/>
      </c>
      <c r="AK2505" s="20"/>
    </row>
    <row r="2506" spans="1:37" s="9" customFormat="1" ht="14.25">
      <c r="A2506" s="35">
        <v>2503</v>
      </c>
      <c r="B2506" s="35" t="str">
        <f t="shared" si="119"/>
        <v/>
      </c>
      <c r="C2506" s="7"/>
      <c r="D2506" s="7"/>
      <c r="E2506" s="35" t="str">
        <f>IF(C2506="","",VLOOKUP(C2506,Parametros_Activos_Inf!$CV$2:$CW$6,2,FALSE))</f>
        <v/>
      </c>
      <c r="F2506" s="35" t="str">
        <f>IF(D2506="","",VLOOKUP(D2506,Parametros_Activos_Inf!$CX$2:$CY$16,2,FALSE))</f>
        <v/>
      </c>
      <c r="G2506" s="35" t="str">
        <f t="shared" si="120"/>
        <v/>
      </c>
      <c r="H2506" s="7"/>
      <c r="I2506" s="7"/>
      <c r="J2506" s="7"/>
      <c r="K2506" s="7"/>
      <c r="L2506" s="7"/>
      <c r="M2506" s="11"/>
      <c r="N2506" s="18" t="str">
        <f>IF(M2506="","",VLOOKUP(M2506,Parametros_Activos_Inf!$P$2:$Q$48,2,FALSE))</f>
        <v/>
      </c>
      <c r="O2506" s="7"/>
      <c r="P2506" s="18" t="str">
        <f>IF(O2506="","",VLOOKUP(O2506,Parametros_Activos_Inf!$R$2:$S$124,2,FALSE))</f>
        <v/>
      </c>
      <c r="Q2506" s="7"/>
      <c r="R2506" s="7"/>
      <c r="S2506" s="7"/>
      <c r="T2506" s="7"/>
      <c r="U2506" s="7"/>
      <c r="V2506" s="7"/>
      <c r="W2506" s="7"/>
      <c r="X2506" s="7"/>
      <c r="Y2506" s="7"/>
      <c r="Z2506" s="7"/>
      <c r="AA2506" s="7"/>
      <c r="AB2506" s="7"/>
      <c r="AC2506" s="7"/>
      <c r="AD2506" s="36" t="str">
        <f t="shared" si="121"/>
        <v/>
      </c>
      <c r="AE2506" s="35" t="str">
        <f>IF(AD2506="","",VLOOKUP(AD2506,Parametros_Activos_Inf!$CK$2:$CL$10,2,FALSE))</f>
        <v/>
      </c>
      <c r="AF2506" s="29"/>
      <c r="AG2506" s="36" t="str">
        <f>IF(AF2506="","",VLOOKUP(AF2506,Parametros_Activos_Inf!$CP$2:$CQ$4,2,FALSE))</f>
        <v/>
      </c>
      <c r="AH2506" s="29"/>
      <c r="AI2506" s="36" t="str">
        <f>IF(AH2506="","",VLOOKUP(AH2506,Parametros_Activos_Inf!$CN$2:$CO$5,2,FALSE))</f>
        <v/>
      </c>
      <c r="AJ2506" s="154" t="str">
        <f>IF(AH2506="","",VLOOKUP(AF2506&amp;AH2506,Parametros_Activos_Inf!$CR$2:$CS$13,2,FALSE))</f>
        <v/>
      </c>
      <c r="AK2506" s="20"/>
    </row>
    <row r="2507" spans="1:37" s="9" customFormat="1" ht="14.25">
      <c r="A2507" s="35">
        <v>2504</v>
      </c>
      <c r="B2507" s="35" t="str">
        <f t="shared" si="119"/>
        <v/>
      </c>
      <c r="C2507" s="7"/>
      <c r="D2507" s="7"/>
      <c r="E2507" s="35" t="str">
        <f>IF(C2507="","",VLOOKUP(C2507,Parametros_Activos_Inf!$CV$2:$CW$6,2,FALSE))</f>
        <v/>
      </c>
      <c r="F2507" s="35" t="str">
        <f>IF(D2507="","",VLOOKUP(D2507,Parametros_Activos_Inf!$CX$2:$CY$16,2,FALSE))</f>
        <v/>
      </c>
      <c r="G2507" s="35" t="str">
        <f t="shared" si="120"/>
        <v/>
      </c>
      <c r="H2507" s="7"/>
      <c r="I2507" s="7"/>
      <c r="J2507" s="7"/>
      <c r="K2507" s="7"/>
      <c r="L2507" s="7"/>
      <c r="M2507" s="11"/>
      <c r="N2507" s="18" t="str">
        <f>IF(M2507="","",VLOOKUP(M2507,Parametros_Activos_Inf!$P$2:$Q$48,2,FALSE))</f>
        <v/>
      </c>
      <c r="O2507" s="7"/>
      <c r="P2507" s="18" t="str">
        <f>IF(O2507="","",VLOOKUP(O2507,Parametros_Activos_Inf!$R$2:$S$124,2,FALSE))</f>
        <v/>
      </c>
      <c r="Q2507" s="7"/>
      <c r="R2507" s="7"/>
      <c r="S2507" s="7"/>
      <c r="T2507" s="7"/>
      <c r="U2507" s="7"/>
      <c r="V2507" s="7"/>
      <c r="W2507" s="7"/>
      <c r="X2507" s="7"/>
      <c r="Y2507" s="7"/>
      <c r="Z2507" s="7"/>
      <c r="AA2507" s="7"/>
      <c r="AB2507" s="7"/>
      <c r="AC2507" s="7"/>
      <c r="AD2507" s="36" t="str">
        <f t="shared" si="121"/>
        <v/>
      </c>
      <c r="AE2507" s="35" t="str">
        <f>IF(AD2507="","",VLOOKUP(AD2507,Parametros_Activos_Inf!$CK$2:$CL$10,2,FALSE))</f>
        <v/>
      </c>
      <c r="AF2507" s="29"/>
      <c r="AG2507" s="36" t="str">
        <f>IF(AF2507="","",VLOOKUP(AF2507,Parametros_Activos_Inf!$CP$2:$CQ$4,2,FALSE))</f>
        <v/>
      </c>
      <c r="AH2507" s="29"/>
      <c r="AI2507" s="36" t="str">
        <f>IF(AH2507="","",VLOOKUP(AH2507,Parametros_Activos_Inf!$CN$2:$CO$5,2,FALSE))</f>
        <v/>
      </c>
      <c r="AJ2507" s="154" t="str">
        <f>IF(AH2507="","",VLOOKUP(AF2507&amp;AH2507,Parametros_Activos_Inf!$CR$2:$CS$13,2,FALSE))</f>
        <v/>
      </c>
      <c r="AK2507" s="20"/>
    </row>
    <row r="2508" spans="1:37" s="9" customFormat="1" ht="14.25">
      <c r="A2508" s="35">
        <v>2505</v>
      </c>
      <c r="B2508" s="35" t="str">
        <f t="shared" si="119"/>
        <v/>
      </c>
      <c r="C2508" s="7"/>
      <c r="D2508" s="7"/>
      <c r="E2508" s="35" t="str">
        <f>IF(C2508="","",VLOOKUP(C2508,Parametros_Activos_Inf!$CV$2:$CW$6,2,FALSE))</f>
        <v/>
      </c>
      <c r="F2508" s="35" t="str">
        <f>IF(D2508="","",VLOOKUP(D2508,Parametros_Activos_Inf!$CX$2:$CY$16,2,FALSE))</f>
        <v/>
      </c>
      <c r="G2508" s="35" t="str">
        <f t="shared" si="120"/>
        <v/>
      </c>
      <c r="H2508" s="7"/>
      <c r="I2508" s="7"/>
      <c r="J2508" s="7"/>
      <c r="K2508" s="7"/>
      <c r="L2508" s="7"/>
      <c r="M2508" s="11"/>
      <c r="N2508" s="18" t="str">
        <f>IF(M2508="","",VLOOKUP(M2508,Parametros_Activos_Inf!$P$2:$Q$48,2,FALSE))</f>
        <v/>
      </c>
      <c r="O2508" s="7"/>
      <c r="P2508" s="18" t="str">
        <f>IF(O2508="","",VLOOKUP(O2508,Parametros_Activos_Inf!$R$2:$S$124,2,FALSE))</f>
        <v/>
      </c>
      <c r="Q2508" s="7"/>
      <c r="R2508" s="7"/>
      <c r="S2508" s="7"/>
      <c r="T2508" s="7"/>
      <c r="U2508" s="7"/>
      <c r="V2508" s="7"/>
      <c r="W2508" s="7"/>
      <c r="X2508" s="7"/>
      <c r="Y2508" s="7"/>
      <c r="Z2508" s="7"/>
      <c r="AA2508" s="7"/>
      <c r="AB2508" s="7"/>
      <c r="AC2508" s="7"/>
      <c r="AD2508" s="36" t="str">
        <f t="shared" si="121"/>
        <v/>
      </c>
      <c r="AE2508" s="35" t="str">
        <f>IF(AD2508="","",VLOOKUP(AD2508,Parametros_Activos_Inf!$CK$2:$CL$10,2,FALSE))</f>
        <v/>
      </c>
      <c r="AF2508" s="29"/>
      <c r="AG2508" s="36" t="str">
        <f>IF(AF2508="","",VLOOKUP(AF2508,Parametros_Activos_Inf!$CP$2:$CQ$4,2,FALSE))</f>
        <v/>
      </c>
      <c r="AH2508" s="29"/>
      <c r="AI2508" s="36" t="str">
        <f>IF(AH2508="","",VLOOKUP(AH2508,Parametros_Activos_Inf!$CN$2:$CO$5,2,FALSE))</f>
        <v/>
      </c>
      <c r="AJ2508" s="154" t="str">
        <f>IF(AH2508="","",VLOOKUP(AF2508&amp;AH2508,Parametros_Activos_Inf!$CR$2:$CS$13,2,FALSE))</f>
        <v/>
      </c>
      <c r="AK2508" s="20"/>
    </row>
    <row r="2509" spans="1:37" s="9" customFormat="1" ht="14.25">
      <c r="A2509" s="35">
        <v>2506</v>
      </c>
      <c r="B2509" s="35" t="str">
        <f t="shared" si="119"/>
        <v/>
      </c>
      <c r="C2509" s="7"/>
      <c r="D2509" s="7"/>
      <c r="E2509" s="35" t="str">
        <f>IF(C2509="","",VLOOKUP(C2509,Parametros_Activos_Inf!$CV$2:$CW$6,2,FALSE))</f>
        <v/>
      </c>
      <c r="F2509" s="35" t="str">
        <f>IF(D2509="","",VLOOKUP(D2509,Parametros_Activos_Inf!$CX$2:$CY$16,2,FALSE))</f>
        <v/>
      </c>
      <c r="G2509" s="35" t="str">
        <f t="shared" si="120"/>
        <v/>
      </c>
      <c r="H2509" s="7"/>
      <c r="I2509" s="7"/>
      <c r="J2509" s="7"/>
      <c r="K2509" s="7"/>
      <c r="L2509" s="7"/>
      <c r="M2509" s="11"/>
      <c r="N2509" s="18" t="str">
        <f>IF(M2509="","",VLOOKUP(M2509,Parametros_Activos_Inf!$P$2:$Q$48,2,FALSE))</f>
        <v/>
      </c>
      <c r="O2509" s="7"/>
      <c r="P2509" s="18" t="str">
        <f>IF(O2509="","",VLOOKUP(O2509,Parametros_Activos_Inf!$R$2:$S$124,2,FALSE))</f>
        <v/>
      </c>
      <c r="Q2509" s="7"/>
      <c r="R2509" s="7"/>
      <c r="S2509" s="7"/>
      <c r="T2509" s="7"/>
      <c r="U2509" s="7"/>
      <c r="V2509" s="7"/>
      <c r="W2509" s="7"/>
      <c r="X2509" s="7"/>
      <c r="Y2509" s="7"/>
      <c r="Z2509" s="7"/>
      <c r="AA2509" s="7"/>
      <c r="AB2509" s="7"/>
      <c r="AC2509" s="7"/>
      <c r="AD2509" s="36" t="str">
        <f t="shared" si="121"/>
        <v/>
      </c>
      <c r="AE2509" s="35" t="str">
        <f>IF(AD2509="","",VLOOKUP(AD2509,Parametros_Activos_Inf!$CK$2:$CL$10,2,FALSE))</f>
        <v/>
      </c>
      <c r="AF2509" s="29"/>
      <c r="AG2509" s="36" t="str">
        <f>IF(AF2509="","",VLOOKUP(AF2509,Parametros_Activos_Inf!$CP$2:$CQ$4,2,FALSE))</f>
        <v/>
      </c>
      <c r="AH2509" s="29"/>
      <c r="AI2509" s="36" t="str">
        <f>IF(AH2509="","",VLOOKUP(AH2509,Parametros_Activos_Inf!$CN$2:$CO$5,2,FALSE))</f>
        <v/>
      </c>
      <c r="AJ2509" s="154" t="str">
        <f>IF(AH2509="","",VLOOKUP(AF2509&amp;AH2509,Parametros_Activos_Inf!$CR$2:$CS$13,2,FALSE))</f>
        <v/>
      </c>
      <c r="AK2509" s="20"/>
    </row>
    <row r="2510" spans="1:37" s="9" customFormat="1" ht="14.25">
      <c r="A2510" s="35">
        <v>2507</v>
      </c>
      <c r="B2510" s="35" t="str">
        <f t="shared" si="119"/>
        <v/>
      </c>
      <c r="C2510" s="7"/>
      <c r="D2510" s="7"/>
      <c r="E2510" s="35" t="str">
        <f>IF(C2510="","",VLOOKUP(C2510,Parametros_Activos_Inf!$CV$2:$CW$6,2,FALSE))</f>
        <v/>
      </c>
      <c r="F2510" s="35" t="str">
        <f>IF(D2510="","",VLOOKUP(D2510,Parametros_Activos_Inf!$CX$2:$CY$16,2,FALSE))</f>
        <v/>
      </c>
      <c r="G2510" s="35" t="str">
        <f t="shared" si="120"/>
        <v/>
      </c>
      <c r="H2510" s="7"/>
      <c r="I2510" s="7"/>
      <c r="J2510" s="7"/>
      <c r="K2510" s="7"/>
      <c r="L2510" s="7"/>
      <c r="M2510" s="11"/>
      <c r="N2510" s="18" t="str">
        <f>IF(M2510="","",VLOOKUP(M2510,Parametros_Activos_Inf!$P$2:$Q$48,2,FALSE))</f>
        <v/>
      </c>
      <c r="O2510" s="7"/>
      <c r="P2510" s="18" t="str">
        <f>IF(O2510="","",VLOOKUP(O2510,Parametros_Activos_Inf!$R$2:$S$124,2,FALSE))</f>
        <v/>
      </c>
      <c r="Q2510" s="7"/>
      <c r="R2510" s="7"/>
      <c r="S2510" s="7"/>
      <c r="T2510" s="7"/>
      <c r="U2510" s="7"/>
      <c r="V2510" s="7"/>
      <c r="W2510" s="7"/>
      <c r="X2510" s="7"/>
      <c r="Y2510" s="7"/>
      <c r="Z2510" s="7"/>
      <c r="AA2510" s="7"/>
      <c r="AB2510" s="7"/>
      <c r="AC2510" s="7"/>
      <c r="AD2510" s="36" t="str">
        <f t="shared" si="121"/>
        <v/>
      </c>
      <c r="AE2510" s="35" t="str">
        <f>IF(AD2510="","",VLOOKUP(AD2510,Parametros_Activos_Inf!$CK$2:$CL$10,2,FALSE))</f>
        <v/>
      </c>
      <c r="AF2510" s="29"/>
      <c r="AG2510" s="36" t="str">
        <f>IF(AF2510="","",VLOOKUP(AF2510,Parametros_Activos_Inf!$CP$2:$CQ$4,2,FALSE))</f>
        <v/>
      </c>
      <c r="AH2510" s="29"/>
      <c r="AI2510" s="36" t="str">
        <f>IF(AH2510="","",VLOOKUP(AH2510,Parametros_Activos_Inf!$CN$2:$CO$5,2,FALSE))</f>
        <v/>
      </c>
      <c r="AJ2510" s="154" t="str">
        <f>IF(AH2510="","",VLOOKUP(AF2510&amp;AH2510,Parametros_Activos_Inf!$CR$2:$CS$13,2,FALSE))</f>
        <v/>
      </c>
      <c r="AK2510" s="20"/>
    </row>
    <row r="2511" spans="1:37" s="9" customFormat="1" ht="14.25">
      <c r="A2511" s="35">
        <v>2508</v>
      </c>
      <c r="B2511" s="35" t="str">
        <f t="shared" si="119"/>
        <v/>
      </c>
      <c r="C2511" s="7"/>
      <c r="D2511" s="7"/>
      <c r="E2511" s="35" t="str">
        <f>IF(C2511="","",VLOOKUP(C2511,Parametros_Activos_Inf!$CV$2:$CW$6,2,FALSE))</f>
        <v/>
      </c>
      <c r="F2511" s="35" t="str">
        <f>IF(D2511="","",VLOOKUP(D2511,Parametros_Activos_Inf!$CX$2:$CY$16,2,FALSE))</f>
        <v/>
      </c>
      <c r="G2511" s="35" t="str">
        <f t="shared" si="120"/>
        <v/>
      </c>
      <c r="H2511" s="7"/>
      <c r="I2511" s="7"/>
      <c r="J2511" s="7"/>
      <c r="K2511" s="7"/>
      <c r="L2511" s="7"/>
      <c r="M2511" s="11"/>
      <c r="N2511" s="18" t="str">
        <f>IF(M2511="","",VLOOKUP(M2511,Parametros_Activos_Inf!$P$2:$Q$48,2,FALSE))</f>
        <v/>
      </c>
      <c r="O2511" s="7"/>
      <c r="P2511" s="18" t="str">
        <f>IF(O2511="","",VLOOKUP(O2511,Parametros_Activos_Inf!$R$2:$S$124,2,FALSE))</f>
        <v/>
      </c>
      <c r="Q2511" s="7"/>
      <c r="R2511" s="7"/>
      <c r="S2511" s="7"/>
      <c r="T2511" s="7"/>
      <c r="U2511" s="7"/>
      <c r="V2511" s="7"/>
      <c r="W2511" s="7"/>
      <c r="X2511" s="7"/>
      <c r="Y2511" s="7"/>
      <c r="Z2511" s="7"/>
      <c r="AA2511" s="7"/>
      <c r="AB2511" s="7"/>
      <c r="AC2511" s="7"/>
      <c r="AD2511" s="36" t="str">
        <f t="shared" si="121"/>
        <v/>
      </c>
      <c r="AE2511" s="35" t="str">
        <f>IF(AD2511="","",VLOOKUP(AD2511,Parametros_Activos_Inf!$CK$2:$CL$10,2,FALSE))</f>
        <v/>
      </c>
      <c r="AF2511" s="29"/>
      <c r="AG2511" s="36" t="str">
        <f>IF(AF2511="","",VLOOKUP(AF2511,Parametros_Activos_Inf!$CP$2:$CQ$4,2,FALSE))</f>
        <v/>
      </c>
      <c r="AH2511" s="29"/>
      <c r="AI2511" s="36" t="str">
        <f>IF(AH2511="","",VLOOKUP(AH2511,Parametros_Activos_Inf!$CN$2:$CO$5,2,FALSE))</f>
        <v/>
      </c>
      <c r="AJ2511" s="154" t="str">
        <f>IF(AH2511="","",VLOOKUP(AF2511&amp;AH2511,Parametros_Activos_Inf!$CR$2:$CS$13,2,FALSE))</f>
        <v/>
      </c>
      <c r="AK2511" s="20"/>
    </row>
    <row r="2512" spans="1:37" s="9" customFormat="1" ht="14.25">
      <c r="A2512" s="35">
        <v>2509</v>
      </c>
      <c r="B2512" s="35" t="str">
        <f t="shared" si="119"/>
        <v/>
      </c>
      <c r="C2512" s="7"/>
      <c r="D2512" s="7"/>
      <c r="E2512" s="35" t="str">
        <f>IF(C2512="","",VLOOKUP(C2512,Parametros_Activos_Inf!$CV$2:$CW$6,2,FALSE))</f>
        <v/>
      </c>
      <c r="F2512" s="35" t="str">
        <f>IF(D2512="","",VLOOKUP(D2512,Parametros_Activos_Inf!$CX$2:$CY$16,2,FALSE))</f>
        <v/>
      </c>
      <c r="G2512" s="35" t="str">
        <f t="shared" si="120"/>
        <v/>
      </c>
      <c r="H2512" s="7"/>
      <c r="I2512" s="7"/>
      <c r="J2512" s="7"/>
      <c r="K2512" s="7"/>
      <c r="L2512" s="7"/>
      <c r="M2512" s="11"/>
      <c r="N2512" s="18" t="str">
        <f>IF(M2512="","",VLOOKUP(M2512,Parametros_Activos_Inf!$P$2:$Q$48,2,FALSE))</f>
        <v/>
      </c>
      <c r="O2512" s="7"/>
      <c r="P2512" s="18" t="str">
        <f>IF(O2512="","",VLOOKUP(O2512,Parametros_Activos_Inf!$R$2:$S$124,2,FALSE))</f>
        <v/>
      </c>
      <c r="Q2512" s="7"/>
      <c r="R2512" s="7"/>
      <c r="S2512" s="7"/>
      <c r="T2512" s="7"/>
      <c r="U2512" s="7"/>
      <c r="V2512" s="7"/>
      <c r="W2512" s="7"/>
      <c r="X2512" s="7"/>
      <c r="Y2512" s="7"/>
      <c r="Z2512" s="7"/>
      <c r="AA2512" s="7"/>
      <c r="AB2512" s="7"/>
      <c r="AC2512" s="7"/>
      <c r="AD2512" s="36" t="str">
        <f t="shared" si="121"/>
        <v/>
      </c>
      <c r="AE2512" s="35" t="str">
        <f>IF(AD2512="","",VLOOKUP(AD2512,Parametros_Activos_Inf!$CK$2:$CL$10,2,FALSE))</f>
        <v/>
      </c>
      <c r="AF2512" s="29"/>
      <c r="AG2512" s="36" t="str">
        <f>IF(AF2512="","",VLOOKUP(AF2512,Parametros_Activos_Inf!$CP$2:$CQ$4,2,FALSE))</f>
        <v/>
      </c>
      <c r="AH2512" s="29"/>
      <c r="AI2512" s="36" t="str">
        <f>IF(AH2512="","",VLOOKUP(AH2512,Parametros_Activos_Inf!$CN$2:$CO$5,2,FALSE))</f>
        <v/>
      </c>
      <c r="AJ2512" s="154" t="str">
        <f>IF(AH2512="","",VLOOKUP(AF2512&amp;AH2512,Parametros_Activos_Inf!$CR$2:$CS$13,2,FALSE))</f>
        <v/>
      </c>
      <c r="AK2512" s="20"/>
    </row>
    <row r="2513" spans="1:37" s="9" customFormat="1" ht="14.25">
      <c r="A2513" s="35">
        <v>2510</v>
      </c>
      <c r="B2513" s="35" t="str">
        <f t="shared" si="119"/>
        <v/>
      </c>
      <c r="C2513" s="7"/>
      <c r="D2513" s="7"/>
      <c r="E2513" s="35" t="str">
        <f>IF(C2513="","",VLOOKUP(C2513,Parametros_Activos_Inf!$CV$2:$CW$6,2,FALSE))</f>
        <v/>
      </c>
      <c r="F2513" s="35" t="str">
        <f>IF(D2513="","",VLOOKUP(D2513,Parametros_Activos_Inf!$CX$2:$CY$16,2,FALSE))</f>
        <v/>
      </c>
      <c r="G2513" s="35" t="str">
        <f t="shared" si="120"/>
        <v/>
      </c>
      <c r="H2513" s="7"/>
      <c r="I2513" s="7"/>
      <c r="J2513" s="7"/>
      <c r="K2513" s="7"/>
      <c r="L2513" s="7"/>
      <c r="M2513" s="11"/>
      <c r="N2513" s="18" t="str">
        <f>IF(M2513="","",VLOOKUP(M2513,Parametros_Activos_Inf!$P$2:$Q$48,2,FALSE))</f>
        <v/>
      </c>
      <c r="O2513" s="7"/>
      <c r="P2513" s="18" t="str">
        <f>IF(O2513="","",VLOOKUP(O2513,Parametros_Activos_Inf!$R$2:$S$124,2,FALSE))</f>
        <v/>
      </c>
      <c r="Q2513" s="7"/>
      <c r="R2513" s="7"/>
      <c r="S2513" s="7"/>
      <c r="T2513" s="7"/>
      <c r="U2513" s="7"/>
      <c r="V2513" s="7"/>
      <c r="W2513" s="7"/>
      <c r="X2513" s="7"/>
      <c r="Y2513" s="7"/>
      <c r="Z2513" s="7"/>
      <c r="AA2513" s="7"/>
      <c r="AB2513" s="7"/>
      <c r="AC2513" s="7"/>
      <c r="AD2513" s="36" t="str">
        <f t="shared" si="121"/>
        <v/>
      </c>
      <c r="AE2513" s="35" t="str">
        <f>IF(AD2513="","",VLOOKUP(AD2513,Parametros_Activos_Inf!$CK$2:$CL$10,2,FALSE))</f>
        <v/>
      </c>
      <c r="AF2513" s="29"/>
      <c r="AG2513" s="36" t="str">
        <f>IF(AF2513="","",VLOOKUP(AF2513,Parametros_Activos_Inf!$CP$2:$CQ$4,2,FALSE))</f>
        <v/>
      </c>
      <c r="AH2513" s="29"/>
      <c r="AI2513" s="36" t="str">
        <f>IF(AH2513="","",VLOOKUP(AH2513,Parametros_Activos_Inf!$CN$2:$CO$5,2,FALSE))</f>
        <v/>
      </c>
      <c r="AJ2513" s="154" t="str">
        <f>IF(AH2513="","",VLOOKUP(AF2513&amp;AH2513,Parametros_Activos_Inf!$CR$2:$CS$13,2,FALSE))</f>
        <v/>
      </c>
      <c r="AK2513" s="20"/>
    </row>
    <row r="2514" spans="1:37" s="9" customFormat="1" ht="14.25">
      <c r="A2514" s="35">
        <v>2511</v>
      </c>
      <c r="B2514" s="35" t="str">
        <f t="shared" si="119"/>
        <v/>
      </c>
      <c r="C2514" s="7"/>
      <c r="D2514" s="7"/>
      <c r="E2514" s="35" t="str">
        <f>IF(C2514="","",VLOOKUP(C2514,Parametros_Activos_Inf!$CV$2:$CW$6,2,FALSE))</f>
        <v/>
      </c>
      <c r="F2514" s="35" t="str">
        <f>IF(D2514="","",VLOOKUP(D2514,Parametros_Activos_Inf!$CX$2:$CY$16,2,FALSE))</f>
        <v/>
      </c>
      <c r="G2514" s="35" t="str">
        <f t="shared" si="120"/>
        <v/>
      </c>
      <c r="H2514" s="7"/>
      <c r="I2514" s="7"/>
      <c r="J2514" s="7"/>
      <c r="K2514" s="7"/>
      <c r="L2514" s="7"/>
      <c r="M2514" s="11"/>
      <c r="N2514" s="18" t="str">
        <f>IF(M2514="","",VLOOKUP(M2514,Parametros_Activos_Inf!$P$2:$Q$48,2,FALSE))</f>
        <v/>
      </c>
      <c r="O2514" s="7"/>
      <c r="P2514" s="18" t="str">
        <f>IF(O2514="","",VLOOKUP(O2514,Parametros_Activos_Inf!$R$2:$S$124,2,FALSE))</f>
        <v/>
      </c>
      <c r="Q2514" s="7"/>
      <c r="R2514" s="7"/>
      <c r="S2514" s="7"/>
      <c r="T2514" s="7"/>
      <c r="U2514" s="7"/>
      <c r="V2514" s="7"/>
      <c r="W2514" s="7"/>
      <c r="X2514" s="7"/>
      <c r="Y2514" s="7"/>
      <c r="Z2514" s="7"/>
      <c r="AA2514" s="7"/>
      <c r="AB2514" s="7"/>
      <c r="AC2514" s="7"/>
      <c r="AD2514" s="36" t="str">
        <f t="shared" si="121"/>
        <v/>
      </c>
      <c r="AE2514" s="35" t="str">
        <f>IF(AD2514="","",VLOOKUP(AD2514,Parametros_Activos_Inf!$CK$2:$CL$10,2,FALSE))</f>
        <v/>
      </c>
      <c r="AF2514" s="29"/>
      <c r="AG2514" s="36" t="str">
        <f>IF(AF2514="","",VLOOKUP(AF2514,Parametros_Activos_Inf!$CP$2:$CQ$4,2,FALSE))</f>
        <v/>
      </c>
      <c r="AH2514" s="29"/>
      <c r="AI2514" s="36" t="str">
        <f>IF(AH2514="","",VLOOKUP(AH2514,Parametros_Activos_Inf!$CN$2:$CO$5,2,FALSE))</f>
        <v/>
      </c>
      <c r="AJ2514" s="154" t="str">
        <f>IF(AH2514="","",VLOOKUP(AF2514&amp;AH2514,Parametros_Activos_Inf!$CR$2:$CS$13,2,FALSE))</f>
        <v/>
      </c>
      <c r="AK2514" s="20"/>
    </row>
    <row r="2515" spans="1:37" s="9" customFormat="1" ht="14.25">
      <c r="A2515" s="35">
        <v>2512</v>
      </c>
      <c r="B2515" s="35" t="str">
        <f t="shared" si="119"/>
        <v/>
      </c>
      <c r="C2515" s="7"/>
      <c r="D2515" s="7"/>
      <c r="E2515" s="35" t="str">
        <f>IF(C2515="","",VLOOKUP(C2515,Parametros_Activos_Inf!$CV$2:$CW$6,2,FALSE))</f>
        <v/>
      </c>
      <c r="F2515" s="35" t="str">
        <f>IF(D2515="","",VLOOKUP(D2515,Parametros_Activos_Inf!$CX$2:$CY$16,2,FALSE))</f>
        <v/>
      </c>
      <c r="G2515" s="35" t="str">
        <f t="shared" si="120"/>
        <v/>
      </c>
      <c r="H2515" s="7"/>
      <c r="I2515" s="7"/>
      <c r="J2515" s="7"/>
      <c r="K2515" s="7"/>
      <c r="L2515" s="7"/>
      <c r="M2515" s="11"/>
      <c r="N2515" s="18" t="str">
        <f>IF(M2515="","",VLOOKUP(M2515,Parametros_Activos_Inf!$P$2:$Q$48,2,FALSE))</f>
        <v/>
      </c>
      <c r="O2515" s="7"/>
      <c r="P2515" s="18" t="str">
        <f>IF(O2515="","",VLOOKUP(O2515,Parametros_Activos_Inf!$R$2:$S$124,2,FALSE))</f>
        <v/>
      </c>
      <c r="Q2515" s="7"/>
      <c r="R2515" s="7"/>
      <c r="S2515" s="7"/>
      <c r="T2515" s="7"/>
      <c r="U2515" s="7"/>
      <c r="V2515" s="7"/>
      <c r="W2515" s="7"/>
      <c r="X2515" s="7"/>
      <c r="Y2515" s="7"/>
      <c r="Z2515" s="7"/>
      <c r="AA2515" s="7"/>
      <c r="AB2515" s="7"/>
      <c r="AC2515" s="7"/>
      <c r="AD2515" s="36" t="str">
        <f t="shared" si="121"/>
        <v/>
      </c>
      <c r="AE2515" s="35" t="str">
        <f>IF(AD2515="","",VLOOKUP(AD2515,Parametros_Activos_Inf!$CK$2:$CL$10,2,FALSE))</f>
        <v/>
      </c>
      <c r="AF2515" s="29"/>
      <c r="AG2515" s="36" t="str">
        <f>IF(AF2515="","",VLOOKUP(AF2515,Parametros_Activos_Inf!$CP$2:$CQ$4,2,FALSE))</f>
        <v/>
      </c>
      <c r="AH2515" s="29"/>
      <c r="AI2515" s="36" t="str">
        <f>IF(AH2515="","",VLOOKUP(AH2515,Parametros_Activos_Inf!$CN$2:$CO$5,2,FALSE))</f>
        <v/>
      </c>
      <c r="AJ2515" s="154" t="str">
        <f>IF(AH2515="","",VLOOKUP(AF2515&amp;AH2515,Parametros_Activos_Inf!$CR$2:$CS$13,2,FALSE))</f>
        <v/>
      </c>
      <c r="AK2515" s="20"/>
    </row>
    <row r="2516" spans="1:37" s="9" customFormat="1" ht="14.25">
      <c r="A2516" s="35">
        <v>2513</v>
      </c>
      <c r="B2516" s="35" t="str">
        <f t="shared" si="119"/>
        <v/>
      </c>
      <c r="C2516" s="7"/>
      <c r="D2516" s="7"/>
      <c r="E2516" s="35" t="str">
        <f>IF(C2516="","",VLOOKUP(C2516,Parametros_Activos_Inf!$CV$2:$CW$6,2,FALSE))</f>
        <v/>
      </c>
      <c r="F2516" s="35" t="str">
        <f>IF(D2516="","",VLOOKUP(D2516,Parametros_Activos_Inf!$CX$2:$CY$16,2,FALSE))</f>
        <v/>
      </c>
      <c r="G2516" s="35" t="str">
        <f t="shared" si="120"/>
        <v/>
      </c>
      <c r="H2516" s="7"/>
      <c r="I2516" s="7"/>
      <c r="J2516" s="7"/>
      <c r="K2516" s="7"/>
      <c r="L2516" s="7"/>
      <c r="M2516" s="11"/>
      <c r="N2516" s="18" t="str">
        <f>IF(M2516="","",VLOOKUP(M2516,Parametros_Activos_Inf!$P$2:$Q$48,2,FALSE))</f>
        <v/>
      </c>
      <c r="O2516" s="7"/>
      <c r="P2516" s="18" t="str">
        <f>IF(O2516="","",VLOOKUP(O2516,Parametros_Activos_Inf!$R$2:$S$124,2,FALSE))</f>
        <v/>
      </c>
      <c r="Q2516" s="7"/>
      <c r="R2516" s="7"/>
      <c r="S2516" s="7"/>
      <c r="T2516" s="7"/>
      <c r="U2516" s="7"/>
      <c r="V2516" s="7"/>
      <c r="W2516" s="7"/>
      <c r="X2516" s="7"/>
      <c r="Y2516" s="7"/>
      <c r="Z2516" s="7"/>
      <c r="AA2516" s="7"/>
      <c r="AB2516" s="7"/>
      <c r="AC2516" s="7"/>
      <c r="AD2516" s="36" t="str">
        <f t="shared" si="121"/>
        <v/>
      </c>
      <c r="AE2516" s="35" t="str">
        <f>IF(AD2516="","",VLOOKUP(AD2516,Parametros_Activos_Inf!$CK$2:$CL$10,2,FALSE))</f>
        <v/>
      </c>
      <c r="AF2516" s="29"/>
      <c r="AG2516" s="36" t="str">
        <f>IF(AF2516="","",VLOOKUP(AF2516,Parametros_Activos_Inf!$CP$2:$CQ$4,2,FALSE))</f>
        <v/>
      </c>
      <c r="AH2516" s="29"/>
      <c r="AI2516" s="36" t="str">
        <f>IF(AH2516="","",VLOOKUP(AH2516,Parametros_Activos_Inf!$CN$2:$CO$5,2,FALSE))</f>
        <v/>
      </c>
      <c r="AJ2516" s="154" t="str">
        <f>IF(AH2516="","",VLOOKUP(AF2516&amp;AH2516,Parametros_Activos_Inf!$CR$2:$CS$13,2,FALSE))</f>
        <v/>
      </c>
      <c r="AK2516" s="20"/>
    </row>
    <row r="2517" spans="1:37" s="9" customFormat="1" ht="14.25">
      <c r="A2517" s="35">
        <v>2514</v>
      </c>
      <c r="B2517" s="35" t="str">
        <f t="shared" si="119"/>
        <v/>
      </c>
      <c r="C2517" s="7"/>
      <c r="D2517" s="7"/>
      <c r="E2517" s="35" t="str">
        <f>IF(C2517="","",VLOOKUP(C2517,Parametros_Activos_Inf!$CV$2:$CW$6,2,FALSE))</f>
        <v/>
      </c>
      <c r="F2517" s="35" t="str">
        <f>IF(D2517="","",VLOOKUP(D2517,Parametros_Activos_Inf!$CX$2:$CY$16,2,FALSE))</f>
        <v/>
      </c>
      <c r="G2517" s="35" t="str">
        <f t="shared" si="120"/>
        <v/>
      </c>
      <c r="H2517" s="7"/>
      <c r="I2517" s="7"/>
      <c r="J2517" s="7"/>
      <c r="K2517" s="7"/>
      <c r="L2517" s="7"/>
      <c r="M2517" s="11"/>
      <c r="N2517" s="18" t="str">
        <f>IF(M2517="","",VLOOKUP(M2517,Parametros_Activos_Inf!$P$2:$Q$48,2,FALSE))</f>
        <v/>
      </c>
      <c r="O2517" s="7"/>
      <c r="P2517" s="18" t="str">
        <f>IF(O2517="","",VLOOKUP(O2517,Parametros_Activos_Inf!$R$2:$S$124,2,FALSE))</f>
        <v/>
      </c>
      <c r="Q2517" s="7"/>
      <c r="R2517" s="7"/>
      <c r="S2517" s="7"/>
      <c r="T2517" s="7"/>
      <c r="U2517" s="7"/>
      <c r="V2517" s="7"/>
      <c r="W2517" s="7"/>
      <c r="X2517" s="7"/>
      <c r="Y2517" s="7"/>
      <c r="Z2517" s="7"/>
      <c r="AA2517" s="7"/>
      <c r="AB2517" s="7"/>
      <c r="AC2517" s="7"/>
      <c r="AD2517" s="36" t="str">
        <f t="shared" si="121"/>
        <v/>
      </c>
      <c r="AE2517" s="35" t="str">
        <f>IF(AD2517="","",VLOOKUP(AD2517,Parametros_Activos_Inf!$CK$2:$CL$10,2,FALSE))</f>
        <v/>
      </c>
      <c r="AF2517" s="29"/>
      <c r="AG2517" s="36" t="str">
        <f>IF(AF2517="","",VLOOKUP(AF2517,Parametros_Activos_Inf!$CP$2:$CQ$4,2,FALSE))</f>
        <v/>
      </c>
      <c r="AH2517" s="29"/>
      <c r="AI2517" s="36" t="str">
        <f>IF(AH2517="","",VLOOKUP(AH2517,Parametros_Activos_Inf!$CN$2:$CO$5,2,FALSE))</f>
        <v/>
      </c>
      <c r="AJ2517" s="154" t="str">
        <f>IF(AH2517="","",VLOOKUP(AF2517&amp;AH2517,Parametros_Activos_Inf!$CR$2:$CS$13,2,FALSE))</f>
        <v/>
      </c>
      <c r="AK2517" s="20"/>
    </row>
    <row r="2518" spans="1:37" s="9" customFormat="1" ht="14.25">
      <c r="A2518" s="35">
        <v>2515</v>
      </c>
      <c r="B2518" s="35" t="str">
        <f t="shared" si="119"/>
        <v/>
      </c>
      <c r="C2518" s="7"/>
      <c r="D2518" s="7"/>
      <c r="E2518" s="35" t="str">
        <f>IF(C2518="","",VLOOKUP(C2518,Parametros_Activos_Inf!$CV$2:$CW$6,2,FALSE))</f>
        <v/>
      </c>
      <c r="F2518" s="35" t="str">
        <f>IF(D2518="","",VLOOKUP(D2518,Parametros_Activos_Inf!$CX$2:$CY$16,2,FALSE))</f>
        <v/>
      </c>
      <c r="G2518" s="35" t="str">
        <f t="shared" si="120"/>
        <v/>
      </c>
      <c r="H2518" s="7"/>
      <c r="I2518" s="7"/>
      <c r="J2518" s="7"/>
      <c r="K2518" s="7"/>
      <c r="L2518" s="7"/>
      <c r="M2518" s="11"/>
      <c r="N2518" s="18" t="str">
        <f>IF(M2518="","",VLOOKUP(M2518,Parametros_Activos_Inf!$P$2:$Q$48,2,FALSE))</f>
        <v/>
      </c>
      <c r="O2518" s="7"/>
      <c r="P2518" s="18" t="str">
        <f>IF(O2518="","",VLOOKUP(O2518,Parametros_Activos_Inf!$R$2:$S$124,2,FALSE))</f>
        <v/>
      </c>
      <c r="Q2518" s="7"/>
      <c r="R2518" s="7"/>
      <c r="S2518" s="7"/>
      <c r="T2518" s="7"/>
      <c r="U2518" s="7"/>
      <c r="V2518" s="7"/>
      <c r="W2518" s="7"/>
      <c r="X2518" s="7"/>
      <c r="Y2518" s="7"/>
      <c r="Z2518" s="7"/>
      <c r="AA2518" s="7"/>
      <c r="AB2518" s="7"/>
      <c r="AC2518" s="7"/>
      <c r="AD2518" s="36" t="str">
        <f t="shared" si="121"/>
        <v/>
      </c>
      <c r="AE2518" s="35" t="str">
        <f>IF(AD2518="","",VLOOKUP(AD2518,Parametros_Activos_Inf!$CK$2:$CL$10,2,FALSE))</f>
        <v/>
      </c>
      <c r="AF2518" s="29"/>
      <c r="AG2518" s="36" t="str">
        <f>IF(AF2518="","",VLOOKUP(AF2518,Parametros_Activos_Inf!$CP$2:$CQ$4,2,FALSE))</f>
        <v/>
      </c>
      <c r="AH2518" s="29"/>
      <c r="AI2518" s="36" t="str">
        <f>IF(AH2518="","",VLOOKUP(AH2518,Parametros_Activos_Inf!$CN$2:$CO$5,2,FALSE))</f>
        <v/>
      </c>
      <c r="AJ2518" s="154" t="str">
        <f>IF(AH2518="","",VLOOKUP(AF2518&amp;AH2518,Parametros_Activos_Inf!$CR$2:$CS$13,2,FALSE))</f>
        <v/>
      </c>
      <c r="AK2518" s="20"/>
    </row>
    <row r="2519" spans="1:37" s="9" customFormat="1" ht="14.25">
      <c r="A2519" s="35">
        <v>2516</v>
      </c>
      <c r="B2519" s="35" t="str">
        <f t="shared" si="119"/>
        <v/>
      </c>
      <c r="C2519" s="7"/>
      <c r="D2519" s="7"/>
      <c r="E2519" s="35" t="str">
        <f>IF(C2519="","",VLOOKUP(C2519,Parametros_Activos_Inf!$CV$2:$CW$6,2,FALSE))</f>
        <v/>
      </c>
      <c r="F2519" s="35" t="str">
        <f>IF(D2519="","",VLOOKUP(D2519,Parametros_Activos_Inf!$CX$2:$CY$16,2,FALSE))</f>
        <v/>
      </c>
      <c r="G2519" s="35" t="str">
        <f t="shared" si="120"/>
        <v/>
      </c>
      <c r="H2519" s="7"/>
      <c r="I2519" s="7"/>
      <c r="J2519" s="7"/>
      <c r="K2519" s="7"/>
      <c r="L2519" s="7"/>
      <c r="M2519" s="11"/>
      <c r="N2519" s="18" t="str">
        <f>IF(M2519="","",VLOOKUP(M2519,Parametros_Activos_Inf!$P$2:$Q$48,2,FALSE))</f>
        <v/>
      </c>
      <c r="O2519" s="7"/>
      <c r="P2519" s="18" t="str">
        <f>IF(O2519="","",VLOOKUP(O2519,Parametros_Activos_Inf!$R$2:$S$124,2,FALSE))</f>
        <v/>
      </c>
      <c r="Q2519" s="7"/>
      <c r="R2519" s="7"/>
      <c r="S2519" s="7"/>
      <c r="T2519" s="7"/>
      <c r="U2519" s="7"/>
      <c r="V2519" s="7"/>
      <c r="W2519" s="7"/>
      <c r="X2519" s="7"/>
      <c r="Y2519" s="7"/>
      <c r="Z2519" s="7"/>
      <c r="AA2519" s="7"/>
      <c r="AB2519" s="7"/>
      <c r="AC2519" s="7"/>
      <c r="AD2519" s="36" t="str">
        <f t="shared" si="121"/>
        <v/>
      </c>
      <c r="AE2519" s="35" t="str">
        <f>IF(AD2519="","",VLOOKUP(AD2519,Parametros_Activos_Inf!$CK$2:$CL$10,2,FALSE))</f>
        <v/>
      </c>
      <c r="AF2519" s="29"/>
      <c r="AG2519" s="36" t="str">
        <f>IF(AF2519="","",VLOOKUP(AF2519,Parametros_Activos_Inf!$CP$2:$CQ$4,2,FALSE))</f>
        <v/>
      </c>
      <c r="AH2519" s="29"/>
      <c r="AI2519" s="36" t="str">
        <f>IF(AH2519="","",VLOOKUP(AH2519,Parametros_Activos_Inf!$CN$2:$CO$5,2,FALSE))</f>
        <v/>
      </c>
      <c r="AJ2519" s="154" t="str">
        <f>IF(AH2519="","",VLOOKUP(AF2519&amp;AH2519,Parametros_Activos_Inf!$CR$2:$CS$13,2,FALSE))</f>
        <v/>
      </c>
      <c r="AK2519" s="20"/>
    </row>
    <row r="2520" spans="1:37" s="9" customFormat="1" ht="14.25">
      <c r="A2520" s="35">
        <v>2517</v>
      </c>
      <c r="B2520" s="35" t="str">
        <f t="shared" si="119"/>
        <v/>
      </c>
      <c r="C2520" s="7"/>
      <c r="D2520" s="7"/>
      <c r="E2520" s="35" t="str">
        <f>IF(C2520="","",VLOOKUP(C2520,Parametros_Activos_Inf!$CV$2:$CW$6,2,FALSE))</f>
        <v/>
      </c>
      <c r="F2520" s="35" t="str">
        <f>IF(D2520="","",VLOOKUP(D2520,Parametros_Activos_Inf!$CX$2:$CY$16,2,FALSE))</f>
        <v/>
      </c>
      <c r="G2520" s="35" t="str">
        <f t="shared" si="120"/>
        <v/>
      </c>
      <c r="H2520" s="7"/>
      <c r="I2520" s="7"/>
      <c r="J2520" s="7"/>
      <c r="K2520" s="7"/>
      <c r="L2520" s="7"/>
      <c r="M2520" s="11"/>
      <c r="N2520" s="18" t="str">
        <f>IF(M2520="","",VLOOKUP(M2520,Parametros_Activos_Inf!$P$2:$Q$48,2,FALSE))</f>
        <v/>
      </c>
      <c r="O2520" s="7"/>
      <c r="P2520" s="18" t="str">
        <f>IF(O2520="","",VLOOKUP(O2520,Parametros_Activos_Inf!$R$2:$S$124,2,FALSE))</f>
        <v/>
      </c>
      <c r="Q2520" s="7"/>
      <c r="R2520" s="7"/>
      <c r="S2520" s="7"/>
      <c r="T2520" s="7"/>
      <c r="U2520" s="7"/>
      <c r="V2520" s="7"/>
      <c r="W2520" s="7"/>
      <c r="X2520" s="7"/>
      <c r="Y2520" s="7"/>
      <c r="Z2520" s="7"/>
      <c r="AA2520" s="7"/>
      <c r="AB2520" s="7"/>
      <c r="AC2520" s="7"/>
      <c r="AD2520" s="36" t="str">
        <f t="shared" si="121"/>
        <v/>
      </c>
      <c r="AE2520" s="35" t="str">
        <f>IF(AD2520="","",VLOOKUP(AD2520,Parametros_Activos_Inf!$CK$2:$CL$10,2,FALSE))</f>
        <v/>
      </c>
      <c r="AF2520" s="29"/>
      <c r="AG2520" s="36" t="str">
        <f>IF(AF2520="","",VLOOKUP(AF2520,Parametros_Activos_Inf!$CP$2:$CQ$4,2,FALSE))</f>
        <v/>
      </c>
      <c r="AH2520" s="29"/>
      <c r="AI2520" s="36" t="str">
        <f>IF(AH2520="","",VLOOKUP(AH2520,Parametros_Activos_Inf!$CN$2:$CO$5,2,FALSE))</f>
        <v/>
      </c>
      <c r="AJ2520" s="154" t="str">
        <f>IF(AH2520="","",VLOOKUP(AF2520&amp;AH2520,Parametros_Activos_Inf!$CR$2:$CS$13,2,FALSE))</f>
        <v/>
      </c>
      <c r="AK2520" s="20"/>
    </row>
    <row r="2521" spans="1:37" s="9" customFormat="1" ht="14.25">
      <c r="A2521" s="35">
        <v>2518</v>
      </c>
      <c r="B2521" s="35" t="str">
        <f t="shared" si="119"/>
        <v/>
      </c>
      <c r="C2521" s="7"/>
      <c r="D2521" s="7"/>
      <c r="E2521" s="35" t="str">
        <f>IF(C2521="","",VLOOKUP(C2521,Parametros_Activos_Inf!$CV$2:$CW$6,2,FALSE))</f>
        <v/>
      </c>
      <c r="F2521" s="35" t="str">
        <f>IF(D2521="","",VLOOKUP(D2521,Parametros_Activos_Inf!$CX$2:$CY$16,2,FALSE))</f>
        <v/>
      </c>
      <c r="G2521" s="35" t="str">
        <f t="shared" si="120"/>
        <v/>
      </c>
      <c r="H2521" s="7"/>
      <c r="I2521" s="7"/>
      <c r="J2521" s="7"/>
      <c r="K2521" s="7"/>
      <c r="L2521" s="7"/>
      <c r="M2521" s="11"/>
      <c r="N2521" s="18" t="str">
        <f>IF(M2521="","",VLOOKUP(M2521,Parametros_Activos_Inf!$P$2:$Q$48,2,FALSE))</f>
        <v/>
      </c>
      <c r="O2521" s="7"/>
      <c r="P2521" s="18" t="str">
        <f>IF(O2521="","",VLOOKUP(O2521,Parametros_Activos_Inf!$R$2:$S$124,2,FALSE))</f>
        <v/>
      </c>
      <c r="Q2521" s="7"/>
      <c r="R2521" s="7"/>
      <c r="S2521" s="7"/>
      <c r="T2521" s="7"/>
      <c r="U2521" s="7"/>
      <c r="V2521" s="7"/>
      <c r="W2521" s="7"/>
      <c r="X2521" s="7"/>
      <c r="Y2521" s="7"/>
      <c r="Z2521" s="7"/>
      <c r="AA2521" s="7"/>
      <c r="AB2521" s="7"/>
      <c r="AC2521" s="7"/>
      <c r="AD2521" s="36" t="str">
        <f t="shared" si="121"/>
        <v/>
      </c>
      <c r="AE2521" s="35" t="str">
        <f>IF(AD2521="","",VLOOKUP(AD2521,Parametros_Activos_Inf!$CK$2:$CL$10,2,FALSE))</f>
        <v/>
      </c>
      <c r="AF2521" s="29"/>
      <c r="AG2521" s="36" t="str">
        <f>IF(AF2521="","",VLOOKUP(AF2521,Parametros_Activos_Inf!$CP$2:$CQ$4,2,FALSE))</f>
        <v/>
      </c>
      <c r="AH2521" s="29"/>
      <c r="AI2521" s="36" t="str">
        <f>IF(AH2521="","",VLOOKUP(AH2521,Parametros_Activos_Inf!$CN$2:$CO$5,2,FALSE))</f>
        <v/>
      </c>
      <c r="AJ2521" s="154" t="str">
        <f>IF(AH2521="","",VLOOKUP(AF2521&amp;AH2521,Parametros_Activos_Inf!$CR$2:$CS$13,2,FALSE))</f>
        <v/>
      </c>
      <c r="AK2521" s="20"/>
    </row>
    <row r="2522" spans="1:37" s="9" customFormat="1" ht="14.25">
      <c r="A2522" s="35">
        <v>2519</v>
      </c>
      <c r="B2522" s="35" t="str">
        <f t="shared" si="119"/>
        <v/>
      </c>
      <c r="C2522" s="7"/>
      <c r="D2522" s="7"/>
      <c r="E2522" s="35" t="str">
        <f>IF(C2522="","",VLOOKUP(C2522,Parametros_Activos_Inf!$CV$2:$CW$6,2,FALSE))</f>
        <v/>
      </c>
      <c r="F2522" s="35" t="str">
        <f>IF(D2522="","",VLOOKUP(D2522,Parametros_Activos_Inf!$CX$2:$CY$16,2,FALSE))</f>
        <v/>
      </c>
      <c r="G2522" s="35" t="str">
        <f t="shared" si="120"/>
        <v/>
      </c>
      <c r="H2522" s="7"/>
      <c r="I2522" s="7"/>
      <c r="J2522" s="7"/>
      <c r="K2522" s="7"/>
      <c r="L2522" s="7"/>
      <c r="M2522" s="11"/>
      <c r="N2522" s="18" t="str">
        <f>IF(M2522="","",VLOOKUP(M2522,Parametros_Activos_Inf!$P$2:$Q$48,2,FALSE))</f>
        <v/>
      </c>
      <c r="O2522" s="7"/>
      <c r="P2522" s="18" t="str">
        <f>IF(O2522="","",VLOOKUP(O2522,Parametros_Activos_Inf!$R$2:$S$124,2,FALSE))</f>
        <v/>
      </c>
      <c r="Q2522" s="7"/>
      <c r="R2522" s="7"/>
      <c r="S2522" s="7"/>
      <c r="T2522" s="7"/>
      <c r="U2522" s="7"/>
      <c r="V2522" s="7"/>
      <c r="W2522" s="7"/>
      <c r="X2522" s="7"/>
      <c r="Y2522" s="7"/>
      <c r="Z2522" s="7"/>
      <c r="AA2522" s="7"/>
      <c r="AB2522" s="7"/>
      <c r="AC2522" s="7"/>
      <c r="AD2522" s="36" t="str">
        <f t="shared" si="121"/>
        <v/>
      </c>
      <c r="AE2522" s="35" t="str">
        <f>IF(AD2522="","",VLOOKUP(AD2522,Parametros_Activos_Inf!$CK$2:$CL$10,2,FALSE))</f>
        <v/>
      </c>
      <c r="AF2522" s="29"/>
      <c r="AG2522" s="36" t="str">
        <f>IF(AF2522="","",VLOOKUP(AF2522,Parametros_Activos_Inf!$CP$2:$CQ$4,2,FALSE))</f>
        <v/>
      </c>
      <c r="AH2522" s="29"/>
      <c r="AI2522" s="36" t="str">
        <f>IF(AH2522="","",VLOOKUP(AH2522,Parametros_Activos_Inf!$CN$2:$CO$5,2,FALSE))</f>
        <v/>
      </c>
      <c r="AJ2522" s="154" t="str">
        <f>IF(AH2522="","",VLOOKUP(AF2522&amp;AH2522,Parametros_Activos_Inf!$CR$2:$CS$13,2,FALSE))</f>
        <v/>
      </c>
      <c r="AK2522" s="20"/>
    </row>
    <row r="2523" spans="1:37" s="9" customFormat="1" ht="14.25">
      <c r="A2523" s="35">
        <v>2520</v>
      </c>
      <c r="B2523" s="35" t="str">
        <f t="shared" si="119"/>
        <v/>
      </c>
      <c r="C2523" s="7"/>
      <c r="D2523" s="7"/>
      <c r="E2523" s="35" t="str">
        <f>IF(C2523="","",VLOOKUP(C2523,Parametros_Activos_Inf!$CV$2:$CW$6,2,FALSE))</f>
        <v/>
      </c>
      <c r="F2523" s="35" t="str">
        <f>IF(D2523="","",VLOOKUP(D2523,Parametros_Activos_Inf!$CX$2:$CY$16,2,FALSE))</f>
        <v/>
      </c>
      <c r="G2523" s="35" t="str">
        <f t="shared" si="120"/>
        <v/>
      </c>
      <c r="H2523" s="7"/>
      <c r="I2523" s="7"/>
      <c r="J2523" s="7"/>
      <c r="K2523" s="7"/>
      <c r="L2523" s="7"/>
      <c r="M2523" s="11"/>
      <c r="N2523" s="18" t="str">
        <f>IF(M2523="","",VLOOKUP(M2523,Parametros_Activos_Inf!$P$2:$Q$48,2,FALSE))</f>
        <v/>
      </c>
      <c r="O2523" s="7"/>
      <c r="P2523" s="18" t="str">
        <f>IF(O2523="","",VLOOKUP(O2523,Parametros_Activos_Inf!$R$2:$S$124,2,FALSE))</f>
        <v/>
      </c>
      <c r="Q2523" s="7"/>
      <c r="R2523" s="7"/>
      <c r="S2523" s="7"/>
      <c r="T2523" s="7"/>
      <c r="U2523" s="7"/>
      <c r="V2523" s="7"/>
      <c r="W2523" s="7"/>
      <c r="X2523" s="7"/>
      <c r="Y2523" s="7"/>
      <c r="Z2523" s="7"/>
      <c r="AA2523" s="7"/>
      <c r="AB2523" s="7"/>
      <c r="AC2523" s="7"/>
      <c r="AD2523" s="36" t="str">
        <f t="shared" si="121"/>
        <v/>
      </c>
      <c r="AE2523" s="35" t="str">
        <f>IF(AD2523="","",VLOOKUP(AD2523,Parametros_Activos_Inf!$CK$2:$CL$10,2,FALSE))</f>
        <v/>
      </c>
      <c r="AF2523" s="29"/>
      <c r="AG2523" s="36" t="str">
        <f>IF(AF2523="","",VLOOKUP(AF2523,Parametros_Activos_Inf!$CP$2:$CQ$4,2,FALSE))</f>
        <v/>
      </c>
      <c r="AH2523" s="29"/>
      <c r="AI2523" s="36" t="str">
        <f>IF(AH2523="","",VLOOKUP(AH2523,Parametros_Activos_Inf!$CN$2:$CO$5,2,FALSE))</f>
        <v/>
      </c>
      <c r="AJ2523" s="154" t="str">
        <f>IF(AH2523="","",VLOOKUP(AF2523&amp;AH2523,Parametros_Activos_Inf!$CR$2:$CS$13,2,FALSE))</f>
        <v/>
      </c>
      <c r="AK2523" s="20"/>
    </row>
    <row r="2524" spans="1:37" s="9" customFormat="1" ht="14.25">
      <c r="A2524" s="35">
        <v>2521</v>
      </c>
      <c r="B2524" s="35" t="str">
        <f t="shared" si="119"/>
        <v/>
      </c>
      <c r="C2524" s="7"/>
      <c r="D2524" s="7"/>
      <c r="E2524" s="35" t="str">
        <f>IF(C2524="","",VLOOKUP(C2524,Parametros_Activos_Inf!$CV$2:$CW$6,2,FALSE))</f>
        <v/>
      </c>
      <c r="F2524" s="35" t="str">
        <f>IF(D2524="","",VLOOKUP(D2524,Parametros_Activos_Inf!$CX$2:$CY$16,2,FALSE))</f>
        <v/>
      </c>
      <c r="G2524" s="35" t="str">
        <f t="shared" si="120"/>
        <v/>
      </c>
      <c r="H2524" s="7"/>
      <c r="I2524" s="7"/>
      <c r="J2524" s="7"/>
      <c r="K2524" s="7"/>
      <c r="L2524" s="7"/>
      <c r="M2524" s="11"/>
      <c r="N2524" s="18" t="str">
        <f>IF(M2524="","",VLOOKUP(M2524,Parametros_Activos_Inf!$P$2:$Q$48,2,FALSE))</f>
        <v/>
      </c>
      <c r="O2524" s="7"/>
      <c r="P2524" s="18" t="str">
        <f>IF(O2524="","",VLOOKUP(O2524,Parametros_Activos_Inf!$R$2:$S$124,2,FALSE))</f>
        <v/>
      </c>
      <c r="Q2524" s="7"/>
      <c r="R2524" s="7"/>
      <c r="S2524" s="7"/>
      <c r="T2524" s="7"/>
      <c r="U2524" s="7"/>
      <c r="V2524" s="7"/>
      <c r="W2524" s="7"/>
      <c r="X2524" s="7"/>
      <c r="Y2524" s="7"/>
      <c r="Z2524" s="7"/>
      <c r="AA2524" s="7"/>
      <c r="AB2524" s="7"/>
      <c r="AC2524" s="7"/>
      <c r="AD2524" s="36" t="str">
        <f t="shared" si="121"/>
        <v/>
      </c>
      <c r="AE2524" s="35" t="str">
        <f>IF(AD2524="","",VLOOKUP(AD2524,Parametros_Activos_Inf!$CK$2:$CL$10,2,FALSE))</f>
        <v/>
      </c>
      <c r="AF2524" s="29"/>
      <c r="AG2524" s="36" t="str">
        <f>IF(AF2524="","",VLOOKUP(AF2524,Parametros_Activos_Inf!$CP$2:$CQ$4,2,FALSE))</f>
        <v/>
      </c>
      <c r="AH2524" s="29"/>
      <c r="AI2524" s="36" t="str">
        <f>IF(AH2524="","",VLOOKUP(AH2524,Parametros_Activos_Inf!$CN$2:$CO$5,2,FALSE))</f>
        <v/>
      </c>
      <c r="AJ2524" s="154" t="str">
        <f>IF(AH2524="","",VLOOKUP(AF2524&amp;AH2524,Parametros_Activos_Inf!$CR$2:$CS$13,2,FALSE))</f>
        <v/>
      </c>
      <c r="AK2524" s="20"/>
    </row>
    <row r="2525" spans="1:37" s="9" customFormat="1" ht="14.25">
      <c r="A2525" s="35">
        <v>2522</v>
      </c>
      <c r="B2525" s="35" t="str">
        <f t="shared" si="119"/>
        <v/>
      </c>
      <c r="C2525" s="7"/>
      <c r="D2525" s="7"/>
      <c r="E2525" s="35" t="str">
        <f>IF(C2525="","",VLOOKUP(C2525,Parametros_Activos_Inf!$CV$2:$CW$6,2,FALSE))</f>
        <v/>
      </c>
      <c r="F2525" s="35" t="str">
        <f>IF(D2525="","",VLOOKUP(D2525,Parametros_Activos_Inf!$CX$2:$CY$16,2,FALSE))</f>
        <v/>
      </c>
      <c r="G2525" s="35" t="str">
        <f t="shared" si="120"/>
        <v/>
      </c>
      <c r="H2525" s="7"/>
      <c r="I2525" s="7"/>
      <c r="J2525" s="7"/>
      <c r="K2525" s="7"/>
      <c r="L2525" s="7"/>
      <c r="M2525" s="11"/>
      <c r="N2525" s="18" t="str">
        <f>IF(M2525="","",VLOOKUP(M2525,Parametros_Activos_Inf!$P$2:$Q$48,2,FALSE))</f>
        <v/>
      </c>
      <c r="O2525" s="7"/>
      <c r="P2525" s="18" t="str">
        <f>IF(O2525="","",VLOOKUP(O2525,Parametros_Activos_Inf!$R$2:$S$124,2,FALSE))</f>
        <v/>
      </c>
      <c r="Q2525" s="7"/>
      <c r="R2525" s="7"/>
      <c r="S2525" s="7"/>
      <c r="T2525" s="7"/>
      <c r="U2525" s="7"/>
      <c r="V2525" s="7"/>
      <c r="W2525" s="7"/>
      <c r="X2525" s="7"/>
      <c r="Y2525" s="7"/>
      <c r="Z2525" s="7"/>
      <c r="AA2525" s="7"/>
      <c r="AB2525" s="7"/>
      <c r="AC2525" s="7"/>
      <c r="AD2525" s="36" t="str">
        <f t="shared" si="121"/>
        <v/>
      </c>
      <c r="AE2525" s="35" t="str">
        <f>IF(AD2525="","",VLOOKUP(AD2525,Parametros_Activos_Inf!$CK$2:$CL$10,2,FALSE))</f>
        <v/>
      </c>
      <c r="AF2525" s="29"/>
      <c r="AG2525" s="36" t="str">
        <f>IF(AF2525="","",VLOOKUP(AF2525,Parametros_Activos_Inf!$CP$2:$CQ$4,2,FALSE))</f>
        <v/>
      </c>
      <c r="AH2525" s="29"/>
      <c r="AI2525" s="36" t="str">
        <f>IF(AH2525="","",VLOOKUP(AH2525,Parametros_Activos_Inf!$CN$2:$CO$5,2,FALSE))</f>
        <v/>
      </c>
      <c r="AJ2525" s="154" t="str">
        <f>IF(AH2525="","",VLOOKUP(AF2525&amp;AH2525,Parametros_Activos_Inf!$CR$2:$CS$13,2,FALSE))</f>
        <v/>
      </c>
      <c r="AK2525" s="20"/>
    </row>
    <row r="2526" spans="1:37" s="9" customFormat="1" ht="14.25">
      <c r="A2526" s="35">
        <v>2523</v>
      </c>
      <c r="B2526" s="35" t="str">
        <f t="shared" si="119"/>
        <v/>
      </c>
      <c r="C2526" s="7"/>
      <c r="D2526" s="7"/>
      <c r="E2526" s="35" t="str">
        <f>IF(C2526="","",VLOOKUP(C2526,Parametros_Activos_Inf!$CV$2:$CW$6,2,FALSE))</f>
        <v/>
      </c>
      <c r="F2526" s="35" t="str">
        <f>IF(D2526="","",VLOOKUP(D2526,Parametros_Activos_Inf!$CX$2:$CY$16,2,FALSE))</f>
        <v/>
      </c>
      <c r="G2526" s="35" t="str">
        <f t="shared" si="120"/>
        <v/>
      </c>
      <c r="H2526" s="7"/>
      <c r="I2526" s="7"/>
      <c r="J2526" s="7"/>
      <c r="K2526" s="7"/>
      <c r="L2526" s="7"/>
      <c r="M2526" s="11"/>
      <c r="N2526" s="18" t="str">
        <f>IF(M2526="","",VLOOKUP(M2526,Parametros_Activos_Inf!$P$2:$Q$48,2,FALSE))</f>
        <v/>
      </c>
      <c r="O2526" s="7"/>
      <c r="P2526" s="18" t="str">
        <f>IF(O2526="","",VLOOKUP(O2526,Parametros_Activos_Inf!$R$2:$S$124,2,FALSE))</f>
        <v/>
      </c>
      <c r="Q2526" s="7"/>
      <c r="R2526" s="7"/>
      <c r="S2526" s="7"/>
      <c r="T2526" s="7"/>
      <c r="U2526" s="7"/>
      <c r="V2526" s="7"/>
      <c r="W2526" s="7"/>
      <c r="X2526" s="7"/>
      <c r="Y2526" s="7"/>
      <c r="Z2526" s="7"/>
      <c r="AA2526" s="7"/>
      <c r="AB2526" s="7"/>
      <c r="AC2526" s="7"/>
      <c r="AD2526" s="36" t="str">
        <f t="shared" si="121"/>
        <v/>
      </c>
      <c r="AE2526" s="35" t="str">
        <f>IF(AD2526="","",VLOOKUP(AD2526,Parametros_Activos_Inf!$CK$2:$CL$10,2,FALSE))</f>
        <v/>
      </c>
      <c r="AF2526" s="29"/>
      <c r="AG2526" s="36" t="str">
        <f>IF(AF2526="","",VLOOKUP(AF2526,Parametros_Activos_Inf!$CP$2:$CQ$4,2,FALSE))</f>
        <v/>
      </c>
      <c r="AH2526" s="29"/>
      <c r="AI2526" s="36" t="str">
        <f>IF(AH2526="","",VLOOKUP(AH2526,Parametros_Activos_Inf!$CN$2:$CO$5,2,FALSE))</f>
        <v/>
      </c>
      <c r="AJ2526" s="154" t="str">
        <f>IF(AH2526="","",VLOOKUP(AF2526&amp;AH2526,Parametros_Activos_Inf!$CR$2:$CS$13,2,FALSE))</f>
        <v/>
      </c>
      <c r="AK2526" s="20"/>
    </row>
    <row r="2527" spans="1:37" s="9" customFormat="1" ht="14.25">
      <c r="A2527" s="35">
        <v>2524</v>
      </c>
      <c r="B2527" s="35" t="str">
        <f t="shared" si="119"/>
        <v/>
      </c>
      <c r="C2527" s="7"/>
      <c r="D2527" s="7"/>
      <c r="E2527" s="35" t="str">
        <f>IF(C2527="","",VLOOKUP(C2527,Parametros_Activos_Inf!$CV$2:$CW$6,2,FALSE))</f>
        <v/>
      </c>
      <c r="F2527" s="35" t="str">
        <f>IF(D2527="","",VLOOKUP(D2527,Parametros_Activos_Inf!$CX$2:$CY$16,2,FALSE))</f>
        <v/>
      </c>
      <c r="G2527" s="35" t="str">
        <f t="shared" si="120"/>
        <v/>
      </c>
      <c r="H2527" s="7"/>
      <c r="I2527" s="7"/>
      <c r="J2527" s="7"/>
      <c r="K2527" s="7"/>
      <c r="L2527" s="7"/>
      <c r="M2527" s="11"/>
      <c r="N2527" s="18" t="str">
        <f>IF(M2527="","",VLOOKUP(M2527,Parametros_Activos_Inf!$P$2:$Q$48,2,FALSE))</f>
        <v/>
      </c>
      <c r="O2527" s="7"/>
      <c r="P2527" s="18" t="str">
        <f>IF(O2527="","",VLOOKUP(O2527,Parametros_Activos_Inf!$R$2:$S$124,2,FALSE))</f>
        <v/>
      </c>
      <c r="Q2527" s="7"/>
      <c r="R2527" s="7"/>
      <c r="S2527" s="7"/>
      <c r="T2527" s="7"/>
      <c r="U2527" s="7"/>
      <c r="V2527" s="7"/>
      <c r="W2527" s="7"/>
      <c r="X2527" s="7"/>
      <c r="Y2527" s="7"/>
      <c r="Z2527" s="7"/>
      <c r="AA2527" s="7"/>
      <c r="AB2527" s="7"/>
      <c r="AC2527" s="7"/>
      <c r="AD2527" s="36" t="str">
        <f t="shared" si="121"/>
        <v/>
      </c>
      <c r="AE2527" s="35" t="str">
        <f>IF(AD2527="","",VLOOKUP(AD2527,Parametros_Activos_Inf!$CK$2:$CL$10,2,FALSE))</f>
        <v/>
      </c>
      <c r="AF2527" s="29"/>
      <c r="AG2527" s="36" t="str">
        <f>IF(AF2527="","",VLOOKUP(AF2527,Parametros_Activos_Inf!$CP$2:$CQ$4,2,FALSE))</f>
        <v/>
      </c>
      <c r="AH2527" s="29"/>
      <c r="AI2527" s="36" t="str">
        <f>IF(AH2527="","",VLOOKUP(AH2527,Parametros_Activos_Inf!$CN$2:$CO$5,2,FALSE))</f>
        <v/>
      </c>
      <c r="AJ2527" s="154" t="str">
        <f>IF(AH2527="","",VLOOKUP(AF2527&amp;AH2527,Parametros_Activos_Inf!$CR$2:$CS$13,2,FALSE))</f>
        <v/>
      </c>
      <c r="AK2527" s="20"/>
    </row>
    <row r="2528" spans="1:37" s="9" customFormat="1" ht="14.25">
      <c r="A2528" s="35">
        <v>2525</v>
      </c>
      <c r="B2528" s="35" t="str">
        <f t="shared" si="119"/>
        <v/>
      </c>
      <c r="C2528" s="7"/>
      <c r="D2528" s="7"/>
      <c r="E2528" s="35" t="str">
        <f>IF(C2528="","",VLOOKUP(C2528,Parametros_Activos_Inf!$CV$2:$CW$6,2,FALSE))</f>
        <v/>
      </c>
      <c r="F2528" s="35" t="str">
        <f>IF(D2528="","",VLOOKUP(D2528,Parametros_Activos_Inf!$CX$2:$CY$16,2,FALSE))</f>
        <v/>
      </c>
      <c r="G2528" s="35" t="str">
        <f t="shared" si="120"/>
        <v/>
      </c>
      <c r="H2528" s="7"/>
      <c r="I2528" s="7"/>
      <c r="J2528" s="7"/>
      <c r="K2528" s="7"/>
      <c r="L2528" s="7"/>
      <c r="M2528" s="11"/>
      <c r="N2528" s="18" t="str">
        <f>IF(M2528="","",VLOOKUP(M2528,Parametros_Activos_Inf!$P$2:$Q$48,2,FALSE))</f>
        <v/>
      </c>
      <c r="O2528" s="7"/>
      <c r="P2528" s="18" t="str">
        <f>IF(O2528="","",VLOOKUP(O2528,Parametros_Activos_Inf!$R$2:$S$124,2,FALSE))</f>
        <v/>
      </c>
      <c r="Q2528" s="7"/>
      <c r="R2528" s="7"/>
      <c r="S2528" s="7"/>
      <c r="T2528" s="7"/>
      <c r="U2528" s="7"/>
      <c r="V2528" s="7"/>
      <c r="W2528" s="7"/>
      <c r="X2528" s="7"/>
      <c r="Y2528" s="7"/>
      <c r="Z2528" s="7"/>
      <c r="AA2528" s="7"/>
      <c r="AB2528" s="7"/>
      <c r="AC2528" s="7"/>
      <c r="AD2528" s="36" t="str">
        <f t="shared" si="121"/>
        <v/>
      </c>
      <c r="AE2528" s="35" t="str">
        <f>IF(AD2528="","",VLOOKUP(AD2528,Parametros_Activos_Inf!$CK$2:$CL$10,2,FALSE))</f>
        <v/>
      </c>
      <c r="AF2528" s="29"/>
      <c r="AG2528" s="36" t="str">
        <f>IF(AF2528="","",VLOOKUP(AF2528,Parametros_Activos_Inf!$CP$2:$CQ$4,2,FALSE))</f>
        <v/>
      </c>
      <c r="AH2528" s="29"/>
      <c r="AI2528" s="36" t="str">
        <f>IF(AH2528="","",VLOOKUP(AH2528,Parametros_Activos_Inf!$CN$2:$CO$5,2,FALSE))</f>
        <v/>
      </c>
      <c r="AJ2528" s="154" t="str">
        <f>IF(AH2528="","",VLOOKUP(AF2528&amp;AH2528,Parametros_Activos_Inf!$CR$2:$CS$13,2,FALSE))</f>
        <v/>
      </c>
      <c r="AK2528" s="20"/>
    </row>
    <row r="2529" spans="1:37" s="9" customFormat="1" ht="14.25">
      <c r="A2529" s="35">
        <v>2526</v>
      </c>
      <c r="B2529" s="35" t="str">
        <f t="shared" si="119"/>
        <v/>
      </c>
      <c r="C2529" s="7"/>
      <c r="D2529" s="7"/>
      <c r="E2529" s="35" t="str">
        <f>IF(C2529="","",VLOOKUP(C2529,Parametros_Activos_Inf!$CV$2:$CW$6,2,FALSE))</f>
        <v/>
      </c>
      <c r="F2529" s="35" t="str">
        <f>IF(D2529="","",VLOOKUP(D2529,Parametros_Activos_Inf!$CX$2:$CY$16,2,FALSE))</f>
        <v/>
      </c>
      <c r="G2529" s="35" t="str">
        <f t="shared" si="120"/>
        <v/>
      </c>
      <c r="H2529" s="7"/>
      <c r="I2529" s="7"/>
      <c r="J2529" s="7"/>
      <c r="K2529" s="7"/>
      <c r="L2529" s="7"/>
      <c r="M2529" s="11"/>
      <c r="N2529" s="18" t="str">
        <f>IF(M2529="","",VLOOKUP(M2529,Parametros_Activos_Inf!$P$2:$Q$48,2,FALSE))</f>
        <v/>
      </c>
      <c r="O2529" s="7"/>
      <c r="P2529" s="18" t="str">
        <f>IF(O2529="","",VLOOKUP(O2529,Parametros_Activos_Inf!$R$2:$S$124,2,FALSE))</f>
        <v/>
      </c>
      <c r="Q2529" s="7"/>
      <c r="R2529" s="7"/>
      <c r="S2529" s="7"/>
      <c r="T2529" s="7"/>
      <c r="U2529" s="7"/>
      <c r="V2529" s="7"/>
      <c r="W2529" s="7"/>
      <c r="X2529" s="7"/>
      <c r="Y2529" s="7"/>
      <c r="Z2529" s="7"/>
      <c r="AA2529" s="7"/>
      <c r="AB2529" s="7"/>
      <c r="AC2529" s="7"/>
      <c r="AD2529" s="36" t="str">
        <f t="shared" si="121"/>
        <v/>
      </c>
      <c r="AE2529" s="35" t="str">
        <f>IF(AD2529="","",VLOOKUP(AD2529,Parametros_Activos_Inf!$CK$2:$CL$10,2,FALSE))</f>
        <v/>
      </c>
      <c r="AF2529" s="29"/>
      <c r="AG2529" s="36" t="str">
        <f>IF(AF2529="","",VLOOKUP(AF2529,Parametros_Activos_Inf!$CP$2:$CQ$4,2,FALSE))</f>
        <v/>
      </c>
      <c r="AH2529" s="29"/>
      <c r="AI2529" s="36" t="str">
        <f>IF(AH2529="","",VLOOKUP(AH2529,Parametros_Activos_Inf!$CN$2:$CO$5,2,FALSE))</f>
        <v/>
      </c>
      <c r="AJ2529" s="154" t="str">
        <f>IF(AH2529="","",VLOOKUP(AF2529&amp;AH2529,Parametros_Activos_Inf!$CR$2:$CS$13,2,FALSE))</f>
        <v/>
      </c>
      <c r="AK2529" s="20"/>
    </row>
    <row r="2530" spans="1:37" s="9" customFormat="1" ht="14.25">
      <c r="A2530" s="35">
        <v>2527</v>
      </c>
      <c r="B2530" s="35" t="str">
        <f t="shared" si="119"/>
        <v/>
      </c>
      <c r="C2530" s="7"/>
      <c r="D2530" s="7"/>
      <c r="E2530" s="35" t="str">
        <f>IF(C2530="","",VLOOKUP(C2530,Parametros_Activos_Inf!$CV$2:$CW$6,2,FALSE))</f>
        <v/>
      </c>
      <c r="F2530" s="35" t="str">
        <f>IF(D2530="","",VLOOKUP(D2530,Parametros_Activos_Inf!$CX$2:$CY$16,2,FALSE))</f>
        <v/>
      </c>
      <c r="G2530" s="35" t="str">
        <f t="shared" si="120"/>
        <v/>
      </c>
      <c r="H2530" s="7"/>
      <c r="I2530" s="7"/>
      <c r="J2530" s="7"/>
      <c r="K2530" s="7"/>
      <c r="L2530" s="7"/>
      <c r="M2530" s="11"/>
      <c r="N2530" s="18" t="str">
        <f>IF(M2530="","",VLOOKUP(M2530,Parametros_Activos_Inf!$P$2:$Q$48,2,FALSE))</f>
        <v/>
      </c>
      <c r="O2530" s="7"/>
      <c r="P2530" s="18" t="str">
        <f>IF(O2530="","",VLOOKUP(O2530,Parametros_Activos_Inf!$R$2:$S$124,2,FALSE))</f>
        <v/>
      </c>
      <c r="Q2530" s="7"/>
      <c r="R2530" s="7"/>
      <c r="S2530" s="7"/>
      <c r="T2530" s="7"/>
      <c r="U2530" s="7"/>
      <c r="V2530" s="7"/>
      <c r="W2530" s="7"/>
      <c r="X2530" s="7"/>
      <c r="Y2530" s="7"/>
      <c r="Z2530" s="7"/>
      <c r="AA2530" s="7"/>
      <c r="AB2530" s="7"/>
      <c r="AC2530" s="7"/>
      <c r="AD2530" s="36" t="str">
        <f t="shared" si="121"/>
        <v/>
      </c>
      <c r="AE2530" s="35" t="str">
        <f>IF(AD2530="","",VLOOKUP(AD2530,Parametros_Activos_Inf!$CK$2:$CL$10,2,FALSE))</f>
        <v/>
      </c>
      <c r="AF2530" s="29"/>
      <c r="AG2530" s="36" t="str">
        <f>IF(AF2530="","",VLOOKUP(AF2530,Parametros_Activos_Inf!$CP$2:$CQ$4,2,FALSE))</f>
        <v/>
      </c>
      <c r="AH2530" s="29"/>
      <c r="AI2530" s="36" t="str">
        <f>IF(AH2530="","",VLOOKUP(AH2530,Parametros_Activos_Inf!$CN$2:$CO$5,2,FALSE))</f>
        <v/>
      </c>
      <c r="AJ2530" s="154" t="str">
        <f>IF(AH2530="","",VLOOKUP(AF2530&amp;AH2530,Parametros_Activos_Inf!$CR$2:$CS$13,2,FALSE))</f>
        <v/>
      </c>
      <c r="AK2530" s="20"/>
    </row>
    <row r="2531" spans="1:37" s="9" customFormat="1" ht="14.25">
      <c r="A2531" s="35">
        <v>2528</v>
      </c>
      <c r="B2531" s="35" t="str">
        <f t="shared" si="119"/>
        <v/>
      </c>
      <c r="C2531" s="7"/>
      <c r="D2531" s="7"/>
      <c r="E2531" s="35" t="str">
        <f>IF(C2531="","",VLOOKUP(C2531,Parametros_Activos_Inf!$CV$2:$CW$6,2,FALSE))</f>
        <v/>
      </c>
      <c r="F2531" s="35" t="str">
        <f>IF(D2531="","",VLOOKUP(D2531,Parametros_Activos_Inf!$CX$2:$CY$16,2,FALSE))</f>
        <v/>
      </c>
      <c r="G2531" s="35" t="str">
        <f t="shared" si="120"/>
        <v/>
      </c>
      <c r="H2531" s="7"/>
      <c r="I2531" s="7"/>
      <c r="J2531" s="7"/>
      <c r="K2531" s="7"/>
      <c r="L2531" s="7"/>
      <c r="M2531" s="11"/>
      <c r="N2531" s="18" t="str">
        <f>IF(M2531="","",VLOOKUP(M2531,Parametros_Activos_Inf!$P$2:$Q$48,2,FALSE))</f>
        <v/>
      </c>
      <c r="O2531" s="7"/>
      <c r="P2531" s="18" t="str">
        <f>IF(O2531="","",VLOOKUP(O2531,Parametros_Activos_Inf!$R$2:$S$124,2,FALSE))</f>
        <v/>
      </c>
      <c r="Q2531" s="7"/>
      <c r="R2531" s="7"/>
      <c r="S2531" s="7"/>
      <c r="T2531" s="7"/>
      <c r="U2531" s="7"/>
      <c r="V2531" s="7"/>
      <c r="W2531" s="7"/>
      <c r="X2531" s="7"/>
      <c r="Y2531" s="7"/>
      <c r="Z2531" s="7"/>
      <c r="AA2531" s="7"/>
      <c r="AB2531" s="7"/>
      <c r="AC2531" s="7"/>
      <c r="AD2531" s="36" t="str">
        <f t="shared" si="121"/>
        <v/>
      </c>
      <c r="AE2531" s="35" t="str">
        <f>IF(AD2531="","",VLOOKUP(AD2531,Parametros_Activos_Inf!$CK$2:$CL$10,2,FALSE))</f>
        <v/>
      </c>
      <c r="AF2531" s="29"/>
      <c r="AG2531" s="36" t="str">
        <f>IF(AF2531="","",VLOOKUP(AF2531,Parametros_Activos_Inf!$CP$2:$CQ$4,2,FALSE))</f>
        <v/>
      </c>
      <c r="AH2531" s="29"/>
      <c r="AI2531" s="36" t="str">
        <f>IF(AH2531="","",VLOOKUP(AH2531,Parametros_Activos_Inf!$CN$2:$CO$5,2,FALSE))</f>
        <v/>
      </c>
      <c r="AJ2531" s="154" t="str">
        <f>IF(AH2531="","",VLOOKUP(AF2531&amp;AH2531,Parametros_Activos_Inf!$CR$2:$CS$13,2,FALSE))</f>
        <v/>
      </c>
      <c r="AK2531" s="20"/>
    </row>
    <row r="2532" spans="1:37" s="9" customFormat="1" ht="14.25">
      <c r="A2532" s="35">
        <v>2529</v>
      </c>
      <c r="B2532" s="35" t="str">
        <f t="shared" si="119"/>
        <v/>
      </c>
      <c r="C2532" s="7"/>
      <c r="D2532" s="7"/>
      <c r="E2532" s="35" t="str">
        <f>IF(C2532="","",VLOOKUP(C2532,Parametros_Activos_Inf!$CV$2:$CW$6,2,FALSE))</f>
        <v/>
      </c>
      <c r="F2532" s="35" t="str">
        <f>IF(D2532="","",VLOOKUP(D2532,Parametros_Activos_Inf!$CX$2:$CY$16,2,FALSE))</f>
        <v/>
      </c>
      <c r="G2532" s="35" t="str">
        <f t="shared" si="120"/>
        <v/>
      </c>
      <c r="H2532" s="7"/>
      <c r="I2532" s="7"/>
      <c r="J2532" s="7"/>
      <c r="K2532" s="7"/>
      <c r="L2532" s="7"/>
      <c r="M2532" s="11"/>
      <c r="N2532" s="18" t="str">
        <f>IF(M2532="","",VLOOKUP(M2532,Parametros_Activos_Inf!$P$2:$Q$48,2,FALSE))</f>
        <v/>
      </c>
      <c r="O2532" s="7"/>
      <c r="P2532" s="18" t="str">
        <f>IF(O2532="","",VLOOKUP(O2532,Parametros_Activos_Inf!$R$2:$S$124,2,FALSE))</f>
        <v/>
      </c>
      <c r="Q2532" s="7"/>
      <c r="R2532" s="7"/>
      <c r="S2532" s="7"/>
      <c r="T2532" s="7"/>
      <c r="U2532" s="7"/>
      <c r="V2532" s="7"/>
      <c r="W2532" s="7"/>
      <c r="X2532" s="7"/>
      <c r="Y2532" s="7"/>
      <c r="Z2532" s="7"/>
      <c r="AA2532" s="7"/>
      <c r="AB2532" s="7"/>
      <c r="AC2532" s="7"/>
      <c r="AD2532" s="36" t="str">
        <f t="shared" si="121"/>
        <v/>
      </c>
      <c r="AE2532" s="35" t="str">
        <f>IF(AD2532="","",VLOOKUP(AD2532,Parametros_Activos_Inf!$CK$2:$CL$10,2,FALSE))</f>
        <v/>
      </c>
      <c r="AF2532" s="29"/>
      <c r="AG2532" s="36" t="str">
        <f>IF(AF2532="","",VLOOKUP(AF2532,Parametros_Activos_Inf!$CP$2:$CQ$4,2,FALSE))</f>
        <v/>
      </c>
      <c r="AH2532" s="29"/>
      <c r="AI2532" s="36" t="str">
        <f>IF(AH2532="","",VLOOKUP(AH2532,Parametros_Activos_Inf!$CN$2:$CO$5,2,FALSE))</f>
        <v/>
      </c>
      <c r="AJ2532" s="154" t="str">
        <f>IF(AH2532="","",VLOOKUP(AF2532&amp;AH2532,Parametros_Activos_Inf!$CR$2:$CS$13,2,FALSE))</f>
        <v/>
      </c>
      <c r="AK2532" s="20"/>
    </row>
    <row r="2533" spans="1:37" s="9" customFormat="1" ht="14.25">
      <c r="A2533" s="35">
        <v>2530</v>
      </c>
      <c r="B2533" s="35" t="str">
        <f t="shared" si="119"/>
        <v/>
      </c>
      <c r="C2533" s="7"/>
      <c r="D2533" s="7"/>
      <c r="E2533" s="35" t="str">
        <f>IF(C2533="","",VLOOKUP(C2533,Parametros_Activos_Inf!$CV$2:$CW$6,2,FALSE))</f>
        <v/>
      </c>
      <c r="F2533" s="35" t="str">
        <f>IF(D2533="","",VLOOKUP(D2533,Parametros_Activos_Inf!$CX$2:$CY$16,2,FALSE))</f>
        <v/>
      </c>
      <c r="G2533" s="35" t="str">
        <f t="shared" si="120"/>
        <v/>
      </c>
      <c r="H2533" s="7"/>
      <c r="I2533" s="7"/>
      <c r="J2533" s="7"/>
      <c r="K2533" s="7"/>
      <c r="L2533" s="7"/>
      <c r="M2533" s="11"/>
      <c r="N2533" s="18" t="str">
        <f>IF(M2533="","",VLOOKUP(M2533,Parametros_Activos_Inf!$P$2:$Q$48,2,FALSE))</f>
        <v/>
      </c>
      <c r="O2533" s="7"/>
      <c r="P2533" s="18" t="str">
        <f>IF(O2533="","",VLOOKUP(O2533,Parametros_Activos_Inf!$R$2:$S$124,2,FALSE))</f>
        <v/>
      </c>
      <c r="Q2533" s="7"/>
      <c r="R2533" s="7"/>
      <c r="S2533" s="7"/>
      <c r="T2533" s="7"/>
      <c r="U2533" s="7"/>
      <c r="V2533" s="7"/>
      <c r="W2533" s="7"/>
      <c r="X2533" s="7"/>
      <c r="Y2533" s="7"/>
      <c r="Z2533" s="7"/>
      <c r="AA2533" s="7"/>
      <c r="AB2533" s="7"/>
      <c r="AC2533" s="7"/>
      <c r="AD2533" s="36" t="str">
        <f t="shared" si="121"/>
        <v/>
      </c>
      <c r="AE2533" s="35" t="str">
        <f>IF(AD2533="","",VLOOKUP(AD2533,Parametros_Activos_Inf!$CK$2:$CL$10,2,FALSE))</f>
        <v/>
      </c>
      <c r="AF2533" s="29"/>
      <c r="AG2533" s="36" t="str">
        <f>IF(AF2533="","",VLOOKUP(AF2533,Parametros_Activos_Inf!$CP$2:$CQ$4,2,FALSE))</f>
        <v/>
      </c>
      <c r="AH2533" s="29"/>
      <c r="AI2533" s="36" t="str">
        <f>IF(AH2533="","",VLOOKUP(AH2533,Parametros_Activos_Inf!$CN$2:$CO$5,2,FALSE))</f>
        <v/>
      </c>
      <c r="AJ2533" s="154" t="str">
        <f>IF(AH2533="","",VLOOKUP(AF2533&amp;AH2533,Parametros_Activos_Inf!$CR$2:$CS$13,2,FALSE))</f>
        <v/>
      </c>
      <c r="AK2533" s="20"/>
    </row>
    <row r="2534" spans="1:37" s="9" customFormat="1" ht="14.25">
      <c r="A2534" s="35">
        <v>2531</v>
      </c>
      <c r="B2534" s="35" t="str">
        <f t="shared" si="119"/>
        <v/>
      </c>
      <c r="C2534" s="7"/>
      <c r="D2534" s="7"/>
      <c r="E2534" s="35" t="str">
        <f>IF(C2534="","",VLOOKUP(C2534,Parametros_Activos_Inf!$CV$2:$CW$6,2,FALSE))</f>
        <v/>
      </c>
      <c r="F2534" s="35" t="str">
        <f>IF(D2534="","",VLOOKUP(D2534,Parametros_Activos_Inf!$CX$2:$CY$16,2,FALSE))</f>
        <v/>
      </c>
      <c r="G2534" s="35" t="str">
        <f t="shared" si="120"/>
        <v/>
      </c>
      <c r="H2534" s="7"/>
      <c r="I2534" s="7"/>
      <c r="J2534" s="7"/>
      <c r="K2534" s="7"/>
      <c r="L2534" s="7"/>
      <c r="M2534" s="11"/>
      <c r="N2534" s="18" t="str">
        <f>IF(M2534="","",VLOOKUP(M2534,Parametros_Activos_Inf!$P$2:$Q$48,2,FALSE))</f>
        <v/>
      </c>
      <c r="O2534" s="7"/>
      <c r="P2534" s="18" t="str">
        <f>IF(O2534="","",VLOOKUP(O2534,Parametros_Activos_Inf!$R$2:$S$124,2,FALSE))</f>
        <v/>
      </c>
      <c r="Q2534" s="7"/>
      <c r="R2534" s="7"/>
      <c r="S2534" s="7"/>
      <c r="T2534" s="7"/>
      <c r="U2534" s="7"/>
      <c r="V2534" s="7"/>
      <c r="W2534" s="7"/>
      <c r="X2534" s="7"/>
      <c r="Y2534" s="7"/>
      <c r="Z2534" s="7"/>
      <c r="AA2534" s="7"/>
      <c r="AB2534" s="7"/>
      <c r="AC2534" s="7"/>
      <c r="AD2534" s="36" t="str">
        <f t="shared" si="121"/>
        <v/>
      </c>
      <c r="AE2534" s="35" t="str">
        <f>IF(AD2534="","",VLOOKUP(AD2534,Parametros_Activos_Inf!$CK$2:$CL$10,2,FALSE))</f>
        <v/>
      </c>
      <c r="AF2534" s="29"/>
      <c r="AG2534" s="36" t="str">
        <f>IF(AF2534="","",VLOOKUP(AF2534,Parametros_Activos_Inf!$CP$2:$CQ$4,2,FALSE))</f>
        <v/>
      </c>
      <c r="AH2534" s="29"/>
      <c r="AI2534" s="36" t="str">
        <f>IF(AH2534="","",VLOOKUP(AH2534,Parametros_Activos_Inf!$CN$2:$CO$5,2,FALSE))</f>
        <v/>
      </c>
      <c r="AJ2534" s="154" t="str">
        <f>IF(AH2534="","",VLOOKUP(AF2534&amp;AH2534,Parametros_Activos_Inf!$CR$2:$CS$13,2,FALSE))</f>
        <v/>
      </c>
      <c r="AK2534" s="20"/>
    </row>
    <row r="2535" spans="1:37" s="9" customFormat="1" ht="14.25">
      <c r="A2535" s="35">
        <v>2532</v>
      </c>
      <c r="B2535" s="35" t="str">
        <f t="shared" si="119"/>
        <v/>
      </c>
      <c r="C2535" s="7"/>
      <c r="D2535" s="7"/>
      <c r="E2535" s="35" t="str">
        <f>IF(C2535="","",VLOOKUP(C2535,Parametros_Activos_Inf!$CV$2:$CW$6,2,FALSE))</f>
        <v/>
      </c>
      <c r="F2535" s="35" t="str">
        <f>IF(D2535="","",VLOOKUP(D2535,Parametros_Activos_Inf!$CX$2:$CY$16,2,FALSE))</f>
        <v/>
      </c>
      <c r="G2535" s="35" t="str">
        <f t="shared" si="120"/>
        <v/>
      </c>
      <c r="H2535" s="7"/>
      <c r="I2535" s="7"/>
      <c r="J2535" s="7"/>
      <c r="K2535" s="7"/>
      <c r="L2535" s="7"/>
      <c r="M2535" s="11"/>
      <c r="N2535" s="18" t="str">
        <f>IF(M2535="","",VLOOKUP(M2535,Parametros_Activos_Inf!$P$2:$Q$48,2,FALSE))</f>
        <v/>
      </c>
      <c r="O2535" s="7"/>
      <c r="P2535" s="18" t="str">
        <f>IF(O2535="","",VLOOKUP(O2535,Parametros_Activos_Inf!$R$2:$S$124,2,FALSE))</f>
        <v/>
      </c>
      <c r="Q2535" s="7"/>
      <c r="R2535" s="7"/>
      <c r="S2535" s="7"/>
      <c r="T2535" s="7"/>
      <c r="U2535" s="7"/>
      <c r="V2535" s="7"/>
      <c r="W2535" s="7"/>
      <c r="X2535" s="7"/>
      <c r="Y2535" s="7"/>
      <c r="Z2535" s="7"/>
      <c r="AA2535" s="7"/>
      <c r="AB2535" s="7"/>
      <c r="AC2535" s="7"/>
      <c r="AD2535" s="36" t="str">
        <f t="shared" si="121"/>
        <v/>
      </c>
      <c r="AE2535" s="35" t="str">
        <f>IF(AD2535="","",VLOOKUP(AD2535,Parametros_Activos_Inf!$CK$2:$CL$10,2,FALSE))</f>
        <v/>
      </c>
      <c r="AF2535" s="29"/>
      <c r="AG2535" s="36" t="str">
        <f>IF(AF2535="","",VLOOKUP(AF2535,Parametros_Activos_Inf!$CP$2:$CQ$4,2,FALSE))</f>
        <v/>
      </c>
      <c r="AH2535" s="29"/>
      <c r="AI2535" s="36" t="str">
        <f>IF(AH2535="","",VLOOKUP(AH2535,Parametros_Activos_Inf!$CN$2:$CO$5,2,FALSE))</f>
        <v/>
      </c>
      <c r="AJ2535" s="154" t="str">
        <f>IF(AH2535="","",VLOOKUP(AF2535&amp;AH2535,Parametros_Activos_Inf!$CR$2:$CS$13,2,FALSE))</f>
        <v/>
      </c>
      <c r="AK2535" s="20"/>
    </row>
    <row r="2536" spans="1:37" s="9" customFormat="1" ht="14.25">
      <c r="A2536" s="35">
        <v>2533</v>
      </c>
      <c r="B2536" s="35" t="str">
        <f t="shared" si="119"/>
        <v/>
      </c>
      <c r="C2536" s="7"/>
      <c r="D2536" s="7"/>
      <c r="E2536" s="35" t="str">
        <f>IF(C2536="","",VLOOKUP(C2536,Parametros_Activos_Inf!$CV$2:$CW$6,2,FALSE))</f>
        <v/>
      </c>
      <c r="F2536" s="35" t="str">
        <f>IF(D2536="","",VLOOKUP(D2536,Parametros_Activos_Inf!$CX$2:$CY$16,2,FALSE))</f>
        <v/>
      </c>
      <c r="G2536" s="35" t="str">
        <f t="shared" si="120"/>
        <v/>
      </c>
      <c r="H2536" s="7"/>
      <c r="I2536" s="7"/>
      <c r="J2536" s="7"/>
      <c r="K2536" s="7"/>
      <c r="L2536" s="7"/>
      <c r="M2536" s="11"/>
      <c r="N2536" s="18" t="str">
        <f>IF(M2536="","",VLOOKUP(M2536,Parametros_Activos_Inf!$P$2:$Q$48,2,FALSE))</f>
        <v/>
      </c>
      <c r="O2536" s="7"/>
      <c r="P2536" s="18" t="str">
        <f>IF(O2536="","",VLOOKUP(O2536,Parametros_Activos_Inf!$R$2:$S$124,2,FALSE))</f>
        <v/>
      </c>
      <c r="Q2536" s="7"/>
      <c r="R2536" s="7"/>
      <c r="S2536" s="7"/>
      <c r="T2536" s="7"/>
      <c r="U2536" s="7"/>
      <c r="V2536" s="7"/>
      <c r="W2536" s="7"/>
      <c r="X2536" s="7"/>
      <c r="Y2536" s="7"/>
      <c r="Z2536" s="7"/>
      <c r="AA2536" s="7"/>
      <c r="AB2536" s="7"/>
      <c r="AC2536" s="7"/>
      <c r="AD2536" s="36" t="str">
        <f t="shared" si="121"/>
        <v/>
      </c>
      <c r="AE2536" s="35" t="str">
        <f>IF(AD2536="","",VLOOKUP(AD2536,Parametros_Activos_Inf!$CK$2:$CL$10,2,FALSE))</f>
        <v/>
      </c>
      <c r="AF2536" s="29"/>
      <c r="AG2536" s="36" t="str">
        <f>IF(AF2536="","",VLOOKUP(AF2536,Parametros_Activos_Inf!$CP$2:$CQ$4,2,FALSE))</f>
        <v/>
      </c>
      <c r="AH2536" s="29"/>
      <c r="AI2536" s="36" t="str">
        <f>IF(AH2536="","",VLOOKUP(AH2536,Parametros_Activos_Inf!$CN$2:$CO$5,2,FALSE))</f>
        <v/>
      </c>
      <c r="AJ2536" s="154" t="str">
        <f>IF(AH2536="","",VLOOKUP(AF2536&amp;AH2536,Parametros_Activos_Inf!$CR$2:$CS$13,2,FALSE))</f>
        <v/>
      </c>
      <c r="AK2536" s="20"/>
    </row>
    <row r="2537" spans="1:37" s="9" customFormat="1" ht="14.25">
      <c r="A2537" s="35">
        <v>2534</v>
      </c>
      <c r="B2537" s="35" t="str">
        <f t="shared" si="119"/>
        <v/>
      </c>
      <c r="C2537" s="7"/>
      <c r="D2537" s="7"/>
      <c r="E2537" s="35" t="str">
        <f>IF(C2537="","",VLOOKUP(C2537,Parametros_Activos_Inf!$CV$2:$CW$6,2,FALSE))</f>
        <v/>
      </c>
      <c r="F2537" s="35" t="str">
        <f>IF(D2537="","",VLOOKUP(D2537,Parametros_Activos_Inf!$CX$2:$CY$16,2,FALSE))</f>
        <v/>
      </c>
      <c r="G2537" s="35" t="str">
        <f t="shared" si="120"/>
        <v/>
      </c>
      <c r="H2537" s="7"/>
      <c r="I2537" s="7"/>
      <c r="J2537" s="7"/>
      <c r="K2537" s="7"/>
      <c r="L2537" s="7"/>
      <c r="M2537" s="11"/>
      <c r="N2537" s="18" t="str">
        <f>IF(M2537="","",VLOOKUP(M2537,Parametros_Activos_Inf!$P$2:$Q$48,2,FALSE))</f>
        <v/>
      </c>
      <c r="O2537" s="7"/>
      <c r="P2537" s="18" t="str">
        <f>IF(O2537="","",VLOOKUP(O2537,Parametros_Activos_Inf!$R$2:$S$124,2,FALSE))</f>
        <v/>
      </c>
      <c r="Q2537" s="7"/>
      <c r="R2537" s="7"/>
      <c r="S2537" s="7"/>
      <c r="T2537" s="7"/>
      <c r="U2537" s="7"/>
      <c r="V2537" s="7"/>
      <c r="W2537" s="7"/>
      <c r="X2537" s="7"/>
      <c r="Y2537" s="7"/>
      <c r="Z2537" s="7"/>
      <c r="AA2537" s="7"/>
      <c r="AB2537" s="7"/>
      <c r="AC2537" s="7"/>
      <c r="AD2537" s="36" t="str">
        <f t="shared" si="121"/>
        <v/>
      </c>
      <c r="AE2537" s="35" t="str">
        <f>IF(AD2537="","",VLOOKUP(AD2537,Parametros_Activos_Inf!$CK$2:$CL$10,2,FALSE))</f>
        <v/>
      </c>
      <c r="AF2537" s="29"/>
      <c r="AG2537" s="36" t="str">
        <f>IF(AF2537="","",VLOOKUP(AF2537,Parametros_Activos_Inf!$CP$2:$CQ$4,2,FALSE))</f>
        <v/>
      </c>
      <c r="AH2537" s="29"/>
      <c r="AI2537" s="36" t="str">
        <f>IF(AH2537="","",VLOOKUP(AH2537,Parametros_Activos_Inf!$CN$2:$CO$5,2,FALSE))</f>
        <v/>
      </c>
      <c r="AJ2537" s="154" t="str">
        <f>IF(AH2537="","",VLOOKUP(AF2537&amp;AH2537,Parametros_Activos_Inf!$CR$2:$CS$13,2,FALSE))</f>
        <v/>
      </c>
      <c r="AK2537" s="20"/>
    </row>
    <row r="2538" spans="1:37" s="9" customFormat="1" ht="14.25">
      <c r="A2538" s="35">
        <v>2535</v>
      </c>
      <c r="B2538" s="35" t="str">
        <f t="shared" si="119"/>
        <v/>
      </c>
      <c r="C2538" s="7"/>
      <c r="D2538" s="7"/>
      <c r="E2538" s="35" t="str">
        <f>IF(C2538="","",VLOOKUP(C2538,Parametros_Activos_Inf!$CV$2:$CW$6,2,FALSE))</f>
        <v/>
      </c>
      <c r="F2538" s="35" t="str">
        <f>IF(D2538="","",VLOOKUP(D2538,Parametros_Activos_Inf!$CX$2:$CY$16,2,FALSE))</f>
        <v/>
      </c>
      <c r="G2538" s="35" t="str">
        <f t="shared" si="120"/>
        <v/>
      </c>
      <c r="H2538" s="7"/>
      <c r="I2538" s="7"/>
      <c r="J2538" s="7"/>
      <c r="K2538" s="7"/>
      <c r="L2538" s="7"/>
      <c r="M2538" s="11"/>
      <c r="N2538" s="18" t="str">
        <f>IF(M2538="","",VLOOKUP(M2538,Parametros_Activos_Inf!$P$2:$Q$48,2,FALSE))</f>
        <v/>
      </c>
      <c r="O2538" s="7"/>
      <c r="P2538" s="18" t="str">
        <f>IF(O2538="","",VLOOKUP(O2538,Parametros_Activos_Inf!$R$2:$S$124,2,FALSE))</f>
        <v/>
      </c>
      <c r="Q2538" s="7"/>
      <c r="R2538" s="7"/>
      <c r="S2538" s="7"/>
      <c r="T2538" s="7"/>
      <c r="U2538" s="7"/>
      <c r="V2538" s="7"/>
      <c r="W2538" s="7"/>
      <c r="X2538" s="7"/>
      <c r="Y2538" s="7"/>
      <c r="Z2538" s="7"/>
      <c r="AA2538" s="7"/>
      <c r="AB2538" s="7"/>
      <c r="AC2538" s="7"/>
      <c r="AD2538" s="36" t="str">
        <f t="shared" si="121"/>
        <v/>
      </c>
      <c r="AE2538" s="35" t="str">
        <f>IF(AD2538="","",VLOOKUP(AD2538,Parametros_Activos_Inf!$CK$2:$CL$10,2,FALSE))</f>
        <v/>
      </c>
      <c r="AF2538" s="29"/>
      <c r="AG2538" s="36" t="str">
        <f>IF(AF2538="","",VLOOKUP(AF2538,Parametros_Activos_Inf!$CP$2:$CQ$4,2,FALSE))</f>
        <v/>
      </c>
      <c r="AH2538" s="29"/>
      <c r="AI2538" s="36" t="str">
        <f>IF(AH2538="","",VLOOKUP(AH2538,Parametros_Activos_Inf!$CN$2:$CO$5,2,FALSE))</f>
        <v/>
      </c>
      <c r="AJ2538" s="154" t="str">
        <f>IF(AH2538="","",VLOOKUP(AF2538&amp;AH2538,Parametros_Activos_Inf!$CR$2:$CS$13,2,FALSE))</f>
        <v/>
      </c>
      <c r="AK2538" s="20"/>
    </row>
    <row r="2539" spans="1:37" s="9" customFormat="1" ht="14.25">
      <c r="A2539" s="35">
        <v>2536</v>
      </c>
      <c r="B2539" s="35" t="str">
        <f t="shared" si="119"/>
        <v/>
      </c>
      <c r="C2539" s="7"/>
      <c r="D2539" s="7"/>
      <c r="E2539" s="35" t="str">
        <f>IF(C2539="","",VLOOKUP(C2539,Parametros_Activos_Inf!$CV$2:$CW$6,2,FALSE))</f>
        <v/>
      </c>
      <c r="F2539" s="35" t="str">
        <f>IF(D2539="","",VLOOKUP(D2539,Parametros_Activos_Inf!$CX$2:$CY$16,2,FALSE))</f>
        <v/>
      </c>
      <c r="G2539" s="35" t="str">
        <f t="shared" si="120"/>
        <v/>
      </c>
      <c r="H2539" s="7"/>
      <c r="I2539" s="7"/>
      <c r="J2539" s="7"/>
      <c r="K2539" s="7"/>
      <c r="L2539" s="7"/>
      <c r="M2539" s="11"/>
      <c r="N2539" s="18" t="str">
        <f>IF(M2539="","",VLOOKUP(M2539,Parametros_Activos_Inf!$P$2:$Q$48,2,FALSE))</f>
        <v/>
      </c>
      <c r="O2539" s="7"/>
      <c r="P2539" s="18" t="str">
        <f>IF(O2539="","",VLOOKUP(O2539,Parametros_Activos_Inf!$R$2:$S$124,2,FALSE))</f>
        <v/>
      </c>
      <c r="Q2539" s="7"/>
      <c r="R2539" s="7"/>
      <c r="S2539" s="7"/>
      <c r="T2539" s="7"/>
      <c r="U2539" s="7"/>
      <c r="V2539" s="7"/>
      <c r="W2539" s="7"/>
      <c r="X2539" s="7"/>
      <c r="Y2539" s="7"/>
      <c r="Z2539" s="7"/>
      <c r="AA2539" s="7"/>
      <c r="AB2539" s="7"/>
      <c r="AC2539" s="7"/>
      <c r="AD2539" s="36" t="str">
        <f t="shared" si="121"/>
        <v/>
      </c>
      <c r="AE2539" s="35" t="str">
        <f>IF(AD2539="","",VLOOKUP(AD2539,Parametros_Activos_Inf!$CK$2:$CL$10,2,FALSE))</f>
        <v/>
      </c>
      <c r="AF2539" s="29"/>
      <c r="AG2539" s="36" t="str">
        <f>IF(AF2539="","",VLOOKUP(AF2539,Parametros_Activos_Inf!$CP$2:$CQ$4,2,FALSE))</f>
        <v/>
      </c>
      <c r="AH2539" s="29"/>
      <c r="AI2539" s="36" t="str">
        <f>IF(AH2539="","",VLOOKUP(AH2539,Parametros_Activos_Inf!$CN$2:$CO$5,2,FALSE))</f>
        <v/>
      </c>
      <c r="AJ2539" s="154" t="str">
        <f>IF(AH2539="","",VLOOKUP(AF2539&amp;AH2539,Parametros_Activos_Inf!$CR$2:$CS$13,2,FALSE))</f>
        <v/>
      </c>
      <c r="AK2539" s="20"/>
    </row>
    <row r="2540" spans="1:37" s="9" customFormat="1" ht="14.25">
      <c r="A2540" s="35">
        <v>2537</v>
      </c>
      <c r="B2540" s="35" t="str">
        <f t="shared" si="119"/>
        <v/>
      </c>
      <c r="C2540" s="7"/>
      <c r="D2540" s="7"/>
      <c r="E2540" s="35" t="str">
        <f>IF(C2540="","",VLOOKUP(C2540,Parametros_Activos_Inf!$CV$2:$CW$6,2,FALSE))</f>
        <v/>
      </c>
      <c r="F2540" s="35" t="str">
        <f>IF(D2540="","",VLOOKUP(D2540,Parametros_Activos_Inf!$CX$2:$CY$16,2,FALSE))</f>
        <v/>
      </c>
      <c r="G2540" s="35" t="str">
        <f t="shared" si="120"/>
        <v/>
      </c>
      <c r="H2540" s="7"/>
      <c r="I2540" s="7"/>
      <c r="J2540" s="7"/>
      <c r="K2540" s="7"/>
      <c r="L2540" s="7"/>
      <c r="M2540" s="11"/>
      <c r="N2540" s="18" t="str">
        <f>IF(M2540="","",VLOOKUP(M2540,Parametros_Activos_Inf!$P$2:$Q$48,2,FALSE))</f>
        <v/>
      </c>
      <c r="O2540" s="7"/>
      <c r="P2540" s="18" t="str">
        <f>IF(O2540="","",VLOOKUP(O2540,Parametros_Activos_Inf!$R$2:$S$124,2,FALSE))</f>
        <v/>
      </c>
      <c r="Q2540" s="7"/>
      <c r="R2540" s="7"/>
      <c r="S2540" s="7"/>
      <c r="T2540" s="7"/>
      <c r="U2540" s="7"/>
      <c r="V2540" s="7"/>
      <c r="W2540" s="7"/>
      <c r="X2540" s="7"/>
      <c r="Y2540" s="7"/>
      <c r="Z2540" s="7"/>
      <c r="AA2540" s="7"/>
      <c r="AB2540" s="7"/>
      <c r="AC2540" s="7"/>
      <c r="AD2540" s="36" t="str">
        <f t="shared" si="121"/>
        <v/>
      </c>
      <c r="AE2540" s="35" t="str">
        <f>IF(AD2540="","",VLOOKUP(AD2540,Parametros_Activos_Inf!$CK$2:$CL$10,2,FALSE))</f>
        <v/>
      </c>
      <c r="AF2540" s="29"/>
      <c r="AG2540" s="36" t="str">
        <f>IF(AF2540="","",VLOOKUP(AF2540,Parametros_Activos_Inf!$CP$2:$CQ$4,2,FALSE))</f>
        <v/>
      </c>
      <c r="AH2540" s="29"/>
      <c r="AI2540" s="36" t="str">
        <f>IF(AH2540="","",VLOOKUP(AH2540,Parametros_Activos_Inf!$CN$2:$CO$5,2,FALSE))</f>
        <v/>
      </c>
      <c r="AJ2540" s="154" t="str">
        <f>IF(AH2540="","",VLOOKUP(AF2540&amp;AH2540,Parametros_Activos_Inf!$CR$2:$CS$13,2,FALSE))</f>
        <v/>
      </c>
      <c r="AK2540" s="20"/>
    </row>
    <row r="2541" spans="1:37" s="9" customFormat="1" ht="14.25">
      <c r="A2541" s="35">
        <v>2538</v>
      </c>
      <c r="B2541" s="35" t="str">
        <f t="shared" si="119"/>
        <v/>
      </c>
      <c r="C2541" s="7"/>
      <c r="D2541" s="7"/>
      <c r="E2541" s="35" t="str">
        <f>IF(C2541="","",VLOOKUP(C2541,Parametros_Activos_Inf!$CV$2:$CW$6,2,FALSE))</f>
        <v/>
      </c>
      <c r="F2541" s="35" t="str">
        <f>IF(D2541="","",VLOOKUP(D2541,Parametros_Activos_Inf!$CX$2:$CY$16,2,FALSE))</f>
        <v/>
      </c>
      <c r="G2541" s="35" t="str">
        <f t="shared" si="120"/>
        <v/>
      </c>
      <c r="H2541" s="7"/>
      <c r="I2541" s="7"/>
      <c r="J2541" s="7"/>
      <c r="K2541" s="7"/>
      <c r="L2541" s="7"/>
      <c r="M2541" s="11"/>
      <c r="N2541" s="18" t="str">
        <f>IF(M2541="","",VLOOKUP(M2541,Parametros_Activos_Inf!$P$2:$Q$48,2,FALSE))</f>
        <v/>
      </c>
      <c r="O2541" s="7"/>
      <c r="P2541" s="18" t="str">
        <f>IF(O2541="","",VLOOKUP(O2541,Parametros_Activos_Inf!$R$2:$S$124,2,FALSE))</f>
        <v/>
      </c>
      <c r="Q2541" s="7"/>
      <c r="R2541" s="7"/>
      <c r="S2541" s="7"/>
      <c r="T2541" s="7"/>
      <c r="U2541" s="7"/>
      <c r="V2541" s="7"/>
      <c r="W2541" s="7"/>
      <c r="X2541" s="7"/>
      <c r="Y2541" s="7"/>
      <c r="Z2541" s="7"/>
      <c r="AA2541" s="7"/>
      <c r="AB2541" s="7"/>
      <c r="AC2541" s="7"/>
      <c r="AD2541" s="36" t="str">
        <f t="shared" si="121"/>
        <v/>
      </c>
      <c r="AE2541" s="35" t="str">
        <f>IF(AD2541="","",VLOOKUP(AD2541,Parametros_Activos_Inf!$CK$2:$CL$10,2,FALSE))</f>
        <v/>
      </c>
      <c r="AF2541" s="29"/>
      <c r="AG2541" s="36" t="str">
        <f>IF(AF2541="","",VLOOKUP(AF2541,Parametros_Activos_Inf!$CP$2:$CQ$4,2,FALSE))</f>
        <v/>
      </c>
      <c r="AH2541" s="29"/>
      <c r="AI2541" s="36" t="str">
        <f>IF(AH2541="","",VLOOKUP(AH2541,Parametros_Activos_Inf!$CN$2:$CO$5,2,FALSE))</f>
        <v/>
      </c>
      <c r="AJ2541" s="154" t="str">
        <f>IF(AH2541="","",VLOOKUP(AF2541&amp;AH2541,Parametros_Activos_Inf!$CR$2:$CS$13,2,FALSE))</f>
        <v/>
      </c>
      <c r="AK2541" s="20"/>
    </row>
    <row r="2542" spans="1:37" s="9" customFormat="1" ht="14.25">
      <c r="A2542" s="35">
        <v>2539</v>
      </c>
      <c r="B2542" s="35" t="str">
        <f t="shared" si="119"/>
        <v/>
      </c>
      <c r="C2542" s="7"/>
      <c r="D2542" s="7"/>
      <c r="E2542" s="35" t="str">
        <f>IF(C2542="","",VLOOKUP(C2542,Parametros_Activos_Inf!$CV$2:$CW$6,2,FALSE))</f>
        <v/>
      </c>
      <c r="F2542" s="35" t="str">
        <f>IF(D2542="","",VLOOKUP(D2542,Parametros_Activos_Inf!$CX$2:$CY$16,2,FALSE))</f>
        <v/>
      </c>
      <c r="G2542" s="35" t="str">
        <f t="shared" si="120"/>
        <v/>
      </c>
      <c r="H2542" s="7"/>
      <c r="I2542" s="7"/>
      <c r="J2542" s="7"/>
      <c r="K2542" s="7"/>
      <c r="L2542" s="7"/>
      <c r="M2542" s="11"/>
      <c r="N2542" s="18" t="str">
        <f>IF(M2542="","",VLOOKUP(M2542,Parametros_Activos_Inf!$P$2:$Q$48,2,FALSE))</f>
        <v/>
      </c>
      <c r="O2542" s="7"/>
      <c r="P2542" s="18" t="str">
        <f>IF(O2542="","",VLOOKUP(O2542,Parametros_Activos_Inf!$R$2:$S$124,2,FALSE))</f>
        <v/>
      </c>
      <c r="Q2542" s="7"/>
      <c r="R2542" s="7"/>
      <c r="S2542" s="7"/>
      <c r="T2542" s="7"/>
      <c r="U2542" s="7"/>
      <c r="V2542" s="7"/>
      <c r="W2542" s="7"/>
      <c r="X2542" s="7"/>
      <c r="Y2542" s="7"/>
      <c r="Z2542" s="7"/>
      <c r="AA2542" s="7"/>
      <c r="AB2542" s="7"/>
      <c r="AC2542" s="7"/>
      <c r="AD2542" s="36" t="str">
        <f t="shared" si="121"/>
        <v/>
      </c>
      <c r="AE2542" s="35" t="str">
        <f>IF(AD2542="","",VLOOKUP(AD2542,Parametros_Activos_Inf!$CK$2:$CL$10,2,FALSE))</f>
        <v/>
      </c>
      <c r="AF2542" s="29"/>
      <c r="AG2542" s="36" t="str">
        <f>IF(AF2542="","",VLOOKUP(AF2542,Parametros_Activos_Inf!$CP$2:$CQ$4,2,FALSE))</f>
        <v/>
      </c>
      <c r="AH2542" s="29"/>
      <c r="AI2542" s="36" t="str">
        <f>IF(AH2542="","",VLOOKUP(AH2542,Parametros_Activos_Inf!$CN$2:$CO$5,2,FALSE))</f>
        <v/>
      </c>
      <c r="AJ2542" s="154" t="str">
        <f>IF(AH2542="","",VLOOKUP(AF2542&amp;AH2542,Parametros_Activos_Inf!$CR$2:$CS$13,2,FALSE))</f>
        <v/>
      </c>
      <c r="AK2542" s="20"/>
    </row>
    <row r="2543" spans="1:37" s="9" customFormat="1" ht="14.25">
      <c r="A2543" s="35">
        <v>2540</v>
      </c>
      <c r="B2543" s="35" t="str">
        <f t="shared" si="119"/>
        <v/>
      </c>
      <c r="C2543" s="7"/>
      <c r="D2543" s="7"/>
      <c r="E2543" s="35" t="str">
        <f>IF(C2543="","",VLOOKUP(C2543,Parametros_Activos_Inf!$CV$2:$CW$6,2,FALSE))</f>
        <v/>
      </c>
      <c r="F2543" s="35" t="str">
        <f>IF(D2543="","",VLOOKUP(D2543,Parametros_Activos_Inf!$CX$2:$CY$16,2,FALSE))</f>
        <v/>
      </c>
      <c r="G2543" s="35" t="str">
        <f t="shared" si="120"/>
        <v/>
      </c>
      <c r="H2543" s="7"/>
      <c r="I2543" s="7"/>
      <c r="J2543" s="7"/>
      <c r="K2543" s="7"/>
      <c r="L2543" s="7"/>
      <c r="M2543" s="11"/>
      <c r="N2543" s="18" t="str">
        <f>IF(M2543="","",VLOOKUP(M2543,Parametros_Activos_Inf!$P$2:$Q$48,2,FALSE))</f>
        <v/>
      </c>
      <c r="O2543" s="7"/>
      <c r="P2543" s="18" t="str">
        <f>IF(O2543="","",VLOOKUP(O2543,Parametros_Activos_Inf!$R$2:$S$124,2,FALSE))</f>
        <v/>
      </c>
      <c r="Q2543" s="7"/>
      <c r="R2543" s="7"/>
      <c r="S2543" s="7"/>
      <c r="T2543" s="7"/>
      <c r="U2543" s="7"/>
      <c r="V2543" s="7"/>
      <c r="W2543" s="7"/>
      <c r="X2543" s="7"/>
      <c r="Y2543" s="7"/>
      <c r="Z2543" s="7"/>
      <c r="AA2543" s="7"/>
      <c r="AB2543" s="7"/>
      <c r="AC2543" s="7"/>
      <c r="AD2543" s="36" t="str">
        <f t="shared" si="121"/>
        <v/>
      </c>
      <c r="AE2543" s="35" t="str">
        <f>IF(AD2543="","",VLOOKUP(AD2543,Parametros_Activos_Inf!$CK$2:$CL$10,2,FALSE))</f>
        <v/>
      </c>
      <c r="AF2543" s="29"/>
      <c r="AG2543" s="36" t="str">
        <f>IF(AF2543="","",VLOOKUP(AF2543,Parametros_Activos_Inf!$CP$2:$CQ$4,2,FALSE))</f>
        <v/>
      </c>
      <c r="AH2543" s="29"/>
      <c r="AI2543" s="36" t="str">
        <f>IF(AH2543="","",VLOOKUP(AH2543,Parametros_Activos_Inf!$CN$2:$CO$5,2,FALSE))</f>
        <v/>
      </c>
      <c r="AJ2543" s="154" t="str">
        <f>IF(AH2543="","",VLOOKUP(AF2543&amp;AH2543,Parametros_Activos_Inf!$CR$2:$CS$13,2,FALSE))</f>
        <v/>
      </c>
      <c r="AK2543" s="20"/>
    </row>
    <row r="2544" spans="1:37" s="9" customFormat="1" ht="14.25">
      <c r="A2544" s="35">
        <v>2541</v>
      </c>
      <c r="B2544" s="35" t="str">
        <f t="shared" si="119"/>
        <v/>
      </c>
      <c r="C2544" s="7"/>
      <c r="D2544" s="7"/>
      <c r="E2544" s="35" t="str">
        <f>IF(C2544="","",VLOOKUP(C2544,Parametros_Activos_Inf!$CV$2:$CW$6,2,FALSE))</f>
        <v/>
      </c>
      <c r="F2544" s="35" t="str">
        <f>IF(D2544="","",VLOOKUP(D2544,Parametros_Activos_Inf!$CX$2:$CY$16,2,FALSE))</f>
        <v/>
      </c>
      <c r="G2544" s="35" t="str">
        <f t="shared" si="120"/>
        <v/>
      </c>
      <c r="H2544" s="7"/>
      <c r="I2544" s="7"/>
      <c r="J2544" s="7"/>
      <c r="K2544" s="7"/>
      <c r="L2544" s="7"/>
      <c r="M2544" s="11"/>
      <c r="N2544" s="18" t="str">
        <f>IF(M2544="","",VLOOKUP(M2544,Parametros_Activos_Inf!$P$2:$Q$48,2,FALSE))</f>
        <v/>
      </c>
      <c r="O2544" s="7"/>
      <c r="P2544" s="18" t="str">
        <f>IF(O2544="","",VLOOKUP(O2544,Parametros_Activos_Inf!$R$2:$S$124,2,FALSE))</f>
        <v/>
      </c>
      <c r="Q2544" s="7"/>
      <c r="R2544" s="7"/>
      <c r="S2544" s="7"/>
      <c r="T2544" s="7"/>
      <c r="U2544" s="7"/>
      <c r="V2544" s="7"/>
      <c r="W2544" s="7"/>
      <c r="X2544" s="7"/>
      <c r="Y2544" s="7"/>
      <c r="Z2544" s="7"/>
      <c r="AA2544" s="7"/>
      <c r="AB2544" s="7"/>
      <c r="AC2544" s="7"/>
      <c r="AD2544" s="36" t="str">
        <f t="shared" si="121"/>
        <v/>
      </c>
      <c r="AE2544" s="35" t="str">
        <f>IF(AD2544="","",VLOOKUP(AD2544,Parametros_Activos_Inf!$CK$2:$CL$10,2,FALSE))</f>
        <v/>
      </c>
      <c r="AF2544" s="29"/>
      <c r="AG2544" s="36" t="str">
        <f>IF(AF2544="","",VLOOKUP(AF2544,Parametros_Activos_Inf!$CP$2:$CQ$4,2,FALSE))</f>
        <v/>
      </c>
      <c r="AH2544" s="29"/>
      <c r="AI2544" s="36" t="str">
        <f>IF(AH2544="","",VLOOKUP(AH2544,Parametros_Activos_Inf!$CN$2:$CO$5,2,FALSE))</f>
        <v/>
      </c>
      <c r="AJ2544" s="154" t="str">
        <f>IF(AH2544="","",VLOOKUP(AF2544&amp;AH2544,Parametros_Activos_Inf!$CR$2:$CS$13,2,FALSE))</f>
        <v/>
      </c>
      <c r="AK2544" s="20"/>
    </row>
    <row r="2545" spans="1:37" s="9" customFormat="1" ht="14.25">
      <c r="A2545" s="35">
        <v>2542</v>
      </c>
      <c r="B2545" s="35" t="str">
        <f t="shared" si="119"/>
        <v/>
      </c>
      <c r="C2545" s="7"/>
      <c r="D2545" s="7"/>
      <c r="E2545" s="35" t="str">
        <f>IF(C2545="","",VLOOKUP(C2545,Parametros_Activos_Inf!$CV$2:$CW$6,2,FALSE))</f>
        <v/>
      </c>
      <c r="F2545" s="35" t="str">
        <f>IF(D2545="","",VLOOKUP(D2545,Parametros_Activos_Inf!$CX$2:$CY$16,2,FALSE))</f>
        <v/>
      </c>
      <c r="G2545" s="35" t="str">
        <f t="shared" si="120"/>
        <v/>
      </c>
      <c r="H2545" s="7"/>
      <c r="I2545" s="7"/>
      <c r="J2545" s="7"/>
      <c r="K2545" s="7"/>
      <c r="L2545" s="7"/>
      <c r="M2545" s="11"/>
      <c r="N2545" s="18" t="str">
        <f>IF(M2545="","",VLOOKUP(M2545,Parametros_Activos_Inf!$P$2:$Q$48,2,FALSE))</f>
        <v/>
      </c>
      <c r="O2545" s="7"/>
      <c r="P2545" s="18" t="str">
        <f>IF(O2545="","",VLOOKUP(O2545,Parametros_Activos_Inf!$R$2:$S$124,2,FALSE))</f>
        <v/>
      </c>
      <c r="Q2545" s="7"/>
      <c r="R2545" s="7"/>
      <c r="S2545" s="7"/>
      <c r="T2545" s="7"/>
      <c r="U2545" s="7"/>
      <c r="V2545" s="7"/>
      <c r="W2545" s="7"/>
      <c r="X2545" s="7"/>
      <c r="Y2545" s="7"/>
      <c r="Z2545" s="7"/>
      <c r="AA2545" s="7"/>
      <c r="AB2545" s="7"/>
      <c r="AC2545" s="7"/>
      <c r="AD2545" s="36" t="str">
        <f t="shared" si="121"/>
        <v/>
      </c>
      <c r="AE2545" s="35" t="str">
        <f>IF(AD2545="","",VLOOKUP(AD2545,Parametros_Activos_Inf!$CK$2:$CL$10,2,FALSE))</f>
        <v/>
      </c>
      <c r="AF2545" s="29"/>
      <c r="AG2545" s="36" t="str">
        <f>IF(AF2545="","",VLOOKUP(AF2545,Parametros_Activos_Inf!$CP$2:$CQ$4,2,FALSE))</f>
        <v/>
      </c>
      <c r="AH2545" s="29"/>
      <c r="AI2545" s="36" t="str">
        <f>IF(AH2545="","",VLOOKUP(AH2545,Parametros_Activos_Inf!$CN$2:$CO$5,2,FALSE))</f>
        <v/>
      </c>
      <c r="AJ2545" s="154" t="str">
        <f>IF(AH2545="","",VLOOKUP(AF2545&amp;AH2545,Parametros_Activos_Inf!$CR$2:$CS$13,2,FALSE))</f>
        <v/>
      </c>
      <c r="AK2545" s="20"/>
    </row>
    <row r="2546" spans="1:37" s="9" customFormat="1" ht="14.25">
      <c r="A2546" s="35">
        <v>2543</v>
      </c>
      <c r="B2546" s="35" t="str">
        <f t="shared" si="119"/>
        <v/>
      </c>
      <c r="C2546" s="7"/>
      <c r="D2546" s="7"/>
      <c r="E2546" s="35" t="str">
        <f>IF(C2546="","",VLOOKUP(C2546,Parametros_Activos_Inf!$CV$2:$CW$6,2,FALSE))</f>
        <v/>
      </c>
      <c r="F2546" s="35" t="str">
        <f>IF(D2546="","",VLOOKUP(D2546,Parametros_Activos_Inf!$CX$2:$CY$16,2,FALSE))</f>
        <v/>
      </c>
      <c r="G2546" s="35" t="str">
        <f t="shared" si="120"/>
        <v/>
      </c>
      <c r="H2546" s="7"/>
      <c r="I2546" s="7"/>
      <c r="J2546" s="7"/>
      <c r="K2546" s="7"/>
      <c r="L2546" s="7"/>
      <c r="M2546" s="11"/>
      <c r="N2546" s="18" t="str">
        <f>IF(M2546="","",VLOOKUP(M2546,Parametros_Activos_Inf!$P$2:$Q$48,2,FALSE))</f>
        <v/>
      </c>
      <c r="O2546" s="7"/>
      <c r="P2546" s="18" t="str">
        <f>IF(O2546="","",VLOOKUP(O2546,Parametros_Activos_Inf!$R$2:$S$124,2,FALSE))</f>
        <v/>
      </c>
      <c r="Q2546" s="7"/>
      <c r="R2546" s="7"/>
      <c r="S2546" s="7"/>
      <c r="T2546" s="7"/>
      <c r="U2546" s="7"/>
      <c r="V2546" s="7"/>
      <c r="W2546" s="7"/>
      <c r="X2546" s="7"/>
      <c r="Y2546" s="7"/>
      <c r="Z2546" s="7"/>
      <c r="AA2546" s="7"/>
      <c r="AB2546" s="7"/>
      <c r="AC2546" s="7"/>
      <c r="AD2546" s="36" t="str">
        <f t="shared" si="121"/>
        <v/>
      </c>
      <c r="AE2546" s="35" t="str">
        <f>IF(AD2546="","",VLOOKUP(AD2546,Parametros_Activos_Inf!$CK$2:$CL$10,2,FALSE))</f>
        <v/>
      </c>
      <c r="AF2546" s="29"/>
      <c r="AG2546" s="36" t="str">
        <f>IF(AF2546="","",VLOOKUP(AF2546,Parametros_Activos_Inf!$CP$2:$CQ$4,2,FALSE))</f>
        <v/>
      </c>
      <c r="AH2546" s="29"/>
      <c r="AI2546" s="36" t="str">
        <f>IF(AH2546="","",VLOOKUP(AH2546,Parametros_Activos_Inf!$CN$2:$CO$5,2,FALSE))</f>
        <v/>
      </c>
      <c r="AJ2546" s="154" t="str">
        <f>IF(AH2546="","",VLOOKUP(AF2546&amp;AH2546,Parametros_Activos_Inf!$CR$2:$CS$13,2,FALSE))</f>
        <v/>
      </c>
      <c r="AK2546" s="20"/>
    </row>
    <row r="2547" spans="1:37" s="9" customFormat="1" ht="14.25">
      <c r="A2547" s="35">
        <v>2544</v>
      </c>
      <c r="B2547" s="35" t="str">
        <f t="shared" si="119"/>
        <v/>
      </c>
      <c r="C2547" s="7"/>
      <c r="D2547" s="7"/>
      <c r="E2547" s="35" t="str">
        <f>IF(C2547="","",VLOOKUP(C2547,Parametros_Activos_Inf!$CV$2:$CW$6,2,FALSE))</f>
        <v/>
      </c>
      <c r="F2547" s="35" t="str">
        <f>IF(D2547="","",VLOOKUP(D2547,Parametros_Activos_Inf!$CX$2:$CY$16,2,FALSE))</f>
        <v/>
      </c>
      <c r="G2547" s="35" t="str">
        <f t="shared" si="120"/>
        <v/>
      </c>
      <c r="H2547" s="7"/>
      <c r="I2547" s="7"/>
      <c r="J2547" s="7"/>
      <c r="K2547" s="7"/>
      <c r="L2547" s="7"/>
      <c r="M2547" s="11"/>
      <c r="N2547" s="18" t="str">
        <f>IF(M2547="","",VLOOKUP(M2547,Parametros_Activos_Inf!$P$2:$Q$48,2,FALSE))</f>
        <v/>
      </c>
      <c r="O2547" s="7"/>
      <c r="P2547" s="18" t="str">
        <f>IF(O2547="","",VLOOKUP(O2547,Parametros_Activos_Inf!$R$2:$S$124,2,FALSE))</f>
        <v/>
      </c>
      <c r="Q2547" s="7"/>
      <c r="R2547" s="7"/>
      <c r="S2547" s="7"/>
      <c r="T2547" s="7"/>
      <c r="U2547" s="7"/>
      <c r="V2547" s="7"/>
      <c r="W2547" s="7"/>
      <c r="X2547" s="7"/>
      <c r="Y2547" s="7"/>
      <c r="Z2547" s="7"/>
      <c r="AA2547" s="7"/>
      <c r="AB2547" s="7"/>
      <c r="AC2547" s="7"/>
      <c r="AD2547" s="36" t="str">
        <f t="shared" si="121"/>
        <v/>
      </c>
      <c r="AE2547" s="35" t="str">
        <f>IF(AD2547="","",VLOOKUP(AD2547,Parametros_Activos_Inf!$CK$2:$CL$10,2,FALSE))</f>
        <v/>
      </c>
      <c r="AF2547" s="29"/>
      <c r="AG2547" s="36" t="str">
        <f>IF(AF2547="","",VLOOKUP(AF2547,Parametros_Activos_Inf!$CP$2:$CQ$4,2,FALSE))</f>
        <v/>
      </c>
      <c r="AH2547" s="29"/>
      <c r="AI2547" s="36" t="str">
        <f>IF(AH2547="","",VLOOKUP(AH2547,Parametros_Activos_Inf!$CN$2:$CO$5,2,FALSE))</f>
        <v/>
      </c>
      <c r="AJ2547" s="154" t="str">
        <f>IF(AH2547="","",VLOOKUP(AF2547&amp;AH2547,Parametros_Activos_Inf!$CR$2:$CS$13,2,FALSE))</f>
        <v/>
      </c>
      <c r="AK2547" s="20"/>
    </row>
    <row r="2548" spans="1:37" s="9" customFormat="1" ht="14.25">
      <c r="A2548" s="35">
        <v>2545</v>
      </c>
      <c r="B2548" s="35" t="str">
        <f t="shared" si="119"/>
        <v/>
      </c>
      <c r="C2548" s="7"/>
      <c r="D2548" s="7"/>
      <c r="E2548" s="35" t="str">
        <f>IF(C2548="","",VLOOKUP(C2548,Parametros_Activos_Inf!$CV$2:$CW$6,2,FALSE))</f>
        <v/>
      </c>
      <c r="F2548" s="35" t="str">
        <f>IF(D2548="","",VLOOKUP(D2548,Parametros_Activos_Inf!$CX$2:$CY$16,2,FALSE))</f>
        <v/>
      </c>
      <c r="G2548" s="35" t="str">
        <f t="shared" si="120"/>
        <v/>
      </c>
      <c r="H2548" s="7"/>
      <c r="I2548" s="7"/>
      <c r="J2548" s="7"/>
      <c r="K2548" s="7"/>
      <c r="L2548" s="7"/>
      <c r="M2548" s="11"/>
      <c r="N2548" s="18" t="str">
        <f>IF(M2548="","",VLOOKUP(M2548,Parametros_Activos_Inf!$P$2:$Q$48,2,FALSE))</f>
        <v/>
      </c>
      <c r="O2548" s="7"/>
      <c r="P2548" s="18" t="str">
        <f>IF(O2548="","",VLOOKUP(O2548,Parametros_Activos_Inf!$R$2:$S$124,2,FALSE))</f>
        <v/>
      </c>
      <c r="Q2548" s="7"/>
      <c r="R2548" s="7"/>
      <c r="S2548" s="7"/>
      <c r="T2548" s="7"/>
      <c r="U2548" s="7"/>
      <c r="V2548" s="7"/>
      <c r="W2548" s="7"/>
      <c r="X2548" s="7"/>
      <c r="Y2548" s="7"/>
      <c r="Z2548" s="7"/>
      <c r="AA2548" s="7"/>
      <c r="AB2548" s="7"/>
      <c r="AC2548" s="7"/>
      <c r="AD2548" s="36" t="str">
        <f t="shared" si="121"/>
        <v/>
      </c>
      <c r="AE2548" s="35" t="str">
        <f>IF(AD2548="","",VLOOKUP(AD2548,Parametros_Activos_Inf!$CK$2:$CL$10,2,FALSE))</f>
        <v/>
      </c>
      <c r="AF2548" s="29"/>
      <c r="AG2548" s="36" t="str">
        <f>IF(AF2548="","",VLOOKUP(AF2548,Parametros_Activos_Inf!$CP$2:$CQ$4,2,FALSE))</f>
        <v/>
      </c>
      <c r="AH2548" s="29"/>
      <c r="AI2548" s="36" t="str">
        <f>IF(AH2548="","",VLOOKUP(AH2548,Parametros_Activos_Inf!$CN$2:$CO$5,2,FALSE))</f>
        <v/>
      </c>
      <c r="AJ2548" s="154" t="str">
        <f>IF(AH2548="","",VLOOKUP(AF2548&amp;AH2548,Parametros_Activos_Inf!$CR$2:$CS$13,2,FALSE))</f>
        <v/>
      </c>
      <c r="AK2548" s="20"/>
    </row>
    <row r="2549" spans="1:37" s="9" customFormat="1" ht="14.25">
      <c r="A2549" s="35">
        <v>2546</v>
      </c>
      <c r="B2549" s="35" t="str">
        <f t="shared" si="119"/>
        <v/>
      </c>
      <c r="C2549" s="7"/>
      <c r="D2549" s="7"/>
      <c r="E2549" s="35" t="str">
        <f>IF(C2549="","",VLOOKUP(C2549,Parametros_Activos_Inf!$CV$2:$CW$6,2,FALSE))</f>
        <v/>
      </c>
      <c r="F2549" s="35" t="str">
        <f>IF(D2549="","",VLOOKUP(D2549,Parametros_Activos_Inf!$CX$2:$CY$16,2,FALSE))</f>
        <v/>
      </c>
      <c r="G2549" s="35" t="str">
        <f t="shared" si="120"/>
        <v/>
      </c>
      <c r="H2549" s="7"/>
      <c r="I2549" s="7"/>
      <c r="J2549" s="7"/>
      <c r="K2549" s="7"/>
      <c r="L2549" s="7"/>
      <c r="M2549" s="11"/>
      <c r="N2549" s="18" t="str">
        <f>IF(M2549="","",VLOOKUP(M2549,Parametros_Activos_Inf!$P$2:$Q$48,2,FALSE))</f>
        <v/>
      </c>
      <c r="O2549" s="7"/>
      <c r="P2549" s="18" t="str">
        <f>IF(O2549="","",VLOOKUP(O2549,Parametros_Activos_Inf!$R$2:$S$124,2,FALSE))</f>
        <v/>
      </c>
      <c r="Q2549" s="7"/>
      <c r="R2549" s="7"/>
      <c r="S2549" s="7"/>
      <c r="T2549" s="7"/>
      <c r="U2549" s="7"/>
      <c r="V2549" s="7"/>
      <c r="W2549" s="7"/>
      <c r="X2549" s="7"/>
      <c r="Y2549" s="7"/>
      <c r="Z2549" s="7"/>
      <c r="AA2549" s="7"/>
      <c r="AB2549" s="7"/>
      <c r="AC2549" s="7"/>
      <c r="AD2549" s="36" t="str">
        <f t="shared" si="121"/>
        <v/>
      </c>
      <c r="AE2549" s="35" t="str">
        <f>IF(AD2549="","",VLOOKUP(AD2549,Parametros_Activos_Inf!$CK$2:$CL$10,2,FALSE))</f>
        <v/>
      </c>
      <c r="AF2549" s="29"/>
      <c r="AG2549" s="36" t="str">
        <f>IF(AF2549="","",VLOOKUP(AF2549,Parametros_Activos_Inf!$CP$2:$CQ$4,2,FALSE))</f>
        <v/>
      </c>
      <c r="AH2549" s="29"/>
      <c r="AI2549" s="36" t="str">
        <f>IF(AH2549="","",VLOOKUP(AH2549,Parametros_Activos_Inf!$CN$2:$CO$5,2,FALSE))</f>
        <v/>
      </c>
      <c r="AJ2549" s="154" t="str">
        <f>IF(AH2549="","",VLOOKUP(AF2549&amp;AH2549,Parametros_Activos_Inf!$CR$2:$CS$13,2,FALSE))</f>
        <v/>
      </c>
      <c r="AK2549" s="20"/>
    </row>
    <row r="2550" spans="1:37" s="9" customFormat="1" ht="14.25">
      <c r="A2550" s="35">
        <v>2547</v>
      </c>
      <c r="B2550" s="35" t="str">
        <f t="shared" si="119"/>
        <v/>
      </c>
      <c r="C2550" s="7"/>
      <c r="D2550" s="7"/>
      <c r="E2550" s="35" t="str">
        <f>IF(C2550="","",VLOOKUP(C2550,Parametros_Activos_Inf!$CV$2:$CW$6,2,FALSE))</f>
        <v/>
      </c>
      <c r="F2550" s="35" t="str">
        <f>IF(D2550="","",VLOOKUP(D2550,Parametros_Activos_Inf!$CX$2:$CY$16,2,FALSE))</f>
        <v/>
      </c>
      <c r="G2550" s="35" t="str">
        <f t="shared" si="120"/>
        <v/>
      </c>
      <c r="H2550" s="7"/>
      <c r="I2550" s="7"/>
      <c r="J2550" s="7"/>
      <c r="K2550" s="7"/>
      <c r="L2550" s="7"/>
      <c r="M2550" s="11"/>
      <c r="N2550" s="18" t="str">
        <f>IF(M2550="","",VLOOKUP(M2550,Parametros_Activos_Inf!$P$2:$Q$48,2,FALSE))</f>
        <v/>
      </c>
      <c r="O2550" s="7"/>
      <c r="P2550" s="18" t="str">
        <f>IF(O2550="","",VLOOKUP(O2550,Parametros_Activos_Inf!$R$2:$S$124,2,FALSE))</f>
        <v/>
      </c>
      <c r="Q2550" s="7"/>
      <c r="R2550" s="7"/>
      <c r="S2550" s="7"/>
      <c r="T2550" s="7"/>
      <c r="U2550" s="7"/>
      <c r="V2550" s="7"/>
      <c r="W2550" s="7"/>
      <c r="X2550" s="7"/>
      <c r="Y2550" s="7"/>
      <c r="Z2550" s="7"/>
      <c r="AA2550" s="7"/>
      <c r="AB2550" s="7"/>
      <c r="AC2550" s="7"/>
      <c r="AD2550" s="36" t="str">
        <f t="shared" si="121"/>
        <v/>
      </c>
      <c r="AE2550" s="35" t="str">
        <f>IF(AD2550="","",VLOOKUP(AD2550,Parametros_Activos_Inf!$CK$2:$CL$10,2,FALSE))</f>
        <v/>
      </c>
      <c r="AF2550" s="29"/>
      <c r="AG2550" s="36" t="str">
        <f>IF(AF2550="","",VLOOKUP(AF2550,Parametros_Activos_Inf!$CP$2:$CQ$4,2,FALSE))</f>
        <v/>
      </c>
      <c r="AH2550" s="29"/>
      <c r="AI2550" s="36" t="str">
        <f>IF(AH2550="","",VLOOKUP(AH2550,Parametros_Activos_Inf!$CN$2:$CO$5,2,FALSE))</f>
        <v/>
      </c>
      <c r="AJ2550" s="154" t="str">
        <f>IF(AH2550="","",VLOOKUP(AF2550&amp;AH2550,Parametros_Activos_Inf!$CR$2:$CS$13,2,FALSE))</f>
        <v/>
      </c>
      <c r="AK2550" s="20"/>
    </row>
    <row r="2551" spans="1:37" s="9" customFormat="1" ht="14.25">
      <c r="A2551" s="35">
        <v>2548</v>
      </c>
      <c r="B2551" s="35" t="str">
        <f t="shared" si="119"/>
        <v/>
      </c>
      <c r="C2551" s="7"/>
      <c r="D2551" s="7"/>
      <c r="E2551" s="35" t="str">
        <f>IF(C2551="","",VLOOKUP(C2551,Parametros_Activos_Inf!$CV$2:$CW$6,2,FALSE))</f>
        <v/>
      </c>
      <c r="F2551" s="35" t="str">
        <f>IF(D2551="","",VLOOKUP(D2551,Parametros_Activos_Inf!$CX$2:$CY$16,2,FALSE))</f>
        <v/>
      </c>
      <c r="G2551" s="35" t="str">
        <f t="shared" si="120"/>
        <v/>
      </c>
      <c r="H2551" s="7"/>
      <c r="I2551" s="7"/>
      <c r="J2551" s="7"/>
      <c r="K2551" s="7"/>
      <c r="L2551" s="7"/>
      <c r="M2551" s="11"/>
      <c r="N2551" s="18" t="str">
        <f>IF(M2551="","",VLOOKUP(M2551,Parametros_Activos_Inf!$P$2:$Q$48,2,FALSE))</f>
        <v/>
      </c>
      <c r="O2551" s="7"/>
      <c r="P2551" s="18" t="str">
        <f>IF(O2551="","",VLOOKUP(O2551,Parametros_Activos_Inf!$R$2:$S$124,2,FALSE))</f>
        <v/>
      </c>
      <c r="Q2551" s="7"/>
      <c r="R2551" s="7"/>
      <c r="S2551" s="7"/>
      <c r="T2551" s="7"/>
      <c r="U2551" s="7"/>
      <c r="V2551" s="7"/>
      <c r="W2551" s="7"/>
      <c r="X2551" s="7"/>
      <c r="Y2551" s="7"/>
      <c r="Z2551" s="7"/>
      <c r="AA2551" s="7"/>
      <c r="AB2551" s="7"/>
      <c r="AC2551" s="7"/>
      <c r="AD2551" s="36" t="str">
        <f t="shared" si="121"/>
        <v/>
      </c>
      <c r="AE2551" s="35" t="str">
        <f>IF(AD2551="","",VLOOKUP(AD2551,Parametros_Activos_Inf!$CK$2:$CL$10,2,FALSE))</f>
        <v/>
      </c>
      <c r="AF2551" s="29"/>
      <c r="AG2551" s="36" t="str">
        <f>IF(AF2551="","",VLOOKUP(AF2551,Parametros_Activos_Inf!$CP$2:$CQ$4,2,FALSE))</f>
        <v/>
      </c>
      <c r="AH2551" s="29"/>
      <c r="AI2551" s="36" t="str">
        <f>IF(AH2551="","",VLOOKUP(AH2551,Parametros_Activos_Inf!$CN$2:$CO$5,2,FALSE))</f>
        <v/>
      </c>
      <c r="AJ2551" s="154" t="str">
        <f>IF(AH2551="","",VLOOKUP(AF2551&amp;AH2551,Parametros_Activos_Inf!$CR$2:$CS$13,2,FALSE))</f>
        <v/>
      </c>
      <c r="AK2551" s="20"/>
    </row>
    <row r="2552" spans="1:37" s="9" customFormat="1" ht="14.25">
      <c r="A2552" s="35">
        <v>2549</v>
      </c>
      <c r="B2552" s="35" t="str">
        <f t="shared" si="119"/>
        <v/>
      </c>
      <c r="C2552" s="7"/>
      <c r="D2552" s="7"/>
      <c r="E2552" s="35" t="str">
        <f>IF(C2552="","",VLOOKUP(C2552,Parametros_Activos_Inf!$CV$2:$CW$6,2,FALSE))</f>
        <v/>
      </c>
      <c r="F2552" s="35" t="str">
        <f>IF(D2552="","",VLOOKUP(D2552,Parametros_Activos_Inf!$CX$2:$CY$16,2,FALSE))</f>
        <v/>
      </c>
      <c r="G2552" s="35" t="str">
        <f t="shared" si="120"/>
        <v/>
      </c>
      <c r="H2552" s="7"/>
      <c r="I2552" s="7"/>
      <c r="J2552" s="7"/>
      <c r="K2552" s="7"/>
      <c r="L2552" s="7"/>
      <c r="M2552" s="11"/>
      <c r="N2552" s="18" t="str">
        <f>IF(M2552="","",VLOOKUP(M2552,Parametros_Activos_Inf!$P$2:$Q$48,2,FALSE))</f>
        <v/>
      </c>
      <c r="O2552" s="7"/>
      <c r="P2552" s="18" t="str">
        <f>IF(O2552="","",VLOOKUP(O2552,Parametros_Activos_Inf!$R$2:$S$124,2,FALSE))</f>
        <v/>
      </c>
      <c r="Q2552" s="7"/>
      <c r="R2552" s="7"/>
      <c r="S2552" s="7"/>
      <c r="T2552" s="7"/>
      <c r="U2552" s="7"/>
      <c r="V2552" s="7"/>
      <c r="W2552" s="7"/>
      <c r="X2552" s="7"/>
      <c r="Y2552" s="7"/>
      <c r="Z2552" s="7"/>
      <c r="AA2552" s="7"/>
      <c r="AB2552" s="7"/>
      <c r="AC2552" s="7"/>
      <c r="AD2552" s="36" t="str">
        <f t="shared" si="121"/>
        <v/>
      </c>
      <c r="AE2552" s="35" t="str">
        <f>IF(AD2552="","",VLOOKUP(AD2552,Parametros_Activos_Inf!$CK$2:$CL$10,2,FALSE))</f>
        <v/>
      </c>
      <c r="AF2552" s="29"/>
      <c r="AG2552" s="36" t="str">
        <f>IF(AF2552="","",VLOOKUP(AF2552,Parametros_Activos_Inf!$CP$2:$CQ$4,2,FALSE))</f>
        <v/>
      </c>
      <c r="AH2552" s="29"/>
      <c r="AI2552" s="36" t="str">
        <f>IF(AH2552="","",VLOOKUP(AH2552,Parametros_Activos_Inf!$CN$2:$CO$5,2,FALSE))</f>
        <v/>
      </c>
      <c r="AJ2552" s="154" t="str">
        <f>IF(AH2552="","",VLOOKUP(AF2552&amp;AH2552,Parametros_Activos_Inf!$CR$2:$CS$13,2,FALSE))</f>
        <v/>
      </c>
      <c r="AK2552" s="20"/>
    </row>
    <row r="2553" spans="1:37" s="9" customFormat="1" ht="14.25">
      <c r="A2553" s="35">
        <v>2550</v>
      </c>
      <c r="B2553" s="35" t="str">
        <f t="shared" si="119"/>
        <v/>
      </c>
      <c r="C2553" s="7"/>
      <c r="D2553" s="7"/>
      <c r="E2553" s="35" t="str">
        <f>IF(C2553="","",VLOOKUP(C2553,Parametros_Activos_Inf!$CV$2:$CW$6,2,FALSE))</f>
        <v/>
      </c>
      <c r="F2553" s="35" t="str">
        <f>IF(D2553="","",VLOOKUP(D2553,Parametros_Activos_Inf!$CX$2:$CY$16,2,FALSE))</f>
        <v/>
      </c>
      <c r="G2553" s="35" t="str">
        <f t="shared" si="120"/>
        <v/>
      </c>
      <c r="H2553" s="7"/>
      <c r="I2553" s="7"/>
      <c r="J2553" s="7"/>
      <c r="K2553" s="7"/>
      <c r="L2553" s="7"/>
      <c r="M2553" s="11"/>
      <c r="N2553" s="18" t="str">
        <f>IF(M2553="","",VLOOKUP(M2553,Parametros_Activos_Inf!$P$2:$Q$48,2,FALSE))</f>
        <v/>
      </c>
      <c r="O2553" s="7"/>
      <c r="P2553" s="18" t="str">
        <f>IF(O2553="","",VLOOKUP(O2553,Parametros_Activos_Inf!$R$2:$S$124,2,FALSE))</f>
        <v/>
      </c>
      <c r="Q2553" s="7"/>
      <c r="R2553" s="7"/>
      <c r="S2553" s="7"/>
      <c r="T2553" s="7"/>
      <c r="U2553" s="7"/>
      <c r="V2553" s="7"/>
      <c r="W2553" s="7"/>
      <c r="X2553" s="7"/>
      <c r="Y2553" s="7"/>
      <c r="Z2553" s="7"/>
      <c r="AA2553" s="7"/>
      <c r="AB2553" s="7"/>
      <c r="AC2553" s="7"/>
      <c r="AD2553" s="36" t="str">
        <f t="shared" si="121"/>
        <v/>
      </c>
      <c r="AE2553" s="35" t="str">
        <f>IF(AD2553="","",VLOOKUP(AD2553,Parametros_Activos_Inf!$CK$2:$CL$10,2,FALSE))</f>
        <v/>
      </c>
      <c r="AF2553" s="29"/>
      <c r="AG2553" s="36" t="str">
        <f>IF(AF2553="","",VLOOKUP(AF2553,Parametros_Activos_Inf!$CP$2:$CQ$4,2,FALSE))</f>
        <v/>
      </c>
      <c r="AH2553" s="29"/>
      <c r="AI2553" s="36" t="str">
        <f>IF(AH2553="","",VLOOKUP(AH2553,Parametros_Activos_Inf!$CN$2:$CO$5,2,FALSE))</f>
        <v/>
      </c>
      <c r="AJ2553" s="154" t="str">
        <f>IF(AH2553="","",VLOOKUP(AF2553&amp;AH2553,Parametros_Activos_Inf!$CR$2:$CS$13,2,FALSE))</f>
        <v/>
      </c>
      <c r="AK2553" s="20"/>
    </row>
    <row r="2554" spans="1:37" s="9" customFormat="1" ht="14.25">
      <c r="A2554" s="35">
        <v>2551</v>
      </c>
      <c r="B2554" s="35" t="str">
        <f t="shared" si="119"/>
        <v/>
      </c>
      <c r="C2554" s="7"/>
      <c r="D2554" s="7"/>
      <c r="E2554" s="35" t="str">
        <f>IF(C2554="","",VLOOKUP(C2554,Parametros_Activos_Inf!$CV$2:$CW$6,2,FALSE))</f>
        <v/>
      </c>
      <c r="F2554" s="35" t="str">
        <f>IF(D2554="","",VLOOKUP(D2554,Parametros_Activos_Inf!$CX$2:$CY$16,2,FALSE))</f>
        <v/>
      </c>
      <c r="G2554" s="35" t="str">
        <f t="shared" si="120"/>
        <v/>
      </c>
      <c r="H2554" s="7"/>
      <c r="I2554" s="7"/>
      <c r="J2554" s="7"/>
      <c r="K2554" s="7"/>
      <c r="L2554" s="7"/>
      <c r="M2554" s="11"/>
      <c r="N2554" s="18" t="str">
        <f>IF(M2554="","",VLOOKUP(M2554,Parametros_Activos_Inf!$P$2:$Q$48,2,FALSE))</f>
        <v/>
      </c>
      <c r="O2554" s="7"/>
      <c r="P2554" s="18" t="str">
        <f>IF(O2554="","",VLOOKUP(O2554,Parametros_Activos_Inf!$R$2:$S$124,2,FALSE))</f>
        <v/>
      </c>
      <c r="Q2554" s="7"/>
      <c r="R2554" s="7"/>
      <c r="S2554" s="7"/>
      <c r="T2554" s="7"/>
      <c r="U2554" s="7"/>
      <c r="V2554" s="7"/>
      <c r="W2554" s="7"/>
      <c r="X2554" s="7"/>
      <c r="Y2554" s="7"/>
      <c r="Z2554" s="7"/>
      <c r="AA2554" s="7"/>
      <c r="AB2554" s="7"/>
      <c r="AC2554" s="7"/>
      <c r="AD2554" s="36" t="str">
        <f t="shared" si="121"/>
        <v/>
      </c>
      <c r="AE2554" s="35" t="str">
        <f>IF(AD2554="","",VLOOKUP(AD2554,Parametros_Activos_Inf!$CK$2:$CL$10,2,FALSE))</f>
        <v/>
      </c>
      <c r="AF2554" s="29"/>
      <c r="AG2554" s="36" t="str">
        <f>IF(AF2554="","",VLOOKUP(AF2554,Parametros_Activos_Inf!$CP$2:$CQ$4,2,FALSE))</f>
        <v/>
      </c>
      <c r="AH2554" s="29"/>
      <c r="AI2554" s="36" t="str">
        <f>IF(AH2554="","",VLOOKUP(AH2554,Parametros_Activos_Inf!$CN$2:$CO$5,2,FALSE))</f>
        <v/>
      </c>
      <c r="AJ2554" s="154" t="str">
        <f>IF(AH2554="","",VLOOKUP(AF2554&amp;AH2554,Parametros_Activos_Inf!$CR$2:$CS$13,2,FALSE))</f>
        <v/>
      </c>
      <c r="AK2554" s="20"/>
    </row>
    <row r="2555" spans="1:37" s="9" customFormat="1" ht="14.25">
      <c r="A2555" s="35">
        <v>2552</v>
      </c>
      <c r="B2555" s="35" t="str">
        <f t="shared" si="119"/>
        <v/>
      </c>
      <c r="C2555" s="7"/>
      <c r="D2555" s="7"/>
      <c r="E2555" s="35" t="str">
        <f>IF(C2555="","",VLOOKUP(C2555,Parametros_Activos_Inf!$CV$2:$CW$6,2,FALSE))</f>
        <v/>
      </c>
      <c r="F2555" s="35" t="str">
        <f>IF(D2555="","",VLOOKUP(D2555,Parametros_Activos_Inf!$CX$2:$CY$16,2,FALSE))</f>
        <v/>
      </c>
      <c r="G2555" s="35" t="str">
        <f t="shared" si="120"/>
        <v/>
      </c>
      <c r="H2555" s="7"/>
      <c r="I2555" s="7"/>
      <c r="J2555" s="7"/>
      <c r="K2555" s="7"/>
      <c r="L2555" s="7"/>
      <c r="M2555" s="11"/>
      <c r="N2555" s="18" t="str">
        <f>IF(M2555="","",VLOOKUP(M2555,Parametros_Activos_Inf!$P$2:$Q$48,2,FALSE))</f>
        <v/>
      </c>
      <c r="O2555" s="7"/>
      <c r="P2555" s="18" t="str">
        <f>IF(O2555="","",VLOOKUP(O2555,Parametros_Activos_Inf!$R$2:$S$124,2,FALSE))</f>
        <v/>
      </c>
      <c r="Q2555" s="7"/>
      <c r="R2555" s="7"/>
      <c r="S2555" s="7"/>
      <c r="T2555" s="7"/>
      <c r="U2555" s="7"/>
      <c r="V2555" s="7"/>
      <c r="W2555" s="7"/>
      <c r="X2555" s="7"/>
      <c r="Y2555" s="7"/>
      <c r="Z2555" s="7"/>
      <c r="AA2555" s="7"/>
      <c r="AB2555" s="7"/>
      <c r="AC2555" s="7"/>
      <c r="AD2555" s="36" t="str">
        <f t="shared" si="121"/>
        <v/>
      </c>
      <c r="AE2555" s="35" t="str">
        <f>IF(AD2555="","",VLOOKUP(AD2555,Parametros_Activos_Inf!$CK$2:$CL$10,2,FALSE))</f>
        <v/>
      </c>
      <c r="AF2555" s="29"/>
      <c r="AG2555" s="36" t="str">
        <f>IF(AF2555="","",VLOOKUP(AF2555,Parametros_Activos_Inf!$CP$2:$CQ$4,2,FALSE))</f>
        <v/>
      </c>
      <c r="AH2555" s="29"/>
      <c r="AI2555" s="36" t="str">
        <f>IF(AH2555="","",VLOOKUP(AH2555,Parametros_Activos_Inf!$CN$2:$CO$5,2,FALSE))</f>
        <v/>
      </c>
      <c r="AJ2555" s="154" t="str">
        <f>IF(AH2555="","",VLOOKUP(AF2555&amp;AH2555,Parametros_Activos_Inf!$CR$2:$CS$13,2,FALSE))</f>
        <v/>
      </c>
      <c r="AK2555" s="20"/>
    </row>
    <row r="2556" spans="1:37" s="9" customFormat="1" ht="14.25">
      <c r="A2556" s="35">
        <v>2553</v>
      </c>
      <c r="B2556" s="35" t="str">
        <f t="shared" si="119"/>
        <v/>
      </c>
      <c r="C2556" s="7"/>
      <c r="D2556" s="7"/>
      <c r="E2556" s="35" t="str">
        <f>IF(C2556="","",VLOOKUP(C2556,Parametros_Activos_Inf!$CV$2:$CW$6,2,FALSE))</f>
        <v/>
      </c>
      <c r="F2556" s="35" t="str">
        <f>IF(D2556="","",VLOOKUP(D2556,Parametros_Activos_Inf!$CX$2:$CY$16,2,FALSE))</f>
        <v/>
      </c>
      <c r="G2556" s="35" t="str">
        <f t="shared" si="120"/>
        <v/>
      </c>
      <c r="H2556" s="7"/>
      <c r="I2556" s="7"/>
      <c r="J2556" s="7"/>
      <c r="K2556" s="7"/>
      <c r="L2556" s="7"/>
      <c r="M2556" s="11"/>
      <c r="N2556" s="18" t="str">
        <f>IF(M2556="","",VLOOKUP(M2556,Parametros_Activos_Inf!$P$2:$Q$48,2,FALSE))</f>
        <v/>
      </c>
      <c r="O2556" s="7"/>
      <c r="P2556" s="18" t="str">
        <f>IF(O2556="","",VLOOKUP(O2556,Parametros_Activos_Inf!$R$2:$S$124,2,FALSE))</f>
        <v/>
      </c>
      <c r="Q2556" s="7"/>
      <c r="R2556" s="7"/>
      <c r="S2556" s="7"/>
      <c r="T2556" s="7"/>
      <c r="U2556" s="7"/>
      <c r="V2556" s="7"/>
      <c r="W2556" s="7"/>
      <c r="X2556" s="7"/>
      <c r="Y2556" s="7"/>
      <c r="Z2556" s="7"/>
      <c r="AA2556" s="7"/>
      <c r="AB2556" s="7"/>
      <c r="AC2556" s="7"/>
      <c r="AD2556" s="36" t="str">
        <f t="shared" si="121"/>
        <v/>
      </c>
      <c r="AE2556" s="35" t="str">
        <f>IF(AD2556="","",VLOOKUP(AD2556,Parametros_Activos_Inf!$CK$2:$CL$10,2,FALSE))</f>
        <v/>
      </c>
      <c r="AF2556" s="29"/>
      <c r="AG2556" s="36" t="str">
        <f>IF(AF2556="","",VLOOKUP(AF2556,Parametros_Activos_Inf!$CP$2:$CQ$4,2,FALSE))</f>
        <v/>
      </c>
      <c r="AH2556" s="29"/>
      <c r="AI2556" s="36" t="str">
        <f>IF(AH2556="","",VLOOKUP(AH2556,Parametros_Activos_Inf!$CN$2:$CO$5,2,FALSE))</f>
        <v/>
      </c>
      <c r="AJ2556" s="154" t="str">
        <f>IF(AH2556="","",VLOOKUP(AF2556&amp;AH2556,Parametros_Activos_Inf!$CR$2:$CS$13,2,FALSE))</f>
        <v/>
      </c>
      <c r="AK2556" s="20"/>
    </row>
    <row r="2557" spans="1:37" s="9" customFormat="1" ht="14.25">
      <c r="A2557" s="35">
        <v>2554</v>
      </c>
      <c r="B2557" s="35" t="str">
        <f t="shared" si="119"/>
        <v/>
      </c>
      <c r="C2557" s="7"/>
      <c r="D2557" s="7"/>
      <c r="E2557" s="35" t="str">
        <f>IF(C2557="","",VLOOKUP(C2557,Parametros_Activos_Inf!$CV$2:$CW$6,2,FALSE))</f>
        <v/>
      </c>
      <c r="F2557" s="35" t="str">
        <f>IF(D2557="","",VLOOKUP(D2557,Parametros_Activos_Inf!$CX$2:$CY$16,2,FALSE))</f>
        <v/>
      </c>
      <c r="G2557" s="35" t="str">
        <f t="shared" si="120"/>
        <v/>
      </c>
      <c r="H2557" s="7"/>
      <c r="I2557" s="7"/>
      <c r="J2557" s="7"/>
      <c r="K2557" s="7"/>
      <c r="L2557" s="7"/>
      <c r="M2557" s="11"/>
      <c r="N2557" s="18" t="str">
        <f>IF(M2557="","",VLOOKUP(M2557,Parametros_Activos_Inf!$P$2:$Q$48,2,FALSE))</f>
        <v/>
      </c>
      <c r="O2557" s="7"/>
      <c r="P2557" s="18" t="str">
        <f>IF(O2557="","",VLOOKUP(O2557,Parametros_Activos_Inf!$R$2:$S$124,2,FALSE))</f>
        <v/>
      </c>
      <c r="Q2557" s="7"/>
      <c r="R2557" s="7"/>
      <c r="S2557" s="7"/>
      <c r="T2557" s="7"/>
      <c r="U2557" s="7"/>
      <c r="V2557" s="7"/>
      <c r="W2557" s="7"/>
      <c r="X2557" s="7"/>
      <c r="Y2557" s="7"/>
      <c r="Z2557" s="7"/>
      <c r="AA2557" s="7"/>
      <c r="AB2557" s="7"/>
      <c r="AC2557" s="7"/>
      <c r="AD2557" s="36" t="str">
        <f t="shared" si="121"/>
        <v/>
      </c>
      <c r="AE2557" s="35" t="str">
        <f>IF(AD2557="","",VLOOKUP(AD2557,Parametros_Activos_Inf!$CK$2:$CL$10,2,FALSE))</f>
        <v/>
      </c>
      <c r="AF2557" s="29"/>
      <c r="AG2557" s="36" t="str">
        <f>IF(AF2557="","",VLOOKUP(AF2557,Parametros_Activos_Inf!$CP$2:$CQ$4,2,FALSE))</f>
        <v/>
      </c>
      <c r="AH2557" s="29"/>
      <c r="AI2557" s="36" t="str">
        <f>IF(AH2557="","",VLOOKUP(AH2557,Parametros_Activos_Inf!$CN$2:$CO$5,2,FALSE))</f>
        <v/>
      </c>
      <c r="AJ2557" s="154" t="str">
        <f>IF(AH2557="","",VLOOKUP(AF2557&amp;AH2557,Parametros_Activos_Inf!$CR$2:$CS$13,2,FALSE))</f>
        <v/>
      </c>
      <c r="AK2557" s="20"/>
    </row>
    <row r="2558" spans="1:37" s="9" customFormat="1" ht="14.25">
      <c r="A2558" s="35">
        <v>2555</v>
      </c>
      <c r="B2558" s="35" t="str">
        <f t="shared" si="119"/>
        <v/>
      </c>
      <c r="C2558" s="7"/>
      <c r="D2558" s="7"/>
      <c r="E2558" s="35" t="str">
        <f>IF(C2558="","",VLOOKUP(C2558,Parametros_Activos_Inf!$CV$2:$CW$6,2,FALSE))</f>
        <v/>
      </c>
      <c r="F2558" s="35" t="str">
        <f>IF(D2558="","",VLOOKUP(D2558,Parametros_Activos_Inf!$CX$2:$CY$16,2,FALSE))</f>
        <v/>
      </c>
      <c r="G2558" s="35" t="str">
        <f t="shared" si="120"/>
        <v/>
      </c>
      <c r="H2558" s="7"/>
      <c r="I2558" s="7"/>
      <c r="J2558" s="7"/>
      <c r="K2558" s="7"/>
      <c r="L2558" s="7"/>
      <c r="M2558" s="11"/>
      <c r="N2558" s="18" t="str">
        <f>IF(M2558="","",VLOOKUP(M2558,Parametros_Activos_Inf!$P$2:$Q$48,2,FALSE))</f>
        <v/>
      </c>
      <c r="O2558" s="7"/>
      <c r="P2558" s="18" t="str">
        <f>IF(O2558="","",VLOOKUP(O2558,Parametros_Activos_Inf!$R$2:$S$124,2,FALSE))</f>
        <v/>
      </c>
      <c r="Q2558" s="7"/>
      <c r="R2558" s="7"/>
      <c r="S2558" s="7"/>
      <c r="T2558" s="7"/>
      <c r="U2558" s="7"/>
      <c r="V2558" s="7"/>
      <c r="W2558" s="7"/>
      <c r="X2558" s="7"/>
      <c r="Y2558" s="7"/>
      <c r="Z2558" s="7"/>
      <c r="AA2558" s="7"/>
      <c r="AB2558" s="7"/>
      <c r="AC2558" s="7"/>
      <c r="AD2558" s="36" t="str">
        <f t="shared" si="121"/>
        <v/>
      </c>
      <c r="AE2558" s="35" t="str">
        <f>IF(AD2558="","",VLOOKUP(AD2558,Parametros_Activos_Inf!$CK$2:$CL$10,2,FALSE))</f>
        <v/>
      </c>
      <c r="AF2558" s="29"/>
      <c r="AG2558" s="36" t="str">
        <f>IF(AF2558="","",VLOOKUP(AF2558,Parametros_Activos_Inf!$CP$2:$CQ$4,2,FALSE))</f>
        <v/>
      </c>
      <c r="AH2558" s="29"/>
      <c r="AI2558" s="36" t="str">
        <f>IF(AH2558="","",VLOOKUP(AH2558,Parametros_Activos_Inf!$CN$2:$CO$5,2,FALSE))</f>
        <v/>
      </c>
      <c r="AJ2558" s="154" t="str">
        <f>IF(AH2558="","",VLOOKUP(AF2558&amp;AH2558,Parametros_Activos_Inf!$CR$2:$CS$13,2,FALSE))</f>
        <v/>
      </c>
      <c r="AK2558" s="20"/>
    </row>
    <row r="2559" spans="1:37" s="9" customFormat="1" ht="14.25">
      <c r="A2559" s="35">
        <v>2556</v>
      </c>
      <c r="B2559" s="35" t="str">
        <f t="shared" si="119"/>
        <v/>
      </c>
      <c r="C2559" s="7"/>
      <c r="D2559" s="7"/>
      <c r="E2559" s="35" t="str">
        <f>IF(C2559="","",VLOOKUP(C2559,Parametros_Activos_Inf!$CV$2:$CW$6,2,FALSE))</f>
        <v/>
      </c>
      <c r="F2559" s="35" t="str">
        <f>IF(D2559="","",VLOOKUP(D2559,Parametros_Activos_Inf!$CX$2:$CY$16,2,FALSE))</f>
        <v/>
      </c>
      <c r="G2559" s="35" t="str">
        <f t="shared" si="120"/>
        <v/>
      </c>
      <c r="H2559" s="7"/>
      <c r="I2559" s="7"/>
      <c r="J2559" s="7"/>
      <c r="K2559" s="7"/>
      <c r="L2559" s="7"/>
      <c r="M2559" s="11"/>
      <c r="N2559" s="18" t="str">
        <f>IF(M2559="","",VLOOKUP(M2559,Parametros_Activos_Inf!$P$2:$Q$48,2,FALSE))</f>
        <v/>
      </c>
      <c r="O2559" s="7"/>
      <c r="P2559" s="18" t="str">
        <f>IF(O2559="","",VLOOKUP(O2559,Parametros_Activos_Inf!$R$2:$S$124,2,FALSE))</f>
        <v/>
      </c>
      <c r="Q2559" s="7"/>
      <c r="R2559" s="7"/>
      <c r="S2559" s="7"/>
      <c r="T2559" s="7"/>
      <c r="U2559" s="7"/>
      <c r="V2559" s="7"/>
      <c r="W2559" s="7"/>
      <c r="X2559" s="7"/>
      <c r="Y2559" s="7"/>
      <c r="Z2559" s="7"/>
      <c r="AA2559" s="7"/>
      <c r="AB2559" s="7"/>
      <c r="AC2559" s="7"/>
      <c r="AD2559" s="36" t="str">
        <f t="shared" si="121"/>
        <v/>
      </c>
      <c r="AE2559" s="35" t="str">
        <f>IF(AD2559="","",VLOOKUP(AD2559,Parametros_Activos_Inf!$CK$2:$CL$10,2,FALSE))</f>
        <v/>
      </c>
      <c r="AF2559" s="29"/>
      <c r="AG2559" s="36" t="str">
        <f>IF(AF2559="","",VLOOKUP(AF2559,Parametros_Activos_Inf!$CP$2:$CQ$4,2,FALSE))</f>
        <v/>
      </c>
      <c r="AH2559" s="29"/>
      <c r="AI2559" s="36" t="str">
        <f>IF(AH2559="","",VLOOKUP(AH2559,Parametros_Activos_Inf!$CN$2:$CO$5,2,FALSE))</f>
        <v/>
      </c>
      <c r="AJ2559" s="154" t="str">
        <f>IF(AH2559="","",VLOOKUP(AF2559&amp;AH2559,Parametros_Activos_Inf!$CR$2:$CS$13,2,FALSE))</f>
        <v/>
      </c>
      <c r="AK2559" s="20"/>
    </row>
    <row r="2560" spans="1:37" s="9" customFormat="1" ht="14.25">
      <c r="A2560" s="35">
        <v>2557</v>
      </c>
      <c r="B2560" s="35" t="str">
        <f t="shared" si="119"/>
        <v/>
      </c>
      <c r="C2560" s="7"/>
      <c r="D2560" s="7"/>
      <c r="E2560" s="35" t="str">
        <f>IF(C2560="","",VLOOKUP(C2560,Parametros_Activos_Inf!$CV$2:$CW$6,2,FALSE))</f>
        <v/>
      </c>
      <c r="F2560" s="35" t="str">
        <f>IF(D2560="","",VLOOKUP(D2560,Parametros_Activos_Inf!$CX$2:$CY$16,2,FALSE))</f>
        <v/>
      </c>
      <c r="G2560" s="35" t="str">
        <f t="shared" si="120"/>
        <v/>
      </c>
      <c r="H2560" s="7"/>
      <c r="I2560" s="7"/>
      <c r="J2560" s="7"/>
      <c r="K2560" s="7"/>
      <c r="L2560" s="7"/>
      <c r="M2560" s="11"/>
      <c r="N2560" s="18" t="str">
        <f>IF(M2560="","",VLOOKUP(M2560,Parametros_Activos_Inf!$P$2:$Q$48,2,FALSE))</f>
        <v/>
      </c>
      <c r="O2560" s="7"/>
      <c r="P2560" s="18" t="str">
        <f>IF(O2560="","",VLOOKUP(O2560,Parametros_Activos_Inf!$R$2:$S$124,2,FALSE))</f>
        <v/>
      </c>
      <c r="Q2560" s="7"/>
      <c r="R2560" s="7"/>
      <c r="S2560" s="7"/>
      <c r="T2560" s="7"/>
      <c r="U2560" s="7"/>
      <c r="V2560" s="7"/>
      <c r="W2560" s="7"/>
      <c r="X2560" s="7"/>
      <c r="Y2560" s="7"/>
      <c r="Z2560" s="7"/>
      <c r="AA2560" s="7"/>
      <c r="AB2560" s="7"/>
      <c r="AC2560" s="7"/>
      <c r="AD2560" s="36" t="str">
        <f t="shared" si="121"/>
        <v/>
      </c>
      <c r="AE2560" s="35" t="str">
        <f>IF(AD2560="","",VLOOKUP(AD2560,Parametros_Activos_Inf!$CK$2:$CL$10,2,FALSE))</f>
        <v/>
      </c>
      <c r="AF2560" s="29"/>
      <c r="AG2560" s="36" t="str">
        <f>IF(AF2560="","",VLOOKUP(AF2560,Parametros_Activos_Inf!$CP$2:$CQ$4,2,FALSE))</f>
        <v/>
      </c>
      <c r="AH2560" s="29"/>
      <c r="AI2560" s="36" t="str">
        <f>IF(AH2560="","",VLOOKUP(AH2560,Parametros_Activos_Inf!$CN$2:$CO$5,2,FALSE))</f>
        <v/>
      </c>
      <c r="AJ2560" s="154" t="str">
        <f>IF(AH2560="","",VLOOKUP(AF2560&amp;AH2560,Parametros_Activos_Inf!$CR$2:$CS$13,2,FALSE))</f>
        <v/>
      </c>
      <c r="AK2560" s="20"/>
    </row>
    <row r="2561" spans="1:37" s="9" customFormat="1" ht="14.25">
      <c r="A2561" s="35">
        <v>2558</v>
      </c>
      <c r="B2561" s="35" t="str">
        <f t="shared" si="119"/>
        <v/>
      </c>
      <c r="C2561" s="7"/>
      <c r="D2561" s="7"/>
      <c r="E2561" s="35" t="str">
        <f>IF(C2561="","",VLOOKUP(C2561,Parametros_Activos_Inf!$CV$2:$CW$6,2,FALSE))</f>
        <v/>
      </c>
      <c r="F2561" s="35" t="str">
        <f>IF(D2561="","",VLOOKUP(D2561,Parametros_Activos_Inf!$CX$2:$CY$16,2,FALSE))</f>
        <v/>
      </c>
      <c r="G2561" s="35" t="str">
        <f t="shared" si="120"/>
        <v/>
      </c>
      <c r="H2561" s="7"/>
      <c r="I2561" s="7"/>
      <c r="J2561" s="7"/>
      <c r="K2561" s="7"/>
      <c r="L2561" s="7"/>
      <c r="M2561" s="11"/>
      <c r="N2561" s="18" t="str">
        <f>IF(M2561="","",VLOOKUP(M2561,Parametros_Activos_Inf!$P$2:$Q$48,2,FALSE))</f>
        <v/>
      </c>
      <c r="O2561" s="7"/>
      <c r="P2561" s="18" t="str">
        <f>IF(O2561="","",VLOOKUP(O2561,Parametros_Activos_Inf!$R$2:$S$124,2,FALSE))</f>
        <v/>
      </c>
      <c r="Q2561" s="7"/>
      <c r="R2561" s="7"/>
      <c r="S2561" s="7"/>
      <c r="T2561" s="7"/>
      <c r="U2561" s="7"/>
      <c r="V2561" s="7"/>
      <c r="W2561" s="7"/>
      <c r="X2561" s="7"/>
      <c r="Y2561" s="7"/>
      <c r="Z2561" s="7"/>
      <c r="AA2561" s="7"/>
      <c r="AB2561" s="7"/>
      <c r="AC2561" s="7"/>
      <c r="AD2561" s="36" t="str">
        <f t="shared" si="121"/>
        <v/>
      </c>
      <c r="AE2561" s="35" t="str">
        <f>IF(AD2561="","",VLOOKUP(AD2561,Parametros_Activos_Inf!$CK$2:$CL$10,2,FALSE))</f>
        <v/>
      </c>
      <c r="AF2561" s="29"/>
      <c r="AG2561" s="36" t="str">
        <f>IF(AF2561="","",VLOOKUP(AF2561,Parametros_Activos_Inf!$CP$2:$CQ$4,2,FALSE))</f>
        <v/>
      </c>
      <c r="AH2561" s="29"/>
      <c r="AI2561" s="36" t="str">
        <f>IF(AH2561="","",VLOOKUP(AH2561,Parametros_Activos_Inf!$CN$2:$CO$5,2,FALSE))</f>
        <v/>
      </c>
      <c r="AJ2561" s="154" t="str">
        <f>IF(AH2561="","",VLOOKUP(AF2561&amp;AH2561,Parametros_Activos_Inf!$CR$2:$CS$13,2,FALSE))</f>
        <v/>
      </c>
      <c r="AK2561" s="20"/>
    </row>
    <row r="2562" spans="1:37" s="9" customFormat="1" ht="14.25">
      <c r="A2562" s="35">
        <v>2559</v>
      </c>
      <c r="B2562" s="35" t="str">
        <f t="shared" si="119"/>
        <v/>
      </c>
      <c r="C2562" s="7"/>
      <c r="D2562" s="7"/>
      <c r="E2562" s="35" t="str">
        <f>IF(C2562="","",VLOOKUP(C2562,Parametros_Activos_Inf!$CV$2:$CW$6,2,FALSE))</f>
        <v/>
      </c>
      <c r="F2562" s="35" t="str">
        <f>IF(D2562="","",VLOOKUP(D2562,Parametros_Activos_Inf!$CX$2:$CY$16,2,FALSE))</f>
        <v/>
      </c>
      <c r="G2562" s="35" t="str">
        <f t="shared" si="120"/>
        <v/>
      </c>
      <c r="H2562" s="7"/>
      <c r="I2562" s="7"/>
      <c r="J2562" s="7"/>
      <c r="K2562" s="7"/>
      <c r="L2562" s="7"/>
      <c r="M2562" s="11"/>
      <c r="N2562" s="18" t="str">
        <f>IF(M2562="","",VLOOKUP(M2562,Parametros_Activos_Inf!$P$2:$Q$48,2,FALSE))</f>
        <v/>
      </c>
      <c r="O2562" s="7"/>
      <c r="P2562" s="18" t="str">
        <f>IF(O2562="","",VLOOKUP(O2562,Parametros_Activos_Inf!$R$2:$S$124,2,FALSE))</f>
        <v/>
      </c>
      <c r="Q2562" s="7"/>
      <c r="R2562" s="7"/>
      <c r="S2562" s="7"/>
      <c r="T2562" s="7"/>
      <c r="U2562" s="7"/>
      <c r="V2562" s="7"/>
      <c r="W2562" s="7"/>
      <c r="X2562" s="7"/>
      <c r="Y2562" s="7"/>
      <c r="Z2562" s="7"/>
      <c r="AA2562" s="7"/>
      <c r="AB2562" s="7"/>
      <c r="AC2562" s="7"/>
      <c r="AD2562" s="36" t="str">
        <f t="shared" si="121"/>
        <v/>
      </c>
      <c r="AE2562" s="35" t="str">
        <f>IF(AD2562="","",VLOOKUP(AD2562,Parametros_Activos_Inf!$CK$2:$CL$10,2,FALSE))</f>
        <v/>
      </c>
      <c r="AF2562" s="29"/>
      <c r="AG2562" s="36" t="str">
        <f>IF(AF2562="","",VLOOKUP(AF2562,Parametros_Activos_Inf!$CP$2:$CQ$4,2,FALSE))</f>
        <v/>
      </c>
      <c r="AH2562" s="29"/>
      <c r="AI2562" s="36" t="str">
        <f>IF(AH2562="","",VLOOKUP(AH2562,Parametros_Activos_Inf!$CN$2:$CO$5,2,FALSE))</f>
        <v/>
      </c>
      <c r="AJ2562" s="154" t="str">
        <f>IF(AH2562="","",VLOOKUP(AF2562&amp;AH2562,Parametros_Activos_Inf!$CR$2:$CS$13,2,FALSE))</f>
        <v/>
      </c>
      <c r="AK2562" s="20"/>
    </row>
    <row r="2563" spans="1:37" s="9" customFormat="1" ht="14.25">
      <c r="A2563" s="35">
        <v>2560</v>
      </c>
      <c r="B2563" s="35" t="str">
        <f t="shared" si="119"/>
        <v/>
      </c>
      <c r="C2563" s="7"/>
      <c r="D2563" s="7"/>
      <c r="E2563" s="35" t="str">
        <f>IF(C2563="","",VLOOKUP(C2563,Parametros_Activos_Inf!$CV$2:$CW$6,2,FALSE))</f>
        <v/>
      </c>
      <c r="F2563" s="35" t="str">
        <f>IF(D2563="","",VLOOKUP(D2563,Parametros_Activos_Inf!$CX$2:$CY$16,2,FALSE))</f>
        <v/>
      </c>
      <c r="G2563" s="35" t="str">
        <f t="shared" si="120"/>
        <v/>
      </c>
      <c r="H2563" s="7"/>
      <c r="I2563" s="7"/>
      <c r="J2563" s="7"/>
      <c r="K2563" s="7"/>
      <c r="L2563" s="7"/>
      <c r="M2563" s="11"/>
      <c r="N2563" s="18" t="str">
        <f>IF(M2563="","",VLOOKUP(M2563,Parametros_Activos_Inf!$P$2:$Q$48,2,FALSE))</f>
        <v/>
      </c>
      <c r="O2563" s="7"/>
      <c r="P2563" s="18" t="str">
        <f>IF(O2563="","",VLOOKUP(O2563,Parametros_Activos_Inf!$R$2:$S$124,2,FALSE))</f>
        <v/>
      </c>
      <c r="Q2563" s="7"/>
      <c r="R2563" s="7"/>
      <c r="S2563" s="7"/>
      <c r="T2563" s="7"/>
      <c r="U2563" s="7"/>
      <c r="V2563" s="7"/>
      <c r="W2563" s="7"/>
      <c r="X2563" s="7"/>
      <c r="Y2563" s="7"/>
      <c r="Z2563" s="7"/>
      <c r="AA2563" s="7"/>
      <c r="AB2563" s="7"/>
      <c r="AC2563" s="7"/>
      <c r="AD2563" s="36" t="str">
        <f t="shared" si="121"/>
        <v/>
      </c>
      <c r="AE2563" s="35" t="str">
        <f>IF(AD2563="","",VLOOKUP(AD2563,Parametros_Activos_Inf!$CK$2:$CL$10,2,FALSE))</f>
        <v/>
      </c>
      <c r="AF2563" s="29"/>
      <c r="AG2563" s="36" t="str">
        <f>IF(AF2563="","",VLOOKUP(AF2563,Parametros_Activos_Inf!$CP$2:$CQ$4,2,FALSE))</f>
        <v/>
      </c>
      <c r="AH2563" s="29"/>
      <c r="AI2563" s="36" t="str">
        <f>IF(AH2563="","",VLOOKUP(AH2563,Parametros_Activos_Inf!$CN$2:$CO$5,2,FALSE))</f>
        <v/>
      </c>
      <c r="AJ2563" s="154" t="str">
        <f>IF(AH2563="","",VLOOKUP(AF2563&amp;AH2563,Parametros_Activos_Inf!$CR$2:$CS$13,2,FALSE))</f>
        <v/>
      </c>
      <c r="AK2563" s="20"/>
    </row>
    <row r="2564" spans="1:37" s="9" customFormat="1" ht="14.25">
      <c r="A2564" s="35">
        <v>2561</v>
      </c>
      <c r="B2564" s="35" t="str">
        <f t="shared" si="119"/>
        <v/>
      </c>
      <c r="C2564" s="7"/>
      <c r="D2564" s="7"/>
      <c r="E2564" s="35" t="str">
        <f>IF(C2564="","",VLOOKUP(C2564,Parametros_Activos_Inf!$CV$2:$CW$6,2,FALSE))</f>
        <v/>
      </c>
      <c r="F2564" s="35" t="str">
        <f>IF(D2564="","",VLOOKUP(D2564,Parametros_Activos_Inf!$CX$2:$CY$16,2,FALSE))</f>
        <v/>
      </c>
      <c r="G2564" s="35" t="str">
        <f t="shared" si="120"/>
        <v/>
      </c>
      <c r="H2564" s="7"/>
      <c r="I2564" s="7"/>
      <c r="J2564" s="7"/>
      <c r="K2564" s="7"/>
      <c r="L2564" s="7"/>
      <c r="M2564" s="11"/>
      <c r="N2564" s="18" t="str">
        <f>IF(M2564="","",VLOOKUP(M2564,Parametros_Activos_Inf!$P$2:$Q$48,2,FALSE))</f>
        <v/>
      </c>
      <c r="O2564" s="7"/>
      <c r="P2564" s="18" t="str">
        <f>IF(O2564="","",VLOOKUP(O2564,Parametros_Activos_Inf!$R$2:$S$124,2,FALSE))</f>
        <v/>
      </c>
      <c r="Q2564" s="7"/>
      <c r="R2564" s="7"/>
      <c r="S2564" s="7"/>
      <c r="T2564" s="7"/>
      <c r="U2564" s="7"/>
      <c r="V2564" s="7"/>
      <c r="W2564" s="7"/>
      <c r="X2564" s="7"/>
      <c r="Y2564" s="7"/>
      <c r="Z2564" s="7"/>
      <c r="AA2564" s="7"/>
      <c r="AB2564" s="7"/>
      <c r="AC2564" s="7"/>
      <c r="AD2564" s="36" t="str">
        <f t="shared" si="121"/>
        <v/>
      </c>
      <c r="AE2564" s="35" t="str">
        <f>IF(AD2564="","",VLOOKUP(AD2564,Parametros_Activos_Inf!$CK$2:$CL$10,2,FALSE))</f>
        <v/>
      </c>
      <c r="AF2564" s="29"/>
      <c r="AG2564" s="36" t="str">
        <f>IF(AF2564="","",VLOOKUP(AF2564,Parametros_Activos_Inf!$CP$2:$CQ$4,2,FALSE))</f>
        <v/>
      </c>
      <c r="AH2564" s="29"/>
      <c r="AI2564" s="36" t="str">
        <f>IF(AH2564="","",VLOOKUP(AH2564,Parametros_Activos_Inf!$CN$2:$CO$5,2,FALSE))</f>
        <v/>
      </c>
      <c r="AJ2564" s="154" t="str">
        <f>IF(AH2564="","",VLOOKUP(AF2564&amp;AH2564,Parametros_Activos_Inf!$CR$2:$CS$13,2,FALSE))</f>
        <v/>
      </c>
      <c r="AK2564" s="20"/>
    </row>
    <row r="2565" spans="1:37" s="9" customFormat="1" ht="14.25">
      <c r="A2565" s="35">
        <v>2562</v>
      </c>
      <c r="B2565" s="35" t="str">
        <f t="shared" ref="B2565:B2628" si="122">IF(G2565="","",G2565)</f>
        <v/>
      </c>
      <c r="C2565" s="7"/>
      <c r="D2565" s="7"/>
      <c r="E2565" s="35" t="str">
        <f>IF(C2565="","",VLOOKUP(C2565,Parametros_Activos_Inf!$CV$2:$CW$6,2,FALSE))</f>
        <v/>
      </c>
      <c r="F2565" s="35" t="str">
        <f>IF(D2565="","",VLOOKUP(D2565,Parametros_Activos_Inf!$CX$2:$CY$16,2,FALSE))</f>
        <v/>
      </c>
      <c r="G2565" s="35" t="str">
        <f t="shared" ref="G2565:G2628" si="123">IF(C2565="","",(E2565&amp;"-"&amp;F2565&amp;"-"&amp;A2565))</f>
        <v/>
      </c>
      <c r="H2565" s="7"/>
      <c r="I2565" s="7"/>
      <c r="J2565" s="7"/>
      <c r="K2565" s="7"/>
      <c r="L2565" s="7"/>
      <c r="M2565" s="11"/>
      <c r="N2565" s="18" t="str">
        <f>IF(M2565="","",VLOOKUP(M2565,Parametros_Activos_Inf!$P$2:$Q$48,2,FALSE))</f>
        <v/>
      </c>
      <c r="O2565" s="7"/>
      <c r="P2565" s="18" t="str">
        <f>IF(O2565="","",VLOOKUP(O2565,Parametros_Activos_Inf!$R$2:$S$124,2,FALSE))</f>
        <v/>
      </c>
      <c r="Q2565" s="7"/>
      <c r="R2565" s="7"/>
      <c r="S2565" s="7"/>
      <c r="T2565" s="7"/>
      <c r="U2565" s="7"/>
      <c r="V2565" s="7"/>
      <c r="W2565" s="7"/>
      <c r="X2565" s="7"/>
      <c r="Y2565" s="7"/>
      <c r="Z2565" s="7"/>
      <c r="AA2565" s="7"/>
      <c r="AB2565" s="7"/>
      <c r="AC2565" s="7"/>
      <c r="AD2565" s="36" t="str">
        <f t="shared" ref="AD2565:AD2628" si="124">IF(AA2565+AB2565+AC2565&lt;3,"",SUM(AA2565:AC2565))</f>
        <v/>
      </c>
      <c r="AE2565" s="35" t="str">
        <f>IF(AD2565="","",VLOOKUP(AD2565,Parametros_Activos_Inf!$CK$2:$CL$10,2,FALSE))</f>
        <v/>
      </c>
      <c r="AF2565" s="29"/>
      <c r="AG2565" s="36" t="str">
        <f>IF(AF2565="","",VLOOKUP(AF2565,Parametros_Activos_Inf!$CP$2:$CQ$4,2,FALSE))</f>
        <v/>
      </c>
      <c r="AH2565" s="29"/>
      <c r="AI2565" s="36" t="str">
        <f>IF(AH2565="","",VLOOKUP(AH2565,Parametros_Activos_Inf!$CN$2:$CO$5,2,FALSE))</f>
        <v/>
      </c>
      <c r="AJ2565" s="154" t="str">
        <f>IF(AH2565="","",VLOOKUP(AF2565&amp;AH2565,Parametros_Activos_Inf!$CR$2:$CS$13,2,FALSE))</f>
        <v/>
      </c>
      <c r="AK2565" s="20"/>
    </row>
    <row r="2566" spans="1:37" s="9" customFormat="1" ht="14.25">
      <c r="A2566" s="35">
        <v>2563</v>
      </c>
      <c r="B2566" s="35" t="str">
        <f t="shared" si="122"/>
        <v/>
      </c>
      <c r="C2566" s="7"/>
      <c r="D2566" s="7"/>
      <c r="E2566" s="35" t="str">
        <f>IF(C2566="","",VLOOKUP(C2566,Parametros_Activos_Inf!$CV$2:$CW$6,2,FALSE))</f>
        <v/>
      </c>
      <c r="F2566" s="35" t="str">
        <f>IF(D2566="","",VLOOKUP(D2566,Parametros_Activos_Inf!$CX$2:$CY$16,2,FALSE))</f>
        <v/>
      </c>
      <c r="G2566" s="35" t="str">
        <f t="shared" si="123"/>
        <v/>
      </c>
      <c r="H2566" s="7"/>
      <c r="I2566" s="7"/>
      <c r="J2566" s="7"/>
      <c r="K2566" s="7"/>
      <c r="L2566" s="7"/>
      <c r="M2566" s="11"/>
      <c r="N2566" s="18" t="str">
        <f>IF(M2566="","",VLOOKUP(M2566,Parametros_Activos_Inf!$P$2:$Q$48,2,FALSE))</f>
        <v/>
      </c>
      <c r="O2566" s="7"/>
      <c r="P2566" s="18" t="str">
        <f>IF(O2566="","",VLOOKUP(O2566,Parametros_Activos_Inf!$R$2:$S$124,2,FALSE))</f>
        <v/>
      </c>
      <c r="Q2566" s="7"/>
      <c r="R2566" s="7"/>
      <c r="S2566" s="7"/>
      <c r="T2566" s="7"/>
      <c r="U2566" s="7"/>
      <c r="V2566" s="7"/>
      <c r="W2566" s="7"/>
      <c r="X2566" s="7"/>
      <c r="Y2566" s="7"/>
      <c r="Z2566" s="7"/>
      <c r="AA2566" s="7"/>
      <c r="AB2566" s="7"/>
      <c r="AC2566" s="7"/>
      <c r="AD2566" s="36" t="str">
        <f t="shared" si="124"/>
        <v/>
      </c>
      <c r="AE2566" s="35" t="str">
        <f>IF(AD2566="","",VLOOKUP(AD2566,Parametros_Activos_Inf!$CK$2:$CL$10,2,FALSE))</f>
        <v/>
      </c>
      <c r="AF2566" s="29"/>
      <c r="AG2566" s="36" t="str">
        <f>IF(AF2566="","",VLOOKUP(AF2566,Parametros_Activos_Inf!$CP$2:$CQ$4,2,FALSE))</f>
        <v/>
      </c>
      <c r="AH2566" s="29"/>
      <c r="AI2566" s="36" t="str">
        <f>IF(AH2566="","",VLOOKUP(AH2566,Parametros_Activos_Inf!$CN$2:$CO$5,2,FALSE))</f>
        <v/>
      </c>
      <c r="AJ2566" s="154" t="str">
        <f>IF(AH2566="","",VLOOKUP(AF2566&amp;AH2566,Parametros_Activos_Inf!$CR$2:$CS$13,2,FALSE))</f>
        <v/>
      </c>
      <c r="AK2566" s="20"/>
    </row>
    <row r="2567" spans="1:37" s="9" customFormat="1" ht="14.25">
      <c r="A2567" s="35">
        <v>2564</v>
      </c>
      <c r="B2567" s="35" t="str">
        <f t="shared" si="122"/>
        <v/>
      </c>
      <c r="C2567" s="7"/>
      <c r="D2567" s="7"/>
      <c r="E2567" s="35" t="str">
        <f>IF(C2567="","",VLOOKUP(C2567,Parametros_Activos_Inf!$CV$2:$CW$6,2,FALSE))</f>
        <v/>
      </c>
      <c r="F2567" s="35" t="str">
        <f>IF(D2567="","",VLOOKUP(D2567,Parametros_Activos_Inf!$CX$2:$CY$16,2,FALSE))</f>
        <v/>
      </c>
      <c r="G2567" s="35" t="str">
        <f t="shared" si="123"/>
        <v/>
      </c>
      <c r="H2567" s="7"/>
      <c r="I2567" s="7"/>
      <c r="J2567" s="7"/>
      <c r="K2567" s="7"/>
      <c r="L2567" s="7"/>
      <c r="M2567" s="11"/>
      <c r="N2567" s="18" t="str">
        <f>IF(M2567="","",VLOOKUP(M2567,Parametros_Activos_Inf!$P$2:$Q$48,2,FALSE))</f>
        <v/>
      </c>
      <c r="O2567" s="7"/>
      <c r="P2567" s="18" t="str">
        <f>IF(O2567="","",VLOOKUP(O2567,Parametros_Activos_Inf!$R$2:$S$124,2,FALSE))</f>
        <v/>
      </c>
      <c r="Q2567" s="7"/>
      <c r="R2567" s="7"/>
      <c r="S2567" s="7"/>
      <c r="T2567" s="7"/>
      <c r="U2567" s="7"/>
      <c r="V2567" s="7"/>
      <c r="W2567" s="7"/>
      <c r="X2567" s="7"/>
      <c r="Y2567" s="7"/>
      <c r="Z2567" s="7"/>
      <c r="AA2567" s="7"/>
      <c r="AB2567" s="7"/>
      <c r="AC2567" s="7"/>
      <c r="AD2567" s="36" t="str">
        <f t="shared" si="124"/>
        <v/>
      </c>
      <c r="AE2567" s="35" t="str">
        <f>IF(AD2567="","",VLOOKUP(AD2567,Parametros_Activos_Inf!$CK$2:$CL$10,2,FALSE))</f>
        <v/>
      </c>
      <c r="AF2567" s="29"/>
      <c r="AG2567" s="36" t="str">
        <f>IF(AF2567="","",VLOOKUP(AF2567,Parametros_Activos_Inf!$CP$2:$CQ$4,2,FALSE))</f>
        <v/>
      </c>
      <c r="AH2567" s="29"/>
      <c r="AI2567" s="36" t="str">
        <f>IF(AH2567="","",VLOOKUP(AH2567,Parametros_Activos_Inf!$CN$2:$CO$5,2,FALSE))</f>
        <v/>
      </c>
      <c r="AJ2567" s="154" t="str">
        <f>IF(AH2567="","",VLOOKUP(AF2567&amp;AH2567,Parametros_Activos_Inf!$CR$2:$CS$13,2,FALSE))</f>
        <v/>
      </c>
      <c r="AK2567" s="20"/>
    </row>
    <row r="2568" spans="1:37" s="9" customFormat="1" ht="14.25">
      <c r="A2568" s="35">
        <v>2565</v>
      </c>
      <c r="B2568" s="35" t="str">
        <f t="shared" si="122"/>
        <v/>
      </c>
      <c r="C2568" s="7"/>
      <c r="D2568" s="7"/>
      <c r="E2568" s="35" t="str">
        <f>IF(C2568="","",VLOOKUP(C2568,Parametros_Activos_Inf!$CV$2:$CW$6,2,FALSE))</f>
        <v/>
      </c>
      <c r="F2568" s="35" t="str">
        <f>IF(D2568="","",VLOOKUP(D2568,Parametros_Activos_Inf!$CX$2:$CY$16,2,FALSE))</f>
        <v/>
      </c>
      <c r="G2568" s="35" t="str">
        <f t="shared" si="123"/>
        <v/>
      </c>
      <c r="H2568" s="7"/>
      <c r="I2568" s="7"/>
      <c r="J2568" s="7"/>
      <c r="K2568" s="7"/>
      <c r="L2568" s="7"/>
      <c r="M2568" s="11"/>
      <c r="N2568" s="18" t="str">
        <f>IF(M2568="","",VLOOKUP(M2568,Parametros_Activos_Inf!$P$2:$Q$48,2,FALSE))</f>
        <v/>
      </c>
      <c r="O2568" s="7"/>
      <c r="P2568" s="18" t="str">
        <f>IF(O2568="","",VLOOKUP(O2568,Parametros_Activos_Inf!$R$2:$S$124,2,FALSE))</f>
        <v/>
      </c>
      <c r="Q2568" s="7"/>
      <c r="R2568" s="7"/>
      <c r="S2568" s="7"/>
      <c r="T2568" s="7"/>
      <c r="U2568" s="7"/>
      <c r="V2568" s="7"/>
      <c r="W2568" s="7"/>
      <c r="X2568" s="7"/>
      <c r="Y2568" s="7"/>
      <c r="Z2568" s="7"/>
      <c r="AA2568" s="7"/>
      <c r="AB2568" s="7"/>
      <c r="AC2568" s="7"/>
      <c r="AD2568" s="36" t="str">
        <f t="shared" si="124"/>
        <v/>
      </c>
      <c r="AE2568" s="35" t="str">
        <f>IF(AD2568="","",VLOOKUP(AD2568,Parametros_Activos_Inf!$CK$2:$CL$10,2,FALSE))</f>
        <v/>
      </c>
      <c r="AF2568" s="29"/>
      <c r="AG2568" s="36" t="str">
        <f>IF(AF2568="","",VLOOKUP(AF2568,Parametros_Activos_Inf!$CP$2:$CQ$4,2,FALSE))</f>
        <v/>
      </c>
      <c r="AH2568" s="29"/>
      <c r="AI2568" s="36" t="str">
        <f>IF(AH2568="","",VLOOKUP(AH2568,Parametros_Activos_Inf!$CN$2:$CO$5,2,FALSE))</f>
        <v/>
      </c>
      <c r="AJ2568" s="154" t="str">
        <f>IF(AH2568="","",VLOOKUP(AF2568&amp;AH2568,Parametros_Activos_Inf!$CR$2:$CS$13,2,FALSE))</f>
        <v/>
      </c>
      <c r="AK2568" s="20"/>
    </row>
    <row r="2569" spans="1:37" s="9" customFormat="1" ht="14.25">
      <c r="A2569" s="35">
        <v>2566</v>
      </c>
      <c r="B2569" s="35" t="str">
        <f t="shared" si="122"/>
        <v/>
      </c>
      <c r="C2569" s="7"/>
      <c r="D2569" s="7"/>
      <c r="E2569" s="35" t="str">
        <f>IF(C2569="","",VLOOKUP(C2569,Parametros_Activos_Inf!$CV$2:$CW$6,2,FALSE))</f>
        <v/>
      </c>
      <c r="F2569" s="35" t="str">
        <f>IF(D2569="","",VLOOKUP(D2569,Parametros_Activos_Inf!$CX$2:$CY$16,2,FALSE))</f>
        <v/>
      </c>
      <c r="G2569" s="35" t="str">
        <f t="shared" si="123"/>
        <v/>
      </c>
      <c r="H2569" s="7"/>
      <c r="I2569" s="7"/>
      <c r="J2569" s="7"/>
      <c r="K2569" s="7"/>
      <c r="L2569" s="7"/>
      <c r="M2569" s="11"/>
      <c r="N2569" s="18" t="str">
        <f>IF(M2569="","",VLOOKUP(M2569,Parametros_Activos_Inf!$P$2:$Q$48,2,FALSE))</f>
        <v/>
      </c>
      <c r="O2569" s="7"/>
      <c r="P2569" s="18" t="str">
        <f>IF(O2569="","",VLOOKUP(O2569,Parametros_Activos_Inf!$R$2:$S$124,2,FALSE))</f>
        <v/>
      </c>
      <c r="Q2569" s="7"/>
      <c r="R2569" s="7"/>
      <c r="S2569" s="7"/>
      <c r="T2569" s="7"/>
      <c r="U2569" s="7"/>
      <c r="V2569" s="7"/>
      <c r="W2569" s="7"/>
      <c r="X2569" s="7"/>
      <c r="Y2569" s="7"/>
      <c r="Z2569" s="7"/>
      <c r="AA2569" s="7"/>
      <c r="AB2569" s="7"/>
      <c r="AC2569" s="7"/>
      <c r="AD2569" s="36" t="str">
        <f t="shared" si="124"/>
        <v/>
      </c>
      <c r="AE2569" s="35" t="str">
        <f>IF(AD2569="","",VLOOKUP(AD2569,Parametros_Activos_Inf!$CK$2:$CL$10,2,FALSE))</f>
        <v/>
      </c>
      <c r="AF2569" s="29"/>
      <c r="AG2569" s="36" t="str">
        <f>IF(AF2569="","",VLOOKUP(AF2569,Parametros_Activos_Inf!$CP$2:$CQ$4,2,FALSE))</f>
        <v/>
      </c>
      <c r="AH2569" s="29"/>
      <c r="AI2569" s="36" t="str">
        <f>IF(AH2569="","",VLOOKUP(AH2569,Parametros_Activos_Inf!$CN$2:$CO$5,2,FALSE))</f>
        <v/>
      </c>
      <c r="AJ2569" s="154" t="str">
        <f>IF(AH2569="","",VLOOKUP(AF2569&amp;AH2569,Parametros_Activos_Inf!$CR$2:$CS$13,2,FALSE))</f>
        <v/>
      </c>
      <c r="AK2569" s="20"/>
    </row>
    <row r="2570" spans="1:37" s="9" customFormat="1" ht="14.25">
      <c r="A2570" s="35">
        <v>2567</v>
      </c>
      <c r="B2570" s="35" t="str">
        <f t="shared" si="122"/>
        <v/>
      </c>
      <c r="C2570" s="7"/>
      <c r="D2570" s="7"/>
      <c r="E2570" s="35" t="str">
        <f>IF(C2570="","",VLOOKUP(C2570,Parametros_Activos_Inf!$CV$2:$CW$6,2,FALSE))</f>
        <v/>
      </c>
      <c r="F2570" s="35" t="str">
        <f>IF(D2570="","",VLOOKUP(D2570,Parametros_Activos_Inf!$CX$2:$CY$16,2,FALSE))</f>
        <v/>
      </c>
      <c r="G2570" s="35" t="str">
        <f t="shared" si="123"/>
        <v/>
      </c>
      <c r="H2570" s="7"/>
      <c r="I2570" s="7"/>
      <c r="J2570" s="7"/>
      <c r="K2570" s="7"/>
      <c r="L2570" s="7"/>
      <c r="M2570" s="11"/>
      <c r="N2570" s="18" t="str">
        <f>IF(M2570="","",VLOOKUP(M2570,Parametros_Activos_Inf!$P$2:$Q$48,2,FALSE))</f>
        <v/>
      </c>
      <c r="O2570" s="7"/>
      <c r="P2570" s="18" t="str">
        <f>IF(O2570="","",VLOOKUP(O2570,Parametros_Activos_Inf!$R$2:$S$124,2,FALSE))</f>
        <v/>
      </c>
      <c r="Q2570" s="7"/>
      <c r="R2570" s="7"/>
      <c r="S2570" s="7"/>
      <c r="T2570" s="7"/>
      <c r="U2570" s="7"/>
      <c r="V2570" s="7"/>
      <c r="W2570" s="7"/>
      <c r="X2570" s="7"/>
      <c r="Y2570" s="7"/>
      <c r="Z2570" s="7"/>
      <c r="AA2570" s="7"/>
      <c r="AB2570" s="7"/>
      <c r="AC2570" s="7"/>
      <c r="AD2570" s="36" t="str">
        <f t="shared" si="124"/>
        <v/>
      </c>
      <c r="AE2570" s="35" t="str">
        <f>IF(AD2570="","",VLOOKUP(AD2570,Parametros_Activos_Inf!$CK$2:$CL$10,2,FALSE))</f>
        <v/>
      </c>
      <c r="AF2570" s="29"/>
      <c r="AG2570" s="36" t="str">
        <f>IF(AF2570="","",VLOOKUP(AF2570,Parametros_Activos_Inf!$CP$2:$CQ$4,2,FALSE))</f>
        <v/>
      </c>
      <c r="AH2570" s="29"/>
      <c r="AI2570" s="36" t="str">
        <f>IF(AH2570="","",VLOOKUP(AH2570,Parametros_Activos_Inf!$CN$2:$CO$5,2,FALSE))</f>
        <v/>
      </c>
      <c r="AJ2570" s="154" t="str">
        <f>IF(AH2570="","",VLOOKUP(AF2570&amp;AH2570,Parametros_Activos_Inf!$CR$2:$CS$13,2,FALSE))</f>
        <v/>
      </c>
      <c r="AK2570" s="20"/>
    </row>
    <row r="2571" spans="1:37" s="9" customFormat="1" ht="14.25">
      <c r="A2571" s="35">
        <v>2568</v>
      </c>
      <c r="B2571" s="35" t="str">
        <f t="shared" si="122"/>
        <v/>
      </c>
      <c r="C2571" s="7"/>
      <c r="D2571" s="7"/>
      <c r="E2571" s="35" t="str">
        <f>IF(C2571="","",VLOOKUP(C2571,Parametros_Activos_Inf!$CV$2:$CW$6,2,FALSE))</f>
        <v/>
      </c>
      <c r="F2571" s="35" t="str">
        <f>IF(D2571="","",VLOOKUP(D2571,Parametros_Activos_Inf!$CX$2:$CY$16,2,FALSE))</f>
        <v/>
      </c>
      <c r="G2571" s="35" t="str">
        <f t="shared" si="123"/>
        <v/>
      </c>
      <c r="H2571" s="7"/>
      <c r="I2571" s="7"/>
      <c r="J2571" s="7"/>
      <c r="K2571" s="7"/>
      <c r="L2571" s="7"/>
      <c r="M2571" s="11"/>
      <c r="N2571" s="18" t="str">
        <f>IF(M2571="","",VLOOKUP(M2571,Parametros_Activos_Inf!$P$2:$Q$48,2,FALSE))</f>
        <v/>
      </c>
      <c r="O2571" s="7"/>
      <c r="P2571" s="18" t="str">
        <f>IF(O2571="","",VLOOKUP(O2571,Parametros_Activos_Inf!$R$2:$S$124,2,FALSE))</f>
        <v/>
      </c>
      <c r="Q2571" s="7"/>
      <c r="R2571" s="7"/>
      <c r="S2571" s="7"/>
      <c r="T2571" s="7"/>
      <c r="U2571" s="7"/>
      <c r="V2571" s="7"/>
      <c r="W2571" s="7"/>
      <c r="X2571" s="7"/>
      <c r="Y2571" s="7"/>
      <c r="Z2571" s="7"/>
      <c r="AA2571" s="7"/>
      <c r="AB2571" s="7"/>
      <c r="AC2571" s="7"/>
      <c r="AD2571" s="36" t="str">
        <f t="shared" si="124"/>
        <v/>
      </c>
      <c r="AE2571" s="35" t="str">
        <f>IF(AD2571="","",VLOOKUP(AD2571,Parametros_Activos_Inf!$CK$2:$CL$10,2,FALSE))</f>
        <v/>
      </c>
      <c r="AF2571" s="29"/>
      <c r="AG2571" s="36" t="str">
        <f>IF(AF2571="","",VLOOKUP(AF2571,Parametros_Activos_Inf!$CP$2:$CQ$4,2,FALSE))</f>
        <v/>
      </c>
      <c r="AH2571" s="29"/>
      <c r="AI2571" s="36" t="str">
        <f>IF(AH2571="","",VLOOKUP(AH2571,Parametros_Activos_Inf!$CN$2:$CO$5,2,FALSE))</f>
        <v/>
      </c>
      <c r="AJ2571" s="154" t="str">
        <f>IF(AH2571="","",VLOOKUP(AF2571&amp;AH2571,Parametros_Activos_Inf!$CR$2:$CS$13,2,FALSE))</f>
        <v/>
      </c>
      <c r="AK2571" s="20"/>
    </row>
    <row r="2572" spans="1:37" s="9" customFormat="1" ht="14.25">
      <c r="A2572" s="35">
        <v>2569</v>
      </c>
      <c r="B2572" s="35" t="str">
        <f t="shared" si="122"/>
        <v/>
      </c>
      <c r="C2572" s="7"/>
      <c r="D2572" s="7"/>
      <c r="E2572" s="35" t="str">
        <f>IF(C2572="","",VLOOKUP(C2572,Parametros_Activos_Inf!$CV$2:$CW$6,2,FALSE))</f>
        <v/>
      </c>
      <c r="F2572" s="35" t="str">
        <f>IF(D2572="","",VLOOKUP(D2572,Parametros_Activos_Inf!$CX$2:$CY$16,2,FALSE))</f>
        <v/>
      </c>
      <c r="G2572" s="35" t="str">
        <f t="shared" si="123"/>
        <v/>
      </c>
      <c r="H2572" s="7"/>
      <c r="I2572" s="7"/>
      <c r="J2572" s="7"/>
      <c r="K2572" s="7"/>
      <c r="L2572" s="7"/>
      <c r="M2572" s="11"/>
      <c r="N2572" s="18" t="str">
        <f>IF(M2572="","",VLOOKUP(M2572,Parametros_Activos_Inf!$P$2:$Q$48,2,FALSE))</f>
        <v/>
      </c>
      <c r="O2572" s="7"/>
      <c r="P2572" s="18" t="str">
        <f>IF(O2572="","",VLOOKUP(O2572,Parametros_Activos_Inf!$R$2:$S$124,2,FALSE))</f>
        <v/>
      </c>
      <c r="Q2572" s="7"/>
      <c r="R2572" s="7"/>
      <c r="S2572" s="7"/>
      <c r="T2572" s="7"/>
      <c r="U2572" s="7"/>
      <c r="V2572" s="7"/>
      <c r="W2572" s="7"/>
      <c r="X2572" s="7"/>
      <c r="Y2572" s="7"/>
      <c r="Z2572" s="7"/>
      <c r="AA2572" s="7"/>
      <c r="AB2572" s="7"/>
      <c r="AC2572" s="7"/>
      <c r="AD2572" s="36" t="str">
        <f t="shared" si="124"/>
        <v/>
      </c>
      <c r="AE2572" s="35" t="str">
        <f>IF(AD2572="","",VLOOKUP(AD2572,Parametros_Activos_Inf!$CK$2:$CL$10,2,FALSE))</f>
        <v/>
      </c>
      <c r="AF2572" s="29"/>
      <c r="AG2572" s="36" t="str">
        <f>IF(AF2572="","",VLOOKUP(AF2572,Parametros_Activos_Inf!$CP$2:$CQ$4,2,FALSE))</f>
        <v/>
      </c>
      <c r="AH2572" s="29"/>
      <c r="AI2572" s="36" t="str">
        <f>IF(AH2572="","",VLOOKUP(AH2572,Parametros_Activos_Inf!$CN$2:$CO$5,2,FALSE))</f>
        <v/>
      </c>
      <c r="AJ2572" s="154" t="str">
        <f>IF(AH2572="","",VLOOKUP(AF2572&amp;AH2572,Parametros_Activos_Inf!$CR$2:$CS$13,2,FALSE))</f>
        <v/>
      </c>
      <c r="AK2572" s="20"/>
    </row>
    <row r="2573" spans="1:37" s="9" customFormat="1" ht="14.25">
      <c r="A2573" s="35">
        <v>2570</v>
      </c>
      <c r="B2573" s="35" t="str">
        <f t="shared" si="122"/>
        <v/>
      </c>
      <c r="C2573" s="7"/>
      <c r="D2573" s="7"/>
      <c r="E2573" s="35" t="str">
        <f>IF(C2573="","",VLOOKUP(C2573,Parametros_Activos_Inf!$CV$2:$CW$6,2,FALSE))</f>
        <v/>
      </c>
      <c r="F2573" s="35" t="str">
        <f>IF(D2573="","",VLOOKUP(D2573,Parametros_Activos_Inf!$CX$2:$CY$16,2,FALSE))</f>
        <v/>
      </c>
      <c r="G2573" s="35" t="str">
        <f t="shared" si="123"/>
        <v/>
      </c>
      <c r="H2573" s="7"/>
      <c r="I2573" s="7"/>
      <c r="J2573" s="7"/>
      <c r="K2573" s="7"/>
      <c r="L2573" s="7"/>
      <c r="M2573" s="11"/>
      <c r="N2573" s="18" t="str">
        <f>IF(M2573="","",VLOOKUP(M2573,Parametros_Activos_Inf!$P$2:$Q$48,2,FALSE))</f>
        <v/>
      </c>
      <c r="O2573" s="7"/>
      <c r="P2573" s="18" t="str">
        <f>IF(O2573="","",VLOOKUP(O2573,Parametros_Activos_Inf!$R$2:$S$124,2,FALSE))</f>
        <v/>
      </c>
      <c r="Q2573" s="7"/>
      <c r="R2573" s="7"/>
      <c r="S2573" s="7"/>
      <c r="T2573" s="7"/>
      <c r="U2573" s="7"/>
      <c r="V2573" s="7"/>
      <c r="W2573" s="7"/>
      <c r="X2573" s="7"/>
      <c r="Y2573" s="7"/>
      <c r="Z2573" s="7"/>
      <c r="AA2573" s="7"/>
      <c r="AB2573" s="7"/>
      <c r="AC2573" s="7"/>
      <c r="AD2573" s="36" t="str">
        <f t="shared" si="124"/>
        <v/>
      </c>
      <c r="AE2573" s="35" t="str">
        <f>IF(AD2573="","",VLOOKUP(AD2573,Parametros_Activos_Inf!$CK$2:$CL$10,2,FALSE))</f>
        <v/>
      </c>
      <c r="AF2573" s="29"/>
      <c r="AG2573" s="36" t="str">
        <f>IF(AF2573="","",VLOOKUP(AF2573,Parametros_Activos_Inf!$CP$2:$CQ$4,2,FALSE))</f>
        <v/>
      </c>
      <c r="AH2573" s="29"/>
      <c r="AI2573" s="36" t="str">
        <f>IF(AH2573="","",VLOOKUP(AH2573,Parametros_Activos_Inf!$CN$2:$CO$5,2,FALSE))</f>
        <v/>
      </c>
      <c r="AJ2573" s="154" t="str">
        <f>IF(AH2573="","",VLOOKUP(AF2573&amp;AH2573,Parametros_Activos_Inf!$CR$2:$CS$13,2,FALSE))</f>
        <v/>
      </c>
      <c r="AK2573" s="20"/>
    </row>
    <row r="2574" spans="1:37" s="9" customFormat="1" ht="14.25">
      <c r="A2574" s="35">
        <v>2571</v>
      </c>
      <c r="B2574" s="35" t="str">
        <f t="shared" si="122"/>
        <v/>
      </c>
      <c r="C2574" s="7"/>
      <c r="D2574" s="7"/>
      <c r="E2574" s="35" t="str">
        <f>IF(C2574="","",VLOOKUP(C2574,Parametros_Activos_Inf!$CV$2:$CW$6,2,FALSE))</f>
        <v/>
      </c>
      <c r="F2574" s="35" t="str">
        <f>IF(D2574="","",VLOOKUP(D2574,Parametros_Activos_Inf!$CX$2:$CY$16,2,FALSE))</f>
        <v/>
      </c>
      <c r="G2574" s="35" t="str">
        <f t="shared" si="123"/>
        <v/>
      </c>
      <c r="H2574" s="7"/>
      <c r="I2574" s="7"/>
      <c r="J2574" s="7"/>
      <c r="K2574" s="7"/>
      <c r="L2574" s="7"/>
      <c r="M2574" s="11"/>
      <c r="N2574" s="18" t="str">
        <f>IF(M2574="","",VLOOKUP(M2574,Parametros_Activos_Inf!$P$2:$Q$48,2,FALSE))</f>
        <v/>
      </c>
      <c r="O2574" s="7"/>
      <c r="P2574" s="18" t="str">
        <f>IF(O2574="","",VLOOKUP(O2574,Parametros_Activos_Inf!$R$2:$S$124,2,FALSE))</f>
        <v/>
      </c>
      <c r="Q2574" s="7"/>
      <c r="R2574" s="7"/>
      <c r="S2574" s="7"/>
      <c r="T2574" s="7"/>
      <c r="U2574" s="7"/>
      <c r="V2574" s="7"/>
      <c r="W2574" s="7"/>
      <c r="X2574" s="7"/>
      <c r="Y2574" s="7"/>
      <c r="Z2574" s="7"/>
      <c r="AA2574" s="7"/>
      <c r="AB2574" s="7"/>
      <c r="AC2574" s="7"/>
      <c r="AD2574" s="36" t="str">
        <f t="shared" si="124"/>
        <v/>
      </c>
      <c r="AE2574" s="35" t="str">
        <f>IF(AD2574="","",VLOOKUP(AD2574,Parametros_Activos_Inf!$CK$2:$CL$10,2,FALSE))</f>
        <v/>
      </c>
      <c r="AF2574" s="29"/>
      <c r="AG2574" s="36" t="str">
        <f>IF(AF2574="","",VLOOKUP(AF2574,Parametros_Activos_Inf!$CP$2:$CQ$4,2,FALSE))</f>
        <v/>
      </c>
      <c r="AH2574" s="29"/>
      <c r="AI2574" s="36" t="str">
        <f>IF(AH2574="","",VLOOKUP(AH2574,Parametros_Activos_Inf!$CN$2:$CO$5,2,FALSE))</f>
        <v/>
      </c>
      <c r="AJ2574" s="154" t="str">
        <f>IF(AH2574="","",VLOOKUP(AF2574&amp;AH2574,Parametros_Activos_Inf!$CR$2:$CS$13,2,FALSE))</f>
        <v/>
      </c>
      <c r="AK2574" s="20"/>
    </row>
    <row r="2575" spans="1:37" s="9" customFormat="1" ht="14.25">
      <c r="A2575" s="35">
        <v>2572</v>
      </c>
      <c r="B2575" s="35" t="str">
        <f t="shared" si="122"/>
        <v/>
      </c>
      <c r="C2575" s="7"/>
      <c r="D2575" s="7"/>
      <c r="E2575" s="35" t="str">
        <f>IF(C2575="","",VLOOKUP(C2575,Parametros_Activos_Inf!$CV$2:$CW$6,2,FALSE))</f>
        <v/>
      </c>
      <c r="F2575" s="35" t="str">
        <f>IF(D2575="","",VLOOKUP(D2575,Parametros_Activos_Inf!$CX$2:$CY$16,2,FALSE))</f>
        <v/>
      </c>
      <c r="G2575" s="35" t="str">
        <f t="shared" si="123"/>
        <v/>
      </c>
      <c r="H2575" s="7"/>
      <c r="I2575" s="7"/>
      <c r="J2575" s="7"/>
      <c r="K2575" s="7"/>
      <c r="L2575" s="7"/>
      <c r="M2575" s="11"/>
      <c r="N2575" s="18" t="str">
        <f>IF(M2575="","",VLOOKUP(M2575,Parametros_Activos_Inf!$P$2:$Q$48,2,FALSE))</f>
        <v/>
      </c>
      <c r="O2575" s="7"/>
      <c r="P2575" s="18" t="str">
        <f>IF(O2575="","",VLOOKUP(O2575,Parametros_Activos_Inf!$R$2:$S$124,2,FALSE))</f>
        <v/>
      </c>
      <c r="Q2575" s="7"/>
      <c r="R2575" s="7"/>
      <c r="S2575" s="7"/>
      <c r="T2575" s="7"/>
      <c r="U2575" s="7"/>
      <c r="V2575" s="7"/>
      <c r="W2575" s="7"/>
      <c r="X2575" s="7"/>
      <c r="Y2575" s="7"/>
      <c r="Z2575" s="7"/>
      <c r="AA2575" s="7"/>
      <c r="AB2575" s="7"/>
      <c r="AC2575" s="7"/>
      <c r="AD2575" s="36" t="str">
        <f t="shared" si="124"/>
        <v/>
      </c>
      <c r="AE2575" s="35" t="str">
        <f>IF(AD2575="","",VLOOKUP(AD2575,Parametros_Activos_Inf!$CK$2:$CL$10,2,FALSE))</f>
        <v/>
      </c>
      <c r="AF2575" s="29"/>
      <c r="AG2575" s="36" t="str">
        <f>IF(AF2575="","",VLOOKUP(AF2575,Parametros_Activos_Inf!$CP$2:$CQ$4,2,FALSE))</f>
        <v/>
      </c>
      <c r="AH2575" s="29"/>
      <c r="AI2575" s="36" t="str">
        <f>IF(AH2575="","",VLOOKUP(AH2575,Parametros_Activos_Inf!$CN$2:$CO$5,2,FALSE))</f>
        <v/>
      </c>
      <c r="AJ2575" s="154" t="str">
        <f>IF(AH2575="","",VLOOKUP(AF2575&amp;AH2575,Parametros_Activos_Inf!$CR$2:$CS$13,2,FALSE))</f>
        <v/>
      </c>
      <c r="AK2575" s="20"/>
    </row>
    <row r="2576" spans="1:37" s="9" customFormat="1" ht="14.25">
      <c r="A2576" s="35">
        <v>2573</v>
      </c>
      <c r="B2576" s="35" t="str">
        <f t="shared" si="122"/>
        <v/>
      </c>
      <c r="C2576" s="7"/>
      <c r="D2576" s="7"/>
      <c r="E2576" s="35" t="str">
        <f>IF(C2576="","",VLOOKUP(C2576,Parametros_Activos_Inf!$CV$2:$CW$6,2,FALSE))</f>
        <v/>
      </c>
      <c r="F2576" s="35" t="str">
        <f>IF(D2576="","",VLOOKUP(D2576,Parametros_Activos_Inf!$CX$2:$CY$16,2,FALSE))</f>
        <v/>
      </c>
      <c r="G2576" s="35" t="str">
        <f t="shared" si="123"/>
        <v/>
      </c>
      <c r="H2576" s="7"/>
      <c r="I2576" s="7"/>
      <c r="J2576" s="7"/>
      <c r="K2576" s="7"/>
      <c r="L2576" s="7"/>
      <c r="M2576" s="11"/>
      <c r="N2576" s="18" t="str">
        <f>IF(M2576="","",VLOOKUP(M2576,Parametros_Activos_Inf!$P$2:$Q$48,2,FALSE))</f>
        <v/>
      </c>
      <c r="O2576" s="7"/>
      <c r="P2576" s="18" t="str">
        <f>IF(O2576="","",VLOOKUP(O2576,Parametros_Activos_Inf!$R$2:$S$124,2,FALSE))</f>
        <v/>
      </c>
      <c r="Q2576" s="7"/>
      <c r="R2576" s="7"/>
      <c r="S2576" s="7"/>
      <c r="T2576" s="7"/>
      <c r="U2576" s="7"/>
      <c r="V2576" s="7"/>
      <c r="W2576" s="7"/>
      <c r="X2576" s="7"/>
      <c r="Y2576" s="7"/>
      <c r="Z2576" s="7"/>
      <c r="AA2576" s="7"/>
      <c r="AB2576" s="7"/>
      <c r="AC2576" s="7"/>
      <c r="AD2576" s="36" t="str">
        <f t="shared" si="124"/>
        <v/>
      </c>
      <c r="AE2576" s="35" t="str">
        <f>IF(AD2576="","",VLOOKUP(AD2576,Parametros_Activos_Inf!$CK$2:$CL$10,2,FALSE))</f>
        <v/>
      </c>
      <c r="AF2576" s="29"/>
      <c r="AG2576" s="36" t="str">
        <f>IF(AF2576="","",VLOOKUP(AF2576,Parametros_Activos_Inf!$CP$2:$CQ$4,2,FALSE))</f>
        <v/>
      </c>
      <c r="AH2576" s="29"/>
      <c r="AI2576" s="36" t="str">
        <f>IF(AH2576="","",VLOOKUP(AH2576,Parametros_Activos_Inf!$CN$2:$CO$5,2,FALSE))</f>
        <v/>
      </c>
      <c r="AJ2576" s="154" t="str">
        <f>IF(AH2576="","",VLOOKUP(AF2576&amp;AH2576,Parametros_Activos_Inf!$CR$2:$CS$13,2,FALSE))</f>
        <v/>
      </c>
      <c r="AK2576" s="20"/>
    </row>
    <row r="2577" spans="1:37" s="9" customFormat="1" ht="14.25">
      <c r="A2577" s="35">
        <v>2574</v>
      </c>
      <c r="B2577" s="35" t="str">
        <f t="shared" si="122"/>
        <v/>
      </c>
      <c r="C2577" s="7"/>
      <c r="D2577" s="7"/>
      <c r="E2577" s="35" t="str">
        <f>IF(C2577="","",VLOOKUP(C2577,Parametros_Activos_Inf!$CV$2:$CW$6,2,FALSE))</f>
        <v/>
      </c>
      <c r="F2577" s="35" t="str">
        <f>IF(D2577="","",VLOOKUP(D2577,Parametros_Activos_Inf!$CX$2:$CY$16,2,FALSE))</f>
        <v/>
      </c>
      <c r="G2577" s="35" t="str">
        <f t="shared" si="123"/>
        <v/>
      </c>
      <c r="H2577" s="7"/>
      <c r="I2577" s="7"/>
      <c r="J2577" s="7"/>
      <c r="K2577" s="7"/>
      <c r="L2577" s="7"/>
      <c r="M2577" s="11"/>
      <c r="N2577" s="18" t="str">
        <f>IF(M2577="","",VLOOKUP(M2577,Parametros_Activos_Inf!$P$2:$Q$48,2,FALSE))</f>
        <v/>
      </c>
      <c r="O2577" s="7"/>
      <c r="P2577" s="18" t="str">
        <f>IF(O2577="","",VLOOKUP(O2577,Parametros_Activos_Inf!$R$2:$S$124,2,FALSE))</f>
        <v/>
      </c>
      <c r="Q2577" s="7"/>
      <c r="R2577" s="7"/>
      <c r="S2577" s="7"/>
      <c r="T2577" s="7"/>
      <c r="U2577" s="7"/>
      <c r="V2577" s="7"/>
      <c r="W2577" s="7"/>
      <c r="X2577" s="7"/>
      <c r="Y2577" s="7"/>
      <c r="Z2577" s="7"/>
      <c r="AA2577" s="7"/>
      <c r="AB2577" s="7"/>
      <c r="AC2577" s="7"/>
      <c r="AD2577" s="36" t="str">
        <f t="shared" si="124"/>
        <v/>
      </c>
      <c r="AE2577" s="35" t="str">
        <f>IF(AD2577="","",VLOOKUP(AD2577,Parametros_Activos_Inf!$CK$2:$CL$10,2,FALSE))</f>
        <v/>
      </c>
      <c r="AF2577" s="29"/>
      <c r="AG2577" s="36" t="str">
        <f>IF(AF2577="","",VLOOKUP(AF2577,Parametros_Activos_Inf!$CP$2:$CQ$4,2,FALSE))</f>
        <v/>
      </c>
      <c r="AH2577" s="29"/>
      <c r="AI2577" s="36" t="str">
        <f>IF(AH2577="","",VLOOKUP(AH2577,Parametros_Activos_Inf!$CN$2:$CO$5,2,FALSE))</f>
        <v/>
      </c>
      <c r="AJ2577" s="154" t="str">
        <f>IF(AH2577="","",VLOOKUP(AF2577&amp;AH2577,Parametros_Activos_Inf!$CR$2:$CS$13,2,FALSE))</f>
        <v/>
      </c>
      <c r="AK2577" s="20"/>
    </row>
    <row r="2578" spans="1:37" s="9" customFormat="1" ht="14.25">
      <c r="A2578" s="35">
        <v>2575</v>
      </c>
      <c r="B2578" s="35" t="str">
        <f t="shared" si="122"/>
        <v/>
      </c>
      <c r="C2578" s="7"/>
      <c r="D2578" s="7"/>
      <c r="E2578" s="35" t="str">
        <f>IF(C2578="","",VLOOKUP(C2578,Parametros_Activos_Inf!$CV$2:$CW$6,2,FALSE))</f>
        <v/>
      </c>
      <c r="F2578" s="35" t="str">
        <f>IF(D2578="","",VLOOKUP(D2578,Parametros_Activos_Inf!$CX$2:$CY$16,2,FALSE))</f>
        <v/>
      </c>
      <c r="G2578" s="35" t="str">
        <f t="shared" si="123"/>
        <v/>
      </c>
      <c r="H2578" s="7"/>
      <c r="I2578" s="7"/>
      <c r="J2578" s="7"/>
      <c r="K2578" s="7"/>
      <c r="L2578" s="7"/>
      <c r="M2578" s="11"/>
      <c r="N2578" s="18" t="str">
        <f>IF(M2578="","",VLOOKUP(M2578,Parametros_Activos_Inf!$P$2:$Q$48,2,FALSE))</f>
        <v/>
      </c>
      <c r="O2578" s="7"/>
      <c r="P2578" s="18" t="str">
        <f>IF(O2578="","",VLOOKUP(O2578,Parametros_Activos_Inf!$R$2:$S$124,2,FALSE))</f>
        <v/>
      </c>
      <c r="Q2578" s="7"/>
      <c r="R2578" s="7"/>
      <c r="S2578" s="7"/>
      <c r="T2578" s="7"/>
      <c r="U2578" s="7"/>
      <c r="V2578" s="7"/>
      <c r="W2578" s="7"/>
      <c r="X2578" s="7"/>
      <c r="Y2578" s="7"/>
      <c r="Z2578" s="7"/>
      <c r="AA2578" s="7"/>
      <c r="AB2578" s="7"/>
      <c r="AC2578" s="7"/>
      <c r="AD2578" s="36" t="str">
        <f t="shared" si="124"/>
        <v/>
      </c>
      <c r="AE2578" s="35" t="str">
        <f>IF(AD2578="","",VLOOKUP(AD2578,Parametros_Activos_Inf!$CK$2:$CL$10,2,FALSE))</f>
        <v/>
      </c>
      <c r="AF2578" s="29"/>
      <c r="AG2578" s="36" t="str">
        <f>IF(AF2578="","",VLOOKUP(AF2578,Parametros_Activos_Inf!$CP$2:$CQ$4,2,FALSE))</f>
        <v/>
      </c>
      <c r="AH2578" s="29"/>
      <c r="AI2578" s="36" t="str">
        <f>IF(AH2578="","",VLOOKUP(AH2578,Parametros_Activos_Inf!$CN$2:$CO$5,2,FALSE))</f>
        <v/>
      </c>
      <c r="AJ2578" s="154" t="str">
        <f>IF(AH2578="","",VLOOKUP(AF2578&amp;AH2578,Parametros_Activos_Inf!$CR$2:$CS$13,2,FALSE))</f>
        <v/>
      </c>
      <c r="AK2578" s="20"/>
    </row>
    <row r="2579" spans="1:37" s="9" customFormat="1" ht="14.25">
      <c r="A2579" s="35">
        <v>2576</v>
      </c>
      <c r="B2579" s="35" t="str">
        <f t="shared" si="122"/>
        <v/>
      </c>
      <c r="C2579" s="7"/>
      <c r="D2579" s="7"/>
      <c r="E2579" s="35" t="str">
        <f>IF(C2579="","",VLOOKUP(C2579,Parametros_Activos_Inf!$CV$2:$CW$6,2,FALSE))</f>
        <v/>
      </c>
      <c r="F2579" s="35" t="str">
        <f>IF(D2579="","",VLOOKUP(D2579,Parametros_Activos_Inf!$CX$2:$CY$16,2,FALSE))</f>
        <v/>
      </c>
      <c r="G2579" s="35" t="str">
        <f t="shared" si="123"/>
        <v/>
      </c>
      <c r="H2579" s="7"/>
      <c r="I2579" s="7"/>
      <c r="J2579" s="7"/>
      <c r="K2579" s="7"/>
      <c r="L2579" s="7"/>
      <c r="M2579" s="11"/>
      <c r="N2579" s="18" t="str">
        <f>IF(M2579="","",VLOOKUP(M2579,Parametros_Activos_Inf!$P$2:$Q$48,2,FALSE))</f>
        <v/>
      </c>
      <c r="O2579" s="7"/>
      <c r="P2579" s="18" t="str">
        <f>IF(O2579="","",VLOOKUP(O2579,Parametros_Activos_Inf!$R$2:$S$124,2,FALSE))</f>
        <v/>
      </c>
      <c r="Q2579" s="7"/>
      <c r="R2579" s="7"/>
      <c r="S2579" s="7"/>
      <c r="T2579" s="7"/>
      <c r="U2579" s="7"/>
      <c r="V2579" s="7"/>
      <c r="W2579" s="7"/>
      <c r="X2579" s="7"/>
      <c r="Y2579" s="7"/>
      <c r="Z2579" s="7"/>
      <c r="AA2579" s="7"/>
      <c r="AB2579" s="7"/>
      <c r="AC2579" s="7"/>
      <c r="AD2579" s="36" t="str">
        <f t="shared" si="124"/>
        <v/>
      </c>
      <c r="AE2579" s="35" t="str">
        <f>IF(AD2579="","",VLOOKUP(AD2579,Parametros_Activos_Inf!$CK$2:$CL$10,2,FALSE))</f>
        <v/>
      </c>
      <c r="AF2579" s="29"/>
      <c r="AG2579" s="36" t="str">
        <f>IF(AF2579="","",VLOOKUP(AF2579,Parametros_Activos_Inf!$CP$2:$CQ$4,2,FALSE))</f>
        <v/>
      </c>
      <c r="AH2579" s="29"/>
      <c r="AI2579" s="36" t="str">
        <f>IF(AH2579="","",VLOOKUP(AH2579,Parametros_Activos_Inf!$CN$2:$CO$5,2,FALSE))</f>
        <v/>
      </c>
      <c r="AJ2579" s="154" t="str">
        <f>IF(AH2579="","",VLOOKUP(AF2579&amp;AH2579,Parametros_Activos_Inf!$CR$2:$CS$13,2,FALSE))</f>
        <v/>
      </c>
      <c r="AK2579" s="20"/>
    </row>
    <row r="2580" spans="1:37" s="9" customFormat="1" ht="14.25">
      <c r="A2580" s="35">
        <v>2577</v>
      </c>
      <c r="B2580" s="35" t="str">
        <f t="shared" si="122"/>
        <v/>
      </c>
      <c r="C2580" s="7"/>
      <c r="D2580" s="7"/>
      <c r="E2580" s="35" t="str">
        <f>IF(C2580="","",VLOOKUP(C2580,Parametros_Activos_Inf!$CV$2:$CW$6,2,FALSE))</f>
        <v/>
      </c>
      <c r="F2580" s="35" t="str">
        <f>IF(D2580="","",VLOOKUP(D2580,Parametros_Activos_Inf!$CX$2:$CY$16,2,FALSE))</f>
        <v/>
      </c>
      <c r="G2580" s="35" t="str">
        <f t="shared" si="123"/>
        <v/>
      </c>
      <c r="H2580" s="7"/>
      <c r="I2580" s="7"/>
      <c r="J2580" s="7"/>
      <c r="K2580" s="7"/>
      <c r="L2580" s="7"/>
      <c r="M2580" s="11"/>
      <c r="N2580" s="18" t="str">
        <f>IF(M2580="","",VLOOKUP(M2580,Parametros_Activos_Inf!$P$2:$Q$48,2,FALSE))</f>
        <v/>
      </c>
      <c r="O2580" s="7"/>
      <c r="P2580" s="18" t="str">
        <f>IF(O2580="","",VLOOKUP(O2580,Parametros_Activos_Inf!$R$2:$S$124,2,FALSE))</f>
        <v/>
      </c>
      <c r="Q2580" s="7"/>
      <c r="R2580" s="7"/>
      <c r="S2580" s="7"/>
      <c r="T2580" s="7"/>
      <c r="U2580" s="7"/>
      <c r="V2580" s="7"/>
      <c r="W2580" s="7"/>
      <c r="X2580" s="7"/>
      <c r="Y2580" s="7"/>
      <c r="Z2580" s="7"/>
      <c r="AA2580" s="7"/>
      <c r="AB2580" s="7"/>
      <c r="AC2580" s="7"/>
      <c r="AD2580" s="36" t="str">
        <f t="shared" si="124"/>
        <v/>
      </c>
      <c r="AE2580" s="35" t="str">
        <f>IF(AD2580="","",VLOOKUP(AD2580,Parametros_Activos_Inf!$CK$2:$CL$10,2,FALSE))</f>
        <v/>
      </c>
      <c r="AF2580" s="29"/>
      <c r="AG2580" s="36" t="str">
        <f>IF(AF2580="","",VLOOKUP(AF2580,Parametros_Activos_Inf!$CP$2:$CQ$4,2,FALSE))</f>
        <v/>
      </c>
      <c r="AH2580" s="29"/>
      <c r="AI2580" s="36" t="str">
        <f>IF(AH2580="","",VLOOKUP(AH2580,Parametros_Activos_Inf!$CN$2:$CO$5,2,FALSE))</f>
        <v/>
      </c>
      <c r="AJ2580" s="154" t="str">
        <f>IF(AH2580="","",VLOOKUP(AF2580&amp;AH2580,Parametros_Activos_Inf!$CR$2:$CS$13,2,FALSE))</f>
        <v/>
      </c>
      <c r="AK2580" s="20"/>
    </row>
    <row r="2581" spans="1:37" s="9" customFormat="1" ht="14.25">
      <c r="A2581" s="35">
        <v>2578</v>
      </c>
      <c r="B2581" s="35" t="str">
        <f t="shared" si="122"/>
        <v/>
      </c>
      <c r="C2581" s="7"/>
      <c r="D2581" s="7"/>
      <c r="E2581" s="35" t="str">
        <f>IF(C2581="","",VLOOKUP(C2581,Parametros_Activos_Inf!$CV$2:$CW$6,2,FALSE))</f>
        <v/>
      </c>
      <c r="F2581" s="35" t="str">
        <f>IF(D2581="","",VLOOKUP(D2581,Parametros_Activos_Inf!$CX$2:$CY$16,2,FALSE))</f>
        <v/>
      </c>
      <c r="G2581" s="35" t="str">
        <f t="shared" si="123"/>
        <v/>
      </c>
      <c r="H2581" s="7"/>
      <c r="I2581" s="7"/>
      <c r="J2581" s="7"/>
      <c r="K2581" s="7"/>
      <c r="L2581" s="7"/>
      <c r="M2581" s="11"/>
      <c r="N2581" s="18" t="str">
        <f>IF(M2581="","",VLOOKUP(M2581,Parametros_Activos_Inf!$P$2:$Q$48,2,FALSE))</f>
        <v/>
      </c>
      <c r="O2581" s="7"/>
      <c r="P2581" s="18" t="str">
        <f>IF(O2581="","",VLOOKUP(O2581,Parametros_Activos_Inf!$R$2:$S$124,2,FALSE))</f>
        <v/>
      </c>
      <c r="Q2581" s="7"/>
      <c r="R2581" s="7"/>
      <c r="S2581" s="7"/>
      <c r="T2581" s="7"/>
      <c r="U2581" s="7"/>
      <c r="V2581" s="7"/>
      <c r="W2581" s="7"/>
      <c r="X2581" s="7"/>
      <c r="Y2581" s="7"/>
      <c r="Z2581" s="7"/>
      <c r="AA2581" s="7"/>
      <c r="AB2581" s="7"/>
      <c r="AC2581" s="7"/>
      <c r="AD2581" s="36" t="str">
        <f t="shared" si="124"/>
        <v/>
      </c>
      <c r="AE2581" s="35" t="str">
        <f>IF(AD2581="","",VLOOKUP(AD2581,Parametros_Activos_Inf!$CK$2:$CL$10,2,FALSE))</f>
        <v/>
      </c>
      <c r="AF2581" s="29"/>
      <c r="AG2581" s="36" t="str">
        <f>IF(AF2581="","",VLOOKUP(AF2581,Parametros_Activos_Inf!$CP$2:$CQ$4,2,FALSE))</f>
        <v/>
      </c>
      <c r="AH2581" s="29"/>
      <c r="AI2581" s="36" t="str">
        <f>IF(AH2581="","",VLOOKUP(AH2581,Parametros_Activos_Inf!$CN$2:$CO$5,2,FALSE))</f>
        <v/>
      </c>
      <c r="AJ2581" s="154" t="str">
        <f>IF(AH2581="","",VLOOKUP(AF2581&amp;AH2581,Parametros_Activos_Inf!$CR$2:$CS$13,2,FALSE))</f>
        <v/>
      </c>
      <c r="AK2581" s="20"/>
    </row>
    <row r="2582" spans="1:37" s="9" customFormat="1" ht="14.25">
      <c r="A2582" s="35">
        <v>2579</v>
      </c>
      <c r="B2582" s="35" t="str">
        <f t="shared" si="122"/>
        <v/>
      </c>
      <c r="C2582" s="7"/>
      <c r="D2582" s="7"/>
      <c r="E2582" s="35" t="str">
        <f>IF(C2582="","",VLOOKUP(C2582,Parametros_Activos_Inf!$CV$2:$CW$6,2,FALSE))</f>
        <v/>
      </c>
      <c r="F2582" s="35" t="str">
        <f>IF(D2582="","",VLOOKUP(D2582,Parametros_Activos_Inf!$CX$2:$CY$16,2,FALSE))</f>
        <v/>
      </c>
      <c r="G2582" s="35" t="str">
        <f t="shared" si="123"/>
        <v/>
      </c>
      <c r="H2582" s="7"/>
      <c r="I2582" s="7"/>
      <c r="J2582" s="7"/>
      <c r="K2582" s="7"/>
      <c r="L2582" s="7"/>
      <c r="M2582" s="11"/>
      <c r="N2582" s="18" t="str">
        <f>IF(M2582="","",VLOOKUP(M2582,Parametros_Activos_Inf!$P$2:$Q$48,2,FALSE))</f>
        <v/>
      </c>
      <c r="O2582" s="7"/>
      <c r="P2582" s="18" t="str">
        <f>IF(O2582="","",VLOOKUP(O2582,Parametros_Activos_Inf!$R$2:$S$124,2,FALSE))</f>
        <v/>
      </c>
      <c r="Q2582" s="7"/>
      <c r="R2582" s="7"/>
      <c r="S2582" s="7"/>
      <c r="T2582" s="7"/>
      <c r="U2582" s="7"/>
      <c r="V2582" s="7"/>
      <c r="W2582" s="7"/>
      <c r="X2582" s="7"/>
      <c r="Y2582" s="7"/>
      <c r="Z2582" s="7"/>
      <c r="AA2582" s="7"/>
      <c r="AB2582" s="7"/>
      <c r="AC2582" s="7"/>
      <c r="AD2582" s="36" t="str">
        <f t="shared" si="124"/>
        <v/>
      </c>
      <c r="AE2582" s="35" t="str">
        <f>IF(AD2582="","",VLOOKUP(AD2582,Parametros_Activos_Inf!$CK$2:$CL$10,2,FALSE))</f>
        <v/>
      </c>
      <c r="AF2582" s="29"/>
      <c r="AG2582" s="36" t="str">
        <f>IF(AF2582="","",VLOOKUP(AF2582,Parametros_Activos_Inf!$CP$2:$CQ$4,2,FALSE))</f>
        <v/>
      </c>
      <c r="AH2582" s="29"/>
      <c r="AI2582" s="36" t="str">
        <f>IF(AH2582="","",VLOOKUP(AH2582,Parametros_Activos_Inf!$CN$2:$CO$5,2,FALSE))</f>
        <v/>
      </c>
      <c r="AJ2582" s="154" t="str">
        <f>IF(AH2582="","",VLOOKUP(AF2582&amp;AH2582,Parametros_Activos_Inf!$CR$2:$CS$13,2,FALSE))</f>
        <v/>
      </c>
      <c r="AK2582" s="20"/>
    </row>
    <row r="2583" spans="1:37" s="9" customFormat="1" ht="14.25">
      <c r="A2583" s="35">
        <v>2580</v>
      </c>
      <c r="B2583" s="35" t="str">
        <f t="shared" si="122"/>
        <v/>
      </c>
      <c r="C2583" s="7"/>
      <c r="D2583" s="7"/>
      <c r="E2583" s="35" t="str">
        <f>IF(C2583="","",VLOOKUP(C2583,Parametros_Activos_Inf!$CV$2:$CW$6,2,FALSE))</f>
        <v/>
      </c>
      <c r="F2583" s="35" t="str">
        <f>IF(D2583="","",VLOOKUP(D2583,Parametros_Activos_Inf!$CX$2:$CY$16,2,FALSE))</f>
        <v/>
      </c>
      <c r="G2583" s="35" t="str">
        <f t="shared" si="123"/>
        <v/>
      </c>
      <c r="H2583" s="7"/>
      <c r="I2583" s="7"/>
      <c r="J2583" s="7"/>
      <c r="K2583" s="7"/>
      <c r="L2583" s="7"/>
      <c r="M2583" s="11"/>
      <c r="N2583" s="18" t="str">
        <f>IF(M2583="","",VLOOKUP(M2583,Parametros_Activos_Inf!$P$2:$Q$48,2,FALSE))</f>
        <v/>
      </c>
      <c r="O2583" s="7"/>
      <c r="P2583" s="18" t="str">
        <f>IF(O2583="","",VLOOKUP(O2583,Parametros_Activos_Inf!$R$2:$S$124,2,FALSE))</f>
        <v/>
      </c>
      <c r="Q2583" s="7"/>
      <c r="R2583" s="7"/>
      <c r="S2583" s="7"/>
      <c r="T2583" s="7"/>
      <c r="U2583" s="7"/>
      <c r="V2583" s="7"/>
      <c r="W2583" s="7"/>
      <c r="X2583" s="7"/>
      <c r="Y2583" s="7"/>
      <c r="Z2583" s="7"/>
      <c r="AA2583" s="7"/>
      <c r="AB2583" s="7"/>
      <c r="AC2583" s="7"/>
      <c r="AD2583" s="36" t="str">
        <f t="shared" si="124"/>
        <v/>
      </c>
      <c r="AE2583" s="35" t="str">
        <f>IF(AD2583="","",VLOOKUP(AD2583,Parametros_Activos_Inf!$CK$2:$CL$10,2,FALSE))</f>
        <v/>
      </c>
      <c r="AF2583" s="29"/>
      <c r="AG2583" s="36" t="str">
        <f>IF(AF2583="","",VLOOKUP(AF2583,Parametros_Activos_Inf!$CP$2:$CQ$4,2,FALSE))</f>
        <v/>
      </c>
      <c r="AH2583" s="29"/>
      <c r="AI2583" s="36" t="str">
        <f>IF(AH2583="","",VLOOKUP(AH2583,Parametros_Activos_Inf!$CN$2:$CO$5,2,FALSE))</f>
        <v/>
      </c>
      <c r="AJ2583" s="154" t="str">
        <f>IF(AH2583="","",VLOOKUP(AF2583&amp;AH2583,Parametros_Activos_Inf!$CR$2:$CS$13,2,FALSE))</f>
        <v/>
      </c>
      <c r="AK2583" s="20"/>
    </row>
    <row r="2584" spans="1:37" s="9" customFormat="1" ht="14.25">
      <c r="A2584" s="35">
        <v>2581</v>
      </c>
      <c r="B2584" s="35" t="str">
        <f t="shared" si="122"/>
        <v/>
      </c>
      <c r="C2584" s="7"/>
      <c r="D2584" s="7"/>
      <c r="E2584" s="35" t="str">
        <f>IF(C2584="","",VLOOKUP(C2584,Parametros_Activos_Inf!$CV$2:$CW$6,2,FALSE))</f>
        <v/>
      </c>
      <c r="F2584" s="35" t="str">
        <f>IF(D2584="","",VLOOKUP(D2584,Parametros_Activos_Inf!$CX$2:$CY$16,2,FALSE))</f>
        <v/>
      </c>
      <c r="G2584" s="35" t="str">
        <f t="shared" si="123"/>
        <v/>
      </c>
      <c r="H2584" s="7"/>
      <c r="I2584" s="7"/>
      <c r="J2584" s="7"/>
      <c r="K2584" s="7"/>
      <c r="L2584" s="7"/>
      <c r="M2584" s="11"/>
      <c r="N2584" s="18" t="str">
        <f>IF(M2584="","",VLOOKUP(M2584,Parametros_Activos_Inf!$P$2:$Q$48,2,FALSE))</f>
        <v/>
      </c>
      <c r="O2584" s="7"/>
      <c r="P2584" s="18" t="str">
        <f>IF(O2584="","",VLOOKUP(O2584,Parametros_Activos_Inf!$R$2:$S$124,2,FALSE))</f>
        <v/>
      </c>
      <c r="Q2584" s="7"/>
      <c r="R2584" s="7"/>
      <c r="S2584" s="7"/>
      <c r="T2584" s="7"/>
      <c r="U2584" s="7"/>
      <c r="V2584" s="7"/>
      <c r="W2584" s="7"/>
      <c r="X2584" s="7"/>
      <c r="Y2584" s="7"/>
      <c r="Z2584" s="7"/>
      <c r="AA2584" s="7"/>
      <c r="AB2584" s="7"/>
      <c r="AC2584" s="7"/>
      <c r="AD2584" s="36" t="str">
        <f t="shared" si="124"/>
        <v/>
      </c>
      <c r="AE2584" s="35" t="str">
        <f>IF(AD2584="","",VLOOKUP(AD2584,Parametros_Activos_Inf!$CK$2:$CL$10,2,FALSE))</f>
        <v/>
      </c>
      <c r="AF2584" s="29"/>
      <c r="AG2584" s="36" t="str">
        <f>IF(AF2584="","",VLOOKUP(AF2584,Parametros_Activos_Inf!$CP$2:$CQ$4,2,FALSE))</f>
        <v/>
      </c>
      <c r="AH2584" s="29"/>
      <c r="AI2584" s="36" t="str">
        <f>IF(AH2584="","",VLOOKUP(AH2584,Parametros_Activos_Inf!$CN$2:$CO$5,2,FALSE))</f>
        <v/>
      </c>
      <c r="AJ2584" s="154" t="str">
        <f>IF(AH2584="","",VLOOKUP(AF2584&amp;AH2584,Parametros_Activos_Inf!$CR$2:$CS$13,2,FALSE))</f>
        <v/>
      </c>
      <c r="AK2584" s="20"/>
    </row>
    <row r="2585" spans="1:37" s="9" customFormat="1" ht="14.25">
      <c r="A2585" s="35">
        <v>2582</v>
      </c>
      <c r="B2585" s="35" t="str">
        <f t="shared" si="122"/>
        <v/>
      </c>
      <c r="C2585" s="7"/>
      <c r="D2585" s="7"/>
      <c r="E2585" s="35" t="str">
        <f>IF(C2585="","",VLOOKUP(C2585,Parametros_Activos_Inf!$CV$2:$CW$6,2,FALSE))</f>
        <v/>
      </c>
      <c r="F2585" s="35" t="str">
        <f>IF(D2585="","",VLOOKUP(D2585,Parametros_Activos_Inf!$CX$2:$CY$16,2,FALSE))</f>
        <v/>
      </c>
      <c r="G2585" s="35" t="str">
        <f t="shared" si="123"/>
        <v/>
      </c>
      <c r="H2585" s="7"/>
      <c r="I2585" s="7"/>
      <c r="J2585" s="7"/>
      <c r="K2585" s="7"/>
      <c r="L2585" s="7"/>
      <c r="M2585" s="11"/>
      <c r="N2585" s="18" t="str">
        <f>IF(M2585="","",VLOOKUP(M2585,Parametros_Activos_Inf!$P$2:$Q$48,2,FALSE))</f>
        <v/>
      </c>
      <c r="O2585" s="7"/>
      <c r="P2585" s="18" t="str">
        <f>IF(O2585="","",VLOOKUP(O2585,Parametros_Activos_Inf!$R$2:$S$124,2,FALSE))</f>
        <v/>
      </c>
      <c r="Q2585" s="7"/>
      <c r="R2585" s="7"/>
      <c r="S2585" s="7"/>
      <c r="T2585" s="7"/>
      <c r="U2585" s="7"/>
      <c r="V2585" s="7"/>
      <c r="W2585" s="7"/>
      <c r="X2585" s="7"/>
      <c r="Y2585" s="7"/>
      <c r="Z2585" s="7"/>
      <c r="AA2585" s="7"/>
      <c r="AB2585" s="7"/>
      <c r="AC2585" s="7"/>
      <c r="AD2585" s="36" t="str">
        <f t="shared" si="124"/>
        <v/>
      </c>
      <c r="AE2585" s="35" t="str">
        <f>IF(AD2585="","",VLOOKUP(AD2585,Parametros_Activos_Inf!$CK$2:$CL$10,2,FALSE))</f>
        <v/>
      </c>
      <c r="AF2585" s="29"/>
      <c r="AG2585" s="36" t="str">
        <f>IF(AF2585="","",VLOOKUP(AF2585,Parametros_Activos_Inf!$CP$2:$CQ$4,2,FALSE))</f>
        <v/>
      </c>
      <c r="AH2585" s="29"/>
      <c r="AI2585" s="36" t="str">
        <f>IF(AH2585="","",VLOOKUP(AH2585,Parametros_Activos_Inf!$CN$2:$CO$5,2,FALSE))</f>
        <v/>
      </c>
      <c r="AJ2585" s="154" t="str">
        <f>IF(AH2585="","",VLOOKUP(AF2585&amp;AH2585,Parametros_Activos_Inf!$CR$2:$CS$13,2,FALSE))</f>
        <v/>
      </c>
      <c r="AK2585" s="20"/>
    </row>
    <row r="2586" spans="1:37" s="9" customFormat="1" ht="14.25">
      <c r="A2586" s="35">
        <v>2583</v>
      </c>
      <c r="B2586" s="35" t="str">
        <f t="shared" si="122"/>
        <v/>
      </c>
      <c r="C2586" s="7"/>
      <c r="D2586" s="7"/>
      <c r="E2586" s="35" t="str">
        <f>IF(C2586="","",VLOOKUP(C2586,Parametros_Activos_Inf!$CV$2:$CW$6,2,FALSE))</f>
        <v/>
      </c>
      <c r="F2586" s="35" t="str">
        <f>IF(D2586="","",VLOOKUP(D2586,Parametros_Activos_Inf!$CX$2:$CY$16,2,FALSE))</f>
        <v/>
      </c>
      <c r="G2586" s="35" t="str">
        <f t="shared" si="123"/>
        <v/>
      </c>
      <c r="H2586" s="7"/>
      <c r="I2586" s="7"/>
      <c r="J2586" s="7"/>
      <c r="K2586" s="7"/>
      <c r="L2586" s="7"/>
      <c r="M2586" s="11"/>
      <c r="N2586" s="18" t="str">
        <f>IF(M2586="","",VLOOKUP(M2586,Parametros_Activos_Inf!$P$2:$Q$48,2,FALSE))</f>
        <v/>
      </c>
      <c r="O2586" s="7"/>
      <c r="P2586" s="18" t="str">
        <f>IF(O2586="","",VLOOKUP(O2586,Parametros_Activos_Inf!$R$2:$S$124,2,FALSE))</f>
        <v/>
      </c>
      <c r="Q2586" s="7"/>
      <c r="R2586" s="7"/>
      <c r="S2586" s="7"/>
      <c r="T2586" s="7"/>
      <c r="U2586" s="7"/>
      <c r="V2586" s="7"/>
      <c r="W2586" s="7"/>
      <c r="X2586" s="7"/>
      <c r="Y2586" s="7"/>
      <c r="Z2586" s="7"/>
      <c r="AA2586" s="7"/>
      <c r="AB2586" s="7"/>
      <c r="AC2586" s="7"/>
      <c r="AD2586" s="36" t="str">
        <f t="shared" si="124"/>
        <v/>
      </c>
      <c r="AE2586" s="35" t="str">
        <f>IF(AD2586="","",VLOOKUP(AD2586,Parametros_Activos_Inf!$CK$2:$CL$10,2,FALSE))</f>
        <v/>
      </c>
      <c r="AF2586" s="29"/>
      <c r="AG2586" s="36" t="str">
        <f>IF(AF2586="","",VLOOKUP(AF2586,Parametros_Activos_Inf!$CP$2:$CQ$4,2,FALSE))</f>
        <v/>
      </c>
      <c r="AH2586" s="29"/>
      <c r="AI2586" s="36" t="str">
        <f>IF(AH2586="","",VLOOKUP(AH2586,Parametros_Activos_Inf!$CN$2:$CO$5,2,FALSE))</f>
        <v/>
      </c>
      <c r="AJ2586" s="154" t="str">
        <f>IF(AH2586="","",VLOOKUP(AF2586&amp;AH2586,Parametros_Activos_Inf!$CR$2:$CS$13,2,FALSE))</f>
        <v/>
      </c>
      <c r="AK2586" s="20"/>
    </row>
    <row r="2587" spans="1:37" s="9" customFormat="1" ht="14.25">
      <c r="A2587" s="35">
        <v>2584</v>
      </c>
      <c r="B2587" s="35" t="str">
        <f t="shared" si="122"/>
        <v/>
      </c>
      <c r="C2587" s="7"/>
      <c r="D2587" s="7"/>
      <c r="E2587" s="35" t="str">
        <f>IF(C2587="","",VLOOKUP(C2587,Parametros_Activos_Inf!$CV$2:$CW$6,2,FALSE))</f>
        <v/>
      </c>
      <c r="F2587" s="35" t="str">
        <f>IF(D2587="","",VLOOKUP(D2587,Parametros_Activos_Inf!$CX$2:$CY$16,2,FALSE))</f>
        <v/>
      </c>
      <c r="G2587" s="35" t="str">
        <f t="shared" si="123"/>
        <v/>
      </c>
      <c r="H2587" s="7"/>
      <c r="I2587" s="7"/>
      <c r="J2587" s="7"/>
      <c r="K2587" s="7"/>
      <c r="L2587" s="7"/>
      <c r="M2587" s="11"/>
      <c r="N2587" s="18" t="str">
        <f>IF(M2587="","",VLOOKUP(M2587,Parametros_Activos_Inf!$P$2:$Q$48,2,FALSE))</f>
        <v/>
      </c>
      <c r="O2587" s="7"/>
      <c r="P2587" s="18" t="str">
        <f>IF(O2587="","",VLOOKUP(O2587,Parametros_Activos_Inf!$R$2:$S$124,2,FALSE))</f>
        <v/>
      </c>
      <c r="Q2587" s="7"/>
      <c r="R2587" s="7"/>
      <c r="S2587" s="7"/>
      <c r="T2587" s="7"/>
      <c r="U2587" s="7"/>
      <c r="V2587" s="7"/>
      <c r="W2587" s="7"/>
      <c r="X2587" s="7"/>
      <c r="Y2587" s="7"/>
      <c r="Z2587" s="7"/>
      <c r="AA2587" s="7"/>
      <c r="AB2587" s="7"/>
      <c r="AC2587" s="7"/>
      <c r="AD2587" s="36" t="str">
        <f t="shared" si="124"/>
        <v/>
      </c>
      <c r="AE2587" s="35" t="str">
        <f>IF(AD2587="","",VLOOKUP(AD2587,Parametros_Activos_Inf!$CK$2:$CL$10,2,FALSE))</f>
        <v/>
      </c>
      <c r="AF2587" s="29"/>
      <c r="AG2587" s="36" t="str">
        <f>IF(AF2587="","",VLOOKUP(AF2587,Parametros_Activos_Inf!$CP$2:$CQ$4,2,FALSE))</f>
        <v/>
      </c>
      <c r="AH2587" s="29"/>
      <c r="AI2587" s="36" t="str">
        <f>IF(AH2587="","",VLOOKUP(AH2587,Parametros_Activos_Inf!$CN$2:$CO$5,2,FALSE))</f>
        <v/>
      </c>
      <c r="AJ2587" s="154" t="str">
        <f>IF(AH2587="","",VLOOKUP(AF2587&amp;AH2587,Parametros_Activos_Inf!$CR$2:$CS$13,2,FALSE))</f>
        <v/>
      </c>
      <c r="AK2587" s="20"/>
    </row>
    <row r="2588" spans="1:37" s="9" customFormat="1" ht="14.25">
      <c r="A2588" s="35">
        <v>2585</v>
      </c>
      <c r="B2588" s="35" t="str">
        <f t="shared" si="122"/>
        <v/>
      </c>
      <c r="C2588" s="7"/>
      <c r="D2588" s="7"/>
      <c r="E2588" s="35" t="str">
        <f>IF(C2588="","",VLOOKUP(C2588,Parametros_Activos_Inf!$CV$2:$CW$6,2,FALSE))</f>
        <v/>
      </c>
      <c r="F2588" s="35" t="str">
        <f>IF(D2588="","",VLOOKUP(D2588,Parametros_Activos_Inf!$CX$2:$CY$16,2,FALSE))</f>
        <v/>
      </c>
      <c r="G2588" s="35" t="str">
        <f t="shared" si="123"/>
        <v/>
      </c>
      <c r="H2588" s="7"/>
      <c r="I2588" s="7"/>
      <c r="J2588" s="7"/>
      <c r="K2588" s="7"/>
      <c r="L2588" s="7"/>
      <c r="M2588" s="11"/>
      <c r="N2588" s="18" t="str">
        <f>IF(M2588="","",VLOOKUP(M2588,Parametros_Activos_Inf!$P$2:$Q$48,2,FALSE))</f>
        <v/>
      </c>
      <c r="O2588" s="7"/>
      <c r="P2588" s="18" t="str">
        <f>IF(O2588="","",VLOOKUP(O2588,Parametros_Activos_Inf!$R$2:$S$124,2,FALSE))</f>
        <v/>
      </c>
      <c r="Q2588" s="7"/>
      <c r="R2588" s="7"/>
      <c r="S2588" s="7"/>
      <c r="T2588" s="7"/>
      <c r="U2588" s="7"/>
      <c r="V2588" s="7"/>
      <c r="W2588" s="7"/>
      <c r="X2588" s="7"/>
      <c r="Y2588" s="7"/>
      <c r="Z2588" s="7"/>
      <c r="AA2588" s="7"/>
      <c r="AB2588" s="7"/>
      <c r="AC2588" s="7"/>
      <c r="AD2588" s="36" t="str">
        <f t="shared" si="124"/>
        <v/>
      </c>
      <c r="AE2588" s="35" t="str">
        <f>IF(AD2588="","",VLOOKUP(AD2588,Parametros_Activos_Inf!$CK$2:$CL$10,2,FALSE))</f>
        <v/>
      </c>
      <c r="AF2588" s="29"/>
      <c r="AG2588" s="36" t="str">
        <f>IF(AF2588="","",VLOOKUP(AF2588,Parametros_Activos_Inf!$CP$2:$CQ$4,2,FALSE))</f>
        <v/>
      </c>
      <c r="AH2588" s="29"/>
      <c r="AI2588" s="36" t="str">
        <f>IF(AH2588="","",VLOOKUP(AH2588,Parametros_Activos_Inf!$CN$2:$CO$5,2,FALSE))</f>
        <v/>
      </c>
      <c r="AJ2588" s="154" t="str">
        <f>IF(AH2588="","",VLOOKUP(AF2588&amp;AH2588,Parametros_Activos_Inf!$CR$2:$CS$13,2,FALSE))</f>
        <v/>
      </c>
      <c r="AK2588" s="20"/>
    </row>
    <row r="2589" spans="1:37" s="9" customFormat="1" ht="14.25">
      <c r="A2589" s="35">
        <v>2586</v>
      </c>
      <c r="B2589" s="35" t="str">
        <f t="shared" si="122"/>
        <v/>
      </c>
      <c r="C2589" s="7"/>
      <c r="D2589" s="7"/>
      <c r="E2589" s="35" t="str">
        <f>IF(C2589="","",VLOOKUP(C2589,Parametros_Activos_Inf!$CV$2:$CW$6,2,FALSE))</f>
        <v/>
      </c>
      <c r="F2589" s="35" t="str">
        <f>IF(D2589="","",VLOOKUP(D2589,Parametros_Activos_Inf!$CX$2:$CY$16,2,FALSE))</f>
        <v/>
      </c>
      <c r="G2589" s="35" t="str">
        <f t="shared" si="123"/>
        <v/>
      </c>
      <c r="H2589" s="7"/>
      <c r="I2589" s="7"/>
      <c r="J2589" s="7"/>
      <c r="K2589" s="7"/>
      <c r="L2589" s="7"/>
      <c r="M2589" s="11"/>
      <c r="N2589" s="18" t="str">
        <f>IF(M2589="","",VLOOKUP(M2589,Parametros_Activos_Inf!$P$2:$Q$48,2,FALSE))</f>
        <v/>
      </c>
      <c r="O2589" s="7"/>
      <c r="P2589" s="18" t="str">
        <f>IF(O2589="","",VLOOKUP(O2589,Parametros_Activos_Inf!$R$2:$S$124,2,FALSE))</f>
        <v/>
      </c>
      <c r="Q2589" s="7"/>
      <c r="R2589" s="7"/>
      <c r="S2589" s="7"/>
      <c r="T2589" s="7"/>
      <c r="U2589" s="7"/>
      <c r="V2589" s="7"/>
      <c r="W2589" s="7"/>
      <c r="X2589" s="7"/>
      <c r="Y2589" s="7"/>
      <c r="Z2589" s="7"/>
      <c r="AA2589" s="7"/>
      <c r="AB2589" s="7"/>
      <c r="AC2589" s="7"/>
      <c r="AD2589" s="36" t="str">
        <f t="shared" si="124"/>
        <v/>
      </c>
      <c r="AE2589" s="35" t="str">
        <f>IF(AD2589="","",VLOOKUP(AD2589,Parametros_Activos_Inf!$CK$2:$CL$10,2,FALSE))</f>
        <v/>
      </c>
      <c r="AF2589" s="29"/>
      <c r="AG2589" s="36" t="str">
        <f>IF(AF2589="","",VLOOKUP(AF2589,Parametros_Activos_Inf!$CP$2:$CQ$4,2,FALSE))</f>
        <v/>
      </c>
      <c r="AH2589" s="29"/>
      <c r="AI2589" s="36" t="str">
        <f>IF(AH2589="","",VLOOKUP(AH2589,Parametros_Activos_Inf!$CN$2:$CO$5,2,FALSE))</f>
        <v/>
      </c>
      <c r="AJ2589" s="154" t="str">
        <f>IF(AH2589="","",VLOOKUP(AF2589&amp;AH2589,Parametros_Activos_Inf!$CR$2:$CS$13,2,FALSE))</f>
        <v/>
      </c>
      <c r="AK2589" s="20"/>
    </row>
    <row r="2590" spans="1:37" s="9" customFormat="1" ht="14.25">
      <c r="A2590" s="35">
        <v>2587</v>
      </c>
      <c r="B2590" s="35" t="str">
        <f t="shared" si="122"/>
        <v/>
      </c>
      <c r="C2590" s="7"/>
      <c r="D2590" s="7"/>
      <c r="E2590" s="35" t="str">
        <f>IF(C2590="","",VLOOKUP(C2590,Parametros_Activos_Inf!$CV$2:$CW$6,2,FALSE))</f>
        <v/>
      </c>
      <c r="F2590" s="35" t="str">
        <f>IF(D2590="","",VLOOKUP(D2590,Parametros_Activos_Inf!$CX$2:$CY$16,2,FALSE))</f>
        <v/>
      </c>
      <c r="G2590" s="35" t="str">
        <f t="shared" si="123"/>
        <v/>
      </c>
      <c r="H2590" s="7"/>
      <c r="I2590" s="7"/>
      <c r="J2590" s="7"/>
      <c r="K2590" s="7"/>
      <c r="L2590" s="7"/>
      <c r="M2590" s="11"/>
      <c r="N2590" s="18" t="str">
        <f>IF(M2590="","",VLOOKUP(M2590,Parametros_Activos_Inf!$P$2:$Q$48,2,FALSE))</f>
        <v/>
      </c>
      <c r="O2590" s="7"/>
      <c r="P2590" s="18" t="str">
        <f>IF(O2590="","",VLOOKUP(O2590,Parametros_Activos_Inf!$R$2:$S$124,2,FALSE))</f>
        <v/>
      </c>
      <c r="Q2590" s="7"/>
      <c r="R2590" s="7"/>
      <c r="S2590" s="7"/>
      <c r="T2590" s="7"/>
      <c r="U2590" s="7"/>
      <c r="V2590" s="7"/>
      <c r="W2590" s="7"/>
      <c r="X2590" s="7"/>
      <c r="Y2590" s="7"/>
      <c r="Z2590" s="7"/>
      <c r="AA2590" s="7"/>
      <c r="AB2590" s="7"/>
      <c r="AC2590" s="7"/>
      <c r="AD2590" s="36" t="str">
        <f t="shared" si="124"/>
        <v/>
      </c>
      <c r="AE2590" s="35" t="str">
        <f>IF(AD2590="","",VLOOKUP(AD2590,Parametros_Activos_Inf!$CK$2:$CL$10,2,FALSE))</f>
        <v/>
      </c>
      <c r="AF2590" s="29"/>
      <c r="AG2590" s="36" t="str">
        <f>IF(AF2590="","",VLOOKUP(AF2590,Parametros_Activos_Inf!$CP$2:$CQ$4,2,FALSE))</f>
        <v/>
      </c>
      <c r="AH2590" s="29"/>
      <c r="AI2590" s="36" t="str">
        <f>IF(AH2590="","",VLOOKUP(AH2590,Parametros_Activos_Inf!$CN$2:$CO$5,2,FALSE))</f>
        <v/>
      </c>
      <c r="AJ2590" s="154" t="str">
        <f>IF(AH2590="","",VLOOKUP(AF2590&amp;AH2590,Parametros_Activos_Inf!$CR$2:$CS$13,2,FALSE))</f>
        <v/>
      </c>
      <c r="AK2590" s="20"/>
    </row>
    <row r="2591" spans="1:37" s="9" customFormat="1" ht="14.25">
      <c r="A2591" s="35">
        <v>2588</v>
      </c>
      <c r="B2591" s="35" t="str">
        <f t="shared" si="122"/>
        <v/>
      </c>
      <c r="C2591" s="7"/>
      <c r="D2591" s="7"/>
      <c r="E2591" s="35" t="str">
        <f>IF(C2591="","",VLOOKUP(C2591,Parametros_Activos_Inf!$CV$2:$CW$6,2,FALSE))</f>
        <v/>
      </c>
      <c r="F2591" s="35" t="str">
        <f>IF(D2591="","",VLOOKUP(D2591,Parametros_Activos_Inf!$CX$2:$CY$16,2,FALSE))</f>
        <v/>
      </c>
      <c r="G2591" s="35" t="str">
        <f t="shared" si="123"/>
        <v/>
      </c>
      <c r="H2591" s="7"/>
      <c r="I2591" s="7"/>
      <c r="J2591" s="7"/>
      <c r="K2591" s="7"/>
      <c r="L2591" s="7"/>
      <c r="M2591" s="11"/>
      <c r="N2591" s="18" t="str">
        <f>IF(M2591="","",VLOOKUP(M2591,Parametros_Activos_Inf!$P$2:$Q$48,2,FALSE))</f>
        <v/>
      </c>
      <c r="O2591" s="7"/>
      <c r="P2591" s="18" t="str">
        <f>IF(O2591="","",VLOOKUP(O2591,Parametros_Activos_Inf!$R$2:$S$124,2,FALSE))</f>
        <v/>
      </c>
      <c r="Q2591" s="7"/>
      <c r="R2591" s="7"/>
      <c r="S2591" s="7"/>
      <c r="T2591" s="7"/>
      <c r="U2591" s="7"/>
      <c r="V2591" s="7"/>
      <c r="W2591" s="7"/>
      <c r="X2591" s="7"/>
      <c r="Y2591" s="7"/>
      <c r="Z2591" s="7"/>
      <c r="AA2591" s="7"/>
      <c r="AB2591" s="7"/>
      <c r="AC2591" s="7"/>
      <c r="AD2591" s="36" t="str">
        <f t="shared" si="124"/>
        <v/>
      </c>
      <c r="AE2591" s="35" t="str">
        <f>IF(AD2591="","",VLOOKUP(AD2591,Parametros_Activos_Inf!$CK$2:$CL$10,2,FALSE))</f>
        <v/>
      </c>
      <c r="AF2591" s="29"/>
      <c r="AG2591" s="36" t="str">
        <f>IF(AF2591="","",VLOOKUP(AF2591,Parametros_Activos_Inf!$CP$2:$CQ$4,2,FALSE))</f>
        <v/>
      </c>
      <c r="AH2591" s="29"/>
      <c r="AI2591" s="36" t="str">
        <f>IF(AH2591="","",VLOOKUP(AH2591,Parametros_Activos_Inf!$CN$2:$CO$5,2,FALSE))</f>
        <v/>
      </c>
      <c r="AJ2591" s="154" t="str">
        <f>IF(AH2591="","",VLOOKUP(AF2591&amp;AH2591,Parametros_Activos_Inf!$CR$2:$CS$13,2,FALSE))</f>
        <v/>
      </c>
      <c r="AK2591" s="20"/>
    </row>
    <row r="2592" spans="1:37" s="9" customFormat="1" ht="14.25">
      <c r="A2592" s="35">
        <v>2589</v>
      </c>
      <c r="B2592" s="35" t="str">
        <f t="shared" si="122"/>
        <v/>
      </c>
      <c r="C2592" s="7"/>
      <c r="D2592" s="7"/>
      <c r="E2592" s="35" t="str">
        <f>IF(C2592="","",VLOOKUP(C2592,Parametros_Activos_Inf!$CV$2:$CW$6,2,FALSE))</f>
        <v/>
      </c>
      <c r="F2592" s="35" t="str">
        <f>IF(D2592="","",VLOOKUP(D2592,Parametros_Activos_Inf!$CX$2:$CY$16,2,FALSE))</f>
        <v/>
      </c>
      <c r="G2592" s="35" t="str">
        <f t="shared" si="123"/>
        <v/>
      </c>
      <c r="H2592" s="7"/>
      <c r="I2592" s="7"/>
      <c r="J2592" s="7"/>
      <c r="K2592" s="7"/>
      <c r="L2592" s="7"/>
      <c r="M2592" s="11"/>
      <c r="N2592" s="18" t="str">
        <f>IF(M2592="","",VLOOKUP(M2592,Parametros_Activos_Inf!$P$2:$Q$48,2,FALSE))</f>
        <v/>
      </c>
      <c r="O2592" s="7"/>
      <c r="P2592" s="18" t="str">
        <f>IF(O2592="","",VLOOKUP(O2592,Parametros_Activos_Inf!$R$2:$S$124,2,FALSE))</f>
        <v/>
      </c>
      <c r="Q2592" s="7"/>
      <c r="R2592" s="7"/>
      <c r="S2592" s="7"/>
      <c r="T2592" s="7"/>
      <c r="U2592" s="7"/>
      <c r="V2592" s="7"/>
      <c r="W2592" s="7"/>
      <c r="X2592" s="7"/>
      <c r="Y2592" s="7"/>
      <c r="Z2592" s="7"/>
      <c r="AA2592" s="7"/>
      <c r="AB2592" s="7"/>
      <c r="AC2592" s="7"/>
      <c r="AD2592" s="36" t="str">
        <f t="shared" si="124"/>
        <v/>
      </c>
      <c r="AE2592" s="35" t="str">
        <f>IF(AD2592="","",VLOOKUP(AD2592,Parametros_Activos_Inf!$CK$2:$CL$10,2,FALSE))</f>
        <v/>
      </c>
      <c r="AF2592" s="29"/>
      <c r="AG2592" s="36" t="str">
        <f>IF(AF2592="","",VLOOKUP(AF2592,Parametros_Activos_Inf!$CP$2:$CQ$4,2,FALSE))</f>
        <v/>
      </c>
      <c r="AH2592" s="29"/>
      <c r="AI2592" s="36" t="str">
        <f>IF(AH2592="","",VLOOKUP(AH2592,Parametros_Activos_Inf!$CN$2:$CO$5,2,FALSE))</f>
        <v/>
      </c>
      <c r="AJ2592" s="154" t="str">
        <f>IF(AH2592="","",VLOOKUP(AF2592&amp;AH2592,Parametros_Activos_Inf!$CR$2:$CS$13,2,FALSE))</f>
        <v/>
      </c>
      <c r="AK2592" s="20"/>
    </row>
    <row r="2593" spans="1:37" s="9" customFormat="1" ht="14.25">
      <c r="A2593" s="35">
        <v>2590</v>
      </c>
      <c r="B2593" s="35" t="str">
        <f t="shared" si="122"/>
        <v/>
      </c>
      <c r="C2593" s="7"/>
      <c r="D2593" s="7"/>
      <c r="E2593" s="35" t="str">
        <f>IF(C2593="","",VLOOKUP(C2593,Parametros_Activos_Inf!$CV$2:$CW$6,2,FALSE))</f>
        <v/>
      </c>
      <c r="F2593" s="35" t="str">
        <f>IF(D2593="","",VLOOKUP(D2593,Parametros_Activos_Inf!$CX$2:$CY$16,2,FALSE))</f>
        <v/>
      </c>
      <c r="G2593" s="35" t="str">
        <f t="shared" si="123"/>
        <v/>
      </c>
      <c r="H2593" s="7"/>
      <c r="I2593" s="7"/>
      <c r="J2593" s="7"/>
      <c r="K2593" s="7"/>
      <c r="L2593" s="7"/>
      <c r="M2593" s="11"/>
      <c r="N2593" s="18" t="str">
        <f>IF(M2593="","",VLOOKUP(M2593,Parametros_Activos_Inf!$P$2:$Q$48,2,FALSE))</f>
        <v/>
      </c>
      <c r="O2593" s="7"/>
      <c r="P2593" s="18" t="str">
        <f>IF(O2593="","",VLOOKUP(O2593,Parametros_Activos_Inf!$R$2:$S$124,2,FALSE))</f>
        <v/>
      </c>
      <c r="Q2593" s="7"/>
      <c r="R2593" s="7"/>
      <c r="S2593" s="7"/>
      <c r="T2593" s="7"/>
      <c r="U2593" s="7"/>
      <c r="V2593" s="7"/>
      <c r="W2593" s="7"/>
      <c r="X2593" s="7"/>
      <c r="Y2593" s="7"/>
      <c r="Z2593" s="7"/>
      <c r="AA2593" s="7"/>
      <c r="AB2593" s="7"/>
      <c r="AC2593" s="7"/>
      <c r="AD2593" s="36" t="str">
        <f t="shared" si="124"/>
        <v/>
      </c>
      <c r="AE2593" s="35" t="str">
        <f>IF(AD2593="","",VLOOKUP(AD2593,Parametros_Activos_Inf!$CK$2:$CL$10,2,FALSE))</f>
        <v/>
      </c>
      <c r="AF2593" s="29"/>
      <c r="AG2593" s="36" t="str">
        <f>IF(AF2593="","",VLOOKUP(AF2593,Parametros_Activos_Inf!$CP$2:$CQ$4,2,FALSE))</f>
        <v/>
      </c>
      <c r="AH2593" s="29"/>
      <c r="AI2593" s="36" t="str">
        <f>IF(AH2593="","",VLOOKUP(AH2593,Parametros_Activos_Inf!$CN$2:$CO$5,2,FALSE))</f>
        <v/>
      </c>
      <c r="AJ2593" s="154" t="str">
        <f>IF(AH2593="","",VLOOKUP(AF2593&amp;AH2593,Parametros_Activos_Inf!$CR$2:$CS$13,2,FALSE))</f>
        <v/>
      </c>
      <c r="AK2593" s="20"/>
    </row>
    <row r="2594" spans="1:37" s="9" customFormat="1" ht="14.25">
      <c r="A2594" s="35">
        <v>2591</v>
      </c>
      <c r="B2594" s="35" t="str">
        <f t="shared" si="122"/>
        <v/>
      </c>
      <c r="C2594" s="7"/>
      <c r="D2594" s="7"/>
      <c r="E2594" s="35" t="str">
        <f>IF(C2594="","",VLOOKUP(C2594,Parametros_Activos_Inf!$CV$2:$CW$6,2,FALSE))</f>
        <v/>
      </c>
      <c r="F2594" s="35" t="str">
        <f>IF(D2594="","",VLOOKUP(D2594,Parametros_Activos_Inf!$CX$2:$CY$16,2,FALSE))</f>
        <v/>
      </c>
      <c r="G2594" s="35" t="str">
        <f t="shared" si="123"/>
        <v/>
      </c>
      <c r="H2594" s="7"/>
      <c r="I2594" s="7"/>
      <c r="J2594" s="7"/>
      <c r="K2594" s="7"/>
      <c r="L2594" s="7"/>
      <c r="M2594" s="11"/>
      <c r="N2594" s="18" t="str">
        <f>IF(M2594="","",VLOOKUP(M2594,Parametros_Activos_Inf!$P$2:$Q$48,2,FALSE))</f>
        <v/>
      </c>
      <c r="O2594" s="7"/>
      <c r="P2594" s="18" t="str">
        <f>IF(O2594="","",VLOOKUP(O2594,Parametros_Activos_Inf!$R$2:$S$124,2,FALSE))</f>
        <v/>
      </c>
      <c r="Q2594" s="7"/>
      <c r="R2594" s="7"/>
      <c r="S2594" s="7"/>
      <c r="T2594" s="7"/>
      <c r="U2594" s="7"/>
      <c r="V2594" s="7"/>
      <c r="W2594" s="7"/>
      <c r="X2594" s="7"/>
      <c r="Y2594" s="7"/>
      <c r="Z2594" s="7"/>
      <c r="AA2594" s="7"/>
      <c r="AB2594" s="7"/>
      <c r="AC2594" s="7"/>
      <c r="AD2594" s="36" t="str">
        <f t="shared" si="124"/>
        <v/>
      </c>
      <c r="AE2594" s="35" t="str">
        <f>IF(AD2594="","",VLOOKUP(AD2594,Parametros_Activos_Inf!$CK$2:$CL$10,2,FALSE))</f>
        <v/>
      </c>
      <c r="AF2594" s="29"/>
      <c r="AG2594" s="36" t="str">
        <f>IF(AF2594="","",VLOOKUP(AF2594,Parametros_Activos_Inf!$CP$2:$CQ$4,2,FALSE))</f>
        <v/>
      </c>
      <c r="AH2594" s="29"/>
      <c r="AI2594" s="36" t="str">
        <f>IF(AH2594="","",VLOOKUP(AH2594,Parametros_Activos_Inf!$CN$2:$CO$5,2,FALSE))</f>
        <v/>
      </c>
      <c r="AJ2594" s="154" t="str">
        <f>IF(AH2594="","",VLOOKUP(AF2594&amp;AH2594,Parametros_Activos_Inf!$CR$2:$CS$13,2,FALSE))</f>
        <v/>
      </c>
      <c r="AK2594" s="20"/>
    </row>
    <row r="2595" spans="1:37" s="9" customFormat="1" ht="14.25">
      <c r="A2595" s="35">
        <v>2592</v>
      </c>
      <c r="B2595" s="35" t="str">
        <f t="shared" si="122"/>
        <v/>
      </c>
      <c r="C2595" s="7"/>
      <c r="D2595" s="7"/>
      <c r="E2595" s="35" t="str">
        <f>IF(C2595="","",VLOOKUP(C2595,Parametros_Activos_Inf!$CV$2:$CW$6,2,FALSE))</f>
        <v/>
      </c>
      <c r="F2595" s="35" t="str">
        <f>IF(D2595="","",VLOOKUP(D2595,Parametros_Activos_Inf!$CX$2:$CY$16,2,FALSE))</f>
        <v/>
      </c>
      <c r="G2595" s="35" t="str">
        <f t="shared" si="123"/>
        <v/>
      </c>
      <c r="H2595" s="7"/>
      <c r="I2595" s="7"/>
      <c r="J2595" s="7"/>
      <c r="K2595" s="7"/>
      <c r="L2595" s="7"/>
      <c r="M2595" s="11"/>
      <c r="N2595" s="18" t="str">
        <f>IF(M2595="","",VLOOKUP(M2595,Parametros_Activos_Inf!$P$2:$Q$48,2,FALSE))</f>
        <v/>
      </c>
      <c r="O2595" s="7"/>
      <c r="P2595" s="18" t="str">
        <f>IF(O2595="","",VLOOKUP(O2595,Parametros_Activos_Inf!$R$2:$S$124,2,FALSE))</f>
        <v/>
      </c>
      <c r="Q2595" s="7"/>
      <c r="R2595" s="7"/>
      <c r="S2595" s="7"/>
      <c r="T2595" s="7"/>
      <c r="U2595" s="7"/>
      <c r="V2595" s="7"/>
      <c r="W2595" s="7"/>
      <c r="X2595" s="7"/>
      <c r="Y2595" s="7"/>
      <c r="Z2595" s="7"/>
      <c r="AA2595" s="7"/>
      <c r="AB2595" s="7"/>
      <c r="AC2595" s="7"/>
      <c r="AD2595" s="36" t="str">
        <f t="shared" si="124"/>
        <v/>
      </c>
      <c r="AE2595" s="35" t="str">
        <f>IF(AD2595="","",VLOOKUP(AD2595,Parametros_Activos_Inf!$CK$2:$CL$10,2,FALSE))</f>
        <v/>
      </c>
      <c r="AF2595" s="29"/>
      <c r="AG2595" s="36" t="str">
        <f>IF(AF2595="","",VLOOKUP(AF2595,Parametros_Activos_Inf!$CP$2:$CQ$4,2,FALSE))</f>
        <v/>
      </c>
      <c r="AH2595" s="29"/>
      <c r="AI2595" s="36" t="str">
        <f>IF(AH2595="","",VLOOKUP(AH2595,Parametros_Activos_Inf!$CN$2:$CO$5,2,FALSE))</f>
        <v/>
      </c>
      <c r="AJ2595" s="154" t="str">
        <f>IF(AH2595="","",VLOOKUP(AF2595&amp;AH2595,Parametros_Activos_Inf!$CR$2:$CS$13,2,FALSE))</f>
        <v/>
      </c>
      <c r="AK2595" s="20"/>
    </row>
    <row r="2596" spans="1:37" s="9" customFormat="1" ht="14.25">
      <c r="A2596" s="35">
        <v>2593</v>
      </c>
      <c r="B2596" s="35" t="str">
        <f t="shared" si="122"/>
        <v/>
      </c>
      <c r="C2596" s="7"/>
      <c r="D2596" s="7"/>
      <c r="E2596" s="35" t="str">
        <f>IF(C2596="","",VLOOKUP(C2596,Parametros_Activos_Inf!$CV$2:$CW$6,2,FALSE))</f>
        <v/>
      </c>
      <c r="F2596" s="35" t="str">
        <f>IF(D2596="","",VLOOKUP(D2596,Parametros_Activos_Inf!$CX$2:$CY$16,2,FALSE))</f>
        <v/>
      </c>
      <c r="G2596" s="35" t="str">
        <f t="shared" si="123"/>
        <v/>
      </c>
      <c r="H2596" s="7"/>
      <c r="I2596" s="7"/>
      <c r="J2596" s="7"/>
      <c r="K2596" s="7"/>
      <c r="L2596" s="7"/>
      <c r="M2596" s="11"/>
      <c r="N2596" s="18" t="str">
        <f>IF(M2596="","",VLOOKUP(M2596,Parametros_Activos_Inf!$P$2:$Q$48,2,FALSE))</f>
        <v/>
      </c>
      <c r="O2596" s="7"/>
      <c r="P2596" s="18" t="str">
        <f>IF(O2596="","",VLOOKUP(O2596,Parametros_Activos_Inf!$R$2:$S$124,2,FALSE))</f>
        <v/>
      </c>
      <c r="Q2596" s="7"/>
      <c r="R2596" s="7"/>
      <c r="S2596" s="7"/>
      <c r="T2596" s="7"/>
      <c r="U2596" s="7"/>
      <c r="V2596" s="7"/>
      <c r="W2596" s="7"/>
      <c r="X2596" s="7"/>
      <c r="Y2596" s="7"/>
      <c r="Z2596" s="7"/>
      <c r="AA2596" s="7"/>
      <c r="AB2596" s="7"/>
      <c r="AC2596" s="7"/>
      <c r="AD2596" s="36" t="str">
        <f t="shared" si="124"/>
        <v/>
      </c>
      <c r="AE2596" s="35" t="str">
        <f>IF(AD2596="","",VLOOKUP(AD2596,Parametros_Activos_Inf!$CK$2:$CL$10,2,FALSE))</f>
        <v/>
      </c>
      <c r="AF2596" s="29"/>
      <c r="AG2596" s="36" t="str">
        <f>IF(AF2596="","",VLOOKUP(AF2596,Parametros_Activos_Inf!$CP$2:$CQ$4,2,FALSE))</f>
        <v/>
      </c>
      <c r="AH2596" s="29"/>
      <c r="AI2596" s="36" t="str">
        <f>IF(AH2596="","",VLOOKUP(AH2596,Parametros_Activos_Inf!$CN$2:$CO$5,2,FALSE))</f>
        <v/>
      </c>
      <c r="AJ2596" s="154" t="str">
        <f>IF(AH2596="","",VLOOKUP(AF2596&amp;AH2596,Parametros_Activos_Inf!$CR$2:$CS$13,2,FALSE))</f>
        <v/>
      </c>
      <c r="AK2596" s="20"/>
    </row>
    <row r="2597" spans="1:37" s="9" customFormat="1" ht="14.25">
      <c r="A2597" s="35">
        <v>2594</v>
      </c>
      <c r="B2597" s="35" t="str">
        <f t="shared" si="122"/>
        <v/>
      </c>
      <c r="C2597" s="7"/>
      <c r="D2597" s="7"/>
      <c r="E2597" s="35" t="str">
        <f>IF(C2597="","",VLOOKUP(C2597,Parametros_Activos_Inf!$CV$2:$CW$6,2,FALSE))</f>
        <v/>
      </c>
      <c r="F2597" s="35" t="str">
        <f>IF(D2597="","",VLOOKUP(D2597,Parametros_Activos_Inf!$CX$2:$CY$16,2,FALSE))</f>
        <v/>
      </c>
      <c r="G2597" s="35" t="str">
        <f t="shared" si="123"/>
        <v/>
      </c>
      <c r="H2597" s="7"/>
      <c r="I2597" s="7"/>
      <c r="J2597" s="7"/>
      <c r="K2597" s="7"/>
      <c r="L2597" s="7"/>
      <c r="M2597" s="11"/>
      <c r="N2597" s="18" t="str">
        <f>IF(M2597="","",VLOOKUP(M2597,Parametros_Activos_Inf!$P$2:$Q$48,2,FALSE))</f>
        <v/>
      </c>
      <c r="O2597" s="7"/>
      <c r="P2597" s="18" t="str">
        <f>IF(O2597="","",VLOOKUP(O2597,Parametros_Activos_Inf!$R$2:$S$124,2,FALSE))</f>
        <v/>
      </c>
      <c r="Q2597" s="7"/>
      <c r="R2597" s="7"/>
      <c r="S2597" s="7"/>
      <c r="T2597" s="7"/>
      <c r="U2597" s="7"/>
      <c r="V2597" s="7"/>
      <c r="W2597" s="7"/>
      <c r="X2597" s="7"/>
      <c r="Y2597" s="7"/>
      <c r="Z2597" s="7"/>
      <c r="AA2597" s="7"/>
      <c r="AB2597" s="7"/>
      <c r="AC2597" s="7"/>
      <c r="AD2597" s="36" t="str">
        <f t="shared" si="124"/>
        <v/>
      </c>
      <c r="AE2597" s="35" t="str">
        <f>IF(AD2597="","",VLOOKUP(AD2597,Parametros_Activos_Inf!$CK$2:$CL$10,2,FALSE))</f>
        <v/>
      </c>
      <c r="AF2597" s="29"/>
      <c r="AG2597" s="36" t="str">
        <f>IF(AF2597="","",VLOOKUP(AF2597,Parametros_Activos_Inf!$CP$2:$CQ$4,2,FALSE))</f>
        <v/>
      </c>
      <c r="AH2597" s="29"/>
      <c r="AI2597" s="36" t="str">
        <f>IF(AH2597="","",VLOOKUP(AH2597,Parametros_Activos_Inf!$CN$2:$CO$5,2,FALSE))</f>
        <v/>
      </c>
      <c r="AJ2597" s="154" t="str">
        <f>IF(AH2597="","",VLOOKUP(AF2597&amp;AH2597,Parametros_Activos_Inf!$CR$2:$CS$13,2,FALSE))</f>
        <v/>
      </c>
      <c r="AK2597" s="20"/>
    </row>
    <row r="2598" spans="1:37" s="9" customFormat="1" ht="14.25">
      <c r="A2598" s="35">
        <v>2595</v>
      </c>
      <c r="B2598" s="35" t="str">
        <f t="shared" si="122"/>
        <v/>
      </c>
      <c r="C2598" s="7"/>
      <c r="D2598" s="7"/>
      <c r="E2598" s="35" t="str">
        <f>IF(C2598="","",VLOOKUP(C2598,Parametros_Activos_Inf!$CV$2:$CW$6,2,FALSE))</f>
        <v/>
      </c>
      <c r="F2598" s="35" t="str">
        <f>IF(D2598="","",VLOOKUP(D2598,Parametros_Activos_Inf!$CX$2:$CY$16,2,FALSE))</f>
        <v/>
      </c>
      <c r="G2598" s="35" t="str">
        <f t="shared" si="123"/>
        <v/>
      </c>
      <c r="H2598" s="7"/>
      <c r="I2598" s="7"/>
      <c r="J2598" s="7"/>
      <c r="K2598" s="7"/>
      <c r="L2598" s="7"/>
      <c r="M2598" s="11"/>
      <c r="N2598" s="18" t="str">
        <f>IF(M2598="","",VLOOKUP(M2598,Parametros_Activos_Inf!$P$2:$Q$48,2,FALSE))</f>
        <v/>
      </c>
      <c r="O2598" s="7"/>
      <c r="P2598" s="18" t="str">
        <f>IF(O2598="","",VLOOKUP(O2598,Parametros_Activos_Inf!$R$2:$S$124,2,FALSE))</f>
        <v/>
      </c>
      <c r="Q2598" s="7"/>
      <c r="R2598" s="7"/>
      <c r="S2598" s="7"/>
      <c r="T2598" s="7"/>
      <c r="U2598" s="7"/>
      <c r="V2598" s="7"/>
      <c r="W2598" s="7"/>
      <c r="X2598" s="7"/>
      <c r="Y2598" s="7"/>
      <c r="Z2598" s="7"/>
      <c r="AA2598" s="7"/>
      <c r="AB2598" s="7"/>
      <c r="AC2598" s="7"/>
      <c r="AD2598" s="36" t="str">
        <f t="shared" si="124"/>
        <v/>
      </c>
      <c r="AE2598" s="35" t="str">
        <f>IF(AD2598="","",VLOOKUP(AD2598,Parametros_Activos_Inf!$CK$2:$CL$10,2,FALSE))</f>
        <v/>
      </c>
      <c r="AF2598" s="29"/>
      <c r="AG2598" s="36" t="str">
        <f>IF(AF2598="","",VLOOKUP(AF2598,Parametros_Activos_Inf!$CP$2:$CQ$4,2,FALSE))</f>
        <v/>
      </c>
      <c r="AH2598" s="29"/>
      <c r="AI2598" s="36" t="str">
        <f>IF(AH2598="","",VLOOKUP(AH2598,Parametros_Activos_Inf!$CN$2:$CO$5,2,FALSE))</f>
        <v/>
      </c>
      <c r="AJ2598" s="154" t="str">
        <f>IF(AH2598="","",VLOOKUP(AF2598&amp;AH2598,Parametros_Activos_Inf!$CR$2:$CS$13,2,FALSE))</f>
        <v/>
      </c>
      <c r="AK2598" s="20"/>
    </row>
    <row r="2599" spans="1:37" s="9" customFormat="1" ht="14.25">
      <c r="A2599" s="35">
        <v>2596</v>
      </c>
      <c r="B2599" s="35" t="str">
        <f t="shared" si="122"/>
        <v/>
      </c>
      <c r="C2599" s="7"/>
      <c r="D2599" s="7"/>
      <c r="E2599" s="35" t="str">
        <f>IF(C2599="","",VLOOKUP(C2599,Parametros_Activos_Inf!$CV$2:$CW$6,2,FALSE))</f>
        <v/>
      </c>
      <c r="F2599" s="35" t="str">
        <f>IF(D2599="","",VLOOKUP(D2599,Parametros_Activos_Inf!$CX$2:$CY$16,2,FALSE))</f>
        <v/>
      </c>
      <c r="G2599" s="35" t="str">
        <f t="shared" si="123"/>
        <v/>
      </c>
      <c r="H2599" s="7"/>
      <c r="I2599" s="7"/>
      <c r="J2599" s="7"/>
      <c r="K2599" s="7"/>
      <c r="L2599" s="7"/>
      <c r="M2599" s="11"/>
      <c r="N2599" s="18" t="str">
        <f>IF(M2599="","",VLOOKUP(M2599,Parametros_Activos_Inf!$P$2:$Q$48,2,FALSE))</f>
        <v/>
      </c>
      <c r="O2599" s="7"/>
      <c r="P2599" s="18" t="str">
        <f>IF(O2599="","",VLOOKUP(O2599,Parametros_Activos_Inf!$R$2:$S$124,2,FALSE))</f>
        <v/>
      </c>
      <c r="Q2599" s="7"/>
      <c r="R2599" s="7"/>
      <c r="S2599" s="7"/>
      <c r="T2599" s="7"/>
      <c r="U2599" s="7"/>
      <c r="V2599" s="7"/>
      <c r="W2599" s="7"/>
      <c r="X2599" s="7"/>
      <c r="Y2599" s="7"/>
      <c r="Z2599" s="7"/>
      <c r="AA2599" s="7"/>
      <c r="AB2599" s="7"/>
      <c r="AC2599" s="7"/>
      <c r="AD2599" s="36" t="str">
        <f t="shared" si="124"/>
        <v/>
      </c>
      <c r="AE2599" s="35" t="str">
        <f>IF(AD2599="","",VLOOKUP(AD2599,Parametros_Activos_Inf!$CK$2:$CL$10,2,FALSE))</f>
        <v/>
      </c>
      <c r="AF2599" s="29"/>
      <c r="AG2599" s="36" t="str">
        <f>IF(AF2599="","",VLOOKUP(AF2599,Parametros_Activos_Inf!$CP$2:$CQ$4,2,FALSE))</f>
        <v/>
      </c>
      <c r="AH2599" s="29"/>
      <c r="AI2599" s="36" t="str">
        <f>IF(AH2599="","",VLOOKUP(AH2599,Parametros_Activos_Inf!$CN$2:$CO$5,2,FALSE))</f>
        <v/>
      </c>
      <c r="AJ2599" s="154" t="str">
        <f>IF(AH2599="","",VLOOKUP(AF2599&amp;AH2599,Parametros_Activos_Inf!$CR$2:$CS$13,2,FALSE))</f>
        <v/>
      </c>
      <c r="AK2599" s="20"/>
    </row>
    <row r="2600" spans="1:37" s="9" customFormat="1" ht="14.25">
      <c r="A2600" s="35">
        <v>2597</v>
      </c>
      <c r="B2600" s="35" t="str">
        <f t="shared" si="122"/>
        <v/>
      </c>
      <c r="C2600" s="7"/>
      <c r="D2600" s="7"/>
      <c r="E2600" s="35" t="str">
        <f>IF(C2600="","",VLOOKUP(C2600,Parametros_Activos_Inf!$CV$2:$CW$6,2,FALSE))</f>
        <v/>
      </c>
      <c r="F2600" s="35" t="str">
        <f>IF(D2600="","",VLOOKUP(D2600,Parametros_Activos_Inf!$CX$2:$CY$16,2,FALSE))</f>
        <v/>
      </c>
      <c r="G2600" s="35" t="str">
        <f t="shared" si="123"/>
        <v/>
      </c>
      <c r="H2600" s="7"/>
      <c r="I2600" s="7"/>
      <c r="J2600" s="7"/>
      <c r="K2600" s="7"/>
      <c r="L2600" s="7"/>
      <c r="M2600" s="11"/>
      <c r="N2600" s="18" t="str">
        <f>IF(M2600="","",VLOOKUP(M2600,Parametros_Activos_Inf!$P$2:$Q$48,2,FALSE))</f>
        <v/>
      </c>
      <c r="O2600" s="7"/>
      <c r="P2600" s="18" t="str">
        <f>IF(O2600="","",VLOOKUP(O2600,Parametros_Activos_Inf!$R$2:$S$124,2,FALSE))</f>
        <v/>
      </c>
      <c r="Q2600" s="7"/>
      <c r="R2600" s="7"/>
      <c r="S2600" s="7"/>
      <c r="T2600" s="7"/>
      <c r="U2600" s="7"/>
      <c r="V2600" s="7"/>
      <c r="W2600" s="7"/>
      <c r="X2600" s="7"/>
      <c r="Y2600" s="7"/>
      <c r="Z2600" s="7"/>
      <c r="AA2600" s="7"/>
      <c r="AB2600" s="7"/>
      <c r="AC2600" s="7"/>
      <c r="AD2600" s="36" t="str">
        <f t="shared" si="124"/>
        <v/>
      </c>
      <c r="AE2600" s="35" t="str">
        <f>IF(AD2600="","",VLOOKUP(AD2600,Parametros_Activos_Inf!$CK$2:$CL$10,2,FALSE))</f>
        <v/>
      </c>
      <c r="AF2600" s="29"/>
      <c r="AG2600" s="36" t="str">
        <f>IF(AF2600="","",VLOOKUP(AF2600,Parametros_Activos_Inf!$CP$2:$CQ$4,2,FALSE))</f>
        <v/>
      </c>
      <c r="AH2600" s="29"/>
      <c r="AI2600" s="36" t="str">
        <f>IF(AH2600="","",VLOOKUP(AH2600,Parametros_Activos_Inf!$CN$2:$CO$5,2,FALSE))</f>
        <v/>
      </c>
      <c r="AJ2600" s="154" t="str">
        <f>IF(AH2600="","",VLOOKUP(AF2600&amp;AH2600,Parametros_Activos_Inf!$CR$2:$CS$13,2,FALSE))</f>
        <v/>
      </c>
      <c r="AK2600" s="20"/>
    </row>
    <row r="2601" spans="1:37" s="9" customFormat="1" ht="14.25">
      <c r="A2601" s="35">
        <v>2598</v>
      </c>
      <c r="B2601" s="35" t="str">
        <f t="shared" si="122"/>
        <v/>
      </c>
      <c r="C2601" s="7"/>
      <c r="D2601" s="7"/>
      <c r="E2601" s="35" t="str">
        <f>IF(C2601="","",VLOOKUP(C2601,Parametros_Activos_Inf!$CV$2:$CW$6,2,FALSE))</f>
        <v/>
      </c>
      <c r="F2601" s="35" t="str">
        <f>IF(D2601="","",VLOOKUP(D2601,Parametros_Activos_Inf!$CX$2:$CY$16,2,FALSE))</f>
        <v/>
      </c>
      <c r="G2601" s="35" t="str">
        <f t="shared" si="123"/>
        <v/>
      </c>
      <c r="H2601" s="7"/>
      <c r="I2601" s="7"/>
      <c r="J2601" s="7"/>
      <c r="K2601" s="7"/>
      <c r="L2601" s="7"/>
      <c r="M2601" s="11"/>
      <c r="N2601" s="18" t="str">
        <f>IF(M2601="","",VLOOKUP(M2601,Parametros_Activos_Inf!$P$2:$Q$48,2,FALSE))</f>
        <v/>
      </c>
      <c r="O2601" s="7"/>
      <c r="P2601" s="18" t="str">
        <f>IF(O2601="","",VLOOKUP(O2601,Parametros_Activos_Inf!$R$2:$S$124,2,FALSE))</f>
        <v/>
      </c>
      <c r="Q2601" s="7"/>
      <c r="R2601" s="7"/>
      <c r="S2601" s="7"/>
      <c r="T2601" s="7"/>
      <c r="U2601" s="7"/>
      <c r="V2601" s="7"/>
      <c r="W2601" s="7"/>
      <c r="X2601" s="7"/>
      <c r="Y2601" s="7"/>
      <c r="Z2601" s="7"/>
      <c r="AA2601" s="7"/>
      <c r="AB2601" s="7"/>
      <c r="AC2601" s="7"/>
      <c r="AD2601" s="36" t="str">
        <f t="shared" si="124"/>
        <v/>
      </c>
      <c r="AE2601" s="35" t="str">
        <f>IF(AD2601="","",VLOOKUP(AD2601,Parametros_Activos_Inf!$CK$2:$CL$10,2,FALSE))</f>
        <v/>
      </c>
      <c r="AF2601" s="29"/>
      <c r="AG2601" s="36" t="str">
        <f>IF(AF2601="","",VLOOKUP(AF2601,Parametros_Activos_Inf!$CP$2:$CQ$4,2,FALSE))</f>
        <v/>
      </c>
      <c r="AH2601" s="29"/>
      <c r="AI2601" s="36" t="str">
        <f>IF(AH2601="","",VLOOKUP(AH2601,Parametros_Activos_Inf!$CN$2:$CO$5,2,FALSE))</f>
        <v/>
      </c>
      <c r="AJ2601" s="154" t="str">
        <f>IF(AH2601="","",VLOOKUP(AF2601&amp;AH2601,Parametros_Activos_Inf!$CR$2:$CS$13,2,FALSE))</f>
        <v/>
      </c>
      <c r="AK2601" s="20"/>
    </row>
    <row r="2602" spans="1:37" s="9" customFormat="1" ht="14.25">
      <c r="A2602" s="35">
        <v>2599</v>
      </c>
      <c r="B2602" s="35" t="str">
        <f t="shared" si="122"/>
        <v/>
      </c>
      <c r="C2602" s="7"/>
      <c r="D2602" s="7"/>
      <c r="E2602" s="35" t="str">
        <f>IF(C2602="","",VLOOKUP(C2602,Parametros_Activos_Inf!$CV$2:$CW$6,2,FALSE))</f>
        <v/>
      </c>
      <c r="F2602" s="35" t="str">
        <f>IF(D2602="","",VLOOKUP(D2602,Parametros_Activos_Inf!$CX$2:$CY$16,2,FALSE))</f>
        <v/>
      </c>
      <c r="G2602" s="35" t="str">
        <f t="shared" si="123"/>
        <v/>
      </c>
      <c r="H2602" s="7"/>
      <c r="I2602" s="7"/>
      <c r="J2602" s="7"/>
      <c r="K2602" s="7"/>
      <c r="L2602" s="7"/>
      <c r="M2602" s="11"/>
      <c r="N2602" s="18" t="str">
        <f>IF(M2602="","",VLOOKUP(M2602,Parametros_Activos_Inf!$P$2:$Q$48,2,FALSE))</f>
        <v/>
      </c>
      <c r="O2602" s="7"/>
      <c r="P2602" s="18" t="str">
        <f>IF(O2602="","",VLOOKUP(O2602,Parametros_Activos_Inf!$R$2:$S$124,2,FALSE))</f>
        <v/>
      </c>
      <c r="Q2602" s="7"/>
      <c r="R2602" s="7"/>
      <c r="S2602" s="7"/>
      <c r="T2602" s="7"/>
      <c r="U2602" s="7"/>
      <c r="V2602" s="7"/>
      <c r="W2602" s="7"/>
      <c r="X2602" s="7"/>
      <c r="Y2602" s="7"/>
      <c r="Z2602" s="7"/>
      <c r="AA2602" s="7"/>
      <c r="AB2602" s="7"/>
      <c r="AC2602" s="7"/>
      <c r="AD2602" s="36" t="str">
        <f t="shared" si="124"/>
        <v/>
      </c>
      <c r="AE2602" s="35" t="str">
        <f>IF(AD2602="","",VLOOKUP(AD2602,Parametros_Activos_Inf!$CK$2:$CL$10,2,FALSE))</f>
        <v/>
      </c>
      <c r="AF2602" s="29"/>
      <c r="AG2602" s="36" t="str">
        <f>IF(AF2602="","",VLOOKUP(AF2602,Parametros_Activos_Inf!$CP$2:$CQ$4,2,FALSE))</f>
        <v/>
      </c>
      <c r="AH2602" s="29"/>
      <c r="AI2602" s="36" t="str">
        <f>IF(AH2602="","",VLOOKUP(AH2602,Parametros_Activos_Inf!$CN$2:$CO$5,2,FALSE))</f>
        <v/>
      </c>
      <c r="AJ2602" s="154" t="str">
        <f>IF(AH2602="","",VLOOKUP(AF2602&amp;AH2602,Parametros_Activos_Inf!$CR$2:$CS$13,2,FALSE))</f>
        <v/>
      </c>
      <c r="AK2602" s="20"/>
    </row>
    <row r="2603" spans="1:37" s="9" customFormat="1" ht="14.25">
      <c r="A2603" s="35">
        <v>2600</v>
      </c>
      <c r="B2603" s="35" t="str">
        <f t="shared" si="122"/>
        <v/>
      </c>
      <c r="C2603" s="7"/>
      <c r="D2603" s="7"/>
      <c r="E2603" s="35" t="str">
        <f>IF(C2603="","",VLOOKUP(C2603,Parametros_Activos_Inf!$CV$2:$CW$6,2,FALSE))</f>
        <v/>
      </c>
      <c r="F2603" s="35" t="str">
        <f>IF(D2603="","",VLOOKUP(D2603,Parametros_Activos_Inf!$CX$2:$CY$16,2,FALSE))</f>
        <v/>
      </c>
      <c r="G2603" s="35" t="str">
        <f t="shared" si="123"/>
        <v/>
      </c>
      <c r="H2603" s="7"/>
      <c r="I2603" s="7"/>
      <c r="J2603" s="7"/>
      <c r="K2603" s="7"/>
      <c r="L2603" s="7"/>
      <c r="M2603" s="11"/>
      <c r="N2603" s="18" t="str">
        <f>IF(M2603="","",VLOOKUP(M2603,Parametros_Activos_Inf!$P$2:$Q$48,2,FALSE))</f>
        <v/>
      </c>
      <c r="O2603" s="7"/>
      <c r="P2603" s="18" t="str">
        <f>IF(O2603="","",VLOOKUP(O2603,Parametros_Activos_Inf!$R$2:$S$124,2,FALSE))</f>
        <v/>
      </c>
      <c r="Q2603" s="7"/>
      <c r="R2603" s="7"/>
      <c r="S2603" s="7"/>
      <c r="T2603" s="7"/>
      <c r="U2603" s="7"/>
      <c r="V2603" s="7"/>
      <c r="W2603" s="7"/>
      <c r="X2603" s="7"/>
      <c r="Y2603" s="7"/>
      <c r="Z2603" s="7"/>
      <c r="AA2603" s="7"/>
      <c r="AB2603" s="7"/>
      <c r="AC2603" s="7"/>
      <c r="AD2603" s="36" t="str">
        <f t="shared" si="124"/>
        <v/>
      </c>
      <c r="AE2603" s="35" t="str">
        <f>IF(AD2603="","",VLOOKUP(AD2603,Parametros_Activos_Inf!$CK$2:$CL$10,2,FALSE))</f>
        <v/>
      </c>
      <c r="AF2603" s="29"/>
      <c r="AG2603" s="36" t="str">
        <f>IF(AF2603="","",VLOOKUP(AF2603,Parametros_Activos_Inf!$CP$2:$CQ$4,2,FALSE))</f>
        <v/>
      </c>
      <c r="AH2603" s="29"/>
      <c r="AI2603" s="36" t="str">
        <f>IF(AH2603="","",VLOOKUP(AH2603,Parametros_Activos_Inf!$CN$2:$CO$5,2,FALSE))</f>
        <v/>
      </c>
      <c r="AJ2603" s="154" t="str">
        <f>IF(AH2603="","",VLOOKUP(AF2603&amp;AH2603,Parametros_Activos_Inf!$CR$2:$CS$13,2,FALSE))</f>
        <v/>
      </c>
      <c r="AK2603" s="20"/>
    </row>
    <row r="2604" spans="1:37" s="9" customFormat="1" ht="14.25">
      <c r="A2604" s="35">
        <v>2601</v>
      </c>
      <c r="B2604" s="35" t="str">
        <f t="shared" si="122"/>
        <v/>
      </c>
      <c r="C2604" s="7"/>
      <c r="D2604" s="7"/>
      <c r="E2604" s="35" t="str">
        <f>IF(C2604="","",VLOOKUP(C2604,Parametros_Activos_Inf!$CV$2:$CW$6,2,FALSE))</f>
        <v/>
      </c>
      <c r="F2604" s="35" t="str">
        <f>IF(D2604="","",VLOOKUP(D2604,Parametros_Activos_Inf!$CX$2:$CY$16,2,FALSE))</f>
        <v/>
      </c>
      <c r="G2604" s="35" t="str">
        <f t="shared" si="123"/>
        <v/>
      </c>
      <c r="H2604" s="7"/>
      <c r="I2604" s="7"/>
      <c r="J2604" s="7"/>
      <c r="K2604" s="7"/>
      <c r="L2604" s="7"/>
      <c r="M2604" s="11"/>
      <c r="N2604" s="18" t="str">
        <f>IF(M2604="","",VLOOKUP(M2604,Parametros_Activos_Inf!$P$2:$Q$48,2,FALSE))</f>
        <v/>
      </c>
      <c r="O2604" s="7"/>
      <c r="P2604" s="18" t="str">
        <f>IF(O2604="","",VLOOKUP(O2604,Parametros_Activos_Inf!$R$2:$S$124,2,FALSE))</f>
        <v/>
      </c>
      <c r="Q2604" s="7"/>
      <c r="R2604" s="7"/>
      <c r="S2604" s="7"/>
      <c r="T2604" s="7"/>
      <c r="U2604" s="7"/>
      <c r="V2604" s="7"/>
      <c r="W2604" s="7"/>
      <c r="X2604" s="7"/>
      <c r="Y2604" s="7"/>
      <c r="Z2604" s="7"/>
      <c r="AA2604" s="7"/>
      <c r="AB2604" s="7"/>
      <c r="AC2604" s="7"/>
      <c r="AD2604" s="36" t="str">
        <f t="shared" si="124"/>
        <v/>
      </c>
      <c r="AE2604" s="35" t="str">
        <f>IF(AD2604="","",VLOOKUP(AD2604,Parametros_Activos_Inf!$CK$2:$CL$10,2,FALSE))</f>
        <v/>
      </c>
      <c r="AF2604" s="29"/>
      <c r="AG2604" s="36" t="str">
        <f>IF(AF2604="","",VLOOKUP(AF2604,Parametros_Activos_Inf!$CP$2:$CQ$4,2,FALSE))</f>
        <v/>
      </c>
      <c r="AH2604" s="29"/>
      <c r="AI2604" s="36" t="str">
        <f>IF(AH2604="","",VLOOKUP(AH2604,Parametros_Activos_Inf!$CN$2:$CO$5,2,FALSE))</f>
        <v/>
      </c>
      <c r="AJ2604" s="154" t="str">
        <f>IF(AH2604="","",VLOOKUP(AF2604&amp;AH2604,Parametros_Activos_Inf!$CR$2:$CS$13,2,FALSE))</f>
        <v/>
      </c>
      <c r="AK2604" s="20"/>
    </row>
    <row r="2605" spans="1:37" s="9" customFormat="1" ht="14.25">
      <c r="A2605" s="35">
        <v>2602</v>
      </c>
      <c r="B2605" s="35" t="str">
        <f t="shared" si="122"/>
        <v/>
      </c>
      <c r="C2605" s="7"/>
      <c r="D2605" s="7"/>
      <c r="E2605" s="35" t="str">
        <f>IF(C2605="","",VLOOKUP(C2605,Parametros_Activos_Inf!$CV$2:$CW$6,2,FALSE))</f>
        <v/>
      </c>
      <c r="F2605" s="35" t="str">
        <f>IF(D2605="","",VLOOKUP(D2605,Parametros_Activos_Inf!$CX$2:$CY$16,2,FALSE))</f>
        <v/>
      </c>
      <c r="G2605" s="35" t="str">
        <f t="shared" si="123"/>
        <v/>
      </c>
      <c r="H2605" s="7"/>
      <c r="I2605" s="7"/>
      <c r="J2605" s="7"/>
      <c r="K2605" s="7"/>
      <c r="L2605" s="7"/>
      <c r="M2605" s="11"/>
      <c r="N2605" s="18" t="str">
        <f>IF(M2605="","",VLOOKUP(M2605,Parametros_Activos_Inf!$P$2:$Q$48,2,FALSE))</f>
        <v/>
      </c>
      <c r="O2605" s="7"/>
      <c r="P2605" s="18" t="str">
        <f>IF(O2605="","",VLOOKUP(O2605,Parametros_Activos_Inf!$R$2:$S$124,2,FALSE))</f>
        <v/>
      </c>
      <c r="Q2605" s="7"/>
      <c r="R2605" s="7"/>
      <c r="S2605" s="7"/>
      <c r="T2605" s="7"/>
      <c r="U2605" s="7"/>
      <c r="V2605" s="7"/>
      <c r="W2605" s="7"/>
      <c r="X2605" s="7"/>
      <c r="Y2605" s="7"/>
      <c r="Z2605" s="7"/>
      <c r="AA2605" s="7"/>
      <c r="AB2605" s="7"/>
      <c r="AC2605" s="7"/>
      <c r="AD2605" s="36" t="str">
        <f t="shared" si="124"/>
        <v/>
      </c>
      <c r="AE2605" s="35" t="str">
        <f>IF(AD2605="","",VLOOKUP(AD2605,Parametros_Activos_Inf!$CK$2:$CL$10,2,FALSE))</f>
        <v/>
      </c>
      <c r="AF2605" s="29"/>
      <c r="AG2605" s="36" t="str">
        <f>IF(AF2605="","",VLOOKUP(AF2605,Parametros_Activos_Inf!$CP$2:$CQ$4,2,FALSE))</f>
        <v/>
      </c>
      <c r="AH2605" s="29"/>
      <c r="AI2605" s="36" t="str">
        <f>IF(AH2605="","",VLOOKUP(AH2605,Parametros_Activos_Inf!$CN$2:$CO$5,2,FALSE))</f>
        <v/>
      </c>
      <c r="AJ2605" s="154" t="str">
        <f>IF(AH2605="","",VLOOKUP(AF2605&amp;AH2605,Parametros_Activos_Inf!$CR$2:$CS$13,2,FALSE))</f>
        <v/>
      </c>
      <c r="AK2605" s="20"/>
    </row>
    <row r="2606" spans="1:37" s="9" customFormat="1" ht="14.25">
      <c r="A2606" s="35">
        <v>2603</v>
      </c>
      <c r="B2606" s="35" t="str">
        <f t="shared" si="122"/>
        <v/>
      </c>
      <c r="C2606" s="7"/>
      <c r="D2606" s="7"/>
      <c r="E2606" s="35" t="str">
        <f>IF(C2606="","",VLOOKUP(C2606,Parametros_Activos_Inf!$CV$2:$CW$6,2,FALSE))</f>
        <v/>
      </c>
      <c r="F2606" s="35" t="str">
        <f>IF(D2606="","",VLOOKUP(D2606,Parametros_Activos_Inf!$CX$2:$CY$16,2,FALSE))</f>
        <v/>
      </c>
      <c r="G2606" s="35" t="str">
        <f t="shared" si="123"/>
        <v/>
      </c>
      <c r="H2606" s="7"/>
      <c r="I2606" s="7"/>
      <c r="J2606" s="7"/>
      <c r="K2606" s="7"/>
      <c r="L2606" s="7"/>
      <c r="M2606" s="11"/>
      <c r="N2606" s="18" t="str">
        <f>IF(M2606="","",VLOOKUP(M2606,Parametros_Activos_Inf!$P$2:$Q$48,2,FALSE))</f>
        <v/>
      </c>
      <c r="O2606" s="7"/>
      <c r="P2606" s="18" t="str">
        <f>IF(O2606="","",VLOOKUP(O2606,Parametros_Activos_Inf!$R$2:$S$124,2,FALSE))</f>
        <v/>
      </c>
      <c r="Q2606" s="7"/>
      <c r="R2606" s="7"/>
      <c r="S2606" s="7"/>
      <c r="T2606" s="7"/>
      <c r="U2606" s="7"/>
      <c r="V2606" s="7"/>
      <c r="W2606" s="7"/>
      <c r="X2606" s="7"/>
      <c r="Y2606" s="7"/>
      <c r="Z2606" s="7"/>
      <c r="AA2606" s="7"/>
      <c r="AB2606" s="7"/>
      <c r="AC2606" s="7"/>
      <c r="AD2606" s="36" t="str">
        <f t="shared" si="124"/>
        <v/>
      </c>
      <c r="AE2606" s="35" t="str">
        <f>IF(AD2606="","",VLOOKUP(AD2606,Parametros_Activos_Inf!$CK$2:$CL$10,2,FALSE))</f>
        <v/>
      </c>
      <c r="AF2606" s="29"/>
      <c r="AG2606" s="36" t="str">
        <f>IF(AF2606="","",VLOOKUP(AF2606,Parametros_Activos_Inf!$CP$2:$CQ$4,2,FALSE))</f>
        <v/>
      </c>
      <c r="AH2606" s="29"/>
      <c r="AI2606" s="36" t="str">
        <f>IF(AH2606="","",VLOOKUP(AH2606,Parametros_Activos_Inf!$CN$2:$CO$5,2,FALSE))</f>
        <v/>
      </c>
      <c r="AJ2606" s="154" t="str">
        <f>IF(AH2606="","",VLOOKUP(AF2606&amp;AH2606,Parametros_Activos_Inf!$CR$2:$CS$13,2,FALSE))</f>
        <v/>
      </c>
      <c r="AK2606" s="20"/>
    </row>
    <row r="2607" spans="1:37" s="9" customFormat="1" ht="14.25">
      <c r="A2607" s="35">
        <v>2604</v>
      </c>
      <c r="B2607" s="35" t="str">
        <f t="shared" si="122"/>
        <v/>
      </c>
      <c r="C2607" s="7"/>
      <c r="D2607" s="7"/>
      <c r="E2607" s="35" t="str">
        <f>IF(C2607="","",VLOOKUP(C2607,Parametros_Activos_Inf!$CV$2:$CW$6,2,FALSE))</f>
        <v/>
      </c>
      <c r="F2607" s="35" t="str">
        <f>IF(D2607="","",VLOOKUP(D2607,Parametros_Activos_Inf!$CX$2:$CY$16,2,FALSE))</f>
        <v/>
      </c>
      <c r="G2607" s="35" t="str">
        <f t="shared" si="123"/>
        <v/>
      </c>
      <c r="H2607" s="7"/>
      <c r="I2607" s="7"/>
      <c r="J2607" s="7"/>
      <c r="K2607" s="7"/>
      <c r="L2607" s="7"/>
      <c r="M2607" s="11"/>
      <c r="N2607" s="18" t="str">
        <f>IF(M2607="","",VLOOKUP(M2607,Parametros_Activos_Inf!$P$2:$Q$48,2,FALSE))</f>
        <v/>
      </c>
      <c r="O2607" s="7"/>
      <c r="P2607" s="18" t="str">
        <f>IF(O2607="","",VLOOKUP(O2607,Parametros_Activos_Inf!$R$2:$S$124,2,FALSE))</f>
        <v/>
      </c>
      <c r="Q2607" s="7"/>
      <c r="R2607" s="7"/>
      <c r="S2607" s="7"/>
      <c r="T2607" s="7"/>
      <c r="U2607" s="7"/>
      <c r="V2607" s="7"/>
      <c r="W2607" s="7"/>
      <c r="X2607" s="7"/>
      <c r="Y2607" s="7"/>
      <c r="Z2607" s="7"/>
      <c r="AA2607" s="7"/>
      <c r="AB2607" s="7"/>
      <c r="AC2607" s="7"/>
      <c r="AD2607" s="36" t="str">
        <f t="shared" si="124"/>
        <v/>
      </c>
      <c r="AE2607" s="35" t="str">
        <f>IF(AD2607="","",VLOOKUP(AD2607,Parametros_Activos_Inf!$CK$2:$CL$10,2,FALSE))</f>
        <v/>
      </c>
      <c r="AF2607" s="29"/>
      <c r="AG2607" s="36" t="str">
        <f>IF(AF2607="","",VLOOKUP(AF2607,Parametros_Activos_Inf!$CP$2:$CQ$4,2,FALSE))</f>
        <v/>
      </c>
      <c r="AH2607" s="29"/>
      <c r="AI2607" s="36" t="str">
        <f>IF(AH2607="","",VLOOKUP(AH2607,Parametros_Activos_Inf!$CN$2:$CO$5,2,FALSE))</f>
        <v/>
      </c>
      <c r="AJ2607" s="154" t="str">
        <f>IF(AH2607="","",VLOOKUP(AF2607&amp;AH2607,Parametros_Activos_Inf!$CR$2:$CS$13,2,FALSE))</f>
        <v/>
      </c>
      <c r="AK2607" s="20"/>
    </row>
    <row r="2608" spans="1:37" s="9" customFormat="1" ht="14.25">
      <c r="A2608" s="35">
        <v>2605</v>
      </c>
      <c r="B2608" s="35" t="str">
        <f t="shared" si="122"/>
        <v/>
      </c>
      <c r="C2608" s="7"/>
      <c r="D2608" s="7"/>
      <c r="E2608" s="35" t="str">
        <f>IF(C2608="","",VLOOKUP(C2608,Parametros_Activos_Inf!$CV$2:$CW$6,2,FALSE))</f>
        <v/>
      </c>
      <c r="F2608" s="35" t="str">
        <f>IF(D2608="","",VLOOKUP(D2608,Parametros_Activos_Inf!$CX$2:$CY$16,2,FALSE))</f>
        <v/>
      </c>
      <c r="G2608" s="35" t="str">
        <f t="shared" si="123"/>
        <v/>
      </c>
      <c r="H2608" s="7"/>
      <c r="I2608" s="7"/>
      <c r="J2608" s="7"/>
      <c r="K2608" s="7"/>
      <c r="L2608" s="7"/>
      <c r="M2608" s="11"/>
      <c r="N2608" s="18" t="str">
        <f>IF(M2608="","",VLOOKUP(M2608,Parametros_Activos_Inf!$P$2:$Q$48,2,FALSE))</f>
        <v/>
      </c>
      <c r="O2608" s="7"/>
      <c r="P2608" s="18" t="str">
        <f>IF(O2608="","",VLOOKUP(O2608,Parametros_Activos_Inf!$R$2:$S$124,2,FALSE))</f>
        <v/>
      </c>
      <c r="Q2608" s="7"/>
      <c r="R2608" s="7"/>
      <c r="S2608" s="7"/>
      <c r="T2608" s="7"/>
      <c r="U2608" s="7"/>
      <c r="V2608" s="7"/>
      <c r="W2608" s="7"/>
      <c r="X2608" s="7"/>
      <c r="Y2608" s="7"/>
      <c r="Z2608" s="7"/>
      <c r="AA2608" s="7"/>
      <c r="AB2608" s="7"/>
      <c r="AC2608" s="7"/>
      <c r="AD2608" s="36" t="str">
        <f t="shared" si="124"/>
        <v/>
      </c>
      <c r="AE2608" s="35" t="str">
        <f>IF(AD2608="","",VLOOKUP(AD2608,Parametros_Activos_Inf!$CK$2:$CL$10,2,FALSE))</f>
        <v/>
      </c>
      <c r="AF2608" s="29"/>
      <c r="AG2608" s="36" t="str">
        <f>IF(AF2608="","",VLOOKUP(AF2608,Parametros_Activos_Inf!$CP$2:$CQ$4,2,FALSE))</f>
        <v/>
      </c>
      <c r="AH2608" s="29"/>
      <c r="AI2608" s="36" t="str">
        <f>IF(AH2608="","",VLOOKUP(AH2608,Parametros_Activos_Inf!$CN$2:$CO$5,2,FALSE))</f>
        <v/>
      </c>
      <c r="AJ2608" s="154" t="str">
        <f>IF(AH2608="","",VLOOKUP(AF2608&amp;AH2608,Parametros_Activos_Inf!$CR$2:$CS$13,2,FALSE))</f>
        <v/>
      </c>
      <c r="AK2608" s="20"/>
    </row>
    <row r="2609" spans="1:37" s="9" customFormat="1" ht="14.25">
      <c r="A2609" s="35">
        <v>2606</v>
      </c>
      <c r="B2609" s="35" t="str">
        <f t="shared" si="122"/>
        <v/>
      </c>
      <c r="C2609" s="7"/>
      <c r="D2609" s="7"/>
      <c r="E2609" s="35" t="str">
        <f>IF(C2609="","",VLOOKUP(C2609,Parametros_Activos_Inf!$CV$2:$CW$6,2,FALSE))</f>
        <v/>
      </c>
      <c r="F2609" s="35" t="str">
        <f>IF(D2609="","",VLOOKUP(D2609,Parametros_Activos_Inf!$CX$2:$CY$16,2,FALSE))</f>
        <v/>
      </c>
      <c r="G2609" s="35" t="str">
        <f t="shared" si="123"/>
        <v/>
      </c>
      <c r="H2609" s="7"/>
      <c r="I2609" s="7"/>
      <c r="J2609" s="7"/>
      <c r="K2609" s="7"/>
      <c r="L2609" s="7"/>
      <c r="M2609" s="11"/>
      <c r="N2609" s="18" t="str">
        <f>IF(M2609="","",VLOOKUP(M2609,Parametros_Activos_Inf!$P$2:$Q$48,2,FALSE))</f>
        <v/>
      </c>
      <c r="O2609" s="7"/>
      <c r="P2609" s="18" t="str">
        <f>IF(O2609="","",VLOOKUP(O2609,Parametros_Activos_Inf!$R$2:$S$124,2,FALSE))</f>
        <v/>
      </c>
      <c r="Q2609" s="7"/>
      <c r="R2609" s="7"/>
      <c r="S2609" s="7"/>
      <c r="T2609" s="7"/>
      <c r="U2609" s="7"/>
      <c r="V2609" s="7"/>
      <c r="W2609" s="7"/>
      <c r="X2609" s="7"/>
      <c r="Y2609" s="7"/>
      <c r="Z2609" s="7"/>
      <c r="AA2609" s="7"/>
      <c r="AB2609" s="7"/>
      <c r="AC2609" s="7"/>
      <c r="AD2609" s="36" t="str">
        <f t="shared" si="124"/>
        <v/>
      </c>
      <c r="AE2609" s="35" t="str">
        <f>IF(AD2609="","",VLOOKUP(AD2609,Parametros_Activos_Inf!$CK$2:$CL$10,2,FALSE))</f>
        <v/>
      </c>
      <c r="AF2609" s="29"/>
      <c r="AG2609" s="36" t="str">
        <f>IF(AF2609="","",VLOOKUP(AF2609,Parametros_Activos_Inf!$CP$2:$CQ$4,2,FALSE))</f>
        <v/>
      </c>
      <c r="AH2609" s="29"/>
      <c r="AI2609" s="36" t="str">
        <f>IF(AH2609="","",VLOOKUP(AH2609,Parametros_Activos_Inf!$CN$2:$CO$5,2,FALSE))</f>
        <v/>
      </c>
      <c r="AJ2609" s="154" t="str">
        <f>IF(AH2609="","",VLOOKUP(AF2609&amp;AH2609,Parametros_Activos_Inf!$CR$2:$CS$13,2,FALSE))</f>
        <v/>
      </c>
      <c r="AK2609" s="20"/>
    </row>
    <row r="2610" spans="1:37" s="9" customFormat="1" ht="14.25">
      <c r="A2610" s="35">
        <v>2607</v>
      </c>
      <c r="B2610" s="35" t="str">
        <f t="shared" si="122"/>
        <v/>
      </c>
      <c r="C2610" s="7"/>
      <c r="D2610" s="7"/>
      <c r="E2610" s="35" t="str">
        <f>IF(C2610="","",VLOOKUP(C2610,Parametros_Activos_Inf!$CV$2:$CW$6,2,FALSE))</f>
        <v/>
      </c>
      <c r="F2610" s="35" t="str">
        <f>IF(D2610="","",VLOOKUP(D2610,Parametros_Activos_Inf!$CX$2:$CY$16,2,FALSE))</f>
        <v/>
      </c>
      <c r="G2610" s="35" t="str">
        <f t="shared" si="123"/>
        <v/>
      </c>
      <c r="H2610" s="7"/>
      <c r="I2610" s="7"/>
      <c r="J2610" s="7"/>
      <c r="K2610" s="7"/>
      <c r="L2610" s="7"/>
      <c r="M2610" s="11"/>
      <c r="N2610" s="18" t="str">
        <f>IF(M2610="","",VLOOKUP(M2610,Parametros_Activos_Inf!$P$2:$Q$48,2,FALSE))</f>
        <v/>
      </c>
      <c r="O2610" s="7"/>
      <c r="P2610" s="18" t="str">
        <f>IF(O2610="","",VLOOKUP(O2610,Parametros_Activos_Inf!$R$2:$S$124,2,FALSE))</f>
        <v/>
      </c>
      <c r="Q2610" s="7"/>
      <c r="R2610" s="7"/>
      <c r="S2610" s="7"/>
      <c r="T2610" s="7"/>
      <c r="U2610" s="7"/>
      <c r="V2610" s="7"/>
      <c r="W2610" s="7"/>
      <c r="X2610" s="7"/>
      <c r="Y2610" s="7"/>
      <c r="Z2610" s="7"/>
      <c r="AA2610" s="7"/>
      <c r="AB2610" s="7"/>
      <c r="AC2610" s="7"/>
      <c r="AD2610" s="36" t="str">
        <f t="shared" si="124"/>
        <v/>
      </c>
      <c r="AE2610" s="35" t="str">
        <f>IF(AD2610="","",VLOOKUP(AD2610,Parametros_Activos_Inf!$CK$2:$CL$10,2,FALSE))</f>
        <v/>
      </c>
      <c r="AF2610" s="29"/>
      <c r="AG2610" s="36" t="str">
        <f>IF(AF2610="","",VLOOKUP(AF2610,Parametros_Activos_Inf!$CP$2:$CQ$4,2,FALSE))</f>
        <v/>
      </c>
      <c r="AH2610" s="29"/>
      <c r="AI2610" s="36" t="str">
        <f>IF(AH2610="","",VLOOKUP(AH2610,Parametros_Activos_Inf!$CN$2:$CO$5,2,FALSE))</f>
        <v/>
      </c>
      <c r="AJ2610" s="154" t="str">
        <f>IF(AH2610="","",VLOOKUP(AF2610&amp;AH2610,Parametros_Activos_Inf!$CR$2:$CS$13,2,FALSE))</f>
        <v/>
      </c>
      <c r="AK2610" s="20"/>
    </row>
    <row r="2611" spans="1:37" s="9" customFormat="1" ht="14.25">
      <c r="A2611" s="35">
        <v>2608</v>
      </c>
      <c r="B2611" s="35" t="str">
        <f t="shared" si="122"/>
        <v/>
      </c>
      <c r="C2611" s="7"/>
      <c r="D2611" s="7"/>
      <c r="E2611" s="35" t="str">
        <f>IF(C2611="","",VLOOKUP(C2611,Parametros_Activos_Inf!$CV$2:$CW$6,2,FALSE))</f>
        <v/>
      </c>
      <c r="F2611" s="35" t="str">
        <f>IF(D2611="","",VLOOKUP(D2611,Parametros_Activos_Inf!$CX$2:$CY$16,2,FALSE))</f>
        <v/>
      </c>
      <c r="G2611" s="35" t="str">
        <f t="shared" si="123"/>
        <v/>
      </c>
      <c r="H2611" s="7"/>
      <c r="I2611" s="7"/>
      <c r="J2611" s="7"/>
      <c r="K2611" s="7"/>
      <c r="L2611" s="7"/>
      <c r="M2611" s="11"/>
      <c r="N2611" s="18" t="str">
        <f>IF(M2611="","",VLOOKUP(M2611,Parametros_Activos_Inf!$P$2:$Q$48,2,FALSE))</f>
        <v/>
      </c>
      <c r="O2611" s="7"/>
      <c r="P2611" s="18" t="str">
        <f>IF(O2611="","",VLOOKUP(O2611,Parametros_Activos_Inf!$R$2:$S$124,2,FALSE))</f>
        <v/>
      </c>
      <c r="Q2611" s="7"/>
      <c r="R2611" s="7"/>
      <c r="S2611" s="7"/>
      <c r="T2611" s="7"/>
      <c r="U2611" s="7"/>
      <c r="V2611" s="7"/>
      <c r="W2611" s="7"/>
      <c r="X2611" s="7"/>
      <c r="Y2611" s="7"/>
      <c r="Z2611" s="7"/>
      <c r="AA2611" s="7"/>
      <c r="AB2611" s="7"/>
      <c r="AC2611" s="7"/>
      <c r="AD2611" s="36" t="str">
        <f t="shared" si="124"/>
        <v/>
      </c>
      <c r="AE2611" s="35" t="str">
        <f>IF(AD2611="","",VLOOKUP(AD2611,Parametros_Activos_Inf!$CK$2:$CL$10,2,FALSE))</f>
        <v/>
      </c>
      <c r="AF2611" s="29"/>
      <c r="AG2611" s="36" t="str">
        <f>IF(AF2611="","",VLOOKUP(AF2611,Parametros_Activos_Inf!$CP$2:$CQ$4,2,FALSE))</f>
        <v/>
      </c>
      <c r="AH2611" s="29"/>
      <c r="AI2611" s="36" t="str">
        <f>IF(AH2611="","",VLOOKUP(AH2611,Parametros_Activos_Inf!$CN$2:$CO$5,2,FALSE))</f>
        <v/>
      </c>
      <c r="AJ2611" s="154" t="str">
        <f>IF(AH2611="","",VLOOKUP(AF2611&amp;AH2611,Parametros_Activos_Inf!$CR$2:$CS$13,2,FALSE))</f>
        <v/>
      </c>
      <c r="AK2611" s="20"/>
    </row>
    <row r="2612" spans="1:37" s="9" customFormat="1" ht="14.25">
      <c r="A2612" s="35">
        <v>2609</v>
      </c>
      <c r="B2612" s="35" t="str">
        <f t="shared" si="122"/>
        <v/>
      </c>
      <c r="C2612" s="7"/>
      <c r="D2612" s="7"/>
      <c r="E2612" s="35" t="str">
        <f>IF(C2612="","",VLOOKUP(C2612,Parametros_Activos_Inf!$CV$2:$CW$6,2,FALSE))</f>
        <v/>
      </c>
      <c r="F2612" s="35" t="str">
        <f>IF(D2612="","",VLOOKUP(D2612,Parametros_Activos_Inf!$CX$2:$CY$16,2,FALSE))</f>
        <v/>
      </c>
      <c r="G2612" s="35" t="str">
        <f t="shared" si="123"/>
        <v/>
      </c>
      <c r="H2612" s="7"/>
      <c r="I2612" s="7"/>
      <c r="J2612" s="7"/>
      <c r="K2612" s="7"/>
      <c r="L2612" s="7"/>
      <c r="M2612" s="11"/>
      <c r="N2612" s="18" t="str">
        <f>IF(M2612="","",VLOOKUP(M2612,Parametros_Activos_Inf!$P$2:$Q$48,2,FALSE))</f>
        <v/>
      </c>
      <c r="O2612" s="7"/>
      <c r="P2612" s="18" t="str">
        <f>IF(O2612="","",VLOOKUP(O2612,Parametros_Activos_Inf!$R$2:$S$124,2,FALSE))</f>
        <v/>
      </c>
      <c r="Q2612" s="7"/>
      <c r="R2612" s="7"/>
      <c r="S2612" s="7"/>
      <c r="T2612" s="7"/>
      <c r="U2612" s="7"/>
      <c r="V2612" s="7"/>
      <c r="W2612" s="7"/>
      <c r="X2612" s="7"/>
      <c r="Y2612" s="7"/>
      <c r="Z2612" s="7"/>
      <c r="AA2612" s="7"/>
      <c r="AB2612" s="7"/>
      <c r="AC2612" s="7"/>
      <c r="AD2612" s="36" t="str">
        <f t="shared" si="124"/>
        <v/>
      </c>
      <c r="AE2612" s="35" t="str">
        <f>IF(AD2612="","",VLOOKUP(AD2612,Parametros_Activos_Inf!$CK$2:$CL$10,2,FALSE))</f>
        <v/>
      </c>
      <c r="AF2612" s="29"/>
      <c r="AG2612" s="36" t="str">
        <f>IF(AF2612="","",VLOOKUP(AF2612,Parametros_Activos_Inf!$CP$2:$CQ$4,2,FALSE))</f>
        <v/>
      </c>
      <c r="AH2612" s="29"/>
      <c r="AI2612" s="36" t="str">
        <f>IF(AH2612="","",VLOOKUP(AH2612,Parametros_Activos_Inf!$CN$2:$CO$5,2,FALSE))</f>
        <v/>
      </c>
      <c r="AJ2612" s="154" t="str">
        <f>IF(AH2612="","",VLOOKUP(AF2612&amp;AH2612,Parametros_Activos_Inf!$CR$2:$CS$13,2,FALSE))</f>
        <v/>
      </c>
      <c r="AK2612" s="20"/>
    </row>
    <row r="2613" spans="1:37" s="9" customFormat="1" ht="14.25">
      <c r="A2613" s="35">
        <v>2610</v>
      </c>
      <c r="B2613" s="35" t="str">
        <f t="shared" si="122"/>
        <v/>
      </c>
      <c r="C2613" s="7"/>
      <c r="D2613" s="7"/>
      <c r="E2613" s="35" t="str">
        <f>IF(C2613="","",VLOOKUP(C2613,Parametros_Activos_Inf!$CV$2:$CW$6,2,FALSE))</f>
        <v/>
      </c>
      <c r="F2613" s="35" t="str">
        <f>IF(D2613="","",VLOOKUP(D2613,Parametros_Activos_Inf!$CX$2:$CY$16,2,FALSE))</f>
        <v/>
      </c>
      <c r="G2613" s="35" t="str">
        <f t="shared" si="123"/>
        <v/>
      </c>
      <c r="H2613" s="7"/>
      <c r="I2613" s="7"/>
      <c r="J2613" s="7"/>
      <c r="K2613" s="7"/>
      <c r="L2613" s="7"/>
      <c r="M2613" s="11"/>
      <c r="N2613" s="18" t="str">
        <f>IF(M2613="","",VLOOKUP(M2613,Parametros_Activos_Inf!$P$2:$Q$48,2,FALSE))</f>
        <v/>
      </c>
      <c r="O2613" s="7"/>
      <c r="P2613" s="18" t="str">
        <f>IF(O2613="","",VLOOKUP(O2613,Parametros_Activos_Inf!$R$2:$S$124,2,FALSE))</f>
        <v/>
      </c>
      <c r="Q2613" s="7"/>
      <c r="R2613" s="7"/>
      <c r="S2613" s="7"/>
      <c r="T2613" s="7"/>
      <c r="U2613" s="7"/>
      <c r="V2613" s="7"/>
      <c r="W2613" s="7"/>
      <c r="X2613" s="7"/>
      <c r="Y2613" s="7"/>
      <c r="Z2613" s="7"/>
      <c r="AA2613" s="7"/>
      <c r="AB2613" s="7"/>
      <c r="AC2613" s="7"/>
      <c r="AD2613" s="36" t="str">
        <f t="shared" si="124"/>
        <v/>
      </c>
      <c r="AE2613" s="35" t="str">
        <f>IF(AD2613="","",VLOOKUP(AD2613,Parametros_Activos_Inf!$CK$2:$CL$10,2,FALSE))</f>
        <v/>
      </c>
      <c r="AF2613" s="29"/>
      <c r="AG2613" s="36" t="str">
        <f>IF(AF2613="","",VLOOKUP(AF2613,Parametros_Activos_Inf!$CP$2:$CQ$4,2,FALSE))</f>
        <v/>
      </c>
      <c r="AH2613" s="29"/>
      <c r="AI2613" s="36" t="str">
        <f>IF(AH2613="","",VLOOKUP(AH2613,Parametros_Activos_Inf!$CN$2:$CO$5,2,FALSE))</f>
        <v/>
      </c>
      <c r="AJ2613" s="154" t="str">
        <f>IF(AH2613="","",VLOOKUP(AF2613&amp;AH2613,Parametros_Activos_Inf!$CR$2:$CS$13,2,FALSE))</f>
        <v/>
      </c>
      <c r="AK2613" s="20"/>
    </row>
    <row r="2614" spans="1:37" s="9" customFormat="1" ht="14.25">
      <c r="A2614" s="35">
        <v>2611</v>
      </c>
      <c r="B2614" s="35" t="str">
        <f t="shared" si="122"/>
        <v/>
      </c>
      <c r="C2614" s="7"/>
      <c r="D2614" s="7"/>
      <c r="E2614" s="35" t="str">
        <f>IF(C2614="","",VLOOKUP(C2614,Parametros_Activos_Inf!$CV$2:$CW$6,2,FALSE))</f>
        <v/>
      </c>
      <c r="F2614" s="35" t="str">
        <f>IF(D2614="","",VLOOKUP(D2614,Parametros_Activos_Inf!$CX$2:$CY$16,2,FALSE))</f>
        <v/>
      </c>
      <c r="G2614" s="35" t="str">
        <f t="shared" si="123"/>
        <v/>
      </c>
      <c r="H2614" s="7"/>
      <c r="I2614" s="7"/>
      <c r="J2614" s="7"/>
      <c r="K2614" s="7"/>
      <c r="L2614" s="7"/>
      <c r="M2614" s="11"/>
      <c r="N2614" s="18" t="str">
        <f>IF(M2614="","",VLOOKUP(M2614,Parametros_Activos_Inf!$P$2:$Q$48,2,FALSE))</f>
        <v/>
      </c>
      <c r="O2614" s="7"/>
      <c r="P2614" s="18" t="str">
        <f>IF(O2614="","",VLOOKUP(O2614,Parametros_Activos_Inf!$R$2:$S$124,2,FALSE))</f>
        <v/>
      </c>
      <c r="Q2614" s="7"/>
      <c r="R2614" s="7"/>
      <c r="S2614" s="7"/>
      <c r="T2614" s="7"/>
      <c r="U2614" s="7"/>
      <c r="V2614" s="7"/>
      <c r="W2614" s="7"/>
      <c r="X2614" s="7"/>
      <c r="Y2614" s="7"/>
      <c r="Z2614" s="7"/>
      <c r="AA2614" s="7"/>
      <c r="AB2614" s="7"/>
      <c r="AC2614" s="7"/>
      <c r="AD2614" s="36" t="str">
        <f t="shared" si="124"/>
        <v/>
      </c>
      <c r="AE2614" s="35" t="str">
        <f>IF(AD2614="","",VLOOKUP(AD2614,Parametros_Activos_Inf!$CK$2:$CL$10,2,FALSE))</f>
        <v/>
      </c>
      <c r="AF2614" s="29"/>
      <c r="AG2614" s="36" t="str">
        <f>IF(AF2614="","",VLOOKUP(AF2614,Parametros_Activos_Inf!$CP$2:$CQ$4,2,FALSE))</f>
        <v/>
      </c>
      <c r="AH2614" s="29"/>
      <c r="AI2614" s="36" t="str">
        <f>IF(AH2614="","",VLOOKUP(AH2614,Parametros_Activos_Inf!$CN$2:$CO$5,2,FALSE))</f>
        <v/>
      </c>
      <c r="AJ2614" s="154" t="str">
        <f>IF(AH2614="","",VLOOKUP(AF2614&amp;AH2614,Parametros_Activos_Inf!$CR$2:$CS$13,2,FALSE))</f>
        <v/>
      </c>
      <c r="AK2614" s="20"/>
    </row>
    <row r="2615" spans="1:37" s="9" customFormat="1" ht="14.25">
      <c r="A2615" s="35">
        <v>2612</v>
      </c>
      <c r="B2615" s="35" t="str">
        <f t="shared" si="122"/>
        <v/>
      </c>
      <c r="C2615" s="7"/>
      <c r="D2615" s="7"/>
      <c r="E2615" s="35" t="str">
        <f>IF(C2615="","",VLOOKUP(C2615,Parametros_Activos_Inf!$CV$2:$CW$6,2,FALSE))</f>
        <v/>
      </c>
      <c r="F2615" s="35" t="str">
        <f>IF(D2615="","",VLOOKUP(D2615,Parametros_Activos_Inf!$CX$2:$CY$16,2,FALSE))</f>
        <v/>
      </c>
      <c r="G2615" s="35" t="str">
        <f t="shared" si="123"/>
        <v/>
      </c>
      <c r="H2615" s="7"/>
      <c r="I2615" s="7"/>
      <c r="J2615" s="7"/>
      <c r="K2615" s="7"/>
      <c r="L2615" s="7"/>
      <c r="M2615" s="11"/>
      <c r="N2615" s="18" t="str">
        <f>IF(M2615="","",VLOOKUP(M2615,Parametros_Activos_Inf!$P$2:$Q$48,2,FALSE))</f>
        <v/>
      </c>
      <c r="O2615" s="7"/>
      <c r="P2615" s="18" t="str">
        <f>IF(O2615="","",VLOOKUP(O2615,Parametros_Activos_Inf!$R$2:$S$124,2,FALSE))</f>
        <v/>
      </c>
      <c r="Q2615" s="7"/>
      <c r="R2615" s="7"/>
      <c r="S2615" s="7"/>
      <c r="T2615" s="7"/>
      <c r="U2615" s="7"/>
      <c r="V2615" s="7"/>
      <c r="W2615" s="7"/>
      <c r="X2615" s="7"/>
      <c r="Y2615" s="7"/>
      <c r="Z2615" s="7"/>
      <c r="AA2615" s="7"/>
      <c r="AB2615" s="7"/>
      <c r="AC2615" s="7"/>
      <c r="AD2615" s="36" t="str">
        <f t="shared" si="124"/>
        <v/>
      </c>
      <c r="AE2615" s="35" t="str">
        <f>IF(AD2615="","",VLOOKUP(AD2615,Parametros_Activos_Inf!$CK$2:$CL$10,2,FALSE))</f>
        <v/>
      </c>
      <c r="AF2615" s="29"/>
      <c r="AG2615" s="36" t="str">
        <f>IF(AF2615="","",VLOOKUP(AF2615,Parametros_Activos_Inf!$CP$2:$CQ$4,2,FALSE))</f>
        <v/>
      </c>
      <c r="AH2615" s="29"/>
      <c r="AI2615" s="36" t="str">
        <f>IF(AH2615="","",VLOOKUP(AH2615,Parametros_Activos_Inf!$CN$2:$CO$5,2,FALSE))</f>
        <v/>
      </c>
      <c r="AJ2615" s="154" t="str">
        <f>IF(AH2615="","",VLOOKUP(AF2615&amp;AH2615,Parametros_Activos_Inf!$CR$2:$CS$13,2,FALSE))</f>
        <v/>
      </c>
      <c r="AK2615" s="20"/>
    </row>
    <row r="2616" spans="1:37" s="9" customFormat="1" ht="14.25">
      <c r="A2616" s="35">
        <v>2613</v>
      </c>
      <c r="B2616" s="35" t="str">
        <f t="shared" si="122"/>
        <v/>
      </c>
      <c r="C2616" s="7"/>
      <c r="D2616" s="7"/>
      <c r="E2616" s="35" t="str">
        <f>IF(C2616="","",VLOOKUP(C2616,Parametros_Activos_Inf!$CV$2:$CW$6,2,FALSE))</f>
        <v/>
      </c>
      <c r="F2616" s="35" t="str">
        <f>IF(D2616="","",VLOOKUP(D2616,Parametros_Activos_Inf!$CX$2:$CY$16,2,FALSE))</f>
        <v/>
      </c>
      <c r="G2616" s="35" t="str">
        <f t="shared" si="123"/>
        <v/>
      </c>
      <c r="H2616" s="7"/>
      <c r="I2616" s="7"/>
      <c r="J2616" s="7"/>
      <c r="K2616" s="7"/>
      <c r="L2616" s="7"/>
      <c r="M2616" s="11"/>
      <c r="N2616" s="18" t="str">
        <f>IF(M2616="","",VLOOKUP(M2616,Parametros_Activos_Inf!$P$2:$Q$48,2,FALSE))</f>
        <v/>
      </c>
      <c r="O2616" s="7"/>
      <c r="P2616" s="18" t="str">
        <f>IF(O2616="","",VLOOKUP(O2616,Parametros_Activos_Inf!$R$2:$S$124,2,FALSE))</f>
        <v/>
      </c>
      <c r="Q2616" s="7"/>
      <c r="R2616" s="7"/>
      <c r="S2616" s="7"/>
      <c r="T2616" s="7"/>
      <c r="U2616" s="7"/>
      <c r="V2616" s="7"/>
      <c r="W2616" s="7"/>
      <c r="X2616" s="7"/>
      <c r="Y2616" s="7"/>
      <c r="Z2616" s="7"/>
      <c r="AA2616" s="7"/>
      <c r="AB2616" s="7"/>
      <c r="AC2616" s="7"/>
      <c r="AD2616" s="36" t="str">
        <f t="shared" si="124"/>
        <v/>
      </c>
      <c r="AE2616" s="35" t="str">
        <f>IF(AD2616="","",VLOOKUP(AD2616,Parametros_Activos_Inf!$CK$2:$CL$10,2,FALSE))</f>
        <v/>
      </c>
      <c r="AF2616" s="29"/>
      <c r="AG2616" s="36" t="str">
        <f>IF(AF2616="","",VLOOKUP(AF2616,Parametros_Activos_Inf!$CP$2:$CQ$4,2,FALSE))</f>
        <v/>
      </c>
      <c r="AH2616" s="29"/>
      <c r="AI2616" s="36" t="str">
        <f>IF(AH2616="","",VLOOKUP(AH2616,Parametros_Activos_Inf!$CN$2:$CO$5,2,FALSE))</f>
        <v/>
      </c>
      <c r="AJ2616" s="154" t="str">
        <f>IF(AH2616="","",VLOOKUP(AF2616&amp;AH2616,Parametros_Activos_Inf!$CR$2:$CS$13,2,FALSE))</f>
        <v/>
      </c>
      <c r="AK2616" s="20"/>
    </row>
    <row r="2617" spans="1:37" s="9" customFormat="1" ht="14.25">
      <c r="A2617" s="35">
        <v>2614</v>
      </c>
      <c r="B2617" s="35" t="str">
        <f t="shared" si="122"/>
        <v/>
      </c>
      <c r="C2617" s="7"/>
      <c r="D2617" s="7"/>
      <c r="E2617" s="35" t="str">
        <f>IF(C2617="","",VLOOKUP(C2617,Parametros_Activos_Inf!$CV$2:$CW$6,2,FALSE))</f>
        <v/>
      </c>
      <c r="F2617" s="35" t="str">
        <f>IF(D2617="","",VLOOKUP(D2617,Parametros_Activos_Inf!$CX$2:$CY$16,2,FALSE))</f>
        <v/>
      </c>
      <c r="G2617" s="35" t="str">
        <f t="shared" si="123"/>
        <v/>
      </c>
      <c r="H2617" s="7"/>
      <c r="I2617" s="7"/>
      <c r="J2617" s="7"/>
      <c r="K2617" s="7"/>
      <c r="L2617" s="7"/>
      <c r="M2617" s="11"/>
      <c r="N2617" s="18" t="str">
        <f>IF(M2617="","",VLOOKUP(M2617,Parametros_Activos_Inf!$P$2:$Q$48,2,FALSE))</f>
        <v/>
      </c>
      <c r="O2617" s="7"/>
      <c r="P2617" s="18" t="str">
        <f>IF(O2617="","",VLOOKUP(O2617,Parametros_Activos_Inf!$R$2:$S$124,2,FALSE))</f>
        <v/>
      </c>
      <c r="Q2617" s="7"/>
      <c r="R2617" s="7"/>
      <c r="S2617" s="7"/>
      <c r="T2617" s="7"/>
      <c r="U2617" s="7"/>
      <c r="V2617" s="7"/>
      <c r="W2617" s="7"/>
      <c r="X2617" s="7"/>
      <c r="Y2617" s="7"/>
      <c r="Z2617" s="7"/>
      <c r="AA2617" s="7"/>
      <c r="AB2617" s="7"/>
      <c r="AC2617" s="7"/>
      <c r="AD2617" s="36" t="str">
        <f t="shared" si="124"/>
        <v/>
      </c>
      <c r="AE2617" s="35" t="str">
        <f>IF(AD2617="","",VLOOKUP(AD2617,Parametros_Activos_Inf!$CK$2:$CL$10,2,FALSE))</f>
        <v/>
      </c>
      <c r="AF2617" s="29"/>
      <c r="AG2617" s="36" t="str">
        <f>IF(AF2617="","",VLOOKUP(AF2617,Parametros_Activos_Inf!$CP$2:$CQ$4,2,FALSE))</f>
        <v/>
      </c>
      <c r="AH2617" s="29"/>
      <c r="AI2617" s="36" t="str">
        <f>IF(AH2617="","",VLOOKUP(AH2617,Parametros_Activos_Inf!$CN$2:$CO$5,2,FALSE))</f>
        <v/>
      </c>
      <c r="AJ2617" s="154" t="str">
        <f>IF(AH2617="","",VLOOKUP(AF2617&amp;AH2617,Parametros_Activos_Inf!$CR$2:$CS$13,2,FALSE))</f>
        <v/>
      </c>
      <c r="AK2617" s="20"/>
    </row>
    <row r="2618" spans="1:37" s="9" customFormat="1" ht="14.25">
      <c r="A2618" s="35">
        <v>2615</v>
      </c>
      <c r="B2618" s="35" t="str">
        <f t="shared" si="122"/>
        <v/>
      </c>
      <c r="C2618" s="7"/>
      <c r="D2618" s="7"/>
      <c r="E2618" s="35" t="str">
        <f>IF(C2618="","",VLOOKUP(C2618,Parametros_Activos_Inf!$CV$2:$CW$6,2,FALSE))</f>
        <v/>
      </c>
      <c r="F2618" s="35" t="str">
        <f>IF(D2618="","",VLOOKUP(D2618,Parametros_Activos_Inf!$CX$2:$CY$16,2,FALSE))</f>
        <v/>
      </c>
      <c r="G2618" s="35" t="str">
        <f t="shared" si="123"/>
        <v/>
      </c>
      <c r="H2618" s="7"/>
      <c r="I2618" s="7"/>
      <c r="J2618" s="7"/>
      <c r="K2618" s="7"/>
      <c r="L2618" s="7"/>
      <c r="M2618" s="11"/>
      <c r="N2618" s="18" t="str">
        <f>IF(M2618="","",VLOOKUP(M2618,Parametros_Activos_Inf!$P$2:$Q$48,2,FALSE))</f>
        <v/>
      </c>
      <c r="O2618" s="7"/>
      <c r="P2618" s="18" t="str">
        <f>IF(O2618="","",VLOOKUP(O2618,Parametros_Activos_Inf!$R$2:$S$124,2,FALSE))</f>
        <v/>
      </c>
      <c r="Q2618" s="7"/>
      <c r="R2618" s="7"/>
      <c r="S2618" s="7"/>
      <c r="T2618" s="7"/>
      <c r="U2618" s="7"/>
      <c r="V2618" s="7"/>
      <c r="W2618" s="7"/>
      <c r="X2618" s="7"/>
      <c r="Y2618" s="7"/>
      <c r="Z2618" s="7"/>
      <c r="AA2618" s="7"/>
      <c r="AB2618" s="7"/>
      <c r="AC2618" s="7"/>
      <c r="AD2618" s="36" t="str">
        <f t="shared" si="124"/>
        <v/>
      </c>
      <c r="AE2618" s="35" t="str">
        <f>IF(AD2618="","",VLOOKUP(AD2618,Parametros_Activos_Inf!$CK$2:$CL$10,2,FALSE))</f>
        <v/>
      </c>
      <c r="AF2618" s="29"/>
      <c r="AG2618" s="36" t="str">
        <f>IF(AF2618="","",VLOOKUP(AF2618,Parametros_Activos_Inf!$CP$2:$CQ$4,2,FALSE))</f>
        <v/>
      </c>
      <c r="AH2618" s="29"/>
      <c r="AI2618" s="36" t="str">
        <f>IF(AH2618="","",VLOOKUP(AH2618,Parametros_Activos_Inf!$CN$2:$CO$5,2,FALSE))</f>
        <v/>
      </c>
      <c r="AJ2618" s="154" t="str">
        <f>IF(AH2618="","",VLOOKUP(AF2618&amp;AH2618,Parametros_Activos_Inf!$CR$2:$CS$13,2,FALSE))</f>
        <v/>
      </c>
      <c r="AK2618" s="20"/>
    </row>
    <row r="2619" spans="1:37" s="9" customFormat="1" ht="14.25">
      <c r="A2619" s="35">
        <v>2616</v>
      </c>
      <c r="B2619" s="35" t="str">
        <f t="shared" si="122"/>
        <v/>
      </c>
      <c r="C2619" s="7"/>
      <c r="D2619" s="7"/>
      <c r="E2619" s="35" t="str">
        <f>IF(C2619="","",VLOOKUP(C2619,Parametros_Activos_Inf!$CV$2:$CW$6,2,FALSE))</f>
        <v/>
      </c>
      <c r="F2619" s="35" t="str">
        <f>IF(D2619="","",VLOOKUP(D2619,Parametros_Activos_Inf!$CX$2:$CY$16,2,FALSE))</f>
        <v/>
      </c>
      <c r="G2619" s="35" t="str">
        <f t="shared" si="123"/>
        <v/>
      </c>
      <c r="H2619" s="7"/>
      <c r="I2619" s="7"/>
      <c r="J2619" s="7"/>
      <c r="K2619" s="7"/>
      <c r="L2619" s="7"/>
      <c r="M2619" s="11"/>
      <c r="N2619" s="18" t="str">
        <f>IF(M2619="","",VLOOKUP(M2619,Parametros_Activos_Inf!$P$2:$Q$48,2,FALSE))</f>
        <v/>
      </c>
      <c r="O2619" s="7"/>
      <c r="P2619" s="18" t="str">
        <f>IF(O2619="","",VLOOKUP(O2619,Parametros_Activos_Inf!$R$2:$S$124,2,FALSE))</f>
        <v/>
      </c>
      <c r="Q2619" s="7"/>
      <c r="R2619" s="7"/>
      <c r="S2619" s="7"/>
      <c r="T2619" s="7"/>
      <c r="U2619" s="7"/>
      <c r="V2619" s="7"/>
      <c r="W2619" s="7"/>
      <c r="X2619" s="7"/>
      <c r="Y2619" s="7"/>
      <c r="Z2619" s="7"/>
      <c r="AA2619" s="7"/>
      <c r="AB2619" s="7"/>
      <c r="AC2619" s="7"/>
      <c r="AD2619" s="36" t="str">
        <f t="shared" si="124"/>
        <v/>
      </c>
      <c r="AE2619" s="35" t="str">
        <f>IF(AD2619="","",VLOOKUP(AD2619,Parametros_Activos_Inf!$CK$2:$CL$10,2,FALSE))</f>
        <v/>
      </c>
      <c r="AF2619" s="29"/>
      <c r="AG2619" s="36" t="str">
        <f>IF(AF2619="","",VLOOKUP(AF2619,Parametros_Activos_Inf!$CP$2:$CQ$4,2,FALSE))</f>
        <v/>
      </c>
      <c r="AH2619" s="29"/>
      <c r="AI2619" s="36" t="str">
        <f>IF(AH2619="","",VLOOKUP(AH2619,Parametros_Activos_Inf!$CN$2:$CO$5,2,FALSE))</f>
        <v/>
      </c>
      <c r="AJ2619" s="154" t="str">
        <f>IF(AH2619="","",VLOOKUP(AF2619&amp;AH2619,Parametros_Activos_Inf!$CR$2:$CS$13,2,FALSE))</f>
        <v/>
      </c>
      <c r="AK2619" s="20"/>
    </row>
    <row r="2620" spans="1:37" s="9" customFormat="1" ht="14.25">
      <c r="A2620" s="35">
        <v>2617</v>
      </c>
      <c r="B2620" s="35" t="str">
        <f t="shared" si="122"/>
        <v/>
      </c>
      <c r="C2620" s="7"/>
      <c r="D2620" s="7"/>
      <c r="E2620" s="35" t="str">
        <f>IF(C2620="","",VLOOKUP(C2620,Parametros_Activos_Inf!$CV$2:$CW$6,2,FALSE))</f>
        <v/>
      </c>
      <c r="F2620" s="35" t="str">
        <f>IF(D2620="","",VLOOKUP(D2620,Parametros_Activos_Inf!$CX$2:$CY$16,2,FALSE))</f>
        <v/>
      </c>
      <c r="G2620" s="35" t="str">
        <f t="shared" si="123"/>
        <v/>
      </c>
      <c r="H2620" s="7"/>
      <c r="I2620" s="7"/>
      <c r="J2620" s="7"/>
      <c r="K2620" s="7"/>
      <c r="L2620" s="7"/>
      <c r="M2620" s="11"/>
      <c r="N2620" s="18" t="str">
        <f>IF(M2620="","",VLOOKUP(M2620,Parametros_Activos_Inf!$P$2:$Q$48,2,FALSE))</f>
        <v/>
      </c>
      <c r="O2620" s="7"/>
      <c r="P2620" s="18" t="str">
        <f>IF(O2620="","",VLOOKUP(O2620,Parametros_Activos_Inf!$R$2:$S$124,2,FALSE))</f>
        <v/>
      </c>
      <c r="Q2620" s="7"/>
      <c r="R2620" s="7"/>
      <c r="S2620" s="7"/>
      <c r="T2620" s="7"/>
      <c r="U2620" s="7"/>
      <c r="V2620" s="7"/>
      <c r="W2620" s="7"/>
      <c r="X2620" s="7"/>
      <c r="Y2620" s="7"/>
      <c r="Z2620" s="7"/>
      <c r="AA2620" s="7"/>
      <c r="AB2620" s="7"/>
      <c r="AC2620" s="7"/>
      <c r="AD2620" s="36" t="str">
        <f t="shared" si="124"/>
        <v/>
      </c>
      <c r="AE2620" s="35" t="str">
        <f>IF(AD2620="","",VLOOKUP(AD2620,Parametros_Activos_Inf!$CK$2:$CL$10,2,FALSE))</f>
        <v/>
      </c>
      <c r="AF2620" s="29"/>
      <c r="AG2620" s="36" t="str">
        <f>IF(AF2620="","",VLOOKUP(AF2620,Parametros_Activos_Inf!$CP$2:$CQ$4,2,FALSE))</f>
        <v/>
      </c>
      <c r="AH2620" s="29"/>
      <c r="AI2620" s="36" t="str">
        <f>IF(AH2620="","",VLOOKUP(AH2620,Parametros_Activos_Inf!$CN$2:$CO$5,2,FALSE))</f>
        <v/>
      </c>
      <c r="AJ2620" s="154" t="str">
        <f>IF(AH2620="","",VLOOKUP(AF2620&amp;AH2620,Parametros_Activos_Inf!$CR$2:$CS$13,2,FALSE))</f>
        <v/>
      </c>
      <c r="AK2620" s="20"/>
    </row>
    <row r="2621" spans="1:37" s="9" customFormat="1" ht="14.25">
      <c r="A2621" s="35">
        <v>2618</v>
      </c>
      <c r="B2621" s="35" t="str">
        <f t="shared" si="122"/>
        <v/>
      </c>
      <c r="C2621" s="7"/>
      <c r="D2621" s="7"/>
      <c r="E2621" s="35" t="str">
        <f>IF(C2621="","",VLOOKUP(C2621,Parametros_Activos_Inf!$CV$2:$CW$6,2,FALSE))</f>
        <v/>
      </c>
      <c r="F2621" s="35" t="str">
        <f>IF(D2621="","",VLOOKUP(D2621,Parametros_Activos_Inf!$CX$2:$CY$16,2,FALSE))</f>
        <v/>
      </c>
      <c r="G2621" s="35" t="str">
        <f t="shared" si="123"/>
        <v/>
      </c>
      <c r="H2621" s="7"/>
      <c r="I2621" s="7"/>
      <c r="J2621" s="7"/>
      <c r="K2621" s="7"/>
      <c r="L2621" s="7"/>
      <c r="M2621" s="11"/>
      <c r="N2621" s="18" t="str">
        <f>IF(M2621="","",VLOOKUP(M2621,Parametros_Activos_Inf!$P$2:$Q$48,2,FALSE))</f>
        <v/>
      </c>
      <c r="O2621" s="7"/>
      <c r="P2621" s="18" t="str">
        <f>IF(O2621="","",VLOOKUP(O2621,Parametros_Activos_Inf!$R$2:$S$124,2,FALSE))</f>
        <v/>
      </c>
      <c r="Q2621" s="7"/>
      <c r="R2621" s="7"/>
      <c r="S2621" s="7"/>
      <c r="T2621" s="7"/>
      <c r="U2621" s="7"/>
      <c r="V2621" s="7"/>
      <c r="W2621" s="7"/>
      <c r="X2621" s="7"/>
      <c r="Y2621" s="7"/>
      <c r="Z2621" s="7"/>
      <c r="AA2621" s="7"/>
      <c r="AB2621" s="7"/>
      <c r="AC2621" s="7"/>
      <c r="AD2621" s="36" t="str">
        <f t="shared" si="124"/>
        <v/>
      </c>
      <c r="AE2621" s="35" t="str">
        <f>IF(AD2621="","",VLOOKUP(AD2621,Parametros_Activos_Inf!$CK$2:$CL$10,2,FALSE))</f>
        <v/>
      </c>
      <c r="AF2621" s="29"/>
      <c r="AG2621" s="36" t="str">
        <f>IF(AF2621="","",VLOOKUP(AF2621,Parametros_Activos_Inf!$CP$2:$CQ$4,2,FALSE))</f>
        <v/>
      </c>
      <c r="AH2621" s="29"/>
      <c r="AI2621" s="36" t="str">
        <f>IF(AH2621="","",VLOOKUP(AH2621,Parametros_Activos_Inf!$CN$2:$CO$5,2,FALSE))</f>
        <v/>
      </c>
      <c r="AJ2621" s="154" t="str">
        <f>IF(AH2621="","",VLOOKUP(AF2621&amp;AH2621,Parametros_Activos_Inf!$CR$2:$CS$13,2,FALSE))</f>
        <v/>
      </c>
      <c r="AK2621" s="20"/>
    </row>
    <row r="2622" spans="1:37" s="9" customFormat="1" ht="14.25">
      <c r="A2622" s="35">
        <v>2619</v>
      </c>
      <c r="B2622" s="35" t="str">
        <f t="shared" si="122"/>
        <v/>
      </c>
      <c r="C2622" s="7"/>
      <c r="D2622" s="7"/>
      <c r="E2622" s="35" t="str">
        <f>IF(C2622="","",VLOOKUP(C2622,Parametros_Activos_Inf!$CV$2:$CW$6,2,FALSE))</f>
        <v/>
      </c>
      <c r="F2622" s="35" t="str">
        <f>IF(D2622="","",VLOOKUP(D2622,Parametros_Activos_Inf!$CX$2:$CY$16,2,FALSE))</f>
        <v/>
      </c>
      <c r="G2622" s="35" t="str">
        <f t="shared" si="123"/>
        <v/>
      </c>
      <c r="H2622" s="7"/>
      <c r="I2622" s="7"/>
      <c r="J2622" s="7"/>
      <c r="K2622" s="7"/>
      <c r="L2622" s="7"/>
      <c r="M2622" s="11"/>
      <c r="N2622" s="18" t="str">
        <f>IF(M2622="","",VLOOKUP(M2622,Parametros_Activos_Inf!$P$2:$Q$48,2,FALSE))</f>
        <v/>
      </c>
      <c r="O2622" s="7"/>
      <c r="P2622" s="18" t="str">
        <f>IF(O2622="","",VLOOKUP(O2622,Parametros_Activos_Inf!$R$2:$S$124,2,FALSE))</f>
        <v/>
      </c>
      <c r="Q2622" s="7"/>
      <c r="R2622" s="7"/>
      <c r="S2622" s="7"/>
      <c r="T2622" s="7"/>
      <c r="U2622" s="7"/>
      <c r="V2622" s="7"/>
      <c r="W2622" s="7"/>
      <c r="X2622" s="7"/>
      <c r="Y2622" s="7"/>
      <c r="Z2622" s="7"/>
      <c r="AA2622" s="7"/>
      <c r="AB2622" s="7"/>
      <c r="AC2622" s="7"/>
      <c r="AD2622" s="36" t="str">
        <f t="shared" si="124"/>
        <v/>
      </c>
      <c r="AE2622" s="35" t="str">
        <f>IF(AD2622="","",VLOOKUP(AD2622,Parametros_Activos_Inf!$CK$2:$CL$10,2,FALSE))</f>
        <v/>
      </c>
      <c r="AF2622" s="29"/>
      <c r="AG2622" s="36" t="str">
        <f>IF(AF2622="","",VLOOKUP(AF2622,Parametros_Activos_Inf!$CP$2:$CQ$4,2,FALSE))</f>
        <v/>
      </c>
      <c r="AH2622" s="29"/>
      <c r="AI2622" s="36" t="str">
        <f>IF(AH2622="","",VLOOKUP(AH2622,Parametros_Activos_Inf!$CN$2:$CO$5,2,FALSE))</f>
        <v/>
      </c>
      <c r="AJ2622" s="154" t="str">
        <f>IF(AH2622="","",VLOOKUP(AF2622&amp;AH2622,Parametros_Activos_Inf!$CR$2:$CS$13,2,FALSE))</f>
        <v/>
      </c>
      <c r="AK2622" s="20"/>
    </row>
    <row r="2623" spans="1:37" s="9" customFormat="1" ht="14.25">
      <c r="A2623" s="35">
        <v>2620</v>
      </c>
      <c r="B2623" s="35" t="str">
        <f t="shared" si="122"/>
        <v/>
      </c>
      <c r="C2623" s="7"/>
      <c r="D2623" s="7"/>
      <c r="E2623" s="35" t="str">
        <f>IF(C2623="","",VLOOKUP(C2623,Parametros_Activos_Inf!$CV$2:$CW$6,2,FALSE))</f>
        <v/>
      </c>
      <c r="F2623" s="35" t="str">
        <f>IF(D2623="","",VLOOKUP(D2623,Parametros_Activos_Inf!$CX$2:$CY$16,2,FALSE))</f>
        <v/>
      </c>
      <c r="G2623" s="35" t="str">
        <f t="shared" si="123"/>
        <v/>
      </c>
      <c r="H2623" s="7"/>
      <c r="I2623" s="7"/>
      <c r="J2623" s="7"/>
      <c r="K2623" s="7"/>
      <c r="L2623" s="7"/>
      <c r="M2623" s="11"/>
      <c r="N2623" s="18" t="str">
        <f>IF(M2623="","",VLOOKUP(M2623,Parametros_Activos_Inf!$P$2:$Q$48,2,FALSE))</f>
        <v/>
      </c>
      <c r="O2623" s="7"/>
      <c r="P2623" s="18" t="str">
        <f>IF(O2623="","",VLOOKUP(O2623,Parametros_Activos_Inf!$R$2:$S$124,2,FALSE))</f>
        <v/>
      </c>
      <c r="Q2623" s="7"/>
      <c r="R2623" s="7"/>
      <c r="S2623" s="7"/>
      <c r="T2623" s="7"/>
      <c r="U2623" s="7"/>
      <c r="V2623" s="7"/>
      <c r="W2623" s="7"/>
      <c r="X2623" s="7"/>
      <c r="Y2623" s="7"/>
      <c r="Z2623" s="7"/>
      <c r="AA2623" s="7"/>
      <c r="AB2623" s="7"/>
      <c r="AC2623" s="7"/>
      <c r="AD2623" s="36" t="str">
        <f t="shared" si="124"/>
        <v/>
      </c>
      <c r="AE2623" s="35" t="str">
        <f>IF(AD2623="","",VLOOKUP(AD2623,Parametros_Activos_Inf!$CK$2:$CL$10,2,FALSE))</f>
        <v/>
      </c>
      <c r="AF2623" s="29"/>
      <c r="AG2623" s="36" t="str">
        <f>IF(AF2623="","",VLOOKUP(AF2623,Parametros_Activos_Inf!$CP$2:$CQ$4,2,FALSE))</f>
        <v/>
      </c>
      <c r="AH2623" s="29"/>
      <c r="AI2623" s="36" t="str">
        <f>IF(AH2623="","",VLOOKUP(AH2623,Parametros_Activos_Inf!$CN$2:$CO$5,2,FALSE))</f>
        <v/>
      </c>
      <c r="AJ2623" s="154" t="str">
        <f>IF(AH2623="","",VLOOKUP(AF2623&amp;AH2623,Parametros_Activos_Inf!$CR$2:$CS$13,2,FALSE))</f>
        <v/>
      </c>
      <c r="AK2623" s="20"/>
    </row>
    <row r="2624" spans="1:37" s="9" customFormat="1" ht="14.25">
      <c r="A2624" s="35">
        <v>2621</v>
      </c>
      <c r="B2624" s="35" t="str">
        <f t="shared" si="122"/>
        <v/>
      </c>
      <c r="C2624" s="7"/>
      <c r="D2624" s="7"/>
      <c r="E2624" s="35" t="str">
        <f>IF(C2624="","",VLOOKUP(C2624,Parametros_Activos_Inf!$CV$2:$CW$6,2,FALSE))</f>
        <v/>
      </c>
      <c r="F2624" s="35" t="str">
        <f>IF(D2624="","",VLOOKUP(D2624,Parametros_Activos_Inf!$CX$2:$CY$16,2,FALSE))</f>
        <v/>
      </c>
      <c r="G2624" s="35" t="str">
        <f t="shared" si="123"/>
        <v/>
      </c>
      <c r="H2624" s="7"/>
      <c r="I2624" s="7"/>
      <c r="J2624" s="7"/>
      <c r="K2624" s="7"/>
      <c r="L2624" s="7"/>
      <c r="M2624" s="11"/>
      <c r="N2624" s="18" t="str">
        <f>IF(M2624="","",VLOOKUP(M2624,Parametros_Activos_Inf!$P$2:$Q$48,2,FALSE))</f>
        <v/>
      </c>
      <c r="O2624" s="7"/>
      <c r="P2624" s="18" t="str">
        <f>IF(O2624="","",VLOOKUP(O2624,Parametros_Activos_Inf!$R$2:$S$124,2,FALSE))</f>
        <v/>
      </c>
      <c r="Q2624" s="7"/>
      <c r="R2624" s="7"/>
      <c r="S2624" s="7"/>
      <c r="T2624" s="7"/>
      <c r="U2624" s="7"/>
      <c r="V2624" s="7"/>
      <c r="W2624" s="7"/>
      <c r="X2624" s="7"/>
      <c r="Y2624" s="7"/>
      <c r="Z2624" s="7"/>
      <c r="AA2624" s="7"/>
      <c r="AB2624" s="7"/>
      <c r="AC2624" s="7"/>
      <c r="AD2624" s="36" t="str">
        <f t="shared" si="124"/>
        <v/>
      </c>
      <c r="AE2624" s="35" t="str">
        <f>IF(AD2624="","",VLOOKUP(AD2624,Parametros_Activos_Inf!$CK$2:$CL$10,2,FALSE))</f>
        <v/>
      </c>
      <c r="AF2624" s="29"/>
      <c r="AG2624" s="36" t="str">
        <f>IF(AF2624="","",VLOOKUP(AF2624,Parametros_Activos_Inf!$CP$2:$CQ$4,2,FALSE))</f>
        <v/>
      </c>
      <c r="AH2624" s="29"/>
      <c r="AI2624" s="36" t="str">
        <f>IF(AH2624="","",VLOOKUP(AH2624,Parametros_Activos_Inf!$CN$2:$CO$5,2,FALSE))</f>
        <v/>
      </c>
      <c r="AJ2624" s="154" t="str">
        <f>IF(AH2624="","",VLOOKUP(AF2624&amp;AH2624,Parametros_Activos_Inf!$CR$2:$CS$13,2,FALSE))</f>
        <v/>
      </c>
      <c r="AK2624" s="20"/>
    </row>
    <row r="2625" spans="1:37" s="9" customFormat="1" ht="14.25">
      <c r="A2625" s="35">
        <v>2622</v>
      </c>
      <c r="B2625" s="35" t="str">
        <f t="shared" si="122"/>
        <v/>
      </c>
      <c r="C2625" s="7"/>
      <c r="D2625" s="7"/>
      <c r="E2625" s="35" t="str">
        <f>IF(C2625="","",VLOOKUP(C2625,Parametros_Activos_Inf!$CV$2:$CW$6,2,FALSE))</f>
        <v/>
      </c>
      <c r="F2625" s="35" t="str">
        <f>IF(D2625="","",VLOOKUP(D2625,Parametros_Activos_Inf!$CX$2:$CY$16,2,FALSE))</f>
        <v/>
      </c>
      <c r="G2625" s="35" t="str">
        <f t="shared" si="123"/>
        <v/>
      </c>
      <c r="H2625" s="7"/>
      <c r="I2625" s="7"/>
      <c r="J2625" s="7"/>
      <c r="K2625" s="7"/>
      <c r="L2625" s="7"/>
      <c r="M2625" s="11"/>
      <c r="N2625" s="18" t="str">
        <f>IF(M2625="","",VLOOKUP(M2625,Parametros_Activos_Inf!$P$2:$Q$48,2,FALSE))</f>
        <v/>
      </c>
      <c r="O2625" s="7"/>
      <c r="P2625" s="18" t="str">
        <f>IF(O2625="","",VLOOKUP(O2625,Parametros_Activos_Inf!$R$2:$S$124,2,FALSE))</f>
        <v/>
      </c>
      <c r="Q2625" s="7"/>
      <c r="R2625" s="7"/>
      <c r="S2625" s="7"/>
      <c r="T2625" s="7"/>
      <c r="U2625" s="7"/>
      <c r="V2625" s="7"/>
      <c r="W2625" s="7"/>
      <c r="X2625" s="7"/>
      <c r="Y2625" s="7"/>
      <c r="Z2625" s="7"/>
      <c r="AA2625" s="7"/>
      <c r="AB2625" s="7"/>
      <c r="AC2625" s="7"/>
      <c r="AD2625" s="36" t="str">
        <f t="shared" si="124"/>
        <v/>
      </c>
      <c r="AE2625" s="35" t="str">
        <f>IF(AD2625="","",VLOOKUP(AD2625,Parametros_Activos_Inf!$CK$2:$CL$10,2,FALSE))</f>
        <v/>
      </c>
      <c r="AF2625" s="29"/>
      <c r="AG2625" s="36" t="str">
        <f>IF(AF2625="","",VLOOKUP(AF2625,Parametros_Activos_Inf!$CP$2:$CQ$4,2,FALSE))</f>
        <v/>
      </c>
      <c r="AH2625" s="29"/>
      <c r="AI2625" s="36" t="str">
        <f>IF(AH2625="","",VLOOKUP(AH2625,Parametros_Activos_Inf!$CN$2:$CO$5,2,FALSE))</f>
        <v/>
      </c>
      <c r="AJ2625" s="154" t="str">
        <f>IF(AH2625="","",VLOOKUP(AF2625&amp;AH2625,Parametros_Activos_Inf!$CR$2:$CS$13,2,FALSE))</f>
        <v/>
      </c>
      <c r="AK2625" s="20"/>
    </row>
    <row r="2626" spans="1:37" s="9" customFormat="1" ht="14.25">
      <c r="A2626" s="35">
        <v>2623</v>
      </c>
      <c r="B2626" s="35" t="str">
        <f t="shared" si="122"/>
        <v/>
      </c>
      <c r="C2626" s="7"/>
      <c r="D2626" s="7"/>
      <c r="E2626" s="35" t="str">
        <f>IF(C2626="","",VLOOKUP(C2626,Parametros_Activos_Inf!$CV$2:$CW$6,2,FALSE))</f>
        <v/>
      </c>
      <c r="F2626" s="35" t="str">
        <f>IF(D2626="","",VLOOKUP(D2626,Parametros_Activos_Inf!$CX$2:$CY$16,2,FALSE))</f>
        <v/>
      </c>
      <c r="G2626" s="35" t="str">
        <f t="shared" si="123"/>
        <v/>
      </c>
      <c r="H2626" s="7"/>
      <c r="I2626" s="7"/>
      <c r="J2626" s="7"/>
      <c r="K2626" s="7"/>
      <c r="L2626" s="7"/>
      <c r="M2626" s="11"/>
      <c r="N2626" s="18" t="str">
        <f>IF(M2626="","",VLOOKUP(M2626,Parametros_Activos_Inf!$P$2:$Q$48,2,FALSE))</f>
        <v/>
      </c>
      <c r="O2626" s="7"/>
      <c r="P2626" s="18" t="str">
        <f>IF(O2626="","",VLOOKUP(O2626,Parametros_Activos_Inf!$R$2:$S$124,2,FALSE))</f>
        <v/>
      </c>
      <c r="Q2626" s="7"/>
      <c r="R2626" s="7"/>
      <c r="S2626" s="7"/>
      <c r="T2626" s="7"/>
      <c r="U2626" s="7"/>
      <c r="V2626" s="7"/>
      <c r="W2626" s="7"/>
      <c r="X2626" s="7"/>
      <c r="Y2626" s="7"/>
      <c r="Z2626" s="7"/>
      <c r="AA2626" s="7"/>
      <c r="AB2626" s="7"/>
      <c r="AC2626" s="7"/>
      <c r="AD2626" s="36" t="str">
        <f t="shared" si="124"/>
        <v/>
      </c>
      <c r="AE2626" s="35" t="str">
        <f>IF(AD2626="","",VLOOKUP(AD2626,Parametros_Activos_Inf!$CK$2:$CL$10,2,FALSE))</f>
        <v/>
      </c>
      <c r="AF2626" s="29"/>
      <c r="AG2626" s="36" t="str">
        <f>IF(AF2626="","",VLOOKUP(AF2626,Parametros_Activos_Inf!$CP$2:$CQ$4,2,FALSE))</f>
        <v/>
      </c>
      <c r="AH2626" s="29"/>
      <c r="AI2626" s="36" t="str">
        <f>IF(AH2626="","",VLOOKUP(AH2626,Parametros_Activos_Inf!$CN$2:$CO$5,2,FALSE))</f>
        <v/>
      </c>
      <c r="AJ2626" s="154" t="str">
        <f>IF(AH2626="","",VLOOKUP(AF2626&amp;AH2626,Parametros_Activos_Inf!$CR$2:$CS$13,2,FALSE))</f>
        <v/>
      </c>
      <c r="AK2626" s="20"/>
    </row>
    <row r="2627" spans="1:37" s="9" customFormat="1" ht="14.25">
      <c r="A2627" s="35">
        <v>2624</v>
      </c>
      <c r="B2627" s="35" t="str">
        <f t="shared" si="122"/>
        <v/>
      </c>
      <c r="C2627" s="7"/>
      <c r="D2627" s="7"/>
      <c r="E2627" s="35" t="str">
        <f>IF(C2627="","",VLOOKUP(C2627,Parametros_Activos_Inf!$CV$2:$CW$6,2,FALSE))</f>
        <v/>
      </c>
      <c r="F2627" s="35" t="str">
        <f>IF(D2627="","",VLOOKUP(D2627,Parametros_Activos_Inf!$CX$2:$CY$16,2,FALSE))</f>
        <v/>
      </c>
      <c r="G2627" s="35" t="str">
        <f t="shared" si="123"/>
        <v/>
      </c>
      <c r="H2627" s="7"/>
      <c r="I2627" s="7"/>
      <c r="J2627" s="7"/>
      <c r="K2627" s="7"/>
      <c r="L2627" s="7"/>
      <c r="M2627" s="11"/>
      <c r="N2627" s="18" t="str">
        <f>IF(M2627="","",VLOOKUP(M2627,Parametros_Activos_Inf!$P$2:$Q$48,2,FALSE))</f>
        <v/>
      </c>
      <c r="O2627" s="7"/>
      <c r="P2627" s="18" t="str">
        <f>IF(O2627="","",VLOOKUP(O2627,Parametros_Activos_Inf!$R$2:$S$124,2,FALSE))</f>
        <v/>
      </c>
      <c r="Q2627" s="7"/>
      <c r="R2627" s="7"/>
      <c r="S2627" s="7"/>
      <c r="T2627" s="7"/>
      <c r="U2627" s="7"/>
      <c r="V2627" s="7"/>
      <c r="W2627" s="7"/>
      <c r="X2627" s="7"/>
      <c r="Y2627" s="7"/>
      <c r="Z2627" s="7"/>
      <c r="AA2627" s="7"/>
      <c r="AB2627" s="7"/>
      <c r="AC2627" s="7"/>
      <c r="AD2627" s="36" t="str">
        <f t="shared" si="124"/>
        <v/>
      </c>
      <c r="AE2627" s="35" t="str">
        <f>IF(AD2627="","",VLOOKUP(AD2627,Parametros_Activos_Inf!$CK$2:$CL$10,2,FALSE))</f>
        <v/>
      </c>
      <c r="AF2627" s="29"/>
      <c r="AG2627" s="36" t="str">
        <f>IF(AF2627="","",VLOOKUP(AF2627,Parametros_Activos_Inf!$CP$2:$CQ$4,2,FALSE))</f>
        <v/>
      </c>
      <c r="AH2627" s="29"/>
      <c r="AI2627" s="36" t="str">
        <f>IF(AH2627="","",VLOOKUP(AH2627,Parametros_Activos_Inf!$CN$2:$CO$5,2,FALSE))</f>
        <v/>
      </c>
      <c r="AJ2627" s="154" t="str">
        <f>IF(AH2627="","",VLOOKUP(AF2627&amp;AH2627,Parametros_Activos_Inf!$CR$2:$CS$13,2,FALSE))</f>
        <v/>
      </c>
      <c r="AK2627" s="20"/>
    </row>
    <row r="2628" spans="1:37" s="9" customFormat="1" ht="14.25">
      <c r="A2628" s="35">
        <v>2625</v>
      </c>
      <c r="B2628" s="35" t="str">
        <f t="shared" si="122"/>
        <v/>
      </c>
      <c r="C2628" s="7"/>
      <c r="D2628" s="7"/>
      <c r="E2628" s="35" t="str">
        <f>IF(C2628="","",VLOOKUP(C2628,Parametros_Activos_Inf!$CV$2:$CW$6,2,FALSE))</f>
        <v/>
      </c>
      <c r="F2628" s="35" t="str">
        <f>IF(D2628="","",VLOOKUP(D2628,Parametros_Activos_Inf!$CX$2:$CY$16,2,FALSE))</f>
        <v/>
      </c>
      <c r="G2628" s="35" t="str">
        <f t="shared" si="123"/>
        <v/>
      </c>
      <c r="H2628" s="7"/>
      <c r="I2628" s="7"/>
      <c r="J2628" s="7"/>
      <c r="K2628" s="7"/>
      <c r="L2628" s="7"/>
      <c r="M2628" s="11"/>
      <c r="N2628" s="18" t="str">
        <f>IF(M2628="","",VLOOKUP(M2628,Parametros_Activos_Inf!$P$2:$Q$48,2,FALSE))</f>
        <v/>
      </c>
      <c r="O2628" s="7"/>
      <c r="P2628" s="18" t="str">
        <f>IF(O2628="","",VLOOKUP(O2628,Parametros_Activos_Inf!$R$2:$S$124,2,FALSE))</f>
        <v/>
      </c>
      <c r="Q2628" s="7"/>
      <c r="R2628" s="7"/>
      <c r="S2628" s="7"/>
      <c r="T2628" s="7"/>
      <c r="U2628" s="7"/>
      <c r="V2628" s="7"/>
      <c r="W2628" s="7"/>
      <c r="X2628" s="7"/>
      <c r="Y2628" s="7"/>
      <c r="Z2628" s="7"/>
      <c r="AA2628" s="7"/>
      <c r="AB2628" s="7"/>
      <c r="AC2628" s="7"/>
      <c r="AD2628" s="36" t="str">
        <f t="shared" si="124"/>
        <v/>
      </c>
      <c r="AE2628" s="35" t="str">
        <f>IF(AD2628="","",VLOOKUP(AD2628,Parametros_Activos_Inf!$CK$2:$CL$10,2,FALSE))</f>
        <v/>
      </c>
      <c r="AF2628" s="29"/>
      <c r="AG2628" s="36" t="str">
        <f>IF(AF2628="","",VLOOKUP(AF2628,Parametros_Activos_Inf!$CP$2:$CQ$4,2,FALSE))</f>
        <v/>
      </c>
      <c r="AH2628" s="29"/>
      <c r="AI2628" s="36" t="str">
        <f>IF(AH2628="","",VLOOKUP(AH2628,Parametros_Activos_Inf!$CN$2:$CO$5,2,FALSE))</f>
        <v/>
      </c>
      <c r="AJ2628" s="154" t="str">
        <f>IF(AH2628="","",VLOOKUP(AF2628&amp;AH2628,Parametros_Activos_Inf!$CR$2:$CS$13,2,FALSE))</f>
        <v/>
      </c>
      <c r="AK2628" s="20"/>
    </row>
    <row r="2629" spans="1:37" s="9" customFormat="1" ht="14.25">
      <c r="A2629" s="35">
        <v>2626</v>
      </c>
      <c r="B2629" s="35" t="str">
        <f t="shared" ref="B2629:B2692" si="125">IF(G2629="","",G2629)</f>
        <v/>
      </c>
      <c r="C2629" s="7"/>
      <c r="D2629" s="7"/>
      <c r="E2629" s="35" t="str">
        <f>IF(C2629="","",VLOOKUP(C2629,Parametros_Activos_Inf!$CV$2:$CW$6,2,FALSE))</f>
        <v/>
      </c>
      <c r="F2629" s="35" t="str">
        <f>IF(D2629="","",VLOOKUP(D2629,Parametros_Activos_Inf!$CX$2:$CY$16,2,FALSE))</f>
        <v/>
      </c>
      <c r="G2629" s="35" t="str">
        <f t="shared" ref="G2629:G2692" si="126">IF(C2629="","",(E2629&amp;"-"&amp;F2629&amp;"-"&amp;A2629))</f>
        <v/>
      </c>
      <c r="H2629" s="7"/>
      <c r="I2629" s="7"/>
      <c r="J2629" s="7"/>
      <c r="K2629" s="7"/>
      <c r="L2629" s="7"/>
      <c r="M2629" s="11"/>
      <c r="N2629" s="18" t="str">
        <f>IF(M2629="","",VLOOKUP(M2629,Parametros_Activos_Inf!$P$2:$Q$48,2,FALSE))</f>
        <v/>
      </c>
      <c r="O2629" s="7"/>
      <c r="P2629" s="18" t="str">
        <f>IF(O2629="","",VLOOKUP(O2629,Parametros_Activos_Inf!$R$2:$S$124,2,FALSE))</f>
        <v/>
      </c>
      <c r="Q2629" s="7"/>
      <c r="R2629" s="7"/>
      <c r="S2629" s="7"/>
      <c r="T2629" s="7"/>
      <c r="U2629" s="7"/>
      <c r="V2629" s="7"/>
      <c r="W2629" s="7"/>
      <c r="X2629" s="7"/>
      <c r="Y2629" s="7"/>
      <c r="Z2629" s="7"/>
      <c r="AA2629" s="7"/>
      <c r="AB2629" s="7"/>
      <c r="AC2629" s="7"/>
      <c r="AD2629" s="36" t="str">
        <f t="shared" ref="AD2629:AD2692" si="127">IF(AA2629+AB2629+AC2629&lt;3,"",SUM(AA2629:AC2629))</f>
        <v/>
      </c>
      <c r="AE2629" s="35" t="str">
        <f>IF(AD2629="","",VLOOKUP(AD2629,Parametros_Activos_Inf!$CK$2:$CL$10,2,FALSE))</f>
        <v/>
      </c>
      <c r="AF2629" s="29"/>
      <c r="AG2629" s="36" t="str">
        <f>IF(AF2629="","",VLOOKUP(AF2629,Parametros_Activos_Inf!$CP$2:$CQ$4,2,FALSE))</f>
        <v/>
      </c>
      <c r="AH2629" s="29"/>
      <c r="AI2629" s="36" t="str">
        <f>IF(AH2629="","",VLOOKUP(AH2629,Parametros_Activos_Inf!$CN$2:$CO$5,2,FALSE))</f>
        <v/>
      </c>
      <c r="AJ2629" s="154" t="str">
        <f>IF(AH2629="","",VLOOKUP(AF2629&amp;AH2629,Parametros_Activos_Inf!$CR$2:$CS$13,2,FALSE))</f>
        <v/>
      </c>
      <c r="AK2629" s="20"/>
    </row>
    <row r="2630" spans="1:37" s="9" customFormat="1" ht="14.25">
      <c r="A2630" s="35">
        <v>2627</v>
      </c>
      <c r="B2630" s="35" t="str">
        <f t="shared" si="125"/>
        <v/>
      </c>
      <c r="C2630" s="7"/>
      <c r="D2630" s="7"/>
      <c r="E2630" s="35" t="str">
        <f>IF(C2630="","",VLOOKUP(C2630,Parametros_Activos_Inf!$CV$2:$CW$6,2,FALSE))</f>
        <v/>
      </c>
      <c r="F2630" s="35" t="str">
        <f>IF(D2630="","",VLOOKUP(D2630,Parametros_Activos_Inf!$CX$2:$CY$16,2,FALSE))</f>
        <v/>
      </c>
      <c r="G2630" s="35" t="str">
        <f t="shared" si="126"/>
        <v/>
      </c>
      <c r="H2630" s="7"/>
      <c r="I2630" s="7"/>
      <c r="J2630" s="7"/>
      <c r="K2630" s="7"/>
      <c r="L2630" s="7"/>
      <c r="M2630" s="11"/>
      <c r="N2630" s="18" t="str">
        <f>IF(M2630="","",VLOOKUP(M2630,Parametros_Activos_Inf!$P$2:$Q$48,2,FALSE))</f>
        <v/>
      </c>
      <c r="O2630" s="7"/>
      <c r="P2630" s="18" t="str">
        <f>IF(O2630="","",VLOOKUP(O2630,Parametros_Activos_Inf!$R$2:$S$124,2,FALSE))</f>
        <v/>
      </c>
      <c r="Q2630" s="7"/>
      <c r="R2630" s="7"/>
      <c r="S2630" s="7"/>
      <c r="T2630" s="7"/>
      <c r="U2630" s="7"/>
      <c r="V2630" s="7"/>
      <c r="W2630" s="7"/>
      <c r="X2630" s="7"/>
      <c r="Y2630" s="7"/>
      <c r="Z2630" s="7"/>
      <c r="AA2630" s="7"/>
      <c r="AB2630" s="7"/>
      <c r="AC2630" s="7"/>
      <c r="AD2630" s="36" t="str">
        <f t="shared" si="127"/>
        <v/>
      </c>
      <c r="AE2630" s="35" t="str">
        <f>IF(AD2630="","",VLOOKUP(AD2630,Parametros_Activos_Inf!$CK$2:$CL$10,2,FALSE))</f>
        <v/>
      </c>
      <c r="AF2630" s="29"/>
      <c r="AG2630" s="36" t="str">
        <f>IF(AF2630="","",VLOOKUP(AF2630,Parametros_Activos_Inf!$CP$2:$CQ$4,2,FALSE))</f>
        <v/>
      </c>
      <c r="AH2630" s="29"/>
      <c r="AI2630" s="36" t="str">
        <f>IF(AH2630="","",VLOOKUP(AH2630,Parametros_Activos_Inf!$CN$2:$CO$5,2,FALSE))</f>
        <v/>
      </c>
      <c r="AJ2630" s="154" t="str">
        <f>IF(AH2630="","",VLOOKUP(AF2630&amp;AH2630,Parametros_Activos_Inf!$CR$2:$CS$13,2,FALSE))</f>
        <v/>
      </c>
      <c r="AK2630" s="20"/>
    </row>
    <row r="2631" spans="1:37" s="9" customFormat="1" ht="14.25">
      <c r="A2631" s="35">
        <v>2628</v>
      </c>
      <c r="B2631" s="35" t="str">
        <f t="shared" si="125"/>
        <v/>
      </c>
      <c r="C2631" s="7"/>
      <c r="D2631" s="7"/>
      <c r="E2631" s="35" t="str">
        <f>IF(C2631="","",VLOOKUP(C2631,Parametros_Activos_Inf!$CV$2:$CW$6,2,FALSE))</f>
        <v/>
      </c>
      <c r="F2631" s="35" t="str">
        <f>IF(D2631="","",VLOOKUP(D2631,Parametros_Activos_Inf!$CX$2:$CY$16,2,FALSE))</f>
        <v/>
      </c>
      <c r="G2631" s="35" t="str">
        <f t="shared" si="126"/>
        <v/>
      </c>
      <c r="H2631" s="7"/>
      <c r="I2631" s="7"/>
      <c r="J2631" s="7"/>
      <c r="K2631" s="7"/>
      <c r="L2631" s="7"/>
      <c r="M2631" s="11"/>
      <c r="N2631" s="18" t="str">
        <f>IF(M2631="","",VLOOKUP(M2631,Parametros_Activos_Inf!$P$2:$Q$48,2,FALSE))</f>
        <v/>
      </c>
      <c r="O2631" s="7"/>
      <c r="P2631" s="18" t="str">
        <f>IF(O2631="","",VLOOKUP(O2631,Parametros_Activos_Inf!$R$2:$S$124,2,FALSE))</f>
        <v/>
      </c>
      <c r="Q2631" s="7"/>
      <c r="R2631" s="7"/>
      <c r="S2631" s="7"/>
      <c r="T2631" s="7"/>
      <c r="U2631" s="7"/>
      <c r="V2631" s="7"/>
      <c r="W2631" s="7"/>
      <c r="X2631" s="7"/>
      <c r="Y2631" s="7"/>
      <c r="Z2631" s="7"/>
      <c r="AA2631" s="7"/>
      <c r="AB2631" s="7"/>
      <c r="AC2631" s="7"/>
      <c r="AD2631" s="36" t="str">
        <f t="shared" si="127"/>
        <v/>
      </c>
      <c r="AE2631" s="35" t="str">
        <f>IF(AD2631="","",VLOOKUP(AD2631,Parametros_Activos_Inf!$CK$2:$CL$10,2,FALSE))</f>
        <v/>
      </c>
      <c r="AF2631" s="29"/>
      <c r="AG2631" s="36" t="str">
        <f>IF(AF2631="","",VLOOKUP(AF2631,Parametros_Activos_Inf!$CP$2:$CQ$4,2,FALSE))</f>
        <v/>
      </c>
      <c r="AH2631" s="29"/>
      <c r="AI2631" s="36" t="str">
        <f>IF(AH2631="","",VLOOKUP(AH2631,Parametros_Activos_Inf!$CN$2:$CO$5,2,FALSE))</f>
        <v/>
      </c>
      <c r="AJ2631" s="154" t="str">
        <f>IF(AH2631="","",VLOOKUP(AF2631&amp;AH2631,Parametros_Activos_Inf!$CR$2:$CS$13,2,FALSE))</f>
        <v/>
      </c>
      <c r="AK2631" s="20"/>
    </row>
    <row r="2632" spans="1:37" s="9" customFormat="1" ht="14.25">
      <c r="A2632" s="35">
        <v>2629</v>
      </c>
      <c r="B2632" s="35" t="str">
        <f t="shared" si="125"/>
        <v/>
      </c>
      <c r="C2632" s="7"/>
      <c r="D2632" s="7"/>
      <c r="E2632" s="35" t="str">
        <f>IF(C2632="","",VLOOKUP(C2632,Parametros_Activos_Inf!$CV$2:$CW$6,2,FALSE))</f>
        <v/>
      </c>
      <c r="F2632" s="35" t="str">
        <f>IF(D2632="","",VLOOKUP(D2632,Parametros_Activos_Inf!$CX$2:$CY$16,2,FALSE))</f>
        <v/>
      </c>
      <c r="G2632" s="35" t="str">
        <f t="shared" si="126"/>
        <v/>
      </c>
      <c r="H2632" s="7"/>
      <c r="I2632" s="7"/>
      <c r="J2632" s="7"/>
      <c r="K2632" s="7"/>
      <c r="L2632" s="7"/>
      <c r="M2632" s="11"/>
      <c r="N2632" s="18" t="str">
        <f>IF(M2632="","",VLOOKUP(M2632,Parametros_Activos_Inf!$P$2:$Q$48,2,FALSE))</f>
        <v/>
      </c>
      <c r="O2632" s="7"/>
      <c r="P2632" s="18" t="str">
        <f>IF(O2632="","",VLOOKUP(O2632,Parametros_Activos_Inf!$R$2:$S$124,2,FALSE))</f>
        <v/>
      </c>
      <c r="Q2632" s="7"/>
      <c r="R2632" s="7"/>
      <c r="S2632" s="7"/>
      <c r="T2632" s="7"/>
      <c r="U2632" s="7"/>
      <c r="V2632" s="7"/>
      <c r="W2632" s="7"/>
      <c r="X2632" s="7"/>
      <c r="Y2632" s="7"/>
      <c r="Z2632" s="7"/>
      <c r="AA2632" s="7"/>
      <c r="AB2632" s="7"/>
      <c r="AC2632" s="7"/>
      <c r="AD2632" s="36" t="str">
        <f t="shared" si="127"/>
        <v/>
      </c>
      <c r="AE2632" s="35" t="str">
        <f>IF(AD2632="","",VLOOKUP(AD2632,Parametros_Activos_Inf!$CK$2:$CL$10,2,FALSE))</f>
        <v/>
      </c>
      <c r="AF2632" s="29"/>
      <c r="AG2632" s="36" t="str">
        <f>IF(AF2632="","",VLOOKUP(AF2632,Parametros_Activos_Inf!$CP$2:$CQ$4,2,FALSE))</f>
        <v/>
      </c>
      <c r="AH2632" s="29"/>
      <c r="AI2632" s="36" t="str">
        <f>IF(AH2632="","",VLOOKUP(AH2632,Parametros_Activos_Inf!$CN$2:$CO$5,2,FALSE))</f>
        <v/>
      </c>
      <c r="AJ2632" s="154" t="str">
        <f>IF(AH2632="","",VLOOKUP(AF2632&amp;AH2632,Parametros_Activos_Inf!$CR$2:$CS$13,2,FALSE))</f>
        <v/>
      </c>
      <c r="AK2632" s="20"/>
    </row>
    <row r="2633" spans="1:37" s="9" customFormat="1" ht="14.25">
      <c r="A2633" s="35">
        <v>2630</v>
      </c>
      <c r="B2633" s="35" t="str">
        <f t="shared" si="125"/>
        <v/>
      </c>
      <c r="C2633" s="7"/>
      <c r="D2633" s="7"/>
      <c r="E2633" s="35" t="str">
        <f>IF(C2633="","",VLOOKUP(C2633,Parametros_Activos_Inf!$CV$2:$CW$6,2,FALSE))</f>
        <v/>
      </c>
      <c r="F2633" s="35" t="str">
        <f>IF(D2633="","",VLOOKUP(D2633,Parametros_Activos_Inf!$CX$2:$CY$16,2,FALSE))</f>
        <v/>
      </c>
      <c r="G2633" s="35" t="str">
        <f t="shared" si="126"/>
        <v/>
      </c>
      <c r="H2633" s="7"/>
      <c r="I2633" s="7"/>
      <c r="J2633" s="7"/>
      <c r="K2633" s="7"/>
      <c r="L2633" s="7"/>
      <c r="M2633" s="11"/>
      <c r="N2633" s="18" t="str">
        <f>IF(M2633="","",VLOOKUP(M2633,Parametros_Activos_Inf!$P$2:$Q$48,2,FALSE))</f>
        <v/>
      </c>
      <c r="O2633" s="7"/>
      <c r="P2633" s="18" t="str">
        <f>IF(O2633="","",VLOOKUP(O2633,Parametros_Activos_Inf!$R$2:$S$124,2,FALSE))</f>
        <v/>
      </c>
      <c r="Q2633" s="7"/>
      <c r="R2633" s="7"/>
      <c r="S2633" s="7"/>
      <c r="T2633" s="7"/>
      <c r="U2633" s="7"/>
      <c r="V2633" s="7"/>
      <c r="W2633" s="7"/>
      <c r="X2633" s="7"/>
      <c r="Y2633" s="7"/>
      <c r="Z2633" s="7"/>
      <c r="AA2633" s="7"/>
      <c r="AB2633" s="7"/>
      <c r="AC2633" s="7"/>
      <c r="AD2633" s="36" t="str">
        <f t="shared" si="127"/>
        <v/>
      </c>
      <c r="AE2633" s="35" t="str">
        <f>IF(AD2633="","",VLOOKUP(AD2633,Parametros_Activos_Inf!$CK$2:$CL$10,2,FALSE))</f>
        <v/>
      </c>
      <c r="AF2633" s="29"/>
      <c r="AG2633" s="36" t="str">
        <f>IF(AF2633="","",VLOOKUP(AF2633,Parametros_Activos_Inf!$CP$2:$CQ$4,2,FALSE))</f>
        <v/>
      </c>
      <c r="AH2633" s="29"/>
      <c r="AI2633" s="36" t="str">
        <f>IF(AH2633="","",VLOOKUP(AH2633,Parametros_Activos_Inf!$CN$2:$CO$5,2,FALSE))</f>
        <v/>
      </c>
      <c r="AJ2633" s="154" t="str">
        <f>IF(AH2633="","",VLOOKUP(AF2633&amp;AH2633,Parametros_Activos_Inf!$CR$2:$CS$13,2,FALSE))</f>
        <v/>
      </c>
      <c r="AK2633" s="20"/>
    </row>
    <row r="2634" spans="1:37" s="9" customFormat="1" ht="14.25">
      <c r="A2634" s="35">
        <v>2631</v>
      </c>
      <c r="B2634" s="35" t="str">
        <f t="shared" si="125"/>
        <v/>
      </c>
      <c r="C2634" s="7"/>
      <c r="D2634" s="7"/>
      <c r="E2634" s="35" t="str">
        <f>IF(C2634="","",VLOOKUP(C2634,Parametros_Activos_Inf!$CV$2:$CW$6,2,FALSE))</f>
        <v/>
      </c>
      <c r="F2634" s="35" t="str">
        <f>IF(D2634="","",VLOOKUP(D2634,Parametros_Activos_Inf!$CX$2:$CY$16,2,FALSE))</f>
        <v/>
      </c>
      <c r="G2634" s="35" t="str">
        <f t="shared" si="126"/>
        <v/>
      </c>
      <c r="H2634" s="7"/>
      <c r="I2634" s="7"/>
      <c r="J2634" s="7"/>
      <c r="K2634" s="7"/>
      <c r="L2634" s="7"/>
      <c r="M2634" s="11"/>
      <c r="N2634" s="18" t="str">
        <f>IF(M2634="","",VLOOKUP(M2634,Parametros_Activos_Inf!$P$2:$Q$48,2,FALSE))</f>
        <v/>
      </c>
      <c r="O2634" s="7"/>
      <c r="P2634" s="18" t="str">
        <f>IF(O2634="","",VLOOKUP(O2634,Parametros_Activos_Inf!$R$2:$S$124,2,FALSE))</f>
        <v/>
      </c>
      <c r="Q2634" s="7"/>
      <c r="R2634" s="7"/>
      <c r="S2634" s="7"/>
      <c r="T2634" s="7"/>
      <c r="U2634" s="7"/>
      <c r="V2634" s="7"/>
      <c r="W2634" s="7"/>
      <c r="X2634" s="7"/>
      <c r="Y2634" s="7"/>
      <c r="Z2634" s="7"/>
      <c r="AA2634" s="7"/>
      <c r="AB2634" s="7"/>
      <c r="AC2634" s="7"/>
      <c r="AD2634" s="36" t="str">
        <f t="shared" si="127"/>
        <v/>
      </c>
      <c r="AE2634" s="35" t="str">
        <f>IF(AD2634="","",VLOOKUP(AD2634,Parametros_Activos_Inf!$CK$2:$CL$10,2,FALSE))</f>
        <v/>
      </c>
      <c r="AF2634" s="29"/>
      <c r="AG2634" s="36" t="str">
        <f>IF(AF2634="","",VLOOKUP(AF2634,Parametros_Activos_Inf!$CP$2:$CQ$4,2,FALSE))</f>
        <v/>
      </c>
      <c r="AH2634" s="29"/>
      <c r="AI2634" s="36" t="str">
        <f>IF(AH2634="","",VLOOKUP(AH2634,Parametros_Activos_Inf!$CN$2:$CO$5,2,FALSE))</f>
        <v/>
      </c>
      <c r="AJ2634" s="154" t="str">
        <f>IF(AH2634="","",VLOOKUP(AF2634&amp;AH2634,Parametros_Activos_Inf!$CR$2:$CS$13,2,FALSE))</f>
        <v/>
      </c>
      <c r="AK2634" s="20"/>
    </row>
    <row r="2635" spans="1:37" s="9" customFormat="1" ht="14.25">
      <c r="A2635" s="35">
        <v>2632</v>
      </c>
      <c r="B2635" s="35" t="str">
        <f t="shared" si="125"/>
        <v/>
      </c>
      <c r="C2635" s="7"/>
      <c r="D2635" s="7"/>
      <c r="E2635" s="35" t="str">
        <f>IF(C2635="","",VLOOKUP(C2635,Parametros_Activos_Inf!$CV$2:$CW$6,2,FALSE))</f>
        <v/>
      </c>
      <c r="F2635" s="35" t="str">
        <f>IF(D2635="","",VLOOKUP(D2635,Parametros_Activos_Inf!$CX$2:$CY$16,2,FALSE))</f>
        <v/>
      </c>
      <c r="G2635" s="35" t="str">
        <f t="shared" si="126"/>
        <v/>
      </c>
      <c r="H2635" s="7"/>
      <c r="I2635" s="7"/>
      <c r="J2635" s="7"/>
      <c r="K2635" s="7"/>
      <c r="L2635" s="7"/>
      <c r="M2635" s="11"/>
      <c r="N2635" s="18" t="str">
        <f>IF(M2635="","",VLOOKUP(M2635,Parametros_Activos_Inf!$P$2:$Q$48,2,FALSE))</f>
        <v/>
      </c>
      <c r="O2635" s="7"/>
      <c r="P2635" s="18" t="str">
        <f>IF(O2635="","",VLOOKUP(O2635,Parametros_Activos_Inf!$R$2:$S$124,2,FALSE))</f>
        <v/>
      </c>
      <c r="Q2635" s="7"/>
      <c r="R2635" s="7"/>
      <c r="S2635" s="7"/>
      <c r="T2635" s="7"/>
      <c r="U2635" s="7"/>
      <c r="V2635" s="7"/>
      <c r="W2635" s="7"/>
      <c r="X2635" s="7"/>
      <c r="Y2635" s="7"/>
      <c r="Z2635" s="7"/>
      <c r="AA2635" s="7"/>
      <c r="AB2635" s="7"/>
      <c r="AC2635" s="7"/>
      <c r="AD2635" s="36" t="str">
        <f t="shared" si="127"/>
        <v/>
      </c>
      <c r="AE2635" s="35" t="str">
        <f>IF(AD2635="","",VLOOKUP(AD2635,Parametros_Activos_Inf!$CK$2:$CL$10,2,FALSE))</f>
        <v/>
      </c>
      <c r="AF2635" s="29"/>
      <c r="AG2635" s="36" t="str">
        <f>IF(AF2635="","",VLOOKUP(AF2635,Parametros_Activos_Inf!$CP$2:$CQ$4,2,FALSE))</f>
        <v/>
      </c>
      <c r="AH2635" s="29"/>
      <c r="AI2635" s="36" t="str">
        <f>IF(AH2635="","",VLOOKUP(AH2635,Parametros_Activos_Inf!$CN$2:$CO$5,2,FALSE))</f>
        <v/>
      </c>
      <c r="AJ2635" s="154" t="str">
        <f>IF(AH2635="","",VLOOKUP(AF2635&amp;AH2635,Parametros_Activos_Inf!$CR$2:$CS$13,2,FALSE))</f>
        <v/>
      </c>
      <c r="AK2635" s="20"/>
    </row>
    <row r="2636" spans="1:37" s="9" customFormat="1" ht="14.25">
      <c r="A2636" s="35">
        <v>2633</v>
      </c>
      <c r="B2636" s="35" t="str">
        <f t="shared" si="125"/>
        <v/>
      </c>
      <c r="C2636" s="7"/>
      <c r="D2636" s="7"/>
      <c r="E2636" s="35" t="str">
        <f>IF(C2636="","",VLOOKUP(C2636,Parametros_Activos_Inf!$CV$2:$CW$6,2,FALSE))</f>
        <v/>
      </c>
      <c r="F2636" s="35" t="str">
        <f>IF(D2636="","",VLOOKUP(D2636,Parametros_Activos_Inf!$CX$2:$CY$16,2,FALSE))</f>
        <v/>
      </c>
      <c r="G2636" s="35" t="str">
        <f t="shared" si="126"/>
        <v/>
      </c>
      <c r="H2636" s="7"/>
      <c r="I2636" s="7"/>
      <c r="J2636" s="7"/>
      <c r="K2636" s="7"/>
      <c r="L2636" s="7"/>
      <c r="M2636" s="11"/>
      <c r="N2636" s="18" t="str">
        <f>IF(M2636="","",VLOOKUP(M2636,Parametros_Activos_Inf!$P$2:$Q$48,2,FALSE))</f>
        <v/>
      </c>
      <c r="O2636" s="7"/>
      <c r="P2636" s="18" t="str">
        <f>IF(O2636="","",VLOOKUP(O2636,Parametros_Activos_Inf!$R$2:$S$124,2,FALSE))</f>
        <v/>
      </c>
      <c r="Q2636" s="7"/>
      <c r="R2636" s="7"/>
      <c r="S2636" s="7"/>
      <c r="T2636" s="7"/>
      <c r="U2636" s="7"/>
      <c r="V2636" s="7"/>
      <c r="W2636" s="7"/>
      <c r="X2636" s="7"/>
      <c r="Y2636" s="7"/>
      <c r="Z2636" s="7"/>
      <c r="AA2636" s="7"/>
      <c r="AB2636" s="7"/>
      <c r="AC2636" s="7"/>
      <c r="AD2636" s="36" t="str">
        <f t="shared" si="127"/>
        <v/>
      </c>
      <c r="AE2636" s="35" t="str">
        <f>IF(AD2636="","",VLOOKUP(AD2636,Parametros_Activos_Inf!$CK$2:$CL$10,2,FALSE))</f>
        <v/>
      </c>
      <c r="AF2636" s="29"/>
      <c r="AG2636" s="36" t="str">
        <f>IF(AF2636="","",VLOOKUP(AF2636,Parametros_Activos_Inf!$CP$2:$CQ$4,2,FALSE))</f>
        <v/>
      </c>
      <c r="AH2636" s="29"/>
      <c r="AI2636" s="36" t="str">
        <f>IF(AH2636="","",VLOOKUP(AH2636,Parametros_Activos_Inf!$CN$2:$CO$5,2,FALSE))</f>
        <v/>
      </c>
      <c r="AJ2636" s="154" t="str">
        <f>IF(AH2636="","",VLOOKUP(AF2636&amp;AH2636,Parametros_Activos_Inf!$CR$2:$CS$13,2,FALSE))</f>
        <v/>
      </c>
      <c r="AK2636" s="20"/>
    </row>
    <row r="2637" spans="1:37" s="9" customFormat="1" ht="14.25">
      <c r="A2637" s="35">
        <v>2634</v>
      </c>
      <c r="B2637" s="35" t="str">
        <f t="shared" si="125"/>
        <v/>
      </c>
      <c r="C2637" s="7"/>
      <c r="D2637" s="7"/>
      <c r="E2637" s="35" t="str">
        <f>IF(C2637="","",VLOOKUP(C2637,Parametros_Activos_Inf!$CV$2:$CW$6,2,FALSE))</f>
        <v/>
      </c>
      <c r="F2637" s="35" t="str">
        <f>IF(D2637="","",VLOOKUP(D2637,Parametros_Activos_Inf!$CX$2:$CY$16,2,FALSE))</f>
        <v/>
      </c>
      <c r="G2637" s="35" t="str">
        <f t="shared" si="126"/>
        <v/>
      </c>
      <c r="H2637" s="7"/>
      <c r="I2637" s="7"/>
      <c r="J2637" s="7"/>
      <c r="K2637" s="7"/>
      <c r="L2637" s="7"/>
      <c r="M2637" s="11"/>
      <c r="N2637" s="18" t="str">
        <f>IF(M2637="","",VLOOKUP(M2637,Parametros_Activos_Inf!$P$2:$Q$48,2,FALSE))</f>
        <v/>
      </c>
      <c r="O2637" s="7"/>
      <c r="P2637" s="18" t="str">
        <f>IF(O2637="","",VLOOKUP(O2637,Parametros_Activos_Inf!$R$2:$S$124,2,FALSE))</f>
        <v/>
      </c>
      <c r="Q2637" s="7"/>
      <c r="R2637" s="7"/>
      <c r="S2637" s="7"/>
      <c r="T2637" s="7"/>
      <c r="U2637" s="7"/>
      <c r="V2637" s="7"/>
      <c r="W2637" s="7"/>
      <c r="X2637" s="7"/>
      <c r="Y2637" s="7"/>
      <c r="Z2637" s="7"/>
      <c r="AA2637" s="7"/>
      <c r="AB2637" s="7"/>
      <c r="AC2637" s="7"/>
      <c r="AD2637" s="36" t="str">
        <f t="shared" si="127"/>
        <v/>
      </c>
      <c r="AE2637" s="35" t="str">
        <f>IF(AD2637="","",VLOOKUP(AD2637,Parametros_Activos_Inf!$CK$2:$CL$10,2,FALSE))</f>
        <v/>
      </c>
      <c r="AF2637" s="29"/>
      <c r="AG2637" s="36" t="str">
        <f>IF(AF2637="","",VLOOKUP(AF2637,Parametros_Activos_Inf!$CP$2:$CQ$4,2,FALSE))</f>
        <v/>
      </c>
      <c r="AH2637" s="29"/>
      <c r="AI2637" s="36" t="str">
        <f>IF(AH2637="","",VLOOKUP(AH2637,Parametros_Activos_Inf!$CN$2:$CO$5,2,FALSE))</f>
        <v/>
      </c>
      <c r="AJ2637" s="154" t="str">
        <f>IF(AH2637="","",VLOOKUP(AF2637&amp;AH2637,Parametros_Activos_Inf!$CR$2:$CS$13,2,FALSE))</f>
        <v/>
      </c>
      <c r="AK2637" s="20"/>
    </row>
    <row r="2638" spans="1:37" s="9" customFormat="1" ht="14.25">
      <c r="A2638" s="35">
        <v>2635</v>
      </c>
      <c r="B2638" s="35" t="str">
        <f t="shared" si="125"/>
        <v/>
      </c>
      <c r="C2638" s="7"/>
      <c r="D2638" s="7"/>
      <c r="E2638" s="35" t="str">
        <f>IF(C2638="","",VLOOKUP(C2638,Parametros_Activos_Inf!$CV$2:$CW$6,2,FALSE))</f>
        <v/>
      </c>
      <c r="F2638" s="35" t="str">
        <f>IF(D2638="","",VLOOKUP(D2638,Parametros_Activos_Inf!$CX$2:$CY$16,2,FALSE))</f>
        <v/>
      </c>
      <c r="G2638" s="35" t="str">
        <f t="shared" si="126"/>
        <v/>
      </c>
      <c r="H2638" s="7"/>
      <c r="I2638" s="7"/>
      <c r="J2638" s="7"/>
      <c r="K2638" s="7"/>
      <c r="L2638" s="7"/>
      <c r="M2638" s="11"/>
      <c r="N2638" s="18" t="str">
        <f>IF(M2638="","",VLOOKUP(M2638,Parametros_Activos_Inf!$P$2:$Q$48,2,FALSE))</f>
        <v/>
      </c>
      <c r="O2638" s="7"/>
      <c r="P2638" s="18" t="str">
        <f>IF(O2638="","",VLOOKUP(O2638,Parametros_Activos_Inf!$R$2:$S$124,2,FALSE))</f>
        <v/>
      </c>
      <c r="Q2638" s="7"/>
      <c r="R2638" s="7"/>
      <c r="S2638" s="7"/>
      <c r="T2638" s="7"/>
      <c r="U2638" s="7"/>
      <c r="V2638" s="7"/>
      <c r="W2638" s="7"/>
      <c r="X2638" s="7"/>
      <c r="Y2638" s="7"/>
      <c r="Z2638" s="7"/>
      <c r="AA2638" s="7"/>
      <c r="AB2638" s="7"/>
      <c r="AC2638" s="7"/>
      <c r="AD2638" s="36" t="str">
        <f t="shared" si="127"/>
        <v/>
      </c>
      <c r="AE2638" s="35" t="str">
        <f>IF(AD2638="","",VLOOKUP(AD2638,Parametros_Activos_Inf!$CK$2:$CL$10,2,FALSE))</f>
        <v/>
      </c>
      <c r="AF2638" s="29"/>
      <c r="AG2638" s="36" t="str">
        <f>IF(AF2638="","",VLOOKUP(AF2638,Parametros_Activos_Inf!$CP$2:$CQ$4,2,FALSE))</f>
        <v/>
      </c>
      <c r="AH2638" s="29"/>
      <c r="AI2638" s="36" t="str">
        <f>IF(AH2638="","",VLOOKUP(AH2638,Parametros_Activos_Inf!$CN$2:$CO$5,2,FALSE))</f>
        <v/>
      </c>
      <c r="AJ2638" s="154" t="str">
        <f>IF(AH2638="","",VLOOKUP(AF2638&amp;AH2638,Parametros_Activos_Inf!$CR$2:$CS$13,2,FALSE))</f>
        <v/>
      </c>
      <c r="AK2638" s="20"/>
    </row>
    <row r="2639" spans="1:37" s="9" customFormat="1" ht="14.25">
      <c r="A2639" s="35">
        <v>2636</v>
      </c>
      <c r="B2639" s="35" t="str">
        <f t="shared" si="125"/>
        <v/>
      </c>
      <c r="C2639" s="7"/>
      <c r="D2639" s="7"/>
      <c r="E2639" s="35" t="str">
        <f>IF(C2639="","",VLOOKUP(C2639,Parametros_Activos_Inf!$CV$2:$CW$6,2,FALSE))</f>
        <v/>
      </c>
      <c r="F2639" s="35" t="str">
        <f>IF(D2639="","",VLOOKUP(D2639,Parametros_Activos_Inf!$CX$2:$CY$16,2,FALSE))</f>
        <v/>
      </c>
      <c r="G2639" s="35" t="str">
        <f t="shared" si="126"/>
        <v/>
      </c>
      <c r="H2639" s="7"/>
      <c r="I2639" s="7"/>
      <c r="J2639" s="7"/>
      <c r="K2639" s="7"/>
      <c r="L2639" s="7"/>
      <c r="M2639" s="11"/>
      <c r="N2639" s="18" t="str">
        <f>IF(M2639="","",VLOOKUP(M2639,Parametros_Activos_Inf!$P$2:$Q$48,2,FALSE))</f>
        <v/>
      </c>
      <c r="O2639" s="7"/>
      <c r="P2639" s="18" t="str">
        <f>IF(O2639="","",VLOOKUP(O2639,Parametros_Activos_Inf!$R$2:$S$124,2,FALSE))</f>
        <v/>
      </c>
      <c r="Q2639" s="7"/>
      <c r="R2639" s="7"/>
      <c r="S2639" s="7"/>
      <c r="T2639" s="7"/>
      <c r="U2639" s="7"/>
      <c r="V2639" s="7"/>
      <c r="W2639" s="7"/>
      <c r="X2639" s="7"/>
      <c r="Y2639" s="7"/>
      <c r="Z2639" s="7"/>
      <c r="AA2639" s="7"/>
      <c r="AB2639" s="7"/>
      <c r="AC2639" s="7"/>
      <c r="AD2639" s="36" t="str">
        <f t="shared" si="127"/>
        <v/>
      </c>
      <c r="AE2639" s="35" t="str">
        <f>IF(AD2639="","",VLOOKUP(AD2639,Parametros_Activos_Inf!$CK$2:$CL$10,2,FALSE))</f>
        <v/>
      </c>
      <c r="AF2639" s="29"/>
      <c r="AG2639" s="36" t="str">
        <f>IF(AF2639="","",VLOOKUP(AF2639,Parametros_Activos_Inf!$CP$2:$CQ$4,2,FALSE))</f>
        <v/>
      </c>
      <c r="AH2639" s="29"/>
      <c r="AI2639" s="36" t="str">
        <f>IF(AH2639="","",VLOOKUP(AH2639,Parametros_Activos_Inf!$CN$2:$CO$5,2,FALSE))</f>
        <v/>
      </c>
      <c r="AJ2639" s="154" t="str">
        <f>IF(AH2639="","",VLOOKUP(AF2639&amp;AH2639,Parametros_Activos_Inf!$CR$2:$CS$13,2,FALSE))</f>
        <v/>
      </c>
      <c r="AK2639" s="20"/>
    </row>
    <row r="2640" spans="1:37" s="9" customFormat="1" ht="14.25">
      <c r="A2640" s="35">
        <v>2637</v>
      </c>
      <c r="B2640" s="35" t="str">
        <f t="shared" si="125"/>
        <v/>
      </c>
      <c r="C2640" s="7"/>
      <c r="D2640" s="7"/>
      <c r="E2640" s="35" t="str">
        <f>IF(C2640="","",VLOOKUP(C2640,Parametros_Activos_Inf!$CV$2:$CW$6,2,FALSE))</f>
        <v/>
      </c>
      <c r="F2640" s="35" t="str">
        <f>IF(D2640="","",VLOOKUP(D2640,Parametros_Activos_Inf!$CX$2:$CY$16,2,FALSE))</f>
        <v/>
      </c>
      <c r="G2640" s="35" t="str">
        <f t="shared" si="126"/>
        <v/>
      </c>
      <c r="H2640" s="7"/>
      <c r="I2640" s="7"/>
      <c r="J2640" s="7"/>
      <c r="K2640" s="7"/>
      <c r="L2640" s="7"/>
      <c r="M2640" s="11"/>
      <c r="N2640" s="18" t="str">
        <f>IF(M2640="","",VLOOKUP(M2640,Parametros_Activos_Inf!$P$2:$Q$48,2,FALSE))</f>
        <v/>
      </c>
      <c r="O2640" s="7"/>
      <c r="P2640" s="18" t="str">
        <f>IF(O2640="","",VLOOKUP(O2640,Parametros_Activos_Inf!$R$2:$S$124,2,FALSE))</f>
        <v/>
      </c>
      <c r="Q2640" s="7"/>
      <c r="R2640" s="7"/>
      <c r="S2640" s="7"/>
      <c r="T2640" s="7"/>
      <c r="U2640" s="7"/>
      <c r="V2640" s="7"/>
      <c r="W2640" s="7"/>
      <c r="X2640" s="7"/>
      <c r="Y2640" s="7"/>
      <c r="Z2640" s="7"/>
      <c r="AA2640" s="7"/>
      <c r="AB2640" s="7"/>
      <c r="AC2640" s="7"/>
      <c r="AD2640" s="36" t="str">
        <f t="shared" si="127"/>
        <v/>
      </c>
      <c r="AE2640" s="35" t="str">
        <f>IF(AD2640="","",VLOOKUP(AD2640,Parametros_Activos_Inf!$CK$2:$CL$10,2,FALSE))</f>
        <v/>
      </c>
      <c r="AF2640" s="29"/>
      <c r="AG2640" s="36" t="str">
        <f>IF(AF2640="","",VLOOKUP(AF2640,Parametros_Activos_Inf!$CP$2:$CQ$4,2,FALSE))</f>
        <v/>
      </c>
      <c r="AH2640" s="29"/>
      <c r="AI2640" s="36" t="str">
        <f>IF(AH2640="","",VLOOKUP(AH2640,Parametros_Activos_Inf!$CN$2:$CO$5,2,FALSE))</f>
        <v/>
      </c>
      <c r="AJ2640" s="154" t="str">
        <f>IF(AH2640="","",VLOOKUP(AF2640&amp;AH2640,Parametros_Activos_Inf!$CR$2:$CS$13,2,FALSE))</f>
        <v/>
      </c>
      <c r="AK2640" s="20"/>
    </row>
    <row r="2641" spans="1:37" s="9" customFormat="1" ht="14.25">
      <c r="A2641" s="35">
        <v>2638</v>
      </c>
      <c r="B2641" s="35" t="str">
        <f t="shared" si="125"/>
        <v/>
      </c>
      <c r="C2641" s="7"/>
      <c r="D2641" s="7"/>
      <c r="E2641" s="35" t="str">
        <f>IF(C2641="","",VLOOKUP(C2641,Parametros_Activos_Inf!$CV$2:$CW$6,2,FALSE))</f>
        <v/>
      </c>
      <c r="F2641" s="35" t="str">
        <f>IF(D2641="","",VLOOKUP(D2641,Parametros_Activos_Inf!$CX$2:$CY$16,2,FALSE))</f>
        <v/>
      </c>
      <c r="G2641" s="35" t="str">
        <f t="shared" si="126"/>
        <v/>
      </c>
      <c r="H2641" s="7"/>
      <c r="I2641" s="7"/>
      <c r="J2641" s="7"/>
      <c r="K2641" s="7"/>
      <c r="L2641" s="7"/>
      <c r="M2641" s="11"/>
      <c r="N2641" s="18" t="str">
        <f>IF(M2641="","",VLOOKUP(M2641,Parametros_Activos_Inf!$P$2:$Q$48,2,FALSE))</f>
        <v/>
      </c>
      <c r="O2641" s="7"/>
      <c r="P2641" s="18" t="str">
        <f>IF(O2641="","",VLOOKUP(O2641,Parametros_Activos_Inf!$R$2:$S$124,2,FALSE))</f>
        <v/>
      </c>
      <c r="Q2641" s="7"/>
      <c r="R2641" s="7"/>
      <c r="S2641" s="7"/>
      <c r="T2641" s="7"/>
      <c r="U2641" s="7"/>
      <c r="V2641" s="7"/>
      <c r="W2641" s="7"/>
      <c r="X2641" s="7"/>
      <c r="Y2641" s="7"/>
      <c r="Z2641" s="7"/>
      <c r="AA2641" s="7"/>
      <c r="AB2641" s="7"/>
      <c r="AC2641" s="7"/>
      <c r="AD2641" s="36" t="str">
        <f t="shared" si="127"/>
        <v/>
      </c>
      <c r="AE2641" s="35" t="str">
        <f>IF(AD2641="","",VLOOKUP(AD2641,Parametros_Activos_Inf!$CK$2:$CL$10,2,FALSE))</f>
        <v/>
      </c>
      <c r="AF2641" s="29"/>
      <c r="AG2641" s="36" t="str">
        <f>IF(AF2641="","",VLOOKUP(AF2641,Parametros_Activos_Inf!$CP$2:$CQ$4,2,FALSE))</f>
        <v/>
      </c>
      <c r="AH2641" s="29"/>
      <c r="AI2641" s="36" t="str">
        <f>IF(AH2641="","",VLOOKUP(AH2641,Parametros_Activos_Inf!$CN$2:$CO$5,2,FALSE))</f>
        <v/>
      </c>
      <c r="AJ2641" s="154" t="str">
        <f>IF(AH2641="","",VLOOKUP(AF2641&amp;AH2641,Parametros_Activos_Inf!$CR$2:$CS$13,2,FALSE))</f>
        <v/>
      </c>
      <c r="AK2641" s="20"/>
    </row>
    <row r="2642" spans="1:37" s="9" customFormat="1" ht="14.25">
      <c r="A2642" s="35">
        <v>2639</v>
      </c>
      <c r="B2642" s="35" t="str">
        <f t="shared" si="125"/>
        <v/>
      </c>
      <c r="C2642" s="7"/>
      <c r="D2642" s="7"/>
      <c r="E2642" s="35" t="str">
        <f>IF(C2642="","",VLOOKUP(C2642,Parametros_Activos_Inf!$CV$2:$CW$6,2,FALSE))</f>
        <v/>
      </c>
      <c r="F2642" s="35" t="str">
        <f>IF(D2642="","",VLOOKUP(D2642,Parametros_Activos_Inf!$CX$2:$CY$16,2,FALSE))</f>
        <v/>
      </c>
      <c r="G2642" s="35" t="str">
        <f t="shared" si="126"/>
        <v/>
      </c>
      <c r="H2642" s="7"/>
      <c r="I2642" s="7"/>
      <c r="J2642" s="7"/>
      <c r="K2642" s="7"/>
      <c r="L2642" s="7"/>
      <c r="M2642" s="11"/>
      <c r="N2642" s="18" t="str">
        <f>IF(M2642="","",VLOOKUP(M2642,Parametros_Activos_Inf!$P$2:$Q$48,2,FALSE))</f>
        <v/>
      </c>
      <c r="O2642" s="7"/>
      <c r="P2642" s="18" t="str">
        <f>IF(O2642="","",VLOOKUP(O2642,Parametros_Activos_Inf!$R$2:$S$124,2,FALSE))</f>
        <v/>
      </c>
      <c r="Q2642" s="7"/>
      <c r="R2642" s="7"/>
      <c r="S2642" s="7"/>
      <c r="T2642" s="7"/>
      <c r="U2642" s="7"/>
      <c r="V2642" s="7"/>
      <c r="W2642" s="7"/>
      <c r="X2642" s="7"/>
      <c r="Y2642" s="7"/>
      <c r="Z2642" s="7"/>
      <c r="AA2642" s="7"/>
      <c r="AB2642" s="7"/>
      <c r="AC2642" s="7"/>
      <c r="AD2642" s="36" t="str">
        <f t="shared" si="127"/>
        <v/>
      </c>
      <c r="AE2642" s="35" t="str">
        <f>IF(AD2642="","",VLOOKUP(AD2642,Parametros_Activos_Inf!$CK$2:$CL$10,2,FALSE))</f>
        <v/>
      </c>
      <c r="AF2642" s="29"/>
      <c r="AG2642" s="36" t="str">
        <f>IF(AF2642="","",VLOOKUP(AF2642,Parametros_Activos_Inf!$CP$2:$CQ$4,2,FALSE))</f>
        <v/>
      </c>
      <c r="AH2642" s="29"/>
      <c r="AI2642" s="36" t="str">
        <f>IF(AH2642="","",VLOOKUP(AH2642,Parametros_Activos_Inf!$CN$2:$CO$5,2,FALSE))</f>
        <v/>
      </c>
      <c r="AJ2642" s="154" t="str">
        <f>IF(AH2642="","",VLOOKUP(AF2642&amp;AH2642,Parametros_Activos_Inf!$CR$2:$CS$13,2,FALSE))</f>
        <v/>
      </c>
      <c r="AK2642" s="20"/>
    </row>
    <row r="2643" spans="1:37" s="9" customFormat="1" ht="14.25">
      <c r="A2643" s="35">
        <v>2640</v>
      </c>
      <c r="B2643" s="35" t="str">
        <f t="shared" si="125"/>
        <v/>
      </c>
      <c r="C2643" s="7"/>
      <c r="D2643" s="7"/>
      <c r="E2643" s="35" t="str">
        <f>IF(C2643="","",VLOOKUP(C2643,Parametros_Activos_Inf!$CV$2:$CW$6,2,FALSE))</f>
        <v/>
      </c>
      <c r="F2643" s="35" t="str">
        <f>IF(D2643="","",VLOOKUP(D2643,Parametros_Activos_Inf!$CX$2:$CY$16,2,FALSE))</f>
        <v/>
      </c>
      <c r="G2643" s="35" t="str">
        <f t="shared" si="126"/>
        <v/>
      </c>
      <c r="H2643" s="7"/>
      <c r="I2643" s="7"/>
      <c r="J2643" s="7"/>
      <c r="K2643" s="7"/>
      <c r="L2643" s="7"/>
      <c r="M2643" s="11"/>
      <c r="N2643" s="18" t="str">
        <f>IF(M2643="","",VLOOKUP(M2643,Parametros_Activos_Inf!$P$2:$Q$48,2,FALSE))</f>
        <v/>
      </c>
      <c r="O2643" s="7"/>
      <c r="P2643" s="18" t="str">
        <f>IF(O2643="","",VLOOKUP(O2643,Parametros_Activos_Inf!$R$2:$S$124,2,FALSE))</f>
        <v/>
      </c>
      <c r="Q2643" s="7"/>
      <c r="R2643" s="7"/>
      <c r="S2643" s="7"/>
      <c r="T2643" s="7"/>
      <c r="U2643" s="7"/>
      <c r="V2643" s="7"/>
      <c r="W2643" s="7"/>
      <c r="X2643" s="7"/>
      <c r="Y2643" s="7"/>
      <c r="Z2643" s="7"/>
      <c r="AA2643" s="7"/>
      <c r="AB2643" s="7"/>
      <c r="AC2643" s="7"/>
      <c r="AD2643" s="36" t="str">
        <f t="shared" si="127"/>
        <v/>
      </c>
      <c r="AE2643" s="35" t="str">
        <f>IF(AD2643="","",VLOOKUP(AD2643,Parametros_Activos_Inf!$CK$2:$CL$10,2,FALSE))</f>
        <v/>
      </c>
      <c r="AF2643" s="29"/>
      <c r="AG2643" s="36" t="str">
        <f>IF(AF2643="","",VLOOKUP(AF2643,Parametros_Activos_Inf!$CP$2:$CQ$4,2,FALSE))</f>
        <v/>
      </c>
      <c r="AH2643" s="29"/>
      <c r="AI2643" s="36" t="str">
        <f>IF(AH2643="","",VLOOKUP(AH2643,Parametros_Activos_Inf!$CN$2:$CO$5,2,FALSE))</f>
        <v/>
      </c>
      <c r="AJ2643" s="154" t="str">
        <f>IF(AH2643="","",VLOOKUP(AF2643&amp;AH2643,Parametros_Activos_Inf!$CR$2:$CS$13,2,FALSE))</f>
        <v/>
      </c>
      <c r="AK2643" s="20"/>
    </row>
    <row r="2644" spans="1:37" s="9" customFormat="1" ht="14.25">
      <c r="A2644" s="35">
        <v>2641</v>
      </c>
      <c r="B2644" s="35" t="str">
        <f t="shared" si="125"/>
        <v/>
      </c>
      <c r="C2644" s="7"/>
      <c r="D2644" s="7"/>
      <c r="E2644" s="35" t="str">
        <f>IF(C2644="","",VLOOKUP(C2644,Parametros_Activos_Inf!$CV$2:$CW$6,2,FALSE))</f>
        <v/>
      </c>
      <c r="F2644" s="35" t="str">
        <f>IF(D2644="","",VLOOKUP(D2644,Parametros_Activos_Inf!$CX$2:$CY$16,2,FALSE))</f>
        <v/>
      </c>
      <c r="G2644" s="35" t="str">
        <f t="shared" si="126"/>
        <v/>
      </c>
      <c r="H2644" s="7"/>
      <c r="I2644" s="7"/>
      <c r="J2644" s="7"/>
      <c r="K2644" s="7"/>
      <c r="L2644" s="7"/>
      <c r="M2644" s="11"/>
      <c r="N2644" s="18" t="str">
        <f>IF(M2644="","",VLOOKUP(M2644,Parametros_Activos_Inf!$P$2:$Q$48,2,FALSE))</f>
        <v/>
      </c>
      <c r="O2644" s="7"/>
      <c r="P2644" s="18" t="str">
        <f>IF(O2644="","",VLOOKUP(O2644,Parametros_Activos_Inf!$R$2:$S$124,2,FALSE))</f>
        <v/>
      </c>
      <c r="Q2644" s="7"/>
      <c r="R2644" s="7"/>
      <c r="S2644" s="7"/>
      <c r="T2644" s="7"/>
      <c r="U2644" s="7"/>
      <c r="V2644" s="7"/>
      <c r="W2644" s="7"/>
      <c r="X2644" s="7"/>
      <c r="Y2644" s="7"/>
      <c r="Z2644" s="7"/>
      <c r="AA2644" s="7"/>
      <c r="AB2644" s="7"/>
      <c r="AC2644" s="7"/>
      <c r="AD2644" s="36" t="str">
        <f t="shared" si="127"/>
        <v/>
      </c>
      <c r="AE2644" s="35" t="str">
        <f>IF(AD2644="","",VLOOKUP(AD2644,Parametros_Activos_Inf!$CK$2:$CL$10,2,FALSE))</f>
        <v/>
      </c>
      <c r="AF2644" s="29"/>
      <c r="AG2644" s="36" t="str">
        <f>IF(AF2644="","",VLOOKUP(AF2644,Parametros_Activos_Inf!$CP$2:$CQ$4,2,FALSE))</f>
        <v/>
      </c>
      <c r="AH2644" s="29"/>
      <c r="AI2644" s="36" t="str">
        <f>IF(AH2644="","",VLOOKUP(AH2644,Parametros_Activos_Inf!$CN$2:$CO$5,2,FALSE))</f>
        <v/>
      </c>
      <c r="AJ2644" s="154" t="str">
        <f>IF(AH2644="","",VLOOKUP(AF2644&amp;AH2644,Parametros_Activos_Inf!$CR$2:$CS$13,2,FALSE))</f>
        <v/>
      </c>
      <c r="AK2644" s="20"/>
    </row>
    <row r="2645" spans="1:37" s="9" customFormat="1" ht="14.25">
      <c r="A2645" s="35">
        <v>2642</v>
      </c>
      <c r="B2645" s="35" t="str">
        <f t="shared" si="125"/>
        <v/>
      </c>
      <c r="C2645" s="7"/>
      <c r="D2645" s="7"/>
      <c r="E2645" s="35" t="str">
        <f>IF(C2645="","",VLOOKUP(C2645,Parametros_Activos_Inf!$CV$2:$CW$6,2,FALSE))</f>
        <v/>
      </c>
      <c r="F2645" s="35" t="str">
        <f>IF(D2645="","",VLOOKUP(D2645,Parametros_Activos_Inf!$CX$2:$CY$16,2,FALSE))</f>
        <v/>
      </c>
      <c r="G2645" s="35" t="str">
        <f t="shared" si="126"/>
        <v/>
      </c>
      <c r="H2645" s="7"/>
      <c r="I2645" s="7"/>
      <c r="J2645" s="7"/>
      <c r="K2645" s="7"/>
      <c r="L2645" s="7"/>
      <c r="M2645" s="11"/>
      <c r="N2645" s="18" t="str">
        <f>IF(M2645="","",VLOOKUP(M2645,Parametros_Activos_Inf!$P$2:$Q$48,2,FALSE))</f>
        <v/>
      </c>
      <c r="O2645" s="7"/>
      <c r="P2645" s="18" t="str">
        <f>IF(O2645="","",VLOOKUP(O2645,Parametros_Activos_Inf!$R$2:$S$124,2,FALSE))</f>
        <v/>
      </c>
      <c r="Q2645" s="7"/>
      <c r="R2645" s="7"/>
      <c r="S2645" s="7"/>
      <c r="T2645" s="7"/>
      <c r="U2645" s="7"/>
      <c r="V2645" s="7"/>
      <c r="W2645" s="7"/>
      <c r="X2645" s="7"/>
      <c r="Y2645" s="7"/>
      <c r="Z2645" s="7"/>
      <c r="AA2645" s="7"/>
      <c r="AB2645" s="7"/>
      <c r="AC2645" s="7"/>
      <c r="AD2645" s="36" t="str">
        <f t="shared" si="127"/>
        <v/>
      </c>
      <c r="AE2645" s="35" t="str">
        <f>IF(AD2645="","",VLOOKUP(AD2645,Parametros_Activos_Inf!$CK$2:$CL$10,2,FALSE))</f>
        <v/>
      </c>
      <c r="AF2645" s="29"/>
      <c r="AG2645" s="36" t="str">
        <f>IF(AF2645="","",VLOOKUP(AF2645,Parametros_Activos_Inf!$CP$2:$CQ$4,2,FALSE))</f>
        <v/>
      </c>
      <c r="AH2645" s="29"/>
      <c r="AI2645" s="36" t="str">
        <f>IF(AH2645="","",VLOOKUP(AH2645,Parametros_Activos_Inf!$CN$2:$CO$5,2,FALSE))</f>
        <v/>
      </c>
      <c r="AJ2645" s="154" t="str">
        <f>IF(AH2645="","",VLOOKUP(AF2645&amp;AH2645,Parametros_Activos_Inf!$CR$2:$CS$13,2,FALSE))</f>
        <v/>
      </c>
      <c r="AK2645" s="20"/>
    </row>
    <row r="2646" spans="1:37" s="9" customFormat="1" ht="14.25">
      <c r="A2646" s="35">
        <v>2643</v>
      </c>
      <c r="B2646" s="35" t="str">
        <f t="shared" si="125"/>
        <v/>
      </c>
      <c r="C2646" s="7"/>
      <c r="D2646" s="7"/>
      <c r="E2646" s="35" t="str">
        <f>IF(C2646="","",VLOOKUP(C2646,Parametros_Activos_Inf!$CV$2:$CW$6,2,FALSE))</f>
        <v/>
      </c>
      <c r="F2646" s="35" t="str">
        <f>IF(D2646="","",VLOOKUP(D2646,Parametros_Activos_Inf!$CX$2:$CY$16,2,FALSE))</f>
        <v/>
      </c>
      <c r="G2646" s="35" t="str">
        <f t="shared" si="126"/>
        <v/>
      </c>
      <c r="H2646" s="7"/>
      <c r="I2646" s="7"/>
      <c r="J2646" s="7"/>
      <c r="K2646" s="7"/>
      <c r="L2646" s="7"/>
      <c r="M2646" s="11"/>
      <c r="N2646" s="18" t="str">
        <f>IF(M2646="","",VLOOKUP(M2646,Parametros_Activos_Inf!$P$2:$Q$48,2,FALSE))</f>
        <v/>
      </c>
      <c r="O2646" s="7"/>
      <c r="P2646" s="18" t="str">
        <f>IF(O2646="","",VLOOKUP(O2646,Parametros_Activos_Inf!$R$2:$S$124,2,FALSE))</f>
        <v/>
      </c>
      <c r="Q2646" s="7"/>
      <c r="R2646" s="7"/>
      <c r="S2646" s="7"/>
      <c r="T2646" s="7"/>
      <c r="U2646" s="7"/>
      <c r="V2646" s="7"/>
      <c r="W2646" s="7"/>
      <c r="X2646" s="7"/>
      <c r="Y2646" s="7"/>
      <c r="Z2646" s="7"/>
      <c r="AA2646" s="7"/>
      <c r="AB2646" s="7"/>
      <c r="AC2646" s="7"/>
      <c r="AD2646" s="36" t="str">
        <f t="shared" si="127"/>
        <v/>
      </c>
      <c r="AE2646" s="35" t="str">
        <f>IF(AD2646="","",VLOOKUP(AD2646,Parametros_Activos_Inf!$CK$2:$CL$10,2,FALSE))</f>
        <v/>
      </c>
      <c r="AF2646" s="29"/>
      <c r="AG2646" s="36" t="str">
        <f>IF(AF2646="","",VLOOKUP(AF2646,Parametros_Activos_Inf!$CP$2:$CQ$4,2,FALSE))</f>
        <v/>
      </c>
      <c r="AH2646" s="29"/>
      <c r="AI2646" s="36" t="str">
        <f>IF(AH2646="","",VLOOKUP(AH2646,Parametros_Activos_Inf!$CN$2:$CO$5,2,FALSE))</f>
        <v/>
      </c>
      <c r="AJ2646" s="154" t="str">
        <f>IF(AH2646="","",VLOOKUP(AF2646&amp;AH2646,Parametros_Activos_Inf!$CR$2:$CS$13,2,FALSE))</f>
        <v/>
      </c>
      <c r="AK2646" s="20"/>
    </row>
    <row r="2647" spans="1:37" s="9" customFormat="1" ht="14.25">
      <c r="A2647" s="35">
        <v>2644</v>
      </c>
      <c r="B2647" s="35" t="str">
        <f t="shared" si="125"/>
        <v/>
      </c>
      <c r="C2647" s="7"/>
      <c r="D2647" s="7"/>
      <c r="E2647" s="35" t="str">
        <f>IF(C2647="","",VLOOKUP(C2647,Parametros_Activos_Inf!$CV$2:$CW$6,2,FALSE))</f>
        <v/>
      </c>
      <c r="F2647" s="35" t="str">
        <f>IF(D2647="","",VLOOKUP(D2647,Parametros_Activos_Inf!$CX$2:$CY$16,2,FALSE))</f>
        <v/>
      </c>
      <c r="G2647" s="35" t="str">
        <f t="shared" si="126"/>
        <v/>
      </c>
      <c r="H2647" s="7"/>
      <c r="I2647" s="7"/>
      <c r="J2647" s="7"/>
      <c r="K2647" s="7"/>
      <c r="L2647" s="7"/>
      <c r="M2647" s="11"/>
      <c r="N2647" s="18" t="str">
        <f>IF(M2647="","",VLOOKUP(M2647,Parametros_Activos_Inf!$P$2:$Q$48,2,FALSE))</f>
        <v/>
      </c>
      <c r="O2647" s="7"/>
      <c r="P2647" s="18" t="str">
        <f>IF(O2647="","",VLOOKUP(O2647,Parametros_Activos_Inf!$R$2:$S$124,2,FALSE))</f>
        <v/>
      </c>
      <c r="Q2647" s="7"/>
      <c r="R2647" s="7"/>
      <c r="S2647" s="7"/>
      <c r="T2647" s="7"/>
      <c r="U2647" s="7"/>
      <c r="V2647" s="7"/>
      <c r="W2647" s="7"/>
      <c r="X2647" s="7"/>
      <c r="Y2647" s="7"/>
      <c r="Z2647" s="7"/>
      <c r="AA2647" s="7"/>
      <c r="AB2647" s="7"/>
      <c r="AC2647" s="7"/>
      <c r="AD2647" s="36" t="str">
        <f t="shared" si="127"/>
        <v/>
      </c>
      <c r="AE2647" s="35" t="str">
        <f>IF(AD2647="","",VLOOKUP(AD2647,Parametros_Activos_Inf!$CK$2:$CL$10,2,FALSE))</f>
        <v/>
      </c>
      <c r="AF2647" s="29"/>
      <c r="AG2647" s="36" t="str">
        <f>IF(AF2647="","",VLOOKUP(AF2647,Parametros_Activos_Inf!$CP$2:$CQ$4,2,FALSE))</f>
        <v/>
      </c>
      <c r="AH2647" s="29"/>
      <c r="AI2647" s="36" t="str">
        <f>IF(AH2647="","",VLOOKUP(AH2647,Parametros_Activos_Inf!$CN$2:$CO$5,2,FALSE))</f>
        <v/>
      </c>
      <c r="AJ2647" s="154" t="str">
        <f>IF(AH2647="","",VLOOKUP(AF2647&amp;AH2647,Parametros_Activos_Inf!$CR$2:$CS$13,2,FALSE))</f>
        <v/>
      </c>
      <c r="AK2647" s="20"/>
    </row>
    <row r="2648" spans="1:37" s="9" customFormat="1" ht="14.25">
      <c r="A2648" s="35">
        <v>2645</v>
      </c>
      <c r="B2648" s="35" t="str">
        <f t="shared" si="125"/>
        <v/>
      </c>
      <c r="C2648" s="7"/>
      <c r="D2648" s="7"/>
      <c r="E2648" s="35" t="str">
        <f>IF(C2648="","",VLOOKUP(C2648,Parametros_Activos_Inf!$CV$2:$CW$6,2,FALSE))</f>
        <v/>
      </c>
      <c r="F2648" s="35" t="str">
        <f>IF(D2648="","",VLOOKUP(D2648,Parametros_Activos_Inf!$CX$2:$CY$16,2,FALSE))</f>
        <v/>
      </c>
      <c r="G2648" s="35" t="str">
        <f t="shared" si="126"/>
        <v/>
      </c>
      <c r="H2648" s="7"/>
      <c r="I2648" s="7"/>
      <c r="J2648" s="7"/>
      <c r="K2648" s="7"/>
      <c r="L2648" s="7"/>
      <c r="M2648" s="11"/>
      <c r="N2648" s="18" t="str">
        <f>IF(M2648="","",VLOOKUP(M2648,Parametros_Activos_Inf!$P$2:$Q$48,2,FALSE))</f>
        <v/>
      </c>
      <c r="O2648" s="7"/>
      <c r="P2648" s="18" t="str">
        <f>IF(O2648="","",VLOOKUP(O2648,Parametros_Activos_Inf!$R$2:$S$124,2,FALSE))</f>
        <v/>
      </c>
      <c r="Q2648" s="7"/>
      <c r="R2648" s="7"/>
      <c r="S2648" s="7"/>
      <c r="T2648" s="7"/>
      <c r="U2648" s="7"/>
      <c r="V2648" s="7"/>
      <c r="W2648" s="7"/>
      <c r="X2648" s="7"/>
      <c r="Y2648" s="7"/>
      <c r="Z2648" s="7"/>
      <c r="AA2648" s="7"/>
      <c r="AB2648" s="7"/>
      <c r="AC2648" s="7"/>
      <c r="AD2648" s="36" t="str">
        <f t="shared" si="127"/>
        <v/>
      </c>
      <c r="AE2648" s="35" t="str">
        <f>IF(AD2648="","",VLOOKUP(AD2648,Parametros_Activos_Inf!$CK$2:$CL$10,2,FALSE))</f>
        <v/>
      </c>
      <c r="AF2648" s="29"/>
      <c r="AG2648" s="36" t="str">
        <f>IF(AF2648="","",VLOOKUP(AF2648,Parametros_Activos_Inf!$CP$2:$CQ$4,2,FALSE))</f>
        <v/>
      </c>
      <c r="AH2648" s="29"/>
      <c r="AI2648" s="36" t="str">
        <f>IF(AH2648="","",VLOOKUP(AH2648,Parametros_Activos_Inf!$CN$2:$CO$5,2,FALSE))</f>
        <v/>
      </c>
      <c r="AJ2648" s="154" t="str">
        <f>IF(AH2648="","",VLOOKUP(AF2648&amp;AH2648,Parametros_Activos_Inf!$CR$2:$CS$13,2,FALSE))</f>
        <v/>
      </c>
      <c r="AK2648" s="20"/>
    </row>
    <row r="2649" spans="1:37" s="9" customFormat="1" ht="14.25">
      <c r="A2649" s="35">
        <v>2646</v>
      </c>
      <c r="B2649" s="35" t="str">
        <f t="shared" si="125"/>
        <v/>
      </c>
      <c r="C2649" s="7"/>
      <c r="D2649" s="7"/>
      <c r="E2649" s="35" t="str">
        <f>IF(C2649="","",VLOOKUP(C2649,Parametros_Activos_Inf!$CV$2:$CW$6,2,FALSE))</f>
        <v/>
      </c>
      <c r="F2649" s="35" t="str">
        <f>IF(D2649="","",VLOOKUP(D2649,Parametros_Activos_Inf!$CX$2:$CY$16,2,FALSE))</f>
        <v/>
      </c>
      <c r="G2649" s="35" t="str">
        <f t="shared" si="126"/>
        <v/>
      </c>
      <c r="H2649" s="7"/>
      <c r="I2649" s="7"/>
      <c r="J2649" s="7"/>
      <c r="K2649" s="7"/>
      <c r="L2649" s="7"/>
      <c r="M2649" s="11"/>
      <c r="N2649" s="18" t="str">
        <f>IF(M2649="","",VLOOKUP(M2649,Parametros_Activos_Inf!$P$2:$Q$48,2,FALSE))</f>
        <v/>
      </c>
      <c r="O2649" s="7"/>
      <c r="P2649" s="18" t="str">
        <f>IF(O2649="","",VLOOKUP(O2649,Parametros_Activos_Inf!$R$2:$S$124,2,FALSE))</f>
        <v/>
      </c>
      <c r="Q2649" s="7"/>
      <c r="R2649" s="7"/>
      <c r="S2649" s="7"/>
      <c r="T2649" s="7"/>
      <c r="U2649" s="7"/>
      <c r="V2649" s="7"/>
      <c r="W2649" s="7"/>
      <c r="X2649" s="7"/>
      <c r="Y2649" s="7"/>
      <c r="Z2649" s="7"/>
      <c r="AA2649" s="7"/>
      <c r="AB2649" s="7"/>
      <c r="AC2649" s="7"/>
      <c r="AD2649" s="36" t="str">
        <f t="shared" si="127"/>
        <v/>
      </c>
      <c r="AE2649" s="35" t="str">
        <f>IF(AD2649="","",VLOOKUP(AD2649,Parametros_Activos_Inf!$CK$2:$CL$10,2,FALSE))</f>
        <v/>
      </c>
      <c r="AF2649" s="29"/>
      <c r="AG2649" s="36" t="str">
        <f>IF(AF2649="","",VLOOKUP(AF2649,Parametros_Activos_Inf!$CP$2:$CQ$4,2,FALSE))</f>
        <v/>
      </c>
      <c r="AH2649" s="29"/>
      <c r="AI2649" s="36" t="str">
        <f>IF(AH2649="","",VLOOKUP(AH2649,Parametros_Activos_Inf!$CN$2:$CO$5,2,FALSE))</f>
        <v/>
      </c>
      <c r="AJ2649" s="154" t="str">
        <f>IF(AH2649="","",VLOOKUP(AF2649&amp;AH2649,Parametros_Activos_Inf!$CR$2:$CS$13,2,FALSE))</f>
        <v/>
      </c>
      <c r="AK2649" s="20"/>
    </row>
    <row r="2650" spans="1:37" s="9" customFormat="1" ht="14.25">
      <c r="A2650" s="35">
        <v>2647</v>
      </c>
      <c r="B2650" s="35" t="str">
        <f t="shared" si="125"/>
        <v/>
      </c>
      <c r="C2650" s="7"/>
      <c r="D2650" s="7"/>
      <c r="E2650" s="35" t="str">
        <f>IF(C2650="","",VLOOKUP(C2650,Parametros_Activos_Inf!$CV$2:$CW$6,2,FALSE))</f>
        <v/>
      </c>
      <c r="F2650" s="35" t="str">
        <f>IF(D2650="","",VLOOKUP(D2650,Parametros_Activos_Inf!$CX$2:$CY$16,2,FALSE))</f>
        <v/>
      </c>
      <c r="G2650" s="35" t="str">
        <f t="shared" si="126"/>
        <v/>
      </c>
      <c r="H2650" s="7"/>
      <c r="I2650" s="7"/>
      <c r="J2650" s="7"/>
      <c r="K2650" s="7"/>
      <c r="L2650" s="7"/>
      <c r="M2650" s="11"/>
      <c r="N2650" s="18" t="str">
        <f>IF(M2650="","",VLOOKUP(M2650,Parametros_Activos_Inf!$P$2:$Q$48,2,FALSE))</f>
        <v/>
      </c>
      <c r="O2650" s="7"/>
      <c r="P2650" s="18" t="str">
        <f>IF(O2650="","",VLOOKUP(O2650,Parametros_Activos_Inf!$R$2:$S$124,2,FALSE))</f>
        <v/>
      </c>
      <c r="Q2650" s="7"/>
      <c r="R2650" s="7"/>
      <c r="S2650" s="7"/>
      <c r="T2650" s="7"/>
      <c r="U2650" s="7"/>
      <c r="V2650" s="7"/>
      <c r="W2650" s="7"/>
      <c r="X2650" s="7"/>
      <c r="Y2650" s="7"/>
      <c r="Z2650" s="7"/>
      <c r="AA2650" s="7"/>
      <c r="AB2650" s="7"/>
      <c r="AC2650" s="7"/>
      <c r="AD2650" s="36" t="str">
        <f t="shared" si="127"/>
        <v/>
      </c>
      <c r="AE2650" s="35" t="str">
        <f>IF(AD2650="","",VLOOKUP(AD2650,Parametros_Activos_Inf!$CK$2:$CL$10,2,FALSE))</f>
        <v/>
      </c>
      <c r="AF2650" s="29"/>
      <c r="AG2650" s="36" t="str">
        <f>IF(AF2650="","",VLOOKUP(AF2650,Parametros_Activos_Inf!$CP$2:$CQ$4,2,FALSE))</f>
        <v/>
      </c>
      <c r="AH2650" s="29"/>
      <c r="AI2650" s="36" t="str">
        <f>IF(AH2650="","",VLOOKUP(AH2650,Parametros_Activos_Inf!$CN$2:$CO$5,2,FALSE))</f>
        <v/>
      </c>
      <c r="AJ2650" s="154" t="str">
        <f>IF(AH2650="","",VLOOKUP(AF2650&amp;AH2650,Parametros_Activos_Inf!$CR$2:$CS$13,2,FALSE))</f>
        <v/>
      </c>
      <c r="AK2650" s="20"/>
    </row>
    <row r="2651" spans="1:37" s="9" customFormat="1" ht="14.25">
      <c r="A2651" s="35">
        <v>2648</v>
      </c>
      <c r="B2651" s="35" t="str">
        <f t="shared" si="125"/>
        <v/>
      </c>
      <c r="C2651" s="7"/>
      <c r="D2651" s="7"/>
      <c r="E2651" s="35" t="str">
        <f>IF(C2651="","",VLOOKUP(C2651,Parametros_Activos_Inf!$CV$2:$CW$6,2,FALSE))</f>
        <v/>
      </c>
      <c r="F2651" s="35" t="str">
        <f>IF(D2651="","",VLOOKUP(D2651,Parametros_Activos_Inf!$CX$2:$CY$16,2,FALSE))</f>
        <v/>
      </c>
      <c r="G2651" s="35" t="str">
        <f t="shared" si="126"/>
        <v/>
      </c>
      <c r="H2651" s="7"/>
      <c r="I2651" s="7"/>
      <c r="J2651" s="7"/>
      <c r="K2651" s="7"/>
      <c r="L2651" s="7"/>
      <c r="M2651" s="11"/>
      <c r="N2651" s="18" t="str">
        <f>IF(M2651="","",VLOOKUP(M2651,Parametros_Activos_Inf!$P$2:$Q$48,2,FALSE))</f>
        <v/>
      </c>
      <c r="O2651" s="7"/>
      <c r="P2651" s="18" t="str">
        <f>IF(O2651="","",VLOOKUP(O2651,Parametros_Activos_Inf!$R$2:$S$124,2,FALSE))</f>
        <v/>
      </c>
      <c r="Q2651" s="7"/>
      <c r="R2651" s="7"/>
      <c r="S2651" s="7"/>
      <c r="T2651" s="7"/>
      <c r="U2651" s="7"/>
      <c r="V2651" s="7"/>
      <c r="W2651" s="7"/>
      <c r="X2651" s="7"/>
      <c r="Y2651" s="7"/>
      <c r="Z2651" s="7"/>
      <c r="AA2651" s="7"/>
      <c r="AB2651" s="7"/>
      <c r="AC2651" s="7"/>
      <c r="AD2651" s="36" t="str">
        <f t="shared" si="127"/>
        <v/>
      </c>
      <c r="AE2651" s="35" t="str">
        <f>IF(AD2651="","",VLOOKUP(AD2651,Parametros_Activos_Inf!$CK$2:$CL$10,2,FALSE))</f>
        <v/>
      </c>
      <c r="AF2651" s="29"/>
      <c r="AG2651" s="36" t="str">
        <f>IF(AF2651="","",VLOOKUP(AF2651,Parametros_Activos_Inf!$CP$2:$CQ$4,2,FALSE))</f>
        <v/>
      </c>
      <c r="AH2651" s="29"/>
      <c r="AI2651" s="36" t="str">
        <f>IF(AH2651="","",VLOOKUP(AH2651,Parametros_Activos_Inf!$CN$2:$CO$5,2,FALSE))</f>
        <v/>
      </c>
      <c r="AJ2651" s="154" t="str">
        <f>IF(AH2651="","",VLOOKUP(AF2651&amp;AH2651,Parametros_Activos_Inf!$CR$2:$CS$13,2,FALSE))</f>
        <v/>
      </c>
      <c r="AK2651" s="20"/>
    </row>
    <row r="2652" spans="1:37" s="9" customFormat="1" ht="14.25">
      <c r="A2652" s="35">
        <v>2649</v>
      </c>
      <c r="B2652" s="35" t="str">
        <f t="shared" si="125"/>
        <v/>
      </c>
      <c r="C2652" s="7"/>
      <c r="D2652" s="7"/>
      <c r="E2652" s="35" t="str">
        <f>IF(C2652="","",VLOOKUP(C2652,Parametros_Activos_Inf!$CV$2:$CW$6,2,FALSE))</f>
        <v/>
      </c>
      <c r="F2652" s="35" t="str">
        <f>IF(D2652="","",VLOOKUP(D2652,Parametros_Activos_Inf!$CX$2:$CY$16,2,FALSE))</f>
        <v/>
      </c>
      <c r="G2652" s="35" t="str">
        <f t="shared" si="126"/>
        <v/>
      </c>
      <c r="H2652" s="7"/>
      <c r="I2652" s="7"/>
      <c r="J2652" s="7"/>
      <c r="K2652" s="7"/>
      <c r="L2652" s="7"/>
      <c r="M2652" s="11"/>
      <c r="N2652" s="18" t="str">
        <f>IF(M2652="","",VLOOKUP(M2652,Parametros_Activos_Inf!$P$2:$Q$48,2,FALSE))</f>
        <v/>
      </c>
      <c r="O2652" s="7"/>
      <c r="P2652" s="18" t="str">
        <f>IF(O2652="","",VLOOKUP(O2652,Parametros_Activos_Inf!$R$2:$S$124,2,FALSE))</f>
        <v/>
      </c>
      <c r="Q2652" s="7"/>
      <c r="R2652" s="7"/>
      <c r="S2652" s="7"/>
      <c r="T2652" s="7"/>
      <c r="U2652" s="7"/>
      <c r="V2652" s="7"/>
      <c r="W2652" s="7"/>
      <c r="X2652" s="7"/>
      <c r="Y2652" s="7"/>
      <c r="Z2652" s="7"/>
      <c r="AA2652" s="7"/>
      <c r="AB2652" s="7"/>
      <c r="AC2652" s="7"/>
      <c r="AD2652" s="36" t="str">
        <f t="shared" si="127"/>
        <v/>
      </c>
      <c r="AE2652" s="35" t="str">
        <f>IF(AD2652="","",VLOOKUP(AD2652,Parametros_Activos_Inf!$CK$2:$CL$10,2,FALSE))</f>
        <v/>
      </c>
      <c r="AF2652" s="29"/>
      <c r="AG2652" s="36" t="str">
        <f>IF(AF2652="","",VLOOKUP(AF2652,Parametros_Activos_Inf!$CP$2:$CQ$4,2,FALSE))</f>
        <v/>
      </c>
      <c r="AH2652" s="29"/>
      <c r="AI2652" s="36" t="str">
        <f>IF(AH2652="","",VLOOKUP(AH2652,Parametros_Activos_Inf!$CN$2:$CO$5,2,FALSE))</f>
        <v/>
      </c>
      <c r="AJ2652" s="154" t="str">
        <f>IF(AH2652="","",VLOOKUP(AF2652&amp;AH2652,Parametros_Activos_Inf!$CR$2:$CS$13,2,FALSE))</f>
        <v/>
      </c>
      <c r="AK2652" s="20"/>
    </row>
    <row r="2653" spans="1:37" s="9" customFormat="1" ht="14.25">
      <c r="A2653" s="35">
        <v>2650</v>
      </c>
      <c r="B2653" s="35" t="str">
        <f t="shared" si="125"/>
        <v/>
      </c>
      <c r="C2653" s="7"/>
      <c r="D2653" s="7"/>
      <c r="E2653" s="35" t="str">
        <f>IF(C2653="","",VLOOKUP(C2653,Parametros_Activos_Inf!$CV$2:$CW$6,2,FALSE))</f>
        <v/>
      </c>
      <c r="F2653" s="35" t="str">
        <f>IF(D2653="","",VLOOKUP(D2653,Parametros_Activos_Inf!$CX$2:$CY$16,2,FALSE))</f>
        <v/>
      </c>
      <c r="G2653" s="35" t="str">
        <f t="shared" si="126"/>
        <v/>
      </c>
      <c r="H2653" s="7"/>
      <c r="I2653" s="7"/>
      <c r="J2653" s="7"/>
      <c r="K2653" s="7"/>
      <c r="L2653" s="7"/>
      <c r="M2653" s="11"/>
      <c r="N2653" s="18" t="str">
        <f>IF(M2653="","",VLOOKUP(M2653,Parametros_Activos_Inf!$P$2:$Q$48,2,FALSE))</f>
        <v/>
      </c>
      <c r="O2653" s="7"/>
      <c r="P2653" s="18" t="str">
        <f>IF(O2653="","",VLOOKUP(O2653,Parametros_Activos_Inf!$R$2:$S$124,2,FALSE))</f>
        <v/>
      </c>
      <c r="Q2653" s="7"/>
      <c r="R2653" s="7"/>
      <c r="S2653" s="7"/>
      <c r="T2653" s="7"/>
      <c r="U2653" s="7"/>
      <c r="V2653" s="7"/>
      <c r="W2653" s="7"/>
      <c r="X2653" s="7"/>
      <c r="Y2653" s="7"/>
      <c r="Z2653" s="7"/>
      <c r="AA2653" s="7"/>
      <c r="AB2653" s="7"/>
      <c r="AC2653" s="7"/>
      <c r="AD2653" s="36" t="str">
        <f t="shared" si="127"/>
        <v/>
      </c>
      <c r="AE2653" s="35" t="str">
        <f>IF(AD2653="","",VLOOKUP(AD2653,Parametros_Activos_Inf!$CK$2:$CL$10,2,FALSE))</f>
        <v/>
      </c>
      <c r="AF2653" s="29"/>
      <c r="AG2653" s="36" t="str">
        <f>IF(AF2653="","",VLOOKUP(AF2653,Parametros_Activos_Inf!$CP$2:$CQ$4,2,FALSE))</f>
        <v/>
      </c>
      <c r="AH2653" s="29"/>
      <c r="AI2653" s="36" t="str">
        <f>IF(AH2653="","",VLOOKUP(AH2653,Parametros_Activos_Inf!$CN$2:$CO$5,2,FALSE))</f>
        <v/>
      </c>
      <c r="AJ2653" s="154" t="str">
        <f>IF(AH2653="","",VLOOKUP(AF2653&amp;AH2653,Parametros_Activos_Inf!$CR$2:$CS$13,2,FALSE))</f>
        <v/>
      </c>
      <c r="AK2653" s="20"/>
    </row>
    <row r="2654" spans="1:37" s="9" customFormat="1" ht="14.25">
      <c r="A2654" s="35">
        <v>2651</v>
      </c>
      <c r="B2654" s="35" t="str">
        <f t="shared" si="125"/>
        <v/>
      </c>
      <c r="C2654" s="7"/>
      <c r="D2654" s="7"/>
      <c r="E2654" s="35" t="str">
        <f>IF(C2654="","",VLOOKUP(C2654,Parametros_Activos_Inf!$CV$2:$CW$6,2,FALSE))</f>
        <v/>
      </c>
      <c r="F2654" s="35" t="str">
        <f>IF(D2654="","",VLOOKUP(D2654,Parametros_Activos_Inf!$CX$2:$CY$16,2,FALSE))</f>
        <v/>
      </c>
      <c r="G2654" s="35" t="str">
        <f t="shared" si="126"/>
        <v/>
      </c>
      <c r="H2654" s="7"/>
      <c r="I2654" s="7"/>
      <c r="J2654" s="7"/>
      <c r="K2654" s="7"/>
      <c r="L2654" s="7"/>
      <c r="M2654" s="11"/>
      <c r="N2654" s="18" t="str">
        <f>IF(M2654="","",VLOOKUP(M2654,Parametros_Activos_Inf!$P$2:$Q$48,2,FALSE))</f>
        <v/>
      </c>
      <c r="O2654" s="7"/>
      <c r="P2654" s="18" t="str">
        <f>IF(O2654="","",VLOOKUP(O2654,Parametros_Activos_Inf!$R$2:$S$124,2,FALSE))</f>
        <v/>
      </c>
      <c r="Q2654" s="7"/>
      <c r="R2654" s="7"/>
      <c r="S2654" s="7"/>
      <c r="T2654" s="7"/>
      <c r="U2654" s="7"/>
      <c r="V2654" s="7"/>
      <c r="W2654" s="7"/>
      <c r="X2654" s="7"/>
      <c r="Y2654" s="7"/>
      <c r="Z2654" s="7"/>
      <c r="AA2654" s="7"/>
      <c r="AB2654" s="7"/>
      <c r="AC2654" s="7"/>
      <c r="AD2654" s="36" t="str">
        <f t="shared" si="127"/>
        <v/>
      </c>
      <c r="AE2654" s="35" t="str">
        <f>IF(AD2654="","",VLOOKUP(AD2654,Parametros_Activos_Inf!$CK$2:$CL$10,2,FALSE))</f>
        <v/>
      </c>
      <c r="AF2654" s="29"/>
      <c r="AG2654" s="36" t="str">
        <f>IF(AF2654="","",VLOOKUP(AF2654,Parametros_Activos_Inf!$CP$2:$CQ$4,2,FALSE))</f>
        <v/>
      </c>
      <c r="AH2654" s="29"/>
      <c r="AI2654" s="36" t="str">
        <f>IF(AH2654="","",VLOOKUP(AH2654,Parametros_Activos_Inf!$CN$2:$CO$5,2,FALSE))</f>
        <v/>
      </c>
      <c r="AJ2654" s="154" t="str">
        <f>IF(AH2654="","",VLOOKUP(AF2654&amp;AH2654,Parametros_Activos_Inf!$CR$2:$CS$13,2,FALSE))</f>
        <v/>
      </c>
      <c r="AK2654" s="20"/>
    </row>
    <row r="2655" spans="1:37" s="9" customFormat="1" ht="14.25">
      <c r="A2655" s="35">
        <v>2652</v>
      </c>
      <c r="B2655" s="35" t="str">
        <f t="shared" si="125"/>
        <v/>
      </c>
      <c r="C2655" s="7"/>
      <c r="D2655" s="7"/>
      <c r="E2655" s="35" t="str">
        <f>IF(C2655="","",VLOOKUP(C2655,Parametros_Activos_Inf!$CV$2:$CW$6,2,FALSE))</f>
        <v/>
      </c>
      <c r="F2655" s="35" t="str">
        <f>IF(D2655="","",VLOOKUP(D2655,Parametros_Activos_Inf!$CX$2:$CY$16,2,FALSE))</f>
        <v/>
      </c>
      <c r="G2655" s="35" t="str">
        <f t="shared" si="126"/>
        <v/>
      </c>
      <c r="H2655" s="7"/>
      <c r="I2655" s="7"/>
      <c r="J2655" s="7"/>
      <c r="K2655" s="7"/>
      <c r="L2655" s="7"/>
      <c r="M2655" s="11"/>
      <c r="N2655" s="18" t="str">
        <f>IF(M2655="","",VLOOKUP(M2655,Parametros_Activos_Inf!$P$2:$Q$48,2,FALSE))</f>
        <v/>
      </c>
      <c r="O2655" s="7"/>
      <c r="P2655" s="18" t="str">
        <f>IF(O2655="","",VLOOKUP(O2655,Parametros_Activos_Inf!$R$2:$S$124,2,FALSE))</f>
        <v/>
      </c>
      <c r="Q2655" s="7"/>
      <c r="R2655" s="7"/>
      <c r="S2655" s="7"/>
      <c r="T2655" s="7"/>
      <c r="U2655" s="7"/>
      <c r="V2655" s="7"/>
      <c r="W2655" s="7"/>
      <c r="X2655" s="7"/>
      <c r="Y2655" s="7"/>
      <c r="Z2655" s="7"/>
      <c r="AA2655" s="7"/>
      <c r="AB2655" s="7"/>
      <c r="AC2655" s="7"/>
      <c r="AD2655" s="36" t="str">
        <f t="shared" si="127"/>
        <v/>
      </c>
      <c r="AE2655" s="35" t="str">
        <f>IF(AD2655="","",VLOOKUP(AD2655,Parametros_Activos_Inf!$CK$2:$CL$10,2,FALSE))</f>
        <v/>
      </c>
      <c r="AF2655" s="29"/>
      <c r="AG2655" s="36" t="str">
        <f>IF(AF2655="","",VLOOKUP(AF2655,Parametros_Activos_Inf!$CP$2:$CQ$4,2,FALSE))</f>
        <v/>
      </c>
      <c r="AH2655" s="29"/>
      <c r="AI2655" s="36" t="str">
        <f>IF(AH2655="","",VLOOKUP(AH2655,Parametros_Activos_Inf!$CN$2:$CO$5,2,FALSE))</f>
        <v/>
      </c>
      <c r="AJ2655" s="154" t="str">
        <f>IF(AH2655="","",VLOOKUP(AF2655&amp;AH2655,Parametros_Activos_Inf!$CR$2:$CS$13,2,FALSE))</f>
        <v/>
      </c>
      <c r="AK2655" s="20"/>
    </row>
    <row r="2656" spans="1:37" s="9" customFormat="1" ht="14.25">
      <c r="A2656" s="35">
        <v>2653</v>
      </c>
      <c r="B2656" s="35" t="str">
        <f t="shared" si="125"/>
        <v/>
      </c>
      <c r="C2656" s="7"/>
      <c r="D2656" s="7"/>
      <c r="E2656" s="35" t="str">
        <f>IF(C2656="","",VLOOKUP(C2656,Parametros_Activos_Inf!$CV$2:$CW$6,2,FALSE))</f>
        <v/>
      </c>
      <c r="F2656" s="35" t="str">
        <f>IF(D2656="","",VLOOKUP(D2656,Parametros_Activos_Inf!$CX$2:$CY$16,2,FALSE))</f>
        <v/>
      </c>
      <c r="G2656" s="35" t="str">
        <f t="shared" si="126"/>
        <v/>
      </c>
      <c r="H2656" s="7"/>
      <c r="I2656" s="7"/>
      <c r="J2656" s="7"/>
      <c r="K2656" s="7"/>
      <c r="L2656" s="7"/>
      <c r="M2656" s="11"/>
      <c r="N2656" s="18" t="str">
        <f>IF(M2656="","",VLOOKUP(M2656,Parametros_Activos_Inf!$P$2:$Q$48,2,FALSE))</f>
        <v/>
      </c>
      <c r="O2656" s="7"/>
      <c r="P2656" s="18" t="str">
        <f>IF(O2656="","",VLOOKUP(O2656,Parametros_Activos_Inf!$R$2:$S$124,2,FALSE))</f>
        <v/>
      </c>
      <c r="Q2656" s="7"/>
      <c r="R2656" s="7"/>
      <c r="S2656" s="7"/>
      <c r="T2656" s="7"/>
      <c r="U2656" s="7"/>
      <c r="V2656" s="7"/>
      <c r="W2656" s="7"/>
      <c r="X2656" s="7"/>
      <c r="Y2656" s="7"/>
      <c r="Z2656" s="7"/>
      <c r="AA2656" s="7"/>
      <c r="AB2656" s="7"/>
      <c r="AC2656" s="7"/>
      <c r="AD2656" s="36" t="str">
        <f t="shared" si="127"/>
        <v/>
      </c>
      <c r="AE2656" s="35" t="str">
        <f>IF(AD2656="","",VLOOKUP(AD2656,Parametros_Activos_Inf!$CK$2:$CL$10,2,FALSE))</f>
        <v/>
      </c>
      <c r="AF2656" s="29"/>
      <c r="AG2656" s="36" t="str">
        <f>IF(AF2656="","",VLOOKUP(AF2656,Parametros_Activos_Inf!$CP$2:$CQ$4,2,FALSE))</f>
        <v/>
      </c>
      <c r="AH2656" s="29"/>
      <c r="AI2656" s="36" t="str">
        <f>IF(AH2656="","",VLOOKUP(AH2656,Parametros_Activos_Inf!$CN$2:$CO$5,2,FALSE))</f>
        <v/>
      </c>
      <c r="AJ2656" s="154" t="str">
        <f>IF(AH2656="","",VLOOKUP(AF2656&amp;AH2656,Parametros_Activos_Inf!$CR$2:$CS$13,2,FALSE))</f>
        <v/>
      </c>
      <c r="AK2656" s="20"/>
    </row>
    <row r="2657" spans="1:37" s="9" customFormat="1" ht="14.25">
      <c r="A2657" s="35">
        <v>2654</v>
      </c>
      <c r="B2657" s="35" t="str">
        <f t="shared" si="125"/>
        <v/>
      </c>
      <c r="C2657" s="7"/>
      <c r="D2657" s="7"/>
      <c r="E2657" s="35" t="str">
        <f>IF(C2657="","",VLOOKUP(C2657,Parametros_Activos_Inf!$CV$2:$CW$6,2,FALSE))</f>
        <v/>
      </c>
      <c r="F2657" s="35" t="str">
        <f>IF(D2657="","",VLOOKUP(D2657,Parametros_Activos_Inf!$CX$2:$CY$16,2,FALSE))</f>
        <v/>
      </c>
      <c r="G2657" s="35" t="str">
        <f t="shared" si="126"/>
        <v/>
      </c>
      <c r="H2657" s="7"/>
      <c r="I2657" s="7"/>
      <c r="J2657" s="7"/>
      <c r="K2657" s="7"/>
      <c r="L2657" s="7"/>
      <c r="M2657" s="11"/>
      <c r="N2657" s="18" t="str">
        <f>IF(M2657="","",VLOOKUP(M2657,Parametros_Activos_Inf!$P$2:$Q$48,2,FALSE))</f>
        <v/>
      </c>
      <c r="O2657" s="7"/>
      <c r="P2657" s="18" t="str">
        <f>IF(O2657="","",VLOOKUP(O2657,Parametros_Activos_Inf!$R$2:$S$124,2,FALSE))</f>
        <v/>
      </c>
      <c r="Q2657" s="7"/>
      <c r="R2657" s="7"/>
      <c r="S2657" s="7"/>
      <c r="T2657" s="7"/>
      <c r="U2657" s="7"/>
      <c r="V2657" s="7"/>
      <c r="W2657" s="7"/>
      <c r="X2657" s="7"/>
      <c r="Y2657" s="7"/>
      <c r="Z2657" s="7"/>
      <c r="AA2657" s="7"/>
      <c r="AB2657" s="7"/>
      <c r="AC2657" s="7"/>
      <c r="AD2657" s="36" t="str">
        <f t="shared" si="127"/>
        <v/>
      </c>
      <c r="AE2657" s="35" t="str">
        <f>IF(AD2657="","",VLOOKUP(AD2657,Parametros_Activos_Inf!$CK$2:$CL$10,2,FALSE))</f>
        <v/>
      </c>
      <c r="AF2657" s="29"/>
      <c r="AG2657" s="36" t="str">
        <f>IF(AF2657="","",VLOOKUP(AF2657,Parametros_Activos_Inf!$CP$2:$CQ$4,2,FALSE))</f>
        <v/>
      </c>
      <c r="AH2657" s="29"/>
      <c r="AI2657" s="36" t="str">
        <f>IF(AH2657="","",VLOOKUP(AH2657,Parametros_Activos_Inf!$CN$2:$CO$5,2,FALSE))</f>
        <v/>
      </c>
      <c r="AJ2657" s="154" t="str">
        <f>IF(AH2657="","",VLOOKUP(AF2657&amp;AH2657,Parametros_Activos_Inf!$CR$2:$CS$13,2,FALSE))</f>
        <v/>
      </c>
      <c r="AK2657" s="20"/>
    </row>
    <row r="2658" spans="1:37" s="9" customFormat="1" ht="14.25">
      <c r="A2658" s="35">
        <v>2655</v>
      </c>
      <c r="B2658" s="35" t="str">
        <f t="shared" si="125"/>
        <v/>
      </c>
      <c r="C2658" s="7"/>
      <c r="D2658" s="7"/>
      <c r="E2658" s="35" t="str">
        <f>IF(C2658="","",VLOOKUP(C2658,Parametros_Activos_Inf!$CV$2:$CW$6,2,FALSE))</f>
        <v/>
      </c>
      <c r="F2658" s="35" t="str">
        <f>IF(D2658="","",VLOOKUP(D2658,Parametros_Activos_Inf!$CX$2:$CY$16,2,FALSE))</f>
        <v/>
      </c>
      <c r="G2658" s="35" t="str">
        <f t="shared" si="126"/>
        <v/>
      </c>
      <c r="H2658" s="7"/>
      <c r="I2658" s="7"/>
      <c r="J2658" s="7"/>
      <c r="K2658" s="7"/>
      <c r="L2658" s="7"/>
      <c r="M2658" s="11"/>
      <c r="N2658" s="18" t="str">
        <f>IF(M2658="","",VLOOKUP(M2658,Parametros_Activos_Inf!$P$2:$Q$48,2,FALSE))</f>
        <v/>
      </c>
      <c r="O2658" s="7"/>
      <c r="P2658" s="18" t="str">
        <f>IF(O2658="","",VLOOKUP(O2658,Parametros_Activos_Inf!$R$2:$S$124,2,FALSE))</f>
        <v/>
      </c>
      <c r="Q2658" s="7"/>
      <c r="R2658" s="7"/>
      <c r="S2658" s="7"/>
      <c r="T2658" s="7"/>
      <c r="U2658" s="7"/>
      <c r="V2658" s="7"/>
      <c r="W2658" s="7"/>
      <c r="X2658" s="7"/>
      <c r="Y2658" s="7"/>
      <c r="Z2658" s="7"/>
      <c r="AA2658" s="7"/>
      <c r="AB2658" s="7"/>
      <c r="AC2658" s="7"/>
      <c r="AD2658" s="36" t="str">
        <f t="shared" si="127"/>
        <v/>
      </c>
      <c r="AE2658" s="35" t="str">
        <f>IF(AD2658="","",VLOOKUP(AD2658,Parametros_Activos_Inf!$CK$2:$CL$10,2,FALSE))</f>
        <v/>
      </c>
      <c r="AF2658" s="29"/>
      <c r="AG2658" s="36" t="str">
        <f>IF(AF2658="","",VLOOKUP(AF2658,Parametros_Activos_Inf!$CP$2:$CQ$4,2,FALSE))</f>
        <v/>
      </c>
      <c r="AH2658" s="29"/>
      <c r="AI2658" s="36" t="str">
        <f>IF(AH2658="","",VLOOKUP(AH2658,Parametros_Activos_Inf!$CN$2:$CO$5,2,FALSE))</f>
        <v/>
      </c>
      <c r="AJ2658" s="154" t="str">
        <f>IF(AH2658="","",VLOOKUP(AF2658&amp;AH2658,Parametros_Activos_Inf!$CR$2:$CS$13,2,FALSE))</f>
        <v/>
      </c>
      <c r="AK2658" s="20"/>
    </row>
    <row r="2659" spans="1:37" s="9" customFormat="1" ht="14.25">
      <c r="A2659" s="35">
        <v>2656</v>
      </c>
      <c r="B2659" s="35" t="str">
        <f t="shared" si="125"/>
        <v/>
      </c>
      <c r="C2659" s="7"/>
      <c r="D2659" s="7"/>
      <c r="E2659" s="35" t="str">
        <f>IF(C2659="","",VLOOKUP(C2659,Parametros_Activos_Inf!$CV$2:$CW$6,2,FALSE))</f>
        <v/>
      </c>
      <c r="F2659" s="35" t="str">
        <f>IF(D2659="","",VLOOKUP(D2659,Parametros_Activos_Inf!$CX$2:$CY$16,2,FALSE))</f>
        <v/>
      </c>
      <c r="G2659" s="35" t="str">
        <f t="shared" si="126"/>
        <v/>
      </c>
      <c r="H2659" s="7"/>
      <c r="I2659" s="7"/>
      <c r="J2659" s="7"/>
      <c r="K2659" s="7"/>
      <c r="L2659" s="7"/>
      <c r="M2659" s="11"/>
      <c r="N2659" s="18" t="str">
        <f>IF(M2659="","",VLOOKUP(M2659,Parametros_Activos_Inf!$P$2:$Q$48,2,FALSE))</f>
        <v/>
      </c>
      <c r="O2659" s="7"/>
      <c r="P2659" s="18" t="str">
        <f>IF(O2659="","",VLOOKUP(O2659,Parametros_Activos_Inf!$R$2:$S$124,2,FALSE))</f>
        <v/>
      </c>
      <c r="Q2659" s="7"/>
      <c r="R2659" s="7"/>
      <c r="S2659" s="7"/>
      <c r="T2659" s="7"/>
      <c r="U2659" s="7"/>
      <c r="V2659" s="7"/>
      <c r="W2659" s="7"/>
      <c r="X2659" s="7"/>
      <c r="Y2659" s="7"/>
      <c r="Z2659" s="7"/>
      <c r="AA2659" s="7"/>
      <c r="AB2659" s="7"/>
      <c r="AC2659" s="7"/>
      <c r="AD2659" s="36" t="str">
        <f t="shared" si="127"/>
        <v/>
      </c>
      <c r="AE2659" s="35" t="str">
        <f>IF(AD2659="","",VLOOKUP(AD2659,Parametros_Activos_Inf!$CK$2:$CL$10,2,FALSE))</f>
        <v/>
      </c>
      <c r="AF2659" s="29"/>
      <c r="AG2659" s="36" t="str">
        <f>IF(AF2659="","",VLOOKUP(AF2659,Parametros_Activos_Inf!$CP$2:$CQ$4,2,FALSE))</f>
        <v/>
      </c>
      <c r="AH2659" s="29"/>
      <c r="AI2659" s="36" t="str">
        <f>IF(AH2659="","",VLOOKUP(AH2659,Parametros_Activos_Inf!$CN$2:$CO$5,2,FALSE))</f>
        <v/>
      </c>
      <c r="AJ2659" s="154" t="str">
        <f>IF(AH2659="","",VLOOKUP(AF2659&amp;AH2659,Parametros_Activos_Inf!$CR$2:$CS$13,2,FALSE))</f>
        <v/>
      </c>
      <c r="AK2659" s="20"/>
    </row>
    <row r="2660" spans="1:37" s="9" customFormat="1" ht="14.25">
      <c r="A2660" s="35">
        <v>2657</v>
      </c>
      <c r="B2660" s="35" t="str">
        <f t="shared" si="125"/>
        <v/>
      </c>
      <c r="C2660" s="7"/>
      <c r="D2660" s="7"/>
      <c r="E2660" s="35" t="str">
        <f>IF(C2660="","",VLOOKUP(C2660,Parametros_Activos_Inf!$CV$2:$CW$6,2,FALSE))</f>
        <v/>
      </c>
      <c r="F2660" s="35" t="str">
        <f>IF(D2660="","",VLOOKUP(D2660,Parametros_Activos_Inf!$CX$2:$CY$16,2,FALSE))</f>
        <v/>
      </c>
      <c r="G2660" s="35" t="str">
        <f t="shared" si="126"/>
        <v/>
      </c>
      <c r="H2660" s="7"/>
      <c r="I2660" s="7"/>
      <c r="J2660" s="7"/>
      <c r="K2660" s="7"/>
      <c r="L2660" s="7"/>
      <c r="M2660" s="11"/>
      <c r="N2660" s="18" t="str">
        <f>IF(M2660="","",VLOOKUP(M2660,Parametros_Activos_Inf!$P$2:$Q$48,2,FALSE))</f>
        <v/>
      </c>
      <c r="O2660" s="7"/>
      <c r="P2660" s="18" t="str">
        <f>IF(O2660="","",VLOOKUP(O2660,Parametros_Activos_Inf!$R$2:$S$124,2,FALSE))</f>
        <v/>
      </c>
      <c r="Q2660" s="7"/>
      <c r="R2660" s="7"/>
      <c r="S2660" s="7"/>
      <c r="T2660" s="7"/>
      <c r="U2660" s="7"/>
      <c r="V2660" s="7"/>
      <c r="W2660" s="7"/>
      <c r="X2660" s="7"/>
      <c r="Y2660" s="7"/>
      <c r="Z2660" s="7"/>
      <c r="AA2660" s="7"/>
      <c r="AB2660" s="7"/>
      <c r="AC2660" s="7"/>
      <c r="AD2660" s="36" t="str">
        <f t="shared" si="127"/>
        <v/>
      </c>
      <c r="AE2660" s="35" t="str">
        <f>IF(AD2660="","",VLOOKUP(AD2660,Parametros_Activos_Inf!$CK$2:$CL$10,2,FALSE))</f>
        <v/>
      </c>
      <c r="AF2660" s="29"/>
      <c r="AG2660" s="36" t="str">
        <f>IF(AF2660="","",VLOOKUP(AF2660,Parametros_Activos_Inf!$CP$2:$CQ$4,2,FALSE))</f>
        <v/>
      </c>
      <c r="AH2660" s="29"/>
      <c r="AI2660" s="36" t="str">
        <f>IF(AH2660="","",VLOOKUP(AH2660,Parametros_Activos_Inf!$CN$2:$CO$5,2,FALSE))</f>
        <v/>
      </c>
      <c r="AJ2660" s="154" t="str">
        <f>IF(AH2660="","",VLOOKUP(AF2660&amp;AH2660,Parametros_Activos_Inf!$CR$2:$CS$13,2,FALSE))</f>
        <v/>
      </c>
      <c r="AK2660" s="20"/>
    </row>
    <row r="2661" spans="1:37" s="9" customFormat="1" ht="14.25">
      <c r="A2661" s="35">
        <v>2658</v>
      </c>
      <c r="B2661" s="35" t="str">
        <f t="shared" si="125"/>
        <v/>
      </c>
      <c r="C2661" s="7"/>
      <c r="D2661" s="7"/>
      <c r="E2661" s="35" t="str">
        <f>IF(C2661="","",VLOOKUP(C2661,Parametros_Activos_Inf!$CV$2:$CW$6,2,FALSE))</f>
        <v/>
      </c>
      <c r="F2661" s="35" t="str">
        <f>IF(D2661="","",VLOOKUP(D2661,Parametros_Activos_Inf!$CX$2:$CY$16,2,FALSE))</f>
        <v/>
      </c>
      <c r="G2661" s="35" t="str">
        <f t="shared" si="126"/>
        <v/>
      </c>
      <c r="H2661" s="7"/>
      <c r="I2661" s="7"/>
      <c r="J2661" s="7"/>
      <c r="K2661" s="7"/>
      <c r="L2661" s="7"/>
      <c r="M2661" s="11"/>
      <c r="N2661" s="18" t="str">
        <f>IF(M2661="","",VLOOKUP(M2661,Parametros_Activos_Inf!$P$2:$Q$48,2,FALSE))</f>
        <v/>
      </c>
      <c r="O2661" s="7"/>
      <c r="P2661" s="18" t="str">
        <f>IF(O2661="","",VLOOKUP(O2661,Parametros_Activos_Inf!$R$2:$S$124,2,FALSE))</f>
        <v/>
      </c>
      <c r="Q2661" s="7"/>
      <c r="R2661" s="7"/>
      <c r="S2661" s="7"/>
      <c r="T2661" s="7"/>
      <c r="U2661" s="7"/>
      <c r="V2661" s="7"/>
      <c r="W2661" s="7"/>
      <c r="X2661" s="7"/>
      <c r="Y2661" s="7"/>
      <c r="Z2661" s="7"/>
      <c r="AA2661" s="7"/>
      <c r="AB2661" s="7"/>
      <c r="AC2661" s="7"/>
      <c r="AD2661" s="36" t="str">
        <f t="shared" si="127"/>
        <v/>
      </c>
      <c r="AE2661" s="35" t="str">
        <f>IF(AD2661="","",VLOOKUP(AD2661,Parametros_Activos_Inf!$CK$2:$CL$10,2,FALSE))</f>
        <v/>
      </c>
      <c r="AF2661" s="29"/>
      <c r="AG2661" s="36" t="str">
        <f>IF(AF2661="","",VLOOKUP(AF2661,Parametros_Activos_Inf!$CP$2:$CQ$4,2,FALSE))</f>
        <v/>
      </c>
      <c r="AH2661" s="29"/>
      <c r="AI2661" s="36" t="str">
        <f>IF(AH2661="","",VLOOKUP(AH2661,Parametros_Activos_Inf!$CN$2:$CO$5,2,FALSE))</f>
        <v/>
      </c>
      <c r="AJ2661" s="154" t="str">
        <f>IF(AH2661="","",VLOOKUP(AF2661&amp;AH2661,Parametros_Activos_Inf!$CR$2:$CS$13,2,FALSE))</f>
        <v/>
      </c>
      <c r="AK2661" s="20"/>
    </row>
    <row r="2662" spans="1:37" s="9" customFormat="1" ht="14.25">
      <c r="A2662" s="35">
        <v>2659</v>
      </c>
      <c r="B2662" s="35" t="str">
        <f t="shared" si="125"/>
        <v/>
      </c>
      <c r="C2662" s="7"/>
      <c r="D2662" s="7"/>
      <c r="E2662" s="35" t="str">
        <f>IF(C2662="","",VLOOKUP(C2662,Parametros_Activos_Inf!$CV$2:$CW$6,2,FALSE))</f>
        <v/>
      </c>
      <c r="F2662" s="35" t="str">
        <f>IF(D2662="","",VLOOKUP(D2662,Parametros_Activos_Inf!$CX$2:$CY$16,2,FALSE))</f>
        <v/>
      </c>
      <c r="G2662" s="35" t="str">
        <f t="shared" si="126"/>
        <v/>
      </c>
      <c r="H2662" s="7"/>
      <c r="I2662" s="7"/>
      <c r="J2662" s="7"/>
      <c r="K2662" s="7"/>
      <c r="L2662" s="7"/>
      <c r="M2662" s="11"/>
      <c r="N2662" s="18" t="str">
        <f>IF(M2662="","",VLOOKUP(M2662,Parametros_Activos_Inf!$P$2:$Q$48,2,FALSE))</f>
        <v/>
      </c>
      <c r="O2662" s="7"/>
      <c r="P2662" s="18" t="str">
        <f>IF(O2662="","",VLOOKUP(O2662,Parametros_Activos_Inf!$R$2:$S$124,2,FALSE))</f>
        <v/>
      </c>
      <c r="Q2662" s="7"/>
      <c r="R2662" s="7"/>
      <c r="S2662" s="7"/>
      <c r="T2662" s="7"/>
      <c r="U2662" s="7"/>
      <c r="V2662" s="7"/>
      <c r="W2662" s="7"/>
      <c r="X2662" s="7"/>
      <c r="Y2662" s="7"/>
      <c r="Z2662" s="7"/>
      <c r="AA2662" s="7"/>
      <c r="AB2662" s="7"/>
      <c r="AC2662" s="7"/>
      <c r="AD2662" s="36" t="str">
        <f t="shared" si="127"/>
        <v/>
      </c>
      <c r="AE2662" s="35" t="str">
        <f>IF(AD2662="","",VLOOKUP(AD2662,Parametros_Activos_Inf!$CK$2:$CL$10,2,FALSE))</f>
        <v/>
      </c>
      <c r="AF2662" s="29"/>
      <c r="AG2662" s="36" t="str">
        <f>IF(AF2662="","",VLOOKUP(AF2662,Parametros_Activos_Inf!$CP$2:$CQ$4,2,FALSE))</f>
        <v/>
      </c>
      <c r="AH2662" s="29"/>
      <c r="AI2662" s="36" t="str">
        <f>IF(AH2662="","",VLOOKUP(AH2662,Parametros_Activos_Inf!$CN$2:$CO$5,2,FALSE))</f>
        <v/>
      </c>
      <c r="AJ2662" s="154" t="str">
        <f>IF(AH2662="","",VLOOKUP(AF2662&amp;AH2662,Parametros_Activos_Inf!$CR$2:$CS$13,2,FALSE))</f>
        <v/>
      </c>
      <c r="AK2662" s="20"/>
    </row>
    <row r="2663" spans="1:37" s="9" customFormat="1" ht="14.25">
      <c r="A2663" s="35">
        <v>2660</v>
      </c>
      <c r="B2663" s="35" t="str">
        <f t="shared" si="125"/>
        <v/>
      </c>
      <c r="C2663" s="7"/>
      <c r="D2663" s="7"/>
      <c r="E2663" s="35" t="str">
        <f>IF(C2663="","",VLOOKUP(C2663,Parametros_Activos_Inf!$CV$2:$CW$6,2,FALSE))</f>
        <v/>
      </c>
      <c r="F2663" s="35" t="str">
        <f>IF(D2663="","",VLOOKUP(D2663,Parametros_Activos_Inf!$CX$2:$CY$16,2,FALSE))</f>
        <v/>
      </c>
      <c r="G2663" s="35" t="str">
        <f t="shared" si="126"/>
        <v/>
      </c>
      <c r="H2663" s="7"/>
      <c r="I2663" s="7"/>
      <c r="J2663" s="7"/>
      <c r="K2663" s="7"/>
      <c r="L2663" s="7"/>
      <c r="M2663" s="11"/>
      <c r="N2663" s="18" t="str">
        <f>IF(M2663="","",VLOOKUP(M2663,Parametros_Activos_Inf!$P$2:$Q$48,2,FALSE))</f>
        <v/>
      </c>
      <c r="O2663" s="7"/>
      <c r="P2663" s="18" t="str">
        <f>IF(O2663="","",VLOOKUP(O2663,Parametros_Activos_Inf!$R$2:$S$124,2,FALSE))</f>
        <v/>
      </c>
      <c r="Q2663" s="7"/>
      <c r="R2663" s="7"/>
      <c r="S2663" s="7"/>
      <c r="T2663" s="7"/>
      <c r="U2663" s="7"/>
      <c r="V2663" s="7"/>
      <c r="W2663" s="7"/>
      <c r="X2663" s="7"/>
      <c r="Y2663" s="7"/>
      <c r="Z2663" s="7"/>
      <c r="AA2663" s="7"/>
      <c r="AB2663" s="7"/>
      <c r="AC2663" s="7"/>
      <c r="AD2663" s="36" t="str">
        <f t="shared" si="127"/>
        <v/>
      </c>
      <c r="AE2663" s="35" t="str">
        <f>IF(AD2663="","",VLOOKUP(AD2663,Parametros_Activos_Inf!$CK$2:$CL$10,2,FALSE))</f>
        <v/>
      </c>
      <c r="AF2663" s="29"/>
      <c r="AG2663" s="36" t="str">
        <f>IF(AF2663="","",VLOOKUP(AF2663,Parametros_Activos_Inf!$CP$2:$CQ$4,2,FALSE))</f>
        <v/>
      </c>
      <c r="AH2663" s="29"/>
      <c r="AI2663" s="36" t="str">
        <f>IF(AH2663="","",VLOOKUP(AH2663,Parametros_Activos_Inf!$CN$2:$CO$5,2,FALSE))</f>
        <v/>
      </c>
      <c r="AJ2663" s="154" t="str">
        <f>IF(AH2663="","",VLOOKUP(AF2663&amp;AH2663,Parametros_Activos_Inf!$CR$2:$CS$13,2,FALSE))</f>
        <v/>
      </c>
      <c r="AK2663" s="20"/>
    </row>
    <row r="2664" spans="1:37" s="9" customFormat="1" ht="14.25">
      <c r="A2664" s="35">
        <v>2661</v>
      </c>
      <c r="B2664" s="35" t="str">
        <f t="shared" si="125"/>
        <v/>
      </c>
      <c r="C2664" s="7"/>
      <c r="D2664" s="7"/>
      <c r="E2664" s="35" t="str">
        <f>IF(C2664="","",VLOOKUP(C2664,Parametros_Activos_Inf!$CV$2:$CW$6,2,FALSE))</f>
        <v/>
      </c>
      <c r="F2664" s="35" t="str">
        <f>IF(D2664="","",VLOOKUP(D2664,Parametros_Activos_Inf!$CX$2:$CY$16,2,FALSE))</f>
        <v/>
      </c>
      <c r="G2664" s="35" t="str">
        <f t="shared" si="126"/>
        <v/>
      </c>
      <c r="H2664" s="7"/>
      <c r="I2664" s="7"/>
      <c r="J2664" s="7"/>
      <c r="K2664" s="7"/>
      <c r="L2664" s="7"/>
      <c r="M2664" s="11"/>
      <c r="N2664" s="18" t="str">
        <f>IF(M2664="","",VLOOKUP(M2664,Parametros_Activos_Inf!$P$2:$Q$48,2,FALSE))</f>
        <v/>
      </c>
      <c r="O2664" s="7"/>
      <c r="P2664" s="18" t="str">
        <f>IF(O2664="","",VLOOKUP(O2664,Parametros_Activos_Inf!$R$2:$S$124,2,FALSE))</f>
        <v/>
      </c>
      <c r="Q2664" s="7"/>
      <c r="R2664" s="7"/>
      <c r="S2664" s="7"/>
      <c r="T2664" s="7"/>
      <c r="U2664" s="7"/>
      <c r="V2664" s="7"/>
      <c r="W2664" s="7"/>
      <c r="X2664" s="7"/>
      <c r="Y2664" s="7"/>
      <c r="Z2664" s="7"/>
      <c r="AA2664" s="7"/>
      <c r="AB2664" s="7"/>
      <c r="AC2664" s="7"/>
      <c r="AD2664" s="36" t="str">
        <f t="shared" si="127"/>
        <v/>
      </c>
      <c r="AE2664" s="35" t="str">
        <f>IF(AD2664="","",VLOOKUP(AD2664,Parametros_Activos_Inf!$CK$2:$CL$10,2,FALSE))</f>
        <v/>
      </c>
      <c r="AF2664" s="29"/>
      <c r="AG2664" s="36" t="str">
        <f>IF(AF2664="","",VLOOKUP(AF2664,Parametros_Activos_Inf!$CP$2:$CQ$4,2,FALSE))</f>
        <v/>
      </c>
      <c r="AH2664" s="29"/>
      <c r="AI2664" s="36" t="str">
        <f>IF(AH2664="","",VLOOKUP(AH2664,Parametros_Activos_Inf!$CN$2:$CO$5,2,FALSE))</f>
        <v/>
      </c>
      <c r="AJ2664" s="154" t="str">
        <f>IF(AH2664="","",VLOOKUP(AF2664&amp;AH2664,Parametros_Activos_Inf!$CR$2:$CS$13,2,FALSE))</f>
        <v/>
      </c>
      <c r="AK2664" s="20"/>
    </row>
    <row r="2665" spans="1:37" s="9" customFormat="1" ht="14.25">
      <c r="A2665" s="35">
        <v>2662</v>
      </c>
      <c r="B2665" s="35" t="str">
        <f t="shared" si="125"/>
        <v/>
      </c>
      <c r="C2665" s="7"/>
      <c r="D2665" s="7"/>
      <c r="E2665" s="35" t="str">
        <f>IF(C2665="","",VLOOKUP(C2665,Parametros_Activos_Inf!$CV$2:$CW$6,2,FALSE))</f>
        <v/>
      </c>
      <c r="F2665" s="35" t="str">
        <f>IF(D2665="","",VLOOKUP(D2665,Parametros_Activos_Inf!$CX$2:$CY$16,2,FALSE))</f>
        <v/>
      </c>
      <c r="G2665" s="35" t="str">
        <f t="shared" si="126"/>
        <v/>
      </c>
      <c r="H2665" s="7"/>
      <c r="I2665" s="7"/>
      <c r="J2665" s="7"/>
      <c r="K2665" s="7"/>
      <c r="L2665" s="7"/>
      <c r="M2665" s="11"/>
      <c r="N2665" s="18" t="str">
        <f>IF(M2665="","",VLOOKUP(M2665,Parametros_Activos_Inf!$P$2:$Q$48,2,FALSE))</f>
        <v/>
      </c>
      <c r="O2665" s="7"/>
      <c r="P2665" s="18" t="str">
        <f>IF(O2665="","",VLOOKUP(O2665,Parametros_Activos_Inf!$R$2:$S$124,2,FALSE))</f>
        <v/>
      </c>
      <c r="Q2665" s="7"/>
      <c r="R2665" s="7"/>
      <c r="S2665" s="7"/>
      <c r="T2665" s="7"/>
      <c r="U2665" s="7"/>
      <c r="V2665" s="7"/>
      <c r="W2665" s="7"/>
      <c r="X2665" s="7"/>
      <c r="Y2665" s="7"/>
      <c r="Z2665" s="7"/>
      <c r="AA2665" s="7"/>
      <c r="AB2665" s="7"/>
      <c r="AC2665" s="7"/>
      <c r="AD2665" s="36" t="str">
        <f t="shared" si="127"/>
        <v/>
      </c>
      <c r="AE2665" s="35" t="str">
        <f>IF(AD2665="","",VLOOKUP(AD2665,Parametros_Activos_Inf!$CK$2:$CL$10,2,FALSE))</f>
        <v/>
      </c>
      <c r="AF2665" s="29"/>
      <c r="AG2665" s="36" t="str">
        <f>IF(AF2665="","",VLOOKUP(AF2665,Parametros_Activos_Inf!$CP$2:$CQ$4,2,FALSE))</f>
        <v/>
      </c>
      <c r="AH2665" s="29"/>
      <c r="AI2665" s="36" t="str">
        <f>IF(AH2665="","",VLOOKUP(AH2665,Parametros_Activos_Inf!$CN$2:$CO$5,2,FALSE))</f>
        <v/>
      </c>
      <c r="AJ2665" s="154" t="str">
        <f>IF(AH2665="","",VLOOKUP(AF2665&amp;AH2665,Parametros_Activos_Inf!$CR$2:$CS$13,2,FALSE))</f>
        <v/>
      </c>
      <c r="AK2665" s="20"/>
    </row>
    <row r="2666" spans="1:37" s="9" customFormat="1" ht="14.25">
      <c r="A2666" s="35">
        <v>2663</v>
      </c>
      <c r="B2666" s="35" t="str">
        <f t="shared" si="125"/>
        <v/>
      </c>
      <c r="C2666" s="7"/>
      <c r="D2666" s="7"/>
      <c r="E2666" s="35" t="str">
        <f>IF(C2666="","",VLOOKUP(C2666,Parametros_Activos_Inf!$CV$2:$CW$6,2,FALSE))</f>
        <v/>
      </c>
      <c r="F2666" s="35" t="str">
        <f>IF(D2666="","",VLOOKUP(D2666,Parametros_Activos_Inf!$CX$2:$CY$16,2,FALSE))</f>
        <v/>
      </c>
      <c r="G2666" s="35" t="str">
        <f t="shared" si="126"/>
        <v/>
      </c>
      <c r="H2666" s="7"/>
      <c r="I2666" s="7"/>
      <c r="J2666" s="7"/>
      <c r="K2666" s="7"/>
      <c r="L2666" s="7"/>
      <c r="M2666" s="11"/>
      <c r="N2666" s="18" t="str">
        <f>IF(M2666="","",VLOOKUP(M2666,Parametros_Activos_Inf!$P$2:$Q$48,2,FALSE))</f>
        <v/>
      </c>
      <c r="O2666" s="7"/>
      <c r="P2666" s="18" t="str">
        <f>IF(O2666="","",VLOOKUP(O2666,Parametros_Activos_Inf!$R$2:$S$124,2,FALSE))</f>
        <v/>
      </c>
      <c r="Q2666" s="7"/>
      <c r="R2666" s="7"/>
      <c r="S2666" s="7"/>
      <c r="T2666" s="7"/>
      <c r="U2666" s="7"/>
      <c r="V2666" s="7"/>
      <c r="W2666" s="7"/>
      <c r="X2666" s="7"/>
      <c r="Y2666" s="7"/>
      <c r="Z2666" s="7"/>
      <c r="AA2666" s="7"/>
      <c r="AB2666" s="7"/>
      <c r="AC2666" s="7"/>
      <c r="AD2666" s="36" t="str">
        <f t="shared" si="127"/>
        <v/>
      </c>
      <c r="AE2666" s="35" t="str">
        <f>IF(AD2666="","",VLOOKUP(AD2666,Parametros_Activos_Inf!$CK$2:$CL$10,2,FALSE))</f>
        <v/>
      </c>
      <c r="AF2666" s="29"/>
      <c r="AG2666" s="36" t="str">
        <f>IF(AF2666="","",VLOOKUP(AF2666,Parametros_Activos_Inf!$CP$2:$CQ$4,2,FALSE))</f>
        <v/>
      </c>
      <c r="AH2666" s="29"/>
      <c r="AI2666" s="36" t="str">
        <f>IF(AH2666="","",VLOOKUP(AH2666,Parametros_Activos_Inf!$CN$2:$CO$5,2,FALSE))</f>
        <v/>
      </c>
      <c r="AJ2666" s="154" t="str">
        <f>IF(AH2666="","",VLOOKUP(AF2666&amp;AH2666,Parametros_Activos_Inf!$CR$2:$CS$13,2,FALSE))</f>
        <v/>
      </c>
      <c r="AK2666" s="20"/>
    </row>
    <row r="2667" spans="1:37" s="9" customFormat="1" ht="14.25">
      <c r="A2667" s="35">
        <v>2664</v>
      </c>
      <c r="B2667" s="35" t="str">
        <f t="shared" si="125"/>
        <v/>
      </c>
      <c r="C2667" s="7"/>
      <c r="D2667" s="7"/>
      <c r="E2667" s="35" t="str">
        <f>IF(C2667="","",VLOOKUP(C2667,Parametros_Activos_Inf!$CV$2:$CW$6,2,FALSE))</f>
        <v/>
      </c>
      <c r="F2667" s="35" t="str">
        <f>IF(D2667="","",VLOOKUP(D2667,Parametros_Activos_Inf!$CX$2:$CY$16,2,FALSE))</f>
        <v/>
      </c>
      <c r="G2667" s="35" t="str">
        <f t="shared" si="126"/>
        <v/>
      </c>
      <c r="H2667" s="7"/>
      <c r="I2667" s="7"/>
      <c r="J2667" s="7"/>
      <c r="K2667" s="7"/>
      <c r="L2667" s="7"/>
      <c r="M2667" s="11"/>
      <c r="N2667" s="18" t="str">
        <f>IF(M2667="","",VLOOKUP(M2667,Parametros_Activos_Inf!$P$2:$Q$48,2,FALSE))</f>
        <v/>
      </c>
      <c r="O2667" s="7"/>
      <c r="P2667" s="18" t="str">
        <f>IF(O2667="","",VLOOKUP(O2667,Parametros_Activos_Inf!$R$2:$S$124,2,FALSE))</f>
        <v/>
      </c>
      <c r="Q2667" s="7"/>
      <c r="R2667" s="7"/>
      <c r="S2667" s="7"/>
      <c r="T2667" s="7"/>
      <c r="U2667" s="7"/>
      <c r="V2667" s="7"/>
      <c r="W2667" s="7"/>
      <c r="X2667" s="7"/>
      <c r="Y2667" s="7"/>
      <c r="Z2667" s="7"/>
      <c r="AA2667" s="7"/>
      <c r="AB2667" s="7"/>
      <c r="AC2667" s="7"/>
      <c r="AD2667" s="36" t="str">
        <f t="shared" si="127"/>
        <v/>
      </c>
      <c r="AE2667" s="35" t="str">
        <f>IF(AD2667="","",VLOOKUP(AD2667,Parametros_Activos_Inf!$CK$2:$CL$10,2,FALSE))</f>
        <v/>
      </c>
      <c r="AF2667" s="29"/>
      <c r="AG2667" s="36" t="str">
        <f>IF(AF2667="","",VLOOKUP(AF2667,Parametros_Activos_Inf!$CP$2:$CQ$4,2,FALSE))</f>
        <v/>
      </c>
      <c r="AH2667" s="29"/>
      <c r="AI2667" s="36" t="str">
        <f>IF(AH2667="","",VLOOKUP(AH2667,Parametros_Activos_Inf!$CN$2:$CO$5,2,FALSE))</f>
        <v/>
      </c>
      <c r="AJ2667" s="154" t="str">
        <f>IF(AH2667="","",VLOOKUP(AF2667&amp;AH2667,Parametros_Activos_Inf!$CR$2:$CS$13,2,FALSE))</f>
        <v/>
      </c>
      <c r="AK2667" s="20"/>
    </row>
    <row r="2668" spans="1:37" s="9" customFormat="1" ht="14.25">
      <c r="A2668" s="35">
        <v>2665</v>
      </c>
      <c r="B2668" s="35" t="str">
        <f t="shared" si="125"/>
        <v/>
      </c>
      <c r="C2668" s="7"/>
      <c r="D2668" s="7"/>
      <c r="E2668" s="35" t="str">
        <f>IF(C2668="","",VLOOKUP(C2668,Parametros_Activos_Inf!$CV$2:$CW$6,2,FALSE))</f>
        <v/>
      </c>
      <c r="F2668" s="35" t="str">
        <f>IF(D2668="","",VLOOKUP(D2668,Parametros_Activos_Inf!$CX$2:$CY$16,2,FALSE))</f>
        <v/>
      </c>
      <c r="G2668" s="35" t="str">
        <f t="shared" si="126"/>
        <v/>
      </c>
      <c r="H2668" s="7"/>
      <c r="I2668" s="7"/>
      <c r="J2668" s="7"/>
      <c r="K2668" s="7"/>
      <c r="L2668" s="7"/>
      <c r="M2668" s="11"/>
      <c r="N2668" s="18" t="str">
        <f>IF(M2668="","",VLOOKUP(M2668,Parametros_Activos_Inf!$P$2:$Q$48,2,FALSE))</f>
        <v/>
      </c>
      <c r="O2668" s="7"/>
      <c r="P2668" s="18" t="str">
        <f>IF(O2668="","",VLOOKUP(O2668,Parametros_Activos_Inf!$R$2:$S$124,2,FALSE))</f>
        <v/>
      </c>
      <c r="Q2668" s="7"/>
      <c r="R2668" s="7"/>
      <c r="S2668" s="7"/>
      <c r="T2668" s="7"/>
      <c r="U2668" s="7"/>
      <c r="V2668" s="7"/>
      <c r="W2668" s="7"/>
      <c r="X2668" s="7"/>
      <c r="Y2668" s="7"/>
      <c r="Z2668" s="7"/>
      <c r="AA2668" s="7"/>
      <c r="AB2668" s="7"/>
      <c r="AC2668" s="7"/>
      <c r="AD2668" s="36" t="str">
        <f t="shared" si="127"/>
        <v/>
      </c>
      <c r="AE2668" s="35" t="str">
        <f>IF(AD2668="","",VLOOKUP(AD2668,Parametros_Activos_Inf!$CK$2:$CL$10,2,FALSE))</f>
        <v/>
      </c>
      <c r="AF2668" s="29"/>
      <c r="AG2668" s="36" t="str">
        <f>IF(AF2668="","",VLOOKUP(AF2668,Parametros_Activos_Inf!$CP$2:$CQ$4,2,FALSE))</f>
        <v/>
      </c>
      <c r="AH2668" s="29"/>
      <c r="AI2668" s="36" t="str">
        <f>IF(AH2668="","",VLOOKUP(AH2668,Parametros_Activos_Inf!$CN$2:$CO$5,2,FALSE))</f>
        <v/>
      </c>
      <c r="AJ2668" s="154" t="str">
        <f>IF(AH2668="","",VLOOKUP(AF2668&amp;AH2668,Parametros_Activos_Inf!$CR$2:$CS$13,2,FALSE))</f>
        <v/>
      </c>
      <c r="AK2668" s="20"/>
    </row>
    <row r="2669" spans="1:37" s="9" customFormat="1" ht="14.25">
      <c r="A2669" s="35">
        <v>2666</v>
      </c>
      <c r="B2669" s="35" t="str">
        <f t="shared" si="125"/>
        <v/>
      </c>
      <c r="C2669" s="7"/>
      <c r="D2669" s="7"/>
      <c r="E2669" s="35" t="str">
        <f>IF(C2669="","",VLOOKUP(C2669,Parametros_Activos_Inf!$CV$2:$CW$6,2,FALSE))</f>
        <v/>
      </c>
      <c r="F2669" s="35" t="str">
        <f>IF(D2669="","",VLOOKUP(D2669,Parametros_Activos_Inf!$CX$2:$CY$16,2,FALSE))</f>
        <v/>
      </c>
      <c r="G2669" s="35" t="str">
        <f t="shared" si="126"/>
        <v/>
      </c>
      <c r="H2669" s="7"/>
      <c r="I2669" s="7"/>
      <c r="J2669" s="7"/>
      <c r="K2669" s="7"/>
      <c r="L2669" s="7"/>
      <c r="M2669" s="11"/>
      <c r="N2669" s="18" t="str">
        <f>IF(M2669="","",VLOOKUP(M2669,Parametros_Activos_Inf!$P$2:$Q$48,2,FALSE))</f>
        <v/>
      </c>
      <c r="O2669" s="7"/>
      <c r="P2669" s="18" t="str">
        <f>IF(O2669="","",VLOOKUP(O2669,Parametros_Activos_Inf!$R$2:$S$124,2,FALSE))</f>
        <v/>
      </c>
      <c r="Q2669" s="7"/>
      <c r="R2669" s="7"/>
      <c r="S2669" s="7"/>
      <c r="T2669" s="7"/>
      <c r="U2669" s="7"/>
      <c r="V2669" s="7"/>
      <c r="W2669" s="7"/>
      <c r="X2669" s="7"/>
      <c r="Y2669" s="7"/>
      <c r="Z2669" s="7"/>
      <c r="AA2669" s="7"/>
      <c r="AB2669" s="7"/>
      <c r="AC2669" s="7"/>
      <c r="AD2669" s="36" t="str">
        <f t="shared" si="127"/>
        <v/>
      </c>
      <c r="AE2669" s="35" t="str">
        <f>IF(AD2669="","",VLOOKUP(AD2669,Parametros_Activos_Inf!$CK$2:$CL$10,2,FALSE))</f>
        <v/>
      </c>
      <c r="AF2669" s="29"/>
      <c r="AG2669" s="36" t="str">
        <f>IF(AF2669="","",VLOOKUP(AF2669,Parametros_Activos_Inf!$CP$2:$CQ$4,2,FALSE))</f>
        <v/>
      </c>
      <c r="AH2669" s="29"/>
      <c r="AI2669" s="36" t="str">
        <f>IF(AH2669="","",VLOOKUP(AH2669,Parametros_Activos_Inf!$CN$2:$CO$5,2,FALSE))</f>
        <v/>
      </c>
      <c r="AJ2669" s="154" t="str">
        <f>IF(AH2669="","",VLOOKUP(AF2669&amp;AH2669,Parametros_Activos_Inf!$CR$2:$CS$13,2,FALSE))</f>
        <v/>
      </c>
      <c r="AK2669" s="20"/>
    </row>
    <row r="2670" spans="1:37" s="9" customFormat="1" ht="14.25">
      <c r="A2670" s="35">
        <v>2667</v>
      </c>
      <c r="B2670" s="35" t="str">
        <f t="shared" si="125"/>
        <v/>
      </c>
      <c r="C2670" s="7"/>
      <c r="D2670" s="7"/>
      <c r="E2670" s="35" t="str">
        <f>IF(C2670="","",VLOOKUP(C2670,Parametros_Activos_Inf!$CV$2:$CW$6,2,FALSE))</f>
        <v/>
      </c>
      <c r="F2670" s="35" t="str">
        <f>IF(D2670="","",VLOOKUP(D2670,Parametros_Activos_Inf!$CX$2:$CY$16,2,FALSE))</f>
        <v/>
      </c>
      <c r="G2670" s="35" t="str">
        <f t="shared" si="126"/>
        <v/>
      </c>
      <c r="H2670" s="7"/>
      <c r="I2670" s="7"/>
      <c r="J2670" s="7"/>
      <c r="K2670" s="7"/>
      <c r="L2670" s="7"/>
      <c r="M2670" s="11"/>
      <c r="N2670" s="18" t="str">
        <f>IF(M2670="","",VLOOKUP(M2670,Parametros_Activos_Inf!$P$2:$Q$48,2,FALSE))</f>
        <v/>
      </c>
      <c r="O2670" s="7"/>
      <c r="P2670" s="18" t="str">
        <f>IF(O2670="","",VLOOKUP(O2670,Parametros_Activos_Inf!$R$2:$S$124,2,FALSE))</f>
        <v/>
      </c>
      <c r="Q2670" s="7"/>
      <c r="R2670" s="7"/>
      <c r="S2670" s="7"/>
      <c r="T2670" s="7"/>
      <c r="U2670" s="7"/>
      <c r="V2670" s="7"/>
      <c r="W2670" s="7"/>
      <c r="X2670" s="7"/>
      <c r="Y2670" s="7"/>
      <c r="Z2670" s="7"/>
      <c r="AA2670" s="7"/>
      <c r="AB2670" s="7"/>
      <c r="AC2670" s="7"/>
      <c r="AD2670" s="36" t="str">
        <f t="shared" si="127"/>
        <v/>
      </c>
      <c r="AE2670" s="35" t="str">
        <f>IF(AD2670="","",VLOOKUP(AD2670,Parametros_Activos_Inf!$CK$2:$CL$10,2,FALSE))</f>
        <v/>
      </c>
      <c r="AF2670" s="29"/>
      <c r="AG2670" s="36" t="str">
        <f>IF(AF2670="","",VLOOKUP(AF2670,Parametros_Activos_Inf!$CP$2:$CQ$4,2,FALSE))</f>
        <v/>
      </c>
      <c r="AH2670" s="29"/>
      <c r="AI2670" s="36" t="str">
        <f>IF(AH2670="","",VLOOKUP(AH2670,Parametros_Activos_Inf!$CN$2:$CO$5,2,FALSE))</f>
        <v/>
      </c>
      <c r="AJ2670" s="154" t="str">
        <f>IF(AH2670="","",VLOOKUP(AF2670&amp;AH2670,Parametros_Activos_Inf!$CR$2:$CS$13,2,FALSE))</f>
        <v/>
      </c>
      <c r="AK2670" s="20"/>
    </row>
    <row r="2671" spans="1:37" s="9" customFormat="1" ht="14.25">
      <c r="A2671" s="35">
        <v>2668</v>
      </c>
      <c r="B2671" s="35" t="str">
        <f t="shared" si="125"/>
        <v/>
      </c>
      <c r="C2671" s="7"/>
      <c r="D2671" s="7"/>
      <c r="E2671" s="35" t="str">
        <f>IF(C2671="","",VLOOKUP(C2671,Parametros_Activos_Inf!$CV$2:$CW$6,2,FALSE))</f>
        <v/>
      </c>
      <c r="F2671" s="35" t="str">
        <f>IF(D2671="","",VLOOKUP(D2671,Parametros_Activos_Inf!$CX$2:$CY$16,2,FALSE))</f>
        <v/>
      </c>
      <c r="G2671" s="35" t="str">
        <f t="shared" si="126"/>
        <v/>
      </c>
      <c r="H2671" s="7"/>
      <c r="I2671" s="7"/>
      <c r="J2671" s="7"/>
      <c r="K2671" s="7"/>
      <c r="L2671" s="7"/>
      <c r="M2671" s="11"/>
      <c r="N2671" s="18" t="str">
        <f>IF(M2671="","",VLOOKUP(M2671,Parametros_Activos_Inf!$P$2:$Q$48,2,FALSE))</f>
        <v/>
      </c>
      <c r="O2671" s="7"/>
      <c r="P2671" s="18" t="str">
        <f>IF(O2671="","",VLOOKUP(O2671,Parametros_Activos_Inf!$R$2:$S$124,2,FALSE))</f>
        <v/>
      </c>
      <c r="Q2671" s="7"/>
      <c r="R2671" s="7"/>
      <c r="S2671" s="7"/>
      <c r="T2671" s="7"/>
      <c r="U2671" s="7"/>
      <c r="V2671" s="7"/>
      <c r="W2671" s="7"/>
      <c r="X2671" s="7"/>
      <c r="Y2671" s="7"/>
      <c r="Z2671" s="7"/>
      <c r="AA2671" s="7"/>
      <c r="AB2671" s="7"/>
      <c r="AC2671" s="7"/>
      <c r="AD2671" s="36" t="str">
        <f t="shared" si="127"/>
        <v/>
      </c>
      <c r="AE2671" s="35" t="str">
        <f>IF(AD2671="","",VLOOKUP(AD2671,Parametros_Activos_Inf!$CK$2:$CL$10,2,FALSE))</f>
        <v/>
      </c>
      <c r="AF2671" s="29"/>
      <c r="AG2671" s="36" t="str">
        <f>IF(AF2671="","",VLOOKUP(AF2671,Parametros_Activos_Inf!$CP$2:$CQ$4,2,FALSE))</f>
        <v/>
      </c>
      <c r="AH2671" s="29"/>
      <c r="AI2671" s="36" t="str">
        <f>IF(AH2671="","",VLOOKUP(AH2671,Parametros_Activos_Inf!$CN$2:$CO$5,2,FALSE))</f>
        <v/>
      </c>
      <c r="AJ2671" s="154" t="str">
        <f>IF(AH2671="","",VLOOKUP(AF2671&amp;AH2671,Parametros_Activos_Inf!$CR$2:$CS$13,2,FALSE))</f>
        <v/>
      </c>
      <c r="AK2671" s="20"/>
    </row>
    <row r="2672" spans="1:37" s="9" customFormat="1" ht="14.25">
      <c r="A2672" s="35">
        <v>2669</v>
      </c>
      <c r="B2672" s="35" t="str">
        <f t="shared" si="125"/>
        <v/>
      </c>
      <c r="C2672" s="7"/>
      <c r="D2672" s="7"/>
      <c r="E2672" s="35" t="str">
        <f>IF(C2672="","",VLOOKUP(C2672,Parametros_Activos_Inf!$CV$2:$CW$6,2,FALSE))</f>
        <v/>
      </c>
      <c r="F2672" s="35" t="str">
        <f>IF(D2672="","",VLOOKUP(D2672,Parametros_Activos_Inf!$CX$2:$CY$16,2,FALSE))</f>
        <v/>
      </c>
      <c r="G2672" s="35" t="str">
        <f t="shared" si="126"/>
        <v/>
      </c>
      <c r="H2672" s="7"/>
      <c r="I2672" s="7"/>
      <c r="J2672" s="7"/>
      <c r="K2672" s="7"/>
      <c r="L2672" s="7"/>
      <c r="M2672" s="11"/>
      <c r="N2672" s="18" t="str">
        <f>IF(M2672="","",VLOOKUP(M2672,Parametros_Activos_Inf!$P$2:$Q$48,2,FALSE))</f>
        <v/>
      </c>
      <c r="O2672" s="7"/>
      <c r="P2672" s="18" t="str">
        <f>IF(O2672="","",VLOOKUP(O2672,Parametros_Activos_Inf!$R$2:$S$124,2,FALSE))</f>
        <v/>
      </c>
      <c r="Q2672" s="7"/>
      <c r="R2672" s="7"/>
      <c r="S2672" s="7"/>
      <c r="T2672" s="7"/>
      <c r="U2672" s="7"/>
      <c r="V2672" s="7"/>
      <c r="W2672" s="7"/>
      <c r="X2672" s="7"/>
      <c r="Y2672" s="7"/>
      <c r="Z2672" s="7"/>
      <c r="AA2672" s="7"/>
      <c r="AB2672" s="7"/>
      <c r="AC2672" s="7"/>
      <c r="AD2672" s="36" t="str">
        <f t="shared" si="127"/>
        <v/>
      </c>
      <c r="AE2672" s="35" t="str">
        <f>IF(AD2672="","",VLOOKUP(AD2672,Parametros_Activos_Inf!$CK$2:$CL$10,2,FALSE))</f>
        <v/>
      </c>
      <c r="AF2672" s="29"/>
      <c r="AG2672" s="36" t="str">
        <f>IF(AF2672="","",VLOOKUP(AF2672,Parametros_Activos_Inf!$CP$2:$CQ$4,2,FALSE))</f>
        <v/>
      </c>
      <c r="AH2672" s="29"/>
      <c r="AI2672" s="36" t="str">
        <f>IF(AH2672="","",VLOOKUP(AH2672,Parametros_Activos_Inf!$CN$2:$CO$5,2,FALSE))</f>
        <v/>
      </c>
      <c r="AJ2672" s="154" t="str">
        <f>IF(AH2672="","",VLOOKUP(AF2672&amp;AH2672,Parametros_Activos_Inf!$CR$2:$CS$13,2,FALSE))</f>
        <v/>
      </c>
      <c r="AK2672" s="20"/>
    </row>
    <row r="2673" spans="1:37" s="9" customFormat="1" ht="14.25">
      <c r="A2673" s="35">
        <v>2670</v>
      </c>
      <c r="B2673" s="35" t="str">
        <f t="shared" si="125"/>
        <v/>
      </c>
      <c r="C2673" s="7"/>
      <c r="D2673" s="7"/>
      <c r="E2673" s="35" t="str">
        <f>IF(C2673="","",VLOOKUP(C2673,Parametros_Activos_Inf!$CV$2:$CW$6,2,FALSE))</f>
        <v/>
      </c>
      <c r="F2673" s="35" t="str">
        <f>IF(D2673="","",VLOOKUP(D2673,Parametros_Activos_Inf!$CX$2:$CY$16,2,FALSE))</f>
        <v/>
      </c>
      <c r="G2673" s="35" t="str">
        <f t="shared" si="126"/>
        <v/>
      </c>
      <c r="H2673" s="7"/>
      <c r="I2673" s="7"/>
      <c r="J2673" s="7"/>
      <c r="K2673" s="7"/>
      <c r="L2673" s="7"/>
      <c r="M2673" s="11"/>
      <c r="N2673" s="18" t="str">
        <f>IF(M2673="","",VLOOKUP(M2673,Parametros_Activos_Inf!$P$2:$Q$48,2,FALSE))</f>
        <v/>
      </c>
      <c r="O2673" s="7"/>
      <c r="P2673" s="18" t="str">
        <f>IF(O2673="","",VLOOKUP(O2673,Parametros_Activos_Inf!$R$2:$S$124,2,FALSE))</f>
        <v/>
      </c>
      <c r="Q2673" s="7"/>
      <c r="R2673" s="7"/>
      <c r="S2673" s="7"/>
      <c r="T2673" s="7"/>
      <c r="U2673" s="7"/>
      <c r="V2673" s="7"/>
      <c r="W2673" s="7"/>
      <c r="X2673" s="7"/>
      <c r="Y2673" s="7"/>
      <c r="Z2673" s="7"/>
      <c r="AA2673" s="7"/>
      <c r="AB2673" s="7"/>
      <c r="AC2673" s="7"/>
      <c r="AD2673" s="36" t="str">
        <f t="shared" si="127"/>
        <v/>
      </c>
      <c r="AE2673" s="35" t="str">
        <f>IF(AD2673="","",VLOOKUP(AD2673,Parametros_Activos_Inf!$CK$2:$CL$10,2,FALSE))</f>
        <v/>
      </c>
      <c r="AF2673" s="29"/>
      <c r="AG2673" s="36" t="str">
        <f>IF(AF2673="","",VLOOKUP(AF2673,Parametros_Activos_Inf!$CP$2:$CQ$4,2,FALSE))</f>
        <v/>
      </c>
      <c r="AH2673" s="29"/>
      <c r="AI2673" s="36" t="str">
        <f>IF(AH2673="","",VLOOKUP(AH2673,Parametros_Activos_Inf!$CN$2:$CO$5,2,FALSE))</f>
        <v/>
      </c>
      <c r="AJ2673" s="154" t="str">
        <f>IF(AH2673="","",VLOOKUP(AF2673&amp;AH2673,Parametros_Activos_Inf!$CR$2:$CS$13,2,FALSE))</f>
        <v/>
      </c>
      <c r="AK2673" s="20"/>
    </row>
    <row r="2674" spans="1:37" s="9" customFormat="1" ht="14.25">
      <c r="A2674" s="35">
        <v>2671</v>
      </c>
      <c r="B2674" s="35" t="str">
        <f t="shared" si="125"/>
        <v/>
      </c>
      <c r="C2674" s="7"/>
      <c r="D2674" s="7"/>
      <c r="E2674" s="35" t="str">
        <f>IF(C2674="","",VLOOKUP(C2674,Parametros_Activos_Inf!$CV$2:$CW$6,2,FALSE))</f>
        <v/>
      </c>
      <c r="F2674" s="35" t="str">
        <f>IF(D2674="","",VLOOKUP(D2674,Parametros_Activos_Inf!$CX$2:$CY$16,2,FALSE))</f>
        <v/>
      </c>
      <c r="G2674" s="35" t="str">
        <f t="shared" si="126"/>
        <v/>
      </c>
      <c r="H2674" s="7"/>
      <c r="I2674" s="7"/>
      <c r="J2674" s="7"/>
      <c r="K2674" s="7"/>
      <c r="L2674" s="7"/>
      <c r="M2674" s="11"/>
      <c r="N2674" s="18" t="str">
        <f>IF(M2674="","",VLOOKUP(M2674,Parametros_Activos_Inf!$P$2:$Q$48,2,FALSE))</f>
        <v/>
      </c>
      <c r="O2674" s="7"/>
      <c r="P2674" s="18" t="str">
        <f>IF(O2674="","",VLOOKUP(O2674,Parametros_Activos_Inf!$R$2:$S$124,2,FALSE))</f>
        <v/>
      </c>
      <c r="Q2674" s="7"/>
      <c r="R2674" s="7"/>
      <c r="S2674" s="7"/>
      <c r="T2674" s="7"/>
      <c r="U2674" s="7"/>
      <c r="V2674" s="7"/>
      <c r="W2674" s="7"/>
      <c r="X2674" s="7"/>
      <c r="Y2674" s="7"/>
      <c r="Z2674" s="7"/>
      <c r="AA2674" s="7"/>
      <c r="AB2674" s="7"/>
      <c r="AC2674" s="7"/>
      <c r="AD2674" s="36" t="str">
        <f t="shared" si="127"/>
        <v/>
      </c>
      <c r="AE2674" s="35" t="str">
        <f>IF(AD2674="","",VLOOKUP(AD2674,Parametros_Activos_Inf!$CK$2:$CL$10,2,FALSE))</f>
        <v/>
      </c>
      <c r="AF2674" s="29"/>
      <c r="AG2674" s="36" t="str">
        <f>IF(AF2674="","",VLOOKUP(AF2674,Parametros_Activos_Inf!$CP$2:$CQ$4,2,FALSE))</f>
        <v/>
      </c>
      <c r="AH2674" s="29"/>
      <c r="AI2674" s="36" t="str">
        <f>IF(AH2674="","",VLOOKUP(AH2674,Parametros_Activos_Inf!$CN$2:$CO$5,2,FALSE))</f>
        <v/>
      </c>
      <c r="AJ2674" s="154" t="str">
        <f>IF(AH2674="","",VLOOKUP(AF2674&amp;AH2674,Parametros_Activos_Inf!$CR$2:$CS$13,2,FALSE))</f>
        <v/>
      </c>
      <c r="AK2674" s="20"/>
    </row>
    <row r="2675" spans="1:37" s="9" customFormat="1" ht="14.25">
      <c r="A2675" s="35">
        <v>2672</v>
      </c>
      <c r="B2675" s="35" t="str">
        <f t="shared" si="125"/>
        <v/>
      </c>
      <c r="C2675" s="7"/>
      <c r="D2675" s="7"/>
      <c r="E2675" s="35" t="str">
        <f>IF(C2675="","",VLOOKUP(C2675,Parametros_Activos_Inf!$CV$2:$CW$6,2,FALSE))</f>
        <v/>
      </c>
      <c r="F2675" s="35" t="str">
        <f>IF(D2675="","",VLOOKUP(D2675,Parametros_Activos_Inf!$CX$2:$CY$16,2,FALSE))</f>
        <v/>
      </c>
      <c r="G2675" s="35" t="str">
        <f t="shared" si="126"/>
        <v/>
      </c>
      <c r="H2675" s="7"/>
      <c r="I2675" s="7"/>
      <c r="J2675" s="7"/>
      <c r="K2675" s="7"/>
      <c r="L2675" s="7"/>
      <c r="M2675" s="11"/>
      <c r="N2675" s="18" t="str">
        <f>IF(M2675="","",VLOOKUP(M2675,Parametros_Activos_Inf!$P$2:$Q$48,2,FALSE))</f>
        <v/>
      </c>
      <c r="O2675" s="7"/>
      <c r="P2675" s="18" t="str">
        <f>IF(O2675="","",VLOOKUP(O2675,Parametros_Activos_Inf!$R$2:$S$124,2,FALSE))</f>
        <v/>
      </c>
      <c r="Q2675" s="7"/>
      <c r="R2675" s="7"/>
      <c r="S2675" s="7"/>
      <c r="T2675" s="7"/>
      <c r="U2675" s="7"/>
      <c r="V2675" s="7"/>
      <c r="W2675" s="7"/>
      <c r="X2675" s="7"/>
      <c r="Y2675" s="7"/>
      <c r="Z2675" s="7"/>
      <c r="AA2675" s="7"/>
      <c r="AB2675" s="7"/>
      <c r="AC2675" s="7"/>
      <c r="AD2675" s="36" t="str">
        <f t="shared" si="127"/>
        <v/>
      </c>
      <c r="AE2675" s="35" t="str">
        <f>IF(AD2675="","",VLOOKUP(AD2675,Parametros_Activos_Inf!$CK$2:$CL$10,2,FALSE))</f>
        <v/>
      </c>
      <c r="AF2675" s="29"/>
      <c r="AG2675" s="36" t="str">
        <f>IF(AF2675="","",VLOOKUP(AF2675,Parametros_Activos_Inf!$CP$2:$CQ$4,2,FALSE))</f>
        <v/>
      </c>
      <c r="AH2675" s="29"/>
      <c r="AI2675" s="36" t="str">
        <f>IF(AH2675="","",VLOOKUP(AH2675,Parametros_Activos_Inf!$CN$2:$CO$5,2,FALSE))</f>
        <v/>
      </c>
      <c r="AJ2675" s="154" t="str">
        <f>IF(AH2675="","",VLOOKUP(AF2675&amp;AH2675,Parametros_Activos_Inf!$CR$2:$CS$13,2,FALSE))</f>
        <v/>
      </c>
      <c r="AK2675" s="20"/>
    </row>
    <row r="2676" spans="1:37" s="9" customFormat="1" ht="14.25">
      <c r="A2676" s="35">
        <v>2673</v>
      </c>
      <c r="B2676" s="35" t="str">
        <f t="shared" si="125"/>
        <v/>
      </c>
      <c r="C2676" s="7"/>
      <c r="D2676" s="7"/>
      <c r="E2676" s="35" t="str">
        <f>IF(C2676="","",VLOOKUP(C2676,Parametros_Activos_Inf!$CV$2:$CW$6,2,FALSE))</f>
        <v/>
      </c>
      <c r="F2676" s="35" t="str">
        <f>IF(D2676="","",VLOOKUP(D2676,Parametros_Activos_Inf!$CX$2:$CY$16,2,FALSE))</f>
        <v/>
      </c>
      <c r="G2676" s="35" t="str">
        <f t="shared" si="126"/>
        <v/>
      </c>
      <c r="H2676" s="7"/>
      <c r="I2676" s="7"/>
      <c r="J2676" s="7"/>
      <c r="K2676" s="7"/>
      <c r="L2676" s="7"/>
      <c r="M2676" s="11"/>
      <c r="N2676" s="18" t="str">
        <f>IF(M2676="","",VLOOKUP(M2676,Parametros_Activos_Inf!$P$2:$Q$48,2,FALSE))</f>
        <v/>
      </c>
      <c r="O2676" s="7"/>
      <c r="P2676" s="18" t="str">
        <f>IF(O2676="","",VLOOKUP(O2676,Parametros_Activos_Inf!$R$2:$S$124,2,FALSE))</f>
        <v/>
      </c>
      <c r="Q2676" s="7"/>
      <c r="R2676" s="7"/>
      <c r="S2676" s="7"/>
      <c r="T2676" s="7"/>
      <c r="U2676" s="7"/>
      <c r="V2676" s="7"/>
      <c r="W2676" s="7"/>
      <c r="X2676" s="7"/>
      <c r="Y2676" s="7"/>
      <c r="Z2676" s="7"/>
      <c r="AA2676" s="7"/>
      <c r="AB2676" s="7"/>
      <c r="AC2676" s="7"/>
      <c r="AD2676" s="36" t="str">
        <f t="shared" si="127"/>
        <v/>
      </c>
      <c r="AE2676" s="35" t="str">
        <f>IF(AD2676="","",VLOOKUP(AD2676,Parametros_Activos_Inf!$CK$2:$CL$10,2,FALSE))</f>
        <v/>
      </c>
      <c r="AF2676" s="29"/>
      <c r="AG2676" s="36" t="str">
        <f>IF(AF2676="","",VLOOKUP(AF2676,Parametros_Activos_Inf!$CP$2:$CQ$4,2,FALSE))</f>
        <v/>
      </c>
      <c r="AH2676" s="29"/>
      <c r="AI2676" s="36" t="str">
        <f>IF(AH2676="","",VLOOKUP(AH2676,Parametros_Activos_Inf!$CN$2:$CO$5,2,FALSE))</f>
        <v/>
      </c>
      <c r="AJ2676" s="154" t="str">
        <f>IF(AH2676="","",VLOOKUP(AF2676&amp;AH2676,Parametros_Activos_Inf!$CR$2:$CS$13,2,FALSE))</f>
        <v/>
      </c>
      <c r="AK2676" s="20"/>
    </row>
    <row r="2677" spans="1:37" s="9" customFormat="1" ht="14.25">
      <c r="A2677" s="35">
        <v>2674</v>
      </c>
      <c r="B2677" s="35" t="str">
        <f t="shared" si="125"/>
        <v/>
      </c>
      <c r="C2677" s="7"/>
      <c r="D2677" s="7"/>
      <c r="E2677" s="35" t="str">
        <f>IF(C2677="","",VLOOKUP(C2677,Parametros_Activos_Inf!$CV$2:$CW$6,2,FALSE))</f>
        <v/>
      </c>
      <c r="F2677" s="35" t="str">
        <f>IF(D2677="","",VLOOKUP(D2677,Parametros_Activos_Inf!$CX$2:$CY$16,2,FALSE))</f>
        <v/>
      </c>
      <c r="G2677" s="35" t="str">
        <f t="shared" si="126"/>
        <v/>
      </c>
      <c r="H2677" s="7"/>
      <c r="I2677" s="7"/>
      <c r="J2677" s="7"/>
      <c r="K2677" s="7"/>
      <c r="L2677" s="7"/>
      <c r="M2677" s="11"/>
      <c r="N2677" s="18" t="str">
        <f>IF(M2677="","",VLOOKUP(M2677,Parametros_Activos_Inf!$P$2:$Q$48,2,FALSE))</f>
        <v/>
      </c>
      <c r="O2677" s="7"/>
      <c r="P2677" s="18" t="str">
        <f>IF(O2677="","",VLOOKUP(O2677,Parametros_Activos_Inf!$R$2:$S$124,2,FALSE))</f>
        <v/>
      </c>
      <c r="Q2677" s="7"/>
      <c r="R2677" s="7"/>
      <c r="S2677" s="7"/>
      <c r="T2677" s="7"/>
      <c r="U2677" s="7"/>
      <c r="V2677" s="7"/>
      <c r="W2677" s="7"/>
      <c r="X2677" s="7"/>
      <c r="Y2677" s="7"/>
      <c r="Z2677" s="7"/>
      <c r="AA2677" s="7"/>
      <c r="AB2677" s="7"/>
      <c r="AC2677" s="7"/>
      <c r="AD2677" s="36" t="str">
        <f t="shared" si="127"/>
        <v/>
      </c>
      <c r="AE2677" s="35" t="str">
        <f>IF(AD2677="","",VLOOKUP(AD2677,Parametros_Activos_Inf!$CK$2:$CL$10,2,FALSE))</f>
        <v/>
      </c>
      <c r="AF2677" s="29"/>
      <c r="AG2677" s="36" t="str">
        <f>IF(AF2677="","",VLOOKUP(AF2677,Parametros_Activos_Inf!$CP$2:$CQ$4,2,FALSE))</f>
        <v/>
      </c>
      <c r="AH2677" s="29"/>
      <c r="AI2677" s="36" t="str">
        <f>IF(AH2677="","",VLOOKUP(AH2677,Parametros_Activos_Inf!$CN$2:$CO$5,2,FALSE))</f>
        <v/>
      </c>
      <c r="AJ2677" s="154" t="str">
        <f>IF(AH2677="","",VLOOKUP(AF2677&amp;AH2677,Parametros_Activos_Inf!$CR$2:$CS$13,2,FALSE))</f>
        <v/>
      </c>
      <c r="AK2677" s="20"/>
    </row>
    <row r="2678" spans="1:37" s="9" customFormat="1" ht="14.25">
      <c r="A2678" s="35">
        <v>2675</v>
      </c>
      <c r="B2678" s="35" t="str">
        <f t="shared" si="125"/>
        <v/>
      </c>
      <c r="C2678" s="7"/>
      <c r="D2678" s="7"/>
      <c r="E2678" s="35" t="str">
        <f>IF(C2678="","",VLOOKUP(C2678,Parametros_Activos_Inf!$CV$2:$CW$6,2,FALSE))</f>
        <v/>
      </c>
      <c r="F2678" s="35" t="str">
        <f>IF(D2678="","",VLOOKUP(D2678,Parametros_Activos_Inf!$CX$2:$CY$16,2,FALSE))</f>
        <v/>
      </c>
      <c r="G2678" s="35" t="str">
        <f t="shared" si="126"/>
        <v/>
      </c>
      <c r="H2678" s="7"/>
      <c r="I2678" s="7"/>
      <c r="J2678" s="7"/>
      <c r="K2678" s="7"/>
      <c r="L2678" s="7"/>
      <c r="M2678" s="11"/>
      <c r="N2678" s="18" t="str">
        <f>IF(M2678="","",VLOOKUP(M2678,Parametros_Activos_Inf!$P$2:$Q$48,2,FALSE))</f>
        <v/>
      </c>
      <c r="O2678" s="7"/>
      <c r="P2678" s="18" t="str">
        <f>IF(O2678="","",VLOOKUP(O2678,Parametros_Activos_Inf!$R$2:$S$124,2,FALSE))</f>
        <v/>
      </c>
      <c r="Q2678" s="7"/>
      <c r="R2678" s="7"/>
      <c r="S2678" s="7"/>
      <c r="T2678" s="7"/>
      <c r="U2678" s="7"/>
      <c r="V2678" s="7"/>
      <c r="W2678" s="7"/>
      <c r="X2678" s="7"/>
      <c r="Y2678" s="7"/>
      <c r="Z2678" s="7"/>
      <c r="AA2678" s="7"/>
      <c r="AB2678" s="7"/>
      <c r="AC2678" s="7"/>
      <c r="AD2678" s="36" t="str">
        <f t="shared" si="127"/>
        <v/>
      </c>
      <c r="AE2678" s="35" t="str">
        <f>IF(AD2678="","",VLOOKUP(AD2678,Parametros_Activos_Inf!$CK$2:$CL$10,2,FALSE))</f>
        <v/>
      </c>
      <c r="AF2678" s="29"/>
      <c r="AG2678" s="36" t="str">
        <f>IF(AF2678="","",VLOOKUP(AF2678,Parametros_Activos_Inf!$CP$2:$CQ$4,2,FALSE))</f>
        <v/>
      </c>
      <c r="AH2678" s="29"/>
      <c r="AI2678" s="36" t="str">
        <f>IF(AH2678="","",VLOOKUP(AH2678,Parametros_Activos_Inf!$CN$2:$CO$5,2,FALSE))</f>
        <v/>
      </c>
      <c r="AJ2678" s="154" t="str">
        <f>IF(AH2678="","",VLOOKUP(AF2678&amp;AH2678,Parametros_Activos_Inf!$CR$2:$CS$13,2,FALSE))</f>
        <v/>
      </c>
      <c r="AK2678" s="20"/>
    </row>
    <row r="2679" spans="1:37" s="9" customFormat="1" ht="14.25">
      <c r="A2679" s="35">
        <v>2676</v>
      </c>
      <c r="B2679" s="35" t="str">
        <f t="shared" si="125"/>
        <v/>
      </c>
      <c r="C2679" s="7"/>
      <c r="D2679" s="7"/>
      <c r="E2679" s="35" t="str">
        <f>IF(C2679="","",VLOOKUP(C2679,Parametros_Activos_Inf!$CV$2:$CW$6,2,FALSE))</f>
        <v/>
      </c>
      <c r="F2679" s="35" t="str">
        <f>IF(D2679="","",VLOOKUP(D2679,Parametros_Activos_Inf!$CX$2:$CY$16,2,FALSE))</f>
        <v/>
      </c>
      <c r="G2679" s="35" t="str">
        <f t="shared" si="126"/>
        <v/>
      </c>
      <c r="H2679" s="7"/>
      <c r="I2679" s="7"/>
      <c r="J2679" s="7"/>
      <c r="K2679" s="7"/>
      <c r="L2679" s="7"/>
      <c r="M2679" s="11"/>
      <c r="N2679" s="18" t="str">
        <f>IF(M2679="","",VLOOKUP(M2679,Parametros_Activos_Inf!$P$2:$Q$48,2,FALSE))</f>
        <v/>
      </c>
      <c r="O2679" s="7"/>
      <c r="P2679" s="18" t="str">
        <f>IF(O2679="","",VLOOKUP(O2679,Parametros_Activos_Inf!$R$2:$S$124,2,FALSE))</f>
        <v/>
      </c>
      <c r="Q2679" s="7"/>
      <c r="R2679" s="7"/>
      <c r="S2679" s="7"/>
      <c r="T2679" s="7"/>
      <c r="U2679" s="7"/>
      <c r="V2679" s="7"/>
      <c r="W2679" s="7"/>
      <c r="X2679" s="7"/>
      <c r="Y2679" s="7"/>
      <c r="Z2679" s="7"/>
      <c r="AA2679" s="7"/>
      <c r="AB2679" s="7"/>
      <c r="AC2679" s="7"/>
      <c r="AD2679" s="36" t="str">
        <f t="shared" si="127"/>
        <v/>
      </c>
      <c r="AE2679" s="35" t="str">
        <f>IF(AD2679="","",VLOOKUP(AD2679,Parametros_Activos_Inf!$CK$2:$CL$10,2,FALSE))</f>
        <v/>
      </c>
      <c r="AF2679" s="29"/>
      <c r="AG2679" s="36" t="str">
        <f>IF(AF2679="","",VLOOKUP(AF2679,Parametros_Activos_Inf!$CP$2:$CQ$4,2,FALSE))</f>
        <v/>
      </c>
      <c r="AH2679" s="29"/>
      <c r="AI2679" s="36" t="str">
        <f>IF(AH2679="","",VLOOKUP(AH2679,Parametros_Activos_Inf!$CN$2:$CO$5,2,FALSE))</f>
        <v/>
      </c>
      <c r="AJ2679" s="154" t="str">
        <f>IF(AH2679="","",VLOOKUP(AF2679&amp;AH2679,Parametros_Activos_Inf!$CR$2:$CS$13,2,FALSE))</f>
        <v/>
      </c>
      <c r="AK2679" s="20"/>
    </row>
    <row r="2680" spans="1:37" s="9" customFormat="1" ht="14.25">
      <c r="A2680" s="35">
        <v>2677</v>
      </c>
      <c r="B2680" s="35" t="str">
        <f t="shared" si="125"/>
        <v/>
      </c>
      <c r="C2680" s="7"/>
      <c r="D2680" s="7"/>
      <c r="E2680" s="35" t="str">
        <f>IF(C2680="","",VLOOKUP(C2680,Parametros_Activos_Inf!$CV$2:$CW$6,2,FALSE))</f>
        <v/>
      </c>
      <c r="F2680" s="35" t="str">
        <f>IF(D2680="","",VLOOKUP(D2680,Parametros_Activos_Inf!$CX$2:$CY$16,2,FALSE))</f>
        <v/>
      </c>
      <c r="G2680" s="35" t="str">
        <f t="shared" si="126"/>
        <v/>
      </c>
      <c r="H2680" s="7"/>
      <c r="I2680" s="7"/>
      <c r="J2680" s="7"/>
      <c r="K2680" s="7"/>
      <c r="L2680" s="7"/>
      <c r="M2680" s="11"/>
      <c r="N2680" s="18" t="str">
        <f>IF(M2680="","",VLOOKUP(M2680,Parametros_Activos_Inf!$P$2:$Q$48,2,FALSE))</f>
        <v/>
      </c>
      <c r="O2680" s="7"/>
      <c r="P2680" s="18" t="str">
        <f>IF(O2680="","",VLOOKUP(O2680,Parametros_Activos_Inf!$R$2:$S$124,2,FALSE))</f>
        <v/>
      </c>
      <c r="Q2680" s="7"/>
      <c r="R2680" s="7"/>
      <c r="S2680" s="7"/>
      <c r="T2680" s="7"/>
      <c r="U2680" s="7"/>
      <c r="V2680" s="7"/>
      <c r="W2680" s="7"/>
      <c r="X2680" s="7"/>
      <c r="Y2680" s="7"/>
      <c r="Z2680" s="7"/>
      <c r="AA2680" s="7"/>
      <c r="AB2680" s="7"/>
      <c r="AC2680" s="7"/>
      <c r="AD2680" s="36" t="str">
        <f t="shared" si="127"/>
        <v/>
      </c>
      <c r="AE2680" s="35" t="str">
        <f>IF(AD2680="","",VLOOKUP(AD2680,Parametros_Activos_Inf!$CK$2:$CL$10,2,FALSE))</f>
        <v/>
      </c>
      <c r="AF2680" s="29"/>
      <c r="AG2680" s="36" t="str">
        <f>IF(AF2680="","",VLOOKUP(AF2680,Parametros_Activos_Inf!$CP$2:$CQ$4,2,FALSE))</f>
        <v/>
      </c>
      <c r="AH2680" s="29"/>
      <c r="AI2680" s="36" t="str">
        <f>IF(AH2680="","",VLOOKUP(AH2680,Parametros_Activos_Inf!$CN$2:$CO$5,2,FALSE))</f>
        <v/>
      </c>
      <c r="AJ2680" s="154" t="str">
        <f>IF(AH2680="","",VLOOKUP(AF2680&amp;AH2680,Parametros_Activos_Inf!$CR$2:$CS$13,2,FALSE))</f>
        <v/>
      </c>
      <c r="AK2680" s="20"/>
    </row>
    <row r="2681" spans="1:37" s="9" customFormat="1" ht="14.25">
      <c r="A2681" s="35">
        <v>2678</v>
      </c>
      <c r="B2681" s="35" t="str">
        <f t="shared" si="125"/>
        <v/>
      </c>
      <c r="C2681" s="7"/>
      <c r="D2681" s="7"/>
      <c r="E2681" s="35" t="str">
        <f>IF(C2681="","",VLOOKUP(C2681,Parametros_Activos_Inf!$CV$2:$CW$6,2,FALSE))</f>
        <v/>
      </c>
      <c r="F2681" s="35" t="str">
        <f>IF(D2681="","",VLOOKUP(D2681,Parametros_Activos_Inf!$CX$2:$CY$16,2,FALSE))</f>
        <v/>
      </c>
      <c r="G2681" s="35" t="str">
        <f t="shared" si="126"/>
        <v/>
      </c>
      <c r="H2681" s="7"/>
      <c r="I2681" s="7"/>
      <c r="J2681" s="7"/>
      <c r="K2681" s="7"/>
      <c r="L2681" s="7"/>
      <c r="M2681" s="11"/>
      <c r="N2681" s="18" t="str">
        <f>IF(M2681="","",VLOOKUP(M2681,Parametros_Activos_Inf!$P$2:$Q$48,2,FALSE))</f>
        <v/>
      </c>
      <c r="O2681" s="7"/>
      <c r="P2681" s="18" t="str">
        <f>IF(O2681="","",VLOOKUP(O2681,Parametros_Activos_Inf!$R$2:$S$124,2,FALSE))</f>
        <v/>
      </c>
      <c r="Q2681" s="7"/>
      <c r="R2681" s="7"/>
      <c r="S2681" s="7"/>
      <c r="T2681" s="7"/>
      <c r="U2681" s="7"/>
      <c r="V2681" s="7"/>
      <c r="W2681" s="7"/>
      <c r="X2681" s="7"/>
      <c r="Y2681" s="7"/>
      <c r="Z2681" s="7"/>
      <c r="AA2681" s="7"/>
      <c r="AB2681" s="7"/>
      <c r="AC2681" s="7"/>
      <c r="AD2681" s="36" t="str">
        <f t="shared" si="127"/>
        <v/>
      </c>
      <c r="AE2681" s="35" t="str">
        <f>IF(AD2681="","",VLOOKUP(AD2681,Parametros_Activos_Inf!$CK$2:$CL$10,2,FALSE))</f>
        <v/>
      </c>
      <c r="AF2681" s="29"/>
      <c r="AG2681" s="36" t="str">
        <f>IF(AF2681="","",VLOOKUP(AF2681,Parametros_Activos_Inf!$CP$2:$CQ$4,2,FALSE))</f>
        <v/>
      </c>
      <c r="AH2681" s="29"/>
      <c r="AI2681" s="36" t="str">
        <f>IF(AH2681="","",VLOOKUP(AH2681,Parametros_Activos_Inf!$CN$2:$CO$5,2,FALSE))</f>
        <v/>
      </c>
      <c r="AJ2681" s="154" t="str">
        <f>IF(AH2681="","",VLOOKUP(AF2681&amp;AH2681,Parametros_Activos_Inf!$CR$2:$CS$13,2,FALSE))</f>
        <v/>
      </c>
      <c r="AK2681" s="20"/>
    </row>
    <row r="2682" spans="1:37" s="9" customFormat="1" ht="14.25">
      <c r="A2682" s="35">
        <v>2679</v>
      </c>
      <c r="B2682" s="35" t="str">
        <f t="shared" si="125"/>
        <v/>
      </c>
      <c r="C2682" s="7"/>
      <c r="D2682" s="7"/>
      <c r="E2682" s="35" t="str">
        <f>IF(C2682="","",VLOOKUP(C2682,Parametros_Activos_Inf!$CV$2:$CW$6,2,FALSE))</f>
        <v/>
      </c>
      <c r="F2682" s="35" t="str">
        <f>IF(D2682="","",VLOOKUP(D2682,Parametros_Activos_Inf!$CX$2:$CY$16,2,FALSE))</f>
        <v/>
      </c>
      <c r="G2682" s="35" t="str">
        <f t="shared" si="126"/>
        <v/>
      </c>
      <c r="H2682" s="7"/>
      <c r="I2682" s="7"/>
      <c r="J2682" s="7"/>
      <c r="K2682" s="7"/>
      <c r="L2682" s="7"/>
      <c r="M2682" s="11"/>
      <c r="N2682" s="18" t="str">
        <f>IF(M2682="","",VLOOKUP(M2682,Parametros_Activos_Inf!$P$2:$Q$48,2,FALSE))</f>
        <v/>
      </c>
      <c r="O2682" s="7"/>
      <c r="P2682" s="18" t="str">
        <f>IF(O2682="","",VLOOKUP(O2682,Parametros_Activos_Inf!$R$2:$S$124,2,FALSE))</f>
        <v/>
      </c>
      <c r="Q2682" s="7"/>
      <c r="R2682" s="7"/>
      <c r="S2682" s="7"/>
      <c r="T2682" s="7"/>
      <c r="U2682" s="7"/>
      <c r="V2682" s="7"/>
      <c r="W2682" s="7"/>
      <c r="X2682" s="7"/>
      <c r="Y2682" s="7"/>
      <c r="Z2682" s="7"/>
      <c r="AA2682" s="7"/>
      <c r="AB2682" s="7"/>
      <c r="AC2682" s="7"/>
      <c r="AD2682" s="36" t="str">
        <f t="shared" si="127"/>
        <v/>
      </c>
      <c r="AE2682" s="35" t="str">
        <f>IF(AD2682="","",VLOOKUP(AD2682,Parametros_Activos_Inf!$CK$2:$CL$10,2,FALSE))</f>
        <v/>
      </c>
      <c r="AF2682" s="29"/>
      <c r="AG2682" s="36" t="str">
        <f>IF(AF2682="","",VLOOKUP(AF2682,Parametros_Activos_Inf!$CP$2:$CQ$4,2,FALSE))</f>
        <v/>
      </c>
      <c r="AH2682" s="29"/>
      <c r="AI2682" s="36" t="str">
        <f>IF(AH2682="","",VLOOKUP(AH2682,Parametros_Activos_Inf!$CN$2:$CO$5,2,FALSE))</f>
        <v/>
      </c>
      <c r="AJ2682" s="154" t="str">
        <f>IF(AH2682="","",VLOOKUP(AF2682&amp;AH2682,Parametros_Activos_Inf!$CR$2:$CS$13,2,FALSE))</f>
        <v/>
      </c>
      <c r="AK2682" s="20"/>
    </row>
    <row r="2683" spans="1:37" s="9" customFormat="1" ht="14.25">
      <c r="A2683" s="35">
        <v>2680</v>
      </c>
      <c r="B2683" s="35" t="str">
        <f t="shared" si="125"/>
        <v/>
      </c>
      <c r="C2683" s="7"/>
      <c r="D2683" s="7"/>
      <c r="E2683" s="35" t="str">
        <f>IF(C2683="","",VLOOKUP(C2683,Parametros_Activos_Inf!$CV$2:$CW$6,2,FALSE))</f>
        <v/>
      </c>
      <c r="F2683" s="35" t="str">
        <f>IF(D2683="","",VLOOKUP(D2683,Parametros_Activos_Inf!$CX$2:$CY$16,2,FALSE))</f>
        <v/>
      </c>
      <c r="G2683" s="35" t="str">
        <f t="shared" si="126"/>
        <v/>
      </c>
      <c r="H2683" s="7"/>
      <c r="I2683" s="7"/>
      <c r="J2683" s="7"/>
      <c r="K2683" s="7"/>
      <c r="L2683" s="7"/>
      <c r="M2683" s="11"/>
      <c r="N2683" s="18" t="str">
        <f>IF(M2683="","",VLOOKUP(M2683,Parametros_Activos_Inf!$P$2:$Q$48,2,FALSE))</f>
        <v/>
      </c>
      <c r="O2683" s="7"/>
      <c r="P2683" s="18" t="str">
        <f>IF(O2683="","",VLOOKUP(O2683,Parametros_Activos_Inf!$R$2:$S$124,2,FALSE))</f>
        <v/>
      </c>
      <c r="Q2683" s="7"/>
      <c r="R2683" s="7"/>
      <c r="S2683" s="7"/>
      <c r="T2683" s="7"/>
      <c r="U2683" s="7"/>
      <c r="V2683" s="7"/>
      <c r="W2683" s="7"/>
      <c r="X2683" s="7"/>
      <c r="Y2683" s="7"/>
      <c r="Z2683" s="7"/>
      <c r="AA2683" s="7"/>
      <c r="AB2683" s="7"/>
      <c r="AC2683" s="7"/>
      <c r="AD2683" s="36" t="str">
        <f t="shared" si="127"/>
        <v/>
      </c>
      <c r="AE2683" s="35" t="str">
        <f>IF(AD2683="","",VLOOKUP(AD2683,Parametros_Activos_Inf!$CK$2:$CL$10,2,FALSE))</f>
        <v/>
      </c>
      <c r="AF2683" s="29"/>
      <c r="AG2683" s="36" t="str">
        <f>IF(AF2683="","",VLOOKUP(AF2683,Parametros_Activos_Inf!$CP$2:$CQ$4,2,FALSE))</f>
        <v/>
      </c>
      <c r="AH2683" s="29"/>
      <c r="AI2683" s="36" t="str">
        <f>IF(AH2683="","",VLOOKUP(AH2683,Parametros_Activos_Inf!$CN$2:$CO$5,2,FALSE))</f>
        <v/>
      </c>
      <c r="AJ2683" s="154" t="str">
        <f>IF(AH2683="","",VLOOKUP(AF2683&amp;AH2683,Parametros_Activos_Inf!$CR$2:$CS$13,2,FALSE))</f>
        <v/>
      </c>
      <c r="AK2683" s="20"/>
    </row>
    <row r="2684" spans="1:37" s="9" customFormat="1" ht="14.25">
      <c r="A2684" s="35">
        <v>2681</v>
      </c>
      <c r="B2684" s="35" t="str">
        <f t="shared" si="125"/>
        <v/>
      </c>
      <c r="C2684" s="7"/>
      <c r="D2684" s="7"/>
      <c r="E2684" s="35" t="str">
        <f>IF(C2684="","",VLOOKUP(C2684,Parametros_Activos_Inf!$CV$2:$CW$6,2,FALSE))</f>
        <v/>
      </c>
      <c r="F2684" s="35" t="str">
        <f>IF(D2684="","",VLOOKUP(D2684,Parametros_Activos_Inf!$CX$2:$CY$16,2,FALSE))</f>
        <v/>
      </c>
      <c r="G2684" s="35" t="str">
        <f t="shared" si="126"/>
        <v/>
      </c>
      <c r="H2684" s="7"/>
      <c r="I2684" s="7"/>
      <c r="J2684" s="7"/>
      <c r="K2684" s="7"/>
      <c r="L2684" s="7"/>
      <c r="M2684" s="11"/>
      <c r="N2684" s="18" t="str">
        <f>IF(M2684="","",VLOOKUP(M2684,Parametros_Activos_Inf!$P$2:$Q$48,2,FALSE))</f>
        <v/>
      </c>
      <c r="O2684" s="7"/>
      <c r="P2684" s="18" t="str">
        <f>IF(O2684="","",VLOOKUP(O2684,Parametros_Activos_Inf!$R$2:$S$124,2,FALSE))</f>
        <v/>
      </c>
      <c r="Q2684" s="7"/>
      <c r="R2684" s="7"/>
      <c r="S2684" s="7"/>
      <c r="T2684" s="7"/>
      <c r="U2684" s="7"/>
      <c r="V2684" s="7"/>
      <c r="W2684" s="7"/>
      <c r="X2684" s="7"/>
      <c r="Y2684" s="7"/>
      <c r="Z2684" s="7"/>
      <c r="AA2684" s="7"/>
      <c r="AB2684" s="7"/>
      <c r="AC2684" s="7"/>
      <c r="AD2684" s="36" t="str">
        <f t="shared" si="127"/>
        <v/>
      </c>
      <c r="AE2684" s="35" t="str">
        <f>IF(AD2684="","",VLOOKUP(AD2684,Parametros_Activos_Inf!$CK$2:$CL$10,2,FALSE))</f>
        <v/>
      </c>
      <c r="AF2684" s="29"/>
      <c r="AG2684" s="36" t="str">
        <f>IF(AF2684="","",VLOOKUP(AF2684,Parametros_Activos_Inf!$CP$2:$CQ$4,2,FALSE))</f>
        <v/>
      </c>
      <c r="AH2684" s="29"/>
      <c r="AI2684" s="36" t="str">
        <f>IF(AH2684="","",VLOOKUP(AH2684,Parametros_Activos_Inf!$CN$2:$CO$5,2,FALSE))</f>
        <v/>
      </c>
      <c r="AJ2684" s="154" t="str">
        <f>IF(AH2684="","",VLOOKUP(AF2684&amp;AH2684,Parametros_Activos_Inf!$CR$2:$CS$13,2,FALSE))</f>
        <v/>
      </c>
      <c r="AK2684" s="20"/>
    </row>
    <row r="2685" spans="1:37" s="9" customFormat="1" ht="14.25">
      <c r="A2685" s="35">
        <v>2682</v>
      </c>
      <c r="B2685" s="35" t="str">
        <f t="shared" si="125"/>
        <v/>
      </c>
      <c r="C2685" s="7"/>
      <c r="D2685" s="7"/>
      <c r="E2685" s="35" t="str">
        <f>IF(C2685="","",VLOOKUP(C2685,Parametros_Activos_Inf!$CV$2:$CW$6,2,FALSE))</f>
        <v/>
      </c>
      <c r="F2685" s="35" t="str">
        <f>IF(D2685="","",VLOOKUP(D2685,Parametros_Activos_Inf!$CX$2:$CY$16,2,FALSE))</f>
        <v/>
      </c>
      <c r="G2685" s="35" t="str">
        <f t="shared" si="126"/>
        <v/>
      </c>
      <c r="H2685" s="7"/>
      <c r="I2685" s="7"/>
      <c r="J2685" s="7"/>
      <c r="K2685" s="7"/>
      <c r="L2685" s="7"/>
      <c r="M2685" s="11"/>
      <c r="N2685" s="18" t="str">
        <f>IF(M2685="","",VLOOKUP(M2685,Parametros_Activos_Inf!$P$2:$Q$48,2,FALSE))</f>
        <v/>
      </c>
      <c r="O2685" s="7"/>
      <c r="P2685" s="18" t="str">
        <f>IF(O2685="","",VLOOKUP(O2685,Parametros_Activos_Inf!$R$2:$S$124,2,FALSE))</f>
        <v/>
      </c>
      <c r="Q2685" s="7"/>
      <c r="R2685" s="7"/>
      <c r="S2685" s="7"/>
      <c r="T2685" s="7"/>
      <c r="U2685" s="7"/>
      <c r="V2685" s="7"/>
      <c r="W2685" s="7"/>
      <c r="X2685" s="7"/>
      <c r="Y2685" s="7"/>
      <c r="Z2685" s="7"/>
      <c r="AA2685" s="7"/>
      <c r="AB2685" s="7"/>
      <c r="AC2685" s="7"/>
      <c r="AD2685" s="36" t="str">
        <f t="shared" si="127"/>
        <v/>
      </c>
      <c r="AE2685" s="35" t="str">
        <f>IF(AD2685="","",VLOOKUP(AD2685,Parametros_Activos_Inf!$CK$2:$CL$10,2,FALSE))</f>
        <v/>
      </c>
      <c r="AF2685" s="29"/>
      <c r="AG2685" s="36" t="str">
        <f>IF(AF2685="","",VLOOKUP(AF2685,Parametros_Activos_Inf!$CP$2:$CQ$4,2,FALSE))</f>
        <v/>
      </c>
      <c r="AH2685" s="29"/>
      <c r="AI2685" s="36" t="str">
        <f>IF(AH2685="","",VLOOKUP(AH2685,Parametros_Activos_Inf!$CN$2:$CO$5,2,FALSE))</f>
        <v/>
      </c>
      <c r="AJ2685" s="154" t="str">
        <f>IF(AH2685="","",VLOOKUP(AF2685&amp;AH2685,Parametros_Activos_Inf!$CR$2:$CS$13,2,FALSE))</f>
        <v/>
      </c>
      <c r="AK2685" s="20"/>
    </row>
    <row r="2686" spans="1:37" s="9" customFormat="1" ht="14.25">
      <c r="A2686" s="35">
        <v>2683</v>
      </c>
      <c r="B2686" s="35" t="str">
        <f t="shared" si="125"/>
        <v/>
      </c>
      <c r="C2686" s="7"/>
      <c r="D2686" s="7"/>
      <c r="E2686" s="35" t="str">
        <f>IF(C2686="","",VLOOKUP(C2686,Parametros_Activos_Inf!$CV$2:$CW$6,2,FALSE))</f>
        <v/>
      </c>
      <c r="F2686" s="35" t="str">
        <f>IF(D2686="","",VLOOKUP(D2686,Parametros_Activos_Inf!$CX$2:$CY$16,2,FALSE))</f>
        <v/>
      </c>
      <c r="G2686" s="35" t="str">
        <f t="shared" si="126"/>
        <v/>
      </c>
      <c r="H2686" s="7"/>
      <c r="I2686" s="7"/>
      <c r="J2686" s="7"/>
      <c r="K2686" s="7"/>
      <c r="L2686" s="7"/>
      <c r="M2686" s="11"/>
      <c r="N2686" s="18" t="str">
        <f>IF(M2686="","",VLOOKUP(M2686,Parametros_Activos_Inf!$P$2:$Q$48,2,FALSE))</f>
        <v/>
      </c>
      <c r="O2686" s="7"/>
      <c r="P2686" s="18" t="str">
        <f>IF(O2686="","",VLOOKUP(O2686,Parametros_Activos_Inf!$R$2:$S$124,2,FALSE))</f>
        <v/>
      </c>
      <c r="Q2686" s="7"/>
      <c r="R2686" s="7"/>
      <c r="S2686" s="7"/>
      <c r="T2686" s="7"/>
      <c r="U2686" s="7"/>
      <c r="V2686" s="7"/>
      <c r="W2686" s="7"/>
      <c r="X2686" s="7"/>
      <c r="Y2686" s="7"/>
      <c r="Z2686" s="7"/>
      <c r="AA2686" s="7"/>
      <c r="AB2686" s="7"/>
      <c r="AC2686" s="7"/>
      <c r="AD2686" s="36" t="str">
        <f t="shared" si="127"/>
        <v/>
      </c>
      <c r="AE2686" s="35" t="str">
        <f>IF(AD2686="","",VLOOKUP(AD2686,Parametros_Activos_Inf!$CK$2:$CL$10,2,FALSE))</f>
        <v/>
      </c>
      <c r="AF2686" s="29"/>
      <c r="AG2686" s="36" t="str">
        <f>IF(AF2686="","",VLOOKUP(AF2686,Parametros_Activos_Inf!$CP$2:$CQ$4,2,FALSE))</f>
        <v/>
      </c>
      <c r="AH2686" s="29"/>
      <c r="AI2686" s="36" t="str">
        <f>IF(AH2686="","",VLOOKUP(AH2686,Parametros_Activos_Inf!$CN$2:$CO$5,2,FALSE))</f>
        <v/>
      </c>
      <c r="AJ2686" s="154" t="str">
        <f>IF(AH2686="","",VLOOKUP(AF2686&amp;AH2686,Parametros_Activos_Inf!$CR$2:$CS$13,2,FALSE))</f>
        <v/>
      </c>
      <c r="AK2686" s="20"/>
    </row>
    <row r="2687" spans="1:37" s="9" customFormat="1" ht="14.25">
      <c r="A2687" s="35">
        <v>2684</v>
      </c>
      <c r="B2687" s="35" t="str">
        <f t="shared" si="125"/>
        <v/>
      </c>
      <c r="C2687" s="7"/>
      <c r="D2687" s="7"/>
      <c r="E2687" s="35" t="str">
        <f>IF(C2687="","",VLOOKUP(C2687,Parametros_Activos_Inf!$CV$2:$CW$6,2,FALSE))</f>
        <v/>
      </c>
      <c r="F2687" s="35" t="str">
        <f>IF(D2687="","",VLOOKUP(D2687,Parametros_Activos_Inf!$CX$2:$CY$16,2,FALSE))</f>
        <v/>
      </c>
      <c r="G2687" s="35" t="str">
        <f t="shared" si="126"/>
        <v/>
      </c>
      <c r="H2687" s="7"/>
      <c r="I2687" s="7"/>
      <c r="J2687" s="7"/>
      <c r="K2687" s="7"/>
      <c r="L2687" s="7"/>
      <c r="M2687" s="11"/>
      <c r="N2687" s="18" t="str">
        <f>IF(M2687="","",VLOOKUP(M2687,Parametros_Activos_Inf!$P$2:$Q$48,2,FALSE))</f>
        <v/>
      </c>
      <c r="O2687" s="7"/>
      <c r="P2687" s="18" t="str">
        <f>IF(O2687="","",VLOOKUP(O2687,Parametros_Activos_Inf!$R$2:$S$124,2,FALSE))</f>
        <v/>
      </c>
      <c r="Q2687" s="7"/>
      <c r="R2687" s="7"/>
      <c r="S2687" s="7"/>
      <c r="T2687" s="7"/>
      <c r="U2687" s="7"/>
      <c r="V2687" s="7"/>
      <c r="W2687" s="7"/>
      <c r="X2687" s="7"/>
      <c r="Y2687" s="7"/>
      <c r="Z2687" s="7"/>
      <c r="AA2687" s="7"/>
      <c r="AB2687" s="7"/>
      <c r="AC2687" s="7"/>
      <c r="AD2687" s="36" t="str">
        <f t="shared" si="127"/>
        <v/>
      </c>
      <c r="AE2687" s="35" t="str">
        <f>IF(AD2687="","",VLOOKUP(AD2687,Parametros_Activos_Inf!$CK$2:$CL$10,2,FALSE))</f>
        <v/>
      </c>
      <c r="AF2687" s="29"/>
      <c r="AG2687" s="36" t="str">
        <f>IF(AF2687="","",VLOOKUP(AF2687,Parametros_Activos_Inf!$CP$2:$CQ$4,2,FALSE))</f>
        <v/>
      </c>
      <c r="AH2687" s="29"/>
      <c r="AI2687" s="36" t="str">
        <f>IF(AH2687="","",VLOOKUP(AH2687,Parametros_Activos_Inf!$CN$2:$CO$5,2,FALSE))</f>
        <v/>
      </c>
      <c r="AJ2687" s="154" t="str">
        <f>IF(AH2687="","",VLOOKUP(AF2687&amp;AH2687,Parametros_Activos_Inf!$CR$2:$CS$13,2,FALSE))</f>
        <v/>
      </c>
      <c r="AK2687" s="20"/>
    </row>
    <row r="2688" spans="1:37" s="9" customFormat="1" ht="14.25">
      <c r="A2688" s="35">
        <v>2685</v>
      </c>
      <c r="B2688" s="35" t="str">
        <f t="shared" si="125"/>
        <v/>
      </c>
      <c r="C2688" s="7"/>
      <c r="D2688" s="7"/>
      <c r="E2688" s="35" t="str">
        <f>IF(C2688="","",VLOOKUP(C2688,Parametros_Activos_Inf!$CV$2:$CW$6,2,FALSE))</f>
        <v/>
      </c>
      <c r="F2688" s="35" t="str">
        <f>IF(D2688="","",VLOOKUP(D2688,Parametros_Activos_Inf!$CX$2:$CY$16,2,FALSE))</f>
        <v/>
      </c>
      <c r="G2688" s="35" t="str">
        <f t="shared" si="126"/>
        <v/>
      </c>
      <c r="H2688" s="7"/>
      <c r="I2688" s="7"/>
      <c r="J2688" s="7"/>
      <c r="K2688" s="7"/>
      <c r="L2688" s="7"/>
      <c r="M2688" s="11"/>
      <c r="N2688" s="18" t="str">
        <f>IF(M2688="","",VLOOKUP(M2688,Parametros_Activos_Inf!$P$2:$Q$48,2,FALSE))</f>
        <v/>
      </c>
      <c r="O2688" s="7"/>
      <c r="P2688" s="18" t="str">
        <f>IF(O2688="","",VLOOKUP(O2688,Parametros_Activos_Inf!$R$2:$S$124,2,FALSE))</f>
        <v/>
      </c>
      <c r="Q2688" s="7"/>
      <c r="R2688" s="7"/>
      <c r="S2688" s="7"/>
      <c r="T2688" s="7"/>
      <c r="U2688" s="7"/>
      <c r="V2688" s="7"/>
      <c r="W2688" s="7"/>
      <c r="X2688" s="7"/>
      <c r="Y2688" s="7"/>
      <c r="Z2688" s="7"/>
      <c r="AA2688" s="7"/>
      <c r="AB2688" s="7"/>
      <c r="AC2688" s="7"/>
      <c r="AD2688" s="36" t="str">
        <f t="shared" si="127"/>
        <v/>
      </c>
      <c r="AE2688" s="35" t="str">
        <f>IF(AD2688="","",VLOOKUP(AD2688,Parametros_Activos_Inf!$CK$2:$CL$10,2,FALSE))</f>
        <v/>
      </c>
      <c r="AF2688" s="29"/>
      <c r="AG2688" s="36" t="str">
        <f>IF(AF2688="","",VLOOKUP(AF2688,Parametros_Activos_Inf!$CP$2:$CQ$4,2,FALSE))</f>
        <v/>
      </c>
      <c r="AH2688" s="29"/>
      <c r="AI2688" s="36" t="str">
        <f>IF(AH2688="","",VLOOKUP(AH2688,Parametros_Activos_Inf!$CN$2:$CO$5,2,FALSE))</f>
        <v/>
      </c>
      <c r="AJ2688" s="154" t="str">
        <f>IF(AH2688="","",VLOOKUP(AF2688&amp;AH2688,Parametros_Activos_Inf!$CR$2:$CS$13,2,FALSE))</f>
        <v/>
      </c>
      <c r="AK2688" s="20"/>
    </row>
    <row r="2689" spans="1:37" s="9" customFormat="1" ht="14.25">
      <c r="A2689" s="35">
        <v>2686</v>
      </c>
      <c r="B2689" s="35" t="str">
        <f t="shared" si="125"/>
        <v/>
      </c>
      <c r="C2689" s="7"/>
      <c r="D2689" s="7"/>
      <c r="E2689" s="35" t="str">
        <f>IF(C2689="","",VLOOKUP(C2689,Parametros_Activos_Inf!$CV$2:$CW$6,2,FALSE))</f>
        <v/>
      </c>
      <c r="F2689" s="35" t="str">
        <f>IF(D2689="","",VLOOKUP(D2689,Parametros_Activos_Inf!$CX$2:$CY$16,2,FALSE))</f>
        <v/>
      </c>
      <c r="G2689" s="35" t="str">
        <f t="shared" si="126"/>
        <v/>
      </c>
      <c r="H2689" s="7"/>
      <c r="I2689" s="7"/>
      <c r="J2689" s="7"/>
      <c r="K2689" s="7"/>
      <c r="L2689" s="7"/>
      <c r="M2689" s="11"/>
      <c r="N2689" s="18" t="str">
        <f>IF(M2689="","",VLOOKUP(M2689,Parametros_Activos_Inf!$P$2:$Q$48,2,FALSE))</f>
        <v/>
      </c>
      <c r="O2689" s="7"/>
      <c r="P2689" s="18" t="str">
        <f>IF(O2689="","",VLOOKUP(O2689,Parametros_Activos_Inf!$R$2:$S$124,2,FALSE))</f>
        <v/>
      </c>
      <c r="Q2689" s="7"/>
      <c r="R2689" s="7"/>
      <c r="S2689" s="7"/>
      <c r="T2689" s="7"/>
      <c r="U2689" s="7"/>
      <c r="V2689" s="7"/>
      <c r="W2689" s="7"/>
      <c r="X2689" s="7"/>
      <c r="Y2689" s="7"/>
      <c r="Z2689" s="7"/>
      <c r="AA2689" s="7"/>
      <c r="AB2689" s="7"/>
      <c r="AC2689" s="7"/>
      <c r="AD2689" s="36" t="str">
        <f t="shared" si="127"/>
        <v/>
      </c>
      <c r="AE2689" s="35" t="str">
        <f>IF(AD2689="","",VLOOKUP(AD2689,Parametros_Activos_Inf!$CK$2:$CL$10,2,FALSE))</f>
        <v/>
      </c>
      <c r="AF2689" s="29"/>
      <c r="AG2689" s="36" t="str">
        <f>IF(AF2689="","",VLOOKUP(AF2689,Parametros_Activos_Inf!$CP$2:$CQ$4,2,FALSE))</f>
        <v/>
      </c>
      <c r="AH2689" s="29"/>
      <c r="AI2689" s="36" t="str">
        <f>IF(AH2689="","",VLOOKUP(AH2689,Parametros_Activos_Inf!$CN$2:$CO$5,2,FALSE))</f>
        <v/>
      </c>
      <c r="AJ2689" s="154" t="str">
        <f>IF(AH2689="","",VLOOKUP(AF2689&amp;AH2689,Parametros_Activos_Inf!$CR$2:$CS$13,2,FALSE))</f>
        <v/>
      </c>
      <c r="AK2689" s="20"/>
    </row>
    <row r="2690" spans="1:37" s="9" customFormat="1" ht="14.25">
      <c r="A2690" s="35">
        <v>2687</v>
      </c>
      <c r="B2690" s="35" t="str">
        <f t="shared" si="125"/>
        <v/>
      </c>
      <c r="C2690" s="7"/>
      <c r="D2690" s="7"/>
      <c r="E2690" s="35" t="str">
        <f>IF(C2690="","",VLOOKUP(C2690,Parametros_Activos_Inf!$CV$2:$CW$6,2,FALSE))</f>
        <v/>
      </c>
      <c r="F2690" s="35" t="str">
        <f>IF(D2690="","",VLOOKUP(D2690,Parametros_Activos_Inf!$CX$2:$CY$16,2,FALSE))</f>
        <v/>
      </c>
      <c r="G2690" s="35" t="str">
        <f t="shared" si="126"/>
        <v/>
      </c>
      <c r="H2690" s="7"/>
      <c r="I2690" s="7"/>
      <c r="J2690" s="7"/>
      <c r="K2690" s="7"/>
      <c r="L2690" s="7"/>
      <c r="M2690" s="11"/>
      <c r="N2690" s="18" t="str">
        <f>IF(M2690="","",VLOOKUP(M2690,Parametros_Activos_Inf!$P$2:$Q$48,2,FALSE))</f>
        <v/>
      </c>
      <c r="O2690" s="7"/>
      <c r="P2690" s="18" t="str">
        <f>IF(O2690="","",VLOOKUP(O2690,Parametros_Activos_Inf!$R$2:$S$124,2,FALSE))</f>
        <v/>
      </c>
      <c r="Q2690" s="7"/>
      <c r="R2690" s="7"/>
      <c r="S2690" s="7"/>
      <c r="T2690" s="7"/>
      <c r="U2690" s="7"/>
      <c r="V2690" s="7"/>
      <c r="W2690" s="7"/>
      <c r="X2690" s="7"/>
      <c r="Y2690" s="7"/>
      <c r="Z2690" s="7"/>
      <c r="AA2690" s="7"/>
      <c r="AB2690" s="7"/>
      <c r="AC2690" s="7"/>
      <c r="AD2690" s="36" t="str">
        <f t="shared" si="127"/>
        <v/>
      </c>
      <c r="AE2690" s="35" t="str">
        <f>IF(AD2690="","",VLOOKUP(AD2690,Parametros_Activos_Inf!$CK$2:$CL$10,2,FALSE))</f>
        <v/>
      </c>
      <c r="AF2690" s="29"/>
      <c r="AG2690" s="36" t="str">
        <f>IF(AF2690="","",VLOOKUP(AF2690,Parametros_Activos_Inf!$CP$2:$CQ$4,2,FALSE))</f>
        <v/>
      </c>
      <c r="AH2690" s="29"/>
      <c r="AI2690" s="36" t="str">
        <f>IF(AH2690="","",VLOOKUP(AH2690,Parametros_Activos_Inf!$CN$2:$CO$5,2,FALSE))</f>
        <v/>
      </c>
      <c r="AJ2690" s="154" t="str">
        <f>IF(AH2690="","",VLOOKUP(AF2690&amp;AH2690,Parametros_Activos_Inf!$CR$2:$CS$13,2,FALSE))</f>
        <v/>
      </c>
      <c r="AK2690" s="20"/>
    </row>
    <row r="2691" spans="1:37" s="9" customFormat="1" ht="14.25">
      <c r="A2691" s="35">
        <v>2688</v>
      </c>
      <c r="B2691" s="35" t="str">
        <f t="shared" si="125"/>
        <v/>
      </c>
      <c r="C2691" s="7"/>
      <c r="D2691" s="7"/>
      <c r="E2691" s="35" t="str">
        <f>IF(C2691="","",VLOOKUP(C2691,Parametros_Activos_Inf!$CV$2:$CW$6,2,FALSE))</f>
        <v/>
      </c>
      <c r="F2691" s="35" t="str">
        <f>IF(D2691="","",VLOOKUP(D2691,Parametros_Activos_Inf!$CX$2:$CY$16,2,FALSE))</f>
        <v/>
      </c>
      <c r="G2691" s="35" t="str">
        <f t="shared" si="126"/>
        <v/>
      </c>
      <c r="H2691" s="7"/>
      <c r="I2691" s="7"/>
      <c r="J2691" s="7"/>
      <c r="K2691" s="7"/>
      <c r="L2691" s="7"/>
      <c r="M2691" s="11"/>
      <c r="N2691" s="18" t="str">
        <f>IF(M2691="","",VLOOKUP(M2691,Parametros_Activos_Inf!$P$2:$Q$48,2,FALSE))</f>
        <v/>
      </c>
      <c r="O2691" s="7"/>
      <c r="P2691" s="18" t="str">
        <f>IF(O2691="","",VLOOKUP(O2691,Parametros_Activos_Inf!$R$2:$S$124,2,FALSE))</f>
        <v/>
      </c>
      <c r="Q2691" s="7"/>
      <c r="R2691" s="7"/>
      <c r="S2691" s="7"/>
      <c r="T2691" s="7"/>
      <c r="U2691" s="7"/>
      <c r="V2691" s="7"/>
      <c r="W2691" s="7"/>
      <c r="X2691" s="7"/>
      <c r="Y2691" s="7"/>
      <c r="Z2691" s="7"/>
      <c r="AA2691" s="7"/>
      <c r="AB2691" s="7"/>
      <c r="AC2691" s="7"/>
      <c r="AD2691" s="36" t="str">
        <f t="shared" si="127"/>
        <v/>
      </c>
      <c r="AE2691" s="35" t="str">
        <f>IF(AD2691="","",VLOOKUP(AD2691,Parametros_Activos_Inf!$CK$2:$CL$10,2,FALSE))</f>
        <v/>
      </c>
      <c r="AF2691" s="29"/>
      <c r="AG2691" s="36" t="str">
        <f>IF(AF2691="","",VLOOKUP(AF2691,Parametros_Activos_Inf!$CP$2:$CQ$4,2,FALSE))</f>
        <v/>
      </c>
      <c r="AH2691" s="29"/>
      <c r="AI2691" s="36" t="str">
        <f>IF(AH2691="","",VLOOKUP(AH2691,Parametros_Activos_Inf!$CN$2:$CO$5,2,FALSE))</f>
        <v/>
      </c>
      <c r="AJ2691" s="154" t="str">
        <f>IF(AH2691="","",VLOOKUP(AF2691&amp;AH2691,Parametros_Activos_Inf!$CR$2:$CS$13,2,FALSE))</f>
        <v/>
      </c>
      <c r="AK2691" s="20"/>
    </row>
    <row r="2692" spans="1:37" s="9" customFormat="1" ht="14.25">
      <c r="A2692" s="35">
        <v>2689</v>
      </c>
      <c r="B2692" s="35" t="str">
        <f t="shared" si="125"/>
        <v/>
      </c>
      <c r="C2692" s="7"/>
      <c r="D2692" s="7"/>
      <c r="E2692" s="35" t="str">
        <f>IF(C2692="","",VLOOKUP(C2692,Parametros_Activos_Inf!$CV$2:$CW$6,2,FALSE))</f>
        <v/>
      </c>
      <c r="F2692" s="35" t="str">
        <f>IF(D2692="","",VLOOKUP(D2692,Parametros_Activos_Inf!$CX$2:$CY$16,2,FALSE))</f>
        <v/>
      </c>
      <c r="G2692" s="35" t="str">
        <f t="shared" si="126"/>
        <v/>
      </c>
      <c r="H2692" s="7"/>
      <c r="I2692" s="7"/>
      <c r="J2692" s="7"/>
      <c r="K2692" s="7"/>
      <c r="L2692" s="7"/>
      <c r="M2692" s="11"/>
      <c r="N2692" s="18" t="str">
        <f>IF(M2692="","",VLOOKUP(M2692,Parametros_Activos_Inf!$P$2:$Q$48,2,FALSE))</f>
        <v/>
      </c>
      <c r="O2692" s="7"/>
      <c r="P2692" s="18" t="str">
        <f>IF(O2692="","",VLOOKUP(O2692,Parametros_Activos_Inf!$R$2:$S$124,2,FALSE))</f>
        <v/>
      </c>
      <c r="Q2692" s="7"/>
      <c r="R2692" s="7"/>
      <c r="S2692" s="7"/>
      <c r="T2692" s="7"/>
      <c r="U2692" s="7"/>
      <c r="V2692" s="7"/>
      <c r="W2692" s="7"/>
      <c r="X2692" s="7"/>
      <c r="Y2692" s="7"/>
      <c r="Z2692" s="7"/>
      <c r="AA2692" s="7"/>
      <c r="AB2692" s="7"/>
      <c r="AC2692" s="7"/>
      <c r="AD2692" s="36" t="str">
        <f t="shared" si="127"/>
        <v/>
      </c>
      <c r="AE2692" s="35" t="str">
        <f>IF(AD2692="","",VLOOKUP(AD2692,Parametros_Activos_Inf!$CK$2:$CL$10,2,FALSE))</f>
        <v/>
      </c>
      <c r="AF2692" s="29"/>
      <c r="AG2692" s="36" t="str">
        <f>IF(AF2692="","",VLOOKUP(AF2692,Parametros_Activos_Inf!$CP$2:$CQ$4,2,FALSE))</f>
        <v/>
      </c>
      <c r="AH2692" s="29"/>
      <c r="AI2692" s="36" t="str">
        <f>IF(AH2692="","",VLOOKUP(AH2692,Parametros_Activos_Inf!$CN$2:$CO$5,2,FALSE))</f>
        <v/>
      </c>
      <c r="AJ2692" s="154" t="str">
        <f>IF(AH2692="","",VLOOKUP(AF2692&amp;AH2692,Parametros_Activos_Inf!$CR$2:$CS$13,2,FALSE))</f>
        <v/>
      </c>
      <c r="AK2692" s="20"/>
    </row>
    <row r="2693" spans="1:37" s="9" customFormat="1" ht="14.25">
      <c r="A2693" s="35">
        <v>2690</v>
      </c>
      <c r="B2693" s="35" t="str">
        <f t="shared" ref="B2693:B2756" si="128">IF(G2693="","",G2693)</f>
        <v/>
      </c>
      <c r="C2693" s="7"/>
      <c r="D2693" s="7"/>
      <c r="E2693" s="35" t="str">
        <f>IF(C2693="","",VLOOKUP(C2693,Parametros_Activos_Inf!$CV$2:$CW$6,2,FALSE))</f>
        <v/>
      </c>
      <c r="F2693" s="35" t="str">
        <f>IF(D2693="","",VLOOKUP(D2693,Parametros_Activos_Inf!$CX$2:$CY$16,2,FALSE))</f>
        <v/>
      </c>
      <c r="G2693" s="35" t="str">
        <f t="shared" ref="G2693:G2756" si="129">IF(C2693="","",(E2693&amp;"-"&amp;F2693&amp;"-"&amp;A2693))</f>
        <v/>
      </c>
      <c r="H2693" s="7"/>
      <c r="I2693" s="7"/>
      <c r="J2693" s="7"/>
      <c r="K2693" s="7"/>
      <c r="L2693" s="7"/>
      <c r="M2693" s="11"/>
      <c r="N2693" s="18" t="str">
        <f>IF(M2693="","",VLOOKUP(M2693,Parametros_Activos_Inf!$P$2:$Q$48,2,FALSE))</f>
        <v/>
      </c>
      <c r="O2693" s="7"/>
      <c r="P2693" s="18" t="str">
        <f>IF(O2693="","",VLOOKUP(O2693,Parametros_Activos_Inf!$R$2:$S$124,2,FALSE))</f>
        <v/>
      </c>
      <c r="Q2693" s="7"/>
      <c r="R2693" s="7"/>
      <c r="S2693" s="7"/>
      <c r="T2693" s="7"/>
      <c r="U2693" s="7"/>
      <c r="V2693" s="7"/>
      <c r="W2693" s="7"/>
      <c r="X2693" s="7"/>
      <c r="Y2693" s="7"/>
      <c r="Z2693" s="7"/>
      <c r="AA2693" s="7"/>
      <c r="AB2693" s="7"/>
      <c r="AC2693" s="7"/>
      <c r="AD2693" s="36" t="str">
        <f t="shared" ref="AD2693:AD2756" si="130">IF(AA2693+AB2693+AC2693&lt;3,"",SUM(AA2693:AC2693))</f>
        <v/>
      </c>
      <c r="AE2693" s="35" t="str">
        <f>IF(AD2693="","",VLOOKUP(AD2693,Parametros_Activos_Inf!$CK$2:$CL$10,2,FALSE))</f>
        <v/>
      </c>
      <c r="AF2693" s="29"/>
      <c r="AG2693" s="36" t="str">
        <f>IF(AF2693="","",VLOOKUP(AF2693,Parametros_Activos_Inf!$CP$2:$CQ$4,2,FALSE))</f>
        <v/>
      </c>
      <c r="AH2693" s="29"/>
      <c r="AI2693" s="36" t="str">
        <f>IF(AH2693="","",VLOOKUP(AH2693,Parametros_Activos_Inf!$CN$2:$CO$5,2,FALSE))</f>
        <v/>
      </c>
      <c r="AJ2693" s="154" t="str">
        <f>IF(AH2693="","",VLOOKUP(AF2693&amp;AH2693,Parametros_Activos_Inf!$CR$2:$CS$13,2,FALSE))</f>
        <v/>
      </c>
      <c r="AK2693" s="20"/>
    </row>
    <row r="2694" spans="1:37" s="9" customFormat="1" ht="14.25">
      <c r="A2694" s="35">
        <v>2691</v>
      </c>
      <c r="B2694" s="35" t="str">
        <f t="shared" si="128"/>
        <v/>
      </c>
      <c r="C2694" s="7"/>
      <c r="D2694" s="7"/>
      <c r="E2694" s="35" t="str">
        <f>IF(C2694="","",VLOOKUP(C2694,Parametros_Activos_Inf!$CV$2:$CW$6,2,FALSE))</f>
        <v/>
      </c>
      <c r="F2694" s="35" t="str">
        <f>IF(D2694="","",VLOOKUP(D2694,Parametros_Activos_Inf!$CX$2:$CY$16,2,FALSE))</f>
        <v/>
      </c>
      <c r="G2694" s="35" t="str">
        <f t="shared" si="129"/>
        <v/>
      </c>
      <c r="H2694" s="7"/>
      <c r="I2694" s="7"/>
      <c r="J2694" s="7"/>
      <c r="K2694" s="7"/>
      <c r="L2694" s="7"/>
      <c r="M2694" s="11"/>
      <c r="N2694" s="18" t="str">
        <f>IF(M2694="","",VLOOKUP(M2694,Parametros_Activos_Inf!$P$2:$Q$48,2,FALSE))</f>
        <v/>
      </c>
      <c r="O2694" s="7"/>
      <c r="P2694" s="18" t="str">
        <f>IF(O2694="","",VLOOKUP(O2694,Parametros_Activos_Inf!$R$2:$S$124,2,FALSE))</f>
        <v/>
      </c>
      <c r="Q2694" s="7"/>
      <c r="R2694" s="7"/>
      <c r="S2694" s="7"/>
      <c r="T2694" s="7"/>
      <c r="U2694" s="7"/>
      <c r="V2694" s="7"/>
      <c r="W2694" s="7"/>
      <c r="X2694" s="7"/>
      <c r="Y2694" s="7"/>
      <c r="Z2694" s="7"/>
      <c r="AA2694" s="7"/>
      <c r="AB2694" s="7"/>
      <c r="AC2694" s="7"/>
      <c r="AD2694" s="36" t="str">
        <f t="shared" si="130"/>
        <v/>
      </c>
      <c r="AE2694" s="35" t="str">
        <f>IF(AD2694="","",VLOOKUP(AD2694,Parametros_Activos_Inf!$CK$2:$CL$10,2,FALSE))</f>
        <v/>
      </c>
      <c r="AF2694" s="29"/>
      <c r="AG2694" s="36" t="str">
        <f>IF(AF2694="","",VLOOKUP(AF2694,Parametros_Activos_Inf!$CP$2:$CQ$4,2,FALSE))</f>
        <v/>
      </c>
      <c r="AH2694" s="29"/>
      <c r="AI2694" s="36" t="str">
        <f>IF(AH2694="","",VLOOKUP(AH2694,Parametros_Activos_Inf!$CN$2:$CO$5,2,FALSE))</f>
        <v/>
      </c>
      <c r="AJ2694" s="154" t="str">
        <f>IF(AH2694="","",VLOOKUP(AF2694&amp;AH2694,Parametros_Activos_Inf!$CR$2:$CS$13,2,FALSE))</f>
        <v/>
      </c>
      <c r="AK2694" s="20"/>
    </row>
    <row r="2695" spans="1:37" s="9" customFormat="1" ht="14.25">
      <c r="A2695" s="35">
        <v>2692</v>
      </c>
      <c r="B2695" s="35" t="str">
        <f t="shared" si="128"/>
        <v/>
      </c>
      <c r="C2695" s="7"/>
      <c r="D2695" s="7"/>
      <c r="E2695" s="35" t="str">
        <f>IF(C2695="","",VLOOKUP(C2695,Parametros_Activos_Inf!$CV$2:$CW$6,2,FALSE))</f>
        <v/>
      </c>
      <c r="F2695" s="35" t="str">
        <f>IF(D2695="","",VLOOKUP(D2695,Parametros_Activos_Inf!$CX$2:$CY$16,2,FALSE))</f>
        <v/>
      </c>
      <c r="G2695" s="35" t="str">
        <f t="shared" si="129"/>
        <v/>
      </c>
      <c r="H2695" s="7"/>
      <c r="I2695" s="7"/>
      <c r="J2695" s="7"/>
      <c r="K2695" s="7"/>
      <c r="L2695" s="7"/>
      <c r="M2695" s="11"/>
      <c r="N2695" s="18" t="str">
        <f>IF(M2695="","",VLOOKUP(M2695,Parametros_Activos_Inf!$P$2:$Q$48,2,FALSE))</f>
        <v/>
      </c>
      <c r="O2695" s="7"/>
      <c r="P2695" s="18" t="str">
        <f>IF(O2695="","",VLOOKUP(O2695,Parametros_Activos_Inf!$R$2:$S$124,2,FALSE))</f>
        <v/>
      </c>
      <c r="Q2695" s="7"/>
      <c r="R2695" s="7"/>
      <c r="S2695" s="7"/>
      <c r="T2695" s="7"/>
      <c r="U2695" s="7"/>
      <c r="V2695" s="7"/>
      <c r="W2695" s="7"/>
      <c r="X2695" s="7"/>
      <c r="Y2695" s="7"/>
      <c r="Z2695" s="7"/>
      <c r="AA2695" s="7"/>
      <c r="AB2695" s="7"/>
      <c r="AC2695" s="7"/>
      <c r="AD2695" s="36" t="str">
        <f t="shared" si="130"/>
        <v/>
      </c>
      <c r="AE2695" s="35" t="str">
        <f>IF(AD2695="","",VLOOKUP(AD2695,Parametros_Activos_Inf!$CK$2:$CL$10,2,FALSE))</f>
        <v/>
      </c>
      <c r="AF2695" s="29"/>
      <c r="AG2695" s="36" t="str">
        <f>IF(AF2695="","",VLOOKUP(AF2695,Parametros_Activos_Inf!$CP$2:$CQ$4,2,FALSE))</f>
        <v/>
      </c>
      <c r="AH2695" s="29"/>
      <c r="AI2695" s="36" t="str">
        <f>IF(AH2695="","",VLOOKUP(AH2695,Parametros_Activos_Inf!$CN$2:$CO$5,2,FALSE))</f>
        <v/>
      </c>
      <c r="AJ2695" s="154" t="str">
        <f>IF(AH2695="","",VLOOKUP(AF2695&amp;AH2695,Parametros_Activos_Inf!$CR$2:$CS$13,2,FALSE))</f>
        <v/>
      </c>
      <c r="AK2695" s="20"/>
    </row>
    <row r="2696" spans="1:37" s="9" customFormat="1" ht="14.25">
      <c r="A2696" s="35">
        <v>2693</v>
      </c>
      <c r="B2696" s="35" t="str">
        <f t="shared" si="128"/>
        <v/>
      </c>
      <c r="C2696" s="7"/>
      <c r="D2696" s="7"/>
      <c r="E2696" s="35" t="str">
        <f>IF(C2696="","",VLOOKUP(C2696,Parametros_Activos_Inf!$CV$2:$CW$6,2,FALSE))</f>
        <v/>
      </c>
      <c r="F2696" s="35" t="str">
        <f>IF(D2696="","",VLOOKUP(D2696,Parametros_Activos_Inf!$CX$2:$CY$16,2,FALSE))</f>
        <v/>
      </c>
      <c r="G2696" s="35" t="str">
        <f t="shared" si="129"/>
        <v/>
      </c>
      <c r="H2696" s="7"/>
      <c r="I2696" s="7"/>
      <c r="J2696" s="7"/>
      <c r="K2696" s="7"/>
      <c r="L2696" s="7"/>
      <c r="M2696" s="11"/>
      <c r="N2696" s="18" t="str">
        <f>IF(M2696="","",VLOOKUP(M2696,Parametros_Activos_Inf!$P$2:$Q$48,2,FALSE))</f>
        <v/>
      </c>
      <c r="O2696" s="7"/>
      <c r="P2696" s="18" t="str">
        <f>IF(O2696="","",VLOOKUP(O2696,Parametros_Activos_Inf!$R$2:$S$124,2,FALSE))</f>
        <v/>
      </c>
      <c r="Q2696" s="7"/>
      <c r="R2696" s="7"/>
      <c r="S2696" s="7"/>
      <c r="T2696" s="7"/>
      <c r="U2696" s="7"/>
      <c r="V2696" s="7"/>
      <c r="W2696" s="7"/>
      <c r="X2696" s="7"/>
      <c r="Y2696" s="7"/>
      <c r="Z2696" s="7"/>
      <c r="AA2696" s="7"/>
      <c r="AB2696" s="7"/>
      <c r="AC2696" s="7"/>
      <c r="AD2696" s="36" t="str">
        <f t="shared" si="130"/>
        <v/>
      </c>
      <c r="AE2696" s="35" t="str">
        <f>IF(AD2696="","",VLOOKUP(AD2696,Parametros_Activos_Inf!$CK$2:$CL$10,2,FALSE))</f>
        <v/>
      </c>
      <c r="AF2696" s="29"/>
      <c r="AG2696" s="36" t="str">
        <f>IF(AF2696="","",VLOOKUP(AF2696,Parametros_Activos_Inf!$CP$2:$CQ$4,2,FALSE))</f>
        <v/>
      </c>
      <c r="AH2696" s="29"/>
      <c r="AI2696" s="36" t="str">
        <f>IF(AH2696="","",VLOOKUP(AH2696,Parametros_Activos_Inf!$CN$2:$CO$5,2,FALSE))</f>
        <v/>
      </c>
      <c r="AJ2696" s="154" t="str">
        <f>IF(AH2696="","",VLOOKUP(AF2696&amp;AH2696,Parametros_Activos_Inf!$CR$2:$CS$13,2,FALSE))</f>
        <v/>
      </c>
      <c r="AK2696" s="20"/>
    </row>
    <row r="2697" spans="1:37" s="9" customFormat="1" ht="14.25">
      <c r="A2697" s="35">
        <v>2694</v>
      </c>
      <c r="B2697" s="35" t="str">
        <f t="shared" si="128"/>
        <v/>
      </c>
      <c r="C2697" s="7"/>
      <c r="D2697" s="7"/>
      <c r="E2697" s="35" t="str">
        <f>IF(C2697="","",VLOOKUP(C2697,Parametros_Activos_Inf!$CV$2:$CW$6,2,FALSE))</f>
        <v/>
      </c>
      <c r="F2697" s="35" t="str">
        <f>IF(D2697="","",VLOOKUP(D2697,Parametros_Activos_Inf!$CX$2:$CY$16,2,FALSE))</f>
        <v/>
      </c>
      <c r="G2697" s="35" t="str">
        <f t="shared" si="129"/>
        <v/>
      </c>
      <c r="H2697" s="7"/>
      <c r="I2697" s="7"/>
      <c r="J2697" s="7"/>
      <c r="K2697" s="7"/>
      <c r="L2697" s="7"/>
      <c r="M2697" s="11"/>
      <c r="N2697" s="18" t="str">
        <f>IF(M2697="","",VLOOKUP(M2697,Parametros_Activos_Inf!$P$2:$Q$48,2,FALSE))</f>
        <v/>
      </c>
      <c r="O2697" s="7"/>
      <c r="P2697" s="18" t="str">
        <f>IF(O2697="","",VLOOKUP(O2697,Parametros_Activos_Inf!$R$2:$S$124,2,FALSE))</f>
        <v/>
      </c>
      <c r="Q2697" s="7"/>
      <c r="R2697" s="7"/>
      <c r="S2697" s="7"/>
      <c r="T2697" s="7"/>
      <c r="U2697" s="7"/>
      <c r="V2697" s="7"/>
      <c r="W2697" s="7"/>
      <c r="X2697" s="7"/>
      <c r="Y2697" s="7"/>
      <c r="Z2697" s="7"/>
      <c r="AA2697" s="7"/>
      <c r="AB2697" s="7"/>
      <c r="AC2697" s="7"/>
      <c r="AD2697" s="36" t="str">
        <f t="shared" si="130"/>
        <v/>
      </c>
      <c r="AE2697" s="35" t="str">
        <f>IF(AD2697="","",VLOOKUP(AD2697,Parametros_Activos_Inf!$CK$2:$CL$10,2,FALSE))</f>
        <v/>
      </c>
      <c r="AF2697" s="29"/>
      <c r="AG2697" s="36" t="str">
        <f>IF(AF2697="","",VLOOKUP(AF2697,Parametros_Activos_Inf!$CP$2:$CQ$4,2,FALSE))</f>
        <v/>
      </c>
      <c r="AH2697" s="29"/>
      <c r="AI2697" s="36" t="str">
        <f>IF(AH2697="","",VLOOKUP(AH2697,Parametros_Activos_Inf!$CN$2:$CO$5,2,FALSE))</f>
        <v/>
      </c>
      <c r="AJ2697" s="154" t="str">
        <f>IF(AH2697="","",VLOOKUP(AF2697&amp;AH2697,Parametros_Activos_Inf!$CR$2:$CS$13,2,FALSE))</f>
        <v/>
      </c>
      <c r="AK2697" s="20"/>
    </row>
    <row r="2698" spans="1:37" s="9" customFormat="1" ht="14.25">
      <c r="A2698" s="35">
        <v>2695</v>
      </c>
      <c r="B2698" s="35" t="str">
        <f t="shared" si="128"/>
        <v/>
      </c>
      <c r="C2698" s="7"/>
      <c r="D2698" s="7"/>
      <c r="E2698" s="35" t="str">
        <f>IF(C2698="","",VLOOKUP(C2698,Parametros_Activos_Inf!$CV$2:$CW$6,2,FALSE))</f>
        <v/>
      </c>
      <c r="F2698" s="35" t="str">
        <f>IF(D2698="","",VLOOKUP(D2698,Parametros_Activos_Inf!$CX$2:$CY$16,2,FALSE))</f>
        <v/>
      </c>
      <c r="G2698" s="35" t="str">
        <f t="shared" si="129"/>
        <v/>
      </c>
      <c r="H2698" s="7"/>
      <c r="I2698" s="7"/>
      <c r="J2698" s="7"/>
      <c r="K2698" s="7"/>
      <c r="L2698" s="7"/>
      <c r="M2698" s="11"/>
      <c r="N2698" s="18" t="str">
        <f>IF(M2698="","",VLOOKUP(M2698,Parametros_Activos_Inf!$P$2:$Q$48,2,FALSE))</f>
        <v/>
      </c>
      <c r="O2698" s="7"/>
      <c r="P2698" s="18" t="str">
        <f>IF(O2698="","",VLOOKUP(O2698,Parametros_Activos_Inf!$R$2:$S$124,2,FALSE))</f>
        <v/>
      </c>
      <c r="Q2698" s="7"/>
      <c r="R2698" s="7"/>
      <c r="S2698" s="7"/>
      <c r="T2698" s="7"/>
      <c r="U2698" s="7"/>
      <c r="V2698" s="7"/>
      <c r="W2698" s="7"/>
      <c r="X2698" s="7"/>
      <c r="Y2698" s="7"/>
      <c r="Z2698" s="7"/>
      <c r="AA2698" s="7"/>
      <c r="AB2698" s="7"/>
      <c r="AC2698" s="7"/>
      <c r="AD2698" s="36" t="str">
        <f t="shared" si="130"/>
        <v/>
      </c>
      <c r="AE2698" s="35" t="str">
        <f>IF(AD2698="","",VLOOKUP(AD2698,Parametros_Activos_Inf!$CK$2:$CL$10,2,FALSE))</f>
        <v/>
      </c>
      <c r="AF2698" s="29"/>
      <c r="AG2698" s="36" t="str">
        <f>IF(AF2698="","",VLOOKUP(AF2698,Parametros_Activos_Inf!$CP$2:$CQ$4,2,FALSE))</f>
        <v/>
      </c>
      <c r="AH2698" s="29"/>
      <c r="AI2698" s="36" t="str">
        <f>IF(AH2698="","",VLOOKUP(AH2698,Parametros_Activos_Inf!$CN$2:$CO$5,2,FALSE))</f>
        <v/>
      </c>
      <c r="AJ2698" s="154" t="str">
        <f>IF(AH2698="","",VLOOKUP(AF2698&amp;AH2698,Parametros_Activos_Inf!$CR$2:$CS$13,2,FALSE))</f>
        <v/>
      </c>
      <c r="AK2698" s="20"/>
    </row>
    <row r="2699" spans="1:37" s="9" customFormat="1" ht="14.25">
      <c r="A2699" s="35">
        <v>2696</v>
      </c>
      <c r="B2699" s="35" t="str">
        <f t="shared" si="128"/>
        <v/>
      </c>
      <c r="C2699" s="7"/>
      <c r="D2699" s="7"/>
      <c r="E2699" s="35" t="str">
        <f>IF(C2699="","",VLOOKUP(C2699,Parametros_Activos_Inf!$CV$2:$CW$6,2,FALSE))</f>
        <v/>
      </c>
      <c r="F2699" s="35" t="str">
        <f>IF(D2699="","",VLOOKUP(D2699,Parametros_Activos_Inf!$CX$2:$CY$16,2,FALSE))</f>
        <v/>
      </c>
      <c r="G2699" s="35" t="str">
        <f t="shared" si="129"/>
        <v/>
      </c>
      <c r="H2699" s="7"/>
      <c r="I2699" s="7"/>
      <c r="J2699" s="7"/>
      <c r="K2699" s="7"/>
      <c r="L2699" s="7"/>
      <c r="M2699" s="11"/>
      <c r="N2699" s="18" t="str">
        <f>IF(M2699="","",VLOOKUP(M2699,Parametros_Activos_Inf!$P$2:$Q$48,2,FALSE))</f>
        <v/>
      </c>
      <c r="O2699" s="7"/>
      <c r="P2699" s="18" t="str">
        <f>IF(O2699="","",VLOOKUP(O2699,Parametros_Activos_Inf!$R$2:$S$124,2,FALSE))</f>
        <v/>
      </c>
      <c r="Q2699" s="7"/>
      <c r="R2699" s="7"/>
      <c r="S2699" s="7"/>
      <c r="T2699" s="7"/>
      <c r="U2699" s="7"/>
      <c r="V2699" s="7"/>
      <c r="W2699" s="7"/>
      <c r="X2699" s="7"/>
      <c r="Y2699" s="7"/>
      <c r="Z2699" s="7"/>
      <c r="AA2699" s="7"/>
      <c r="AB2699" s="7"/>
      <c r="AC2699" s="7"/>
      <c r="AD2699" s="36" t="str">
        <f t="shared" si="130"/>
        <v/>
      </c>
      <c r="AE2699" s="35" t="str">
        <f>IF(AD2699="","",VLOOKUP(AD2699,Parametros_Activos_Inf!$CK$2:$CL$10,2,FALSE))</f>
        <v/>
      </c>
      <c r="AF2699" s="29"/>
      <c r="AG2699" s="36" t="str">
        <f>IF(AF2699="","",VLOOKUP(AF2699,Parametros_Activos_Inf!$CP$2:$CQ$4,2,FALSE))</f>
        <v/>
      </c>
      <c r="AH2699" s="29"/>
      <c r="AI2699" s="36" t="str">
        <f>IF(AH2699="","",VLOOKUP(AH2699,Parametros_Activos_Inf!$CN$2:$CO$5,2,FALSE))</f>
        <v/>
      </c>
      <c r="AJ2699" s="154" t="str">
        <f>IF(AH2699="","",VLOOKUP(AF2699&amp;AH2699,Parametros_Activos_Inf!$CR$2:$CS$13,2,FALSE))</f>
        <v/>
      </c>
      <c r="AK2699" s="20"/>
    </row>
    <row r="2700" spans="1:37" s="9" customFormat="1" ht="14.25">
      <c r="A2700" s="35">
        <v>2697</v>
      </c>
      <c r="B2700" s="35" t="str">
        <f t="shared" si="128"/>
        <v/>
      </c>
      <c r="C2700" s="7"/>
      <c r="D2700" s="7"/>
      <c r="E2700" s="35" t="str">
        <f>IF(C2700="","",VLOOKUP(C2700,Parametros_Activos_Inf!$CV$2:$CW$6,2,FALSE))</f>
        <v/>
      </c>
      <c r="F2700" s="35" t="str">
        <f>IF(D2700="","",VLOOKUP(D2700,Parametros_Activos_Inf!$CX$2:$CY$16,2,FALSE))</f>
        <v/>
      </c>
      <c r="G2700" s="35" t="str">
        <f t="shared" si="129"/>
        <v/>
      </c>
      <c r="H2700" s="7"/>
      <c r="I2700" s="7"/>
      <c r="J2700" s="7"/>
      <c r="K2700" s="7"/>
      <c r="L2700" s="7"/>
      <c r="M2700" s="11"/>
      <c r="N2700" s="18" t="str">
        <f>IF(M2700="","",VLOOKUP(M2700,Parametros_Activos_Inf!$P$2:$Q$48,2,FALSE))</f>
        <v/>
      </c>
      <c r="O2700" s="7"/>
      <c r="P2700" s="18" t="str">
        <f>IF(O2700="","",VLOOKUP(O2700,Parametros_Activos_Inf!$R$2:$S$124,2,FALSE))</f>
        <v/>
      </c>
      <c r="Q2700" s="7"/>
      <c r="R2700" s="7"/>
      <c r="S2700" s="7"/>
      <c r="T2700" s="7"/>
      <c r="U2700" s="7"/>
      <c r="V2700" s="7"/>
      <c r="W2700" s="7"/>
      <c r="X2700" s="7"/>
      <c r="Y2700" s="7"/>
      <c r="Z2700" s="7"/>
      <c r="AA2700" s="7"/>
      <c r="AB2700" s="7"/>
      <c r="AC2700" s="7"/>
      <c r="AD2700" s="36" t="str">
        <f t="shared" si="130"/>
        <v/>
      </c>
      <c r="AE2700" s="35" t="str">
        <f>IF(AD2700="","",VLOOKUP(AD2700,Parametros_Activos_Inf!$CK$2:$CL$10,2,FALSE))</f>
        <v/>
      </c>
      <c r="AF2700" s="29"/>
      <c r="AG2700" s="36" t="str">
        <f>IF(AF2700="","",VLOOKUP(AF2700,Parametros_Activos_Inf!$CP$2:$CQ$4,2,FALSE))</f>
        <v/>
      </c>
      <c r="AH2700" s="29"/>
      <c r="AI2700" s="36" t="str">
        <f>IF(AH2700="","",VLOOKUP(AH2700,Parametros_Activos_Inf!$CN$2:$CO$5,2,FALSE))</f>
        <v/>
      </c>
      <c r="AJ2700" s="154" t="str">
        <f>IF(AH2700="","",VLOOKUP(AF2700&amp;AH2700,Parametros_Activos_Inf!$CR$2:$CS$13,2,FALSE))</f>
        <v/>
      </c>
      <c r="AK2700" s="20"/>
    </row>
    <row r="2701" spans="1:37" s="9" customFormat="1" ht="14.25">
      <c r="A2701" s="35">
        <v>2698</v>
      </c>
      <c r="B2701" s="35" t="str">
        <f t="shared" si="128"/>
        <v/>
      </c>
      <c r="C2701" s="7"/>
      <c r="D2701" s="7"/>
      <c r="E2701" s="35" t="str">
        <f>IF(C2701="","",VLOOKUP(C2701,Parametros_Activos_Inf!$CV$2:$CW$6,2,FALSE))</f>
        <v/>
      </c>
      <c r="F2701" s="35" t="str">
        <f>IF(D2701="","",VLOOKUP(D2701,Parametros_Activos_Inf!$CX$2:$CY$16,2,FALSE))</f>
        <v/>
      </c>
      <c r="G2701" s="35" t="str">
        <f t="shared" si="129"/>
        <v/>
      </c>
      <c r="H2701" s="7"/>
      <c r="I2701" s="7"/>
      <c r="J2701" s="7"/>
      <c r="K2701" s="7"/>
      <c r="L2701" s="7"/>
      <c r="M2701" s="11"/>
      <c r="N2701" s="18" t="str">
        <f>IF(M2701="","",VLOOKUP(M2701,Parametros_Activos_Inf!$P$2:$Q$48,2,FALSE))</f>
        <v/>
      </c>
      <c r="O2701" s="7"/>
      <c r="P2701" s="18" t="str">
        <f>IF(O2701="","",VLOOKUP(O2701,Parametros_Activos_Inf!$R$2:$S$124,2,FALSE))</f>
        <v/>
      </c>
      <c r="Q2701" s="7"/>
      <c r="R2701" s="7"/>
      <c r="S2701" s="7"/>
      <c r="T2701" s="7"/>
      <c r="U2701" s="7"/>
      <c r="V2701" s="7"/>
      <c r="W2701" s="7"/>
      <c r="X2701" s="7"/>
      <c r="Y2701" s="7"/>
      <c r="Z2701" s="7"/>
      <c r="AA2701" s="7"/>
      <c r="AB2701" s="7"/>
      <c r="AC2701" s="7"/>
      <c r="AD2701" s="36" t="str">
        <f t="shared" si="130"/>
        <v/>
      </c>
      <c r="AE2701" s="35" t="str">
        <f>IF(AD2701="","",VLOOKUP(AD2701,Parametros_Activos_Inf!$CK$2:$CL$10,2,FALSE))</f>
        <v/>
      </c>
      <c r="AF2701" s="29"/>
      <c r="AG2701" s="36" t="str">
        <f>IF(AF2701="","",VLOOKUP(AF2701,Parametros_Activos_Inf!$CP$2:$CQ$4,2,FALSE))</f>
        <v/>
      </c>
      <c r="AH2701" s="29"/>
      <c r="AI2701" s="36" t="str">
        <f>IF(AH2701="","",VLOOKUP(AH2701,Parametros_Activos_Inf!$CN$2:$CO$5,2,FALSE))</f>
        <v/>
      </c>
      <c r="AJ2701" s="154" t="str">
        <f>IF(AH2701="","",VLOOKUP(AF2701&amp;AH2701,Parametros_Activos_Inf!$CR$2:$CS$13,2,FALSE))</f>
        <v/>
      </c>
      <c r="AK2701" s="20"/>
    </row>
    <row r="2702" spans="1:37" s="9" customFormat="1" ht="14.25">
      <c r="A2702" s="35">
        <v>2699</v>
      </c>
      <c r="B2702" s="35" t="str">
        <f t="shared" si="128"/>
        <v/>
      </c>
      <c r="C2702" s="7"/>
      <c r="D2702" s="7"/>
      <c r="E2702" s="35" t="str">
        <f>IF(C2702="","",VLOOKUP(C2702,Parametros_Activos_Inf!$CV$2:$CW$6,2,FALSE))</f>
        <v/>
      </c>
      <c r="F2702" s="35" t="str">
        <f>IF(D2702="","",VLOOKUP(D2702,Parametros_Activos_Inf!$CX$2:$CY$16,2,FALSE))</f>
        <v/>
      </c>
      <c r="G2702" s="35" t="str">
        <f t="shared" si="129"/>
        <v/>
      </c>
      <c r="H2702" s="7"/>
      <c r="I2702" s="7"/>
      <c r="J2702" s="7"/>
      <c r="K2702" s="7"/>
      <c r="L2702" s="7"/>
      <c r="M2702" s="11"/>
      <c r="N2702" s="18" t="str">
        <f>IF(M2702="","",VLOOKUP(M2702,Parametros_Activos_Inf!$P$2:$Q$48,2,FALSE))</f>
        <v/>
      </c>
      <c r="O2702" s="7"/>
      <c r="P2702" s="18" t="str">
        <f>IF(O2702="","",VLOOKUP(O2702,Parametros_Activos_Inf!$R$2:$S$124,2,FALSE))</f>
        <v/>
      </c>
      <c r="Q2702" s="7"/>
      <c r="R2702" s="7"/>
      <c r="S2702" s="7"/>
      <c r="T2702" s="7"/>
      <c r="U2702" s="7"/>
      <c r="V2702" s="7"/>
      <c r="W2702" s="7"/>
      <c r="X2702" s="7"/>
      <c r="Y2702" s="7"/>
      <c r="Z2702" s="7"/>
      <c r="AA2702" s="7"/>
      <c r="AB2702" s="7"/>
      <c r="AC2702" s="7"/>
      <c r="AD2702" s="36" t="str">
        <f t="shared" si="130"/>
        <v/>
      </c>
      <c r="AE2702" s="35" t="str">
        <f>IF(AD2702="","",VLOOKUP(AD2702,Parametros_Activos_Inf!$CK$2:$CL$10,2,FALSE))</f>
        <v/>
      </c>
      <c r="AF2702" s="29"/>
      <c r="AG2702" s="36" t="str">
        <f>IF(AF2702="","",VLOOKUP(AF2702,Parametros_Activos_Inf!$CP$2:$CQ$4,2,FALSE))</f>
        <v/>
      </c>
      <c r="AH2702" s="29"/>
      <c r="AI2702" s="36" t="str">
        <f>IF(AH2702="","",VLOOKUP(AH2702,Parametros_Activos_Inf!$CN$2:$CO$5,2,FALSE))</f>
        <v/>
      </c>
      <c r="AJ2702" s="154" t="str">
        <f>IF(AH2702="","",VLOOKUP(AF2702&amp;AH2702,Parametros_Activos_Inf!$CR$2:$CS$13,2,FALSE))</f>
        <v/>
      </c>
      <c r="AK2702" s="20"/>
    </row>
    <row r="2703" spans="1:37" s="9" customFormat="1" ht="14.25">
      <c r="A2703" s="35">
        <v>2700</v>
      </c>
      <c r="B2703" s="35" t="str">
        <f t="shared" si="128"/>
        <v/>
      </c>
      <c r="C2703" s="7"/>
      <c r="D2703" s="7"/>
      <c r="E2703" s="35" t="str">
        <f>IF(C2703="","",VLOOKUP(C2703,Parametros_Activos_Inf!$CV$2:$CW$6,2,FALSE))</f>
        <v/>
      </c>
      <c r="F2703" s="35" t="str">
        <f>IF(D2703="","",VLOOKUP(D2703,Parametros_Activos_Inf!$CX$2:$CY$16,2,FALSE))</f>
        <v/>
      </c>
      <c r="G2703" s="35" t="str">
        <f t="shared" si="129"/>
        <v/>
      </c>
      <c r="H2703" s="7"/>
      <c r="I2703" s="7"/>
      <c r="J2703" s="7"/>
      <c r="K2703" s="7"/>
      <c r="L2703" s="7"/>
      <c r="M2703" s="11"/>
      <c r="N2703" s="18" t="str">
        <f>IF(M2703="","",VLOOKUP(M2703,Parametros_Activos_Inf!$P$2:$Q$48,2,FALSE))</f>
        <v/>
      </c>
      <c r="O2703" s="7"/>
      <c r="P2703" s="18" t="str">
        <f>IF(O2703="","",VLOOKUP(O2703,Parametros_Activos_Inf!$R$2:$S$124,2,FALSE))</f>
        <v/>
      </c>
      <c r="Q2703" s="7"/>
      <c r="R2703" s="7"/>
      <c r="S2703" s="7"/>
      <c r="T2703" s="7"/>
      <c r="U2703" s="7"/>
      <c r="V2703" s="7"/>
      <c r="W2703" s="7"/>
      <c r="X2703" s="7"/>
      <c r="Y2703" s="7"/>
      <c r="Z2703" s="7"/>
      <c r="AA2703" s="7"/>
      <c r="AB2703" s="7"/>
      <c r="AC2703" s="7"/>
      <c r="AD2703" s="36" t="str">
        <f t="shared" si="130"/>
        <v/>
      </c>
      <c r="AE2703" s="35" t="str">
        <f>IF(AD2703="","",VLOOKUP(AD2703,Parametros_Activos_Inf!$CK$2:$CL$10,2,FALSE))</f>
        <v/>
      </c>
      <c r="AF2703" s="29"/>
      <c r="AG2703" s="36" t="str">
        <f>IF(AF2703="","",VLOOKUP(AF2703,Parametros_Activos_Inf!$CP$2:$CQ$4,2,FALSE))</f>
        <v/>
      </c>
      <c r="AH2703" s="29"/>
      <c r="AI2703" s="36" t="str">
        <f>IF(AH2703="","",VLOOKUP(AH2703,Parametros_Activos_Inf!$CN$2:$CO$5,2,FALSE))</f>
        <v/>
      </c>
      <c r="AJ2703" s="154" t="str">
        <f>IF(AH2703="","",VLOOKUP(AF2703&amp;AH2703,Parametros_Activos_Inf!$CR$2:$CS$13,2,FALSE))</f>
        <v/>
      </c>
      <c r="AK2703" s="20"/>
    </row>
    <row r="2704" spans="1:37" s="9" customFormat="1" ht="14.25">
      <c r="A2704" s="35">
        <v>2701</v>
      </c>
      <c r="B2704" s="35" t="str">
        <f t="shared" si="128"/>
        <v/>
      </c>
      <c r="C2704" s="7"/>
      <c r="D2704" s="7"/>
      <c r="E2704" s="35" t="str">
        <f>IF(C2704="","",VLOOKUP(C2704,Parametros_Activos_Inf!$CV$2:$CW$6,2,FALSE))</f>
        <v/>
      </c>
      <c r="F2704" s="35" t="str">
        <f>IF(D2704="","",VLOOKUP(D2704,Parametros_Activos_Inf!$CX$2:$CY$16,2,FALSE))</f>
        <v/>
      </c>
      <c r="G2704" s="35" t="str">
        <f t="shared" si="129"/>
        <v/>
      </c>
      <c r="H2704" s="7"/>
      <c r="I2704" s="7"/>
      <c r="J2704" s="7"/>
      <c r="K2704" s="7"/>
      <c r="L2704" s="7"/>
      <c r="M2704" s="11"/>
      <c r="N2704" s="18" t="str">
        <f>IF(M2704="","",VLOOKUP(M2704,Parametros_Activos_Inf!$P$2:$Q$48,2,FALSE))</f>
        <v/>
      </c>
      <c r="O2704" s="7"/>
      <c r="P2704" s="18" t="str">
        <f>IF(O2704="","",VLOOKUP(O2704,Parametros_Activos_Inf!$R$2:$S$124,2,FALSE))</f>
        <v/>
      </c>
      <c r="Q2704" s="7"/>
      <c r="R2704" s="7"/>
      <c r="S2704" s="7"/>
      <c r="T2704" s="7"/>
      <c r="U2704" s="7"/>
      <c r="V2704" s="7"/>
      <c r="W2704" s="7"/>
      <c r="X2704" s="7"/>
      <c r="Y2704" s="7"/>
      <c r="Z2704" s="7"/>
      <c r="AA2704" s="7"/>
      <c r="AB2704" s="7"/>
      <c r="AC2704" s="7"/>
      <c r="AD2704" s="36" t="str">
        <f t="shared" si="130"/>
        <v/>
      </c>
      <c r="AE2704" s="35" t="str">
        <f>IF(AD2704="","",VLOOKUP(AD2704,Parametros_Activos_Inf!$CK$2:$CL$10,2,FALSE))</f>
        <v/>
      </c>
      <c r="AF2704" s="29"/>
      <c r="AG2704" s="36" t="str">
        <f>IF(AF2704="","",VLOOKUP(AF2704,Parametros_Activos_Inf!$CP$2:$CQ$4,2,FALSE))</f>
        <v/>
      </c>
      <c r="AH2704" s="29"/>
      <c r="AI2704" s="36" t="str">
        <f>IF(AH2704="","",VLOOKUP(AH2704,Parametros_Activos_Inf!$CN$2:$CO$5,2,FALSE))</f>
        <v/>
      </c>
      <c r="AJ2704" s="154" t="str">
        <f>IF(AH2704="","",VLOOKUP(AF2704&amp;AH2704,Parametros_Activos_Inf!$CR$2:$CS$13,2,FALSE))</f>
        <v/>
      </c>
      <c r="AK2704" s="20"/>
    </row>
    <row r="2705" spans="1:37" s="9" customFormat="1" ht="14.25">
      <c r="A2705" s="35">
        <v>2702</v>
      </c>
      <c r="B2705" s="35" t="str">
        <f t="shared" si="128"/>
        <v/>
      </c>
      <c r="C2705" s="7"/>
      <c r="D2705" s="7"/>
      <c r="E2705" s="35" t="str">
        <f>IF(C2705="","",VLOOKUP(C2705,Parametros_Activos_Inf!$CV$2:$CW$6,2,FALSE))</f>
        <v/>
      </c>
      <c r="F2705" s="35" t="str">
        <f>IF(D2705="","",VLOOKUP(D2705,Parametros_Activos_Inf!$CX$2:$CY$16,2,FALSE))</f>
        <v/>
      </c>
      <c r="G2705" s="35" t="str">
        <f t="shared" si="129"/>
        <v/>
      </c>
      <c r="H2705" s="7"/>
      <c r="I2705" s="7"/>
      <c r="J2705" s="7"/>
      <c r="K2705" s="7"/>
      <c r="L2705" s="7"/>
      <c r="M2705" s="11"/>
      <c r="N2705" s="18" t="str">
        <f>IF(M2705="","",VLOOKUP(M2705,Parametros_Activos_Inf!$P$2:$Q$48,2,FALSE))</f>
        <v/>
      </c>
      <c r="O2705" s="7"/>
      <c r="P2705" s="18" t="str">
        <f>IF(O2705="","",VLOOKUP(O2705,Parametros_Activos_Inf!$R$2:$S$124,2,FALSE))</f>
        <v/>
      </c>
      <c r="Q2705" s="7"/>
      <c r="R2705" s="7"/>
      <c r="S2705" s="7"/>
      <c r="T2705" s="7"/>
      <c r="U2705" s="7"/>
      <c r="V2705" s="7"/>
      <c r="W2705" s="7"/>
      <c r="X2705" s="7"/>
      <c r="Y2705" s="7"/>
      <c r="Z2705" s="7"/>
      <c r="AA2705" s="7"/>
      <c r="AB2705" s="7"/>
      <c r="AC2705" s="7"/>
      <c r="AD2705" s="36" t="str">
        <f t="shared" si="130"/>
        <v/>
      </c>
      <c r="AE2705" s="35" t="str">
        <f>IF(AD2705="","",VLOOKUP(AD2705,Parametros_Activos_Inf!$CK$2:$CL$10,2,FALSE))</f>
        <v/>
      </c>
      <c r="AF2705" s="29"/>
      <c r="AG2705" s="36" t="str">
        <f>IF(AF2705="","",VLOOKUP(AF2705,Parametros_Activos_Inf!$CP$2:$CQ$4,2,FALSE))</f>
        <v/>
      </c>
      <c r="AH2705" s="29"/>
      <c r="AI2705" s="36" t="str">
        <f>IF(AH2705="","",VLOOKUP(AH2705,Parametros_Activos_Inf!$CN$2:$CO$5,2,FALSE))</f>
        <v/>
      </c>
      <c r="AJ2705" s="154" t="str">
        <f>IF(AH2705="","",VLOOKUP(AF2705&amp;AH2705,Parametros_Activos_Inf!$CR$2:$CS$13,2,FALSE))</f>
        <v/>
      </c>
      <c r="AK2705" s="20"/>
    </row>
    <row r="2706" spans="1:37" s="9" customFormat="1" ht="14.25">
      <c r="A2706" s="35">
        <v>2703</v>
      </c>
      <c r="B2706" s="35" t="str">
        <f t="shared" si="128"/>
        <v/>
      </c>
      <c r="C2706" s="7"/>
      <c r="D2706" s="7"/>
      <c r="E2706" s="35" t="str">
        <f>IF(C2706="","",VLOOKUP(C2706,Parametros_Activos_Inf!$CV$2:$CW$6,2,FALSE))</f>
        <v/>
      </c>
      <c r="F2706" s="35" t="str">
        <f>IF(D2706="","",VLOOKUP(D2706,Parametros_Activos_Inf!$CX$2:$CY$16,2,FALSE))</f>
        <v/>
      </c>
      <c r="G2706" s="35" t="str">
        <f t="shared" si="129"/>
        <v/>
      </c>
      <c r="H2706" s="7"/>
      <c r="I2706" s="7"/>
      <c r="J2706" s="7"/>
      <c r="K2706" s="7"/>
      <c r="L2706" s="7"/>
      <c r="M2706" s="11"/>
      <c r="N2706" s="18" t="str">
        <f>IF(M2706="","",VLOOKUP(M2706,Parametros_Activos_Inf!$P$2:$Q$48,2,FALSE))</f>
        <v/>
      </c>
      <c r="O2706" s="7"/>
      <c r="P2706" s="18" t="str">
        <f>IF(O2706="","",VLOOKUP(O2706,Parametros_Activos_Inf!$R$2:$S$124,2,FALSE))</f>
        <v/>
      </c>
      <c r="Q2706" s="7"/>
      <c r="R2706" s="7"/>
      <c r="S2706" s="7"/>
      <c r="T2706" s="7"/>
      <c r="U2706" s="7"/>
      <c r="V2706" s="7"/>
      <c r="W2706" s="7"/>
      <c r="X2706" s="7"/>
      <c r="Y2706" s="7"/>
      <c r="Z2706" s="7"/>
      <c r="AA2706" s="7"/>
      <c r="AB2706" s="7"/>
      <c r="AC2706" s="7"/>
      <c r="AD2706" s="36" t="str">
        <f t="shared" si="130"/>
        <v/>
      </c>
      <c r="AE2706" s="35" t="str">
        <f>IF(AD2706="","",VLOOKUP(AD2706,Parametros_Activos_Inf!$CK$2:$CL$10,2,FALSE))</f>
        <v/>
      </c>
      <c r="AF2706" s="29"/>
      <c r="AG2706" s="36" t="str">
        <f>IF(AF2706="","",VLOOKUP(AF2706,Parametros_Activos_Inf!$CP$2:$CQ$4,2,FALSE))</f>
        <v/>
      </c>
      <c r="AH2706" s="29"/>
      <c r="AI2706" s="36" t="str">
        <f>IF(AH2706="","",VLOOKUP(AH2706,Parametros_Activos_Inf!$CN$2:$CO$5,2,FALSE))</f>
        <v/>
      </c>
      <c r="AJ2706" s="154" t="str">
        <f>IF(AH2706="","",VLOOKUP(AF2706&amp;AH2706,Parametros_Activos_Inf!$CR$2:$CS$13,2,FALSE))</f>
        <v/>
      </c>
      <c r="AK2706" s="20"/>
    </row>
    <row r="2707" spans="1:37" s="9" customFormat="1" ht="14.25">
      <c r="A2707" s="35">
        <v>2704</v>
      </c>
      <c r="B2707" s="35" t="str">
        <f t="shared" si="128"/>
        <v/>
      </c>
      <c r="C2707" s="7"/>
      <c r="D2707" s="7"/>
      <c r="E2707" s="35" t="str">
        <f>IF(C2707="","",VLOOKUP(C2707,Parametros_Activos_Inf!$CV$2:$CW$6,2,FALSE))</f>
        <v/>
      </c>
      <c r="F2707" s="35" t="str">
        <f>IF(D2707="","",VLOOKUP(D2707,Parametros_Activos_Inf!$CX$2:$CY$16,2,FALSE))</f>
        <v/>
      </c>
      <c r="G2707" s="35" t="str">
        <f t="shared" si="129"/>
        <v/>
      </c>
      <c r="H2707" s="7"/>
      <c r="I2707" s="7"/>
      <c r="J2707" s="7"/>
      <c r="K2707" s="7"/>
      <c r="L2707" s="7"/>
      <c r="M2707" s="11"/>
      <c r="N2707" s="18" t="str">
        <f>IF(M2707="","",VLOOKUP(M2707,Parametros_Activos_Inf!$P$2:$Q$48,2,FALSE))</f>
        <v/>
      </c>
      <c r="O2707" s="7"/>
      <c r="P2707" s="18" t="str">
        <f>IF(O2707="","",VLOOKUP(O2707,Parametros_Activos_Inf!$R$2:$S$124,2,FALSE))</f>
        <v/>
      </c>
      <c r="Q2707" s="7"/>
      <c r="R2707" s="7"/>
      <c r="S2707" s="7"/>
      <c r="T2707" s="7"/>
      <c r="U2707" s="7"/>
      <c r="V2707" s="7"/>
      <c r="W2707" s="7"/>
      <c r="X2707" s="7"/>
      <c r="Y2707" s="7"/>
      <c r="Z2707" s="7"/>
      <c r="AA2707" s="7"/>
      <c r="AB2707" s="7"/>
      <c r="AC2707" s="7"/>
      <c r="AD2707" s="36" t="str">
        <f t="shared" si="130"/>
        <v/>
      </c>
      <c r="AE2707" s="35" t="str">
        <f>IF(AD2707="","",VLOOKUP(AD2707,Parametros_Activos_Inf!$CK$2:$CL$10,2,FALSE))</f>
        <v/>
      </c>
      <c r="AF2707" s="29"/>
      <c r="AG2707" s="36" t="str">
        <f>IF(AF2707="","",VLOOKUP(AF2707,Parametros_Activos_Inf!$CP$2:$CQ$4,2,FALSE))</f>
        <v/>
      </c>
      <c r="AH2707" s="29"/>
      <c r="AI2707" s="36" t="str">
        <f>IF(AH2707="","",VLOOKUP(AH2707,Parametros_Activos_Inf!$CN$2:$CO$5,2,FALSE))</f>
        <v/>
      </c>
      <c r="AJ2707" s="154" t="str">
        <f>IF(AH2707="","",VLOOKUP(AF2707&amp;AH2707,Parametros_Activos_Inf!$CR$2:$CS$13,2,FALSE))</f>
        <v/>
      </c>
      <c r="AK2707" s="20"/>
    </row>
    <row r="2708" spans="1:37" s="9" customFormat="1" ht="14.25">
      <c r="A2708" s="35">
        <v>2705</v>
      </c>
      <c r="B2708" s="35" t="str">
        <f t="shared" si="128"/>
        <v/>
      </c>
      <c r="C2708" s="7"/>
      <c r="D2708" s="7"/>
      <c r="E2708" s="35" t="str">
        <f>IF(C2708="","",VLOOKUP(C2708,Parametros_Activos_Inf!$CV$2:$CW$6,2,FALSE))</f>
        <v/>
      </c>
      <c r="F2708" s="35" t="str">
        <f>IF(D2708="","",VLOOKUP(D2708,Parametros_Activos_Inf!$CX$2:$CY$16,2,FALSE))</f>
        <v/>
      </c>
      <c r="G2708" s="35" t="str">
        <f t="shared" si="129"/>
        <v/>
      </c>
      <c r="H2708" s="7"/>
      <c r="I2708" s="7"/>
      <c r="J2708" s="7"/>
      <c r="K2708" s="7"/>
      <c r="L2708" s="7"/>
      <c r="M2708" s="11"/>
      <c r="N2708" s="18" t="str">
        <f>IF(M2708="","",VLOOKUP(M2708,Parametros_Activos_Inf!$P$2:$Q$48,2,FALSE))</f>
        <v/>
      </c>
      <c r="O2708" s="7"/>
      <c r="P2708" s="18" t="str">
        <f>IF(O2708="","",VLOOKUP(O2708,Parametros_Activos_Inf!$R$2:$S$124,2,FALSE))</f>
        <v/>
      </c>
      <c r="Q2708" s="7"/>
      <c r="R2708" s="7"/>
      <c r="S2708" s="7"/>
      <c r="T2708" s="7"/>
      <c r="U2708" s="7"/>
      <c r="V2708" s="7"/>
      <c r="W2708" s="7"/>
      <c r="X2708" s="7"/>
      <c r="Y2708" s="7"/>
      <c r="Z2708" s="7"/>
      <c r="AA2708" s="7"/>
      <c r="AB2708" s="7"/>
      <c r="AC2708" s="7"/>
      <c r="AD2708" s="36" t="str">
        <f t="shared" si="130"/>
        <v/>
      </c>
      <c r="AE2708" s="35" t="str">
        <f>IF(AD2708="","",VLOOKUP(AD2708,Parametros_Activos_Inf!$CK$2:$CL$10,2,FALSE))</f>
        <v/>
      </c>
      <c r="AF2708" s="29"/>
      <c r="AG2708" s="36" t="str">
        <f>IF(AF2708="","",VLOOKUP(AF2708,Parametros_Activos_Inf!$CP$2:$CQ$4,2,FALSE))</f>
        <v/>
      </c>
      <c r="AH2708" s="29"/>
      <c r="AI2708" s="36" t="str">
        <f>IF(AH2708="","",VLOOKUP(AH2708,Parametros_Activos_Inf!$CN$2:$CO$5,2,FALSE))</f>
        <v/>
      </c>
      <c r="AJ2708" s="154" t="str">
        <f>IF(AH2708="","",VLOOKUP(AF2708&amp;AH2708,Parametros_Activos_Inf!$CR$2:$CS$13,2,FALSE))</f>
        <v/>
      </c>
      <c r="AK2708" s="20"/>
    </row>
    <row r="2709" spans="1:37" s="9" customFormat="1" ht="14.25">
      <c r="A2709" s="35">
        <v>2706</v>
      </c>
      <c r="B2709" s="35" t="str">
        <f t="shared" si="128"/>
        <v/>
      </c>
      <c r="C2709" s="7"/>
      <c r="D2709" s="7"/>
      <c r="E2709" s="35" t="str">
        <f>IF(C2709="","",VLOOKUP(C2709,Parametros_Activos_Inf!$CV$2:$CW$6,2,FALSE))</f>
        <v/>
      </c>
      <c r="F2709" s="35" t="str">
        <f>IF(D2709="","",VLOOKUP(D2709,Parametros_Activos_Inf!$CX$2:$CY$16,2,FALSE))</f>
        <v/>
      </c>
      <c r="G2709" s="35" t="str">
        <f t="shared" si="129"/>
        <v/>
      </c>
      <c r="H2709" s="7"/>
      <c r="I2709" s="7"/>
      <c r="J2709" s="7"/>
      <c r="K2709" s="7"/>
      <c r="L2709" s="7"/>
      <c r="M2709" s="11"/>
      <c r="N2709" s="18" t="str">
        <f>IF(M2709="","",VLOOKUP(M2709,Parametros_Activos_Inf!$P$2:$Q$48,2,FALSE))</f>
        <v/>
      </c>
      <c r="O2709" s="7"/>
      <c r="P2709" s="18" t="str">
        <f>IF(O2709="","",VLOOKUP(O2709,Parametros_Activos_Inf!$R$2:$S$124,2,FALSE))</f>
        <v/>
      </c>
      <c r="Q2709" s="7"/>
      <c r="R2709" s="7"/>
      <c r="S2709" s="7"/>
      <c r="T2709" s="7"/>
      <c r="U2709" s="7"/>
      <c r="V2709" s="7"/>
      <c r="W2709" s="7"/>
      <c r="X2709" s="7"/>
      <c r="Y2709" s="7"/>
      <c r="Z2709" s="7"/>
      <c r="AA2709" s="7"/>
      <c r="AB2709" s="7"/>
      <c r="AC2709" s="7"/>
      <c r="AD2709" s="36" t="str">
        <f t="shared" si="130"/>
        <v/>
      </c>
      <c r="AE2709" s="35" t="str">
        <f>IF(AD2709="","",VLOOKUP(AD2709,Parametros_Activos_Inf!$CK$2:$CL$10,2,FALSE))</f>
        <v/>
      </c>
      <c r="AF2709" s="29"/>
      <c r="AG2709" s="36" t="str">
        <f>IF(AF2709="","",VLOOKUP(AF2709,Parametros_Activos_Inf!$CP$2:$CQ$4,2,FALSE))</f>
        <v/>
      </c>
      <c r="AH2709" s="29"/>
      <c r="AI2709" s="36" t="str">
        <f>IF(AH2709="","",VLOOKUP(AH2709,Parametros_Activos_Inf!$CN$2:$CO$5,2,FALSE))</f>
        <v/>
      </c>
      <c r="AJ2709" s="154" t="str">
        <f>IF(AH2709="","",VLOOKUP(AF2709&amp;AH2709,Parametros_Activos_Inf!$CR$2:$CS$13,2,FALSE))</f>
        <v/>
      </c>
      <c r="AK2709" s="20"/>
    </row>
    <row r="2710" spans="1:37" s="9" customFormat="1" ht="14.25">
      <c r="A2710" s="35">
        <v>2707</v>
      </c>
      <c r="B2710" s="35" t="str">
        <f t="shared" si="128"/>
        <v/>
      </c>
      <c r="C2710" s="7"/>
      <c r="D2710" s="7"/>
      <c r="E2710" s="35" t="str">
        <f>IF(C2710="","",VLOOKUP(C2710,Parametros_Activos_Inf!$CV$2:$CW$6,2,FALSE))</f>
        <v/>
      </c>
      <c r="F2710" s="35" t="str">
        <f>IF(D2710="","",VLOOKUP(D2710,Parametros_Activos_Inf!$CX$2:$CY$16,2,FALSE))</f>
        <v/>
      </c>
      <c r="G2710" s="35" t="str">
        <f t="shared" si="129"/>
        <v/>
      </c>
      <c r="H2710" s="7"/>
      <c r="I2710" s="7"/>
      <c r="J2710" s="7"/>
      <c r="K2710" s="7"/>
      <c r="L2710" s="7"/>
      <c r="M2710" s="11"/>
      <c r="N2710" s="18" t="str">
        <f>IF(M2710="","",VLOOKUP(M2710,Parametros_Activos_Inf!$P$2:$Q$48,2,FALSE))</f>
        <v/>
      </c>
      <c r="O2710" s="7"/>
      <c r="P2710" s="18" t="str">
        <f>IF(O2710="","",VLOOKUP(O2710,Parametros_Activos_Inf!$R$2:$S$124,2,FALSE))</f>
        <v/>
      </c>
      <c r="Q2710" s="7"/>
      <c r="R2710" s="7"/>
      <c r="S2710" s="7"/>
      <c r="T2710" s="7"/>
      <c r="U2710" s="7"/>
      <c r="V2710" s="7"/>
      <c r="W2710" s="7"/>
      <c r="X2710" s="7"/>
      <c r="Y2710" s="7"/>
      <c r="Z2710" s="7"/>
      <c r="AA2710" s="7"/>
      <c r="AB2710" s="7"/>
      <c r="AC2710" s="7"/>
      <c r="AD2710" s="36" t="str">
        <f t="shared" si="130"/>
        <v/>
      </c>
      <c r="AE2710" s="35" t="str">
        <f>IF(AD2710="","",VLOOKUP(AD2710,Parametros_Activos_Inf!$CK$2:$CL$10,2,FALSE))</f>
        <v/>
      </c>
      <c r="AF2710" s="29"/>
      <c r="AG2710" s="36" t="str">
        <f>IF(AF2710="","",VLOOKUP(AF2710,Parametros_Activos_Inf!$CP$2:$CQ$4,2,FALSE))</f>
        <v/>
      </c>
      <c r="AH2710" s="29"/>
      <c r="AI2710" s="36" t="str">
        <f>IF(AH2710="","",VLOOKUP(AH2710,Parametros_Activos_Inf!$CN$2:$CO$5,2,FALSE))</f>
        <v/>
      </c>
      <c r="AJ2710" s="154" t="str">
        <f>IF(AH2710="","",VLOOKUP(AF2710&amp;AH2710,Parametros_Activos_Inf!$CR$2:$CS$13,2,FALSE))</f>
        <v/>
      </c>
      <c r="AK2710" s="20"/>
    </row>
    <row r="2711" spans="1:37" s="9" customFormat="1" ht="14.25">
      <c r="A2711" s="35">
        <v>2708</v>
      </c>
      <c r="B2711" s="35" t="str">
        <f t="shared" si="128"/>
        <v/>
      </c>
      <c r="C2711" s="7"/>
      <c r="D2711" s="7"/>
      <c r="E2711" s="35" t="str">
        <f>IF(C2711="","",VLOOKUP(C2711,Parametros_Activos_Inf!$CV$2:$CW$6,2,FALSE))</f>
        <v/>
      </c>
      <c r="F2711" s="35" t="str">
        <f>IF(D2711="","",VLOOKUP(D2711,Parametros_Activos_Inf!$CX$2:$CY$16,2,FALSE))</f>
        <v/>
      </c>
      <c r="G2711" s="35" t="str">
        <f t="shared" si="129"/>
        <v/>
      </c>
      <c r="H2711" s="7"/>
      <c r="I2711" s="7"/>
      <c r="J2711" s="7"/>
      <c r="K2711" s="7"/>
      <c r="L2711" s="7"/>
      <c r="M2711" s="11"/>
      <c r="N2711" s="18" t="str">
        <f>IF(M2711="","",VLOOKUP(M2711,Parametros_Activos_Inf!$P$2:$Q$48,2,FALSE))</f>
        <v/>
      </c>
      <c r="O2711" s="7"/>
      <c r="P2711" s="18" t="str">
        <f>IF(O2711="","",VLOOKUP(O2711,Parametros_Activos_Inf!$R$2:$S$124,2,FALSE))</f>
        <v/>
      </c>
      <c r="Q2711" s="7"/>
      <c r="R2711" s="7"/>
      <c r="S2711" s="7"/>
      <c r="T2711" s="7"/>
      <c r="U2711" s="7"/>
      <c r="V2711" s="7"/>
      <c r="W2711" s="7"/>
      <c r="X2711" s="7"/>
      <c r="Y2711" s="7"/>
      <c r="Z2711" s="7"/>
      <c r="AA2711" s="7"/>
      <c r="AB2711" s="7"/>
      <c r="AC2711" s="7"/>
      <c r="AD2711" s="36" t="str">
        <f t="shared" si="130"/>
        <v/>
      </c>
      <c r="AE2711" s="35" t="str">
        <f>IF(AD2711="","",VLOOKUP(AD2711,Parametros_Activos_Inf!$CK$2:$CL$10,2,FALSE))</f>
        <v/>
      </c>
      <c r="AF2711" s="29"/>
      <c r="AG2711" s="36" t="str">
        <f>IF(AF2711="","",VLOOKUP(AF2711,Parametros_Activos_Inf!$CP$2:$CQ$4,2,FALSE))</f>
        <v/>
      </c>
      <c r="AH2711" s="29"/>
      <c r="AI2711" s="36" t="str">
        <f>IF(AH2711="","",VLOOKUP(AH2711,Parametros_Activos_Inf!$CN$2:$CO$5,2,FALSE))</f>
        <v/>
      </c>
      <c r="AJ2711" s="154" t="str">
        <f>IF(AH2711="","",VLOOKUP(AF2711&amp;AH2711,Parametros_Activos_Inf!$CR$2:$CS$13,2,FALSE))</f>
        <v/>
      </c>
      <c r="AK2711" s="20"/>
    </row>
    <row r="2712" spans="1:37" s="9" customFormat="1" ht="14.25">
      <c r="A2712" s="35">
        <v>2709</v>
      </c>
      <c r="B2712" s="35" t="str">
        <f t="shared" si="128"/>
        <v/>
      </c>
      <c r="C2712" s="7"/>
      <c r="D2712" s="7"/>
      <c r="E2712" s="35" t="str">
        <f>IF(C2712="","",VLOOKUP(C2712,Parametros_Activos_Inf!$CV$2:$CW$6,2,FALSE))</f>
        <v/>
      </c>
      <c r="F2712" s="35" t="str">
        <f>IF(D2712="","",VLOOKUP(D2712,Parametros_Activos_Inf!$CX$2:$CY$16,2,FALSE))</f>
        <v/>
      </c>
      <c r="G2712" s="35" t="str">
        <f t="shared" si="129"/>
        <v/>
      </c>
      <c r="H2712" s="7"/>
      <c r="I2712" s="7"/>
      <c r="J2712" s="7"/>
      <c r="K2712" s="7"/>
      <c r="L2712" s="7"/>
      <c r="M2712" s="11"/>
      <c r="N2712" s="18" t="str">
        <f>IF(M2712="","",VLOOKUP(M2712,Parametros_Activos_Inf!$P$2:$Q$48,2,FALSE))</f>
        <v/>
      </c>
      <c r="O2712" s="7"/>
      <c r="P2712" s="18" t="str">
        <f>IF(O2712="","",VLOOKUP(O2712,Parametros_Activos_Inf!$R$2:$S$124,2,FALSE))</f>
        <v/>
      </c>
      <c r="Q2712" s="7"/>
      <c r="R2712" s="7"/>
      <c r="S2712" s="7"/>
      <c r="T2712" s="7"/>
      <c r="U2712" s="7"/>
      <c r="V2712" s="7"/>
      <c r="W2712" s="7"/>
      <c r="X2712" s="7"/>
      <c r="Y2712" s="7"/>
      <c r="Z2712" s="7"/>
      <c r="AA2712" s="7"/>
      <c r="AB2712" s="7"/>
      <c r="AC2712" s="7"/>
      <c r="AD2712" s="36" t="str">
        <f t="shared" si="130"/>
        <v/>
      </c>
      <c r="AE2712" s="35" t="str">
        <f>IF(AD2712="","",VLOOKUP(AD2712,Parametros_Activos_Inf!$CK$2:$CL$10,2,FALSE))</f>
        <v/>
      </c>
      <c r="AF2712" s="29"/>
      <c r="AG2712" s="36" t="str">
        <f>IF(AF2712="","",VLOOKUP(AF2712,Parametros_Activos_Inf!$CP$2:$CQ$4,2,FALSE))</f>
        <v/>
      </c>
      <c r="AH2712" s="29"/>
      <c r="AI2712" s="36" t="str">
        <f>IF(AH2712="","",VLOOKUP(AH2712,Parametros_Activos_Inf!$CN$2:$CO$5,2,FALSE))</f>
        <v/>
      </c>
      <c r="AJ2712" s="154" t="str">
        <f>IF(AH2712="","",VLOOKUP(AF2712&amp;AH2712,Parametros_Activos_Inf!$CR$2:$CS$13,2,FALSE))</f>
        <v/>
      </c>
      <c r="AK2712" s="20"/>
    </row>
    <row r="2713" spans="1:37" s="9" customFormat="1" ht="14.25">
      <c r="A2713" s="35">
        <v>2710</v>
      </c>
      <c r="B2713" s="35" t="str">
        <f t="shared" si="128"/>
        <v/>
      </c>
      <c r="C2713" s="7"/>
      <c r="D2713" s="7"/>
      <c r="E2713" s="35" t="str">
        <f>IF(C2713="","",VLOOKUP(C2713,Parametros_Activos_Inf!$CV$2:$CW$6,2,FALSE))</f>
        <v/>
      </c>
      <c r="F2713" s="35" t="str">
        <f>IF(D2713="","",VLOOKUP(D2713,Parametros_Activos_Inf!$CX$2:$CY$16,2,FALSE))</f>
        <v/>
      </c>
      <c r="G2713" s="35" t="str">
        <f t="shared" si="129"/>
        <v/>
      </c>
      <c r="H2713" s="7"/>
      <c r="I2713" s="7"/>
      <c r="J2713" s="7"/>
      <c r="K2713" s="7"/>
      <c r="L2713" s="7"/>
      <c r="M2713" s="11"/>
      <c r="N2713" s="18" t="str">
        <f>IF(M2713="","",VLOOKUP(M2713,Parametros_Activos_Inf!$P$2:$Q$48,2,FALSE))</f>
        <v/>
      </c>
      <c r="O2713" s="7"/>
      <c r="P2713" s="18" t="str">
        <f>IF(O2713="","",VLOOKUP(O2713,Parametros_Activos_Inf!$R$2:$S$124,2,FALSE))</f>
        <v/>
      </c>
      <c r="Q2713" s="7"/>
      <c r="R2713" s="7"/>
      <c r="S2713" s="7"/>
      <c r="T2713" s="7"/>
      <c r="U2713" s="7"/>
      <c r="V2713" s="7"/>
      <c r="W2713" s="7"/>
      <c r="X2713" s="7"/>
      <c r="Y2713" s="7"/>
      <c r="Z2713" s="7"/>
      <c r="AA2713" s="7"/>
      <c r="AB2713" s="7"/>
      <c r="AC2713" s="7"/>
      <c r="AD2713" s="36" t="str">
        <f t="shared" si="130"/>
        <v/>
      </c>
      <c r="AE2713" s="35" t="str">
        <f>IF(AD2713="","",VLOOKUP(AD2713,Parametros_Activos_Inf!$CK$2:$CL$10,2,FALSE))</f>
        <v/>
      </c>
      <c r="AF2713" s="29"/>
      <c r="AG2713" s="36" t="str">
        <f>IF(AF2713="","",VLOOKUP(AF2713,Parametros_Activos_Inf!$CP$2:$CQ$4,2,FALSE))</f>
        <v/>
      </c>
      <c r="AH2713" s="29"/>
      <c r="AI2713" s="36" t="str">
        <f>IF(AH2713="","",VLOOKUP(AH2713,Parametros_Activos_Inf!$CN$2:$CO$5,2,FALSE))</f>
        <v/>
      </c>
      <c r="AJ2713" s="154" t="str">
        <f>IF(AH2713="","",VLOOKUP(AF2713&amp;AH2713,Parametros_Activos_Inf!$CR$2:$CS$13,2,FALSE))</f>
        <v/>
      </c>
      <c r="AK2713" s="20"/>
    </row>
    <row r="2714" spans="1:37" s="9" customFormat="1" ht="14.25">
      <c r="A2714" s="35">
        <v>2711</v>
      </c>
      <c r="B2714" s="35" t="str">
        <f t="shared" si="128"/>
        <v/>
      </c>
      <c r="C2714" s="7"/>
      <c r="D2714" s="7"/>
      <c r="E2714" s="35" t="str">
        <f>IF(C2714="","",VLOOKUP(C2714,Parametros_Activos_Inf!$CV$2:$CW$6,2,FALSE))</f>
        <v/>
      </c>
      <c r="F2714" s="35" t="str">
        <f>IF(D2714="","",VLOOKUP(D2714,Parametros_Activos_Inf!$CX$2:$CY$16,2,FALSE))</f>
        <v/>
      </c>
      <c r="G2714" s="35" t="str">
        <f t="shared" si="129"/>
        <v/>
      </c>
      <c r="H2714" s="7"/>
      <c r="I2714" s="7"/>
      <c r="J2714" s="7"/>
      <c r="K2714" s="7"/>
      <c r="L2714" s="7"/>
      <c r="M2714" s="11"/>
      <c r="N2714" s="18" t="str">
        <f>IF(M2714="","",VLOOKUP(M2714,Parametros_Activos_Inf!$P$2:$Q$48,2,FALSE))</f>
        <v/>
      </c>
      <c r="O2714" s="7"/>
      <c r="P2714" s="18" t="str">
        <f>IF(O2714="","",VLOOKUP(O2714,Parametros_Activos_Inf!$R$2:$S$124,2,FALSE))</f>
        <v/>
      </c>
      <c r="Q2714" s="7"/>
      <c r="R2714" s="7"/>
      <c r="S2714" s="7"/>
      <c r="T2714" s="7"/>
      <c r="U2714" s="7"/>
      <c r="V2714" s="7"/>
      <c r="W2714" s="7"/>
      <c r="X2714" s="7"/>
      <c r="Y2714" s="7"/>
      <c r="Z2714" s="7"/>
      <c r="AA2714" s="7"/>
      <c r="AB2714" s="7"/>
      <c r="AC2714" s="7"/>
      <c r="AD2714" s="36" t="str">
        <f t="shared" si="130"/>
        <v/>
      </c>
      <c r="AE2714" s="35" t="str">
        <f>IF(AD2714="","",VLOOKUP(AD2714,Parametros_Activos_Inf!$CK$2:$CL$10,2,FALSE))</f>
        <v/>
      </c>
      <c r="AF2714" s="29"/>
      <c r="AG2714" s="36" t="str">
        <f>IF(AF2714="","",VLOOKUP(AF2714,Parametros_Activos_Inf!$CP$2:$CQ$4,2,FALSE))</f>
        <v/>
      </c>
      <c r="AH2714" s="29"/>
      <c r="AI2714" s="36" t="str">
        <f>IF(AH2714="","",VLOOKUP(AH2714,Parametros_Activos_Inf!$CN$2:$CO$5,2,FALSE))</f>
        <v/>
      </c>
      <c r="AJ2714" s="154" t="str">
        <f>IF(AH2714="","",VLOOKUP(AF2714&amp;AH2714,Parametros_Activos_Inf!$CR$2:$CS$13,2,FALSE))</f>
        <v/>
      </c>
      <c r="AK2714" s="20"/>
    </row>
    <row r="2715" spans="1:37" s="9" customFormat="1" ht="14.25">
      <c r="A2715" s="35">
        <v>2712</v>
      </c>
      <c r="B2715" s="35" t="str">
        <f t="shared" si="128"/>
        <v/>
      </c>
      <c r="C2715" s="7"/>
      <c r="D2715" s="7"/>
      <c r="E2715" s="35" t="str">
        <f>IF(C2715="","",VLOOKUP(C2715,Parametros_Activos_Inf!$CV$2:$CW$6,2,FALSE))</f>
        <v/>
      </c>
      <c r="F2715" s="35" t="str">
        <f>IF(D2715="","",VLOOKUP(D2715,Parametros_Activos_Inf!$CX$2:$CY$16,2,FALSE))</f>
        <v/>
      </c>
      <c r="G2715" s="35" t="str">
        <f t="shared" si="129"/>
        <v/>
      </c>
      <c r="H2715" s="7"/>
      <c r="I2715" s="7"/>
      <c r="J2715" s="7"/>
      <c r="K2715" s="7"/>
      <c r="L2715" s="7"/>
      <c r="M2715" s="11"/>
      <c r="N2715" s="18" t="str">
        <f>IF(M2715="","",VLOOKUP(M2715,Parametros_Activos_Inf!$P$2:$Q$48,2,FALSE))</f>
        <v/>
      </c>
      <c r="O2715" s="7"/>
      <c r="P2715" s="18" t="str">
        <f>IF(O2715="","",VLOOKUP(O2715,Parametros_Activos_Inf!$R$2:$S$124,2,FALSE))</f>
        <v/>
      </c>
      <c r="Q2715" s="7"/>
      <c r="R2715" s="7"/>
      <c r="S2715" s="7"/>
      <c r="T2715" s="7"/>
      <c r="U2715" s="7"/>
      <c r="V2715" s="7"/>
      <c r="W2715" s="7"/>
      <c r="X2715" s="7"/>
      <c r="Y2715" s="7"/>
      <c r="Z2715" s="7"/>
      <c r="AA2715" s="7"/>
      <c r="AB2715" s="7"/>
      <c r="AC2715" s="7"/>
      <c r="AD2715" s="36" t="str">
        <f t="shared" si="130"/>
        <v/>
      </c>
      <c r="AE2715" s="35" t="str">
        <f>IF(AD2715="","",VLOOKUP(AD2715,Parametros_Activos_Inf!$CK$2:$CL$10,2,FALSE))</f>
        <v/>
      </c>
      <c r="AF2715" s="29"/>
      <c r="AG2715" s="36" t="str">
        <f>IF(AF2715="","",VLOOKUP(AF2715,Parametros_Activos_Inf!$CP$2:$CQ$4,2,FALSE))</f>
        <v/>
      </c>
      <c r="AH2715" s="29"/>
      <c r="AI2715" s="36" t="str">
        <f>IF(AH2715="","",VLOOKUP(AH2715,Parametros_Activos_Inf!$CN$2:$CO$5,2,FALSE))</f>
        <v/>
      </c>
      <c r="AJ2715" s="154" t="str">
        <f>IF(AH2715="","",VLOOKUP(AF2715&amp;AH2715,Parametros_Activos_Inf!$CR$2:$CS$13,2,FALSE))</f>
        <v/>
      </c>
      <c r="AK2715" s="20"/>
    </row>
    <row r="2716" spans="1:37" s="9" customFormat="1" ht="14.25">
      <c r="A2716" s="35">
        <v>2713</v>
      </c>
      <c r="B2716" s="35" t="str">
        <f t="shared" si="128"/>
        <v/>
      </c>
      <c r="C2716" s="7"/>
      <c r="D2716" s="7"/>
      <c r="E2716" s="35" t="str">
        <f>IF(C2716="","",VLOOKUP(C2716,Parametros_Activos_Inf!$CV$2:$CW$6,2,FALSE))</f>
        <v/>
      </c>
      <c r="F2716" s="35" t="str">
        <f>IF(D2716="","",VLOOKUP(D2716,Parametros_Activos_Inf!$CX$2:$CY$16,2,FALSE))</f>
        <v/>
      </c>
      <c r="G2716" s="35" t="str">
        <f t="shared" si="129"/>
        <v/>
      </c>
      <c r="H2716" s="7"/>
      <c r="I2716" s="7"/>
      <c r="J2716" s="7"/>
      <c r="K2716" s="7"/>
      <c r="L2716" s="7"/>
      <c r="M2716" s="11"/>
      <c r="N2716" s="18" t="str">
        <f>IF(M2716="","",VLOOKUP(M2716,Parametros_Activos_Inf!$P$2:$Q$48,2,FALSE))</f>
        <v/>
      </c>
      <c r="O2716" s="7"/>
      <c r="P2716" s="18" t="str">
        <f>IF(O2716="","",VLOOKUP(O2716,Parametros_Activos_Inf!$R$2:$S$124,2,FALSE))</f>
        <v/>
      </c>
      <c r="Q2716" s="7"/>
      <c r="R2716" s="7"/>
      <c r="S2716" s="7"/>
      <c r="T2716" s="7"/>
      <c r="U2716" s="7"/>
      <c r="V2716" s="7"/>
      <c r="W2716" s="7"/>
      <c r="X2716" s="7"/>
      <c r="Y2716" s="7"/>
      <c r="Z2716" s="7"/>
      <c r="AA2716" s="7"/>
      <c r="AB2716" s="7"/>
      <c r="AC2716" s="7"/>
      <c r="AD2716" s="36" t="str">
        <f t="shared" si="130"/>
        <v/>
      </c>
      <c r="AE2716" s="35" t="str">
        <f>IF(AD2716="","",VLOOKUP(AD2716,Parametros_Activos_Inf!$CK$2:$CL$10,2,FALSE))</f>
        <v/>
      </c>
      <c r="AF2716" s="29"/>
      <c r="AG2716" s="36" t="str">
        <f>IF(AF2716="","",VLOOKUP(AF2716,Parametros_Activos_Inf!$CP$2:$CQ$4,2,FALSE))</f>
        <v/>
      </c>
      <c r="AH2716" s="29"/>
      <c r="AI2716" s="36" t="str">
        <f>IF(AH2716="","",VLOOKUP(AH2716,Parametros_Activos_Inf!$CN$2:$CO$5,2,FALSE))</f>
        <v/>
      </c>
      <c r="AJ2716" s="154" t="str">
        <f>IF(AH2716="","",VLOOKUP(AF2716&amp;AH2716,Parametros_Activos_Inf!$CR$2:$CS$13,2,FALSE))</f>
        <v/>
      </c>
      <c r="AK2716" s="20"/>
    </row>
    <row r="2717" spans="1:37" s="9" customFormat="1" ht="14.25">
      <c r="A2717" s="35">
        <v>2714</v>
      </c>
      <c r="B2717" s="35" t="str">
        <f t="shared" si="128"/>
        <v/>
      </c>
      <c r="C2717" s="7"/>
      <c r="D2717" s="7"/>
      <c r="E2717" s="35" t="str">
        <f>IF(C2717="","",VLOOKUP(C2717,Parametros_Activos_Inf!$CV$2:$CW$6,2,FALSE))</f>
        <v/>
      </c>
      <c r="F2717" s="35" t="str">
        <f>IF(D2717="","",VLOOKUP(D2717,Parametros_Activos_Inf!$CX$2:$CY$16,2,FALSE))</f>
        <v/>
      </c>
      <c r="G2717" s="35" t="str">
        <f t="shared" si="129"/>
        <v/>
      </c>
      <c r="H2717" s="7"/>
      <c r="I2717" s="7"/>
      <c r="J2717" s="7"/>
      <c r="K2717" s="7"/>
      <c r="L2717" s="7"/>
      <c r="M2717" s="11"/>
      <c r="N2717" s="18" t="str">
        <f>IF(M2717="","",VLOOKUP(M2717,Parametros_Activos_Inf!$P$2:$Q$48,2,FALSE))</f>
        <v/>
      </c>
      <c r="O2717" s="7"/>
      <c r="P2717" s="18" t="str">
        <f>IF(O2717="","",VLOOKUP(O2717,Parametros_Activos_Inf!$R$2:$S$124,2,FALSE))</f>
        <v/>
      </c>
      <c r="Q2717" s="7"/>
      <c r="R2717" s="7"/>
      <c r="S2717" s="7"/>
      <c r="T2717" s="7"/>
      <c r="U2717" s="7"/>
      <c r="V2717" s="7"/>
      <c r="W2717" s="7"/>
      <c r="X2717" s="7"/>
      <c r="Y2717" s="7"/>
      <c r="Z2717" s="7"/>
      <c r="AA2717" s="7"/>
      <c r="AB2717" s="7"/>
      <c r="AC2717" s="7"/>
      <c r="AD2717" s="36" t="str">
        <f t="shared" si="130"/>
        <v/>
      </c>
      <c r="AE2717" s="35" t="str">
        <f>IF(AD2717="","",VLOOKUP(AD2717,Parametros_Activos_Inf!$CK$2:$CL$10,2,FALSE))</f>
        <v/>
      </c>
      <c r="AF2717" s="29"/>
      <c r="AG2717" s="36" t="str">
        <f>IF(AF2717="","",VLOOKUP(AF2717,Parametros_Activos_Inf!$CP$2:$CQ$4,2,FALSE))</f>
        <v/>
      </c>
      <c r="AH2717" s="29"/>
      <c r="AI2717" s="36" t="str">
        <f>IF(AH2717="","",VLOOKUP(AH2717,Parametros_Activos_Inf!$CN$2:$CO$5,2,FALSE))</f>
        <v/>
      </c>
      <c r="AJ2717" s="154" t="str">
        <f>IF(AH2717="","",VLOOKUP(AF2717&amp;AH2717,Parametros_Activos_Inf!$CR$2:$CS$13,2,FALSE))</f>
        <v/>
      </c>
      <c r="AK2717" s="20"/>
    </row>
    <row r="2718" spans="1:37" s="9" customFormat="1" ht="14.25">
      <c r="A2718" s="35">
        <v>2715</v>
      </c>
      <c r="B2718" s="35" t="str">
        <f t="shared" si="128"/>
        <v/>
      </c>
      <c r="C2718" s="7"/>
      <c r="D2718" s="7"/>
      <c r="E2718" s="35" t="str">
        <f>IF(C2718="","",VLOOKUP(C2718,Parametros_Activos_Inf!$CV$2:$CW$6,2,FALSE))</f>
        <v/>
      </c>
      <c r="F2718" s="35" t="str">
        <f>IF(D2718="","",VLOOKUP(D2718,Parametros_Activos_Inf!$CX$2:$CY$16,2,FALSE))</f>
        <v/>
      </c>
      <c r="G2718" s="35" t="str">
        <f t="shared" si="129"/>
        <v/>
      </c>
      <c r="H2718" s="7"/>
      <c r="I2718" s="7"/>
      <c r="J2718" s="7"/>
      <c r="K2718" s="7"/>
      <c r="L2718" s="7"/>
      <c r="M2718" s="11"/>
      <c r="N2718" s="18" t="str">
        <f>IF(M2718="","",VLOOKUP(M2718,Parametros_Activos_Inf!$P$2:$Q$48,2,FALSE))</f>
        <v/>
      </c>
      <c r="O2718" s="7"/>
      <c r="P2718" s="18" t="str">
        <f>IF(O2718="","",VLOOKUP(O2718,Parametros_Activos_Inf!$R$2:$S$124,2,FALSE))</f>
        <v/>
      </c>
      <c r="Q2718" s="7"/>
      <c r="R2718" s="7"/>
      <c r="S2718" s="7"/>
      <c r="T2718" s="7"/>
      <c r="U2718" s="7"/>
      <c r="V2718" s="7"/>
      <c r="W2718" s="7"/>
      <c r="X2718" s="7"/>
      <c r="Y2718" s="7"/>
      <c r="Z2718" s="7"/>
      <c r="AA2718" s="7"/>
      <c r="AB2718" s="7"/>
      <c r="AC2718" s="7"/>
      <c r="AD2718" s="36" t="str">
        <f t="shared" si="130"/>
        <v/>
      </c>
      <c r="AE2718" s="35" t="str">
        <f>IF(AD2718="","",VLOOKUP(AD2718,Parametros_Activos_Inf!$CK$2:$CL$10,2,FALSE))</f>
        <v/>
      </c>
      <c r="AF2718" s="29"/>
      <c r="AG2718" s="36" t="str">
        <f>IF(AF2718="","",VLOOKUP(AF2718,Parametros_Activos_Inf!$CP$2:$CQ$4,2,FALSE))</f>
        <v/>
      </c>
      <c r="AH2718" s="29"/>
      <c r="AI2718" s="36" t="str">
        <f>IF(AH2718="","",VLOOKUP(AH2718,Parametros_Activos_Inf!$CN$2:$CO$5,2,FALSE))</f>
        <v/>
      </c>
      <c r="AJ2718" s="154" t="str">
        <f>IF(AH2718="","",VLOOKUP(AF2718&amp;AH2718,Parametros_Activos_Inf!$CR$2:$CS$13,2,FALSE))</f>
        <v/>
      </c>
      <c r="AK2718" s="20"/>
    </row>
    <row r="2719" spans="1:37" s="9" customFormat="1" ht="14.25">
      <c r="A2719" s="35">
        <v>2716</v>
      </c>
      <c r="B2719" s="35" t="str">
        <f t="shared" si="128"/>
        <v/>
      </c>
      <c r="C2719" s="7"/>
      <c r="D2719" s="7"/>
      <c r="E2719" s="35" t="str">
        <f>IF(C2719="","",VLOOKUP(C2719,Parametros_Activos_Inf!$CV$2:$CW$6,2,FALSE))</f>
        <v/>
      </c>
      <c r="F2719" s="35" t="str">
        <f>IF(D2719="","",VLOOKUP(D2719,Parametros_Activos_Inf!$CX$2:$CY$16,2,FALSE))</f>
        <v/>
      </c>
      <c r="G2719" s="35" t="str">
        <f t="shared" si="129"/>
        <v/>
      </c>
      <c r="H2719" s="7"/>
      <c r="I2719" s="7"/>
      <c r="J2719" s="7"/>
      <c r="K2719" s="7"/>
      <c r="L2719" s="7"/>
      <c r="M2719" s="11"/>
      <c r="N2719" s="18" t="str">
        <f>IF(M2719="","",VLOOKUP(M2719,Parametros_Activos_Inf!$P$2:$Q$48,2,FALSE))</f>
        <v/>
      </c>
      <c r="O2719" s="7"/>
      <c r="P2719" s="18" t="str">
        <f>IF(O2719="","",VLOOKUP(O2719,Parametros_Activos_Inf!$R$2:$S$124,2,FALSE))</f>
        <v/>
      </c>
      <c r="Q2719" s="7"/>
      <c r="R2719" s="7"/>
      <c r="S2719" s="7"/>
      <c r="T2719" s="7"/>
      <c r="U2719" s="7"/>
      <c r="V2719" s="7"/>
      <c r="W2719" s="7"/>
      <c r="X2719" s="7"/>
      <c r="Y2719" s="7"/>
      <c r="Z2719" s="7"/>
      <c r="AA2719" s="7"/>
      <c r="AB2719" s="7"/>
      <c r="AC2719" s="7"/>
      <c r="AD2719" s="36" t="str">
        <f t="shared" si="130"/>
        <v/>
      </c>
      <c r="AE2719" s="35" t="str">
        <f>IF(AD2719="","",VLOOKUP(AD2719,Parametros_Activos_Inf!$CK$2:$CL$10,2,FALSE))</f>
        <v/>
      </c>
      <c r="AF2719" s="29"/>
      <c r="AG2719" s="36" t="str">
        <f>IF(AF2719="","",VLOOKUP(AF2719,Parametros_Activos_Inf!$CP$2:$CQ$4,2,FALSE))</f>
        <v/>
      </c>
      <c r="AH2719" s="29"/>
      <c r="AI2719" s="36" t="str">
        <f>IF(AH2719="","",VLOOKUP(AH2719,Parametros_Activos_Inf!$CN$2:$CO$5,2,FALSE))</f>
        <v/>
      </c>
      <c r="AJ2719" s="154" t="str">
        <f>IF(AH2719="","",VLOOKUP(AF2719&amp;AH2719,Parametros_Activos_Inf!$CR$2:$CS$13,2,FALSE))</f>
        <v/>
      </c>
      <c r="AK2719" s="20"/>
    </row>
    <row r="2720" spans="1:37" s="9" customFormat="1" ht="14.25">
      <c r="A2720" s="35">
        <v>2717</v>
      </c>
      <c r="B2720" s="35" t="str">
        <f t="shared" si="128"/>
        <v/>
      </c>
      <c r="C2720" s="7"/>
      <c r="D2720" s="7"/>
      <c r="E2720" s="35" t="str">
        <f>IF(C2720="","",VLOOKUP(C2720,Parametros_Activos_Inf!$CV$2:$CW$6,2,FALSE))</f>
        <v/>
      </c>
      <c r="F2720" s="35" t="str">
        <f>IF(D2720="","",VLOOKUP(D2720,Parametros_Activos_Inf!$CX$2:$CY$16,2,FALSE))</f>
        <v/>
      </c>
      <c r="G2720" s="35" t="str">
        <f t="shared" si="129"/>
        <v/>
      </c>
      <c r="H2720" s="7"/>
      <c r="I2720" s="7"/>
      <c r="J2720" s="7"/>
      <c r="K2720" s="7"/>
      <c r="L2720" s="7"/>
      <c r="M2720" s="11"/>
      <c r="N2720" s="18" t="str">
        <f>IF(M2720="","",VLOOKUP(M2720,Parametros_Activos_Inf!$P$2:$Q$48,2,FALSE))</f>
        <v/>
      </c>
      <c r="O2720" s="7"/>
      <c r="P2720" s="18" t="str">
        <f>IF(O2720="","",VLOOKUP(O2720,Parametros_Activos_Inf!$R$2:$S$124,2,FALSE))</f>
        <v/>
      </c>
      <c r="Q2720" s="7"/>
      <c r="R2720" s="7"/>
      <c r="S2720" s="7"/>
      <c r="T2720" s="7"/>
      <c r="U2720" s="7"/>
      <c r="V2720" s="7"/>
      <c r="W2720" s="7"/>
      <c r="X2720" s="7"/>
      <c r="Y2720" s="7"/>
      <c r="Z2720" s="7"/>
      <c r="AA2720" s="7"/>
      <c r="AB2720" s="7"/>
      <c r="AC2720" s="7"/>
      <c r="AD2720" s="36" t="str">
        <f t="shared" si="130"/>
        <v/>
      </c>
      <c r="AE2720" s="35" t="str">
        <f>IF(AD2720="","",VLOOKUP(AD2720,Parametros_Activos_Inf!$CK$2:$CL$10,2,FALSE))</f>
        <v/>
      </c>
      <c r="AF2720" s="29"/>
      <c r="AG2720" s="36" t="str">
        <f>IF(AF2720="","",VLOOKUP(AF2720,Parametros_Activos_Inf!$CP$2:$CQ$4,2,FALSE))</f>
        <v/>
      </c>
      <c r="AH2720" s="29"/>
      <c r="AI2720" s="36" t="str">
        <f>IF(AH2720="","",VLOOKUP(AH2720,Parametros_Activos_Inf!$CN$2:$CO$5,2,FALSE))</f>
        <v/>
      </c>
      <c r="AJ2720" s="154" t="str">
        <f>IF(AH2720="","",VLOOKUP(AF2720&amp;AH2720,Parametros_Activos_Inf!$CR$2:$CS$13,2,FALSE))</f>
        <v/>
      </c>
      <c r="AK2720" s="20"/>
    </row>
    <row r="2721" spans="1:37" s="9" customFormat="1" ht="14.25">
      <c r="A2721" s="35">
        <v>2718</v>
      </c>
      <c r="B2721" s="35" t="str">
        <f t="shared" si="128"/>
        <v/>
      </c>
      <c r="C2721" s="7"/>
      <c r="D2721" s="7"/>
      <c r="E2721" s="35" t="str">
        <f>IF(C2721="","",VLOOKUP(C2721,Parametros_Activos_Inf!$CV$2:$CW$6,2,FALSE))</f>
        <v/>
      </c>
      <c r="F2721" s="35" t="str">
        <f>IF(D2721="","",VLOOKUP(D2721,Parametros_Activos_Inf!$CX$2:$CY$16,2,FALSE))</f>
        <v/>
      </c>
      <c r="G2721" s="35" t="str">
        <f t="shared" si="129"/>
        <v/>
      </c>
      <c r="H2721" s="7"/>
      <c r="I2721" s="7"/>
      <c r="J2721" s="7"/>
      <c r="K2721" s="7"/>
      <c r="L2721" s="7"/>
      <c r="M2721" s="11"/>
      <c r="N2721" s="18" t="str">
        <f>IF(M2721="","",VLOOKUP(M2721,Parametros_Activos_Inf!$P$2:$Q$48,2,FALSE))</f>
        <v/>
      </c>
      <c r="O2721" s="7"/>
      <c r="P2721" s="18" t="str">
        <f>IF(O2721="","",VLOOKUP(O2721,Parametros_Activos_Inf!$R$2:$S$124,2,FALSE))</f>
        <v/>
      </c>
      <c r="Q2721" s="7"/>
      <c r="R2721" s="7"/>
      <c r="S2721" s="7"/>
      <c r="T2721" s="7"/>
      <c r="U2721" s="7"/>
      <c r="V2721" s="7"/>
      <c r="W2721" s="7"/>
      <c r="X2721" s="7"/>
      <c r="Y2721" s="7"/>
      <c r="Z2721" s="7"/>
      <c r="AA2721" s="7"/>
      <c r="AB2721" s="7"/>
      <c r="AC2721" s="7"/>
      <c r="AD2721" s="36" t="str">
        <f t="shared" si="130"/>
        <v/>
      </c>
      <c r="AE2721" s="35" t="str">
        <f>IF(AD2721="","",VLOOKUP(AD2721,Parametros_Activos_Inf!$CK$2:$CL$10,2,FALSE))</f>
        <v/>
      </c>
      <c r="AF2721" s="29"/>
      <c r="AG2721" s="36" t="str">
        <f>IF(AF2721="","",VLOOKUP(AF2721,Parametros_Activos_Inf!$CP$2:$CQ$4,2,FALSE))</f>
        <v/>
      </c>
      <c r="AH2721" s="29"/>
      <c r="AI2721" s="36" t="str">
        <f>IF(AH2721="","",VLOOKUP(AH2721,Parametros_Activos_Inf!$CN$2:$CO$5,2,FALSE))</f>
        <v/>
      </c>
      <c r="AJ2721" s="154" t="str">
        <f>IF(AH2721="","",VLOOKUP(AF2721&amp;AH2721,Parametros_Activos_Inf!$CR$2:$CS$13,2,FALSE))</f>
        <v/>
      </c>
      <c r="AK2721" s="20"/>
    </row>
    <row r="2722" spans="1:37" s="9" customFormat="1" ht="14.25">
      <c r="A2722" s="35">
        <v>2719</v>
      </c>
      <c r="B2722" s="35" t="str">
        <f t="shared" si="128"/>
        <v/>
      </c>
      <c r="C2722" s="7"/>
      <c r="D2722" s="7"/>
      <c r="E2722" s="35" t="str">
        <f>IF(C2722="","",VLOOKUP(C2722,Parametros_Activos_Inf!$CV$2:$CW$6,2,FALSE))</f>
        <v/>
      </c>
      <c r="F2722" s="35" t="str">
        <f>IF(D2722="","",VLOOKUP(D2722,Parametros_Activos_Inf!$CX$2:$CY$16,2,FALSE))</f>
        <v/>
      </c>
      <c r="G2722" s="35" t="str">
        <f t="shared" si="129"/>
        <v/>
      </c>
      <c r="H2722" s="7"/>
      <c r="I2722" s="7"/>
      <c r="J2722" s="7"/>
      <c r="K2722" s="7"/>
      <c r="L2722" s="7"/>
      <c r="M2722" s="11"/>
      <c r="N2722" s="18" t="str">
        <f>IF(M2722="","",VLOOKUP(M2722,Parametros_Activos_Inf!$P$2:$Q$48,2,FALSE))</f>
        <v/>
      </c>
      <c r="O2722" s="7"/>
      <c r="P2722" s="18" t="str">
        <f>IF(O2722="","",VLOOKUP(O2722,Parametros_Activos_Inf!$R$2:$S$124,2,FALSE))</f>
        <v/>
      </c>
      <c r="Q2722" s="7"/>
      <c r="R2722" s="7"/>
      <c r="S2722" s="7"/>
      <c r="T2722" s="7"/>
      <c r="U2722" s="7"/>
      <c r="V2722" s="7"/>
      <c r="W2722" s="7"/>
      <c r="X2722" s="7"/>
      <c r="Y2722" s="7"/>
      <c r="Z2722" s="7"/>
      <c r="AA2722" s="7"/>
      <c r="AB2722" s="7"/>
      <c r="AC2722" s="7"/>
      <c r="AD2722" s="36" t="str">
        <f t="shared" si="130"/>
        <v/>
      </c>
      <c r="AE2722" s="35" t="str">
        <f>IF(AD2722="","",VLOOKUP(AD2722,Parametros_Activos_Inf!$CK$2:$CL$10,2,FALSE))</f>
        <v/>
      </c>
      <c r="AF2722" s="29"/>
      <c r="AG2722" s="36" t="str">
        <f>IF(AF2722="","",VLOOKUP(AF2722,Parametros_Activos_Inf!$CP$2:$CQ$4,2,FALSE))</f>
        <v/>
      </c>
      <c r="AH2722" s="29"/>
      <c r="AI2722" s="36" t="str">
        <f>IF(AH2722="","",VLOOKUP(AH2722,Parametros_Activos_Inf!$CN$2:$CO$5,2,FALSE))</f>
        <v/>
      </c>
      <c r="AJ2722" s="154" t="str">
        <f>IF(AH2722="","",VLOOKUP(AF2722&amp;AH2722,Parametros_Activos_Inf!$CR$2:$CS$13,2,FALSE))</f>
        <v/>
      </c>
      <c r="AK2722" s="20"/>
    </row>
    <row r="2723" spans="1:37" s="9" customFormat="1" ht="14.25">
      <c r="A2723" s="35">
        <v>2720</v>
      </c>
      <c r="B2723" s="35" t="str">
        <f t="shared" si="128"/>
        <v/>
      </c>
      <c r="C2723" s="7"/>
      <c r="D2723" s="7"/>
      <c r="E2723" s="35" t="str">
        <f>IF(C2723="","",VLOOKUP(C2723,Parametros_Activos_Inf!$CV$2:$CW$6,2,FALSE))</f>
        <v/>
      </c>
      <c r="F2723" s="35" t="str">
        <f>IF(D2723="","",VLOOKUP(D2723,Parametros_Activos_Inf!$CX$2:$CY$16,2,FALSE))</f>
        <v/>
      </c>
      <c r="G2723" s="35" t="str">
        <f t="shared" si="129"/>
        <v/>
      </c>
      <c r="H2723" s="7"/>
      <c r="I2723" s="7"/>
      <c r="J2723" s="7"/>
      <c r="K2723" s="7"/>
      <c r="L2723" s="7"/>
      <c r="M2723" s="11"/>
      <c r="N2723" s="18" t="str">
        <f>IF(M2723="","",VLOOKUP(M2723,Parametros_Activos_Inf!$P$2:$Q$48,2,FALSE))</f>
        <v/>
      </c>
      <c r="O2723" s="7"/>
      <c r="P2723" s="18" t="str">
        <f>IF(O2723="","",VLOOKUP(O2723,Parametros_Activos_Inf!$R$2:$S$124,2,FALSE))</f>
        <v/>
      </c>
      <c r="Q2723" s="7"/>
      <c r="R2723" s="7"/>
      <c r="S2723" s="7"/>
      <c r="T2723" s="7"/>
      <c r="U2723" s="7"/>
      <c r="V2723" s="7"/>
      <c r="W2723" s="7"/>
      <c r="X2723" s="7"/>
      <c r="Y2723" s="7"/>
      <c r="Z2723" s="7"/>
      <c r="AA2723" s="7"/>
      <c r="AB2723" s="7"/>
      <c r="AC2723" s="7"/>
      <c r="AD2723" s="36" t="str">
        <f t="shared" si="130"/>
        <v/>
      </c>
      <c r="AE2723" s="35" t="str">
        <f>IF(AD2723="","",VLOOKUP(AD2723,Parametros_Activos_Inf!$CK$2:$CL$10,2,FALSE))</f>
        <v/>
      </c>
      <c r="AF2723" s="29"/>
      <c r="AG2723" s="36" t="str">
        <f>IF(AF2723="","",VLOOKUP(AF2723,Parametros_Activos_Inf!$CP$2:$CQ$4,2,FALSE))</f>
        <v/>
      </c>
      <c r="AH2723" s="29"/>
      <c r="AI2723" s="36" t="str">
        <f>IF(AH2723="","",VLOOKUP(AH2723,Parametros_Activos_Inf!$CN$2:$CO$5,2,FALSE))</f>
        <v/>
      </c>
      <c r="AJ2723" s="154" t="str">
        <f>IF(AH2723="","",VLOOKUP(AF2723&amp;AH2723,Parametros_Activos_Inf!$CR$2:$CS$13,2,FALSE))</f>
        <v/>
      </c>
      <c r="AK2723" s="20"/>
    </row>
    <row r="2724" spans="1:37" s="9" customFormat="1" ht="14.25">
      <c r="A2724" s="35">
        <v>2721</v>
      </c>
      <c r="B2724" s="35" t="str">
        <f t="shared" si="128"/>
        <v/>
      </c>
      <c r="C2724" s="7"/>
      <c r="D2724" s="7"/>
      <c r="E2724" s="35" t="str">
        <f>IF(C2724="","",VLOOKUP(C2724,Parametros_Activos_Inf!$CV$2:$CW$6,2,FALSE))</f>
        <v/>
      </c>
      <c r="F2724" s="35" t="str">
        <f>IF(D2724="","",VLOOKUP(D2724,Parametros_Activos_Inf!$CX$2:$CY$16,2,FALSE))</f>
        <v/>
      </c>
      <c r="G2724" s="35" t="str">
        <f t="shared" si="129"/>
        <v/>
      </c>
      <c r="H2724" s="7"/>
      <c r="I2724" s="7"/>
      <c r="J2724" s="7"/>
      <c r="K2724" s="7"/>
      <c r="L2724" s="7"/>
      <c r="M2724" s="11"/>
      <c r="N2724" s="18" t="str">
        <f>IF(M2724="","",VLOOKUP(M2724,Parametros_Activos_Inf!$P$2:$Q$48,2,FALSE))</f>
        <v/>
      </c>
      <c r="O2724" s="7"/>
      <c r="P2724" s="18" t="str">
        <f>IF(O2724="","",VLOOKUP(O2724,Parametros_Activos_Inf!$R$2:$S$124,2,FALSE))</f>
        <v/>
      </c>
      <c r="Q2724" s="7"/>
      <c r="R2724" s="7"/>
      <c r="S2724" s="7"/>
      <c r="T2724" s="7"/>
      <c r="U2724" s="7"/>
      <c r="V2724" s="7"/>
      <c r="W2724" s="7"/>
      <c r="X2724" s="7"/>
      <c r="Y2724" s="7"/>
      <c r="Z2724" s="7"/>
      <c r="AA2724" s="7"/>
      <c r="AB2724" s="7"/>
      <c r="AC2724" s="7"/>
      <c r="AD2724" s="36" t="str">
        <f t="shared" si="130"/>
        <v/>
      </c>
      <c r="AE2724" s="35" t="str">
        <f>IF(AD2724="","",VLOOKUP(AD2724,Parametros_Activos_Inf!$CK$2:$CL$10,2,FALSE))</f>
        <v/>
      </c>
      <c r="AF2724" s="29"/>
      <c r="AG2724" s="36" t="str">
        <f>IF(AF2724="","",VLOOKUP(AF2724,Parametros_Activos_Inf!$CP$2:$CQ$4,2,FALSE))</f>
        <v/>
      </c>
      <c r="AH2724" s="29"/>
      <c r="AI2724" s="36" t="str">
        <f>IF(AH2724="","",VLOOKUP(AH2724,Parametros_Activos_Inf!$CN$2:$CO$5,2,FALSE))</f>
        <v/>
      </c>
      <c r="AJ2724" s="154" t="str">
        <f>IF(AH2724="","",VLOOKUP(AF2724&amp;AH2724,Parametros_Activos_Inf!$CR$2:$CS$13,2,FALSE))</f>
        <v/>
      </c>
      <c r="AK2724" s="20"/>
    </row>
    <row r="2725" spans="1:37" s="9" customFormat="1" ht="14.25">
      <c r="A2725" s="35">
        <v>2722</v>
      </c>
      <c r="B2725" s="35" t="str">
        <f t="shared" si="128"/>
        <v/>
      </c>
      <c r="C2725" s="7"/>
      <c r="D2725" s="7"/>
      <c r="E2725" s="35" t="str">
        <f>IF(C2725="","",VLOOKUP(C2725,Parametros_Activos_Inf!$CV$2:$CW$6,2,FALSE))</f>
        <v/>
      </c>
      <c r="F2725" s="35" t="str">
        <f>IF(D2725="","",VLOOKUP(D2725,Parametros_Activos_Inf!$CX$2:$CY$16,2,FALSE))</f>
        <v/>
      </c>
      <c r="G2725" s="35" t="str">
        <f t="shared" si="129"/>
        <v/>
      </c>
      <c r="H2725" s="7"/>
      <c r="I2725" s="7"/>
      <c r="J2725" s="7"/>
      <c r="K2725" s="7"/>
      <c r="L2725" s="7"/>
      <c r="M2725" s="11"/>
      <c r="N2725" s="18" t="str">
        <f>IF(M2725="","",VLOOKUP(M2725,Parametros_Activos_Inf!$P$2:$Q$48,2,FALSE))</f>
        <v/>
      </c>
      <c r="O2725" s="7"/>
      <c r="P2725" s="18" t="str">
        <f>IF(O2725="","",VLOOKUP(O2725,Parametros_Activos_Inf!$R$2:$S$124,2,FALSE))</f>
        <v/>
      </c>
      <c r="Q2725" s="7"/>
      <c r="R2725" s="7"/>
      <c r="S2725" s="7"/>
      <c r="T2725" s="7"/>
      <c r="U2725" s="7"/>
      <c r="V2725" s="7"/>
      <c r="W2725" s="7"/>
      <c r="X2725" s="7"/>
      <c r="Y2725" s="7"/>
      <c r="Z2725" s="7"/>
      <c r="AA2725" s="7"/>
      <c r="AB2725" s="7"/>
      <c r="AC2725" s="7"/>
      <c r="AD2725" s="36" t="str">
        <f t="shared" si="130"/>
        <v/>
      </c>
      <c r="AE2725" s="35" t="str">
        <f>IF(AD2725="","",VLOOKUP(AD2725,Parametros_Activos_Inf!$CK$2:$CL$10,2,FALSE))</f>
        <v/>
      </c>
      <c r="AF2725" s="29"/>
      <c r="AG2725" s="36" t="str">
        <f>IF(AF2725="","",VLOOKUP(AF2725,Parametros_Activos_Inf!$CP$2:$CQ$4,2,FALSE))</f>
        <v/>
      </c>
      <c r="AH2725" s="29"/>
      <c r="AI2725" s="36" t="str">
        <f>IF(AH2725="","",VLOOKUP(AH2725,Parametros_Activos_Inf!$CN$2:$CO$5,2,FALSE))</f>
        <v/>
      </c>
      <c r="AJ2725" s="154" t="str">
        <f>IF(AH2725="","",VLOOKUP(AF2725&amp;AH2725,Parametros_Activos_Inf!$CR$2:$CS$13,2,FALSE))</f>
        <v/>
      </c>
      <c r="AK2725" s="20"/>
    </row>
    <row r="2726" spans="1:37" s="9" customFormat="1" ht="14.25">
      <c r="A2726" s="35">
        <v>2723</v>
      </c>
      <c r="B2726" s="35" t="str">
        <f t="shared" si="128"/>
        <v/>
      </c>
      <c r="C2726" s="7"/>
      <c r="D2726" s="7"/>
      <c r="E2726" s="35" t="str">
        <f>IF(C2726="","",VLOOKUP(C2726,Parametros_Activos_Inf!$CV$2:$CW$6,2,FALSE))</f>
        <v/>
      </c>
      <c r="F2726" s="35" t="str">
        <f>IF(D2726="","",VLOOKUP(D2726,Parametros_Activos_Inf!$CX$2:$CY$16,2,FALSE))</f>
        <v/>
      </c>
      <c r="G2726" s="35" t="str">
        <f t="shared" si="129"/>
        <v/>
      </c>
      <c r="H2726" s="7"/>
      <c r="I2726" s="7"/>
      <c r="J2726" s="7"/>
      <c r="K2726" s="7"/>
      <c r="L2726" s="7"/>
      <c r="M2726" s="11"/>
      <c r="N2726" s="18" t="str">
        <f>IF(M2726="","",VLOOKUP(M2726,Parametros_Activos_Inf!$P$2:$Q$48,2,FALSE))</f>
        <v/>
      </c>
      <c r="O2726" s="7"/>
      <c r="P2726" s="18" t="str">
        <f>IF(O2726="","",VLOOKUP(O2726,Parametros_Activos_Inf!$R$2:$S$124,2,FALSE))</f>
        <v/>
      </c>
      <c r="Q2726" s="7"/>
      <c r="R2726" s="7"/>
      <c r="S2726" s="7"/>
      <c r="T2726" s="7"/>
      <c r="U2726" s="7"/>
      <c r="V2726" s="7"/>
      <c r="W2726" s="7"/>
      <c r="X2726" s="7"/>
      <c r="Y2726" s="7"/>
      <c r="Z2726" s="7"/>
      <c r="AA2726" s="7"/>
      <c r="AB2726" s="7"/>
      <c r="AC2726" s="7"/>
      <c r="AD2726" s="36" t="str">
        <f t="shared" si="130"/>
        <v/>
      </c>
      <c r="AE2726" s="35" t="str">
        <f>IF(AD2726="","",VLOOKUP(AD2726,Parametros_Activos_Inf!$CK$2:$CL$10,2,FALSE))</f>
        <v/>
      </c>
      <c r="AF2726" s="29"/>
      <c r="AG2726" s="36" t="str">
        <f>IF(AF2726="","",VLOOKUP(AF2726,Parametros_Activos_Inf!$CP$2:$CQ$4,2,FALSE))</f>
        <v/>
      </c>
      <c r="AH2726" s="29"/>
      <c r="AI2726" s="36" t="str">
        <f>IF(AH2726="","",VLOOKUP(AH2726,Parametros_Activos_Inf!$CN$2:$CO$5,2,FALSE))</f>
        <v/>
      </c>
      <c r="AJ2726" s="154" t="str">
        <f>IF(AH2726="","",VLOOKUP(AF2726&amp;AH2726,Parametros_Activos_Inf!$CR$2:$CS$13,2,FALSE))</f>
        <v/>
      </c>
      <c r="AK2726" s="20"/>
    </row>
    <row r="2727" spans="1:37" s="9" customFormat="1" ht="14.25">
      <c r="A2727" s="35">
        <v>2724</v>
      </c>
      <c r="B2727" s="35" t="str">
        <f t="shared" si="128"/>
        <v/>
      </c>
      <c r="C2727" s="7"/>
      <c r="D2727" s="7"/>
      <c r="E2727" s="35" t="str">
        <f>IF(C2727="","",VLOOKUP(C2727,Parametros_Activos_Inf!$CV$2:$CW$6,2,FALSE))</f>
        <v/>
      </c>
      <c r="F2727" s="35" t="str">
        <f>IF(D2727="","",VLOOKUP(D2727,Parametros_Activos_Inf!$CX$2:$CY$16,2,FALSE))</f>
        <v/>
      </c>
      <c r="G2727" s="35" t="str">
        <f t="shared" si="129"/>
        <v/>
      </c>
      <c r="H2727" s="7"/>
      <c r="I2727" s="7"/>
      <c r="J2727" s="7"/>
      <c r="K2727" s="7"/>
      <c r="L2727" s="7"/>
      <c r="M2727" s="11"/>
      <c r="N2727" s="18" t="str">
        <f>IF(M2727="","",VLOOKUP(M2727,Parametros_Activos_Inf!$P$2:$Q$48,2,FALSE))</f>
        <v/>
      </c>
      <c r="O2727" s="7"/>
      <c r="P2727" s="18" t="str">
        <f>IF(O2727="","",VLOOKUP(O2727,Parametros_Activos_Inf!$R$2:$S$124,2,FALSE))</f>
        <v/>
      </c>
      <c r="Q2727" s="7"/>
      <c r="R2727" s="7"/>
      <c r="S2727" s="7"/>
      <c r="T2727" s="7"/>
      <c r="U2727" s="7"/>
      <c r="V2727" s="7"/>
      <c r="W2727" s="7"/>
      <c r="X2727" s="7"/>
      <c r="Y2727" s="7"/>
      <c r="Z2727" s="7"/>
      <c r="AA2727" s="7"/>
      <c r="AB2727" s="7"/>
      <c r="AC2727" s="7"/>
      <c r="AD2727" s="36" t="str">
        <f t="shared" si="130"/>
        <v/>
      </c>
      <c r="AE2727" s="35" t="str">
        <f>IF(AD2727="","",VLOOKUP(AD2727,Parametros_Activos_Inf!$CK$2:$CL$10,2,FALSE))</f>
        <v/>
      </c>
      <c r="AF2727" s="29"/>
      <c r="AG2727" s="36" t="str">
        <f>IF(AF2727="","",VLOOKUP(AF2727,Parametros_Activos_Inf!$CP$2:$CQ$4,2,FALSE))</f>
        <v/>
      </c>
      <c r="AH2727" s="29"/>
      <c r="AI2727" s="36" t="str">
        <f>IF(AH2727="","",VLOOKUP(AH2727,Parametros_Activos_Inf!$CN$2:$CO$5,2,FALSE))</f>
        <v/>
      </c>
      <c r="AJ2727" s="154" t="str">
        <f>IF(AH2727="","",VLOOKUP(AF2727&amp;AH2727,Parametros_Activos_Inf!$CR$2:$CS$13,2,FALSE))</f>
        <v/>
      </c>
      <c r="AK2727" s="20"/>
    </row>
    <row r="2728" spans="1:37" s="9" customFormat="1" ht="14.25">
      <c r="A2728" s="35">
        <v>2725</v>
      </c>
      <c r="B2728" s="35" t="str">
        <f t="shared" si="128"/>
        <v/>
      </c>
      <c r="C2728" s="7"/>
      <c r="D2728" s="7"/>
      <c r="E2728" s="35" t="str">
        <f>IF(C2728="","",VLOOKUP(C2728,Parametros_Activos_Inf!$CV$2:$CW$6,2,FALSE))</f>
        <v/>
      </c>
      <c r="F2728" s="35" t="str">
        <f>IF(D2728="","",VLOOKUP(D2728,Parametros_Activos_Inf!$CX$2:$CY$16,2,FALSE))</f>
        <v/>
      </c>
      <c r="G2728" s="35" t="str">
        <f t="shared" si="129"/>
        <v/>
      </c>
      <c r="H2728" s="7"/>
      <c r="I2728" s="7"/>
      <c r="J2728" s="7"/>
      <c r="K2728" s="7"/>
      <c r="L2728" s="7"/>
      <c r="M2728" s="11"/>
      <c r="N2728" s="18" t="str">
        <f>IF(M2728="","",VLOOKUP(M2728,Parametros_Activos_Inf!$P$2:$Q$48,2,FALSE))</f>
        <v/>
      </c>
      <c r="O2728" s="7"/>
      <c r="P2728" s="18" t="str">
        <f>IF(O2728="","",VLOOKUP(O2728,Parametros_Activos_Inf!$R$2:$S$124,2,FALSE))</f>
        <v/>
      </c>
      <c r="Q2728" s="7"/>
      <c r="R2728" s="7"/>
      <c r="S2728" s="7"/>
      <c r="T2728" s="7"/>
      <c r="U2728" s="7"/>
      <c r="V2728" s="7"/>
      <c r="W2728" s="7"/>
      <c r="X2728" s="7"/>
      <c r="Y2728" s="7"/>
      <c r="Z2728" s="7"/>
      <c r="AA2728" s="7"/>
      <c r="AB2728" s="7"/>
      <c r="AC2728" s="7"/>
      <c r="AD2728" s="36" t="str">
        <f t="shared" si="130"/>
        <v/>
      </c>
      <c r="AE2728" s="35" t="str">
        <f>IF(AD2728="","",VLOOKUP(AD2728,Parametros_Activos_Inf!$CK$2:$CL$10,2,FALSE))</f>
        <v/>
      </c>
      <c r="AF2728" s="29"/>
      <c r="AG2728" s="36" t="str">
        <f>IF(AF2728="","",VLOOKUP(AF2728,Parametros_Activos_Inf!$CP$2:$CQ$4,2,FALSE))</f>
        <v/>
      </c>
      <c r="AH2728" s="29"/>
      <c r="AI2728" s="36" t="str">
        <f>IF(AH2728="","",VLOOKUP(AH2728,Parametros_Activos_Inf!$CN$2:$CO$5,2,FALSE))</f>
        <v/>
      </c>
      <c r="AJ2728" s="154" t="str">
        <f>IF(AH2728="","",VLOOKUP(AF2728&amp;AH2728,Parametros_Activos_Inf!$CR$2:$CS$13,2,FALSE))</f>
        <v/>
      </c>
      <c r="AK2728" s="20"/>
    </row>
    <row r="2729" spans="1:37" s="9" customFormat="1" ht="14.25">
      <c r="A2729" s="35">
        <v>2726</v>
      </c>
      <c r="B2729" s="35" t="str">
        <f t="shared" si="128"/>
        <v/>
      </c>
      <c r="C2729" s="7"/>
      <c r="D2729" s="7"/>
      <c r="E2729" s="35" t="str">
        <f>IF(C2729="","",VLOOKUP(C2729,Parametros_Activos_Inf!$CV$2:$CW$6,2,FALSE))</f>
        <v/>
      </c>
      <c r="F2729" s="35" t="str">
        <f>IF(D2729="","",VLOOKUP(D2729,Parametros_Activos_Inf!$CX$2:$CY$16,2,FALSE))</f>
        <v/>
      </c>
      <c r="G2729" s="35" t="str">
        <f t="shared" si="129"/>
        <v/>
      </c>
      <c r="H2729" s="7"/>
      <c r="I2729" s="7"/>
      <c r="J2729" s="7"/>
      <c r="K2729" s="7"/>
      <c r="L2729" s="7"/>
      <c r="M2729" s="11"/>
      <c r="N2729" s="18" t="str">
        <f>IF(M2729="","",VLOOKUP(M2729,Parametros_Activos_Inf!$P$2:$Q$48,2,FALSE))</f>
        <v/>
      </c>
      <c r="O2729" s="7"/>
      <c r="P2729" s="18" t="str">
        <f>IF(O2729="","",VLOOKUP(O2729,Parametros_Activos_Inf!$R$2:$S$124,2,FALSE))</f>
        <v/>
      </c>
      <c r="Q2729" s="7"/>
      <c r="R2729" s="7"/>
      <c r="S2729" s="7"/>
      <c r="T2729" s="7"/>
      <c r="U2729" s="7"/>
      <c r="V2729" s="7"/>
      <c r="W2729" s="7"/>
      <c r="X2729" s="7"/>
      <c r="Y2729" s="7"/>
      <c r="Z2729" s="7"/>
      <c r="AA2729" s="7"/>
      <c r="AB2729" s="7"/>
      <c r="AC2729" s="7"/>
      <c r="AD2729" s="36" t="str">
        <f t="shared" si="130"/>
        <v/>
      </c>
      <c r="AE2729" s="35" t="str">
        <f>IF(AD2729="","",VLOOKUP(AD2729,Parametros_Activos_Inf!$CK$2:$CL$10,2,FALSE))</f>
        <v/>
      </c>
      <c r="AF2729" s="29"/>
      <c r="AG2729" s="36" t="str">
        <f>IF(AF2729="","",VLOOKUP(AF2729,Parametros_Activos_Inf!$CP$2:$CQ$4,2,FALSE))</f>
        <v/>
      </c>
      <c r="AH2729" s="29"/>
      <c r="AI2729" s="36" t="str">
        <f>IF(AH2729="","",VLOOKUP(AH2729,Parametros_Activos_Inf!$CN$2:$CO$5,2,FALSE))</f>
        <v/>
      </c>
      <c r="AJ2729" s="154" t="str">
        <f>IF(AH2729="","",VLOOKUP(AF2729&amp;AH2729,Parametros_Activos_Inf!$CR$2:$CS$13,2,FALSE))</f>
        <v/>
      </c>
      <c r="AK2729" s="20"/>
    </row>
    <row r="2730" spans="1:37" s="9" customFormat="1" ht="14.25">
      <c r="A2730" s="35">
        <v>2727</v>
      </c>
      <c r="B2730" s="35" t="str">
        <f t="shared" si="128"/>
        <v/>
      </c>
      <c r="C2730" s="7"/>
      <c r="D2730" s="7"/>
      <c r="E2730" s="35" t="str">
        <f>IF(C2730="","",VLOOKUP(C2730,Parametros_Activos_Inf!$CV$2:$CW$6,2,FALSE))</f>
        <v/>
      </c>
      <c r="F2730" s="35" t="str">
        <f>IF(D2730="","",VLOOKUP(D2730,Parametros_Activos_Inf!$CX$2:$CY$16,2,FALSE))</f>
        <v/>
      </c>
      <c r="G2730" s="35" t="str">
        <f t="shared" si="129"/>
        <v/>
      </c>
      <c r="H2730" s="7"/>
      <c r="I2730" s="7"/>
      <c r="J2730" s="7"/>
      <c r="K2730" s="7"/>
      <c r="L2730" s="7"/>
      <c r="M2730" s="11"/>
      <c r="N2730" s="18" t="str">
        <f>IF(M2730="","",VLOOKUP(M2730,Parametros_Activos_Inf!$P$2:$Q$48,2,FALSE))</f>
        <v/>
      </c>
      <c r="O2730" s="7"/>
      <c r="P2730" s="18" t="str">
        <f>IF(O2730="","",VLOOKUP(O2730,Parametros_Activos_Inf!$R$2:$S$124,2,FALSE))</f>
        <v/>
      </c>
      <c r="Q2730" s="7"/>
      <c r="R2730" s="7"/>
      <c r="S2730" s="7"/>
      <c r="T2730" s="7"/>
      <c r="U2730" s="7"/>
      <c r="V2730" s="7"/>
      <c r="W2730" s="7"/>
      <c r="X2730" s="7"/>
      <c r="Y2730" s="7"/>
      <c r="Z2730" s="7"/>
      <c r="AA2730" s="7"/>
      <c r="AB2730" s="7"/>
      <c r="AC2730" s="7"/>
      <c r="AD2730" s="36" t="str">
        <f t="shared" si="130"/>
        <v/>
      </c>
      <c r="AE2730" s="35" t="str">
        <f>IF(AD2730="","",VLOOKUP(AD2730,Parametros_Activos_Inf!$CK$2:$CL$10,2,FALSE))</f>
        <v/>
      </c>
      <c r="AF2730" s="29"/>
      <c r="AG2730" s="36" t="str">
        <f>IF(AF2730="","",VLOOKUP(AF2730,Parametros_Activos_Inf!$CP$2:$CQ$4,2,FALSE))</f>
        <v/>
      </c>
      <c r="AH2730" s="29"/>
      <c r="AI2730" s="36" t="str">
        <f>IF(AH2730="","",VLOOKUP(AH2730,Parametros_Activos_Inf!$CN$2:$CO$5,2,FALSE))</f>
        <v/>
      </c>
      <c r="AJ2730" s="154" t="str">
        <f>IF(AH2730="","",VLOOKUP(AF2730&amp;AH2730,Parametros_Activos_Inf!$CR$2:$CS$13,2,FALSE))</f>
        <v/>
      </c>
      <c r="AK2730" s="20"/>
    </row>
    <row r="2731" spans="1:37" s="9" customFormat="1" ht="14.25">
      <c r="A2731" s="35">
        <v>2728</v>
      </c>
      <c r="B2731" s="35" t="str">
        <f t="shared" si="128"/>
        <v/>
      </c>
      <c r="C2731" s="7"/>
      <c r="D2731" s="7"/>
      <c r="E2731" s="35" t="str">
        <f>IF(C2731="","",VLOOKUP(C2731,Parametros_Activos_Inf!$CV$2:$CW$6,2,FALSE))</f>
        <v/>
      </c>
      <c r="F2731" s="35" t="str">
        <f>IF(D2731="","",VLOOKUP(D2731,Parametros_Activos_Inf!$CX$2:$CY$16,2,FALSE))</f>
        <v/>
      </c>
      <c r="G2731" s="35" t="str">
        <f t="shared" si="129"/>
        <v/>
      </c>
      <c r="H2731" s="7"/>
      <c r="I2731" s="7"/>
      <c r="J2731" s="7"/>
      <c r="K2731" s="7"/>
      <c r="L2731" s="7"/>
      <c r="M2731" s="11"/>
      <c r="N2731" s="18" t="str">
        <f>IF(M2731="","",VLOOKUP(M2731,Parametros_Activos_Inf!$P$2:$Q$48,2,FALSE))</f>
        <v/>
      </c>
      <c r="O2731" s="7"/>
      <c r="P2731" s="18" t="str">
        <f>IF(O2731="","",VLOOKUP(O2731,Parametros_Activos_Inf!$R$2:$S$124,2,FALSE))</f>
        <v/>
      </c>
      <c r="Q2731" s="7"/>
      <c r="R2731" s="7"/>
      <c r="S2731" s="7"/>
      <c r="T2731" s="7"/>
      <c r="U2731" s="7"/>
      <c r="V2731" s="7"/>
      <c r="W2731" s="7"/>
      <c r="X2731" s="7"/>
      <c r="Y2731" s="7"/>
      <c r="Z2731" s="7"/>
      <c r="AA2731" s="7"/>
      <c r="AB2731" s="7"/>
      <c r="AC2731" s="7"/>
      <c r="AD2731" s="36" t="str">
        <f t="shared" si="130"/>
        <v/>
      </c>
      <c r="AE2731" s="35" t="str">
        <f>IF(AD2731="","",VLOOKUP(AD2731,Parametros_Activos_Inf!$CK$2:$CL$10,2,FALSE))</f>
        <v/>
      </c>
      <c r="AF2731" s="29"/>
      <c r="AG2731" s="36" t="str">
        <f>IF(AF2731="","",VLOOKUP(AF2731,Parametros_Activos_Inf!$CP$2:$CQ$4,2,FALSE))</f>
        <v/>
      </c>
      <c r="AH2731" s="29"/>
      <c r="AI2731" s="36" t="str">
        <f>IF(AH2731="","",VLOOKUP(AH2731,Parametros_Activos_Inf!$CN$2:$CO$5,2,FALSE))</f>
        <v/>
      </c>
      <c r="AJ2731" s="154" t="str">
        <f>IF(AH2731="","",VLOOKUP(AF2731&amp;AH2731,Parametros_Activos_Inf!$CR$2:$CS$13,2,FALSE))</f>
        <v/>
      </c>
      <c r="AK2731" s="20"/>
    </row>
    <row r="2732" spans="1:37" s="9" customFormat="1" ht="14.25">
      <c r="A2732" s="35">
        <v>2729</v>
      </c>
      <c r="B2732" s="35" t="str">
        <f t="shared" si="128"/>
        <v/>
      </c>
      <c r="C2732" s="7"/>
      <c r="D2732" s="7"/>
      <c r="E2732" s="35" t="str">
        <f>IF(C2732="","",VLOOKUP(C2732,Parametros_Activos_Inf!$CV$2:$CW$6,2,FALSE))</f>
        <v/>
      </c>
      <c r="F2732" s="35" t="str">
        <f>IF(D2732="","",VLOOKUP(D2732,Parametros_Activos_Inf!$CX$2:$CY$16,2,FALSE))</f>
        <v/>
      </c>
      <c r="G2732" s="35" t="str">
        <f t="shared" si="129"/>
        <v/>
      </c>
      <c r="H2732" s="7"/>
      <c r="I2732" s="7"/>
      <c r="J2732" s="7"/>
      <c r="K2732" s="7"/>
      <c r="L2732" s="7"/>
      <c r="M2732" s="11"/>
      <c r="N2732" s="18" t="str">
        <f>IF(M2732="","",VLOOKUP(M2732,Parametros_Activos_Inf!$P$2:$Q$48,2,FALSE))</f>
        <v/>
      </c>
      <c r="O2732" s="7"/>
      <c r="P2732" s="18" t="str">
        <f>IF(O2732="","",VLOOKUP(O2732,Parametros_Activos_Inf!$R$2:$S$124,2,FALSE))</f>
        <v/>
      </c>
      <c r="Q2732" s="7"/>
      <c r="R2732" s="7"/>
      <c r="S2732" s="7"/>
      <c r="T2732" s="7"/>
      <c r="U2732" s="7"/>
      <c r="V2732" s="7"/>
      <c r="W2732" s="7"/>
      <c r="X2732" s="7"/>
      <c r="Y2732" s="7"/>
      <c r="Z2732" s="7"/>
      <c r="AA2732" s="7"/>
      <c r="AB2732" s="7"/>
      <c r="AC2732" s="7"/>
      <c r="AD2732" s="36" t="str">
        <f t="shared" si="130"/>
        <v/>
      </c>
      <c r="AE2732" s="35" t="str">
        <f>IF(AD2732="","",VLOOKUP(AD2732,Parametros_Activos_Inf!$CK$2:$CL$10,2,FALSE))</f>
        <v/>
      </c>
      <c r="AF2732" s="29"/>
      <c r="AG2732" s="36" t="str">
        <f>IF(AF2732="","",VLOOKUP(AF2732,Parametros_Activos_Inf!$CP$2:$CQ$4,2,FALSE))</f>
        <v/>
      </c>
      <c r="AH2732" s="29"/>
      <c r="AI2732" s="36" t="str">
        <f>IF(AH2732="","",VLOOKUP(AH2732,Parametros_Activos_Inf!$CN$2:$CO$5,2,FALSE))</f>
        <v/>
      </c>
      <c r="AJ2732" s="154" t="str">
        <f>IF(AH2732="","",VLOOKUP(AF2732&amp;AH2732,Parametros_Activos_Inf!$CR$2:$CS$13,2,FALSE))</f>
        <v/>
      </c>
      <c r="AK2732" s="20"/>
    </row>
    <row r="2733" spans="1:37" s="9" customFormat="1" ht="14.25">
      <c r="A2733" s="35">
        <v>2730</v>
      </c>
      <c r="B2733" s="35" t="str">
        <f t="shared" si="128"/>
        <v/>
      </c>
      <c r="C2733" s="7"/>
      <c r="D2733" s="7"/>
      <c r="E2733" s="35" t="str">
        <f>IF(C2733="","",VLOOKUP(C2733,Parametros_Activos_Inf!$CV$2:$CW$6,2,FALSE))</f>
        <v/>
      </c>
      <c r="F2733" s="35" t="str">
        <f>IF(D2733="","",VLOOKUP(D2733,Parametros_Activos_Inf!$CX$2:$CY$16,2,FALSE))</f>
        <v/>
      </c>
      <c r="G2733" s="35" t="str">
        <f t="shared" si="129"/>
        <v/>
      </c>
      <c r="H2733" s="7"/>
      <c r="I2733" s="7"/>
      <c r="J2733" s="7"/>
      <c r="K2733" s="7"/>
      <c r="L2733" s="7"/>
      <c r="M2733" s="11"/>
      <c r="N2733" s="18" t="str">
        <f>IF(M2733="","",VLOOKUP(M2733,Parametros_Activos_Inf!$P$2:$Q$48,2,FALSE))</f>
        <v/>
      </c>
      <c r="O2733" s="7"/>
      <c r="P2733" s="18" t="str">
        <f>IF(O2733="","",VLOOKUP(O2733,Parametros_Activos_Inf!$R$2:$S$124,2,FALSE))</f>
        <v/>
      </c>
      <c r="Q2733" s="7"/>
      <c r="R2733" s="7"/>
      <c r="S2733" s="7"/>
      <c r="T2733" s="7"/>
      <c r="U2733" s="7"/>
      <c r="V2733" s="7"/>
      <c r="W2733" s="7"/>
      <c r="X2733" s="7"/>
      <c r="Y2733" s="7"/>
      <c r="Z2733" s="7"/>
      <c r="AA2733" s="7"/>
      <c r="AB2733" s="7"/>
      <c r="AC2733" s="7"/>
      <c r="AD2733" s="36" t="str">
        <f t="shared" si="130"/>
        <v/>
      </c>
      <c r="AE2733" s="35" t="str">
        <f>IF(AD2733="","",VLOOKUP(AD2733,Parametros_Activos_Inf!$CK$2:$CL$10,2,FALSE))</f>
        <v/>
      </c>
      <c r="AF2733" s="29"/>
      <c r="AG2733" s="36" t="str">
        <f>IF(AF2733="","",VLOOKUP(AF2733,Parametros_Activos_Inf!$CP$2:$CQ$4,2,FALSE))</f>
        <v/>
      </c>
      <c r="AH2733" s="29"/>
      <c r="AI2733" s="36" t="str">
        <f>IF(AH2733="","",VLOOKUP(AH2733,Parametros_Activos_Inf!$CN$2:$CO$5,2,FALSE))</f>
        <v/>
      </c>
      <c r="AJ2733" s="154" t="str">
        <f>IF(AH2733="","",VLOOKUP(AF2733&amp;AH2733,Parametros_Activos_Inf!$CR$2:$CS$13,2,FALSE))</f>
        <v/>
      </c>
      <c r="AK2733" s="20"/>
    </row>
    <row r="2734" spans="1:37" s="9" customFormat="1" ht="14.25">
      <c r="A2734" s="35">
        <v>2731</v>
      </c>
      <c r="B2734" s="35" t="str">
        <f t="shared" si="128"/>
        <v/>
      </c>
      <c r="C2734" s="7"/>
      <c r="D2734" s="7"/>
      <c r="E2734" s="35" t="str">
        <f>IF(C2734="","",VLOOKUP(C2734,Parametros_Activos_Inf!$CV$2:$CW$6,2,FALSE))</f>
        <v/>
      </c>
      <c r="F2734" s="35" t="str">
        <f>IF(D2734="","",VLOOKUP(D2734,Parametros_Activos_Inf!$CX$2:$CY$16,2,FALSE))</f>
        <v/>
      </c>
      <c r="G2734" s="35" t="str">
        <f t="shared" si="129"/>
        <v/>
      </c>
      <c r="H2734" s="7"/>
      <c r="I2734" s="7"/>
      <c r="J2734" s="7"/>
      <c r="K2734" s="7"/>
      <c r="L2734" s="7"/>
      <c r="M2734" s="11"/>
      <c r="N2734" s="18" t="str">
        <f>IF(M2734="","",VLOOKUP(M2734,Parametros_Activos_Inf!$P$2:$Q$48,2,FALSE))</f>
        <v/>
      </c>
      <c r="O2734" s="7"/>
      <c r="P2734" s="18" t="str">
        <f>IF(O2734="","",VLOOKUP(O2734,Parametros_Activos_Inf!$R$2:$S$124,2,FALSE))</f>
        <v/>
      </c>
      <c r="Q2734" s="7"/>
      <c r="R2734" s="7"/>
      <c r="S2734" s="7"/>
      <c r="T2734" s="7"/>
      <c r="U2734" s="7"/>
      <c r="V2734" s="7"/>
      <c r="W2734" s="7"/>
      <c r="X2734" s="7"/>
      <c r="Y2734" s="7"/>
      <c r="Z2734" s="7"/>
      <c r="AA2734" s="7"/>
      <c r="AB2734" s="7"/>
      <c r="AC2734" s="7"/>
      <c r="AD2734" s="36" t="str">
        <f t="shared" si="130"/>
        <v/>
      </c>
      <c r="AE2734" s="35" t="str">
        <f>IF(AD2734="","",VLOOKUP(AD2734,Parametros_Activos_Inf!$CK$2:$CL$10,2,FALSE))</f>
        <v/>
      </c>
      <c r="AF2734" s="29"/>
      <c r="AG2734" s="36" t="str">
        <f>IF(AF2734="","",VLOOKUP(AF2734,Parametros_Activos_Inf!$CP$2:$CQ$4,2,FALSE))</f>
        <v/>
      </c>
      <c r="AH2734" s="29"/>
      <c r="AI2734" s="36" t="str">
        <f>IF(AH2734="","",VLOOKUP(AH2734,Parametros_Activos_Inf!$CN$2:$CO$5,2,FALSE))</f>
        <v/>
      </c>
      <c r="AJ2734" s="154" t="str">
        <f>IF(AH2734="","",VLOOKUP(AF2734&amp;AH2734,Parametros_Activos_Inf!$CR$2:$CS$13,2,FALSE))</f>
        <v/>
      </c>
      <c r="AK2734" s="20"/>
    </row>
    <row r="2735" spans="1:37" s="9" customFormat="1" ht="14.25">
      <c r="A2735" s="35">
        <v>2732</v>
      </c>
      <c r="B2735" s="35" t="str">
        <f t="shared" si="128"/>
        <v/>
      </c>
      <c r="C2735" s="7"/>
      <c r="D2735" s="7"/>
      <c r="E2735" s="35" t="str">
        <f>IF(C2735="","",VLOOKUP(C2735,Parametros_Activos_Inf!$CV$2:$CW$6,2,FALSE))</f>
        <v/>
      </c>
      <c r="F2735" s="35" t="str">
        <f>IF(D2735="","",VLOOKUP(D2735,Parametros_Activos_Inf!$CX$2:$CY$16,2,FALSE))</f>
        <v/>
      </c>
      <c r="G2735" s="35" t="str">
        <f t="shared" si="129"/>
        <v/>
      </c>
      <c r="H2735" s="7"/>
      <c r="I2735" s="7"/>
      <c r="J2735" s="7"/>
      <c r="K2735" s="7"/>
      <c r="L2735" s="7"/>
      <c r="M2735" s="11"/>
      <c r="N2735" s="18" t="str">
        <f>IF(M2735="","",VLOOKUP(M2735,Parametros_Activos_Inf!$P$2:$Q$48,2,FALSE))</f>
        <v/>
      </c>
      <c r="O2735" s="7"/>
      <c r="P2735" s="18" t="str">
        <f>IF(O2735="","",VLOOKUP(O2735,Parametros_Activos_Inf!$R$2:$S$124,2,FALSE))</f>
        <v/>
      </c>
      <c r="Q2735" s="7"/>
      <c r="R2735" s="7"/>
      <c r="S2735" s="7"/>
      <c r="T2735" s="7"/>
      <c r="U2735" s="7"/>
      <c r="V2735" s="7"/>
      <c r="W2735" s="7"/>
      <c r="X2735" s="7"/>
      <c r="Y2735" s="7"/>
      <c r="Z2735" s="7"/>
      <c r="AA2735" s="7"/>
      <c r="AB2735" s="7"/>
      <c r="AC2735" s="7"/>
      <c r="AD2735" s="36" t="str">
        <f t="shared" si="130"/>
        <v/>
      </c>
      <c r="AE2735" s="35" t="str">
        <f>IF(AD2735="","",VLOOKUP(AD2735,Parametros_Activos_Inf!$CK$2:$CL$10,2,FALSE))</f>
        <v/>
      </c>
      <c r="AF2735" s="29"/>
      <c r="AG2735" s="36" t="str">
        <f>IF(AF2735="","",VLOOKUP(AF2735,Parametros_Activos_Inf!$CP$2:$CQ$4,2,FALSE))</f>
        <v/>
      </c>
      <c r="AH2735" s="29"/>
      <c r="AI2735" s="36" t="str">
        <f>IF(AH2735="","",VLOOKUP(AH2735,Parametros_Activos_Inf!$CN$2:$CO$5,2,FALSE))</f>
        <v/>
      </c>
      <c r="AJ2735" s="154" t="str">
        <f>IF(AH2735="","",VLOOKUP(AF2735&amp;AH2735,Parametros_Activos_Inf!$CR$2:$CS$13,2,FALSE))</f>
        <v/>
      </c>
      <c r="AK2735" s="20"/>
    </row>
    <row r="2736" spans="1:37" s="9" customFormat="1" ht="14.25">
      <c r="A2736" s="35">
        <v>2733</v>
      </c>
      <c r="B2736" s="35" t="str">
        <f t="shared" si="128"/>
        <v/>
      </c>
      <c r="C2736" s="7"/>
      <c r="D2736" s="7"/>
      <c r="E2736" s="35" t="str">
        <f>IF(C2736="","",VLOOKUP(C2736,Parametros_Activos_Inf!$CV$2:$CW$6,2,FALSE))</f>
        <v/>
      </c>
      <c r="F2736" s="35" t="str">
        <f>IF(D2736="","",VLOOKUP(D2736,Parametros_Activos_Inf!$CX$2:$CY$16,2,FALSE))</f>
        <v/>
      </c>
      <c r="G2736" s="35" t="str">
        <f t="shared" si="129"/>
        <v/>
      </c>
      <c r="H2736" s="7"/>
      <c r="I2736" s="7"/>
      <c r="J2736" s="7"/>
      <c r="K2736" s="7"/>
      <c r="L2736" s="7"/>
      <c r="M2736" s="11"/>
      <c r="N2736" s="18" t="str">
        <f>IF(M2736="","",VLOOKUP(M2736,Parametros_Activos_Inf!$P$2:$Q$48,2,FALSE))</f>
        <v/>
      </c>
      <c r="O2736" s="7"/>
      <c r="P2736" s="18" t="str">
        <f>IF(O2736="","",VLOOKUP(O2736,Parametros_Activos_Inf!$R$2:$S$124,2,FALSE))</f>
        <v/>
      </c>
      <c r="Q2736" s="7"/>
      <c r="R2736" s="7"/>
      <c r="S2736" s="7"/>
      <c r="T2736" s="7"/>
      <c r="U2736" s="7"/>
      <c r="V2736" s="7"/>
      <c r="W2736" s="7"/>
      <c r="X2736" s="7"/>
      <c r="Y2736" s="7"/>
      <c r="Z2736" s="7"/>
      <c r="AA2736" s="7"/>
      <c r="AB2736" s="7"/>
      <c r="AC2736" s="7"/>
      <c r="AD2736" s="36" t="str">
        <f t="shared" si="130"/>
        <v/>
      </c>
      <c r="AE2736" s="35" t="str">
        <f>IF(AD2736="","",VLOOKUP(AD2736,Parametros_Activos_Inf!$CK$2:$CL$10,2,FALSE))</f>
        <v/>
      </c>
      <c r="AF2736" s="29"/>
      <c r="AG2736" s="36" t="str">
        <f>IF(AF2736="","",VLOOKUP(AF2736,Parametros_Activos_Inf!$CP$2:$CQ$4,2,FALSE))</f>
        <v/>
      </c>
      <c r="AH2736" s="29"/>
      <c r="AI2736" s="36" t="str">
        <f>IF(AH2736="","",VLOOKUP(AH2736,Parametros_Activos_Inf!$CN$2:$CO$5,2,FALSE))</f>
        <v/>
      </c>
      <c r="AJ2736" s="154" t="str">
        <f>IF(AH2736="","",VLOOKUP(AF2736&amp;AH2736,Parametros_Activos_Inf!$CR$2:$CS$13,2,FALSE))</f>
        <v/>
      </c>
      <c r="AK2736" s="20"/>
    </row>
    <row r="2737" spans="1:37" s="9" customFormat="1" ht="14.25">
      <c r="A2737" s="35">
        <v>2734</v>
      </c>
      <c r="B2737" s="35" t="str">
        <f t="shared" si="128"/>
        <v/>
      </c>
      <c r="C2737" s="7"/>
      <c r="D2737" s="7"/>
      <c r="E2737" s="35" t="str">
        <f>IF(C2737="","",VLOOKUP(C2737,Parametros_Activos_Inf!$CV$2:$CW$6,2,FALSE))</f>
        <v/>
      </c>
      <c r="F2737" s="35" t="str">
        <f>IF(D2737="","",VLOOKUP(D2737,Parametros_Activos_Inf!$CX$2:$CY$16,2,FALSE))</f>
        <v/>
      </c>
      <c r="G2737" s="35" t="str">
        <f t="shared" si="129"/>
        <v/>
      </c>
      <c r="H2737" s="7"/>
      <c r="I2737" s="7"/>
      <c r="J2737" s="7"/>
      <c r="K2737" s="7"/>
      <c r="L2737" s="7"/>
      <c r="M2737" s="11"/>
      <c r="N2737" s="18" t="str">
        <f>IF(M2737="","",VLOOKUP(M2737,Parametros_Activos_Inf!$P$2:$Q$48,2,FALSE))</f>
        <v/>
      </c>
      <c r="O2737" s="7"/>
      <c r="P2737" s="18" t="str">
        <f>IF(O2737="","",VLOOKUP(O2737,Parametros_Activos_Inf!$R$2:$S$124,2,FALSE))</f>
        <v/>
      </c>
      <c r="Q2737" s="7"/>
      <c r="R2737" s="7"/>
      <c r="S2737" s="7"/>
      <c r="T2737" s="7"/>
      <c r="U2737" s="7"/>
      <c r="V2737" s="7"/>
      <c r="W2737" s="7"/>
      <c r="X2737" s="7"/>
      <c r="Y2737" s="7"/>
      <c r="Z2737" s="7"/>
      <c r="AA2737" s="7"/>
      <c r="AB2737" s="7"/>
      <c r="AC2737" s="7"/>
      <c r="AD2737" s="36" t="str">
        <f t="shared" si="130"/>
        <v/>
      </c>
      <c r="AE2737" s="35" t="str">
        <f>IF(AD2737="","",VLOOKUP(AD2737,Parametros_Activos_Inf!$CK$2:$CL$10,2,FALSE))</f>
        <v/>
      </c>
      <c r="AF2737" s="29"/>
      <c r="AG2737" s="36" t="str">
        <f>IF(AF2737="","",VLOOKUP(AF2737,Parametros_Activos_Inf!$CP$2:$CQ$4,2,FALSE))</f>
        <v/>
      </c>
      <c r="AH2737" s="29"/>
      <c r="AI2737" s="36" t="str">
        <f>IF(AH2737="","",VLOOKUP(AH2737,Parametros_Activos_Inf!$CN$2:$CO$5,2,FALSE))</f>
        <v/>
      </c>
      <c r="AJ2737" s="154" t="str">
        <f>IF(AH2737="","",VLOOKUP(AF2737&amp;AH2737,Parametros_Activos_Inf!$CR$2:$CS$13,2,FALSE))</f>
        <v/>
      </c>
      <c r="AK2737" s="20"/>
    </row>
    <row r="2738" spans="1:37" s="9" customFormat="1" ht="14.25">
      <c r="A2738" s="35">
        <v>2735</v>
      </c>
      <c r="B2738" s="35" t="str">
        <f t="shared" si="128"/>
        <v/>
      </c>
      <c r="C2738" s="7"/>
      <c r="D2738" s="7"/>
      <c r="E2738" s="35" t="str">
        <f>IF(C2738="","",VLOOKUP(C2738,Parametros_Activos_Inf!$CV$2:$CW$6,2,FALSE))</f>
        <v/>
      </c>
      <c r="F2738" s="35" t="str">
        <f>IF(D2738="","",VLOOKUP(D2738,Parametros_Activos_Inf!$CX$2:$CY$16,2,FALSE))</f>
        <v/>
      </c>
      <c r="G2738" s="35" t="str">
        <f t="shared" si="129"/>
        <v/>
      </c>
      <c r="H2738" s="7"/>
      <c r="I2738" s="7"/>
      <c r="J2738" s="7"/>
      <c r="K2738" s="7"/>
      <c r="L2738" s="7"/>
      <c r="M2738" s="11"/>
      <c r="N2738" s="18" t="str">
        <f>IF(M2738="","",VLOOKUP(M2738,Parametros_Activos_Inf!$P$2:$Q$48,2,FALSE))</f>
        <v/>
      </c>
      <c r="O2738" s="7"/>
      <c r="P2738" s="18" t="str">
        <f>IF(O2738="","",VLOOKUP(O2738,Parametros_Activos_Inf!$R$2:$S$124,2,FALSE))</f>
        <v/>
      </c>
      <c r="Q2738" s="7"/>
      <c r="R2738" s="7"/>
      <c r="S2738" s="7"/>
      <c r="T2738" s="7"/>
      <c r="U2738" s="7"/>
      <c r="V2738" s="7"/>
      <c r="W2738" s="7"/>
      <c r="X2738" s="7"/>
      <c r="Y2738" s="7"/>
      <c r="Z2738" s="7"/>
      <c r="AA2738" s="7"/>
      <c r="AB2738" s="7"/>
      <c r="AC2738" s="7"/>
      <c r="AD2738" s="36" t="str">
        <f t="shared" si="130"/>
        <v/>
      </c>
      <c r="AE2738" s="35" t="str">
        <f>IF(AD2738="","",VLOOKUP(AD2738,Parametros_Activos_Inf!$CK$2:$CL$10,2,FALSE))</f>
        <v/>
      </c>
      <c r="AF2738" s="29"/>
      <c r="AG2738" s="36" t="str">
        <f>IF(AF2738="","",VLOOKUP(AF2738,Parametros_Activos_Inf!$CP$2:$CQ$4,2,FALSE))</f>
        <v/>
      </c>
      <c r="AH2738" s="29"/>
      <c r="AI2738" s="36" t="str">
        <f>IF(AH2738="","",VLOOKUP(AH2738,Parametros_Activos_Inf!$CN$2:$CO$5,2,FALSE))</f>
        <v/>
      </c>
      <c r="AJ2738" s="154" t="str">
        <f>IF(AH2738="","",VLOOKUP(AF2738&amp;AH2738,Parametros_Activos_Inf!$CR$2:$CS$13,2,FALSE))</f>
        <v/>
      </c>
      <c r="AK2738" s="20"/>
    </row>
    <row r="2739" spans="1:37" s="9" customFormat="1" ht="14.25">
      <c r="A2739" s="35">
        <v>2736</v>
      </c>
      <c r="B2739" s="35" t="str">
        <f t="shared" si="128"/>
        <v/>
      </c>
      <c r="C2739" s="7"/>
      <c r="D2739" s="7"/>
      <c r="E2739" s="35" t="str">
        <f>IF(C2739="","",VLOOKUP(C2739,Parametros_Activos_Inf!$CV$2:$CW$6,2,FALSE))</f>
        <v/>
      </c>
      <c r="F2739" s="35" t="str">
        <f>IF(D2739="","",VLOOKUP(D2739,Parametros_Activos_Inf!$CX$2:$CY$16,2,FALSE))</f>
        <v/>
      </c>
      <c r="G2739" s="35" t="str">
        <f t="shared" si="129"/>
        <v/>
      </c>
      <c r="H2739" s="7"/>
      <c r="I2739" s="7"/>
      <c r="J2739" s="7"/>
      <c r="K2739" s="7"/>
      <c r="L2739" s="7"/>
      <c r="M2739" s="11"/>
      <c r="N2739" s="18" t="str">
        <f>IF(M2739="","",VLOOKUP(M2739,Parametros_Activos_Inf!$P$2:$Q$48,2,FALSE))</f>
        <v/>
      </c>
      <c r="O2739" s="7"/>
      <c r="P2739" s="18" t="str">
        <f>IF(O2739="","",VLOOKUP(O2739,Parametros_Activos_Inf!$R$2:$S$124,2,FALSE))</f>
        <v/>
      </c>
      <c r="Q2739" s="7"/>
      <c r="R2739" s="7"/>
      <c r="S2739" s="7"/>
      <c r="T2739" s="7"/>
      <c r="U2739" s="7"/>
      <c r="V2739" s="7"/>
      <c r="W2739" s="7"/>
      <c r="X2739" s="7"/>
      <c r="Y2739" s="7"/>
      <c r="Z2739" s="7"/>
      <c r="AA2739" s="7"/>
      <c r="AB2739" s="7"/>
      <c r="AC2739" s="7"/>
      <c r="AD2739" s="36" t="str">
        <f t="shared" si="130"/>
        <v/>
      </c>
      <c r="AE2739" s="35" t="str">
        <f>IF(AD2739="","",VLOOKUP(AD2739,Parametros_Activos_Inf!$CK$2:$CL$10,2,FALSE))</f>
        <v/>
      </c>
      <c r="AF2739" s="29"/>
      <c r="AG2739" s="36" t="str">
        <f>IF(AF2739="","",VLOOKUP(AF2739,Parametros_Activos_Inf!$CP$2:$CQ$4,2,FALSE))</f>
        <v/>
      </c>
      <c r="AH2739" s="29"/>
      <c r="AI2739" s="36" t="str">
        <f>IF(AH2739="","",VLOOKUP(AH2739,Parametros_Activos_Inf!$CN$2:$CO$5,2,FALSE))</f>
        <v/>
      </c>
      <c r="AJ2739" s="154" t="str">
        <f>IF(AH2739="","",VLOOKUP(AF2739&amp;AH2739,Parametros_Activos_Inf!$CR$2:$CS$13,2,FALSE))</f>
        <v/>
      </c>
      <c r="AK2739" s="20"/>
    </row>
    <row r="2740" spans="1:37" s="9" customFormat="1" ht="14.25">
      <c r="A2740" s="35">
        <v>2737</v>
      </c>
      <c r="B2740" s="35" t="str">
        <f t="shared" si="128"/>
        <v/>
      </c>
      <c r="C2740" s="7"/>
      <c r="D2740" s="7"/>
      <c r="E2740" s="35" t="str">
        <f>IF(C2740="","",VLOOKUP(C2740,Parametros_Activos_Inf!$CV$2:$CW$6,2,FALSE))</f>
        <v/>
      </c>
      <c r="F2740" s="35" t="str">
        <f>IF(D2740="","",VLOOKUP(D2740,Parametros_Activos_Inf!$CX$2:$CY$16,2,FALSE))</f>
        <v/>
      </c>
      <c r="G2740" s="35" t="str">
        <f t="shared" si="129"/>
        <v/>
      </c>
      <c r="H2740" s="7"/>
      <c r="I2740" s="7"/>
      <c r="J2740" s="7"/>
      <c r="K2740" s="7"/>
      <c r="L2740" s="7"/>
      <c r="M2740" s="11"/>
      <c r="N2740" s="18" t="str">
        <f>IF(M2740="","",VLOOKUP(M2740,Parametros_Activos_Inf!$P$2:$Q$48,2,FALSE))</f>
        <v/>
      </c>
      <c r="O2740" s="7"/>
      <c r="P2740" s="18" t="str">
        <f>IF(O2740="","",VLOOKUP(O2740,Parametros_Activos_Inf!$R$2:$S$124,2,FALSE))</f>
        <v/>
      </c>
      <c r="Q2740" s="7"/>
      <c r="R2740" s="7"/>
      <c r="S2740" s="7"/>
      <c r="T2740" s="7"/>
      <c r="U2740" s="7"/>
      <c r="V2740" s="7"/>
      <c r="W2740" s="7"/>
      <c r="X2740" s="7"/>
      <c r="Y2740" s="7"/>
      <c r="Z2740" s="7"/>
      <c r="AA2740" s="7"/>
      <c r="AB2740" s="7"/>
      <c r="AC2740" s="7"/>
      <c r="AD2740" s="36" t="str">
        <f t="shared" si="130"/>
        <v/>
      </c>
      <c r="AE2740" s="35" t="str">
        <f>IF(AD2740="","",VLOOKUP(AD2740,Parametros_Activos_Inf!$CK$2:$CL$10,2,FALSE))</f>
        <v/>
      </c>
      <c r="AF2740" s="29"/>
      <c r="AG2740" s="36" t="str">
        <f>IF(AF2740="","",VLOOKUP(AF2740,Parametros_Activos_Inf!$CP$2:$CQ$4,2,FALSE))</f>
        <v/>
      </c>
      <c r="AH2740" s="29"/>
      <c r="AI2740" s="36" t="str">
        <f>IF(AH2740="","",VLOOKUP(AH2740,Parametros_Activos_Inf!$CN$2:$CO$5,2,FALSE))</f>
        <v/>
      </c>
      <c r="AJ2740" s="154" t="str">
        <f>IF(AH2740="","",VLOOKUP(AF2740&amp;AH2740,Parametros_Activos_Inf!$CR$2:$CS$13,2,FALSE))</f>
        <v/>
      </c>
      <c r="AK2740" s="20"/>
    </row>
    <row r="2741" spans="1:37" s="9" customFormat="1" ht="14.25">
      <c r="A2741" s="35">
        <v>2738</v>
      </c>
      <c r="B2741" s="35" t="str">
        <f t="shared" si="128"/>
        <v/>
      </c>
      <c r="C2741" s="7"/>
      <c r="D2741" s="7"/>
      <c r="E2741" s="35" t="str">
        <f>IF(C2741="","",VLOOKUP(C2741,Parametros_Activos_Inf!$CV$2:$CW$6,2,FALSE))</f>
        <v/>
      </c>
      <c r="F2741" s="35" t="str">
        <f>IF(D2741="","",VLOOKUP(D2741,Parametros_Activos_Inf!$CX$2:$CY$16,2,FALSE))</f>
        <v/>
      </c>
      <c r="G2741" s="35" t="str">
        <f t="shared" si="129"/>
        <v/>
      </c>
      <c r="H2741" s="7"/>
      <c r="I2741" s="7"/>
      <c r="J2741" s="7"/>
      <c r="K2741" s="7"/>
      <c r="L2741" s="7"/>
      <c r="M2741" s="11"/>
      <c r="N2741" s="18" t="str">
        <f>IF(M2741="","",VLOOKUP(M2741,Parametros_Activos_Inf!$P$2:$Q$48,2,FALSE))</f>
        <v/>
      </c>
      <c r="O2741" s="7"/>
      <c r="P2741" s="18" t="str">
        <f>IF(O2741="","",VLOOKUP(O2741,Parametros_Activos_Inf!$R$2:$S$124,2,FALSE))</f>
        <v/>
      </c>
      <c r="Q2741" s="7"/>
      <c r="R2741" s="7"/>
      <c r="S2741" s="7"/>
      <c r="T2741" s="7"/>
      <c r="U2741" s="7"/>
      <c r="V2741" s="7"/>
      <c r="W2741" s="7"/>
      <c r="X2741" s="7"/>
      <c r="Y2741" s="7"/>
      <c r="Z2741" s="7"/>
      <c r="AA2741" s="7"/>
      <c r="AB2741" s="7"/>
      <c r="AC2741" s="7"/>
      <c r="AD2741" s="36" t="str">
        <f t="shared" si="130"/>
        <v/>
      </c>
      <c r="AE2741" s="35" t="str">
        <f>IF(AD2741="","",VLOOKUP(AD2741,Parametros_Activos_Inf!$CK$2:$CL$10,2,FALSE))</f>
        <v/>
      </c>
      <c r="AF2741" s="29"/>
      <c r="AG2741" s="36" t="str">
        <f>IF(AF2741="","",VLOOKUP(AF2741,Parametros_Activos_Inf!$CP$2:$CQ$4,2,FALSE))</f>
        <v/>
      </c>
      <c r="AH2741" s="29"/>
      <c r="AI2741" s="36" t="str">
        <f>IF(AH2741="","",VLOOKUP(AH2741,Parametros_Activos_Inf!$CN$2:$CO$5,2,FALSE))</f>
        <v/>
      </c>
      <c r="AJ2741" s="154" t="str">
        <f>IF(AH2741="","",VLOOKUP(AF2741&amp;AH2741,Parametros_Activos_Inf!$CR$2:$CS$13,2,FALSE))</f>
        <v/>
      </c>
      <c r="AK2741" s="20"/>
    </row>
    <row r="2742" spans="1:37" s="9" customFormat="1" ht="14.25">
      <c r="A2742" s="35">
        <v>2739</v>
      </c>
      <c r="B2742" s="35" t="str">
        <f t="shared" si="128"/>
        <v/>
      </c>
      <c r="C2742" s="7"/>
      <c r="D2742" s="7"/>
      <c r="E2742" s="35" t="str">
        <f>IF(C2742="","",VLOOKUP(C2742,Parametros_Activos_Inf!$CV$2:$CW$6,2,FALSE))</f>
        <v/>
      </c>
      <c r="F2742" s="35" t="str">
        <f>IF(D2742="","",VLOOKUP(D2742,Parametros_Activos_Inf!$CX$2:$CY$16,2,FALSE))</f>
        <v/>
      </c>
      <c r="G2742" s="35" t="str">
        <f t="shared" si="129"/>
        <v/>
      </c>
      <c r="H2742" s="7"/>
      <c r="I2742" s="7"/>
      <c r="J2742" s="7"/>
      <c r="K2742" s="7"/>
      <c r="L2742" s="7"/>
      <c r="M2742" s="11"/>
      <c r="N2742" s="18" t="str">
        <f>IF(M2742="","",VLOOKUP(M2742,Parametros_Activos_Inf!$P$2:$Q$48,2,FALSE))</f>
        <v/>
      </c>
      <c r="O2742" s="7"/>
      <c r="P2742" s="18" t="str">
        <f>IF(O2742="","",VLOOKUP(O2742,Parametros_Activos_Inf!$R$2:$S$124,2,FALSE))</f>
        <v/>
      </c>
      <c r="Q2742" s="7"/>
      <c r="R2742" s="7"/>
      <c r="S2742" s="7"/>
      <c r="T2742" s="7"/>
      <c r="U2742" s="7"/>
      <c r="V2742" s="7"/>
      <c r="W2742" s="7"/>
      <c r="X2742" s="7"/>
      <c r="Y2742" s="7"/>
      <c r="Z2742" s="7"/>
      <c r="AA2742" s="7"/>
      <c r="AB2742" s="7"/>
      <c r="AC2742" s="7"/>
      <c r="AD2742" s="36" t="str">
        <f t="shared" si="130"/>
        <v/>
      </c>
      <c r="AE2742" s="35" t="str">
        <f>IF(AD2742="","",VLOOKUP(AD2742,Parametros_Activos_Inf!$CK$2:$CL$10,2,FALSE))</f>
        <v/>
      </c>
      <c r="AF2742" s="29"/>
      <c r="AG2742" s="36" t="str">
        <f>IF(AF2742="","",VLOOKUP(AF2742,Parametros_Activos_Inf!$CP$2:$CQ$4,2,FALSE))</f>
        <v/>
      </c>
      <c r="AH2742" s="29"/>
      <c r="AI2742" s="36" t="str">
        <f>IF(AH2742="","",VLOOKUP(AH2742,Parametros_Activos_Inf!$CN$2:$CO$5,2,FALSE))</f>
        <v/>
      </c>
      <c r="AJ2742" s="154" t="str">
        <f>IF(AH2742="","",VLOOKUP(AF2742&amp;AH2742,Parametros_Activos_Inf!$CR$2:$CS$13,2,FALSE))</f>
        <v/>
      </c>
      <c r="AK2742" s="20"/>
    </row>
    <row r="2743" spans="1:37" s="9" customFormat="1" ht="14.25">
      <c r="A2743" s="35">
        <v>2740</v>
      </c>
      <c r="B2743" s="35" t="str">
        <f t="shared" si="128"/>
        <v/>
      </c>
      <c r="C2743" s="7"/>
      <c r="D2743" s="7"/>
      <c r="E2743" s="35" t="str">
        <f>IF(C2743="","",VLOOKUP(C2743,Parametros_Activos_Inf!$CV$2:$CW$6,2,FALSE))</f>
        <v/>
      </c>
      <c r="F2743" s="35" t="str">
        <f>IF(D2743="","",VLOOKUP(D2743,Parametros_Activos_Inf!$CX$2:$CY$16,2,FALSE))</f>
        <v/>
      </c>
      <c r="G2743" s="35" t="str">
        <f t="shared" si="129"/>
        <v/>
      </c>
      <c r="H2743" s="7"/>
      <c r="I2743" s="7"/>
      <c r="J2743" s="7"/>
      <c r="K2743" s="7"/>
      <c r="L2743" s="7"/>
      <c r="M2743" s="11"/>
      <c r="N2743" s="18" t="str">
        <f>IF(M2743="","",VLOOKUP(M2743,Parametros_Activos_Inf!$P$2:$Q$48,2,FALSE))</f>
        <v/>
      </c>
      <c r="O2743" s="7"/>
      <c r="P2743" s="18" t="str">
        <f>IF(O2743="","",VLOOKUP(O2743,Parametros_Activos_Inf!$R$2:$S$124,2,FALSE))</f>
        <v/>
      </c>
      <c r="Q2743" s="7"/>
      <c r="R2743" s="7"/>
      <c r="S2743" s="7"/>
      <c r="T2743" s="7"/>
      <c r="U2743" s="7"/>
      <c r="V2743" s="7"/>
      <c r="W2743" s="7"/>
      <c r="X2743" s="7"/>
      <c r="Y2743" s="7"/>
      <c r="Z2743" s="7"/>
      <c r="AA2743" s="7"/>
      <c r="AB2743" s="7"/>
      <c r="AC2743" s="7"/>
      <c r="AD2743" s="36" t="str">
        <f t="shared" si="130"/>
        <v/>
      </c>
      <c r="AE2743" s="35" t="str">
        <f>IF(AD2743="","",VLOOKUP(AD2743,Parametros_Activos_Inf!$CK$2:$CL$10,2,FALSE))</f>
        <v/>
      </c>
      <c r="AF2743" s="29"/>
      <c r="AG2743" s="36" t="str">
        <f>IF(AF2743="","",VLOOKUP(AF2743,Parametros_Activos_Inf!$CP$2:$CQ$4,2,FALSE))</f>
        <v/>
      </c>
      <c r="AH2743" s="29"/>
      <c r="AI2743" s="36" t="str">
        <f>IF(AH2743="","",VLOOKUP(AH2743,Parametros_Activos_Inf!$CN$2:$CO$5,2,FALSE))</f>
        <v/>
      </c>
      <c r="AJ2743" s="154" t="str">
        <f>IF(AH2743="","",VLOOKUP(AF2743&amp;AH2743,Parametros_Activos_Inf!$CR$2:$CS$13,2,FALSE))</f>
        <v/>
      </c>
      <c r="AK2743" s="20"/>
    </row>
    <row r="2744" spans="1:37" s="9" customFormat="1" ht="14.25">
      <c r="A2744" s="35">
        <v>2741</v>
      </c>
      <c r="B2744" s="35" t="str">
        <f t="shared" si="128"/>
        <v/>
      </c>
      <c r="C2744" s="7"/>
      <c r="D2744" s="7"/>
      <c r="E2744" s="35" t="str">
        <f>IF(C2744="","",VLOOKUP(C2744,Parametros_Activos_Inf!$CV$2:$CW$6,2,FALSE))</f>
        <v/>
      </c>
      <c r="F2744" s="35" t="str">
        <f>IF(D2744="","",VLOOKUP(D2744,Parametros_Activos_Inf!$CX$2:$CY$16,2,FALSE))</f>
        <v/>
      </c>
      <c r="G2744" s="35" t="str">
        <f t="shared" si="129"/>
        <v/>
      </c>
      <c r="H2744" s="7"/>
      <c r="I2744" s="7"/>
      <c r="J2744" s="7"/>
      <c r="K2744" s="7"/>
      <c r="L2744" s="7"/>
      <c r="M2744" s="11"/>
      <c r="N2744" s="18" t="str">
        <f>IF(M2744="","",VLOOKUP(M2744,Parametros_Activos_Inf!$P$2:$Q$48,2,FALSE))</f>
        <v/>
      </c>
      <c r="O2744" s="7"/>
      <c r="P2744" s="18" t="str">
        <f>IF(O2744="","",VLOOKUP(O2744,Parametros_Activos_Inf!$R$2:$S$124,2,FALSE))</f>
        <v/>
      </c>
      <c r="Q2744" s="7"/>
      <c r="R2744" s="7"/>
      <c r="S2744" s="7"/>
      <c r="T2744" s="7"/>
      <c r="U2744" s="7"/>
      <c r="V2744" s="7"/>
      <c r="W2744" s="7"/>
      <c r="X2744" s="7"/>
      <c r="Y2744" s="7"/>
      <c r="Z2744" s="7"/>
      <c r="AA2744" s="7"/>
      <c r="AB2744" s="7"/>
      <c r="AC2744" s="7"/>
      <c r="AD2744" s="36" t="str">
        <f t="shared" si="130"/>
        <v/>
      </c>
      <c r="AE2744" s="35" t="str">
        <f>IF(AD2744="","",VLOOKUP(AD2744,Parametros_Activos_Inf!$CK$2:$CL$10,2,FALSE))</f>
        <v/>
      </c>
      <c r="AF2744" s="29"/>
      <c r="AG2744" s="36" t="str">
        <f>IF(AF2744="","",VLOOKUP(AF2744,Parametros_Activos_Inf!$CP$2:$CQ$4,2,FALSE))</f>
        <v/>
      </c>
      <c r="AH2744" s="29"/>
      <c r="AI2744" s="36" t="str">
        <f>IF(AH2744="","",VLOOKUP(AH2744,Parametros_Activos_Inf!$CN$2:$CO$5,2,FALSE))</f>
        <v/>
      </c>
      <c r="AJ2744" s="154" t="str">
        <f>IF(AH2744="","",VLOOKUP(AF2744&amp;AH2744,Parametros_Activos_Inf!$CR$2:$CS$13,2,FALSE))</f>
        <v/>
      </c>
      <c r="AK2744" s="20"/>
    </row>
    <row r="2745" spans="1:37" s="9" customFormat="1" ht="14.25">
      <c r="A2745" s="35">
        <v>2742</v>
      </c>
      <c r="B2745" s="35" t="str">
        <f t="shared" si="128"/>
        <v/>
      </c>
      <c r="C2745" s="7"/>
      <c r="D2745" s="7"/>
      <c r="E2745" s="35" t="str">
        <f>IF(C2745="","",VLOOKUP(C2745,Parametros_Activos_Inf!$CV$2:$CW$6,2,FALSE))</f>
        <v/>
      </c>
      <c r="F2745" s="35" t="str">
        <f>IF(D2745="","",VLOOKUP(D2745,Parametros_Activos_Inf!$CX$2:$CY$16,2,FALSE))</f>
        <v/>
      </c>
      <c r="G2745" s="35" t="str">
        <f t="shared" si="129"/>
        <v/>
      </c>
      <c r="H2745" s="7"/>
      <c r="I2745" s="7"/>
      <c r="J2745" s="7"/>
      <c r="K2745" s="7"/>
      <c r="L2745" s="7"/>
      <c r="M2745" s="11"/>
      <c r="N2745" s="18" t="str">
        <f>IF(M2745="","",VLOOKUP(M2745,Parametros_Activos_Inf!$P$2:$Q$48,2,FALSE))</f>
        <v/>
      </c>
      <c r="O2745" s="7"/>
      <c r="P2745" s="18" t="str">
        <f>IF(O2745="","",VLOOKUP(O2745,Parametros_Activos_Inf!$R$2:$S$124,2,FALSE))</f>
        <v/>
      </c>
      <c r="Q2745" s="7"/>
      <c r="R2745" s="7"/>
      <c r="S2745" s="7"/>
      <c r="T2745" s="7"/>
      <c r="U2745" s="7"/>
      <c r="V2745" s="7"/>
      <c r="W2745" s="7"/>
      <c r="X2745" s="7"/>
      <c r="Y2745" s="7"/>
      <c r="Z2745" s="7"/>
      <c r="AA2745" s="7"/>
      <c r="AB2745" s="7"/>
      <c r="AC2745" s="7"/>
      <c r="AD2745" s="36" t="str">
        <f t="shared" si="130"/>
        <v/>
      </c>
      <c r="AE2745" s="35" t="str">
        <f>IF(AD2745="","",VLOOKUP(AD2745,Parametros_Activos_Inf!$CK$2:$CL$10,2,FALSE))</f>
        <v/>
      </c>
      <c r="AF2745" s="29"/>
      <c r="AG2745" s="36" t="str">
        <f>IF(AF2745="","",VLOOKUP(AF2745,Parametros_Activos_Inf!$CP$2:$CQ$4,2,FALSE))</f>
        <v/>
      </c>
      <c r="AH2745" s="29"/>
      <c r="AI2745" s="36" t="str">
        <f>IF(AH2745="","",VLOOKUP(AH2745,Parametros_Activos_Inf!$CN$2:$CO$5,2,FALSE))</f>
        <v/>
      </c>
      <c r="AJ2745" s="154" t="str">
        <f>IF(AH2745="","",VLOOKUP(AF2745&amp;AH2745,Parametros_Activos_Inf!$CR$2:$CS$13,2,FALSE))</f>
        <v/>
      </c>
      <c r="AK2745" s="20"/>
    </row>
    <row r="2746" spans="1:37" s="9" customFormat="1" ht="14.25">
      <c r="A2746" s="35">
        <v>2743</v>
      </c>
      <c r="B2746" s="35" t="str">
        <f t="shared" si="128"/>
        <v/>
      </c>
      <c r="C2746" s="7"/>
      <c r="D2746" s="7"/>
      <c r="E2746" s="35" t="str">
        <f>IF(C2746="","",VLOOKUP(C2746,Parametros_Activos_Inf!$CV$2:$CW$6,2,FALSE))</f>
        <v/>
      </c>
      <c r="F2746" s="35" t="str">
        <f>IF(D2746="","",VLOOKUP(D2746,Parametros_Activos_Inf!$CX$2:$CY$16,2,FALSE))</f>
        <v/>
      </c>
      <c r="G2746" s="35" t="str">
        <f t="shared" si="129"/>
        <v/>
      </c>
      <c r="H2746" s="7"/>
      <c r="I2746" s="7"/>
      <c r="J2746" s="7"/>
      <c r="K2746" s="7"/>
      <c r="L2746" s="7"/>
      <c r="M2746" s="11"/>
      <c r="N2746" s="18" t="str">
        <f>IF(M2746="","",VLOOKUP(M2746,Parametros_Activos_Inf!$P$2:$Q$48,2,FALSE))</f>
        <v/>
      </c>
      <c r="O2746" s="7"/>
      <c r="P2746" s="18" t="str">
        <f>IF(O2746="","",VLOOKUP(O2746,Parametros_Activos_Inf!$R$2:$S$124,2,FALSE))</f>
        <v/>
      </c>
      <c r="Q2746" s="7"/>
      <c r="R2746" s="7"/>
      <c r="S2746" s="7"/>
      <c r="T2746" s="7"/>
      <c r="U2746" s="7"/>
      <c r="V2746" s="7"/>
      <c r="W2746" s="7"/>
      <c r="X2746" s="7"/>
      <c r="Y2746" s="7"/>
      <c r="Z2746" s="7"/>
      <c r="AA2746" s="7"/>
      <c r="AB2746" s="7"/>
      <c r="AC2746" s="7"/>
      <c r="AD2746" s="36" t="str">
        <f t="shared" si="130"/>
        <v/>
      </c>
      <c r="AE2746" s="35" t="str">
        <f>IF(AD2746="","",VLOOKUP(AD2746,Parametros_Activos_Inf!$CK$2:$CL$10,2,FALSE))</f>
        <v/>
      </c>
      <c r="AF2746" s="29"/>
      <c r="AG2746" s="36" t="str">
        <f>IF(AF2746="","",VLOOKUP(AF2746,Parametros_Activos_Inf!$CP$2:$CQ$4,2,FALSE))</f>
        <v/>
      </c>
      <c r="AH2746" s="29"/>
      <c r="AI2746" s="36" t="str">
        <f>IF(AH2746="","",VLOOKUP(AH2746,Parametros_Activos_Inf!$CN$2:$CO$5,2,FALSE))</f>
        <v/>
      </c>
      <c r="AJ2746" s="154" t="str">
        <f>IF(AH2746="","",VLOOKUP(AF2746&amp;AH2746,Parametros_Activos_Inf!$CR$2:$CS$13,2,FALSE))</f>
        <v/>
      </c>
      <c r="AK2746" s="20"/>
    </row>
    <row r="2747" spans="1:37" s="9" customFormat="1" ht="14.25">
      <c r="A2747" s="35">
        <v>2744</v>
      </c>
      <c r="B2747" s="35" t="str">
        <f t="shared" si="128"/>
        <v/>
      </c>
      <c r="C2747" s="7"/>
      <c r="D2747" s="7"/>
      <c r="E2747" s="35" t="str">
        <f>IF(C2747="","",VLOOKUP(C2747,Parametros_Activos_Inf!$CV$2:$CW$6,2,FALSE))</f>
        <v/>
      </c>
      <c r="F2747" s="35" t="str">
        <f>IF(D2747="","",VLOOKUP(D2747,Parametros_Activos_Inf!$CX$2:$CY$16,2,FALSE))</f>
        <v/>
      </c>
      <c r="G2747" s="35" t="str">
        <f t="shared" si="129"/>
        <v/>
      </c>
      <c r="H2747" s="7"/>
      <c r="I2747" s="7"/>
      <c r="J2747" s="7"/>
      <c r="K2747" s="7"/>
      <c r="L2747" s="7"/>
      <c r="M2747" s="11"/>
      <c r="N2747" s="18" t="str">
        <f>IF(M2747="","",VLOOKUP(M2747,Parametros_Activos_Inf!$P$2:$Q$48,2,FALSE))</f>
        <v/>
      </c>
      <c r="O2747" s="7"/>
      <c r="P2747" s="18" t="str">
        <f>IF(O2747="","",VLOOKUP(O2747,Parametros_Activos_Inf!$R$2:$S$124,2,FALSE))</f>
        <v/>
      </c>
      <c r="Q2747" s="7"/>
      <c r="R2747" s="7"/>
      <c r="S2747" s="7"/>
      <c r="T2747" s="7"/>
      <c r="U2747" s="7"/>
      <c r="V2747" s="7"/>
      <c r="W2747" s="7"/>
      <c r="X2747" s="7"/>
      <c r="Y2747" s="7"/>
      <c r="Z2747" s="7"/>
      <c r="AA2747" s="7"/>
      <c r="AB2747" s="7"/>
      <c r="AC2747" s="7"/>
      <c r="AD2747" s="36" t="str">
        <f t="shared" si="130"/>
        <v/>
      </c>
      <c r="AE2747" s="35" t="str">
        <f>IF(AD2747="","",VLOOKUP(AD2747,Parametros_Activos_Inf!$CK$2:$CL$10,2,FALSE))</f>
        <v/>
      </c>
      <c r="AF2747" s="29"/>
      <c r="AG2747" s="36" t="str">
        <f>IF(AF2747="","",VLOOKUP(AF2747,Parametros_Activos_Inf!$CP$2:$CQ$4,2,FALSE))</f>
        <v/>
      </c>
      <c r="AH2747" s="29"/>
      <c r="AI2747" s="36" t="str">
        <f>IF(AH2747="","",VLOOKUP(AH2747,Parametros_Activos_Inf!$CN$2:$CO$5,2,FALSE))</f>
        <v/>
      </c>
      <c r="AJ2747" s="154" t="str">
        <f>IF(AH2747="","",VLOOKUP(AF2747&amp;AH2747,Parametros_Activos_Inf!$CR$2:$CS$13,2,FALSE))</f>
        <v/>
      </c>
      <c r="AK2747" s="20"/>
    </row>
    <row r="2748" spans="1:37" s="9" customFormat="1" ht="14.25">
      <c r="A2748" s="35">
        <v>2745</v>
      </c>
      <c r="B2748" s="35" t="str">
        <f t="shared" si="128"/>
        <v/>
      </c>
      <c r="C2748" s="7"/>
      <c r="D2748" s="7"/>
      <c r="E2748" s="35" t="str">
        <f>IF(C2748="","",VLOOKUP(C2748,Parametros_Activos_Inf!$CV$2:$CW$6,2,FALSE))</f>
        <v/>
      </c>
      <c r="F2748" s="35" t="str">
        <f>IF(D2748="","",VLOOKUP(D2748,Parametros_Activos_Inf!$CX$2:$CY$16,2,FALSE))</f>
        <v/>
      </c>
      <c r="G2748" s="35" t="str">
        <f t="shared" si="129"/>
        <v/>
      </c>
      <c r="H2748" s="7"/>
      <c r="I2748" s="7"/>
      <c r="J2748" s="7"/>
      <c r="K2748" s="7"/>
      <c r="L2748" s="7"/>
      <c r="M2748" s="11"/>
      <c r="N2748" s="18" t="str">
        <f>IF(M2748="","",VLOOKUP(M2748,Parametros_Activos_Inf!$P$2:$Q$48,2,FALSE))</f>
        <v/>
      </c>
      <c r="O2748" s="7"/>
      <c r="P2748" s="18" t="str">
        <f>IF(O2748="","",VLOOKUP(O2748,Parametros_Activos_Inf!$R$2:$S$124,2,FALSE))</f>
        <v/>
      </c>
      <c r="Q2748" s="7"/>
      <c r="R2748" s="7"/>
      <c r="S2748" s="7"/>
      <c r="T2748" s="7"/>
      <c r="U2748" s="7"/>
      <c r="V2748" s="7"/>
      <c r="W2748" s="7"/>
      <c r="X2748" s="7"/>
      <c r="Y2748" s="7"/>
      <c r="Z2748" s="7"/>
      <c r="AA2748" s="7"/>
      <c r="AB2748" s="7"/>
      <c r="AC2748" s="7"/>
      <c r="AD2748" s="36" t="str">
        <f t="shared" si="130"/>
        <v/>
      </c>
      <c r="AE2748" s="35" t="str">
        <f>IF(AD2748="","",VLOOKUP(AD2748,Parametros_Activos_Inf!$CK$2:$CL$10,2,FALSE))</f>
        <v/>
      </c>
      <c r="AF2748" s="29"/>
      <c r="AG2748" s="36" t="str">
        <f>IF(AF2748="","",VLOOKUP(AF2748,Parametros_Activos_Inf!$CP$2:$CQ$4,2,FALSE))</f>
        <v/>
      </c>
      <c r="AH2748" s="29"/>
      <c r="AI2748" s="36" t="str">
        <f>IF(AH2748="","",VLOOKUP(AH2748,Parametros_Activos_Inf!$CN$2:$CO$5,2,FALSE))</f>
        <v/>
      </c>
      <c r="AJ2748" s="154" t="str">
        <f>IF(AH2748="","",VLOOKUP(AF2748&amp;AH2748,Parametros_Activos_Inf!$CR$2:$CS$13,2,FALSE))</f>
        <v/>
      </c>
      <c r="AK2748" s="20"/>
    </row>
    <row r="2749" spans="1:37" s="9" customFormat="1" ht="14.25">
      <c r="A2749" s="35">
        <v>2746</v>
      </c>
      <c r="B2749" s="35" t="str">
        <f t="shared" si="128"/>
        <v/>
      </c>
      <c r="C2749" s="7"/>
      <c r="D2749" s="7"/>
      <c r="E2749" s="35" t="str">
        <f>IF(C2749="","",VLOOKUP(C2749,Parametros_Activos_Inf!$CV$2:$CW$6,2,FALSE))</f>
        <v/>
      </c>
      <c r="F2749" s="35" t="str">
        <f>IF(D2749="","",VLOOKUP(D2749,Parametros_Activos_Inf!$CX$2:$CY$16,2,FALSE))</f>
        <v/>
      </c>
      <c r="G2749" s="35" t="str">
        <f t="shared" si="129"/>
        <v/>
      </c>
      <c r="H2749" s="7"/>
      <c r="I2749" s="7"/>
      <c r="J2749" s="7"/>
      <c r="K2749" s="7"/>
      <c r="L2749" s="7"/>
      <c r="M2749" s="11"/>
      <c r="N2749" s="18" t="str">
        <f>IF(M2749="","",VLOOKUP(M2749,Parametros_Activos_Inf!$P$2:$Q$48,2,FALSE))</f>
        <v/>
      </c>
      <c r="O2749" s="7"/>
      <c r="P2749" s="18" t="str">
        <f>IF(O2749="","",VLOOKUP(O2749,Parametros_Activos_Inf!$R$2:$S$124,2,FALSE))</f>
        <v/>
      </c>
      <c r="Q2749" s="7"/>
      <c r="R2749" s="7"/>
      <c r="S2749" s="7"/>
      <c r="T2749" s="7"/>
      <c r="U2749" s="7"/>
      <c r="V2749" s="7"/>
      <c r="W2749" s="7"/>
      <c r="X2749" s="7"/>
      <c r="Y2749" s="7"/>
      <c r="Z2749" s="7"/>
      <c r="AA2749" s="7"/>
      <c r="AB2749" s="7"/>
      <c r="AC2749" s="7"/>
      <c r="AD2749" s="36" t="str">
        <f t="shared" si="130"/>
        <v/>
      </c>
      <c r="AE2749" s="35" t="str">
        <f>IF(AD2749="","",VLOOKUP(AD2749,Parametros_Activos_Inf!$CK$2:$CL$10,2,FALSE))</f>
        <v/>
      </c>
      <c r="AF2749" s="29"/>
      <c r="AG2749" s="36" t="str">
        <f>IF(AF2749="","",VLOOKUP(AF2749,Parametros_Activos_Inf!$CP$2:$CQ$4,2,FALSE))</f>
        <v/>
      </c>
      <c r="AH2749" s="29"/>
      <c r="AI2749" s="36" t="str">
        <f>IF(AH2749="","",VLOOKUP(AH2749,Parametros_Activos_Inf!$CN$2:$CO$5,2,FALSE))</f>
        <v/>
      </c>
      <c r="AJ2749" s="154" t="str">
        <f>IF(AH2749="","",VLOOKUP(AF2749&amp;AH2749,Parametros_Activos_Inf!$CR$2:$CS$13,2,FALSE))</f>
        <v/>
      </c>
      <c r="AK2749" s="20"/>
    </row>
    <row r="2750" spans="1:37" s="9" customFormat="1" ht="14.25">
      <c r="A2750" s="35">
        <v>2747</v>
      </c>
      <c r="B2750" s="35" t="str">
        <f t="shared" si="128"/>
        <v/>
      </c>
      <c r="C2750" s="7"/>
      <c r="D2750" s="7"/>
      <c r="E2750" s="35" t="str">
        <f>IF(C2750="","",VLOOKUP(C2750,Parametros_Activos_Inf!$CV$2:$CW$6,2,FALSE))</f>
        <v/>
      </c>
      <c r="F2750" s="35" t="str">
        <f>IF(D2750="","",VLOOKUP(D2750,Parametros_Activos_Inf!$CX$2:$CY$16,2,FALSE))</f>
        <v/>
      </c>
      <c r="G2750" s="35" t="str">
        <f t="shared" si="129"/>
        <v/>
      </c>
      <c r="H2750" s="7"/>
      <c r="I2750" s="7"/>
      <c r="J2750" s="7"/>
      <c r="K2750" s="7"/>
      <c r="L2750" s="7"/>
      <c r="M2750" s="11"/>
      <c r="N2750" s="18" t="str">
        <f>IF(M2750="","",VLOOKUP(M2750,Parametros_Activos_Inf!$P$2:$Q$48,2,FALSE))</f>
        <v/>
      </c>
      <c r="O2750" s="7"/>
      <c r="P2750" s="18" t="str">
        <f>IF(O2750="","",VLOOKUP(O2750,Parametros_Activos_Inf!$R$2:$S$124,2,FALSE))</f>
        <v/>
      </c>
      <c r="Q2750" s="7"/>
      <c r="R2750" s="7"/>
      <c r="S2750" s="7"/>
      <c r="T2750" s="7"/>
      <c r="U2750" s="7"/>
      <c r="V2750" s="7"/>
      <c r="W2750" s="7"/>
      <c r="X2750" s="7"/>
      <c r="Y2750" s="7"/>
      <c r="Z2750" s="7"/>
      <c r="AA2750" s="7"/>
      <c r="AB2750" s="7"/>
      <c r="AC2750" s="7"/>
      <c r="AD2750" s="36" t="str">
        <f t="shared" si="130"/>
        <v/>
      </c>
      <c r="AE2750" s="35" t="str">
        <f>IF(AD2750="","",VLOOKUP(AD2750,Parametros_Activos_Inf!$CK$2:$CL$10,2,FALSE))</f>
        <v/>
      </c>
      <c r="AF2750" s="29"/>
      <c r="AG2750" s="36" t="str">
        <f>IF(AF2750="","",VLOOKUP(AF2750,Parametros_Activos_Inf!$CP$2:$CQ$4,2,FALSE))</f>
        <v/>
      </c>
      <c r="AH2750" s="29"/>
      <c r="AI2750" s="36" t="str">
        <f>IF(AH2750="","",VLOOKUP(AH2750,Parametros_Activos_Inf!$CN$2:$CO$5,2,FALSE))</f>
        <v/>
      </c>
      <c r="AJ2750" s="154" t="str">
        <f>IF(AH2750="","",VLOOKUP(AF2750&amp;AH2750,Parametros_Activos_Inf!$CR$2:$CS$13,2,FALSE))</f>
        <v/>
      </c>
      <c r="AK2750" s="20"/>
    </row>
    <row r="2751" spans="1:37" s="9" customFormat="1" ht="14.25">
      <c r="A2751" s="35">
        <v>2748</v>
      </c>
      <c r="B2751" s="35" t="str">
        <f t="shared" si="128"/>
        <v/>
      </c>
      <c r="C2751" s="7"/>
      <c r="D2751" s="7"/>
      <c r="E2751" s="35" t="str">
        <f>IF(C2751="","",VLOOKUP(C2751,Parametros_Activos_Inf!$CV$2:$CW$6,2,FALSE))</f>
        <v/>
      </c>
      <c r="F2751" s="35" t="str">
        <f>IF(D2751="","",VLOOKUP(D2751,Parametros_Activos_Inf!$CX$2:$CY$16,2,FALSE))</f>
        <v/>
      </c>
      <c r="G2751" s="35" t="str">
        <f t="shared" si="129"/>
        <v/>
      </c>
      <c r="H2751" s="7"/>
      <c r="I2751" s="7"/>
      <c r="J2751" s="7"/>
      <c r="K2751" s="7"/>
      <c r="L2751" s="7"/>
      <c r="M2751" s="11"/>
      <c r="N2751" s="18" t="str">
        <f>IF(M2751="","",VLOOKUP(M2751,Parametros_Activos_Inf!$P$2:$Q$48,2,FALSE))</f>
        <v/>
      </c>
      <c r="O2751" s="7"/>
      <c r="P2751" s="18" t="str">
        <f>IF(O2751="","",VLOOKUP(O2751,Parametros_Activos_Inf!$R$2:$S$124,2,FALSE))</f>
        <v/>
      </c>
      <c r="Q2751" s="7"/>
      <c r="R2751" s="7"/>
      <c r="S2751" s="7"/>
      <c r="T2751" s="7"/>
      <c r="U2751" s="7"/>
      <c r="V2751" s="7"/>
      <c r="W2751" s="7"/>
      <c r="X2751" s="7"/>
      <c r="Y2751" s="7"/>
      <c r="Z2751" s="7"/>
      <c r="AA2751" s="7"/>
      <c r="AB2751" s="7"/>
      <c r="AC2751" s="7"/>
      <c r="AD2751" s="36" t="str">
        <f t="shared" si="130"/>
        <v/>
      </c>
      <c r="AE2751" s="35" t="str">
        <f>IF(AD2751="","",VLOOKUP(AD2751,Parametros_Activos_Inf!$CK$2:$CL$10,2,FALSE))</f>
        <v/>
      </c>
      <c r="AF2751" s="29"/>
      <c r="AG2751" s="36" t="str">
        <f>IF(AF2751="","",VLOOKUP(AF2751,Parametros_Activos_Inf!$CP$2:$CQ$4,2,FALSE))</f>
        <v/>
      </c>
      <c r="AH2751" s="29"/>
      <c r="AI2751" s="36" t="str">
        <f>IF(AH2751="","",VLOOKUP(AH2751,Parametros_Activos_Inf!$CN$2:$CO$5,2,FALSE))</f>
        <v/>
      </c>
      <c r="AJ2751" s="154" t="str">
        <f>IF(AH2751="","",VLOOKUP(AF2751&amp;AH2751,Parametros_Activos_Inf!$CR$2:$CS$13,2,FALSE))</f>
        <v/>
      </c>
      <c r="AK2751" s="20"/>
    </row>
    <row r="2752" spans="1:37" s="9" customFormat="1" ht="14.25">
      <c r="A2752" s="35">
        <v>2749</v>
      </c>
      <c r="B2752" s="35" t="str">
        <f t="shared" si="128"/>
        <v/>
      </c>
      <c r="C2752" s="7"/>
      <c r="D2752" s="7"/>
      <c r="E2752" s="35" t="str">
        <f>IF(C2752="","",VLOOKUP(C2752,Parametros_Activos_Inf!$CV$2:$CW$6,2,FALSE))</f>
        <v/>
      </c>
      <c r="F2752" s="35" t="str">
        <f>IF(D2752="","",VLOOKUP(D2752,Parametros_Activos_Inf!$CX$2:$CY$16,2,FALSE))</f>
        <v/>
      </c>
      <c r="G2752" s="35" t="str">
        <f t="shared" si="129"/>
        <v/>
      </c>
      <c r="H2752" s="7"/>
      <c r="I2752" s="7"/>
      <c r="J2752" s="7"/>
      <c r="K2752" s="7"/>
      <c r="L2752" s="7"/>
      <c r="M2752" s="11"/>
      <c r="N2752" s="18" t="str">
        <f>IF(M2752="","",VLOOKUP(M2752,Parametros_Activos_Inf!$P$2:$Q$48,2,FALSE))</f>
        <v/>
      </c>
      <c r="O2752" s="7"/>
      <c r="P2752" s="18" t="str">
        <f>IF(O2752="","",VLOOKUP(O2752,Parametros_Activos_Inf!$R$2:$S$124,2,FALSE))</f>
        <v/>
      </c>
      <c r="Q2752" s="7"/>
      <c r="R2752" s="7"/>
      <c r="S2752" s="7"/>
      <c r="T2752" s="7"/>
      <c r="U2752" s="7"/>
      <c r="V2752" s="7"/>
      <c r="W2752" s="7"/>
      <c r="X2752" s="7"/>
      <c r="Y2752" s="7"/>
      <c r="Z2752" s="7"/>
      <c r="AA2752" s="7"/>
      <c r="AB2752" s="7"/>
      <c r="AC2752" s="7"/>
      <c r="AD2752" s="36" t="str">
        <f t="shared" si="130"/>
        <v/>
      </c>
      <c r="AE2752" s="35" t="str">
        <f>IF(AD2752="","",VLOOKUP(AD2752,Parametros_Activos_Inf!$CK$2:$CL$10,2,FALSE))</f>
        <v/>
      </c>
      <c r="AF2752" s="29"/>
      <c r="AG2752" s="36" t="str">
        <f>IF(AF2752="","",VLOOKUP(AF2752,Parametros_Activos_Inf!$CP$2:$CQ$4,2,FALSE))</f>
        <v/>
      </c>
      <c r="AH2752" s="29"/>
      <c r="AI2752" s="36" t="str">
        <f>IF(AH2752="","",VLOOKUP(AH2752,Parametros_Activos_Inf!$CN$2:$CO$5,2,FALSE))</f>
        <v/>
      </c>
      <c r="AJ2752" s="154" t="str">
        <f>IF(AH2752="","",VLOOKUP(AF2752&amp;AH2752,Parametros_Activos_Inf!$CR$2:$CS$13,2,FALSE))</f>
        <v/>
      </c>
      <c r="AK2752" s="20"/>
    </row>
    <row r="2753" spans="1:37" s="9" customFormat="1" ht="14.25">
      <c r="A2753" s="35">
        <v>2750</v>
      </c>
      <c r="B2753" s="35" t="str">
        <f t="shared" si="128"/>
        <v/>
      </c>
      <c r="C2753" s="7"/>
      <c r="D2753" s="7"/>
      <c r="E2753" s="35" t="str">
        <f>IF(C2753="","",VLOOKUP(C2753,Parametros_Activos_Inf!$CV$2:$CW$6,2,FALSE))</f>
        <v/>
      </c>
      <c r="F2753" s="35" t="str">
        <f>IF(D2753="","",VLOOKUP(D2753,Parametros_Activos_Inf!$CX$2:$CY$16,2,FALSE))</f>
        <v/>
      </c>
      <c r="G2753" s="35" t="str">
        <f t="shared" si="129"/>
        <v/>
      </c>
      <c r="H2753" s="7"/>
      <c r="I2753" s="7"/>
      <c r="J2753" s="7"/>
      <c r="K2753" s="7"/>
      <c r="L2753" s="7"/>
      <c r="M2753" s="11"/>
      <c r="N2753" s="18" t="str">
        <f>IF(M2753="","",VLOOKUP(M2753,Parametros_Activos_Inf!$P$2:$Q$48,2,FALSE))</f>
        <v/>
      </c>
      <c r="O2753" s="7"/>
      <c r="P2753" s="18" t="str">
        <f>IF(O2753="","",VLOOKUP(O2753,Parametros_Activos_Inf!$R$2:$S$124,2,FALSE))</f>
        <v/>
      </c>
      <c r="Q2753" s="7"/>
      <c r="R2753" s="7"/>
      <c r="S2753" s="7"/>
      <c r="T2753" s="7"/>
      <c r="U2753" s="7"/>
      <c r="V2753" s="7"/>
      <c r="W2753" s="7"/>
      <c r="X2753" s="7"/>
      <c r="Y2753" s="7"/>
      <c r="Z2753" s="7"/>
      <c r="AA2753" s="7"/>
      <c r="AB2753" s="7"/>
      <c r="AC2753" s="7"/>
      <c r="AD2753" s="36" t="str">
        <f t="shared" si="130"/>
        <v/>
      </c>
      <c r="AE2753" s="35" t="str">
        <f>IF(AD2753="","",VLOOKUP(AD2753,Parametros_Activos_Inf!$CK$2:$CL$10,2,FALSE))</f>
        <v/>
      </c>
      <c r="AF2753" s="29"/>
      <c r="AG2753" s="36" t="str">
        <f>IF(AF2753="","",VLOOKUP(AF2753,Parametros_Activos_Inf!$CP$2:$CQ$4,2,FALSE))</f>
        <v/>
      </c>
      <c r="AH2753" s="29"/>
      <c r="AI2753" s="36" t="str">
        <f>IF(AH2753="","",VLOOKUP(AH2753,Parametros_Activos_Inf!$CN$2:$CO$5,2,FALSE))</f>
        <v/>
      </c>
      <c r="AJ2753" s="154" t="str">
        <f>IF(AH2753="","",VLOOKUP(AF2753&amp;AH2753,Parametros_Activos_Inf!$CR$2:$CS$13,2,FALSE))</f>
        <v/>
      </c>
      <c r="AK2753" s="20"/>
    </row>
    <row r="2754" spans="1:37" s="9" customFormat="1" ht="14.25">
      <c r="A2754" s="35">
        <v>2751</v>
      </c>
      <c r="B2754" s="35" t="str">
        <f t="shared" si="128"/>
        <v/>
      </c>
      <c r="C2754" s="7"/>
      <c r="D2754" s="7"/>
      <c r="E2754" s="35" t="str">
        <f>IF(C2754="","",VLOOKUP(C2754,Parametros_Activos_Inf!$CV$2:$CW$6,2,FALSE))</f>
        <v/>
      </c>
      <c r="F2754" s="35" t="str">
        <f>IF(D2754="","",VLOOKUP(D2754,Parametros_Activos_Inf!$CX$2:$CY$16,2,FALSE))</f>
        <v/>
      </c>
      <c r="G2754" s="35" t="str">
        <f t="shared" si="129"/>
        <v/>
      </c>
      <c r="H2754" s="7"/>
      <c r="I2754" s="7"/>
      <c r="J2754" s="7"/>
      <c r="K2754" s="7"/>
      <c r="L2754" s="7"/>
      <c r="M2754" s="11"/>
      <c r="N2754" s="18" t="str">
        <f>IF(M2754="","",VLOOKUP(M2754,Parametros_Activos_Inf!$P$2:$Q$48,2,FALSE))</f>
        <v/>
      </c>
      <c r="O2754" s="7"/>
      <c r="P2754" s="18" t="str">
        <f>IF(O2754="","",VLOOKUP(O2754,Parametros_Activos_Inf!$R$2:$S$124,2,FALSE))</f>
        <v/>
      </c>
      <c r="Q2754" s="7"/>
      <c r="R2754" s="7"/>
      <c r="S2754" s="7"/>
      <c r="T2754" s="7"/>
      <c r="U2754" s="7"/>
      <c r="V2754" s="7"/>
      <c r="W2754" s="7"/>
      <c r="X2754" s="7"/>
      <c r="Y2754" s="7"/>
      <c r="Z2754" s="7"/>
      <c r="AA2754" s="7"/>
      <c r="AB2754" s="7"/>
      <c r="AC2754" s="7"/>
      <c r="AD2754" s="36" t="str">
        <f t="shared" si="130"/>
        <v/>
      </c>
      <c r="AE2754" s="35" t="str">
        <f>IF(AD2754="","",VLOOKUP(AD2754,Parametros_Activos_Inf!$CK$2:$CL$10,2,FALSE))</f>
        <v/>
      </c>
      <c r="AF2754" s="29"/>
      <c r="AG2754" s="36" t="str">
        <f>IF(AF2754="","",VLOOKUP(AF2754,Parametros_Activos_Inf!$CP$2:$CQ$4,2,FALSE))</f>
        <v/>
      </c>
      <c r="AH2754" s="29"/>
      <c r="AI2754" s="36" t="str">
        <f>IF(AH2754="","",VLOOKUP(AH2754,Parametros_Activos_Inf!$CN$2:$CO$5,2,FALSE))</f>
        <v/>
      </c>
      <c r="AJ2754" s="154" t="str">
        <f>IF(AH2754="","",VLOOKUP(AF2754&amp;AH2754,Parametros_Activos_Inf!$CR$2:$CS$13,2,FALSE))</f>
        <v/>
      </c>
      <c r="AK2754" s="20"/>
    </row>
    <row r="2755" spans="1:37" s="9" customFormat="1" ht="14.25">
      <c r="A2755" s="35">
        <v>2752</v>
      </c>
      <c r="B2755" s="35" t="str">
        <f t="shared" si="128"/>
        <v/>
      </c>
      <c r="C2755" s="7"/>
      <c r="D2755" s="7"/>
      <c r="E2755" s="35" t="str">
        <f>IF(C2755="","",VLOOKUP(C2755,Parametros_Activos_Inf!$CV$2:$CW$6,2,FALSE))</f>
        <v/>
      </c>
      <c r="F2755" s="35" t="str">
        <f>IF(D2755="","",VLOOKUP(D2755,Parametros_Activos_Inf!$CX$2:$CY$16,2,FALSE))</f>
        <v/>
      </c>
      <c r="G2755" s="35" t="str">
        <f t="shared" si="129"/>
        <v/>
      </c>
      <c r="H2755" s="7"/>
      <c r="I2755" s="7"/>
      <c r="J2755" s="7"/>
      <c r="K2755" s="7"/>
      <c r="L2755" s="7"/>
      <c r="M2755" s="11"/>
      <c r="N2755" s="18" t="str">
        <f>IF(M2755="","",VLOOKUP(M2755,Parametros_Activos_Inf!$P$2:$Q$48,2,FALSE))</f>
        <v/>
      </c>
      <c r="O2755" s="7"/>
      <c r="P2755" s="18" t="str">
        <f>IF(O2755="","",VLOOKUP(O2755,Parametros_Activos_Inf!$R$2:$S$124,2,FALSE))</f>
        <v/>
      </c>
      <c r="Q2755" s="7"/>
      <c r="R2755" s="7"/>
      <c r="S2755" s="7"/>
      <c r="T2755" s="7"/>
      <c r="U2755" s="7"/>
      <c r="V2755" s="7"/>
      <c r="W2755" s="7"/>
      <c r="X2755" s="7"/>
      <c r="Y2755" s="7"/>
      <c r="Z2755" s="7"/>
      <c r="AA2755" s="7"/>
      <c r="AB2755" s="7"/>
      <c r="AC2755" s="7"/>
      <c r="AD2755" s="36" t="str">
        <f t="shared" si="130"/>
        <v/>
      </c>
      <c r="AE2755" s="35" t="str">
        <f>IF(AD2755="","",VLOOKUP(AD2755,Parametros_Activos_Inf!$CK$2:$CL$10,2,FALSE))</f>
        <v/>
      </c>
      <c r="AF2755" s="29"/>
      <c r="AG2755" s="36" t="str">
        <f>IF(AF2755="","",VLOOKUP(AF2755,Parametros_Activos_Inf!$CP$2:$CQ$4,2,FALSE))</f>
        <v/>
      </c>
      <c r="AH2755" s="29"/>
      <c r="AI2755" s="36" t="str">
        <f>IF(AH2755="","",VLOOKUP(AH2755,Parametros_Activos_Inf!$CN$2:$CO$5,2,FALSE))</f>
        <v/>
      </c>
      <c r="AJ2755" s="154" t="str">
        <f>IF(AH2755="","",VLOOKUP(AF2755&amp;AH2755,Parametros_Activos_Inf!$CR$2:$CS$13,2,FALSE))</f>
        <v/>
      </c>
      <c r="AK2755" s="20"/>
    </row>
    <row r="2756" spans="1:37" s="9" customFormat="1" ht="14.25">
      <c r="A2756" s="35">
        <v>2753</v>
      </c>
      <c r="B2756" s="35" t="str">
        <f t="shared" si="128"/>
        <v/>
      </c>
      <c r="C2756" s="7"/>
      <c r="D2756" s="7"/>
      <c r="E2756" s="35" t="str">
        <f>IF(C2756="","",VLOOKUP(C2756,Parametros_Activos_Inf!$CV$2:$CW$6,2,FALSE))</f>
        <v/>
      </c>
      <c r="F2756" s="35" t="str">
        <f>IF(D2756="","",VLOOKUP(D2756,Parametros_Activos_Inf!$CX$2:$CY$16,2,FALSE))</f>
        <v/>
      </c>
      <c r="G2756" s="35" t="str">
        <f t="shared" si="129"/>
        <v/>
      </c>
      <c r="H2756" s="7"/>
      <c r="I2756" s="7"/>
      <c r="J2756" s="7"/>
      <c r="K2756" s="7"/>
      <c r="L2756" s="7"/>
      <c r="M2756" s="11"/>
      <c r="N2756" s="18" t="str">
        <f>IF(M2756="","",VLOOKUP(M2756,Parametros_Activos_Inf!$P$2:$Q$48,2,FALSE))</f>
        <v/>
      </c>
      <c r="O2756" s="7"/>
      <c r="P2756" s="18" t="str">
        <f>IF(O2756="","",VLOOKUP(O2756,Parametros_Activos_Inf!$R$2:$S$124,2,FALSE))</f>
        <v/>
      </c>
      <c r="Q2756" s="7"/>
      <c r="R2756" s="7"/>
      <c r="S2756" s="7"/>
      <c r="T2756" s="7"/>
      <c r="U2756" s="7"/>
      <c r="V2756" s="7"/>
      <c r="W2756" s="7"/>
      <c r="X2756" s="7"/>
      <c r="Y2756" s="7"/>
      <c r="Z2756" s="7"/>
      <c r="AA2756" s="7"/>
      <c r="AB2756" s="7"/>
      <c r="AC2756" s="7"/>
      <c r="AD2756" s="36" t="str">
        <f t="shared" si="130"/>
        <v/>
      </c>
      <c r="AE2756" s="35" t="str">
        <f>IF(AD2756="","",VLOOKUP(AD2756,Parametros_Activos_Inf!$CK$2:$CL$10,2,FALSE))</f>
        <v/>
      </c>
      <c r="AF2756" s="29"/>
      <c r="AG2756" s="36" t="str">
        <f>IF(AF2756="","",VLOOKUP(AF2756,Parametros_Activos_Inf!$CP$2:$CQ$4,2,FALSE))</f>
        <v/>
      </c>
      <c r="AH2756" s="29"/>
      <c r="AI2756" s="36" t="str">
        <f>IF(AH2756="","",VLOOKUP(AH2756,Parametros_Activos_Inf!$CN$2:$CO$5,2,FALSE))</f>
        <v/>
      </c>
      <c r="AJ2756" s="154" t="str">
        <f>IF(AH2756="","",VLOOKUP(AF2756&amp;AH2756,Parametros_Activos_Inf!$CR$2:$CS$13,2,FALSE))</f>
        <v/>
      </c>
      <c r="AK2756" s="20"/>
    </row>
    <row r="2757" spans="1:37" s="9" customFormat="1" ht="14.25">
      <c r="A2757" s="35">
        <v>2754</v>
      </c>
      <c r="B2757" s="35" t="str">
        <f t="shared" ref="B2757:B2820" si="131">IF(G2757="","",G2757)</f>
        <v/>
      </c>
      <c r="C2757" s="7"/>
      <c r="D2757" s="7"/>
      <c r="E2757" s="35" t="str">
        <f>IF(C2757="","",VLOOKUP(C2757,Parametros_Activos_Inf!$CV$2:$CW$6,2,FALSE))</f>
        <v/>
      </c>
      <c r="F2757" s="35" t="str">
        <f>IF(D2757="","",VLOOKUP(D2757,Parametros_Activos_Inf!$CX$2:$CY$16,2,FALSE))</f>
        <v/>
      </c>
      <c r="G2757" s="35" t="str">
        <f t="shared" ref="G2757:G2820" si="132">IF(C2757="","",(E2757&amp;"-"&amp;F2757&amp;"-"&amp;A2757))</f>
        <v/>
      </c>
      <c r="H2757" s="7"/>
      <c r="I2757" s="7"/>
      <c r="J2757" s="7"/>
      <c r="K2757" s="7"/>
      <c r="L2757" s="7"/>
      <c r="M2757" s="11"/>
      <c r="N2757" s="18" t="str">
        <f>IF(M2757="","",VLOOKUP(M2757,Parametros_Activos_Inf!$P$2:$Q$48,2,FALSE))</f>
        <v/>
      </c>
      <c r="O2757" s="7"/>
      <c r="P2757" s="18" t="str">
        <f>IF(O2757="","",VLOOKUP(O2757,Parametros_Activos_Inf!$R$2:$S$124,2,FALSE))</f>
        <v/>
      </c>
      <c r="Q2757" s="7"/>
      <c r="R2757" s="7"/>
      <c r="S2757" s="7"/>
      <c r="T2757" s="7"/>
      <c r="U2757" s="7"/>
      <c r="V2757" s="7"/>
      <c r="W2757" s="7"/>
      <c r="X2757" s="7"/>
      <c r="Y2757" s="7"/>
      <c r="Z2757" s="7"/>
      <c r="AA2757" s="7"/>
      <c r="AB2757" s="7"/>
      <c r="AC2757" s="7"/>
      <c r="AD2757" s="36" t="str">
        <f t="shared" ref="AD2757:AD2820" si="133">IF(AA2757+AB2757+AC2757&lt;3,"",SUM(AA2757:AC2757))</f>
        <v/>
      </c>
      <c r="AE2757" s="35" t="str">
        <f>IF(AD2757="","",VLOOKUP(AD2757,Parametros_Activos_Inf!$CK$2:$CL$10,2,FALSE))</f>
        <v/>
      </c>
      <c r="AF2757" s="29"/>
      <c r="AG2757" s="36" t="str">
        <f>IF(AF2757="","",VLOOKUP(AF2757,Parametros_Activos_Inf!$CP$2:$CQ$4,2,FALSE))</f>
        <v/>
      </c>
      <c r="AH2757" s="29"/>
      <c r="AI2757" s="36" t="str">
        <f>IF(AH2757="","",VLOOKUP(AH2757,Parametros_Activos_Inf!$CN$2:$CO$5,2,FALSE))</f>
        <v/>
      </c>
      <c r="AJ2757" s="154" t="str">
        <f>IF(AH2757="","",VLOOKUP(AF2757&amp;AH2757,Parametros_Activos_Inf!$CR$2:$CS$13,2,FALSE))</f>
        <v/>
      </c>
      <c r="AK2757" s="20"/>
    </row>
    <row r="2758" spans="1:37" s="9" customFormat="1" ht="14.25">
      <c r="A2758" s="35">
        <v>2755</v>
      </c>
      <c r="B2758" s="35" t="str">
        <f t="shared" si="131"/>
        <v/>
      </c>
      <c r="C2758" s="7"/>
      <c r="D2758" s="7"/>
      <c r="E2758" s="35" t="str">
        <f>IF(C2758="","",VLOOKUP(C2758,Parametros_Activos_Inf!$CV$2:$CW$6,2,FALSE))</f>
        <v/>
      </c>
      <c r="F2758" s="35" t="str">
        <f>IF(D2758="","",VLOOKUP(D2758,Parametros_Activos_Inf!$CX$2:$CY$16,2,FALSE))</f>
        <v/>
      </c>
      <c r="G2758" s="35" t="str">
        <f t="shared" si="132"/>
        <v/>
      </c>
      <c r="H2758" s="7"/>
      <c r="I2758" s="7"/>
      <c r="J2758" s="7"/>
      <c r="K2758" s="7"/>
      <c r="L2758" s="7"/>
      <c r="M2758" s="11"/>
      <c r="N2758" s="18" t="str">
        <f>IF(M2758="","",VLOOKUP(M2758,Parametros_Activos_Inf!$P$2:$Q$48,2,FALSE))</f>
        <v/>
      </c>
      <c r="O2758" s="7"/>
      <c r="P2758" s="18" t="str">
        <f>IF(O2758="","",VLOOKUP(O2758,Parametros_Activos_Inf!$R$2:$S$124,2,FALSE))</f>
        <v/>
      </c>
      <c r="Q2758" s="7"/>
      <c r="R2758" s="7"/>
      <c r="S2758" s="7"/>
      <c r="T2758" s="7"/>
      <c r="U2758" s="7"/>
      <c r="V2758" s="7"/>
      <c r="W2758" s="7"/>
      <c r="X2758" s="7"/>
      <c r="Y2758" s="7"/>
      <c r="Z2758" s="7"/>
      <c r="AA2758" s="7"/>
      <c r="AB2758" s="7"/>
      <c r="AC2758" s="7"/>
      <c r="AD2758" s="36" t="str">
        <f t="shared" si="133"/>
        <v/>
      </c>
      <c r="AE2758" s="35" t="str">
        <f>IF(AD2758="","",VLOOKUP(AD2758,Parametros_Activos_Inf!$CK$2:$CL$10,2,FALSE))</f>
        <v/>
      </c>
      <c r="AF2758" s="29"/>
      <c r="AG2758" s="36" t="str">
        <f>IF(AF2758="","",VLOOKUP(AF2758,Parametros_Activos_Inf!$CP$2:$CQ$4,2,FALSE))</f>
        <v/>
      </c>
      <c r="AH2758" s="29"/>
      <c r="AI2758" s="36" t="str">
        <f>IF(AH2758="","",VLOOKUP(AH2758,Parametros_Activos_Inf!$CN$2:$CO$5,2,FALSE))</f>
        <v/>
      </c>
      <c r="AJ2758" s="154" t="str">
        <f>IF(AH2758="","",VLOOKUP(AF2758&amp;AH2758,Parametros_Activos_Inf!$CR$2:$CS$13,2,FALSE))</f>
        <v/>
      </c>
      <c r="AK2758" s="20"/>
    </row>
    <row r="2759" spans="1:37" s="9" customFormat="1" ht="14.25">
      <c r="A2759" s="35">
        <v>2756</v>
      </c>
      <c r="B2759" s="35" t="str">
        <f t="shared" si="131"/>
        <v/>
      </c>
      <c r="C2759" s="7"/>
      <c r="D2759" s="7"/>
      <c r="E2759" s="35" t="str">
        <f>IF(C2759="","",VLOOKUP(C2759,Parametros_Activos_Inf!$CV$2:$CW$6,2,FALSE))</f>
        <v/>
      </c>
      <c r="F2759" s="35" t="str">
        <f>IF(D2759="","",VLOOKUP(D2759,Parametros_Activos_Inf!$CX$2:$CY$16,2,FALSE))</f>
        <v/>
      </c>
      <c r="G2759" s="35" t="str">
        <f t="shared" si="132"/>
        <v/>
      </c>
      <c r="H2759" s="7"/>
      <c r="I2759" s="7"/>
      <c r="J2759" s="7"/>
      <c r="K2759" s="7"/>
      <c r="L2759" s="7"/>
      <c r="M2759" s="11"/>
      <c r="N2759" s="18" t="str">
        <f>IF(M2759="","",VLOOKUP(M2759,Parametros_Activos_Inf!$P$2:$Q$48,2,FALSE))</f>
        <v/>
      </c>
      <c r="O2759" s="7"/>
      <c r="P2759" s="18" t="str">
        <f>IF(O2759="","",VLOOKUP(O2759,Parametros_Activos_Inf!$R$2:$S$124,2,FALSE))</f>
        <v/>
      </c>
      <c r="Q2759" s="7"/>
      <c r="R2759" s="7"/>
      <c r="S2759" s="7"/>
      <c r="T2759" s="7"/>
      <c r="U2759" s="7"/>
      <c r="V2759" s="7"/>
      <c r="W2759" s="7"/>
      <c r="X2759" s="7"/>
      <c r="Y2759" s="7"/>
      <c r="Z2759" s="7"/>
      <c r="AA2759" s="7"/>
      <c r="AB2759" s="7"/>
      <c r="AC2759" s="7"/>
      <c r="AD2759" s="36" t="str">
        <f t="shared" si="133"/>
        <v/>
      </c>
      <c r="AE2759" s="35" t="str">
        <f>IF(AD2759="","",VLOOKUP(AD2759,Parametros_Activos_Inf!$CK$2:$CL$10,2,FALSE))</f>
        <v/>
      </c>
      <c r="AF2759" s="29"/>
      <c r="AG2759" s="36" t="str">
        <f>IF(AF2759="","",VLOOKUP(AF2759,Parametros_Activos_Inf!$CP$2:$CQ$4,2,FALSE))</f>
        <v/>
      </c>
      <c r="AH2759" s="29"/>
      <c r="AI2759" s="36" t="str">
        <f>IF(AH2759="","",VLOOKUP(AH2759,Parametros_Activos_Inf!$CN$2:$CO$5,2,FALSE))</f>
        <v/>
      </c>
      <c r="AJ2759" s="154" t="str">
        <f>IF(AH2759="","",VLOOKUP(AF2759&amp;AH2759,Parametros_Activos_Inf!$CR$2:$CS$13,2,FALSE))</f>
        <v/>
      </c>
      <c r="AK2759" s="20"/>
    </row>
    <row r="2760" spans="1:37" s="9" customFormat="1" ht="14.25">
      <c r="A2760" s="35">
        <v>2757</v>
      </c>
      <c r="B2760" s="35" t="str">
        <f t="shared" si="131"/>
        <v/>
      </c>
      <c r="C2760" s="7"/>
      <c r="D2760" s="7"/>
      <c r="E2760" s="35" t="str">
        <f>IF(C2760="","",VLOOKUP(C2760,Parametros_Activos_Inf!$CV$2:$CW$6,2,FALSE))</f>
        <v/>
      </c>
      <c r="F2760" s="35" t="str">
        <f>IF(D2760="","",VLOOKUP(D2760,Parametros_Activos_Inf!$CX$2:$CY$16,2,FALSE))</f>
        <v/>
      </c>
      <c r="G2760" s="35" t="str">
        <f t="shared" si="132"/>
        <v/>
      </c>
      <c r="H2760" s="7"/>
      <c r="I2760" s="7"/>
      <c r="J2760" s="7"/>
      <c r="K2760" s="7"/>
      <c r="L2760" s="7"/>
      <c r="M2760" s="11"/>
      <c r="N2760" s="18" t="str">
        <f>IF(M2760="","",VLOOKUP(M2760,Parametros_Activos_Inf!$P$2:$Q$48,2,FALSE))</f>
        <v/>
      </c>
      <c r="O2760" s="7"/>
      <c r="P2760" s="18" t="str">
        <f>IF(O2760="","",VLOOKUP(O2760,Parametros_Activos_Inf!$R$2:$S$124,2,FALSE))</f>
        <v/>
      </c>
      <c r="Q2760" s="7"/>
      <c r="R2760" s="7"/>
      <c r="S2760" s="7"/>
      <c r="T2760" s="7"/>
      <c r="U2760" s="7"/>
      <c r="V2760" s="7"/>
      <c r="W2760" s="7"/>
      <c r="X2760" s="7"/>
      <c r="Y2760" s="7"/>
      <c r="Z2760" s="7"/>
      <c r="AA2760" s="7"/>
      <c r="AB2760" s="7"/>
      <c r="AC2760" s="7"/>
      <c r="AD2760" s="36" t="str">
        <f t="shared" si="133"/>
        <v/>
      </c>
      <c r="AE2760" s="35" t="str">
        <f>IF(AD2760="","",VLOOKUP(AD2760,Parametros_Activos_Inf!$CK$2:$CL$10,2,FALSE))</f>
        <v/>
      </c>
      <c r="AF2760" s="29"/>
      <c r="AG2760" s="36" t="str">
        <f>IF(AF2760="","",VLOOKUP(AF2760,Parametros_Activos_Inf!$CP$2:$CQ$4,2,FALSE))</f>
        <v/>
      </c>
      <c r="AH2760" s="29"/>
      <c r="AI2760" s="36" t="str">
        <f>IF(AH2760="","",VLOOKUP(AH2760,Parametros_Activos_Inf!$CN$2:$CO$5,2,FALSE))</f>
        <v/>
      </c>
      <c r="AJ2760" s="154" t="str">
        <f>IF(AH2760="","",VLOOKUP(AF2760&amp;AH2760,Parametros_Activos_Inf!$CR$2:$CS$13,2,FALSE))</f>
        <v/>
      </c>
      <c r="AK2760" s="20"/>
    </row>
    <row r="2761" spans="1:37" s="9" customFormat="1" ht="14.25">
      <c r="A2761" s="35">
        <v>2758</v>
      </c>
      <c r="B2761" s="35" t="str">
        <f t="shared" si="131"/>
        <v/>
      </c>
      <c r="C2761" s="7"/>
      <c r="D2761" s="7"/>
      <c r="E2761" s="35" t="str">
        <f>IF(C2761="","",VLOOKUP(C2761,Parametros_Activos_Inf!$CV$2:$CW$6,2,FALSE))</f>
        <v/>
      </c>
      <c r="F2761" s="35" t="str">
        <f>IF(D2761="","",VLOOKUP(D2761,Parametros_Activos_Inf!$CX$2:$CY$16,2,FALSE))</f>
        <v/>
      </c>
      <c r="G2761" s="35" t="str">
        <f t="shared" si="132"/>
        <v/>
      </c>
      <c r="H2761" s="7"/>
      <c r="I2761" s="7"/>
      <c r="J2761" s="7"/>
      <c r="K2761" s="7"/>
      <c r="L2761" s="7"/>
      <c r="M2761" s="11"/>
      <c r="N2761" s="18" t="str">
        <f>IF(M2761="","",VLOOKUP(M2761,Parametros_Activos_Inf!$P$2:$Q$48,2,FALSE))</f>
        <v/>
      </c>
      <c r="O2761" s="7"/>
      <c r="P2761" s="18" t="str">
        <f>IF(O2761="","",VLOOKUP(O2761,Parametros_Activos_Inf!$R$2:$S$124,2,FALSE))</f>
        <v/>
      </c>
      <c r="Q2761" s="7"/>
      <c r="R2761" s="7"/>
      <c r="S2761" s="7"/>
      <c r="T2761" s="7"/>
      <c r="U2761" s="7"/>
      <c r="V2761" s="7"/>
      <c r="W2761" s="7"/>
      <c r="X2761" s="7"/>
      <c r="Y2761" s="7"/>
      <c r="Z2761" s="7"/>
      <c r="AA2761" s="7"/>
      <c r="AB2761" s="7"/>
      <c r="AC2761" s="7"/>
      <c r="AD2761" s="36" t="str">
        <f t="shared" si="133"/>
        <v/>
      </c>
      <c r="AE2761" s="35" t="str">
        <f>IF(AD2761="","",VLOOKUP(AD2761,Parametros_Activos_Inf!$CK$2:$CL$10,2,FALSE))</f>
        <v/>
      </c>
      <c r="AF2761" s="29"/>
      <c r="AG2761" s="36" t="str">
        <f>IF(AF2761="","",VLOOKUP(AF2761,Parametros_Activos_Inf!$CP$2:$CQ$4,2,FALSE))</f>
        <v/>
      </c>
      <c r="AH2761" s="29"/>
      <c r="AI2761" s="36" t="str">
        <f>IF(AH2761="","",VLOOKUP(AH2761,Parametros_Activos_Inf!$CN$2:$CO$5,2,FALSE))</f>
        <v/>
      </c>
      <c r="AJ2761" s="154" t="str">
        <f>IF(AH2761="","",VLOOKUP(AF2761&amp;AH2761,Parametros_Activos_Inf!$CR$2:$CS$13,2,FALSE))</f>
        <v/>
      </c>
      <c r="AK2761" s="20"/>
    </row>
    <row r="2762" spans="1:37" s="9" customFormat="1" ht="14.25">
      <c r="A2762" s="35">
        <v>2759</v>
      </c>
      <c r="B2762" s="35" t="str">
        <f t="shared" si="131"/>
        <v/>
      </c>
      <c r="C2762" s="7"/>
      <c r="D2762" s="7"/>
      <c r="E2762" s="35" t="str">
        <f>IF(C2762="","",VLOOKUP(C2762,Parametros_Activos_Inf!$CV$2:$CW$6,2,FALSE))</f>
        <v/>
      </c>
      <c r="F2762" s="35" t="str">
        <f>IF(D2762="","",VLOOKUP(D2762,Parametros_Activos_Inf!$CX$2:$CY$16,2,FALSE))</f>
        <v/>
      </c>
      <c r="G2762" s="35" t="str">
        <f t="shared" si="132"/>
        <v/>
      </c>
      <c r="H2762" s="7"/>
      <c r="I2762" s="7"/>
      <c r="J2762" s="7"/>
      <c r="K2762" s="7"/>
      <c r="L2762" s="7"/>
      <c r="M2762" s="11"/>
      <c r="N2762" s="18" t="str">
        <f>IF(M2762="","",VLOOKUP(M2762,Parametros_Activos_Inf!$P$2:$Q$48,2,FALSE))</f>
        <v/>
      </c>
      <c r="O2762" s="7"/>
      <c r="P2762" s="18" t="str">
        <f>IF(O2762="","",VLOOKUP(O2762,Parametros_Activos_Inf!$R$2:$S$124,2,FALSE))</f>
        <v/>
      </c>
      <c r="Q2762" s="7"/>
      <c r="R2762" s="7"/>
      <c r="S2762" s="7"/>
      <c r="T2762" s="7"/>
      <c r="U2762" s="7"/>
      <c r="V2762" s="7"/>
      <c r="W2762" s="7"/>
      <c r="X2762" s="7"/>
      <c r="Y2762" s="7"/>
      <c r="Z2762" s="7"/>
      <c r="AA2762" s="7"/>
      <c r="AB2762" s="7"/>
      <c r="AC2762" s="7"/>
      <c r="AD2762" s="36" t="str">
        <f t="shared" si="133"/>
        <v/>
      </c>
      <c r="AE2762" s="35" t="str">
        <f>IF(AD2762="","",VLOOKUP(AD2762,Parametros_Activos_Inf!$CK$2:$CL$10,2,FALSE))</f>
        <v/>
      </c>
      <c r="AF2762" s="29"/>
      <c r="AG2762" s="36" t="str">
        <f>IF(AF2762="","",VLOOKUP(AF2762,Parametros_Activos_Inf!$CP$2:$CQ$4,2,FALSE))</f>
        <v/>
      </c>
      <c r="AH2762" s="29"/>
      <c r="AI2762" s="36" t="str">
        <f>IF(AH2762="","",VLOOKUP(AH2762,Parametros_Activos_Inf!$CN$2:$CO$5,2,FALSE))</f>
        <v/>
      </c>
      <c r="AJ2762" s="154" t="str">
        <f>IF(AH2762="","",VLOOKUP(AF2762&amp;AH2762,Parametros_Activos_Inf!$CR$2:$CS$13,2,FALSE))</f>
        <v/>
      </c>
      <c r="AK2762" s="20"/>
    </row>
    <row r="2763" spans="1:37" s="9" customFormat="1" ht="14.25">
      <c r="A2763" s="35">
        <v>2760</v>
      </c>
      <c r="B2763" s="35" t="str">
        <f t="shared" si="131"/>
        <v/>
      </c>
      <c r="C2763" s="7"/>
      <c r="D2763" s="7"/>
      <c r="E2763" s="35" t="str">
        <f>IF(C2763="","",VLOOKUP(C2763,Parametros_Activos_Inf!$CV$2:$CW$6,2,FALSE))</f>
        <v/>
      </c>
      <c r="F2763" s="35" t="str">
        <f>IF(D2763="","",VLOOKUP(D2763,Parametros_Activos_Inf!$CX$2:$CY$16,2,FALSE))</f>
        <v/>
      </c>
      <c r="G2763" s="35" t="str">
        <f t="shared" si="132"/>
        <v/>
      </c>
      <c r="H2763" s="7"/>
      <c r="I2763" s="7"/>
      <c r="J2763" s="7"/>
      <c r="K2763" s="7"/>
      <c r="L2763" s="7"/>
      <c r="M2763" s="11"/>
      <c r="N2763" s="18" t="str">
        <f>IF(M2763="","",VLOOKUP(M2763,Parametros_Activos_Inf!$P$2:$Q$48,2,FALSE))</f>
        <v/>
      </c>
      <c r="O2763" s="7"/>
      <c r="P2763" s="18" t="str">
        <f>IF(O2763="","",VLOOKUP(O2763,Parametros_Activos_Inf!$R$2:$S$124,2,FALSE))</f>
        <v/>
      </c>
      <c r="Q2763" s="7"/>
      <c r="R2763" s="7"/>
      <c r="S2763" s="7"/>
      <c r="T2763" s="7"/>
      <c r="U2763" s="7"/>
      <c r="V2763" s="7"/>
      <c r="W2763" s="7"/>
      <c r="X2763" s="7"/>
      <c r="Y2763" s="7"/>
      <c r="Z2763" s="7"/>
      <c r="AA2763" s="7"/>
      <c r="AB2763" s="7"/>
      <c r="AC2763" s="7"/>
      <c r="AD2763" s="36" t="str">
        <f t="shared" si="133"/>
        <v/>
      </c>
      <c r="AE2763" s="35" t="str">
        <f>IF(AD2763="","",VLOOKUP(AD2763,Parametros_Activos_Inf!$CK$2:$CL$10,2,FALSE))</f>
        <v/>
      </c>
      <c r="AF2763" s="29"/>
      <c r="AG2763" s="36" t="str">
        <f>IF(AF2763="","",VLOOKUP(AF2763,Parametros_Activos_Inf!$CP$2:$CQ$4,2,FALSE))</f>
        <v/>
      </c>
      <c r="AH2763" s="29"/>
      <c r="AI2763" s="36" t="str">
        <f>IF(AH2763="","",VLOOKUP(AH2763,Parametros_Activos_Inf!$CN$2:$CO$5,2,FALSE))</f>
        <v/>
      </c>
      <c r="AJ2763" s="154" t="str">
        <f>IF(AH2763="","",VLOOKUP(AF2763&amp;AH2763,Parametros_Activos_Inf!$CR$2:$CS$13,2,FALSE))</f>
        <v/>
      </c>
      <c r="AK2763" s="20"/>
    </row>
    <row r="2764" spans="1:37" s="9" customFormat="1" ht="14.25">
      <c r="A2764" s="35">
        <v>2761</v>
      </c>
      <c r="B2764" s="35" t="str">
        <f t="shared" si="131"/>
        <v/>
      </c>
      <c r="C2764" s="7"/>
      <c r="D2764" s="7"/>
      <c r="E2764" s="35" t="str">
        <f>IF(C2764="","",VLOOKUP(C2764,Parametros_Activos_Inf!$CV$2:$CW$6,2,FALSE))</f>
        <v/>
      </c>
      <c r="F2764" s="35" t="str">
        <f>IF(D2764="","",VLOOKUP(D2764,Parametros_Activos_Inf!$CX$2:$CY$16,2,FALSE))</f>
        <v/>
      </c>
      <c r="G2764" s="35" t="str">
        <f t="shared" si="132"/>
        <v/>
      </c>
      <c r="H2764" s="7"/>
      <c r="I2764" s="7"/>
      <c r="J2764" s="7"/>
      <c r="K2764" s="7"/>
      <c r="L2764" s="7"/>
      <c r="M2764" s="11"/>
      <c r="N2764" s="18" t="str">
        <f>IF(M2764="","",VLOOKUP(M2764,Parametros_Activos_Inf!$P$2:$Q$48,2,FALSE))</f>
        <v/>
      </c>
      <c r="O2764" s="7"/>
      <c r="P2764" s="18" t="str">
        <f>IF(O2764="","",VLOOKUP(O2764,Parametros_Activos_Inf!$R$2:$S$124,2,FALSE))</f>
        <v/>
      </c>
      <c r="Q2764" s="7"/>
      <c r="R2764" s="7"/>
      <c r="S2764" s="7"/>
      <c r="T2764" s="7"/>
      <c r="U2764" s="7"/>
      <c r="V2764" s="7"/>
      <c r="W2764" s="7"/>
      <c r="X2764" s="7"/>
      <c r="Y2764" s="7"/>
      <c r="Z2764" s="7"/>
      <c r="AA2764" s="7"/>
      <c r="AB2764" s="7"/>
      <c r="AC2764" s="7"/>
      <c r="AD2764" s="36" t="str">
        <f t="shared" si="133"/>
        <v/>
      </c>
      <c r="AE2764" s="35" t="str">
        <f>IF(AD2764="","",VLOOKUP(AD2764,Parametros_Activos_Inf!$CK$2:$CL$10,2,FALSE))</f>
        <v/>
      </c>
      <c r="AF2764" s="29"/>
      <c r="AG2764" s="36" t="str">
        <f>IF(AF2764="","",VLOOKUP(AF2764,Parametros_Activos_Inf!$CP$2:$CQ$4,2,FALSE))</f>
        <v/>
      </c>
      <c r="AH2764" s="29"/>
      <c r="AI2764" s="36" t="str">
        <f>IF(AH2764="","",VLOOKUP(AH2764,Parametros_Activos_Inf!$CN$2:$CO$5,2,FALSE))</f>
        <v/>
      </c>
      <c r="AJ2764" s="154" t="str">
        <f>IF(AH2764="","",VLOOKUP(AF2764&amp;AH2764,Parametros_Activos_Inf!$CR$2:$CS$13,2,FALSE))</f>
        <v/>
      </c>
      <c r="AK2764" s="20"/>
    </row>
    <row r="2765" spans="1:37" s="9" customFormat="1" ht="14.25">
      <c r="A2765" s="35">
        <v>2762</v>
      </c>
      <c r="B2765" s="35" t="str">
        <f t="shared" si="131"/>
        <v/>
      </c>
      <c r="C2765" s="7"/>
      <c r="D2765" s="7"/>
      <c r="E2765" s="35" t="str">
        <f>IF(C2765="","",VLOOKUP(C2765,Parametros_Activos_Inf!$CV$2:$CW$6,2,FALSE))</f>
        <v/>
      </c>
      <c r="F2765" s="35" t="str">
        <f>IF(D2765="","",VLOOKUP(D2765,Parametros_Activos_Inf!$CX$2:$CY$16,2,FALSE))</f>
        <v/>
      </c>
      <c r="G2765" s="35" t="str">
        <f t="shared" si="132"/>
        <v/>
      </c>
      <c r="H2765" s="7"/>
      <c r="I2765" s="7"/>
      <c r="J2765" s="7"/>
      <c r="K2765" s="7"/>
      <c r="L2765" s="7"/>
      <c r="M2765" s="11"/>
      <c r="N2765" s="18" t="str">
        <f>IF(M2765="","",VLOOKUP(M2765,Parametros_Activos_Inf!$P$2:$Q$48,2,FALSE))</f>
        <v/>
      </c>
      <c r="O2765" s="7"/>
      <c r="P2765" s="18" t="str">
        <f>IF(O2765="","",VLOOKUP(O2765,Parametros_Activos_Inf!$R$2:$S$124,2,FALSE))</f>
        <v/>
      </c>
      <c r="Q2765" s="7"/>
      <c r="R2765" s="7"/>
      <c r="S2765" s="7"/>
      <c r="T2765" s="7"/>
      <c r="U2765" s="7"/>
      <c r="V2765" s="7"/>
      <c r="W2765" s="7"/>
      <c r="X2765" s="7"/>
      <c r="Y2765" s="7"/>
      <c r="Z2765" s="7"/>
      <c r="AA2765" s="7"/>
      <c r="AB2765" s="7"/>
      <c r="AC2765" s="7"/>
      <c r="AD2765" s="36" t="str">
        <f t="shared" si="133"/>
        <v/>
      </c>
      <c r="AE2765" s="35" t="str">
        <f>IF(AD2765="","",VLOOKUP(AD2765,Parametros_Activos_Inf!$CK$2:$CL$10,2,FALSE))</f>
        <v/>
      </c>
      <c r="AF2765" s="29"/>
      <c r="AG2765" s="36" t="str">
        <f>IF(AF2765="","",VLOOKUP(AF2765,Parametros_Activos_Inf!$CP$2:$CQ$4,2,FALSE))</f>
        <v/>
      </c>
      <c r="AH2765" s="29"/>
      <c r="AI2765" s="36" t="str">
        <f>IF(AH2765="","",VLOOKUP(AH2765,Parametros_Activos_Inf!$CN$2:$CO$5,2,FALSE))</f>
        <v/>
      </c>
      <c r="AJ2765" s="154" t="str">
        <f>IF(AH2765="","",VLOOKUP(AF2765&amp;AH2765,Parametros_Activos_Inf!$CR$2:$CS$13,2,FALSE))</f>
        <v/>
      </c>
      <c r="AK2765" s="20"/>
    </row>
    <row r="2766" spans="1:37" s="9" customFormat="1" ht="14.25">
      <c r="A2766" s="35">
        <v>2763</v>
      </c>
      <c r="B2766" s="35" t="str">
        <f t="shared" si="131"/>
        <v/>
      </c>
      <c r="C2766" s="7"/>
      <c r="D2766" s="7"/>
      <c r="E2766" s="35" t="str">
        <f>IF(C2766="","",VLOOKUP(C2766,Parametros_Activos_Inf!$CV$2:$CW$6,2,FALSE))</f>
        <v/>
      </c>
      <c r="F2766" s="35" t="str">
        <f>IF(D2766="","",VLOOKUP(D2766,Parametros_Activos_Inf!$CX$2:$CY$16,2,FALSE))</f>
        <v/>
      </c>
      <c r="G2766" s="35" t="str">
        <f t="shared" si="132"/>
        <v/>
      </c>
      <c r="H2766" s="7"/>
      <c r="I2766" s="7"/>
      <c r="J2766" s="7"/>
      <c r="K2766" s="7"/>
      <c r="L2766" s="7"/>
      <c r="M2766" s="11"/>
      <c r="N2766" s="18" t="str">
        <f>IF(M2766="","",VLOOKUP(M2766,Parametros_Activos_Inf!$P$2:$Q$48,2,FALSE))</f>
        <v/>
      </c>
      <c r="O2766" s="7"/>
      <c r="P2766" s="18" t="str">
        <f>IF(O2766="","",VLOOKUP(O2766,Parametros_Activos_Inf!$R$2:$S$124,2,FALSE))</f>
        <v/>
      </c>
      <c r="Q2766" s="7"/>
      <c r="R2766" s="7"/>
      <c r="S2766" s="7"/>
      <c r="T2766" s="7"/>
      <c r="U2766" s="7"/>
      <c r="V2766" s="7"/>
      <c r="W2766" s="7"/>
      <c r="X2766" s="7"/>
      <c r="Y2766" s="7"/>
      <c r="Z2766" s="7"/>
      <c r="AA2766" s="7"/>
      <c r="AB2766" s="7"/>
      <c r="AC2766" s="7"/>
      <c r="AD2766" s="36" t="str">
        <f t="shared" si="133"/>
        <v/>
      </c>
      <c r="AE2766" s="35" t="str">
        <f>IF(AD2766="","",VLOOKUP(AD2766,Parametros_Activos_Inf!$CK$2:$CL$10,2,FALSE))</f>
        <v/>
      </c>
      <c r="AF2766" s="29"/>
      <c r="AG2766" s="36" t="str">
        <f>IF(AF2766="","",VLOOKUP(AF2766,Parametros_Activos_Inf!$CP$2:$CQ$4,2,FALSE))</f>
        <v/>
      </c>
      <c r="AH2766" s="29"/>
      <c r="AI2766" s="36" t="str">
        <f>IF(AH2766="","",VLOOKUP(AH2766,Parametros_Activos_Inf!$CN$2:$CO$5,2,FALSE))</f>
        <v/>
      </c>
      <c r="AJ2766" s="154" t="str">
        <f>IF(AH2766="","",VLOOKUP(AF2766&amp;AH2766,Parametros_Activos_Inf!$CR$2:$CS$13,2,FALSE))</f>
        <v/>
      </c>
      <c r="AK2766" s="20"/>
    </row>
    <row r="2767" spans="1:37" s="9" customFormat="1" ht="14.25">
      <c r="A2767" s="35">
        <v>2764</v>
      </c>
      <c r="B2767" s="35" t="str">
        <f t="shared" si="131"/>
        <v/>
      </c>
      <c r="C2767" s="7"/>
      <c r="D2767" s="7"/>
      <c r="E2767" s="35" t="str">
        <f>IF(C2767="","",VLOOKUP(C2767,Parametros_Activos_Inf!$CV$2:$CW$6,2,FALSE))</f>
        <v/>
      </c>
      <c r="F2767" s="35" t="str">
        <f>IF(D2767="","",VLOOKUP(D2767,Parametros_Activos_Inf!$CX$2:$CY$16,2,FALSE))</f>
        <v/>
      </c>
      <c r="G2767" s="35" t="str">
        <f t="shared" si="132"/>
        <v/>
      </c>
      <c r="H2767" s="7"/>
      <c r="I2767" s="7"/>
      <c r="J2767" s="7"/>
      <c r="K2767" s="7"/>
      <c r="L2767" s="7"/>
      <c r="M2767" s="11"/>
      <c r="N2767" s="18" t="str">
        <f>IF(M2767="","",VLOOKUP(M2767,Parametros_Activos_Inf!$P$2:$Q$48,2,FALSE))</f>
        <v/>
      </c>
      <c r="O2767" s="7"/>
      <c r="P2767" s="18" t="str">
        <f>IF(O2767="","",VLOOKUP(O2767,Parametros_Activos_Inf!$R$2:$S$124,2,FALSE))</f>
        <v/>
      </c>
      <c r="Q2767" s="7"/>
      <c r="R2767" s="7"/>
      <c r="S2767" s="7"/>
      <c r="T2767" s="7"/>
      <c r="U2767" s="7"/>
      <c r="V2767" s="7"/>
      <c r="W2767" s="7"/>
      <c r="X2767" s="7"/>
      <c r="Y2767" s="7"/>
      <c r="Z2767" s="7"/>
      <c r="AA2767" s="7"/>
      <c r="AB2767" s="7"/>
      <c r="AC2767" s="7"/>
      <c r="AD2767" s="36" t="str">
        <f t="shared" si="133"/>
        <v/>
      </c>
      <c r="AE2767" s="35" t="str">
        <f>IF(AD2767="","",VLOOKUP(AD2767,Parametros_Activos_Inf!$CK$2:$CL$10,2,FALSE))</f>
        <v/>
      </c>
      <c r="AF2767" s="29"/>
      <c r="AG2767" s="36" t="str">
        <f>IF(AF2767="","",VLOOKUP(AF2767,Parametros_Activos_Inf!$CP$2:$CQ$4,2,FALSE))</f>
        <v/>
      </c>
      <c r="AH2767" s="29"/>
      <c r="AI2767" s="36" t="str">
        <f>IF(AH2767="","",VLOOKUP(AH2767,Parametros_Activos_Inf!$CN$2:$CO$5,2,FALSE))</f>
        <v/>
      </c>
      <c r="AJ2767" s="154" t="str">
        <f>IF(AH2767="","",VLOOKUP(AF2767&amp;AH2767,Parametros_Activos_Inf!$CR$2:$CS$13,2,FALSE))</f>
        <v/>
      </c>
      <c r="AK2767" s="20"/>
    </row>
    <row r="2768" spans="1:37" s="9" customFormat="1" ht="14.25">
      <c r="A2768" s="35">
        <v>2765</v>
      </c>
      <c r="B2768" s="35" t="str">
        <f t="shared" si="131"/>
        <v/>
      </c>
      <c r="C2768" s="7"/>
      <c r="D2768" s="7"/>
      <c r="E2768" s="35" t="str">
        <f>IF(C2768="","",VLOOKUP(C2768,Parametros_Activos_Inf!$CV$2:$CW$6,2,FALSE))</f>
        <v/>
      </c>
      <c r="F2768" s="35" t="str">
        <f>IF(D2768="","",VLOOKUP(D2768,Parametros_Activos_Inf!$CX$2:$CY$16,2,FALSE))</f>
        <v/>
      </c>
      <c r="G2768" s="35" t="str">
        <f t="shared" si="132"/>
        <v/>
      </c>
      <c r="H2768" s="7"/>
      <c r="I2768" s="7"/>
      <c r="J2768" s="7"/>
      <c r="K2768" s="7"/>
      <c r="L2768" s="7"/>
      <c r="M2768" s="11"/>
      <c r="N2768" s="18" t="str">
        <f>IF(M2768="","",VLOOKUP(M2768,Parametros_Activos_Inf!$P$2:$Q$48,2,FALSE))</f>
        <v/>
      </c>
      <c r="O2768" s="7"/>
      <c r="P2768" s="18" t="str">
        <f>IF(O2768="","",VLOOKUP(O2768,Parametros_Activos_Inf!$R$2:$S$124,2,FALSE))</f>
        <v/>
      </c>
      <c r="Q2768" s="7"/>
      <c r="R2768" s="7"/>
      <c r="S2768" s="7"/>
      <c r="T2768" s="7"/>
      <c r="U2768" s="7"/>
      <c r="V2768" s="7"/>
      <c r="W2768" s="7"/>
      <c r="X2768" s="7"/>
      <c r="Y2768" s="7"/>
      <c r="Z2768" s="7"/>
      <c r="AA2768" s="7"/>
      <c r="AB2768" s="7"/>
      <c r="AC2768" s="7"/>
      <c r="AD2768" s="36" t="str">
        <f t="shared" si="133"/>
        <v/>
      </c>
      <c r="AE2768" s="35" t="str">
        <f>IF(AD2768="","",VLOOKUP(AD2768,Parametros_Activos_Inf!$CK$2:$CL$10,2,FALSE))</f>
        <v/>
      </c>
      <c r="AF2768" s="29"/>
      <c r="AG2768" s="36" t="str">
        <f>IF(AF2768="","",VLOOKUP(AF2768,Parametros_Activos_Inf!$CP$2:$CQ$4,2,FALSE))</f>
        <v/>
      </c>
      <c r="AH2768" s="29"/>
      <c r="AI2768" s="36" t="str">
        <f>IF(AH2768="","",VLOOKUP(AH2768,Parametros_Activos_Inf!$CN$2:$CO$5,2,FALSE))</f>
        <v/>
      </c>
      <c r="AJ2768" s="154" t="str">
        <f>IF(AH2768="","",VLOOKUP(AF2768&amp;AH2768,Parametros_Activos_Inf!$CR$2:$CS$13,2,FALSE))</f>
        <v/>
      </c>
      <c r="AK2768" s="20"/>
    </row>
    <row r="2769" spans="1:37" s="9" customFormat="1" ht="14.25">
      <c r="A2769" s="35">
        <v>2766</v>
      </c>
      <c r="B2769" s="35" t="str">
        <f t="shared" si="131"/>
        <v/>
      </c>
      <c r="C2769" s="7"/>
      <c r="D2769" s="7"/>
      <c r="E2769" s="35" t="str">
        <f>IF(C2769="","",VLOOKUP(C2769,Parametros_Activos_Inf!$CV$2:$CW$6,2,FALSE))</f>
        <v/>
      </c>
      <c r="F2769" s="35" t="str">
        <f>IF(D2769="","",VLOOKUP(D2769,Parametros_Activos_Inf!$CX$2:$CY$16,2,FALSE))</f>
        <v/>
      </c>
      <c r="G2769" s="35" t="str">
        <f t="shared" si="132"/>
        <v/>
      </c>
      <c r="H2769" s="7"/>
      <c r="I2769" s="7"/>
      <c r="J2769" s="7"/>
      <c r="K2769" s="7"/>
      <c r="L2769" s="7"/>
      <c r="M2769" s="11"/>
      <c r="N2769" s="18" t="str">
        <f>IF(M2769="","",VLOOKUP(M2769,Parametros_Activos_Inf!$P$2:$Q$48,2,FALSE))</f>
        <v/>
      </c>
      <c r="O2769" s="7"/>
      <c r="P2769" s="18" t="str">
        <f>IF(O2769="","",VLOOKUP(O2769,Parametros_Activos_Inf!$R$2:$S$124,2,FALSE))</f>
        <v/>
      </c>
      <c r="Q2769" s="7"/>
      <c r="R2769" s="7"/>
      <c r="S2769" s="7"/>
      <c r="T2769" s="7"/>
      <c r="U2769" s="7"/>
      <c r="V2769" s="7"/>
      <c r="W2769" s="7"/>
      <c r="X2769" s="7"/>
      <c r="Y2769" s="7"/>
      <c r="Z2769" s="7"/>
      <c r="AA2769" s="7"/>
      <c r="AB2769" s="7"/>
      <c r="AC2769" s="7"/>
      <c r="AD2769" s="36" t="str">
        <f t="shared" si="133"/>
        <v/>
      </c>
      <c r="AE2769" s="35" t="str">
        <f>IF(AD2769="","",VLOOKUP(AD2769,Parametros_Activos_Inf!$CK$2:$CL$10,2,FALSE))</f>
        <v/>
      </c>
      <c r="AF2769" s="29"/>
      <c r="AG2769" s="36" t="str">
        <f>IF(AF2769="","",VLOOKUP(AF2769,Parametros_Activos_Inf!$CP$2:$CQ$4,2,FALSE))</f>
        <v/>
      </c>
      <c r="AH2769" s="29"/>
      <c r="AI2769" s="36" t="str">
        <f>IF(AH2769="","",VLOOKUP(AH2769,Parametros_Activos_Inf!$CN$2:$CO$5,2,FALSE))</f>
        <v/>
      </c>
      <c r="AJ2769" s="154" t="str">
        <f>IF(AH2769="","",VLOOKUP(AF2769&amp;AH2769,Parametros_Activos_Inf!$CR$2:$CS$13,2,FALSE))</f>
        <v/>
      </c>
      <c r="AK2769" s="20"/>
    </row>
    <row r="2770" spans="1:37" s="9" customFormat="1" ht="14.25">
      <c r="A2770" s="35">
        <v>2767</v>
      </c>
      <c r="B2770" s="35" t="str">
        <f t="shared" si="131"/>
        <v/>
      </c>
      <c r="C2770" s="7"/>
      <c r="D2770" s="7"/>
      <c r="E2770" s="35" t="str">
        <f>IF(C2770="","",VLOOKUP(C2770,Parametros_Activos_Inf!$CV$2:$CW$6,2,FALSE))</f>
        <v/>
      </c>
      <c r="F2770" s="35" t="str">
        <f>IF(D2770="","",VLOOKUP(D2770,Parametros_Activos_Inf!$CX$2:$CY$16,2,FALSE))</f>
        <v/>
      </c>
      <c r="G2770" s="35" t="str">
        <f t="shared" si="132"/>
        <v/>
      </c>
      <c r="H2770" s="7"/>
      <c r="I2770" s="7"/>
      <c r="J2770" s="7"/>
      <c r="K2770" s="7"/>
      <c r="L2770" s="7"/>
      <c r="M2770" s="11"/>
      <c r="N2770" s="18" t="str">
        <f>IF(M2770="","",VLOOKUP(M2770,Parametros_Activos_Inf!$P$2:$Q$48,2,FALSE))</f>
        <v/>
      </c>
      <c r="O2770" s="7"/>
      <c r="P2770" s="18" t="str">
        <f>IF(O2770="","",VLOOKUP(O2770,Parametros_Activos_Inf!$R$2:$S$124,2,FALSE))</f>
        <v/>
      </c>
      <c r="Q2770" s="7"/>
      <c r="R2770" s="7"/>
      <c r="S2770" s="7"/>
      <c r="T2770" s="7"/>
      <c r="U2770" s="7"/>
      <c r="V2770" s="7"/>
      <c r="W2770" s="7"/>
      <c r="X2770" s="7"/>
      <c r="Y2770" s="7"/>
      <c r="Z2770" s="7"/>
      <c r="AA2770" s="7"/>
      <c r="AB2770" s="7"/>
      <c r="AC2770" s="7"/>
      <c r="AD2770" s="36" t="str">
        <f t="shared" si="133"/>
        <v/>
      </c>
      <c r="AE2770" s="35" t="str">
        <f>IF(AD2770="","",VLOOKUP(AD2770,Parametros_Activos_Inf!$CK$2:$CL$10,2,FALSE))</f>
        <v/>
      </c>
      <c r="AF2770" s="29"/>
      <c r="AG2770" s="36" t="str">
        <f>IF(AF2770="","",VLOOKUP(AF2770,Parametros_Activos_Inf!$CP$2:$CQ$4,2,FALSE))</f>
        <v/>
      </c>
      <c r="AH2770" s="29"/>
      <c r="AI2770" s="36" t="str">
        <f>IF(AH2770="","",VLOOKUP(AH2770,Parametros_Activos_Inf!$CN$2:$CO$5,2,FALSE))</f>
        <v/>
      </c>
      <c r="AJ2770" s="154" t="str">
        <f>IF(AH2770="","",VLOOKUP(AF2770&amp;AH2770,Parametros_Activos_Inf!$CR$2:$CS$13,2,FALSE))</f>
        <v/>
      </c>
      <c r="AK2770" s="20"/>
    </row>
    <row r="2771" spans="1:37" s="9" customFormat="1" ht="14.25">
      <c r="A2771" s="35">
        <v>2768</v>
      </c>
      <c r="B2771" s="35" t="str">
        <f t="shared" si="131"/>
        <v/>
      </c>
      <c r="C2771" s="7"/>
      <c r="D2771" s="7"/>
      <c r="E2771" s="35" t="str">
        <f>IF(C2771="","",VLOOKUP(C2771,Parametros_Activos_Inf!$CV$2:$CW$6,2,FALSE))</f>
        <v/>
      </c>
      <c r="F2771" s="35" t="str">
        <f>IF(D2771="","",VLOOKUP(D2771,Parametros_Activos_Inf!$CX$2:$CY$16,2,FALSE))</f>
        <v/>
      </c>
      <c r="G2771" s="35" t="str">
        <f t="shared" si="132"/>
        <v/>
      </c>
      <c r="H2771" s="7"/>
      <c r="I2771" s="7"/>
      <c r="J2771" s="7"/>
      <c r="K2771" s="7"/>
      <c r="L2771" s="7"/>
      <c r="M2771" s="11"/>
      <c r="N2771" s="18" t="str">
        <f>IF(M2771="","",VLOOKUP(M2771,Parametros_Activos_Inf!$P$2:$Q$48,2,FALSE))</f>
        <v/>
      </c>
      <c r="O2771" s="7"/>
      <c r="P2771" s="18" t="str">
        <f>IF(O2771="","",VLOOKUP(O2771,Parametros_Activos_Inf!$R$2:$S$124,2,FALSE))</f>
        <v/>
      </c>
      <c r="Q2771" s="7"/>
      <c r="R2771" s="7"/>
      <c r="S2771" s="7"/>
      <c r="T2771" s="7"/>
      <c r="U2771" s="7"/>
      <c r="V2771" s="7"/>
      <c r="W2771" s="7"/>
      <c r="X2771" s="7"/>
      <c r="Y2771" s="7"/>
      <c r="Z2771" s="7"/>
      <c r="AA2771" s="7"/>
      <c r="AB2771" s="7"/>
      <c r="AC2771" s="7"/>
      <c r="AD2771" s="36" t="str">
        <f t="shared" si="133"/>
        <v/>
      </c>
      <c r="AE2771" s="35" t="str">
        <f>IF(AD2771="","",VLOOKUP(AD2771,Parametros_Activos_Inf!$CK$2:$CL$10,2,FALSE))</f>
        <v/>
      </c>
      <c r="AF2771" s="29"/>
      <c r="AG2771" s="36" t="str">
        <f>IF(AF2771="","",VLOOKUP(AF2771,Parametros_Activos_Inf!$CP$2:$CQ$4,2,FALSE))</f>
        <v/>
      </c>
      <c r="AH2771" s="29"/>
      <c r="AI2771" s="36" t="str">
        <f>IF(AH2771="","",VLOOKUP(AH2771,Parametros_Activos_Inf!$CN$2:$CO$5,2,FALSE))</f>
        <v/>
      </c>
      <c r="AJ2771" s="154" t="str">
        <f>IF(AH2771="","",VLOOKUP(AF2771&amp;AH2771,Parametros_Activos_Inf!$CR$2:$CS$13,2,FALSE))</f>
        <v/>
      </c>
      <c r="AK2771" s="20"/>
    </row>
    <row r="2772" spans="1:37" s="9" customFormat="1" ht="14.25">
      <c r="A2772" s="35">
        <v>2769</v>
      </c>
      <c r="B2772" s="35" t="str">
        <f t="shared" si="131"/>
        <v/>
      </c>
      <c r="C2772" s="7"/>
      <c r="D2772" s="7"/>
      <c r="E2772" s="35" t="str">
        <f>IF(C2772="","",VLOOKUP(C2772,Parametros_Activos_Inf!$CV$2:$CW$6,2,FALSE))</f>
        <v/>
      </c>
      <c r="F2772" s="35" t="str">
        <f>IF(D2772="","",VLOOKUP(D2772,Parametros_Activos_Inf!$CX$2:$CY$16,2,FALSE))</f>
        <v/>
      </c>
      <c r="G2772" s="35" t="str">
        <f t="shared" si="132"/>
        <v/>
      </c>
      <c r="H2772" s="7"/>
      <c r="I2772" s="7"/>
      <c r="J2772" s="7"/>
      <c r="K2772" s="7"/>
      <c r="L2772" s="7"/>
      <c r="M2772" s="11"/>
      <c r="N2772" s="18" t="str">
        <f>IF(M2772="","",VLOOKUP(M2772,Parametros_Activos_Inf!$P$2:$Q$48,2,FALSE))</f>
        <v/>
      </c>
      <c r="O2772" s="7"/>
      <c r="P2772" s="18" t="str">
        <f>IF(O2772="","",VLOOKUP(O2772,Parametros_Activos_Inf!$R$2:$S$124,2,FALSE))</f>
        <v/>
      </c>
      <c r="Q2772" s="7"/>
      <c r="R2772" s="7"/>
      <c r="S2772" s="7"/>
      <c r="T2772" s="7"/>
      <c r="U2772" s="7"/>
      <c r="V2772" s="7"/>
      <c r="W2772" s="7"/>
      <c r="X2772" s="7"/>
      <c r="Y2772" s="7"/>
      <c r="Z2772" s="7"/>
      <c r="AA2772" s="7"/>
      <c r="AB2772" s="7"/>
      <c r="AC2772" s="7"/>
      <c r="AD2772" s="36" t="str">
        <f t="shared" si="133"/>
        <v/>
      </c>
      <c r="AE2772" s="35" t="str">
        <f>IF(AD2772="","",VLOOKUP(AD2772,Parametros_Activos_Inf!$CK$2:$CL$10,2,FALSE))</f>
        <v/>
      </c>
      <c r="AF2772" s="29"/>
      <c r="AG2772" s="36" t="str">
        <f>IF(AF2772="","",VLOOKUP(AF2772,Parametros_Activos_Inf!$CP$2:$CQ$4,2,FALSE))</f>
        <v/>
      </c>
      <c r="AH2772" s="29"/>
      <c r="AI2772" s="36" t="str">
        <f>IF(AH2772="","",VLOOKUP(AH2772,Parametros_Activos_Inf!$CN$2:$CO$5,2,FALSE))</f>
        <v/>
      </c>
      <c r="AJ2772" s="154" t="str">
        <f>IF(AH2772="","",VLOOKUP(AF2772&amp;AH2772,Parametros_Activos_Inf!$CR$2:$CS$13,2,FALSE))</f>
        <v/>
      </c>
      <c r="AK2772" s="20"/>
    </row>
    <row r="2773" spans="1:37" s="9" customFormat="1" ht="14.25">
      <c r="A2773" s="35">
        <v>2770</v>
      </c>
      <c r="B2773" s="35" t="str">
        <f t="shared" si="131"/>
        <v/>
      </c>
      <c r="C2773" s="7"/>
      <c r="D2773" s="7"/>
      <c r="E2773" s="35" t="str">
        <f>IF(C2773="","",VLOOKUP(C2773,Parametros_Activos_Inf!$CV$2:$CW$6,2,FALSE))</f>
        <v/>
      </c>
      <c r="F2773" s="35" t="str">
        <f>IF(D2773="","",VLOOKUP(D2773,Parametros_Activos_Inf!$CX$2:$CY$16,2,FALSE))</f>
        <v/>
      </c>
      <c r="G2773" s="35" t="str">
        <f t="shared" si="132"/>
        <v/>
      </c>
      <c r="H2773" s="7"/>
      <c r="I2773" s="7"/>
      <c r="J2773" s="7"/>
      <c r="K2773" s="7"/>
      <c r="L2773" s="7"/>
      <c r="M2773" s="11"/>
      <c r="N2773" s="18" t="str">
        <f>IF(M2773="","",VLOOKUP(M2773,Parametros_Activos_Inf!$P$2:$Q$48,2,FALSE))</f>
        <v/>
      </c>
      <c r="O2773" s="7"/>
      <c r="P2773" s="18" t="str">
        <f>IF(O2773="","",VLOOKUP(O2773,Parametros_Activos_Inf!$R$2:$S$124,2,FALSE))</f>
        <v/>
      </c>
      <c r="Q2773" s="7"/>
      <c r="R2773" s="7"/>
      <c r="S2773" s="7"/>
      <c r="T2773" s="7"/>
      <c r="U2773" s="7"/>
      <c r="V2773" s="7"/>
      <c r="W2773" s="7"/>
      <c r="X2773" s="7"/>
      <c r="Y2773" s="7"/>
      <c r="Z2773" s="7"/>
      <c r="AA2773" s="7"/>
      <c r="AB2773" s="7"/>
      <c r="AC2773" s="7"/>
      <c r="AD2773" s="36" t="str">
        <f t="shared" si="133"/>
        <v/>
      </c>
      <c r="AE2773" s="35" t="str">
        <f>IF(AD2773="","",VLOOKUP(AD2773,Parametros_Activos_Inf!$CK$2:$CL$10,2,FALSE))</f>
        <v/>
      </c>
      <c r="AF2773" s="29"/>
      <c r="AG2773" s="36" t="str">
        <f>IF(AF2773="","",VLOOKUP(AF2773,Parametros_Activos_Inf!$CP$2:$CQ$4,2,FALSE))</f>
        <v/>
      </c>
      <c r="AH2773" s="29"/>
      <c r="AI2773" s="36" t="str">
        <f>IF(AH2773="","",VLOOKUP(AH2773,Parametros_Activos_Inf!$CN$2:$CO$5,2,FALSE))</f>
        <v/>
      </c>
      <c r="AJ2773" s="154" t="str">
        <f>IF(AH2773="","",VLOOKUP(AF2773&amp;AH2773,Parametros_Activos_Inf!$CR$2:$CS$13,2,FALSE))</f>
        <v/>
      </c>
      <c r="AK2773" s="20"/>
    </row>
    <row r="2774" spans="1:37" s="9" customFormat="1" ht="14.25">
      <c r="A2774" s="35">
        <v>2771</v>
      </c>
      <c r="B2774" s="35" t="str">
        <f t="shared" si="131"/>
        <v/>
      </c>
      <c r="C2774" s="7"/>
      <c r="D2774" s="7"/>
      <c r="E2774" s="35" t="str">
        <f>IF(C2774="","",VLOOKUP(C2774,Parametros_Activos_Inf!$CV$2:$CW$6,2,FALSE))</f>
        <v/>
      </c>
      <c r="F2774" s="35" t="str">
        <f>IF(D2774="","",VLOOKUP(D2774,Parametros_Activos_Inf!$CX$2:$CY$16,2,FALSE))</f>
        <v/>
      </c>
      <c r="G2774" s="35" t="str">
        <f t="shared" si="132"/>
        <v/>
      </c>
      <c r="H2774" s="7"/>
      <c r="I2774" s="7"/>
      <c r="J2774" s="7"/>
      <c r="K2774" s="7"/>
      <c r="L2774" s="7"/>
      <c r="M2774" s="11"/>
      <c r="N2774" s="18" t="str">
        <f>IF(M2774="","",VLOOKUP(M2774,Parametros_Activos_Inf!$P$2:$Q$48,2,FALSE))</f>
        <v/>
      </c>
      <c r="O2774" s="7"/>
      <c r="P2774" s="18" t="str">
        <f>IF(O2774="","",VLOOKUP(O2774,Parametros_Activos_Inf!$R$2:$S$124,2,FALSE))</f>
        <v/>
      </c>
      <c r="Q2774" s="7"/>
      <c r="R2774" s="7"/>
      <c r="S2774" s="7"/>
      <c r="T2774" s="7"/>
      <c r="U2774" s="7"/>
      <c r="V2774" s="7"/>
      <c r="W2774" s="7"/>
      <c r="X2774" s="7"/>
      <c r="Y2774" s="7"/>
      <c r="Z2774" s="7"/>
      <c r="AA2774" s="7"/>
      <c r="AB2774" s="7"/>
      <c r="AC2774" s="7"/>
      <c r="AD2774" s="36" t="str">
        <f t="shared" si="133"/>
        <v/>
      </c>
      <c r="AE2774" s="35" t="str">
        <f>IF(AD2774="","",VLOOKUP(AD2774,Parametros_Activos_Inf!$CK$2:$CL$10,2,FALSE))</f>
        <v/>
      </c>
      <c r="AF2774" s="29"/>
      <c r="AG2774" s="36" t="str">
        <f>IF(AF2774="","",VLOOKUP(AF2774,Parametros_Activos_Inf!$CP$2:$CQ$4,2,FALSE))</f>
        <v/>
      </c>
      <c r="AH2774" s="29"/>
      <c r="AI2774" s="36" t="str">
        <f>IF(AH2774="","",VLOOKUP(AH2774,Parametros_Activos_Inf!$CN$2:$CO$5,2,FALSE))</f>
        <v/>
      </c>
      <c r="AJ2774" s="154" t="str">
        <f>IF(AH2774="","",VLOOKUP(AF2774&amp;AH2774,Parametros_Activos_Inf!$CR$2:$CS$13,2,FALSE))</f>
        <v/>
      </c>
      <c r="AK2774" s="20"/>
    </row>
    <row r="2775" spans="1:37" s="9" customFormat="1" ht="14.25">
      <c r="A2775" s="35">
        <v>2772</v>
      </c>
      <c r="B2775" s="35" t="str">
        <f t="shared" si="131"/>
        <v/>
      </c>
      <c r="C2775" s="7"/>
      <c r="D2775" s="7"/>
      <c r="E2775" s="35" t="str">
        <f>IF(C2775="","",VLOOKUP(C2775,Parametros_Activos_Inf!$CV$2:$CW$6,2,FALSE))</f>
        <v/>
      </c>
      <c r="F2775" s="35" t="str">
        <f>IF(D2775="","",VLOOKUP(D2775,Parametros_Activos_Inf!$CX$2:$CY$16,2,FALSE))</f>
        <v/>
      </c>
      <c r="G2775" s="35" t="str">
        <f t="shared" si="132"/>
        <v/>
      </c>
      <c r="H2775" s="7"/>
      <c r="I2775" s="7"/>
      <c r="J2775" s="7"/>
      <c r="K2775" s="7"/>
      <c r="L2775" s="7"/>
      <c r="M2775" s="11"/>
      <c r="N2775" s="18" t="str">
        <f>IF(M2775="","",VLOOKUP(M2775,Parametros_Activos_Inf!$P$2:$Q$48,2,FALSE))</f>
        <v/>
      </c>
      <c r="O2775" s="7"/>
      <c r="P2775" s="18" t="str">
        <f>IF(O2775="","",VLOOKUP(O2775,Parametros_Activos_Inf!$R$2:$S$124,2,FALSE))</f>
        <v/>
      </c>
      <c r="Q2775" s="7"/>
      <c r="R2775" s="7"/>
      <c r="S2775" s="7"/>
      <c r="T2775" s="7"/>
      <c r="U2775" s="7"/>
      <c r="V2775" s="7"/>
      <c r="W2775" s="7"/>
      <c r="X2775" s="7"/>
      <c r="Y2775" s="7"/>
      <c r="Z2775" s="7"/>
      <c r="AA2775" s="7"/>
      <c r="AB2775" s="7"/>
      <c r="AC2775" s="7"/>
      <c r="AD2775" s="36" t="str">
        <f t="shared" si="133"/>
        <v/>
      </c>
      <c r="AE2775" s="35" t="str">
        <f>IF(AD2775="","",VLOOKUP(AD2775,Parametros_Activos_Inf!$CK$2:$CL$10,2,FALSE))</f>
        <v/>
      </c>
      <c r="AF2775" s="29"/>
      <c r="AG2775" s="36" t="str">
        <f>IF(AF2775="","",VLOOKUP(AF2775,Parametros_Activos_Inf!$CP$2:$CQ$4,2,FALSE))</f>
        <v/>
      </c>
      <c r="AH2775" s="29"/>
      <c r="AI2775" s="36" t="str">
        <f>IF(AH2775="","",VLOOKUP(AH2775,Parametros_Activos_Inf!$CN$2:$CO$5,2,FALSE))</f>
        <v/>
      </c>
      <c r="AJ2775" s="154" t="str">
        <f>IF(AH2775="","",VLOOKUP(AF2775&amp;AH2775,Parametros_Activos_Inf!$CR$2:$CS$13,2,FALSE))</f>
        <v/>
      </c>
      <c r="AK2775" s="20"/>
    </row>
    <row r="2776" spans="1:37" s="9" customFormat="1" ht="14.25">
      <c r="A2776" s="35">
        <v>2773</v>
      </c>
      <c r="B2776" s="35" t="str">
        <f t="shared" si="131"/>
        <v/>
      </c>
      <c r="C2776" s="7"/>
      <c r="D2776" s="7"/>
      <c r="E2776" s="35" t="str">
        <f>IF(C2776="","",VLOOKUP(C2776,Parametros_Activos_Inf!$CV$2:$CW$6,2,FALSE))</f>
        <v/>
      </c>
      <c r="F2776" s="35" t="str">
        <f>IF(D2776="","",VLOOKUP(D2776,Parametros_Activos_Inf!$CX$2:$CY$16,2,FALSE))</f>
        <v/>
      </c>
      <c r="G2776" s="35" t="str">
        <f t="shared" si="132"/>
        <v/>
      </c>
      <c r="H2776" s="7"/>
      <c r="I2776" s="7"/>
      <c r="J2776" s="7"/>
      <c r="K2776" s="7"/>
      <c r="L2776" s="7"/>
      <c r="M2776" s="11"/>
      <c r="N2776" s="18" t="str">
        <f>IF(M2776="","",VLOOKUP(M2776,Parametros_Activos_Inf!$P$2:$Q$48,2,FALSE))</f>
        <v/>
      </c>
      <c r="O2776" s="7"/>
      <c r="P2776" s="18" t="str">
        <f>IF(O2776="","",VLOOKUP(O2776,Parametros_Activos_Inf!$R$2:$S$124,2,FALSE))</f>
        <v/>
      </c>
      <c r="Q2776" s="7"/>
      <c r="R2776" s="7"/>
      <c r="S2776" s="7"/>
      <c r="T2776" s="7"/>
      <c r="U2776" s="7"/>
      <c r="V2776" s="7"/>
      <c r="W2776" s="7"/>
      <c r="X2776" s="7"/>
      <c r="Y2776" s="7"/>
      <c r="Z2776" s="7"/>
      <c r="AA2776" s="7"/>
      <c r="AB2776" s="7"/>
      <c r="AC2776" s="7"/>
      <c r="AD2776" s="36" t="str">
        <f t="shared" si="133"/>
        <v/>
      </c>
      <c r="AE2776" s="35" t="str">
        <f>IF(AD2776="","",VLOOKUP(AD2776,Parametros_Activos_Inf!$CK$2:$CL$10,2,FALSE))</f>
        <v/>
      </c>
      <c r="AF2776" s="29"/>
      <c r="AG2776" s="36" t="str">
        <f>IF(AF2776="","",VLOOKUP(AF2776,Parametros_Activos_Inf!$CP$2:$CQ$4,2,FALSE))</f>
        <v/>
      </c>
      <c r="AH2776" s="29"/>
      <c r="AI2776" s="36" t="str">
        <f>IF(AH2776="","",VLOOKUP(AH2776,Parametros_Activos_Inf!$CN$2:$CO$5,2,FALSE))</f>
        <v/>
      </c>
      <c r="AJ2776" s="154" t="str">
        <f>IF(AH2776="","",VLOOKUP(AF2776&amp;AH2776,Parametros_Activos_Inf!$CR$2:$CS$13,2,FALSE))</f>
        <v/>
      </c>
      <c r="AK2776" s="20"/>
    </row>
    <row r="2777" spans="1:37" s="9" customFormat="1" ht="14.25">
      <c r="A2777" s="35">
        <v>2774</v>
      </c>
      <c r="B2777" s="35" t="str">
        <f t="shared" si="131"/>
        <v/>
      </c>
      <c r="C2777" s="7"/>
      <c r="D2777" s="7"/>
      <c r="E2777" s="35" t="str">
        <f>IF(C2777="","",VLOOKUP(C2777,Parametros_Activos_Inf!$CV$2:$CW$6,2,FALSE))</f>
        <v/>
      </c>
      <c r="F2777" s="35" t="str">
        <f>IF(D2777="","",VLOOKUP(D2777,Parametros_Activos_Inf!$CX$2:$CY$16,2,FALSE))</f>
        <v/>
      </c>
      <c r="G2777" s="35" t="str">
        <f t="shared" si="132"/>
        <v/>
      </c>
      <c r="H2777" s="7"/>
      <c r="I2777" s="7"/>
      <c r="J2777" s="7"/>
      <c r="K2777" s="7"/>
      <c r="L2777" s="7"/>
      <c r="M2777" s="11"/>
      <c r="N2777" s="18" t="str">
        <f>IF(M2777="","",VLOOKUP(M2777,Parametros_Activos_Inf!$P$2:$Q$48,2,FALSE))</f>
        <v/>
      </c>
      <c r="O2777" s="7"/>
      <c r="P2777" s="18" t="str">
        <f>IF(O2777="","",VLOOKUP(O2777,Parametros_Activos_Inf!$R$2:$S$124,2,FALSE))</f>
        <v/>
      </c>
      <c r="Q2777" s="7"/>
      <c r="R2777" s="7"/>
      <c r="S2777" s="7"/>
      <c r="T2777" s="7"/>
      <c r="U2777" s="7"/>
      <c r="V2777" s="7"/>
      <c r="W2777" s="7"/>
      <c r="X2777" s="7"/>
      <c r="Y2777" s="7"/>
      <c r="Z2777" s="7"/>
      <c r="AA2777" s="7"/>
      <c r="AB2777" s="7"/>
      <c r="AC2777" s="7"/>
      <c r="AD2777" s="36" t="str">
        <f t="shared" si="133"/>
        <v/>
      </c>
      <c r="AE2777" s="35" t="str">
        <f>IF(AD2777="","",VLOOKUP(AD2777,Parametros_Activos_Inf!$CK$2:$CL$10,2,FALSE))</f>
        <v/>
      </c>
      <c r="AF2777" s="29"/>
      <c r="AG2777" s="36" t="str">
        <f>IF(AF2777="","",VLOOKUP(AF2777,Parametros_Activos_Inf!$CP$2:$CQ$4,2,FALSE))</f>
        <v/>
      </c>
      <c r="AH2777" s="29"/>
      <c r="AI2777" s="36" t="str">
        <f>IF(AH2777="","",VLOOKUP(AH2777,Parametros_Activos_Inf!$CN$2:$CO$5,2,FALSE))</f>
        <v/>
      </c>
      <c r="AJ2777" s="154" t="str">
        <f>IF(AH2777="","",VLOOKUP(AF2777&amp;AH2777,Parametros_Activos_Inf!$CR$2:$CS$13,2,FALSE))</f>
        <v/>
      </c>
      <c r="AK2777" s="20"/>
    </row>
    <row r="2778" spans="1:37" s="9" customFormat="1" ht="14.25">
      <c r="A2778" s="35">
        <v>2775</v>
      </c>
      <c r="B2778" s="35" t="str">
        <f t="shared" si="131"/>
        <v/>
      </c>
      <c r="C2778" s="7"/>
      <c r="D2778" s="7"/>
      <c r="E2778" s="35" t="str">
        <f>IF(C2778="","",VLOOKUP(C2778,Parametros_Activos_Inf!$CV$2:$CW$6,2,FALSE))</f>
        <v/>
      </c>
      <c r="F2778" s="35" t="str">
        <f>IF(D2778="","",VLOOKUP(D2778,Parametros_Activos_Inf!$CX$2:$CY$16,2,FALSE))</f>
        <v/>
      </c>
      <c r="G2778" s="35" t="str">
        <f t="shared" si="132"/>
        <v/>
      </c>
      <c r="H2778" s="7"/>
      <c r="I2778" s="7"/>
      <c r="J2778" s="7"/>
      <c r="K2778" s="7"/>
      <c r="L2778" s="7"/>
      <c r="M2778" s="11"/>
      <c r="N2778" s="18" t="str">
        <f>IF(M2778="","",VLOOKUP(M2778,Parametros_Activos_Inf!$P$2:$Q$48,2,FALSE))</f>
        <v/>
      </c>
      <c r="O2778" s="7"/>
      <c r="P2778" s="18" t="str">
        <f>IF(O2778="","",VLOOKUP(O2778,Parametros_Activos_Inf!$R$2:$S$124,2,FALSE))</f>
        <v/>
      </c>
      <c r="Q2778" s="7"/>
      <c r="R2778" s="7"/>
      <c r="S2778" s="7"/>
      <c r="T2778" s="7"/>
      <c r="U2778" s="7"/>
      <c r="V2778" s="7"/>
      <c r="W2778" s="7"/>
      <c r="X2778" s="7"/>
      <c r="Y2778" s="7"/>
      <c r="Z2778" s="7"/>
      <c r="AA2778" s="7"/>
      <c r="AB2778" s="7"/>
      <c r="AC2778" s="7"/>
      <c r="AD2778" s="36" t="str">
        <f t="shared" si="133"/>
        <v/>
      </c>
      <c r="AE2778" s="35" t="str">
        <f>IF(AD2778="","",VLOOKUP(AD2778,Parametros_Activos_Inf!$CK$2:$CL$10,2,FALSE))</f>
        <v/>
      </c>
      <c r="AF2778" s="29"/>
      <c r="AG2778" s="36" t="str">
        <f>IF(AF2778="","",VLOOKUP(AF2778,Parametros_Activos_Inf!$CP$2:$CQ$4,2,FALSE))</f>
        <v/>
      </c>
      <c r="AH2778" s="29"/>
      <c r="AI2778" s="36" t="str">
        <f>IF(AH2778="","",VLOOKUP(AH2778,Parametros_Activos_Inf!$CN$2:$CO$5,2,FALSE))</f>
        <v/>
      </c>
      <c r="AJ2778" s="154" t="str">
        <f>IF(AH2778="","",VLOOKUP(AF2778&amp;AH2778,Parametros_Activos_Inf!$CR$2:$CS$13,2,FALSE))</f>
        <v/>
      </c>
      <c r="AK2778" s="20"/>
    </row>
    <row r="2779" spans="1:37" s="9" customFormat="1" ht="14.25">
      <c r="A2779" s="35">
        <v>2776</v>
      </c>
      <c r="B2779" s="35" t="str">
        <f t="shared" si="131"/>
        <v/>
      </c>
      <c r="C2779" s="7"/>
      <c r="D2779" s="7"/>
      <c r="E2779" s="35" t="str">
        <f>IF(C2779="","",VLOOKUP(C2779,Parametros_Activos_Inf!$CV$2:$CW$6,2,FALSE))</f>
        <v/>
      </c>
      <c r="F2779" s="35" t="str">
        <f>IF(D2779="","",VLOOKUP(D2779,Parametros_Activos_Inf!$CX$2:$CY$16,2,FALSE))</f>
        <v/>
      </c>
      <c r="G2779" s="35" t="str">
        <f t="shared" si="132"/>
        <v/>
      </c>
      <c r="H2779" s="7"/>
      <c r="I2779" s="7"/>
      <c r="J2779" s="7"/>
      <c r="K2779" s="7"/>
      <c r="L2779" s="7"/>
      <c r="M2779" s="11"/>
      <c r="N2779" s="18" t="str">
        <f>IF(M2779="","",VLOOKUP(M2779,Parametros_Activos_Inf!$P$2:$Q$48,2,FALSE))</f>
        <v/>
      </c>
      <c r="O2779" s="7"/>
      <c r="P2779" s="18" t="str">
        <f>IF(O2779="","",VLOOKUP(O2779,Parametros_Activos_Inf!$R$2:$S$124,2,FALSE))</f>
        <v/>
      </c>
      <c r="Q2779" s="7"/>
      <c r="R2779" s="7"/>
      <c r="S2779" s="7"/>
      <c r="T2779" s="7"/>
      <c r="U2779" s="7"/>
      <c r="V2779" s="7"/>
      <c r="W2779" s="7"/>
      <c r="X2779" s="7"/>
      <c r="Y2779" s="7"/>
      <c r="Z2779" s="7"/>
      <c r="AA2779" s="7"/>
      <c r="AB2779" s="7"/>
      <c r="AC2779" s="7"/>
      <c r="AD2779" s="36" t="str">
        <f t="shared" si="133"/>
        <v/>
      </c>
      <c r="AE2779" s="35" t="str">
        <f>IF(AD2779="","",VLOOKUP(AD2779,Parametros_Activos_Inf!$CK$2:$CL$10,2,FALSE))</f>
        <v/>
      </c>
      <c r="AF2779" s="29"/>
      <c r="AG2779" s="36" t="str">
        <f>IF(AF2779="","",VLOOKUP(AF2779,Parametros_Activos_Inf!$CP$2:$CQ$4,2,FALSE))</f>
        <v/>
      </c>
      <c r="AH2779" s="29"/>
      <c r="AI2779" s="36" t="str">
        <f>IF(AH2779="","",VLOOKUP(AH2779,Parametros_Activos_Inf!$CN$2:$CO$5,2,FALSE))</f>
        <v/>
      </c>
      <c r="AJ2779" s="154" t="str">
        <f>IF(AH2779="","",VLOOKUP(AF2779&amp;AH2779,Parametros_Activos_Inf!$CR$2:$CS$13,2,FALSE))</f>
        <v/>
      </c>
      <c r="AK2779" s="20"/>
    </row>
    <row r="2780" spans="1:37" s="9" customFormat="1" ht="14.25">
      <c r="A2780" s="35">
        <v>2777</v>
      </c>
      <c r="B2780" s="35" t="str">
        <f t="shared" si="131"/>
        <v/>
      </c>
      <c r="C2780" s="7"/>
      <c r="D2780" s="7"/>
      <c r="E2780" s="35" t="str">
        <f>IF(C2780="","",VLOOKUP(C2780,Parametros_Activos_Inf!$CV$2:$CW$6,2,FALSE))</f>
        <v/>
      </c>
      <c r="F2780" s="35" t="str">
        <f>IF(D2780="","",VLOOKUP(D2780,Parametros_Activos_Inf!$CX$2:$CY$16,2,FALSE))</f>
        <v/>
      </c>
      <c r="G2780" s="35" t="str">
        <f t="shared" si="132"/>
        <v/>
      </c>
      <c r="H2780" s="7"/>
      <c r="I2780" s="7"/>
      <c r="J2780" s="7"/>
      <c r="K2780" s="7"/>
      <c r="L2780" s="7"/>
      <c r="M2780" s="11"/>
      <c r="N2780" s="18" t="str">
        <f>IF(M2780="","",VLOOKUP(M2780,Parametros_Activos_Inf!$P$2:$Q$48,2,FALSE))</f>
        <v/>
      </c>
      <c r="O2780" s="7"/>
      <c r="P2780" s="18" t="str">
        <f>IF(O2780="","",VLOOKUP(O2780,Parametros_Activos_Inf!$R$2:$S$124,2,FALSE))</f>
        <v/>
      </c>
      <c r="Q2780" s="7"/>
      <c r="R2780" s="7"/>
      <c r="S2780" s="7"/>
      <c r="T2780" s="7"/>
      <c r="U2780" s="7"/>
      <c r="V2780" s="7"/>
      <c r="W2780" s="7"/>
      <c r="X2780" s="7"/>
      <c r="Y2780" s="7"/>
      <c r="Z2780" s="7"/>
      <c r="AA2780" s="7"/>
      <c r="AB2780" s="7"/>
      <c r="AC2780" s="7"/>
      <c r="AD2780" s="36" t="str">
        <f t="shared" si="133"/>
        <v/>
      </c>
      <c r="AE2780" s="35" t="str">
        <f>IF(AD2780="","",VLOOKUP(AD2780,Parametros_Activos_Inf!$CK$2:$CL$10,2,FALSE))</f>
        <v/>
      </c>
      <c r="AF2780" s="29"/>
      <c r="AG2780" s="36" t="str">
        <f>IF(AF2780="","",VLOOKUP(AF2780,Parametros_Activos_Inf!$CP$2:$CQ$4,2,FALSE))</f>
        <v/>
      </c>
      <c r="AH2780" s="29"/>
      <c r="AI2780" s="36" t="str">
        <f>IF(AH2780="","",VLOOKUP(AH2780,Parametros_Activos_Inf!$CN$2:$CO$5,2,FALSE))</f>
        <v/>
      </c>
      <c r="AJ2780" s="154" t="str">
        <f>IF(AH2780="","",VLOOKUP(AF2780&amp;AH2780,Parametros_Activos_Inf!$CR$2:$CS$13,2,FALSE))</f>
        <v/>
      </c>
      <c r="AK2780" s="20"/>
    </row>
    <row r="2781" spans="1:37" s="9" customFormat="1" ht="14.25">
      <c r="A2781" s="35">
        <v>2778</v>
      </c>
      <c r="B2781" s="35" t="str">
        <f t="shared" si="131"/>
        <v/>
      </c>
      <c r="C2781" s="7"/>
      <c r="D2781" s="7"/>
      <c r="E2781" s="35" t="str">
        <f>IF(C2781="","",VLOOKUP(C2781,Parametros_Activos_Inf!$CV$2:$CW$6,2,FALSE))</f>
        <v/>
      </c>
      <c r="F2781" s="35" t="str">
        <f>IF(D2781="","",VLOOKUP(D2781,Parametros_Activos_Inf!$CX$2:$CY$16,2,FALSE))</f>
        <v/>
      </c>
      <c r="G2781" s="35" t="str">
        <f t="shared" si="132"/>
        <v/>
      </c>
      <c r="H2781" s="7"/>
      <c r="I2781" s="7"/>
      <c r="J2781" s="7"/>
      <c r="K2781" s="7"/>
      <c r="L2781" s="7"/>
      <c r="M2781" s="11"/>
      <c r="N2781" s="18" t="str">
        <f>IF(M2781="","",VLOOKUP(M2781,Parametros_Activos_Inf!$P$2:$Q$48,2,FALSE))</f>
        <v/>
      </c>
      <c r="O2781" s="7"/>
      <c r="P2781" s="18" t="str">
        <f>IF(O2781="","",VLOOKUP(O2781,Parametros_Activos_Inf!$R$2:$S$124,2,FALSE))</f>
        <v/>
      </c>
      <c r="Q2781" s="7"/>
      <c r="R2781" s="7"/>
      <c r="S2781" s="7"/>
      <c r="T2781" s="7"/>
      <c r="U2781" s="7"/>
      <c r="V2781" s="7"/>
      <c r="W2781" s="7"/>
      <c r="X2781" s="7"/>
      <c r="Y2781" s="7"/>
      <c r="Z2781" s="7"/>
      <c r="AA2781" s="7"/>
      <c r="AB2781" s="7"/>
      <c r="AC2781" s="7"/>
      <c r="AD2781" s="36" t="str">
        <f t="shared" si="133"/>
        <v/>
      </c>
      <c r="AE2781" s="35" t="str">
        <f>IF(AD2781="","",VLOOKUP(AD2781,Parametros_Activos_Inf!$CK$2:$CL$10,2,FALSE))</f>
        <v/>
      </c>
      <c r="AF2781" s="29"/>
      <c r="AG2781" s="36" t="str">
        <f>IF(AF2781="","",VLOOKUP(AF2781,Parametros_Activos_Inf!$CP$2:$CQ$4,2,FALSE))</f>
        <v/>
      </c>
      <c r="AH2781" s="29"/>
      <c r="AI2781" s="36" t="str">
        <f>IF(AH2781="","",VLOOKUP(AH2781,Parametros_Activos_Inf!$CN$2:$CO$5,2,FALSE))</f>
        <v/>
      </c>
      <c r="AJ2781" s="154" t="str">
        <f>IF(AH2781="","",VLOOKUP(AF2781&amp;AH2781,Parametros_Activos_Inf!$CR$2:$CS$13,2,FALSE))</f>
        <v/>
      </c>
      <c r="AK2781" s="20"/>
    </row>
    <row r="2782" spans="1:37" s="9" customFormat="1" ht="14.25">
      <c r="A2782" s="35">
        <v>2779</v>
      </c>
      <c r="B2782" s="35" t="str">
        <f t="shared" si="131"/>
        <v/>
      </c>
      <c r="C2782" s="7"/>
      <c r="D2782" s="7"/>
      <c r="E2782" s="35" t="str">
        <f>IF(C2782="","",VLOOKUP(C2782,Parametros_Activos_Inf!$CV$2:$CW$6,2,FALSE))</f>
        <v/>
      </c>
      <c r="F2782" s="35" t="str">
        <f>IF(D2782="","",VLOOKUP(D2782,Parametros_Activos_Inf!$CX$2:$CY$16,2,FALSE))</f>
        <v/>
      </c>
      <c r="G2782" s="35" t="str">
        <f t="shared" si="132"/>
        <v/>
      </c>
      <c r="H2782" s="7"/>
      <c r="I2782" s="7"/>
      <c r="J2782" s="7"/>
      <c r="K2782" s="7"/>
      <c r="L2782" s="7"/>
      <c r="M2782" s="11"/>
      <c r="N2782" s="18" t="str">
        <f>IF(M2782="","",VLOOKUP(M2782,Parametros_Activos_Inf!$P$2:$Q$48,2,FALSE))</f>
        <v/>
      </c>
      <c r="O2782" s="7"/>
      <c r="P2782" s="18" t="str">
        <f>IF(O2782="","",VLOOKUP(O2782,Parametros_Activos_Inf!$R$2:$S$124,2,FALSE))</f>
        <v/>
      </c>
      <c r="Q2782" s="7"/>
      <c r="R2782" s="7"/>
      <c r="S2782" s="7"/>
      <c r="T2782" s="7"/>
      <c r="U2782" s="7"/>
      <c r="V2782" s="7"/>
      <c r="W2782" s="7"/>
      <c r="X2782" s="7"/>
      <c r="Y2782" s="7"/>
      <c r="Z2782" s="7"/>
      <c r="AA2782" s="7"/>
      <c r="AB2782" s="7"/>
      <c r="AC2782" s="7"/>
      <c r="AD2782" s="36" t="str">
        <f t="shared" si="133"/>
        <v/>
      </c>
      <c r="AE2782" s="35" t="str">
        <f>IF(AD2782="","",VLOOKUP(AD2782,Parametros_Activos_Inf!$CK$2:$CL$10,2,FALSE))</f>
        <v/>
      </c>
      <c r="AF2782" s="29"/>
      <c r="AG2782" s="36" t="str">
        <f>IF(AF2782="","",VLOOKUP(AF2782,Parametros_Activos_Inf!$CP$2:$CQ$4,2,FALSE))</f>
        <v/>
      </c>
      <c r="AH2782" s="29"/>
      <c r="AI2782" s="36" t="str">
        <f>IF(AH2782="","",VLOOKUP(AH2782,Parametros_Activos_Inf!$CN$2:$CO$5,2,FALSE))</f>
        <v/>
      </c>
      <c r="AJ2782" s="154" t="str">
        <f>IF(AH2782="","",VLOOKUP(AF2782&amp;AH2782,Parametros_Activos_Inf!$CR$2:$CS$13,2,FALSE))</f>
        <v/>
      </c>
      <c r="AK2782" s="20"/>
    </row>
    <row r="2783" spans="1:37" s="9" customFormat="1" ht="14.25">
      <c r="A2783" s="35">
        <v>2780</v>
      </c>
      <c r="B2783" s="35" t="str">
        <f t="shared" si="131"/>
        <v/>
      </c>
      <c r="C2783" s="7"/>
      <c r="D2783" s="7"/>
      <c r="E2783" s="35" t="str">
        <f>IF(C2783="","",VLOOKUP(C2783,Parametros_Activos_Inf!$CV$2:$CW$6,2,FALSE))</f>
        <v/>
      </c>
      <c r="F2783" s="35" t="str">
        <f>IF(D2783="","",VLOOKUP(D2783,Parametros_Activos_Inf!$CX$2:$CY$16,2,FALSE))</f>
        <v/>
      </c>
      <c r="G2783" s="35" t="str">
        <f t="shared" si="132"/>
        <v/>
      </c>
      <c r="H2783" s="7"/>
      <c r="I2783" s="7"/>
      <c r="J2783" s="7"/>
      <c r="K2783" s="7"/>
      <c r="L2783" s="7"/>
      <c r="M2783" s="11"/>
      <c r="N2783" s="18" t="str">
        <f>IF(M2783="","",VLOOKUP(M2783,Parametros_Activos_Inf!$P$2:$Q$48,2,FALSE))</f>
        <v/>
      </c>
      <c r="O2783" s="7"/>
      <c r="P2783" s="18" t="str">
        <f>IF(O2783="","",VLOOKUP(O2783,Parametros_Activos_Inf!$R$2:$S$124,2,FALSE))</f>
        <v/>
      </c>
      <c r="Q2783" s="7"/>
      <c r="R2783" s="7"/>
      <c r="S2783" s="7"/>
      <c r="T2783" s="7"/>
      <c r="U2783" s="7"/>
      <c r="V2783" s="7"/>
      <c r="W2783" s="7"/>
      <c r="X2783" s="7"/>
      <c r="Y2783" s="7"/>
      <c r="Z2783" s="7"/>
      <c r="AA2783" s="7"/>
      <c r="AB2783" s="7"/>
      <c r="AC2783" s="7"/>
      <c r="AD2783" s="36" t="str">
        <f t="shared" si="133"/>
        <v/>
      </c>
      <c r="AE2783" s="35" t="str">
        <f>IF(AD2783="","",VLOOKUP(AD2783,Parametros_Activos_Inf!$CK$2:$CL$10,2,FALSE))</f>
        <v/>
      </c>
      <c r="AF2783" s="29"/>
      <c r="AG2783" s="36" t="str">
        <f>IF(AF2783="","",VLOOKUP(AF2783,Parametros_Activos_Inf!$CP$2:$CQ$4,2,FALSE))</f>
        <v/>
      </c>
      <c r="AH2783" s="29"/>
      <c r="AI2783" s="36" t="str">
        <f>IF(AH2783="","",VLOOKUP(AH2783,Parametros_Activos_Inf!$CN$2:$CO$5,2,FALSE))</f>
        <v/>
      </c>
      <c r="AJ2783" s="154" t="str">
        <f>IF(AH2783="","",VLOOKUP(AF2783&amp;AH2783,Parametros_Activos_Inf!$CR$2:$CS$13,2,FALSE))</f>
        <v/>
      </c>
      <c r="AK2783" s="20"/>
    </row>
    <row r="2784" spans="1:37" s="9" customFormat="1" ht="14.25">
      <c r="A2784" s="35">
        <v>2781</v>
      </c>
      <c r="B2784" s="35" t="str">
        <f t="shared" si="131"/>
        <v/>
      </c>
      <c r="C2784" s="7"/>
      <c r="D2784" s="7"/>
      <c r="E2784" s="35" t="str">
        <f>IF(C2784="","",VLOOKUP(C2784,Parametros_Activos_Inf!$CV$2:$CW$6,2,FALSE))</f>
        <v/>
      </c>
      <c r="F2784" s="35" t="str">
        <f>IF(D2784="","",VLOOKUP(D2784,Parametros_Activos_Inf!$CX$2:$CY$16,2,FALSE))</f>
        <v/>
      </c>
      <c r="G2784" s="35" t="str">
        <f t="shared" si="132"/>
        <v/>
      </c>
      <c r="H2784" s="7"/>
      <c r="I2784" s="7"/>
      <c r="J2784" s="7"/>
      <c r="K2784" s="7"/>
      <c r="L2784" s="7"/>
      <c r="M2784" s="11"/>
      <c r="N2784" s="18" t="str">
        <f>IF(M2784="","",VLOOKUP(M2784,Parametros_Activos_Inf!$P$2:$Q$48,2,FALSE))</f>
        <v/>
      </c>
      <c r="O2784" s="7"/>
      <c r="P2784" s="18" t="str">
        <f>IF(O2784="","",VLOOKUP(O2784,Parametros_Activos_Inf!$R$2:$S$124,2,FALSE))</f>
        <v/>
      </c>
      <c r="Q2784" s="7"/>
      <c r="R2784" s="7"/>
      <c r="S2784" s="7"/>
      <c r="T2784" s="7"/>
      <c r="U2784" s="7"/>
      <c r="V2784" s="7"/>
      <c r="W2784" s="7"/>
      <c r="X2784" s="7"/>
      <c r="Y2784" s="7"/>
      <c r="Z2784" s="7"/>
      <c r="AA2784" s="7"/>
      <c r="AB2784" s="7"/>
      <c r="AC2784" s="7"/>
      <c r="AD2784" s="36" t="str">
        <f t="shared" si="133"/>
        <v/>
      </c>
      <c r="AE2784" s="35" t="str">
        <f>IF(AD2784="","",VLOOKUP(AD2784,Parametros_Activos_Inf!$CK$2:$CL$10,2,FALSE))</f>
        <v/>
      </c>
      <c r="AF2784" s="29"/>
      <c r="AG2784" s="36" t="str">
        <f>IF(AF2784="","",VLOOKUP(AF2784,Parametros_Activos_Inf!$CP$2:$CQ$4,2,FALSE))</f>
        <v/>
      </c>
      <c r="AH2784" s="29"/>
      <c r="AI2784" s="36" t="str">
        <f>IF(AH2784="","",VLOOKUP(AH2784,Parametros_Activos_Inf!$CN$2:$CO$5,2,FALSE))</f>
        <v/>
      </c>
      <c r="AJ2784" s="154" t="str">
        <f>IF(AH2784="","",VLOOKUP(AF2784&amp;AH2784,Parametros_Activos_Inf!$CR$2:$CS$13,2,FALSE))</f>
        <v/>
      </c>
      <c r="AK2784" s="20"/>
    </row>
    <row r="2785" spans="1:37" s="9" customFormat="1" ht="14.25">
      <c r="A2785" s="35">
        <v>2782</v>
      </c>
      <c r="B2785" s="35" t="str">
        <f t="shared" si="131"/>
        <v/>
      </c>
      <c r="C2785" s="7"/>
      <c r="D2785" s="7"/>
      <c r="E2785" s="35" t="str">
        <f>IF(C2785="","",VLOOKUP(C2785,Parametros_Activos_Inf!$CV$2:$CW$6,2,FALSE))</f>
        <v/>
      </c>
      <c r="F2785" s="35" t="str">
        <f>IF(D2785="","",VLOOKUP(D2785,Parametros_Activos_Inf!$CX$2:$CY$16,2,FALSE))</f>
        <v/>
      </c>
      <c r="G2785" s="35" t="str">
        <f t="shared" si="132"/>
        <v/>
      </c>
      <c r="H2785" s="7"/>
      <c r="I2785" s="7"/>
      <c r="J2785" s="7"/>
      <c r="K2785" s="7"/>
      <c r="L2785" s="7"/>
      <c r="M2785" s="11"/>
      <c r="N2785" s="18" t="str">
        <f>IF(M2785="","",VLOOKUP(M2785,Parametros_Activos_Inf!$P$2:$Q$48,2,FALSE))</f>
        <v/>
      </c>
      <c r="O2785" s="7"/>
      <c r="P2785" s="18" t="str">
        <f>IF(O2785="","",VLOOKUP(O2785,Parametros_Activos_Inf!$R$2:$S$124,2,FALSE))</f>
        <v/>
      </c>
      <c r="Q2785" s="7"/>
      <c r="R2785" s="7"/>
      <c r="S2785" s="7"/>
      <c r="T2785" s="7"/>
      <c r="U2785" s="7"/>
      <c r="V2785" s="7"/>
      <c r="W2785" s="7"/>
      <c r="X2785" s="7"/>
      <c r="Y2785" s="7"/>
      <c r="Z2785" s="7"/>
      <c r="AA2785" s="7"/>
      <c r="AB2785" s="7"/>
      <c r="AC2785" s="7"/>
      <c r="AD2785" s="36" t="str">
        <f t="shared" si="133"/>
        <v/>
      </c>
      <c r="AE2785" s="35" t="str">
        <f>IF(AD2785="","",VLOOKUP(AD2785,Parametros_Activos_Inf!$CK$2:$CL$10,2,FALSE))</f>
        <v/>
      </c>
      <c r="AF2785" s="29"/>
      <c r="AG2785" s="36" t="str">
        <f>IF(AF2785="","",VLOOKUP(AF2785,Parametros_Activos_Inf!$CP$2:$CQ$4,2,FALSE))</f>
        <v/>
      </c>
      <c r="AH2785" s="29"/>
      <c r="AI2785" s="36" t="str">
        <f>IF(AH2785="","",VLOOKUP(AH2785,Parametros_Activos_Inf!$CN$2:$CO$5,2,FALSE))</f>
        <v/>
      </c>
      <c r="AJ2785" s="154" t="str">
        <f>IF(AH2785="","",VLOOKUP(AF2785&amp;AH2785,Parametros_Activos_Inf!$CR$2:$CS$13,2,FALSE))</f>
        <v/>
      </c>
      <c r="AK2785" s="20"/>
    </row>
    <row r="2786" spans="1:37" s="9" customFormat="1" ht="14.25">
      <c r="A2786" s="35">
        <v>2783</v>
      </c>
      <c r="B2786" s="35" t="str">
        <f t="shared" si="131"/>
        <v/>
      </c>
      <c r="C2786" s="7"/>
      <c r="D2786" s="7"/>
      <c r="E2786" s="35" t="str">
        <f>IF(C2786="","",VLOOKUP(C2786,Parametros_Activos_Inf!$CV$2:$CW$6,2,FALSE))</f>
        <v/>
      </c>
      <c r="F2786" s="35" t="str">
        <f>IF(D2786="","",VLOOKUP(D2786,Parametros_Activos_Inf!$CX$2:$CY$16,2,FALSE))</f>
        <v/>
      </c>
      <c r="G2786" s="35" t="str">
        <f t="shared" si="132"/>
        <v/>
      </c>
      <c r="H2786" s="7"/>
      <c r="I2786" s="7"/>
      <c r="J2786" s="7"/>
      <c r="K2786" s="7"/>
      <c r="L2786" s="7"/>
      <c r="M2786" s="11"/>
      <c r="N2786" s="18" t="str">
        <f>IF(M2786="","",VLOOKUP(M2786,Parametros_Activos_Inf!$P$2:$Q$48,2,FALSE))</f>
        <v/>
      </c>
      <c r="O2786" s="7"/>
      <c r="P2786" s="18" t="str">
        <f>IF(O2786="","",VLOOKUP(O2786,Parametros_Activos_Inf!$R$2:$S$124,2,FALSE))</f>
        <v/>
      </c>
      <c r="Q2786" s="7"/>
      <c r="R2786" s="7"/>
      <c r="S2786" s="7"/>
      <c r="T2786" s="7"/>
      <c r="U2786" s="7"/>
      <c r="V2786" s="7"/>
      <c r="W2786" s="7"/>
      <c r="X2786" s="7"/>
      <c r="Y2786" s="7"/>
      <c r="Z2786" s="7"/>
      <c r="AA2786" s="7"/>
      <c r="AB2786" s="7"/>
      <c r="AC2786" s="7"/>
      <c r="AD2786" s="36" t="str">
        <f t="shared" si="133"/>
        <v/>
      </c>
      <c r="AE2786" s="35" t="str">
        <f>IF(AD2786="","",VLOOKUP(AD2786,Parametros_Activos_Inf!$CK$2:$CL$10,2,FALSE))</f>
        <v/>
      </c>
      <c r="AF2786" s="29"/>
      <c r="AG2786" s="36" t="str">
        <f>IF(AF2786="","",VLOOKUP(AF2786,Parametros_Activos_Inf!$CP$2:$CQ$4,2,FALSE))</f>
        <v/>
      </c>
      <c r="AH2786" s="29"/>
      <c r="AI2786" s="36" t="str">
        <f>IF(AH2786="","",VLOOKUP(AH2786,Parametros_Activos_Inf!$CN$2:$CO$5,2,FALSE))</f>
        <v/>
      </c>
      <c r="AJ2786" s="154" t="str">
        <f>IF(AH2786="","",VLOOKUP(AF2786&amp;AH2786,Parametros_Activos_Inf!$CR$2:$CS$13,2,FALSE))</f>
        <v/>
      </c>
      <c r="AK2786" s="20"/>
    </row>
    <row r="2787" spans="1:37" s="9" customFormat="1" ht="14.25">
      <c r="A2787" s="35">
        <v>2784</v>
      </c>
      <c r="B2787" s="35" t="str">
        <f t="shared" si="131"/>
        <v/>
      </c>
      <c r="C2787" s="7"/>
      <c r="D2787" s="7"/>
      <c r="E2787" s="35" t="str">
        <f>IF(C2787="","",VLOOKUP(C2787,Parametros_Activos_Inf!$CV$2:$CW$6,2,FALSE))</f>
        <v/>
      </c>
      <c r="F2787" s="35" t="str">
        <f>IF(D2787="","",VLOOKUP(D2787,Parametros_Activos_Inf!$CX$2:$CY$16,2,FALSE))</f>
        <v/>
      </c>
      <c r="G2787" s="35" t="str">
        <f t="shared" si="132"/>
        <v/>
      </c>
      <c r="H2787" s="7"/>
      <c r="I2787" s="7"/>
      <c r="J2787" s="7"/>
      <c r="K2787" s="7"/>
      <c r="L2787" s="7"/>
      <c r="M2787" s="11"/>
      <c r="N2787" s="18" t="str">
        <f>IF(M2787="","",VLOOKUP(M2787,Parametros_Activos_Inf!$P$2:$Q$48,2,FALSE))</f>
        <v/>
      </c>
      <c r="O2787" s="7"/>
      <c r="P2787" s="18" t="str">
        <f>IF(O2787="","",VLOOKUP(O2787,Parametros_Activos_Inf!$R$2:$S$124,2,FALSE))</f>
        <v/>
      </c>
      <c r="Q2787" s="7"/>
      <c r="R2787" s="7"/>
      <c r="S2787" s="7"/>
      <c r="T2787" s="7"/>
      <c r="U2787" s="7"/>
      <c r="V2787" s="7"/>
      <c r="W2787" s="7"/>
      <c r="X2787" s="7"/>
      <c r="Y2787" s="7"/>
      <c r="Z2787" s="7"/>
      <c r="AA2787" s="7"/>
      <c r="AB2787" s="7"/>
      <c r="AC2787" s="7"/>
      <c r="AD2787" s="36" t="str">
        <f t="shared" si="133"/>
        <v/>
      </c>
      <c r="AE2787" s="35" t="str">
        <f>IF(AD2787="","",VLOOKUP(AD2787,Parametros_Activos_Inf!$CK$2:$CL$10,2,FALSE))</f>
        <v/>
      </c>
      <c r="AF2787" s="29"/>
      <c r="AG2787" s="36" t="str">
        <f>IF(AF2787="","",VLOOKUP(AF2787,Parametros_Activos_Inf!$CP$2:$CQ$4,2,FALSE))</f>
        <v/>
      </c>
      <c r="AH2787" s="29"/>
      <c r="AI2787" s="36" t="str">
        <f>IF(AH2787="","",VLOOKUP(AH2787,Parametros_Activos_Inf!$CN$2:$CO$5,2,FALSE))</f>
        <v/>
      </c>
      <c r="AJ2787" s="154" t="str">
        <f>IF(AH2787="","",VLOOKUP(AF2787&amp;AH2787,Parametros_Activos_Inf!$CR$2:$CS$13,2,FALSE))</f>
        <v/>
      </c>
      <c r="AK2787" s="20"/>
    </row>
    <row r="2788" spans="1:37" s="9" customFormat="1" ht="14.25">
      <c r="A2788" s="35">
        <v>2785</v>
      </c>
      <c r="B2788" s="35" t="str">
        <f t="shared" si="131"/>
        <v/>
      </c>
      <c r="C2788" s="7"/>
      <c r="D2788" s="7"/>
      <c r="E2788" s="35" t="str">
        <f>IF(C2788="","",VLOOKUP(C2788,Parametros_Activos_Inf!$CV$2:$CW$6,2,FALSE))</f>
        <v/>
      </c>
      <c r="F2788" s="35" t="str">
        <f>IF(D2788="","",VLOOKUP(D2788,Parametros_Activos_Inf!$CX$2:$CY$16,2,FALSE))</f>
        <v/>
      </c>
      <c r="G2788" s="35" t="str">
        <f t="shared" si="132"/>
        <v/>
      </c>
      <c r="H2788" s="7"/>
      <c r="I2788" s="7"/>
      <c r="J2788" s="7"/>
      <c r="K2788" s="7"/>
      <c r="L2788" s="7"/>
      <c r="M2788" s="11"/>
      <c r="N2788" s="18" t="str">
        <f>IF(M2788="","",VLOOKUP(M2788,Parametros_Activos_Inf!$P$2:$Q$48,2,FALSE))</f>
        <v/>
      </c>
      <c r="O2788" s="7"/>
      <c r="P2788" s="18" t="str">
        <f>IF(O2788="","",VLOOKUP(O2788,Parametros_Activos_Inf!$R$2:$S$124,2,FALSE))</f>
        <v/>
      </c>
      <c r="Q2788" s="7"/>
      <c r="R2788" s="7"/>
      <c r="S2788" s="7"/>
      <c r="T2788" s="7"/>
      <c r="U2788" s="7"/>
      <c r="V2788" s="7"/>
      <c r="W2788" s="7"/>
      <c r="X2788" s="7"/>
      <c r="Y2788" s="7"/>
      <c r="Z2788" s="7"/>
      <c r="AA2788" s="7"/>
      <c r="AB2788" s="7"/>
      <c r="AC2788" s="7"/>
      <c r="AD2788" s="36" t="str">
        <f t="shared" si="133"/>
        <v/>
      </c>
      <c r="AE2788" s="35" t="str">
        <f>IF(AD2788="","",VLOOKUP(AD2788,Parametros_Activos_Inf!$CK$2:$CL$10,2,FALSE))</f>
        <v/>
      </c>
      <c r="AF2788" s="29"/>
      <c r="AG2788" s="36" t="str">
        <f>IF(AF2788="","",VLOOKUP(AF2788,Parametros_Activos_Inf!$CP$2:$CQ$4,2,FALSE))</f>
        <v/>
      </c>
      <c r="AH2788" s="29"/>
      <c r="AI2788" s="36" t="str">
        <f>IF(AH2788="","",VLOOKUP(AH2788,Parametros_Activos_Inf!$CN$2:$CO$5,2,FALSE))</f>
        <v/>
      </c>
      <c r="AJ2788" s="154" t="str">
        <f>IF(AH2788="","",VLOOKUP(AF2788&amp;AH2788,Parametros_Activos_Inf!$CR$2:$CS$13,2,FALSE))</f>
        <v/>
      </c>
      <c r="AK2788" s="20"/>
    </row>
    <row r="2789" spans="1:37" s="9" customFormat="1" ht="14.25">
      <c r="A2789" s="35">
        <v>2786</v>
      </c>
      <c r="B2789" s="35" t="str">
        <f t="shared" si="131"/>
        <v/>
      </c>
      <c r="C2789" s="7"/>
      <c r="D2789" s="7"/>
      <c r="E2789" s="35" t="str">
        <f>IF(C2789="","",VLOOKUP(C2789,Parametros_Activos_Inf!$CV$2:$CW$6,2,FALSE))</f>
        <v/>
      </c>
      <c r="F2789" s="35" t="str">
        <f>IF(D2789="","",VLOOKUP(D2789,Parametros_Activos_Inf!$CX$2:$CY$16,2,FALSE))</f>
        <v/>
      </c>
      <c r="G2789" s="35" t="str">
        <f t="shared" si="132"/>
        <v/>
      </c>
      <c r="H2789" s="7"/>
      <c r="I2789" s="7"/>
      <c r="J2789" s="7"/>
      <c r="K2789" s="7"/>
      <c r="L2789" s="7"/>
      <c r="M2789" s="11"/>
      <c r="N2789" s="18" t="str">
        <f>IF(M2789="","",VLOOKUP(M2789,Parametros_Activos_Inf!$P$2:$Q$48,2,FALSE))</f>
        <v/>
      </c>
      <c r="O2789" s="7"/>
      <c r="P2789" s="18" t="str">
        <f>IF(O2789="","",VLOOKUP(O2789,Parametros_Activos_Inf!$R$2:$S$124,2,FALSE))</f>
        <v/>
      </c>
      <c r="Q2789" s="7"/>
      <c r="R2789" s="7"/>
      <c r="S2789" s="7"/>
      <c r="T2789" s="7"/>
      <c r="U2789" s="7"/>
      <c r="V2789" s="7"/>
      <c r="W2789" s="7"/>
      <c r="X2789" s="7"/>
      <c r="Y2789" s="7"/>
      <c r="Z2789" s="7"/>
      <c r="AA2789" s="7"/>
      <c r="AB2789" s="7"/>
      <c r="AC2789" s="7"/>
      <c r="AD2789" s="36" t="str">
        <f t="shared" si="133"/>
        <v/>
      </c>
      <c r="AE2789" s="35" t="str">
        <f>IF(AD2789="","",VLOOKUP(AD2789,Parametros_Activos_Inf!$CK$2:$CL$10,2,FALSE))</f>
        <v/>
      </c>
      <c r="AF2789" s="29"/>
      <c r="AG2789" s="36" t="str">
        <f>IF(AF2789="","",VLOOKUP(AF2789,Parametros_Activos_Inf!$CP$2:$CQ$4,2,FALSE))</f>
        <v/>
      </c>
      <c r="AH2789" s="29"/>
      <c r="AI2789" s="36" t="str">
        <f>IF(AH2789="","",VLOOKUP(AH2789,Parametros_Activos_Inf!$CN$2:$CO$5,2,FALSE))</f>
        <v/>
      </c>
      <c r="AJ2789" s="154" t="str">
        <f>IF(AH2789="","",VLOOKUP(AF2789&amp;AH2789,Parametros_Activos_Inf!$CR$2:$CS$13,2,FALSE))</f>
        <v/>
      </c>
      <c r="AK2789" s="20"/>
    </row>
    <row r="2790" spans="1:37" s="9" customFormat="1" ht="14.25">
      <c r="A2790" s="35">
        <v>2787</v>
      </c>
      <c r="B2790" s="35" t="str">
        <f t="shared" si="131"/>
        <v/>
      </c>
      <c r="C2790" s="7"/>
      <c r="D2790" s="7"/>
      <c r="E2790" s="35" t="str">
        <f>IF(C2790="","",VLOOKUP(C2790,Parametros_Activos_Inf!$CV$2:$CW$6,2,FALSE))</f>
        <v/>
      </c>
      <c r="F2790" s="35" t="str">
        <f>IF(D2790="","",VLOOKUP(D2790,Parametros_Activos_Inf!$CX$2:$CY$16,2,FALSE))</f>
        <v/>
      </c>
      <c r="G2790" s="35" t="str">
        <f t="shared" si="132"/>
        <v/>
      </c>
      <c r="H2790" s="7"/>
      <c r="I2790" s="7"/>
      <c r="J2790" s="7"/>
      <c r="K2790" s="7"/>
      <c r="L2790" s="7"/>
      <c r="M2790" s="11"/>
      <c r="N2790" s="18" t="str">
        <f>IF(M2790="","",VLOOKUP(M2790,Parametros_Activos_Inf!$P$2:$Q$48,2,FALSE))</f>
        <v/>
      </c>
      <c r="O2790" s="7"/>
      <c r="P2790" s="18" t="str">
        <f>IF(O2790="","",VLOOKUP(O2790,Parametros_Activos_Inf!$R$2:$S$124,2,FALSE))</f>
        <v/>
      </c>
      <c r="Q2790" s="7"/>
      <c r="R2790" s="7"/>
      <c r="S2790" s="7"/>
      <c r="T2790" s="7"/>
      <c r="U2790" s="7"/>
      <c r="V2790" s="7"/>
      <c r="W2790" s="7"/>
      <c r="X2790" s="7"/>
      <c r="Y2790" s="7"/>
      <c r="Z2790" s="7"/>
      <c r="AA2790" s="7"/>
      <c r="AB2790" s="7"/>
      <c r="AC2790" s="7"/>
      <c r="AD2790" s="36" t="str">
        <f t="shared" si="133"/>
        <v/>
      </c>
      <c r="AE2790" s="35" t="str">
        <f>IF(AD2790="","",VLOOKUP(AD2790,Parametros_Activos_Inf!$CK$2:$CL$10,2,FALSE))</f>
        <v/>
      </c>
      <c r="AF2790" s="29"/>
      <c r="AG2790" s="36" t="str">
        <f>IF(AF2790="","",VLOOKUP(AF2790,Parametros_Activos_Inf!$CP$2:$CQ$4,2,FALSE))</f>
        <v/>
      </c>
      <c r="AH2790" s="29"/>
      <c r="AI2790" s="36" t="str">
        <f>IF(AH2790="","",VLOOKUP(AH2790,Parametros_Activos_Inf!$CN$2:$CO$5,2,FALSE))</f>
        <v/>
      </c>
      <c r="AJ2790" s="154" t="str">
        <f>IF(AH2790="","",VLOOKUP(AF2790&amp;AH2790,Parametros_Activos_Inf!$CR$2:$CS$13,2,FALSE))</f>
        <v/>
      </c>
      <c r="AK2790" s="20"/>
    </row>
    <row r="2791" spans="1:37" s="9" customFormat="1" ht="14.25">
      <c r="A2791" s="35">
        <v>2788</v>
      </c>
      <c r="B2791" s="35" t="str">
        <f t="shared" si="131"/>
        <v/>
      </c>
      <c r="C2791" s="7"/>
      <c r="D2791" s="7"/>
      <c r="E2791" s="35" t="str">
        <f>IF(C2791="","",VLOOKUP(C2791,Parametros_Activos_Inf!$CV$2:$CW$6,2,FALSE))</f>
        <v/>
      </c>
      <c r="F2791" s="35" t="str">
        <f>IF(D2791="","",VLOOKUP(D2791,Parametros_Activos_Inf!$CX$2:$CY$16,2,FALSE))</f>
        <v/>
      </c>
      <c r="G2791" s="35" t="str">
        <f t="shared" si="132"/>
        <v/>
      </c>
      <c r="H2791" s="7"/>
      <c r="I2791" s="7"/>
      <c r="J2791" s="7"/>
      <c r="K2791" s="7"/>
      <c r="L2791" s="7"/>
      <c r="M2791" s="11"/>
      <c r="N2791" s="18" t="str">
        <f>IF(M2791="","",VLOOKUP(M2791,Parametros_Activos_Inf!$P$2:$Q$48,2,FALSE))</f>
        <v/>
      </c>
      <c r="O2791" s="7"/>
      <c r="P2791" s="18" t="str">
        <f>IF(O2791="","",VLOOKUP(O2791,Parametros_Activos_Inf!$R$2:$S$124,2,FALSE))</f>
        <v/>
      </c>
      <c r="Q2791" s="7"/>
      <c r="R2791" s="7"/>
      <c r="S2791" s="7"/>
      <c r="T2791" s="7"/>
      <c r="U2791" s="7"/>
      <c r="V2791" s="7"/>
      <c r="W2791" s="7"/>
      <c r="X2791" s="7"/>
      <c r="Y2791" s="7"/>
      <c r="Z2791" s="7"/>
      <c r="AA2791" s="7"/>
      <c r="AB2791" s="7"/>
      <c r="AC2791" s="7"/>
      <c r="AD2791" s="36" t="str">
        <f t="shared" si="133"/>
        <v/>
      </c>
      <c r="AE2791" s="35" t="str">
        <f>IF(AD2791="","",VLOOKUP(AD2791,Parametros_Activos_Inf!$CK$2:$CL$10,2,FALSE))</f>
        <v/>
      </c>
      <c r="AF2791" s="29"/>
      <c r="AG2791" s="36" t="str">
        <f>IF(AF2791="","",VLOOKUP(AF2791,Parametros_Activos_Inf!$CP$2:$CQ$4,2,FALSE))</f>
        <v/>
      </c>
      <c r="AH2791" s="29"/>
      <c r="AI2791" s="36" t="str">
        <f>IF(AH2791="","",VLOOKUP(AH2791,Parametros_Activos_Inf!$CN$2:$CO$5,2,FALSE))</f>
        <v/>
      </c>
      <c r="AJ2791" s="154" t="str">
        <f>IF(AH2791="","",VLOOKUP(AF2791&amp;AH2791,Parametros_Activos_Inf!$CR$2:$CS$13,2,FALSE))</f>
        <v/>
      </c>
      <c r="AK2791" s="20"/>
    </row>
    <row r="2792" spans="1:37" s="9" customFormat="1" ht="14.25">
      <c r="A2792" s="35">
        <v>2789</v>
      </c>
      <c r="B2792" s="35" t="str">
        <f t="shared" si="131"/>
        <v/>
      </c>
      <c r="C2792" s="7"/>
      <c r="D2792" s="7"/>
      <c r="E2792" s="35" t="str">
        <f>IF(C2792="","",VLOOKUP(C2792,Parametros_Activos_Inf!$CV$2:$CW$6,2,FALSE))</f>
        <v/>
      </c>
      <c r="F2792" s="35" t="str">
        <f>IF(D2792="","",VLOOKUP(D2792,Parametros_Activos_Inf!$CX$2:$CY$16,2,FALSE))</f>
        <v/>
      </c>
      <c r="G2792" s="35" t="str">
        <f t="shared" si="132"/>
        <v/>
      </c>
      <c r="H2792" s="7"/>
      <c r="I2792" s="7"/>
      <c r="J2792" s="7"/>
      <c r="K2792" s="7"/>
      <c r="L2792" s="7"/>
      <c r="M2792" s="11"/>
      <c r="N2792" s="18" t="str">
        <f>IF(M2792="","",VLOOKUP(M2792,Parametros_Activos_Inf!$P$2:$Q$48,2,FALSE))</f>
        <v/>
      </c>
      <c r="O2792" s="7"/>
      <c r="P2792" s="18" t="str">
        <f>IF(O2792="","",VLOOKUP(O2792,Parametros_Activos_Inf!$R$2:$S$124,2,FALSE))</f>
        <v/>
      </c>
      <c r="Q2792" s="7"/>
      <c r="R2792" s="7"/>
      <c r="S2792" s="7"/>
      <c r="T2792" s="7"/>
      <c r="U2792" s="7"/>
      <c r="V2792" s="7"/>
      <c r="W2792" s="7"/>
      <c r="X2792" s="7"/>
      <c r="Y2792" s="7"/>
      <c r="Z2792" s="7"/>
      <c r="AA2792" s="7"/>
      <c r="AB2792" s="7"/>
      <c r="AC2792" s="7"/>
      <c r="AD2792" s="36" t="str">
        <f t="shared" si="133"/>
        <v/>
      </c>
      <c r="AE2792" s="35" t="str">
        <f>IF(AD2792="","",VLOOKUP(AD2792,Parametros_Activos_Inf!$CK$2:$CL$10,2,FALSE))</f>
        <v/>
      </c>
      <c r="AF2792" s="29"/>
      <c r="AG2792" s="36" t="str">
        <f>IF(AF2792="","",VLOOKUP(AF2792,Parametros_Activos_Inf!$CP$2:$CQ$4,2,FALSE))</f>
        <v/>
      </c>
      <c r="AH2792" s="29"/>
      <c r="AI2792" s="36" t="str">
        <f>IF(AH2792="","",VLOOKUP(AH2792,Parametros_Activos_Inf!$CN$2:$CO$5,2,FALSE))</f>
        <v/>
      </c>
      <c r="AJ2792" s="154" t="str">
        <f>IF(AH2792="","",VLOOKUP(AF2792&amp;AH2792,Parametros_Activos_Inf!$CR$2:$CS$13,2,FALSE))</f>
        <v/>
      </c>
      <c r="AK2792" s="20"/>
    </row>
    <row r="2793" spans="1:37" s="9" customFormat="1" ht="14.25">
      <c r="A2793" s="35">
        <v>2790</v>
      </c>
      <c r="B2793" s="35" t="str">
        <f t="shared" si="131"/>
        <v/>
      </c>
      <c r="C2793" s="7"/>
      <c r="D2793" s="7"/>
      <c r="E2793" s="35" t="str">
        <f>IF(C2793="","",VLOOKUP(C2793,Parametros_Activos_Inf!$CV$2:$CW$6,2,FALSE))</f>
        <v/>
      </c>
      <c r="F2793" s="35" t="str">
        <f>IF(D2793="","",VLOOKUP(D2793,Parametros_Activos_Inf!$CX$2:$CY$16,2,FALSE))</f>
        <v/>
      </c>
      <c r="G2793" s="35" t="str">
        <f t="shared" si="132"/>
        <v/>
      </c>
      <c r="H2793" s="7"/>
      <c r="I2793" s="7"/>
      <c r="J2793" s="7"/>
      <c r="K2793" s="7"/>
      <c r="L2793" s="7"/>
      <c r="M2793" s="11"/>
      <c r="N2793" s="18" t="str">
        <f>IF(M2793="","",VLOOKUP(M2793,Parametros_Activos_Inf!$P$2:$Q$48,2,FALSE))</f>
        <v/>
      </c>
      <c r="O2793" s="7"/>
      <c r="P2793" s="18" t="str">
        <f>IF(O2793="","",VLOOKUP(O2793,Parametros_Activos_Inf!$R$2:$S$124,2,FALSE))</f>
        <v/>
      </c>
      <c r="Q2793" s="7"/>
      <c r="R2793" s="7"/>
      <c r="S2793" s="7"/>
      <c r="T2793" s="7"/>
      <c r="U2793" s="7"/>
      <c r="V2793" s="7"/>
      <c r="W2793" s="7"/>
      <c r="X2793" s="7"/>
      <c r="Y2793" s="7"/>
      <c r="Z2793" s="7"/>
      <c r="AA2793" s="7"/>
      <c r="AB2793" s="7"/>
      <c r="AC2793" s="7"/>
      <c r="AD2793" s="36" t="str">
        <f t="shared" si="133"/>
        <v/>
      </c>
      <c r="AE2793" s="35" t="str">
        <f>IF(AD2793="","",VLOOKUP(AD2793,Parametros_Activos_Inf!$CK$2:$CL$10,2,FALSE))</f>
        <v/>
      </c>
      <c r="AF2793" s="29"/>
      <c r="AG2793" s="36" t="str">
        <f>IF(AF2793="","",VLOOKUP(AF2793,Parametros_Activos_Inf!$CP$2:$CQ$4,2,FALSE))</f>
        <v/>
      </c>
      <c r="AH2793" s="29"/>
      <c r="AI2793" s="36" t="str">
        <f>IF(AH2793="","",VLOOKUP(AH2793,Parametros_Activos_Inf!$CN$2:$CO$5,2,FALSE))</f>
        <v/>
      </c>
      <c r="AJ2793" s="154" t="str">
        <f>IF(AH2793="","",VLOOKUP(AF2793&amp;AH2793,Parametros_Activos_Inf!$CR$2:$CS$13,2,FALSE))</f>
        <v/>
      </c>
      <c r="AK2793" s="20"/>
    </row>
    <row r="2794" spans="1:37" s="9" customFormat="1" ht="14.25">
      <c r="A2794" s="35">
        <v>2791</v>
      </c>
      <c r="B2794" s="35" t="str">
        <f t="shared" si="131"/>
        <v/>
      </c>
      <c r="C2794" s="7"/>
      <c r="D2794" s="7"/>
      <c r="E2794" s="35" t="str">
        <f>IF(C2794="","",VLOOKUP(C2794,Parametros_Activos_Inf!$CV$2:$CW$6,2,FALSE))</f>
        <v/>
      </c>
      <c r="F2794" s="35" t="str">
        <f>IF(D2794="","",VLOOKUP(D2794,Parametros_Activos_Inf!$CX$2:$CY$16,2,FALSE))</f>
        <v/>
      </c>
      <c r="G2794" s="35" t="str">
        <f t="shared" si="132"/>
        <v/>
      </c>
      <c r="H2794" s="7"/>
      <c r="I2794" s="7"/>
      <c r="J2794" s="7"/>
      <c r="K2794" s="7"/>
      <c r="L2794" s="7"/>
      <c r="M2794" s="11"/>
      <c r="N2794" s="18" t="str">
        <f>IF(M2794="","",VLOOKUP(M2794,Parametros_Activos_Inf!$P$2:$Q$48,2,FALSE))</f>
        <v/>
      </c>
      <c r="O2794" s="7"/>
      <c r="P2794" s="18" t="str">
        <f>IF(O2794="","",VLOOKUP(O2794,Parametros_Activos_Inf!$R$2:$S$124,2,FALSE))</f>
        <v/>
      </c>
      <c r="Q2794" s="7"/>
      <c r="R2794" s="7"/>
      <c r="S2794" s="7"/>
      <c r="T2794" s="7"/>
      <c r="U2794" s="7"/>
      <c r="V2794" s="7"/>
      <c r="W2794" s="7"/>
      <c r="X2794" s="7"/>
      <c r="Y2794" s="7"/>
      <c r="Z2794" s="7"/>
      <c r="AA2794" s="7"/>
      <c r="AB2794" s="7"/>
      <c r="AC2794" s="7"/>
      <c r="AD2794" s="36" t="str">
        <f t="shared" si="133"/>
        <v/>
      </c>
      <c r="AE2794" s="35" t="str">
        <f>IF(AD2794="","",VLOOKUP(AD2794,Parametros_Activos_Inf!$CK$2:$CL$10,2,FALSE))</f>
        <v/>
      </c>
      <c r="AF2794" s="29"/>
      <c r="AG2794" s="36" t="str">
        <f>IF(AF2794="","",VLOOKUP(AF2794,Parametros_Activos_Inf!$CP$2:$CQ$4,2,FALSE))</f>
        <v/>
      </c>
      <c r="AH2794" s="29"/>
      <c r="AI2794" s="36" t="str">
        <f>IF(AH2794="","",VLOOKUP(AH2794,Parametros_Activos_Inf!$CN$2:$CO$5,2,FALSE))</f>
        <v/>
      </c>
      <c r="AJ2794" s="154" t="str">
        <f>IF(AH2794="","",VLOOKUP(AF2794&amp;AH2794,Parametros_Activos_Inf!$CR$2:$CS$13,2,FALSE))</f>
        <v/>
      </c>
      <c r="AK2794" s="20"/>
    </row>
    <row r="2795" spans="1:37" s="9" customFormat="1" ht="14.25">
      <c r="A2795" s="35">
        <v>2792</v>
      </c>
      <c r="B2795" s="35" t="str">
        <f t="shared" si="131"/>
        <v/>
      </c>
      <c r="C2795" s="7"/>
      <c r="D2795" s="7"/>
      <c r="E2795" s="35" t="str">
        <f>IF(C2795="","",VLOOKUP(C2795,Parametros_Activos_Inf!$CV$2:$CW$6,2,FALSE))</f>
        <v/>
      </c>
      <c r="F2795" s="35" t="str">
        <f>IF(D2795="","",VLOOKUP(D2795,Parametros_Activos_Inf!$CX$2:$CY$16,2,FALSE))</f>
        <v/>
      </c>
      <c r="G2795" s="35" t="str">
        <f t="shared" si="132"/>
        <v/>
      </c>
      <c r="H2795" s="7"/>
      <c r="I2795" s="7"/>
      <c r="J2795" s="7"/>
      <c r="K2795" s="7"/>
      <c r="L2795" s="7"/>
      <c r="M2795" s="11"/>
      <c r="N2795" s="18" t="str">
        <f>IF(M2795="","",VLOOKUP(M2795,Parametros_Activos_Inf!$P$2:$Q$48,2,FALSE))</f>
        <v/>
      </c>
      <c r="O2795" s="7"/>
      <c r="P2795" s="18" t="str">
        <f>IF(O2795="","",VLOOKUP(O2795,Parametros_Activos_Inf!$R$2:$S$124,2,FALSE))</f>
        <v/>
      </c>
      <c r="Q2795" s="7"/>
      <c r="R2795" s="7"/>
      <c r="S2795" s="7"/>
      <c r="T2795" s="7"/>
      <c r="U2795" s="7"/>
      <c r="V2795" s="7"/>
      <c r="W2795" s="7"/>
      <c r="X2795" s="7"/>
      <c r="Y2795" s="7"/>
      <c r="Z2795" s="7"/>
      <c r="AA2795" s="7"/>
      <c r="AB2795" s="7"/>
      <c r="AC2795" s="7"/>
      <c r="AD2795" s="36" t="str">
        <f t="shared" si="133"/>
        <v/>
      </c>
      <c r="AE2795" s="35" t="str">
        <f>IF(AD2795="","",VLOOKUP(AD2795,Parametros_Activos_Inf!$CK$2:$CL$10,2,FALSE))</f>
        <v/>
      </c>
      <c r="AF2795" s="29"/>
      <c r="AG2795" s="36" t="str">
        <f>IF(AF2795="","",VLOOKUP(AF2795,Parametros_Activos_Inf!$CP$2:$CQ$4,2,FALSE))</f>
        <v/>
      </c>
      <c r="AH2795" s="29"/>
      <c r="AI2795" s="36" t="str">
        <f>IF(AH2795="","",VLOOKUP(AH2795,Parametros_Activos_Inf!$CN$2:$CO$5,2,FALSE))</f>
        <v/>
      </c>
      <c r="AJ2795" s="154" t="str">
        <f>IF(AH2795="","",VLOOKUP(AF2795&amp;AH2795,Parametros_Activos_Inf!$CR$2:$CS$13,2,FALSE))</f>
        <v/>
      </c>
      <c r="AK2795" s="20"/>
    </row>
    <row r="2796" spans="1:37" s="9" customFormat="1" ht="14.25">
      <c r="A2796" s="35">
        <v>2793</v>
      </c>
      <c r="B2796" s="35" t="str">
        <f t="shared" si="131"/>
        <v/>
      </c>
      <c r="C2796" s="7"/>
      <c r="D2796" s="7"/>
      <c r="E2796" s="35" t="str">
        <f>IF(C2796="","",VLOOKUP(C2796,Parametros_Activos_Inf!$CV$2:$CW$6,2,FALSE))</f>
        <v/>
      </c>
      <c r="F2796" s="35" t="str">
        <f>IF(D2796="","",VLOOKUP(D2796,Parametros_Activos_Inf!$CX$2:$CY$16,2,FALSE))</f>
        <v/>
      </c>
      <c r="G2796" s="35" t="str">
        <f t="shared" si="132"/>
        <v/>
      </c>
      <c r="H2796" s="7"/>
      <c r="I2796" s="7"/>
      <c r="J2796" s="7"/>
      <c r="K2796" s="7"/>
      <c r="L2796" s="7"/>
      <c r="M2796" s="11"/>
      <c r="N2796" s="18" t="str">
        <f>IF(M2796="","",VLOOKUP(M2796,Parametros_Activos_Inf!$P$2:$Q$48,2,FALSE))</f>
        <v/>
      </c>
      <c r="O2796" s="7"/>
      <c r="P2796" s="18" t="str">
        <f>IF(O2796="","",VLOOKUP(O2796,Parametros_Activos_Inf!$R$2:$S$124,2,FALSE))</f>
        <v/>
      </c>
      <c r="Q2796" s="7"/>
      <c r="R2796" s="7"/>
      <c r="S2796" s="7"/>
      <c r="T2796" s="7"/>
      <c r="U2796" s="7"/>
      <c r="V2796" s="7"/>
      <c r="W2796" s="7"/>
      <c r="X2796" s="7"/>
      <c r="Y2796" s="7"/>
      <c r="Z2796" s="7"/>
      <c r="AA2796" s="7"/>
      <c r="AB2796" s="7"/>
      <c r="AC2796" s="7"/>
      <c r="AD2796" s="36" t="str">
        <f t="shared" si="133"/>
        <v/>
      </c>
      <c r="AE2796" s="35" t="str">
        <f>IF(AD2796="","",VLOOKUP(AD2796,Parametros_Activos_Inf!$CK$2:$CL$10,2,FALSE))</f>
        <v/>
      </c>
      <c r="AF2796" s="29"/>
      <c r="AG2796" s="36" t="str">
        <f>IF(AF2796="","",VLOOKUP(AF2796,Parametros_Activos_Inf!$CP$2:$CQ$4,2,FALSE))</f>
        <v/>
      </c>
      <c r="AH2796" s="29"/>
      <c r="AI2796" s="36" t="str">
        <f>IF(AH2796="","",VLOOKUP(AH2796,Parametros_Activos_Inf!$CN$2:$CO$5,2,FALSE))</f>
        <v/>
      </c>
      <c r="AJ2796" s="154" t="str">
        <f>IF(AH2796="","",VLOOKUP(AF2796&amp;AH2796,Parametros_Activos_Inf!$CR$2:$CS$13,2,FALSE))</f>
        <v/>
      </c>
      <c r="AK2796" s="20"/>
    </row>
    <row r="2797" spans="1:37" s="9" customFormat="1" ht="14.25">
      <c r="A2797" s="35">
        <v>2794</v>
      </c>
      <c r="B2797" s="35" t="str">
        <f t="shared" si="131"/>
        <v/>
      </c>
      <c r="C2797" s="7"/>
      <c r="D2797" s="7"/>
      <c r="E2797" s="35" t="str">
        <f>IF(C2797="","",VLOOKUP(C2797,Parametros_Activos_Inf!$CV$2:$CW$6,2,FALSE))</f>
        <v/>
      </c>
      <c r="F2797" s="35" t="str">
        <f>IF(D2797="","",VLOOKUP(D2797,Parametros_Activos_Inf!$CX$2:$CY$16,2,FALSE))</f>
        <v/>
      </c>
      <c r="G2797" s="35" t="str">
        <f t="shared" si="132"/>
        <v/>
      </c>
      <c r="H2797" s="7"/>
      <c r="I2797" s="7"/>
      <c r="J2797" s="7"/>
      <c r="K2797" s="7"/>
      <c r="L2797" s="7"/>
      <c r="M2797" s="11"/>
      <c r="N2797" s="18" t="str">
        <f>IF(M2797="","",VLOOKUP(M2797,Parametros_Activos_Inf!$P$2:$Q$48,2,FALSE))</f>
        <v/>
      </c>
      <c r="O2797" s="7"/>
      <c r="P2797" s="18" t="str">
        <f>IF(O2797="","",VLOOKUP(O2797,Parametros_Activos_Inf!$R$2:$S$124,2,FALSE))</f>
        <v/>
      </c>
      <c r="Q2797" s="7"/>
      <c r="R2797" s="7"/>
      <c r="S2797" s="7"/>
      <c r="T2797" s="7"/>
      <c r="U2797" s="7"/>
      <c r="V2797" s="7"/>
      <c r="W2797" s="7"/>
      <c r="X2797" s="7"/>
      <c r="Y2797" s="7"/>
      <c r="Z2797" s="7"/>
      <c r="AA2797" s="7"/>
      <c r="AB2797" s="7"/>
      <c r="AC2797" s="7"/>
      <c r="AD2797" s="36" t="str">
        <f t="shared" si="133"/>
        <v/>
      </c>
      <c r="AE2797" s="35" t="str">
        <f>IF(AD2797="","",VLOOKUP(AD2797,Parametros_Activos_Inf!$CK$2:$CL$10,2,FALSE))</f>
        <v/>
      </c>
      <c r="AF2797" s="29"/>
      <c r="AG2797" s="36" t="str">
        <f>IF(AF2797="","",VLOOKUP(AF2797,Parametros_Activos_Inf!$CP$2:$CQ$4,2,FALSE))</f>
        <v/>
      </c>
      <c r="AH2797" s="29"/>
      <c r="AI2797" s="36" t="str">
        <f>IF(AH2797="","",VLOOKUP(AH2797,Parametros_Activos_Inf!$CN$2:$CO$5,2,FALSE))</f>
        <v/>
      </c>
      <c r="AJ2797" s="154" t="str">
        <f>IF(AH2797="","",VLOOKUP(AF2797&amp;AH2797,Parametros_Activos_Inf!$CR$2:$CS$13,2,FALSE))</f>
        <v/>
      </c>
      <c r="AK2797" s="20"/>
    </row>
    <row r="2798" spans="1:37" s="9" customFormat="1" ht="14.25">
      <c r="A2798" s="35">
        <v>2795</v>
      </c>
      <c r="B2798" s="35" t="str">
        <f t="shared" si="131"/>
        <v/>
      </c>
      <c r="C2798" s="7"/>
      <c r="D2798" s="7"/>
      <c r="E2798" s="35" t="str">
        <f>IF(C2798="","",VLOOKUP(C2798,Parametros_Activos_Inf!$CV$2:$CW$6,2,FALSE))</f>
        <v/>
      </c>
      <c r="F2798" s="35" t="str">
        <f>IF(D2798="","",VLOOKUP(D2798,Parametros_Activos_Inf!$CX$2:$CY$16,2,FALSE))</f>
        <v/>
      </c>
      <c r="G2798" s="35" t="str">
        <f t="shared" si="132"/>
        <v/>
      </c>
      <c r="H2798" s="7"/>
      <c r="I2798" s="7"/>
      <c r="J2798" s="7"/>
      <c r="K2798" s="7"/>
      <c r="L2798" s="7"/>
      <c r="M2798" s="11"/>
      <c r="N2798" s="18" t="str">
        <f>IF(M2798="","",VLOOKUP(M2798,Parametros_Activos_Inf!$P$2:$Q$48,2,FALSE))</f>
        <v/>
      </c>
      <c r="O2798" s="7"/>
      <c r="P2798" s="18" t="str">
        <f>IF(O2798="","",VLOOKUP(O2798,Parametros_Activos_Inf!$R$2:$S$124,2,FALSE))</f>
        <v/>
      </c>
      <c r="Q2798" s="7"/>
      <c r="R2798" s="7"/>
      <c r="S2798" s="7"/>
      <c r="T2798" s="7"/>
      <c r="U2798" s="7"/>
      <c r="V2798" s="7"/>
      <c r="W2798" s="7"/>
      <c r="X2798" s="7"/>
      <c r="Y2798" s="7"/>
      <c r="Z2798" s="7"/>
      <c r="AA2798" s="7"/>
      <c r="AB2798" s="7"/>
      <c r="AC2798" s="7"/>
      <c r="AD2798" s="36" t="str">
        <f t="shared" si="133"/>
        <v/>
      </c>
      <c r="AE2798" s="35" t="str">
        <f>IF(AD2798="","",VLOOKUP(AD2798,Parametros_Activos_Inf!$CK$2:$CL$10,2,FALSE))</f>
        <v/>
      </c>
      <c r="AF2798" s="29"/>
      <c r="AG2798" s="36" t="str">
        <f>IF(AF2798="","",VLOOKUP(AF2798,Parametros_Activos_Inf!$CP$2:$CQ$4,2,FALSE))</f>
        <v/>
      </c>
      <c r="AH2798" s="29"/>
      <c r="AI2798" s="36" t="str">
        <f>IF(AH2798="","",VLOOKUP(AH2798,Parametros_Activos_Inf!$CN$2:$CO$5,2,FALSE))</f>
        <v/>
      </c>
      <c r="AJ2798" s="154" t="str">
        <f>IF(AH2798="","",VLOOKUP(AF2798&amp;AH2798,Parametros_Activos_Inf!$CR$2:$CS$13,2,FALSE))</f>
        <v/>
      </c>
      <c r="AK2798" s="20"/>
    </row>
    <row r="2799" spans="1:37" s="9" customFormat="1" ht="14.25">
      <c r="A2799" s="35">
        <v>2796</v>
      </c>
      <c r="B2799" s="35" t="str">
        <f t="shared" si="131"/>
        <v/>
      </c>
      <c r="C2799" s="7"/>
      <c r="D2799" s="7"/>
      <c r="E2799" s="35" t="str">
        <f>IF(C2799="","",VLOOKUP(C2799,Parametros_Activos_Inf!$CV$2:$CW$6,2,FALSE))</f>
        <v/>
      </c>
      <c r="F2799" s="35" t="str">
        <f>IF(D2799="","",VLOOKUP(D2799,Parametros_Activos_Inf!$CX$2:$CY$16,2,FALSE))</f>
        <v/>
      </c>
      <c r="G2799" s="35" t="str">
        <f t="shared" si="132"/>
        <v/>
      </c>
      <c r="H2799" s="7"/>
      <c r="I2799" s="7"/>
      <c r="J2799" s="7"/>
      <c r="K2799" s="7"/>
      <c r="L2799" s="7"/>
      <c r="M2799" s="11"/>
      <c r="N2799" s="18" t="str">
        <f>IF(M2799="","",VLOOKUP(M2799,Parametros_Activos_Inf!$P$2:$Q$48,2,FALSE))</f>
        <v/>
      </c>
      <c r="O2799" s="7"/>
      <c r="P2799" s="18" t="str">
        <f>IF(O2799="","",VLOOKUP(O2799,Parametros_Activos_Inf!$R$2:$S$124,2,FALSE))</f>
        <v/>
      </c>
      <c r="Q2799" s="7"/>
      <c r="R2799" s="7"/>
      <c r="S2799" s="7"/>
      <c r="T2799" s="7"/>
      <c r="U2799" s="7"/>
      <c r="V2799" s="7"/>
      <c r="W2799" s="7"/>
      <c r="X2799" s="7"/>
      <c r="Y2799" s="7"/>
      <c r="Z2799" s="7"/>
      <c r="AA2799" s="7"/>
      <c r="AB2799" s="7"/>
      <c r="AC2799" s="7"/>
      <c r="AD2799" s="36" t="str">
        <f t="shared" si="133"/>
        <v/>
      </c>
      <c r="AE2799" s="35" t="str">
        <f>IF(AD2799="","",VLOOKUP(AD2799,Parametros_Activos_Inf!$CK$2:$CL$10,2,FALSE))</f>
        <v/>
      </c>
      <c r="AF2799" s="29"/>
      <c r="AG2799" s="36" t="str">
        <f>IF(AF2799="","",VLOOKUP(AF2799,Parametros_Activos_Inf!$CP$2:$CQ$4,2,FALSE))</f>
        <v/>
      </c>
      <c r="AH2799" s="29"/>
      <c r="AI2799" s="36" t="str">
        <f>IF(AH2799="","",VLOOKUP(AH2799,Parametros_Activos_Inf!$CN$2:$CO$5,2,FALSE))</f>
        <v/>
      </c>
      <c r="AJ2799" s="154" t="str">
        <f>IF(AH2799="","",VLOOKUP(AF2799&amp;AH2799,Parametros_Activos_Inf!$CR$2:$CS$13,2,FALSE))</f>
        <v/>
      </c>
      <c r="AK2799" s="20"/>
    </row>
    <row r="2800" spans="1:37" s="9" customFormat="1" ht="14.25">
      <c r="A2800" s="35">
        <v>2797</v>
      </c>
      <c r="B2800" s="35" t="str">
        <f t="shared" si="131"/>
        <v/>
      </c>
      <c r="C2800" s="7"/>
      <c r="D2800" s="7"/>
      <c r="E2800" s="35" t="str">
        <f>IF(C2800="","",VLOOKUP(C2800,Parametros_Activos_Inf!$CV$2:$CW$6,2,FALSE))</f>
        <v/>
      </c>
      <c r="F2800" s="35" t="str">
        <f>IF(D2800="","",VLOOKUP(D2800,Parametros_Activos_Inf!$CX$2:$CY$16,2,FALSE))</f>
        <v/>
      </c>
      <c r="G2800" s="35" t="str">
        <f t="shared" si="132"/>
        <v/>
      </c>
      <c r="H2800" s="7"/>
      <c r="I2800" s="7"/>
      <c r="J2800" s="7"/>
      <c r="K2800" s="7"/>
      <c r="L2800" s="7"/>
      <c r="M2800" s="11"/>
      <c r="N2800" s="18" t="str">
        <f>IF(M2800="","",VLOOKUP(M2800,Parametros_Activos_Inf!$P$2:$Q$48,2,FALSE))</f>
        <v/>
      </c>
      <c r="O2800" s="7"/>
      <c r="P2800" s="18" t="str">
        <f>IF(O2800="","",VLOOKUP(O2800,Parametros_Activos_Inf!$R$2:$S$124,2,FALSE))</f>
        <v/>
      </c>
      <c r="Q2800" s="7"/>
      <c r="R2800" s="7"/>
      <c r="S2800" s="7"/>
      <c r="T2800" s="7"/>
      <c r="U2800" s="7"/>
      <c r="V2800" s="7"/>
      <c r="W2800" s="7"/>
      <c r="X2800" s="7"/>
      <c r="Y2800" s="7"/>
      <c r="Z2800" s="7"/>
      <c r="AA2800" s="7"/>
      <c r="AB2800" s="7"/>
      <c r="AC2800" s="7"/>
      <c r="AD2800" s="36" t="str">
        <f t="shared" si="133"/>
        <v/>
      </c>
      <c r="AE2800" s="35" t="str">
        <f>IF(AD2800="","",VLOOKUP(AD2800,Parametros_Activos_Inf!$CK$2:$CL$10,2,FALSE))</f>
        <v/>
      </c>
      <c r="AF2800" s="29"/>
      <c r="AG2800" s="36" t="str">
        <f>IF(AF2800="","",VLOOKUP(AF2800,Parametros_Activos_Inf!$CP$2:$CQ$4,2,FALSE))</f>
        <v/>
      </c>
      <c r="AH2800" s="29"/>
      <c r="AI2800" s="36" t="str">
        <f>IF(AH2800="","",VLOOKUP(AH2800,Parametros_Activos_Inf!$CN$2:$CO$5,2,FALSE))</f>
        <v/>
      </c>
      <c r="AJ2800" s="154" t="str">
        <f>IF(AH2800="","",VLOOKUP(AF2800&amp;AH2800,Parametros_Activos_Inf!$CR$2:$CS$13,2,FALSE))</f>
        <v/>
      </c>
      <c r="AK2800" s="20"/>
    </row>
    <row r="2801" spans="1:37" s="9" customFormat="1" ht="14.25">
      <c r="A2801" s="35">
        <v>2798</v>
      </c>
      <c r="B2801" s="35" t="str">
        <f t="shared" si="131"/>
        <v/>
      </c>
      <c r="C2801" s="7"/>
      <c r="D2801" s="7"/>
      <c r="E2801" s="35" t="str">
        <f>IF(C2801="","",VLOOKUP(C2801,Parametros_Activos_Inf!$CV$2:$CW$6,2,FALSE))</f>
        <v/>
      </c>
      <c r="F2801" s="35" t="str">
        <f>IF(D2801="","",VLOOKUP(D2801,Parametros_Activos_Inf!$CX$2:$CY$16,2,FALSE))</f>
        <v/>
      </c>
      <c r="G2801" s="35" t="str">
        <f t="shared" si="132"/>
        <v/>
      </c>
      <c r="H2801" s="7"/>
      <c r="I2801" s="7"/>
      <c r="J2801" s="7"/>
      <c r="K2801" s="7"/>
      <c r="L2801" s="7"/>
      <c r="M2801" s="11"/>
      <c r="N2801" s="18" t="str">
        <f>IF(M2801="","",VLOOKUP(M2801,Parametros_Activos_Inf!$P$2:$Q$48,2,FALSE))</f>
        <v/>
      </c>
      <c r="O2801" s="7"/>
      <c r="P2801" s="18" t="str">
        <f>IF(O2801="","",VLOOKUP(O2801,Parametros_Activos_Inf!$R$2:$S$124,2,FALSE))</f>
        <v/>
      </c>
      <c r="Q2801" s="7"/>
      <c r="R2801" s="7"/>
      <c r="S2801" s="7"/>
      <c r="T2801" s="7"/>
      <c r="U2801" s="7"/>
      <c r="V2801" s="7"/>
      <c r="W2801" s="7"/>
      <c r="X2801" s="7"/>
      <c r="Y2801" s="7"/>
      <c r="Z2801" s="7"/>
      <c r="AA2801" s="7"/>
      <c r="AB2801" s="7"/>
      <c r="AC2801" s="7"/>
      <c r="AD2801" s="36" t="str">
        <f t="shared" si="133"/>
        <v/>
      </c>
      <c r="AE2801" s="35" t="str">
        <f>IF(AD2801="","",VLOOKUP(AD2801,Parametros_Activos_Inf!$CK$2:$CL$10,2,FALSE))</f>
        <v/>
      </c>
      <c r="AF2801" s="29"/>
      <c r="AG2801" s="36" t="str">
        <f>IF(AF2801="","",VLOOKUP(AF2801,Parametros_Activos_Inf!$CP$2:$CQ$4,2,FALSE))</f>
        <v/>
      </c>
      <c r="AH2801" s="29"/>
      <c r="AI2801" s="36" t="str">
        <f>IF(AH2801="","",VLOOKUP(AH2801,Parametros_Activos_Inf!$CN$2:$CO$5,2,FALSE))</f>
        <v/>
      </c>
      <c r="AJ2801" s="154" t="str">
        <f>IF(AH2801="","",VLOOKUP(AF2801&amp;AH2801,Parametros_Activos_Inf!$CR$2:$CS$13,2,FALSE))</f>
        <v/>
      </c>
      <c r="AK2801" s="20"/>
    </row>
    <row r="2802" spans="1:37" s="9" customFormat="1" ht="14.25">
      <c r="A2802" s="35">
        <v>2799</v>
      </c>
      <c r="B2802" s="35" t="str">
        <f t="shared" si="131"/>
        <v/>
      </c>
      <c r="C2802" s="7"/>
      <c r="D2802" s="7"/>
      <c r="E2802" s="35" t="str">
        <f>IF(C2802="","",VLOOKUP(C2802,Parametros_Activos_Inf!$CV$2:$CW$6,2,FALSE))</f>
        <v/>
      </c>
      <c r="F2802" s="35" t="str">
        <f>IF(D2802="","",VLOOKUP(D2802,Parametros_Activos_Inf!$CX$2:$CY$16,2,FALSE))</f>
        <v/>
      </c>
      <c r="G2802" s="35" t="str">
        <f t="shared" si="132"/>
        <v/>
      </c>
      <c r="H2802" s="7"/>
      <c r="I2802" s="7"/>
      <c r="J2802" s="7"/>
      <c r="K2802" s="7"/>
      <c r="L2802" s="7"/>
      <c r="M2802" s="11"/>
      <c r="N2802" s="18" t="str">
        <f>IF(M2802="","",VLOOKUP(M2802,Parametros_Activos_Inf!$P$2:$Q$48,2,FALSE))</f>
        <v/>
      </c>
      <c r="O2802" s="7"/>
      <c r="P2802" s="18" t="str">
        <f>IF(O2802="","",VLOOKUP(O2802,Parametros_Activos_Inf!$R$2:$S$124,2,FALSE))</f>
        <v/>
      </c>
      <c r="Q2802" s="7"/>
      <c r="R2802" s="7"/>
      <c r="S2802" s="7"/>
      <c r="T2802" s="7"/>
      <c r="U2802" s="7"/>
      <c r="V2802" s="7"/>
      <c r="W2802" s="7"/>
      <c r="X2802" s="7"/>
      <c r="Y2802" s="7"/>
      <c r="Z2802" s="7"/>
      <c r="AA2802" s="7"/>
      <c r="AB2802" s="7"/>
      <c r="AC2802" s="7"/>
      <c r="AD2802" s="36" t="str">
        <f t="shared" si="133"/>
        <v/>
      </c>
      <c r="AE2802" s="35" t="str">
        <f>IF(AD2802="","",VLOOKUP(AD2802,Parametros_Activos_Inf!$CK$2:$CL$10,2,FALSE))</f>
        <v/>
      </c>
      <c r="AF2802" s="29"/>
      <c r="AG2802" s="36" t="str">
        <f>IF(AF2802="","",VLOOKUP(AF2802,Parametros_Activos_Inf!$CP$2:$CQ$4,2,FALSE))</f>
        <v/>
      </c>
      <c r="AH2802" s="29"/>
      <c r="AI2802" s="36" t="str">
        <f>IF(AH2802="","",VLOOKUP(AH2802,Parametros_Activos_Inf!$CN$2:$CO$5,2,FALSE))</f>
        <v/>
      </c>
      <c r="AJ2802" s="154" t="str">
        <f>IF(AH2802="","",VLOOKUP(AF2802&amp;AH2802,Parametros_Activos_Inf!$CR$2:$CS$13,2,FALSE))</f>
        <v/>
      </c>
      <c r="AK2802" s="20"/>
    </row>
    <row r="2803" spans="1:37" s="9" customFormat="1" ht="14.25">
      <c r="A2803" s="35">
        <v>2800</v>
      </c>
      <c r="B2803" s="35" t="str">
        <f t="shared" si="131"/>
        <v/>
      </c>
      <c r="C2803" s="7"/>
      <c r="D2803" s="7"/>
      <c r="E2803" s="35" t="str">
        <f>IF(C2803="","",VLOOKUP(C2803,Parametros_Activos_Inf!$CV$2:$CW$6,2,FALSE))</f>
        <v/>
      </c>
      <c r="F2803" s="35" t="str">
        <f>IF(D2803="","",VLOOKUP(D2803,Parametros_Activos_Inf!$CX$2:$CY$16,2,FALSE))</f>
        <v/>
      </c>
      <c r="G2803" s="35" t="str">
        <f t="shared" si="132"/>
        <v/>
      </c>
      <c r="H2803" s="7"/>
      <c r="I2803" s="7"/>
      <c r="J2803" s="7"/>
      <c r="K2803" s="7"/>
      <c r="L2803" s="7"/>
      <c r="M2803" s="11"/>
      <c r="N2803" s="18" t="str">
        <f>IF(M2803="","",VLOOKUP(M2803,Parametros_Activos_Inf!$P$2:$Q$48,2,FALSE))</f>
        <v/>
      </c>
      <c r="O2803" s="7"/>
      <c r="P2803" s="18" t="str">
        <f>IF(O2803="","",VLOOKUP(O2803,Parametros_Activos_Inf!$R$2:$S$124,2,FALSE))</f>
        <v/>
      </c>
      <c r="Q2803" s="7"/>
      <c r="R2803" s="7"/>
      <c r="S2803" s="7"/>
      <c r="T2803" s="7"/>
      <c r="U2803" s="7"/>
      <c r="V2803" s="7"/>
      <c r="W2803" s="7"/>
      <c r="X2803" s="7"/>
      <c r="Y2803" s="7"/>
      <c r="Z2803" s="7"/>
      <c r="AA2803" s="7"/>
      <c r="AB2803" s="7"/>
      <c r="AC2803" s="7"/>
      <c r="AD2803" s="36" t="str">
        <f t="shared" si="133"/>
        <v/>
      </c>
      <c r="AE2803" s="35" t="str">
        <f>IF(AD2803="","",VLOOKUP(AD2803,Parametros_Activos_Inf!$CK$2:$CL$10,2,FALSE))</f>
        <v/>
      </c>
      <c r="AF2803" s="29"/>
      <c r="AG2803" s="36" t="str">
        <f>IF(AF2803="","",VLOOKUP(AF2803,Parametros_Activos_Inf!$CP$2:$CQ$4,2,FALSE))</f>
        <v/>
      </c>
      <c r="AH2803" s="29"/>
      <c r="AI2803" s="36" t="str">
        <f>IF(AH2803="","",VLOOKUP(AH2803,Parametros_Activos_Inf!$CN$2:$CO$5,2,FALSE))</f>
        <v/>
      </c>
      <c r="AJ2803" s="154" t="str">
        <f>IF(AH2803="","",VLOOKUP(AF2803&amp;AH2803,Parametros_Activos_Inf!$CR$2:$CS$13,2,FALSE))</f>
        <v/>
      </c>
      <c r="AK2803" s="20"/>
    </row>
    <row r="2804" spans="1:37" s="9" customFormat="1" ht="14.25">
      <c r="A2804" s="35">
        <v>2801</v>
      </c>
      <c r="B2804" s="35" t="str">
        <f t="shared" si="131"/>
        <v/>
      </c>
      <c r="C2804" s="7"/>
      <c r="D2804" s="7"/>
      <c r="E2804" s="35" t="str">
        <f>IF(C2804="","",VLOOKUP(C2804,Parametros_Activos_Inf!$CV$2:$CW$6,2,FALSE))</f>
        <v/>
      </c>
      <c r="F2804" s="35" t="str">
        <f>IF(D2804="","",VLOOKUP(D2804,Parametros_Activos_Inf!$CX$2:$CY$16,2,FALSE))</f>
        <v/>
      </c>
      <c r="G2804" s="35" t="str">
        <f t="shared" si="132"/>
        <v/>
      </c>
      <c r="H2804" s="7"/>
      <c r="I2804" s="7"/>
      <c r="J2804" s="7"/>
      <c r="K2804" s="7"/>
      <c r="L2804" s="7"/>
      <c r="M2804" s="11"/>
      <c r="N2804" s="18" t="str">
        <f>IF(M2804="","",VLOOKUP(M2804,Parametros_Activos_Inf!$P$2:$Q$48,2,FALSE))</f>
        <v/>
      </c>
      <c r="O2804" s="7"/>
      <c r="P2804" s="18" t="str">
        <f>IF(O2804="","",VLOOKUP(O2804,Parametros_Activos_Inf!$R$2:$S$124,2,FALSE))</f>
        <v/>
      </c>
      <c r="Q2804" s="7"/>
      <c r="R2804" s="7"/>
      <c r="S2804" s="7"/>
      <c r="T2804" s="7"/>
      <c r="U2804" s="7"/>
      <c r="V2804" s="7"/>
      <c r="W2804" s="7"/>
      <c r="X2804" s="7"/>
      <c r="Y2804" s="7"/>
      <c r="Z2804" s="7"/>
      <c r="AA2804" s="7"/>
      <c r="AB2804" s="7"/>
      <c r="AC2804" s="7"/>
      <c r="AD2804" s="36" t="str">
        <f t="shared" si="133"/>
        <v/>
      </c>
      <c r="AE2804" s="35" t="str">
        <f>IF(AD2804="","",VLOOKUP(AD2804,Parametros_Activos_Inf!$CK$2:$CL$10,2,FALSE))</f>
        <v/>
      </c>
      <c r="AF2804" s="29"/>
      <c r="AG2804" s="36" t="str">
        <f>IF(AF2804="","",VLOOKUP(AF2804,Parametros_Activos_Inf!$CP$2:$CQ$4,2,FALSE))</f>
        <v/>
      </c>
      <c r="AH2804" s="29"/>
      <c r="AI2804" s="36" t="str">
        <f>IF(AH2804="","",VLOOKUP(AH2804,Parametros_Activos_Inf!$CN$2:$CO$5,2,FALSE))</f>
        <v/>
      </c>
      <c r="AJ2804" s="154" t="str">
        <f>IF(AH2804="","",VLOOKUP(AF2804&amp;AH2804,Parametros_Activos_Inf!$CR$2:$CS$13,2,FALSE))</f>
        <v/>
      </c>
      <c r="AK2804" s="20"/>
    </row>
    <row r="2805" spans="1:37" s="9" customFormat="1" ht="14.25">
      <c r="A2805" s="35">
        <v>2802</v>
      </c>
      <c r="B2805" s="35" t="str">
        <f t="shared" si="131"/>
        <v/>
      </c>
      <c r="C2805" s="7"/>
      <c r="D2805" s="7"/>
      <c r="E2805" s="35" t="str">
        <f>IF(C2805="","",VLOOKUP(C2805,Parametros_Activos_Inf!$CV$2:$CW$6,2,FALSE))</f>
        <v/>
      </c>
      <c r="F2805" s="35" t="str">
        <f>IF(D2805="","",VLOOKUP(D2805,Parametros_Activos_Inf!$CX$2:$CY$16,2,FALSE))</f>
        <v/>
      </c>
      <c r="G2805" s="35" t="str">
        <f t="shared" si="132"/>
        <v/>
      </c>
      <c r="H2805" s="7"/>
      <c r="I2805" s="7"/>
      <c r="J2805" s="7"/>
      <c r="K2805" s="7"/>
      <c r="L2805" s="7"/>
      <c r="M2805" s="11"/>
      <c r="N2805" s="18" t="str">
        <f>IF(M2805="","",VLOOKUP(M2805,Parametros_Activos_Inf!$P$2:$Q$48,2,FALSE))</f>
        <v/>
      </c>
      <c r="O2805" s="7"/>
      <c r="P2805" s="18" t="str">
        <f>IF(O2805="","",VLOOKUP(O2805,Parametros_Activos_Inf!$R$2:$S$124,2,FALSE))</f>
        <v/>
      </c>
      <c r="Q2805" s="7"/>
      <c r="R2805" s="7"/>
      <c r="S2805" s="7"/>
      <c r="T2805" s="7"/>
      <c r="U2805" s="7"/>
      <c r="V2805" s="7"/>
      <c r="W2805" s="7"/>
      <c r="X2805" s="7"/>
      <c r="Y2805" s="7"/>
      <c r="Z2805" s="7"/>
      <c r="AA2805" s="7"/>
      <c r="AB2805" s="7"/>
      <c r="AC2805" s="7"/>
      <c r="AD2805" s="36" t="str">
        <f t="shared" si="133"/>
        <v/>
      </c>
      <c r="AE2805" s="35" t="str">
        <f>IF(AD2805="","",VLOOKUP(AD2805,Parametros_Activos_Inf!$CK$2:$CL$10,2,FALSE))</f>
        <v/>
      </c>
      <c r="AF2805" s="29"/>
      <c r="AG2805" s="36" t="str">
        <f>IF(AF2805="","",VLOOKUP(AF2805,Parametros_Activos_Inf!$CP$2:$CQ$4,2,FALSE))</f>
        <v/>
      </c>
      <c r="AH2805" s="29"/>
      <c r="AI2805" s="36" t="str">
        <f>IF(AH2805="","",VLOOKUP(AH2805,Parametros_Activos_Inf!$CN$2:$CO$5,2,FALSE))</f>
        <v/>
      </c>
      <c r="AJ2805" s="154" t="str">
        <f>IF(AH2805="","",VLOOKUP(AF2805&amp;AH2805,Parametros_Activos_Inf!$CR$2:$CS$13,2,FALSE))</f>
        <v/>
      </c>
      <c r="AK2805" s="20"/>
    </row>
    <row r="2806" spans="1:37" s="9" customFormat="1" ht="14.25">
      <c r="A2806" s="35">
        <v>2803</v>
      </c>
      <c r="B2806" s="35" t="str">
        <f t="shared" si="131"/>
        <v/>
      </c>
      <c r="C2806" s="7"/>
      <c r="D2806" s="7"/>
      <c r="E2806" s="35" t="str">
        <f>IF(C2806="","",VLOOKUP(C2806,Parametros_Activos_Inf!$CV$2:$CW$6,2,FALSE))</f>
        <v/>
      </c>
      <c r="F2806" s="35" t="str">
        <f>IF(D2806="","",VLOOKUP(D2806,Parametros_Activos_Inf!$CX$2:$CY$16,2,FALSE))</f>
        <v/>
      </c>
      <c r="G2806" s="35" t="str">
        <f t="shared" si="132"/>
        <v/>
      </c>
      <c r="H2806" s="7"/>
      <c r="I2806" s="7"/>
      <c r="J2806" s="7"/>
      <c r="K2806" s="7"/>
      <c r="L2806" s="7"/>
      <c r="M2806" s="11"/>
      <c r="N2806" s="18" t="str">
        <f>IF(M2806="","",VLOOKUP(M2806,Parametros_Activos_Inf!$P$2:$Q$48,2,FALSE))</f>
        <v/>
      </c>
      <c r="O2806" s="7"/>
      <c r="P2806" s="18" t="str">
        <f>IF(O2806="","",VLOOKUP(O2806,Parametros_Activos_Inf!$R$2:$S$124,2,FALSE))</f>
        <v/>
      </c>
      <c r="Q2806" s="7"/>
      <c r="R2806" s="7"/>
      <c r="S2806" s="7"/>
      <c r="T2806" s="7"/>
      <c r="U2806" s="7"/>
      <c r="V2806" s="7"/>
      <c r="W2806" s="7"/>
      <c r="X2806" s="7"/>
      <c r="Y2806" s="7"/>
      <c r="Z2806" s="7"/>
      <c r="AA2806" s="7"/>
      <c r="AB2806" s="7"/>
      <c r="AC2806" s="7"/>
      <c r="AD2806" s="36" t="str">
        <f t="shared" si="133"/>
        <v/>
      </c>
      <c r="AE2806" s="35" t="str">
        <f>IF(AD2806="","",VLOOKUP(AD2806,Parametros_Activos_Inf!$CK$2:$CL$10,2,FALSE))</f>
        <v/>
      </c>
      <c r="AF2806" s="29"/>
      <c r="AG2806" s="36" t="str">
        <f>IF(AF2806="","",VLOOKUP(AF2806,Parametros_Activos_Inf!$CP$2:$CQ$4,2,FALSE))</f>
        <v/>
      </c>
      <c r="AH2806" s="29"/>
      <c r="AI2806" s="36" t="str">
        <f>IF(AH2806="","",VLOOKUP(AH2806,Parametros_Activos_Inf!$CN$2:$CO$5,2,FALSE))</f>
        <v/>
      </c>
      <c r="AJ2806" s="154" t="str">
        <f>IF(AH2806="","",VLOOKUP(AF2806&amp;AH2806,Parametros_Activos_Inf!$CR$2:$CS$13,2,FALSE))</f>
        <v/>
      </c>
      <c r="AK2806" s="20"/>
    </row>
    <row r="2807" spans="1:37" s="9" customFormat="1" ht="14.25">
      <c r="A2807" s="35">
        <v>2804</v>
      </c>
      <c r="B2807" s="35" t="str">
        <f t="shared" si="131"/>
        <v/>
      </c>
      <c r="C2807" s="7"/>
      <c r="D2807" s="7"/>
      <c r="E2807" s="35" t="str">
        <f>IF(C2807="","",VLOOKUP(C2807,Parametros_Activos_Inf!$CV$2:$CW$6,2,FALSE))</f>
        <v/>
      </c>
      <c r="F2807" s="35" t="str">
        <f>IF(D2807="","",VLOOKUP(D2807,Parametros_Activos_Inf!$CX$2:$CY$16,2,FALSE))</f>
        <v/>
      </c>
      <c r="G2807" s="35" t="str">
        <f t="shared" si="132"/>
        <v/>
      </c>
      <c r="H2807" s="7"/>
      <c r="I2807" s="7"/>
      <c r="J2807" s="7"/>
      <c r="K2807" s="7"/>
      <c r="L2807" s="7"/>
      <c r="M2807" s="11"/>
      <c r="N2807" s="18" t="str">
        <f>IF(M2807="","",VLOOKUP(M2807,Parametros_Activos_Inf!$P$2:$Q$48,2,FALSE))</f>
        <v/>
      </c>
      <c r="O2807" s="7"/>
      <c r="P2807" s="18" t="str">
        <f>IF(O2807="","",VLOOKUP(O2807,Parametros_Activos_Inf!$R$2:$S$124,2,FALSE))</f>
        <v/>
      </c>
      <c r="Q2807" s="7"/>
      <c r="R2807" s="7"/>
      <c r="S2807" s="7"/>
      <c r="T2807" s="7"/>
      <c r="U2807" s="7"/>
      <c r="V2807" s="7"/>
      <c r="W2807" s="7"/>
      <c r="X2807" s="7"/>
      <c r="Y2807" s="7"/>
      <c r="Z2807" s="7"/>
      <c r="AA2807" s="7"/>
      <c r="AB2807" s="7"/>
      <c r="AC2807" s="7"/>
      <c r="AD2807" s="36" t="str">
        <f t="shared" si="133"/>
        <v/>
      </c>
      <c r="AE2807" s="35" t="str">
        <f>IF(AD2807="","",VLOOKUP(AD2807,Parametros_Activos_Inf!$CK$2:$CL$10,2,FALSE))</f>
        <v/>
      </c>
      <c r="AF2807" s="29"/>
      <c r="AG2807" s="36" t="str">
        <f>IF(AF2807="","",VLOOKUP(AF2807,Parametros_Activos_Inf!$CP$2:$CQ$4,2,FALSE))</f>
        <v/>
      </c>
      <c r="AH2807" s="29"/>
      <c r="AI2807" s="36" t="str">
        <f>IF(AH2807="","",VLOOKUP(AH2807,Parametros_Activos_Inf!$CN$2:$CO$5,2,FALSE))</f>
        <v/>
      </c>
      <c r="AJ2807" s="154" t="str">
        <f>IF(AH2807="","",VLOOKUP(AF2807&amp;AH2807,Parametros_Activos_Inf!$CR$2:$CS$13,2,FALSE))</f>
        <v/>
      </c>
      <c r="AK2807" s="20"/>
    </row>
    <row r="2808" spans="1:37" s="9" customFormat="1" ht="14.25">
      <c r="A2808" s="35">
        <v>2805</v>
      </c>
      <c r="B2808" s="35" t="str">
        <f t="shared" si="131"/>
        <v/>
      </c>
      <c r="C2808" s="7"/>
      <c r="D2808" s="7"/>
      <c r="E2808" s="35" t="str">
        <f>IF(C2808="","",VLOOKUP(C2808,Parametros_Activos_Inf!$CV$2:$CW$6,2,FALSE))</f>
        <v/>
      </c>
      <c r="F2808" s="35" t="str">
        <f>IF(D2808="","",VLOOKUP(D2808,Parametros_Activos_Inf!$CX$2:$CY$16,2,FALSE))</f>
        <v/>
      </c>
      <c r="G2808" s="35" t="str">
        <f t="shared" si="132"/>
        <v/>
      </c>
      <c r="H2808" s="7"/>
      <c r="I2808" s="7"/>
      <c r="J2808" s="7"/>
      <c r="K2808" s="7"/>
      <c r="L2808" s="7"/>
      <c r="M2808" s="11"/>
      <c r="N2808" s="18" t="str">
        <f>IF(M2808="","",VLOOKUP(M2808,Parametros_Activos_Inf!$P$2:$Q$48,2,FALSE))</f>
        <v/>
      </c>
      <c r="O2808" s="7"/>
      <c r="P2808" s="18" t="str">
        <f>IF(O2808="","",VLOOKUP(O2808,Parametros_Activos_Inf!$R$2:$S$124,2,FALSE))</f>
        <v/>
      </c>
      <c r="Q2808" s="7"/>
      <c r="R2808" s="7"/>
      <c r="S2808" s="7"/>
      <c r="T2808" s="7"/>
      <c r="U2808" s="7"/>
      <c r="V2808" s="7"/>
      <c r="W2808" s="7"/>
      <c r="X2808" s="7"/>
      <c r="Y2808" s="7"/>
      <c r="Z2808" s="7"/>
      <c r="AA2808" s="7"/>
      <c r="AB2808" s="7"/>
      <c r="AC2808" s="7"/>
      <c r="AD2808" s="36" t="str">
        <f t="shared" si="133"/>
        <v/>
      </c>
      <c r="AE2808" s="35" t="str">
        <f>IF(AD2808="","",VLOOKUP(AD2808,Parametros_Activos_Inf!$CK$2:$CL$10,2,FALSE))</f>
        <v/>
      </c>
      <c r="AF2808" s="29"/>
      <c r="AG2808" s="36" t="str">
        <f>IF(AF2808="","",VLOOKUP(AF2808,Parametros_Activos_Inf!$CP$2:$CQ$4,2,FALSE))</f>
        <v/>
      </c>
      <c r="AH2808" s="29"/>
      <c r="AI2808" s="36" t="str">
        <f>IF(AH2808="","",VLOOKUP(AH2808,Parametros_Activos_Inf!$CN$2:$CO$5,2,FALSE))</f>
        <v/>
      </c>
      <c r="AJ2808" s="154" t="str">
        <f>IF(AH2808="","",VLOOKUP(AF2808&amp;AH2808,Parametros_Activos_Inf!$CR$2:$CS$13,2,FALSE))</f>
        <v/>
      </c>
      <c r="AK2808" s="20"/>
    </row>
    <row r="2809" spans="1:37" s="9" customFormat="1" ht="14.25">
      <c r="A2809" s="35">
        <v>2806</v>
      </c>
      <c r="B2809" s="35" t="str">
        <f t="shared" si="131"/>
        <v/>
      </c>
      <c r="C2809" s="7"/>
      <c r="D2809" s="7"/>
      <c r="E2809" s="35" t="str">
        <f>IF(C2809="","",VLOOKUP(C2809,Parametros_Activos_Inf!$CV$2:$CW$6,2,FALSE))</f>
        <v/>
      </c>
      <c r="F2809" s="35" t="str">
        <f>IF(D2809="","",VLOOKUP(D2809,Parametros_Activos_Inf!$CX$2:$CY$16,2,FALSE))</f>
        <v/>
      </c>
      <c r="G2809" s="35" t="str">
        <f t="shared" si="132"/>
        <v/>
      </c>
      <c r="H2809" s="7"/>
      <c r="I2809" s="7"/>
      <c r="J2809" s="7"/>
      <c r="K2809" s="7"/>
      <c r="L2809" s="7"/>
      <c r="M2809" s="11"/>
      <c r="N2809" s="18" t="str">
        <f>IF(M2809="","",VLOOKUP(M2809,Parametros_Activos_Inf!$P$2:$Q$48,2,FALSE))</f>
        <v/>
      </c>
      <c r="O2809" s="7"/>
      <c r="P2809" s="18" t="str">
        <f>IF(O2809="","",VLOOKUP(O2809,Parametros_Activos_Inf!$R$2:$S$124,2,FALSE))</f>
        <v/>
      </c>
      <c r="Q2809" s="7"/>
      <c r="R2809" s="7"/>
      <c r="S2809" s="7"/>
      <c r="T2809" s="7"/>
      <c r="U2809" s="7"/>
      <c r="V2809" s="7"/>
      <c r="W2809" s="7"/>
      <c r="X2809" s="7"/>
      <c r="Y2809" s="7"/>
      <c r="Z2809" s="7"/>
      <c r="AA2809" s="7"/>
      <c r="AB2809" s="7"/>
      <c r="AC2809" s="7"/>
      <c r="AD2809" s="36" t="str">
        <f t="shared" si="133"/>
        <v/>
      </c>
      <c r="AE2809" s="35" t="str">
        <f>IF(AD2809="","",VLOOKUP(AD2809,Parametros_Activos_Inf!$CK$2:$CL$10,2,FALSE))</f>
        <v/>
      </c>
      <c r="AF2809" s="29"/>
      <c r="AG2809" s="36" t="str">
        <f>IF(AF2809="","",VLOOKUP(AF2809,Parametros_Activos_Inf!$CP$2:$CQ$4,2,FALSE))</f>
        <v/>
      </c>
      <c r="AH2809" s="29"/>
      <c r="AI2809" s="36" t="str">
        <f>IF(AH2809="","",VLOOKUP(AH2809,Parametros_Activos_Inf!$CN$2:$CO$5,2,FALSE))</f>
        <v/>
      </c>
      <c r="AJ2809" s="154" t="str">
        <f>IF(AH2809="","",VLOOKUP(AF2809&amp;AH2809,Parametros_Activos_Inf!$CR$2:$CS$13,2,FALSE))</f>
        <v/>
      </c>
      <c r="AK2809" s="20"/>
    </row>
    <row r="2810" spans="1:37" s="9" customFormat="1" ht="14.25">
      <c r="A2810" s="35">
        <v>2807</v>
      </c>
      <c r="B2810" s="35" t="str">
        <f t="shared" si="131"/>
        <v/>
      </c>
      <c r="C2810" s="7"/>
      <c r="D2810" s="7"/>
      <c r="E2810" s="35" t="str">
        <f>IF(C2810="","",VLOOKUP(C2810,Parametros_Activos_Inf!$CV$2:$CW$6,2,FALSE))</f>
        <v/>
      </c>
      <c r="F2810" s="35" t="str">
        <f>IF(D2810="","",VLOOKUP(D2810,Parametros_Activos_Inf!$CX$2:$CY$16,2,FALSE))</f>
        <v/>
      </c>
      <c r="G2810" s="35" t="str">
        <f t="shared" si="132"/>
        <v/>
      </c>
      <c r="H2810" s="7"/>
      <c r="I2810" s="7"/>
      <c r="J2810" s="7"/>
      <c r="K2810" s="7"/>
      <c r="L2810" s="7"/>
      <c r="M2810" s="11"/>
      <c r="N2810" s="18" t="str">
        <f>IF(M2810="","",VLOOKUP(M2810,Parametros_Activos_Inf!$P$2:$Q$48,2,FALSE))</f>
        <v/>
      </c>
      <c r="O2810" s="7"/>
      <c r="P2810" s="18" t="str">
        <f>IF(O2810="","",VLOOKUP(O2810,Parametros_Activos_Inf!$R$2:$S$124,2,FALSE))</f>
        <v/>
      </c>
      <c r="Q2810" s="7"/>
      <c r="R2810" s="7"/>
      <c r="S2810" s="7"/>
      <c r="T2810" s="7"/>
      <c r="U2810" s="7"/>
      <c r="V2810" s="7"/>
      <c r="W2810" s="7"/>
      <c r="X2810" s="7"/>
      <c r="Y2810" s="7"/>
      <c r="Z2810" s="7"/>
      <c r="AA2810" s="7"/>
      <c r="AB2810" s="7"/>
      <c r="AC2810" s="7"/>
      <c r="AD2810" s="36" t="str">
        <f t="shared" si="133"/>
        <v/>
      </c>
      <c r="AE2810" s="35" t="str">
        <f>IF(AD2810="","",VLOOKUP(AD2810,Parametros_Activos_Inf!$CK$2:$CL$10,2,FALSE))</f>
        <v/>
      </c>
      <c r="AF2810" s="29"/>
      <c r="AG2810" s="36" t="str">
        <f>IF(AF2810="","",VLOOKUP(AF2810,Parametros_Activos_Inf!$CP$2:$CQ$4,2,FALSE))</f>
        <v/>
      </c>
      <c r="AH2810" s="29"/>
      <c r="AI2810" s="36" t="str">
        <f>IF(AH2810="","",VLOOKUP(AH2810,Parametros_Activos_Inf!$CN$2:$CO$5,2,FALSE))</f>
        <v/>
      </c>
      <c r="AJ2810" s="154" t="str">
        <f>IF(AH2810="","",VLOOKUP(AF2810&amp;AH2810,Parametros_Activos_Inf!$CR$2:$CS$13,2,FALSE))</f>
        <v/>
      </c>
      <c r="AK2810" s="20"/>
    </row>
    <row r="2811" spans="1:37" s="9" customFormat="1" ht="14.25">
      <c r="A2811" s="35">
        <v>2808</v>
      </c>
      <c r="B2811" s="35" t="str">
        <f t="shared" si="131"/>
        <v/>
      </c>
      <c r="C2811" s="7"/>
      <c r="D2811" s="7"/>
      <c r="E2811" s="35" t="str">
        <f>IF(C2811="","",VLOOKUP(C2811,Parametros_Activos_Inf!$CV$2:$CW$6,2,FALSE))</f>
        <v/>
      </c>
      <c r="F2811" s="35" t="str">
        <f>IF(D2811="","",VLOOKUP(D2811,Parametros_Activos_Inf!$CX$2:$CY$16,2,FALSE))</f>
        <v/>
      </c>
      <c r="G2811" s="35" t="str">
        <f t="shared" si="132"/>
        <v/>
      </c>
      <c r="H2811" s="7"/>
      <c r="I2811" s="7"/>
      <c r="J2811" s="7"/>
      <c r="K2811" s="7"/>
      <c r="L2811" s="7"/>
      <c r="M2811" s="11"/>
      <c r="N2811" s="18" t="str">
        <f>IF(M2811="","",VLOOKUP(M2811,Parametros_Activos_Inf!$P$2:$Q$48,2,FALSE))</f>
        <v/>
      </c>
      <c r="O2811" s="7"/>
      <c r="P2811" s="18" t="str">
        <f>IF(O2811="","",VLOOKUP(O2811,Parametros_Activos_Inf!$R$2:$S$124,2,FALSE))</f>
        <v/>
      </c>
      <c r="Q2811" s="7"/>
      <c r="R2811" s="7"/>
      <c r="S2811" s="7"/>
      <c r="T2811" s="7"/>
      <c r="U2811" s="7"/>
      <c r="V2811" s="7"/>
      <c r="W2811" s="7"/>
      <c r="X2811" s="7"/>
      <c r="Y2811" s="7"/>
      <c r="Z2811" s="7"/>
      <c r="AA2811" s="7"/>
      <c r="AB2811" s="7"/>
      <c r="AC2811" s="7"/>
      <c r="AD2811" s="36" t="str">
        <f t="shared" si="133"/>
        <v/>
      </c>
      <c r="AE2811" s="35" t="str">
        <f>IF(AD2811="","",VLOOKUP(AD2811,Parametros_Activos_Inf!$CK$2:$CL$10,2,FALSE))</f>
        <v/>
      </c>
      <c r="AF2811" s="29"/>
      <c r="AG2811" s="36" t="str">
        <f>IF(AF2811="","",VLOOKUP(AF2811,Parametros_Activos_Inf!$CP$2:$CQ$4,2,FALSE))</f>
        <v/>
      </c>
      <c r="AH2811" s="29"/>
      <c r="AI2811" s="36" t="str">
        <f>IF(AH2811="","",VLOOKUP(AH2811,Parametros_Activos_Inf!$CN$2:$CO$5,2,FALSE))</f>
        <v/>
      </c>
      <c r="AJ2811" s="154" t="str">
        <f>IF(AH2811="","",VLOOKUP(AF2811&amp;AH2811,Parametros_Activos_Inf!$CR$2:$CS$13,2,FALSE))</f>
        <v/>
      </c>
      <c r="AK2811" s="20"/>
    </row>
    <row r="2812" spans="1:37" s="9" customFormat="1" ht="14.25">
      <c r="A2812" s="35">
        <v>2809</v>
      </c>
      <c r="B2812" s="35" t="str">
        <f t="shared" si="131"/>
        <v/>
      </c>
      <c r="C2812" s="7"/>
      <c r="D2812" s="7"/>
      <c r="E2812" s="35" t="str">
        <f>IF(C2812="","",VLOOKUP(C2812,Parametros_Activos_Inf!$CV$2:$CW$6,2,FALSE))</f>
        <v/>
      </c>
      <c r="F2812" s="35" t="str">
        <f>IF(D2812="","",VLOOKUP(D2812,Parametros_Activos_Inf!$CX$2:$CY$16,2,FALSE))</f>
        <v/>
      </c>
      <c r="G2812" s="35" t="str">
        <f t="shared" si="132"/>
        <v/>
      </c>
      <c r="H2812" s="7"/>
      <c r="I2812" s="7"/>
      <c r="J2812" s="7"/>
      <c r="K2812" s="7"/>
      <c r="L2812" s="7"/>
      <c r="M2812" s="11"/>
      <c r="N2812" s="18" t="str">
        <f>IF(M2812="","",VLOOKUP(M2812,Parametros_Activos_Inf!$P$2:$Q$48,2,FALSE))</f>
        <v/>
      </c>
      <c r="O2812" s="7"/>
      <c r="P2812" s="18" t="str">
        <f>IF(O2812="","",VLOOKUP(O2812,Parametros_Activos_Inf!$R$2:$S$124,2,FALSE))</f>
        <v/>
      </c>
      <c r="Q2812" s="7"/>
      <c r="R2812" s="7"/>
      <c r="S2812" s="7"/>
      <c r="T2812" s="7"/>
      <c r="U2812" s="7"/>
      <c r="V2812" s="7"/>
      <c r="W2812" s="7"/>
      <c r="X2812" s="7"/>
      <c r="Y2812" s="7"/>
      <c r="Z2812" s="7"/>
      <c r="AA2812" s="7"/>
      <c r="AB2812" s="7"/>
      <c r="AC2812" s="7"/>
      <c r="AD2812" s="36" t="str">
        <f t="shared" si="133"/>
        <v/>
      </c>
      <c r="AE2812" s="35" t="str">
        <f>IF(AD2812="","",VLOOKUP(AD2812,Parametros_Activos_Inf!$CK$2:$CL$10,2,FALSE))</f>
        <v/>
      </c>
      <c r="AF2812" s="29"/>
      <c r="AG2812" s="36" t="str">
        <f>IF(AF2812="","",VLOOKUP(AF2812,Parametros_Activos_Inf!$CP$2:$CQ$4,2,FALSE))</f>
        <v/>
      </c>
      <c r="AH2812" s="29"/>
      <c r="AI2812" s="36" t="str">
        <f>IF(AH2812="","",VLOOKUP(AH2812,Parametros_Activos_Inf!$CN$2:$CO$5,2,FALSE))</f>
        <v/>
      </c>
      <c r="AJ2812" s="154" t="str">
        <f>IF(AH2812="","",VLOOKUP(AF2812&amp;AH2812,Parametros_Activos_Inf!$CR$2:$CS$13,2,FALSE))</f>
        <v/>
      </c>
      <c r="AK2812" s="20"/>
    </row>
    <row r="2813" spans="1:37" s="9" customFormat="1" ht="14.25">
      <c r="A2813" s="35">
        <v>2810</v>
      </c>
      <c r="B2813" s="35" t="str">
        <f t="shared" si="131"/>
        <v/>
      </c>
      <c r="C2813" s="7"/>
      <c r="D2813" s="7"/>
      <c r="E2813" s="35" t="str">
        <f>IF(C2813="","",VLOOKUP(C2813,Parametros_Activos_Inf!$CV$2:$CW$6,2,FALSE))</f>
        <v/>
      </c>
      <c r="F2813" s="35" t="str">
        <f>IF(D2813="","",VLOOKUP(D2813,Parametros_Activos_Inf!$CX$2:$CY$16,2,FALSE))</f>
        <v/>
      </c>
      <c r="G2813" s="35" t="str">
        <f t="shared" si="132"/>
        <v/>
      </c>
      <c r="H2813" s="7"/>
      <c r="I2813" s="7"/>
      <c r="J2813" s="7"/>
      <c r="K2813" s="7"/>
      <c r="L2813" s="7"/>
      <c r="M2813" s="11"/>
      <c r="N2813" s="18" t="str">
        <f>IF(M2813="","",VLOOKUP(M2813,Parametros_Activos_Inf!$P$2:$Q$48,2,FALSE))</f>
        <v/>
      </c>
      <c r="O2813" s="7"/>
      <c r="P2813" s="18" t="str">
        <f>IF(O2813="","",VLOOKUP(O2813,Parametros_Activos_Inf!$R$2:$S$124,2,FALSE))</f>
        <v/>
      </c>
      <c r="Q2813" s="7"/>
      <c r="R2813" s="7"/>
      <c r="S2813" s="7"/>
      <c r="T2813" s="7"/>
      <c r="U2813" s="7"/>
      <c r="V2813" s="7"/>
      <c r="W2813" s="7"/>
      <c r="X2813" s="7"/>
      <c r="Y2813" s="7"/>
      <c r="Z2813" s="7"/>
      <c r="AA2813" s="7"/>
      <c r="AB2813" s="7"/>
      <c r="AC2813" s="7"/>
      <c r="AD2813" s="36" t="str">
        <f t="shared" si="133"/>
        <v/>
      </c>
      <c r="AE2813" s="35" t="str">
        <f>IF(AD2813="","",VLOOKUP(AD2813,Parametros_Activos_Inf!$CK$2:$CL$10,2,FALSE))</f>
        <v/>
      </c>
      <c r="AF2813" s="29"/>
      <c r="AG2813" s="36" t="str">
        <f>IF(AF2813="","",VLOOKUP(AF2813,Parametros_Activos_Inf!$CP$2:$CQ$4,2,FALSE))</f>
        <v/>
      </c>
      <c r="AH2813" s="29"/>
      <c r="AI2813" s="36" t="str">
        <f>IF(AH2813="","",VLOOKUP(AH2813,Parametros_Activos_Inf!$CN$2:$CO$5,2,FALSE))</f>
        <v/>
      </c>
      <c r="AJ2813" s="154" t="str">
        <f>IF(AH2813="","",VLOOKUP(AF2813&amp;AH2813,Parametros_Activos_Inf!$CR$2:$CS$13,2,FALSE))</f>
        <v/>
      </c>
      <c r="AK2813" s="20"/>
    </row>
    <row r="2814" spans="1:37" s="9" customFormat="1" ht="14.25">
      <c r="A2814" s="35">
        <v>2811</v>
      </c>
      <c r="B2814" s="35" t="str">
        <f t="shared" si="131"/>
        <v/>
      </c>
      <c r="C2814" s="7"/>
      <c r="D2814" s="7"/>
      <c r="E2814" s="35" t="str">
        <f>IF(C2814="","",VLOOKUP(C2814,Parametros_Activos_Inf!$CV$2:$CW$6,2,FALSE))</f>
        <v/>
      </c>
      <c r="F2814" s="35" t="str">
        <f>IF(D2814="","",VLOOKUP(D2814,Parametros_Activos_Inf!$CX$2:$CY$16,2,FALSE))</f>
        <v/>
      </c>
      <c r="G2814" s="35" t="str">
        <f t="shared" si="132"/>
        <v/>
      </c>
      <c r="H2814" s="7"/>
      <c r="I2814" s="7"/>
      <c r="J2814" s="7"/>
      <c r="K2814" s="7"/>
      <c r="L2814" s="7"/>
      <c r="M2814" s="11"/>
      <c r="N2814" s="18" t="str">
        <f>IF(M2814="","",VLOOKUP(M2814,Parametros_Activos_Inf!$P$2:$Q$48,2,FALSE))</f>
        <v/>
      </c>
      <c r="O2814" s="7"/>
      <c r="P2814" s="18" t="str">
        <f>IF(O2814="","",VLOOKUP(O2814,Parametros_Activos_Inf!$R$2:$S$124,2,FALSE))</f>
        <v/>
      </c>
      <c r="Q2814" s="7"/>
      <c r="R2814" s="7"/>
      <c r="S2814" s="7"/>
      <c r="T2814" s="7"/>
      <c r="U2814" s="7"/>
      <c r="V2814" s="7"/>
      <c r="W2814" s="7"/>
      <c r="X2814" s="7"/>
      <c r="Y2814" s="7"/>
      <c r="Z2814" s="7"/>
      <c r="AA2814" s="7"/>
      <c r="AB2814" s="7"/>
      <c r="AC2814" s="7"/>
      <c r="AD2814" s="36" t="str">
        <f t="shared" si="133"/>
        <v/>
      </c>
      <c r="AE2814" s="35" t="str">
        <f>IF(AD2814="","",VLOOKUP(AD2814,Parametros_Activos_Inf!$CK$2:$CL$10,2,FALSE))</f>
        <v/>
      </c>
      <c r="AF2814" s="29"/>
      <c r="AG2814" s="36" t="str">
        <f>IF(AF2814="","",VLOOKUP(AF2814,Parametros_Activos_Inf!$CP$2:$CQ$4,2,FALSE))</f>
        <v/>
      </c>
      <c r="AH2814" s="29"/>
      <c r="AI2814" s="36" t="str">
        <f>IF(AH2814="","",VLOOKUP(AH2814,Parametros_Activos_Inf!$CN$2:$CO$5,2,FALSE))</f>
        <v/>
      </c>
      <c r="AJ2814" s="154" t="str">
        <f>IF(AH2814="","",VLOOKUP(AF2814&amp;AH2814,Parametros_Activos_Inf!$CR$2:$CS$13,2,FALSE))</f>
        <v/>
      </c>
      <c r="AK2814" s="20"/>
    </row>
    <row r="2815" spans="1:37" s="9" customFormat="1" ht="14.25">
      <c r="A2815" s="35">
        <v>2812</v>
      </c>
      <c r="B2815" s="35" t="str">
        <f t="shared" si="131"/>
        <v/>
      </c>
      <c r="C2815" s="7"/>
      <c r="D2815" s="7"/>
      <c r="E2815" s="35" t="str">
        <f>IF(C2815="","",VLOOKUP(C2815,Parametros_Activos_Inf!$CV$2:$CW$6,2,FALSE))</f>
        <v/>
      </c>
      <c r="F2815" s="35" t="str">
        <f>IF(D2815="","",VLOOKUP(D2815,Parametros_Activos_Inf!$CX$2:$CY$16,2,FALSE))</f>
        <v/>
      </c>
      <c r="G2815" s="35" t="str">
        <f t="shared" si="132"/>
        <v/>
      </c>
      <c r="H2815" s="7"/>
      <c r="I2815" s="7"/>
      <c r="J2815" s="7"/>
      <c r="K2815" s="7"/>
      <c r="L2815" s="7"/>
      <c r="M2815" s="11"/>
      <c r="N2815" s="18" t="str">
        <f>IF(M2815="","",VLOOKUP(M2815,Parametros_Activos_Inf!$P$2:$Q$48,2,FALSE))</f>
        <v/>
      </c>
      <c r="O2815" s="7"/>
      <c r="P2815" s="18" t="str">
        <f>IF(O2815="","",VLOOKUP(O2815,Parametros_Activos_Inf!$R$2:$S$124,2,FALSE))</f>
        <v/>
      </c>
      <c r="Q2815" s="7"/>
      <c r="R2815" s="7"/>
      <c r="S2815" s="7"/>
      <c r="T2815" s="7"/>
      <c r="U2815" s="7"/>
      <c r="V2815" s="7"/>
      <c r="W2815" s="7"/>
      <c r="X2815" s="7"/>
      <c r="Y2815" s="7"/>
      <c r="Z2815" s="7"/>
      <c r="AA2815" s="7"/>
      <c r="AB2815" s="7"/>
      <c r="AC2815" s="7"/>
      <c r="AD2815" s="36" t="str">
        <f t="shared" si="133"/>
        <v/>
      </c>
      <c r="AE2815" s="35" t="str">
        <f>IF(AD2815="","",VLOOKUP(AD2815,Parametros_Activos_Inf!$CK$2:$CL$10,2,FALSE))</f>
        <v/>
      </c>
      <c r="AF2815" s="29"/>
      <c r="AG2815" s="36" t="str">
        <f>IF(AF2815="","",VLOOKUP(AF2815,Parametros_Activos_Inf!$CP$2:$CQ$4,2,FALSE))</f>
        <v/>
      </c>
      <c r="AH2815" s="29"/>
      <c r="AI2815" s="36" t="str">
        <f>IF(AH2815="","",VLOOKUP(AH2815,Parametros_Activos_Inf!$CN$2:$CO$5,2,FALSE))</f>
        <v/>
      </c>
      <c r="AJ2815" s="154" t="str">
        <f>IF(AH2815="","",VLOOKUP(AF2815&amp;AH2815,Parametros_Activos_Inf!$CR$2:$CS$13,2,FALSE))</f>
        <v/>
      </c>
      <c r="AK2815" s="20"/>
    </row>
    <row r="2816" spans="1:37" s="9" customFormat="1" ht="14.25">
      <c r="A2816" s="35">
        <v>2813</v>
      </c>
      <c r="B2816" s="35" t="str">
        <f t="shared" si="131"/>
        <v/>
      </c>
      <c r="C2816" s="7"/>
      <c r="D2816" s="7"/>
      <c r="E2816" s="35" t="str">
        <f>IF(C2816="","",VLOOKUP(C2816,Parametros_Activos_Inf!$CV$2:$CW$6,2,FALSE))</f>
        <v/>
      </c>
      <c r="F2816" s="35" t="str">
        <f>IF(D2816="","",VLOOKUP(D2816,Parametros_Activos_Inf!$CX$2:$CY$16,2,FALSE))</f>
        <v/>
      </c>
      <c r="G2816" s="35" t="str">
        <f t="shared" si="132"/>
        <v/>
      </c>
      <c r="H2816" s="7"/>
      <c r="I2816" s="7"/>
      <c r="J2816" s="7"/>
      <c r="K2816" s="7"/>
      <c r="L2816" s="7"/>
      <c r="M2816" s="11"/>
      <c r="N2816" s="18" t="str">
        <f>IF(M2816="","",VLOOKUP(M2816,Parametros_Activos_Inf!$P$2:$Q$48,2,FALSE))</f>
        <v/>
      </c>
      <c r="O2816" s="7"/>
      <c r="P2816" s="18" t="str">
        <f>IF(O2816="","",VLOOKUP(O2816,Parametros_Activos_Inf!$R$2:$S$124,2,FALSE))</f>
        <v/>
      </c>
      <c r="Q2816" s="7"/>
      <c r="R2816" s="7"/>
      <c r="S2816" s="7"/>
      <c r="T2816" s="7"/>
      <c r="U2816" s="7"/>
      <c r="V2816" s="7"/>
      <c r="W2816" s="7"/>
      <c r="X2816" s="7"/>
      <c r="Y2816" s="7"/>
      <c r="Z2816" s="7"/>
      <c r="AA2816" s="7"/>
      <c r="AB2816" s="7"/>
      <c r="AC2816" s="7"/>
      <c r="AD2816" s="36" t="str">
        <f t="shared" si="133"/>
        <v/>
      </c>
      <c r="AE2816" s="35" t="str">
        <f>IF(AD2816="","",VLOOKUP(AD2816,Parametros_Activos_Inf!$CK$2:$CL$10,2,FALSE))</f>
        <v/>
      </c>
      <c r="AF2816" s="29"/>
      <c r="AG2816" s="36" t="str">
        <f>IF(AF2816="","",VLOOKUP(AF2816,Parametros_Activos_Inf!$CP$2:$CQ$4,2,FALSE))</f>
        <v/>
      </c>
      <c r="AH2816" s="29"/>
      <c r="AI2816" s="36" t="str">
        <f>IF(AH2816="","",VLOOKUP(AH2816,Parametros_Activos_Inf!$CN$2:$CO$5,2,FALSE))</f>
        <v/>
      </c>
      <c r="AJ2816" s="154" t="str">
        <f>IF(AH2816="","",VLOOKUP(AF2816&amp;AH2816,Parametros_Activos_Inf!$CR$2:$CS$13,2,FALSE))</f>
        <v/>
      </c>
      <c r="AK2816" s="20"/>
    </row>
    <row r="2817" spans="1:37" s="9" customFormat="1" ht="14.25">
      <c r="A2817" s="35">
        <v>2814</v>
      </c>
      <c r="B2817" s="35" t="str">
        <f t="shared" si="131"/>
        <v/>
      </c>
      <c r="C2817" s="7"/>
      <c r="D2817" s="7"/>
      <c r="E2817" s="35" t="str">
        <f>IF(C2817="","",VLOOKUP(C2817,Parametros_Activos_Inf!$CV$2:$CW$6,2,FALSE))</f>
        <v/>
      </c>
      <c r="F2817" s="35" t="str">
        <f>IF(D2817="","",VLOOKUP(D2817,Parametros_Activos_Inf!$CX$2:$CY$16,2,FALSE))</f>
        <v/>
      </c>
      <c r="G2817" s="35" t="str">
        <f t="shared" si="132"/>
        <v/>
      </c>
      <c r="H2817" s="7"/>
      <c r="I2817" s="7"/>
      <c r="J2817" s="7"/>
      <c r="K2817" s="7"/>
      <c r="L2817" s="7"/>
      <c r="M2817" s="11"/>
      <c r="N2817" s="18" t="str">
        <f>IF(M2817="","",VLOOKUP(M2817,Parametros_Activos_Inf!$P$2:$Q$48,2,FALSE))</f>
        <v/>
      </c>
      <c r="O2817" s="7"/>
      <c r="P2817" s="18" t="str">
        <f>IF(O2817="","",VLOOKUP(O2817,Parametros_Activos_Inf!$R$2:$S$124,2,FALSE))</f>
        <v/>
      </c>
      <c r="Q2817" s="7"/>
      <c r="R2817" s="7"/>
      <c r="S2817" s="7"/>
      <c r="T2817" s="7"/>
      <c r="U2817" s="7"/>
      <c r="V2817" s="7"/>
      <c r="W2817" s="7"/>
      <c r="X2817" s="7"/>
      <c r="Y2817" s="7"/>
      <c r="Z2817" s="7"/>
      <c r="AA2817" s="7"/>
      <c r="AB2817" s="7"/>
      <c r="AC2817" s="7"/>
      <c r="AD2817" s="36" t="str">
        <f t="shared" si="133"/>
        <v/>
      </c>
      <c r="AE2817" s="35" t="str">
        <f>IF(AD2817="","",VLOOKUP(AD2817,Parametros_Activos_Inf!$CK$2:$CL$10,2,FALSE))</f>
        <v/>
      </c>
      <c r="AF2817" s="29"/>
      <c r="AG2817" s="36" t="str">
        <f>IF(AF2817="","",VLOOKUP(AF2817,Parametros_Activos_Inf!$CP$2:$CQ$4,2,FALSE))</f>
        <v/>
      </c>
      <c r="AH2817" s="29"/>
      <c r="AI2817" s="36" t="str">
        <f>IF(AH2817="","",VLOOKUP(AH2817,Parametros_Activos_Inf!$CN$2:$CO$5,2,FALSE))</f>
        <v/>
      </c>
      <c r="AJ2817" s="154" t="str">
        <f>IF(AH2817="","",VLOOKUP(AF2817&amp;AH2817,Parametros_Activos_Inf!$CR$2:$CS$13,2,FALSE))</f>
        <v/>
      </c>
      <c r="AK2817" s="20"/>
    </row>
    <row r="2818" spans="1:37" s="9" customFormat="1" ht="14.25">
      <c r="A2818" s="35">
        <v>2815</v>
      </c>
      <c r="B2818" s="35" t="str">
        <f t="shared" si="131"/>
        <v/>
      </c>
      <c r="C2818" s="7"/>
      <c r="D2818" s="7"/>
      <c r="E2818" s="35" t="str">
        <f>IF(C2818="","",VLOOKUP(C2818,Parametros_Activos_Inf!$CV$2:$CW$6,2,FALSE))</f>
        <v/>
      </c>
      <c r="F2818" s="35" t="str">
        <f>IF(D2818="","",VLOOKUP(D2818,Parametros_Activos_Inf!$CX$2:$CY$16,2,FALSE))</f>
        <v/>
      </c>
      <c r="G2818" s="35" t="str">
        <f t="shared" si="132"/>
        <v/>
      </c>
      <c r="H2818" s="7"/>
      <c r="I2818" s="7"/>
      <c r="J2818" s="7"/>
      <c r="K2818" s="7"/>
      <c r="L2818" s="7"/>
      <c r="M2818" s="11"/>
      <c r="N2818" s="18" t="str">
        <f>IF(M2818="","",VLOOKUP(M2818,Parametros_Activos_Inf!$P$2:$Q$48,2,FALSE))</f>
        <v/>
      </c>
      <c r="O2818" s="7"/>
      <c r="P2818" s="18" t="str">
        <f>IF(O2818="","",VLOOKUP(O2818,Parametros_Activos_Inf!$R$2:$S$124,2,FALSE))</f>
        <v/>
      </c>
      <c r="Q2818" s="7"/>
      <c r="R2818" s="7"/>
      <c r="S2818" s="7"/>
      <c r="T2818" s="7"/>
      <c r="U2818" s="7"/>
      <c r="V2818" s="7"/>
      <c r="W2818" s="7"/>
      <c r="X2818" s="7"/>
      <c r="Y2818" s="7"/>
      <c r="Z2818" s="7"/>
      <c r="AA2818" s="7"/>
      <c r="AB2818" s="7"/>
      <c r="AC2818" s="7"/>
      <c r="AD2818" s="36" t="str">
        <f t="shared" si="133"/>
        <v/>
      </c>
      <c r="AE2818" s="35" t="str">
        <f>IF(AD2818="","",VLOOKUP(AD2818,Parametros_Activos_Inf!$CK$2:$CL$10,2,FALSE))</f>
        <v/>
      </c>
      <c r="AF2818" s="29"/>
      <c r="AG2818" s="36" t="str">
        <f>IF(AF2818="","",VLOOKUP(AF2818,Parametros_Activos_Inf!$CP$2:$CQ$4,2,FALSE))</f>
        <v/>
      </c>
      <c r="AH2818" s="29"/>
      <c r="AI2818" s="36" t="str">
        <f>IF(AH2818="","",VLOOKUP(AH2818,Parametros_Activos_Inf!$CN$2:$CO$5,2,FALSE))</f>
        <v/>
      </c>
      <c r="AJ2818" s="154" t="str">
        <f>IF(AH2818="","",VLOOKUP(AF2818&amp;AH2818,Parametros_Activos_Inf!$CR$2:$CS$13,2,FALSE))</f>
        <v/>
      </c>
      <c r="AK2818" s="20"/>
    </row>
    <row r="2819" spans="1:37" s="9" customFormat="1" ht="14.25">
      <c r="A2819" s="35">
        <v>2816</v>
      </c>
      <c r="B2819" s="35" t="str">
        <f t="shared" si="131"/>
        <v/>
      </c>
      <c r="C2819" s="7"/>
      <c r="D2819" s="7"/>
      <c r="E2819" s="35" t="str">
        <f>IF(C2819="","",VLOOKUP(C2819,Parametros_Activos_Inf!$CV$2:$CW$6,2,FALSE))</f>
        <v/>
      </c>
      <c r="F2819" s="35" t="str">
        <f>IF(D2819="","",VLOOKUP(D2819,Parametros_Activos_Inf!$CX$2:$CY$16,2,FALSE))</f>
        <v/>
      </c>
      <c r="G2819" s="35" t="str">
        <f t="shared" si="132"/>
        <v/>
      </c>
      <c r="H2819" s="7"/>
      <c r="I2819" s="7"/>
      <c r="J2819" s="7"/>
      <c r="K2819" s="7"/>
      <c r="L2819" s="7"/>
      <c r="M2819" s="11"/>
      <c r="N2819" s="18" t="str">
        <f>IF(M2819="","",VLOOKUP(M2819,Parametros_Activos_Inf!$P$2:$Q$48,2,FALSE))</f>
        <v/>
      </c>
      <c r="O2819" s="7"/>
      <c r="P2819" s="18" t="str">
        <f>IF(O2819="","",VLOOKUP(O2819,Parametros_Activos_Inf!$R$2:$S$124,2,FALSE))</f>
        <v/>
      </c>
      <c r="Q2819" s="7"/>
      <c r="R2819" s="7"/>
      <c r="S2819" s="7"/>
      <c r="T2819" s="7"/>
      <c r="U2819" s="7"/>
      <c r="V2819" s="7"/>
      <c r="W2819" s="7"/>
      <c r="X2819" s="7"/>
      <c r="Y2819" s="7"/>
      <c r="Z2819" s="7"/>
      <c r="AA2819" s="7"/>
      <c r="AB2819" s="7"/>
      <c r="AC2819" s="7"/>
      <c r="AD2819" s="36" t="str">
        <f t="shared" si="133"/>
        <v/>
      </c>
      <c r="AE2819" s="35" t="str">
        <f>IF(AD2819="","",VLOOKUP(AD2819,Parametros_Activos_Inf!$CK$2:$CL$10,2,FALSE))</f>
        <v/>
      </c>
      <c r="AF2819" s="29"/>
      <c r="AG2819" s="36" t="str">
        <f>IF(AF2819="","",VLOOKUP(AF2819,Parametros_Activos_Inf!$CP$2:$CQ$4,2,FALSE))</f>
        <v/>
      </c>
      <c r="AH2819" s="29"/>
      <c r="AI2819" s="36" t="str">
        <f>IF(AH2819="","",VLOOKUP(AH2819,Parametros_Activos_Inf!$CN$2:$CO$5,2,FALSE))</f>
        <v/>
      </c>
      <c r="AJ2819" s="154" t="str">
        <f>IF(AH2819="","",VLOOKUP(AF2819&amp;AH2819,Parametros_Activos_Inf!$CR$2:$CS$13,2,FALSE))</f>
        <v/>
      </c>
      <c r="AK2819" s="20"/>
    </row>
    <row r="2820" spans="1:37" s="9" customFormat="1" ht="14.25">
      <c r="A2820" s="35">
        <v>2817</v>
      </c>
      <c r="B2820" s="35" t="str">
        <f t="shared" si="131"/>
        <v/>
      </c>
      <c r="C2820" s="7"/>
      <c r="D2820" s="7"/>
      <c r="E2820" s="35" t="str">
        <f>IF(C2820="","",VLOOKUP(C2820,Parametros_Activos_Inf!$CV$2:$CW$6,2,FALSE))</f>
        <v/>
      </c>
      <c r="F2820" s="35" t="str">
        <f>IF(D2820="","",VLOOKUP(D2820,Parametros_Activos_Inf!$CX$2:$CY$16,2,FALSE))</f>
        <v/>
      </c>
      <c r="G2820" s="35" t="str">
        <f t="shared" si="132"/>
        <v/>
      </c>
      <c r="H2820" s="7"/>
      <c r="I2820" s="7"/>
      <c r="J2820" s="7"/>
      <c r="K2820" s="7"/>
      <c r="L2820" s="7"/>
      <c r="M2820" s="11"/>
      <c r="N2820" s="18" t="str">
        <f>IF(M2820="","",VLOOKUP(M2820,Parametros_Activos_Inf!$P$2:$Q$48,2,FALSE))</f>
        <v/>
      </c>
      <c r="O2820" s="7"/>
      <c r="P2820" s="18" t="str">
        <f>IF(O2820="","",VLOOKUP(O2820,Parametros_Activos_Inf!$R$2:$S$124,2,FALSE))</f>
        <v/>
      </c>
      <c r="Q2820" s="7"/>
      <c r="R2820" s="7"/>
      <c r="S2820" s="7"/>
      <c r="T2820" s="7"/>
      <c r="U2820" s="7"/>
      <c r="V2820" s="7"/>
      <c r="W2820" s="7"/>
      <c r="X2820" s="7"/>
      <c r="Y2820" s="7"/>
      <c r="Z2820" s="7"/>
      <c r="AA2820" s="7"/>
      <c r="AB2820" s="7"/>
      <c r="AC2820" s="7"/>
      <c r="AD2820" s="36" t="str">
        <f t="shared" si="133"/>
        <v/>
      </c>
      <c r="AE2820" s="35" t="str">
        <f>IF(AD2820="","",VLOOKUP(AD2820,Parametros_Activos_Inf!$CK$2:$CL$10,2,FALSE))</f>
        <v/>
      </c>
      <c r="AF2820" s="29"/>
      <c r="AG2820" s="36" t="str">
        <f>IF(AF2820="","",VLOOKUP(AF2820,Parametros_Activos_Inf!$CP$2:$CQ$4,2,FALSE))</f>
        <v/>
      </c>
      <c r="AH2820" s="29"/>
      <c r="AI2820" s="36" t="str">
        <f>IF(AH2820="","",VLOOKUP(AH2820,Parametros_Activos_Inf!$CN$2:$CO$5,2,FALSE))</f>
        <v/>
      </c>
      <c r="AJ2820" s="154" t="str">
        <f>IF(AH2820="","",VLOOKUP(AF2820&amp;AH2820,Parametros_Activos_Inf!$CR$2:$CS$13,2,FALSE))</f>
        <v/>
      </c>
      <c r="AK2820" s="20"/>
    </row>
    <row r="2821" spans="1:37" s="9" customFormat="1" ht="14.25">
      <c r="A2821" s="35">
        <v>2818</v>
      </c>
      <c r="B2821" s="35" t="str">
        <f t="shared" ref="B2821:B2884" si="134">IF(G2821="","",G2821)</f>
        <v/>
      </c>
      <c r="C2821" s="7"/>
      <c r="D2821" s="7"/>
      <c r="E2821" s="35" t="str">
        <f>IF(C2821="","",VLOOKUP(C2821,Parametros_Activos_Inf!$CV$2:$CW$6,2,FALSE))</f>
        <v/>
      </c>
      <c r="F2821" s="35" t="str">
        <f>IF(D2821="","",VLOOKUP(D2821,Parametros_Activos_Inf!$CX$2:$CY$16,2,FALSE))</f>
        <v/>
      </c>
      <c r="G2821" s="35" t="str">
        <f t="shared" ref="G2821:G2884" si="135">IF(C2821="","",(E2821&amp;"-"&amp;F2821&amp;"-"&amp;A2821))</f>
        <v/>
      </c>
      <c r="H2821" s="7"/>
      <c r="I2821" s="7"/>
      <c r="J2821" s="7"/>
      <c r="K2821" s="7"/>
      <c r="L2821" s="7"/>
      <c r="M2821" s="11"/>
      <c r="N2821" s="18" t="str">
        <f>IF(M2821="","",VLOOKUP(M2821,Parametros_Activos_Inf!$P$2:$Q$48,2,FALSE))</f>
        <v/>
      </c>
      <c r="O2821" s="7"/>
      <c r="P2821" s="18" t="str">
        <f>IF(O2821="","",VLOOKUP(O2821,Parametros_Activos_Inf!$R$2:$S$124,2,FALSE))</f>
        <v/>
      </c>
      <c r="Q2821" s="7"/>
      <c r="R2821" s="7"/>
      <c r="S2821" s="7"/>
      <c r="T2821" s="7"/>
      <c r="U2821" s="7"/>
      <c r="V2821" s="7"/>
      <c r="W2821" s="7"/>
      <c r="X2821" s="7"/>
      <c r="Y2821" s="7"/>
      <c r="Z2821" s="7"/>
      <c r="AA2821" s="7"/>
      <c r="AB2821" s="7"/>
      <c r="AC2821" s="7"/>
      <c r="AD2821" s="36" t="str">
        <f t="shared" ref="AD2821:AD2884" si="136">IF(AA2821+AB2821+AC2821&lt;3,"",SUM(AA2821:AC2821))</f>
        <v/>
      </c>
      <c r="AE2821" s="35" t="str">
        <f>IF(AD2821="","",VLOOKUP(AD2821,Parametros_Activos_Inf!$CK$2:$CL$10,2,FALSE))</f>
        <v/>
      </c>
      <c r="AF2821" s="29"/>
      <c r="AG2821" s="36" t="str">
        <f>IF(AF2821="","",VLOOKUP(AF2821,Parametros_Activos_Inf!$CP$2:$CQ$4,2,FALSE))</f>
        <v/>
      </c>
      <c r="AH2821" s="29"/>
      <c r="AI2821" s="36" t="str">
        <f>IF(AH2821="","",VLOOKUP(AH2821,Parametros_Activos_Inf!$CN$2:$CO$5,2,FALSE))</f>
        <v/>
      </c>
      <c r="AJ2821" s="154" t="str">
        <f>IF(AH2821="","",VLOOKUP(AF2821&amp;AH2821,Parametros_Activos_Inf!$CR$2:$CS$13,2,FALSE))</f>
        <v/>
      </c>
      <c r="AK2821" s="20"/>
    </row>
    <row r="2822" spans="1:37" s="9" customFormat="1" ht="14.25">
      <c r="A2822" s="35">
        <v>2819</v>
      </c>
      <c r="B2822" s="35" t="str">
        <f t="shared" si="134"/>
        <v/>
      </c>
      <c r="C2822" s="7"/>
      <c r="D2822" s="7"/>
      <c r="E2822" s="35" t="str">
        <f>IF(C2822="","",VLOOKUP(C2822,Parametros_Activos_Inf!$CV$2:$CW$6,2,FALSE))</f>
        <v/>
      </c>
      <c r="F2822" s="35" t="str">
        <f>IF(D2822="","",VLOOKUP(D2822,Parametros_Activos_Inf!$CX$2:$CY$16,2,FALSE))</f>
        <v/>
      </c>
      <c r="G2822" s="35" t="str">
        <f t="shared" si="135"/>
        <v/>
      </c>
      <c r="H2822" s="7"/>
      <c r="I2822" s="7"/>
      <c r="J2822" s="7"/>
      <c r="K2822" s="7"/>
      <c r="L2822" s="7"/>
      <c r="M2822" s="11"/>
      <c r="N2822" s="18" t="str">
        <f>IF(M2822="","",VLOOKUP(M2822,Parametros_Activos_Inf!$P$2:$Q$48,2,FALSE))</f>
        <v/>
      </c>
      <c r="O2822" s="7"/>
      <c r="P2822" s="18" t="str">
        <f>IF(O2822="","",VLOOKUP(O2822,Parametros_Activos_Inf!$R$2:$S$124,2,FALSE))</f>
        <v/>
      </c>
      <c r="Q2822" s="7"/>
      <c r="R2822" s="7"/>
      <c r="S2822" s="7"/>
      <c r="T2822" s="7"/>
      <c r="U2822" s="7"/>
      <c r="V2822" s="7"/>
      <c r="W2822" s="7"/>
      <c r="X2822" s="7"/>
      <c r="Y2822" s="7"/>
      <c r="Z2822" s="7"/>
      <c r="AA2822" s="7"/>
      <c r="AB2822" s="7"/>
      <c r="AC2822" s="7"/>
      <c r="AD2822" s="36" t="str">
        <f t="shared" si="136"/>
        <v/>
      </c>
      <c r="AE2822" s="35" t="str">
        <f>IF(AD2822="","",VLOOKUP(AD2822,Parametros_Activos_Inf!$CK$2:$CL$10,2,FALSE))</f>
        <v/>
      </c>
      <c r="AF2822" s="29"/>
      <c r="AG2822" s="36" t="str">
        <f>IF(AF2822="","",VLOOKUP(AF2822,Parametros_Activos_Inf!$CP$2:$CQ$4,2,FALSE))</f>
        <v/>
      </c>
      <c r="AH2822" s="29"/>
      <c r="AI2822" s="36" t="str">
        <f>IF(AH2822="","",VLOOKUP(AH2822,Parametros_Activos_Inf!$CN$2:$CO$5,2,FALSE))</f>
        <v/>
      </c>
      <c r="AJ2822" s="154" t="str">
        <f>IF(AH2822="","",VLOOKUP(AF2822&amp;AH2822,Parametros_Activos_Inf!$CR$2:$CS$13,2,FALSE))</f>
        <v/>
      </c>
      <c r="AK2822" s="20"/>
    </row>
    <row r="2823" spans="1:37" s="9" customFormat="1" ht="14.25">
      <c r="A2823" s="35">
        <v>2820</v>
      </c>
      <c r="B2823" s="35" t="str">
        <f t="shared" si="134"/>
        <v/>
      </c>
      <c r="C2823" s="7"/>
      <c r="D2823" s="7"/>
      <c r="E2823" s="35" t="str">
        <f>IF(C2823="","",VLOOKUP(C2823,Parametros_Activos_Inf!$CV$2:$CW$6,2,FALSE))</f>
        <v/>
      </c>
      <c r="F2823" s="35" t="str">
        <f>IF(D2823="","",VLOOKUP(D2823,Parametros_Activos_Inf!$CX$2:$CY$16,2,FALSE))</f>
        <v/>
      </c>
      <c r="G2823" s="35" t="str">
        <f t="shared" si="135"/>
        <v/>
      </c>
      <c r="H2823" s="7"/>
      <c r="I2823" s="7"/>
      <c r="J2823" s="7"/>
      <c r="K2823" s="7"/>
      <c r="L2823" s="7"/>
      <c r="M2823" s="11"/>
      <c r="N2823" s="18" t="str">
        <f>IF(M2823="","",VLOOKUP(M2823,Parametros_Activos_Inf!$P$2:$Q$48,2,FALSE))</f>
        <v/>
      </c>
      <c r="O2823" s="7"/>
      <c r="P2823" s="18" t="str">
        <f>IF(O2823="","",VLOOKUP(O2823,Parametros_Activos_Inf!$R$2:$S$124,2,FALSE))</f>
        <v/>
      </c>
      <c r="Q2823" s="7"/>
      <c r="R2823" s="7"/>
      <c r="S2823" s="7"/>
      <c r="T2823" s="7"/>
      <c r="U2823" s="7"/>
      <c r="V2823" s="7"/>
      <c r="W2823" s="7"/>
      <c r="X2823" s="7"/>
      <c r="Y2823" s="7"/>
      <c r="Z2823" s="7"/>
      <c r="AA2823" s="7"/>
      <c r="AB2823" s="7"/>
      <c r="AC2823" s="7"/>
      <c r="AD2823" s="36" t="str">
        <f t="shared" si="136"/>
        <v/>
      </c>
      <c r="AE2823" s="35" t="str">
        <f>IF(AD2823="","",VLOOKUP(AD2823,Parametros_Activos_Inf!$CK$2:$CL$10,2,FALSE))</f>
        <v/>
      </c>
      <c r="AF2823" s="29"/>
      <c r="AG2823" s="36" t="str">
        <f>IF(AF2823="","",VLOOKUP(AF2823,Parametros_Activos_Inf!$CP$2:$CQ$4,2,FALSE))</f>
        <v/>
      </c>
      <c r="AH2823" s="29"/>
      <c r="AI2823" s="36" t="str">
        <f>IF(AH2823="","",VLOOKUP(AH2823,Parametros_Activos_Inf!$CN$2:$CO$5,2,FALSE))</f>
        <v/>
      </c>
      <c r="AJ2823" s="154" t="str">
        <f>IF(AH2823="","",VLOOKUP(AF2823&amp;AH2823,Parametros_Activos_Inf!$CR$2:$CS$13,2,FALSE))</f>
        <v/>
      </c>
      <c r="AK2823" s="20"/>
    </row>
    <row r="2824" spans="1:37" s="9" customFormat="1" ht="14.25">
      <c r="A2824" s="35">
        <v>2821</v>
      </c>
      <c r="B2824" s="35" t="str">
        <f t="shared" si="134"/>
        <v/>
      </c>
      <c r="C2824" s="7"/>
      <c r="D2824" s="7"/>
      <c r="E2824" s="35" t="str">
        <f>IF(C2824="","",VLOOKUP(C2824,Parametros_Activos_Inf!$CV$2:$CW$6,2,FALSE))</f>
        <v/>
      </c>
      <c r="F2824" s="35" t="str">
        <f>IF(D2824="","",VLOOKUP(D2824,Parametros_Activos_Inf!$CX$2:$CY$16,2,FALSE))</f>
        <v/>
      </c>
      <c r="G2824" s="35" t="str">
        <f t="shared" si="135"/>
        <v/>
      </c>
      <c r="H2824" s="7"/>
      <c r="I2824" s="7"/>
      <c r="J2824" s="7"/>
      <c r="K2824" s="7"/>
      <c r="L2824" s="7"/>
      <c r="M2824" s="11"/>
      <c r="N2824" s="18" t="str">
        <f>IF(M2824="","",VLOOKUP(M2824,Parametros_Activos_Inf!$P$2:$Q$48,2,FALSE))</f>
        <v/>
      </c>
      <c r="O2824" s="7"/>
      <c r="P2824" s="18" t="str">
        <f>IF(O2824="","",VLOOKUP(O2824,Parametros_Activos_Inf!$R$2:$S$124,2,FALSE))</f>
        <v/>
      </c>
      <c r="Q2824" s="7"/>
      <c r="R2824" s="7"/>
      <c r="S2824" s="7"/>
      <c r="T2824" s="7"/>
      <c r="U2824" s="7"/>
      <c r="V2824" s="7"/>
      <c r="W2824" s="7"/>
      <c r="X2824" s="7"/>
      <c r="Y2824" s="7"/>
      <c r="Z2824" s="7"/>
      <c r="AA2824" s="7"/>
      <c r="AB2824" s="7"/>
      <c r="AC2824" s="7"/>
      <c r="AD2824" s="36" t="str">
        <f t="shared" si="136"/>
        <v/>
      </c>
      <c r="AE2824" s="35" t="str">
        <f>IF(AD2824="","",VLOOKUP(AD2824,Parametros_Activos_Inf!$CK$2:$CL$10,2,FALSE))</f>
        <v/>
      </c>
      <c r="AF2824" s="29"/>
      <c r="AG2824" s="36" t="str">
        <f>IF(AF2824="","",VLOOKUP(AF2824,Parametros_Activos_Inf!$CP$2:$CQ$4,2,FALSE))</f>
        <v/>
      </c>
      <c r="AH2824" s="29"/>
      <c r="AI2824" s="36" t="str">
        <f>IF(AH2824="","",VLOOKUP(AH2824,Parametros_Activos_Inf!$CN$2:$CO$5,2,FALSE))</f>
        <v/>
      </c>
      <c r="AJ2824" s="154" t="str">
        <f>IF(AH2824="","",VLOOKUP(AF2824&amp;AH2824,Parametros_Activos_Inf!$CR$2:$CS$13,2,FALSE))</f>
        <v/>
      </c>
      <c r="AK2824" s="20"/>
    </row>
    <row r="2825" spans="1:37" s="9" customFormat="1" ht="14.25">
      <c r="A2825" s="35">
        <v>2822</v>
      </c>
      <c r="B2825" s="35" t="str">
        <f t="shared" si="134"/>
        <v/>
      </c>
      <c r="C2825" s="7"/>
      <c r="D2825" s="7"/>
      <c r="E2825" s="35" t="str">
        <f>IF(C2825="","",VLOOKUP(C2825,Parametros_Activos_Inf!$CV$2:$CW$6,2,FALSE))</f>
        <v/>
      </c>
      <c r="F2825" s="35" t="str">
        <f>IF(D2825="","",VLOOKUP(D2825,Parametros_Activos_Inf!$CX$2:$CY$16,2,FALSE))</f>
        <v/>
      </c>
      <c r="G2825" s="35" t="str">
        <f t="shared" si="135"/>
        <v/>
      </c>
      <c r="H2825" s="7"/>
      <c r="I2825" s="7"/>
      <c r="J2825" s="7"/>
      <c r="K2825" s="7"/>
      <c r="L2825" s="7"/>
      <c r="M2825" s="11"/>
      <c r="N2825" s="18" t="str">
        <f>IF(M2825="","",VLOOKUP(M2825,Parametros_Activos_Inf!$P$2:$Q$48,2,FALSE))</f>
        <v/>
      </c>
      <c r="O2825" s="7"/>
      <c r="P2825" s="18" t="str">
        <f>IF(O2825="","",VLOOKUP(O2825,Parametros_Activos_Inf!$R$2:$S$124,2,FALSE))</f>
        <v/>
      </c>
      <c r="Q2825" s="7"/>
      <c r="R2825" s="7"/>
      <c r="S2825" s="7"/>
      <c r="T2825" s="7"/>
      <c r="U2825" s="7"/>
      <c r="V2825" s="7"/>
      <c r="W2825" s="7"/>
      <c r="X2825" s="7"/>
      <c r="Y2825" s="7"/>
      <c r="Z2825" s="7"/>
      <c r="AA2825" s="7"/>
      <c r="AB2825" s="7"/>
      <c r="AC2825" s="7"/>
      <c r="AD2825" s="36" t="str">
        <f t="shared" si="136"/>
        <v/>
      </c>
      <c r="AE2825" s="35" t="str">
        <f>IF(AD2825="","",VLOOKUP(AD2825,Parametros_Activos_Inf!$CK$2:$CL$10,2,FALSE))</f>
        <v/>
      </c>
      <c r="AF2825" s="29"/>
      <c r="AG2825" s="36" t="str">
        <f>IF(AF2825="","",VLOOKUP(AF2825,Parametros_Activos_Inf!$CP$2:$CQ$4,2,FALSE))</f>
        <v/>
      </c>
      <c r="AH2825" s="29"/>
      <c r="AI2825" s="36" t="str">
        <f>IF(AH2825="","",VLOOKUP(AH2825,Parametros_Activos_Inf!$CN$2:$CO$5,2,FALSE))</f>
        <v/>
      </c>
      <c r="AJ2825" s="154" t="str">
        <f>IF(AH2825="","",VLOOKUP(AF2825&amp;AH2825,Parametros_Activos_Inf!$CR$2:$CS$13,2,FALSE))</f>
        <v/>
      </c>
      <c r="AK2825" s="20"/>
    </row>
    <row r="2826" spans="1:37" s="9" customFormat="1" ht="14.25">
      <c r="A2826" s="35">
        <v>2823</v>
      </c>
      <c r="B2826" s="35" t="str">
        <f t="shared" si="134"/>
        <v/>
      </c>
      <c r="C2826" s="7"/>
      <c r="D2826" s="7"/>
      <c r="E2826" s="35" t="str">
        <f>IF(C2826="","",VLOOKUP(C2826,Parametros_Activos_Inf!$CV$2:$CW$6,2,FALSE))</f>
        <v/>
      </c>
      <c r="F2826" s="35" t="str">
        <f>IF(D2826="","",VLOOKUP(D2826,Parametros_Activos_Inf!$CX$2:$CY$16,2,FALSE))</f>
        <v/>
      </c>
      <c r="G2826" s="35" t="str">
        <f t="shared" si="135"/>
        <v/>
      </c>
      <c r="H2826" s="7"/>
      <c r="I2826" s="7"/>
      <c r="J2826" s="7"/>
      <c r="K2826" s="7"/>
      <c r="L2826" s="7"/>
      <c r="M2826" s="11"/>
      <c r="N2826" s="18" t="str">
        <f>IF(M2826="","",VLOOKUP(M2826,Parametros_Activos_Inf!$P$2:$Q$48,2,FALSE))</f>
        <v/>
      </c>
      <c r="O2826" s="7"/>
      <c r="P2826" s="18" t="str">
        <f>IF(O2826="","",VLOOKUP(O2826,Parametros_Activos_Inf!$R$2:$S$124,2,FALSE))</f>
        <v/>
      </c>
      <c r="Q2826" s="7"/>
      <c r="R2826" s="7"/>
      <c r="S2826" s="7"/>
      <c r="T2826" s="7"/>
      <c r="U2826" s="7"/>
      <c r="V2826" s="7"/>
      <c r="W2826" s="7"/>
      <c r="X2826" s="7"/>
      <c r="Y2826" s="7"/>
      <c r="Z2826" s="7"/>
      <c r="AA2826" s="7"/>
      <c r="AB2826" s="7"/>
      <c r="AC2826" s="7"/>
      <c r="AD2826" s="36" t="str">
        <f t="shared" si="136"/>
        <v/>
      </c>
      <c r="AE2826" s="35" t="str">
        <f>IF(AD2826="","",VLOOKUP(AD2826,Parametros_Activos_Inf!$CK$2:$CL$10,2,FALSE))</f>
        <v/>
      </c>
      <c r="AF2826" s="29"/>
      <c r="AG2826" s="36" t="str">
        <f>IF(AF2826="","",VLOOKUP(AF2826,Parametros_Activos_Inf!$CP$2:$CQ$4,2,FALSE))</f>
        <v/>
      </c>
      <c r="AH2826" s="29"/>
      <c r="AI2826" s="36" t="str">
        <f>IF(AH2826="","",VLOOKUP(AH2826,Parametros_Activos_Inf!$CN$2:$CO$5,2,FALSE))</f>
        <v/>
      </c>
      <c r="AJ2826" s="154" t="str">
        <f>IF(AH2826="","",VLOOKUP(AF2826&amp;AH2826,Parametros_Activos_Inf!$CR$2:$CS$13,2,FALSE))</f>
        <v/>
      </c>
      <c r="AK2826" s="20"/>
    </row>
    <row r="2827" spans="1:37" s="9" customFormat="1" ht="14.25">
      <c r="A2827" s="35">
        <v>2824</v>
      </c>
      <c r="B2827" s="35" t="str">
        <f t="shared" si="134"/>
        <v/>
      </c>
      <c r="C2827" s="7"/>
      <c r="D2827" s="7"/>
      <c r="E2827" s="35" t="str">
        <f>IF(C2827="","",VLOOKUP(C2827,Parametros_Activos_Inf!$CV$2:$CW$6,2,FALSE))</f>
        <v/>
      </c>
      <c r="F2827" s="35" t="str">
        <f>IF(D2827="","",VLOOKUP(D2827,Parametros_Activos_Inf!$CX$2:$CY$16,2,FALSE))</f>
        <v/>
      </c>
      <c r="G2827" s="35" t="str">
        <f t="shared" si="135"/>
        <v/>
      </c>
      <c r="H2827" s="7"/>
      <c r="I2827" s="7"/>
      <c r="J2827" s="7"/>
      <c r="K2827" s="7"/>
      <c r="L2827" s="7"/>
      <c r="M2827" s="11"/>
      <c r="N2827" s="18" t="str">
        <f>IF(M2827="","",VLOOKUP(M2827,Parametros_Activos_Inf!$P$2:$Q$48,2,FALSE))</f>
        <v/>
      </c>
      <c r="O2827" s="7"/>
      <c r="P2827" s="18" t="str">
        <f>IF(O2827="","",VLOOKUP(O2827,Parametros_Activos_Inf!$R$2:$S$124,2,FALSE))</f>
        <v/>
      </c>
      <c r="Q2827" s="7"/>
      <c r="R2827" s="7"/>
      <c r="S2827" s="7"/>
      <c r="T2827" s="7"/>
      <c r="U2827" s="7"/>
      <c r="V2827" s="7"/>
      <c r="W2827" s="7"/>
      <c r="X2827" s="7"/>
      <c r="Y2827" s="7"/>
      <c r="Z2827" s="7"/>
      <c r="AA2827" s="7"/>
      <c r="AB2827" s="7"/>
      <c r="AC2827" s="7"/>
      <c r="AD2827" s="36" t="str">
        <f t="shared" si="136"/>
        <v/>
      </c>
      <c r="AE2827" s="35" t="str">
        <f>IF(AD2827="","",VLOOKUP(AD2827,Parametros_Activos_Inf!$CK$2:$CL$10,2,FALSE))</f>
        <v/>
      </c>
      <c r="AF2827" s="29"/>
      <c r="AG2827" s="36" t="str">
        <f>IF(AF2827="","",VLOOKUP(AF2827,Parametros_Activos_Inf!$CP$2:$CQ$4,2,FALSE))</f>
        <v/>
      </c>
      <c r="AH2827" s="29"/>
      <c r="AI2827" s="36" t="str">
        <f>IF(AH2827="","",VLOOKUP(AH2827,Parametros_Activos_Inf!$CN$2:$CO$5,2,FALSE))</f>
        <v/>
      </c>
      <c r="AJ2827" s="154" t="str">
        <f>IF(AH2827="","",VLOOKUP(AF2827&amp;AH2827,Parametros_Activos_Inf!$CR$2:$CS$13,2,FALSE))</f>
        <v/>
      </c>
      <c r="AK2827" s="20"/>
    </row>
    <row r="2828" spans="1:37" s="9" customFormat="1" ht="14.25">
      <c r="A2828" s="35">
        <v>2825</v>
      </c>
      <c r="B2828" s="35" t="str">
        <f t="shared" si="134"/>
        <v/>
      </c>
      <c r="C2828" s="7"/>
      <c r="D2828" s="7"/>
      <c r="E2828" s="35" t="str">
        <f>IF(C2828="","",VLOOKUP(C2828,Parametros_Activos_Inf!$CV$2:$CW$6,2,FALSE))</f>
        <v/>
      </c>
      <c r="F2828" s="35" t="str">
        <f>IF(D2828="","",VLOOKUP(D2828,Parametros_Activos_Inf!$CX$2:$CY$16,2,FALSE))</f>
        <v/>
      </c>
      <c r="G2828" s="35" t="str">
        <f t="shared" si="135"/>
        <v/>
      </c>
      <c r="H2828" s="7"/>
      <c r="I2828" s="7"/>
      <c r="J2828" s="7"/>
      <c r="K2828" s="7"/>
      <c r="L2828" s="7"/>
      <c r="M2828" s="11"/>
      <c r="N2828" s="18" t="str">
        <f>IF(M2828="","",VLOOKUP(M2828,Parametros_Activos_Inf!$P$2:$Q$48,2,FALSE))</f>
        <v/>
      </c>
      <c r="O2828" s="7"/>
      <c r="P2828" s="18" t="str">
        <f>IF(O2828="","",VLOOKUP(O2828,Parametros_Activos_Inf!$R$2:$S$124,2,FALSE))</f>
        <v/>
      </c>
      <c r="Q2828" s="7"/>
      <c r="R2828" s="7"/>
      <c r="S2828" s="7"/>
      <c r="T2828" s="7"/>
      <c r="U2828" s="7"/>
      <c r="V2828" s="7"/>
      <c r="W2828" s="7"/>
      <c r="X2828" s="7"/>
      <c r="Y2828" s="7"/>
      <c r="Z2828" s="7"/>
      <c r="AA2828" s="7"/>
      <c r="AB2828" s="7"/>
      <c r="AC2828" s="7"/>
      <c r="AD2828" s="36" t="str">
        <f t="shared" si="136"/>
        <v/>
      </c>
      <c r="AE2828" s="35" t="str">
        <f>IF(AD2828="","",VLOOKUP(AD2828,Parametros_Activos_Inf!$CK$2:$CL$10,2,FALSE))</f>
        <v/>
      </c>
      <c r="AF2828" s="29"/>
      <c r="AG2828" s="36" t="str">
        <f>IF(AF2828="","",VLOOKUP(AF2828,Parametros_Activos_Inf!$CP$2:$CQ$4,2,FALSE))</f>
        <v/>
      </c>
      <c r="AH2828" s="29"/>
      <c r="AI2828" s="36" t="str">
        <f>IF(AH2828="","",VLOOKUP(AH2828,Parametros_Activos_Inf!$CN$2:$CO$5,2,FALSE))</f>
        <v/>
      </c>
      <c r="AJ2828" s="154" t="str">
        <f>IF(AH2828="","",VLOOKUP(AF2828&amp;AH2828,Parametros_Activos_Inf!$CR$2:$CS$13,2,FALSE))</f>
        <v/>
      </c>
      <c r="AK2828" s="20"/>
    </row>
    <row r="2829" spans="1:37" s="9" customFormat="1" ht="14.25">
      <c r="A2829" s="35">
        <v>2826</v>
      </c>
      <c r="B2829" s="35" t="str">
        <f t="shared" si="134"/>
        <v/>
      </c>
      <c r="C2829" s="7"/>
      <c r="D2829" s="7"/>
      <c r="E2829" s="35" t="str">
        <f>IF(C2829="","",VLOOKUP(C2829,Parametros_Activos_Inf!$CV$2:$CW$6,2,FALSE))</f>
        <v/>
      </c>
      <c r="F2829" s="35" t="str">
        <f>IF(D2829="","",VLOOKUP(D2829,Parametros_Activos_Inf!$CX$2:$CY$16,2,FALSE))</f>
        <v/>
      </c>
      <c r="G2829" s="35" t="str">
        <f t="shared" si="135"/>
        <v/>
      </c>
      <c r="H2829" s="7"/>
      <c r="I2829" s="7"/>
      <c r="J2829" s="7"/>
      <c r="K2829" s="7"/>
      <c r="L2829" s="7"/>
      <c r="M2829" s="11"/>
      <c r="N2829" s="18" t="str">
        <f>IF(M2829="","",VLOOKUP(M2829,Parametros_Activos_Inf!$P$2:$Q$48,2,FALSE))</f>
        <v/>
      </c>
      <c r="O2829" s="7"/>
      <c r="P2829" s="18" t="str">
        <f>IF(O2829="","",VLOOKUP(O2829,Parametros_Activos_Inf!$R$2:$S$124,2,FALSE))</f>
        <v/>
      </c>
      <c r="Q2829" s="7"/>
      <c r="R2829" s="7"/>
      <c r="S2829" s="7"/>
      <c r="T2829" s="7"/>
      <c r="U2829" s="7"/>
      <c r="V2829" s="7"/>
      <c r="W2829" s="7"/>
      <c r="X2829" s="7"/>
      <c r="Y2829" s="7"/>
      <c r="Z2829" s="7"/>
      <c r="AA2829" s="7"/>
      <c r="AB2829" s="7"/>
      <c r="AC2829" s="7"/>
      <c r="AD2829" s="36" t="str">
        <f t="shared" si="136"/>
        <v/>
      </c>
      <c r="AE2829" s="35" t="str">
        <f>IF(AD2829="","",VLOOKUP(AD2829,Parametros_Activos_Inf!$CK$2:$CL$10,2,FALSE))</f>
        <v/>
      </c>
      <c r="AF2829" s="29"/>
      <c r="AG2829" s="36" t="str">
        <f>IF(AF2829="","",VLOOKUP(AF2829,Parametros_Activos_Inf!$CP$2:$CQ$4,2,FALSE))</f>
        <v/>
      </c>
      <c r="AH2829" s="29"/>
      <c r="AI2829" s="36" t="str">
        <f>IF(AH2829="","",VLOOKUP(AH2829,Parametros_Activos_Inf!$CN$2:$CO$5,2,FALSE))</f>
        <v/>
      </c>
      <c r="AJ2829" s="154" t="str">
        <f>IF(AH2829="","",VLOOKUP(AF2829&amp;AH2829,Parametros_Activos_Inf!$CR$2:$CS$13,2,FALSE))</f>
        <v/>
      </c>
      <c r="AK2829" s="20"/>
    </row>
    <row r="2830" spans="1:37" s="9" customFormat="1" ht="14.25">
      <c r="A2830" s="35">
        <v>2827</v>
      </c>
      <c r="B2830" s="35" t="str">
        <f t="shared" si="134"/>
        <v/>
      </c>
      <c r="C2830" s="7"/>
      <c r="D2830" s="7"/>
      <c r="E2830" s="35" t="str">
        <f>IF(C2830="","",VLOOKUP(C2830,Parametros_Activos_Inf!$CV$2:$CW$6,2,FALSE))</f>
        <v/>
      </c>
      <c r="F2830" s="35" t="str">
        <f>IF(D2830="","",VLOOKUP(D2830,Parametros_Activos_Inf!$CX$2:$CY$16,2,FALSE))</f>
        <v/>
      </c>
      <c r="G2830" s="35" t="str">
        <f t="shared" si="135"/>
        <v/>
      </c>
      <c r="H2830" s="7"/>
      <c r="I2830" s="7"/>
      <c r="J2830" s="7"/>
      <c r="K2830" s="7"/>
      <c r="L2830" s="7"/>
      <c r="M2830" s="11"/>
      <c r="N2830" s="18" t="str">
        <f>IF(M2830="","",VLOOKUP(M2830,Parametros_Activos_Inf!$P$2:$Q$48,2,FALSE))</f>
        <v/>
      </c>
      <c r="O2830" s="7"/>
      <c r="P2830" s="18" t="str">
        <f>IF(O2830="","",VLOOKUP(O2830,Parametros_Activos_Inf!$R$2:$S$124,2,FALSE))</f>
        <v/>
      </c>
      <c r="Q2830" s="7"/>
      <c r="R2830" s="7"/>
      <c r="S2830" s="7"/>
      <c r="T2830" s="7"/>
      <c r="U2830" s="7"/>
      <c r="V2830" s="7"/>
      <c r="W2830" s="7"/>
      <c r="X2830" s="7"/>
      <c r="Y2830" s="7"/>
      <c r="Z2830" s="7"/>
      <c r="AA2830" s="7"/>
      <c r="AB2830" s="7"/>
      <c r="AC2830" s="7"/>
      <c r="AD2830" s="36" t="str">
        <f t="shared" si="136"/>
        <v/>
      </c>
      <c r="AE2830" s="35" t="str">
        <f>IF(AD2830="","",VLOOKUP(AD2830,Parametros_Activos_Inf!$CK$2:$CL$10,2,FALSE))</f>
        <v/>
      </c>
      <c r="AF2830" s="29"/>
      <c r="AG2830" s="36" t="str">
        <f>IF(AF2830="","",VLOOKUP(AF2830,Parametros_Activos_Inf!$CP$2:$CQ$4,2,FALSE))</f>
        <v/>
      </c>
      <c r="AH2830" s="29"/>
      <c r="AI2830" s="36" t="str">
        <f>IF(AH2830="","",VLOOKUP(AH2830,Parametros_Activos_Inf!$CN$2:$CO$5,2,FALSE))</f>
        <v/>
      </c>
      <c r="AJ2830" s="154" t="str">
        <f>IF(AH2830="","",VLOOKUP(AF2830&amp;AH2830,Parametros_Activos_Inf!$CR$2:$CS$13,2,FALSE))</f>
        <v/>
      </c>
      <c r="AK2830" s="20"/>
    </row>
    <row r="2831" spans="1:37" s="9" customFormat="1" ht="14.25">
      <c r="A2831" s="35">
        <v>2828</v>
      </c>
      <c r="B2831" s="35" t="str">
        <f t="shared" si="134"/>
        <v/>
      </c>
      <c r="C2831" s="7"/>
      <c r="D2831" s="7"/>
      <c r="E2831" s="35" t="str">
        <f>IF(C2831="","",VLOOKUP(C2831,Parametros_Activos_Inf!$CV$2:$CW$6,2,FALSE))</f>
        <v/>
      </c>
      <c r="F2831" s="35" t="str">
        <f>IF(D2831="","",VLOOKUP(D2831,Parametros_Activos_Inf!$CX$2:$CY$16,2,FALSE))</f>
        <v/>
      </c>
      <c r="G2831" s="35" t="str">
        <f t="shared" si="135"/>
        <v/>
      </c>
      <c r="H2831" s="7"/>
      <c r="I2831" s="7"/>
      <c r="J2831" s="7"/>
      <c r="K2831" s="7"/>
      <c r="L2831" s="7"/>
      <c r="M2831" s="11"/>
      <c r="N2831" s="18" t="str">
        <f>IF(M2831="","",VLOOKUP(M2831,Parametros_Activos_Inf!$P$2:$Q$48,2,FALSE))</f>
        <v/>
      </c>
      <c r="O2831" s="7"/>
      <c r="P2831" s="18" t="str">
        <f>IF(O2831="","",VLOOKUP(O2831,Parametros_Activos_Inf!$R$2:$S$124,2,FALSE))</f>
        <v/>
      </c>
      <c r="Q2831" s="7"/>
      <c r="R2831" s="7"/>
      <c r="S2831" s="7"/>
      <c r="T2831" s="7"/>
      <c r="U2831" s="7"/>
      <c r="V2831" s="7"/>
      <c r="W2831" s="7"/>
      <c r="X2831" s="7"/>
      <c r="Y2831" s="7"/>
      <c r="Z2831" s="7"/>
      <c r="AA2831" s="7"/>
      <c r="AB2831" s="7"/>
      <c r="AC2831" s="7"/>
      <c r="AD2831" s="36" t="str">
        <f t="shared" si="136"/>
        <v/>
      </c>
      <c r="AE2831" s="35" t="str">
        <f>IF(AD2831="","",VLOOKUP(AD2831,Parametros_Activos_Inf!$CK$2:$CL$10,2,FALSE))</f>
        <v/>
      </c>
      <c r="AF2831" s="29"/>
      <c r="AG2831" s="36" t="str">
        <f>IF(AF2831="","",VLOOKUP(AF2831,Parametros_Activos_Inf!$CP$2:$CQ$4,2,FALSE))</f>
        <v/>
      </c>
      <c r="AH2831" s="29"/>
      <c r="AI2831" s="36" t="str">
        <f>IF(AH2831="","",VLOOKUP(AH2831,Parametros_Activos_Inf!$CN$2:$CO$5,2,FALSE))</f>
        <v/>
      </c>
      <c r="AJ2831" s="154" t="str">
        <f>IF(AH2831="","",VLOOKUP(AF2831&amp;AH2831,Parametros_Activos_Inf!$CR$2:$CS$13,2,FALSE))</f>
        <v/>
      </c>
      <c r="AK2831" s="20"/>
    </row>
    <row r="2832" spans="1:37" s="9" customFormat="1" ht="14.25">
      <c r="A2832" s="35">
        <v>2829</v>
      </c>
      <c r="B2832" s="35" t="str">
        <f t="shared" si="134"/>
        <v/>
      </c>
      <c r="C2832" s="7"/>
      <c r="D2832" s="7"/>
      <c r="E2832" s="35" t="str">
        <f>IF(C2832="","",VLOOKUP(C2832,Parametros_Activos_Inf!$CV$2:$CW$6,2,FALSE))</f>
        <v/>
      </c>
      <c r="F2832" s="35" t="str">
        <f>IF(D2832="","",VLOOKUP(D2832,Parametros_Activos_Inf!$CX$2:$CY$16,2,FALSE))</f>
        <v/>
      </c>
      <c r="G2832" s="35" t="str">
        <f t="shared" si="135"/>
        <v/>
      </c>
      <c r="H2832" s="7"/>
      <c r="I2832" s="7"/>
      <c r="J2832" s="7"/>
      <c r="K2832" s="7"/>
      <c r="L2832" s="7"/>
      <c r="M2832" s="11"/>
      <c r="N2832" s="18" t="str">
        <f>IF(M2832="","",VLOOKUP(M2832,Parametros_Activos_Inf!$P$2:$Q$48,2,FALSE))</f>
        <v/>
      </c>
      <c r="O2832" s="7"/>
      <c r="P2832" s="18" t="str">
        <f>IF(O2832="","",VLOOKUP(O2832,Parametros_Activos_Inf!$R$2:$S$124,2,FALSE))</f>
        <v/>
      </c>
      <c r="Q2832" s="7"/>
      <c r="R2832" s="7"/>
      <c r="S2832" s="7"/>
      <c r="T2832" s="7"/>
      <c r="U2832" s="7"/>
      <c r="V2832" s="7"/>
      <c r="W2832" s="7"/>
      <c r="X2832" s="7"/>
      <c r="Y2832" s="7"/>
      <c r="Z2832" s="7"/>
      <c r="AA2832" s="7"/>
      <c r="AB2832" s="7"/>
      <c r="AC2832" s="7"/>
      <c r="AD2832" s="36" t="str">
        <f t="shared" si="136"/>
        <v/>
      </c>
      <c r="AE2832" s="35" t="str">
        <f>IF(AD2832="","",VLOOKUP(AD2832,Parametros_Activos_Inf!$CK$2:$CL$10,2,FALSE))</f>
        <v/>
      </c>
      <c r="AF2832" s="29"/>
      <c r="AG2832" s="36" t="str">
        <f>IF(AF2832="","",VLOOKUP(AF2832,Parametros_Activos_Inf!$CP$2:$CQ$4,2,FALSE))</f>
        <v/>
      </c>
      <c r="AH2832" s="29"/>
      <c r="AI2832" s="36" t="str">
        <f>IF(AH2832="","",VLOOKUP(AH2832,Parametros_Activos_Inf!$CN$2:$CO$5,2,FALSE))</f>
        <v/>
      </c>
      <c r="AJ2832" s="154" t="str">
        <f>IF(AH2832="","",VLOOKUP(AF2832&amp;AH2832,Parametros_Activos_Inf!$CR$2:$CS$13,2,FALSE))</f>
        <v/>
      </c>
      <c r="AK2832" s="20"/>
    </row>
    <row r="2833" spans="1:37" s="9" customFormat="1" ht="14.25">
      <c r="A2833" s="35">
        <v>2830</v>
      </c>
      <c r="B2833" s="35" t="str">
        <f t="shared" si="134"/>
        <v/>
      </c>
      <c r="C2833" s="7"/>
      <c r="D2833" s="7"/>
      <c r="E2833" s="35" t="str">
        <f>IF(C2833="","",VLOOKUP(C2833,Parametros_Activos_Inf!$CV$2:$CW$6,2,FALSE))</f>
        <v/>
      </c>
      <c r="F2833" s="35" t="str">
        <f>IF(D2833="","",VLOOKUP(D2833,Parametros_Activos_Inf!$CX$2:$CY$16,2,FALSE))</f>
        <v/>
      </c>
      <c r="G2833" s="35" t="str">
        <f t="shared" si="135"/>
        <v/>
      </c>
      <c r="H2833" s="7"/>
      <c r="I2833" s="7"/>
      <c r="J2833" s="7"/>
      <c r="K2833" s="7"/>
      <c r="L2833" s="7"/>
      <c r="M2833" s="11"/>
      <c r="N2833" s="18" t="str">
        <f>IF(M2833="","",VLOOKUP(M2833,Parametros_Activos_Inf!$P$2:$Q$48,2,FALSE))</f>
        <v/>
      </c>
      <c r="O2833" s="7"/>
      <c r="P2833" s="18" t="str">
        <f>IF(O2833="","",VLOOKUP(O2833,Parametros_Activos_Inf!$R$2:$S$124,2,FALSE))</f>
        <v/>
      </c>
      <c r="Q2833" s="7"/>
      <c r="R2833" s="7"/>
      <c r="S2833" s="7"/>
      <c r="T2833" s="7"/>
      <c r="U2833" s="7"/>
      <c r="V2833" s="7"/>
      <c r="W2833" s="7"/>
      <c r="X2833" s="7"/>
      <c r="Y2833" s="7"/>
      <c r="Z2833" s="7"/>
      <c r="AA2833" s="7"/>
      <c r="AB2833" s="7"/>
      <c r="AC2833" s="7"/>
      <c r="AD2833" s="36" t="str">
        <f t="shared" si="136"/>
        <v/>
      </c>
      <c r="AE2833" s="35" t="str">
        <f>IF(AD2833="","",VLOOKUP(AD2833,Parametros_Activos_Inf!$CK$2:$CL$10,2,FALSE))</f>
        <v/>
      </c>
      <c r="AF2833" s="29"/>
      <c r="AG2833" s="36" t="str">
        <f>IF(AF2833="","",VLOOKUP(AF2833,Parametros_Activos_Inf!$CP$2:$CQ$4,2,FALSE))</f>
        <v/>
      </c>
      <c r="AH2833" s="29"/>
      <c r="AI2833" s="36" t="str">
        <f>IF(AH2833="","",VLOOKUP(AH2833,Parametros_Activos_Inf!$CN$2:$CO$5,2,FALSE))</f>
        <v/>
      </c>
      <c r="AJ2833" s="154" t="str">
        <f>IF(AH2833="","",VLOOKUP(AF2833&amp;AH2833,Parametros_Activos_Inf!$CR$2:$CS$13,2,FALSE))</f>
        <v/>
      </c>
      <c r="AK2833" s="20"/>
    </row>
    <row r="2834" spans="1:37" s="9" customFormat="1" ht="14.25">
      <c r="A2834" s="35">
        <v>2831</v>
      </c>
      <c r="B2834" s="35" t="str">
        <f t="shared" si="134"/>
        <v/>
      </c>
      <c r="C2834" s="7"/>
      <c r="D2834" s="7"/>
      <c r="E2834" s="35" t="str">
        <f>IF(C2834="","",VLOOKUP(C2834,Parametros_Activos_Inf!$CV$2:$CW$6,2,FALSE))</f>
        <v/>
      </c>
      <c r="F2834" s="35" t="str">
        <f>IF(D2834="","",VLOOKUP(D2834,Parametros_Activos_Inf!$CX$2:$CY$16,2,FALSE))</f>
        <v/>
      </c>
      <c r="G2834" s="35" t="str">
        <f t="shared" si="135"/>
        <v/>
      </c>
      <c r="H2834" s="7"/>
      <c r="I2834" s="7"/>
      <c r="J2834" s="7"/>
      <c r="K2834" s="7"/>
      <c r="L2834" s="7"/>
      <c r="M2834" s="11"/>
      <c r="N2834" s="18" t="str">
        <f>IF(M2834="","",VLOOKUP(M2834,Parametros_Activos_Inf!$P$2:$Q$48,2,FALSE))</f>
        <v/>
      </c>
      <c r="O2834" s="7"/>
      <c r="P2834" s="18" t="str">
        <f>IF(O2834="","",VLOOKUP(O2834,Parametros_Activos_Inf!$R$2:$S$124,2,FALSE))</f>
        <v/>
      </c>
      <c r="Q2834" s="7"/>
      <c r="R2834" s="7"/>
      <c r="S2834" s="7"/>
      <c r="T2834" s="7"/>
      <c r="U2834" s="7"/>
      <c r="V2834" s="7"/>
      <c r="W2834" s="7"/>
      <c r="X2834" s="7"/>
      <c r="Y2834" s="7"/>
      <c r="Z2834" s="7"/>
      <c r="AA2834" s="7"/>
      <c r="AB2834" s="7"/>
      <c r="AC2834" s="7"/>
      <c r="AD2834" s="36" t="str">
        <f t="shared" si="136"/>
        <v/>
      </c>
      <c r="AE2834" s="35" t="str">
        <f>IF(AD2834="","",VLOOKUP(AD2834,Parametros_Activos_Inf!$CK$2:$CL$10,2,FALSE))</f>
        <v/>
      </c>
      <c r="AF2834" s="29"/>
      <c r="AG2834" s="36" t="str">
        <f>IF(AF2834="","",VLOOKUP(AF2834,Parametros_Activos_Inf!$CP$2:$CQ$4,2,FALSE))</f>
        <v/>
      </c>
      <c r="AH2834" s="29"/>
      <c r="AI2834" s="36" t="str">
        <f>IF(AH2834="","",VLOOKUP(AH2834,Parametros_Activos_Inf!$CN$2:$CO$5,2,FALSE))</f>
        <v/>
      </c>
      <c r="AJ2834" s="154" t="str">
        <f>IF(AH2834="","",VLOOKUP(AF2834&amp;AH2834,Parametros_Activos_Inf!$CR$2:$CS$13,2,FALSE))</f>
        <v/>
      </c>
      <c r="AK2834" s="20"/>
    </row>
    <row r="2835" spans="1:37" s="9" customFormat="1" ht="14.25">
      <c r="A2835" s="35">
        <v>2832</v>
      </c>
      <c r="B2835" s="35" t="str">
        <f t="shared" si="134"/>
        <v/>
      </c>
      <c r="C2835" s="7"/>
      <c r="D2835" s="7"/>
      <c r="E2835" s="35" t="str">
        <f>IF(C2835="","",VLOOKUP(C2835,Parametros_Activos_Inf!$CV$2:$CW$6,2,FALSE))</f>
        <v/>
      </c>
      <c r="F2835" s="35" t="str">
        <f>IF(D2835="","",VLOOKUP(D2835,Parametros_Activos_Inf!$CX$2:$CY$16,2,FALSE))</f>
        <v/>
      </c>
      <c r="G2835" s="35" t="str">
        <f t="shared" si="135"/>
        <v/>
      </c>
      <c r="H2835" s="7"/>
      <c r="I2835" s="7"/>
      <c r="J2835" s="7"/>
      <c r="K2835" s="7"/>
      <c r="L2835" s="7"/>
      <c r="M2835" s="11"/>
      <c r="N2835" s="18" t="str">
        <f>IF(M2835="","",VLOOKUP(M2835,Parametros_Activos_Inf!$P$2:$Q$48,2,FALSE))</f>
        <v/>
      </c>
      <c r="O2835" s="7"/>
      <c r="P2835" s="18" t="str">
        <f>IF(O2835="","",VLOOKUP(O2835,Parametros_Activos_Inf!$R$2:$S$124,2,FALSE))</f>
        <v/>
      </c>
      <c r="Q2835" s="7"/>
      <c r="R2835" s="7"/>
      <c r="S2835" s="7"/>
      <c r="T2835" s="7"/>
      <c r="U2835" s="7"/>
      <c r="V2835" s="7"/>
      <c r="W2835" s="7"/>
      <c r="X2835" s="7"/>
      <c r="Y2835" s="7"/>
      <c r="Z2835" s="7"/>
      <c r="AA2835" s="7"/>
      <c r="AB2835" s="7"/>
      <c r="AC2835" s="7"/>
      <c r="AD2835" s="36" t="str">
        <f t="shared" si="136"/>
        <v/>
      </c>
      <c r="AE2835" s="35" t="str">
        <f>IF(AD2835="","",VLOOKUP(AD2835,Parametros_Activos_Inf!$CK$2:$CL$10,2,FALSE))</f>
        <v/>
      </c>
      <c r="AF2835" s="29"/>
      <c r="AG2835" s="36" t="str">
        <f>IF(AF2835="","",VLOOKUP(AF2835,Parametros_Activos_Inf!$CP$2:$CQ$4,2,FALSE))</f>
        <v/>
      </c>
      <c r="AH2835" s="29"/>
      <c r="AI2835" s="36" t="str">
        <f>IF(AH2835="","",VLOOKUP(AH2835,Parametros_Activos_Inf!$CN$2:$CO$5,2,FALSE))</f>
        <v/>
      </c>
      <c r="AJ2835" s="154" t="str">
        <f>IF(AH2835="","",VLOOKUP(AF2835&amp;AH2835,Parametros_Activos_Inf!$CR$2:$CS$13,2,FALSE))</f>
        <v/>
      </c>
      <c r="AK2835" s="20"/>
    </row>
    <row r="2836" spans="1:37" s="9" customFormat="1" ht="14.25">
      <c r="A2836" s="35">
        <v>2833</v>
      </c>
      <c r="B2836" s="35" t="str">
        <f t="shared" si="134"/>
        <v/>
      </c>
      <c r="C2836" s="7"/>
      <c r="D2836" s="7"/>
      <c r="E2836" s="35" t="str">
        <f>IF(C2836="","",VLOOKUP(C2836,Parametros_Activos_Inf!$CV$2:$CW$6,2,FALSE))</f>
        <v/>
      </c>
      <c r="F2836" s="35" t="str">
        <f>IF(D2836="","",VLOOKUP(D2836,Parametros_Activos_Inf!$CX$2:$CY$16,2,FALSE))</f>
        <v/>
      </c>
      <c r="G2836" s="35" t="str">
        <f t="shared" si="135"/>
        <v/>
      </c>
      <c r="H2836" s="7"/>
      <c r="I2836" s="7"/>
      <c r="J2836" s="7"/>
      <c r="K2836" s="7"/>
      <c r="L2836" s="7"/>
      <c r="M2836" s="11"/>
      <c r="N2836" s="18" t="str">
        <f>IF(M2836="","",VLOOKUP(M2836,Parametros_Activos_Inf!$P$2:$Q$48,2,FALSE))</f>
        <v/>
      </c>
      <c r="O2836" s="7"/>
      <c r="P2836" s="18" t="str">
        <f>IF(O2836="","",VLOOKUP(O2836,Parametros_Activos_Inf!$R$2:$S$124,2,FALSE))</f>
        <v/>
      </c>
      <c r="Q2836" s="7"/>
      <c r="R2836" s="7"/>
      <c r="S2836" s="7"/>
      <c r="T2836" s="7"/>
      <c r="U2836" s="7"/>
      <c r="V2836" s="7"/>
      <c r="W2836" s="7"/>
      <c r="X2836" s="7"/>
      <c r="Y2836" s="7"/>
      <c r="Z2836" s="7"/>
      <c r="AA2836" s="7"/>
      <c r="AB2836" s="7"/>
      <c r="AC2836" s="7"/>
      <c r="AD2836" s="36" t="str">
        <f t="shared" si="136"/>
        <v/>
      </c>
      <c r="AE2836" s="35" t="str">
        <f>IF(AD2836="","",VLOOKUP(AD2836,Parametros_Activos_Inf!$CK$2:$CL$10,2,FALSE))</f>
        <v/>
      </c>
      <c r="AF2836" s="29"/>
      <c r="AG2836" s="36" t="str">
        <f>IF(AF2836="","",VLOOKUP(AF2836,Parametros_Activos_Inf!$CP$2:$CQ$4,2,FALSE))</f>
        <v/>
      </c>
      <c r="AH2836" s="29"/>
      <c r="AI2836" s="36" t="str">
        <f>IF(AH2836="","",VLOOKUP(AH2836,Parametros_Activos_Inf!$CN$2:$CO$5,2,FALSE))</f>
        <v/>
      </c>
      <c r="AJ2836" s="154" t="str">
        <f>IF(AH2836="","",VLOOKUP(AF2836&amp;AH2836,Parametros_Activos_Inf!$CR$2:$CS$13,2,FALSE))</f>
        <v/>
      </c>
      <c r="AK2836" s="20"/>
    </row>
    <row r="2837" spans="1:37" s="9" customFormat="1" ht="14.25">
      <c r="A2837" s="35">
        <v>2834</v>
      </c>
      <c r="B2837" s="35" t="str">
        <f t="shared" si="134"/>
        <v/>
      </c>
      <c r="C2837" s="7"/>
      <c r="D2837" s="7"/>
      <c r="E2837" s="35" t="str">
        <f>IF(C2837="","",VLOOKUP(C2837,Parametros_Activos_Inf!$CV$2:$CW$6,2,FALSE))</f>
        <v/>
      </c>
      <c r="F2837" s="35" t="str">
        <f>IF(D2837="","",VLOOKUP(D2837,Parametros_Activos_Inf!$CX$2:$CY$16,2,FALSE))</f>
        <v/>
      </c>
      <c r="G2837" s="35" t="str">
        <f t="shared" si="135"/>
        <v/>
      </c>
      <c r="H2837" s="7"/>
      <c r="I2837" s="7"/>
      <c r="J2837" s="7"/>
      <c r="K2837" s="7"/>
      <c r="L2837" s="7"/>
      <c r="M2837" s="11"/>
      <c r="N2837" s="18" t="str">
        <f>IF(M2837="","",VLOOKUP(M2837,Parametros_Activos_Inf!$P$2:$Q$48,2,FALSE))</f>
        <v/>
      </c>
      <c r="O2837" s="7"/>
      <c r="P2837" s="18" t="str">
        <f>IF(O2837="","",VLOOKUP(O2837,Parametros_Activos_Inf!$R$2:$S$124,2,FALSE))</f>
        <v/>
      </c>
      <c r="Q2837" s="7"/>
      <c r="R2837" s="7"/>
      <c r="S2837" s="7"/>
      <c r="T2837" s="7"/>
      <c r="U2837" s="7"/>
      <c r="V2837" s="7"/>
      <c r="W2837" s="7"/>
      <c r="X2837" s="7"/>
      <c r="Y2837" s="7"/>
      <c r="Z2837" s="7"/>
      <c r="AA2837" s="7"/>
      <c r="AB2837" s="7"/>
      <c r="AC2837" s="7"/>
      <c r="AD2837" s="36" t="str">
        <f t="shared" si="136"/>
        <v/>
      </c>
      <c r="AE2837" s="35" t="str">
        <f>IF(AD2837="","",VLOOKUP(AD2837,Parametros_Activos_Inf!$CK$2:$CL$10,2,FALSE))</f>
        <v/>
      </c>
      <c r="AF2837" s="29"/>
      <c r="AG2837" s="36" t="str">
        <f>IF(AF2837="","",VLOOKUP(AF2837,Parametros_Activos_Inf!$CP$2:$CQ$4,2,FALSE))</f>
        <v/>
      </c>
      <c r="AH2837" s="29"/>
      <c r="AI2837" s="36" t="str">
        <f>IF(AH2837="","",VLOOKUP(AH2837,Parametros_Activos_Inf!$CN$2:$CO$5,2,FALSE))</f>
        <v/>
      </c>
      <c r="AJ2837" s="154" t="str">
        <f>IF(AH2837="","",VLOOKUP(AF2837&amp;AH2837,Parametros_Activos_Inf!$CR$2:$CS$13,2,FALSE))</f>
        <v/>
      </c>
      <c r="AK2837" s="20"/>
    </row>
    <row r="2838" spans="1:37" s="9" customFormat="1" ht="14.25">
      <c r="A2838" s="35">
        <v>2835</v>
      </c>
      <c r="B2838" s="35" t="str">
        <f t="shared" si="134"/>
        <v/>
      </c>
      <c r="C2838" s="7"/>
      <c r="D2838" s="7"/>
      <c r="E2838" s="35" t="str">
        <f>IF(C2838="","",VLOOKUP(C2838,Parametros_Activos_Inf!$CV$2:$CW$6,2,FALSE))</f>
        <v/>
      </c>
      <c r="F2838" s="35" t="str">
        <f>IF(D2838="","",VLOOKUP(D2838,Parametros_Activos_Inf!$CX$2:$CY$16,2,FALSE))</f>
        <v/>
      </c>
      <c r="G2838" s="35" t="str">
        <f t="shared" si="135"/>
        <v/>
      </c>
      <c r="H2838" s="7"/>
      <c r="I2838" s="7"/>
      <c r="J2838" s="7"/>
      <c r="K2838" s="7"/>
      <c r="L2838" s="7"/>
      <c r="M2838" s="11"/>
      <c r="N2838" s="18" t="str">
        <f>IF(M2838="","",VLOOKUP(M2838,Parametros_Activos_Inf!$P$2:$Q$48,2,FALSE))</f>
        <v/>
      </c>
      <c r="O2838" s="7"/>
      <c r="P2838" s="18" t="str">
        <f>IF(O2838="","",VLOOKUP(O2838,Parametros_Activos_Inf!$R$2:$S$124,2,FALSE))</f>
        <v/>
      </c>
      <c r="Q2838" s="7"/>
      <c r="R2838" s="7"/>
      <c r="S2838" s="7"/>
      <c r="T2838" s="7"/>
      <c r="U2838" s="7"/>
      <c r="V2838" s="7"/>
      <c r="W2838" s="7"/>
      <c r="X2838" s="7"/>
      <c r="Y2838" s="7"/>
      <c r="Z2838" s="7"/>
      <c r="AA2838" s="7"/>
      <c r="AB2838" s="7"/>
      <c r="AC2838" s="7"/>
      <c r="AD2838" s="36" t="str">
        <f t="shared" si="136"/>
        <v/>
      </c>
      <c r="AE2838" s="35" t="str">
        <f>IF(AD2838="","",VLOOKUP(AD2838,Parametros_Activos_Inf!$CK$2:$CL$10,2,FALSE))</f>
        <v/>
      </c>
      <c r="AF2838" s="29"/>
      <c r="AG2838" s="36" t="str">
        <f>IF(AF2838="","",VLOOKUP(AF2838,Parametros_Activos_Inf!$CP$2:$CQ$4,2,FALSE))</f>
        <v/>
      </c>
      <c r="AH2838" s="29"/>
      <c r="AI2838" s="36" t="str">
        <f>IF(AH2838="","",VLOOKUP(AH2838,Parametros_Activos_Inf!$CN$2:$CO$5,2,FALSE))</f>
        <v/>
      </c>
      <c r="AJ2838" s="154" t="str">
        <f>IF(AH2838="","",VLOOKUP(AF2838&amp;AH2838,Parametros_Activos_Inf!$CR$2:$CS$13,2,FALSE))</f>
        <v/>
      </c>
      <c r="AK2838" s="20"/>
    </row>
    <row r="2839" spans="1:37" s="9" customFormat="1" ht="14.25">
      <c r="A2839" s="35">
        <v>2836</v>
      </c>
      <c r="B2839" s="35" t="str">
        <f t="shared" si="134"/>
        <v/>
      </c>
      <c r="C2839" s="7"/>
      <c r="D2839" s="7"/>
      <c r="E2839" s="35" t="str">
        <f>IF(C2839="","",VLOOKUP(C2839,Parametros_Activos_Inf!$CV$2:$CW$6,2,FALSE))</f>
        <v/>
      </c>
      <c r="F2839" s="35" t="str">
        <f>IF(D2839="","",VLOOKUP(D2839,Parametros_Activos_Inf!$CX$2:$CY$16,2,FALSE))</f>
        <v/>
      </c>
      <c r="G2839" s="35" t="str">
        <f t="shared" si="135"/>
        <v/>
      </c>
      <c r="H2839" s="7"/>
      <c r="I2839" s="7"/>
      <c r="J2839" s="7"/>
      <c r="K2839" s="7"/>
      <c r="L2839" s="7"/>
      <c r="M2839" s="11"/>
      <c r="N2839" s="18" t="str">
        <f>IF(M2839="","",VLOOKUP(M2839,Parametros_Activos_Inf!$P$2:$Q$48,2,FALSE))</f>
        <v/>
      </c>
      <c r="O2839" s="7"/>
      <c r="P2839" s="18" t="str">
        <f>IF(O2839="","",VLOOKUP(O2839,Parametros_Activos_Inf!$R$2:$S$124,2,FALSE))</f>
        <v/>
      </c>
      <c r="Q2839" s="7"/>
      <c r="R2839" s="7"/>
      <c r="S2839" s="7"/>
      <c r="T2839" s="7"/>
      <c r="U2839" s="7"/>
      <c r="V2839" s="7"/>
      <c r="W2839" s="7"/>
      <c r="X2839" s="7"/>
      <c r="Y2839" s="7"/>
      <c r="Z2839" s="7"/>
      <c r="AA2839" s="7"/>
      <c r="AB2839" s="7"/>
      <c r="AC2839" s="7"/>
      <c r="AD2839" s="36" t="str">
        <f t="shared" si="136"/>
        <v/>
      </c>
      <c r="AE2839" s="35" t="str">
        <f>IF(AD2839="","",VLOOKUP(AD2839,Parametros_Activos_Inf!$CK$2:$CL$10,2,FALSE))</f>
        <v/>
      </c>
      <c r="AF2839" s="29"/>
      <c r="AG2839" s="36" t="str">
        <f>IF(AF2839="","",VLOOKUP(AF2839,Parametros_Activos_Inf!$CP$2:$CQ$4,2,FALSE))</f>
        <v/>
      </c>
      <c r="AH2839" s="29"/>
      <c r="AI2839" s="36" t="str">
        <f>IF(AH2839="","",VLOOKUP(AH2839,Parametros_Activos_Inf!$CN$2:$CO$5,2,FALSE))</f>
        <v/>
      </c>
      <c r="AJ2839" s="154" t="str">
        <f>IF(AH2839="","",VLOOKUP(AF2839&amp;AH2839,Parametros_Activos_Inf!$CR$2:$CS$13,2,FALSE))</f>
        <v/>
      </c>
      <c r="AK2839" s="20"/>
    </row>
    <row r="2840" spans="1:37" s="9" customFormat="1" ht="14.25">
      <c r="A2840" s="35">
        <v>2837</v>
      </c>
      <c r="B2840" s="35" t="str">
        <f t="shared" si="134"/>
        <v/>
      </c>
      <c r="C2840" s="7"/>
      <c r="D2840" s="7"/>
      <c r="E2840" s="35" t="str">
        <f>IF(C2840="","",VLOOKUP(C2840,Parametros_Activos_Inf!$CV$2:$CW$6,2,FALSE))</f>
        <v/>
      </c>
      <c r="F2840" s="35" t="str">
        <f>IF(D2840="","",VLOOKUP(D2840,Parametros_Activos_Inf!$CX$2:$CY$16,2,FALSE))</f>
        <v/>
      </c>
      <c r="G2840" s="35" t="str">
        <f t="shared" si="135"/>
        <v/>
      </c>
      <c r="H2840" s="7"/>
      <c r="I2840" s="7"/>
      <c r="J2840" s="7"/>
      <c r="K2840" s="7"/>
      <c r="L2840" s="7"/>
      <c r="M2840" s="11"/>
      <c r="N2840" s="18" t="str">
        <f>IF(M2840="","",VLOOKUP(M2840,Parametros_Activos_Inf!$P$2:$Q$48,2,FALSE))</f>
        <v/>
      </c>
      <c r="O2840" s="7"/>
      <c r="P2840" s="18" t="str">
        <f>IF(O2840="","",VLOOKUP(O2840,Parametros_Activos_Inf!$R$2:$S$124,2,FALSE))</f>
        <v/>
      </c>
      <c r="Q2840" s="7"/>
      <c r="R2840" s="7"/>
      <c r="S2840" s="7"/>
      <c r="T2840" s="7"/>
      <c r="U2840" s="7"/>
      <c r="V2840" s="7"/>
      <c r="W2840" s="7"/>
      <c r="X2840" s="7"/>
      <c r="Y2840" s="7"/>
      <c r="Z2840" s="7"/>
      <c r="AA2840" s="7"/>
      <c r="AB2840" s="7"/>
      <c r="AC2840" s="7"/>
      <c r="AD2840" s="36" t="str">
        <f t="shared" si="136"/>
        <v/>
      </c>
      <c r="AE2840" s="35" t="str">
        <f>IF(AD2840="","",VLOOKUP(AD2840,Parametros_Activos_Inf!$CK$2:$CL$10,2,FALSE))</f>
        <v/>
      </c>
      <c r="AF2840" s="29"/>
      <c r="AG2840" s="36" t="str">
        <f>IF(AF2840="","",VLOOKUP(AF2840,Parametros_Activos_Inf!$CP$2:$CQ$4,2,FALSE))</f>
        <v/>
      </c>
      <c r="AH2840" s="29"/>
      <c r="AI2840" s="36" t="str">
        <f>IF(AH2840="","",VLOOKUP(AH2840,Parametros_Activos_Inf!$CN$2:$CO$5,2,FALSE))</f>
        <v/>
      </c>
      <c r="AJ2840" s="154" t="str">
        <f>IF(AH2840="","",VLOOKUP(AF2840&amp;AH2840,Parametros_Activos_Inf!$CR$2:$CS$13,2,FALSE))</f>
        <v/>
      </c>
      <c r="AK2840" s="20"/>
    </row>
    <row r="2841" spans="1:37" s="9" customFormat="1" ht="14.25">
      <c r="A2841" s="35">
        <v>2838</v>
      </c>
      <c r="B2841" s="35" t="str">
        <f t="shared" si="134"/>
        <v/>
      </c>
      <c r="C2841" s="7"/>
      <c r="D2841" s="7"/>
      <c r="E2841" s="35" t="str">
        <f>IF(C2841="","",VLOOKUP(C2841,Parametros_Activos_Inf!$CV$2:$CW$6,2,FALSE))</f>
        <v/>
      </c>
      <c r="F2841" s="35" t="str">
        <f>IF(D2841="","",VLOOKUP(D2841,Parametros_Activos_Inf!$CX$2:$CY$16,2,FALSE))</f>
        <v/>
      </c>
      <c r="G2841" s="35" t="str">
        <f t="shared" si="135"/>
        <v/>
      </c>
      <c r="H2841" s="7"/>
      <c r="I2841" s="7"/>
      <c r="J2841" s="7"/>
      <c r="K2841" s="7"/>
      <c r="L2841" s="7"/>
      <c r="M2841" s="11"/>
      <c r="N2841" s="18" t="str">
        <f>IF(M2841="","",VLOOKUP(M2841,Parametros_Activos_Inf!$P$2:$Q$48,2,FALSE))</f>
        <v/>
      </c>
      <c r="O2841" s="7"/>
      <c r="P2841" s="18" t="str">
        <f>IF(O2841="","",VLOOKUP(O2841,Parametros_Activos_Inf!$R$2:$S$124,2,FALSE))</f>
        <v/>
      </c>
      <c r="Q2841" s="7"/>
      <c r="R2841" s="7"/>
      <c r="S2841" s="7"/>
      <c r="T2841" s="7"/>
      <c r="U2841" s="7"/>
      <c r="V2841" s="7"/>
      <c r="W2841" s="7"/>
      <c r="X2841" s="7"/>
      <c r="Y2841" s="7"/>
      <c r="Z2841" s="7"/>
      <c r="AA2841" s="7"/>
      <c r="AB2841" s="7"/>
      <c r="AC2841" s="7"/>
      <c r="AD2841" s="36" t="str">
        <f t="shared" si="136"/>
        <v/>
      </c>
      <c r="AE2841" s="35" t="str">
        <f>IF(AD2841="","",VLOOKUP(AD2841,Parametros_Activos_Inf!$CK$2:$CL$10,2,FALSE))</f>
        <v/>
      </c>
      <c r="AF2841" s="29"/>
      <c r="AG2841" s="36" t="str">
        <f>IF(AF2841="","",VLOOKUP(AF2841,Parametros_Activos_Inf!$CP$2:$CQ$4,2,FALSE))</f>
        <v/>
      </c>
      <c r="AH2841" s="29"/>
      <c r="AI2841" s="36" t="str">
        <f>IF(AH2841="","",VLOOKUP(AH2841,Parametros_Activos_Inf!$CN$2:$CO$5,2,FALSE))</f>
        <v/>
      </c>
      <c r="AJ2841" s="154" t="str">
        <f>IF(AH2841="","",VLOOKUP(AF2841&amp;AH2841,Parametros_Activos_Inf!$CR$2:$CS$13,2,FALSE))</f>
        <v/>
      </c>
      <c r="AK2841" s="20"/>
    </row>
    <row r="2842" spans="1:37" s="9" customFormat="1" ht="14.25">
      <c r="A2842" s="35">
        <v>2839</v>
      </c>
      <c r="B2842" s="35" t="str">
        <f t="shared" si="134"/>
        <v/>
      </c>
      <c r="C2842" s="7"/>
      <c r="D2842" s="7"/>
      <c r="E2842" s="35" t="str">
        <f>IF(C2842="","",VLOOKUP(C2842,Parametros_Activos_Inf!$CV$2:$CW$6,2,FALSE))</f>
        <v/>
      </c>
      <c r="F2842" s="35" t="str">
        <f>IF(D2842="","",VLOOKUP(D2842,Parametros_Activos_Inf!$CX$2:$CY$16,2,FALSE))</f>
        <v/>
      </c>
      <c r="G2842" s="35" t="str">
        <f t="shared" si="135"/>
        <v/>
      </c>
      <c r="H2842" s="7"/>
      <c r="I2842" s="7"/>
      <c r="J2842" s="7"/>
      <c r="K2842" s="7"/>
      <c r="L2842" s="7"/>
      <c r="M2842" s="11"/>
      <c r="N2842" s="18" t="str">
        <f>IF(M2842="","",VLOOKUP(M2842,Parametros_Activos_Inf!$P$2:$Q$48,2,FALSE))</f>
        <v/>
      </c>
      <c r="O2842" s="7"/>
      <c r="P2842" s="18" t="str">
        <f>IF(O2842="","",VLOOKUP(O2842,Parametros_Activos_Inf!$R$2:$S$124,2,FALSE))</f>
        <v/>
      </c>
      <c r="Q2842" s="7"/>
      <c r="R2842" s="7"/>
      <c r="S2842" s="7"/>
      <c r="T2842" s="7"/>
      <c r="U2842" s="7"/>
      <c r="V2842" s="7"/>
      <c r="W2842" s="7"/>
      <c r="X2842" s="7"/>
      <c r="Y2842" s="7"/>
      <c r="Z2842" s="7"/>
      <c r="AA2842" s="7"/>
      <c r="AB2842" s="7"/>
      <c r="AC2842" s="7"/>
      <c r="AD2842" s="36" t="str">
        <f t="shared" si="136"/>
        <v/>
      </c>
      <c r="AE2842" s="35" t="str">
        <f>IF(AD2842="","",VLOOKUP(AD2842,Parametros_Activos_Inf!$CK$2:$CL$10,2,FALSE))</f>
        <v/>
      </c>
      <c r="AF2842" s="29"/>
      <c r="AG2842" s="36" t="str">
        <f>IF(AF2842="","",VLOOKUP(AF2842,Parametros_Activos_Inf!$CP$2:$CQ$4,2,FALSE))</f>
        <v/>
      </c>
      <c r="AH2842" s="29"/>
      <c r="AI2842" s="36" t="str">
        <f>IF(AH2842="","",VLOOKUP(AH2842,Parametros_Activos_Inf!$CN$2:$CO$5,2,FALSE))</f>
        <v/>
      </c>
      <c r="AJ2842" s="154" t="str">
        <f>IF(AH2842="","",VLOOKUP(AF2842&amp;AH2842,Parametros_Activos_Inf!$CR$2:$CS$13,2,FALSE))</f>
        <v/>
      </c>
      <c r="AK2842" s="20"/>
    </row>
    <row r="2843" spans="1:37" s="9" customFormat="1" ht="14.25">
      <c r="A2843" s="35">
        <v>2840</v>
      </c>
      <c r="B2843" s="35" t="str">
        <f t="shared" si="134"/>
        <v/>
      </c>
      <c r="C2843" s="7"/>
      <c r="D2843" s="7"/>
      <c r="E2843" s="35" t="str">
        <f>IF(C2843="","",VLOOKUP(C2843,Parametros_Activos_Inf!$CV$2:$CW$6,2,FALSE))</f>
        <v/>
      </c>
      <c r="F2843" s="35" t="str">
        <f>IF(D2843="","",VLOOKUP(D2843,Parametros_Activos_Inf!$CX$2:$CY$16,2,FALSE))</f>
        <v/>
      </c>
      <c r="G2843" s="35" t="str">
        <f t="shared" si="135"/>
        <v/>
      </c>
      <c r="H2843" s="7"/>
      <c r="I2843" s="7"/>
      <c r="J2843" s="7"/>
      <c r="K2843" s="7"/>
      <c r="L2843" s="7"/>
      <c r="M2843" s="11"/>
      <c r="N2843" s="18" t="str">
        <f>IF(M2843="","",VLOOKUP(M2843,Parametros_Activos_Inf!$P$2:$Q$48,2,FALSE))</f>
        <v/>
      </c>
      <c r="O2843" s="7"/>
      <c r="P2843" s="18" t="str">
        <f>IF(O2843="","",VLOOKUP(O2843,Parametros_Activos_Inf!$R$2:$S$124,2,FALSE))</f>
        <v/>
      </c>
      <c r="Q2843" s="7"/>
      <c r="R2843" s="7"/>
      <c r="S2843" s="7"/>
      <c r="T2843" s="7"/>
      <c r="U2843" s="7"/>
      <c r="V2843" s="7"/>
      <c r="W2843" s="7"/>
      <c r="X2843" s="7"/>
      <c r="Y2843" s="7"/>
      <c r="Z2843" s="7"/>
      <c r="AA2843" s="7"/>
      <c r="AB2843" s="7"/>
      <c r="AC2843" s="7"/>
      <c r="AD2843" s="36" t="str">
        <f t="shared" si="136"/>
        <v/>
      </c>
      <c r="AE2843" s="35" t="str">
        <f>IF(AD2843="","",VLOOKUP(AD2843,Parametros_Activos_Inf!$CK$2:$CL$10,2,FALSE))</f>
        <v/>
      </c>
      <c r="AF2843" s="29"/>
      <c r="AG2843" s="36" t="str">
        <f>IF(AF2843="","",VLOOKUP(AF2843,Parametros_Activos_Inf!$CP$2:$CQ$4,2,FALSE))</f>
        <v/>
      </c>
      <c r="AH2843" s="29"/>
      <c r="AI2843" s="36" t="str">
        <f>IF(AH2843="","",VLOOKUP(AH2843,Parametros_Activos_Inf!$CN$2:$CO$5,2,FALSE))</f>
        <v/>
      </c>
      <c r="AJ2843" s="154" t="str">
        <f>IF(AH2843="","",VLOOKUP(AF2843&amp;AH2843,Parametros_Activos_Inf!$CR$2:$CS$13,2,FALSE))</f>
        <v/>
      </c>
      <c r="AK2843" s="20"/>
    </row>
    <row r="2844" spans="1:37" s="9" customFormat="1" ht="14.25">
      <c r="A2844" s="35">
        <v>2841</v>
      </c>
      <c r="B2844" s="35" t="str">
        <f t="shared" si="134"/>
        <v/>
      </c>
      <c r="C2844" s="7"/>
      <c r="D2844" s="7"/>
      <c r="E2844" s="35" t="str">
        <f>IF(C2844="","",VLOOKUP(C2844,Parametros_Activos_Inf!$CV$2:$CW$6,2,FALSE))</f>
        <v/>
      </c>
      <c r="F2844" s="35" t="str">
        <f>IF(D2844="","",VLOOKUP(D2844,Parametros_Activos_Inf!$CX$2:$CY$16,2,FALSE))</f>
        <v/>
      </c>
      <c r="G2844" s="35" t="str">
        <f t="shared" si="135"/>
        <v/>
      </c>
      <c r="H2844" s="7"/>
      <c r="I2844" s="7"/>
      <c r="J2844" s="7"/>
      <c r="K2844" s="7"/>
      <c r="L2844" s="7"/>
      <c r="M2844" s="11"/>
      <c r="N2844" s="18" t="str">
        <f>IF(M2844="","",VLOOKUP(M2844,Parametros_Activos_Inf!$P$2:$Q$48,2,FALSE))</f>
        <v/>
      </c>
      <c r="O2844" s="7"/>
      <c r="P2844" s="18" t="str">
        <f>IF(O2844="","",VLOOKUP(O2844,Parametros_Activos_Inf!$R$2:$S$124,2,FALSE))</f>
        <v/>
      </c>
      <c r="Q2844" s="7"/>
      <c r="R2844" s="7"/>
      <c r="S2844" s="7"/>
      <c r="T2844" s="7"/>
      <c r="U2844" s="7"/>
      <c r="V2844" s="7"/>
      <c r="W2844" s="7"/>
      <c r="X2844" s="7"/>
      <c r="Y2844" s="7"/>
      <c r="Z2844" s="7"/>
      <c r="AA2844" s="7"/>
      <c r="AB2844" s="7"/>
      <c r="AC2844" s="7"/>
      <c r="AD2844" s="36" t="str">
        <f t="shared" si="136"/>
        <v/>
      </c>
      <c r="AE2844" s="35" t="str">
        <f>IF(AD2844="","",VLOOKUP(AD2844,Parametros_Activos_Inf!$CK$2:$CL$10,2,FALSE))</f>
        <v/>
      </c>
      <c r="AF2844" s="29"/>
      <c r="AG2844" s="36" t="str">
        <f>IF(AF2844="","",VLOOKUP(AF2844,Parametros_Activos_Inf!$CP$2:$CQ$4,2,FALSE))</f>
        <v/>
      </c>
      <c r="AH2844" s="29"/>
      <c r="AI2844" s="36" t="str">
        <f>IF(AH2844="","",VLOOKUP(AH2844,Parametros_Activos_Inf!$CN$2:$CO$5,2,FALSE))</f>
        <v/>
      </c>
      <c r="AJ2844" s="154" t="str">
        <f>IF(AH2844="","",VLOOKUP(AF2844&amp;AH2844,Parametros_Activos_Inf!$CR$2:$CS$13,2,FALSE))</f>
        <v/>
      </c>
      <c r="AK2844" s="20"/>
    </row>
    <row r="2845" spans="1:37" s="9" customFormat="1" ht="14.25">
      <c r="A2845" s="35">
        <v>2842</v>
      </c>
      <c r="B2845" s="35" t="str">
        <f t="shared" si="134"/>
        <v/>
      </c>
      <c r="C2845" s="7"/>
      <c r="D2845" s="7"/>
      <c r="E2845" s="35" t="str">
        <f>IF(C2845="","",VLOOKUP(C2845,Parametros_Activos_Inf!$CV$2:$CW$6,2,FALSE))</f>
        <v/>
      </c>
      <c r="F2845" s="35" t="str">
        <f>IF(D2845="","",VLOOKUP(D2845,Parametros_Activos_Inf!$CX$2:$CY$16,2,FALSE))</f>
        <v/>
      </c>
      <c r="G2845" s="35" t="str">
        <f t="shared" si="135"/>
        <v/>
      </c>
      <c r="H2845" s="7"/>
      <c r="I2845" s="7"/>
      <c r="J2845" s="7"/>
      <c r="K2845" s="7"/>
      <c r="L2845" s="7"/>
      <c r="M2845" s="11"/>
      <c r="N2845" s="18" t="str">
        <f>IF(M2845="","",VLOOKUP(M2845,Parametros_Activos_Inf!$P$2:$Q$48,2,FALSE))</f>
        <v/>
      </c>
      <c r="O2845" s="7"/>
      <c r="P2845" s="18" t="str">
        <f>IF(O2845="","",VLOOKUP(O2845,Parametros_Activos_Inf!$R$2:$S$124,2,FALSE))</f>
        <v/>
      </c>
      <c r="Q2845" s="7"/>
      <c r="R2845" s="7"/>
      <c r="S2845" s="7"/>
      <c r="T2845" s="7"/>
      <c r="U2845" s="7"/>
      <c r="V2845" s="7"/>
      <c r="W2845" s="7"/>
      <c r="X2845" s="7"/>
      <c r="Y2845" s="7"/>
      <c r="Z2845" s="7"/>
      <c r="AA2845" s="7"/>
      <c r="AB2845" s="7"/>
      <c r="AC2845" s="7"/>
      <c r="AD2845" s="36" t="str">
        <f t="shared" si="136"/>
        <v/>
      </c>
      <c r="AE2845" s="35" t="str">
        <f>IF(AD2845="","",VLOOKUP(AD2845,Parametros_Activos_Inf!$CK$2:$CL$10,2,FALSE))</f>
        <v/>
      </c>
      <c r="AF2845" s="29"/>
      <c r="AG2845" s="36" t="str">
        <f>IF(AF2845="","",VLOOKUP(AF2845,Parametros_Activos_Inf!$CP$2:$CQ$4,2,FALSE))</f>
        <v/>
      </c>
      <c r="AH2845" s="29"/>
      <c r="AI2845" s="36" t="str">
        <f>IF(AH2845="","",VLOOKUP(AH2845,Parametros_Activos_Inf!$CN$2:$CO$5,2,FALSE))</f>
        <v/>
      </c>
      <c r="AJ2845" s="154" t="str">
        <f>IF(AH2845="","",VLOOKUP(AF2845&amp;AH2845,Parametros_Activos_Inf!$CR$2:$CS$13,2,FALSE))</f>
        <v/>
      </c>
      <c r="AK2845" s="20"/>
    </row>
    <row r="2846" spans="1:37" s="9" customFormat="1" ht="14.25">
      <c r="A2846" s="35">
        <v>2843</v>
      </c>
      <c r="B2846" s="35" t="str">
        <f t="shared" si="134"/>
        <v/>
      </c>
      <c r="C2846" s="7"/>
      <c r="D2846" s="7"/>
      <c r="E2846" s="35" t="str">
        <f>IF(C2846="","",VLOOKUP(C2846,Parametros_Activos_Inf!$CV$2:$CW$6,2,FALSE))</f>
        <v/>
      </c>
      <c r="F2846" s="35" t="str">
        <f>IF(D2846="","",VLOOKUP(D2846,Parametros_Activos_Inf!$CX$2:$CY$16,2,FALSE))</f>
        <v/>
      </c>
      <c r="G2846" s="35" t="str">
        <f t="shared" si="135"/>
        <v/>
      </c>
      <c r="H2846" s="7"/>
      <c r="I2846" s="7"/>
      <c r="J2846" s="7"/>
      <c r="K2846" s="7"/>
      <c r="L2846" s="7"/>
      <c r="M2846" s="11"/>
      <c r="N2846" s="18" t="str">
        <f>IF(M2846="","",VLOOKUP(M2846,Parametros_Activos_Inf!$P$2:$Q$48,2,FALSE))</f>
        <v/>
      </c>
      <c r="O2846" s="7"/>
      <c r="P2846" s="18" t="str">
        <f>IF(O2846="","",VLOOKUP(O2846,Parametros_Activos_Inf!$R$2:$S$124,2,FALSE))</f>
        <v/>
      </c>
      <c r="Q2846" s="7"/>
      <c r="R2846" s="7"/>
      <c r="S2846" s="7"/>
      <c r="T2846" s="7"/>
      <c r="U2846" s="7"/>
      <c r="V2846" s="7"/>
      <c r="W2846" s="7"/>
      <c r="X2846" s="7"/>
      <c r="Y2846" s="7"/>
      <c r="Z2846" s="7"/>
      <c r="AA2846" s="7"/>
      <c r="AB2846" s="7"/>
      <c r="AC2846" s="7"/>
      <c r="AD2846" s="36" t="str">
        <f t="shared" si="136"/>
        <v/>
      </c>
      <c r="AE2846" s="35" t="str">
        <f>IF(AD2846="","",VLOOKUP(AD2846,Parametros_Activos_Inf!$CK$2:$CL$10,2,FALSE))</f>
        <v/>
      </c>
      <c r="AF2846" s="29"/>
      <c r="AG2846" s="36" t="str">
        <f>IF(AF2846="","",VLOOKUP(AF2846,Parametros_Activos_Inf!$CP$2:$CQ$4,2,FALSE))</f>
        <v/>
      </c>
      <c r="AH2846" s="29"/>
      <c r="AI2846" s="36" t="str">
        <f>IF(AH2846="","",VLOOKUP(AH2846,Parametros_Activos_Inf!$CN$2:$CO$5,2,FALSE))</f>
        <v/>
      </c>
      <c r="AJ2846" s="154" t="str">
        <f>IF(AH2846="","",VLOOKUP(AF2846&amp;AH2846,Parametros_Activos_Inf!$CR$2:$CS$13,2,FALSE))</f>
        <v/>
      </c>
      <c r="AK2846" s="20"/>
    </row>
    <row r="2847" spans="1:37" s="9" customFormat="1" ht="14.25">
      <c r="A2847" s="35">
        <v>2844</v>
      </c>
      <c r="B2847" s="35" t="str">
        <f t="shared" si="134"/>
        <v/>
      </c>
      <c r="C2847" s="7"/>
      <c r="D2847" s="7"/>
      <c r="E2847" s="35" t="str">
        <f>IF(C2847="","",VLOOKUP(C2847,Parametros_Activos_Inf!$CV$2:$CW$6,2,FALSE))</f>
        <v/>
      </c>
      <c r="F2847" s="35" t="str">
        <f>IF(D2847="","",VLOOKUP(D2847,Parametros_Activos_Inf!$CX$2:$CY$16,2,FALSE))</f>
        <v/>
      </c>
      <c r="G2847" s="35" t="str">
        <f t="shared" si="135"/>
        <v/>
      </c>
      <c r="H2847" s="7"/>
      <c r="I2847" s="7"/>
      <c r="J2847" s="7"/>
      <c r="K2847" s="7"/>
      <c r="L2847" s="7"/>
      <c r="M2847" s="11"/>
      <c r="N2847" s="18" t="str">
        <f>IF(M2847="","",VLOOKUP(M2847,Parametros_Activos_Inf!$P$2:$Q$48,2,FALSE))</f>
        <v/>
      </c>
      <c r="O2847" s="7"/>
      <c r="P2847" s="18" t="str">
        <f>IF(O2847="","",VLOOKUP(O2847,Parametros_Activos_Inf!$R$2:$S$124,2,FALSE))</f>
        <v/>
      </c>
      <c r="Q2847" s="7"/>
      <c r="R2847" s="7"/>
      <c r="S2847" s="7"/>
      <c r="T2847" s="7"/>
      <c r="U2847" s="7"/>
      <c r="V2847" s="7"/>
      <c r="W2847" s="7"/>
      <c r="X2847" s="7"/>
      <c r="Y2847" s="7"/>
      <c r="Z2847" s="7"/>
      <c r="AA2847" s="7"/>
      <c r="AB2847" s="7"/>
      <c r="AC2847" s="7"/>
      <c r="AD2847" s="36" t="str">
        <f t="shared" si="136"/>
        <v/>
      </c>
      <c r="AE2847" s="35" t="str">
        <f>IF(AD2847="","",VLOOKUP(AD2847,Parametros_Activos_Inf!$CK$2:$CL$10,2,FALSE))</f>
        <v/>
      </c>
      <c r="AF2847" s="29"/>
      <c r="AG2847" s="36" t="str">
        <f>IF(AF2847="","",VLOOKUP(AF2847,Parametros_Activos_Inf!$CP$2:$CQ$4,2,FALSE))</f>
        <v/>
      </c>
      <c r="AH2847" s="29"/>
      <c r="AI2847" s="36" t="str">
        <f>IF(AH2847="","",VLOOKUP(AH2847,Parametros_Activos_Inf!$CN$2:$CO$5,2,FALSE))</f>
        <v/>
      </c>
      <c r="AJ2847" s="154" t="str">
        <f>IF(AH2847="","",VLOOKUP(AF2847&amp;AH2847,Parametros_Activos_Inf!$CR$2:$CS$13,2,FALSE))</f>
        <v/>
      </c>
      <c r="AK2847" s="20"/>
    </row>
    <row r="2848" spans="1:37" s="9" customFormat="1" ht="14.25">
      <c r="A2848" s="35">
        <v>2845</v>
      </c>
      <c r="B2848" s="35" t="str">
        <f t="shared" si="134"/>
        <v/>
      </c>
      <c r="C2848" s="7"/>
      <c r="D2848" s="7"/>
      <c r="E2848" s="35" t="str">
        <f>IF(C2848="","",VLOOKUP(C2848,Parametros_Activos_Inf!$CV$2:$CW$6,2,FALSE))</f>
        <v/>
      </c>
      <c r="F2848" s="35" t="str">
        <f>IF(D2848="","",VLOOKUP(D2848,Parametros_Activos_Inf!$CX$2:$CY$16,2,FALSE))</f>
        <v/>
      </c>
      <c r="G2848" s="35" t="str">
        <f t="shared" si="135"/>
        <v/>
      </c>
      <c r="H2848" s="7"/>
      <c r="I2848" s="7"/>
      <c r="J2848" s="7"/>
      <c r="K2848" s="7"/>
      <c r="L2848" s="7"/>
      <c r="M2848" s="11"/>
      <c r="N2848" s="18" t="str">
        <f>IF(M2848="","",VLOOKUP(M2848,Parametros_Activos_Inf!$P$2:$Q$48,2,FALSE))</f>
        <v/>
      </c>
      <c r="O2848" s="7"/>
      <c r="P2848" s="18" t="str">
        <f>IF(O2848="","",VLOOKUP(O2848,Parametros_Activos_Inf!$R$2:$S$124,2,FALSE))</f>
        <v/>
      </c>
      <c r="Q2848" s="7"/>
      <c r="R2848" s="7"/>
      <c r="S2848" s="7"/>
      <c r="T2848" s="7"/>
      <c r="U2848" s="7"/>
      <c r="V2848" s="7"/>
      <c r="W2848" s="7"/>
      <c r="X2848" s="7"/>
      <c r="Y2848" s="7"/>
      <c r="Z2848" s="7"/>
      <c r="AA2848" s="7"/>
      <c r="AB2848" s="7"/>
      <c r="AC2848" s="7"/>
      <c r="AD2848" s="36" t="str">
        <f t="shared" si="136"/>
        <v/>
      </c>
      <c r="AE2848" s="35" t="str">
        <f>IF(AD2848="","",VLOOKUP(AD2848,Parametros_Activos_Inf!$CK$2:$CL$10,2,FALSE))</f>
        <v/>
      </c>
      <c r="AF2848" s="29"/>
      <c r="AG2848" s="36" t="str">
        <f>IF(AF2848="","",VLOOKUP(AF2848,Parametros_Activos_Inf!$CP$2:$CQ$4,2,FALSE))</f>
        <v/>
      </c>
      <c r="AH2848" s="29"/>
      <c r="AI2848" s="36" t="str">
        <f>IF(AH2848="","",VLOOKUP(AH2848,Parametros_Activos_Inf!$CN$2:$CO$5,2,FALSE))</f>
        <v/>
      </c>
      <c r="AJ2848" s="154" t="str">
        <f>IF(AH2848="","",VLOOKUP(AF2848&amp;AH2848,Parametros_Activos_Inf!$CR$2:$CS$13,2,FALSE))</f>
        <v/>
      </c>
      <c r="AK2848" s="20"/>
    </row>
    <row r="2849" spans="1:37" s="9" customFormat="1" ht="14.25">
      <c r="A2849" s="35">
        <v>2846</v>
      </c>
      <c r="B2849" s="35" t="str">
        <f t="shared" si="134"/>
        <v/>
      </c>
      <c r="C2849" s="7"/>
      <c r="D2849" s="7"/>
      <c r="E2849" s="35" t="str">
        <f>IF(C2849="","",VLOOKUP(C2849,Parametros_Activos_Inf!$CV$2:$CW$6,2,FALSE))</f>
        <v/>
      </c>
      <c r="F2849" s="35" t="str">
        <f>IF(D2849="","",VLOOKUP(D2849,Parametros_Activos_Inf!$CX$2:$CY$16,2,FALSE))</f>
        <v/>
      </c>
      <c r="G2849" s="35" t="str">
        <f t="shared" si="135"/>
        <v/>
      </c>
      <c r="H2849" s="7"/>
      <c r="I2849" s="7"/>
      <c r="J2849" s="7"/>
      <c r="K2849" s="7"/>
      <c r="L2849" s="7"/>
      <c r="M2849" s="11"/>
      <c r="N2849" s="18" t="str">
        <f>IF(M2849="","",VLOOKUP(M2849,Parametros_Activos_Inf!$P$2:$Q$48,2,FALSE))</f>
        <v/>
      </c>
      <c r="O2849" s="7"/>
      <c r="P2849" s="18" t="str">
        <f>IF(O2849="","",VLOOKUP(O2849,Parametros_Activos_Inf!$R$2:$S$124,2,FALSE))</f>
        <v/>
      </c>
      <c r="Q2849" s="7"/>
      <c r="R2849" s="7"/>
      <c r="S2849" s="7"/>
      <c r="T2849" s="7"/>
      <c r="U2849" s="7"/>
      <c r="V2849" s="7"/>
      <c r="W2849" s="7"/>
      <c r="X2849" s="7"/>
      <c r="Y2849" s="7"/>
      <c r="Z2849" s="7"/>
      <c r="AA2849" s="7"/>
      <c r="AB2849" s="7"/>
      <c r="AC2849" s="7"/>
      <c r="AD2849" s="36" t="str">
        <f t="shared" si="136"/>
        <v/>
      </c>
      <c r="AE2849" s="35" t="str">
        <f>IF(AD2849="","",VLOOKUP(AD2849,Parametros_Activos_Inf!$CK$2:$CL$10,2,FALSE))</f>
        <v/>
      </c>
      <c r="AF2849" s="29"/>
      <c r="AG2849" s="36" t="str">
        <f>IF(AF2849="","",VLOOKUP(AF2849,Parametros_Activos_Inf!$CP$2:$CQ$4,2,FALSE))</f>
        <v/>
      </c>
      <c r="AH2849" s="29"/>
      <c r="AI2849" s="36" t="str">
        <f>IF(AH2849="","",VLOOKUP(AH2849,Parametros_Activos_Inf!$CN$2:$CO$5,2,FALSE))</f>
        <v/>
      </c>
      <c r="AJ2849" s="154" t="str">
        <f>IF(AH2849="","",VLOOKUP(AF2849&amp;AH2849,Parametros_Activos_Inf!$CR$2:$CS$13,2,FALSE))</f>
        <v/>
      </c>
      <c r="AK2849" s="20"/>
    </row>
    <row r="2850" spans="1:37" s="9" customFormat="1" ht="14.25">
      <c r="A2850" s="35">
        <v>2847</v>
      </c>
      <c r="B2850" s="35" t="str">
        <f t="shared" si="134"/>
        <v/>
      </c>
      <c r="C2850" s="7"/>
      <c r="D2850" s="7"/>
      <c r="E2850" s="35" t="str">
        <f>IF(C2850="","",VLOOKUP(C2850,Parametros_Activos_Inf!$CV$2:$CW$6,2,FALSE))</f>
        <v/>
      </c>
      <c r="F2850" s="35" t="str">
        <f>IF(D2850="","",VLOOKUP(D2850,Parametros_Activos_Inf!$CX$2:$CY$16,2,FALSE))</f>
        <v/>
      </c>
      <c r="G2850" s="35" t="str">
        <f t="shared" si="135"/>
        <v/>
      </c>
      <c r="H2850" s="7"/>
      <c r="I2850" s="7"/>
      <c r="J2850" s="7"/>
      <c r="K2850" s="7"/>
      <c r="L2850" s="7"/>
      <c r="M2850" s="11"/>
      <c r="N2850" s="18" t="str">
        <f>IF(M2850="","",VLOOKUP(M2850,Parametros_Activos_Inf!$P$2:$Q$48,2,FALSE))</f>
        <v/>
      </c>
      <c r="O2850" s="7"/>
      <c r="P2850" s="18" t="str">
        <f>IF(O2850="","",VLOOKUP(O2850,Parametros_Activos_Inf!$R$2:$S$124,2,FALSE))</f>
        <v/>
      </c>
      <c r="Q2850" s="7"/>
      <c r="R2850" s="7"/>
      <c r="S2850" s="7"/>
      <c r="T2850" s="7"/>
      <c r="U2850" s="7"/>
      <c r="V2850" s="7"/>
      <c r="W2850" s="7"/>
      <c r="X2850" s="7"/>
      <c r="Y2850" s="7"/>
      <c r="Z2850" s="7"/>
      <c r="AA2850" s="7"/>
      <c r="AB2850" s="7"/>
      <c r="AC2850" s="7"/>
      <c r="AD2850" s="36" t="str">
        <f t="shared" si="136"/>
        <v/>
      </c>
      <c r="AE2850" s="35" t="str">
        <f>IF(AD2850="","",VLOOKUP(AD2850,Parametros_Activos_Inf!$CK$2:$CL$10,2,FALSE))</f>
        <v/>
      </c>
      <c r="AF2850" s="29"/>
      <c r="AG2850" s="36" t="str">
        <f>IF(AF2850="","",VLOOKUP(AF2850,Parametros_Activos_Inf!$CP$2:$CQ$4,2,FALSE))</f>
        <v/>
      </c>
      <c r="AH2850" s="29"/>
      <c r="AI2850" s="36" t="str">
        <f>IF(AH2850="","",VLOOKUP(AH2850,Parametros_Activos_Inf!$CN$2:$CO$5,2,FALSE))</f>
        <v/>
      </c>
      <c r="AJ2850" s="154" t="str">
        <f>IF(AH2850="","",VLOOKUP(AF2850&amp;AH2850,Parametros_Activos_Inf!$CR$2:$CS$13,2,FALSE))</f>
        <v/>
      </c>
      <c r="AK2850" s="20"/>
    </row>
    <row r="2851" spans="1:37" s="9" customFormat="1" ht="14.25">
      <c r="A2851" s="35">
        <v>2848</v>
      </c>
      <c r="B2851" s="35" t="str">
        <f t="shared" si="134"/>
        <v/>
      </c>
      <c r="C2851" s="7"/>
      <c r="D2851" s="7"/>
      <c r="E2851" s="35" t="str">
        <f>IF(C2851="","",VLOOKUP(C2851,Parametros_Activos_Inf!$CV$2:$CW$6,2,FALSE))</f>
        <v/>
      </c>
      <c r="F2851" s="35" t="str">
        <f>IF(D2851="","",VLOOKUP(D2851,Parametros_Activos_Inf!$CX$2:$CY$16,2,FALSE))</f>
        <v/>
      </c>
      <c r="G2851" s="35" t="str">
        <f t="shared" si="135"/>
        <v/>
      </c>
      <c r="H2851" s="7"/>
      <c r="I2851" s="7"/>
      <c r="J2851" s="7"/>
      <c r="K2851" s="7"/>
      <c r="L2851" s="7"/>
      <c r="M2851" s="11"/>
      <c r="N2851" s="18" t="str">
        <f>IF(M2851="","",VLOOKUP(M2851,Parametros_Activos_Inf!$P$2:$Q$48,2,FALSE))</f>
        <v/>
      </c>
      <c r="O2851" s="7"/>
      <c r="P2851" s="18" t="str">
        <f>IF(O2851="","",VLOOKUP(O2851,Parametros_Activos_Inf!$R$2:$S$124,2,FALSE))</f>
        <v/>
      </c>
      <c r="Q2851" s="7"/>
      <c r="R2851" s="7"/>
      <c r="S2851" s="7"/>
      <c r="T2851" s="7"/>
      <c r="U2851" s="7"/>
      <c r="V2851" s="7"/>
      <c r="W2851" s="7"/>
      <c r="X2851" s="7"/>
      <c r="Y2851" s="7"/>
      <c r="Z2851" s="7"/>
      <c r="AA2851" s="7"/>
      <c r="AB2851" s="7"/>
      <c r="AC2851" s="7"/>
      <c r="AD2851" s="36" t="str">
        <f t="shared" si="136"/>
        <v/>
      </c>
      <c r="AE2851" s="35" t="str">
        <f>IF(AD2851="","",VLOOKUP(AD2851,Parametros_Activos_Inf!$CK$2:$CL$10,2,FALSE))</f>
        <v/>
      </c>
      <c r="AF2851" s="29"/>
      <c r="AG2851" s="36" t="str">
        <f>IF(AF2851="","",VLOOKUP(AF2851,Parametros_Activos_Inf!$CP$2:$CQ$4,2,FALSE))</f>
        <v/>
      </c>
      <c r="AH2851" s="29"/>
      <c r="AI2851" s="36" t="str">
        <f>IF(AH2851="","",VLOOKUP(AH2851,Parametros_Activos_Inf!$CN$2:$CO$5,2,FALSE))</f>
        <v/>
      </c>
      <c r="AJ2851" s="154" t="str">
        <f>IF(AH2851="","",VLOOKUP(AF2851&amp;AH2851,Parametros_Activos_Inf!$CR$2:$CS$13,2,FALSE))</f>
        <v/>
      </c>
      <c r="AK2851" s="20"/>
    </row>
    <row r="2852" spans="1:37" s="9" customFormat="1" ht="14.25">
      <c r="A2852" s="35">
        <v>2849</v>
      </c>
      <c r="B2852" s="35" t="str">
        <f t="shared" si="134"/>
        <v/>
      </c>
      <c r="C2852" s="7"/>
      <c r="D2852" s="7"/>
      <c r="E2852" s="35" t="str">
        <f>IF(C2852="","",VLOOKUP(C2852,Parametros_Activos_Inf!$CV$2:$CW$6,2,FALSE))</f>
        <v/>
      </c>
      <c r="F2852" s="35" t="str">
        <f>IF(D2852="","",VLOOKUP(D2852,Parametros_Activos_Inf!$CX$2:$CY$16,2,FALSE))</f>
        <v/>
      </c>
      <c r="G2852" s="35" t="str">
        <f t="shared" si="135"/>
        <v/>
      </c>
      <c r="H2852" s="7"/>
      <c r="I2852" s="7"/>
      <c r="J2852" s="7"/>
      <c r="K2852" s="7"/>
      <c r="L2852" s="7"/>
      <c r="M2852" s="11"/>
      <c r="N2852" s="18" t="str">
        <f>IF(M2852="","",VLOOKUP(M2852,Parametros_Activos_Inf!$P$2:$Q$48,2,FALSE))</f>
        <v/>
      </c>
      <c r="O2852" s="7"/>
      <c r="P2852" s="18" t="str">
        <f>IF(O2852="","",VLOOKUP(O2852,Parametros_Activos_Inf!$R$2:$S$124,2,FALSE))</f>
        <v/>
      </c>
      <c r="Q2852" s="7"/>
      <c r="R2852" s="7"/>
      <c r="S2852" s="7"/>
      <c r="T2852" s="7"/>
      <c r="U2852" s="7"/>
      <c r="V2852" s="7"/>
      <c r="W2852" s="7"/>
      <c r="X2852" s="7"/>
      <c r="Y2852" s="7"/>
      <c r="Z2852" s="7"/>
      <c r="AA2852" s="7"/>
      <c r="AB2852" s="7"/>
      <c r="AC2852" s="7"/>
      <c r="AD2852" s="36" t="str">
        <f t="shared" si="136"/>
        <v/>
      </c>
      <c r="AE2852" s="35" t="str">
        <f>IF(AD2852="","",VLOOKUP(AD2852,Parametros_Activos_Inf!$CK$2:$CL$10,2,FALSE))</f>
        <v/>
      </c>
      <c r="AF2852" s="29"/>
      <c r="AG2852" s="36" t="str">
        <f>IF(AF2852="","",VLOOKUP(AF2852,Parametros_Activos_Inf!$CP$2:$CQ$4,2,FALSE))</f>
        <v/>
      </c>
      <c r="AH2852" s="29"/>
      <c r="AI2852" s="36" t="str">
        <f>IF(AH2852="","",VLOOKUP(AH2852,Parametros_Activos_Inf!$CN$2:$CO$5,2,FALSE))</f>
        <v/>
      </c>
      <c r="AJ2852" s="154" t="str">
        <f>IF(AH2852="","",VLOOKUP(AF2852&amp;AH2852,Parametros_Activos_Inf!$CR$2:$CS$13,2,FALSE))</f>
        <v/>
      </c>
      <c r="AK2852" s="20"/>
    </row>
    <row r="2853" spans="1:37" s="9" customFormat="1" ht="14.25">
      <c r="A2853" s="35">
        <v>2850</v>
      </c>
      <c r="B2853" s="35" t="str">
        <f t="shared" si="134"/>
        <v/>
      </c>
      <c r="C2853" s="7"/>
      <c r="D2853" s="7"/>
      <c r="E2853" s="35" t="str">
        <f>IF(C2853="","",VLOOKUP(C2853,Parametros_Activos_Inf!$CV$2:$CW$6,2,FALSE))</f>
        <v/>
      </c>
      <c r="F2853" s="35" t="str">
        <f>IF(D2853="","",VLOOKUP(D2853,Parametros_Activos_Inf!$CX$2:$CY$16,2,FALSE))</f>
        <v/>
      </c>
      <c r="G2853" s="35" t="str">
        <f t="shared" si="135"/>
        <v/>
      </c>
      <c r="H2853" s="7"/>
      <c r="I2853" s="7"/>
      <c r="J2853" s="7"/>
      <c r="K2853" s="7"/>
      <c r="L2853" s="7"/>
      <c r="M2853" s="11"/>
      <c r="N2853" s="18" t="str">
        <f>IF(M2853="","",VLOOKUP(M2853,Parametros_Activos_Inf!$P$2:$Q$48,2,FALSE))</f>
        <v/>
      </c>
      <c r="O2853" s="7"/>
      <c r="P2853" s="18" t="str">
        <f>IF(O2853="","",VLOOKUP(O2853,Parametros_Activos_Inf!$R$2:$S$124,2,FALSE))</f>
        <v/>
      </c>
      <c r="Q2853" s="7"/>
      <c r="R2853" s="7"/>
      <c r="S2853" s="7"/>
      <c r="T2853" s="7"/>
      <c r="U2853" s="7"/>
      <c r="V2853" s="7"/>
      <c r="W2853" s="7"/>
      <c r="X2853" s="7"/>
      <c r="Y2853" s="7"/>
      <c r="Z2853" s="7"/>
      <c r="AA2853" s="7"/>
      <c r="AB2853" s="7"/>
      <c r="AC2853" s="7"/>
      <c r="AD2853" s="36" t="str">
        <f t="shared" si="136"/>
        <v/>
      </c>
      <c r="AE2853" s="35" t="str">
        <f>IF(AD2853="","",VLOOKUP(AD2853,Parametros_Activos_Inf!$CK$2:$CL$10,2,FALSE))</f>
        <v/>
      </c>
      <c r="AF2853" s="29"/>
      <c r="AG2853" s="36" t="str">
        <f>IF(AF2853="","",VLOOKUP(AF2853,Parametros_Activos_Inf!$CP$2:$CQ$4,2,FALSE))</f>
        <v/>
      </c>
      <c r="AH2853" s="29"/>
      <c r="AI2853" s="36" t="str">
        <f>IF(AH2853="","",VLOOKUP(AH2853,Parametros_Activos_Inf!$CN$2:$CO$5,2,FALSE))</f>
        <v/>
      </c>
      <c r="AJ2853" s="154" t="str">
        <f>IF(AH2853="","",VLOOKUP(AF2853&amp;AH2853,Parametros_Activos_Inf!$CR$2:$CS$13,2,FALSE))</f>
        <v/>
      </c>
      <c r="AK2853" s="20"/>
    </row>
    <row r="2854" spans="1:37" s="9" customFormat="1" ht="14.25">
      <c r="A2854" s="35">
        <v>2851</v>
      </c>
      <c r="B2854" s="35" t="str">
        <f t="shared" si="134"/>
        <v/>
      </c>
      <c r="C2854" s="7"/>
      <c r="D2854" s="7"/>
      <c r="E2854" s="35" t="str">
        <f>IF(C2854="","",VLOOKUP(C2854,Parametros_Activos_Inf!$CV$2:$CW$6,2,FALSE))</f>
        <v/>
      </c>
      <c r="F2854" s="35" t="str">
        <f>IF(D2854="","",VLOOKUP(D2854,Parametros_Activos_Inf!$CX$2:$CY$16,2,FALSE))</f>
        <v/>
      </c>
      <c r="G2854" s="35" t="str">
        <f t="shared" si="135"/>
        <v/>
      </c>
      <c r="H2854" s="7"/>
      <c r="I2854" s="7"/>
      <c r="J2854" s="7"/>
      <c r="K2854" s="7"/>
      <c r="L2854" s="7"/>
      <c r="M2854" s="11"/>
      <c r="N2854" s="18" t="str">
        <f>IF(M2854="","",VLOOKUP(M2854,Parametros_Activos_Inf!$P$2:$Q$48,2,FALSE))</f>
        <v/>
      </c>
      <c r="O2854" s="7"/>
      <c r="P2854" s="18" t="str">
        <f>IF(O2854="","",VLOOKUP(O2854,Parametros_Activos_Inf!$R$2:$S$124,2,FALSE))</f>
        <v/>
      </c>
      <c r="Q2854" s="7"/>
      <c r="R2854" s="7"/>
      <c r="S2854" s="7"/>
      <c r="T2854" s="7"/>
      <c r="U2854" s="7"/>
      <c r="V2854" s="7"/>
      <c r="W2854" s="7"/>
      <c r="X2854" s="7"/>
      <c r="Y2854" s="7"/>
      <c r="Z2854" s="7"/>
      <c r="AA2854" s="7"/>
      <c r="AB2854" s="7"/>
      <c r="AC2854" s="7"/>
      <c r="AD2854" s="36" t="str">
        <f t="shared" si="136"/>
        <v/>
      </c>
      <c r="AE2854" s="35" t="str">
        <f>IF(AD2854="","",VLOOKUP(AD2854,Parametros_Activos_Inf!$CK$2:$CL$10,2,FALSE))</f>
        <v/>
      </c>
      <c r="AF2854" s="29"/>
      <c r="AG2854" s="36" t="str">
        <f>IF(AF2854="","",VLOOKUP(AF2854,Parametros_Activos_Inf!$CP$2:$CQ$4,2,FALSE))</f>
        <v/>
      </c>
      <c r="AH2854" s="29"/>
      <c r="AI2854" s="36" t="str">
        <f>IF(AH2854="","",VLOOKUP(AH2854,Parametros_Activos_Inf!$CN$2:$CO$5,2,FALSE))</f>
        <v/>
      </c>
      <c r="AJ2854" s="154" t="str">
        <f>IF(AH2854="","",VLOOKUP(AF2854&amp;AH2854,Parametros_Activos_Inf!$CR$2:$CS$13,2,FALSE))</f>
        <v/>
      </c>
      <c r="AK2854" s="20"/>
    </row>
    <row r="2855" spans="1:37" s="9" customFormat="1" ht="14.25">
      <c r="A2855" s="35">
        <v>2852</v>
      </c>
      <c r="B2855" s="35" t="str">
        <f t="shared" si="134"/>
        <v/>
      </c>
      <c r="C2855" s="7"/>
      <c r="D2855" s="7"/>
      <c r="E2855" s="35" t="str">
        <f>IF(C2855="","",VLOOKUP(C2855,Parametros_Activos_Inf!$CV$2:$CW$6,2,FALSE))</f>
        <v/>
      </c>
      <c r="F2855" s="35" t="str">
        <f>IF(D2855="","",VLOOKUP(D2855,Parametros_Activos_Inf!$CX$2:$CY$16,2,FALSE))</f>
        <v/>
      </c>
      <c r="G2855" s="35" t="str">
        <f t="shared" si="135"/>
        <v/>
      </c>
      <c r="H2855" s="7"/>
      <c r="I2855" s="7"/>
      <c r="J2855" s="7"/>
      <c r="K2855" s="7"/>
      <c r="L2855" s="7"/>
      <c r="M2855" s="11"/>
      <c r="N2855" s="18" t="str">
        <f>IF(M2855="","",VLOOKUP(M2855,Parametros_Activos_Inf!$P$2:$Q$48,2,FALSE))</f>
        <v/>
      </c>
      <c r="O2855" s="7"/>
      <c r="P2855" s="18" t="str">
        <f>IF(O2855="","",VLOOKUP(O2855,Parametros_Activos_Inf!$R$2:$S$124,2,FALSE))</f>
        <v/>
      </c>
      <c r="Q2855" s="7"/>
      <c r="R2855" s="7"/>
      <c r="S2855" s="7"/>
      <c r="T2855" s="7"/>
      <c r="U2855" s="7"/>
      <c r="V2855" s="7"/>
      <c r="W2855" s="7"/>
      <c r="X2855" s="7"/>
      <c r="Y2855" s="7"/>
      <c r="Z2855" s="7"/>
      <c r="AA2855" s="7"/>
      <c r="AB2855" s="7"/>
      <c r="AC2855" s="7"/>
      <c r="AD2855" s="36" t="str">
        <f t="shared" si="136"/>
        <v/>
      </c>
      <c r="AE2855" s="35" t="str">
        <f>IF(AD2855="","",VLOOKUP(AD2855,Parametros_Activos_Inf!$CK$2:$CL$10,2,FALSE))</f>
        <v/>
      </c>
      <c r="AF2855" s="29"/>
      <c r="AG2855" s="36" t="str">
        <f>IF(AF2855="","",VLOOKUP(AF2855,Parametros_Activos_Inf!$CP$2:$CQ$4,2,FALSE))</f>
        <v/>
      </c>
      <c r="AH2855" s="29"/>
      <c r="AI2855" s="36" t="str">
        <f>IF(AH2855="","",VLOOKUP(AH2855,Parametros_Activos_Inf!$CN$2:$CO$5,2,FALSE))</f>
        <v/>
      </c>
      <c r="AJ2855" s="154" t="str">
        <f>IF(AH2855="","",VLOOKUP(AF2855&amp;AH2855,Parametros_Activos_Inf!$CR$2:$CS$13,2,FALSE))</f>
        <v/>
      </c>
      <c r="AK2855" s="20"/>
    </row>
    <row r="2856" spans="1:37" s="9" customFormat="1" ht="14.25">
      <c r="A2856" s="35">
        <v>2853</v>
      </c>
      <c r="B2856" s="35" t="str">
        <f t="shared" si="134"/>
        <v/>
      </c>
      <c r="C2856" s="7"/>
      <c r="D2856" s="7"/>
      <c r="E2856" s="35" t="str">
        <f>IF(C2856="","",VLOOKUP(C2856,Parametros_Activos_Inf!$CV$2:$CW$6,2,FALSE))</f>
        <v/>
      </c>
      <c r="F2856" s="35" t="str">
        <f>IF(D2856="","",VLOOKUP(D2856,Parametros_Activos_Inf!$CX$2:$CY$16,2,FALSE))</f>
        <v/>
      </c>
      <c r="G2856" s="35" t="str">
        <f t="shared" si="135"/>
        <v/>
      </c>
      <c r="H2856" s="7"/>
      <c r="I2856" s="7"/>
      <c r="J2856" s="7"/>
      <c r="K2856" s="7"/>
      <c r="L2856" s="7"/>
      <c r="M2856" s="11"/>
      <c r="N2856" s="18" t="str">
        <f>IF(M2856="","",VLOOKUP(M2856,Parametros_Activos_Inf!$P$2:$Q$48,2,FALSE))</f>
        <v/>
      </c>
      <c r="O2856" s="7"/>
      <c r="P2856" s="18" t="str">
        <f>IF(O2856="","",VLOOKUP(O2856,Parametros_Activos_Inf!$R$2:$S$124,2,FALSE))</f>
        <v/>
      </c>
      <c r="Q2856" s="7"/>
      <c r="R2856" s="7"/>
      <c r="S2856" s="7"/>
      <c r="T2856" s="7"/>
      <c r="U2856" s="7"/>
      <c r="V2856" s="7"/>
      <c r="W2856" s="7"/>
      <c r="X2856" s="7"/>
      <c r="Y2856" s="7"/>
      <c r="Z2856" s="7"/>
      <c r="AA2856" s="7"/>
      <c r="AB2856" s="7"/>
      <c r="AC2856" s="7"/>
      <c r="AD2856" s="36" t="str">
        <f t="shared" si="136"/>
        <v/>
      </c>
      <c r="AE2856" s="35" t="str">
        <f>IF(AD2856="","",VLOOKUP(AD2856,Parametros_Activos_Inf!$CK$2:$CL$10,2,FALSE))</f>
        <v/>
      </c>
      <c r="AF2856" s="29"/>
      <c r="AG2856" s="36" t="str">
        <f>IF(AF2856="","",VLOOKUP(AF2856,Parametros_Activos_Inf!$CP$2:$CQ$4,2,FALSE))</f>
        <v/>
      </c>
      <c r="AH2856" s="29"/>
      <c r="AI2856" s="36" t="str">
        <f>IF(AH2856="","",VLOOKUP(AH2856,Parametros_Activos_Inf!$CN$2:$CO$5,2,FALSE))</f>
        <v/>
      </c>
      <c r="AJ2856" s="154" t="str">
        <f>IF(AH2856="","",VLOOKUP(AF2856&amp;AH2856,Parametros_Activos_Inf!$CR$2:$CS$13,2,FALSE))</f>
        <v/>
      </c>
      <c r="AK2856" s="20"/>
    </row>
    <row r="2857" spans="1:37" s="9" customFormat="1" ht="14.25">
      <c r="A2857" s="35">
        <v>2854</v>
      </c>
      <c r="B2857" s="35" t="str">
        <f t="shared" si="134"/>
        <v/>
      </c>
      <c r="C2857" s="7"/>
      <c r="D2857" s="7"/>
      <c r="E2857" s="35" t="str">
        <f>IF(C2857="","",VLOOKUP(C2857,Parametros_Activos_Inf!$CV$2:$CW$6,2,FALSE))</f>
        <v/>
      </c>
      <c r="F2857" s="35" t="str">
        <f>IF(D2857="","",VLOOKUP(D2857,Parametros_Activos_Inf!$CX$2:$CY$16,2,FALSE))</f>
        <v/>
      </c>
      <c r="G2857" s="35" t="str">
        <f t="shared" si="135"/>
        <v/>
      </c>
      <c r="H2857" s="7"/>
      <c r="I2857" s="7"/>
      <c r="J2857" s="7"/>
      <c r="K2857" s="7"/>
      <c r="L2857" s="7"/>
      <c r="M2857" s="11"/>
      <c r="N2857" s="18" t="str">
        <f>IF(M2857="","",VLOOKUP(M2857,Parametros_Activos_Inf!$P$2:$Q$48,2,FALSE))</f>
        <v/>
      </c>
      <c r="O2857" s="7"/>
      <c r="P2857" s="18" t="str">
        <f>IF(O2857="","",VLOOKUP(O2857,Parametros_Activos_Inf!$R$2:$S$124,2,FALSE))</f>
        <v/>
      </c>
      <c r="Q2857" s="7"/>
      <c r="R2857" s="7"/>
      <c r="S2857" s="7"/>
      <c r="T2857" s="7"/>
      <c r="U2857" s="7"/>
      <c r="V2857" s="7"/>
      <c r="W2857" s="7"/>
      <c r="X2857" s="7"/>
      <c r="Y2857" s="7"/>
      <c r="Z2857" s="7"/>
      <c r="AA2857" s="7"/>
      <c r="AB2857" s="7"/>
      <c r="AC2857" s="7"/>
      <c r="AD2857" s="36" t="str">
        <f t="shared" si="136"/>
        <v/>
      </c>
      <c r="AE2857" s="35" t="str">
        <f>IF(AD2857="","",VLOOKUP(AD2857,Parametros_Activos_Inf!$CK$2:$CL$10,2,FALSE))</f>
        <v/>
      </c>
      <c r="AF2857" s="29"/>
      <c r="AG2857" s="36" t="str">
        <f>IF(AF2857="","",VLOOKUP(AF2857,Parametros_Activos_Inf!$CP$2:$CQ$4,2,FALSE))</f>
        <v/>
      </c>
      <c r="AH2857" s="29"/>
      <c r="AI2857" s="36" t="str">
        <f>IF(AH2857="","",VLOOKUP(AH2857,Parametros_Activos_Inf!$CN$2:$CO$5,2,FALSE))</f>
        <v/>
      </c>
      <c r="AJ2857" s="154" t="str">
        <f>IF(AH2857="","",VLOOKUP(AF2857&amp;AH2857,Parametros_Activos_Inf!$CR$2:$CS$13,2,FALSE))</f>
        <v/>
      </c>
      <c r="AK2857" s="20"/>
    </row>
    <row r="2858" spans="1:37" s="9" customFormat="1" ht="14.25">
      <c r="A2858" s="35">
        <v>2855</v>
      </c>
      <c r="B2858" s="35" t="str">
        <f t="shared" si="134"/>
        <v/>
      </c>
      <c r="C2858" s="7"/>
      <c r="D2858" s="7"/>
      <c r="E2858" s="35" t="str">
        <f>IF(C2858="","",VLOOKUP(C2858,Parametros_Activos_Inf!$CV$2:$CW$6,2,FALSE))</f>
        <v/>
      </c>
      <c r="F2858" s="35" t="str">
        <f>IF(D2858="","",VLOOKUP(D2858,Parametros_Activos_Inf!$CX$2:$CY$16,2,FALSE))</f>
        <v/>
      </c>
      <c r="G2858" s="35" t="str">
        <f t="shared" si="135"/>
        <v/>
      </c>
      <c r="H2858" s="7"/>
      <c r="I2858" s="7"/>
      <c r="J2858" s="7"/>
      <c r="K2858" s="7"/>
      <c r="L2858" s="7"/>
      <c r="M2858" s="11"/>
      <c r="N2858" s="18" t="str">
        <f>IF(M2858="","",VLOOKUP(M2858,Parametros_Activos_Inf!$P$2:$Q$48,2,FALSE))</f>
        <v/>
      </c>
      <c r="O2858" s="7"/>
      <c r="P2858" s="18" t="str">
        <f>IF(O2858="","",VLOOKUP(O2858,Parametros_Activos_Inf!$R$2:$S$124,2,FALSE))</f>
        <v/>
      </c>
      <c r="Q2858" s="7"/>
      <c r="R2858" s="7"/>
      <c r="S2858" s="7"/>
      <c r="T2858" s="7"/>
      <c r="U2858" s="7"/>
      <c r="V2858" s="7"/>
      <c r="W2858" s="7"/>
      <c r="X2858" s="7"/>
      <c r="Y2858" s="7"/>
      <c r="Z2858" s="7"/>
      <c r="AA2858" s="7"/>
      <c r="AB2858" s="7"/>
      <c r="AC2858" s="7"/>
      <c r="AD2858" s="36" t="str">
        <f t="shared" si="136"/>
        <v/>
      </c>
      <c r="AE2858" s="35" t="str">
        <f>IF(AD2858="","",VLOOKUP(AD2858,Parametros_Activos_Inf!$CK$2:$CL$10,2,FALSE))</f>
        <v/>
      </c>
      <c r="AF2858" s="29"/>
      <c r="AG2858" s="36" t="str">
        <f>IF(AF2858="","",VLOOKUP(AF2858,Parametros_Activos_Inf!$CP$2:$CQ$4,2,FALSE))</f>
        <v/>
      </c>
      <c r="AH2858" s="29"/>
      <c r="AI2858" s="36" t="str">
        <f>IF(AH2858="","",VLOOKUP(AH2858,Parametros_Activos_Inf!$CN$2:$CO$5,2,FALSE))</f>
        <v/>
      </c>
      <c r="AJ2858" s="154" t="str">
        <f>IF(AH2858="","",VLOOKUP(AF2858&amp;AH2858,Parametros_Activos_Inf!$CR$2:$CS$13,2,FALSE))</f>
        <v/>
      </c>
      <c r="AK2858" s="20"/>
    </row>
    <row r="2859" spans="1:37" s="9" customFormat="1" ht="14.25">
      <c r="A2859" s="35">
        <v>2856</v>
      </c>
      <c r="B2859" s="35" t="str">
        <f t="shared" si="134"/>
        <v/>
      </c>
      <c r="C2859" s="7"/>
      <c r="D2859" s="7"/>
      <c r="E2859" s="35" t="str">
        <f>IF(C2859="","",VLOOKUP(C2859,Parametros_Activos_Inf!$CV$2:$CW$6,2,FALSE))</f>
        <v/>
      </c>
      <c r="F2859" s="35" t="str">
        <f>IF(D2859="","",VLOOKUP(D2859,Parametros_Activos_Inf!$CX$2:$CY$16,2,FALSE))</f>
        <v/>
      </c>
      <c r="G2859" s="35" t="str">
        <f t="shared" si="135"/>
        <v/>
      </c>
      <c r="H2859" s="7"/>
      <c r="I2859" s="7"/>
      <c r="J2859" s="7"/>
      <c r="K2859" s="7"/>
      <c r="L2859" s="7"/>
      <c r="M2859" s="11"/>
      <c r="N2859" s="18" t="str">
        <f>IF(M2859="","",VLOOKUP(M2859,Parametros_Activos_Inf!$P$2:$Q$48,2,FALSE))</f>
        <v/>
      </c>
      <c r="O2859" s="7"/>
      <c r="P2859" s="18" t="str">
        <f>IF(O2859="","",VLOOKUP(O2859,Parametros_Activos_Inf!$R$2:$S$124,2,FALSE))</f>
        <v/>
      </c>
      <c r="Q2859" s="7"/>
      <c r="R2859" s="7"/>
      <c r="S2859" s="7"/>
      <c r="T2859" s="7"/>
      <c r="U2859" s="7"/>
      <c r="V2859" s="7"/>
      <c r="W2859" s="7"/>
      <c r="X2859" s="7"/>
      <c r="Y2859" s="7"/>
      <c r="Z2859" s="7"/>
      <c r="AA2859" s="7"/>
      <c r="AB2859" s="7"/>
      <c r="AC2859" s="7"/>
      <c r="AD2859" s="36" t="str">
        <f t="shared" si="136"/>
        <v/>
      </c>
      <c r="AE2859" s="35" t="str">
        <f>IF(AD2859="","",VLOOKUP(AD2859,Parametros_Activos_Inf!$CK$2:$CL$10,2,FALSE))</f>
        <v/>
      </c>
      <c r="AF2859" s="29"/>
      <c r="AG2859" s="36" t="str">
        <f>IF(AF2859="","",VLOOKUP(AF2859,Parametros_Activos_Inf!$CP$2:$CQ$4,2,FALSE))</f>
        <v/>
      </c>
      <c r="AH2859" s="29"/>
      <c r="AI2859" s="36" t="str">
        <f>IF(AH2859="","",VLOOKUP(AH2859,Parametros_Activos_Inf!$CN$2:$CO$5,2,FALSE))</f>
        <v/>
      </c>
      <c r="AJ2859" s="154" t="str">
        <f>IF(AH2859="","",VLOOKUP(AF2859&amp;AH2859,Parametros_Activos_Inf!$CR$2:$CS$13,2,FALSE))</f>
        <v/>
      </c>
      <c r="AK2859" s="20"/>
    </row>
    <row r="2860" spans="1:37" s="9" customFormat="1" ht="14.25">
      <c r="A2860" s="35">
        <v>2857</v>
      </c>
      <c r="B2860" s="35" t="str">
        <f t="shared" si="134"/>
        <v/>
      </c>
      <c r="C2860" s="7"/>
      <c r="D2860" s="7"/>
      <c r="E2860" s="35" t="str">
        <f>IF(C2860="","",VLOOKUP(C2860,Parametros_Activos_Inf!$CV$2:$CW$6,2,FALSE))</f>
        <v/>
      </c>
      <c r="F2860" s="35" t="str">
        <f>IF(D2860="","",VLOOKUP(D2860,Parametros_Activos_Inf!$CX$2:$CY$16,2,FALSE))</f>
        <v/>
      </c>
      <c r="G2860" s="35" t="str">
        <f t="shared" si="135"/>
        <v/>
      </c>
      <c r="H2860" s="7"/>
      <c r="I2860" s="7"/>
      <c r="J2860" s="7"/>
      <c r="K2860" s="7"/>
      <c r="L2860" s="7"/>
      <c r="M2860" s="11"/>
      <c r="N2860" s="18" t="str">
        <f>IF(M2860="","",VLOOKUP(M2860,Parametros_Activos_Inf!$P$2:$Q$48,2,FALSE))</f>
        <v/>
      </c>
      <c r="O2860" s="7"/>
      <c r="P2860" s="18" t="str">
        <f>IF(O2860="","",VLOOKUP(O2860,Parametros_Activos_Inf!$R$2:$S$124,2,FALSE))</f>
        <v/>
      </c>
      <c r="Q2860" s="7"/>
      <c r="R2860" s="7"/>
      <c r="S2860" s="7"/>
      <c r="T2860" s="7"/>
      <c r="U2860" s="7"/>
      <c r="V2860" s="7"/>
      <c r="W2860" s="7"/>
      <c r="X2860" s="7"/>
      <c r="Y2860" s="7"/>
      <c r="Z2860" s="7"/>
      <c r="AA2860" s="7"/>
      <c r="AB2860" s="7"/>
      <c r="AC2860" s="7"/>
      <c r="AD2860" s="36" t="str">
        <f t="shared" si="136"/>
        <v/>
      </c>
      <c r="AE2860" s="35" t="str">
        <f>IF(AD2860="","",VLOOKUP(AD2860,Parametros_Activos_Inf!$CK$2:$CL$10,2,FALSE))</f>
        <v/>
      </c>
      <c r="AF2860" s="29"/>
      <c r="AG2860" s="36" t="str">
        <f>IF(AF2860="","",VLOOKUP(AF2860,Parametros_Activos_Inf!$CP$2:$CQ$4,2,FALSE))</f>
        <v/>
      </c>
      <c r="AH2860" s="29"/>
      <c r="AI2860" s="36" t="str">
        <f>IF(AH2860="","",VLOOKUP(AH2860,Parametros_Activos_Inf!$CN$2:$CO$5,2,FALSE))</f>
        <v/>
      </c>
      <c r="AJ2860" s="154" t="str">
        <f>IF(AH2860="","",VLOOKUP(AF2860&amp;AH2860,Parametros_Activos_Inf!$CR$2:$CS$13,2,FALSE))</f>
        <v/>
      </c>
      <c r="AK2860" s="20"/>
    </row>
    <row r="2861" spans="1:37" s="9" customFormat="1" ht="14.25">
      <c r="A2861" s="35">
        <v>2858</v>
      </c>
      <c r="B2861" s="35" t="str">
        <f t="shared" si="134"/>
        <v/>
      </c>
      <c r="C2861" s="7"/>
      <c r="D2861" s="7"/>
      <c r="E2861" s="35" t="str">
        <f>IF(C2861="","",VLOOKUP(C2861,Parametros_Activos_Inf!$CV$2:$CW$6,2,FALSE))</f>
        <v/>
      </c>
      <c r="F2861" s="35" t="str">
        <f>IF(D2861="","",VLOOKUP(D2861,Parametros_Activos_Inf!$CX$2:$CY$16,2,FALSE))</f>
        <v/>
      </c>
      <c r="G2861" s="35" t="str">
        <f t="shared" si="135"/>
        <v/>
      </c>
      <c r="H2861" s="7"/>
      <c r="I2861" s="7"/>
      <c r="J2861" s="7"/>
      <c r="K2861" s="7"/>
      <c r="L2861" s="7"/>
      <c r="M2861" s="11"/>
      <c r="N2861" s="18" t="str">
        <f>IF(M2861="","",VLOOKUP(M2861,Parametros_Activos_Inf!$P$2:$Q$48,2,FALSE))</f>
        <v/>
      </c>
      <c r="O2861" s="7"/>
      <c r="P2861" s="18" t="str">
        <f>IF(O2861="","",VLOOKUP(O2861,Parametros_Activos_Inf!$R$2:$S$124,2,FALSE))</f>
        <v/>
      </c>
      <c r="Q2861" s="7"/>
      <c r="R2861" s="7"/>
      <c r="S2861" s="7"/>
      <c r="T2861" s="7"/>
      <c r="U2861" s="7"/>
      <c r="V2861" s="7"/>
      <c r="W2861" s="7"/>
      <c r="X2861" s="7"/>
      <c r="Y2861" s="7"/>
      <c r="Z2861" s="7"/>
      <c r="AA2861" s="7"/>
      <c r="AB2861" s="7"/>
      <c r="AC2861" s="7"/>
      <c r="AD2861" s="36" t="str">
        <f t="shared" si="136"/>
        <v/>
      </c>
      <c r="AE2861" s="35" t="str">
        <f>IF(AD2861="","",VLOOKUP(AD2861,Parametros_Activos_Inf!$CK$2:$CL$10,2,FALSE))</f>
        <v/>
      </c>
      <c r="AF2861" s="29"/>
      <c r="AG2861" s="36" t="str">
        <f>IF(AF2861="","",VLOOKUP(AF2861,Parametros_Activos_Inf!$CP$2:$CQ$4,2,FALSE))</f>
        <v/>
      </c>
      <c r="AH2861" s="29"/>
      <c r="AI2861" s="36" t="str">
        <f>IF(AH2861="","",VLOOKUP(AH2861,Parametros_Activos_Inf!$CN$2:$CO$5,2,FALSE))</f>
        <v/>
      </c>
      <c r="AJ2861" s="154" t="str">
        <f>IF(AH2861="","",VLOOKUP(AF2861&amp;AH2861,Parametros_Activos_Inf!$CR$2:$CS$13,2,FALSE))</f>
        <v/>
      </c>
      <c r="AK2861" s="20"/>
    </row>
    <row r="2862" spans="1:37" s="9" customFormat="1" ht="14.25">
      <c r="A2862" s="35">
        <v>2859</v>
      </c>
      <c r="B2862" s="35" t="str">
        <f t="shared" si="134"/>
        <v/>
      </c>
      <c r="C2862" s="7"/>
      <c r="D2862" s="7"/>
      <c r="E2862" s="35" t="str">
        <f>IF(C2862="","",VLOOKUP(C2862,Parametros_Activos_Inf!$CV$2:$CW$6,2,FALSE))</f>
        <v/>
      </c>
      <c r="F2862" s="35" t="str">
        <f>IF(D2862="","",VLOOKUP(D2862,Parametros_Activos_Inf!$CX$2:$CY$16,2,FALSE))</f>
        <v/>
      </c>
      <c r="G2862" s="35" t="str">
        <f t="shared" si="135"/>
        <v/>
      </c>
      <c r="H2862" s="7"/>
      <c r="I2862" s="7"/>
      <c r="J2862" s="7"/>
      <c r="K2862" s="7"/>
      <c r="L2862" s="7"/>
      <c r="M2862" s="11"/>
      <c r="N2862" s="18" t="str">
        <f>IF(M2862="","",VLOOKUP(M2862,Parametros_Activos_Inf!$P$2:$Q$48,2,FALSE))</f>
        <v/>
      </c>
      <c r="O2862" s="7"/>
      <c r="P2862" s="18" t="str">
        <f>IF(O2862="","",VLOOKUP(O2862,Parametros_Activos_Inf!$R$2:$S$124,2,FALSE))</f>
        <v/>
      </c>
      <c r="Q2862" s="7"/>
      <c r="R2862" s="7"/>
      <c r="S2862" s="7"/>
      <c r="T2862" s="7"/>
      <c r="U2862" s="7"/>
      <c r="V2862" s="7"/>
      <c r="W2862" s="7"/>
      <c r="X2862" s="7"/>
      <c r="Y2862" s="7"/>
      <c r="Z2862" s="7"/>
      <c r="AA2862" s="7"/>
      <c r="AB2862" s="7"/>
      <c r="AC2862" s="7"/>
      <c r="AD2862" s="36" t="str">
        <f t="shared" si="136"/>
        <v/>
      </c>
      <c r="AE2862" s="35" t="str">
        <f>IF(AD2862="","",VLOOKUP(AD2862,Parametros_Activos_Inf!$CK$2:$CL$10,2,FALSE))</f>
        <v/>
      </c>
      <c r="AF2862" s="29"/>
      <c r="AG2862" s="36" t="str">
        <f>IF(AF2862="","",VLOOKUP(AF2862,Parametros_Activos_Inf!$CP$2:$CQ$4,2,FALSE))</f>
        <v/>
      </c>
      <c r="AH2862" s="29"/>
      <c r="AI2862" s="36" t="str">
        <f>IF(AH2862="","",VLOOKUP(AH2862,Parametros_Activos_Inf!$CN$2:$CO$5,2,FALSE))</f>
        <v/>
      </c>
      <c r="AJ2862" s="154" t="str">
        <f>IF(AH2862="","",VLOOKUP(AF2862&amp;AH2862,Parametros_Activos_Inf!$CR$2:$CS$13,2,FALSE))</f>
        <v/>
      </c>
      <c r="AK2862" s="20"/>
    </row>
    <row r="2863" spans="1:37" s="9" customFormat="1" ht="14.25">
      <c r="A2863" s="35">
        <v>2860</v>
      </c>
      <c r="B2863" s="35" t="str">
        <f t="shared" si="134"/>
        <v/>
      </c>
      <c r="C2863" s="7"/>
      <c r="D2863" s="7"/>
      <c r="E2863" s="35" t="str">
        <f>IF(C2863="","",VLOOKUP(C2863,Parametros_Activos_Inf!$CV$2:$CW$6,2,FALSE))</f>
        <v/>
      </c>
      <c r="F2863" s="35" t="str">
        <f>IF(D2863="","",VLOOKUP(D2863,Parametros_Activos_Inf!$CX$2:$CY$16,2,FALSE))</f>
        <v/>
      </c>
      <c r="G2863" s="35" t="str">
        <f t="shared" si="135"/>
        <v/>
      </c>
      <c r="H2863" s="7"/>
      <c r="I2863" s="7"/>
      <c r="J2863" s="7"/>
      <c r="K2863" s="7"/>
      <c r="L2863" s="7"/>
      <c r="M2863" s="11"/>
      <c r="N2863" s="18" t="str">
        <f>IF(M2863="","",VLOOKUP(M2863,Parametros_Activos_Inf!$P$2:$Q$48,2,FALSE))</f>
        <v/>
      </c>
      <c r="O2863" s="7"/>
      <c r="P2863" s="18" t="str">
        <f>IF(O2863="","",VLOOKUP(O2863,Parametros_Activos_Inf!$R$2:$S$124,2,FALSE))</f>
        <v/>
      </c>
      <c r="Q2863" s="7"/>
      <c r="R2863" s="7"/>
      <c r="S2863" s="7"/>
      <c r="T2863" s="7"/>
      <c r="U2863" s="7"/>
      <c r="V2863" s="7"/>
      <c r="W2863" s="7"/>
      <c r="X2863" s="7"/>
      <c r="Y2863" s="7"/>
      <c r="Z2863" s="7"/>
      <c r="AA2863" s="7"/>
      <c r="AB2863" s="7"/>
      <c r="AC2863" s="7"/>
      <c r="AD2863" s="36" t="str">
        <f t="shared" si="136"/>
        <v/>
      </c>
      <c r="AE2863" s="35" t="str">
        <f>IF(AD2863="","",VLOOKUP(AD2863,Parametros_Activos_Inf!$CK$2:$CL$10,2,FALSE))</f>
        <v/>
      </c>
      <c r="AF2863" s="29"/>
      <c r="AG2863" s="36" t="str">
        <f>IF(AF2863="","",VLOOKUP(AF2863,Parametros_Activos_Inf!$CP$2:$CQ$4,2,FALSE))</f>
        <v/>
      </c>
      <c r="AH2863" s="29"/>
      <c r="AI2863" s="36" t="str">
        <f>IF(AH2863="","",VLOOKUP(AH2863,Parametros_Activos_Inf!$CN$2:$CO$5,2,FALSE))</f>
        <v/>
      </c>
      <c r="AJ2863" s="154" t="str">
        <f>IF(AH2863="","",VLOOKUP(AF2863&amp;AH2863,Parametros_Activos_Inf!$CR$2:$CS$13,2,FALSE))</f>
        <v/>
      </c>
      <c r="AK2863" s="20"/>
    </row>
    <row r="2864" spans="1:37" s="9" customFormat="1" ht="14.25">
      <c r="A2864" s="35">
        <v>2861</v>
      </c>
      <c r="B2864" s="35" t="str">
        <f t="shared" si="134"/>
        <v/>
      </c>
      <c r="C2864" s="7"/>
      <c r="D2864" s="7"/>
      <c r="E2864" s="35" t="str">
        <f>IF(C2864="","",VLOOKUP(C2864,Parametros_Activos_Inf!$CV$2:$CW$6,2,FALSE))</f>
        <v/>
      </c>
      <c r="F2864" s="35" t="str">
        <f>IF(D2864="","",VLOOKUP(D2864,Parametros_Activos_Inf!$CX$2:$CY$16,2,FALSE))</f>
        <v/>
      </c>
      <c r="G2864" s="35" t="str">
        <f t="shared" si="135"/>
        <v/>
      </c>
      <c r="H2864" s="7"/>
      <c r="I2864" s="7"/>
      <c r="J2864" s="7"/>
      <c r="K2864" s="7"/>
      <c r="L2864" s="7"/>
      <c r="M2864" s="11"/>
      <c r="N2864" s="18" t="str">
        <f>IF(M2864="","",VLOOKUP(M2864,Parametros_Activos_Inf!$P$2:$Q$48,2,FALSE))</f>
        <v/>
      </c>
      <c r="O2864" s="7"/>
      <c r="P2864" s="18" t="str">
        <f>IF(O2864="","",VLOOKUP(O2864,Parametros_Activos_Inf!$R$2:$S$124,2,FALSE))</f>
        <v/>
      </c>
      <c r="Q2864" s="7"/>
      <c r="R2864" s="7"/>
      <c r="S2864" s="7"/>
      <c r="T2864" s="7"/>
      <c r="U2864" s="7"/>
      <c r="V2864" s="7"/>
      <c r="W2864" s="7"/>
      <c r="X2864" s="7"/>
      <c r="Y2864" s="7"/>
      <c r="Z2864" s="7"/>
      <c r="AA2864" s="7"/>
      <c r="AB2864" s="7"/>
      <c r="AC2864" s="7"/>
      <c r="AD2864" s="36" t="str">
        <f t="shared" si="136"/>
        <v/>
      </c>
      <c r="AE2864" s="35" t="str">
        <f>IF(AD2864="","",VLOOKUP(AD2864,Parametros_Activos_Inf!$CK$2:$CL$10,2,FALSE))</f>
        <v/>
      </c>
      <c r="AF2864" s="29"/>
      <c r="AG2864" s="36" t="str">
        <f>IF(AF2864="","",VLOOKUP(AF2864,Parametros_Activos_Inf!$CP$2:$CQ$4,2,FALSE))</f>
        <v/>
      </c>
      <c r="AH2864" s="29"/>
      <c r="AI2864" s="36" t="str">
        <f>IF(AH2864="","",VLOOKUP(AH2864,Parametros_Activos_Inf!$CN$2:$CO$5,2,FALSE))</f>
        <v/>
      </c>
      <c r="AJ2864" s="154" t="str">
        <f>IF(AH2864="","",VLOOKUP(AF2864&amp;AH2864,Parametros_Activos_Inf!$CR$2:$CS$13,2,FALSE))</f>
        <v/>
      </c>
      <c r="AK2864" s="20"/>
    </row>
    <row r="2865" spans="1:37" s="9" customFormat="1" ht="14.25">
      <c r="A2865" s="35">
        <v>2862</v>
      </c>
      <c r="B2865" s="35" t="str">
        <f t="shared" si="134"/>
        <v/>
      </c>
      <c r="C2865" s="7"/>
      <c r="D2865" s="7"/>
      <c r="E2865" s="35" t="str">
        <f>IF(C2865="","",VLOOKUP(C2865,Parametros_Activos_Inf!$CV$2:$CW$6,2,FALSE))</f>
        <v/>
      </c>
      <c r="F2865" s="35" t="str">
        <f>IF(D2865="","",VLOOKUP(D2865,Parametros_Activos_Inf!$CX$2:$CY$16,2,FALSE))</f>
        <v/>
      </c>
      <c r="G2865" s="35" t="str">
        <f t="shared" si="135"/>
        <v/>
      </c>
      <c r="H2865" s="7"/>
      <c r="I2865" s="7"/>
      <c r="J2865" s="7"/>
      <c r="K2865" s="7"/>
      <c r="L2865" s="7"/>
      <c r="M2865" s="11"/>
      <c r="N2865" s="18" t="str">
        <f>IF(M2865="","",VLOOKUP(M2865,Parametros_Activos_Inf!$P$2:$Q$48,2,FALSE))</f>
        <v/>
      </c>
      <c r="O2865" s="7"/>
      <c r="P2865" s="18" t="str">
        <f>IF(O2865="","",VLOOKUP(O2865,Parametros_Activos_Inf!$R$2:$S$124,2,FALSE))</f>
        <v/>
      </c>
      <c r="Q2865" s="7"/>
      <c r="R2865" s="7"/>
      <c r="S2865" s="7"/>
      <c r="T2865" s="7"/>
      <c r="U2865" s="7"/>
      <c r="V2865" s="7"/>
      <c r="W2865" s="7"/>
      <c r="X2865" s="7"/>
      <c r="Y2865" s="7"/>
      <c r="Z2865" s="7"/>
      <c r="AA2865" s="7"/>
      <c r="AB2865" s="7"/>
      <c r="AC2865" s="7"/>
      <c r="AD2865" s="36" t="str">
        <f t="shared" si="136"/>
        <v/>
      </c>
      <c r="AE2865" s="35" t="str">
        <f>IF(AD2865="","",VLOOKUP(AD2865,Parametros_Activos_Inf!$CK$2:$CL$10,2,FALSE))</f>
        <v/>
      </c>
      <c r="AF2865" s="29"/>
      <c r="AG2865" s="36" t="str">
        <f>IF(AF2865="","",VLOOKUP(AF2865,Parametros_Activos_Inf!$CP$2:$CQ$4,2,FALSE))</f>
        <v/>
      </c>
      <c r="AH2865" s="29"/>
      <c r="AI2865" s="36" t="str">
        <f>IF(AH2865="","",VLOOKUP(AH2865,Parametros_Activos_Inf!$CN$2:$CO$5,2,FALSE))</f>
        <v/>
      </c>
      <c r="AJ2865" s="154" t="str">
        <f>IF(AH2865="","",VLOOKUP(AF2865&amp;AH2865,Parametros_Activos_Inf!$CR$2:$CS$13,2,FALSE))</f>
        <v/>
      </c>
      <c r="AK2865" s="20"/>
    </row>
    <row r="2866" spans="1:37" s="9" customFormat="1" ht="14.25">
      <c r="A2866" s="35">
        <v>2863</v>
      </c>
      <c r="B2866" s="35" t="str">
        <f t="shared" si="134"/>
        <v/>
      </c>
      <c r="C2866" s="7"/>
      <c r="D2866" s="7"/>
      <c r="E2866" s="35" t="str">
        <f>IF(C2866="","",VLOOKUP(C2866,Parametros_Activos_Inf!$CV$2:$CW$6,2,FALSE))</f>
        <v/>
      </c>
      <c r="F2866" s="35" t="str">
        <f>IF(D2866="","",VLOOKUP(D2866,Parametros_Activos_Inf!$CX$2:$CY$16,2,FALSE))</f>
        <v/>
      </c>
      <c r="G2866" s="35" t="str">
        <f t="shared" si="135"/>
        <v/>
      </c>
      <c r="H2866" s="7"/>
      <c r="I2866" s="7"/>
      <c r="J2866" s="7"/>
      <c r="K2866" s="7"/>
      <c r="L2866" s="7"/>
      <c r="M2866" s="11"/>
      <c r="N2866" s="18" t="str">
        <f>IF(M2866="","",VLOOKUP(M2866,Parametros_Activos_Inf!$P$2:$Q$48,2,FALSE))</f>
        <v/>
      </c>
      <c r="O2866" s="7"/>
      <c r="P2866" s="18" t="str">
        <f>IF(O2866="","",VLOOKUP(O2866,Parametros_Activos_Inf!$R$2:$S$124,2,FALSE))</f>
        <v/>
      </c>
      <c r="Q2866" s="7"/>
      <c r="R2866" s="7"/>
      <c r="S2866" s="7"/>
      <c r="T2866" s="7"/>
      <c r="U2866" s="7"/>
      <c r="V2866" s="7"/>
      <c r="W2866" s="7"/>
      <c r="X2866" s="7"/>
      <c r="Y2866" s="7"/>
      <c r="Z2866" s="7"/>
      <c r="AA2866" s="7"/>
      <c r="AB2866" s="7"/>
      <c r="AC2866" s="7"/>
      <c r="AD2866" s="36" t="str">
        <f t="shared" si="136"/>
        <v/>
      </c>
      <c r="AE2866" s="35" t="str">
        <f>IF(AD2866="","",VLOOKUP(AD2866,Parametros_Activos_Inf!$CK$2:$CL$10,2,FALSE))</f>
        <v/>
      </c>
      <c r="AF2866" s="29"/>
      <c r="AG2866" s="36" t="str">
        <f>IF(AF2866="","",VLOOKUP(AF2866,Parametros_Activos_Inf!$CP$2:$CQ$4,2,FALSE))</f>
        <v/>
      </c>
      <c r="AH2866" s="29"/>
      <c r="AI2866" s="36" t="str">
        <f>IF(AH2866="","",VLOOKUP(AH2866,Parametros_Activos_Inf!$CN$2:$CO$5,2,FALSE))</f>
        <v/>
      </c>
      <c r="AJ2866" s="154" t="str">
        <f>IF(AH2866="","",VLOOKUP(AF2866&amp;AH2866,Parametros_Activos_Inf!$CR$2:$CS$13,2,FALSE))</f>
        <v/>
      </c>
      <c r="AK2866" s="20"/>
    </row>
    <row r="2867" spans="1:37" s="9" customFormat="1" ht="14.25">
      <c r="A2867" s="35">
        <v>2864</v>
      </c>
      <c r="B2867" s="35" t="str">
        <f t="shared" si="134"/>
        <v/>
      </c>
      <c r="C2867" s="7"/>
      <c r="D2867" s="7"/>
      <c r="E2867" s="35" t="str">
        <f>IF(C2867="","",VLOOKUP(C2867,Parametros_Activos_Inf!$CV$2:$CW$6,2,FALSE))</f>
        <v/>
      </c>
      <c r="F2867" s="35" t="str">
        <f>IF(D2867="","",VLOOKUP(D2867,Parametros_Activos_Inf!$CX$2:$CY$16,2,FALSE))</f>
        <v/>
      </c>
      <c r="G2867" s="35" t="str">
        <f t="shared" si="135"/>
        <v/>
      </c>
      <c r="H2867" s="7"/>
      <c r="I2867" s="7"/>
      <c r="J2867" s="7"/>
      <c r="K2867" s="7"/>
      <c r="L2867" s="7"/>
      <c r="M2867" s="11"/>
      <c r="N2867" s="18" t="str">
        <f>IF(M2867="","",VLOOKUP(M2867,Parametros_Activos_Inf!$P$2:$Q$48,2,FALSE))</f>
        <v/>
      </c>
      <c r="O2867" s="7"/>
      <c r="P2867" s="18" t="str">
        <f>IF(O2867="","",VLOOKUP(O2867,Parametros_Activos_Inf!$R$2:$S$124,2,FALSE))</f>
        <v/>
      </c>
      <c r="Q2867" s="7"/>
      <c r="R2867" s="7"/>
      <c r="S2867" s="7"/>
      <c r="T2867" s="7"/>
      <c r="U2867" s="7"/>
      <c r="V2867" s="7"/>
      <c r="W2867" s="7"/>
      <c r="X2867" s="7"/>
      <c r="Y2867" s="7"/>
      <c r="Z2867" s="7"/>
      <c r="AA2867" s="7"/>
      <c r="AB2867" s="7"/>
      <c r="AC2867" s="7"/>
      <c r="AD2867" s="36" t="str">
        <f t="shared" si="136"/>
        <v/>
      </c>
      <c r="AE2867" s="35" t="str">
        <f>IF(AD2867="","",VLOOKUP(AD2867,Parametros_Activos_Inf!$CK$2:$CL$10,2,FALSE))</f>
        <v/>
      </c>
      <c r="AF2867" s="29"/>
      <c r="AG2867" s="36" t="str">
        <f>IF(AF2867="","",VLOOKUP(AF2867,Parametros_Activos_Inf!$CP$2:$CQ$4,2,FALSE))</f>
        <v/>
      </c>
      <c r="AH2867" s="29"/>
      <c r="AI2867" s="36" t="str">
        <f>IF(AH2867="","",VLOOKUP(AH2867,Parametros_Activos_Inf!$CN$2:$CO$5,2,FALSE))</f>
        <v/>
      </c>
      <c r="AJ2867" s="154" t="str">
        <f>IF(AH2867="","",VLOOKUP(AF2867&amp;AH2867,Parametros_Activos_Inf!$CR$2:$CS$13,2,FALSE))</f>
        <v/>
      </c>
      <c r="AK2867" s="20"/>
    </row>
    <row r="2868" spans="1:37" s="9" customFormat="1" ht="14.25">
      <c r="A2868" s="35">
        <v>2865</v>
      </c>
      <c r="B2868" s="35" t="str">
        <f t="shared" si="134"/>
        <v/>
      </c>
      <c r="C2868" s="7"/>
      <c r="D2868" s="7"/>
      <c r="E2868" s="35" t="str">
        <f>IF(C2868="","",VLOOKUP(C2868,Parametros_Activos_Inf!$CV$2:$CW$6,2,FALSE))</f>
        <v/>
      </c>
      <c r="F2868" s="35" t="str">
        <f>IF(D2868="","",VLOOKUP(D2868,Parametros_Activos_Inf!$CX$2:$CY$16,2,FALSE))</f>
        <v/>
      </c>
      <c r="G2868" s="35" t="str">
        <f t="shared" si="135"/>
        <v/>
      </c>
      <c r="H2868" s="7"/>
      <c r="I2868" s="7"/>
      <c r="J2868" s="7"/>
      <c r="K2868" s="7"/>
      <c r="L2868" s="7"/>
      <c r="M2868" s="11"/>
      <c r="N2868" s="18" t="str">
        <f>IF(M2868="","",VLOOKUP(M2868,Parametros_Activos_Inf!$P$2:$Q$48,2,FALSE))</f>
        <v/>
      </c>
      <c r="O2868" s="7"/>
      <c r="P2868" s="18" t="str">
        <f>IF(O2868="","",VLOOKUP(O2868,Parametros_Activos_Inf!$R$2:$S$124,2,FALSE))</f>
        <v/>
      </c>
      <c r="Q2868" s="7"/>
      <c r="R2868" s="7"/>
      <c r="S2868" s="7"/>
      <c r="T2868" s="7"/>
      <c r="U2868" s="7"/>
      <c r="V2868" s="7"/>
      <c r="W2868" s="7"/>
      <c r="X2868" s="7"/>
      <c r="Y2868" s="7"/>
      <c r="Z2868" s="7"/>
      <c r="AA2868" s="7"/>
      <c r="AB2868" s="7"/>
      <c r="AC2868" s="7"/>
      <c r="AD2868" s="36" t="str">
        <f t="shared" si="136"/>
        <v/>
      </c>
      <c r="AE2868" s="35" t="str">
        <f>IF(AD2868="","",VLOOKUP(AD2868,Parametros_Activos_Inf!$CK$2:$CL$10,2,FALSE))</f>
        <v/>
      </c>
      <c r="AF2868" s="29"/>
      <c r="AG2868" s="36" t="str">
        <f>IF(AF2868="","",VLOOKUP(AF2868,Parametros_Activos_Inf!$CP$2:$CQ$4,2,FALSE))</f>
        <v/>
      </c>
      <c r="AH2868" s="29"/>
      <c r="AI2868" s="36" t="str">
        <f>IF(AH2868="","",VLOOKUP(AH2868,Parametros_Activos_Inf!$CN$2:$CO$5,2,FALSE))</f>
        <v/>
      </c>
      <c r="AJ2868" s="154" t="str">
        <f>IF(AH2868="","",VLOOKUP(AF2868&amp;AH2868,Parametros_Activos_Inf!$CR$2:$CS$13,2,FALSE))</f>
        <v/>
      </c>
      <c r="AK2868" s="20"/>
    </row>
    <row r="2869" spans="1:37" s="9" customFormat="1" ht="14.25">
      <c r="A2869" s="35">
        <v>2866</v>
      </c>
      <c r="B2869" s="35" t="str">
        <f t="shared" si="134"/>
        <v/>
      </c>
      <c r="C2869" s="7"/>
      <c r="D2869" s="7"/>
      <c r="E2869" s="35" t="str">
        <f>IF(C2869="","",VLOOKUP(C2869,Parametros_Activos_Inf!$CV$2:$CW$6,2,FALSE))</f>
        <v/>
      </c>
      <c r="F2869" s="35" t="str">
        <f>IF(D2869="","",VLOOKUP(D2869,Parametros_Activos_Inf!$CX$2:$CY$16,2,FALSE))</f>
        <v/>
      </c>
      <c r="G2869" s="35" t="str">
        <f t="shared" si="135"/>
        <v/>
      </c>
      <c r="H2869" s="7"/>
      <c r="I2869" s="7"/>
      <c r="J2869" s="7"/>
      <c r="K2869" s="7"/>
      <c r="L2869" s="7"/>
      <c r="M2869" s="11"/>
      <c r="N2869" s="18" t="str">
        <f>IF(M2869="","",VLOOKUP(M2869,Parametros_Activos_Inf!$P$2:$Q$48,2,FALSE))</f>
        <v/>
      </c>
      <c r="O2869" s="7"/>
      <c r="P2869" s="18" t="str">
        <f>IF(O2869="","",VLOOKUP(O2869,Parametros_Activos_Inf!$R$2:$S$124,2,FALSE))</f>
        <v/>
      </c>
      <c r="Q2869" s="7"/>
      <c r="R2869" s="7"/>
      <c r="S2869" s="7"/>
      <c r="T2869" s="7"/>
      <c r="U2869" s="7"/>
      <c r="V2869" s="7"/>
      <c r="W2869" s="7"/>
      <c r="X2869" s="7"/>
      <c r="Y2869" s="7"/>
      <c r="Z2869" s="7"/>
      <c r="AA2869" s="7"/>
      <c r="AB2869" s="7"/>
      <c r="AC2869" s="7"/>
      <c r="AD2869" s="36" t="str">
        <f t="shared" si="136"/>
        <v/>
      </c>
      <c r="AE2869" s="35" t="str">
        <f>IF(AD2869="","",VLOOKUP(AD2869,Parametros_Activos_Inf!$CK$2:$CL$10,2,FALSE))</f>
        <v/>
      </c>
      <c r="AF2869" s="29"/>
      <c r="AG2869" s="36" t="str">
        <f>IF(AF2869="","",VLOOKUP(AF2869,Parametros_Activos_Inf!$CP$2:$CQ$4,2,FALSE))</f>
        <v/>
      </c>
      <c r="AH2869" s="29"/>
      <c r="AI2869" s="36" t="str">
        <f>IF(AH2869="","",VLOOKUP(AH2869,Parametros_Activos_Inf!$CN$2:$CO$5,2,FALSE))</f>
        <v/>
      </c>
      <c r="AJ2869" s="154" t="str">
        <f>IF(AH2869="","",VLOOKUP(AF2869&amp;AH2869,Parametros_Activos_Inf!$CR$2:$CS$13,2,FALSE))</f>
        <v/>
      </c>
      <c r="AK2869" s="20"/>
    </row>
    <row r="2870" spans="1:37" s="9" customFormat="1" ht="14.25">
      <c r="A2870" s="35">
        <v>2867</v>
      </c>
      <c r="B2870" s="35" t="str">
        <f t="shared" si="134"/>
        <v/>
      </c>
      <c r="C2870" s="7"/>
      <c r="D2870" s="7"/>
      <c r="E2870" s="35" t="str">
        <f>IF(C2870="","",VLOOKUP(C2870,Parametros_Activos_Inf!$CV$2:$CW$6,2,FALSE))</f>
        <v/>
      </c>
      <c r="F2870" s="35" t="str">
        <f>IF(D2870="","",VLOOKUP(D2870,Parametros_Activos_Inf!$CX$2:$CY$16,2,FALSE))</f>
        <v/>
      </c>
      <c r="G2870" s="35" t="str">
        <f t="shared" si="135"/>
        <v/>
      </c>
      <c r="H2870" s="7"/>
      <c r="I2870" s="7"/>
      <c r="J2870" s="7"/>
      <c r="K2870" s="7"/>
      <c r="L2870" s="7"/>
      <c r="M2870" s="11"/>
      <c r="N2870" s="18" t="str">
        <f>IF(M2870="","",VLOOKUP(M2870,Parametros_Activos_Inf!$P$2:$Q$48,2,FALSE))</f>
        <v/>
      </c>
      <c r="O2870" s="7"/>
      <c r="P2870" s="18" t="str">
        <f>IF(O2870="","",VLOOKUP(O2870,Parametros_Activos_Inf!$R$2:$S$124,2,FALSE))</f>
        <v/>
      </c>
      <c r="Q2870" s="7"/>
      <c r="R2870" s="7"/>
      <c r="S2870" s="7"/>
      <c r="T2870" s="7"/>
      <c r="U2870" s="7"/>
      <c r="V2870" s="7"/>
      <c r="W2870" s="7"/>
      <c r="X2870" s="7"/>
      <c r="Y2870" s="7"/>
      <c r="Z2870" s="7"/>
      <c r="AA2870" s="7"/>
      <c r="AB2870" s="7"/>
      <c r="AC2870" s="7"/>
      <c r="AD2870" s="36" t="str">
        <f t="shared" si="136"/>
        <v/>
      </c>
      <c r="AE2870" s="35" t="str">
        <f>IF(AD2870="","",VLOOKUP(AD2870,Parametros_Activos_Inf!$CK$2:$CL$10,2,FALSE))</f>
        <v/>
      </c>
      <c r="AF2870" s="29"/>
      <c r="AG2870" s="36" t="str">
        <f>IF(AF2870="","",VLOOKUP(AF2870,Parametros_Activos_Inf!$CP$2:$CQ$4,2,FALSE))</f>
        <v/>
      </c>
      <c r="AH2870" s="29"/>
      <c r="AI2870" s="36" t="str">
        <f>IF(AH2870="","",VLOOKUP(AH2870,Parametros_Activos_Inf!$CN$2:$CO$5,2,FALSE))</f>
        <v/>
      </c>
      <c r="AJ2870" s="154" t="str">
        <f>IF(AH2870="","",VLOOKUP(AF2870&amp;AH2870,Parametros_Activos_Inf!$CR$2:$CS$13,2,FALSE))</f>
        <v/>
      </c>
      <c r="AK2870" s="20"/>
    </row>
    <row r="2871" spans="1:37" s="9" customFormat="1" ht="14.25">
      <c r="A2871" s="35">
        <v>2868</v>
      </c>
      <c r="B2871" s="35" t="str">
        <f t="shared" si="134"/>
        <v/>
      </c>
      <c r="C2871" s="7"/>
      <c r="D2871" s="7"/>
      <c r="E2871" s="35" t="str">
        <f>IF(C2871="","",VLOOKUP(C2871,Parametros_Activos_Inf!$CV$2:$CW$6,2,FALSE))</f>
        <v/>
      </c>
      <c r="F2871" s="35" t="str">
        <f>IF(D2871="","",VLOOKUP(D2871,Parametros_Activos_Inf!$CX$2:$CY$16,2,FALSE))</f>
        <v/>
      </c>
      <c r="G2871" s="35" t="str">
        <f t="shared" si="135"/>
        <v/>
      </c>
      <c r="H2871" s="7"/>
      <c r="I2871" s="7"/>
      <c r="J2871" s="7"/>
      <c r="K2871" s="7"/>
      <c r="L2871" s="7"/>
      <c r="M2871" s="11"/>
      <c r="N2871" s="18" t="str">
        <f>IF(M2871="","",VLOOKUP(M2871,Parametros_Activos_Inf!$P$2:$Q$48,2,FALSE))</f>
        <v/>
      </c>
      <c r="O2871" s="7"/>
      <c r="P2871" s="18" t="str">
        <f>IF(O2871="","",VLOOKUP(O2871,Parametros_Activos_Inf!$R$2:$S$124,2,FALSE))</f>
        <v/>
      </c>
      <c r="Q2871" s="7"/>
      <c r="R2871" s="7"/>
      <c r="S2871" s="7"/>
      <c r="T2871" s="7"/>
      <c r="U2871" s="7"/>
      <c r="V2871" s="7"/>
      <c r="W2871" s="7"/>
      <c r="X2871" s="7"/>
      <c r="Y2871" s="7"/>
      <c r="Z2871" s="7"/>
      <c r="AA2871" s="7"/>
      <c r="AB2871" s="7"/>
      <c r="AC2871" s="7"/>
      <c r="AD2871" s="36" t="str">
        <f t="shared" si="136"/>
        <v/>
      </c>
      <c r="AE2871" s="35" t="str">
        <f>IF(AD2871="","",VLOOKUP(AD2871,Parametros_Activos_Inf!$CK$2:$CL$10,2,FALSE))</f>
        <v/>
      </c>
      <c r="AF2871" s="29"/>
      <c r="AG2871" s="36" t="str">
        <f>IF(AF2871="","",VLOOKUP(AF2871,Parametros_Activos_Inf!$CP$2:$CQ$4,2,FALSE))</f>
        <v/>
      </c>
      <c r="AH2871" s="29"/>
      <c r="AI2871" s="36" t="str">
        <f>IF(AH2871="","",VLOOKUP(AH2871,Parametros_Activos_Inf!$CN$2:$CO$5,2,FALSE))</f>
        <v/>
      </c>
      <c r="AJ2871" s="154" t="str">
        <f>IF(AH2871="","",VLOOKUP(AF2871&amp;AH2871,Parametros_Activos_Inf!$CR$2:$CS$13,2,FALSE))</f>
        <v/>
      </c>
      <c r="AK2871" s="20"/>
    </row>
    <row r="2872" spans="1:37" s="9" customFormat="1" ht="14.25">
      <c r="A2872" s="35">
        <v>2869</v>
      </c>
      <c r="B2872" s="35" t="str">
        <f t="shared" si="134"/>
        <v/>
      </c>
      <c r="C2872" s="7"/>
      <c r="D2872" s="7"/>
      <c r="E2872" s="35" t="str">
        <f>IF(C2872="","",VLOOKUP(C2872,Parametros_Activos_Inf!$CV$2:$CW$6,2,FALSE))</f>
        <v/>
      </c>
      <c r="F2872" s="35" t="str">
        <f>IF(D2872="","",VLOOKUP(D2872,Parametros_Activos_Inf!$CX$2:$CY$16,2,FALSE))</f>
        <v/>
      </c>
      <c r="G2872" s="35" t="str">
        <f t="shared" si="135"/>
        <v/>
      </c>
      <c r="H2872" s="7"/>
      <c r="I2872" s="7"/>
      <c r="J2872" s="7"/>
      <c r="K2872" s="7"/>
      <c r="L2872" s="7"/>
      <c r="M2872" s="11"/>
      <c r="N2872" s="18" t="str">
        <f>IF(M2872="","",VLOOKUP(M2872,Parametros_Activos_Inf!$P$2:$Q$48,2,FALSE))</f>
        <v/>
      </c>
      <c r="O2872" s="7"/>
      <c r="P2872" s="18" t="str">
        <f>IF(O2872="","",VLOOKUP(O2872,Parametros_Activos_Inf!$R$2:$S$124,2,FALSE))</f>
        <v/>
      </c>
      <c r="Q2872" s="7"/>
      <c r="R2872" s="7"/>
      <c r="S2872" s="7"/>
      <c r="T2872" s="7"/>
      <c r="U2872" s="7"/>
      <c r="V2872" s="7"/>
      <c r="W2872" s="7"/>
      <c r="X2872" s="7"/>
      <c r="Y2872" s="7"/>
      <c r="Z2872" s="7"/>
      <c r="AA2872" s="7"/>
      <c r="AB2872" s="7"/>
      <c r="AC2872" s="7"/>
      <c r="AD2872" s="36" t="str">
        <f t="shared" si="136"/>
        <v/>
      </c>
      <c r="AE2872" s="35" t="str">
        <f>IF(AD2872="","",VLOOKUP(AD2872,Parametros_Activos_Inf!$CK$2:$CL$10,2,FALSE))</f>
        <v/>
      </c>
      <c r="AF2872" s="29"/>
      <c r="AG2872" s="36" t="str">
        <f>IF(AF2872="","",VLOOKUP(AF2872,Parametros_Activos_Inf!$CP$2:$CQ$4,2,FALSE))</f>
        <v/>
      </c>
      <c r="AH2872" s="29"/>
      <c r="AI2872" s="36" t="str">
        <f>IF(AH2872="","",VLOOKUP(AH2872,Parametros_Activos_Inf!$CN$2:$CO$5,2,FALSE))</f>
        <v/>
      </c>
      <c r="AJ2872" s="154" t="str">
        <f>IF(AH2872="","",VLOOKUP(AF2872&amp;AH2872,Parametros_Activos_Inf!$CR$2:$CS$13,2,FALSE))</f>
        <v/>
      </c>
      <c r="AK2872" s="20"/>
    </row>
    <row r="2873" spans="1:37" s="9" customFormat="1" ht="14.25">
      <c r="A2873" s="35">
        <v>2870</v>
      </c>
      <c r="B2873" s="35" t="str">
        <f t="shared" si="134"/>
        <v/>
      </c>
      <c r="C2873" s="7"/>
      <c r="D2873" s="7"/>
      <c r="E2873" s="35" t="str">
        <f>IF(C2873="","",VLOOKUP(C2873,Parametros_Activos_Inf!$CV$2:$CW$6,2,FALSE))</f>
        <v/>
      </c>
      <c r="F2873" s="35" t="str">
        <f>IF(D2873="","",VLOOKUP(D2873,Parametros_Activos_Inf!$CX$2:$CY$16,2,FALSE))</f>
        <v/>
      </c>
      <c r="G2873" s="35" t="str">
        <f t="shared" si="135"/>
        <v/>
      </c>
      <c r="H2873" s="7"/>
      <c r="I2873" s="7"/>
      <c r="J2873" s="7"/>
      <c r="K2873" s="7"/>
      <c r="L2873" s="7"/>
      <c r="M2873" s="11"/>
      <c r="N2873" s="18" t="str">
        <f>IF(M2873="","",VLOOKUP(M2873,Parametros_Activos_Inf!$P$2:$Q$48,2,FALSE))</f>
        <v/>
      </c>
      <c r="O2873" s="7"/>
      <c r="P2873" s="18" t="str">
        <f>IF(O2873="","",VLOOKUP(O2873,Parametros_Activos_Inf!$R$2:$S$124,2,FALSE))</f>
        <v/>
      </c>
      <c r="Q2873" s="7"/>
      <c r="R2873" s="7"/>
      <c r="S2873" s="7"/>
      <c r="T2873" s="7"/>
      <c r="U2873" s="7"/>
      <c r="V2873" s="7"/>
      <c r="W2873" s="7"/>
      <c r="X2873" s="7"/>
      <c r="Y2873" s="7"/>
      <c r="Z2873" s="7"/>
      <c r="AA2873" s="7"/>
      <c r="AB2873" s="7"/>
      <c r="AC2873" s="7"/>
      <c r="AD2873" s="36" t="str">
        <f t="shared" si="136"/>
        <v/>
      </c>
      <c r="AE2873" s="35" t="str">
        <f>IF(AD2873="","",VLOOKUP(AD2873,Parametros_Activos_Inf!$CK$2:$CL$10,2,FALSE))</f>
        <v/>
      </c>
      <c r="AF2873" s="29"/>
      <c r="AG2873" s="36" t="str">
        <f>IF(AF2873="","",VLOOKUP(AF2873,Parametros_Activos_Inf!$CP$2:$CQ$4,2,FALSE))</f>
        <v/>
      </c>
      <c r="AH2873" s="29"/>
      <c r="AI2873" s="36" t="str">
        <f>IF(AH2873="","",VLOOKUP(AH2873,Parametros_Activos_Inf!$CN$2:$CO$5,2,FALSE))</f>
        <v/>
      </c>
      <c r="AJ2873" s="154" t="str">
        <f>IF(AH2873="","",VLOOKUP(AF2873&amp;AH2873,Parametros_Activos_Inf!$CR$2:$CS$13,2,FALSE))</f>
        <v/>
      </c>
      <c r="AK2873" s="20"/>
    </row>
    <row r="2874" spans="1:37" s="9" customFormat="1" ht="14.25">
      <c r="A2874" s="35">
        <v>2871</v>
      </c>
      <c r="B2874" s="35" t="str">
        <f t="shared" si="134"/>
        <v/>
      </c>
      <c r="C2874" s="7"/>
      <c r="D2874" s="7"/>
      <c r="E2874" s="35" t="str">
        <f>IF(C2874="","",VLOOKUP(C2874,Parametros_Activos_Inf!$CV$2:$CW$6,2,FALSE))</f>
        <v/>
      </c>
      <c r="F2874" s="35" t="str">
        <f>IF(D2874="","",VLOOKUP(D2874,Parametros_Activos_Inf!$CX$2:$CY$16,2,FALSE))</f>
        <v/>
      </c>
      <c r="G2874" s="35" t="str">
        <f t="shared" si="135"/>
        <v/>
      </c>
      <c r="H2874" s="7"/>
      <c r="I2874" s="7"/>
      <c r="J2874" s="7"/>
      <c r="K2874" s="7"/>
      <c r="L2874" s="7"/>
      <c r="M2874" s="11"/>
      <c r="N2874" s="18" t="str">
        <f>IF(M2874="","",VLOOKUP(M2874,Parametros_Activos_Inf!$P$2:$Q$48,2,FALSE))</f>
        <v/>
      </c>
      <c r="O2874" s="7"/>
      <c r="P2874" s="18" t="str">
        <f>IF(O2874="","",VLOOKUP(O2874,Parametros_Activos_Inf!$R$2:$S$124,2,FALSE))</f>
        <v/>
      </c>
      <c r="Q2874" s="7"/>
      <c r="R2874" s="7"/>
      <c r="S2874" s="7"/>
      <c r="T2874" s="7"/>
      <c r="U2874" s="7"/>
      <c r="V2874" s="7"/>
      <c r="W2874" s="7"/>
      <c r="X2874" s="7"/>
      <c r="Y2874" s="7"/>
      <c r="Z2874" s="7"/>
      <c r="AA2874" s="7"/>
      <c r="AB2874" s="7"/>
      <c r="AC2874" s="7"/>
      <c r="AD2874" s="36" t="str">
        <f t="shared" si="136"/>
        <v/>
      </c>
      <c r="AE2874" s="35" t="str">
        <f>IF(AD2874="","",VLOOKUP(AD2874,Parametros_Activos_Inf!$CK$2:$CL$10,2,FALSE))</f>
        <v/>
      </c>
      <c r="AF2874" s="29"/>
      <c r="AG2874" s="36" t="str">
        <f>IF(AF2874="","",VLOOKUP(AF2874,Parametros_Activos_Inf!$CP$2:$CQ$4,2,FALSE))</f>
        <v/>
      </c>
      <c r="AH2874" s="29"/>
      <c r="AI2874" s="36" t="str">
        <f>IF(AH2874="","",VLOOKUP(AH2874,Parametros_Activos_Inf!$CN$2:$CO$5,2,FALSE))</f>
        <v/>
      </c>
      <c r="AJ2874" s="154" t="str">
        <f>IF(AH2874="","",VLOOKUP(AF2874&amp;AH2874,Parametros_Activos_Inf!$CR$2:$CS$13,2,FALSE))</f>
        <v/>
      </c>
      <c r="AK2874" s="20"/>
    </row>
    <row r="2875" spans="1:37" s="9" customFormat="1" ht="14.25">
      <c r="A2875" s="35">
        <v>2872</v>
      </c>
      <c r="B2875" s="35" t="str">
        <f t="shared" si="134"/>
        <v/>
      </c>
      <c r="C2875" s="7"/>
      <c r="D2875" s="7"/>
      <c r="E2875" s="35" t="str">
        <f>IF(C2875="","",VLOOKUP(C2875,Parametros_Activos_Inf!$CV$2:$CW$6,2,FALSE))</f>
        <v/>
      </c>
      <c r="F2875" s="35" t="str">
        <f>IF(D2875="","",VLOOKUP(D2875,Parametros_Activos_Inf!$CX$2:$CY$16,2,FALSE))</f>
        <v/>
      </c>
      <c r="G2875" s="35" t="str">
        <f t="shared" si="135"/>
        <v/>
      </c>
      <c r="H2875" s="7"/>
      <c r="I2875" s="7"/>
      <c r="J2875" s="7"/>
      <c r="K2875" s="7"/>
      <c r="L2875" s="7"/>
      <c r="M2875" s="11"/>
      <c r="N2875" s="18" t="str">
        <f>IF(M2875="","",VLOOKUP(M2875,Parametros_Activos_Inf!$P$2:$Q$48,2,FALSE))</f>
        <v/>
      </c>
      <c r="O2875" s="7"/>
      <c r="P2875" s="18" t="str">
        <f>IF(O2875="","",VLOOKUP(O2875,Parametros_Activos_Inf!$R$2:$S$124,2,FALSE))</f>
        <v/>
      </c>
      <c r="Q2875" s="7"/>
      <c r="R2875" s="7"/>
      <c r="S2875" s="7"/>
      <c r="T2875" s="7"/>
      <c r="U2875" s="7"/>
      <c r="V2875" s="7"/>
      <c r="W2875" s="7"/>
      <c r="X2875" s="7"/>
      <c r="Y2875" s="7"/>
      <c r="Z2875" s="7"/>
      <c r="AA2875" s="7"/>
      <c r="AB2875" s="7"/>
      <c r="AC2875" s="7"/>
      <c r="AD2875" s="36" t="str">
        <f t="shared" si="136"/>
        <v/>
      </c>
      <c r="AE2875" s="35" t="str">
        <f>IF(AD2875="","",VLOOKUP(AD2875,Parametros_Activos_Inf!$CK$2:$CL$10,2,FALSE))</f>
        <v/>
      </c>
      <c r="AF2875" s="29"/>
      <c r="AG2875" s="36" t="str">
        <f>IF(AF2875="","",VLOOKUP(AF2875,Parametros_Activos_Inf!$CP$2:$CQ$4,2,FALSE))</f>
        <v/>
      </c>
      <c r="AH2875" s="29"/>
      <c r="AI2875" s="36" t="str">
        <f>IF(AH2875="","",VLOOKUP(AH2875,Parametros_Activos_Inf!$CN$2:$CO$5,2,FALSE))</f>
        <v/>
      </c>
      <c r="AJ2875" s="154" t="str">
        <f>IF(AH2875="","",VLOOKUP(AF2875&amp;AH2875,Parametros_Activos_Inf!$CR$2:$CS$13,2,FALSE))</f>
        <v/>
      </c>
      <c r="AK2875" s="20"/>
    </row>
    <row r="2876" spans="1:37" s="9" customFormat="1" ht="14.25">
      <c r="A2876" s="35">
        <v>2873</v>
      </c>
      <c r="B2876" s="35" t="str">
        <f t="shared" si="134"/>
        <v/>
      </c>
      <c r="C2876" s="7"/>
      <c r="D2876" s="7"/>
      <c r="E2876" s="35" t="str">
        <f>IF(C2876="","",VLOOKUP(C2876,Parametros_Activos_Inf!$CV$2:$CW$6,2,FALSE))</f>
        <v/>
      </c>
      <c r="F2876" s="35" t="str">
        <f>IF(D2876="","",VLOOKUP(D2876,Parametros_Activos_Inf!$CX$2:$CY$16,2,FALSE))</f>
        <v/>
      </c>
      <c r="G2876" s="35" t="str">
        <f t="shared" si="135"/>
        <v/>
      </c>
      <c r="H2876" s="7"/>
      <c r="I2876" s="7"/>
      <c r="J2876" s="7"/>
      <c r="K2876" s="7"/>
      <c r="L2876" s="7"/>
      <c r="M2876" s="11"/>
      <c r="N2876" s="18" t="str">
        <f>IF(M2876="","",VLOOKUP(M2876,Parametros_Activos_Inf!$P$2:$Q$48,2,FALSE))</f>
        <v/>
      </c>
      <c r="O2876" s="7"/>
      <c r="P2876" s="18" t="str">
        <f>IF(O2876="","",VLOOKUP(O2876,Parametros_Activos_Inf!$R$2:$S$124,2,FALSE))</f>
        <v/>
      </c>
      <c r="Q2876" s="7"/>
      <c r="R2876" s="7"/>
      <c r="S2876" s="7"/>
      <c r="T2876" s="7"/>
      <c r="U2876" s="7"/>
      <c r="V2876" s="7"/>
      <c r="W2876" s="7"/>
      <c r="X2876" s="7"/>
      <c r="Y2876" s="7"/>
      <c r="Z2876" s="7"/>
      <c r="AA2876" s="7"/>
      <c r="AB2876" s="7"/>
      <c r="AC2876" s="7"/>
      <c r="AD2876" s="36" t="str">
        <f t="shared" si="136"/>
        <v/>
      </c>
      <c r="AE2876" s="35" t="str">
        <f>IF(AD2876="","",VLOOKUP(AD2876,Parametros_Activos_Inf!$CK$2:$CL$10,2,FALSE))</f>
        <v/>
      </c>
      <c r="AF2876" s="29"/>
      <c r="AG2876" s="36" t="str">
        <f>IF(AF2876="","",VLOOKUP(AF2876,Parametros_Activos_Inf!$CP$2:$CQ$4,2,FALSE))</f>
        <v/>
      </c>
      <c r="AH2876" s="29"/>
      <c r="AI2876" s="36" t="str">
        <f>IF(AH2876="","",VLOOKUP(AH2876,Parametros_Activos_Inf!$CN$2:$CO$5,2,FALSE))</f>
        <v/>
      </c>
      <c r="AJ2876" s="154" t="str">
        <f>IF(AH2876="","",VLOOKUP(AF2876&amp;AH2876,Parametros_Activos_Inf!$CR$2:$CS$13,2,FALSE))</f>
        <v/>
      </c>
      <c r="AK2876" s="20"/>
    </row>
    <row r="2877" spans="1:37" s="9" customFormat="1" ht="14.25">
      <c r="A2877" s="35">
        <v>2874</v>
      </c>
      <c r="B2877" s="35" t="str">
        <f t="shared" si="134"/>
        <v/>
      </c>
      <c r="C2877" s="7"/>
      <c r="D2877" s="7"/>
      <c r="E2877" s="35" t="str">
        <f>IF(C2877="","",VLOOKUP(C2877,Parametros_Activos_Inf!$CV$2:$CW$6,2,FALSE))</f>
        <v/>
      </c>
      <c r="F2877" s="35" t="str">
        <f>IF(D2877="","",VLOOKUP(D2877,Parametros_Activos_Inf!$CX$2:$CY$16,2,FALSE))</f>
        <v/>
      </c>
      <c r="G2877" s="35" t="str">
        <f t="shared" si="135"/>
        <v/>
      </c>
      <c r="H2877" s="7"/>
      <c r="I2877" s="7"/>
      <c r="J2877" s="7"/>
      <c r="K2877" s="7"/>
      <c r="L2877" s="7"/>
      <c r="M2877" s="11"/>
      <c r="N2877" s="18" t="str">
        <f>IF(M2877="","",VLOOKUP(M2877,Parametros_Activos_Inf!$P$2:$Q$48,2,FALSE))</f>
        <v/>
      </c>
      <c r="O2877" s="7"/>
      <c r="P2877" s="18" t="str">
        <f>IF(O2877="","",VLOOKUP(O2877,Parametros_Activos_Inf!$R$2:$S$124,2,FALSE))</f>
        <v/>
      </c>
      <c r="Q2877" s="7"/>
      <c r="R2877" s="7"/>
      <c r="S2877" s="7"/>
      <c r="T2877" s="7"/>
      <c r="U2877" s="7"/>
      <c r="V2877" s="7"/>
      <c r="W2877" s="7"/>
      <c r="X2877" s="7"/>
      <c r="Y2877" s="7"/>
      <c r="Z2877" s="7"/>
      <c r="AA2877" s="7"/>
      <c r="AB2877" s="7"/>
      <c r="AC2877" s="7"/>
      <c r="AD2877" s="36" t="str">
        <f t="shared" si="136"/>
        <v/>
      </c>
      <c r="AE2877" s="35" t="str">
        <f>IF(AD2877="","",VLOOKUP(AD2877,Parametros_Activos_Inf!$CK$2:$CL$10,2,FALSE))</f>
        <v/>
      </c>
      <c r="AF2877" s="29"/>
      <c r="AG2877" s="36" t="str">
        <f>IF(AF2877="","",VLOOKUP(AF2877,Parametros_Activos_Inf!$CP$2:$CQ$4,2,FALSE))</f>
        <v/>
      </c>
      <c r="AH2877" s="29"/>
      <c r="AI2877" s="36" t="str">
        <f>IF(AH2877="","",VLOOKUP(AH2877,Parametros_Activos_Inf!$CN$2:$CO$5,2,FALSE))</f>
        <v/>
      </c>
      <c r="AJ2877" s="154" t="str">
        <f>IF(AH2877="","",VLOOKUP(AF2877&amp;AH2877,Parametros_Activos_Inf!$CR$2:$CS$13,2,FALSE))</f>
        <v/>
      </c>
      <c r="AK2877" s="20"/>
    </row>
    <row r="2878" spans="1:37" s="9" customFormat="1" ht="14.25">
      <c r="A2878" s="35">
        <v>2875</v>
      </c>
      <c r="B2878" s="35" t="str">
        <f t="shared" si="134"/>
        <v/>
      </c>
      <c r="C2878" s="7"/>
      <c r="D2878" s="7"/>
      <c r="E2878" s="35" t="str">
        <f>IF(C2878="","",VLOOKUP(C2878,Parametros_Activos_Inf!$CV$2:$CW$6,2,FALSE))</f>
        <v/>
      </c>
      <c r="F2878" s="35" t="str">
        <f>IF(D2878="","",VLOOKUP(D2878,Parametros_Activos_Inf!$CX$2:$CY$16,2,FALSE))</f>
        <v/>
      </c>
      <c r="G2878" s="35" t="str">
        <f t="shared" si="135"/>
        <v/>
      </c>
      <c r="H2878" s="7"/>
      <c r="I2878" s="7"/>
      <c r="J2878" s="7"/>
      <c r="K2878" s="7"/>
      <c r="L2878" s="7"/>
      <c r="M2878" s="11"/>
      <c r="N2878" s="18" t="str">
        <f>IF(M2878="","",VLOOKUP(M2878,Parametros_Activos_Inf!$P$2:$Q$48,2,FALSE))</f>
        <v/>
      </c>
      <c r="O2878" s="7"/>
      <c r="P2878" s="18" t="str">
        <f>IF(O2878="","",VLOOKUP(O2878,Parametros_Activos_Inf!$R$2:$S$124,2,FALSE))</f>
        <v/>
      </c>
      <c r="Q2878" s="7"/>
      <c r="R2878" s="7"/>
      <c r="S2878" s="7"/>
      <c r="T2878" s="7"/>
      <c r="U2878" s="7"/>
      <c r="V2878" s="7"/>
      <c r="W2878" s="7"/>
      <c r="X2878" s="7"/>
      <c r="Y2878" s="7"/>
      <c r="Z2878" s="7"/>
      <c r="AA2878" s="7"/>
      <c r="AB2878" s="7"/>
      <c r="AC2878" s="7"/>
      <c r="AD2878" s="36" t="str">
        <f t="shared" si="136"/>
        <v/>
      </c>
      <c r="AE2878" s="35" t="str">
        <f>IF(AD2878="","",VLOOKUP(AD2878,Parametros_Activos_Inf!$CK$2:$CL$10,2,FALSE))</f>
        <v/>
      </c>
      <c r="AF2878" s="29"/>
      <c r="AG2878" s="36" t="str">
        <f>IF(AF2878="","",VLOOKUP(AF2878,Parametros_Activos_Inf!$CP$2:$CQ$4,2,FALSE))</f>
        <v/>
      </c>
      <c r="AH2878" s="29"/>
      <c r="AI2878" s="36" t="str">
        <f>IF(AH2878="","",VLOOKUP(AH2878,Parametros_Activos_Inf!$CN$2:$CO$5,2,FALSE))</f>
        <v/>
      </c>
      <c r="AJ2878" s="154" t="str">
        <f>IF(AH2878="","",VLOOKUP(AF2878&amp;AH2878,Parametros_Activos_Inf!$CR$2:$CS$13,2,FALSE))</f>
        <v/>
      </c>
      <c r="AK2878" s="20"/>
    </row>
    <row r="2879" spans="1:37" s="9" customFormat="1" ht="14.25">
      <c r="A2879" s="35">
        <v>2876</v>
      </c>
      <c r="B2879" s="35" t="str">
        <f t="shared" si="134"/>
        <v/>
      </c>
      <c r="C2879" s="7"/>
      <c r="D2879" s="7"/>
      <c r="E2879" s="35" t="str">
        <f>IF(C2879="","",VLOOKUP(C2879,Parametros_Activos_Inf!$CV$2:$CW$6,2,FALSE))</f>
        <v/>
      </c>
      <c r="F2879" s="35" t="str">
        <f>IF(D2879="","",VLOOKUP(D2879,Parametros_Activos_Inf!$CX$2:$CY$16,2,FALSE))</f>
        <v/>
      </c>
      <c r="G2879" s="35" t="str">
        <f t="shared" si="135"/>
        <v/>
      </c>
      <c r="H2879" s="7"/>
      <c r="I2879" s="7"/>
      <c r="J2879" s="7"/>
      <c r="K2879" s="7"/>
      <c r="L2879" s="7"/>
      <c r="M2879" s="11"/>
      <c r="N2879" s="18" t="str">
        <f>IF(M2879="","",VLOOKUP(M2879,Parametros_Activos_Inf!$P$2:$Q$48,2,FALSE))</f>
        <v/>
      </c>
      <c r="O2879" s="7"/>
      <c r="P2879" s="18" t="str">
        <f>IF(O2879="","",VLOOKUP(O2879,Parametros_Activos_Inf!$R$2:$S$124,2,FALSE))</f>
        <v/>
      </c>
      <c r="Q2879" s="7"/>
      <c r="R2879" s="7"/>
      <c r="S2879" s="7"/>
      <c r="T2879" s="7"/>
      <c r="U2879" s="7"/>
      <c r="V2879" s="7"/>
      <c r="W2879" s="7"/>
      <c r="X2879" s="7"/>
      <c r="Y2879" s="7"/>
      <c r="Z2879" s="7"/>
      <c r="AA2879" s="7"/>
      <c r="AB2879" s="7"/>
      <c r="AC2879" s="7"/>
      <c r="AD2879" s="36" t="str">
        <f t="shared" si="136"/>
        <v/>
      </c>
      <c r="AE2879" s="35" t="str">
        <f>IF(AD2879="","",VLOOKUP(AD2879,Parametros_Activos_Inf!$CK$2:$CL$10,2,FALSE))</f>
        <v/>
      </c>
      <c r="AF2879" s="29"/>
      <c r="AG2879" s="36" t="str">
        <f>IF(AF2879="","",VLOOKUP(AF2879,Parametros_Activos_Inf!$CP$2:$CQ$4,2,FALSE))</f>
        <v/>
      </c>
      <c r="AH2879" s="29"/>
      <c r="AI2879" s="36" t="str">
        <f>IF(AH2879="","",VLOOKUP(AH2879,Parametros_Activos_Inf!$CN$2:$CO$5,2,FALSE))</f>
        <v/>
      </c>
      <c r="AJ2879" s="154" t="str">
        <f>IF(AH2879="","",VLOOKUP(AF2879&amp;AH2879,Parametros_Activos_Inf!$CR$2:$CS$13,2,FALSE))</f>
        <v/>
      </c>
      <c r="AK2879" s="20"/>
    </row>
    <row r="2880" spans="1:37" s="9" customFormat="1" ht="14.25">
      <c r="A2880" s="35">
        <v>2877</v>
      </c>
      <c r="B2880" s="35" t="str">
        <f t="shared" si="134"/>
        <v/>
      </c>
      <c r="C2880" s="7"/>
      <c r="D2880" s="7"/>
      <c r="E2880" s="35" t="str">
        <f>IF(C2880="","",VLOOKUP(C2880,Parametros_Activos_Inf!$CV$2:$CW$6,2,FALSE))</f>
        <v/>
      </c>
      <c r="F2880" s="35" t="str">
        <f>IF(D2880="","",VLOOKUP(D2880,Parametros_Activos_Inf!$CX$2:$CY$16,2,FALSE))</f>
        <v/>
      </c>
      <c r="G2880" s="35" t="str">
        <f t="shared" si="135"/>
        <v/>
      </c>
      <c r="H2880" s="7"/>
      <c r="I2880" s="7"/>
      <c r="J2880" s="7"/>
      <c r="K2880" s="7"/>
      <c r="L2880" s="7"/>
      <c r="M2880" s="11"/>
      <c r="N2880" s="18" t="str">
        <f>IF(M2880="","",VLOOKUP(M2880,Parametros_Activos_Inf!$P$2:$Q$48,2,FALSE))</f>
        <v/>
      </c>
      <c r="O2880" s="7"/>
      <c r="P2880" s="18" t="str">
        <f>IF(O2880="","",VLOOKUP(O2880,Parametros_Activos_Inf!$R$2:$S$124,2,FALSE))</f>
        <v/>
      </c>
      <c r="Q2880" s="7"/>
      <c r="R2880" s="7"/>
      <c r="S2880" s="7"/>
      <c r="T2880" s="7"/>
      <c r="U2880" s="7"/>
      <c r="V2880" s="7"/>
      <c r="W2880" s="7"/>
      <c r="X2880" s="7"/>
      <c r="Y2880" s="7"/>
      <c r="Z2880" s="7"/>
      <c r="AA2880" s="7"/>
      <c r="AB2880" s="7"/>
      <c r="AC2880" s="7"/>
      <c r="AD2880" s="36" t="str">
        <f t="shared" si="136"/>
        <v/>
      </c>
      <c r="AE2880" s="35" t="str">
        <f>IF(AD2880="","",VLOOKUP(AD2880,Parametros_Activos_Inf!$CK$2:$CL$10,2,FALSE))</f>
        <v/>
      </c>
      <c r="AF2880" s="29"/>
      <c r="AG2880" s="36" t="str">
        <f>IF(AF2880="","",VLOOKUP(AF2880,Parametros_Activos_Inf!$CP$2:$CQ$4,2,FALSE))</f>
        <v/>
      </c>
      <c r="AH2880" s="29"/>
      <c r="AI2880" s="36" t="str">
        <f>IF(AH2880="","",VLOOKUP(AH2880,Parametros_Activos_Inf!$CN$2:$CO$5,2,FALSE))</f>
        <v/>
      </c>
      <c r="AJ2880" s="154" t="str">
        <f>IF(AH2880="","",VLOOKUP(AF2880&amp;AH2880,Parametros_Activos_Inf!$CR$2:$CS$13,2,FALSE))</f>
        <v/>
      </c>
      <c r="AK2880" s="20"/>
    </row>
    <row r="2881" spans="1:37" s="9" customFormat="1" ht="14.25">
      <c r="A2881" s="35">
        <v>2878</v>
      </c>
      <c r="B2881" s="35" t="str">
        <f t="shared" si="134"/>
        <v/>
      </c>
      <c r="C2881" s="7"/>
      <c r="D2881" s="7"/>
      <c r="E2881" s="35" t="str">
        <f>IF(C2881="","",VLOOKUP(C2881,Parametros_Activos_Inf!$CV$2:$CW$6,2,FALSE))</f>
        <v/>
      </c>
      <c r="F2881" s="35" t="str">
        <f>IF(D2881="","",VLOOKUP(D2881,Parametros_Activos_Inf!$CX$2:$CY$16,2,FALSE))</f>
        <v/>
      </c>
      <c r="G2881" s="35" t="str">
        <f t="shared" si="135"/>
        <v/>
      </c>
      <c r="H2881" s="7"/>
      <c r="I2881" s="7"/>
      <c r="J2881" s="7"/>
      <c r="K2881" s="7"/>
      <c r="L2881" s="7"/>
      <c r="M2881" s="11"/>
      <c r="N2881" s="18" t="str">
        <f>IF(M2881="","",VLOOKUP(M2881,Parametros_Activos_Inf!$P$2:$Q$48,2,FALSE))</f>
        <v/>
      </c>
      <c r="O2881" s="7"/>
      <c r="P2881" s="18" t="str">
        <f>IF(O2881="","",VLOOKUP(O2881,Parametros_Activos_Inf!$R$2:$S$124,2,FALSE))</f>
        <v/>
      </c>
      <c r="Q2881" s="7"/>
      <c r="R2881" s="7"/>
      <c r="S2881" s="7"/>
      <c r="T2881" s="7"/>
      <c r="U2881" s="7"/>
      <c r="V2881" s="7"/>
      <c r="W2881" s="7"/>
      <c r="X2881" s="7"/>
      <c r="Y2881" s="7"/>
      <c r="Z2881" s="7"/>
      <c r="AA2881" s="7"/>
      <c r="AB2881" s="7"/>
      <c r="AC2881" s="7"/>
      <c r="AD2881" s="36" t="str">
        <f t="shared" si="136"/>
        <v/>
      </c>
      <c r="AE2881" s="35" t="str">
        <f>IF(AD2881="","",VLOOKUP(AD2881,Parametros_Activos_Inf!$CK$2:$CL$10,2,FALSE))</f>
        <v/>
      </c>
      <c r="AF2881" s="29"/>
      <c r="AG2881" s="36" t="str">
        <f>IF(AF2881="","",VLOOKUP(AF2881,Parametros_Activos_Inf!$CP$2:$CQ$4,2,FALSE))</f>
        <v/>
      </c>
      <c r="AH2881" s="29"/>
      <c r="AI2881" s="36" t="str">
        <f>IF(AH2881="","",VLOOKUP(AH2881,Parametros_Activos_Inf!$CN$2:$CO$5,2,FALSE))</f>
        <v/>
      </c>
      <c r="AJ2881" s="154" t="str">
        <f>IF(AH2881="","",VLOOKUP(AF2881&amp;AH2881,Parametros_Activos_Inf!$CR$2:$CS$13,2,FALSE))</f>
        <v/>
      </c>
      <c r="AK2881" s="20"/>
    </row>
    <row r="2882" spans="1:37" s="9" customFormat="1" ht="14.25">
      <c r="A2882" s="35">
        <v>2879</v>
      </c>
      <c r="B2882" s="35" t="str">
        <f t="shared" si="134"/>
        <v/>
      </c>
      <c r="C2882" s="7"/>
      <c r="D2882" s="7"/>
      <c r="E2882" s="35" t="str">
        <f>IF(C2882="","",VLOOKUP(C2882,Parametros_Activos_Inf!$CV$2:$CW$6,2,FALSE))</f>
        <v/>
      </c>
      <c r="F2882" s="35" t="str">
        <f>IF(D2882="","",VLOOKUP(D2882,Parametros_Activos_Inf!$CX$2:$CY$16,2,FALSE))</f>
        <v/>
      </c>
      <c r="G2882" s="35" t="str">
        <f t="shared" si="135"/>
        <v/>
      </c>
      <c r="H2882" s="7"/>
      <c r="I2882" s="7"/>
      <c r="J2882" s="7"/>
      <c r="K2882" s="7"/>
      <c r="L2882" s="7"/>
      <c r="M2882" s="11"/>
      <c r="N2882" s="18" t="str">
        <f>IF(M2882="","",VLOOKUP(M2882,Parametros_Activos_Inf!$P$2:$Q$48,2,FALSE))</f>
        <v/>
      </c>
      <c r="O2882" s="7"/>
      <c r="P2882" s="18" t="str">
        <f>IF(O2882="","",VLOOKUP(O2882,Parametros_Activos_Inf!$R$2:$S$124,2,FALSE))</f>
        <v/>
      </c>
      <c r="Q2882" s="7"/>
      <c r="R2882" s="7"/>
      <c r="S2882" s="7"/>
      <c r="T2882" s="7"/>
      <c r="U2882" s="7"/>
      <c r="V2882" s="7"/>
      <c r="W2882" s="7"/>
      <c r="X2882" s="7"/>
      <c r="Y2882" s="7"/>
      <c r="Z2882" s="7"/>
      <c r="AA2882" s="7"/>
      <c r="AB2882" s="7"/>
      <c r="AC2882" s="7"/>
      <c r="AD2882" s="36" t="str">
        <f t="shared" si="136"/>
        <v/>
      </c>
      <c r="AE2882" s="35" t="str">
        <f>IF(AD2882="","",VLOOKUP(AD2882,Parametros_Activos_Inf!$CK$2:$CL$10,2,FALSE))</f>
        <v/>
      </c>
      <c r="AF2882" s="29"/>
      <c r="AG2882" s="36" t="str">
        <f>IF(AF2882="","",VLOOKUP(AF2882,Parametros_Activos_Inf!$CP$2:$CQ$4,2,FALSE))</f>
        <v/>
      </c>
      <c r="AH2882" s="29"/>
      <c r="AI2882" s="36" t="str">
        <f>IF(AH2882="","",VLOOKUP(AH2882,Parametros_Activos_Inf!$CN$2:$CO$5,2,FALSE))</f>
        <v/>
      </c>
      <c r="AJ2882" s="154" t="str">
        <f>IF(AH2882="","",VLOOKUP(AF2882&amp;AH2882,Parametros_Activos_Inf!$CR$2:$CS$13,2,FALSE))</f>
        <v/>
      </c>
      <c r="AK2882" s="20"/>
    </row>
    <row r="2883" spans="1:37" s="9" customFormat="1" ht="14.25">
      <c r="A2883" s="35">
        <v>2880</v>
      </c>
      <c r="B2883" s="35" t="str">
        <f t="shared" si="134"/>
        <v/>
      </c>
      <c r="C2883" s="7"/>
      <c r="D2883" s="7"/>
      <c r="E2883" s="35" t="str">
        <f>IF(C2883="","",VLOOKUP(C2883,Parametros_Activos_Inf!$CV$2:$CW$6,2,FALSE))</f>
        <v/>
      </c>
      <c r="F2883" s="35" t="str">
        <f>IF(D2883="","",VLOOKUP(D2883,Parametros_Activos_Inf!$CX$2:$CY$16,2,FALSE))</f>
        <v/>
      </c>
      <c r="G2883" s="35" t="str">
        <f t="shared" si="135"/>
        <v/>
      </c>
      <c r="H2883" s="7"/>
      <c r="I2883" s="7"/>
      <c r="J2883" s="7"/>
      <c r="K2883" s="7"/>
      <c r="L2883" s="7"/>
      <c r="M2883" s="11"/>
      <c r="N2883" s="18" t="str">
        <f>IF(M2883="","",VLOOKUP(M2883,Parametros_Activos_Inf!$P$2:$Q$48,2,FALSE))</f>
        <v/>
      </c>
      <c r="O2883" s="7"/>
      <c r="P2883" s="18" t="str">
        <f>IF(O2883="","",VLOOKUP(O2883,Parametros_Activos_Inf!$R$2:$S$124,2,FALSE))</f>
        <v/>
      </c>
      <c r="Q2883" s="7"/>
      <c r="R2883" s="7"/>
      <c r="S2883" s="7"/>
      <c r="T2883" s="7"/>
      <c r="U2883" s="7"/>
      <c r="V2883" s="7"/>
      <c r="W2883" s="7"/>
      <c r="X2883" s="7"/>
      <c r="Y2883" s="7"/>
      <c r="Z2883" s="7"/>
      <c r="AA2883" s="7"/>
      <c r="AB2883" s="7"/>
      <c r="AC2883" s="7"/>
      <c r="AD2883" s="36" t="str">
        <f t="shared" si="136"/>
        <v/>
      </c>
      <c r="AE2883" s="35" t="str">
        <f>IF(AD2883="","",VLOOKUP(AD2883,Parametros_Activos_Inf!$CK$2:$CL$10,2,FALSE))</f>
        <v/>
      </c>
      <c r="AF2883" s="29"/>
      <c r="AG2883" s="36" t="str">
        <f>IF(AF2883="","",VLOOKUP(AF2883,Parametros_Activos_Inf!$CP$2:$CQ$4,2,FALSE))</f>
        <v/>
      </c>
      <c r="AH2883" s="29"/>
      <c r="AI2883" s="36" t="str">
        <f>IF(AH2883="","",VLOOKUP(AH2883,Parametros_Activos_Inf!$CN$2:$CO$5,2,FALSE))</f>
        <v/>
      </c>
      <c r="AJ2883" s="154" t="str">
        <f>IF(AH2883="","",VLOOKUP(AF2883&amp;AH2883,Parametros_Activos_Inf!$CR$2:$CS$13,2,FALSE))</f>
        <v/>
      </c>
      <c r="AK2883" s="20"/>
    </row>
    <row r="2884" spans="1:37" s="9" customFormat="1" ht="14.25">
      <c r="A2884" s="35">
        <v>2881</v>
      </c>
      <c r="B2884" s="35" t="str">
        <f t="shared" si="134"/>
        <v/>
      </c>
      <c r="C2884" s="7"/>
      <c r="D2884" s="7"/>
      <c r="E2884" s="35" t="str">
        <f>IF(C2884="","",VLOOKUP(C2884,Parametros_Activos_Inf!$CV$2:$CW$6,2,FALSE))</f>
        <v/>
      </c>
      <c r="F2884" s="35" t="str">
        <f>IF(D2884="","",VLOOKUP(D2884,Parametros_Activos_Inf!$CX$2:$CY$16,2,FALSE))</f>
        <v/>
      </c>
      <c r="G2884" s="35" t="str">
        <f t="shared" si="135"/>
        <v/>
      </c>
      <c r="H2884" s="7"/>
      <c r="I2884" s="7"/>
      <c r="J2884" s="7"/>
      <c r="K2884" s="7"/>
      <c r="L2884" s="7"/>
      <c r="M2884" s="11"/>
      <c r="N2884" s="18" t="str">
        <f>IF(M2884="","",VLOOKUP(M2884,Parametros_Activos_Inf!$P$2:$Q$48,2,FALSE))</f>
        <v/>
      </c>
      <c r="O2884" s="7"/>
      <c r="P2884" s="18" t="str">
        <f>IF(O2884="","",VLOOKUP(O2884,Parametros_Activos_Inf!$R$2:$S$124,2,FALSE))</f>
        <v/>
      </c>
      <c r="Q2884" s="7"/>
      <c r="R2884" s="7"/>
      <c r="S2884" s="7"/>
      <c r="T2884" s="7"/>
      <c r="U2884" s="7"/>
      <c r="V2884" s="7"/>
      <c r="W2884" s="7"/>
      <c r="X2884" s="7"/>
      <c r="Y2884" s="7"/>
      <c r="Z2884" s="7"/>
      <c r="AA2884" s="7"/>
      <c r="AB2884" s="7"/>
      <c r="AC2884" s="7"/>
      <c r="AD2884" s="36" t="str">
        <f t="shared" si="136"/>
        <v/>
      </c>
      <c r="AE2884" s="35" t="str">
        <f>IF(AD2884="","",VLOOKUP(AD2884,Parametros_Activos_Inf!$CK$2:$CL$10,2,FALSE))</f>
        <v/>
      </c>
      <c r="AF2884" s="29"/>
      <c r="AG2884" s="36" t="str">
        <f>IF(AF2884="","",VLOOKUP(AF2884,Parametros_Activos_Inf!$CP$2:$CQ$4,2,FALSE))</f>
        <v/>
      </c>
      <c r="AH2884" s="29"/>
      <c r="AI2884" s="36" t="str">
        <f>IF(AH2884="","",VLOOKUP(AH2884,Parametros_Activos_Inf!$CN$2:$CO$5,2,FALSE))</f>
        <v/>
      </c>
      <c r="AJ2884" s="154" t="str">
        <f>IF(AH2884="","",VLOOKUP(AF2884&amp;AH2884,Parametros_Activos_Inf!$CR$2:$CS$13,2,FALSE))</f>
        <v/>
      </c>
      <c r="AK2884" s="20"/>
    </row>
    <row r="2885" spans="1:37" s="9" customFormat="1" ht="14.25">
      <c r="A2885" s="35">
        <v>2882</v>
      </c>
      <c r="B2885" s="35" t="str">
        <f t="shared" ref="B2885:B2948" si="137">IF(G2885="","",G2885)</f>
        <v/>
      </c>
      <c r="C2885" s="7"/>
      <c r="D2885" s="7"/>
      <c r="E2885" s="35" t="str">
        <f>IF(C2885="","",VLOOKUP(C2885,Parametros_Activos_Inf!$CV$2:$CW$6,2,FALSE))</f>
        <v/>
      </c>
      <c r="F2885" s="35" t="str">
        <f>IF(D2885="","",VLOOKUP(D2885,Parametros_Activos_Inf!$CX$2:$CY$16,2,FALSE))</f>
        <v/>
      </c>
      <c r="G2885" s="35" t="str">
        <f t="shared" ref="G2885:G2948" si="138">IF(C2885="","",(E2885&amp;"-"&amp;F2885&amp;"-"&amp;A2885))</f>
        <v/>
      </c>
      <c r="H2885" s="7"/>
      <c r="I2885" s="7"/>
      <c r="J2885" s="7"/>
      <c r="K2885" s="7"/>
      <c r="L2885" s="7"/>
      <c r="M2885" s="11"/>
      <c r="N2885" s="18" t="str">
        <f>IF(M2885="","",VLOOKUP(M2885,Parametros_Activos_Inf!$P$2:$Q$48,2,FALSE))</f>
        <v/>
      </c>
      <c r="O2885" s="7"/>
      <c r="P2885" s="18" t="str">
        <f>IF(O2885="","",VLOOKUP(O2885,Parametros_Activos_Inf!$R$2:$S$124,2,FALSE))</f>
        <v/>
      </c>
      <c r="Q2885" s="7"/>
      <c r="R2885" s="7"/>
      <c r="S2885" s="7"/>
      <c r="T2885" s="7"/>
      <c r="U2885" s="7"/>
      <c r="V2885" s="7"/>
      <c r="W2885" s="7"/>
      <c r="X2885" s="7"/>
      <c r="Y2885" s="7"/>
      <c r="Z2885" s="7"/>
      <c r="AA2885" s="7"/>
      <c r="AB2885" s="7"/>
      <c r="AC2885" s="7"/>
      <c r="AD2885" s="36" t="str">
        <f t="shared" ref="AD2885:AD2948" si="139">IF(AA2885+AB2885+AC2885&lt;3,"",SUM(AA2885:AC2885))</f>
        <v/>
      </c>
      <c r="AE2885" s="35" t="str">
        <f>IF(AD2885="","",VLOOKUP(AD2885,Parametros_Activos_Inf!$CK$2:$CL$10,2,FALSE))</f>
        <v/>
      </c>
      <c r="AF2885" s="29"/>
      <c r="AG2885" s="36" t="str">
        <f>IF(AF2885="","",VLOOKUP(AF2885,Parametros_Activos_Inf!$CP$2:$CQ$4,2,FALSE))</f>
        <v/>
      </c>
      <c r="AH2885" s="29"/>
      <c r="AI2885" s="36" t="str">
        <f>IF(AH2885="","",VLOOKUP(AH2885,Parametros_Activos_Inf!$CN$2:$CO$5,2,FALSE))</f>
        <v/>
      </c>
      <c r="AJ2885" s="154" t="str">
        <f>IF(AH2885="","",VLOOKUP(AF2885&amp;AH2885,Parametros_Activos_Inf!$CR$2:$CS$13,2,FALSE))</f>
        <v/>
      </c>
      <c r="AK2885" s="20"/>
    </row>
    <row r="2886" spans="1:37" s="9" customFormat="1" ht="14.25">
      <c r="A2886" s="35">
        <v>2883</v>
      </c>
      <c r="B2886" s="35" t="str">
        <f t="shared" si="137"/>
        <v/>
      </c>
      <c r="C2886" s="7"/>
      <c r="D2886" s="7"/>
      <c r="E2886" s="35" t="str">
        <f>IF(C2886="","",VLOOKUP(C2886,Parametros_Activos_Inf!$CV$2:$CW$6,2,FALSE))</f>
        <v/>
      </c>
      <c r="F2886" s="35" t="str">
        <f>IF(D2886="","",VLOOKUP(D2886,Parametros_Activos_Inf!$CX$2:$CY$16,2,FALSE))</f>
        <v/>
      </c>
      <c r="G2886" s="35" t="str">
        <f t="shared" si="138"/>
        <v/>
      </c>
      <c r="H2886" s="7"/>
      <c r="I2886" s="7"/>
      <c r="J2886" s="7"/>
      <c r="K2886" s="7"/>
      <c r="L2886" s="7"/>
      <c r="M2886" s="11"/>
      <c r="N2886" s="18" t="str">
        <f>IF(M2886="","",VLOOKUP(M2886,Parametros_Activos_Inf!$P$2:$Q$48,2,FALSE))</f>
        <v/>
      </c>
      <c r="O2886" s="7"/>
      <c r="P2886" s="18" t="str">
        <f>IF(O2886="","",VLOOKUP(O2886,Parametros_Activos_Inf!$R$2:$S$124,2,FALSE))</f>
        <v/>
      </c>
      <c r="Q2886" s="7"/>
      <c r="R2886" s="7"/>
      <c r="S2886" s="7"/>
      <c r="T2886" s="7"/>
      <c r="U2886" s="7"/>
      <c r="V2886" s="7"/>
      <c r="W2886" s="7"/>
      <c r="X2886" s="7"/>
      <c r="Y2886" s="7"/>
      <c r="Z2886" s="7"/>
      <c r="AA2886" s="7"/>
      <c r="AB2886" s="7"/>
      <c r="AC2886" s="7"/>
      <c r="AD2886" s="36" t="str">
        <f t="shared" si="139"/>
        <v/>
      </c>
      <c r="AE2886" s="35" t="str">
        <f>IF(AD2886="","",VLOOKUP(AD2886,Parametros_Activos_Inf!$CK$2:$CL$10,2,FALSE))</f>
        <v/>
      </c>
      <c r="AF2886" s="29"/>
      <c r="AG2886" s="36" t="str">
        <f>IF(AF2886="","",VLOOKUP(AF2886,Parametros_Activos_Inf!$CP$2:$CQ$4,2,FALSE))</f>
        <v/>
      </c>
      <c r="AH2886" s="29"/>
      <c r="AI2886" s="36" t="str">
        <f>IF(AH2886="","",VLOOKUP(AH2886,Parametros_Activos_Inf!$CN$2:$CO$5,2,FALSE))</f>
        <v/>
      </c>
      <c r="AJ2886" s="154" t="str">
        <f>IF(AH2886="","",VLOOKUP(AF2886&amp;AH2886,Parametros_Activos_Inf!$CR$2:$CS$13,2,FALSE))</f>
        <v/>
      </c>
      <c r="AK2886" s="20"/>
    </row>
    <row r="2887" spans="1:37" s="9" customFormat="1" ht="14.25">
      <c r="A2887" s="35">
        <v>2884</v>
      </c>
      <c r="B2887" s="35" t="str">
        <f t="shared" si="137"/>
        <v/>
      </c>
      <c r="C2887" s="7"/>
      <c r="D2887" s="7"/>
      <c r="E2887" s="35" t="str">
        <f>IF(C2887="","",VLOOKUP(C2887,Parametros_Activos_Inf!$CV$2:$CW$6,2,FALSE))</f>
        <v/>
      </c>
      <c r="F2887" s="35" t="str">
        <f>IF(D2887="","",VLOOKUP(D2887,Parametros_Activos_Inf!$CX$2:$CY$16,2,FALSE))</f>
        <v/>
      </c>
      <c r="G2887" s="35" t="str">
        <f t="shared" si="138"/>
        <v/>
      </c>
      <c r="H2887" s="7"/>
      <c r="I2887" s="7"/>
      <c r="J2887" s="7"/>
      <c r="K2887" s="7"/>
      <c r="L2887" s="7"/>
      <c r="M2887" s="11"/>
      <c r="N2887" s="18" t="str">
        <f>IF(M2887="","",VLOOKUP(M2887,Parametros_Activos_Inf!$P$2:$Q$48,2,FALSE))</f>
        <v/>
      </c>
      <c r="O2887" s="7"/>
      <c r="P2887" s="18" t="str">
        <f>IF(O2887="","",VLOOKUP(O2887,Parametros_Activos_Inf!$R$2:$S$124,2,FALSE))</f>
        <v/>
      </c>
      <c r="Q2887" s="7"/>
      <c r="R2887" s="7"/>
      <c r="S2887" s="7"/>
      <c r="T2887" s="7"/>
      <c r="U2887" s="7"/>
      <c r="V2887" s="7"/>
      <c r="W2887" s="7"/>
      <c r="X2887" s="7"/>
      <c r="Y2887" s="7"/>
      <c r="Z2887" s="7"/>
      <c r="AA2887" s="7"/>
      <c r="AB2887" s="7"/>
      <c r="AC2887" s="7"/>
      <c r="AD2887" s="36" t="str">
        <f t="shared" si="139"/>
        <v/>
      </c>
      <c r="AE2887" s="35" t="str">
        <f>IF(AD2887="","",VLOOKUP(AD2887,Parametros_Activos_Inf!$CK$2:$CL$10,2,FALSE))</f>
        <v/>
      </c>
      <c r="AF2887" s="29"/>
      <c r="AG2887" s="36" t="str">
        <f>IF(AF2887="","",VLOOKUP(AF2887,Parametros_Activos_Inf!$CP$2:$CQ$4,2,FALSE))</f>
        <v/>
      </c>
      <c r="AH2887" s="29"/>
      <c r="AI2887" s="36" t="str">
        <f>IF(AH2887="","",VLOOKUP(AH2887,Parametros_Activos_Inf!$CN$2:$CO$5,2,FALSE))</f>
        <v/>
      </c>
      <c r="AJ2887" s="154" t="str">
        <f>IF(AH2887="","",VLOOKUP(AF2887&amp;AH2887,Parametros_Activos_Inf!$CR$2:$CS$13,2,FALSE))</f>
        <v/>
      </c>
      <c r="AK2887" s="20"/>
    </row>
    <row r="2888" spans="1:37" s="9" customFormat="1" ht="14.25">
      <c r="A2888" s="35">
        <v>2885</v>
      </c>
      <c r="B2888" s="35" t="str">
        <f t="shared" si="137"/>
        <v/>
      </c>
      <c r="C2888" s="7"/>
      <c r="D2888" s="7"/>
      <c r="E2888" s="35" t="str">
        <f>IF(C2888="","",VLOOKUP(C2888,Parametros_Activos_Inf!$CV$2:$CW$6,2,FALSE))</f>
        <v/>
      </c>
      <c r="F2888" s="35" t="str">
        <f>IF(D2888="","",VLOOKUP(D2888,Parametros_Activos_Inf!$CX$2:$CY$16,2,FALSE))</f>
        <v/>
      </c>
      <c r="G2888" s="35" t="str">
        <f t="shared" si="138"/>
        <v/>
      </c>
      <c r="H2888" s="7"/>
      <c r="I2888" s="7"/>
      <c r="J2888" s="7"/>
      <c r="K2888" s="7"/>
      <c r="L2888" s="7"/>
      <c r="M2888" s="11"/>
      <c r="N2888" s="18" t="str">
        <f>IF(M2888="","",VLOOKUP(M2888,Parametros_Activos_Inf!$P$2:$Q$48,2,FALSE))</f>
        <v/>
      </c>
      <c r="O2888" s="7"/>
      <c r="P2888" s="18" t="str">
        <f>IF(O2888="","",VLOOKUP(O2888,Parametros_Activos_Inf!$R$2:$S$124,2,FALSE))</f>
        <v/>
      </c>
      <c r="Q2888" s="7"/>
      <c r="R2888" s="7"/>
      <c r="S2888" s="7"/>
      <c r="T2888" s="7"/>
      <c r="U2888" s="7"/>
      <c r="V2888" s="7"/>
      <c r="W2888" s="7"/>
      <c r="X2888" s="7"/>
      <c r="Y2888" s="7"/>
      <c r="Z2888" s="7"/>
      <c r="AA2888" s="7"/>
      <c r="AB2888" s="7"/>
      <c r="AC2888" s="7"/>
      <c r="AD2888" s="36" t="str">
        <f t="shared" si="139"/>
        <v/>
      </c>
      <c r="AE2888" s="35" t="str">
        <f>IF(AD2888="","",VLOOKUP(AD2888,Parametros_Activos_Inf!$CK$2:$CL$10,2,FALSE))</f>
        <v/>
      </c>
      <c r="AF2888" s="29"/>
      <c r="AG2888" s="36" t="str">
        <f>IF(AF2888="","",VLOOKUP(AF2888,Parametros_Activos_Inf!$CP$2:$CQ$4,2,FALSE))</f>
        <v/>
      </c>
      <c r="AH2888" s="29"/>
      <c r="AI2888" s="36" t="str">
        <f>IF(AH2888="","",VLOOKUP(AH2888,Parametros_Activos_Inf!$CN$2:$CO$5,2,FALSE))</f>
        <v/>
      </c>
      <c r="AJ2888" s="154" t="str">
        <f>IF(AH2888="","",VLOOKUP(AF2888&amp;AH2888,Parametros_Activos_Inf!$CR$2:$CS$13,2,FALSE))</f>
        <v/>
      </c>
      <c r="AK2888" s="20"/>
    </row>
    <row r="2889" spans="1:37" s="9" customFormat="1" ht="14.25">
      <c r="A2889" s="35">
        <v>2886</v>
      </c>
      <c r="B2889" s="35" t="str">
        <f t="shared" si="137"/>
        <v/>
      </c>
      <c r="C2889" s="7"/>
      <c r="D2889" s="7"/>
      <c r="E2889" s="35" t="str">
        <f>IF(C2889="","",VLOOKUP(C2889,Parametros_Activos_Inf!$CV$2:$CW$6,2,FALSE))</f>
        <v/>
      </c>
      <c r="F2889" s="35" t="str">
        <f>IF(D2889="","",VLOOKUP(D2889,Parametros_Activos_Inf!$CX$2:$CY$16,2,FALSE))</f>
        <v/>
      </c>
      <c r="G2889" s="35" t="str">
        <f t="shared" si="138"/>
        <v/>
      </c>
      <c r="H2889" s="7"/>
      <c r="I2889" s="7"/>
      <c r="J2889" s="7"/>
      <c r="K2889" s="7"/>
      <c r="L2889" s="7"/>
      <c r="M2889" s="11"/>
      <c r="N2889" s="18" t="str">
        <f>IF(M2889="","",VLOOKUP(M2889,Parametros_Activos_Inf!$P$2:$Q$48,2,FALSE))</f>
        <v/>
      </c>
      <c r="O2889" s="7"/>
      <c r="P2889" s="18" t="str">
        <f>IF(O2889="","",VLOOKUP(O2889,Parametros_Activos_Inf!$R$2:$S$124,2,FALSE))</f>
        <v/>
      </c>
      <c r="Q2889" s="7"/>
      <c r="R2889" s="7"/>
      <c r="S2889" s="7"/>
      <c r="T2889" s="7"/>
      <c r="U2889" s="7"/>
      <c r="V2889" s="7"/>
      <c r="W2889" s="7"/>
      <c r="X2889" s="7"/>
      <c r="Y2889" s="7"/>
      <c r="Z2889" s="7"/>
      <c r="AA2889" s="7"/>
      <c r="AB2889" s="7"/>
      <c r="AC2889" s="7"/>
      <c r="AD2889" s="36" t="str">
        <f t="shared" si="139"/>
        <v/>
      </c>
      <c r="AE2889" s="35" t="str">
        <f>IF(AD2889="","",VLOOKUP(AD2889,Parametros_Activos_Inf!$CK$2:$CL$10,2,FALSE))</f>
        <v/>
      </c>
      <c r="AF2889" s="29"/>
      <c r="AG2889" s="36" t="str">
        <f>IF(AF2889="","",VLOOKUP(AF2889,Parametros_Activos_Inf!$CP$2:$CQ$4,2,FALSE))</f>
        <v/>
      </c>
      <c r="AH2889" s="29"/>
      <c r="AI2889" s="36" t="str">
        <f>IF(AH2889="","",VLOOKUP(AH2889,Parametros_Activos_Inf!$CN$2:$CO$5,2,FALSE))</f>
        <v/>
      </c>
      <c r="AJ2889" s="154" t="str">
        <f>IF(AH2889="","",VLOOKUP(AF2889&amp;AH2889,Parametros_Activos_Inf!$CR$2:$CS$13,2,FALSE))</f>
        <v/>
      </c>
      <c r="AK2889" s="20"/>
    </row>
    <row r="2890" spans="1:37" s="9" customFormat="1" ht="14.25">
      <c r="A2890" s="35">
        <v>2887</v>
      </c>
      <c r="B2890" s="35" t="str">
        <f t="shared" si="137"/>
        <v/>
      </c>
      <c r="C2890" s="7"/>
      <c r="D2890" s="7"/>
      <c r="E2890" s="35" t="str">
        <f>IF(C2890="","",VLOOKUP(C2890,Parametros_Activos_Inf!$CV$2:$CW$6,2,FALSE))</f>
        <v/>
      </c>
      <c r="F2890" s="35" t="str">
        <f>IF(D2890="","",VLOOKUP(D2890,Parametros_Activos_Inf!$CX$2:$CY$16,2,FALSE))</f>
        <v/>
      </c>
      <c r="G2890" s="35" t="str">
        <f t="shared" si="138"/>
        <v/>
      </c>
      <c r="H2890" s="7"/>
      <c r="I2890" s="7"/>
      <c r="J2890" s="7"/>
      <c r="K2890" s="7"/>
      <c r="L2890" s="7"/>
      <c r="M2890" s="11"/>
      <c r="N2890" s="18" t="str">
        <f>IF(M2890="","",VLOOKUP(M2890,Parametros_Activos_Inf!$P$2:$Q$48,2,FALSE))</f>
        <v/>
      </c>
      <c r="O2890" s="7"/>
      <c r="P2890" s="18" t="str">
        <f>IF(O2890="","",VLOOKUP(O2890,Parametros_Activos_Inf!$R$2:$S$124,2,FALSE))</f>
        <v/>
      </c>
      <c r="Q2890" s="7"/>
      <c r="R2890" s="7"/>
      <c r="S2890" s="7"/>
      <c r="T2890" s="7"/>
      <c r="U2890" s="7"/>
      <c r="V2890" s="7"/>
      <c r="W2890" s="7"/>
      <c r="X2890" s="7"/>
      <c r="Y2890" s="7"/>
      <c r="Z2890" s="7"/>
      <c r="AA2890" s="7"/>
      <c r="AB2890" s="7"/>
      <c r="AC2890" s="7"/>
      <c r="AD2890" s="36" t="str">
        <f t="shared" si="139"/>
        <v/>
      </c>
      <c r="AE2890" s="35" t="str">
        <f>IF(AD2890="","",VLOOKUP(AD2890,Parametros_Activos_Inf!$CK$2:$CL$10,2,FALSE))</f>
        <v/>
      </c>
      <c r="AF2890" s="29"/>
      <c r="AG2890" s="36" t="str">
        <f>IF(AF2890="","",VLOOKUP(AF2890,Parametros_Activos_Inf!$CP$2:$CQ$4,2,FALSE))</f>
        <v/>
      </c>
      <c r="AH2890" s="29"/>
      <c r="AI2890" s="36" t="str">
        <f>IF(AH2890="","",VLOOKUP(AH2890,Parametros_Activos_Inf!$CN$2:$CO$5,2,FALSE))</f>
        <v/>
      </c>
      <c r="AJ2890" s="154" t="str">
        <f>IF(AH2890="","",VLOOKUP(AF2890&amp;AH2890,Parametros_Activos_Inf!$CR$2:$CS$13,2,FALSE))</f>
        <v/>
      </c>
      <c r="AK2890" s="20"/>
    </row>
    <row r="2891" spans="1:37" s="9" customFormat="1" ht="14.25">
      <c r="A2891" s="35">
        <v>2888</v>
      </c>
      <c r="B2891" s="35" t="str">
        <f t="shared" si="137"/>
        <v/>
      </c>
      <c r="C2891" s="7"/>
      <c r="D2891" s="7"/>
      <c r="E2891" s="35" t="str">
        <f>IF(C2891="","",VLOOKUP(C2891,Parametros_Activos_Inf!$CV$2:$CW$6,2,FALSE))</f>
        <v/>
      </c>
      <c r="F2891" s="35" t="str">
        <f>IF(D2891="","",VLOOKUP(D2891,Parametros_Activos_Inf!$CX$2:$CY$16,2,FALSE))</f>
        <v/>
      </c>
      <c r="G2891" s="35" t="str">
        <f t="shared" si="138"/>
        <v/>
      </c>
      <c r="H2891" s="7"/>
      <c r="I2891" s="7"/>
      <c r="J2891" s="7"/>
      <c r="K2891" s="7"/>
      <c r="L2891" s="7"/>
      <c r="M2891" s="11"/>
      <c r="N2891" s="18" t="str">
        <f>IF(M2891="","",VLOOKUP(M2891,Parametros_Activos_Inf!$P$2:$Q$48,2,FALSE))</f>
        <v/>
      </c>
      <c r="O2891" s="7"/>
      <c r="P2891" s="18" t="str">
        <f>IF(O2891="","",VLOOKUP(O2891,Parametros_Activos_Inf!$R$2:$S$124,2,FALSE))</f>
        <v/>
      </c>
      <c r="Q2891" s="7"/>
      <c r="R2891" s="7"/>
      <c r="S2891" s="7"/>
      <c r="T2891" s="7"/>
      <c r="U2891" s="7"/>
      <c r="V2891" s="7"/>
      <c r="W2891" s="7"/>
      <c r="X2891" s="7"/>
      <c r="Y2891" s="7"/>
      <c r="Z2891" s="7"/>
      <c r="AA2891" s="7"/>
      <c r="AB2891" s="7"/>
      <c r="AC2891" s="7"/>
      <c r="AD2891" s="36" t="str">
        <f t="shared" si="139"/>
        <v/>
      </c>
      <c r="AE2891" s="35" t="str">
        <f>IF(AD2891="","",VLOOKUP(AD2891,Parametros_Activos_Inf!$CK$2:$CL$10,2,FALSE))</f>
        <v/>
      </c>
      <c r="AF2891" s="29"/>
      <c r="AG2891" s="36" t="str">
        <f>IF(AF2891="","",VLOOKUP(AF2891,Parametros_Activos_Inf!$CP$2:$CQ$4,2,FALSE))</f>
        <v/>
      </c>
      <c r="AH2891" s="29"/>
      <c r="AI2891" s="36" t="str">
        <f>IF(AH2891="","",VLOOKUP(AH2891,Parametros_Activos_Inf!$CN$2:$CO$5,2,FALSE))</f>
        <v/>
      </c>
      <c r="AJ2891" s="154" t="str">
        <f>IF(AH2891="","",VLOOKUP(AF2891&amp;AH2891,Parametros_Activos_Inf!$CR$2:$CS$13,2,FALSE))</f>
        <v/>
      </c>
      <c r="AK2891" s="20"/>
    </row>
    <row r="2892" spans="1:37" s="9" customFormat="1" ht="14.25">
      <c r="A2892" s="35">
        <v>2889</v>
      </c>
      <c r="B2892" s="35" t="str">
        <f t="shared" si="137"/>
        <v/>
      </c>
      <c r="C2892" s="7"/>
      <c r="D2892" s="7"/>
      <c r="E2892" s="35" t="str">
        <f>IF(C2892="","",VLOOKUP(C2892,Parametros_Activos_Inf!$CV$2:$CW$6,2,FALSE))</f>
        <v/>
      </c>
      <c r="F2892" s="35" t="str">
        <f>IF(D2892="","",VLOOKUP(D2892,Parametros_Activos_Inf!$CX$2:$CY$16,2,FALSE))</f>
        <v/>
      </c>
      <c r="G2892" s="35" t="str">
        <f t="shared" si="138"/>
        <v/>
      </c>
      <c r="H2892" s="7"/>
      <c r="I2892" s="7"/>
      <c r="J2892" s="7"/>
      <c r="K2892" s="7"/>
      <c r="L2892" s="7"/>
      <c r="M2892" s="11"/>
      <c r="N2892" s="18" t="str">
        <f>IF(M2892="","",VLOOKUP(M2892,Parametros_Activos_Inf!$P$2:$Q$48,2,FALSE))</f>
        <v/>
      </c>
      <c r="O2892" s="7"/>
      <c r="P2892" s="18" t="str">
        <f>IF(O2892="","",VLOOKUP(O2892,Parametros_Activos_Inf!$R$2:$S$124,2,FALSE))</f>
        <v/>
      </c>
      <c r="Q2892" s="7"/>
      <c r="R2892" s="7"/>
      <c r="S2892" s="7"/>
      <c r="T2892" s="7"/>
      <c r="U2892" s="7"/>
      <c r="V2892" s="7"/>
      <c r="W2892" s="7"/>
      <c r="X2892" s="7"/>
      <c r="Y2892" s="7"/>
      <c r="Z2892" s="7"/>
      <c r="AA2892" s="7"/>
      <c r="AB2892" s="7"/>
      <c r="AC2892" s="7"/>
      <c r="AD2892" s="36" t="str">
        <f t="shared" si="139"/>
        <v/>
      </c>
      <c r="AE2892" s="35" t="str">
        <f>IF(AD2892="","",VLOOKUP(AD2892,Parametros_Activos_Inf!$CK$2:$CL$10,2,FALSE))</f>
        <v/>
      </c>
      <c r="AF2892" s="29"/>
      <c r="AG2892" s="36" t="str">
        <f>IF(AF2892="","",VLOOKUP(AF2892,Parametros_Activos_Inf!$CP$2:$CQ$4,2,FALSE))</f>
        <v/>
      </c>
      <c r="AH2892" s="29"/>
      <c r="AI2892" s="36" t="str">
        <f>IF(AH2892="","",VLOOKUP(AH2892,Parametros_Activos_Inf!$CN$2:$CO$5,2,FALSE))</f>
        <v/>
      </c>
      <c r="AJ2892" s="154" t="str">
        <f>IF(AH2892="","",VLOOKUP(AF2892&amp;AH2892,Parametros_Activos_Inf!$CR$2:$CS$13,2,FALSE))</f>
        <v/>
      </c>
      <c r="AK2892" s="20"/>
    </row>
    <row r="2893" spans="1:37" s="9" customFormat="1" ht="14.25">
      <c r="A2893" s="35">
        <v>2890</v>
      </c>
      <c r="B2893" s="35" t="str">
        <f t="shared" si="137"/>
        <v/>
      </c>
      <c r="C2893" s="7"/>
      <c r="D2893" s="7"/>
      <c r="E2893" s="35" t="str">
        <f>IF(C2893="","",VLOOKUP(C2893,Parametros_Activos_Inf!$CV$2:$CW$6,2,FALSE))</f>
        <v/>
      </c>
      <c r="F2893" s="35" t="str">
        <f>IF(D2893="","",VLOOKUP(D2893,Parametros_Activos_Inf!$CX$2:$CY$16,2,FALSE))</f>
        <v/>
      </c>
      <c r="G2893" s="35" t="str">
        <f t="shared" si="138"/>
        <v/>
      </c>
      <c r="H2893" s="7"/>
      <c r="I2893" s="7"/>
      <c r="J2893" s="7"/>
      <c r="K2893" s="7"/>
      <c r="L2893" s="7"/>
      <c r="M2893" s="11"/>
      <c r="N2893" s="18" t="str">
        <f>IF(M2893="","",VLOOKUP(M2893,Parametros_Activos_Inf!$P$2:$Q$48,2,FALSE))</f>
        <v/>
      </c>
      <c r="O2893" s="7"/>
      <c r="P2893" s="18" t="str">
        <f>IF(O2893="","",VLOOKUP(O2893,Parametros_Activos_Inf!$R$2:$S$124,2,FALSE))</f>
        <v/>
      </c>
      <c r="Q2893" s="7"/>
      <c r="R2893" s="7"/>
      <c r="S2893" s="7"/>
      <c r="T2893" s="7"/>
      <c r="U2893" s="7"/>
      <c r="V2893" s="7"/>
      <c r="W2893" s="7"/>
      <c r="X2893" s="7"/>
      <c r="Y2893" s="7"/>
      <c r="Z2893" s="7"/>
      <c r="AA2893" s="7"/>
      <c r="AB2893" s="7"/>
      <c r="AC2893" s="7"/>
      <c r="AD2893" s="36" t="str">
        <f t="shared" si="139"/>
        <v/>
      </c>
      <c r="AE2893" s="35" t="str">
        <f>IF(AD2893="","",VLOOKUP(AD2893,Parametros_Activos_Inf!$CK$2:$CL$10,2,FALSE))</f>
        <v/>
      </c>
      <c r="AF2893" s="29"/>
      <c r="AG2893" s="36" t="str">
        <f>IF(AF2893="","",VLOOKUP(AF2893,Parametros_Activos_Inf!$CP$2:$CQ$4,2,FALSE))</f>
        <v/>
      </c>
      <c r="AH2893" s="29"/>
      <c r="AI2893" s="36" t="str">
        <f>IF(AH2893="","",VLOOKUP(AH2893,Parametros_Activos_Inf!$CN$2:$CO$5,2,FALSE))</f>
        <v/>
      </c>
      <c r="AJ2893" s="154" t="str">
        <f>IF(AH2893="","",VLOOKUP(AF2893&amp;AH2893,Parametros_Activos_Inf!$CR$2:$CS$13,2,FALSE))</f>
        <v/>
      </c>
      <c r="AK2893" s="20"/>
    </row>
    <row r="2894" spans="1:37" s="9" customFormat="1" ht="14.25">
      <c r="A2894" s="35">
        <v>2891</v>
      </c>
      <c r="B2894" s="35" t="str">
        <f t="shared" si="137"/>
        <v/>
      </c>
      <c r="C2894" s="7"/>
      <c r="D2894" s="7"/>
      <c r="E2894" s="35" t="str">
        <f>IF(C2894="","",VLOOKUP(C2894,Parametros_Activos_Inf!$CV$2:$CW$6,2,FALSE))</f>
        <v/>
      </c>
      <c r="F2894" s="35" t="str">
        <f>IF(D2894="","",VLOOKUP(D2894,Parametros_Activos_Inf!$CX$2:$CY$16,2,FALSE))</f>
        <v/>
      </c>
      <c r="G2894" s="35" t="str">
        <f t="shared" si="138"/>
        <v/>
      </c>
      <c r="H2894" s="7"/>
      <c r="I2894" s="7"/>
      <c r="J2894" s="7"/>
      <c r="K2894" s="7"/>
      <c r="L2894" s="7"/>
      <c r="M2894" s="11"/>
      <c r="N2894" s="18" t="str">
        <f>IF(M2894="","",VLOOKUP(M2894,Parametros_Activos_Inf!$P$2:$Q$48,2,FALSE))</f>
        <v/>
      </c>
      <c r="O2894" s="7"/>
      <c r="P2894" s="18" t="str">
        <f>IF(O2894="","",VLOOKUP(O2894,Parametros_Activos_Inf!$R$2:$S$124,2,FALSE))</f>
        <v/>
      </c>
      <c r="Q2894" s="7"/>
      <c r="R2894" s="7"/>
      <c r="S2894" s="7"/>
      <c r="T2894" s="7"/>
      <c r="U2894" s="7"/>
      <c r="V2894" s="7"/>
      <c r="W2894" s="7"/>
      <c r="X2894" s="7"/>
      <c r="Y2894" s="7"/>
      <c r="Z2894" s="7"/>
      <c r="AA2894" s="7"/>
      <c r="AB2894" s="7"/>
      <c r="AC2894" s="7"/>
      <c r="AD2894" s="36" t="str">
        <f t="shared" si="139"/>
        <v/>
      </c>
      <c r="AE2894" s="35" t="str">
        <f>IF(AD2894="","",VLOOKUP(AD2894,Parametros_Activos_Inf!$CK$2:$CL$10,2,FALSE))</f>
        <v/>
      </c>
      <c r="AF2894" s="29"/>
      <c r="AG2894" s="36" t="str">
        <f>IF(AF2894="","",VLOOKUP(AF2894,Parametros_Activos_Inf!$CP$2:$CQ$4,2,FALSE))</f>
        <v/>
      </c>
      <c r="AH2894" s="29"/>
      <c r="AI2894" s="36" t="str">
        <f>IF(AH2894="","",VLOOKUP(AH2894,Parametros_Activos_Inf!$CN$2:$CO$5,2,FALSE))</f>
        <v/>
      </c>
      <c r="AJ2894" s="154" t="str">
        <f>IF(AH2894="","",VLOOKUP(AF2894&amp;AH2894,Parametros_Activos_Inf!$CR$2:$CS$13,2,FALSE))</f>
        <v/>
      </c>
      <c r="AK2894" s="20"/>
    </row>
    <row r="2895" spans="1:37" s="9" customFormat="1" ht="14.25">
      <c r="A2895" s="35">
        <v>2892</v>
      </c>
      <c r="B2895" s="35" t="str">
        <f t="shared" si="137"/>
        <v/>
      </c>
      <c r="C2895" s="7"/>
      <c r="D2895" s="7"/>
      <c r="E2895" s="35" t="str">
        <f>IF(C2895="","",VLOOKUP(C2895,Parametros_Activos_Inf!$CV$2:$CW$6,2,FALSE))</f>
        <v/>
      </c>
      <c r="F2895" s="35" t="str">
        <f>IF(D2895="","",VLOOKUP(D2895,Parametros_Activos_Inf!$CX$2:$CY$16,2,FALSE))</f>
        <v/>
      </c>
      <c r="G2895" s="35" t="str">
        <f t="shared" si="138"/>
        <v/>
      </c>
      <c r="H2895" s="7"/>
      <c r="I2895" s="7"/>
      <c r="J2895" s="7"/>
      <c r="K2895" s="7"/>
      <c r="L2895" s="7"/>
      <c r="M2895" s="11"/>
      <c r="N2895" s="18" t="str">
        <f>IF(M2895="","",VLOOKUP(M2895,Parametros_Activos_Inf!$P$2:$Q$48,2,FALSE))</f>
        <v/>
      </c>
      <c r="O2895" s="7"/>
      <c r="P2895" s="18" t="str">
        <f>IF(O2895="","",VLOOKUP(O2895,Parametros_Activos_Inf!$R$2:$S$124,2,FALSE))</f>
        <v/>
      </c>
      <c r="Q2895" s="7"/>
      <c r="R2895" s="7"/>
      <c r="S2895" s="7"/>
      <c r="T2895" s="7"/>
      <c r="U2895" s="7"/>
      <c r="V2895" s="7"/>
      <c r="W2895" s="7"/>
      <c r="X2895" s="7"/>
      <c r="Y2895" s="7"/>
      <c r="Z2895" s="7"/>
      <c r="AA2895" s="7"/>
      <c r="AB2895" s="7"/>
      <c r="AC2895" s="7"/>
      <c r="AD2895" s="36" t="str">
        <f t="shared" si="139"/>
        <v/>
      </c>
      <c r="AE2895" s="35" t="str">
        <f>IF(AD2895="","",VLOOKUP(AD2895,Parametros_Activos_Inf!$CK$2:$CL$10,2,FALSE))</f>
        <v/>
      </c>
      <c r="AF2895" s="29"/>
      <c r="AG2895" s="36" t="str">
        <f>IF(AF2895="","",VLOOKUP(AF2895,Parametros_Activos_Inf!$CP$2:$CQ$4,2,FALSE))</f>
        <v/>
      </c>
      <c r="AH2895" s="29"/>
      <c r="AI2895" s="36" t="str">
        <f>IF(AH2895="","",VLOOKUP(AH2895,Parametros_Activos_Inf!$CN$2:$CO$5,2,FALSE))</f>
        <v/>
      </c>
      <c r="AJ2895" s="154" t="str">
        <f>IF(AH2895="","",VLOOKUP(AF2895&amp;AH2895,Parametros_Activos_Inf!$CR$2:$CS$13,2,FALSE))</f>
        <v/>
      </c>
      <c r="AK2895" s="20"/>
    </row>
    <row r="2896" spans="1:37" s="9" customFormat="1" ht="14.25">
      <c r="A2896" s="35">
        <v>2893</v>
      </c>
      <c r="B2896" s="35" t="str">
        <f t="shared" si="137"/>
        <v/>
      </c>
      <c r="C2896" s="7"/>
      <c r="D2896" s="7"/>
      <c r="E2896" s="35" t="str">
        <f>IF(C2896="","",VLOOKUP(C2896,Parametros_Activos_Inf!$CV$2:$CW$6,2,FALSE))</f>
        <v/>
      </c>
      <c r="F2896" s="35" t="str">
        <f>IF(D2896="","",VLOOKUP(D2896,Parametros_Activos_Inf!$CX$2:$CY$16,2,FALSE))</f>
        <v/>
      </c>
      <c r="G2896" s="35" t="str">
        <f t="shared" si="138"/>
        <v/>
      </c>
      <c r="H2896" s="7"/>
      <c r="I2896" s="7"/>
      <c r="J2896" s="7"/>
      <c r="K2896" s="7"/>
      <c r="L2896" s="7"/>
      <c r="M2896" s="11"/>
      <c r="N2896" s="18" t="str">
        <f>IF(M2896="","",VLOOKUP(M2896,Parametros_Activos_Inf!$P$2:$Q$48,2,FALSE))</f>
        <v/>
      </c>
      <c r="O2896" s="7"/>
      <c r="P2896" s="18" t="str">
        <f>IF(O2896="","",VLOOKUP(O2896,Parametros_Activos_Inf!$R$2:$S$124,2,FALSE))</f>
        <v/>
      </c>
      <c r="Q2896" s="7"/>
      <c r="R2896" s="7"/>
      <c r="S2896" s="7"/>
      <c r="T2896" s="7"/>
      <c r="U2896" s="7"/>
      <c r="V2896" s="7"/>
      <c r="W2896" s="7"/>
      <c r="X2896" s="7"/>
      <c r="Y2896" s="7"/>
      <c r="Z2896" s="7"/>
      <c r="AA2896" s="7"/>
      <c r="AB2896" s="7"/>
      <c r="AC2896" s="7"/>
      <c r="AD2896" s="36" t="str">
        <f t="shared" si="139"/>
        <v/>
      </c>
      <c r="AE2896" s="35" t="str">
        <f>IF(AD2896="","",VLOOKUP(AD2896,Parametros_Activos_Inf!$CK$2:$CL$10,2,FALSE))</f>
        <v/>
      </c>
      <c r="AF2896" s="29"/>
      <c r="AG2896" s="36" t="str">
        <f>IF(AF2896="","",VLOOKUP(AF2896,Parametros_Activos_Inf!$CP$2:$CQ$4,2,FALSE))</f>
        <v/>
      </c>
      <c r="AH2896" s="29"/>
      <c r="AI2896" s="36" t="str">
        <f>IF(AH2896="","",VLOOKUP(AH2896,Parametros_Activos_Inf!$CN$2:$CO$5,2,FALSE))</f>
        <v/>
      </c>
      <c r="AJ2896" s="154" t="str">
        <f>IF(AH2896="","",VLOOKUP(AF2896&amp;AH2896,Parametros_Activos_Inf!$CR$2:$CS$13,2,FALSE))</f>
        <v/>
      </c>
      <c r="AK2896" s="20"/>
    </row>
    <row r="2897" spans="1:37" s="9" customFormat="1" ht="14.25">
      <c r="A2897" s="35">
        <v>2894</v>
      </c>
      <c r="B2897" s="35" t="str">
        <f t="shared" si="137"/>
        <v/>
      </c>
      <c r="C2897" s="7"/>
      <c r="D2897" s="7"/>
      <c r="E2897" s="35" t="str">
        <f>IF(C2897="","",VLOOKUP(C2897,Parametros_Activos_Inf!$CV$2:$CW$6,2,FALSE))</f>
        <v/>
      </c>
      <c r="F2897" s="35" t="str">
        <f>IF(D2897="","",VLOOKUP(D2897,Parametros_Activos_Inf!$CX$2:$CY$16,2,FALSE))</f>
        <v/>
      </c>
      <c r="G2897" s="35" t="str">
        <f t="shared" si="138"/>
        <v/>
      </c>
      <c r="H2897" s="7"/>
      <c r="I2897" s="7"/>
      <c r="J2897" s="7"/>
      <c r="K2897" s="7"/>
      <c r="L2897" s="7"/>
      <c r="M2897" s="11"/>
      <c r="N2897" s="18" t="str">
        <f>IF(M2897="","",VLOOKUP(M2897,Parametros_Activos_Inf!$P$2:$Q$48,2,FALSE))</f>
        <v/>
      </c>
      <c r="O2897" s="7"/>
      <c r="P2897" s="18" t="str">
        <f>IF(O2897="","",VLOOKUP(O2897,Parametros_Activos_Inf!$R$2:$S$124,2,FALSE))</f>
        <v/>
      </c>
      <c r="Q2897" s="7"/>
      <c r="R2897" s="7"/>
      <c r="S2897" s="7"/>
      <c r="T2897" s="7"/>
      <c r="U2897" s="7"/>
      <c r="V2897" s="7"/>
      <c r="W2897" s="7"/>
      <c r="X2897" s="7"/>
      <c r="Y2897" s="7"/>
      <c r="Z2897" s="7"/>
      <c r="AA2897" s="7"/>
      <c r="AB2897" s="7"/>
      <c r="AC2897" s="7"/>
      <c r="AD2897" s="36" t="str">
        <f t="shared" si="139"/>
        <v/>
      </c>
      <c r="AE2897" s="35" t="str">
        <f>IF(AD2897="","",VLOOKUP(AD2897,Parametros_Activos_Inf!$CK$2:$CL$10,2,FALSE))</f>
        <v/>
      </c>
      <c r="AF2897" s="29"/>
      <c r="AG2897" s="36" t="str">
        <f>IF(AF2897="","",VLOOKUP(AF2897,Parametros_Activos_Inf!$CP$2:$CQ$4,2,FALSE))</f>
        <v/>
      </c>
      <c r="AH2897" s="29"/>
      <c r="AI2897" s="36" t="str">
        <f>IF(AH2897="","",VLOOKUP(AH2897,Parametros_Activos_Inf!$CN$2:$CO$5,2,FALSE))</f>
        <v/>
      </c>
      <c r="AJ2897" s="154" t="str">
        <f>IF(AH2897="","",VLOOKUP(AF2897&amp;AH2897,Parametros_Activos_Inf!$CR$2:$CS$13,2,FALSE))</f>
        <v/>
      </c>
      <c r="AK2897" s="20"/>
    </row>
    <row r="2898" spans="1:37" s="9" customFormat="1" ht="14.25">
      <c r="A2898" s="35">
        <v>2895</v>
      </c>
      <c r="B2898" s="35" t="str">
        <f t="shared" si="137"/>
        <v/>
      </c>
      <c r="C2898" s="7"/>
      <c r="D2898" s="7"/>
      <c r="E2898" s="35" t="str">
        <f>IF(C2898="","",VLOOKUP(C2898,Parametros_Activos_Inf!$CV$2:$CW$6,2,FALSE))</f>
        <v/>
      </c>
      <c r="F2898" s="35" t="str">
        <f>IF(D2898="","",VLOOKUP(D2898,Parametros_Activos_Inf!$CX$2:$CY$16,2,FALSE))</f>
        <v/>
      </c>
      <c r="G2898" s="35" t="str">
        <f t="shared" si="138"/>
        <v/>
      </c>
      <c r="H2898" s="7"/>
      <c r="I2898" s="7"/>
      <c r="J2898" s="7"/>
      <c r="K2898" s="7"/>
      <c r="L2898" s="7"/>
      <c r="M2898" s="11"/>
      <c r="N2898" s="18" t="str">
        <f>IF(M2898="","",VLOOKUP(M2898,Parametros_Activos_Inf!$P$2:$Q$48,2,FALSE))</f>
        <v/>
      </c>
      <c r="O2898" s="7"/>
      <c r="P2898" s="18" t="str">
        <f>IF(O2898="","",VLOOKUP(O2898,Parametros_Activos_Inf!$R$2:$S$124,2,FALSE))</f>
        <v/>
      </c>
      <c r="Q2898" s="7"/>
      <c r="R2898" s="7"/>
      <c r="S2898" s="7"/>
      <c r="T2898" s="7"/>
      <c r="U2898" s="7"/>
      <c r="V2898" s="7"/>
      <c r="W2898" s="7"/>
      <c r="X2898" s="7"/>
      <c r="Y2898" s="7"/>
      <c r="Z2898" s="7"/>
      <c r="AA2898" s="7"/>
      <c r="AB2898" s="7"/>
      <c r="AC2898" s="7"/>
      <c r="AD2898" s="36" t="str">
        <f t="shared" si="139"/>
        <v/>
      </c>
      <c r="AE2898" s="35" t="str">
        <f>IF(AD2898="","",VLOOKUP(AD2898,Parametros_Activos_Inf!$CK$2:$CL$10,2,FALSE))</f>
        <v/>
      </c>
      <c r="AF2898" s="29"/>
      <c r="AG2898" s="36" t="str">
        <f>IF(AF2898="","",VLOOKUP(AF2898,Parametros_Activos_Inf!$CP$2:$CQ$4,2,FALSE))</f>
        <v/>
      </c>
      <c r="AH2898" s="29"/>
      <c r="AI2898" s="36" t="str">
        <f>IF(AH2898="","",VLOOKUP(AH2898,Parametros_Activos_Inf!$CN$2:$CO$5,2,FALSE))</f>
        <v/>
      </c>
      <c r="AJ2898" s="154" t="str">
        <f>IF(AH2898="","",VLOOKUP(AF2898&amp;AH2898,Parametros_Activos_Inf!$CR$2:$CS$13,2,FALSE))</f>
        <v/>
      </c>
      <c r="AK2898" s="20"/>
    </row>
    <row r="2899" spans="1:37" s="9" customFormat="1" ht="14.25">
      <c r="A2899" s="35">
        <v>2896</v>
      </c>
      <c r="B2899" s="35" t="str">
        <f t="shared" si="137"/>
        <v/>
      </c>
      <c r="C2899" s="7"/>
      <c r="D2899" s="7"/>
      <c r="E2899" s="35" t="str">
        <f>IF(C2899="","",VLOOKUP(C2899,Parametros_Activos_Inf!$CV$2:$CW$6,2,FALSE))</f>
        <v/>
      </c>
      <c r="F2899" s="35" t="str">
        <f>IF(D2899="","",VLOOKUP(D2899,Parametros_Activos_Inf!$CX$2:$CY$16,2,FALSE))</f>
        <v/>
      </c>
      <c r="G2899" s="35" t="str">
        <f t="shared" si="138"/>
        <v/>
      </c>
      <c r="H2899" s="7"/>
      <c r="I2899" s="7"/>
      <c r="J2899" s="7"/>
      <c r="K2899" s="7"/>
      <c r="L2899" s="7"/>
      <c r="M2899" s="11"/>
      <c r="N2899" s="18" t="str">
        <f>IF(M2899="","",VLOOKUP(M2899,Parametros_Activos_Inf!$P$2:$Q$48,2,FALSE))</f>
        <v/>
      </c>
      <c r="O2899" s="7"/>
      <c r="P2899" s="18" t="str">
        <f>IF(O2899="","",VLOOKUP(O2899,Parametros_Activos_Inf!$R$2:$S$124,2,FALSE))</f>
        <v/>
      </c>
      <c r="Q2899" s="7"/>
      <c r="R2899" s="7"/>
      <c r="S2899" s="7"/>
      <c r="T2899" s="7"/>
      <c r="U2899" s="7"/>
      <c r="V2899" s="7"/>
      <c r="W2899" s="7"/>
      <c r="X2899" s="7"/>
      <c r="Y2899" s="7"/>
      <c r="Z2899" s="7"/>
      <c r="AA2899" s="7"/>
      <c r="AB2899" s="7"/>
      <c r="AC2899" s="7"/>
      <c r="AD2899" s="36" t="str">
        <f t="shared" si="139"/>
        <v/>
      </c>
      <c r="AE2899" s="35" t="str">
        <f>IF(AD2899="","",VLOOKUP(AD2899,Parametros_Activos_Inf!$CK$2:$CL$10,2,FALSE))</f>
        <v/>
      </c>
      <c r="AF2899" s="29"/>
      <c r="AG2899" s="36" t="str">
        <f>IF(AF2899="","",VLOOKUP(AF2899,Parametros_Activos_Inf!$CP$2:$CQ$4,2,FALSE))</f>
        <v/>
      </c>
      <c r="AH2899" s="29"/>
      <c r="AI2899" s="36" t="str">
        <f>IF(AH2899="","",VLOOKUP(AH2899,Parametros_Activos_Inf!$CN$2:$CO$5,2,FALSE))</f>
        <v/>
      </c>
      <c r="AJ2899" s="154" t="str">
        <f>IF(AH2899="","",VLOOKUP(AF2899&amp;AH2899,Parametros_Activos_Inf!$CR$2:$CS$13,2,FALSE))</f>
        <v/>
      </c>
      <c r="AK2899" s="20"/>
    </row>
    <row r="2900" spans="1:37" s="9" customFormat="1" ht="14.25">
      <c r="A2900" s="35">
        <v>2897</v>
      </c>
      <c r="B2900" s="35" t="str">
        <f t="shared" si="137"/>
        <v/>
      </c>
      <c r="C2900" s="7"/>
      <c r="D2900" s="7"/>
      <c r="E2900" s="35" t="str">
        <f>IF(C2900="","",VLOOKUP(C2900,Parametros_Activos_Inf!$CV$2:$CW$6,2,FALSE))</f>
        <v/>
      </c>
      <c r="F2900" s="35" t="str">
        <f>IF(D2900="","",VLOOKUP(D2900,Parametros_Activos_Inf!$CX$2:$CY$16,2,FALSE))</f>
        <v/>
      </c>
      <c r="G2900" s="35" t="str">
        <f t="shared" si="138"/>
        <v/>
      </c>
      <c r="H2900" s="7"/>
      <c r="I2900" s="7"/>
      <c r="J2900" s="7"/>
      <c r="K2900" s="7"/>
      <c r="L2900" s="7"/>
      <c r="M2900" s="11"/>
      <c r="N2900" s="18" t="str">
        <f>IF(M2900="","",VLOOKUP(M2900,Parametros_Activos_Inf!$P$2:$Q$48,2,FALSE))</f>
        <v/>
      </c>
      <c r="O2900" s="7"/>
      <c r="P2900" s="18" t="str">
        <f>IF(O2900="","",VLOOKUP(O2900,Parametros_Activos_Inf!$R$2:$S$124,2,FALSE))</f>
        <v/>
      </c>
      <c r="Q2900" s="7"/>
      <c r="R2900" s="7"/>
      <c r="S2900" s="7"/>
      <c r="T2900" s="7"/>
      <c r="U2900" s="7"/>
      <c r="V2900" s="7"/>
      <c r="W2900" s="7"/>
      <c r="X2900" s="7"/>
      <c r="Y2900" s="7"/>
      <c r="Z2900" s="7"/>
      <c r="AA2900" s="7"/>
      <c r="AB2900" s="7"/>
      <c r="AC2900" s="7"/>
      <c r="AD2900" s="36" t="str">
        <f t="shared" si="139"/>
        <v/>
      </c>
      <c r="AE2900" s="35" t="str">
        <f>IF(AD2900="","",VLOOKUP(AD2900,Parametros_Activos_Inf!$CK$2:$CL$10,2,FALSE))</f>
        <v/>
      </c>
      <c r="AF2900" s="29"/>
      <c r="AG2900" s="36" t="str">
        <f>IF(AF2900="","",VLOOKUP(AF2900,Parametros_Activos_Inf!$CP$2:$CQ$4,2,FALSE))</f>
        <v/>
      </c>
      <c r="AH2900" s="29"/>
      <c r="AI2900" s="36" t="str">
        <f>IF(AH2900="","",VLOOKUP(AH2900,Parametros_Activos_Inf!$CN$2:$CO$5,2,FALSE))</f>
        <v/>
      </c>
      <c r="AJ2900" s="154" t="str">
        <f>IF(AH2900="","",VLOOKUP(AF2900&amp;AH2900,Parametros_Activos_Inf!$CR$2:$CS$13,2,FALSE))</f>
        <v/>
      </c>
      <c r="AK2900" s="20"/>
    </row>
    <row r="2901" spans="1:37" s="9" customFormat="1" ht="14.25">
      <c r="A2901" s="35">
        <v>2898</v>
      </c>
      <c r="B2901" s="35" t="str">
        <f t="shared" si="137"/>
        <v/>
      </c>
      <c r="C2901" s="7"/>
      <c r="D2901" s="7"/>
      <c r="E2901" s="35" t="str">
        <f>IF(C2901="","",VLOOKUP(C2901,Parametros_Activos_Inf!$CV$2:$CW$6,2,FALSE))</f>
        <v/>
      </c>
      <c r="F2901" s="35" t="str">
        <f>IF(D2901="","",VLOOKUP(D2901,Parametros_Activos_Inf!$CX$2:$CY$16,2,FALSE))</f>
        <v/>
      </c>
      <c r="G2901" s="35" t="str">
        <f t="shared" si="138"/>
        <v/>
      </c>
      <c r="H2901" s="7"/>
      <c r="I2901" s="7"/>
      <c r="J2901" s="7"/>
      <c r="K2901" s="7"/>
      <c r="L2901" s="7"/>
      <c r="M2901" s="11"/>
      <c r="N2901" s="18" t="str">
        <f>IF(M2901="","",VLOOKUP(M2901,Parametros_Activos_Inf!$P$2:$Q$48,2,FALSE))</f>
        <v/>
      </c>
      <c r="O2901" s="7"/>
      <c r="P2901" s="18" t="str">
        <f>IF(O2901="","",VLOOKUP(O2901,Parametros_Activos_Inf!$R$2:$S$124,2,FALSE))</f>
        <v/>
      </c>
      <c r="Q2901" s="7"/>
      <c r="R2901" s="7"/>
      <c r="S2901" s="7"/>
      <c r="T2901" s="7"/>
      <c r="U2901" s="7"/>
      <c r="V2901" s="7"/>
      <c r="W2901" s="7"/>
      <c r="X2901" s="7"/>
      <c r="Y2901" s="7"/>
      <c r="Z2901" s="7"/>
      <c r="AA2901" s="7"/>
      <c r="AB2901" s="7"/>
      <c r="AC2901" s="7"/>
      <c r="AD2901" s="36" t="str">
        <f t="shared" si="139"/>
        <v/>
      </c>
      <c r="AE2901" s="35" t="str">
        <f>IF(AD2901="","",VLOOKUP(AD2901,Parametros_Activos_Inf!$CK$2:$CL$10,2,FALSE))</f>
        <v/>
      </c>
      <c r="AF2901" s="29"/>
      <c r="AG2901" s="36" t="str">
        <f>IF(AF2901="","",VLOOKUP(AF2901,Parametros_Activos_Inf!$CP$2:$CQ$4,2,FALSE))</f>
        <v/>
      </c>
      <c r="AH2901" s="29"/>
      <c r="AI2901" s="36" t="str">
        <f>IF(AH2901="","",VLOOKUP(AH2901,Parametros_Activos_Inf!$CN$2:$CO$5,2,FALSE))</f>
        <v/>
      </c>
      <c r="AJ2901" s="154" t="str">
        <f>IF(AH2901="","",VLOOKUP(AF2901&amp;AH2901,Parametros_Activos_Inf!$CR$2:$CS$13,2,FALSE))</f>
        <v/>
      </c>
      <c r="AK2901" s="20"/>
    </row>
    <row r="2902" spans="1:37" s="9" customFormat="1" ht="14.25">
      <c r="A2902" s="35">
        <v>2899</v>
      </c>
      <c r="B2902" s="35" t="str">
        <f t="shared" si="137"/>
        <v/>
      </c>
      <c r="C2902" s="7"/>
      <c r="D2902" s="7"/>
      <c r="E2902" s="35" t="str">
        <f>IF(C2902="","",VLOOKUP(C2902,Parametros_Activos_Inf!$CV$2:$CW$6,2,FALSE))</f>
        <v/>
      </c>
      <c r="F2902" s="35" t="str">
        <f>IF(D2902="","",VLOOKUP(D2902,Parametros_Activos_Inf!$CX$2:$CY$16,2,FALSE))</f>
        <v/>
      </c>
      <c r="G2902" s="35" t="str">
        <f t="shared" si="138"/>
        <v/>
      </c>
      <c r="H2902" s="7"/>
      <c r="I2902" s="7"/>
      <c r="J2902" s="7"/>
      <c r="K2902" s="7"/>
      <c r="L2902" s="7"/>
      <c r="M2902" s="11"/>
      <c r="N2902" s="18" t="str">
        <f>IF(M2902="","",VLOOKUP(M2902,Parametros_Activos_Inf!$P$2:$Q$48,2,FALSE))</f>
        <v/>
      </c>
      <c r="O2902" s="7"/>
      <c r="P2902" s="18" t="str">
        <f>IF(O2902="","",VLOOKUP(O2902,Parametros_Activos_Inf!$R$2:$S$124,2,FALSE))</f>
        <v/>
      </c>
      <c r="Q2902" s="7"/>
      <c r="R2902" s="7"/>
      <c r="S2902" s="7"/>
      <c r="T2902" s="7"/>
      <c r="U2902" s="7"/>
      <c r="V2902" s="7"/>
      <c r="W2902" s="7"/>
      <c r="X2902" s="7"/>
      <c r="Y2902" s="7"/>
      <c r="Z2902" s="7"/>
      <c r="AA2902" s="7"/>
      <c r="AB2902" s="7"/>
      <c r="AC2902" s="7"/>
      <c r="AD2902" s="36" t="str">
        <f t="shared" si="139"/>
        <v/>
      </c>
      <c r="AE2902" s="35" t="str">
        <f>IF(AD2902="","",VLOOKUP(AD2902,Parametros_Activos_Inf!$CK$2:$CL$10,2,FALSE))</f>
        <v/>
      </c>
      <c r="AF2902" s="29"/>
      <c r="AG2902" s="36" t="str">
        <f>IF(AF2902="","",VLOOKUP(AF2902,Parametros_Activos_Inf!$CP$2:$CQ$4,2,FALSE))</f>
        <v/>
      </c>
      <c r="AH2902" s="29"/>
      <c r="AI2902" s="36" t="str">
        <f>IF(AH2902="","",VLOOKUP(AH2902,Parametros_Activos_Inf!$CN$2:$CO$5,2,FALSE))</f>
        <v/>
      </c>
      <c r="AJ2902" s="154" t="str">
        <f>IF(AH2902="","",VLOOKUP(AF2902&amp;AH2902,Parametros_Activos_Inf!$CR$2:$CS$13,2,FALSE))</f>
        <v/>
      </c>
      <c r="AK2902" s="20"/>
    </row>
    <row r="2903" spans="1:37" s="9" customFormat="1" ht="14.25">
      <c r="A2903" s="35">
        <v>2900</v>
      </c>
      <c r="B2903" s="35" t="str">
        <f t="shared" si="137"/>
        <v/>
      </c>
      <c r="C2903" s="7"/>
      <c r="D2903" s="7"/>
      <c r="E2903" s="35" t="str">
        <f>IF(C2903="","",VLOOKUP(C2903,Parametros_Activos_Inf!$CV$2:$CW$6,2,FALSE))</f>
        <v/>
      </c>
      <c r="F2903" s="35" t="str">
        <f>IF(D2903="","",VLOOKUP(D2903,Parametros_Activos_Inf!$CX$2:$CY$16,2,FALSE))</f>
        <v/>
      </c>
      <c r="G2903" s="35" t="str">
        <f t="shared" si="138"/>
        <v/>
      </c>
      <c r="H2903" s="7"/>
      <c r="I2903" s="7"/>
      <c r="J2903" s="7"/>
      <c r="K2903" s="7"/>
      <c r="L2903" s="7"/>
      <c r="M2903" s="11"/>
      <c r="N2903" s="18" t="str">
        <f>IF(M2903="","",VLOOKUP(M2903,Parametros_Activos_Inf!$P$2:$Q$48,2,FALSE))</f>
        <v/>
      </c>
      <c r="O2903" s="7"/>
      <c r="P2903" s="18" t="str">
        <f>IF(O2903="","",VLOOKUP(O2903,Parametros_Activos_Inf!$R$2:$S$124,2,FALSE))</f>
        <v/>
      </c>
      <c r="Q2903" s="7"/>
      <c r="R2903" s="7"/>
      <c r="S2903" s="7"/>
      <c r="T2903" s="7"/>
      <c r="U2903" s="7"/>
      <c r="V2903" s="7"/>
      <c r="W2903" s="7"/>
      <c r="X2903" s="7"/>
      <c r="Y2903" s="7"/>
      <c r="Z2903" s="7"/>
      <c r="AA2903" s="7"/>
      <c r="AB2903" s="7"/>
      <c r="AC2903" s="7"/>
      <c r="AD2903" s="36" t="str">
        <f t="shared" si="139"/>
        <v/>
      </c>
      <c r="AE2903" s="35" t="str">
        <f>IF(AD2903="","",VLOOKUP(AD2903,Parametros_Activos_Inf!$CK$2:$CL$10,2,FALSE))</f>
        <v/>
      </c>
      <c r="AF2903" s="29"/>
      <c r="AG2903" s="36" t="str">
        <f>IF(AF2903="","",VLOOKUP(AF2903,Parametros_Activos_Inf!$CP$2:$CQ$4,2,FALSE))</f>
        <v/>
      </c>
      <c r="AH2903" s="29"/>
      <c r="AI2903" s="36" t="str">
        <f>IF(AH2903="","",VLOOKUP(AH2903,Parametros_Activos_Inf!$CN$2:$CO$5,2,FALSE))</f>
        <v/>
      </c>
      <c r="AJ2903" s="154" t="str">
        <f>IF(AH2903="","",VLOOKUP(AF2903&amp;AH2903,Parametros_Activos_Inf!$CR$2:$CS$13,2,FALSE))</f>
        <v/>
      </c>
      <c r="AK2903" s="20"/>
    </row>
    <row r="2904" spans="1:37" s="9" customFormat="1" ht="14.25">
      <c r="A2904" s="35">
        <v>2901</v>
      </c>
      <c r="B2904" s="35" t="str">
        <f t="shared" si="137"/>
        <v/>
      </c>
      <c r="C2904" s="7"/>
      <c r="D2904" s="7"/>
      <c r="E2904" s="35" t="str">
        <f>IF(C2904="","",VLOOKUP(C2904,Parametros_Activos_Inf!$CV$2:$CW$6,2,FALSE))</f>
        <v/>
      </c>
      <c r="F2904" s="35" t="str">
        <f>IF(D2904="","",VLOOKUP(D2904,Parametros_Activos_Inf!$CX$2:$CY$16,2,FALSE))</f>
        <v/>
      </c>
      <c r="G2904" s="35" t="str">
        <f t="shared" si="138"/>
        <v/>
      </c>
      <c r="H2904" s="7"/>
      <c r="I2904" s="7"/>
      <c r="J2904" s="7"/>
      <c r="K2904" s="7"/>
      <c r="L2904" s="7"/>
      <c r="M2904" s="11"/>
      <c r="N2904" s="18" t="str">
        <f>IF(M2904="","",VLOOKUP(M2904,Parametros_Activos_Inf!$P$2:$Q$48,2,FALSE))</f>
        <v/>
      </c>
      <c r="O2904" s="7"/>
      <c r="P2904" s="18" t="str">
        <f>IF(O2904="","",VLOOKUP(O2904,Parametros_Activos_Inf!$R$2:$S$124,2,FALSE))</f>
        <v/>
      </c>
      <c r="Q2904" s="7"/>
      <c r="R2904" s="7"/>
      <c r="S2904" s="7"/>
      <c r="T2904" s="7"/>
      <c r="U2904" s="7"/>
      <c r="V2904" s="7"/>
      <c r="W2904" s="7"/>
      <c r="X2904" s="7"/>
      <c r="Y2904" s="7"/>
      <c r="Z2904" s="7"/>
      <c r="AA2904" s="7"/>
      <c r="AB2904" s="7"/>
      <c r="AC2904" s="7"/>
      <c r="AD2904" s="36" t="str">
        <f t="shared" si="139"/>
        <v/>
      </c>
      <c r="AE2904" s="35" t="str">
        <f>IF(AD2904="","",VLOOKUP(AD2904,Parametros_Activos_Inf!$CK$2:$CL$10,2,FALSE))</f>
        <v/>
      </c>
      <c r="AF2904" s="29"/>
      <c r="AG2904" s="36" t="str">
        <f>IF(AF2904="","",VLOOKUP(AF2904,Parametros_Activos_Inf!$CP$2:$CQ$4,2,FALSE))</f>
        <v/>
      </c>
      <c r="AH2904" s="29"/>
      <c r="AI2904" s="36" t="str">
        <f>IF(AH2904="","",VLOOKUP(AH2904,Parametros_Activos_Inf!$CN$2:$CO$5,2,FALSE))</f>
        <v/>
      </c>
      <c r="AJ2904" s="154" t="str">
        <f>IF(AH2904="","",VLOOKUP(AF2904&amp;AH2904,Parametros_Activos_Inf!$CR$2:$CS$13,2,FALSE))</f>
        <v/>
      </c>
      <c r="AK2904" s="20"/>
    </row>
    <row r="2905" spans="1:37" s="9" customFormat="1" ht="14.25">
      <c r="A2905" s="35">
        <v>2902</v>
      </c>
      <c r="B2905" s="35" t="str">
        <f t="shared" si="137"/>
        <v/>
      </c>
      <c r="C2905" s="7"/>
      <c r="D2905" s="7"/>
      <c r="E2905" s="35" t="str">
        <f>IF(C2905="","",VLOOKUP(C2905,Parametros_Activos_Inf!$CV$2:$CW$6,2,FALSE))</f>
        <v/>
      </c>
      <c r="F2905" s="35" t="str">
        <f>IF(D2905="","",VLOOKUP(D2905,Parametros_Activos_Inf!$CX$2:$CY$16,2,FALSE))</f>
        <v/>
      </c>
      <c r="G2905" s="35" t="str">
        <f t="shared" si="138"/>
        <v/>
      </c>
      <c r="H2905" s="7"/>
      <c r="I2905" s="7"/>
      <c r="J2905" s="7"/>
      <c r="K2905" s="7"/>
      <c r="L2905" s="7"/>
      <c r="M2905" s="11"/>
      <c r="N2905" s="18" t="str">
        <f>IF(M2905="","",VLOOKUP(M2905,Parametros_Activos_Inf!$P$2:$Q$48,2,FALSE))</f>
        <v/>
      </c>
      <c r="O2905" s="7"/>
      <c r="P2905" s="18" t="str">
        <f>IF(O2905="","",VLOOKUP(O2905,Parametros_Activos_Inf!$R$2:$S$124,2,FALSE))</f>
        <v/>
      </c>
      <c r="Q2905" s="7"/>
      <c r="R2905" s="7"/>
      <c r="S2905" s="7"/>
      <c r="T2905" s="7"/>
      <c r="U2905" s="7"/>
      <c r="V2905" s="7"/>
      <c r="W2905" s="7"/>
      <c r="X2905" s="7"/>
      <c r="Y2905" s="7"/>
      <c r="Z2905" s="7"/>
      <c r="AA2905" s="7"/>
      <c r="AB2905" s="7"/>
      <c r="AC2905" s="7"/>
      <c r="AD2905" s="36" t="str">
        <f t="shared" si="139"/>
        <v/>
      </c>
      <c r="AE2905" s="35" t="str">
        <f>IF(AD2905="","",VLOOKUP(AD2905,Parametros_Activos_Inf!$CK$2:$CL$10,2,FALSE))</f>
        <v/>
      </c>
      <c r="AF2905" s="29"/>
      <c r="AG2905" s="36" t="str">
        <f>IF(AF2905="","",VLOOKUP(AF2905,Parametros_Activos_Inf!$CP$2:$CQ$4,2,FALSE))</f>
        <v/>
      </c>
      <c r="AH2905" s="29"/>
      <c r="AI2905" s="36" t="str">
        <f>IF(AH2905="","",VLOOKUP(AH2905,Parametros_Activos_Inf!$CN$2:$CO$5,2,FALSE))</f>
        <v/>
      </c>
      <c r="AJ2905" s="154" t="str">
        <f>IF(AH2905="","",VLOOKUP(AF2905&amp;AH2905,Parametros_Activos_Inf!$CR$2:$CS$13,2,FALSE))</f>
        <v/>
      </c>
      <c r="AK2905" s="20"/>
    </row>
    <row r="2906" spans="1:37" s="9" customFormat="1" ht="14.25">
      <c r="A2906" s="35">
        <v>2903</v>
      </c>
      <c r="B2906" s="35" t="str">
        <f t="shared" si="137"/>
        <v/>
      </c>
      <c r="C2906" s="7"/>
      <c r="D2906" s="7"/>
      <c r="E2906" s="35" t="str">
        <f>IF(C2906="","",VLOOKUP(C2906,Parametros_Activos_Inf!$CV$2:$CW$6,2,FALSE))</f>
        <v/>
      </c>
      <c r="F2906" s="35" t="str">
        <f>IF(D2906="","",VLOOKUP(D2906,Parametros_Activos_Inf!$CX$2:$CY$16,2,FALSE))</f>
        <v/>
      </c>
      <c r="G2906" s="35" t="str">
        <f t="shared" si="138"/>
        <v/>
      </c>
      <c r="H2906" s="7"/>
      <c r="I2906" s="7"/>
      <c r="J2906" s="7"/>
      <c r="K2906" s="7"/>
      <c r="L2906" s="7"/>
      <c r="M2906" s="11"/>
      <c r="N2906" s="18" t="str">
        <f>IF(M2906="","",VLOOKUP(M2906,Parametros_Activos_Inf!$P$2:$Q$48,2,FALSE))</f>
        <v/>
      </c>
      <c r="O2906" s="7"/>
      <c r="P2906" s="18" t="str">
        <f>IF(O2906="","",VLOOKUP(O2906,Parametros_Activos_Inf!$R$2:$S$124,2,FALSE))</f>
        <v/>
      </c>
      <c r="Q2906" s="7"/>
      <c r="R2906" s="7"/>
      <c r="S2906" s="7"/>
      <c r="T2906" s="7"/>
      <c r="U2906" s="7"/>
      <c r="V2906" s="7"/>
      <c r="W2906" s="7"/>
      <c r="X2906" s="7"/>
      <c r="Y2906" s="7"/>
      <c r="Z2906" s="7"/>
      <c r="AA2906" s="7"/>
      <c r="AB2906" s="7"/>
      <c r="AC2906" s="7"/>
      <c r="AD2906" s="36" t="str">
        <f t="shared" si="139"/>
        <v/>
      </c>
      <c r="AE2906" s="35" t="str">
        <f>IF(AD2906="","",VLOOKUP(AD2906,Parametros_Activos_Inf!$CK$2:$CL$10,2,FALSE))</f>
        <v/>
      </c>
      <c r="AF2906" s="29"/>
      <c r="AG2906" s="36" t="str">
        <f>IF(AF2906="","",VLOOKUP(AF2906,Parametros_Activos_Inf!$CP$2:$CQ$4,2,FALSE))</f>
        <v/>
      </c>
      <c r="AH2906" s="29"/>
      <c r="AI2906" s="36" t="str">
        <f>IF(AH2906="","",VLOOKUP(AH2906,Parametros_Activos_Inf!$CN$2:$CO$5,2,FALSE))</f>
        <v/>
      </c>
      <c r="AJ2906" s="154" t="str">
        <f>IF(AH2906="","",VLOOKUP(AF2906&amp;AH2906,Parametros_Activos_Inf!$CR$2:$CS$13,2,FALSE))</f>
        <v/>
      </c>
      <c r="AK2906" s="20"/>
    </row>
    <row r="2907" spans="1:37" s="9" customFormat="1" ht="14.25">
      <c r="A2907" s="35">
        <v>2904</v>
      </c>
      <c r="B2907" s="35" t="str">
        <f t="shared" si="137"/>
        <v/>
      </c>
      <c r="C2907" s="7"/>
      <c r="D2907" s="7"/>
      <c r="E2907" s="35" t="str">
        <f>IF(C2907="","",VLOOKUP(C2907,Parametros_Activos_Inf!$CV$2:$CW$6,2,FALSE))</f>
        <v/>
      </c>
      <c r="F2907" s="35" t="str">
        <f>IF(D2907="","",VLOOKUP(D2907,Parametros_Activos_Inf!$CX$2:$CY$16,2,FALSE))</f>
        <v/>
      </c>
      <c r="G2907" s="35" t="str">
        <f t="shared" si="138"/>
        <v/>
      </c>
      <c r="H2907" s="7"/>
      <c r="I2907" s="7"/>
      <c r="J2907" s="7"/>
      <c r="K2907" s="7"/>
      <c r="L2907" s="7"/>
      <c r="M2907" s="11"/>
      <c r="N2907" s="18" t="str">
        <f>IF(M2907="","",VLOOKUP(M2907,Parametros_Activos_Inf!$P$2:$Q$48,2,FALSE))</f>
        <v/>
      </c>
      <c r="O2907" s="7"/>
      <c r="P2907" s="18" t="str">
        <f>IF(O2907="","",VLOOKUP(O2907,Parametros_Activos_Inf!$R$2:$S$124,2,FALSE))</f>
        <v/>
      </c>
      <c r="Q2907" s="7"/>
      <c r="R2907" s="7"/>
      <c r="S2907" s="7"/>
      <c r="T2907" s="7"/>
      <c r="U2907" s="7"/>
      <c r="V2907" s="7"/>
      <c r="W2907" s="7"/>
      <c r="X2907" s="7"/>
      <c r="Y2907" s="7"/>
      <c r="Z2907" s="7"/>
      <c r="AA2907" s="7"/>
      <c r="AB2907" s="7"/>
      <c r="AC2907" s="7"/>
      <c r="AD2907" s="36" t="str">
        <f t="shared" si="139"/>
        <v/>
      </c>
      <c r="AE2907" s="35" t="str">
        <f>IF(AD2907="","",VLOOKUP(AD2907,Parametros_Activos_Inf!$CK$2:$CL$10,2,FALSE))</f>
        <v/>
      </c>
      <c r="AF2907" s="29"/>
      <c r="AG2907" s="36" t="str">
        <f>IF(AF2907="","",VLOOKUP(AF2907,Parametros_Activos_Inf!$CP$2:$CQ$4,2,FALSE))</f>
        <v/>
      </c>
      <c r="AH2907" s="29"/>
      <c r="AI2907" s="36" t="str">
        <f>IF(AH2907="","",VLOOKUP(AH2907,Parametros_Activos_Inf!$CN$2:$CO$5,2,FALSE))</f>
        <v/>
      </c>
      <c r="AJ2907" s="154" t="str">
        <f>IF(AH2907="","",VLOOKUP(AF2907&amp;AH2907,Parametros_Activos_Inf!$CR$2:$CS$13,2,FALSE))</f>
        <v/>
      </c>
      <c r="AK2907" s="20"/>
    </row>
    <row r="2908" spans="1:37" s="9" customFormat="1" ht="14.25">
      <c r="A2908" s="35">
        <v>2905</v>
      </c>
      <c r="B2908" s="35" t="str">
        <f t="shared" si="137"/>
        <v/>
      </c>
      <c r="C2908" s="7"/>
      <c r="D2908" s="7"/>
      <c r="E2908" s="35" t="str">
        <f>IF(C2908="","",VLOOKUP(C2908,Parametros_Activos_Inf!$CV$2:$CW$6,2,FALSE))</f>
        <v/>
      </c>
      <c r="F2908" s="35" t="str">
        <f>IF(D2908="","",VLOOKUP(D2908,Parametros_Activos_Inf!$CX$2:$CY$16,2,FALSE))</f>
        <v/>
      </c>
      <c r="G2908" s="35" t="str">
        <f t="shared" si="138"/>
        <v/>
      </c>
      <c r="H2908" s="7"/>
      <c r="I2908" s="7"/>
      <c r="J2908" s="7"/>
      <c r="K2908" s="7"/>
      <c r="L2908" s="7"/>
      <c r="M2908" s="11"/>
      <c r="N2908" s="18" t="str">
        <f>IF(M2908="","",VLOOKUP(M2908,Parametros_Activos_Inf!$P$2:$Q$48,2,FALSE))</f>
        <v/>
      </c>
      <c r="O2908" s="7"/>
      <c r="P2908" s="18" t="str">
        <f>IF(O2908="","",VLOOKUP(O2908,Parametros_Activos_Inf!$R$2:$S$124,2,FALSE))</f>
        <v/>
      </c>
      <c r="Q2908" s="7"/>
      <c r="R2908" s="7"/>
      <c r="S2908" s="7"/>
      <c r="T2908" s="7"/>
      <c r="U2908" s="7"/>
      <c r="V2908" s="7"/>
      <c r="W2908" s="7"/>
      <c r="X2908" s="7"/>
      <c r="Y2908" s="7"/>
      <c r="Z2908" s="7"/>
      <c r="AA2908" s="7"/>
      <c r="AB2908" s="7"/>
      <c r="AC2908" s="7"/>
      <c r="AD2908" s="36" t="str">
        <f t="shared" si="139"/>
        <v/>
      </c>
      <c r="AE2908" s="35" t="str">
        <f>IF(AD2908="","",VLOOKUP(AD2908,Parametros_Activos_Inf!$CK$2:$CL$10,2,FALSE))</f>
        <v/>
      </c>
      <c r="AF2908" s="29"/>
      <c r="AG2908" s="36" t="str">
        <f>IF(AF2908="","",VLOOKUP(AF2908,Parametros_Activos_Inf!$CP$2:$CQ$4,2,FALSE))</f>
        <v/>
      </c>
      <c r="AH2908" s="29"/>
      <c r="AI2908" s="36" t="str">
        <f>IF(AH2908="","",VLOOKUP(AH2908,Parametros_Activos_Inf!$CN$2:$CO$5,2,FALSE))</f>
        <v/>
      </c>
      <c r="AJ2908" s="154" t="str">
        <f>IF(AH2908="","",VLOOKUP(AF2908&amp;AH2908,Parametros_Activos_Inf!$CR$2:$CS$13,2,FALSE))</f>
        <v/>
      </c>
      <c r="AK2908" s="20"/>
    </row>
    <row r="2909" spans="1:37" s="9" customFormat="1" ht="14.25">
      <c r="A2909" s="35">
        <v>2906</v>
      </c>
      <c r="B2909" s="35" t="str">
        <f t="shared" si="137"/>
        <v/>
      </c>
      <c r="C2909" s="7"/>
      <c r="D2909" s="7"/>
      <c r="E2909" s="35" t="str">
        <f>IF(C2909="","",VLOOKUP(C2909,Parametros_Activos_Inf!$CV$2:$CW$6,2,FALSE))</f>
        <v/>
      </c>
      <c r="F2909" s="35" t="str">
        <f>IF(D2909="","",VLOOKUP(D2909,Parametros_Activos_Inf!$CX$2:$CY$16,2,FALSE))</f>
        <v/>
      </c>
      <c r="G2909" s="35" t="str">
        <f t="shared" si="138"/>
        <v/>
      </c>
      <c r="H2909" s="7"/>
      <c r="I2909" s="7"/>
      <c r="J2909" s="7"/>
      <c r="K2909" s="7"/>
      <c r="L2909" s="7"/>
      <c r="M2909" s="11"/>
      <c r="N2909" s="18" t="str">
        <f>IF(M2909="","",VLOOKUP(M2909,Parametros_Activos_Inf!$P$2:$Q$48,2,FALSE))</f>
        <v/>
      </c>
      <c r="O2909" s="7"/>
      <c r="P2909" s="18" t="str">
        <f>IF(O2909="","",VLOOKUP(O2909,Parametros_Activos_Inf!$R$2:$S$124,2,FALSE))</f>
        <v/>
      </c>
      <c r="Q2909" s="7"/>
      <c r="R2909" s="7"/>
      <c r="S2909" s="7"/>
      <c r="T2909" s="7"/>
      <c r="U2909" s="7"/>
      <c r="V2909" s="7"/>
      <c r="W2909" s="7"/>
      <c r="X2909" s="7"/>
      <c r="Y2909" s="7"/>
      <c r="Z2909" s="7"/>
      <c r="AA2909" s="7"/>
      <c r="AB2909" s="7"/>
      <c r="AC2909" s="7"/>
      <c r="AD2909" s="36" t="str">
        <f t="shared" si="139"/>
        <v/>
      </c>
      <c r="AE2909" s="35" t="str">
        <f>IF(AD2909="","",VLOOKUP(AD2909,Parametros_Activos_Inf!$CK$2:$CL$10,2,FALSE))</f>
        <v/>
      </c>
      <c r="AF2909" s="29"/>
      <c r="AG2909" s="36" t="str">
        <f>IF(AF2909="","",VLOOKUP(AF2909,Parametros_Activos_Inf!$CP$2:$CQ$4,2,FALSE))</f>
        <v/>
      </c>
      <c r="AH2909" s="29"/>
      <c r="AI2909" s="36" t="str">
        <f>IF(AH2909="","",VLOOKUP(AH2909,Parametros_Activos_Inf!$CN$2:$CO$5,2,FALSE))</f>
        <v/>
      </c>
      <c r="AJ2909" s="154" t="str">
        <f>IF(AH2909="","",VLOOKUP(AF2909&amp;AH2909,Parametros_Activos_Inf!$CR$2:$CS$13,2,FALSE))</f>
        <v/>
      </c>
      <c r="AK2909" s="20"/>
    </row>
    <row r="2910" spans="1:37" s="9" customFormat="1" ht="14.25">
      <c r="A2910" s="35">
        <v>2907</v>
      </c>
      <c r="B2910" s="35" t="str">
        <f t="shared" si="137"/>
        <v/>
      </c>
      <c r="C2910" s="7"/>
      <c r="D2910" s="7"/>
      <c r="E2910" s="35" t="str">
        <f>IF(C2910="","",VLOOKUP(C2910,Parametros_Activos_Inf!$CV$2:$CW$6,2,FALSE))</f>
        <v/>
      </c>
      <c r="F2910" s="35" t="str">
        <f>IF(D2910="","",VLOOKUP(D2910,Parametros_Activos_Inf!$CX$2:$CY$16,2,FALSE))</f>
        <v/>
      </c>
      <c r="G2910" s="35" t="str">
        <f t="shared" si="138"/>
        <v/>
      </c>
      <c r="H2910" s="7"/>
      <c r="I2910" s="7"/>
      <c r="J2910" s="7"/>
      <c r="K2910" s="7"/>
      <c r="L2910" s="7"/>
      <c r="M2910" s="11"/>
      <c r="N2910" s="18" t="str">
        <f>IF(M2910="","",VLOOKUP(M2910,Parametros_Activos_Inf!$P$2:$Q$48,2,FALSE))</f>
        <v/>
      </c>
      <c r="O2910" s="7"/>
      <c r="P2910" s="18" t="str">
        <f>IF(O2910="","",VLOOKUP(O2910,Parametros_Activos_Inf!$R$2:$S$124,2,FALSE))</f>
        <v/>
      </c>
      <c r="Q2910" s="7"/>
      <c r="R2910" s="7"/>
      <c r="S2910" s="7"/>
      <c r="T2910" s="7"/>
      <c r="U2910" s="7"/>
      <c r="V2910" s="7"/>
      <c r="W2910" s="7"/>
      <c r="X2910" s="7"/>
      <c r="Y2910" s="7"/>
      <c r="Z2910" s="7"/>
      <c r="AA2910" s="7"/>
      <c r="AB2910" s="7"/>
      <c r="AC2910" s="7"/>
      <c r="AD2910" s="36" t="str">
        <f t="shared" si="139"/>
        <v/>
      </c>
      <c r="AE2910" s="35" t="str">
        <f>IF(AD2910="","",VLOOKUP(AD2910,Parametros_Activos_Inf!$CK$2:$CL$10,2,FALSE))</f>
        <v/>
      </c>
      <c r="AF2910" s="29"/>
      <c r="AG2910" s="36" t="str">
        <f>IF(AF2910="","",VLOOKUP(AF2910,Parametros_Activos_Inf!$CP$2:$CQ$4,2,FALSE))</f>
        <v/>
      </c>
      <c r="AH2910" s="29"/>
      <c r="AI2910" s="36" t="str">
        <f>IF(AH2910="","",VLOOKUP(AH2910,Parametros_Activos_Inf!$CN$2:$CO$5,2,FALSE))</f>
        <v/>
      </c>
      <c r="AJ2910" s="154" t="str">
        <f>IF(AH2910="","",VLOOKUP(AF2910&amp;AH2910,Parametros_Activos_Inf!$CR$2:$CS$13,2,FALSE))</f>
        <v/>
      </c>
      <c r="AK2910" s="20"/>
    </row>
    <row r="2911" spans="1:37" s="9" customFormat="1" ht="14.25">
      <c r="A2911" s="35">
        <v>2908</v>
      </c>
      <c r="B2911" s="35" t="str">
        <f t="shared" si="137"/>
        <v/>
      </c>
      <c r="C2911" s="7"/>
      <c r="D2911" s="7"/>
      <c r="E2911" s="35" t="str">
        <f>IF(C2911="","",VLOOKUP(C2911,Parametros_Activos_Inf!$CV$2:$CW$6,2,FALSE))</f>
        <v/>
      </c>
      <c r="F2911" s="35" t="str">
        <f>IF(D2911="","",VLOOKUP(D2911,Parametros_Activos_Inf!$CX$2:$CY$16,2,FALSE))</f>
        <v/>
      </c>
      <c r="G2911" s="35" t="str">
        <f t="shared" si="138"/>
        <v/>
      </c>
      <c r="H2911" s="7"/>
      <c r="I2911" s="7"/>
      <c r="J2911" s="7"/>
      <c r="K2911" s="7"/>
      <c r="L2911" s="7"/>
      <c r="M2911" s="11"/>
      <c r="N2911" s="18" t="str">
        <f>IF(M2911="","",VLOOKUP(M2911,Parametros_Activos_Inf!$P$2:$Q$48,2,FALSE))</f>
        <v/>
      </c>
      <c r="O2911" s="7"/>
      <c r="P2911" s="18" t="str">
        <f>IF(O2911="","",VLOOKUP(O2911,Parametros_Activos_Inf!$R$2:$S$124,2,FALSE))</f>
        <v/>
      </c>
      <c r="Q2911" s="7"/>
      <c r="R2911" s="7"/>
      <c r="S2911" s="7"/>
      <c r="T2911" s="7"/>
      <c r="U2911" s="7"/>
      <c r="V2911" s="7"/>
      <c r="W2911" s="7"/>
      <c r="X2911" s="7"/>
      <c r="Y2911" s="7"/>
      <c r="Z2911" s="7"/>
      <c r="AA2911" s="7"/>
      <c r="AB2911" s="7"/>
      <c r="AC2911" s="7"/>
      <c r="AD2911" s="36" t="str">
        <f t="shared" si="139"/>
        <v/>
      </c>
      <c r="AE2911" s="35" t="str">
        <f>IF(AD2911="","",VLOOKUP(AD2911,Parametros_Activos_Inf!$CK$2:$CL$10,2,FALSE))</f>
        <v/>
      </c>
      <c r="AF2911" s="29"/>
      <c r="AG2911" s="36" t="str">
        <f>IF(AF2911="","",VLOOKUP(AF2911,Parametros_Activos_Inf!$CP$2:$CQ$4,2,FALSE))</f>
        <v/>
      </c>
      <c r="AH2911" s="29"/>
      <c r="AI2911" s="36" t="str">
        <f>IF(AH2911="","",VLOOKUP(AH2911,Parametros_Activos_Inf!$CN$2:$CO$5,2,FALSE))</f>
        <v/>
      </c>
      <c r="AJ2911" s="154" t="str">
        <f>IF(AH2911="","",VLOOKUP(AF2911&amp;AH2911,Parametros_Activos_Inf!$CR$2:$CS$13,2,FALSE))</f>
        <v/>
      </c>
      <c r="AK2911" s="20"/>
    </row>
    <row r="2912" spans="1:37" s="9" customFormat="1" ht="14.25">
      <c r="A2912" s="35">
        <v>2909</v>
      </c>
      <c r="B2912" s="35" t="str">
        <f t="shared" si="137"/>
        <v/>
      </c>
      <c r="C2912" s="7"/>
      <c r="D2912" s="7"/>
      <c r="E2912" s="35" t="str">
        <f>IF(C2912="","",VLOOKUP(C2912,Parametros_Activos_Inf!$CV$2:$CW$6,2,FALSE))</f>
        <v/>
      </c>
      <c r="F2912" s="35" t="str">
        <f>IF(D2912="","",VLOOKUP(D2912,Parametros_Activos_Inf!$CX$2:$CY$16,2,FALSE))</f>
        <v/>
      </c>
      <c r="G2912" s="35" t="str">
        <f t="shared" si="138"/>
        <v/>
      </c>
      <c r="H2912" s="7"/>
      <c r="I2912" s="7"/>
      <c r="J2912" s="7"/>
      <c r="K2912" s="7"/>
      <c r="L2912" s="7"/>
      <c r="M2912" s="11"/>
      <c r="N2912" s="18" t="str">
        <f>IF(M2912="","",VLOOKUP(M2912,Parametros_Activos_Inf!$P$2:$Q$48,2,FALSE))</f>
        <v/>
      </c>
      <c r="O2912" s="7"/>
      <c r="P2912" s="18" t="str">
        <f>IF(O2912="","",VLOOKUP(O2912,Parametros_Activos_Inf!$R$2:$S$124,2,FALSE))</f>
        <v/>
      </c>
      <c r="Q2912" s="7"/>
      <c r="R2912" s="7"/>
      <c r="S2912" s="7"/>
      <c r="T2912" s="7"/>
      <c r="U2912" s="7"/>
      <c r="V2912" s="7"/>
      <c r="W2912" s="7"/>
      <c r="X2912" s="7"/>
      <c r="Y2912" s="7"/>
      <c r="Z2912" s="7"/>
      <c r="AA2912" s="7"/>
      <c r="AB2912" s="7"/>
      <c r="AC2912" s="7"/>
      <c r="AD2912" s="36" t="str">
        <f t="shared" si="139"/>
        <v/>
      </c>
      <c r="AE2912" s="35" t="str">
        <f>IF(AD2912="","",VLOOKUP(AD2912,Parametros_Activos_Inf!$CK$2:$CL$10,2,FALSE))</f>
        <v/>
      </c>
      <c r="AF2912" s="29"/>
      <c r="AG2912" s="36" t="str">
        <f>IF(AF2912="","",VLOOKUP(AF2912,Parametros_Activos_Inf!$CP$2:$CQ$4,2,FALSE))</f>
        <v/>
      </c>
      <c r="AH2912" s="29"/>
      <c r="AI2912" s="36" t="str">
        <f>IF(AH2912="","",VLOOKUP(AH2912,Parametros_Activos_Inf!$CN$2:$CO$5,2,FALSE))</f>
        <v/>
      </c>
      <c r="AJ2912" s="154" t="str">
        <f>IF(AH2912="","",VLOOKUP(AF2912&amp;AH2912,Parametros_Activos_Inf!$CR$2:$CS$13,2,FALSE))</f>
        <v/>
      </c>
      <c r="AK2912" s="20"/>
    </row>
    <row r="2913" spans="1:37" s="9" customFormat="1" ht="14.25">
      <c r="A2913" s="35">
        <v>2910</v>
      </c>
      <c r="B2913" s="35" t="str">
        <f t="shared" si="137"/>
        <v/>
      </c>
      <c r="C2913" s="7"/>
      <c r="D2913" s="7"/>
      <c r="E2913" s="35" t="str">
        <f>IF(C2913="","",VLOOKUP(C2913,Parametros_Activos_Inf!$CV$2:$CW$6,2,FALSE))</f>
        <v/>
      </c>
      <c r="F2913" s="35" t="str">
        <f>IF(D2913="","",VLOOKUP(D2913,Parametros_Activos_Inf!$CX$2:$CY$16,2,FALSE))</f>
        <v/>
      </c>
      <c r="G2913" s="35" t="str">
        <f t="shared" si="138"/>
        <v/>
      </c>
      <c r="H2913" s="7"/>
      <c r="I2913" s="7"/>
      <c r="J2913" s="7"/>
      <c r="K2913" s="7"/>
      <c r="L2913" s="7"/>
      <c r="M2913" s="11"/>
      <c r="N2913" s="18" t="str">
        <f>IF(M2913="","",VLOOKUP(M2913,Parametros_Activos_Inf!$P$2:$Q$48,2,FALSE))</f>
        <v/>
      </c>
      <c r="O2913" s="7"/>
      <c r="P2913" s="18" t="str">
        <f>IF(O2913="","",VLOOKUP(O2913,Parametros_Activos_Inf!$R$2:$S$124,2,FALSE))</f>
        <v/>
      </c>
      <c r="Q2913" s="7"/>
      <c r="R2913" s="7"/>
      <c r="S2913" s="7"/>
      <c r="T2913" s="7"/>
      <c r="U2913" s="7"/>
      <c r="V2913" s="7"/>
      <c r="W2913" s="7"/>
      <c r="X2913" s="7"/>
      <c r="Y2913" s="7"/>
      <c r="Z2913" s="7"/>
      <c r="AA2913" s="7"/>
      <c r="AB2913" s="7"/>
      <c r="AC2913" s="7"/>
      <c r="AD2913" s="36" t="str">
        <f t="shared" si="139"/>
        <v/>
      </c>
      <c r="AE2913" s="35" t="str">
        <f>IF(AD2913="","",VLOOKUP(AD2913,Parametros_Activos_Inf!$CK$2:$CL$10,2,FALSE))</f>
        <v/>
      </c>
      <c r="AF2913" s="29"/>
      <c r="AG2913" s="36" t="str">
        <f>IF(AF2913="","",VLOOKUP(AF2913,Parametros_Activos_Inf!$CP$2:$CQ$4,2,FALSE))</f>
        <v/>
      </c>
      <c r="AH2913" s="29"/>
      <c r="AI2913" s="36" t="str">
        <f>IF(AH2913="","",VLOOKUP(AH2913,Parametros_Activos_Inf!$CN$2:$CO$5,2,FALSE))</f>
        <v/>
      </c>
      <c r="AJ2913" s="154" t="str">
        <f>IF(AH2913="","",VLOOKUP(AF2913&amp;AH2913,Parametros_Activos_Inf!$CR$2:$CS$13,2,FALSE))</f>
        <v/>
      </c>
      <c r="AK2913" s="20"/>
    </row>
    <row r="2914" spans="1:37" s="9" customFormat="1" ht="14.25">
      <c r="A2914" s="35">
        <v>2911</v>
      </c>
      <c r="B2914" s="35" t="str">
        <f t="shared" si="137"/>
        <v/>
      </c>
      <c r="C2914" s="7"/>
      <c r="D2914" s="7"/>
      <c r="E2914" s="35" t="str">
        <f>IF(C2914="","",VLOOKUP(C2914,Parametros_Activos_Inf!$CV$2:$CW$6,2,FALSE))</f>
        <v/>
      </c>
      <c r="F2914" s="35" t="str">
        <f>IF(D2914="","",VLOOKUP(D2914,Parametros_Activos_Inf!$CX$2:$CY$16,2,FALSE))</f>
        <v/>
      </c>
      <c r="G2914" s="35" t="str">
        <f t="shared" si="138"/>
        <v/>
      </c>
      <c r="H2914" s="7"/>
      <c r="I2914" s="7"/>
      <c r="J2914" s="7"/>
      <c r="K2914" s="7"/>
      <c r="L2914" s="7"/>
      <c r="M2914" s="11"/>
      <c r="N2914" s="18" t="str">
        <f>IF(M2914="","",VLOOKUP(M2914,Parametros_Activos_Inf!$P$2:$Q$48,2,FALSE))</f>
        <v/>
      </c>
      <c r="O2914" s="7"/>
      <c r="P2914" s="18" t="str">
        <f>IF(O2914="","",VLOOKUP(O2914,Parametros_Activos_Inf!$R$2:$S$124,2,FALSE))</f>
        <v/>
      </c>
      <c r="Q2914" s="7"/>
      <c r="R2914" s="7"/>
      <c r="S2914" s="7"/>
      <c r="T2914" s="7"/>
      <c r="U2914" s="7"/>
      <c r="V2914" s="7"/>
      <c r="W2914" s="7"/>
      <c r="X2914" s="7"/>
      <c r="Y2914" s="7"/>
      <c r="Z2914" s="7"/>
      <c r="AA2914" s="7"/>
      <c r="AB2914" s="7"/>
      <c r="AC2914" s="7"/>
      <c r="AD2914" s="36" t="str">
        <f t="shared" si="139"/>
        <v/>
      </c>
      <c r="AE2914" s="35" t="str">
        <f>IF(AD2914="","",VLOOKUP(AD2914,Parametros_Activos_Inf!$CK$2:$CL$10,2,FALSE))</f>
        <v/>
      </c>
      <c r="AF2914" s="29"/>
      <c r="AG2914" s="36" t="str">
        <f>IF(AF2914="","",VLOOKUP(AF2914,Parametros_Activos_Inf!$CP$2:$CQ$4,2,FALSE))</f>
        <v/>
      </c>
      <c r="AH2914" s="29"/>
      <c r="AI2914" s="36" t="str">
        <f>IF(AH2914="","",VLOOKUP(AH2914,Parametros_Activos_Inf!$CN$2:$CO$5,2,FALSE))</f>
        <v/>
      </c>
      <c r="AJ2914" s="154" t="str">
        <f>IF(AH2914="","",VLOOKUP(AF2914&amp;AH2914,Parametros_Activos_Inf!$CR$2:$CS$13,2,FALSE))</f>
        <v/>
      </c>
      <c r="AK2914" s="20"/>
    </row>
    <row r="2915" spans="1:37" s="9" customFormat="1" ht="14.25">
      <c r="A2915" s="35">
        <v>2912</v>
      </c>
      <c r="B2915" s="35" t="str">
        <f t="shared" si="137"/>
        <v/>
      </c>
      <c r="C2915" s="7"/>
      <c r="D2915" s="7"/>
      <c r="E2915" s="35" t="str">
        <f>IF(C2915="","",VLOOKUP(C2915,Parametros_Activos_Inf!$CV$2:$CW$6,2,FALSE))</f>
        <v/>
      </c>
      <c r="F2915" s="35" t="str">
        <f>IF(D2915="","",VLOOKUP(D2915,Parametros_Activos_Inf!$CX$2:$CY$16,2,FALSE))</f>
        <v/>
      </c>
      <c r="G2915" s="35" t="str">
        <f t="shared" si="138"/>
        <v/>
      </c>
      <c r="H2915" s="7"/>
      <c r="I2915" s="7"/>
      <c r="J2915" s="7"/>
      <c r="K2915" s="7"/>
      <c r="L2915" s="7"/>
      <c r="M2915" s="11"/>
      <c r="N2915" s="18" t="str">
        <f>IF(M2915="","",VLOOKUP(M2915,Parametros_Activos_Inf!$P$2:$Q$48,2,FALSE))</f>
        <v/>
      </c>
      <c r="O2915" s="7"/>
      <c r="P2915" s="18" t="str">
        <f>IF(O2915="","",VLOOKUP(O2915,Parametros_Activos_Inf!$R$2:$S$124,2,FALSE))</f>
        <v/>
      </c>
      <c r="Q2915" s="7"/>
      <c r="R2915" s="7"/>
      <c r="S2915" s="7"/>
      <c r="T2915" s="7"/>
      <c r="U2915" s="7"/>
      <c r="V2915" s="7"/>
      <c r="W2915" s="7"/>
      <c r="X2915" s="7"/>
      <c r="Y2915" s="7"/>
      <c r="Z2915" s="7"/>
      <c r="AA2915" s="7"/>
      <c r="AB2915" s="7"/>
      <c r="AC2915" s="7"/>
      <c r="AD2915" s="36" t="str">
        <f t="shared" si="139"/>
        <v/>
      </c>
      <c r="AE2915" s="35" t="str">
        <f>IF(AD2915="","",VLOOKUP(AD2915,Parametros_Activos_Inf!$CK$2:$CL$10,2,FALSE))</f>
        <v/>
      </c>
      <c r="AF2915" s="29"/>
      <c r="AG2915" s="36" t="str">
        <f>IF(AF2915="","",VLOOKUP(AF2915,Parametros_Activos_Inf!$CP$2:$CQ$4,2,FALSE))</f>
        <v/>
      </c>
      <c r="AH2915" s="29"/>
      <c r="AI2915" s="36" t="str">
        <f>IF(AH2915="","",VLOOKUP(AH2915,Parametros_Activos_Inf!$CN$2:$CO$5,2,FALSE))</f>
        <v/>
      </c>
      <c r="AJ2915" s="154" t="str">
        <f>IF(AH2915="","",VLOOKUP(AF2915&amp;AH2915,Parametros_Activos_Inf!$CR$2:$CS$13,2,FALSE))</f>
        <v/>
      </c>
      <c r="AK2915" s="20"/>
    </row>
    <row r="2916" spans="1:37" s="9" customFormat="1" ht="14.25">
      <c r="A2916" s="35">
        <v>2913</v>
      </c>
      <c r="B2916" s="35" t="str">
        <f t="shared" si="137"/>
        <v/>
      </c>
      <c r="C2916" s="7"/>
      <c r="D2916" s="7"/>
      <c r="E2916" s="35" t="str">
        <f>IF(C2916="","",VLOOKUP(C2916,Parametros_Activos_Inf!$CV$2:$CW$6,2,FALSE))</f>
        <v/>
      </c>
      <c r="F2916" s="35" t="str">
        <f>IF(D2916="","",VLOOKUP(D2916,Parametros_Activos_Inf!$CX$2:$CY$16,2,FALSE))</f>
        <v/>
      </c>
      <c r="G2916" s="35" t="str">
        <f t="shared" si="138"/>
        <v/>
      </c>
      <c r="H2916" s="7"/>
      <c r="I2916" s="7"/>
      <c r="J2916" s="7"/>
      <c r="K2916" s="7"/>
      <c r="L2916" s="7"/>
      <c r="M2916" s="11"/>
      <c r="N2916" s="18" t="str">
        <f>IF(M2916="","",VLOOKUP(M2916,Parametros_Activos_Inf!$P$2:$Q$48,2,FALSE))</f>
        <v/>
      </c>
      <c r="O2916" s="7"/>
      <c r="P2916" s="18" t="str">
        <f>IF(O2916="","",VLOOKUP(O2916,Parametros_Activos_Inf!$R$2:$S$124,2,FALSE))</f>
        <v/>
      </c>
      <c r="Q2916" s="7"/>
      <c r="R2916" s="7"/>
      <c r="S2916" s="7"/>
      <c r="T2916" s="7"/>
      <c r="U2916" s="7"/>
      <c r="V2916" s="7"/>
      <c r="W2916" s="7"/>
      <c r="X2916" s="7"/>
      <c r="Y2916" s="7"/>
      <c r="Z2916" s="7"/>
      <c r="AA2916" s="7"/>
      <c r="AB2916" s="7"/>
      <c r="AC2916" s="7"/>
      <c r="AD2916" s="36" t="str">
        <f t="shared" si="139"/>
        <v/>
      </c>
      <c r="AE2916" s="35" t="str">
        <f>IF(AD2916="","",VLOOKUP(AD2916,Parametros_Activos_Inf!$CK$2:$CL$10,2,FALSE))</f>
        <v/>
      </c>
      <c r="AF2916" s="29"/>
      <c r="AG2916" s="36" t="str">
        <f>IF(AF2916="","",VLOOKUP(AF2916,Parametros_Activos_Inf!$CP$2:$CQ$4,2,FALSE))</f>
        <v/>
      </c>
      <c r="AH2916" s="29"/>
      <c r="AI2916" s="36" t="str">
        <f>IF(AH2916="","",VLOOKUP(AH2916,Parametros_Activos_Inf!$CN$2:$CO$5,2,FALSE))</f>
        <v/>
      </c>
      <c r="AJ2916" s="154" t="str">
        <f>IF(AH2916="","",VLOOKUP(AF2916&amp;AH2916,Parametros_Activos_Inf!$CR$2:$CS$13,2,FALSE))</f>
        <v/>
      </c>
      <c r="AK2916" s="20"/>
    </row>
    <row r="2917" spans="1:37" s="9" customFormat="1" ht="14.25">
      <c r="A2917" s="35">
        <v>2914</v>
      </c>
      <c r="B2917" s="35" t="str">
        <f t="shared" si="137"/>
        <v/>
      </c>
      <c r="C2917" s="7"/>
      <c r="D2917" s="7"/>
      <c r="E2917" s="35" t="str">
        <f>IF(C2917="","",VLOOKUP(C2917,Parametros_Activos_Inf!$CV$2:$CW$6,2,FALSE))</f>
        <v/>
      </c>
      <c r="F2917" s="35" t="str">
        <f>IF(D2917="","",VLOOKUP(D2917,Parametros_Activos_Inf!$CX$2:$CY$16,2,FALSE))</f>
        <v/>
      </c>
      <c r="G2917" s="35" t="str">
        <f t="shared" si="138"/>
        <v/>
      </c>
      <c r="H2917" s="7"/>
      <c r="I2917" s="7"/>
      <c r="J2917" s="7"/>
      <c r="K2917" s="7"/>
      <c r="L2917" s="7"/>
      <c r="M2917" s="11"/>
      <c r="N2917" s="18" t="str">
        <f>IF(M2917="","",VLOOKUP(M2917,Parametros_Activos_Inf!$P$2:$Q$48,2,FALSE))</f>
        <v/>
      </c>
      <c r="O2917" s="7"/>
      <c r="P2917" s="18" t="str">
        <f>IF(O2917="","",VLOOKUP(O2917,Parametros_Activos_Inf!$R$2:$S$124,2,FALSE))</f>
        <v/>
      </c>
      <c r="Q2917" s="7"/>
      <c r="R2917" s="7"/>
      <c r="S2917" s="7"/>
      <c r="T2917" s="7"/>
      <c r="U2917" s="7"/>
      <c r="V2917" s="7"/>
      <c r="W2917" s="7"/>
      <c r="X2917" s="7"/>
      <c r="Y2917" s="7"/>
      <c r="Z2917" s="7"/>
      <c r="AA2917" s="7"/>
      <c r="AB2917" s="7"/>
      <c r="AC2917" s="7"/>
      <c r="AD2917" s="36" t="str">
        <f t="shared" si="139"/>
        <v/>
      </c>
      <c r="AE2917" s="35" t="str">
        <f>IF(AD2917="","",VLOOKUP(AD2917,Parametros_Activos_Inf!$CK$2:$CL$10,2,FALSE))</f>
        <v/>
      </c>
      <c r="AF2917" s="29"/>
      <c r="AG2917" s="36" t="str">
        <f>IF(AF2917="","",VLOOKUP(AF2917,Parametros_Activos_Inf!$CP$2:$CQ$4,2,FALSE))</f>
        <v/>
      </c>
      <c r="AH2917" s="29"/>
      <c r="AI2917" s="36" t="str">
        <f>IF(AH2917="","",VLOOKUP(AH2917,Parametros_Activos_Inf!$CN$2:$CO$5,2,FALSE))</f>
        <v/>
      </c>
      <c r="AJ2917" s="154" t="str">
        <f>IF(AH2917="","",VLOOKUP(AF2917&amp;AH2917,Parametros_Activos_Inf!$CR$2:$CS$13,2,FALSE))</f>
        <v/>
      </c>
      <c r="AK2917" s="20"/>
    </row>
    <row r="2918" spans="1:37" s="9" customFormat="1" ht="14.25">
      <c r="A2918" s="35">
        <v>2915</v>
      </c>
      <c r="B2918" s="35" t="str">
        <f t="shared" si="137"/>
        <v/>
      </c>
      <c r="C2918" s="7"/>
      <c r="D2918" s="7"/>
      <c r="E2918" s="35" t="str">
        <f>IF(C2918="","",VLOOKUP(C2918,Parametros_Activos_Inf!$CV$2:$CW$6,2,FALSE))</f>
        <v/>
      </c>
      <c r="F2918" s="35" t="str">
        <f>IF(D2918="","",VLOOKUP(D2918,Parametros_Activos_Inf!$CX$2:$CY$16,2,FALSE))</f>
        <v/>
      </c>
      <c r="G2918" s="35" t="str">
        <f t="shared" si="138"/>
        <v/>
      </c>
      <c r="H2918" s="7"/>
      <c r="I2918" s="7"/>
      <c r="J2918" s="7"/>
      <c r="K2918" s="7"/>
      <c r="L2918" s="7"/>
      <c r="M2918" s="11"/>
      <c r="N2918" s="18" t="str">
        <f>IF(M2918="","",VLOOKUP(M2918,Parametros_Activos_Inf!$P$2:$Q$48,2,FALSE))</f>
        <v/>
      </c>
      <c r="O2918" s="7"/>
      <c r="P2918" s="18" t="str">
        <f>IF(O2918="","",VLOOKUP(O2918,Parametros_Activos_Inf!$R$2:$S$124,2,FALSE))</f>
        <v/>
      </c>
      <c r="Q2918" s="7"/>
      <c r="R2918" s="7"/>
      <c r="S2918" s="7"/>
      <c r="T2918" s="7"/>
      <c r="U2918" s="7"/>
      <c r="V2918" s="7"/>
      <c r="W2918" s="7"/>
      <c r="X2918" s="7"/>
      <c r="Y2918" s="7"/>
      <c r="Z2918" s="7"/>
      <c r="AA2918" s="7"/>
      <c r="AB2918" s="7"/>
      <c r="AC2918" s="7"/>
      <c r="AD2918" s="36" t="str">
        <f t="shared" si="139"/>
        <v/>
      </c>
      <c r="AE2918" s="35" t="str">
        <f>IF(AD2918="","",VLOOKUP(AD2918,Parametros_Activos_Inf!$CK$2:$CL$10,2,FALSE))</f>
        <v/>
      </c>
      <c r="AF2918" s="29"/>
      <c r="AG2918" s="36" t="str">
        <f>IF(AF2918="","",VLOOKUP(AF2918,Parametros_Activos_Inf!$CP$2:$CQ$4,2,FALSE))</f>
        <v/>
      </c>
      <c r="AH2918" s="29"/>
      <c r="AI2918" s="36" t="str">
        <f>IF(AH2918="","",VLOOKUP(AH2918,Parametros_Activos_Inf!$CN$2:$CO$5,2,FALSE))</f>
        <v/>
      </c>
      <c r="AJ2918" s="154" t="str">
        <f>IF(AH2918="","",VLOOKUP(AF2918&amp;AH2918,Parametros_Activos_Inf!$CR$2:$CS$13,2,FALSE))</f>
        <v/>
      </c>
      <c r="AK2918" s="20"/>
    </row>
    <row r="2919" spans="1:37" s="9" customFormat="1" ht="14.25">
      <c r="A2919" s="35">
        <v>2916</v>
      </c>
      <c r="B2919" s="35" t="str">
        <f t="shared" si="137"/>
        <v/>
      </c>
      <c r="C2919" s="7"/>
      <c r="D2919" s="7"/>
      <c r="E2919" s="35" t="str">
        <f>IF(C2919="","",VLOOKUP(C2919,Parametros_Activos_Inf!$CV$2:$CW$6,2,FALSE))</f>
        <v/>
      </c>
      <c r="F2919" s="35" t="str">
        <f>IF(D2919="","",VLOOKUP(D2919,Parametros_Activos_Inf!$CX$2:$CY$16,2,FALSE))</f>
        <v/>
      </c>
      <c r="G2919" s="35" t="str">
        <f t="shared" si="138"/>
        <v/>
      </c>
      <c r="H2919" s="7"/>
      <c r="I2919" s="7"/>
      <c r="J2919" s="7"/>
      <c r="K2919" s="7"/>
      <c r="L2919" s="7"/>
      <c r="M2919" s="11"/>
      <c r="N2919" s="18" t="str">
        <f>IF(M2919="","",VLOOKUP(M2919,Parametros_Activos_Inf!$P$2:$Q$48,2,FALSE))</f>
        <v/>
      </c>
      <c r="O2919" s="7"/>
      <c r="P2919" s="18" t="str">
        <f>IF(O2919="","",VLOOKUP(O2919,Parametros_Activos_Inf!$R$2:$S$124,2,FALSE))</f>
        <v/>
      </c>
      <c r="Q2919" s="7"/>
      <c r="R2919" s="7"/>
      <c r="S2919" s="7"/>
      <c r="T2919" s="7"/>
      <c r="U2919" s="7"/>
      <c r="V2919" s="7"/>
      <c r="W2919" s="7"/>
      <c r="X2919" s="7"/>
      <c r="Y2919" s="7"/>
      <c r="Z2919" s="7"/>
      <c r="AA2919" s="7"/>
      <c r="AB2919" s="7"/>
      <c r="AC2919" s="7"/>
      <c r="AD2919" s="36" t="str">
        <f t="shared" si="139"/>
        <v/>
      </c>
      <c r="AE2919" s="35" t="str">
        <f>IF(AD2919="","",VLOOKUP(AD2919,Parametros_Activos_Inf!$CK$2:$CL$10,2,FALSE))</f>
        <v/>
      </c>
      <c r="AF2919" s="29"/>
      <c r="AG2919" s="36" t="str">
        <f>IF(AF2919="","",VLOOKUP(AF2919,Parametros_Activos_Inf!$CP$2:$CQ$4,2,FALSE))</f>
        <v/>
      </c>
      <c r="AH2919" s="29"/>
      <c r="AI2919" s="36" t="str">
        <f>IF(AH2919="","",VLOOKUP(AH2919,Parametros_Activos_Inf!$CN$2:$CO$5,2,FALSE))</f>
        <v/>
      </c>
      <c r="AJ2919" s="154" t="str">
        <f>IF(AH2919="","",VLOOKUP(AF2919&amp;AH2919,Parametros_Activos_Inf!$CR$2:$CS$13,2,FALSE))</f>
        <v/>
      </c>
      <c r="AK2919" s="20"/>
    </row>
    <row r="2920" spans="1:37" s="9" customFormat="1" ht="14.25">
      <c r="A2920" s="35">
        <v>2917</v>
      </c>
      <c r="B2920" s="35" t="str">
        <f t="shared" si="137"/>
        <v/>
      </c>
      <c r="C2920" s="7"/>
      <c r="D2920" s="7"/>
      <c r="E2920" s="35" t="str">
        <f>IF(C2920="","",VLOOKUP(C2920,Parametros_Activos_Inf!$CV$2:$CW$6,2,FALSE))</f>
        <v/>
      </c>
      <c r="F2920" s="35" t="str">
        <f>IF(D2920="","",VLOOKUP(D2920,Parametros_Activos_Inf!$CX$2:$CY$16,2,FALSE))</f>
        <v/>
      </c>
      <c r="G2920" s="35" t="str">
        <f t="shared" si="138"/>
        <v/>
      </c>
      <c r="H2920" s="7"/>
      <c r="I2920" s="7"/>
      <c r="J2920" s="7"/>
      <c r="K2920" s="7"/>
      <c r="L2920" s="7"/>
      <c r="M2920" s="11"/>
      <c r="N2920" s="18" t="str">
        <f>IF(M2920="","",VLOOKUP(M2920,Parametros_Activos_Inf!$P$2:$Q$48,2,FALSE))</f>
        <v/>
      </c>
      <c r="O2920" s="7"/>
      <c r="P2920" s="18" t="str">
        <f>IF(O2920="","",VLOOKUP(O2920,Parametros_Activos_Inf!$R$2:$S$124,2,FALSE))</f>
        <v/>
      </c>
      <c r="Q2920" s="7"/>
      <c r="R2920" s="7"/>
      <c r="S2920" s="7"/>
      <c r="T2920" s="7"/>
      <c r="U2920" s="7"/>
      <c r="V2920" s="7"/>
      <c r="W2920" s="7"/>
      <c r="X2920" s="7"/>
      <c r="Y2920" s="7"/>
      <c r="Z2920" s="7"/>
      <c r="AA2920" s="7"/>
      <c r="AB2920" s="7"/>
      <c r="AC2920" s="7"/>
      <c r="AD2920" s="36" t="str">
        <f t="shared" si="139"/>
        <v/>
      </c>
      <c r="AE2920" s="35" t="str">
        <f>IF(AD2920="","",VLOOKUP(AD2920,Parametros_Activos_Inf!$CK$2:$CL$10,2,FALSE))</f>
        <v/>
      </c>
      <c r="AF2920" s="29"/>
      <c r="AG2920" s="36" t="str">
        <f>IF(AF2920="","",VLOOKUP(AF2920,Parametros_Activos_Inf!$CP$2:$CQ$4,2,FALSE))</f>
        <v/>
      </c>
      <c r="AH2920" s="29"/>
      <c r="AI2920" s="36" t="str">
        <f>IF(AH2920="","",VLOOKUP(AH2920,Parametros_Activos_Inf!$CN$2:$CO$5,2,FALSE))</f>
        <v/>
      </c>
      <c r="AJ2920" s="154" t="str">
        <f>IF(AH2920="","",VLOOKUP(AF2920&amp;AH2920,Parametros_Activos_Inf!$CR$2:$CS$13,2,FALSE))</f>
        <v/>
      </c>
      <c r="AK2920" s="20"/>
    </row>
    <row r="2921" spans="1:37" s="9" customFormat="1" ht="14.25">
      <c r="A2921" s="35">
        <v>2918</v>
      </c>
      <c r="B2921" s="35" t="str">
        <f t="shared" si="137"/>
        <v/>
      </c>
      <c r="C2921" s="7"/>
      <c r="D2921" s="7"/>
      <c r="E2921" s="35" t="str">
        <f>IF(C2921="","",VLOOKUP(C2921,Parametros_Activos_Inf!$CV$2:$CW$6,2,FALSE))</f>
        <v/>
      </c>
      <c r="F2921" s="35" t="str">
        <f>IF(D2921="","",VLOOKUP(D2921,Parametros_Activos_Inf!$CX$2:$CY$16,2,FALSE))</f>
        <v/>
      </c>
      <c r="G2921" s="35" t="str">
        <f t="shared" si="138"/>
        <v/>
      </c>
      <c r="H2921" s="7"/>
      <c r="I2921" s="7"/>
      <c r="J2921" s="7"/>
      <c r="K2921" s="7"/>
      <c r="L2921" s="7"/>
      <c r="M2921" s="11"/>
      <c r="N2921" s="18" t="str">
        <f>IF(M2921="","",VLOOKUP(M2921,Parametros_Activos_Inf!$P$2:$Q$48,2,FALSE))</f>
        <v/>
      </c>
      <c r="O2921" s="7"/>
      <c r="P2921" s="18" t="str">
        <f>IF(O2921="","",VLOOKUP(O2921,Parametros_Activos_Inf!$R$2:$S$124,2,FALSE))</f>
        <v/>
      </c>
      <c r="Q2921" s="7"/>
      <c r="R2921" s="7"/>
      <c r="S2921" s="7"/>
      <c r="T2921" s="7"/>
      <c r="U2921" s="7"/>
      <c r="V2921" s="7"/>
      <c r="W2921" s="7"/>
      <c r="X2921" s="7"/>
      <c r="Y2921" s="7"/>
      <c r="Z2921" s="7"/>
      <c r="AA2921" s="7"/>
      <c r="AB2921" s="7"/>
      <c r="AC2921" s="7"/>
      <c r="AD2921" s="36" t="str">
        <f t="shared" si="139"/>
        <v/>
      </c>
      <c r="AE2921" s="35" t="str">
        <f>IF(AD2921="","",VLOOKUP(AD2921,Parametros_Activos_Inf!$CK$2:$CL$10,2,FALSE))</f>
        <v/>
      </c>
      <c r="AF2921" s="29"/>
      <c r="AG2921" s="36" t="str">
        <f>IF(AF2921="","",VLOOKUP(AF2921,Parametros_Activos_Inf!$CP$2:$CQ$4,2,FALSE))</f>
        <v/>
      </c>
      <c r="AH2921" s="29"/>
      <c r="AI2921" s="36" t="str">
        <f>IF(AH2921="","",VLOOKUP(AH2921,Parametros_Activos_Inf!$CN$2:$CO$5,2,FALSE))</f>
        <v/>
      </c>
      <c r="AJ2921" s="154" t="str">
        <f>IF(AH2921="","",VLOOKUP(AF2921&amp;AH2921,Parametros_Activos_Inf!$CR$2:$CS$13,2,FALSE))</f>
        <v/>
      </c>
      <c r="AK2921" s="20"/>
    </row>
    <row r="2922" spans="1:37" s="9" customFormat="1" ht="14.25">
      <c r="A2922" s="35">
        <v>2919</v>
      </c>
      <c r="B2922" s="35" t="str">
        <f t="shared" si="137"/>
        <v/>
      </c>
      <c r="C2922" s="7"/>
      <c r="D2922" s="7"/>
      <c r="E2922" s="35" t="str">
        <f>IF(C2922="","",VLOOKUP(C2922,Parametros_Activos_Inf!$CV$2:$CW$6,2,FALSE))</f>
        <v/>
      </c>
      <c r="F2922" s="35" t="str">
        <f>IF(D2922="","",VLOOKUP(D2922,Parametros_Activos_Inf!$CX$2:$CY$16,2,FALSE))</f>
        <v/>
      </c>
      <c r="G2922" s="35" t="str">
        <f t="shared" si="138"/>
        <v/>
      </c>
      <c r="H2922" s="7"/>
      <c r="I2922" s="7"/>
      <c r="J2922" s="7"/>
      <c r="K2922" s="7"/>
      <c r="L2922" s="7"/>
      <c r="M2922" s="11"/>
      <c r="N2922" s="18" t="str">
        <f>IF(M2922="","",VLOOKUP(M2922,Parametros_Activos_Inf!$P$2:$Q$48,2,FALSE))</f>
        <v/>
      </c>
      <c r="O2922" s="7"/>
      <c r="P2922" s="18" t="str">
        <f>IF(O2922="","",VLOOKUP(O2922,Parametros_Activos_Inf!$R$2:$S$124,2,FALSE))</f>
        <v/>
      </c>
      <c r="Q2922" s="7"/>
      <c r="R2922" s="7"/>
      <c r="S2922" s="7"/>
      <c r="T2922" s="7"/>
      <c r="U2922" s="7"/>
      <c r="V2922" s="7"/>
      <c r="W2922" s="7"/>
      <c r="X2922" s="7"/>
      <c r="Y2922" s="7"/>
      <c r="Z2922" s="7"/>
      <c r="AA2922" s="7"/>
      <c r="AB2922" s="7"/>
      <c r="AC2922" s="7"/>
      <c r="AD2922" s="36" t="str">
        <f t="shared" si="139"/>
        <v/>
      </c>
      <c r="AE2922" s="35" t="str">
        <f>IF(AD2922="","",VLOOKUP(AD2922,Parametros_Activos_Inf!$CK$2:$CL$10,2,FALSE))</f>
        <v/>
      </c>
      <c r="AF2922" s="29"/>
      <c r="AG2922" s="36" t="str">
        <f>IF(AF2922="","",VLOOKUP(AF2922,Parametros_Activos_Inf!$CP$2:$CQ$4,2,FALSE))</f>
        <v/>
      </c>
      <c r="AH2922" s="29"/>
      <c r="AI2922" s="36" t="str">
        <f>IF(AH2922="","",VLOOKUP(AH2922,Parametros_Activos_Inf!$CN$2:$CO$5,2,FALSE))</f>
        <v/>
      </c>
      <c r="AJ2922" s="154" t="str">
        <f>IF(AH2922="","",VLOOKUP(AF2922&amp;AH2922,Parametros_Activos_Inf!$CR$2:$CS$13,2,FALSE))</f>
        <v/>
      </c>
      <c r="AK2922" s="20"/>
    </row>
    <row r="2923" spans="1:37" s="9" customFormat="1" ht="14.25">
      <c r="A2923" s="35">
        <v>2920</v>
      </c>
      <c r="B2923" s="35" t="str">
        <f t="shared" si="137"/>
        <v/>
      </c>
      <c r="C2923" s="7"/>
      <c r="D2923" s="7"/>
      <c r="E2923" s="35" t="str">
        <f>IF(C2923="","",VLOOKUP(C2923,Parametros_Activos_Inf!$CV$2:$CW$6,2,FALSE))</f>
        <v/>
      </c>
      <c r="F2923" s="35" t="str">
        <f>IF(D2923="","",VLOOKUP(D2923,Parametros_Activos_Inf!$CX$2:$CY$16,2,FALSE))</f>
        <v/>
      </c>
      <c r="G2923" s="35" t="str">
        <f t="shared" si="138"/>
        <v/>
      </c>
      <c r="H2923" s="7"/>
      <c r="I2923" s="7"/>
      <c r="J2923" s="7"/>
      <c r="K2923" s="7"/>
      <c r="L2923" s="7"/>
      <c r="M2923" s="11"/>
      <c r="N2923" s="18" t="str">
        <f>IF(M2923="","",VLOOKUP(M2923,Parametros_Activos_Inf!$P$2:$Q$48,2,FALSE))</f>
        <v/>
      </c>
      <c r="O2923" s="7"/>
      <c r="P2923" s="18" t="str">
        <f>IF(O2923="","",VLOOKUP(O2923,Parametros_Activos_Inf!$R$2:$S$124,2,FALSE))</f>
        <v/>
      </c>
      <c r="Q2923" s="7"/>
      <c r="R2923" s="7"/>
      <c r="S2923" s="7"/>
      <c r="T2923" s="7"/>
      <c r="U2923" s="7"/>
      <c r="V2923" s="7"/>
      <c r="W2923" s="7"/>
      <c r="X2923" s="7"/>
      <c r="Y2923" s="7"/>
      <c r="Z2923" s="7"/>
      <c r="AA2923" s="7"/>
      <c r="AB2923" s="7"/>
      <c r="AC2923" s="7"/>
      <c r="AD2923" s="36" t="str">
        <f t="shared" si="139"/>
        <v/>
      </c>
      <c r="AE2923" s="35" t="str">
        <f>IF(AD2923="","",VLOOKUP(AD2923,Parametros_Activos_Inf!$CK$2:$CL$10,2,FALSE))</f>
        <v/>
      </c>
      <c r="AF2923" s="29"/>
      <c r="AG2923" s="36" t="str">
        <f>IF(AF2923="","",VLOOKUP(AF2923,Parametros_Activos_Inf!$CP$2:$CQ$4,2,FALSE))</f>
        <v/>
      </c>
      <c r="AH2923" s="29"/>
      <c r="AI2923" s="36" t="str">
        <f>IF(AH2923="","",VLOOKUP(AH2923,Parametros_Activos_Inf!$CN$2:$CO$5,2,FALSE))</f>
        <v/>
      </c>
      <c r="AJ2923" s="154" t="str">
        <f>IF(AH2923="","",VLOOKUP(AF2923&amp;AH2923,Parametros_Activos_Inf!$CR$2:$CS$13,2,FALSE))</f>
        <v/>
      </c>
      <c r="AK2923" s="20"/>
    </row>
    <row r="2924" spans="1:37" s="9" customFormat="1" ht="14.25">
      <c r="A2924" s="35">
        <v>2921</v>
      </c>
      <c r="B2924" s="35" t="str">
        <f t="shared" si="137"/>
        <v/>
      </c>
      <c r="C2924" s="7"/>
      <c r="D2924" s="7"/>
      <c r="E2924" s="35" t="str">
        <f>IF(C2924="","",VLOOKUP(C2924,Parametros_Activos_Inf!$CV$2:$CW$6,2,FALSE))</f>
        <v/>
      </c>
      <c r="F2924" s="35" t="str">
        <f>IF(D2924="","",VLOOKUP(D2924,Parametros_Activos_Inf!$CX$2:$CY$16,2,FALSE))</f>
        <v/>
      </c>
      <c r="G2924" s="35" t="str">
        <f t="shared" si="138"/>
        <v/>
      </c>
      <c r="H2924" s="7"/>
      <c r="I2924" s="7"/>
      <c r="J2924" s="7"/>
      <c r="K2924" s="7"/>
      <c r="L2924" s="7"/>
      <c r="M2924" s="11"/>
      <c r="N2924" s="18" t="str">
        <f>IF(M2924="","",VLOOKUP(M2924,Parametros_Activos_Inf!$P$2:$Q$48,2,FALSE))</f>
        <v/>
      </c>
      <c r="O2924" s="7"/>
      <c r="P2924" s="18" t="str">
        <f>IF(O2924="","",VLOOKUP(O2924,Parametros_Activos_Inf!$R$2:$S$124,2,FALSE))</f>
        <v/>
      </c>
      <c r="Q2924" s="7"/>
      <c r="R2924" s="7"/>
      <c r="S2924" s="7"/>
      <c r="T2924" s="7"/>
      <c r="U2924" s="7"/>
      <c r="V2924" s="7"/>
      <c r="W2924" s="7"/>
      <c r="X2924" s="7"/>
      <c r="Y2924" s="7"/>
      <c r="Z2924" s="7"/>
      <c r="AA2924" s="7"/>
      <c r="AB2924" s="7"/>
      <c r="AC2924" s="7"/>
      <c r="AD2924" s="36" t="str">
        <f t="shared" si="139"/>
        <v/>
      </c>
      <c r="AE2924" s="35" t="str">
        <f>IF(AD2924="","",VLOOKUP(AD2924,Parametros_Activos_Inf!$CK$2:$CL$10,2,FALSE))</f>
        <v/>
      </c>
      <c r="AF2924" s="29"/>
      <c r="AG2924" s="36" t="str">
        <f>IF(AF2924="","",VLOOKUP(AF2924,Parametros_Activos_Inf!$CP$2:$CQ$4,2,FALSE))</f>
        <v/>
      </c>
      <c r="AH2924" s="29"/>
      <c r="AI2924" s="36" t="str">
        <f>IF(AH2924="","",VLOOKUP(AH2924,Parametros_Activos_Inf!$CN$2:$CO$5,2,FALSE))</f>
        <v/>
      </c>
      <c r="AJ2924" s="154" t="str">
        <f>IF(AH2924="","",VLOOKUP(AF2924&amp;AH2924,Parametros_Activos_Inf!$CR$2:$CS$13,2,FALSE))</f>
        <v/>
      </c>
      <c r="AK2924" s="20"/>
    </row>
    <row r="2925" spans="1:37" s="9" customFormat="1" ht="14.25">
      <c r="A2925" s="35">
        <v>2922</v>
      </c>
      <c r="B2925" s="35" t="str">
        <f t="shared" si="137"/>
        <v/>
      </c>
      <c r="C2925" s="7"/>
      <c r="D2925" s="7"/>
      <c r="E2925" s="35" t="str">
        <f>IF(C2925="","",VLOOKUP(C2925,Parametros_Activos_Inf!$CV$2:$CW$6,2,FALSE))</f>
        <v/>
      </c>
      <c r="F2925" s="35" t="str">
        <f>IF(D2925="","",VLOOKUP(D2925,Parametros_Activos_Inf!$CX$2:$CY$16,2,FALSE))</f>
        <v/>
      </c>
      <c r="G2925" s="35" t="str">
        <f t="shared" si="138"/>
        <v/>
      </c>
      <c r="H2925" s="7"/>
      <c r="I2925" s="7"/>
      <c r="J2925" s="7"/>
      <c r="K2925" s="7"/>
      <c r="L2925" s="7"/>
      <c r="M2925" s="11"/>
      <c r="N2925" s="18" t="str">
        <f>IF(M2925="","",VLOOKUP(M2925,Parametros_Activos_Inf!$P$2:$Q$48,2,FALSE))</f>
        <v/>
      </c>
      <c r="O2925" s="7"/>
      <c r="P2925" s="18" t="str">
        <f>IF(O2925="","",VLOOKUP(O2925,Parametros_Activos_Inf!$R$2:$S$124,2,FALSE))</f>
        <v/>
      </c>
      <c r="Q2925" s="7"/>
      <c r="R2925" s="7"/>
      <c r="S2925" s="7"/>
      <c r="T2925" s="7"/>
      <c r="U2925" s="7"/>
      <c r="V2925" s="7"/>
      <c r="W2925" s="7"/>
      <c r="X2925" s="7"/>
      <c r="Y2925" s="7"/>
      <c r="Z2925" s="7"/>
      <c r="AA2925" s="7"/>
      <c r="AB2925" s="7"/>
      <c r="AC2925" s="7"/>
      <c r="AD2925" s="36" t="str">
        <f t="shared" si="139"/>
        <v/>
      </c>
      <c r="AE2925" s="35" t="str">
        <f>IF(AD2925="","",VLOOKUP(AD2925,Parametros_Activos_Inf!$CK$2:$CL$10,2,FALSE))</f>
        <v/>
      </c>
      <c r="AF2925" s="29"/>
      <c r="AG2925" s="36" t="str">
        <f>IF(AF2925="","",VLOOKUP(AF2925,Parametros_Activos_Inf!$CP$2:$CQ$4,2,FALSE))</f>
        <v/>
      </c>
      <c r="AH2925" s="29"/>
      <c r="AI2925" s="36" t="str">
        <f>IF(AH2925="","",VLOOKUP(AH2925,Parametros_Activos_Inf!$CN$2:$CO$5,2,FALSE))</f>
        <v/>
      </c>
      <c r="AJ2925" s="154" t="str">
        <f>IF(AH2925="","",VLOOKUP(AF2925&amp;AH2925,Parametros_Activos_Inf!$CR$2:$CS$13,2,FALSE))</f>
        <v/>
      </c>
      <c r="AK2925" s="20"/>
    </row>
    <row r="2926" spans="1:37" s="9" customFormat="1" ht="14.25">
      <c r="A2926" s="35">
        <v>2923</v>
      </c>
      <c r="B2926" s="35" t="str">
        <f t="shared" si="137"/>
        <v/>
      </c>
      <c r="C2926" s="7"/>
      <c r="D2926" s="7"/>
      <c r="E2926" s="35" t="str">
        <f>IF(C2926="","",VLOOKUP(C2926,Parametros_Activos_Inf!$CV$2:$CW$6,2,FALSE))</f>
        <v/>
      </c>
      <c r="F2926" s="35" t="str">
        <f>IF(D2926="","",VLOOKUP(D2926,Parametros_Activos_Inf!$CX$2:$CY$16,2,FALSE))</f>
        <v/>
      </c>
      <c r="G2926" s="35" t="str">
        <f t="shared" si="138"/>
        <v/>
      </c>
      <c r="H2926" s="7"/>
      <c r="I2926" s="7"/>
      <c r="J2926" s="7"/>
      <c r="K2926" s="7"/>
      <c r="L2926" s="7"/>
      <c r="M2926" s="11"/>
      <c r="N2926" s="18" t="str">
        <f>IF(M2926="","",VLOOKUP(M2926,Parametros_Activos_Inf!$P$2:$Q$48,2,FALSE))</f>
        <v/>
      </c>
      <c r="O2926" s="7"/>
      <c r="P2926" s="18" t="str">
        <f>IF(O2926="","",VLOOKUP(O2926,Parametros_Activos_Inf!$R$2:$S$124,2,FALSE))</f>
        <v/>
      </c>
      <c r="Q2926" s="7"/>
      <c r="R2926" s="7"/>
      <c r="S2926" s="7"/>
      <c r="T2926" s="7"/>
      <c r="U2926" s="7"/>
      <c r="V2926" s="7"/>
      <c r="W2926" s="7"/>
      <c r="X2926" s="7"/>
      <c r="Y2926" s="7"/>
      <c r="Z2926" s="7"/>
      <c r="AA2926" s="7"/>
      <c r="AB2926" s="7"/>
      <c r="AC2926" s="7"/>
      <c r="AD2926" s="36" t="str">
        <f t="shared" si="139"/>
        <v/>
      </c>
      <c r="AE2926" s="35" t="str">
        <f>IF(AD2926="","",VLOOKUP(AD2926,Parametros_Activos_Inf!$CK$2:$CL$10,2,FALSE))</f>
        <v/>
      </c>
      <c r="AF2926" s="29"/>
      <c r="AG2926" s="36" t="str">
        <f>IF(AF2926="","",VLOOKUP(AF2926,Parametros_Activos_Inf!$CP$2:$CQ$4,2,FALSE))</f>
        <v/>
      </c>
      <c r="AH2926" s="29"/>
      <c r="AI2926" s="36" t="str">
        <f>IF(AH2926="","",VLOOKUP(AH2926,Parametros_Activos_Inf!$CN$2:$CO$5,2,FALSE))</f>
        <v/>
      </c>
      <c r="AJ2926" s="154" t="str">
        <f>IF(AH2926="","",VLOOKUP(AF2926&amp;AH2926,Parametros_Activos_Inf!$CR$2:$CS$13,2,FALSE))</f>
        <v/>
      </c>
      <c r="AK2926" s="20"/>
    </row>
    <row r="2927" spans="1:37" s="9" customFormat="1" ht="14.25">
      <c r="A2927" s="35">
        <v>2924</v>
      </c>
      <c r="B2927" s="35" t="str">
        <f t="shared" si="137"/>
        <v/>
      </c>
      <c r="C2927" s="7"/>
      <c r="D2927" s="7"/>
      <c r="E2927" s="35" t="str">
        <f>IF(C2927="","",VLOOKUP(C2927,Parametros_Activos_Inf!$CV$2:$CW$6,2,FALSE))</f>
        <v/>
      </c>
      <c r="F2927" s="35" t="str">
        <f>IF(D2927="","",VLOOKUP(D2927,Parametros_Activos_Inf!$CX$2:$CY$16,2,FALSE))</f>
        <v/>
      </c>
      <c r="G2927" s="35" t="str">
        <f t="shared" si="138"/>
        <v/>
      </c>
      <c r="H2927" s="7"/>
      <c r="I2927" s="7"/>
      <c r="J2927" s="7"/>
      <c r="K2927" s="7"/>
      <c r="L2927" s="7"/>
      <c r="M2927" s="11"/>
      <c r="N2927" s="18" t="str">
        <f>IF(M2927="","",VLOOKUP(M2927,Parametros_Activos_Inf!$P$2:$Q$48,2,FALSE))</f>
        <v/>
      </c>
      <c r="O2927" s="7"/>
      <c r="P2927" s="18" t="str">
        <f>IF(O2927="","",VLOOKUP(O2927,Parametros_Activos_Inf!$R$2:$S$124,2,FALSE))</f>
        <v/>
      </c>
      <c r="Q2927" s="7"/>
      <c r="R2927" s="7"/>
      <c r="S2927" s="7"/>
      <c r="T2927" s="7"/>
      <c r="U2927" s="7"/>
      <c r="V2927" s="7"/>
      <c r="W2927" s="7"/>
      <c r="X2927" s="7"/>
      <c r="Y2927" s="7"/>
      <c r="Z2927" s="7"/>
      <c r="AA2927" s="7"/>
      <c r="AB2927" s="7"/>
      <c r="AC2927" s="7"/>
      <c r="AD2927" s="36" t="str">
        <f t="shared" si="139"/>
        <v/>
      </c>
      <c r="AE2927" s="35" t="str">
        <f>IF(AD2927="","",VLOOKUP(AD2927,Parametros_Activos_Inf!$CK$2:$CL$10,2,FALSE))</f>
        <v/>
      </c>
      <c r="AF2927" s="29"/>
      <c r="AG2927" s="36" t="str">
        <f>IF(AF2927="","",VLOOKUP(AF2927,Parametros_Activos_Inf!$CP$2:$CQ$4,2,FALSE))</f>
        <v/>
      </c>
      <c r="AH2927" s="29"/>
      <c r="AI2927" s="36" t="str">
        <f>IF(AH2927="","",VLOOKUP(AH2927,Parametros_Activos_Inf!$CN$2:$CO$5,2,FALSE))</f>
        <v/>
      </c>
      <c r="AJ2927" s="154" t="str">
        <f>IF(AH2927="","",VLOOKUP(AF2927&amp;AH2927,Parametros_Activos_Inf!$CR$2:$CS$13,2,FALSE))</f>
        <v/>
      </c>
      <c r="AK2927" s="20"/>
    </row>
    <row r="2928" spans="1:37" s="9" customFormat="1" ht="14.25">
      <c r="A2928" s="35">
        <v>2925</v>
      </c>
      <c r="B2928" s="35" t="str">
        <f t="shared" si="137"/>
        <v/>
      </c>
      <c r="C2928" s="7"/>
      <c r="D2928" s="7"/>
      <c r="E2928" s="35" t="str">
        <f>IF(C2928="","",VLOOKUP(C2928,Parametros_Activos_Inf!$CV$2:$CW$6,2,FALSE))</f>
        <v/>
      </c>
      <c r="F2928" s="35" t="str">
        <f>IF(D2928="","",VLOOKUP(D2928,Parametros_Activos_Inf!$CX$2:$CY$16,2,FALSE))</f>
        <v/>
      </c>
      <c r="G2928" s="35" t="str">
        <f t="shared" si="138"/>
        <v/>
      </c>
      <c r="H2928" s="7"/>
      <c r="I2928" s="7"/>
      <c r="J2928" s="7"/>
      <c r="K2928" s="7"/>
      <c r="L2928" s="7"/>
      <c r="M2928" s="11"/>
      <c r="N2928" s="18" t="str">
        <f>IF(M2928="","",VLOOKUP(M2928,Parametros_Activos_Inf!$P$2:$Q$48,2,FALSE))</f>
        <v/>
      </c>
      <c r="O2928" s="7"/>
      <c r="P2928" s="18" t="str">
        <f>IF(O2928="","",VLOOKUP(O2928,Parametros_Activos_Inf!$R$2:$S$124,2,FALSE))</f>
        <v/>
      </c>
      <c r="Q2928" s="7"/>
      <c r="R2928" s="7"/>
      <c r="S2928" s="7"/>
      <c r="T2928" s="7"/>
      <c r="U2928" s="7"/>
      <c r="V2928" s="7"/>
      <c r="W2928" s="7"/>
      <c r="X2928" s="7"/>
      <c r="Y2928" s="7"/>
      <c r="Z2928" s="7"/>
      <c r="AA2928" s="7"/>
      <c r="AB2928" s="7"/>
      <c r="AC2928" s="7"/>
      <c r="AD2928" s="36" t="str">
        <f t="shared" si="139"/>
        <v/>
      </c>
      <c r="AE2928" s="35" t="str">
        <f>IF(AD2928="","",VLOOKUP(AD2928,Parametros_Activos_Inf!$CK$2:$CL$10,2,FALSE))</f>
        <v/>
      </c>
      <c r="AF2928" s="29"/>
      <c r="AG2928" s="36" t="str">
        <f>IF(AF2928="","",VLOOKUP(AF2928,Parametros_Activos_Inf!$CP$2:$CQ$4,2,FALSE))</f>
        <v/>
      </c>
      <c r="AH2928" s="29"/>
      <c r="AI2928" s="36" t="str">
        <f>IF(AH2928="","",VLOOKUP(AH2928,Parametros_Activos_Inf!$CN$2:$CO$5,2,FALSE))</f>
        <v/>
      </c>
      <c r="AJ2928" s="154" t="str">
        <f>IF(AH2928="","",VLOOKUP(AF2928&amp;AH2928,Parametros_Activos_Inf!$CR$2:$CS$13,2,FALSE))</f>
        <v/>
      </c>
      <c r="AK2928" s="20"/>
    </row>
    <row r="2929" spans="1:37" s="9" customFormat="1" ht="14.25">
      <c r="A2929" s="35">
        <v>2926</v>
      </c>
      <c r="B2929" s="35" t="str">
        <f t="shared" si="137"/>
        <v/>
      </c>
      <c r="C2929" s="7"/>
      <c r="D2929" s="7"/>
      <c r="E2929" s="35" t="str">
        <f>IF(C2929="","",VLOOKUP(C2929,Parametros_Activos_Inf!$CV$2:$CW$6,2,FALSE))</f>
        <v/>
      </c>
      <c r="F2929" s="35" t="str">
        <f>IF(D2929="","",VLOOKUP(D2929,Parametros_Activos_Inf!$CX$2:$CY$16,2,FALSE))</f>
        <v/>
      </c>
      <c r="G2929" s="35" t="str">
        <f t="shared" si="138"/>
        <v/>
      </c>
      <c r="H2929" s="7"/>
      <c r="I2929" s="7"/>
      <c r="J2929" s="7"/>
      <c r="K2929" s="7"/>
      <c r="L2929" s="7"/>
      <c r="M2929" s="11"/>
      <c r="N2929" s="18" t="str">
        <f>IF(M2929="","",VLOOKUP(M2929,Parametros_Activos_Inf!$P$2:$Q$48,2,FALSE))</f>
        <v/>
      </c>
      <c r="O2929" s="7"/>
      <c r="P2929" s="18" t="str">
        <f>IF(O2929="","",VLOOKUP(O2929,Parametros_Activos_Inf!$R$2:$S$124,2,FALSE))</f>
        <v/>
      </c>
      <c r="Q2929" s="7"/>
      <c r="R2929" s="7"/>
      <c r="S2929" s="7"/>
      <c r="T2929" s="7"/>
      <c r="U2929" s="7"/>
      <c r="V2929" s="7"/>
      <c r="W2929" s="7"/>
      <c r="X2929" s="7"/>
      <c r="Y2929" s="7"/>
      <c r="Z2929" s="7"/>
      <c r="AA2929" s="7"/>
      <c r="AB2929" s="7"/>
      <c r="AC2929" s="7"/>
      <c r="AD2929" s="36" t="str">
        <f t="shared" si="139"/>
        <v/>
      </c>
      <c r="AE2929" s="35" t="str">
        <f>IF(AD2929="","",VLOOKUP(AD2929,Parametros_Activos_Inf!$CK$2:$CL$10,2,FALSE))</f>
        <v/>
      </c>
      <c r="AF2929" s="29"/>
      <c r="AG2929" s="36" t="str">
        <f>IF(AF2929="","",VLOOKUP(AF2929,Parametros_Activos_Inf!$CP$2:$CQ$4,2,FALSE))</f>
        <v/>
      </c>
      <c r="AH2929" s="29"/>
      <c r="AI2929" s="36" t="str">
        <f>IF(AH2929="","",VLOOKUP(AH2929,Parametros_Activos_Inf!$CN$2:$CO$5,2,FALSE))</f>
        <v/>
      </c>
      <c r="AJ2929" s="154" t="str">
        <f>IF(AH2929="","",VLOOKUP(AF2929&amp;AH2929,Parametros_Activos_Inf!$CR$2:$CS$13,2,FALSE))</f>
        <v/>
      </c>
      <c r="AK2929" s="20"/>
    </row>
    <row r="2930" spans="1:37" s="9" customFormat="1" ht="14.25">
      <c r="A2930" s="35">
        <v>2927</v>
      </c>
      <c r="B2930" s="35" t="str">
        <f t="shared" si="137"/>
        <v/>
      </c>
      <c r="C2930" s="7"/>
      <c r="D2930" s="7"/>
      <c r="E2930" s="35" t="str">
        <f>IF(C2930="","",VLOOKUP(C2930,Parametros_Activos_Inf!$CV$2:$CW$6,2,FALSE))</f>
        <v/>
      </c>
      <c r="F2930" s="35" t="str">
        <f>IF(D2930="","",VLOOKUP(D2930,Parametros_Activos_Inf!$CX$2:$CY$16,2,FALSE))</f>
        <v/>
      </c>
      <c r="G2930" s="35" t="str">
        <f t="shared" si="138"/>
        <v/>
      </c>
      <c r="H2930" s="7"/>
      <c r="I2930" s="7"/>
      <c r="J2930" s="7"/>
      <c r="K2930" s="7"/>
      <c r="L2930" s="7"/>
      <c r="M2930" s="11"/>
      <c r="N2930" s="18" t="str">
        <f>IF(M2930="","",VLOOKUP(M2930,Parametros_Activos_Inf!$P$2:$Q$48,2,FALSE))</f>
        <v/>
      </c>
      <c r="O2930" s="7"/>
      <c r="P2930" s="18" t="str">
        <f>IF(O2930="","",VLOOKUP(O2930,Parametros_Activos_Inf!$R$2:$S$124,2,FALSE))</f>
        <v/>
      </c>
      <c r="Q2930" s="7"/>
      <c r="R2930" s="7"/>
      <c r="S2930" s="7"/>
      <c r="T2930" s="7"/>
      <c r="U2930" s="7"/>
      <c r="V2930" s="7"/>
      <c r="W2930" s="7"/>
      <c r="X2930" s="7"/>
      <c r="Y2930" s="7"/>
      <c r="Z2930" s="7"/>
      <c r="AA2930" s="7"/>
      <c r="AB2930" s="7"/>
      <c r="AC2930" s="7"/>
      <c r="AD2930" s="36" t="str">
        <f t="shared" si="139"/>
        <v/>
      </c>
      <c r="AE2930" s="35" t="str">
        <f>IF(AD2930="","",VLOOKUP(AD2930,Parametros_Activos_Inf!$CK$2:$CL$10,2,FALSE))</f>
        <v/>
      </c>
      <c r="AF2930" s="29"/>
      <c r="AG2930" s="36" t="str">
        <f>IF(AF2930="","",VLOOKUP(AF2930,Parametros_Activos_Inf!$CP$2:$CQ$4,2,FALSE))</f>
        <v/>
      </c>
      <c r="AH2930" s="29"/>
      <c r="AI2930" s="36" t="str">
        <f>IF(AH2930="","",VLOOKUP(AH2930,Parametros_Activos_Inf!$CN$2:$CO$5,2,FALSE))</f>
        <v/>
      </c>
      <c r="AJ2930" s="154" t="str">
        <f>IF(AH2930="","",VLOOKUP(AF2930&amp;AH2930,Parametros_Activos_Inf!$CR$2:$CS$13,2,FALSE))</f>
        <v/>
      </c>
      <c r="AK2930" s="20"/>
    </row>
    <row r="2931" spans="1:37" s="9" customFormat="1" ht="14.25">
      <c r="A2931" s="35">
        <v>2928</v>
      </c>
      <c r="B2931" s="35" t="str">
        <f t="shared" si="137"/>
        <v/>
      </c>
      <c r="C2931" s="7"/>
      <c r="D2931" s="7"/>
      <c r="E2931" s="35" t="str">
        <f>IF(C2931="","",VLOOKUP(C2931,Parametros_Activos_Inf!$CV$2:$CW$6,2,FALSE))</f>
        <v/>
      </c>
      <c r="F2931" s="35" t="str">
        <f>IF(D2931="","",VLOOKUP(D2931,Parametros_Activos_Inf!$CX$2:$CY$16,2,FALSE))</f>
        <v/>
      </c>
      <c r="G2931" s="35" t="str">
        <f t="shared" si="138"/>
        <v/>
      </c>
      <c r="H2931" s="7"/>
      <c r="I2931" s="7"/>
      <c r="J2931" s="7"/>
      <c r="K2931" s="7"/>
      <c r="L2931" s="7"/>
      <c r="M2931" s="11"/>
      <c r="N2931" s="18" t="str">
        <f>IF(M2931="","",VLOOKUP(M2931,Parametros_Activos_Inf!$P$2:$Q$48,2,FALSE))</f>
        <v/>
      </c>
      <c r="O2931" s="7"/>
      <c r="P2931" s="18" t="str">
        <f>IF(O2931="","",VLOOKUP(O2931,Parametros_Activos_Inf!$R$2:$S$124,2,FALSE))</f>
        <v/>
      </c>
      <c r="Q2931" s="7"/>
      <c r="R2931" s="7"/>
      <c r="S2931" s="7"/>
      <c r="T2931" s="7"/>
      <c r="U2931" s="7"/>
      <c r="V2931" s="7"/>
      <c r="W2931" s="7"/>
      <c r="X2931" s="7"/>
      <c r="Y2931" s="7"/>
      <c r="Z2931" s="7"/>
      <c r="AA2931" s="7"/>
      <c r="AB2931" s="7"/>
      <c r="AC2931" s="7"/>
      <c r="AD2931" s="36" t="str">
        <f t="shared" si="139"/>
        <v/>
      </c>
      <c r="AE2931" s="35" t="str">
        <f>IF(AD2931="","",VLOOKUP(AD2931,Parametros_Activos_Inf!$CK$2:$CL$10,2,FALSE))</f>
        <v/>
      </c>
      <c r="AF2931" s="29"/>
      <c r="AG2931" s="36" t="str">
        <f>IF(AF2931="","",VLOOKUP(AF2931,Parametros_Activos_Inf!$CP$2:$CQ$4,2,FALSE))</f>
        <v/>
      </c>
      <c r="AH2931" s="29"/>
      <c r="AI2931" s="36" t="str">
        <f>IF(AH2931="","",VLOOKUP(AH2931,Parametros_Activos_Inf!$CN$2:$CO$5,2,FALSE))</f>
        <v/>
      </c>
      <c r="AJ2931" s="154" t="str">
        <f>IF(AH2931="","",VLOOKUP(AF2931&amp;AH2931,Parametros_Activos_Inf!$CR$2:$CS$13,2,FALSE))</f>
        <v/>
      </c>
      <c r="AK2931" s="20"/>
    </row>
    <row r="2932" spans="1:37" s="9" customFormat="1" ht="14.25">
      <c r="A2932" s="35">
        <v>2929</v>
      </c>
      <c r="B2932" s="35" t="str">
        <f t="shared" si="137"/>
        <v/>
      </c>
      <c r="C2932" s="7"/>
      <c r="D2932" s="7"/>
      <c r="E2932" s="35" t="str">
        <f>IF(C2932="","",VLOOKUP(C2932,Parametros_Activos_Inf!$CV$2:$CW$6,2,FALSE))</f>
        <v/>
      </c>
      <c r="F2932" s="35" t="str">
        <f>IF(D2932="","",VLOOKUP(D2932,Parametros_Activos_Inf!$CX$2:$CY$16,2,FALSE))</f>
        <v/>
      </c>
      <c r="G2932" s="35" t="str">
        <f t="shared" si="138"/>
        <v/>
      </c>
      <c r="H2932" s="7"/>
      <c r="I2932" s="7"/>
      <c r="J2932" s="7"/>
      <c r="K2932" s="7"/>
      <c r="L2932" s="7"/>
      <c r="M2932" s="11"/>
      <c r="N2932" s="18" t="str">
        <f>IF(M2932="","",VLOOKUP(M2932,Parametros_Activos_Inf!$P$2:$Q$48,2,FALSE))</f>
        <v/>
      </c>
      <c r="O2932" s="7"/>
      <c r="P2932" s="18" t="str">
        <f>IF(O2932="","",VLOOKUP(O2932,Parametros_Activos_Inf!$R$2:$S$124,2,FALSE))</f>
        <v/>
      </c>
      <c r="Q2932" s="7"/>
      <c r="R2932" s="7"/>
      <c r="S2932" s="7"/>
      <c r="T2932" s="7"/>
      <c r="U2932" s="7"/>
      <c r="V2932" s="7"/>
      <c r="W2932" s="7"/>
      <c r="X2932" s="7"/>
      <c r="Y2932" s="7"/>
      <c r="Z2932" s="7"/>
      <c r="AA2932" s="7"/>
      <c r="AB2932" s="7"/>
      <c r="AC2932" s="7"/>
      <c r="AD2932" s="36" t="str">
        <f t="shared" si="139"/>
        <v/>
      </c>
      <c r="AE2932" s="35" t="str">
        <f>IF(AD2932="","",VLOOKUP(AD2932,Parametros_Activos_Inf!$CK$2:$CL$10,2,FALSE))</f>
        <v/>
      </c>
      <c r="AF2932" s="29"/>
      <c r="AG2932" s="36" t="str">
        <f>IF(AF2932="","",VLOOKUP(AF2932,Parametros_Activos_Inf!$CP$2:$CQ$4,2,FALSE))</f>
        <v/>
      </c>
      <c r="AH2932" s="29"/>
      <c r="AI2932" s="36" t="str">
        <f>IF(AH2932="","",VLOOKUP(AH2932,Parametros_Activos_Inf!$CN$2:$CO$5,2,FALSE))</f>
        <v/>
      </c>
      <c r="AJ2932" s="154" t="str">
        <f>IF(AH2932="","",VLOOKUP(AF2932&amp;AH2932,Parametros_Activos_Inf!$CR$2:$CS$13,2,FALSE))</f>
        <v/>
      </c>
      <c r="AK2932" s="20"/>
    </row>
    <row r="2933" spans="1:37" s="9" customFormat="1" ht="14.25">
      <c r="A2933" s="35">
        <v>2930</v>
      </c>
      <c r="B2933" s="35" t="str">
        <f t="shared" si="137"/>
        <v/>
      </c>
      <c r="C2933" s="7"/>
      <c r="D2933" s="7"/>
      <c r="E2933" s="35" t="str">
        <f>IF(C2933="","",VLOOKUP(C2933,Parametros_Activos_Inf!$CV$2:$CW$6,2,FALSE))</f>
        <v/>
      </c>
      <c r="F2933" s="35" t="str">
        <f>IF(D2933="","",VLOOKUP(D2933,Parametros_Activos_Inf!$CX$2:$CY$16,2,FALSE))</f>
        <v/>
      </c>
      <c r="G2933" s="35" t="str">
        <f t="shared" si="138"/>
        <v/>
      </c>
      <c r="H2933" s="7"/>
      <c r="I2933" s="7"/>
      <c r="J2933" s="7"/>
      <c r="K2933" s="7"/>
      <c r="L2933" s="7"/>
      <c r="M2933" s="11"/>
      <c r="N2933" s="18" t="str">
        <f>IF(M2933="","",VLOOKUP(M2933,Parametros_Activos_Inf!$P$2:$Q$48,2,FALSE))</f>
        <v/>
      </c>
      <c r="O2933" s="7"/>
      <c r="P2933" s="18" t="str">
        <f>IF(O2933="","",VLOOKUP(O2933,Parametros_Activos_Inf!$R$2:$S$124,2,FALSE))</f>
        <v/>
      </c>
      <c r="Q2933" s="7"/>
      <c r="R2933" s="7"/>
      <c r="S2933" s="7"/>
      <c r="T2933" s="7"/>
      <c r="U2933" s="7"/>
      <c r="V2933" s="7"/>
      <c r="W2933" s="7"/>
      <c r="X2933" s="7"/>
      <c r="Y2933" s="7"/>
      <c r="Z2933" s="7"/>
      <c r="AA2933" s="7"/>
      <c r="AB2933" s="7"/>
      <c r="AC2933" s="7"/>
      <c r="AD2933" s="36" t="str">
        <f t="shared" si="139"/>
        <v/>
      </c>
      <c r="AE2933" s="35" t="str">
        <f>IF(AD2933="","",VLOOKUP(AD2933,Parametros_Activos_Inf!$CK$2:$CL$10,2,FALSE))</f>
        <v/>
      </c>
      <c r="AF2933" s="29"/>
      <c r="AG2933" s="36" t="str">
        <f>IF(AF2933="","",VLOOKUP(AF2933,Parametros_Activos_Inf!$CP$2:$CQ$4,2,FALSE))</f>
        <v/>
      </c>
      <c r="AH2933" s="29"/>
      <c r="AI2933" s="36" t="str">
        <f>IF(AH2933="","",VLOOKUP(AH2933,Parametros_Activos_Inf!$CN$2:$CO$5,2,FALSE))</f>
        <v/>
      </c>
      <c r="AJ2933" s="154" t="str">
        <f>IF(AH2933="","",VLOOKUP(AF2933&amp;AH2933,Parametros_Activos_Inf!$CR$2:$CS$13,2,FALSE))</f>
        <v/>
      </c>
      <c r="AK2933" s="20"/>
    </row>
    <row r="2934" spans="1:37" s="9" customFormat="1" ht="14.25">
      <c r="A2934" s="35">
        <v>2931</v>
      </c>
      <c r="B2934" s="35" t="str">
        <f t="shared" si="137"/>
        <v/>
      </c>
      <c r="C2934" s="7"/>
      <c r="D2934" s="7"/>
      <c r="E2934" s="35" t="str">
        <f>IF(C2934="","",VLOOKUP(C2934,Parametros_Activos_Inf!$CV$2:$CW$6,2,FALSE))</f>
        <v/>
      </c>
      <c r="F2934" s="35" t="str">
        <f>IF(D2934="","",VLOOKUP(D2934,Parametros_Activos_Inf!$CX$2:$CY$16,2,FALSE))</f>
        <v/>
      </c>
      <c r="G2934" s="35" t="str">
        <f t="shared" si="138"/>
        <v/>
      </c>
      <c r="H2934" s="7"/>
      <c r="I2934" s="7"/>
      <c r="J2934" s="7"/>
      <c r="K2934" s="7"/>
      <c r="L2934" s="7"/>
      <c r="M2934" s="11"/>
      <c r="N2934" s="18" t="str">
        <f>IF(M2934="","",VLOOKUP(M2934,Parametros_Activos_Inf!$P$2:$Q$48,2,FALSE))</f>
        <v/>
      </c>
      <c r="O2934" s="7"/>
      <c r="P2934" s="18" t="str">
        <f>IF(O2934="","",VLOOKUP(O2934,Parametros_Activos_Inf!$R$2:$S$124,2,FALSE))</f>
        <v/>
      </c>
      <c r="Q2934" s="7"/>
      <c r="R2934" s="7"/>
      <c r="S2934" s="7"/>
      <c r="T2934" s="7"/>
      <c r="U2934" s="7"/>
      <c r="V2934" s="7"/>
      <c r="W2934" s="7"/>
      <c r="X2934" s="7"/>
      <c r="Y2934" s="7"/>
      <c r="Z2934" s="7"/>
      <c r="AA2934" s="7"/>
      <c r="AB2934" s="7"/>
      <c r="AC2934" s="7"/>
      <c r="AD2934" s="36" t="str">
        <f t="shared" si="139"/>
        <v/>
      </c>
      <c r="AE2934" s="35" t="str">
        <f>IF(AD2934="","",VLOOKUP(AD2934,Parametros_Activos_Inf!$CK$2:$CL$10,2,FALSE))</f>
        <v/>
      </c>
      <c r="AF2934" s="29"/>
      <c r="AG2934" s="36" t="str">
        <f>IF(AF2934="","",VLOOKUP(AF2934,Parametros_Activos_Inf!$CP$2:$CQ$4,2,FALSE))</f>
        <v/>
      </c>
      <c r="AH2934" s="29"/>
      <c r="AI2934" s="36" t="str">
        <f>IF(AH2934="","",VLOOKUP(AH2934,Parametros_Activos_Inf!$CN$2:$CO$5,2,FALSE))</f>
        <v/>
      </c>
      <c r="AJ2934" s="154" t="str">
        <f>IF(AH2934="","",VLOOKUP(AF2934&amp;AH2934,Parametros_Activos_Inf!$CR$2:$CS$13,2,FALSE))</f>
        <v/>
      </c>
      <c r="AK2934" s="20"/>
    </row>
    <row r="2935" spans="1:37" s="9" customFormat="1" ht="14.25">
      <c r="A2935" s="35">
        <v>2932</v>
      </c>
      <c r="B2935" s="35" t="str">
        <f t="shared" si="137"/>
        <v/>
      </c>
      <c r="C2935" s="7"/>
      <c r="D2935" s="7"/>
      <c r="E2935" s="35" t="str">
        <f>IF(C2935="","",VLOOKUP(C2935,Parametros_Activos_Inf!$CV$2:$CW$6,2,FALSE))</f>
        <v/>
      </c>
      <c r="F2935" s="35" t="str">
        <f>IF(D2935="","",VLOOKUP(D2935,Parametros_Activos_Inf!$CX$2:$CY$16,2,FALSE))</f>
        <v/>
      </c>
      <c r="G2935" s="35" t="str">
        <f t="shared" si="138"/>
        <v/>
      </c>
      <c r="H2935" s="7"/>
      <c r="I2935" s="7"/>
      <c r="J2935" s="7"/>
      <c r="K2935" s="7"/>
      <c r="L2935" s="7"/>
      <c r="M2935" s="11"/>
      <c r="N2935" s="18" t="str">
        <f>IF(M2935="","",VLOOKUP(M2935,Parametros_Activos_Inf!$P$2:$Q$48,2,FALSE))</f>
        <v/>
      </c>
      <c r="O2935" s="7"/>
      <c r="P2935" s="18" t="str">
        <f>IF(O2935="","",VLOOKUP(O2935,Parametros_Activos_Inf!$R$2:$S$124,2,FALSE))</f>
        <v/>
      </c>
      <c r="Q2935" s="7"/>
      <c r="R2935" s="7"/>
      <c r="S2935" s="7"/>
      <c r="T2935" s="7"/>
      <c r="U2935" s="7"/>
      <c r="V2935" s="7"/>
      <c r="W2935" s="7"/>
      <c r="X2935" s="7"/>
      <c r="Y2935" s="7"/>
      <c r="Z2935" s="7"/>
      <c r="AA2935" s="7"/>
      <c r="AB2935" s="7"/>
      <c r="AC2935" s="7"/>
      <c r="AD2935" s="36" t="str">
        <f t="shared" si="139"/>
        <v/>
      </c>
      <c r="AE2935" s="35" t="str">
        <f>IF(AD2935="","",VLOOKUP(AD2935,Parametros_Activos_Inf!$CK$2:$CL$10,2,FALSE))</f>
        <v/>
      </c>
      <c r="AF2935" s="29"/>
      <c r="AG2935" s="36" t="str">
        <f>IF(AF2935="","",VLOOKUP(AF2935,Parametros_Activos_Inf!$CP$2:$CQ$4,2,FALSE))</f>
        <v/>
      </c>
      <c r="AH2935" s="29"/>
      <c r="AI2935" s="36" t="str">
        <f>IF(AH2935="","",VLOOKUP(AH2935,Parametros_Activos_Inf!$CN$2:$CO$5,2,FALSE))</f>
        <v/>
      </c>
      <c r="AJ2935" s="154" t="str">
        <f>IF(AH2935="","",VLOOKUP(AF2935&amp;AH2935,Parametros_Activos_Inf!$CR$2:$CS$13,2,FALSE))</f>
        <v/>
      </c>
      <c r="AK2935" s="20"/>
    </row>
    <row r="2936" spans="1:37" s="9" customFormat="1" ht="14.25">
      <c r="A2936" s="35">
        <v>2933</v>
      </c>
      <c r="B2936" s="35" t="str">
        <f t="shared" si="137"/>
        <v/>
      </c>
      <c r="C2936" s="7"/>
      <c r="D2936" s="7"/>
      <c r="E2936" s="35" t="str">
        <f>IF(C2936="","",VLOOKUP(C2936,Parametros_Activos_Inf!$CV$2:$CW$6,2,FALSE))</f>
        <v/>
      </c>
      <c r="F2936" s="35" t="str">
        <f>IF(D2936="","",VLOOKUP(D2936,Parametros_Activos_Inf!$CX$2:$CY$16,2,FALSE))</f>
        <v/>
      </c>
      <c r="G2936" s="35" t="str">
        <f t="shared" si="138"/>
        <v/>
      </c>
      <c r="H2936" s="7"/>
      <c r="I2936" s="7"/>
      <c r="J2936" s="7"/>
      <c r="K2936" s="7"/>
      <c r="L2936" s="7"/>
      <c r="M2936" s="11"/>
      <c r="N2936" s="18" t="str">
        <f>IF(M2936="","",VLOOKUP(M2936,Parametros_Activos_Inf!$P$2:$Q$48,2,FALSE))</f>
        <v/>
      </c>
      <c r="O2936" s="7"/>
      <c r="P2936" s="18" t="str">
        <f>IF(O2936="","",VLOOKUP(O2936,Parametros_Activos_Inf!$R$2:$S$124,2,FALSE))</f>
        <v/>
      </c>
      <c r="Q2936" s="7"/>
      <c r="R2936" s="7"/>
      <c r="S2936" s="7"/>
      <c r="T2936" s="7"/>
      <c r="U2936" s="7"/>
      <c r="V2936" s="7"/>
      <c r="W2936" s="7"/>
      <c r="X2936" s="7"/>
      <c r="Y2936" s="7"/>
      <c r="Z2936" s="7"/>
      <c r="AA2936" s="7"/>
      <c r="AB2936" s="7"/>
      <c r="AC2936" s="7"/>
      <c r="AD2936" s="36" t="str">
        <f t="shared" si="139"/>
        <v/>
      </c>
      <c r="AE2936" s="35" t="str">
        <f>IF(AD2936="","",VLOOKUP(AD2936,Parametros_Activos_Inf!$CK$2:$CL$10,2,FALSE))</f>
        <v/>
      </c>
      <c r="AF2936" s="29"/>
      <c r="AG2936" s="36" t="str">
        <f>IF(AF2936="","",VLOOKUP(AF2936,Parametros_Activos_Inf!$CP$2:$CQ$4,2,FALSE))</f>
        <v/>
      </c>
      <c r="AH2936" s="29"/>
      <c r="AI2936" s="36" t="str">
        <f>IF(AH2936="","",VLOOKUP(AH2936,Parametros_Activos_Inf!$CN$2:$CO$5,2,FALSE))</f>
        <v/>
      </c>
      <c r="AJ2936" s="154" t="str">
        <f>IF(AH2936="","",VLOOKUP(AF2936&amp;AH2936,Parametros_Activos_Inf!$CR$2:$CS$13,2,FALSE))</f>
        <v/>
      </c>
      <c r="AK2936" s="20"/>
    </row>
    <row r="2937" spans="1:37" s="9" customFormat="1" ht="14.25">
      <c r="A2937" s="35">
        <v>2934</v>
      </c>
      <c r="B2937" s="35" t="str">
        <f t="shared" si="137"/>
        <v/>
      </c>
      <c r="C2937" s="7"/>
      <c r="D2937" s="7"/>
      <c r="E2937" s="35" t="str">
        <f>IF(C2937="","",VLOOKUP(C2937,Parametros_Activos_Inf!$CV$2:$CW$6,2,FALSE))</f>
        <v/>
      </c>
      <c r="F2937" s="35" t="str">
        <f>IF(D2937="","",VLOOKUP(D2937,Parametros_Activos_Inf!$CX$2:$CY$16,2,FALSE))</f>
        <v/>
      </c>
      <c r="G2937" s="35" t="str">
        <f t="shared" si="138"/>
        <v/>
      </c>
      <c r="H2937" s="7"/>
      <c r="I2937" s="7"/>
      <c r="J2937" s="7"/>
      <c r="K2937" s="7"/>
      <c r="L2937" s="7"/>
      <c r="M2937" s="11"/>
      <c r="N2937" s="18" t="str">
        <f>IF(M2937="","",VLOOKUP(M2937,Parametros_Activos_Inf!$P$2:$Q$48,2,FALSE))</f>
        <v/>
      </c>
      <c r="O2937" s="7"/>
      <c r="P2937" s="18" t="str">
        <f>IF(O2937="","",VLOOKUP(O2937,Parametros_Activos_Inf!$R$2:$S$124,2,FALSE))</f>
        <v/>
      </c>
      <c r="Q2937" s="7"/>
      <c r="R2937" s="7"/>
      <c r="S2937" s="7"/>
      <c r="T2937" s="7"/>
      <c r="U2937" s="7"/>
      <c r="V2937" s="7"/>
      <c r="W2937" s="7"/>
      <c r="X2937" s="7"/>
      <c r="Y2937" s="7"/>
      <c r="Z2937" s="7"/>
      <c r="AA2937" s="7"/>
      <c r="AB2937" s="7"/>
      <c r="AC2937" s="7"/>
      <c r="AD2937" s="36" t="str">
        <f t="shared" si="139"/>
        <v/>
      </c>
      <c r="AE2937" s="35" t="str">
        <f>IF(AD2937="","",VLOOKUP(AD2937,Parametros_Activos_Inf!$CK$2:$CL$10,2,FALSE))</f>
        <v/>
      </c>
      <c r="AF2937" s="29"/>
      <c r="AG2937" s="36" t="str">
        <f>IF(AF2937="","",VLOOKUP(AF2937,Parametros_Activos_Inf!$CP$2:$CQ$4,2,FALSE))</f>
        <v/>
      </c>
      <c r="AH2937" s="29"/>
      <c r="AI2937" s="36" t="str">
        <f>IF(AH2937="","",VLOOKUP(AH2937,Parametros_Activos_Inf!$CN$2:$CO$5,2,FALSE))</f>
        <v/>
      </c>
      <c r="AJ2937" s="154" t="str">
        <f>IF(AH2937="","",VLOOKUP(AF2937&amp;AH2937,Parametros_Activos_Inf!$CR$2:$CS$13,2,FALSE))</f>
        <v/>
      </c>
      <c r="AK2937" s="20"/>
    </row>
    <row r="2938" spans="1:37" s="9" customFormat="1" ht="14.25">
      <c r="A2938" s="35">
        <v>2935</v>
      </c>
      <c r="B2938" s="35" t="str">
        <f t="shared" si="137"/>
        <v/>
      </c>
      <c r="C2938" s="7"/>
      <c r="D2938" s="7"/>
      <c r="E2938" s="35" t="str">
        <f>IF(C2938="","",VLOOKUP(C2938,Parametros_Activos_Inf!$CV$2:$CW$6,2,FALSE))</f>
        <v/>
      </c>
      <c r="F2938" s="35" t="str">
        <f>IF(D2938="","",VLOOKUP(D2938,Parametros_Activos_Inf!$CX$2:$CY$16,2,FALSE))</f>
        <v/>
      </c>
      <c r="G2938" s="35" t="str">
        <f t="shared" si="138"/>
        <v/>
      </c>
      <c r="H2938" s="7"/>
      <c r="I2938" s="7"/>
      <c r="J2938" s="7"/>
      <c r="K2938" s="7"/>
      <c r="L2938" s="7"/>
      <c r="M2938" s="11"/>
      <c r="N2938" s="18" t="str">
        <f>IF(M2938="","",VLOOKUP(M2938,Parametros_Activos_Inf!$P$2:$Q$48,2,FALSE))</f>
        <v/>
      </c>
      <c r="O2938" s="7"/>
      <c r="P2938" s="18" t="str">
        <f>IF(O2938="","",VLOOKUP(O2938,Parametros_Activos_Inf!$R$2:$S$124,2,FALSE))</f>
        <v/>
      </c>
      <c r="Q2938" s="7"/>
      <c r="R2938" s="7"/>
      <c r="S2938" s="7"/>
      <c r="T2938" s="7"/>
      <c r="U2938" s="7"/>
      <c r="V2938" s="7"/>
      <c r="W2938" s="7"/>
      <c r="X2938" s="7"/>
      <c r="Y2938" s="7"/>
      <c r="Z2938" s="7"/>
      <c r="AA2938" s="7"/>
      <c r="AB2938" s="7"/>
      <c r="AC2938" s="7"/>
      <c r="AD2938" s="36" t="str">
        <f t="shared" si="139"/>
        <v/>
      </c>
      <c r="AE2938" s="35" t="str">
        <f>IF(AD2938="","",VLOOKUP(AD2938,Parametros_Activos_Inf!$CK$2:$CL$10,2,FALSE))</f>
        <v/>
      </c>
      <c r="AF2938" s="29"/>
      <c r="AG2938" s="36" t="str">
        <f>IF(AF2938="","",VLOOKUP(AF2938,Parametros_Activos_Inf!$CP$2:$CQ$4,2,FALSE))</f>
        <v/>
      </c>
      <c r="AH2938" s="29"/>
      <c r="AI2938" s="36" t="str">
        <f>IF(AH2938="","",VLOOKUP(AH2938,Parametros_Activos_Inf!$CN$2:$CO$5,2,FALSE))</f>
        <v/>
      </c>
      <c r="AJ2938" s="154" t="str">
        <f>IF(AH2938="","",VLOOKUP(AF2938&amp;AH2938,Parametros_Activos_Inf!$CR$2:$CS$13,2,FALSE))</f>
        <v/>
      </c>
      <c r="AK2938" s="20"/>
    </row>
    <row r="2939" spans="1:37" s="9" customFormat="1" ht="14.25">
      <c r="A2939" s="35">
        <v>2936</v>
      </c>
      <c r="B2939" s="35" t="str">
        <f t="shared" si="137"/>
        <v/>
      </c>
      <c r="C2939" s="7"/>
      <c r="D2939" s="7"/>
      <c r="E2939" s="35" t="str">
        <f>IF(C2939="","",VLOOKUP(C2939,Parametros_Activos_Inf!$CV$2:$CW$6,2,FALSE))</f>
        <v/>
      </c>
      <c r="F2939" s="35" t="str">
        <f>IF(D2939="","",VLOOKUP(D2939,Parametros_Activos_Inf!$CX$2:$CY$16,2,FALSE))</f>
        <v/>
      </c>
      <c r="G2939" s="35" t="str">
        <f t="shared" si="138"/>
        <v/>
      </c>
      <c r="H2939" s="7"/>
      <c r="I2939" s="7"/>
      <c r="J2939" s="7"/>
      <c r="K2939" s="7"/>
      <c r="L2939" s="7"/>
      <c r="M2939" s="11"/>
      <c r="N2939" s="18" t="str">
        <f>IF(M2939="","",VLOOKUP(M2939,Parametros_Activos_Inf!$P$2:$Q$48,2,FALSE))</f>
        <v/>
      </c>
      <c r="O2939" s="7"/>
      <c r="P2939" s="18" t="str">
        <f>IF(O2939="","",VLOOKUP(O2939,Parametros_Activos_Inf!$R$2:$S$124,2,FALSE))</f>
        <v/>
      </c>
      <c r="Q2939" s="7"/>
      <c r="R2939" s="7"/>
      <c r="S2939" s="7"/>
      <c r="T2939" s="7"/>
      <c r="U2939" s="7"/>
      <c r="V2939" s="7"/>
      <c r="W2939" s="7"/>
      <c r="X2939" s="7"/>
      <c r="Y2939" s="7"/>
      <c r="Z2939" s="7"/>
      <c r="AA2939" s="7"/>
      <c r="AB2939" s="7"/>
      <c r="AC2939" s="7"/>
      <c r="AD2939" s="36" t="str">
        <f t="shared" si="139"/>
        <v/>
      </c>
      <c r="AE2939" s="35" t="str">
        <f>IF(AD2939="","",VLOOKUP(AD2939,Parametros_Activos_Inf!$CK$2:$CL$10,2,FALSE))</f>
        <v/>
      </c>
      <c r="AF2939" s="29"/>
      <c r="AG2939" s="36" t="str">
        <f>IF(AF2939="","",VLOOKUP(AF2939,Parametros_Activos_Inf!$CP$2:$CQ$4,2,FALSE))</f>
        <v/>
      </c>
      <c r="AH2939" s="29"/>
      <c r="AI2939" s="36" t="str">
        <f>IF(AH2939="","",VLOOKUP(AH2939,Parametros_Activos_Inf!$CN$2:$CO$5,2,FALSE))</f>
        <v/>
      </c>
      <c r="AJ2939" s="154" t="str">
        <f>IF(AH2939="","",VLOOKUP(AF2939&amp;AH2939,Parametros_Activos_Inf!$CR$2:$CS$13,2,FALSE))</f>
        <v/>
      </c>
      <c r="AK2939" s="20"/>
    </row>
    <row r="2940" spans="1:37" s="9" customFormat="1" ht="14.25">
      <c r="A2940" s="35">
        <v>2937</v>
      </c>
      <c r="B2940" s="35" t="str">
        <f t="shared" si="137"/>
        <v/>
      </c>
      <c r="C2940" s="7"/>
      <c r="D2940" s="7"/>
      <c r="E2940" s="35" t="str">
        <f>IF(C2940="","",VLOOKUP(C2940,Parametros_Activos_Inf!$CV$2:$CW$6,2,FALSE))</f>
        <v/>
      </c>
      <c r="F2940" s="35" t="str">
        <f>IF(D2940="","",VLOOKUP(D2940,Parametros_Activos_Inf!$CX$2:$CY$16,2,FALSE))</f>
        <v/>
      </c>
      <c r="G2940" s="35" t="str">
        <f t="shared" si="138"/>
        <v/>
      </c>
      <c r="H2940" s="7"/>
      <c r="I2940" s="7"/>
      <c r="J2940" s="7"/>
      <c r="K2940" s="7"/>
      <c r="L2940" s="7"/>
      <c r="M2940" s="11"/>
      <c r="N2940" s="18" t="str">
        <f>IF(M2940="","",VLOOKUP(M2940,Parametros_Activos_Inf!$P$2:$Q$48,2,FALSE))</f>
        <v/>
      </c>
      <c r="O2940" s="7"/>
      <c r="P2940" s="18" t="str">
        <f>IF(O2940="","",VLOOKUP(O2940,Parametros_Activos_Inf!$R$2:$S$124,2,FALSE))</f>
        <v/>
      </c>
      <c r="Q2940" s="7"/>
      <c r="R2940" s="7"/>
      <c r="S2940" s="7"/>
      <c r="T2940" s="7"/>
      <c r="U2940" s="7"/>
      <c r="V2940" s="7"/>
      <c r="W2940" s="7"/>
      <c r="X2940" s="7"/>
      <c r="Y2940" s="7"/>
      <c r="Z2940" s="7"/>
      <c r="AA2940" s="7"/>
      <c r="AB2940" s="7"/>
      <c r="AC2940" s="7"/>
      <c r="AD2940" s="36" t="str">
        <f t="shared" si="139"/>
        <v/>
      </c>
      <c r="AE2940" s="35" t="str">
        <f>IF(AD2940="","",VLOOKUP(AD2940,Parametros_Activos_Inf!$CK$2:$CL$10,2,FALSE))</f>
        <v/>
      </c>
      <c r="AF2940" s="29"/>
      <c r="AG2940" s="36" t="str">
        <f>IF(AF2940="","",VLOOKUP(AF2940,Parametros_Activos_Inf!$CP$2:$CQ$4,2,FALSE))</f>
        <v/>
      </c>
      <c r="AH2940" s="29"/>
      <c r="AI2940" s="36" t="str">
        <f>IF(AH2940="","",VLOOKUP(AH2940,Parametros_Activos_Inf!$CN$2:$CO$5,2,FALSE))</f>
        <v/>
      </c>
      <c r="AJ2940" s="154" t="str">
        <f>IF(AH2940="","",VLOOKUP(AF2940&amp;AH2940,Parametros_Activos_Inf!$CR$2:$CS$13,2,FALSE))</f>
        <v/>
      </c>
      <c r="AK2940" s="20"/>
    </row>
    <row r="2941" spans="1:37" s="9" customFormat="1" ht="14.25">
      <c r="A2941" s="35">
        <v>2938</v>
      </c>
      <c r="B2941" s="35" t="str">
        <f t="shared" si="137"/>
        <v/>
      </c>
      <c r="C2941" s="7"/>
      <c r="D2941" s="7"/>
      <c r="E2941" s="35" t="str">
        <f>IF(C2941="","",VLOOKUP(C2941,Parametros_Activos_Inf!$CV$2:$CW$6,2,FALSE))</f>
        <v/>
      </c>
      <c r="F2941" s="35" t="str">
        <f>IF(D2941="","",VLOOKUP(D2941,Parametros_Activos_Inf!$CX$2:$CY$16,2,FALSE))</f>
        <v/>
      </c>
      <c r="G2941" s="35" t="str">
        <f t="shared" si="138"/>
        <v/>
      </c>
      <c r="H2941" s="7"/>
      <c r="I2941" s="7"/>
      <c r="J2941" s="7"/>
      <c r="K2941" s="7"/>
      <c r="L2941" s="7"/>
      <c r="M2941" s="11"/>
      <c r="N2941" s="18" t="str">
        <f>IF(M2941="","",VLOOKUP(M2941,Parametros_Activos_Inf!$P$2:$Q$48,2,FALSE))</f>
        <v/>
      </c>
      <c r="O2941" s="7"/>
      <c r="P2941" s="18" t="str">
        <f>IF(O2941="","",VLOOKUP(O2941,Parametros_Activos_Inf!$R$2:$S$124,2,FALSE))</f>
        <v/>
      </c>
      <c r="Q2941" s="7"/>
      <c r="R2941" s="7"/>
      <c r="S2941" s="7"/>
      <c r="T2941" s="7"/>
      <c r="U2941" s="7"/>
      <c r="V2941" s="7"/>
      <c r="W2941" s="7"/>
      <c r="X2941" s="7"/>
      <c r="Y2941" s="7"/>
      <c r="Z2941" s="7"/>
      <c r="AA2941" s="7"/>
      <c r="AB2941" s="7"/>
      <c r="AC2941" s="7"/>
      <c r="AD2941" s="36" t="str">
        <f t="shared" si="139"/>
        <v/>
      </c>
      <c r="AE2941" s="35" t="str">
        <f>IF(AD2941="","",VLOOKUP(AD2941,Parametros_Activos_Inf!$CK$2:$CL$10,2,FALSE))</f>
        <v/>
      </c>
      <c r="AF2941" s="29"/>
      <c r="AG2941" s="36" t="str">
        <f>IF(AF2941="","",VLOOKUP(AF2941,Parametros_Activos_Inf!$CP$2:$CQ$4,2,FALSE))</f>
        <v/>
      </c>
      <c r="AH2941" s="29"/>
      <c r="AI2941" s="36" t="str">
        <f>IF(AH2941="","",VLOOKUP(AH2941,Parametros_Activos_Inf!$CN$2:$CO$5,2,FALSE))</f>
        <v/>
      </c>
      <c r="AJ2941" s="154" t="str">
        <f>IF(AH2941="","",VLOOKUP(AF2941&amp;AH2941,Parametros_Activos_Inf!$CR$2:$CS$13,2,FALSE))</f>
        <v/>
      </c>
      <c r="AK2941" s="20"/>
    </row>
    <row r="2942" spans="1:37" s="9" customFormat="1" ht="14.25">
      <c r="A2942" s="35">
        <v>2939</v>
      </c>
      <c r="B2942" s="35" t="str">
        <f t="shared" si="137"/>
        <v/>
      </c>
      <c r="C2942" s="7"/>
      <c r="D2942" s="7"/>
      <c r="E2942" s="35" t="str">
        <f>IF(C2942="","",VLOOKUP(C2942,Parametros_Activos_Inf!$CV$2:$CW$6,2,FALSE))</f>
        <v/>
      </c>
      <c r="F2942" s="35" t="str">
        <f>IF(D2942="","",VLOOKUP(D2942,Parametros_Activos_Inf!$CX$2:$CY$16,2,FALSE))</f>
        <v/>
      </c>
      <c r="G2942" s="35" t="str">
        <f t="shared" si="138"/>
        <v/>
      </c>
      <c r="H2942" s="7"/>
      <c r="I2942" s="7"/>
      <c r="J2942" s="7"/>
      <c r="K2942" s="7"/>
      <c r="L2942" s="7"/>
      <c r="M2942" s="11"/>
      <c r="N2942" s="18" t="str">
        <f>IF(M2942="","",VLOOKUP(M2942,Parametros_Activos_Inf!$P$2:$Q$48,2,FALSE))</f>
        <v/>
      </c>
      <c r="O2942" s="7"/>
      <c r="P2942" s="18" t="str">
        <f>IF(O2942="","",VLOOKUP(O2942,Parametros_Activos_Inf!$R$2:$S$124,2,FALSE))</f>
        <v/>
      </c>
      <c r="Q2942" s="7"/>
      <c r="R2942" s="7"/>
      <c r="S2942" s="7"/>
      <c r="T2942" s="7"/>
      <c r="U2942" s="7"/>
      <c r="V2942" s="7"/>
      <c r="W2942" s="7"/>
      <c r="X2942" s="7"/>
      <c r="Y2942" s="7"/>
      <c r="Z2942" s="7"/>
      <c r="AA2942" s="7"/>
      <c r="AB2942" s="7"/>
      <c r="AC2942" s="7"/>
      <c r="AD2942" s="36" t="str">
        <f t="shared" si="139"/>
        <v/>
      </c>
      <c r="AE2942" s="35" t="str">
        <f>IF(AD2942="","",VLOOKUP(AD2942,Parametros_Activos_Inf!$CK$2:$CL$10,2,FALSE))</f>
        <v/>
      </c>
      <c r="AF2942" s="29"/>
      <c r="AG2942" s="36" t="str">
        <f>IF(AF2942="","",VLOOKUP(AF2942,Parametros_Activos_Inf!$CP$2:$CQ$4,2,FALSE))</f>
        <v/>
      </c>
      <c r="AH2942" s="29"/>
      <c r="AI2942" s="36" t="str">
        <f>IF(AH2942="","",VLOOKUP(AH2942,Parametros_Activos_Inf!$CN$2:$CO$5,2,FALSE))</f>
        <v/>
      </c>
      <c r="AJ2942" s="154" t="str">
        <f>IF(AH2942="","",VLOOKUP(AF2942&amp;AH2942,Parametros_Activos_Inf!$CR$2:$CS$13,2,FALSE))</f>
        <v/>
      </c>
      <c r="AK2942" s="20"/>
    </row>
    <row r="2943" spans="1:37" s="9" customFormat="1" ht="14.25">
      <c r="A2943" s="35">
        <v>2940</v>
      </c>
      <c r="B2943" s="35" t="str">
        <f t="shared" si="137"/>
        <v/>
      </c>
      <c r="C2943" s="7"/>
      <c r="D2943" s="7"/>
      <c r="E2943" s="35" t="str">
        <f>IF(C2943="","",VLOOKUP(C2943,Parametros_Activos_Inf!$CV$2:$CW$6,2,FALSE))</f>
        <v/>
      </c>
      <c r="F2943" s="35" t="str">
        <f>IF(D2943="","",VLOOKUP(D2943,Parametros_Activos_Inf!$CX$2:$CY$16,2,FALSE))</f>
        <v/>
      </c>
      <c r="G2943" s="35" t="str">
        <f t="shared" si="138"/>
        <v/>
      </c>
      <c r="H2943" s="7"/>
      <c r="I2943" s="7"/>
      <c r="J2943" s="7"/>
      <c r="K2943" s="7"/>
      <c r="L2943" s="7"/>
      <c r="M2943" s="11"/>
      <c r="N2943" s="18" t="str">
        <f>IF(M2943="","",VLOOKUP(M2943,Parametros_Activos_Inf!$P$2:$Q$48,2,FALSE))</f>
        <v/>
      </c>
      <c r="O2943" s="7"/>
      <c r="P2943" s="18" t="str">
        <f>IF(O2943="","",VLOOKUP(O2943,Parametros_Activos_Inf!$R$2:$S$124,2,FALSE))</f>
        <v/>
      </c>
      <c r="Q2943" s="7"/>
      <c r="R2943" s="7"/>
      <c r="S2943" s="7"/>
      <c r="T2943" s="7"/>
      <c r="U2943" s="7"/>
      <c r="V2943" s="7"/>
      <c r="W2943" s="7"/>
      <c r="X2943" s="7"/>
      <c r="Y2943" s="7"/>
      <c r="Z2943" s="7"/>
      <c r="AA2943" s="7"/>
      <c r="AB2943" s="7"/>
      <c r="AC2943" s="7"/>
      <c r="AD2943" s="36" t="str">
        <f t="shared" si="139"/>
        <v/>
      </c>
      <c r="AE2943" s="35" t="str">
        <f>IF(AD2943="","",VLOOKUP(AD2943,Parametros_Activos_Inf!$CK$2:$CL$10,2,FALSE))</f>
        <v/>
      </c>
      <c r="AF2943" s="29"/>
      <c r="AG2943" s="36" t="str">
        <f>IF(AF2943="","",VLOOKUP(AF2943,Parametros_Activos_Inf!$CP$2:$CQ$4,2,FALSE))</f>
        <v/>
      </c>
      <c r="AH2943" s="29"/>
      <c r="AI2943" s="36" t="str">
        <f>IF(AH2943="","",VLOOKUP(AH2943,Parametros_Activos_Inf!$CN$2:$CO$5,2,FALSE))</f>
        <v/>
      </c>
      <c r="AJ2943" s="154" t="str">
        <f>IF(AH2943="","",VLOOKUP(AF2943&amp;AH2943,Parametros_Activos_Inf!$CR$2:$CS$13,2,FALSE))</f>
        <v/>
      </c>
      <c r="AK2943" s="20"/>
    </row>
    <row r="2944" spans="1:37" s="9" customFormat="1" ht="14.25">
      <c r="A2944" s="35">
        <v>2941</v>
      </c>
      <c r="B2944" s="35" t="str">
        <f t="shared" si="137"/>
        <v/>
      </c>
      <c r="C2944" s="7"/>
      <c r="D2944" s="7"/>
      <c r="E2944" s="35" t="str">
        <f>IF(C2944="","",VLOOKUP(C2944,Parametros_Activos_Inf!$CV$2:$CW$6,2,FALSE))</f>
        <v/>
      </c>
      <c r="F2944" s="35" t="str">
        <f>IF(D2944="","",VLOOKUP(D2944,Parametros_Activos_Inf!$CX$2:$CY$16,2,FALSE))</f>
        <v/>
      </c>
      <c r="G2944" s="35" t="str">
        <f t="shared" si="138"/>
        <v/>
      </c>
      <c r="H2944" s="7"/>
      <c r="I2944" s="7"/>
      <c r="J2944" s="7"/>
      <c r="K2944" s="7"/>
      <c r="L2944" s="7"/>
      <c r="M2944" s="11"/>
      <c r="N2944" s="18" t="str">
        <f>IF(M2944="","",VLOOKUP(M2944,Parametros_Activos_Inf!$P$2:$Q$48,2,FALSE))</f>
        <v/>
      </c>
      <c r="O2944" s="7"/>
      <c r="P2944" s="18" t="str">
        <f>IF(O2944="","",VLOOKUP(O2944,Parametros_Activos_Inf!$R$2:$S$124,2,FALSE))</f>
        <v/>
      </c>
      <c r="Q2944" s="7"/>
      <c r="R2944" s="7"/>
      <c r="S2944" s="7"/>
      <c r="T2944" s="7"/>
      <c r="U2944" s="7"/>
      <c r="V2944" s="7"/>
      <c r="W2944" s="7"/>
      <c r="X2944" s="7"/>
      <c r="Y2944" s="7"/>
      <c r="Z2944" s="7"/>
      <c r="AA2944" s="7"/>
      <c r="AB2944" s="7"/>
      <c r="AC2944" s="7"/>
      <c r="AD2944" s="36" t="str">
        <f t="shared" si="139"/>
        <v/>
      </c>
      <c r="AE2944" s="35" t="str">
        <f>IF(AD2944="","",VLOOKUP(AD2944,Parametros_Activos_Inf!$CK$2:$CL$10,2,FALSE))</f>
        <v/>
      </c>
      <c r="AF2944" s="29"/>
      <c r="AG2944" s="36" t="str">
        <f>IF(AF2944="","",VLOOKUP(AF2944,Parametros_Activos_Inf!$CP$2:$CQ$4,2,FALSE))</f>
        <v/>
      </c>
      <c r="AH2944" s="29"/>
      <c r="AI2944" s="36" t="str">
        <f>IF(AH2944="","",VLOOKUP(AH2944,Parametros_Activos_Inf!$CN$2:$CO$5,2,FALSE))</f>
        <v/>
      </c>
      <c r="AJ2944" s="154" t="str">
        <f>IF(AH2944="","",VLOOKUP(AF2944&amp;AH2944,Parametros_Activos_Inf!$CR$2:$CS$13,2,FALSE))</f>
        <v/>
      </c>
      <c r="AK2944" s="20"/>
    </row>
    <row r="2945" spans="1:37" s="9" customFormat="1" ht="14.25">
      <c r="A2945" s="35">
        <v>2942</v>
      </c>
      <c r="B2945" s="35" t="str">
        <f t="shared" si="137"/>
        <v/>
      </c>
      <c r="C2945" s="7"/>
      <c r="D2945" s="7"/>
      <c r="E2945" s="35" t="str">
        <f>IF(C2945="","",VLOOKUP(C2945,Parametros_Activos_Inf!$CV$2:$CW$6,2,FALSE))</f>
        <v/>
      </c>
      <c r="F2945" s="35" t="str">
        <f>IF(D2945="","",VLOOKUP(D2945,Parametros_Activos_Inf!$CX$2:$CY$16,2,FALSE))</f>
        <v/>
      </c>
      <c r="G2945" s="35" t="str">
        <f t="shared" si="138"/>
        <v/>
      </c>
      <c r="H2945" s="7"/>
      <c r="I2945" s="7"/>
      <c r="J2945" s="7"/>
      <c r="K2945" s="7"/>
      <c r="L2945" s="7"/>
      <c r="M2945" s="11"/>
      <c r="N2945" s="18" t="str">
        <f>IF(M2945="","",VLOOKUP(M2945,Parametros_Activos_Inf!$P$2:$Q$48,2,FALSE))</f>
        <v/>
      </c>
      <c r="O2945" s="7"/>
      <c r="P2945" s="18" t="str">
        <f>IF(O2945="","",VLOOKUP(O2945,Parametros_Activos_Inf!$R$2:$S$124,2,FALSE))</f>
        <v/>
      </c>
      <c r="Q2945" s="7"/>
      <c r="R2945" s="7"/>
      <c r="S2945" s="7"/>
      <c r="T2945" s="7"/>
      <c r="U2945" s="7"/>
      <c r="V2945" s="7"/>
      <c r="W2945" s="7"/>
      <c r="X2945" s="7"/>
      <c r="Y2945" s="7"/>
      <c r="Z2945" s="7"/>
      <c r="AA2945" s="7"/>
      <c r="AB2945" s="7"/>
      <c r="AC2945" s="7"/>
      <c r="AD2945" s="36" t="str">
        <f t="shared" si="139"/>
        <v/>
      </c>
      <c r="AE2945" s="35" t="str">
        <f>IF(AD2945="","",VLOOKUP(AD2945,Parametros_Activos_Inf!$CK$2:$CL$10,2,FALSE))</f>
        <v/>
      </c>
      <c r="AF2945" s="29"/>
      <c r="AG2945" s="36" t="str">
        <f>IF(AF2945="","",VLOOKUP(AF2945,Parametros_Activos_Inf!$CP$2:$CQ$4,2,FALSE))</f>
        <v/>
      </c>
      <c r="AH2945" s="29"/>
      <c r="AI2945" s="36" t="str">
        <f>IF(AH2945="","",VLOOKUP(AH2945,Parametros_Activos_Inf!$CN$2:$CO$5,2,FALSE))</f>
        <v/>
      </c>
      <c r="AJ2945" s="154" t="str">
        <f>IF(AH2945="","",VLOOKUP(AF2945&amp;AH2945,Parametros_Activos_Inf!$CR$2:$CS$13,2,FALSE))</f>
        <v/>
      </c>
      <c r="AK2945" s="20"/>
    </row>
    <row r="2946" spans="1:37" s="9" customFormat="1" ht="14.25">
      <c r="A2946" s="35">
        <v>2943</v>
      </c>
      <c r="B2946" s="35" t="str">
        <f t="shared" si="137"/>
        <v/>
      </c>
      <c r="C2946" s="7"/>
      <c r="D2946" s="7"/>
      <c r="E2946" s="35" t="str">
        <f>IF(C2946="","",VLOOKUP(C2946,Parametros_Activos_Inf!$CV$2:$CW$6,2,FALSE))</f>
        <v/>
      </c>
      <c r="F2946" s="35" t="str">
        <f>IF(D2946="","",VLOOKUP(D2946,Parametros_Activos_Inf!$CX$2:$CY$16,2,FALSE))</f>
        <v/>
      </c>
      <c r="G2946" s="35" t="str">
        <f t="shared" si="138"/>
        <v/>
      </c>
      <c r="H2946" s="7"/>
      <c r="I2946" s="7"/>
      <c r="J2946" s="7"/>
      <c r="K2946" s="7"/>
      <c r="L2946" s="7"/>
      <c r="M2946" s="11"/>
      <c r="N2946" s="18" t="str">
        <f>IF(M2946="","",VLOOKUP(M2946,Parametros_Activos_Inf!$P$2:$Q$48,2,FALSE))</f>
        <v/>
      </c>
      <c r="O2946" s="7"/>
      <c r="P2946" s="18" t="str">
        <f>IF(O2946="","",VLOOKUP(O2946,Parametros_Activos_Inf!$R$2:$S$124,2,FALSE))</f>
        <v/>
      </c>
      <c r="Q2946" s="7"/>
      <c r="R2946" s="7"/>
      <c r="S2946" s="7"/>
      <c r="T2946" s="7"/>
      <c r="U2946" s="7"/>
      <c r="V2946" s="7"/>
      <c r="W2946" s="7"/>
      <c r="X2946" s="7"/>
      <c r="Y2946" s="7"/>
      <c r="Z2946" s="7"/>
      <c r="AA2946" s="7"/>
      <c r="AB2946" s="7"/>
      <c r="AC2946" s="7"/>
      <c r="AD2946" s="36" t="str">
        <f t="shared" si="139"/>
        <v/>
      </c>
      <c r="AE2946" s="35" t="str">
        <f>IF(AD2946="","",VLOOKUP(AD2946,Parametros_Activos_Inf!$CK$2:$CL$10,2,FALSE))</f>
        <v/>
      </c>
      <c r="AF2946" s="29"/>
      <c r="AG2946" s="36" t="str">
        <f>IF(AF2946="","",VLOOKUP(AF2946,Parametros_Activos_Inf!$CP$2:$CQ$4,2,FALSE))</f>
        <v/>
      </c>
      <c r="AH2946" s="29"/>
      <c r="AI2946" s="36" t="str">
        <f>IF(AH2946="","",VLOOKUP(AH2946,Parametros_Activos_Inf!$CN$2:$CO$5,2,FALSE))</f>
        <v/>
      </c>
      <c r="AJ2946" s="154" t="str">
        <f>IF(AH2946="","",VLOOKUP(AF2946&amp;AH2946,Parametros_Activos_Inf!$CR$2:$CS$13,2,FALSE))</f>
        <v/>
      </c>
      <c r="AK2946" s="20"/>
    </row>
    <row r="2947" spans="1:37" s="9" customFormat="1" ht="14.25">
      <c r="A2947" s="35">
        <v>2944</v>
      </c>
      <c r="B2947" s="35" t="str">
        <f t="shared" si="137"/>
        <v/>
      </c>
      <c r="C2947" s="7"/>
      <c r="D2947" s="7"/>
      <c r="E2947" s="35" t="str">
        <f>IF(C2947="","",VLOOKUP(C2947,Parametros_Activos_Inf!$CV$2:$CW$6,2,FALSE))</f>
        <v/>
      </c>
      <c r="F2947" s="35" t="str">
        <f>IF(D2947="","",VLOOKUP(D2947,Parametros_Activos_Inf!$CX$2:$CY$16,2,FALSE))</f>
        <v/>
      </c>
      <c r="G2947" s="35" t="str">
        <f t="shared" si="138"/>
        <v/>
      </c>
      <c r="H2947" s="7"/>
      <c r="I2947" s="7"/>
      <c r="J2947" s="7"/>
      <c r="K2947" s="7"/>
      <c r="L2947" s="7"/>
      <c r="M2947" s="11"/>
      <c r="N2947" s="18" t="str">
        <f>IF(M2947="","",VLOOKUP(M2947,Parametros_Activos_Inf!$P$2:$Q$48,2,FALSE))</f>
        <v/>
      </c>
      <c r="O2947" s="7"/>
      <c r="P2947" s="18" t="str">
        <f>IF(O2947="","",VLOOKUP(O2947,Parametros_Activos_Inf!$R$2:$S$124,2,FALSE))</f>
        <v/>
      </c>
      <c r="Q2947" s="7"/>
      <c r="R2947" s="7"/>
      <c r="S2947" s="7"/>
      <c r="T2947" s="7"/>
      <c r="U2947" s="7"/>
      <c r="V2947" s="7"/>
      <c r="W2947" s="7"/>
      <c r="X2947" s="7"/>
      <c r="Y2947" s="7"/>
      <c r="Z2947" s="7"/>
      <c r="AA2947" s="7"/>
      <c r="AB2947" s="7"/>
      <c r="AC2947" s="7"/>
      <c r="AD2947" s="36" t="str">
        <f t="shared" si="139"/>
        <v/>
      </c>
      <c r="AE2947" s="35" t="str">
        <f>IF(AD2947="","",VLOOKUP(AD2947,Parametros_Activos_Inf!$CK$2:$CL$10,2,FALSE))</f>
        <v/>
      </c>
      <c r="AF2947" s="29"/>
      <c r="AG2947" s="36" t="str">
        <f>IF(AF2947="","",VLOOKUP(AF2947,Parametros_Activos_Inf!$CP$2:$CQ$4,2,FALSE))</f>
        <v/>
      </c>
      <c r="AH2947" s="29"/>
      <c r="AI2947" s="36" t="str">
        <f>IF(AH2947="","",VLOOKUP(AH2947,Parametros_Activos_Inf!$CN$2:$CO$5,2,FALSE))</f>
        <v/>
      </c>
      <c r="AJ2947" s="154" t="str">
        <f>IF(AH2947="","",VLOOKUP(AF2947&amp;AH2947,Parametros_Activos_Inf!$CR$2:$CS$13,2,FALSE))</f>
        <v/>
      </c>
      <c r="AK2947" s="20"/>
    </row>
    <row r="2948" spans="1:37" s="9" customFormat="1" ht="14.25">
      <c r="A2948" s="35">
        <v>2945</v>
      </c>
      <c r="B2948" s="35" t="str">
        <f t="shared" si="137"/>
        <v/>
      </c>
      <c r="C2948" s="7"/>
      <c r="D2948" s="7"/>
      <c r="E2948" s="35" t="str">
        <f>IF(C2948="","",VLOOKUP(C2948,Parametros_Activos_Inf!$CV$2:$CW$6,2,FALSE))</f>
        <v/>
      </c>
      <c r="F2948" s="35" t="str">
        <f>IF(D2948="","",VLOOKUP(D2948,Parametros_Activos_Inf!$CX$2:$CY$16,2,FALSE))</f>
        <v/>
      </c>
      <c r="G2948" s="35" t="str">
        <f t="shared" si="138"/>
        <v/>
      </c>
      <c r="H2948" s="7"/>
      <c r="I2948" s="7"/>
      <c r="J2948" s="7"/>
      <c r="K2948" s="7"/>
      <c r="L2948" s="7"/>
      <c r="M2948" s="11"/>
      <c r="N2948" s="18" t="str">
        <f>IF(M2948="","",VLOOKUP(M2948,Parametros_Activos_Inf!$P$2:$Q$48,2,FALSE))</f>
        <v/>
      </c>
      <c r="O2948" s="7"/>
      <c r="P2948" s="18" t="str">
        <f>IF(O2948="","",VLOOKUP(O2948,Parametros_Activos_Inf!$R$2:$S$124,2,FALSE))</f>
        <v/>
      </c>
      <c r="Q2948" s="7"/>
      <c r="R2948" s="7"/>
      <c r="S2948" s="7"/>
      <c r="T2948" s="7"/>
      <c r="U2948" s="7"/>
      <c r="V2948" s="7"/>
      <c r="W2948" s="7"/>
      <c r="X2948" s="7"/>
      <c r="Y2948" s="7"/>
      <c r="Z2948" s="7"/>
      <c r="AA2948" s="7"/>
      <c r="AB2948" s="7"/>
      <c r="AC2948" s="7"/>
      <c r="AD2948" s="36" t="str">
        <f t="shared" si="139"/>
        <v/>
      </c>
      <c r="AE2948" s="35" t="str">
        <f>IF(AD2948="","",VLOOKUP(AD2948,Parametros_Activos_Inf!$CK$2:$CL$10,2,FALSE))</f>
        <v/>
      </c>
      <c r="AF2948" s="29"/>
      <c r="AG2948" s="36" t="str">
        <f>IF(AF2948="","",VLOOKUP(AF2948,Parametros_Activos_Inf!$CP$2:$CQ$4,2,FALSE))</f>
        <v/>
      </c>
      <c r="AH2948" s="29"/>
      <c r="AI2948" s="36" t="str">
        <f>IF(AH2948="","",VLOOKUP(AH2948,Parametros_Activos_Inf!$CN$2:$CO$5,2,FALSE))</f>
        <v/>
      </c>
      <c r="AJ2948" s="154" t="str">
        <f>IF(AH2948="","",VLOOKUP(AF2948&amp;AH2948,Parametros_Activos_Inf!$CR$2:$CS$13,2,FALSE))</f>
        <v/>
      </c>
      <c r="AK2948" s="20"/>
    </row>
    <row r="2949" spans="1:37" s="9" customFormat="1" ht="14.25">
      <c r="A2949" s="35">
        <v>2946</v>
      </c>
      <c r="B2949" s="35" t="str">
        <f t="shared" ref="B2949:B3003" si="140">IF(G2949="","",G2949)</f>
        <v/>
      </c>
      <c r="C2949" s="7"/>
      <c r="D2949" s="7"/>
      <c r="E2949" s="35" t="str">
        <f>IF(C2949="","",VLOOKUP(C2949,Parametros_Activos_Inf!$CV$2:$CW$6,2,FALSE))</f>
        <v/>
      </c>
      <c r="F2949" s="35" t="str">
        <f>IF(D2949="","",VLOOKUP(D2949,Parametros_Activos_Inf!$CX$2:$CY$16,2,FALSE))</f>
        <v/>
      </c>
      <c r="G2949" s="35" t="str">
        <f t="shared" ref="G2949:G3003" si="141">IF(C2949="","",(E2949&amp;"-"&amp;F2949&amp;"-"&amp;A2949))</f>
        <v/>
      </c>
      <c r="H2949" s="7"/>
      <c r="I2949" s="7"/>
      <c r="J2949" s="7"/>
      <c r="K2949" s="7"/>
      <c r="L2949" s="7"/>
      <c r="M2949" s="11"/>
      <c r="N2949" s="18" t="str">
        <f>IF(M2949="","",VLOOKUP(M2949,Parametros_Activos_Inf!$P$2:$Q$48,2,FALSE))</f>
        <v/>
      </c>
      <c r="O2949" s="7"/>
      <c r="P2949" s="18" t="str">
        <f>IF(O2949="","",VLOOKUP(O2949,Parametros_Activos_Inf!$R$2:$S$124,2,FALSE))</f>
        <v/>
      </c>
      <c r="Q2949" s="7"/>
      <c r="R2949" s="7"/>
      <c r="S2949" s="7"/>
      <c r="T2949" s="7"/>
      <c r="U2949" s="7"/>
      <c r="V2949" s="7"/>
      <c r="W2949" s="7"/>
      <c r="X2949" s="7"/>
      <c r="Y2949" s="7"/>
      <c r="Z2949" s="7"/>
      <c r="AA2949" s="7"/>
      <c r="AB2949" s="7"/>
      <c r="AC2949" s="7"/>
      <c r="AD2949" s="36" t="str">
        <f t="shared" ref="AD2949:AD3003" si="142">IF(AA2949+AB2949+AC2949&lt;3,"",SUM(AA2949:AC2949))</f>
        <v/>
      </c>
      <c r="AE2949" s="35" t="str">
        <f>IF(AD2949="","",VLOOKUP(AD2949,Parametros_Activos_Inf!$CK$2:$CL$10,2,FALSE))</f>
        <v/>
      </c>
      <c r="AF2949" s="29"/>
      <c r="AG2949" s="36" t="str">
        <f>IF(AF2949="","",VLOOKUP(AF2949,Parametros_Activos_Inf!$CP$2:$CQ$4,2,FALSE))</f>
        <v/>
      </c>
      <c r="AH2949" s="29"/>
      <c r="AI2949" s="36" t="str">
        <f>IF(AH2949="","",VLOOKUP(AH2949,Parametros_Activos_Inf!$CN$2:$CO$5,2,FALSE))</f>
        <v/>
      </c>
      <c r="AJ2949" s="154" t="str">
        <f>IF(AH2949="","",VLOOKUP(AF2949&amp;AH2949,Parametros_Activos_Inf!$CR$2:$CS$13,2,FALSE))</f>
        <v/>
      </c>
      <c r="AK2949" s="20"/>
    </row>
    <row r="2950" spans="1:37" s="9" customFormat="1" ht="14.25">
      <c r="A2950" s="35">
        <v>2947</v>
      </c>
      <c r="B2950" s="35" t="str">
        <f t="shared" si="140"/>
        <v/>
      </c>
      <c r="C2950" s="7"/>
      <c r="D2950" s="7"/>
      <c r="E2950" s="35" t="str">
        <f>IF(C2950="","",VLOOKUP(C2950,Parametros_Activos_Inf!$CV$2:$CW$6,2,FALSE))</f>
        <v/>
      </c>
      <c r="F2950" s="35" t="str">
        <f>IF(D2950="","",VLOOKUP(D2950,Parametros_Activos_Inf!$CX$2:$CY$16,2,FALSE))</f>
        <v/>
      </c>
      <c r="G2950" s="35" t="str">
        <f t="shared" si="141"/>
        <v/>
      </c>
      <c r="H2950" s="7"/>
      <c r="I2950" s="7"/>
      <c r="J2950" s="7"/>
      <c r="K2950" s="7"/>
      <c r="L2950" s="7"/>
      <c r="M2950" s="11"/>
      <c r="N2950" s="18" t="str">
        <f>IF(M2950="","",VLOOKUP(M2950,Parametros_Activos_Inf!$P$2:$Q$48,2,FALSE))</f>
        <v/>
      </c>
      <c r="O2950" s="7"/>
      <c r="P2950" s="18" t="str">
        <f>IF(O2950="","",VLOOKUP(O2950,Parametros_Activos_Inf!$R$2:$S$124,2,FALSE))</f>
        <v/>
      </c>
      <c r="Q2950" s="7"/>
      <c r="R2950" s="7"/>
      <c r="S2950" s="7"/>
      <c r="T2950" s="7"/>
      <c r="U2950" s="7"/>
      <c r="V2950" s="7"/>
      <c r="W2950" s="7"/>
      <c r="X2950" s="7"/>
      <c r="Y2950" s="7"/>
      <c r="Z2950" s="7"/>
      <c r="AA2950" s="7"/>
      <c r="AB2950" s="7"/>
      <c r="AC2950" s="7"/>
      <c r="AD2950" s="36" t="str">
        <f t="shared" si="142"/>
        <v/>
      </c>
      <c r="AE2950" s="35" t="str">
        <f>IF(AD2950="","",VLOOKUP(AD2950,Parametros_Activos_Inf!$CK$2:$CL$10,2,FALSE))</f>
        <v/>
      </c>
      <c r="AF2950" s="29"/>
      <c r="AG2950" s="36" t="str">
        <f>IF(AF2950="","",VLOOKUP(AF2950,Parametros_Activos_Inf!$CP$2:$CQ$4,2,FALSE))</f>
        <v/>
      </c>
      <c r="AH2950" s="29"/>
      <c r="AI2950" s="36" t="str">
        <f>IF(AH2950="","",VLOOKUP(AH2950,Parametros_Activos_Inf!$CN$2:$CO$5,2,FALSE))</f>
        <v/>
      </c>
      <c r="AJ2950" s="154" t="str">
        <f>IF(AH2950="","",VLOOKUP(AF2950&amp;AH2950,Parametros_Activos_Inf!$CR$2:$CS$13,2,FALSE))</f>
        <v/>
      </c>
      <c r="AK2950" s="20"/>
    </row>
    <row r="2951" spans="1:37" s="9" customFormat="1" ht="14.25">
      <c r="A2951" s="35">
        <v>2948</v>
      </c>
      <c r="B2951" s="35" t="str">
        <f t="shared" si="140"/>
        <v/>
      </c>
      <c r="C2951" s="7"/>
      <c r="D2951" s="7"/>
      <c r="E2951" s="35" t="str">
        <f>IF(C2951="","",VLOOKUP(C2951,Parametros_Activos_Inf!$CV$2:$CW$6,2,FALSE))</f>
        <v/>
      </c>
      <c r="F2951" s="35" t="str">
        <f>IF(D2951="","",VLOOKUP(D2951,Parametros_Activos_Inf!$CX$2:$CY$16,2,FALSE))</f>
        <v/>
      </c>
      <c r="G2951" s="35" t="str">
        <f t="shared" si="141"/>
        <v/>
      </c>
      <c r="H2951" s="7"/>
      <c r="I2951" s="7"/>
      <c r="J2951" s="7"/>
      <c r="K2951" s="7"/>
      <c r="L2951" s="7"/>
      <c r="M2951" s="11"/>
      <c r="N2951" s="18" t="str">
        <f>IF(M2951="","",VLOOKUP(M2951,Parametros_Activos_Inf!$P$2:$Q$48,2,FALSE))</f>
        <v/>
      </c>
      <c r="O2951" s="7"/>
      <c r="P2951" s="18" t="str">
        <f>IF(O2951="","",VLOOKUP(O2951,Parametros_Activos_Inf!$R$2:$S$124,2,FALSE))</f>
        <v/>
      </c>
      <c r="Q2951" s="7"/>
      <c r="R2951" s="7"/>
      <c r="S2951" s="7"/>
      <c r="T2951" s="7"/>
      <c r="U2951" s="7"/>
      <c r="V2951" s="7"/>
      <c r="W2951" s="7"/>
      <c r="X2951" s="7"/>
      <c r="Y2951" s="7"/>
      <c r="Z2951" s="7"/>
      <c r="AA2951" s="7"/>
      <c r="AB2951" s="7"/>
      <c r="AC2951" s="7"/>
      <c r="AD2951" s="36" t="str">
        <f t="shared" si="142"/>
        <v/>
      </c>
      <c r="AE2951" s="35" t="str">
        <f>IF(AD2951="","",VLOOKUP(AD2951,Parametros_Activos_Inf!$CK$2:$CL$10,2,FALSE))</f>
        <v/>
      </c>
      <c r="AF2951" s="29"/>
      <c r="AG2951" s="36" t="str">
        <f>IF(AF2951="","",VLOOKUP(AF2951,Parametros_Activos_Inf!$CP$2:$CQ$4,2,FALSE))</f>
        <v/>
      </c>
      <c r="AH2951" s="29"/>
      <c r="AI2951" s="36" t="str">
        <f>IF(AH2951="","",VLOOKUP(AH2951,Parametros_Activos_Inf!$CN$2:$CO$5,2,FALSE))</f>
        <v/>
      </c>
      <c r="AJ2951" s="154" t="str">
        <f>IF(AH2951="","",VLOOKUP(AF2951&amp;AH2951,Parametros_Activos_Inf!$CR$2:$CS$13,2,FALSE))</f>
        <v/>
      </c>
      <c r="AK2951" s="20"/>
    </row>
    <row r="2952" spans="1:37" s="9" customFormat="1" ht="14.25">
      <c r="A2952" s="35">
        <v>2949</v>
      </c>
      <c r="B2952" s="35" t="str">
        <f t="shared" si="140"/>
        <v/>
      </c>
      <c r="C2952" s="7"/>
      <c r="D2952" s="7"/>
      <c r="E2952" s="35" t="str">
        <f>IF(C2952="","",VLOOKUP(C2952,Parametros_Activos_Inf!$CV$2:$CW$6,2,FALSE))</f>
        <v/>
      </c>
      <c r="F2952" s="35" t="str">
        <f>IF(D2952="","",VLOOKUP(D2952,Parametros_Activos_Inf!$CX$2:$CY$16,2,FALSE))</f>
        <v/>
      </c>
      <c r="G2952" s="35" t="str">
        <f t="shared" si="141"/>
        <v/>
      </c>
      <c r="H2952" s="7"/>
      <c r="I2952" s="7"/>
      <c r="J2952" s="7"/>
      <c r="K2952" s="7"/>
      <c r="L2952" s="7"/>
      <c r="M2952" s="11"/>
      <c r="N2952" s="18" t="str">
        <f>IF(M2952="","",VLOOKUP(M2952,Parametros_Activos_Inf!$P$2:$Q$48,2,FALSE))</f>
        <v/>
      </c>
      <c r="O2952" s="7"/>
      <c r="P2952" s="18" t="str">
        <f>IF(O2952="","",VLOOKUP(O2952,Parametros_Activos_Inf!$R$2:$S$124,2,FALSE))</f>
        <v/>
      </c>
      <c r="Q2952" s="7"/>
      <c r="R2952" s="7"/>
      <c r="S2952" s="7"/>
      <c r="T2952" s="7"/>
      <c r="U2952" s="7"/>
      <c r="V2952" s="7"/>
      <c r="W2952" s="7"/>
      <c r="X2952" s="7"/>
      <c r="Y2952" s="7"/>
      <c r="Z2952" s="7"/>
      <c r="AA2952" s="7"/>
      <c r="AB2952" s="7"/>
      <c r="AC2952" s="7"/>
      <c r="AD2952" s="36" t="str">
        <f t="shared" si="142"/>
        <v/>
      </c>
      <c r="AE2952" s="35" t="str">
        <f>IF(AD2952="","",VLOOKUP(AD2952,Parametros_Activos_Inf!$CK$2:$CL$10,2,FALSE))</f>
        <v/>
      </c>
      <c r="AF2952" s="29"/>
      <c r="AG2952" s="36" t="str">
        <f>IF(AF2952="","",VLOOKUP(AF2952,Parametros_Activos_Inf!$CP$2:$CQ$4,2,FALSE))</f>
        <v/>
      </c>
      <c r="AH2952" s="29"/>
      <c r="AI2952" s="36" t="str">
        <f>IF(AH2952="","",VLOOKUP(AH2952,Parametros_Activos_Inf!$CN$2:$CO$5,2,FALSE))</f>
        <v/>
      </c>
      <c r="AJ2952" s="154" t="str">
        <f>IF(AH2952="","",VLOOKUP(AF2952&amp;AH2952,Parametros_Activos_Inf!$CR$2:$CS$13,2,FALSE))</f>
        <v/>
      </c>
      <c r="AK2952" s="20"/>
    </row>
    <row r="2953" spans="1:37" s="9" customFormat="1" ht="14.25">
      <c r="A2953" s="35">
        <v>2950</v>
      </c>
      <c r="B2953" s="35" t="str">
        <f t="shared" si="140"/>
        <v/>
      </c>
      <c r="C2953" s="7"/>
      <c r="D2953" s="7"/>
      <c r="E2953" s="35" t="str">
        <f>IF(C2953="","",VLOOKUP(C2953,Parametros_Activos_Inf!$CV$2:$CW$6,2,FALSE))</f>
        <v/>
      </c>
      <c r="F2953" s="35" t="str">
        <f>IF(D2953="","",VLOOKUP(D2953,Parametros_Activos_Inf!$CX$2:$CY$16,2,FALSE))</f>
        <v/>
      </c>
      <c r="G2953" s="35" t="str">
        <f t="shared" si="141"/>
        <v/>
      </c>
      <c r="H2953" s="7"/>
      <c r="I2953" s="7"/>
      <c r="J2953" s="7"/>
      <c r="K2953" s="7"/>
      <c r="L2953" s="7"/>
      <c r="M2953" s="11"/>
      <c r="N2953" s="18" t="str">
        <f>IF(M2953="","",VLOOKUP(M2953,Parametros_Activos_Inf!$P$2:$Q$48,2,FALSE))</f>
        <v/>
      </c>
      <c r="O2953" s="7"/>
      <c r="P2953" s="18" t="str">
        <f>IF(O2953="","",VLOOKUP(O2953,Parametros_Activos_Inf!$R$2:$S$124,2,FALSE))</f>
        <v/>
      </c>
      <c r="Q2953" s="7"/>
      <c r="R2953" s="7"/>
      <c r="S2953" s="7"/>
      <c r="T2953" s="7"/>
      <c r="U2953" s="7"/>
      <c r="V2953" s="7"/>
      <c r="W2953" s="7"/>
      <c r="X2953" s="7"/>
      <c r="Y2953" s="7"/>
      <c r="Z2953" s="7"/>
      <c r="AA2953" s="7"/>
      <c r="AB2953" s="7"/>
      <c r="AC2953" s="7"/>
      <c r="AD2953" s="36" t="str">
        <f t="shared" si="142"/>
        <v/>
      </c>
      <c r="AE2953" s="35" t="str">
        <f>IF(AD2953="","",VLOOKUP(AD2953,Parametros_Activos_Inf!$CK$2:$CL$10,2,FALSE))</f>
        <v/>
      </c>
      <c r="AF2953" s="29"/>
      <c r="AG2953" s="36" t="str">
        <f>IF(AF2953="","",VLOOKUP(AF2953,Parametros_Activos_Inf!$CP$2:$CQ$4,2,FALSE))</f>
        <v/>
      </c>
      <c r="AH2953" s="29"/>
      <c r="AI2953" s="36" t="str">
        <f>IF(AH2953="","",VLOOKUP(AH2953,Parametros_Activos_Inf!$CN$2:$CO$5,2,FALSE))</f>
        <v/>
      </c>
      <c r="AJ2953" s="154" t="str">
        <f>IF(AH2953="","",VLOOKUP(AF2953&amp;AH2953,Parametros_Activos_Inf!$CR$2:$CS$13,2,FALSE))</f>
        <v/>
      </c>
      <c r="AK2953" s="20"/>
    </row>
    <row r="2954" spans="1:37" s="9" customFormat="1" ht="14.25">
      <c r="A2954" s="35">
        <v>2951</v>
      </c>
      <c r="B2954" s="35" t="str">
        <f t="shared" si="140"/>
        <v/>
      </c>
      <c r="C2954" s="7"/>
      <c r="D2954" s="7"/>
      <c r="E2954" s="35" t="str">
        <f>IF(C2954="","",VLOOKUP(C2954,Parametros_Activos_Inf!$CV$2:$CW$6,2,FALSE))</f>
        <v/>
      </c>
      <c r="F2954" s="35" t="str">
        <f>IF(D2954="","",VLOOKUP(D2954,Parametros_Activos_Inf!$CX$2:$CY$16,2,FALSE))</f>
        <v/>
      </c>
      <c r="G2954" s="35" t="str">
        <f t="shared" si="141"/>
        <v/>
      </c>
      <c r="H2954" s="7"/>
      <c r="I2954" s="7"/>
      <c r="J2954" s="7"/>
      <c r="K2954" s="7"/>
      <c r="L2954" s="7"/>
      <c r="M2954" s="11"/>
      <c r="N2954" s="18" t="str">
        <f>IF(M2954="","",VLOOKUP(M2954,Parametros_Activos_Inf!$P$2:$Q$48,2,FALSE))</f>
        <v/>
      </c>
      <c r="O2954" s="7"/>
      <c r="P2954" s="18" t="str">
        <f>IF(O2954="","",VLOOKUP(O2954,Parametros_Activos_Inf!$R$2:$S$124,2,FALSE))</f>
        <v/>
      </c>
      <c r="Q2954" s="7"/>
      <c r="R2954" s="7"/>
      <c r="S2954" s="7"/>
      <c r="T2954" s="7"/>
      <c r="U2954" s="7"/>
      <c r="V2954" s="7"/>
      <c r="W2954" s="7"/>
      <c r="X2954" s="7"/>
      <c r="Y2954" s="7"/>
      <c r="Z2954" s="7"/>
      <c r="AA2954" s="7"/>
      <c r="AB2954" s="7"/>
      <c r="AC2954" s="7"/>
      <c r="AD2954" s="36" t="str">
        <f t="shared" si="142"/>
        <v/>
      </c>
      <c r="AE2954" s="35" t="str">
        <f>IF(AD2954="","",VLOOKUP(AD2954,Parametros_Activos_Inf!$CK$2:$CL$10,2,FALSE))</f>
        <v/>
      </c>
      <c r="AF2954" s="29"/>
      <c r="AG2954" s="36" t="str">
        <f>IF(AF2954="","",VLOOKUP(AF2954,Parametros_Activos_Inf!$CP$2:$CQ$4,2,FALSE))</f>
        <v/>
      </c>
      <c r="AH2954" s="29"/>
      <c r="AI2954" s="36" t="str">
        <f>IF(AH2954="","",VLOOKUP(AH2954,Parametros_Activos_Inf!$CN$2:$CO$5,2,FALSE))</f>
        <v/>
      </c>
      <c r="AJ2954" s="154" t="str">
        <f>IF(AH2954="","",VLOOKUP(AF2954&amp;AH2954,Parametros_Activos_Inf!$CR$2:$CS$13,2,FALSE))</f>
        <v/>
      </c>
      <c r="AK2954" s="20"/>
    </row>
    <row r="2955" spans="1:37" s="9" customFormat="1" ht="14.25">
      <c r="A2955" s="35">
        <v>2952</v>
      </c>
      <c r="B2955" s="35" t="str">
        <f t="shared" si="140"/>
        <v/>
      </c>
      <c r="C2955" s="7"/>
      <c r="D2955" s="7"/>
      <c r="E2955" s="35" t="str">
        <f>IF(C2955="","",VLOOKUP(C2955,Parametros_Activos_Inf!$CV$2:$CW$6,2,FALSE))</f>
        <v/>
      </c>
      <c r="F2955" s="35" t="str">
        <f>IF(D2955="","",VLOOKUP(D2955,Parametros_Activos_Inf!$CX$2:$CY$16,2,FALSE))</f>
        <v/>
      </c>
      <c r="G2955" s="35" t="str">
        <f t="shared" si="141"/>
        <v/>
      </c>
      <c r="H2955" s="7"/>
      <c r="I2955" s="7"/>
      <c r="J2955" s="7"/>
      <c r="K2955" s="7"/>
      <c r="L2955" s="7"/>
      <c r="M2955" s="11"/>
      <c r="N2955" s="18" t="str">
        <f>IF(M2955="","",VLOOKUP(M2955,Parametros_Activos_Inf!$P$2:$Q$48,2,FALSE))</f>
        <v/>
      </c>
      <c r="O2955" s="7"/>
      <c r="P2955" s="18" t="str">
        <f>IF(O2955="","",VLOOKUP(O2955,Parametros_Activos_Inf!$R$2:$S$124,2,FALSE))</f>
        <v/>
      </c>
      <c r="Q2955" s="7"/>
      <c r="R2955" s="7"/>
      <c r="S2955" s="7"/>
      <c r="T2955" s="7"/>
      <c r="U2955" s="7"/>
      <c r="V2955" s="7"/>
      <c r="W2955" s="7"/>
      <c r="X2955" s="7"/>
      <c r="Y2955" s="7"/>
      <c r="Z2955" s="7"/>
      <c r="AA2955" s="7"/>
      <c r="AB2955" s="7"/>
      <c r="AC2955" s="7"/>
      <c r="AD2955" s="36" t="str">
        <f t="shared" si="142"/>
        <v/>
      </c>
      <c r="AE2955" s="35" t="str">
        <f>IF(AD2955="","",VLOOKUP(AD2955,Parametros_Activos_Inf!$CK$2:$CL$10,2,FALSE))</f>
        <v/>
      </c>
      <c r="AF2955" s="29"/>
      <c r="AG2955" s="36" t="str">
        <f>IF(AF2955="","",VLOOKUP(AF2955,Parametros_Activos_Inf!$CP$2:$CQ$4,2,FALSE))</f>
        <v/>
      </c>
      <c r="AH2955" s="29"/>
      <c r="AI2955" s="36" t="str">
        <f>IF(AH2955="","",VLOOKUP(AH2955,Parametros_Activos_Inf!$CN$2:$CO$5,2,FALSE))</f>
        <v/>
      </c>
      <c r="AJ2955" s="154" t="str">
        <f>IF(AH2955="","",VLOOKUP(AF2955&amp;AH2955,Parametros_Activos_Inf!$CR$2:$CS$13,2,FALSE))</f>
        <v/>
      </c>
      <c r="AK2955" s="20"/>
    </row>
    <row r="2956" spans="1:37" s="9" customFormat="1" ht="14.25">
      <c r="A2956" s="35">
        <v>2953</v>
      </c>
      <c r="B2956" s="35" t="str">
        <f t="shared" si="140"/>
        <v/>
      </c>
      <c r="C2956" s="7"/>
      <c r="D2956" s="7"/>
      <c r="E2956" s="35" t="str">
        <f>IF(C2956="","",VLOOKUP(C2956,Parametros_Activos_Inf!$CV$2:$CW$6,2,FALSE))</f>
        <v/>
      </c>
      <c r="F2956" s="35" t="str">
        <f>IF(D2956="","",VLOOKUP(D2956,Parametros_Activos_Inf!$CX$2:$CY$16,2,FALSE))</f>
        <v/>
      </c>
      <c r="G2956" s="35" t="str">
        <f t="shared" si="141"/>
        <v/>
      </c>
      <c r="H2956" s="7"/>
      <c r="I2956" s="7"/>
      <c r="J2956" s="7"/>
      <c r="K2956" s="7"/>
      <c r="L2956" s="7"/>
      <c r="M2956" s="11"/>
      <c r="N2956" s="18" t="str">
        <f>IF(M2956="","",VLOOKUP(M2956,Parametros_Activos_Inf!$P$2:$Q$48,2,FALSE))</f>
        <v/>
      </c>
      <c r="O2956" s="7"/>
      <c r="P2956" s="18" t="str">
        <f>IF(O2956="","",VLOOKUP(O2956,Parametros_Activos_Inf!$R$2:$S$124,2,FALSE))</f>
        <v/>
      </c>
      <c r="Q2956" s="7"/>
      <c r="R2956" s="7"/>
      <c r="S2956" s="7"/>
      <c r="T2956" s="7"/>
      <c r="U2956" s="7"/>
      <c r="V2956" s="7"/>
      <c r="W2956" s="7"/>
      <c r="X2956" s="7"/>
      <c r="Y2956" s="7"/>
      <c r="Z2956" s="7"/>
      <c r="AA2956" s="7"/>
      <c r="AB2956" s="7"/>
      <c r="AC2956" s="7"/>
      <c r="AD2956" s="36" t="str">
        <f t="shared" si="142"/>
        <v/>
      </c>
      <c r="AE2956" s="35" t="str">
        <f>IF(AD2956="","",VLOOKUP(AD2956,Parametros_Activos_Inf!$CK$2:$CL$10,2,FALSE))</f>
        <v/>
      </c>
      <c r="AF2956" s="29"/>
      <c r="AG2956" s="36" t="str">
        <f>IF(AF2956="","",VLOOKUP(AF2956,Parametros_Activos_Inf!$CP$2:$CQ$4,2,FALSE))</f>
        <v/>
      </c>
      <c r="AH2956" s="29"/>
      <c r="AI2956" s="36" t="str">
        <f>IF(AH2956="","",VLOOKUP(AH2956,Parametros_Activos_Inf!$CN$2:$CO$5,2,FALSE))</f>
        <v/>
      </c>
      <c r="AJ2956" s="154" t="str">
        <f>IF(AH2956="","",VLOOKUP(AF2956&amp;AH2956,Parametros_Activos_Inf!$CR$2:$CS$13,2,FALSE))</f>
        <v/>
      </c>
      <c r="AK2956" s="20"/>
    </row>
    <row r="2957" spans="1:37" s="9" customFormat="1" ht="14.25">
      <c r="A2957" s="35">
        <v>2954</v>
      </c>
      <c r="B2957" s="35" t="str">
        <f t="shared" si="140"/>
        <v/>
      </c>
      <c r="C2957" s="7"/>
      <c r="D2957" s="7"/>
      <c r="E2957" s="35" t="str">
        <f>IF(C2957="","",VLOOKUP(C2957,Parametros_Activos_Inf!$CV$2:$CW$6,2,FALSE))</f>
        <v/>
      </c>
      <c r="F2957" s="35" t="str">
        <f>IF(D2957="","",VLOOKUP(D2957,Parametros_Activos_Inf!$CX$2:$CY$16,2,FALSE))</f>
        <v/>
      </c>
      <c r="G2957" s="35" t="str">
        <f t="shared" si="141"/>
        <v/>
      </c>
      <c r="H2957" s="7"/>
      <c r="I2957" s="7"/>
      <c r="J2957" s="7"/>
      <c r="K2957" s="7"/>
      <c r="L2957" s="7"/>
      <c r="M2957" s="11"/>
      <c r="N2957" s="18" t="str">
        <f>IF(M2957="","",VLOOKUP(M2957,Parametros_Activos_Inf!$P$2:$Q$48,2,FALSE))</f>
        <v/>
      </c>
      <c r="O2957" s="7"/>
      <c r="P2957" s="18" t="str">
        <f>IF(O2957="","",VLOOKUP(O2957,Parametros_Activos_Inf!$R$2:$S$124,2,FALSE))</f>
        <v/>
      </c>
      <c r="Q2957" s="7"/>
      <c r="R2957" s="7"/>
      <c r="S2957" s="7"/>
      <c r="T2957" s="7"/>
      <c r="U2957" s="7"/>
      <c r="V2957" s="7"/>
      <c r="W2957" s="7"/>
      <c r="X2957" s="7"/>
      <c r="Y2957" s="7"/>
      <c r="Z2957" s="7"/>
      <c r="AA2957" s="7"/>
      <c r="AB2957" s="7"/>
      <c r="AC2957" s="7"/>
      <c r="AD2957" s="36" t="str">
        <f t="shared" si="142"/>
        <v/>
      </c>
      <c r="AE2957" s="35" t="str">
        <f>IF(AD2957="","",VLOOKUP(AD2957,Parametros_Activos_Inf!$CK$2:$CL$10,2,FALSE))</f>
        <v/>
      </c>
      <c r="AF2957" s="29"/>
      <c r="AG2957" s="36" t="str">
        <f>IF(AF2957="","",VLOOKUP(AF2957,Parametros_Activos_Inf!$CP$2:$CQ$4,2,FALSE))</f>
        <v/>
      </c>
      <c r="AH2957" s="29"/>
      <c r="AI2957" s="36" t="str">
        <f>IF(AH2957="","",VLOOKUP(AH2957,Parametros_Activos_Inf!$CN$2:$CO$5,2,FALSE))</f>
        <v/>
      </c>
      <c r="AJ2957" s="154" t="str">
        <f>IF(AH2957="","",VLOOKUP(AF2957&amp;AH2957,Parametros_Activos_Inf!$CR$2:$CS$13,2,FALSE))</f>
        <v/>
      </c>
      <c r="AK2957" s="20"/>
    </row>
    <row r="2958" spans="1:37" s="9" customFormat="1" ht="14.25">
      <c r="A2958" s="35">
        <v>2955</v>
      </c>
      <c r="B2958" s="35" t="str">
        <f t="shared" si="140"/>
        <v/>
      </c>
      <c r="C2958" s="7"/>
      <c r="D2958" s="7"/>
      <c r="E2958" s="35" t="str">
        <f>IF(C2958="","",VLOOKUP(C2958,Parametros_Activos_Inf!$CV$2:$CW$6,2,FALSE))</f>
        <v/>
      </c>
      <c r="F2958" s="35" t="str">
        <f>IF(D2958="","",VLOOKUP(D2958,Parametros_Activos_Inf!$CX$2:$CY$16,2,FALSE))</f>
        <v/>
      </c>
      <c r="G2958" s="35" t="str">
        <f t="shared" si="141"/>
        <v/>
      </c>
      <c r="H2958" s="7"/>
      <c r="I2958" s="7"/>
      <c r="J2958" s="7"/>
      <c r="K2958" s="7"/>
      <c r="L2958" s="7"/>
      <c r="M2958" s="11"/>
      <c r="N2958" s="18" t="str">
        <f>IF(M2958="","",VLOOKUP(M2958,Parametros_Activos_Inf!$P$2:$Q$48,2,FALSE))</f>
        <v/>
      </c>
      <c r="O2958" s="7"/>
      <c r="P2958" s="18" t="str">
        <f>IF(O2958="","",VLOOKUP(O2958,Parametros_Activos_Inf!$R$2:$S$124,2,FALSE))</f>
        <v/>
      </c>
      <c r="Q2958" s="7"/>
      <c r="R2958" s="7"/>
      <c r="S2958" s="7"/>
      <c r="T2958" s="7"/>
      <c r="U2958" s="7"/>
      <c r="V2958" s="7"/>
      <c r="W2958" s="7"/>
      <c r="X2958" s="7"/>
      <c r="Y2958" s="7"/>
      <c r="Z2958" s="7"/>
      <c r="AA2958" s="7"/>
      <c r="AB2958" s="7"/>
      <c r="AC2958" s="7"/>
      <c r="AD2958" s="36" t="str">
        <f t="shared" si="142"/>
        <v/>
      </c>
      <c r="AE2958" s="35" t="str">
        <f>IF(AD2958="","",VLOOKUP(AD2958,Parametros_Activos_Inf!$CK$2:$CL$10,2,FALSE))</f>
        <v/>
      </c>
      <c r="AF2958" s="29"/>
      <c r="AG2958" s="36" t="str">
        <f>IF(AF2958="","",VLOOKUP(AF2958,Parametros_Activos_Inf!$CP$2:$CQ$4,2,FALSE))</f>
        <v/>
      </c>
      <c r="AH2958" s="29"/>
      <c r="AI2958" s="36" t="str">
        <f>IF(AH2958="","",VLOOKUP(AH2958,Parametros_Activos_Inf!$CN$2:$CO$5,2,FALSE))</f>
        <v/>
      </c>
      <c r="AJ2958" s="154" t="str">
        <f>IF(AH2958="","",VLOOKUP(AF2958&amp;AH2958,Parametros_Activos_Inf!$CR$2:$CS$13,2,FALSE))</f>
        <v/>
      </c>
      <c r="AK2958" s="20"/>
    </row>
    <row r="2959" spans="1:37" s="9" customFormat="1" ht="14.25">
      <c r="A2959" s="35">
        <v>2956</v>
      </c>
      <c r="B2959" s="35" t="str">
        <f t="shared" si="140"/>
        <v/>
      </c>
      <c r="C2959" s="7"/>
      <c r="D2959" s="7"/>
      <c r="E2959" s="35" t="str">
        <f>IF(C2959="","",VLOOKUP(C2959,Parametros_Activos_Inf!$CV$2:$CW$6,2,FALSE))</f>
        <v/>
      </c>
      <c r="F2959" s="35" t="str">
        <f>IF(D2959="","",VLOOKUP(D2959,Parametros_Activos_Inf!$CX$2:$CY$16,2,FALSE))</f>
        <v/>
      </c>
      <c r="G2959" s="35" t="str">
        <f t="shared" si="141"/>
        <v/>
      </c>
      <c r="H2959" s="7"/>
      <c r="I2959" s="7"/>
      <c r="J2959" s="7"/>
      <c r="K2959" s="7"/>
      <c r="L2959" s="7"/>
      <c r="M2959" s="11"/>
      <c r="N2959" s="18" t="str">
        <f>IF(M2959="","",VLOOKUP(M2959,Parametros_Activos_Inf!$P$2:$Q$48,2,FALSE))</f>
        <v/>
      </c>
      <c r="O2959" s="7"/>
      <c r="P2959" s="18" t="str">
        <f>IF(O2959="","",VLOOKUP(O2959,Parametros_Activos_Inf!$R$2:$S$124,2,FALSE))</f>
        <v/>
      </c>
      <c r="Q2959" s="7"/>
      <c r="R2959" s="7"/>
      <c r="S2959" s="7"/>
      <c r="T2959" s="7"/>
      <c r="U2959" s="7"/>
      <c r="V2959" s="7"/>
      <c r="W2959" s="7"/>
      <c r="X2959" s="7"/>
      <c r="Y2959" s="7"/>
      <c r="Z2959" s="7"/>
      <c r="AA2959" s="7"/>
      <c r="AB2959" s="7"/>
      <c r="AC2959" s="7"/>
      <c r="AD2959" s="36" t="str">
        <f t="shared" si="142"/>
        <v/>
      </c>
      <c r="AE2959" s="35" t="str">
        <f>IF(AD2959="","",VLOOKUP(AD2959,Parametros_Activos_Inf!$CK$2:$CL$10,2,FALSE))</f>
        <v/>
      </c>
      <c r="AF2959" s="29"/>
      <c r="AG2959" s="36" t="str">
        <f>IF(AF2959="","",VLOOKUP(AF2959,Parametros_Activos_Inf!$CP$2:$CQ$4,2,FALSE))</f>
        <v/>
      </c>
      <c r="AH2959" s="29"/>
      <c r="AI2959" s="36" t="str">
        <f>IF(AH2959="","",VLOOKUP(AH2959,Parametros_Activos_Inf!$CN$2:$CO$5,2,FALSE))</f>
        <v/>
      </c>
      <c r="AJ2959" s="154" t="str">
        <f>IF(AH2959="","",VLOOKUP(AF2959&amp;AH2959,Parametros_Activos_Inf!$CR$2:$CS$13,2,FALSE))</f>
        <v/>
      </c>
      <c r="AK2959" s="20"/>
    </row>
    <row r="2960" spans="1:37" s="9" customFormat="1" ht="14.25">
      <c r="A2960" s="35">
        <v>2957</v>
      </c>
      <c r="B2960" s="35" t="str">
        <f t="shared" si="140"/>
        <v/>
      </c>
      <c r="C2960" s="7"/>
      <c r="D2960" s="7"/>
      <c r="E2960" s="35" t="str">
        <f>IF(C2960="","",VLOOKUP(C2960,Parametros_Activos_Inf!$CV$2:$CW$6,2,FALSE))</f>
        <v/>
      </c>
      <c r="F2960" s="35" t="str">
        <f>IF(D2960="","",VLOOKUP(D2960,Parametros_Activos_Inf!$CX$2:$CY$16,2,FALSE))</f>
        <v/>
      </c>
      <c r="G2960" s="35" t="str">
        <f t="shared" si="141"/>
        <v/>
      </c>
      <c r="H2960" s="7"/>
      <c r="I2960" s="7"/>
      <c r="J2960" s="7"/>
      <c r="K2960" s="7"/>
      <c r="L2960" s="7"/>
      <c r="M2960" s="11"/>
      <c r="N2960" s="18" t="str">
        <f>IF(M2960="","",VLOOKUP(M2960,Parametros_Activos_Inf!$P$2:$Q$48,2,FALSE))</f>
        <v/>
      </c>
      <c r="O2960" s="7"/>
      <c r="P2960" s="18" t="str">
        <f>IF(O2960="","",VLOOKUP(O2960,Parametros_Activos_Inf!$R$2:$S$124,2,FALSE))</f>
        <v/>
      </c>
      <c r="Q2960" s="7"/>
      <c r="R2960" s="7"/>
      <c r="S2960" s="7"/>
      <c r="T2960" s="7"/>
      <c r="U2960" s="7"/>
      <c r="V2960" s="7"/>
      <c r="W2960" s="7"/>
      <c r="X2960" s="7"/>
      <c r="Y2960" s="7"/>
      <c r="Z2960" s="7"/>
      <c r="AA2960" s="7"/>
      <c r="AB2960" s="7"/>
      <c r="AC2960" s="7"/>
      <c r="AD2960" s="36" t="str">
        <f t="shared" si="142"/>
        <v/>
      </c>
      <c r="AE2960" s="35" t="str">
        <f>IF(AD2960="","",VLOOKUP(AD2960,Parametros_Activos_Inf!$CK$2:$CL$10,2,FALSE))</f>
        <v/>
      </c>
      <c r="AF2960" s="29"/>
      <c r="AG2960" s="36" t="str">
        <f>IF(AF2960="","",VLOOKUP(AF2960,Parametros_Activos_Inf!$CP$2:$CQ$4,2,FALSE))</f>
        <v/>
      </c>
      <c r="AH2960" s="29"/>
      <c r="AI2960" s="36" t="str">
        <f>IF(AH2960="","",VLOOKUP(AH2960,Parametros_Activos_Inf!$CN$2:$CO$5,2,FALSE))</f>
        <v/>
      </c>
      <c r="AJ2960" s="154" t="str">
        <f>IF(AH2960="","",VLOOKUP(AF2960&amp;AH2960,Parametros_Activos_Inf!$CR$2:$CS$13,2,FALSE))</f>
        <v/>
      </c>
      <c r="AK2960" s="20"/>
    </row>
    <row r="2961" spans="1:37" s="9" customFormat="1" ht="14.25">
      <c r="A2961" s="35">
        <v>2958</v>
      </c>
      <c r="B2961" s="35" t="str">
        <f t="shared" si="140"/>
        <v/>
      </c>
      <c r="C2961" s="7"/>
      <c r="D2961" s="7"/>
      <c r="E2961" s="35" t="str">
        <f>IF(C2961="","",VLOOKUP(C2961,Parametros_Activos_Inf!$CV$2:$CW$6,2,FALSE))</f>
        <v/>
      </c>
      <c r="F2961" s="35" t="str">
        <f>IF(D2961="","",VLOOKUP(D2961,Parametros_Activos_Inf!$CX$2:$CY$16,2,FALSE))</f>
        <v/>
      </c>
      <c r="G2961" s="35" t="str">
        <f t="shared" si="141"/>
        <v/>
      </c>
      <c r="H2961" s="7"/>
      <c r="I2961" s="7"/>
      <c r="J2961" s="7"/>
      <c r="K2961" s="7"/>
      <c r="L2961" s="7"/>
      <c r="M2961" s="11"/>
      <c r="N2961" s="18" t="str">
        <f>IF(M2961="","",VLOOKUP(M2961,Parametros_Activos_Inf!$P$2:$Q$48,2,FALSE))</f>
        <v/>
      </c>
      <c r="O2961" s="7"/>
      <c r="P2961" s="18" t="str">
        <f>IF(O2961="","",VLOOKUP(O2961,Parametros_Activos_Inf!$R$2:$S$124,2,FALSE))</f>
        <v/>
      </c>
      <c r="Q2961" s="7"/>
      <c r="R2961" s="7"/>
      <c r="S2961" s="7"/>
      <c r="T2961" s="7"/>
      <c r="U2961" s="7"/>
      <c r="V2961" s="7"/>
      <c r="W2961" s="7"/>
      <c r="X2961" s="7"/>
      <c r="Y2961" s="7"/>
      <c r="Z2961" s="7"/>
      <c r="AA2961" s="7"/>
      <c r="AB2961" s="7"/>
      <c r="AC2961" s="7"/>
      <c r="AD2961" s="36" t="str">
        <f t="shared" si="142"/>
        <v/>
      </c>
      <c r="AE2961" s="35" t="str">
        <f>IF(AD2961="","",VLOOKUP(AD2961,Parametros_Activos_Inf!$CK$2:$CL$10,2,FALSE))</f>
        <v/>
      </c>
      <c r="AF2961" s="29"/>
      <c r="AG2961" s="36" t="str">
        <f>IF(AF2961="","",VLOOKUP(AF2961,Parametros_Activos_Inf!$CP$2:$CQ$4,2,FALSE))</f>
        <v/>
      </c>
      <c r="AH2961" s="29"/>
      <c r="AI2961" s="36" t="str">
        <f>IF(AH2961="","",VLOOKUP(AH2961,Parametros_Activos_Inf!$CN$2:$CO$5,2,FALSE))</f>
        <v/>
      </c>
      <c r="AJ2961" s="154" t="str">
        <f>IF(AH2961="","",VLOOKUP(AF2961&amp;AH2961,Parametros_Activos_Inf!$CR$2:$CS$13,2,FALSE))</f>
        <v/>
      </c>
      <c r="AK2961" s="20"/>
    </row>
    <row r="2962" spans="1:37" s="9" customFormat="1" ht="14.25">
      <c r="A2962" s="35">
        <v>2959</v>
      </c>
      <c r="B2962" s="35" t="str">
        <f t="shared" si="140"/>
        <v/>
      </c>
      <c r="C2962" s="7"/>
      <c r="D2962" s="7"/>
      <c r="E2962" s="35" t="str">
        <f>IF(C2962="","",VLOOKUP(C2962,Parametros_Activos_Inf!$CV$2:$CW$6,2,FALSE))</f>
        <v/>
      </c>
      <c r="F2962" s="35" t="str">
        <f>IF(D2962="","",VLOOKUP(D2962,Parametros_Activos_Inf!$CX$2:$CY$16,2,FALSE))</f>
        <v/>
      </c>
      <c r="G2962" s="35" t="str">
        <f t="shared" si="141"/>
        <v/>
      </c>
      <c r="H2962" s="7"/>
      <c r="I2962" s="7"/>
      <c r="J2962" s="7"/>
      <c r="K2962" s="7"/>
      <c r="L2962" s="7"/>
      <c r="M2962" s="11"/>
      <c r="N2962" s="18" t="str">
        <f>IF(M2962="","",VLOOKUP(M2962,Parametros_Activos_Inf!$P$2:$Q$48,2,FALSE))</f>
        <v/>
      </c>
      <c r="O2962" s="7"/>
      <c r="P2962" s="18" t="str">
        <f>IF(O2962="","",VLOOKUP(O2962,Parametros_Activos_Inf!$R$2:$S$124,2,FALSE))</f>
        <v/>
      </c>
      <c r="Q2962" s="7"/>
      <c r="R2962" s="7"/>
      <c r="S2962" s="7"/>
      <c r="T2962" s="7"/>
      <c r="U2962" s="7"/>
      <c r="V2962" s="7"/>
      <c r="W2962" s="7"/>
      <c r="X2962" s="7"/>
      <c r="Y2962" s="7"/>
      <c r="Z2962" s="7"/>
      <c r="AA2962" s="7"/>
      <c r="AB2962" s="7"/>
      <c r="AC2962" s="7"/>
      <c r="AD2962" s="36" t="str">
        <f t="shared" si="142"/>
        <v/>
      </c>
      <c r="AE2962" s="35" t="str">
        <f>IF(AD2962="","",VLOOKUP(AD2962,Parametros_Activos_Inf!$CK$2:$CL$10,2,FALSE))</f>
        <v/>
      </c>
      <c r="AF2962" s="29"/>
      <c r="AG2962" s="36" t="str">
        <f>IF(AF2962="","",VLOOKUP(AF2962,Parametros_Activos_Inf!$CP$2:$CQ$4,2,FALSE))</f>
        <v/>
      </c>
      <c r="AH2962" s="29"/>
      <c r="AI2962" s="36" t="str">
        <f>IF(AH2962="","",VLOOKUP(AH2962,Parametros_Activos_Inf!$CN$2:$CO$5,2,FALSE))</f>
        <v/>
      </c>
      <c r="AJ2962" s="154" t="str">
        <f>IF(AH2962="","",VLOOKUP(AF2962&amp;AH2962,Parametros_Activos_Inf!$CR$2:$CS$13,2,FALSE))</f>
        <v/>
      </c>
      <c r="AK2962" s="20"/>
    </row>
    <row r="2963" spans="1:37" s="9" customFormat="1" ht="14.25">
      <c r="A2963" s="35">
        <v>2960</v>
      </c>
      <c r="B2963" s="35" t="str">
        <f t="shared" si="140"/>
        <v/>
      </c>
      <c r="C2963" s="7"/>
      <c r="D2963" s="7"/>
      <c r="E2963" s="35" t="str">
        <f>IF(C2963="","",VLOOKUP(C2963,Parametros_Activos_Inf!$CV$2:$CW$6,2,FALSE))</f>
        <v/>
      </c>
      <c r="F2963" s="35" t="str">
        <f>IF(D2963="","",VLOOKUP(D2963,Parametros_Activos_Inf!$CX$2:$CY$16,2,FALSE))</f>
        <v/>
      </c>
      <c r="G2963" s="35" t="str">
        <f t="shared" si="141"/>
        <v/>
      </c>
      <c r="H2963" s="7"/>
      <c r="I2963" s="7"/>
      <c r="J2963" s="7"/>
      <c r="K2963" s="7"/>
      <c r="L2963" s="7"/>
      <c r="M2963" s="11"/>
      <c r="N2963" s="18" t="str">
        <f>IF(M2963="","",VLOOKUP(M2963,Parametros_Activos_Inf!$P$2:$Q$48,2,FALSE))</f>
        <v/>
      </c>
      <c r="O2963" s="7"/>
      <c r="P2963" s="18" t="str">
        <f>IF(O2963="","",VLOOKUP(O2963,Parametros_Activos_Inf!$R$2:$S$124,2,FALSE))</f>
        <v/>
      </c>
      <c r="Q2963" s="7"/>
      <c r="R2963" s="7"/>
      <c r="S2963" s="7"/>
      <c r="T2963" s="7"/>
      <c r="U2963" s="7"/>
      <c r="V2963" s="7"/>
      <c r="W2963" s="7"/>
      <c r="X2963" s="7"/>
      <c r="Y2963" s="7"/>
      <c r="Z2963" s="7"/>
      <c r="AA2963" s="7"/>
      <c r="AB2963" s="7"/>
      <c r="AC2963" s="7"/>
      <c r="AD2963" s="36" t="str">
        <f t="shared" si="142"/>
        <v/>
      </c>
      <c r="AE2963" s="35" t="str">
        <f>IF(AD2963="","",VLOOKUP(AD2963,Parametros_Activos_Inf!$CK$2:$CL$10,2,FALSE))</f>
        <v/>
      </c>
      <c r="AF2963" s="29"/>
      <c r="AG2963" s="36" t="str">
        <f>IF(AF2963="","",VLOOKUP(AF2963,Parametros_Activos_Inf!$CP$2:$CQ$4,2,FALSE))</f>
        <v/>
      </c>
      <c r="AH2963" s="29"/>
      <c r="AI2963" s="36" t="str">
        <f>IF(AH2963="","",VLOOKUP(AH2963,Parametros_Activos_Inf!$CN$2:$CO$5,2,FALSE))</f>
        <v/>
      </c>
      <c r="AJ2963" s="154" t="str">
        <f>IF(AH2963="","",VLOOKUP(AF2963&amp;AH2963,Parametros_Activos_Inf!$CR$2:$CS$13,2,FALSE))</f>
        <v/>
      </c>
      <c r="AK2963" s="20"/>
    </row>
    <row r="2964" spans="1:37" s="9" customFormat="1" ht="14.25">
      <c r="A2964" s="35">
        <v>2961</v>
      </c>
      <c r="B2964" s="35" t="str">
        <f t="shared" si="140"/>
        <v/>
      </c>
      <c r="C2964" s="7"/>
      <c r="D2964" s="7"/>
      <c r="E2964" s="35" t="str">
        <f>IF(C2964="","",VLOOKUP(C2964,Parametros_Activos_Inf!$CV$2:$CW$6,2,FALSE))</f>
        <v/>
      </c>
      <c r="F2964" s="35" t="str">
        <f>IF(D2964="","",VLOOKUP(D2964,Parametros_Activos_Inf!$CX$2:$CY$16,2,FALSE))</f>
        <v/>
      </c>
      <c r="G2964" s="35" t="str">
        <f t="shared" si="141"/>
        <v/>
      </c>
      <c r="H2964" s="7"/>
      <c r="I2964" s="7"/>
      <c r="J2964" s="7"/>
      <c r="K2964" s="7"/>
      <c r="L2964" s="7"/>
      <c r="M2964" s="11"/>
      <c r="N2964" s="18" t="str">
        <f>IF(M2964="","",VLOOKUP(M2964,Parametros_Activos_Inf!$P$2:$Q$48,2,FALSE))</f>
        <v/>
      </c>
      <c r="O2964" s="7"/>
      <c r="P2964" s="18" t="str">
        <f>IF(O2964="","",VLOOKUP(O2964,Parametros_Activos_Inf!$R$2:$S$124,2,FALSE))</f>
        <v/>
      </c>
      <c r="Q2964" s="7"/>
      <c r="R2964" s="7"/>
      <c r="S2964" s="7"/>
      <c r="T2964" s="7"/>
      <c r="U2964" s="7"/>
      <c r="V2964" s="7"/>
      <c r="W2964" s="7"/>
      <c r="X2964" s="7"/>
      <c r="Y2964" s="7"/>
      <c r="Z2964" s="7"/>
      <c r="AA2964" s="7"/>
      <c r="AB2964" s="7"/>
      <c r="AC2964" s="7"/>
      <c r="AD2964" s="36" t="str">
        <f t="shared" si="142"/>
        <v/>
      </c>
      <c r="AE2964" s="35" t="str">
        <f>IF(AD2964="","",VLOOKUP(AD2964,Parametros_Activos_Inf!$CK$2:$CL$10,2,FALSE))</f>
        <v/>
      </c>
      <c r="AF2964" s="29"/>
      <c r="AG2964" s="36" t="str">
        <f>IF(AF2964="","",VLOOKUP(AF2964,Parametros_Activos_Inf!$CP$2:$CQ$4,2,FALSE))</f>
        <v/>
      </c>
      <c r="AH2964" s="29"/>
      <c r="AI2964" s="36" t="str">
        <f>IF(AH2964="","",VLOOKUP(AH2964,Parametros_Activos_Inf!$CN$2:$CO$5,2,FALSE))</f>
        <v/>
      </c>
      <c r="AJ2964" s="154" t="str">
        <f>IF(AH2964="","",VLOOKUP(AF2964&amp;AH2964,Parametros_Activos_Inf!$CR$2:$CS$13,2,FALSE))</f>
        <v/>
      </c>
      <c r="AK2964" s="20"/>
    </row>
    <row r="2965" spans="1:37" s="9" customFormat="1" ht="14.25">
      <c r="A2965" s="35">
        <v>2962</v>
      </c>
      <c r="B2965" s="35" t="str">
        <f t="shared" si="140"/>
        <v/>
      </c>
      <c r="C2965" s="7"/>
      <c r="D2965" s="7"/>
      <c r="E2965" s="35" t="str">
        <f>IF(C2965="","",VLOOKUP(C2965,Parametros_Activos_Inf!$CV$2:$CW$6,2,FALSE))</f>
        <v/>
      </c>
      <c r="F2965" s="35" t="str">
        <f>IF(D2965="","",VLOOKUP(D2965,Parametros_Activos_Inf!$CX$2:$CY$16,2,FALSE))</f>
        <v/>
      </c>
      <c r="G2965" s="35" t="str">
        <f t="shared" si="141"/>
        <v/>
      </c>
      <c r="H2965" s="7"/>
      <c r="I2965" s="7"/>
      <c r="J2965" s="7"/>
      <c r="K2965" s="7"/>
      <c r="L2965" s="7"/>
      <c r="M2965" s="11"/>
      <c r="N2965" s="18" t="str">
        <f>IF(M2965="","",VLOOKUP(M2965,Parametros_Activos_Inf!$P$2:$Q$48,2,FALSE))</f>
        <v/>
      </c>
      <c r="O2965" s="7"/>
      <c r="P2965" s="18" t="str">
        <f>IF(O2965="","",VLOOKUP(O2965,Parametros_Activos_Inf!$R$2:$S$124,2,FALSE))</f>
        <v/>
      </c>
      <c r="Q2965" s="7"/>
      <c r="R2965" s="7"/>
      <c r="S2965" s="7"/>
      <c r="T2965" s="7"/>
      <c r="U2965" s="7"/>
      <c r="V2965" s="7"/>
      <c r="W2965" s="7"/>
      <c r="X2965" s="7"/>
      <c r="Y2965" s="7"/>
      <c r="Z2965" s="7"/>
      <c r="AA2965" s="7"/>
      <c r="AB2965" s="7"/>
      <c r="AC2965" s="7"/>
      <c r="AD2965" s="36" t="str">
        <f t="shared" si="142"/>
        <v/>
      </c>
      <c r="AE2965" s="35" t="str">
        <f>IF(AD2965="","",VLOOKUP(AD2965,Parametros_Activos_Inf!$CK$2:$CL$10,2,FALSE))</f>
        <v/>
      </c>
      <c r="AF2965" s="29"/>
      <c r="AG2965" s="36" t="str">
        <f>IF(AF2965="","",VLOOKUP(AF2965,Parametros_Activos_Inf!$CP$2:$CQ$4,2,FALSE))</f>
        <v/>
      </c>
      <c r="AH2965" s="29"/>
      <c r="AI2965" s="36" t="str">
        <f>IF(AH2965="","",VLOOKUP(AH2965,Parametros_Activos_Inf!$CN$2:$CO$5,2,FALSE))</f>
        <v/>
      </c>
      <c r="AJ2965" s="154" t="str">
        <f>IF(AH2965="","",VLOOKUP(AF2965&amp;AH2965,Parametros_Activos_Inf!$CR$2:$CS$13,2,FALSE))</f>
        <v/>
      </c>
      <c r="AK2965" s="20"/>
    </row>
    <row r="2966" spans="1:37" s="9" customFormat="1" ht="14.25">
      <c r="A2966" s="35">
        <v>2963</v>
      </c>
      <c r="B2966" s="35" t="str">
        <f t="shared" si="140"/>
        <v/>
      </c>
      <c r="C2966" s="7"/>
      <c r="D2966" s="7"/>
      <c r="E2966" s="35" t="str">
        <f>IF(C2966="","",VLOOKUP(C2966,Parametros_Activos_Inf!$CV$2:$CW$6,2,FALSE))</f>
        <v/>
      </c>
      <c r="F2966" s="35" t="str">
        <f>IF(D2966="","",VLOOKUP(D2966,Parametros_Activos_Inf!$CX$2:$CY$16,2,FALSE))</f>
        <v/>
      </c>
      <c r="G2966" s="35" t="str">
        <f t="shared" si="141"/>
        <v/>
      </c>
      <c r="H2966" s="7"/>
      <c r="I2966" s="7"/>
      <c r="J2966" s="7"/>
      <c r="K2966" s="7"/>
      <c r="L2966" s="7"/>
      <c r="M2966" s="11"/>
      <c r="N2966" s="18" t="str">
        <f>IF(M2966="","",VLOOKUP(M2966,Parametros_Activos_Inf!$P$2:$Q$48,2,FALSE))</f>
        <v/>
      </c>
      <c r="O2966" s="7"/>
      <c r="P2966" s="18" t="str">
        <f>IF(O2966="","",VLOOKUP(O2966,Parametros_Activos_Inf!$R$2:$S$124,2,FALSE))</f>
        <v/>
      </c>
      <c r="Q2966" s="7"/>
      <c r="R2966" s="7"/>
      <c r="S2966" s="7"/>
      <c r="T2966" s="7"/>
      <c r="U2966" s="7"/>
      <c r="V2966" s="7"/>
      <c r="W2966" s="7"/>
      <c r="X2966" s="7"/>
      <c r="Y2966" s="7"/>
      <c r="Z2966" s="7"/>
      <c r="AA2966" s="7"/>
      <c r="AB2966" s="7"/>
      <c r="AC2966" s="7"/>
      <c r="AD2966" s="36" t="str">
        <f t="shared" si="142"/>
        <v/>
      </c>
      <c r="AE2966" s="35" t="str">
        <f>IF(AD2966="","",VLOOKUP(AD2966,Parametros_Activos_Inf!$CK$2:$CL$10,2,FALSE))</f>
        <v/>
      </c>
      <c r="AF2966" s="29"/>
      <c r="AG2966" s="36" t="str">
        <f>IF(AF2966="","",VLOOKUP(AF2966,Parametros_Activos_Inf!$CP$2:$CQ$4,2,FALSE))</f>
        <v/>
      </c>
      <c r="AH2966" s="29"/>
      <c r="AI2966" s="36" t="str">
        <f>IF(AH2966="","",VLOOKUP(AH2966,Parametros_Activos_Inf!$CN$2:$CO$5,2,FALSE))</f>
        <v/>
      </c>
      <c r="AJ2966" s="154" t="str">
        <f>IF(AH2966="","",VLOOKUP(AF2966&amp;AH2966,Parametros_Activos_Inf!$CR$2:$CS$13,2,FALSE))</f>
        <v/>
      </c>
      <c r="AK2966" s="20"/>
    </row>
    <row r="2967" spans="1:37" s="9" customFormat="1" ht="14.25">
      <c r="A2967" s="35">
        <v>2964</v>
      </c>
      <c r="B2967" s="35" t="str">
        <f t="shared" si="140"/>
        <v/>
      </c>
      <c r="C2967" s="7"/>
      <c r="D2967" s="7"/>
      <c r="E2967" s="35" t="str">
        <f>IF(C2967="","",VLOOKUP(C2967,Parametros_Activos_Inf!$CV$2:$CW$6,2,FALSE))</f>
        <v/>
      </c>
      <c r="F2967" s="35" t="str">
        <f>IF(D2967="","",VLOOKUP(D2967,Parametros_Activos_Inf!$CX$2:$CY$16,2,FALSE))</f>
        <v/>
      </c>
      <c r="G2967" s="35" t="str">
        <f t="shared" si="141"/>
        <v/>
      </c>
      <c r="H2967" s="7"/>
      <c r="I2967" s="7"/>
      <c r="J2967" s="7"/>
      <c r="K2967" s="7"/>
      <c r="L2967" s="7"/>
      <c r="M2967" s="11"/>
      <c r="N2967" s="18" t="str">
        <f>IF(M2967="","",VLOOKUP(M2967,Parametros_Activos_Inf!$P$2:$Q$48,2,FALSE))</f>
        <v/>
      </c>
      <c r="O2967" s="7"/>
      <c r="P2967" s="18" t="str">
        <f>IF(O2967="","",VLOOKUP(O2967,Parametros_Activos_Inf!$R$2:$S$124,2,FALSE))</f>
        <v/>
      </c>
      <c r="Q2967" s="7"/>
      <c r="R2967" s="7"/>
      <c r="S2967" s="7"/>
      <c r="T2967" s="7"/>
      <c r="U2967" s="7"/>
      <c r="V2967" s="7"/>
      <c r="W2967" s="7"/>
      <c r="X2967" s="7"/>
      <c r="Y2967" s="7"/>
      <c r="Z2967" s="7"/>
      <c r="AA2967" s="7"/>
      <c r="AB2967" s="7"/>
      <c r="AC2967" s="7"/>
      <c r="AD2967" s="36" t="str">
        <f t="shared" si="142"/>
        <v/>
      </c>
      <c r="AE2967" s="35" t="str">
        <f>IF(AD2967="","",VLOOKUP(AD2967,Parametros_Activos_Inf!$CK$2:$CL$10,2,FALSE))</f>
        <v/>
      </c>
      <c r="AF2967" s="29"/>
      <c r="AG2967" s="36" t="str">
        <f>IF(AF2967="","",VLOOKUP(AF2967,Parametros_Activos_Inf!$CP$2:$CQ$4,2,FALSE))</f>
        <v/>
      </c>
      <c r="AH2967" s="29"/>
      <c r="AI2967" s="36" t="str">
        <f>IF(AH2967="","",VLOOKUP(AH2967,Parametros_Activos_Inf!$CN$2:$CO$5,2,FALSE))</f>
        <v/>
      </c>
      <c r="AJ2967" s="154" t="str">
        <f>IF(AH2967="","",VLOOKUP(AF2967&amp;AH2967,Parametros_Activos_Inf!$CR$2:$CS$13,2,FALSE))</f>
        <v/>
      </c>
      <c r="AK2967" s="20"/>
    </row>
    <row r="2968" spans="1:37" s="9" customFormat="1" ht="14.25">
      <c r="A2968" s="35">
        <v>2965</v>
      </c>
      <c r="B2968" s="35" t="str">
        <f t="shared" si="140"/>
        <v/>
      </c>
      <c r="C2968" s="7"/>
      <c r="D2968" s="7"/>
      <c r="E2968" s="35" t="str">
        <f>IF(C2968="","",VLOOKUP(C2968,Parametros_Activos_Inf!$CV$2:$CW$6,2,FALSE))</f>
        <v/>
      </c>
      <c r="F2968" s="35" t="str">
        <f>IF(D2968="","",VLOOKUP(D2968,Parametros_Activos_Inf!$CX$2:$CY$16,2,FALSE))</f>
        <v/>
      </c>
      <c r="G2968" s="35" t="str">
        <f t="shared" si="141"/>
        <v/>
      </c>
      <c r="H2968" s="7"/>
      <c r="I2968" s="7"/>
      <c r="J2968" s="7"/>
      <c r="K2968" s="7"/>
      <c r="L2968" s="7"/>
      <c r="M2968" s="11"/>
      <c r="N2968" s="18" t="str">
        <f>IF(M2968="","",VLOOKUP(M2968,Parametros_Activos_Inf!$P$2:$Q$48,2,FALSE))</f>
        <v/>
      </c>
      <c r="O2968" s="7"/>
      <c r="P2968" s="18" t="str">
        <f>IF(O2968="","",VLOOKUP(O2968,Parametros_Activos_Inf!$R$2:$S$124,2,FALSE))</f>
        <v/>
      </c>
      <c r="Q2968" s="7"/>
      <c r="R2968" s="7"/>
      <c r="S2968" s="7"/>
      <c r="T2968" s="7"/>
      <c r="U2968" s="7"/>
      <c r="V2968" s="7"/>
      <c r="W2968" s="7"/>
      <c r="X2968" s="7"/>
      <c r="Y2968" s="7"/>
      <c r="Z2968" s="7"/>
      <c r="AA2968" s="7"/>
      <c r="AB2968" s="7"/>
      <c r="AC2968" s="7"/>
      <c r="AD2968" s="36" t="str">
        <f t="shared" si="142"/>
        <v/>
      </c>
      <c r="AE2968" s="35" t="str">
        <f>IF(AD2968="","",VLOOKUP(AD2968,Parametros_Activos_Inf!$CK$2:$CL$10,2,FALSE))</f>
        <v/>
      </c>
      <c r="AF2968" s="29"/>
      <c r="AG2968" s="36" t="str">
        <f>IF(AF2968="","",VLOOKUP(AF2968,Parametros_Activos_Inf!$CP$2:$CQ$4,2,FALSE))</f>
        <v/>
      </c>
      <c r="AH2968" s="29"/>
      <c r="AI2968" s="36" t="str">
        <f>IF(AH2968="","",VLOOKUP(AH2968,Parametros_Activos_Inf!$CN$2:$CO$5,2,FALSE))</f>
        <v/>
      </c>
      <c r="AJ2968" s="154" t="str">
        <f>IF(AH2968="","",VLOOKUP(AF2968&amp;AH2968,Parametros_Activos_Inf!$CR$2:$CS$13,2,FALSE))</f>
        <v/>
      </c>
      <c r="AK2968" s="20"/>
    </row>
    <row r="2969" spans="1:37" s="9" customFormat="1" ht="14.25">
      <c r="A2969" s="35">
        <v>2966</v>
      </c>
      <c r="B2969" s="35" t="str">
        <f t="shared" si="140"/>
        <v/>
      </c>
      <c r="C2969" s="7"/>
      <c r="D2969" s="7"/>
      <c r="E2969" s="35" t="str">
        <f>IF(C2969="","",VLOOKUP(C2969,Parametros_Activos_Inf!$CV$2:$CW$6,2,FALSE))</f>
        <v/>
      </c>
      <c r="F2969" s="35" t="str">
        <f>IF(D2969="","",VLOOKUP(D2969,Parametros_Activos_Inf!$CX$2:$CY$16,2,FALSE))</f>
        <v/>
      </c>
      <c r="G2969" s="35" t="str">
        <f t="shared" si="141"/>
        <v/>
      </c>
      <c r="H2969" s="7"/>
      <c r="I2969" s="7"/>
      <c r="J2969" s="7"/>
      <c r="K2969" s="7"/>
      <c r="L2969" s="7"/>
      <c r="M2969" s="11"/>
      <c r="N2969" s="18" t="str">
        <f>IF(M2969="","",VLOOKUP(M2969,Parametros_Activos_Inf!$P$2:$Q$48,2,FALSE))</f>
        <v/>
      </c>
      <c r="O2969" s="7"/>
      <c r="P2969" s="18" t="str">
        <f>IF(O2969="","",VLOOKUP(O2969,Parametros_Activos_Inf!$R$2:$S$124,2,FALSE))</f>
        <v/>
      </c>
      <c r="Q2969" s="7"/>
      <c r="R2969" s="7"/>
      <c r="S2969" s="7"/>
      <c r="T2969" s="7"/>
      <c r="U2969" s="7"/>
      <c r="V2969" s="7"/>
      <c r="W2969" s="7"/>
      <c r="X2969" s="7"/>
      <c r="Y2969" s="7"/>
      <c r="Z2969" s="7"/>
      <c r="AA2969" s="7"/>
      <c r="AB2969" s="7"/>
      <c r="AC2969" s="7"/>
      <c r="AD2969" s="36" t="str">
        <f t="shared" si="142"/>
        <v/>
      </c>
      <c r="AE2969" s="35" t="str">
        <f>IF(AD2969="","",VLOOKUP(AD2969,Parametros_Activos_Inf!$CK$2:$CL$10,2,FALSE))</f>
        <v/>
      </c>
      <c r="AF2969" s="29"/>
      <c r="AG2969" s="36" t="str">
        <f>IF(AF2969="","",VLOOKUP(AF2969,Parametros_Activos_Inf!$CP$2:$CQ$4,2,FALSE))</f>
        <v/>
      </c>
      <c r="AH2969" s="29"/>
      <c r="AI2969" s="36" t="str">
        <f>IF(AH2969="","",VLOOKUP(AH2969,Parametros_Activos_Inf!$CN$2:$CO$5,2,FALSE))</f>
        <v/>
      </c>
      <c r="AJ2969" s="154" t="str">
        <f>IF(AH2969="","",VLOOKUP(AF2969&amp;AH2969,Parametros_Activos_Inf!$CR$2:$CS$13,2,FALSE))</f>
        <v/>
      </c>
      <c r="AK2969" s="20"/>
    </row>
    <row r="2970" spans="1:37" s="9" customFormat="1" ht="14.25">
      <c r="A2970" s="35">
        <v>2967</v>
      </c>
      <c r="B2970" s="35" t="str">
        <f t="shared" si="140"/>
        <v/>
      </c>
      <c r="C2970" s="7"/>
      <c r="D2970" s="7"/>
      <c r="E2970" s="35" t="str">
        <f>IF(C2970="","",VLOOKUP(C2970,Parametros_Activos_Inf!$CV$2:$CW$6,2,FALSE))</f>
        <v/>
      </c>
      <c r="F2970" s="35" t="str">
        <f>IF(D2970="","",VLOOKUP(D2970,Parametros_Activos_Inf!$CX$2:$CY$16,2,FALSE))</f>
        <v/>
      </c>
      <c r="G2970" s="35" t="str">
        <f t="shared" si="141"/>
        <v/>
      </c>
      <c r="H2970" s="7"/>
      <c r="I2970" s="7"/>
      <c r="J2970" s="7"/>
      <c r="K2970" s="7"/>
      <c r="L2970" s="7"/>
      <c r="M2970" s="11"/>
      <c r="N2970" s="18" t="str">
        <f>IF(M2970="","",VLOOKUP(M2970,Parametros_Activos_Inf!$P$2:$Q$48,2,FALSE))</f>
        <v/>
      </c>
      <c r="O2970" s="7"/>
      <c r="P2970" s="18" t="str">
        <f>IF(O2970="","",VLOOKUP(O2970,Parametros_Activos_Inf!$R$2:$S$124,2,FALSE))</f>
        <v/>
      </c>
      <c r="Q2970" s="7"/>
      <c r="R2970" s="7"/>
      <c r="S2970" s="7"/>
      <c r="T2970" s="7"/>
      <c r="U2970" s="7"/>
      <c r="V2970" s="7"/>
      <c r="W2970" s="7"/>
      <c r="X2970" s="7"/>
      <c r="Y2970" s="7"/>
      <c r="Z2970" s="7"/>
      <c r="AA2970" s="7"/>
      <c r="AB2970" s="7"/>
      <c r="AC2970" s="7"/>
      <c r="AD2970" s="36" t="str">
        <f t="shared" si="142"/>
        <v/>
      </c>
      <c r="AE2970" s="35" t="str">
        <f>IF(AD2970="","",VLOOKUP(AD2970,Parametros_Activos_Inf!$CK$2:$CL$10,2,FALSE))</f>
        <v/>
      </c>
      <c r="AF2970" s="29"/>
      <c r="AG2970" s="36" t="str">
        <f>IF(AF2970="","",VLOOKUP(AF2970,Parametros_Activos_Inf!$CP$2:$CQ$4,2,FALSE))</f>
        <v/>
      </c>
      <c r="AH2970" s="29"/>
      <c r="AI2970" s="36" t="str">
        <f>IF(AH2970="","",VLOOKUP(AH2970,Parametros_Activos_Inf!$CN$2:$CO$5,2,FALSE))</f>
        <v/>
      </c>
      <c r="AJ2970" s="154" t="str">
        <f>IF(AH2970="","",VLOOKUP(AF2970&amp;AH2970,Parametros_Activos_Inf!$CR$2:$CS$13,2,FALSE))</f>
        <v/>
      </c>
      <c r="AK2970" s="20"/>
    </row>
    <row r="2971" spans="1:37" s="9" customFormat="1" ht="14.25">
      <c r="A2971" s="35">
        <v>2968</v>
      </c>
      <c r="B2971" s="35" t="str">
        <f t="shared" si="140"/>
        <v/>
      </c>
      <c r="C2971" s="7"/>
      <c r="D2971" s="7"/>
      <c r="E2971" s="35" t="str">
        <f>IF(C2971="","",VLOOKUP(C2971,Parametros_Activos_Inf!$CV$2:$CW$6,2,FALSE))</f>
        <v/>
      </c>
      <c r="F2971" s="35" t="str">
        <f>IF(D2971="","",VLOOKUP(D2971,Parametros_Activos_Inf!$CX$2:$CY$16,2,FALSE))</f>
        <v/>
      </c>
      <c r="G2971" s="35" t="str">
        <f t="shared" si="141"/>
        <v/>
      </c>
      <c r="H2971" s="7"/>
      <c r="I2971" s="7"/>
      <c r="J2971" s="7"/>
      <c r="K2971" s="7"/>
      <c r="L2971" s="7"/>
      <c r="M2971" s="11"/>
      <c r="N2971" s="18" t="str">
        <f>IF(M2971="","",VLOOKUP(M2971,Parametros_Activos_Inf!$P$2:$Q$48,2,FALSE))</f>
        <v/>
      </c>
      <c r="O2971" s="7"/>
      <c r="P2971" s="18" t="str">
        <f>IF(O2971="","",VLOOKUP(O2971,Parametros_Activos_Inf!$R$2:$S$124,2,FALSE))</f>
        <v/>
      </c>
      <c r="Q2971" s="7"/>
      <c r="R2971" s="7"/>
      <c r="S2971" s="7"/>
      <c r="T2971" s="7"/>
      <c r="U2971" s="7"/>
      <c r="V2971" s="7"/>
      <c r="W2971" s="7"/>
      <c r="X2971" s="7"/>
      <c r="Y2971" s="7"/>
      <c r="Z2971" s="7"/>
      <c r="AA2971" s="7"/>
      <c r="AB2971" s="7"/>
      <c r="AC2971" s="7"/>
      <c r="AD2971" s="36" t="str">
        <f t="shared" si="142"/>
        <v/>
      </c>
      <c r="AE2971" s="35" t="str">
        <f>IF(AD2971="","",VLOOKUP(AD2971,Parametros_Activos_Inf!$CK$2:$CL$10,2,FALSE))</f>
        <v/>
      </c>
      <c r="AF2971" s="29"/>
      <c r="AG2971" s="36" t="str">
        <f>IF(AF2971="","",VLOOKUP(AF2971,Parametros_Activos_Inf!$CP$2:$CQ$4,2,FALSE))</f>
        <v/>
      </c>
      <c r="AH2971" s="29"/>
      <c r="AI2971" s="36" t="str">
        <f>IF(AH2971="","",VLOOKUP(AH2971,Parametros_Activos_Inf!$CN$2:$CO$5,2,FALSE))</f>
        <v/>
      </c>
      <c r="AJ2971" s="154" t="str">
        <f>IF(AH2971="","",VLOOKUP(AF2971&amp;AH2971,Parametros_Activos_Inf!$CR$2:$CS$13,2,FALSE))</f>
        <v/>
      </c>
      <c r="AK2971" s="20"/>
    </row>
    <row r="2972" spans="1:37" s="9" customFormat="1" ht="14.25">
      <c r="A2972" s="35">
        <v>2969</v>
      </c>
      <c r="B2972" s="35" t="str">
        <f t="shared" si="140"/>
        <v/>
      </c>
      <c r="C2972" s="7"/>
      <c r="D2972" s="7"/>
      <c r="E2972" s="35" t="str">
        <f>IF(C2972="","",VLOOKUP(C2972,Parametros_Activos_Inf!$CV$2:$CW$6,2,FALSE))</f>
        <v/>
      </c>
      <c r="F2972" s="35" t="str">
        <f>IF(D2972="","",VLOOKUP(D2972,Parametros_Activos_Inf!$CX$2:$CY$16,2,FALSE))</f>
        <v/>
      </c>
      <c r="G2972" s="35" t="str">
        <f t="shared" si="141"/>
        <v/>
      </c>
      <c r="H2972" s="7"/>
      <c r="I2972" s="7"/>
      <c r="J2972" s="7"/>
      <c r="K2972" s="7"/>
      <c r="L2972" s="7"/>
      <c r="M2972" s="11"/>
      <c r="N2972" s="18" t="str">
        <f>IF(M2972="","",VLOOKUP(M2972,Parametros_Activos_Inf!$P$2:$Q$48,2,FALSE))</f>
        <v/>
      </c>
      <c r="O2972" s="7"/>
      <c r="P2972" s="18" t="str">
        <f>IF(O2972="","",VLOOKUP(O2972,Parametros_Activos_Inf!$R$2:$S$124,2,FALSE))</f>
        <v/>
      </c>
      <c r="Q2972" s="7"/>
      <c r="R2972" s="7"/>
      <c r="S2972" s="7"/>
      <c r="T2972" s="7"/>
      <c r="U2972" s="7"/>
      <c r="V2972" s="7"/>
      <c r="W2972" s="7"/>
      <c r="X2972" s="7"/>
      <c r="Y2972" s="7"/>
      <c r="Z2972" s="7"/>
      <c r="AA2972" s="7"/>
      <c r="AB2972" s="7"/>
      <c r="AC2972" s="7"/>
      <c r="AD2972" s="36" t="str">
        <f t="shared" si="142"/>
        <v/>
      </c>
      <c r="AE2972" s="35" t="str">
        <f>IF(AD2972="","",VLOOKUP(AD2972,Parametros_Activos_Inf!$CK$2:$CL$10,2,FALSE))</f>
        <v/>
      </c>
      <c r="AF2972" s="29"/>
      <c r="AG2972" s="36" t="str">
        <f>IF(AF2972="","",VLOOKUP(AF2972,Parametros_Activos_Inf!$CP$2:$CQ$4,2,FALSE))</f>
        <v/>
      </c>
      <c r="AH2972" s="29"/>
      <c r="AI2972" s="36" t="str">
        <f>IF(AH2972="","",VLOOKUP(AH2972,Parametros_Activos_Inf!$CN$2:$CO$5,2,FALSE))</f>
        <v/>
      </c>
      <c r="AJ2972" s="154" t="str">
        <f>IF(AH2972="","",VLOOKUP(AF2972&amp;AH2972,Parametros_Activos_Inf!$CR$2:$CS$13,2,FALSE))</f>
        <v/>
      </c>
      <c r="AK2972" s="20"/>
    </row>
    <row r="2973" spans="1:37" s="9" customFormat="1" ht="14.25">
      <c r="A2973" s="35">
        <v>2970</v>
      </c>
      <c r="B2973" s="35" t="str">
        <f t="shared" si="140"/>
        <v/>
      </c>
      <c r="C2973" s="7"/>
      <c r="D2973" s="7"/>
      <c r="E2973" s="35" t="str">
        <f>IF(C2973="","",VLOOKUP(C2973,Parametros_Activos_Inf!$CV$2:$CW$6,2,FALSE))</f>
        <v/>
      </c>
      <c r="F2973" s="35" t="str">
        <f>IF(D2973="","",VLOOKUP(D2973,Parametros_Activos_Inf!$CX$2:$CY$16,2,FALSE))</f>
        <v/>
      </c>
      <c r="G2973" s="35" t="str">
        <f t="shared" si="141"/>
        <v/>
      </c>
      <c r="H2973" s="7"/>
      <c r="I2973" s="7"/>
      <c r="J2973" s="7"/>
      <c r="K2973" s="7"/>
      <c r="L2973" s="7"/>
      <c r="M2973" s="11"/>
      <c r="N2973" s="18" t="str">
        <f>IF(M2973="","",VLOOKUP(M2973,Parametros_Activos_Inf!$P$2:$Q$48,2,FALSE))</f>
        <v/>
      </c>
      <c r="O2973" s="7"/>
      <c r="P2973" s="18" t="str">
        <f>IF(O2973="","",VLOOKUP(O2973,Parametros_Activos_Inf!$R$2:$S$124,2,FALSE))</f>
        <v/>
      </c>
      <c r="Q2973" s="7"/>
      <c r="R2973" s="7"/>
      <c r="S2973" s="7"/>
      <c r="T2973" s="7"/>
      <c r="U2973" s="7"/>
      <c r="V2973" s="7"/>
      <c r="W2973" s="7"/>
      <c r="X2973" s="7"/>
      <c r="Y2973" s="7"/>
      <c r="Z2973" s="7"/>
      <c r="AA2973" s="7"/>
      <c r="AB2973" s="7"/>
      <c r="AC2973" s="7"/>
      <c r="AD2973" s="36" t="str">
        <f t="shared" si="142"/>
        <v/>
      </c>
      <c r="AE2973" s="35" t="str">
        <f>IF(AD2973="","",VLOOKUP(AD2973,Parametros_Activos_Inf!$CK$2:$CL$10,2,FALSE))</f>
        <v/>
      </c>
      <c r="AF2973" s="29"/>
      <c r="AG2973" s="36" t="str">
        <f>IF(AF2973="","",VLOOKUP(AF2973,Parametros_Activos_Inf!$CP$2:$CQ$4,2,FALSE))</f>
        <v/>
      </c>
      <c r="AH2973" s="29"/>
      <c r="AI2973" s="36" t="str">
        <f>IF(AH2973="","",VLOOKUP(AH2973,Parametros_Activos_Inf!$CN$2:$CO$5,2,FALSE))</f>
        <v/>
      </c>
      <c r="AJ2973" s="154" t="str">
        <f>IF(AH2973="","",VLOOKUP(AF2973&amp;AH2973,Parametros_Activos_Inf!$CR$2:$CS$13,2,FALSE))</f>
        <v/>
      </c>
      <c r="AK2973" s="20"/>
    </row>
    <row r="2974" spans="1:37" s="9" customFormat="1" ht="14.25">
      <c r="A2974" s="35">
        <v>2971</v>
      </c>
      <c r="B2974" s="35" t="str">
        <f t="shared" si="140"/>
        <v/>
      </c>
      <c r="C2974" s="7"/>
      <c r="D2974" s="7"/>
      <c r="E2974" s="35" t="str">
        <f>IF(C2974="","",VLOOKUP(C2974,Parametros_Activos_Inf!$CV$2:$CW$6,2,FALSE))</f>
        <v/>
      </c>
      <c r="F2974" s="35" t="str">
        <f>IF(D2974="","",VLOOKUP(D2974,Parametros_Activos_Inf!$CX$2:$CY$16,2,FALSE))</f>
        <v/>
      </c>
      <c r="G2974" s="35" t="str">
        <f t="shared" si="141"/>
        <v/>
      </c>
      <c r="H2974" s="7"/>
      <c r="I2974" s="7"/>
      <c r="J2974" s="7"/>
      <c r="K2974" s="7"/>
      <c r="L2974" s="7"/>
      <c r="M2974" s="11"/>
      <c r="N2974" s="18" t="str">
        <f>IF(M2974="","",VLOOKUP(M2974,Parametros_Activos_Inf!$P$2:$Q$48,2,FALSE))</f>
        <v/>
      </c>
      <c r="O2974" s="7"/>
      <c r="P2974" s="18" t="str">
        <f>IF(O2974="","",VLOOKUP(O2974,Parametros_Activos_Inf!$R$2:$S$124,2,FALSE))</f>
        <v/>
      </c>
      <c r="Q2974" s="7"/>
      <c r="R2974" s="7"/>
      <c r="S2974" s="7"/>
      <c r="T2974" s="7"/>
      <c r="U2974" s="7"/>
      <c r="V2974" s="7"/>
      <c r="W2974" s="7"/>
      <c r="X2974" s="7"/>
      <c r="Y2974" s="7"/>
      <c r="Z2974" s="7"/>
      <c r="AA2974" s="7"/>
      <c r="AB2974" s="7"/>
      <c r="AC2974" s="7"/>
      <c r="AD2974" s="36" t="str">
        <f t="shared" si="142"/>
        <v/>
      </c>
      <c r="AE2974" s="35" t="str">
        <f>IF(AD2974="","",VLOOKUP(AD2974,Parametros_Activos_Inf!$CK$2:$CL$10,2,FALSE))</f>
        <v/>
      </c>
      <c r="AF2974" s="29"/>
      <c r="AG2974" s="36" t="str">
        <f>IF(AF2974="","",VLOOKUP(AF2974,Parametros_Activos_Inf!$CP$2:$CQ$4,2,FALSE))</f>
        <v/>
      </c>
      <c r="AH2974" s="29"/>
      <c r="AI2974" s="36" t="str">
        <f>IF(AH2974="","",VLOOKUP(AH2974,Parametros_Activos_Inf!$CN$2:$CO$5,2,FALSE))</f>
        <v/>
      </c>
      <c r="AJ2974" s="154" t="str">
        <f>IF(AH2974="","",VLOOKUP(AF2974&amp;AH2974,Parametros_Activos_Inf!$CR$2:$CS$13,2,FALSE))</f>
        <v/>
      </c>
      <c r="AK2974" s="20"/>
    </row>
    <row r="2975" spans="1:37" s="9" customFormat="1" ht="14.25">
      <c r="A2975" s="35">
        <v>2972</v>
      </c>
      <c r="B2975" s="35" t="str">
        <f t="shared" si="140"/>
        <v/>
      </c>
      <c r="C2975" s="7"/>
      <c r="D2975" s="7"/>
      <c r="E2975" s="35" t="str">
        <f>IF(C2975="","",VLOOKUP(C2975,Parametros_Activos_Inf!$CV$2:$CW$6,2,FALSE))</f>
        <v/>
      </c>
      <c r="F2975" s="35" t="str">
        <f>IF(D2975="","",VLOOKUP(D2975,Parametros_Activos_Inf!$CX$2:$CY$16,2,FALSE))</f>
        <v/>
      </c>
      <c r="G2975" s="35" t="str">
        <f t="shared" si="141"/>
        <v/>
      </c>
      <c r="H2975" s="7"/>
      <c r="I2975" s="7"/>
      <c r="J2975" s="7"/>
      <c r="K2975" s="7"/>
      <c r="L2975" s="7"/>
      <c r="M2975" s="11"/>
      <c r="N2975" s="18" t="str">
        <f>IF(M2975="","",VLOOKUP(M2975,Parametros_Activos_Inf!$P$2:$Q$48,2,FALSE))</f>
        <v/>
      </c>
      <c r="O2975" s="7"/>
      <c r="P2975" s="18" t="str">
        <f>IF(O2975="","",VLOOKUP(O2975,Parametros_Activos_Inf!$R$2:$S$124,2,FALSE))</f>
        <v/>
      </c>
      <c r="Q2975" s="7"/>
      <c r="R2975" s="7"/>
      <c r="S2975" s="7"/>
      <c r="T2975" s="7"/>
      <c r="U2975" s="7"/>
      <c r="V2975" s="7"/>
      <c r="W2975" s="7"/>
      <c r="X2975" s="7"/>
      <c r="Y2975" s="7"/>
      <c r="Z2975" s="7"/>
      <c r="AA2975" s="7"/>
      <c r="AB2975" s="7"/>
      <c r="AC2975" s="7"/>
      <c r="AD2975" s="36" t="str">
        <f t="shared" si="142"/>
        <v/>
      </c>
      <c r="AE2975" s="35" t="str">
        <f>IF(AD2975="","",VLOOKUP(AD2975,Parametros_Activos_Inf!$CK$2:$CL$10,2,FALSE))</f>
        <v/>
      </c>
      <c r="AF2975" s="29"/>
      <c r="AG2975" s="36" t="str">
        <f>IF(AF2975="","",VLOOKUP(AF2975,Parametros_Activos_Inf!$CP$2:$CQ$4,2,FALSE))</f>
        <v/>
      </c>
      <c r="AH2975" s="29"/>
      <c r="AI2975" s="36" t="str">
        <f>IF(AH2975="","",VLOOKUP(AH2975,Parametros_Activos_Inf!$CN$2:$CO$5,2,FALSE))</f>
        <v/>
      </c>
      <c r="AJ2975" s="154" t="str">
        <f>IF(AH2975="","",VLOOKUP(AF2975&amp;AH2975,Parametros_Activos_Inf!$CR$2:$CS$13,2,FALSE))</f>
        <v/>
      </c>
      <c r="AK2975" s="20"/>
    </row>
    <row r="2976" spans="1:37" s="9" customFormat="1" ht="14.25">
      <c r="A2976" s="35">
        <v>2973</v>
      </c>
      <c r="B2976" s="35" t="str">
        <f t="shared" si="140"/>
        <v/>
      </c>
      <c r="C2976" s="7"/>
      <c r="D2976" s="7"/>
      <c r="E2976" s="35" t="str">
        <f>IF(C2976="","",VLOOKUP(C2976,Parametros_Activos_Inf!$CV$2:$CW$6,2,FALSE))</f>
        <v/>
      </c>
      <c r="F2976" s="35" t="str">
        <f>IF(D2976="","",VLOOKUP(D2976,Parametros_Activos_Inf!$CX$2:$CY$16,2,FALSE))</f>
        <v/>
      </c>
      <c r="G2976" s="35" t="str">
        <f t="shared" si="141"/>
        <v/>
      </c>
      <c r="H2976" s="7"/>
      <c r="I2976" s="7"/>
      <c r="J2976" s="7"/>
      <c r="K2976" s="7"/>
      <c r="L2976" s="7"/>
      <c r="M2976" s="11"/>
      <c r="N2976" s="18" t="str">
        <f>IF(M2976="","",VLOOKUP(M2976,Parametros_Activos_Inf!$P$2:$Q$48,2,FALSE))</f>
        <v/>
      </c>
      <c r="O2976" s="7"/>
      <c r="P2976" s="18" t="str">
        <f>IF(O2976="","",VLOOKUP(O2976,Parametros_Activos_Inf!$R$2:$S$124,2,FALSE))</f>
        <v/>
      </c>
      <c r="Q2976" s="7"/>
      <c r="R2976" s="7"/>
      <c r="S2976" s="7"/>
      <c r="T2976" s="7"/>
      <c r="U2976" s="7"/>
      <c r="V2976" s="7"/>
      <c r="W2976" s="7"/>
      <c r="X2976" s="7"/>
      <c r="Y2976" s="7"/>
      <c r="Z2976" s="7"/>
      <c r="AA2976" s="7"/>
      <c r="AB2976" s="7"/>
      <c r="AC2976" s="7"/>
      <c r="AD2976" s="36" t="str">
        <f t="shared" si="142"/>
        <v/>
      </c>
      <c r="AE2976" s="35" t="str">
        <f>IF(AD2976="","",VLOOKUP(AD2976,Parametros_Activos_Inf!$CK$2:$CL$10,2,FALSE))</f>
        <v/>
      </c>
      <c r="AF2976" s="29"/>
      <c r="AG2976" s="36" t="str">
        <f>IF(AF2976="","",VLOOKUP(AF2976,Parametros_Activos_Inf!$CP$2:$CQ$4,2,FALSE))</f>
        <v/>
      </c>
      <c r="AH2976" s="29"/>
      <c r="AI2976" s="36" t="str">
        <f>IF(AH2976="","",VLOOKUP(AH2976,Parametros_Activos_Inf!$CN$2:$CO$5,2,FALSE))</f>
        <v/>
      </c>
      <c r="AJ2976" s="154" t="str">
        <f>IF(AH2976="","",VLOOKUP(AF2976&amp;AH2976,Parametros_Activos_Inf!$CR$2:$CS$13,2,FALSE))</f>
        <v/>
      </c>
      <c r="AK2976" s="20"/>
    </row>
    <row r="2977" spans="1:37" s="9" customFormat="1" ht="14.25">
      <c r="A2977" s="35">
        <v>2974</v>
      </c>
      <c r="B2977" s="35" t="str">
        <f t="shared" si="140"/>
        <v/>
      </c>
      <c r="C2977" s="7"/>
      <c r="D2977" s="7"/>
      <c r="E2977" s="35" t="str">
        <f>IF(C2977="","",VLOOKUP(C2977,Parametros_Activos_Inf!$CV$2:$CW$6,2,FALSE))</f>
        <v/>
      </c>
      <c r="F2977" s="35" t="str">
        <f>IF(D2977="","",VLOOKUP(D2977,Parametros_Activos_Inf!$CX$2:$CY$16,2,FALSE))</f>
        <v/>
      </c>
      <c r="G2977" s="35" t="str">
        <f t="shared" si="141"/>
        <v/>
      </c>
      <c r="H2977" s="7"/>
      <c r="I2977" s="7"/>
      <c r="J2977" s="7"/>
      <c r="K2977" s="7"/>
      <c r="L2977" s="7"/>
      <c r="M2977" s="11"/>
      <c r="N2977" s="18" t="str">
        <f>IF(M2977="","",VLOOKUP(M2977,Parametros_Activos_Inf!$P$2:$Q$48,2,FALSE))</f>
        <v/>
      </c>
      <c r="O2977" s="7"/>
      <c r="P2977" s="18" t="str">
        <f>IF(O2977="","",VLOOKUP(O2977,Parametros_Activos_Inf!$R$2:$S$124,2,FALSE))</f>
        <v/>
      </c>
      <c r="Q2977" s="7"/>
      <c r="R2977" s="7"/>
      <c r="S2977" s="7"/>
      <c r="T2977" s="7"/>
      <c r="U2977" s="7"/>
      <c r="V2977" s="7"/>
      <c r="W2977" s="7"/>
      <c r="X2977" s="7"/>
      <c r="Y2977" s="7"/>
      <c r="Z2977" s="7"/>
      <c r="AA2977" s="7"/>
      <c r="AB2977" s="7"/>
      <c r="AC2977" s="7"/>
      <c r="AD2977" s="36" t="str">
        <f t="shared" si="142"/>
        <v/>
      </c>
      <c r="AE2977" s="35" t="str">
        <f>IF(AD2977="","",VLOOKUP(AD2977,Parametros_Activos_Inf!$CK$2:$CL$10,2,FALSE))</f>
        <v/>
      </c>
      <c r="AF2977" s="29"/>
      <c r="AG2977" s="36" t="str">
        <f>IF(AF2977="","",VLOOKUP(AF2977,Parametros_Activos_Inf!$CP$2:$CQ$4,2,FALSE))</f>
        <v/>
      </c>
      <c r="AH2977" s="29"/>
      <c r="AI2977" s="36" t="str">
        <f>IF(AH2977="","",VLOOKUP(AH2977,Parametros_Activos_Inf!$CN$2:$CO$5,2,FALSE))</f>
        <v/>
      </c>
      <c r="AJ2977" s="154" t="str">
        <f>IF(AH2977="","",VLOOKUP(AF2977&amp;AH2977,Parametros_Activos_Inf!$CR$2:$CS$13,2,FALSE))</f>
        <v/>
      </c>
      <c r="AK2977" s="20"/>
    </row>
    <row r="2978" spans="1:37" s="9" customFormat="1" ht="14.25">
      <c r="A2978" s="35">
        <v>2975</v>
      </c>
      <c r="B2978" s="35" t="str">
        <f t="shared" si="140"/>
        <v/>
      </c>
      <c r="C2978" s="7"/>
      <c r="D2978" s="7"/>
      <c r="E2978" s="35" t="str">
        <f>IF(C2978="","",VLOOKUP(C2978,Parametros_Activos_Inf!$CV$2:$CW$6,2,FALSE))</f>
        <v/>
      </c>
      <c r="F2978" s="35" t="str">
        <f>IF(D2978="","",VLOOKUP(D2978,Parametros_Activos_Inf!$CX$2:$CY$16,2,FALSE))</f>
        <v/>
      </c>
      <c r="G2978" s="35" t="str">
        <f t="shared" si="141"/>
        <v/>
      </c>
      <c r="H2978" s="7"/>
      <c r="I2978" s="7"/>
      <c r="J2978" s="7"/>
      <c r="K2978" s="7"/>
      <c r="L2978" s="7"/>
      <c r="M2978" s="11"/>
      <c r="N2978" s="18" t="str">
        <f>IF(M2978="","",VLOOKUP(M2978,Parametros_Activos_Inf!$P$2:$Q$48,2,FALSE))</f>
        <v/>
      </c>
      <c r="O2978" s="7"/>
      <c r="P2978" s="18" t="str">
        <f>IF(O2978="","",VLOOKUP(O2978,Parametros_Activos_Inf!$R$2:$S$124,2,FALSE))</f>
        <v/>
      </c>
      <c r="Q2978" s="7"/>
      <c r="R2978" s="7"/>
      <c r="S2978" s="7"/>
      <c r="T2978" s="7"/>
      <c r="U2978" s="7"/>
      <c r="V2978" s="7"/>
      <c r="W2978" s="7"/>
      <c r="X2978" s="7"/>
      <c r="Y2978" s="7"/>
      <c r="Z2978" s="7"/>
      <c r="AA2978" s="7"/>
      <c r="AB2978" s="7"/>
      <c r="AC2978" s="7"/>
      <c r="AD2978" s="36" t="str">
        <f t="shared" si="142"/>
        <v/>
      </c>
      <c r="AE2978" s="35" t="str">
        <f>IF(AD2978="","",VLOOKUP(AD2978,Parametros_Activos_Inf!$CK$2:$CL$10,2,FALSE))</f>
        <v/>
      </c>
      <c r="AF2978" s="29"/>
      <c r="AG2978" s="36" t="str">
        <f>IF(AF2978="","",VLOOKUP(AF2978,Parametros_Activos_Inf!$CP$2:$CQ$4,2,FALSE))</f>
        <v/>
      </c>
      <c r="AH2978" s="29"/>
      <c r="AI2978" s="36" t="str">
        <f>IF(AH2978="","",VLOOKUP(AH2978,Parametros_Activos_Inf!$CN$2:$CO$5,2,FALSE))</f>
        <v/>
      </c>
      <c r="AJ2978" s="154" t="str">
        <f>IF(AH2978="","",VLOOKUP(AF2978&amp;AH2978,Parametros_Activos_Inf!$CR$2:$CS$13,2,FALSE))</f>
        <v/>
      </c>
      <c r="AK2978" s="20"/>
    </row>
    <row r="2979" spans="1:37" s="9" customFormat="1" ht="14.25">
      <c r="A2979" s="35">
        <v>2976</v>
      </c>
      <c r="B2979" s="35" t="str">
        <f t="shared" si="140"/>
        <v/>
      </c>
      <c r="C2979" s="7"/>
      <c r="D2979" s="7"/>
      <c r="E2979" s="35" t="str">
        <f>IF(C2979="","",VLOOKUP(C2979,Parametros_Activos_Inf!$CV$2:$CW$6,2,FALSE))</f>
        <v/>
      </c>
      <c r="F2979" s="35" t="str">
        <f>IF(D2979="","",VLOOKUP(D2979,Parametros_Activos_Inf!$CX$2:$CY$16,2,FALSE))</f>
        <v/>
      </c>
      <c r="G2979" s="35" t="str">
        <f t="shared" si="141"/>
        <v/>
      </c>
      <c r="H2979" s="7"/>
      <c r="I2979" s="7"/>
      <c r="J2979" s="7"/>
      <c r="K2979" s="7"/>
      <c r="L2979" s="7"/>
      <c r="M2979" s="11"/>
      <c r="N2979" s="18" t="str">
        <f>IF(M2979="","",VLOOKUP(M2979,Parametros_Activos_Inf!$P$2:$Q$48,2,FALSE))</f>
        <v/>
      </c>
      <c r="O2979" s="7"/>
      <c r="P2979" s="18" t="str">
        <f>IF(O2979="","",VLOOKUP(O2979,Parametros_Activos_Inf!$R$2:$S$124,2,FALSE))</f>
        <v/>
      </c>
      <c r="Q2979" s="7"/>
      <c r="R2979" s="7"/>
      <c r="S2979" s="7"/>
      <c r="T2979" s="7"/>
      <c r="U2979" s="7"/>
      <c r="V2979" s="7"/>
      <c r="W2979" s="7"/>
      <c r="X2979" s="7"/>
      <c r="Y2979" s="7"/>
      <c r="Z2979" s="7"/>
      <c r="AA2979" s="7"/>
      <c r="AB2979" s="7"/>
      <c r="AC2979" s="7"/>
      <c r="AD2979" s="36" t="str">
        <f t="shared" si="142"/>
        <v/>
      </c>
      <c r="AE2979" s="35" t="str">
        <f>IF(AD2979="","",VLOOKUP(AD2979,Parametros_Activos_Inf!$CK$2:$CL$10,2,FALSE))</f>
        <v/>
      </c>
      <c r="AF2979" s="29"/>
      <c r="AG2979" s="36" t="str">
        <f>IF(AF2979="","",VLOOKUP(AF2979,Parametros_Activos_Inf!$CP$2:$CQ$4,2,FALSE))</f>
        <v/>
      </c>
      <c r="AH2979" s="29"/>
      <c r="AI2979" s="36" t="str">
        <f>IF(AH2979="","",VLOOKUP(AH2979,Parametros_Activos_Inf!$CN$2:$CO$5,2,FALSE))</f>
        <v/>
      </c>
      <c r="AJ2979" s="154" t="str">
        <f>IF(AH2979="","",VLOOKUP(AF2979&amp;AH2979,Parametros_Activos_Inf!$CR$2:$CS$13,2,FALSE))</f>
        <v/>
      </c>
      <c r="AK2979" s="20"/>
    </row>
    <row r="2980" spans="1:37" s="9" customFormat="1" ht="14.25">
      <c r="A2980" s="35">
        <v>2977</v>
      </c>
      <c r="B2980" s="35" t="str">
        <f t="shared" si="140"/>
        <v/>
      </c>
      <c r="C2980" s="7"/>
      <c r="D2980" s="7"/>
      <c r="E2980" s="35" t="str">
        <f>IF(C2980="","",VLOOKUP(C2980,Parametros_Activos_Inf!$CV$2:$CW$6,2,FALSE))</f>
        <v/>
      </c>
      <c r="F2980" s="35" t="str">
        <f>IF(D2980="","",VLOOKUP(D2980,Parametros_Activos_Inf!$CX$2:$CY$16,2,FALSE))</f>
        <v/>
      </c>
      <c r="G2980" s="35" t="str">
        <f t="shared" si="141"/>
        <v/>
      </c>
      <c r="H2980" s="7"/>
      <c r="I2980" s="7"/>
      <c r="J2980" s="7"/>
      <c r="K2980" s="7"/>
      <c r="L2980" s="7"/>
      <c r="M2980" s="11"/>
      <c r="N2980" s="18" t="str">
        <f>IF(M2980="","",VLOOKUP(M2980,Parametros_Activos_Inf!$P$2:$Q$48,2,FALSE))</f>
        <v/>
      </c>
      <c r="O2980" s="7"/>
      <c r="P2980" s="18" t="str">
        <f>IF(O2980="","",VLOOKUP(O2980,Parametros_Activos_Inf!$R$2:$S$124,2,FALSE))</f>
        <v/>
      </c>
      <c r="Q2980" s="7"/>
      <c r="R2980" s="7"/>
      <c r="S2980" s="7"/>
      <c r="T2980" s="7"/>
      <c r="U2980" s="7"/>
      <c r="V2980" s="7"/>
      <c r="W2980" s="7"/>
      <c r="X2980" s="7"/>
      <c r="Y2980" s="7"/>
      <c r="Z2980" s="7"/>
      <c r="AA2980" s="7"/>
      <c r="AB2980" s="7"/>
      <c r="AC2980" s="7"/>
      <c r="AD2980" s="36" t="str">
        <f t="shared" si="142"/>
        <v/>
      </c>
      <c r="AE2980" s="35" t="str">
        <f>IF(AD2980="","",VLOOKUP(AD2980,Parametros_Activos_Inf!$CK$2:$CL$10,2,FALSE))</f>
        <v/>
      </c>
      <c r="AF2980" s="29"/>
      <c r="AG2980" s="36" t="str">
        <f>IF(AF2980="","",VLOOKUP(AF2980,Parametros_Activos_Inf!$CP$2:$CQ$4,2,FALSE))</f>
        <v/>
      </c>
      <c r="AH2980" s="29"/>
      <c r="AI2980" s="36" t="str">
        <f>IF(AH2980="","",VLOOKUP(AH2980,Parametros_Activos_Inf!$CN$2:$CO$5,2,FALSE))</f>
        <v/>
      </c>
      <c r="AJ2980" s="154" t="str">
        <f>IF(AH2980="","",VLOOKUP(AF2980&amp;AH2980,Parametros_Activos_Inf!$CR$2:$CS$13,2,FALSE))</f>
        <v/>
      </c>
      <c r="AK2980" s="20"/>
    </row>
    <row r="2981" spans="1:37" s="9" customFormat="1" ht="14.25">
      <c r="A2981" s="35">
        <v>2978</v>
      </c>
      <c r="B2981" s="35" t="str">
        <f t="shared" si="140"/>
        <v/>
      </c>
      <c r="C2981" s="7"/>
      <c r="D2981" s="7"/>
      <c r="E2981" s="35" t="str">
        <f>IF(C2981="","",VLOOKUP(C2981,Parametros_Activos_Inf!$CV$2:$CW$6,2,FALSE))</f>
        <v/>
      </c>
      <c r="F2981" s="35" t="str">
        <f>IF(D2981="","",VLOOKUP(D2981,Parametros_Activos_Inf!$CX$2:$CY$16,2,FALSE))</f>
        <v/>
      </c>
      <c r="G2981" s="35" t="str">
        <f t="shared" si="141"/>
        <v/>
      </c>
      <c r="H2981" s="7"/>
      <c r="I2981" s="7"/>
      <c r="J2981" s="7"/>
      <c r="K2981" s="7"/>
      <c r="L2981" s="7"/>
      <c r="M2981" s="11"/>
      <c r="N2981" s="18" t="str">
        <f>IF(M2981="","",VLOOKUP(M2981,Parametros_Activos_Inf!$P$2:$Q$48,2,FALSE))</f>
        <v/>
      </c>
      <c r="O2981" s="7"/>
      <c r="P2981" s="18" t="str">
        <f>IF(O2981="","",VLOOKUP(O2981,Parametros_Activos_Inf!$R$2:$S$124,2,FALSE))</f>
        <v/>
      </c>
      <c r="Q2981" s="7"/>
      <c r="R2981" s="7"/>
      <c r="S2981" s="7"/>
      <c r="T2981" s="7"/>
      <c r="U2981" s="7"/>
      <c r="V2981" s="7"/>
      <c r="W2981" s="7"/>
      <c r="X2981" s="7"/>
      <c r="Y2981" s="7"/>
      <c r="Z2981" s="7"/>
      <c r="AA2981" s="7"/>
      <c r="AB2981" s="7"/>
      <c r="AC2981" s="7"/>
      <c r="AD2981" s="36" t="str">
        <f t="shared" si="142"/>
        <v/>
      </c>
      <c r="AE2981" s="35" t="str">
        <f>IF(AD2981="","",VLOOKUP(AD2981,Parametros_Activos_Inf!$CK$2:$CL$10,2,FALSE))</f>
        <v/>
      </c>
      <c r="AF2981" s="29"/>
      <c r="AG2981" s="36" t="str">
        <f>IF(AF2981="","",VLOOKUP(AF2981,Parametros_Activos_Inf!$CP$2:$CQ$4,2,FALSE))</f>
        <v/>
      </c>
      <c r="AH2981" s="29"/>
      <c r="AI2981" s="36" t="str">
        <f>IF(AH2981="","",VLOOKUP(AH2981,Parametros_Activos_Inf!$CN$2:$CO$5,2,FALSE))</f>
        <v/>
      </c>
      <c r="AJ2981" s="154" t="str">
        <f>IF(AH2981="","",VLOOKUP(AF2981&amp;AH2981,Parametros_Activos_Inf!$CR$2:$CS$13,2,FALSE))</f>
        <v/>
      </c>
      <c r="AK2981" s="20"/>
    </row>
    <row r="2982" spans="1:37" s="9" customFormat="1" ht="14.25">
      <c r="A2982" s="35">
        <v>2979</v>
      </c>
      <c r="B2982" s="35" t="str">
        <f t="shared" si="140"/>
        <v/>
      </c>
      <c r="C2982" s="7"/>
      <c r="D2982" s="7"/>
      <c r="E2982" s="35" t="str">
        <f>IF(C2982="","",VLOOKUP(C2982,Parametros_Activos_Inf!$CV$2:$CW$6,2,FALSE))</f>
        <v/>
      </c>
      <c r="F2982" s="35" t="str">
        <f>IF(D2982="","",VLOOKUP(D2982,Parametros_Activos_Inf!$CX$2:$CY$16,2,FALSE))</f>
        <v/>
      </c>
      <c r="G2982" s="35" t="str">
        <f t="shared" si="141"/>
        <v/>
      </c>
      <c r="H2982" s="7"/>
      <c r="I2982" s="7"/>
      <c r="J2982" s="7"/>
      <c r="K2982" s="7"/>
      <c r="L2982" s="7"/>
      <c r="M2982" s="11"/>
      <c r="N2982" s="18" t="str">
        <f>IF(M2982="","",VLOOKUP(M2982,Parametros_Activos_Inf!$P$2:$Q$48,2,FALSE))</f>
        <v/>
      </c>
      <c r="O2982" s="7"/>
      <c r="P2982" s="18" t="str">
        <f>IF(O2982="","",VLOOKUP(O2982,Parametros_Activos_Inf!$R$2:$S$124,2,FALSE))</f>
        <v/>
      </c>
      <c r="Q2982" s="7"/>
      <c r="R2982" s="7"/>
      <c r="S2982" s="7"/>
      <c r="T2982" s="7"/>
      <c r="U2982" s="7"/>
      <c r="V2982" s="7"/>
      <c r="W2982" s="7"/>
      <c r="X2982" s="7"/>
      <c r="Y2982" s="7"/>
      <c r="Z2982" s="7"/>
      <c r="AA2982" s="7"/>
      <c r="AB2982" s="7"/>
      <c r="AC2982" s="7"/>
      <c r="AD2982" s="36" t="str">
        <f t="shared" si="142"/>
        <v/>
      </c>
      <c r="AE2982" s="35" t="str">
        <f>IF(AD2982="","",VLOOKUP(AD2982,Parametros_Activos_Inf!$CK$2:$CL$10,2,FALSE))</f>
        <v/>
      </c>
      <c r="AF2982" s="29"/>
      <c r="AG2982" s="36" t="str">
        <f>IF(AF2982="","",VLOOKUP(AF2982,Parametros_Activos_Inf!$CP$2:$CQ$4,2,FALSE))</f>
        <v/>
      </c>
      <c r="AH2982" s="29"/>
      <c r="AI2982" s="36" t="str">
        <f>IF(AH2982="","",VLOOKUP(AH2982,Parametros_Activos_Inf!$CN$2:$CO$5,2,FALSE))</f>
        <v/>
      </c>
      <c r="AJ2982" s="154" t="str">
        <f>IF(AH2982="","",VLOOKUP(AF2982&amp;AH2982,Parametros_Activos_Inf!$CR$2:$CS$13,2,FALSE))</f>
        <v/>
      </c>
      <c r="AK2982" s="20"/>
    </row>
    <row r="2983" spans="1:37" s="9" customFormat="1" ht="14.25">
      <c r="A2983" s="35">
        <v>2980</v>
      </c>
      <c r="B2983" s="35" t="str">
        <f t="shared" si="140"/>
        <v/>
      </c>
      <c r="C2983" s="7"/>
      <c r="D2983" s="7"/>
      <c r="E2983" s="35" t="str">
        <f>IF(C2983="","",VLOOKUP(C2983,Parametros_Activos_Inf!$CV$2:$CW$6,2,FALSE))</f>
        <v/>
      </c>
      <c r="F2983" s="35" t="str">
        <f>IF(D2983="","",VLOOKUP(D2983,Parametros_Activos_Inf!$CX$2:$CY$16,2,FALSE))</f>
        <v/>
      </c>
      <c r="G2983" s="35" t="str">
        <f t="shared" si="141"/>
        <v/>
      </c>
      <c r="H2983" s="7"/>
      <c r="I2983" s="7"/>
      <c r="J2983" s="7"/>
      <c r="K2983" s="7"/>
      <c r="L2983" s="7"/>
      <c r="M2983" s="11"/>
      <c r="N2983" s="18" t="str">
        <f>IF(M2983="","",VLOOKUP(M2983,Parametros_Activos_Inf!$P$2:$Q$48,2,FALSE))</f>
        <v/>
      </c>
      <c r="O2983" s="7"/>
      <c r="P2983" s="18" t="str">
        <f>IF(O2983="","",VLOOKUP(O2983,Parametros_Activos_Inf!$R$2:$S$124,2,FALSE))</f>
        <v/>
      </c>
      <c r="Q2983" s="7"/>
      <c r="R2983" s="7"/>
      <c r="S2983" s="7"/>
      <c r="T2983" s="7"/>
      <c r="U2983" s="7"/>
      <c r="V2983" s="7"/>
      <c r="W2983" s="7"/>
      <c r="X2983" s="7"/>
      <c r="Y2983" s="7"/>
      <c r="Z2983" s="7"/>
      <c r="AA2983" s="7"/>
      <c r="AB2983" s="7"/>
      <c r="AC2983" s="7"/>
      <c r="AD2983" s="36" t="str">
        <f t="shared" si="142"/>
        <v/>
      </c>
      <c r="AE2983" s="35" t="str">
        <f>IF(AD2983="","",VLOOKUP(AD2983,Parametros_Activos_Inf!$CK$2:$CL$10,2,FALSE))</f>
        <v/>
      </c>
      <c r="AF2983" s="29"/>
      <c r="AG2983" s="36" t="str">
        <f>IF(AF2983="","",VLOOKUP(AF2983,Parametros_Activos_Inf!$CP$2:$CQ$4,2,FALSE))</f>
        <v/>
      </c>
      <c r="AH2983" s="29"/>
      <c r="AI2983" s="36" t="str">
        <f>IF(AH2983="","",VLOOKUP(AH2983,Parametros_Activos_Inf!$CN$2:$CO$5,2,FALSE))</f>
        <v/>
      </c>
      <c r="AJ2983" s="154" t="str">
        <f>IF(AH2983="","",VLOOKUP(AF2983&amp;AH2983,Parametros_Activos_Inf!$CR$2:$CS$13,2,FALSE))</f>
        <v/>
      </c>
      <c r="AK2983" s="20"/>
    </row>
    <row r="2984" spans="1:37" s="9" customFormat="1" ht="14.25">
      <c r="A2984" s="35">
        <v>2981</v>
      </c>
      <c r="B2984" s="35" t="str">
        <f t="shared" si="140"/>
        <v/>
      </c>
      <c r="C2984" s="7"/>
      <c r="D2984" s="7"/>
      <c r="E2984" s="35" t="str">
        <f>IF(C2984="","",VLOOKUP(C2984,Parametros_Activos_Inf!$CV$2:$CW$6,2,FALSE))</f>
        <v/>
      </c>
      <c r="F2984" s="35" t="str">
        <f>IF(D2984="","",VLOOKUP(D2984,Parametros_Activos_Inf!$CX$2:$CY$16,2,FALSE))</f>
        <v/>
      </c>
      <c r="G2984" s="35" t="str">
        <f t="shared" si="141"/>
        <v/>
      </c>
      <c r="H2984" s="7"/>
      <c r="I2984" s="7"/>
      <c r="J2984" s="7"/>
      <c r="K2984" s="7"/>
      <c r="L2984" s="7"/>
      <c r="M2984" s="11"/>
      <c r="N2984" s="18" t="str">
        <f>IF(M2984="","",VLOOKUP(M2984,Parametros_Activos_Inf!$P$2:$Q$48,2,FALSE))</f>
        <v/>
      </c>
      <c r="O2984" s="7"/>
      <c r="P2984" s="18" t="str">
        <f>IF(O2984="","",VLOOKUP(O2984,Parametros_Activos_Inf!$R$2:$S$124,2,FALSE))</f>
        <v/>
      </c>
      <c r="Q2984" s="7"/>
      <c r="R2984" s="7"/>
      <c r="S2984" s="7"/>
      <c r="T2984" s="7"/>
      <c r="U2984" s="7"/>
      <c r="V2984" s="7"/>
      <c r="W2984" s="7"/>
      <c r="X2984" s="7"/>
      <c r="Y2984" s="7"/>
      <c r="Z2984" s="7"/>
      <c r="AA2984" s="7"/>
      <c r="AB2984" s="7"/>
      <c r="AC2984" s="7"/>
      <c r="AD2984" s="36" t="str">
        <f t="shared" si="142"/>
        <v/>
      </c>
      <c r="AE2984" s="35" t="str">
        <f>IF(AD2984="","",VLOOKUP(AD2984,Parametros_Activos_Inf!$CK$2:$CL$10,2,FALSE))</f>
        <v/>
      </c>
      <c r="AF2984" s="29"/>
      <c r="AG2984" s="36" t="str">
        <f>IF(AF2984="","",VLOOKUP(AF2984,Parametros_Activos_Inf!$CP$2:$CQ$4,2,FALSE))</f>
        <v/>
      </c>
      <c r="AH2984" s="29"/>
      <c r="AI2984" s="36" t="str">
        <f>IF(AH2984="","",VLOOKUP(AH2984,Parametros_Activos_Inf!$CN$2:$CO$5,2,FALSE))</f>
        <v/>
      </c>
      <c r="AJ2984" s="154" t="str">
        <f>IF(AH2984="","",VLOOKUP(AF2984&amp;AH2984,Parametros_Activos_Inf!$CR$2:$CS$13,2,FALSE))</f>
        <v/>
      </c>
      <c r="AK2984" s="20"/>
    </row>
    <row r="2985" spans="1:37" s="9" customFormat="1" ht="14.25">
      <c r="A2985" s="35">
        <v>2982</v>
      </c>
      <c r="B2985" s="35" t="str">
        <f t="shared" si="140"/>
        <v/>
      </c>
      <c r="C2985" s="7"/>
      <c r="D2985" s="7"/>
      <c r="E2985" s="35" t="str">
        <f>IF(C2985="","",VLOOKUP(C2985,Parametros_Activos_Inf!$CV$2:$CW$6,2,FALSE))</f>
        <v/>
      </c>
      <c r="F2985" s="35" t="str">
        <f>IF(D2985="","",VLOOKUP(D2985,Parametros_Activos_Inf!$CX$2:$CY$16,2,FALSE))</f>
        <v/>
      </c>
      <c r="G2985" s="35" t="str">
        <f t="shared" si="141"/>
        <v/>
      </c>
      <c r="H2985" s="7"/>
      <c r="I2985" s="7"/>
      <c r="J2985" s="7"/>
      <c r="K2985" s="7"/>
      <c r="L2985" s="7"/>
      <c r="M2985" s="11"/>
      <c r="N2985" s="18" t="str">
        <f>IF(M2985="","",VLOOKUP(M2985,Parametros_Activos_Inf!$P$2:$Q$48,2,FALSE))</f>
        <v/>
      </c>
      <c r="O2985" s="7"/>
      <c r="P2985" s="18" t="str">
        <f>IF(O2985="","",VLOOKUP(O2985,Parametros_Activos_Inf!$R$2:$S$124,2,FALSE))</f>
        <v/>
      </c>
      <c r="Q2985" s="7"/>
      <c r="R2985" s="7"/>
      <c r="S2985" s="7"/>
      <c r="T2985" s="7"/>
      <c r="U2985" s="7"/>
      <c r="V2985" s="7"/>
      <c r="W2985" s="7"/>
      <c r="X2985" s="7"/>
      <c r="Y2985" s="7"/>
      <c r="Z2985" s="7"/>
      <c r="AA2985" s="7"/>
      <c r="AB2985" s="7"/>
      <c r="AC2985" s="7"/>
      <c r="AD2985" s="36" t="str">
        <f t="shared" si="142"/>
        <v/>
      </c>
      <c r="AE2985" s="35" t="str">
        <f>IF(AD2985="","",VLOOKUP(AD2985,Parametros_Activos_Inf!$CK$2:$CL$10,2,FALSE))</f>
        <v/>
      </c>
      <c r="AF2985" s="29"/>
      <c r="AG2985" s="36" t="str">
        <f>IF(AF2985="","",VLOOKUP(AF2985,Parametros_Activos_Inf!$CP$2:$CQ$4,2,FALSE))</f>
        <v/>
      </c>
      <c r="AH2985" s="29"/>
      <c r="AI2985" s="36" t="str">
        <f>IF(AH2985="","",VLOOKUP(AH2985,Parametros_Activos_Inf!$CN$2:$CO$5,2,FALSE))</f>
        <v/>
      </c>
      <c r="AJ2985" s="154" t="str">
        <f>IF(AH2985="","",VLOOKUP(AF2985&amp;AH2985,Parametros_Activos_Inf!$CR$2:$CS$13,2,FALSE))</f>
        <v/>
      </c>
      <c r="AK2985" s="20"/>
    </row>
    <row r="2986" spans="1:37" s="9" customFormat="1" ht="14.25">
      <c r="A2986" s="35">
        <v>2983</v>
      </c>
      <c r="B2986" s="35" t="str">
        <f t="shared" si="140"/>
        <v/>
      </c>
      <c r="C2986" s="7"/>
      <c r="D2986" s="7"/>
      <c r="E2986" s="35" t="str">
        <f>IF(C2986="","",VLOOKUP(C2986,Parametros_Activos_Inf!$CV$2:$CW$6,2,FALSE))</f>
        <v/>
      </c>
      <c r="F2986" s="35" t="str">
        <f>IF(D2986="","",VLOOKUP(D2986,Parametros_Activos_Inf!$CX$2:$CY$16,2,FALSE))</f>
        <v/>
      </c>
      <c r="G2986" s="35" t="str">
        <f t="shared" si="141"/>
        <v/>
      </c>
      <c r="H2986" s="7"/>
      <c r="I2986" s="7"/>
      <c r="J2986" s="7"/>
      <c r="K2986" s="7"/>
      <c r="L2986" s="7"/>
      <c r="M2986" s="11"/>
      <c r="N2986" s="18" t="str">
        <f>IF(M2986="","",VLOOKUP(M2986,Parametros_Activos_Inf!$P$2:$Q$48,2,FALSE))</f>
        <v/>
      </c>
      <c r="O2986" s="7"/>
      <c r="P2986" s="18" t="str">
        <f>IF(O2986="","",VLOOKUP(O2986,Parametros_Activos_Inf!$R$2:$S$124,2,FALSE))</f>
        <v/>
      </c>
      <c r="Q2986" s="7"/>
      <c r="R2986" s="7"/>
      <c r="S2986" s="7"/>
      <c r="T2986" s="7"/>
      <c r="U2986" s="7"/>
      <c r="V2986" s="7"/>
      <c r="W2986" s="7"/>
      <c r="X2986" s="7"/>
      <c r="Y2986" s="7"/>
      <c r="Z2986" s="7"/>
      <c r="AA2986" s="7"/>
      <c r="AB2986" s="7"/>
      <c r="AC2986" s="7"/>
      <c r="AD2986" s="36" t="str">
        <f t="shared" si="142"/>
        <v/>
      </c>
      <c r="AE2986" s="35" t="str">
        <f>IF(AD2986="","",VLOOKUP(AD2986,Parametros_Activos_Inf!$CK$2:$CL$10,2,FALSE))</f>
        <v/>
      </c>
      <c r="AF2986" s="29"/>
      <c r="AG2986" s="36" t="str">
        <f>IF(AF2986="","",VLOOKUP(AF2986,Parametros_Activos_Inf!$CP$2:$CQ$4,2,FALSE))</f>
        <v/>
      </c>
      <c r="AH2986" s="29"/>
      <c r="AI2986" s="36" t="str">
        <f>IF(AH2986="","",VLOOKUP(AH2986,Parametros_Activos_Inf!$CN$2:$CO$5,2,FALSE))</f>
        <v/>
      </c>
      <c r="AJ2986" s="154" t="str">
        <f>IF(AH2986="","",VLOOKUP(AF2986&amp;AH2986,Parametros_Activos_Inf!$CR$2:$CS$13,2,FALSE))</f>
        <v/>
      </c>
      <c r="AK2986" s="20"/>
    </row>
    <row r="2987" spans="1:37" s="9" customFormat="1" ht="14.25">
      <c r="A2987" s="35">
        <v>2984</v>
      </c>
      <c r="B2987" s="35" t="str">
        <f t="shared" si="140"/>
        <v/>
      </c>
      <c r="C2987" s="7"/>
      <c r="D2987" s="7"/>
      <c r="E2987" s="35" t="str">
        <f>IF(C2987="","",VLOOKUP(C2987,Parametros_Activos_Inf!$CV$2:$CW$6,2,FALSE))</f>
        <v/>
      </c>
      <c r="F2987" s="35" t="str">
        <f>IF(D2987="","",VLOOKUP(D2987,Parametros_Activos_Inf!$CX$2:$CY$16,2,FALSE))</f>
        <v/>
      </c>
      <c r="G2987" s="35" t="str">
        <f t="shared" si="141"/>
        <v/>
      </c>
      <c r="H2987" s="7"/>
      <c r="I2987" s="7"/>
      <c r="J2987" s="7"/>
      <c r="K2987" s="7"/>
      <c r="L2987" s="7"/>
      <c r="M2987" s="11"/>
      <c r="N2987" s="18" t="str">
        <f>IF(M2987="","",VLOOKUP(M2987,Parametros_Activos_Inf!$P$2:$Q$48,2,FALSE))</f>
        <v/>
      </c>
      <c r="O2987" s="7"/>
      <c r="P2987" s="18" t="str">
        <f>IF(O2987="","",VLOOKUP(O2987,Parametros_Activos_Inf!$R$2:$S$124,2,FALSE))</f>
        <v/>
      </c>
      <c r="Q2987" s="7"/>
      <c r="R2987" s="7"/>
      <c r="S2987" s="7"/>
      <c r="T2987" s="7"/>
      <c r="U2987" s="7"/>
      <c r="V2987" s="7"/>
      <c r="W2987" s="7"/>
      <c r="X2987" s="7"/>
      <c r="Y2987" s="7"/>
      <c r="Z2987" s="7"/>
      <c r="AA2987" s="7"/>
      <c r="AB2987" s="7"/>
      <c r="AC2987" s="7"/>
      <c r="AD2987" s="36" t="str">
        <f t="shared" si="142"/>
        <v/>
      </c>
      <c r="AE2987" s="35" t="str">
        <f>IF(AD2987="","",VLOOKUP(AD2987,Parametros_Activos_Inf!$CK$2:$CL$10,2,FALSE))</f>
        <v/>
      </c>
      <c r="AF2987" s="29"/>
      <c r="AG2987" s="36" t="str">
        <f>IF(AF2987="","",VLOOKUP(AF2987,Parametros_Activos_Inf!$CP$2:$CQ$4,2,FALSE))</f>
        <v/>
      </c>
      <c r="AH2987" s="29"/>
      <c r="AI2987" s="36" t="str">
        <f>IF(AH2987="","",VLOOKUP(AH2987,Parametros_Activos_Inf!$CN$2:$CO$5,2,FALSE))</f>
        <v/>
      </c>
      <c r="AJ2987" s="154" t="str">
        <f>IF(AH2987="","",VLOOKUP(AF2987&amp;AH2987,Parametros_Activos_Inf!$CR$2:$CS$13,2,FALSE))</f>
        <v/>
      </c>
      <c r="AK2987" s="20"/>
    </row>
    <row r="2988" spans="1:37" s="9" customFormat="1" ht="14.25">
      <c r="A2988" s="35">
        <v>2985</v>
      </c>
      <c r="B2988" s="35" t="str">
        <f t="shared" si="140"/>
        <v/>
      </c>
      <c r="C2988" s="7"/>
      <c r="D2988" s="7"/>
      <c r="E2988" s="35" t="str">
        <f>IF(C2988="","",VLOOKUP(C2988,Parametros_Activos_Inf!$CV$2:$CW$6,2,FALSE))</f>
        <v/>
      </c>
      <c r="F2988" s="35" t="str">
        <f>IF(D2988="","",VLOOKUP(D2988,Parametros_Activos_Inf!$CX$2:$CY$16,2,FALSE))</f>
        <v/>
      </c>
      <c r="G2988" s="35" t="str">
        <f t="shared" si="141"/>
        <v/>
      </c>
      <c r="H2988" s="7"/>
      <c r="I2988" s="7"/>
      <c r="J2988" s="7"/>
      <c r="K2988" s="7"/>
      <c r="L2988" s="7"/>
      <c r="M2988" s="11"/>
      <c r="N2988" s="18" t="str">
        <f>IF(M2988="","",VLOOKUP(M2988,Parametros_Activos_Inf!$P$2:$Q$48,2,FALSE))</f>
        <v/>
      </c>
      <c r="O2988" s="7"/>
      <c r="P2988" s="18" t="str">
        <f>IF(O2988="","",VLOOKUP(O2988,Parametros_Activos_Inf!$R$2:$S$124,2,FALSE))</f>
        <v/>
      </c>
      <c r="Q2988" s="7"/>
      <c r="R2988" s="7"/>
      <c r="S2988" s="7"/>
      <c r="T2988" s="7"/>
      <c r="U2988" s="7"/>
      <c r="V2988" s="7"/>
      <c r="W2988" s="7"/>
      <c r="X2988" s="7"/>
      <c r="Y2988" s="7"/>
      <c r="Z2988" s="7"/>
      <c r="AA2988" s="7"/>
      <c r="AB2988" s="7"/>
      <c r="AC2988" s="7"/>
      <c r="AD2988" s="36" t="str">
        <f t="shared" si="142"/>
        <v/>
      </c>
      <c r="AE2988" s="35" t="str">
        <f>IF(AD2988="","",VLOOKUP(AD2988,Parametros_Activos_Inf!$CK$2:$CL$10,2,FALSE))</f>
        <v/>
      </c>
      <c r="AF2988" s="29"/>
      <c r="AG2988" s="36" t="str">
        <f>IF(AF2988="","",VLOOKUP(AF2988,Parametros_Activos_Inf!$CP$2:$CQ$4,2,FALSE))</f>
        <v/>
      </c>
      <c r="AH2988" s="29"/>
      <c r="AI2988" s="36" t="str">
        <f>IF(AH2988="","",VLOOKUP(AH2988,Parametros_Activos_Inf!$CN$2:$CO$5,2,FALSE))</f>
        <v/>
      </c>
      <c r="AJ2988" s="154" t="str">
        <f>IF(AH2988="","",VLOOKUP(AF2988&amp;AH2988,Parametros_Activos_Inf!$CR$2:$CS$13,2,FALSE))</f>
        <v/>
      </c>
      <c r="AK2988" s="20"/>
    </row>
    <row r="2989" spans="1:37" s="9" customFormat="1" ht="14.25">
      <c r="A2989" s="35">
        <v>2986</v>
      </c>
      <c r="B2989" s="35" t="str">
        <f t="shared" si="140"/>
        <v/>
      </c>
      <c r="C2989" s="7"/>
      <c r="D2989" s="7"/>
      <c r="E2989" s="35" t="str">
        <f>IF(C2989="","",VLOOKUP(C2989,Parametros_Activos_Inf!$CV$2:$CW$6,2,FALSE))</f>
        <v/>
      </c>
      <c r="F2989" s="35" t="str">
        <f>IF(D2989="","",VLOOKUP(D2989,Parametros_Activos_Inf!$CX$2:$CY$16,2,FALSE))</f>
        <v/>
      </c>
      <c r="G2989" s="35" t="str">
        <f t="shared" si="141"/>
        <v/>
      </c>
      <c r="H2989" s="7"/>
      <c r="I2989" s="7"/>
      <c r="J2989" s="7"/>
      <c r="K2989" s="7"/>
      <c r="L2989" s="7"/>
      <c r="M2989" s="11"/>
      <c r="N2989" s="18" t="str">
        <f>IF(M2989="","",VLOOKUP(M2989,Parametros_Activos_Inf!$P$2:$Q$48,2,FALSE))</f>
        <v/>
      </c>
      <c r="O2989" s="7"/>
      <c r="P2989" s="18" t="str">
        <f>IF(O2989="","",VLOOKUP(O2989,Parametros_Activos_Inf!$R$2:$S$124,2,FALSE))</f>
        <v/>
      </c>
      <c r="Q2989" s="7"/>
      <c r="R2989" s="7"/>
      <c r="S2989" s="7"/>
      <c r="T2989" s="7"/>
      <c r="U2989" s="7"/>
      <c r="V2989" s="7"/>
      <c r="W2989" s="7"/>
      <c r="X2989" s="7"/>
      <c r="Y2989" s="7"/>
      <c r="Z2989" s="7"/>
      <c r="AA2989" s="7"/>
      <c r="AB2989" s="7"/>
      <c r="AC2989" s="7"/>
      <c r="AD2989" s="36" t="str">
        <f t="shared" si="142"/>
        <v/>
      </c>
      <c r="AE2989" s="35" t="str">
        <f>IF(AD2989="","",VLOOKUP(AD2989,Parametros_Activos_Inf!$CK$2:$CL$10,2,FALSE))</f>
        <v/>
      </c>
      <c r="AF2989" s="29"/>
      <c r="AG2989" s="36" t="str">
        <f>IF(AF2989="","",VLOOKUP(AF2989,Parametros_Activos_Inf!$CP$2:$CQ$4,2,FALSE))</f>
        <v/>
      </c>
      <c r="AH2989" s="29"/>
      <c r="AI2989" s="36" t="str">
        <f>IF(AH2989="","",VLOOKUP(AH2989,Parametros_Activos_Inf!$CN$2:$CO$5,2,FALSE))</f>
        <v/>
      </c>
      <c r="AJ2989" s="154" t="str">
        <f>IF(AH2989="","",VLOOKUP(AF2989&amp;AH2989,Parametros_Activos_Inf!$CR$2:$CS$13,2,FALSE))</f>
        <v/>
      </c>
      <c r="AK2989" s="20"/>
    </row>
    <row r="2990" spans="1:37" s="9" customFormat="1" ht="14.25">
      <c r="A2990" s="35">
        <v>2987</v>
      </c>
      <c r="B2990" s="35" t="str">
        <f t="shared" si="140"/>
        <v/>
      </c>
      <c r="C2990" s="7"/>
      <c r="D2990" s="7"/>
      <c r="E2990" s="35" t="str">
        <f>IF(C2990="","",VLOOKUP(C2990,Parametros_Activos_Inf!$CV$2:$CW$6,2,FALSE))</f>
        <v/>
      </c>
      <c r="F2990" s="35" t="str">
        <f>IF(D2990="","",VLOOKUP(D2990,Parametros_Activos_Inf!$CX$2:$CY$16,2,FALSE))</f>
        <v/>
      </c>
      <c r="G2990" s="35" t="str">
        <f t="shared" si="141"/>
        <v/>
      </c>
      <c r="H2990" s="7"/>
      <c r="I2990" s="7"/>
      <c r="J2990" s="7"/>
      <c r="K2990" s="7"/>
      <c r="L2990" s="7"/>
      <c r="M2990" s="11"/>
      <c r="N2990" s="18" t="str">
        <f>IF(M2990="","",VLOOKUP(M2990,Parametros_Activos_Inf!$P$2:$Q$48,2,FALSE))</f>
        <v/>
      </c>
      <c r="O2990" s="7"/>
      <c r="P2990" s="18" t="str">
        <f>IF(O2990="","",VLOOKUP(O2990,Parametros_Activos_Inf!$R$2:$S$124,2,FALSE))</f>
        <v/>
      </c>
      <c r="Q2990" s="7"/>
      <c r="R2990" s="7"/>
      <c r="S2990" s="7"/>
      <c r="T2990" s="7"/>
      <c r="U2990" s="7"/>
      <c r="V2990" s="7"/>
      <c r="W2990" s="7"/>
      <c r="X2990" s="7"/>
      <c r="Y2990" s="7"/>
      <c r="Z2990" s="7"/>
      <c r="AA2990" s="7"/>
      <c r="AB2990" s="7"/>
      <c r="AC2990" s="7"/>
      <c r="AD2990" s="36" t="str">
        <f t="shared" si="142"/>
        <v/>
      </c>
      <c r="AE2990" s="35" t="str">
        <f>IF(AD2990="","",VLOOKUP(AD2990,Parametros_Activos_Inf!$CK$2:$CL$10,2,FALSE))</f>
        <v/>
      </c>
      <c r="AF2990" s="29"/>
      <c r="AG2990" s="36" t="str">
        <f>IF(AF2990="","",VLOOKUP(AF2990,Parametros_Activos_Inf!$CP$2:$CQ$4,2,FALSE))</f>
        <v/>
      </c>
      <c r="AH2990" s="29"/>
      <c r="AI2990" s="36" t="str">
        <f>IF(AH2990="","",VLOOKUP(AH2990,Parametros_Activos_Inf!$CN$2:$CO$5,2,FALSE))</f>
        <v/>
      </c>
      <c r="AJ2990" s="154" t="str">
        <f>IF(AH2990="","",VLOOKUP(AF2990&amp;AH2990,Parametros_Activos_Inf!$CR$2:$CS$13,2,FALSE))</f>
        <v/>
      </c>
      <c r="AK2990" s="20"/>
    </row>
    <row r="2991" spans="1:37" s="9" customFormat="1" ht="14.25">
      <c r="A2991" s="35">
        <v>2988</v>
      </c>
      <c r="B2991" s="35" t="str">
        <f t="shared" si="140"/>
        <v/>
      </c>
      <c r="C2991" s="7"/>
      <c r="D2991" s="7"/>
      <c r="E2991" s="35" t="str">
        <f>IF(C2991="","",VLOOKUP(C2991,Parametros_Activos_Inf!$CV$2:$CW$6,2,FALSE))</f>
        <v/>
      </c>
      <c r="F2991" s="35" t="str">
        <f>IF(D2991="","",VLOOKUP(D2991,Parametros_Activos_Inf!$CX$2:$CY$16,2,FALSE))</f>
        <v/>
      </c>
      <c r="G2991" s="35" t="str">
        <f t="shared" si="141"/>
        <v/>
      </c>
      <c r="H2991" s="7"/>
      <c r="I2991" s="7"/>
      <c r="J2991" s="7"/>
      <c r="K2991" s="7"/>
      <c r="L2991" s="7"/>
      <c r="M2991" s="11"/>
      <c r="N2991" s="18" t="str">
        <f>IF(M2991="","",VLOOKUP(M2991,Parametros_Activos_Inf!$P$2:$Q$48,2,FALSE))</f>
        <v/>
      </c>
      <c r="O2991" s="7"/>
      <c r="P2991" s="18" t="str">
        <f>IF(O2991="","",VLOOKUP(O2991,Parametros_Activos_Inf!$R$2:$S$124,2,FALSE))</f>
        <v/>
      </c>
      <c r="Q2991" s="7"/>
      <c r="R2991" s="7"/>
      <c r="S2991" s="7"/>
      <c r="T2991" s="7"/>
      <c r="U2991" s="7"/>
      <c r="V2991" s="7"/>
      <c r="W2991" s="7"/>
      <c r="X2991" s="7"/>
      <c r="Y2991" s="7"/>
      <c r="Z2991" s="7"/>
      <c r="AA2991" s="7"/>
      <c r="AB2991" s="7"/>
      <c r="AC2991" s="7"/>
      <c r="AD2991" s="36" t="str">
        <f t="shared" si="142"/>
        <v/>
      </c>
      <c r="AE2991" s="35" t="str">
        <f>IF(AD2991="","",VLOOKUP(AD2991,Parametros_Activos_Inf!$CK$2:$CL$10,2,FALSE))</f>
        <v/>
      </c>
      <c r="AF2991" s="29"/>
      <c r="AG2991" s="36" t="str">
        <f>IF(AF2991="","",VLOOKUP(AF2991,Parametros_Activos_Inf!$CP$2:$CQ$4,2,FALSE))</f>
        <v/>
      </c>
      <c r="AH2991" s="29"/>
      <c r="AI2991" s="36" t="str">
        <f>IF(AH2991="","",VLOOKUP(AH2991,Parametros_Activos_Inf!$CN$2:$CO$5,2,FALSE))</f>
        <v/>
      </c>
      <c r="AJ2991" s="154" t="str">
        <f>IF(AH2991="","",VLOOKUP(AF2991&amp;AH2991,Parametros_Activos_Inf!$CR$2:$CS$13,2,FALSE))</f>
        <v/>
      </c>
      <c r="AK2991" s="20"/>
    </row>
    <row r="2992" spans="1:37" s="9" customFormat="1" ht="14.25">
      <c r="A2992" s="35">
        <v>2989</v>
      </c>
      <c r="B2992" s="35" t="str">
        <f t="shared" si="140"/>
        <v/>
      </c>
      <c r="C2992" s="7"/>
      <c r="D2992" s="7"/>
      <c r="E2992" s="35" t="str">
        <f>IF(C2992="","",VLOOKUP(C2992,Parametros_Activos_Inf!$CV$2:$CW$6,2,FALSE))</f>
        <v/>
      </c>
      <c r="F2992" s="35" t="str">
        <f>IF(D2992="","",VLOOKUP(D2992,Parametros_Activos_Inf!$CX$2:$CY$16,2,FALSE))</f>
        <v/>
      </c>
      <c r="G2992" s="35" t="str">
        <f t="shared" si="141"/>
        <v/>
      </c>
      <c r="H2992" s="7"/>
      <c r="I2992" s="7"/>
      <c r="J2992" s="7"/>
      <c r="K2992" s="7"/>
      <c r="L2992" s="7"/>
      <c r="M2992" s="11"/>
      <c r="N2992" s="18" t="str">
        <f>IF(M2992="","",VLOOKUP(M2992,Parametros_Activos_Inf!$P$2:$Q$48,2,FALSE))</f>
        <v/>
      </c>
      <c r="O2992" s="7"/>
      <c r="P2992" s="18" t="str">
        <f>IF(O2992="","",VLOOKUP(O2992,Parametros_Activos_Inf!$R$2:$S$124,2,FALSE))</f>
        <v/>
      </c>
      <c r="Q2992" s="7"/>
      <c r="R2992" s="7"/>
      <c r="S2992" s="7"/>
      <c r="T2992" s="7"/>
      <c r="U2992" s="7"/>
      <c r="V2992" s="7"/>
      <c r="W2992" s="7"/>
      <c r="X2992" s="7"/>
      <c r="Y2992" s="7"/>
      <c r="Z2992" s="7"/>
      <c r="AA2992" s="7"/>
      <c r="AB2992" s="7"/>
      <c r="AC2992" s="7"/>
      <c r="AD2992" s="36" t="str">
        <f t="shared" si="142"/>
        <v/>
      </c>
      <c r="AE2992" s="35" t="str">
        <f>IF(AD2992="","",VLOOKUP(AD2992,Parametros_Activos_Inf!$CK$2:$CL$10,2,FALSE))</f>
        <v/>
      </c>
      <c r="AF2992" s="29"/>
      <c r="AG2992" s="36" t="str">
        <f>IF(AF2992="","",VLOOKUP(AF2992,Parametros_Activos_Inf!$CP$2:$CQ$4,2,FALSE))</f>
        <v/>
      </c>
      <c r="AH2992" s="29"/>
      <c r="AI2992" s="36" t="str">
        <f>IF(AH2992="","",VLOOKUP(AH2992,Parametros_Activos_Inf!$CN$2:$CO$5,2,FALSE))</f>
        <v/>
      </c>
      <c r="AJ2992" s="154" t="str">
        <f>IF(AH2992="","",VLOOKUP(AF2992&amp;AH2992,Parametros_Activos_Inf!$CR$2:$CS$13,2,FALSE))</f>
        <v/>
      </c>
      <c r="AK2992" s="20"/>
    </row>
    <row r="2993" spans="1:37" s="9" customFormat="1" ht="14.25">
      <c r="A2993" s="35">
        <v>2990</v>
      </c>
      <c r="B2993" s="35" t="str">
        <f t="shared" si="140"/>
        <v/>
      </c>
      <c r="C2993" s="7"/>
      <c r="D2993" s="7"/>
      <c r="E2993" s="35" t="str">
        <f>IF(C2993="","",VLOOKUP(C2993,Parametros_Activos_Inf!$CV$2:$CW$6,2,FALSE))</f>
        <v/>
      </c>
      <c r="F2993" s="35" t="str">
        <f>IF(D2993="","",VLOOKUP(D2993,Parametros_Activos_Inf!$CX$2:$CY$16,2,FALSE))</f>
        <v/>
      </c>
      <c r="G2993" s="35" t="str">
        <f t="shared" si="141"/>
        <v/>
      </c>
      <c r="H2993" s="7"/>
      <c r="I2993" s="7"/>
      <c r="J2993" s="7"/>
      <c r="K2993" s="7"/>
      <c r="L2993" s="7"/>
      <c r="M2993" s="11"/>
      <c r="N2993" s="18" t="str">
        <f>IF(M2993="","",VLOOKUP(M2993,Parametros_Activos_Inf!$P$2:$Q$48,2,FALSE))</f>
        <v/>
      </c>
      <c r="O2993" s="7"/>
      <c r="P2993" s="18" t="str">
        <f>IF(O2993="","",VLOOKUP(O2993,Parametros_Activos_Inf!$R$2:$S$124,2,FALSE))</f>
        <v/>
      </c>
      <c r="Q2993" s="7"/>
      <c r="R2993" s="7"/>
      <c r="S2993" s="7"/>
      <c r="T2993" s="7"/>
      <c r="U2993" s="7"/>
      <c r="V2993" s="7"/>
      <c r="W2993" s="7"/>
      <c r="X2993" s="7"/>
      <c r="Y2993" s="7"/>
      <c r="Z2993" s="7"/>
      <c r="AA2993" s="7"/>
      <c r="AB2993" s="7"/>
      <c r="AC2993" s="7"/>
      <c r="AD2993" s="36" t="str">
        <f t="shared" si="142"/>
        <v/>
      </c>
      <c r="AE2993" s="35" t="str">
        <f>IF(AD2993="","",VLOOKUP(AD2993,Parametros_Activos_Inf!$CK$2:$CL$10,2,FALSE))</f>
        <v/>
      </c>
      <c r="AF2993" s="29"/>
      <c r="AG2993" s="36" t="str">
        <f>IF(AF2993="","",VLOOKUP(AF2993,Parametros_Activos_Inf!$CP$2:$CQ$4,2,FALSE))</f>
        <v/>
      </c>
      <c r="AH2993" s="29"/>
      <c r="AI2993" s="36" t="str">
        <f>IF(AH2993="","",VLOOKUP(AH2993,Parametros_Activos_Inf!$CN$2:$CO$5,2,FALSE))</f>
        <v/>
      </c>
      <c r="AJ2993" s="154" t="str">
        <f>IF(AH2993="","",VLOOKUP(AF2993&amp;AH2993,Parametros_Activos_Inf!$CR$2:$CS$13,2,FALSE))</f>
        <v/>
      </c>
      <c r="AK2993" s="20"/>
    </row>
    <row r="2994" spans="1:37" s="9" customFormat="1" ht="14.25">
      <c r="A2994" s="35">
        <v>2991</v>
      </c>
      <c r="B2994" s="35" t="str">
        <f t="shared" si="140"/>
        <v/>
      </c>
      <c r="C2994" s="7"/>
      <c r="D2994" s="7"/>
      <c r="E2994" s="35" t="str">
        <f>IF(C2994="","",VLOOKUP(C2994,Parametros_Activos_Inf!$CV$2:$CW$6,2,FALSE))</f>
        <v/>
      </c>
      <c r="F2994" s="35" t="str">
        <f>IF(D2994="","",VLOOKUP(D2994,Parametros_Activos_Inf!$CX$2:$CY$16,2,FALSE))</f>
        <v/>
      </c>
      <c r="G2994" s="35" t="str">
        <f t="shared" si="141"/>
        <v/>
      </c>
      <c r="H2994" s="7"/>
      <c r="I2994" s="7"/>
      <c r="J2994" s="7"/>
      <c r="K2994" s="7"/>
      <c r="L2994" s="7"/>
      <c r="M2994" s="11"/>
      <c r="N2994" s="18" t="str">
        <f>IF(M2994="","",VLOOKUP(M2994,Parametros_Activos_Inf!$P$2:$Q$48,2,FALSE))</f>
        <v/>
      </c>
      <c r="O2994" s="7"/>
      <c r="P2994" s="18" t="str">
        <f>IF(O2994="","",VLOOKUP(O2994,Parametros_Activos_Inf!$R$2:$S$124,2,FALSE))</f>
        <v/>
      </c>
      <c r="Q2994" s="7"/>
      <c r="R2994" s="7"/>
      <c r="S2994" s="7"/>
      <c r="T2994" s="7"/>
      <c r="U2994" s="7"/>
      <c r="V2994" s="7"/>
      <c r="W2994" s="7"/>
      <c r="X2994" s="7"/>
      <c r="Y2994" s="7"/>
      <c r="Z2994" s="7"/>
      <c r="AA2994" s="7"/>
      <c r="AB2994" s="7"/>
      <c r="AC2994" s="7"/>
      <c r="AD2994" s="36" t="str">
        <f t="shared" si="142"/>
        <v/>
      </c>
      <c r="AE2994" s="35" t="str">
        <f>IF(AD2994="","",VLOOKUP(AD2994,Parametros_Activos_Inf!$CK$2:$CL$10,2,FALSE))</f>
        <v/>
      </c>
      <c r="AF2994" s="29"/>
      <c r="AG2994" s="36" t="str">
        <f>IF(AF2994="","",VLOOKUP(AF2994,Parametros_Activos_Inf!$CP$2:$CQ$4,2,FALSE))</f>
        <v/>
      </c>
      <c r="AH2994" s="29"/>
      <c r="AI2994" s="36" t="str">
        <f>IF(AH2994="","",VLOOKUP(AH2994,Parametros_Activos_Inf!$CN$2:$CO$5,2,FALSE))</f>
        <v/>
      </c>
      <c r="AJ2994" s="154" t="str">
        <f>IF(AH2994="","",VLOOKUP(AF2994&amp;AH2994,Parametros_Activos_Inf!$CR$2:$CS$13,2,FALSE))</f>
        <v/>
      </c>
      <c r="AK2994" s="20"/>
    </row>
    <row r="2995" spans="1:37" s="9" customFormat="1" ht="14.25">
      <c r="A2995" s="35">
        <v>2992</v>
      </c>
      <c r="B2995" s="35" t="str">
        <f t="shared" si="140"/>
        <v/>
      </c>
      <c r="C2995" s="7"/>
      <c r="D2995" s="7"/>
      <c r="E2995" s="35" t="str">
        <f>IF(C2995="","",VLOOKUP(C2995,Parametros_Activos_Inf!$CV$2:$CW$6,2,FALSE))</f>
        <v/>
      </c>
      <c r="F2995" s="35" t="str">
        <f>IF(D2995="","",VLOOKUP(D2995,Parametros_Activos_Inf!$CX$2:$CY$16,2,FALSE))</f>
        <v/>
      </c>
      <c r="G2995" s="35" t="str">
        <f t="shared" si="141"/>
        <v/>
      </c>
      <c r="H2995" s="7"/>
      <c r="I2995" s="7"/>
      <c r="J2995" s="7"/>
      <c r="K2995" s="7"/>
      <c r="L2995" s="7"/>
      <c r="M2995" s="11"/>
      <c r="N2995" s="18" t="str">
        <f>IF(M2995="","",VLOOKUP(M2995,Parametros_Activos_Inf!$P$2:$Q$48,2,FALSE))</f>
        <v/>
      </c>
      <c r="O2995" s="7"/>
      <c r="P2995" s="18" t="str">
        <f>IF(O2995="","",VLOOKUP(O2995,Parametros_Activos_Inf!$R$2:$S$124,2,FALSE))</f>
        <v/>
      </c>
      <c r="Q2995" s="7"/>
      <c r="R2995" s="7"/>
      <c r="S2995" s="7"/>
      <c r="T2995" s="7"/>
      <c r="U2995" s="7"/>
      <c r="V2995" s="7"/>
      <c r="W2995" s="7"/>
      <c r="X2995" s="7"/>
      <c r="Y2995" s="7"/>
      <c r="Z2995" s="7"/>
      <c r="AA2995" s="7"/>
      <c r="AB2995" s="7"/>
      <c r="AC2995" s="7"/>
      <c r="AD2995" s="36" t="str">
        <f t="shared" si="142"/>
        <v/>
      </c>
      <c r="AE2995" s="35" t="str">
        <f>IF(AD2995="","",VLOOKUP(AD2995,Parametros_Activos_Inf!$CK$2:$CL$10,2,FALSE))</f>
        <v/>
      </c>
      <c r="AF2995" s="29"/>
      <c r="AG2995" s="36" t="str">
        <f>IF(AF2995="","",VLOOKUP(AF2995,Parametros_Activos_Inf!$CP$2:$CQ$4,2,FALSE))</f>
        <v/>
      </c>
      <c r="AH2995" s="29"/>
      <c r="AI2995" s="36" t="str">
        <f>IF(AH2995="","",VLOOKUP(AH2995,Parametros_Activos_Inf!$CN$2:$CO$5,2,FALSE))</f>
        <v/>
      </c>
      <c r="AJ2995" s="154" t="str">
        <f>IF(AH2995="","",VLOOKUP(AF2995&amp;AH2995,Parametros_Activos_Inf!$CR$2:$CS$13,2,FALSE))</f>
        <v/>
      </c>
      <c r="AK2995" s="20"/>
    </row>
    <row r="2996" spans="1:37" s="9" customFormat="1" ht="14.25">
      <c r="A2996" s="35">
        <v>2993</v>
      </c>
      <c r="B2996" s="35" t="str">
        <f t="shared" si="140"/>
        <v/>
      </c>
      <c r="C2996" s="7"/>
      <c r="D2996" s="7"/>
      <c r="E2996" s="35" t="str">
        <f>IF(C2996="","",VLOOKUP(C2996,Parametros_Activos_Inf!$CV$2:$CW$6,2,FALSE))</f>
        <v/>
      </c>
      <c r="F2996" s="35" t="str">
        <f>IF(D2996="","",VLOOKUP(D2996,Parametros_Activos_Inf!$CX$2:$CY$16,2,FALSE))</f>
        <v/>
      </c>
      <c r="G2996" s="35" t="str">
        <f t="shared" si="141"/>
        <v/>
      </c>
      <c r="H2996" s="7"/>
      <c r="I2996" s="7"/>
      <c r="J2996" s="7"/>
      <c r="K2996" s="7"/>
      <c r="L2996" s="7"/>
      <c r="M2996" s="11"/>
      <c r="N2996" s="18" t="str">
        <f>IF(M2996="","",VLOOKUP(M2996,Parametros_Activos_Inf!$P$2:$Q$48,2,FALSE))</f>
        <v/>
      </c>
      <c r="O2996" s="7"/>
      <c r="P2996" s="18" t="str">
        <f>IF(O2996="","",VLOOKUP(O2996,Parametros_Activos_Inf!$R$2:$S$124,2,FALSE))</f>
        <v/>
      </c>
      <c r="Q2996" s="7"/>
      <c r="R2996" s="7"/>
      <c r="S2996" s="7"/>
      <c r="T2996" s="7"/>
      <c r="U2996" s="7"/>
      <c r="V2996" s="7"/>
      <c r="W2996" s="7"/>
      <c r="X2996" s="7"/>
      <c r="Y2996" s="7"/>
      <c r="Z2996" s="7"/>
      <c r="AA2996" s="7"/>
      <c r="AB2996" s="7"/>
      <c r="AC2996" s="7"/>
      <c r="AD2996" s="36" t="str">
        <f t="shared" si="142"/>
        <v/>
      </c>
      <c r="AE2996" s="35" t="str">
        <f>IF(AD2996="","",VLOOKUP(AD2996,Parametros_Activos_Inf!$CK$2:$CL$10,2,FALSE))</f>
        <v/>
      </c>
      <c r="AF2996" s="29"/>
      <c r="AG2996" s="36" t="str">
        <f>IF(AF2996="","",VLOOKUP(AF2996,Parametros_Activos_Inf!$CP$2:$CQ$4,2,FALSE))</f>
        <v/>
      </c>
      <c r="AH2996" s="29"/>
      <c r="AI2996" s="36" t="str">
        <f>IF(AH2996="","",VLOOKUP(AH2996,Parametros_Activos_Inf!$CN$2:$CO$5,2,FALSE))</f>
        <v/>
      </c>
      <c r="AJ2996" s="154" t="str">
        <f>IF(AH2996="","",VLOOKUP(AF2996&amp;AH2996,Parametros_Activos_Inf!$CR$2:$CS$13,2,FALSE))</f>
        <v/>
      </c>
      <c r="AK2996" s="20"/>
    </row>
    <row r="2997" spans="1:37" s="9" customFormat="1" ht="14.25">
      <c r="A2997" s="35">
        <v>2994</v>
      </c>
      <c r="B2997" s="35" t="str">
        <f t="shared" si="140"/>
        <v/>
      </c>
      <c r="C2997" s="7"/>
      <c r="D2997" s="7"/>
      <c r="E2997" s="35" t="str">
        <f>IF(C2997="","",VLOOKUP(C2997,Parametros_Activos_Inf!$CV$2:$CW$6,2,FALSE))</f>
        <v/>
      </c>
      <c r="F2997" s="35" t="str">
        <f>IF(D2997="","",VLOOKUP(D2997,Parametros_Activos_Inf!$CX$2:$CY$16,2,FALSE))</f>
        <v/>
      </c>
      <c r="G2997" s="35" t="str">
        <f t="shared" si="141"/>
        <v/>
      </c>
      <c r="H2997" s="7"/>
      <c r="I2997" s="7"/>
      <c r="J2997" s="7"/>
      <c r="K2997" s="7"/>
      <c r="L2997" s="7"/>
      <c r="M2997" s="11"/>
      <c r="N2997" s="18" t="str">
        <f>IF(M2997="","",VLOOKUP(M2997,Parametros_Activos_Inf!$P$2:$Q$48,2,FALSE))</f>
        <v/>
      </c>
      <c r="O2997" s="7"/>
      <c r="P2997" s="18" t="str">
        <f>IF(O2997="","",VLOOKUP(O2997,Parametros_Activos_Inf!$R$2:$S$124,2,FALSE))</f>
        <v/>
      </c>
      <c r="Q2997" s="7"/>
      <c r="R2997" s="7"/>
      <c r="S2997" s="7"/>
      <c r="T2997" s="7"/>
      <c r="U2997" s="7"/>
      <c r="V2997" s="7"/>
      <c r="W2997" s="7"/>
      <c r="X2997" s="7"/>
      <c r="Y2997" s="7"/>
      <c r="Z2997" s="7"/>
      <c r="AA2997" s="7"/>
      <c r="AB2997" s="7"/>
      <c r="AC2997" s="7"/>
      <c r="AD2997" s="36" t="str">
        <f t="shared" si="142"/>
        <v/>
      </c>
      <c r="AE2997" s="35" t="str">
        <f>IF(AD2997="","",VLOOKUP(AD2997,Parametros_Activos_Inf!$CK$2:$CL$10,2,FALSE))</f>
        <v/>
      </c>
      <c r="AF2997" s="29"/>
      <c r="AG2997" s="36" t="str">
        <f>IF(AF2997="","",VLOOKUP(AF2997,Parametros_Activos_Inf!$CP$2:$CQ$4,2,FALSE))</f>
        <v/>
      </c>
      <c r="AH2997" s="29"/>
      <c r="AI2997" s="36" t="str">
        <f>IF(AH2997="","",VLOOKUP(AH2997,Parametros_Activos_Inf!$CN$2:$CO$5,2,FALSE))</f>
        <v/>
      </c>
      <c r="AJ2997" s="154" t="str">
        <f>IF(AH2997="","",VLOOKUP(AF2997&amp;AH2997,Parametros_Activos_Inf!$CR$2:$CS$13,2,FALSE))</f>
        <v/>
      </c>
      <c r="AK2997" s="20"/>
    </row>
    <row r="2998" spans="1:37" s="9" customFormat="1" ht="14.25">
      <c r="A2998" s="35">
        <v>2995</v>
      </c>
      <c r="B2998" s="35" t="str">
        <f t="shared" si="140"/>
        <v/>
      </c>
      <c r="C2998" s="7"/>
      <c r="D2998" s="7"/>
      <c r="E2998" s="35" t="str">
        <f>IF(C2998="","",VLOOKUP(C2998,Parametros_Activos_Inf!$CV$2:$CW$6,2,FALSE))</f>
        <v/>
      </c>
      <c r="F2998" s="35" t="str">
        <f>IF(D2998="","",VLOOKUP(D2998,Parametros_Activos_Inf!$CX$2:$CY$16,2,FALSE))</f>
        <v/>
      </c>
      <c r="G2998" s="35" t="str">
        <f t="shared" si="141"/>
        <v/>
      </c>
      <c r="H2998" s="7"/>
      <c r="I2998" s="7"/>
      <c r="J2998" s="7"/>
      <c r="K2998" s="7"/>
      <c r="L2998" s="7"/>
      <c r="M2998" s="11"/>
      <c r="N2998" s="18" t="str">
        <f>IF(M2998="","",VLOOKUP(M2998,Parametros_Activos_Inf!$P$2:$Q$48,2,FALSE))</f>
        <v/>
      </c>
      <c r="O2998" s="7"/>
      <c r="P2998" s="18" t="str">
        <f>IF(O2998="","",VLOOKUP(O2998,Parametros_Activos_Inf!$R$2:$S$124,2,FALSE))</f>
        <v/>
      </c>
      <c r="Q2998" s="7"/>
      <c r="R2998" s="7"/>
      <c r="S2998" s="7"/>
      <c r="T2998" s="7"/>
      <c r="U2998" s="7"/>
      <c r="V2998" s="7"/>
      <c r="W2998" s="7"/>
      <c r="X2998" s="7"/>
      <c r="Y2998" s="7"/>
      <c r="Z2998" s="7"/>
      <c r="AA2998" s="7"/>
      <c r="AB2998" s="7"/>
      <c r="AC2998" s="7"/>
      <c r="AD2998" s="36" t="str">
        <f t="shared" si="142"/>
        <v/>
      </c>
      <c r="AE2998" s="35" t="str">
        <f>IF(AD2998="","",VLOOKUP(AD2998,Parametros_Activos_Inf!$CK$2:$CL$10,2,FALSE))</f>
        <v/>
      </c>
      <c r="AF2998" s="29"/>
      <c r="AG2998" s="36" t="str">
        <f>IF(AF2998="","",VLOOKUP(AF2998,Parametros_Activos_Inf!$CP$2:$CQ$4,2,FALSE))</f>
        <v/>
      </c>
      <c r="AH2998" s="29"/>
      <c r="AI2998" s="36" t="str">
        <f>IF(AH2998="","",VLOOKUP(AH2998,Parametros_Activos_Inf!$CN$2:$CO$5,2,FALSE))</f>
        <v/>
      </c>
      <c r="AJ2998" s="154" t="str">
        <f>IF(AH2998="","",VLOOKUP(AF2998&amp;AH2998,Parametros_Activos_Inf!$CR$2:$CS$13,2,FALSE))</f>
        <v/>
      </c>
      <c r="AK2998" s="20"/>
    </row>
    <row r="2999" spans="1:37" s="9" customFormat="1" ht="14.25">
      <c r="A2999" s="35">
        <v>2996</v>
      </c>
      <c r="B2999" s="35" t="str">
        <f t="shared" si="140"/>
        <v/>
      </c>
      <c r="C2999" s="7"/>
      <c r="D2999" s="7"/>
      <c r="E2999" s="35" t="str">
        <f>IF(C2999="","",VLOOKUP(C2999,Parametros_Activos_Inf!$CV$2:$CW$6,2,FALSE))</f>
        <v/>
      </c>
      <c r="F2999" s="35" t="str">
        <f>IF(D2999="","",VLOOKUP(D2999,Parametros_Activos_Inf!$CX$2:$CY$16,2,FALSE))</f>
        <v/>
      </c>
      <c r="G2999" s="35" t="str">
        <f t="shared" si="141"/>
        <v/>
      </c>
      <c r="H2999" s="7"/>
      <c r="I2999" s="7"/>
      <c r="J2999" s="7"/>
      <c r="K2999" s="7"/>
      <c r="L2999" s="7"/>
      <c r="M2999" s="11"/>
      <c r="N2999" s="18" t="str">
        <f>IF(M2999="","",VLOOKUP(M2999,Parametros_Activos_Inf!$P$2:$Q$48,2,FALSE))</f>
        <v/>
      </c>
      <c r="O2999" s="7"/>
      <c r="P2999" s="18" t="str">
        <f>IF(O2999="","",VLOOKUP(O2999,Parametros_Activos_Inf!$R$2:$S$124,2,FALSE))</f>
        <v/>
      </c>
      <c r="Q2999" s="7"/>
      <c r="R2999" s="7"/>
      <c r="S2999" s="7"/>
      <c r="T2999" s="7"/>
      <c r="U2999" s="7"/>
      <c r="V2999" s="7"/>
      <c r="W2999" s="7"/>
      <c r="X2999" s="7"/>
      <c r="Y2999" s="7"/>
      <c r="Z2999" s="7"/>
      <c r="AA2999" s="7"/>
      <c r="AB2999" s="7"/>
      <c r="AC2999" s="7"/>
      <c r="AD2999" s="36" t="str">
        <f t="shared" si="142"/>
        <v/>
      </c>
      <c r="AE2999" s="35" t="str">
        <f>IF(AD2999="","",VLOOKUP(AD2999,Parametros_Activos_Inf!$CK$2:$CL$10,2,FALSE))</f>
        <v/>
      </c>
      <c r="AF2999" s="29"/>
      <c r="AG2999" s="36" t="str">
        <f>IF(AF2999="","",VLOOKUP(AF2999,Parametros_Activos_Inf!$CP$2:$CQ$4,2,FALSE))</f>
        <v/>
      </c>
      <c r="AH2999" s="29"/>
      <c r="AI2999" s="36" t="str">
        <f>IF(AH2999="","",VLOOKUP(AH2999,Parametros_Activos_Inf!$CN$2:$CO$5,2,FALSE))</f>
        <v/>
      </c>
      <c r="AJ2999" s="154" t="str">
        <f>IF(AH2999="","",VLOOKUP(AF2999&amp;AH2999,Parametros_Activos_Inf!$CR$2:$CS$13,2,FALSE))</f>
        <v/>
      </c>
      <c r="AK2999" s="20"/>
    </row>
    <row r="3000" spans="1:37" s="9" customFormat="1" ht="14.25">
      <c r="A3000" s="35">
        <v>2997</v>
      </c>
      <c r="B3000" s="35" t="str">
        <f t="shared" si="140"/>
        <v/>
      </c>
      <c r="C3000" s="7"/>
      <c r="D3000" s="7"/>
      <c r="E3000" s="35" t="str">
        <f>IF(C3000="","",VLOOKUP(C3000,Parametros_Activos_Inf!$CV$2:$CW$6,2,FALSE))</f>
        <v/>
      </c>
      <c r="F3000" s="35" t="str">
        <f>IF(D3000="","",VLOOKUP(D3000,Parametros_Activos_Inf!$CX$2:$CY$16,2,FALSE))</f>
        <v/>
      </c>
      <c r="G3000" s="35" t="str">
        <f t="shared" si="141"/>
        <v/>
      </c>
      <c r="H3000" s="7"/>
      <c r="I3000" s="7"/>
      <c r="J3000" s="7"/>
      <c r="K3000" s="7"/>
      <c r="L3000" s="7"/>
      <c r="M3000" s="11"/>
      <c r="N3000" s="18" t="str">
        <f>IF(M3000="","",VLOOKUP(M3000,Parametros_Activos_Inf!$P$2:$Q$48,2,FALSE))</f>
        <v/>
      </c>
      <c r="O3000" s="7"/>
      <c r="P3000" s="18" t="str">
        <f>IF(O3000="","",VLOOKUP(O3000,Parametros_Activos_Inf!$R$2:$S$124,2,FALSE))</f>
        <v/>
      </c>
      <c r="Q3000" s="7"/>
      <c r="R3000" s="7"/>
      <c r="S3000" s="7"/>
      <c r="T3000" s="7"/>
      <c r="U3000" s="7"/>
      <c r="V3000" s="7"/>
      <c r="W3000" s="7"/>
      <c r="X3000" s="7"/>
      <c r="Y3000" s="7"/>
      <c r="Z3000" s="7"/>
      <c r="AA3000" s="7"/>
      <c r="AB3000" s="7"/>
      <c r="AC3000" s="7"/>
      <c r="AD3000" s="36" t="str">
        <f t="shared" si="142"/>
        <v/>
      </c>
      <c r="AE3000" s="35" t="str">
        <f>IF(AD3000="","",VLOOKUP(AD3000,Parametros_Activos_Inf!$CK$2:$CL$10,2,FALSE))</f>
        <v/>
      </c>
      <c r="AF3000" s="29"/>
      <c r="AG3000" s="36" t="str">
        <f>IF(AF3000="","",VLOOKUP(AF3000,Parametros_Activos_Inf!$CP$2:$CQ$4,2,FALSE))</f>
        <v/>
      </c>
      <c r="AH3000" s="29"/>
      <c r="AI3000" s="36" t="str">
        <f>IF(AH3000="","",VLOOKUP(AH3000,Parametros_Activos_Inf!$CN$2:$CO$5,2,FALSE))</f>
        <v/>
      </c>
      <c r="AJ3000" s="154" t="str">
        <f>IF(AH3000="","",VLOOKUP(AF3000&amp;AH3000,Parametros_Activos_Inf!$CR$2:$CS$13,2,FALSE))</f>
        <v/>
      </c>
      <c r="AK3000" s="20"/>
    </row>
    <row r="3001" spans="1:37" s="9" customFormat="1" ht="14.25">
      <c r="A3001" s="35">
        <v>2998</v>
      </c>
      <c r="B3001" s="35" t="str">
        <f t="shared" si="140"/>
        <v/>
      </c>
      <c r="C3001" s="7"/>
      <c r="D3001" s="7"/>
      <c r="E3001" s="35" t="str">
        <f>IF(C3001="","",VLOOKUP(C3001,Parametros_Activos_Inf!$CV$2:$CW$6,2,FALSE))</f>
        <v/>
      </c>
      <c r="F3001" s="35" t="str">
        <f>IF(D3001="","",VLOOKUP(D3001,Parametros_Activos_Inf!$CX$2:$CY$16,2,FALSE))</f>
        <v/>
      </c>
      <c r="G3001" s="35" t="str">
        <f t="shared" si="141"/>
        <v/>
      </c>
      <c r="H3001" s="7"/>
      <c r="I3001" s="7"/>
      <c r="J3001" s="7"/>
      <c r="K3001" s="7"/>
      <c r="L3001" s="7"/>
      <c r="M3001" s="11"/>
      <c r="N3001" s="18" t="str">
        <f>IF(M3001="","",VLOOKUP(M3001,Parametros_Activos_Inf!$P$2:$Q$48,2,FALSE))</f>
        <v/>
      </c>
      <c r="O3001" s="7"/>
      <c r="P3001" s="18" t="str">
        <f>IF(O3001="","",VLOOKUP(O3001,Parametros_Activos_Inf!$R$2:$S$124,2,FALSE))</f>
        <v/>
      </c>
      <c r="Q3001" s="7"/>
      <c r="R3001" s="7"/>
      <c r="S3001" s="7"/>
      <c r="T3001" s="7"/>
      <c r="U3001" s="7"/>
      <c r="V3001" s="7"/>
      <c r="W3001" s="7"/>
      <c r="X3001" s="7"/>
      <c r="Y3001" s="7"/>
      <c r="Z3001" s="7"/>
      <c r="AA3001" s="7"/>
      <c r="AB3001" s="7"/>
      <c r="AC3001" s="7"/>
      <c r="AD3001" s="36" t="str">
        <f t="shared" si="142"/>
        <v/>
      </c>
      <c r="AE3001" s="35" t="str">
        <f>IF(AD3001="","",VLOOKUP(AD3001,Parametros_Activos_Inf!$CK$2:$CL$10,2,FALSE))</f>
        <v/>
      </c>
      <c r="AF3001" s="29"/>
      <c r="AG3001" s="36" t="str">
        <f>IF(AF3001="","",VLOOKUP(AF3001,Parametros_Activos_Inf!$CP$2:$CQ$4,2,FALSE))</f>
        <v/>
      </c>
      <c r="AH3001" s="29"/>
      <c r="AI3001" s="36" t="str">
        <f>IF(AH3001="","",VLOOKUP(AH3001,Parametros_Activos_Inf!$CN$2:$CO$5,2,FALSE))</f>
        <v/>
      </c>
      <c r="AJ3001" s="154" t="str">
        <f>IF(AH3001="","",VLOOKUP(AF3001&amp;AH3001,Parametros_Activos_Inf!$CR$2:$CS$13,2,FALSE))</f>
        <v/>
      </c>
      <c r="AK3001" s="20"/>
    </row>
    <row r="3002" spans="1:37" s="9" customFormat="1" ht="14.25">
      <c r="A3002" s="35">
        <v>2999</v>
      </c>
      <c r="B3002" s="35" t="str">
        <f t="shared" si="140"/>
        <v/>
      </c>
      <c r="C3002" s="7"/>
      <c r="D3002" s="7"/>
      <c r="E3002" s="35" t="str">
        <f>IF(C3002="","",VLOOKUP(C3002,Parametros_Activos_Inf!$CV$2:$CW$6,2,FALSE))</f>
        <v/>
      </c>
      <c r="F3002" s="35" t="str">
        <f>IF(D3002="","",VLOOKUP(D3002,Parametros_Activos_Inf!$CX$2:$CY$16,2,FALSE))</f>
        <v/>
      </c>
      <c r="G3002" s="35" t="str">
        <f t="shared" si="141"/>
        <v/>
      </c>
      <c r="H3002" s="7"/>
      <c r="I3002" s="7"/>
      <c r="J3002" s="7"/>
      <c r="K3002" s="7"/>
      <c r="L3002" s="7"/>
      <c r="M3002" s="11"/>
      <c r="N3002" s="18" t="str">
        <f>IF(M3002="","",VLOOKUP(M3002,Parametros_Activos_Inf!$P$2:$Q$48,2,FALSE))</f>
        <v/>
      </c>
      <c r="O3002" s="7"/>
      <c r="P3002" s="18" t="str">
        <f>IF(O3002="","",VLOOKUP(O3002,Parametros_Activos_Inf!$R$2:$S$124,2,FALSE))</f>
        <v/>
      </c>
      <c r="Q3002" s="7"/>
      <c r="R3002" s="7"/>
      <c r="S3002" s="7"/>
      <c r="T3002" s="7"/>
      <c r="U3002" s="7"/>
      <c r="V3002" s="7"/>
      <c r="W3002" s="7"/>
      <c r="X3002" s="7"/>
      <c r="Y3002" s="7"/>
      <c r="Z3002" s="7"/>
      <c r="AA3002" s="7"/>
      <c r="AB3002" s="7"/>
      <c r="AC3002" s="7"/>
      <c r="AD3002" s="36" t="str">
        <f t="shared" si="142"/>
        <v/>
      </c>
      <c r="AE3002" s="35" t="str">
        <f>IF(AD3002="","",VLOOKUP(AD3002,Parametros_Activos_Inf!$CK$2:$CL$10,2,FALSE))</f>
        <v/>
      </c>
      <c r="AF3002" s="29"/>
      <c r="AG3002" s="36" t="str">
        <f>IF(AF3002="","",VLOOKUP(AF3002,Parametros_Activos_Inf!$CP$2:$CQ$4,2,FALSE))</f>
        <v/>
      </c>
      <c r="AH3002" s="29"/>
      <c r="AI3002" s="36" t="str">
        <f>IF(AH3002="","",VLOOKUP(AH3002,Parametros_Activos_Inf!$CN$2:$CO$5,2,FALSE))</f>
        <v/>
      </c>
      <c r="AJ3002" s="154" t="str">
        <f>IF(AH3002="","",VLOOKUP(AF3002&amp;AH3002,Parametros_Activos_Inf!$CR$2:$CS$13,2,FALSE))</f>
        <v/>
      </c>
      <c r="AK3002" s="20"/>
    </row>
    <row r="3003" spans="1:37" s="9" customFormat="1" ht="14.25">
      <c r="A3003" s="35">
        <v>3000</v>
      </c>
      <c r="B3003" s="35" t="str">
        <f t="shared" si="140"/>
        <v/>
      </c>
      <c r="C3003" s="7"/>
      <c r="D3003" s="7"/>
      <c r="E3003" s="35" t="str">
        <f>IF(C3003="","",VLOOKUP(C3003,Parametros_Activos_Inf!$CV$2:$CW$6,2,FALSE))</f>
        <v/>
      </c>
      <c r="F3003" s="35" t="str">
        <f>IF(D3003="","",VLOOKUP(D3003,Parametros_Activos_Inf!$CX$2:$CY$16,2,FALSE))</f>
        <v/>
      </c>
      <c r="G3003" s="35" t="str">
        <f t="shared" si="141"/>
        <v/>
      </c>
      <c r="H3003" s="7"/>
      <c r="I3003" s="7"/>
      <c r="J3003" s="7"/>
      <c r="K3003" s="7"/>
      <c r="L3003" s="7"/>
      <c r="M3003" s="11"/>
      <c r="N3003" s="18" t="str">
        <f>IF(M3003="","",VLOOKUP(M3003,Parametros_Activos_Inf!$P$2:$Q$48,2,FALSE))</f>
        <v/>
      </c>
      <c r="O3003" s="7"/>
      <c r="P3003" s="18" t="str">
        <f>IF(O3003="","",VLOOKUP(O3003,Parametros_Activos_Inf!$R$2:$S$124,2,FALSE))</f>
        <v/>
      </c>
      <c r="Q3003" s="7"/>
      <c r="R3003" s="7"/>
      <c r="S3003" s="7"/>
      <c r="T3003" s="7"/>
      <c r="U3003" s="7"/>
      <c r="V3003" s="7"/>
      <c r="W3003" s="7"/>
      <c r="X3003" s="7"/>
      <c r="Y3003" s="7"/>
      <c r="Z3003" s="7"/>
      <c r="AA3003" s="7"/>
      <c r="AB3003" s="7"/>
      <c r="AC3003" s="7"/>
      <c r="AD3003" s="36" t="str">
        <f t="shared" si="142"/>
        <v/>
      </c>
      <c r="AE3003" s="35" t="str">
        <f>IF(AD3003="","",VLOOKUP(AD3003,Parametros_Activos_Inf!$CK$2:$CL$10,2,FALSE))</f>
        <v/>
      </c>
      <c r="AF3003" s="29"/>
      <c r="AG3003" s="36" t="str">
        <f>IF(AF3003="","",VLOOKUP(AF3003,Parametros_Activos_Inf!$CP$2:$CQ$4,2,FALSE))</f>
        <v/>
      </c>
      <c r="AH3003" s="29"/>
      <c r="AI3003" s="36" t="str">
        <f>IF(AH3003="","",VLOOKUP(AH3003,Parametros_Activos_Inf!$CN$2:$CO$5,2,FALSE))</f>
        <v/>
      </c>
      <c r="AJ3003" s="154" t="str">
        <f>IF(AH3003="","",VLOOKUP(AF3003&amp;AH3003,Parametros_Activos_Inf!$CR$2:$CS$13,2,FALSE))</f>
        <v/>
      </c>
      <c r="AK3003" s="20"/>
    </row>
    <row r="3004" spans="1:37" s="9" customFormat="1" ht="15" customHeight="1">
      <c r="A3004" s="10"/>
      <c r="B3004" s="10"/>
      <c r="C3004" s="10"/>
      <c r="D3004" s="10"/>
      <c r="E3004" s="10"/>
      <c r="F3004" s="10"/>
      <c r="G3004" s="10"/>
      <c r="H3004" s="10"/>
      <c r="I3004" s="10"/>
      <c r="J3004" s="10"/>
      <c r="K3004" s="10"/>
      <c r="L3004" s="10"/>
      <c r="M3004" s="10"/>
      <c r="N3004" s="10"/>
      <c r="O3004" s="10"/>
      <c r="P3004" s="10"/>
      <c r="Q3004" s="10"/>
      <c r="R3004" s="10"/>
      <c r="S3004" s="10"/>
      <c r="T3004" s="10"/>
      <c r="U3004" s="10"/>
      <c r="V3004" s="10"/>
      <c r="W3004" s="10"/>
      <c r="X3004" s="10"/>
      <c r="Y3004" s="10"/>
      <c r="Z3004" s="10"/>
      <c r="AA3004" s="10"/>
      <c r="AB3004" s="10"/>
      <c r="AC3004" s="10"/>
      <c r="AD3004" s="10"/>
      <c r="AE3004" s="10"/>
      <c r="AF3004" s="10"/>
      <c r="AG3004" s="10"/>
      <c r="AH3004" s="10"/>
      <c r="AI3004" s="10"/>
      <c r="AJ3004" s="10"/>
      <c r="AK3004" s="10"/>
    </row>
  </sheetData>
  <sheetProtection autoFilter="0"/>
  <dataConsolidate/>
  <mergeCells count="10">
    <mergeCell ref="AF2:AK2"/>
    <mergeCell ref="K1:T1"/>
    <mergeCell ref="U2:Z2"/>
    <mergeCell ref="AA2:AE2"/>
    <mergeCell ref="A2:B2"/>
    <mergeCell ref="C2:D2"/>
    <mergeCell ref="H2:J2"/>
    <mergeCell ref="K2:P2"/>
    <mergeCell ref="E2:G2"/>
    <mergeCell ref="Q2:T2"/>
  </mergeCells>
  <conditionalFormatting sqref="AE4:AE3003">
    <cfRule type="cellIs" dxfId="34" priority="4" operator="equal">
      <formula>"Baja"</formula>
    </cfRule>
    <cfRule type="cellIs" dxfId="33" priority="5" operator="equal">
      <formula>"Media"</formula>
    </cfRule>
    <cfRule type="cellIs" dxfId="32" priority="6" operator="equal">
      <formula>"Alta"</formula>
    </cfRule>
  </conditionalFormatting>
  <dataValidations xWindow="1411" yWindow="869" count="18">
    <dataValidation type="list" allowBlank="1" showInputMessage="1" showErrorMessage="1" prompt="Seleccionar" sqref="C4:C3003">
      <formula1>Dependencias</formula1>
    </dataValidation>
    <dataValidation type="list" allowBlank="1" showInputMessage="1" showErrorMessage="1" sqref="K4:K3003">
      <formula1>aplica_TRD</formula1>
    </dataValidation>
    <dataValidation type="list" allowBlank="1" showInputMessage="1" showErrorMessage="1" sqref="O4:O3003">
      <formula1>INDIRECT(M4)</formula1>
    </dataValidation>
    <dataValidation type="list" allowBlank="1" showInputMessage="1" showErrorMessage="1" sqref="L4:M3003 X4:X3003">
      <formula1>INDIRECT(K4)</formula1>
    </dataValidation>
    <dataValidation type="list" allowBlank="1" showInputMessage="1" showErrorMessage="1" sqref="H4:H3003">
      <formula1>Tipo_de_Activo</formula1>
    </dataValidation>
    <dataValidation type="list" allowBlank="1" showInputMessage="1" showErrorMessage="1" sqref="J4:J3003">
      <formula1>Formato_de_Presentacion</formula1>
    </dataValidation>
    <dataValidation type="list" allowBlank="1" showInputMessage="1" showErrorMessage="1" prompt="Seleccionar" sqref="Q4:Q3003">
      <formula1>CONTINENTE</formula1>
    </dataValidation>
    <dataValidation type="list" allowBlank="1" showInputMessage="1" showErrorMessage="1" sqref="U4:U3003">
      <formula1>idioma</formula1>
    </dataValidation>
    <dataValidation type="list" allowBlank="1" showInputMessage="1" showErrorMessage="1" prompt="Seleccionar" sqref="W4:W3003">
      <formula1>medio_de_conservacion</formula1>
    </dataValidation>
    <dataValidation type="list" allowBlank="1" showInputMessage="1" showErrorMessage="1" prompt="Seleccionar" sqref="Z4:Z3003">
      <formula1>periodicidad_act_info</formula1>
    </dataValidation>
    <dataValidation type="list" allowBlank="1" showErrorMessage="1" sqref="AA4:AA3003">
      <formula1>criticidad_confidencialidad</formula1>
    </dataValidation>
    <dataValidation type="list" allowBlank="1" showErrorMessage="1" sqref="AB4:AB3003">
      <formula1>criticidad_integridad</formula1>
    </dataValidation>
    <dataValidation type="list" allowBlank="1" showErrorMessage="1" sqref="AC4:AC3003">
      <formula1>criticidad_disponibilidad</formula1>
    </dataValidation>
    <dataValidation type="list" allowBlank="1" showErrorMessage="1" sqref="AF4:AF3003">
      <formula1>ley1712_2014</formula1>
    </dataValidation>
    <dataValidation type="list" showInputMessage="1" showErrorMessage="1" prompt="Seleccionar" sqref="D4:D3003">
      <formula1>INDIRECT(C4)</formula1>
    </dataValidation>
    <dataValidation type="list" allowBlank="1" showInputMessage="1" showErrorMessage="1" prompt="Seleccionar" sqref="R4:T3003">
      <formula1>INDIRECT(Q4)</formula1>
    </dataValidation>
    <dataValidation type="list" allowBlank="1" showInputMessage="1" showErrorMessage="1" sqref="AH4:AH3003">
      <formula1>ley1581_2012</formula1>
    </dataValidation>
    <dataValidation allowBlank="1" showErrorMessage="1" sqref="AG1:AG1048576"/>
  </dataValidations>
  <hyperlinks>
    <hyperlink ref="Y4" display="https://apccolombia1-my.sharepoint.com/my?id=%2Fpersonal%2Fjaimegallego%5Fapccolombia%5Fgov%5Fco%2FDocuments%2F3%2E%20Datos%2F2%2E%20Bases%20de%20datos%20C%C3%ADclope&amp;viewid=36b9a874%2Dbf82%2D4055%2D87a6%2Dbfb82ca6cf49&amp;login_hint=jaimegallego%40apccolombi"/>
    <hyperlink ref="Y5" r:id="rId1"/>
    <hyperlink ref="Y6" display="https://apccolombia1-my.sharepoint.com/:x:/r/personal/convocatorias_apccolombia_gov_co1/_layouts/15/Doc.aspx?sourcedoc=%7BFD6AA5B4-AEB2-42BD-9734-7AF8A72B9DA9%7D&amp;file=Matriz%20Registro%20de%20Convocatorias%202025.xlsx&amp;action=default&amp;mobileredirect=true&amp;De"/>
    <hyperlink ref="Y8" r:id="rId2"/>
    <hyperlink ref="Y9" r:id="rId3"/>
    <hyperlink ref="Y10" r:id="rId4"/>
    <hyperlink ref="Y11" r:id="rId5"/>
    <hyperlink ref="Y13" r:id="rId6"/>
    <hyperlink ref="Y15" r:id="rId7"/>
    <hyperlink ref="Y17" display="https://apccolombia1-my.sharepoint.com/:x:/r/personal/registroesal_apccolombia_gov_co1/_layouts/15/Doc.aspx?sourcedoc=%7B1EEC476E-CC34-41D5-9C20-28F0AB086956%7D&amp;file=Directorio%20Cooperantes%20Direcci%C3%B3n%20de%20Demanda%202025.xlsx&amp;action=default&amp;mobil"/>
    <hyperlink ref="Y18" r:id="rId8"/>
    <hyperlink ref="Y26" display="www.miagencia.gov.co/_x000a_Archivo de Gestión  Jurídica,                                                                                                                                                                                                            "/>
    <hyperlink ref="Y25" display="Archivo de Gestión  Jurídica, _x000a_Sistema Ekogui _x000a_Archivo de Gestión documental_x000a_Carpeta compartida Jurídica       _x000a_http://platon.apc.int/2020/GESTION JURIDICA/COMITÉ CONCILIACION/CONCILIACIONES/CONCILIACIONES EXTRAJUDICIALES"/>
    <hyperlink ref="Y27" display="http://platon.apc.int/2020/GESTION JURIDICA                                                                                                                                                                                                                    "/>
    <hyperlink ref="Y32" r:id="rId9"/>
    <hyperlink ref="Y34" r:id="rId10"/>
    <hyperlink ref="Y35" r:id="rId11"/>
    <hyperlink ref="Y36" r:id="rId12"/>
    <hyperlink ref="Y37" r:id="rId13"/>
    <hyperlink ref="Y38" r:id="rId14"/>
    <hyperlink ref="Y39" r:id="rId15"/>
    <hyperlink ref="Y41" display="https://apccolombia1-my.sharepoint.com/:x:/r/personal/angelaaguirre_apccolombia_gov_co1/_layouts/15/doc2.aspx?sourcedoc=%7BFCA5AAFC-C006-4503-B8A4-0DC8C48AB662%7D&amp;file=8%20-%20CONTROL%20GESTION%20CONTRACTUAL%202023.xlsx&amp;action=default&amp;mobileredirect=true&amp;"/>
    <hyperlink ref="Y42" display="https://apccolombia1-my.sharepoint.com/:x:/r/personal/angelaaguirre_apccolombia_gov_co1/_layouts/15/Doc.aspx?sourcedoc=%7B96ECE39B-70BC-4173-ABCE-EAC871AD1EF7%7D&amp;file=3%20-%20CONTROL%20NUMERACION%20GESTION%20CONTRACTUAL%202023.xlsx&amp;action=default&amp;mobilere"/>
    <hyperlink ref="Y101" r:id="rId16"/>
  </hyperlinks>
  <pageMargins left="0.70866141732283472" right="0.70866141732283472" top="0.74803149606299213" bottom="0.74803149606299213" header="0" footer="0"/>
  <pageSetup scale="14" fitToHeight="0" orientation="landscape" r:id="rId17"/>
  <headerFooter>
    <oddHeader>&amp;L&amp;G&amp;C&amp;G&amp;RINVENTARIO DE ACTIVOS DE INFORMACIÓN
Y GESTIÓN DE RIESGOS DE SEGURIDAD DE INFORMACIÓN 
Código: A-FO-XX - Versión: 01 - Fecha: Septiembre XX de 2023</oddHeader>
    <oddFooter xml:space="preserve">&amp;LCarrera 10 No. 97A-13, Piso 6, Torre A | Bogotá D.C. | PBX: (+57) 601 601 2424 </oddFooter>
  </headerFooter>
  <legacyDrawing r:id="rId18"/>
  <legacyDrawingHF r:id="rId19"/>
  <extLst>
    <ext xmlns:x14="http://schemas.microsoft.com/office/spreadsheetml/2009/9/main" uri="{CCE6A557-97BC-4b89-ADB6-D9C93CAAB3DF}">
      <x14:dataValidations xmlns:xm="http://schemas.microsoft.com/office/excel/2006/main" xWindow="1411" yWindow="869" count="1">
        <x14:dataValidation type="date" allowBlank="1" showInputMessage="1" showErrorMessage="1" errorTitle="Vigencia Errada" error="La fecha no corresponde con la gestión del activo">
          <x14:formula1>
            <xm:f>Parametros_Activos_Inf!$CM$2</xm:f>
          </x14:formula1>
          <x14:formula2>
            <xm:f>Parametros_Activos_Inf!$CM$3</xm:f>
          </x14:formula2>
          <xm:sqref>AK4:AK3003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filterMode="1">
    <tabColor rgb="FFFFFF00"/>
    <pageSetUpPr fitToPage="1"/>
  </sheetPr>
  <dimension ref="A1:AA1048576"/>
  <sheetViews>
    <sheetView showGridLines="0" view="pageBreakPreview" topLeftCell="L1" zoomScale="115" zoomScaleNormal="85" zoomScaleSheetLayoutView="115" workbookViewId="0">
      <pane ySplit="2" topLeftCell="A115" activePane="bottomLeft" state="frozen"/>
      <selection pane="bottomLeft" activeCell="N119" sqref="N119"/>
    </sheetView>
  </sheetViews>
  <sheetFormatPr baseColWidth="10" defaultColWidth="0" defaultRowHeight="14.25" zeroHeight="1"/>
  <cols>
    <col min="1" max="1" width="10.875" customWidth="1"/>
    <col min="2" max="2" width="19.5" customWidth="1"/>
    <col min="3" max="3" width="26.5" hidden="1" customWidth="1"/>
    <col min="4" max="4" width="26.375" customWidth="1"/>
    <col min="5" max="5" width="29.75" customWidth="1"/>
    <col min="6" max="6" width="13.375" customWidth="1"/>
    <col min="7" max="7" width="12.625" hidden="1" customWidth="1"/>
    <col min="8" max="8" width="9.5" hidden="1" customWidth="1"/>
    <col min="9" max="9" width="18.375" hidden="1" customWidth="1"/>
    <col min="10" max="10" width="28.25" customWidth="1"/>
    <col min="11" max="11" width="30.5" customWidth="1"/>
    <col min="12" max="12" width="27.375" customWidth="1"/>
    <col min="13" max="13" width="33.625" customWidth="1"/>
    <col min="14" max="14" width="23.75" customWidth="1"/>
    <col min="15" max="15" width="23.25" customWidth="1"/>
    <col min="16" max="16" width="21.625" customWidth="1"/>
    <col min="17" max="17" width="41.875" customWidth="1"/>
    <col min="18" max="18" width="28.625" hidden="1" customWidth="1"/>
    <col min="19" max="19" width="26.5" bestFit="1" customWidth="1"/>
    <col min="20" max="20" width="31.5" customWidth="1"/>
    <col min="21" max="21" width="20.875" customWidth="1"/>
    <col min="22" max="27" width="11" hidden="1" customWidth="1"/>
    <col min="28" max="65" width="0" hidden="1" customWidth="1"/>
    <col min="16384" max="16384" width="14" customWidth="1"/>
  </cols>
  <sheetData>
    <row r="1" spans="1:21" ht="30" customHeight="1">
      <c r="A1" s="178" t="s">
        <v>1872</v>
      </c>
      <c r="B1" s="139"/>
      <c r="C1" s="139"/>
      <c r="D1" s="139"/>
      <c r="E1" s="139"/>
      <c r="F1" s="139"/>
      <c r="G1" s="139"/>
      <c r="H1" s="139"/>
      <c r="I1" s="139"/>
      <c r="J1" s="139" t="s">
        <v>1872</v>
      </c>
      <c r="K1" s="140"/>
      <c r="L1" s="140"/>
      <c r="M1" s="140"/>
      <c r="N1" s="140"/>
      <c r="O1" s="140"/>
      <c r="P1" s="139" t="s">
        <v>1872</v>
      </c>
      <c r="Q1" s="179"/>
      <c r="R1" s="179"/>
      <c r="S1" s="179"/>
      <c r="T1" s="179"/>
      <c r="U1" s="179"/>
    </row>
    <row r="2" spans="1:21" ht="76.5">
      <c r="A2" s="136" t="s">
        <v>1927</v>
      </c>
      <c r="B2" s="136" t="s">
        <v>1928</v>
      </c>
      <c r="C2" s="136" t="s">
        <v>1929</v>
      </c>
      <c r="D2" s="136" t="s">
        <v>3074</v>
      </c>
      <c r="E2" s="136" t="s">
        <v>3075</v>
      </c>
      <c r="F2" s="136" t="s">
        <v>3076</v>
      </c>
      <c r="G2" s="136" t="s">
        <v>2003</v>
      </c>
      <c r="H2" s="136" t="s">
        <v>2004</v>
      </c>
      <c r="I2" s="136" t="s">
        <v>2005</v>
      </c>
      <c r="J2" s="137" t="s">
        <v>3077</v>
      </c>
      <c r="K2" s="136" t="s">
        <v>3078</v>
      </c>
      <c r="L2" s="136" t="s">
        <v>3079</v>
      </c>
      <c r="M2" s="137" t="s">
        <v>3080</v>
      </c>
      <c r="N2" s="136" t="s">
        <v>3081</v>
      </c>
      <c r="O2" s="136" t="s">
        <v>3082</v>
      </c>
      <c r="P2" s="136" t="s">
        <v>3083</v>
      </c>
      <c r="Q2" s="136" t="s">
        <v>3084</v>
      </c>
      <c r="R2" s="136" t="s">
        <v>2006</v>
      </c>
      <c r="S2" s="136" t="s">
        <v>3085</v>
      </c>
      <c r="T2" s="136" t="s">
        <v>3086</v>
      </c>
      <c r="U2" s="136" t="s">
        <v>3087</v>
      </c>
    </row>
    <row r="3" spans="1:21" s="27" customFormat="1" ht="78" hidden="1" customHeight="1">
      <c r="A3" s="7" t="s">
        <v>2528</v>
      </c>
      <c r="B3" s="35" t="str">
        <f>IF(A3="","",I3)</f>
        <v>R1-DCI-IPCI-1</v>
      </c>
      <c r="C3" s="35" t="str">
        <f>IF(A3="","",VLOOKUP(A3,'1-Inventario Activos de Info'!$B$4:$D$3003,2,FALSE))</f>
        <v>Direccion_de_Gestion_de_Demanda_de_Cooperacion_Internacional</v>
      </c>
      <c r="D3" s="35" t="str">
        <f>IF(A3="","",VLOOKUP(A3,'1-Inventario Activos de Info'!$B$4:$D$3003,3,FALSE))</f>
        <v>Identificación y Priorización de Cooperación Internacional</v>
      </c>
      <c r="E3" s="172" t="str">
        <f>IF(A3="","",VLOOKUP(A3,'1-Inventario Activos de Info'!$B$4:$I$3003,8,FALSE))</f>
        <v xml:space="preserve">Base de datos Ciclope </v>
      </c>
      <c r="F3" s="35">
        <f>IF(A3="","",VLOOKUP(A3,'1-Inventario Activos de Info'!$B$4:$AE$3003,29,FALSE))</f>
        <v>5</v>
      </c>
      <c r="G3" s="35" t="str">
        <f>IF(A3="","",VLOOKUP(A3,'1-Inventario Activos de Info'!$B$4:$AE$3003,30,FALSE))</f>
        <v>Media</v>
      </c>
      <c r="H3" s="35">
        <v>1</v>
      </c>
      <c r="I3" s="54" t="str">
        <f>IF(A3="","","R"&amp;H3&amp;"-"&amp;A3)</f>
        <v>R1-DCI-IPCI-1</v>
      </c>
      <c r="J3" s="166" t="s">
        <v>2612</v>
      </c>
      <c r="K3" s="166" t="s">
        <v>2628</v>
      </c>
      <c r="L3" s="58" t="s">
        <v>1845</v>
      </c>
      <c r="M3" s="165" t="s">
        <v>2640</v>
      </c>
      <c r="N3" s="58" t="s">
        <v>1880</v>
      </c>
      <c r="O3" s="54" t="str">
        <f>IF(N3="","",VLOOKUP(N3,Parametros_Riesgos_SI!$I$2:$N$7,6,FALSE))</f>
        <v>La actividad que conlleva el riesgo se ejecuta de 3 a 24 veces por año</v>
      </c>
      <c r="P3" s="58" t="s">
        <v>1878</v>
      </c>
      <c r="Q3" s="175" t="str">
        <f>IF(P3="","",VLOOKUP(P3,Parametros_Riesgos_SI!$K$2:$M$7,3,FALSE))</f>
        <v>Afectación económica: No se monetiza directamente pero se expresa en reprocesos internos. 
Afectación reputacional: El riesgo afecta la imagen interna de alguna dependencia de la Agencia.</v>
      </c>
      <c r="R3" s="54" t="str">
        <f>IF(N3="","",N3&amp;P3)</f>
        <v>Baja_(40%)Leve_(20%)</v>
      </c>
      <c r="S3" s="54" t="str">
        <f>IF(R3="","",VLOOKUP(R3,Parametros_Riesgos_SI!$O$2:$P$39,2,FALSE))</f>
        <v>Zona_de_Riesgo_BAJA</v>
      </c>
      <c r="T3" s="54" t="str">
        <f>IF(R3="","",VLOOKUP(R3,Parametros_Riesgos_SI!$O$2:$Q$39,3,FALSE))</f>
        <v>Aceptar_el_Riesgo</v>
      </c>
      <c r="U3" s="58" t="s">
        <v>381</v>
      </c>
    </row>
    <row r="4" spans="1:21" s="27" customFormat="1" ht="60" hidden="1" customHeight="1">
      <c r="A4" s="7" t="s">
        <v>2529</v>
      </c>
      <c r="B4" s="35" t="str">
        <f t="shared" ref="B4:B67" si="0">IF(A4="","",I4)</f>
        <v>R2-DCI-IPCI-2</v>
      </c>
      <c r="C4" s="35" t="str">
        <f>IF(A4="","",VLOOKUP(A4,'1-Inventario Activos de Info'!$B$4:$D$3003,2,FALSE))</f>
        <v>Direccion_de_Gestion_de_Demanda_de_Cooperacion_Internacional</v>
      </c>
      <c r="D4" s="35" t="str">
        <f>IF(A4="","",VLOOKUP(A4,'1-Inventario Activos de Info'!$B$4:$D$3003,3,FALSE))</f>
        <v>Identificación y Priorización de Cooperación Internacional</v>
      </c>
      <c r="E4" s="172" t="str">
        <f>IF(A4="","",VLOOKUP(A4,'1-Inventario Activos de Info'!$B$4:$I$3003,8,FALSE))</f>
        <v>Instrumentos juridicos de cooperacion (MOE, ROD, Actas, contratos, etc)</v>
      </c>
      <c r="F4" s="35">
        <f>IF(A4="","",VLOOKUP(A4,'1-Inventario Activos de Info'!$B$4:$AE$3003,29,FALSE))</f>
        <v>9</v>
      </c>
      <c r="G4" s="35" t="str">
        <f>IF(A4="","",VLOOKUP(A4,'1-Inventario Activos de Info'!$B$4:$AE$3003,30,FALSE))</f>
        <v>Alta</v>
      </c>
      <c r="H4" s="35">
        <v>2</v>
      </c>
      <c r="I4" s="54" t="str">
        <f t="shared" ref="I4:I67" si="1">IF(A4="","","R"&amp;H4&amp;"-"&amp;A4)</f>
        <v>R2-DCI-IPCI-2</v>
      </c>
      <c r="J4" s="166" t="s">
        <v>2613</v>
      </c>
      <c r="K4" s="166" t="s">
        <v>2629</v>
      </c>
      <c r="L4" s="58" t="s">
        <v>1840</v>
      </c>
      <c r="M4" s="166" t="s">
        <v>2641</v>
      </c>
      <c r="N4" s="58" t="s">
        <v>1880</v>
      </c>
      <c r="O4" s="54" t="str">
        <f>IF(N4="","",VLOOKUP(N4,Parametros_Riesgos_SI!$I$2:$N$7,6,FALSE))</f>
        <v>La actividad que conlleva el riesgo se ejecuta de 3 a 24 veces por año</v>
      </c>
      <c r="P4" s="58" t="s">
        <v>1884</v>
      </c>
      <c r="Q4" s="174" t="str">
        <f>IF(P4="","",VLOOKUP(P4,Parametros_Riesgos_SI!$K$2:$M$7,3,FALSE))</f>
        <v>Afectación económica: Menor a 10 SMLMV
Afectación reputacional: El riesgo afecta la imagen de la entidad frente al logro de los objetivos y puede transcender a nivel de junta directiva.</v>
      </c>
      <c r="R4" s="54" t="str">
        <f t="shared" ref="R4:R67" si="2">IF(N4="","",N4&amp;P4)</f>
        <v>Baja_(40%)Moderado_(60%)</v>
      </c>
      <c r="S4" s="54" t="str">
        <f>IF(R4="","",VLOOKUP(R4,Parametros_Riesgos_SI!$O$2:$P$39,2,FALSE))</f>
        <v>Zona_de_Riesgo_MODERADA</v>
      </c>
      <c r="T4" s="54" t="str">
        <f>IF(R4="","",VLOOKUP(R4,Parametros_Riesgos_SI!$O$2:$Q$39,3,FALSE))</f>
        <v>Reducir_el_Riesgo</v>
      </c>
      <c r="U4" s="58" t="s">
        <v>1875</v>
      </c>
    </row>
    <row r="5" spans="1:21" s="27" customFormat="1" ht="90" hidden="1" customHeight="1">
      <c r="A5" s="7" t="s">
        <v>2530</v>
      </c>
      <c r="B5" s="35" t="str">
        <f t="shared" si="0"/>
        <v>R3-DCI-IPCI-3</v>
      </c>
      <c r="C5" s="35" t="str">
        <f>IF(A5="","",VLOOKUP(A5,'1-Inventario Activos de Info'!$B$4:$D$3003,2,FALSE))</f>
        <v>Direccion_de_Gestion_de_Demanda_de_Cooperacion_Internacional</v>
      </c>
      <c r="D5" s="35" t="str">
        <f>IF(A5="","",VLOOKUP(A5,'1-Inventario Activos de Info'!$B$4:$D$3003,3,FALSE))</f>
        <v>Identificación y Priorización de Cooperación Internacional</v>
      </c>
      <c r="E5" s="172" t="str">
        <f>IF(A5="","",VLOOKUP(A5,'1-Inventario Activos de Info'!$B$4:$I$3003,8,FALSE))</f>
        <v>Matriz de convocatorias</v>
      </c>
      <c r="F5" s="35">
        <f>IF(A5="","",VLOOKUP(A5,'1-Inventario Activos de Info'!$B$4:$AE$3003,29,FALSE))</f>
        <v>4</v>
      </c>
      <c r="G5" s="35" t="str">
        <f>IF(A5="","",VLOOKUP(A5,'1-Inventario Activos de Info'!$B$4:$AE$3003,30,FALSE))</f>
        <v>Baja</v>
      </c>
      <c r="H5" s="35">
        <v>3</v>
      </c>
      <c r="I5" s="54" t="str">
        <f t="shared" si="1"/>
        <v>R3-DCI-IPCI-3</v>
      </c>
      <c r="J5" s="167" t="s">
        <v>2614</v>
      </c>
      <c r="K5" s="167" t="s">
        <v>2630</v>
      </c>
      <c r="L5" s="58" t="s">
        <v>1845</v>
      </c>
      <c r="M5" s="167" t="s">
        <v>2642</v>
      </c>
      <c r="N5" s="58" t="s">
        <v>1880</v>
      </c>
      <c r="O5" s="54" t="str">
        <f>IF(N5="","",VLOOKUP(N5,Parametros_Riesgos_SI!$I$2:$N$7,6,FALSE))</f>
        <v>La actividad que conlleva el riesgo se ejecuta de 3 a 24 veces por año</v>
      </c>
      <c r="P5" s="58" t="s">
        <v>1900</v>
      </c>
      <c r="Q5" s="174" t="str">
        <f>IF(P5="","",VLOOKUP(P5,Parametros_Riesgos_SI!$K$2:$M$7,3,FALSE))</f>
        <v>Afectación económica: No se monetiza directamente pero se expresa en reprocesos internos. 
Afectación reputacional: El riesgo afecta la imagen de la entidad internamente en dos o más dependencias de la Agencia.</v>
      </c>
      <c r="R5" s="54" t="str">
        <f t="shared" si="2"/>
        <v>Baja_(40%)Menor_(40%)</v>
      </c>
      <c r="S5" s="54" t="str">
        <f>IF(R5="","",VLOOKUP(R5,Parametros_Riesgos_SI!$O$2:$P$39,2,FALSE))</f>
        <v>Zona_de_Riesgo_MODERADA</v>
      </c>
      <c r="T5" s="54" t="str">
        <f>IF(R5="","",VLOOKUP(R5,Parametros_Riesgos_SI!$O$2:$Q$39,3,FALSE))</f>
        <v>Reducir_el_Riesgo</v>
      </c>
      <c r="U5" s="58" t="s">
        <v>1875</v>
      </c>
    </row>
    <row r="6" spans="1:21" s="27" customFormat="1" ht="57" hidden="1" customHeight="1">
      <c r="A6" s="7" t="s">
        <v>2531</v>
      </c>
      <c r="B6" s="35" t="str">
        <f t="shared" si="0"/>
        <v>R4-DCI-IPCI-4</v>
      </c>
      <c r="C6" s="35" t="str">
        <f>IF(A6="","",VLOOKUP(A6,'1-Inventario Activos de Info'!$B$4:$D$3003,2,FALSE))</f>
        <v>Direccion_de_Gestion_de_Demanda_de_Cooperacion_Internacional</v>
      </c>
      <c r="D6" s="35" t="str">
        <f>IF(A6="","",VLOOKUP(A6,'1-Inventario Activos de Info'!$B$4:$D$3003,3,FALSE))</f>
        <v>Identificación y Priorización de Cooperación Internacional</v>
      </c>
      <c r="E6" s="172" t="str">
        <f>IF(A6="","",VLOOKUP(A6,'1-Inventario Activos de Info'!$B$4:$I$3003,8,FALSE))</f>
        <v>Base de datos Registro ESAL</v>
      </c>
      <c r="F6" s="35">
        <f>IF(A6="","",VLOOKUP(A6,'1-Inventario Activos de Info'!$B$4:$AE$3003,29,FALSE))</f>
        <v>8</v>
      </c>
      <c r="G6" s="35" t="str">
        <f>IF(A6="","",VLOOKUP(A6,'1-Inventario Activos de Info'!$B$4:$AE$3003,30,FALSE))</f>
        <v>Alta</v>
      </c>
      <c r="H6" s="35">
        <v>4</v>
      </c>
      <c r="I6" s="54" t="str">
        <f t="shared" si="1"/>
        <v>R4-DCI-IPCI-4</v>
      </c>
      <c r="J6" s="167" t="s">
        <v>2615</v>
      </c>
      <c r="K6" s="167" t="s">
        <v>2631</v>
      </c>
      <c r="L6" s="58" t="s">
        <v>1840</v>
      </c>
      <c r="M6" s="167" t="s">
        <v>2643</v>
      </c>
      <c r="N6" s="58" t="s">
        <v>1880</v>
      </c>
      <c r="O6" s="54" t="str">
        <f>IF(N6="","",VLOOKUP(N6,Parametros_Riesgos_SI!$I$2:$N$7,6,FALSE))</f>
        <v>La actividad que conlleva el riesgo se ejecuta de 3 a 24 veces por año</v>
      </c>
      <c r="P6" s="58" t="s">
        <v>1884</v>
      </c>
      <c r="Q6" s="174" t="str">
        <f>IF(P6="","",VLOOKUP(P6,Parametros_Riesgos_SI!$K$2:$M$7,3,FALSE))</f>
        <v>Afectación económica: Menor a 10 SMLMV
Afectación reputacional: El riesgo afecta la imagen de la entidad frente al logro de los objetivos y puede transcender a nivel de junta directiva.</v>
      </c>
      <c r="R6" s="54" t="str">
        <f t="shared" si="2"/>
        <v>Baja_(40%)Moderado_(60%)</v>
      </c>
      <c r="S6" s="54" t="str">
        <f>IF(R6="","",VLOOKUP(R6,Parametros_Riesgos_SI!$O$2:$P$39,2,FALSE))</f>
        <v>Zona_de_Riesgo_MODERADA</v>
      </c>
      <c r="T6" s="54" t="str">
        <f>IF(R6="","",VLOOKUP(R6,Parametros_Riesgos_SI!$O$2:$Q$39,3,FALSE))</f>
        <v>Reducir_el_Riesgo</v>
      </c>
      <c r="U6" s="58" t="s">
        <v>1875</v>
      </c>
    </row>
    <row r="7" spans="1:21" s="27" customFormat="1" ht="85.5" hidden="1" customHeight="1">
      <c r="A7" s="7" t="s">
        <v>2532</v>
      </c>
      <c r="B7" s="35" t="str">
        <f t="shared" si="0"/>
        <v>R5-DCI-IPCI-5</v>
      </c>
      <c r="C7" s="35" t="str">
        <f>IF(A7="","",VLOOKUP(A7,'1-Inventario Activos de Info'!$B$4:$D$3003,2,FALSE))</f>
        <v>Direccion_de_Gestion_de_Demanda_de_Cooperacion_Internacional</v>
      </c>
      <c r="D7" s="35" t="str">
        <f>IF(A7="","",VLOOKUP(A7,'1-Inventario Activos de Info'!$B$4:$D$3003,3,FALSE))</f>
        <v>Identificación y Priorización de Cooperación Internacional</v>
      </c>
      <c r="E7" s="172" t="str">
        <f>IF(A7="","",VLOOKUP(A7,'1-Inventario Activos de Info'!$B$4:$I$3003,8,FALSE))</f>
        <v>Tablero de Control</v>
      </c>
      <c r="F7" s="35">
        <f>IF(A7="","",VLOOKUP(A7,'1-Inventario Activos de Info'!$B$4:$AE$3003,29,FALSE))</f>
        <v>4</v>
      </c>
      <c r="G7" s="35" t="str">
        <f>IF(A7="","",VLOOKUP(A7,'1-Inventario Activos de Info'!$B$4:$AE$3003,30,FALSE))</f>
        <v>Baja</v>
      </c>
      <c r="H7" s="35">
        <v>5</v>
      </c>
      <c r="I7" s="54" t="str">
        <f t="shared" si="1"/>
        <v>R5-DCI-IPCI-5</v>
      </c>
      <c r="J7" s="167" t="s">
        <v>2616</v>
      </c>
      <c r="K7" s="167" t="s">
        <v>2639</v>
      </c>
      <c r="L7" s="58" t="s">
        <v>1840</v>
      </c>
      <c r="M7" s="167" t="s">
        <v>2644</v>
      </c>
      <c r="N7" s="58" t="s">
        <v>1880</v>
      </c>
      <c r="O7" s="54" t="str">
        <f>IF(N7="","",VLOOKUP(N7,Parametros_Riesgos_SI!$I$2:$N$7,6,FALSE))</f>
        <v>La actividad que conlleva el riesgo se ejecuta de 3 a 24 veces por año</v>
      </c>
      <c r="P7" s="58" t="s">
        <v>1878</v>
      </c>
      <c r="Q7" s="174" t="str">
        <f>IF(P7="","",VLOOKUP(P7,Parametros_Riesgos_SI!$K$2:$M$7,3,FALSE))</f>
        <v>Afectación económica: No se monetiza directamente pero se expresa en reprocesos internos. 
Afectación reputacional: El riesgo afecta la imagen interna de alguna dependencia de la Agencia.</v>
      </c>
      <c r="R7" s="54" t="str">
        <f t="shared" si="2"/>
        <v>Baja_(40%)Leve_(20%)</v>
      </c>
      <c r="S7" s="54" t="str">
        <f>IF(R7="","",VLOOKUP(R7,Parametros_Riesgos_SI!$O$2:$P$39,2,FALSE))</f>
        <v>Zona_de_Riesgo_BAJA</v>
      </c>
      <c r="T7" s="54" t="str">
        <f>IF(R7="","",VLOOKUP(R7,Parametros_Riesgos_SI!$O$2:$Q$39,3,FALSE))</f>
        <v>Aceptar_el_Riesgo</v>
      </c>
      <c r="U7" s="58" t="s">
        <v>381</v>
      </c>
    </row>
    <row r="8" spans="1:21" s="27" customFormat="1" ht="86.25" hidden="1" customHeight="1">
      <c r="A8" s="7" t="s">
        <v>2533</v>
      </c>
      <c r="B8" s="35" t="str">
        <f t="shared" si="0"/>
        <v>R6-DCI-IPCI-6</v>
      </c>
      <c r="C8" s="35" t="str">
        <f>IF(A8="","",VLOOKUP(A8,'1-Inventario Activos de Info'!$B$4:$D$3003,2,FALSE))</f>
        <v>Direccion_de_Gestion_de_Demanda_de_Cooperacion_Internacional</v>
      </c>
      <c r="D8" s="35" t="str">
        <f>IF(A8="","",VLOOKUP(A8,'1-Inventario Activos de Info'!$B$4:$D$3003,3,FALSE))</f>
        <v>Identificación y Priorización de Cooperación Internacional</v>
      </c>
      <c r="E8" s="172" t="str">
        <f>IF(A8="","",VLOOKUP(A8,'1-Inventario Activos de Info'!$B$4:$I$3003,8,FALSE))</f>
        <v>Infografias temáticas</v>
      </c>
      <c r="F8" s="35">
        <f>IF(A8="","",VLOOKUP(A8,'1-Inventario Activos de Info'!$B$4:$AE$3003,29,FALSE))</f>
        <v>3</v>
      </c>
      <c r="G8" s="35" t="str">
        <f>IF(A8="","",VLOOKUP(A8,'1-Inventario Activos de Info'!$B$4:$AE$3003,30,FALSE))</f>
        <v>Baja</v>
      </c>
      <c r="H8" s="35">
        <v>6</v>
      </c>
      <c r="I8" s="54" t="str">
        <f t="shared" si="1"/>
        <v>R6-DCI-IPCI-6</v>
      </c>
      <c r="J8" s="167" t="s">
        <v>2617</v>
      </c>
      <c r="K8" s="167" t="s">
        <v>2638</v>
      </c>
      <c r="L8" s="58" t="s">
        <v>1841</v>
      </c>
      <c r="M8" s="167" t="s">
        <v>2645</v>
      </c>
      <c r="N8" s="58" t="s">
        <v>1877</v>
      </c>
      <c r="O8" s="54" t="str">
        <f>IF(N8="","",VLOOKUP(N8,Parametros_Riesgos_SI!$I$2:$N$7,6,FALSE))</f>
        <v>La actividad que conlleva el riesgo se ejecuta como máximos 2 veces por año</v>
      </c>
      <c r="P8" s="58" t="s">
        <v>1878</v>
      </c>
      <c r="Q8" s="174" t="str">
        <f>IF(P8="","",VLOOKUP(P8,Parametros_Riesgos_SI!$K$2:$M$7,3,FALSE))</f>
        <v>Afectación económica: No se monetiza directamente pero se expresa en reprocesos internos. 
Afectación reputacional: El riesgo afecta la imagen interna de alguna dependencia de la Agencia.</v>
      </c>
      <c r="R8" s="54" t="str">
        <f t="shared" si="2"/>
        <v>Muy_baja_(20%)Leve_(20%)</v>
      </c>
      <c r="S8" s="54" t="str">
        <f>IF(R8="","",VLOOKUP(R8,Parametros_Riesgos_SI!$O$2:$P$39,2,FALSE))</f>
        <v>Zona_de_Riesgo_BAJA</v>
      </c>
      <c r="T8" s="54" t="str">
        <f>IF(R8="","",VLOOKUP(R8,Parametros_Riesgos_SI!$O$2:$Q$39,3,FALSE))</f>
        <v>Aceptar_el_Riesgo</v>
      </c>
      <c r="U8" s="58" t="s">
        <v>381</v>
      </c>
    </row>
    <row r="9" spans="1:21" s="27" customFormat="1" ht="77.25" hidden="1" customHeight="1">
      <c r="A9" s="7" t="s">
        <v>2534</v>
      </c>
      <c r="B9" s="35" t="str">
        <f t="shared" si="0"/>
        <v>R7-DCI-IPCI-7</v>
      </c>
      <c r="C9" s="35" t="str">
        <f>IF(A9="","",VLOOKUP(A9,'1-Inventario Activos de Info'!$B$4:$D$3003,2,FALSE))</f>
        <v>Direccion_de_Gestion_de_Demanda_de_Cooperacion_Internacional</v>
      </c>
      <c r="D9" s="35" t="str">
        <f>IF(A9="","",VLOOKUP(A9,'1-Inventario Activos de Info'!$B$4:$D$3003,3,FALSE))</f>
        <v>Identificación y Priorización de Cooperación Internacional</v>
      </c>
      <c r="E9" s="172" t="str">
        <f>IF(A9="","",VLOOKUP(A9,'1-Inventario Activos de Info'!$B$4:$I$3003,8,FALSE))</f>
        <v>Informes técnicos sobre análisis de la AOD</v>
      </c>
      <c r="F9" s="35">
        <f>IF(A9="","",VLOOKUP(A9,'1-Inventario Activos de Info'!$B$4:$AE$3003,29,FALSE))</f>
        <v>5</v>
      </c>
      <c r="G9" s="35" t="str">
        <f>IF(A9="","",VLOOKUP(A9,'1-Inventario Activos de Info'!$B$4:$AE$3003,30,FALSE))</f>
        <v>Media</v>
      </c>
      <c r="H9" s="35">
        <v>7</v>
      </c>
      <c r="I9" s="54" t="str">
        <f t="shared" si="1"/>
        <v>R7-DCI-IPCI-7</v>
      </c>
      <c r="J9" s="167" t="s">
        <v>2618</v>
      </c>
      <c r="K9" s="167" t="s">
        <v>2637</v>
      </c>
      <c r="L9" s="58" t="s">
        <v>1844</v>
      </c>
      <c r="M9" s="167" t="s">
        <v>2646</v>
      </c>
      <c r="N9" s="58" t="s">
        <v>1880</v>
      </c>
      <c r="O9" s="54" t="str">
        <f>IF(N9="","",VLOOKUP(N9,Parametros_Riesgos_SI!$I$2:$N$7,6,FALSE))</f>
        <v>La actividad que conlleva el riesgo se ejecuta de 3 a 24 veces por año</v>
      </c>
      <c r="P9" s="58" t="s">
        <v>1884</v>
      </c>
      <c r="Q9" s="174" t="str">
        <f>IF(P9="","",VLOOKUP(P9,Parametros_Riesgos_SI!$K$2:$M$7,3,FALSE))</f>
        <v>Afectación económica: Menor a 10 SMLMV
Afectación reputacional: El riesgo afecta la imagen de la entidad frente al logro de los objetivos y puede transcender a nivel de junta directiva.</v>
      </c>
      <c r="R9" s="54" t="str">
        <f t="shared" si="2"/>
        <v>Baja_(40%)Moderado_(60%)</v>
      </c>
      <c r="S9" s="54" t="str">
        <f>IF(R9="","",VLOOKUP(R9,Parametros_Riesgos_SI!$O$2:$P$39,2,FALSE))</f>
        <v>Zona_de_Riesgo_MODERADA</v>
      </c>
      <c r="T9" s="54" t="str">
        <f>IF(R9="","",VLOOKUP(R9,Parametros_Riesgos_SI!$O$2:$Q$39,3,FALSE))</f>
        <v>Reducir_el_Riesgo</v>
      </c>
      <c r="U9" s="58" t="s">
        <v>1875</v>
      </c>
    </row>
    <row r="10" spans="1:21" s="27" customFormat="1" ht="55.5" hidden="1" customHeight="1">
      <c r="A10" s="7" t="s">
        <v>2535</v>
      </c>
      <c r="B10" s="35" t="str">
        <f t="shared" si="0"/>
        <v>R8-DCI-IPCI-8</v>
      </c>
      <c r="C10" s="35" t="str">
        <f>IF(A10="","",VLOOKUP(A10,'1-Inventario Activos de Info'!$B$4:$D$3003,2,FALSE))</f>
        <v>Direccion_de_Gestion_de_Demanda_de_Cooperacion_Internacional</v>
      </c>
      <c r="D10" s="35" t="str">
        <f>IF(A10="","",VLOOKUP(A10,'1-Inventario Activos de Info'!$B$4:$D$3003,3,FALSE))</f>
        <v>Identificación y Priorización de Cooperación Internacional</v>
      </c>
      <c r="E10" s="172" t="str">
        <f>IF(A10="","",VLOOKUP(A10,'1-Inventario Activos de Info'!$B$4:$I$3003,8,FALSE))</f>
        <v>Reportes oficiales (SIIPO, SISCONPES)</v>
      </c>
      <c r="F10" s="35">
        <f>IF(A10="","",VLOOKUP(A10,'1-Inventario Activos de Info'!$B$4:$AE$3003,29,FALSE))</f>
        <v>5</v>
      </c>
      <c r="G10" s="35" t="str">
        <f>IF(A10="","",VLOOKUP(A10,'1-Inventario Activos de Info'!$B$4:$AE$3003,30,FALSE))</f>
        <v>Media</v>
      </c>
      <c r="H10" s="35">
        <v>8</v>
      </c>
      <c r="I10" s="54" t="str">
        <f t="shared" si="1"/>
        <v>R8-DCI-IPCI-8</v>
      </c>
      <c r="J10" s="167" t="s">
        <v>2619</v>
      </c>
      <c r="K10" s="167" t="s">
        <v>2637</v>
      </c>
      <c r="L10" s="58" t="s">
        <v>1845</v>
      </c>
      <c r="M10" s="167" t="s">
        <v>2647</v>
      </c>
      <c r="N10" s="58" t="s">
        <v>1880</v>
      </c>
      <c r="O10" s="54" t="str">
        <f>IF(N10="","",VLOOKUP(N10,Parametros_Riesgos_SI!$I$2:$N$7,6,FALSE))</f>
        <v>La actividad que conlleva el riesgo se ejecuta de 3 a 24 veces por año</v>
      </c>
      <c r="P10" s="58" t="s">
        <v>1884</v>
      </c>
      <c r="Q10" s="174" t="str">
        <f>IF(P10="","",VLOOKUP(P10,Parametros_Riesgos_SI!$K$2:$M$7,3,FALSE))</f>
        <v>Afectación económica: Menor a 10 SMLMV
Afectación reputacional: El riesgo afecta la imagen de la entidad frente al logro de los objetivos y puede transcender a nivel de junta directiva.</v>
      </c>
      <c r="R10" s="54" t="str">
        <f t="shared" si="2"/>
        <v>Baja_(40%)Moderado_(60%)</v>
      </c>
      <c r="S10" s="54" t="str">
        <f>IF(R10="","",VLOOKUP(R10,Parametros_Riesgos_SI!$O$2:$P$39,2,FALSE))</f>
        <v>Zona_de_Riesgo_MODERADA</v>
      </c>
      <c r="T10" s="54" t="str">
        <f>IF(R10="","",VLOOKUP(R10,Parametros_Riesgos_SI!$O$2:$Q$39,3,FALSE))</f>
        <v>Reducir_el_Riesgo</v>
      </c>
      <c r="U10" s="58" t="s">
        <v>1875</v>
      </c>
    </row>
    <row r="11" spans="1:21" s="27" customFormat="1" ht="83.25" hidden="1" customHeight="1">
      <c r="A11" s="7" t="s">
        <v>2536</v>
      </c>
      <c r="B11" s="35" t="str">
        <f t="shared" si="0"/>
        <v>R9-DCI-IPCI-9</v>
      </c>
      <c r="C11" s="35" t="str">
        <f>IF(A11="","",VLOOKUP(A11,'1-Inventario Activos de Info'!$B$4:$D$3003,2,FALSE))</f>
        <v>Direccion_de_Gestion_de_Demanda_de_Cooperacion_Internacional</v>
      </c>
      <c r="D11" s="35" t="str">
        <f>IF(A11="","",VLOOKUP(A11,'1-Inventario Activos de Info'!$B$4:$D$3003,3,FALSE))</f>
        <v>Identificación y Priorización de Cooperación Internacional</v>
      </c>
      <c r="E11" s="172" t="str">
        <f>IF(A11="","",VLOOKUP(A11,'1-Inventario Activos de Info'!$B$4:$I$3003,8,FALSE))</f>
        <v>Briefs para reuniones</v>
      </c>
      <c r="F11" s="35">
        <f>IF(A11="","",VLOOKUP(A11,'1-Inventario Activos de Info'!$B$4:$AE$3003,29,FALSE))</f>
        <v>5</v>
      </c>
      <c r="G11" s="35" t="str">
        <f>IF(A11="","",VLOOKUP(A11,'1-Inventario Activos de Info'!$B$4:$AE$3003,30,FALSE))</f>
        <v>Media</v>
      </c>
      <c r="H11" s="35">
        <v>9</v>
      </c>
      <c r="I11" s="54" t="str">
        <f t="shared" si="1"/>
        <v>R9-DCI-IPCI-9</v>
      </c>
      <c r="J11" s="167" t="s">
        <v>2620</v>
      </c>
      <c r="K11" s="167" t="s">
        <v>2637</v>
      </c>
      <c r="L11" s="58" t="s">
        <v>1845</v>
      </c>
      <c r="M11" s="167" t="s">
        <v>2648</v>
      </c>
      <c r="N11" s="58" t="s">
        <v>1877</v>
      </c>
      <c r="O11" s="54" t="str">
        <f>IF(N11="","",VLOOKUP(N11,Parametros_Riesgos_SI!$I$2:$N$7,6,FALSE))</f>
        <v>La actividad que conlleva el riesgo se ejecuta como máximos 2 veces por año</v>
      </c>
      <c r="P11" s="58" t="s">
        <v>1884</v>
      </c>
      <c r="Q11" s="174" t="str">
        <f>IF(P11="","",VLOOKUP(P11,Parametros_Riesgos_SI!$K$2:$M$7,3,FALSE))</f>
        <v>Afectación económica: Menor a 10 SMLMV
Afectación reputacional: El riesgo afecta la imagen de la entidad frente al logro de los objetivos y puede transcender a nivel de junta directiva.</v>
      </c>
      <c r="R11" s="54" t="str">
        <f t="shared" si="2"/>
        <v>Muy_baja_(20%)Moderado_(60%)</v>
      </c>
      <c r="S11" s="54" t="str">
        <f>IF(R11="","",VLOOKUP(R11,Parametros_Riesgos_SI!$O$2:$P$39,2,FALSE))</f>
        <v>Zona_de_Riesgo_MODERADA</v>
      </c>
      <c r="T11" s="54" t="str">
        <f>IF(R11="","",VLOOKUP(R11,Parametros_Riesgos_SI!$O$2:$Q$39,3,FALSE))</f>
        <v>Reducir_el_Riesgo</v>
      </c>
      <c r="U11" s="58" t="s">
        <v>1875</v>
      </c>
    </row>
    <row r="12" spans="1:21" s="27" customFormat="1" ht="90.75" hidden="1" customHeight="1">
      <c r="A12" s="7" t="s">
        <v>2537</v>
      </c>
      <c r="B12" s="35" t="str">
        <f t="shared" si="0"/>
        <v>R10-DCI-IPCI-10</v>
      </c>
      <c r="C12" s="35" t="str">
        <f>IF(A12="","",VLOOKUP(A12,'1-Inventario Activos de Info'!$B$4:$D$3003,2,FALSE))</f>
        <v>Direccion_de_Gestion_de_Demanda_de_Cooperacion_Internacional</v>
      </c>
      <c r="D12" s="35" t="str">
        <f>IF(A12="","",VLOOKUP(A12,'1-Inventario Activos de Info'!$B$4:$D$3003,3,FALSE))</f>
        <v>Identificación y Priorización de Cooperación Internacional</v>
      </c>
      <c r="E12" s="172" t="str">
        <f>IF(A12="","",VLOOKUP(A12,'1-Inventario Activos de Info'!$B$4:$I$3003,8,FALSE))</f>
        <v>Video conmemorativos oficiales</v>
      </c>
      <c r="F12" s="35">
        <f>IF(A12="","",VLOOKUP(A12,'1-Inventario Activos de Info'!$B$4:$AE$3003,29,FALSE))</f>
        <v>3</v>
      </c>
      <c r="G12" s="35" t="str">
        <f>IF(A12="","",VLOOKUP(A12,'1-Inventario Activos de Info'!$B$4:$AE$3003,30,FALSE))</f>
        <v>Baja</v>
      </c>
      <c r="H12" s="35">
        <v>10</v>
      </c>
      <c r="I12" s="54" t="str">
        <f t="shared" si="1"/>
        <v>R10-DCI-IPCI-10</v>
      </c>
      <c r="J12" s="167" t="s">
        <v>2621</v>
      </c>
      <c r="K12" s="167" t="s">
        <v>2636</v>
      </c>
      <c r="L12" s="58" t="s">
        <v>1841</v>
      </c>
      <c r="M12" s="167" t="s">
        <v>2649</v>
      </c>
      <c r="N12" s="58" t="s">
        <v>1877</v>
      </c>
      <c r="O12" s="54" t="str">
        <f>IF(N12="","",VLOOKUP(N12,Parametros_Riesgos_SI!$I$2:$N$7,6,FALSE))</f>
        <v>La actividad que conlleva el riesgo se ejecuta como máximos 2 veces por año</v>
      </c>
      <c r="P12" s="58" t="s">
        <v>1878</v>
      </c>
      <c r="Q12" s="174" t="str">
        <f>IF(P12="","",VLOOKUP(P12,Parametros_Riesgos_SI!$K$2:$M$7,3,FALSE))</f>
        <v>Afectación económica: No se monetiza directamente pero se expresa en reprocesos internos. 
Afectación reputacional: El riesgo afecta la imagen interna de alguna dependencia de la Agencia.</v>
      </c>
      <c r="R12" s="54" t="str">
        <f t="shared" si="2"/>
        <v>Muy_baja_(20%)Leve_(20%)</v>
      </c>
      <c r="S12" s="54" t="str">
        <f>IF(R12="","",VLOOKUP(R12,Parametros_Riesgos_SI!$O$2:$P$39,2,FALSE))</f>
        <v>Zona_de_Riesgo_BAJA</v>
      </c>
      <c r="T12" s="54" t="str">
        <f>IF(R12="","",VLOOKUP(R12,Parametros_Riesgos_SI!$O$2:$Q$39,3,FALSE))</f>
        <v>Aceptar_el_Riesgo</v>
      </c>
      <c r="U12" s="58" t="s">
        <v>381</v>
      </c>
    </row>
    <row r="13" spans="1:21" s="27" customFormat="1" ht="84.75" hidden="1" customHeight="1">
      <c r="A13" s="7" t="s">
        <v>2538</v>
      </c>
      <c r="B13" s="35" t="str">
        <f t="shared" si="0"/>
        <v>R11-DCI-IPCI-11</v>
      </c>
      <c r="C13" s="35" t="str">
        <f>IF(A13="","",VLOOKUP(A13,'1-Inventario Activos de Info'!$B$4:$D$3003,2,FALSE))</f>
        <v>Direccion_de_Gestion_de_Demanda_de_Cooperacion_Internacional</v>
      </c>
      <c r="D13" s="35" t="str">
        <f>IF(A13="","",VLOOKUP(A13,'1-Inventario Activos de Info'!$B$4:$D$3003,3,FALSE))</f>
        <v>Identificación y Priorización de Cooperación Internacional</v>
      </c>
      <c r="E13" s="172" t="str">
        <f>IF(A13="","",VLOOKUP(A13,'1-Inventario Activos de Info'!$B$4:$I$3003,8,FALSE))</f>
        <v>Fichas de caracterización de las fuentes de cooperación</v>
      </c>
      <c r="F13" s="35">
        <f>IF(A13="","",VLOOKUP(A13,'1-Inventario Activos de Info'!$B$4:$AE$3003,29,FALSE))</f>
        <v>4</v>
      </c>
      <c r="G13" s="35" t="str">
        <f>IF(A13="","",VLOOKUP(A13,'1-Inventario Activos de Info'!$B$4:$AE$3003,30,FALSE))</f>
        <v>Baja</v>
      </c>
      <c r="H13" s="35">
        <v>11</v>
      </c>
      <c r="I13" s="54" t="str">
        <f t="shared" si="1"/>
        <v>R11-DCI-IPCI-11</v>
      </c>
      <c r="J13" s="167" t="s">
        <v>2622</v>
      </c>
      <c r="K13" s="167" t="s">
        <v>2635</v>
      </c>
      <c r="L13" s="58" t="s">
        <v>1845</v>
      </c>
      <c r="M13" s="167" t="s">
        <v>2650</v>
      </c>
      <c r="N13" s="58" t="s">
        <v>1877</v>
      </c>
      <c r="O13" s="54" t="str">
        <f>IF(N13="","",VLOOKUP(N13,Parametros_Riesgos_SI!$I$2:$N$7,6,FALSE))</f>
        <v>La actividad que conlleva el riesgo se ejecuta como máximos 2 veces por año</v>
      </c>
      <c r="P13" s="58" t="s">
        <v>1878</v>
      </c>
      <c r="Q13" s="174" t="str">
        <f>IF(P13="","",VLOOKUP(P13,Parametros_Riesgos_SI!$K$2:$M$7,3,FALSE))</f>
        <v>Afectación económica: No se monetiza directamente pero se expresa en reprocesos internos. 
Afectación reputacional: El riesgo afecta la imagen interna de alguna dependencia de la Agencia.</v>
      </c>
      <c r="R13" s="54" t="str">
        <f t="shared" si="2"/>
        <v>Muy_baja_(20%)Leve_(20%)</v>
      </c>
      <c r="S13" s="54" t="str">
        <f>IF(R13="","",VLOOKUP(R13,Parametros_Riesgos_SI!$O$2:$P$39,2,FALSE))</f>
        <v>Zona_de_Riesgo_BAJA</v>
      </c>
      <c r="T13" s="54" t="str">
        <f>IF(R13="","",VLOOKUP(R13,Parametros_Riesgos_SI!$O$2:$Q$39,3,FALSE))</f>
        <v>Aceptar_el_Riesgo</v>
      </c>
      <c r="U13" s="58" t="s">
        <v>381</v>
      </c>
    </row>
    <row r="14" spans="1:21" s="27" customFormat="1" ht="60.75" hidden="1" customHeight="1">
      <c r="A14" s="7" t="s">
        <v>2539</v>
      </c>
      <c r="B14" s="35" t="str">
        <f t="shared" si="0"/>
        <v>R12-DCI-IPCI-12</v>
      </c>
      <c r="C14" s="35" t="str">
        <f>IF(A14="","",VLOOKUP(A14,'1-Inventario Activos de Info'!$B$4:$D$3003,2,FALSE))</f>
        <v>Direccion_de_Gestion_de_Demanda_de_Cooperacion_Internacional</v>
      </c>
      <c r="D14" s="35" t="str">
        <f>IF(A14="","",VLOOKUP(A14,'1-Inventario Activos de Info'!$B$4:$D$3003,3,FALSE))</f>
        <v>Identificación y Priorización de Cooperación Internacional</v>
      </c>
      <c r="E14" s="172" t="str">
        <f>IF(A14="","",VLOOKUP(A14,'1-Inventario Activos de Info'!$B$4:$I$3003,8,FALSE))</f>
        <v>Matriz de CUC</v>
      </c>
      <c r="F14" s="35">
        <f>IF(A14="","",VLOOKUP(A14,'1-Inventario Activos de Info'!$B$4:$AE$3003,29,FALSE))</f>
        <v>8</v>
      </c>
      <c r="G14" s="35" t="str">
        <f>IF(A14="","",VLOOKUP(A14,'1-Inventario Activos de Info'!$B$4:$AE$3003,30,FALSE))</f>
        <v>Alta</v>
      </c>
      <c r="H14" s="35">
        <v>12</v>
      </c>
      <c r="I14" s="54" t="str">
        <f t="shared" si="1"/>
        <v>R12-DCI-IPCI-12</v>
      </c>
      <c r="J14" s="167" t="s">
        <v>2623</v>
      </c>
      <c r="K14" s="167" t="s">
        <v>2634</v>
      </c>
      <c r="L14" s="58" t="s">
        <v>1844</v>
      </c>
      <c r="M14" s="167" t="s">
        <v>2651</v>
      </c>
      <c r="N14" s="58" t="s">
        <v>1880</v>
      </c>
      <c r="O14" s="54" t="str">
        <f>IF(N14="","",VLOOKUP(N14,Parametros_Riesgos_SI!$I$2:$N$7,6,FALSE))</f>
        <v>La actividad que conlleva el riesgo se ejecuta de 3 a 24 veces por año</v>
      </c>
      <c r="P14" s="58" t="s">
        <v>1884</v>
      </c>
      <c r="Q14" s="174" t="str">
        <f>IF(P14="","",VLOOKUP(P14,Parametros_Riesgos_SI!$K$2:$M$7,3,FALSE))</f>
        <v>Afectación económica: Menor a 10 SMLMV
Afectación reputacional: El riesgo afecta la imagen de la entidad frente al logro de los objetivos y puede transcender a nivel de junta directiva.</v>
      </c>
      <c r="R14" s="54" t="str">
        <f t="shared" si="2"/>
        <v>Baja_(40%)Moderado_(60%)</v>
      </c>
      <c r="S14" s="54" t="str">
        <f>IF(R14="","",VLOOKUP(R14,Parametros_Riesgos_SI!$O$2:$P$39,2,FALSE))</f>
        <v>Zona_de_Riesgo_MODERADA</v>
      </c>
      <c r="T14" s="54" t="str">
        <f>IF(R14="","",VLOOKUP(R14,Parametros_Riesgos_SI!$O$2:$Q$39,3,FALSE))</f>
        <v>Reducir_el_Riesgo</v>
      </c>
      <c r="U14" s="58" t="s">
        <v>1875</v>
      </c>
    </row>
    <row r="15" spans="1:21" s="27" customFormat="1" ht="71.25" hidden="1" customHeight="1">
      <c r="A15" s="7" t="s">
        <v>2540</v>
      </c>
      <c r="B15" s="35" t="str">
        <f t="shared" si="0"/>
        <v>R13-DCI-IPCI-13</v>
      </c>
      <c r="C15" s="35" t="str">
        <f>IF(A15="","",VLOOKUP(A15,'1-Inventario Activos de Info'!$B$4:$D$3003,2,FALSE))</f>
        <v>Direccion_de_Gestion_de_Demanda_de_Cooperacion_Internacional</v>
      </c>
      <c r="D15" s="35" t="str">
        <f>IF(A15="","",VLOOKUP(A15,'1-Inventario Activos de Info'!$B$4:$D$3003,3,FALSE))</f>
        <v>Identificación y Priorización de Cooperación Internacional</v>
      </c>
      <c r="E15" s="172" t="str">
        <f>IF(A15="","",VLOOKUP(A15,'1-Inventario Activos de Info'!$B$4:$I$3003,8,FALSE))</f>
        <v>Constancias y certificados de utílidad común</v>
      </c>
      <c r="F15" s="35">
        <f>IF(A15="","",VLOOKUP(A15,'1-Inventario Activos de Info'!$B$4:$AE$3003,29,FALSE))</f>
        <v>9</v>
      </c>
      <c r="G15" s="35" t="str">
        <f>IF(A15="","",VLOOKUP(A15,'1-Inventario Activos de Info'!$B$4:$AE$3003,30,FALSE))</f>
        <v>Alta</v>
      </c>
      <c r="H15" s="35">
        <v>13</v>
      </c>
      <c r="I15" s="54" t="str">
        <f t="shared" si="1"/>
        <v>R13-DCI-IPCI-13</v>
      </c>
      <c r="J15" s="167" t="s">
        <v>2624</v>
      </c>
      <c r="K15" s="167" t="s">
        <v>2633</v>
      </c>
      <c r="L15" s="58" t="s">
        <v>1844</v>
      </c>
      <c r="M15" s="167" t="s">
        <v>2652</v>
      </c>
      <c r="N15" s="58" t="s">
        <v>1880</v>
      </c>
      <c r="O15" s="54" t="str">
        <f>IF(N15="","",VLOOKUP(N15,Parametros_Riesgos_SI!$I$2:$N$7,6,FALSE))</f>
        <v>La actividad que conlleva el riesgo se ejecuta de 3 a 24 veces por año</v>
      </c>
      <c r="P15" s="58" t="s">
        <v>1884</v>
      </c>
      <c r="Q15" s="174" t="str">
        <f>IF(P15="","",VLOOKUP(P15,Parametros_Riesgos_SI!$K$2:$M$7,3,FALSE))</f>
        <v>Afectación económica: Menor a 10 SMLMV
Afectación reputacional: El riesgo afecta la imagen de la entidad frente al logro de los objetivos y puede transcender a nivel de junta directiva.</v>
      </c>
      <c r="R15" s="54" t="str">
        <f t="shared" si="2"/>
        <v>Baja_(40%)Moderado_(60%)</v>
      </c>
      <c r="S15" s="54" t="str">
        <f>IF(R15="","",VLOOKUP(R15,Parametros_Riesgos_SI!$O$2:$P$39,2,FALSE))</f>
        <v>Zona_de_Riesgo_MODERADA</v>
      </c>
      <c r="T15" s="54" t="str">
        <f>IF(R15="","",VLOOKUP(R15,Parametros_Riesgos_SI!$O$2:$Q$39,3,FALSE))</f>
        <v>Reducir_el_Riesgo</v>
      </c>
      <c r="U15" s="58" t="s">
        <v>1875</v>
      </c>
    </row>
    <row r="16" spans="1:21" s="27" customFormat="1" ht="54.75" hidden="1" customHeight="1">
      <c r="A16" s="7" t="s">
        <v>2541</v>
      </c>
      <c r="B16" s="35" t="str">
        <f t="shared" si="0"/>
        <v>R14-DCI-IPCI-14</v>
      </c>
      <c r="C16" s="35" t="str">
        <f>IF(A16="","",VLOOKUP(A16,'1-Inventario Activos de Info'!$B$4:$D$3003,2,FALSE))</f>
        <v>Direccion_de_Gestion_de_Demanda_de_Cooperacion_Internacional</v>
      </c>
      <c r="D16" s="35" t="str">
        <f>IF(A16="","",VLOOKUP(A16,'1-Inventario Activos de Info'!$B$4:$D$3003,3,FALSE))</f>
        <v>Identificación y Priorización de Cooperación Internacional</v>
      </c>
      <c r="E16" s="172" t="str">
        <f>IF(A16="","",VLOOKUP(A16,'1-Inventario Activos de Info'!$B$4:$I$3003,8,FALSE))</f>
        <v>Directorio de actores de cooperación AOD</v>
      </c>
      <c r="F16" s="35">
        <f>IF(A16="","",VLOOKUP(A16,'1-Inventario Activos de Info'!$B$4:$AE$3003,29,FALSE))</f>
        <v>7</v>
      </c>
      <c r="G16" s="35" t="str">
        <f>IF(A16="","",VLOOKUP(A16,'1-Inventario Activos de Info'!$B$4:$AE$3003,30,FALSE))</f>
        <v>Media</v>
      </c>
      <c r="H16" s="35">
        <v>14</v>
      </c>
      <c r="I16" s="54" t="str">
        <f t="shared" si="1"/>
        <v>R14-DCI-IPCI-14</v>
      </c>
      <c r="J16" s="167" t="s">
        <v>2625</v>
      </c>
      <c r="K16" s="167" t="s">
        <v>2628</v>
      </c>
      <c r="L16" s="58" t="s">
        <v>1840</v>
      </c>
      <c r="M16" s="167" t="s">
        <v>2653</v>
      </c>
      <c r="N16" s="58" t="s">
        <v>1877</v>
      </c>
      <c r="O16" s="54" t="str">
        <f>IF(N16="","",VLOOKUP(N16,Parametros_Riesgos_SI!$I$2:$N$7,6,FALSE))</f>
        <v>La actividad que conlleva el riesgo se ejecuta como máximos 2 veces por año</v>
      </c>
      <c r="P16" s="58" t="s">
        <v>1900</v>
      </c>
      <c r="Q16" s="174" t="str">
        <f>IF(P16="","",VLOOKUP(P16,Parametros_Riesgos_SI!$K$2:$M$7,3,FALSE))</f>
        <v>Afectación económica: No se monetiza directamente pero se expresa en reprocesos internos. 
Afectación reputacional: El riesgo afecta la imagen de la entidad internamente en dos o más dependencias de la Agencia.</v>
      </c>
      <c r="R16" s="54" t="str">
        <f t="shared" si="2"/>
        <v>Muy_baja_(20%)Menor_(40%)</v>
      </c>
      <c r="S16" s="54" t="str">
        <f>IF(R16="","",VLOOKUP(R16,Parametros_Riesgos_SI!$O$2:$P$39,2,FALSE))</f>
        <v>Zona_de_Riesgo_BAJA</v>
      </c>
      <c r="T16" s="54" t="str">
        <f>IF(R16="","",VLOOKUP(R16,Parametros_Riesgos_SI!$O$2:$Q$39,3,FALSE))</f>
        <v>Aceptar_el_Riesgo</v>
      </c>
      <c r="U16" s="58" t="s">
        <v>381</v>
      </c>
    </row>
    <row r="17" spans="1:21" s="27" customFormat="1" ht="96" hidden="1" customHeight="1">
      <c r="A17" s="7" t="s">
        <v>2542</v>
      </c>
      <c r="B17" s="35" t="str">
        <f t="shared" si="0"/>
        <v>R15-DCI-IPCI-15</v>
      </c>
      <c r="C17" s="35" t="str">
        <f>IF(A17="","",VLOOKUP(A17,'1-Inventario Activos de Info'!$B$4:$D$3003,2,FALSE))</f>
        <v>Direccion_de_Gestion_de_Demanda_de_Cooperacion_Internacional</v>
      </c>
      <c r="D17" s="35" t="str">
        <f>IF(A17="","",VLOOKUP(A17,'1-Inventario Activos de Info'!$B$4:$D$3003,3,FALSE))</f>
        <v>Identificación y Priorización de Cooperación Internacional</v>
      </c>
      <c r="E17" s="172" t="str">
        <f>IF(A17="","",VLOOKUP(A17,'1-Inventario Activos de Info'!$B$4:$I$3003,8,FALSE))</f>
        <v>Reportes de proyectos emitidos por cooperantes (4w)</v>
      </c>
      <c r="F17" s="35">
        <f>IF(A17="","",VLOOKUP(A17,'1-Inventario Activos de Info'!$B$4:$AE$3003,29,FALSE))</f>
        <v>4</v>
      </c>
      <c r="G17" s="35" t="str">
        <f>IF(A17="","",VLOOKUP(A17,'1-Inventario Activos de Info'!$B$4:$AE$3003,30,FALSE))</f>
        <v>Baja</v>
      </c>
      <c r="H17" s="35">
        <v>15</v>
      </c>
      <c r="I17" s="54" t="str">
        <f t="shared" si="1"/>
        <v>R15-DCI-IPCI-15</v>
      </c>
      <c r="J17" s="167" t="s">
        <v>2626</v>
      </c>
      <c r="K17" s="167" t="s">
        <v>2632</v>
      </c>
      <c r="L17" s="58" t="s">
        <v>1840</v>
      </c>
      <c r="M17" s="167" t="s">
        <v>2654</v>
      </c>
      <c r="N17" s="58" t="s">
        <v>1877</v>
      </c>
      <c r="O17" s="54" t="str">
        <f>IF(N17="","",VLOOKUP(N17,Parametros_Riesgos_SI!$I$2:$N$7,6,FALSE))</f>
        <v>La actividad que conlleva el riesgo se ejecuta como máximos 2 veces por año</v>
      </c>
      <c r="P17" s="58" t="s">
        <v>1900</v>
      </c>
      <c r="Q17" s="174" t="str">
        <f>IF(P17="","",VLOOKUP(P17,Parametros_Riesgos_SI!$K$2:$M$7,3,FALSE))</f>
        <v>Afectación económica: No se monetiza directamente pero se expresa en reprocesos internos. 
Afectación reputacional: El riesgo afecta la imagen de la entidad internamente en dos o más dependencias de la Agencia.</v>
      </c>
      <c r="R17" s="54" t="str">
        <f t="shared" si="2"/>
        <v>Muy_baja_(20%)Menor_(40%)</v>
      </c>
      <c r="S17" s="54" t="str">
        <f>IF(R17="","",VLOOKUP(R17,Parametros_Riesgos_SI!$O$2:$P$39,2,FALSE))</f>
        <v>Zona_de_Riesgo_BAJA</v>
      </c>
      <c r="T17" s="54" t="str">
        <f>IF(R17="","",VLOOKUP(R17,Parametros_Riesgos_SI!$O$2:$Q$39,3,FALSE))</f>
        <v>Aceptar_el_Riesgo</v>
      </c>
      <c r="U17" s="58" t="s">
        <v>381</v>
      </c>
    </row>
    <row r="18" spans="1:21" s="27" customFormat="1" ht="82.5" hidden="1" customHeight="1">
      <c r="A18" s="7" t="s">
        <v>2543</v>
      </c>
      <c r="B18" s="35" t="str">
        <f t="shared" si="0"/>
        <v>R16-DCI-IPCI-16</v>
      </c>
      <c r="C18" s="35" t="str">
        <f>IF(A18="","",VLOOKUP(A18,'1-Inventario Activos de Info'!$B$4:$D$3003,2,FALSE))</f>
        <v>Direccion_de_Gestion_de_Demanda_de_Cooperacion_Internacional</v>
      </c>
      <c r="D18" s="35" t="str">
        <f>IF(A18="","",VLOOKUP(A18,'1-Inventario Activos de Info'!$B$4:$D$3003,3,FALSE))</f>
        <v>Identificación y Priorización de Cooperación Internacional</v>
      </c>
      <c r="E18" s="172" t="str">
        <f>IF(A18="","",VLOOKUP(A18,'1-Inventario Activos de Info'!$B$4:$I$3003,8,FALSE))</f>
        <v>Activos de formación audiovisuales (webinnars y cursos)</v>
      </c>
      <c r="F18" s="35">
        <f>IF(A18="","",VLOOKUP(A18,'1-Inventario Activos de Info'!$B$4:$AE$3003,29,FALSE))</f>
        <v>3</v>
      </c>
      <c r="G18" s="35" t="str">
        <f>IF(A18="","",VLOOKUP(A18,'1-Inventario Activos de Info'!$B$4:$AE$3003,30,FALSE))</f>
        <v>Baja</v>
      </c>
      <c r="H18" s="35">
        <v>16</v>
      </c>
      <c r="I18" s="54" t="str">
        <f t="shared" si="1"/>
        <v>R16-DCI-IPCI-16</v>
      </c>
      <c r="J18" s="167" t="s">
        <v>2627</v>
      </c>
      <c r="K18" s="167" t="s">
        <v>2632</v>
      </c>
      <c r="L18" s="58" t="s">
        <v>1840</v>
      </c>
      <c r="M18" s="167" t="s">
        <v>2654</v>
      </c>
      <c r="N18" s="58" t="s">
        <v>1877</v>
      </c>
      <c r="O18" s="54" t="str">
        <f>IF(N18="","",VLOOKUP(N18,Parametros_Riesgos_SI!$I$2:$N$7,6,FALSE))</f>
        <v>La actividad que conlleva el riesgo se ejecuta como máximos 2 veces por año</v>
      </c>
      <c r="P18" s="58" t="s">
        <v>1878</v>
      </c>
      <c r="Q18" s="174" t="str">
        <f>IF(P18="","",VLOOKUP(P18,Parametros_Riesgos_SI!$K$2:$M$7,3,FALSE))</f>
        <v>Afectación económica: No se monetiza directamente pero se expresa en reprocesos internos. 
Afectación reputacional: El riesgo afecta la imagen interna de alguna dependencia de la Agencia.</v>
      </c>
      <c r="R18" s="54" t="str">
        <f t="shared" si="2"/>
        <v>Muy_baja_(20%)Leve_(20%)</v>
      </c>
      <c r="S18" s="54" t="str">
        <f>IF(R18="","",VLOOKUP(R18,Parametros_Riesgos_SI!$O$2:$P$39,2,FALSE))</f>
        <v>Zona_de_Riesgo_BAJA</v>
      </c>
      <c r="T18" s="54" t="str">
        <f>IF(R18="","",VLOOKUP(R18,Parametros_Riesgos_SI!$O$2:$Q$39,3,FALSE))</f>
        <v>Aceptar_el_Riesgo</v>
      </c>
      <c r="U18" s="58" t="s">
        <v>381</v>
      </c>
    </row>
    <row r="19" spans="1:21" s="27" customFormat="1" ht="66" hidden="1" customHeight="1">
      <c r="A19" s="7" t="s">
        <v>2544</v>
      </c>
      <c r="B19" s="35" t="str">
        <f t="shared" si="0"/>
        <v>R17-DG-GJ-17</v>
      </c>
      <c r="C19" s="35" t="str">
        <f>IF(A19="","",VLOOKUP(A19,'1-Inventario Activos de Info'!$B$4:$D$3003,2,FALSE))</f>
        <v>Dirección_General</v>
      </c>
      <c r="D19" s="35" t="str">
        <f>IF(A19="","",VLOOKUP(A19,'1-Inventario Activos de Info'!$B$4:$D$3003,3,FALSE))</f>
        <v>Gestión Jurídica</v>
      </c>
      <c r="E19" s="172" t="str">
        <f>IF(A19="","",VLOOKUP(A19,'1-Inventario Activos de Info'!$B$4:$I$3003,8,FALSE))</f>
        <v>Archivo de gestión fisico de los expedientes de procesos judiciales, conceptos y tutelas</v>
      </c>
      <c r="F19" s="35">
        <f>IF(A19="","",VLOOKUP(A19,'1-Inventario Activos de Info'!$B$4:$AE$3003,29,FALSE))</f>
        <v>9</v>
      </c>
      <c r="G19" s="35" t="str">
        <f>IF(A19="","",VLOOKUP(A19,'1-Inventario Activos de Info'!$B$4:$AE$3003,30,FALSE))</f>
        <v>Alta</v>
      </c>
      <c r="H19" s="35">
        <v>17</v>
      </c>
      <c r="I19" s="54" t="str">
        <f t="shared" si="1"/>
        <v>R17-DG-GJ-17</v>
      </c>
      <c r="J19" s="166" t="s">
        <v>2655</v>
      </c>
      <c r="K19" s="166" t="s">
        <v>2658</v>
      </c>
      <c r="L19" s="58" t="s">
        <v>1984</v>
      </c>
      <c r="M19" s="94" t="s">
        <v>2659</v>
      </c>
      <c r="N19" s="58" t="s">
        <v>1877</v>
      </c>
      <c r="O19" s="54" t="str">
        <f>IF(N19="","",VLOOKUP(N19,Parametros_Riesgos_SI!$I$2:$N$7,6,FALSE))</f>
        <v>La actividad que conlleva el riesgo se ejecuta como máximos 2 veces por año</v>
      </c>
      <c r="P19" s="58" t="s">
        <v>1884</v>
      </c>
      <c r="Q19" s="174" t="str">
        <f>IF(P19="","",VLOOKUP(P19,Parametros_Riesgos_SI!$K$2:$M$7,3,FALSE))</f>
        <v>Afectación económica: Menor a 10 SMLMV
Afectación reputacional: El riesgo afecta la imagen de la entidad frente al logro de los objetivos y puede transcender a nivel de junta directiva.</v>
      </c>
      <c r="R19" s="54" t="str">
        <f t="shared" si="2"/>
        <v>Muy_baja_(20%)Moderado_(60%)</v>
      </c>
      <c r="S19" s="54" t="str">
        <f>IF(R19="","",VLOOKUP(R19,Parametros_Riesgos_SI!$O$2:$P$39,2,FALSE))</f>
        <v>Zona_de_Riesgo_MODERADA</v>
      </c>
      <c r="T19" s="54" t="str">
        <f>IF(R19="","",VLOOKUP(R19,Parametros_Riesgos_SI!$O$2:$Q$39,3,FALSE))</f>
        <v>Reducir_el_Riesgo</v>
      </c>
      <c r="U19" s="171" t="s">
        <v>1875</v>
      </c>
    </row>
    <row r="20" spans="1:21" s="27" customFormat="1" ht="62.25" hidden="1" customHeight="1">
      <c r="A20" s="7" t="s">
        <v>2545</v>
      </c>
      <c r="B20" s="35" t="str">
        <f t="shared" si="0"/>
        <v>R18-DG-GJ-18</v>
      </c>
      <c r="C20" s="35" t="str">
        <f>IF(A20="","",VLOOKUP(A20,'1-Inventario Activos de Info'!$B$4:$D$3003,2,FALSE))</f>
        <v>Dirección_General</v>
      </c>
      <c r="D20" s="35" t="str">
        <f>IF(A20="","",VLOOKUP(A20,'1-Inventario Activos de Info'!$B$4:$D$3003,3,FALSE))</f>
        <v>Gestión Jurídica</v>
      </c>
      <c r="E20" s="172" t="str">
        <f>IF(A20="","",VLOOKUP(A20,'1-Inventario Activos de Info'!$B$4:$I$3003,8,FALSE))</f>
        <v xml:space="preserve">Documentos del Comité de Conciliación </v>
      </c>
      <c r="F20" s="35">
        <f>IF(A20="","",VLOOKUP(A20,'1-Inventario Activos de Info'!$B$4:$AE$3003,29,FALSE))</f>
        <v>9</v>
      </c>
      <c r="G20" s="35" t="str">
        <f>IF(A20="","",VLOOKUP(A20,'1-Inventario Activos de Info'!$B$4:$AE$3003,30,FALSE))</f>
        <v>Alta</v>
      </c>
      <c r="H20" s="35">
        <v>18</v>
      </c>
      <c r="I20" s="54" t="str">
        <f t="shared" si="1"/>
        <v>R18-DG-GJ-18</v>
      </c>
      <c r="J20" s="166" t="s">
        <v>2655</v>
      </c>
      <c r="K20" s="166" t="s">
        <v>2658</v>
      </c>
      <c r="L20" s="58" t="s">
        <v>1843</v>
      </c>
      <c r="M20" s="94" t="s">
        <v>2660</v>
      </c>
      <c r="N20" s="58" t="s">
        <v>1877</v>
      </c>
      <c r="O20" s="54" t="str">
        <f>IF(N20="","",VLOOKUP(N20,Parametros_Riesgos_SI!$I$2:$N$7,6,FALSE))</f>
        <v>La actividad que conlleva el riesgo se ejecuta como máximos 2 veces por año</v>
      </c>
      <c r="P20" s="58" t="s">
        <v>1884</v>
      </c>
      <c r="Q20" s="174" t="str">
        <f>IF(P20="","",VLOOKUP(P20,Parametros_Riesgos_SI!$K$2:$M$7,3,FALSE))</f>
        <v>Afectación económica: Menor a 10 SMLMV
Afectación reputacional: El riesgo afecta la imagen de la entidad frente al logro de los objetivos y puede transcender a nivel de junta directiva.</v>
      </c>
      <c r="R20" s="54" t="str">
        <f t="shared" si="2"/>
        <v>Muy_baja_(20%)Moderado_(60%)</v>
      </c>
      <c r="S20" s="54" t="str">
        <f>IF(R20="","",VLOOKUP(R20,Parametros_Riesgos_SI!$O$2:$P$39,2,FALSE))</f>
        <v>Zona_de_Riesgo_MODERADA</v>
      </c>
      <c r="T20" s="54" t="str">
        <f>IF(R20="","",VLOOKUP(R20,Parametros_Riesgos_SI!$O$2:$Q$39,3,FALSE))</f>
        <v>Reducir_el_Riesgo</v>
      </c>
      <c r="U20" s="171" t="s">
        <v>1875</v>
      </c>
    </row>
    <row r="21" spans="1:21" s="27" customFormat="1" ht="62.25" hidden="1" customHeight="1">
      <c r="A21" s="7" t="s">
        <v>2546</v>
      </c>
      <c r="B21" s="35" t="str">
        <f t="shared" si="0"/>
        <v>R19-DG-GJ-19</v>
      </c>
      <c r="C21" s="35" t="str">
        <f>IF(A21="","",VLOOKUP(A21,'1-Inventario Activos de Info'!$B$4:$D$3003,2,FALSE))</f>
        <v>Dirección_General</v>
      </c>
      <c r="D21" s="35" t="str">
        <f>IF(A21="","",VLOOKUP(A21,'1-Inventario Activos de Info'!$B$4:$D$3003,3,FALSE))</f>
        <v>Gestión Jurídica</v>
      </c>
      <c r="E21" s="172" t="str">
        <f>IF(A21="","",VLOOKUP(A21,'1-Inventario Activos de Info'!$B$4:$I$3003,8,FALSE))</f>
        <v>Documentos conciliaciones judiciales y extrajudiciales</v>
      </c>
      <c r="F21" s="35">
        <f>IF(A21="","",VLOOKUP(A21,'1-Inventario Activos de Info'!$B$4:$AE$3003,29,FALSE))</f>
        <v>9</v>
      </c>
      <c r="G21" s="35" t="str">
        <f>IF(A21="","",VLOOKUP(A21,'1-Inventario Activos de Info'!$B$4:$AE$3003,30,FALSE))</f>
        <v>Alta</v>
      </c>
      <c r="H21" s="35">
        <v>19</v>
      </c>
      <c r="I21" s="54" t="str">
        <f t="shared" si="1"/>
        <v>R19-DG-GJ-19</v>
      </c>
      <c r="J21" s="166" t="s">
        <v>2655</v>
      </c>
      <c r="K21" s="166" t="s">
        <v>2658</v>
      </c>
      <c r="L21" s="58" t="s">
        <v>1843</v>
      </c>
      <c r="M21" s="94" t="s">
        <v>2660</v>
      </c>
      <c r="N21" s="58" t="s">
        <v>1877</v>
      </c>
      <c r="O21" s="54" t="str">
        <f>IF(N21="","",VLOOKUP(N21,Parametros_Riesgos_SI!$I$2:$N$7,6,FALSE))</f>
        <v>La actividad que conlleva el riesgo se ejecuta como máximos 2 veces por año</v>
      </c>
      <c r="P21" s="58" t="s">
        <v>1884</v>
      </c>
      <c r="Q21" s="174" t="str">
        <f>IF(P21="","",VLOOKUP(P21,Parametros_Riesgos_SI!$K$2:$M$7,3,FALSE))</f>
        <v>Afectación económica: Menor a 10 SMLMV
Afectación reputacional: El riesgo afecta la imagen de la entidad frente al logro de los objetivos y puede transcender a nivel de junta directiva.</v>
      </c>
      <c r="R21" s="54" t="str">
        <f t="shared" si="2"/>
        <v>Muy_baja_(20%)Moderado_(60%)</v>
      </c>
      <c r="S21" s="54" t="str">
        <f>IF(R21="","",VLOOKUP(R21,Parametros_Riesgos_SI!$O$2:$P$39,2,FALSE))</f>
        <v>Zona_de_Riesgo_MODERADA</v>
      </c>
      <c r="T21" s="54" t="str">
        <f>IF(R21="","",VLOOKUP(R21,Parametros_Riesgos_SI!$O$2:$Q$39,3,FALSE))</f>
        <v>Reducir_el_Riesgo</v>
      </c>
      <c r="U21" s="171" t="s">
        <v>1875</v>
      </c>
    </row>
    <row r="22" spans="1:21" s="27" customFormat="1" ht="59.25" hidden="1" customHeight="1">
      <c r="A22" s="7" t="s">
        <v>2547</v>
      </c>
      <c r="B22" s="35" t="str">
        <f t="shared" si="0"/>
        <v>R20-DG-GJ-20</v>
      </c>
      <c r="C22" s="35" t="str">
        <f>IF(A22="","",VLOOKUP(A22,'1-Inventario Activos de Info'!$B$4:$D$3003,2,FALSE))</f>
        <v>Dirección_General</v>
      </c>
      <c r="D22" s="35" t="str">
        <f>IF(A22="","",VLOOKUP(A22,'1-Inventario Activos de Info'!$B$4:$D$3003,3,FALSE))</f>
        <v>Gestión Jurídica</v>
      </c>
      <c r="E22" s="172" t="str">
        <f>IF(A22="","",VLOOKUP(A22,'1-Inventario Activos de Info'!$B$4:$I$3003,8,FALSE))</f>
        <v>Documentos de actos administrativos - Acuerdos</v>
      </c>
      <c r="F22" s="35">
        <f>IF(A22="","",VLOOKUP(A22,'1-Inventario Activos de Info'!$B$4:$AE$3003,29,FALSE))</f>
        <v>8</v>
      </c>
      <c r="G22" s="35" t="str">
        <f>IF(A22="","",VLOOKUP(A22,'1-Inventario Activos de Info'!$B$4:$AE$3003,30,FALSE))</f>
        <v>Alta</v>
      </c>
      <c r="H22" s="35">
        <v>20</v>
      </c>
      <c r="I22" s="54" t="str">
        <f t="shared" si="1"/>
        <v>R20-DG-GJ-20</v>
      </c>
      <c r="J22" s="166" t="s">
        <v>2655</v>
      </c>
      <c r="K22" s="166" t="s">
        <v>2658</v>
      </c>
      <c r="L22" s="58" t="s">
        <v>1844</v>
      </c>
      <c r="M22" s="94" t="s">
        <v>2660</v>
      </c>
      <c r="N22" s="58" t="s">
        <v>1877</v>
      </c>
      <c r="O22" s="54" t="str">
        <f>IF(N22="","",VLOOKUP(N22,Parametros_Riesgos_SI!$I$2:$N$7,6,FALSE))</f>
        <v>La actividad que conlleva el riesgo se ejecuta como máximos 2 veces por año</v>
      </c>
      <c r="P22" s="58" t="s">
        <v>1884</v>
      </c>
      <c r="Q22" s="174" t="str">
        <f>IF(P22="","",VLOOKUP(P22,Parametros_Riesgos_SI!$K$2:$M$7,3,FALSE))</f>
        <v>Afectación económica: Menor a 10 SMLMV
Afectación reputacional: El riesgo afecta la imagen de la entidad frente al logro de los objetivos y puede transcender a nivel de junta directiva.</v>
      </c>
      <c r="R22" s="54" t="str">
        <f t="shared" si="2"/>
        <v>Muy_baja_(20%)Moderado_(60%)</v>
      </c>
      <c r="S22" s="54" t="str">
        <f>IF(R22="","",VLOOKUP(R22,Parametros_Riesgos_SI!$O$2:$P$39,2,FALSE))</f>
        <v>Zona_de_Riesgo_MODERADA</v>
      </c>
      <c r="T22" s="54" t="str">
        <f>IF(R22="","",VLOOKUP(R22,Parametros_Riesgos_SI!$O$2:$Q$39,3,FALSE))</f>
        <v>Reducir_el_Riesgo</v>
      </c>
      <c r="U22" s="171" t="s">
        <v>1875</v>
      </c>
    </row>
    <row r="23" spans="1:21" s="27" customFormat="1" ht="54.75" hidden="1" customHeight="1">
      <c r="A23" s="7" t="s">
        <v>2548</v>
      </c>
      <c r="B23" s="35" t="str">
        <f t="shared" si="0"/>
        <v>R21-DG-GJ-21</v>
      </c>
      <c r="C23" s="35" t="str">
        <f>IF(A23="","",VLOOKUP(A23,'1-Inventario Activos de Info'!$B$4:$D$3003,2,FALSE))</f>
        <v>Dirección_General</v>
      </c>
      <c r="D23" s="35" t="str">
        <f>IF(A23="","",VLOOKUP(A23,'1-Inventario Activos de Info'!$B$4:$D$3003,3,FALSE))</f>
        <v>Gestión Jurídica</v>
      </c>
      <c r="E23" s="172" t="str">
        <f>IF(A23="","",VLOOKUP(A23,'1-Inventario Activos de Info'!$B$4:$I$3003,8,FALSE))</f>
        <v>Formato procesos rama judicial</v>
      </c>
      <c r="F23" s="35">
        <f>IF(A23="","",VLOOKUP(A23,'1-Inventario Activos de Info'!$B$4:$AE$3003,29,FALSE))</f>
        <v>8</v>
      </c>
      <c r="G23" s="35" t="str">
        <f>IF(A23="","",VLOOKUP(A23,'1-Inventario Activos de Info'!$B$4:$AE$3003,30,FALSE))</f>
        <v>Alta</v>
      </c>
      <c r="H23" s="35">
        <v>21</v>
      </c>
      <c r="I23" s="54" t="str">
        <f t="shared" si="1"/>
        <v>R21-DG-GJ-21</v>
      </c>
      <c r="J23" s="166" t="s">
        <v>2655</v>
      </c>
      <c r="K23" s="166" t="s">
        <v>2658</v>
      </c>
      <c r="L23" s="58" t="s">
        <v>1843</v>
      </c>
      <c r="M23" s="94" t="s">
        <v>2660</v>
      </c>
      <c r="N23" s="58" t="s">
        <v>1877</v>
      </c>
      <c r="O23" s="54" t="str">
        <f>IF(N23="","",VLOOKUP(N23,Parametros_Riesgos_SI!$I$2:$N$7,6,FALSE))</f>
        <v>La actividad que conlleva el riesgo se ejecuta como máximos 2 veces por año</v>
      </c>
      <c r="P23" s="58" t="s">
        <v>1884</v>
      </c>
      <c r="Q23" s="174" t="str">
        <f>IF(P23="","",VLOOKUP(P23,Parametros_Riesgos_SI!$K$2:$M$7,3,FALSE))</f>
        <v>Afectación económica: Menor a 10 SMLMV
Afectación reputacional: El riesgo afecta la imagen de la entidad frente al logro de los objetivos y puede transcender a nivel de junta directiva.</v>
      </c>
      <c r="R23" s="54" t="str">
        <f t="shared" si="2"/>
        <v>Muy_baja_(20%)Moderado_(60%)</v>
      </c>
      <c r="S23" s="54" t="str">
        <f>IF(R23="","",VLOOKUP(R23,Parametros_Riesgos_SI!$O$2:$P$39,2,FALSE))</f>
        <v>Zona_de_Riesgo_MODERADA</v>
      </c>
      <c r="T23" s="54" t="str">
        <f>IF(R23="","",VLOOKUP(R23,Parametros_Riesgos_SI!$O$2:$Q$39,3,FALSE))</f>
        <v>Reducir_el_Riesgo</v>
      </c>
      <c r="U23" s="171" t="s">
        <v>1875</v>
      </c>
    </row>
    <row r="24" spans="1:21" s="27" customFormat="1" ht="57.75" hidden="1" customHeight="1">
      <c r="A24" s="7" t="s">
        <v>2549</v>
      </c>
      <c r="B24" s="35" t="str">
        <f t="shared" si="0"/>
        <v>R22-DG-GJ-22</v>
      </c>
      <c r="C24" s="35" t="str">
        <f>IF(A24="","",VLOOKUP(A24,'1-Inventario Activos de Info'!$B$4:$D$3003,2,FALSE))</f>
        <v>Dirección_General</v>
      </c>
      <c r="D24" s="35" t="str">
        <f>IF(A24="","",VLOOKUP(A24,'1-Inventario Activos de Info'!$B$4:$D$3003,3,FALSE))</f>
        <v>Gestión Jurídica</v>
      </c>
      <c r="E24" s="172" t="str">
        <f>IF(A24="","",VLOOKUP(A24,'1-Inventario Activos de Info'!$B$4:$I$3003,8,FALSE))</f>
        <v xml:space="preserve">FUID </v>
      </c>
      <c r="F24" s="35">
        <f>IF(A24="","",VLOOKUP(A24,'1-Inventario Activos de Info'!$B$4:$AE$3003,29,FALSE))</f>
        <v>9</v>
      </c>
      <c r="G24" s="35" t="str">
        <f>IF(A24="","",VLOOKUP(A24,'1-Inventario Activos de Info'!$B$4:$AE$3003,30,FALSE))</f>
        <v>Alta</v>
      </c>
      <c r="H24" s="35">
        <v>22</v>
      </c>
      <c r="I24" s="54" t="str">
        <f t="shared" si="1"/>
        <v>R22-DG-GJ-22</v>
      </c>
      <c r="J24" s="166" t="s">
        <v>2657</v>
      </c>
      <c r="K24" s="166" t="s">
        <v>2658</v>
      </c>
      <c r="L24" s="58" t="s">
        <v>1843</v>
      </c>
      <c r="M24" s="94" t="s">
        <v>2660</v>
      </c>
      <c r="N24" s="58" t="s">
        <v>1877</v>
      </c>
      <c r="O24" s="54" t="str">
        <f>IF(N24="","",VLOOKUP(N24,Parametros_Riesgos_SI!$I$2:$N$7,6,FALSE))</f>
        <v>La actividad que conlleva el riesgo se ejecuta como máximos 2 veces por año</v>
      </c>
      <c r="P24" s="58" t="s">
        <v>1884</v>
      </c>
      <c r="Q24" s="174" t="str">
        <f>IF(P24="","",VLOOKUP(P24,Parametros_Riesgos_SI!$K$2:$M$7,3,FALSE))</f>
        <v>Afectación económica: Menor a 10 SMLMV
Afectación reputacional: El riesgo afecta la imagen de la entidad frente al logro de los objetivos y puede transcender a nivel de junta directiva.</v>
      </c>
      <c r="R24" s="54" t="str">
        <f t="shared" si="2"/>
        <v>Muy_baja_(20%)Moderado_(60%)</v>
      </c>
      <c r="S24" s="54" t="str">
        <f>IF(R24="","",VLOOKUP(R24,Parametros_Riesgos_SI!$O$2:$P$39,2,FALSE))</f>
        <v>Zona_de_Riesgo_MODERADA</v>
      </c>
      <c r="T24" s="54" t="str">
        <f>IF(R24="","",VLOOKUP(R24,Parametros_Riesgos_SI!$O$2:$Q$39,3,FALSE))</f>
        <v>Reducir_el_Riesgo</v>
      </c>
      <c r="U24" s="171" t="s">
        <v>1875</v>
      </c>
    </row>
    <row r="25" spans="1:21" s="27" customFormat="1" ht="41.25" hidden="1" customHeight="1">
      <c r="A25" s="7" t="s">
        <v>2550</v>
      </c>
      <c r="B25" s="35" t="str">
        <f t="shared" si="0"/>
        <v>R23-DG-GJ-23</v>
      </c>
      <c r="C25" s="35" t="str">
        <f>IF(A25="","",VLOOKUP(A25,'1-Inventario Activos de Info'!$B$4:$D$3003,2,FALSE))</f>
        <v>Dirección_General</v>
      </c>
      <c r="D25" s="35" t="str">
        <f>IF(A25="","",VLOOKUP(A25,'1-Inventario Activos de Info'!$B$4:$D$3003,3,FALSE))</f>
        <v>Gestión Jurídica</v>
      </c>
      <c r="E25" s="172" t="str">
        <f>IF(A25="","",VLOOKUP(A25,'1-Inventario Activos de Info'!$B$4:$I$3003,8,FALSE))</f>
        <v xml:space="preserve">Carpeta electrónica compartida del proceso de gestión juridica </v>
      </c>
      <c r="F25" s="35">
        <f>IF(A25="","",VLOOKUP(A25,'1-Inventario Activos de Info'!$B$4:$AE$3003,29,FALSE))</f>
        <v>8</v>
      </c>
      <c r="G25" s="35" t="str">
        <f>IF(A25="","",VLOOKUP(A25,'1-Inventario Activos de Info'!$B$4:$AE$3003,30,FALSE))</f>
        <v>Alta</v>
      </c>
      <c r="H25" s="35">
        <v>23</v>
      </c>
      <c r="I25" s="54" t="str">
        <f t="shared" si="1"/>
        <v>R23-DG-GJ-23</v>
      </c>
      <c r="J25" s="166" t="s">
        <v>2656</v>
      </c>
      <c r="K25" s="166" t="s">
        <v>2658</v>
      </c>
      <c r="L25" s="58" t="s">
        <v>1843</v>
      </c>
      <c r="M25" s="94" t="s">
        <v>2661</v>
      </c>
      <c r="N25" s="58" t="s">
        <v>1877</v>
      </c>
      <c r="O25" s="54" t="str">
        <f>IF(N25="","",VLOOKUP(N25,Parametros_Riesgos_SI!$I$2:$N$7,6,FALSE))</f>
        <v>La actividad que conlleva el riesgo se ejecuta como máximos 2 veces por año</v>
      </c>
      <c r="P25" s="58" t="s">
        <v>1884</v>
      </c>
      <c r="Q25" s="174" t="str">
        <f>IF(P25="","",VLOOKUP(P25,Parametros_Riesgos_SI!$K$2:$M$7,3,FALSE))</f>
        <v>Afectación económica: Menor a 10 SMLMV
Afectación reputacional: El riesgo afecta la imagen de la entidad frente al logro de los objetivos y puede transcender a nivel de junta directiva.</v>
      </c>
      <c r="R25" s="54" t="str">
        <f t="shared" si="2"/>
        <v>Muy_baja_(20%)Moderado_(60%)</v>
      </c>
      <c r="S25" s="54" t="str">
        <f>IF(R25="","",VLOOKUP(R25,Parametros_Riesgos_SI!$O$2:$P$39,2,FALSE))</f>
        <v>Zona_de_Riesgo_MODERADA</v>
      </c>
      <c r="T25" s="54" t="str">
        <f>IF(R25="","",VLOOKUP(R25,Parametros_Riesgos_SI!$O$2:$Q$39,3,FALSE))</f>
        <v>Reducir_el_Riesgo</v>
      </c>
      <c r="U25" s="171" t="s">
        <v>1875</v>
      </c>
    </row>
    <row r="26" spans="1:21" s="27" customFormat="1" ht="64.5" hidden="1" customHeight="1">
      <c r="A26" s="7" t="s">
        <v>2551</v>
      </c>
      <c r="B26" s="35" t="str">
        <f t="shared" si="0"/>
        <v>R24-DG-GJ-24</v>
      </c>
      <c r="C26" s="35" t="str">
        <f>IF(A26="","",VLOOKUP(A26,'1-Inventario Activos de Info'!$B$4:$D$3003,2,FALSE))</f>
        <v>Dirección_General</v>
      </c>
      <c r="D26" s="35" t="str">
        <f>IF(A26="","",VLOOKUP(A26,'1-Inventario Activos de Info'!$B$4:$D$3003,3,FALSE))</f>
        <v>Gestión Jurídica</v>
      </c>
      <c r="E26" s="172" t="str">
        <f>IF(A26="","",VLOOKUP(A26,'1-Inventario Activos de Info'!$B$4:$I$3003,8,FALSE))</f>
        <v>Documentos de actas de reunión interna</v>
      </c>
      <c r="F26" s="35">
        <f>IF(A26="","",VLOOKUP(A26,'1-Inventario Activos de Info'!$B$4:$AE$3003,29,FALSE))</f>
        <v>8</v>
      </c>
      <c r="G26" s="35" t="str">
        <f>IF(A26="","",VLOOKUP(A26,'1-Inventario Activos de Info'!$B$4:$AE$3003,30,FALSE))</f>
        <v>Alta</v>
      </c>
      <c r="H26" s="35">
        <v>24</v>
      </c>
      <c r="I26" s="54" t="str">
        <f t="shared" si="1"/>
        <v>R24-DG-GJ-24</v>
      </c>
      <c r="J26" s="166" t="s">
        <v>2655</v>
      </c>
      <c r="K26" s="166" t="s">
        <v>2658</v>
      </c>
      <c r="L26" s="58" t="s">
        <v>1843</v>
      </c>
      <c r="M26" s="94" t="s">
        <v>2660</v>
      </c>
      <c r="N26" s="58" t="s">
        <v>1877</v>
      </c>
      <c r="O26" s="54" t="str">
        <f>IF(N26="","",VLOOKUP(N26,Parametros_Riesgos_SI!$I$2:$N$7,6,FALSE))</f>
        <v>La actividad que conlleva el riesgo se ejecuta como máximos 2 veces por año</v>
      </c>
      <c r="P26" s="58" t="s">
        <v>1900</v>
      </c>
      <c r="Q26" s="174" t="str">
        <f>IF(P26="","",VLOOKUP(P26,Parametros_Riesgos_SI!$K$2:$M$7,3,FALSE))</f>
        <v>Afectación económica: No se monetiza directamente pero se expresa en reprocesos internos. 
Afectación reputacional: El riesgo afecta la imagen de la entidad internamente en dos o más dependencias de la Agencia.</v>
      </c>
      <c r="R26" s="54" t="str">
        <f t="shared" si="2"/>
        <v>Muy_baja_(20%)Menor_(40%)</v>
      </c>
      <c r="S26" s="54" t="str">
        <f>IF(R26="","",VLOOKUP(R26,Parametros_Riesgos_SI!$O$2:$P$39,2,FALSE))</f>
        <v>Zona_de_Riesgo_BAJA</v>
      </c>
      <c r="T26" s="54" t="str">
        <f>IF(R26="","",VLOOKUP(R26,Parametros_Riesgos_SI!$O$2:$Q$39,3,FALSE))</f>
        <v>Aceptar_el_Riesgo</v>
      </c>
      <c r="U26" s="58" t="s">
        <v>381</v>
      </c>
    </row>
    <row r="27" spans="1:21" s="27" customFormat="1" ht="60.75" hidden="1" customHeight="1">
      <c r="A27" s="7" t="s">
        <v>2552</v>
      </c>
      <c r="B27" s="35" t="str">
        <f t="shared" si="0"/>
        <v>R25-DG-DEP-25</v>
      </c>
      <c r="C27" s="35" t="str">
        <f>IF(A27="","",VLOOKUP(A27,'1-Inventario Activos de Info'!$B$4:$D$3003,2,FALSE))</f>
        <v>Dirección_General</v>
      </c>
      <c r="D27" s="35" t="str">
        <f>IF(A27="","",VLOOKUP(A27,'1-Inventario Activos de Info'!$B$4:$D$3003,3,FALSE))</f>
        <v>Direccionamiento Estratégico y Planeación</v>
      </c>
      <c r="E27" s="172" t="str">
        <f>IF(A27="","",VLOOKUP(A27,'1-Inventario Activos de Info'!$B$4:$I$3003,8,FALSE))</f>
        <v>Documentos que soportan las actuaciones del Comité encargado de las decisiones generales de la entidad.</v>
      </c>
      <c r="F27" s="35">
        <f>IF(A27="","",VLOOKUP(A27,'1-Inventario Activos de Info'!$B$4:$AE$3003,29,FALSE))</f>
        <v>6</v>
      </c>
      <c r="G27" s="35" t="str">
        <f>IF(A27="","",VLOOKUP(A27,'1-Inventario Activos de Info'!$B$4:$AE$3003,30,FALSE))</f>
        <v>Media</v>
      </c>
      <c r="H27" s="35">
        <v>25</v>
      </c>
      <c r="I27" s="54" t="str">
        <f t="shared" si="1"/>
        <v>R25-DG-DEP-25</v>
      </c>
      <c r="J27" s="167" t="s">
        <v>25</v>
      </c>
      <c r="K27" s="167" t="s">
        <v>25</v>
      </c>
      <c r="L27" s="58" t="s">
        <v>25</v>
      </c>
      <c r="M27" s="58" t="s">
        <v>25</v>
      </c>
      <c r="N27" s="58" t="s">
        <v>1877</v>
      </c>
      <c r="O27" s="54" t="str">
        <f>IF(N27="","",VLOOKUP(N27,Parametros_Riesgos_SI!$I$2:$N$7,6,FALSE))</f>
        <v>La actividad que conlleva el riesgo se ejecuta como máximos 2 veces por año</v>
      </c>
      <c r="P27" s="58" t="s">
        <v>1878</v>
      </c>
      <c r="Q27" s="174" t="str">
        <f>IF(P27="","",VLOOKUP(P27,Parametros_Riesgos_SI!$K$2:$M$7,3,FALSE))</f>
        <v>Afectación económica: No se monetiza directamente pero se expresa en reprocesos internos. 
Afectación reputacional: El riesgo afecta la imagen interna de alguna dependencia de la Agencia.</v>
      </c>
      <c r="R27" s="54" t="str">
        <f t="shared" si="2"/>
        <v>Muy_baja_(20%)Leve_(20%)</v>
      </c>
      <c r="S27" s="54" t="str">
        <f>IF(R27="","",VLOOKUP(R27,Parametros_Riesgos_SI!$O$2:$P$39,2,FALSE))</f>
        <v>Zona_de_Riesgo_BAJA</v>
      </c>
      <c r="T27" s="54" t="str">
        <f>IF(R27="","",VLOOKUP(R27,Parametros_Riesgos_SI!$O$2:$Q$39,3,FALSE))</f>
        <v>Aceptar_el_Riesgo</v>
      </c>
      <c r="U27" s="58"/>
    </row>
    <row r="28" spans="1:21" s="27" customFormat="1" ht="39" hidden="1" customHeight="1">
      <c r="A28" s="7" t="s">
        <v>2552</v>
      </c>
      <c r="B28" s="35" t="str">
        <f t="shared" si="0"/>
        <v>R26-DG-DEP-25</v>
      </c>
      <c r="C28" s="35" t="str">
        <f>IF(A28="","",VLOOKUP(A28,'1-Inventario Activos de Info'!$B$4:$D$3003,2,FALSE))</f>
        <v>Dirección_General</v>
      </c>
      <c r="D28" s="35" t="str">
        <f>IF(A28="","",VLOOKUP(A28,'1-Inventario Activos de Info'!$B$4:$D$3003,3,FALSE))</f>
        <v>Direccionamiento Estratégico y Planeación</v>
      </c>
      <c r="E28" s="172" t="str">
        <f>IF(A28="","",VLOOKUP(A28,'1-Inventario Activos de Info'!$B$4:$I$3003,8,FALSE))</f>
        <v>Documentos que soportan las actuaciones del Comité encargado de las decisiones generales de la entidad.</v>
      </c>
      <c r="F28" s="35">
        <f>IF(A28="","",VLOOKUP(A28,'1-Inventario Activos de Info'!$B$4:$AE$3003,29,FALSE))</f>
        <v>6</v>
      </c>
      <c r="G28" s="35" t="str">
        <f>IF(A28="","",VLOOKUP(A28,'1-Inventario Activos de Info'!$B$4:$AE$3003,30,FALSE))</f>
        <v>Media</v>
      </c>
      <c r="H28" s="35">
        <v>26</v>
      </c>
      <c r="I28" s="54" t="str">
        <f t="shared" si="1"/>
        <v>R26-DG-DEP-25</v>
      </c>
      <c r="J28" s="167" t="s">
        <v>25</v>
      </c>
      <c r="K28" s="167" t="s">
        <v>25</v>
      </c>
      <c r="L28" s="58" t="s">
        <v>25</v>
      </c>
      <c r="M28" s="58" t="s">
        <v>25</v>
      </c>
      <c r="N28" s="58" t="s">
        <v>1877</v>
      </c>
      <c r="O28" s="54" t="str">
        <f>IF(N28="","",VLOOKUP(N28,Parametros_Riesgos_SI!$I$2:$N$7,6,FALSE))</f>
        <v>La actividad que conlleva el riesgo se ejecuta como máximos 2 veces por año</v>
      </c>
      <c r="P28" s="58" t="s">
        <v>1878</v>
      </c>
      <c r="Q28" s="174" t="str">
        <f>IF(P28="","",VLOOKUP(P28,Parametros_Riesgos_SI!$K$2:$M$7,3,FALSE))</f>
        <v>Afectación económica: No se monetiza directamente pero se expresa en reprocesos internos. 
Afectación reputacional: El riesgo afecta la imagen interna de alguna dependencia de la Agencia.</v>
      </c>
      <c r="R28" s="54" t="str">
        <f t="shared" si="2"/>
        <v>Muy_baja_(20%)Leve_(20%)</v>
      </c>
      <c r="S28" s="54" t="str">
        <f>IF(R28="","",VLOOKUP(R28,Parametros_Riesgos_SI!$O$2:$P$39,2,FALSE))</f>
        <v>Zona_de_Riesgo_BAJA</v>
      </c>
      <c r="T28" s="54" t="str">
        <f>IF(R28="","",VLOOKUP(R28,Parametros_Riesgos_SI!$O$2:$Q$39,3,FALSE))</f>
        <v>Aceptar_el_Riesgo</v>
      </c>
      <c r="U28" s="58"/>
    </row>
    <row r="29" spans="1:21" s="27" customFormat="1" ht="43.5" hidden="1" customHeight="1">
      <c r="A29" s="7" t="s">
        <v>2553</v>
      </c>
      <c r="B29" s="35" t="str">
        <f t="shared" si="0"/>
        <v>R27-DG-DEP-26</v>
      </c>
      <c r="C29" s="35" t="str">
        <f>IF(A29="","",VLOOKUP(A29,'1-Inventario Activos de Info'!$B$4:$D$3003,2,FALSE))</f>
        <v>Dirección_General</v>
      </c>
      <c r="D29" s="35" t="str">
        <f>IF(A29="","",VLOOKUP(A29,'1-Inventario Activos de Info'!$B$4:$D$3003,3,FALSE))</f>
        <v>Direccionamiento Estratégico y Planeación</v>
      </c>
      <c r="E29" s="172" t="str">
        <f>IF(A29="","",VLOOKUP(A29,'1-Inventario Activos de Info'!$B$4:$I$3003,8,FALSE))</f>
        <v xml:space="preserve">Documentos que soportan las actuaciones del Comité encargado de las decisiones generales de la entidad. </v>
      </c>
      <c r="F29" s="35">
        <f>IF(A29="","",VLOOKUP(A29,'1-Inventario Activos de Info'!$B$4:$AE$3003,29,FALSE))</f>
        <v>4</v>
      </c>
      <c r="G29" s="35" t="str">
        <f>IF(A29="","",VLOOKUP(A29,'1-Inventario Activos de Info'!$B$4:$AE$3003,30,FALSE))</f>
        <v>Baja</v>
      </c>
      <c r="H29" s="35">
        <v>27</v>
      </c>
      <c r="I29" s="54" t="str">
        <f t="shared" si="1"/>
        <v>R27-DG-DEP-26</v>
      </c>
      <c r="J29" s="167" t="s">
        <v>25</v>
      </c>
      <c r="K29" s="167" t="s">
        <v>25</v>
      </c>
      <c r="L29" s="58" t="s">
        <v>25</v>
      </c>
      <c r="M29" s="58" t="s">
        <v>25</v>
      </c>
      <c r="N29" s="58" t="s">
        <v>1877</v>
      </c>
      <c r="O29" s="175" t="str">
        <f>IF(N29="","",VLOOKUP(N29,Parametros_Riesgos_SI!$I$2:$N$7,6,FALSE))</f>
        <v>La actividad que conlleva el riesgo se ejecuta como máximos 2 veces por año</v>
      </c>
      <c r="P29" s="58" t="s">
        <v>1878</v>
      </c>
      <c r="Q29" s="174" t="str">
        <f>IF(P29="","",VLOOKUP(P29,Parametros_Riesgos_SI!$K$2:$M$7,3,FALSE))</f>
        <v>Afectación económica: No se monetiza directamente pero se expresa en reprocesos internos. 
Afectación reputacional: El riesgo afecta la imagen interna de alguna dependencia de la Agencia.</v>
      </c>
      <c r="R29" s="54" t="str">
        <f t="shared" si="2"/>
        <v>Muy_baja_(20%)Leve_(20%)</v>
      </c>
      <c r="S29" s="54" t="str">
        <f>IF(R29="","",VLOOKUP(R29,Parametros_Riesgos_SI!$O$2:$P$39,2,FALSE))</f>
        <v>Zona_de_Riesgo_BAJA</v>
      </c>
      <c r="T29" s="54" t="str">
        <f>IF(R29="","",VLOOKUP(R29,Parametros_Riesgos_SI!$O$2:$Q$39,3,FALSE))</f>
        <v>Aceptar_el_Riesgo</v>
      </c>
      <c r="U29" s="58"/>
    </row>
    <row r="30" spans="1:21" s="27" customFormat="1" ht="53.25" hidden="1" customHeight="1">
      <c r="A30" s="7" t="s">
        <v>2554</v>
      </c>
      <c r="B30" s="35" t="str">
        <f t="shared" si="0"/>
        <v>R28-DG-DEP-27</v>
      </c>
      <c r="C30" s="35" t="str">
        <f>IF(A30="","",VLOOKUP(A30,'1-Inventario Activos de Info'!$B$4:$D$3003,2,FALSE))</f>
        <v>Dirección_General</v>
      </c>
      <c r="D30" s="35" t="str">
        <f>IF(A30="","",VLOOKUP(A30,'1-Inventario Activos de Info'!$B$4:$D$3003,3,FALSE))</f>
        <v>Direccionamiento Estratégico y Planeación</v>
      </c>
      <c r="E30" s="173" t="str">
        <f>IF(A30="","",VLOOKUP(A30,'1-Inventario Activos de Info'!$B$4:$I$3003,8,FALSE))</f>
        <v>Documento en el que se relacionan los temas tratados y acordados por el Comité Institucional Gestión y Desempeño, en razón de las funciones asignadas por el artículo 2.2.22.3.8 del Decreto 1499 de 2017.</v>
      </c>
      <c r="F30" s="35">
        <f>IF(A30="","",VLOOKUP(A30,'1-Inventario Activos de Info'!$B$4:$AE$3003,29,FALSE))</f>
        <v>4</v>
      </c>
      <c r="G30" s="35" t="str">
        <f>IF(A30="","",VLOOKUP(A30,'1-Inventario Activos de Info'!$B$4:$AE$3003,30,FALSE))</f>
        <v>Baja</v>
      </c>
      <c r="H30" s="35">
        <v>28</v>
      </c>
      <c r="I30" s="54" t="str">
        <f t="shared" si="1"/>
        <v>R28-DG-DEP-27</v>
      </c>
      <c r="J30" s="167" t="s">
        <v>25</v>
      </c>
      <c r="K30" s="167" t="s">
        <v>25</v>
      </c>
      <c r="L30" s="58" t="s">
        <v>25</v>
      </c>
      <c r="M30" s="58" t="s">
        <v>25</v>
      </c>
      <c r="N30" s="58" t="s">
        <v>1877</v>
      </c>
      <c r="O30" s="181" t="str">
        <f>IF(N30="","",VLOOKUP(N30,Parametros_Riesgos_SI!$I$2:$N$7,6,FALSE))</f>
        <v>La actividad que conlleva el riesgo se ejecuta como máximos 2 veces por año</v>
      </c>
      <c r="P30" s="58" t="s">
        <v>1878</v>
      </c>
      <c r="Q30" s="174" t="str">
        <f>IF(P30="","",VLOOKUP(P30,Parametros_Riesgos_SI!$K$2:$M$7,3,FALSE))</f>
        <v>Afectación económica: No se monetiza directamente pero se expresa en reprocesos internos. 
Afectación reputacional: El riesgo afecta la imagen interna de alguna dependencia de la Agencia.</v>
      </c>
      <c r="R30" s="54" t="str">
        <f t="shared" si="2"/>
        <v>Muy_baja_(20%)Leve_(20%)</v>
      </c>
      <c r="S30" s="54" t="str">
        <f>IF(R30="","",VLOOKUP(R30,Parametros_Riesgos_SI!$O$2:$P$39,2,FALSE))</f>
        <v>Zona_de_Riesgo_BAJA</v>
      </c>
      <c r="T30" s="54" t="str">
        <f>IF(R30="","",VLOOKUP(R30,Parametros_Riesgos_SI!$O$2:$Q$39,3,FALSE))</f>
        <v>Aceptar_el_Riesgo</v>
      </c>
      <c r="U30" s="58" t="s">
        <v>381</v>
      </c>
    </row>
    <row r="31" spans="1:21" s="27" customFormat="1" ht="55.5" hidden="1" customHeight="1">
      <c r="A31" s="7" t="s">
        <v>2555</v>
      </c>
      <c r="B31" s="35" t="str">
        <f t="shared" si="0"/>
        <v>R29-DG-DEP-28</v>
      </c>
      <c r="C31" s="35" t="str">
        <f>IF(A31="","",VLOOKUP(A31,'1-Inventario Activos de Info'!$B$4:$D$3003,2,FALSE))</f>
        <v>Dirección_General</v>
      </c>
      <c r="D31" s="35" t="str">
        <f>IF(A31="","",VLOOKUP(A31,'1-Inventario Activos de Info'!$B$4:$D$3003,3,FALSE))</f>
        <v>Direccionamiento Estratégico y Planeación</v>
      </c>
      <c r="E31" s="173" t="str">
        <f>IF(A31="","",VLOOKUP(A31,'1-Inventario Activos de Info'!$B$4:$I$3003,8,FALSE))</f>
        <v xml:space="preserve">Documentos que soportan las decisiones tomadas por parte del Consejo Directivo con el fin de garantizar los intereses de la Entidad. Categorizado así por la circular externa 03 de 2015 emitida por el AGN.
</v>
      </c>
      <c r="F31" s="35">
        <f>IF(A31="","",VLOOKUP(A31,'1-Inventario Activos de Info'!$B$4:$AE$3003,29,FALSE))</f>
        <v>4</v>
      </c>
      <c r="G31" s="35" t="str">
        <f>IF(A31="","",VLOOKUP(A31,'1-Inventario Activos de Info'!$B$4:$AE$3003,30,FALSE))</f>
        <v>Baja</v>
      </c>
      <c r="H31" s="35">
        <v>29</v>
      </c>
      <c r="I31" s="54" t="str">
        <f t="shared" si="1"/>
        <v>R29-DG-DEP-28</v>
      </c>
      <c r="J31" s="167" t="s">
        <v>25</v>
      </c>
      <c r="K31" s="167" t="s">
        <v>25</v>
      </c>
      <c r="L31" s="58" t="s">
        <v>25</v>
      </c>
      <c r="M31" s="58" t="s">
        <v>25</v>
      </c>
      <c r="N31" s="58" t="s">
        <v>1877</v>
      </c>
      <c r="O31" s="181" t="str">
        <f>IF(N31="","",VLOOKUP(N31,Parametros_Riesgos_SI!$I$2:$N$7,6,FALSE))</f>
        <v>La actividad que conlleva el riesgo se ejecuta como máximos 2 veces por año</v>
      </c>
      <c r="P31" s="58" t="s">
        <v>1878</v>
      </c>
      <c r="Q31" s="174" t="str">
        <f>IF(P31="","",VLOOKUP(P31,Parametros_Riesgos_SI!$K$2:$M$7,3,FALSE))</f>
        <v>Afectación económica: No se monetiza directamente pero se expresa en reprocesos internos. 
Afectación reputacional: El riesgo afecta la imagen interna de alguna dependencia de la Agencia.</v>
      </c>
      <c r="R31" s="54" t="str">
        <f t="shared" si="2"/>
        <v>Muy_baja_(20%)Leve_(20%)</v>
      </c>
      <c r="S31" s="54" t="str">
        <f>IF(R31="","",VLOOKUP(R31,Parametros_Riesgos_SI!$O$2:$P$39,2,FALSE))</f>
        <v>Zona_de_Riesgo_BAJA</v>
      </c>
      <c r="T31" s="54" t="str">
        <f>IF(R31="","",VLOOKUP(R31,Parametros_Riesgos_SI!$O$2:$Q$39,3,FALSE))</f>
        <v>Aceptar_el_Riesgo</v>
      </c>
      <c r="U31" s="58" t="s">
        <v>381</v>
      </c>
    </row>
    <row r="32" spans="1:21" s="27" customFormat="1" ht="57" hidden="1" customHeight="1">
      <c r="A32" s="7" t="s">
        <v>2556</v>
      </c>
      <c r="B32" s="35" t="str">
        <f t="shared" si="0"/>
        <v>R30-DG-DEP-29</v>
      </c>
      <c r="C32" s="35" t="str">
        <f>IF(A32="","",VLOOKUP(A32,'1-Inventario Activos de Info'!$B$4:$D$3003,2,FALSE))</f>
        <v>Dirección_General</v>
      </c>
      <c r="D32" s="35" t="str">
        <f>IF(A32="","",VLOOKUP(A32,'1-Inventario Activos de Info'!$B$4:$D$3003,3,FALSE))</f>
        <v>Direccionamiento Estratégico y Planeación</v>
      </c>
      <c r="E32" s="173" t="str">
        <f>IF(A32="","",VLOOKUP(A32,'1-Inventario Activos de Info'!$B$4:$I$3003,8,FALSE))</f>
        <v xml:space="preserve">Documentos que soportan las decisiones y temas tratados en el Comité Directivo, Consejo Directivo y Comité Institucional de Gestión y Desempeño de la APC Colombia
</v>
      </c>
      <c r="F32" s="35">
        <f>IF(A32="","",VLOOKUP(A32,'1-Inventario Activos de Info'!$B$4:$AE$3003,29,FALSE))</f>
        <v>4</v>
      </c>
      <c r="G32" s="35" t="str">
        <f>IF(A32="","",VLOOKUP(A32,'1-Inventario Activos de Info'!$B$4:$AE$3003,30,FALSE))</f>
        <v>Baja</v>
      </c>
      <c r="H32" s="35">
        <v>30</v>
      </c>
      <c r="I32" s="54" t="str">
        <f t="shared" si="1"/>
        <v>R30-DG-DEP-29</v>
      </c>
      <c r="J32" s="167" t="s">
        <v>25</v>
      </c>
      <c r="K32" s="167" t="s">
        <v>25</v>
      </c>
      <c r="L32" s="58" t="s">
        <v>25</v>
      </c>
      <c r="M32" s="58" t="s">
        <v>25</v>
      </c>
      <c r="N32" s="58" t="s">
        <v>1877</v>
      </c>
      <c r="O32" s="181" t="str">
        <f>IF(N32="","",VLOOKUP(N32,Parametros_Riesgos_SI!$I$2:$N$7,6,FALSE))</f>
        <v>La actividad que conlleva el riesgo se ejecuta como máximos 2 veces por año</v>
      </c>
      <c r="P32" s="58" t="s">
        <v>1878</v>
      </c>
      <c r="Q32" s="174" t="str">
        <f>IF(P32="","",VLOOKUP(P32,Parametros_Riesgos_SI!$K$2:$M$7,3,FALSE))</f>
        <v>Afectación económica: No se monetiza directamente pero se expresa en reprocesos internos. 
Afectación reputacional: El riesgo afecta la imagen interna de alguna dependencia de la Agencia.</v>
      </c>
      <c r="R32" s="54" t="str">
        <f t="shared" si="2"/>
        <v>Muy_baja_(20%)Leve_(20%)</v>
      </c>
      <c r="S32" s="54" t="str">
        <f>IF(R32="","",VLOOKUP(R32,Parametros_Riesgos_SI!$O$2:$P$39,2,FALSE))</f>
        <v>Zona_de_Riesgo_BAJA</v>
      </c>
      <c r="T32" s="54" t="str">
        <f>IF(R32="","",VLOOKUP(R32,Parametros_Riesgos_SI!$O$2:$Q$39,3,FALSE))</f>
        <v>Aceptar_el_Riesgo</v>
      </c>
      <c r="U32" s="58" t="s">
        <v>381</v>
      </c>
    </row>
    <row r="33" spans="1:21" s="27" customFormat="1" ht="40.5" hidden="1" customHeight="1">
      <c r="A33" s="7" t="s">
        <v>2557</v>
      </c>
      <c r="B33" s="35" t="str">
        <f t="shared" si="0"/>
        <v>R31-DG-DEP-30</v>
      </c>
      <c r="C33" s="35" t="str">
        <f>IF(A33="","",VLOOKUP(A33,'1-Inventario Activos de Info'!$B$4:$D$3003,2,FALSE))</f>
        <v>Dirección_General</v>
      </c>
      <c r="D33" s="35" t="str">
        <f>IF(A33="","",VLOOKUP(A33,'1-Inventario Activos de Info'!$B$4:$D$3003,3,FALSE))</f>
        <v>Direccionamiento Estratégico y Planeación</v>
      </c>
      <c r="E33" s="173" t="str">
        <f>IF(A33="","",VLOOKUP(A33,'1-Inventario Activos de Info'!$B$4:$I$3003,8,FALSE))</f>
        <v xml:space="preserve">Documentos de AnteProyecto que contienen la estimación de las necesidades de recursos de la entidad en los diferentes rubros, para cada vigencia fiscal 
</v>
      </c>
      <c r="F33" s="35">
        <f>IF(A33="","",VLOOKUP(A33,'1-Inventario Activos de Info'!$B$4:$AE$3003,29,FALSE))</f>
        <v>4</v>
      </c>
      <c r="G33" s="35" t="str">
        <f>IF(A33="","",VLOOKUP(A33,'1-Inventario Activos de Info'!$B$4:$AE$3003,30,FALSE))</f>
        <v>Baja</v>
      </c>
      <c r="H33" s="35">
        <v>31</v>
      </c>
      <c r="I33" s="54" t="str">
        <f t="shared" si="1"/>
        <v>R31-DG-DEP-30</v>
      </c>
      <c r="J33" s="167" t="s">
        <v>25</v>
      </c>
      <c r="K33" s="167" t="s">
        <v>25</v>
      </c>
      <c r="L33" s="58" t="s">
        <v>25</v>
      </c>
      <c r="M33" s="58" t="s">
        <v>25</v>
      </c>
      <c r="N33" s="58" t="s">
        <v>1877</v>
      </c>
      <c r="O33" s="181" t="str">
        <f>IF(N33="","",VLOOKUP(N33,Parametros_Riesgos_SI!$I$2:$N$7,6,FALSE))</f>
        <v>La actividad que conlleva el riesgo se ejecuta como máximos 2 veces por año</v>
      </c>
      <c r="P33" s="58" t="s">
        <v>1878</v>
      </c>
      <c r="Q33" s="174" t="str">
        <f>IF(P33="","",VLOOKUP(P33,Parametros_Riesgos_SI!$K$2:$M$7,3,FALSE))</f>
        <v>Afectación económica: No se monetiza directamente pero se expresa en reprocesos internos. 
Afectación reputacional: El riesgo afecta la imagen interna de alguna dependencia de la Agencia.</v>
      </c>
      <c r="R33" s="54" t="str">
        <f t="shared" si="2"/>
        <v>Muy_baja_(20%)Leve_(20%)</v>
      </c>
      <c r="S33" s="54" t="str">
        <f>IF(R33="","",VLOOKUP(R33,Parametros_Riesgos_SI!$O$2:$P$39,2,FALSE))</f>
        <v>Zona_de_Riesgo_BAJA</v>
      </c>
      <c r="T33" s="54" t="str">
        <f>IF(R33="","",VLOOKUP(R33,Parametros_Riesgos_SI!$O$2:$Q$39,3,FALSE))</f>
        <v>Aceptar_el_Riesgo</v>
      </c>
      <c r="U33" s="58" t="s">
        <v>381</v>
      </c>
    </row>
    <row r="34" spans="1:21" s="27" customFormat="1" ht="53.25" hidden="1" customHeight="1">
      <c r="A34" s="7" t="s">
        <v>2558</v>
      </c>
      <c r="B34" s="35" t="str">
        <f t="shared" si="0"/>
        <v>R32-DG-DEP-31</v>
      </c>
      <c r="C34" s="35" t="str">
        <f>IF(A34="","",VLOOKUP(A34,'1-Inventario Activos de Info'!$B$4:$D$3003,2,FALSE))</f>
        <v>Dirección_General</v>
      </c>
      <c r="D34" s="35" t="str">
        <f>IF(A34="","",VLOOKUP(A34,'1-Inventario Activos de Info'!$B$4:$D$3003,3,FALSE))</f>
        <v>Direccionamiento Estratégico y Planeación</v>
      </c>
      <c r="E34" s="173" t="str">
        <f>IF(A34="","",VLOOKUP(A34,'1-Inventario Activos de Info'!$B$4:$I$3003,8,FALSE))</f>
        <v xml:space="preserve">Documentos del Sistema de Gestión Integral (caracterización de procesos y documentos) soporte en aplicativo 
</v>
      </c>
      <c r="F34" s="35">
        <f>IF(A34="","",VLOOKUP(A34,'1-Inventario Activos de Info'!$B$4:$AE$3003,29,FALSE))</f>
        <v>4</v>
      </c>
      <c r="G34" s="35" t="str">
        <f>IF(A34="","",VLOOKUP(A34,'1-Inventario Activos de Info'!$B$4:$AE$3003,30,FALSE))</f>
        <v>Baja</v>
      </c>
      <c r="H34" s="35">
        <v>32</v>
      </c>
      <c r="I34" s="54" t="str">
        <f t="shared" si="1"/>
        <v>R32-DG-DEP-31</v>
      </c>
      <c r="J34" s="167" t="s">
        <v>25</v>
      </c>
      <c r="K34" s="167" t="s">
        <v>25</v>
      </c>
      <c r="L34" s="58" t="s">
        <v>25</v>
      </c>
      <c r="M34" s="58" t="s">
        <v>25</v>
      </c>
      <c r="N34" s="58" t="s">
        <v>1877</v>
      </c>
      <c r="O34" s="181" t="str">
        <f>IF(N34="","",VLOOKUP(N34,Parametros_Riesgos_SI!$I$2:$N$7,6,FALSE))</f>
        <v>La actividad que conlleva el riesgo se ejecuta como máximos 2 veces por año</v>
      </c>
      <c r="P34" s="58" t="s">
        <v>1878</v>
      </c>
      <c r="Q34" s="174" t="str">
        <f>IF(P34="","",VLOOKUP(P34,Parametros_Riesgos_SI!$K$2:$M$7,3,FALSE))</f>
        <v>Afectación económica: No se monetiza directamente pero se expresa en reprocesos internos. 
Afectación reputacional: El riesgo afecta la imagen interna de alguna dependencia de la Agencia.</v>
      </c>
      <c r="R34" s="54" t="str">
        <f t="shared" si="2"/>
        <v>Muy_baja_(20%)Leve_(20%)</v>
      </c>
      <c r="S34" s="54" t="str">
        <f>IF(R34="","",VLOOKUP(R34,Parametros_Riesgos_SI!$O$2:$P$39,2,FALSE))</f>
        <v>Zona_de_Riesgo_BAJA</v>
      </c>
      <c r="T34" s="54" t="str">
        <f>IF(R34="","",VLOOKUP(R34,Parametros_Riesgos_SI!$O$2:$Q$39,3,FALSE))</f>
        <v>Aceptar_el_Riesgo</v>
      </c>
      <c r="U34" s="58" t="s">
        <v>381</v>
      </c>
    </row>
    <row r="35" spans="1:21" s="27" customFormat="1" ht="42" hidden="1" customHeight="1">
      <c r="A35" s="7" t="s">
        <v>2559</v>
      </c>
      <c r="B35" s="35" t="str">
        <f t="shared" si="0"/>
        <v>R33-DG-DEP-32</v>
      </c>
      <c r="C35" s="35" t="str">
        <f>IF(A35="","",VLOOKUP(A35,'1-Inventario Activos de Info'!$B$4:$D$3003,2,FALSE))</f>
        <v>Dirección_General</v>
      </c>
      <c r="D35" s="35" t="str">
        <f>IF(A35="","",VLOOKUP(A35,'1-Inventario Activos de Info'!$B$4:$D$3003,3,FALSE))</f>
        <v>Direccionamiento Estratégico y Planeación</v>
      </c>
      <c r="E35" s="172" t="str">
        <f>IF(A35="","",VLOOKUP(A35,'1-Inventario Activos de Info'!$B$4:$I$3003,8,FALSE))</f>
        <v>Plan de acción institucional</v>
      </c>
      <c r="F35" s="35">
        <f>IF(A35="","",VLOOKUP(A35,'1-Inventario Activos de Info'!$B$4:$AE$3003,29,FALSE))</f>
        <v>4</v>
      </c>
      <c r="G35" s="35" t="str">
        <f>IF(A35="","",VLOOKUP(A35,'1-Inventario Activos de Info'!$B$4:$AE$3003,30,FALSE))</f>
        <v>Baja</v>
      </c>
      <c r="H35" s="35">
        <v>33</v>
      </c>
      <c r="I35" s="54" t="str">
        <f t="shared" si="1"/>
        <v>R33-DG-DEP-32</v>
      </c>
      <c r="J35" s="167" t="s">
        <v>25</v>
      </c>
      <c r="K35" s="167" t="s">
        <v>25</v>
      </c>
      <c r="L35" s="58" t="s">
        <v>25</v>
      </c>
      <c r="M35" s="58" t="s">
        <v>25</v>
      </c>
      <c r="N35" s="58" t="s">
        <v>1877</v>
      </c>
      <c r="O35" s="181" t="str">
        <f>IF(N35="","",VLOOKUP(N35,Parametros_Riesgos_SI!$I$2:$N$7,6,FALSE))</f>
        <v>La actividad que conlleva el riesgo se ejecuta como máximos 2 veces por año</v>
      </c>
      <c r="P35" s="58" t="s">
        <v>1878</v>
      </c>
      <c r="Q35" s="174" t="str">
        <f>IF(P35="","",VLOOKUP(P35,Parametros_Riesgos_SI!$K$2:$M$7,3,FALSE))</f>
        <v>Afectación económica: No se monetiza directamente pero se expresa en reprocesos internos. 
Afectación reputacional: El riesgo afecta la imagen interna de alguna dependencia de la Agencia.</v>
      </c>
      <c r="R35" s="54" t="str">
        <f t="shared" si="2"/>
        <v>Muy_baja_(20%)Leve_(20%)</v>
      </c>
      <c r="S35" s="54" t="str">
        <f>IF(R35="","",VLOOKUP(R35,Parametros_Riesgos_SI!$O$2:$P$39,2,FALSE))</f>
        <v>Zona_de_Riesgo_BAJA</v>
      </c>
      <c r="T35" s="54" t="str">
        <f>IF(R35="","",VLOOKUP(R35,Parametros_Riesgos_SI!$O$2:$Q$39,3,FALSE))</f>
        <v>Aceptar_el_Riesgo</v>
      </c>
      <c r="U35" s="58" t="s">
        <v>381</v>
      </c>
    </row>
    <row r="36" spans="1:21" s="27" customFormat="1" ht="46.5" hidden="1" customHeight="1">
      <c r="A36" s="7" t="s">
        <v>2560</v>
      </c>
      <c r="B36" s="35" t="str">
        <f t="shared" si="0"/>
        <v>R34-DG-DEP-33</v>
      </c>
      <c r="C36" s="35" t="str">
        <f>IF(A36="","",VLOOKUP(A36,'1-Inventario Activos de Info'!$B$4:$D$3003,2,FALSE))</f>
        <v>Dirección_General</v>
      </c>
      <c r="D36" s="35" t="str">
        <f>IF(A36="","",VLOOKUP(A36,'1-Inventario Activos de Info'!$B$4:$D$3003,3,FALSE))</f>
        <v>Direccionamiento Estratégico y Planeación</v>
      </c>
      <c r="E36" s="172" t="str">
        <f>IF(A36="","",VLOOKUP(A36,'1-Inventario Activos de Info'!$B$4:$I$3003,8,FALSE))</f>
        <v xml:space="preserve">Matriz de excel de seguimiento al plan de acción institucional </v>
      </c>
      <c r="F36" s="35">
        <f>IF(A36="","",VLOOKUP(A36,'1-Inventario Activos de Info'!$B$4:$AE$3003,29,FALSE))</f>
        <v>4</v>
      </c>
      <c r="G36" s="35" t="str">
        <f>IF(A36="","",VLOOKUP(A36,'1-Inventario Activos de Info'!$B$4:$AE$3003,30,FALSE))</f>
        <v>Baja</v>
      </c>
      <c r="H36" s="35">
        <v>34</v>
      </c>
      <c r="I36" s="54" t="str">
        <f t="shared" si="1"/>
        <v>R34-DG-DEP-33</v>
      </c>
      <c r="J36" s="167" t="s">
        <v>25</v>
      </c>
      <c r="K36" s="167" t="s">
        <v>25</v>
      </c>
      <c r="L36" s="58" t="s">
        <v>25</v>
      </c>
      <c r="M36" s="58" t="s">
        <v>25</v>
      </c>
      <c r="N36" s="58" t="s">
        <v>1877</v>
      </c>
      <c r="O36" s="182" t="str">
        <f>IF(N36="","",VLOOKUP(N36,Parametros_Riesgos_SI!$I$2:$N$7,6,FALSE))</f>
        <v>La actividad que conlleva el riesgo se ejecuta como máximos 2 veces por año</v>
      </c>
      <c r="P36" s="58" t="s">
        <v>1878</v>
      </c>
      <c r="Q36" s="174" t="str">
        <f>IF(P36="","",VLOOKUP(P36,Parametros_Riesgos_SI!$K$2:$M$7,3,FALSE))</f>
        <v>Afectación económica: No se monetiza directamente pero se expresa en reprocesos internos. 
Afectación reputacional: El riesgo afecta la imagen interna de alguna dependencia de la Agencia.</v>
      </c>
      <c r="R36" s="54" t="str">
        <f t="shared" si="2"/>
        <v>Muy_baja_(20%)Leve_(20%)</v>
      </c>
      <c r="S36" s="54" t="str">
        <f>IF(R36="","",VLOOKUP(R36,Parametros_Riesgos_SI!$O$2:$P$39,2,FALSE))</f>
        <v>Zona_de_Riesgo_BAJA</v>
      </c>
      <c r="T36" s="54" t="str">
        <f>IF(R36="","",VLOOKUP(R36,Parametros_Riesgos_SI!$O$2:$Q$39,3,FALSE))</f>
        <v>Aceptar_el_Riesgo</v>
      </c>
      <c r="U36" s="58" t="s">
        <v>381</v>
      </c>
    </row>
    <row r="37" spans="1:21" s="27" customFormat="1" ht="54.75" hidden="1" customHeight="1">
      <c r="A37" s="7" t="s">
        <v>2561</v>
      </c>
      <c r="B37" s="35" t="str">
        <f t="shared" si="0"/>
        <v>R35-DG-DEP-34</v>
      </c>
      <c r="C37" s="35" t="str">
        <f>IF(A37="","",VLOOKUP(A37,'1-Inventario Activos de Info'!$B$4:$D$3003,2,FALSE))</f>
        <v>Dirección_General</v>
      </c>
      <c r="D37" s="35" t="str">
        <f>IF(A37="","",VLOOKUP(A37,'1-Inventario Activos de Info'!$B$4:$D$3003,3,FALSE))</f>
        <v>Direccionamiento Estratégico y Planeación</v>
      </c>
      <c r="E37" s="172" t="str">
        <f>IF(A37="","",VLOOKUP(A37,'1-Inventario Activos de Info'!$B$4:$I$3003,8,FALSE))</f>
        <v xml:space="preserve">Plan estrategico institucional </v>
      </c>
      <c r="F37" s="35">
        <f>IF(A37="","",VLOOKUP(A37,'1-Inventario Activos de Info'!$B$4:$AE$3003,29,FALSE))</f>
        <v>4</v>
      </c>
      <c r="G37" s="35" t="str">
        <f>IF(A37="","",VLOOKUP(A37,'1-Inventario Activos de Info'!$B$4:$AE$3003,30,FALSE))</f>
        <v>Baja</v>
      </c>
      <c r="H37" s="35">
        <v>35</v>
      </c>
      <c r="I37" s="54" t="str">
        <f t="shared" si="1"/>
        <v>R35-DG-DEP-34</v>
      </c>
      <c r="J37" s="167" t="s">
        <v>25</v>
      </c>
      <c r="K37" s="167" t="s">
        <v>25</v>
      </c>
      <c r="L37" s="58" t="s">
        <v>25</v>
      </c>
      <c r="M37" s="58" t="s">
        <v>25</v>
      </c>
      <c r="N37" s="58" t="s">
        <v>1877</v>
      </c>
      <c r="O37" s="182" t="str">
        <f>IF(N37="","",VLOOKUP(N37,Parametros_Riesgos_SI!$I$2:$N$7,6,FALSE))</f>
        <v>La actividad que conlleva el riesgo se ejecuta como máximos 2 veces por año</v>
      </c>
      <c r="P37" s="58" t="s">
        <v>1878</v>
      </c>
      <c r="Q37" s="174" t="str">
        <f>IF(P37="","",VLOOKUP(P37,Parametros_Riesgos_SI!$K$2:$M$7,3,FALSE))</f>
        <v>Afectación económica: No se monetiza directamente pero se expresa en reprocesos internos. 
Afectación reputacional: El riesgo afecta la imagen interna de alguna dependencia de la Agencia.</v>
      </c>
      <c r="R37" s="54" t="str">
        <f t="shared" si="2"/>
        <v>Muy_baja_(20%)Leve_(20%)</v>
      </c>
      <c r="S37" s="54" t="str">
        <f>IF(R37="","",VLOOKUP(R37,Parametros_Riesgos_SI!$O$2:$P$39,2,FALSE))</f>
        <v>Zona_de_Riesgo_BAJA</v>
      </c>
      <c r="T37" s="54" t="str">
        <f>IF(R37="","",VLOOKUP(R37,Parametros_Riesgos_SI!$O$2:$Q$39,3,FALSE))</f>
        <v>Aceptar_el_Riesgo</v>
      </c>
      <c r="U37" s="58" t="s">
        <v>381</v>
      </c>
    </row>
    <row r="38" spans="1:21" s="27" customFormat="1" ht="45.75" hidden="1" customHeight="1">
      <c r="A38" s="7" t="s">
        <v>2562</v>
      </c>
      <c r="B38" s="35" t="str">
        <f t="shared" si="0"/>
        <v>R36-DG-DEP-35</v>
      </c>
      <c r="C38" s="35" t="str">
        <f>IF(A38="","",VLOOKUP(A38,'1-Inventario Activos de Info'!$B$4:$D$3003,2,FALSE))</f>
        <v>Dirección_General</v>
      </c>
      <c r="D38" s="35" t="str">
        <f>IF(A38="","",VLOOKUP(A38,'1-Inventario Activos de Info'!$B$4:$D$3003,3,FALSE))</f>
        <v>Direccionamiento Estratégico y Planeación</v>
      </c>
      <c r="E38" s="172" t="str">
        <f>IF(A38="","",VLOOKUP(A38,'1-Inventario Activos de Info'!$B$4:$I$3003,8,FALSE))</f>
        <v>Programa de transparencia y ética pública</v>
      </c>
      <c r="F38" s="35">
        <f>IF(A38="","",VLOOKUP(A38,'1-Inventario Activos de Info'!$B$4:$AE$3003,29,FALSE))</f>
        <v>4</v>
      </c>
      <c r="G38" s="35" t="str">
        <f>IF(A38="","",VLOOKUP(A38,'1-Inventario Activos de Info'!$B$4:$AE$3003,30,FALSE))</f>
        <v>Baja</v>
      </c>
      <c r="H38" s="35">
        <v>36</v>
      </c>
      <c r="I38" s="54" t="str">
        <f t="shared" si="1"/>
        <v>R36-DG-DEP-35</v>
      </c>
      <c r="J38" s="167" t="s">
        <v>25</v>
      </c>
      <c r="K38" s="167" t="s">
        <v>25</v>
      </c>
      <c r="L38" s="58" t="s">
        <v>25</v>
      </c>
      <c r="M38" s="58" t="s">
        <v>25</v>
      </c>
      <c r="N38" s="58" t="s">
        <v>1877</v>
      </c>
      <c r="O38" s="182" t="str">
        <f>IF(N38="","",VLOOKUP(N38,Parametros_Riesgos_SI!$I$2:$N$7,6,FALSE))</f>
        <v>La actividad que conlleva el riesgo se ejecuta como máximos 2 veces por año</v>
      </c>
      <c r="P38" s="58" t="s">
        <v>1878</v>
      </c>
      <c r="Q38" s="174" t="str">
        <f>IF(P38="","",VLOOKUP(P38,Parametros_Riesgos_SI!$K$2:$M$7,3,FALSE))</f>
        <v>Afectación económica: No se monetiza directamente pero se expresa en reprocesos internos. 
Afectación reputacional: El riesgo afecta la imagen interna de alguna dependencia de la Agencia.</v>
      </c>
      <c r="R38" s="54" t="str">
        <f t="shared" si="2"/>
        <v>Muy_baja_(20%)Leve_(20%)</v>
      </c>
      <c r="S38" s="54" t="str">
        <f>IF(R38="","",VLOOKUP(R38,Parametros_Riesgos_SI!$O$2:$P$39,2,FALSE))</f>
        <v>Zona_de_Riesgo_BAJA</v>
      </c>
      <c r="T38" s="54" t="str">
        <f>IF(R38="","",VLOOKUP(R38,Parametros_Riesgos_SI!$O$2:$Q$39,3,FALSE))</f>
        <v>Aceptar_el_Riesgo</v>
      </c>
      <c r="U38" s="58" t="s">
        <v>381</v>
      </c>
    </row>
    <row r="39" spans="1:21" s="27" customFormat="1" ht="44.25" hidden="1" customHeight="1">
      <c r="A39" s="7" t="s">
        <v>2563</v>
      </c>
      <c r="B39" s="35" t="str">
        <f t="shared" si="0"/>
        <v>R37-DG-DEP-36</v>
      </c>
      <c r="C39" s="35" t="str">
        <f>IF(A39="","",VLOOKUP(A39,'1-Inventario Activos de Info'!$B$4:$D$3003,2,FALSE))</f>
        <v>Dirección_General</v>
      </c>
      <c r="D39" s="35" t="str">
        <f>IF(A39="","",VLOOKUP(A39,'1-Inventario Activos de Info'!$B$4:$D$3003,3,FALSE))</f>
        <v>Direccionamiento Estratégico y Planeación</v>
      </c>
      <c r="E39" s="172" t="str">
        <f>IF(A39="","",VLOOKUP(A39,'1-Inventario Activos de Info'!$B$4:$I$3003,8,FALSE))</f>
        <v>Mapa de riesgos institucional</v>
      </c>
      <c r="F39" s="35">
        <f>IF(A39="","",VLOOKUP(A39,'1-Inventario Activos de Info'!$B$4:$AE$3003,29,FALSE))</f>
        <v>4</v>
      </c>
      <c r="G39" s="35" t="str">
        <f>IF(A39="","",VLOOKUP(A39,'1-Inventario Activos de Info'!$B$4:$AE$3003,30,FALSE))</f>
        <v>Baja</v>
      </c>
      <c r="H39" s="35">
        <v>37</v>
      </c>
      <c r="I39" s="54" t="str">
        <f t="shared" si="1"/>
        <v>R37-DG-DEP-36</v>
      </c>
      <c r="J39" s="167" t="s">
        <v>25</v>
      </c>
      <c r="K39" s="167" t="s">
        <v>25</v>
      </c>
      <c r="L39" s="58" t="s">
        <v>25</v>
      </c>
      <c r="M39" s="58" t="s">
        <v>25</v>
      </c>
      <c r="N39" s="58" t="s">
        <v>1877</v>
      </c>
      <c r="O39" s="182" t="str">
        <f>IF(N39="","",VLOOKUP(N39,Parametros_Riesgos_SI!$I$2:$N$7,6,FALSE))</f>
        <v>La actividad que conlleva el riesgo se ejecuta como máximos 2 veces por año</v>
      </c>
      <c r="P39" s="58" t="s">
        <v>1878</v>
      </c>
      <c r="Q39" s="174" t="str">
        <f>IF(P39="","",VLOOKUP(P39,Parametros_Riesgos_SI!$K$2:$M$7,3,FALSE))</f>
        <v>Afectación económica: No se monetiza directamente pero se expresa en reprocesos internos. 
Afectación reputacional: El riesgo afecta la imagen interna de alguna dependencia de la Agencia.</v>
      </c>
      <c r="R39" s="54" t="str">
        <f t="shared" si="2"/>
        <v>Muy_baja_(20%)Leve_(20%)</v>
      </c>
      <c r="S39" s="54" t="str">
        <f>IF(R39="","",VLOOKUP(R39,Parametros_Riesgos_SI!$O$2:$P$39,2,FALSE))</f>
        <v>Zona_de_Riesgo_BAJA</v>
      </c>
      <c r="T39" s="54" t="str">
        <f>IF(R39="","",VLOOKUP(R39,Parametros_Riesgos_SI!$O$2:$Q$39,3,FALSE))</f>
        <v>Aceptar_el_Riesgo</v>
      </c>
      <c r="U39" s="58" t="s">
        <v>381</v>
      </c>
    </row>
    <row r="40" spans="1:21" s="27" customFormat="1" ht="61.5" hidden="1" customHeight="1">
      <c r="A40" s="7" t="s">
        <v>2564</v>
      </c>
      <c r="B40" s="35" t="str">
        <f t="shared" si="0"/>
        <v>R38-DAF-GC-37</v>
      </c>
      <c r="C40" s="35" t="str">
        <f>IF(A40="","",VLOOKUP(A40,'1-Inventario Activos de Info'!$B$4:$D$3003,2,FALSE))</f>
        <v>Dirección_Administrativa_y_Financiera</v>
      </c>
      <c r="D40" s="35" t="str">
        <f>IF(A40="","",VLOOKUP(A40,'1-Inventario Activos de Info'!$B$4:$D$3003,3,FALSE))</f>
        <v>Gestión Contractual</v>
      </c>
      <c r="E40" s="172" t="str">
        <f>IF(A40="","",VLOOKUP(A40,'1-Inventario Activos de Info'!$B$4:$I$3003,8,FALSE))</f>
        <v>Reporte Sireci</v>
      </c>
      <c r="F40" s="35">
        <f>IF(A40="","",VLOOKUP(A40,'1-Inventario Activos de Info'!$B$4:$AE$3003,29,FALSE))</f>
        <v>7</v>
      </c>
      <c r="G40" s="35" t="str">
        <f>IF(A40="","",VLOOKUP(A40,'1-Inventario Activos de Info'!$B$4:$AE$3003,30,FALSE))</f>
        <v>Media</v>
      </c>
      <c r="H40" s="35">
        <v>38</v>
      </c>
      <c r="I40" s="54" t="str">
        <f t="shared" si="1"/>
        <v>R38-DAF-GC-37</v>
      </c>
      <c r="J40" s="167" t="s">
        <v>2687</v>
      </c>
      <c r="K40" s="167" t="s">
        <v>2692</v>
      </c>
      <c r="L40" s="58" t="s">
        <v>1841</v>
      </c>
      <c r="M40" s="168" t="s">
        <v>2700</v>
      </c>
      <c r="N40" s="58" t="s">
        <v>1880</v>
      </c>
      <c r="O40" s="54" t="str">
        <f>IF(N40="","",VLOOKUP(N40,Parametros_Riesgos_SI!$I$2:$N$7,6,FALSE))</f>
        <v>La actividad que conlleva el riesgo se ejecuta de 3 a 24 veces por año</v>
      </c>
      <c r="P40" s="58" t="s">
        <v>1900</v>
      </c>
      <c r="Q40" s="174" t="str">
        <f>IF(P40="","",VLOOKUP(P40,Parametros_Riesgos_SI!$K$2:$M$7,3,FALSE))</f>
        <v>Afectación económica: No se monetiza directamente pero se expresa en reprocesos internos. 
Afectación reputacional: El riesgo afecta la imagen de la entidad internamente en dos o más dependencias de la Agencia.</v>
      </c>
      <c r="R40" s="54" t="str">
        <f t="shared" si="2"/>
        <v>Baja_(40%)Menor_(40%)</v>
      </c>
      <c r="S40" s="54" t="str">
        <f>IF(R40="","",VLOOKUP(R40,Parametros_Riesgos_SI!$O$2:$P$39,2,FALSE))</f>
        <v>Zona_de_Riesgo_MODERADA</v>
      </c>
      <c r="T40" s="54" t="str">
        <f>IF(R40="","",VLOOKUP(R40,Parametros_Riesgos_SI!$O$2:$Q$39,3,FALSE))</f>
        <v>Reducir_el_Riesgo</v>
      </c>
      <c r="U40" s="58" t="s">
        <v>382</v>
      </c>
    </row>
    <row r="41" spans="1:21" s="27" customFormat="1" ht="55.5" hidden="1" customHeight="1">
      <c r="A41" s="7" t="s">
        <v>2565</v>
      </c>
      <c r="B41" s="35" t="str">
        <f t="shared" si="0"/>
        <v>R39-DAF-GC-38</v>
      </c>
      <c r="C41" s="35" t="str">
        <f>IF(A41="","",VLOOKUP(A41,'1-Inventario Activos de Info'!$B$4:$D$3003,2,FALSE))</f>
        <v>Dirección_Administrativa_y_Financiera</v>
      </c>
      <c r="D41" s="35" t="str">
        <f>IF(A41="","",VLOOKUP(A41,'1-Inventario Activos de Info'!$B$4:$D$3003,3,FALSE))</f>
        <v>Gestión Contractual</v>
      </c>
      <c r="E41" s="172" t="str">
        <f>IF(A41="","",VLOOKUP(A41,'1-Inventario Activos de Info'!$B$4:$I$3003,8,FALSE))</f>
        <v>Base control Gestión Contractual 2025</v>
      </c>
      <c r="F41" s="35">
        <f>IF(A41="","",VLOOKUP(A41,'1-Inventario Activos de Info'!$B$4:$AE$3003,29,FALSE))</f>
        <v>7</v>
      </c>
      <c r="G41" s="35" t="str">
        <f>IF(A41="","",VLOOKUP(A41,'1-Inventario Activos de Info'!$B$4:$AE$3003,30,FALSE))</f>
        <v>Media</v>
      </c>
      <c r="H41" s="35">
        <v>39</v>
      </c>
      <c r="I41" s="54" t="str">
        <f t="shared" si="1"/>
        <v>R39-DAF-GC-38</v>
      </c>
      <c r="J41" s="167" t="s">
        <v>2688</v>
      </c>
      <c r="K41" s="167" t="s">
        <v>2693</v>
      </c>
      <c r="L41" s="58" t="s">
        <v>1842</v>
      </c>
      <c r="M41" s="168" t="s">
        <v>2701</v>
      </c>
      <c r="N41" s="58" t="s">
        <v>1880</v>
      </c>
      <c r="O41" s="54" t="str">
        <f>IF(N41="","",VLOOKUP(N41,Parametros_Riesgos_SI!$I$2:$N$7,6,FALSE))</f>
        <v>La actividad que conlleva el riesgo se ejecuta de 3 a 24 veces por año</v>
      </c>
      <c r="P41" s="58" t="s">
        <v>1884</v>
      </c>
      <c r="Q41" s="174" t="str">
        <f>IF(P41="","",VLOOKUP(P41,Parametros_Riesgos_SI!$K$2:$M$7,3,FALSE))</f>
        <v>Afectación económica: Menor a 10 SMLMV
Afectación reputacional: El riesgo afecta la imagen de la entidad frente al logro de los objetivos y puede transcender a nivel de junta directiva.</v>
      </c>
      <c r="R41" s="54" t="str">
        <f t="shared" si="2"/>
        <v>Baja_(40%)Moderado_(60%)</v>
      </c>
      <c r="S41" s="54" t="str">
        <f>IF(R41="","",VLOOKUP(R41,Parametros_Riesgos_SI!$O$2:$P$39,2,FALSE))</f>
        <v>Zona_de_Riesgo_MODERADA</v>
      </c>
      <c r="T41" s="54" t="str">
        <f>IF(R41="","",VLOOKUP(R41,Parametros_Riesgos_SI!$O$2:$Q$39,3,FALSE))</f>
        <v>Reducir_el_Riesgo</v>
      </c>
      <c r="U41" s="58" t="s">
        <v>382</v>
      </c>
    </row>
    <row r="42" spans="1:21" s="27" customFormat="1" ht="44.25" hidden="1" customHeight="1">
      <c r="A42" s="7" t="s">
        <v>2566</v>
      </c>
      <c r="B42" s="35" t="str">
        <f t="shared" si="0"/>
        <v>R40-DAF-GC-39</v>
      </c>
      <c r="C42" s="35" t="str">
        <f>IF(A42="","",VLOOKUP(A42,'1-Inventario Activos de Info'!$B$4:$D$3003,2,FALSE))</f>
        <v>Dirección_Administrativa_y_Financiera</v>
      </c>
      <c r="D42" s="35" t="str">
        <f>IF(A42="","",VLOOKUP(A42,'1-Inventario Activos de Info'!$B$4:$D$3003,3,FALSE))</f>
        <v>Gestión Contractual</v>
      </c>
      <c r="E42" s="172" t="str">
        <f>IF(A42="","",VLOOKUP(A42,'1-Inventario Activos de Info'!$B$4:$I$3003,8,FALSE))</f>
        <v>BASE CONTROL NUMERACIÓN GESTION CONTRACTUAL 2025</v>
      </c>
      <c r="F42" s="35">
        <f>IF(A42="","",VLOOKUP(A42,'1-Inventario Activos de Info'!$B$4:$AE$3003,29,FALSE))</f>
        <v>7</v>
      </c>
      <c r="G42" s="35" t="str">
        <f>IF(A42="","",VLOOKUP(A42,'1-Inventario Activos de Info'!$B$4:$AE$3003,30,FALSE))</f>
        <v>Media</v>
      </c>
      <c r="H42" s="35">
        <v>40</v>
      </c>
      <c r="I42" s="54" t="str">
        <f t="shared" si="1"/>
        <v>R40-DAF-GC-39</v>
      </c>
      <c r="J42" s="167" t="s">
        <v>2688</v>
      </c>
      <c r="K42" s="167" t="s">
        <v>2694</v>
      </c>
      <c r="L42" s="58" t="s">
        <v>1842</v>
      </c>
      <c r="M42" s="168" t="s">
        <v>2702</v>
      </c>
      <c r="N42" s="58" t="s">
        <v>1877</v>
      </c>
      <c r="O42" s="54" t="str">
        <f>IF(N42="","",VLOOKUP(N42,Parametros_Riesgos_SI!$I$2:$N$7,6,FALSE))</f>
        <v>La actividad que conlleva el riesgo se ejecuta como máximos 2 veces por año</v>
      </c>
      <c r="P42" s="58" t="s">
        <v>1884</v>
      </c>
      <c r="Q42" s="174" t="str">
        <f>IF(P42="","",VLOOKUP(P42,Parametros_Riesgos_SI!$K$2:$M$7,3,FALSE))</f>
        <v>Afectación económica: Menor a 10 SMLMV
Afectación reputacional: El riesgo afecta la imagen de la entidad frente al logro de los objetivos y puede transcender a nivel de junta directiva.</v>
      </c>
      <c r="R42" s="54" t="str">
        <f t="shared" si="2"/>
        <v>Muy_baja_(20%)Moderado_(60%)</v>
      </c>
      <c r="S42" s="54" t="str">
        <f>IF(R42="","",VLOOKUP(R42,Parametros_Riesgos_SI!$O$2:$P$39,2,FALSE))</f>
        <v>Zona_de_Riesgo_MODERADA</v>
      </c>
      <c r="T42" s="54" t="str">
        <f>IF(R42="","",VLOOKUP(R42,Parametros_Riesgos_SI!$O$2:$Q$39,3,FALSE))</f>
        <v>Reducir_el_Riesgo</v>
      </c>
      <c r="U42" s="58" t="s">
        <v>382</v>
      </c>
    </row>
    <row r="43" spans="1:21" s="27" customFormat="1" ht="76.5" hidden="1" customHeight="1">
      <c r="A43" s="7" t="s">
        <v>2567</v>
      </c>
      <c r="B43" s="35" t="str">
        <f t="shared" si="0"/>
        <v>R41-DAF-GC-40</v>
      </c>
      <c r="C43" s="35" t="str">
        <f>IF(A43="","",VLOOKUP(A43,'1-Inventario Activos de Info'!$B$4:$D$3003,2,FALSE))</f>
        <v>Dirección_Administrativa_y_Financiera</v>
      </c>
      <c r="D43" s="35" t="str">
        <f>IF(A43="","",VLOOKUP(A43,'1-Inventario Activos de Info'!$B$4:$D$3003,3,FALSE))</f>
        <v>Gestión Contractual</v>
      </c>
      <c r="E43" s="172" t="str">
        <f>IF(A43="","",VLOOKUP(A43,'1-Inventario Activos de Info'!$B$4:$I$3003,8,FALSE))</f>
        <v>Ordenes de compra conforme Acuerdo Marco de Precios es un contrato entre un representante de los compradores y uno o varios proveedores, que contiene la identificación del bien o servicio, el precio máximo de adquisición, las garantías mínimas y el plazo mínimo de entrega</v>
      </c>
      <c r="F43" s="35">
        <f>IF(A43="","",VLOOKUP(A43,'1-Inventario Activos de Info'!$B$4:$AE$3003,29,FALSE))</f>
        <v>7</v>
      </c>
      <c r="G43" s="35" t="str">
        <f>IF(A43="","",VLOOKUP(A43,'1-Inventario Activos de Info'!$B$4:$AE$3003,30,FALSE))</f>
        <v>Media</v>
      </c>
      <c r="H43" s="35">
        <v>41</v>
      </c>
      <c r="I43" s="54" t="str">
        <f t="shared" si="1"/>
        <v>R41-DAF-GC-40</v>
      </c>
      <c r="J43" s="167" t="s">
        <v>2689</v>
      </c>
      <c r="K43" s="167" t="s">
        <v>2695</v>
      </c>
      <c r="L43" s="58" t="s">
        <v>1842</v>
      </c>
      <c r="M43" s="168" t="s">
        <v>2703</v>
      </c>
      <c r="N43" s="58" t="s">
        <v>1881</v>
      </c>
      <c r="O43" s="54" t="str">
        <f>IF(N43="","",VLOOKUP(N43,Parametros_Riesgos_SI!$I$2:$N$7,6,FALSE))</f>
        <v>La actividad que conlleva el riesgo se ejecuta de 24 a 500 veces por año</v>
      </c>
      <c r="P43" s="58" t="s">
        <v>1884</v>
      </c>
      <c r="Q43" s="174" t="str">
        <f>IF(P43="","",VLOOKUP(P43,Parametros_Riesgos_SI!$K$2:$M$7,3,FALSE))</f>
        <v>Afectación económica: Menor a 10 SMLMV
Afectación reputacional: El riesgo afecta la imagen de la entidad frente al logro de los objetivos y puede transcender a nivel de junta directiva.</v>
      </c>
      <c r="R43" s="54" t="str">
        <f t="shared" si="2"/>
        <v>Media_(60%)Moderado_(60%)</v>
      </c>
      <c r="S43" s="54" t="str">
        <f>IF(R43="","",VLOOKUP(R43,Parametros_Riesgos_SI!$O$2:$P$39,2,FALSE))</f>
        <v>Zona_de_Riesgo_MODERADA</v>
      </c>
      <c r="T43" s="54" t="str">
        <f>IF(R43="","",VLOOKUP(R43,Parametros_Riesgos_SI!$O$2:$Q$39,3,FALSE))</f>
        <v>Reducir_el_Riesgo</v>
      </c>
      <c r="U43" s="58" t="s">
        <v>382</v>
      </c>
    </row>
    <row r="44" spans="1:21" s="27" customFormat="1" ht="56.25" hidden="1" customHeight="1">
      <c r="A44" s="7" t="s">
        <v>2568</v>
      </c>
      <c r="B44" s="35" t="str">
        <f t="shared" si="0"/>
        <v>R42-DAF-GC-41</v>
      </c>
      <c r="C44" s="35" t="str">
        <f>IF(A44="","",VLOOKUP(A44,'1-Inventario Activos de Info'!$B$4:$D$3003,2,FALSE))</f>
        <v>Dirección_Administrativa_y_Financiera</v>
      </c>
      <c r="D44" s="35" t="str">
        <f>IF(A44="","",VLOOKUP(A44,'1-Inventario Activos de Info'!$B$4:$D$3003,3,FALSE))</f>
        <v>Gestión Contractual</v>
      </c>
      <c r="E44" s="172" t="str">
        <f>IF(A44="","",VLOOKUP(A44,'1-Inventario Activos de Info'!$B$4:$I$3003,8,FALSE))</f>
        <v>Contratos suscritos por APC Colombia en las diferentes modalidades</v>
      </c>
      <c r="F44" s="35">
        <f>IF(A44="","",VLOOKUP(A44,'1-Inventario Activos de Info'!$B$4:$AE$3003,29,FALSE))</f>
        <v>7</v>
      </c>
      <c r="G44" s="35" t="str">
        <f>IF(A44="","",VLOOKUP(A44,'1-Inventario Activos de Info'!$B$4:$AE$3003,30,FALSE))</f>
        <v>Media</v>
      </c>
      <c r="H44" s="35">
        <v>42</v>
      </c>
      <c r="I44" s="54" t="str">
        <f t="shared" si="1"/>
        <v>R42-DAF-GC-41</v>
      </c>
      <c r="J44" s="167" t="s">
        <v>2689</v>
      </c>
      <c r="K44" s="167" t="s">
        <v>2699</v>
      </c>
      <c r="L44" s="58" t="s">
        <v>1984</v>
      </c>
      <c r="M44" s="168" t="s">
        <v>2707</v>
      </c>
      <c r="N44" s="58" t="s">
        <v>1881</v>
      </c>
      <c r="O44" s="54" t="str">
        <f>IF(N44="","",VLOOKUP(N44,Parametros_Riesgos_SI!$I$2:$N$7,6,FALSE))</f>
        <v>La actividad que conlleva el riesgo se ejecuta de 24 a 500 veces por año</v>
      </c>
      <c r="P44" s="58" t="s">
        <v>1884</v>
      </c>
      <c r="Q44" s="174" t="str">
        <f>IF(P44="","",VLOOKUP(P44,Parametros_Riesgos_SI!$K$2:$M$7,3,FALSE))</f>
        <v>Afectación económica: Menor a 10 SMLMV
Afectación reputacional: El riesgo afecta la imagen de la entidad frente al logro de los objetivos y puede transcender a nivel de junta directiva.</v>
      </c>
      <c r="R44" s="54" t="str">
        <f t="shared" si="2"/>
        <v>Media_(60%)Moderado_(60%)</v>
      </c>
      <c r="S44" s="54" t="str">
        <f>IF(R44="","",VLOOKUP(R44,Parametros_Riesgos_SI!$O$2:$P$39,2,FALSE))</f>
        <v>Zona_de_Riesgo_MODERADA</v>
      </c>
      <c r="T44" s="54" t="str">
        <f>IF(R44="","",VLOOKUP(R44,Parametros_Riesgos_SI!$O$2:$Q$39,3,FALSE))</f>
        <v>Reducir_el_Riesgo</v>
      </c>
      <c r="U44" s="58" t="s">
        <v>382</v>
      </c>
    </row>
    <row r="45" spans="1:21" s="27" customFormat="1" ht="68.25" hidden="1" customHeight="1">
      <c r="A45" s="7" t="s">
        <v>2569</v>
      </c>
      <c r="B45" s="35" t="str">
        <f t="shared" si="0"/>
        <v>R43-DAF-GC-42</v>
      </c>
      <c r="C45" s="35" t="str">
        <f>IF(A45="","",VLOOKUP(A45,'1-Inventario Activos de Info'!$B$4:$D$3003,2,FALSE))</f>
        <v>Dirección_Administrativa_y_Financiera</v>
      </c>
      <c r="D45" s="35" t="str">
        <f>IF(A45="","",VLOOKUP(A45,'1-Inventario Activos de Info'!$B$4:$D$3003,3,FALSE))</f>
        <v>Gestión Contractual</v>
      </c>
      <c r="E45" s="172" t="str">
        <f>IF(A45="","",VLOOKUP(A45,'1-Inventario Activos de Info'!$B$4:$I$3003,8,FALSE))</f>
        <v>convenios suscritos por APC Colombia en las diferentes modalidades</v>
      </c>
      <c r="F45" s="35">
        <f>IF(A45="","",VLOOKUP(A45,'1-Inventario Activos de Info'!$B$4:$AE$3003,29,FALSE))</f>
        <v>7</v>
      </c>
      <c r="G45" s="35" t="str">
        <f>IF(A45="","",VLOOKUP(A45,'1-Inventario Activos de Info'!$B$4:$AE$3003,30,FALSE))</f>
        <v>Media</v>
      </c>
      <c r="H45" s="35">
        <v>43</v>
      </c>
      <c r="I45" s="54" t="str">
        <f t="shared" si="1"/>
        <v>R43-DAF-GC-42</v>
      </c>
      <c r="J45" s="167" t="s">
        <v>2689</v>
      </c>
      <c r="K45" s="167" t="s">
        <v>2698</v>
      </c>
      <c r="L45" s="58" t="s">
        <v>1844</v>
      </c>
      <c r="M45" s="168" t="s">
        <v>2706</v>
      </c>
      <c r="N45" s="58" t="s">
        <v>1881</v>
      </c>
      <c r="O45" s="54" t="str">
        <f>IF(N45="","",VLOOKUP(N45,Parametros_Riesgos_SI!$I$2:$N$7,6,FALSE))</f>
        <v>La actividad que conlleva el riesgo se ejecuta de 24 a 500 veces por año</v>
      </c>
      <c r="P45" s="58" t="s">
        <v>1884</v>
      </c>
      <c r="Q45" s="174" t="str">
        <f>IF(P45="","",VLOOKUP(P45,Parametros_Riesgos_SI!$K$2:$M$7,3,FALSE))</f>
        <v>Afectación económica: Menor a 10 SMLMV
Afectación reputacional: El riesgo afecta la imagen de la entidad frente al logro de los objetivos y puede transcender a nivel de junta directiva.</v>
      </c>
      <c r="R45" s="54" t="str">
        <f t="shared" si="2"/>
        <v>Media_(60%)Moderado_(60%)</v>
      </c>
      <c r="S45" s="54" t="str">
        <f>IF(R45="","",VLOOKUP(R45,Parametros_Riesgos_SI!$O$2:$P$39,2,FALSE))</f>
        <v>Zona_de_Riesgo_MODERADA</v>
      </c>
      <c r="T45" s="54" t="str">
        <f>IF(R45="","",VLOOKUP(R45,Parametros_Riesgos_SI!$O$2:$Q$39,3,FALSE))</f>
        <v>Reducir_el_Riesgo</v>
      </c>
      <c r="U45" s="58" t="s">
        <v>382</v>
      </c>
    </row>
    <row r="46" spans="1:21" s="27" customFormat="1" ht="63.75" hidden="1" customHeight="1">
      <c r="A46" s="7" t="s">
        <v>2570</v>
      </c>
      <c r="B46" s="35" t="str">
        <f t="shared" si="0"/>
        <v>R44-DAF-GC-43</v>
      </c>
      <c r="C46" s="35" t="str">
        <f>IF(A46="","",VLOOKUP(A46,'1-Inventario Activos de Info'!$B$4:$D$3003,2,FALSE))</f>
        <v>Dirección_Administrativa_y_Financiera</v>
      </c>
      <c r="D46" s="35" t="str">
        <f>IF(A46="","",VLOOKUP(A46,'1-Inventario Activos de Info'!$B$4:$D$3003,3,FALSE))</f>
        <v>Gestión Contractual</v>
      </c>
      <c r="E46" s="172" t="str">
        <f>IF(A46="","",VLOOKUP(A46,'1-Inventario Activos de Info'!$B$4:$I$3003,8,FALSE))</f>
        <v>Reporte de Contratos Cámaras de Comercio.</v>
      </c>
      <c r="F46" s="35">
        <f>IF(A46="","",VLOOKUP(A46,'1-Inventario Activos de Info'!$B$4:$AE$3003,29,FALSE))</f>
        <v>7</v>
      </c>
      <c r="G46" s="35" t="str">
        <f>IF(A46="","",VLOOKUP(A46,'1-Inventario Activos de Info'!$B$4:$AE$3003,30,FALSE))</f>
        <v>Media</v>
      </c>
      <c r="H46" s="35">
        <v>44</v>
      </c>
      <c r="I46" s="54" t="str">
        <f t="shared" si="1"/>
        <v>R44-DAF-GC-43</v>
      </c>
      <c r="J46" s="167" t="s">
        <v>2691</v>
      </c>
      <c r="K46" s="167" t="s">
        <v>2697</v>
      </c>
      <c r="L46" s="58" t="s">
        <v>1984</v>
      </c>
      <c r="M46" s="168" t="s">
        <v>2705</v>
      </c>
      <c r="N46" s="58" t="s">
        <v>1880</v>
      </c>
      <c r="O46" s="54" t="str">
        <f>IF(N46="","",VLOOKUP(N46,Parametros_Riesgos_SI!$I$2:$N$7,6,FALSE))</f>
        <v>La actividad que conlleva el riesgo se ejecuta de 3 a 24 veces por año</v>
      </c>
      <c r="P46" s="58" t="s">
        <v>1878</v>
      </c>
      <c r="Q46" s="174" t="str">
        <f>IF(P46="","",VLOOKUP(P46,Parametros_Riesgos_SI!$K$2:$M$7,3,FALSE))</f>
        <v>Afectación económica: No se monetiza directamente pero se expresa en reprocesos internos. 
Afectación reputacional: El riesgo afecta la imagen interna de alguna dependencia de la Agencia.</v>
      </c>
      <c r="R46" s="54" t="str">
        <f t="shared" si="2"/>
        <v>Baja_(40%)Leve_(20%)</v>
      </c>
      <c r="S46" s="54" t="str">
        <f>IF(R46="","",VLOOKUP(R46,Parametros_Riesgos_SI!$O$2:$P$39,2,FALSE))</f>
        <v>Zona_de_Riesgo_BAJA</v>
      </c>
      <c r="T46" s="54" t="str">
        <f>IF(R46="","",VLOOKUP(R46,Parametros_Riesgos_SI!$O$2:$Q$39,3,FALSE))</f>
        <v>Aceptar_el_Riesgo</v>
      </c>
      <c r="U46" s="58" t="s">
        <v>382</v>
      </c>
    </row>
    <row r="47" spans="1:21" s="27" customFormat="1" ht="57" hidden="1" customHeight="1">
      <c r="A47" s="7" t="s">
        <v>2571</v>
      </c>
      <c r="B47" s="35" t="str">
        <f t="shared" si="0"/>
        <v>R45-DAF-GC-44</v>
      </c>
      <c r="C47" s="35" t="str">
        <f>IF(A47="","",VLOOKUP(A47,'1-Inventario Activos de Info'!$B$4:$D$3003,2,FALSE))</f>
        <v>Dirección_Administrativa_y_Financiera</v>
      </c>
      <c r="D47" s="35" t="str">
        <f>IF(A47="","",VLOOKUP(A47,'1-Inventario Activos de Info'!$B$4:$D$3003,3,FALSE))</f>
        <v>Gestión Contractual</v>
      </c>
      <c r="E47" s="172" t="str">
        <f>IF(A47="","",VLOOKUP(A47,'1-Inventario Activos de Info'!$B$4:$I$3003,8,FALSE))</f>
        <v>Actas de comité de Contratación</v>
      </c>
      <c r="F47" s="35">
        <f>IF(A47="","",VLOOKUP(A47,'1-Inventario Activos de Info'!$B$4:$AE$3003,29,FALSE))</f>
        <v>7</v>
      </c>
      <c r="G47" s="35" t="str">
        <f>IF(A47="","",VLOOKUP(A47,'1-Inventario Activos de Info'!$B$4:$AE$3003,30,FALSE))</f>
        <v>Media</v>
      </c>
      <c r="H47" s="35">
        <v>45</v>
      </c>
      <c r="I47" s="54" t="str">
        <f t="shared" si="1"/>
        <v>R45-DAF-GC-44</v>
      </c>
      <c r="J47" s="167" t="s">
        <v>2690</v>
      </c>
      <c r="K47" s="167" t="s">
        <v>2696</v>
      </c>
      <c r="L47" s="58" t="s">
        <v>1844</v>
      </c>
      <c r="M47" s="168" t="s">
        <v>2704</v>
      </c>
      <c r="N47" s="58" t="s">
        <v>1877</v>
      </c>
      <c r="O47" s="54" t="str">
        <f>IF(N47="","",VLOOKUP(N47,Parametros_Riesgos_SI!$I$2:$N$7,6,FALSE))</f>
        <v>La actividad que conlleva el riesgo se ejecuta como máximos 2 veces por año</v>
      </c>
      <c r="P47" s="58" t="s">
        <v>1878</v>
      </c>
      <c r="Q47" s="174" t="str">
        <f>IF(P47="","",VLOOKUP(P47,Parametros_Riesgos_SI!$K$2:$M$7,3,FALSE))</f>
        <v>Afectación económica: No se monetiza directamente pero se expresa en reprocesos internos. 
Afectación reputacional: El riesgo afecta la imagen interna de alguna dependencia de la Agencia.</v>
      </c>
      <c r="R47" s="54" t="str">
        <f t="shared" si="2"/>
        <v>Muy_baja_(20%)Leve_(20%)</v>
      </c>
      <c r="S47" s="54" t="str">
        <f>IF(R47="","",VLOOKUP(R47,Parametros_Riesgos_SI!$O$2:$P$39,2,FALSE))</f>
        <v>Zona_de_Riesgo_BAJA</v>
      </c>
      <c r="T47" s="54" t="str">
        <f>IF(R47="","",VLOOKUP(R47,Parametros_Riesgos_SI!$O$2:$Q$39,3,FALSE))</f>
        <v>Aceptar_el_Riesgo</v>
      </c>
      <c r="U47" s="58" t="s">
        <v>382</v>
      </c>
    </row>
    <row r="48" spans="1:21" s="27" customFormat="1" ht="179.25" hidden="1" customHeight="1">
      <c r="A48" s="7" t="s">
        <v>2572</v>
      </c>
      <c r="B48" s="35" t="str">
        <f t="shared" si="0"/>
        <v>R46-DG-ECM-45</v>
      </c>
      <c r="C48" s="35" t="str">
        <f>IF(A48="","",VLOOKUP(A48,'1-Inventario Activos de Info'!$B$4:$D$3003,2,FALSE))</f>
        <v>Dirección_General</v>
      </c>
      <c r="D48" s="35" t="str">
        <f>IF(A48="","",VLOOKUP(A48,'1-Inventario Activos de Info'!$B$4:$D$3003,3,FALSE))</f>
        <v>Evaluación, Control y Mejora</v>
      </c>
      <c r="E48" s="172" t="str">
        <f>IF(A48="","",VLOOKUP(A48,'1-Inventario Activos de Info'!$B$4:$I$3003,8,FALSE))</f>
        <v>Documentos que soportan las actuaciones y características en materia de control interno, según lo indica el artículo 3 de la Ley 87 de 1993.</v>
      </c>
      <c r="F48" s="35">
        <f>IF(A48="","",VLOOKUP(A48,'1-Inventario Activos de Info'!$B$4:$AE$3003,29,FALSE))</f>
        <v>6</v>
      </c>
      <c r="G48" s="35" t="str">
        <f>IF(A48="","",VLOOKUP(A48,'1-Inventario Activos de Info'!$B$4:$AE$3003,30,FALSE))</f>
        <v>Media</v>
      </c>
      <c r="H48" s="35">
        <v>46</v>
      </c>
      <c r="I48" s="54" t="str">
        <f t="shared" si="1"/>
        <v>R46-DG-ECM-45</v>
      </c>
      <c r="J48" s="167" t="s">
        <v>2662</v>
      </c>
      <c r="K48" s="168" t="s">
        <v>2663</v>
      </c>
      <c r="L48" s="58" t="s">
        <v>1841</v>
      </c>
      <c r="M48" s="58" t="s">
        <v>2665</v>
      </c>
      <c r="N48" s="58" t="s">
        <v>1880</v>
      </c>
      <c r="O48" s="54" t="str">
        <f>IF(N48="","",VLOOKUP(N48,Parametros_Riesgos_SI!$I$2:$N$7,6,FALSE))</f>
        <v>La actividad que conlleva el riesgo se ejecuta de 3 a 24 veces por año</v>
      </c>
      <c r="P48" s="58" t="s">
        <v>1900</v>
      </c>
      <c r="Q48" s="174" t="str">
        <f>IF(P48="","",VLOOKUP(P48,Parametros_Riesgos_SI!$K$2:$M$7,3,FALSE))</f>
        <v>Afectación económica: No se monetiza directamente pero se expresa en reprocesos internos. 
Afectación reputacional: El riesgo afecta la imagen de la entidad internamente en dos o más dependencias de la Agencia.</v>
      </c>
      <c r="R48" s="54" t="str">
        <f t="shared" si="2"/>
        <v>Baja_(40%)Menor_(40%)</v>
      </c>
      <c r="S48" s="54" t="str">
        <f>IF(R48="","",VLOOKUP(R48,Parametros_Riesgos_SI!$O$2:$P$39,2,FALSE))</f>
        <v>Zona_de_Riesgo_MODERADA</v>
      </c>
      <c r="T48" s="54" t="str">
        <f>IF(R48="","",VLOOKUP(R48,Parametros_Riesgos_SI!$O$2:$Q$39,3,FALSE))</f>
        <v>Reducir_el_Riesgo</v>
      </c>
      <c r="U48" s="58" t="s">
        <v>382</v>
      </c>
    </row>
    <row r="49" spans="1:21" s="27" customFormat="1" ht="95.25" hidden="1" customHeight="1">
      <c r="A49" s="7" t="s">
        <v>2573</v>
      </c>
      <c r="B49" s="35" t="str">
        <f t="shared" si="0"/>
        <v>R47-DG-ECM-46</v>
      </c>
      <c r="C49" s="35" t="str">
        <f>IF(A49="","",VLOOKUP(A49,'1-Inventario Activos de Info'!$B$4:$D$3003,2,FALSE))</f>
        <v>Dirección_General</v>
      </c>
      <c r="D49" s="35" t="str">
        <f>IF(A49="","",VLOOKUP(A49,'1-Inventario Activos de Info'!$B$4:$D$3003,3,FALSE))</f>
        <v>Evaluación, Control y Mejora</v>
      </c>
      <c r="E49" s="172" t="str">
        <f>IF(A49="","",VLOOKUP(A49,'1-Inventario Activos de Info'!$B$4:$I$3003,8,FALSE))</f>
        <v>Informes excepcionales que son requeridos por   entidades como la Contraloría General de República,  la Procuraduría General de Nación entre otros, en ejercicio de sus funciones, con el fin de evidenciar las actuaciones en diferentes aspectos de la entidad. (Constitución Política de la República de Colombia. Artículos   119 y 278. Bogotá: 1991.) (Ley 734 (5, febrero, 2002).</v>
      </c>
      <c r="F49" s="35">
        <f>IF(A49="","",VLOOKUP(A49,'1-Inventario Activos de Info'!$B$4:$AE$3003,29,FALSE))</f>
        <v>7</v>
      </c>
      <c r="G49" s="35" t="str">
        <f>IF(A49="","",VLOOKUP(A49,'1-Inventario Activos de Info'!$B$4:$AE$3003,30,FALSE))</f>
        <v>Media</v>
      </c>
      <c r="H49" s="35">
        <v>47</v>
      </c>
      <c r="I49" s="54" t="str">
        <f t="shared" si="1"/>
        <v>R47-DG-ECM-46</v>
      </c>
      <c r="J49" s="167" t="s">
        <v>2662</v>
      </c>
      <c r="K49" s="168" t="s">
        <v>2664</v>
      </c>
      <c r="L49" s="58" t="s">
        <v>1841</v>
      </c>
      <c r="M49" s="58" t="s">
        <v>2665</v>
      </c>
      <c r="N49" s="58" t="s">
        <v>1880</v>
      </c>
      <c r="O49" s="54" t="str">
        <f>IF(N49="","",VLOOKUP(N49,Parametros_Riesgos_SI!$I$2:$N$7,6,FALSE))</f>
        <v>La actividad que conlleva el riesgo se ejecuta de 3 a 24 veces por año</v>
      </c>
      <c r="P49" s="58" t="s">
        <v>1900</v>
      </c>
      <c r="Q49" s="174" t="str">
        <f>IF(P49="","",VLOOKUP(P49,Parametros_Riesgos_SI!$K$2:$M$7,3,FALSE))</f>
        <v>Afectación económica: No se monetiza directamente pero se expresa en reprocesos internos. 
Afectación reputacional: El riesgo afecta la imagen de la entidad internamente en dos o más dependencias de la Agencia.</v>
      </c>
      <c r="R49" s="54" t="str">
        <f t="shared" si="2"/>
        <v>Baja_(40%)Menor_(40%)</v>
      </c>
      <c r="S49" s="54" t="str">
        <f>IF(R49="","",VLOOKUP(R49,Parametros_Riesgos_SI!$O$2:$P$39,2,FALSE))</f>
        <v>Zona_de_Riesgo_MODERADA</v>
      </c>
      <c r="T49" s="54" t="str">
        <f>IF(R49="","",VLOOKUP(R49,Parametros_Riesgos_SI!$O$2:$Q$39,3,FALSE))</f>
        <v>Reducir_el_Riesgo</v>
      </c>
      <c r="U49" s="58" t="s">
        <v>382</v>
      </c>
    </row>
    <row r="50" spans="1:21" s="27" customFormat="1" ht="57.75" hidden="1" customHeight="1">
      <c r="A50" s="7" t="s">
        <v>2574</v>
      </c>
      <c r="B50" s="35" t="str">
        <f t="shared" si="0"/>
        <v>R48-DG-ECM-47</v>
      </c>
      <c r="C50" s="35" t="str">
        <f>IF(A50="","",VLOOKUP(A50,'1-Inventario Activos de Info'!$B$4:$D$3003,2,FALSE))</f>
        <v>Dirección_General</v>
      </c>
      <c r="D50" s="35" t="str">
        <f>IF(A50="","",VLOOKUP(A50,'1-Inventario Activos de Info'!$B$4:$D$3003,3,FALSE))</f>
        <v>Evaluación, Control y Mejora</v>
      </c>
      <c r="E50" s="172" t="str">
        <f>IF(A50="","",VLOOKUP(A50,'1-Inventario Activos de Info'!$B$4:$I$3003,8,FALSE))</f>
        <v>Documentos que soportan las actuaciones y características en materia de control interno, según lo indica el artículo 12 de la Ley 87 de 1993. Dimensión No. 7 de MIPG para Control Intermo y la articulación con MECI</v>
      </c>
      <c r="F50" s="35">
        <f>IF(A50="","",VLOOKUP(A50,'1-Inventario Activos de Info'!$B$4:$AE$3003,29,FALSE))</f>
        <v>6</v>
      </c>
      <c r="G50" s="35" t="str">
        <f>IF(A50="","",VLOOKUP(A50,'1-Inventario Activos de Info'!$B$4:$AE$3003,30,FALSE))</f>
        <v>Media</v>
      </c>
      <c r="H50" s="35">
        <v>48</v>
      </c>
      <c r="I50" s="54" t="str">
        <f t="shared" si="1"/>
        <v>R48-DG-ECM-47</v>
      </c>
      <c r="J50" s="167" t="s">
        <v>2662</v>
      </c>
      <c r="K50" s="177" t="s">
        <v>2664</v>
      </c>
      <c r="L50" s="58" t="s">
        <v>1841</v>
      </c>
      <c r="M50" s="168" t="s">
        <v>2665</v>
      </c>
      <c r="N50" s="58" t="s">
        <v>1880</v>
      </c>
      <c r="O50" s="54" t="str">
        <f>IF(N50="","",VLOOKUP(N50,Parametros_Riesgos_SI!$I$2:$N$7,6,FALSE))</f>
        <v>La actividad que conlleva el riesgo se ejecuta de 3 a 24 veces por año</v>
      </c>
      <c r="P50" s="58" t="s">
        <v>1900</v>
      </c>
      <c r="Q50" s="174" t="str">
        <f>IF(P50="","",VLOOKUP(P50,Parametros_Riesgos_SI!$K$2:$M$7,3,FALSE))</f>
        <v>Afectación económica: No se monetiza directamente pero se expresa en reprocesos internos. 
Afectación reputacional: El riesgo afecta la imagen de la entidad internamente en dos o más dependencias de la Agencia.</v>
      </c>
      <c r="R50" s="54" t="str">
        <f t="shared" si="2"/>
        <v>Baja_(40%)Menor_(40%)</v>
      </c>
      <c r="S50" s="54" t="str">
        <f>IF(R50="","",VLOOKUP(R50,Parametros_Riesgos_SI!$O$2:$P$39,2,FALSE))</f>
        <v>Zona_de_Riesgo_MODERADA</v>
      </c>
      <c r="T50" s="54" t="str">
        <f>IF(R50="","",VLOOKUP(R50,Parametros_Riesgos_SI!$O$2:$Q$39,3,FALSE))</f>
        <v>Reducir_el_Riesgo</v>
      </c>
      <c r="U50" s="58" t="s">
        <v>382</v>
      </c>
    </row>
    <row r="51" spans="1:21" s="27" customFormat="1" ht="60" hidden="1" customHeight="1">
      <c r="A51" s="7" t="s">
        <v>2575</v>
      </c>
      <c r="B51" s="35" t="str">
        <f t="shared" si="0"/>
        <v>R49-DG-GCM-48</v>
      </c>
      <c r="C51" s="35" t="str">
        <f>IF(A51="","",VLOOKUP(A51,'1-Inventario Activos de Info'!$B$4:$D$3003,2,FALSE))</f>
        <v>Dirección_General</v>
      </c>
      <c r="D51" s="35" t="str">
        <f>IF(A51="","",VLOOKUP(A51,'1-Inventario Activos de Info'!$B$4:$D$3003,3,FALSE))</f>
        <v>Gestión de Comunicaciones</v>
      </c>
      <c r="E51" s="172" t="str">
        <f>IF(A51="","",VLOOKUP(A51,'1-Inventario Activos de Info'!$B$4:$I$3003,8,FALSE))</f>
        <v>Manual de Imagen Agencia Presidencial de Cooperación Internacional de Colombia, Codigo: E-FO-007,Versión: 12</v>
      </c>
      <c r="F51" s="35">
        <f>IF(A51="","",VLOOKUP(A51,'1-Inventario Activos de Info'!$B$4:$AE$3003,29,FALSE))</f>
        <v>7</v>
      </c>
      <c r="G51" s="35" t="str">
        <f>IF(A51="","",VLOOKUP(A51,'1-Inventario Activos de Info'!$B$4:$AE$3003,30,FALSE))</f>
        <v>Media</v>
      </c>
      <c r="H51" s="35">
        <v>49</v>
      </c>
      <c r="I51" s="54" t="str">
        <f t="shared" si="1"/>
        <v>R49-DG-GCM-48</v>
      </c>
      <c r="J51" s="166" t="s">
        <v>3035</v>
      </c>
      <c r="K51" s="176" t="s">
        <v>3289</v>
      </c>
      <c r="L51" s="58" t="s">
        <v>1842</v>
      </c>
      <c r="M51" s="166" t="s">
        <v>3294</v>
      </c>
      <c r="N51" s="58" t="s">
        <v>1881</v>
      </c>
      <c r="O51" s="54" t="str">
        <f>IF(N51="","",VLOOKUP(N51,Parametros_Riesgos_SI!$I$2:$N$7,6,FALSE))</f>
        <v>La actividad que conlleva el riesgo se ejecuta de 24 a 500 veces por año</v>
      </c>
      <c r="P51" s="58" t="s">
        <v>1900</v>
      </c>
      <c r="Q51" s="174" t="str">
        <f>IF(P51="","",VLOOKUP(P51,Parametros_Riesgos_SI!$K$2:$M$7,3,FALSE))</f>
        <v>Afectación económica: No se monetiza directamente pero se expresa en reprocesos internos. 
Afectación reputacional: El riesgo afecta la imagen de la entidad internamente en dos o más dependencias de la Agencia.</v>
      </c>
      <c r="R51" s="54" t="str">
        <f t="shared" si="2"/>
        <v>Media_(60%)Menor_(40%)</v>
      </c>
      <c r="S51" s="54" t="str">
        <f>IF(R51="","",VLOOKUP(R51,Parametros_Riesgos_SI!$O$2:$P$39,2,FALSE))</f>
        <v>Zona_de_Riesgo_MODERADA</v>
      </c>
      <c r="T51" s="54" t="str">
        <f>IF(R51="","",VLOOKUP(R51,Parametros_Riesgos_SI!$O$2:$Q$39,3,FALSE))</f>
        <v>Reducir_el_Riesgo</v>
      </c>
      <c r="U51" s="58" t="s">
        <v>1875</v>
      </c>
    </row>
    <row r="52" spans="1:21" s="27" customFormat="1" ht="63.75" hidden="1" customHeight="1">
      <c r="A52" s="7" t="s">
        <v>2576</v>
      </c>
      <c r="B52" s="35" t="str">
        <f t="shared" si="0"/>
        <v>R50-DG-GCM-49</v>
      </c>
      <c r="C52" s="35" t="str">
        <f>IF(A52="","",VLOOKUP(A52,'1-Inventario Activos de Info'!$B$4:$D$3003,2,FALSE))</f>
        <v>Dirección_General</v>
      </c>
      <c r="D52" s="35" t="str">
        <f>IF(A52="","",VLOOKUP(A52,'1-Inventario Activos de Info'!$B$4:$D$3003,3,FALSE))</f>
        <v>Gestión de Comunicaciones</v>
      </c>
      <c r="E52" s="172" t="str">
        <f>IF(A52="","",VLOOKUP(A52,'1-Inventario Activos de Info'!$B$4:$I$3003,8,FALSE))</f>
        <v>Procedimiento administración de Redes sociales APC-Colombia
Código: E-PR-013, Versión: 09</v>
      </c>
      <c r="F52" s="35">
        <f>IF(A52="","",VLOOKUP(A52,'1-Inventario Activos de Info'!$B$4:$AE$3003,29,FALSE))</f>
        <v>5</v>
      </c>
      <c r="G52" s="35" t="str">
        <f>IF(A52="","",VLOOKUP(A52,'1-Inventario Activos de Info'!$B$4:$AE$3003,30,FALSE))</f>
        <v>Media</v>
      </c>
      <c r="H52" s="35">
        <v>50</v>
      </c>
      <c r="I52" s="54" t="str">
        <f t="shared" si="1"/>
        <v>R50-DG-GCM-49</v>
      </c>
      <c r="J52" s="166" t="s">
        <v>3285</v>
      </c>
      <c r="K52" s="176" t="s">
        <v>3290</v>
      </c>
      <c r="L52" s="58" t="s">
        <v>1842</v>
      </c>
      <c r="M52" s="166" t="s">
        <v>3295</v>
      </c>
      <c r="N52" s="58" t="s">
        <v>1880</v>
      </c>
      <c r="O52" s="54" t="str">
        <f>IF(N52="","",VLOOKUP(N52,Parametros_Riesgos_SI!$I$2:$N$7,6,FALSE))</f>
        <v>La actividad que conlleva el riesgo se ejecuta de 3 a 24 veces por año</v>
      </c>
      <c r="P52" s="58" t="s">
        <v>1901</v>
      </c>
      <c r="Q52" s="174" t="str">
        <f>IF(P52="","",VLOOKUP(P52,Parametros_Riesgos_SI!$K$2:$M$7,3,FALSE))</f>
        <v>Afectación economica: Mayor a 100 SMLMV
Afectación reputacional: El riesgo afecta la imagen de la entidad a nivel nacional, con efecto publicitario sostenido que puede trascender a nivel internacional</v>
      </c>
      <c r="R52" s="54" t="str">
        <f t="shared" si="2"/>
        <v>Baja_(40%)Catastrofico_(100%)</v>
      </c>
      <c r="S52" s="54" t="str">
        <f>IF(R52="","",VLOOKUP(R52,Parametros_Riesgos_SI!$O$2:$P$39,2,FALSE))</f>
        <v>Zona_de_Riesgo_EXTREMO</v>
      </c>
      <c r="T52" s="54" t="str">
        <f>IF(R52="","",VLOOKUP(R52,Parametros_Riesgos_SI!$O$2:$Q$39,3,FALSE))</f>
        <v>Reducir_el_riesgo_o_Evitar_el_riesgo</v>
      </c>
      <c r="U52" s="58" t="s">
        <v>1875</v>
      </c>
    </row>
    <row r="53" spans="1:21" s="27" customFormat="1" ht="46.5" hidden="1" customHeight="1">
      <c r="A53" s="7" t="s">
        <v>2577</v>
      </c>
      <c r="B53" s="35" t="str">
        <f t="shared" si="0"/>
        <v>R51-DG-GCM-50</v>
      </c>
      <c r="C53" s="35" t="str">
        <f>IF(A53="","",VLOOKUP(A53,'1-Inventario Activos de Info'!$B$4:$D$3003,2,FALSE))</f>
        <v>Dirección_General</v>
      </c>
      <c r="D53" s="35" t="str">
        <f>IF(A53="","",VLOOKUP(A53,'1-Inventario Activos de Info'!$B$4:$D$3003,3,FALSE))</f>
        <v>Gestión de Comunicaciones</v>
      </c>
      <c r="E53" s="172" t="str">
        <f>IF(A53="","",VLOOKUP(A53,'1-Inventario Activos de Info'!$B$4:$I$3003,8,FALSE))</f>
        <v>Plan Estratégico de Comunicaciones, Código: E-OT-037, Versión: 04</v>
      </c>
      <c r="F53" s="35">
        <f>IF(A53="","",VLOOKUP(A53,'1-Inventario Activos de Info'!$B$4:$AE$3003,29,FALSE))</f>
        <v>5</v>
      </c>
      <c r="G53" s="35" t="str">
        <f>IF(A53="","",VLOOKUP(A53,'1-Inventario Activos de Info'!$B$4:$AE$3003,30,FALSE))</f>
        <v>Media</v>
      </c>
      <c r="H53" s="35">
        <v>51</v>
      </c>
      <c r="I53" s="54" t="str">
        <f t="shared" si="1"/>
        <v>R51-DG-GCM-50</v>
      </c>
      <c r="J53" s="166" t="s">
        <v>3286</v>
      </c>
      <c r="K53" s="176" t="s">
        <v>3291</v>
      </c>
      <c r="L53" s="58" t="s">
        <v>1843</v>
      </c>
      <c r="M53" s="166" t="s">
        <v>3294</v>
      </c>
      <c r="N53" s="58" t="s">
        <v>1880</v>
      </c>
      <c r="O53" s="54" t="str">
        <f>IF(N53="","",VLOOKUP(N53,Parametros_Riesgos_SI!$I$2:$N$7,6,FALSE))</f>
        <v>La actividad que conlleva el riesgo se ejecuta de 3 a 24 veces por año</v>
      </c>
      <c r="P53" s="58" t="s">
        <v>1901</v>
      </c>
      <c r="Q53" s="174" t="str">
        <f>IF(P53="","",VLOOKUP(P53,Parametros_Riesgos_SI!$K$2:$M$7,3,FALSE))</f>
        <v>Afectación economica: Mayor a 100 SMLMV
Afectación reputacional: El riesgo afecta la imagen de la entidad a nivel nacional, con efecto publicitario sostenido que puede trascender a nivel internacional</v>
      </c>
      <c r="R53" s="54" t="str">
        <f t="shared" si="2"/>
        <v>Baja_(40%)Catastrofico_(100%)</v>
      </c>
      <c r="S53" s="54" t="str">
        <f>IF(R53="","",VLOOKUP(R53,Parametros_Riesgos_SI!$O$2:$P$39,2,FALSE))</f>
        <v>Zona_de_Riesgo_EXTREMO</v>
      </c>
      <c r="T53" s="54" t="str">
        <f>IF(R53="","",VLOOKUP(R53,Parametros_Riesgos_SI!$O$2:$Q$39,3,FALSE))</f>
        <v>Reducir_el_riesgo_o_Evitar_el_riesgo</v>
      </c>
      <c r="U53" s="58" t="s">
        <v>1875</v>
      </c>
    </row>
    <row r="54" spans="1:21" s="27" customFormat="1" ht="47.25" hidden="1" customHeight="1">
      <c r="A54" s="7" t="s">
        <v>2578</v>
      </c>
      <c r="B54" s="35" t="str">
        <f t="shared" si="0"/>
        <v>R52-DG-GCM-51</v>
      </c>
      <c r="C54" s="35" t="str">
        <f>IF(A54="","",VLOOKUP(A54,'1-Inventario Activos de Info'!$B$4:$D$3003,2,FALSE))</f>
        <v>Dirección_General</v>
      </c>
      <c r="D54" s="35" t="str">
        <f>IF(A54="","",VLOOKUP(A54,'1-Inventario Activos de Info'!$B$4:$D$3003,3,FALSE))</f>
        <v>Gestión de Comunicaciones</v>
      </c>
      <c r="E54" s="172" t="str">
        <f>IF(A54="","",VLOOKUP(A54,'1-Inventario Activos de Info'!$B$4:$I$3003,8,FALSE))</f>
        <v>Esquema de publicaciones, Código: E-FO-055,
Versión: 04</v>
      </c>
      <c r="F54" s="35">
        <f>IF(A54="","",VLOOKUP(A54,'1-Inventario Activos de Info'!$B$4:$AE$3003,29,FALSE))</f>
        <v>7</v>
      </c>
      <c r="G54" s="35" t="str">
        <f>IF(A54="","",VLOOKUP(A54,'1-Inventario Activos de Info'!$B$4:$AE$3003,30,FALSE))</f>
        <v>Media</v>
      </c>
      <c r="H54" s="35">
        <v>52</v>
      </c>
      <c r="I54" s="54" t="str">
        <f t="shared" si="1"/>
        <v>R52-DG-GCM-51</v>
      </c>
      <c r="J54" s="166" t="s">
        <v>3287</v>
      </c>
      <c r="K54" s="176" t="s">
        <v>3292</v>
      </c>
      <c r="L54" s="58" t="s">
        <v>1845</v>
      </c>
      <c r="M54" s="166" t="s">
        <v>3297</v>
      </c>
      <c r="N54" s="58" t="s">
        <v>1880</v>
      </c>
      <c r="O54" s="54" t="str">
        <f>IF(N54="","",VLOOKUP(N54,Parametros_Riesgos_SI!$I$2:$N$7,6,FALSE))</f>
        <v>La actividad que conlleva el riesgo se ejecuta de 3 a 24 veces por año</v>
      </c>
      <c r="P54" s="58" t="s">
        <v>1901</v>
      </c>
      <c r="Q54" s="174" t="str">
        <f>IF(P54="","",VLOOKUP(P54,Parametros_Riesgos_SI!$K$2:$M$7,3,FALSE))</f>
        <v>Afectación economica: Mayor a 100 SMLMV
Afectación reputacional: El riesgo afecta la imagen de la entidad a nivel nacional, con efecto publicitario sostenido que puede trascender a nivel internacional</v>
      </c>
      <c r="R54" s="54" t="str">
        <f t="shared" si="2"/>
        <v>Baja_(40%)Catastrofico_(100%)</v>
      </c>
      <c r="S54" s="54" t="str">
        <f>IF(R54="","",VLOOKUP(R54,Parametros_Riesgos_SI!$O$2:$P$39,2,FALSE))</f>
        <v>Zona_de_Riesgo_EXTREMO</v>
      </c>
      <c r="T54" s="54" t="str">
        <f>IF(R54="","",VLOOKUP(R54,Parametros_Riesgos_SI!$O$2:$Q$39,3,FALSE))</f>
        <v>Reducir_el_riesgo_o_Evitar_el_riesgo</v>
      </c>
      <c r="U54" s="58" t="s">
        <v>1875</v>
      </c>
    </row>
    <row r="55" spans="1:21" s="27" customFormat="1" ht="50.25" hidden="1" customHeight="1">
      <c r="A55" s="7" t="s">
        <v>2579</v>
      </c>
      <c r="B55" s="35" t="str">
        <f t="shared" si="0"/>
        <v>R53-DG-GCM-52</v>
      </c>
      <c r="C55" s="35" t="str">
        <f>IF(A55="","",VLOOKUP(A55,'1-Inventario Activos de Info'!$B$4:$D$3003,2,FALSE))</f>
        <v>Dirección_General</v>
      </c>
      <c r="D55" s="35" t="str">
        <f>IF(A55="","",VLOOKUP(A55,'1-Inventario Activos de Info'!$B$4:$D$3003,3,FALSE))</f>
        <v>Gestión de Comunicaciones</v>
      </c>
      <c r="E55" s="172" t="str">
        <f>IF(A55="","",VLOOKUP(A55,'1-Inventario Activos de Info'!$B$4:$I$3003,8,FALSE))</f>
        <v>Agenda comunicaciones 2025</v>
      </c>
      <c r="F55" s="35">
        <f>IF(A55="","",VLOOKUP(A55,'1-Inventario Activos de Info'!$B$4:$AE$3003,29,FALSE))</f>
        <v>6</v>
      </c>
      <c r="G55" s="35" t="str">
        <f>IF(A55="","",VLOOKUP(A55,'1-Inventario Activos de Info'!$B$4:$AE$3003,30,FALSE))</f>
        <v>Media</v>
      </c>
      <c r="H55" s="35">
        <v>53</v>
      </c>
      <c r="I55" s="54" t="str">
        <f t="shared" si="1"/>
        <v>R53-DG-GCM-52</v>
      </c>
      <c r="J55" s="166" t="s">
        <v>3288</v>
      </c>
      <c r="K55" s="176" t="s">
        <v>3293</v>
      </c>
      <c r="L55" s="58" t="s">
        <v>1841</v>
      </c>
      <c r="M55" s="166" t="s">
        <v>3296</v>
      </c>
      <c r="N55" s="58" t="s">
        <v>1880</v>
      </c>
      <c r="O55" s="54" t="str">
        <f>IF(N55="","",VLOOKUP(N55,Parametros_Riesgos_SI!$I$2:$N$7,6,FALSE))</f>
        <v>La actividad que conlleva el riesgo se ejecuta de 3 a 24 veces por año</v>
      </c>
      <c r="P55" s="58" t="s">
        <v>1900</v>
      </c>
      <c r="Q55" s="174" t="str">
        <f>IF(P55="","",VLOOKUP(P55,Parametros_Riesgos_SI!$K$2:$M$7,3,FALSE))</f>
        <v>Afectación económica: No se monetiza directamente pero se expresa en reprocesos internos. 
Afectación reputacional: El riesgo afecta la imagen de la entidad internamente en dos o más dependencias de la Agencia.</v>
      </c>
      <c r="R55" s="54" t="str">
        <f t="shared" si="2"/>
        <v>Baja_(40%)Menor_(40%)</v>
      </c>
      <c r="S55" s="54" t="str">
        <f>IF(R55="","",VLOOKUP(R55,Parametros_Riesgos_SI!$O$2:$P$39,2,FALSE))</f>
        <v>Zona_de_Riesgo_MODERADA</v>
      </c>
      <c r="T55" s="54" t="str">
        <f>IF(R55="","",VLOOKUP(R55,Parametros_Riesgos_SI!$O$2:$Q$39,3,FALSE))</f>
        <v>Reducir_el_Riesgo</v>
      </c>
      <c r="U55" s="58" t="s">
        <v>1875</v>
      </c>
    </row>
    <row r="56" spans="1:21" s="27" customFormat="1" ht="58.5" hidden="1" customHeight="1">
      <c r="A56" s="7" t="s">
        <v>2580</v>
      </c>
      <c r="B56" s="35" t="str">
        <f t="shared" si="0"/>
        <v>R54-DG-GCM-53</v>
      </c>
      <c r="C56" s="35" t="str">
        <f>IF(A56="","",VLOOKUP(A56,'1-Inventario Activos de Info'!$B$4:$D$3003,2,FALSE))</f>
        <v>Dirección_General</v>
      </c>
      <c r="D56" s="35" t="str">
        <f>IF(A56="","",VLOOKUP(A56,'1-Inventario Activos de Info'!$B$4:$D$3003,3,FALSE))</f>
        <v>Gestión de Comunicaciones</v>
      </c>
      <c r="E56" s="172" t="str">
        <f>IF(A56="","",VLOOKUP(A56,'1-Inventario Activos de Info'!$B$4:$I$3003,8,FALSE))</f>
        <v>Matriz notas intranet</v>
      </c>
      <c r="F56" s="35">
        <f>IF(A56="","",VLOOKUP(A56,'1-Inventario Activos de Info'!$B$4:$AE$3003,29,FALSE))</f>
        <v>6</v>
      </c>
      <c r="G56" s="35" t="str">
        <f>IF(A56="","",VLOOKUP(A56,'1-Inventario Activos de Info'!$B$4:$AE$3003,30,FALSE))</f>
        <v>Media</v>
      </c>
      <c r="H56" s="35">
        <v>54</v>
      </c>
      <c r="I56" s="54" t="str">
        <f t="shared" si="1"/>
        <v>R54-DG-GCM-53</v>
      </c>
      <c r="J56" s="166" t="s">
        <v>3288</v>
      </c>
      <c r="K56" s="176" t="s">
        <v>3293</v>
      </c>
      <c r="L56" s="58" t="s">
        <v>1984</v>
      </c>
      <c r="M56" s="166" t="s">
        <v>3296</v>
      </c>
      <c r="N56" s="58" t="s">
        <v>1880</v>
      </c>
      <c r="O56" s="54" t="str">
        <f>IF(N56="","",VLOOKUP(N56,Parametros_Riesgos_SI!$I$2:$N$7,6,FALSE))</f>
        <v>La actividad que conlleva el riesgo se ejecuta de 3 a 24 veces por año</v>
      </c>
      <c r="P56" s="58" t="s">
        <v>1900</v>
      </c>
      <c r="Q56" s="174" t="str">
        <f>IF(P56="","",VLOOKUP(P56,Parametros_Riesgos_SI!$K$2:$M$7,3,FALSE))</f>
        <v>Afectación económica: No se monetiza directamente pero se expresa en reprocesos internos. 
Afectación reputacional: El riesgo afecta la imagen de la entidad internamente en dos o más dependencias de la Agencia.</v>
      </c>
      <c r="R56" s="54" t="str">
        <f t="shared" si="2"/>
        <v>Baja_(40%)Menor_(40%)</v>
      </c>
      <c r="S56" s="54" t="str">
        <f>IF(R56="","",VLOOKUP(R56,Parametros_Riesgos_SI!$O$2:$P$39,2,FALSE))</f>
        <v>Zona_de_Riesgo_MODERADA</v>
      </c>
      <c r="T56" s="54" t="str">
        <f>IF(R56="","",VLOOKUP(R56,Parametros_Riesgos_SI!$O$2:$Q$39,3,FALSE))</f>
        <v>Reducir_el_Riesgo</v>
      </c>
      <c r="U56" s="58" t="s">
        <v>1875</v>
      </c>
    </row>
    <row r="57" spans="1:21" s="27" customFormat="1" ht="71.25" hidden="1" customHeight="1">
      <c r="A57" s="7" t="s">
        <v>2581</v>
      </c>
      <c r="B57" s="35" t="str">
        <f t="shared" si="0"/>
        <v>R55-DOCI-ISCI-54</v>
      </c>
      <c r="C57" s="35" t="str">
        <f>IF(A57="","",VLOOKUP(A57,'1-Inventario Activos de Info'!$B$4:$D$3003,2,FALSE))</f>
        <v>Dirección_de_Oferta_de_Cooperacion_Internacional</v>
      </c>
      <c r="D57" s="35" t="str">
        <f>IF(A57="","",VLOOKUP(A57,'1-Inventario Activos de Info'!$B$4:$D$3003,3,FALSE))</f>
        <v>Implementación y Seguimiento de Cooperación Internacional</v>
      </c>
      <c r="E57" s="172" t="str">
        <f>IF(A57="","",VLOOKUP(A57,'1-Inventario Activos de Info'!$B$4:$I$3003,8,FALSE))</f>
        <v>PROGRAMACION EJECUCION ACCIONES COOPERACION SUR-SUR Y TRIANGULAR CODIGO: M-FO-012 - VERSION: 11 - Fecha: Agosto 30 de 2023</v>
      </c>
      <c r="F57" s="35">
        <f>IF(A57="","",VLOOKUP(A57,'1-Inventario Activos de Info'!$B$4:$AE$3003,29,FALSE))</f>
        <v>6</v>
      </c>
      <c r="G57" s="35" t="str">
        <f>IF(A57="","",VLOOKUP(A57,'1-Inventario Activos de Info'!$B$4:$AE$3003,30,FALSE))</f>
        <v>Media</v>
      </c>
      <c r="H57" s="35">
        <v>55</v>
      </c>
      <c r="I57" s="54" t="str">
        <f t="shared" si="1"/>
        <v>R55-DOCI-ISCI-54</v>
      </c>
      <c r="J57" s="167" t="s">
        <v>2666</v>
      </c>
      <c r="K57" s="177" t="s">
        <v>2675</v>
      </c>
      <c r="L57" s="58" t="s">
        <v>1845</v>
      </c>
      <c r="M57" s="167" t="s">
        <v>2678</v>
      </c>
      <c r="N57" s="58" t="s">
        <v>1880</v>
      </c>
      <c r="O57" s="54" t="str">
        <f>IF(N57="","",VLOOKUP(N57,Parametros_Riesgos_SI!$I$2:$N$7,6,FALSE))</f>
        <v>La actividad que conlleva el riesgo se ejecuta de 3 a 24 veces por año</v>
      </c>
      <c r="P57" s="58" t="s">
        <v>1884</v>
      </c>
      <c r="Q57" s="174" t="str">
        <f>IF(P57="","",VLOOKUP(P57,Parametros_Riesgos_SI!$K$2:$M$7,3,FALSE))</f>
        <v>Afectación económica: Menor a 10 SMLMV
Afectación reputacional: El riesgo afecta la imagen de la entidad frente al logro de los objetivos y puede transcender a nivel de junta directiva.</v>
      </c>
      <c r="R57" s="54" t="str">
        <f t="shared" si="2"/>
        <v>Baja_(40%)Moderado_(60%)</v>
      </c>
      <c r="S57" s="54" t="str">
        <f>IF(R57="","",VLOOKUP(R57,Parametros_Riesgos_SI!$O$2:$P$39,2,FALSE))</f>
        <v>Zona_de_Riesgo_MODERADA</v>
      </c>
      <c r="T57" s="54" t="str">
        <f>IF(R57="","",VLOOKUP(R57,Parametros_Riesgos_SI!$O$2:$Q$39,3,FALSE))</f>
        <v>Reducir_el_Riesgo</v>
      </c>
      <c r="U57" s="58" t="s">
        <v>1875</v>
      </c>
    </row>
    <row r="58" spans="1:21" s="27" customFormat="1" ht="54" hidden="1" customHeight="1">
      <c r="A58" s="7" t="s">
        <v>2582</v>
      </c>
      <c r="B58" s="35" t="str">
        <f t="shared" si="0"/>
        <v>R56-DOCI-ISCI-55</v>
      </c>
      <c r="C58" s="35" t="str">
        <f>IF(A58="","",VLOOKUP(A58,'1-Inventario Activos de Info'!$B$4:$D$3003,2,FALSE))</f>
        <v>Dirección_de_Oferta_de_Cooperacion_Internacional</v>
      </c>
      <c r="D58" s="35" t="str">
        <f>IF(A58="","",VLOOKUP(A58,'1-Inventario Activos de Info'!$B$4:$D$3003,3,FALSE))</f>
        <v>Implementación y Seguimiento de Cooperación Internacional</v>
      </c>
      <c r="E58" s="172" t="str">
        <f>IF(A58="","",VLOOKUP(A58,'1-Inventario Activos de Info'!$B$4:$I$3003,8,FALSE))</f>
        <v>19. ACUERDOS DE CONTRIBUCIÓN</v>
      </c>
      <c r="F58" s="35">
        <f>IF(A58="","",VLOOKUP(A58,'1-Inventario Activos de Info'!$B$4:$AE$3003,29,FALSE))</f>
        <v>6</v>
      </c>
      <c r="G58" s="35" t="str">
        <f>IF(A58="","",VLOOKUP(A58,'1-Inventario Activos de Info'!$B$4:$AE$3003,30,FALSE))</f>
        <v>Media</v>
      </c>
      <c r="H58" s="35">
        <v>56</v>
      </c>
      <c r="I58" s="54" t="str">
        <f t="shared" si="1"/>
        <v>R56-DOCI-ISCI-55</v>
      </c>
      <c r="J58" s="167" t="s">
        <v>2667</v>
      </c>
      <c r="K58" s="177" t="s">
        <v>2676</v>
      </c>
      <c r="L58" s="58" t="s">
        <v>1844</v>
      </c>
      <c r="M58" s="167" t="s">
        <v>2679</v>
      </c>
      <c r="N58" s="58" t="s">
        <v>1880</v>
      </c>
      <c r="O58" s="54" t="str">
        <f>IF(N58="","",VLOOKUP(N58,Parametros_Riesgos_SI!$I$2:$N$7,6,FALSE))</f>
        <v>La actividad que conlleva el riesgo se ejecuta de 3 a 24 veces por año</v>
      </c>
      <c r="P58" s="58" t="s">
        <v>1884</v>
      </c>
      <c r="Q58" s="174" t="str">
        <f>IF(P58="","",VLOOKUP(P58,Parametros_Riesgos_SI!$K$2:$M$7,3,FALSE))</f>
        <v>Afectación económica: Menor a 10 SMLMV
Afectación reputacional: El riesgo afecta la imagen de la entidad frente al logro de los objetivos y puede transcender a nivel de junta directiva.</v>
      </c>
      <c r="R58" s="54" t="str">
        <f t="shared" si="2"/>
        <v>Baja_(40%)Moderado_(60%)</v>
      </c>
      <c r="S58" s="54" t="str">
        <f>IF(R58="","",VLOOKUP(R58,Parametros_Riesgos_SI!$O$2:$P$39,2,FALSE))</f>
        <v>Zona_de_Riesgo_MODERADA</v>
      </c>
      <c r="T58" s="54" t="str">
        <f>IF(R58="","",VLOOKUP(R58,Parametros_Riesgos_SI!$O$2:$Q$39,3,FALSE))</f>
        <v>Reducir_el_Riesgo</v>
      </c>
      <c r="U58" s="58" t="s">
        <v>1875</v>
      </c>
    </row>
    <row r="59" spans="1:21" s="27" customFormat="1" ht="50.25" hidden="1" customHeight="1">
      <c r="A59" s="7" t="s">
        <v>2583</v>
      </c>
      <c r="B59" s="35" t="str">
        <f t="shared" si="0"/>
        <v>R57-DOCI-ISCI-56</v>
      </c>
      <c r="C59" s="35" t="str">
        <f>IF(A59="","",VLOOKUP(A59,'1-Inventario Activos de Info'!$B$4:$D$3003,2,FALSE))</f>
        <v>Dirección_de_Oferta_de_Cooperacion_Internacional</v>
      </c>
      <c r="D59" s="35" t="str">
        <f>IF(A59="","",VLOOKUP(A59,'1-Inventario Activos de Info'!$B$4:$D$3003,3,FALSE))</f>
        <v>Implementación y Seguimiento de Cooperación Internacional</v>
      </c>
      <c r="E59" s="172" t="str">
        <f>IF(A59="","",VLOOKUP(A59,'1-Inventario Activos de Info'!$B$4:$I$3003,8,FALSE))</f>
        <v>20. ACUERDOS DE COOPERACIÓN</v>
      </c>
      <c r="F59" s="35">
        <f>IF(A59="","",VLOOKUP(A59,'1-Inventario Activos de Info'!$B$4:$AE$3003,29,FALSE))</f>
        <v>6</v>
      </c>
      <c r="G59" s="35" t="str">
        <f>IF(A59="","",VLOOKUP(A59,'1-Inventario Activos de Info'!$B$4:$AE$3003,30,FALSE))</f>
        <v>Media</v>
      </c>
      <c r="H59" s="35">
        <v>57</v>
      </c>
      <c r="I59" s="54" t="str">
        <f t="shared" si="1"/>
        <v>R57-DOCI-ISCI-56</v>
      </c>
      <c r="J59" s="167" t="s">
        <v>2668</v>
      </c>
      <c r="K59" s="177" t="s">
        <v>2676</v>
      </c>
      <c r="L59" s="58" t="s">
        <v>1844</v>
      </c>
      <c r="M59" s="167" t="s">
        <v>2680</v>
      </c>
      <c r="N59" s="58" t="s">
        <v>1880</v>
      </c>
      <c r="O59" s="54" t="str">
        <f>IF(N59="","",VLOOKUP(N59,Parametros_Riesgos_SI!$I$2:$N$7,6,FALSE))</f>
        <v>La actividad que conlleva el riesgo se ejecuta de 3 a 24 veces por año</v>
      </c>
      <c r="P59" s="58" t="s">
        <v>1884</v>
      </c>
      <c r="Q59" s="174" t="str">
        <f>IF(P59="","",VLOOKUP(P59,Parametros_Riesgos_SI!$K$2:$M$7,3,FALSE))</f>
        <v>Afectación económica: Menor a 10 SMLMV
Afectación reputacional: El riesgo afecta la imagen de la entidad frente al logro de los objetivos y puede transcender a nivel de junta directiva.</v>
      </c>
      <c r="R59" s="54" t="str">
        <f t="shared" si="2"/>
        <v>Baja_(40%)Moderado_(60%)</v>
      </c>
      <c r="S59" s="54" t="str">
        <f>IF(R59="","",VLOOKUP(R59,Parametros_Riesgos_SI!$O$2:$P$39,2,FALSE))</f>
        <v>Zona_de_Riesgo_MODERADA</v>
      </c>
      <c r="T59" s="54" t="str">
        <f>IF(R59="","",VLOOKUP(R59,Parametros_Riesgos_SI!$O$2:$Q$39,3,FALSE))</f>
        <v>Reducir_el_Riesgo</v>
      </c>
      <c r="U59" s="58" t="s">
        <v>1875</v>
      </c>
    </row>
    <row r="60" spans="1:21" s="27" customFormat="1" ht="57" hidden="1" customHeight="1">
      <c r="A60" s="7" t="s">
        <v>2584</v>
      </c>
      <c r="B60" s="35" t="str">
        <f t="shared" si="0"/>
        <v>R58-DOCI-ISCI-57</v>
      </c>
      <c r="C60" s="35" t="str">
        <f>IF(A60="","",VLOOKUP(A60,'1-Inventario Activos de Info'!$B$4:$D$3003,2,FALSE))</f>
        <v>Dirección_de_Oferta_de_Cooperacion_Internacional</v>
      </c>
      <c r="D60" s="35" t="str">
        <f>IF(A60="","",VLOOKUP(A60,'1-Inventario Activos de Info'!$B$4:$D$3003,3,FALSE))</f>
        <v>Implementación y Seguimiento de Cooperación Internacional</v>
      </c>
      <c r="E60" s="172" t="str">
        <f>IF(A60="","",VLOOKUP(A60,'1-Inventario Activos de Info'!$B$4:$I$3003,8,FALSE))</f>
        <v>109. PROYECTOS DE COOPERACIÓN SUR SUR BILATERA</v>
      </c>
      <c r="F60" s="35">
        <f>IF(A60="","",VLOOKUP(A60,'1-Inventario Activos de Info'!$B$4:$AE$3003,29,FALSE))</f>
        <v>6</v>
      </c>
      <c r="G60" s="35" t="str">
        <f>IF(A60="","",VLOOKUP(A60,'1-Inventario Activos de Info'!$B$4:$AE$3003,30,FALSE))</f>
        <v>Media</v>
      </c>
      <c r="H60" s="35">
        <v>58</v>
      </c>
      <c r="I60" s="54" t="str">
        <f t="shared" si="1"/>
        <v>R58-DOCI-ISCI-57</v>
      </c>
      <c r="J60" s="167" t="s">
        <v>2669</v>
      </c>
      <c r="K60" s="177" t="s">
        <v>2676</v>
      </c>
      <c r="L60" s="58" t="s">
        <v>1842</v>
      </c>
      <c r="M60" s="167" t="s">
        <v>2681</v>
      </c>
      <c r="N60" s="58" t="s">
        <v>1880</v>
      </c>
      <c r="O60" s="54" t="str">
        <f>IF(N60="","",VLOOKUP(N60,Parametros_Riesgos_SI!$I$2:$N$7,6,FALSE))</f>
        <v>La actividad que conlleva el riesgo se ejecuta de 3 a 24 veces por año</v>
      </c>
      <c r="P60" s="58" t="s">
        <v>1884</v>
      </c>
      <c r="Q60" s="174" t="str">
        <f>IF(P60="","",VLOOKUP(P60,Parametros_Riesgos_SI!$K$2:$M$7,3,FALSE))</f>
        <v>Afectación económica: Menor a 10 SMLMV
Afectación reputacional: El riesgo afecta la imagen de la entidad frente al logro de los objetivos y puede transcender a nivel de junta directiva.</v>
      </c>
      <c r="R60" s="54" t="str">
        <f t="shared" si="2"/>
        <v>Baja_(40%)Moderado_(60%)</v>
      </c>
      <c r="S60" s="54" t="str">
        <f>IF(R60="","",VLOOKUP(R60,Parametros_Riesgos_SI!$O$2:$P$39,2,FALSE))</f>
        <v>Zona_de_Riesgo_MODERADA</v>
      </c>
      <c r="T60" s="54" t="str">
        <f>IF(R60="","",VLOOKUP(R60,Parametros_Riesgos_SI!$O$2:$Q$39,3,FALSE))</f>
        <v>Reducir_el_Riesgo</v>
      </c>
      <c r="U60" s="58" t="s">
        <v>1875</v>
      </c>
    </row>
    <row r="61" spans="1:21" s="27" customFormat="1" ht="57" hidden="1" customHeight="1">
      <c r="A61" s="7" t="s">
        <v>2585</v>
      </c>
      <c r="B61" s="35" t="str">
        <f t="shared" si="0"/>
        <v>R59-DOCI-ISCI-58</v>
      </c>
      <c r="C61" s="35" t="str">
        <f>IF(A61="","",VLOOKUP(A61,'1-Inventario Activos de Info'!$B$4:$D$3003,2,FALSE))</f>
        <v>Dirección_de_Oferta_de_Cooperacion_Internacional</v>
      </c>
      <c r="D61" s="35" t="str">
        <f>IF(A61="","",VLOOKUP(A61,'1-Inventario Activos de Info'!$B$4:$D$3003,3,FALSE))</f>
        <v>Implementación y Seguimiento de Cooperación Internacional</v>
      </c>
      <c r="E61" s="172" t="str">
        <f>IF(A61="","",VLOOKUP(A61,'1-Inventario Activos de Info'!$B$4:$I$3003,8,FALSE))</f>
        <v>110. PROYECTOS DE COOPERACIÓN SUR SUR MECANISMO REGIONALES</v>
      </c>
      <c r="F61" s="35">
        <f>IF(A61="","",VLOOKUP(A61,'1-Inventario Activos de Info'!$B$4:$AE$3003,29,FALSE))</f>
        <v>6</v>
      </c>
      <c r="G61" s="35" t="str">
        <f>IF(A61="","",VLOOKUP(A61,'1-Inventario Activos de Info'!$B$4:$AE$3003,30,FALSE))</f>
        <v>Media</v>
      </c>
      <c r="H61" s="35">
        <v>59</v>
      </c>
      <c r="I61" s="54" t="str">
        <f t="shared" si="1"/>
        <v>R59-DOCI-ISCI-58</v>
      </c>
      <c r="J61" s="167" t="s">
        <v>2670</v>
      </c>
      <c r="K61" s="177" t="s">
        <v>2676</v>
      </c>
      <c r="L61" s="58" t="s">
        <v>1842</v>
      </c>
      <c r="M61" s="168" t="s">
        <v>2682</v>
      </c>
      <c r="N61" s="58" t="s">
        <v>1880</v>
      </c>
      <c r="O61" s="54" t="str">
        <f>IF(N61="","",VLOOKUP(N61,Parametros_Riesgos_SI!$I$2:$N$7,6,FALSE))</f>
        <v>La actividad que conlleva el riesgo se ejecuta de 3 a 24 veces por año</v>
      </c>
      <c r="P61" s="58" t="s">
        <v>1884</v>
      </c>
      <c r="Q61" s="174" t="str">
        <f>IF(P61="","",VLOOKUP(P61,Parametros_Riesgos_SI!$K$2:$M$7,3,FALSE))</f>
        <v>Afectación económica: Menor a 10 SMLMV
Afectación reputacional: El riesgo afecta la imagen de la entidad frente al logro de los objetivos y puede transcender a nivel de junta directiva.</v>
      </c>
      <c r="R61" s="54" t="str">
        <f t="shared" si="2"/>
        <v>Baja_(40%)Moderado_(60%)</v>
      </c>
      <c r="S61" s="54" t="str">
        <f>IF(R61="","",VLOOKUP(R61,Parametros_Riesgos_SI!$O$2:$P$39,2,FALSE))</f>
        <v>Zona_de_Riesgo_MODERADA</v>
      </c>
      <c r="T61" s="54" t="str">
        <f>IF(R61="","",VLOOKUP(R61,Parametros_Riesgos_SI!$O$2:$Q$39,3,FALSE))</f>
        <v>Reducir_el_Riesgo</v>
      </c>
      <c r="U61" s="58" t="s">
        <v>1875</v>
      </c>
    </row>
    <row r="62" spans="1:21" s="27" customFormat="1" ht="63" hidden="1" customHeight="1">
      <c r="A62" s="7" t="s">
        <v>2586</v>
      </c>
      <c r="B62" s="35" t="str">
        <f t="shared" si="0"/>
        <v>R60-DOCI-ISCI-59</v>
      </c>
      <c r="C62" s="35" t="str">
        <f>IF(A62="","",VLOOKUP(A62,'1-Inventario Activos de Info'!$B$4:$D$3003,2,FALSE))</f>
        <v>Dirección_de_Oferta_de_Cooperacion_Internacional</v>
      </c>
      <c r="D62" s="35" t="str">
        <f>IF(A62="","",VLOOKUP(A62,'1-Inventario Activos de Info'!$B$4:$D$3003,3,FALSE))</f>
        <v>Implementación y Seguimiento de Cooperación Internacional</v>
      </c>
      <c r="E62" s="172" t="str">
        <f>IF(A62="","",VLOOKUP(A62,'1-Inventario Activos de Info'!$B$4:$I$3003,8,FALSE))</f>
        <v>111. PROYECTOS DE COOPERACIÓN SUR SUR REGIONAL</v>
      </c>
      <c r="F62" s="35">
        <f>IF(A62="","",VLOOKUP(A62,'1-Inventario Activos de Info'!$B$4:$AE$3003,29,FALSE))</f>
        <v>6</v>
      </c>
      <c r="G62" s="35" t="str">
        <f>IF(A62="","",VLOOKUP(A62,'1-Inventario Activos de Info'!$B$4:$AE$3003,30,FALSE))</f>
        <v>Media</v>
      </c>
      <c r="H62" s="35">
        <v>60</v>
      </c>
      <c r="I62" s="54" t="str">
        <f t="shared" si="1"/>
        <v>R60-DOCI-ISCI-59</v>
      </c>
      <c r="J62" s="167" t="s">
        <v>2671</v>
      </c>
      <c r="K62" s="177" t="s">
        <v>2676</v>
      </c>
      <c r="L62" s="58" t="s">
        <v>1844</v>
      </c>
      <c r="M62" s="168" t="s">
        <v>2683</v>
      </c>
      <c r="N62" s="58" t="s">
        <v>1880</v>
      </c>
      <c r="O62" s="54" t="str">
        <f>IF(N62="","",VLOOKUP(N62,Parametros_Riesgos_SI!$I$2:$N$7,6,FALSE))</f>
        <v>La actividad que conlleva el riesgo se ejecuta de 3 a 24 veces por año</v>
      </c>
      <c r="P62" s="58" t="s">
        <v>1884</v>
      </c>
      <c r="Q62" s="174" t="str">
        <f>IF(P62="","",VLOOKUP(P62,Parametros_Riesgos_SI!$K$2:$M$7,3,FALSE))</f>
        <v>Afectación económica: Menor a 10 SMLMV
Afectación reputacional: El riesgo afecta la imagen de la entidad frente al logro de los objetivos y puede transcender a nivel de junta directiva.</v>
      </c>
      <c r="R62" s="54" t="str">
        <f t="shared" si="2"/>
        <v>Baja_(40%)Moderado_(60%)</v>
      </c>
      <c r="S62" s="54" t="str">
        <f>IF(R62="","",VLOOKUP(R62,Parametros_Riesgos_SI!$O$2:$P$39,2,FALSE))</f>
        <v>Zona_de_Riesgo_MODERADA</v>
      </c>
      <c r="T62" s="54" t="str">
        <f>IF(R62="","",VLOOKUP(R62,Parametros_Riesgos_SI!$O$2:$Q$39,3,FALSE))</f>
        <v>Reducir_el_Riesgo</v>
      </c>
      <c r="U62" s="58" t="s">
        <v>1875</v>
      </c>
    </row>
    <row r="63" spans="1:21" s="27" customFormat="1" ht="57.75" hidden="1" customHeight="1">
      <c r="A63" s="7" t="s">
        <v>2587</v>
      </c>
      <c r="B63" s="35" t="str">
        <f t="shared" si="0"/>
        <v>R61-DOCI-ISCI-60</v>
      </c>
      <c r="C63" s="35" t="str">
        <f>IF(A63="","",VLOOKUP(A63,'1-Inventario Activos de Info'!$B$4:$D$3003,2,FALSE))</f>
        <v>Dirección_de_Oferta_de_Cooperacion_Internacional</v>
      </c>
      <c r="D63" s="35" t="str">
        <f>IF(A63="","",VLOOKUP(A63,'1-Inventario Activos de Info'!$B$4:$D$3003,3,FALSE))</f>
        <v>Implementación y Seguimiento de Cooperación Internacional</v>
      </c>
      <c r="E63" s="172" t="str">
        <f>IF(A63="","",VLOOKUP(A63,'1-Inventario Activos de Info'!$B$4:$I$3003,8,FALSE))</f>
        <v>112. PROYECTOS DE COOPERACIÓN TRIANGULAR</v>
      </c>
      <c r="F63" s="35">
        <f>IF(A63="","",VLOOKUP(A63,'1-Inventario Activos de Info'!$B$4:$AE$3003,29,FALSE))</f>
        <v>6</v>
      </c>
      <c r="G63" s="35" t="str">
        <f>IF(A63="","",VLOOKUP(A63,'1-Inventario Activos de Info'!$B$4:$AE$3003,30,FALSE))</f>
        <v>Media</v>
      </c>
      <c r="H63" s="35">
        <v>61</v>
      </c>
      <c r="I63" s="54" t="str">
        <f t="shared" si="1"/>
        <v>R61-DOCI-ISCI-60</v>
      </c>
      <c r="J63" s="167" t="s">
        <v>2672</v>
      </c>
      <c r="K63" s="177" t="s">
        <v>2676</v>
      </c>
      <c r="L63" s="58" t="s">
        <v>1844</v>
      </c>
      <c r="M63" s="168" t="s">
        <v>2684</v>
      </c>
      <c r="N63" s="58" t="s">
        <v>1880</v>
      </c>
      <c r="O63" s="54" t="str">
        <f>IF(N63="","",VLOOKUP(N63,Parametros_Riesgos_SI!$I$2:$N$7,6,FALSE))</f>
        <v>La actividad que conlleva el riesgo se ejecuta de 3 a 24 veces por año</v>
      </c>
      <c r="P63" s="58" t="s">
        <v>1884</v>
      </c>
      <c r="Q63" s="174" t="str">
        <f>IF(P63="","",VLOOKUP(P63,Parametros_Riesgos_SI!$K$2:$M$7,3,FALSE))</f>
        <v>Afectación económica: Menor a 10 SMLMV
Afectación reputacional: El riesgo afecta la imagen de la entidad frente al logro de los objetivos y puede transcender a nivel de junta directiva.</v>
      </c>
      <c r="R63" s="54" t="str">
        <f t="shared" si="2"/>
        <v>Baja_(40%)Moderado_(60%)</v>
      </c>
      <c r="S63" s="54" t="str">
        <f>IF(R63="","",VLOOKUP(R63,Parametros_Riesgos_SI!$O$2:$P$39,2,FALSE))</f>
        <v>Zona_de_Riesgo_MODERADA</v>
      </c>
      <c r="T63" s="54" t="str">
        <f>IF(R63="","",VLOOKUP(R63,Parametros_Riesgos_SI!$O$2:$Q$39,3,FALSE))</f>
        <v>Reducir_el_Riesgo</v>
      </c>
      <c r="U63" s="58" t="s">
        <v>1875</v>
      </c>
    </row>
    <row r="64" spans="1:21" s="27" customFormat="1" ht="57.75" hidden="1" customHeight="1">
      <c r="A64" s="7" t="s">
        <v>2588</v>
      </c>
      <c r="B64" s="35" t="str">
        <f t="shared" si="0"/>
        <v>R62-DOCI-ISCI-61</v>
      </c>
      <c r="C64" s="35" t="str">
        <f>IF(A64="","",VLOOKUP(A64,'1-Inventario Activos de Info'!$B$4:$D$3003,2,FALSE))</f>
        <v>Dirección_de_Oferta_de_Cooperacion_Internacional</v>
      </c>
      <c r="D64" s="35" t="str">
        <f>IF(A64="","",VLOOKUP(A64,'1-Inventario Activos de Info'!$B$4:$D$3003,3,FALSE))</f>
        <v>Implementación y Seguimiento de Cooperación Internacional</v>
      </c>
      <c r="E64" s="172" t="str">
        <f>IF(A64="","",VLOOKUP(A64,'1-Inventario Activos de Info'!$B$4:$I$3003,8,FALSE))</f>
        <v>17. COOPERACIÓN ASISTENCIA HUMANITARIA INTERNACIONAL</v>
      </c>
      <c r="F64" s="35">
        <f>IF(A64="","",VLOOKUP(A64,'1-Inventario Activos de Info'!$B$4:$AE$3003,29,FALSE))</f>
        <v>6</v>
      </c>
      <c r="G64" s="35" t="str">
        <f>IF(A64="","",VLOOKUP(A64,'1-Inventario Activos de Info'!$B$4:$AE$3003,30,FALSE))</f>
        <v>Media</v>
      </c>
      <c r="H64" s="35">
        <v>62</v>
      </c>
      <c r="I64" s="54" t="str">
        <f t="shared" si="1"/>
        <v>R62-DOCI-ISCI-61</v>
      </c>
      <c r="J64" s="167" t="s">
        <v>2674</v>
      </c>
      <c r="K64" s="177" t="s">
        <v>2676</v>
      </c>
      <c r="L64" s="58" t="s">
        <v>1844</v>
      </c>
      <c r="M64" s="168" t="s">
        <v>2685</v>
      </c>
      <c r="N64" s="58" t="s">
        <v>1880</v>
      </c>
      <c r="O64" s="54" t="str">
        <f>IF(N64="","",VLOOKUP(N64,Parametros_Riesgos_SI!$I$2:$N$7,6,FALSE))</f>
        <v>La actividad que conlleva el riesgo se ejecuta de 3 a 24 veces por año</v>
      </c>
      <c r="P64" s="58" t="s">
        <v>1900</v>
      </c>
      <c r="Q64" s="174" t="str">
        <f>IF(P64="","",VLOOKUP(P64,Parametros_Riesgos_SI!$K$2:$M$7,3,FALSE))</f>
        <v>Afectación económica: No se monetiza directamente pero se expresa en reprocesos internos. 
Afectación reputacional: El riesgo afecta la imagen de la entidad internamente en dos o más dependencias de la Agencia.</v>
      </c>
      <c r="R64" s="54" t="str">
        <f t="shared" si="2"/>
        <v>Baja_(40%)Menor_(40%)</v>
      </c>
      <c r="S64" s="54" t="str">
        <f>IF(R64="","",VLOOKUP(R64,Parametros_Riesgos_SI!$O$2:$P$39,2,FALSE))</f>
        <v>Zona_de_Riesgo_MODERADA</v>
      </c>
      <c r="T64" s="54" t="str">
        <f>IF(R64="","",VLOOKUP(R64,Parametros_Riesgos_SI!$O$2:$Q$39,3,FALSE))</f>
        <v>Reducir_el_Riesgo</v>
      </c>
      <c r="U64" s="58" t="s">
        <v>1875</v>
      </c>
    </row>
    <row r="65" spans="1:21" s="27" customFormat="1" ht="66.75" hidden="1" customHeight="1">
      <c r="A65" s="7" t="s">
        <v>2589</v>
      </c>
      <c r="B65" s="35" t="str">
        <f t="shared" si="0"/>
        <v>R63-DOCI-ISCI-62</v>
      </c>
      <c r="C65" s="35" t="str">
        <f>IF(A65="","",VLOOKUP(A65,'1-Inventario Activos de Info'!$B$4:$D$3003,2,FALSE))</f>
        <v>Dirección_de_Oferta_de_Cooperacion_Internacional</v>
      </c>
      <c r="D65" s="35" t="str">
        <f>IF(A65="","",VLOOKUP(A65,'1-Inventario Activos de Info'!$B$4:$D$3003,3,FALSE))</f>
        <v>Implementación y Seguimiento de Cooperación Internacional</v>
      </c>
      <c r="E65" s="172" t="str">
        <f>IF(A65="","",VLOOKUP(A65,'1-Inventario Activos de Info'!$B$4:$I$3003,8,FALSE))</f>
        <v>CUADRO DE GASTOS DE VIAJE</v>
      </c>
      <c r="F65" s="35">
        <f>IF(A65="","",VLOOKUP(A65,'1-Inventario Activos de Info'!$B$4:$AE$3003,29,FALSE))</f>
        <v>7</v>
      </c>
      <c r="G65" s="35" t="str">
        <f>IF(A65="","",VLOOKUP(A65,'1-Inventario Activos de Info'!$B$4:$AE$3003,30,FALSE))</f>
        <v>Media</v>
      </c>
      <c r="H65" s="35">
        <v>63</v>
      </c>
      <c r="I65" s="54" t="str">
        <f t="shared" si="1"/>
        <v>R63-DOCI-ISCI-62</v>
      </c>
      <c r="J65" s="167" t="s">
        <v>2673</v>
      </c>
      <c r="K65" s="177" t="s">
        <v>2677</v>
      </c>
      <c r="L65" s="58" t="s">
        <v>1843</v>
      </c>
      <c r="M65" s="168" t="s">
        <v>2686</v>
      </c>
      <c r="N65" s="58" t="s">
        <v>1880</v>
      </c>
      <c r="O65" s="54" t="str">
        <f>IF(N65="","",VLOOKUP(N65,Parametros_Riesgos_SI!$I$2:$N$7,6,FALSE))</f>
        <v>La actividad que conlleva el riesgo se ejecuta de 3 a 24 veces por año</v>
      </c>
      <c r="P65" s="58" t="s">
        <v>1884</v>
      </c>
      <c r="Q65" s="174" t="str">
        <f>IF(P65="","",VLOOKUP(P65,Parametros_Riesgos_SI!$K$2:$M$7,3,FALSE))</f>
        <v>Afectación económica: Menor a 10 SMLMV
Afectación reputacional: El riesgo afecta la imagen de la entidad frente al logro de los objetivos y puede transcender a nivel de junta directiva.</v>
      </c>
      <c r="R65" s="54" t="str">
        <f t="shared" si="2"/>
        <v>Baja_(40%)Moderado_(60%)</v>
      </c>
      <c r="S65" s="54" t="str">
        <f>IF(R65="","",VLOOKUP(R65,Parametros_Riesgos_SI!$O$2:$P$39,2,FALSE))</f>
        <v>Zona_de_Riesgo_MODERADA</v>
      </c>
      <c r="T65" s="54" t="str">
        <f>IF(R65="","",VLOOKUP(R65,Parametros_Riesgos_SI!$O$2:$Q$39,3,FALSE))</f>
        <v>Reducir_el_Riesgo</v>
      </c>
      <c r="U65" s="58" t="s">
        <v>1875</v>
      </c>
    </row>
    <row r="66" spans="1:21" s="27" customFormat="1" ht="66.75" hidden="1" customHeight="1">
      <c r="A66" s="7" t="s">
        <v>2590</v>
      </c>
      <c r="B66" s="35" t="str">
        <f t="shared" si="0"/>
        <v>R64-DD-PFCI-63</v>
      </c>
      <c r="C66" s="35" t="str">
        <f>IF(A66="","",VLOOKUP(A66,'1-Inventario Activos de Info'!$B$4:$D$3003,2,FALSE))</f>
        <v>Dirección_de_Coordinacion_Interinstitucional_de_Cooperacion</v>
      </c>
      <c r="D66" s="35" t="str">
        <f>IF(A66="","",VLOOKUP(A66,'1-Inventario Activos de Info'!$B$4:$D$3003,3,FALSE))</f>
        <v>Preparación y Formulación de Cooperación Internacional</v>
      </c>
      <c r="E66" s="172" t="str">
        <f>IF(A66="","",VLOOKUP(A66,'1-Inventario Activos de Info'!$B$4:$I$3003,8,FALSE))</f>
        <v>MATRIZ DE ENTIDADES NACIONALES</v>
      </c>
      <c r="F66" s="35">
        <f>IF(A66="","",VLOOKUP(A66,'1-Inventario Activos de Info'!$B$4:$AE$3003,29,FALSE))</f>
        <v>4</v>
      </c>
      <c r="G66" s="35" t="str">
        <f>IF(A66="","",VLOOKUP(A66,'1-Inventario Activos de Info'!$B$4:$AE$3003,30,FALSE))</f>
        <v>Baja</v>
      </c>
      <c r="H66" s="35">
        <v>64</v>
      </c>
      <c r="I66" s="54" t="str">
        <f t="shared" si="1"/>
        <v>R64-DD-PFCI-63</v>
      </c>
      <c r="J66" s="167" t="s">
        <v>2708</v>
      </c>
      <c r="K66" s="177" t="s">
        <v>2711</v>
      </c>
      <c r="L66" s="168" t="s">
        <v>1842</v>
      </c>
      <c r="M66" s="168" t="s">
        <v>2714</v>
      </c>
      <c r="N66" s="58" t="s">
        <v>1880</v>
      </c>
      <c r="O66" s="54" t="str">
        <f>IF(N66="","",VLOOKUP(N66,Parametros_Riesgos_SI!$I$2:$N$7,6,FALSE))</f>
        <v>La actividad que conlleva el riesgo se ejecuta de 3 a 24 veces por año</v>
      </c>
      <c r="P66" s="58" t="s">
        <v>1878</v>
      </c>
      <c r="Q66" s="174" t="str">
        <f>IF(P66="","",VLOOKUP(P66,Parametros_Riesgos_SI!$K$2:$M$7,3,FALSE))</f>
        <v>Afectación económica: No se monetiza directamente pero se expresa en reprocesos internos. 
Afectación reputacional: El riesgo afecta la imagen interna de alguna dependencia de la Agencia.</v>
      </c>
      <c r="R66" s="54" t="str">
        <f t="shared" si="2"/>
        <v>Baja_(40%)Leve_(20%)</v>
      </c>
      <c r="S66" s="54" t="str">
        <f>IF(R66="","",VLOOKUP(R66,Parametros_Riesgos_SI!$O$2:$P$39,2,FALSE))</f>
        <v>Zona_de_Riesgo_BAJA</v>
      </c>
      <c r="T66" s="54" t="str">
        <f>IF(R66="","",VLOOKUP(R66,Parametros_Riesgos_SI!$O$2:$Q$39,3,FALSE))</f>
        <v>Aceptar_el_Riesgo</v>
      </c>
      <c r="U66" s="58" t="s">
        <v>382</v>
      </c>
    </row>
    <row r="67" spans="1:21" s="27" customFormat="1" ht="65.25" hidden="1" customHeight="1">
      <c r="A67" s="7" t="s">
        <v>2591</v>
      </c>
      <c r="B67" s="35" t="str">
        <f t="shared" si="0"/>
        <v>R65-DD-PFCI-64</v>
      </c>
      <c r="C67" s="35" t="str">
        <f>IF(A67="","",VLOOKUP(A67,'1-Inventario Activos de Info'!$B$4:$D$3003,2,FALSE))</f>
        <v>Dirección_de_Coordinacion_Interinstitucional_de_Cooperacion</v>
      </c>
      <c r="D67" s="35" t="str">
        <f>IF(A67="","",VLOOKUP(A67,'1-Inventario Activos de Info'!$B$4:$D$3003,3,FALSE))</f>
        <v>Preparación y Formulación de Cooperación Internacional</v>
      </c>
      <c r="E67" s="172" t="str">
        <f>IF(A67="","",VLOOKUP(A67,'1-Inventario Activos de Info'!$B$4:$I$3003,8,FALSE))</f>
        <v>PORTAFOLIO SNCIC</v>
      </c>
      <c r="F67" s="35">
        <f>IF(A67="","",VLOOKUP(A67,'1-Inventario Activos de Info'!$B$4:$AE$3003,29,FALSE))</f>
        <v>8</v>
      </c>
      <c r="G67" s="35" t="str">
        <f>IF(A67="","",VLOOKUP(A67,'1-Inventario Activos de Info'!$B$4:$AE$3003,30,FALSE))</f>
        <v>Alta</v>
      </c>
      <c r="H67" s="35">
        <v>65</v>
      </c>
      <c r="I67" s="54" t="str">
        <f t="shared" si="1"/>
        <v>R65-DD-PFCI-64</v>
      </c>
      <c r="J67" s="167" t="s">
        <v>2709</v>
      </c>
      <c r="K67" s="177" t="s">
        <v>2712</v>
      </c>
      <c r="L67" s="168" t="s">
        <v>1843</v>
      </c>
      <c r="M67" s="168" t="s">
        <v>2715</v>
      </c>
      <c r="N67" s="58" t="s">
        <v>1880</v>
      </c>
      <c r="O67" s="54" t="str">
        <f>IF(N67="","",VLOOKUP(N67,Parametros_Riesgos_SI!$I$2:$N$7,6,FALSE))</f>
        <v>La actividad que conlleva el riesgo se ejecuta de 3 a 24 veces por año</v>
      </c>
      <c r="P67" s="58" t="s">
        <v>1900</v>
      </c>
      <c r="Q67" s="174" t="str">
        <f>IF(P67="","",VLOOKUP(P67,Parametros_Riesgos_SI!$K$2:$M$7,3,FALSE))</f>
        <v>Afectación económica: No se monetiza directamente pero se expresa en reprocesos internos. 
Afectación reputacional: El riesgo afecta la imagen de la entidad internamente en dos o más dependencias de la Agencia.</v>
      </c>
      <c r="R67" s="54" t="str">
        <f t="shared" si="2"/>
        <v>Baja_(40%)Menor_(40%)</v>
      </c>
      <c r="S67" s="54" t="str">
        <f>IF(R67="","",VLOOKUP(R67,Parametros_Riesgos_SI!$O$2:$P$39,2,FALSE))</f>
        <v>Zona_de_Riesgo_MODERADA</v>
      </c>
      <c r="T67" s="54" t="str">
        <f>IF(R67="","",VLOOKUP(R67,Parametros_Riesgos_SI!$O$2:$Q$39,3,FALSE))</f>
        <v>Reducir_el_Riesgo</v>
      </c>
      <c r="U67" s="58" t="s">
        <v>382</v>
      </c>
    </row>
    <row r="68" spans="1:21" s="27" customFormat="1" ht="87" hidden="1" customHeight="1">
      <c r="A68" s="7" t="s">
        <v>2592</v>
      </c>
      <c r="B68" s="35" t="str">
        <f t="shared" ref="B68:B131" si="3">IF(A68="","",I68)</f>
        <v>R66-DD-PFCI-65</v>
      </c>
      <c r="C68" s="35" t="str">
        <f>IF(A68="","",VLOOKUP(A68,'1-Inventario Activos de Info'!$B$4:$D$3003,2,FALSE))</f>
        <v>Dirección_de_Coordinacion_Interinstitucional_de_Cooperacion</v>
      </c>
      <c r="D68" s="35" t="str">
        <f>IF(A68="","",VLOOKUP(A68,'1-Inventario Activos de Info'!$B$4:$D$3003,3,FALSE))</f>
        <v>Preparación y Formulación de Cooperación Internacional</v>
      </c>
      <c r="E68" s="172" t="str">
        <f>IF(A68="","",VLOOKUP(A68,'1-Inventario Activos de Info'!$B$4:$I$3003,8,FALSE))</f>
        <v xml:space="preserve">SEGUIMIENTO OPORTUNIDADES DE COOPERACIÓN - DCI </v>
      </c>
      <c r="F68" s="35">
        <f>IF(A68="","",VLOOKUP(A68,'1-Inventario Activos de Info'!$B$4:$AE$3003,29,FALSE))</f>
        <v>5</v>
      </c>
      <c r="G68" s="35" t="str">
        <f>IF(A68="","",VLOOKUP(A68,'1-Inventario Activos de Info'!$B$4:$AE$3003,30,FALSE))</f>
        <v>Media</v>
      </c>
      <c r="H68" s="35">
        <v>66</v>
      </c>
      <c r="I68" s="54" t="str">
        <f t="shared" ref="I68:I131" si="4">IF(A68="","","R"&amp;H68&amp;"-"&amp;A68)</f>
        <v>R66-DD-PFCI-65</v>
      </c>
      <c r="J68" s="167" t="s">
        <v>2708</v>
      </c>
      <c r="K68" s="177" t="s">
        <v>2711</v>
      </c>
      <c r="L68" s="168" t="s">
        <v>1843</v>
      </c>
      <c r="M68" s="168" t="s">
        <v>2715</v>
      </c>
      <c r="N68" s="58" t="s">
        <v>1880</v>
      </c>
      <c r="O68" s="54" t="str">
        <f>IF(N68="","",VLOOKUP(N68,Parametros_Riesgos_SI!$I$2:$N$7,6,FALSE))</f>
        <v>La actividad que conlleva el riesgo se ejecuta de 3 a 24 veces por año</v>
      </c>
      <c r="P68" s="58" t="s">
        <v>1878</v>
      </c>
      <c r="Q68" s="174" t="str">
        <f>IF(P68="","",VLOOKUP(P68,Parametros_Riesgos_SI!$K$2:$M$7,3,FALSE))</f>
        <v>Afectación económica: No se monetiza directamente pero se expresa en reprocesos internos. 
Afectación reputacional: El riesgo afecta la imagen interna de alguna dependencia de la Agencia.</v>
      </c>
      <c r="R68" s="54" t="str">
        <f t="shared" ref="R68:R131" si="5">IF(N68="","",N68&amp;P68)</f>
        <v>Baja_(40%)Leve_(20%)</v>
      </c>
      <c r="S68" s="54" t="str">
        <f>IF(R68="","",VLOOKUP(R68,Parametros_Riesgos_SI!$O$2:$P$39,2,FALSE))</f>
        <v>Zona_de_Riesgo_BAJA</v>
      </c>
      <c r="T68" s="54" t="str">
        <f>IF(R68="","",VLOOKUP(R68,Parametros_Riesgos_SI!$O$2:$Q$39,3,FALSE))</f>
        <v>Aceptar_el_Riesgo</v>
      </c>
      <c r="U68" s="58" t="s">
        <v>382</v>
      </c>
    </row>
    <row r="69" spans="1:21" s="27" customFormat="1" ht="81.75" hidden="1" customHeight="1">
      <c r="A69" s="7" t="s">
        <v>2593</v>
      </c>
      <c r="B69" s="35" t="str">
        <f t="shared" si="3"/>
        <v>R67-DD-PFCI-66</v>
      </c>
      <c r="C69" s="35" t="str">
        <f>IF(A69="","",VLOOKUP(A69,'1-Inventario Activos de Info'!$B$4:$D$3003,2,FALSE))</f>
        <v>Dirección_de_Coordinacion_Interinstitucional_de_Cooperacion</v>
      </c>
      <c r="D69" s="35" t="str">
        <f>IF(A69="","",VLOOKUP(A69,'1-Inventario Activos de Info'!$B$4:$D$3003,3,FALSE))</f>
        <v>Preparación y Formulación de Cooperación Internacional</v>
      </c>
      <c r="E69" s="172" t="str">
        <f>IF(A69="","",VLOOKUP(A69,'1-Inventario Activos de Info'!$B$4:$I$3003,8,FALSE))</f>
        <v>CARACTERIZACIÓN ORGANIZACIONES</v>
      </c>
      <c r="F69" s="35">
        <f>IF(A69="","",VLOOKUP(A69,'1-Inventario Activos de Info'!$B$4:$AE$3003,29,FALSE))</f>
        <v>6</v>
      </c>
      <c r="G69" s="35" t="str">
        <f>IF(A69="","",VLOOKUP(A69,'1-Inventario Activos de Info'!$B$4:$AE$3003,30,FALSE))</f>
        <v>Media</v>
      </c>
      <c r="H69" s="35">
        <v>67</v>
      </c>
      <c r="I69" s="54" t="str">
        <f t="shared" si="4"/>
        <v>R67-DD-PFCI-66</v>
      </c>
      <c r="J69" s="167" t="s">
        <v>2708</v>
      </c>
      <c r="K69" s="177" t="s">
        <v>2712</v>
      </c>
      <c r="L69" s="168" t="s">
        <v>1843</v>
      </c>
      <c r="M69" s="168" t="s">
        <v>2715</v>
      </c>
      <c r="N69" s="58" t="s">
        <v>1880</v>
      </c>
      <c r="O69" s="54" t="str">
        <f>IF(N69="","",VLOOKUP(N69,Parametros_Riesgos_SI!$I$2:$N$7,6,FALSE))</f>
        <v>La actividad que conlleva el riesgo se ejecuta de 3 a 24 veces por año</v>
      </c>
      <c r="P69" s="58" t="s">
        <v>1878</v>
      </c>
      <c r="Q69" s="174" t="str">
        <f>IF(P69="","",VLOOKUP(P69,Parametros_Riesgos_SI!$K$2:$M$7,3,FALSE))</f>
        <v>Afectación económica: No se monetiza directamente pero se expresa en reprocesos internos. 
Afectación reputacional: El riesgo afecta la imagen interna de alguna dependencia de la Agencia.</v>
      </c>
      <c r="R69" s="54" t="str">
        <f t="shared" si="5"/>
        <v>Baja_(40%)Leve_(20%)</v>
      </c>
      <c r="S69" s="54" t="str">
        <f>IF(R69="","",VLOOKUP(R69,Parametros_Riesgos_SI!$O$2:$P$39,2,FALSE))</f>
        <v>Zona_de_Riesgo_BAJA</v>
      </c>
      <c r="T69" s="54" t="str">
        <f>IF(R69="","",VLOOKUP(R69,Parametros_Riesgos_SI!$O$2:$Q$39,3,FALSE))</f>
        <v>Aceptar_el_Riesgo</v>
      </c>
      <c r="U69" s="58" t="s">
        <v>382</v>
      </c>
    </row>
    <row r="70" spans="1:21" s="27" customFormat="1" ht="60" hidden="1" customHeight="1">
      <c r="A70" s="7" t="s">
        <v>2594</v>
      </c>
      <c r="B70" s="35" t="str">
        <f t="shared" si="3"/>
        <v>R68-DD-PFCI-67</v>
      </c>
      <c r="C70" s="35" t="str">
        <f>IF(A70="","",VLOOKUP(A70,'1-Inventario Activos de Info'!$B$4:$D$3003,2,FALSE))</f>
        <v>Dirección_de_Coordinacion_Interinstitucional_de_Cooperacion</v>
      </c>
      <c r="D70" s="35" t="str">
        <f>IF(A70="","",VLOOKUP(A70,'1-Inventario Activos de Info'!$B$4:$D$3003,3,FALSE))</f>
        <v>Preparación y Formulación de Cooperación Internacional</v>
      </c>
      <c r="E70" s="172" t="str">
        <f>IF(A70="","",VLOOKUP(A70,'1-Inventario Activos de Info'!$B$4:$I$3003,8,FALSE))</f>
        <v xml:space="preserve">ENTIDADES TERRITORIALES </v>
      </c>
      <c r="F70" s="35">
        <f>IF(A70="","",VLOOKUP(A70,'1-Inventario Activos de Info'!$B$4:$AE$3003,29,FALSE))</f>
        <v>4</v>
      </c>
      <c r="G70" s="35" t="str">
        <f>IF(A70="","",VLOOKUP(A70,'1-Inventario Activos de Info'!$B$4:$AE$3003,30,FALSE))</f>
        <v>Baja</v>
      </c>
      <c r="H70" s="35">
        <v>68</v>
      </c>
      <c r="I70" s="54" t="str">
        <f t="shared" si="4"/>
        <v>R68-DD-PFCI-67</v>
      </c>
      <c r="J70" s="167" t="s">
        <v>2708</v>
      </c>
      <c r="K70" s="177" t="s">
        <v>2711</v>
      </c>
      <c r="L70" s="168" t="s">
        <v>1842</v>
      </c>
      <c r="M70" s="168" t="s">
        <v>2713</v>
      </c>
      <c r="N70" s="58" t="s">
        <v>1880</v>
      </c>
      <c r="O70" s="54" t="str">
        <f>IF(N70="","",VLOOKUP(N70,Parametros_Riesgos_SI!$I$2:$N$7,6,FALSE))</f>
        <v>La actividad que conlleva el riesgo se ejecuta de 3 a 24 veces por año</v>
      </c>
      <c r="P70" s="58" t="s">
        <v>1878</v>
      </c>
      <c r="Q70" s="174" t="str">
        <f>IF(P70="","",VLOOKUP(P70,Parametros_Riesgos_SI!$K$2:$M$7,3,FALSE))</f>
        <v>Afectación económica: No se monetiza directamente pero se expresa en reprocesos internos. 
Afectación reputacional: El riesgo afecta la imagen interna de alguna dependencia de la Agencia.</v>
      </c>
      <c r="R70" s="54" t="str">
        <f t="shared" si="5"/>
        <v>Baja_(40%)Leve_(20%)</v>
      </c>
      <c r="S70" s="54" t="str">
        <f>IF(R70="","",VLOOKUP(R70,Parametros_Riesgos_SI!$O$2:$P$39,2,FALSE))</f>
        <v>Zona_de_Riesgo_BAJA</v>
      </c>
      <c r="T70" s="54" t="str">
        <f>IF(R70="","",VLOOKUP(R70,Parametros_Riesgos_SI!$O$2:$Q$39,3,FALSE))</f>
        <v>Aceptar_el_Riesgo</v>
      </c>
      <c r="U70" s="58" t="s">
        <v>382</v>
      </c>
    </row>
    <row r="71" spans="1:21" s="27" customFormat="1" ht="56.25" hidden="1" customHeight="1">
      <c r="A71" s="7" t="s">
        <v>2595</v>
      </c>
      <c r="B71" s="35" t="str">
        <f t="shared" si="3"/>
        <v>R69-DD-PFCI-68</v>
      </c>
      <c r="C71" s="35" t="str">
        <f>IF(A71="","",VLOOKUP(A71,'1-Inventario Activos de Info'!$B$4:$D$3003,2,FALSE))</f>
        <v>Dirección_de_Coordinacion_Interinstitucional_de_Cooperacion</v>
      </c>
      <c r="D71" s="35" t="str">
        <f>IF(A71="","",VLOOKUP(A71,'1-Inventario Activos de Info'!$B$4:$D$3003,3,FALSE))</f>
        <v>Preparación y Formulación de Cooperación Internacional</v>
      </c>
      <c r="E71" s="172" t="str">
        <f>IF(A71="","",VLOOKUP(A71,'1-Inventario Activos de Info'!$B$4:$I$3003,8,FALSE))</f>
        <v>GESTIÓN DE PQRSD</v>
      </c>
      <c r="F71" s="35">
        <f>IF(A71="","",VLOOKUP(A71,'1-Inventario Activos de Info'!$B$4:$AE$3003,29,FALSE))</f>
        <v>6</v>
      </c>
      <c r="G71" s="35" t="str">
        <f>IF(A71="","",VLOOKUP(A71,'1-Inventario Activos de Info'!$B$4:$AE$3003,30,FALSE))</f>
        <v>Media</v>
      </c>
      <c r="H71" s="35">
        <v>69</v>
      </c>
      <c r="I71" s="54" t="str">
        <f t="shared" si="4"/>
        <v>R69-DD-PFCI-68</v>
      </c>
      <c r="J71" s="167" t="s">
        <v>2710</v>
      </c>
      <c r="K71" s="177" t="s">
        <v>2711</v>
      </c>
      <c r="L71" s="168" t="s">
        <v>1842</v>
      </c>
      <c r="M71" s="168" t="s">
        <v>2715</v>
      </c>
      <c r="N71" s="58" t="s">
        <v>1880</v>
      </c>
      <c r="O71" s="54" t="str">
        <f>IF(N71="","",VLOOKUP(N71,Parametros_Riesgos_SI!$I$2:$N$7,6,FALSE))</f>
        <v>La actividad que conlleva el riesgo se ejecuta de 3 a 24 veces por año</v>
      </c>
      <c r="P71" s="58" t="s">
        <v>1900</v>
      </c>
      <c r="Q71" s="174" t="str">
        <f>IF(P71="","",VLOOKUP(P71,Parametros_Riesgos_SI!$K$2:$M$7,3,FALSE))</f>
        <v>Afectación económica: No se monetiza directamente pero se expresa en reprocesos internos. 
Afectación reputacional: El riesgo afecta la imagen de la entidad internamente en dos o más dependencias de la Agencia.</v>
      </c>
      <c r="R71" s="54" t="str">
        <f t="shared" si="5"/>
        <v>Baja_(40%)Menor_(40%)</v>
      </c>
      <c r="S71" s="54" t="str">
        <f>IF(R71="","",VLOOKUP(R71,Parametros_Riesgos_SI!$O$2:$P$39,2,FALSE))</f>
        <v>Zona_de_Riesgo_MODERADA</v>
      </c>
      <c r="T71" s="54" t="str">
        <f>IF(R71="","",VLOOKUP(R71,Parametros_Riesgos_SI!$O$2:$Q$39,3,FALSE))</f>
        <v>Reducir_el_Riesgo</v>
      </c>
      <c r="U71" s="58" t="s">
        <v>382</v>
      </c>
    </row>
    <row r="72" spans="1:21" s="27" customFormat="1" ht="77.25" hidden="1" customHeight="1">
      <c r="A72" s="7" t="s">
        <v>2596</v>
      </c>
      <c r="B72" s="35" t="str">
        <f t="shared" si="3"/>
        <v>R70-DD-PFCI-69</v>
      </c>
      <c r="C72" s="35" t="str">
        <f>IF(A72="","",VLOOKUP(A72,'1-Inventario Activos de Info'!$B$4:$D$3003,2,FALSE))</f>
        <v>Dirección_de_Coordinacion_Interinstitucional_de_Cooperacion</v>
      </c>
      <c r="D72" s="35" t="str">
        <f>IF(A72="","",VLOOKUP(A72,'1-Inventario Activos de Info'!$B$4:$D$3003,3,FALSE))</f>
        <v>Preparación y Formulación de Cooperación Internacional</v>
      </c>
      <c r="E72" s="172" t="str">
        <f>IF(A72="","",VLOOKUP(A72,'1-Inventario Activos de Info'!$B$4:$I$3003,8,FALSE))</f>
        <v xml:space="preserve">REGISTRO HISTÓRICO DE INTERCAMBIOS COL COL </v>
      </c>
      <c r="F72" s="35">
        <f>IF(A72="","",VLOOKUP(A72,'1-Inventario Activos de Info'!$B$4:$AE$3003,29,FALSE))</f>
        <v>6</v>
      </c>
      <c r="G72" s="35" t="str">
        <f>IF(A72="","",VLOOKUP(A72,'1-Inventario Activos de Info'!$B$4:$AE$3003,30,FALSE))</f>
        <v>Media</v>
      </c>
      <c r="H72" s="35">
        <v>70</v>
      </c>
      <c r="I72" s="54" t="str">
        <f t="shared" si="4"/>
        <v>R70-DD-PFCI-69</v>
      </c>
      <c r="J72" s="167" t="s">
        <v>2708</v>
      </c>
      <c r="K72" s="177" t="s">
        <v>2711</v>
      </c>
      <c r="L72" s="168" t="s">
        <v>1843</v>
      </c>
      <c r="M72" s="168" t="s">
        <v>2715</v>
      </c>
      <c r="N72" s="58" t="s">
        <v>1880</v>
      </c>
      <c r="O72" s="54" t="str">
        <f>IF(N72="","",VLOOKUP(N72,Parametros_Riesgos_SI!$I$2:$N$7,6,FALSE))</f>
        <v>La actividad que conlleva el riesgo se ejecuta de 3 a 24 veces por año</v>
      </c>
      <c r="P72" s="58" t="s">
        <v>1878</v>
      </c>
      <c r="Q72" s="174" t="str">
        <f>IF(P72="","",VLOOKUP(P72,Parametros_Riesgos_SI!$K$2:$M$7,3,FALSE))</f>
        <v>Afectación económica: No se monetiza directamente pero se expresa en reprocesos internos. 
Afectación reputacional: El riesgo afecta la imagen interna de alguna dependencia de la Agencia.</v>
      </c>
      <c r="R72" s="54" t="str">
        <f t="shared" si="5"/>
        <v>Baja_(40%)Leve_(20%)</v>
      </c>
      <c r="S72" s="54" t="str">
        <f>IF(R72="","",VLOOKUP(R72,Parametros_Riesgos_SI!$O$2:$P$39,2,FALSE))</f>
        <v>Zona_de_Riesgo_BAJA</v>
      </c>
      <c r="T72" s="54" t="str">
        <f>IF(R72="","",VLOOKUP(R72,Parametros_Riesgos_SI!$O$2:$Q$39,3,FALSE))</f>
        <v>Aceptar_el_Riesgo</v>
      </c>
      <c r="U72" s="58" t="s">
        <v>382</v>
      </c>
    </row>
    <row r="73" spans="1:21" s="27" customFormat="1" ht="78" hidden="1" customHeight="1">
      <c r="A73" s="7" t="s">
        <v>2597</v>
      </c>
      <c r="B73" s="35" t="str">
        <f t="shared" si="3"/>
        <v>R71-DD-PFCI-70</v>
      </c>
      <c r="C73" s="35" t="str">
        <f>IF(A73="","",VLOOKUP(A73,'1-Inventario Activos de Info'!$B$4:$D$3003,2,FALSE))</f>
        <v>Dirección_de_Coordinacion_Interinstitucional_de_Cooperacion</v>
      </c>
      <c r="D73" s="35" t="str">
        <f>IF(A73="","",VLOOKUP(A73,'1-Inventario Activos de Info'!$B$4:$D$3003,3,FALSE))</f>
        <v>Preparación y Formulación de Cooperación Internacional</v>
      </c>
      <c r="E73" s="172" t="str">
        <f>IF(A73="","",VLOOKUP(A73,'1-Inventario Activos de Info'!$B$4:$I$3003,8,FALSE))</f>
        <v>ORGANIZACIONES COL COL</v>
      </c>
      <c r="F73" s="35">
        <f>IF(A73="","",VLOOKUP(A73,'1-Inventario Activos de Info'!$B$4:$AE$3003,29,FALSE))</f>
        <v>7</v>
      </c>
      <c r="G73" s="35" t="str">
        <f>IF(A73="","",VLOOKUP(A73,'1-Inventario Activos de Info'!$B$4:$AE$3003,30,FALSE))</f>
        <v>Media</v>
      </c>
      <c r="H73" s="35">
        <v>71</v>
      </c>
      <c r="I73" s="54" t="str">
        <f t="shared" si="4"/>
        <v>R71-DD-PFCI-70</v>
      </c>
      <c r="J73" s="167" t="s">
        <v>2708</v>
      </c>
      <c r="K73" s="177" t="s">
        <v>2711</v>
      </c>
      <c r="L73" s="168" t="s">
        <v>1843</v>
      </c>
      <c r="M73" s="168" t="s">
        <v>2716</v>
      </c>
      <c r="N73" s="58" t="s">
        <v>1880</v>
      </c>
      <c r="O73" s="54" t="str">
        <f>IF(N73="","",VLOOKUP(N73,Parametros_Riesgos_SI!$I$2:$N$7,6,FALSE))</f>
        <v>La actividad que conlleva el riesgo se ejecuta de 3 a 24 veces por año</v>
      </c>
      <c r="P73" s="58" t="s">
        <v>1878</v>
      </c>
      <c r="Q73" s="174" t="str">
        <f>IF(P73="","",VLOOKUP(P73,Parametros_Riesgos_SI!$K$2:$M$7,3,FALSE))</f>
        <v>Afectación económica: No se monetiza directamente pero se expresa en reprocesos internos. 
Afectación reputacional: El riesgo afecta la imagen interna de alguna dependencia de la Agencia.</v>
      </c>
      <c r="R73" s="54" t="str">
        <f t="shared" si="5"/>
        <v>Baja_(40%)Leve_(20%)</v>
      </c>
      <c r="S73" s="54" t="str">
        <f>IF(R73="","",VLOOKUP(R73,Parametros_Riesgos_SI!$O$2:$P$39,2,FALSE))</f>
        <v>Zona_de_Riesgo_BAJA</v>
      </c>
      <c r="T73" s="54" t="str">
        <f>IF(R73="","",VLOOKUP(R73,Parametros_Riesgos_SI!$O$2:$Q$39,3,FALSE))</f>
        <v>Aceptar_el_Riesgo</v>
      </c>
      <c r="U73" s="58" t="s">
        <v>382</v>
      </c>
    </row>
    <row r="74" spans="1:21" s="27" customFormat="1" ht="63.75" hidden="1" customHeight="1">
      <c r="A74" s="7" t="s">
        <v>2870</v>
      </c>
      <c r="B74" s="35" t="str">
        <f t="shared" si="3"/>
        <v>R72-DAF-GA-71</v>
      </c>
      <c r="C74" s="35" t="str">
        <f>IF(A74="","",VLOOKUP(A74,'1-Inventario Activos de Info'!$B$4:$D$3003,2,FALSE))</f>
        <v>Dirección_Administrativa_y_Financiera</v>
      </c>
      <c r="D74" s="35" t="str">
        <f>IF(A74="","",VLOOKUP(A74,'1-Inventario Activos de Info'!$B$4:$D$3003,3,FALSE))</f>
        <v>Gestión Administrativa</v>
      </c>
      <c r="E74" s="172" t="str">
        <f>IF(A74="","",VLOOKUP(A74,'1-Inventario Activos de Info'!$B$4:$I$3003,8,FALSE))</f>
        <v>Documentos administrativos, que consisten en órdenes escritas, de Carácter general, suscritas para cumplimiento obligatorio y permanente por parte de los funcionarios y las dependencias.</v>
      </c>
      <c r="F74" s="35">
        <f>IF(A74="","",VLOOKUP(A74,'1-Inventario Activos de Info'!$B$4:$AE$3003,29,FALSE))</f>
        <v>7</v>
      </c>
      <c r="G74" s="35" t="str">
        <f>IF(A74="","",VLOOKUP(A74,'1-Inventario Activos de Info'!$B$4:$AE$3003,30,FALSE))</f>
        <v>Media</v>
      </c>
      <c r="H74" s="35">
        <v>72</v>
      </c>
      <c r="I74" s="54" t="str">
        <f t="shared" si="4"/>
        <v>R72-DAF-GA-71</v>
      </c>
      <c r="J74" s="166" t="s">
        <v>2940</v>
      </c>
      <c r="K74" s="177" t="s">
        <v>2951</v>
      </c>
      <c r="L74" s="58" t="s">
        <v>1844</v>
      </c>
      <c r="M74" s="166" t="s">
        <v>2958</v>
      </c>
      <c r="N74" s="58" t="s">
        <v>1881</v>
      </c>
      <c r="O74" s="174" t="str">
        <f>IF(N74="","",VLOOKUP(N74,Parametros_Riesgos_SI!$I$2:$N$7,6,FALSE))</f>
        <v>La actividad que conlleva el riesgo se ejecuta de 24 a 500 veces por año</v>
      </c>
      <c r="P74" s="58" t="s">
        <v>1884</v>
      </c>
      <c r="Q74" s="174" t="str">
        <f>IF(P74="","",VLOOKUP(P74,Parametros_Riesgos_SI!$K$2:$M$7,3,FALSE))</f>
        <v>Afectación económica: Menor a 10 SMLMV
Afectación reputacional: El riesgo afecta la imagen de la entidad frente al logro de los objetivos y puede transcender a nivel de junta directiva.</v>
      </c>
      <c r="R74" s="54" t="str">
        <f t="shared" si="5"/>
        <v>Media_(60%)Moderado_(60%)</v>
      </c>
      <c r="S74" s="54" t="str">
        <f>IF(R74="","",VLOOKUP(R74,Parametros_Riesgos_SI!$O$2:$P$39,2,FALSE))</f>
        <v>Zona_de_Riesgo_MODERADA</v>
      </c>
      <c r="T74" s="54" t="str">
        <f>IF(R74="","",VLOOKUP(R74,Parametros_Riesgos_SI!$O$2:$Q$39,3,FALSE))</f>
        <v>Reducir_el_Riesgo</v>
      </c>
      <c r="U74" s="58" t="s">
        <v>1875</v>
      </c>
    </row>
    <row r="75" spans="1:21" s="27" customFormat="1" ht="63" hidden="1" customHeight="1">
      <c r="A75" s="7" t="s">
        <v>2871</v>
      </c>
      <c r="B75" s="35" t="str">
        <f t="shared" si="3"/>
        <v>R73-DAF-GA-72</v>
      </c>
      <c r="C75" s="35" t="str">
        <f>IF(A75="","",VLOOKUP(A75,'1-Inventario Activos de Info'!$B$4:$D$3003,2,FALSE))</f>
        <v>Dirección_Administrativa_y_Financiera</v>
      </c>
      <c r="D75" s="35" t="str">
        <f>IF(A75="","",VLOOKUP(A75,'1-Inventario Activos de Info'!$B$4:$D$3003,3,FALSE))</f>
        <v>Gestión Administrativa</v>
      </c>
      <c r="E75" s="172" t="str">
        <f>IF(A75="","",VLOOKUP(A75,'1-Inventario Activos de Info'!$B$4:$I$3003,8,FALSE))</f>
        <v xml:space="preserve">La Circular informativa es de carácter interno únicamente con propósitos de carácter administrativo con  el fin de dar una información, regular o establecer aspectos generales. </v>
      </c>
      <c r="F75" s="35">
        <f>IF(A75="","",VLOOKUP(A75,'1-Inventario Activos de Info'!$B$4:$AE$3003,29,FALSE))</f>
        <v>7</v>
      </c>
      <c r="G75" s="35" t="str">
        <f>IF(A75="","",VLOOKUP(A75,'1-Inventario Activos de Info'!$B$4:$AE$3003,30,FALSE))</f>
        <v>Media</v>
      </c>
      <c r="H75" s="35">
        <v>73</v>
      </c>
      <c r="I75" s="54" t="str">
        <f t="shared" si="4"/>
        <v>R73-DAF-GA-72</v>
      </c>
      <c r="J75" s="166" t="s">
        <v>2941</v>
      </c>
      <c r="K75" s="177" t="s">
        <v>2951</v>
      </c>
      <c r="L75" s="58" t="s">
        <v>1844</v>
      </c>
      <c r="M75" s="166" t="s">
        <v>2959</v>
      </c>
      <c r="N75" s="58" t="s">
        <v>1880</v>
      </c>
      <c r="O75" s="174" t="str">
        <f>IF(N75="","",VLOOKUP(N75,Parametros_Riesgos_SI!$I$2:$N$7,6,FALSE))</f>
        <v>La actividad que conlleva el riesgo se ejecuta de 3 a 24 veces por año</v>
      </c>
      <c r="P75" s="58" t="s">
        <v>1884</v>
      </c>
      <c r="Q75" s="174" t="str">
        <f>IF(P75="","",VLOOKUP(P75,Parametros_Riesgos_SI!$K$2:$M$7,3,FALSE))</f>
        <v>Afectación económica: Menor a 10 SMLMV
Afectación reputacional: El riesgo afecta la imagen de la entidad frente al logro de los objetivos y puede transcender a nivel de junta directiva.</v>
      </c>
      <c r="R75" s="54" t="str">
        <f t="shared" si="5"/>
        <v>Baja_(40%)Moderado_(60%)</v>
      </c>
      <c r="S75" s="54" t="str">
        <f>IF(R75="","",VLOOKUP(R75,Parametros_Riesgos_SI!$O$2:$P$39,2,FALSE))</f>
        <v>Zona_de_Riesgo_MODERADA</v>
      </c>
      <c r="T75" s="54" t="str">
        <f>IF(R75="","",VLOOKUP(R75,Parametros_Riesgos_SI!$O$2:$Q$39,3,FALSE))</f>
        <v>Reducir_el_Riesgo</v>
      </c>
      <c r="U75" s="58" t="s">
        <v>1875</v>
      </c>
    </row>
    <row r="76" spans="1:21" s="27" customFormat="1" ht="93" hidden="1" customHeight="1">
      <c r="A76" s="7" t="s">
        <v>2872</v>
      </c>
      <c r="B76" s="35" t="str">
        <f t="shared" si="3"/>
        <v>R74-DAF-GA-73</v>
      </c>
      <c r="C76" s="35" t="str">
        <f>IF(A76="","",VLOOKUP(A76,'1-Inventario Activos de Info'!$B$4:$D$3003,2,FALSE))</f>
        <v>Dirección_Administrativa_y_Financiera</v>
      </c>
      <c r="D76" s="35" t="str">
        <f>IF(A76="","",VLOOKUP(A76,'1-Inventario Activos de Info'!$B$4:$D$3003,3,FALSE))</f>
        <v>Gestión Administrativa</v>
      </c>
      <c r="E76" s="172" t="str">
        <f>IF(A76="","",VLOOKUP(A76,'1-Inventario Activos de Info'!$B$4:$I$3003,8,FALSE))</f>
        <v xml:space="preserve"> Los libros y papeles del comerciante deberán ser conservados por un período de diez (10) años contados a partir de la fecha del último asiento, documento o comprobante, pudiendo utilizar para el efecto, a elección del comerciante, su conservación en papel o en cualquier medio técnico, magnético o electrónico que garantice su reproducción exacta.</v>
      </c>
      <c r="F76" s="35">
        <f>IF(A76="","",VLOOKUP(A76,'1-Inventario Activos de Info'!$B$4:$AE$3003,29,FALSE))</f>
        <v>7</v>
      </c>
      <c r="G76" s="35" t="str">
        <f>IF(A76="","",VLOOKUP(A76,'1-Inventario Activos de Info'!$B$4:$AE$3003,30,FALSE))</f>
        <v>Media</v>
      </c>
      <c r="H76" s="35">
        <v>74</v>
      </c>
      <c r="I76" s="54" t="str">
        <f t="shared" si="4"/>
        <v>R74-DAF-GA-73</v>
      </c>
      <c r="J76" s="166" t="s">
        <v>2942</v>
      </c>
      <c r="K76" s="176" t="s">
        <v>2952</v>
      </c>
      <c r="L76" s="58" t="s">
        <v>1841</v>
      </c>
      <c r="M76" s="166" t="s">
        <v>2960</v>
      </c>
      <c r="N76" s="58" t="s">
        <v>1881</v>
      </c>
      <c r="O76" s="174" t="str">
        <f>IF(N76="","",VLOOKUP(N76,Parametros_Riesgos_SI!$I$2:$N$7,6,FALSE))</f>
        <v>La actividad que conlleva el riesgo se ejecuta de 24 a 500 veces por año</v>
      </c>
      <c r="P76" s="58" t="s">
        <v>1884</v>
      </c>
      <c r="Q76" s="174" t="str">
        <f>IF(P76="","",VLOOKUP(P76,Parametros_Riesgos_SI!$K$2:$M$7,3,FALSE))</f>
        <v>Afectación económica: Menor a 10 SMLMV
Afectación reputacional: El riesgo afecta la imagen de la entidad frente al logro de los objetivos y puede transcender a nivel de junta directiva.</v>
      </c>
      <c r="R76" s="54" t="str">
        <f t="shared" si="5"/>
        <v>Media_(60%)Moderado_(60%)</v>
      </c>
      <c r="S76" s="54" t="str">
        <f>IF(R76="","",VLOOKUP(R76,Parametros_Riesgos_SI!$O$2:$P$39,2,FALSE))</f>
        <v>Zona_de_Riesgo_MODERADA</v>
      </c>
      <c r="T76" s="54" t="str">
        <f>IF(R76="","",VLOOKUP(R76,Parametros_Riesgos_SI!$O$2:$Q$39,3,FALSE))</f>
        <v>Reducir_el_Riesgo</v>
      </c>
      <c r="U76" s="58" t="s">
        <v>382</v>
      </c>
    </row>
    <row r="77" spans="1:21" s="27" customFormat="1" ht="65.25" hidden="1" customHeight="1">
      <c r="A77" s="7" t="s">
        <v>2873</v>
      </c>
      <c r="B77" s="35" t="str">
        <f t="shared" si="3"/>
        <v>R75-DAF-GA-74</v>
      </c>
      <c r="C77" s="35" t="str">
        <f>IF(A77="","",VLOOKUP(A77,'1-Inventario Activos de Info'!$B$4:$D$3003,2,FALSE))</f>
        <v>Dirección_Administrativa_y_Financiera</v>
      </c>
      <c r="D77" s="35" t="str">
        <f>IF(A77="","",VLOOKUP(A77,'1-Inventario Activos de Info'!$B$4:$D$3003,3,FALSE))</f>
        <v>Gestión Administrativa</v>
      </c>
      <c r="E77" s="172" t="str">
        <f>IF(A77="","",VLOOKUP(A77,'1-Inventario Activos de Info'!$B$4:$I$3003,8,FALSE))</f>
        <v>El comprobante de egreso acredita la salida material y real de un bien o elemento del almacén, de tal forma que se cuenta con un soporte para legalizar los registros en almacén y efectuar los asientos de contabilidad.</v>
      </c>
      <c r="F77" s="35">
        <f>IF(A77="","",VLOOKUP(A77,'1-Inventario Activos de Info'!$B$4:$AE$3003,29,FALSE))</f>
        <v>7</v>
      </c>
      <c r="G77" s="35" t="str">
        <f>IF(A77="","",VLOOKUP(A77,'1-Inventario Activos de Info'!$B$4:$AE$3003,30,FALSE))</f>
        <v>Media</v>
      </c>
      <c r="H77" s="35">
        <v>75</v>
      </c>
      <c r="I77" s="54" t="str">
        <f t="shared" si="4"/>
        <v>R75-DAF-GA-74</v>
      </c>
      <c r="J77" s="166" t="s">
        <v>2942</v>
      </c>
      <c r="K77" s="176" t="s">
        <v>2952</v>
      </c>
      <c r="L77" s="58" t="s">
        <v>1844</v>
      </c>
      <c r="M77" s="166" t="s">
        <v>2961</v>
      </c>
      <c r="N77" s="58" t="s">
        <v>1881</v>
      </c>
      <c r="O77" s="174" t="str">
        <f>IF(N77="","",VLOOKUP(N77,Parametros_Riesgos_SI!$I$2:$N$7,6,FALSE))</f>
        <v>La actividad que conlleva el riesgo se ejecuta de 24 a 500 veces por año</v>
      </c>
      <c r="P77" s="58" t="s">
        <v>1884</v>
      </c>
      <c r="Q77" s="174" t="str">
        <f>IF(P77="","",VLOOKUP(P77,Parametros_Riesgos_SI!$K$2:$M$7,3,FALSE))</f>
        <v>Afectación económica: Menor a 10 SMLMV
Afectación reputacional: El riesgo afecta la imagen de la entidad frente al logro de los objetivos y puede transcender a nivel de junta directiva.</v>
      </c>
      <c r="R77" s="54" t="str">
        <f t="shared" si="5"/>
        <v>Media_(60%)Moderado_(60%)</v>
      </c>
      <c r="S77" s="54" t="str">
        <f>IF(R77="","",VLOOKUP(R77,Parametros_Riesgos_SI!$O$2:$P$39,2,FALSE))</f>
        <v>Zona_de_Riesgo_MODERADA</v>
      </c>
      <c r="T77" s="54" t="str">
        <f>IF(R77="","",VLOOKUP(R77,Parametros_Riesgos_SI!$O$2:$Q$39,3,FALSE))</f>
        <v>Reducir_el_Riesgo</v>
      </c>
      <c r="U77" s="58" t="s">
        <v>1875</v>
      </c>
    </row>
    <row r="78" spans="1:21" s="27" customFormat="1" ht="70.5" hidden="1" customHeight="1">
      <c r="A78" s="7" t="s">
        <v>2874</v>
      </c>
      <c r="B78" s="35" t="str">
        <f t="shared" si="3"/>
        <v>R76-DAF-GA-75</v>
      </c>
      <c r="C78" s="35" t="str">
        <f>IF(A78="","",VLOOKUP(A78,'1-Inventario Activos de Info'!$B$4:$D$3003,2,FALSE))</f>
        <v>Dirección_Administrativa_y_Financiera</v>
      </c>
      <c r="D78" s="35" t="str">
        <f>IF(A78="","",VLOOKUP(A78,'1-Inventario Activos de Info'!$B$4:$D$3003,3,FALSE))</f>
        <v>Gestión Administrativa</v>
      </c>
      <c r="E78" s="172" t="str">
        <f>IF(A78="","",VLOOKUP(A78,'1-Inventario Activos de Info'!$B$4:$I$3003,8,FALSE))</f>
        <v>Documento oficial que acredita el ingreso material y real de un bien o elemento al almacén de la entidad, constituyéndose así en el soporte para legalizar los registros en inventario y efectuar los asientos de contabilidad.</v>
      </c>
      <c r="F78" s="35">
        <f>IF(A78="","",VLOOKUP(A78,'1-Inventario Activos de Info'!$B$4:$AE$3003,29,FALSE))</f>
        <v>7</v>
      </c>
      <c r="G78" s="35" t="str">
        <f>IF(A78="","",VLOOKUP(A78,'1-Inventario Activos de Info'!$B$4:$AE$3003,30,FALSE))</f>
        <v>Media</v>
      </c>
      <c r="H78" s="35">
        <v>76</v>
      </c>
      <c r="I78" s="54" t="str">
        <f t="shared" si="4"/>
        <v>R76-DAF-GA-75</v>
      </c>
      <c r="J78" s="166" t="s">
        <v>2942</v>
      </c>
      <c r="K78" s="176" t="s">
        <v>2952</v>
      </c>
      <c r="L78" s="58" t="s">
        <v>1843</v>
      </c>
      <c r="M78" s="166" t="s">
        <v>2962</v>
      </c>
      <c r="N78" s="58" t="s">
        <v>1880</v>
      </c>
      <c r="O78" s="174" t="str">
        <f>IF(N78="","",VLOOKUP(N78,Parametros_Riesgos_SI!$I$2:$N$7,6,FALSE))</f>
        <v>La actividad que conlleva el riesgo se ejecuta de 3 a 24 veces por año</v>
      </c>
      <c r="P78" s="58" t="s">
        <v>1900</v>
      </c>
      <c r="Q78" s="174" t="str">
        <f>IF(P78="","",VLOOKUP(P78,Parametros_Riesgos_SI!$K$2:$M$7,3,FALSE))</f>
        <v>Afectación económica: No se monetiza directamente pero se expresa en reprocesos internos. 
Afectación reputacional: El riesgo afecta la imagen de la entidad internamente en dos o más dependencias de la Agencia.</v>
      </c>
      <c r="R78" s="54" t="str">
        <f t="shared" si="5"/>
        <v>Baja_(40%)Menor_(40%)</v>
      </c>
      <c r="S78" s="54" t="str">
        <f>IF(R78="","",VLOOKUP(R78,Parametros_Riesgos_SI!$O$2:$P$39,2,FALSE))</f>
        <v>Zona_de_Riesgo_MODERADA</v>
      </c>
      <c r="T78" s="54" t="str">
        <f>IF(R78="","",VLOOKUP(R78,Parametros_Riesgos_SI!$O$2:$Q$39,3,FALSE))</f>
        <v>Reducir_el_Riesgo</v>
      </c>
      <c r="U78" s="58" t="s">
        <v>1875</v>
      </c>
    </row>
    <row r="79" spans="1:21" s="27" customFormat="1" ht="59.25" hidden="1" customHeight="1">
      <c r="A79" s="7" t="s">
        <v>2875</v>
      </c>
      <c r="B79" s="35" t="str">
        <f t="shared" si="3"/>
        <v>R77-DAF-GA-76</v>
      </c>
      <c r="C79" s="35" t="str">
        <f>IF(A79="","",VLOOKUP(A79,'1-Inventario Activos de Info'!$B$4:$D$3003,2,FALSE))</f>
        <v>Dirección_Administrativa_y_Financiera</v>
      </c>
      <c r="D79" s="35" t="str">
        <f>IF(A79="","",VLOOKUP(A79,'1-Inventario Activos de Info'!$B$4:$D$3003,3,FALSE))</f>
        <v>Gestión Administrativa</v>
      </c>
      <c r="E79" s="172" t="str">
        <f>IF(A79="","",VLOOKUP(A79,'1-Inventario Activos de Info'!$B$4:$I$3003,8,FALSE))</f>
        <v xml:space="preserve">
Copia de las comunicaciones enviadas que hacen parte del consecutivo de radicación de las comunicaciones que salen de la entidad</v>
      </c>
      <c r="F79" s="35">
        <f>IF(A79="","",VLOOKUP(A79,'1-Inventario Activos de Info'!$B$4:$AE$3003,29,FALSE))</f>
        <v>7</v>
      </c>
      <c r="G79" s="35" t="str">
        <f>IF(A79="","",VLOOKUP(A79,'1-Inventario Activos de Info'!$B$4:$AE$3003,30,FALSE))</f>
        <v>Media</v>
      </c>
      <c r="H79" s="35">
        <v>77</v>
      </c>
      <c r="I79" s="54" t="str">
        <f t="shared" si="4"/>
        <v>R77-DAF-GA-76</v>
      </c>
      <c r="J79" s="167" t="s">
        <v>2943</v>
      </c>
      <c r="K79" s="176" t="s">
        <v>2952</v>
      </c>
      <c r="L79" s="58" t="s">
        <v>1843</v>
      </c>
      <c r="M79" s="167" t="s">
        <v>2963</v>
      </c>
      <c r="N79" s="58" t="s">
        <v>1881</v>
      </c>
      <c r="O79" s="174" t="str">
        <f>IF(N79="","",VLOOKUP(N79,Parametros_Riesgos_SI!$I$2:$N$7,6,FALSE))</f>
        <v>La actividad que conlleva el riesgo se ejecuta de 24 a 500 veces por año</v>
      </c>
      <c r="P79" s="58" t="s">
        <v>1884</v>
      </c>
      <c r="Q79" s="174" t="str">
        <f>IF(P79="","",VLOOKUP(P79,Parametros_Riesgos_SI!$K$2:$M$7,3,FALSE))</f>
        <v>Afectación económica: Menor a 10 SMLMV
Afectación reputacional: El riesgo afecta la imagen de la entidad frente al logro de los objetivos y puede transcender a nivel de junta directiva.</v>
      </c>
      <c r="R79" s="54" t="str">
        <f t="shared" si="5"/>
        <v>Media_(60%)Moderado_(60%)</v>
      </c>
      <c r="S79" s="54" t="str">
        <f>IF(R79="","",VLOOKUP(R79,Parametros_Riesgos_SI!$O$2:$P$39,2,FALSE))</f>
        <v>Zona_de_Riesgo_MODERADA</v>
      </c>
      <c r="T79" s="54" t="str">
        <f>IF(R79="","",VLOOKUP(R79,Parametros_Riesgos_SI!$O$2:$Q$39,3,FALSE))</f>
        <v>Reducir_el_Riesgo</v>
      </c>
      <c r="U79" s="58" t="s">
        <v>1875</v>
      </c>
    </row>
    <row r="80" spans="1:21" s="27" customFormat="1" ht="29.25" hidden="1" customHeight="1">
      <c r="A80" s="7" t="s">
        <v>2876</v>
      </c>
      <c r="B80" s="35" t="str">
        <f t="shared" si="3"/>
        <v>R78-DAF-GA-77</v>
      </c>
      <c r="C80" s="35" t="str">
        <f>IF(A80="","",VLOOKUP(A80,'1-Inventario Activos de Info'!$B$4:$D$3003,2,FALSE))</f>
        <v>Dirección_Administrativa_y_Financiera</v>
      </c>
      <c r="D80" s="35" t="str">
        <f>IF(A80="","",VLOOKUP(A80,'1-Inventario Activos de Info'!$B$4:$D$3003,3,FALSE))</f>
        <v>Gestión Administrativa</v>
      </c>
      <c r="E80" s="172" t="str">
        <f>IF(A80="","",VLOOKUP(A80,'1-Inventario Activos de Info'!$B$4:$I$3003,8,FALSE))</f>
        <v>Copia de las comunicaciones oficiales recibidas que conforman un registro consecutivo en razón del número de radicación y se administran en la unidad de correspondencia o la que haga sus veces  Acuerdo 060 de 2001 art. 10</v>
      </c>
      <c r="F80" s="35">
        <f>IF(A80="","",VLOOKUP(A80,'1-Inventario Activos de Info'!$B$4:$AE$3003,29,FALSE))</f>
        <v>7</v>
      </c>
      <c r="G80" s="35" t="str">
        <f>IF(A80="","",VLOOKUP(A80,'1-Inventario Activos de Info'!$B$4:$AE$3003,30,FALSE))</f>
        <v>Media</v>
      </c>
      <c r="H80" s="35">
        <v>78</v>
      </c>
      <c r="I80" s="54" t="str">
        <f t="shared" si="4"/>
        <v>R78-DAF-GA-77</v>
      </c>
      <c r="J80" s="167" t="s">
        <v>2943</v>
      </c>
      <c r="K80" s="176" t="s">
        <v>2952</v>
      </c>
      <c r="L80" s="58" t="s">
        <v>1843</v>
      </c>
      <c r="M80" s="167" t="s">
        <v>2963</v>
      </c>
      <c r="N80" s="58" t="s">
        <v>1881</v>
      </c>
      <c r="O80" s="174" t="str">
        <f>IF(N80="","",VLOOKUP(N80,Parametros_Riesgos_SI!$I$2:$N$7,6,FALSE))</f>
        <v>La actividad que conlleva el riesgo se ejecuta de 24 a 500 veces por año</v>
      </c>
      <c r="P80" s="58" t="s">
        <v>1884</v>
      </c>
      <c r="Q80" s="174" t="str">
        <f>IF(P80="","",VLOOKUP(P80,Parametros_Riesgos_SI!$K$2:$M$7,3,FALSE))</f>
        <v>Afectación económica: Menor a 10 SMLMV
Afectación reputacional: El riesgo afecta la imagen de la entidad frente al logro de los objetivos y puede transcender a nivel de junta directiva.</v>
      </c>
      <c r="R80" s="54" t="str">
        <f t="shared" si="5"/>
        <v>Media_(60%)Moderado_(60%)</v>
      </c>
      <c r="S80" s="54" t="str">
        <f>IF(R80="","",VLOOKUP(R80,Parametros_Riesgos_SI!$O$2:$P$39,2,FALSE))</f>
        <v>Zona_de_Riesgo_MODERADA</v>
      </c>
      <c r="T80" s="54" t="str">
        <f>IF(R80="","",VLOOKUP(R80,Parametros_Riesgos_SI!$O$2:$Q$39,3,FALSE))</f>
        <v>Reducir_el_Riesgo</v>
      </c>
      <c r="U80" s="58" t="s">
        <v>1875</v>
      </c>
    </row>
    <row r="81" spans="1:21" s="27" customFormat="1" ht="93" hidden="1" customHeight="1">
      <c r="A81" s="7" t="s">
        <v>2877</v>
      </c>
      <c r="B81" s="35" t="str">
        <f t="shared" si="3"/>
        <v>R79-DAF-GA-78</v>
      </c>
      <c r="C81" s="35" t="str">
        <f>IF(A81="","",VLOOKUP(A81,'1-Inventario Activos de Info'!$B$4:$D$3003,2,FALSE))</f>
        <v>Dirección_Administrativa_y_Financiera</v>
      </c>
      <c r="D81" s="35" t="str">
        <f>IF(A81="","",VLOOKUP(A81,'1-Inventario Activos de Info'!$B$4:$D$3003,3,FALSE))</f>
        <v>Gestión Administrativa</v>
      </c>
      <c r="E81" s="172" t="str">
        <f>IF(A81="","",VLOOKUP(A81,'1-Inventario Activos de Info'!$B$4:$I$3003,8,FALSE))</f>
        <v>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v>
      </c>
      <c r="F81" s="35">
        <f>IF(A81="","",VLOOKUP(A81,'1-Inventario Activos de Info'!$B$4:$AE$3003,29,FALSE))</f>
        <v>7</v>
      </c>
      <c r="G81" s="35" t="str">
        <f>IF(A81="","",VLOOKUP(A81,'1-Inventario Activos de Info'!$B$4:$AE$3003,30,FALSE))</f>
        <v>Media</v>
      </c>
      <c r="H81" s="35">
        <v>79</v>
      </c>
      <c r="I81" s="54" t="str">
        <f t="shared" si="4"/>
        <v>R79-DAF-GA-78</v>
      </c>
      <c r="J81" s="167" t="s">
        <v>2943</v>
      </c>
      <c r="K81" s="176" t="s">
        <v>2952</v>
      </c>
      <c r="L81" s="58" t="s">
        <v>1843</v>
      </c>
      <c r="M81" s="167" t="s">
        <v>2963</v>
      </c>
      <c r="N81" s="58" t="s">
        <v>1881</v>
      </c>
      <c r="O81" s="174" t="str">
        <f>IF(N81="","",VLOOKUP(N81,Parametros_Riesgos_SI!$I$2:$N$7,6,FALSE))</f>
        <v>La actividad que conlleva el riesgo se ejecuta de 24 a 500 veces por año</v>
      </c>
      <c r="P81" s="58" t="s">
        <v>1883</v>
      </c>
      <c r="Q81" s="174" t="str">
        <f>IF(P81="","",VLOOKUP(P81,Parametros_Riesgos_SI!$K$2:$M$7,3,FALSE))</f>
        <v>Afectación económica: Entre 10 y 100 SMLMV
Afectación reputacional: El riesgo afecta la imagen de la entidad con efecto publicitario sostenido a nivel de sectorial, nacional, departamental o municipal.</v>
      </c>
      <c r="R81" s="54" t="str">
        <f t="shared" si="5"/>
        <v>Media_(60%)Mayor_(80%)</v>
      </c>
      <c r="S81" s="54" t="str">
        <f>IF(R81="","",VLOOKUP(R81,Parametros_Riesgos_SI!$O$2:$P$39,2,FALSE))</f>
        <v>Zona_de_Riesgo_ALTO</v>
      </c>
      <c r="T81" s="54" t="str">
        <f>IF(R81="","",VLOOKUP(R81,Parametros_Riesgos_SI!$O$2:$Q$39,3,FALSE))</f>
        <v>Reducir_el_riesgo_o_Evitar_el_riesgo</v>
      </c>
      <c r="U81" s="58" t="s">
        <v>1875</v>
      </c>
    </row>
    <row r="82" spans="1:21" s="27" customFormat="1" ht="56.25" hidden="1" customHeight="1">
      <c r="A82" s="7" t="s">
        <v>2878</v>
      </c>
      <c r="B82" s="35" t="str">
        <f t="shared" si="3"/>
        <v>R80-DAF-GA-79</v>
      </c>
      <c r="C82" s="35" t="str">
        <f>IF(A82="","",VLOOKUP(A82,'1-Inventario Activos de Info'!$B$4:$D$3003,2,FALSE))</f>
        <v>Dirección_Administrativa_y_Financiera</v>
      </c>
      <c r="D82" s="35" t="str">
        <f>IF(A82="","",VLOOKUP(A82,'1-Inventario Activos de Info'!$B$4:$D$3003,3,FALSE))</f>
        <v>Gestión Administrativa</v>
      </c>
      <c r="E82" s="172" t="str">
        <f>IF(A82="","",VLOOKUP(A82,'1-Inventario Activos de Info'!$B$4:$I$3003,8,FALSE))</f>
        <v>Historial de los vehículos</v>
      </c>
      <c r="F82" s="35">
        <f>IF(A82="","",VLOOKUP(A82,'1-Inventario Activos de Info'!$B$4:$AE$3003,29,FALSE))</f>
        <v>7</v>
      </c>
      <c r="G82" s="35" t="str">
        <f>IF(A82="","",VLOOKUP(A82,'1-Inventario Activos de Info'!$B$4:$AE$3003,30,FALSE))</f>
        <v>Media</v>
      </c>
      <c r="H82" s="35">
        <v>80</v>
      </c>
      <c r="I82" s="54" t="str">
        <f t="shared" si="4"/>
        <v>R80-DAF-GA-79</v>
      </c>
      <c r="J82" s="167" t="s">
        <v>2944</v>
      </c>
      <c r="K82" s="177" t="s">
        <v>2954</v>
      </c>
      <c r="L82" s="58" t="s">
        <v>1844</v>
      </c>
      <c r="M82" s="167" t="s">
        <v>2964</v>
      </c>
      <c r="N82" s="58" t="s">
        <v>1880</v>
      </c>
      <c r="O82" s="174" t="str">
        <f>IF(N82="","",VLOOKUP(N82,Parametros_Riesgos_SI!$I$2:$N$7,6,FALSE))</f>
        <v>La actividad que conlleva el riesgo se ejecuta de 3 a 24 veces por año</v>
      </c>
      <c r="P82" s="58" t="s">
        <v>1900</v>
      </c>
      <c r="Q82" s="174" t="str">
        <f>IF(P82="","",VLOOKUP(P82,Parametros_Riesgos_SI!$K$2:$M$7,3,FALSE))</f>
        <v>Afectación económica: No se monetiza directamente pero se expresa en reprocesos internos. 
Afectación reputacional: El riesgo afecta la imagen de la entidad internamente en dos o más dependencias de la Agencia.</v>
      </c>
      <c r="R82" s="54" t="str">
        <f t="shared" si="5"/>
        <v>Baja_(40%)Menor_(40%)</v>
      </c>
      <c r="S82" s="54" t="str">
        <f>IF(R82="","",VLOOKUP(R82,Parametros_Riesgos_SI!$O$2:$P$39,2,FALSE))</f>
        <v>Zona_de_Riesgo_MODERADA</v>
      </c>
      <c r="T82" s="54" t="str">
        <f>IF(R82="","",VLOOKUP(R82,Parametros_Riesgos_SI!$O$2:$Q$39,3,FALSE))</f>
        <v>Reducir_el_Riesgo</v>
      </c>
      <c r="U82" s="58" t="s">
        <v>1875</v>
      </c>
    </row>
    <row r="83" spans="1:21" s="27" customFormat="1" ht="53.25" hidden="1" customHeight="1">
      <c r="A83" s="7" t="s">
        <v>2879</v>
      </c>
      <c r="B83" s="35" t="str">
        <f t="shared" si="3"/>
        <v>R81-DAF-GA-80</v>
      </c>
      <c r="C83" s="35" t="str">
        <f>IF(A83="","",VLOOKUP(A83,'1-Inventario Activos de Info'!$B$4:$D$3003,2,FALSE))</f>
        <v>Dirección_Administrativa_y_Financiera</v>
      </c>
      <c r="D83" s="35" t="str">
        <f>IF(A83="","",VLOOKUP(A83,'1-Inventario Activos de Info'!$B$4:$D$3003,3,FALSE))</f>
        <v>Gestión Administrativa</v>
      </c>
      <c r="E83" s="172" t="str">
        <f>IF(A83="","",VLOOKUP(A83,'1-Inventario Activos de Info'!$B$4:$I$3003,8,FALSE))</f>
        <v>Instrumento archivístico en el cual se registran la definición de las series y subseries documentales que produce una entidad en cumplimiento de sus funcione</v>
      </c>
      <c r="F83" s="35">
        <f>IF(A83="","",VLOOKUP(A83,'1-Inventario Activos de Info'!$B$4:$AE$3003,29,FALSE))</f>
        <v>7</v>
      </c>
      <c r="G83" s="35" t="str">
        <f>IF(A83="","",VLOOKUP(A83,'1-Inventario Activos de Info'!$B$4:$AE$3003,30,FALSE))</f>
        <v>Media</v>
      </c>
      <c r="H83" s="35">
        <v>81</v>
      </c>
      <c r="I83" s="54" t="str">
        <f t="shared" si="4"/>
        <v>R81-DAF-GA-80</v>
      </c>
      <c r="J83" s="167" t="s">
        <v>2945</v>
      </c>
      <c r="K83" s="177" t="s">
        <v>2955</v>
      </c>
      <c r="L83" s="58" t="s">
        <v>1844</v>
      </c>
      <c r="M83" s="167" t="s">
        <v>2965</v>
      </c>
      <c r="N83" s="58" t="s">
        <v>1881</v>
      </c>
      <c r="O83" s="174" t="str">
        <f>IF(N83="","",VLOOKUP(N83,Parametros_Riesgos_SI!$I$2:$N$7,6,FALSE))</f>
        <v>La actividad que conlleva el riesgo se ejecuta de 24 a 500 veces por año</v>
      </c>
      <c r="P83" s="58" t="s">
        <v>1884</v>
      </c>
      <c r="Q83" s="174" t="str">
        <f>IF(P83="","",VLOOKUP(P83,Parametros_Riesgos_SI!$K$2:$M$7,3,FALSE))</f>
        <v>Afectación económica: Menor a 10 SMLMV
Afectación reputacional: El riesgo afecta la imagen de la entidad frente al logro de los objetivos y puede transcender a nivel de junta directiva.</v>
      </c>
      <c r="R83" s="54" t="str">
        <f t="shared" si="5"/>
        <v>Media_(60%)Moderado_(60%)</v>
      </c>
      <c r="S83" s="54" t="str">
        <f>IF(R83="","",VLOOKUP(R83,Parametros_Riesgos_SI!$O$2:$P$39,2,FALSE))</f>
        <v>Zona_de_Riesgo_MODERADA</v>
      </c>
      <c r="T83" s="54" t="str">
        <f>IF(R83="","",VLOOKUP(R83,Parametros_Riesgos_SI!$O$2:$Q$39,3,FALSE))</f>
        <v>Reducir_el_Riesgo</v>
      </c>
      <c r="U83" s="58" t="s">
        <v>1875</v>
      </c>
    </row>
    <row r="84" spans="1:21" s="27" customFormat="1" ht="56.25" hidden="1" customHeight="1">
      <c r="A84" s="7" t="s">
        <v>2880</v>
      </c>
      <c r="B84" s="35" t="str">
        <f t="shared" si="3"/>
        <v>R82-DAF-GA-81</v>
      </c>
      <c r="C84" s="35" t="str">
        <f>IF(A84="","",VLOOKUP(A84,'1-Inventario Activos de Info'!$B$4:$D$3003,2,FALSE))</f>
        <v>Dirección_Administrativa_y_Financiera</v>
      </c>
      <c r="D84" s="35" t="str">
        <f>IF(A84="","",VLOOKUP(A84,'1-Inventario Activos de Info'!$B$4:$D$3003,3,FALSE))</f>
        <v>Gestión Administrativa</v>
      </c>
      <c r="E84" s="172" t="str">
        <f>IF(A84="","",VLOOKUP(A84,'1-Inventario Activos de Info'!$B$4:$I$3003,8,FALSE))</f>
        <v>Instrumentos archivísticos que reflejan la jerarquización dada a la documentación que produce una entidad, por medio de secciones, subsecciones, series y subseries. Cartilla de clasificación documental</v>
      </c>
      <c r="F84" s="35">
        <f>IF(A84="","",VLOOKUP(A84,'1-Inventario Activos de Info'!$B$4:$AE$3003,29,FALSE))</f>
        <v>7</v>
      </c>
      <c r="G84" s="35" t="str">
        <f>IF(A84="","",VLOOKUP(A84,'1-Inventario Activos de Info'!$B$4:$AE$3003,30,FALSE))</f>
        <v>Media</v>
      </c>
      <c r="H84" s="35">
        <v>82</v>
      </c>
      <c r="I84" s="54" t="str">
        <f t="shared" si="4"/>
        <v>R82-DAF-GA-81</v>
      </c>
      <c r="J84" s="167" t="s">
        <v>2945</v>
      </c>
      <c r="K84" s="177" t="s">
        <v>2955</v>
      </c>
      <c r="L84" s="58" t="s">
        <v>1844</v>
      </c>
      <c r="M84" s="167" t="s">
        <v>2965</v>
      </c>
      <c r="N84" s="58" t="s">
        <v>1881</v>
      </c>
      <c r="O84" s="174" t="str">
        <f>IF(N84="","",VLOOKUP(N84,Parametros_Riesgos_SI!$I$2:$N$7,6,FALSE))</f>
        <v>La actividad que conlleva el riesgo se ejecuta de 24 a 500 veces por año</v>
      </c>
      <c r="P84" s="58" t="s">
        <v>1884</v>
      </c>
      <c r="Q84" s="174" t="str">
        <f>IF(P84="","",VLOOKUP(P84,Parametros_Riesgos_SI!$K$2:$M$7,3,FALSE))</f>
        <v>Afectación económica: Menor a 10 SMLMV
Afectación reputacional: El riesgo afecta la imagen de la entidad frente al logro de los objetivos y puede transcender a nivel de junta directiva.</v>
      </c>
      <c r="R84" s="54" t="str">
        <f t="shared" si="5"/>
        <v>Media_(60%)Moderado_(60%)</v>
      </c>
      <c r="S84" s="54" t="str">
        <f>IF(R84="","",VLOOKUP(R84,Parametros_Riesgos_SI!$O$2:$P$39,2,FALSE))</f>
        <v>Zona_de_Riesgo_MODERADA</v>
      </c>
      <c r="T84" s="54" t="str">
        <f>IF(R84="","",VLOOKUP(R84,Parametros_Riesgos_SI!$O$2:$Q$39,3,FALSE))</f>
        <v>Reducir_el_Riesgo</v>
      </c>
      <c r="U84" s="58" t="s">
        <v>1875</v>
      </c>
    </row>
    <row r="85" spans="1:21" s="27" customFormat="1" ht="71.25" hidden="1">
      <c r="A85" s="7" t="s">
        <v>2881</v>
      </c>
      <c r="B85" s="35" t="str">
        <f t="shared" si="3"/>
        <v>R83-DAF-GA-82</v>
      </c>
      <c r="C85" s="35" t="str">
        <f>IF(A85="","",VLOOKUP(A85,'1-Inventario Activos de Info'!$B$4:$D$3003,2,FALSE))</f>
        <v>Dirección_Administrativa_y_Financiera</v>
      </c>
      <c r="D85" s="35" t="str">
        <f>IF(A85="","",VLOOKUP(A85,'1-Inventario Activos de Info'!$B$4:$D$3003,3,FALSE))</f>
        <v>Gestión Administrativa</v>
      </c>
      <c r="E85" s="172" t="str">
        <f>IF(A85="","",VLOOKUP(A85,'1-Inventario Activos de Info'!$B$4:$I$3003,8,FALSE))</f>
        <v>Instrumento archivístico de control y recuperación que describe de manera exacta y precisa las series o asuntos de los documentos que se encuentran en el Archivo Central</v>
      </c>
      <c r="F85" s="35">
        <f>IF(A85="","",VLOOKUP(A85,'1-Inventario Activos de Info'!$B$4:$AE$3003,29,FALSE))</f>
        <v>7</v>
      </c>
      <c r="G85" s="35" t="str">
        <f>IF(A85="","",VLOOKUP(A85,'1-Inventario Activos de Info'!$B$4:$AE$3003,30,FALSE))</f>
        <v>Media</v>
      </c>
      <c r="H85" s="35">
        <v>83</v>
      </c>
      <c r="I85" s="54" t="str">
        <f t="shared" si="4"/>
        <v>R83-DAF-GA-82</v>
      </c>
      <c r="J85" s="167" t="s">
        <v>2943</v>
      </c>
      <c r="K85" s="176" t="s">
        <v>2952</v>
      </c>
      <c r="L85" s="58" t="s">
        <v>1843</v>
      </c>
      <c r="M85" s="167" t="s">
        <v>2963</v>
      </c>
      <c r="N85" s="58" t="s">
        <v>1882</v>
      </c>
      <c r="O85" s="174" t="str">
        <f>IF(N85="","",VLOOKUP(N85,Parametros_Riesgos_SI!$I$2:$N$7,6,FALSE))</f>
        <v xml:space="preserve">La actividad que conlleva el riesgo se ejecuta mínimo 500 veces al año y máximo 5000 veces por año </v>
      </c>
      <c r="P85" s="58" t="s">
        <v>1884</v>
      </c>
      <c r="Q85" s="174" t="str">
        <f>IF(P85="","",VLOOKUP(P85,Parametros_Riesgos_SI!$K$2:$M$7,3,FALSE))</f>
        <v>Afectación económica: Menor a 10 SMLMV
Afectación reputacional: El riesgo afecta la imagen de la entidad frente al logro de los objetivos y puede transcender a nivel de junta directiva.</v>
      </c>
      <c r="R85" s="54" t="str">
        <f t="shared" si="5"/>
        <v>Alta_(80%)Moderado_(60%)</v>
      </c>
      <c r="S85" s="54" t="str">
        <f>IF(R85="","",VLOOKUP(R85,Parametros_Riesgos_SI!$O$2:$P$39,2,FALSE))</f>
        <v>Zona_de_Riesgo_ALTO</v>
      </c>
      <c r="T85" s="54" t="str">
        <f>IF(R85="","",VLOOKUP(R85,Parametros_Riesgos_SI!$O$2:$Q$39,3,FALSE))</f>
        <v>Reducir_el_riesgo_o_Evitar_el_riesgo</v>
      </c>
      <c r="U85" s="58" t="s">
        <v>1875</v>
      </c>
    </row>
    <row r="86" spans="1:21" s="27" customFormat="1" ht="71.25" hidden="1">
      <c r="A86" s="7" t="s">
        <v>2882</v>
      </c>
      <c r="B86" s="35" t="str">
        <f t="shared" si="3"/>
        <v>R84-DAF-GA-83</v>
      </c>
      <c r="C86" s="35" t="str">
        <f>IF(A86="","",VLOOKUP(A86,'1-Inventario Activos de Info'!$B$4:$D$3003,2,FALSE))</f>
        <v>Dirección_Administrativa_y_Financiera</v>
      </c>
      <c r="D86" s="35" t="str">
        <f>IF(A86="","",VLOOKUP(A86,'1-Inventario Activos de Info'!$B$4:$D$3003,3,FALSE))</f>
        <v>Gestión Administrativa</v>
      </c>
      <c r="E86" s="172" t="str">
        <f>IF(A86="","",VLOOKUP(A86,'1-Inventario Activos de Info'!$B$4:$I$3003,8,FALSE))</f>
        <v>Instrumento archivístico que plasma la planeación de la función archivística, en articulación con los planes y proyectos estratégicos de las entidades</v>
      </c>
      <c r="F86" s="35">
        <f>IF(A86="","",VLOOKUP(A86,'1-Inventario Activos de Info'!$B$4:$AE$3003,29,FALSE))</f>
        <v>7</v>
      </c>
      <c r="G86" s="35" t="str">
        <f>IF(A86="","",VLOOKUP(A86,'1-Inventario Activos de Info'!$B$4:$AE$3003,30,FALSE))</f>
        <v>Media</v>
      </c>
      <c r="H86" s="35">
        <v>84</v>
      </c>
      <c r="I86" s="54" t="str">
        <f t="shared" si="4"/>
        <v>R84-DAF-GA-83</v>
      </c>
      <c r="J86" s="167" t="s">
        <v>2943</v>
      </c>
      <c r="K86" s="176" t="s">
        <v>2952</v>
      </c>
      <c r="L86" s="58" t="s">
        <v>1843</v>
      </c>
      <c r="M86" s="167" t="s">
        <v>2963</v>
      </c>
      <c r="N86" s="58" t="s">
        <v>1882</v>
      </c>
      <c r="O86" s="174" t="str">
        <f>IF(N86="","",VLOOKUP(N86,Parametros_Riesgos_SI!$I$2:$N$7,6,FALSE))</f>
        <v xml:space="preserve">La actividad que conlleva el riesgo se ejecuta mínimo 500 veces al año y máximo 5000 veces por año </v>
      </c>
      <c r="P86" s="58" t="s">
        <v>1884</v>
      </c>
      <c r="Q86" s="174" t="str">
        <f>IF(P86="","",VLOOKUP(P86,Parametros_Riesgos_SI!$K$2:$M$7,3,FALSE))</f>
        <v>Afectación económica: Menor a 10 SMLMV
Afectación reputacional: El riesgo afecta la imagen de la entidad frente al logro de los objetivos y puede transcender a nivel de junta directiva.</v>
      </c>
      <c r="R86" s="54" t="str">
        <f t="shared" si="5"/>
        <v>Alta_(80%)Moderado_(60%)</v>
      </c>
      <c r="S86" s="54" t="str">
        <f>IF(R86="","",VLOOKUP(R86,Parametros_Riesgos_SI!$O$2:$P$39,2,FALSE))</f>
        <v>Zona_de_Riesgo_ALTO</v>
      </c>
      <c r="T86" s="54" t="str">
        <f>IF(R86="","",VLOOKUP(R86,Parametros_Riesgos_SI!$O$2:$Q$39,3,FALSE))</f>
        <v>Reducir_el_riesgo_o_Evitar_el_riesgo</v>
      </c>
      <c r="U86" s="58" t="s">
        <v>1875</v>
      </c>
    </row>
    <row r="87" spans="1:21" s="27" customFormat="1" ht="140.25" hidden="1">
      <c r="A87" s="7" t="s">
        <v>2883</v>
      </c>
      <c r="B87" s="35" t="str">
        <f t="shared" si="3"/>
        <v>R85-DAF-GA-84</v>
      </c>
      <c r="C87" s="35" t="str">
        <f>IF(A87="","",VLOOKUP(A87,'1-Inventario Activos de Info'!$B$4:$D$3003,2,FALSE))</f>
        <v>Dirección_Administrativa_y_Financiera</v>
      </c>
      <c r="D87" s="35" t="str">
        <f>IF(A87="","",VLOOKUP(A87,'1-Inventario Activos de Info'!$B$4:$D$3003,3,FALSE))</f>
        <v>Gestión Administrativa</v>
      </c>
      <c r="E87" s="172" t="str">
        <f>IF(A87="","",VLOOKUP(A87,'1-Inventario Activos de Info'!$B$4:$I$3003,8,FALSE))</f>
        <v>Instrumento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v>
      </c>
      <c r="F87" s="35">
        <f>IF(A87="","",VLOOKUP(A87,'1-Inventario Activos de Info'!$B$4:$AE$3003,29,FALSE))</f>
        <v>7</v>
      </c>
      <c r="G87" s="35" t="str">
        <f>IF(A87="","",VLOOKUP(A87,'1-Inventario Activos de Info'!$B$4:$AE$3003,30,FALSE))</f>
        <v>Media</v>
      </c>
      <c r="H87" s="35">
        <v>85</v>
      </c>
      <c r="I87" s="54" t="str">
        <f t="shared" si="4"/>
        <v>R85-DAF-GA-84</v>
      </c>
      <c r="J87" s="166" t="s">
        <v>2942</v>
      </c>
      <c r="K87" s="176" t="s">
        <v>2952</v>
      </c>
      <c r="L87" s="58" t="s">
        <v>1844</v>
      </c>
      <c r="M87" s="166" t="s">
        <v>2961</v>
      </c>
      <c r="N87" s="58" t="s">
        <v>1880</v>
      </c>
      <c r="O87" s="174" t="str">
        <f>IF(N87="","",VLOOKUP(N87,Parametros_Riesgos_SI!$I$2:$N$7,6,FALSE))</f>
        <v>La actividad que conlleva el riesgo se ejecuta de 3 a 24 veces por año</v>
      </c>
      <c r="P87" s="58" t="s">
        <v>1884</v>
      </c>
      <c r="Q87" s="174" t="str">
        <f>IF(P87="","",VLOOKUP(P87,Parametros_Riesgos_SI!$K$2:$M$7,3,FALSE))</f>
        <v>Afectación económica: Menor a 10 SMLMV
Afectación reputacional: El riesgo afecta la imagen de la entidad frente al logro de los objetivos y puede transcender a nivel de junta directiva.</v>
      </c>
      <c r="R87" s="54" t="str">
        <f t="shared" si="5"/>
        <v>Baja_(40%)Moderado_(60%)</v>
      </c>
      <c r="S87" s="54" t="str">
        <f>IF(R87="","",VLOOKUP(R87,Parametros_Riesgos_SI!$O$2:$P$39,2,FALSE))</f>
        <v>Zona_de_Riesgo_MODERADA</v>
      </c>
      <c r="T87" s="54" t="str">
        <f>IF(R87="","",VLOOKUP(R87,Parametros_Riesgos_SI!$O$2:$Q$39,3,FALSE))</f>
        <v>Reducir_el_Riesgo</v>
      </c>
      <c r="U87" s="58" t="s">
        <v>1875</v>
      </c>
    </row>
    <row r="88" spans="1:21" s="27" customFormat="1" ht="60.75" hidden="1" customHeight="1">
      <c r="A88" s="7" t="s">
        <v>2884</v>
      </c>
      <c r="B88" s="35" t="str">
        <f t="shared" si="3"/>
        <v>R86-DAF-GA-85</v>
      </c>
      <c r="C88" s="35" t="str">
        <f>IF(A88="","",VLOOKUP(A88,'1-Inventario Activos de Info'!$B$4:$D$3003,2,FALSE))</f>
        <v>Dirección_Administrativa_y_Financiera</v>
      </c>
      <c r="D88" s="35" t="str">
        <f>IF(A88="","",VLOOKUP(A88,'1-Inventario Activos de Info'!$B$4:$D$3003,3,FALSE))</f>
        <v>Gestión Administrativa</v>
      </c>
      <c r="E88" s="172" t="str">
        <f>IF(A88="","",VLOOKUP(A88,'1-Inventario Activos de Info'!$B$4:$I$3003,8,FALSE))</f>
        <v>Agrupación documental en la que se conservan los documentos mediante los cuales se registra la elaboración, actualización y trámite de convalidación de las Tablas de Retención Documental de una entidad</v>
      </c>
      <c r="F88" s="35">
        <f>IF(A88="","",VLOOKUP(A88,'1-Inventario Activos de Info'!$B$4:$AE$3003,29,FALSE))</f>
        <v>7</v>
      </c>
      <c r="G88" s="35" t="str">
        <f>IF(A88="","",VLOOKUP(A88,'1-Inventario Activos de Info'!$B$4:$AE$3003,30,FALSE))</f>
        <v>Media</v>
      </c>
      <c r="H88" s="35">
        <v>86</v>
      </c>
      <c r="I88" s="54" t="str">
        <f t="shared" si="4"/>
        <v>R86-DAF-GA-85</v>
      </c>
      <c r="J88" s="167" t="s">
        <v>2946</v>
      </c>
      <c r="K88" s="176" t="s">
        <v>2952</v>
      </c>
      <c r="L88" s="58" t="s">
        <v>1842</v>
      </c>
      <c r="M88" s="167" t="s">
        <v>2966</v>
      </c>
      <c r="N88" s="58" t="s">
        <v>1881</v>
      </c>
      <c r="O88" s="174" t="str">
        <f>IF(N88="","",VLOOKUP(N88,Parametros_Riesgos_SI!$I$2:$N$7,6,FALSE))</f>
        <v>La actividad que conlleva el riesgo se ejecuta de 24 a 500 veces por año</v>
      </c>
      <c r="P88" s="58" t="s">
        <v>1884</v>
      </c>
      <c r="Q88" s="174" t="str">
        <f>IF(P88="","",VLOOKUP(P88,Parametros_Riesgos_SI!$K$2:$M$7,3,FALSE))</f>
        <v>Afectación económica: Menor a 10 SMLMV
Afectación reputacional: El riesgo afecta la imagen de la entidad frente al logro de los objetivos y puede transcender a nivel de junta directiva.</v>
      </c>
      <c r="R88" s="54" t="str">
        <f t="shared" si="5"/>
        <v>Media_(60%)Moderado_(60%)</v>
      </c>
      <c r="S88" s="54" t="str">
        <f>IF(R88="","",VLOOKUP(R88,Parametros_Riesgos_SI!$O$2:$P$39,2,FALSE))</f>
        <v>Zona_de_Riesgo_MODERADA</v>
      </c>
      <c r="T88" s="54" t="str">
        <f>IF(R88="","",VLOOKUP(R88,Parametros_Riesgos_SI!$O$2:$Q$39,3,FALSE))</f>
        <v>Reducir_el_Riesgo</v>
      </c>
      <c r="U88" s="58" t="s">
        <v>1875</v>
      </c>
    </row>
    <row r="89" spans="1:21" s="27" customFormat="1" ht="43.5" hidden="1" customHeight="1">
      <c r="A89" s="7" t="s">
        <v>2885</v>
      </c>
      <c r="B89" s="35" t="str">
        <f t="shared" si="3"/>
        <v>R87-DAF-GA-86</v>
      </c>
      <c r="C89" s="35" t="str">
        <f>IF(A89="","",VLOOKUP(A89,'1-Inventario Activos de Info'!$B$4:$D$3003,2,FALSE))</f>
        <v>Dirección_Administrativa_y_Financiera</v>
      </c>
      <c r="D89" s="35" t="str">
        <f>IF(A89="","",VLOOKUP(A89,'1-Inventario Activos de Info'!$B$4:$D$3003,3,FALSE))</f>
        <v>Gestión Administrativa</v>
      </c>
      <c r="E89" s="172" t="str">
        <f>IF(A89="","",VLOOKUP(A89,'1-Inventario Activos de Info'!$B$4:$I$3003,8,FALSE))</f>
        <v>Documento que registra los inventarios de bienes y activos de la entidad</v>
      </c>
      <c r="F89" s="35">
        <f>IF(A89="","",VLOOKUP(A89,'1-Inventario Activos de Info'!$B$4:$AE$3003,29,FALSE))</f>
        <v>7</v>
      </c>
      <c r="G89" s="35" t="str">
        <f>IF(A89="","",VLOOKUP(A89,'1-Inventario Activos de Info'!$B$4:$AE$3003,30,FALSE))</f>
        <v>Media</v>
      </c>
      <c r="H89" s="35">
        <v>87</v>
      </c>
      <c r="I89" s="54" t="str">
        <f t="shared" si="4"/>
        <v>R87-DAF-GA-86</v>
      </c>
      <c r="J89" s="166" t="s">
        <v>2947</v>
      </c>
      <c r="K89" s="177" t="s">
        <v>2956</v>
      </c>
      <c r="L89" s="58" t="s">
        <v>1844</v>
      </c>
      <c r="M89" s="167" t="s">
        <v>2966</v>
      </c>
      <c r="N89" s="58" t="s">
        <v>1882</v>
      </c>
      <c r="O89" s="174" t="str">
        <f>IF(N89="","",VLOOKUP(N89,Parametros_Riesgos_SI!$I$2:$N$7,6,FALSE))</f>
        <v xml:space="preserve">La actividad que conlleva el riesgo se ejecuta mínimo 500 veces al año y máximo 5000 veces por año </v>
      </c>
      <c r="P89" s="58" t="s">
        <v>1883</v>
      </c>
      <c r="Q89" s="174" t="str">
        <f>IF(P89="","",VLOOKUP(P89,Parametros_Riesgos_SI!$K$2:$M$7,3,FALSE))</f>
        <v>Afectación económica: Entre 10 y 100 SMLMV
Afectación reputacional: El riesgo afecta la imagen de la entidad con efecto publicitario sostenido a nivel de sectorial, nacional, departamental o municipal.</v>
      </c>
      <c r="R89" s="54" t="str">
        <f t="shared" si="5"/>
        <v>Alta_(80%)Mayor_(80%)</v>
      </c>
      <c r="S89" s="54" t="str">
        <f>IF(R89="","",VLOOKUP(R89,Parametros_Riesgos_SI!$O$2:$P$39,2,FALSE))</f>
        <v>Zona_de_Riesgo_ALTO</v>
      </c>
      <c r="T89" s="54" t="str">
        <f>IF(R89="","",VLOOKUP(R89,Parametros_Riesgos_SI!$O$2:$Q$39,3,FALSE))</f>
        <v>Reducir_el_riesgo_o_Evitar_el_riesgo</v>
      </c>
      <c r="U89" s="58" t="s">
        <v>1875</v>
      </c>
    </row>
    <row r="90" spans="1:21" s="27" customFormat="1" ht="102" hidden="1">
      <c r="A90" s="7" t="s">
        <v>2886</v>
      </c>
      <c r="B90" s="35" t="str">
        <f t="shared" si="3"/>
        <v>R88-DAF-GA-87</v>
      </c>
      <c r="C90" s="35" t="str">
        <f>IF(A90="","",VLOOKUP(A90,'1-Inventario Activos de Info'!$B$4:$D$3003,2,FALSE))</f>
        <v>Dirección_Administrativa_y_Financiera</v>
      </c>
      <c r="D90" s="35" t="str">
        <f>IF(A90="","",VLOOKUP(A90,'1-Inventario Activos de Info'!$B$4:$D$3003,3,FALSE))</f>
        <v>Gestión Administrativa</v>
      </c>
      <c r="E90" s="172" t="str">
        <f>IF(A90="","",VLOOKUP(A90,'1-Inventario Activos de Info'!$B$4:$I$3003,8,FALSE))</f>
        <v>Documentos que contienen la lista de bienes, obras y servicios que pretenden adquirir durante el año y en los que La entidad estatal señala la necesidad y la obra o el servicio que satisface esa necesidad, por medio del clasificador de bienes y servicios, e indicar el valor estimado del contrato</v>
      </c>
      <c r="F90" s="35">
        <f>IF(A90="","",VLOOKUP(A90,'1-Inventario Activos de Info'!$B$4:$AE$3003,29,FALSE))</f>
        <v>7</v>
      </c>
      <c r="G90" s="35" t="str">
        <f>IF(A90="","",VLOOKUP(A90,'1-Inventario Activos de Info'!$B$4:$AE$3003,30,FALSE))</f>
        <v>Media</v>
      </c>
      <c r="H90" s="35">
        <v>88</v>
      </c>
      <c r="I90" s="54" t="str">
        <f t="shared" si="4"/>
        <v>R88-DAF-GA-87</v>
      </c>
      <c r="J90" s="166" t="s">
        <v>2948</v>
      </c>
      <c r="K90" s="176" t="s">
        <v>2957</v>
      </c>
      <c r="L90" s="58" t="s">
        <v>1841</v>
      </c>
      <c r="M90" s="167" t="s">
        <v>2967</v>
      </c>
      <c r="N90" s="58" t="s">
        <v>1881</v>
      </c>
      <c r="O90" s="174" t="str">
        <f>IF(N90="","",VLOOKUP(N90,Parametros_Riesgos_SI!$I$2:$N$7,6,FALSE))</f>
        <v>La actividad que conlleva el riesgo se ejecuta de 24 a 500 veces por año</v>
      </c>
      <c r="P90" s="58" t="s">
        <v>1900</v>
      </c>
      <c r="Q90" s="174" t="str">
        <f>IF(P90="","",VLOOKUP(P90,Parametros_Riesgos_SI!$K$2:$M$7,3,FALSE))</f>
        <v>Afectación económica: No se monetiza directamente pero se expresa en reprocesos internos. 
Afectación reputacional: El riesgo afecta la imagen de la entidad internamente en dos o más dependencias de la Agencia.</v>
      </c>
      <c r="R90" s="54" t="str">
        <f t="shared" si="5"/>
        <v>Media_(60%)Menor_(40%)</v>
      </c>
      <c r="S90" s="54" t="str">
        <f>IF(R90="","",VLOOKUP(R90,Parametros_Riesgos_SI!$O$2:$P$39,2,FALSE))</f>
        <v>Zona_de_Riesgo_MODERADA</v>
      </c>
      <c r="T90" s="54" t="str">
        <f>IF(R90="","",VLOOKUP(R90,Parametros_Riesgos_SI!$O$2:$Q$39,3,FALSE))</f>
        <v>Reducir_el_Riesgo</v>
      </c>
      <c r="U90" s="58" t="s">
        <v>1875</v>
      </c>
    </row>
    <row r="91" spans="1:21" s="27" customFormat="1" ht="89.25" hidden="1">
      <c r="A91" s="7" t="s">
        <v>2887</v>
      </c>
      <c r="B91" s="35" t="str">
        <f t="shared" si="3"/>
        <v>R89-DAF-GA-88</v>
      </c>
      <c r="C91" s="35" t="str">
        <f>IF(A91="","",VLOOKUP(A91,'1-Inventario Activos de Info'!$B$4:$D$3003,2,FALSE))</f>
        <v>Dirección_Administrativa_y_Financiera</v>
      </c>
      <c r="D91" s="35" t="str">
        <f>IF(A91="","",VLOOKUP(A91,'1-Inventario Activos de Info'!$B$4:$D$3003,3,FALSE))</f>
        <v>Gestión Administrativa</v>
      </c>
      <c r="E91" s="172" t="str">
        <f>IF(A91="","",VLOOKUP(A91,'1-Inventario Activos de Info'!$B$4:$I$3003,8,FALSE))</f>
        <v>Registro del proceso técnico, administrativo y legal mediante el cual se trasladan los documentos  del archivo de gestión al archivo central, según los tiempos de retención establecidos en tablas de retención documental</v>
      </c>
      <c r="F91" s="35">
        <f>IF(A91="","",VLOOKUP(A91,'1-Inventario Activos de Info'!$B$4:$AE$3003,29,FALSE))</f>
        <v>7</v>
      </c>
      <c r="G91" s="35" t="str">
        <f>IF(A91="","",VLOOKUP(A91,'1-Inventario Activos de Info'!$B$4:$AE$3003,30,FALSE))</f>
        <v>Media</v>
      </c>
      <c r="H91" s="35">
        <v>89</v>
      </c>
      <c r="I91" s="54" t="str">
        <f t="shared" si="4"/>
        <v>R89-DAF-GA-88</v>
      </c>
      <c r="J91" s="166" t="s">
        <v>2942</v>
      </c>
      <c r="K91" s="176" t="s">
        <v>2952</v>
      </c>
      <c r="L91" s="58" t="s">
        <v>1844</v>
      </c>
      <c r="M91" s="94" t="s">
        <v>2968</v>
      </c>
      <c r="N91" s="58" t="s">
        <v>1881</v>
      </c>
      <c r="O91" s="174" t="str">
        <f>IF(N91="","",VLOOKUP(N91,Parametros_Riesgos_SI!$I$2:$N$7,6,FALSE))</f>
        <v>La actividad que conlleva el riesgo se ejecuta de 24 a 500 veces por año</v>
      </c>
      <c r="P91" s="58" t="s">
        <v>1884</v>
      </c>
      <c r="Q91" s="174" t="str">
        <f>IF(P91="","",VLOOKUP(P91,Parametros_Riesgos_SI!$K$2:$M$7,3,FALSE))</f>
        <v>Afectación económica: Menor a 10 SMLMV
Afectación reputacional: El riesgo afecta la imagen de la entidad frente al logro de los objetivos y puede transcender a nivel de junta directiva.</v>
      </c>
      <c r="R91" s="54" t="str">
        <f t="shared" si="5"/>
        <v>Media_(60%)Moderado_(60%)</v>
      </c>
      <c r="S91" s="54" t="str">
        <f>IF(R91="","",VLOOKUP(R91,Parametros_Riesgos_SI!$O$2:$P$39,2,FALSE))</f>
        <v>Zona_de_Riesgo_MODERADA</v>
      </c>
      <c r="T91" s="54" t="str">
        <f>IF(R91="","",VLOOKUP(R91,Parametros_Riesgos_SI!$O$2:$Q$39,3,FALSE))</f>
        <v>Reducir_el_Riesgo</v>
      </c>
      <c r="U91" s="58" t="s">
        <v>1875</v>
      </c>
    </row>
    <row r="92" spans="1:21" s="27" customFormat="1" ht="102" hidden="1">
      <c r="A92" s="7" t="s">
        <v>2888</v>
      </c>
      <c r="B92" s="35" t="str">
        <f t="shared" si="3"/>
        <v>R90-DAF-GA-89</v>
      </c>
      <c r="C92" s="35" t="str">
        <f>IF(A92="","",VLOOKUP(A92,'1-Inventario Activos de Info'!$B$4:$D$3003,2,FALSE))</f>
        <v>Dirección_Administrativa_y_Financiera</v>
      </c>
      <c r="D92" s="35" t="str">
        <f>IF(A92="","",VLOOKUP(A92,'1-Inventario Activos de Info'!$B$4:$D$3003,3,FALSE))</f>
        <v>Gestión Administrativa</v>
      </c>
      <c r="E92" s="172" t="str">
        <f>IF(A92="","",VLOOKUP(A92,'1-Inventario Activos de Info'!$B$4:$I$3003,8,FALSE))</f>
        <v>Registro del proceso técnico, administrativo y legal mediante el cual se trasladan los documentos  del archivo central al archivo histórico, según los tiempos de retención establecidos en tablas de retención documental o tablas de valoración documental</v>
      </c>
      <c r="F92" s="35">
        <f>IF(A92="","",VLOOKUP(A92,'1-Inventario Activos de Info'!$B$4:$AE$3003,29,FALSE))</f>
        <v>7</v>
      </c>
      <c r="G92" s="35" t="str">
        <f>IF(A92="","",VLOOKUP(A92,'1-Inventario Activos de Info'!$B$4:$AE$3003,30,FALSE))</f>
        <v>Media</v>
      </c>
      <c r="H92" s="35">
        <v>90</v>
      </c>
      <c r="I92" s="54" t="str">
        <f t="shared" si="4"/>
        <v>R90-DAF-GA-89</v>
      </c>
      <c r="J92" s="166" t="s">
        <v>2942</v>
      </c>
      <c r="K92" s="176" t="s">
        <v>2952</v>
      </c>
      <c r="L92" s="58" t="s">
        <v>1844</v>
      </c>
      <c r="M92" s="166" t="s">
        <v>2961</v>
      </c>
      <c r="N92" s="58" t="s">
        <v>1881</v>
      </c>
      <c r="O92" s="174" t="str">
        <f>IF(N92="","",VLOOKUP(N92,Parametros_Riesgos_SI!$I$2:$N$7,6,FALSE))</f>
        <v>La actividad que conlleva el riesgo se ejecuta de 24 a 500 veces por año</v>
      </c>
      <c r="P92" s="58" t="s">
        <v>1884</v>
      </c>
      <c r="Q92" s="174" t="str">
        <f>IF(P92="","",VLOOKUP(P92,Parametros_Riesgos_SI!$K$2:$M$7,3,FALSE))</f>
        <v>Afectación económica: Menor a 10 SMLMV
Afectación reputacional: El riesgo afecta la imagen de la entidad frente al logro de los objetivos y puede transcender a nivel de junta directiva.</v>
      </c>
      <c r="R92" s="54" t="str">
        <f t="shared" si="5"/>
        <v>Media_(60%)Moderado_(60%)</v>
      </c>
      <c r="S92" s="54" t="str">
        <f>IF(R92="","",VLOOKUP(R92,Parametros_Riesgos_SI!$O$2:$P$39,2,FALSE))</f>
        <v>Zona_de_Riesgo_MODERADA</v>
      </c>
      <c r="T92" s="54" t="str">
        <f>IF(R92="","",VLOOKUP(R92,Parametros_Riesgos_SI!$O$2:$Q$39,3,FALSE))</f>
        <v>Reducir_el_Riesgo</v>
      </c>
      <c r="U92" s="58" t="s">
        <v>1875</v>
      </c>
    </row>
    <row r="93" spans="1:21" s="27" customFormat="1" ht="66" hidden="1" customHeight="1">
      <c r="A93" s="7" t="s">
        <v>2889</v>
      </c>
      <c r="B93" s="35" t="str">
        <f t="shared" si="3"/>
        <v>R91-DAF-GTH-90</v>
      </c>
      <c r="C93" s="35" t="str">
        <f>IF(A93="","",VLOOKUP(A93,'1-Inventario Activos de Info'!$B$4:$D$3003,2,FALSE))</f>
        <v>Dirección_Administrativa_y_Financiera</v>
      </c>
      <c r="D93" s="35" t="str">
        <f>IF(A93="","",VLOOKUP(A93,'1-Inventario Activos de Info'!$B$4:$D$3003,3,FALSE))</f>
        <v>Gestión de Talento Humano</v>
      </c>
      <c r="E93" s="172" t="str">
        <f>IF(A93="","",VLOOKUP(A93,'1-Inventario Activos de Info'!$B$4:$I$3003,8,FALSE))</f>
        <v>Registro  de historias  laborales</v>
      </c>
      <c r="F93" s="35">
        <f>IF(A93="","",VLOOKUP(A93,'1-Inventario Activos de Info'!$B$4:$AE$3003,29,FALSE))</f>
        <v>9</v>
      </c>
      <c r="G93" s="35" t="str">
        <f>IF(A93="","",VLOOKUP(A93,'1-Inventario Activos de Info'!$B$4:$AE$3003,30,FALSE))</f>
        <v>Alta</v>
      </c>
      <c r="H93" s="35">
        <v>91</v>
      </c>
      <c r="I93" s="54" t="str">
        <f t="shared" si="4"/>
        <v>R91-DAF-GTH-90</v>
      </c>
      <c r="J93" s="166" t="s">
        <v>3049</v>
      </c>
      <c r="K93" s="176" t="s">
        <v>3048</v>
      </c>
      <c r="L93" s="58" t="s">
        <v>1843</v>
      </c>
      <c r="M93" s="165" t="s">
        <v>2961</v>
      </c>
      <c r="N93" s="58" t="s">
        <v>1880</v>
      </c>
      <c r="O93" s="54" t="str">
        <f>IF(N93="","",VLOOKUP(N93,Parametros_Riesgos_SI!$I$2:$N$7,6,FALSE))</f>
        <v>La actividad que conlleva el riesgo se ejecuta de 3 a 24 veces por año</v>
      </c>
      <c r="P93" s="58" t="s">
        <v>1884</v>
      </c>
      <c r="Q93" s="174" t="str">
        <f>IF(P93="","",VLOOKUP(P93,Parametros_Riesgos_SI!$K$2:$M$7,3,FALSE))</f>
        <v>Afectación económica: Menor a 10 SMLMV
Afectación reputacional: El riesgo afecta la imagen de la entidad frente al logro de los objetivos y puede transcender a nivel de junta directiva.</v>
      </c>
      <c r="R93" s="54" t="str">
        <f t="shared" si="5"/>
        <v>Baja_(40%)Moderado_(60%)</v>
      </c>
      <c r="S93" s="54" t="str">
        <f>IF(R93="","",VLOOKUP(R93,Parametros_Riesgos_SI!$O$2:$P$39,2,FALSE))</f>
        <v>Zona_de_Riesgo_MODERADA</v>
      </c>
      <c r="T93" s="54" t="str">
        <f>IF(R93="","",VLOOKUP(R93,Parametros_Riesgos_SI!$O$2:$Q$39,3,FALSE))</f>
        <v>Reducir_el_Riesgo</v>
      </c>
      <c r="U93" s="58" t="s">
        <v>1875</v>
      </c>
    </row>
    <row r="94" spans="1:21" s="27" customFormat="1" ht="71.25" hidden="1" customHeight="1">
      <c r="A94" s="7" t="s">
        <v>2890</v>
      </c>
      <c r="B94" s="35" t="str">
        <f t="shared" si="3"/>
        <v>R92-DAF-GTH-91</v>
      </c>
      <c r="C94" s="35" t="str">
        <f>IF(A94="","",VLOOKUP(A94,'1-Inventario Activos de Info'!$B$4:$D$3003,2,FALSE))</f>
        <v>Dirección_Administrativa_y_Financiera</v>
      </c>
      <c r="D94" s="35" t="str">
        <f>IF(A94="","",VLOOKUP(A94,'1-Inventario Activos de Info'!$B$4:$D$3003,3,FALSE))</f>
        <v>Gestión de Talento Humano</v>
      </c>
      <c r="E94" s="172" t="str">
        <f>IF(A94="","",VLOOKUP(A94,'1-Inventario Activos de Info'!$B$4:$I$3003,8,FALSE))</f>
        <v>Registro  de historias  laborales</v>
      </c>
      <c r="F94" s="35">
        <f>IF(A94="","",VLOOKUP(A94,'1-Inventario Activos de Info'!$B$4:$AE$3003,29,FALSE))</f>
        <v>9</v>
      </c>
      <c r="G94" s="35" t="str">
        <f>IF(A94="","",VLOOKUP(A94,'1-Inventario Activos de Info'!$B$4:$AE$3003,30,FALSE))</f>
        <v>Alta</v>
      </c>
      <c r="H94" s="35">
        <v>92</v>
      </c>
      <c r="I94" s="54" t="str">
        <f t="shared" si="4"/>
        <v>R92-DAF-GTH-91</v>
      </c>
      <c r="J94" s="166" t="s">
        <v>3049</v>
      </c>
      <c r="K94" s="176" t="s">
        <v>3048</v>
      </c>
      <c r="L94" s="58" t="s">
        <v>1843</v>
      </c>
      <c r="M94" s="165" t="s">
        <v>2961</v>
      </c>
      <c r="N94" s="58" t="s">
        <v>1880</v>
      </c>
      <c r="O94" s="54" t="str">
        <f>IF(N94="","",VLOOKUP(N94,Parametros_Riesgos_SI!$I$2:$N$7,6,FALSE))</f>
        <v>La actividad que conlleva el riesgo se ejecuta de 3 a 24 veces por año</v>
      </c>
      <c r="P94" s="58" t="s">
        <v>1884</v>
      </c>
      <c r="Q94" s="174" t="str">
        <f>IF(P94="","",VLOOKUP(P94,Parametros_Riesgos_SI!$K$2:$M$7,3,FALSE))</f>
        <v>Afectación económica: Menor a 10 SMLMV
Afectación reputacional: El riesgo afecta la imagen de la entidad frente al logro de los objetivos y puede transcender a nivel de junta directiva.</v>
      </c>
      <c r="R94" s="54" t="str">
        <f t="shared" si="5"/>
        <v>Baja_(40%)Moderado_(60%)</v>
      </c>
      <c r="S94" s="54" t="str">
        <f>IF(R94="","",VLOOKUP(R94,Parametros_Riesgos_SI!$O$2:$P$39,2,FALSE))</f>
        <v>Zona_de_Riesgo_MODERADA</v>
      </c>
      <c r="T94" s="54" t="str">
        <f>IF(R94="","",VLOOKUP(R94,Parametros_Riesgos_SI!$O$2:$Q$39,3,FALSE))</f>
        <v>Reducir_el_Riesgo</v>
      </c>
      <c r="U94" s="58" t="s">
        <v>1875</v>
      </c>
    </row>
    <row r="95" spans="1:21" s="27" customFormat="1" ht="68.25" hidden="1" customHeight="1">
      <c r="A95" s="7" t="s">
        <v>2891</v>
      </c>
      <c r="B95" s="35" t="str">
        <f t="shared" si="3"/>
        <v>R93-DAF-GTH-92</v>
      </c>
      <c r="C95" s="35" t="str">
        <f>IF(A95="","",VLOOKUP(A95,'1-Inventario Activos de Info'!$B$4:$D$3003,2,FALSE))</f>
        <v>Dirección_Administrativa_y_Financiera</v>
      </c>
      <c r="D95" s="35" t="str">
        <f>IF(A95="","",VLOOKUP(A95,'1-Inventario Activos de Info'!$B$4:$D$3003,3,FALSE))</f>
        <v>Gestión de Talento Humano</v>
      </c>
      <c r="E95" s="172" t="str">
        <f>IF(A95="","",VLOOKUP(A95,'1-Inventario Activos de Info'!$B$4:$I$3003,8,FALSE))</f>
        <v>Plan de Estímulos e Incentivos y registros de las actividades ejecutadas</v>
      </c>
      <c r="F95" s="35">
        <f>IF(A95="","",VLOOKUP(A95,'1-Inventario Activos de Info'!$B$4:$AE$3003,29,FALSE))</f>
        <v>9</v>
      </c>
      <c r="G95" s="35" t="str">
        <f>IF(A95="","",VLOOKUP(A95,'1-Inventario Activos de Info'!$B$4:$AE$3003,30,FALSE))</f>
        <v>Alta</v>
      </c>
      <c r="H95" s="35">
        <v>93</v>
      </c>
      <c r="I95" s="54" t="str">
        <f t="shared" si="4"/>
        <v>R93-DAF-GTH-92</v>
      </c>
      <c r="J95" s="166" t="s">
        <v>3051</v>
      </c>
      <c r="K95" s="176" t="s">
        <v>3050</v>
      </c>
      <c r="L95" s="58" t="s">
        <v>1843</v>
      </c>
      <c r="M95" s="166" t="s">
        <v>3037</v>
      </c>
      <c r="N95" s="58" t="s">
        <v>1880</v>
      </c>
      <c r="O95" s="54" t="str">
        <f>IF(N95="","",VLOOKUP(N95,Parametros_Riesgos_SI!$I$2:$N$7,6,FALSE))</f>
        <v>La actividad que conlleva el riesgo se ejecuta de 3 a 24 veces por año</v>
      </c>
      <c r="P95" s="58" t="s">
        <v>1884</v>
      </c>
      <c r="Q95" s="174" t="str">
        <f>IF(P95="","",VLOOKUP(P95,Parametros_Riesgos_SI!$K$2:$M$7,3,FALSE))</f>
        <v>Afectación económica: Menor a 10 SMLMV
Afectación reputacional: El riesgo afecta la imagen de la entidad frente al logro de los objetivos y puede transcender a nivel de junta directiva.</v>
      </c>
      <c r="R95" s="54" t="str">
        <f t="shared" si="5"/>
        <v>Baja_(40%)Moderado_(60%)</v>
      </c>
      <c r="S95" s="54" t="str">
        <f>IF(R95="","",VLOOKUP(R95,Parametros_Riesgos_SI!$O$2:$P$39,2,FALSE))</f>
        <v>Zona_de_Riesgo_MODERADA</v>
      </c>
      <c r="T95" s="54" t="str">
        <f>IF(R95="","",VLOOKUP(R95,Parametros_Riesgos_SI!$O$2:$Q$39,3,FALSE))</f>
        <v>Reducir_el_Riesgo</v>
      </c>
      <c r="U95" s="58" t="s">
        <v>1875</v>
      </c>
    </row>
    <row r="96" spans="1:21" s="27" customFormat="1" ht="55.5" hidden="1" customHeight="1">
      <c r="A96" s="7" t="s">
        <v>2892</v>
      </c>
      <c r="B96" s="35" t="str">
        <f t="shared" si="3"/>
        <v>R94-DAF-GTH-93</v>
      </c>
      <c r="C96" s="35" t="str">
        <f>IF(A96="","",VLOOKUP(A96,'1-Inventario Activos de Info'!$B$4:$D$3003,2,FALSE))</f>
        <v>Dirección_Administrativa_y_Financiera</v>
      </c>
      <c r="D96" s="35" t="str">
        <f>IF(A96="","",VLOOKUP(A96,'1-Inventario Activos de Info'!$B$4:$D$3003,3,FALSE))</f>
        <v>Gestión de Talento Humano</v>
      </c>
      <c r="E96" s="172" t="str">
        <f>IF(A96="","",VLOOKUP(A96,'1-Inventario Activos de Info'!$B$4:$I$3003,8,FALSE))</f>
        <v>Plan Institucional de Capacitación  y registros de las actividades ejecutadas</v>
      </c>
      <c r="F96" s="35">
        <f>IF(A96="","",VLOOKUP(A96,'1-Inventario Activos de Info'!$B$4:$AE$3003,29,FALSE))</f>
        <v>9</v>
      </c>
      <c r="G96" s="35" t="str">
        <f>IF(A96="","",VLOOKUP(A96,'1-Inventario Activos de Info'!$B$4:$AE$3003,30,FALSE))</f>
        <v>Alta</v>
      </c>
      <c r="H96" s="35">
        <v>94</v>
      </c>
      <c r="I96" s="54" t="str">
        <f t="shared" si="4"/>
        <v>R94-DAF-GTH-93</v>
      </c>
      <c r="J96" s="166" t="s">
        <v>3053</v>
      </c>
      <c r="K96" s="176" t="s">
        <v>3052</v>
      </c>
      <c r="L96" s="58" t="s">
        <v>1843</v>
      </c>
      <c r="M96" s="165" t="s">
        <v>3036</v>
      </c>
      <c r="N96" s="58" t="s">
        <v>1880</v>
      </c>
      <c r="O96" s="54" t="str">
        <f>IF(N96="","",VLOOKUP(N96,Parametros_Riesgos_SI!$I$2:$N$7,6,FALSE))</f>
        <v>La actividad que conlleva el riesgo se ejecuta de 3 a 24 veces por año</v>
      </c>
      <c r="P96" s="58" t="s">
        <v>1884</v>
      </c>
      <c r="Q96" s="174" t="str">
        <f>IF(P96="","",VLOOKUP(P96,Parametros_Riesgos_SI!$K$2:$M$7,3,FALSE))</f>
        <v>Afectación económica: Menor a 10 SMLMV
Afectación reputacional: El riesgo afecta la imagen de la entidad frente al logro de los objetivos y puede transcender a nivel de junta directiva.</v>
      </c>
      <c r="R96" s="54" t="str">
        <f t="shared" si="5"/>
        <v>Baja_(40%)Moderado_(60%)</v>
      </c>
      <c r="S96" s="54" t="str">
        <f>IF(R96="","",VLOOKUP(R96,Parametros_Riesgos_SI!$O$2:$P$39,2,FALSE))</f>
        <v>Zona_de_Riesgo_MODERADA</v>
      </c>
      <c r="T96" s="54" t="str">
        <f>IF(R96="","",VLOOKUP(R96,Parametros_Riesgos_SI!$O$2:$Q$39,3,FALSE))</f>
        <v>Reducir_el_Riesgo</v>
      </c>
      <c r="U96" s="58" t="s">
        <v>1875</v>
      </c>
    </row>
    <row r="97" spans="1:21" s="27" customFormat="1" ht="69" hidden="1" customHeight="1">
      <c r="A97" s="7" t="s">
        <v>2893</v>
      </c>
      <c r="B97" s="35" t="str">
        <f t="shared" si="3"/>
        <v>R95-DAF-GTH-94</v>
      </c>
      <c r="C97" s="35" t="str">
        <f>IF(A97="","",VLOOKUP(A97,'1-Inventario Activos de Info'!$B$4:$D$3003,2,FALSE))</f>
        <v>Dirección_Administrativa_y_Financiera</v>
      </c>
      <c r="D97" s="35" t="str">
        <f>IF(A97="","",VLOOKUP(A97,'1-Inventario Activos de Info'!$B$4:$D$3003,3,FALSE))</f>
        <v>Gestión de Talento Humano</v>
      </c>
      <c r="E97" s="172" t="str">
        <f>IF(A97="","",VLOOKUP(A97,'1-Inventario Activos de Info'!$B$4:$I$3003,8,FALSE))</f>
        <v>Plan de Trabajo Anual del Sistema de Seguridad y Salud en el Trabajo SG-SST</v>
      </c>
      <c r="F97" s="35">
        <f>IF(A97="","",VLOOKUP(A97,'1-Inventario Activos de Info'!$B$4:$AE$3003,29,FALSE))</f>
        <v>9</v>
      </c>
      <c r="G97" s="35" t="str">
        <f>IF(A97="","",VLOOKUP(A97,'1-Inventario Activos de Info'!$B$4:$AE$3003,30,FALSE))</f>
        <v>Alta</v>
      </c>
      <c r="H97" s="35">
        <v>95</v>
      </c>
      <c r="I97" s="54" t="str">
        <f t="shared" si="4"/>
        <v>R95-DAF-GTH-94</v>
      </c>
      <c r="J97" s="166" t="s">
        <v>3055</v>
      </c>
      <c r="K97" s="176" t="s">
        <v>3054</v>
      </c>
      <c r="L97" s="58" t="s">
        <v>1843</v>
      </c>
      <c r="M97" s="165" t="s">
        <v>3038</v>
      </c>
      <c r="N97" s="58" t="s">
        <v>1880</v>
      </c>
      <c r="O97" s="54" t="str">
        <f>IF(N97="","",VLOOKUP(N97,Parametros_Riesgos_SI!$I$2:$N$7,6,FALSE))</f>
        <v>La actividad que conlleva el riesgo se ejecuta de 3 a 24 veces por año</v>
      </c>
      <c r="P97" s="58" t="s">
        <v>1884</v>
      </c>
      <c r="Q97" s="174" t="str">
        <f>IF(P97="","",VLOOKUP(P97,Parametros_Riesgos_SI!$K$2:$M$7,3,FALSE))</f>
        <v>Afectación económica: Menor a 10 SMLMV
Afectación reputacional: El riesgo afecta la imagen de la entidad frente al logro de los objetivos y puede transcender a nivel de junta directiva.</v>
      </c>
      <c r="R97" s="54" t="str">
        <f t="shared" si="5"/>
        <v>Baja_(40%)Moderado_(60%)</v>
      </c>
      <c r="S97" s="54" t="str">
        <f>IF(R97="","",VLOOKUP(R97,Parametros_Riesgos_SI!$O$2:$P$39,2,FALSE))</f>
        <v>Zona_de_Riesgo_MODERADA</v>
      </c>
      <c r="T97" s="54" t="str">
        <f>IF(R97="","",VLOOKUP(R97,Parametros_Riesgos_SI!$O$2:$Q$39,3,FALSE))</f>
        <v>Reducir_el_Riesgo</v>
      </c>
      <c r="U97" s="58" t="s">
        <v>1875</v>
      </c>
    </row>
    <row r="98" spans="1:21" s="27" customFormat="1" ht="67.5" hidden="1" customHeight="1">
      <c r="A98" s="7" t="s">
        <v>2894</v>
      </c>
      <c r="B98" s="35" t="str">
        <f t="shared" si="3"/>
        <v>R96-DAF-GTH-95</v>
      </c>
      <c r="C98" s="35" t="str">
        <f>IF(A98="","",VLOOKUP(A98,'1-Inventario Activos de Info'!$B$4:$D$3003,2,FALSE))</f>
        <v>Dirección_Administrativa_y_Financiera</v>
      </c>
      <c r="D98" s="35" t="str">
        <f>IF(A98="","",VLOOKUP(A98,'1-Inventario Activos de Info'!$B$4:$D$3003,3,FALSE))</f>
        <v>Gestión de Talento Humano</v>
      </c>
      <c r="E98" s="172" t="str">
        <f>IF(A98="","",VLOOKUP(A98,'1-Inventario Activos de Info'!$B$4:$I$3003,8,FALSE))</f>
        <v>Actas de comité paritario de seguridad y salud en el trabajo COPASST</v>
      </c>
      <c r="F98" s="35">
        <f>IF(A98="","",VLOOKUP(A98,'1-Inventario Activos de Info'!$B$4:$AE$3003,29,FALSE))</f>
        <v>9</v>
      </c>
      <c r="G98" s="35" t="str">
        <f>IF(A98="","",VLOOKUP(A98,'1-Inventario Activos de Info'!$B$4:$AE$3003,30,FALSE))</f>
        <v>Alta</v>
      </c>
      <c r="H98" s="35">
        <v>96</v>
      </c>
      <c r="I98" s="54" t="str">
        <f t="shared" si="4"/>
        <v>R96-DAF-GTH-95</v>
      </c>
      <c r="J98" s="166" t="s">
        <v>3057</v>
      </c>
      <c r="K98" s="176" t="s">
        <v>3056</v>
      </c>
      <c r="L98" s="58" t="s">
        <v>1843</v>
      </c>
      <c r="M98" s="165" t="s">
        <v>3039</v>
      </c>
      <c r="N98" s="58" t="s">
        <v>1880</v>
      </c>
      <c r="O98" s="54" t="str">
        <f>IF(N98="","",VLOOKUP(N98,Parametros_Riesgos_SI!$I$2:$N$7,6,FALSE))</f>
        <v>La actividad que conlleva el riesgo se ejecuta de 3 a 24 veces por año</v>
      </c>
      <c r="P98" s="58" t="s">
        <v>1884</v>
      </c>
      <c r="Q98" s="174" t="str">
        <f>IF(P98="","",VLOOKUP(P98,Parametros_Riesgos_SI!$K$2:$M$7,3,FALSE))</f>
        <v>Afectación económica: Menor a 10 SMLMV
Afectación reputacional: El riesgo afecta la imagen de la entidad frente al logro de los objetivos y puede transcender a nivel de junta directiva.</v>
      </c>
      <c r="R98" s="54" t="str">
        <f t="shared" si="5"/>
        <v>Baja_(40%)Moderado_(60%)</v>
      </c>
      <c r="S98" s="54" t="str">
        <f>IF(R98="","",VLOOKUP(R98,Parametros_Riesgos_SI!$O$2:$P$39,2,FALSE))</f>
        <v>Zona_de_Riesgo_MODERADA</v>
      </c>
      <c r="T98" s="54" t="str">
        <f>IF(R98="","",VLOOKUP(R98,Parametros_Riesgos_SI!$O$2:$Q$39,3,FALSE))</f>
        <v>Reducir_el_Riesgo</v>
      </c>
      <c r="U98" s="58" t="s">
        <v>1875</v>
      </c>
    </row>
    <row r="99" spans="1:21" s="27" customFormat="1" ht="81.75" hidden="1" customHeight="1">
      <c r="A99" s="7" t="s">
        <v>2895</v>
      </c>
      <c r="B99" s="35" t="str">
        <f t="shared" si="3"/>
        <v>R97-DAF-GTH-96</v>
      </c>
      <c r="C99" s="35" t="str">
        <f>IF(A99="","",VLOOKUP(A99,'1-Inventario Activos de Info'!$B$4:$D$3003,2,FALSE))</f>
        <v>Dirección_Administrativa_y_Financiera</v>
      </c>
      <c r="D99" s="35" t="str">
        <f>IF(A99="","",VLOOKUP(A99,'1-Inventario Activos de Info'!$B$4:$D$3003,3,FALSE))</f>
        <v>Gestión de Talento Humano</v>
      </c>
      <c r="E99" s="172" t="str">
        <f>IF(A99="","",VLOOKUP(A99,'1-Inventario Activos de Info'!$B$4:$I$3003,8,FALSE))</f>
        <v>NOMINA</v>
      </c>
      <c r="F99" s="35">
        <f>IF(A99="","",VLOOKUP(A99,'1-Inventario Activos de Info'!$B$4:$AE$3003,29,FALSE))</f>
        <v>9</v>
      </c>
      <c r="G99" s="35" t="str">
        <f>IF(A99="","",VLOOKUP(A99,'1-Inventario Activos de Info'!$B$4:$AE$3003,30,FALSE))</f>
        <v>Alta</v>
      </c>
      <c r="H99" s="35">
        <v>97</v>
      </c>
      <c r="I99" s="54" t="str">
        <f t="shared" si="4"/>
        <v>R97-DAF-GTH-96</v>
      </c>
      <c r="J99" s="166" t="s">
        <v>3059</v>
      </c>
      <c r="K99" s="176" t="s">
        <v>3058</v>
      </c>
      <c r="L99" s="58" t="s">
        <v>1843</v>
      </c>
      <c r="M99" s="165" t="s">
        <v>3040</v>
      </c>
      <c r="N99" s="58" t="s">
        <v>1881</v>
      </c>
      <c r="O99" s="54" t="str">
        <f>IF(N99="","",VLOOKUP(N99,Parametros_Riesgos_SI!$I$2:$N$7,6,FALSE))</f>
        <v>La actividad que conlleva el riesgo se ejecuta de 24 a 500 veces por año</v>
      </c>
      <c r="P99" s="58" t="s">
        <v>1884</v>
      </c>
      <c r="Q99" s="174" t="str">
        <f>IF(P99="","",VLOOKUP(P99,Parametros_Riesgos_SI!$K$2:$M$7,3,FALSE))</f>
        <v>Afectación económica: Menor a 10 SMLMV
Afectación reputacional: El riesgo afecta la imagen de la entidad frente al logro de los objetivos y puede transcender a nivel de junta directiva.</v>
      </c>
      <c r="R99" s="54" t="str">
        <f t="shared" si="5"/>
        <v>Media_(60%)Moderado_(60%)</v>
      </c>
      <c r="S99" s="54" t="str">
        <f>IF(R99="","",VLOOKUP(R99,Parametros_Riesgos_SI!$O$2:$P$39,2,FALSE))</f>
        <v>Zona_de_Riesgo_MODERADA</v>
      </c>
      <c r="T99" s="54" t="str">
        <f>IF(R99="","",VLOOKUP(R99,Parametros_Riesgos_SI!$O$2:$Q$39,3,FALSE))</f>
        <v>Reducir_el_Riesgo</v>
      </c>
      <c r="U99" s="58" t="s">
        <v>1875</v>
      </c>
    </row>
    <row r="100" spans="1:21" s="27" customFormat="1" ht="74.25" hidden="1" customHeight="1">
      <c r="A100" s="7" t="s">
        <v>2896</v>
      </c>
      <c r="B100" s="35" t="str">
        <f t="shared" si="3"/>
        <v>R98-DAF-GTH-97</v>
      </c>
      <c r="C100" s="35" t="str">
        <f>IF(A100="","",VLOOKUP(A100,'1-Inventario Activos de Info'!$B$4:$D$3003,2,FALSE))</f>
        <v>Dirección_Administrativa_y_Financiera</v>
      </c>
      <c r="D100" s="35" t="str">
        <f>IF(A100="","",VLOOKUP(A100,'1-Inventario Activos de Info'!$B$4:$D$3003,3,FALSE))</f>
        <v>Gestión de Talento Humano</v>
      </c>
      <c r="E100" s="172" t="str">
        <f>IF(A100="","",VLOOKUP(A100,'1-Inventario Activos de Info'!$B$4:$I$3003,8,FALSE))</f>
        <v>NOMINA</v>
      </c>
      <c r="F100" s="35">
        <f>IF(A100="","",VLOOKUP(A100,'1-Inventario Activos de Info'!$B$4:$AE$3003,29,FALSE))</f>
        <v>9</v>
      </c>
      <c r="G100" s="35" t="str">
        <f>IF(A100="","",VLOOKUP(A100,'1-Inventario Activos de Info'!$B$4:$AE$3003,30,FALSE))</f>
        <v>Alta</v>
      </c>
      <c r="H100" s="35">
        <v>98</v>
      </c>
      <c r="I100" s="54" t="str">
        <f t="shared" si="4"/>
        <v>R98-DAF-GTH-97</v>
      </c>
      <c r="J100" s="166" t="s">
        <v>3059</v>
      </c>
      <c r="K100" s="176" t="s">
        <v>3059</v>
      </c>
      <c r="L100" s="58" t="s">
        <v>1843</v>
      </c>
      <c r="M100" s="165" t="s">
        <v>3040</v>
      </c>
      <c r="N100" s="58" t="s">
        <v>1881</v>
      </c>
      <c r="O100" s="54" t="str">
        <f>IF(N100="","",VLOOKUP(N100,Parametros_Riesgos_SI!$I$2:$N$7,6,FALSE))</f>
        <v>La actividad que conlleva el riesgo se ejecuta de 24 a 500 veces por año</v>
      </c>
      <c r="P100" s="58" t="s">
        <v>1884</v>
      </c>
      <c r="Q100" s="174" t="str">
        <f>IF(P100="","",VLOOKUP(P100,Parametros_Riesgos_SI!$K$2:$M$7,3,FALSE))</f>
        <v>Afectación económica: Menor a 10 SMLMV
Afectación reputacional: El riesgo afecta la imagen de la entidad frente al logro de los objetivos y puede transcender a nivel de junta directiva.</v>
      </c>
      <c r="R100" s="54" t="str">
        <f t="shared" si="5"/>
        <v>Media_(60%)Moderado_(60%)</v>
      </c>
      <c r="S100" s="54" t="str">
        <f>IF(R100="","",VLOOKUP(R100,Parametros_Riesgos_SI!$O$2:$P$39,2,FALSE))</f>
        <v>Zona_de_Riesgo_MODERADA</v>
      </c>
      <c r="T100" s="54" t="str">
        <f>IF(R100="","",VLOOKUP(R100,Parametros_Riesgos_SI!$O$2:$Q$39,3,FALSE))</f>
        <v>Reducir_el_Riesgo</v>
      </c>
      <c r="U100" s="58" t="s">
        <v>1875</v>
      </c>
    </row>
    <row r="101" spans="1:21" s="27" customFormat="1" ht="75.75" hidden="1" customHeight="1">
      <c r="A101" s="7" t="s">
        <v>2897</v>
      </c>
      <c r="B101" s="35" t="str">
        <f t="shared" si="3"/>
        <v>R99-DAF-GTH-98</v>
      </c>
      <c r="C101" s="35" t="str">
        <f>IF(A101="","",VLOOKUP(A101,'1-Inventario Activos de Info'!$B$4:$D$3003,2,FALSE))</f>
        <v>Dirección_Administrativa_y_Financiera</v>
      </c>
      <c r="D101" s="35" t="str">
        <f>IF(A101="","",VLOOKUP(A101,'1-Inventario Activos de Info'!$B$4:$D$3003,3,FALSE))</f>
        <v>Gestión de Talento Humano</v>
      </c>
      <c r="E101" s="172" t="str">
        <f>IF(A101="","",VLOOKUP(A101,'1-Inventario Activos de Info'!$B$4:$I$3003,8,FALSE))</f>
        <v>Comisiones</v>
      </c>
      <c r="F101" s="35">
        <f>IF(A101="","",VLOOKUP(A101,'1-Inventario Activos de Info'!$B$4:$AE$3003,29,FALSE))</f>
        <v>9</v>
      </c>
      <c r="G101" s="35" t="str">
        <f>IF(A101="","",VLOOKUP(A101,'1-Inventario Activos de Info'!$B$4:$AE$3003,30,FALSE))</f>
        <v>Alta</v>
      </c>
      <c r="H101" s="35">
        <v>99</v>
      </c>
      <c r="I101" s="54" t="str">
        <f t="shared" si="4"/>
        <v>R99-DAF-GTH-98</v>
      </c>
      <c r="J101" s="166" t="s">
        <v>3061</v>
      </c>
      <c r="K101" s="176" t="s">
        <v>3060</v>
      </c>
      <c r="L101" s="58" t="s">
        <v>1843</v>
      </c>
      <c r="M101" s="166" t="s">
        <v>3041</v>
      </c>
      <c r="N101" s="58" t="s">
        <v>1881</v>
      </c>
      <c r="O101" s="54" t="str">
        <f>IF(N101="","",VLOOKUP(N101,Parametros_Riesgos_SI!$I$2:$N$7,6,FALSE))</f>
        <v>La actividad que conlleva el riesgo se ejecuta de 24 a 500 veces por año</v>
      </c>
      <c r="P101" s="58" t="s">
        <v>1884</v>
      </c>
      <c r="Q101" s="174" t="str">
        <f>IF(P101="","",VLOOKUP(P101,Parametros_Riesgos_SI!$K$2:$M$7,3,FALSE))</f>
        <v>Afectación económica: Menor a 10 SMLMV
Afectación reputacional: El riesgo afecta la imagen de la entidad frente al logro de los objetivos y puede transcender a nivel de junta directiva.</v>
      </c>
      <c r="R101" s="54" t="str">
        <f t="shared" si="5"/>
        <v>Media_(60%)Moderado_(60%)</v>
      </c>
      <c r="S101" s="54" t="str">
        <f>IF(R101="","",VLOOKUP(R101,Parametros_Riesgos_SI!$O$2:$P$39,2,FALSE))</f>
        <v>Zona_de_Riesgo_MODERADA</v>
      </c>
      <c r="T101" s="54" t="str">
        <f>IF(R101="","",VLOOKUP(R101,Parametros_Riesgos_SI!$O$2:$Q$39,3,FALSE))</f>
        <v>Reducir_el_Riesgo</v>
      </c>
      <c r="U101" s="58" t="s">
        <v>1875</v>
      </c>
    </row>
    <row r="102" spans="1:21" s="27" customFormat="1" ht="74.25" hidden="1" customHeight="1">
      <c r="A102" s="7" t="s">
        <v>2898</v>
      </c>
      <c r="B102" s="35" t="str">
        <f t="shared" si="3"/>
        <v>R100-DAF-GTH-99</v>
      </c>
      <c r="C102" s="35" t="str">
        <f>IF(A102="","",VLOOKUP(A102,'1-Inventario Activos de Info'!$B$4:$D$3003,2,FALSE))</f>
        <v>Dirección_Administrativa_y_Financiera</v>
      </c>
      <c r="D102" s="35" t="str">
        <f>IF(A102="","",VLOOKUP(A102,'1-Inventario Activos de Info'!$B$4:$D$3003,3,FALSE))</f>
        <v>Gestión de Talento Humano</v>
      </c>
      <c r="E102" s="172" t="str">
        <f>IF(A102="","",VLOOKUP(A102,'1-Inventario Activos de Info'!$B$4:$I$3003,8,FALSE))</f>
        <v>Actas de comisión de personal</v>
      </c>
      <c r="F102" s="35">
        <f>IF(A102="","",VLOOKUP(A102,'1-Inventario Activos de Info'!$B$4:$AE$3003,29,FALSE))</f>
        <v>9</v>
      </c>
      <c r="G102" s="35" t="str">
        <f>IF(A102="","",VLOOKUP(A102,'1-Inventario Activos de Info'!$B$4:$AE$3003,30,FALSE))</f>
        <v>Alta</v>
      </c>
      <c r="H102" s="35">
        <v>100</v>
      </c>
      <c r="I102" s="54" t="str">
        <f t="shared" si="4"/>
        <v>R100-DAF-GTH-99</v>
      </c>
      <c r="J102" s="166" t="s">
        <v>3063</v>
      </c>
      <c r="K102" s="176" t="s">
        <v>3062</v>
      </c>
      <c r="L102" s="58" t="s">
        <v>1843</v>
      </c>
      <c r="M102" s="166" t="s">
        <v>3042</v>
      </c>
      <c r="N102" s="58" t="s">
        <v>1881</v>
      </c>
      <c r="O102" s="54" t="str">
        <f>IF(N102="","",VLOOKUP(N102,Parametros_Riesgos_SI!$I$2:$N$7,6,FALSE))</f>
        <v>La actividad que conlleva el riesgo se ejecuta de 24 a 500 veces por año</v>
      </c>
      <c r="P102" s="58" t="s">
        <v>1884</v>
      </c>
      <c r="Q102" s="174" t="str">
        <f>IF(P102="","",VLOOKUP(P102,Parametros_Riesgos_SI!$K$2:$M$7,3,FALSE))</f>
        <v>Afectación económica: Menor a 10 SMLMV
Afectación reputacional: El riesgo afecta la imagen de la entidad frente al logro de los objetivos y puede transcender a nivel de junta directiva.</v>
      </c>
      <c r="R102" s="54" t="str">
        <f t="shared" si="5"/>
        <v>Media_(60%)Moderado_(60%)</v>
      </c>
      <c r="S102" s="54" t="str">
        <f>IF(R102="","",VLOOKUP(R102,Parametros_Riesgos_SI!$O$2:$P$39,2,FALSE))</f>
        <v>Zona_de_Riesgo_MODERADA</v>
      </c>
      <c r="T102" s="54" t="str">
        <f>IF(R102="","",VLOOKUP(R102,Parametros_Riesgos_SI!$O$2:$Q$39,3,FALSE))</f>
        <v>Reducir_el_Riesgo</v>
      </c>
      <c r="U102" s="58" t="s">
        <v>1875</v>
      </c>
    </row>
    <row r="103" spans="1:21" s="27" customFormat="1" ht="66" hidden="1" customHeight="1">
      <c r="A103" s="7" t="s">
        <v>2899</v>
      </c>
      <c r="B103" s="35" t="str">
        <f t="shared" si="3"/>
        <v>R101-DAF-GTH-100</v>
      </c>
      <c r="C103" s="35" t="str">
        <f>IF(A103="","",VLOOKUP(A103,'1-Inventario Activos de Info'!$B$4:$D$3003,2,FALSE))</f>
        <v>Dirección_Administrativa_y_Financiera</v>
      </c>
      <c r="D103" s="35" t="str">
        <f>IF(A103="","",VLOOKUP(A103,'1-Inventario Activos de Info'!$B$4:$D$3003,3,FALSE))</f>
        <v>Gestión de Talento Humano</v>
      </c>
      <c r="E103" s="172" t="str">
        <f>IF(A103="","",VLOOKUP(A103,'1-Inventario Activos de Info'!$B$4:$I$3003,8,FALSE))</f>
        <v>Vinculación de Pasantes</v>
      </c>
      <c r="F103" s="35">
        <f>IF(A103="","",VLOOKUP(A103,'1-Inventario Activos de Info'!$B$4:$AE$3003,29,FALSE))</f>
        <v>9</v>
      </c>
      <c r="G103" s="35" t="str">
        <f>IF(A103="","",VLOOKUP(A103,'1-Inventario Activos de Info'!$B$4:$AE$3003,30,FALSE))</f>
        <v>Alta</v>
      </c>
      <c r="H103" s="35">
        <v>101</v>
      </c>
      <c r="I103" s="54" t="str">
        <f t="shared" si="4"/>
        <v>R101-DAF-GTH-100</v>
      </c>
      <c r="J103" s="166" t="s">
        <v>3065</v>
      </c>
      <c r="K103" s="176" t="s">
        <v>3064</v>
      </c>
      <c r="L103" s="58" t="s">
        <v>1843</v>
      </c>
      <c r="M103" s="166" t="s">
        <v>3043</v>
      </c>
      <c r="N103" s="58" t="s">
        <v>1881</v>
      </c>
      <c r="O103" s="54" t="str">
        <f>IF(N103="","",VLOOKUP(N103,Parametros_Riesgos_SI!$I$2:$N$7,6,FALSE))</f>
        <v>La actividad que conlleva el riesgo se ejecuta de 24 a 500 veces por año</v>
      </c>
      <c r="P103" s="58" t="s">
        <v>1884</v>
      </c>
      <c r="Q103" s="174" t="str">
        <f>IF(P103="","",VLOOKUP(P103,Parametros_Riesgos_SI!$K$2:$M$7,3,FALSE))</f>
        <v>Afectación económica: Menor a 10 SMLMV
Afectación reputacional: El riesgo afecta la imagen de la entidad frente al logro de los objetivos y puede transcender a nivel de junta directiva.</v>
      </c>
      <c r="R103" s="54" t="str">
        <f t="shared" si="5"/>
        <v>Media_(60%)Moderado_(60%)</v>
      </c>
      <c r="S103" s="54" t="str">
        <f>IF(R103="","",VLOOKUP(R103,Parametros_Riesgos_SI!$O$2:$P$39,2,FALSE))</f>
        <v>Zona_de_Riesgo_MODERADA</v>
      </c>
      <c r="T103" s="54" t="str">
        <f>IF(R103="","",VLOOKUP(R103,Parametros_Riesgos_SI!$O$2:$Q$39,3,FALSE))</f>
        <v>Reducir_el_Riesgo</v>
      </c>
      <c r="U103" s="58" t="s">
        <v>1875</v>
      </c>
    </row>
    <row r="104" spans="1:21" s="27" customFormat="1" ht="54.75" hidden="1" customHeight="1">
      <c r="A104" s="7" t="s">
        <v>2900</v>
      </c>
      <c r="B104" s="35" t="str">
        <f t="shared" si="3"/>
        <v>R102-DAF-GTH-101</v>
      </c>
      <c r="C104" s="35" t="str">
        <f>IF(A104="","",VLOOKUP(A104,'1-Inventario Activos de Info'!$B$4:$D$3003,2,FALSE))</f>
        <v>Dirección_Administrativa_y_Financiera</v>
      </c>
      <c r="D104" s="35" t="str">
        <f>IF(A104="","",VLOOKUP(A104,'1-Inventario Activos de Info'!$B$4:$D$3003,3,FALSE))</f>
        <v>Gestión de Talento Humano</v>
      </c>
      <c r="E104" s="172" t="str">
        <f>IF(A104="","",VLOOKUP(A104,'1-Inventario Activos de Info'!$B$4:$I$3003,8,FALSE))</f>
        <v>Plan anual de empleos vacantes</v>
      </c>
      <c r="F104" s="35">
        <f>IF(A104="","",VLOOKUP(A104,'1-Inventario Activos de Info'!$B$4:$AE$3003,29,FALSE))</f>
        <v>9</v>
      </c>
      <c r="G104" s="35" t="str">
        <f>IF(A104="","",VLOOKUP(A104,'1-Inventario Activos de Info'!$B$4:$AE$3003,30,FALSE))</f>
        <v>Alta</v>
      </c>
      <c r="H104" s="35">
        <v>102</v>
      </c>
      <c r="I104" s="54" t="str">
        <f t="shared" si="4"/>
        <v>R102-DAF-GTH-101</v>
      </c>
      <c r="J104" s="166" t="s">
        <v>3067</v>
      </c>
      <c r="K104" s="176" t="s">
        <v>3066</v>
      </c>
      <c r="L104" s="58" t="s">
        <v>1843</v>
      </c>
      <c r="M104" s="166" t="s">
        <v>3044</v>
      </c>
      <c r="N104" s="58" t="s">
        <v>1881</v>
      </c>
      <c r="O104" s="54" t="str">
        <f>IF(N104="","",VLOOKUP(N104,Parametros_Riesgos_SI!$I$2:$N$7,6,FALSE))</f>
        <v>La actividad que conlleva el riesgo se ejecuta de 24 a 500 veces por año</v>
      </c>
      <c r="P104" s="58" t="s">
        <v>1884</v>
      </c>
      <c r="Q104" s="174" t="str">
        <f>IF(P104="","",VLOOKUP(P104,Parametros_Riesgos_SI!$K$2:$M$7,3,FALSE))</f>
        <v>Afectación económica: Menor a 10 SMLMV
Afectación reputacional: El riesgo afecta la imagen de la entidad frente al logro de los objetivos y puede transcender a nivel de junta directiva.</v>
      </c>
      <c r="R104" s="54" t="str">
        <f t="shared" si="5"/>
        <v>Media_(60%)Moderado_(60%)</v>
      </c>
      <c r="S104" s="54" t="str">
        <f>IF(R104="","",VLOOKUP(R104,Parametros_Riesgos_SI!$O$2:$P$39,2,FALSE))</f>
        <v>Zona_de_Riesgo_MODERADA</v>
      </c>
      <c r="T104" s="54" t="str">
        <f>IF(R104="","",VLOOKUP(R104,Parametros_Riesgos_SI!$O$2:$Q$39,3,FALSE))</f>
        <v>Reducir_el_Riesgo</v>
      </c>
      <c r="U104" s="58" t="s">
        <v>1875</v>
      </c>
    </row>
    <row r="105" spans="1:21" s="27" customFormat="1" ht="69.75" hidden="1" customHeight="1">
      <c r="A105" s="7" t="s">
        <v>2901</v>
      </c>
      <c r="B105" s="35" t="str">
        <f t="shared" si="3"/>
        <v>R103-DAF-GTH-102</v>
      </c>
      <c r="C105" s="35" t="str">
        <f>IF(A105="","",VLOOKUP(A105,'1-Inventario Activos de Info'!$B$4:$D$3003,2,FALSE))</f>
        <v>Dirección_Administrativa_y_Financiera</v>
      </c>
      <c r="D105" s="35" t="str">
        <f>IF(A105="","",VLOOKUP(A105,'1-Inventario Activos de Info'!$B$4:$D$3003,3,FALSE))</f>
        <v>Gestión de Talento Humano</v>
      </c>
      <c r="E105" s="172" t="str">
        <f>IF(A105="","",VLOOKUP(A105,'1-Inventario Activos de Info'!$B$4:$I$3003,8,FALSE))</f>
        <v>Plan anual de vacaciones</v>
      </c>
      <c r="F105" s="35">
        <f>IF(A105="","",VLOOKUP(A105,'1-Inventario Activos de Info'!$B$4:$AE$3003,29,FALSE))</f>
        <v>9</v>
      </c>
      <c r="G105" s="35" t="str">
        <f>IF(A105="","",VLOOKUP(A105,'1-Inventario Activos de Info'!$B$4:$AE$3003,30,FALSE))</f>
        <v>Alta</v>
      </c>
      <c r="H105" s="35">
        <v>103</v>
      </c>
      <c r="I105" s="54" t="str">
        <f t="shared" si="4"/>
        <v>R103-DAF-GTH-102</v>
      </c>
      <c r="J105" s="166" t="s">
        <v>3069</v>
      </c>
      <c r="K105" s="176" t="s">
        <v>3068</v>
      </c>
      <c r="L105" s="58" t="s">
        <v>1843</v>
      </c>
      <c r="M105" s="166" t="s">
        <v>3045</v>
      </c>
      <c r="N105" s="58" t="s">
        <v>1881</v>
      </c>
      <c r="O105" s="54" t="str">
        <f>IF(N105="","",VLOOKUP(N105,Parametros_Riesgos_SI!$I$2:$N$7,6,FALSE))</f>
        <v>La actividad que conlleva el riesgo se ejecuta de 24 a 500 veces por año</v>
      </c>
      <c r="P105" s="58" t="s">
        <v>1884</v>
      </c>
      <c r="Q105" s="174" t="str">
        <f>IF(P105="","",VLOOKUP(P105,Parametros_Riesgos_SI!$K$2:$M$7,3,FALSE))</f>
        <v>Afectación económica: Menor a 10 SMLMV
Afectación reputacional: El riesgo afecta la imagen de la entidad frente al logro de los objetivos y puede transcender a nivel de junta directiva.</v>
      </c>
      <c r="R105" s="54" t="str">
        <f t="shared" si="5"/>
        <v>Media_(60%)Moderado_(60%)</v>
      </c>
      <c r="S105" s="54" t="str">
        <f>IF(R105="","",VLOOKUP(R105,Parametros_Riesgos_SI!$O$2:$P$39,2,FALSE))</f>
        <v>Zona_de_Riesgo_MODERADA</v>
      </c>
      <c r="T105" s="54" t="str">
        <f>IF(R105="","",VLOOKUP(R105,Parametros_Riesgos_SI!$O$2:$Q$39,3,FALSE))</f>
        <v>Reducir_el_Riesgo</v>
      </c>
      <c r="U105" s="58" t="s">
        <v>1875</v>
      </c>
    </row>
    <row r="106" spans="1:21" s="27" customFormat="1" ht="82.5" hidden="1" customHeight="1">
      <c r="A106" s="7" t="s">
        <v>2902</v>
      </c>
      <c r="B106" s="35" t="str">
        <f t="shared" si="3"/>
        <v>R104-DAF-GTH-103</v>
      </c>
      <c r="C106" s="35" t="str">
        <f>IF(A106="","",VLOOKUP(A106,'1-Inventario Activos de Info'!$B$4:$D$3003,2,FALSE))</f>
        <v>Dirección_Administrativa_y_Financiera</v>
      </c>
      <c r="D106" s="35" t="str">
        <f>IF(A106="","",VLOOKUP(A106,'1-Inventario Activos de Info'!$B$4:$D$3003,3,FALSE))</f>
        <v>Gestión de Talento Humano</v>
      </c>
      <c r="E106" s="172" t="str">
        <f>IF(A106="","",VLOOKUP(A106,'1-Inventario Activos de Info'!$B$4:$I$3003,8,FALSE))</f>
        <v>Plan de prevención, preparación, atención y respuesta ante emergencias</v>
      </c>
      <c r="F106" s="35">
        <f>IF(A106="","",VLOOKUP(A106,'1-Inventario Activos de Info'!$B$4:$AE$3003,29,FALSE))</f>
        <v>9</v>
      </c>
      <c r="G106" s="35" t="str">
        <f>IF(A106="","",VLOOKUP(A106,'1-Inventario Activos de Info'!$B$4:$AE$3003,30,FALSE))</f>
        <v>Alta</v>
      </c>
      <c r="H106" s="35">
        <v>104</v>
      </c>
      <c r="I106" s="54" t="str">
        <f t="shared" si="4"/>
        <v>R104-DAF-GTH-103</v>
      </c>
      <c r="J106" s="166" t="s">
        <v>3071</v>
      </c>
      <c r="K106" s="176" t="s">
        <v>3070</v>
      </c>
      <c r="L106" s="58" t="s">
        <v>1843</v>
      </c>
      <c r="M106" s="166" t="s">
        <v>3046</v>
      </c>
      <c r="N106" s="58" t="s">
        <v>1881</v>
      </c>
      <c r="O106" s="54" t="str">
        <f>IF(N106="","",VLOOKUP(N106,Parametros_Riesgos_SI!$I$2:$N$7,6,FALSE))</f>
        <v>La actividad que conlleva el riesgo se ejecuta de 24 a 500 veces por año</v>
      </c>
      <c r="P106" s="58" t="s">
        <v>1884</v>
      </c>
      <c r="Q106" s="174" t="str">
        <f>IF(P106="","",VLOOKUP(P106,Parametros_Riesgos_SI!$K$2:$M$7,3,FALSE))</f>
        <v>Afectación económica: Menor a 10 SMLMV
Afectación reputacional: El riesgo afecta la imagen de la entidad frente al logro de los objetivos y puede transcender a nivel de junta directiva.</v>
      </c>
      <c r="R106" s="54" t="str">
        <f t="shared" si="5"/>
        <v>Media_(60%)Moderado_(60%)</v>
      </c>
      <c r="S106" s="54" t="str">
        <f>IF(R106="","",VLOOKUP(R106,Parametros_Riesgos_SI!$O$2:$P$39,2,FALSE))</f>
        <v>Zona_de_Riesgo_MODERADA</v>
      </c>
      <c r="T106" s="54" t="str">
        <f>IF(R106="","",VLOOKUP(R106,Parametros_Riesgos_SI!$O$2:$Q$39,3,FALSE))</f>
        <v>Reducir_el_Riesgo</v>
      </c>
      <c r="U106" s="58" t="s">
        <v>1875</v>
      </c>
    </row>
    <row r="107" spans="1:21" s="27" customFormat="1" ht="53.25" hidden="1" customHeight="1">
      <c r="A107" s="7" t="s">
        <v>2903</v>
      </c>
      <c r="B107" s="35" t="str">
        <f t="shared" si="3"/>
        <v>R105-DAF-GTH-104</v>
      </c>
      <c r="C107" s="35" t="str">
        <f>IF(A107="","",VLOOKUP(A107,'1-Inventario Activos de Info'!$B$4:$D$3003,2,FALSE))</f>
        <v>Dirección_Administrativa_y_Financiera</v>
      </c>
      <c r="D107" s="35" t="str">
        <f>IF(A107="","",VLOOKUP(A107,'1-Inventario Activos de Info'!$B$4:$D$3003,3,FALSE))</f>
        <v>Gestión de Talento Humano</v>
      </c>
      <c r="E107" s="172" t="str">
        <f>IF(A107="","",VLOOKUP(A107,'1-Inventario Activos de Info'!$B$4:$I$3003,8,FALSE))</f>
        <v xml:space="preserve">Procesos Disciplinarios </v>
      </c>
      <c r="F107" s="35">
        <f>IF(A107="","",VLOOKUP(A107,'1-Inventario Activos de Info'!$B$4:$AE$3003,29,FALSE))</f>
        <v>9</v>
      </c>
      <c r="G107" s="35" t="str">
        <f>IF(A107="","",VLOOKUP(A107,'1-Inventario Activos de Info'!$B$4:$AE$3003,30,FALSE))</f>
        <v>Alta</v>
      </c>
      <c r="H107" s="35">
        <v>105</v>
      </c>
      <c r="I107" s="54" t="str">
        <f t="shared" si="4"/>
        <v>R105-DAF-GTH-104</v>
      </c>
      <c r="J107" s="166" t="s">
        <v>3073</v>
      </c>
      <c r="K107" s="176" t="s">
        <v>3072</v>
      </c>
      <c r="L107" s="58" t="s">
        <v>1843</v>
      </c>
      <c r="M107" s="166" t="s">
        <v>3047</v>
      </c>
      <c r="N107" s="58" t="s">
        <v>1881</v>
      </c>
      <c r="O107" s="54" t="str">
        <f>IF(N107="","",VLOOKUP(N107,Parametros_Riesgos_SI!$I$2:$N$7,6,FALSE))</f>
        <v>La actividad que conlleva el riesgo se ejecuta de 24 a 500 veces por año</v>
      </c>
      <c r="P107" s="58" t="s">
        <v>1884</v>
      </c>
      <c r="Q107" s="174" t="str">
        <f>IF(P107="","",VLOOKUP(P107,Parametros_Riesgos_SI!$K$2:$M$7,3,FALSE))</f>
        <v>Afectación económica: Menor a 10 SMLMV
Afectación reputacional: El riesgo afecta la imagen de la entidad frente al logro de los objetivos y puede transcender a nivel de junta directiva.</v>
      </c>
      <c r="R107" s="54" t="str">
        <f t="shared" si="5"/>
        <v>Media_(60%)Moderado_(60%)</v>
      </c>
      <c r="S107" s="54" t="str">
        <f>IF(R107="","",VLOOKUP(R107,Parametros_Riesgos_SI!$O$2:$P$39,2,FALSE))</f>
        <v>Zona_de_Riesgo_MODERADA</v>
      </c>
      <c r="T107" s="54" t="str">
        <f>IF(R107="","",VLOOKUP(R107,Parametros_Riesgos_SI!$O$2:$Q$39,3,FALSE))</f>
        <v>Reducir_el_Riesgo</v>
      </c>
      <c r="U107" s="58" t="s">
        <v>1875</v>
      </c>
    </row>
    <row r="108" spans="1:21" s="27" customFormat="1" ht="58.5" hidden="1" customHeight="1">
      <c r="A108" s="7" t="s">
        <v>2904</v>
      </c>
      <c r="B108" s="35" t="str">
        <f t="shared" si="3"/>
        <v>R106-DAF-GF-105</v>
      </c>
      <c r="C108" s="35" t="str">
        <f>IF(A108="","",VLOOKUP(A108,'1-Inventario Activos de Info'!$B$4:$D$3003,2,FALSE))</f>
        <v>Dirección_Administrativa_y_Financiera</v>
      </c>
      <c r="D108" s="35" t="str">
        <f>IF(A108="","",VLOOKUP(A108,'1-Inventario Activos de Info'!$B$4:$D$3003,3,FALSE))</f>
        <v>Gestión Financiera</v>
      </c>
      <c r="E108" s="172" t="str">
        <f>IF(A108="","",VLOOKUP(A108,'1-Inventario Activos de Info'!$B$4:$I$3003,8,FALSE))</f>
        <v>Obligaciones Presupuestales, Comprobantes contables manuales</v>
      </c>
      <c r="F108" s="35">
        <f>IF(A108="","",VLOOKUP(A108,'1-Inventario Activos de Info'!$B$4:$AE$3003,29,FALSE))</f>
        <v>8</v>
      </c>
      <c r="G108" s="35" t="str">
        <f>IF(A108="","",VLOOKUP(A108,'1-Inventario Activos de Info'!$B$4:$AE$3003,30,FALSE))</f>
        <v>Alta</v>
      </c>
      <c r="H108" s="35">
        <v>106</v>
      </c>
      <c r="I108" s="54" t="str">
        <f t="shared" si="4"/>
        <v>R106-DAF-GF-105</v>
      </c>
      <c r="J108" s="166" t="s">
        <v>2969</v>
      </c>
      <c r="K108" s="176" t="s">
        <v>2971</v>
      </c>
      <c r="L108" s="167" t="s">
        <v>1843</v>
      </c>
      <c r="M108" s="165" t="s">
        <v>2973</v>
      </c>
      <c r="N108" s="58" t="s">
        <v>1877</v>
      </c>
      <c r="O108" s="174" t="str">
        <f>IF(N108="","",VLOOKUP(N108,Parametros_Riesgos_SI!$I$2:$N$7,6,FALSE))</f>
        <v>La actividad que conlleva el riesgo se ejecuta como máximos 2 veces por año</v>
      </c>
      <c r="P108" s="58" t="s">
        <v>1900</v>
      </c>
      <c r="Q108" s="174" t="str">
        <f>IF(P108="","",VLOOKUP(P108,Parametros_Riesgos_SI!$K$2:$M$7,3,FALSE))</f>
        <v>Afectación económica: No se monetiza directamente pero se expresa en reprocesos internos. 
Afectación reputacional: El riesgo afecta la imagen de la entidad internamente en dos o más dependencias de la Agencia.</v>
      </c>
      <c r="R108" s="54" t="str">
        <f t="shared" si="5"/>
        <v>Muy_baja_(20%)Menor_(40%)</v>
      </c>
      <c r="S108" s="54" t="str">
        <f>IF(R108="","",VLOOKUP(R108,Parametros_Riesgos_SI!$O$2:$P$39,2,FALSE))</f>
        <v>Zona_de_Riesgo_BAJA</v>
      </c>
      <c r="T108" s="54" t="str">
        <f>IF(R108="","",VLOOKUP(R108,Parametros_Riesgos_SI!$O$2:$Q$39,3,FALSE))</f>
        <v>Aceptar_el_Riesgo</v>
      </c>
      <c r="U108" s="58" t="s">
        <v>381</v>
      </c>
    </row>
    <row r="109" spans="1:21" s="27" customFormat="1" ht="45" hidden="1" customHeight="1">
      <c r="A109" s="7" t="s">
        <v>2905</v>
      </c>
      <c r="B109" s="35" t="str">
        <f t="shared" si="3"/>
        <v>R107-DAF-GF-106</v>
      </c>
      <c r="C109" s="35" t="str">
        <f>IF(A109="","",VLOOKUP(A109,'1-Inventario Activos de Info'!$B$4:$D$3003,2,FALSE))</f>
        <v>Dirección_Administrativa_y_Financiera</v>
      </c>
      <c r="D109" s="35" t="str">
        <f>IF(A109="","",VLOOKUP(A109,'1-Inventario Activos de Info'!$B$4:$D$3003,3,FALSE))</f>
        <v>Gestión Financiera</v>
      </c>
      <c r="E109" s="172" t="str">
        <f>IF(A109="","",VLOOKUP(A109,'1-Inventario Activos de Info'!$B$4:$I$3003,8,FALSE))</f>
        <v>Conciliaciones de las cuentas bancarias autorizadas por el Ministerio de Hacienda para la entidad</v>
      </c>
      <c r="F109" s="35">
        <f>IF(A109="","",VLOOKUP(A109,'1-Inventario Activos de Info'!$B$4:$AE$3003,29,FALSE))</f>
        <v>6</v>
      </c>
      <c r="G109" s="35" t="str">
        <f>IF(A109="","",VLOOKUP(A109,'1-Inventario Activos de Info'!$B$4:$AE$3003,30,FALSE))</f>
        <v>Media</v>
      </c>
      <c r="H109" s="35">
        <v>107</v>
      </c>
      <c r="I109" s="54" t="str">
        <f t="shared" si="4"/>
        <v>R107-DAF-GF-106</v>
      </c>
      <c r="J109" s="166" t="s">
        <v>2969</v>
      </c>
      <c r="K109" s="176" t="s">
        <v>2971</v>
      </c>
      <c r="L109" s="167" t="s">
        <v>1843</v>
      </c>
      <c r="M109" s="165" t="s">
        <v>2973</v>
      </c>
      <c r="N109" s="58" t="s">
        <v>1877</v>
      </c>
      <c r="O109" s="174" t="str">
        <f>IF(N109="","",VLOOKUP(N109,Parametros_Riesgos_SI!$I$2:$N$7,6,FALSE))</f>
        <v>La actividad que conlleva el riesgo se ejecuta como máximos 2 veces por año</v>
      </c>
      <c r="P109" s="58" t="s">
        <v>1878</v>
      </c>
      <c r="Q109" s="174" t="str">
        <f>IF(P109="","",VLOOKUP(P109,Parametros_Riesgos_SI!$K$2:$M$7,3,FALSE))</f>
        <v>Afectación económica: No se monetiza directamente pero se expresa en reprocesos internos. 
Afectación reputacional: El riesgo afecta la imagen interna de alguna dependencia de la Agencia.</v>
      </c>
      <c r="R109" s="54" t="str">
        <f t="shared" si="5"/>
        <v>Muy_baja_(20%)Leve_(20%)</v>
      </c>
      <c r="S109" s="54" t="str">
        <f>IF(R109="","",VLOOKUP(R109,Parametros_Riesgos_SI!$O$2:$P$39,2,FALSE))</f>
        <v>Zona_de_Riesgo_BAJA</v>
      </c>
      <c r="T109" s="54" t="str">
        <f>IF(R109="","",VLOOKUP(R109,Parametros_Riesgos_SI!$O$2:$Q$39,3,FALSE))</f>
        <v>Aceptar_el_Riesgo</v>
      </c>
      <c r="U109" s="58" t="s">
        <v>381</v>
      </c>
    </row>
    <row r="110" spans="1:21" s="27" customFormat="1" ht="71.25" hidden="1">
      <c r="A110" s="7" t="s">
        <v>2906</v>
      </c>
      <c r="B110" s="35" t="str">
        <f t="shared" si="3"/>
        <v>R108-DAF-GF-107</v>
      </c>
      <c r="C110" s="35" t="str">
        <f>IF(A110="","",VLOOKUP(A110,'1-Inventario Activos de Info'!$B$4:$D$3003,2,FALSE))</f>
        <v>Dirección_Administrativa_y_Financiera</v>
      </c>
      <c r="D110" s="35" t="str">
        <f>IF(A110="","",VLOOKUP(A110,'1-Inventario Activos de Info'!$B$4:$D$3003,3,FALSE))</f>
        <v>Gestión Financiera</v>
      </c>
      <c r="E110" s="172" t="str">
        <f>IF(A110="","",VLOOKUP(A110,'1-Inventario Activos de Info'!$B$4:$I$3003,8,FALSE))</f>
        <v>Estados Financieros generados mensualmente en la entidad</v>
      </c>
      <c r="F110" s="35">
        <f>IF(A110="","",VLOOKUP(A110,'1-Inventario Activos de Info'!$B$4:$AE$3003,29,FALSE))</f>
        <v>7</v>
      </c>
      <c r="G110" s="35" t="str">
        <f>IF(A110="","",VLOOKUP(A110,'1-Inventario Activos de Info'!$B$4:$AE$3003,30,FALSE))</f>
        <v>Media</v>
      </c>
      <c r="H110" s="35">
        <v>108</v>
      </c>
      <c r="I110" s="54" t="str">
        <f t="shared" si="4"/>
        <v>R108-DAF-GF-107</v>
      </c>
      <c r="J110" s="166" t="s">
        <v>2969</v>
      </c>
      <c r="K110" s="176" t="s">
        <v>2971</v>
      </c>
      <c r="L110" s="167" t="s">
        <v>1843</v>
      </c>
      <c r="M110" s="165" t="s">
        <v>2973</v>
      </c>
      <c r="N110" s="58" t="s">
        <v>1877</v>
      </c>
      <c r="O110" s="174" t="str">
        <f>IF(N110="","",VLOOKUP(N110,Parametros_Riesgos_SI!$I$2:$N$7,6,FALSE))</f>
        <v>La actividad que conlleva el riesgo se ejecuta como máximos 2 veces por año</v>
      </c>
      <c r="P110" s="58" t="s">
        <v>1884</v>
      </c>
      <c r="Q110" s="174" t="str">
        <f>IF(P110="","",VLOOKUP(P110,Parametros_Riesgos_SI!$K$2:$M$7,3,FALSE))</f>
        <v>Afectación económica: Menor a 10 SMLMV
Afectación reputacional: El riesgo afecta la imagen de la entidad frente al logro de los objetivos y puede transcender a nivel de junta directiva.</v>
      </c>
      <c r="R110" s="54" t="str">
        <f t="shared" si="5"/>
        <v>Muy_baja_(20%)Moderado_(60%)</v>
      </c>
      <c r="S110" s="54" t="str">
        <f>IF(R110="","",VLOOKUP(R110,Parametros_Riesgos_SI!$O$2:$P$39,2,FALSE))</f>
        <v>Zona_de_Riesgo_MODERADA</v>
      </c>
      <c r="T110" s="54" t="str">
        <f>IF(R110="","",VLOOKUP(R110,Parametros_Riesgos_SI!$O$2:$Q$39,3,FALSE))</f>
        <v>Reducir_el_Riesgo</v>
      </c>
      <c r="U110" s="58" t="s">
        <v>381</v>
      </c>
    </row>
    <row r="111" spans="1:21" s="27" customFormat="1" ht="71.25" hidden="1">
      <c r="A111" s="7" t="s">
        <v>2907</v>
      </c>
      <c r="B111" s="35" t="str">
        <f t="shared" si="3"/>
        <v>R109-DAF-GF-108</v>
      </c>
      <c r="C111" s="35" t="str">
        <f>IF(A111="","",VLOOKUP(A111,'1-Inventario Activos de Info'!$B$4:$D$3003,2,FALSE))</f>
        <v>Dirección_Administrativa_y_Financiera</v>
      </c>
      <c r="D111" s="35" t="str">
        <f>IF(A111="","",VLOOKUP(A111,'1-Inventario Activos de Info'!$B$4:$D$3003,3,FALSE))</f>
        <v>Gestión Financiera</v>
      </c>
      <c r="E111" s="172" t="str">
        <f>IF(A111="","",VLOOKUP(A111,'1-Inventario Activos de Info'!$B$4:$I$3003,8,FALSE))</f>
        <v>Información sobre comités de sostenibilidad contable convocados por el funcionario con funciones de contador de la entidad</v>
      </c>
      <c r="F111" s="35">
        <f>IF(A111="","",VLOOKUP(A111,'1-Inventario Activos de Info'!$B$4:$AE$3003,29,FALSE))</f>
        <v>6</v>
      </c>
      <c r="G111" s="35" t="str">
        <f>IF(A111="","",VLOOKUP(A111,'1-Inventario Activos de Info'!$B$4:$AE$3003,30,FALSE))</f>
        <v>Media</v>
      </c>
      <c r="H111" s="35">
        <v>109</v>
      </c>
      <c r="I111" s="54" t="str">
        <f t="shared" si="4"/>
        <v>R109-DAF-GF-108</v>
      </c>
      <c r="J111" s="166" t="s">
        <v>2969</v>
      </c>
      <c r="K111" s="176" t="s">
        <v>2971</v>
      </c>
      <c r="L111" s="167" t="s">
        <v>1843</v>
      </c>
      <c r="M111" s="165" t="s">
        <v>2973</v>
      </c>
      <c r="N111" s="58" t="s">
        <v>1877</v>
      </c>
      <c r="O111" s="174" t="str">
        <f>IF(N111="","",VLOOKUP(N111,Parametros_Riesgos_SI!$I$2:$N$7,6,FALSE))</f>
        <v>La actividad que conlleva el riesgo se ejecuta como máximos 2 veces por año</v>
      </c>
      <c r="P111" s="58" t="s">
        <v>1884</v>
      </c>
      <c r="Q111" s="174" t="str">
        <f>IF(P111="","",VLOOKUP(P111,Parametros_Riesgos_SI!$K$2:$M$7,3,FALSE))</f>
        <v>Afectación económica: Menor a 10 SMLMV
Afectación reputacional: El riesgo afecta la imagen de la entidad frente al logro de los objetivos y puede transcender a nivel de junta directiva.</v>
      </c>
      <c r="R111" s="54" t="str">
        <f t="shared" si="5"/>
        <v>Muy_baja_(20%)Moderado_(60%)</v>
      </c>
      <c r="S111" s="54" t="str">
        <f>IF(R111="","",VLOOKUP(R111,Parametros_Riesgos_SI!$O$2:$P$39,2,FALSE))</f>
        <v>Zona_de_Riesgo_MODERADA</v>
      </c>
      <c r="T111" s="54" t="str">
        <f>IF(R111="","",VLOOKUP(R111,Parametros_Riesgos_SI!$O$2:$Q$39,3,FALSE))</f>
        <v>Reducir_el_Riesgo</v>
      </c>
      <c r="U111" s="58" t="s">
        <v>381</v>
      </c>
    </row>
    <row r="112" spans="1:21" s="27" customFormat="1" ht="85.5" hidden="1">
      <c r="A112" s="7" t="s">
        <v>2908</v>
      </c>
      <c r="B112" s="35" t="str">
        <f t="shared" si="3"/>
        <v>R110-DAF-GF-109</v>
      </c>
      <c r="C112" s="35" t="str">
        <f>IF(A112="","",VLOOKUP(A112,'1-Inventario Activos de Info'!$B$4:$D$3003,2,FALSE))</f>
        <v>Dirección_Administrativa_y_Financiera</v>
      </c>
      <c r="D112" s="35" t="str">
        <f>IF(A112="","",VLOOKUP(A112,'1-Inventario Activos de Info'!$B$4:$D$3003,3,FALSE))</f>
        <v>Gestión Financiera</v>
      </c>
      <c r="E112" s="172" t="str">
        <f>IF(A112="","",VLOOKUP(A112,'1-Inventario Activos de Info'!$B$4:$I$3003,8,FALSE))</f>
        <v>Reportes de ejecución presupuestal de la entidad presentados a Presidencia y al Ministerio de Hacienda y Crédito Público</v>
      </c>
      <c r="F112" s="35">
        <f>IF(A112="","",VLOOKUP(A112,'1-Inventario Activos de Info'!$B$4:$AE$3003,29,FALSE))</f>
        <v>7</v>
      </c>
      <c r="G112" s="35" t="str">
        <f>IF(A112="","",VLOOKUP(A112,'1-Inventario Activos de Info'!$B$4:$AE$3003,30,FALSE))</f>
        <v>Media</v>
      </c>
      <c r="H112" s="35">
        <v>110</v>
      </c>
      <c r="I112" s="54" t="str">
        <f t="shared" si="4"/>
        <v>R110-DAF-GF-109</v>
      </c>
      <c r="J112" s="166" t="s">
        <v>2970</v>
      </c>
      <c r="K112" s="176" t="s">
        <v>2972</v>
      </c>
      <c r="L112" s="167" t="s">
        <v>1843</v>
      </c>
      <c r="M112" s="165" t="s">
        <v>2973</v>
      </c>
      <c r="N112" s="58" t="s">
        <v>1877</v>
      </c>
      <c r="O112" s="174" t="str">
        <f>IF(N112="","",VLOOKUP(N112,Parametros_Riesgos_SI!$I$2:$N$7,6,FALSE))</f>
        <v>La actividad que conlleva el riesgo se ejecuta como máximos 2 veces por año</v>
      </c>
      <c r="P112" s="58" t="s">
        <v>1878</v>
      </c>
      <c r="Q112" s="174" t="str">
        <f>IF(P112="","",VLOOKUP(P112,Parametros_Riesgos_SI!$K$2:$M$7,3,FALSE))</f>
        <v>Afectación económica: No se monetiza directamente pero se expresa en reprocesos internos. 
Afectación reputacional: El riesgo afecta la imagen interna de alguna dependencia de la Agencia.</v>
      </c>
      <c r="R112" s="54" t="str">
        <f t="shared" si="5"/>
        <v>Muy_baja_(20%)Leve_(20%)</v>
      </c>
      <c r="S112" s="54" t="str">
        <f>IF(R112="","",VLOOKUP(R112,Parametros_Riesgos_SI!$O$2:$P$39,2,FALSE))</f>
        <v>Zona_de_Riesgo_BAJA</v>
      </c>
      <c r="T112" s="54" t="str">
        <f>IF(R112="","",VLOOKUP(R112,Parametros_Riesgos_SI!$O$2:$Q$39,3,FALSE))</f>
        <v>Aceptar_el_Riesgo</v>
      </c>
      <c r="U112" s="58" t="s">
        <v>381</v>
      </c>
    </row>
    <row r="113" spans="1:21" s="27" customFormat="1" ht="45.75" hidden="1" customHeight="1">
      <c r="A113" s="7" t="s">
        <v>2909</v>
      </c>
      <c r="B113" s="35" t="str">
        <f t="shared" si="3"/>
        <v>R111-DAF-GF-110</v>
      </c>
      <c r="C113" s="35" t="str">
        <f>IF(A113="","",VLOOKUP(A113,'1-Inventario Activos de Info'!$B$4:$D$3003,2,FALSE))</f>
        <v>Dirección_Administrativa_y_Financiera</v>
      </c>
      <c r="D113" s="35" t="str">
        <f>IF(A113="","",VLOOKUP(A113,'1-Inventario Activos de Info'!$B$4:$D$3003,3,FALSE))</f>
        <v>Gestión Financiera</v>
      </c>
      <c r="E113" s="172" t="str">
        <f>IF(A113="","",VLOOKUP(A113,'1-Inventario Activos de Info'!$B$4:$I$3003,8,FALSE))</f>
        <v>Informes de legalización de gastos de recursos entregados en administración</v>
      </c>
      <c r="F113" s="35">
        <f>IF(A113="","",VLOOKUP(A113,'1-Inventario Activos de Info'!$B$4:$AE$3003,29,FALSE))</f>
        <v>7</v>
      </c>
      <c r="G113" s="35" t="str">
        <f>IF(A113="","",VLOOKUP(A113,'1-Inventario Activos de Info'!$B$4:$AE$3003,30,FALSE))</f>
        <v>Media</v>
      </c>
      <c r="H113" s="35">
        <v>111</v>
      </c>
      <c r="I113" s="54" t="str">
        <f t="shared" si="4"/>
        <v>R111-DAF-GF-110</v>
      </c>
      <c r="J113" s="166" t="s">
        <v>2970</v>
      </c>
      <c r="K113" s="176" t="s">
        <v>2972</v>
      </c>
      <c r="L113" s="167" t="s">
        <v>1843</v>
      </c>
      <c r="M113" s="165" t="s">
        <v>2973</v>
      </c>
      <c r="N113" s="58" t="s">
        <v>1877</v>
      </c>
      <c r="O113" s="174" t="str">
        <f>IF(N113="","",VLOOKUP(N113,Parametros_Riesgos_SI!$I$2:$N$7,6,FALSE))</f>
        <v>La actividad que conlleva el riesgo se ejecuta como máximos 2 veces por año</v>
      </c>
      <c r="P113" s="58" t="s">
        <v>1883</v>
      </c>
      <c r="Q113" s="174" t="str">
        <f>IF(P113="","",VLOOKUP(P113,Parametros_Riesgos_SI!$K$2:$M$7,3,FALSE))</f>
        <v>Afectación económica: Entre 10 y 100 SMLMV
Afectación reputacional: El riesgo afecta la imagen de la entidad con efecto publicitario sostenido a nivel de sectorial, nacional, departamental o municipal.</v>
      </c>
      <c r="R113" s="54" t="str">
        <f t="shared" si="5"/>
        <v>Muy_baja_(20%)Mayor_(80%)</v>
      </c>
      <c r="S113" s="54" t="str">
        <f>IF(R113="","",VLOOKUP(R113,Parametros_Riesgos_SI!$O$2:$P$39,2,FALSE))</f>
        <v>Zona_de_Riesgo_ALTO</v>
      </c>
      <c r="T113" s="54" t="str">
        <f>IF(R113="","",VLOOKUP(R113,Parametros_Riesgos_SI!$O$2:$Q$39,3,FALSE))</f>
        <v>Reducir_el_riesgo_o_Evitar_el_riesgo</v>
      </c>
      <c r="U113" s="58" t="s">
        <v>381</v>
      </c>
    </row>
    <row r="114" spans="1:21" s="27" customFormat="1" ht="62.25" hidden="1" customHeight="1">
      <c r="A114" s="7" t="s">
        <v>2910</v>
      </c>
      <c r="B114" s="35" t="str">
        <f t="shared" si="3"/>
        <v>R112-DAF-GF-111</v>
      </c>
      <c r="C114" s="35" t="str">
        <f>IF(A114="","",VLOOKUP(A114,'1-Inventario Activos de Info'!$B$4:$D$3003,2,FALSE))</f>
        <v>Dirección_Administrativa_y_Financiera</v>
      </c>
      <c r="D114" s="35" t="str">
        <f>IF(A114="","",VLOOKUP(A114,'1-Inventario Activos de Info'!$B$4:$D$3003,3,FALSE))</f>
        <v>Gestión Financiera</v>
      </c>
      <c r="E114" s="172" t="str">
        <f>IF(A114="","",VLOOKUP(A114,'1-Inventario Activos de Info'!$B$4:$I$3003,8,FALSE))</f>
        <v>Ordenes de pago No presupuestal y Documentos de Recaudo pendientes de Imputar</v>
      </c>
      <c r="F114" s="35">
        <f>IF(A114="","",VLOOKUP(A114,'1-Inventario Activos de Info'!$B$4:$AE$3003,29,FALSE))</f>
        <v>7</v>
      </c>
      <c r="G114" s="35" t="str">
        <f>IF(A114="","",VLOOKUP(A114,'1-Inventario Activos de Info'!$B$4:$AE$3003,30,FALSE))</f>
        <v>Media</v>
      </c>
      <c r="H114" s="35">
        <v>112</v>
      </c>
      <c r="I114" s="54" t="str">
        <f t="shared" si="4"/>
        <v>R112-DAF-GF-111</v>
      </c>
      <c r="J114" s="166" t="s">
        <v>2970</v>
      </c>
      <c r="K114" s="176" t="s">
        <v>2972</v>
      </c>
      <c r="L114" s="167" t="s">
        <v>1843</v>
      </c>
      <c r="M114" s="165" t="s">
        <v>2973</v>
      </c>
      <c r="N114" s="58" t="s">
        <v>1877</v>
      </c>
      <c r="O114" s="174" t="str">
        <f>IF(N114="","",VLOOKUP(N114,Parametros_Riesgos_SI!$I$2:$N$7,6,FALSE))</f>
        <v>La actividad que conlleva el riesgo se ejecuta como máximos 2 veces por año</v>
      </c>
      <c r="P114" s="58" t="s">
        <v>1878</v>
      </c>
      <c r="Q114" s="174" t="str">
        <f>IF(P114="","",VLOOKUP(P114,Parametros_Riesgos_SI!$K$2:$M$7,3,FALSE))</f>
        <v>Afectación económica: No se monetiza directamente pero se expresa en reprocesos internos. 
Afectación reputacional: El riesgo afecta la imagen interna de alguna dependencia de la Agencia.</v>
      </c>
      <c r="R114" s="54" t="str">
        <f t="shared" si="5"/>
        <v>Muy_baja_(20%)Leve_(20%)</v>
      </c>
      <c r="S114" s="54" t="str">
        <f>IF(R114="","",VLOOKUP(R114,Parametros_Riesgos_SI!$O$2:$P$39,2,FALSE))</f>
        <v>Zona_de_Riesgo_BAJA</v>
      </c>
      <c r="T114" s="54" t="str">
        <f>IF(R114="","",VLOOKUP(R114,Parametros_Riesgos_SI!$O$2:$Q$39,3,FALSE))</f>
        <v>Aceptar_el_Riesgo</v>
      </c>
      <c r="U114" s="58" t="s">
        <v>381</v>
      </c>
    </row>
    <row r="115" spans="1:21" s="27" customFormat="1" ht="87.75" customHeight="1">
      <c r="A115" s="7" t="s">
        <v>2911</v>
      </c>
      <c r="B115" s="35" t="str">
        <f t="shared" si="3"/>
        <v>R113-DAF-GTI-112</v>
      </c>
      <c r="C115" s="35" t="str">
        <f>IF(A115="","",VLOOKUP(A115,'1-Inventario Activos de Info'!$B$4:$D$3003,2,FALSE))</f>
        <v>Dirección_Administrativa_y_Financiera</v>
      </c>
      <c r="D115" s="35" t="str">
        <f>IF(A115="","",VLOOKUP(A115,'1-Inventario Activos de Info'!$B$4:$D$3003,3,FALSE))</f>
        <v>Gestión de Tecnologías de la Información</v>
      </c>
      <c r="E115" s="172" t="str">
        <f>IF(A115="","",VLOOKUP(A115,'1-Inventario Activos de Info'!$B$4:$I$3003,8,FALSE))</f>
        <v>Pagina WEB de la APC Colombia, Ciclope, Hermes</v>
      </c>
      <c r="F115" s="35">
        <f>IF(A115="","",VLOOKUP(A115,'1-Inventario Activos de Info'!$B$4:$AE$3003,29,FALSE))</f>
        <v>9</v>
      </c>
      <c r="G115" s="35" t="str">
        <f>IF(A115="","",VLOOKUP(A115,'1-Inventario Activos de Info'!$B$4:$AE$3003,30,FALSE))</f>
        <v>Alta</v>
      </c>
      <c r="H115" s="35">
        <v>113</v>
      </c>
      <c r="I115" s="54" t="str">
        <f t="shared" si="4"/>
        <v>R113-DAF-GTI-112</v>
      </c>
      <c r="J115" s="167" t="s">
        <v>2978</v>
      </c>
      <c r="K115" s="177" t="s">
        <v>2990</v>
      </c>
      <c r="L115" s="167" t="s">
        <v>1843</v>
      </c>
      <c r="M115" s="168" t="s">
        <v>3000</v>
      </c>
      <c r="N115" s="58" t="s">
        <v>1881</v>
      </c>
      <c r="O115" s="174" t="str">
        <f>IF(N115="","",VLOOKUP(N115,Parametros_Riesgos_SI!$I$2:$N$7,6,FALSE))</f>
        <v>La actividad que conlleva el riesgo se ejecuta de 24 a 500 veces por año</v>
      </c>
      <c r="P115" s="58" t="s">
        <v>1884</v>
      </c>
      <c r="Q115" s="174" t="str">
        <f>IF(P115="","",VLOOKUP(P115,Parametros_Riesgos_SI!$K$2:$M$7,3,FALSE))</f>
        <v>Afectación económica: Menor a 10 SMLMV
Afectación reputacional: El riesgo afecta la imagen de la entidad frente al logro de los objetivos y puede transcender a nivel de junta directiva.</v>
      </c>
      <c r="R115" s="54" t="str">
        <f t="shared" si="5"/>
        <v>Media_(60%)Moderado_(60%)</v>
      </c>
      <c r="S115" s="54" t="str">
        <f>IF(R115="","",VLOOKUP(R115,Parametros_Riesgos_SI!$O$2:$P$39,2,FALSE))</f>
        <v>Zona_de_Riesgo_MODERADA</v>
      </c>
      <c r="T115" s="54" t="str">
        <f>IF(R115="","",VLOOKUP(R115,Parametros_Riesgos_SI!$O$2:$Q$39,3,FALSE))</f>
        <v>Reducir_el_Riesgo</v>
      </c>
      <c r="U115" s="58" t="s">
        <v>1875</v>
      </c>
    </row>
    <row r="116" spans="1:21" s="27" customFormat="1" ht="48" customHeight="1">
      <c r="A116" s="7" t="s">
        <v>2912</v>
      </c>
      <c r="B116" s="35" t="str">
        <f t="shared" si="3"/>
        <v>R114-DAF-GTI-113</v>
      </c>
      <c r="C116" s="35" t="str">
        <f>IF(A116="","",VLOOKUP(A116,'1-Inventario Activos de Info'!$B$4:$D$3003,2,FALSE))</f>
        <v>Dirección_Administrativa_y_Financiera</v>
      </c>
      <c r="D116" s="35" t="str">
        <f>IF(A116="","",VLOOKUP(A116,'1-Inventario Activos de Info'!$B$4:$D$3003,3,FALSE))</f>
        <v>Gestión de Tecnologías de la Información</v>
      </c>
      <c r="E116" s="172" t="str">
        <f>IF(A116="","",VLOOKUP(A116,'1-Inventario Activos de Info'!$B$4:$I$3003,8,FALSE))</f>
        <v>Código fuente de Ciclope, CDP y Orfeo</v>
      </c>
      <c r="F116" s="35">
        <f>IF(A116="","",VLOOKUP(A116,'1-Inventario Activos de Info'!$B$4:$AE$3003,29,FALSE))</f>
        <v>8</v>
      </c>
      <c r="G116" s="35" t="str">
        <f>IF(A116="","",VLOOKUP(A116,'1-Inventario Activos de Info'!$B$4:$AE$3003,30,FALSE))</f>
        <v>Alta</v>
      </c>
      <c r="H116" s="35">
        <v>114</v>
      </c>
      <c r="I116" s="54" t="str">
        <f t="shared" si="4"/>
        <v>R114-DAF-GTI-113</v>
      </c>
      <c r="J116" s="167" t="s">
        <v>2979</v>
      </c>
      <c r="K116" s="177" t="s">
        <v>2991</v>
      </c>
      <c r="L116" s="167" t="s">
        <v>1842</v>
      </c>
      <c r="M116" s="168" t="s">
        <v>3001</v>
      </c>
      <c r="N116" s="58" t="s">
        <v>1881</v>
      </c>
      <c r="O116" s="174" t="str">
        <f>IF(N116="","",VLOOKUP(N116,Parametros_Riesgos_SI!$I$2:$N$7,6,FALSE))</f>
        <v>La actividad que conlleva el riesgo se ejecuta de 24 a 500 veces por año</v>
      </c>
      <c r="P116" s="58" t="s">
        <v>1884</v>
      </c>
      <c r="Q116" s="174" t="str">
        <f>IF(P116="","",VLOOKUP(P116,Parametros_Riesgos_SI!$K$2:$M$7,3,FALSE))</f>
        <v>Afectación económica: Menor a 10 SMLMV
Afectación reputacional: El riesgo afecta la imagen de la entidad frente al logro de los objetivos y puede transcender a nivel de junta directiva.</v>
      </c>
      <c r="R116" s="54" t="str">
        <f t="shared" si="5"/>
        <v>Media_(60%)Moderado_(60%)</v>
      </c>
      <c r="S116" s="54" t="str">
        <f>IF(R116="","",VLOOKUP(R116,Parametros_Riesgos_SI!$O$2:$P$39,2,FALSE))</f>
        <v>Zona_de_Riesgo_MODERADA</v>
      </c>
      <c r="T116" s="54" t="str">
        <f>IF(R116="","",VLOOKUP(R116,Parametros_Riesgos_SI!$O$2:$Q$39,3,FALSE))</f>
        <v>Reducir_el_Riesgo</v>
      </c>
      <c r="U116" s="58" t="s">
        <v>1875</v>
      </c>
    </row>
    <row r="117" spans="1:21" s="27" customFormat="1" ht="43.5" customHeight="1">
      <c r="A117" s="7" t="s">
        <v>2913</v>
      </c>
      <c r="B117" s="35" t="str">
        <f t="shared" si="3"/>
        <v>R115-DAF-GTI-114</v>
      </c>
      <c r="C117" s="35" t="str">
        <f>IF(A117="","",VLOOKUP(A117,'1-Inventario Activos de Info'!$B$4:$D$3003,2,FALSE))</f>
        <v>Dirección_Administrativa_y_Financiera</v>
      </c>
      <c r="D117" s="35" t="str">
        <f>IF(A117="","",VLOOKUP(A117,'1-Inventario Activos de Info'!$B$4:$D$3003,3,FALSE))</f>
        <v>Gestión de Tecnologías de la Información</v>
      </c>
      <c r="E117" s="172" t="str">
        <f>IF(A117="","",VLOOKUP(A117,'1-Inventario Activos de Info'!$B$4:$I$3003,8,FALSE))</f>
        <v xml:space="preserve">Gestor de bases de datos productivo </v>
      </c>
      <c r="F117" s="35">
        <f>IF(A117="","",VLOOKUP(A117,'1-Inventario Activos de Info'!$B$4:$AE$3003,29,FALSE))</f>
        <v>9</v>
      </c>
      <c r="G117" s="35" t="str">
        <f>IF(A117="","",VLOOKUP(A117,'1-Inventario Activos de Info'!$B$4:$AE$3003,30,FALSE))</f>
        <v>Alta</v>
      </c>
      <c r="H117" s="35">
        <v>115</v>
      </c>
      <c r="I117" s="54" t="str">
        <f t="shared" si="4"/>
        <v>R115-DAF-GTI-114</v>
      </c>
      <c r="J117" s="167" t="s">
        <v>2980</v>
      </c>
      <c r="K117" s="177" t="s">
        <v>2992</v>
      </c>
      <c r="L117" s="167" t="s">
        <v>1842</v>
      </c>
      <c r="M117" s="168" t="s">
        <v>3002</v>
      </c>
      <c r="N117" s="58" t="s">
        <v>1881</v>
      </c>
      <c r="O117" s="174" t="str">
        <f>IF(N117="","",VLOOKUP(N117,Parametros_Riesgos_SI!$I$2:$N$7,6,FALSE))</f>
        <v>La actividad que conlleva el riesgo se ejecuta de 24 a 500 veces por año</v>
      </c>
      <c r="P117" s="58" t="s">
        <v>1884</v>
      </c>
      <c r="Q117" s="174" t="str">
        <f>IF(P117="","",VLOOKUP(P117,Parametros_Riesgos_SI!$K$2:$M$7,3,FALSE))</f>
        <v>Afectación económica: Menor a 10 SMLMV
Afectación reputacional: El riesgo afecta la imagen de la entidad frente al logro de los objetivos y puede transcender a nivel de junta directiva.</v>
      </c>
      <c r="R117" s="54" t="str">
        <f t="shared" si="5"/>
        <v>Media_(60%)Moderado_(60%)</v>
      </c>
      <c r="S117" s="54" t="str">
        <f>IF(R117="","",VLOOKUP(R117,Parametros_Riesgos_SI!$O$2:$P$39,2,FALSE))</f>
        <v>Zona_de_Riesgo_MODERADA</v>
      </c>
      <c r="T117" s="54" t="str">
        <f>IF(R117="","",VLOOKUP(R117,Parametros_Riesgos_SI!$O$2:$Q$39,3,FALSE))</f>
        <v>Reducir_el_Riesgo</v>
      </c>
      <c r="U117" s="58" t="s">
        <v>1875</v>
      </c>
    </row>
    <row r="118" spans="1:21" s="27" customFormat="1" ht="77.25" customHeight="1">
      <c r="A118" s="7" t="s">
        <v>2914</v>
      </c>
      <c r="B118" s="35" t="str">
        <f t="shared" si="3"/>
        <v>R116-DAF-GTI-115</v>
      </c>
      <c r="C118" s="35" t="str">
        <f>IF(A118="","",VLOOKUP(A118,'1-Inventario Activos de Info'!$B$4:$D$3003,2,FALSE))</f>
        <v>Dirección_Administrativa_y_Financiera</v>
      </c>
      <c r="D118" s="35" t="str">
        <f>IF(A118="","",VLOOKUP(A118,'1-Inventario Activos de Info'!$B$4:$D$3003,3,FALSE))</f>
        <v>Gestión de Tecnologías de la Información</v>
      </c>
      <c r="E118" s="172" t="str">
        <f>IF(A118="","",VLOOKUP(A118,'1-Inventario Activos de Info'!$B$4:$I$3003,8,FALSE))</f>
        <v>Sistema virtualizado (Granja de servidores virtuales)</v>
      </c>
      <c r="F118" s="35">
        <f>IF(A118="","",VLOOKUP(A118,'1-Inventario Activos de Info'!$B$4:$AE$3003,29,FALSE))</f>
        <v>9</v>
      </c>
      <c r="G118" s="35" t="str">
        <f>IF(A118="","",VLOOKUP(A118,'1-Inventario Activos de Info'!$B$4:$AE$3003,30,FALSE))</f>
        <v>Alta</v>
      </c>
      <c r="H118" s="35">
        <v>116</v>
      </c>
      <c r="I118" s="54" t="str">
        <f t="shared" si="4"/>
        <v>R116-DAF-GTI-115</v>
      </c>
      <c r="J118" s="167" t="s">
        <v>2981</v>
      </c>
      <c r="K118" s="177" t="s">
        <v>2993</v>
      </c>
      <c r="L118" s="167" t="s">
        <v>1844</v>
      </c>
      <c r="M118" s="168" t="s">
        <v>3003</v>
      </c>
      <c r="N118" s="58" t="s">
        <v>1881</v>
      </c>
      <c r="O118" s="174" t="str">
        <f>IF(N118="","",VLOOKUP(N118,Parametros_Riesgos_SI!$I$2:$N$7,6,FALSE))</f>
        <v>La actividad que conlleva el riesgo se ejecuta de 24 a 500 veces por año</v>
      </c>
      <c r="P118" s="58" t="s">
        <v>1884</v>
      </c>
      <c r="Q118" s="174" t="str">
        <f>IF(P118="","",VLOOKUP(P118,Parametros_Riesgos_SI!$K$2:$M$7,3,FALSE))</f>
        <v>Afectación económica: Menor a 10 SMLMV
Afectación reputacional: El riesgo afecta la imagen de la entidad frente al logro de los objetivos y puede transcender a nivel de junta directiva.</v>
      </c>
      <c r="R118" s="54" t="str">
        <f t="shared" si="5"/>
        <v>Media_(60%)Moderado_(60%)</v>
      </c>
      <c r="S118" s="54" t="str">
        <f>IF(R118="","",VLOOKUP(R118,Parametros_Riesgos_SI!$O$2:$P$39,2,FALSE))</f>
        <v>Zona_de_Riesgo_MODERADA</v>
      </c>
      <c r="T118" s="54" t="str">
        <f>IF(R118="","",VLOOKUP(R118,Parametros_Riesgos_SI!$O$2:$Q$39,3,FALSE))</f>
        <v>Reducir_el_Riesgo</v>
      </c>
      <c r="U118" s="58" t="s">
        <v>1875</v>
      </c>
    </row>
    <row r="119" spans="1:21" s="27" customFormat="1" ht="73.5" customHeight="1">
      <c r="A119" s="7" t="s">
        <v>2915</v>
      </c>
      <c r="B119" s="35" t="str">
        <f t="shared" si="3"/>
        <v>R117-DAF-GTI-116</v>
      </c>
      <c r="C119" s="35" t="str">
        <f>IF(A119="","",VLOOKUP(A119,'1-Inventario Activos de Info'!$B$4:$D$3003,2,FALSE))</f>
        <v>Dirección_Administrativa_y_Financiera</v>
      </c>
      <c r="D119" s="35" t="str">
        <f>IF(A119="","",VLOOKUP(A119,'1-Inventario Activos de Info'!$B$4:$D$3003,3,FALSE))</f>
        <v>Gestión de Tecnologías de la Información</v>
      </c>
      <c r="E119" s="172" t="str">
        <f>IF(A119="","",VLOOKUP(A119,'1-Inventario Activos de Info'!$B$4:$I$3003,8,FALSE))</f>
        <v>Almacenamientos de información y/o datos en servidores</v>
      </c>
      <c r="F119" s="35">
        <f>IF(A119="","",VLOOKUP(A119,'1-Inventario Activos de Info'!$B$4:$AE$3003,29,FALSE))</f>
        <v>9</v>
      </c>
      <c r="G119" s="35" t="str">
        <f>IF(A119="","",VLOOKUP(A119,'1-Inventario Activos de Info'!$B$4:$AE$3003,30,FALSE))</f>
        <v>Alta</v>
      </c>
      <c r="H119" s="35">
        <v>117</v>
      </c>
      <c r="I119" s="54" t="str">
        <f t="shared" si="4"/>
        <v>R117-DAF-GTI-116</v>
      </c>
      <c r="J119" s="167" t="s">
        <v>2982</v>
      </c>
      <c r="K119" s="177" t="s">
        <v>2994</v>
      </c>
      <c r="L119" s="167" t="s">
        <v>1844</v>
      </c>
      <c r="M119" s="168" t="s">
        <v>3004</v>
      </c>
      <c r="N119" s="58" t="s">
        <v>1881</v>
      </c>
      <c r="O119" s="174" t="str">
        <f>IF(N119="","",VLOOKUP(N119,Parametros_Riesgos_SI!$I$2:$N$7,6,FALSE))</f>
        <v>La actividad que conlleva el riesgo se ejecuta de 24 a 500 veces por año</v>
      </c>
      <c r="P119" s="58" t="s">
        <v>1884</v>
      </c>
      <c r="Q119" s="174" t="str">
        <f>IF(P119="","",VLOOKUP(P119,Parametros_Riesgos_SI!$K$2:$M$7,3,FALSE))</f>
        <v>Afectación económica: Menor a 10 SMLMV
Afectación reputacional: El riesgo afecta la imagen de la entidad frente al logro de los objetivos y puede transcender a nivel de junta directiva.</v>
      </c>
      <c r="R119" s="54" t="str">
        <f t="shared" si="5"/>
        <v>Media_(60%)Moderado_(60%)</v>
      </c>
      <c r="S119" s="54" t="str">
        <f>IF(R119="","",VLOOKUP(R119,Parametros_Riesgos_SI!$O$2:$P$39,2,FALSE))</f>
        <v>Zona_de_Riesgo_MODERADA</v>
      </c>
      <c r="T119" s="54" t="str">
        <f>IF(R119="","",VLOOKUP(R119,Parametros_Riesgos_SI!$O$2:$Q$39,3,FALSE))</f>
        <v>Reducir_el_Riesgo</v>
      </c>
      <c r="U119" s="58" t="s">
        <v>1875</v>
      </c>
    </row>
    <row r="120" spans="1:21" s="27" customFormat="1" ht="58.5" customHeight="1">
      <c r="A120" s="7" t="s">
        <v>2916</v>
      </c>
      <c r="B120" s="35" t="str">
        <f t="shared" si="3"/>
        <v>R118-DAF-GTI-117</v>
      </c>
      <c r="C120" s="35" t="str">
        <f>IF(A120="","",VLOOKUP(A120,'1-Inventario Activos de Info'!$B$4:$D$3003,2,FALSE))</f>
        <v>Dirección_Administrativa_y_Financiera</v>
      </c>
      <c r="D120" s="35" t="str">
        <f>IF(A120="","",VLOOKUP(A120,'1-Inventario Activos de Info'!$B$4:$D$3003,3,FALSE))</f>
        <v>Gestión de Tecnologías de la Información</v>
      </c>
      <c r="E120" s="172" t="str">
        <f>IF(A120="","",VLOOKUP(A120,'1-Inventario Activos de Info'!$B$4:$I$3003,8,FALSE))</f>
        <v xml:space="preserve">Office 365: Correo institucional necesario para la comunicación interna y externa
</v>
      </c>
      <c r="F120" s="35">
        <f>IF(A120="","",VLOOKUP(A120,'1-Inventario Activos de Info'!$B$4:$AE$3003,29,FALSE))</f>
        <v>6</v>
      </c>
      <c r="G120" s="35" t="str">
        <f>IF(A120="","",VLOOKUP(A120,'1-Inventario Activos de Info'!$B$4:$AE$3003,30,FALSE))</f>
        <v>Media</v>
      </c>
      <c r="H120" s="35">
        <v>118</v>
      </c>
      <c r="I120" s="54" t="str">
        <f t="shared" si="4"/>
        <v>R118-DAF-GTI-117</v>
      </c>
      <c r="J120" s="167" t="s">
        <v>2983</v>
      </c>
      <c r="K120" s="177" t="s">
        <v>2995</v>
      </c>
      <c r="L120" s="167" t="s">
        <v>1844</v>
      </c>
      <c r="M120" s="168" t="s">
        <v>3005</v>
      </c>
      <c r="N120" s="58" t="s">
        <v>1882</v>
      </c>
      <c r="O120" s="174" t="str">
        <f>IF(N120="","",VLOOKUP(N120,Parametros_Riesgos_SI!$I$2:$N$7,6,FALSE))</f>
        <v xml:space="preserve">La actividad que conlleva el riesgo se ejecuta mínimo 500 veces al año y máximo 5000 veces por año </v>
      </c>
      <c r="P120" s="58" t="s">
        <v>1884</v>
      </c>
      <c r="Q120" s="174" t="str">
        <f>IF(P120="","",VLOOKUP(P120,Parametros_Riesgos_SI!$K$2:$M$7,3,FALSE))</f>
        <v>Afectación económica: Menor a 10 SMLMV
Afectación reputacional: El riesgo afecta la imagen de la entidad frente al logro de los objetivos y puede transcender a nivel de junta directiva.</v>
      </c>
      <c r="R120" s="54" t="str">
        <f t="shared" si="5"/>
        <v>Alta_(80%)Moderado_(60%)</v>
      </c>
      <c r="S120" s="54" t="str">
        <f>IF(R120="","",VLOOKUP(R120,Parametros_Riesgos_SI!$O$2:$P$39,2,FALSE))</f>
        <v>Zona_de_Riesgo_ALTO</v>
      </c>
      <c r="T120" s="54" t="str">
        <f>IF(R120="","",VLOOKUP(R120,Parametros_Riesgos_SI!$O$2:$Q$39,3,FALSE))</f>
        <v>Reducir_el_riesgo_o_Evitar_el_riesgo</v>
      </c>
      <c r="U120" s="58" t="s">
        <v>1875</v>
      </c>
    </row>
    <row r="121" spans="1:21" s="27" customFormat="1" ht="46.5" customHeight="1">
      <c r="A121" s="7" t="s">
        <v>2917</v>
      </c>
      <c r="B121" s="35" t="str">
        <f t="shared" si="3"/>
        <v>R119-DAF-GTI-118</v>
      </c>
      <c r="C121" s="35" t="str">
        <f>IF(A121="","",VLOOKUP(A121,'1-Inventario Activos de Info'!$B$4:$D$3003,2,FALSE))</f>
        <v>Dirección_Administrativa_y_Financiera</v>
      </c>
      <c r="D121" s="35" t="str">
        <f>IF(A121="","",VLOOKUP(A121,'1-Inventario Activos de Info'!$B$4:$D$3003,3,FALSE))</f>
        <v>Gestión de Tecnologías de la Información</v>
      </c>
      <c r="E121" s="172" t="str">
        <f>IF(A121="","",VLOOKUP(A121,'1-Inventario Activos de Info'!$B$4:$I$3003,8,FALSE))</f>
        <v>TRELLIX: software que protege los dispositivos la red con un enfoque de defensa por capas.</v>
      </c>
      <c r="F121" s="35">
        <f>IF(A121="","",VLOOKUP(A121,'1-Inventario Activos de Info'!$B$4:$AE$3003,29,FALSE))</f>
        <v>6</v>
      </c>
      <c r="G121" s="35" t="str">
        <f>IF(A121="","",VLOOKUP(A121,'1-Inventario Activos de Info'!$B$4:$AE$3003,30,FALSE))</f>
        <v>Media</v>
      </c>
      <c r="H121" s="35">
        <v>119</v>
      </c>
      <c r="I121" s="54" t="str">
        <f t="shared" si="4"/>
        <v>R119-DAF-GTI-118</v>
      </c>
      <c r="J121" s="167" t="s">
        <v>2984</v>
      </c>
      <c r="K121" s="177" t="s">
        <v>2996</v>
      </c>
      <c r="L121" s="167" t="s">
        <v>1843</v>
      </c>
      <c r="M121" s="168" t="s">
        <v>3006</v>
      </c>
      <c r="N121" s="58" t="s">
        <v>1881</v>
      </c>
      <c r="O121" s="174" t="str">
        <f>IF(N121="","",VLOOKUP(N121,Parametros_Riesgos_SI!$I$2:$N$7,6,FALSE))</f>
        <v>La actividad que conlleva el riesgo se ejecuta de 24 a 500 veces por año</v>
      </c>
      <c r="P121" s="58" t="s">
        <v>1884</v>
      </c>
      <c r="Q121" s="174" t="str">
        <f>IF(P121="","",VLOOKUP(P121,Parametros_Riesgos_SI!$K$2:$M$7,3,FALSE))</f>
        <v>Afectación económica: Menor a 10 SMLMV
Afectación reputacional: El riesgo afecta la imagen de la entidad frente al logro de los objetivos y puede transcender a nivel de junta directiva.</v>
      </c>
      <c r="R121" s="54" t="str">
        <f t="shared" si="5"/>
        <v>Media_(60%)Moderado_(60%)</v>
      </c>
      <c r="S121" s="54" t="str">
        <f>IF(R121="","",VLOOKUP(R121,Parametros_Riesgos_SI!$O$2:$P$39,2,FALSE))</f>
        <v>Zona_de_Riesgo_MODERADA</v>
      </c>
      <c r="T121" s="54" t="str">
        <f>IF(R121="","",VLOOKUP(R121,Parametros_Riesgos_SI!$O$2:$Q$39,3,FALSE))</f>
        <v>Reducir_el_Riesgo</v>
      </c>
      <c r="U121" s="58" t="s">
        <v>1875</v>
      </c>
    </row>
    <row r="122" spans="1:21" s="27" customFormat="1" ht="77.25" customHeight="1">
      <c r="A122" s="7" t="s">
        <v>2918</v>
      </c>
      <c r="B122" s="35" t="str">
        <f t="shared" si="3"/>
        <v>R120-DAF-GTI-119</v>
      </c>
      <c r="C122" s="35" t="str">
        <f>IF(A122="","",VLOOKUP(A122,'1-Inventario Activos de Info'!$B$4:$D$3003,2,FALSE))</f>
        <v>Dirección_Administrativa_y_Financiera</v>
      </c>
      <c r="D122" s="35" t="str">
        <f>IF(A122="","",VLOOKUP(A122,'1-Inventario Activos de Info'!$B$4:$D$3003,3,FALSE))</f>
        <v>Gestión de Tecnologías de la Información</v>
      </c>
      <c r="E122" s="172" t="str">
        <f>IF(A122="","",VLOOKUP(A122,'1-Inventario Activos de Info'!$B$4:$I$3003,8,FALSE))</f>
        <v>Programa informático para la liquidación de la nómina de los empleados: (SARA)</v>
      </c>
      <c r="F122" s="35">
        <f>IF(A122="","",VLOOKUP(A122,'1-Inventario Activos de Info'!$B$4:$AE$3003,29,FALSE))</f>
        <v>9</v>
      </c>
      <c r="G122" s="35" t="str">
        <f>IF(A122="","",VLOOKUP(A122,'1-Inventario Activos de Info'!$B$4:$AE$3003,30,FALSE))</f>
        <v>Alta</v>
      </c>
      <c r="H122" s="35">
        <v>120</v>
      </c>
      <c r="I122" s="54" t="str">
        <f t="shared" si="4"/>
        <v>R120-DAF-GTI-119</v>
      </c>
      <c r="J122" s="167" t="s">
        <v>2985</v>
      </c>
      <c r="K122" s="177" t="s">
        <v>2997</v>
      </c>
      <c r="L122" s="167" t="s">
        <v>1843</v>
      </c>
      <c r="M122" s="168" t="s">
        <v>3007</v>
      </c>
      <c r="N122" s="58" t="s">
        <v>1881</v>
      </c>
      <c r="O122" s="174" t="str">
        <f>IF(N122="","",VLOOKUP(N122,Parametros_Riesgos_SI!$I$2:$N$7,6,FALSE))</f>
        <v>La actividad que conlleva el riesgo se ejecuta de 24 a 500 veces por año</v>
      </c>
      <c r="P122" s="58" t="s">
        <v>1884</v>
      </c>
      <c r="Q122" s="174" t="str">
        <f>IF(P122="","",VLOOKUP(P122,Parametros_Riesgos_SI!$K$2:$M$7,3,FALSE))</f>
        <v>Afectación económica: Menor a 10 SMLMV
Afectación reputacional: El riesgo afecta la imagen de la entidad frente al logro de los objetivos y puede transcender a nivel de junta directiva.</v>
      </c>
      <c r="R122" s="54" t="str">
        <f t="shared" si="5"/>
        <v>Media_(60%)Moderado_(60%)</v>
      </c>
      <c r="S122" s="54" t="str">
        <f>IF(R122="","",VLOOKUP(R122,Parametros_Riesgos_SI!$O$2:$P$39,2,FALSE))</f>
        <v>Zona_de_Riesgo_MODERADA</v>
      </c>
      <c r="T122" s="54" t="str">
        <f>IF(R122="","",VLOOKUP(R122,Parametros_Riesgos_SI!$O$2:$Q$39,3,FALSE))</f>
        <v>Reducir_el_Riesgo</v>
      </c>
      <c r="U122" s="58" t="s">
        <v>1875</v>
      </c>
    </row>
    <row r="123" spans="1:21" s="27" customFormat="1" ht="73.5" customHeight="1">
      <c r="A123" s="7" t="s">
        <v>2919</v>
      </c>
      <c r="B123" s="35" t="str">
        <f t="shared" si="3"/>
        <v>R121-DAF-GTI-120</v>
      </c>
      <c r="C123" s="35" t="str">
        <f>IF(A123="","",VLOOKUP(A123,'1-Inventario Activos de Info'!$B$4:$D$3003,2,FALSE))</f>
        <v>Dirección_Administrativa_y_Financiera</v>
      </c>
      <c r="D123" s="35" t="str">
        <f>IF(A123="","",VLOOKUP(A123,'1-Inventario Activos de Info'!$B$4:$D$3003,3,FALSE))</f>
        <v>Gestión de Tecnologías de la Información</v>
      </c>
      <c r="E123" s="172" t="str">
        <f>IF(A123="","",VLOOKUP(A123,'1-Inventario Activos de Info'!$B$4:$I$3003,8,FALSE))</f>
        <v>Programa informático para el inventario de bienes de la entidad  (SOFÍA)</v>
      </c>
      <c r="F123" s="35">
        <f>IF(A123="","",VLOOKUP(A123,'1-Inventario Activos de Info'!$B$4:$AE$3003,29,FALSE))</f>
        <v>9</v>
      </c>
      <c r="G123" s="35" t="str">
        <f>IF(A123="","",VLOOKUP(A123,'1-Inventario Activos de Info'!$B$4:$AE$3003,30,FALSE))</f>
        <v>Alta</v>
      </c>
      <c r="H123" s="35">
        <v>121</v>
      </c>
      <c r="I123" s="54" t="str">
        <f t="shared" si="4"/>
        <v>R121-DAF-GTI-120</v>
      </c>
      <c r="J123" s="167" t="s">
        <v>2985</v>
      </c>
      <c r="K123" s="177" t="s">
        <v>2997</v>
      </c>
      <c r="L123" s="167" t="s">
        <v>1843</v>
      </c>
      <c r="M123" s="168" t="s">
        <v>3007</v>
      </c>
      <c r="N123" s="58" t="s">
        <v>1881</v>
      </c>
      <c r="O123" s="174" t="str">
        <f>IF(N123="","",VLOOKUP(N123,Parametros_Riesgos_SI!$I$2:$N$7,6,FALSE))</f>
        <v>La actividad que conlleva el riesgo se ejecuta de 24 a 500 veces por año</v>
      </c>
      <c r="P123" s="58" t="s">
        <v>1884</v>
      </c>
      <c r="Q123" s="174" t="str">
        <f>IF(P123="","",VLOOKUP(P123,Parametros_Riesgos_SI!$K$2:$M$7,3,FALSE))</f>
        <v>Afectación económica: Menor a 10 SMLMV
Afectación reputacional: El riesgo afecta la imagen de la entidad frente al logro de los objetivos y puede transcender a nivel de junta directiva.</v>
      </c>
      <c r="R123" s="54" t="str">
        <f t="shared" si="5"/>
        <v>Media_(60%)Moderado_(60%)</v>
      </c>
      <c r="S123" s="54" t="str">
        <f>IF(R123="","",VLOOKUP(R123,Parametros_Riesgos_SI!$O$2:$P$39,2,FALSE))</f>
        <v>Zona_de_Riesgo_MODERADA</v>
      </c>
      <c r="T123" s="54" t="str">
        <f>IF(R123="","",VLOOKUP(R123,Parametros_Riesgos_SI!$O$2:$Q$39,3,FALSE))</f>
        <v>Reducir_el_Riesgo</v>
      </c>
      <c r="U123" s="58" t="s">
        <v>1875</v>
      </c>
    </row>
    <row r="124" spans="1:21" s="27" customFormat="1" ht="57" customHeight="1">
      <c r="A124" s="7" t="s">
        <v>2920</v>
      </c>
      <c r="B124" s="35" t="str">
        <f t="shared" si="3"/>
        <v>R122-DAF-GTI-121</v>
      </c>
      <c r="C124" s="35" t="str">
        <f>IF(A124="","",VLOOKUP(A124,'1-Inventario Activos de Info'!$B$4:$D$3003,2,FALSE))</f>
        <v>Dirección_Administrativa_y_Financiera</v>
      </c>
      <c r="D124" s="35" t="str">
        <f>IF(A124="","",VLOOKUP(A124,'1-Inventario Activos de Info'!$B$4:$D$3003,3,FALSE))</f>
        <v>Gestión de Tecnologías de la Información</v>
      </c>
      <c r="E124" s="172" t="str">
        <f>IF(A124="","",VLOOKUP(A124,'1-Inventario Activos de Info'!$B$4:$I$3003,8,FALSE))</f>
        <v>Red Lan: software y dispositivos de interconexión que permiten la comunicación interna de los equipos de computo.</v>
      </c>
      <c r="F124" s="35">
        <f>IF(A124="","",VLOOKUP(A124,'1-Inventario Activos de Info'!$B$4:$AE$3003,29,FALSE))</f>
        <v>3</v>
      </c>
      <c r="G124" s="35" t="str">
        <f>IF(A124="","",VLOOKUP(A124,'1-Inventario Activos de Info'!$B$4:$AE$3003,30,FALSE))</f>
        <v>Baja</v>
      </c>
      <c r="H124" s="35">
        <v>122</v>
      </c>
      <c r="I124" s="54" t="str">
        <f t="shared" si="4"/>
        <v>R122-DAF-GTI-121</v>
      </c>
      <c r="J124" s="167" t="s">
        <v>2986</v>
      </c>
      <c r="K124" s="177" t="s">
        <v>2998</v>
      </c>
      <c r="L124" s="167" t="s">
        <v>1841</v>
      </c>
      <c r="M124" s="167" t="s">
        <v>3008</v>
      </c>
      <c r="N124" s="58" t="s">
        <v>1881</v>
      </c>
      <c r="O124" s="174" t="str">
        <f>IF(N124="","",VLOOKUP(N124,Parametros_Riesgos_SI!$I$2:$N$7,6,FALSE))</f>
        <v>La actividad que conlleva el riesgo se ejecuta de 24 a 500 veces por año</v>
      </c>
      <c r="P124" s="58" t="s">
        <v>1884</v>
      </c>
      <c r="Q124" s="174" t="str">
        <f>IF(P124="","",VLOOKUP(P124,Parametros_Riesgos_SI!$K$2:$M$7,3,FALSE))</f>
        <v>Afectación económica: Menor a 10 SMLMV
Afectación reputacional: El riesgo afecta la imagen de la entidad frente al logro de los objetivos y puede transcender a nivel de junta directiva.</v>
      </c>
      <c r="R124" s="54" t="str">
        <f t="shared" si="5"/>
        <v>Media_(60%)Moderado_(60%)</v>
      </c>
      <c r="S124" s="54" t="str">
        <f>IF(R124="","",VLOOKUP(R124,Parametros_Riesgos_SI!$O$2:$P$39,2,FALSE))</f>
        <v>Zona_de_Riesgo_MODERADA</v>
      </c>
      <c r="T124" s="54" t="str">
        <f>IF(R124="","",VLOOKUP(R124,Parametros_Riesgos_SI!$O$2:$Q$39,3,FALSE))</f>
        <v>Reducir_el_Riesgo</v>
      </c>
      <c r="U124" s="58" t="s">
        <v>1875</v>
      </c>
    </row>
    <row r="125" spans="1:21" s="27" customFormat="1" ht="85.5" customHeight="1">
      <c r="A125" s="7" t="s">
        <v>2921</v>
      </c>
      <c r="B125" s="35" t="str">
        <f t="shared" si="3"/>
        <v>R123-DAF-GTI-122</v>
      </c>
      <c r="C125" s="35" t="str">
        <f>IF(A125="","",VLOOKUP(A125,'1-Inventario Activos de Info'!$B$4:$D$3003,2,FALSE))</f>
        <v>Dirección_Administrativa_y_Financiera</v>
      </c>
      <c r="D125" s="35" t="str">
        <f>IF(A125="","",VLOOKUP(A125,'1-Inventario Activos de Info'!$B$4:$D$3003,3,FALSE))</f>
        <v>Gestión de Tecnologías de la Información</v>
      </c>
      <c r="E125" s="172" t="str">
        <f>IF(A125="","",VLOOKUP(A125,'1-Inventario Activos de Info'!$B$4:$I$3003,8,FALSE))</f>
        <v>Sistema de Gestión de Seguridad y Privacidad de la Información (SGSPI).</v>
      </c>
      <c r="F125" s="35">
        <f>IF(A125="","",VLOOKUP(A125,'1-Inventario Activos de Info'!$B$4:$AE$3003,29,FALSE))</f>
        <v>3</v>
      </c>
      <c r="G125" s="35" t="str">
        <f>IF(A125="","",VLOOKUP(A125,'1-Inventario Activos de Info'!$B$4:$AE$3003,30,FALSE))</f>
        <v>Baja</v>
      </c>
      <c r="H125" s="35">
        <v>123</v>
      </c>
      <c r="I125" s="54" t="str">
        <f t="shared" si="4"/>
        <v>R123-DAF-GTI-122</v>
      </c>
      <c r="J125" s="167" t="s">
        <v>2987</v>
      </c>
      <c r="K125" s="177" t="s">
        <v>2999</v>
      </c>
      <c r="L125" s="168" t="s">
        <v>1843</v>
      </c>
      <c r="M125" s="168" t="s">
        <v>3009</v>
      </c>
      <c r="N125" s="58" t="s">
        <v>1880</v>
      </c>
      <c r="O125" s="174" t="str">
        <f>IF(N125="","",VLOOKUP(N125,Parametros_Riesgos_SI!$I$2:$N$7,6,FALSE))</f>
        <v>La actividad que conlleva el riesgo se ejecuta de 3 a 24 veces por año</v>
      </c>
      <c r="P125" s="58" t="s">
        <v>1900</v>
      </c>
      <c r="Q125" s="174" t="str">
        <f>IF(P125="","",VLOOKUP(P125,Parametros_Riesgos_SI!$K$2:$M$7,3,FALSE))</f>
        <v>Afectación económica: No se monetiza directamente pero se expresa en reprocesos internos. 
Afectación reputacional: El riesgo afecta la imagen de la entidad internamente en dos o más dependencias de la Agencia.</v>
      </c>
      <c r="R125" s="54" t="str">
        <f t="shared" si="5"/>
        <v>Baja_(40%)Menor_(40%)</v>
      </c>
      <c r="S125" s="54" t="str">
        <f>IF(R125="","",VLOOKUP(R125,Parametros_Riesgos_SI!$O$2:$P$39,2,FALSE))</f>
        <v>Zona_de_Riesgo_MODERADA</v>
      </c>
      <c r="T125" s="54" t="str">
        <f>IF(R125="","",VLOOKUP(R125,Parametros_Riesgos_SI!$O$2:$Q$39,3,FALSE))</f>
        <v>Reducir_el_Riesgo</v>
      </c>
      <c r="U125" s="58" t="s">
        <v>1875</v>
      </c>
    </row>
    <row r="126" spans="1:21" s="27" customFormat="1" ht="79.5" customHeight="1">
      <c r="A126" s="7" t="s">
        <v>2922</v>
      </c>
      <c r="B126" s="35" t="str">
        <f t="shared" si="3"/>
        <v>R124-DAF-GTI-123</v>
      </c>
      <c r="C126" s="35" t="str">
        <f>IF(A126="","",VLOOKUP(A126,'1-Inventario Activos de Info'!$B$4:$D$3003,2,FALSE))</f>
        <v>Dirección_Administrativa_y_Financiera</v>
      </c>
      <c r="D126" s="35" t="str">
        <f>IF(A126="","",VLOOKUP(A126,'1-Inventario Activos de Info'!$B$4:$D$3003,3,FALSE))</f>
        <v>Gestión de Tecnologías de la Información</v>
      </c>
      <c r="E126" s="172" t="str">
        <f>IF(A126="","",VLOOKUP(A126,'1-Inventario Activos de Info'!$B$4:$I$3003,8,FALSE))</f>
        <v>Servidor de aplicaciones</v>
      </c>
      <c r="F126" s="35">
        <f>IF(A126="","",VLOOKUP(A126,'1-Inventario Activos de Info'!$B$4:$AE$3003,29,FALSE))</f>
        <v>6</v>
      </c>
      <c r="G126" s="35" t="str">
        <f>IF(A126="","",VLOOKUP(A126,'1-Inventario Activos de Info'!$B$4:$AE$3003,30,FALSE))</f>
        <v>Media</v>
      </c>
      <c r="H126" s="35">
        <v>124</v>
      </c>
      <c r="I126" s="54" t="str">
        <f t="shared" si="4"/>
        <v>R124-DAF-GTI-123</v>
      </c>
      <c r="J126" s="167" t="s">
        <v>2988</v>
      </c>
      <c r="K126" s="177" t="s">
        <v>2990</v>
      </c>
      <c r="L126" s="168" t="s">
        <v>1843</v>
      </c>
      <c r="M126" s="168" t="s">
        <v>3010</v>
      </c>
      <c r="N126" s="58" t="s">
        <v>1881</v>
      </c>
      <c r="O126" s="174" t="str">
        <f>IF(N126="","",VLOOKUP(N126,Parametros_Riesgos_SI!$I$2:$N$7,6,FALSE))</f>
        <v>La actividad que conlleva el riesgo se ejecuta de 24 a 500 veces por año</v>
      </c>
      <c r="P126" s="58" t="s">
        <v>1884</v>
      </c>
      <c r="Q126" s="174" t="str">
        <f>IF(P126="","",VLOOKUP(P126,Parametros_Riesgos_SI!$K$2:$M$7,3,FALSE))</f>
        <v>Afectación económica: Menor a 10 SMLMV
Afectación reputacional: El riesgo afecta la imagen de la entidad frente al logro de los objetivos y puede transcender a nivel de junta directiva.</v>
      </c>
      <c r="R126" s="54" t="str">
        <f t="shared" si="5"/>
        <v>Media_(60%)Moderado_(60%)</v>
      </c>
      <c r="S126" s="54" t="str">
        <f>IF(R126="","",VLOOKUP(R126,Parametros_Riesgos_SI!$O$2:$P$39,2,FALSE))</f>
        <v>Zona_de_Riesgo_MODERADA</v>
      </c>
      <c r="T126" s="54" t="str">
        <f>IF(R126="","",VLOOKUP(R126,Parametros_Riesgos_SI!$O$2:$Q$39,3,FALSE))</f>
        <v>Reducir_el_Riesgo</v>
      </c>
      <c r="U126" s="58" t="s">
        <v>1875</v>
      </c>
    </row>
    <row r="127" spans="1:21" s="27" customFormat="1" ht="78.75" customHeight="1">
      <c r="A127" s="7" t="s">
        <v>2923</v>
      </c>
      <c r="B127" s="35" t="str">
        <f t="shared" si="3"/>
        <v>R125-DAF-GTI-124</v>
      </c>
      <c r="C127" s="35" t="str">
        <f>IF(A127="","",VLOOKUP(A127,'1-Inventario Activos de Info'!$B$4:$D$3003,2,FALSE))</f>
        <v>Dirección_Administrativa_y_Financiera</v>
      </c>
      <c r="D127" s="35" t="str">
        <f>IF(A127="","",VLOOKUP(A127,'1-Inventario Activos de Info'!$B$4:$D$3003,3,FALSE))</f>
        <v>Gestión de Tecnologías de la Información</v>
      </c>
      <c r="E127" s="172" t="str">
        <f>IF(A127="","",VLOOKUP(A127,'1-Inventario Activos de Info'!$B$4:$I$3003,8,FALSE))</f>
        <v>Herramientas de seguridad perimetral</v>
      </c>
      <c r="F127" s="35">
        <f>IF(A127="","",VLOOKUP(A127,'1-Inventario Activos de Info'!$B$4:$AE$3003,29,FALSE))</f>
        <v>9</v>
      </c>
      <c r="G127" s="35" t="str">
        <f>IF(A127="","",VLOOKUP(A127,'1-Inventario Activos de Info'!$B$4:$AE$3003,30,FALSE))</f>
        <v>Alta</v>
      </c>
      <c r="H127" s="35">
        <v>125</v>
      </c>
      <c r="I127" s="54" t="str">
        <f t="shared" si="4"/>
        <v>R125-DAF-GTI-124</v>
      </c>
      <c r="J127" s="167" t="s">
        <v>2989</v>
      </c>
      <c r="K127" s="177" t="s">
        <v>2990</v>
      </c>
      <c r="L127" s="168" t="s">
        <v>1984</v>
      </c>
      <c r="M127" s="168" t="s">
        <v>3004</v>
      </c>
      <c r="N127" s="58" t="s">
        <v>1881</v>
      </c>
      <c r="O127" s="174" t="str">
        <f>IF(N127="","",VLOOKUP(N127,Parametros_Riesgos_SI!$I$2:$N$7,6,FALSE))</f>
        <v>La actividad que conlleva el riesgo se ejecuta de 24 a 500 veces por año</v>
      </c>
      <c r="P127" s="58" t="s">
        <v>1884</v>
      </c>
      <c r="Q127" s="174" t="str">
        <f>IF(P127="","",VLOOKUP(P127,Parametros_Riesgos_SI!$K$2:$M$7,3,FALSE))</f>
        <v>Afectación económica: Menor a 10 SMLMV
Afectación reputacional: El riesgo afecta la imagen de la entidad frente al logro de los objetivos y puede transcender a nivel de junta directiva.</v>
      </c>
      <c r="R127" s="54" t="str">
        <f t="shared" si="5"/>
        <v>Media_(60%)Moderado_(60%)</v>
      </c>
      <c r="S127" s="54" t="str">
        <f>IF(R127="","",VLOOKUP(R127,Parametros_Riesgos_SI!$O$2:$P$39,2,FALSE))</f>
        <v>Zona_de_Riesgo_MODERADA</v>
      </c>
      <c r="T127" s="54" t="str">
        <f>IF(R127="","",VLOOKUP(R127,Parametros_Riesgos_SI!$O$2:$Q$39,3,FALSE))</f>
        <v>Reducir_el_Riesgo</v>
      </c>
      <c r="U127" s="58" t="s">
        <v>1875</v>
      </c>
    </row>
    <row r="128" spans="1:21" s="27" customFormat="1" ht="53.25" hidden="1" customHeight="1">
      <c r="A128" s="7" t="s">
        <v>2924</v>
      </c>
      <c r="B128" s="35" t="str">
        <f t="shared" si="3"/>
        <v>R126-DAF-GA-125</v>
      </c>
      <c r="C128" s="35" t="str">
        <f>IF(A128="","",VLOOKUP(A128,'1-Inventario Activos de Info'!$B$4:$D$3003,2,FALSE))</f>
        <v>Dirección_Administrativa_y_Financiera</v>
      </c>
      <c r="D128" s="35" t="str">
        <f>IF(A128="","",VLOOKUP(A128,'1-Inventario Activos de Info'!$B$4:$D$3003,3,FALSE))</f>
        <v>Gestión Administrativa</v>
      </c>
      <c r="E128" s="172" t="str">
        <f>IF(A128="","",VLOOKUP(A128,'1-Inventario Activos de Info'!$B$4:$I$3003,8,FALSE))</f>
        <v>Ordenes de compra</v>
      </c>
      <c r="F128" s="35">
        <f>IF(A128="","",VLOOKUP(A128,'1-Inventario Activos de Info'!$B$4:$AE$3003,29,FALSE))</f>
        <v>7</v>
      </c>
      <c r="G128" s="35" t="str">
        <f>IF(A128="","",VLOOKUP(A128,'1-Inventario Activos de Info'!$B$4:$AE$3003,30,FALSE))</f>
        <v>Media</v>
      </c>
      <c r="H128" s="35">
        <v>126</v>
      </c>
      <c r="I128" s="54" t="str">
        <f t="shared" si="4"/>
        <v>R126-DAF-GA-125</v>
      </c>
      <c r="J128" s="167" t="s">
        <v>2948</v>
      </c>
      <c r="K128" s="176" t="s">
        <v>2953</v>
      </c>
      <c r="L128" s="58" t="s">
        <v>1844</v>
      </c>
      <c r="M128" s="167" t="s">
        <v>2961</v>
      </c>
      <c r="N128" s="58" t="s">
        <v>1880</v>
      </c>
      <c r="O128" s="174" t="str">
        <f>IF(N128="","",VLOOKUP(N128,Parametros_Riesgos_SI!$I$2:$N$7,6,FALSE))</f>
        <v>La actividad que conlleva el riesgo se ejecuta de 3 a 24 veces por año</v>
      </c>
      <c r="P128" s="58" t="s">
        <v>1884</v>
      </c>
      <c r="Q128" s="174" t="str">
        <f>IF(P128="","",VLOOKUP(P128,Parametros_Riesgos_SI!$K$2:$M$7,3,FALSE))</f>
        <v>Afectación económica: Menor a 10 SMLMV
Afectación reputacional: El riesgo afecta la imagen de la entidad frente al logro de los objetivos y puede transcender a nivel de junta directiva.</v>
      </c>
      <c r="R128" s="54" t="str">
        <f t="shared" si="5"/>
        <v>Baja_(40%)Moderado_(60%)</v>
      </c>
      <c r="S128" s="54" t="str">
        <f>IF(R128="","",VLOOKUP(R128,Parametros_Riesgos_SI!$O$2:$P$39,2,FALSE))</f>
        <v>Zona_de_Riesgo_MODERADA</v>
      </c>
      <c r="T128" s="54" t="str">
        <f>IF(R128="","",VLOOKUP(R128,Parametros_Riesgos_SI!$O$2:$Q$39,3,FALSE))</f>
        <v>Reducir_el_Riesgo</v>
      </c>
      <c r="U128" s="58" t="s">
        <v>1875</v>
      </c>
    </row>
    <row r="129" spans="1:21" s="27" customFormat="1" ht="52.5" hidden="1" customHeight="1">
      <c r="A129" s="7" t="s">
        <v>2925</v>
      </c>
      <c r="B129" s="35" t="str">
        <f t="shared" si="3"/>
        <v>R127-DAF-GA-126</v>
      </c>
      <c r="C129" s="35" t="str">
        <f>IF(A129="","",VLOOKUP(A129,'1-Inventario Activos de Info'!$B$4:$D$3003,2,FALSE))</f>
        <v>Dirección_Administrativa_y_Financiera</v>
      </c>
      <c r="D129" s="35" t="str">
        <f>IF(A129="","",VLOOKUP(A129,'1-Inventario Activos de Info'!$B$4:$D$3003,3,FALSE))</f>
        <v>Gestión Administrativa</v>
      </c>
      <c r="E129" s="172" t="str">
        <f>IF(A129="","",VLOOKUP(A129,'1-Inventario Activos de Info'!$B$4:$I$3003,8,FALSE))</f>
        <v>Contratos</v>
      </c>
      <c r="F129" s="35">
        <f>IF(A129="","",VLOOKUP(A129,'1-Inventario Activos de Info'!$B$4:$AE$3003,29,FALSE))</f>
        <v>7</v>
      </c>
      <c r="G129" s="35" t="str">
        <f>IF(A129="","",VLOOKUP(A129,'1-Inventario Activos de Info'!$B$4:$AE$3003,30,FALSE))</f>
        <v>Media</v>
      </c>
      <c r="H129" s="35">
        <v>127</v>
      </c>
      <c r="I129" s="54" t="str">
        <f t="shared" si="4"/>
        <v>R127-DAF-GA-126</v>
      </c>
      <c r="J129" s="167" t="s">
        <v>2950</v>
      </c>
      <c r="K129" s="176" t="s">
        <v>2953</v>
      </c>
      <c r="L129" s="58" t="s">
        <v>1844</v>
      </c>
      <c r="M129" s="167" t="s">
        <v>2961</v>
      </c>
      <c r="N129" s="58" t="s">
        <v>1880</v>
      </c>
      <c r="O129" s="174" t="str">
        <f>IF(N129="","",VLOOKUP(N129,Parametros_Riesgos_SI!$I$2:$N$7,6,FALSE))</f>
        <v>La actividad que conlleva el riesgo se ejecuta de 3 a 24 veces por año</v>
      </c>
      <c r="P129" s="58" t="s">
        <v>1884</v>
      </c>
      <c r="Q129" s="174" t="str">
        <f>IF(P129="","",VLOOKUP(P129,Parametros_Riesgos_SI!$K$2:$M$7,3,FALSE))</f>
        <v>Afectación económica: Menor a 10 SMLMV
Afectación reputacional: El riesgo afecta la imagen de la entidad frente al logro de los objetivos y puede transcender a nivel de junta directiva.</v>
      </c>
      <c r="R129" s="54" t="str">
        <f t="shared" si="5"/>
        <v>Baja_(40%)Moderado_(60%)</v>
      </c>
      <c r="S129" s="54" t="str">
        <f>IF(R129="","",VLOOKUP(R129,Parametros_Riesgos_SI!$O$2:$P$39,2,FALSE))</f>
        <v>Zona_de_Riesgo_MODERADA</v>
      </c>
      <c r="T129" s="54" t="str">
        <f>IF(R129="","",VLOOKUP(R129,Parametros_Riesgos_SI!$O$2:$Q$39,3,FALSE))</f>
        <v>Reducir_el_Riesgo</v>
      </c>
      <c r="U129" s="58" t="s">
        <v>1875</v>
      </c>
    </row>
    <row r="130" spans="1:21" s="27" customFormat="1" ht="51.75" hidden="1" customHeight="1">
      <c r="A130" s="7" t="s">
        <v>2926</v>
      </c>
      <c r="B130" s="35" t="str">
        <f t="shared" si="3"/>
        <v>R128-DAF-GA-127</v>
      </c>
      <c r="C130" s="35" t="str">
        <f>IF(A130="","",VLOOKUP(A130,'1-Inventario Activos de Info'!$B$4:$D$3003,2,FALSE))</f>
        <v>Dirección_Administrativa_y_Financiera</v>
      </c>
      <c r="D130" s="35" t="str">
        <f>IF(A130="","",VLOOKUP(A130,'1-Inventario Activos de Info'!$B$4:$D$3003,3,FALSE))</f>
        <v>Gestión Administrativa</v>
      </c>
      <c r="E130" s="172" t="str">
        <f>IF(A130="","",VLOOKUP(A130,'1-Inventario Activos de Info'!$B$4:$I$3003,8,FALSE))</f>
        <v xml:space="preserve">Arqueos de caja menor </v>
      </c>
      <c r="F130" s="35">
        <f>IF(A130="","",VLOOKUP(A130,'1-Inventario Activos de Info'!$B$4:$AE$3003,29,FALSE))</f>
        <v>7</v>
      </c>
      <c r="G130" s="35" t="str">
        <f>IF(A130="","",VLOOKUP(A130,'1-Inventario Activos de Info'!$B$4:$AE$3003,30,FALSE))</f>
        <v>Media</v>
      </c>
      <c r="H130" s="35">
        <v>128</v>
      </c>
      <c r="I130" s="54" t="str">
        <f t="shared" si="4"/>
        <v>R128-DAF-GA-127</v>
      </c>
      <c r="J130" s="167" t="s">
        <v>2949</v>
      </c>
      <c r="K130" s="176" t="s">
        <v>2953</v>
      </c>
      <c r="L130" s="58" t="s">
        <v>1844</v>
      </c>
      <c r="M130" s="167" t="s">
        <v>2961</v>
      </c>
      <c r="N130" s="58" t="s">
        <v>1882</v>
      </c>
      <c r="O130" s="174" t="str">
        <f>IF(N130="","",VLOOKUP(N130,Parametros_Riesgos_SI!$I$2:$N$7,6,FALSE))</f>
        <v xml:space="preserve">La actividad que conlleva el riesgo se ejecuta mínimo 500 veces al año y máximo 5000 veces por año </v>
      </c>
      <c r="P130" s="58" t="s">
        <v>1900</v>
      </c>
      <c r="Q130" s="174" t="str">
        <f>IF(P130="","",VLOOKUP(P130,Parametros_Riesgos_SI!$K$2:$M$7,3,FALSE))</f>
        <v>Afectación económica: No se monetiza directamente pero se expresa en reprocesos internos. 
Afectación reputacional: El riesgo afecta la imagen de la entidad internamente en dos o más dependencias de la Agencia.</v>
      </c>
      <c r="R130" s="54" t="str">
        <f t="shared" si="5"/>
        <v>Alta_(80%)Menor_(40%)</v>
      </c>
      <c r="S130" s="54" t="str">
        <f>IF(R130="","",VLOOKUP(R130,Parametros_Riesgos_SI!$O$2:$P$39,2,FALSE))</f>
        <v>Zona_de_Riesgo_MODERADA</v>
      </c>
      <c r="T130" s="54" t="str">
        <f>IF(R130="","",VLOOKUP(R130,Parametros_Riesgos_SI!$O$2:$Q$39,3,FALSE))</f>
        <v>Reducir_el_Riesgo</v>
      </c>
      <c r="U130" s="58" t="s">
        <v>1875</v>
      </c>
    </row>
    <row r="131" spans="1:21" s="27" customFormat="1" ht="90.75" hidden="1" customHeight="1">
      <c r="A131" s="7" t="s">
        <v>2927</v>
      </c>
      <c r="B131" s="35" t="str">
        <f t="shared" si="3"/>
        <v>R129-DAF-ARCI-128</v>
      </c>
      <c r="C131" s="35" t="str">
        <f>IF(A131="","",VLOOKUP(A131,'1-Inventario Activos de Info'!$B$4:$D$3003,2,FALSE))</f>
        <v>Dirección_Administrativa_y_Financiera</v>
      </c>
      <c r="D131" s="172" t="str">
        <f>IF(A131="","",VLOOKUP(A131,'1-Inventario Activos de Info'!$B$4:$D$3003,3,FALSE))</f>
        <v>Administración de recursos de Cooperación internacional No reembolsables y donaciones en especie</v>
      </c>
      <c r="E131" s="172" t="str">
        <f>IF(A131="","",VLOOKUP(A131,'1-Inventario Activos de Info'!$B$4:$I$3003,8,FALSE))</f>
        <v>Donaciones canalizadas y en tramite</v>
      </c>
      <c r="F131" s="35">
        <f>IF(A131="","",VLOOKUP(A131,'1-Inventario Activos de Info'!$B$4:$AE$3003,29,FALSE))</f>
        <v>7</v>
      </c>
      <c r="G131" s="35" t="str">
        <f>IF(A131="","",VLOOKUP(A131,'1-Inventario Activos de Info'!$B$4:$AE$3003,30,FALSE))</f>
        <v>Media</v>
      </c>
      <c r="H131" s="35">
        <v>129</v>
      </c>
      <c r="I131" s="54" t="str">
        <f t="shared" si="4"/>
        <v>R129-DAF-ARCI-128</v>
      </c>
      <c r="J131" s="166" t="s">
        <v>2974</v>
      </c>
      <c r="K131" s="176" t="s">
        <v>2975</v>
      </c>
      <c r="L131" s="167" t="s">
        <v>1841</v>
      </c>
      <c r="M131" s="165" t="s">
        <v>2977</v>
      </c>
      <c r="N131" s="58" t="s">
        <v>1877</v>
      </c>
      <c r="O131" s="174" t="str">
        <f>IF(N131="","",VLOOKUP(N131,Parametros_Riesgos_SI!$I$2:$N$7,6,FALSE))</f>
        <v>La actividad que conlleva el riesgo se ejecuta como máximos 2 veces por año</v>
      </c>
      <c r="P131" s="58" t="s">
        <v>1900</v>
      </c>
      <c r="Q131" s="174" t="str">
        <f>IF(P131="","",VLOOKUP(P131,Parametros_Riesgos_SI!$K$2:$M$7,3,FALSE))</f>
        <v>Afectación económica: No se monetiza directamente pero se expresa en reprocesos internos. 
Afectación reputacional: El riesgo afecta la imagen de la entidad internamente en dos o más dependencias de la Agencia.</v>
      </c>
      <c r="R131" s="54" t="str">
        <f t="shared" si="5"/>
        <v>Muy_baja_(20%)Menor_(40%)</v>
      </c>
      <c r="S131" s="54" t="str">
        <f>IF(R131="","",VLOOKUP(R131,Parametros_Riesgos_SI!$O$2:$P$39,2,FALSE))</f>
        <v>Zona_de_Riesgo_BAJA</v>
      </c>
      <c r="T131" s="54" t="str">
        <f>IF(R131="","",VLOOKUP(R131,Parametros_Riesgos_SI!$O$2:$Q$39,3,FALSE))</f>
        <v>Aceptar_el_Riesgo</v>
      </c>
      <c r="U131" s="58" t="s">
        <v>382</v>
      </c>
    </row>
    <row r="132" spans="1:21" s="27" customFormat="1" ht="88.5" hidden="1" customHeight="1">
      <c r="A132" s="7" t="s">
        <v>2928</v>
      </c>
      <c r="B132" s="35" t="str">
        <f t="shared" ref="B132:B149" si="6">IF(A132="","",I132)</f>
        <v>R130-DAF-ARCI-129</v>
      </c>
      <c r="C132" s="35" t="str">
        <f>IF(A132="","",VLOOKUP(A132,'1-Inventario Activos de Info'!$B$4:$D$3003,2,FALSE))</f>
        <v>Dirección_Administrativa_y_Financiera</v>
      </c>
      <c r="D132" s="172" t="str">
        <f>IF(A132="","",VLOOKUP(A132,'1-Inventario Activos de Info'!$B$4:$D$3003,3,FALSE))</f>
        <v>Administración de recursos de Cooperación internacional No reembolsables y donaciones en especie</v>
      </c>
      <c r="E132" s="172" t="str">
        <f>IF(A132="","",VLOOKUP(A132,'1-Inventario Activos de Info'!$B$4:$I$3003,8,FALSE))</f>
        <v>Consolidado Catatumbo sostenible</v>
      </c>
      <c r="F132" s="35">
        <f>IF(A132="","",VLOOKUP(A132,'1-Inventario Activos de Info'!$B$4:$AE$3003,29,FALSE))</f>
        <v>7</v>
      </c>
      <c r="G132" s="35" t="str">
        <f>IF(A132="","",VLOOKUP(A132,'1-Inventario Activos de Info'!$B$4:$AE$3003,30,FALSE))</f>
        <v>Media</v>
      </c>
      <c r="H132" s="35">
        <v>130</v>
      </c>
      <c r="I132" s="54" t="str">
        <f t="shared" ref="I132:I149" si="7">IF(A132="","","R"&amp;H132&amp;"-"&amp;A132)</f>
        <v>R130-DAF-ARCI-129</v>
      </c>
      <c r="J132" s="166" t="s">
        <v>2974</v>
      </c>
      <c r="K132" s="176" t="s">
        <v>2975</v>
      </c>
      <c r="L132" s="167" t="s">
        <v>1844</v>
      </c>
      <c r="M132" s="165" t="s">
        <v>2977</v>
      </c>
      <c r="N132" s="58" t="s">
        <v>1877</v>
      </c>
      <c r="O132" s="174" t="str">
        <f>IF(N132="","",VLOOKUP(N132,Parametros_Riesgos_SI!$I$2:$N$7,6,FALSE))</f>
        <v>La actividad que conlleva el riesgo se ejecuta como máximos 2 veces por año</v>
      </c>
      <c r="P132" s="58" t="s">
        <v>1878</v>
      </c>
      <c r="Q132" s="174" t="str">
        <f>IF(P132="","",VLOOKUP(P132,Parametros_Riesgos_SI!$K$2:$M$7,3,FALSE))</f>
        <v>Afectación económica: No se monetiza directamente pero se expresa en reprocesos internos. 
Afectación reputacional: El riesgo afecta la imagen interna de alguna dependencia de la Agencia.</v>
      </c>
      <c r="R132" s="54" t="str">
        <f t="shared" ref="R132:R149" si="8">IF(N132="","",N132&amp;P132)</f>
        <v>Muy_baja_(20%)Leve_(20%)</v>
      </c>
      <c r="S132" s="54" t="str">
        <f>IF(R132="","",VLOOKUP(R132,Parametros_Riesgos_SI!$O$2:$P$39,2,FALSE))</f>
        <v>Zona_de_Riesgo_BAJA</v>
      </c>
      <c r="T132" s="54" t="str">
        <f>IF(R132="","",VLOOKUP(R132,Parametros_Riesgos_SI!$O$2:$Q$39,3,FALSE))</f>
        <v>Aceptar_el_Riesgo</v>
      </c>
      <c r="U132" s="58" t="s">
        <v>382</v>
      </c>
    </row>
    <row r="133" spans="1:21" s="27" customFormat="1" ht="84.75" hidden="1" customHeight="1">
      <c r="A133" s="7" t="s">
        <v>2929</v>
      </c>
      <c r="B133" s="35" t="str">
        <f t="shared" si="6"/>
        <v>R131-DAF-ARCI-130</v>
      </c>
      <c r="C133" s="35" t="str">
        <f>IF(A133="","",VLOOKUP(A133,'1-Inventario Activos de Info'!$B$4:$D$3003,2,FALSE))</f>
        <v>Dirección_Administrativa_y_Financiera</v>
      </c>
      <c r="D133" s="172" t="str">
        <f>IF(A133="","",VLOOKUP(A133,'1-Inventario Activos de Info'!$B$4:$D$3003,3,FALSE))</f>
        <v>Administración de recursos de Cooperación internacional No reembolsables y donaciones en especie</v>
      </c>
      <c r="E133" s="172" t="str">
        <f>IF(A133="","",VLOOKUP(A133,'1-Inventario Activos de Info'!$B$4:$I$3003,8,FALSE))</f>
        <v>Evaluación Erasmo Meoz</v>
      </c>
      <c r="F133" s="35">
        <f>IF(A133="","",VLOOKUP(A133,'1-Inventario Activos de Info'!$B$4:$AE$3003,29,FALSE))</f>
        <v>7</v>
      </c>
      <c r="G133" s="35" t="str">
        <f>IF(A133="","",VLOOKUP(A133,'1-Inventario Activos de Info'!$B$4:$AE$3003,30,FALSE))</f>
        <v>Media</v>
      </c>
      <c r="H133" s="35">
        <v>131</v>
      </c>
      <c r="I133" s="54" t="str">
        <f t="shared" si="7"/>
        <v>R131-DAF-ARCI-130</v>
      </c>
      <c r="J133" s="166" t="s">
        <v>2974</v>
      </c>
      <c r="K133" s="176" t="s">
        <v>2975</v>
      </c>
      <c r="L133" s="167" t="s">
        <v>1844</v>
      </c>
      <c r="M133" s="165" t="s">
        <v>2977</v>
      </c>
      <c r="N133" s="58" t="s">
        <v>1877</v>
      </c>
      <c r="O133" s="174" t="str">
        <f>IF(N133="","",VLOOKUP(N133,Parametros_Riesgos_SI!$I$2:$N$7,6,FALSE))</f>
        <v>La actividad que conlleva el riesgo se ejecuta como máximos 2 veces por año</v>
      </c>
      <c r="P133" s="58" t="s">
        <v>1878</v>
      </c>
      <c r="Q133" s="174" t="str">
        <f>IF(P133="","",VLOOKUP(P133,Parametros_Riesgos_SI!$K$2:$M$7,3,FALSE))</f>
        <v>Afectación económica: No se monetiza directamente pero se expresa en reprocesos internos. 
Afectación reputacional: El riesgo afecta la imagen interna de alguna dependencia de la Agencia.</v>
      </c>
      <c r="R133" s="54" t="str">
        <f t="shared" si="8"/>
        <v>Muy_baja_(20%)Leve_(20%)</v>
      </c>
      <c r="S133" s="54" t="str">
        <f>IF(R133="","",VLOOKUP(R133,Parametros_Riesgos_SI!$O$2:$P$39,2,FALSE))</f>
        <v>Zona_de_Riesgo_BAJA</v>
      </c>
      <c r="T133" s="54" t="str">
        <f>IF(R133="","",VLOOKUP(R133,Parametros_Riesgos_SI!$O$2:$Q$39,3,FALSE))</f>
        <v>Aceptar_el_Riesgo</v>
      </c>
      <c r="U133" s="58" t="s">
        <v>382</v>
      </c>
    </row>
    <row r="134" spans="1:21" s="27" customFormat="1" ht="87" hidden="1" customHeight="1">
      <c r="A134" s="7" t="s">
        <v>2930</v>
      </c>
      <c r="B134" s="35" t="str">
        <f t="shared" si="6"/>
        <v>R132-DAF-ARCI-131</v>
      </c>
      <c r="C134" s="35" t="str">
        <f>IF(A134="","",VLOOKUP(A134,'1-Inventario Activos de Info'!$B$4:$D$3003,2,FALSE))</f>
        <v>Dirección_Administrativa_y_Financiera</v>
      </c>
      <c r="D134" s="172" t="str">
        <f>IF(A134="","",VLOOKUP(A134,'1-Inventario Activos de Info'!$B$4:$D$3003,3,FALSE))</f>
        <v>Administración de recursos de Cooperación internacional No reembolsables y donaciones en especie</v>
      </c>
      <c r="E134" s="172" t="str">
        <f>IF(A134="","",VLOOKUP(A134,'1-Inventario Activos de Info'!$B$4:$I$3003,8,FALSE))</f>
        <v>Liquidaciones</v>
      </c>
      <c r="F134" s="35">
        <f>IF(A134="","",VLOOKUP(A134,'1-Inventario Activos de Info'!$B$4:$AE$3003,29,FALSE))</f>
        <v>7</v>
      </c>
      <c r="G134" s="35" t="str">
        <f>IF(A134="","",VLOOKUP(A134,'1-Inventario Activos de Info'!$B$4:$AE$3003,30,FALSE))</f>
        <v>Media</v>
      </c>
      <c r="H134" s="35">
        <v>132</v>
      </c>
      <c r="I134" s="54" t="str">
        <f t="shared" si="7"/>
        <v>R132-DAF-ARCI-131</v>
      </c>
      <c r="J134" s="166" t="s">
        <v>2974</v>
      </c>
      <c r="K134" s="176" t="s">
        <v>2975</v>
      </c>
      <c r="L134" s="167" t="s">
        <v>1844</v>
      </c>
      <c r="M134" s="165" t="s">
        <v>2977</v>
      </c>
      <c r="N134" s="58" t="s">
        <v>1877</v>
      </c>
      <c r="O134" s="174" t="str">
        <f>IF(N134="","",VLOOKUP(N134,Parametros_Riesgos_SI!$I$2:$N$7,6,FALSE))</f>
        <v>La actividad que conlleva el riesgo se ejecuta como máximos 2 veces por año</v>
      </c>
      <c r="P134" s="58" t="s">
        <v>1878</v>
      </c>
      <c r="Q134" s="174" t="str">
        <f>IF(P134="","",VLOOKUP(P134,Parametros_Riesgos_SI!$K$2:$M$7,3,FALSE))</f>
        <v>Afectación económica: No se monetiza directamente pero se expresa en reprocesos internos. 
Afectación reputacional: El riesgo afecta la imagen interna de alguna dependencia de la Agencia.</v>
      </c>
      <c r="R134" s="54" t="str">
        <f t="shared" si="8"/>
        <v>Muy_baja_(20%)Leve_(20%)</v>
      </c>
      <c r="S134" s="54" t="str">
        <f>IF(R134="","",VLOOKUP(R134,Parametros_Riesgos_SI!$O$2:$P$39,2,FALSE))</f>
        <v>Zona_de_Riesgo_BAJA</v>
      </c>
      <c r="T134" s="54" t="str">
        <f>IF(R134="","",VLOOKUP(R134,Parametros_Riesgos_SI!$O$2:$Q$39,3,FALSE))</f>
        <v>Aceptar_el_Riesgo</v>
      </c>
      <c r="U134" s="58" t="s">
        <v>382</v>
      </c>
    </row>
    <row r="135" spans="1:21" s="27" customFormat="1" ht="90.75" hidden="1" customHeight="1">
      <c r="A135" s="7" t="s">
        <v>2931</v>
      </c>
      <c r="B135" s="35" t="str">
        <f t="shared" si="6"/>
        <v>R133-DAF-ARCI-132</v>
      </c>
      <c r="C135" s="35" t="str">
        <f>IF(A135="","",VLOOKUP(A135,'1-Inventario Activos de Info'!$B$4:$D$3003,2,FALSE))</f>
        <v>Dirección_Administrativa_y_Financiera</v>
      </c>
      <c r="D135" s="172" t="str">
        <f>IF(A135="","",VLOOKUP(A135,'1-Inventario Activos de Info'!$B$4:$D$3003,3,FALSE))</f>
        <v>Administración de recursos de Cooperación internacional No reembolsables y donaciones en especie</v>
      </c>
      <c r="E135" s="172" t="str">
        <f>IF(A135="","",VLOOKUP(A135,'1-Inventario Activos de Info'!$B$4:$I$3003,8,FALSE))</f>
        <v>MATRIZ INSTRUMENTOS DE COOPERACION</v>
      </c>
      <c r="F135" s="35">
        <f>IF(A135="","",VLOOKUP(A135,'1-Inventario Activos de Info'!$B$4:$AE$3003,29,FALSE))</f>
        <v>7</v>
      </c>
      <c r="G135" s="35" t="str">
        <f>IF(A135="","",VLOOKUP(A135,'1-Inventario Activos de Info'!$B$4:$AE$3003,30,FALSE))</f>
        <v>Media</v>
      </c>
      <c r="H135" s="35">
        <v>133</v>
      </c>
      <c r="I135" s="54" t="str">
        <f t="shared" si="7"/>
        <v>R133-DAF-ARCI-132</v>
      </c>
      <c r="J135" s="166" t="s">
        <v>2974</v>
      </c>
      <c r="K135" s="176" t="s">
        <v>2975</v>
      </c>
      <c r="L135" s="167" t="s">
        <v>1844</v>
      </c>
      <c r="M135" s="165" t="s">
        <v>2977</v>
      </c>
      <c r="N135" s="58" t="s">
        <v>1877</v>
      </c>
      <c r="O135" s="174" t="str">
        <f>IF(N135="","",VLOOKUP(N135,Parametros_Riesgos_SI!$I$2:$N$7,6,FALSE))</f>
        <v>La actividad que conlleva el riesgo se ejecuta como máximos 2 veces por año</v>
      </c>
      <c r="P135" s="58" t="s">
        <v>1878</v>
      </c>
      <c r="Q135" s="174" t="str">
        <f>IF(P135="","",VLOOKUP(P135,Parametros_Riesgos_SI!$K$2:$M$7,3,FALSE))</f>
        <v>Afectación económica: No se monetiza directamente pero se expresa en reprocesos internos. 
Afectación reputacional: El riesgo afecta la imagen interna de alguna dependencia de la Agencia.</v>
      </c>
      <c r="R135" s="54" t="str">
        <f t="shared" si="8"/>
        <v>Muy_baja_(20%)Leve_(20%)</v>
      </c>
      <c r="S135" s="54" t="str">
        <f>IF(R135="","",VLOOKUP(R135,Parametros_Riesgos_SI!$O$2:$P$39,2,FALSE))</f>
        <v>Zona_de_Riesgo_BAJA</v>
      </c>
      <c r="T135" s="54" t="str">
        <f>IF(R135="","",VLOOKUP(R135,Parametros_Riesgos_SI!$O$2:$Q$39,3,FALSE))</f>
        <v>Aceptar_el_Riesgo</v>
      </c>
      <c r="U135" s="58" t="s">
        <v>382</v>
      </c>
    </row>
    <row r="136" spans="1:21" s="27" customFormat="1" ht="86.25" hidden="1" customHeight="1">
      <c r="A136" s="7" t="s">
        <v>2932</v>
      </c>
      <c r="B136" s="35" t="str">
        <f t="shared" si="6"/>
        <v>R134-DAF-ARCI-133</v>
      </c>
      <c r="C136" s="35" t="str">
        <f>IF(A136="","",VLOOKUP(A136,'1-Inventario Activos de Info'!$B$4:$D$3003,2,FALSE))</f>
        <v>Dirección_Administrativa_y_Financiera</v>
      </c>
      <c r="D136" s="172" t="str">
        <f>IF(A136="","",VLOOKUP(A136,'1-Inventario Activos de Info'!$B$4:$D$3003,3,FALSE))</f>
        <v>Administración de recursos de Cooperación internacional No reembolsables y donaciones en especie</v>
      </c>
      <c r="E136" s="172" t="str">
        <f>IF(A136="","",VLOOKUP(A136,'1-Inventario Activos de Info'!$B$4:$I$3003,8,FALSE))</f>
        <v>AECID - APC GOB. NORTE. SANTANDER</v>
      </c>
      <c r="F136" s="35">
        <f>IF(A136="","",VLOOKUP(A136,'1-Inventario Activos de Info'!$B$4:$AE$3003,29,FALSE))</f>
        <v>7</v>
      </c>
      <c r="G136" s="35" t="str">
        <f>IF(A136="","",VLOOKUP(A136,'1-Inventario Activos de Info'!$B$4:$AE$3003,30,FALSE))</f>
        <v>Media</v>
      </c>
      <c r="H136" s="35">
        <v>134</v>
      </c>
      <c r="I136" s="54" t="str">
        <f t="shared" si="7"/>
        <v>R134-DAF-ARCI-133</v>
      </c>
      <c r="J136" s="166" t="s">
        <v>2974</v>
      </c>
      <c r="K136" s="176" t="s">
        <v>2975</v>
      </c>
      <c r="L136" s="167" t="s">
        <v>1844</v>
      </c>
      <c r="M136" s="165" t="s">
        <v>2977</v>
      </c>
      <c r="N136" s="58" t="s">
        <v>1877</v>
      </c>
      <c r="O136" s="174" t="str">
        <f>IF(N136="","",VLOOKUP(N136,Parametros_Riesgos_SI!$I$2:$N$7,6,FALSE))</f>
        <v>La actividad que conlleva el riesgo se ejecuta como máximos 2 veces por año</v>
      </c>
      <c r="P136" s="58" t="s">
        <v>1878</v>
      </c>
      <c r="Q136" s="174" t="str">
        <f>IF(P136="","",VLOOKUP(P136,Parametros_Riesgos_SI!$K$2:$M$7,3,FALSE))</f>
        <v>Afectación económica: No se monetiza directamente pero se expresa en reprocesos internos. 
Afectación reputacional: El riesgo afecta la imagen interna de alguna dependencia de la Agencia.</v>
      </c>
      <c r="R136" s="54" t="str">
        <f t="shared" si="8"/>
        <v>Muy_baja_(20%)Leve_(20%)</v>
      </c>
      <c r="S136" s="54" t="str">
        <f>IF(R136="","",VLOOKUP(R136,Parametros_Riesgos_SI!$O$2:$P$39,2,FALSE))</f>
        <v>Zona_de_Riesgo_BAJA</v>
      </c>
      <c r="T136" s="54" t="str">
        <f>IF(R136="","",VLOOKUP(R136,Parametros_Riesgos_SI!$O$2:$Q$39,3,FALSE))</f>
        <v>Aceptar_el_Riesgo</v>
      </c>
      <c r="U136" s="58" t="s">
        <v>382</v>
      </c>
    </row>
    <row r="137" spans="1:21" s="27" customFormat="1" ht="58.5" hidden="1" customHeight="1">
      <c r="A137" s="7" t="s">
        <v>2933</v>
      </c>
      <c r="B137" s="35" t="str">
        <f t="shared" si="6"/>
        <v>R135-DAF-ARCI-134</v>
      </c>
      <c r="C137" s="35" t="str">
        <f>IF(A137="","",VLOOKUP(A137,'1-Inventario Activos de Info'!$B$4:$D$3003,2,FALSE))</f>
        <v>Dirección_Administrativa_y_Financiera</v>
      </c>
      <c r="D137" s="172" t="str">
        <f>IF(A137="","",VLOOKUP(A137,'1-Inventario Activos de Info'!$B$4:$D$3003,3,FALSE))</f>
        <v>Administración de recursos de Cooperación internacional No reembolsables y donaciones en especie</v>
      </c>
      <c r="E137" s="172" t="str">
        <f>IF(A137="","",VLOOKUP(A137,'1-Inventario Activos de Info'!$B$4:$I$3003,8,FALSE))</f>
        <v>CONSOLIDADO BRIGADA DE DESMINADO HUMANITARIO</v>
      </c>
      <c r="F137" s="35">
        <f>IF(A137="","",VLOOKUP(A137,'1-Inventario Activos de Info'!$B$4:$AE$3003,29,FALSE))</f>
        <v>7</v>
      </c>
      <c r="G137" s="35" t="str">
        <f>IF(A137="","",VLOOKUP(A137,'1-Inventario Activos de Info'!$B$4:$AE$3003,30,FALSE))</f>
        <v>Media</v>
      </c>
      <c r="H137" s="35">
        <v>135</v>
      </c>
      <c r="I137" s="54" t="str">
        <f t="shared" si="7"/>
        <v>R135-DAF-ARCI-134</v>
      </c>
      <c r="J137" s="166" t="s">
        <v>2974</v>
      </c>
      <c r="K137" s="176" t="s">
        <v>2975</v>
      </c>
      <c r="L137" s="167" t="s">
        <v>1844</v>
      </c>
      <c r="M137" s="165" t="s">
        <v>2977</v>
      </c>
      <c r="N137" s="58" t="s">
        <v>1877</v>
      </c>
      <c r="O137" s="174" t="str">
        <f>IF(N137="","",VLOOKUP(N137,Parametros_Riesgos_SI!$I$2:$N$7,6,FALSE))</f>
        <v>La actividad que conlleva el riesgo se ejecuta como máximos 2 veces por año</v>
      </c>
      <c r="P137" s="58" t="s">
        <v>1878</v>
      </c>
      <c r="Q137" s="174" t="str">
        <f>IF(P137="","",VLOOKUP(P137,Parametros_Riesgos_SI!$K$2:$M$7,3,FALSE))</f>
        <v>Afectación económica: No se monetiza directamente pero se expresa en reprocesos internos. 
Afectación reputacional: El riesgo afecta la imagen interna de alguna dependencia de la Agencia.</v>
      </c>
      <c r="R137" s="54" t="str">
        <f t="shared" si="8"/>
        <v>Muy_baja_(20%)Leve_(20%)</v>
      </c>
      <c r="S137" s="54" t="str">
        <f>IF(R137="","",VLOOKUP(R137,Parametros_Riesgos_SI!$O$2:$P$39,2,FALSE))</f>
        <v>Zona_de_Riesgo_BAJA</v>
      </c>
      <c r="T137" s="54" t="str">
        <f>IF(R137="","",VLOOKUP(R137,Parametros_Riesgos_SI!$O$2:$Q$39,3,FALSE))</f>
        <v>Aceptar_el_Riesgo</v>
      </c>
      <c r="U137" s="58" t="s">
        <v>382</v>
      </c>
    </row>
    <row r="138" spans="1:21" s="27" customFormat="1" ht="55.5" hidden="1" customHeight="1">
      <c r="A138" s="7" t="s">
        <v>2934</v>
      </c>
      <c r="B138" s="35" t="str">
        <f t="shared" si="6"/>
        <v>R136-DAF-ARCI-135</v>
      </c>
      <c r="C138" s="35" t="str">
        <f>IF(A138="","",VLOOKUP(A138,'1-Inventario Activos de Info'!$B$4:$D$3003,2,FALSE))</f>
        <v>Dirección_Administrativa_y_Financiera</v>
      </c>
      <c r="D138" s="172" t="str">
        <f>IF(A138="","",VLOOKUP(A138,'1-Inventario Activos de Info'!$B$4:$D$3003,3,FALSE))</f>
        <v>Administración de recursos de Cooperación internacional No reembolsables y donaciones en especie</v>
      </c>
      <c r="E138" s="172" t="str">
        <f>IF(A138="","",VLOOKUP(A138,'1-Inventario Activos de Info'!$B$4:$I$3003,8,FALSE))</f>
        <v>CONVENIO 14-21-2017_APC-MINDEFENSA-INFOMES 2024</v>
      </c>
      <c r="F138" s="35">
        <f>IF(A138="","",VLOOKUP(A138,'1-Inventario Activos de Info'!$B$4:$AE$3003,29,FALSE))</f>
        <v>7</v>
      </c>
      <c r="G138" s="35" t="str">
        <f>IF(A138="","",VLOOKUP(A138,'1-Inventario Activos de Info'!$B$4:$AE$3003,30,FALSE))</f>
        <v>Media</v>
      </c>
      <c r="H138" s="35">
        <v>136</v>
      </c>
      <c r="I138" s="54" t="str">
        <f t="shared" si="7"/>
        <v>R136-DAF-ARCI-135</v>
      </c>
      <c r="J138" s="166" t="s">
        <v>2974</v>
      </c>
      <c r="K138" s="176" t="s">
        <v>2976</v>
      </c>
      <c r="L138" s="167" t="s">
        <v>1844</v>
      </c>
      <c r="M138" s="165" t="s">
        <v>2977</v>
      </c>
      <c r="N138" s="58" t="s">
        <v>1877</v>
      </c>
      <c r="O138" s="174" t="str">
        <f>IF(N138="","",VLOOKUP(N138,Parametros_Riesgos_SI!$I$2:$N$7,6,FALSE))</f>
        <v>La actividad que conlleva el riesgo se ejecuta como máximos 2 veces por año</v>
      </c>
      <c r="P138" s="58" t="s">
        <v>1878</v>
      </c>
      <c r="Q138" s="174" t="str">
        <f>IF(P138="","",VLOOKUP(P138,Parametros_Riesgos_SI!$K$2:$M$7,3,FALSE))</f>
        <v>Afectación económica: No se monetiza directamente pero se expresa en reprocesos internos. 
Afectación reputacional: El riesgo afecta la imagen interna de alguna dependencia de la Agencia.</v>
      </c>
      <c r="R138" s="54" t="str">
        <f t="shared" si="8"/>
        <v>Muy_baja_(20%)Leve_(20%)</v>
      </c>
      <c r="S138" s="54" t="str">
        <f>IF(R138="","",VLOOKUP(R138,Parametros_Riesgos_SI!$O$2:$P$39,2,FALSE))</f>
        <v>Zona_de_Riesgo_BAJA</v>
      </c>
      <c r="T138" s="54" t="str">
        <f>IF(R138="","",VLOOKUP(R138,Parametros_Riesgos_SI!$O$2:$Q$39,3,FALSE))</f>
        <v>Aceptar_el_Riesgo</v>
      </c>
      <c r="U138" s="58" t="s">
        <v>382</v>
      </c>
    </row>
    <row r="139" spans="1:21" s="27" customFormat="1" ht="92.25" hidden="1" customHeight="1">
      <c r="A139" s="7" t="s">
        <v>2935</v>
      </c>
      <c r="B139" s="35" t="str">
        <f t="shared" si="6"/>
        <v>R137-DAF-ARCI-136</v>
      </c>
      <c r="C139" s="35" t="str">
        <f>IF(A139="","",VLOOKUP(A139,'1-Inventario Activos de Info'!$B$4:$D$3003,2,FALSE))</f>
        <v>Dirección_Administrativa_y_Financiera</v>
      </c>
      <c r="D139" s="172" t="str">
        <f>IF(A139="","",VLOOKUP(A139,'1-Inventario Activos de Info'!$B$4:$D$3003,3,FALSE))</f>
        <v>Administración de recursos de Cooperación internacional No reembolsables y donaciones en especie</v>
      </c>
      <c r="E139" s="172" t="str">
        <f>IF(A139="","",VLOOKUP(A139,'1-Inventario Activos de Info'!$B$4:$I$3003,8,FALSE))</f>
        <v>CONVENIO_056 DE 2021_BRIGADA DESMINADO</v>
      </c>
      <c r="F139" s="35">
        <f>IF(A139="","",VLOOKUP(A139,'1-Inventario Activos de Info'!$B$4:$AE$3003,29,FALSE))</f>
        <v>7</v>
      </c>
      <c r="G139" s="35" t="str">
        <f>IF(A139="","",VLOOKUP(A139,'1-Inventario Activos de Info'!$B$4:$AE$3003,30,FALSE))</f>
        <v>Media</v>
      </c>
      <c r="H139" s="35">
        <v>137</v>
      </c>
      <c r="I139" s="54" t="str">
        <f t="shared" si="7"/>
        <v>R137-DAF-ARCI-136</v>
      </c>
      <c r="J139" s="166" t="s">
        <v>2974</v>
      </c>
      <c r="K139" s="176" t="s">
        <v>2975</v>
      </c>
      <c r="L139" s="167" t="s">
        <v>1844</v>
      </c>
      <c r="M139" s="165" t="s">
        <v>2977</v>
      </c>
      <c r="N139" s="58" t="s">
        <v>1877</v>
      </c>
      <c r="O139" s="174" t="str">
        <f>IF(N139="","",VLOOKUP(N139,Parametros_Riesgos_SI!$I$2:$N$7,6,FALSE))</f>
        <v>La actividad que conlleva el riesgo se ejecuta como máximos 2 veces por año</v>
      </c>
      <c r="P139" s="58" t="s">
        <v>1900</v>
      </c>
      <c r="Q139" s="174" t="str">
        <f>IF(P139="","",VLOOKUP(P139,Parametros_Riesgos_SI!$K$2:$M$7,3,FALSE))</f>
        <v>Afectación económica: No se monetiza directamente pero se expresa en reprocesos internos. 
Afectación reputacional: El riesgo afecta la imagen de la entidad internamente en dos o más dependencias de la Agencia.</v>
      </c>
      <c r="R139" s="54" t="str">
        <f t="shared" si="8"/>
        <v>Muy_baja_(20%)Menor_(40%)</v>
      </c>
      <c r="S139" s="54" t="str">
        <f>IF(R139="","",VLOOKUP(R139,Parametros_Riesgos_SI!$O$2:$P$39,2,FALSE))</f>
        <v>Zona_de_Riesgo_BAJA</v>
      </c>
      <c r="T139" s="54" t="str">
        <f>IF(R139="","",VLOOKUP(R139,Parametros_Riesgos_SI!$O$2:$Q$39,3,FALSE))</f>
        <v>Aceptar_el_Riesgo</v>
      </c>
      <c r="U139" s="58" t="s">
        <v>382</v>
      </c>
    </row>
    <row r="140" spans="1:21" s="27" customFormat="1" ht="87" hidden="1" customHeight="1">
      <c r="A140" s="7" t="s">
        <v>2936</v>
      </c>
      <c r="B140" s="35" t="str">
        <f t="shared" si="6"/>
        <v>R138-DAF-ARCI-137</v>
      </c>
      <c r="C140" s="35" t="str">
        <f>IF(A140="","",VLOOKUP(A140,'1-Inventario Activos de Info'!$B$4:$D$3003,2,FALSE))</f>
        <v>Dirección_Administrativa_y_Financiera</v>
      </c>
      <c r="D140" s="172" t="str">
        <f>IF(A140="","",VLOOKUP(A140,'1-Inventario Activos de Info'!$B$4:$D$3003,3,FALSE))</f>
        <v>Administración de recursos de Cooperación internacional No reembolsables y donaciones en especie</v>
      </c>
      <c r="E140" s="172" t="str">
        <f>IF(A140="","",VLOOKUP(A140,'1-Inventario Activos de Info'!$B$4:$I$3003,8,FALSE))</f>
        <v>CORPORACIÓN ANDINA DE FOMENTO (CAF)</v>
      </c>
      <c r="F140" s="35">
        <f>IF(A140="","",VLOOKUP(A140,'1-Inventario Activos de Info'!$B$4:$AE$3003,29,FALSE))</f>
        <v>7</v>
      </c>
      <c r="G140" s="35" t="str">
        <f>IF(A140="","",VLOOKUP(A140,'1-Inventario Activos de Info'!$B$4:$AE$3003,30,FALSE))</f>
        <v>Media</v>
      </c>
      <c r="H140" s="35">
        <v>138</v>
      </c>
      <c r="I140" s="54" t="str">
        <f t="shared" si="7"/>
        <v>R138-DAF-ARCI-137</v>
      </c>
      <c r="J140" s="166" t="s">
        <v>2974</v>
      </c>
      <c r="K140" s="176" t="s">
        <v>2975</v>
      </c>
      <c r="L140" s="167" t="s">
        <v>1844</v>
      </c>
      <c r="M140" s="165" t="s">
        <v>2977</v>
      </c>
      <c r="N140" s="58" t="s">
        <v>1877</v>
      </c>
      <c r="O140" s="174" t="str">
        <f>IF(N140="","",VLOOKUP(N140,Parametros_Riesgos_SI!$I$2:$N$7,6,FALSE))</f>
        <v>La actividad que conlleva el riesgo se ejecuta como máximos 2 veces por año</v>
      </c>
      <c r="P140" s="58" t="s">
        <v>1878</v>
      </c>
      <c r="Q140" s="174" t="str">
        <f>IF(P140="","",VLOOKUP(P140,Parametros_Riesgos_SI!$K$2:$M$7,3,FALSE))</f>
        <v>Afectación económica: No se monetiza directamente pero se expresa en reprocesos internos. 
Afectación reputacional: El riesgo afecta la imagen interna de alguna dependencia de la Agencia.</v>
      </c>
      <c r="R140" s="54" t="str">
        <f t="shared" si="8"/>
        <v>Muy_baja_(20%)Leve_(20%)</v>
      </c>
      <c r="S140" s="54" t="str">
        <f>IF(R140="","",VLOOKUP(R140,Parametros_Riesgos_SI!$O$2:$P$39,2,FALSE))</f>
        <v>Zona_de_Riesgo_BAJA</v>
      </c>
      <c r="T140" s="54" t="str">
        <f>IF(R140="","",VLOOKUP(R140,Parametros_Riesgos_SI!$O$2:$Q$39,3,FALSE))</f>
        <v>Aceptar_el_Riesgo</v>
      </c>
      <c r="U140" s="58" t="s">
        <v>382</v>
      </c>
    </row>
    <row r="141" spans="1:21" s="27" customFormat="1" ht="88.5" hidden="1" customHeight="1">
      <c r="A141" s="7" t="s">
        <v>2937</v>
      </c>
      <c r="B141" s="35" t="str">
        <f t="shared" si="6"/>
        <v>R139-DAF-ARCI-138</v>
      </c>
      <c r="C141" s="35" t="str">
        <f>IF(A141="","",VLOOKUP(A141,'1-Inventario Activos de Info'!$B$4:$D$3003,2,FALSE))</f>
        <v>Dirección_Administrativa_y_Financiera</v>
      </c>
      <c r="D141" s="172" t="str">
        <f>IF(A141="","",VLOOKUP(A141,'1-Inventario Activos de Info'!$B$4:$D$3003,3,FALSE))</f>
        <v>Administración de recursos de Cooperación internacional No reembolsables y donaciones en especie</v>
      </c>
      <c r="E141" s="172" t="str">
        <f>IF(A141="","",VLOOKUP(A141,'1-Inventario Activos de Info'!$B$4:$I$3003,8,FALSE))</f>
        <v>GIZ-INM</v>
      </c>
      <c r="F141" s="35">
        <f>IF(A141="","",VLOOKUP(A141,'1-Inventario Activos de Info'!$B$4:$AE$3003,29,FALSE))</f>
        <v>7</v>
      </c>
      <c r="G141" s="35" t="str">
        <f>IF(A141="","",VLOOKUP(A141,'1-Inventario Activos de Info'!$B$4:$AE$3003,30,FALSE))</f>
        <v>Media</v>
      </c>
      <c r="H141" s="35">
        <v>139</v>
      </c>
      <c r="I141" s="54" t="str">
        <f t="shared" si="7"/>
        <v>R139-DAF-ARCI-138</v>
      </c>
      <c r="J141" s="166" t="s">
        <v>2974</v>
      </c>
      <c r="K141" s="176" t="s">
        <v>2975</v>
      </c>
      <c r="L141" s="167" t="s">
        <v>1844</v>
      </c>
      <c r="M141" s="165" t="s">
        <v>2977</v>
      </c>
      <c r="N141" s="58" t="s">
        <v>1877</v>
      </c>
      <c r="O141" s="174" t="str">
        <f>IF(N141="","",VLOOKUP(N141,Parametros_Riesgos_SI!$I$2:$N$7,6,FALSE))</f>
        <v>La actividad que conlleva el riesgo se ejecuta como máximos 2 veces por año</v>
      </c>
      <c r="P141" s="58" t="s">
        <v>1878</v>
      </c>
      <c r="Q141" s="174" t="str">
        <f>IF(P141="","",VLOOKUP(P141,Parametros_Riesgos_SI!$K$2:$M$7,3,FALSE))</f>
        <v>Afectación económica: No se monetiza directamente pero se expresa en reprocesos internos. 
Afectación reputacional: El riesgo afecta la imagen interna de alguna dependencia de la Agencia.</v>
      </c>
      <c r="R141" s="54" t="str">
        <f t="shared" si="8"/>
        <v>Muy_baja_(20%)Leve_(20%)</v>
      </c>
      <c r="S141" s="54" t="str">
        <f>IF(R141="","",VLOOKUP(R141,Parametros_Riesgos_SI!$O$2:$P$39,2,FALSE))</f>
        <v>Zona_de_Riesgo_BAJA</v>
      </c>
      <c r="T141" s="54" t="str">
        <f>IF(R141="","",VLOOKUP(R141,Parametros_Riesgos_SI!$O$2:$Q$39,3,FALSE))</f>
        <v>Aceptar_el_Riesgo</v>
      </c>
      <c r="U141" s="58" t="s">
        <v>382</v>
      </c>
    </row>
    <row r="142" spans="1:21" s="27" customFormat="1" ht="93" hidden="1" customHeight="1">
      <c r="A142" s="7" t="s">
        <v>2938</v>
      </c>
      <c r="B142" s="35" t="str">
        <f t="shared" si="6"/>
        <v>R140-DAF-ARCI-139</v>
      </c>
      <c r="C142" s="35" t="str">
        <f>IF(A142="","",VLOOKUP(A142,'1-Inventario Activos de Info'!$B$4:$D$3003,2,FALSE))</f>
        <v>Dirección_Administrativa_y_Financiera</v>
      </c>
      <c r="D142" s="172" t="str">
        <f>IF(A142="","",VLOOKUP(A142,'1-Inventario Activos de Info'!$B$4:$D$3003,3,FALSE))</f>
        <v>Administración de recursos de Cooperación internacional No reembolsables y donaciones en especie</v>
      </c>
      <c r="E142" s="172" t="str">
        <f>IF(A142="","",VLOOKUP(A142,'1-Inventario Activos de Info'!$B$4:$I$3003,8,FALSE))</f>
        <v>JAPON-CANJE DE NOTAS-BRDEH</v>
      </c>
      <c r="F142" s="35">
        <f>IF(A142="","",VLOOKUP(A142,'1-Inventario Activos de Info'!$B$4:$AE$3003,29,FALSE))</f>
        <v>7</v>
      </c>
      <c r="G142" s="35" t="str">
        <f>IF(A142="","",VLOOKUP(A142,'1-Inventario Activos de Info'!$B$4:$AE$3003,30,FALSE))</f>
        <v>Media</v>
      </c>
      <c r="H142" s="35">
        <v>140</v>
      </c>
      <c r="I142" s="54" t="str">
        <f t="shared" si="7"/>
        <v>R140-DAF-ARCI-139</v>
      </c>
      <c r="J142" s="166" t="s">
        <v>2974</v>
      </c>
      <c r="K142" s="176" t="s">
        <v>2975</v>
      </c>
      <c r="L142" s="167" t="s">
        <v>1844</v>
      </c>
      <c r="M142" s="165" t="s">
        <v>2977</v>
      </c>
      <c r="N142" s="58" t="s">
        <v>1877</v>
      </c>
      <c r="O142" s="174" t="str">
        <f>IF(N142="","",VLOOKUP(N142,Parametros_Riesgos_SI!$I$2:$N$7,6,FALSE))</f>
        <v>La actividad que conlleva el riesgo se ejecuta como máximos 2 veces por año</v>
      </c>
      <c r="P142" s="58" t="s">
        <v>1878</v>
      </c>
      <c r="Q142" s="174" t="str">
        <f>IF(P142="","",VLOOKUP(P142,Parametros_Riesgos_SI!$K$2:$M$7,3,FALSE))</f>
        <v>Afectación económica: No se monetiza directamente pero se expresa en reprocesos internos. 
Afectación reputacional: El riesgo afecta la imagen interna de alguna dependencia de la Agencia.</v>
      </c>
      <c r="R142" s="54" t="str">
        <f t="shared" si="8"/>
        <v>Muy_baja_(20%)Leve_(20%)</v>
      </c>
      <c r="S142" s="54" t="str">
        <f>IF(R142="","",VLOOKUP(R142,Parametros_Riesgos_SI!$O$2:$P$39,2,FALSE))</f>
        <v>Zona_de_Riesgo_BAJA</v>
      </c>
      <c r="T142" s="54" t="str">
        <f>IF(R142="","",VLOOKUP(R142,Parametros_Riesgos_SI!$O$2:$Q$39,3,FALSE))</f>
        <v>Aceptar_el_Riesgo</v>
      </c>
      <c r="U142" s="58" t="s">
        <v>382</v>
      </c>
    </row>
    <row r="143" spans="1:21" s="27" customFormat="1" ht="96" hidden="1" customHeight="1">
      <c r="A143" s="7" t="s">
        <v>2939</v>
      </c>
      <c r="B143" s="35" t="str">
        <f t="shared" si="6"/>
        <v>R141-DAF-ARCI-140</v>
      </c>
      <c r="C143" s="35" t="str">
        <f>IF(A143="","",VLOOKUP(A143,'1-Inventario Activos de Info'!$B$4:$D$3003,2,FALSE))</f>
        <v>Dirección_Administrativa_y_Financiera</v>
      </c>
      <c r="D143" s="172" t="str">
        <f>IF(A143="","",VLOOKUP(A143,'1-Inventario Activos de Info'!$B$4:$D$3003,3,FALSE))</f>
        <v>Administración de recursos de Cooperación internacional No reembolsables y donaciones en especie</v>
      </c>
      <c r="E143" s="172" t="str">
        <f>IF(A143="","",VLOOKUP(A143,'1-Inventario Activos de Info'!$B$4:$I$3003,8,FALSE))</f>
        <v>Proceso Erasmo Meoz</v>
      </c>
      <c r="F143" s="35">
        <f>IF(A143="","",VLOOKUP(A143,'1-Inventario Activos de Info'!$B$4:$AE$3003,29,FALSE))</f>
        <v>7</v>
      </c>
      <c r="G143" s="35" t="str">
        <f>IF(A143="","",VLOOKUP(A143,'1-Inventario Activos de Info'!$B$4:$AE$3003,30,FALSE))</f>
        <v>Media</v>
      </c>
      <c r="H143" s="35">
        <v>141</v>
      </c>
      <c r="I143" s="54" t="str">
        <f t="shared" si="7"/>
        <v>R141-DAF-ARCI-140</v>
      </c>
      <c r="J143" s="166" t="s">
        <v>2974</v>
      </c>
      <c r="K143" s="176" t="s">
        <v>2975</v>
      </c>
      <c r="L143" s="167" t="s">
        <v>1844</v>
      </c>
      <c r="M143" s="165" t="s">
        <v>2977</v>
      </c>
      <c r="N143" s="58" t="s">
        <v>1877</v>
      </c>
      <c r="O143" s="174" t="str">
        <f>IF(N143="","",VLOOKUP(N143,Parametros_Riesgos_SI!$I$2:$N$7,6,FALSE))</f>
        <v>La actividad que conlleva el riesgo se ejecuta como máximos 2 veces por año</v>
      </c>
      <c r="P143" s="58" t="s">
        <v>1878</v>
      </c>
      <c r="Q143" s="174" t="str">
        <f>IF(P143="","",VLOOKUP(P143,Parametros_Riesgos_SI!$K$2:$M$7,3,FALSE))</f>
        <v>Afectación económica: No se monetiza directamente pero se expresa en reprocesos internos. 
Afectación reputacional: El riesgo afecta la imagen interna de alguna dependencia de la Agencia.</v>
      </c>
      <c r="R143" s="54" t="str">
        <f t="shared" si="8"/>
        <v>Muy_baja_(20%)Leve_(20%)</v>
      </c>
      <c r="S143" s="54" t="str">
        <f>IF(R143="","",VLOOKUP(R143,Parametros_Riesgos_SI!$O$2:$P$39,2,FALSE))</f>
        <v>Zona_de_Riesgo_BAJA</v>
      </c>
      <c r="T143" s="54" t="str">
        <f>IF(R143="","",VLOOKUP(R143,Parametros_Riesgos_SI!$O$2:$Q$39,3,FALSE))</f>
        <v>Aceptar_el_Riesgo</v>
      </c>
      <c r="U143" s="58" t="s">
        <v>382</v>
      </c>
    </row>
    <row r="144" spans="1:21" s="27" customFormat="1" ht="29.25" hidden="1" customHeight="1">
      <c r="A144" s="7"/>
      <c r="B144" s="35" t="str">
        <f t="shared" si="6"/>
        <v/>
      </c>
      <c r="C144" s="35" t="str">
        <f>IF(A144="","",VLOOKUP(A144,'1-Inventario Activos de Info'!$B$4:$D$3003,2,FALSE))</f>
        <v/>
      </c>
      <c r="D144" s="35" t="str">
        <f>IF(A144="","",VLOOKUP(A144,'1-Inventario Activos de Info'!$B$4:$D$3003,3,FALSE))</f>
        <v/>
      </c>
      <c r="E144" s="35" t="str">
        <f>IF(A144="","",VLOOKUP(A144,'1-Inventario Activos de Info'!$B$4:$I$3003,8,FALSE))</f>
        <v/>
      </c>
      <c r="F144" s="35" t="str">
        <f>IF(A144="","",VLOOKUP(A144,'1-Inventario Activos de Info'!$B$4:$AE$3003,29,FALSE))</f>
        <v/>
      </c>
      <c r="G144" s="35" t="str">
        <f>IF(A144="","",VLOOKUP(A144,'1-Inventario Activos de Info'!$B$4:$AE$3003,30,FALSE))</f>
        <v/>
      </c>
      <c r="H144" s="35">
        <v>142</v>
      </c>
      <c r="I144" s="54" t="str">
        <f t="shared" si="7"/>
        <v/>
      </c>
      <c r="J144" s="58"/>
      <c r="K144" s="58"/>
      <c r="L144" s="58"/>
      <c r="M144" s="58"/>
      <c r="N144" s="58"/>
      <c r="O144" s="54" t="str">
        <f>IF(N144="","",VLOOKUP(N144,Parametros_Riesgos_SI!$I$2:$N$7,6,FALSE))</f>
        <v/>
      </c>
      <c r="P144" s="58"/>
      <c r="Q144" s="54" t="str">
        <f>IF(P144="","",VLOOKUP(P144,Parametros_Riesgos_SI!$K$2:$M$7,3,FALSE))</f>
        <v/>
      </c>
      <c r="R144" s="54" t="str">
        <f t="shared" si="8"/>
        <v/>
      </c>
      <c r="S144" s="54" t="str">
        <f>IF(R144="","",VLOOKUP(R144,Parametros_Riesgos_SI!$O$2:$P$39,2,FALSE))</f>
        <v/>
      </c>
      <c r="T144" s="54" t="str">
        <f>IF(R144="","",VLOOKUP(R144,Parametros_Riesgos_SI!$O$2:$Q$39,3,FALSE))</f>
        <v/>
      </c>
      <c r="U144" s="58"/>
    </row>
    <row r="145" spans="1:21" s="27" customFormat="1" ht="29.25" hidden="1" customHeight="1">
      <c r="A145" s="7"/>
      <c r="B145" s="35" t="str">
        <f t="shared" si="6"/>
        <v/>
      </c>
      <c r="C145" s="35" t="str">
        <f>IF(A145="","",VLOOKUP(A145,'1-Inventario Activos de Info'!$B$4:$D$3003,2,FALSE))</f>
        <v/>
      </c>
      <c r="D145" s="35" t="str">
        <f>IF(A145="","",VLOOKUP(A145,'1-Inventario Activos de Info'!$B$4:$D$3003,3,FALSE))</f>
        <v/>
      </c>
      <c r="E145" s="35" t="str">
        <f>IF(A145="","",VLOOKUP(A145,'1-Inventario Activos de Info'!$B$4:$I$3003,8,FALSE))</f>
        <v/>
      </c>
      <c r="F145" s="35" t="str">
        <f>IF(A145="","",VLOOKUP(A145,'1-Inventario Activos de Info'!$B$4:$AE$3003,29,FALSE))</f>
        <v/>
      </c>
      <c r="G145" s="35" t="str">
        <f>IF(A145="","",VLOOKUP(A145,'1-Inventario Activos de Info'!$B$4:$AE$3003,30,FALSE))</f>
        <v/>
      </c>
      <c r="H145" s="35">
        <v>143</v>
      </c>
      <c r="I145" s="54" t="str">
        <f t="shared" si="7"/>
        <v/>
      </c>
      <c r="J145" s="58"/>
      <c r="K145" s="58"/>
      <c r="L145" s="58"/>
      <c r="M145" s="58"/>
      <c r="N145" s="58"/>
      <c r="O145" s="54" t="str">
        <f>IF(N145="","",VLOOKUP(N145,Parametros_Riesgos_SI!$I$2:$N$7,6,FALSE))</f>
        <v/>
      </c>
      <c r="P145" s="58"/>
      <c r="Q145" s="54" t="str">
        <f>IF(P145="","",VLOOKUP(P145,Parametros_Riesgos_SI!$K$2:$M$7,3,FALSE))</f>
        <v/>
      </c>
      <c r="R145" s="54" t="str">
        <f t="shared" si="8"/>
        <v/>
      </c>
      <c r="S145" s="54" t="str">
        <f>IF(R145="","",VLOOKUP(R145,Parametros_Riesgos_SI!$O$2:$P$39,2,FALSE))</f>
        <v/>
      </c>
      <c r="T145" s="54" t="str">
        <f>IF(R145="","",VLOOKUP(R145,Parametros_Riesgos_SI!$O$2:$Q$39,3,FALSE))</f>
        <v/>
      </c>
      <c r="U145" s="58"/>
    </row>
    <row r="146" spans="1:21" s="27" customFormat="1" ht="29.25" hidden="1" customHeight="1">
      <c r="A146" s="7"/>
      <c r="B146" s="35" t="str">
        <f t="shared" si="6"/>
        <v/>
      </c>
      <c r="C146" s="35" t="str">
        <f>IF(A146="","",VLOOKUP(A146,'1-Inventario Activos de Info'!$B$4:$D$3003,2,FALSE))</f>
        <v/>
      </c>
      <c r="D146" s="35" t="str">
        <f>IF(A146="","",VLOOKUP(A146,'1-Inventario Activos de Info'!$B$4:$D$3003,3,FALSE))</f>
        <v/>
      </c>
      <c r="E146" s="35" t="str">
        <f>IF(A146="","",VLOOKUP(A146,'1-Inventario Activos de Info'!$B$4:$I$3003,8,FALSE))</f>
        <v/>
      </c>
      <c r="F146" s="35" t="str">
        <f>IF(A146="","",VLOOKUP(A146,'1-Inventario Activos de Info'!$B$4:$AE$3003,29,FALSE))</f>
        <v/>
      </c>
      <c r="G146" s="35" t="str">
        <f>IF(A146="","",VLOOKUP(A146,'1-Inventario Activos de Info'!$B$4:$AE$3003,30,FALSE))</f>
        <v/>
      </c>
      <c r="H146" s="35">
        <v>144</v>
      </c>
      <c r="I146" s="54" t="str">
        <f t="shared" si="7"/>
        <v/>
      </c>
      <c r="J146" s="58"/>
      <c r="K146" s="58"/>
      <c r="L146" s="58"/>
      <c r="M146" s="58"/>
      <c r="N146" s="58"/>
      <c r="O146" s="54" t="str">
        <f>IF(N146="","",VLOOKUP(N146,Parametros_Riesgos_SI!$I$2:$N$7,6,FALSE))</f>
        <v/>
      </c>
      <c r="P146" s="58"/>
      <c r="Q146" s="54" t="str">
        <f>IF(P146="","",VLOOKUP(P146,Parametros_Riesgos_SI!$K$2:$M$7,3,FALSE))</f>
        <v/>
      </c>
      <c r="R146" s="54" t="str">
        <f t="shared" si="8"/>
        <v/>
      </c>
      <c r="S146" s="54" t="str">
        <f>IF(R146="","",VLOOKUP(R146,Parametros_Riesgos_SI!$O$2:$P$39,2,FALSE))</f>
        <v/>
      </c>
      <c r="T146" s="54" t="str">
        <f>IF(R146="","",VLOOKUP(R146,Parametros_Riesgos_SI!$O$2:$Q$39,3,FALSE))</f>
        <v/>
      </c>
      <c r="U146" s="58"/>
    </row>
    <row r="147" spans="1:21" s="27" customFormat="1" ht="29.25" hidden="1" customHeight="1">
      <c r="A147" s="7"/>
      <c r="B147" s="35" t="str">
        <f t="shared" si="6"/>
        <v/>
      </c>
      <c r="C147" s="35" t="str">
        <f>IF(A147="","",VLOOKUP(A147,'1-Inventario Activos de Info'!$B$4:$D$3003,2,FALSE))</f>
        <v/>
      </c>
      <c r="D147" s="35" t="str">
        <f>IF(A147="","",VLOOKUP(A147,'1-Inventario Activos de Info'!$B$4:$D$3003,3,FALSE))</f>
        <v/>
      </c>
      <c r="E147" s="35" t="str">
        <f>IF(A147="","",VLOOKUP(A147,'1-Inventario Activos de Info'!$B$4:$I$3003,8,FALSE))</f>
        <v/>
      </c>
      <c r="F147" s="35" t="str">
        <f>IF(A147="","",VLOOKUP(A147,'1-Inventario Activos de Info'!$B$4:$AE$3003,29,FALSE))</f>
        <v/>
      </c>
      <c r="G147" s="35" t="str">
        <f>IF(A147="","",VLOOKUP(A147,'1-Inventario Activos de Info'!$B$4:$AE$3003,30,FALSE))</f>
        <v/>
      </c>
      <c r="H147" s="35">
        <v>145</v>
      </c>
      <c r="I147" s="54" t="str">
        <f t="shared" si="7"/>
        <v/>
      </c>
      <c r="J147" s="58"/>
      <c r="K147" s="58"/>
      <c r="L147" s="58"/>
      <c r="M147" s="58"/>
      <c r="N147" s="58"/>
      <c r="O147" s="54" t="str">
        <f>IF(N147="","",VLOOKUP(N147,Parametros_Riesgos_SI!$I$2:$N$7,6,FALSE))</f>
        <v/>
      </c>
      <c r="P147" s="58"/>
      <c r="Q147" s="54" t="str">
        <f>IF(P147="","",VLOOKUP(P147,Parametros_Riesgos_SI!$K$2:$M$7,3,FALSE))</f>
        <v/>
      </c>
      <c r="R147" s="54" t="str">
        <f t="shared" si="8"/>
        <v/>
      </c>
      <c r="S147" s="54" t="str">
        <f>IF(R147="","",VLOOKUP(R147,Parametros_Riesgos_SI!$O$2:$P$39,2,FALSE))</f>
        <v/>
      </c>
      <c r="T147" s="54" t="str">
        <f>IF(R147="","",VLOOKUP(R147,Parametros_Riesgos_SI!$O$2:$Q$39,3,FALSE))</f>
        <v/>
      </c>
      <c r="U147" s="58"/>
    </row>
    <row r="148" spans="1:21" s="27" customFormat="1" ht="29.25" hidden="1" customHeight="1">
      <c r="A148" s="7"/>
      <c r="B148" s="35" t="str">
        <f t="shared" si="6"/>
        <v/>
      </c>
      <c r="C148" s="35" t="str">
        <f>IF(A148="","",VLOOKUP(A148,'1-Inventario Activos de Info'!$B$4:$D$3003,2,FALSE))</f>
        <v/>
      </c>
      <c r="D148" s="35" t="str">
        <f>IF(A148="","",VLOOKUP(A148,'1-Inventario Activos de Info'!$B$4:$D$3003,3,FALSE))</f>
        <v/>
      </c>
      <c r="E148" s="35" t="str">
        <f>IF(A148="","",VLOOKUP(A148,'1-Inventario Activos de Info'!$B$4:$I$3003,8,FALSE))</f>
        <v/>
      </c>
      <c r="F148" s="35" t="str">
        <f>IF(A148="","",VLOOKUP(A148,'1-Inventario Activos de Info'!$B$4:$AE$3003,29,FALSE))</f>
        <v/>
      </c>
      <c r="G148" s="35" t="str">
        <f>IF(A148="","",VLOOKUP(A148,'1-Inventario Activos de Info'!$B$4:$AE$3003,30,FALSE))</f>
        <v/>
      </c>
      <c r="H148" s="35">
        <v>146</v>
      </c>
      <c r="I148" s="54" t="str">
        <f t="shared" si="7"/>
        <v/>
      </c>
      <c r="J148" s="58"/>
      <c r="K148" s="58"/>
      <c r="L148" s="58"/>
      <c r="M148" s="58"/>
      <c r="N148" s="58"/>
      <c r="O148" s="54" t="str">
        <f>IF(N148="","",VLOOKUP(N148,Parametros_Riesgos_SI!$I$2:$N$7,6,FALSE))</f>
        <v/>
      </c>
      <c r="P148" s="58"/>
      <c r="Q148" s="54" t="str">
        <f>IF(P148="","",VLOOKUP(P148,Parametros_Riesgos_SI!$K$2:$M$7,3,FALSE))</f>
        <v/>
      </c>
      <c r="R148" s="54" t="str">
        <f t="shared" si="8"/>
        <v/>
      </c>
      <c r="S148" s="54" t="str">
        <f>IF(R148="","",VLOOKUP(R148,Parametros_Riesgos_SI!$O$2:$P$39,2,FALSE))</f>
        <v/>
      </c>
      <c r="T148" s="54" t="str">
        <f>IF(R148="","",VLOOKUP(R148,Parametros_Riesgos_SI!$O$2:$Q$39,3,FALSE))</f>
        <v/>
      </c>
      <c r="U148" s="58"/>
    </row>
    <row r="149" spans="1:21" s="27" customFormat="1" ht="29.25" hidden="1" customHeight="1">
      <c r="A149" s="7"/>
      <c r="B149" s="35" t="str">
        <f t="shared" si="6"/>
        <v/>
      </c>
      <c r="C149" s="35" t="str">
        <f>IF(A149="","",VLOOKUP(A149,'1-Inventario Activos de Info'!$B$4:$D$3003,2,FALSE))</f>
        <v/>
      </c>
      <c r="D149" s="35" t="str">
        <f>IF(A149="","",VLOOKUP(A149,'1-Inventario Activos de Info'!$B$4:$D$3003,3,FALSE))</f>
        <v/>
      </c>
      <c r="E149" s="35" t="str">
        <f>IF(A149="","",VLOOKUP(A149,'1-Inventario Activos de Info'!$B$4:$I$3003,8,FALSE))</f>
        <v/>
      </c>
      <c r="F149" s="35" t="str">
        <f>IF(A149="","",VLOOKUP(A149,'1-Inventario Activos de Info'!$B$4:$AE$3003,29,FALSE))</f>
        <v/>
      </c>
      <c r="G149" s="35" t="str">
        <f>IF(A149="","",VLOOKUP(A149,'1-Inventario Activos de Info'!$B$4:$AE$3003,30,FALSE))</f>
        <v/>
      </c>
      <c r="H149" s="35">
        <v>147</v>
      </c>
      <c r="I149" s="54" t="str">
        <f t="shared" si="7"/>
        <v/>
      </c>
      <c r="J149" s="58"/>
      <c r="K149" s="58"/>
      <c r="L149" s="58"/>
      <c r="M149" s="58"/>
      <c r="N149" s="58"/>
      <c r="O149" s="54" t="str">
        <f>IF(N149="","",VLOOKUP(N149,Parametros_Riesgos_SI!$I$2:$N$7,6,FALSE))</f>
        <v/>
      </c>
      <c r="P149" s="58"/>
      <c r="Q149" s="54" t="str">
        <f>IF(P149="","",VLOOKUP(P149,Parametros_Riesgos_SI!$K$2:$M$7,3,FALSE))</f>
        <v/>
      </c>
      <c r="R149" s="54" t="str">
        <f t="shared" si="8"/>
        <v/>
      </c>
      <c r="S149" s="54" t="str">
        <f>IF(R149="","",VLOOKUP(R149,Parametros_Riesgos_SI!$O$2:$P$39,2,FALSE))</f>
        <v/>
      </c>
      <c r="T149" s="54" t="str">
        <f>IF(R149="","",VLOOKUP(R149,Parametros_Riesgos_SI!$O$2:$Q$39,3,FALSE))</f>
        <v/>
      </c>
      <c r="U149" s="58"/>
    </row>
    <row r="150" spans="1:21" hidden="1"/>
    <row r="151" spans="1:21" hidden="1"/>
    <row r="152" spans="1:21" hidden="1"/>
    <row r="153" spans="1:21" hidden="1"/>
    <row r="154" spans="1:21" hidden="1"/>
    <row r="155" spans="1:21" hidden="1"/>
    <row r="156" spans="1:21" hidden="1"/>
    <row r="157" spans="1:21" hidden="1"/>
    <row r="158" spans="1:21" hidden="1"/>
    <row r="159" spans="1:21" hidden="1"/>
    <row r="160" spans="1:21"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1048576" ht="16.5" customHeight="1"/>
  </sheetData>
  <sheetProtection autoFilter="0"/>
  <autoFilter ref="A2:U149">
    <filterColumn colId="3">
      <filters>
        <filter val="Gestión de Tecnologías de la Información"/>
      </filters>
    </filterColumn>
  </autoFilter>
  <dataConsolidate/>
  <phoneticPr fontId="20" type="noConversion"/>
  <conditionalFormatting sqref="G3:G149">
    <cfRule type="cellIs" dxfId="31" priority="1" operator="equal">
      <formula>"Alta"</formula>
    </cfRule>
    <cfRule type="cellIs" dxfId="30" priority="2" operator="equal">
      <formula>"Media"</formula>
    </cfRule>
    <cfRule type="cellIs" dxfId="29" priority="3" operator="equal">
      <formula>"Baja"</formula>
    </cfRule>
  </conditionalFormatting>
  <conditionalFormatting sqref="N3:N149">
    <cfRule type="cellIs" dxfId="28" priority="16" operator="equal">
      <formula>"Muy_Alta_(100%)"</formula>
    </cfRule>
    <cfRule type="cellIs" dxfId="27" priority="17" operator="equal">
      <formula>"Alta_(80%)"</formula>
    </cfRule>
    <cfRule type="cellIs" dxfId="26" priority="18" operator="equal">
      <formula>"Media_(60%)"</formula>
    </cfRule>
    <cfRule type="cellIs" dxfId="25" priority="19" operator="equal">
      <formula>"Baja_(40%)"</formula>
    </cfRule>
    <cfRule type="cellIs" dxfId="24" priority="20" operator="equal">
      <formula>"Muy_baja_(20%)"</formula>
    </cfRule>
  </conditionalFormatting>
  <conditionalFormatting sqref="P3:P149">
    <cfRule type="cellIs" dxfId="23" priority="7" operator="equal">
      <formula>"Catastrofico_(100%)"</formula>
    </cfRule>
    <cfRule type="cellIs" dxfId="22" priority="12" operator="equal">
      <formula>"Mayor_(80%)"</formula>
    </cfRule>
    <cfRule type="cellIs" dxfId="21" priority="13" operator="equal">
      <formula>"Moderado_(60%)"</formula>
    </cfRule>
    <cfRule type="cellIs" dxfId="20" priority="14" operator="equal">
      <formula>"Menor_(40%)"</formula>
    </cfRule>
    <cfRule type="cellIs" dxfId="19" priority="15" operator="equal">
      <formula>"Leve_(20%)"</formula>
    </cfRule>
  </conditionalFormatting>
  <conditionalFormatting sqref="S3:S149">
    <cfRule type="cellIs" dxfId="18" priority="4" operator="equal">
      <formula>"Zona_de_Riesgo_ALTO"</formula>
    </cfRule>
    <cfRule type="cellIs" dxfId="17" priority="5" operator="equal">
      <formula>"Zona_de_Riesgo_MODERADA"</formula>
    </cfRule>
    <cfRule type="cellIs" dxfId="16" priority="6" operator="equal">
      <formula>"Zona_de_Riesgo_BAJA"</formula>
    </cfRule>
    <cfRule type="cellIs" dxfId="15" priority="21" operator="equal">
      <formula>"Zona_de_Riesgo_EXTREMO"</formula>
    </cfRule>
  </conditionalFormatting>
  <dataValidations count="5">
    <dataValidation type="list" allowBlank="1" showInputMessage="1" showErrorMessage="1" sqref="A3:A149">
      <formula1>CODIGO_DEL_ACTIVO</formula1>
    </dataValidation>
    <dataValidation type="list" allowBlank="1" showInputMessage="1" showErrorMessage="1" sqref="N3:N149">
      <formula1>valoracion_probabilidad</formula1>
    </dataValidation>
    <dataValidation type="list" allowBlank="1" showInputMessage="1" showErrorMessage="1" sqref="P3:P149">
      <formula1>valoracion_impacto</formula1>
    </dataValidation>
    <dataValidation type="list" allowBlank="1" showInputMessage="1" showErrorMessage="1" sqref="L3:L26 L40:L149">
      <formula1>Clasificacion_riesgo</formula1>
    </dataValidation>
    <dataValidation type="list" allowBlank="1" showInputMessage="1" showErrorMessage="1" sqref="U3:U149">
      <formula1>tratamiento_del_riesgo</formula1>
    </dataValidation>
  </dataValidations>
  <pageMargins left="0.70866141732283472" right="0.70866141732283472" top="0.74803149606299213" bottom="0.74803149606299213" header="0.31496062992125984" footer="0.31496062992125984"/>
  <pageSetup paperSize="9" scale="19" fitToHeight="0" orientation="portrait" r:id="rId1"/>
  <headerFooter>
    <oddHeader>&amp;L&amp;G&amp;RINFORMACIÓN
Código: A-FO-248
Versión: 03
Fecha: Julio 17 de 2023</oddHeader>
    <oddFooter xml:space="preserve">&amp;LCarrera 10 No. 97A-13, Piso 6, Torre A | Bogotá D.C. | PBX: (+57) 601 601 2424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filterMode="1">
    <tabColor theme="4" tint="0.39997558519241921"/>
  </sheetPr>
  <dimension ref="A1:BC18001"/>
  <sheetViews>
    <sheetView showGridLines="0" view="pageBreakPreview" zoomScaleNormal="85" zoomScaleSheetLayoutView="100" workbookViewId="0">
      <pane ySplit="2" topLeftCell="A114" activePane="bottomLeft" state="frozen"/>
      <selection pane="bottomLeft" activeCell="A114" sqref="A114"/>
    </sheetView>
  </sheetViews>
  <sheetFormatPr baseColWidth="10" defaultColWidth="0" defaultRowHeight="14.25" zeroHeight="1"/>
  <cols>
    <col min="1" max="1" width="16.5" customWidth="1"/>
    <col min="2" max="2" width="18" customWidth="1"/>
    <col min="3" max="3" width="29.375" customWidth="1"/>
    <col min="4" max="4" width="26.375" customWidth="1"/>
    <col min="5" max="5" width="17.875" customWidth="1"/>
    <col min="6" max="6" width="30.875" customWidth="1"/>
    <col min="7" max="7" width="16.5" customWidth="1"/>
    <col min="8" max="8" width="22.5" customWidth="1"/>
    <col min="9" max="9" width="37.875" customWidth="1"/>
    <col min="10" max="10" width="34.75" customWidth="1"/>
    <col min="11" max="11" width="21" customWidth="1"/>
    <col min="12" max="12" width="13.375" customWidth="1"/>
    <col min="13" max="13" width="23.625" customWidth="1"/>
    <col min="14" max="14" width="43" customWidth="1"/>
    <col min="15" max="15" width="19.125" customWidth="1"/>
    <col min="16" max="16" width="15.5" customWidth="1"/>
    <col min="17" max="17" width="21.25" customWidth="1"/>
    <col min="18" max="18" width="26.875" customWidth="1"/>
    <col min="19" max="21" width="18.625" customWidth="1"/>
    <col min="22" max="22" width="48.5" customWidth="1"/>
    <col min="23" max="23" width="34.5" customWidth="1"/>
    <col min="24" max="24" width="20.75" customWidth="1"/>
    <col min="25" max="26" width="17" customWidth="1"/>
    <col min="27" max="27" width="19.625" customWidth="1"/>
    <col min="28" max="28" width="16.5" customWidth="1"/>
    <col min="29" max="29" width="15.25" customWidth="1"/>
    <col min="30" max="30" width="16.5" customWidth="1"/>
    <col min="31" max="31" width="17.75" customWidth="1"/>
    <col min="32" max="32" width="18.625" customWidth="1"/>
    <col min="33" max="33" width="29.75" customWidth="1"/>
    <col min="34" max="34" width="31.25" customWidth="1"/>
    <col min="35" max="35" width="12.625" customWidth="1"/>
    <col min="36" max="36" width="18.5" customWidth="1"/>
    <col min="37" max="37" width="15.375" customWidth="1"/>
    <col min="38" max="38" width="16.375" customWidth="1"/>
    <col min="39" max="39" width="16.375" hidden="1" customWidth="1"/>
    <col min="40" max="40" width="15.375" hidden="1" customWidth="1"/>
    <col min="41" max="55" width="0" hidden="1" customWidth="1"/>
    <col min="56" max="16384" width="30.625" hidden="1"/>
  </cols>
  <sheetData>
    <row r="1" spans="1:40" ht="29.25" customHeight="1">
      <c r="A1" s="139" t="s">
        <v>1873</v>
      </c>
      <c r="B1" s="139"/>
      <c r="C1" s="139"/>
      <c r="D1" s="139"/>
      <c r="E1" s="139"/>
      <c r="F1" s="139"/>
      <c r="G1" s="139"/>
      <c r="H1" s="139"/>
      <c r="I1" s="139"/>
      <c r="J1" s="139"/>
      <c r="K1" s="139"/>
      <c r="L1" s="139" t="s">
        <v>1873</v>
      </c>
      <c r="M1" s="179"/>
      <c r="N1" s="179"/>
      <c r="O1" s="179"/>
      <c r="P1" s="179"/>
      <c r="Q1" s="179"/>
      <c r="R1" s="179"/>
      <c r="S1" s="179"/>
      <c r="T1" s="179"/>
      <c r="U1" s="179"/>
      <c r="V1" s="179"/>
      <c r="W1" s="179"/>
      <c r="X1" s="139" t="s">
        <v>1873</v>
      </c>
      <c r="Y1" s="179"/>
      <c r="Z1" s="179"/>
      <c r="AA1" s="179"/>
      <c r="AB1" s="179"/>
      <c r="AC1" s="179"/>
      <c r="AD1" s="179"/>
      <c r="AE1" s="179"/>
      <c r="AF1" s="179"/>
      <c r="AG1" s="179"/>
      <c r="AH1" s="179"/>
      <c r="AI1" s="179"/>
      <c r="AJ1" s="179"/>
      <c r="AK1" s="179"/>
    </row>
    <row r="2" spans="1:40" ht="90" customHeight="1">
      <c r="A2" s="136" t="s">
        <v>1930</v>
      </c>
      <c r="B2" s="136" t="s">
        <v>1931</v>
      </c>
      <c r="C2" s="136" t="s">
        <v>1983</v>
      </c>
      <c r="D2" s="136" t="s">
        <v>2007</v>
      </c>
      <c r="E2" s="136" t="s">
        <v>2008</v>
      </c>
      <c r="F2" s="136" t="s">
        <v>2009</v>
      </c>
      <c r="G2" s="136" t="s">
        <v>2010</v>
      </c>
      <c r="H2" s="136" t="s">
        <v>2011</v>
      </c>
      <c r="I2" s="136" t="s">
        <v>2012</v>
      </c>
      <c r="J2" s="136" t="s">
        <v>2013</v>
      </c>
      <c r="K2" s="136" t="s">
        <v>2014</v>
      </c>
      <c r="L2" s="136" t="s">
        <v>2015</v>
      </c>
      <c r="M2" s="136" t="s">
        <v>2016</v>
      </c>
      <c r="N2" s="136" t="s">
        <v>2017</v>
      </c>
      <c r="O2" s="136" t="s">
        <v>2018</v>
      </c>
      <c r="P2" s="136" t="s">
        <v>2019</v>
      </c>
      <c r="Q2" s="136" t="s">
        <v>2020</v>
      </c>
      <c r="R2" s="136" t="s">
        <v>2021</v>
      </c>
      <c r="S2" s="136" t="s">
        <v>2022</v>
      </c>
      <c r="T2" s="136" t="s">
        <v>2023</v>
      </c>
      <c r="U2" s="136" t="s">
        <v>2024</v>
      </c>
      <c r="V2" s="136" t="s">
        <v>2025</v>
      </c>
      <c r="W2" s="136" t="s">
        <v>2026</v>
      </c>
      <c r="X2" s="136" t="s">
        <v>2027</v>
      </c>
      <c r="Y2" s="136" t="s">
        <v>2028</v>
      </c>
      <c r="Z2" s="136" t="s">
        <v>2029</v>
      </c>
      <c r="AA2" s="136" t="s">
        <v>2030</v>
      </c>
      <c r="AB2" s="136" t="s">
        <v>2031</v>
      </c>
      <c r="AC2" s="136" t="s">
        <v>2032</v>
      </c>
      <c r="AD2" s="136" t="s">
        <v>2033</v>
      </c>
      <c r="AE2" s="136" t="s">
        <v>2034</v>
      </c>
      <c r="AF2" s="136" t="s">
        <v>2035</v>
      </c>
      <c r="AG2" s="136" t="s">
        <v>2289</v>
      </c>
      <c r="AH2" s="180" t="s">
        <v>2288</v>
      </c>
      <c r="AI2" s="136" t="s">
        <v>2036</v>
      </c>
      <c r="AJ2" s="136" t="s">
        <v>2037</v>
      </c>
      <c r="AK2" s="136" t="s">
        <v>2038</v>
      </c>
      <c r="AL2" s="53"/>
      <c r="AM2" s="53"/>
      <c r="AN2" s="53"/>
    </row>
    <row r="3" spans="1:40" ht="80.25" hidden="1" customHeight="1">
      <c r="A3" s="58" t="s">
        <v>3088</v>
      </c>
      <c r="B3" s="35" t="str">
        <f>IF(A3="","",M3)</f>
        <v>C1-R1-DCI-IPCI-1</v>
      </c>
      <c r="C3" s="35" t="str">
        <f>IF(A3="","",VLOOKUP(A3,'2-Mapa de riesgos de SegurInfo'!$B$3:$T$149,3,FALSE))</f>
        <v>Identificación y Priorización de Cooperación Internacional</v>
      </c>
      <c r="D3" s="172" t="str">
        <f>IF(A3="","",VLOOKUP(A3,'2-Mapa de riesgos de SegurInfo'!$B$3:$T$149,4,FALSE))</f>
        <v xml:space="preserve">Base de datos Ciclope </v>
      </c>
      <c r="E3" s="35" t="str">
        <f>IF(A3="","",VLOOKUP(A3,'2-Mapa de riesgos de SegurInfo'!$B$3:$T$149,6,FALSE))</f>
        <v>Media</v>
      </c>
      <c r="F3" s="35" t="str">
        <f>IF(A3="","",VLOOKUP(A3,'2-Mapa de riesgos de SegurInfo'!$B$3:$T$149,12,FALSE))</f>
        <v>Posible modificación o alteración de registros de la base de datos, debido a permisos de edición asignados a usuarios internos y externos sin los debidos controles.</v>
      </c>
      <c r="G3" s="55" t="str">
        <f>IF(A3="","",VLOOKUP(A3,'2-Mapa de riesgos de SegurInfo'!$B$3:$T$149,13,FALSE))</f>
        <v>Baja_(40%)</v>
      </c>
      <c r="H3" s="55" t="str">
        <f>IF(A3="","",VLOOKUP(A3,'2-Mapa de riesgos de SegurInfo'!$B$3:$T$149,15,FALSE))</f>
        <v>Leve_(20%)</v>
      </c>
      <c r="I3" s="54" t="str">
        <f>IF(A3="","",VLOOKUP(A3,'2-Mapa de riesgos de SegurInfo'!$B$3:$T$149,18,FALSE))</f>
        <v>Zona_de_Riesgo_BAJA</v>
      </c>
      <c r="J3" s="54" t="str">
        <f>IF(A3="","",VLOOKUP(A3,'2-Mapa de riesgos de SegurInfo'!$B$3:$T$149,19,FALSE))</f>
        <v>Aceptar_el_Riesgo</v>
      </c>
      <c r="K3" s="59" t="str">
        <f>IF(A3="","",VLOOKUP(A3,'2-Mapa de riesgos de SegurInfo'!$B$3:$U$149,20,FALSE))</f>
        <v>Aceptar</v>
      </c>
      <c r="L3" s="54">
        <v>1</v>
      </c>
      <c r="M3" s="55" t="str">
        <f t="shared" ref="M3:M66" si="0">IF(A3="","","C"&amp;L3&amp;"-"&amp;A3)</f>
        <v>C1-R1-DCI-IPCI-1</v>
      </c>
      <c r="N3" s="166" t="s">
        <v>3228</v>
      </c>
      <c r="O3" s="63">
        <v>45662</v>
      </c>
      <c r="P3" s="63" t="s">
        <v>1994</v>
      </c>
      <c r="Q3" s="58" t="s">
        <v>1902</v>
      </c>
      <c r="R3" s="58" t="s">
        <v>1906</v>
      </c>
      <c r="S3" s="58" t="s">
        <v>1899</v>
      </c>
      <c r="T3" s="58" t="s">
        <v>1894</v>
      </c>
      <c r="U3" s="58" t="s">
        <v>1898</v>
      </c>
      <c r="V3" s="54" t="str">
        <f t="shared" ref="V3" si="1">IF(Q3="","",IF(R3="","",Q3&amp;R3))</f>
        <v>Preventivo (25%)
Control realizado antes que se materialice la actividad originadora de riesgo.Automático.
Se tiene herramienta definida para ejercer el control (25%)</v>
      </c>
      <c r="W3" s="54" t="str">
        <f>IF(Q3="","",IF(MID(Q3,1,9)="Correctiv","IR","PR"))</f>
        <v>PR</v>
      </c>
      <c r="X3" s="60">
        <f>IF(V3="","",VLOOKUP(V3,Parametros_Controles!$I$2:$J$9,2,FALSE))</f>
        <v>0.5</v>
      </c>
      <c r="Y3" s="60">
        <f>IF(G3="","",VLOOKUP(G3,Parametros_Riesgos_SI!$I$2:$J$7,2,FALSE))</f>
        <v>0.4</v>
      </c>
      <c r="Z3" s="60">
        <f>IF(H3="","",VLOOKUP(H3,Parametros_Riesgos_SI!$K$2:$L$7,2,FALSE))</f>
        <v>0.2</v>
      </c>
      <c r="AA3" s="64">
        <v>0</v>
      </c>
      <c r="AB3" s="64">
        <v>0</v>
      </c>
      <c r="AC3" s="61">
        <f>IF(X3="","",IF(W3="IR","N/A",IF(AA3=0,Y3*X3,AA3*X3)))</f>
        <v>0.2</v>
      </c>
      <c r="AD3" s="61" t="str">
        <f>IF(Y3="","",IF(W3="PR","N/A",IF(AB3=0,Z3*X3,AB3*X3)))</f>
        <v>N/A</v>
      </c>
      <c r="AE3" s="61">
        <f>IF(AC3="","",IF(W3="IR","N/A",IF(AA3=0%,Y3-AC3,AA3-AC3)))</f>
        <v>0.2</v>
      </c>
      <c r="AF3" s="61" t="str">
        <f>IF(AC3="","",IF(W3="PR","N/A",IF(AB3=0%,Z3-AD3,AB3-AD3)))</f>
        <v>N/A</v>
      </c>
      <c r="AG3" s="167" t="s">
        <v>2253</v>
      </c>
      <c r="AH3" s="167" t="s">
        <v>2256</v>
      </c>
      <c r="AI3" s="58" t="s">
        <v>35</v>
      </c>
      <c r="AJ3" s="94" t="s">
        <v>3234</v>
      </c>
      <c r="AK3" s="116" t="e">
        <f ca="1">IF($M3="","",_xlfn.XLOOKUP($M3,'4-Seguimiento de Controles'!$A$3:$A$18002,'4-Seguimiento de Controles'!$F$3:$F$18002,"Sin registro de Seguimiento",,-1))</f>
        <v>#NAME?</v>
      </c>
      <c r="AL3" s="8"/>
      <c r="AM3" s="8"/>
      <c r="AN3" s="8"/>
    </row>
    <row r="4" spans="1:40" ht="80.25" hidden="1" customHeight="1">
      <c r="A4" s="58" t="s">
        <v>3089</v>
      </c>
      <c r="B4" s="35" t="str">
        <f t="shared" ref="B4:B67" si="2">IF(A4="","",M4)</f>
        <v>C2-R2-DCI-IPCI-2</v>
      </c>
      <c r="C4" s="35" t="str">
        <f>IF(A4="","",VLOOKUP(A4,'2-Mapa de riesgos de SegurInfo'!$B$3:$T$149,3,FALSE))</f>
        <v>Identificación y Priorización de Cooperación Internacional</v>
      </c>
      <c r="D4" s="172" t="str">
        <f>IF(A4="","",VLOOKUP(A4,'2-Mapa de riesgos de SegurInfo'!$B$3:$T$149,4,FALSE))</f>
        <v>Instrumentos juridicos de cooperacion (MOE, ROD, Actas, contratos, etc)</v>
      </c>
      <c r="E4" s="35" t="str">
        <f>IF(A4="","",VLOOKUP(A4,'2-Mapa de riesgos de SegurInfo'!$B$3:$T$149,6,FALSE))</f>
        <v>Alta</v>
      </c>
      <c r="F4" s="35" t="str">
        <f>IF(A4="","",VLOOKUP(A4,'2-Mapa de riesgos de SegurInfo'!$B$3:$T$149,12,FALSE))</f>
        <v>Riesgo de filtración de información sensible contenida en los instrumentos jurídicos, debido a brechas de seguridad o fugas no controladas.</v>
      </c>
      <c r="G4" s="55" t="str">
        <f>IF(A4="","",VLOOKUP(A4,'2-Mapa de riesgos de SegurInfo'!$B$3:$T$149,13,FALSE))</f>
        <v>Baja_(40%)</v>
      </c>
      <c r="H4" s="55" t="str">
        <f>IF(A4="","",VLOOKUP(A4,'2-Mapa de riesgos de SegurInfo'!$B$3:$T$149,15,FALSE))</f>
        <v>Moderado_(60%)</v>
      </c>
      <c r="I4" s="54" t="str">
        <f>IF(A4="","",VLOOKUP(A4,'2-Mapa de riesgos de SegurInfo'!$B$3:$T$149,18,FALSE))</f>
        <v>Zona_de_Riesgo_MODERADA</v>
      </c>
      <c r="J4" s="54" t="str">
        <f>IF(A4="","",VLOOKUP(A4,'2-Mapa de riesgos de SegurInfo'!$B$3:$T$149,19,FALSE))</f>
        <v>Reducir_el_Riesgo</v>
      </c>
      <c r="K4" s="59" t="str">
        <f>IF(A4="","",VLOOKUP(A4,'2-Mapa de riesgos de SegurInfo'!$B$3:$U$149,20,FALSE))</f>
        <v>Reducir el Riesgo</v>
      </c>
      <c r="L4" s="54">
        <v>2</v>
      </c>
      <c r="M4" s="55" t="str">
        <f t="shared" si="0"/>
        <v>C2-R2-DCI-IPCI-2</v>
      </c>
      <c r="N4" s="166" t="s">
        <v>3229</v>
      </c>
      <c r="O4" s="63">
        <v>45662</v>
      </c>
      <c r="P4" s="63" t="s">
        <v>1994</v>
      </c>
      <c r="Q4" s="58" t="s">
        <v>1903</v>
      </c>
      <c r="R4" s="58" t="s">
        <v>1906</v>
      </c>
      <c r="S4" s="58" t="s">
        <v>1899</v>
      </c>
      <c r="T4" s="58" t="s">
        <v>1894</v>
      </c>
      <c r="U4" s="58" t="s">
        <v>1898</v>
      </c>
      <c r="V4" s="54" t="str">
        <f t="shared" ref="V4:V67" si="3">IF(Q4="","",IF(R4="","",Q4&amp;R4))</f>
        <v>Detectivo (15%)
Detecta que algo puede ocurrir, y se establecen los efectúan los controles preventivos.Automático.
Se tiene herramienta definida para ejercer el control (25%)</v>
      </c>
      <c r="W4" s="54" t="str">
        <f t="shared" ref="W4:W67" si="4">IF(Q4="","",IF(MID(Q4,1,9)="Correctiv","IR","PR"))</f>
        <v>PR</v>
      </c>
      <c r="X4" s="60">
        <f>IF(V4="","",VLOOKUP(V4,Parametros_Controles!$I$2:$J$9,2,FALSE))</f>
        <v>0.4</v>
      </c>
      <c r="Y4" s="60">
        <f>IF(G4="","",VLOOKUP(G4,Parametros_Riesgos_SI!$I$2:$J$7,2,FALSE))</f>
        <v>0.4</v>
      </c>
      <c r="Z4" s="60">
        <f>IF(H4="","",VLOOKUP(H4,Parametros_Riesgos_SI!$K$2:$L$7,2,FALSE))</f>
        <v>0.6</v>
      </c>
      <c r="AA4" s="64">
        <v>0</v>
      </c>
      <c r="AB4" s="64">
        <v>0</v>
      </c>
      <c r="AC4" s="61">
        <f t="shared" ref="AC4:AC67" si="5">IF(X4="","",IF(W4="IR","N/A",IF(AA4=0,Y4*X4,AA4*X4)))</f>
        <v>0.16000000000000003</v>
      </c>
      <c r="AD4" s="61" t="str">
        <f t="shared" ref="AD4:AD67" si="6">IF(Y4="","",IF(W4="PR","N/A",IF(AB4=0,Z4*X4,AB4*X4)))</f>
        <v>N/A</v>
      </c>
      <c r="AE4" s="61">
        <f t="shared" ref="AE4:AE67" si="7">IF(AC4="","",IF(W4="IR","N/A",IF(AA4=0%,Y4-AC4,AA4-AC4)))</f>
        <v>0.24</v>
      </c>
      <c r="AF4" s="61" t="str">
        <f t="shared" ref="AF4:AF67" si="8">IF(AC4="","",IF(W4="PR","N/A",IF(AB4=0%,Z4-AD4,AB4-AD4)))</f>
        <v>N/A</v>
      </c>
      <c r="AG4" s="167" t="s">
        <v>2253</v>
      </c>
      <c r="AH4" s="167" t="s">
        <v>2256</v>
      </c>
      <c r="AI4" s="58" t="s">
        <v>35</v>
      </c>
      <c r="AJ4" s="94" t="s">
        <v>3234</v>
      </c>
      <c r="AK4" s="116" t="e">
        <f ca="1">IF($M4="","",_xlfn.XLOOKUP($M4,'4-Seguimiento de Controles'!$A$3:$A$18002,'4-Seguimiento de Controles'!$F$3:$F$18002,"Sin registro de Seguimiento",,-1))</f>
        <v>#NAME?</v>
      </c>
      <c r="AL4" s="8"/>
      <c r="AM4" s="8"/>
      <c r="AN4" s="8"/>
    </row>
    <row r="5" spans="1:40" ht="80.25" hidden="1" customHeight="1">
      <c r="A5" s="58" t="s">
        <v>3090</v>
      </c>
      <c r="B5" s="35" t="str">
        <f t="shared" si="2"/>
        <v>C3-R3-DCI-IPCI-3</v>
      </c>
      <c r="C5" s="35" t="str">
        <f>IF(A5="","",VLOOKUP(A5,'2-Mapa de riesgos de SegurInfo'!$B$3:$T$149,3,FALSE))</f>
        <v>Identificación y Priorización de Cooperación Internacional</v>
      </c>
      <c r="D5" s="172" t="str">
        <f>IF(A5="","",VLOOKUP(A5,'2-Mapa de riesgos de SegurInfo'!$B$3:$T$149,4,FALSE))</f>
        <v>Matriz de convocatorias</v>
      </c>
      <c r="E5" s="35" t="str">
        <f>IF(A5="","",VLOOKUP(A5,'2-Mapa de riesgos de SegurInfo'!$B$3:$T$149,6,FALSE))</f>
        <v>Baja</v>
      </c>
      <c r="F5" s="35" t="str">
        <f>IF(A5="","",VLOOKUP(A5,'2-Mapa de riesgos de SegurInfo'!$B$3:$T$149,12,FALSE))</f>
        <v>Riesgo de modificación o alteración de registros, generando información incorrecta por parte de usuarios con acceso no supervisado.</v>
      </c>
      <c r="G5" s="55" t="str">
        <f>IF(A5="","",VLOOKUP(A5,'2-Mapa de riesgos de SegurInfo'!$B$3:$T$149,13,FALSE))</f>
        <v>Baja_(40%)</v>
      </c>
      <c r="H5" s="55" t="str">
        <f>IF(A5="","",VLOOKUP(A5,'2-Mapa de riesgos de SegurInfo'!$B$3:$T$149,15,FALSE))</f>
        <v>Menor_(40%)</v>
      </c>
      <c r="I5" s="54" t="str">
        <f>IF(A5="","",VLOOKUP(A5,'2-Mapa de riesgos de SegurInfo'!$B$3:$T$149,18,FALSE))</f>
        <v>Zona_de_Riesgo_MODERADA</v>
      </c>
      <c r="J5" s="54" t="str">
        <f>IF(A5="","",VLOOKUP(A5,'2-Mapa de riesgos de SegurInfo'!$B$3:$T$149,19,FALSE))</f>
        <v>Reducir_el_Riesgo</v>
      </c>
      <c r="K5" s="59" t="str">
        <f>IF(A5="","",VLOOKUP(A5,'2-Mapa de riesgos de SegurInfo'!$B$3:$U$149,20,FALSE))</f>
        <v>Reducir el Riesgo</v>
      </c>
      <c r="L5" s="54">
        <v>3</v>
      </c>
      <c r="M5" s="55" t="str">
        <f t="shared" si="0"/>
        <v>C3-R3-DCI-IPCI-3</v>
      </c>
      <c r="N5" s="166" t="s">
        <v>3230</v>
      </c>
      <c r="O5" s="63">
        <v>45662</v>
      </c>
      <c r="P5" s="63" t="s">
        <v>1994</v>
      </c>
      <c r="Q5" s="58" t="s">
        <v>1902</v>
      </c>
      <c r="R5" s="58" t="s">
        <v>1906</v>
      </c>
      <c r="S5" s="58" t="s">
        <v>1899</v>
      </c>
      <c r="T5" s="58" t="s">
        <v>1894</v>
      </c>
      <c r="U5" s="58" t="s">
        <v>1898</v>
      </c>
      <c r="V5" s="54" t="str">
        <f t="shared" si="3"/>
        <v>Preventivo (25%)
Control realizado antes que se materialice la actividad originadora de riesgo.Automático.
Se tiene herramienta definida para ejercer el control (25%)</v>
      </c>
      <c r="W5" s="54" t="str">
        <f t="shared" si="4"/>
        <v>PR</v>
      </c>
      <c r="X5" s="60">
        <f>IF(V5="","",VLOOKUP(V5,Parametros_Controles!$I$2:$J$9,2,FALSE))</f>
        <v>0.5</v>
      </c>
      <c r="Y5" s="60">
        <f>IF(G5="","",VLOOKUP(G5,Parametros_Riesgos_SI!$I$2:$J$7,2,FALSE))</f>
        <v>0.4</v>
      </c>
      <c r="Z5" s="60">
        <f>IF(H5="","",VLOOKUP(H5,Parametros_Riesgos_SI!$K$2:$L$7,2,FALSE))</f>
        <v>0.4</v>
      </c>
      <c r="AA5" s="64">
        <v>0</v>
      </c>
      <c r="AB5" s="64">
        <v>0</v>
      </c>
      <c r="AC5" s="61">
        <f t="shared" si="5"/>
        <v>0.2</v>
      </c>
      <c r="AD5" s="61" t="str">
        <f t="shared" si="6"/>
        <v>N/A</v>
      </c>
      <c r="AE5" s="61">
        <f t="shared" si="7"/>
        <v>0.2</v>
      </c>
      <c r="AF5" s="61" t="str">
        <f t="shared" si="8"/>
        <v>N/A</v>
      </c>
      <c r="AG5" s="167" t="s">
        <v>2253</v>
      </c>
      <c r="AH5" s="167" t="s">
        <v>2256</v>
      </c>
      <c r="AI5" s="58" t="s">
        <v>35</v>
      </c>
      <c r="AJ5" s="94" t="s">
        <v>3234</v>
      </c>
      <c r="AK5" s="116" t="e">
        <f ca="1">IF($M5="","",_xlfn.XLOOKUP($M5,'4-Seguimiento de Controles'!$A$3:$A$18002,'4-Seguimiento de Controles'!$F$3:$F$18002,"Sin registro de Seguimiento",,-1))</f>
        <v>#NAME?</v>
      </c>
      <c r="AL5" s="8"/>
      <c r="AM5" s="8"/>
      <c r="AN5" s="8"/>
    </row>
    <row r="6" spans="1:40" ht="80.25" hidden="1" customHeight="1">
      <c r="A6" s="58" t="s">
        <v>3091</v>
      </c>
      <c r="B6" s="35" t="str">
        <f t="shared" si="2"/>
        <v>C4-R4-DCI-IPCI-4</v>
      </c>
      <c r="C6" s="35" t="str">
        <f>IF(A6="","",VLOOKUP(A6,'2-Mapa de riesgos de SegurInfo'!$B$3:$T$149,3,FALSE))</f>
        <v>Identificación y Priorización de Cooperación Internacional</v>
      </c>
      <c r="D6" s="172" t="str">
        <f>IF(A6="","",VLOOKUP(A6,'2-Mapa de riesgos de SegurInfo'!$B$3:$T$149,4,FALSE))</f>
        <v>Base de datos Registro ESAL</v>
      </c>
      <c r="E6" s="35" t="str">
        <f>IF(A6="","",VLOOKUP(A6,'2-Mapa de riesgos de SegurInfo'!$B$3:$T$149,6,FALSE))</f>
        <v>Alta</v>
      </c>
      <c r="F6" s="35" t="str">
        <f>IF(A6="","",VLOOKUP(A6,'2-Mapa de riesgos de SegurInfo'!$B$3:$T$149,12,FALSE))</f>
        <v>Riesgo de filtración de información confidencial contenida en la base de datos, debido a descargas y distribución no autorizada de los archivos</v>
      </c>
      <c r="G6" s="55" t="str">
        <f>IF(A6="","",VLOOKUP(A6,'2-Mapa de riesgos de SegurInfo'!$B$3:$T$149,13,FALSE))</f>
        <v>Baja_(40%)</v>
      </c>
      <c r="H6" s="55" t="str">
        <f>IF(A6="","",VLOOKUP(A6,'2-Mapa de riesgos de SegurInfo'!$B$3:$T$149,15,FALSE))</f>
        <v>Moderado_(60%)</v>
      </c>
      <c r="I6" s="54" t="str">
        <f>IF(A6="","",VLOOKUP(A6,'2-Mapa de riesgos de SegurInfo'!$B$3:$T$149,18,FALSE))</f>
        <v>Zona_de_Riesgo_MODERADA</v>
      </c>
      <c r="J6" s="54" t="str">
        <f>IF(A6="","",VLOOKUP(A6,'2-Mapa de riesgos de SegurInfo'!$B$3:$T$149,19,FALSE))</f>
        <v>Reducir_el_Riesgo</v>
      </c>
      <c r="K6" s="59" t="str">
        <f>IF(A6="","",VLOOKUP(A6,'2-Mapa de riesgos de SegurInfo'!$B$3:$U$149,20,FALSE))</f>
        <v>Reducir el Riesgo</v>
      </c>
      <c r="L6" s="54">
        <v>4</v>
      </c>
      <c r="M6" s="55" t="str">
        <f t="shared" si="0"/>
        <v>C4-R4-DCI-IPCI-4</v>
      </c>
      <c r="N6" s="166" t="s">
        <v>3230</v>
      </c>
      <c r="O6" s="63">
        <v>45662</v>
      </c>
      <c r="P6" s="63" t="s">
        <v>1994</v>
      </c>
      <c r="Q6" s="58" t="s">
        <v>1902</v>
      </c>
      <c r="R6" s="58" t="s">
        <v>1906</v>
      </c>
      <c r="S6" s="58" t="s">
        <v>1899</v>
      </c>
      <c r="T6" s="58" t="s">
        <v>1894</v>
      </c>
      <c r="U6" s="58" t="s">
        <v>1898</v>
      </c>
      <c r="V6" s="54" t="str">
        <f t="shared" si="3"/>
        <v>Preventivo (25%)
Control realizado antes que se materialice la actividad originadora de riesgo.Automático.
Se tiene herramienta definida para ejercer el control (25%)</v>
      </c>
      <c r="W6" s="54" t="str">
        <f t="shared" si="4"/>
        <v>PR</v>
      </c>
      <c r="X6" s="60">
        <f>IF(V6="","",VLOOKUP(V6,Parametros_Controles!$I$2:$J$9,2,FALSE))</f>
        <v>0.5</v>
      </c>
      <c r="Y6" s="60">
        <f>IF(G6="","",VLOOKUP(G6,Parametros_Riesgos_SI!$I$2:$J$7,2,FALSE))</f>
        <v>0.4</v>
      </c>
      <c r="Z6" s="60">
        <f>IF(H6="","",VLOOKUP(H6,Parametros_Riesgos_SI!$K$2:$L$7,2,FALSE))</f>
        <v>0.6</v>
      </c>
      <c r="AA6" s="64">
        <v>0</v>
      </c>
      <c r="AB6" s="64">
        <v>0</v>
      </c>
      <c r="AC6" s="61">
        <f t="shared" si="5"/>
        <v>0.2</v>
      </c>
      <c r="AD6" s="61" t="str">
        <f t="shared" si="6"/>
        <v>N/A</v>
      </c>
      <c r="AE6" s="61">
        <f t="shared" si="7"/>
        <v>0.2</v>
      </c>
      <c r="AF6" s="61" t="str">
        <f t="shared" si="8"/>
        <v>N/A</v>
      </c>
      <c r="AG6" s="167" t="s">
        <v>2253</v>
      </c>
      <c r="AH6" s="167" t="s">
        <v>2256</v>
      </c>
      <c r="AI6" s="58" t="s">
        <v>35</v>
      </c>
      <c r="AJ6" s="58" t="s">
        <v>3234</v>
      </c>
      <c r="AK6" s="116" t="e">
        <f ca="1">IF($M6="","",_xlfn.XLOOKUP($M6,'4-Seguimiento de Controles'!$A$3:$A$18002,'4-Seguimiento de Controles'!$F$3:$F$18002,"Sin registro de Seguimiento",,-1))</f>
        <v>#NAME?</v>
      </c>
      <c r="AL6" s="8"/>
      <c r="AM6" s="8"/>
      <c r="AN6" s="8"/>
    </row>
    <row r="7" spans="1:40" ht="80.25" hidden="1" customHeight="1">
      <c r="A7" s="58" t="s">
        <v>3092</v>
      </c>
      <c r="B7" s="35" t="str">
        <f t="shared" si="2"/>
        <v>C5-R5-DCI-IPCI-5</v>
      </c>
      <c r="C7" s="35" t="str">
        <f>IF(A7="","",VLOOKUP(A7,'2-Mapa de riesgos de SegurInfo'!$B$3:$T$149,3,FALSE))</f>
        <v>Identificación y Priorización de Cooperación Internacional</v>
      </c>
      <c r="D7" s="172" t="str">
        <f>IF(A7="","",VLOOKUP(A7,'2-Mapa de riesgos de SegurInfo'!$B$3:$T$149,4,FALSE))</f>
        <v>Tablero de Control</v>
      </c>
      <c r="E7" s="35" t="str">
        <f>IF(A7="","",VLOOKUP(A7,'2-Mapa de riesgos de SegurInfo'!$B$3:$T$149,6,FALSE))</f>
        <v>Baja</v>
      </c>
      <c r="F7" s="35" t="str">
        <f>IF(A7="","",VLOOKUP(A7,'2-Mapa de riesgos de SegurInfo'!$B$3:$T$149,12,FALSE))</f>
        <v>Probabilidad de difusión o acceso no autorizado a la información de los tableros de control, debido a enlaces compartidos o fugas no controladas.</v>
      </c>
      <c r="G7" s="55" t="str">
        <f>IF(A7="","",VLOOKUP(A7,'2-Mapa de riesgos de SegurInfo'!$B$3:$T$149,13,FALSE))</f>
        <v>Baja_(40%)</v>
      </c>
      <c r="H7" s="55" t="str">
        <f>IF(A7="","",VLOOKUP(A7,'2-Mapa de riesgos de SegurInfo'!$B$3:$T$149,15,FALSE))</f>
        <v>Leve_(20%)</v>
      </c>
      <c r="I7" s="54" t="str">
        <f>IF(A7="","",VLOOKUP(A7,'2-Mapa de riesgos de SegurInfo'!$B$3:$T$149,18,FALSE))</f>
        <v>Zona_de_Riesgo_BAJA</v>
      </c>
      <c r="J7" s="54" t="str">
        <f>IF(A7="","",VLOOKUP(A7,'2-Mapa de riesgos de SegurInfo'!$B$3:$T$149,19,FALSE))</f>
        <v>Aceptar_el_Riesgo</v>
      </c>
      <c r="K7" s="59" t="str">
        <f>IF(A7="","",VLOOKUP(A7,'2-Mapa de riesgos de SegurInfo'!$B$3:$U$149,20,FALSE))</f>
        <v>Aceptar</v>
      </c>
      <c r="L7" s="54">
        <v>5</v>
      </c>
      <c r="M7" s="55" t="str">
        <f t="shared" si="0"/>
        <v>C5-R5-DCI-IPCI-5</v>
      </c>
      <c r="N7" s="166" t="s">
        <v>3228</v>
      </c>
      <c r="O7" s="63">
        <v>45662</v>
      </c>
      <c r="P7" s="63" t="s">
        <v>1994</v>
      </c>
      <c r="Q7" s="58" t="s">
        <v>1902</v>
      </c>
      <c r="R7" s="58" t="s">
        <v>1906</v>
      </c>
      <c r="S7" s="58" t="s">
        <v>1899</v>
      </c>
      <c r="T7" s="58" t="s">
        <v>1894</v>
      </c>
      <c r="U7" s="58" t="s">
        <v>1898</v>
      </c>
      <c r="V7" s="54" t="str">
        <f t="shared" si="3"/>
        <v>Preventivo (25%)
Control realizado antes que se materialice la actividad originadora de riesgo.Automático.
Se tiene herramienta definida para ejercer el control (25%)</v>
      </c>
      <c r="W7" s="54" t="str">
        <f t="shared" si="4"/>
        <v>PR</v>
      </c>
      <c r="X7" s="60">
        <f>IF(V7="","",VLOOKUP(V7,Parametros_Controles!$I$2:$J$9,2,FALSE))</f>
        <v>0.5</v>
      </c>
      <c r="Y7" s="60">
        <f>IF(G7="","",VLOOKUP(G7,Parametros_Riesgos_SI!$I$2:$J$7,2,FALSE))</f>
        <v>0.4</v>
      </c>
      <c r="Z7" s="60">
        <f>IF(H7="","",VLOOKUP(H7,Parametros_Riesgos_SI!$K$2:$L$7,2,FALSE))</f>
        <v>0.2</v>
      </c>
      <c r="AA7" s="64">
        <v>0</v>
      </c>
      <c r="AB7" s="64">
        <v>0</v>
      </c>
      <c r="AC7" s="61">
        <f t="shared" si="5"/>
        <v>0.2</v>
      </c>
      <c r="AD7" s="61" t="str">
        <f t="shared" si="6"/>
        <v>N/A</v>
      </c>
      <c r="AE7" s="61">
        <f t="shared" si="7"/>
        <v>0.2</v>
      </c>
      <c r="AF7" s="61" t="str">
        <f t="shared" si="8"/>
        <v>N/A</v>
      </c>
      <c r="AG7" s="167" t="s">
        <v>2253</v>
      </c>
      <c r="AH7" s="167" t="s">
        <v>2256</v>
      </c>
      <c r="AI7" s="58" t="s">
        <v>35</v>
      </c>
      <c r="AJ7" s="58" t="s">
        <v>3234</v>
      </c>
      <c r="AK7" s="116" t="e">
        <f ca="1">IF($M7="","",_xlfn.XLOOKUP($M7,'4-Seguimiento de Controles'!$A$3:$A$18002,'4-Seguimiento de Controles'!$F$3:$F$18002,"Sin registro de Seguimiento",,-1))</f>
        <v>#NAME?</v>
      </c>
      <c r="AL7" s="8"/>
      <c r="AM7" s="8"/>
      <c r="AN7" s="8"/>
    </row>
    <row r="8" spans="1:40" ht="80.25" hidden="1" customHeight="1">
      <c r="A8" s="58" t="s">
        <v>3093</v>
      </c>
      <c r="B8" s="35" t="str">
        <f t="shared" si="2"/>
        <v>C6-R6-DCI-IPCI-6</v>
      </c>
      <c r="C8" s="35" t="str">
        <f>IF(A8="","",VLOOKUP(A8,'2-Mapa de riesgos de SegurInfo'!$B$3:$T$149,3,FALSE))</f>
        <v>Identificación y Priorización de Cooperación Internacional</v>
      </c>
      <c r="D8" s="172" t="str">
        <f>IF(A8="","",VLOOKUP(A8,'2-Mapa de riesgos de SegurInfo'!$B$3:$T$149,4,FALSE))</f>
        <v>Infografias temáticas</v>
      </c>
      <c r="E8" s="35" t="str">
        <f>IF(A8="","",VLOOKUP(A8,'2-Mapa de riesgos de SegurInfo'!$B$3:$T$149,6,FALSE))</f>
        <v>Baja</v>
      </c>
      <c r="F8" s="35" t="str">
        <f>IF(A8="","",VLOOKUP(A8,'2-Mapa de riesgos de SegurInfo'!$B$3:$T$149,12,FALSE))</f>
        <v>Riesgo de eliminación o alteración de archivos, provocando pérdida de disponibilidad o cambios no controlados en su ubicación.</v>
      </c>
      <c r="G8" s="55" t="str">
        <f>IF(A8="","",VLOOKUP(A8,'2-Mapa de riesgos de SegurInfo'!$B$3:$T$149,13,FALSE))</f>
        <v>Muy_baja_(20%)</v>
      </c>
      <c r="H8" s="55" t="str">
        <f>IF(A8="","",VLOOKUP(A8,'2-Mapa de riesgos de SegurInfo'!$B$3:$T$149,15,FALSE))</f>
        <v>Leve_(20%)</v>
      </c>
      <c r="I8" s="54" t="str">
        <f>IF(A8="","",VLOOKUP(A8,'2-Mapa de riesgos de SegurInfo'!$B$3:$T$149,18,FALSE))</f>
        <v>Zona_de_Riesgo_BAJA</v>
      </c>
      <c r="J8" s="54" t="str">
        <f>IF(A8="","",VLOOKUP(A8,'2-Mapa de riesgos de SegurInfo'!$B$3:$T$149,19,FALSE))</f>
        <v>Aceptar_el_Riesgo</v>
      </c>
      <c r="K8" s="59" t="str">
        <f>IF(A8="","",VLOOKUP(A8,'2-Mapa de riesgos de SegurInfo'!$B$3:$U$149,20,FALSE))</f>
        <v>Aceptar</v>
      </c>
      <c r="L8" s="54">
        <v>6</v>
      </c>
      <c r="M8" s="55" t="str">
        <f t="shared" si="0"/>
        <v>C6-R6-DCI-IPCI-6</v>
      </c>
      <c r="N8" s="166" t="s">
        <v>3231</v>
      </c>
      <c r="O8" s="63">
        <v>45662</v>
      </c>
      <c r="P8" s="63" t="s">
        <v>1994</v>
      </c>
      <c r="Q8" s="58" t="s">
        <v>1902</v>
      </c>
      <c r="R8" s="58" t="s">
        <v>1906</v>
      </c>
      <c r="S8" s="58" t="s">
        <v>1899</v>
      </c>
      <c r="T8" s="58" t="s">
        <v>1894</v>
      </c>
      <c r="U8" s="58" t="s">
        <v>1898</v>
      </c>
      <c r="V8" s="54" t="str">
        <f t="shared" si="3"/>
        <v>Preventivo (25%)
Control realizado antes que se materialice la actividad originadora de riesgo.Automático.
Se tiene herramienta definida para ejercer el control (25%)</v>
      </c>
      <c r="W8" s="54" t="str">
        <f t="shared" si="4"/>
        <v>PR</v>
      </c>
      <c r="X8" s="60">
        <f>IF(V8="","",VLOOKUP(V8,Parametros_Controles!$I$2:$J$9,2,FALSE))</f>
        <v>0.5</v>
      </c>
      <c r="Y8" s="60">
        <f>IF(G8="","",VLOOKUP(G8,Parametros_Riesgos_SI!$I$2:$J$7,2,FALSE))</f>
        <v>0.2</v>
      </c>
      <c r="Z8" s="60">
        <f>IF(H8="","",VLOOKUP(H8,Parametros_Riesgos_SI!$K$2:$L$7,2,FALSE))</f>
        <v>0.2</v>
      </c>
      <c r="AA8" s="64">
        <v>0</v>
      </c>
      <c r="AB8" s="64">
        <v>0</v>
      </c>
      <c r="AC8" s="61">
        <f t="shared" si="5"/>
        <v>0.1</v>
      </c>
      <c r="AD8" s="61" t="str">
        <f t="shared" si="6"/>
        <v>N/A</v>
      </c>
      <c r="AE8" s="61">
        <f t="shared" si="7"/>
        <v>0.1</v>
      </c>
      <c r="AF8" s="61" t="str">
        <f t="shared" si="8"/>
        <v>N/A</v>
      </c>
      <c r="AG8" s="167" t="s">
        <v>2253</v>
      </c>
      <c r="AH8" s="167" t="s">
        <v>2256</v>
      </c>
      <c r="AI8" s="58" t="s">
        <v>35</v>
      </c>
      <c r="AJ8" s="58" t="s">
        <v>3234</v>
      </c>
      <c r="AK8" s="116" t="e">
        <f ca="1">IF($M8="","",_xlfn.XLOOKUP($M8,'4-Seguimiento de Controles'!$A$3:$A$18002,'4-Seguimiento de Controles'!$F$3:$F$18002,"Sin registro de Seguimiento",,-1))</f>
        <v>#NAME?</v>
      </c>
      <c r="AL8" s="8"/>
      <c r="AM8" s="8"/>
      <c r="AN8" s="8"/>
    </row>
    <row r="9" spans="1:40" ht="80.25" hidden="1" customHeight="1">
      <c r="A9" s="58" t="s">
        <v>3094</v>
      </c>
      <c r="B9" s="35" t="str">
        <f t="shared" si="2"/>
        <v>C7-R7-DCI-IPCI-7</v>
      </c>
      <c r="C9" s="35" t="str">
        <f>IF(A9="","",VLOOKUP(A9,'2-Mapa de riesgos de SegurInfo'!$B$3:$T$149,3,FALSE))</f>
        <v>Identificación y Priorización de Cooperación Internacional</v>
      </c>
      <c r="D9" s="172" t="str">
        <f>IF(A9="","",VLOOKUP(A9,'2-Mapa de riesgos de SegurInfo'!$B$3:$T$149,4,FALSE))</f>
        <v>Informes técnicos sobre análisis de la AOD</v>
      </c>
      <c r="E9" s="35" t="str">
        <f>IF(A9="","",VLOOKUP(A9,'2-Mapa de riesgos de SegurInfo'!$B$3:$T$149,6,FALSE))</f>
        <v>Media</v>
      </c>
      <c r="F9" s="35" t="str">
        <f>IF(A9="","",VLOOKUP(A9,'2-Mapa de riesgos de SegurInfo'!$B$3:$T$149,12,FALSE))</f>
        <v>Riesgo de alteración o modificación de informes técnicos, debido a errores humanos o fallas en los controles de edición.</v>
      </c>
      <c r="G9" s="55" t="str">
        <f>IF(A9="","",VLOOKUP(A9,'2-Mapa de riesgos de SegurInfo'!$B$3:$T$149,13,FALSE))</f>
        <v>Baja_(40%)</v>
      </c>
      <c r="H9" s="55" t="str">
        <f>IF(A9="","",VLOOKUP(A9,'2-Mapa de riesgos de SegurInfo'!$B$3:$T$149,15,FALSE))</f>
        <v>Moderado_(60%)</v>
      </c>
      <c r="I9" s="54" t="str">
        <f>IF(A9="","",VLOOKUP(A9,'2-Mapa de riesgos de SegurInfo'!$B$3:$T$149,18,FALSE))</f>
        <v>Zona_de_Riesgo_MODERADA</v>
      </c>
      <c r="J9" s="54" t="str">
        <f>IF(A9="","",VLOOKUP(A9,'2-Mapa de riesgos de SegurInfo'!$B$3:$T$149,19,FALSE))</f>
        <v>Reducir_el_Riesgo</v>
      </c>
      <c r="K9" s="59" t="str">
        <f>IF(A9="","",VLOOKUP(A9,'2-Mapa de riesgos de SegurInfo'!$B$3:$U$149,20,FALSE))</f>
        <v>Reducir el Riesgo</v>
      </c>
      <c r="L9" s="54">
        <v>7</v>
      </c>
      <c r="M9" s="55" t="str">
        <f t="shared" si="0"/>
        <v>C7-R7-DCI-IPCI-7</v>
      </c>
      <c r="N9" s="166" t="s">
        <v>3231</v>
      </c>
      <c r="O9" s="63">
        <v>45662</v>
      </c>
      <c r="P9" s="63" t="s">
        <v>1994</v>
      </c>
      <c r="Q9" s="58" t="s">
        <v>1902</v>
      </c>
      <c r="R9" s="58" t="s">
        <v>1905</v>
      </c>
      <c r="S9" s="58" t="s">
        <v>1899</v>
      </c>
      <c r="T9" s="58" t="s">
        <v>1894</v>
      </c>
      <c r="U9" s="58" t="s">
        <v>1898</v>
      </c>
      <c r="V9" s="54" t="str">
        <f t="shared" si="3"/>
        <v>Preventivo (25%)
Control realizado antes que se materialice la actividad originadora de riesgo.Manual 
El control es realizado de forma manual (15%)</v>
      </c>
      <c r="W9" s="54" t="str">
        <f t="shared" si="4"/>
        <v>PR</v>
      </c>
      <c r="X9" s="60">
        <f>IF(V9="","",VLOOKUP(V9,Parametros_Controles!$I$2:$J$9,2,FALSE))</f>
        <v>0.4</v>
      </c>
      <c r="Y9" s="60">
        <f>IF(G9="","",VLOOKUP(G9,Parametros_Riesgos_SI!$I$2:$J$7,2,FALSE))</f>
        <v>0.4</v>
      </c>
      <c r="Z9" s="60">
        <f>IF(H9="","",VLOOKUP(H9,Parametros_Riesgos_SI!$K$2:$L$7,2,FALSE))</f>
        <v>0.6</v>
      </c>
      <c r="AA9" s="64">
        <v>0</v>
      </c>
      <c r="AB9" s="64">
        <v>0</v>
      </c>
      <c r="AC9" s="61">
        <f t="shared" si="5"/>
        <v>0.16000000000000003</v>
      </c>
      <c r="AD9" s="61" t="str">
        <f t="shared" si="6"/>
        <v>N/A</v>
      </c>
      <c r="AE9" s="61">
        <f t="shared" si="7"/>
        <v>0.24</v>
      </c>
      <c r="AF9" s="61" t="str">
        <f t="shared" si="8"/>
        <v>N/A</v>
      </c>
      <c r="AG9" s="167" t="s">
        <v>2253</v>
      </c>
      <c r="AH9" s="167" t="s">
        <v>2256</v>
      </c>
      <c r="AI9" s="58" t="s">
        <v>35</v>
      </c>
      <c r="AJ9" s="58" t="s">
        <v>3234</v>
      </c>
      <c r="AK9" s="116" t="e">
        <f ca="1">IF($M9="","",_xlfn.XLOOKUP($M9,'4-Seguimiento de Controles'!$A$3:$A$18002,'4-Seguimiento de Controles'!$F$3:$F$18002,"Sin registro de Seguimiento",,-1))</f>
        <v>#NAME?</v>
      </c>
      <c r="AL9" s="8"/>
      <c r="AM9" s="8"/>
      <c r="AN9" s="8"/>
    </row>
    <row r="10" spans="1:40" ht="80.25" hidden="1" customHeight="1">
      <c r="A10" s="58" t="s">
        <v>3095</v>
      </c>
      <c r="B10" s="35" t="str">
        <f t="shared" si="2"/>
        <v>C8-R8-DCI-IPCI-8</v>
      </c>
      <c r="C10" s="35" t="str">
        <f>IF(A10="","",VLOOKUP(A10,'2-Mapa de riesgos de SegurInfo'!$B$3:$T$149,3,FALSE))</f>
        <v>Identificación y Priorización de Cooperación Internacional</v>
      </c>
      <c r="D10" s="172" t="str">
        <f>IF(A10="","",VLOOKUP(A10,'2-Mapa de riesgos de SegurInfo'!$B$3:$T$149,4,FALSE))</f>
        <v>Reportes oficiales (SIIPO, SISCONPES)</v>
      </c>
      <c r="E10" s="35" t="str">
        <f>IF(A10="","",VLOOKUP(A10,'2-Mapa de riesgos de SegurInfo'!$B$3:$T$149,6,FALSE))</f>
        <v>Media</v>
      </c>
      <c r="F10" s="35" t="str">
        <f>IF(A10="","",VLOOKUP(A10,'2-Mapa de riesgos de SegurInfo'!$B$3:$T$149,12,FALSE))</f>
        <v>Riesgo de reportar información incorrecta por alteraciones no controladas en los archivos de origen.</v>
      </c>
      <c r="G10" s="55" t="str">
        <f>IF(A10="","",VLOOKUP(A10,'2-Mapa de riesgos de SegurInfo'!$B$3:$T$149,13,FALSE))</f>
        <v>Baja_(40%)</v>
      </c>
      <c r="H10" s="55" t="str">
        <f>IF(A10="","",VLOOKUP(A10,'2-Mapa de riesgos de SegurInfo'!$B$3:$T$149,15,FALSE))</f>
        <v>Moderado_(60%)</v>
      </c>
      <c r="I10" s="54" t="str">
        <f>IF(A10="","",VLOOKUP(A10,'2-Mapa de riesgos de SegurInfo'!$B$3:$T$149,18,FALSE))</f>
        <v>Zona_de_Riesgo_MODERADA</v>
      </c>
      <c r="J10" s="54" t="str">
        <f>IF(A10="","",VLOOKUP(A10,'2-Mapa de riesgos de SegurInfo'!$B$3:$T$149,19,FALSE))</f>
        <v>Reducir_el_Riesgo</v>
      </c>
      <c r="K10" s="59" t="str">
        <f>IF(A10="","",VLOOKUP(A10,'2-Mapa de riesgos de SegurInfo'!$B$3:$U$149,20,FALSE))</f>
        <v>Reducir el Riesgo</v>
      </c>
      <c r="L10" s="54">
        <v>8</v>
      </c>
      <c r="M10" s="55" t="str">
        <f t="shared" si="0"/>
        <v>C8-R8-DCI-IPCI-8</v>
      </c>
      <c r="N10" s="166" t="s">
        <v>3231</v>
      </c>
      <c r="O10" s="63">
        <v>45662</v>
      </c>
      <c r="P10" s="63" t="s">
        <v>1994</v>
      </c>
      <c r="Q10" s="58" t="s">
        <v>1902</v>
      </c>
      <c r="R10" s="58" t="s">
        <v>1906</v>
      </c>
      <c r="S10" s="58" t="s">
        <v>1899</v>
      </c>
      <c r="T10" s="58" t="s">
        <v>1894</v>
      </c>
      <c r="U10" s="58" t="s">
        <v>1898</v>
      </c>
      <c r="V10" s="54" t="str">
        <f t="shared" si="3"/>
        <v>Preventivo (25%)
Control realizado antes que se materialice la actividad originadora de riesgo.Automático.
Se tiene herramienta definida para ejercer el control (25%)</v>
      </c>
      <c r="W10" s="54" t="str">
        <f t="shared" si="4"/>
        <v>PR</v>
      </c>
      <c r="X10" s="60">
        <f>IF(V10="","",VLOOKUP(V10,Parametros_Controles!$I$2:$J$9,2,FALSE))</f>
        <v>0.5</v>
      </c>
      <c r="Y10" s="60">
        <f>IF(G10="","",VLOOKUP(G10,Parametros_Riesgos_SI!$I$2:$J$7,2,FALSE))</f>
        <v>0.4</v>
      </c>
      <c r="Z10" s="60">
        <f>IF(H10="","",VLOOKUP(H10,Parametros_Riesgos_SI!$K$2:$L$7,2,FALSE))</f>
        <v>0.6</v>
      </c>
      <c r="AA10" s="64">
        <v>0</v>
      </c>
      <c r="AB10" s="64">
        <v>0</v>
      </c>
      <c r="AC10" s="61">
        <f t="shared" si="5"/>
        <v>0.2</v>
      </c>
      <c r="AD10" s="61" t="str">
        <f t="shared" si="6"/>
        <v>N/A</v>
      </c>
      <c r="AE10" s="61">
        <f t="shared" si="7"/>
        <v>0.2</v>
      </c>
      <c r="AF10" s="61" t="str">
        <f t="shared" si="8"/>
        <v>N/A</v>
      </c>
      <c r="AG10" s="167" t="s">
        <v>2253</v>
      </c>
      <c r="AH10" s="167" t="s">
        <v>2256</v>
      </c>
      <c r="AI10" s="58" t="s">
        <v>35</v>
      </c>
      <c r="AJ10" s="58" t="s">
        <v>3234</v>
      </c>
      <c r="AK10" s="116" t="e">
        <f ca="1">IF($M10="","",_xlfn.XLOOKUP($M10,'4-Seguimiento de Controles'!$A$3:$A$18002,'4-Seguimiento de Controles'!$F$3:$F$18002,"Sin registro de Seguimiento",,-1))</f>
        <v>#NAME?</v>
      </c>
      <c r="AL10" s="8"/>
      <c r="AM10" s="8"/>
      <c r="AN10" s="8"/>
    </row>
    <row r="11" spans="1:40" ht="80.25" hidden="1" customHeight="1">
      <c r="A11" s="58" t="s">
        <v>3096</v>
      </c>
      <c r="B11" s="35" t="str">
        <f t="shared" si="2"/>
        <v>C9-R9-DCI-IPCI-9</v>
      </c>
      <c r="C11" s="35" t="str">
        <f>IF(A11="","",VLOOKUP(A11,'2-Mapa de riesgos de SegurInfo'!$B$3:$T$149,3,FALSE))</f>
        <v>Identificación y Priorización de Cooperación Internacional</v>
      </c>
      <c r="D11" s="172" t="str">
        <f>IF(A11="","",VLOOKUP(A11,'2-Mapa de riesgos de SegurInfo'!$B$3:$T$149,4,FALSE))</f>
        <v>Briefs para reuniones</v>
      </c>
      <c r="E11" s="35" t="str">
        <f>IF(A11="","",VLOOKUP(A11,'2-Mapa de riesgos de SegurInfo'!$B$3:$T$149,6,FALSE))</f>
        <v>Media</v>
      </c>
      <c r="F11" s="35" t="str">
        <f>IF(A11="","",VLOOKUP(A11,'2-Mapa de riesgos de SegurInfo'!$B$3:$T$149,12,FALSE))</f>
        <v>Riesgo de ingreso de información inexacta o incompleta en reportes y actas, debido a manipulación inadecuada o falta de control en reuniones y espacios compartidos.</v>
      </c>
      <c r="G11" s="55" t="str">
        <f>IF(A11="","",VLOOKUP(A11,'2-Mapa de riesgos de SegurInfo'!$B$3:$T$149,13,FALSE))</f>
        <v>Muy_baja_(20%)</v>
      </c>
      <c r="H11" s="55" t="str">
        <f>IF(A11="","",VLOOKUP(A11,'2-Mapa de riesgos de SegurInfo'!$B$3:$T$149,15,FALSE))</f>
        <v>Moderado_(60%)</v>
      </c>
      <c r="I11" s="54" t="str">
        <f>IF(A11="","",VLOOKUP(A11,'2-Mapa de riesgos de SegurInfo'!$B$3:$T$149,18,FALSE))</f>
        <v>Zona_de_Riesgo_MODERADA</v>
      </c>
      <c r="J11" s="54" t="str">
        <f>IF(A11="","",VLOOKUP(A11,'2-Mapa de riesgos de SegurInfo'!$B$3:$T$149,19,FALSE))</f>
        <v>Reducir_el_Riesgo</v>
      </c>
      <c r="K11" s="59" t="str">
        <f>IF(A11="","",VLOOKUP(A11,'2-Mapa de riesgos de SegurInfo'!$B$3:$U$149,20,FALSE))</f>
        <v>Reducir el Riesgo</v>
      </c>
      <c r="L11" s="54">
        <v>9</v>
      </c>
      <c r="M11" s="55" t="str">
        <f t="shared" si="0"/>
        <v>C9-R9-DCI-IPCI-9</v>
      </c>
      <c r="N11" s="166" t="s">
        <v>3232</v>
      </c>
      <c r="O11" s="63">
        <v>45662</v>
      </c>
      <c r="P11" s="63" t="s">
        <v>1994</v>
      </c>
      <c r="Q11" s="58" t="s">
        <v>1902</v>
      </c>
      <c r="R11" s="58" t="s">
        <v>1906</v>
      </c>
      <c r="S11" s="58" t="s">
        <v>1899</v>
      </c>
      <c r="T11" s="58" t="s">
        <v>1894</v>
      </c>
      <c r="U11" s="58" t="s">
        <v>1898</v>
      </c>
      <c r="V11" s="54" t="str">
        <f t="shared" si="3"/>
        <v>Preventivo (25%)
Control realizado antes que se materialice la actividad originadora de riesgo.Automático.
Se tiene herramienta definida para ejercer el control (25%)</v>
      </c>
      <c r="W11" s="54" t="str">
        <f t="shared" si="4"/>
        <v>PR</v>
      </c>
      <c r="X11" s="60">
        <f>IF(V11="","",VLOOKUP(V11,Parametros_Controles!$I$2:$J$9,2,FALSE))</f>
        <v>0.5</v>
      </c>
      <c r="Y11" s="60">
        <f>IF(G11="","",VLOOKUP(G11,Parametros_Riesgos_SI!$I$2:$J$7,2,FALSE))</f>
        <v>0.2</v>
      </c>
      <c r="Z11" s="60">
        <f>IF(H11="","",VLOOKUP(H11,Parametros_Riesgos_SI!$K$2:$L$7,2,FALSE))</f>
        <v>0.6</v>
      </c>
      <c r="AA11" s="64">
        <v>0</v>
      </c>
      <c r="AB11" s="64">
        <v>0</v>
      </c>
      <c r="AC11" s="61">
        <f t="shared" si="5"/>
        <v>0.1</v>
      </c>
      <c r="AD11" s="61" t="str">
        <f t="shared" si="6"/>
        <v>N/A</v>
      </c>
      <c r="AE11" s="61">
        <f t="shared" si="7"/>
        <v>0.1</v>
      </c>
      <c r="AF11" s="61" t="str">
        <f t="shared" si="8"/>
        <v>N/A</v>
      </c>
      <c r="AG11" s="167" t="s">
        <v>2253</v>
      </c>
      <c r="AH11" s="167" t="s">
        <v>2256</v>
      </c>
      <c r="AI11" s="58" t="s">
        <v>35</v>
      </c>
      <c r="AJ11" s="58" t="s">
        <v>3234</v>
      </c>
      <c r="AK11" s="116" t="e">
        <f ca="1">IF($M11="","",_xlfn.XLOOKUP($M11,'4-Seguimiento de Controles'!$A$3:$A$18002,'4-Seguimiento de Controles'!$F$3:$F$18002,"Sin registro de Seguimiento",,-1))</f>
        <v>#NAME?</v>
      </c>
      <c r="AL11" s="8"/>
      <c r="AM11" s="8"/>
      <c r="AN11" s="8"/>
    </row>
    <row r="12" spans="1:40" ht="80.25" hidden="1" customHeight="1">
      <c r="A12" s="58" t="s">
        <v>3097</v>
      </c>
      <c r="B12" s="35" t="str">
        <f t="shared" si="2"/>
        <v>C10-R10-DCI-IPCI-10</v>
      </c>
      <c r="C12" s="35" t="str">
        <f>IF(A12="","",VLOOKUP(A12,'2-Mapa de riesgos de SegurInfo'!$B$3:$T$149,3,FALSE))</f>
        <v>Identificación y Priorización de Cooperación Internacional</v>
      </c>
      <c r="D12" s="172" t="str">
        <f>IF(A12="","",VLOOKUP(A12,'2-Mapa de riesgos de SegurInfo'!$B$3:$T$149,4,FALSE))</f>
        <v>Video conmemorativos oficiales</v>
      </c>
      <c r="E12" s="35" t="str">
        <f>IF(A12="","",VLOOKUP(A12,'2-Mapa de riesgos de SegurInfo'!$B$3:$T$149,6,FALSE))</f>
        <v>Baja</v>
      </c>
      <c r="F12" s="35" t="str">
        <f>IF(A12="","",VLOOKUP(A12,'2-Mapa de riesgos de SegurInfo'!$B$3:$T$149,12,FALSE))</f>
        <v>Riesgo de difusión de videos o materiales comunicativos antes de la fecha prevista de publicación, debido a fugas o errores de manejo.</v>
      </c>
      <c r="G12" s="55" t="str">
        <f>IF(A12="","",VLOOKUP(A12,'2-Mapa de riesgos de SegurInfo'!$B$3:$T$149,13,FALSE))</f>
        <v>Muy_baja_(20%)</v>
      </c>
      <c r="H12" s="55" t="str">
        <f>IF(A12="","",VLOOKUP(A12,'2-Mapa de riesgos de SegurInfo'!$B$3:$T$149,15,FALSE))</f>
        <v>Leve_(20%)</v>
      </c>
      <c r="I12" s="54" t="str">
        <f>IF(A12="","",VLOOKUP(A12,'2-Mapa de riesgos de SegurInfo'!$B$3:$T$149,18,FALSE))</f>
        <v>Zona_de_Riesgo_BAJA</v>
      </c>
      <c r="J12" s="54" t="str">
        <f>IF(A12="","",VLOOKUP(A12,'2-Mapa de riesgos de SegurInfo'!$B$3:$T$149,19,FALSE))</f>
        <v>Aceptar_el_Riesgo</v>
      </c>
      <c r="K12" s="59" t="str">
        <f>IF(A12="","",VLOOKUP(A12,'2-Mapa de riesgos de SegurInfo'!$B$3:$U$149,20,FALSE))</f>
        <v>Aceptar</v>
      </c>
      <c r="L12" s="54">
        <v>10</v>
      </c>
      <c r="M12" s="55" t="str">
        <f t="shared" si="0"/>
        <v>C10-R10-DCI-IPCI-10</v>
      </c>
      <c r="N12" s="166" t="s">
        <v>3233</v>
      </c>
      <c r="O12" s="63">
        <v>45662</v>
      </c>
      <c r="P12" s="63" t="s">
        <v>1994</v>
      </c>
      <c r="Q12" s="58" t="s">
        <v>1902</v>
      </c>
      <c r="R12" s="58" t="s">
        <v>1906</v>
      </c>
      <c r="S12" s="58" t="s">
        <v>1899</v>
      </c>
      <c r="T12" s="58" t="s">
        <v>1894</v>
      </c>
      <c r="U12" s="58" t="s">
        <v>1898</v>
      </c>
      <c r="V12" s="54" t="str">
        <f t="shared" si="3"/>
        <v>Preventivo (25%)
Control realizado antes que se materialice la actividad originadora de riesgo.Automático.
Se tiene herramienta definida para ejercer el control (25%)</v>
      </c>
      <c r="W12" s="54" t="str">
        <f t="shared" si="4"/>
        <v>PR</v>
      </c>
      <c r="X12" s="60">
        <f>IF(V12="","",VLOOKUP(V12,Parametros_Controles!$I$2:$J$9,2,FALSE))</f>
        <v>0.5</v>
      </c>
      <c r="Y12" s="60">
        <f>IF(G12="","",VLOOKUP(G12,Parametros_Riesgos_SI!$I$2:$J$7,2,FALSE))</f>
        <v>0.2</v>
      </c>
      <c r="Z12" s="60">
        <f>IF(H12="","",VLOOKUP(H12,Parametros_Riesgos_SI!$K$2:$L$7,2,FALSE))</f>
        <v>0.2</v>
      </c>
      <c r="AA12" s="64">
        <v>0</v>
      </c>
      <c r="AB12" s="64">
        <v>0</v>
      </c>
      <c r="AC12" s="61">
        <f t="shared" si="5"/>
        <v>0.1</v>
      </c>
      <c r="AD12" s="61" t="str">
        <f t="shared" si="6"/>
        <v>N/A</v>
      </c>
      <c r="AE12" s="61">
        <f t="shared" si="7"/>
        <v>0.1</v>
      </c>
      <c r="AF12" s="61" t="str">
        <f t="shared" si="8"/>
        <v>N/A</v>
      </c>
      <c r="AG12" s="167" t="s">
        <v>2253</v>
      </c>
      <c r="AH12" s="167" t="s">
        <v>2256</v>
      </c>
      <c r="AI12" s="58" t="s">
        <v>35</v>
      </c>
      <c r="AJ12" s="58" t="s">
        <v>3234</v>
      </c>
      <c r="AK12" s="116" t="e">
        <f ca="1">IF($M12="","",_xlfn.XLOOKUP($M12,'4-Seguimiento de Controles'!$A$3:$A$18002,'4-Seguimiento de Controles'!$F$3:$F$18002,"Sin registro de Seguimiento",,-1))</f>
        <v>#NAME?</v>
      </c>
      <c r="AL12" s="8"/>
      <c r="AM12" s="8"/>
      <c r="AN12" s="8"/>
    </row>
    <row r="13" spans="1:40" ht="80.25" hidden="1" customHeight="1">
      <c r="A13" s="58" t="s">
        <v>3098</v>
      </c>
      <c r="B13" s="35" t="str">
        <f t="shared" si="2"/>
        <v>C11-R11-DCI-IPCI-11</v>
      </c>
      <c r="C13" s="35" t="str">
        <f>IF(A13="","",VLOOKUP(A13,'2-Mapa de riesgos de SegurInfo'!$B$3:$T$149,3,FALSE))</f>
        <v>Identificación y Priorización de Cooperación Internacional</v>
      </c>
      <c r="D13" s="172" t="str">
        <f>IF(A13="","",VLOOKUP(A13,'2-Mapa de riesgos de SegurInfo'!$B$3:$T$149,4,FALSE))</f>
        <v>Fichas de caracterización de las fuentes de cooperación</v>
      </c>
      <c r="E13" s="35" t="str">
        <f>IF(A13="","",VLOOKUP(A13,'2-Mapa de riesgos de SegurInfo'!$B$3:$T$149,6,FALSE))</f>
        <v>Baja</v>
      </c>
      <c r="F13" s="35" t="str">
        <f>IF(A13="","",VLOOKUP(A13,'2-Mapa de riesgos de SegurInfo'!$B$3:$T$149,12,FALSE))</f>
        <v>Riesgo de registrar información inexacta en las fichas de caracterización, debido a manipulación inadecuada del contenido.</v>
      </c>
      <c r="G13" s="55" t="str">
        <f>IF(A13="","",VLOOKUP(A13,'2-Mapa de riesgos de SegurInfo'!$B$3:$T$149,13,FALSE))</f>
        <v>Muy_baja_(20%)</v>
      </c>
      <c r="H13" s="55" t="str">
        <f>IF(A13="","",VLOOKUP(A13,'2-Mapa de riesgos de SegurInfo'!$B$3:$T$149,15,FALSE))</f>
        <v>Leve_(20%)</v>
      </c>
      <c r="I13" s="54" t="str">
        <f>IF(A13="","",VLOOKUP(A13,'2-Mapa de riesgos de SegurInfo'!$B$3:$T$149,18,FALSE))</f>
        <v>Zona_de_Riesgo_BAJA</v>
      </c>
      <c r="J13" s="54" t="str">
        <f>IF(A13="","",VLOOKUP(A13,'2-Mapa de riesgos de SegurInfo'!$B$3:$T$149,19,FALSE))</f>
        <v>Aceptar_el_Riesgo</v>
      </c>
      <c r="K13" s="59" t="str">
        <f>IF(A13="","",VLOOKUP(A13,'2-Mapa de riesgos de SegurInfo'!$B$3:$U$149,20,FALSE))</f>
        <v>Aceptar</v>
      </c>
      <c r="L13" s="54">
        <v>11</v>
      </c>
      <c r="M13" s="55" t="str">
        <f t="shared" si="0"/>
        <v>C11-R11-DCI-IPCI-11</v>
      </c>
      <c r="N13" s="166" t="s">
        <v>3232</v>
      </c>
      <c r="O13" s="63">
        <v>45662</v>
      </c>
      <c r="P13" s="63" t="s">
        <v>1994</v>
      </c>
      <c r="Q13" s="58" t="s">
        <v>1902</v>
      </c>
      <c r="R13" s="58" t="s">
        <v>1905</v>
      </c>
      <c r="S13" s="58" t="s">
        <v>1899</v>
      </c>
      <c r="T13" s="58" t="s">
        <v>1894</v>
      </c>
      <c r="U13" s="58" t="s">
        <v>1898</v>
      </c>
      <c r="V13" s="54" t="str">
        <f t="shared" si="3"/>
        <v>Preventivo (25%)
Control realizado antes que se materialice la actividad originadora de riesgo.Manual 
El control es realizado de forma manual (15%)</v>
      </c>
      <c r="W13" s="54" t="str">
        <f t="shared" si="4"/>
        <v>PR</v>
      </c>
      <c r="X13" s="60">
        <f>IF(V13="","",VLOOKUP(V13,Parametros_Controles!$I$2:$J$9,2,FALSE))</f>
        <v>0.4</v>
      </c>
      <c r="Y13" s="60">
        <f>IF(G13="","",VLOOKUP(G13,Parametros_Riesgos_SI!$I$2:$J$7,2,FALSE))</f>
        <v>0.2</v>
      </c>
      <c r="Z13" s="60">
        <f>IF(H13="","",VLOOKUP(H13,Parametros_Riesgos_SI!$K$2:$L$7,2,FALSE))</f>
        <v>0.2</v>
      </c>
      <c r="AA13" s="64">
        <v>0</v>
      </c>
      <c r="AB13" s="64">
        <v>0</v>
      </c>
      <c r="AC13" s="61">
        <f t="shared" si="5"/>
        <v>8.0000000000000016E-2</v>
      </c>
      <c r="AD13" s="61" t="str">
        <f t="shared" si="6"/>
        <v>N/A</v>
      </c>
      <c r="AE13" s="61">
        <f t="shared" si="7"/>
        <v>0.12</v>
      </c>
      <c r="AF13" s="61" t="str">
        <f t="shared" si="8"/>
        <v>N/A</v>
      </c>
      <c r="AG13" s="167" t="s">
        <v>2253</v>
      </c>
      <c r="AH13" s="167" t="s">
        <v>2256</v>
      </c>
      <c r="AI13" s="58" t="s">
        <v>35</v>
      </c>
      <c r="AJ13" s="58" t="s">
        <v>3234</v>
      </c>
      <c r="AK13" s="116" t="e">
        <f ca="1">IF($M13="","",_xlfn.XLOOKUP($M13,'4-Seguimiento de Controles'!$A$3:$A$18002,'4-Seguimiento de Controles'!$F$3:$F$18002,"Sin registro de Seguimiento",,-1))</f>
        <v>#NAME?</v>
      </c>
      <c r="AL13" s="8"/>
      <c r="AM13" s="8"/>
      <c r="AN13" s="8"/>
    </row>
    <row r="14" spans="1:40" ht="80.25" hidden="1" customHeight="1">
      <c r="A14" s="58" t="s">
        <v>3099</v>
      </c>
      <c r="B14" s="35" t="str">
        <f t="shared" si="2"/>
        <v>C12-R12-DCI-IPCI-12</v>
      </c>
      <c r="C14" s="35" t="str">
        <f>IF(A14="","",VLOOKUP(A14,'2-Mapa de riesgos de SegurInfo'!$B$3:$T$149,3,FALSE))</f>
        <v>Identificación y Priorización de Cooperación Internacional</v>
      </c>
      <c r="D14" s="172" t="str">
        <f>IF(A14="","",VLOOKUP(A14,'2-Mapa de riesgos de SegurInfo'!$B$3:$T$149,4,FALSE))</f>
        <v>Matriz de CUC</v>
      </c>
      <c r="E14" s="35" t="str">
        <f>IF(A14="","",VLOOKUP(A14,'2-Mapa de riesgos de SegurInfo'!$B$3:$T$149,6,FALSE))</f>
        <v>Alta</v>
      </c>
      <c r="F14" s="35" t="str">
        <f>IF(A14="","",VLOOKUP(A14,'2-Mapa de riesgos de SegurInfo'!$B$3:$T$149,12,FALSE))</f>
        <v>Riesgo de generar datos o cifras incorrectas en la matriz CUC por errores o modificaciones no autorizadas por parte de los usuarios.</v>
      </c>
      <c r="G14" s="55" t="str">
        <f>IF(A14="","",VLOOKUP(A14,'2-Mapa de riesgos de SegurInfo'!$B$3:$T$149,13,FALSE))</f>
        <v>Baja_(40%)</v>
      </c>
      <c r="H14" s="55" t="str">
        <f>IF(A14="","",VLOOKUP(A14,'2-Mapa de riesgos de SegurInfo'!$B$3:$T$149,15,FALSE))</f>
        <v>Moderado_(60%)</v>
      </c>
      <c r="I14" s="54" t="str">
        <f>IF(A14="","",VLOOKUP(A14,'2-Mapa de riesgos de SegurInfo'!$B$3:$T$149,18,FALSE))</f>
        <v>Zona_de_Riesgo_MODERADA</v>
      </c>
      <c r="J14" s="54" t="str">
        <f>IF(A14="","",VLOOKUP(A14,'2-Mapa de riesgos de SegurInfo'!$B$3:$T$149,19,FALSE))</f>
        <v>Reducir_el_Riesgo</v>
      </c>
      <c r="K14" s="59" t="str">
        <f>IF(A14="","",VLOOKUP(A14,'2-Mapa de riesgos de SegurInfo'!$B$3:$U$149,20,FALSE))</f>
        <v>Reducir el Riesgo</v>
      </c>
      <c r="L14" s="54">
        <v>12</v>
      </c>
      <c r="M14" s="55" t="str">
        <f t="shared" si="0"/>
        <v>C12-R12-DCI-IPCI-12</v>
      </c>
      <c r="N14" s="166" t="s">
        <v>3228</v>
      </c>
      <c r="O14" s="63">
        <v>45662</v>
      </c>
      <c r="P14" s="63" t="s">
        <v>1994</v>
      </c>
      <c r="Q14" s="58" t="s">
        <v>1902</v>
      </c>
      <c r="R14" s="58" t="s">
        <v>1906</v>
      </c>
      <c r="S14" s="58" t="s">
        <v>1899</v>
      </c>
      <c r="T14" s="58" t="s">
        <v>1894</v>
      </c>
      <c r="U14" s="58" t="s">
        <v>1898</v>
      </c>
      <c r="V14" s="54" t="str">
        <f t="shared" si="3"/>
        <v>Preventivo (25%)
Control realizado antes que se materialice la actividad originadora de riesgo.Automático.
Se tiene herramienta definida para ejercer el control (25%)</v>
      </c>
      <c r="W14" s="54" t="str">
        <f t="shared" si="4"/>
        <v>PR</v>
      </c>
      <c r="X14" s="60">
        <f>IF(V14="","",VLOOKUP(V14,Parametros_Controles!$I$2:$J$9,2,FALSE))</f>
        <v>0.5</v>
      </c>
      <c r="Y14" s="60">
        <f>IF(G14="","",VLOOKUP(G14,Parametros_Riesgos_SI!$I$2:$J$7,2,FALSE))</f>
        <v>0.4</v>
      </c>
      <c r="Z14" s="60">
        <f>IF(H14="","",VLOOKUP(H14,Parametros_Riesgos_SI!$K$2:$L$7,2,FALSE))</f>
        <v>0.6</v>
      </c>
      <c r="AA14" s="64">
        <v>0</v>
      </c>
      <c r="AB14" s="64">
        <v>0</v>
      </c>
      <c r="AC14" s="61">
        <f t="shared" si="5"/>
        <v>0.2</v>
      </c>
      <c r="AD14" s="61" t="str">
        <f t="shared" si="6"/>
        <v>N/A</v>
      </c>
      <c r="AE14" s="61">
        <f t="shared" si="7"/>
        <v>0.2</v>
      </c>
      <c r="AF14" s="61" t="str">
        <f t="shared" si="8"/>
        <v>N/A</v>
      </c>
      <c r="AG14" s="167" t="s">
        <v>2253</v>
      </c>
      <c r="AH14" s="167" t="s">
        <v>2256</v>
      </c>
      <c r="AI14" s="58" t="s">
        <v>35</v>
      </c>
      <c r="AJ14" s="94" t="s">
        <v>3235</v>
      </c>
      <c r="AK14" s="116" t="e">
        <f ca="1">IF($M14="","",_xlfn.XLOOKUP($M14,'4-Seguimiento de Controles'!$A$3:$A$18002,'4-Seguimiento de Controles'!$F$3:$F$18002,"Sin registro de Seguimiento",,-1))</f>
        <v>#NAME?</v>
      </c>
      <c r="AL14" s="8"/>
      <c r="AM14" s="8"/>
      <c r="AN14" s="8"/>
    </row>
    <row r="15" spans="1:40" ht="80.25" hidden="1" customHeight="1">
      <c r="A15" s="58" t="s">
        <v>3100</v>
      </c>
      <c r="B15" s="35" t="str">
        <f t="shared" si="2"/>
        <v>C13-R13-DCI-IPCI-13</v>
      </c>
      <c r="C15" s="35" t="str">
        <f>IF(A15="","",VLOOKUP(A15,'2-Mapa de riesgos de SegurInfo'!$B$3:$T$149,3,FALSE))</f>
        <v>Identificación y Priorización de Cooperación Internacional</v>
      </c>
      <c r="D15" s="172" t="str">
        <f>IF(A15="","",VLOOKUP(A15,'2-Mapa de riesgos de SegurInfo'!$B$3:$T$149,4,FALSE))</f>
        <v>Constancias y certificados de utílidad común</v>
      </c>
      <c r="E15" s="35" t="str">
        <f>IF(A15="","",VLOOKUP(A15,'2-Mapa de riesgos de SegurInfo'!$B$3:$T$149,6,FALSE))</f>
        <v>Alta</v>
      </c>
      <c r="F15" s="35" t="str">
        <f>IF(A15="","",VLOOKUP(A15,'2-Mapa de riesgos de SegurInfo'!$B$3:$T$149,12,FALSE))</f>
        <v>Riesgo de errores en la información de los certificados, debido a alteraciones no controladas o fallas en la diligenciación de los formatos.</v>
      </c>
      <c r="G15" s="55" t="str">
        <f>IF(A15="","",VLOOKUP(A15,'2-Mapa de riesgos de SegurInfo'!$B$3:$T$149,13,FALSE))</f>
        <v>Baja_(40%)</v>
      </c>
      <c r="H15" s="55" t="str">
        <f>IF(A15="","",VLOOKUP(A15,'2-Mapa de riesgos de SegurInfo'!$B$3:$T$149,15,FALSE))</f>
        <v>Moderado_(60%)</v>
      </c>
      <c r="I15" s="54" t="str">
        <f>IF(A15="","",VLOOKUP(A15,'2-Mapa de riesgos de SegurInfo'!$B$3:$T$149,18,FALSE))</f>
        <v>Zona_de_Riesgo_MODERADA</v>
      </c>
      <c r="J15" s="54" t="str">
        <f>IF(A15="","",VLOOKUP(A15,'2-Mapa de riesgos de SegurInfo'!$B$3:$T$149,19,FALSE))</f>
        <v>Reducir_el_Riesgo</v>
      </c>
      <c r="K15" s="59" t="str">
        <f>IF(A15="","",VLOOKUP(A15,'2-Mapa de riesgos de SegurInfo'!$B$3:$U$149,20,FALSE))</f>
        <v>Reducir el Riesgo</v>
      </c>
      <c r="L15" s="54">
        <v>13</v>
      </c>
      <c r="M15" s="55" t="str">
        <f t="shared" si="0"/>
        <v>C13-R13-DCI-IPCI-13</v>
      </c>
      <c r="N15" s="166" t="s">
        <v>3232</v>
      </c>
      <c r="O15" s="63">
        <v>45662</v>
      </c>
      <c r="P15" s="63" t="s">
        <v>1994</v>
      </c>
      <c r="Q15" s="58" t="s">
        <v>1902</v>
      </c>
      <c r="R15" s="58" t="s">
        <v>1906</v>
      </c>
      <c r="S15" s="58" t="s">
        <v>1899</v>
      </c>
      <c r="T15" s="58" t="s">
        <v>1894</v>
      </c>
      <c r="U15" s="58" t="s">
        <v>1898</v>
      </c>
      <c r="V15" s="54" t="str">
        <f t="shared" si="3"/>
        <v>Preventivo (25%)
Control realizado antes que se materialice la actividad originadora de riesgo.Automático.
Se tiene herramienta definida para ejercer el control (25%)</v>
      </c>
      <c r="W15" s="54" t="str">
        <f t="shared" si="4"/>
        <v>PR</v>
      </c>
      <c r="X15" s="60">
        <f>IF(V15="","",VLOOKUP(V15,Parametros_Controles!$I$2:$J$9,2,FALSE))</f>
        <v>0.5</v>
      </c>
      <c r="Y15" s="60">
        <f>IF(G15="","",VLOOKUP(G15,Parametros_Riesgos_SI!$I$2:$J$7,2,FALSE))</f>
        <v>0.4</v>
      </c>
      <c r="Z15" s="60">
        <f>IF(H15="","",VLOOKUP(H15,Parametros_Riesgos_SI!$K$2:$L$7,2,FALSE))</f>
        <v>0.6</v>
      </c>
      <c r="AA15" s="64">
        <v>0</v>
      </c>
      <c r="AB15" s="64">
        <v>0</v>
      </c>
      <c r="AC15" s="61">
        <f t="shared" si="5"/>
        <v>0.2</v>
      </c>
      <c r="AD15" s="61" t="str">
        <f t="shared" si="6"/>
        <v>N/A</v>
      </c>
      <c r="AE15" s="61">
        <f t="shared" si="7"/>
        <v>0.2</v>
      </c>
      <c r="AF15" s="61" t="str">
        <f t="shared" si="8"/>
        <v>N/A</v>
      </c>
      <c r="AG15" s="167" t="s">
        <v>2253</v>
      </c>
      <c r="AH15" s="167" t="s">
        <v>2256</v>
      </c>
      <c r="AI15" s="58" t="s">
        <v>35</v>
      </c>
      <c r="AJ15" s="94" t="s">
        <v>3235</v>
      </c>
      <c r="AK15" s="116" t="e">
        <f ca="1">IF($M15="","",_xlfn.XLOOKUP($M15,'4-Seguimiento de Controles'!$A$3:$A$18002,'4-Seguimiento de Controles'!$F$3:$F$18002,"Sin registro de Seguimiento",,-1))</f>
        <v>#NAME?</v>
      </c>
      <c r="AL15" s="8"/>
      <c r="AM15" s="8"/>
      <c r="AN15" s="8"/>
    </row>
    <row r="16" spans="1:40" ht="80.25" hidden="1" customHeight="1">
      <c r="A16" s="58" t="s">
        <v>3101</v>
      </c>
      <c r="B16" s="35" t="str">
        <f t="shared" si="2"/>
        <v>C14-R14-DCI-IPCI-14</v>
      </c>
      <c r="C16" s="35" t="str">
        <f>IF(A16="","",VLOOKUP(A16,'2-Mapa de riesgos de SegurInfo'!$B$3:$T$149,3,FALSE))</f>
        <v>Identificación y Priorización de Cooperación Internacional</v>
      </c>
      <c r="D16" s="172" t="str">
        <f>IF(A16="","",VLOOKUP(A16,'2-Mapa de riesgos de SegurInfo'!$B$3:$T$149,4,FALSE))</f>
        <v>Directorio de actores de cooperación AOD</v>
      </c>
      <c r="E16" s="35" t="str">
        <f>IF(A16="","",VLOOKUP(A16,'2-Mapa de riesgos de SegurInfo'!$B$3:$T$149,6,FALSE))</f>
        <v>Media</v>
      </c>
      <c r="F16" s="35" t="str">
        <f>IF(A16="","",VLOOKUP(A16,'2-Mapa de riesgos de SegurInfo'!$B$3:$T$149,12,FALSE))</f>
        <v>Riesgo de filtración de información confidencial de actores, debido a fugas no controladas de los archivos almacenados.</v>
      </c>
      <c r="G16" s="55" t="str">
        <f>IF(A16="","",VLOOKUP(A16,'2-Mapa de riesgos de SegurInfo'!$B$3:$T$149,13,FALSE))</f>
        <v>Muy_baja_(20%)</v>
      </c>
      <c r="H16" s="55" t="str">
        <f>IF(A16="","",VLOOKUP(A16,'2-Mapa de riesgos de SegurInfo'!$B$3:$T$149,15,FALSE))</f>
        <v>Menor_(40%)</v>
      </c>
      <c r="I16" s="54" t="str">
        <f>IF(A16="","",VLOOKUP(A16,'2-Mapa de riesgos de SegurInfo'!$B$3:$T$149,18,FALSE))</f>
        <v>Zona_de_Riesgo_BAJA</v>
      </c>
      <c r="J16" s="54" t="str">
        <f>IF(A16="","",VLOOKUP(A16,'2-Mapa de riesgos de SegurInfo'!$B$3:$T$149,19,FALSE))</f>
        <v>Aceptar_el_Riesgo</v>
      </c>
      <c r="K16" s="59" t="str">
        <f>IF(A16="","",VLOOKUP(A16,'2-Mapa de riesgos de SegurInfo'!$B$3:$U$149,20,FALSE))</f>
        <v>Aceptar</v>
      </c>
      <c r="L16" s="54">
        <v>14</v>
      </c>
      <c r="M16" s="55" t="str">
        <f t="shared" si="0"/>
        <v>C14-R14-DCI-IPCI-14</v>
      </c>
      <c r="N16" s="166" t="s">
        <v>3230</v>
      </c>
      <c r="O16" s="63">
        <v>45662</v>
      </c>
      <c r="P16" s="63" t="s">
        <v>1994</v>
      </c>
      <c r="Q16" s="58" t="s">
        <v>1902</v>
      </c>
      <c r="R16" s="58" t="s">
        <v>1906</v>
      </c>
      <c r="S16" s="58" t="s">
        <v>1899</v>
      </c>
      <c r="T16" s="58" t="s">
        <v>1894</v>
      </c>
      <c r="U16" s="58" t="s">
        <v>1898</v>
      </c>
      <c r="V16" s="54" t="str">
        <f t="shared" si="3"/>
        <v>Preventivo (25%)
Control realizado antes que se materialice la actividad originadora de riesgo.Automático.
Se tiene herramienta definida para ejercer el control (25%)</v>
      </c>
      <c r="W16" s="54" t="str">
        <f t="shared" si="4"/>
        <v>PR</v>
      </c>
      <c r="X16" s="60">
        <f>IF(V16="","",VLOOKUP(V16,Parametros_Controles!$I$2:$J$9,2,FALSE))</f>
        <v>0.5</v>
      </c>
      <c r="Y16" s="60">
        <f>IF(G16="","",VLOOKUP(G16,Parametros_Riesgos_SI!$I$2:$J$7,2,FALSE))</f>
        <v>0.2</v>
      </c>
      <c r="Z16" s="60">
        <f>IF(H16="","",VLOOKUP(H16,Parametros_Riesgos_SI!$K$2:$L$7,2,FALSE))</f>
        <v>0.4</v>
      </c>
      <c r="AA16" s="64">
        <v>0</v>
      </c>
      <c r="AB16" s="64">
        <v>0</v>
      </c>
      <c r="AC16" s="61">
        <f t="shared" si="5"/>
        <v>0.1</v>
      </c>
      <c r="AD16" s="61" t="str">
        <f t="shared" si="6"/>
        <v>N/A</v>
      </c>
      <c r="AE16" s="61">
        <f t="shared" si="7"/>
        <v>0.1</v>
      </c>
      <c r="AF16" s="61" t="str">
        <f t="shared" si="8"/>
        <v>N/A</v>
      </c>
      <c r="AG16" s="167" t="s">
        <v>2253</v>
      </c>
      <c r="AH16" s="167" t="s">
        <v>2256</v>
      </c>
      <c r="AI16" s="58" t="s">
        <v>35</v>
      </c>
      <c r="AJ16" s="94" t="s">
        <v>3234</v>
      </c>
      <c r="AK16" s="116" t="e">
        <f ca="1">IF($M16="","",_xlfn.XLOOKUP($M16,'4-Seguimiento de Controles'!$A$3:$A$18002,'4-Seguimiento de Controles'!$F$3:$F$18002,"Sin registro de Seguimiento",,-1))</f>
        <v>#NAME?</v>
      </c>
      <c r="AL16" s="8"/>
      <c r="AM16" s="8"/>
      <c r="AN16" s="8"/>
    </row>
    <row r="17" spans="1:40" ht="80.25" hidden="1" customHeight="1">
      <c r="A17" s="58" t="s">
        <v>3102</v>
      </c>
      <c r="B17" s="35" t="str">
        <f t="shared" si="2"/>
        <v>C15-R15-DCI-IPCI-15</v>
      </c>
      <c r="C17" s="35" t="str">
        <f>IF(A17="","",VLOOKUP(A17,'2-Mapa de riesgos de SegurInfo'!$B$3:$T$149,3,FALSE))</f>
        <v>Identificación y Priorización de Cooperación Internacional</v>
      </c>
      <c r="D17" s="172" t="str">
        <f>IF(A17="","",VLOOKUP(A17,'2-Mapa de riesgos de SegurInfo'!$B$3:$T$149,4,FALSE))</f>
        <v>Reportes de proyectos emitidos por cooperantes (4w)</v>
      </c>
      <c r="E17" s="35" t="str">
        <f>IF(A17="","",VLOOKUP(A17,'2-Mapa de riesgos de SegurInfo'!$B$3:$T$149,6,FALSE))</f>
        <v>Baja</v>
      </c>
      <c r="F17" s="35" t="str">
        <f>IF(A17="","",VLOOKUP(A17,'2-Mapa de riesgos de SegurInfo'!$B$3:$T$149,12,FALSE))</f>
        <v>Riesgo de filtración de información confidencial contenida en reportes, debido a fugas o errores en el control de acceso.</v>
      </c>
      <c r="G17" s="55" t="str">
        <f>IF(A17="","",VLOOKUP(A17,'2-Mapa de riesgos de SegurInfo'!$B$3:$T$149,13,FALSE))</f>
        <v>Muy_baja_(20%)</v>
      </c>
      <c r="H17" s="55" t="str">
        <f>IF(A17="","",VLOOKUP(A17,'2-Mapa de riesgos de SegurInfo'!$B$3:$T$149,15,FALSE))</f>
        <v>Menor_(40%)</v>
      </c>
      <c r="I17" s="54" t="str">
        <f>IF(A17="","",VLOOKUP(A17,'2-Mapa de riesgos de SegurInfo'!$B$3:$T$149,18,FALSE))</f>
        <v>Zona_de_Riesgo_BAJA</v>
      </c>
      <c r="J17" s="54" t="str">
        <f>IF(A17="","",VLOOKUP(A17,'2-Mapa de riesgos de SegurInfo'!$B$3:$T$149,19,FALSE))</f>
        <v>Aceptar_el_Riesgo</v>
      </c>
      <c r="K17" s="59" t="str">
        <f>IF(A17="","",VLOOKUP(A17,'2-Mapa de riesgos de SegurInfo'!$B$3:$U$149,20,FALSE))</f>
        <v>Aceptar</v>
      </c>
      <c r="L17" s="54">
        <v>15</v>
      </c>
      <c r="M17" s="55" t="str">
        <f t="shared" si="0"/>
        <v>C15-R15-DCI-IPCI-15</v>
      </c>
      <c r="N17" s="166" t="s">
        <v>3228</v>
      </c>
      <c r="O17" s="63">
        <v>45662</v>
      </c>
      <c r="P17" s="63" t="s">
        <v>1994</v>
      </c>
      <c r="Q17" s="58" t="s">
        <v>1902</v>
      </c>
      <c r="R17" s="58" t="s">
        <v>1906</v>
      </c>
      <c r="S17" s="58" t="s">
        <v>1899</v>
      </c>
      <c r="T17" s="58" t="s">
        <v>1894</v>
      </c>
      <c r="U17" s="58" t="s">
        <v>1898</v>
      </c>
      <c r="V17" s="54" t="str">
        <f t="shared" si="3"/>
        <v>Preventivo (25%)
Control realizado antes que se materialice la actividad originadora de riesgo.Automático.
Se tiene herramienta definida para ejercer el control (25%)</v>
      </c>
      <c r="W17" s="54" t="str">
        <f t="shared" si="4"/>
        <v>PR</v>
      </c>
      <c r="X17" s="60">
        <f>IF(V17="","",VLOOKUP(V17,Parametros_Controles!$I$2:$J$9,2,FALSE))</f>
        <v>0.5</v>
      </c>
      <c r="Y17" s="60">
        <f>IF(G17="","",VLOOKUP(G17,Parametros_Riesgos_SI!$I$2:$J$7,2,FALSE))</f>
        <v>0.2</v>
      </c>
      <c r="Z17" s="60">
        <f>IF(H17="","",VLOOKUP(H17,Parametros_Riesgos_SI!$K$2:$L$7,2,FALSE))</f>
        <v>0.4</v>
      </c>
      <c r="AA17" s="64">
        <v>0</v>
      </c>
      <c r="AB17" s="64">
        <v>0</v>
      </c>
      <c r="AC17" s="61">
        <f t="shared" si="5"/>
        <v>0.1</v>
      </c>
      <c r="AD17" s="61" t="str">
        <f t="shared" si="6"/>
        <v>N/A</v>
      </c>
      <c r="AE17" s="61">
        <f t="shared" si="7"/>
        <v>0.1</v>
      </c>
      <c r="AF17" s="61" t="str">
        <f t="shared" si="8"/>
        <v>N/A</v>
      </c>
      <c r="AG17" s="167" t="s">
        <v>2253</v>
      </c>
      <c r="AH17" s="167" t="s">
        <v>2256</v>
      </c>
      <c r="AI17" s="58" t="s">
        <v>35</v>
      </c>
      <c r="AJ17" s="94" t="s">
        <v>3234</v>
      </c>
      <c r="AK17" s="116" t="e">
        <f ca="1">IF($M17="","",_xlfn.XLOOKUP($M17,'4-Seguimiento de Controles'!$A$3:$A$18002,'4-Seguimiento de Controles'!$F$3:$F$18002,"Sin registro de Seguimiento",,-1))</f>
        <v>#NAME?</v>
      </c>
      <c r="AL17" s="8"/>
      <c r="AM17" s="8"/>
      <c r="AN17" s="8"/>
    </row>
    <row r="18" spans="1:40" ht="80.25" hidden="1" customHeight="1">
      <c r="A18" s="58" t="s">
        <v>3103</v>
      </c>
      <c r="B18" s="35" t="str">
        <f t="shared" si="2"/>
        <v>C16-R16-DCI-IPCI-16</v>
      </c>
      <c r="C18" s="35" t="str">
        <f>IF(A18="","",VLOOKUP(A18,'2-Mapa de riesgos de SegurInfo'!$B$3:$T$149,3,FALSE))</f>
        <v>Identificación y Priorización de Cooperación Internacional</v>
      </c>
      <c r="D18" s="172" t="str">
        <f>IF(A18="","",VLOOKUP(A18,'2-Mapa de riesgos de SegurInfo'!$B$3:$T$149,4,FALSE))</f>
        <v>Activos de formación audiovisuales (webinnars y cursos)</v>
      </c>
      <c r="E18" s="35" t="str">
        <f>IF(A18="","",VLOOKUP(A18,'2-Mapa de riesgos de SegurInfo'!$B$3:$T$149,6,FALSE))</f>
        <v>Baja</v>
      </c>
      <c r="F18" s="35" t="str">
        <f>IF(A18="","",VLOOKUP(A18,'2-Mapa de riesgos de SegurInfo'!$B$3:$T$149,12,FALSE))</f>
        <v>Riesgo de filtración de información confidencial contenida en reportes, debido a fugas o errores en el control de acceso.</v>
      </c>
      <c r="G18" s="55" t="str">
        <f>IF(A18="","",VLOOKUP(A18,'2-Mapa de riesgos de SegurInfo'!$B$3:$T$149,13,FALSE))</f>
        <v>Muy_baja_(20%)</v>
      </c>
      <c r="H18" s="55" t="str">
        <f>IF(A18="","",VLOOKUP(A18,'2-Mapa de riesgos de SegurInfo'!$B$3:$T$149,15,FALSE))</f>
        <v>Leve_(20%)</v>
      </c>
      <c r="I18" s="54" t="str">
        <f>IF(A18="","",VLOOKUP(A18,'2-Mapa de riesgos de SegurInfo'!$B$3:$T$149,18,FALSE))</f>
        <v>Zona_de_Riesgo_BAJA</v>
      </c>
      <c r="J18" s="54" t="str">
        <f>IF(A18="","",VLOOKUP(A18,'2-Mapa de riesgos de SegurInfo'!$B$3:$T$149,19,FALSE))</f>
        <v>Aceptar_el_Riesgo</v>
      </c>
      <c r="K18" s="59" t="str">
        <f>IF(A18="","",VLOOKUP(A18,'2-Mapa de riesgos de SegurInfo'!$B$3:$U$149,20,FALSE))</f>
        <v>Aceptar</v>
      </c>
      <c r="L18" s="54">
        <v>16</v>
      </c>
      <c r="M18" s="55" t="str">
        <f t="shared" si="0"/>
        <v>C16-R16-DCI-IPCI-16</v>
      </c>
      <c r="N18" s="166" t="s">
        <v>3228</v>
      </c>
      <c r="O18" s="63">
        <v>45662</v>
      </c>
      <c r="P18" s="63" t="s">
        <v>1994</v>
      </c>
      <c r="Q18" s="58" t="s">
        <v>1902</v>
      </c>
      <c r="R18" s="58" t="s">
        <v>1906</v>
      </c>
      <c r="S18" s="58" t="s">
        <v>1899</v>
      </c>
      <c r="T18" s="58" t="s">
        <v>1894</v>
      </c>
      <c r="U18" s="58" t="s">
        <v>1898</v>
      </c>
      <c r="V18" s="54" t="str">
        <f t="shared" si="3"/>
        <v>Preventivo (25%)
Control realizado antes que se materialice la actividad originadora de riesgo.Automático.
Se tiene herramienta definida para ejercer el control (25%)</v>
      </c>
      <c r="W18" s="54" t="str">
        <f t="shared" si="4"/>
        <v>PR</v>
      </c>
      <c r="X18" s="60">
        <f>IF(V18="","",VLOOKUP(V18,Parametros_Controles!$I$2:$J$9,2,FALSE))</f>
        <v>0.5</v>
      </c>
      <c r="Y18" s="60">
        <f>IF(G18="","",VLOOKUP(G18,Parametros_Riesgos_SI!$I$2:$J$7,2,FALSE))</f>
        <v>0.2</v>
      </c>
      <c r="Z18" s="60">
        <f>IF(H18="","",VLOOKUP(H18,Parametros_Riesgos_SI!$K$2:$L$7,2,FALSE))</f>
        <v>0.2</v>
      </c>
      <c r="AA18" s="64">
        <v>0</v>
      </c>
      <c r="AB18" s="64">
        <v>0</v>
      </c>
      <c r="AC18" s="61">
        <f t="shared" si="5"/>
        <v>0.1</v>
      </c>
      <c r="AD18" s="61" t="str">
        <f t="shared" si="6"/>
        <v>N/A</v>
      </c>
      <c r="AE18" s="61">
        <f t="shared" si="7"/>
        <v>0.1</v>
      </c>
      <c r="AF18" s="61" t="str">
        <f t="shared" si="8"/>
        <v>N/A</v>
      </c>
      <c r="AG18" s="167" t="s">
        <v>2253</v>
      </c>
      <c r="AH18" s="167" t="s">
        <v>2256</v>
      </c>
      <c r="AI18" s="58" t="s">
        <v>35</v>
      </c>
      <c r="AJ18" s="94" t="s">
        <v>3234</v>
      </c>
      <c r="AK18" s="116" t="e">
        <f ca="1">IF($M18="","",_xlfn.XLOOKUP($M18,'4-Seguimiento de Controles'!$A$3:$A$18002,'4-Seguimiento de Controles'!$F$3:$F$18002,"Sin registro de Seguimiento",,-1))</f>
        <v>#NAME?</v>
      </c>
      <c r="AL18" s="8"/>
      <c r="AM18" s="8"/>
      <c r="AN18" s="8"/>
    </row>
    <row r="19" spans="1:40" ht="80.25" hidden="1" customHeight="1">
      <c r="A19" s="58" t="s">
        <v>3104</v>
      </c>
      <c r="B19" s="35" t="str">
        <f t="shared" si="2"/>
        <v>C17-R17-DG-GJ-17</v>
      </c>
      <c r="C19" s="35" t="str">
        <f>IF(A19="","",VLOOKUP(A19,'2-Mapa de riesgos de SegurInfo'!$B$3:$T$149,3,FALSE))</f>
        <v>Gestión Jurídica</v>
      </c>
      <c r="D19" s="172" t="str">
        <f>IF(A19="","",VLOOKUP(A19,'2-Mapa de riesgos de SegurInfo'!$B$3:$T$149,4,FALSE))</f>
        <v>Archivo de gestión fisico de los expedientes de procesos judiciales, conceptos y tutelas</v>
      </c>
      <c r="E19" s="35" t="str">
        <f>IF(A19="","",VLOOKUP(A19,'2-Mapa de riesgos de SegurInfo'!$B$3:$T$149,6,FALSE))</f>
        <v>Alta</v>
      </c>
      <c r="F19" s="35" t="str">
        <f>IF(A19="","",VLOOKUP(A19,'2-Mapa de riesgos de SegurInfo'!$B$3:$T$149,12,FALSE))</f>
        <v>Posibilidad de afectacion del activo de informacion debido a acceso no autorizado y falta de controles de seguridad.</v>
      </c>
      <c r="G19" s="55" t="str">
        <f>IF(A19="","",VLOOKUP(A19,'2-Mapa de riesgos de SegurInfo'!$B$3:$T$149,13,FALSE))</f>
        <v>Muy_baja_(20%)</v>
      </c>
      <c r="H19" s="55" t="str">
        <f>IF(A19="","",VLOOKUP(A19,'2-Mapa de riesgos de SegurInfo'!$B$3:$T$149,15,FALSE))</f>
        <v>Moderado_(60%)</v>
      </c>
      <c r="I19" s="54" t="str">
        <f>IF(A19="","",VLOOKUP(A19,'2-Mapa de riesgos de SegurInfo'!$B$3:$T$149,18,FALSE))</f>
        <v>Zona_de_Riesgo_MODERADA</v>
      </c>
      <c r="J19" s="54" t="str">
        <f>IF(A19="","",VLOOKUP(A19,'2-Mapa de riesgos de SegurInfo'!$B$3:$T$149,19,FALSE))</f>
        <v>Reducir_el_Riesgo</v>
      </c>
      <c r="K19" s="59" t="str">
        <f>IF(A19="","",VLOOKUP(A19,'2-Mapa de riesgos de SegurInfo'!$B$3:$U$149,20,FALSE))</f>
        <v>Reducir el Riesgo</v>
      </c>
      <c r="L19" s="54">
        <v>17</v>
      </c>
      <c r="M19" s="55" t="str">
        <f t="shared" si="0"/>
        <v>C17-R17-DG-GJ-17</v>
      </c>
      <c r="N19" s="166" t="s">
        <v>3273</v>
      </c>
      <c r="O19" s="63">
        <v>45658</v>
      </c>
      <c r="P19" s="63" t="s">
        <v>1994</v>
      </c>
      <c r="Q19" s="58" t="s">
        <v>1902</v>
      </c>
      <c r="R19" s="58" t="s">
        <v>1905</v>
      </c>
      <c r="S19" s="58" t="s">
        <v>1892</v>
      </c>
      <c r="T19" s="58" t="s">
        <v>1894</v>
      </c>
      <c r="U19" s="58" t="s">
        <v>1898</v>
      </c>
      <c r="V19" s="54" t="str">
        <f t="shared" si="3"/>
        <v>Preventivo (25%)
Control realizado antes que se materialice la actividad originadora de riesgo.Manual 
El control es realizado de forma manual (15%)</v>
      </c>
      <c r="W19" s="54" t="str">
        <f t="shared" si="4"/>
        <v>PR</v>
      </c>
      <c r="X19" s="60">
        <f>IF(V19="","",VLOOKUP(V19,Parametros_Controles!$I$2:$J$9,2,FALSE))</f>
        <v>0.4</v>
      </c>
      <c r="Y19" s="60">
        <f>IF(G19="","",VLOOKUP(G19,Parametros_Riesgos_SI!$I$2:$J$7,2,FALSE))</f>
        <v>0.2</v>
      </c>
      <c r="Z19" s="60">
        <f>IF(H19="","",VLOOKUP(H19,Parametros_Riesgos_SI!$K$2:$L$7,2,FALSE))</f>
        <v>0.6</v>
      </c>
      <c r="AA19" s="64">
        <v>0</v>
      </c>
      <c r="AB19" s="64">
        <v>0</v>
      </c>
      <c r="AC19" s="61">
        <f t="shared" si="5"/>
        <v>8.0000000000000016E-2</v>
      </c>
      <c r="AD19" s="61" t="str">
        <f t="shared" si="6"/>
        <v>N/A</v>
      </c>
      <c r="AE19" s="61">
        <f t="shared" si="7"/>
        <v>0.12</v>
      </c>
      <c r="AF19" s="61" t="str">
        <f t="shared" si="8"/>
        <v>N/A</v>
      </c>
      <c r="AG19" s="58" t="s">
        <v>2238</v>
      </c>
      <c r="AH19" s="58" t="s">
        <v>2249</v>
      </c>
      <c r="AI19" s="58" t="s">
        <v>35</v>
      </c>
      <c r="AJ19" s="58" t="s">
        <v>3276</v>
      </c>
      <c r="AK19" s="116" t="e">
        <f ca="1">IF($M19="","",_xlfn.XLOOKUP($M19,'4-Seguimiento de Controles'!$A$3:$A$18002,'4-Seguimiento de Controles'!$F$3:$F$18002,"Sin registro de Seguimiento",,-1))</f>
        <v>#NAME?</v>
      </c>
      <c r="AL19" s="8"/>
      <c r="AM19" s="8"/>
      <c r="AN19" s="8"/>
    </row>
    <row r="20" spans="1:40" ht="80.25" hidden="1" customHeight="1">
      <c r="A20" s="58" t="s">
        <v>3105</v>
      </c>
      <c r="B20" s="35" t="str">
        <f t="shared" si="2"/>
        <v>C18-R18-DG-GJ-18</v>
      </c>
      <c r="C20" s="35" t="str">
        <f>IF(A20="","",VLOOKUP(A20,'2-Mapa de riesgos de SegurInfo'!$B$3:$T$149,3,FALSE))</f>
        <v>Gestión Jurídica</v>
      </c>
      <c r="D20" s="172" t="str">
        <f>IF(A20="","",VLOOKUP(A20,'2-Mapa de riesgos de SegurInfo'!$B$3:$T$149,4,FALSE))</f>
        <v xml:space="preserve">Documentos del Comité de Conciliación </v>
      </c>
      <c r="E20" s="35" t="str">
        <f>IF(A20="","",VLOOKUP(A20,'2-Mapa de riesgos de SegurInfo'!$B$3:$T$149,6,FALSE))</f>
        <v>Alta</v>
      </c>
      <c r="F20" s="35" t="str">
        <f>IF(A20="","",VLOOKUP(A20,'2-Mapa de riesgos de SegurInfo'!$B$3:$T$149,12,FALSE))</f>
        <v>Posible afectacion del activo de informacion debido a falta de controles de seguridad para el acceso a la informacion.</v>
      </c>
      <c r="G20" s="55" t="str">
        <f>IF(A20="","",VLOOKUP(A20,'2-Mapa de riesgos de SegurInfo'!$B$3:$T$149,13,FALSE))</f>
        <v>Muy_baja_(20%)</v>
      </c>
      <c r="H20" s="55" t="str">
        <f>IF(A20="","",VLOOKUP(A20,'2-Mapa de riesgos de SegurInfo'!$B$3:$T$149,15,FALSE))</f>
        <v>Moderado_(60%)</v>
      </c>
      <c r="I20" s="54" t="str">
        <f>IF(A20="","",VLOOKUP(A20,'2-Mapa de riesgos de SegurInfo'!$B$3:$T$149,18,FALSE))</f>
        <v>Zona_de_Riesgo_MODERADA</v>
      </c>
      <c r="J20" s="54" t="str">
        <f>IF(A20="","",VLOOKUP(A20,'2-Mapa de riesgos de SegurInfo'!$B$3:$T$149,19,FALSE))</f>
        <v>Reducir_el_Riesgo</v>
      </c>
      <c r="K20" s="59" t="str">
        <f>IF(A20="","",VLOOKUP(A20,'2-Mapa de riesgos de SegurInfo'!$B$3:$U$149,20,FALSE))</f>
        <v>Reducir el Riesgo</v>
      </c>
      <c r="L20" s="54">
        <v>18</v>
      </c>
      <c r="M20" s="55" t="str">
        <f t="shared" si="0"/>
        <v>C18-R18-DG-GJ-18</v>
      </c>
      <c r="N20" s="166" t="s">
        <v>3273</v>
      </c>
      <c r="O20" s="63">
        <v>45658</v>
      </c>
      <c r="P20" s="63" t="s">
        <v>1994</v>
      </c>
      <c r="Q20" s="58" t="s">
        <v>1902</v>
      </c>
      <c r="R20" s="58" t="s">
        <v>1905</v>
      </c>
      <c r="S20" s="58" t="s">
        <v>1892</v>
      </c>
      <c r="T20" s="58" t="s">
        <v>1894</v>
      </c>
      <c r="U20" s="58" t="s">
        <v>1898</v>
      </c>
      <c r="V20" s="54" t="str">
        <f t="shared" si="3"/>
        <v>Preventivo (25%)
Control realizado antes que se materialice la actividad originadora de riesgo.Manual 
El control es realizado de forma manual (15%)</v>
      </c>
      <c r="W20" s="54" t="str">
        <f t="shared" si="4"/>
        <v>PR</v>
      </c>
      <c r="X20" s="60">
        <f>IF(V20="","",VLOOKUP(V20,Parametros_Controles!$I$2:$J$9,2,FALSE))</f>
        <v>0.4</v>
      </c>
      <c r="Y20" s="60">
        <f>IF(G20="","",VLOOKUP(G20,Parametros_Riesgos_SI!$I$2:$J$7,2,FALSE))</f>
        <v>0.2</v>
      </c>
      <c r="Z20" s="60">
        <f>IF(H20="","",VLOOKUP(H20,Parametros_Riesgos_SI!$K$2:$L$7,2,FALSE))</f>
        <v>0.6</v>
      </c>
      <c r="AA20" s="64">
        <v>0</v>
      </c>
      <c r="AB20" s="64">
        <v>0</v>
      </c>
      <c r="AC20" s="61">
        <f t="shared" si="5"/>
        <v>8.0000000000000016E-2</v>
      </c>
      <c r="AD20" s="61" t="str">
        <f t="shared" si="6"/>
        <v>N/A</v>
      </c>
      <c r="AE20" s="61">
        <f t="shared" si="7"/>
        <v>0.12</v>
      </c>
      <c r="AF20" s="61" t="str">
        <f t="shared" si="8"/>
        <v>N/A</v>
      </c>
      <c r="AG20" s="58" t="s">
        <v>2238</v>
      </c>
      <c r="AH20" s="58" t="s">
        <v>2249</v>
      </c>
      <c r="AI20" s="58" t="s">
        <v>35</v>
      </c>
      <c r="AJ20" s="58" t="s">
        <v>3276</v>
      </c>
      <c r="AK20" s="116" t="e">
        <f ca="1">IF($M20="","",_xlfn.XLOOKUP($M20,'4-Seguimiento de Controles'!$A$3:$A$18002,'4-Seguimiento de Controles'!$F$3:$F$18002,"Sin registro de Seguimiento",,-1))</f>
        <v>#NAME?</v>
      </c>
      <c r="AL20" s="8"/>
      <c r="AM20" s="8"/>
      <c r="AN20" s="8"/>
    </row>
    <row r="21" spans="1:40" ht="80.25" hidden="1" customHeight="1">
      <c r="A21" s="58" t="s">
        <v>3106</v>
      </c>
      <c r="B21" s="35" t="str">
        <f t="shared" si="2"/>
        <v>C19-R19-DG-GJ-19</v>
      </c>
      <c r="C21" s="35" t="str">
        <f>IF(A21="","",VLOOKUP(A21,'2-Mapa de riesgos de SegurInfo'!$B$3:$T$149,3,FALSE))</f>
        <v>Gestión Jurídica</v>
      </c>
      <c r="D21" s="172" t="str">
        <f>IF(A21="","",VLOOKUP(A21,'2-Mapa de riesgos de SegurInfo'!$B$3:$T$149,4,FALSE))</f>
        <v>Documentos conciliaciones judiciales y extrajudiciales</v>
      </c>
      <c r="E21" s="35" t="str">
        <f>IF(A21="","",VLOOKUP(A21,'2-Mapa de riesgos de SegurInfo'!$B$3:$T$149,6,FALSE))</f>
        <v>Alta</v>
      </c>
      <c r="F21" s="35" t="str">
        <f>IF(A21="","",VLOOKUP(A21,'2-Mapa de riesgos de SegurInfo'!$B$3:$T$149,12,FALSE))</f>
        <v>Posible afectacion del activo de informacion debido a falta de controles de seguridad para el acceso a la informacion.</v>
      </c>
      <c r="G21" s="55" t="str">
        <f>IF(A21="","",VLOOKUP(A21,'2-Mapa de riesgos de SegurInfo'!$B$3:$T$149,13,FALSE))</f>
        <v>Muy_baja_(20%)</v>
      </c>
      <c r="H21" s="55" t="str">
        <f>IF(A21="","",VLOOKUP(A21,'2-Mapa de riesgos de SegurInfo'!$B$3:$T$149,15,FALSE))</f>
        <v>Moderado_(60%)</v>
      </c>
      <c r="I21" s="54" t="str">
        <f>IF(A21="","",VLOOKUP(A21,'2-Mapa de riesgos de SegurInfo'!$B$3:$T$149,18,FALSE))</f>
        <v>Zona_de_Riesgo_MODERADA</v>
      </c>
      <c r="J21" s="54" t="str">
        <f>IF(A21="","",VLOOKUP(A21,'2-Mapa de riesgos de SegurInfo'!$B$3:$T$149,19,FALSE))</f>
        <v>Reducir_el_Riesgo</v>
      </c>
      <c r="K21" s="59" t="str">
        <f>IF(A21="","",VLOOKUP(A21,'2-Mapa de riesgos de SegurInfo'!$B$3:$U$149,20,FALSE))</f>
        <v>Reducir el Riesgo</v>
      </c>
      <c r="L21" s="54">
        <v>19</v>
      </c>
      <c r="M21" s="55" t="str">
        <f t="shared" si="0"/>
        <v>C19-R19-DG-GJ-19</v>
      </c>
      <c r="N21" s="166" t="s">
        <v>3273</v>
      </c>
      <c r="O21" s="63">
        <v>45658</v>
      </c>
      <c r="P21" s="63" t="s">
        <v>1994</v>
      </c>
      <c r="Q21" s="58" t="s">
        <v>1902</v>
      </c>
      <c r="R21" s="58" t="s">
        <v>1905</v>
      </c>
      <c r="S21" s="58" t="s">
        <v>1892</v>
      </c>
      <c r="T21" s="58" t="s">
        <v>1894</v>
      </c>
      <c r="U21" s="58" t="s">
        <v>1898</v>
      </c>
      <c r="V21" s="54" t="str">
        <f t="shared" si="3"/>
        <v>Preventivo (25%)
Control realizado antes que se materialice la actividad originadora de riesgo.Manual 
El control es realizado de forma manual (15%)</v>
      </c>
      <c r="W21" s="54" t="str">
        <f t="shared" si="4"/>
        <v>PR</v>
      </c>
      <c r="X21" s="60">
        <f>IF(V21="","",VLOOKUP(V21,Parametros_Controles!$I$2:$J$9,2,FALSE))</f>
        <v>0.4</v>
      </c>
      <c r="Y21" s="60">
        <f>IF(G21="","",VLOOKUP(G21,Parametros_Riesgos_SI!$I$2:$J$7,2,FALSE))</f>
        <v>0.2</v>
      </c>
      <c r="Z21" s="60">
        <f>IF(H21="","",VLOOKUP(H21,Parametros_Riesgos_SI!$K$2:$L$7,2,FALSE))</f>
        <v>0.6</v>
      </c>
      <c r="AA21" s="64">
        <v>0</v>
      </c>
      <c r="AB21" s="64">
        <v>0</v>
      </c>
      <c r="AC21" s="61">
        <f t="shared" si="5"/>
        <v>8.0000000000000016E-2</v>
      </c>
      <c r="AD21" s="61" t="str">
        <f t="shared" si="6"/>
        <v>N/A</v>
      </c>
      <c r="AE21" s="61">
        <f t="shared" si="7"/>
        <v>0.12</v>
      </c>
      <c r="AF21" s="61" t="str">
        <f t="shared" si="8"/>
        <v>N/A</v>
      </c>
      <c r="AG21" s="58" t="s">
        <v>2238</v>
      </c>
      <c r="AH21" s="58" t="s">
        <v>2249</v>
      </c>
      <c r="AI21" s="58" t="s">
        <v>35</v>
      </c>
      <c r="AJ21" s="58" t="s">
        <v>3276</v>
      </c>
      <c r="AK21" s="116" t="e">
        <f ca="1">IF($M21="","",_xlfn.XLOOKUP($M21,'4-Seguimiento de Controles'!$A$3:$A$18002,'4-Seguimiento de Controles'!$F$3:$F$18002,"Sin registro de Seguimiento",,-1))</f>
        <v>#NAME?</v>
      </c>
      <c r="AL21" s="8"/>
      <c r="AM21" s="8"/>
      <c r="AN21" s="8"/>
    </row>
    <row r="22" spans="1:40" ht="80.25" hidden="1" customHeight="1">
      <c r="A22" s="58" t="s">
        <v>3107</v>
      </c>
      <c r="B22" s="35" t="str">
        <f t="shared" si="2"/>
        <v>C20-R20-DG-GJ-20</v>
      </c>
      <c r="C22" s="35" t="str">
        <f>IF(A22="","",VLOOKUP(A22,'2-Mapa de riesgos de SegurInfo'!$B$3:$T$149,3,FALSE))</f>
        <v>Gestión Jurídica</v>
      </c>
      <c r="D22" s="172" t="str">
        <f>IF(A22="","",VLOOKUP(A22,'2-Mapa de riesgos de SegurInfo'!$B$3:$T$149,4,FALSE))</f>
        <v>Documentos de actos administrativos - Acuerdos</v>
      </c>
      <c r="E22" s="35" t="str">
        <f>IF(A22="","",VLOOKUP(A22,'2-Mapa de riesgos de SegurInfo'!$B$3:$T$149,6,FALSE))</f>
        <v>Alta</v>
      </c>
      <c r="F22" s="35" t="str">
        <f>IF(A22="","",VLOOKUP(A22,'2-Mapa de riesgos de SegurInfo'!$B$3:$T$149,12,FALSE))</f>
        <v>Posible afectacion del activo de informacion debido a falta de controles de seguridad para el acceso a la informacion.</v>
      </c>
      <c r="G22" s="55" t="str">
        <f>IF(A22="","",VLOOKUP(A22,'2-Mapa de riesgos de SegurInfo'!$B$3:$T$149,13,FALSE))</f>
        <v>Muy_baja_(20%)</v>
      </c>
      <c r="H22" s="55" t="str">
        <f>IF(A22="","",VLOOKUP(A22,'2-Mapa de riesgos de SegurInfo'!$B$3:$T$149,15,FALSE))</f>
        <v>Moderado_(60%)</v>
      </c>
      <c r="I22" s="54" t="str">
        <f>IF(A22="","",VLOOKUP(A22,'2-Mapa de riesgos de SegurInfo'!$B$3:$T$149,18,FALSE))</f>
        <v>Zona_de_Riesgo_MODERADA</v>
      </c>
      <c r="J22" s="54" t="str">
        <f>IF(A22="","",VLOOKUP(A22,'2-Mapa de riesgos de SegurInfo'!$B$3:$T$149,19,FALSE))</f>
        <v>Reducir_el_Riesgo</v>
      </c>
      <c r="K22" s="59" t="str">
        <f>IF(A22="","",VLOOKUP(A22,'2-Mapa de riesgos de SegurInfo'!$B$3:$U$149,20,FALSE))</f>
        <v>Reducir el Riesgo</v>
      </c>
      <c r="L22" s="54">
        <v>20</v>
      </c>
      <c r="M22" s="55" t="str">
        <f t="shared" si="0"/>
        <v>C20-R20-DG-GJ-20</v>
      </c>
      <c r="N22" s="166" t="s">
        <v>3273</v>
      </c>
      <c r="O22" s="63">
        <v>45658</v>
      </c>
      <c r="P22" s="63" t="s">
        <v>1994</v>
      </c>
      <c r="Q22" s="58" t="s">
        <v>1902</v>
      </c>
      <c r="R22" s="58" t="s">
        <v>1905</v>
      </c>
      <c r="S22" s="58" t="s">
        <v>1892</v>
      </c>
      <c r="T22" s="58" t="s">
        <v>1894</v>
      </c>
      <c r="U22" s="58" t="s">
        <v>1898</v>
      </c>
      <c r="V22" s="54" t="str">
        <f t="shared" si="3"/>
        <v>Preventivo (25%)
Control realizado antes que se materialice la actividad originadora de riesgo.Manual 
El control es realizado de forma manual (15%)</v>
      </c>
      <c r="W22" s="54" t="str">
        <f t="shared" si="4"/>
        <v>PR</v>
      </c>
      <c r="X22" s="60">
        <f>IF(V22="","",VLOOKUP(V22,Parametros_Controles!$I$2:$J$9,2,FALSE))</f>
        <v>0.4</v>
      </c>
      <c r="Y22" s="60">
        <f>IF(G22="","",VLOOKUP(G22,Parametros_Riesgos_SI!$I$2:$J$7,2,FALSE))</f>
        <v>0.2</v>
      </c>
      <c r="Z22" s="60">
        <f>IF(H22="","",VLOOKUP(H22,Parametros_Riesgos_SI!$K$2:$L$7,2,FALSE))</f>
        <v>0.6</v>
      </c>
      <c r="AA22" s="64">
        <v>0</v>
      </c>
      <c r="AB22" s="64">
        <v>0</v>
      </c>
      <c r="AC22" s="61">
        <f t="shared" si="5"/>
        <v>8.0000000000000016E-2</v>
      </c>
      <c r="AD22" s="61" t="str">
        <f t="shared" si="6"/>
        <v>N/A</v>
      </c>
      <c r="AE22" s="61">
        <f t="shared" si="7"/>
        <v>0.12</v>
      </c>
      <c r="AF22" s="61" t="str">
        <f t="shared" si="8"/>
        <v>N/A</v>
      </c>
      <c r="AG22" s="58" t="s">
        <v>2238</v>
      </c>
      <c r="AH22" s="58" t="s">
        <v>2249</v>
      </c>
      <c r="AI22" s="58" t="s">
        <v>35</v>
      </c>
      <c r="AJ22" s="58" t="s">
        <v>3276</v>
      </c>
      <c r="AK22" s="116" t="e">
        <f ca="1">IF($M22="","",_xlfn.XLOOKUP($M22,'4-Seguimiento de Controles'!$A$3:$A$18002,'4-Seguimiento de Controles'!$F$3:$F$18002,"Sin registro de Seguimiento",,-1))</f>
        <v>#NAME?</v>
      </c>
      <c r="AL22" s="8"/>
      <c r="AM22" s="8"/>
      <c r="AN22" s="8"/>
    </row>
    <row r="23" spans="1:40" ht="80.25" hidden="1" customHeight="1">
      <c r="A23" s="58" t="s">
        <v>3108</v>
      </c>
      <c r="B23" s="35" t="str">
        <f t="shared" si="2"/>
        <v>C21-R21-DG-GJ-21</v>
      </c>
      <c r="C23" s="35" t="str">
        <f>IF(A23="","",VLOOKUP(A23,'2-Mapa de riesgos de SegurInfo'!$B$3:$T$149,3,FALSE))</f>
        <v>Gestión Jurídica</v>
      </c>
      <c r="D23" s="172" t="str">
        <f>IF(A23="","",VLOOKUP(A23,'2-Mapa de riesgos de SegurInfo'!$B$3:$T$149,4,FALSE))</f>
        <v>Formato procesos rama judicial</v>
      </c>
      <c r="E23" s="35" t="str">
        <f>IF(A23="","",VLOOKUP(A23,'2-Mapa de riesgos de SegurInfo'!$B$3:$T$149,6,FALSE))</f>
        <v>Alta</v>
      </c>
      <c r="F23" s="35" t="str">
        <f>IF(A23="","",VLOOKUP(A23,'2-Mapa de riesgos de SegurInfo'!$B$3:$T$149,12,FALSE))</f>
        <v>Posible afectacion del activo de informacion debido a falta de controles de seguridad para el acceso a la informacion.</v>
      </c>
      <c r="G23" s="55" t="str">
        <f>IF(A23="","",VLOOKUP(A23,'2-Mapa de riesgos de SegurInfo'!$B$3:$T$149,13,FALSE))</f>
        <v>Muy_baja_(20%)</v>
      </c>
      <c r="H23" s="55" t="str">
        <f>IF(A23="","",VLOOKUP(A23,'2-Mapa de riesgos de SegurInfo'!$B$3:$T$149,15,FALSE))</f>
        <v>Moderado_(60%)</v>
      </c>
      <c r="I23" s="54" t="str">
        <f>IF(A23="","",VLOOKUP(A23,'2-Mapa de riesgos de SegurInfo'!$B$3:$T$149,18,FALSE))</f>
        <v>Zona_de_Riesgo_MODERADA</v>
      </c>
      <c r="J23" s="54" t="str">
        <f>IF(A23="","",VLOOKUP(A23,'2-Mapa de riesgos de SegurInfo'!$B$3:$T$149,19,FALSE))</f>
        <v>Reducir_el_Riesgo</v>
      </c>
      <c r="K23" s="59" t="str">
        <f>IF(A23="","",VLOOKUP(A23,'2-Mapa de riesgos de SegurInfo'!$B$3:$U$149,20,FALSE))</f>
        <v>Reducir el Riesgo</v>
      </c>
      <c r="L23" s="54">
        <v>21</v>
      </c>
      <c r="M23" s="55" t="str">
        <f t="shared" si="0"/>
        <v>C21-R21-DG-GJ-21</v>
      </c>
      <c r="N23" s="166" t="s">
        <v>3274</v>
      </c>
      <c r="O23" s="63">
        <v>45658</v>
      </c>
      <c r="P23" s="63" t="s">
        <v>1994</v>
      </c>
      <c r="Q23" s="58" t="s">
        <v>1902</v>
      </c>
      <c r="R23" s="58" t="s">
        <v>1905</v>
      </c>
      <c r="S23" s="58" t="s">
        <v>1892</v>
      </c>
      <c r="T23" s="58" t="s">
        <v>1894</v>
      </c>
      <c r="U23" s="58" t="s">
        <v>1898</v>
      </c>
      <c r="V23" s="54" t="str">
        <f t="shared" si="3"/>
        <v>Preventivo (25%)
Control realizado antes que se materialice la actividad originadora de riesgo.Manual 
El control es realizado de forma manual (15%)</v>
      </c>
      <c r="W23" s="54" t="str">
        <f t="shared" si="4"/>
        <v>PR</v>
      </c>
      <c r="X23" s="60">
        <f>IF(V23="","",VLOOKUP(V23,Parametros_Controles!$I$2:$J$9,2,FALSE))</f>
        <v>0.4</v>
      </c>
      <c r="Y23" s="60">
        <f>IF(G23="","",VLOOKUP(G23,Parametros_Riesgos_SI!$I$2:$J$7,2,FALSE))</f>
        <v>0.2</v>
      </c>
      <c r="Z23" s="60">
        <f>IF(H23="","",VLOOKUP(H23,Parametros_Riesgos_SI!$K$2:$L$7,2,FALSE))</f>
        <v>0.6</v>
      </c>
      <c r="AA23" s="64">
        <v>0</v>
      </c>
      <c r="AB23" s="64">
        <v>0</v>
      </c>
      <c r="AC23" s="61">
        <f t="shared" si="5"/>
        <v>8.0000000000000016E-2</v>
      </c>
      <c r="AD23" s="61" t="str">
        <f t="shared" si="6"/>
        <v>N/A</v>
      </c>
      <c r="AE23" s="61">
        <f t="shared" si="7"/>
        <v>0.12</v>
      </c>
      <c r="AF23" s="61" t="str">
        <f t="shared" si="8"/>
        <v>N/A</v>
      </c>
      <c r="AG23" s="58" t="s">
        <v>2238</v>
      </c>
      <c r="AH23" s="58" t="s">
        <v>2249</v>
      </c>
      <c r="AI23" s="58" t="s">
        <v>35</v>
      </c>
      <c r="AJ23" s="58" t="s">
        <v>3276</v>
      </c>
      <c r="AK23" s="116" t="e">
        <f ca="1">IF($M23="","",_xlfn.XLOOKUP($M23,'4-Seguimiento de Controles'!$A$3:$A$18002,'4-Seguimiento de Controles'!$F$3:$F$18002,"Sin registro de Seguimiento",,-1))</f>
        <v>#NAME?</v>
      </c>
      <c r="AL23" s="8"/>
      <c r="AM23" s="8"/>
      <c r="AN23" s="8"/>
    </row>
    <row r="24" spans="1:40" ht="80.25" hidden="1" customHeight="1">
      <c r="A24" s="58" t="s">
        <v>3109</v>
      </c>
      <c r="B24" s="35" t="str">
        <f t="shared" si="2"/>
        <v>C22-R22-DG-GJ-22</v>
      </c>
      <c r="C24" s="35" t="str">
        <f>IF(A24="","",VLOOKUP(A24,'2-Mapa de riesgos de SegurInfo'!$B$3:$T$149,3,FALSE))</f>
        <v>Gestión Jurídica</v>
      </c>
      <c r="D24" s="172" t="str">
        <f>IF(A24="","",VLOOKUP(A24,'2-Mapa de riesgos de SegurInfo'!$B$3:$T$149,4,FALSE))</f>
        <v xml:space="preserve">FUID </v>
      </c>
      <c r="E24" s="35" t="str">
        <f>IF(A24="","",VLOOKUP(A24,'2-Mapa de riesgos de SegurInfo'!$B$3:$T$149,6,FALSE))</f>
        <v>Alta</v>
      </c>
      <c r="F24" s="35" t="str">
        <f>IF(A24="","",VLOOKUP(A24,'2-Mapa de riesgos de SegurInfo'!$B$3:$T$149,12,FALSE))</f>
        <v>Posible afectacion del activo de informacion debido a falta de controles de seguridad para el acceso a la informacion.</v>
      </c>
      <c r="G24" s="55" t="str">
        <f>IF(A24="","",VLOOKUP(A24,'2-Mapa de riesgos de SegurInfo'!$B$3:$T$149,13,FALSE))</f>
        <v>Muy_baja_(20%)</v>
      </c>
      <c r="H24" s="55" t="str">
        <f>IF(A24="","",VLOOKUP(A24,'2-Mapa de riesgos de SegurInfo'!$B$3:$T$149,15,FALSE))</f>
        <v>Moderado_(60%)</v>
      </c>
      <c r="I24" s="54" t="str">
        <f>IF(A24="","",VLOOKUP(A24,'2-Mapa de riesgos de SegurInfo'!$B$3:$T$149,18,FALSE))</f>
        <v>Zona_de_Riesgo_MODERADA</v>
      </c>
      <c r="J24" s="54" t="str">
        <f>IF(A24="","",VLOOKUP(A24,'2-Mapa de riesgos de SegurInfo'!$B$3:$T$149,19,FALSE))</f>
        <v>Reducir_el_Riesgo</v>
      </c>
      <c r="K24" s="59" t="str">
        <f>IF(A24="","",VLOOKUP(A24,'2-Mapa de riesgos de SegurInfo'!$B$3:$U$149,20,FALSE))</f>
        <v>Reducir el Riesgo</v>
      </c>
      <c r="L24" s="54">
        <v>22</v>
      </c>
      <c r="M24" s="55" t="str">
        <f t="shared" si="0"/>
        <v>C22-R22-DG-GJ-22</v>
      </c>
      <c r="N24" s="166" t="s">
        <v>3274</v>
      </c>
      <c r="O24" s="63">
        <v>45658</v>
      </c>
      <c r="P24" s="63" t="s">
        <v>1994</v>
      </c>
      <c r="Q24" s="58" t="s">
        <v>1902</v>
      </c>
      <c r="R24" s="58" t="s">
        <v>1905</v>
      </c>
      <c r="S24" s="58" t="s">
        <v>1899</v>
      </c>
      <c r="T24" s="58" t="s">
        <v>1894</v>
      </c>
      <c r="U24" s="58" t="s">
        <v>1898</v>
      </c>
      <c r="V24" s="54" t="str">
        <f t="shared" si="3"/>
        <v>Preventivo (25%)
Control realizado antes que se materialice la actividad originadora de riesgo.Manual 
El control es realizado de forma manual (15%)</v>
      </c>
      <c r="W24" s="54" t="str">
        <f t="shared" si="4"/>
        <v>PR</v>
      </c>
      <c r="X24" s="60">
        <f>IF(V24="","",VLOOKUP(V24,Parametros_Controles!$I$2:$J$9,2,FALSE))</f>
        <v>0.4</v>
      </c>
      <c r="Y24" s="60">
        <f>IF(G24="","",VLOOKUP(G24,Parametros_Riesgos_SI!$I$2:$J$7,2,FALSE))</f>
        <v>0.2</v>
      </c>
      <c r="Z24" s="60">
        <f>IF(H24="","",VLOOKUP(H24,Parametros_Riesgos_SI!$K$2:$L$7,2,FALSE))</f>
        <v>0.6</v>
      </c>
      <c r="AA24" s="64">
        <v>0</v>
      </c>
      <c r="AB24" s="64">
        <v>0</v>
      </c>
      <c r="AC24" s="61">
        <f t="shared" si="5"/>
        <v>8.0000000000000016E-2</v>
      </c>
      <c r="AD24" s="61" t="str">
        <f t="shared" si="6"/>
        <v>N/A</v>
      </c>
      <c r="AE24" s="61">
        <f t="shared" si="7"/>
        <v>0.12</v>
      </c>
      <c r="AF24" s="61" t="str">
        <f t="shared" si="8"/>
        <v>N/A</v>
      </c>
      <c r="AG24" s="58" t="s">
        <v>2238</v>
      </c>
      <c r="AH24" s="58" t="s">
        <v>2249</v>
      </c>
      <c r="AI24" s="58" t="s">
        <v>35</v>
      </c>
      <c r="AJ24" s="58" t="s">
        <v>3276</v>
      </c>
      <c r="AK24" s="116" t="e">
        <f ca="1">IF($M24="","",_xlfn.XLOOKUP($M24,'4-Seguimiento de Controles'!$A$3:$A$18002,'4-Seguimiento de Controles'!$F$3:$F$18002,"Sin registro de Seguimiento",,-1))</f>
        <v>#NAME?</v>
      </c>
      <c r="AL24" s="8"/>
      <c r="AM24" s="8"/>
      <c r="AN24" s="8"/>
    </row>
    <row r="25" spans="1:40" ht="80.25" hidden="1" customHeight="1">
      <c r="A25" s="58" t="s">
        <v>3110</v>
      </c>
      <c r="B25" s="35" t="str">
        <f t="shared" si="2"/>
        <v>C23-R23-DG-GJ-23</v>
      </c>
      <c r="C25" s="35" t="str">
        <f>IF(A25="","",VLOOKUP(A25,'2-Mapa de riesgos de SegurInfo'!$B$3:$T$149,3,FALSE))</f>
        <v>Gestión Jurídica</v>
      </c>
      <c r="D25" s="172" t="str">
        <f>IF(A25="","",VLOOKUP(A25,'2-Mapa de riesgos de SegurInfo'!$B$3:$T$149,4,FALSE))</f>
        <v xml:space="preserve">Carpeta electrónica compartida del proceso de gestión juridica </v>
      </c>
      <c r="E25" s="35" t="str">
        <f>IF(A25="","",VLOOKUP(A25,'2-Mapa de riesgos de SegurInfo'!$B$3:$T$149,6,FALSE))</f>
        <v>Alta</v>
      </c>
      <c r="F25" s="35" t="str">
        <f>IF(A25="","",VLOOKUP(A25,'2-Mapa de riesgos de SegurInfo'!$B$3:$T$149,12,FALSE))</f>
        <v>Posible  eliminación y/ o extracción de documentos y filtración de información</v>
      </c>
      <c r="G25" s="55" t="str">
        <f>IF(A25="","",VLOOKUP(A25,'2-Mapa de riesgos de SegurInfo'!$B$3:$T$149,13,FALSE))</f>
        <v>Muy_baja_(20%)</v>
      </c>
      <c r="H25" s="55" t="str">
        <f>IF(A25="","",VLOOKUP(A25,'2-Mapa de riesgos de SegurInfo'!$B$3:$T$149,15,FALSE))</f>
        <v>Moderado_(60%)</v>
      </c>
      <c r="I25" s="54" t="str">
        <f>IF(A25="","",VLOOKUP(A25,'2-Mapa de riesgos de SegurInfo'!$B$3:$T$149,18,FALSE))</f>
        <v>Zona_de_Riesgo_MODERADA</v>
      </c>
      <c r="J25" s="54" t="str">
        <f>IF(A25="","",VLOOKUP(A25,'2-Mapa de riesgos de SegurInfo'!$B$3:$T$149,19,FALSE))</f>
        <v>Reducir_el_Riesgo</v>
      </c>
      <c r="K25" s="59" t="str">
        <f>IF(A25="","",VLOOKUP(A25,'2-Mapa de riesgos de SegurInfo'!$B$3:$U$149,20,FALSE))</f>
        <v>Reducir el Riesgo</v>
      </c>
      <c r="L25" s="54">
        <v>23</v>
      </c>
      <c r="M25" s="55" t="str">
        <f t="shared" si="0"/>
        <v>C23-R23-DG-GJ-23</v>
      </c>
      <c r="N25" s="166" t="s">
        <v>3274</v>
      </c>
      <c r="O25" s="63">
        <v>45658</v>
      </c>
      <c r="P25" s="63" t="s">
        <v>1994</v>
      </c>
      <c r="Q25" s="58" t="s">
        <v>1902</v>
      </c>
      <c r="R25" s="58" t="s">
        <v>1905</v>
      </c>
      <c r="S25" s="58" t="s">
        <v>1899</v>
      </c>
      <c r="T25" s="58" t="s">
        <v>1894</v>
      </c>
      <c r="U25" s="58" t="s">
        <v>1898</v>
      </c>
      <c r="V25" s="54" t="str">
        <f t="shared" si="3"/>
        <v>Preventivo (25%)
Control realizado antes que se materialice la actividad originadora de riesgo.Manual 
El control es realizado de forma manual (15%)</v>
      </c>
      <c r="W25" s="54" t="str">
        <f t="shared" si="4"/>
        <v>PR</v>
      </c>
      <c r="X25" s="60">
        <f>IF(V25="","",VLOOKUP(V25,Parametros_Controles!$I$2:$J$9,2,FALSE))</f>
        <v>0.4</v>
      </c>
      <c r="Y25" s="60">
        <f>IF(G25="","",VLOOKUP(G25,Parametros_Riesgos_SI!$I$2:$J$7,2,FALSE))</f>
        <v>0.2</v>
      </c>
      <c r="Z25" s="60">
        <f>IF(H25="","",VLOOKUP(H25,Parametros_Riesgos_SI!$K$2:$L$7,2,FALSE))</f>
        <v>0.6</v>
      </c>
      <c r="AA25" s="64">
        <v>0</v>
      </c>
      <c r="AB25" s="64">
        <v>0</v>
      </c>
      <c r="AC25" s="61">
        <f t="shared" si="5"/>
        <v>8.0000000000000016E-2</v>
      </c>
      <c r="AD25" s="61" t="str">
        <f t="shared" si="6"/>
        <v>N/A</v>
      </c>
      <c r="AE25" s="61">
        <f t="shared" si="7"/>
        <v>0.12</v>
      </c>
      <c r="AF25" s="61" t="str">
        <f t="shared" si="8"/>
        <v>N/A</v>
      </c>
      <c r="AG25" s="58" t="s">
        <v>2238</v>
      </c>
      <c r="AH25" s="58" t="s">
        <v>2249</v>
      </c>
      <c r="AI25" s="58" t="s">
        <v>35</v>
      </c>
      <c r="AJ25" s="58" t="s">
        <v>3276</v>
      </c>
      <c r="AK25" s="116" t="e">
        <f ca="1">IF($M25="","",_xlfn.XLOOKUP($M25,'4-Seguimiento de Controles'!$A$3:$A$18002,'4-Seguimiento de Controles'!$F$3:$F$18002,"Sin registro de Seguimiento",,-1))</f>
        <v>#NAME?</v>
      </c>
      <c r="AL25" s="8"/>
      <c r="AM25" s="8"/>
      <c r="AN25" s="8"/>
    </row>
    <row r="26" spans="1:40" ht="80.25" hidden="1" customHeight="1">
      <c r="A26" s="58" t="s">
        <v>3111</v>
      </c>
      <c r="B26" s="35" t="str">
        <f t="shared" si="2"/>
        <v>C24-R24-DG-GJ-24</v>
      </c>
      <c r="C26" s="35" t="str">
        <f>IF(A26="","",VLOOKUP(A26,'2-Mapa de riesgos de SegurInfo'!$B$3:$T$149,3,FALSE))</f>
        <v>Gestión Jurídica</v>
      </c>
      <c r="D26" s="172" t="str">
        <f>IF(A26="","",VLOOKUP(A26,'2-Mapa de riesgos de SegurInfo'!$B$3:$T$149,4,FALSE))</f>
        <v>Documentos de actas de reunión interna</v>
      </c>
      <c r="E26" s="35" t="str">
        <f>IF(A26="","",VLOOKUP(A26,'2-Mapa de riesgos de SegurInfo'!$B$3:$T$149,6,FALSE))</f>
        <v>Alta</v>
      </c>
      <c r="F26" s="35" t="str">
        <f>IF(A26="","",VLOOKUP(A26,'2-Mapa de riesgos de SegurInfo'!$B$3:$T$149,12,FALSE))</f>
        <v>Posible afectacion del activo de informacion debido a falta de controles de seguridad para el acceso a la informacion.</v>
      </c>
      <c r="G26" s="55" t="str">
        <f>IF(A26="","",VLOOKUP(A26,'2-Mapa de riesgos de SegurInfo'!$B$3:$T$149,13,FALSE))</f>
        <v>Muy_baja_(20%)</v>
      </c>
      <c r="H26" s="55" t="str">
        <f>IF(A26="","",VLOOKUP(A26,'2-Mapa de riesgos de SegurInfo'!$B$3:$T$149,15,FALSE))</f>
        <v>Menor_(40%)</v>
      </c>
      <c r="I26" s="54" t="str">
        <f>IF(A26="","",VLOOKUP(A26,'2-Mapa de riesgos de SegurInfo'!$B$3:$T$149,18,FALSE))</f>
        <v>Zona_de_Riesgo_BAJA</v>
      </c>
      <c r="J26" s="54" t="str">
        <f>IF(A26="","",VLOOKUP(A26,'2-Mapa de riesgos de SegurInfo'!$B$3:$T$149,19,FALSE))</f>
        <v>Aceptar_el_Riesgo</v>
      </c>
      <c r="K26" s="59" t="str">
        <f>IF(A26="","",VLOOKUP(A26,'2-Mapa de riesgos de SegurInfo'!$B$3:$U$149,20,FALSE))</f>
        <v>Aceptar</v>
      </c>
      <c r="L26" s="54">
        <v>24</v>
      </c>
      <c r="M26" s="55" t="str">
        <f t="shared" si="0"/>
        <v>C24-R24-DG-GJ-24</v>
      </c>
      <c r="N26" s="166" t="s">
        <v>3275</v>
      </c>
      <c r="O26" s="63">
        <v>45658</v>
      </c>
      <c r="P26" s="63" t="s">
        <v>1994</v>
      </c>
      <c r="Q26" s="58" t="s">
        <v>1902</v>
      </c>
      <c r="R26" s="58" t="s">
        <v>1905</v>
      </c>
      <c r="S26" s="58" t="s">
        <v>1892</v>
      </c>
      <c r="T26" s="58" t="s">
        <v>1894</v>
      </c>
      <c r="U26" s="58" t="s">
        <v>1898</v>
      </c>
      <c r="V26" s="54" t="str">
        <f t="shared" si="3"/>
        <v>Preventivo (25%)
Control realizado antes que se materialice la actividad originadora de riesgo.Manual 
El control es realizado de forma manual (15%)</v>
      </c>
      <c r="W26" s="54" t="str">
        <f t="shared" si="4"/>
        <v>PR</v>
      </c>
      <c r="X26" s="60">
        <f>IF(V26="","",VLOOKUP(V26,Parametros_Controles!$I$2:$J$9,2,FALSE))</f>
        <v>0.4</v>
      </c>
      <c r="Y26" s="60">
        <f>IF(G26="","",VLOOKUP(G26,Parametros_Riesgos_SI!$I$2:$J$7,2,FALSE))</f>
        <v>0.2</v>
      </c>
      <c r="Z26" s="60">
        <f>IF(H26="","",VLOOKUP(H26,Parametros_Riesgos_SI!$K$2:$L$7,2,FALSE))</f>
        <v>0.4</v>
      </c>
      <c r="AA26" s="64">
        <v>0</v>
      </c>
      <c r="AB26" s="64">
        <v>0</v>
      </c>
      <c r="AC26" s="61">
        <f t="shared" si="5"/>
        <v>8.0000000000000016E-2</v>
      </c>
      <c r="AD26" s="61" t="str">
        <f t="shared" si="6"/>
        <v>N/A</v>
      </c>
      <c r="AE26" s="61">
        <f t="shared" si="7"/>
        <v>0.12</v>
      </c>
      <c r="AF26" s="61" t="str">
        <f t="shared" si="8"/>
        <v>N/A</v>
      </c>
      <c r="AG26" s="58" t="s">
        <v>2238</v>
      </c>
      <c r="AH26" s="58" t="s">
        <v>2249</v>
      </c>
      <c r="AI26" s="58" t="s">
        <v>35</v>
      </c>
      <c r="AJ26" s="58" t="s">
        <v>3276</v>
      </c>
      <c r="AK26" s="116" t="e">
        <f ca="1">IF($M26="","",_xlfn.XLOOKUP($M26,'4-Seguimiento de Controles'!$A$3:$A$18002,'4-Seguimiento de Controles'!$F$3:$F$18002,"Sin registro de Seguimiento",,-1))</f>
        <v>#NAME?</v>
      </c>
      <c r="AL26" s="8"/>
      <c r="AM26" s="8"/>
      <c r="AN26" s="8"/>
    </row>
    <row r="27" spans="1:40" ht="80.25" hidden="1" customHeight="1">
      <c r="A27" s="58" t="s">
        <v>3112</v>
      </c>
      <c r="B27" s="35" t="str">
        <f t="shared" si="2"/>
        <v>C25-R25-DG-DEP-25</v>
      </c>
      <c r="C27" s="35" t="str">
        <f>IF(A27="","",VLOOKUP(A27,'2-Mapa de riesgos de SegurInfo'!$B$3:$T$149,3,FALSE))</f>
        <v>Direccionamiento Estratégico y Planeación</v>
      </c>
      <c r="D27" s="172" t="str">
        <f>IF(A27="","",VLOOKUP(A27,'2-Mapa de riesgos de SegurInfo'!$B$3:$T$149,4,FALSE))</f>
        <v>Documentos que soportan las actuaciones del Comité encargado de las decisiones generales de la entidad.</v>
      </c>
      <c r="E27" s="35" t="str">
        <f>IF(A27="","",VLOOKUP(A27,'2-Mapa de riesgos de SegurInfo'!$B$3:$T$149,6,FALSE))</f>
        <v>Media</v>
      </c>
      <c r="F27" s="35" t="str">
        <f>IF(A27="","",VLOOKUP(A27,'2-Mapa de riesgos de SegurInfo'!$B$3:$T$149,12,FALSE))</f>
        <v>N/A</v>
      </c>
      <c r="G27" s="55" t="str">
        <f>IF(A27="","",VLOOKUP(A27,'2-Mapa de riesgos de SegurInfo'!$B$3:$T$149,13,FALSE))</f>
        <v>Muy_baja_(20%)</v>
      </c>
      <c r="H27" s="55" t="str">
        <f>IF(A27="","",VLOOKUP(A27,'2-Mapa de riesgos de SegurInfo'!$B$3:$T$149,15,FALSE))</f>
        <v>Leve_(20%)</v>
      </c>
      <c r="I27" s="54" t="str">
        <f>IF(A27="","",VLOOKUP(A27,'2-Mapa de riesgos de SegurInfo'!$B$3:$T$149,18,FALSE))</f>
        <v>Zona_de_Riesgo_BAJA</v>
      </c>
      <c r="J27" s="54" t="str">
        <f>IF(A27="","",VLOOKUP(A27,'2-Mapa de riesgos de SegurInfo'!$B$3:$T$149,19,FALSE))</f>
        <v>Aceptar_el_Riesgo</v>
      </c>
      <c r="K27" s="59">
        <f>IF(A27="","",VLOOKUP(A27,'2-Mapa de riesgos de SegurInfo'!$B$3:$U$149,20,FALSE))</f>
        <v>0</v>
      </c>
      <c r="L27" s="54">
        <v>25</v>
      </c>
      <c r="M27" s="55" t="str">
        <f t="shared" si="0"/>
        <v>C25-R25-DG-DEP-25</v>
      </c>
      <c r="N27" s="58" t="s">
        <v>25</v>
      </c>
      <c r="O27" s="63">
        <v>45658</v>
      </c>
      <c r="P27" s="63" t="s">
        <v>1995</v>
      </c>
      <c r="Q27" s="58" t="s">
        <v>1902</v>
      </c>
      <c r="R27" s="58" t="s">
        <v>1905</v>
      </c>
      <c r="S27" s="58" t="s">
        <v>1899</v>
      </c>
      <c r="T27" s="58" t="s">
        <v>1895</v>
      </c>
      <c r="U27" s="58" t="s">
        <v>1897</v>
      </c>
      <c r="V27" s="54" t="str">
        <f t="shared" si="3"/>
        <v>Preventivo (25%)
Control realizado antes que se materialice la actividad originadora de riesgo.Manual 
El control es realizado de forma manual (15%)</v>
      </c>
      <c r="W27" s="54" t="str">
        <f t="shared" si="4"/>
        <v>PR</v>
      </c>
      <c r="X27" s="60">
        <f>IF(V27="","",VLOOKUP(V27,Parametros_Controles!$I$2:$J$9,2,FALSE))</f>
        <v>0.4</v>
      </c>
      <c r="Y27" s="60">
        <f>IF(G27="","",VLOOKUP(G27,Parametros_Riesgos_SI!$I$2:$J$7,2,FALSE))</f>
        <v>0.2</v>
      </c>
      <c r="Z27" s="60">
        <f>IF(H27="","",VLOOKUP(H27,Parametros_Riesgos_SI!$K$2:$L$7,2,FALSE))</f>
        <v>0.2</v>
      </c>
      <c r="AA27" s="64">
        <v>0</v>
      </c>
      <c r="AB27" s="64">
        <v>0</v>
      </c>
      <c r="AC27" s="61">
        <f t="shared" si="5"/>
        <v>8.0000000000000016E-2</v>
      </c>
      <c r="AD27" s="61" t="str">
        <f t="shared" si="6"/>
        <v>N/A</v>
      </c>
      <c r="AE27" s="61">
        <f t="shared" si="7"/>
        <v>0.12</v>
      </c>
      <c r="AF27" s="61" t="str">
        <f t="shared" si="8"/>
        <v>N/A</v>
      </c>
      <c r="AG27" s="58" t="s">
        <v>2253</v>
      </c>
      <c r="AH27" s="58" t="s">
        <v>2254</v>
      </c>
      <c r="AI27" s="58" t="s">
        <v>1770</v>
      </c>
      <c r="AJ27" s="58" t="s">
        <v>3284</v>
      </c>
      <c r="AK27" s="116" t="e">
        <f ca="1">IF($M27="","",_xlfn.XLOOKUP($M27,'4-Seguimiento de Controles'!$A$3:$A$18002,'4-Seguimiento de Controles'!$F$3:$F$18002,"Sin registro de Seguimiento",,-1))</f>
        <v>#NAME?</v>
      </c>
      <c r="AL27" s="8"/>
      <c r="AM27" s="8"/>
      <c r="AN27" s="8"/>
    </row>
    <row r="28" spans="1:40" ht="80.25" hidden="1" customHeight="1">
      <c r="A28" s="58" t="s">
        <v>3113</v>
      </c>
      <c r="B28" s="35" t="str">
        <f t="shared" si="2"/>
        <v>C26-R27-DG-DEP-26</v>
      </c>
      <c r="C28" s="35" t="str">
        <f>IF(A28="","",VLOOKUP(A28,'2-Mapa de riesgos de SegurInfo'!$B$3:$T$149,3,FALSE))</f>
        <v>Direccionamiento Estratégico y Planeación</v>
      </c>
      <c r="D28" s="172" t="str">
        <f>IF(A28="","",VLOOKUP(A28,'2-Mapa de riesgos de SegurInfo'!$B$3:$T$149,4,FALSE))</f>
        <v xml:space="preserve">Documentos que soportan las actuaciones del Comité encargado de las decisiones generales de la entidad. </v>
      </c>
      <c r="E28" s="35" t="str">
        <f>IF(A28="","",VLOOKUP(A28,'2-Mapa de riesgos de SegurInfo'!$B$3:$T$149,6,FALSE))</f>
        <v>Baja</v>
      </c>
      <c r="F28" s="35" t="str">
        <f>IF(A28="","",VLOOKUP(A28,'2-Mapa de riesgos de SegurInfo'!$B$3:$T$149,12,FALSE))</f>
        <v>N/A</v>
      </c>
      <c r="G28" s="55" t="str">
        <f>IF(A28="","",VLOOKUP(A28,'2-Mapa de riesgos de SegurInfo'!$B$3:$T$149,13,FALSE))</f>
        <v>Muy_baja_(20%)</v>
      </c>
      <c r="H28" s="55" t="str">
        <f>IF(A28="","",VLOOKUP(A28,'2-Mapa de riesgos de SegurInfo'!$B$3:$T$149,15,FALSE))</f>
        <v>Leve_(20%)</v>
      </c>
      <c r="I28" s="54" t="str">
        <f>IF(A28="","",VLOOKUP(A28,'2-Mapa de riesgos de SegurInfo'!$B$3:$T$149,18,FALSE))</f>
        <v>Zona_de_Riesgo_BAJA</v>
      </c>
      <c r="J28" s="54" t="str">
        <f>IF(A28="","",VLOOKUP(A28,'2-Mapa de riesgos de SegurInfo'!$B$3:$T$149,19,FALSE))</f>
        <v>Aceptar_el_Riesgo</v>
      </c>
      <c r="K28" s="59">
        <f>IF(A28="","",VLOOKUP(A28,'2-Mapa de riesgos de SegurInfo'!$B$3:$U$149,20,FALSE))</f>
        <v>0</v>
      </c>
      <c r="L28" s="54">
        <v>26</v>
      </c>
      <c r="M28" s="55" t="str">
        <f t="shared" si="0"/>
        <v>C26-R27-DG-DEP-26</v>
      </c>
      <c r="N28" s="58" t="s">
        <v>25</v>
      </c>
      <c r="O28" s="63">
        <v>45658</v>
      </c>
      <c r="P28" s="63" t="s">
        <v>1995</v>
      </c>
      <c r="Q28" s="167" t="s">
        <v>1902</v>
      </c>
      <c r="R28" s="58" t="s">
        <v>1905</v>
      </c>
      <c r="S28" s="58" t="s">
        <v>1899</v>
      </c>
      <c r="T28" s="58" t="s">
        <v>1895</v>
      </c>
      <c r="U28" s="58" t="s">
        <v>1897</v>
      </c>
      <c r="V28" s="54" t="str">
        <f t="shared" si="3"/>
        <v>Preventivo (25%)
Control realizado antes que se materialice la actividad originadora de riesgo.Manual 
El control es realizado de forma manual (15%)</v>
      </c>
      <c r="W28" s="54" t="str">
        <f t="shared" si="4"/>
        <v>PR</v>
      </c>
      <c r="X28" s="60">
        <f>IF(V28="","",VLOOKUP(V28,Parametros_Controles!$I$2:$J$9,2,FALSE))</f>
        <v>0.4</v>
      </c>
      <c r="Y28" s="60">
        <f>IF(G28="","",VLOOKUP(G28,Parametros_Riesgos_SI!$I$2:$J$7,2,FALSE))</f>
        <v>0.2</v>
      </c>
      <c r="Z28" s="60">
        <f>IF(H28="","",VLOOKUP(H28,Parametros_Riesgos_SI!$K$2:$L$7,2,FALSE))</f>
        <v>0.2</v>
      </c>
      <c r="AA28" s="64">
        <v>0</v>
      </c>
      <c r="AB28" s="64">
        <v>0</v>
      </c>
      <c r="AC28" s="61">
        <f t="shared" si="5"/>
        <v>8.0000000000000016E-2</v>
      </c>
      <c r="AD28" s="61" t="str">
        <f t="shared" si="6"/>
        <v>N/A</v>
      </c>
      <c r="AE28" s="61">
        <f t="shared" si="7"/>
        <v>0.12</v>
      </c>
      <c r="AF28" s="61" t="str">
        <f t="shared" si="8"/>
        <v>N/A</v>
      </c>
      <c r="AG28" s="58" t="s">
        <v>2253</v>
      </c>
      <c r="AH28" s="58" t="s">
        <v>2254</v>
      </c>
      <c r="AI28" s="58" t="s">
        <v>1770</v>
      </c>
      <c r="AJ28" s="58" t="s">
        <v>3284</v>
      </c>
      <c r="AK28" s="116" t="e">
        <f ca="1">IF($M28="","",_xlfn.XLOOKUP($M28,'4-Seguimiento de Controles'!$A$3:$A$18002,'4-Seguimiento de Controles'!$F$3:$F$18002,"Sin registro de Seguimiento",,-1))</f>
        <v>#NAME?</v>
      </c>
      <c r="AL28" s="8"/>
      <c r="AM28" s="8"/>
      <c r="AN28" s="8"/>
    </row>
    <row r="29" spans="1:40" ht="80.25" hidden="1" customHeight="1">
      <c r="A29" s="58" t="s">
        <v>3114</v>
      </c>
      <c r="B29" s="35" t="str">
        <f t="shared" si="2"/>
        <v>C27-R28-DG-DEP-27</v>
      </c>
      <c r="C29" s="35" t="str">
        <f>IF(A29="","",VLOOKUP(A29,'2-Mapa de riesgos de SegurInfo'!$B$3:$T$149,3,FALSE))</f>
        <v>Direccionamiento Estratégico y Planeación</v>
      </c>
      <c r="D29" s="172" t="str">
        <f>IF(A29="","",VLOOKUP(A29,'2-Mapa de riesgos de SegurInfo'!$B$3:$T$149,4,FALSE))</f>
        <v>Documento en el que se relacionan los temas tratados y acordados por el Comité Institucional Gestión y Desempeño, en razón de las funciones asignadas por el artículo 2.2.22.3.8 del Decreto 1499 de 2017.</v>
      </c>
      <c r="E29" s="35" t="str">
        <f>IF(A29="","",VLOOKUP(A29,'2-Mapa de riesgos de SegurInfo'!$B$3:$T$149,6,FALSE))</f>
        <v>Baja</v>
      </c>
      <c r="F29" s="35" t="str">
        <f>IF(A29="","",VLOOKUP(A29,'2-Mapa de riesgos de SegurInfo'!$B$3:$T$149,12,FALSE))</f>
        <v>N/A</v>
      </c>
      <c r="G29" s="55" t="str">
        <f>IF(A29="","",VLOOKUP(A29,'2-Mapa de riesgos de SegurInfo'!$B$3:$T$149,13,FALSE))</f>
        <v>Muy_baja_(20%)</v>
      </c>
      <c r="H29" s="55" t="str">
        <f>IF(A29="","",VLOOKUP(A29,'2-Mapa de riesgos de SegurInfo'!$B$3:$T$149,15,FALSE))</f>
        <v>Leve_(20%)</v>
      </c>
      <c r="I29" s="54" t="str">
        <f>IF(A29="","",VLOOKUP(A29,'2-Mapa de riesgos de SegurInfo'!$B$3:$T$149,18,FALSE))</f>
        <v>Zona_de_Riesgo_BAJA</v>
      </c>
      <c r="J29" s="54" t="str">
        <f>IF(A29="","",VLOOKUP(A29,'2-Mapa de riesgos de SegurInfo'!$B$3:$T$149,19,FALSE))</f>
        <v>Aceptar_el_Riesgo</v>
      </c>
      <c r="K29" s="59" t="str">
        <f>IF(A29="","",VLOOKUP(A29,'2-Mapa de riesgos de SegurInfo'!$B$3:$U$149,20,FALSE))</f>
        <v>Aceptar</v>
      </c>
      <c r="L29" s="54">
        <v>27</v>
      </c>
      <c r="M29" s="55" t="str">
        <f t="shared" si="0"/>
        <v>C27-R28-DG-DEP-27</v>
      </c>
      <c r="N29" s="58" t="s">
        <v>25</v>
      </c>
      <c r="O29" s="63">
        <v>45658</v>
      </c>
      <c r="P29" s="63" t="s">
        <v>1995</v>
      </c>
      <c r="Q29" s="167" t="s">
        <v>1902</v>
      </c>
      <c r="R29" s="58" t="s">
        <v>1905</v>
      </c>
      <c r="S29" s="58" t="s">
        <v>1899</v>
      </c>
      <c r="T29" s="58" t="s">
        <v>1895</v>
      </c>
      <c r="U29" s="58" t="s">
        <v>1897</v>
      </c>
      <c r="V29" s="54" t="str">
        <f t="shared" si="3"/>
        <v>Preventivo (25%)
Control realizado antes que se materialice la actividad originadora de riesgo.Manual 
El control es realizado de forma manual (15%)</v>
      </c>
      <c r="W29" s="54" t="str">
        <f t="shared" si="4"/>
        <v>PR</v>
      </c>
      <c r="X29" s="60">
        <f>IF(V29="","",VLOOKUP(V29,Parametros_Controles!$I$2:$J$9,2,FALSE))</f>
        <v>0.4</v>
      </c>
      <c r="Y29" s="60">
        <f>IF(G29="","",VLOOKUP(G29,Parametros_Riesgos_SI!$I$2:$J$7,2,FALSE))</f>
        <v>0.2</v>
      </c>
      <c r="Z29" s="60">
        <f>IF(H29="","",VLOOKUP(H29,Parametros_Riesgos_SI!$K$2:$L$7,2,FALSE))</f>
        <v>0.2</v>
      </c>
      <c r="AA29" s="64">
        <v>0</v>
      </c>
      <c r="AB29" s="64">
        <v>0</v>
      </c>
      <c r="AC29" s="61">
        <f t="shared" si="5"/>
        <v>8.0000000000000016E-2</v>
      </c>
      <c r="AD29" s="61" t="str">
        <f t="shared" si="6"/>
        <v>N/A</v>
      </c>
      <c r="AE29" s="61">
        <f t="shared" si="7"/>
        <v>0.12</v>
      </c>
      <c r="AF29" s="61" t="str">
        <f t="shared" si="8"/>
        <v>N/A</v>
      </c>
      <c r="AG29" s="58" t="s">
        <v>2253</v>
      </c>
      <c r="AH29" s="58" t="s">
        <v>2254</v>
      </c>
      <c r="AI29" s="58" t="s">
        <v>1770</v>
      </c>
      <c r="AJ29" s="58" t="s">
        <v>3284</v>
      </c>
      <c r="AK29" s="116" t="e">
        <f ca="1">IF($M29="","",_xlfn.XLOOKUP($M29,'4-Seguimiento de Controles'!$A$3:$A$18002,'4-Seguimiento de Controles'!$F$3:$F$18002,"Sin registro de Seguimiento",,-1))</f>
        <v>#NAME?</v>
      </c>
      <c r="AL29" s="8"/>
      <c r="AM29" s="8"/>
      <c r="AN29" s="8"/>
    </row>
    <row r="30" spans="1:40" ht="80.25" hidden="1" customHeight="1">
      <c r="A30" s="58" t="s">
        <v>3115</v>
      </c>
      <c r="B30" s="35" t="str">
        <f t="shared" si="2"/>
        <v>C28-R29-DG-DEP-28</v>
      </c>
      <c r="C30" s="35" t="str">
        <f>IF(A30="","",VLOOKUP(A30,'2-Mapa de riesgos de SegurInfo'!$B$3:$T$149,3,FALSE))</f>
        <v>Direccionamiento Estratégico y Planeación</v>
      </c>
      <c r="D30" s="172" t="str">
        <f>IF(A30="","",VLOOKUP(A30,'2-Mapa de riesgos de SegurInfo'!$B$3:$T$149,4,FALSE))</f>
        <v xml:space="preserve">Documentos que soportan las decisiones tomadas por parte del Consejo Directivo con el fin de garantizar los intereses de la Entidad. Categorizado así por la circular externa 03 de 2015 emitida por el AGN.
</v>
      </c>
      <c r="E30" s="35" t="str">
        <f>IF(A30="","",VLOOKUP(A30,'2-Mapa de riesgos de SegurInfo'!$B$3:$T$149,6,FALSE))</f>
        <v>Baja</v>
      </c>
      <c r="F30" s="35" t="str">
        <f>IF(A30="","",VLOOKUP(A30,'2-Mapa de riesgos de SegurInfo'!$B$3:$T$149,12,FALSE))</f>
        <v>N/A</v>
      </c>
      <c r="G30" s="55" t="str">
        <f>IF(A30="","",VLOOKUP(A30,'2-Mapa de riesgos de SegurInfo'!$B$3:$T$149,13,FALSE))</f>
        <v>Muy_baja_(20%)</v>
      </c>
      <c r="H30" s="55" t="str">
        <f>IF(A30="","",VLOOKUP(A30,'2-Mapa de riesgos de SegurInfo'!$B$3:$T$149,15,FALSE))</f>
        <v>Leve_(20%)</v>
      </c>
      <c r="I30" s="54" t="str">
        <f>IF(A30="","",VLOOKUP(A30,'2-Mapa de riesgos de SegurInfo'!$B$3:$T$149,18,FALSE))</f>
        <v>Zona_de_Riesgo_BAJA</v>
      </c>
      <c r="J30" s="54" t="str">
        <f>IF(A30="","",VLOOKUP(A30,'2-Mapa de riesgos de SegurInfo'!$B$3:$T$149,19,FALSE))</f>
        <v>Aceptar_el_Riesgo</v>
      </c>
      <c r="K30" s="59" t="str">
        <f>IF(A30="","",VLOOKUP(A30,'2-Mapa de riesgos de SegurInfo'!$B$3:$U$149,20,FALSE))</f>
        <v>Aceptar</v>
      </c>
      <c r="L30" s="54">
        <v>28</v>
      </c>
      <c r="M30" s="55" t="str">
        <f t="shared" si="0"/>
        <v>C28-R29-DG-DEP-28</v>
      </c>
      <c r="N30" s="58" t="s">
        <v>25</v>
      </c>
      <c r="O30" s="63">
        <v>45658</v>
      </c>
      <c r="P30" s="63" t="s">
        <v>1995</v>
      </c>
      <c r="Q30" s="167" t="s">
        <v>1902</v>
      </c>
      <c r="R30" s="58" t="s">
        <v>1905</v>
      </c>
      <c r="S30" s="58" t="s">
        <v>1899</v>
      </c>
      <c r="T30" s="58" t="s">
        <v>1895</v>
      </c>
      <c r="U30" s="58" t="s">
        <v>1897</v>
      </c>
      <c r="V30" s="54" t="str">
        <f t="shared" si="3"/>
        <v>Preventivo (25%)
Control realizado antes que se materialice la actividad originadora de riesgo.Manual 
El control es realizado de forma manual (15%)</v>
      </c>
      <c r="W30" s="54" t="str">
        <f t="shared" si="4"/>
        <v>PR</v>
      </c>
      <c r="X30" s="60">
        <f>IF(V30="","",VLOOKUP(V30,Parametros_Controles!$I$2:$J$9,2,FALSE))</f>
        <v>0.4</v>
      </c>
      <c r="Y30" s="60">
        <f>IF(G30="","",VLOOKUP(G30,Parametros_Riesgos_SI!$I$2:$J$7,2,FALSE))</f>
        <v>0.2</v>
      </c>
      <c r="Z30" s="60">
        <f>IF(H30="","",VLOOKUP(H30,Parametros_Riesgos_SI!$K$2:$L$7,2,FALSE))</f>
        <v>0.2</v>
      </c>
      <c r="AA30" s="64">
        <v>0</v>
      </c>
      <c r="AB30" s="64">
        <v>0</v>
      </c>
      <c r="AC30" s="61">
        <f t="shared" si="5"/>
        <v>8.0000000000000016E-2</v>
      </c>
      <c r="AD30" s="61" t="str">
        <f t="shared" si="6"/>
        <v>N/A</v>
      </c>
      <c r="AE30" s="61">
        <f t="shared" si="7"/>
        <v>0.12</v>
      </c>
      <c r="AF30" s="61" t="str">
        <f t="shared" si="8"/>
        <v>N/A</v>
      </c>
      <c r="AG30" s="58" t="s">
        <v>2253</v>
      </c>
      <c r="AH30" s="58" t="s">
        <v>2254</v>
      </c>
      <c r="AI30" s="58" t="s">
        <v>1770</v>
      </c>
      <c r="AJ30" s="58" t="s">
        <v>3284</v>
      </c>
      <c r="AK30" s="116" t="e">
        <f ca="1">IF($M30="","",_xlfn.XLOOKUP($M30,'4-Seguimiento de Controles'!$A$3:$A$18002,'4-Seguimiento de Controles'!$F$3:$F$18002,"Sin registro de Seguimiento",,-1))</f>
        <v>#NAME?</v>
      </c>
      <c r="AL30" s="8"/>
      <c r="AM30" s="8"/>
      <c r="AN30" s="8"/>
    </row>
    <row r="31" spans="1:40" ht="80.25" hidden="1" customHeight="1">
      <c r="A31" s="58" t="s">
        <v>3116</v>
      </c>
      <c r="B31" s="35" t="str">
        <f t="shared" si="2"/>
        <v>C29-R30-DG-DEP-29</v>
      </c>
      <c r="C31" s="35" t="str">
        <f>IF(A31="","",VLOOKUP(A31,'2-Mapa de riesgos de SegurInfo'!$B$3:$T$149,3,FALSE))</f>
        <v>Direccionamiento Estratégico y Planeación</v>
      </c>
      <c r="D31" s="172" t="str">
        <f>IF(A31="","",VLOOKUP(A31,'2-Mapa de riesgos de SegurInfo'!$B$3:$T$149,4,FALSE))</f>
        <v xml:space="preserve">Documentos que soportan las decisiones y temas tratados en el Comité Directivo, Consejo Directivo y Comité Institucional de Gestión y Desempeño de la APC Colombia
</v>
      </c>
      <c r="E31" s="35" t="str">
        <f>IF(A31="","",VLOOKUP(A31,'2-Mapa de riesgos de SegurInfo'!$B$3:$T$149,6,FALSE))</f>
        <v>Baja</v>
      </c>
      <c r="F31" s="35" t="str">
        <f>IF(A31="","",VLOOKUP(A31,'2-Mapa de riesgos de SegurInfo'!$B$3:$T$149,12,FALSE))</f>
        <v>N/A</v>
      </c>
      <c r="G31" s="55" t="str">
        <f>IF(A31="","",VLOOKUP(A31,'2-Mapa de riesgos de SegurInfo'!$B$3:$T$149,13,FALSE))</f>
        <v>Muy_baja_(20%)</v>
      </c>
      <c r="H31" s="55" t="str">
        <f>IF(A31="","",VLOOKUP(A31,'2-Mapa de riesgos de SegurInfo'!$B$3:$T$149,15,FALSE))</f>
        <v>Leve_(20%)</v>
      </c>
      <c r="I31" s="54" t="str">
        <f>IF(A31="","",VLOOKUP(A31,'2-Mapa de riesgos de SegurInfo'!$B$3:$T$149,18,FALSE))</f>
        <v>Zona_de_Riesgo_BAJA</v>
      </c>
      <c r="J31" s="54" t="str">
        <f>IF(A31="","",VLOOKUP(A31,'2-Mapa de riesgos de SegurInfo'!$B$3:$T$149,19,FALSE))</f>
        <v>Aceptar_el_Riesgo</v>
      </c>
      <c r="K31" s="59" t="str">
        <f>IF(A31="","",VLOOKUP(A31,'2-Mapa de riesgos de SegurInfo'!$B$3:$U$149,20,FALSE))</f>
        <v>Aceptar</v>
      </c>
      <c r="L31" s="54">
        <v>29</v>
      </c>
      <c r="M31" s="55" t="str">
        <f t="shared" si="0"/>
        <v>C29-R30-DG-DEP-29</v>
      </c>
      <c r="N31" s="58" t="s">
        <v>25</v>
      </c>
      <c r="O31" s="63">
        <v>45658</v>
      </c>
      <c r="P31" s="63" t="s">
        <v>1995</v>
      </c>
      <c r="Q31" s="167" t="s">
        <v>1902</v>
      </c>
      <c r="R31" s="58" t="s">
        <v>1905</v>
      </c>
      <c r="S31" s="58" t="s">
        <v>1899</v>
      </c>
      <c r="T31" s="58" t="s">
        <v>1895</v>
      </c>
      <c r="U31" s="58" t="s">
        <v>1897</v>
      </c>
      <c r="V31" s="54" t="str">
        <f t="shared" si="3"/>
        <v>Preventivo (25%)
Control realizado antes que se materialice la actividad originadora de riesgo.Manual 
El control es realizado de forma manual (15%)</v>
      </c>
      <c r="W31" s="54" t="str">
        <f t="shared" si="4"/>
        <v>PR</v>
      </c>
      <c r="X31" s="60">
        <f>IF(V31="","",VLOOKUP(V31,Parametros_Controles!$I$2:$J$9,2,FALSE))</f>
        <v>0.4</v>
      </c>
      <c r="Y31" s="60">
        <f>IF(G31="","",VLOOKUP(G31,Parametros_Riesgos_SI!$I$2:$J$7,2,FALSE))</f>
        <v>0.2</v>
      </c>
      <c r="Z31" s="60">
        <f>IF(H31="","",VLOOKUP(H31,Parametros_Riesgos_SI!$K$2:$L$7,2,FALSE))</f>
        <v>0.2</v>
      </c>
      <c r="AA31" s="64">
        <v>0</v>
      </c>
      <c r="AB31" s="64">
        <v>0</v>
      </c>
      <c r="AC31" s="61">
        <f t="shared" si="5"/>
        <v>8.0000000000000016E-2</v>
      </c>
      <c r="AD31" s="61" t="str">
        <f t="shared" si="6"/>
        <v>N/A</v>
      </c>
      <c r="AE31" s="61">
        <f t="shared" si="7"/>
        <v>0.12</v>
      </c>
      <c r="AF31" s="61" t="str">
        <f t="shared" si="8"/>
        <v>N/A</v>
      </c>
      <c r="AG31" s="58" t="s">
        <v>2253</v>
      </c>
      <c r="AH31" s="58" t="s">
        <v>2254</v>
      </c>
      <c r="AI31" s="58" t="s">
        <v>1770</v>
      </c>
      <c r="AJ31" s="58" t="s">
        <v>3284</v>
      </c>
      <c r="AK31" s="116" t="e">
        <f ca="1">IF($M31="","",_xlfn.XLOOKUP($M31,'4-Seguimiento de Controles'!$A$3:$A$18002,'4-Seguimiento de Controles'!$F$3:$F$18002,"Sin registro de Seguimiento",,-1))</f>
        <v>#NAME?</v>
      </c>
      <c r="AL31" s="8"/>
      <c r="AM31" s="8"/>
      <c r="AN31" s="8"/>
    </row>
    <row r="32" spans="1:40" ht="80.25" hidden="1" customHeight="1">
      <c r="A32" s="58" t="s">
        <v>3117</v>
      </c>
      <c r="B32" s="35" t="str">
        <f t="shared" si="2"/>
        <v>C30-R31-DG-DEP-30</v>
      </c>
      <c r="C32" s="35" t="str">
        <f>IF(A32="","",VLOOKUP(A32,'2-Mapa de riesgos de SegurInfo'!$B$3:$T$149,3,FALSE))</f>
        <v>Direccionamiento Estratégico y Planeación</v>
      </c>
      <c r="D32" s="172" t="str">
        <f>IF(A32="","",VLOOKUP(A32,'2-Mapa de riesgos de SegurInfo'!$B$3:$T$149,4,FALSE))</f>
        <v xml:space="preserve">Documentos de AnteProyecto que contienen la estimación de las necesidades de recursos de la entidad en los diferentes rubros, para cada vigencia fiscal 
</v>
      </c>
      <c r="E32" s="35" t="str">
        <f>IF(A32="","",VLOOKUP(A32,'2-Mapa de riesgos de SegurInfo'!$B$3:$T$149,6,FALSE))</f>
        <v>Baja</v>
      </c>
      <c r="F32" s="35" t="str">
        <f>IF(A32="","",VLOOKUP(A32,'2-Mapa de riesgos de SegurInfo'!$B$3:$T$149,12,FALSE))</f>
        <v>N/A</v>
      </c>
      <c r="G32" s="55" t="str">
        <f>IF(A32="","",VLOOKUP(A32,'2-Mapa de riesgos de SegurInfo'!$B$3:$T$149,13,FALSE))</f>
        <v>Muy_baja_(20%)</v>
      </c>
      <c r="H32" s="55" t="str">
        <f>IF(A32="","",VLOOKUP(A32,'2-Mapa de riesgos de SegurInfo'!$B$3:$T$149,15,FALSE))</f>
        <v>Leve_(20%)</v>
      </c>
      <c r="I32" s="54" t="str">
        <f>IF(A32="","",VLOOKUP(A32,'2-Mapa de riesgos de SegurInfo'!$B$3:$T$149,18,FALSE))</f>
        <v>Zona_de_Riesgo_BAJA</v>
      </c>
      <c r="J32" s="54" t="str">
        <f>IF(A32="","",VLOOKUP(A32,'2-Mapa de riesgos de SegurInfo'!$B$3:$T$149,19,FALSE))</f>
        <v>Aceptar_el_Riesgo</v>
      </c>
      <c r="K32" s="59" t="str">
        <f>IF(A32="","",VLOOKUP(A32,'2-Mapa de riesgos de SegurInfo'!$B$3:$U$149,20,FALSE))</f>
        <v>Aceptar</v>
      </c>
      <c r="L32" s="54">
        <v>30</v>
      </c>
      <c r="M32" s="55" t="str">
        <f t="shared" si="0"/>
        <v>C30-R31-DG-DEP-30</v>
      </c>
      <c r="N32" s="58" t="s">
        <v>25</v>
      </c>
      <c r="O32" s="63">
        <v>45658</v>
      </c>
      <c r="P32" s="63" t="s">
        <v>1995</v>
      </c>
      <c r="Q32" s="167" t="s">
        <v>1902</v>
      </c>
      <c r="R32" s="58" t="s">
        <v>1905</v>
      </c>
      <c r="S32" s="58" t="s">
        <v>1899</v>
      </c>
      <c r="T32" s="58" t="s">
        <v>1895</v>
      </c>
      <c r="U32" s="58" t="s">
        <v>1897</v>
      </c>
      <c r="V32" s="54" t="str">
        <f t="shared" si="3"/>
        <v>Preventivo (25%)
Control realizado antes que se materialice la actividad originadora de riesgo.Manual 
El control es realizado de forma manual (15%)</v>
      </c>
      <c r="W32" s="54" t="str">
        <f t="shared" si="4"/>
        <v>PR</v>
      </c>
      <c r="X32" s="60">
        <f>IF(V32="","",VLOOKUP(V32,Parametros_Controles!$I$2:$J$9,2,FALSE))</f>
        <v>0.4</v>
      </c>
      <c r="Y32" s="60">
        <f>IF(G32="","",VLOOKUP(G32,Parametros_Riesgos_SI!$I$2:$J$7,2,FALSE))</f>
        <v>0.2</v>
      </c>
      <c r="Z32" s="60">
        <f>IF(H32="","",VLOOKUP(H32,Parametros_Riesgos_SI!$K$2:$L$7,2,FALSE))</f>
        <v>0.2</v>
      </c>
      <c r="AA32" s="64">
        <v>0</v>
      </c>
      <c r="AB32" s="64">
        <v>0</v>
      </c>
      <c r="AC32" s="61">
        <f t="shared" si="5"/>
        <v>8.0000000000000016E-2</v>
      </c>
      <c r="AD32" s="61" t="str">
        <f t="shared" si="6"/>
        <v>N/A</v>
      </c>
      <c r="AE32" s="61">
        <f t="shared" si="7"/>
        <v>0.12</v>
      </c>
      <c r="AF32" s="61" t="str">
        <f t="shared" si="8"/>
        <v>N/A</v>
      </c>
      <c r="AG32" s="58" t="s">
        <v>2253</v>
      </c>
      <c r="AH32" s="58" t="s">
        <v>2254</v>
      </c>
      <c r="AI32" s="58" t="s">
        <v>1770</v>
      </c>
      <c r="AJ32" s="58" t="s">
        <v>3284</v>
      </c>
      <c r="AK32" s="116" t="e">
        <f ca="1">IF($M32="","",_xlfn.XLOOKUP($M32,'4-Seguimiento de Controles'!$A$3:$A$18002,'4-Seguimiento de Controles'!$F$3:$F$18002,"Sin registro de Seguimiento",,-1))</f>
        <v>#NAME?</v>
      </c>
      <c r="AL32" s="8"/>
      <c r="AM32" s="8"/>
      <c r="AN32" s="8"/>
    </row>
    <row r="33" spans="1:40" ht="80.25" hidden="1" customHeight="1">
      <c r="A33" s="58" t="s">
        <v>3118</v>
      </c>
      <c r="B33" s="35" t="str">
        <f t="shared" si="2"/>
        <v>C31-R32-DG-DEP-31</v>
      </c>
      <c r="C33" s="35" t="str">
        <f>IF(A33="","",VLOOKUP(A33,'2-Mapa de riesgos de SegurInfo'!$B$3:$T$149,3,FALSE))</f>
        <v>Direccionamiento Estratégico y Planeación</v>
      </c>
      <c r="D33" s="172" t="str">
        <f>IF(A33="","",VLOOKUP(A33,'2-Mapa de riesgos de SegurInfo'!$B$3:$T$149,4,FALSE))</f>
        <v xml:space="preserve">Documentos del Sistema de Gestión Integral (caracterización de procesos y documentos) soporte en aplicativo 
</v>
      </c>
      <c r="E33" s="35" t="str">
        <f>IF(A33="","",VLOOKUP(A33,'2-Mapa de riesgos de SegurInfo'!$B$3:$T$149,6,FALSE))</f>
        <v>Baja</v>
      </c>
      <c r="F33" s="35" t="str">
        <f>IF(A33="","",VLOOKUP(A33,'2-Mapa de riesgos de SegurInfo'!$B$3:$T$149,12,FALSE))</f>
        <v>N/A</v>
      </c>
      <c r="G33" s="55" t="str">
        <f>IF(A33="","",VLOOKUP(A33,'2-Mapa de riesgos de SegurInfo'!$B$3:$T$149,13,FALSE))</f>
        <v>Muy_baja_(20%)</v>
      </c>
      <c r="H33" s="55" t="str">
        <f>IF(A33="","",VLOOKUP(A33,'2-Mapa de riesgos de SegurInfo'!$B$3:$T$149,15,FALSE))</f>
        <v>Leve_(20%)</v>
      </c>
      <c r="I33" s="54" t="str">
        <f>IF(A33="","",VLOOKUP(A33,'2-Mapa de riesgos de SegurInfo'!$B$3:$T$149,18,FALSE))</f>
        <v>Zona_de_Riesgo_BAJA</v>
      </c>
      <c r="J33" s="54" t="str">
        <f>IF(A33="","",VLOOKUP(A33,'2-Mapa de riesgos de SegurInfo'!$B$3:$T$149,19,FALSE))</f>
        <v>Aceptar_el_Riesgo</v>
      </c>
      <c r="K33" s="59" t="str">
        <f>IF(A33="","",VLOOKUP(A33,'2-Mapa de riesgos de SegurInfo'!$B$3:$U$149,20,FALSE))</f>
        <v>Aceptar</v>
      </c>
      <c r="L33" s="54">
        <v>31</v>
      </c>
      <c r="M33" s="55" t="str">
        <f t="shared" si="0"/>
        <v>C31-R32-DG-DEP-31</v>
      </c>
      <c r="N33" s="58" t="s">
        <v>25</v>
      </c>
      <c r="O33" s="63">
        <v>45658</v>
      </c>
      <c r="P33" s="63" t="s">
        <v>1995</v>
      </c>
      <c r="Q33" s="167" t="s">
        <v>1902</v>
      </c>
      <c r="R33" s="58" t="s">
        <v>1905</v>
      </c>
      <c r="S33" s="58" t="s">
        <v>1899</v>
      </c>
      <c r="T33" s="58" t="s">
        <v>1895</v>
      </c>
      <c r="U33" s="58" t="s">
        <v>1897</v>
      </c>
      <c r="V33" s="54" t="str">
        <f t="shared" si="3"/>
        <v>Preventivo (25%)
Control realizado antes que se materialice la actividad originadora de riesgo.Manual 
El control es realizado de forma manual (15%)</v>
      </c>
      <c r="W33" s="54" t="str">
        <f t="shared" si="4"/>
        <v>PR</v>
      </c>
      <c r="X33" s="60">
        <f>IF(V33="","",VLOOKUP(V33,Parametros_Controles!$I$2:$J$9,2,FALSE))</f>
        <v>0.4</v>
      </c>
      <c r="Y33" s="60">
        <f>IF(G33="","",VLOOKUP(G33,Parametros_Riesgos_SI!$I$2:$J$7,2,FALSE))</f>
        <v>0.2</v>
      </c>
      <c r="Z33" s="60">
        <f>IF(H33="","",VLOOKUP(H33,Parametros_Riesgos_SI!$K$2:$L$7,2,FALSE))</f>
        <v>0.2</v>
      </c>
      <c r="AA33" s="64">
        <v>0</v>
      </c>
      <c r="AB33" s="64">
        <v>0</v>
      </c>
      <c r="AC33" s="61">
        <f t="shared" si="5"/>
        <v>8.0000000000000016E-2</v>
      </c>
      <c r="AD33" s="61" t="str">
        <f t="shared" si="6"/>
        <v>N/A</v>
      </c>
      <c r="AE33" s="61">
        <f t="shared" si="7"/>
        <v>0.12</v>
      </c>
      <c r="AF33" s="61" t="str">
        <f t="shared" si="8"/>
        <v>N/A</v>
      </c>
      <c r="AG33" s="58" t="s">
        <v>2253</v>
      </c>
      <c r="AH33" s="58" t="s">
        <v>2254</v>
      </c>
      <c r="AI33" s="58" t="s">
        <v>1770</v>
      </c>
      <c r="AJ33" s="58" t="s">
        <v>3284</v>
      </c>
      <c r="AK33" s="116" t="e">
        <f ca="1">IF($M33="","",_xlfn.XLOOKUP($M33,'4-Seguimiento de Controles'!$A$3:$A$18002,'4-Seguimiento de Controles'!$F$3:$F$18002,"Sin registro de Seguimiento",,-1))</f>
        <v>#NAME?</v>
      </c>
      <c r="AL33" s="8"/>
      <c r="AM33" s="8"/>
      <c r="AN33" s="8"/>
    </row>
    <row r="34" spans="1:40" ht="80.25" hidden="1" customHeight="1">
      <c r="A34" s="58" t="s">
        <v>3119</v>
      </c>
      <c r="B34" s="35" t="str">
        <f t="shared" si="2"/>
        <v>C32-R33-DG-DEP-32</v>
      </c>
      <c r="C34" s="35" t="str">
        <f>IF(A34="","",VLOOKUP(A34,'2-Mapa de riesgos de SegurInfo'!$B$3:$T$149,3,FALSE))</f>
        <v>Direccionamiento Estratégico y Planeación</v>
      </c>
      <c r="D34" s="172" t="str">
        <f>IF(A34="","",VLOOKUP(A34,'2-Mapa de riesgos de SegurInfo'!$B$3:$T$149,4,FALSE))</f>
        <v>Plan de acción institucional</v>
      </c>
      <c r="E34" s="35" t="str">
        <f>IF(A34="","",VLOOKUP(A34,'2-Mapa de riesgos de SegurInfo'!$B$3:$T$149,6,FALSE))</f>
        <v>Baja</v>
      </c>
      <c r="F34" s="35" t="str">
        <f>IF(A34="","",VLOOKUP(A34,'2-Mapa de riesgos de SegurInfo'!$B$3:$T$149,12,FALSE))</f>
        <v>N/A</v>
      </c>
      <c r="G34" s="55" t="str">
        <f>IF(A34="","",VLOOKUP(A34,'2-Mapa de riesgos de SegurInfo'!$B$3:$T$149,13,FALSE))</f>
        <v>Muy_baja_(20%)</v>
      </c>
      <c r="H34" s="55" t="str">
        <f>IF(A34="","",VLOOKUP(A34,'2-Mapa de riesgos de SegurInfo'!$B$3:$T$149,15,FALSE))</f>
        <v>Leve_(20%)</v>
      </c>
      <c r="I34" s="54" t="str">
        <f>IF(A34="","",VLOOKUP(A34,'2-Mapa de riesgos de SegurInfo'!$B$3:$T$149,18,FALSE))</f>
        <v>Zona_de_Riesgo_BAJA</v>
      </c>
      <c r="J34" s="54" t="str">
        <f>IF(A34="","",VLOOKUP(A34,'2-Mapa de riesgos de SegurInfo'!$B$3:$T$149,19,FALSE))</f>
        <v>Aceptar_el_Riesgo</v>
      </c>
      <c r="K34" s="59" t="str">
        <f>IF(A34="","",VLOOKUP(A34,'2-Mapa de riesgos de SegurInfo'!$B$3:$U$149,20,FALSE))</f>
        <v>Aceptar</v>
      </c>
      <c r="L34" s="54">
        <v>32</v>
      </c>
      <c r="M34" s="55" t="str">
        <f t="shared" si="0"/>
        <v>C32-R33-DG-DEP-32</v>
      </c>
      <c r="N34" s="58" t="s">
        <v>25</v>
      </c>
      <c r="O34" s="63">
        <v>45658</v>
      </c>
      <c r="P34" s="63" t="s">
        <v>1995</v>
      </c>
      <c r="Q34" s="167" t="s">
        <v>1902</v>
      </c>
      <c r="R34" s="58" t="s">
        <v>1905</v>
      </c>
      <c r="S34" s="58" t="s">
        <v>1899</v>
      </c>
      <c r="T34" s="58" t="s">
        <v>1895</v>
      </c>
      <c r="U34" s="58" t="s">
        <v>1897</v>
      </c>
      <c r="V34" s="54" t="str">
        <f t="shared" si="3"/>
        <v>Preventivo (25%)
Control realizado antes que se materialice la actividad originadora de riesgo.Manual 
El control es realizado de forma manual (15%)</v>
      </c>
      <c r="W34" s="54" t="str">
        <f t="shared" si="4"/>
        <v>PR</v>
      </c>
      <c r="X34" s="60">
        <f>IF(V34="","",VLOOKUP(V34,Parametros_Controles!$I$2:$J$9,2,FALSE))</f>
        <v>0.4</v>
      </c>
      <c r="Y34" s="60">
        <f>IF(G34="","",VLOOKUP(G34,Parametros_Riesgos_SI!$I$2:$J$7,2,FALSE))</f>
        <v>0.2</v>
      </c>
      <c r="Z34" s="60">
        <f>IF(H34="","",VLOOKUP(H34,Parametros_Riesgos_SI!$K$2:$L$7,2,FALSE))</f>
        <v>0.2</v>
      </c>
      <c r="AA34" s="64">
        <v>0</v>
      </c>
      <c r="AB34" s="64">
        <v>0</v>
      </c>
      <c r="AC34" s="61">
        <f t="shared" si="5"/>
        <v>8.0000000000000016E-2</v>
      </c>
      <c r="AD34" s="61" t="str">
        <f t="shared" si="6"/>
        <v>N/A</v>
      </c>
      <c r="AE34" s="61">
        <f t="shared" si="7"/>
        <v>0.12</v>
      </c>
      <c r="AF34" s="61" t="str">
        <f t="shared" si="8"/>
        <v>N/A</v>
      </c>
      <c r="AG34" s="58" t="s">
        <v>2253</v>
      </c>
      <c r="AH34" s="58" t="s">
        <v>2254</v>
      </c>
      <c r="AI34" s="58" t="s">
        <v>1770</v>
      </c>
      <c r="AJ34" s="58" t="s">
        <v>3284</v>
      </c>
      <c r="AK34" s="116" t="e">
        <f ca="1">IF($M34="","",_xlfn.XLOOKUP($M34,'4-Seguimiento de Controles'!$A$3:$A$18002,'4-Seguimiento de Controles'!$F$3:$F$18002,"Sin registro de Seguimiento",,-1))</f>
        <v>#NAME?</v>
      </c>
      <c r="AL34" s="8"/>
      <c r="AM34" s="8"/>
      <c r="AN34" s="8"/>
    </row>
    <row r="35" spans="1:40" ht="80.25" hidden="1" customHeight="1">
      <c r="A35" s="58" t="s">
        <v>3120</v>
      </c>
      <c r="B35" s="35" t="str">
        <f t="shared" si="2"/>
        <v>C33-R34-DG-DEP-33</v>
      </c>
      <c r="C35" s="35" t="str">
        <f>IF(A35="","",VLOOKUP(A35,'2-Mapa de riesgos de SegurInfo'!$B$3:$T$149,3,FALSE))</f>
        <v>Direccionamiento Estratégico y Planeación</v>
      </c>
      <c r="D35" s="172" t="str">
        <f>IF(A35="","",VLOOKUP(A35,'2-Mapa de riesgos de SegurInfo'!$B$3:$T$149,4,FALSE))</f>
        <v xml:space="preserve">Matriz de excel de seguimiento al plan de acción institucional </v>
      </c>
      <c r="E35" s="35" t="str">
        <f>IF(A35="","",VLOOKUP(A35,'2-Mapa de riesgos de SegurInfo'!$B$3:$T$149,6,FALSE))</f>
        <v>Baja</v>
      </c>
      <c r="F35" s="35" t="str">
        <f>IF(A35="","",VLOOKUP(A35,'2-Mapa de riesgos de SegurInfo'!$B$3:$T$149,12,FALSE))</f>
        <v>N/A</v>
      </c>
      <c r="G35" s="55" t="str">
        <f>IF(A35="","",VLOOKUP(A35,'2-Mapa de riesgos de SegurInfo'!$B$3:$T$149,13,FALSE))</f>
        <v>Muy_baja_(20%)</v>
      </c>
      <c r="H35" s="55" t="str">
        <f>IF(A35="","",VLOOKUP(A35,'2-Mapa de riesgos de SegurInfo'!$B$3:$T$149,15,FALSE))</f>
        <v>Leve_(20%)</v>
      </c>
      <c r="I35" s="54" t="str">
        <f>IF(A35="","",VLOOKUP(A35,'2-Mapa de riesgos de SegurInfo'!$B$3:$T$149,18,FALSE))</f>
        <v>Zona_de_Riesgo_BAJA</v>
      </c>
      <c r="J35" s="54" t="str">
        <f>IF(A35="","",VLOOKUP(A35,'2-Mapa de riesgos de SegurInfo'!$B$3:$T$149,19,FALSE))</f>
        <v>Aceptar_el_Riesgo</v>
      </c>
      <c r="K35" s="59" t="str">
        <f>IF(A35="","",VLOOKUP(A35,'2-Mapa de riesgos de SegurInfo'!$B$3:$U$149,20,FALSE))</f>
        <v>Aceptar</v>
      </c>
      <c r="L35" s="54">
        <v>33</v>
      </c>
      <c r="M35" s="55" t="str">
        <f t="shared" si="0"/>
        <v>C33-R34-DG-DEP-33</v>
      </c>
      <c r="N35" s="58" t="s">
        <v>25</v>
      </c>
      <c r="O35" s="63">
        <v>45658</v>
      </c>
      <c r="P35" s="63" t="s">
        <v>1995</v>
      </c>
      <c r="Q35" s="167" t="s">
        <v>1902</v>
      </c>
      <c r="R35" s="58" t="s">
        <v>1905</v>
      </c>
      <c r="S35" s="58" t="s">
        <v>1899</v>
      </c>
      <c r="T35" s="58" t="s">
        <v>1895</v>
      </c>
      <c r="U35" s="58" t="s">
        <v>1897</v>
      </c>
      <c r="V35" s="54" t="str">
        <f t="shared" si="3"/>
        <v>Preventivo (25%)
Control realizado antes que se materialice la actividad originadora de riesgo.Manual 
El control es realizado de forma manual (15%)</v>
      </c>
      <c r="W35" s="54" t="str">
        <f t="shared" si="4"/>
        <v>PR</v>
      </c>
      <c r="X35" s="60">
        <f>IF(V35="","",VLOOKUP(V35,Parametros_Controles!$I$2:$J$9,2,FALSE))</f>
        <v>0.4</v>
      </c>
      <c r="Y35" s="60">
        <f>IF(G35="","",VLOOKUP(G35,Parametros_Riesgos_SI!$I$2:$J$7,2,FALSE))</f>
        <v>0.2</v>
      </c>
      <c r="Z35" s="60">
        <f>IF(H35="","",VLOOKUP(H35,Parametros_Riesgos_SI!$K$2:$L$7,2,FALSE))</f>
        <v>0.2</v>
      </c>
      <c r="AA35" s="64">
        <v>0</v>
      </c>
      <c r="AB35" s="64">
        <v>0</v>
      </c>
      <c r="AC35" s="61">
        <f t="shared" si="5"/>
        <v>8.0000000000000016E-2</v>
      </c>
      <c r="AD35" s="61" t="str">
        <f t="shared" si="6"/>
        <v>N/A</v>
      </c>
      <c r="AE35" s="61">
        <f t="shared" si="7"/>
        <v>0.12</v>
      </c>
      <c r="AF35" s="61" t="str">
        <f t="shared" si="8"/>
        <v>N/A</v>
      </c>
      <c r="AG35" s="58" t="s">
        <v>2253</v>
      </c>
      <c r="AH35" s="58" t="s">
        <v>2254</v>
      </c>
      <c r="AI35" s="58" t="s">
        <v>1770</v>
      </c>
      <c r="AJ35" s="58" t="s">
        <v>3284</v>
      </c>
      <c r="AK35" s="116" t="e">
        <f ca="1">IF($M35="","",_xlfn.XLOOKUP($M35,'4-Seguimiento de Controles'!$A$3:$A$18002,'4-Seguimiento de Controles'!$F$3:$F$18002,"Sin registro de Seguimiento",,-1))</f>
        <v>#NAME?</v>
      </c>
      <c r="AL35" s="8"/>
      <c r="AM35" s="8"/>
      <c r="AN35" s="8"/>
    </row>
    <row r="36" spans="1:40" ht="80.25" hidden="1" customHeight="1">
      <c r="A36" s="58" t="s">
        <v>3121</v>
      </c>
      <c r="B36" s="35" t="str">
        <f t="shared" si="2"/>
        <v>C34-R35-DG-DEP-34</v>
      </c>
      <c r="C36" s="35" t="str">
        <f>IF(A36="","",VLOOKUP(A36,'2-Mapa de riesgos de SegurInfo'!$B$3:$T$149,3,FALSE))</f>
        <v>Direccionamiento Estratégico y Planeación</v>
      </c>
      <c r="D36" s="172" t="str">
        <f>IF(A36="","",VLOOKUP(A36,'2-Mapa de riesgos de SegurInfo'!$B$3:$T$149,4,FALSE))</f>
        <v xml:space="preserve">Plan estrategico institucional </v>
      </c>
      <c r="E36" s="35" t="str">
        <f>IF(A36="","",VLOOKUP(A36,'2-Mapa de riesgos de SegurInfo'!$B$3:$T$149,6,FALSE))</f>
        <v>Baja</v>
      </c>
      <c r="F36" s="35" t="str">
        <f>IF(A36="","",VLOOKUP(A36,'2-Mapa de riesgos de SegurInfo'!$B$3:$T$149,12,FALSE))</f>
        <v>N/A</v>
      </c>
      <c r="G36" s="55" t="str">
        <f>IF(A36="","",VLOOKUP(A36,'2-Mapa de riesgos de SegurInfo'!$B$3:$T$149,13,FALSE))</f>
        <v>Muy_baja_(20%)</v>
      </c>
      <c r="H36" s="55" t="str">
        <f>IF(A36="","",VLOOKUP(A36,'2-Mapa de riesgos de SegurInfo'!$B$3:$T$149,15,FALSE))</f>
        <v>Leve_(20%)</v>
      </c>
      <c r="I36" s="54" t="str">
        <f>IF(A36="","",VLOOKUP(A36,'2-Mapa de riesgos de SegurInfo'!$B$3:$T$149,18,FALSE))</f>
        <v>Zona_de_Riesgo_BAJA</v>
      </c>
      <c r="J36" s="54" t="str">
        <f>IF(A36="","",VLOOKUP(A36,'2-Mapa de riesgos de SegurInfo'!$B$3:$T$149,19,FALSE))</f>
        <v>Aceptar_el_Riesgo</v>
      </c>
      <c r="K36" s="59" t="str">
        <f>IF(A36="","",VLOOKUP(A36,'2-Mapa de riesgos de SegurInfo'!$B$3:$U$149,20,FALSE))</f>
        <v>Aceptar</v>
      </c>
      <c r="L36" s="54">
        <v>34</v>
      </c>
      <c r="M36" s="55" t="str">
        <f t="shared" si="0"/>
        <v>C34-R35-DG-DEP-34</v>
      </c>
      <c r="N36" s="58" t="s">
        <v>25</v>
      </c>
      <c r="O36" s="63">
        <v>45658</v>
      </c>
      <c r="P36" s="63" t="s">
        <v>1995</v>
      </c>
      <c r="Q36" s="167" t="s">
        <v>1902</v>
      </c>
      <c r="R36" s="58" t="s">
        <v>1905</v>
      </c>
      <c r="S36" s="58" t="s">
        <v>1899</v>
      </c>
      <c r="T36" s="58" t="s">
        <v>1895</v>
      </c>
      <c r="U36" s="58" t="s">
        <v>1897</v>
      </c>
      <c r="V36" s="54" t="str">
        <f t="shared" si="3"/>
        <v>Preventivo (25%)
Control realizado antes que se materialice la actividad originadora de riesgo.Manual 
El control es realizado de forma manual (15%)</v>
      </c>
      <c r="W36" s="54" t="str">
        <f t="shared" si="4"/>
        <v>PR</v>
      </c>
      <c r="X36" s="60">
        <f>IF(V36="","",VLOOKUP(V36,Parametros_Controles!$I$2:$J$9,2,FALSE))</f>
        <v>0.4</v>
      </c>
      <c r="Y36" s="60">
        <f>IF(G36="","",VLOOKUP(G36,Parametros_Riesgos_SI!$I$2:$J$7,2,FALSE))</f>
        <v>0.2</v>
      </c>
      <c r="Z36" s="60">
        <f>IF(H36="","",VLOOKUP(H36,Parametros_Riesgos_SI!$K$2:$L$7,2,FALSE))</f>
        <v>0.2</v>
      </c>
      <c r="AA36" s="64">
        <v>0</v>
      </c>
      <c r="AB36" s="64">
        <v>0</v>
      </c>
      <c r="AC36" s="61">
        <f t="shared" si="5"/>
        <v>8.0000000000000016E-2</v>
      </c>
      <c r="AD36" s="61" t="str">
        <f t="shared" si="6"/>
        <v>N/A</v>
      </c>
      <c r="AE36" s="61">
        <f t="shared" si="7"/>
        <v>0.12</v>
      </c>
      <c r="AF36" s="61" t="str">
        <f t="shared" si="8"/>
        <v>N/A</v>
      </c>
      <c r="AG36" s="58" t="s">
        <v>2253</v>
      </c>
      <c r="AH36" s="58" t="s">
        <v>2254</v>
      </c>
      <c r="AI36" s="58" t="s">
        <v>1770</v>
      </c>
      <c r="AJ36" s="58" t="s">
        <v>3284</v>
      </c>
      <c r="AK36" s="116" t="e">
        <f ca="1">IF($M36="","",_xlfn.XLOOKUP($M36,'4-Seguimiento de Controles'!$A$3:$A$18002,'4-Seguimiento de Controles'!$F$3:$F$18002,"Sin registro de Seguimiento",,-1))</f>
        <v>#NAME?</v>
      </c>
      <c r="AL36" s="8"/>
      <c r="AM36" s="8"/>
      <c r="AN36" s="8"/>
    </row>
    <row r="37" spans="1:40" ht="80.25" hidden="1" customHeight="1">
      <c r="A37" s="58" t="s">
        <v>3122</v>
      </c>
      <c r="B37" s="35" t="str">
        <f t="shared" si="2"/>
        <v>C35-R36-DG-DEP-35</v>
      </c>
      <c r="C37" s="35" t="str">
        <f>IF(A37="","",VLOOKUP(A37,'2-Mapa de riesgos de SegurInfo'!$B$3:$T$149,3,FALSE))</f>
        <v>Direccionamiento Estratégico y Planeación</v>
      </c>
      <c r="D37" s="172" t="str">
        <f>IF(A37="","",VLOOKUP(A37,'2-Mapa de riesgos de SegurInfo'!$B$3:$T$149,4,FALSE))</f>
        <v>Programa de transparencia y ética pública</v>
      </c>
      <c r="E37" s="35" t="str">
        <f>IF(A37="","",VLOOKUP(A37,'2-Mapa de riesgos de SegurInfo'!$B$3:$T$149,6,FALSE))</f>
        <v>Baja</v>
      </c>
      <c r="F37" s="35" t="str">
        <f>IF(A37="","",VLOOKUP(A37,'2-Mapa de riesgos de SegurInfo'!$B$3:$T$149,12,FALSE))</f>
        <v>N/A</v>
      </c>
      <c r="G37" s="55" t="str">
        <f>IF(A37="","",VLOOKUP(A37,'2-Mapa de riesgos de SegurInfo'!$B$3:$T$149,13,FALSE))</f>
        <v>Muy_baja_(20%)</v>
      </c>
      <c r="H37" s="55" t="str">
        <f>IF(A37="","",VLOOKUP(A37,'2-Mapa de riesgos de SegurInfo'!$B$3:$T$149,15,FALSE))</f>
        <v>Leve_(20%)</v>
      </c>
      <c r="I37" s="54" t="str">
        <f>IF(A37="","",VLOOKUP(A37,'2-Mapa de riesgos de SegurInfo'!$B$3:$T$149,18,FALSE))</f>
        <v>Zona_de_Riesgo_BAJA</v>
      </c>
      <c r="J37" s="54" t="str">
        <f>IF(A37="","",VLOOKUP(A37,'2-Mapa de riesgos de SegurInfo'!$B$3:$T$149,19,FALSE))</f>
        <v>Aceptar_el_Riesgo</v>
      </c>
      <c r="K37" s="59" t="str">
        <f>IF(A37="","",VLOOKUP(A37,'2-Mapa de riesgos de SegurInfo'!$B$3:$U$149,20,FALSE))</f>
        <v>Aceptar</v>
      </c>
      <c r="L37" s="54">
        <v>35</v>
      </c>
      <c r="M37" s="55" t="str">
        <f t="shared" si="0"/>
        <v>C35-R36-DG-DEP-35</v>
      </c>
      <c r="N37" s="58" t="s">
        <v>25</v>
      </c>
      <c r="O37" s="63">
        <v>45658</v>
      </c>
      <c r="P37" s="63" t="s">
        <v>1995</v>
      </c>
      <c r="Q37" s="167" t="s">
        <v>1902</v>
      </c>
      <c r="R37" s="58" t="s">
        <v>1905</v>
      </c>
      <c r="S37" s="58" t="s">
        <v>1899</v>
      </c>
      <c r="T37" s="58" t="s">
        <v>1895</v>
      </c>
      <c r="U37" s="58" t="s">
        <v>1897</v>
      </c>
      <c r="V37" s="54" t="str">
        <f t="shared" si="3"/>
        <v>Preventivo (25%)
Control realizado antes que se materialice la actividad originadora de riesgo.Manual 
El control es realizado de forma manual (15%)</v>
      </c>
      <c r="W37" s="54" t="str">
        <f t="shared" si="4"/>
        <v>PR</v>
      </c>
      <c r="X37" s="60">
        <f>IF(V37="","",VLOOKUP(V37,Parametros_Controles!$I$2:$J$9,2,FALSE))</f>
        <v>0.4</v>
      </c>
      <c r="Y37" s="60">
        <f>IF(G37="","",VLOOKUP(G37,Parametros_Riesgos_SI!$I$2:$J$7,2,FALSE))</f>
        <v>0.2</v>
      </c>
      <c r="Z37" s="60">
        <f>IF(H37="","",VLOOKUP(H37,Parametros_Riesgos_SI!$K$2:$L$7,2,FALSE))</f>
        <v>0.2</v>
      </c>
      <c r="AA37" s="64">
        <v>0</v>
      </c>
      <c r="AB37" s="64">
        <v>0</v>
      </c>
      <c r="AC37" s="61">
        <f t="shared" si="5"/>
        <v>8.0000000000000016E-2</v>
      </c>
      <c r="AD37" s="61" t="str">
        <f t="shared" si="6"/>
        <v>N/A</v>
      </c>
      <c r="AE37" s="61">
        <f t="shared" si="7"/>
        <v>0.12</v>
      </c>
      <c r="AF37" s="61" t="str">
        <f t="shared" si="8"/>
        <v>N/A</v>
      </c>
      <c r="AG37" s="58" t="s">
        <v>2253</v>
      </c>
      <c r="AH37" s="58" t="s">
        <v>2254</v>
      </c>
      <c r="AI37" s="58" t="s">
        <v>1770</v>
      </c>
      <c r="AJ37" s="58" t="s">
        <v>3284</v>
      </c>
      <c r="AK37" s="116" t="e">
        <f ca="1">IF($M37="","",_xlfn.XLOOKUP($M37,'4-Seguimiento de Controles'!$A$3:$A$18002,'4-Seguimiento de Controles'!$F$3:$F$18002,"Sin registro de Seguimiento",,-1))</f>
        <v>#NAME?</v>
      </c>
      <c r="AL37" s="8"/>
      <c r="AM37" s="8"/>
      <c r="AN37" s="8"/>
    </row>
    <row r="38" spans="1:40" ht="80.25" hidden="1" customHeight="1">
      <c r="A38" s="58" t="s">
        <v>3123</v>
      </c>
      <c r="B38" s="35" t="str">
        <f t="shared" si="2"/>
        <v>C36-R37-DG-DEP-36</v>
      </c>
      <c r="C38" s="35" t="str">
        <f>IF(A38="","",VLOOKUP(A38,'2-Mapa de riesgos de SegurInfo'!$B$3:$T$149,3,FALSE))</f>
        <v>Direccionamiento Estratégico y Planeación</v>
      </c>
      <c r="D38" s="172" t="str">
        <f>IF(A38="","",VLOOKUP(A38,'2-Mapa de riesgos de SegurInfo'!$B$3:$T$149,4,FALSE))</f>
        <v>Mapa de riesgos institucional</v>
      </c>
      <c r="E38" s="35" t="str">
        <f>IF(A38="","",VLOOKUP(A38,'2-Mapa de riesgos de SegurInfo'!$B$3:$T$149,6,FALSE))</f>
        <v>Baja</v>
      </c>
      <c r="F38" s="35" t="str">
        <f>IF(A38="","",VLOOKUP(A38,'2-Mapa de riesgos de SegurInfo'!$B$3:$T$149,12,FALSE))</f>
        <v>N/A</v>
      </c>
      <c r="G38" s="55" t="str">
        <f>IF(A38="","",VLOOKUP(A38,'2-Mapa de riesgos de SegurInfo'!$B$3:$T$149,13,FALSE))</f>
        <v>Muy_baja_(20%)</v>
      </c>
      <c r="H38" s="55" t="str">
        <f>IF(A38="","",VLOOKUP(A38,'2-Mapa de riesgos de SegurInfo'!$B$3:$T$149,15,FALSE))</f>
        <v>Leve_(20%)</v>
      </c>
      <c r="I38" s="54" t="str">
        <f>IF(A38="","",VLOOKUP(A38,'2-Mapa de riesgos de SegurInfo'!$B$3:$T$149,18,FALSE))</f>
        <v>Zona_de_Riesgo_BAJA</v>
      </c>
      <c r="J38" s="54" t="str">
        <f>IF(A38="","",VLOOKUP(A38,'2-Mapa de riesgos de SegurInfo'!$B$3:$T$149,19,FALSE))</f>
        <v>Aceptar_el_Riesgo</v>
      </c>
      <c r="K38" s="59" t="str">
        <f>IF(A38="","",VLOOKUP(A38,'2-Mapa de riesgos de SegurInfo'!$B$3:$U$149,20,FALSE))</f>
        <v>Aceptar</v>
      </c>
      <c r="L38" s="54">
        <v>36</v>
      </c>
      <c r="M38" s="55" t="str">
        <f t="shared" si="0"/>
        <v>C36-R37-DG-DEP-36</v>
      </c>
      <c r="N38" s="58" t="s">
        <v>25</v>
      </c>
      <c r="O38" s="63">
        <v>45658</v>
      </c>
      <c r="P38" s="63" t="s">
        <v>1995</v>
      </c>
      <c r="Q38" s="167" t="s">
        <v>1902</v>
      </c>
      <c r="R38" s="58" t="s">
        <v>1905</v>
      </c>
      <c r="S38" s="58" t="s">
        <v>1899</v>
      </c>
      <c r="T38" s="58" t="s">
        <v>1895</v>
      </c>
      <c r="U38" s="58" t="s">
        <v>1897</v>
      </c>
      <c r="V38" s="54" t="str">
        <f t="shared" si="3"/>
        <v>Preventivo (25%)
Control realizado antes que se materialice la actividad originadora de riesgo.Manual 
El control es realizado de forma manual (15%)</v>
      </c>
      <c r="W38" s="54" t="str">
        <f t="shared" si="4"/>
        <v>PR</v>
      </c>
      <c r="X38" s="60">
        <f>IF(V38="","",VLOOKUP(V38,Parametros_Controles!$I$2:$J$9,2,FALSE))</f>
        <v>0.4</v>
      </c>
      <c r="Y38" s="60">
        <f>IF(G38="","",VLOOKUP(G38,Parametros_Riesgos_SI!$I$2:$J$7,2,FALSE))</f>
        <v>0.2</v>
      </c>
      <c r="Z38" s="60">
        <f>IF(H38="","",VLOOKUP(H38,Parametros_Riesgos_SI!$K$2:$L$7,2,FALSE))</f>
        <v>0.2</v>
      </c>
      <c r="AA38" s="64">
        <v>0</v>
      </c>
      <c r="AB38" s="64">
        <v>0</v>
      </c>
      <c r="AC38" s="61">
        <f t="shared" si="5"/>
        <v>8.0000000000000016E-2</v>
      </c>
      <c r="AD38" s="61" t="str">
        <f t="shared" si="6"/>
        <v>N/A</v>
      </c>
      <c r="AE38" s="61">
        <f t="shared" si="7"/>
        <v>0.12</v>
      </c>
      <c r="AF38" s="61" t="str">
        <f t="shared" si="8"/>
        <v>N/A</v>
      </c>
      <c r="AG38" s="58" t="s">
        <v>2253</v>
      </c>
      <c r="AH38" s="58" t="s">
        <v>2254</v>
      </c>
      <c r="AI38" s="58" t="s">
        <v>1770</v>
      </c>
      <c r="AJ38" s="58" t="s">
        <v>3284</v>
      </c>
      <c r="AK38" s="116" t="e">
        <f ca="1">IF($M38="","",_xlfn.XLOOKUP($M38,'4-Seguimiento de Controles'!$A$3:$A$18002,'4-Seguimiento de Controles'!$F$3:$F$18002,"Sin registro de Seguimiento",,-1))</f>
        <v>#NAME?</v>
      </c>
      <c r="AL38" s="8"/>
      <c r="AM38" s="8"/>
      <c r="AN38" s="8"/>
    </row>
    <row r="39" spans="1:40" ht="80.25" hidden="1" customHeight="1">
      <c r="A39" s="58" t="s">
        <v>3124</v>
      </c>
      <c r="B39" s="35" t="str">
        <f t="shared" si="2"/>
        <v>C37-R38-DAF-GC-37</v>
      </c>
      <c r="C39" s="35" t="str">
        <f>IF(A39="","",VLOOKUP(A39,'2-Mapa de riesgos de SegurInfo'!$B$3:$T$149,3,FALSE))</f>
        <v>Gestión Contractual</v>
      </c>
      <c r="D39" s="172" t="str">
        <f>IF(A39="","",VLOOKUP(A39,'2-Mapa de riesgos de SegurInfo'!$B$3:$T$149,4,FALSE))</f>
        <v>Reporte Sireci</v>
      </c>
      <c r="E39" s="35" t="str">
        <f>IF(A39="","",VLOOKUP(A39,'2-Mapa de riesgos de SegurInfo'!$B$3:$T$149,6,FALSE))</f>
        <v>Media</v>
      </c>
      <c r="F39" s="35" t="str">
        <f>IF(A39="","",VLOOKUP(A39,'2-Mapa de riesgos de SegurInfo'!$B$3:$T$149,12,FALSE))</f>
        <v>Posible interrupción del servicio de reporte debido a fallas técnicas en la plataforma, afectando la disponibilidad y continuidad operativa.</v>
      </c>
      <c r="G39" s="55" t="str">
        <f>IF(A39="","",VLOOKUP(A39,'2-Mapa de riesgos de SegurInfo'!$B$3:$T$149,13,FALSE))</f>
        <v>Baja_(40%)</v>
      </c>
      <c r="H39" s="55" t="str">
        <f>IF(A39="","",VLOOKUP(A39,'2-Mapa de riesgos de SegurInfo'!$B$3:$T$149,15,FALSE))</f>
        <v>Menor_(40%)</v>
      </c>
      <c r="I39" s="54" t="str">
        <f>IF(A39="","",VLOOKUP(A39,'2-Mapa de riesgos de SegurInfo'!$B$3:$T$149,18,FALSE))</f>
        <v>Zona_de_Riesgo_MODERADA</v>
      </c>
      <c r="J39" s="54" t="str">
        <f>IF(A39="","",VLOOKUP(A39,'2-Mapa de riesgos de SegurInfo'!$B$3:$T$149,19,FALSE))</f>
        <v>Reducir_el_Riesgo</v>
      </c>
      <c r="K39" s="59" t="str">
        <f>IF(A39="","",VLOOKUP(A39,'2-Mapa de riesgos de SegurInfo'!$B$3:$U$149,20,FALSE))</f>
        <v>Evitar el Riesgo</v>
      </c>
      <c r="L39" s="54">
        <v>37</v>
      </c>
      <c r="M39" s="55" t="str">
        <f t="shared" si="0"/>
        <v>C37-R38-DAF-GC-37</v>
      </c>
      <c r="N39" s="166" t="s">
        <v>3257</v>
      </c>
      <c r="O39" s="63">
        <v>45658</v>
      </c>
      <c r="P39" s="63" t="s">
        <v>1994</v>
      </c>
      <c r="Q39" s="167" t="s">
        <v>1902</v>
      </c>
      <c r="R39" s="58" t="s">
        <v>1906</v>
      </c>
      <c r="S39" s="58" t="s">
        <v>1899</v>
      </c>
      <c r="T39" s="58" t="s">
        <v>1895</v>
      </c>
      <c r="U39" s="58" t="s">
        <v>1898</v>
      </c>
      <c r="V39" s="54" t="str">
        <f t="shared" si="3"/>
        <v>Preventivo (25%)
Control realizado antes que se materialice la actividad originadora de riesgo.Automático.
Se tiene herramienta definida para ejercer el control (25%)</v>
      </c>
      <c r="W39" s="54" t="str">
        <f t="shared" si="4"/>
        <v>PR</v>
      </c>
      <c r="X39" s="60">
        <f>IF(V39="","",VLOOKUP(V39,Parametros_Controles!$I$2:$J$9,2,FALSE))</f>
        <v>0.5</v>
      </c>
      <c r="Y39" s="60">
        <f>IF(G39="","",VLOOKUP(G39,Parametros_Riesgos_SI!$I$2:$J$7,2,FALSE))</f>
        <v>0.4</v>
      </c>
      <c r="Z39" s="60">
        <f>IF(H39="","",VLOOKUP(H39,Parametros_Riesgos_SI!$K$2:$L$7,2,FALSE))</f>
        <v>0.4</v>
      </c>
      <c r="AA39" s="64">
        <v>0</v>
      </c>
      <c r="AB39" s="64">
        <v>0</v>
      </c>
      <c r="AC39" s="61">
        <f t="shared" si="5"/>
        <v>0.2</v>
      </c>
      <c r="AD39" s="61" t="str">
        <f t="shared" si="6"/>
        <v>N/A</v>
      </c>
      <c r="AE39" s="61">
        <f t="shared" si="7"/>
        <v>0.2</v>
      </c>
      <c r="AF39" s="61" t="str">
        <f t="shared" si="8"/>
        <v>N/A</v>
      </c>
      <c r="AG39" s="58" t="s">
        <v>2253</v>
      </c>
      <c r="AH39" s="58" t="s">
        <v>2255</v>
      </c>
      <c r="AI39" s="58" t="s">
        <v>1770</v>
      </c>
      <c r="AJ39" s="58" t="s">
        <v>3284</v>
      </c>
      <c r="AK39" s="116" t="e">
        <f ca="1">IF($M39="","",_xlfn.XLOOKUP($M39,'4-Seguimiento de Controles'!$A$3:$A$18002,'4-Seguimiento de Controles'!$F$3:$F$18002,"Sin registro de Seguimiento",,-1))</f>
        <v>#NAME?</v>
      </c>
      <c r="AL39" s="8"/>
      <c r="AM39" s="8"/>
      <c r="AN39" s="8"/>
    </row>
    <row r="40" spans="1:40" ht="80.25" hidden="1" customHeight="1">
      <c r="A40" s="58" t="s">
        <v>3125</v>
      </c>
      <c r="B40" s="35" t="str">
        <f t="shared" si="2"/>
        <v>C38-R39-DAF-GC-38</v>
      </c>
      <c r="C40" s="35" t="str">
        <f>IF(A40="","",VLOOKUP(A40,'2-Mapa de riesgos de SegurInfo'!$B$3:$T$149,3,FALSE))</f>
        <v>Gestión Contractual</v>
      </c>
      <c r="D40" s="172" t="str">
        <f>IF(A40="","",VLOOKUP(A40,'2-Mapa de riesgos de SegurInfo'!$B$3:$T$149,4,FALSE))</f>
        <v>Base control Gestión Contractual 2025</v>
      </c>
      <c r="E40" s="35" t="str">
        <f>IF(A40="","",VLOOKUP(A40,'2-Mapa de riesgos de SegurInfo'!$B$3:$T$149,6,FALSE))</f>
        <v>Media</v>
      </c>
      <c r="F40" s="35" t="str">
        <f>IF(A40="","",VLOOKUP(A40,'2-Mapa de riesgos de SegurInfo'!$B$3:$T$149,12,FALSE))</f>
        <v>Probabilidad de pérdida o alteración de información sensible debido a acceso indebido por personal no autorizado.</v>
      </c>
      <c r="G40" s="55" t="str">
        <f>IF(A40="","",VLOOKUP(A40,'2-Mapa de riesgos de SegurInfo'!$B$3:$T$149,13,FALSE))</f>
        <v>Baja_(40%)</v>
      </c>
      <c r="H40" s="55" t="str">
        <f>IF(A40="","",VLOOKUP(A40,'2-Mapa de riesgos de SegurInfo'!$B$3:$T$149,15,FALSE))</f>
        <v>Moderado_(60%)</v>
      </c>
      <c r="I40" s="54" t="str">
        <f>IF(A40="","",VLOOKUP(A40,'2-Mapa de riesgos de SegurInfo'!$B$3:$T$149,18,FALSE))</f>
        <v>Zona_de_Riesgo_MODERADA</v>
      </c>
      <c r="J40" s="54" t="str">
        <f>IF(A40="","",VLOOKUP(A40,'2-Mapa de riesgos de SegurInfo'!$B$3:$T$149,19,FALSE))</f>
        <v>Reducir_el_Riesgo</v>
      </c>
      <c r="K40" s="59" t="str">
        <f>IF(A40="","",VLOOKUP(A40,'2-Mapa de riesgos de SegurInfo'!$B$3:$U$149,20,FALSE))</f>
        <v>Evitar el Riesgo</v>
      </c>
      <c r="L40" s="54">
        <v>38</v>
      </c>
      <c r="M40" s="55" t="str">
        <f t="shared" si="0"/>
        <v>C38-R39-DAF-GC-38</v>
      </c>
      <c r="N40" s="166" t="s">
        <v>3258</v>
      </c>
      <c r="O40" s="63">
        <v>45658</v>
      </c>
      <c r="P40" s="63" t="s">
        <v>1994</v>
      </c>
      <c r="Q40" s="167" t="s">
        <v>1902</v>
      </c>
      <c r="R40" s="58" t="s">
        <v>1905</v>
      </c>
      <c r="S40" s="58" t="s">
        <v>1892</v>
      </c>
      <c r="T40" s="58" t="s">
        <v>1894</v>
      </c>
      <c r="U40" s="58" t="s">
        <v>1898</v>
      </c>
      <c r="V40" s="54" t="str">
        <f t="shared" si="3"/>
        <v>Preventivo (25%)
Control realizado antes que se materialice la actividad originadora de riesgo.Manual 
El control es realizado de forma manual (15%)</v>
      </c>
      <c r="W40" s="54" t="str">
        <f t="shared" si="4"/>
        <v>PR</v>
      </c>
      <c r="X40" s="60">
        <f>IF(V40="","",VLOOKUP(V40,Parametros_Controles!$I$2:$J$9,2,FALSE))</f>
        <v>0.4</v>
      </c>
      <c r="Y40" s="60">
        <f>IF(G40="","",VLOOKUP(G40,Parametros_Riesgos_SI!$I$2:$J$7,2,FALSE))</f>
        <v>0.4</v>
      </c>
      <c r="Z40" s="60">
        <f>IF(H40="","",VLOOKUP(H40,Parametros_Riesgos_SI!$K$2:$L$7,2,FALSE))</f>
        <v>0.6</v>
      </c>
      <c r="AA40" s="64">
        <v>0</v>
      </c>
      <c r="AB40" s="64">
        <v>0</v>
      </c>
      <c r="AC40" s="61">
        <f t="shared" si="5"/>
        <v>0.16000000000000003</v>
      </c>
      <c r="AD40" s="61" t="str">
        <f t="shared" si="6"/>
        <v>N/A</v>
      </c>
      <c r="AE40" s="61">
        <f t="shared" si="7"/>
        <v>0.24</v>
      </c>
      <c r="AF40" s="61" t="str">
        <f t="shared" si="8"/>
        <v>N/A</v>
      </c>
      <c r="AG40" s="58" t="s">
        <v>2253</v>
      </c>
      <c r="AH40" s="58" t="s">
        <v>2255</v>
      </c>
      <c r="AI40" s="58" t="s">
        <v>35</v>
      </c>
      <c r="AJ40" s="58" t="s">
        <v>3265</v>
      </c>
      <c r="AK40" s="116" t="e">
        <f ca="1">IF($M40="","",_xlfn.XLOOKUP($M40,'4-Seguimiento de Controles'!$A$3:$A$18002,'4-Seguimiento de Controles'!$F$3:$F$18002,"Sin registro de Seguimiento",,-1))</f>
        <v>#NAME?</v>
      </c>
      <c r="AL40" s="8"/>
      <c r="AM40" s="8"/>
      <c r="AN40" s="8"/>
    </row>
    <row r="41" spans="1:40" ht="80.25" hidden="1" customHeight="1">
      <c r="A41" s="58" t="s">
        <v>3126</v>
      </c>
      <c r="B41" s="35" t="str">
        <f t="shared" si="2"/>
        <v>C39-R40-DAF-GC-39</v>
      </c>
      <c r="C41" s="35" t="str">
        <f>IF(A41="","",VLOOKUP(A41,'2-Mapa de riesgos de SegurInfo'!$B$3:$T$149,3,FALSE))</f>
        <v>Gestión Contractual</v>
      </c>
      <c r="D41" s="172" t="str">
        <f>IF(A41="","",VLOOKUP(A41,'2-Mapa de riesgos de SegurInfo'!$B$3:$T$149,4,FALSE))</f>
        <v>BASE CONTROL NUMERACIÓN GESTION CONTRACTUAL 2025</v>
      </c>
      <c r="E41" s="35" t="str">
        <f>IF(A41="","",VLOOKUP(A41,'2-Mapa de riesgos de SegurInfo'!$B$3:$T$149,6,FALSE))</f>
        <v>Media</v>
      </c>
      <c r="F41" s="35" t="str">
        <f>IF(A41="","",VLOOKUP(A41,'2-Mapa de riesgos de SegurInfo'!$B$3:$T$149,12,FALSE))</f>
        <v>Posible modificación o eliminación no autorizada de datos por usuarios con privilegios excesivos o sin control</v>
      </c>
      <c r="G41" s="55" t="str">
        <f>IF(A41="","",VLOOKUP(A41,'2-Mapa de riesgos de SegurInfo'!$B$3:$T$149,13,FALSE))</f>
        <v>Muy_baja_(20%)</v>
      </c>
      <c r="H41" s="55" t="str">
        <f>IF(A41="","",VLOOKUP(A41,'2-Mapa de riesgos de SegurInfo'!$B$3:$T$149,15,FALSE))</f>
        <v>Moderado_(60%)</v>
      </c>
      <c r="I41" s="54" t="str">
        <f>IF(A41="","",VLOOKUP(A41,'2-Mapa de riesgos de SegurInfo'!$B$3:$T$149,18,FALSE))</f>
        <v>Zona_de_Riesgo_MODERADA</v>
      </c>
      <c r="J41" s="54" t="str">
        <f>IF(A41="","",VLOOKUP(A41,'2-Mapa de riesgos de SegurInfo'!$B$3:$T$149,19,FALSE))</f>
        <v>Reducir_el_Riesgo</v>
      </c>
      <c r="K41" s="59" t="str">
        <f>IF(A41="","",VLOOKUP(A41,'2-Mapa de riesgos de SegurInfo'!$B$3:$U$149,20,FALSE))</f>
        <v>Evitar el Riesgo</v>
      </c>
      <c r="L41" s="54">
        <v>39</v>
      </c>
      <c r="M41" s="55" t="str">
        <f t="shared" si="0"/>
        <v>C39-R40-DAF-GC-39</v>
      </c>
      <c r="N41" s="166" t="s">
        <v>3259</v>
      </c>
      <c r="O41" s="63">
        <v>45658</v>
      </c>
      <c r="P41" s="63" t="s">
        <v>1994</v>
      </c>
      <c r="Q41" s="167" t="s">
        <v>1902</v>
      </c>
      <c r="R41" s="58" t="s">
        <v>1905</v>
      </c>
      <c r="S41" s="58" t="s">
        <v>1892</v>
      </c>
      <c r="T41" s="58" t="s">
        <v>1894</v>
      </c>
      <c r="U41" s="58" t="s">
        <v>1898</v>
      </c>
      <c r="V41" s="54" t="str">
        <f t="shared" si="3"/>
        <v>Preventivo (25%)
Control realizado antes que se materialice la actividad originadora de riesgo.Manual 
El control es realizado de forma manual (15%)</v>
      </c>
      <c r="W41" s="54" t="str">
        <f t="shared" si="4"/>
        <v>PR</v>
      </c>
      <c r="X41" s="60">
        <f>IF(V41="","",VLOOKUP(V41,Parametros_Controles!$I$2:$J$9,2,FALSE))</f>
        <v>0.4</v>
      </c>
      <c r="Y41" s="60">
        <f>IF(G41="","",VLOOKUP(G41,Parametros_Riesgos_SI!$I$2:$J$7,2,FALSE))</f>
        <v>0.2</v>
      </c>
      <c r="Z41" s="60">
        <f>IF(H41="","",VLOOKUP(H41,Parametros_Riesgos_SI!$K$2:$L$7,2,FALSE))</f>
        <v>0.6</v>
      </c>
      <c r="AA41" s="64">
        <v>0</v>
      </c>
      <c r="AB41" s="64">
        <v>0</v>
      </c>
      <c r="AC41" s="61">
        <f t="shared" si="5"/>
        <v>8.0000000000000016E-2</v>
      </c>
      <c r="AD41" s="61" t="str">
        <f t="shared" si="6"/>
        <v>N/A</v>
      </c>
      <c r="AE41" s="61">
        <f t="shared" si="7"/>
        <v>0.12</v>
      </c>
      <c r="AF41" s="61" t="str">
        <f t="shared" si="8"/>
        <v>N/A</v>
      </c>
      <c r="AG41" s="58" t="s">
        <v>2253</v>
      </c>
      <c r="AH41" s="58" t="s">
        <v>2255</v>
      </c>
      <c r="AI41" s="58" t="s">
        <v>35</v>
      </c>
      <c r="AJ41" s="58" t="s">
        <v>3265</v>
      </c>
      <c r="AK41" s="116" t="e">
        <f ca="1">IF($M41="","",_xlfn.XLOOKUP($M41,'4-Seguimiento de Controles'!$A$3:$A$18002,'4-Seguimiento de Controles'!$F$3:$F$18002,"Sin registro de Seguimiento",,-1))</f>
        <v>#NAME?</v>
      </c>
      <c r="AL41" s="8"/>
      <c r="AM41" s="8"/>
      <c r="AN41" s="8"/>
    </row>
    <row r="42" spans="1:40" ht="80.25" hidden="1" customHeight="1">
      <c r="A42" s="58" t="s">
        <v>3127</v>
      </c>
      <c r="B42" s="35" t="str">
        <f t="shared" si="2"/>
        <v>C40-R41-DAF-GC-40</v>
      </c>
      <c r="C42" s="35" t="str">
        <f>IF(A42="","",VLOOKUP(A42,'2-Mapa de riesgos de SegurInfo'!$B$3:$T$149,3,FALSE))</f>
        <v>Gestión Contractual</v>
      </c>
      <c r="D42" s="172" t="str">
        <f>IF(A42="","",VLOOKUP(A42,'2-Mapa de riesgos de SegurInfo'!$B$3:$T$149,4,FALSE))</f>
        <v>Ordenes de compra conforme Acuerdo Marco de Precios es un contrato entre un representante de los compradores y uno o varios proveedores, que contiene la identificación del bien o servicio, el precio máximo de adquisición, las garantías mínimas y el plazo mínimo de entrega</v>
      </c>
      <c r="E42" s="35" t="str">
        <f>IF(A42="","",VLOOKUP(A42,'2-Mapa de riesgos de SegurInfo'!$B$3:$T$149,6,FALSE))</f>
        <v>Media</v>
      </c>
      <c r="F42" s="35" t="str">
        <f>IF(A42="","",VLOOKUP(A42,'2-Mapa de riesgos de SegurInfo'!$B$3:$T$149,12,FALSE))</f>
        <v>Posible imposibilidad de realizar procesos contractuales por fallas en las plataformas externas del SECOP II o la Tienda Virtual, afectando la gestión de contratación.</v>
      </c>
      <c r="G42" s="55" t="str">
        <f>IF(A42="","",VLOOKUP(A42,'2-Mapa de riesgos de SegurInfo'!$B$3:$T$149,13,FALSE))</f>
        <v>Media_(60%)</v>
      </c>
      <c r="H42" s="55" t="str">
        <f>IF(A42="","",VLOOKUP(A42,'2-Mapa de riesgos de SegurInfo'!$B$3:$T$149,15,FALSE))</f>
        <v>Moderado_(60%)</v>
      </c>
      <c r="I42" s="54" t="str">
        <f>IF(A42="","",VLOOKUP(A42,'2-Mapa de riesgos de SegurInfo'!$B$3:$T$149,18,FALSE))</f>
        <v>Zona_de_Riesgo_MODERADA</v>
      </c>
      <c r="J42" s="54" t="str">
        <f>IF(A42="","",VLOOKUP(A42,'2-Mapa de riesgos de SegurInfo'!$B$3:$T$149,19,FALSE))</f>
        <v>Reducir_el_Riesgo</v>
      </c>
      <c r="K42" s="59" t="str">
        <f>IF(A42="","",VLOOKUP(A42,'2-Mapa de riesgos de SegurInfo'!$B$3:$U$149,20,FALSE))</f>
        <v>Evitar el Riesgo</v>
      </c>
      <c r="L42" s="54">
        <v>40</v>
      </c>
      <c r="M42" s="55" t="str">
        <f t="shared" si="0"/>
        <v>C40-R41-DAF-GC-40</v>
      </c>
      <c r="N42" s="166" t="s">
        <v>3260</v>
      </c>
      <c r="O42" s="63">
        <v>45658</v>
      </c>
      <c r="P42" s="63" t="s">
        <v>1994</v>
      </c>
      <c r="Q42" s="167" t="s">
        <v>1902</v>
      </c>
      <c r="R42" s="58" t="s">
        <v>1906</v>
      </c>
      <c r="S42" s="58" t="s">
        <v>1892</v>
      </c>
      <c r="T42" s="58" t="s">
        <v>1894</v>
      </c>
      <c r="U42" s="58" t="s">
        <v>1898</v>
      </c>
      <c r="V42" s="54" t="str">
        <f t="shared" si="3"/>
        <v>Preventivo (25%)
Control realizado antes que se materialice la actividad originadora de riesgo.Automático.
Se tiene herramienta definida para ejercer el control (25%)</v>
      </c>
      <c r="W42" s="54" t="str">
        <f t="shared" si="4"/>
        <v>PR</v>
      </c>
      <c r="X42" s="60">
        <f>IF(V42="","",VLOOKUP(V42,Parametros_Controles!$I$2:$J$9,2,FALSE))</f>
        <v>0.5</v>
      </c>
      <c r="Y42" s="60">
        <f>IF(G42="","",VLOOKUP(G42,Parametros_Riesgos_SI!$I$2:$J$7,2,FALSE))</f>
        <v>0.6</v>
      </c>
      <c r="Z42" s="60">
        <f>IF(H42="","",VLOOKUP(H42,Parametros_Riesgos_SI!$K$2:$L$7,2,FALSE))</f>
        <v>0.6</v>
      </c>
      <c r="AA42" s="64">
        <v>0</v>
      </c>
      <c r="AB42" s="64">
        <v>0</v>
      </c>
      <c r="AC42" s="61">
        <f t="shared" si="5"/>
        <v>0.3</v>
      </c>
      <c r="AD42" s="61" t="str">
        <f t="shared" si="6"/>
        <v>N/A</v>
      </c>
      <c r="AE42" s="61">
        <f t="shared" si="7"/>
        <v>0.3</v>
      </c>
      <c r="AF42" s="61" t="str">
        <f t="shared" si="8"/>
        <v>N/A</v>
      </c>
      <c r="AG42" s="58" t="s">
        <v>2253</v>
      </c>
      <c r="AH42" s="58" t="s">
        <v>2283</v>
      </c>
      <c r="AI42" s="58" t="s">
        <v>35</v>
      </c>
      <c r="AJ42" s="58" t="s">
        <v>3265</v>
      </c>
      <c r="AK42" s="116" t="e">
        <f ca="1">IF($M42="","",_xlfn.XLOOKUP($M42,'4-Seguimiento de Controles'!$A$3:$A$18002,'4-Seguimiento de Controles'!$F$3:$F$18002,"Sin registro de Seguimiento",,-1))</f>
        <v>#NAME?</v>
      </c>
      <c r="AL42" s="8"/>
      <c r="AM42" s="8"/>
      <c r="AN42" s="8"/>
    </row>
    <row r="43" spans="1:40" ht="80.25" hidden="1" customHeight="1">
      <c r="A43" s="58" t="s">
        <v>3128</v>
      </c>
      <c r="B43" s="35" t="str">
        <f t="shared" si="2"/>
        <v>C41-R42-DAF-GC-41</v>
      </c>
      <c r="C43" s="35" t="str">
        <f>IF(A43="","",VLOOKUP(A43,'2-Mapa de riesgos de SegurInfo'!$B$3:$T$149,3,FALSE))</f>
        <v>Gestión Contractual</v>
      </c>
      <c r="D43" s="172" t="str">
        <f>IF(A43="","",VLOOKUP(A43,'2-Mapa de riesgos de SegurInfo'!$B$3:$T$149,4,FALSE))</f>
        <v>Contratos suscritos por APC Colombia en las diferentes modalidades</v>
      </c>
      <c r="E43" s="35" t="str">
        <f>IF(A43="","",VLOOKUP(A43,'2-Mapa de riesgos de SegurInfo'!$B$3:$T$149,6,FALSE))</f>
        <v>Media</v>
      </c>
      <c r="F43" s="35" t="str">
        <f>IF(A43="","",VLOOKUP(A43,'2-Mapa de riesgos de SegurInfo'!$B$3:$T$149,12,FALSE))</f>
        <v>Probabilidad de retrasos en los procesos de contratación debido a la indisponibilidad temporal de las plataformas del Estado</v>
      </c>
      <c r="G43" s="55" t="str">
        <f>IF(A43="","",VLOOKUP(A43,'2-Mapa de riesgos de SegurInfo'!$B$3:$T$149,13,FALSE))</f>
        <v>Media_(60%)</v>
      </c>
      <c r="H43" s="55" t="str">
        <f>IF(A43="","",VLOOKUP(A43,'2-Mapa de riesgos de SegurInfo'!$B$3:$T$149,15,FALSE))</f>
        <v>Moderado_(60%)</v>
      </c>
      <c r="I43" s="54" t="str">
        <f>IF(A43="","",VLOOKUP(A43,'2-Mapa de riesgos de SegurInfo'!$B$3:$T$149,18,FALSE))</f>
        <v>Zona_de_Riesgo_MODERADA</v>
      </c>
      <c r="J43" s="54" t="str">
        <f>IF(A43="","",VLOOKUP(A43,'2-Mapa de riesgos de SegurInfo'!$B$3:$T$149,19,FALSE))</f>
        <v>Reducir_el_Riesgo</v>
      </c>
      <c r="K43" s="59" t="str">
        <f>IF(A43="","",VLOOKUP(A43,'2-Mapa de riesgos de SegurInfo'!$B$3:$U$149,20,FALSE))</f>
        <v>Evitar el Riesgo</v>
      </c>
      <c r="L43" s="54">
        <v>41</v>
      </c>
      <c r="M43" s="55" t="str">
        <f t="shared" si="0"/>
        <v>C41-R42-DAF-GC-41</v>
      </c>
      <c r="N43" s="166" t="s">
        <v>3261</v>
      </c>
      <c r="O43" s="63">
        <v>45658</v>
      </c>
      <c r="P43" s="63" t="s">
        <v>1994</v>
      </c>
      <c r="Q43" s="167" t="s">
        <v>1902</v>
      </c>
      <c r="R43" s="58" t="s">
        <v>1906</v>
      </c>
      <c r="S43" s="58" t="s">
        <v>1892</v>
      </c>
      <c r="T43" s="58" t="s">
        <v>1895</v>
      </c>
      <c r="U43" s="58" t="s">
        <v>1898</v>
      </c>
      <c r="V43" s="54" t="str">
        <f t="shared" si="3"/>
        <v>Preventivo (25%)
Control realizado antes que se materialice la actividad originadora de riesgo.Automático.
Se tiene herramienta definida para ejercer el control (25%)</v>
      </c>
      <c r="W43" s="54" t="str">
        <f t="shared" si="4"/>
        <v>PR</v>
      </c>
      <c r="X43" s="60">
        <f>IF(V43="","",VLOOKUP(V43,Parametros_Controles!$I$2:$J$9,2,FALSE))</f>
        <v>0.5</v>
      </c>
      <c r="Y43" s="60">
        <f>IF(G43="","",VLOOKUP(G43,Parametros_Riesgos_SI!$I$2:$J$7,2,FALSE))</f>
        <v>0.6</v>
      </c>
      <c r="Z43" s="60">
        <f>IF(H43="","",VLOOKUP(H43,Parametros_Riesgos_SI!$K$2:$L$7,2,FALSE))</f>
        <v>0.6</v>
      </c>
      <c r="AA43" s="64">
        <v>0</v>
      </c>
      <c r="AB43" s="64">
        <v>0</v>
      </c>
      <c r="AC43" s="61">
        <f t="shared" si="5"/>
        <v>0.3</v>
      </c>
      <c r="AD43" s="61" t="str">
        <f t="shared" si="6"/>
        <v>N/A</v>
      </c>
      <c r="AE43" s="61">
        <f t="shared" si="7"/>
        <v>0.3</v>
      </c>
      <c r="AF43" s="61" t="str">
        <f t="shared" si="8"/>
        <v>N/A</v>
      </c>
      <c r="AG43" s="58" t="s">
        <v>2253</v>
      </c>
      <c r="AH43" s="58" t="s">
        <v>2283</v>
      </c>
      <c r="AI43" s="58" t="s">
        <v>35</v>
      </c>
      <c r="AJ43" s="58" t="s">
        <v>3265</v>
      </c>
      <c r="AK43" s="116" t="e">
        <f ca="1">IF($M43="","",_xlfn.XLOOKUP($M43,'4-Seguimiento de Controles'!$A$3:$A$18002,'4-Seguimiento de Controles'!$F$3:$F$18002,"Sin registro de Seguimiento",,-1))</f>
        <v>#NAME?</v>
      </c>
      <c r="AL43" s="8"/>
      <c r="AM43" s="8"/>
      <c r="AN43" s="8"/>
    </row>
    <row r="44" spans="1:40" ht="80.25" hidden="1" customHeight="1">
      <c r="A44" s="58" t="s">
        <v>3129</v>
      </c>
      <c r="B44" s="35" t="str">
        <f t="shared" si="2"/>
        <v>C42-R43-DAF-GC-42</v>
      </c>
      <c r="C44" s="35" t="str">
        <f>IF(A44="","",VLOOKUP(A44,'2-Mapa de riesgos de SegurInfo'!$B$3:$T$149,3,FALSE))</f>
        <v>Gestión Contractual</v>
      </c>
      <c r="D44" s="172" t="str">
        <f>IF(A44="","",VLOOKUP(A44,'2-Mapa de riesgos de SegurInfo'!$B$3:$T$149,4,FALSE))</f>
        <v>convenios suscritos por APC Colombia en las diferentes modalidades</v>
      </c>
      <c r="E44" s="35" t="str">
        <f>IF(A44="","",VLOOKUP(A44,'2-Mapa de riesgos de SegurInfo'!$B$3:$T$149,6,FALSE))</f>
        <v>Media</v>
      </c>
      <c r="F44" s="35" t="str">
        <f>IF(A44="","",VLOOKUP(A44,'2-Mapa de riesgos de SegurInfo'!$B$3:$T$149,12,FALSE))</f>
        <v>Posible pérdida parcial o inconsistencia de información durante el intercambio de datos entre sistemas institucionales y plataformas estatales.</v>
      </c>
      <c r="G44" s="55" t="str">
        <f>IF(A44="","",VLOOKUP(A44,'2-Mapa de riesgos de SegurInfo'!$B$3:$T$149,13,FALSE))</f>
        <v>Media_(60%)</v>
      </c>
      <c r="H44" s="55" t="str">
        <f>IF(A44="","",VLOOKUP(A44,'2-Mapa de riesgos de SegurInfo'!$B$3:$T$149,15,FALSE))</f>
        <v>Moderado_(60%)</v>
      </c>
      <c r="I44" s="54" t="str">
        <f>IF(A44="","",VLOOKUP(A44,'2-Mapa de riesgos de SegurInfo'!$B$3:$T$149,18,FALSE))</f>
        <v>Zona_de_Riesgo_MODERADA</v>
      </c>
      <c r="J44" s="54" t="str">
        <f>IF(A44="","",VLOOKUP(A44,'2-Mapa de riesgos de SegurInfo'!$B$3:$T$149,19,FALSE))</f>
        <v>Reducir_el_Riesgo</v>
      </c>
      <c r="K44" s="59" t="str">
        <f>IF(A44="","",VLOOKUP(A44,'2-Mapa de riesgos de SegurInfo'!$B$3:$U$149,20,FALSE))</f>
        <v>Evitar el Riesgo</v>
      </c>
      <c r="L44" s="54">
        <v>42</v>
      </c>
      <c r="M44" s="55" t="str">
        <f t="shared" si="0"/>
        <v>C42-R43-DAF-GC-42</v>
      </c>
      <c r="N44" s="166" t="s">
        <v>3262</v>
      </c>
      <c r="O44" s="63">
        <v>45658</v>
      </c>
      <c r="P44" s="63" t="s">
        <v>1994</v>
      </c>
      <c r="Q44" s="167" t="s">
        <v>1902</v>
      </c>
      <c r="R44" s="58" t="s">
        <v>1906</v>
      </c>
      <c r="S44" s="58" t="s">
        <v>1892</v>
      </c>
      <c r="T44" s="58" t="s">
        <v>1895</v>
      </c>
      <c r="U44" s="58" t="s">
        <v>1898</v>
      </c>
      <c r="V44" s="54" t="str">
        <f t="shared" si="3"/>
        <v>Preventivo (25%)
Control realizado antes que se materialice la actividad originadora de riesgo.Automático.
Se tiene herramienta definida para ejercer el control (25%)</v>
      </c>
      <c r="W44" s="54" t="str">
        <f t="shared" si="4"/>
        <v>PR</v>
      </c>
      <c r="X44" s="60">
        <f>IF(V44="","",VLOOKUP(V44,Parametros_Controles!$I$2:$J$9,2,FALSE))</f>
        <v>0.5</v>
      </c>
      <c r="Y44" s="60">
        <f>IF(G44="","",VLOOKUP(G44,Parametros_Riesgos_SI!$I$2:$J$7,2,FALSE))</f>
        <v>0.6</v>
      </c>
      <c r="Z44" s="60">
        <f>IF(H44="","",VLOOKUP(H44,Parametros_Riesgos_SI!$K$2:$L$7,2,FALSE))</f>
        <v>0.6</v>
      </c>
      <c r="AA44" s="64">
        <v>0</v>
      </c>
      <c r="AB44" s="64">
        <v>0</v>
      </c>
      <c r="AC44" s="61">
        <f t="shared" si="5"/>
        <v>0.3</v>
      </c>
      <c r="AD44" s="61" t="str">
        <f t="shared" si="6"/>
        <v>N/A</v>
      </c>
      <c r="AE44" s="61">
        <f t="shared" si="7"/>
        <v>0.3</v>
      </c>
      <c r="AF44" s="61" t="str">
        <f t="shared" si="8"/>
        <v>N/A</v>
      </c>
      <c r="AG44" s="58" t="s">
        <v>2253</v>
      </c>
      <c r="AH44" s="58" t="s">
        <v>2283</v>
      </c>
      <c r="AI44" s="58" t="s">
        <v>35</v>
      </c>
      <c r="AJ44" s="58" t="s">
        <v>3265</v>
      </c>
      <c r="AK44" s="116" t="e">
        <f ca="1">IF($M44="","",_xlfn.XLOOKUP($M44,'4-Seguimiento de Controles'!$A$3:$A$18002,'4-Seguimiento de Controles'!$F$3:$F$18002,"Sin registro de Seguimiento",,-1))</f>
        <v>#NAME?</v>
      </c>
      <c r="AL44" s="8"/>
      <c r="AM44" s="8"/>
      <c r="AN44" s="8"/>
    </row>
    <row r="45" spans="1:40" ht="80.25" hidden="1" customHeight="1">
      <c r="A45" s="58" t="s">
        <v>3130</v>
      </c>
      <c r="B45" s="35" t="str">
        <f t="shared" si="2"/>
        <v>C43-R44-DAF-GC-43</v>
      </c>
      <c r="C45" s="35" t="str">
        <f>IF(A45="","",VLOOKUP(A45,'2-Mapa de riesgos de SegurInfo'!$B$3:$T$149,3,FALSE))</f>
        <v>Gestión Contractual</v>
      </c>
      <c r="D45" s="172" t="str">
        <f>IF(A45="","",VLOOKUP(A45,'2-Mapa de riesgos de SegurInfo'!$B$3:$T$149,4,FALSE))</f>
        <v>Reporte de Contratos Cámaras de Comercio.</v>
      </c>
      <c r="E45" s="35" t="str">
        <f>IF(A45="","",VLOOKUP(A45,'2-Mapa de riesgos de SegurInfo'!$B$3:$T$149,6,FALSE))</f>
        <v>Media</v>
      </c>
      <c r="F45" s="35" t="str">
        <f>IF(A45="","",VLOOKUP(A45,'2-Mapa de riesgos de SegurInfo'!$B$3:$T$149,12,FALSE))</f>
        <v>Probabilidad de retrasos o errores en la verificación de registros empresariales por fallas en la plataforma de Cámaras de Comercio.</v>
      </c>
      <c r="G45" s="55" t="str">
        <f>IF(A45="","",VLOOKUP(A45,'2-Mapa de riesgos de SegurInfo'!$B$3:$T$149,13,FALSE))</f>
        <v>Baja_(40%)</v>
      </c>
      <c r="H45" s="55" t="str">
        <f>IF(A45="","",VLOOKUP(A45,'2-Mapa de riesgos de SegurInfo'!$B$3:$T$149,15,FALSE))</f>
        <v>Leve_(20%)</v>
      </c>
      <c r="I45" s="54" t="str">
        <f>IF(A45="","",VLOOKUP(A45,'2-Mapa de riesgos de SegurInfo'!$B$3:$T$149,18,FALSE))</f>
        <v>Zona_de_Riesgo_BAJA</v>
      </c>
      <c r="J45" s="54" t="str">
        <f>IF(A45="","",VLOOKUP(A45,'2-Mapa de riesgos de SegurInfo'!$B$3:$T$149,19,FALSE))</f>
        <v>Aceptar_el_Riesgo</v>
      </c>
      <c r="K45" s="59" t="str">
        <f>IF(A45="","",VLOOKUP(A45,'2-Mapa de riesgos de SegurInfo'!$B$3:$U$149,20,FALSE))</f>
        <v>Evitar el Riesgo</v>
      </c>
      <c r="L45" s="54">
        <v>43</v>
      </c>
      <c r="M45" s="55" t="str">
        <f t="shared" si="0"/>
        <v>C43-R44-DAF-GC-43</v>
      </c>
      <c r="N45" s="166" t="s">
        <v>3263</v>
      </c>
      <c r="O45" s="63">
        <v>45658</v>
      </c>
      <c r="P45" s="63" t="s">
        <v>1994</v>
      </c>
      <c r="Q45" s="167" t="s">
        <v>1902</v>
      </c>
      <c r="R45" s="58" t="s">
        <v>1906</v>
      </c>
      <c r="S45" s="58" t="s">
        <v>1899</v>
      </c>
      <c r="T45" s="58" t="s">
        <v>1894</v>
      </c>
      <c r="U45" s="58" t="s">
        <v>1898</v>
      </c>
      <c r="V45" s="54" t="str">
        <f t="shared" si="3"/>
        <v>Preventivo (25%)
Control realizado antes que se materialice la actividad originadora de riesgo.Automático.
Se tiene herramienta definida para ejercer el control (25%)</v>
      </c>
      <c r="W45" s="54" t="str">
        <f t="shared" si="4"/>
        <v>PR</v>
      </c>
      <c r="X45" s="60">
        <f>IF(V45="","",VLOOKUP(V45,Parametros_Controles!$I$2:$J$9,2,FALSE))</f>
        <v>0.5</v>
      </c>
      <c r="Y45" s="60">
        <f>IF(G45="","",VLOOKUP(G45,Parametros_Riesgos_SI!$I$2:$J$7,2,FALSE))</f>
        <v>0.4</v>
      </c>
      <c r="Z45" s="60">
        <f>IF(H45="","",VLOOKUP(H45,Parametros_Riesgos_SI!$K$2:$L$7,2,FALSE))</f>
        <v>0.2</v>
      </c>
      <c r="AA45" s="64">
        <v>0</v>
      </c>
      <c r="AB45" s="64">
        <v>0</v>
      </c>
      <c r="AC45" s="61">
        <f t="shared" si="5"/>
        <v>0.2</v>
      </c>
      <c r="AD45" s="61" t="str">
        <f t="shared" si="6"/>
        <v>N/A</v>
      </c>
      <c r="AE45" s="61">
        <f t="shared" si="7"/>
        <v>0.2</v>
      </c>
      <c r="AF45" s="61" t="str">
        <f t="shared" si="8"/>
        <v>N/A</v>
      </c>
      <c r="AG45" s="58" t="s">
        <v>2253</v>
      </c>
      <c r="AH45" s="58" t="s">
        <v>2255</v>
      </c>
      <c r="AI45" s="58" t="s">
        <v>35</v>
      </c>
      <c r="AJ45" s="58" t="s">
        <v>3265</v>
      </c>
      <c r="AK45" s="116" t="e">
        <f ca="1">IF($M45="","",_xlfn.XLOOKUP($M45,'4-Seguimiento de Controles'!$A$3:$A$18002,'4-Seguimiento de Controles'!$F$3:$F$18002,"Sin registro de Seguimiento",,-1))</f>
        <v>#NAME?</v>
      </c>
      <c r="AL45" s="8"/>
      <c r="AM45" s="8"/>
      <c r="AN45" s="8"/>
    </row>
    <row r="46" spans="1:40" ht="80.25" hidden="1" customHeight="1">
      <c r="A46" s="58" t="s">
        <v>3131</v>
      </c>
      <c r="B46" s="35" t="str">
        <f t="shared" si="2"/>
        <v>C44-R45-DAF-GC-44</v>
      </c>
      <c r="C46" s="35" t="str">
        <f>IF(A46="","",VLOOKUP(A46,'2-Mapa de riesgos de SegurInfo'!$B$3:$T$149,3,FALSE))</f>
        <v>Gestión Contractual</v>
      </c>
      <c r="D46" s="172" t="str">
        <f>IF(A46="","",VLOOKUP(A46,'2-Mapa de riesgos de SegurInfo'!$B$3:$T$149,4,FALSE))</f>
        <v>Actas de comité de Contratación</v>
      </c>
      <c r="E46" s="35" t="str">
        <f>IF(A46="","",VLOOKUP(A46,'2-Mapa de riesgos de SegurInfo'!$B$3:$T$149,6,FALSE))</f>
        <v>Media</v>
      </c>
      <c r="F46" s="35" t="str">
        <f>IF(A46="","",VLOOKUP(A46,'2-Mapa de riesgos de SegurInfo'!$B$3:$T$149,12,FALSE))</f>
        <v>Posible pérdida de documentación original debido a extravío, deterioro o siniestros físicos, afectando la trazabilidad de decisiones del comité de contratación.</v>
      </c>
      <c r="G46" s="55" t="str">
        <f>IF(A46="","",VLOOKUP(A46,'2-Mapa de riesgos de SegurInfo'!$B$3:$T$149,13,FALSE))</f>
        <v>Muy_baja_(20%)</v>
      </c>
      <c r="H46" s="55" t="str">
        <f>IF(A46="","",VLOOKUP(A46,'2-Mapa de riesgos de SegurInfo'!$B$3:$T$149,15,FALSE))</f>
        <v>Leve_(20%)</v>
      </c>
      <c r="I46" s="54" t="str">
        <f>IF(A46="","",VLOOKUP(A46,'2-Mapa de riesgos de SegurInfo'!$B$3:$T$149,18,FALSE))</f>
        <v>Zona_de_Riesgo_BAJA</v>
      </c>
      <c r="J46" s="54" t="str">
        <f>IF(A46="","",VLOOKUP(A46,'2-Mapa de riesgos de SegurInfo'!$B$3:$T$149,19,FALSE))</f>
        <v>Aceptar_el_Riesgo</v>
      </c>
      <c r="K46" s="59" t="str">
        <f>IF(A46="","",VLOOKUP(A46,'2-Mapa de riesgos de SegurInfo'!$B$3:$U$149,20,FALSE))</f>
        <v>Evitar el Riesgo</v>
      </c>
      <c r="L46" s="54">
        <v>44</v>
      </c>
      <c r="M46" s="55" t="str">
        <f t="shared" si="0"/>
        <v>C44-R45-DAF-GC-44</v>
      </c>
      <c r="N46" s="166" t="s">
        <v>3264</v>
      </c>
      <c r="O46" s="63">
        <v>45658</v>
      </c>
      <c r="P46" s="63" t="s">
        <v>1994</v>
      </c>
      <c r="Q46" s="167" t="s">
        <v>1902</v>
      </c>
      <c r="R46" s="58" t="s">
        <v>1905</v>
      </c>
      <c r="S46" s="58" t="s">
        <v>1892</v>
      </c>
      <c r="T46" s="58" t="s">
        <v>1895</v>
      </c>
      <c r="U46" s="58" t="s">
        <v>1898</v>
      </c>
      <c r="V46" s="54" t="str">
        <f t="shared" si="3"/>
        <v>Preventivo (25%)
Control realizado antes que se materialice la actividad originadora de riesgo.Manual 
El control es realizado de forma manual (15%)</v>
      </c>
      <c r="W46" s="54" t="str">
        <f t="shared" si="4"/>
        <v>PR</v>
      </c>
      <c r="X46" s="60">
        <f>IF(V46="","",VLOOKUP(V46,Parametros_Controles!$I$2:$J$9,2,FALSE))</f>
        <v>0.4</v>
      </c>
      <c r="Y46" s="60">
        <f>IF(G46="","",VLOOKUP(G46,Parametros_Riesgos_SI!$I$2:$J$7,2,FALSE))</f>
        <v>0.2</v>
      </c>
      <c r="Z46" s="60">
        <f>IF(H46="","",VLOOKUP(H46,Parametros_Riesgos_SI!$K$2:$L$7,2,FALSE))</f>
        <v>0.2</v>
      </c>
      <c r="AA46" s="64">
        <v>0</v>
      </c>
      <c r="AB46" s="64">
        <v>0</v>
      </c>
      <c r="AC46" s="61">
        <f t="shared" si="5"/>
        <v>8.0000000000000016E-2</v>
      </c>
      <c r="AD46" s="61" t="str">
        <f t="shared" si="6"/>
        <v>N/A</v>
      </c>
      <c r="AE46" s="61">
        <f t="shared" si="7"/>
        <v>0.12</v>
      </c>
      <c r="AF46" s="61" t="str">
        <f t="shared" si="8"/>
        <v>N/A</v>
      </c>
      <c r="AG46" s="58" t="s">
        <v>2238</v>
      </c>
      <c r="AH46" s="58" t="s">
        <v>2243</v>
      </c>
      <c r="AI46" s="58" t="s">
        <v>35</v>
      </c>
      <c r="AJ46" s="58" t="s">
        <v>3265</v>
      </c>
      <c r="AK46" s="116" t="e">
        <f ca="1">IF($M46="","",_xlfn.XLOOKUP($M46,'4-Seguimiento de Controles'!$A$3:$A$18002,'4-Seguimiento de Controles'!$F$3:$F$18002,"Sin registro de Seguimiento",,-1))</f>
        <v>#NAME?</v>
      </c>
      <c r="AL46" s="8"/>
      <c r="AM46" s="8"/>
      <c r="AN46" s="8"/>
    </row>
    <row r="47" spans="1:40" ht="80.25" hidden="1" customHeight="1">
      <c r="A47" s="58" t="s">
        <v>3132</v>
      </c>
      <c r="B47" s="35" t="str">
        <f t="shared" si="2"/>
        <v>C45-R46-DG-ECM-45</v>
      </c>
      <c r="C47" s="35" t="str">
        <f>IF(A47="","",VLOOKUP(A47,'2-Mapa de riesgos de SegurInfo'!$B$3:$T$149,3,FALSE))</f>
        <v>Evaluación, Control y Mejora</v>
      </c>
      <c r="D47" s="173" t="str">
        <f>IF(A47="","",VLOOKUP(A47,'2-Mapa de riesgos de SegurInfo'!$B$3:$T$149,4,FALSE))</f>
        <v>Documentos que soportan las actuaciones y características en materia de control interno, según lo indica el artículo 3 de la Ley 87 de 1993.</v>
      </c>
      <c r="E47" s="35" t="str">
        <f>IF(A47="","",VLOOKUP(A47,'2-Mapa de riesgos de SegurInfo'!$B$3:$T$149,6,FALSE))</f>
        <v>Media</v>
      </c>
      <c r="F47" s="35" t="str">
        <f>IF(A47="","",VLOOKUP(A47,'2-Mapa de riesgos de SegurInfo'!$B$3:$T$149,12,FALSE))</f>
        <v>Posible insdisponibilidad del activo de informacion debido a la falta de acceso al portal web de la entidad</v>
      </c>
      <c r="G47" s="55" t="str">
        <f>IF(A47="","",VLOOKUP(A47,'2-Mapa de riesgos de SegurInfo'!$B$3:$T$149,13,FALSE))</f>
        <v>Baja_(40%)</v>
      </c>
      <c r="H47" s="55" t="str">
        <f>IF(A47="","",VLOOKUP(A47,'2-Mapa de riesgos de SegurInfo'!$B$3:$T$149,15,FALSE))</f>
        <v>Menor_(40%)</v>
      </c>
      <c r="I47" s="54" t="str">
        <f>IF(A47="","",VLOOKUP(A47,'2-Mapa de riesgos de SegurInfo'!$B$3:$T$149,18,FALSE))</f>
        <v>Zona_de_Riesgo_MODERADA</v>
      </c>
      <c r="J47" s="54" t="str">
        <f>IF(A47="","",VLOOKUP(A47,'2-Mapa de riesgos de SegurInfo'!$B$3:$T$149,19,FALSE))</f>
        <v>Reducir_el_Riesgo</v>
      </c>
      <c r="K47" s="59" t="str">
        <f>IF(A47="","",VLOOKUP(A47,'2-Mapa de riesgos de SegurInfo'!$B$3:$U$149,20,FALSE))</f>
        <v>Evitar el Riesgo</v>
      </c>
      <c r="L47" s="54">
        <v>45</v>
      </c>
      <c r="M47" s="55" t="str">
        <f t="shared" si="0"/>
        <v>C45-R46-DG-ECM-45</v>
      </c>
      <c r="N47" s="165" t="s">
        <v>3238</v>
      </c>
      <c r="O47" s="63">
        <v>45658</v>
      </c>
      <c r="P47" s="63" t="s">
        <v>1994</v>
      </c>
      <c r="Q47" s="58" t="s">
        <v>1902</v>
      </c>
      <c r="R47" s="58" t="s">
        <v>1906</v>
      </c>
      <c r="S47" s="58" t="s">
        <v>1892</v>
      </c>
      <c r="T47" s="58" t="s">
        <v>1894</v>
      </c>
      <c r="U47" s="58" t="s">
        <v>1898</v>
      </c>
      <c r="V47" s="54" t="str">
        <f t="shared" si="3"/>
        <v>Preventivo (25%)
Control realizado antes que se materialice la actividad originadora de riesgo.Automático.
Se tiene herramienta definida para ejercer el control (25%)</v>
      </c>
      <c r="W47" s="54" t="str">
        <f t="shared" si="4"/>
        <v>PR</v>
      </c>
      <c r="X47" s="60">
        <f>IF(V47="","",VLOOKUP(V47,Parametros_Controles!$I$2:$J$9,2,FALSE))</f>
        <v>0.5</v>
      </c>
      <c r="Y47" s="60">
        <f>IF(G47="","",VLOOKUP(G47,Parametros_Riesgos_SI!$I$2:$J$7,2,FALSE))</f>
        <v>0.4</v>
      </c>
      <c r="Z47" s="60">
        <f>IF(H47="","",VLOOKUP(H47,Parametros_Riesgos_SI!$K$2:$L$7,2,FALSE))</f>
        <v>0.4</v>
      </c>
      <c r="AA47" s="64">
        <v>0</v>
      </c>
      <c r="AB47" s="64">
        <v>0</v>
      </c>
      <c r="AC47" s="61">
        <f t="shared" si="5"/>
        <v>0.2</v>
      </c>
      <c r="AD47" s="61" t="str">
        <f t="shared" si="6"/>
        <v>N/A</v>
      </c>
      <c r="AE47" s="61">
        <f t="shared" si="7"/>
        <v>0.2</v>
      </c>
      <c r="AF47" s="61" t="str">
        <f t="shared" si="8"/>
        <v>N/A</v>
      </c>
      <c r="AG47" s="58" t="s">
        <v>2253</v>
      </c>
      <c r="AH47" s="58" t="s">
        <v>2278</v>
      </c>
      <c r="AI47" s="58" t="s">
        <v>35</v>
      </c>
      <c r="AJ47" s="94" t="s">
        <v>3239</v>
      </c>
      <c r="AK47" s="116" t="e">
        <f ca="1">IF($M47="","",_xlfn.XLOOKUP($M47,'4-Seguimiento de Controles'!$A$3:$A$18002,'4-Seguimiento de Controles'!$F$3:$F$18002,"Sin registro de Seguimiento",,-1))</f>
        <v>#NAME?</v>
      </c>
      <c r="AL47" s="8"/>
      <c r="AM47" s="8"/>
      <c r="AN47" s="8"/>
    </row>
    <row r="48" spans="1:40" ht="80.25" hidden="1" customHeight="1">
      <c r="A48" s="58" t="s">
        <v>3133</v>
      </c>
      <c r="B48" s="35" t="str">
        <f t="shared" si="2"/>
        <v>C46-R47-DG-ECM-46</v>
      </c>
      <c r="C48" s="35" t="str">
        <f>IF(A48="","",VLOOKUP(A48,'2-Mapa de riesgos de SegurInfo'!$B$3:$T$149,3,FALSE))</f>
        <v>Evaluación, Control y Mejora</v>
      </c>
      <c r="D48" s="173" t="str">
        <f>IF(A48="","",VLOOKUP(A48,'2-Mapa de riesgos de SegurInfo'!$B$3:$T$149,4,FALSE))</f>
        <v>Informes excepcionales que son requeridos por   entidades como la Contraloría General de República,  la Procuraduría General de Nación entre otros, en ejercicio de sus funciones, con el fin de evidenciar las actuaciones en diferentes aspectos de la entidad. (Constitución Política de la República de Colombia. Artículos   119 y 278. Bogotá: 1991.) (Ley 734 (5, febrero, 2002).</v>
      </c>
      <c r="E48" s="35" t="str">
        <f>IF(A48="","",VLOOKUP(A48,'2-Mapa de riesgos de SegurInfo'!$B$3:$T$149,6,FALSE))</f>
        <v>Media</v>
      </c>
      <c r="F48" s="35" t="str">
        <f>IF(A48="","",VLOOKUP(A48,'2-Mapa de riesgos de SegurInfo'!$B$3:$T$149,12,FALSE))</f>
        <v>Posible insdisponibilidad del activo de informacion debido a la falta de acceso al portal web de la entidad</v>
      </c>
      <c r="G48" s="55" t="str">
        <f>IF(A48="","",VLOOKUP(A48,'2-Mapa de riesgos de SegurInfo'!$B$3:$T$149,13,FALSE))</f>
        <v>Baja_(40%)</v>
      </c>
      <c r="H48" s="55" t="str">
        <f>IF(A48="","",VLOOKUP(A48,'2-Mapa de riesgos de SegurInfo'!$B$3:$T$149,15,FALSE))</f>
        <v>Menor_(40%)</v>
      </c>
      <c r="I48" s="54" t="str">
        <f>IF(A48="","",VLOOKUP(A48,'2-Mapa de riesgos de SegurInfo'!$B$3:$T$149,18,FALSE))</f>
        <v>Zona_de_Riesgo_MODERADA</v>
      </c>
      <c r="J48" s="54" t="str">
        <f>IF(A48="","",VLOOKUP(A48,'2-Mapa de riesgos de SegurInfo'!$B$3:$T$149,19,FALSE))</f>
        <v>Reducir_el_Riesgo</v>
      </c>
      <c r="K48" s="59" t="str">
        <f>IF(A48="","",VLOOKUP(A48,'2-Mapa de riesgos de SegurInfo'!$B$3:$U$149,20,FALSE))</f>
        <v>Evitar el Riesgo</v>
      </c>
      <c r="L48" s="54">
        <v>46</v>
      </c>
      <c r="M48" s="55" t="str">
        <f t="shared" si="0"/>
        <v>C46-R47-DG-ECM-46</v>
      </c>
      <c r="N48" s="165" t="s">
        <v>3238</v>
      </c>
      <c r="O48" s="63">
        <v>45658</v>
      </c>
      <c r="P48" s="63" t="s">
        <v>1994</v>
      </c>
      <c r="Q48" s="58" t="s">
        <v>1902</v>
      </c>
      <c r="R48" s="58" t="s">
        <v>1906</v>
      </c>
      <c r="S48" s="58" t="s">
        <v>1892</v>
      </c>
      <c r="T48" s="58" t="s">
        <v>1894</v>
      </c>
      <c r="U48" s="58" t="s">
        <v>1898</v>
      </c>
      <c r="V48" s="54" t="str">
        <f t="shared" si="3"/>
        <v>Preventivo (25%)
Control realizado antes que se materialice la actividad originadora de riesgo.Automático.
Se tiene herramienta definida para ejercer el control (25%)</v>
      </c>
      <c r="W48" s="54" t="str">
        <f t="shared" si="4"/>
        <v>PR</v>
      </c>
      <c r="X48" s="60">
        <f>IF(V48="","",VLOOKUP(V48,Parametros_Controles!$I$2:$J$9,2,FALSE))</f>
        <v>0.5</v>
      </c>
      <c r="Y48" s="60">
        <f>IF(G48="","",VLOOKUP(G48,Parametros_Riesgos_SI!$I$2:$J$7,2,FALSE))</f>
        <v>0.4</v>
      </c>
      <c r="Z48" s="60">
        <f>IF(H48="","",VLOOKUP(H48,Parametros_Riesgos_SI!$K$2:$L$7,2,FALSE))</f>
        <v>0.4</v>
      </c>
      <c r="AA48" s="64">
        <v>0</v>
      </c>
      <c r="AB48" s="64">
        <v>0</v>
      </c>
      <c r="AC48" s="61">
        <f t="shared" si="5"/>
        <v>0.2</v>
      </c>
      <c r="AD48" s="61" t="str">
        <f t="shared" si="6"/>
        <v>N/A</v>
      </c>
      <c r="AE48" s="61">
        <f t="shared" si="7"/>
        <v>0.2</v>
      </c>
      <c r="AF48" s="61" t="str">
        <f t="shared" si="8"/>
        <v>N/A</v>
      </c>
      <c r="AG48" s="58" t="s">
        <v>2253</v>
      </c>
      <c r="AH48" s="58" t="s">
        <v>2277</v>
      </c>
      <c r="AI48" s="58" t="s">
        <v>35</v>
      </c>
      <c r="AJ48" s="94" t="s">
        <v>3239</v>
      </c>
      <c r="AK48" s="116" t="e">
        <f ca="1">IF($M48="","",_xlfn.XLOOKUP($M48,'4-Seguimiento de Controles'!$A$3:$A$18002,'4-Seguimiento de Controles'!$F$3:$F$18002,"Sin registro de Seguimiento",,-1))</f>
        <v>#NAME?</v>
      </c>
      <c r="AL48" s="8"/>
      <c r="AM48" s="8"/>
      <c r="AN48" s="8"/>
    </row>
    <row r="49" spans="1:40" ht="80.25" hidden="1" customHeight="1">
      <c r="A49" s="58" t="s">
        <v>3134</v>
      </c>
      <c r="B49" s="35" t="str">
        <f t="shared" si="2"/>
        <v>C47-R48-DG-ECM-47</v>
      </c>
      <c r="C49" s="35" t="str">
        <f>IF(A49="","",VLOOKUP(A49,'2-Mapa de riesgos de SegurInfo'!$B$3:$T$149,3,FALSE))</f>
        <v>Evaluación, Control y Mejora</v>
      </c>
      <c r="D49" s="173" t="str">
        <f>IF(A49="","",VLOOKUP(A49,'2-Mapa de riesgos de SegurInfo'!$B$3:$T$149,4,FALSE))</f>
        <v>Documentos que soportan las actuaciones y características en materia de control interno, según lo indica el artículo 12 de la Ley 87 de 1993. Dimensión No. 7 de MIPG para Control Intermo y la articulación con MECI</v>
      </c>
      <c r="E49" s="35" t="str">
        <f>IF(A49="","",VLOOKUP(A49,'2-Mapa de riesgos de SegurInfo'!$B$3:$T$149,6,FALSE))</f>
        <v>Media</v>
      </c>
      <c r="F49" s="35" t="str">
        <f>IF(A49="","",VLOOKUP(A49,'2-Mapa de riesgos de SegurInfo'!$B$3:$T$149,12,FALSE))</f>
        <v>Posible insdisponibilidad del activo de informacion debido a la falta de acceso al portal web de la entidad</v>
      </c>
      <c r="G49" s="55" t="str">
        <f>IF(A49="","",VLOOKUP(A49,'2-Mapa de riesgos de SegurInfo'!$B$3:$T$149,13,FALSE))</f>
        <v>Baja_(40%)</v>
      </c>
      <c r="H49" s="55" t="str">
        <f>IF(A49="","",VLOOKUP(A49,'2-Mapa de riesgos de SegurInfo'!$B$3:$T$149,15,FALSE))</f>
        <v>Menor_(40%)</v>
      </c>
      <c r="I49" s="54" t="str">
        <f>IF(A49="","",VLOOKUP(A49,'2-Mapa de riesgos de SegurInfo'!$B$3:$T$149,18,FALSE))</f>
        <v>Zona_de_Riesgo_MODERADA</v>
      </c>
      <c r="J49" s="54" t="str">
        <f>IF(A49="","",VLOOKUP(A49,'2-Mapa de riesgos de SegurInfo'!$B$3:$T$149,19,FALSE))</f>
        <v>Reducir_el_Riesgo</v>
      </c>
      <c r="K49" s="59" t="str">
        <f>IF(A49="","",VLOOKUP(A49,'2-Mapa de riesgos de SegurInfo'!$B$3:$U$149,20,FALSE))</f>
        <v>Evitar el Riesgo</v>
      </c>
      <c r="L49" s="54">
        <v>47</v>
      </c>
      <c r="M49" s="55" t="str">
        <f t="shared" si="0"/>
        <v>C47-R48-DG-ECM-47</v>
      </c>
      <c r="N49" s="165" t="s">
        <v>3238</v>
      </c>
      <c r="O49" s="63">
        <v>45658</v>
      </c>
      <c r="P49" s="63" t="s">
        <v>1994</v>
      </c>
      <c r="Q49" s="58" t="s">
        <v>1902</v>
      </c>
      <c r="R49" s="58" t="s">
        <v>1906</v>
      </c>
      <c r="S49" s="58" t="s">
        <v>1892</v>
      </c>
      <c r="T49" s="58" t="s">
        <v>1894</v>
      </c>
      <c r="U49" s="58" t="s">
        <v>1898</v>
      </c>
      <c r="V49" s="54" t="str">
        <f t="shared" si="3"/>
        <v>Preventivo (25%)
Control realizado antes que se materialice la actividad originadora de riesgo.Automático.
Se tiene herramienta definida para ejercer el control (25%)</v>
      </c>
      <c r="W49" s="54" t="str">
        <f t="shared" si="4"/>
        <v>PR</v>
      </c>
      <c r="X49" s="60">
        <f>IF(V49="","",VLOOKUP(V49,Parametros_Controles!$I$2:$J$9,2,FALSE))</f>
        <v>0.5</v>
      </c>
      <c r="Y49" s="60">
        <f>IF(G49="","",VLOOKUP(G49,Parametros_Riesgos_SI!$I$2:$J$7,2,FALSE))</f>
        <v>0.4</v>
      </c>
      <c r="Z49" s="60">
        <f>IF(H49="","",VLOOKUP(H49,Parametros_Riesgos_SI!$K$2:$L$7,2,FALSE))</f>
        <v>0.4</v>
      </c>
      <c r="AA49" s="64">
        <v>0</v>
      </c>
      <c r="AB49" s="64">
        <v>0</v>
      </c>
      <c r="AC49" s="61">
        <f t="shared" si="5"/>
        <v>0.2</v>
      </c>
      <c r="AD49" s="61" t="str">
        <f t="shared" si="6"/>
        <v>N/A</v>
      </c>
      <c r="AE49" s="61">
        <f t="shared" si="7"/>
        <v>0.2</v>
      </c>
      <c r="AF49" s="61" t="str">
        <f t="shared" si="8"/>
        <v>N/A</v>
      </c>
      <c r="AG49" s="58" t="s">
        <v>2253</v>
      </c>
      <c r="AH49" s="58" t="s">
        <v>2277</v>
      </c>
      <c r="AI49" s="58" t="s">
        <v>35</v>
      </c>
      <c r="AJ49" s="94" t="s">
        <v>3239</v>
      </c>
      <c r="AK49" s="116" t="e">
        <f ca="1">IF($M49="","",_xlfn.XLOOKUP($M49,'4-Seguimiento de Controles'!$A$3:$A$18002,'4-Seguimiento de Controles'!$F$3:$F$18002,"Sin registro de Seguimiento",,-1))</f>
        <v>#NAME?</v>
      </c>
      <c r="AL49" s="8"/>
      <c r="AM49" s="8"/>
      <c r="AN49" s="8"/>
    </row>
    <row r="50" spans="1:40" ht="80.25" hidden="1" customHeight="1">
      <c r="A50" s="58" t="s">
        <v>3135</v>
      </c>
      <c r="B50" s="35" t="str">
        <f t="shared" si="2"/>
        <v>C48-R49-DG-GCM-48</v>
      </c>
      <c r="C50" s="35" t="str">
        <f>IF(A50="","",VLOOKUP(A50,'2-Mapa de riesgos de SegurInfo'!$B$3:$T$149,3,FALSE))</f>
        <v>Gestión de Comunicaciones</v>
      </c>
      <c r="D50" s="172" t="str">
        <f>IF(A50="","",VLOOKUP(A50,'2-Mapa de riesgos de SegurInfo'!$B$3:$T$149,4,FALSE))</f>
        <v>Manual de Imagen Agencia Presidencial de Cooperación Internacional de Colombia, Codigo: E-FO-007,Versión: 12</v>
      </c>
      <c r="E50" s="35" t="str">
        <f>IF(A50="","",VLOOKUP(A50,'2-Mapa de riesgos de SegurInfo'!$B$3:$T$149,6,FALSE))</f>
        <v>Media</v>
      </c>
      <c r="F50" s="35" t="str">
        <f>IF(A50="","",VLOOKUP(A50,'2-Mapa de riesgos de SegurInfo'!$B$3:$T$149,12,FALSE))</f>
        <v>Probabiliad de la afectación del activo debido a la modificación no autorizada</v>
      </c>
      <c r="G50" s="55" t="str">
        <f>IF(A50="","",VLOOKUP(A50,'2-Mapa de riesgos de SegurInfo'!$B$3:$T$149,13,FALSE))</f>
        <v>Media_(60%)</v>
      </c>
      <c r="H50" s="55" t="str">
        <f>IF(A50="","",VLOOKUP(A50,'2-Mapa de riesgos de SegurInfo'!$B$3:$T$149,15,FALSE))</f>
        <v>Menor_(40%)</v>
      </c>
      <c r="I50" s="54" t="str">
        <f>IF(A50="","",VLOOKUP(A50,'2-Mapa de riesgos de SegurInfo'!$B$3:$T$149,18,FALSE))</f>
        <v>Zona_de_Riesgo_MODERADA</v>
      </c>
      <c r="J50" s="54" t="str">
        <f>IF(A50="","",VLOOKUP(A50,'2-Mapa de riesgos de SegurInfo'!$B$3:$T$149,19,FALSE))</f>
        <v>Reducir_el_Riesgo</v>
      </c>
      <c r="K50" s="59" t="str">
        <f>IF(A50="","",VLOOKUP(A50,'2-Mapa de riesgos de SegurInfo'!$B$3:$U$149,20,FALSE))</f>
        <v>Reducir el Riesgo</v>
      </c>
      <c r="L50" s="54">
        <v>48</v>
      </c>
      <c r="M50" s="55" t="str">
        <f t="shared" si="0"/>
        <v>C48-R49-DG-GCM-48</v>
      </c>
      <c r="N50" s="58" t="s">
        <v>3298</v>
      </c>
      <c r="O50" s="63">
        <v>45659</v>
      </c>
      <c r="P50" s="63" t="s">
        <v>1994</v>
      </c>
      <c r="Q50" s="58" t="s">
        <v>1902</v>
      </c>
      <c r="R50" s="58" t="s">
        <v>1905</v>
      </c>
      <c r="S50" s="58" t="s">
        <v>1892</v>
      </c>
      <c r="T50" s="58" t="s">
        <v>1894</v>
      </c>
      <c r="U50" s="58" t="s">
        <v>1898</v>
      </c>
      <c r="V50" s="54" t="str">
        <f t="shared" si="3"/>
        <v>Preventivo (25%)
Control realizado antes que se materialice la actividad originadora de riesgo.Manual 
El control es realizado de forma manual (15%)</v>
      </c>
      <c r="W50" s="54" t="str">
        <f t="shared" si="4"/>
        <v>PR</v>
      </c>
      <c r="X50" s="60">
        <f>IF(V50="","",VLOOKUP(V50,Parametros_Controles!$I$2:$J$9,2,FALSE))</f>
        <v>0.4</v>
      </c>
      <c r="Y50" s="60">
        <f>IF(G50="","",VLOOKUP(G50,Parametros_Riesgos_SI!$I$2:$J$7,2,FALSE))</f>
        <v>0.6</v>
      </c>
      <c r="Z50" s="60">
        <f>IF(H50="","",VLOOKUP(H50,Parametros_Riesgos_SI!$K$2:$L$7,2,FALSE))</f>
        <v>0.4</v>
      </c>
      <c r="AA50" s="64">
        <v>0</v>
      </c>
      <c r="AB50" s="64">
        <v>0</v>
      </c>
      <c r="AC50" s="61">
        <f t="shared" si="5"/>
        <v>0.24</v>
      </c>
      <c r="AD50" s="61" t="str">
        <f t="shared" si="6"/>
        <v>N/A</v>
      </c>
      <c r="AE50" s="61">
        <f t="shared" si="7"/>
        <v>0.36</v>
      </c>
      <c r="AF50" s="61" t="str">
        <f t="shared" si="8"/>
        <v>N/A</v>
      </c>
      <c r="AG50" s="58" t="s">
        <v>2253</v>
      </c>
      <c r="AH50" s="58" t="s">
        <v>2285</v>
      </c>
      <c r="AI50" s="58" t="s">
        <v>38</v>
      </c>
      <c r="AJ50" s="58" t="s">
        <v>3303</v>
      </c>
      <c r="AK50" s="116" t="e">
        <f ca="1">IF($M50="","",_xlfn.XLOOKUP($M50,'4-Seguimiento de Controles'!$A$3:$A$18002,'4-Seguimiento de Controles'!$F$3:$F$18002,"Sin registro de Seguimiento",,-1))</f>
        <v>#NAME?</v>
      </c>
      <c r="AL50" s="8"/>
      <c r="AM50" s="8"/>
      <c r="AN50" s="8"/>
    </row>
    <row r="51" spans="1:40" ht="80.25" hidden="1" customHeight="1">
      <c r="A51" s="58" t="s">
        <v>3136</v>
      </c>
      <c r="B51" s="35" t="str">
        <f t="shared" si="2"/>
        <v>C49-R50-DG-GCM-49</v>
      </c>
      <c r="C51" s="35" t="str">
        <f>IF(A51="","",VLOOKUP(A51,'2-Mapa de riesgos de SegurInfo'!$B$3:$T$149,3,FALSE))</f>
        <v>Gestión de Comunicaciones</v>
      </c>
      <c r="D51" s="172" t="str">
        <f>IF(A51="","",VLOOKUP(A51,'2-Mapa de riesgos de SegurInfo'!$B$3:$T$149,4,FALSE))</f>
        <v>Procedimiento administración de Redes sociales APC-Colombia
Código: E-PR-013, Versión: 09</v>
      </c>
      <c r="E51" s="35" t="str">
        <f>IF(A51="","",VLOOKUP(A51,'2-Mapa de riesgos de SegurInfo'!$B$3:$T$149,6,FALSE))</f>
        <v>Media</v>
      </c>
      <c r="F51" s="35" t="str">
        <f>IF(A51="","",VLOOKUP(A51,'2-Mapa de riesgos de SegurInfo'!$B$3:$T$149,12,FALSE))</f>
        <v>Posible afectación de las redes sociales debido a accesos fraudulentos</v>
      </c>
      <c r="G51" s="55" t="str">
        <f>IF(A51="","",VLOOKUP(A51,'2-Mapa de riesgos de SegurInfo'!$B$3:$T$149,13,FALSE))</f>
        <v>Baja_(40%)</v>
      </c>
      <c r="H51" s="55" t="str">
        <f>IF(A51="","",VLOOKUP(A51,'2-Mapa de riesgos de SegurInfo'!$B$3:$T$149,15,FALSE))</f>
        <v>Catastrofico_(100%)</v>
      </c>
      <c r="I51" s="54" t="str">
        <f>IF(A51="","",VLOOKUP(A51,'2-Mapa de riesgos de SegurInfo'!$B$3:$T$149,18,FALSE))</f>
        <v>Zona_de_Riesgo_EXTREMO</v>
      </c>
      <c r="J51" s="54" t="str">
        <f>IF(A51="","",VLOOKUP(A51,'2-Mapa de riesgos de SegurInfo'!$B$3:$T$149,19,FALSE))</f>
        <v>Reducir_el_riesgo_o_Evitar_el_riesgo</v>
      </c>
      <c r="K51" s="59" t="str">
        <f>IF(A51="","",VLOOKUP(A51,'2-Mapa de riesgos de SegurInfo'!$B$3:$U$149,20,FALSE))</f>
        <v>Reducir el Riesgo</v>
      </c>
      <c r="L51" s="54">
        <v>49</v>
      </c>
      <c r="M51" s="55" t="str">
        <f t="shared" si="0"/>
        <v>C49-R50-DG-GCM-49</v>
      </c>
      <c r="N51" s="58" t="s">
        <v>3299</v>
      </c>
      <c r="O51" s="63">
        <v>45659</v>
      </c>
      <c r="P51" s="63" t="s">
        <v>1994</v>
      </c>
      <c r="Q51" s="167" t="s">
        <v>1902</v>
      </c>
      <c r="R51" s="58" t="s">
        <v>1905</v>
      </c>
      <c r="S51" s="58" t="s">
        <v>1892</v>
      </c>
      <c r="T51" s="58" t="s">
        <v>1894</v>
      </c>
      <c r="U51" s="58" t="s">
        <v>1898</v>
      </c>
      <c r="V51" s="54" t="str">
        <f t="shared" si="3"/>
        <v>Preventivo (25%)
Control realizado antes que se materialice la actividad originadora de riesgo.Manual 
El control es realizado de forma manual (15%)</v>
      </c>
      <c r="W51" s="54" t="str">
        <f t="shared" si="4"/>
        <v>PR</v>
      </c>
      <c r="X51" s="60">
        <f>IF(V51="","",VLOOKUP(V51,Parametros_Controles!$I$2:$J$9,2,FALSE))</f>
        <v>0.4</v>
      </c>
      <c r="Y51" s="60">
        <f>IF(G51="","",VLOOKUP(G51,Parametros_Riesgos_SI!$I$2:$J$7,2,FALSE))</f>
        <v>0.4</v>
      </c>
      <c r="Z51" s="60">
        <f>IF(H51="","",VLOOKUP(H51,Parametros_Riesgos_SI!$K$2:$L$7,2,FALSE))</f>
        <v>1</v>
      </c>
      <c r="AA51" s="64">
        <v>0</v>
      </c>
      <c r="AB51" s="64">
        <v>0</v>
      </c>
      <c r="AC51" s="61">
        <f t="shared" si="5"/>
        <v>0.16000000000000003</v>
      </c>
      <c r="AD51" s="61" t="str">
        <f t="shared" si="6"/>
        <v>N/A</v>
      </c>
      <c r="AE51" s="61">
        <f t="shared" si="7"/>
        <v>0.24</v>
      </c>
      <c r="AF51" s="61" t="str">
        <f t="shared" si="8"/>
        <v>N/A</v>
      </c>
      <c r="AG51" s="58" t="s">
        <v>2253</v>
      </c>
      <c r="AH51" s="58" t="s">
        <v>2256</v>
      </c>
      <c r="AI51" s="58" t="s">
        <v>35</v>
      </c>
      <c r="AJ51" s="58" t="s">
        <v>3303</v>
      </c>
      <c r="AK51" s="116" t="e">
        <f ca="1">IF($M51="","",_xlfn.XLOOKUP($M51,'4-Seguimiento de Controles'!$A$3:$A$18002,'4-Seguimiento de Controles'!$F$3:$F$18002,"Sin registro de Seguimiento",,-1))</f>
        <v>#NAME?</v>
      </c>
      <c r="AL51" s="8"/>
      <c r="AM51" s="8"/>
      <c r="AN51" s="8"/>
    </row>
    <row r="52" spans="1:40" ht="80.25" hidden="1" customHeight="1">
      <c r="A52" s="58" t="s">
        <v>3137</v>
      </c>
      <c r="B52" s="35" t="str">
        <f t="shared" si="2"/>
        <v>C50-R51-DG-GCM-50</v>
      </c>
      <c r="C52" s="35" t="str">
        <f>IF(A52="","",VLOOKUP(A52,'2-Mapa de riesgos de SegurInfo'!$B$3:$T$149,3,FALSE))</f>
        <v>Gestión de Comunicaciones</v>
      </c>
      <c r="D52" s="172" t="str">
        <f>IF(A52="","",VLOOKUP(A52,'2-Mapa de riesgos de SegurInfo'!$B$3:$T$149,4,FALSE))</f>
        <v>Plan Estratégico de Comunicaciones, Código: E-OT-037, Versión: 04</v>
      </c>
      <c r="E52" s="35" t="str">
        <f>IF(A52="","",VLOOKUP(A52,'2-Mapa de riesgos de SegurInfo'!$B$3:$T$149,6,FALSE))</f>
        <v>Media</v>
      </c>
      <c r="F52" s="35" t="str">
        <f>IF(A52="","",VLOOKUP(A52,'2-Mapa de riesgos de SegurInfo'!$B$3:$T$149,12,FALSE))</f>
        <v>Probabiliad de la afectación del activo debido a la modificación no autorizada</v>
      </c>
      <c r="G52" s="55" t="str">
        <f>IF(A52="","",VLOOKUP(A52,'2-Mapa de riesgos de SegurInfo'!$B$3:$T$149,13,FALSE))</f>
        <v>Baja_(40%)</v>
      </c>
      <c r="H52" s="55" t="str">
        <f>IF(A52="","",VLOOKUP(A52,'2-Mapa de riesgos de SegurInfo'!$B$3:$T$149,15,FALSE))</f>
        <v>Catastrofico_(100%)</v>
      </c>
      <c r="I52" s="54" t="str">
        <f>IF(A52="","",VLOOKUP(A52,'2-Mapa de riesgos de SegurInfo'!$B$3:$T$149,18,FALSE))</f>
        <v>Zona_de_Riesgo_EXTREMO</v>
      </c>
      <c r="J52" s="54" t="str">
        <f>IF(A52="","",VLOOKUP(A52,'2-Mapa de riesgos de SegurInfo'!$B$3:$T$149,19,FALSE))</f>
        <v>Reducir_el_riesgo_o_Evitar_el_riesgo</v>
      </c>
      <c r="K52" s="59" t="str">
        <f>IF(A52="","",VLOOKUP(A52,'2-Mapa de riesgos de SegurInfo'!$B$3:$U$149,20,FALSE))</f>
        <v>Reducir el Riesgo</v>
      </c>
      <c r="L52" s="54">
        <v>50</v>
      </c>
      <c r="M52" s="55" t="str">
        <f t="shared" si="0"/>
        <v>C50-R51-DG-GCM-50</v>
      </c>
      <c r="N52" s="58" t="s">
        <v>3300</v>
      </c>
      <c r="O52" s="63">
        <v>45659</v>
      </c>
      <c r="P52" s="63" t="s">
        <v>1994</v>
      </c>
      <c r="Q52" s="167" t="s">
        <v>1902</v>
      </c>
      <c r="R52" s="58" t="s">
        <v>1905</v>
      </c>
      <c r="S52" s="58" t="s">
        <v>1892</v>
      </c>
      <c r="T52" s="58" t="s">
        <v>1894</v>
      </c>
      <c r="U52" s="58" t="s">
        <v>1898</v>
      </c>
      <c r="V52" s="54" t="str">
        <f t="shared" si="3"/>
        <v>Preventivo (25%)
Control realizado antes que se materialice la actividad originadora de riesgo.Manual 
El control es realizado de forma manual (15%)</v>
      </c>
      <c r="W52" s="54" t="str">
        <f t="shared" si="4"/>
        <v>PR</v>
      </c>
      <c r="X52" s="60">
        <f>IF(V52="","",VLOOKUP(V52,Parametros_Controles!$I$2:$J$9,2,FALSE))</f>
        <v>0.4</v>
      </c>
      <c r="Y52" s="60">
        <f>IF(G52="","",VLOOKUP(G52,Parametros_Riesgos_SI!$I$2:$J$7,2,FALSE))</f>
        <v>0.4</v>
      </c>
      <c r="Z52" s="60">
        <f>IF(H52="","",VLOOKUP(H52,Parametros_Riesgos_SI!$K$2:$L$7,2,FALSE))</f>
        <v>1</v>
      </c>
      <c r="AA52" s="64">
        <v>0</v>
      </c>
      <c r="AB52" s="64">
        <v>0</v>
      </c>
      <c r="AC52" s="61">
        <f t="shared" si="5"/>
        <v>0.16000000000000003</v>
      </c>
      <c r="AD52" s="61" t="str">
        <f t="shared" si="6"/>
        <v>N/A</v>
      </c>
      <c r="AE52" s="61">
        <f t="shared" si="7"/>
        <v>0.24</v>
      </c>
      <c r="AF52" s="61" t="str">
        <f t="shared" si="8"/>
        <v>N/A</v>
      </c>
      <c r="AG52" s="58" t="s">
        <v>2253</v>
      </c>
      <c r="AH52" s="58" t="s">
        <v>2285</v>
      </c>
      <c r="AI52" s="58" t="s">
        <v>1770</v>
      </c>
      <c r="AJ52" s="58" t="s">
        <v>3303</v>
      </c>
      <c r="AK52" s="116" t="e">
        <f ca="1">IF($M52="","",_xlfn.XLOOKUP($M52,'4-Seguimiento de Controles'!$A$3:$A$18002,'4-Seguimiento de Controles'!$F$3:$F$18002,"Sin registro de Seguimiento",,-1))</f>
        <v>#NAME?</v>
      </c>
      <c r="AL52" s="8"/>
      <c r="AM52" s="8"/>
      <c r="AN52" s="8"/>
    </row>
    <row r="53" spans="1:40" ht="80.25" hidden="1" customHeight="1">
      <c r="A53" s="58" t="s">
        <v>3138</v>
      </c>
      <c r="B53" s="35" t="str">
        <f t="shared" si="2"/>
        <v>C51-R52-DG-GCM-51</v>
      </c>
      <c r="C53" s="35" t="str">
        <f>IF(A53="","",VLOOKUP(A53,'2-Mapa de riesgos de SegurInfo'!$B$3:$T$149,3,FALSE))</f>
        <v>Gestión de Comunicaciones</v>
      </c>
      <c r="D53" s="172" t="str">
        <f>IF(A53="","",VLOOKUP(A53,'2-Mapa de riesgos de SegurInfo'!$B$3:$T$149,4,FALSE))</f>
        <v>Esquema de publicaciones, Código: E-FO-055,
Versión: 04</v>
      </c>
      <c r="E53" s="35" t="str">
        <f>IF(A53="","",VLOOKUP(A53,'2-Mapa de riesgos de SegurInfo'!$B$3:$T$149,6,FALSE))</f>
        <v>Media</v>
      </c>
      <c r="F53" s="35" t="str">
        <f>IF(A53="","",VLOOKUP(A53,'2-Mapa de riesgos de SegurInfo'!$B$3:$T$149,12,FALSE))</f>
        <v>Probabilidad de modifiar datos o de eliminar accidentalmente el archivo</v>
      </c>
      <c r="G53" s="55" t="str">
        <f>IF(A53="","",VLOOKUP(A53,'2-Mapa de riesgos de SegurInfo'!$B$3:$T$149,13,FALSE))</f>
        <v>Baja_(40%)</v>
      </c>
      <c r="H53" s="55" t="str">
        <f>IF(A53="","",VLOOKUP(A53,'2-Mapa de riesgos de SegurInfo'!$B$3:$T$149,15,FALSE))</f>
        <v>Catastrofico_(100%)</v>
      </c>
      <c r="I53" s="54" t="str">
        <f>IF(A53="","",VLOOKUP(A53,'2-Mapa de riesgos de SegurInfo'!$B$3:$T$149,18,FALSE))</f>
        <v>Zona_de_Riesgo_EXTREMO</v>
      </c>
      <c r="J53" s="54" t="str">
        <f>IF(A53="","",VLOOKUP(A53,'2-Mapa de riesgos de SegurInfo'!$B$3:$T$149,19,FALSE))</f>
        <v>Reducir_el_riesgo_o_Evitar_el_riesgo</v>
      </c>
      <c r="K53" s="59" t="str">
        <f>IF(A53="","",VLOOKUP(A53,'2-Mapa de riesgos de SegurInfo'!$B$3:$U$149,20,FALSE))</f>
        <v>Reducir el Riesgo</v>
      </c>
      <c r="L53" s="54">
        <v>51</v>
      </c>
      <c r="M53" s="55" t="str">
        <f t="shared" si="0"/>
        <v>C51-R52-DG-GCM-51</v>
      </c>
      <c r="N53" s="58" t="s">
        <v>3301</v>
      </c>
      <c r="O53" s="63">
        <v>45659</v>
      </c>
      <c r="P53" s="63" t="s">
        <v>1994</v>
      </c>
      <c r="Q53" s="167" t="s">
        <v>1902</v>
      </c>
      <c r="R53" s="58" t="s">
        <v>1905</v>
      </c>
      <c r="S53" s="58" t="s">
        <v>1892</v>
      </c>
      <c r="T53" s="58" t="s">
        <v>1894</v>
      </c>
      <c r="U53" s="58" t="s">
        <v>1898</v>
      </c>
      <c r="V53" s="54" t="str">
        <f t="shared" si="3"/>
        <v>Preventivo (25%)
Control realizado antes que se materialice la actividad originadora de riesgo.Manual 
El control es realizado de forma manual (15%)</v>
      </c>
      <c r="W53" s="54" t="str">
        <f t="shared" si="4"/>
        <v>PR</v>
      </c>
      <c r="X53" s="60">
        <f>IF(V53="","",VLOOKUP(V53,Parametros_Controles!$I$2:$J$9,2,FALSE))</f>
        <v>0.4</v>
      </c>
      <c r="Y53" s="60">
        <f>IF(G53="","",VLOOKUP(G53,Parametros_Riesgos_SI!$I$2:$J$7,2,FALSE))</f>
        <v>0.4</v>
      </c>
      <c r="Z53" s="60">
        <f>IF(H53="","",VLOOKUP(H53,Parametros_Riesgos_SI!$K$2:$L$7,2,FALSE))</f>
        <v>1</v>
      </c>
      <c r="AA53" s="64">
        <v>0</v>
      </c>
      <c r="AB53" s="64">
        <v>0</v>
      </c>
      <c r="AC53" s="61">
        <f t="shared" si="5"/>
        <v>0.16000000000000003</v>
      </c>
      <c r="AD53" s="61" t="str">
        <f t="shared" si="6"/>
        <v>N/A</v>
      </c>
      <c r="AE53" s="61">
        <f t="shared" si="7"/>
        <v>0.24</v>
      </c>
      <c r="AF53" s="61" t="str">
        <f t="shared" si="8"/>
        <v>N/A</v>
      </c>
      <c r="AG53" s="58" t="s">
        <v>2253</v>
      </c>
      <c r="AH53" s="58" t="s">
        <v>2285</v>
      </c>
      <c r="AI53" s="58" t="s">
        <v>35</v>
      </c>
      <c r="AJ53" s="58" t="s">
        <v>3303</v>
      </c>
      <c r="AK53" s="116" t="e">
        <f ca="1">IF($M53="","",_xlfn.XLOOKUP($M53,'4-Seguimiento de Controles'!$A$3:$A$18002,'4-Seguimiento de Controles'!$F$3:$F$18002,"Sin registro de Seguimiento",,-1))</f>
        <v>#NAME?</v>
      </c>
      <c r="AL53" s="8"/>
      <c r="AM53" s="8"/>
      <c r="AN53" s="8"/>
    </row>
    <row r="54" spans="1:40" ht="80.25" hidden="1" customHeight="1">
      <c r="A54" s="58" t="s">
        <v>3139</v>
      </c>
      <c r="B54" s="35" t="str">
        <f t="shared" si="2"/>
        <v>C52-R53-DG-GCM-52</v>
      </c>
      <c r="C54" s="35" t="str">
        <f>IF(A54="","",VLOOKUP(A54,'2-Mapa de riesgos de SegurInfo'!$B$3:$T$149,3,FALSE))</f>
        <v>Gestión de Comunicaciones</v>
      </c>
      <c r="D54" s="172" t="str">
        <f>IF(A54="","",VLOOKUP(A54,'2-Mapa de riesgos de SegurInfo'!$B$3:$T$149,4,FALSE))</f>
        <v>Agenda comunicaciones 2025</v>
      </c>
      <c r="E54" s="35" t="str">
        <f>IF(A54="","",VLOOKUP(A54,'2-Mapa de riesgos de SegurInfo'!$B$3:$T$149,6,FALSE))</f>
        <v>Media</v>
      </c>
      <c r="F54" s="35" t="str">
        <f>IF(A54="","",VLOOKUP(A54,'2-Mapa de riesgos de SegurInfo'!$B$3:$T$149,12,FALSE))</f>
        <v>Probabilidad de eliminar el archivo</v>
      </c>
      <c r="G54" s="55" t="str">
        <f>IF(A54="","",VLOOKUP(A54,'2-Mapa de riesgos de SegurInfo'!$B$3:$T$149,13,FALSE))</f>
        <v>Baja_(40%)</v>
      </c>
      <c r="H54" s="55" t="str">
        <f>IF(A54="","",VLOOKUP(A54,'2-Mapa de riesgos de SegurInfo'!$B$3:$T$149,15,FALSE))</f>
        <v>Menor_(40%)</v>
      </c>
      <c r="I54" s="54" t="str">
        <f>IF(A54="","",VLOOKUP(A54,'2-Mapa de riesgos de SegurInfo'!$B$3:$T$149,18,FALSE))</f>
        <v>Zona_de_Riesgo_MODERADA</v>
      </c>
      <c r="J54" s="54" t="str">
        <f>IF(A54="","",VLOOKUP(A54,'2-Mapa de riesgos de SegurInfo'!$B$3:$T$149,19,FALSE))</f>
        <v>Reducir_el_Riesgo</v>
      </c>
      <c r="K54" s="59" t="str">
        <f>IF(A54="","",VLOOKUP(A54,'2-Mapa de riesgos de SegurInfo'!$B$3:$U$149,20,FALSE))</f>
        <v>Reducir el Riesgo</v>
      </c>
      <c r="L54" s="54">
        <v>52</v>
      </c>
      <c r="M54" s="55" t="str">
        <f t="shared" si="0"/>
        <v>C52-R53-DG-GCM-52</v>
      </c>
      <c r="N54" s="58" t="s">
        <v>3302</v>
      </c>
      <c r="O54" s="63">
        <v>45659</v>
      </c>
      <c r="P54" s="63" t="s">
        <v>1994</v>
      </c>
      <c r="Q54" s="167" t="s">
        <v>1902</v>
      </c>
      <c r="R54" s="58" t="s">
        <v>1905</v>
      </c>
      <c r="S54" s="58" t="s">
        <v>1899</v>
      </c>
      <c r="T54" s="58" t="s">
        <v>1894</v>
      </c>
      <c r="U54" s="58" t="s">
        <v>1898</v>
      </c>
      <c r="V54" s="54" t="str">
        <f t="shared" si="3"/>
        <v>Preventivo (25%)
Control realizado antes que se materialice la actividad originadora de riesgo.Manual 
El control es realizado de forma manual (15%)</v>
      </c>
      <c r="W54" s="54" t="str">
        <f t="shared" si="4"/>
        <v>PR</v>
      </c>
      <c r="X54" s="60">
        <f>IF(V54="","",VLOOKUP(V54,Parametros_Controles!$I$2:$J$9,2,FALSE))</f>
        <v>0.4</v>
      </c>
      <c r="Y54" s="60">
        <f>IF(G54="","",VLOOKUP(G54,Parametros_Riesgos_SI!$I$2:$J$7,2,FALSE))</f>
        <v>0.4</v>
      </c>
      <c r="Z54" s="60">
        <f>IF(H54="","",VLOOKUP(H54,Parametros_Riesgos_SI!$K$2:$L$7,2,FALSE))</f>
        <v>0.4</v>
      </c>
      <c r="AA54" s="64">
        <v>0</v>
      </c>
      <c r="AB54" s="64">
        <v>0</v>
      </c>
      <c r="AC54" s="61">
        <f t="shared" si="5"/>
        <v>0.16000000000000003</v>
      </c>
      <c r="AD54" s="61" t="str">
        <f t="shared" si="6"/>
        <v>N/A</v>
      </c>
      <c r="AE54" s="61">
        <f t="shared" si="7"/>
        <v>0.24</v>
      </c>
      <c r="AF54" s="61" t="str">
        <f t="shared" si="8"/>
        <v>N/A</v>
      </c>
      <c r="AG54" s="58" t="s">
        <v>2253</v>
      </c>
      <c r="AH54" s="58" t="s">
        <v>2285</v>
      </c>
      <c r="AI54" s="58" t="s">
        <v>35</v>
      </c>
      <c r="AJ54" s="58" t="s">
        <v>3303</v>
      </c>
      <c r="AK54" s="116" t="e">
        <f ca="1">IF($M54="","",_xlfn.XLOOKUP($M54,'4-Seguimiento de Controles'!$A$3:$A$18002,'4-Seguimiento de Controles'!$F$3:$F$18002,"Sin registro de Seguimiento",,-1))</f>
        <v>#NAME?</v>
      </c>
      <c r="AL54" s="8"/>
      <c r="AM54" s="8"/>
      <c r="AN54" s="8"/>
    </row>
    <row r="55" spans="1:40" ht="80.25" hidden="1" customHeight="1">
      <c r="A55" s="58" t="s">
        <v>3140</v>
      </c>
      <c r="B55" s="35" t="str">
        <f t="shared" si="2"/>
        <v>C53-R54-DG-GCM-53</v>
      </c>
      <c r="C55" s="35" t="str">
        <f>IF(A55="","",VLOOKUP(A55,'2-Mapa de riesgos de SegurInfo'!$B$3:$T$149,3,FALSE))</f>
        <v>Gestión de Comunicaciones</v>
      </c>
      <c r="D55" s="172" t="str">
        <f>IF(A55="","",VLOOKUP(A55,'2-Mapa de riesgos de SegurInfo'!$B$3:$T$149,4,FALSE))</f>
        <v>Matriz notas intranet</v>
      </c>
      <c r="E55" s="35" t="str">
        <f>IF(A55="","",VLOOKUP(A55,'2-Mapa de riesgos de SegurInfo'!$B$3:$T$149,6,FALSE))</f>
        <v>Media</v>
      </c>
      <c r="F55" s="35" t="str">
        <f>IF(A55="","",VLOOKUP(A55,'2-Mapa de riesgos de SegurInfo'!$B$3:$T$149,12,FALSE))</f>
        <v>Probabilidad de eliminar el archivo</v>
      </c>
      <c r="G55" s="55" t="str">
        <f>IF(A55="","",VLOOKUP(A55,'2-Mapa de riesgos de SegurInfo'!$B$3:$T$149,13,FALSE))</f>
        <v>Baja_(40%)</v>
      </c>
      <c r="H55" s="55" t="str">
        <f>IF(A55="","",VLOOKUP(A55,'2-Mapa de riesgos de SegurInfo'!$B$3:$T$149,15,FALSE))</f>
        <v>Menor_(40%)</v>
      </c>
      <c r="I55" s="54" t="str">
        <f>IF(A55="","",VLOOKUP(A55,'2-Mapa de riesgos de SegurInfo'!$B$3:$T$149,18,FALSE))</f>
        <v>Zona_de_Riesgo_MODERADA</v>
      </c>
      <c r="J55" s="54" t="str">
        <f>IF(A55="","",VLOOKUP(A55,'2-Mapa de riesgos de SegurInfo'!$B$3:$T$149,19,FALSE))</f>
        <v>Reducir_el_Riesgo</v>
      </c>
      <c r="K55" s="59" t="str">
        <f>IF(A55="","",VLOOKUP(A55,'2-Mapa de riesgos de SegurInfo'!$B$3:$U$149,20,FALSE))</f>
        <v>Reducir el Riesgo</v>
      </c>
      <c r="L55" s="54">
        <v>53</v>
      </c>
      <c r="M55" s="55" t="str">
        <f t="shared" si="0"/>
        <v>C53-R54-DG-GCM-53</v>
      </c>
      <c r="N55" s="58" t="s">
        <v>3302</v>
      </c>
      <c r="O55" s="63">
        <v>45659</v>
      </c>
      <c r="P55" s="63" t="s">
        <v>1994</v>
      </c>
      <c r="Q55" s="167" t="s">
        <v>1902</v>
      </c>
      <c r="R55" s="58" t="s">
        <v>1905</v>
      </c>
      <c r="S55" s="58" t="s">
        <v>1899</v>
      </c>
      <c r="T55" s="58" t="s">
        <v>1894</v>
      </c>
      <c r="U55" s="58" t="s">
        <v>1898</v>
      </c>
      <c r="V55" s="54" t="str">
        <f t="shared" si="3"/>
        <v>Preventivo (25%)
Control realizado antes que se materialice la actividad originadora de riesgo.Manual 
El control es realizado de forma manual (15%)</v>
      </c>
      <c r="W55" s="54" t="str">
        <f t="shared" si="4"/>
        <v>PR</v>
      </c>
      <c r="X55" s="60">
        <f>IF(V55="","",VLOOKUP(V55,Parametros_Controles!$I$2:$J$9,2,FALSE))</f>
        <v>0.4</v>
      </c>
      <c r="Y55" s="60">
        <f>IF(G55="","",VLOOKUP(G55,Parametros_Riesgos_SI!$I$2:$J$7,2,FALSE))</f>
        <v>0.4</v>
      </c>
      <c r="Z55" s="60">
        <f>IF(H55="","",VLOOKUP(H55,Parametros_Riesgos_SI!$K$2:$L$7,2,FALSE))</f>
        <v>0.4</v>
      </c>
      <c r="AA55" s="64">
        <v>0</v>
      </c>
      <c r="AB55" s="64">
        <v>0</v>
      </c>
      <c r="AC55" s="61">
        <f t="shared" si="5"/>
        <v>0.16000000000000003</v>
      </c>
      <c r="AD55" s="61" t="str">
        <f t="shared" si="6"/>
        <v>N/A</v>
      </c>
      <c r="AE55" s="61">
        <f t="shared" si="7"/>
        <v>0.24</v>
      </c>
      <c r="AF55" s="61" t="str">
        <f t="shared" si="8"/>
        <v>N/A</v>
      </c>
      <c r="AG55" s="58" t="s">
        <v>2253</v>
      </c>
      <c r="AH55" s="58" t="s">
        <v>2285</v>
      </c>
      <c r="AI55" s="58" t="s">
        <v>35</v>
      </c>
      <c r="AJ55" s="58" t="s">
        <v>3303</v>
      </c>
      <c r="AK55" s="116" t="e">
        <f ca="1">IF($M55="","",_xlfn.XLOOKUP($M55,'4-Seguimiento de Controles'!$A$3:$A$18002,'4-Seguimiento de Controles'!$F$3:$F$18002,"Sin registro de Seguimiento",,-1))</f>
        <v>#NAME?</v>
      </c>
      <c r="AL55" s="8"/>
      <c r="AM55" s="8"/>
      <c r="AN55" s="8"/>
    </row>
    <row r="56" spans="1:40" ht="80.25" hidden="1" customHeight="1">
      <c r="A56" s="58" t="s">
        <v>3141</v>
      </c>
      <c r="B56" s="35" t="str">
        <f t="shared" si="2"/>
        <v>C54-R55-DOCI-ISCI-54</v>
      </c>
      <c r="C56" s="35" t="str">
        <f>IF(A56="","",VLOOKUP(A56,'2-Mapa de riesgos de SegurInfo'!$B$3:$T$149,3,FALSE))</f>
        <v>Implementación y Seguimiento de Cooperación Internacional</v>
      </c>
      <c r="D56" s="172" t="str">
        <f>IF(A56="","",VLOOKUP(A56,'2-Mapa de riesgos de SegurInfo'!$B$3:$T$149,4,FALSE))</f>
        <v>PROGRAMACION EJECUCION ACCIONES COOPERACION SUR-SUR Y TRIANGULAR CODIGO: M-FO-012 - VERSION: 11 - Fecha: Agosto 30 de 2023</v>
      </c>
      <c r="E56" s="35" t="str">
        <f>IF(A56="","",VLOOKUP(A56,'2-Mapa de riesgos de SegurInfo'!$B$3:$T$149,6,FALSE))</f>
        <v>Media</v>
      </c>
      <c r="F56" s="35" t="str">
        <f>IF(A56="","",VLOOKUP(A56,'2-Mapa de riesgos de SegurInfo'!$B$3:$T$149,12,FALSE))</f>
        <v>Posibilidad de pérdida de información derivada de imprecisiones humanas y/o del diligenciamiento inadecuado de la matriz debido a la falta de asignación de contraseñas del archivo y protección de celdas.</v>
      </c>
      <c r="G56" s="55" t="str">
        <f>IF(A56="","",VLOOKUP(A56,'2-Mapa de riesgos de SegurInfo'!$B$3:$T$149,13,FALSE))</f>
        <v>Baja_(40%)</v>
      </c>
      <c r="H56" s="55" t="str">
        <f>IF(A56="","",VLOOKUP(A56,'2-Mapa de riesgos de SegurInfo'!$B$3:$T$149,15,FALSE))</f>
        <v>Moderado_(60%)</v>
      </c>
      <c r="I56" s="54" t="str">
        <f>IF(A56="","",VLOOKUP(A56,'2-Mapa de riesgos de SegurInfo'!$B$3:$T$149,18,FALSE))</f>
        <v>Zona_de_Riesgo_MODERADA</v>
      </c>
      <c r="J56" s="54" t="str">
        <f>IF(A56="","",VLOOKUP(A56,'2-Mapa de riesgos de SegurInfo'!$B$3:$T$149,19,FALSE))</f>
        <v>Reducir_el_Riesgo</v>
      </c>
      <c r="K56" s="59" t="str">
        <f>IF(A56="","",VLOOKUP(A56,'2-Mapa de riesgos de SegurInfo'!$B$3:$U$149,20,FALSE))</f>
        <v>Reducir el Riesgo</v>
      </c>
      <c r="L56" s="54">
        <v>54</v>
      </c>
      <c r="M56" s="55" t="str">
        <f t="shared" si="0"/>
        <v>C54-R55-DOCI-ISCI-54</v>
      </c>
      <c r="N56" s="166" t="s">
        <v>3277</v>
      </c>
      <c r="O56" s="63">
        <v>45658</v>
      </c>
      <c r="P56" s="63" t="s">
        <v>1994</v>
      </c>
      <c r="Q56" s="58" t="s">
        <v>1902</v>
      </c>
      <c r="R56" s="58" t="s">
        <v>1905</v>
      </c>
      <c r="S56" s="58" t="s">
        <v>1899</v>
      </c>
      <c r="T56" s="58" t="s">
        <v>1894</v>
      </c>
      <c r="U56" s="58" t="s">
        <v>1898</v>
      </c>
      <c r="V56" s="54" t="str">
        <f t="shared" si="3"/>
        <v>Preventivo (25%)
Control realizado antes que se materialice la actividad originadora de riesgo.Manual 
El control es realizado de forma manual (15%)</v>
      </c>
      <c r="W56" s="54" t="str">
        <f t="shared" si="4"/>
        <v>PR</v>
      </c>
      <c r="X56" s="60">
        <f>IF(V56="","",VLOOKUP(V56,Parametros_Controles!$I$2:$J$9,2,FALSE))</f>
        <v>0.4</v>
      </c>
      <c r="Y56" s="60">
        <f>IF(G56="","",VLOOKUP(G56,Parametros_Riesgos_SI!$I$2:$J$7,2,FALSE))</f>
        <v>0.4</v>
      </c>
      <c r="Z56" s="60">
        <f>IF(H56="","",VLOOKUP(H56,Parametros_Riesgos_SI!$K$2:$L$7,2,FALSE))</f>
        <v>0.6</v>
      </c>
      <c r="AA56" s="64">
        <v>0</v>
      </c>
      <c r="AB56" s="64">
        <v>0</v>
      </c>
      <c r="AC56" s="61">
        <f t="shared" si="5"/>
        <v>0.16000000000000003</v>
      </c>
      <c r="AD56" s="61" t="str">
        <f t="shared" si="6"/>
        <v>N/A</v>
      </c>
      <c r="AE56" s="61">
        <f t="shared" si="7"/>
        <v>0.24</v>
      </c>
      <c r="AF56" s="61" t="str">
        <f t="shared" si="8"/>
        <v>N/A</v>
      </c>
      <c r="AG56" s="58" t="s">
        <v>2253</v>
      </c>
      <c r="AH56" s="58" t="s">
        <v>2256</v>
      </c>
      <c r="AI56" s="58" t="s">
        <v>35</v>
      </c>
      <c r="AJ56" s="58" t="s">
        <v>3280</v>
      </c>
      <c r="AK56" s="116" t="e">
        <f ca="1">IF($M56="","",_xlfn.XLOOKUP($M56,'4-Seguimiento de Controles'!$A$3:$A$18002,'4-Seguimiento de Controles'!$F$3:$F$18002,"Sin registro de Seguimiento",,-1))</f>
        <v>#NAME?</v>
      </c>
      <c r="AL56" s="8"/>
      <c r="AM56" s="8"/>
      <c r="AN56" s="8"/>
    </row>
    <row r="57" spans="1:40" ht="80.25" hidden="1" customHeight="1">
      <c r="A57" s="58" t="s">
        <v>3142</v>
      </c>
      <c r="B57" s="35" t="str">
        <f t="shared" si="2"/>
        <v>C55-R56-DOCI-ISCI-55</v>
      </c>
      <c r="C57" s="35" t="str">
        <f>IF(A57="","",VLOOKUP(A57,'2-Mapa de riesgos de SegurInfo'!$B$3:$T$149,3,FALSE))</f>
        <v>Implementación y Seguimiento de Cooperación Internacional</v>
      </c>
      <c r="D57" s="172" t="str">
        <f>IF(A57="","",VLOOKUP(A57,'2-Mapa de riesgos de SegurInfo'!$B$3:$T$149,4,FALSE))</f>
        <v>19. ACUERDOS DE CONTRIBUCIÓN</v>
      </c>
      <c r="E57" s="35" t="str">
        <f>IF(A57="","",VLOOKUP(A57,'2-Mapa de riesgos de SegurInfo'!$B$3:$T$149,6,FALSE))</f>
        <v>Media</v>
      </c>
      <c r="F57" s="35" t="str">
        <f>IF(A57="","",VLOOKUP(A57,'2-Mapa de riesgos de SegurInfo'!$B$3:$T$149,12,FALSE))</f>
        <v>Posibilidad de pérdida de información y/o no cargue en la carpeta correspondiente los archivos asociados a cada acuerdo de contribución debido a la falta de apropiación frente a los lineamientos para el cargue de la información y organización de las subcarpetas acorde a las Tablas de Retención Documental.</v>
      </c>
      <c r="G57" s="55" t="str">
        <f>IF(A57="","",VLOOKUP(A57,'2-Mapa de riesgos de SegurInfo'!$B$3:$T$149,13,FALSE))</f>
        <v>Baja_(40%)</v>
      </c>
      <c r="H57" s="55" t="str">
        <f>IF(A57="","",VLOOKUP(A57,'2-Mapa de riesgos de SegurInfo'!$B$3:$T$149,15,FALSE))</f>
        <v>Moderado_(60%)</v>
      </c>
      <c r="I57" s="54" t="str">
        <f>IF(A57="","",VLOOKUP(A57,'2-Mapa de riesgos de SegurInfo'!$B$3:$T$149,18,FALSE))</f>
        <v>Zona_de_Riesgo_MODERADA</v>
      </c>
      <c r="J57" s="54" t="str">
        <f>IF(A57="","",VLOOKUP(A57,'2-Mapa de riesgos de SegurInfo'!$B$3:$T$149,19,FALSE))</f>
        <v>Reducir_el_Riesgo</v>
      </c>
      <c r="K57" s="59" t="str">
        <f>IF(A57="","",VLOOKUP(A57,'2-Mapa de riesgos de SegurInfo'!$B$3:$U$149,20,FALSE))</f>
        <v>Reducir el Riesgo</v>
      </c>
      <c r="L57" s="54">
        <v>55</v>
      </c>
      <c r="M57" s="55" t="str">
        <f t="shared" si="0"/>
        <v>C55-R56-DOCI-ISCI-55</v>
      </c>
      <c r="N57" s="166" t="s">
        <v>3278</v>
      </c>
      <c r="O57" s="63">
        <v>45658</v>
      </c>
      <c r="P57" s="63" t="s">
        <v>1994</v>
      </c>
      <c r="Q57" s="58" t="s">
        <v>1902</v>
      </c>
      <c r="R57" s="58" t="s">
        <v>1905</v>
      </c>
      <c r="S57" s="58" t="s">
        <v>1899</v>
      </c>
      <c r="T57" s="58" t="s">
        <v>1894</v>
      </c>
      <c r="U57" s="58" t="s">
        <v>1898</v>
      </c>
      <c r="V57" s="54" t="str">
        <f t="shared" si="3"/>
        <v>Preventivo (25%)
Control realizado antes que se materialice la actividad originadora de riesgo.Manual 
El control es realizado de forma manual (15%)</v>
      </c>
      <c r="W57" s="54" t="str">
        <f t="shared" si="4"/>
        <v>PR</v>
      </c>
      <c r="X57" s="60">
        <f>IF(V57="","",VLOOKUP(V57,Parametros_Controles!$I$2:$J$9,2,FALSE))</f>
        <v>0.4</v>
      </c>
      <c r="Y57" s="60">
        <f>IF(G57="","",VLOOKUP(G57,Parametros_Riesgos_SI!$I$2:$J$7,2,FALSE))</f>
        <v>0.4</v>
      </c>
      <c r="Z57" s="60">
        <f>IF(H57="","",VLOOKUP(H57,Parametros_Riesgos_SI!$K$2:$L$7,2,FALSE))</f>
        <v>0.6</v>
      </c>
      <c r="AA57" s="64">
        <v>0</v>
      </c>
      <c r="AB57" s="64">
        <v>0</v>
      </c>
      <c r="AC57" s="61">
        <f t="shared" si="5"/>
        <v>0.16000000000000003</v>
      </c>
      <c r="AD57" s="61" t="str">
        <f t="shared" si="6"/>
        <v>N/A</v>
      </c>
      <c r="AE57" s="61">
        <f t="shared" si="7"/>
        <v>0.24</v>
      </c>
      <c r="AF57" s="61" t="str">
        <f t="shared" si="8"/>
        <v>N/A</v>
      </c>
      <c r="AG57" s="58" t="s">
        <v>2253</v>
      </c>
      <c r="AH57" s="58" t="s">
        <v>2285</v>
      </c>
      <c r="AI57" s="58" t="s">
        <v>35</v>
      </c>
      <c r="AJ57" s="58" t="s">
        <v>3280</v>
      </c>
      <c r="AK57" s="116" t="e">
        <f ca="1">IF($M57="","",_xlfn.XLOOKUP($M57,'4-Seguimiento de Controles'!$A$3:$A$18002,'4-Seguimiento de Controles'!$F$3:$F$18002,"Sin registro de Seguimiento",,-1))</f>
        <v>#NAME?</v>
      </c>
      <c r="AL57" s="8"/>
      <c r="AM57" s="8"/>
      <c r="AN57" s="8"/>
    </row>
    <row r="58" spans="1:40" ht="113.25" hidden="1" customHeight="1">
      <c r="A58" s="58" t="s">
        <v>3143</v>
      </c>
      <c r="B58" s="35" t="str">
        <f t="shared" si="2"/>
        <v>C56-R57-DOCI-ISCI-56</v>
      </c>
      <c r="C58" s="35" t="str">
        <f>IF(A58="","",VLOOKUP(A58,'2-Mapa de riesgos de SegurInfo'!$B$3:$T$149,3,FALSE))</f>
        <v>Implementación y Seguimiento de Cooperación Internacional</v>
      </c>
      <c r="D58" s="172" t="str">
        <f>IF(A58="","",VLOOKUP(A58,'2-Mapa de riesgos de SegurInfo'!$B$3:$T$149,4,FALSE))</f>
        <v>20. ACUERDOS DE COOPERACIÓN</v>
      </c>
      <c r="E58" s="35" t="str">
        <f>IF(A58="","",VLOOKUP(A58,'2-Mapa de riesgos de SegurInfo'!$B$3:$T$149,6,FALSE))</f>
        <v>Media</v>
      </c>
      <c r="F58" s="35" t="str">
        <f>IF(A58="","",VLOOKUP(A58,'2-Mapa de riesgos de SegurInfo'!$B$3:$T$149,12,FALSE))</f>
        <v>Posibilidad de pérdida de información y/o no cargue en la carpeta correspondiente los archivos asociados a cada acuerdo de cooperación debido a la falta de apropiación frente a los lineamientos para el cargue de la información y organización de las subcarpetas acorde a las Tablas de Retención Documental.</v>
      </c>
      <c r="G58" s="55" t="str">
        <f>IF(A58="","",VLOOKUP(A58,'2-Mapa de riesgos de SegurInfo'!$B$3:$T$149,13,FALSE))</f>
        <v>Baja_(40%)</v>
      </c>
      <c r="H58" s="55" t="str">
        <f>IF(A58="","",VLOOKUP(A58,'2-Mapa de riesgos de SegurInfo'!$B$3:$T$149,15,FALSE))</f>
        <v>Moderado_(60%)</v>
      </c>
      <c r="I58" s="54" t="str">
        <f>IF(A58="","",VLOOKUP(A58,'2-Mapa de riesgos de SegurInfo'!$B$3:$T$149,18,FALSE))</f>
        <v>Zona_de_Riesgo_MODERADA</v>
      </c>
      <c r="J58" s="54" t="str">
        <f>IF(A58="","",VLOOKUP(A58,'2-Mapa de riesgos de SegurInfo'!$B$3:$T$149,19,FALSE))</f>
        <v>Reducir_el_Riesgo</v>
      </c>
      <c r="K58" s="59" t="str">
        <f>IF(A58="","",VLOOKUP(A58,'2-Mapa de riesgos de SegurInfo'!$B$3:$U$149,20,FALSE))</f>
        <v>Reducir el Riesgo</v>
      </c>
      <c r="L58" s="54">
        <v>56</v>
      </c>
      <c r="M58" s="55" t="str">
        <f t="shared" si="0"/>
        <v>C56-R57-DOCI-ISCI-56</v>
      </c>
      <c r="N58" s="168" t="s">
        <v>3279</v>
      </c>
      <c r="O58" s="63">
        <v>45658</v>
      </c>
      <c r="P58" s="63" t="s">
        <v>1994</v>
      </c>
      <c r="Q58" s="58" t="s">
        <v>1902</v>
      </c>
      <c r="R58" s="58" t="s">
        <v>1905</v>
      </c>
      <c r="S58" s="58" t="s">
        <v>1899</v>
      </c>
      <c r="T58" s="58" t="s">
        <v>1894</v>
      </c>
      <c r="U58" s="58" t="s">
        <v>1898</v>
      </c>
      <c r="V58" s="54" t="str">
        <f t="shared" si="3"/>
        <v>Preventivo (25%)
Control realizado antes que se materialice la actividad originadora de riesgo.Manual 
El control es realizado de forma manual (15%)</v>
      </c>
      <c r="W58" s="54" t="str">
        <f t="shared" si="4"/>
        <v>PR</v>
      </c>
      <c r="X58" s="60">
        <f>IF(V58="","",VLOOKUP(V58,Parametros_Controles!$I$2:$J$9,2,FALSE))</f>
        <v>0.4</v>
      </c>
      <c r="Y58" s="60">
        <f>IF(G58="","",VLOOKUP(G58,Parametros_Riesgos_SI!$I$2:$J$7,2,FALSE))</f>
        <v>0.4</v>
      </c>
      <c r="Z58" s="60">
        <f>IF(H58="","",VLOOKUP(H58,Parametros_Riesgos_SI!$K$2:$L$7,2,FALSE))</f>
        <v>0.6</v>
      </c>
      <c r="AA58" s="64">
        <v>0</v>
      </c>
      <c r="AB58" s="64">
        <v>0</v>
      </c>
      <c r="AC58" s="61">
        <f t="shared" si="5"/>
        <v>0.16000000000000003</v>
      </c>
      <c r="AD58" s="61" t="str">
        <f t="shared" si="6"/>
        <v>N/A</v>
      </c>
      <c r="AE58" s="61">
        <f t="shared" si="7"/>
        <v>0.24</v>
      </c>
      <c r="AF58" s="61" t="str">
        <f t="shared" si="8"/>
        <v>N/A</v>
      </c>
      <c r="AG58" s="58" t="s">
        <v>2228</v>
      </c>
      <c r="AH58" s="58" t="s">
        <v>2227</v>
      </c>
      <c r="AI58" s="58" t="s">
        <v>36</v>
      </c>
      <c r="AJ58" s="58" t="s">
        <v>3280</v>
      </c>
      <c r="AK58" s="116" t="e">
        <f ca="1">IF($M58="","",_xlfn.XLOOKUP($M58,'4-Seguimiento de Controles'!$A$3:$A$18002,'4-Seguimiento de Controles'!$F$3:$F$18002,"Sin registro de Seguimiento",,-1))</f>
        <v>#NAME?</v>
      </c>
      <c r="AL58" s="8"/>
      <c r="AM58" s="8"/>
      <c r="AN58" s="8"/>
    </row>
    <row r="59" spans="1:40" ht="105" hidden="1" customHeight="1">
      <c r="A59" s="58" t="s">
        <v>3144</v>
      </c>
      <c r="B59" s="35" t="str">
        <f t="shared" si="2"/>
        <v>C57-R58-DOCI-ISCI-57</v>
      </c>
      <c r="C59" s="35" t="str">
        <f>IF(A59="","",VLOOKUP(A59,'2-Mapa de riesgos de SegurInfo'!$B$3:$T$149,3,FALSE))</f>
        <v>Implementación y Seguimiento de Cooperación Internacional</v>
      </c>
      <c r="D59" s="172" t="str">
        <f>IF(A59="","",VLOOKUP(A59,'2-Mapa de riesgos de SegurInfo'!$B$3:$T$149,4,FALSE))</f>
        <v>109. PROYECTOS DE COOPERACIÓN SUR SUR BILATERA</v>
      </c>
      <c r="E59" s="35" t="str">
        <f>IF(A59="","",VLOOKUP(A59,'2-Mapa de riesgos de SegurInfo'!$B$3:$T$149,6,FALSE))</f>
        <v>Media</v>
      </c>
      <c r="F59" s="35" t="str">
        <f>IF(A59="","",VLOOKUP(A59,'2-Mapa de riesgos de SegurInfo'!$B$3:$T$149,12,FALSE))</f>
        <v>Posibilidad de pérdida de información y/o no cargue en la carpeta correspondiente los archivos asociados a cada iniciativa de Cooperación Sur Sur debido a la falta de apropiación frente a los lineamientos para el cargue de la información y organización de las subcarpetas acorde a las Tablas de Retención Documental.</v>
      </c>
      <c r="G59" s="55" t="str">
        <f>IF(A59="","",VLOOKUP(A59,'2-Mapa de riesgos de SegurInfo'!$B$3:$T$149,13,FALSE))</f>
        <v>Baja_(40%)</v>
      </c>
      <c r="H59" s="55" t="str">
        <f>IF(A59="","",VLOOKUP(A59,'2-Mapa de riesgos de SegurInfo'!$B$3:$T$149,15,FALSE))</f>
        <v>Moderado_(60%)</v>
      </c>
      <c r="I59" s="54" t="str">
        <f>IF(A59="","",VLOOKUP(A59,'2-Mapa de riesgos de SegurInfo'!$B$3:$T$149,18,FALSE))</f>
        <v>Zona_de_Riesgo_MODERADA</v>
      </c>
      <c r="J59" s="54" t="str">
        <f>IF(A59="","",VLOOKUP(A59,'2-Mapa de riesgos de SegurInfo'!$B$3:$T$149,19,FALSE))</f>
        <v>Reducir_el_Riesgo</v>
      </c>
      <c r="K59" s="59" t="str">
        <f>IF(A59="","",VLOOKUP(A59,'2-Mapa de riesgos de SegurInfo'!$B$3:$U$149,20,FALSE))</f>
        <v>Reducir el Riesgo</v>
      </c>
      <c r="L59" s="54">
        <v>57</v>
      </c>
      <c r="M59" s="55" t="str">
        <f t="shared" si="0"/>
        <v>C57-R58-DOCI-ISCI-57</v>
      </c>
      <c r="N59" s="168" t="s">
        <v>3279</v>
      </c>
      <c r="O59" s="63">
        <v>45658</v>
      </c>
      <c r="P59" s="63" t="s">
        <v>1994</v>
      </c>
      <c r="Q59" s="58" t="s">
        <v>1902</v>
      </c>
      <c r="R59" s="58" t="s">
        <v>1905</v>
      </c>
      <c r="S59" s="58" t="s">
        <v>1899</v>
      </c>
      <c r="T59" s="58" t="s">
        <v>1894</v>
      </c>
      <c r="U59" s="58" t="s">
        <v>1898</v>
      </c>
      <c r="V59" s="54" t="str">
        <f t="shared" si="3"/>
        <v>Preventivo (25%)
Control realizado antes que se materialice la actividad originadora de riesgo.Manual 
El control es realizado de forma manual (15%)</v>
      </c>
      <c r="W59" s="54" t="str">
        <f t="shared" si="4"/>
        <v>PR</v>
      </c>
      <c r="X59" s="60">
        <f>IF(V59="","",VLOOKUP(V59,Parametros_Controles!$I$2:$J$9,2,FALSE))</f>
        <v>0.4</v>
      </c>
      <c r="Y59" s="60">
        <f>IF(G59="","",VLOOKUP(G59,Parametros_Riesgos_SI!$I$2:$J$7,2,FALSE))</f>
        <v>0.4</v>
      </c>
      <c r="Z59" s="60">
        <f>IF(H59="","",VLOOKUP(H59,Parametros_Riesgos_SI!$K$2:$L$7,2,FALSE))</f>
        <v>0.6</v>
      </c>
      <c r="AA59" s="64">
        <v>0</v>
      </c>
      <c r="AB59" s="64">
        <v>0</v>
      </c>
      <c r="AC59" s="61">
        <f t="shared" si="5"/>
        <v>0.16000000000000003</v>
      </c>
      <c r="AD59" s="61" t="str">
        <f t="shared" si="6"/>
        <v>N/A</v>
      </c>
      <c r="AE59" s="61">
        <f t="shared" si="7"/>
        <v>0.24</v>
      </c>
      <c r="AF59" s="61" t="str">
        <f t="shared" si="8"/>
        <v>N/A</v>
      </c>
      <c r="AG59" s="58" t="s">
        <v>2228</v>
      </c>
      <c r="AH59" s="58" t="s">
        <v>2227</v>
      </c>
      <c r="AI59" s="58" t="s">
        <v>36</v>
      </c>
      <c r="AJ59" s="58" t="s">
        <v>3280</v>
      </c>
      <c r="AK59" s="116" t="e">
        <f ca="1">IF($M59="","",_xlfn.XLOOKUP($M59,'4-Seguimiento de Controles'!$A$3:$A$18002,'4-Seguimiento de Controles'!$F$3:$F$18002,"Sin registro de Seguimiento",,-1))</f>
        <v>#NAME?</v>
      </c>
      <c r="AL59" s="8"/>
      <c r="AM59" s="8"/>
      <c r="AN59" s="8"/>
    </row>
    <row r="60" spans="1:40" ht="101.25" hidden="1" customHeight="1">
      <c r="A60" s="58" t="s">
        <v>3145</v>
      </c>
      <c r="B60" s="35" t="str">
        <f t="shared" si="2"/>
        <v>C58-R59-DOCI-ISCI-58</v>
      </c>
      <c r="C60" s="35" t="str">
        <f>IF(A60="","",VLOOKUP(A60,'2-Mapa de riesgos de SegurInfo'!$B$3:$T$149,3,FALSE))</f>
        <v>Implementación y Seguimiento de Cooperación Internacional</v>
      </c>
      <c r="D60" s="172" t="str">
        <f>IF(A60="","",VLOOKUP(A60,'2-Mapa de riesgos de SegurInfo'!$B$3:$T$149,4,FALSE))</f>
        <v>110. PROYECTOS DE COOPERACIÓN SUR SUR MECANISMO REGIONALES</v>
      </c>
      <c r="E60" s="35" t="str">
        <f>IF(A60="","",VLOOKUP(A60,'2-Mapa de riesgos de SegurInfo'!$B$3:$T$149,6,FALSE))</f>
        <v>Media</v>
      </c>
      <c r="F60" s="35" t="str">
        <f>IF(A60="","",VLOOKUP(A60,'2-Mapa de riesgos de SegurInfo'!$B$3:$T$149,12,FALSE))</f>
        <v>Posibilidad de pérdida de información y/o no cargue en la carpeta correspondiente los archivos asociados a cada iniciativa de Cooperación Sur Sur con mecanismos regionales debido a la falta de apropiación frente a los lineamientos para el cargue de la información y organización de las subcarpetas acorde a las Tablas de Retención Documental</v>
      </c>
      <c r="G60" s="55" t="str">
        <f>IF(A60="","",VLOOKUP(A60,'2-Mapa de riesgos de SegurInfo'!$B$3:$T$149,13,FALSE))</f>
        <v>Baja_(40%)</v>
      </c>
      <c r="H60" s="55" t="str">
        <f>IF(A60="","",VLOOKUP(A60,'2-Mapa de riesgos de SegurInfo'!$B$3:$T$149,15,FALSE))</f>
        <v>Moderado_(60%)</v>
      </c>
      <c r="I60" s="54" t="str">
        <f>IF(A60="","",VLOOKUP(A60,'2-Mapa de riesgos de SegurInfo'!$B$3:$T$149,18,FALSE))</f>
        <v>Zona_de_Riesgo_MODERADA</v>
      </c>
      <c r="J60" s="54" t="str">
        <f>IF(A60="","",VLOOKUP(A60,'2-Mapa de riesgos de SegurInfo'!$B$3:$T$149,19,FALSE))</f>
        <v>Reducir_el_Riesgo</v>
      </c>
      <c r="K60" s="59" t="str">
        <f>IF(A60="","",VLOOKUP(A60,'2-Mapa de riesgos de SegurInfo'!$B$3:$U$149,20,FALSE))</f>
        <v>Reducir el Riesgo</v>
      </c>
      <c r="L60" s="54">
        <v>58</v>
      </c>
      <c r="M60" s="55" t="str">
        <f t="shared" si="0"/>
        <v>C58-R59-DOCI-ISCI-58</v>
      </c>
      <c r="N60" s="168" t="s">
        <v>3279</v>
      </c>
      <c r="O60" s="63">
        <v>45658</v>
      </c>
      <c r="P60" s="63" t="s">
        <v>1994</v>
      </c>
      <c r="Q60" s="58" t="s">
        <v>1902</v>
      </c>
      <c r="R60" s="58" t="s">
        <v>1905</v>
      </c>
      <c r="S60" s="58" t="s">
        <v>1899</v>
      </c>
      <c r="T60" s="58" t="s">
        <v>1894</v>
      </c>
      <c r="U60" s="58" t="s">
        <v>1898</v>
      </c>
      <c r="V60" s="54" t="str">
        <f t="shared" si="3"/>
        <v>Preventivo (25%)
Control realizado antes que se materialice la actividad originadora de riesgo.Manual 
El control es realizado de forma manual (15%)</v>
      </c>
      <c r="W60" s="54" t="str">
        <f t="shared" si="4"/>
        <v>PR</v>
      </c>
      <c r="X60" s="60">
        <f>IF(V60="","",VLOOKUP(V60,Parametros_Controles!$I$2:$J$9,2,FALSE))</f>
        <v>0.4</v>
      </c>
      <c r="Y60" s="60">
        <f>IF(G60="","",VLOOKUP(G60,Parametros_Riesgos_SI!$I$2:$J$7,2,FALSE))</f>
        <v>0.4</v>
      </c>
      <c r="Z60" s="60">
        <f>IF(H60="","",VLOOKUP(H60,Parametros_Riesgos_SI!$K$2:$L$7,2,FALSE))</f>
        <v>0.6</v>
      </c>
      <c r="AA60" s="64">
        <v>0</v>
      </c>
      <c r="AB60" s="64">
        <v>0</v>
      </c>
      <c r="AC60" s="61">
        <f t="shared" si="5"/>
        <v>0.16000000000000003</v>
      </c>
      <c r="AD60" s="61" t="str">
        <f t="shared" si="6"/>
        <v>N/A</v>
      </c>
      <c r="AE60" s="61">
        <f t="shared" si="7"/>
        <v>0.24</v>
      </c>
      <c r="AF60" s="61" t="str">
        <f t="shared" si="8"/>
        <v>N/A</v>
      </c>
      <c r="AG60" s="58" t="s">
        <v>2228</v>
      </c>
      <c r="AH60" s="58" t="s">
        <v>2227</v>
      </c>
      <c r="AI60" s="58" t="s">
        <v>36</v>
      </c>
      <c r="AJ60" s="58" t="s">
        <v>3280</v>
      </c>
      <c r="AK60" s="116" t="e">
        <f ca="1">IF($M60="","",_xlfn.XLOOKUP($M60,'4-Seguimiento de Controles'!$A$3:$A$18002,'4-Seguimiento de Controles'!$F$3:$F$18002,"Sin registro de Seguimiento",,-1))</f>
        <v>#NAME?</v>
      </c>
      <c r="AL60" s="8"/>
      <c r="AM60" s="8"/>
      <c r="AN60" s="8"/>
    </row>
    <row r="61" spans="1:40" ht="101.25" hidden="1" customHeight="1">
      <c r="A61" s="58" t="s">
        <v>3146</v>
      </c>
      <c r="B61" s="35" t="str">
        <f t="shared" si="2"/>
        <v>C59-R60-DOCI-ISCI-59</v>
      </c>
      <c r="C61" s="35" t="str">
        <f>IF(A61="","",VLOOKUP(A61,'2-Mapa de riesgos de SegurInfo'!$B$3:$T$149,3,FALSE))</f>
        <v>Implementación y Seguimiento de Cooperación Internacional</v>
      </c>
      <c r="D61" s="172" t="str">
        <f>IF(A61="","",VLOOKUP(A61,'2-Mapa de riesgos de SegurInfo'!$B$3:$T$149,4,FALSE))</f>
        <v>111. PROYECTOS DE COOPERACIÓN SUR SUR REGIONAL</v>
      </c>
      <c r="E61" s="35" t="str">
        <f>IF(A61="","",VLOOKUP(A61,'2-Mapa de riesgos de SegurInfo'!$B$3:$T$149,6,FALSE))</f>
        <v>Media</v>
      </c>
      <c r="F61" s="35" t="str">
        <f>IF(A61="","",VLOOKUP(A61,'2-Mapa de riesgos de SegurInfo'!$B$3:$T$149,12,FALSE))</f>
        <v>Posibilidad de pérdida de información y/o no cargue en la carpeta correspondiente los archivos asociados a cada iniciativa de Cooperación Sur Sur Regional debido a la falta de apropiación frente a los lineamientos para el cargue de la información y organización de las subcarpetas acorde a las Tablas de Retención Documental.</v>
      </c>
      <c r="G61" s="55" t="str">
        <f>IF(A61="","",VLOOKUP(A61,'2-Mapa de riesgos de SegurInfo'!$B$3:$T$149,13,FALSE))</f>
        <v>Baja_(40%)</v>
      </c>
      <c r="H61" s="55" t="str">
        <f>IF(A61="","",VLOOKUP(A61,'2-Mapa de riesgos de SegurInfo'!$B$3:$T$149,15,FALSE))</f>
        <v>Moderado_(60%)</v>
      </c>
      <c r="I61" s="54" t="str">
        <f>IF(A61="","",VLOOKUP(A61,'2-Mapa de riesgos de SegurInfo'!$B$3:$T$149,18,FALSE))</f>
        <v>Zona_de_Riesgo_MODERADA</v>
      </c>
      <c r="J61" s="54" t="str">
        <f>IF(A61="","",VLOOKUP(A61,'2-Mapa de riesgos de SegurInfo'!$B$3:$T$149,19,FALSE))</f>
        <v>Reducir_el_Riesgo</v>
      </c>
      <c r="K61" s="59" t="str">
        <f>IF(A61="","",VLOOKUP(A61,'2-Mapa de riesgos de SegurInfo'!$B$3:$U$149,20,FALSE))</f>
        <v>Reducir el Riesgo</v>
      </c>
      <c r="L61" s="54">
        <v>59</v>
      </c>
      <c r="M61" s="55" t="str">
        <f t="shared" si="0"/>
        <v>C59-R60-DOCI-ISCI-59</v>
      </c>
      <c r="N61" s="168" t="s">
        <v>3279</v>
      </c>
      <c r="O61" s="63">
        <v>45658</v>
      </c>
      <c r="P61" s="63" t="s">
        <v>1994</v>
      </c>
      <c r="Q61" s="58" t="s">
        <v>1902</v>
      </c>
      <c r="R61" s="58" t="s">
        <v>1905</v>
      </c>
      <c r="S61" s="58" t="s">
        <v>1899</v>
      </c>
      <c r="T61" s="58" t="s">
        <v>1894</v>
      </c>
      <c r="U61" s="58" t="s">
        <v>1898</v>
      </c>
      <c r="V61" s="54" t="str">
        <f t="shared" si="3"/>
        <v>Preventivo (25%)
Control realizado antes que se materialice la actividad originadora de riesgo.Manual 
El control es realizado de forma manual (15%)</v>
      </c>
      <c r="W61" s="54" t="str">
        <f t="shared" si="4"/>
        <v>PR</v>
      </c>
      <c r="X61" s="60">
        <f>IF(V61="","",VLOOKUP(V61,Parametros_Controles!$I$2:$J$9,2,FALSE))</f>
        <v>0.4</v>
      </c>
      <c r="Y61" s="60">
        <f>IF(G61="","",VLOOKUP(G61,Parametros_Riesgos_SI!$I$2:$J$7,2,FALSE))</f>
        <v>0.4</v>
      </c>
      <c r="Z61" s="60">
        <f>IF(H61="","",VLOOKUP(H61,Parametros_Riesgos_SI!$K$2:$L$7,2,FALSE))</f>
        <v>0.6</v>
      </c>
      <c r="AA61" s="64">
        <v>0</v>
      </c>
      <c r="AB61" s="64">
        <v>0</v>
      </c>
      <c r="AC61" s="61">
        <f t="shared" si="5"/>
        <v>0.16000000000000003</v>
      </c>
      <c r="AD61" s="61" t="str">
        <f t="shared" si="6"/>
        <v>N/A</v>
      </c>
      <c r="AE61" s="61">
        <f t="shared" si="7"/>
        <v>0.24</v>
      </c>
      <c r="AF61" s="61" t="str">
        <f t="shared" si="8"/>
        <v>N/A</v>
      </c>
      <c r="AG61" s="58" t="s">
        <v>2228</v>
      </c>
      <c r="AH61" s="58" t="s">
        <v>2227</v>
      </c>
      <c r="AI61" s="58" t="s">
        <v>36</v>
      </c>
      <c r="AJ61" s="58" t="s">
        <v>3280</v>
      </c>
      <c r="AK61" s="116" t="e">
        <f ca="1">IF($M61="","",_xlfn.XLOOKUP($M61,'4-Seguimiento de Controles'!$A$3:$A$18002,'4-Seguimiento de Controles'!$F$3:$F$18002,"Sin registro de Seguimiento",,-1))</f>
        <v>#NAME?</v>
      </c>
      <c r="AL61" s="8"/>
      <c r="AM61" s="8"/>
      <c r="AN61" s="8"/>
    </row>
    <row r="62" spans="1:40" ht="97.5" hidden="1" customHeight="1">
      <c r="A62" s="58" t="s">
        <v>3147</v>
      </c>
      <c r="B62" s="35" t="str">
        <f t="shared" si="2"/>
        <v>C60-R61-DOCI-ISCI-60</v>
      </c>
      <c r="C62" s="35" t="str">
        <f>IF(A62="","",VLOOKUP(A62,'2-Mapa de riesgos de SegurInfo'!$B$3:$T$149,3,FALSE))</f>
        <v>Implementación y Seguimiento de Cooperación Internacional</v>
      </c>
      <c r="D62" s="172" t="str">
        <f>IF(A62="","",VLOOKUP(A62,'2-Mapa de riesgos de SegurInfo'!$B$3:$T$149,4,FALSE))</f>
        <v>112. PROYECTOS DE COOPERACIÓN TRIANGULAR</v>
      </c>
      <c r="E62" s="35" t="str">
        <f>IF(A62="","",VLOOKUP(A62,'2-Mapa de riesgos de SegurInfo'!$B$3:$T$149,6,FALSE))</f>
        <v>Media</v>
      </c>
      <c r="F62" s="35" t="str">
        <f>IF(A62="","",VLOOKUP(A62,'2-Mapa de riesgos de SegurInfo'!$B$3:$T$149,12,FALSE))</f>
        <v>Posibilidad de pérdida de información y/o no cargue en la carpeta correspondiente los archivos asociados a cada iniciativa de Cooperación Triangular debido a la falta de apropiación frente a los lineamientos para el cargue de la información y organización de las subcarpetas acorde a las Tablas de Retención Documental.</v>
      </c>
      <c r="G62" s="55" t="str">
        <f>IF(A62="","",VLOOKUP(A62,'2-Mapa de riesgos de SegurInfo'!$B$3:$T$149,13,FALSE))</f>
        <v>Baja_(40%)</v>
      </c>
      <c r="H62" s="55" t="str">
        <f>IF(A62="","",VLOOKUP(A62,'2-Mapa de riesgos de SegurInfo'!$B$3:$T$149,15,FALSE))</f>
        <v>Moderado_(60%)</v>
      </c>
      <c r="I62" s="54" t="str">
        <f>IF(A62="","",VLOOKUP(A62,'2-Mapa de riesgos de SegurInfo'!$B$3:$T$149,18,FALSE))</f>
        <v>Zona_de_Riesgo_MODERADA</v>
      </c>
      <c r="J62" s="54" t="str">
        <f>IF(A62="","",VLOOKUP(A62,'2-Mapa de riesgos de SegurInfo'!$B$3:$T$149,19,FALSE))</f>
        <v>Reducir_el_Riesgo</v>
      </c>
      <c r="K62" s="59" t="str">
        <f>IF(A62="","",VLOOKUP(A62,'2-Mapa de riesgos de SegurInfo'!$B$3:$U$149,20,FALSE))</f>
        <v>Reducir el Riesgo</v>
      </c>
      <c r="L62" s="54">
        <v>60</v>
      </c>
      <c r="M62" s="55" t="str">
        <f t="shared" si="0"/>
        <v>C60-R61-DOCI-ISCI-60</v>
      </c>
      <c r="N62" s="168" t="s">
        <v>3279</v>
      </c>
      <c r="O62" s="63">
        <v>45658</v>
      </c>
      <c r="P62" s="63" t="s">
        <v>1994</v>
      </c>
      <c r="Q62" s="58" t="s">
        <v>1902</v>
      </c>
      <c r="R62" s="58" t="s">
        <v>1905</v>
      </c>
      <c r="S62" s="58" t="s">
        <v>1899</v>
      </c>
      <c r="T62" s="58" t="s">
        <v>1894</v>
      </c>
      <c r="U62" s="58" t="s">
        <v>1898</v>
      </c>
      <c r="V62" s="54" t="str">
        <f t="shared" si="3"/>
        <v>Preventivo (25%)
Control realizado antes que se materialice la actividad originadora de riesgo.Manual 
El control es realizado de forma manual (15%)</v>
      </c>
      <c r="W62" s="54" t="str">
        <f t="shared" si="4"/>
        <v>PR</v>
      </c>
      <c r="X62" s="60">
        <f>IF(V62="","",VLOOKUP(V62,Parametros_Controles!$I$2:$J$9,2,FALSE))</f>
        <v>0.4</v>
      </c>
      <c r="Y62" s="60">
        <f>IF(G62="","",VLOOKUP(G62,Parametros_Riesgos_SI!$I$2:$J$7,2,FALSE))</f>
        <v>0.4</v>
      </c>
      <c r="Z62" s="60">
        <f>IF(H62="","",VLOOKUP(H62,Parametros_Riesgos_SI!$K$2:$L$7,2,FALSE))</f>
        <v>0.6</v>
      </c>
      <c r="AA62" s="64">
        <v>0</v>
      </c>
      <c r="AB62" s="64">
        <v>0</v>
      </c>
      <c r="AC62" s="61">
        <f t="shared" si="5"/>
        <v>0.16000000000000003</v>
      </c>
      <c r="AD62" s="61" t="str">
        <f t="shared" si="6"/>
        <v>N/A</v>
      </c>
      <c r="AE62" s="61">
        <f t="shared" si="7"/>
        <v>0.24</v>
      </c>
      <c r="AF62" s="61" t="str">
        <f t="shared" si="8"/>
        <v>N/A</v>
      </c>
      <c r="AG62" s="58" t="s">
        <v>2228</v>
      </c>
      <c r="AH62" s="58" t="s">
        <v>2227</v>
      </c>
      <c r="AI62" s="58" t="s">
        <v>36</v>
      </c>
      <c r="AJ62" s="58" t="s">
        <v>3280</v>
      </c>
      <c r="AK62" s="116" t="e">
        <f ca="1">IF($M62="","",_xlfn.XLOOKUP($M62,'4-Seguimiento de Controles'!$A$3:$A$18002,'4-Seguimiento de Controles'!$F$3:$F$18002,"Sin registro de Seguimiento",,-1))</f>
        <v>#NAME?</v>
      </c>
      <c r="AL62" s="8"/>
      <c r="AM62" s="8"/>
      <c r="AN62" s="8"/>
    </row>
    <row r="63" spans="1:40" ht="97.5" hidden="1" customHeight="1">
      <c r="A63" s="58" t="s">
        <v>3148</v>
      </c>
      <c r="B63" s="35" t="str">
        <f t="shared" si="2"/>
        <v>C61-R62-DOCI-ISCI-61</v>
      </c>
      <c r="C63" s="35" t="str">
        <f>IF(A63="","",VLOOKUP(A63,'2-Mapa de riesgos de SegurInfo'!$B$3:$T$149,3,FALSE))</f>
        <v>Implementación y Seguimiento de Cooperación Internacional</v>
      </c>
      <c r="D63" s="172" t="str">
        <f>IF(A63="","",VLOOKUP(A63,'2-Mapa de riesgos de SegurInfo'!$B$3:$T$149,4,FALSE))</f>
        <v>17. COOPERACIÓN ASISTENCIA HUMANITARIA INTERNACIONAL</v>
      </c>
      <c r="E63" s="35" t="str">
        <f>IF(A63="","",VLOOKUP(A63,'2-Mapa de riesgos de SegurInfo'!$B$3:$T$149,6,FALSE))</f>
        <v>Media</v>
      </c>
      <c r="F63" s="35" t="str">
        <f>IF(A63="","",VLOOKUP(A63,'2-Mapa de riesgos de SegurInfo'!$B$3:$T$149,12,FALSE))</f>
        <v>Posibilidad de pérdida de información y/o no cargue en la carpeta los documentos que soportan la asistencia humanitaria brindada debido a la falta de apropiación frente a los lineamientos para el cargue de la información y organización de las subcarpetas acorde a las Tablas de Retención Documental.</v>
      </c>
      <c r="G63" s="55" t="str">
        <f>IF(A63="","",VLOOKUP(A63,'2-Mapa de riesgos de SegurInfo'!$B$3:$T$149,13,FALSE))</f>
        <v>Baja_(40%)</v>
      </c>
      <c r="H63" s="55" t="str">
        <f>IF(A63="","",VLOOKUP(A63,'2-Mapa de riesgos de SegurInfo'!$B$3:$T$149,15,FALSE))</f>
        <v>Menor_(40%)</v>
      </c>
      <c r="I63" s="54" t="str">
        <f>IF(A63="","",VLOOKUP(A63,'2-Mapa de riesgos de SegurInfo'!$B$3:$T$149,18,FALSE))</f>
        <v>Zona_de_Riesgo_MODERADA</v>
      </c>
      <c r="J63" s="54" t="str">
        <f>IF(A63="","",VLOOKUP(A63,'2-Mapa de riesgos de SegurInfo'!$B$3:$T$149,19,FALSE))</f>
        <v>Reducir_el_Riesgo</v>
      </c>
      <c r="K63" s="59" t="str">
        <f>IF(A63="","",VLOOKUP(A63,'2-Mapa de riesgos de SegurInfo'!$B$3:$U$149,20,FALSE))</f>
        <v>Reducir el Riesgo</v>
      </c>
      <c r="L63" s="54">
        <v>61</v>
      </c>
      <c r="M63" s="55" t="str">
        <f t="shared" si="0"/>
        <v>C61-R62-DOCI-ISCI-61</v>
      </c>
      <c r="N63" s="168" t="s">
        <v>3279</v>
      </c>
      <c r="O63" s="63">
        <v>45658</v>
      </c>
      <c r="P63" s="63" t="s">
        <v>1994</v>
      </c>
      <c r="Q63" s="58" t="s">
        <v>1902</v>
      </c>
      <c r="R63" s="58" t="s">
        <v>1905</v>
      </c>
      <c r="S63" s="58" t="s">
        <v>1899</v>
      </c>
      <c r="T63" s="58" t="s">
        <v>1894</v>
      </c>
      <c r="U63" s="58" t="s">
        <v>1898</v>
      </c>
      <c r="V63" s="54" t="str">
        <f t="shared" si="3"/>
        <v>Preventivo (25%)
Control realizado antes que se materialice la actividad originadora de riesgo.Manual 
El control es realizado de forma manual (15%)</v>
      </c>
      <c r="W63" s="54" t="str">
        <f t="shared" si="4"/>
        <v>PR</v>
      </c>
      <c r="X63" s="60">
        <f>IF(V63="","",VLOOKUP(V63,Parametros_Controles!$I$2:$J$9,2,FALSE))</f>
        <v>0.4</v>
      </c>
      <c r="Y63" s="60">
        <f>IF(G63="","",VLOOKUP(G63,Parametros_Riesgos_SI!$I$2:$J$7,2,FALSE))</f>
        <v>0.4</v>
      </c>
      <c r="Z63" s="60">
        <f>IF(H63="","",VLOOKUP(H63,Parametros_Riesgos_SI!$K$2:$L$7,2,FALSE))</f>
        <v>0.4</v>
      </c>
      <c r="AA63" s="64">
        <v>0</v>
      </c>
      <c r="AB63" s="64">
        <v>0</v>
      </c>
      <c r="AC63" s="61">
        <f t="shared" si="5"/>
        <v>0.16000000000000003</v>
      </c>
      <c r="AD63" s="61" t="str">
        <f t="shared" si="6"/>
        <v>N/A</v>
      </c>
      <c r="AE63" s="61">
        <f t="shared" si="7"/>
        <v>0.24</v>
      </c>
      <c r="AF63" s="61" t="str">
        <f t="shared" si="8"/>
        <v>N/A</v>
      </c>
      <c r="AG63" s="58" t="s">
        <v>2228</v>
      </c>
      <c r="AH63" s="58" t="s">
        <v>2227</v>
      </c>
      <c r="AI63" s="58" t="s">
        <v>36</v>
      </c>
      <c r="AJ63" s="58" t="s">
        <v>3281</v>
      </c>
      <c r="AK63" s="116" t="e">
        <f ca="1">IF($M63="","",_xlfn.XLOOKUP($M63,'4-Seguimiento de Controles'!$A$3:$A$18002,'4-Seguimiento de Controles'!$F$3:$F$18002,"Sin registro de Seguimiento",,-1))</f>
        <v>#NAME?</v>
      </c>
      <c r="AL63" s="8"/>
      <c r="AM63" s="8"/>
      <c r="AN63" s="8"/>
    </row>
    <row r="64" spans="1:40" ht="95.25" hidden="1" customHeight="1">
      <c r="A64" s="58" t="s">
        <v>3149</v>
      </c>
      <c r="B64" s="35" t="str">
        <f t="shared" si="2"/>
        <v>C62-R63-DOCI-ISCI-62</v>
      </c>
      <c r="C64" s="35" t="str">
        <f>IF(A64="","",VLOOKUP(A64,'2-Mapa de riesgos de SegurInfo'!$B$3:$T$149,3,FALSE))</f>
        <v>Implementación y Seguimiento de Cooperación Internacional</v>
      </c>
      <c r="D64" s="172" t="str">
        <f>IF(A64="","",VLOOKUP(A64,'2-Mapa de riesgos de SegurInfo'!$B$3:$T$149,4,FALSE))</f>
        <v>CUADRO DE GASTOS DE VIAJE</v>
      </c>
      <c r="E64" s="35" t="str">
        <f>IF(A64="","",VLOOKUP(A64,'2-Mapa de riesgos de SegurInfo'!$B$3:$T$149,6,FALSE))</f>
        <v>Media</v>
      </c>
      <c r="F64" s="35" t="str">
        <f>IF(A64="","",VLOOKUP(A64,'2-Mapa de riesgos de SegurInfo'!$B$3:$T$149,12,FALSE))</f>
        <v>Posibilidad de consignación tardía de los gastos de viaje de las personas que cumplirán la misión o errores en el valor a consignar por concepto de gastos de viaje debido a la información digitalizada de manera tardía o digitalizada erróneamente en cuanto al número del documento de identidad y del salario o los honorarios de la persona que realizará la misión.</v>
      </c>
      <c r="G64" s="55" t="str">
        <f>IF(A64="","",VLOOKUP(A64,'2-Mapa de riesgos de SegurInfo'!$B$3:$T$149,13,FALSE))</f>
        <v>Baja_(40%)</v>
      </c>
      <c r="H64" s="55" t="str">
        <f>IF(A64="","",VLOOKUP(A64,'2-Mapa de riesgos de SegurInfo'!$B$3:$T$149,15,FALSE))</f>
        <v>Moderado_(60%)</v>
      </c>
      <c r="I64" s="54" t="str">
        <f>IF(A64="","",VLOOKUP(A64,'2-Mapa de riesgos de SegurInfo'!$B$3:$T$149,18,FALSE))</f>
        <v>Zona_de_Riesgo_MODERADA</v>
      </c>
      <c r="J64" s="54" t="str">
        <f>IF(A64="","",VLOOKUP(A64,'2-Mapa de riesgos de SegurInfo'!$B$3:$T$149,19,FALSE))</f>
        <v>Reducir_el_Riesgo</v>
      </c>
      <c r="K64" s="59" t="str">
        <f>IF(A64="","",VLOOKUP(A64,'2-Mapa de riesgos de SegurInfo'!$B$3:$U$149,20,FALSE))</f>
        <v>Reducir el Riesgo</v>
      </c>
      <c r="L64" s="54">
        <v>62</v>
      </c>
      <c r="M64" s="55" t="str">
        <f t="shared" si="0"/>
        <v>C62-R63-DOCI-ISCI-62</v>
      </c>
      <c r="N64" s="168" t="s">
        <v>3279</v>
      </c>
      <c r="O64" s="63">
        <v>45658</v>
      </c>
      <c r="P64" s="63" t="s">
        <v>1994</v>
      </c>
      <c r="Q64" s="58" t="s">
        <v>1902</v>
      </c>
      <c r="R64" s="58" t="s">
        <v>1905</v>
      </c>
      <c r="S64" s="58" t="s">
        <v>1899</v>
      </c>
      <c r="T64" s="58" t="s">
        <v>1894</v>
      </c>
      <c r="U64" s="58" t="s">
        <v>1898</v>
      </c>
      <c r="V64" s="54" t="str">
        <f t="shared" si="3"/>
        <v>Preventivo (25%)
Control realizado antes que se materialice la actividad originadora de riesgo.Manual 
El control es realizado de forma manual (15%)</v>
      </c>
      <c r="W64" s="54" t="str">
        <f t="shared" si="4"/>
        <v>PR</v>
      </c>
      <c r="X64" s="60">
        <f>IF(V64="","",VLOOKUP(V64,Parametros_Controles!$I$2:$J$9,2,FALSE))</f>
        <v>0.4</v>
      </c>
      <c r="Y64" s="60">
        <f>IF(G64="","",VLOOKUP(G64,Parametros_Riesgos_SI!$I$2:$J$7,2,FALSE))</f>
        <v>0.4</v>
      </c>
      <c r="Z64" s="60">
        <f>IF(H64="","",VLOOKUP(H64,Parametros_Riesgos_SI!$K$2:$L$7,2,FALSE))</f>
        <v>0.6</v>
      </c>
      <c r="AA64" s="64">
        <v>0</v>
      </c>
      <c r="AB64" s="64">
        <v>0</v>
      </c>
      <c r="AC64" s="61">
        <f t="shared" si="5"/>
        <v>0.16000000000000003</v>
      </c>
      <c r="AD64" s="61" t="str">
        <f t="shared" si="6"/>
        <v>N/A</v>
      </c>
      <c r="AE64" s="61">
        <f t="shared" si="7"/>
        <v>0.24</v>
      </c>
      <c r="AF64" s="61" t="str">
        <f t="shared" si="8"/>
        <v>N/A</v>
      </c>
      <c r="AG64" s="58" t="s">
        <v>2228</v>
      </c>
      <c r="AH64" s="58" t="s">
        <v>2227</v>
      </c>
      <c r="AI64" s="58" t="s">
        <v>36</v>
      </c>
      <c r="AJ64" s="58" t="s">
        <v>3281</v>
      </c>
      <c r="AK64" s="116" t="e">
        <f ca="1">IF($M64="","",_xlfn.XLOOKUP($M64,'4-Seguimiento de Controles'!$A$3:$A$18002,'4-Seguimiento de Controles'!$F$3:$F$18002,"Sin registro de Seguimiento",,-1))</f>
        <v>#NAME?</v>
      </c>
      <c r="AL64" s="8"/>
      <c r="AM64" s="8"/>
      <c r="AN64" s="8"/>
    </row>
    <row r="65" spans="1:40" ht="80.25" hidden="1" customHeight="1">
      <c r="A65" s="58" t="s">
        <v>3150</v>
      </c>
      <c r="B65" s="35" t="str">
        <f t="shared" si="2"/>
        <v>C63-R64-DD-PFCI-63</v>
      </c>
      <c r="C65" s="35" t="str">
        <f>IF(A65="","",VLOOKUP(A65,'2-Mapa de riesgos de SegurInfo'!$B$3:$T$149,3,FALSE))</f>
        <v>Preparación y Formulación de Cooperación Internacional</v>
      </c>
      <c r="D65" s="172" t="str">
        <f>IF(A65="","",VLOOKUP(A65,'2-Mapa de riesgos de SegurInfo'!$B$3:$T$149,4,FALSE))</f>
        <v>MATRIZ DE ENTIDADES NACIONALES</v>
      </c>
      <c r="E65" s="35" t="str">
        <f>IF(A65="","",VLOOKUP(A65,'2-Mapa de riesgos de SegurInfo'!$B$3:$T$149,6,FALSE))</f>
        <v>Baja</v>
      </c>
      <c r="F65" s="172" t="str">
        <f>IF(A65="","",VLOOKUP(A65,'2-Mapa de riesgos de SegurInfo'!$B$3:$T$149,12,FALSE))</f>
        <v xml:space="preserve">Posible perdida de la ultima version generada del documento debido a modificación de la informacion por un tercero. Falta de la disponibilidad de la información por actualización tardia en los documentos </v>
      </c>
      <c r="G65" s="55" t="str">
        <f>IF(A65="","",VLOOKUP(A65,'2-Mapa de riesgos de SegurInfo'!$B$3:$T$149,13,FALSE))</f>
        <v>Baja_(40%)</v>
      </c>
      <c r="H65" s="55" t="str">
        <f>IF(A65="","",VLOOKUP(A65,'2-Mapa de riesgos de SegurInfo'!$B$3:$T$149,15,FALSE))</f>
        <v>Leve_(20%)</v>
      </c>
      <c r="I65" s="54" t="str">
        <f>IF(A65="","",VLOOKUP(A65,'2-Mapa de riesgos de SegurInfo'!$B$3:$T$149,18,FALSE))</f>
        <v>Zona_de_Riesgo_BAJA</v>
      </c>
      <c r="J65" s="54" t="str">
        <f>IF(A65="","",VLOOKUP(A65,'2-Mapa de riesgos de SegurInfo'!$B$3:$T$149,19,FALSE))</f>
        <v>Aceptar_el_Riesgo</v>
      </c>
      <c r="K65" s="59" t="str">
        <f>IF(A65="","",VLOOKUP(A65,'2-Mapa de riesgos de SegurInfo'!$B$3:$U$149,20,FALSE))</f>
        <v>Evitar el Riesgo</v>
      </c>
      <c r="L65" s="54">
        <v>63</v>
      </c>
      <c r="M65" s="55" t="str">
        <f t="shared" si="0"/>
        <v>C63-R64-DD-PFCI-63</v>
      </c>
      <c r="N65" s="58" t="s">
        <v>3282</v>
      </c>
      <c r="O65" s="63">
        <v>45658</v>
      </c>
      <c r="P65" s="63" t="s">
        <v>1994</v>
      </c>
      <c r="Q65" s="58" t="s">
        <v>1902</v>
      </c>
      <c r="R65" s="58" t="s">
        <v>1905</v>
      </c>
      <c r="S65" s="58" t="s">
        <v>1899</v>
      </c>
      <c r="T65" s="58" t="s">
        <v>1894</v>
      </c>
      <c r="U65" s="58" t="s">
        <v>1897</v>
      </c>
      <c r="V65" s="54" t="str">
        <f t="shared" si="3"/>
        <v>Preventivo (25%)
Control realizado antes que se materialice la actividad originadora de riesgo.Manual 
El control es realizado de forma manual (15%)</v>
      </c>
      <c r="W65" s="54" t="str">
        <f t="shared" si="4"/>
        <v>PR</v>
      </c>
      <c r="X65" s="60">
        <f>IF(V65="","",VLOOKUP(V65,Parametros_Controles!$I$2:$J$9,2,FALSE))</f>
        <v>0.4</v>
      </c>
      <c r="Y65" s="60">
        <f>IF(G65="","",VLOOKUP(G65,Parametros_Riesgos_SI!$I$2:$J$7,2,FALSE))</f>
        <v>0.4</v>
      </c>
      <c r="Z65" s="60">
        <f>IF(H65="","",VLOOKUP(H65,Parametros_Riesgos_SI!$K$2:$L$7,2,FALSE))</f>
        <v>0.2</v>
      </c>
      <c r="AA65" s="64">
        <v>0</v>
      </c>
      <c r="AB65" s="64">
        <v>0</v>
      </c>
      <c r="AC65" s="61">
        <f t="shared" si="5"/>
        <v>0.16000000000000003</v>
      </c>
      <c r="AD65" s="61" t="str">
        <f t="shared" si="6"/>
        <v>N/A</v>
      </c>
      <c r="AE65" s="61">
        <f t="shared" si="7"/>
        <v>0.24</v>
      </c>
      <c r="AF65" s="61" t="str">
        <f t="shared" si="8"/>
        <v>N/A</v>
      </c>
      <c r="AG65" s="58" t="s">
        <v>2253</v>
      </c>
      <c r="AH65" s="58" t="s">
        <v>2285</v>
      </c>
      <c r="AI65" s="58" t="s">
        <v>35</v>
      </c>
      <c r="AJ65" s="58" t="s">
        <v>3283</v>
      </c>
      <c r="AK65" s="116" t="e">
        <f ca="1">IF($M65="","",_xlfn.XLOOKUP($M65,'4-Seguimiento de Controles'!$A$3:$A$18002,'4-Seguimiento de Controles'!$F$3:$F$18002,"Sin registro de Seguimiento",,-1))</f>
        <v>#NAME?</v>
      </c>
      <c r="AL65" s="8"/>
      <c r="AM65" s="8"/>
      <c r="AN65" s="8"/>
    </row>
    <row r="66" spans="1:40" ht="80.25" hidden="1" customHeight="1">
      <c r="A66" s="58" t="s">
        <v>3151</v>
      </c>
      <c r="B66" s="35" t="str">
        <f t="shared" si="2"/>
        <v>C64-R65-DD-PFCI-64</v>
      </c>
      <c r="C66" s="35" t="str">
        <f>IF(A66="","",VLOOKUP(A66,'2-Mapa de riesgos de SegurInfo'!$B$3:$T$149,3,FALSE))</f>
        <v>Preparación y Formulación de Cooperación Internacional</v>
      </c>
      <c r="D66" s="172" t="str">
        <f>IF(A66="","",VLOOKUP(A66,'2-Mapa de riesgos de SegurInfo'!$B$3:$T$149,4,FALSE))</f>
        <v>PORTAFOLIO SNCIC</v>
      </c>
      <c r="E66" s="35" t="str">
        <f>IF(A66="","",VLOOKUP(A66,'2-Mapa de riesgos de SegurInfo'!$B$3:$T$149,6,FALSE))</f>
        <v>Alta</v>
      </c>
      <c r="F66" s="172" t="str">
        <f>IF(A66="","",VLOOKUP(A66,'2-Mapa de riesgos de SegurInfo'!$B$3:$T$149,12,FALSE))</f>
        <v xml:space="preserve">Posible perdida de la ultima version generada del documento debido a modificación de la informacion por un tercero, Falta de la disponibilidad de la información por actualización tardia en los documentos </v>
      </c>
      <c r="G66" s="55" t="str">
        <f>IF(A66="","",VLOOKUP(A66,'2-Mapa de riesgos de SegurInfo'!$B$3:$T$149,13,FALSE))</f>
        <v>Baja_(40%)</v>
      </c>
      <c r="H66" s="55" t="str">
        <f>IF(A66="","",VLOOKUP(A66,'2-Mapa de riesgos de SegurInfo'!$B$3:$T$149,15,FALSE))</f>
        <v>Menor_(40%)</v>
      </c>
      <c r="I66" s="54" t="str">
        <f>IF(A66="","",VLOOKUP(A66,'2-Mapa de riesgos de SegurInfo'!$B$3:$T$149,18,FALSE))</f>
        <v>Zona_de_Riesgo_MODERADA</v>
      </c>
      <c r="J66" s="54" t="str">
        <f>IF(A66="","",VLOOKUP(A66,'2-Mapa de riesgos de SegurInfo'!$B$3:$T$149,19,FALSE))</f>
        <v>Reducir_el_Riesgo</v>
      </c>
      <c r="K66" s="59" t="str">
        <f>IF(A66="","",VLOOKUP(A66,'2-Mapa de riesgos de SegurInfo'!$B$3:$U$149,20,FALSE))</f>
        <v>Evitar el Riesgo</v>
      </c>
      <c r="L66" s="54">
        <v>64</v>
      </c>
      <c r="M66" s="55" t="str">
        <f t="shared" si="0"/>
        <v>C64-R65-DD-PFCI-64</v>
      </c>
      <c r="N66" s="167" t="s">
        <v>3282</v>
      </c>
      <c r="O66" s="63">
        <v>45658</v>
      </c>
      <c r="P66" s="63" t="s">
        <v>1994</v>
      </c>
      <c r="Q66" s="167" t="s">
        <v>1902</v>
      </c>
      <c r="R66" s="58" t="s">
        <v>1905</v>
      </c>
      <c r="S66" s="58" t="s">
        <v>1899</v>
      </c>
      <c r="T66" s="58" t="s">
        <v>1894</v>
      </c>
      <c r="U66" s="58" t="s">
        <v>1897</v>
      </c>
      <c r="V66" s="54" t="str">
        <f t="shared" si="3"/>
        <v>Preventivo (25%)
Control realizado antes que se materialice la actividad originadora de riesgo.Manual 
El control es realizado de forma manual (15%)</v>
      </c>
      <c r="W66" s="54" t="str">
        <f t="shared" si="4"/>
        <v>PR</v>
      </c>
      <c r="X66" s="60">
        <f>IF(V66="","",VLOOKUP(V66,Parametros_Controles!$I$2:$J$9,2,FALSE))</f>
        <v>0.4</v>
      </c>
      <c r="Y66" s="60">
        <f>IF(G66="","",VLOOKUP(G66,Parametros_Riesgos_SI!$I$2:$J$7,2,FALSE))</f>
        <v>0.4</v>
      </c>
      <c r="Z66" s="60">
        <f>IF(H66="","",VLOOKUP(H66,Parametros_Riesgos_SI!$K$2:$L$7,2,FALSE))</f>
        <v>0.4</v>
      </c>
      <c r="AA66" s="64">
        <v>0</v>
      </c>
      <c r="AB66" s="64">
        <v>0</v>
      </c>
      <c r="AC66" s="61">
        <f t="shared" si="5"/>
        <v>0.16000000000000003</v>
      </c>
      <c r="AD66" s="61" t="str">
        <f t="shared" si="6"/>
        <v>N/A</v>
      </c>
      <c r="AE66" s="61">
        <f t="shared" si="7"/>
        <v>0.24</v>
      </c>
      <c r="AF66" s="61" t="str">
        <f t="shared" si="8"/>
        <v>N/A</v>
      </c>
      <c r="AG66" s="58" t="s">
        <v>2253</v>
      </c>
      <c r="AH66" s="58" t="s">
        <v>2285</v>
      </c>
      <c r="AI66" s="58" t="s">
        <v>35</v>
      </c>
      <c r="AJ66" s="58" t="s">
        <v>3283</v>
      </c>
      <c r="AK66" s="116" t="e">
        <f ca="1">IF($M66="","",_xlfn.XLOOKUP($M66,'4-Seguimiento de Controles'!$A$3:$A$18002,'4-Seguimiento de Controles'!$F$3:$F$18002,"Sin registro de Seguimiento",,-1))</f>
        <v>#NAME?</v>
      </c>
      <c r="AL66" s="8"/>
      <c r="AM66" s="8"/>
      <c r="AN66" s="8"/>
    </row>
    <row r="67" spans="1:40" ht="80.25" hidden="1" customHeight="1">
      <c r="A67" s="58" t="s">
        <v>3152</v>
      </c>
      <c r="B67" s="35" t="str">
        <f t="shared" si="2"/>
        <v>C65-R66-DD-PFCI-65</v>
      </c>
      <c r="C67" s="35" t="str">
        <f>IF(A67="","",VLOOKUP(A67,'2-Mapa de riesgos de SegurInfo'!$B$3:$T$149,3,FALSE))</f>
        <v>Preparación y Formulación de Cooperación Internacional</v>
      </c>
      <c r="D67" s="172" t="str">
        <f>IF(A67="","",VLOOKUP(A67,'2-Mapa de riesgos de SegurInfo'!$B$3:$T$149,4,FALSE))</f>
        <v xml:space="preserve">SEGUIMIENTO OPORTUNIDADES DE COOPERACIÓN - DCI </v>
      </c>
      <c r="E67" s="35" t="str">
        <f>IF(A67="","",VLOOKUP(A67,'2-Mapa de riesgos de SegurInfo'!$B$3:$T$149,6,FALSE))</f>
        <v>Media</v>
      </c>
      <c r="F67" s="172" t="str">
        <f>IF(A67="","",VLOOKUP(A67,'2-Mapa de riesgos de SegurInfo'!$B$3:$T$149,12,FALSE))</f>
        <v xml:space="preserve">Posible perdida de la ultima version generada del documento debido a modificación de la informacion por un tercero, Falta de la disponibilidad de la información por actualización tardia en los documentos </v>
      </c>
      <c r="G67" s="55" t="str">
        <f>IF(A67="","",VLOOKUP(A67,'2-Mapa de riesgos de SegurInfo'!$B$3:$T$149,13,FALSE))</f>
        <v>Baja_(40%)</v>
      </c>
      <c r="H67" s="55" t="str">
        <f>IF(A67="","",VLOOKUP(A67,'2-Mapa de riesgos de SegurInfo'!$B$3:$T$149,15,FALSE))</f>
        <v>Leve_(20%)</v>
      </c>
      <c r="I67" s="54" t="str">
        <f>IF(A67="","",VLOOKUP(A67,'2-Mapa de riesgos de SegurInfo'!$B$3:$T$149,18,FALSE))</f>
        <v>Zona_de_Riesgo_BAJA</v>
      </c>
      <c r="J67" s="54" t="str">
        <f>IF(A67="","",VLOOKUP(A67,'2-Mapa de riesgos de SegurInfo'!$B$3:$T$149,19,FALSE))</f>
        <v>Aceptar_el_Riesgo</v>
      </c>
      <c r="K67" s="59" t="str">
        <f>IF(A67="","",VLOOKUP(A67,'2-Mapa de riesgos de SegurInfo'!$B$3:$U$149,20,FALSE))</f>
        <v>Evitar el Riesgo</v>
      </c>
      <c r="L67" s="54">
        <v>65</v>
      </c>
      <c r="M67" s="55" t="str">
        <f t="shared" ref="M67:M130" si="9">IF(A67="","","C"&amp;L67&amp;"-"&amp;A67)</f>
        <v>C65-R66-DD-PFCI-65</v>
      </c>
      <c r="N67" s="167" t="s">
        <v>3282</v>
      </c>
      <c r="O67" s="63">
        <v>45658</v>
      </c>
      <c r="P67" s="63" t="s">
        <v>1994</v>
      </c>
      <c r="Q67" s="167" t="s">
        <v>1902</v>
      </c>
      <c r="R67" s="58" t="s">
        <v>1905</v>
      </c>
      <c r="S67" s="58" t="s">
        <v>1899</v>
      </c>
      <c r="T67" s="58" t="s">
        <v>1894</v>
      </c>
      <c r="U67" s="58" t="s">
        <v>1897</v>
      </c>
      <c r="V67" s="54" t="str">
        <f t="shared" si="3"/>
        <v>Preventivo (25%)
Control realizado antes que se materialice la actividad originadora de riesgo.Manual 
El control es realizado de forma manual (15%)</v>
      </c>
      <c r="W67" s="54" t="str">
        <f t="shared" si="4"/>
        <v>PR</v>
      </c>
      <c r="X67" s="60">
        <f>IF(V67="","",VLOOKUP(V67,Parametros_Controles!$I$2:$J$9,2,FALSE))</f>
        <v>0.4</v>
      </c>
      <c r="Y67" s="60">
        <f>IF(G67="","",VLOOKUP(G67,Parametros_Riesgos_SI!$I$2:$J$7,2,FALSE))</f>
        <v>0.4</v>
      </c>
      <c r="Z67" s="60">
        <f>IF(H67="","",VLOOKUP(H67,Parametros_Riesgos_SI!$K$2:$L$7,2,FALSE))</f>
        <v>0.2</v>
      </c>
      <c r="AA67" s="64">
        <v>0</v>
      </c>
      <c r="AB67" s="64">
        <v>0</v>
      </c>
      <c r="AC67" s="61">
        <f t="shared" si="5"/>
        <v>0.16000000000000003</v>
      </c>
      <c r="AD67" s="61" t="str">
        <f t="shared" si="6"/>
        <v>N/A</v>
      </c>
      <c r="AE67" s="61">
        <f t="shared" si="7"/>
        <v>0.24</v>
      </c>
      <c r="AF67" s="61" t="str">
        <f t="shared" si="8"/>
        <v>N/A</v>
      </c>
      <c r="AG67" s="58" t="s">
        <v>2253</v>
      </c>
      <c r="AH67" s="58" t="s">
        <v>2285</v>
      </c>
      <c r="AI67" s="58" t="s">
        <v>35</v>
      </c>
      <c r="AJ67" s="58" t="s">
        <v>3283</v>
      </c>
      <c r="AK67" s="116" t="e">
        <f ca="1">IF($M67="","",_xlfn.XLOOKUP($M67,'4-Seguimiento de Controles'!$A$3:$A$18002,'4-Seguimiento de Controles'!$F$3:$F$18002,"Sin registro de Seguimiento",,-1))</f>
        <v>#NAME?</v>
      </c>
      <c r="AL67" s="8"/>
      <c r="AM67" s="8"/>
      <c r="AN67" s="8"/>
    </row>
    <row r="68" spans="1:40" ht="80.25" hidden="1" customHeight="1">
      <c r="A68" s="58" t="s">
        <v>3153</v>
      </c>
      <c r="B68" s="35" t="str">
        <f t="shared" ref="B68:B131" si="10">IF(A68="","",M68)</f>
        <v>C66-R67-DD-PFCI-66</v>
      </c>
      <c r="C68" s="35" t="str">
        <f>IF(A68="","",VLOOKUP(A68,'2-Mapa de riesgos de SegurInfo'!$B$3:$T$149,3,FALSE))</f>
        <v>Preparación y Formulación de Cooperación Internacional</v>
      </c>
      <c r="D68" s="172" t="str">
        <f>IF(A68="","",VLOOKUP(A68,'2-Mapa de riesgos de SegurInfo'!$B$3:$T$149,4,FALSE))</f>
        <v>CARACTERIZACIÓN ORGANIZACIONES</v>
      </c>
      <c r="E68" s="35" t="str">
        <f>IF(A68="","",VLOOKUP(A68,'2-Mapa de riesgos de SegurInfo'!$B$3:$T$149,6,FALSE))</f>
        <v>Media</v>
      </c>
      <c r="F68" s="172" t="str">
        <f>IF(A68="","",VLOOKUP(A68,'2-Mapa de riesgos de SegurInfo'!$B$3:$T$149,12,FALSE))</f>
        <v xml:space="preserve">Posible perdida de la ultima version generada del documento debido a modificación de la informacion por un tercero, Falta de la disponibilidad de la información por actualización tardia en los documentos </v>
      </c>
      <c r="G68" s="55" t="str">
        <f>IF(A68="","",VLOOKUP(A68,'2-Mapa de riesgos de SegurInfo'!$B$3:$T$149,13,FALSE))</f>
        <v>Baja_(40%)</v>
      </c>
      <c r="H68" s="55" t="str">
        <f>IF(A68="","",VLOOKUP(A68,'2-Mapa de riesgos de SegurInfo'!$B$3:$T$149,15,FALSE))</f>
        <v>Leve_(20%)</v>
      </c>
      <c r="I68" s="54" t="str">
        <f>IF(A68="","",VLOOKUP(A68,'2-Mapa de riesgos de SegurInfo'!$B$3:$T$149,18,FALSE))</f>
        <v>Zona_de_Riesgo_BAJA</v>
      </c>
      <c r="J68" s="54" t="str">
        <f>IF(A68="","",VLOOKUP(A68,'2-Mapa de riesgos de SegurInfo'!$B$3:$T$149,19,FALSE))</f>
        <v>Aceptar_el_Riesgo</v>
      </c>
      <c r="K68" s="59" t="str">
        <f>IF(A68="","",VLOOKUP(A68,'2-Mapa de riesgos de SegurInfo'!$B$3:$U$149,20,FALSE))</f>
        <v>Evitar el Riesgo</v>
      </c>
      <c r="L68" s="54">
        <v>66</v>
      </c>
      <c r="M68" s="55" t="str">
        <f t="shared" si="9"/>
        <v>C66-R67-DD-PFCI-66</v>
      </c>
      <c r="N68" s="167" t="s">
        <v>3282</v>
      </c>
      <c r="O68" s="63">
        <v>45658</v>
      </c>
      <c r="P68" s="63" t="s">
        <v>1994</v>
      </c>
      <c r="Q68" s="167" t="s">
        <v>1902</v>
      </c>
      <c r="R68" s="58" t="s">
        <v>1905</v>
      </c>
      <c r="S68" s="58" t="s">
        <v>1899</v>
      </c>
      <c r="T68" s="58" t="s">
        <v>1894</v>
      </c>
      <c r="U68" s="58" t="s">
        <v>1897</v>
      </c>
      <c r="V68" s="54" t="str">
        <f t="shared" ref="V68:V131" si="11">IF(Q68="","",IF(R68="","",Q68&amp;R68))</f>
        <v>Preventivo (25%)
Control realizado antes que se materialice la actividad originadora de riesgo.Manual 
El control es realizado de forma manual (15%)</v>
      </c>
      <c r="W68" s="54" t="str">
        <f t="shared" ref="W68:W131" si="12">IF(Q68="","",IF(MID(Q68,1,9)="Correctiv","IR","PR"))</f>
        <v>PR</v>
      </c>
      <c r="X68" s="60">
        <f>IF(V68="","",VLOOKUP(V68,Parametros_Controles!$I$2:$J$9,2,FALSE))</f>
        <v>0.4</v>
      </c>
      <c r="Y68" s="60">
        <f>IF(G68="","",VLOOKUP(G68,Parametros_Riesgos_SI!$I$2:$J$7,2,FALSE))</f>
        <v>0.4</v>
      </c>
      <c r="Z68" s="60">
        <f>IF(H68="","",VLOOKUP(H68,Parametros_Riesgos_SI!$K$2:$L$7,2,FALSE))</f>
        <v>0.2</v>
      </c>
      <c r="AA68" s="64">
        <v>0</v>
      </c>
      <c r="AB68" s="64">
        <v>0</v>
      </c>
      <c r="AC68" s="61">
        <f t="shared" ref="AC68:AC131" si="13">IF(X68="","",IF(W68="IR","N/A",IF(AA68=0,Y68*X68,AA68*X68)))</f>
        <v>0.16000000000000003</v>
      </c>
      <c r="AD68" s="61" t="str">
        <f t="shared" ref="AD68:AD131" si="14">IF(Y68="","",IF(W68="PR","N/A",IF(AB68=0,Z68*X68,AB68*X68)))</f>
        <v>N/A</v>
      </c>
      <c r="AE68" s="61">
        <f t="shared" ref="AE68:AE131" si="15">IF(AC68="","",IF(W68="IR","N/A",IF(AA68=0%,Y68-AC68,AA68-AC68)))</f>
        <v>0.24</v>
      </c>
      <c r="AF68" s="61" t="str">
        <f t="shared" ref="AF68:AF131" si="16">IF(AC68="","",IF(W68="PR","N/A",IF(AB68=0%,Z68-AD68,AB68-AD68)))</f>
        <v>N/A</v>
      </c>
      <c r="AG68" s="58" t="s">
        <v>2253</v>
      </c>
      <c r="AH68" s="58" t="s">
        <v>2285</v>
      </c>
      <c r="AI68" s="58" t="s">
        <v>35</v>
      </c>
      <c r="AJ68" s="58" t="s">
        <v>3283</v>
      </c>
      <c r="AK68" s="116" t="e">
        <f ca="1">IF($M68="","",_xlfn.XLOOKUP($M68,'4-Seguimiento de Controles'!$A$3:$A$18002,'4-Seguimiento de Controles'!$F$3:$F$18002,"Sin registro de Seguimiento",,-1))</f>
        <v>#NAME?</v>
      </c>
      <c r="AL68" s="8"/>
      <c r="AM68" s="8"/>
      <c r="AN68" s="8"/>
    </row>
    <row r="69" spans="1:40" ht="80.25" hidden="1" customHeight="1">
      <c r="A69" s="58" t="s">
        <v>3154</v>
      </c>
      <c r="B69" s="35" t="str">
        <f t="shared" si="10"/>
        <v>C67-R68-DD-PFCI-67</v>
      </c>
      <c r="C69" s="35" t="str">
        <f>IF(A69="","",VLOOKUP(A69,'2-Mapa de riesgos de SegurInfo'!$B$3:$T$149,3,FALSE))</f>
        <v>Preparación y Formulación de Cooperación Internacional</v>
      </c>
      <c r="D69" s="172" t="str">
        <f>IF(A69="","",VLOOKUP(A69,'2-Mapa de riesgos de SegurInfo'!$B$3:$T$149,4,FALSE))</f>
        <v xml:space="preserve">ENTIDADES TERRITORIALES </v>
      </c>
      <c r="E69" s="35" t="str">
        <f>IF(A69="","",VLOOKUP(A69,'2-Mapa de riesgos de SegurInfo'!$B$3:$T$149,6,FALSE))</f>
        <v>Baja</v>
      </c>
      <c r="F69" s="172" t="str">
        <f>IF(A69="","",VLOOKUP(A69,'2-Mapa de riesgos de SegurInfo'!$B$3:$T$149,12,FALSE))</f>
        <v xml:space="preserve">Posible perdida de la ultima version generada del documento debido a modificación de la informacion por un tercero
Falta de la disponibilidad de la información por actualización tardia en los documentos </v>
      </c>
      <c r="G69" s="55" t="str">
        <f>IF(A69="","",VLOOKUP(A69,'2-Mapa de riesgos de SegurInfo'!$B$3:$T$149,13,FALSE))</f>
        <v>Baja_(40%)</v>
      </c>
      <c r="H69" s="55" t="str">
        <f>IF(A69="","",VLOOKUP(A69,'2-Mapa de riesgos de SegurInfo'!$B$3:$T$149,15,FALSE))</f>
        <v>Leve_(20%)</v>
      </c>
      <c r="I69" s="54" t="str">
        <f>IF(A69="","",VLOOKUP(A69,'2-Mapa de riesgos de SegurInfo'!$B$3:$T$149,18,FALSE))</f>
        <v>Zona_de_Riesgo_BAJA</v>
      </c>
      <c r="J69" s="54" t="str">
        <f>IF(A69="","",VLOOKUP(A69,'2-Mapa de riesgos de SegurInfo'!$B$3:$T$149,19,FALSE))</f>
        <v>Aceptar_el_Riesgo</v>
      </c>
      <c r="K69" s="59" t="str">
        <f>IF(A69="","",VLOOKUP(A69,'2-Mapa de riesgos de SegurInfo'!$B$3:$U$149,20,FALSE))</f>
        <v>Evitar el Riesgo</v>
      </c>
      <c r="L69" s="54">
        <v>67</v>
      </c>
      <c r="M69" s="55" t="str">
        <f t="shared" si="9"/>
        <v>C67-R68-DD-PFCI-67</v>
      </c>
      <c r="N69" s="167" t="s">
        <v>3282</v>
      </c>
      <c r="O69" s="63">
        <v>45658</v>
      </c>
      <c r="P69" s="63" t="s">
        <v>1994</v>
      </c>
      <c r="Q69" s="167" t="s">
        <v>1902</v>
      </c>
      <c r="R69" s="58" t="s">
        <v>1905</v>
      </c>
      <c r="S69" s="58" t="s">
        <v>1899</v>
      </c>
      <c r="T69" s="58" t="s">
        <v>1894</v>
      </c>
      <c r="U69" s="58" t="s">
        <v>1897</v>
      </c>
      <c r="V69" s="54" t="str">
        <f t="shared" si="11"/>
        <v>Preventivo (25%)
Control realizado antes que se materialice la actividad originadora de riesgo.Manual 
El control es realizado de forma manual (15%)</v>
      </c>
      <c r="W69" s="54" t="str">
        <f t="shared" si="12"/>
        <v>PR</v>
      </c>
      <c r="X69" s="60">
        <f>IF(V69="","",VLOOKUP(V69,Parametros_Controles!$I$2:$J$9,2,FALSE))</f>
        <v>0.4</v>
      </c>
      <c r="Y69" s="60">
        <f>IF(G69="","",VLOOKUP(G69,Parametros_Riesgos_SI!$I$2:$J$7,2,FALSE))</f>
        <v>0.4</v>
      </c>
      <c r="Z69" s="60">
        <f>IF(H69="","",VLOOKUP(H69,Parametros_Riesgos_SI!$K$2:$L$7,2,FALSE))</f>
        <v>0.2</v>
      </c>
      <c r="AA69" s="64">
        <v>0</v>
      </c>
      <c r="AB69" s="64">
        <v>0</v>
      </c>
      <c r="AC69" s="61">
        <f t="shared" si="13"/>
        <v>0.16000000000000003</v>
      </c>
      <c r="AD69" s="61" t="str">
        <f t="shared" si="14"/>
        <v>N/A</v>
      </c>
      <c r="AE69" s="61">
        <f t="shared" si="15"/>
        <v>0.24</v>
      </c>
      <c r="AF69" s="61" t="str">
        <f t="shared" si="16"/>
        <v>N/A</v>
      </c>
      <c r="AG69" s="58" t="s">
        <v>2253</v>
      </c>
      <c r="AH69" s="58" t="s">
        <v>2285</v>
      </c>
      <c r="AI69" s="58" t="s">
        <v>35</v>
      </c>
      <c r="AJ69" s="58" t="s">
        <v>3283</v>
      </c>
      <c r="AK69" s="116" t="e">
        <f ca="1">IF($M69="","",_xlfn.XLOOKUP($M69,'4-Seguimiento de Controles'!$A$3:$A$18002,'4-Seguimiento de Controles'!$F$3:$F$18002,"Sin registro de Seguimiento",,-1))</f>
        <v>#NAME?</v>
      </c>
      <c r="AL69" s="8"/>
      <c r="AM69" s="8"/>
      <c r="AN69" s="8"/>
    </row>
    <row r="70" spans="1:40" ht="80.25" hidden="1" customHeight="1">
      <c r="A70" s="58" t="s">
        <v>3155</v>
      </c>
      <c r="B70" s="35" t="str">
        <f t="shared" si="10"/>
        <v>C68-R69-DD-PFCI-68</v>
      </c>
      <c r="C70" s="35" t="str">
        <f>IF(A70="","",VLOOKUP(A70,'2-Mapa de riesgos de SegurInfo'!$B$3:$T$149,3,FALSE))</f>
        <v>Preparación y Formulación de Cooperación Internacional</v>
      </c>
      <c r="D70" s="172" t="str">
        <f>IF(A70="","",VLOOKUP(A70,'2-Mapa de riesgos de SegurInfo'!$B$3:$T$149,4,FALSE))</f>
        <v>GESTIÓN DE PQRSD</v>
      </c>
      <c r="E70" s="35" t="str">
        <f>IF(A70="","",VLOOKUP(A70,'2-Mapa de riesgos de SegurInfo'!$B$3:$T$149,6,FALSE))</f>
        <v>Media</v>
      </c>
      <c r="F70" s="172" t="str">
        <f>IF(A70="","",VLOOKUP(A70,'2-Mapa de riesgos de SegurInfo'!$B$3:$T$149,12,FALSE))</f>
        <v xml:space="preserve">Posible perdida de la ultima version generada del documento debido a modificación de la informacion por un tercero, Falta de la disponibilidad de la información por actualización tardia en los documentos </v>
      </c>
      <c r="G70" s="55" t="str">
        <f>IF(A70="","",VLOOKUP(A70,'2-Mapa de riesgos de SegurInfo'!$B$3:$T$149,13,FALSE))</f>
        <v>Baja_(40%)</v>
      </c>
      <c r="H70" s="55" t="str">
        <f>IF(A70="","",VLOOKUP(A70,'2-Mapa de riesgos de SegurInfo'!$B$3:$T$149,15,FALSE))</f>
        <v>Menor_(40%)</v>
      </c>
      <c r="I70" s="54" t="str">
        <f>IF(A70="","",VLOOKUP(A70,'2-Mapa de riesgos de SegurInfo'!$B$3:$T$149,18,FALSE))</f>
        <v>Zona_de_Riesgo_MODERADA</v>
      </c>
      <c r="J70" s="54" t="str">
        <f>IF(A70="","",VLOOKUP(A70,'2-Mapa de riesgos de SegurInfo'!$B$3:$T$149,19,FALSE))</f>
        <v>Reducir_el_Riesgo</v>
      </c>
      <c r="K70" s="59" t="str">
        <f>IF(A70="","",VLOOKUP(A70,'2-Mapa de riesgos de SegurInfo'!$B$3:$U$149,20,FALSE))</f>
        <v>Evitar el Riesgo</v>
      </c>
      <c r="L70" s="54">
        <v>68</v>
      </c>
      <c r="M70" s="55" t="str">
        <f t="shared" si="9"/>
        <v>C68-R69-DD-PFCI-68</v>
      </c>
      <c r="N70" s="167" t="s">
        <v>3282</v>
      </c>
      <c r="O70" s="63">
        <v>45658</v>
      </c>
      <c r="P70" s="63" t="s">
        <v>1994</v>
      </c>
      <c r="Q70" s="167" t="s">
        <v>1902</v>
      </c>
      <c r="R70" s="58" t="s">
        <v>1905</v>
      </c>
      <c r="S70" s="58" t="s">
        <v>1899</v>
      </c>
      <c r="T70" s="58" t="s">
        <v>1894</v>
      </c>
      <c r="U70" s="58" t="s">
        <v>1897</v>
      </c>
      <c r="V70" s="54" t="str">
        <f t="shared" si="11"/>
        <v>Preventivo (25%)
Control realizado antes que se materialice la actividad originadora de riesgo.Manual 
El control es realizado de forma manual (15%)</v>
      </c>
      <c r="W70" s="54" t="str">
        <f t="shared" si="12"/>
        <v>PR</v>
      </c>
      <c r="X70" s="60">
        <f>IF(V70="","",VLOOKUP(V70,Parametros_Controles!$I$2:$J$9,2,FALSE))</f>
        <v>0.4</v>
      </c>
      <c r="Y70" s="60">
        <f>IF(G70="","",VLOOKUP(G70,Parametros_Riesgos_SI!$I$2:$J$7,2,FALSE))</f>
        <v>0.4</v>
      </c>
      <c r="Z70" s="60">
        <f>IF(H70="","",VLOOKUP(H70,Parametros_Riesgos_SI!$K$2:$L$7,2,FALSE))</f>
        <v>0.4</v>
      </c>
      <c r="AA70" s="64">
        <v>0</v>
      </c>
      <c r="AB70" s="64">
        <v>0</v>
      </c>
      <c r="AC70" s="61">
        <f t="shared" si="13"/>
        <v>0.16000000000000003</v>
      </c>
      <c r="AD70" s="61" t="str">
        <f t="shared" si="14"/>
        <v>N/A</v>
      </c>
      <c r="AE70" s="61">
        <f t="shared" si="15"/>
        <v>0.24</v>
      </c>
      <c r="AF70" s="61" t="str">
        <f t="shared" si="16"/>
        <v>N/A</v>
      </c>
      <c r="AG70" s="58" t="s">
        <v>2253</v>
      </c>
      <c r="AH70" s="58" t="s">
        <v>2285</v>
      </c>
      <c r="AI70" s="58" t="s">
        <v>35</v>
      </c>
      <c r="AJ70" s="58" t="s">
        <v>3283</v>
      </c>
      <c r="AK70" s="116" t="e">
        <f ca="1">IF($M70="","",_xlfn.XLOOKUP($M70,'4-Seguimiento de Controles'!$A$3:$A$18002,'4-Seguimiento de Controles'!$F$3:$F$18002,"Sin registro de Seguimiento",,-1))</f>
        <v>#NAME?</v>
      </c>
      <c r="AL70" s="8"/>
      <c r="AM70" s="8"/>
      <c r="AN70" s="8"/>
    </row>
    <row r="71" spans="1:40" ht="80.25" hidden="1" customHeight="1">
      <c r="A71" s="58" t="s">
        <v>3156</v>
      </c>
      <c r="B71" s="35" t="str">
        <f t="shared" si="10"/>
        <v>C69-R70-DD-PFCI-69</v>
      </c>
      <c r="C71" s="35" t="str">
        <f>IF(A71="","",VLOOKUP(A71,'2-Mapa de riesgos de SegurInfo'!$B$3:$T$149,3,FALSE))</f>
        <v>Preparación y Formulación de Cooperación Internacional</v>
      </c>
      <c r="D71" s="172" t="str">
        <f>IF(A71="","",VLOOKUP(A71,'2-Mapa de riesgos de SegurInfo'!$B$3:$T$149,4,FALSE))</f>
        <v xml:space="preserve">REGISTRO HISTÓRICO DE INTERCAMBIOS COL COL </v>
      </c>
      <c r="E71" s="35" t="str">
        <f>IF(A71="","",VLOOKUP(A71,'2-Mapa de riesgos de SegurInfo'!$B$3:$T$149,6,FALSE))</f>
        <v>Media</v>
      </c>
      <c r="F71" s="172" t="str">
        <f>IF(A71="","",VLOOKUP(A71,'2-Mapa de riesgos de SegurInfo'!$B$3:$T$149,12,FALSE))</f>
        <v xml:space="preserve">Posible perdida de la ultima version generada del documento debido a modificación de la informacion por un tercero, Falta de la disponibilidad de la información por actualización tardia en los documentos </v>
      </c>
      <c r="G71" s="55" t="str">
        <f>IF(A71="","",VLOOKUP(A71,'2-Mapa de riesgos de SegurInfo'!$B$3:$T$149,13,FALSE))</f>
        <v>Baja_(40%)</v>
      </c>
      <c r="H71" s="55" t="str">
        <f>IF(A71="","",VLOOKUP(A71,'2-Mapa de riesgos de SegurInfo'!$B$3:$T$149,15,FALSE))</f>
        <v>Leve_(20%)</v>
      </c>
      <c r="I71" s="54" t="str">
        <f>IF(A71="","",VLOOKUP(A71,'2-Mapa de riesgos de SegurInfo'!$B$3:$T$149,18,FALSE))</f>
        <v>Zona_de_Riesgo_BAJA</v>
      </c>
      <c r="J71" s="54" t="str">
        <f>IF(A71="","",VLOOKUP(A71,'2-Mapa de riesgos de SegurInfo'!$B$3:$T$149,19,FALSE))</f>
        <v>Aceptar_el_Riesgo</v>
      </c>
      <c r="K71" s="59" t="str">
        <f>IF(A71="","",VLOOKUP(A71,'2-Mapa de riesgos de SegurInfo'!$B$3:$U$149,20,FALSE))</f>
        <v>Evitar el Riesgo</v>
      </c>
      <c r="L71" s="54">
        <v>69</v>
      </c>
      <c r="M71" s="55" t="str">
        <f t="shared" si="9"/>
        <v>C69-R70-DD-PFCI-69</v>
      </c>
      <c r="N71" s="167" t="s">
        <v>3282</v>
      </c>
      <c r="O71" s="63">
        <v>45658</v>
      </c>
      <c r="P71" s="63" t="s">
        <v>1994</v>
      </c>
      <c r="Q71" s="167" t="s">
        <v>1902</v>
      </c>
      <c r="R71" s="58" t="s">
        <v>1905</v>
      </c>
      <c r="S71" s="58" t="s">
        <v>1899</v>
      </c>
      <c r="T71" s="58" t="s">
        <v>1894</v>
      </c>
      <c r="U71" s="58" t="s">
        <v>1897</v>
      </c>
      <c r="V71" s="54" t="str">
        <f t="shared" si="11"/>
        <v>Preventivo (25%)
Control realizado antes que se materialice la actividad originadora de riesgo.Manual 
El control es realizado de forma manual (15%)</v>
      </c>
      <c r="W71" s="54" t="str">
        <f t="shared" si="12"/>
        <v>PR</v>
      </c>
      <c r="X71" s="60">
        <f>IF(V71="","",VLOOKUP(V71,Parametros_Controles!$I$2:$J$9,2,FALSE))</f>
        <v>0.4</v>
      </c>
      <c r="Y71" s="60">
        <f>IF(G71="","",VLOOKUP(G71,Parametros_Riesgos_SI!$I$2:$J$7,2,FALSE))</f>
        <v>0.4</v>
      </c>
      <c r="Z71" s="60">
        <f>IF(H71="","",VLOOKUP(H71,Parametros_Riesgos_SI!$K$2:$L$7,2,FALSE))</f>
        <v>0.2</v>
      </c>
      <c r="AA71" s="64">
        <v>0</v>
      </c>
      <c r="AB71" s="64">
        <v>0</v>
      </c>
      <c r="AC71" s="61">
        <f t="shared" si="13"/>
        <v>0.16000000000000003</v>
      </c>
      <c r="AD71" s="61" t="str">
        <f t="shared" si="14"/>
        <v>N/A</v>
      </c>
      <c r="AE71" s="61">
        <f t="shared" si="15"/>
        <v>0.24</v>
      </c>
      <c r="AF71" s="61" t="str">
        <f t="shared" si="16"/>
        <v>N/A</v>
      </c>
      <c r="AG71" s="58" t="s">
        <v>2253</v>
      </c>
      <c r="AH71" s="58" t="s">
        <v>2285</v>
      </c>
      <c r="AI71" s="58" t="s">
        <v>35</v>
      </c>
      <c r="AJ71" s="58" t="s">
        <v>3283</v>
      </c>
      <c r="AK71" s="116" t="e">
        <f ca="1">IF($M71="","",_xlfn.XLOOKUP($M71,'4-Seguimiento de Controles'!$A$3:$A$18002,'4-Seguimiento de Controles'!$F$3:$F$18002,"Sin registro de Seguimiento",,-1))</f>
        <v>#NAME?</v>
      </c>
      <c r="AL71" s="8"/>
      <c r="AM71" s="8"/>
      <c r="AN71" s="8"/>
    </row>
    <row r="72" spans="1:40" ht="80.25" hidden="1" customHeight="1">
      <c r="A72" s="58" t="s">
        <v>3157</v>
      </c>
      <c r="B72" s="35" t="str">
        <f t="shared" si="10"/>
        <v>C70-R71-DD-PFCI-70</v>
      </c>
      <c r="C72" s="35" t="str">
        <f>IF(A72="","",VLOOKUP(A72,'2-Mapa de riesgos de SegurInfo'!$B$3:$T$149,3,FALSE))</f>
        <v>Preparación y Formulación de Cooperación Internacional</v>
      </c>
      <c r="D72" s="172" t="str">
        <f>IF(A72="","",VLOOKUP(A72,'2-Mapa de riesgos de SegurInfo'!$B$3:$T$149,4,FALSE))</f>
        <v>ORGANIZACIONES COL COL</v>
      </c>
      <c r="E72" s="35" t="str">
        <f>IF(A72="","",VLOOKUP(A72,'2-Mapa de riesgos de SegurInfo'!$B$3:$T$149,6,FALSE))</f>
        <v>Media</v>
      </c>
      <c r="F72" s="172" t="str">
        <f>IF(A72="","",VLOOKUP(A72,'2-Mapa de riesgos de SegurInfo'!$B$3:$T$149,12,FALSE))</f>
        <v>Posible perdida de la ultima version generada del documento debido a modificación de la informacion por un tercero, Falta de la disponibilidad de la información por actualización tardia en los documentos</v>
      </c>
      <c r="G72" s="55" t="str">
        <f>IF(A72="","",VLOOKUP(A72,'2-Mapa de riesgos de SegurInfo'!$B$3:$T$149,13,FALSE))</f>
        <v>Baja_(40%)</v>
      </c>
      <c r="H72" s="55" t="str">
        <f>IF(A72="","",VLOOKUP(A72,'2-Mapa de riesgos de SegurInfo'!$B$3:$T$149,15,FALSE))</f>
        <v>Leve_(20%)</v>
      </c>
      <c r="I72" s="54" t="str">
        <f>IF(A72="","",VLOOKUP(A72,'2-Mapa de riesgos de SegurInfo'!$B$3:$T$149,18,FALSE))</f>
        <v>Zona_de_Riesgo_BAJA</v>
      </c>
      <c r="J72" s="54" t="str">
        <f>IF(A72="","",VLOOKUP(A72,'2-Mapa de riesgos de SegurInfo'!$B$3:$T$149,19,FALSE))</f>
        <v>Aceptar_el_Riesgo</v>
      </c>
      <c r="K72" s="59" t="str">
        <f>IF(A72="","",VLOOKUP(A72,'2-Mapa de riesgos de SegurInfo'!$B$3:$U$149,20,FALSE))</f>
        <v>Evitar el Riesgo</v>
      </c>
      <c r="L72" s="54">
        <v>70</v>
      </c>
      <c r="M72" s="55" t="str">
        <f t="shared" si="9"/>
        <v>C70-R71-DD-PFCI-70</v>
      </c>
      <c r="N72" s="167" t="s">
        <v>3282</v>
      </c>
      <c r="O72" s="63">
        <v>45658</v>
      </c>
      <c r="P72" s="63" t="s">
        <v>1994</v>
      </c>
      <c r="Q72" s="167" t="s">
        <v>1902</v>
      </c>
      <c r="R72" s="58" t="s">
        <v>1905</v>
      </c>
      <c r="S72" s="58" t="s">
        <v>1899</v>
      </c>
      <c r="T72" s="58" t="s">
        <v>1894</v>
      </c>
      <c r="U72" s="58" t="s">
        <v>1897</v>
      </c>
      <c r="V72" s="54" t="str">
        <f t="shared" si="11"/>
        <v>Preventivo (25%)
Control realizado antes que se materialice la actividad originadora de riesgo.Manual 
El control es realizado de forma manual (15%)</v>
      </c>
      <c r="W72" s="54" t="str">
        <f t="shared" si="12"/>
        <v>PR</v>
      </c>
      <c r="X72" s="60">
        <f>IF(V72="","",VLOOKUP(V72,Parametros_Controles!$I$2:$J$9,2,FALSE))</f>
        <v>0.4</v>
      </c>
      <c r="Y72" s="60">
        <f>IF(G72="","",VLOOKUP(G72,Parametros_Riesgos_SI!$I$2:$J$7,2,FALSE))</f>
        <v>0.4</v>
      </c>
      <c r="Z72" s="60">
        <f>IF(H72="","",VLOOKUP(H72,Parametros_Riesgos_SI!$K$2:$L$7,2,FALSE))</f>
        <v>0.2</v>
      </c>
      <c r="AA72" s="64">
        <v>0</v>
      </c>
      <c r="AB72" s="64">
        <v>0</v>
      </c>
      <c r="AC72" s="61">
        <f t="shared" si="13"/>
        <v>0.16000000000000003</v>
      </c>
      <c r="AD72" s="61" t="str">
        <f t="shared" si="14"/>
        <v>N/A</v>
      </c>
      <c r="AE72" s="61">
        <f t="shared" si="15"/>
        <v>0.24</v>
      </c>
      <c r="AF72" s="61" t="str">
        <f t="shared" si="16"/>
        <v>N/A</v>
      </c>
      <c r="AG72" s="58" t="s">
        <v>2253</v>
      </c>
      <c r="AH72" s="58" t="s">
        <v>2285</v>
      </c>
      <c r="AI72" s="58" t="s">
        <v>35</v>
      </c>
      <c r="AJ72" s="58" t="s">
        <v>3283</v>
      </c>
      <c r="AK72" s="116" t="e">
        <f ca="1">IF($M72="","",_xlfn.XLOOKUP($M72,'4-Seguimiento de Controles'!$A$3:$A$18002,'4-Seguimiento de Controles'!$F$3:$F$18002,"Sin registro de Seguimiento",,-1))</f>
        <v>#NAME?</v>
      </c>
      <c r="AL72" s="8"/>
      <c r="AM72" s="8"/>
      <c r="AN72" s="8"/>
    </row>
    <row r="73" spans="1:40" ht="80.25" hidden="1" customHeight="1">
      <c r="A73" s="58" t="s">
        <v>3158</v>
      </c>
      <c r="B73" s="35" t="str">
        <f t="shared" si="10"/>
        <v>C71-R72-DAF-GA-71</v>
      </c>
      <c r="C73" s="35" t="str">
        <f>IF(A73="","",VLOOKUP(A73,'2-Mapa de riesgos de SegurInfo'!$B$3:$T$149,3,FALSE))</f>
        <v>Gestión Administrativa</v>
      </c>
      <c r="D73" s="172" t="str">
        <f>IF(A73="","",VLOOKUP(A73,'2-Mapa de riesgos de SegurInfo'!$B$3:$T$149,4,FALSE))</f>
        <v>Documentos administrativos, que consisten en órdenes escritas, de Carácter general, suscritas para cumplimiento obligatorio y permanente por parte de los funcionarios y las dependencias.</v>
      </c>
      <c r="E73" s="35" t="str">
        <f>IF(A73="","",VLOOKUP(A73,'2-Mapa de riesgos de SegurInfo'!$B$3:$T$149,6,FALSE))</f>
        <v>Media</v>
      </c>
      <c r="F73" s="35" t="str">
        <f>IF(A73="","",VLOOKUP(A73,'2-Mapa de riesgos de SegurInfo'!$B$3:$T$149,12,FALSE))</f>
        <v xml:space="preserve">Posible perdida de información y deterioro de los docuemntos físicos generados </v>
      </c>
      <c r="G73" s="55" t="str">
        <f>IF(A73="","",VLOOKUP(A73,'2-Mapa de riesgos de SegurInfo'!$B$3:$T$149,13,FALSE))</f>
        <v>Media_(60%)</v>
      </c>
      <c r="H73" s="55" t="str">
        <f>IF(A73="","",VLOOKUP(A73,'2-Mapa de riesgos de SegurInfo'!$B$3:$T$149,15,FALSE))</f>
        <v>Moderado_(60%)</v>
      </c>
      <c r="I73" s="54" t="str">
        <f>IF(A73="","",VLOOKUP(A73,'2-Mapa de riesgos de SegurInfo'!$B$3:$T$149,18,FALSE))</f>
        <v>Zona_de_Riesgo_MODERADA</v>
      </c>
      <c r="J73" s="54" t="str">
        <f>IF(A73="","",VLOOKUP(A73,'2-Mapa de riesgos de SegurInfo'!$B$3:$T$149,19,FALSE))</f>
        <v>Reducir_el_Riesgo</v>
      </c>
      <c r="K73" s="59" t="str">
        <f>IF(A73="","",VLOOKUP(A73,'2-Mapa de riesgos de SegurInfo'!$B$3:$U$149,20,FALSE))</f>
        <v>Reducir el Riesgo</v>
      </c>
      <c r="L73" s="54">
        <v>71</v>
      </c>
      <c r="M73" s="55" t="str">
        <f t="shared" si="9"/>
        <v>C71-R72-DAF-GA-71</v>
      </c>
      <c r="N73" s="166" t="s">
        <v>3243</v>
      </c>
      <c r="O73" s="63">
        <v>45658</v>
      </c>
      <c r="P73" s="63" t="s">
        <v>1994</v>
      </c>
      <c r="Q73" s="58" t="s">
        <v>1902</v>
      </c>
      <c r="R73" s="167" t="s">
        <v>1906</v>
      </c>
      <c r="S73" s="58" t="s">
        <v>1892</v>
      </c>
      <c r="T73" s="58" t="s">
        <v>1894</v>
      </c>
      <c r="U73" s="58" t="s">
        <v>1898</v>
      </c>
      <c r="V73" s="54" t="str">
        <f t="shared" si="11"/>
        <v>Preventivo (25%)
Control realizado antes que se materialice la actividad originadora de riesgo.Automático.
Se tiene herramienta definida para ejercer el control (25%)</v>
      </c>
      <c r="W73" s="54" t="str">
        <f t="shared" si="12"/>
        <v>PR</v>
      </c>
      <c r="X73" s="60">
        <f>IF(V73="","",VLOOKUP(V73,Parametros_Controles!$I$2:$J$9,2,FALSE))</f>
        <v>0.5</v>
      </c>
      <c r="Y73" s="60">
        <f>IF(G73="","",VLOOKUP(G73,Parametros_Riesgos_SI!$I$2:$J$7,2,FALSE))</f>
        <v>0.6</v>
      </c>
      <c r="Z73" s="60">
        <f>IF(H73="","",VLOOKUP(H73,Parametros_Riesgos_SI!$K$2:$L$7,2,FALSE))</f>
        <v>0.6</v>
      </c>
      <c r="AA73" s="64">
        <v>0</v>
      </c>
      <c r="AB73" s="64">
        <v>0</v>
      </c>
      <c r="AC73" s="61">
        <f t="shared" si="13"/>
        <v>0.3</v>
      </c>
      <c r="AD73" s="61" t="str">
        <f t="shared" si="14"/>
        <v>N/A</v>
      </c>
      <c r="AE73" s="61">
        <f t="shared" si="15"/>
        <v>0.3</v>
      </c>
      <c r="AF73" s="61" t="str">
        <f t="shared" si="16"/>
        <v>N/A</v>
      </c>
      <c r="AG73" s="58" t="s">
        <v>2253</v>
      </c>
      <c r="AH73" s="58" t="s">
        <v>2266</v>
      </c>
      <c r="AI73" s="58" t="s">
        <v>35</v>
      </c>
      <c r="AJ73" s="166" t="s">
        <v>3240</v>
      </c>
      <c r="AK73" s="116" t="e">
        <f ca="1">IF($M73="","",_xlfn.XLOOKUP($M73,'4-Seguimiento de Controles'!$A$3:$A$18002,'4-Seguimiento de Controles'!$F$3:$F$18002,"Sin registro de Seguimiento",,-1))</f>
        <v>#NAME?</v>
      </c>
      <c r="AL73" s="8"/>
      <c r="AM73" s="8"/>
      <c r="AN73" s="8"/>
    </row>
    <row r="74" spans="1:40" ht="80.25" hidden="1" customHeight="1">
      <c r="A74" s="58" t="s">
        <v>3159</v>
      </c>
      <c r="B74" s="35" t="str">
        <f t="shared" si="10"/>
        <v>C72-R73-DAF-GA-72</v>
      </c>
      <c r="C74" s="35" t="str">
        <f>IF(A74="","",VLOOKUP(A74,'2-Mapa de riesgos de SegurInfo'!$B$3:$T$149,3,FALSE))</f>
        <v>Gestión Administrativa</v>
      </c>
      <c r="D74" s="172" t="str">
        <f>IF(A74="","",VLOOKUP(A74,'2-Mapa de riesgos de SegurInfo'!$B$3:$T$149,4,FALSE))</f>
        <v xml:space="preserve">La Circular informativa es de carácter interno únicamente con propósitos de carácter administrativo con  el fin de dar una información, regular o establecer aspectos generales. </v>
      </c>
      <c r="E74" s="35" t="str">
        <f>IF(A74="","",VLOOKUP(A74,'2-Mapa de riesgos de SegurInfo'!$B$3:$T$149,6,FALSE))</f>
        <v>Media</v>
      </c>
      <c r="F74" s="35" t="str">
        <f>IF(A74="","",VLOOKUP(A74,'2-Mapa de riesgos de SegurInfo'!$B$3:$T$149,12,FALSE))</f>
        <v>Posible perdida de información y deterioro de los docuemntos físicos generados</v>
      </c>
      <c r="G74" s="55" t="str">
        <f>IF(A74="","",VLOOKUP(A74,'2-Mapa de riesgos de SegurInfo'!$B$3:$T$149,13,FALSE))</f>
        <v>Baja_(40%)</v>
      </c>
      <c r="H74" s="55" t="str">
        <f>IF(A74="","",VLOOKUP(A74,'2-Mapa de riesgos de SegurInfo'!$B$3:$T$149,15,FALSE))</f>
        <v>Moderado_(60%)</v>
      </c>
      <c r="I74" s="54" t="str">
        <f>IF(A74="","",VLOOKUP(A74,'2-Mapa de riesgos de SegurInfo'!$B$3:$T$149,18,FALSE))</f>
        <v>Zona_de_Riesgo_MODERADA</v>
      </c>
      <c r="J74" s="54" t="str">
        <f>IF(A74="","",VLOOKUP(A74,'2-Mapa de riesgos de SegurInfo'!$B$3:$T$149,19,FALSE))</f>
        <v>Reducir_el_Riesgo</v>
      </c>
      <c r="K74" s="59" t="str">
        <f>IF(A74="","",VLOOKUP(A74,'2-Mapa de riesgos de SegurInfo'!$B$3:$U$149,20,FALSE))</f>
        <v>Reducir el Riesgo</v>
      </c>
      <c r="L74" s="54">
        <v>72</v>
      </c>
      <c r="M74" s="55" t="str">
        <f t="shared" si="9"/>
        <v>C72-R73-DAF-GA-72</v>
      </c>
      <c r="N74" s="166" t="s">
        <v>3244</v>
      </c>
      <c r="O74" s="63">
        <v>45658</v>
      </c>
      <c r="P74" s="63" t="s">
        <v>1994</v>
      </c>
      <c r="Q74" s="167" t="s">
        <v>1902</v>
      </c>
      <c r="R74" s="167" t="s">
        <v>1906</v>
      </c>
      <c r="S74" s="58" t="s">
        <v>1892</v>
      </c>
      <c r="T74" s="58" t="s">
        <v>1894</v>
      </c>
      <c r="U74" s="58" t="s">
        <v>1898</v>
      </c>
      <c r="V74" s="54" t="str">
        <f t="shared" si="11"/>
        <v>Preventivo (25%)
Control realizado antes que se materialice la actividad originadora de riesgo.Automático.
Se tiene herramienta definida para ejercer el control (25%)</v>
      </c>
      <c r="W74" s="54" t="str">
        <f t="shared" si="12"/>
        <v>PR</v>
      </c>
      <c r="X74" s="60">
        <f>IF(V74="","",VLOOKUP(V74,Parametros_Controles!$I$2:$J$9,2,FALSE))</f>
        <v>0.5</v>
      </c>
      <c r="Y74" s="60">
        <f>IF(G74="","",VLOOKUP(G74,Parametros_Riesgos_SI!$I$2:$J$7,2,FALSE))</f>
        <v>0.4</v>
      </c>
      <c r="Z74" s="60">
        <f>IF(H74="","",VLOOKUP(H74,Parametros_Riesgos_SI!$K$2:$L$7,2,FALSE))</f>
        <v>0.6</v>
      </c>
      <c r="AA74" s="64">
        <v>0</v>
      </c>
      <c r="AB74" s="64">
        <v>0</v>
      </c>
      <c r="AC74" s="61">
        <f t="shared" si="13"/>
        <v>0.2</v>
      </c>
      <c r="AD74" s="61" t="str">
        <f t="shared" si="14"/>
        <v>N/A</v>
      </c>
      <c r="AE74" s="61">
        <f t="shared" si="15"/>
        <v>0.2</v>
      </c>
      <c r="AF74" s="61" t="str">
        <f t="shared" si="16"/>
        <v>N/A</v>
      </c>
      <c r="AG74" s="58" t="s">
        <v>2253</v>
      </c>
      <c r="AH74" s="58" t="s">
        <v>2266</v>
      </c>
      <c r="AI74" s="58" t="s">
        <v>35</v>
      </c>
      <c r="AJ74" s="166" t="s">
        <v>3240</v>
      </c>
      <c r="AK74" s="116" t="e">
        <f ca="1">IF($M74="","",_xlfn.XLOOKUP($M74,'4-Seguimiento de Controles'!$A$3:$A$18002,'4-Seguimiento de Controles'!$F$3:$F$18002,"Sin registro de Seguimiento",,-1))</f>
        <v>#NAME?</v>
      </c>
      <c r="AL74" s="8"/>
      <c r="AM74" s="8"/>
      <c r="AN74" s="8"/>
    </row>
    <row r="75" spans="1:40" ht="80.25" hidden="1" customHeight="1">
      <c r="A75" s="58" t="s">
        <v>3160</v>
      </c>
      <c r="B75" s="35" t="str">
        <f t="shared" si="10"/>
        <v>C73-R74-DAF-GA-73</v>
      </c>
      <c r="C75" s="35" t="str">
        <f>IF(A75="","",VLOOKUP(A75,'2-Mapa de riesgos de SegurInfo'!$B$3:$T$149,3,FALSE))</f>
        <v>Gestión Administrativa</v>
      </c>
      <c r="D75" s="172" t="str">
        <f>IF(A75="","",VLOOKUP(A75,'2-Mapa de riesgos de SegurInfo'!$B$3:$T$149,4,FALSE))</f>
        <v xml:space="preserve"> Los libros y papeles del comerciante deberán ser conservados por un período de diez (10) años contados a partir de la fecha del último asiento, documento o comprobante, pudiendo utilizar para el efecto, a elección del comerciante, su conservación en papel o en cualquier medio técnico, magnético o electrónico que garantice su reproducción exacta.</v>
      </c>
      <c r="E75" s="35" t="str">
        <f>IF(A75="","",VLOOKUP(A75,'2-Mapa de riesgos de SegurInfo'!$B$3:$T$149,6,FALSE))</f>
        <v>Media</v>
      </c>
      <c r="F75" s="35" t="str">
        <f>IF(A75="","",VLOOKUP(A75,'2-Mapa de riesgos de SegurInfo'!$B$3:$T$149,12,FALSE))</f>
        <v xml:space="preserve">Posibles demoras en el reporte de la información </v>
      </c>
      <c r="G75" s="55" t="str">
        <f>IF(A75="","",VLOOKUP(A75,'2-Mapa de riesgos de SegurInfo'!$B$3:$T$149,13,FALSE))</f>
        <v>Media_(60%)</v>
      </c>
      <c r="H75" s="55" t="str">
        <f>IF(A75="","",VLOOKUP(A75,'2-Mapa de riesgos de SegurInfo'!$B$3:$T$149,15,FALSE))</f>
        <v>Moderado_(60%)</v>
      </c>
      <c r="I75" s="54" t="str">
        <f>IF(A75="","",VLOOKUP(A75,'2-Mapa de riesgos de SegurInfo'!$B$3:$T$149,18,FALSE))</f>
        <v>Zona_de_Riesgo_MODERADA</v>
      </c>
      <c r="J75" s="54" t="str">
        <f>IF(A75="","",VLOOKUP(A75,'2-Mapa de riesgos de SegurInfo'!$B$3:$T$149,19,FALSE))</f>
        <v>Reducir_el_Riesgo</v>
      </c>
      <c r="K75" s="59" t="str">
        <f>IF(A75="","",VLOOKUP(A75,'2-Mapa de riesgos de SegurInfo'!$B$3:$U$149,20,FALSE))</f>
        <v>Evitar el Riesgo</v>
      </c>
      <c r="L75" s="54">
        <v>73</v>
      </c>
      <c r="M75" s="55" t="str">
        <f t="shared" si="9"/>
        <v>C73-R74-DAF-GA-73</v>
      </c>
      <c r="N75" s="166" t="s">
        <v>3245</v>
      </c>
      <c r="O75" s="63">
        <v>45658</v>
      </c>
      <c r="P75" s="63" t="s">
        <v>1994</v>
      </c>
      <c r="Q75" s="167" t="s">
        <v>1902</v>
      </c>
      <c r="R75" s="167" t="s">
        <v>1906</v>
      </c>
      <c r="S75" s="58" t="s">
        <v>1899</v>
      </c>
      <c r="T75" s="58" t="s">
        <v>1894</v>
      </c>
      <c r="U75" s="58" t="s">
        <v>1898</v>
      </c>
      <c r="V75" s="54" t="str">
        <f t="shared" si="11"/>
        <v>Preventivo (25%)
Control realizado antes que se materialice la actividad originadora de riesgo.Automático.
Se tiene herramienta definida para ejercer el control (25%)</v>
      </c>
      <c r="W75" s="54" t="str">
        <f t="shared" si="12"/>
        <v>PR</v>
      </c>
      <c r="X75" s="60">
        <f>IF(V75="","",VLOOKUP(V75,Parametros_Controles!$I$2:$J$9,2,FALSE))</f>
        <v>0.5</v>
      </c>
      <c r="Y75" s="60">
        <f>IF(G75="","",VLOOKUP(G75,Parametros_Riesgos_SI!$I$2:$J$7,2,FALSE))</f>
        <v>0.6</v>
      </c>
      <c r="Z75" s="60">
        <f>IF(H75="","",VLOOKUP(H75,Parametros_Riesgos_SI!$K$2:$L$7,2,FALSE))</f>
        <v>0.6</v>
      </c>
      <c r="AA75" s="64">
        <v>0</v>
      </c>
      <c r="AB75" s="64">
        <v>0</v>
      </c>
      <c r="AC75" s="61">
        <f t="shared" si="13"/>
        <v>0.3</v>
      </c>
      <c r="AD75" s="61" t="str">
        <f t="shared" si="14"/>
        <v>N/A</v>
      </c>
      <c r="AE75" s="61">
        <f t="shared" si="15"/>
        <v>0.3</v>
      </c>
      <c r="AF75" s="61" t="str">
        <f t="shared" si="16"/>
        <v>N/A</v>
      </c>
      <c r="AG75" s="58" t="s">
        <v>2253</v>
      </c>
      <c r="AH75" s="58" t="s">
        <v>2262</v>
      </c>
      <c r="AI75" s="58" t="s">
        <v>1770</v>
      </c>
      <c r="AJ75" s="166" t="s">
        <v>3240</v>
      </c>
      <c r="AK75" s="116" t="e">
        <f ca="1">IF($M75="","",_xlfn.XLOOKUP($M75,'4-Seguimiento de Controles'!$A$3:$A$18002,'4-Seguimiento de Controles'!$F$3:$F$18002,"Sin registro de Seguimiento",,-1))</f>
        <v>#NAME?</v>
      </c>
      <c r="AL75" s="8"/>
      <c r="AM75" s="8"/>
      <c r="AN75" s="8"/>
    </row>
    <row r="76" spans="1:40" ht="80.25" hidden="1" customHeight="1">
      <c r="A76" s="58" t="s">
        <v>3161</v>
      </c>
      <c r="B76" s="35" t="str">
        <f t="shared" si="10"/>
        <v>C74-R75-DAF-GA-74</v>
      </c>
      <c r="C76" s="35" t="str">
        <f>IF(A76="","",VLOOKUP(A76,'2-Mapa de riesgos de SegurInfo'!$B$3:$T$149,3,FALSE))</f>
        <v>Gestión Administrativa</v>
      </c>
      <c r="D76" s="172" t="str">
        <f>IF(A76="","",VLOOKUP(A76,'2-Mapa de riesgos de SegurInfo'!$B$3:$T$149,4,FALSE))</f>
        <v>El comprobante de egreso acredita la salida material y real de un bien o elemento del almacén, de tal forma que se cuenta con un soporte para legalizar los registros en almacén y efectuar los asientos de contabilidad.</v>
      </c>
      <c r="E76" s="35" t="str">
        <f>IF(A76="","",VLOOKUP(A76,'2-Mapa de riesgos de SegurInfo'!$B$3:$T$149,6,FALSE))</f>
        <v>Media</v>
      </c>
      <c r="F76" s="35" t="str">
        <f>IF(A76="","",VLOOKUP(A76,'2-Mapa de riesgos de SegurInfo'!$B$3:$T$149,12,FALSE))</f>
        <v>Posibles errores en el reporte de la información  ingresada</v>
      </c>
      <c r="G76" s="55" t="str">
        <f>IF(A76="","",VLOOKUP(A76,'2-Mapa de riesgos de SegurInfo'!$B$3:$T$149,13,FALSE))</f>
        <v>Media_(60%)</v>
      </c>
      <c r="H76" s="55" t="str">
        <f>IF(A76="","",VLOOKUP(A76,'2-Mapa de riesgos de SegurInfo'!$B$3:$T$149,15,FALSE))</f>
        <v>Moderado_(60%)</v>
      </c>
      <c r="I76" s="54" t="str">
        <f>IF(A76="","",VLOOKUP(A76,'2-Mapa de riesgos de SegurInfo'!$B$3:$T$149,18,FALSE))</f>
        <v>Zona_de_Riesgo_MODERADA</v>
      </c>
      <c r="J76" s="54" t="str">
        <f>IF(A76="","",VLOOKUP(A76,'2-Mapa de riesgos de SegurInfo'!$B$3:$T$149,19,FALSE))</f>
        <v>Reducir_el_Riesgo</v>
      </c>
      <c r="K76" s="59" t="str">
        <f>IF(A76="","",VLOOKUP(A76,'2-Mapa de riesgos de SegurInfo'!$B$3:$U$149,20,FALSE))</f>
        <v>Reducir el Riesgo</v>
      </c>
      <c r="L76" s="54">
        <v>74</v>
      </c>
      <c r="M76" s="55" t="str">
        <f t="shared" si="9"/>
        <v>C74-R75-DAF-GA-74</v>
      </c>
      <c r="N76" s="166" t="s">
        <v>3246</v>
      </c>
      <c r="O76" s="63">
        <v>45658</v>
      </c>
      <c r="P76" s="63" t="s">
        <v>1994</v>
      </c>
      <c r="Q76" s="167" t="s">
        <v>1902</v>
      </c>
      <c r="R76" s="167" t="s">
        <v>1906</v>
      </c>
      <c r="S76" s="58" t="s">
        <v>1892</v>
      </c>
      <c r="T76" s="58" t="s">
        <v>1894</v>
      </c>
      <c r="U76" s="58" t="s">
        <v>1898</v>
      </c>
      <c r="V76" s="54" t="str">
        <f t="shared" si="11"/>
        <v>Preventivo (25%)
Control realizado antes que se materialice la actividad originadora de riesgo.Automático.
Se tiene herramienta definida para ejercer el control (25%)</v>
      </c>
      <c r="W76" s="54" t="str">
        <f t="shared" si="12"/>
        <v>PR</v>
      </c>
      <c r="X76" s="60">
        <f>IF(V76="","",VLOOKUP(V76,Parametros_Controles!$I$2:$J$9,2,FALSE))</f>
        <v>0.5</v>
      </c>
      <c r="Y76" s="60">
        <f>IF(G76="","",VLOOKUP(G76,Parametros_Riesgos_SI!$I$2:$J$7,2,FALSE))</f>
        <v>0.6</v>
      </c>
      <c r="Z76" s="60">
        <f>IF(H76="","",VLOOKUP(H76,Parametros_Riesgos_SI!$K$2:$L$7,2,FALSE))</f>
        <v>0.6</v>
      </c>
      <c r="AA76" s="64">
        <v>0</v>
      </c>
      <c r="AB76" s="64">
        <v>0</v>
      </c>
      <c r="AC76" s="61">
        <f t="shared" si="13"/>
        <v>0.3</v>
      </c>
      <c r="AD76" s="61" t="str">
        <f t="shared" si="14"/>
        <v>N/A</v>
      </c>
      <c r="AE76" s="61">
        <f t="shared" si="15"/>
        <v>0.3</v>
      </c>
      <c r="AF76" s="61" t="str">
        <f t="shared" si="16"/>
        <v>N/A</v>
      </c>
      <c r="AG76" s="58" t="s">
        <v>2253</v>
      </c>
      <c r="AH76" s="58" t="s">
        <v>2262</v>
      </c>
      <c r="AI76" s="58" t="s">
        <v>35</v>
      </c>
      <c r="AJ76" s="166" t="s">
        <v>3240</v>
      </c>
      <c r="AK76" s="116" t="e">
        <f ca="1">IF($M76="","",_xlfn.XLOOKUP($M76,'4-Seguimiento de Controles'!$A$3:$A$18002,'4-Seguimiento de Controles'!$F$3:$F$18002,"Sin registro de Seguimiento",,-1))</f>
        <v>#NAME?</v>
      </c>
      <c r="AL76" s="8"/>
      <c r="AM76" s="8"/>
      <c r="AN76" s="8"/>
    </row>
    <row r="77" spans="1:40" ht="80.25" hidden="1" customHeight="1">
      <c r="A77" s="58" t="s">
        <v>3162</v>
      </c>
      <c r="B77" s="35" t="str">
        <f t="shared" si="10"/>
        <v>C75-R76-DAF-GA-75</v>
      </c>
      <c r="C77" s="35" t="str">
        <f>IF(A77="","",VLOOKUP(A77,'2-Mapa de riesgos de SegurInfo'!$B$3:$T$149,3,FALSE))</f>
        <v>Gestión Administrativa</v>
      </c>
      <c r="D77" s="172" t="str">
        <f>IF(A77="","",VLOOKUP(A77,'2-Mapa de riesgos de SegurInfo'!$B$3:$T$149,4,FALSE))</f>
        <v>Documento oficial que acredita el ingreso material y real de un bien o elemento al almacén de la entidad, constituyéndose así en el soporte para legalizar los registros en inventario y efectuar los asientos de contabilidad.</v>
      </c>
      <c r="E77" s="35" t="str">
        <f>IF(A77="","",VLOOKUP(A77,'2-Mapa de riesgos de SegurInfo'!$B$3:$T$149,6,FALSE))</f>
        <v>Media</v>
      </c>
      <c r="F77" s="35" t="str">
        <f>IF(A77="","",VLOOKUP(A77,'2-Mapa de riesgos de SegurInfo'!$B$3:$T$149,12,FALSE))</f>
        <v>Posibles errores en la generación de reportes de acuerdo a la información registrada</v>
      </c>
      <c r="G77" s="55" t="str">
        <f>IF(A77="","",VLOOKUP(A77,'2-Mapa de riesgos de SegurInfo'!$B$3:$T$149,13,FALSE))</f>
        <v>Baja_(40%)</v>
      </c>
      <c r="H77" s="55" t="str">
        <f>IF(A77="","",VLOOKUP(A77,'2-Mapa de riesgos de SegurInfo'!$B$3:$T$149,15,FALSE))</f>
        <v>Menor_(40%)</v>
      </c>
      <c r="I77" s="54" t="str">
        <f>IF(A77="","",VLOOKUP(A77,'2-Mapa de riesgos de SegurInfo'!$B$3:$T$149,18,FALSE))</f>
        <v>Zona_de_Riesgo_MODERADA</v>
      </c>
      <c r="J77" s="54" t="str">
        <f>IF(A77="","",VLOOKUP(A77,'2-Mapa de riesgos de SegurInfo'!$B$3:$T$149,19,FALSE))</f>
        <v>Reducir_el_Riesgo</v>
      </c>
      <c r="K77" s="59" t="str">
        <f>IF(A77="","",VLOOKUP(A77,'2-Mapa de riesgos de SegurInfo'!$B$3:$U$149,20,FALSE))</f>
        <v>Reducir el Riesgo</v>
      </c>
      <c r="L77" s="54">
        <v>75</v>
      </c>
      <c r="M77" s="55" t="str">
        <f t="shared" si="9"/>
        <v>C75-R76-DAF-GA-75</v>
      </c>
      <c r="N77" s="166" t="s">
        <v>3247</v>
      </c>
      <c r="O77" s="63">
        <v>45658</v>
      </c>
      <c r="P77" s="63" t="s">
        <v>1994</v>
      </c>
      <c r="Q77" s="167" t="s">
        <v>1902</v>
      </c>
      <c r="R77" s="167" t="s">
        <v>1906</v>
      </c>
      <c r="S77" s="58" t="s">
        <v>1892</v>
      </c>
      <c r="T77" s="58" t="s">
        <v>1894</v>
      </c>
      <c r="U77" s="58" t="s">
        <v>1898</v>
      </c>
      <c r="V77" s="54" t="str">
        <f t="shared" si="11"/>
        <v>Preventivo (25%)
Control realizado antes que se materialice la actividad originadora de riesgo.Automático.
Se tiene herramienta definida para ejercer el control (25%)</v>
      </c>
      <c r="W77" s="54" t="str">
        <f t="shared" si="12"/>
        <v>PR</v>
      </c>
      <c r="X77" s="60">
        <f>IF(V77="","",VLOOKUP(V77,Parametros_Controles!$I$2:$J$9,2,FALSE))</f>
        <v>0.5</v>
      </c>
      <c r="Y77" s="60">
        <f>IF(G77="","",VLOOKUP(G77,Parametros_Riesgos_SI!$I$2:$J$7,2,FALSE))</f>
        <v>0.4</v>
      </c>
      <c r="Z77" s="60">
        <f>IF(H77="","",VLOOKUP(H77,Parametros_Riesgos_SI!$K$2:$L$7,2,FALSE))</f>
        <v>0.4</v>
      </c>
      <c r="AA77" s="64">
        <v>0</v>
      </c>
      <c r="AB77" s="64">
        <v>0</v>
      </c>
      <c r="AC77" s="61">
        <f t="shared" si="13"/>
        <v>0.2</v>
      </c>
      <c r="AD77" s="61" t="str">
        <f t="shared" si="14"/>
        <v>N/A</v>
      </c>
      <c r="AE77" s="61">
        <f t="shared" si="15"/>
        <v>0.2</v>
      </c>
      <c r="AF77" s="61" t="str">
        <f t="shared" si="16"/>
        <v>N/A</v>
      </c>
      <c r="AG77" s="58" t="s">
        <v>2253</v>
      </c>
      <c r="AH77" s="58" t="s">
        <v>2262</v>
      </c>
      <c r="AI77" s="58" t="s">
        <v>35</v>
      </c>
      <c r="AJ77" s="166" t="s">
        <v>3240</v>
      </c>
      <c r="AK77" s="116" t="e">
        <f ca="1">IF($M77="","",_xlfn.XLOOKUP($M77,'4-Seguimiento de Controles'!$A$3:$A$18002,'4-Seguimiento de Controles'!$F$3:$F$18002,"Sin registro de Seguimiento",,-1))</f>
        <v>#NAME?</v>
      </c>
      <c r="AL77" s="8"/>
      <c r="AM77" s="8"/>
      <c r="AN77" s="8"/>
    </row>
    <row r="78" spans="1:40" ht="80.25" hidden="1" customHeight="1">
      <c r="A78" s="58" t="s">
        <v>3163</v>
      </c>
      <c r="B78" s="35" t="str">
        <f t="shared" si="10"/>
        <v>C76-R77-DAF-GA-76</v>
      </c>
      <c r="C78" s="35" t="str">
        <f>IF(A78="","",VLOOKUP(A78,'2-Mapa de riesgos de SegurInfo'!$B$3:$T$149,3,FALSE))</f>
        <v>Gestión Administrativa</v>
      </c>
      <c r="D78" s="172" t="str">
        <f>IF(A78="","",VLOOKUP(A78,'2-Mapa de riesgos de SegurInfo'!$B$3:$T$149,4,FALSE))</f>
        <v xml:space="preserve">
Copia de las comunicaciones enviadas que hacen parte del consecutivo de radicación de las comunicaciones que salen de la entidad</v>
      </c>
      <c r="E78" s="35" t="str">
        <f>IF(A78="","",VLOOKUP(A78,'2-Mapa de riesgos de SegurInfo'!$B$3:$T$149,6,FALSE))</f>
        <v>Media</v>
      </c>
      <c r="F78" s="35" t="str">
        <f>IF(A78="","",VLOOKUP(A78,'2-Mapa de riesgos de SegurInfo'!$B$3:$T$149,12,FALSE))</f>
        <v>Posibles errores en la clasificación de la información</v>
      </c>
      <c r="G78" s="55" t="str">
        <f>IF(A78="","",VLOOKUP(A78,'2-Mapa de riesgos de SegurInfo'!$B$3:$T$149,13,FALSE))</f>
        <v>Media_(60%)</v>
      </c>
      <c r="H78" s="55" t="str">
        <f>IF(A78="","",VLOOKUP(A78,'2-Mapa de riesgos de SegurInfo'!$B$3:$T$149,15,FALSE))</f>
        <v>Moderado_(60%)</v>
      </c>
      <c r="I78" s="54" t="str">
        <f>IF(A78="","",VLOOKUP(A78,'2-Mapa de riesgos de SegurInfo'!$B$3:$T$149,18,FALSE))</f>
        <v>Zona_de_Riesgo_MODERADA</v>
      </c>
      <c r="J78" s="54" t="str">
        <f>IF(A78="","",VLOOKUP(A78,'2-Mapa de riesgos de SegurInfo'!$B$3:$T$149,19,FALSE))</f>
        <v>Reducir_el_Riesgo</v>
      </c>
      <c r="K78" s="59" t="str">
        <f>IF(A78="","",VLOOKUP(A78,'2-Mapa de riesgos de SegurInfo'!$B$3:$U$149,20,FALSE))</f>
        <v>Reducir el Riesgo</v>
      </c>
      <c r="L78" s="54">
        <v>76</v>
      </c>
      <c r="M78" s="55" t="str">
        <f t="shared" si="9"/>
        <v>C76-R77-DAF-GA-76</v>
      </c>
      <c r="N78" s="166" t="s">
        <v>3248</v>
      </c>
      <c r="O78" s="63">
        <v>45658</v>
      </c>
      <c r="P78" s="63" t="s">
        <v>1994</v>
      </c>
      <c r="Q78" s="167" t="s">
        <v>1902</v>
      </c>
      <c r="R78" s="167" t="s">
        <v>1906</v>
      </c>
      <c r="S78" s="58" t="s">
        <v>1892</v>
      </c>
      <c r="T78" s="58" t="s">
        <v>1894</v>
      </c>
      <c r="U78" s="58" t="s">
        <v>1898</v>
      </c>
      <c r="V78" s="54" t="str">
        <f t="shared" si="11"/>
        <v>Preventivo (25%)
Control realizado antes que se materialice la actividad originadora de riesgo.Automático.
Se tiene herramienta definida para ejercer el control (25%)</v>
      </c>
      <c r="W78" s="54" t="str">
        <f t="shared" si="12"/>
        <v>PR</v>
      </c>
      <c r="X78" s="60">
        <f>IF(V78="","",VLOOKUP(V78,Parametros_Controles!$I$2:$J$9,2,FALSE))</f>
        <v>0.5</v>
      </c>
      <c r="Y78" s="60">
        <f>IF(G78="","",VLOOKUP(G78,Parametros_Riesgos_SI!$I$2:$J$7,2,FALSE))</f>
        <v>0.6</v>
      </c>
      <c r="Z78" s="60">
        <f>IF(H78="","",VLOOKUP(H78,Parametros_Riesgos_SI!$K$2:$L$7,2,FALSE))</f>
        <v>0.6</v>
      </c>
      <c r="AA78" s="64">
        <v>0</v>
      </c>
      <c r="AB78" s="64">
        <v>0</v>
      </c>
      <c r="AC78" s="61">
        <f t="shared" si="13"/>
        <v>0.3</v>
      </c>
      <c r="AD78" s="61" t="str">
        <f t="shared" si="14"/>
        <v>N/A</v>
      </c>
      <c r="AE78" s="61">
        <f t="shared" si="15"/>
        <v>0.3</v>
      </c>
      <c r="AF78" s="61" t="str">
        <f t="shared" si="16"/>
        <v>N/A</v>
      </c>
      <c r="AG78" s="58" t="s">
        <v>2253</v>
      </c>
      <c r="AH78" s="58" t="s">
        <v>2262</v>
      </c>
      <c r="AI78" s="58" t="s">
        <v>35</v>
      </c>
      <c r="AJ78" s="166" t="s">
        <v>3240</v>
      </c>
      <c r="AK78" s="116" t="e">
        <f ca="1">IF($M78="","",_xlfn.XLOOKUP($M78,'4-Seguimiento de Controles'!$A$3:$A$18002,'4-Seguimiento de Controles'!$F$3:$F$18002,"Sin registro de Seguimiento",,-1))</f>
        <v>#NAME?</v>
      </c>
      <c r="AL78" s="8"/>
      <c r="AM78" s="8"/>
      <c r="AN78" s="8"/>
    </row>
    <row r="79" spans="1:40" ht="80.25" hidden="1" customHeight="1">
      <c r="A79" s="58" t="s">
        <v>3164</v>
      </c>
      <c r="B79" s="35" t="str">
        <f t="shared" si="10"/>
        <v>C77-R78-DAF-GA-77</v>
      </c>
      <c r="C79" s="35" t="str">
        <f>IF(A79="","",VLOOKUP(A79,'2-Mapa de riesgos de SegurInfo'!$B$3:$T$149,3,FALSE))</f>
        <v>Gestión Administrativa</v>
      </c>
      <c r="D79" s="172" t="str">
        <f>IF(A79="","",VLOOKUP(A79,'2-Mapa de riesgos de SegurInfo'!$B$3:$T$149,4,FALSE))</f>
        <v>Copia de las comunicaciones oficiales recibidas que conforman un registro consecutivo en razón del número de radicación y se administran en la unidad de correspondencia o la que haga sus veces  Acuerdo 060 de 2001 art. 10</v>
      </c>
      <c r="E79" s="35" t="str">
        <f>IF(A79="","",VLOOKUP(A79,'2-Mapa de riesgos de SegurInfo'!$B$3:$T$149,6,FALSE))</f>
        <v>Media</v>
      </c>
      <c r="F79" s="35" t="str">
        <f>IF(A79="","",VLOOKUP(A79,'2-Mapa de riesgos de SegurInfo'!$B$3:$T$149,12,FALSE))</f>
        <v>Posibles errores en la clasificación de la información</v>
      </c>
      <c r="G79" s="55" t="str">
        <f>IF(A79="","",VLOOKUP(A79,'2-Mapa de riesgos de SegurInfo'!$B$3:$T$149,13,FALSE))</f>
        <v>Media_(60%)</v>
      </c>
      <c r="H79" s="55" t="str">
        <f>IF(A79="","",VLOOKUP(A79,'2-Mapa de riesgos de SegurInfo'!$B$3:$T$149,15,FALSE))</f>
        <v>Moderado_(60%)</v>
      </c>
      <c r="I79" s="54" t="str">
        <f>IF(A79="","",VLOOKUP(A79,'2-Mapa de riesgos de SegurInfo'!$B$3:$T$149,18,FALSE))</f>
        <v>Zona_de_Riesgo_MODERADA</v>
      </c>
      <c r="J79" s="54" t="str">
        <f>IF(A79="","",VLOOKUP(A79,'2-Mapa de riesgos de SegurInfo'!$B$3:$T$149,19,FALSE))</f>
        <v>Reducir_el_Riesgo</v>
      </c>
      <c r="K79" s="59" t="str">
        <f>IF(A79="","",VLOOKUP(A79,'2-Mapa de riesgos de SegurInfo'!$B$3:$U$149,20,FALSE))</f>
        <v>Reducir el Riesgo</v>
      </c>
      <c r="L79" s="54">
        <v>77</v>
      </c>
      <c r="M79" s="55" t="str">
        <f t="shared" si="9"/>
        <v>C77-R78-DAF-GA-77</v>
      </c>
      <c r="N79" s="166" t="s">
        <v>3249</v>
      </c>
      <c r="O79" s="63">
        <v>45658</v>
      </c>
      <c r="P79" s="63" t="s">
        <v>1994</v>
      </c>
      <c r="Q79" s="167" t="s">
        <v>1902</v>
      </c>
      <c r="R79" s="167" t="s">
        <v>1906</v>
      </c>
      <c r="S79" s="58" t="s">
        <v>1892</v>
      </c>
      <c r="T79" s="58" t="s">
        <v>1894</v>
      </c>
      <c r="U79" s="58" t="s">
        <v>1898</v>
      </c>
      <c r="V79" s="54" t="str">
        <f t="shared" si="11"/>
        <v>Preventivo (25%)
Control realizado antes que se materialice la actividad originadora de riesgo.Automático.
Se tiene herramienta definida para ejercer el control (25%)</v>
      </c>
      <c r="W79" s="54" t="str">
        <f t="shared" si="12"/>
        <v>PR</v>
      </c>
      <c r="X79" s="60">
        <f>IF(V79="","",VLOOKUP(V79,Parametros_Controles!$I$2:$J$9,2,FALSE))</f>
        <v>0.5</v>
      </c>
      <c r="Y79" s="60">
        <f>IF(G79="","",VLOOKUP(G79,Parametros_Riesgos_SI!$I$2:$J$7,2,FALSE))</f>
        <v>0.6</v>
      </c>
      <c r="Z79" s="60">
        <f>IF(H79="","",VLOOKUP(H79,Parametros_Riesgos_SI!$K$2:$L$7,2,FALSE))</f>
        <v>0.6</v>
      </c>
      <c r="AA79" s="64">
        <v>0</v>
      </c>
      <c r="AB79" s="64">
        <v>0</v>
      </c>
      <c r="AC79" s="61">
        <f t="shared" si="13"/>
        <v>0.3</v>
      </c>
      <c r="AD79" s="61" t="str">
        <f t="shared" si="14"/>
        <v>N/A</v>
      </c>
      <c r="AE79" s="61">
        <f t="shared" si="15"/>
        <v>0.3</v>
      </c>
      <c r="AF79" s="61" t="str">
        <f t="shared" si="16"/>
        <v>N/A</v>
      </c>
      <c r="AG79" s="58" t="s">
        <v>2253</v>
      </c>
      <c r="AH79" s="58" t="s">
        <v>2262</v>
      </c>
      <c r="AI79" s="58" t="s">
        <v>35</v>
      </c>
      <c r="AJ79" s="166" t="s">
        <v>3240</v>
      </c>
      <c r="AK79" s="116" t="e">
        <f ca="1">IF($M79="","",_xlfn.XLOOKUP($M79,'4-Seguimiento de Controles'!$A$3:$A$18002,'4-Seguimiento de Controles'!$F$3:$F$18002,"Sin registro de Seguimiento",,-1))</f>
        <v>#NAME?</v>
      </c>
      <c r="AL79" s="8"/>
      <c r="AM79" s="8"/>
      <c r="AN79" s="8"/>
    </row>
    <row r="80" spans="1:40" ht="80.25" hidden="1" customHeight="1">
      <c r="A80" s="58" t="s">
        <v>3165</v>
      </c>
      <c r="B80" s="35" t="str">
        <f t="shared" si="10"/>
        <v>C78-R79-DAF-GA-78</v>
      </c>
      <c r="C80" s="35" t="str">
        <f>IF(A80="","",VLOOKUP(A80,'2-Mapa de riesgos de SegurInfo'!$B$3:$T$149,3,FALSE))</f>
        <v>Gestión Administrativa</v>
      </c>
      <c r="D80" s="172" t="str">
        <f>IF(A80="","",VLOOKUP(A80,'2-Mapa de riesgos de SegurInfo'!$B$3:$T$149,4,FALSE))</f>
        <v>Agrupación documental en la que se conservan los documentos por los cuales un ciudadano presenta solicitudes verbales o escritas, ante las autoridades públicas o ante los particulares que prestan servicios públicos o ejercen funciones 
públicas, para obtener respuestas prontas y oportunas en atención al artículo 23 de la Constitución.</v>
      </c>
      <c r="E80" s="35" t="str">
        <f>IF(A80="","",VLOOKUP(A80,'2-Mapa de riesgos de SegurInfo'!$B$3:$T$149,6,FALSE))</f>
        <v>Media</v>
      </c>
      <c r="F80" s="35" t="str">
        <f>IF(A80="","",VLOOKUP(A80,'2-Mapa de riesgos de SegurInfo'!$B$3:$T$149,12,FALSE))</f>
        <v>Posibles errores en la clasificación de la información</v>
      </c>
      <c r="G80" s="55" t="str">
        <f>IF(A80="","",VLOOKUP(A80,'2-Mapa de riesgos de SegurInfo'!$B$3:$T$149,13,FALSE))</f>
        <v>Media_(60%)</v>
      </c>
      <c r="H80" s="55" t="str">
        <f>IF(A80="","",VLOOKUP(A80,'2-Mapa de riesgos de SegurInfo'!$B$3:$T$149,15,FALSE))</f>
        <v>Mayor_(80%)</v>
      </c>
      <c r="I80" s="54" t="str">
        <f>IF(A80="","",VLOOKUP(A80,'2-Mapa de riesgos de SegurInfo'!$B$3:$T$149,18,FALSE))</f>
        <v>Zona_de_Riesgo_ALTO</v>
      </c>
      <c r="J80" s="54" t="str">
        <f>IF(A80="","",VLOOKUP(A80,'2-Mapa de riesgos de SegurInfo'!$B$3:$T$149,19,FALSE))</f>
        <v>Reducir_el_riesgo_o_Evitar_el_riesgo</v>
      </c>
      <c r="K80" s="59" t="str">
        <f>IF(A80="","",VLOOKUP(A80,'2-Mapa de riesgos de SegurInfo'!$B$3:$U$149,20,FALSE))</f>
        <v>Reducir el Riesgo</v>
      </c>
      <c r="L80" s="54">
        <v>78</v>
      </c>
      <c r="M80" s="55" t="str">
        <f t="shared" si="9"/>
        <v>C78-R79-DAF-GA-78</v>
      </c>
      <c r="N80" s="166" t="s">
        <v>3250</v>
      </c>
      <c r="O80" s="63">
        <v>45658</v>
      </c>
      <c r="P80" s="63" t="s">
        <v>1994</v>
      </c>
      <c r="Q80" s="167" t="s">
        <v>1902</v>
      </c>
      <c r="R80" s="167" t="s">
        <v>1906</v>
      </c>
      <c r="S80" s="58" t="s">
        <v>1892</v>
      </c>
      <c r="T80" s="58" t="s">
        <v>1894</v>
      </c>
      <c r="U80" s="58" t="s">
        <v>1898</v>
      </c>
      <c r="V80" s="54" t="str">
        <f t="shared" si="11"/>
        <v>Preventivo (25%)
Control realizado antes que se materialice la actividad originadora de riesgo.Automático.
Se tiene herramienta definida para ejercer el control (25%)</v>
      </c>
      <c r="W80" s="54" t="str">
        <f t="shared" si="12"/>
        <v>PR</v>
      </c>
      <c r="X80" s="60">
        <f>IF(V80="","",VLOOKUP(V80,Parametros_Controles!$I$2:$J$9,2,FALSE))</f>
        <v>0.5</v>
      </c>
      <c r="Y80" s="60">
        <f>IF(G80="","",VLOOKUP(G80,Parametros_Riesgos_SI!$I$2:$J$7,2,FALSE))</f>
        <v>0.6</v>
      </c>
      <c r="Z80" s="60">
        <f>IF(H80="","",VLOOKUP(H80,Parametros_Riesgos_SI!$K$2:$L$7,2,FALSE))</f>
        <v>0.8</v>
      </c>
      <c r="AA80" s="64">
        <v>0</v>
      </c>
      <c r="AB80" s="64">
        <v>0</v>
      </c>
      <c r="AC80" s="61">
        <f t="shared" si="13"/>
        <v>0.3</v>
      </c>
      <c r="AD80" s="61" t="str">
        <f t="shared" si="14"/>
        <v>N/A</v>
      </c>
      <c r="AE80" s="61">
        <f t="shared" si="15"/>
        <v>0.3</v>
      </c>
      <c r="AF80" s="61" t="str">
        <f t="shared" si="16"/>
        <v>N/A</v>
      </c>
      <c r="AG80" s="58" t="s">
        <v>2229</v>
      </c>
      <c r="AH80" s="58" t="s">
        <v>2232</v>
      </c>
      <c r="AI80" s="58" t="s">
        <v>1909</v>
      </c>
      <c r="AJ80" s="166" t="s">
        <v>3240</v>
      </c>
      <c r="AK80" s="116" t="e">
        <f ca="1">IF($M80="","",_xlfn.XLOOKUP($M80,'4-Seguimiento de Controles'!$A$3:$A$18002,'4-Seguimiento de Controles'!$F$3:$F$18002,"Sin registro de Seguimiento",,-1))</f>
        <v>#NAME?</v>
      </c>
      <c r="AL80" s="8"/>
      <c r="AM80" s="8"/>
      <c r="AN80" s="8"/>
    </row>
    <row r="81" spans="1:40" ht="80.25" hidden="1" customHeight="1">
      <c r="A81" s="58" t="s">
        <v>3166</v>
      </c>
      <c r="B81" s="35" t="str">
        <f t="shared" si="10"/>
        <v>C79-R80-DAF-GA-79</v>
      </c>
      <c r="C81" s="35" t="str">
        <f>IF(A81="","",VLOOKUP(A81,'2-Mapa de riesgos de SegurInfo'!$B$3:$T$149,3,FALSE))</f>
        <v>Gestión Administrativa</v>
      </c>
      <c r="D81" s="172" t="str">
        <f>IF(A81="","",VLOOKUP(A81,'2-Mapa de riesgos de SegurInfo'!$B$3:$T$149,4,FALSE))</f>
        <v>Historial de los vehículos</v>
      </c>
      <c r="E81" s="35" t="str">
        <f>IF(A81="","",VLOOKUP(A81,'2-Mapa de riesgos de SegurInfo'!$B$3:$T$149,6,FALSE))</f>
        <v>Media</v>
      </c>
      <c r="F81" s="35" t="str">
        <f>IF(A81="","",VLOOKUP(A81,'2-Mapa de riesgos de SegurInfo'!$B$3:$T$149,12,FALSE))</f>
        <v>Probabilidad de que exista desactualización de la información registrada por cada vehiculo</v>
      </c>
      <c r="G81" s="55" t="str">
        <f>IF(A81="","",VLOOKUP(A81,'2-Mapa de riesgos de SegurInfo'!$B$3:$T$149,13,FALSE))</f>
        <v>Baja_(40%)</v>
      </c>
      <c r="H81" s="55" t="str">
        <f>IF(A81="","",VLOOKUP(A81,'2-Mapa de riesgos de SegurInfo'!$B$3:$T$149,15,FALSE))</f>
        <v>Menor_(40%)</v>
      </c>
      <c r="I81" s="54" t="str">
        <f>IF(A81="","",VLOOKUP(A81,'2-Mapa de riesgos de SegurInfo'!$B$3:$T$149,18,FALSE))</f>
        <v>Zona_de_Riesgo_MODERADA</v>
      </c>
      <c r="J81" s="54" t="str">
        <f>IF(A81="","",VLOOKUP(A81,'2-Mapa de riesgos de SegurInfo'!$B$3:$T$149,19,FALSE))</f>
        <v>Reducir_el_Riesgo</v>
      </c>
      <c r="K81" s="59" t="str">
        <f>IF(A81="","",VLOOKUP(A81,'2-Mapa de riesgos de SegurInfo'!$B$3:$U$149,20,FALSE))</f>
        <v>Reducir el Riesgo</v>
      </c>
      <c r="L81" s="54">
        <v>79</v>
      </c>
      <c r="M81" s="55" t="str">
        <f t="shared" si="9"/>
        <v>C79-R80-DAF-GA-79</v>
      </c>
      <c r="N81" s="166" t="s">
        <v>3251</v>
      </c>
      <c r="O81" s="63">
        <v>45658</v>
      </c>
      <c r="P81" s="63" t="s">
        <v>1994</v>
      </c>
      <c r="Q81" s="167" t="s">
        <v>1902</v>
      </c>
      <c r="R81" s="167" t="s">
        <v>1906</v>
      </c>
      <c r="S81" s="58" t="s">
        <v>1892</v>
      </c>
      <c r="T81" s="58" t="s">
        <v>1894</v>
      </c>
      <c r="U81" s="58" t="s">
        <v>1898</v>
      </c>
      <c r="V81" s="54" t="str">
        <f t="shared" si="11"/>
        <v>Preventivo (25%)
Control realizado antes que se materialice la actividad originadora de riesgo.Automático.
Se tiene herramienta definida para ejercer el control (25%)</v>
      </c>
      <c r="W81" s="54" t="str">
        <f t="shared" si="12"/>
        <v>PR</v>
      </c>
      <c r="X81" s="60">
        <f>IF(V81="","",VLOOKUP(V81,Parametros_Controles!$I$2:$J$9,2,FALSE))</f>
        <v>0.5</v>
      </c>
      <c r="Y81" s="60">
        <f>IF(G81="","",VLOOKUP(G81,Parametros_Riesgos_SI!$I$2:$J$7,2,FALSE))</f>
        <v>0.4</v>
      </c>
      <c r="Z81" s="60">
        <f>IF(H81="","",VLOOKUP(H81,Parametros_Riesgos_SI!$K$2:$L$7,2,FALSE))</f>
        <v>0.4</v>
      </c>
      <c r="AA81" s="64">
        <v>0</v>
      </c>
      <c r="AB81" s="64">
        <v>0</v>
      </c>
      <c r="AC81" s="61">
        <f t="shared" si="13"/>
        <v>0.2</v>
      </c>
      <c r="AD81" s="61" t="str">
        <f t="shared" si="14"/>
        <v>N/A</v>
      </c>
      <c r="AE81" s="61">
        <f t="shared" si="15"/>
        <v>0.2</v>
      </c>
      <c r="AF81" s="61" t="str">
        <f t="shared" si="16"/>
        <v>N/A</v>
      </c>
      <c r="AG81" s="58" t="s">
        <v>2253</v>
      </c>
      <c r="AH81" s="58" t="s">
        <v>2283</v>
      </c>
      <c r="AI81" s="58" t="s">
        <v>1909</v>
      </c>
      <c r="AJ81" s="166" t="s">
        <v>3240</v>
      </c>
      <c r="AK81" s="116" t="e">
        <f ca="1">IF($M81="","",_xlfn.XLOOKUP($M81,'4-Seguimiento de Controles'!$A$3:$A$18002,'4-Seguimiento de Controles'!$F$3:$F$18002,"Sin registro de Seguimiento",,-1))</f>
        <v>#NAME?</v>
      </c>
      <c r="AL81" s="8"/>
      <c r="AM81" s="8"/>
      <c r="AN81" s="8"/>
    </row>
    <row r="82" spans="1:40" ht="80.25" hidden="1" customHeight="1">
      <c r="A82" s="58" t="s">
        <v>3167</v>
      </c>
      <c r="B82" s="35" t="str">
        <f t="shared" si="10"/>
        <v>C80-R81-DAF-GA-80</v>
      </c>
      <c r="C82" s="35" t="str">
        <f>IF(A82="","",VLOOKUP(A82,'2-Mapa de riesgos de SegurInfo'!$B$3:$T$149,3,FALSE))</f>
        <v>Gestión Administrativa</v>
      </c>
      <c r="D82" s="172" t="str">
        <f>IF(A82="","",VLOOKUP(A82,'2-Mapa de riesgos de SegurInfo'!$B$3:$T$149,4,FALSE))</f>
        <v>Instrumento archivístico en el cual se registran la definición de las series y subseries documentales que produce una entidad en cumplimiento de sus funcione</v>
      </c>
      <c r="E82" s="35" t="str">
        <f>IF(A82="","",VLOOKUP(A82,'2-Mapa de riesgos de SegurInfo'!$B$3:$T$149,6,FALSE))</f>
        <v>Media</v>
      </c>
      <c r="F82" s="35" t="str">
        <f>IF(A82="","",VLOOKUP(A82,'2-Mapa de riesgos de SegurInfo'!$B$3:$T$149,12,FALSE))</f>
        <v>Probabilidad de que los documentos no sean archivados ni clasificados conforme a los lineamientos</v>
      </c>
      <c r="G82" s="55" t="str">
        <f>IF(A82="","",VLOOKUP(A82,'2-Mapa de riesgos de SegurInfo'!$B$3:$T$149,13,FALSE))</f>
        <v>Media_(60%)</v>
      </c>
      <c r="H82" s="55" t="str">
        <f>IF(A82="","",VLOOKUP(A82,'2-Mapa de riesgos de SegurInfo'!$B$3:$T$149,15,FALSE))</f>
        <v>Moderado_(60%)</v>
      </c>
      <c r="I82" s="54" t="str">
        <f>IF(A82="","",VLOOKUP(A82,'2-Mapa de riesgos de SegurInfo'!$B$3:$T$149,18,FALSE))</f>
        <v>Zona_de_Riesgo_MODERADA</v>
      </c>
      <c r="J82" s="54" t="str">
        <f>IF(A82="","",VLOOKUP(A82,'2-Mapa de riesgos de SegurInfo'!$B$3:$T$149,19,FALSE))</f>
        <v>Reducir_el_Riesgo</v>
      </c>
      <c r="K82" s="59" t="str">
        <f>IF(A82="","",VLOOKUP(A82,'2-Mapa de riesgos de SegurInfo'!$B$3:$U$149,20,FALSE))</f>
        <v>Reducir el Riesgo</v>
      </c>
      <c r="L82" s="54">
        <v>80</v>
      </c>
      <c r="M82" s="55" t="str">
        <f t="shared" si="9"/>
        <v>C80-R81-DAF-GA-80</v>
      </c>
      <c r="N82" s="166" t="s">
        <v>3252</v>
      </c>
      <c r="O82" s="63">
        <v>45658</v>
      </c>
      <c r="P82" s="63" t="s">
        <v>1994</v>
      </c>
      <c r="Q82" s="167" t="s">
        <v>1902</v>
      </c>
      <c r="R82" s="167" t="s">
        <v>1906</v>
      </c>
      <c r="S82" s="58" t="s">
        <v>1892</v>
      </c>
      <c r="T82" s="58" t="s">
        <v>1894</v>
      </c>
      <c r="U82" s="58" t="s">
        <v>1898</v>
      </c>
      <c r="V82" s="54" t="str">
        <f t="shared" si="11"/>
        <v>Preventivo (25%)
Control realizado antes que se materialice la actividad originadora de riesgo.Automático.
Se tiene herramienta definida para ejercer el control (25%)</v>
      </c>
      <c r="W82" s="54" t="str">
        <f t="shared" si="12"/>
        <v>PR</v>
      </c>
      <c r="X82" s="60">
        <f>IF(V82="","",VLOOKUP(V82,Parametros_Controles!$I$2:$J$9,2,FALSE))</f>
        <v>0.5</v>
      </c>
      <c r="Y82" s="60">
        <f>IF(G82="","",VLOOKUP(G82,Parametros_Riesgos_SI!$I$2:$J$7,2,FALSE))</f>
        <v>0.6</v>
      </c>
      <c r="Z82" s="60">
        <f>IF(H82="","",VLOOKUP(H82,Parametros_Riesgos_SI!$K$2:$L$7,2,FALSE))</f>
        <v>0.6</v>
      </c>
      <c r="AA82" s="64">
        <v>0</v>
      </c>
      <c r="AB82" s="64">
        <v>0</v>
      </c>
      <c r="AC82" s="61">
        <f t="shared" si="13"/>
        <v>0.3</v>
      </c>
      <c r="AD82" s="61" t="str">
        <f t="shared" si="14"/>
        <v>N/A</v>
      </c>
      <c r="AE82" s="61">
        <f t="shared" si="15"/>
        <v>0.3</v>
      </c>
      <c r="AF82" s="61" t="str">
        <f t="shared" si="16"/>
        <v>N/A</v>
      </c>
      <c r="AG82" s="58" t="s">
        <v>2228</v>
      </c>
      <c r="AH82" s="58" t="s">
        <v>2202</v>
      </c>
      <c r="AI82" s="58" t="s">
        <v>1770</v>
      </c>
      <c r="AJ82" s="166" t="s">
        <v>3240</v>
      </c>
      <c r="AK82" s="116" t="e">
        <f ca="1">IF($M82="","",_xlfn.XLOOKUP($M82,'4-Seguimiento de Controles'!$A$3:$A$18002,'4-Seguimiento de Controles'!$F$3:$F$18002,"Sin registro de Seguimiento",,-1))</f>
        <v>#NAME?</v>
      </c>
      <c r="AL82" s="8"/>
      <c r="AM82" s="8"/>
      <c r="AN82" s="8"/>
    </row>
    <row r="83" spans="1:40" ht="80.25" hidden="1" customHeight="1">
      <c r="A83" s="58" t="s">
        <v>3168</v>
      </c>
      <c r="B83" s="35" t="str">
        <f t="shared" si="10"/>
        <v>C81-R82-DAF-GA-81</v>
      </c>
      <c r="C83" s="35" t="str">
        <f>IF(A83="","",VLOOKUP(A83,'2-Mapa de riesgos de SegurInfo'!$B$3:$T$149,3,FALSE))</f>
        <v>Gestión Administrativa</v>
      </c>
      <c r="D83" s="172" t="str">
        <f>IF(A83="","",VLOOKUP(A83,'2-Mapa de riesgos de SegurInfo'!$B$3:$T$149,4,FALSE))</f>
        <v>Instrumentos archivísticos que reflejan la jerarquización dada a la documentación que produce una entidad, por medio de secciones, subsecciones, series y subseries. Cartilla de clasificación documental</v>
      </c>
      <c r="E83" s="35" t="str">
        <f>IF(A83="","",VLOOKUP(A83,'2-Mapa de riesgos de SegurInfo'!$B$3:$T$149,6,FALSE))</f>
        <v>Media</v>
      </c>
      <c r="F83" s="35" t="str">
        <f>IF(A83="","",VLOOKUP(A83,'2-Mapa de riesgos de SegurInfo'!$B$3:$T$149,12,FALSE))</f>
        <v>Probabilidad de que los documentos no sean archivados ni clasificados conforme a los lineamientos</v>
      </c>
      <c r="G83" s="55" t="str">
        <f>IF(A83="","",VLOOKUP(A83,'2-Mapa de riesgos de SegurInfo'!$B$3:$T$149,13,FALSE))</f>
        <v>Media_(60%)</v>
      </c>
      <c r="H83" s="55" t="str">
        <f>IF(A83="","",VLOOKUP(A83,'2-Mapa de riesgos de SegurInfo'!$B$3:$T$149,15,FALSE))</f>
        <v>Moderado_(60%)</v>
      </c>
      <c r="I83" s="54" t="str">
        <f>IF(A83="","",VLOOKUP(A83,'2-Mapa de riesgos de SegurInfo'!$B$3:$T$149,18,FALSE))</f>
        <v>Zona_de_Riesgo_MODERADA</v>
      </c>
      <c r="J83" s="54" t="str">
        <f>IF(A83="","",VLOOKUP(A83,'2-Mapa de riesgos de SegurInfo'!$B$3:$T$149,19,FALSE))</f>
        <v>Reducir_el_Riesgo</v>
      </c>
      <c r="K83" s="59" t="str">
        <f>IF(A83="","",VLOOKUP(A83,'2-Mapa de riesgos de SegurInfo'!$B$3:$U$149,20,FALSE))</f>
        <v>Reducir el Riesgo</v>
      </c>
      <c r="L83" s="54">
        <v>81</v>
      </c>
      <c r="M83" s="55" t="str">
        <f t="shared" si="9"/>
        <v>C81-R82-DAF-GA-81</v>
      </c>
      <c r="N83" s="166" t="s">
        <v>3252</v>
      </c>
      <c r="O83" s="63">
        <v>45658</v>
      </c>
      <c r="P83" s="63" t="s">
        <v>1994</v>
      </c>
      <c r="Q83" s="167" t="s">
        <v>1902</v>
      </c>
      <c r="R83" s="167" t="s">
        <v>1906</v>
      </c>
      <c r="S83" s="58" t="s">
        <v>1892</v>
      </c>
      <c r="T83" s="58" t="s">
        <v>1894</v>
      </c>
      <c r="U83" s="58" t="s">
        <v>1898</v>
      </c>
      <c r="V83" s="54" t="str">
        <f t="shared" si="11"/>
        <v>Preventivo (25%)
Control realizado antes que se materialice la actividad originadora de riesgo.Automático.
Se tiene herramienta definida para ejercer el control (25%)</v>
      </c>
      <c r="W83" s="54" t="str">
        <f t="shared" si="12"/>
        <v>PR</v>
      </c>
      <c r="X83" s="60">
        <f>IF(V83="","",VLOOKUP(V83,Parametros_Controles!$I$2:$J$9,2,FALSE))</f>
        <v>0.5</v>
      </c>
      <c r="Y83" s="60">
        <f>IF(G83="","",VLOOKUP(G83,Parametros_Riesgos_SI!$I$2:$J$7,2,FALSE))</f>
        <v>0.6</v>
      </c>
      <c r="Z83" s="60">
        <f>IF(H83="","",VLOOKUP(H83,Parametros_Riesgos_SI!$K$2:$L$7,2,FALSE))</f>
        <v>0.6</v>
      </c>
      <c r="AA83" s="64">
        <v>0</v>
      </c>
      <c r="AB83" s="64">
        <v>0</v>
      </c>
      <c r="AC83" s="61">
        <f t="shared" si="13"/>
        <v>0.3</v>
      </c>
      <c r="AD83" s="61" t="str">
        <f t="shared" si="14"/>
        <v>N/A</v>
      </c>
      <c r="AE83" s="61">
        <f t="shared" si="15"/>
        <v>0.3</v>
      </c>
      <c r="AF83" s="61" t="str">
        <f t="shared" si="16"/>
        <v>N/A</v>
      </c>
      <c r="AG83" s="58" t="s">
        <v>2253</v>
      </c>
      <c r="AH83" s="58" t="s">
        <v>2202</v>
      </c>
      <c r="AI83" s="58" t="s">
        <v>1770</v>
      </c>
      <c r="AJ83" s="166" t="s">
        <v>3240</v>
      </c>
      <c r="AK83" s="116" t="e">
        <f ca="1">IF($M83="","",_xlfn.XLOOKUP($M83,'4-Seguimiento de Controles'!$A$3:$A$18002,'4-Seguimiento de Controles'!$F$3:$F$18002,"Sin registro de Seguimiento",,-1))</f>
        <v>#NAME?</v>
      </c>
      <c r="AL83" s="8"/>
      <c r="AM83" s="8"/>
      <c r="AN83" s="8"/>
    </row>
    <row r="84" spans="1:40" ht="80.25" hidden="1" customHeight="1">
      <c r="A84" s="58" t="s">
        <v>3169</v>
      </c>
      <c r="B84" s="35" t="str">
        <f t="shared" si="10"/>
        <v>C82-R83-DAF-GA-82</v>
      </c>
      <c r="C84" s="35" t="str">
        <f>IF(A84="","",VLOOKUP(A84,'2-Mapa de riesgos de SegurInfo'!$B$3:$T$149,3,FALSE))</f>
        <v>Gestión Administrativa</v>
      </c>
      <c r="D84" s="172" t="str">
        <f>IF(A84="","",VLOOKUP(A84,'2-Mapa de riesgos de SegurInfo'!$B$3:$T$149,4,FALSE))</f>
        <v>Instrumento archivístico de control y recuperación que describe de manera exacta y precisa las series o asuntos de los documentos que se encuentran en el Archivo Central</v>
      </c>
      <c r="E84" s="35" t="str">
        <f>IF(A84="","",VLOOKUP(A84,'2-Mapa de riesgos de SegurInfo'!$B$3:$T$149,6,FALSE))</f>
        <v>Media</v>
      </c>
      <c r="F84" s="35" t="str">
        <f>IF(A84="","",VLOOKUP(A84,'2-Mapa de riesgos de SegurInfo'!$B$3:$T$149,12,FALSE))</f>
        <v>Posibles errores en la clasificación de la información</v>
      </c>
      <c r="G84" s="55" t="str">
        <f>IF(A84="","",VLOOKUP(A84,'2-Mapa de riesgos de SegurInfo'!$B$3:$T$149,13,FALSE))</f>
        <v>Alta_(80%)</v>
      </c>
      <c r="H84" s="55" t="str">
        <f>IF(A84="","",VLOOKUP(A84,'2-Mapa de riesgos de SegurInfo'!$B$3:$T$149,15,FALSE))</f>
        <v>Moderado_(60%)</v>
      </c>
      <c r="I84" s="54" t="str">
        <f>IF(A84="","",VLOOKUP(A84,'2-Mapa de riesgos de SegurInfo'!$B$3:$T$149,18,FALSE))</f>
        <v>Zona_de_Riesgo_ALTO</v>
      </c>
      <c r="J84" s="54" t="str">
        <f>IF(A84="","",VLOOKUP(A84,'2-Mapa de riesgos de SegurInfo'!$B$3:$T$149,19,FALSE))</f>
        <v>Reducir_el_riesgo_o_Evitar_el_riesgo</v>
      </c>
      <c r="K84" s="59" t="str">
        <f>IF(A84="","",VLOOKUP(A84,'2-Mapa de riesgos de SegurInfo'!$B$3:$U$149,20,FALSE))</f>
        <v>Reducir el Riesgo</v>
      </c>
      <c r="L84" s="54">
        <v>82</v>
      </c>
      <c r="M84" s="55" t="str">
        <f t="shared" si="9"/>
        <v>C82-R83-DAF-GA-82</v>
      </c>
      <c r="N84" s="166" t="s">
        <v>3252</v>
      </c>
      <c r="O84" s="63">
        <v>45658</v>
      </c>
      <c r="P84" s="63" t="s">
        <v>1994</v>
      </c>
      <c r="Q84" s="167" t="s">
        <v>1902</v>
      </c>
      <c r="R84" s="167" t="s">
        <v>1906</v>
      </c>
      <c r="S84" s="58" t="s">
        <v>1892</v>
      </c>
      <c r="T84" s="58" t="s">
        <v>1894</v>
      </c>
      <c r="U84" s="58" t="s">
        <v>1898</v>
      </c>
      <c r="V84" s="54" t="str">
        <f t="shared" si="11"/>
        <v>Preventivo (25%)
Control realizado antes que se materialice la actividad originadora de riesgo.Automático.
Se tiene herramienta definida para ejercer el control (25%)</v>
      </c>
      <c r="W84" s="54" t="str">
        <f t="shared" si="12"/>
        <v>PR</v>
      </c>
      <c r="X84" s="60">
        <f>IF(V84="","",VLOOKUP(V84,Parametros_Controles!$I$2:$J$9,2,FALSE))</f>
        <v>0.5</v>
      </c>
      <c r="Y84" s="60">
        <f>IF(G84="","",VLOOKUP(G84,Parametros_Riesgos_SI!$I$2:$J$7,2,FALSE))</f>
        <v>0.8</v>
      </c>
      <c r="Z84" s="60">
        <f>IF(H84="","",VLOOKUP(H84,Parametros_Riesgos_SI!$K$2:$L$7,2,FALSE))</f>
        <v>0.6</v>
      </c>
      <c r="AA84" s="64">
        <v>0</v>
      </c>
      <c r="AB84" s="64">
        <v>0</v>
      </c>
      <c r="AC84" s="61">
        <f t="shared" si="13"/>
        <v>0.4</v>
      </c>
      <c r="AD84" s="61" t="str">
        <f t="shared" si="14"/>
        <v>N/A</v>
      </c>
      <c r="AE84" s="61">
        <f t="shared" si="15"/>
        <v>0.4</v>
      </c>
      <c r="AF84" s="61" t="str">
        <f t="shared" si="16"/>
        <v>N/A</v>
      </c>
      <c r="AG84" s="58" t="s">
        <v>2253</v>
      </c>
      <c r="AH84" s="58" t="s">
        <v>2202</v>
      </c>
      <c r="AI84" s="58" t="s">
        <v>1770</v>
      </c>
      <c r="AJ84" s="166" t="s">
        <v>3240</v>
      </c>
      <c r="AK84" s="116" t="e">
        <f ca="1">IF($M84="","",_xlfn.XLOOKUP($M84,'4-Seguimiento de Controles'!$A$3:$A$18002,'4-Seguimiento de Controles'!$F$3:$F$18002,"Sin registro de Seguimiento",,-1))</f>
        <v>#NAME?</v>
      </c>
      <c r="AL84" s="8"/>
      <c r="AM84" s="8"/>
      <c r="AN84" s="8"/>
    </row>
    <row r="85" spans="1:40" ht="80.25" hidden="1" customHeight="1">
      <c r="A85" s="58" t="s">
        <v>3170</v>
      </c>
      <c r="B85" s="35" t="str">
        <f t="shared" si="10"/>
        <v>C83-R84-DAF-GA-83</v>
      </c>
      <c r="C85" s="35" t="str">
        <f>IF(A85="","",VLOOKUP(A85,'2-Mapa de riesgos de SegurInfo'!$B$3:$T$149,3,FALSE))</f>
        <v>Gestión Administrativa</v>
      </c>
      <c r="D85" s="172" t="str">
        <f>IF(A85="","",VLOOKUP(A85,'2-Mapa de riesgos de SegurInfo'!$B$3:$T$149,4,FALSE))</f>
        <v>Instrumento archivístico que plasma la planeación de la función archivística, en articulación con los planes y proyectos estratégicos de las entidades</v>
      </c>
      <c r="E85" s="35" t="str">
        <f>IF(A85="","",VLOOKUP(A85,'2-Mapa de riesgos de SegurInfo'!$B$3:$T$149,6,FALSE))</f>
        <v>Media</v>
      </c>
      <c r="F85" s="35" t="str">
        <f>IF(A85="","",VLOOKUP(A85,'2-Mapa de riesgos de SegurInfo'!$B$3:$T$149,12,FALSE))</f>
        <v>Posibles errores en la clasificación de la información</v>
      </c>
      <c r="G85" s="55" t="str">
        <f>IF(A85="","",VLOOKUP(A85,'2-Mapa de riesgos de SegurInfo'!$B$3:$T$149,13,FALSE))</f>
        <v>Alta_(80%)</v>
      </c>
      <c r="H85" s="55" t="str">
        <f>IF(A85="","",VLOOKUP(A85,'2-Mapa de riesgos de SegurInfo'!$B$3:$T$149,15,FALSE))</f>
        <v>Moderado_(60%)</v>
      </c>
      <c r="I85" s="54" t="str">
        <f>IF(A85="","",VLOOKUP(A85,'2-Mapa de riesgos de SegurInfo'!$B$3:$T$149,18,FALSE))</f>
        <v>Zona_de_Riesgo_ALTO</v>
      </c>
      <c r="J85" s="54" t="str">
        <f>IF(A85="","",VLOOKUP(A85,'2-Mapa de riesgos de SegurInfo'!$B$3:$T$149,19,FALSE))</f>
        <v>Reducir_el_riesgo_o_Evitar_el_riesgo</v>
      </c>
      <c r="K85" s="59" t="str">
        <f>IF(A85="","",VLOOKUP(A85,'2-Mapa de riesgos de SegurInfo'!$B$3:$U$149,20,FALSE))</f>
        <v>Reducir el Riesgo</v>
      </c>
      <c r="L85" s="54">
        <v>83</v>
      </c>
      <c r="M85" s="55" t="str">
        <f t="shared" si="9"/>
        <v>C83-R84-DAF-GA-83</v>
      </c>
      <c r="N85" s="166" t="s">
        <v>3252</v>
      </c>
      <c r="O85" s="63">
        <v>45658</v>
      </c>
      <c r="P85" s="63" t="s">
        <v>1994</v>
      </c>
      <c r="Q85" s="167" t="s">
        <v>1902</v>
      </c>
      <c r="R85" s="167" t="s">
        <v>1906</v>
      </c>
      <c r="S85" s="58" t="s">
        <v>1892</v>
      </c>
      <c r="T85" s="58" t="s">
        <v>1894</v>
      </c>
      <c r="U85" s="58" t="s">
        <v>1898</v>
      </c>
      <c r="V85" s="54" t="str">
        <f t="shared" si="11"/>
        <v>Preventivo (25%)
Control realizado antes que se materialice la actividad originadora de riesgo.Automático.
Se tiene herramienta definida para ejercer el control (25%)</v>
      </c>
      <c r="W85" s="54" t="str">
        <f t="shared" si="12"/>
        <v>PR</v>
      </c>
      <c r="X85" s="60">
        <f>IF(V85="","",VLOOKUP(V85,Parametros_Controles!$I$2:$J$9,2,FALSE))</f>
        <v>0.5</v>
      </c>
      <c r="Y85" s="60">
        <f>IF(G85="","",VLOOKUP(G85,Parametros_Riesgos_SI!$I$2:$J$7,2,FALSE))</f>
        <v>0.8</v>
      </c>
      <c r="Z85" s="60">
        <f>IF(H85="","",VLOOKUP(H85,Parametros_Riesgos_SI!$K$2:$L$7,2,FALSE))</f>
        <v>0.6</v>
      </c>
      <c r="AA85" s="64">
        <v>0</v>
      </c>
      <c r="AB85" s="64">
        <v>0</v>
      </c>
      <c r="AC85" s="61">
        <f t="shared" si="13"/>
        <v>0.4</v>
      </c>
      <c r="AD85" s="61" t="str">
        <f t="shared" si="14"/>
        <v>N/A</v>
      </c>
      <c r="AE85" s="61">
        <f t="shared" si="15"/>
        <v>0.4</v>
      </c>
      <c r="AF85" s="61" t="str">
        <f t="shared" si="16"/>
        <v>N/A</v>
      </c>
      <c r="AG85" s="58" t="s">
        <v>2228</v>
      </c>
      <c r="AH85" s="58" t="s">
        <v>2202</v>
      </c>
      <c r="AI85" s="58" t="s">
        <v>38</v>
      </c>
      <c r="AJ85" s="166" t="s">
        <v>3240</v>
      </c>
      <c r="AK85" s="116" t="e">
        <f ca="1">IF($M85="","",_xlfn.XLOOKUP($M85,'4-Seguimiento de Controles'!$A$3:$A$18002,'4-Seguimiento de Controles'!$F$3:$F$18002,"Sin registro de Seguimiento",,-1))</f>
        <v>#NAME?</v>
      </c>
      <c r="AL85" s="8"/>
      <c r="AM85" s="8"/>
      <c r="AN85" s="8"/>
    </row>
    <row r="86" spans="1:40" ht="80.25" hidden="1" customHeight="1">
      <c r="A86" s="58" t="s">
        <v>3171</v>
      </c>
      <c r="B86" s="35" t="str">
        <f t="shared" si="10"/>
        <v>C84-R85-DAF-GA-84</v>
      </c>
      <c r="C86" s="35" t="str">
        <f>IF(A86="","",VLOOKUP(A86,'2-Mapa de riesgos de SegurInfo'!$B$3:$T$149,3,FALSE))</f>
        <v>Gestión Administrativa</v>
      </c>
      <c r="D86" s="172" t="str">
        <f>IF(A86="","",VLOOKUP(A86,'2-Mapa de riesgos de SegurInfo'!$B$3:$T$149,4,FALSE))</f>
        <v>Instrumento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v>
      </c>
      <c r="E86" s="35" t="str">
        <f>IF(A86="","",VLOOKUP(A86,'2-Mapa de riesgos de SegurInfo'!$B$3:$T$149,6,FALSE))</f>
        <v>Media</v>
      </c>
      <c r="F86" s="35" t="str">
        <f>IF(A86="","",VLOOKUP(A86,'2-Mapa de riesgos de SegurInfo'!$B$3:$T$149,12,FALSE))</f>
        <v>Posibles errores en el reporte de la información  ingresada</v>
      </c>
      <c r="G86" s="55" t="str">
        <f>IF(A86="","",VLOOKUP(A86,'2-Mapa de riesgos de SegurInfo'!$B$3:$T$149,13,FALSE))</f>
        <v>Baja_(40%)</v>
      </c>
      <c r="H86" s="55" t="str">
        <f>IF(A86="","",VLOOKUP(A86,'2-Mapa de riesgos de SegurInfo'!$B$3:$T$149,15,FALSE))</f>
        <v>Moderado_(60%)</v>
      </c>
      <c r="I86" s="54" t="str">
        <f>IF(A86="","",VLOOKUP(A86,'2-Mapa de riesgos de SegurInfo'!$B$3:$T$149,18,FALSE))</f>
        <v>Zona_de_Riesgo_MODERADA</v>
      </c>
      <c r="J86" s="54" t="str">
        <f>IF(A86="","",VLOOKUP(A86,'2-Mapa de riesgos de SegurInfo'!$B$3:$T$149,19,FALSE))</f>
        <v>Reducir_el_Riesgo</v>
      </c>
      <c r="K86" s="59" t="str">
        <f>IF(A86="","",VLOOKUP(A86,'2-Mapa de riesgos de SegurInfo'!$B$3:$U$149,20,FALSE))</f>
        <v>Reducir el Riesgo</v>
      </c>
      <c r="L86" s="54">
        <v>84</v>
      </c>
      <c r="M86" s="55" t="str">
        <f t="shared" si="9"/>
        <v>C84-R85-DAF-GA-84</v>
      </c>
      <c r="N86" s="166" t="s">
        <v>3252</v>
      </c>
      <c r="O86" s="63">
        <v>45658</v>
      </c>
      <c r="P86" s="63" t="s">
        <v>1994</v>
      </c>
      <c r="Q86" s="167" t="s">
        <v>1902</v>
      </c>
      <c r="R86" s="167" t="s">
        <v>1906</v>
      </c>
      <c r="S86" s="58" t="s">
        <v>1892</v>
      </c>
      <c r="T86" s="58" t="s">
        <v>1894</v>
      </c>
      <c r="U86" s="58" t="s">
        <v>1898</v>
      </c>
      <c r="V86" s="54" t="str">
        <f t="shared" si="11"/>
        <v>Preventivo (25%)
Control realizado antes que se materialice la actividad originadora de riesgo.Automático.
Se tiene herramienta definida para ejercer el control (25%)</v>
      </c>
      <c r="W86" s="54" t="str">
        <f t="shared" si="12"/>
        <v>PR</v>
      </c>
      <c r="X86" s="60">
        <f>IF(V86="","",VLOOKUP(V86,Parametros_Controles!$I$2:$J$9,2,FALSE))</f>
        <v>0.5</v>
      </c>
      <c r="Y86" s="60">
        <f>IF(G86="","",VLOOKUP(G86,Parametros_Riesgos_SI!$I$2:$J$7,2,FALSE))</f>
        <v>0.4</v>
      </c>
      <c r="Z86" s="60">
        <f>IF(H86="","",VLOOKUP(H86,Parametros_Riesgos_SI!$K$2:$L$7,2,FALSE))</f>
        <v>0.6</v>
      </c>
      <c r="AA86" s="64">
        <v>0</v>
      </c>
      <c r="AB86" s="64">
        <v>0</v>
      </c>
      <c r="AC86" s="61">
        <f t="shared" si="13"/>
        <v>0.2</v>
      </c>
      <c r="AD86" s="61" t="str">
        <f t="shared" si="14"/>
        <v>N/A</v>
      </c>
      <c r="AE86" s="61">
        <f t="shared" si="15"/>
        <v>0.2</v>
      </c>
      <c r="AF86" s="61" t="str">
        <f t="shared" si="16"/>
        <v>N/A</v>
      </c>
      <c r="AG86" s="58" t="s">
        <v>2228</v>
      </c>
      <c r="AH86" s="58" t="s">
        <v>2202</v>
      </c>
      <c r="AI86" s="58" t="s">
        <v>38</v>
      </c>
      <c r="AJ86" s="166" t="s">
        <v>3240</v>
      </c>
      <c r="AK86" s="116" t="e">
        <f ca="1">IF($M86="","",_xlfn.XLOOKUP($M86,'4-Seguimiento de Controles'!$A$3:$A$18002,'4-Seguimiento de Controles'!$F$3:$F$18002,"Sin registro de Seguimiento",,-1))</f>
        <v>#NAME?</v>
      </c>
      <c r="AL86" s="8"/>
      <c r="AM86" s="8"/>
      <c r="AN86" s="8"/>
    </row>
    <row r="87" spans="1:40" ht="80.25" hidden="1" customHeight="1">
      <c r="A87" s="58" t="s">
        <v>3172</v>
      </c>
      <c r="B87" s="35" t="str">
        <f t="shared" si="10"/>
        <v>C85-R86-DAF-GA-85</v>
      </c>
      <c r="C87" s="35" t="str">
        <f>IF(A87="","",VLOOKUP(A87,'2-Mapa de riesgos de SegurInfo'!$B$3:$T$149,3,FALSE))</f>
        <v>Gestión Administrativa</v>
      </c>
      <c r="D87" s="172" t="str">
        <f>IF(A87="","",VLOOKUP(A87,'2-Mapa de riesgos de SegurInfo'!$B$3:$T$149,4,FALSE))</f>
        <v>Agrupación documental en la que se conservan los documentos mediante los cuales se registra la elaboración, actualización y trámite de convalidación de las Tablas de Retención Documental de una entidad</v>
      </c>
      <c r="E87" s="35" t="str">
        <f>IF(A87="","",VLOOKUP(A87,'2-Mapa de riesgos de SegurInfo'!$B$3:$T$149,6,FALSE))</f>
        <v>Media</v>
      </c>
      <c r="F87" s="35" t="str">
        <f>IF(A87="","",VLOOKUP(A87,'2-Mapa de riesgos de SegurInfo'!$B$3:$T$149,12,FALSE))</f>
        <v>Probabilidad de generar errores en la clasficacion de la información y su ciclo documental</v>
      </c>
      <c r="G87" s="55" t="str">
        <f>IF(A87="","",VLOOKUP(A87,'2-Mapa de riesgos de SegurInfo'!$B$3:$T$149,13,FALSE))</f>
        <v>Media_(60%)</v>
      </c>
      <c r="H87" s="55" t="str">
        <f>IF(A87="","",VLOOKUP(A87,'2-Mapa de riesgos de SegurInfo'!$B$3:$T$149,15,FALSE))</f>
        <v>Moderado_(60%)</v>
      </c>
      <c r="I87" s="54" t="str">
        <f>IF(A87="","",VLOOKUP(A87,'2-Mapa de riesgos de SegurInfo'!$B$3:$T$149,18,FALSE))</f>
        <v>Zona_de_Riesgo_MODERADA</v>
      </c>
      <c r="J87" s="54" t="str">
        <f>IF(A87="","",VLOOKUP(A87,'2-Mapa de riesgos de SegurInfo'!$B$3:$T$149,19,FALSE))</f>
        <v>Reducir_el_Riesgo</v>
      </c>
      <c r="K87" s="59" t="str">
        <f>IF(A87="","",VLOOKUP(A87,'2-Mapa de riesgos de SegurInfo'!$B$3:$U$149,20,FALSE))</f>
        <v>Reducir el Riesgo</v>
      </c>
      <c r="L87" s="54">
        <v>85</v>
      </c>
      <c r="M87" s="55" t="str">
        <f t="shared" si="9"/>
        <v>C85-R86-DAF-GA-85</v>
      </c>
      <c r="N87" s="166" t="s">
        <v>3252</v>
      </c>
      <c r="O87" s="63">
        <v>45658</v>
      </c>
      <c r="P87" s="63" t="s">
        <v>1994</v>
      </c>
      <c r="Q87" s="167" t="s">
        <v>1902</v>
      </c>
      <c r="R87" s="167" t="s">
        <v>1906</v>
      </c>
      <c r="S87" s="58" t="s">
        <v>1892</v>
      </c>
      <c r="T87" s="58" t="s">
        <v>1895</v>
      </c>
      <c r="U87" s="58" t="s">
        <v>1898</v>
      </c>
      <c r="V87" s="54" t="str">
        <f t="shared" si="11"/>
        <v>Preventivo (25%)
Control realizado antes que se materialice la actividad originadora de riesgo.Automático.
Se tiene herramienta definida para ejercer el control (25%)</v>
      </c>
      <c r="W87" s="54" t="str">
        <f t="shared" si="12"/>
        <v>PR</v>
      </c>
      <c r="X87" s="60">
        <f>IF(V87="","",VLOOKUP(V87,Parametros_Controles!$I$2:$J$9,2,FALSE))</f>
        <v>0.5</v>
      </c>
      <c r="Y87" s="60">
        <f>IF(G87="","",VLOOKUP(G87,Parametros_Riesgos_SI!$I$2:$J$7,2,FALSE))</f>
        <v>0.6</v>
      </c>
      <c r="Z87" s="60">
        <f>IF(H87="","",VLOOKUP(H87,Parametros_Riesgos_SI!$K$2:$L$7,2,FALSE))</f>
        <v>0.6</v>
      </c>
      <c r="AA87" s="64">
        <v>0</v>
      </c>
      <c r="AB87" s="64">
        <v>0</v>
      </c>
      <c r="AC87" s="61">
        <f t="shared" si="13"/>
        <v>0.3</v>
      </c>
      <c r="AD87" s="61" t="str">
        <f t="shared" si="14"/>
        <v>N/A</v>
      </c>
      <c r="AE87" s="61">
        <f t="shared" si="15"/>
        <v>0.3</v>
      </c>
      <c r="AF87" s="61" t="str">
        <f t="shared" si="16"/>
        <v>N/A</v>
      </c>
      <c r="AG87" s="58" t="s">
        <v>2228</v>
      </c>
      <c r="AH87" s="58" t="s">
        <v>2202</v>
      </c>
      <c r="AI87" s="58" t="s">
        <v>1770</v>
      </c>
      <c r="AJ87" s="166" t="s">
        <v>3240</v>
      </c>
      <c r="AK87" s="116" t="e">
        <f ca="1">IF($M87="","",_xlfn.XLOOKUP($M87,'4-Seguimiento de Controles'!$A$3:$A$18002,'4-Seguimiento de Controles'!$F$3:$F$18002,"Sin registro de Seguimiento",,-1))</f>
        <v>#NAME?</v>
      </c>
      <c r="AL87" s="8"/>
      <c r="AM87" s="8"/>
      <c r="AN87" s="8"/>
    </row>
    <row r="88" spans="1:40" ht="80.25" hidden="1" customHeight="1">
      <c r="A88" s="58" t="s">
        <v>3173</v>
      </c>
      <c r="B88" s="35" t="str">
        <f t="shared" si="10"/>
        <v>C86-R87-DAF-GA-86</v>
      </c>
      <c r="C88" s="35" t="str">
        <f>IF(A88="","",VLOOKUP(A88,'2-Mapa de riesgos de SegurInfo'!$B$3:$T$149,3,FALSE))</f>
        <v>Gestión Administrativa</v>
      </c>
      <c r="D88" s="172" t="str">
        <f>IF(A88="","",VLOOKUP(A88,'2-Mapa de riesgos de SegurInfo'!$B$3:$T$149,4,FALSE))</f>
        <v>Documento que registra los inventarios de bienes y activos de la entidad</v>
      </c>
      <c r="E88" s="35" t="str">
        <f>IF(A88="","",VLOOKUP(A88,'2-Mapa de riesgos de SegurInfo'!$B$3:$T$149,6,FALSE))</f>
        <v>Media</v>
      </c>
      <c r="F88" s="35" t="str">
        <f>IF(A88="","",VLOOKUP(A88,'2-Mapa de riesgos de SegurInfo'!$B$3:$T$149,12,FALSE))</f>
        <v>Probabilidad de generar errores en la clasficacion de la información y su ciclo documental</v>
      </c>
      <c r="G88" s="55" t="str">
        <f>IF(A88="","",VLOOKUP(A88,'2-Mapa de riesgos de SegurInfo'!$B$3:$T$149,13,FALSE))</f>
        <v>Alta_(80%)</v>
      </c>
      <c r="H88" s="55" t="str">
        <f>IF(A88="","",VLOOKUP(A88,'2-Mapa de riesgos de SegurInfo'!$B$3:$T$149,15,FALSE))</f>
        <v>Mayor_(80%)</v>
      </c>
      <c r="I88" s="54" t="str">
        <f>IF(A88="","",VLOOKUP(A88,'2-Mapa de riesgos de SegurInfo'!$B$3:$T$149,18,FALSE))</f>
        <v>Zona_de_Riesgo_ALTO</v>
      </c>
      <c r="J88" s="54" t="str">
        <f>IF(A88="","",VLOOKUP(A88,'2-Mapa de riesgos de SegurInfo'!$B$3:$T$149,19,FALSE))</f>
        <v>Reducir_el_riesgo_o_Evitar_el_riesgo</v>
      </c>
      <c r="K88" s="59" t="str">
        <f>IF(A88="","",VLOOKUP(A88,'2-Mapa de riesgos de SegurInfo'!$B$3:$U$149,20,FALSE))</f>
        <v>Reducir el Riesgo</v>
      </c>
      <c r="L88" s="54">
        <v>86</v>
      </c>
      <c r="M88" s="55" t="str">
        <f t="shared" si="9"/>
        <v>C86-R87-DAF-GA-86</v>
      </c>
      <c r="N88" s="166" t="s">
        <v>3253</v>
      </c>
      <c r="O88" s="63">
        <v>45658</v>
      </c>
      <c r="P88" s="63" t="s">
        <v>1994</v>
      </c>
      <c r="Q88" s="167" t="s">
        <v>1902</v>
      </c>
      <c r="R88" s="167" t="s">
        <v>1906</v>
      </c>
      <c r="S88" s="58" t="s">
        <v>1892</v>
      </c>
      <c r="T88" s="58" t="s">
        <v>1895</v>
      </c>
      <c r="U88" s="58" t="s">
        <v>1898</v>
      </c>
      <c r="V88" s="54" t="str">
        <f t="shared" si="11"/>
        <v>Preventivo (25%)
Control realizado antes que se materialice la actividad originadora de riesgo.Automático.
Se tiene herramienta definida para ejercer el control (25%)</v>
      </c>
      <c r="W88" s="54" t="str">
        <f t="shared" si="12"/>
        <v>PR</v>
      </c>
      <c r="X88" s="60">
        <f>IF(V88="","",VLOOKUP(V88,Parametros_Controles!$I$2:$J$9,2,FALSE))</f>
        <v>0.5</v>
      </c>
      <c r="Y88" s="60">
        <f>IF(G88="","",VLOOKUP(G88,Parametros_Riesgos_SI!$I$2:$J$7,2,FALSE))</f>
        <v>0.8</v>
      </c>
      <c r="Z88" s="60">
        <f>IF(H88="","",VLOOKUP(H88,Parametros_Riesgos_SI!$K$2:$L$7,2,FALSE))</f>
        <v>0.8</v>
      </c>
      <c r="AA88" s="64">
        <v>0</v>
      </c>
      <c r="AB88" s="64">
        <v>0</v>
      </c>
      <c r="AC88" s="61">
        <f t="shared" si="13"/>
        <v>0.4</v>
      </c>
      <c r="AD88" s="61" t="str">
        <f t="shared" si="14"/>
        <v>N/A</v>
      </c>
      <c r="AE88" s="61">
        <f t="shared" si="15"/>
        <v>0.4</v>
      </c>
      <c r="AF88" s="61" t="str">
        <f t="shared" si="16"/>
        <v>N/A</v>
      </c>
      <c r="AG88" s="58" t="s">
        <v>2228</v>
      </c>
      <c r="AH88" s="58" t="s">
        <v>2199</v>
      </c>
      <c r="AI88" s="58" t="s">
        <v>38</v>
      </c>
      <c r="AJ88" s="166" t="s">
        <v>3240</v>
      </c>
      <c r="AK88" s="116" t="e">
        <f ca="1">IF($M88="","",_xlfn.XLOOKUP($M88,'4-Seguimiento de Controles'!$A$3:$A$18002,'4-Seguimiento de Controles'!$F$3:$F$18002,"Sin registro de Seguimiento",,-1))</f>
        <v>#NAME?</v>
      </c>
      <c r="AL88" s="8"/>
      <c r="AM88" s="8"/>
      <c r="AN88" s="8"/>
    </row>
    <row r="89" spans="1:40" ht="80.25" hidden="1" customHeight="1">
      <c r="A89" s="58" t="s">
        <v>3174</v>
      </c>
      <c r="B89" s="35" t="str">
        <f t="shared" si="10"/>
        <v>C87-R88-DAF-GA-87</v>
      </c>
      <c r="C89" s="35" t="str">
        <f>IF(A89="","",VLOOKUP(A89,'2-Mapa de riesgos de SegurInfo'!$B$3:$T$149,3,FALSE))</f>
        <v>Gestión Administrativa</v>
      </c>
      <c r="D89" s="172" t="str">
        <f>IF(A89="","",VLOOKUP(A89,'2-Mapa de riesgos de SegurInfo'!$B$3:$T$149,4,FALSE))</f>
        <v>Documentos que contienen la lista de bienes, obras y servicios que pretenden adquirir durante el año y en los que La entidad estatal señala la necesidad y la obra o el servicio que satisface esa necesidad, por medio del clasificador de bienes y servicios, e indicar el valor estimado del contrato</v>
      </c>
      <c r="E89" s="35" t="str">
        <f>IF(A89="","",VLOOKUP(A89,'2-Mapa de riesgos de SegurInfo'!$B$3:$T$149,6,FALSE))</f>
        <v>Media</v>
      </c>
      <c r="F89" s="35" t="str">
        <f>IF(A89="","",VLOOKUP(A89,'2-Mapa de riesgos de SegurInfo'!$B$3:$T$149,12,FALSE))</f>
        <v>Posibles errores en la generación de la información de bienes y financiera acorde con los lineamientos establecidos para el fin</v>
      </c>
      <c r="G89" s="55" t="str">
        <f>IF(A89="","",VLOOKUP(A89,'2-Mapa de riesgos de SegurInfo'!$B$3:$T$149,13,FALSE))</f>
        <v>Media_(60%)</v>
      </c>
      <c r="H89" s="55" t="str">
        <f>IF(A89="","",VLOOKUP(A89,'2-Mapa de riesgos de SegurInfo'!$B$3:$T$149,15,FALSE))</f>
        <v>Menor_(40%)</v>
      </c>
      <c r="I89" s="54" t="str">
        <f>IF(A89="","",VLOOKUP(A89,'2-Mapa de riesgos de SegurInfo'!$B$3:$T$149,18,FALSE))</f>
        <v>Zona_de_Riesgo_MODERADA</v>
      </c>
      <c r="J89" s="54" t="str">
        <f>IF(A89="","",VLOOKUP(A89,'2-Mapa de riesgos de SegurInfo'!$B$3:$T$149,19,FALSE))</f>
        <v>Reducir_el_Riesgo</v>
      </c>
      <c r="K89" s="59" t="str">
        <f>IF(A89="","",VLOOKUP(A89,'2-Mapa de riesgos de SegurInfo'!$B$3:$U$149,20,FALSE))</f>
        <v>Reducir el Riesgo</v>
      </c>
      <c r="L89" s="54">
        <v>87</v>
      </c>
      <c r="M89" s="55" t="str">
        <f t="shared" si="9"/>
        <v>C87-R88-DAF-GA-87</v>
      </c>
      <c r="N89" s="166" t="s">
        <v>3254</v>
      </c>
      <c r="O89" s="63">
        <v>45658</v>
      </c>
      <c r="P89" s="63" t="s">
        <v>1994</v>
      </c>
      <c r="Q89" s="167" t="s">
        <v>1902</v>
      </c>
      <c r="R89" s="167" t="s">
        <v>1906</v>
      </c>
      <c r="S89" s="58" t="s">
        <v>1892</v>
      </c>
      <c r="T89" s="58" t="s">
        <v>1894</v>
      </c>
      <c r="U89" s="58" t="s">
        <v>1898</v>
      </c>
      <c r="V89" s="54" t="str">
        <f t="shared" si="11"/>
        <v>Preventivo (25%)
Control realizado antes que se materialice la actividad originadora de riesgo.Automático.
Se tiene herramienta definida para ejercer el control (25%)</v>
      </c>
      <c r="W89" s="54" t="str">
        <f t="shared" si="12"/>
        <v>PR</v>
      </c>
      <c r="X89" s="60">
        <f>IF(V89="","",VLOOKUP(V89,Parametros_Controles!$I$2:$J$9,2,FALSE))</f>
        <v>0.5</v>
      </c>
      <c r="Y89" s="60">
        <f>IF(G89="","",VLOOKUP(G89,Parametros_Riesgos_SI!$I$2:$J$7,2,FALSE))</f>
        <v>0.6</v>
      </c>
      <c r="Z89" s="60">
        <f>IF(H89="","",VLOOKUP(H89,Parametros_Riesgos_SI!$K$2:$L$7,2,FALSE))</f>
        <v>0.4</v>
      </c>
      <c r="AA89" s="64">
        <v>0</v>
      </c>
      <c r="AB89" s="64">
        <v>0</v>
      </c>
      <c r="AC89" s="61">
        <f t="shared" si="13"/>
        <v>0.3</v>
      </c>
      <c r="AD89" s="61" t="str">
        <f t="shared" si="14"/>
        <v>N/A</v>
      </c>
      <c r="AE89" s="61">
        <f t="shared" si="15"/>
        <v>0.3</v>
      </c>
      <c r="AF89" s="61" t="str">
        <f t="shared" si="16"/>
        <v>N/A</v>
      </c>
      <c r="AG89" s="58" t="s">
        <v>2228</v>
      </c>
      <c r="AH89" s="58" t="s">
        <v>2204</v>
      </c>
      <c r="AI89" s="58" t="s">
        <v>1770</v>
      </c>
      <c r="AJ89" s="166" t="s">
        <v>3240</v>
      </c>
      <c r="AK89" s="116" t="e">
        <f ca="1">IF($M89="","",_xlfn.XLOOKUP($M89,'4-Seguimiento de Controles'!$A$3:$A$18002,'4-Seguimiento de Controles'!$F$3:$F$18002,"Sin registro de Seguimiento",,-1))</f>
        <v>#NAME?</v>
      </c>
      <c r="AL89" s="8"/>
      <c r="AM89" s="8"/>
      <c r="AN89" s="8"/>
    </row>
    <row r="90" spans="1:40" ht="80.25" hidden="1" customHeight="1">
      <c r="A90" s="58" t="s">
        <v>3175</v>
      </c>
      <c r="B90" s="35" t="str">
        <f t="shared" si="10"/>
        <v>C88-R89-DAF-GA-88</v>
      </c>
      <c r="C90" s="35" t="str">
        <f>IF(A90="","",VLOOKUP(A90,'2-Mapa de riesgos de SegurInfo'!$B$3:$T$149,3,FALSE))</f>
        <v>Gestión Administrativa</v>
      </c>
      <c r="D90" s="172" t="str">
        <f>IF(A90="","",VLOOKUP(A90,'2-Mapa de riesgos de SegurInfo'!$B$3:$T$149,4,FALSE))</f>
        <v>Registro del proceso técnico, administrativo y legal mediante el cual se trasladan los documentos  del archivo de gestión al archivo central, según los tiempos de retención establecidos en tablas de retención documental</v>
      </c>
      <c r="E90" s="35" t="str">
        <f>IF(A90="","",VLOOKUP(A90,'2-Mapa de riesgos de SegurInfo'!$B$3:$T$149,6,FALSE))</f>
        <v>Media</v>
      </c>
      <c r="F90" s="35" t="str">
        <f>IF(A90="","",VLOOKUP(A90,'2-Mapa de riesgos de SegurInfo'!$B$3:$T$149,12,FALSE))</f>
        <v>Probabilidad de generar modificaciones que no cumplan con el orden contractual ni presupuestal planeados por la Entidad</v>
      </c>
      <c r="G90" s="55" t="str">
        <f>IF(A90="","",VLOOKUP(A90,'2-Mapa de riesgos de SegurInfo'!$B$3:$T$149,13,FALSE))</f>
        <v>Media_(60%)</v>
      </c>
      <c r="H90" s="55" t="str">
        <f>IF(A90="","",VLOOKUP(A90,'2-Mapa de riesgos de SegurInfo'!$B$3:$T$149,15,FALSE))</f>
        <v>Moderado_(60%)</v>
      </c>
      <c r="I90" s="54" t="str">
        <f>IF(A90="","",VLOOKUP(A90,'2-Mapa de riesgos de SegurInfo'!$B$3:$T$149,18,FALSE))</f>
        <v>Zona_de_Riesgo_MODERADA</v>
      </c>
      <c r="J90" s="54" t="str">
        <f>IF(A90="","",VLOOKUP(A90,'2-Mapa de riesgos de SegurInfo'!$B$3:$T$149,19,FALSE))</f>
        <v>Reducir_el_Riesgo</v>
      </c>
      <c r="K90" s="59" t="str">
        <f>IF(A90="","",VLOOKUP(A90,'2-Mapa de riesgos de SegurInfo'!$B$3:$U$149,20,FALSE))</f>
        <v>Reducir el Riesgo</v>
      </c>
      <c r="L90" s="54">
        <v>88</v>
      </c>
      <c r="M90" s="55" t="str">
        <f t="shared" si="9"/>
        <v>C88-R89-DAF-GA-88</v>
      </c>
      <c r="N90" s="166" t="s">
        <v>3255</v>
      </c>
      <c r="O90" s="63">
        <v>45658</v>
      </c>
      <c r="P90" s="63" t="s">
        <v>1994</v>
      </c>
      <c r="Q90" s="167" t="s">
        <v>1902</v>
      </c>
      <c r="R90" s="167" t="s">
        <v>1906</v>
      </c>
      <c r="S90" s="58" t="s">
        <v>1892</v>
      </c>
      <c r="T90" s="58" t="s">
        <v>1894</v>
      </c>
      <c r="U90" s="58" t="s">
        <v>1898</v>
      </c>
      <c r="V90" s="54" t="str">
        <f t="shared" si="11"/>
        <v>Preventivo (25%)
Control realizado antes que se materialice la actividad originadora de riesgo.Automático.
Se tiene herramienta definida para ejercer el control (25%)</v>
      </c>
      <c r="W90" s="54" t="str">
        <f t="shared" si="12"/>
        <v>PR</v>
      </c>
      <c r="X90" s="60">
        <f>IF(V90="","",VLOOKUP(V90,Parametros_Controles!$I$2:$J$9,2,FALSE))</f>
        <v>0.5</v>
      </c>
      <c r="Y90" s="60">
        <f>IF(G90="","",VLOOKUP(G90,Parametros_Riesgos_SI!$I$2:$J$7,2,FALSE))</f>
        <v>0.6</v>
      </c>
      <c r="Z90" s="60">
        <f>IF(H90="","",VLOOKUP(H90,Parametros_Riesgos_SI!$K$2:$L$7,2,FALSE))</f>
        <v>0.6</v>
      </c>
      <c r="AA90" s="64">
        <v>0</v>
      </c>
      <c r="AB90" s="64">
        <v>0</v>
      </c>
      <c r="AC90" s="61">
        <f t="shared" si="13"/>
        <v>0.3</v>
      </c>
      <c r="AD90" s="61" t="str">
        <f t="shared" si="14"/>
        <v>N/A</v>
      </c>
      <c r="AE90" s="61">
        <f t="shared" si="15"/>
        <v>0.3</v>
      </c>
      <c r="AF90" s="61" t="str">
        <f t="shared" si="16"/>
        <v>N/A</v>
      </c>
      <c r="AG90" s="58" t="s">
        <v>2228</v>
      </c>
      <c r="AH90" s="58" t="s">
        <v>2204</v>
      </c>
      <c r="AI90" s="58" t="s">
        <v>1770</v>
      </c>
      <c r="AJ90" s="166" t="s">
        <v>3240</v>
      </c>
      <c r="AK90" s="116" t="e">
        <f ca="1">IF($M90="","",_xlfn.XLOOKUP($M90,'4-Seguimiento de Controles'!$A$3:$A$18002,'4-Seguimiento de Controles'!$F$3:$F$18002,"Sin registro de Seguimiento",,-1))</f>
        <v>#NAME?</v>
      </c>
      <c r="AL90" s="8"/>
      <c r="AM90" s="8"/>
      <c r="AN90" s="8"/>
    </row>
    <row r="91" spans="1:40" ht="80.25" hidden="1" customHeight="1">
      <c r="A91" s="58" t="s">
        <v>3176</v>
      </c>
      <c r="B91" s="35" t="str">
        <f t="shared" si="10"/>
        <v>C89-R90-DAF-GA-89</v>
      </c>
      <c r="C91" s="35" t="str">
        <f>IF(A91="","",VLOOKUP(A91,'2-Mapa de riesgos de SegurInfo'!$B$3:$T$149,3,FALSE))</f>
        <v>Gestión Administrativa</v>
      </c>
      <c r="D91" s="172" t="str">
        <f>IF(A91="","",VLOOKUP(A91,'2-Mapa de riesgos de SegurInfo'!$B$3:$T$149,4,FALSE))</f>
        <v>Registro del proceso técnico, administrativo y legal mediante el cual se trasladan los documentos  del archivo central al archivo histórico, según los tiempos de retención establecidos en tablas de retención documental o tablas de valoración documental</v>
      </c>
      <c r="E91" s="35" t="str">
        <f>IF(A91="","",VLOOKUP(A91,'2-Mapa de riesgos de SegurInfo'!$B$3:$T$149,6,FALSE))</f>
        <v>Media</v>
      </c>
      <c r="F91" s="35" t="str">
        <f>IF(A91="","",VLOOKUP(A91,'2-Mapa de riesgos de SegurInfo'!$B$3:$T$149,12,FALSE))</f>
        <v>Posibles errores en el reporte de la información  ingresada</v>
      </c>
      <c r="G91" s="55" t="str">
        <f>IF(A91="","",VLOOKUP(A91,'2-Mapa de riesgos de SegurInfo'!$B$3:$T$149,13,FALSE))</f>
        <v>Media_(60%)</v>
      </c>
      <c r="H91" s="55" t="str">
        <f>IF(A91="","",VLOOKUP(A91,'2-Mapa de riesgos de SegurInfo'!$B$3:$T$149,15,FALSE))</f>
        <v>Moderado_(60%)</v>
      </c>
      <c r="I91" s="54" t="str">
        <f>IF(A91="","",VLOOKUP(A91,'2-Mapa de riesgos de SegurInfo'!$B$3:$T$149,18,FALSE))</f>
        <v>Zona_de_Riesgo_MODERADA</v>
      </c>
      <c r="J91" s="54" t="str">
        <f>IF(A91="","",VLOOKUP(A91,'2-Mapa de riesgos de SegurInfo'!$B$3:$T$149,19,FALSE))</f>
        <v>Reducir_el_Riesgo</v>
      </c>
      <c r="K91" s="59" t="str">
        <f>IF(A91="","",VLOOKUP(A91,'2-Mapa de riesgos de SegurInfo'!$B$3:$U$149,20,FALSE))</f>
        <v>Reducir el Riesgo</v>
      </c>
      <c r="L91" s="54">
        <v>89</v>
      </c>
      <c r="M91" s="55" t="str">
        <f t="shared" si="9"/>
        <v>C89-R90-DAF-GA-89</v>
      </c>
      <c r="N91" s="166" t="s">
        <v>3256</v>
      </c>
      <c r="O91" s="63">
        <v>45658</v>
      </c>
      <c r="P91" s="63" t="s">
        <v>1994</v>
      </c>
      <c r="Q91" s="167" t="s">
        <v>1902</v>
      </c>
      <c r="R91" s="167" t="s">
        <v>1906</v>
      </c>
      <c r="S91" s="58" t="s">
        <v>1892</v>
      </c>
      <c r="T91" s="58" t="s">
        <v>1895</v>
      </c>
      <c r="U91" s="58" t="s">
        <v>1898</v>
      </c>
      <c r="V91" s="54" t="str">
        <f t="shared" si="11"/>
        <v>Preventivo (25%)
Control realizado antes que se materialice la actividad originadora de riesgo.Automático.
Se tiene herramienta definida para ejercer el control (25%)</v>
      </c>
      <c r="W91" s="54" t="str">
        <f t="shared" si="12"/>
        <v>PR</v>
      </c>
      <c r="X91" s="60">
        <f>IF(V91="","",VLOOKUP(V91,Parametros_Controles!$I$2:$J$9,2,FALSE))</f>
        <v>0.5</v>
      </c>
      <c r="Y91" s="60">
        <f>IF(G91="","",VLOOKUP(G91,Parametros_Riesgos_SI!$I$2:$J$7,2,FALSE))</f>
        <v>0.6</v>
      </c>
      <c r="Z91" s="60">
        <f>IF(H91="","",VLOOKUP(H91,Parametros_Riesgos_SI!$K$2:$L$7,2,FALSE))</f>
        <v>0.6</v>
      </c>
      <c r="AA91" s="64">
        <v>0</v>
      </c>
      <c r="AB91" s="64">
        <v>0</v>
      </c>
      <c r="AC91" s="61">
        <f t="shared" si="13"/>
        <v>0.3</v>
      </c>
      <c r="AD91" s="61" t="str">
        <f t="shared" si="14"/>
        <v>N/A</v>
      </c>
      <c r="AE91" s="61">
        <f t="shared" si="15"/>
        <v>0.3</v>
      </c>
      <c r="AF91" s="61" t="str">
        <f t="shared" si="16"/>
        <v>N/A</v>
      </c>
      <c r="AG91" s="58" t="s">
        <v>2228</v>
      </c>
      <c r="AH91" s="58" t="s">
        <v>2204</v>
      </c>
      <c r="AI91" s="58" t="s">
        <v>1770</v>
      </c>
      <c r="AJ91" s="166" t="s">
        <v>3240</v>
      </c>
      <c r="AK91" s="116" t="e">
        <f ca="1">IF($M91="","",_xlfn.XLOOKUP($M91,'4-Seguimiento de Controles'!$A$3:$A$18002,'4-Seguimiento de Controles'!$F$3:$F$18002,"Sin registro de Seguimiento",,-1))</f>
        <v>#NAME?</v>
      </c>
      <c r="AL91" s="8"/>
      <c r="AM91" s="8"/>
      <c r="AN91" s="8"/>
    </row>
    <row r="92" spans="1:40" ht="80.25" hidden="1" customHeight="1">
      <c r="A92" s="58" t="s">
        <v>3177</v>
      </c>
      <c r="B92" s="35" t="str">
        <f t="shared" si="10"/>
        <v>C90-R91-DAF-GTH-90</v>
      </c>
      <c r="C92" s="35" t="str">
        <f>IF(A92="","",VLOOKUP(A92,'2-Mapa de riesgos de SegurInfo'!$B$3:$T$149,3,FALSE))</f>
        <v>Gestión de Talento Humano</v>
      </c>
      <c r="D92" s="172" t="str">
        <f>IF(A92="","",VLOOKUP(A92,'2-Mapa de riesgos de SegurInfo'!$B$3:$T$149,4,FALSE))</f>
        <v>Registro  de historias  laborales</v>
      </c>
      <c r="E92" s="35" t="str">
        <f>IF(A92="","",VLOOKUP(A92,'2-Mapa de riesgos de SegurInfo'!$B$3:$T$149,6,FALSE))</f>
        <v>Alta</v>
      </c>
      <c r="F92" s="35" t="str">
        <f>IF(A92="","",VLOOKUP(A92,'2-Mapa de riesgos de SegurInfo'!$B$3:$T$149,12,FALSE))</f>
        <v>Posibles errores en el reporte de la información  ingresada</v>
      </c>
      <c r="G92" s="55" t="str">
        <f>IF(A92="","",VLOOKUP(A92,'2-Mapa de riesgos de SegurInfo'!$B$3:$T$149,13,FALSE))</f>
        <v>Baja_(40%)</v>
      </c>
      <c r="H92" s="55" t="str">
        <f>IF(A92="","",VLOOKUP(A92,'2-Mapa de riesgos de SegurInfo'!$B$3:$T$149,15,FALSE))</f>
        <v>Moderado_(60%)</v>
      </c>
      <c r="I92" s="54" t="str">
        <f>IF(A92="","",VLOOKUP(A92,'2-Mapa de riesgos de SegurInfo'!$B$3:$T$149,18,FALSE))</f>
        <v>Zona_de_Riesgo_MODERADA</v>
      </c>
      <c r="J92" s="54" t="str">
        <f>IF(A92="","",VLOOKUP(A92,'2-Mapa de riesgos de SegurInfo'!$B$3:$T$149,19,FALSE))</f>
        <v>Reducir_el_Riesgo</v>
      </c>
      <c r="K92" s="59" t="str">
        <f>IF(A92="","",VLOOKUP(A92,'2-Mapa de riesgos de SegurInfo'!$B$3:$U$149,20,FALSE))</f>
        <v>Reducir el Riesgo</v>
      </c>
      <c r="L92" s="54">
        <v>90</v>
      </c>
      <c r="M92" s="55" t="str">
        <f t="shared" si="9"/>
        <v>C90-R91-DAF-GTH-90</v>
      </c>
      <c r="N92" s="166" t="s">
        <v>3266</v>
      </c>
      <c r="O92" s="63">
        <v>45658</v>
      </c>
      <c r="P92" s="63" t="s">
        <v>1994</v>
      </c>
      <c r="Q92" s="58" t="s">
        <v>1902</v>
      </c>
      <c r="R92" s="58" t="s">
        <v>1905</v>
      </c>
      <c r="S92" s="58" t="s">
        <v>1899</v>
      </c>
      <c r="T92" s="58" t="s">
        <v>1894</v>
      </c>
      <c r="U92" s="58" t="s">
        <v>1897</v>
      </c>
      <c r="V92" s="54" t="str">
        <f t="shared" si="11"/>
        <v>Preventivo (25%)
Control realizado antes que se materialice la actividad originadora de riesgo.Manual 
El control es realizado de forma manual (15%)</v>
      </c>
      <c r="W92" s="54" t="str">
        <f t="shared" si="12"/>
        <v>PR</v>
      </c>
      <c r="X92" s="60">
        <f>IF(V92="","",VLOOKUP(V92,Parametros_Controles!$I$2:$J$9,2,FALSE))</f>
        <v>0.4</v>
      </c>
      <c r="Y92" s="60">
        <f>IF(G92="","",VLOOKUP(G92,Parametros_Riesgos_SI!$I$2:$J$7,2,FALSE))</f>
        <v>0.4</v>
      </c>
      <c r="Z92" s="60">
        <f>IF(H92="","",VLOOKUP(H92,Parametros_Riesgos_SI!$K$2:$L$7,2,FALSE))</f>
        <v>0.6</v>
      </c>
      <c r="AA92" s="64">
        <v>0</v>
      </c>
      <c r="AB92" s="64">
        <v>0</v>
      </c>
      <c r="AC92" s="61">
        <f t="shared" si="13"/>
        <v>0.16000000000000003</v>
      </c>
      <c r="AD92" s="61" t="str">
        <f t="shared" si="14"/>
        <v>N/A</v>
      </c>
      <c r="AE92" s="61">
        <f t="shared" si="15"/>
        <v>0.24</v>
      </c>
      <c r="AF92" s="61" t="str">
        <f t="shared" si="16"/>
        <v>N/A</v>
      </c>
      <c r="AG92" s="58" t="s">
        <v>2229</v>
      </c>
      <c r="AH92" s="167" t="s">
        <v>2235</v>
      </c>
      <c r="AI92" s="58" t="s">
        <v>35</v>
      </c>
      <c r="AJ92" s="58" t="s">
        <v>3269</v>
      </c>
      <c r="AK92" s="116" t="e">
        <f ca="1">IF($M92="","",_xlfn.XLOOKUP($M92,'4-Seguimiento de Controles'!$A$3:$A$18002,'4-Seguimiento de Controles'!$F$3:$F$18002,"Sin registro de Seguimiento",,-1))</f>
        <v>#NAME?</v>
      </c>
      <c r="AL92" s="8"/>
      <c r="AM92" s="8"/>
      <c r="AN92" s="8"/>
    </row>
    <row r="93" spans="1:40" ht="80.25" hidden="1" customHeight="1">
      <c r="A93" s="58" t="s">
        <v>3178</v>
      </c>
      <c r="B93" s="35" t="str">
        <f t="shared" si="10"/>
        <v>C91-R92-DAF-GTH-91</v>
      </c>
      <c r="C93" s="35" t="str">
        <f>IF(A93="","",VLOOKUP(A93,'2-Mapa de riesgos de SegurInfo'!$B$3:$T$149,3,FALSE))</f>
        <v>Gestión de Talento Humano</v>
      </c>
      <c r="D93" s="172" t="str">
        <f>IF(A93="","",VLOOKUP(A93,'2-Mapa de riesgos de SegurInfo'!$B$3:$T$149,4,FALSE))</f>
        <v>Registro  de historias  laborales</v>
      </c>
      <c r="E93" s="35" t="str">
        <f>IF(A93="","",VLOOKUP(A93,'2-Mapa de riesgos de SegurInfo'!$B$3:$T$149,6,FALSE))</f>
        <v>Alta</v>
      </c>
      <c r="F93" s="35" t="str">
        <f>IF(A93="","",VLOOKUP(A93,'2-Mapa de riesgos de SegurInfo'!$B$3:$T$149,12,FALSE))</f>
        <v>Posibles errores en el reporte de la información  ingresada</v>
      </c>
      <c r="G93" s="55" t="str">
        <f>IF(A93="","",VLOOKUP(A93,'2-Mapa de riesgos de SegurInfo'!$B$3:$T$149,13,FALSE))</f>
        <v>Baja_(40%)</v>
      </c>
      <c r="H93" s="55" t="str">
        <f>IF(A93="","",VLOOKUP(A93,'2-Mapa de riesgos de SegurInfo'!$B$3:$T$149,15,FALSE))</f>
        <v>Moderado_(60%)</v>
      </c>
      <c r="I93" s="54" t="str">
        <f>IF(A93="","",VLOOKUP(A93,'2-Mapa de riesgos de SegurInfo'!$B$3:$T$149,18,FALSE))</f>
        <v>Zona_de_Riesgo_MODERADA</v>
      </c>
      <c r="J93" s="54" t="str">
        <f>IF(A93="","",VLOOKUP(A93,'2-Mapa de riesgos de SegurInfo'!$B$3:$T$149,19,FALSE))</f>
        <v>Reducir_el_Riesgo</v>
      </c>
      <c r="K93" s="59" t="str">
        <f>IF(A93="","",VLOOKUP(A93,'2-Mapa de riesgos de SegurInfo'!$B$3:$U$149,20,FALSE))</f>
        <v>Reducir el Riesgo</v>
      </c>
      <c r="L93" s="54">
        <v>91</v>
      </c>
      <c r="M93" s="55" t="str">
        <f t="shared" si="9"/>
        <v>C91-R92-DAF-GTH-91</v>
      </c>
      <c r="N93" s="166" t="s">
        <v>3267</v>
      </c>
      <c r="O93" s="63">
        <v>45658</v>
      </c>
      <c r="P93" s="63" t="s">
        <v>1994</v>
      </c>
      <c r="Q93" s="58" t="s">
        <v>1902</v>
      </c>
      <c r="R93" s="58" t="s">
        <v>1906</v>
      </c>
      <c r="S93" s="58" t="s">
        <v>1899</v>
      </c>
      <c r="T93" s="58" t="s">
        <v>1894</v>
      </c>
      <c r="U93" s="58" t="s">
        <v>1897</v>
      </c>
      <c r="V93" s="54" t="str">
        <f t="shared" si="11"/>
        <v>Preventivo (25%)
Control realizado antes que se materialice la actividad originadora de riesgo.Automático.
Se tiene herramienta definida para ejercer el control (25%)</v>
      </c>
      <c r="W93" s="54" t="str">
        <f t="shared" si="12"/>
        <v>PR</v>
      </c>
      <c r="X93" s="60">
        <f>IF(V93="","",VLOOKUP(V93,Parametros_Controles!$I$2:$J$9,2,FALSE))</f>
        <v>0.5</v>
      </c>
      <c r="Y93" s="60">
        <f>IF(G93="","",VLOOKUP(G93,Parametros_Riesgos_SI!$I$2:$J$7,2,FALSE))</f>
        <v>0.4</v>
      </c>
      <c r="Z93" s="60">
        <f>IF(H93="","",VLOOKUP(H93,Parametros_Riesgos_SI!$K$2:$L$7,2,FALSE))</f>
        <v>0.6</v>
      </c>
      <c r="AA93" s="64">
        <v>0</v>
      </c>
      <c r="AB93" s="64">
        <v>0</v>
      </c>
      <c r="AC93" s="61">
        <f t="shared" si="13"/>
        <v>0.2</v>
      </c>
      <c r="AD93" s="61" t="str">
        <f t="shared" si="14"/>
        <v>N/A</v>
      </c>
      <c r="AE93" s="61">
        <f t="shared" si="15"/>
        <v>0.2</v>
      </c>
      <c r="AF93" s="61" t="str">
        <f t="shared" si="16"/>
        <v>N/A</v>
      </c>
      <c r="AG93" s="58" t="s">
        <v>2229</v>
      </c>
      <c r="AH93" s="167" t="s">
        <v>2235</v>
      </c>
      <c r="AI93" s="58" t="s">
        <v>35</v>
      </c>
      <c r="AJ93" s="58" t="s">
        <v>3269</v>
      </c>
      <c r="AK93" s="116" t="e">
        <f ca="1">IF($M93="","",_xlfn.XLOOKUP($M93,'4-Seguimiento de Controles'!$A$3:$A$18002,'4-Seguimiento de Controles'!$F$3:$F$18002,"Sin registro de Seguimiento",,-1))</f>
        <v>#NAME?</v>
      </c>
      <c r="AL93" s="8"/>
      <c r="AM93" s="8"/>
      <c r="AN93" s="8"/>
    </row>
    <row r="94" spans="1:40" ht="80.25" hidden="1" customHeight="1">
      <c r="A94" s="58" t="s">
        <v>3179</v>
      </c>
      <c r="B94" s="35" t="str">
        <f t="shared" si="10"/>
        <v>C92-R93-DAF-GTH-92</v>
      </c>
      <c r="C94" s="35" t="str">
        <f>IF(A94="","",VLOOKUP(A94,'2-Mapa de riesgos de SegurInfo'!$B$3:$T$149,3,FALSE))</f>
        <v>Gestión de Talento Humano</v>
      </c>
      <c r="D94" s="172" t="str">
        <f>IF(A94="","",VLOOKUP(A94,'2-Mapa de riesgos de SegurInfo'!$B$3:$T$149,4,FALSE))</f>
        <v>Plan de Estímulos e Incentivos y registros de las actividades ejecutadas</v>
      </c>
      <c r="E94" s="35" t="str">
        <f>IF(A94="","",VLOOKUP(A94,'2-Mapa de riesgos de SegurInfo'!$B$3:$T$149,6,FALSE))</f>
        <v>Alta</v>
      </c>
      <c r="F94" s="35" t="str">
        <f>IF(A94="","",VLOOKUP(A94,'2-Mapa de riesgos de SegurInfo'!$B$3:$T$149,12,FALSE))</f>
        <v>Probabilidad de pérdida de los soportes de actividades ejecutadas por manejo inadecuado del archivo.</v>
      </c>
      <c r="G94" s="55" t="str">
        <f>IF(A94="","",VLOOKUP(A94,'2-Mapa de riesgos de SegurInfo'!$B$3:$T$149,13,FALSE))</f>
        <v>Baja_(40%)</v>
      </c>
      <c r="H94" s="55" t="str">
        <f>IF(A94="","",VLOOKUP(A94,'2-Mapa de riesgos de SegurInfo'!$B$3:$T$149,15,FALSE))</f>
        <v>Moderado_(60%)</v>
      </c>
      <c r="I94" s="54" t="str">
        <f>IF(A94="","",VLOOKUP(A94,'2-Mapa de riesgos de SegurInfo'!$B$3:$T$149,18,FALSE))</f>
        <v>Zona_de_Riesgo_MODERADA</v>
      </c>
      <c r="J94" s="54" t="str">
        <f>IF(A94="","",VLOOKUP(A94,'2-Mapa de riesgos de SegurInfo'!$B$3:$T$149,19,FALSE))</f>
        <v>Reducir_el_Riesgo</v>
      </c>
      <c r="K94" s="59" t="str">
        <f>IF(A94="","",VLOOKUP(A94,'2-Mapa de riesgos de SegurInfo'!$B$3:$U$149,20,FALSE))</f>
        <v>Reducir el Riesgo</v>
      </c>
      <c r="L94" s="54">
        <v>92</v>
      </c>
      <c r="M94" s="55" t="str">
        <f t="shared" si="9"/>
        <v>C92-R93-DAF-GTH-92</v>
      </c>
      <c r="N94" s="166" t="s">
        <v>3267</v>
      </c>
      <c r="O94" s="63">
        <v>45658</v>
      </c>
      <c r="P94" s="63" t="s">
        <v>1994</v>
      </c>
      <c r="Q94" s="58" t="s">
        <v>1902</v>
      </c>
      <c r="R94" s="58" t="s">
        <v>1906</v>
      </c>
      <c r="S94" s="58" t="s">
        <v>1899</v>
      </c>
      <c r="T94" s="58" t="s">
        <v>1894</v>
      </c>
      <c r="U94" s="58" t="s">
        <v>1897</v>
      </c>
      <c r="V94" s="54" t="str">
        <f t="shared" si="11"/>
        <v>Preventivo (25%)
Control realizado antes que se materialice la actividad originadora de riesgo.Automático.
Se tiene herramienta definida para ejercer el control (25%)</v>
      </c>
      <c r="W94" s="54" t="str">
        <f t="shared" si="12"/>
        <v>PR</v>
      </c>
      <c r="X94" s="60">
        <f>IF(V94="","",VLOOKUP(V94,Parametros_Controles!$I$2:$J$9,2,FALSE))</f>
        <v>0.5</v>
      </c>
      <c r="Y94" s="60">
        <f>IF(G94="","",VLOOKUP(G94,Parametros_Riesgos_SI!$I$2:$J$7,2,FALSE))</f>
        <v>0.4</v>
      </c>
      <c r="Z94" s="60">
        <f>IF(H94="","",VLOOKUP(H94,Parametros_Riesgos_SI!$K$2:$L$7,2,FALSE))</f>
        <v>0.6</v>
      </c>
      <c r="AA94" s="64">
        <v>0</v>
      </c>
      <c r="AB94" s="64">
        <v>0</v>
      </c>
      <c r="AC94" s="61">
        <f t="shared" si="13"/>
        <v>0.2</v>
      </c>
      <c r="AD94" s="61" t="str">
        <f t="shared" si="14"/>
        <v>N/A</v>
      </c>
      <c r="AE94" s="61">
        <f t="shared" si="15"/>
        <v>0.2</v>
      </c>
      <c r="AF94" s="61" t="str">
        <f t="shared" si="16"/>
        <v>N/A</v>
      </c>
      <c r="AG94" s="58" t="s">
        <v>2229</v>
      </c>
      <c r="AH94" s="167" t="s">
        <v>2235</v>
      </c>
      <c r="AI94" s="58" t="s">
        <v>35</v>
      </c>
      <c r="AJ94" s="58" t="s">
        <v>3269</v>
      </c>
      <c r="AK94" s="116" t="e">
        <f ca="1">IF($M94="","",_xlfn.XLOOKUP($M94,'4-Seguimiento de Controles'!$A$3:$A$18002,'4-Seguimiento de Controles'!$F$3:$F$18002,"Sin registro de Seguimiento",,-1))</f>
        <v>#NAME?</v>
      </c>
      <c r="AL94" s="8"/>
      <c r="AM94" s="8"/>
      <c r="AN94" s="8"/>
    </row>
    <row r="95" spans="1:40" ht="80.25" hidden="1" customHeight="1">
      <c r="A95" s="58" t="s">
        <v>3180</v>
      </c>
      <c r="B95" s="35" t="str">
        <f t="shared" si="10"/>
        <v>C93-R94-DAF-GTH-93</v>
      </c>
      <c r="C95" s="35" t="str">
        <f>IF(A95="","",VLOOKUP(A95,'2-Mapa de riesgos de SegurInfo'!$B$3:$T$149,3,FALSE))</f>
        <v>Gestión de Talento Humano</v>
      </c>
      <c r="D95" s="172" t="str">
        <f>IF(A95="","",VLOOKUP(A95,'2-Mapa de riesgos de SegurInfo'!$B$3:$T$149,4,FALSE))</f>
        <v>Plan Institucional de Capacitación  y registros de las actividades ejecutadas</v>
      </c>
      <c r="E95" s="35" t="str">
        <f>IF(A95="","",VLOOKUP(A95,'2-Mapa de riesgos de SegurInfo'!$B$3:$T$149,6,FALSE))</f>
        <v>Alta</v>
      </c>
      <c r="F95" s="35" t="str">
        <f>IF(A95="","",VLOOKUP(A95,'2-Mapa de riesgos de SegurInfo'!$B$3:$T$149,12,FALSE))</f>
        <v>Probabilidad de divulgación no autorizada de información personal y laboral de los funcionarios.</v>
      </c>
      <c r="G95" s="55" t="str">
        <f>IF(A95="","",VLOOKUP(A95,'2-Mapa de riesgos de SegurInfo'!$B$3:$T$149,13,FALSE))</f>
        <v>Baja_(40%)</v>
      </c>
      <c r="H95" s="55" t="str">
        <f>IF(A95="","",VLOOKUP(A95,'2-Mapa de riesgos de SegurInfo'!$B$3:$T$149,15,FALSE))</f>
        <v>Moderado_(60%)</v>
      </c>
      <c r="I95" s="54" t="str">
        <f>IF(A95="","",VLOOKUP(A95,'2-Mapa de riesgos de SegurInfo'!$B$3:$T$149,18,FALSE))</f>
        <v>Zona_de_Riesgo_MODERADA</v>
      </c>
      <c r="J95" s="54" t="str">
        <f>IF(A95="","",VLOOKUP(A95,'2-Mapa de riesgos de SegurInfo'!$B$3:$T$149,19,FALSE))</f>
        <v>Reducir_el_Riesgo</v>
      </c>
      <c r="K95" s="59" t="str">
        <f>IF(A95="","",VLOOKUP(A95,'2-Mapa de riesgos de SegurInfo'!$B$3:$U$149,20,FALSE))</f>
        <v>Reducir el Riesgo</v>
      </c>
      <c r="L95" s="54">
        <v>93</v>
      </c>
      <c r="M95" s="55" t="str">
        <f t="shared" si="9"/>
        <v>C93-R94-DAF-GTH-93</v>
      </c>
      <c r="N95" s="166" t="s">
        <v>3267</v>
      </c>
      <c r="O95" s="63">
        <v>45658</v>
      </c>
      <c r="P95" s="63" t="s">
        <v>1994</v>
      </c>
      <c r="Q95" s="58" t="s">
        <v>1902</v>
      </c>
      <c r="R95" s="58" t="s">
        <v>1906</v>
      </c>
      <c r="S95" s="58" t="s">
        <v>1899</v>
      </c>
      <c r="T95" s="58" t="s">
        <v>1894</v>
      </c>
      <c r="U95" s="58" t="s">
        <v>1897</v>
      </c>
      <c r="V95" s="54" t="str">
        <f t="shared" si="11"/>
        <v>Preventivo (25%)
Control realizado antes que se materialice la actividad originadora de riesgo.Automático.
Se tiene herramienta definida para ejercer el control (25%)</v>
      </c>
      <c r="W95" s="54" t="str">
        <f t="shared" si="12"/>
        <v>PR</v>
      </c>
      <c r="X95" s="60">
        <f>IF(V95="","",VLOOKUP(V95,Parametros_Controles!$I$2:$J$9,2,FALSE))</f>
        <v>0.5</v>
      </c>
      <c r="Y95" s="60">
        <f>IF(G95="","",VLOOKUP(G95,Parametros_Riesgos_SI!$I$2:$J$7,2,FALSE))</f>
        <v>0.4</v>
      </c>
      <c r="Z95" s="60">
        <f>IF(H95="","",VLOOKUP(H95,Parametros_Riesgos_SI!$K$2:$L$7,2,FALSE))</f>
        <v>0.6</v>
      </c>
      <c r="AA95" s="64">
        <v>0</v>
      </c>
      <c r="AB95" s="64">
        <v>0</v>
      </c>
      <c r="AC95" s="61">
        <f t="shared" si="13"/>
        <v>0.2</v>
      </c>
      <c r="AD95" s="61" t="str">
        <f t="shared" si="14"/>
        <v>N/A</v>
      </c>
      <c r="AE95" s="61">
        <f t="shared" si="15"/>
        <v>0.2</v>
      </c>
      <c r="AF95" s="61" t="str">
        <f t="shared" si="16"/>
        <v>N/A</v>
      </c>
      <c r="AG95" s="58" t="s">
        <v>2229</v>
      </c>
      <c r="AH95" s="167" t="s">
        <v>2235</v>
      </c>
      <c r="AI95" s="58" t="s">
        <v>35</v>
      </c>
      <c r="AJ95" s="58" t="s">
        <v>3269</v>
      </c>
      <c r="AK95" s="116" t="e">
        <f ca="1">IF($M95="","",_xlfn.XLOOKUP($M95,'4-Seguimiento de Controles'!$A$3:$A$18002,'4-Seguimiento de Controles'!$F$3:$F$18002,"Sin registro de Seguimiento",,-1))</f>
        <v>#NAME?</v>
      </c>
      <c r="AL95" s="8"/>
      <c r="AM95" s="8"/>
      <c r="AN95" s="8"/>
    </row>
    <row r="96" spans="1:40" ht="80.25" hidden="1" customHeight="1">
      <c r="A96" s="58" t="s">
        <v>3181</v>
      </c>
      <c r="B96" s="35" t="str">
        <f t="shared" si="10"/>
        <v>C94-R95-DAF-GTH-94</v>
      </c>
      <c r="C96" s="35" t="str">
        <f>IF(A96="","",VLOOKUP(A96,'2-Mapa de riesgos de SegurInfo'!$B$3:$T$149,3,FALSE))</f>
        <v>Gestión de Talento Humano</v>
      </c>
      <c r="D96" s="172" t="str">
        <f>IF(A96="","",VLOOKUP(A96,'2-Mapa de riesgos de SegurInfo'!$B$3:$T$149,4,FALSE))</f>
        <v>Plan de Trabajo Anual del Sistema de Seguridad y Salud en el Trabajo SG-SST</v>
      </c>
      <c r="E96" s="35" t="str">
        <f>IF(A96="","",VLOOKUP(A96,'2-Mapa de riesgos de SegurInfo'!$B$3:$T$149,6,FALSE))</f>
        <v>Alta</v>
      </c>
      <c r="F96" s="35" t="str">
        <f>IF(A96="","",VLOOKUP(A96,'2-Mapa de riesgos de SegurInfo'!$B$3:$T$149,12,FALSE))</f>
        <v>Probabilidad de divulgación no autorizada de información sensible relacionada con riesgos laborales.</v>
      </c>
      <c r="G96" s="55" t="str">
        <f>IF(A96="","",VLOOKUP(A96,'2-Mapa de riesgos de SegurInfo'!$B$3:$T$149,13,FALSE))</f>
        <v>Baja_(40%)</v>
      </c>
      <c r="H96" s="55" t="str">
        <f>IF(A96="","",VLOOKUP(A96,'2-Mapa de riesgos de SegurInfo'!$B$3:$T$149,15,FALSE))</f>
        <v>Moderado_(60%)</v>
      </c>
      <c r="I96" s="54" t="str">
        <f>IF(A96="","",VLOOKUP(A96,'2-Mapa de riesgos de SegurInfo'!$B$3:$T$149,18,FALSE))</f>
        <v>Zona_de_Riesgo_MODERADA</v>
      </c>
      <c r="J96" s="54" t="str">
        <f>IF(A96="","",VLOOKUP(A96,'2-Mapa de riesgos de SegurInfo'!$B$3:$T$149,19,FALSE))</f>
        <v>Reducir_el_Riesgo</v>
      </c>
      <c r="K96" s="59" t="str">
        <f>IF(A96="","",VLOOKUP(A96,'2-Mapa de riesgos de SegurInfo'!$B$3:$U$149,20,FALSE))</f>
        <v>Reducir el Riesgo</v>
      </c>
      <c r="L96" s="54">
        <v>94</v>
      </c>
      <c r="M96" s="55" t="str">
        <f t="shared" si="9"/>
        <v>C94-R95-DAF-GTH-94</v>
      </c>
      <c r="N96" s="166" t="s">
        <v>3267</v>
      </c>
      <c r="O96" s="63">
        <v>45658</v>
      </c>
      <c r="P96" s="63" t="s">
        <v>1994</v>
      </c>
      <c r="Q96" s="58" t="s">
        <v>1902</v>
      </c>
      <c r="R96" s="58" t="s">
        <v>1906</v>
      </c>
      <c r="S96" s="58" t="s">
        <v>1899</v>
      </c>
      <c r="T96" s="58" t="s">
        <v>1894</v>
      </c>
      <c r="U96" s="58" t="s">
        <v>1897</v>
      </c>
      <c r="V96" s="54" t="str">
        <f t="shared" si="11"/>
        <v>Preventivo (25%)
Control realizado antes que se materialice la actividad originadora de riesgo.Automático.
Se tiene herramienta definida para ejercer el control (25%)</v>
      </c>
      <c r="W96" s="54" t="str">
        <f t="shared" si="12"/>
        <v>PR</v>
      </c>
      <c r="X96" s="60">
        <f>IF(V96="","",VLOOKUP(V96,Parametros_Controles!$I$2:$J$9,2,FALSE))</f>
        <v>0.5</v>
      </c>
      <c r="Y96" s="60">
        <f>IF(G96="","",VLOOKUP(G96,Parametros_Riesgos_SI!$I$2:$J$7,2,FALSE))</f>
        <v>0.4</v>
      </c>
      <c r="Z96" s="60">
        <f>IF(H96="","",VLOOKUP(H96,Parametros_Riesgos_SI!$K$2:$L$7,2,FALSE))</f>
        <v>0.6</v>
      </c>
      <c r="AA96" s="64">
        <v>0</v>
      </c>
      <c r="AB96" s="64">
        <v>0</v>
      </c>
      <c r="AC96" s="61">
        <f t="shared" si="13"/>
        <v>0.2</v>
      </c>
      <c r="AD96" s="61" t="str">
        <f t="shared" si="14"/>
        <v>N/A</v>
      </c>
      <c r="AE96" s="61">
        <f t="shared" si="15"/>
        <v>0.2</v>
      </c>
      <c r="AF96" s="61" t="str">
        <f t="shared" si="16"/>
        <v>N/A</v>
      </c>
      <c r="AG96" s="58" t="s">
        <v>2229</v>
      </c>
      <c r="AH96" s="167" t="s">
        <v>2235</v>
      </c>
      <c r="AI96" s="58" t="s">
        <v>35</v>
      </c>
      <c r="AJ96" s="58" t="s">
        <v>3269</v>
      </c>
      <c r="AK96" s="116" t="e">
        <f ca="1">IF($M96="","",_xlfn.XLOOKUP($M96,'4-Seguimiento de Controles'!$A$3:$A$18002,'4-Seguimiento de Controles'!$F$3:$F$18002,"Sin registro de Seguimiento",,-1))</f>
        <v>#NAME?</v>
      </c>
      <c r="AL96" s="8"/>
      <c r="AM96" s="8"/>
      <c r="AN96" s="8"/>
    </row>
    <row r="97" spans="1:40" ht="80.25" hidden="1" customHeight="1">
      <c r="A97" s="58" t="s">
        <v>3182</v>
      </c>
      <c r="B97" s="35" t="str">
        <f t="shared" si="10"/>
        <v>C95-R96-DAF-GTH-95</v>
      </c>
      <c r="C97" s="35" t="str">
        <f>IF(A97="","",VLOOKUP(A97,'2-Mapa de riesgos de SegurInfo'!$B$3:$T$149,3,FALSE))</f>
        <v>Gestión de Talento Humano</v>
      </c>
      <c r="D97" s="172" t="str">
        <f>IF(A97="","",VLOOKUP(A97,'2-Mapa de riesgos de SegurInfo'!$B$3:$T$149,4,FALSE))</f>
        <v>Actas de comité paritario de seguridad y salud en el trabajo COPASST</v>
      </c>
      <c r="E97" s="35" t="str">
        <f>IF(A97="","",VLOOKUP(A97,'2-Mapa de riesgos de SegurInfo'!$B$3:$T$149,6,FALSE))</f>
        <v>Alta</v>
      </c>
      <c r="F97" s="35" t="str">
        <f>IF(A97="","",VLOOKUP(A97,'2-Mapa de riesgos de SegurInfo'!$B$3:$T$149,12,FALSE))</f>
        <v>Probabilidad de modificación de acuerdos o conclusiones registradas en las actas.</v>
      </c>
      <c r="G97" s="55" t="str">
        <f>IF(A97="","",VLOOKUP(A97,'2-Mapa de riesgos de SegurInfo'!$B$3:$T$149,13,FALSE))</f>
        <v>Baja_(40%)</v>
      </c>
      <c r="H97" s="55" t="str">
        <f>IF(A97="","",VLOOKUP(A97,'2-Mapa de riesgos de SegurInfo'!$B$3:$T$149,15,FALSE))</f>
        <v>Moderado_(60%)</v>
      </c>
      <c r="I97" s="54" t="str">
        <f>IF(A97="","",VLOOKUP(A97,'2-Mapa de riesgos de SegurInfo'!$B$3:$T$149,18,FALSE))</f>
        <v>Zona_de_Riesgo_MODERADA</v>
      </c>
      <c r="J97" s="54" t="str">
        <f>IF(A97="","",VLOOKUP(A97,'2-Mapa de riesgos de SegurInfo'!$B$3:$T$149,19,FALSE))</f>
        <v>Reducir_el_Riesgo</v>
      </c>
      <c r="K97" s="59" t="str">
        <f>IF(A97="","",VLOOKUP(A97,'2-Mapa de riesgos de SegurInfo'!$B$3:$U$149,20,FALSE))</f>
        <v>Reducir el Riesgo</v>
      </c>
      <c r="L97" s="54">
        <v>95</v>
      </c>
      <c r="M97" s="55" t="str">
        <f t="shared" si="9"/>
        <v>C95-R96-DAF-GTH-95</v>
      </c>
      <c r="N97" s="166" t="s">
        <v>3266</v>
      </c>
      <c r="O97" s="63">
        <v>45658</v>
      </c>
      <c r="P97" s="63" t="s">
        <v>1994</v>
      </c>
      <c r="Q97" s="58" t="s">
        <v>1902</v>
      </c>
      <c r="R97" s="58" t="s">
        <v>1905</v>
      </c>
      <c r="S97" s="58" t="s">
        <v>1899</v>
      </c>
      <c r="T97" s="58" t="s">
        <v>1894</v>
      </c>
      <c r="U97" s="58" t="s">
        <v>1898</v>
      </c>
      <c r="V97" s="54" t="str">
        <f t="shared" si="11"/>
        <v>Preventivo (25%)
Control realizado antes que se materialice la actividad originadora de riesgo.Manual 
El control es realizado de forma manual (15%)</v>
      </c>
      <c r="W97" s="54" t="str">
        <f t="shared" si="12"/>
        <v>PR</v>
      </c>
      <c r="X97" s="60">
        <f>IF(V97="","",VLOOKUP(V97,Parametros_Controles!$I$2:$J$9,2,FALSE))</f>
        <v>0.4</v>
      </c>
      <c r="Y97" s="60">
        <f>IF(G97="","",VLOOKUP(G97,Parametros_Riesgos_SI!$I$2:$J$7,2,FALSE))</f>
        <v>0.4</v>
      </c>
      <c r="Z97" s="60">
        <f>IF(H97="","",VLOOKUP(H97,Parametros_Riesgos_SI!$K$2:$L$7,2,FALSE))</f>
        <v>0.6</v>
      </c>
      <c r="AA97" s="64">
        <v>0</v>
      </c>
      <c r="AB97" s="64">
        <v>0</v>
      </c>
      <c r="AC97" s="61">
        <f t="shared" si="13"/>
        <v>0.16000000000000003</v>
      </c>
      <c r="AD97" s="61" t="str">
        <f t="shared" si="14"/>
        <v>N/A</v>
      </c>
      <c r="AE97" s="61">
        <f t="shared" si="15"/>
        <v>0.24</v>
      </c>
      <c r="AF97" s="61" t="str">
        <f t="shared" si="16"/>
        <v>N/A</v>
      </c>
      <c r="AG97" s="58" t="s">
        <v>2229</v>
      </c>
      <c r="AH97" s="167" t="s">
        <v>2235</v>
      </c>
      <c r="AI97" s="58" t="s">
        <v>35</v>
      </c>
      <c r="AJ97" s="58" t="s">
        <v>3269</v>
      </c>
      <c r="AK97" s="116" t="e">
        <f ca="1">IF($M97="","",_xlfn.XLOOKUP($M97,'4-Seguimiento de Controles'!$A$3:$A$18002,'4-Seguimiento de Controles'!$F$3:$F$18002,"Sin registro de Seguimiento",,-1))</f>
        <v>#NAME?</v>
      </c>
      <c r="AL97" s="8"/>
      <c r="AM97" s="8"/>
      <c r="AN97" s="8"/>
    </row>
    <row r="98" spans="1:40" ht="80.25" hidden="1" customHeight="1">
      <c r="A98" s="58" t="s">
        <v>3183</v>
      </c>
      <c r="B98" s="35" t="str">
        <f t="shared" si="10"/>
        <v>C96-R97-DAF-GTH-96</v>
      </c>
      <c r="C98" s="35" t="str">
        <f>IF(A98="","",VLOOKUP(A98,'2-Mapa de riesgos de SegurInfo'!$B$3:$T$149,3,FALSE))</f>
        <v>Gestión de Talento Humano</v>
      </c>
      <c r="D98" s="172" t="str">
        <f>IF(A98="","",VLOOKUP(A98,'2-Mapa de riesgos de SegurInfo'!$B$3:$T$149,4,FALSE))</f>
        <v>NOMINA</v>
      </c>
      <c r="E98" s="35" t="str">
        <f>IF(A98="","",VLOOKUP(A98,'2-Mapa de riesgos de SegurInfo'!$B$3:$T$149,6,FALSE))</f>
        <v>Alta</v>
      </c>
      <c r="F98" s="35" t="str">
        <f>IF(A98="","",VLOOKUP(A98,'2-Mapa de riesgos de SegurInfo'!$B$3:$T$149,12,FALSE))</f>
        <v>Probabilidad de acceso no autorizado a datos personales, financieros y laborales.</v>
      </c>
      <c r="G98" s="55" t="str">
        <f>IF(A98="","",VLOOKUP(A98,'2-Mapa de riesgos de SegurInfo'!$B$3:$T$149,13,FALSE))</f>
        <v>Media_(60%)</v>
      </c>
      <c r="H98" s="55" t="str">
        <f>IF(A98="","",VLOOKUP(A98,'2-Mapa de riesgos de SegurInfo'!$B$3:$T$149,15,FALSE))</f>
        <v>Moderado_(60%)</v>
      </c>
      <c r="I98" s="54" t="str">
        <f>IF(A98="","",VLOOKUP(A98,'2-Mapa de riesgos de SegurInfo'!$B$3:$T$149,18,FALSE))</f>
        <v>Zona_de_Riesgo_MODERADA</v>
      </c>
      <c r="J98" s="54" t="str">
        <f>IF(A98="","",VLOOKUP(A98,'2-Mapa de riesgos de SegurInfo'!$B$3:$T$149,19,FALSE))</f>
        <v>Reducir_el_Riesgo</v>
      </c>
      <c r="K98" s="59" t="str">
        <f>IF(A98="","",VLOOKUP(A98,'2-Mapa de riesgos de SegurInfo'!$B$3:$U$149,20,FALSE))</f>
        <v>Reducir el Riesgo</v>
      </c>
      <c r="L98" s="54">
        <v>96</v>
      </c>
      <c r="M98" s="55" t="str">
        <f t="shared" si="9"/>
        <v>C96-R97-DAF-GTH-96</v>
      </c>
      <c r="N98" s="166" t="s">
        <v>3266</v>
      </c>
      <c r="O98" s="63">
        <v>45658</v>
      </c>
      <c r="P98" s="63" t="s">
        <v>1994</v>
      </c>
      <c r="Q98" s="58" t="s">
        <v>1902</v>
      </c>
      <c r="R98" s="58" t="s">
        <v>1905</v>
      </c>
      <c r="S98" s="58" t="s">
        <v>1899</v>
      </c>
      <c r="T98" s="58" t="s">
        <v>1894</v>
      </c>
      <c r="U98" s="58" t="s">
        <v>1898</v>
      </c>
      <c r="V98" s="54" t="str">
        <f t="shared" si="11"/>
        <v>Preventivo (25%)
Control realizado antes que se materialice la actividad originadora de riesgo.Manual 
El control es realizado de forma manual (15%)</v>
      </c>
      <c r="W98" s="54" t="str">
        <f t="shared" si="12"/>
        <v>PR</v>
      </c>
      <c r="X98" s="60">
        <f>IF(V98="","",VLOOKUP(V98,Parametros_Controles!$I$2:$J$9,2,FALSE))</f>
        <v>0.4</v>
      </c>
      <c r="Y98" s="60">
        <f>IF(G98="","",VLOOKUP(G98,Parametros_Riesgos_SI!$I$2:$J$7,2,FALSE))</f>
        <v>0.6</v>
      </c>
      <c r="Z98" s="60">
        <f>IF(H98="","",VLOOKUP(H98,Parametros_Riesgos_SI!$K$2:$L$7,2,FALSE))</f>
        <v>0.6</v>
      </c>
      <c r="AA98" s="64">
        <v>0</v>
      </c>
      <c r="AB98" s="64">
        <v>0</v>
      </c>
      <c r="AC98" s="61">
        <f t="shared" si="13"/>
        <v>0.24</v>
      </c>
      <c r="AD98" s="61" t="str">
        <f t="shared" si="14"/>
        <v>N/A</v>
      </c>
      <c r="AE98" s="61">
        <f t="shared" si="15"/>
        <v>0.36</v>
      </c>
      <c r="AF98" s="61" t="str">
        <f t="shared" si="16"/>
        <v>N/A</v>
      </c>
      <c r="AG98" s="58" t="s">
        <v>2229</v>
      </c>
      <c r="AH98" s="167" t="s">
        <v>2235</v>
      </c>
      <c r="AI98" s="58" t="s">
        <v>35</v>
      </c>
      <c r="AJ98" s="58" t="s">
        <v>3269</v>
      </c>
      <c r="AK98" s="116" t="e">
        <f ca="1">IF($M98="","",_xlfn.XLOOKUP($M98,'4-Seguimiento de Controles'!$A$3:$A$18002,'4-Seguimiento de Controles'!$F$3:$F$18002,"Sin registro de Seguimiento",,-1))</f>
        <v>#NAME?</v>
      </c>
      <c r="AL98" s="8"/>
      <c r="AM98" s="8"/>
      <c r="AN98" s="8"/>
    </row>
    <row r="99" spans="1:40" ht="80.25" hidden="1" customHeight="1">
      <c r="A99" s="58" t="s">
        <v>3184</v>
      </c>
      <c r="B99" s="35" t="str">
        <f t="shared" si="10"/>
        <v>C97-R98-DAF-GTH-97</v>
      </c>
      <c r="C99" s="35" t="str">
        <f>IF(A99="","",VLOOKUP(A99,'2-Mapa de riesgos de SegurInfo'!$B$3:$T$149,3,FALSE))</f>
        <v>Gestión de Talento Humano</v>
      </c>
      <c r="D99" s="172" t="str">
        <f>IF(A99="","",VLOOKUP(A99,'2-Mapa de riesgos de SegurInfo'!$B$3:$T$149,4,FALSE))</f>
        <v>NOMINA</v>
      </c>
      <c r="E99" s="35" t="str">
        <f>IF(A99="","",VLOOKUP(A99,'2-Mapa de riesgos de SegurInfo'!$B$3:$T$149,6,FALSE))</f>
        <v>Alta</v>
      </c>
      <c r="F99" s="35" t="str">
        <f>IF(A99="","",VLOOKUP(A99,'2-Mapa de riesgos de SegurInfo'!$B$3:$T$149,12,FALSE))</f>
        <v>Probabilidad de acceso no autorizado a datos personales, financieros y laborales.</v>
      </c>
      <c r="G99" s="55" t="str">
        <f>IF(A99="","",VLOOKUP(A99,'2-Mapa de riesgos de SegurInfo'!$B$3:$T$149,13,FALSE))</f>
        <v>Media_(60%)</v>
      </c>
      <c r="H99" s="55" t="str">
        <f>IF(A99="","",VLOOKUP(A99,'2-Mapa de riesgos de SegurInfo'!$B$3:$T$149,15,FALSE))</f>
        <v>Moderado_(60%)</v>
      </c>
      <c r="I99" s="54" t="str">
        <f>IF(A99="","",VLOOKUP(A99,'2-Mapa de riesgos de SegurInfo'!$B$3:$T$149,18,FALSE))</f>
        <v>Zona_de_Riesgo_MODERADA</v>
      </c>
      <c r="J99" s="54" t="str">
        <f>IF(A99="","",VLOOKUP(A99,'2-Mapa de riesgos de SegurInfo'!$B$3:$T$149,19,FALSE))</f>
        <v>Reducir_el_Riesgo</v>
      </c>
      <c r="K99" s="59" t="str">
        <f>IF(A99="","",VLOOKUP(A99,'2-Mapa de riesgos de SegurInfo'!$B$3:$U$149,20,FALSE))</f>
        <v>Reducir el Riesgo</v>
      </c>
      <c r="L99" s="54">
        <v>97</v>
      </c>
      <c r="M99" s="55" t="str">
        <f t="shared" si="9"/>
        <v>C97-R98-DAF-GTH-97</v>
      </c>
      <c r="N99" s="166" t="s">
        <v>3268</v>
      </c>
      <c r="O99" s="63">
        <v>45658</v>
      </c>
      <c r="P99" s="63" t="s">
        <v>1994</v>
      </c>
      <c r="Q99" s="58" t="s">
        <v>1902</v>
      </c>
      <c r="R99" s="58" t="s">
        <v>1906</v>
      </c>
      <c r="S99" s="58" t="s">
        <v>1899</v>
      </c>
      <c r="T99" s="58" t="s">
        <v>1894</v>
      </c>
      <c r="U99" s="58" t="s">
        <v>1898</v>
      </c>
      <c r="V99" s="54" t="str">
        <f t="shared" si="11"/>
        <v>Preventivo (25%)
Control realizado antes que se materialice la actividad originadora de riesgo.Automático.
Se tiene herramienta definida para ejercer el control (25%)</v>
      </c>
      <c r="W99" s="54" t="str">
        <f t="shared" si="12"/>
        <v>PR</v>
      </c>
      <c r="X99" s="60">
        <f>IF(V99="","",VLOOKUP(V99,Parametros_Controles!$I$2:$J$9,2,FALSE))</f>
        <v>0.5</v>
      </c>
      <c r="Y99" s="60">
        <f>IF(G99="","",VLOOKUP(G99,Parametros_Riesgos_SI!$I$2:$J$7,2,FALSE))</f>
        <v>0.6</v>
      </c>
      <c r="Z99" s="60">
        <f>IF(H99="","",VLOOKUP(H99,Parametros_Riesgos_SI!$K$2:$L$7,2,FALSE))</f>
        <v>0.6</v>
      </c>
      <c r="AA99" s="64">
        <v>0</v>
      </c>
      <c r="AB99" s="64">
        <v>0</v>
      </c>
      <c r="AC99" s="61">
        <f t="shared" si="13"/>
        <v>0.3</v>
      </c>
      <c r="AD99" s="61" t="str">
        <f t="shared" si="14"/>
        <v>N/A</v>
      </c>
      <c r="AE99" s="61">
        <f t="shared" si="15"/>
        <v>0.3</v>
      </c>
      <c r="AF99" s="61" t="str">
        <f t="shared" si="16"/>
        <v>N/A</v>
      </c>
      <c r="AG99" s="58" t="s">
        <v>2229</v>
      </c>
      <c r="AH99" s="167" t="s">
        <v>2235</v>
      </c>
      <c r="AI99" s="58" t="s">
        <v>35</v>
      </c>
      <c r="AJ99" s="58" t="s">
        <v>3269</v>
      </c>
      <c r="AK99" s="116" t="e">
        <f ca="1">IF($M99="","",_xlfn.XLOOKUP($M99,'4-Seguimiento de Controles'!$A$3:$A$18002,'4-Seguimiento de Controles'!$F$3:$F$18002,"Sin registro de Seguimiento",,-1))</f>
        <v>#NAME?</v>
      </c>
      <c r="AL99" s="8"/>
      <c r="AM99" s="8"/>
      <c r="AN99" s="8"/>
    </row>
    <row r="100" spans="1:40" ht="80.25" hidden="1" customHeight="1">
      <c r="A100" s="58" t="s">
        <v>3185</v>
      </c>
      <c r="B100" s="35" t="str">
        <f t="shared" si="10"/>
        <v>C98-R99-DAF-GTH-98</v>
      </c>
      <c r="C100" s="35" t="str">
        <f>IF(A100="","",VLOOKUP(A100,'2-Mapa de riesgos de SegurInfo'!$B$3:$T$149,3,FALSE))</f>
        <v>Gestión de Talento Humano</v>
      </c>
      <c r="D100" s="172" t="str">
        <f>IF(A100="","",VLOOKUP(A100,'2-Mapa de riesgos de SegurInfo'!$B$3:$T$149,4,FALSE))</f>
        <v>Comisiones</v>
      </c>
      <c r="E100" s="35" t="str">
        <f>IF(A100="","",VLOOKUP(A100,'2-Mapa de riesgos de SegurInfo'!$B$3:$T$149,6,FALSE))</f>
        <v>Alta</v>
      </c>
      <c r="F100" s="35" t="str">
        <f>IF(A100="","",VLOOKUP(A100,'2-Mapa de riesgos de SegurInfo'!$B$3:$T$149,12,FALSE))</f>
        <v>Probabilidad de pérdida de soportes o documentos relacionados con la aprobación de comisiones.</v>
      </c>
      <c r="G100" s="55" t="str">
        <f>IF(A100="","",VLOOKUP(A100,'2-Mapa de riesgos de SegurInfo'!$B$3:$T$149,13,FALSE))</f>
        <v>Media_(60%)</v>
      </c>
      <c r="H100" s="55" t="str">
        <f>IF(A100="","",VLOOKUP(A100,'2-Mapa de riesgos de SegurInfo'!$B$3:$T$149,15,FALSE))</f>
        <v>Moderado_(60%)</v>
      </c>
      <c r="I100" s="54" t="str">
        <f>IF(A100="","",VLOOKUP(A100,'2-Mapa de riesgos de SegurInfo'!$B$3:$T$149,18,FALSE))</f>
        <v>Zona_de_Riesgo_MODERADA</v>
      </c>
      <c r="J100" s="54" t="str">
        <f>IF(A100="","",VLOOKUP(A100,'2-Mapa de riesgos de SegurInfo'!$B$3:$T$149,19,FALSE))</f>
        <v>Reducir_el_Riesgo</v>
      </c>
      <c r="K100" s="59" t="str">
        <f>IF(A100="","",VLOOKUP(A100,'2-Mapa de riesgos de SegurInfo'!$B$3:$U$149,20,FALSE))</f>
        <v>Reducir el Riesgo</v>
      </c>
      <c r="L100" s="54">
        <v>98</v>
      </c>
      <c r="M100" s="55" t="str">
        <f t="shared" si="9"/>
        <v>C98-R99-DAF-GTH-98</v>
      </c>
      <c r="N100" s="166" t="s">
        <v>3266</v>
      </c>
      <c r="O100" s="63">
        <v>45658</v>
      </c>
      <c r="P100" s="63" t="s">
        <v>1994</v>
      </c>
      <c r="Q100" s="58" t="s">
        <v>1902</v>
      </c>
      <c r="R100" s="58" t="s">
        <v>1905</v>
      </c>
      <c r="S100" s="58" t="s">
        <v>1899</v>
      </c>
      <c r="T100" s="58" t="s">
        <v>1894</v>
      </c>
      <c r="U100" s="58" t="s">
        <v>1898</v>
      </c>
      <c r="V100" s="54" t="str">
        <f t="shared" si="11"/>
        <v>Preventivo (25%)
Control realizado antes que se materialice la actividad originadora de riesgo.Manual 
El control es realizado de forma manual (15%)</v>
      </c>
      <c r="W100" s="54" t="str">
        <f t="shared" si="12"/>
        <v>PR</v>
      </c>
      <c r="X100" s="60">
        <f>IF(V100="","",VLOOKUP(V100,Parametros_Controles!$I$2:$J$9,2,FALSE))</f>
        <v>0.4</v>
      </c>
      <c r="Y100" s="60">
        <f>IF(G100="","",VLOOKUP(G100,Parametros_Riesgos_SI!$I$2:$J$7,2,FALSE))</f>
        <v>0.6</v>
      </c>
      <c r="Z100" s="60">
        <f>IF(H100="","",VLOOKUP(H100,Parametros_Riesgos_SI!$K$2:$L$7,2,FALSE))</f>
        <v>0.6</v>
      </c>
      <c r="AA100" s="64">
        <v>0</v>
      </c>
      <c r="AB100" s="64">
        <v>0</v>
      </c>
      <c r="AC100" s="61">
        <f t="shared" si="13"/>
        <v>0.24</v>
      </c>
      <c r="AD100" s="61" t="str">
        <f t="shared" si="14"/>
        <v>N/A</v>
      </c>
      <c r="AE100" s="61">
        <f t="shared" si="15"/>
        <v>0.36</v>
      </c>
      <c r="AF100" s="61" t="str">
        <f t="shared" si="16"/>
        <v>N/A</v>
      </c>
      <c r="AG100" s="58" t="s">
        <v>2229</v>
      </c>
      <c r="AH100" s="167" t="s">
        <v>2235</v>
      </c>
      <c r="AI100" s="58" t="s">
        <v>35</v>
      </c>
      <c r="AJ100" s="58" t="s">
        <v>3269</v>
      </c>
      <c r="AK100" s="116" t="e">
        <f ca="1">IF($M100="","",_xlfn.XLOOKUP($M100,'4-Seguimiento de Controles'!$A$3:$A$18002,'4-Seguimiento de Controles'!$F$3:$F$18002,"Sin registro de Seguimiento",,-1))</f>
        <v>#NAME?</v>
      </c>
      <c r="AL100" s="8"/>
      <c r="AM100" s="8"/>
      <c r="AN100" s="8"/>
    </row>
    <row r="101" spans="1:40" ht="80.25" hidden="1" customHeight="1">
      <c r="A101" s="58" t="s">
        <v>3186</v>
      </c>
      <c r="B101" s="35" t="str">
        <f t="shared" si="10"/>
        <v>C99-R100-DAF-GTH-99</v>
      </c>
      <c r="C101" s="35" t="str">
        <f>IF(A101="","",VLOOKUP(A101,'2-Mapa de riesgos de SegurInfo'!$B$3:$T$149,3,FALSE))</f>
        <v>Gestión de Talento Humano</v>
      </c>
      <c r="D101" s="172" t="str">
        <f>IF(A101="","",VLOOKUP(A101,'2-Mapa de riesgos de SegurInfo'!$B$3:$T$149,4,FALSE))</f>
        <v>Actas de comisión de personal</v>
      </c>
      <c r="E101" s="35" t="str">
        <f>IF(A101="","",VLOOKUP(A101,'2-Mapa de riesgos de SegurInfo'!$B$3:$T$149,6,FALSE))</f>
        <v>Alta</v>
      </c>
      <c r="F101" s="35" t="str">
        <f>IF(A101="","",VLOOKUP(A101,'2-Mapa de riesgos de SegurInfo'!$B$3:$T$149,12,FALSE))</f>
        <v>Probabilidad de alteración de decisiones o acuerdos consignados en las actas.</v>
      </c>
      <c r="G101" s="55" t="str">
        <f>IF(A101="","",VLOOKUP(A101,'2-Mapa de riesgos de SegurInfo'!$B$3:$T$149,13,FALSE))</f>
        <v>Media_(60%)</v>
      </c>
      <c r="H101" s="55" t="str">
        <f>IF(A101="","",VLOOKUP(A101,'2-Mapa de riesgos de SegurInfo'!$B$3:$T$149,15,FALSE))</f>
        <v>Moderado_(60%)</v>
      </c>
      <c r="I101" s="54" t="str">
        <f>IF(A101="","",VLOOKUP(A101,'2-Mapa de riesgos de SegurInfo'!$B$3:$T$149,18,FALSE))</f>
        <v>Zona_de_Riesgo_MODERADA</v>
      </c>
      <c r="J101" s="54" t="str">
        <f>IF(A101="","",VLOOKUP(A101,'2-Mapa de riesgos de SegurInfo'!$B$3:$T$149,19,FALSE))</f>
        <v>Reducir_el_Riesgo</v>
      </c>
      <c r="K101" s="59" t="str">
        <f>IF(A101="","",VLOOKUP(A101,'2-Mapa de riesgos de SegurInfo'!$B$3:$U$149,20,FALSE))</f>
        <v>Reducir el Riesgo</v>
      </c>
      <c r="L101" s="54">
        <v>99</v>
      </c>
      <c r="M101" s="55" t="str">
        <f t="shared" si="9"/>
        <v>C99-R100-DAF-GTH-99</v>
      </c>
      <c r="N101" s="166" t="s">
        <v>3266</v>
      </c>
      <c r="O101" s="63">
        <v>45658</v>
      </c>
      <c r="P101" s="63" t="s">
        <v>1994</v>
      </c>
      <c r="Q101" s="58" t="s">
        <v>1902</v>
      </c>
      <c r="R101" s="58" t="s">
        <v>1905</v>
      </c>
      <c r="S101" s="58" t="s">
        <v>1899</v>
      </c>
      <c r="T101" s="58" t="s">
        <v>1894</v>
      </c>
      <c r="U101" s="58" t="s">
        <v>1898</v>
      </c>
      <c r="V101" s="54" t="str">
        <f t="shared" si="11"/>
        <v>Preventivo (25%)
Control realizado antes que se materialice la actividad originadora de riesgo.Manual 
El control es realizado de forma manual (15%)</v>
      </c>
      <c r="W101" s="54" t="str">
        <f t="shared" si="12"/>
        <v>PR</v>
      </c>
      <c r="X101" s="60">
        <f>IF(V101="","",VLOOKUP(V101,Parametros_Controles!$I$2:$J$9,2,FALSE))</f>
        <v>0.4</v>
      </c>
      <c r="Y101" s="60">
        <f>IF(G101="","",VLOOKUP(G101,Parametros_Riesgos_SI!$I$2:$J$7,2,FALSE))</f>
        <v>0.6</v>
      </c>
      <c r="Z101" s="60">
        <f>IF(H101="","",VLOOKUP(H101,Parametros_Riesgos_SI!$K$2:$L$7,2,FALSE))</f>
        <v>0.6</v>
      </c>
      <c r="AA101" s="64">
        <v>0</v>
      </c>
      <c r="AB101" s="64">
        <v>0</v>
      </c>
      <c r="AC101" s="61">
        <f t="shared" si="13"/>
        <v>0.24</v>
      </c>
      <c r="AD101" s="61" t="str">
        <f t="shared" si="14"/>
        <v>N/A</v>
      </c>
      <c r="AE101" s="61">
        <f t="shared" si="15"/>
        <v>0.36</v>
      </c>
      <c r="AF101" s="61" t="str">
        <f t="shared" si="16"/>
        <v>N/A</v>
      </c>
      <c r="AG101" s="58" t="s">
        <v>2229</v>
      </c>
      <c r="AH101" s="167" t="s">
        <v>2235</v>
      </c>
      <c r="AI101" s="58" t="s">
        <v>35</v>
      </c>
      <c r="AJ101" s="58" t="s">
        <v>3269</v>
      </c>
      <c r="AK101" s="116" t="e">
        <f ca="1">IF($M101="","",_xlfn.XLOOKUP($M101,'4-Seguimiento de Controles'!$A$3:$A$18002,'4-Seguimiento de Controles'!$F$3:$F$18002,"Sin registro de Seguimiento",,-1))</f>
        <v>#NAME?</v>
      </c>
      <c r="AL101" s="8"/>
      <c r="AM101" s="8"/>
      <c r="AN101" s="8"/>
    </row>
    <row r="102" spans="1:40" ht="80.25" hidden="1" customHeight="1">
      <c r="A102" s="58" t="s">
        <v>3187</v>
      </c>
      <c r="B102" s="35" t="str">
        <f t="shared" si="10"/>
        <v>C100-R101-DAF-GTH-100</v>
      </c>
      <c r="C102" s="35" t="str">
        <f>IF(A102="","",VLOOKUP(A102,'2-Mapa de riesgos de SegurInfo'!$B$3:$T$149,3,FALSE))</f>
        <v>Gestión de Talento Humano</v>
      </c>
      <c r="D102" s="172" t="str">
        <f>IF(A102="","",VLOOKUP(A102,'2-Mapa de riesgos de SegurInfo'!$B$3:$T$149,4,FALSE))</f>
        <v>Vinculación de Pasantes</v>
      </c>
      <c r="E102" s="35" t="str">
        <f>IF(A102="","",VLOOKUP(A102,'2-Mapa de riesgos de SegurInfo'!$B$3:$T$149,6,FALSE))</f>
        <v>Alta</v>
      </c>
      <c r="F102" s="35" t="str">
        <f>IF(A102="","",VLOOKUP(A102,'2-Mapa de riesgos de SegurInfo'!$B$3:$T$149,12,FALSE))</f>
        <v>Probabilidad de pérdida de documentos asociados a la vinculación.</v>
      </c>
      <c r="G102" s="55" t="str">
        <f>IF(A102="","",VLOOKUP(A102,'2-Mapa de riesgos de SegurInfo'!$B$3:$T$149,13,FALSE))</f>
        <v>Media_(60%)</v>
      </c>
      <c r="H102" s="55" t="str">
        <f>IF(A102="","",VLOOKUP(A102,'2-Mapa de riesgos de SegurInfo'!$B$3:$T$149,15,FALSE))</f>
        <v>Moderado_(60%)</v>
      </c>
      <c r="I102" s="54" t="str">
        <f>IF(A102="","",VLOOKUP(A102,'2-Mapa de riesgos de SegurInfo'!$B$3:$T$149,18,FALSE))</f>
        <v>Zona_de_Riesgo_MODERADA</v>
      </c>
      <c r="J102" s="54" t="str">
        <f>IF(A102="","",VLOOKUP(A102,'2-Mapa de riesgos de SegurInfo'!$B$3:$T$149,19,FALSE))</f>
        <v>Reducir_el_Riesgo</v>
      </c>
      <c r="K102" s="59" t="str">
        <f>IF(A102="","",VLOOKUP(A102,'2-Mapa de riesgos de SegurInfo'!$B$3:$U$149,20,FALSE))</f>
        <v>Reducir el Riesgo</v>
      </c>
      <c r="L102" s="54">
        <v>100</v>
      </c>
      <c r="M102" s="55" t="str">
        <f t="shared" si="9"/>
        <v>C100-R101-DAF-GTH-100</v>
      </c>
      <c r="N102" s="166" t="s">
        <v>3266</v>
      </c>
      <c r="O102" s="63">
        <v>45658</v>
      </c>
      <c r="P102" s="63" t="s">
        <v>1994</v>
      </c>
      <c r="Q102" s="58" t="s">
        <v>1902</v>
      </c>
      <c r="R102" s="58" t="s">
        <v>1905</v>
      </c>
      <c r="S102" s="58" t="s">
        <v>1899</v>
      </c>
      <c r="T102" s="58" t="s">
        <v>1894</v>
      </c>
      <c r="U102" s="58" t="s">
        <v>1898</v>
      </c>
      <c r="V102" s="54" t="str">
        <f t="shared" si="11"/>
        <v>Preventivo (25%)
Control realizado antes que se materialice la actividad originadora de riesgo.Manual 
El control es realizado de forma manual (15%)</v>
      </c>
      <c r="W102" s="54" t="str">
        <f t="shared" si="12"/>
        <v>PR</v>
      </c>
      <c r="X102" s="60">
        <f>IF(V102="","",VLOOKUP(V102,Parametros_Controles!$I$2:$J$9,2,FALSE))</f>
        <v>0.4</v>
      </c>
      <c r="Y102" s="60">
        <f>IF(G102="","",VLOOKUP(G102,Parametros_Riesgos_SI!$I$2:$J$7,2,FALSE))</f>
        <v>0.6</v>
      </c>
      <c r="Z102" s="60">
        <f>IF(H102="","",VLOOKUP(H102,Parametros_Riesgos_SI!$K$2:$L$7,2,FALSE))</f>
        <v>0.6</v>
      </c>
      <c r="AA102" s="64">
        <v>0</v>
      </c>
      <c r="AB102" s="64">
        <v>0</v>
      </c>
      <c r="AC102" s="61">
        <f t="shared" si="13"/>
        <v>0.24</v>
      </c>
      <c r="AD102" s="61" t="str">
        <f t="shared" si="14"/>
        <v>N/A</v>
      </c>
      <c r="AE102" s="61">
        <f t="shared" si="15"/>
        <v>0.36</v>
      </c>
      <c r="AF102" s="61" t="str">
        <f t="shared" si="16"/>
        <v>N/A</v>
      </c>
      <c r="AG102" s="58" t="s">
        <v>2229</v>
      </c>
      <c r="AH102" s="167" t="s">
        <v>2235</v>
      </c>
      <c r="AI102" s="58" t="s">
        <v>35</v>
      </c>
      <c r="AJ102" s="58" t="s">
        <v>3269</v>
      </c>
      <c r="AK102" s="116" t="e">
        <f ca="1">IF($M102="","",_xlfn.XLOOKUP($M102,'4-Seguimiento de Controles'!$A$3:$A$18002,'4-Seguimiento de Controles'!$F$3:$F$18002,"Sin registro de Seguimiento",,-1))</f>
        <v>#NAME?</v>
      </c>
      <c r="AL102" s="8"/>
      <c r="AM102" s="8"/>
      <c r="AN102" s="8"/>
    </row>
    <row r="103" spans="1:40" ht="80.25" hidden="1" customHeight="1">
      <c r="A103" s="58" t="s">
        <v>3188</v>
      </c>
      <c r="B103" s="35" t="str">
        <f t="shared" si="10"/>
        <v>C101-R102-DAF-GTH-101</v>
      </c>
      <c r="C103" s="35" t="str">
        <f>IF(A103="","",VLOOKUP(A103,'2-Mapa de riesgos de SegurInfo'!$B$3:$T$149,3,FALSE))</f>
        <v>Gestión de Talento Humano</v>
      </c>
      <c r="D103" s="172" t="str">
        <f>IF(A103="","",VLOOKUP(A103,'2-Mapa de riesgos de SegurInfo'!$B$3:$T$149,4,FALSE))</f>
        <v>Plan anual de empleos vacantes</v>
      </c>
      <c r="E103" s="35" t="str">
        <f>IF(A103="","",VLOOKUP(A103,'2-Mapa de riesgos de SegurInfo'!$B$3:$T$149,6,FALSE))</f>
        <v>Alta</v>
      </c>
      <c r="F103" s="35" t="str">
        <f>IF(A103="","",VLOOKUP(A103,'2-Mapa de riesgos de SegurInfo'!$B$3:$T$149,12,FALSE))</f>
        <v>Probabilidad de divulgación anticipada que genere riesgos de manipulación de procesos de selección.</v>
      </c>
      <c r="G103" s="55" t="str">
        <f>IF(A103="","",VLOOKUP(A103,'2-Mapa de riesgos de SegurInfo'!$B$3:$T$149,13,FALSE))</f>
        <v>Media_(60%)</v>
      </c>
      <c r="H103" s="55" t="str">
        <f>IF(A103="","",VLOOKUP(A103,'2-Mapa de riesgos de SegurInfo'!$B$3:$T$149,15,FALSE))</f>
        <v>Moderado_(60%)</v>
      </c>
      <c r="I103" s="54" t="str">
        <f>IF(A103="","",VLOOKUP(A103,'2-Mapa de riesgos de SegurInfo'!$B$3:$T$149,18,FALSE))</f>
        <v>Zona_de_Riesgo_MODERADA</v>
      </c>
      <c r="J103" s="54" t="str">
        <f>IF(A103="","",VLOOKUP(A103,'2-Mapa de riesgos de SegurInfo'!$B$3:$T$149,19,FALSE))</f>
        <v>Reducir_el_Riesgo</v>
      </c>
      <c r="K103" s="59" t="str">
        <f>IF(A103="","",VLOOKUP(A103,'2-Mapa de riesgos de SegurInfo'!$B$3:$U$149,20,FALSE))</f>
        <v>Reducir el Riesgo</v>
      </c>
      <c r="L103" s="54">
        <v>101</v>
      </c>
      <c r="M103" s="55" t="str">
        <f t="shared" si="9"/>
        <v>C101-R102-DAF-GTH-101</v>
      </c>
      <c r="N103" s="166" t="s">
        <v>3266</v>
      </c>
      <c r="O103" s="63">
        <v>45658</v>
      </c>
      <c r="P103" s="63" t="s">
        <v>1994</v>
      </c>
      <c r="Q103" s="58" t="s">
        <v>1902</v>
      </c>
      <c r="R103" s="58" t="s">
        <v>1905</v>
      </c>
      <c r="S103" s="58" t="s">
        <v>1899</v>
      </c>
      <c r="T103" s="58" t="s">
        <v>1894</v>
      </c>
      <c r="U103" s="58" t="s">
        <v>1898</v>
      </c>
      <c r="V103" s="54" t="str">
        <f t="shared" si="11"/>
        <v>Preventivo (25%)
Control realizado antes que se materialice la actividad originadora de riesgo.Manual 
El control es realizado de forma manual (15%)</v>
      </c>
      <c r="W103" s="54" t="str">
        <f t="shared" si="12"/>
        <v>PR</v>
      </c>
      <c r="X103" s="60">
        <f>IF(V103="","",VLOOKUP(V103,Parametros_Controles!$I$2:$J$9,2,FALSE))</f>
        <v>0.4</v>
      </c>
      <c r="Y103" s="60">
        <f>IF(G103="","",VLOOKUP(G103,Parametros_Riesgos_SI!$I$2:$J$7,2,FALSE))</f>
        <v>0.6</v>
      </c>
      <c r="Z103" s="60">
        <f>IF(H103="","",VLOOKUP(H103,Parametros_Riesgos_SI!$K$2:$L$7,2,FALSE))</f>
        <v>0.6</v>
      </c>
      <c r="AA103" s="64">
        <v>0</v>
      </c>
      <c r="AB103" s="64">
        <v>0</v>
      </c>
      <c r="AC103" s="61">
        <f t="shared" si="13"/>
        <v>0.24</v>
      </c>
      <c r="AD103" s="61" t="str">
        <f t="shared" si="14"/>
        <v>N/A</v>
      </c>
      <c r="AE103" s="61">
        <f t="shared" si="15"/>
        <v>0.36</v>
      </c>
      <c r="AF103" s="61" t="str">
        <f t="shared" si="16"/>
        <v>N/A</v>
      </c>
      <c r="AG103" s="58" t="s">
        <v>2229</v>
      </c>
      <c r="AH103" s="167" t="s">
        <v>2235</v>
      </c>
      <c r="AI103" s="58" t="s">
        <v>35</v>
      </c>
      <c r="AJ103" s="58" t="s">
        <v>3269</v>
      </c>
      <c r="AK103" s="116" t="e">
        <f ca="1">IF($M103="","",_xlfn.XLOOKUP($M103,'4-Seguimiento de Controles'!$A$3:$A$18002,'4-Seguimiento de Controles'!$F$3:$F$18002,"Sin registro de Seguimiento",,-1))</f>
        <v>#NAME?</v>
      </c>
      <c r="AL103" s="8"/>
      <c r="AM103" s="8"/>
      <c r="AN103" s="8"/>
    </row>
    <row r="104" spans="1:40" ht="80.25" hidden="1" customHeight="1">
      <c r="A104" s="58" t="s">
        <v>3189</v>
      </c>
      <c r="B104" s="35" t="str">
        <f t="shared" si="10"/>
        <v>C102-R103-DAF-GTH-102</v>
      </c>
      <c r="C104" s="35" t="str">
        <f>IF(A104="","",VLOOKUP(A104,'2-Mapa de riesgos de SegurInfo'!$B$3:$T$149,3,FALSE))</f>
        <v>Gestión de Talento Humano</v>
      </c>
      <c r="D104" s="172" t="str">
        <f>IF(A104="","",VLOOKUP(A104,'2-Mapa de riesgos de SegurInfo'!$B$3:$T$149,4,FALSE))</f>
        <v>Plan anual de vacaciones</v>
      </c>
      <c r="E104" s="35" t="str">
        <f>IF(A104="","",VLOOKUP(A104,'2-Mapa de riesgos de SegurInfo'!$B$3:$T$149,6,FALSE))</f>
        <v>Alta</v>
      </c>
      <c r="F104" s="35" t="str">
        <f>IF(A104="","",VLOOKUP(A104,'2-Mapa de riesgos de SegurInfo'!$B$3:$T$149,12,FALSE))</f>
        <v>Probabilidad de alteración de fechas o registros que afecte la programación del personal.</v>
      </c>
      <c r="G104" s="55" t="str">
        <f>IF(A104="","",VLOOKUP(A104,'2-Mapa de riesgos de SegurInfo'!$B$3:$T$149,13,FALSE))</f>
        <v>Media_(60%)</v>
      </c>
      <c r="H104" s="55" t="str">
        <f>IF(A104="","",VLOOKUP(A104,'2-Mapa de riesgos de SegurInfo'!$B$3:$T$149,15,FALSE))</f>
        <v>Moderado_(60%)</v>
      </c>
      <c r="I104" s="54" t="str">
        <f>IF(A104="","",VLOOKUP(A104,'2-Mapa de riesgos de SegurInfo'!$B$3:$T$149,18,FALSE))</f>
        <v>Zona_de_Riesgo_MODERADA</v>
      </c>
      <c r="J104" s="54" t="str">
        <f>IF(A104="","",VLOOKUP(A104,'2-Mapa de riesgos de SegurInfo'!$B$3:$T$149,19,FALSE))</f>
        <v>Reducir_el_Riesgo</v>
      </c>
      <c r="K104" s="59" t="str">
        <f>IF(A104="","",VLOOKUP(A104,'2-Mapa de riesgos de SegurInfo'!$B$3:$U$149,20,FALSE))</f>
        <v>Reducir el Riesgo</v>
      </c>
      <c r="L104" s="54">
        <v>102</v>
      </c>
      <c r="M104" s="55" t="str">
        <f t="shared" si="9"/>
        <v>C102-R103-DAF-GTH-102</v>
      </c>
      <c r="N104" s="166" t="s">
        <v>3267</v>
      </c>
      <c r="O104" s="63">
        <v>45658</v>
      </c>
      <c r="P104" s="63" t="s">
        <v>1994</v>
      </c>
      <c r="Q104" s="58" t="s">
        <v>1902</v>
      </c>
      <c r="R104" s="58" t="s">
        <v>1906</v>
      </c>
      <c r="S104" s="58" t="s">
        <v>1899</v>
      </c>
      <c r="T104" s="58" t="s">
        <v>1894</v>
      </c>
      <c r="U104" s="58" t="s">
        <v>1898</v>
      </c>
      <c r="V104" s="54" t="str">
        <f t="shared" si="11"/>
        <v>Preventivo (25%)
Control realizado antes que se materialice la actividad originadora de riesgo.Automático.
Se tiene herramienta definida para ejercer el control (25%)</v>
      </c>
      <c r="W104" s="54" t="str">
        <f t="shared" si="12"/>
        <v>PR</v>
      </c>
      <c r="X104" s="60">
        <f>IF(V104="","",VLOOKUP(V104,Parametros_Controles!$I$2:$J$9,2,FALSE))</f>
        <v>0.5</v>
      </c>
      <c r="Y104" s="60">
        <f>IF(G104="","",VLOOKUP(G104,Parametros_Riesgos_SI!$I$2:$J$7,2,FALSE))</f>
        <v>0.6</v>
      </c>
      <c r="Z104" s="60">
        <f>IF(H104="","",VLOOKUP(H104,Parametros_Riesgos_SI!$K$2:$L$7,2,FALSE))</f>
        <v>0.6</v>
      </c>
      <c r="AA104" s="64">
        <v>0</v>
      </c>
      <c r="AB104" s="64">
        <v>0</v>
      </c>
      <c r="AC104" s="61">
        <f t="shared" si="13"/>
        <v>0.3</v>
      </c>
      <c r="AD104" s="61" t="str">
        <f t="shared" si="14"/>
        <v>N/A</v>
      </c>
      <c r="AE104" s="61">
        <f t="shared" si="15"/>
        <v>0.3</v>
      </c>
      <c r="AF104" s="61" t="str">
        <f t="shared" si="16"/>
        <v>N/A</v>
      </c>
      <c r="AG104" s="58" t="s">
        <v>2229</v>
      </c>
      <c r="AH104" s="167" t="s">
        <v>2235</v>
      </c>
      <c r="AI104" s="58" t="s">
        <v>35</v>
      </c>
      <c r="AJ104" s="58" t="s">
        <v>3269</v>
      </c>
      <c r="AK104" s="116" t="e">
        <f ca="1">IF($M104="","",_xlfn.XLOOKUP($M104,'4-Seguimiento de Controles'!$A$3:$A$18002,'4-Seguimiento de Controles'!$F$3:$F$18002,"Sin registro de Seguimiento",,-1))</f>
        <v>#NAME?</v>
      </c>
      <c r="AL104" s="8"/>
      <c r="AM104" s="8"/>
      <c r="AN104" s="8"/>
    </row>
    <row r="105" spans="1:40" ht="80.25" hidden="1" customHeight="1">
      <c r="A105" s="58" t="s">
        <v>3190</v>
      </c>
      <c r="B105" s="35" t="str">
        <f t="shared" si="10"/>
        <v>C103-R104-DAF-GTH-103</v>
      </c>
      <c r="C105" s="35" t="str">
        <f>IF(A105="","",VLOOKUP(A105,'2-Mapa de riesgos de SegurInfo'!$B$3:$T$149,3,FALSE))</f>
        <v>Gestión de Talento Humano</v>
      </c>
      <c r="D105" s="172" t="str">
        <f>IF(A105="","",VLOOKUP(A105,'2-Mapa de riesgos de SegurInfo'!$B$3:$T$149,4,FALSE))</f>
        <v>Plan de prevención, preparación, atención y respuesta ante emergencias</v>
      </c>
      <c r="E105" s="35" t="str">
        <f>IF(A105="","",VLOOKUP(A105,'2-Mapa de riesgos de SegurInfo'!$B$3:$T$149,6,FALSE))</f>
        <v>Alta</v>
      </c>
      <c r="F105" s="35" t="str">
        <f>IF(A105="","",VLOOKUP(A105,'2-Mapa de riesgos de SegurInfo'!$B$3:$T$149,12,FALSE))</f>
        <v>Probabilidad de alteración del plan que afecte la capacidad institucional de respuesta.</v>
      </c>
      <c r="G105" s="55" t="str">
        <f>IF(A105="","",VLOOKUP(A105,'2-Mapa de riesgos de SegurInfo'!$B$3:$T$149,13,FALSE))</f>
        <v>Media_(60%)</v>
      </c>
      <c r="H105" s="55" t="str">
        <f>IF(A105="","",VLOOKUP(A105,'2-Mapa de riesgos de SegurInfo'!$B$3:$T$149,15,FALSE))</f>
        <v>Moderado_(60%)</v>
      </c>
      <c r="I105" s="54" t="str">
        <f>IF(A105="","",VLOOKUP(A105,'2-Mapa de riesgos de SegurInfo'!$B$3:$T$149,18,FALSE))</f>
        <v>Zona_de_Riesgo_MODERADA</v>
      </c>
      <c r="J105" s="54" t="str">
        <f>IF(A105="","",VLOOKUP(A105,'2-Mapa de riesgos de SegurInfo'!$B$3:$T$149,19,FALSE))</f>
        <v>Reducir_el_Riesgo</v>
      </c>
      <c r="K105" s="59" t="str">
        <f>IF(A105="","",VLOOKUP(A105,'2-Mapa de riesgos de SegurInfo'!$B$3:$U$149,20,FALSE))</f>
        <v>Reducir el Riesgo</v>
      </c>
      <c r="L105" s="54">
        <v>103</v>
      </c>
      <c r="M105" s="55" t="str">
        <f t="shared" si="9"/>
        <v>C103-R104-DAF-GTH-103</v>
      </c>
      <c r="N105" s="166" t="s">
        <v>3266</v>
      </c>
      <c r="O105" s="63">
        <v>45658</v>
      </c>
      <c r="P105" s="63" t="s">
        <v>1994</v>
      </c>
      <c r="Q105" s="58" t="s">
        <v>1902</v>
      </c>
      <c r="R105" s="58" t="s">
        <v>1905</v>
      </c>
      <c r="S105" s="58" t="s">
        <v>1899</v>
      </c>
      <c r="T105" s="58" t="s">
        <v>1894</v>
      </c>
      <c r="U105" s="58" t="s">
        <v>1898</v>
      </c>
      <c r="V105" s="54" t="str">
        <f t="shared" si="11"/>
        <v>Preventivo (25%)
Control realizado antes que se materialice la actividad originadora de riesgo.Manual 
El control es realizado de forma manual (15%)</v>
      </c>
      <c r="W105" s="54" t="str">
        <f t="shared" si="12"/>
        <v>PR</v>
      </c>
      <c r="X105" s="60">
        <f>IF(V105="","",VLOOKUP(V105,Parametros_Controles!$I$2:$J$9,2,FALSE))</f>
        <v>0.4</v>
      </c>
      <c r="Y105" s="60">
        <f>IF(G105="","",VLOOKUP(G105,Parametros_Riesgos_SI!$I$2:$J$7,2,FALSE))</f>
        <v>0.6</v>
      </c>
      <c r="Z105" s="60">
        <f>IF(H105="","",VLOOKUP(H105,Parametros_Riesgos_SI!$K$2:$L$7,2,FALSE))</f>
        <v>0.6</v>
      </c>
      <c r="AA105" s="64">
        <v>0</v>
      </c>
      <c r="AB105" s="64">
        <v>0</v>
      </c>
      <c r="AC105" s="61">
        <f t="shared" si="13"/>
        <v>0.24</v>
      </c>
      <c r="AD105" s="61" t="str">
        <f t="shared" si="14"/>
        <v>N/A</v>
      </c>
      <c r="AE105" s="61">
        <f t="shared" si="15"/>
        <v>0.36</v>
      </c>
      <c r="AF105" s="61" t="str">
        <f t="shared" si="16"/>
        <v>N/A</v>
      </c>
      <c r="AG105" s="58" t="s">
        <v>2229</v>
      </c>
      <c r="AH105" s="167" t="s">
        <v>2235</v>
      </c>
      <c r="AI105" s="58" t="s">
        <v>35</v>
      </c>
      <c r="AJ105" s="58" t="s">
        <v>3269</v>
      </c>
      <c r="AK105" s="116" t="e">
        <f ca="1">IF($M105="","",_xlfn.XLOOKUP($M105,'4-Seguimiento de Controles'!$A$3:$A$18002,'4-Seguimiento de Controles'!$F$3:$F$18002,"Sin registro de Seguimiento",,-1))</f>
        <v>#NAME?</v>
      </c>
      <c r="AL105" s="8"/>
      <c r="AM105" s="8"/>
      <c r="AN105" s="8"/>
    </row>
    <row r="106" spans="1:40" ht="80.25" hidden="1" customHeight="1">
      <c r="A106" s="58" t="s">
        <v>3191</v>
      </c>
      <c r="B106" s="35" t="str">
        <f t="shared" si="10"/>
        <v>C104-R105-DAF-GTH-104</v>
      </c>
      <c r="C106" s="35" t="str">
        <f>IF(A106="","",VLOOKUP(A106,'2-Mapa de riesgos de SegurInfo'!$B$3:$T$149,3,FALSE))</f>
        <v>Gestión de Talento Humano</v>
      </c>
      <c r="D106" s="172" t="str">
        <f>IF(A106="","",VLOOKUP(A106,'2-Mapa de riesgos de SegurInfo'!$B$3:$T$149,4,FALSE))</f>
        <v xml:space="preserve">Procesos Disciplinarios </v>
      </c>
      <c r="E106" s="35" t="str">
        <f>IF(A106="","",VLOOKUP(A106,'2-Mapa de riesgos de SegurInfo'!$B$3:$T$149,6,FALSE))</f>
        <v>Alta</v>
      </c>
      <c r="F106" s="35" t="str">
        <f>IF(A106="","",VLOOKUP(A106,'2-Mapa de riesgos de SegurInfo'!$B$3:$T$149,12,FALSE))</f>
        <v>Probabilidad de divulgación indebida de información confidencial sobre funcionarios investigados.</v>
      </c>
      <c r="G106" s="55" t="str">
        <f>IF(A106="","",VLOOKUP(A106,'2-Mapa de riesgos de SegurInfo'!$B$3:$T$149,13,FALSE))</f>
        <v>Media_(60%)</v>
      </c>
      <c r="H106" s="55" t="str">
        <f>IF(A106="","",VLOOKUP(A106,'2-Mapa de riesgos de SegurInfo'!$B$3:$T$149,15,FALSE))</f>
        <v>Moderado_(60%)</v>
      </c>
      <c r="I106" s="54" t="str">
        <f>IF(A106="","",VLOOKUP(A106,'2-Mapa de riesgos de SegurInfo'!$B$3:$T$149,18,FALSE))</f>
        <v>Zona_de_Riesgo_MODERADA</v>
      </c>
      <c r="J106" s="54" t="str">
        <f>IF(A106="","",VLOOKUP(A106,'2-Mapa de riesgos de SegurInfo'!$B$3:$T$149,19,FALSE))</f>
        <v>Reducir_el_Riesgo</v>
      </c>
      <c r="K106" s="59" t="str">
        <f>IF(A106="","",VLOOKUP(A106,'2-Mapa de riesgos de SegurInfo'!$B$3:$U$149,20,FALSE))</f>
        <v>Reducir el Riesgo</v>
      </c>
      <c r="L106" s="54">
        <v>104</v>
      </c>
      <c r="M106" s="55" t="str">
        <f t="shared" si="9"/>
        <v>C104-R105-DAF-GTH-104</v>
      </c>
      <c r="N106" s="166" t="s">
        <v>3266</v>
      </c>
      <c r="O106" s="63">
        <v>45658</v>
      </c>
      <c r="P106" s="63" t="s">
        <v>1994</v>
      </c>
      <c r="Q106" s="58" t="s">
        <v>1902</v>
      </c>
      <c r="R106" s="58" t="s">
        <v>1905</v>
      </c>
      <c r="S106" s="58" t="s">
        <v>1899</v>
      </c>
      <c r="T106" s="58" t="s">
        <v>1894</v>
      </c>
      <c r="U106" s="58" t="s">
        <v>1898</v>
      </c>
      <c r="V106" s="54" t="str">
        <f t="shared" si="11"/>
        <v>Preventivo (25%)
Control realizado antes que se materialice la actividad originadora de riesgo.Manual 
El control es realizado de forma manual (15%)</v>
      </c>
      <c r="W106" s="54" t="str">
        <f t="shared" si="12"/>
        <v>PR</v>
      </c>
      <c r="X106" s="60">
        <f>IF(V106="","",VLOOKUP(V106,Parametros_Controles!$I$2:$J$9,2,FALSE))</f>
        <v>0.4</v>
      </c>
      <c r="Y106" s="60">
        <f>IF(G106="","",VLOOKUP(G106,Parametros_Riesgos_SI!$I$2:$J$7,2,FALSE))</f>
        <v>0.6</v>
      </c>
      <c r="Z106" s="60">
        <f>IF(H106="","",VLOOKUP(H106,Parametros_Riesgos_SI!$K$2:$L$7,2,FALSE))</f>
        <v>0.6</v>
      </c>
      <c r="AA106" s="64">
        <v>0</v>
      </c>
      <c r="AB106" s="64">
        <v>0</v>
      </c>
      <c r="AC106" s="61">
        <f t="shared" si="13"/>
        <v>0.24</v>
      </c>
      <c r="AD106" s="61" t="str">
        <f t="shared" si="14"/>
        <v>N/A</v>
      </c>
      <c r="AE106" s="61">
        <f t="shared" si="15"/>
        <v>0.36</v>
      </c>
      <c r="AF106" s="61" t="str">
        <f t="shared" si="16"/>
        <v>N/A</v>
      </c>
      <c r="AG106" s="58" t="s">
        <v>2229</v>
      </c>
      <c r="AH106" s="167" t="s">
        <v>2235</v>
      </c>
      <c r="AI106" s="58" t="s">
        <v>35</v>
      </c>
      <c r="AJ106" s="58" t="s">
        <v>3269</v>
      </c>
      <c r="AK106" s="116" t="e">
        <f ca="1">IF($M106="","",_xlfn.XLOOKUP($M106,'4-Seguimiento de Controles'!$A$3:$A$18002,'4-Seguimiento de Controles'!$F$3:$F$18002,"Sin registro de Seguimiento",,-1))</f>
        <v>#NAME?</v>
      </c>
      <c r="AL106" s="8"/>
      <c r="AM106" s="8"/>
      <c r="AN106" s="8"/>
    </row>
    <row r="107" spans="1:40" ht="80.25" hidden="1" customHeight="1">
      <c r="A107" s="58" t="s">
        <v>3192</v>
      </c>
      <c r="B107" s="35" t="str">
        <f t="shared" si="10"/>
        <v>C105-R106-DAF-GF-105</v>
      </c>
      <c r="C107" s="35" t="str">
        <f>IF(A107="","",VLOOKUP(A107,'2-Mapa de riesgos de SegurInfo'!$B$3:$T$149,3,FALSE))</f>
        <v>Gestión Financiera</v>
      </c>
      <c r="D107" s="172" t="str">
        <f>IF(A107="","",VLOOKUP(A107,'2-Mapa de riesgos de SegurInfo'!$B$3:$T$149,4,FALSE))</f>
        <v>Obligaciones Presupuestales, Comprobantes contables manuales</v>
      </c>
      <c r="E107" s="35" t="str">
        <f>IF(A107="","",VLOOKUP(A107,'2-Mapa de riesgos de SegurInfo'!$B$3:$T$149,6,FALSE))</f>
        <v>Alta</v>
      </c>
      <c r="F107" s="35" t="str">
        <f>IF(A107="","",VLOOKUP(A107,'2-Mapa de riesgos de SegurInfo'!$B$3:$T$149,12,FALSE))</f>
        <v>Posible afectacion del activo debido a falta de controles de acceso a la ubicación de los documentos</v>
      </c>
      <c r="G107" s="55" t="str">
        <f>IF(A107="","",VLOOKUP(A107,'2-Mapa de riesgos de SegurInfo'!$B$3:$T$149,13,FALSE))</f>
        <v>Muy_baja_(20%)</v>
      </c>
      <c r="H107" s="55" t="str">
        <f>IF(A107="","",VLOOKUP(A107,'2-Mapa de riesgos de SegurInfo'!$B$3:$T$149,15,FALSE))</f>
        <v>Menor_(40%)</v>
      </c>
      <c r="I107" s="54" t="str">
        <f>IF(A107="","",VLOOKUP(A107,'2-Mapa de riesgos de SegurInfo'!$B$3:$T$149,18,FALSE))</f>
        <v>Zona_de_Riesgo_BAJA</v>
      </c>
      <c r="J107" s="54" t="str">
        <f>IF(A107="","",VLOOKUP(A107,'2-Mapa de riesgos de SegurInfo'!$B$3:$T$149,19,FALSE))</f>
        <v>Aceptar_el_Riesgo</v>
      </c>
      <c r="K107" s="59" t="str">
        <f>IF(A107="","",VLOOKUP(A107,'2-Mapa de riesgos de SegurInfo'!$B$3:$U$149,20,FALSE))</f>
        <v>Aceptar</v>
      </c>
      <c r="L107" s="54">
        <v>105</v>
      </c>
      <c r="M107" s="55" t="str">
        <f t="shared" si="9"/>
        <v>C105-R106-DAF-GF-105</v>
      </c>
      <c r="N107" s="166" t="s">
        <v>3270</v>
      </c>
      <c r="O107" s="63">
        <v>45658</v>
      </c>
      <c r="P107" s="63" t="s">
        <v>1994</v>
      </c>
      <c r="Q107" s="167" t="s">
        <v>1902</v>
      </c>
      <c r="R107" s="58" t="s">
        <v>1905</v>
      </c>
      <c r="S107" s="58" t="s">
        <v>1892</v>
      </c>
      <c r="T107" s="58" t="s">
        <v>1894</v>
      </c>
      <c r="U107" s="58" t="s">
        <v>1898</v>
      </c>
      <c r="V107" s="54" t="str">
        <f t="shared" si="11"/>
        <v>Preventivo (25%)
Control realizado antes que se materialice la actividad originadora de riesgo.Manual 
El control es realizado de forma manual (15%)</v>
      </c>
      <c r="W107" s="54" t="str">
        <f t="shared" si="12"/>
        <v>PR</v>
      </c>
      <c r="X107" s="60">
        <f>IF(V107="","",VLOOKUP(V107,Parametros_Controles!$I$2:$J$9,2,FALSE))</f>
        <v>0.4</v>
      </c>
      <c r="Y107" s="60">
        <f>IF(G107="","",VLOOKUP(G107,Parametros_Riesgos_SI!$I$2:$J$7,2,FALSE))</f>
        <v>0.2</v>
      </c>
      <c r="Z107" s="60">
        <f>IF(H107="","",VLOOKUP(H107,Parametros_Riesgos_SI!$K$2:$L$7,2,FALSE))</f>
        <v>0.4</v>
      </c>
      <c r="AA107" s="64">
        <v>0</v>
      </c>
      <c r="AB107" s="64">
        <v>0</v>
      </c>
      <c r="AC107" s="61">
        <f t="shared" si="13"/>
        <v>8.0000000000000016E-2</v>
      </c>
      <c r="AD107" s="61" t="str">
        <f t="shared" si="14"/>
        <v>N/A</v>
      </c>
      <c r="AE107" s="61">
        <f t="shared" si="15"/>
        <v>0.12</v>
      </c>
      <c r="AF107" s="61" t="str">
        <f t="shared" si="16"/>
        <v>N/A</v>
      </c>
      <c r="AG107" s="58" t="s">
        <v>2238</v>
      </c>
      <c r="AH107" s="58" t="s">
        <v>2251</v>
      </c>
      <c r="AI107" s="58" t="s">
        <v>35</v>
      </c>
      <c r="AJ107" s="58" t="s">
        <v>3272</v>
      </c>
      <c r="AK107" s="116" t="e">
        <f ca="1">IF($M107="","",_xlfn.XLOOKUP($M107,'4-Seguimiento de Controles'!$A$3:$A$18002,'4-Seguimiento de Controles'!$F$3:$F$18002,"Sin registro de Seguimiento",,-1))</f>
        <v>#NAME?</v>
      </c>
      <c r="AL107" s="8"/>
      <c r="AM107" s="8"/>
      <c r="AN107" s="8"/>
    </row>
    <row r="108" spans="1:40" ht="99.75" hidden="1" customHeight="1">
      <c r="A108" s="58" t="s">
        <v>3193</v>
      </c>
      <c r="B108" s="35" t="str">
        <f t="shared" si="10"/>
        <v>C106-R107-DAF-GF-106</v>
      </c>
      <c r="C108" s="35" t="str">
        <f>IF(A108="","",VLOOKUP(A108,'2-Mapa de riesgos de SegurInfo'!$B$3:$T$149,3,FALSE))</f>
        <v>Gestión Financiera</v>
      </c>
      <c r="D108" s="172" t="str">
        <f>IF(A108="","",VLOOKUP(A108,'2-Mapa de riesgos de SegurInfo'!$B$3:$T$149,4,FALSE))</f>
        <v>Conciliaciones de las cuentas bancarias autorizadas por el Ministerio de Hacienda para la entidad</v>
      </c>
      <c r="E108" s="35" t="str">
        <f>IF(A108="","",VLOOKUP(A108,'2-Mapa de riesgos de SegurInfo'!$B$3:$T$149,6,FALSE))</f>
        <v>Media</v>
      </c>
      <c r="F108" s="35" t="str">
        <f>IF(A108="","",VLOOKUP(A108,'2-Mapa de riesgos de SegurInfo'!$B$3:$T$149,12,FALSE))</f>
        <v>Posible afectacion del activo debido a falta de controles de acceso a la ubicación de los documentos</v>
      </c>
      <c r="G108" s="55" t="str">
        <f>IF(A108="","",VLOOKUP(A108,'2-Mapa de riesgos de SegurInfo'!$B$3:$T$149,13,FALSE))</f>
        <v>Muy_baja_(20%)</v>
      </c>
      <c r="H108" s="55" t="str">
        <f>IF(A108="","",VLOOKUP(A108,'2-Mapa de riesgos de SegurInfo'!$B$3:$T$149,15,FALSE))</f>
        <v>Leve_(20%)</v>
      </c>
      <c r="I108" s="54" t="str">
        <f>IF(A108="","",VLOOKUP(A108,'2-Mapa de riesgos de SegurInfo'!$B$3:$T$149,18,FALSE))</f>
        <v>Zona_de_Riesgo_BAJA</v>
      </c>
      <c r="J108" s="54" t="str">
        <f>IF(A108="","",VLOOKUP(A108,'2-Mapa de riesgos de SegurInfo'!$B$3:$T$149,19,FALSE))</f>
        <v>Aceptar_el_Riesgo</v>
      </c>
      <c r="K108" s="59" t="str">
        <f>IF(A108="","",VLOOKUP(A108,'2-Mapa de riesgos de SegurInfo'!$B$3:$U$149,20,FALSE))</f>
        <v>Aceptar</v>
      </c>
      <c r="L108" s="54">
        <v>106</v>
      </c>
      <c r="M108" s="55" t="str">
        <f t="shared" si="9"/>
        <v>C106-R107-DAF-GF-106</v>
      </c>
      <c r="N108" s="166" t="s">
        <v>3271</v>
      </c>
      <c r="O108" s="63">
        <v>45658</v>
      </c>
      <c r="P108" s="63" t="s">
        <v>1994</v>
      </c>
      <c r="Q108" s="167" t="s">
        <v>1902</v>
      </c>
      <c r="R108" s="58" t="s">
        <v>1905</v>
      </c>
      <c r="S108" s="58" t="s">
        <v>1892</v>
      </c>
      <c r="T108" s="58" t="s">
        <v>1894</v>
      </c>
      <c r="U108" s="58" t="s">
        <v>1898</v>
      </c>
      <c r="V108" s="54" t="str">
        <f t="shared" si="11"/>
        <v>Preventivo (25%)
Control realizado antes que se materialice la actividad originadora de riesgo.Manual 
El control es realizado de forma manual (15%)</v>
      </c>
      <c r="W108" s="54" t="str">
        <f t="shared" si="12"/>
        <v>PR</v>
      </c>
      <c r="X108" s="60">
        <f>IF(V108="","",VLOOKUP(V108,Parametros_Controles!$I$2:$J$9,2,FALSE))</f>
        <v>0.4</v>
      </c>
      <c r="Y108" s="60">
        <f>IF(G108="","",VLOOKUP(G108,Parametros_Riesgos_SI!$I$2:$J$7,2,FALSE))</f>
        <v>0.2</v>
      </c>
      <c r="Z108" s="60">
        <f>IF(H108="","",VLOOKUP(H108,Parametros_Riesgos_SI!$K$2:$L$7,2,FALSE))</f>
        <v>0.2</v>
      </c>
      <c r="AA108" s="64">
        <v>0</v>
      </c>
      <c r="AB108" s="64">
        <v>0</v>
      </c>
      <c r="AC108" s="61">
        <f t="shared" si="13"/>
        <v>8.0000000000000016E-2</v>
      </c>
      <c r="AD108" s="61" t="str">
        <f t="shared" si="14"/>
        <v>N/A</v>
      </c>
      <c r="AE108" s="61">
        <f t="shared" si="15"/>
        <v>0.12</v>
      </c>
      <c r="AF108" s="61" t="str">
        <f t="shared" si="16"/>
        <v>N/A</v>
      </c>
      <c r="AG108" s="58" t="s">
        <v>2238</v>
      </c>
      <c r="AH108" s="58" t="s">
        <v>2251</v>
      </c>
      <c r="AI108" s="58" t="s">
        <v>35</v>
      </c>
      <c r="AJ108" s="58" t="s">
        <v>3272</v>
      </c>
      <c r="AK108" s="116" t="e">
        <f ca="1">IF($M108="","",_xlfn.XLOOKUP($M108,'4-Seguimiento de Controles'!$A$3:$A$18002,'4-Seguimiento de Controles'!$F$3:$F$18002,"Sin registro de Seguimiento",,-1))</f>
        <v>#NAME?</v>
      </c>
      <c r="AL108" s="8"/>
      <c r="AM108" s="8"/>
      <c r="AN108" s="8"/>
    </row>
    <row r="109" spans="1:40" ht="101.25" hidden="1" customHeight="1">
      <c r="A109" s="58" t="s">
        <v>3194</v>
      </c>
      <c r="B109" s="35" t="str">
        <f t="shared" si="10"/>
        <v>C107-R108-DAF-GF-107</v>
      </c>
      <c r="C109" s="35" t="str">
        <f>IF(A109="","",VLOOKUP(A109,'2-Mapa de riesgos de SegurInfo'!$B$3:$T$149,3,FALSE))</f>
        <v>Gestión Financiera</v>
      </c>
      <c r="D109" s="172" t="str">
        <f>IF(A109="","",VLOOKUP(A109,'2-Mapa de riesgos de SegurInfo'!$B$3:$T$149,4,FALSE))</f>
        <v>Estados Financieros generados mensualmente en la entidad</v>
      </c>
      <c r="E109" s="35" t="str">
        <f>IF(A109="","",VLOOKUP(A109,'2-Mapa de riesgos de SegurInfo'!$B$3:$T$149,6,FALSE))</f>
        <v>Media</v>
      </c>
      <c r="F109" s="35" t="str">
        <f>IF(A109="","",VLOOKUP(A109,'2-Mapa de riesgos de SegurInfo'!$B$3:$T$149,12,FALSE))</f>
        <v>Posible afectacion del activo debido a falta de controles de acceso a la ubicación de los documentos</v>
      </c>
      <c r="G109" s="55" t="str">
        <f>IF(A109="","",VLOOKUP(A109,'2-Mapa de riesgos de SegurInfo'!$B$3:$T$149,13,FALSE))</f>
        <v>Muy_baja_(20%)</v>
      </c>
      <c r="H109" s="55" t="str">
        <f>IF(A109="","",VLOOKUP(A109,'2-Mapa de riesgos de SegurInfo'!$B$3:$T$149,15,FALSE))</f>
        <v>Moderado_(60%)</v>
      </c>
      <c r="I109" s="54" t="str">
        <f>IF(A109="","",VLOOKUP(A109,'2-Mapa de riesgos de SegurInfo'!$B$3:$T$149,18,FALSE))</f>
        <v>Zona_de_Riesgo_MODERADA</v>
      </c>
      <c r="J109" s="54" t="str">
        <f>IF(A109="","",VLOOKUP(A109,'2-Mapa de riesgos de SegurInfo'!$B$3:$T$149,19,FALSE))</f>
        <v>Reducir_el_Riesgo</v>
      </c>
      <c r="K109" s="59" t="str">
        <f>IF(A109="","",VLOOKUP(A109,'2-Mapa de riesgos de SegurInfo'!$B$3:$U$149,20,FALSE))</f>
        <v>Aceptar</v>
      </c>
      <c r="L109" s="54">
        <v>107</v>
      </c>
      <c r="M109" s="55" t="str">
        <f t="shared" si="9"/>
        <v>C107-R108-DAF-GF-107</v>
      </c>
      <c r="N109" s="166" t="s">
        <v>3271</v>
      </c>
      <c r="O109" s="63">
        <v>45658</v>
      </c>
      <c r="P109" s="63" t="s">
        <v>1994</v>
      </c>
      <c r="Q109" s="167" t="s">
        <v>1902</v>
      </c>
      <c r="R109" s="58" t="s">
        <v>1905</v>
      </c>
      <c r="S109" s="58" t="s">
        <v>1892</v>
      </c>
      <c r="T109" s="58" t="s">
        <v>1894</v>
      </c>
      <c r="U109" s="58" t="s">
        <v>1898</v>
      </c>
      <c r="V109" s="54" t="str">
        <f t="shared" si="11"/>
        <v>Preventivo (25%)
Control realizado antes que se materialice la actividad originadora de riesgo.Manual 
El control es realizado de forma manual (15%)</v>
      </c>
      <c r="W109" s="54" t="str">
        <f t="shared" si="12"/>
        <v>PR</v>
      </c>
      <c r="X109" s="60">
        <f>IF(V109="","",VLOOKUP(V109,Parametros_Controles!$I$2:$J$9,2,FALSE))</f>
        <v>0.4</v>
      </c>
      <c r="Y109" s="60">
        <f>IF(G109="","",VLOOKUP(G109,Parametros_Riesgos_SI!$I$2:$J$7,2,FALSE))</f>
        <v>0.2</v>
      </c>
      <c r="Z109" s="60">
        <f>IF(H109="","",VLOOKUP(H109,Parametros_Riesgos_SI!$K$2:$L$7,2,FALSE))</f>
        <v>0.6</v>
      </c>
      <c r="AA109" s="64">
        <v>0</v>
      </c>
      <c r="AB109" s="64">
        <v>0</v>
      </c>
      <c r="AC109" s="61">
        <f t="shared" si="13"/>
        <v>8.0000000000000016E-2</v>
      </c>
      <c r="AD109" s="61" t="str">
        <f t="shared" si="14"/>
        <v>N/A</v>
      </c>
      <c r="AE109" s="61">
        <f t="shared" si="15"/>
        <v>0.12</v>
      </c>
      <c r="AF109" s="61" t="str">
        <f t="shared" si="16"/>
        <v>N/A</v>
      </c>
      <c r="AG109" s="58" t="s">
        <v>2238</v>
      </c>
      <c r="AH109" s="58" t="s">
        <v>2251</v>
      </c>
      <c r="AI109" s="58" t="s">
        <v>35</v>
      </c>
      <c r="AJ109" s="58" t="s">
        <v>3272</v>
      </c>
      <c r="AK109" s="116" t="e">
        <f ca="1">IF($M109="","",_xlfn.XLOOKUP($M109,'4-Seguimiento de Controles'!$A$3:$A$18002,'4-Seguimiento de Controles'!$F$3:$F$18002,"Sin registro de Seguimiento",,-1))</f>
        <v>#NAME?</v>
      </c>
      <c r="AL109" s="8"/>
      <c r="AM109" s="8"/>
      <c r="AN109" s="8"/>
    </row>
    <row r="110" spans="1:40" ht="97.5" hidden="1" customHeight="1">
      <c r="A110" s="58" t="s">
        <v>3195</v>
      </c>
      <c r="B110" s="35" t="str">
        <f t="shared" si="10"/>
        <v>C108-R109-DAF-GF-108</v>
      </c>
      <c r="C110" s="35" t="str">
        <f>IF(A110="","",VLOOKUP(A110,'2-Mapa de riesgos de SegurInfo'!$B$3:$T$149,3,FALSE))</f>
        <v>Gestión Financiera</v>
      </c>
      <c r="D110" s="172" t="str">
        <f>IF(A110="","",VLOOKUP(A110,'2-Mapa de riesgos de SegurInfo'!$B$3:$T$149,4,FALSE))</f>
        <v>Información sobre comités de sostenibilidad contable convocados por el funcionario con funciones de contador de la entidad</v>
      </c>
      <c r="E110" s="35" t="str">
        <f>IF(A110="","",VLOOKUP(A110,'2-Mapa de riesgos de SegurInfo'!$B$3:$T$149,6,FALSE))</f>
        <v>Media</v>
      </c>
      <c r="F110" s="35" t="str">
        <f>IF(A110="","",VLOOKUP(A110,'2-Mapa de riesgos de SegurInfo'!$B$3:$T$149,12,FALSE))</f>
        <v>Posible afectacion del activo debido a falta de controles de acceso a la ubicación de los documentos</v>
      </c>
      <c r="G110" s="55" t="str">
        <f>IF(A110="","",VLOOKUP(A110,'2-Mapa de riesgos de SegurInfo'!$B$3:$T$149,13,FALSE))</f>
        <v>Muy_baja_(20%)</v>
      </c>
      <c r="H110" s="55" t="str">
        <f>IF(A110="","",VLOOKUP(A110,'2-Mapa de riesgos de SegurInfo'!$B$3:$T$149,15,FALSE))</f>
        <v>Moderado_(60%)</v>
      </c>
      <c r="I110" s="54" t="str">
        <f>IF(A110="","",VLOOKUP(A110,'2-Mapa de riesgos de SegurInfo'!$B$3:$T$149,18,FALSE))</f>
        <v>Zona_de_Riesgo_MODERADA</v>
      </c>
      <c r="J110" s="54" t="str">
        <f>IF(A110="","",VLOOKUP(A110,'2-Mapa de riesgos de SegurInfo'!$B$3:$T$149,19,FALSE))</f>
        <v>Reducir_el_Riesgo</v>
      </c>
      <c r="K110" s="59" t="str">
        <f>IF(A110="","",VLOOKUP(A110,'2-Mapa de riesgos de SegurInfo'!$B$3:$U$149,20,FALSE))</f>
        <v>Aceptar</v>
      </c>
      <c r="L110" s="54">
        <v>108</v>
      </c>
      <c r="M110" s="55" t="str">
        <f t="shared" si="9"/>
        <v>C108-R109-DAF-GF-108</v>
      </c>
      <c r="N110" s="166" t="s">
        <v>3271</v>
      </c>
      <c r="O110" s="63">
        <v>45658</v>
      </c>
      <c r="P110" s="63" t="s">
        <v>1994</v>
      </c>
      <c r="Q110" s="167" t="s">
        <v>1902</v>
      </c>
      <c r="R110" s="58" t="s">
        <v>1905</v>
      </c>
      <c r="S110" s="58" t="s">
        <v>1892</v>
      </c>
      <c r="T110" s="58" t="s">
        <v>1894</v>
      </c>
      <c r="U110" s="58" t="s">
        <v>1898</v>
      </c>
      <c r="V110" s="54" t="str">
        <f t="shared" si="11"/>
        <v>Preventivo (25%)
Control realizado antes que se materialice la actividad originadora de riesgo.Manual 
El control es realizado de forma manual (15%)</v>
      </c>
      <c r="W110" s="54" t="str">
        <f t="shared" si="12"/>
        <v>PR</v>
      </c>
      <c r="X110" s="60">
        <f>IF(V110="","",VLOOKUP(V110,Parametros_Controles!$I$2:$J$9,2,FALSE))</f>
        <v>0.4</v>
      </c>
      <c r="Y110" s="60">
        <f>IF(G110="","",VLOOKUP(G110,Parametros_Riesgos_SI!$I$2:$J$7,2,FALSE))</f>
        <v>0.2</v>
      </c>
      <c r="Z110" s="60">
        <f>IF(H110="","",VLOOKUP(H110,Parametros_Riesgos_SI!$K$2:$L$7,2,FALSE))</f>
        <v>0.6</v>
      </c>
      <c r="AA110" s="64">
        <v>0</v>
      </c>
      <c r="AB110" s="64">
        <v>0</v>
      </c>
      <c r="AC110" s="61">
        <f t="shared" si="13"/>
        <v>8.0000000000000016E-2</v>
      </c>
      <c r="AD110" s="61" t="str">
        <f t="shared" si="14"/>
        <v>N/A</v>
      </c>
      <c r="AE110" s="61">
        <f t="shared" si="15"/>
        <v>0.12</v>
      </c>
      <c r="AF110" s="61" t="str">
        <f t="shared" si="16"/>
        <v>N/A</v>
      </c>
      <c r="AG110" s="58" t="s">
        <v>2238</v>
      </c>
      <c r="AH110" s="58" t="s">
        <v>2251</v>
      </c>
      <c r="AI110" s="58" t="s">
        <v>35</v>
      </c>
      <c r="AJ110" s="58" t="s">
        <v>3272</v>
      </c>
      <c r="AK110" s="116" t="e">
        <f ca="1">IF($M110="","",_xlfn.XLOOKUP($M110,'4-Seguimiento de Controles'!$A$3:$A$18002,'4-Seguimiento de Controles'!$F$3:$F$18002,"Sin registro de Seguimiento",,-1))</f>
        <v>#NAME?</v>
      </c>
      <c r="AL110" s="8"/>
      <c r="AM110" s="8"/>
      <c r="AN110" s="8"/>
    </row>
    <row r="111" spans="1:40" ht="93.75" hidden="1" customHeight="1">
      <c r="A111" s="58" t="s">
        <v>3196</v>
      </c>
      <c r="B111" s="35" t="str">
        <f t="shared" si="10"/>
        <v>C109-R110-DAF-GF-109</v>
      </c>
      <c r="C111" s="35" t="str">
        <f>IF(A111="","",VLOOKUP(A111,'2-Mapa de riesgos de SegurInfo'!$B$3:$T$149,3,FALSE))</f>
        <v>Gestión Financiera</v>
      </c>
      <c r="D111" s="172" t="str">
        <f>IF(A111="","",VLOOKUP(A111,'2-Mapa de riesgos de SegurInfo'!$B$3:$T$149,4,FALSE))</f>
        <v>Reportes de ejecución presupuestal de la entidad presentados a Presidencia y al Ministerio de Hacienda y Crédito Público</v>
      </c>
      <c r="E111" s="35" t="str">
        <f>IF(A111="","",VLOOKUP(A111,'2-Mapa de riesgos de SegurInfo'!$B$3:$T$149,6,FALSE))</f>
        <v>Media</v>
      </c>
      <c r="F111" s="35" t="str">
        <f>IF(A111="","",VLOOKUP(A111,'2-Mapa de riesgos de SegurInfo'!$B$3:$T$149,12,FALSE))</f>
        <v>Posible afectacion del activo debido a falta de controles de acceso a la ubicación de los documentos</v>
      </c>
      <c r="G111" s="55" t="str">
        <f>IF(A111="","",VLOOKUP(A111,'2-Mapa de riesgos de SegurInfo'!$B$3:$T$149,13,FALSE))</f>
        <v>Muy_baja_(20%)</v>
      </c>
      <c r="H111" s="55" t="str">
        <f>IF(A111="","",VLOOKUP(A111,'2-Mapa de riesgos de SegurInfo'!$B$3:$T$149,15,FALSE))</f>
        <v>Leve_(20%)</v>
      </c>
      <c r="I111" s="54" t="str">
        <f>IF(A111="","",VLOOKUP(A111,'2-Mapa de riesgos de SegurInfo'!$B$3:$T$149,18,FALSE))</f>
        <v>Zona_de_Riesgo_BAJA</v>
      </c>
      <c r="J111" s="54" t="str">
        <f>IF(A111="","",VLOOKUP(A111,'2-Mapa de riesgos de SegurInfo'!$B$3:$T$149,19,FALSE))</f>
        <v>Aceptar_el_Riesgo</v>
      </c>
      <c r="K111" s="59" t="str">
        <f>IF(A111="","",VLOOKUP(A111,'2-Mapa de riesgos de SegurInfo'!$B$3:$U$149,20,FALSE))</f>
        <v>Aceptar</v>
      </c>
      <c r="L111" s="54">
        <v>109</v>
      </c>
      <c r="M111" s="55" t="str">
        <f t="shared" si="9"/>
        <v>C109-R110-DAF-GF-109</v>
      </c>
      <c r="N111" s="166" t="s">
        <v>3271</v>
      </c>
      <c r="O111" s="63">
        <v>45658</v>
      </c>
      <c r="P111" s="63" t="s">
        <v>1994</v>
      </c>
      <c r="Q111" s="167" t="s">
        <v>1902</v>
      </c>
      <c r="R111" s="58" t="s">
        <v>1905</v>
      </c>
      <c r="S111" s="58" t="s">
        <v>1892</v>
      </c>
      <c r="T111" s="58" t="s">
        <v>1894</v>
      </c>
      <c r="U111" s="58" t="s">
        <v>1898</v>
      </c>
      <c r="V111" s="54" t="str">
        <f t="shared" si="11"/>
        <v>Preventivo (25%)
Control realizado antes que se materialice la actividad originadora de riesgo.Manual 
El control es realizado de forma manual (15%)</v>
      </c>
      <c r="W111" s="54" t="str">
        <f t="shared" si="12"/>
        <v>PR</v>
      </c>
      <c r="X111" s="60">
        <f>IF(V111="","",VLOOKUP(V111,Parametros_Controles!$I$2:$J$9,2,FALSE))</f>
        <v>0.4</v>
      </c>
      <c r="Y111" s="60">
        <f>IF(G111="","",VLOOKUP(G111,Parametros_Riesgos_SI!$I$2:$J$7,2,FALSE))</f>
        <v>0.2</v>
      </c>
      <c r="Z111" s="60">
        <f>IF(H111="","",VLOOKUP(H111,Parametros_Riesgos_SI!$K$2:$L$7,2,FALSE))</f>
        <v>0.2</v>
      </c>
      <c r="AA111" s="64">
        <v>0</v>
      </c>
      <c r="AB111" s="64">
        <v>0</v>
      </c>
      <c r="AC111" s="61">
        <f t="shared" si="13"/>
        <v>8.0000000000000016E-2</v>
      </c>
      <c r="AD111" s="61" t="str">
        <f t="shared" si="14"/>
        <v>N/A</v>
      </c>
      <c r="AE111" s="61">
        <f t="shared" si="15"/>
        <v>0.12</v>
      </c>
      <c r="AF111" s="61" t="str">
        <f t="shared" si="16"/>
        <v>N/A</v>
      </c>
      <c r="AG111" s="58" t="s">
        <v>2238</v>
      </c>
      <c r="AH111" s="58" t="s">
        <v>2251</v>
      </c>
      <c r="AI111" s="58" t="s">
        <v>35</v>
      </c>
      <c r="AJ111" s="58" t="s">
        <v>3272</v>
      </c>
      <c r="AK111" s="116" t="e">
        <f ca="1">IF($M111="","",_xlfn.XLOOKUP($M111,'4-Seguimiento de Controles'!$A$3:$A$18002,'4-Seguimiento de Controles'!$F$3:$F$18002,"Sin registro de Seguimiento",,-1))</f>
        <v>#NAME?</v>
      </c>
      <c r="AL111" s="8"/>
      <c r="AM111" s="8"/>
      <c r="AN111" s="8"/>
    </row>
    <row r="112" spans="1:40" ht="90" hidden="1" customHeight="1">
      <c r="A112" s="58" t="s">
        <v>3197</v>
      </c>
      <c r="B112" s="35" t="str">
        <f t="shared" si="10"/>
        <v>C110-R111-DAF-GF-110</v>
      </c>
      <c r="C112" s="35" t="str">
        <f>IF(A112="","",VLOOKUP(A112,'2-Mapa de riesgos de SegurInfo'!$B$3:$T$149,3,FALSE))</f>
        <v>Gestión Financiera</v>
      </c>
      <c r="D112" s="172" t="str">
        <f>IF(A112="","",VLOOKUP(A112,'2-Mapa de riesgos de SegurInfo'!$B$3:$T$149,4,FALSE))</f>
        <v>Informes de legalización de gastos de recursos entregados en administración</v>
      </c>
      <c r="E112" s="35" t="str">
        <f>IF(A112="","",VLOOKUP(A112,'2-Mapa de riesgos de SegurInfo'!$B$3:$T$149,6,FALSE))</f>
        <v>Media</v>
      </c>
      <c r="F112" s="35" t="str">
        <f>IF(A112="","",VLOOKUP(A112,'2-Mapa de riesgos de SegurInfo'!$B$3:$T$149,12,FALSE))</f>
        <v>Posible afectacion del activo debido a falta de controles de acceso a la ubicación de los documentos</v>
      </c>
      <c r="G112" s="55" t="str">
        <f>IF(A112="","",VLOOKUP(A112,'2-Mapa de riesgos de SegurInfo'!$B$3:$T$149,13,FALSE))</f>
        <v>Muy_baja_(20%)</v>
      </c>
      <c r="H112" s="55" t="str">
        <f>IF(A112="","",VLOOKUP(A112,'2-Mapa de riesgos de SegurInfo'!$B$3:$T$149,15,FALSE))</f>
        <v>Mayor_(80%)</v>
      </c>
      <c r="I112" s="54" t="str">
        <f>IF(A112="","",VLOOKUP(A112,'2-Mapa de riesgos de SegurInfo'!$B$3:$T$149,18,FALSE))</f>
        <v>Zona_de_Riesgo_ALTO</v>
      </c>
      <c r="J112" s="54" t="str">
        <f>IF(A112="","",VLOOKUP(A112,'2-Mapa de riesgos de SegurInfo'!$B$3:$T$149,19,FALSE))</f>
        <v>Reducir_el_riesgo_o_Evitar_el_riesgo</v>
      </c>
      <c r="K112" s="59" t="str">
        <f>IF(A112="","",VLOOKUP(A112,'2-Mapa de riesgos de SegurInfo'!$B$3:$U$149,20,FALSE))</f>
        <v>Aceptar</v>
      </c>
      <c r="L112" s="54">
        <v>110</v>
      </c>
      <c r="M112" s="55" t="str">
        <f t="shared" si="9"/>
        <v>C110-R111-DAF-GF-110</v>
      </c>
      <c r="N112" s="166" t="s">
        <v>3271</v>
      </c>
      <c r="O112" s="63">
        <v>45658</v>
      </c>
      <c r="P112" s="63" t="s">
        <v>1994</v>
      </c>
      <c r="Q112" s="167" t="s">
        <v>1902</v>
      </c>
      <c r="R112" s="58" t="s">
        <v>1905</v>
      </c>
      <c r="S112" s="58" t="s">
        <v>1892</v>
      </c>
      <c r="T112" s="58" t="s">
        <v>1894</v>
      </c>
      <c r="U112" s="58" t="s">
        <v>1898</v>
      </c>
      <c r="V112" s="54" t="str">
        <f t="shared" si="11"/>
        <v>Preventivo (25%)
Control realizado antes que se materialice la actividad originadora de riesgo.Manual 
El control es realizado de forma manual (15%)</v>
      </c>
      <c r="W112" s="54" t="str">
        <f t="shared" si="12"/>
        <v>PR</v>
      </c>
      <c r="X112" s="60">
        <f>IF(V112="","",VLOOKUP(V112,Parametros_Controles!$I$2:$J$9,2,FALSE))</f>
        <v>0.4</v>
      </c>
      <c r="Y112" s="60">
        <f>IF(G112="","",VLOOKUP(G112,Parametros_Riesgos_SI!$I$2:$J$7,2,FALSE))</f>
        <v>0.2</v>
      </c>
      <c r="Z112" s="60">
        <f>IF(H112="","",VLOOKUP(H112,Parametros_Riesgos_SI!$K$2:$L$7,2,FALSE))</f>
        <v>0.8</v>
      </c>
      <c r="AA112" s="64">
        <v>0</v>
      </c>
      <c r="AB112" s="64">
        <v>0</v>
      </c>
      <c r="AC112" s="61">
        <f t="shared" si="13"/>
        <v>8.0000000000000016E-2</v>
      </c>
      <c r="AD112" s="61" t="str">
        <f t="shared" si="14"/>
        <v>N/A</v>
      </c>
      <c r="AE112" s="61">
        <f t="shared" si="15"/>
        <v>0.12</v>
      </c>
      <c r="AF112" s="61" t="str">
        <f t="shared" si="16"/>
        <v>N/A</v>
      </c>
      <c r="AG112" s="58" t="s">
        <v>2238</v>
      </c>
      <c r="AH112" s="58" t="s">
        <v>2251</v>
      </c>
      <c r="AI112" s="58" t="s">
        <v>35</v>
      </c>
      <c r="AJ112" s="58" t="s">
        <v>3272</v>
      </c>
      <c r="AK112" s="116" t="e">
        <f ca="1">IF($M112="","",_xlfn.XLOOKUP($M112,'4-Seguimiento de Controles'!$A$3:$A$18002,'4-Seguimiento de Controles'!$F$3:$F$18002,"Sin registro de Seguimiento",,-1))</f>
        <v>#NAME?</v>
      </c>
      <c r="AL112" s="8"/>
      <c r="AM112" s="8"/>
      <c r="AN112" s="8"/>
    </row>
    <row r="113" spans="1:40" ht="89.25" hidden="1" customHeight="1">
      <c r="A113" s="58" t="s">
        <v>3198</v>
      </c>
      <c r="B113" s="35" t="str">
        <f t="shared" si="10"/>
        <v>C111-R112-DAF-GF-111</v>
      </c>
      <c r="C113" s="35" t="str">
        <f>IF(A113="","",VLOOKUP(A113,'2-Mapa de riesgos de SegurInfo'!$B$3:$T$149,3,FALSE))</f>
        <v>Gestión Financiera</v>
      </c>
      <c r="D113" s="172" t="str">
        <f>IF(A113="","",VLOOKUP(A113,'2-Mapa de riesgos de SegurInfo'!$B$3:$T$149,4,FALSE))</f>
        <v>Ordenes de pago No presupuestal y Documentos de Recaudo pendientes de Imputar</v>
      </c>
      <c r="E113" s="35" t="str">
        <f>IF(A113="","",VLOOKUP(A113,'2-Mapa de riesgos de SegurInfo'!$B$3:$T$149,6,FALSE))</f>
        <v>Media</v>
      </c>
      <c r="F113" s="35" t="str">
        <f>IF(A113="","",VLOOKUP(A113,'2-Mapa de riesgos de SegurInfo'!$B$3:$T$149,12,FALSE))</f>
        <v>Posible afectacion del activo debido a falta de controles de acceso a la ubicación de los documentos</v>
      </c>
      <c r="G113" s="55" t="str">
        <f>IF(A113="","",VLOOKUP(A113,'2-Mapa de riesgos de SegurInfo'!$B$3:$T$149,13,FALSE))</f>
        <v>Muy_baja_(20%)</v>
      </c>
      <c r="H113" s="55" t="str">
        <f>IF(A113="","",VLOOKUP(A113,'2-Mapa de riesgos de SegurInfo'!$B$3:$T$149,15,FALSE))</f>
        <v>Leve_(20%)</v>
      </c>
      <c r="I113" s="54" t="str">
        <f>IF(A113="","",VLOOKUP(A113,'2-Mapa de riesgos de SegurInfo'!$B$3:$T$149,18,FALSE))</f>
        <v>Zona_de_Riesgo_BAJA</v>
      </c>
      <c r="J113" s="54" t="str">
        <f>IF(A113="","",VLOOKUP(A113,'2-Mapa de riesgos de SegurInfo'!$B$3:$T$149,19,FALSE))</f>
        <v>Aceptar_el_Riesgo</v>
      </c>
      <c r="K113" s="59" t="str">
        <f>IF(A113="","",VLOOKUP(A113,'2-Mapa de riesgos de SegurInfo'!$B$3:$U$149,20,FALSE))</f>
        <v>Aceptar</v>
      </c>
      <c r="L113" s="54">
        <v>111</v>
      </c>
      <c r="M113" s="55" t="str">
        <f t="shared" si="9"/>
        <v>C111-R112-DAF-GF-111</v>
      </c>
      <c r="N113" s="166" t="s">
        <v>3271</v>
      </c>
      <c r="O113" s="63">
        <v>45658</v>
      </c>
      <c r="P113" s="63" t="s">
        <v>1994</v>
      </c>
      <c r="Q113" s="167" t="s">
        <v>1902</v>
      </c>
      <c r="R113" s="58" t="s">
        <v>1905</v>
      </c>
      <c r="S113" s="58" t="s">
        <v>1892</v>
      </c>
      <c r="T113" s="58" t="s">
        <v>1894</v>
      </c>
      <c r="U113" s="58" t="s">
        <v>1898</v>
      </c>
      <c r="V113" s="54" t="str">
        <f t="shared" si="11"/>
        <v>Preventivo (25%)
Control realizado antes que se materialice la actividad originadora de riesgo.Manual 
El control es realizado de forma manual (15%)</v>
      </c>
      <c r="W113" s="54" t="str">
        <f t="shared" si="12"/>
        <v>PR</v>
      </c>
      <c r="X113" s="60">
        <f>IF(V113="","",VLOOKUP(V113,Parametros_Controles!$I$2:$J$9,2,FALSE))</f>
        <v>0.4</v>
      </c>
      <c r="Y113" s="60">
        <f>IF(G113="","",VLOOKUP(G113,Parametros_Riesgos_SI!$I$2:$J$7,2,FALSE))</f>
        <v>0.2</v>
      </c>
      <c r="Z113" s="60">
        <f>IF(H113="","",VLOOKUP(H113,Parametros_Riesgos_SI!$K$2:$L$7,2,FALSE))</f>
        <v>0.2</v>
      </c>
      <c r="AA113" s="64">
        <v>0</v>
      </c>
      <c r="AB113" s="64">
        <v>0</v>
      </c>
      <c r="AC113" s="61">
        <f t="shared" si="13"/>
        <v>8.0000000000000016E-2</v>
      </c>
      <c r="AD113" s="61" t="str">
        <f t="shared" si="14"/>
        <v>N/A</v>
      </c>
      <c r="AE113" s="61">
        <f t="shared" si="15"/>
        <v>0.12</v>
      </c>
      <c r="AF113" s="61" t="str">
        <f t="shared" si="16"/>
        <v>N/A</v>
      </c>
      <c r="AG113" s="58" t="s">
        <v>2238</v>
      </c>
      <c r="AH113" s="58" t="s">
        <v>2251</v>
      </c>
      <c r="AI113" s="58" t="s">
        <v>35</v>
      </c>
      <c r="AJ113" s="58" t="s">
        <v>3272</v>
      </c>
      <c r="AK113" s="116" t="e">
        <f ca="1">IF($M113="","",_xlfn.XLOOKUP($M113,'4-Seguimiento de Controles'!$A$3:$A$18002,'4-Seguimiento de Controles'!$F$3:$F$18002,"Sin registro de Seguimiento",,-1))</f>
        <v>#NAME?</v>
      </c>
      <c r="AL113" s="8"/>
      <c r="AM113" s="8"/>
      <c r="AN113" s="8"/>
    </row>
    <row r="114" spans="1:40" ht="80.25" customHeight="1">
      <c r="A114" s="58" t="s">
        <v>3199</v>
      </c>
      <c r="B114" s="35" t="str">
        <f t="shared" si="10"/>
        <v>C112-R113-DAF-GTI-112</v>
      </c>
      <c r="C114" s="35" t="str">
        <f>IF(A114="","",VLOOKUP(A114,'2-Mapa de riesgos de SegurInfo'!$B$3:$T$149,3,FALSE))</f>
        <v>Gestión de Tecnologías de la Información</v>
      </c>
      <c r="D114" s="172" t="str">
        <f>IF(A114="","",VLOOKUP(A114,'2-Mapa de riesgos de SegurInfo'!$B$3:$T$149,4,FALSE))</f>
        <v>Pagina WEB de la APC Colombia, Ciclope, Hermes</v>
      </c>
      <c r="E114" s="35" t="str">
        <f>IF(A114="","",VLOOKUP(A114,'2-Mapa de riesgos de SegurInfo'!$B$3:$T$149,6,FALSE))</f>
        <v>Alta</v>
      </c>
      <c r="F114" s="35" t="str">
        <f>IF(A114="","",VLOOKUP(A114,'2-Mapa de riesgos de SegurInfo'!$B$3:$T$149,12,FALSE))</f>
        <v>Pérdida de la Disponibilidad de la información por la caída o ausencia de los servicios tecnológicos, infraestructura, almacenamiento y demás elementos TIC debido a obsolescencia tecnológica.</v>
      </c>
      <c r="G114" s="55" t="str">
        <f>IF(A114="","",VLOOKUP(A114,'2-Mapa de riesgos de SegurInfo'!$B$3:$T$149,13,FALSE))</f>
        <v>Media_(60%)</v>
      </c>
      <c r="H114" s="55" t="str">
        <f>IF(A114="","",VLOOKUP(A114,'2-Mapa de riesgos de SegurInfo'!$B$3:$T$149,15,FALSE))</f>
        <v>Moderado_(60%)</v>
      </c>
      <c r="I114" s="54" t="str">
        <f>IF(A114="","",VLOOKUP(A114,'2-Mapa de riesgos de SegurInfo'!$B$3:$T$149,18,FALSE))</f>
        <v>Zona_de_Riesgo_MODERADA</v>
      </c>
      <c r="J114" s="54" t="str">
        <f>IF(A114="","",VLOOKUP(A114,'2-Mapa de riesgos de SegurInfo'!$B$3:$T$149,19,FALSE))</f>
        <v>Reducir_el_Riesgo</v>
      </c>
      <c r="K114" s="59" t="str">
        <f>IF(A114="","",VLOOKUP(A114,'2-Mapa de riesgos de SegurInfo'!$B$3:$U$149,20,FALSE))</f>
        <v>Reducir el Riesgo</v>
      </c>
      <c r="L114" s="54">
        <v>112</v>
      </c>
      <c r="M114" s="55" t="str">
        <f t="shared" si="9"/>
        <v>C112-R113-DAF-GTI-112</v>
      </c>
      <c r="N114" s="58" t="s">
        <v>3305</v>
      </c>
      <c r="O114" s="63">
        <v>45658</v>
      </c>
      <c r="P114" s="63" t="s">
        <v>1994</v>
      </c>
      <c r="Q114" s="58" t="s">
        <v>1902</v>
      </c>
      <c r="R114" s="58" t="s">
        <v>1906</v>
      </c>
      <c r="S114" s="58" t="s">
        <v>1892</v>
      </c>
      <c r="T114" s="58" t="s">
        <v>1894</v>
      </c>
      <c r="U114" s="58" t="s">
        <v>1898</v>
      </c>
      <c r="V114" s="54" t="str">
        <f t="shared" si="11"/>
        <v>Preventivo (25%)
Control realizado antes que se materialice la actividad originadora de riesgo.Automático.
Se tiene herramienta definida para ejercer el control (25%)</v>
      </c>
      <c r="W114" s="54" t="str">
        <f t="shared" si="12"/>
        <v>PR</v>
      </c>
      <c r="X114" s="60">
        <f>IF(V114="","",VLOOKUP(V114,Parametros_Controles!$I$2:$J$9,2,FALSE))</f>
        <v>0.5</v>
      </c>
      <c r="Y114" s="60">
        <f>IF(G114="","",VLOOKUP(G114,Parametros_Riesgos_SI!$I$2:$J$7,2,FALSE))</f>
        <v>0.6</v>
      </c>
      <c r="Z114" s="60">
        <f>IF(H114="","",VLOOKUP(H114,Parametros_Riesgos_SI!$K$2:$L$7,2,FALSE))</f>
        <v>0.6</v>
      </c>
      <c r="AA114" s="64">
        <v>0</v>
      </c>
      <c r="AB114" s="64">
        <v>0</v>
      </c>
      <c r="AC114" s="61">
        <f t="shared" si="13"/>
        <v>0.3</v>
      </c>
      <c r="AD114" s="61" t="str">
        <f t="shared" si="14"/>
        <v>N/A</v>
      </c>
      <c r="AE114" s="61">
        <f t="shared" si="15"/>
        <v>0.3</v>
      </c>
      <c r="AF114" s="61" t="str">
        <f t="shared" si="16"/>
        <v>N/A</v>
      </c>
      <c r="AG114" s="58" t="s">
        <v>2253</v>
      </c>
      <c r="AH114" s="58" t="s">
        <v>2285</v>
      </c>
      <c r="AI114" s="58" t="s">
        <v>35</v>
      </c>
      <c r="AJ114" s="58" t="s">
        <v>3318</v>
      </c>
      <c r="AK114" s="116" t="e">
        <f ca="1">IF($M114="","",_xlfn.XLOOKUP($M114,'4-Seguimiento de Controles'!$A$3:$A$18002,'4-Seguimiento de Controles'!$F$3:$F$18002,"Sin registro de Seguimiento",,-1))</f>
        <v>#NAME?</v>
      </c>
      <c r="AL114" s="8"/>
      <c r="AM114" s="8"/>
      <c r="AN114" s="8"/>
    </row>
    <row r="115" spans="1:40" ht="80.25" customHeight="1">
      <c r="A115" s="58" t="s">
        <v>3200</v>
      </c>
      <c r="B115" s="35" t="str">
        <f t="shared" si="10"/>
        <v>C113-R114-DAF-GTI-113</v>
      </c>
      <c r="C115" s="35" t="str">
        <f>IF(A115="","",VLOOKUP(A115,'2-Mapa de riesgos de SegurInfo'!$B$3:$T$149,3,FALSE))</f>
        <v>Gestión de Tecnologías de la Información</v>
      </c>
      <c r="D115" s="172" t="str">
        <f>IF(A115="","",VLOOKUP(A115,'2-Mapa de riesgos de SegurInfo'!$B$3:$T$149,4,FALSE))</f>
        <v>Código fuente de Ciclope, CDP y Orfeo</v>
      </c>
      <c r="E115" s="35" t="str">
        <f>IF(A115="","",VLOOKUP(A115,'2-Mapa de riesgos de SegurInfo'!$B$3:$T$149,6,FALSE))</f>
        <v>Alta</v>
      </c>
      <c r="F115" s="35" t="str">
        <f>IF(A115="","",VLOOKUP(A115,'2-Mapa de riesgos de SegurInfo'!$B$3:$T$149,12,FALSE))</f>
        <v>Posibilidad de indisponibilidad de informacion debido a fuga del codigo por falta de controles de seguridad.</v>
      </c>
      <c r="G115" s="55" t="str">
        <f>IF(A115="","",VLOOKUP(A115,'2-Mapa de riesgos de SegurInfo'!$B$3:$T$149,13,FALSE))</f>
        <v>Media_(60%)</v>
      </c>
      <c r="H115" s="55" t="str">
        <f>IF(A115="","",VLOOKUP(A115,'2-Mapa de riesgos de SegurInfo'!$B$3:$T$149,15,FALSE))</f>
        <v>Moderado_(60%)</v>
      </c>
      <c r="I115" s="54" t="str">
        <f>IF(A115="","",VLOOKUP(A115,'2-Mapa de riesgos de SegurInfo'!$B$3:$T$149,18,FALSE))</f>
        <v>Zona_de_Riesgo_MODERADA</v>
      </c>
      <c r="J115" s="54" t="str">
        <f>IF(A115="","",VLOOKUP(A115,'2-Mapa de riesgos de SegurInfo'!$B$3:$T$149,19,FALSE))</f>
        <v>Reducir_el_Riesgo</v>
      </c>
      <c r="K115" s="59" t="str">
        <f>IF(A115="","",VLOOKUP(A115,'2-Mapa de riesgos de SegurInfo'!$B$3:$U$149,20,FALSE))</f>
        <v>Reducir el Riesgo</v>
      </c>
      <c r="L115" s="54">
        <v>113</v>
      </c>
      <c r="M115" s="55" t="str">
        <f t="shared" si="9"/>
        <v>C113-R114-DAF-GTI-113</v>
      </c>
      <c r="N115" s="58" t="s">
        <v>3306</v>
      </c>
      <c r="O115" s="63">
        <v>45658</v>
      </c>
      <c r="P115" s="63" t="s">
        <v>1994</v>
      </c>
      <c r="Q115" s="58" t="s">
        <v>1902</v>
      </c>
      <c r="R115" s="58" t="s">
        <v>1905</v>
      </c>
      <c r="S115" s="58" t="s">
        <v>1892</v>
      </c>
      <c r="T115" s="58" t="s">
        <v>1894</v>
      </c>
      <c r="U115" s="58" t="s">
        <v>1898</v>
      </c>
      <c r="V115" s="54" t="str">
        <f t="shared" si="11"/>
        <v>Preventivo (25%)
Control realizado antes que se materialice la actividad originadora de riesgo.Manual 
El control es realizado de forma manual (15%)</v>
      </c>
      <c r="W115" s="54" t="str">
        <f t="shared" si="12"/>
        <v>PR</v>
      </c>
      <c r="X115" s="60">
        <f>IF(V115="","",VLOOKUP(V115,Parametros_Controles!$I$2:$J$9,2,FALSE))</f>
        <v>0.4</v>
      </c>
      <c r="Y115" s="60">
        <f>IF(G115="","",VLOOKUP(G115,Parametros_Riesgos_SI!$I$2:$J$7,2,FALSE))</f>
        <v>0.6</v>
      </c>
      <c r="Z115" s="60">
        <f>IF(H115="","",VLOOKUP(H115,Parametros_Riesgos_SI!$K$2:$L$7,2,FALSE))</f>
        <v>0.6</v>
      </c>
      <c r="AA115" s="64">
        <v>0</v>
      </c>
      <c r="AB115" s="64">
        <v>0</v>
      </c>
      <c r="AC115" s="61">
        <f t="shared" si="13"/>
        <v>0.24</v>
      </c>
      <c r="AD115" s="61" t="str">
        <f t="shared" si="14"/>
        <v>N/A</v>
      </c>
      <c r="AE115" s="61">
        <f t="shared" si="15"/>
        <v>0.36</v>
      </c>
      <c r="AF115" s="61" t="str">
        <f t="shared" si="16"/>
        <v>N/A</v>
      </c>
      <c r="AG115" s="58" t="s">
        <v>2253</v>
      </c>
      <c r="AH115" s="58" t="s">
        <v>2285</v>
      </c>
      <c r="AI115" s="58" t="s">
        <v>35</v>
      </c>
      <c r="AJ115" s="58" t="s">
        <v>3318</v>
      </c>
      <c r="AK115" s="116" t="e">
        <f ca="1">IF($M115="","",_xlfn.XLOOKUP($M115,'4-Seguimiento de Controles'!$A$3:$A$18002,'4-Seguimiento de Controles'!$F$3:$F$18002,"Sin registro de Seguimiento",,-1))</f>
        <v>#NAME?</v>
      </c>
      <c r="AL115" s="8"/>
      <c r="AM115" s="8"/>
      <c r="AN115" s="8"/>
    </row>
    <row r="116" spans="1:40" ht="80.25" customHeight="1">
      <c r="A116" s="58" t="s">
        <v>3201</v>
      </c>
      <c r="B116" s="35" t="str">
        <f t="shared" si="10"/>
        <v>C114-R115-DAF-GTI-114</v>
      </c>
      <c r="C116" s="35" t="str">
        <f>IF(A116="","",VLOOKUP(A116,'2-Mapa de riesgos de SegurInfo'!$B$3:$T$149,3,FALSE))</f>
        <v>Gestión de Tecnologías de la Información</v>
      </c>
      <c r="D116" s="172" t="str">
        <f>IF(A116="","",VLOOKUP(A116,'2-Mapa de riesgos de SegurInfo'!$B$3:$T$149,4,FALSE))</f>
        <v xml:space="preserve">Gestor de bases de datos productivo </v>
      </c>
      <c r="E116" s="35" t="str">
        <f>IF(A116="","",VLOOKUP(A116,'2-Mapa de riesgos de SegurInfo'!$B$3:$T$149,6,FALSE))</f>
        <v>Alta</v>
      </c>
      <c r="F116" s="35" t="str">
        <f>IF(A116="","",VLOOKUP(A116,'2-Mapa de riesgos de SegurInfo'!$B$3:$T$149,12,FALSE))</f>
        <v>Probabilidad de indisponibilidad de la informacion debido a ataques generados externamente</v>
      </c>
      <c r="G116" s="55" t="str">
        <f>IF(A116="","",VLOOKUP(A116,'2-Mapa de riesgos de SegurInfo'!$B$3:$T$149,13,FALSE))</f>
        <v>Media_(60%)</v>
      </c>
      <c r="H116" s="55" t="str">
        <f>IF(A116="","",VLOOKUP(A116,'2-Mapa de riesgos de SegurInfo'!$B$3:$T$149,15,FALSE))</f>
        <v>Moderado_(60%)</v>
      </c>
      <c r="I116" s="54" t="str">
        <f>IF(A116="","",VLOOKUP(A116,'2-Mapa de riesgos de SegurInfo'!$B$3:$T$149,18,FALSE))</f>
        <v>Zona_de_Riesgo_MODERADA</v>
      </c>
      <c r="J116" s="54" t="str">
        <f>IF(A116="","",VLOOKUP(A116,'2-Mapa de riesgos de SegurInfo'!$B$3:$T$149,19,FALSE))</f>
        <v>Reducir_el_Riesgo</v>
      </c>
      <c r="K116" s="59" t="str">
        <f>IF(A116="","",VLOOKUP(A116,'2-Mapa de riesgos de SegurInfo'!$B$3:$U$149,20,FALSE))</f>
        <v>Reducir el Riesgo</v>
      </c>
      <c r="L116" s="54">
        <v>114</v>
      </c>
      <c r="M116" s="55" t="str">
        <f t="shared" si="9"/>
        <v>C114-R115-DAF-GTI-114</v>
      </c>
      <c r="N116" s="58" t="s">
        <v>3307</v>
      </c>
      <c r="O116" s="63">
        <v>45658</v>
      </c>
      <c r="P116" s="63" t="s">
        <v>1994</v>
      </c>
      <c r="Q116" s="58" t="s">
        <v>1902</v>
      </c>
      <c r="R116" s="58" t="s">
        <v>1906</v>
      </c>
      <c r="S116" s="58" t="s">
        <v>1892</v>
      </c>
      <c r="T116" s="58" t="s">
        <v>1894</v>
      </c>
      <c r="U116" s="58" t="s">
        <v>1898</v>
      </c>
      <c r="V116" s="54" t="str">
        <f t="shared" si="11"/>
        <v>Preventivo (25%)
Control realizado antes que se materialice la actividad originadora de riesgo.Automático.
Se tiene herramienta definida para ejercer el control (25%)</v>
      </c>
      <c r="W116" s="54" t="str">
        <f t="shared" si="12"/>
        <v>PR</v>
      </c>
      <c r="X116" s="60">
        <f>IF(V116="","",VLOOKUP(V116,Parametros_Controles!$I$2:$J$9,2,FALSE))</f>
        <v>0.5</v>
      </c>
      <c r="Y116" s="60">
        <f>IF(G116="","",VLOOKUP(G116,Parametros_Riesgos_SI!$I$2:$J$7,2,FALSE))</f>
        <v>0.6</v>
      </c>
      <c r="Z116" s="60">
        <f>IF(H116="","",VLOOKUP(H116,Parametros_Riesgos_SI!$K$2:$L$7,2,FALSE))</f>
        <v>0.6</v>
      </c>
      <c r="AA116" s="64">
        <v>0</v>
      </c>
      <c r="AB116" s="64">
        <v>0</v>
      </c>
      <c r="AC116" s="61">
        <f t="shared" si="13"/>
        <v>0.3</v>
      </c>
      <c r="AD116" s="61" t="str">
        <f t="shared" si="14"/>
        <v>N/A</v>
      </c>
      <c r="AE116" s="61">
        <f t="shared" si="15"/>
        <v>0.3</v>
      </c>
      <c r="AF116" s="61" t="str">
        <f t="shared" si="16"/>
        <v>N/A</v>
      </c>
      <c r="AG116" s="58" t="s">
        <v>2253</v>
      </c>
      <c r="AH116" s="58" t="s">
        <v>2270</v>
      </c>
      <c r="AI116" s="58" t="s">
        <v>35</v>
      </c>
      <c r="AJ116" s="58" t="s">
        <v>3318</v>
      </c>
      <c r="AK116" s="116" t="e">
        <f ca="1">IF($M116="","",_xlfn.XLOOKUP($M116,'4-Seguimiento de Controles'!$A$3:$A$18002,'4-Seguimiento de Controles'!$F$3:$F$18002,"Sin registro de Seguimiento",,-1))</f>
        <v>#NAME?</v>
      </c>
      <c r="AL116" s="8"/>
      <c r="AM116" s="8"/>
      <c r="AN116" s="8"/>
    </row>
    <row r="117" spans="1:40" ht="80.25" customHeight="1">
      <c r="A117" s="58" t="s">
        <v>3202</v>
      </c>
      <c r="B117" s="35" t="str">
        <f t="shared" si="10"/>
        <v>C115-R116-DAF-GTI-115</v>
      </c>
      <c r="C117" s="35" t="str">
        <f>IF(A117="","",VLOOKUP(A117,'2-Mapa de riesgos de SegurInfo'!$B$3:$T$149,3,FALSE))</f>
        <v>Gestión de Tecnologías de la Información</v>
      </c>
      <c r="D117" s="172" t="str">
        <f>IF(A117="","",VLOOKUP(A117,'2-Mapa de riesgos de SegurInfo'!$B$3:$T$149,4,FALSE))</f>
        <v>Sistema virtualizado (Granja de servidores virtuales)</v>
      </c>
      <c r="E117" s="35" t="str">
        <f>IF(A117="","",VLOOKUP(A117,'2-Mapa de riesgos de SegurInfo'!$B$3:$T$149,6,FALSE))</f>
        <v>Alta</v>
      </c>
      <c r="F117" s="35" t="str">
        <f>IF(A117="","",VLOOKUP(A117,'2-Mapa de riesgos de SegurInfo'!$B$3:$T$149,12,FALSE))</f>
        <v xml:space="preserve">Afectación de la integridad de la información por ausencia de servicios tecnologicos para el control de su aseguramiento en la infraestructura de TI de APC-Colombia. </v>
      </c>
      <c r="G117" s="55" t="str">
        <f>IF(A117="","",VLOOKUP(A117,'2-Mapa de riesgos de SegurInfo'!$B$3:$T$149,13,FALSE))</f>
        <v>Media_(60%)</v>
      </c>
      <c r="H117" s="55" t="str">
        <f>IF(A117="","",VLOOKUP(A117,'2-Mapa de riesgos de SegurInfo'!$B$3:$T$149,15,FALSE))</f>
        <v>Moderado_(60%)</v>
      </c>
      <c r="I117" s="54" t="str">
        <f>IF(A117="","",VLOOKUP(A117,'2-Mapa de riesgos de SegurInfo'!$B$3:$T$149,18,FALSE))</f>
        <v>Zona_de_Riesgo_MODERADA</v>
      </c>
      <c r="J117" s="54" t="str">
        <f>IF(A117="","",VLOOKUP(A117,'2-Mapa de riesgos de SegurInfo'!$B$3:$T$149,19,FALSE))</f>
        <v>Reducir_el_Riesgo</v>
      </c>
      <c r="K117" s="59" t="str">
        <f>IF(A117="","",VLOOKUP(A117,'2-Mapa de riesgos de SegurInfo'!$B$3:$U$149,20,FALSE))</f>
        <v>Reducir el Riesgo</v>
      </c>
      <c r="L117" s="54">
        <v>115</v>
      </c>
      <c r="M117" s="55" t="str">
        <f t="shared" si="9"/>
        <v>C115-R116-DAF-GTI-115</v>
      </c>
      <c r="N117" s="58" t="s">
        <v>3308</v>
      </c>
      <c r="O117" s="63">
        <v>45658</v>
      </c>
      <c r="P117" s="63" t="s">
        <v>1994</v>
      </c>
      <c r="Q117" s="58" t="s">
        <v>1902</v>
      </c>
      <c r="R117" s="58" t="s">
        <v>1906</v>
      </c>
      <c r="S117" s="58" t="s">
        <v>1892</v>
      </c>
      <c r="T117" s="58" t="s">
        <v>1894</v>
      </c>
      <c r="U117" s="58" t="s">
        <v>1898</v>
      </c>
      <c r="V117" s="54" t="str">
        <f t="shared" si="11"/>
        <v>Preventivo (25%)
Control realizado antes que se materialice la actividad originadora de riesgo.Automático.
Se tiene herramienta definida para ejercer el control (25%)</v>
      </c>
      <c r="W117" s="54" t="str">
        <f t="shared" si="12"/>
        <v>PR</v>
      </c>
      <c r="X117" s="60">
        <f>IF(V117="","",VLOOKUP(V117,Parametros_Controles!$I$2:$J$9,2,FALSE))</f>
        <v>0.5</v>
      </c>
      <c r="Y117" s="60">
        <f>IF(G117="","",VLOOKUP(G117,Parametros_Riesgos_SI!$I$2:$J$7,2,FALSE))</f>
        <v>0.6</v>
      </c>
      <c r="Z117" s="60">
        <f>IF(H117="","",VLOOKUP(H117,Parametros_Riesgos_SI!$K$2:$L$7,2,FALSE))</f>
        <v>0.6</v>
      </c>
      <c r="AA117" s="64">
        <v>0</v>
      </c>
      <c r="AB117" s="64">
        <v>0</v>
      </c>
      <c r="AC117" s="61">
        <f t="shared" si="13"/>
        <v>0.3</v>
      </c>
      <c r="AD117" s="61" t="str">
        <f t="shared" si="14"/>
        <v>N/A</v>
      </c>
      <c r="AE117" s="61">
        <f t="shared" si="15"/>
        <v>0.3</v>
      </c>
      <c r="AF117" s="61" t="str">
        <f t="shared" si="16"/>
        <v>N/A</v>
      </c>
      <c r="AG117" s="58" t="s">
        <v>2253</v>
      </c>
      <c r="AH117" s="58" t="s">
        <v>2256</v>
      </c>
      <c r="AI117" s="58" t="s">
        <v>35</v>
      </c>
      <c r="AJ117" s="58" t="s">
        <v>3318</v>
      </c>
      <c r="AK117" s="116" t="e">
        <f ca="1">IF($M117="","",_xlfn.XLOOKUP($M117,'4-Seguimiento de Controles'!$A$3:$A$18002,'4-Seguimiento de Controles'!$F$3:$F$18002,"Sin registro de Seguimiento",,-1))</f>
        <v>#NAME?</v>
      </c>
      <c r="AL117" s="8"/>
      <c r="AM117" s="8"/>
      <c r="AN117" s="8"/>
    </row>
    <row r="118" spans="1:40" ht="80.25" customHeight="1">
      <c r="A118" s="58" t="s">
        <v>3203</v>
      </c>
      <c r="B118" s="35" t="str">
        <f t="shared" si="10"/>
        <v>C116-R117-DAF-GTI-116</v>
      </c>
      <c r="C118" s="35" t="str">
        <f>IF(A118="","",VLOOKUP(A118,'2-Mapa de riesgos de SegurInfo'!$B$3:$T$149,3,FALSE))</f>
        <v>Gestión de Tecnologías de la Información</v>
      </c>
      <c r="D118" s="172" t="str">
        <f>IF(A118="","",VLOOKUP(A118,'2-Mapa de riesgos de SegurInfo'!$B$3:$T$149,4,FALSE))</f>
        <v>Almacenamientos de información y/o datos en servidores</v>
      </c>
      <c r="E118" s="35" t="str">
        <f>IF(A118="","",VLOOKUP(A118,'2-Mapa de riesgos de SegurInfo'!$B$3:$T$149,6,FALSE))</f>
        <v>Alta</v>
      </c>
      <c r="F118" s="35" t="str">
        <f>IF(A118="","",VLOOKUP(A118,'2-Mapa de riesgos de SegurInfo'!$B$3:$T$149,12,FALSE))</f>
        <v>Posible perdida de confidencialidad de la información por acceso de personas no autorizados por APC debido a la falta de servicios de aseguramiento de la información.</v>
      </c>
      <c r="G118" s="55" t="str">
        <f>IF(A118="","",VLOOKUP(A118,'2-Mapa de riesgos de SegurInfo'!$B$3:$T$149,13,FALSE))</f>
        <v>Media_(60%)</v>
      </c>
      <c r="H118" s="55" t="str">
        <f>IF(A118="","",VLOOKUP(A118,'2-Mapa de riesgos de SegurInfo'!$B$3:$T$149,15,FALSE))</f>
        <v>Moderado_(60%)</v>
      </c>
      <c r="I118" s="54" t="str">
        <f>IF(A118="","",VLOOKUP(A118,'2-Mapa de riesgos de SegurInfo'!$B$3:$T$149,18,FALSE))</f>
        <v>Zona_de_Riesgo_MODERADA</v>
      </c>
      <c r="J118" s="54" t="str">
        <f>IF(A118="","",VLOOKUP(A118,'2-Mapa de riesgos de SegurInfo'!$B$3:$T$149,19,FALSE))</f>
        <v>Reducir_el_Riesgo</v>
      </c>
      <c r="K118" s="59" t="str">
        <f>IF(A118="","",VLOOKUP(A118,'2-Mapa de riesgos de SegurInfo'!$B$3:$U$149,20,FALSE))</f>
        <v>Reducir el Riesgo</v>
      </c>
      <c r="L118" s="54">
        <v>116</v>
      </c>
      <c r="M118" s="55" t="str">
        <f t="shared" si="9"/>
        <v>C116-R117-DAF-GTI-116</v>
      </c>
      <c r="N118" s="58" t="s">
        <v>3309</v>
      </c>
      <c r="O118" s="63">
        <v>45658</v>
      </c>
      <c r="P118" s="63" t="s">
        <v>1994</v>
      </c>
      <c r="Q118" s="58" t="s">
        <v>1902</v>
      </c>
      <c r="R118" s="58" t="s">
        <v>1906</v>
      </c>
      <c r="S118" s="58" t="s">
        <v>1892</v>
      </c>
      <c r="T118" s="58" t="s">
        <v>1894</v>
      </c>
      <c r="U118" s="58" t="s">
        <v>1898</v>
      </c>
      <c r="V118" s="54" t="str">
        <f t="shared" si="11"/>
        <v>Preventivo (25%)
Control realizado antes que se materialice la actividad originadora de riesgo.Automático.
Se tiene herramienta definida para ejercer el control (25%)</v>
      </c>
      <c r="W118" s="54" t="str">
        <f t="shared" si="12"/>
        <v>PR</v>
      </c>
      <c r="X118" s="60">
        <f>IF(V118="","",VLOOKUP(V118,Parametros_Controles!$I$2:$J$9,2,FALSE))</f>
        <v>0.5</v>
      </c>
      <c r="Y118" s="60">
        <f>IF(G118="","",VLOOKUP(G118,Parametros_Riesgos_SI!$I$2:$J$7,2,FALSE))</f>
        <v>0.6</v>
      </c>
      <c r="Z118" s="60">
        <f>IF(H118="","",VLOOKUP(H118,Parametros_Riesgos_SI!$K$2:$L$7,2,FALSE))</f>
        <v>0.6</v>
      </c>
      <c r="AA118" s="64">
        <v>0</v>
      </c>
      <c r="AB118" s="64">
        <v>0</v>
      </c>
      <c r="AC118" s="61">
        <f t="shared" si="13"/>
        <v>0.3</v>
      </c>
      <c r="AD118" s="61" t="str">
        <f t="shared" si="14"/>
        <v>N/A</v>
      </c>
      <c r="AE118" s="61">
        <f t="shared" si="15"/>
        <v>0.3</v>
      </c>
      <c r="AF118" s="61" t="str">
        <f t="shared" si="16"/>
        <v>N/A</v>
      </c>
      <c r="AG118" s="58" t="s">
        <v>2253</v>
      </c>
      <c r="AH118" s="58" t="s">
        <v>2258</v>
      </c>
      <c r="AI118" s="58" t="s">
        <v>35</v>
      </c>
      <c r="AJ118" s="58" t="s">
        <v>3318</v>
      </c>
      <c r="AK118" s="116" t="e">
        <f ca="1">IF($M118="","",_xlfn.XLOOKUP($M118,'4-Seguimiento de Controles'!$A$3:$A$18002,'4-Seguimiento de Controles'!$F$3:$F$18002,"Sin registro de Seguimiento",,-1))</f>
        <v>#NAME?</v>
      </c>
      <c r="AL118" s="8"/>
      <c r="AM118" s="8"/>
      <c r="AN118" s="8"/>
    </row>
    <row r="119" spans="1:40" ht="80.25" customHeight="1">
      <c r="A119" s="58" t="s">
        <v>3204</v>
      </c>
      <c r="B119" s="35" t="str">
        <f t="shared" si="10"/>
        <v>C117-R118-DAF-GTI-117</v>
      </c>
      <c r="C119" s="35" t="str">
        <f>IF(A119="","",VLOOKUP(A119,'2-Mapa de riesgos de SegurInfo'!$B$3:$T$149,3,FALSE))</f>
        <v>Gestión de Tecnologías de la Información</v>
      </c>
      <c r="D119" s="172" t="str">
        <f>IF(A119="","",VLOOKUP(A119,'2-Mapa de riesgos de SegurInfo'!$B$3:$T$149,4,FALSE))</f>
        <v xml:space="preserve">Office 365: Correo institucional necesario para la comunicación interna y externa
</v>
      </c>
      <c r="E119" s="35" t="str">
        <f>IF(A119="","",VLOOKUP(A119,'2-Mapa de riesgos de SegurInfo'!$B$3:$T$149,6,FALSE))</f>
        <v>Media</v>
      </c>
      <c r="F119" s="35" t="str">
        <f>IF(A119="","",VLOOKUP(A119,'2-Mapa de riesgos de SegurInfo'!$B$3:$T$149,12,FALSE))</f>
        <v>Posibilidad de perdida de información debido a la falta de controles de seguridad por ataques de malware y/o Phishing</v>
      </c>
      <c r="G119" s="55" t="str">
        <f>IF(A119="","",VLOOKUP(A119,'2-Mapa de riesgos de SegurInfo'!$B$3:$T$149,13,FALSE))</f>
        <v>Alta_(80%)</v>
      </c>
      <c r="H119" s="55" t="str">
        <f>IF(A119="","",VLOOKUP(A119,'2-Mapa de riesgos de SegurInfo'!$B$3:$T$149,15,FALSE))</f>
        <v>Moderado_(60%)</v>
      </c>
      <c r="I119" s="54" t="str">
        <f>IF(A119="","",VLOOKUP(A119,'2-Mapa de riesgos de SegurInfo'!$B$3:$T$149,18,FALSE))</f>
        <v>Zona_de_Riesgo_ALTO</v>
      </c>
      <c r="J119" s="54" t="str">
        <f>IF(A119="","",VLOOKUP(A119,'2-Mapa de riesgos de SegurInfo'!$B$3:$T$149,19,FALSE))</f>
        <v>Reducir_el_riesgo_o_Evitar_el_riesgo</v>
      </c>
      <c r="K119" s="59" t="str">
        <f>IF(A119="","",VLOOKUP(A119,'2-Mapa de riesgos de SegurInfo'!$B$3:$U$149,20,FALSE))</f>
        <v>Reducir el Riesgo</v>
      </c>
      <c r="L119" s="54">
        <v>117</v>
      </c>
      <c r="M119" s="55" t="str">
        <f t="shared" si="9"/>
        <v>C117-R118-DAF-GTI-117</v>
      </c>
      <c r="N119" s="58" t="s">
        <v>3310</v>
      </c>
      <c r="O119" s="63">
        <v>45658</v>
      </c>
      <c r="P119" s="63" t="s">
        <v>1994</v>
      </c>
      <c r="Q119" s="58" t="s">
        <v>1902</v>
      </c>
      <c r="R119" s="58" t="s">
        <v>1905</v>
      </c>
      <c r="S119" s="58" t="s">
        <v>1892</v>
      </c>
      <c r="T119" s="58" t="s">
        <v>1894</v>
      </c>
      <c r="U119" s="58" t="s">
        <v>1898</v>
      </c>
      <c r="V119" s="54" t="str">
        <f t="shared" si="11"/>
        <v>Preventivo (25%)
Control realizado antes que se materialice la actividad originadora de riesgo.Manual 
El control es realizado de forma manual (15%)</v>
      </c>
      <c r="W119" s="54" t="str">
        <f t="shared" si="12"/>
        <v>PR</v>
      </c>
      <c r="X119" s="60">
        <f>IF(V119="","",VLOOKUP(V119,Parametros_Controles!$I$2:$J$9,2,FALSE))</f>
        <v>0.4</v>
      </c>
      <c r="Y119" s="60">
        <f>IF(G119="","",VLOOKUP(G119,Parametros_Riesgos_SI!$I$2:$J$7,2,FALSE))</f>
        <v>0.8</v>
      </c>
      <c r="Z119" s="60">
        <f>IF(H119="","",VLOOKUP(H119,Parametros_Riesgos_SI!$K$2:$L$7,2,FALSE))</f>
        <v>0.6</v>
      </c>
      <c r="AA119" s="64">
        <v>0</v>
      </c>
      <c r="AB119" s="64">
        <v>0</v>
      </c>
      <c r="AC119" s="61">
        <f t="shared" si="13"/>
        <v>0.32000000000000006</v>
      </c>
      <c r="AD119" s="61" t="str">
        <f t="shared" si="14"/>
        <v>N/A</v>
      </c>
      <c r="AE119" s="61">
        <f t="shared" si="15"/>
        <v>0.48</v>
      </c>
      <c r="AF119" s="61" t="str">
        <f t="shared" si="16"/>
        <v>N/A</v>
      </c>
      <c r="AG119" s="58" t="s">
        <v>2229</v>
      </c>
      <c r="AH119" s="58" t="s">
        <v>2232</v>
      </c>
      <c r="AI119" s="58" t="s">
        <v>35</v>
      </c>
      <c r="AJ119" s="58" t="s">
        <v>3318</v>
      </c>
      <c r="AK119" s="116" t="e">
        <f ca="1">IF($M119="","",_xlfn.XLOOKUP($M119,'4-Seguimiento de Controles'!$A$3:$A$18002,'4-Seguimiento de Controles'!$F$3:$F$18002,"Sin registro de Seguimiento",,-1))</f>
        <v>#NAME?</v>
      </c>
      <c r="AL119" s="8"/>
      <c r="AM119" s="8"/>
      <c r="AN119" s="8"/>
    </row>
    <row r="120" spans="1:40" ht="80.25" customHeight="1">
      <c r="A120" s="58" t="s">
        <v>3205</v>
      </c>
      <c r="B120" s="35" t="str">
        <f t="shared" si="10"/>
        <v>C118-R119-DAF-GTI-118</v>
      </c>
      <c r="C120" s="35" t="str">
        <f>IF(A120="","",VLOOKUP(A120,'2-Mapa de riesgos de SegurInfo'!$B$3:$T$149,3,FALSE))</f>
        <v>Gestión de Tecnologías de la Información</v>
      </c>
      <c r="D120" s="172" t="str">
        <f>IF(A120="","",VLOOKUP(A120,'2-Mapa de riesgos de SegurInfo'!$B$3:$T$149,4,FALSE))</f>
        <v>TRELLIX: software que protege los dispositivos la red con un enfoque de defensa por capas.</v>
      </c>
      <c r="E120" s="35" t="str">
        <f>IF(A120="","",VLOOKUP(A120,'2-Mapa de riesgos de SegurInfo'!$B$3:$T$149,6,FALSE))</f>
        <v>Media</v>
      </c>
      <c r="F120" s="35" t="str">
        <f>IF(A120="","",VLOOKUP(A120,'2-Mapa de riesgos de SegurInfo'!$B$3:$T$149,12,FALSE))</f>
        <v xml:space="preserve">Posibilidad de afectacion de la informacion debido a no actualización del antivirus. </v>
      </c>
      <c r="G120" s="55" t="str">
        <f>IF(A120="","",VLOOKUP(A120,'2-Mapa de riesgos de SegurInfo'!$B$3:$T$149,13,FALSE))</f>
        <v>Media_(60%)</v>
      </c>
      <c r="H120" s="55" t="str">
        <f>IF(A120="","",VLOOKUP(A120,'2-Mapa de riesgos de SegurInfo'!$B$3:$T$149,15,FALSE))</f>
        <v>Moderado_(60%)</v>
      </c>
      <c r="I120" s="54" t="str">
        <f>IF(A120="","",VLOOKUP(A120,'2-Mapa de riesgos de SegurInfo'!$B$3:$T$149,18,FALSE))</f>
        <v>Zona_de_Riesgo_MODERADA</v>
      </c>
      <c r="J120" s="54" t="str">
        <f>IF(A120="","",VLOOKUP(A120,'2-Mapa de riesgos de SegurInfo'!$B$3:$T$149,19,FALSE))</f>
        <v>Reducir_el_Riesgo</v>
      </c>
      <c r="K120" s="59" t="str">
        <f>IF(A120="","",VLOOKUP(A120,'2-Mapa de riesgos de SegurInfo'!$B$3:$U$149,20,FALSE))</f>
        <v>Reducir el Riesgo</v>
      </c>
      <c r="L120" s="54">
        <v>118</v>
      </c>
      <c r="M120" s="55" t="str">
        <f t="shared" si="9"/>
        <v>C118-R119-DAF-GTI-118</v>
      </c>
      <c r="N120" s="58" t="s">
        <v>3311</v>
      </c>
      <c r="O120" s="63">
        <v>45658</v>
      </c>
      <c r="P120" s="63" t="s">
        <v>1994</v>
      </c>
      <c r="Q120" s="58" t="s">
        <v>1902</v>
      </c>
      <c r="R120" s="58" t="s">
        <v>1905</v>
      </c>
      <c r="S120" s="58" t="s">
        <v>1892</v>
      </c>
      <c r="T120" s="58" t="s">
        <v>1894</v>
      </c>
      <c r="U120" s="58" t="s">
        <v>1898</v>
      </c>
      <c r="V120" s="54" t="str">
        <f t="shared" si="11"/>
        <v>Preventivo (25%)
Control realizado antes que se materialice la actividad originadora de riesgo.Manual 
El control es realizado de forma manual (15%)</v>
      </c>
      <c r="W120" s="54" t="str">
        <f t="shared" si="12"/>
        <v>PR</v>
      </c>
      <c r="X120" s="60">
        <f>IF(V120="","",VLOOKUP(V120,Parametros_Controles!$I$2:$J$9,2,FALSE))</f>
        <v>0.4</v>
      </c>
      <c r="Y120" s="60">
        <f>IF(G120="","",VLOOKUP(G120,Parametros_Riesgos_SI!$I$2:$J$7,2,FALSE))</f>
        <v>0.6</v>
      </c>
      <c r="Z120" s="60">
        <f>IF(H120="","",VLOOKUP(H120,Parametros_Riesgos_SI!$K$2:$L$7,2,FALSE))</f>
        <v>0.6</v>
      </c>
      <c r="AA120" s="64">
        <v>0</v>
      </c>
      <c r="AB120" s="64">
        <v>0</v>
      </c>
      <c r="AC120" s="61">
        <f t="shared" si="13"/>
        <v>0.24</v>
      </c>
      <c r="AD120" s="61" t="str">
        <f t="shared" si="14"/>
        <v>N/A</v>
      </c>
      <c r="AE120" s="61">
        <f t="shared" si="15"/>
        <v>0.36</v>
      </c>
      <c r="AF120" s="61" t="str">
        <f t="shared" si="16"/>
        <v>N/A</v>
      </c>
      <c r="AG120" s="58" t="s">
        <v>2253</v>
      </c>
      <c r="AH120" s="58" t="s">
        <v>2276</v>
      </c>
      <c r="AI120" s="58" t="s">
        <v>35</v>
      </c>
      <c r="AJ120" s="58" t="s">
        <v>3318</v>
      </c>
      <c r="AK120" s="116" t="e">
        <f ca="1">IF($M120="","",_xlfn.XLOOKUP($M120,'4-Seguimiento de Controles'!$A$3:$A$18002,'4-Seguimiento de Controles'!$F$3:$F$18002,"Sin registro de Seguimiento",,-1))</f>
        <v>#NAME?</v>
      </c>
      <c r="AL120" s="8"/>
      <c r="AM120" s="8"/>
      <c r="AN120" s="8"/>
    </row>
    <row r="121" spans="1:40" ht="80.25" customHeight="1">
      <c r="A121" s="58" t="s">
        <v>3206</v>
      </c>
      <c r="B121" s="35" t="str">
        <f t="shared" si="10"/>
        <v>C119-R120-DAF-GTI-119</v>
      </c>
      <c r="C121" s="35" t="str">
        <f>IF(A121="","",VLOOKUP(A121,'2-Mapa de riesgos de SegurInfo'!$B$3:$T$149,3,FALSE))</f>
        <v>Gestión de Tecnologías de la Información</v>
      </c>
      <c r="D121" s="172" t="str">
        <f>IF(A121="","",VLOOKUP(A121,'2-Mapa de riesgos de SegurInfo'!$B$3:$T$149,4,FALSE))</f>
        <v>Programa informático para la liquidación de la nómina de los empleados: (SARA)</v>
      </c>
      <c r="E121" s="35" t="str">
        <f>IF(A121="","",VLOOKUP(A121,'2-Mapa de riesgos de SegurInfo'!$B$3:$T$149,6,FALSE))</f>
        <v>Alta</v>
      </c>
      <c r="F121" s="35" t="str">
        <f>IF(A121="","",VLOOKUP(A121,'2-Mapa de riesgos de SegurInfo'!$B$3:$T$149,12,FALSE))</f>
        <v>Posibilidad de indisponibilidad por falta de la aplicación de controles de seguridad.</v>
      </c>
      <c r="G121" s="55" t="str">
        <f>IF(A121="","",VLOOKUP(A121,'2-Mapa de riesgos de SegurInfo'!$B$3:$T$149,13,FALSE))</f>
        <v>Media_(60%)</v>
      </c>
      <c r="H121" s="55" t="str">
        <f>IF(A121="","",VLOOKUP(A121,'2-Mapa de riesgos de SegurInfo'!$B$3:$T$149,15,FALSE))</f>
        <v>Moderado_(60%)</v>
      </c>
      <c r="I121" s="54" t="str">
        <f>IF(A121="","",VLOOKUP(A121,'2-Mapa de riesgos de SegurInfo'!$B$3:$T$149,18,FALSE))</f>
        <v>Zona_de_Riesgo_MODERADA</v>
      </c>
      <c r="J121" s="54" t="str">
        <f>IF(A121="","",VLOOKUP(A121,'2-Mapa de riesgos de SegurInfo'!$B$3:$T$149,19,FALSE))</f>
        <v>Reducir_el_Riesgo</v>
      </c>
      <c r="K121" s="59" t="str">
        <f>IF(A121="","",VLOOKUP(A121,'2-Mapa de riesgos de SegurInfo'!$B$3:$U$149,20,FALSE))</f>
        <v>Reducir el Riesgo</v>
      </c>
      <c r="L121" s="54">
        <v>119</v>
      </c>
      <c r="M121" s="55" t="str">
        <f t="shared" si="9"/>
        <v>C119-R120-DAF-GTI-119</v>
      </c>
      <c r="N121" s="58" t="s">
        <v>3312</v>
      </c>
      <c r="O121" s="63">
        <v>45658</v>
      </c>
      <c r="P121" s="63" t="s">
        <v>1994</v>
      </c>
      <c r="Q121" s="58" t="s">
        <v>1902</v>
      </c>
      <c r="R121" s="58" t="s">
        <v>1906</v>
      </c>
      <c r="S121" s="58" t="s">
        <v>1892</v>
      </c>
      <c r="T121" s="58" t="s">
        <v>1894</v>
      </c>
      <c r="U121" s="58" t="s">
        <v>1898</v>
      </c>
      <c r="V121" s="54" t="str">
        <f t="shared" si="11"/>
        <v>Preventivo (25%)
Control realizado antes que se materialice la actividad originadora de riesgo.Automático.
Se tiene herramienta definida para ejercer el control (25%)</v>
      </c>
      <c r="W121" s="54" t="str">
        <f t="shared" si="12"/>
        <v>PR</v>
      </c>
      <c r="X121" s="60">
        <f>IF(V121="","",VLOOKUP(V121,Parametros_Controles!$I$2:$J$9,2,FALSE))</f>
        <v>0.5</v>
      </c>
      <c r="Y121" s="60">
        <f>IF(G121="","",VLOOKUP(G121,Parametros_Riesgos_SI!$I$2:$J$7,2,FALSE))</f>
        <v>0.6</v>
      </c>
      <c r="Z121" s="60">
        <f>IF(H121="","",VLOOKUP(H121,Parametros_Riesgos_SI!$K$2:$L$7,2,FALSE))</f>
        <v>0.6</v>
      </c>
      <c r="AA121" s="64">
        <v>0</v>
      </c>
      <c r="AB121" s="64">
        <v>0</v>
      </c>
      <c r="AC121" s="61">
        <f t="shared" si="13"/>
        <v>0.3</v>
      </c>
      <c r="AD121" s="61" t="str">
        <f t="shared" si="14"/>
        <v>N/A</v>
      </c>
      <c r="AE121" s="61">
        <f t="shared" si="15"/>
        <v>0.3</v>
      </c>
      <c r="AF121" s="61" t="str">
        <f t="shared" si="16"/>
        <v>N/A</v>
      </c>
      <c r="AG121" s="58" t="s">
        <v>2253</v>
      </c>
      <c r="AH121" s="58" t="s">
        <v>2272</v>
      </c>
      <c r="AI121" s="58" t="s">
        <v>35</v>
      </c>
      <c r="AJ121" s="58" t="s">
        <v>3318</v>
      </c>
      <c r="AK121" s="116" t="e">
        <f ca="1">IF($M121="","",_xlfn.XLOOKUP($M121,'4-Seguimiento de Controles'!$A$3:$A$18002,'4-Seguimiento de Controles'!$F$3:$F$18002,"Sin registro de Seguimiento",,-1))</f>
        <v>#NAME?</v>
      </c>
      <c r="AL121" s="8"/>
      <c r="AM121" s="8"/>
      <c r="AN121" s="8"/>
    </row>
    <row r="122" spans="1:40" ht="80.25" customHeight="1">
      <c r="A122" s="58" t="s">
        <v>3207</v>
      </c>
      <c r="B122" s="35" t="str">
        <f t="shared" si="10"/>
        <v>C120-R121-DAF-GTI-120</v>
      </c>
      <c r="C122" s="35" t="str">
        <f>IF(A122="","",VLOOKUP(A122,'2-Mapa de riesgos de SegurInfo'!$B$3:$T$149,3,FALSE))</f>
        <v>Gestión de Tecnologías de la Información</v>
      </c>
      <c r="D122" s="172" t="str">
        <f>IF(A122="","",VLOOKUP(A122,'2-Mapa de riesgos de SegurInfo'!$B$3:$T$149,4,FALSE))</f>
        <v>Programa informático para el inventario de bienes de la entidad  (SOFÍA)</v>
      </c>
      <c r="E122" s="35" t="str">
        <f>IF(A122="","",VLOOKUP(A122,'2-Mapa de riesgos de SegurInfo'!$B$3:$T$149,6,FALSE))</f>
        <v>Alta</v>
      </c>
      <c r="F122" s="35" t="str">
        <f>IF(A122="","",VLOOKUP(A122,'2-Mapa de riesgos de SegurInfo'!$B$3:$T$149,12,FALSE))</f>
        <v>Posibilidad de indisponibilidad por falta de la aplicación de controles de seguridad.</v>
      </c>
      <c r="G122" s="55" t="str">
        <f>IF(A122="","",VLOOKUP(A122,'2-Mapa de riesgos de SegurInfo'!$B$3:$T$149,13,FALSE))</f>
        <v>Media_(60%)</v>
      </c>
      <c r="H122" s="55" t="str">
        <f>IF(A122="","",VLOOKUP(A122,'2-Mapa de riesgos de SegurInfo'!$B$3:$T$149,15,FALSE))</f>
        <v>Moderado_(60%)</v>
      </c>
      <c r="I122" s="54" t="str">
        <f>IF(A122="","",VLOOKUP(A122,'2-Mapa de riesgos de SegurInfo'!$B$3:$T$149,18,FALSE))</f>
        <v>Zona_de_Riesgo_MODERADA</v>
      </c>
      <c r="J122" s="54" t="str">
        <f>IF(A122="","",VLOOKUP(A122,'2-Mapa de riesgos de SegurInfo'!$B$3:$T$149,19,FALSE))</f>
        <v>Reducir_el_Riesgo</v>
      </c>
      <c r="K122" s="59" t="str">
        <f>IF(A122="","",VLOOKUP(A122,'2-Mapa de riesgos de SegurInfo'!$B$3:$U$149,20,FALSE))</f>
        <v>Reducir el Riesgo</v>
      </c>
      <c r="L122" s="54">
        <v>120</v>
      </c>
      <c r="M122" s="55" t="str">
        <f t="shared" si="9"/>
        <v>C120-R121-DAF-GTI-120</v>
      </c>
      <c r="N122" s="167" t="s">
        <v>3313</v>
      </c>
      <c r="O122" s="63">
        <v>45658</v>
      </c>
      <c r="P122" s="63" t="s">
        <v>1994</v>
      </c>
      <c r="Q122" s="58" t="s">
        <v>1902</v>
      </c>
      <c r="R122" s="58" t="s">
        <v>1906</v>
      </c>
      <c r="S122" s="58" t="s">
        <v>1892</v>
      </c>
      <c r="T122" s="58" t="s">
        <v>1894</v>
      </c>
      <c r="U122" s="58" t="s">
        <v>1898</v>
      </c>
      <c r="V122" s="54" t="str">
        <f t="shared" si="11"/>
        <v>Preventivo (25%)
Control realizado antes que se materialice la actividad originadora de riesgo.Automático.
Se tiene herramienta definida para ejercer el control (25%)</v>
      </c>
      <c r="W122" s="54" t="str">
        <f t="shared" si="12"/>
        <v>PR</v>
      </c>
      <c r="X122" s="60">
        <f>IF(V122="","",VLOOKUP(V122,Parametros_Controles!$I$2:$J$9,2,FALSE))</f>
        <v>0.5</v>
      </c>
      <c r="Y122" s="60">
        <f>IF(G122="","",VLOOKUP(G122,Parametros_Riesgos_SI!$I$2:$J$7,2,FALSE))</f>
        <v>0.6</v>
      </c>
      <c r="Z122" s="60">
        <f>IF(H122="","",VLOOKUP(H122,Parametros_Riesgos_SI!$K$2:$L$7,2,FALSE))</f>
        <v>0.6</v>
      </c>
      <c r="AA122" s="64">
        <v>0</v>
      </c>
      <c r="AB122" s="64">
        <v>0</v>
      </c>
      <c r="AC122" s="61">
        <f t="shared" si="13"/>
        <v>0.3</v>
      </c>
      <c r="AD122" s="61" t="str">
        <f t="shared" si="14"/>
        <v>N/A</v>
      </c>
      <c r="AE122" s="61">
        <f t="shared" si="15"/>
        <v>0.3</v>
      </c>
      <c r="AF122" s="61" t="str">
        <f t="shared" si="16"/>
        <v>N/A</v>
      </c>
      <c r="AG122" s="58" t="s">
        <v>2253</v>
      </c>
      <c r="AH122" s="58" t="s">
        <v>2272</v>
      </c>
      <c r="AI122" s="58" t="s">
        <v>35</v>
      </c>
      <c r="AJ122" s="58" t="s">
        <v>3318</v>
      </c>
      <c r="AK122" s="116" t="e">
        <f ca="1">IF($M122="","",_xlfn.XLOOKUP($M122,'4-Seguimiento de Controles'!$A$3:$A$18002,'4-Seguimiento de Controles'!$F$3:$F$18002,"Sin registro de Seguimiento",,-1))</f>
        <v>#NAME?</v>
      </c>
      <c r="AL122" s="8"/>
      <c r="AM122" s="8"/>
      <c r="AN122" s="8"/>
    </row>
    <row r="123" spans="1:40" ht="80.25" customHeight="1">
      <c r="A123" s="58" t="s">
        <v>3208</v>
      </c>
      <c r="B123" s="35" t="str">
        <f t="shared" si="10"/>
        <v>C121-R122-DAF-GTI-121</v>
      </c>
      <c r="C123" s="35" t="str">
        <f>IF(A123="","",VLOOKUP(A123,'2-Mapa de riesgos de SegurInfo'!$B$3:$T$149,3,FALSE))</f>
        <v>Gestión de Tecnologías de la Información</v>
      </c>
      <c r="D123" s="172" t="str">
        <f>IF(A123="","",VLOOKUP(A123,'2-Mapa de riesgos de SegurInfo'!$B$3:$T$149,4,FALSE))</f>
        <v>Red Lan: software y dispositivos de interconexión que permiten la comunicación interna de los equipos de computo.</v>
      </c>
      <c r="E123" s="35" t="str">
        <f>IF(A123="","",VLOOKUP(A123,'2-Mapa de riesgos de SegurInfo'!$B$3:$T$149,6,FALSE))</f>
        <v>Baja</v>
      </c>
      <c r="F123" s="35" t="str">
        <f>IF(A123="","",VLOOKUP(A123,'2-Mapa de riesgos de SegurInfo'!$B$3:$T$149,12,FALSE))</f>
        <v>Posibilidad de afectacion de la red interna de comunicaciones debido a fallas en los dispositivos .</v>
      </c>
      <c r="G123" s="55" t="str">
        <f>IF(A123="","",VLOOKUP(A123,'2-Mapa de riesgos de SegurInfo'!$B$3:$T$149,13,FALSE))</f>
        <v>Media_(60%)</v>
      </c>
      <c r="H123" s="55" t="str">
        <f>IF(A123="","",VLOOKUP(A123,'2-Mapa de riesgos de SegurInfo'!$B$3:$T$149,15,FALSE))</f>
        <v>Moderado_(60%)</v>
      </c>
      <c r="I123" s="54" t="str">
        <f>IF(A123="","",VLOOKUP(A123,'2-Mapa de riesgos de SegurInfo'!$B$3:$T$149,18,FALSE))</f>
        <v>Zona_de_Riesgo_MODERADA</v>
      </c>
      <c r="J123" s="54" t="str">
        <f>IF(A123="","",VLOOKUP(A123,'2-Mapa de riesgos de SegurInfo'!$B$3:$T$149,19,FALSE))</f>
        <v>Reducir_el_Riesgo</v>
      </c>
      <c r="K123" s="59" t="str">
        <f>IF(A123="","",VLOOKUP(A123,'2-Mapa de riesgos de SegurInfo'!$B$3:$U$149,20,FALSE))</f>
        <v>Reducir el Riesgo</v>
      </c>
      <c r="L123" s="54">
        <v>121</v>
      </c>
      <c r="M123" s="55" t="str">
        <f t="shared" si="9"/>
        <v>C121-R122-DAF-GTI-121</v>
      </c>
      <c r="N123" s="167" t="s">
        <v>3314</v>
      </c>
      <c r="O123" s="63">
        <v>45658</v>
      </c>
      <c r="P123" s="63" t="s">
        <v>1994</v>
      </c>
      <c r="Q123" s="58" t="s">
        <v>1902</v>
      </c>
      <c r="R123" s="58" t="s">
        <v>1906</v>
      </c>
      <c r="S123" s="58" t="s">
        <v>1892</v>
      </c>
      <c r="T123" s="58" t="s">
        <v>1894</v>
      </c>
      <c r="U123" s="58" t="s">
        <v>1898</v>
      </c>
      <c r="V123" s="54" t="str">
        <f t="shared" si="11"/>
        <v>Preventivo (25%)
Control realizado antes que se materialice la actividad originadora de riesgo.Automático.
Se tiene herramienta definida para ejercer el control (25%)</v>
      </c>
      <c r="W123" s="54" t="str">
        <f t="shared" si="12"/>
        <v>PR</v>
      </c>
      <c r="X123" s="60">
        <f>IF(V123="","",VLOOKUP(V123,Parametros_Controles!$I$2:$J$9,2,FALSE))</f>
        <v>0.5</v>
      </c>
      <c r="Y123" s="60">
        <f>IF(G123="","",VLOOKUP(G123,Parametros_Riesgos_SI!$I$2:$J$7,2,FALSE))</f>
        <v>0.6</v>
      </c>
      <c r="Z123" s="60">
        <f>IF(H123="","",VLOOKUP(H123,Parametros_Riesgos_SI!$K$2:$L$7,2,FALSE))</f>
        <v>0.6</v>
      </c>
      <c r="AA123" s="64">
        <v>0</v>
      </c>
      <c r="AB123" s="64">
        <v>0</v>
      </c>
      <c r="AC123" s="61">
        <f t="shared" si="13"/>
        <v>0.3</v>
      </c>
      <c r="AD123" s="61" t="str">
        <f t="shared" si="14"/>
        <v>N/A</v>
      </c>
      <c r="AE123" s="61">
        <f t="shared" si="15"/>
        <v>0.3</v>
      </c>
      <c r="AF123" s="61" t="str">
        <f t="shared" si="16"/>
        <v>N/A</v>
      </c>
      <c r="AG123" s="58" t="s">
        <v>2253</v>
      </c>
      <c r="AH123" s="58" t="s">
        <v>2278</v>
      </c>
      <c r="AI123" s="58" t="s">
        <v>35</v>
      </c>
      <c r="AJ123" s="58" t="s">
        <v>3318</v>
      </c>
      <c r="AK123" s="116" t="e">
        <f ca="1">IF($M123="","",_xlfn.XLOOKUP($M123,'4-Seguimiento de Controles'!$A$3:$A$18002,'4-Seguimiento de Controles'!$F$3:$F$18002,"Sin registro de Seguimiento",,-1))</f>
        <v>#NAME?</v>
      </c>
      <c r="AL123" s="8"/>
      <c r="AM123" s="8"/>
      <c r="AN123" s="8"/>
    </row>
    <row r="124" spans="1:40" ht="80.25" customHeight="1">
      <c r="A124" s="58" t="s">
        <v>3209</v>
      </c>
      <c r="B124" s="35" t="str">
        <f t="shared" si="10"/>
        <v>C122-R123-DAF-GTI-122</v>
      </c>
      <c r="C124" s="35" t="str">
        <f>IF(A124="","",VLOOKUP(A124,'2-Mapa de riesgos de SegurInfo'!$B$3:$T$149,3,FALSE))</f>
        <v>Gestión de Tecnologías de la Información</v>
      </c>
      <c r="D124" s="172" t="str">
        <f>IF(A124="","",VLOOKUP(A124,'2-Mapa de riesgos de SegurInfo'!$B$3:$T$149,4,FALSE))</f>
        <v>Sistema de Gestión de Seguridad y Privacidad de la Información (SGSPI).</v>
      </c>
      <c r="E124" s="35" t="str">
        <f>IF(A124="","",VLOOKUP(A124,'2-Mapa de riesgos de SegurInfo'!$B$3:$T$149,6,FALSE))</f>
        <v>Baja</v>
      </c>
      <c r="F124" s="35" t="str">
        <f>IF(A124="","",VLOOKUP(A124,'2-Mapa de riesgos de SegurInfo'!$B$3:$T$149,12,FALSE))</f>
        <v>Posibilidad de afectación la informacion por baja adherencia a las politicas</v>
      </c>
      <c r="G124" s="55" t="str">
        <f>IF(A124="","",VLOOKUP(A124,'2-Mapa de riesgos de SegurInfo'!$B$3:$T$149,13,FALSE))</f>
        <v>Baja_(40%)</v>
      </c>
      <c r="H124" s="55" t="str">
        <f>IF(A124="","",VLOOKUP(A124,'2-Mapa de riesgos de SegurInfo'!$B$3:$T$149,15,FALSE))</f>
        <v>Menor_(40%)</v>
      </c>
      <c r="I124" s="54" t="str">
        <f>IF(A124="","",VLOOKUP(A124,'2-Mapa de riesgos de SegurInfo'!$B$3:$T$149,18,FALSE))</f>
        <v>Zona_de_Riesgo_MODERADA</v>
      </c>
      <c r="J124" s="54" t="str">
        <f>IF(A124="","",VLOOKUP(A124,'2-Mapa de riesgos de SegurInfo'!$B$3:$T$149,19,FALSE))</f>
        <v>Reducir_el_Riesgo</v>
      </c>
      <c r="K124" s="59" t="str">
        <f>IF(A124="","",VLOOKUP(A124,'2-Mapa de riesgos de SegurInfo'!$B$3:$U$149,20,FALSE))</f>
        <v>Reducir el Riesgo</v>
      </c>
      <c r="L124" s="54">
        <v>122</v>
      </c>
      <c r="M124" s="55" t="str">
        <f t="shared" si="9"/>
        <v>C122-R123-DAF-GTI-122</v>
      </c>
      <c r="N124" s="167" t="s">
        <v>3315</v>
      </c>
      <c r="O124" s="63">
        <v>45658</v>
      </c>
      <c r="P124" s="63" t="s">
        <v>1994</v>
      </c>
      <c r="Q124" s="58" t="s">
        <v>1902</v>
      </c>
      <c r="R124" s="58" t="s">
        <v>1905</v>
      </c>
      <c r="S124" s="58" t="s">
        <v>1892</v>
      </c>
      <c r="T124" s="58" t="s">
        <v>1894</v>
      </c>
      <c r="U124" s="58" t="s">
        <v>1898</v>
      </c>
      <c r="V124" s="54" t="str">
        <f t="shared" si="11"/>
        <v>Preventivo (25%)
Control realizado antes que se materialice la actividad originadora de riesgo.Manual 
El control es realizado de forma manual (15%)</v>
      </c>
      <c r="W124" s="54" t="str">
        <f t="shared" si="12"/>
        <v>PR</v>
      </c>
      <c r="X124" s="60">
        <f>IF(V124="","",VLOOKUP(V124,Parametros_Controles!$I$2:$J$9,2,FALSE))</f>
        <v>0.4</v>
      </c>
      <c r="Y124" s="60">
        <f>IF(G124="","",VLOOKUP(G124,Parametros_Riesgos_SI!$I$2:$J$7,2,FALSE))</f>
        <v>0.4</v>
      </c>
      <c r="Z124" s="60">
        <f>IF(H124="","",VLOOKUP(H124,Parametros_Riesgos_SI!$K$2:$L$7,2,FALSE))</f>
        <v>0.4</v>
      </c>
      <c r="AA124" s="64">
        <v>0</v>
      </c>
      <c r="AB124" s="64">
        <v>0</v>
      </c>
      <c r="AC124" s="61">
        <f t="shared" si="13"/>
        <v>0.16000000000000003</v>
      </c>
      <c r="AD124" s="61" t="str">
        <f t="shared" si="14"/>
        <v>N/A</v>
      </c>
      <c r="AE124" s="61">
        <f t="shared" si="15"/>
        <v>0.24</v>
      </c>
      <c r="AF124" s="61" t="str">
        <f t="shared" si="16"/>
        <v>N/A</v>
      </c>
      <c r="AG124" s="58" t="s">
        <v>2253</v>
      </c>
      <c r="AH124" s="58" t="s">
        <v>2276</v>
      </c>
      <c r="AI124" s="58" t="s">
        <v>35</v>
      </c>
      <c r="AJ124" s="58" t="s">
        <v>3318</v>
      </c>
      <c r="AK124" s="116" t="e">
        <f ca="1">IF($M124="","",_xlfn.XLOOKUP($M124,'4-Seguimiento de Controles'!$A$3:$A$18002,'4-Seguimiento de Controles'!$F$3:$F$18002,"Sin registro de Seguimiento",,-1))</f>
        <v>#NAME?</v>
      </c>
      <c r="AL124" s="8"/>
      <c r="AM124" s="8"/>
      <c r="AN124" s="8"/>
    </row>
    <row r="125" spans="1:40" ht="80.25" customHeight="1">
      <c r="A125" s="58" t="s">
        <v>3210</v>
      </c>
      <c r="B125" s="35" t="str">
        <f t="shared" si="10"/>
        <v>C123-R124-DAF-GTI-123</v>
      </c>
      <c r="C125" s="35" t="str">
        <f>IF(A125="","",VLOOKUP(A125,'2-Mapa de riesgos de SegurInfo'!$B$3:$T$149,3,FALSE))</f>
        <v>Gestión de Tecnologías de la Información</v>
      </c>
      <c r="D125" s="172" t="str">
        <f>IF(A125="","",VLOOKUP(A125,'2-Mapa de riesgos de SegurInfo'!$B$3:$T$149,4,FALSE))</f>
        <v>Servidor de aplicaciones</v>
      </c>
      <c r="E125" s="35" t="str">
        <f>IF(A125="","",VLOOKUP(A125,'2-Mapa de riesgos de SegurInfo'!$B$3:$T$149,6,FALSE))</f>
        <v>Media</v>
      </c>
      <c r="F125" s="35" t="str">
        <f>IF(A125="","",VLOOKUP(A125,'2-Mapa de riesgos de SegurInfo'!$B$3:$T$149,12,FALSE))</f>
        <v>Posibilidad de indisponibilidad del centro de datos debido a la falta de actualizacion tecnologica</v>
      </c>
      <c r="G125" s="55" t="str">
        <f>IF(A125="","",VLOOKUP(A125,'2-Mapa de riesgos de SegurInfo'!$B$3:$T$149,13,FALSE))</f>
        <v>Media_(60%)</v>
      </c>
      <c r="H125" s="55" t="str">
        <f>IF(A125="","",VLOOKUP(A125,'2-Mapa de riesgos de SegurInfo'!$B$3:$T$149,15,FALSE))</f>
        <v>Moderado_(60%)</v>
      </c>
      <c r="I125" s="54" t="str">
        <f>IF(A125="","",VLOOKUP(A125,'2-Mapa de riesgos de SegurInfo'!$B$3:$T$149,18,FALSE))</f>
        <v>Zona_de_Riesgo_MODERADA</v>
      </c>
      <c r="J125" s="54" t="str">
        <f>IF(A125="","",VLOOKUP(A125,'2-Mapa de riesgos de SegurInfo'!$B$3:$T$149,19,FALSE))</f>
        <v>Reducir_el_Riesgo</v>
      </c>
      <c r="K125" s="59" t="str">
        <f>IF(A125="","",VLOOKUP(A125,'2-Mapa de riesgos de SegurInfo'!$B$3:$U$149,20,FALSE))</f>
        <v>Reducir el Riesgo</v>
      </c>
      <c r="L125" s="54">
        <v>123</v>
      </c>
      <c r="M125" s="55" t="str">
        <f t="shared" si="9"/>
        <v>C123-R124-DAF-GTI-123</v>
      </c>
      <c r="N125" s="167" t="s">
        <v>3316</v>
      </c>
      <c r="O125" s="63">
        <v>45658</v>
      </c>
      <c r="P125" s="63" t="s">
        <v>1994</v>
      </c>
      <c r="Q125" s="58" t="s">
        <v>1902</v>
      </c>
      <c r="R125" s="58" t="s">
        <v>1905</v>
      </c>
      <c r="S125" s="58" t="s">
        <v>1892</v>
      </c>
      <c r="T125" s="58" t="s">
        <v>1894</v>
      </c>
      <c r="U125" s="58" t="s">
        <v>1898</v>
      </c>
      <c r="V125" s="54" t="str">
        <f t="shared" si="11"/>
        <v>Preventivo (25%)
Control realizado antes que se materialice la actividad originadora de riesgo.Manual 
El control es realizado de forma manual (15%)</v>
      </c>
      <c r="W125" s="54" t="str">
        <f t="shared" si="12"/>
        <v>PR</v>
      </c>
      <c r="X125" s="60">
        <f>IF(V125="","",VLOOKUP(V125,Parametros_Controles!$I$2:$J$9,2,FALSE))</f>
        <v>0.4</v>
      </c>
      <c r="Y125" s="60">
        <f>IF(G125="","",VLOOKUP(G125,Parametros_Riesgos_SI!$I$2:$J$7,2,FALSE))</f>
        <v>0.6</v>
      </c>
      <c r="Z125" s="60">
        <f>IF(H125="","",VLOOKUP(H125,Parametros_Riesgos_SI!$K$2:$L$7,2,FALSE))</f>
        <v>0.6</v>
      </c>
      <c r="AA125" s="64">
        <v>0</v>
      </c>
      <c r="AB125" s="64">
        <v>0</v>
      </c>
      <c r="AC125" s="61">
        <f t="shared" si="13"/>
        <v>0.24</v>
      </c>
      <c r="AD125" s="61" t="str">
        <f t="shared" si="14"/>
        <v>N/A</v>
      </c>
      <c r="AE125" s="61">
        <f t="shared" si="15"/>
        <v>0.36</v>
      </c>
      <c r="AF125" s="61" t="str">
        <f t="shared" si="16"/>
        <v>N/A</v>
      </c>
      <c r="AG125" s="58" t="s">
        <v>2253</v>
      </c>
      <c r="AH125" s="58" t="s">
        <v>2278</v>
      </c>
      <c r="AI125" s="58" t="s">
        <v>35</v>
      </c>
      <c r="AJ125" s="58" t="s">
        <v>3318</v>
      </c>
      <c r="AK125" s="116" t="e">
        <f ca="1">IF($M125="","",_xlfn.XLOOKUP($M125,'4-Seguimiento de Controles'!$A$3:$A$18002,'4-Seguimiento de Controles'!$F$3:$F$18002,"Sin registro de Seguimiento",,-1))</f>
        <v>#NAME?</v>
      </c>
      <c r="AL125" s="8"/>
      <c r="AM125" s="8"/>
      <c r="AN125" s="8"/>
    </row>
    <row r="126" spans="1:40" ht="80.25" customHeight="1">
      <c r="A126" s="58" t="s">
        <v>3211</v>
      </c>
      <c r="B126" s="35" t="str">
        <f t="shared" si="10"/>
        <v>C124-R125-DAF-GTI-124</v>
      </c>
      <c r="C126" s="35" t="str">
        <f>IF(A126="","",VLOOKUP(A126,'2-Mapa de riesgos de SegurInfo'!$B$3:$T$149,3,FALSE))</f>
        <v>Gestión de Tecnologías de la Información</v>
      </c>
      <c r="D126" s="172" t="str">
        <f>IF(A126="","",VLOOKUP(A126,'2-Mapa de riesgos de SegurInfo'!$B$3:$T$149,4,FALSE))</f>
        <v>Herramientas de seguridad perimetral</v>
      </c>
      <c r="E126" s="35" t="str">
        <f>IF(A126="","",VLOOKUP(A126,'2-Mapa de riesgos de SegurInfo'!$B$3:$T$149,6,FALSE))</f>
        <v>Alta</v>
      </c>
      <c r="F126" s="35" t="str">
        <f>IF(A126="","",VLOOKUP(A126,'2-Mapa de riesgos de SegurInfo'!$B$3:$T$149,12,FALSE))</f>
        <v>Posible perdida de confidencialidad de la información por acceso de personas no autorizados por APC debido a la falta de servicios de aseguramiento de la información.</v>
      </c>
      <c r="G126" s="55" t="str">
        <f>IF(A126="","",VLOOKUP(A126,'2-Mapa de riesgos de SegurInfo'!$B$3:$T$149,13,FALSE))</f>
        <v>Media_(60%)</v>
      </c>
      <c r="H126" s="55" t="str">
        <f>IF(A126="","",VLOOKUP(A126,'2-Mapa de riesgos de SegurInfo'!$B$3:$T$149,15,FALSE))</f>
        <v>Moderado_(60%)</v>
      </c>
      <c r="I126" s="54" t="str">
        <f>IF(A126="","",VLOOKUP(A126,'2-Mapa de riesgos de SegurInfo'!$B$3:$T$149,18,FALSE))</f>
        <v>Zona_de_Riesgo_MODERADA</v>
      </c>
      <c r="J126" s="54" t="str">
        <f>IF(A126="","",VLOOKUP(A126,'2-Mapa de riesgos de SegurInfo'!$B$3:$T$149,19,FALSE))</f>
        <v>Reducir_el_Riesgo</v>
      </c>
      <c r="K126" s="59" t="str">
        <f>IF(A126="","",VLOOKUP(A126,'2-Mapa de riesgos de SegurInfo'!$B$3:$U$149,20,FALSE))</f>
        <v>Reducir el Riesgo</v>
      </c>
      <c r="L126" s="54">
        <v>124</v>
      </c>
      <c r="M126" s="55" t="str">
        <f t="shared" si="9"/>
        <v>C124-R125-DAF-GTI-124</v>
      </c>
      <c r="N126" s="167" t="s">
        <v>3317</v>
      </c>
      <c r="O126" s="63">
        <v>45658</v>
      </c>
      <c r="P126" s="63" t="s">
        <v>1994</v>
      </c>
      <c r="Q126" s="58" t="s">
        <v>1902</v>
      </c>
      <c r="R126" s="58" t="s">
        <v>1906</v>
      </c>
      <c r="S126" s="58" t="s">
        <v>1892</v>
      </c>
      <c r="T126" s="58" t="s">
        <v>1894</v>
      </c>
      <c r="U126" s="58" t="s">
        <v>1898</v>
      </c>
      <c r="V126" s="54" t="str">
        <f t="shared" si="11"/>
        <v>Preventivo (25%)
Control realizado antes que se materialice la actividad originadora de riesgo.Automático.
Se tiene herramienta definida para ejercer el control (25%)</v>
      </c>
      <c r="W126" s="54" t="str">
        <f t="shared" si="12"/>
        <v>PR</v>
      </c>
      <c r="X126" s="60">
        <f>IF(V126="","",VLOOKUP(V126,Parametros_Controles!$I$2:$J$9,2,FALSE))</f>
        <v>0.5</v>
      </c>
      <c r="Y126" s="60">
        <f>IF(G126="","",VLOOKUP(G126,Parametros_Riesgos_SI!$I$2:$J$7,2,FALSE))</f>
        <v>0.6</v>
      </c>
      <c r="Z126" s="60">
        <f>IF(H126="","",VLOOKUP(H126,Parametros_Riesgos_SI!$K$2:$L$7,2,FALSE))</f>
        <v>0.6</v>
      </c>
      <c r="AA126" s="64">
        <v>0</v>
      </c>
      <c r="AB126" s="64">
        <v>0</v>
      </c>
      <c r="AC126" s="61">
        <f t="shared" si="13"/>
        <v>0.3</v>
      </c>
      <c r="AD126" s="61" t="str">
        <f t="shared" si="14"/>
        <v>N/A</v>
      </c>
      <c r="AE126" s="61">
        <f t="shared" si="15"/>
        <v>0.3</v>
      </c>
      <c r="AF126" s="61" t="str">
        <f t="shared" si="16"/>
        <v>N/A</v>
      </c>
      <c r="AG126" s="58" t="s">
        <v>2253</v>
      </c>
      <c r="AH126" s="58" t="s">
        <v>2276</v>
      </c>
      <c r="AI126" s="58" t="s">
        <v>35</v>
      </c>
      <c r="AJ126" s="58" t="s">
        <v>3318</v>
      </c>
      <c r="AK126" s="116" t="e">
        <f ca="1">IF($M126="","",_xlfn.XLOOKUP($M126,'4-Seguimiento de Controles'!$A$3:$A$18002,'4-Seguimiento de Controles'!$F$3:$F$18002,"Sin registro de Seguimiento",,-1))</f>
        <v>#NAME?</v>
      </c>
      <c r="AL126" s="8"/>
      <c r="AM126" s="8"/>
      <c r="AN126" s="8"/>
    </row>
    <row r="127" spans="1:40" ht="80.25" hidden="1" customHeight="1">
      <c r="A127" s="58" t="s">
        <v>3212</v>
      </c>
      <c r="B127" s="35" t="str">
        <f t="shared" si="10"/>
        <v>C125-R126-DAF-GA-125</v>
      </c>
      <c r="C127" s="35" t="str">
        <f>IF(A127="","",VLOOKUP(A127,'2-Mapa de riesgos de SegurInfo'!$B$3:$T$149,3,FALSE))</f>
        <v>Gestión Administrativa</v>
      </c>
      <c r="D127" s="172" t="str">
        <f>IF(A127="","",VLOOKUP(A127,'2-Mapa de riesgos de SegurInfo'!$B$3:$T$149,4,FALSE))</f>
        <v>Ordenes de compra</v>
      </c>
      <c r="E127" s="35" t="str">
        <f>IF(A127="","",VLOOKUP(A127,'2-Mapa de riesgos de SegurInfo'!$B$3:$T$149,6,FALSE))</f>
        <v>Media</v>
      </c>
      <c r="F127" s="35" t="str">
        <f>IF(A127="","",VLOOKUP(A127,'2-Mapa de riesgos de SegurInfo'!$B$3:$T$149,12,FALSE))</f>
        <v>Posibles errores en el reporte de la información  ingresada</v>
      </c>
      <c r="G127" s="55" t="str">
        <f>IF(A127="","",VLOOKUP(A127,'2-Mapa de riesgos de SegurInfo'!$B$3:$T$149,13,FALSE))</f>
        <v>Baja_(40%)</v>
      </c>
      <c r="H127" s="55" t="str">
        <f>IF(A127="","",VLOOKUP(A127,'2-Mapa de riesgos de SegurInfo'!$B$3:$T$149,15,FALSE))</f>
        <v>Moderado_(60%)</v>
      </c>
      <c r="I127" s="54" t="str">
        <f>IF(A127="","",VLOOKUP(A127,'2-Mapa de riesgos de SegurInfo'!$B$3:$T$149,18,FALSE))</f>
        <v>Zona_de_Riesgo_MODERADA</v>
      </c>
      <c r="J127" s="54" t="str">
        <f>IF(A127="","",VLOOKUP(A127,'2-Mapa de riesgos de SegurInfo'!$B$3:$T$149,19,FALSE))</f>
        <v>Reducir_el_Riesgo</v>
      </c>
      <c r="K127" s="59" t="str">
        <f>IF(A127="","",VLOOKUP(A127,'2-Mapa de riesgos de SegurInfo'!$B$3:$U$149,20,FALSE))</f>
        <v>Reducir el Riesgo</v>
      </c>
      <c r="L127" s="54">
        <v>125</v>
      </c>
      <c r="M127" s="55" t="str">
        <f t="shared" si="9"/>
        <v>C125-R126-DAF-GA-125</v>
      </c>
      <c r="N127" s="166" t="s">
        <v>3242</v>
      </c>
      <c r="O127" s="63">
        <v>45658</v>
      </c>
      <c r="P127" s="63" t="s">
        <v>1994</v>
      </c>
      <c r="Q127" s="167" t="s">
        <v>1902</v>
      </c>
      <c r="R127" s="167" t="s">
        <v>1906</v>
      </c>
      <c r="S127" s="58" t="s">
        <v>1892</v>
      </c>
      <c r="T127" s="58" t="s">
        <v>1894</v>
      </c>
      <c r="U127" s="58" t="s">
        <v>1898</v>
      </c>
      <c r="V127" s="54" t="str">
        <f t="shared" si="11"/>
        <v>Preventivo (25%)
Control realizado antes que se materialice la actividad originadora de riesgo.Automático.
Se tiene herramienta definida para ejercer el control (25%)</v>
      </c>
      <c r="W127" s="54" t="str">
        <f t="shared" si="12"/>
        <v>PR</v>
      </c>
      <c r="X127" s="60">
        <f>IF(V127="","",VLOOKUP(V127,Parametros_Controles!$I$2:$J$9,2,FALSE))</f>
        <v>0.5</v>
      </c>
      <c r="Y127" s="60">
        <f>IF(G127="","",VLOOKUP(G127,Parametros_Riesgos_SI!$I$2:$J$7,2,FALSE))</f>
        <v>0.4</v>
      </c>
      <c r="Z127" s="60">
        <f>IF(H127="","",VLOOKUP(H127,Parametros_Riesgos_SI!$K$2:$L$7,2,FALSE))</f>
        <v>0.6</v>
      </c>
      <c r="AA127" s="64">
        <v>0</v>
      </c>
      <c r="AB127" s="64">
        <v>0</v>
      </c>
      <c r="AC127" s="61">
        <f t="shared" si="13"/>
        <v>0.2</v>
      </c>
      <c r="AD127" s="61" t="str">
        <f t="shared" si="14"/>
        <v>N/A</v>
      </c>
      <c r="AE127" s="61">
        <f t="shared" si="15"/>
        <v>0.2</v>
      </c>
      <c r="AF127" s="61" t="str">
        <f t="shared" si="16"/>
        <v>N/A</v>
      </c>
      <c r="AG127" s="58" t="s">
        <v>2228</v>
      </c>
      <c r="AH127" s="58" t="s">
        <v>2204</v>
      </c>
      <c r="AI127" s="58" t="s">
        <v>35</v>
      </c>
      <c r="AJ127" s="166" t="s">
        <v>3240</v>
      </c>
      <c r="AK127" s="116" t="e">
        <f ca="1">IF($M127="","",_xlfn.XLOOKUP($M127,'4-Seguimiento de Controles'!$A$3:$A$18002,'4-Seguimiento de Controles'!$F$3:$F$18002,"Sin registro de Seguimiento",,-1))</f>
        <v>#NAME?</v>
      </c>
      <c r="AL127" s="8"/>
      <c r="AM127" s="8"/>
      <c r="AN127" s="8"/>
    </row>
    <row r="128" spans="1:40" ht="80.25" hidden="1" customHeight="1">
      <c r="A128" s="58" t="s">
        <v>3213</v>
      </c>
      <c r="B128" s="35" t="str">
        <f t="shared" si="10"/>
        <v>C126-R127-DAF-GA-126</v>
      </c>
      <c r="C128" s="35" t="str">
        <f>IF(A128="","",VLOOKUP(A128,'2-Mapa de riesgos de SegurInfo'!$B$3:$T$149,3,FALSE))</f>
        <v>Gestión Administrativa</v>
      </c>
      <c r="D128" s="172" t="str">
        <f>IF(A128="","",VLOOKUP(A128,'2-Mapa de riesgos de SegurInfo'!$B$3:$T$149,4,FALSE))</f>
        <v>Contratos</v>
      </c>
      <c r="E128" s="35" t="str">
        <f>IF(A128="","",VLOOKUP(A128,'2-Mapa de riesgos de SegurInfo'!$B$3:$T$149,6,FALSE))</f>
        <v>Media</v>
      </c>
      <c r="F128" s="35" t="str">
        <f>IF(A128="","",VLOOKUP(A128,'2-Mapa de riesgos de SegurInfo'!$B$3:$T$149,12,FALSE))</f>
        <v>Posibles errores en el reporte de la información  ingresada</v>
      </c>
      <c r="G128" s="55" t="str">
        <f>IF(A128="","",VLOOKUP(A128,'2-Mapa de riesgos de SegurInfo'!$B$3:$T$149,13,FALSE))</f>
        <v>Baja_(40%)</v>
      </c>
      <c r="H128" s="55" t="str">
        <f>IF(A128="","",VLOOKUP(A128,'2-Mapa de riesgos de SegurInfo'!$B$3:$T$149,15,FALSE))</f>
        <v>Moderado_(60%)</v>
      </c>
      <c r="I128" s="54" t="str">
        <f>IF(A128="","",VLOOKUP(A128,'2-Mapa de riesgos de SegurInfo'!$B$3:$T$149,18,FALSE))</f>
        <v>Zona_de_Riesgo_MODERADA</v>
      </c>
      <c r="J128" s="54" t="str">
        <f>IF(A128="","",VLOOKUP(A128,'2-Mapa de riesgos de SegurInfo'!$B$3:$T$149,19,FALSE))</f>
        <v>Reducir_el_Riesgo</v>
      </c>
      <c r="K128" s="59" t="str">
        <f>IF(A128="","",VLOOKUP(A128,'2-Mapa de riesgos de SegurInfo'!$B$3:$U$149,20,FALSE))</f>
        <v>Reducir el Riesgo</v>
      </c>
      <c r="L128" s="54">
        <v>126</v>
      </c>
      <c r="M128" s="55" t="str">
        <f t="shared" si="9"/>
        <v>C126-R127-DAF-GA-126</v>
      </c>
      <c r="N128" s="166" t="s">
        <v>3242</v>
      </c>
      <c r="O128" s="63">
        <v>45658</v>
      </c>
      <c r="P128" s="63" t="s">
        <v>1994</v>
      </c>
      <c r="Q128" s="167" t="s">
        <v>1902</v>
      </c>
      <c r="R128" s="167" t="s">
        <v>1906</v>
      </c>
      <c r="S128" s="58" t="s">
        <v>1892</v>
      </c>
      <c r="T128" s="58" t="s">
        <v>1894</v>
      </c>
      <c r="U128" s="58" t="s">
        <v>1898</v>
      </c>
      <c r="V128" s="54" t="str">
        <f t="shared" si="11"/>
        <v>Preventivo (25%)
Control realizado antes que se materialice la actividad originadora de riesgo.Automático.
Se tiene herramienta definida para ejercer el control (25%)</v>
      </c>
      <c r="W128" s="54" t="str">
        <f t="shared" si="12"/>
        <v>PR</v>
      </c>
      <c r="X128" s="60">
        <f>IF(V128="","",VLOOKUP(V128,Parametros_Controles!$I$2:$J$9,2,FALSE))</f>
        <v>0.5</v>
      </c>
      <c r="Y128" s="60">
        <f>IF(G128="","",VLOOKUP(G128,Parametros_Riesgos_SI!$I$2:$J$7,2,FALSE))</f>
        <v>0.4</v>
      </c>
      <c r="Z128" s="60">
        <f>IF(H128="","",VLOOKUP(H128,Parametros_Riesgos_SI!$K$2:$L$7,2,FALSE))</f>
        <v>0.6</v>
      </c>
      <c r="AA128" s="64">
        <v>0</v>
      </c>
      <c r="AB128" s="64">
        <v>0</v>
      </c>
      <c r="AC128" s="61">
        <f t="shared" si="13"/>
        <v>0.2</v>
      </c>
      <c r="AD128" s="61" t="str">
        <f t="shared" si="14"/>
        <v>N/A</v>
      </c>
      <c r="AE128" s="61">
        <f t="shared" si="15"/>
        <v>0.2</v>
      </c>
      <c r="AF128" s="61" t="str">
        <f t="shared" si="16"/>
        <v>N/A</v>
      </c>
      <c r="AG128" s="58" t="s">
        <v>2228</v>
      </c>
      <c r="AH128" s="58" t="s">
        <v>2204</v>
      </c>
      <c r="AI128" s="58" t="s">
        <v>35</v>
      </c>
      <c r="AJ128" s="166" t="s">
        <v>3240</v>
      </c>
      <c r="AK128" s="116" t="e">
        <f ca="1">IF($M128="","",_xlfn.XLOOKUP($M128,'4-Seguimiento de Controles'!$A$3:$A$18002,'4-Seguimiento de Controles'!$F$3:$F$18002,"Sin registro de Seguimiento",,-1))</f>
        <v>#NAME?</v>
      </c>
      <c r="AL128" s="8"/>
      <c r="AM128" s="8"/>
      <c r="AN128" s="8"/>
    </row>
    <row r="129" spans="1:40" ht="80.25" hidden="1" customHeight="1">
      <c r="A129" s="58" t="s">
        <v>3214</v>
      </c>
      <c r="B129" s="35" t="str">
        <f t="shared" si="10"/>
        <v>C127-R128-DAF-GA-127</v>
      </c>
      <c r="C129" s="35" t="str">
        <f>IF(A129="","",VLOOKUP(A129,'2-Mapa de riesgos de SegurInfo'!$B$3:$T$149,3,FALSE))</f>
        <v>Gestión Administrativa</v>
      </c>
      <c r="D129" s="172" t="str">
        <f>IF(A129="","",VLOOKUP(A129,'2-Mapa de riesgos de SegurInfo'!$B$3:$T$149,4,FALSE))</f>
        <v xml:space="preserve">Arqueos de caja menor </v>
      </c>
      <c r="E129" s="35" t="str">
        <f>IF(A129="","",VLOOKUP(A129,'2-Mapa de riesgos de SegurInfo'!$B$3:$T$149,6,FALSE))</f>
        <v>Media</v>
      </c>
      <c r="F129" s="35" t="str">
        <f>IF(A129="","",VLOOKUP(A129,'2-Mapa de riesgos de SegurInfo'!$B$3:$T$149,12,FALSE))</f>
        <v>Posibles errores en el reporte de la información  ingresada</v>
      </c>
      <c r="G129" s="55" t="str">
        <f>IF(A129="","",VLOOKUP(A129,'2-Mapa de riesgos de SegurInfo'!$B$3:$T$149,13,FALSE))</f>
        <v>Alta_(80%)</v>
      </c>
      <c r="H129" s="55" t="str">
        <f>IF(A129="","",VLOOKUP(A129,'2-Mapa de riesgos de SegurInfo'!$B$3:$T$149,15,FALSE))</f>
        <v>Menor_(40%)</v>
      </c>
      <c r="I129" s="54" t="str">
        <f>IF(A129="","",VLOOKUP(A129,'2-Mapa de riesgos de SegurInfo'!$B$3:$T$149,18,FALSE))</f>
        <v>Zona_de_Riesgo_MODERADA</v>
      </c>
      <c r="J129" s="54" t="str">
        <f>IF(A129="","",VLOOKUP(A129,'2-Mapa de riesgos de SegurInfo'!$B$3:$T$149,19,FALSE))</f>
        <v>Reducir_el_Riesgo</v>
      </c>
      <c r="K129" s="59" t="str">
        <f>IF(A129="","",VLOOKUP(A129,'2-Mapa de riesgos de SegurInfo'!$B$3:$U$149,20,FALSE))</f>
        <v>Reducir el Riesgo</v>
      </c>
      <c r="L129" s="54">
        <v>127</v>
      </c>
      <c r="M129" s="55" t="str">
        <f t="shared" si="9"/>
        <v>C127-R128-DAF-GA-127</v>
      </c>
      <c r="N129" s="166" t="s">
        <v>3241</v>
      </c>
      <c r="O129" s="63">
        <v>45658</v>
      </c>
      <c r="P129" s="63" t="s">
        <v>1994</v>
      </c>
      <c r="Q129" s="167" t="s">
        <v>1902</v>
      </c>
      <c r="R129" s="167" t="s">
        <v>1906</v>
      </c>
      <c r="S129" s="58" t="s">
        <v>1892</v>
      </c>
      <c r="T129" s="58" t="s">
        <v>1894</v>
      </c>
      <c r="U129" s="58" t="s">
        <v>1898</v>
      </c>
      <c r="V129" s="54" t="str">
        <f t="shared" si="11"/>
        <v>Preventivo (25%)
Control realizado antes que se materialice la actividad originadora de riesgo.Automático.
Se tiene herramienta definida para ejercer el control (25%)</v>
      </c>
      <c r="W129" s="54" t="str">
        <f t="shared" si="12"/>
        <v>PR</v>
      </c>
      <c r="X129" s="60">
        <f>IF(V129="","",VLOOKUP(V129,Parametros_Controles!$I$2:$J$9,2,FALSE))</f>
        <v>0.5</v>
      </c>
      <c r="Y129" s="60">
        <f>IF(G129="","",VLOOKUP(G129,Parametros_Riesgos_SI!$I$2:$J$7,2,FALSE))</f>
        <v>0.8</v>
      </c>
      <c r="Z129" s="60">
        <f>IF(H129="","",VLOOKUP(H129,Parametros_Riesgos_SI!$K$2:$L$7,2,FALSE))</f>
        <v>0.4</v>
      </c>
      <c r="AA129" s="64">
        <v>0</v>
      </c>
      <c r="AB129" s="64">
        <v>0</v>
      </c>
      <c r="AC129" s="61">
        <f t="shared" si="13"/>
        <v>0.4</v>
      </c>
      <c r="AD129" s="61" t="str">
        <f t="shared" si="14"/>
        <v>N/A</v>
      </c>
      <c r="AE129" s="61">
        <f t="shared" si="15"/>
        <v>0.4</v>
      </c>
      <c r="AF129" s="61" t="str">
        <f t="shared" si="16"/>
        <v>N/A</v>
      </c>
      <c r="AG129" s="58" t="s">
        <v>2228</v>
      </c>
      <c r="AH129" s="58" t="s">
        <v>2204</v>
      </c>
      <c r="AI129" s="58" t="s">
        <v>35</v>
      </c>
      <c r="AJ129" s="166" t="s">
        <v>3240</v>
      </c>
      <c r="AK129" s="116" t="e">
        <f ca="1">IF($M129="","",_xlfn.XLOOKUP($M129,'4-Seguimiento de Controles'!$A$3:$A$18002,'4-Seguimiento de Controles'!$F$3:$F$18002,"Sin registro de Seguimiento",,-1))</f>
        <v>#NAME?</v>
      </c>
      <c r="AL129" s="8"/>
      <c r="AM129" s="8"/>
      <c r="AN129" s="8"/>
    </row>
    <row r="130" spans="1:40" ht="80.25" hidden="1" customHeight="1">
      <c r="A130" s="58" t="s">
        <v>3215</v>
      </c>
      <c r="B130" s="35" t="str">
        <f t="shared" si="10"/>
        <v>C128-R129-DAF-ARCI-128</v>
      </c>
      <c r="C130" s="35" t="str">
        <f>IF(A130="","",VLOOKUP(A130,'2-Mapa de riesgos de SegurInfo'!$B$3:$T$149,3,FALSE))</f>
        <v>Administración de recursos de Cooperación internacional No reembolsables y donaciones en especie</v>
      </c>
      <c r="D130" s="172" t="str">
        <f>IF(A130="","",VLOOKUP(A130,'2-Mapa de riesgos de SegurInfo'!$B$3:$T$149,4,FALSE))</f>
        <v>Donaciones canalizadas y en tramite</v>
      </c>
      <c r="E130" s="35" t="str">
        <f>IF(A130="","",VLOOKUP(A130,'2-Mapa de riesgos de SegurInfo'!$B$3:$T$149,6,FALSE))</f>
        <v>Media</v>
      </c>
      <c r="F130" s="35" t="str">
        <f>IF(A130="","",VLOOKUP(A130,'2-Mapa de riesgos de SegurInfo'!$B$3:$T$149,12,FALSE))</f>
        <v>Posible indisponibilidad del activo debido a fallas tecnológicas o falta de copias de respaldo que permitan su recuperación oportuna.</v>
      </c>
      <c r="G130" s="55" t="str">
        <f>IF(A130="","",VLOOKUP(A130,'2-Mapa de riesgos de SegurInfo'!$B$3:$T$149,13,FALSE))</f>
        <v>Muy_baja_(20%)</v>
      </c>
      <c r="H130" s="55" t="str">
        <f>IF(A130="","",VLOOKUP(A130,'2-Mapa de riesgos de SegurInfo'!$B$3:$T$149,15,FALSE))</f>
        <v>Menor_(40%)</v>
      </c>
      <c r="I130" s="54" t="str">
        <f>IF(A130="","",VLOOKUP(A130,'2-Mapa de riesgos de SegurInfo'!$B$3:$T$149,18,FALSE))</f>
        <v>Zona_de_Riesgo_BAJA</v>
      </c>
      <c r="J130" s="54" t="str">
        <f>IF(A130="","",VLOOKUP(A130,'2-Mapa de riesgos de SegurInfo'!$B$3:$T$149,19,FALSE))</f>
        <v>Aceptar_el_Riesgo</v>
      </c>
      <c r="K130" s="59" t="str">
        <f>IF(A130="","",VLOOKUP(A130,'2-Mapa de riesgos de SegurInfo'!$B$3:$U$149,20,FALSE))</f>
        <v>Evitar el Riesgo</v>
      </c>
      <c r="L130" s="54">
        <v>128</v>
      </c>
      <c r="M130" s="55" t="str">
        <f t="shared" si="9"/>
        <v>C128-R129-DAF-ARCI-128</v>
      </c>
      <c r="N130" s="166" t="s">
        <v>3236</v>
      </c>
      <c r="O130" s="63">
        <v>45992</v>
      </c>
      <c r="P130" s="63" t="s">
        <v>1994</v>
      </c>
      <c r="Q130" s="167" t="s">
        <v>1902</v>
      </c>
      <c r="R130" s="58" t="s">
        <v>1906</v>
      </c>
      <c r="S130" s="58" t="s">
        <v>1892</v>
      </c>
      <c r="T130" s="58" t="s">
        <v>1894</v>
      </c>
      <c r="U130" s="58" t="s">
        <v>1898</v>
      </c>
      <c r="V130" s="54" t="str">
        <f t="shared" si="11"/>
        <v>Preventivo (25%)
Control realizado antes que se materialice la actividad originadora de riesgo.Automático.
Se tiene herramienta definida para ejercer el control (25%)</v>
      </c>
      <c r="W130" s="54" t="str">
        <f t="shared" si="12"/>
        <v>PR</v>
      </c>
      <c r="X130" s="60">
        <f>IF(V130="","",VLOOKUP(V130,Parametros_Controles!$I$2:$J$9,2,FALSE))</f>
        <v>0.5</v>
      </c>
      <c r="Y130" s="60">
        <f>IF(G130="","",VLOOKUP(G130,Parametros_Riesgos_SI!$I$2:$J$7,2,FALSE))</f>
        <v>0.2</v>
      </c>
      <c r="Z130" s="60">
        <f>IF(H130="","",VLOOKUP(H130,Parametros_Riesgos_SI!$K$2:$L$7,2,FALSE))</f>
        <v>0.4</v>
      </c>
      <c r="AA130" s="64">
        <v>0</v>
      </c>
      <c r="AB130" s="64">
        <v>0</v>
      </c>
      <c r="AC130" s="61">
        <f t="shared" si="13"/>
        <v>0.1</v>
      </c>
      <c r="AD130" s="61" t="str">
        <f t="shared" si="14"/>
        <v>N/A</v>
      </c>
      <c r="AE130" s="61">
        <f t="shared" si="15"/>
        <v>0.1</v>
      </c>
      <c r="AF130" s="61" t="str">
        <f t="shared" si="16"/>
        <v>N/A</v>
      </c>
      <c r="AG130" s="58" t="s">
        <v>2253</v>
      </c>
      <c r="AH130" s="58" t="s">
        <v>2285</v>
      </c>
      <c r="AI130" s="58" t="s">
        <v>1909</v>
      </c>
      <c r="AJ130" s="94" t="s">
        <v>3237</v>
      </c>
      <c r="AK130" s="116" t="e">
        <f ca="1">IF($M130="","",_xlfn.XLOOKUP($M130,'4-Seguimiento de Controles'!$A$3:$A$18002,'4-Seguimiento de Controles'!$F$3:$F$18002,"Sin registro de Seguimiento",,-1))</f>
        <v>#NAME?</v>
      </c>
      <c r="AL130" s="8"/>
      <c r="AM130" s="8"/>
      <c r="AN130" s="8"/>
    </row>
    <row r="131" spans="1:40" ht="80.25" hidden="1" customHeight="1">
      <c r="A131" s="58" t="s">
        <v>3216</v>
      </c>
      <c r="B131" s="35" t="str">
        <f t="shared" si="10"/>
        <v>C129-R130-DAF-ARCI-129</v>
      </c>
      <c r="C131" s="35" t="str">
        <f>IF(A131="","",VLOOKUP(A131,'2-Mapa de riesgos de SegurInfo'!$B$3:$T$149,3,FALSE))</f>
        <v>Administración de recursos de Cooperación internacional No reembolsables y donaciones en especie</v>
      </c>
      <c r="D131" s="172" t="str">
        <f>IF(A131="","",VLOOKUP(A131,'2-Mapa de riesgos de SegurInfo'!$B$3:$T$149,4,FALSE))</f>
        <v>Consolidado Catatumbo sostenible</v>
      </c>
      <c r="E131" s="35" t="str">
        <f>IF(A131="","",VLOOKUP(A131,'2-Mapa de riesgos de SegurInfo'!$B$3:$T$149,6,FALSE))</f>
        <v>Media</v>
      </c>
      <c r="F131" s="35" t="str">
        <f>IF(A131="","",VLOOKUP(A131,'2-Mapa de riesgos de SegurInfo'!$B$3:$T$149,12,FALSE))</f>
        <v>Posible indisponibilidad del activo debido a fallas tecnológicas o falta de copias de respaldo que permitan su recuperación oportuna.</v>
      </c>
      <c r="G131" s="55" t="str">
        <f>IF(A131="","",VLOOKUP(A131,'2-Mapa de riesgos de SegurInfo'!$B$3:$T$149,13,FALSE))</f>
        <v>Muy_baja_(20%)</v>
      </c>
      <c r="H131" s="55" t="str">
        <f>IF(A131="","",VLOOKUP(A131,'2-Mapa de riesgos de SegurInfo'!$B$3:$T$149,15,FALSE))</f>
        <v>Leve_(20%)</v>
      </c>
      <c r="I131" s="54" t="str">
        <f>IF(A131="","",VLOOKUP(A131,'2-Mapa de riesgos de SegurInfo'!$B$3:$T$149,18,FALSE))</f>
        <v>Zona_de_Riesgo_BAJA</v>
      </c>
      <c r="J131" s="54" t="str">
        <f>IF(A131="","",VLOOKUP(A131,'2-Mapa de riesgos de SegurInfo'!$B$3:$T$149,19,FALSE))</f>
        <v>Aceptar_el_Riesgo</v>
      </c>
      <c r="K131" s="59" t="str">
        <f>IF(A131="","",VLOOKUP(A131,'2-Mapa de riesgos de SegurInfo'!$B$3:$U$149,20,FALSE))</f>
        <v>Evitar el Riesgo</v>
      </c>
      <c r="L131" s="54">
        <v>129</v>
      </c>
      <c r="M131" s="55" t="str">
        <f t="shared" ref="M131:M143" si="17">IF(A131="","","C"&amp;L131&amp;"-"&amp;A131)</f>
        <v>C129-R130-DAF-ARCI-129</v>
      </c>
      <c r="N131" s="166" t="s">
        <v>3236</v>
      </c>
      <c r="O131" s="63">
        <v>45992</v>
      </c>
      <c r="P131" s="63" t="s">
        <v>1994</v>
      </c>
      <c r="Q131" s="167" t="s">
        <v>1902</v>
      </c>
      <c r="R131" s="58" t="s">
        <v>1906</v>
      </c>
      <c r="S131" s="58" t="s">
        <v>1892</v>
      </c>
      <c r="T131" s="58" t="s">
        <v>1894</v>
      </c>
      <c r="U131" s="58" t="s">
        <v>1898</v>
      </c>
      <c r="V131" s="54" t="str">
        <f t="shared" si="11"/>
        <v>Preventivo (25%)
Control realizado antes que se materialice la actividad originadora de riesgo.Automático.
Se tiene herramienta definida para ejercer el control (25%)</v>
      </c>
      <c r="W131" s="54" t="str">
        <f t="shared" si="12"/>
        <v>PR</v>
      </c>
      <c r="X131" s="60">
        <f>IF(V131="","",VLOOKUP(V131,Parametros_Controles!$I$2:$J$9,2,FALSE))</f>
        <v>0.5</v>
      </c>
      <c r="Y131" s="60">
        <f>IF(G131="","",VLOOKUP(G131,Parametros_Riesgos_SI!$I$2:$J$7,2,FALSE))</f>
        <v>0.2</v>
      </c>
      <c r="Z131" s="60">
        <f>IF(H131="","",VLOOKUP(H131,Parametros_Riesgos_SI!$K$2:$L$7,2,FALSE))</f>
        <v>0.2</v>
      </c>
      <c r="AA131" s="64">
        <v>0</v>
      </c>
      <c r="AB131" s="64">
        <v>0</v>
      </c>
      <c r="AC131" s="61">
        <f t="shared" si="13"/>
        <v>0.1</v>
      </c>
      <c r="AD131" s="61" t="str">
        <f t="shared" si="14"/>
        <v>N/A</v>
      </c>
      <c r="AE131" s="61">
        <f t="shared" si="15"/>
        <v>0.1</v>
      </c>
      <c r="AF131" s="61" t="str">
        <f t="shared" si="16"/>
        <v>N/A</v>
      </c>
      <c r="AG131" s="58" t="s">
        <v>2253</v>
      </c>
      <c r="AH131" s="58" t="s">
        <v>2285</v>
      </c>
      <c r="AI131" s="58" t="s">
        <v>1909</v>
      </c>
      <c r="AJ131" s="94" t="s">
        <v>3237</v>
      </c>
      <c r="AK131" s="116" t="e">
        <f ca="1">IF($M131="","",_xlfn.XLOOKUP($M131,'4-Seguimiento de Controles'!$A$3:$A$18002,'4-Seguimiento de Controles'!$F$3:$F$18002,"Sin registro de Seguimiento",,-1))</f>
        <v>#NAME?</v>
      </c>
      <c r="AL131" s="8"/>
      <c r="AM131" s="8"/>
      <c r="AN131" s="8"/>
    </row>
    <row r="132" spans="1:40" ht="80.25" hidden="1" customHeight="1">
      <c r="A132" s="58" t="s">
        <v>3217</v>
      </c>
      <c r="B132" s="35" t="str">
        <f t="shared" ref="B132:B143" si="18">IF(A132="","",M132)</f>
        <v>C130-R131-DAF-ARCI-130</v>
      </c>
      <c r="C132" s="35" t="str">
        <f>IF(A132="","",VLOOKUP(A132,'2-Mapa de riesgos de SegurInfo'!$B$3:$T$149,3,FALSE))</f>
        <v>Administración de recursos de Cooperación internacional No reembolsables y donaciones en especie</v>
      </c>
      <c r="D132" s="172" t="str">
        <f>IF(A132="","",VLOOKUP(A132,'2-Mapa de riesgos de SegurInfo'!$B$3:$T$149,4,FALSE))</f>
        <v>Evaluación Erasmo Meoz</v>
      </c>
      <c r="E132" s="35" t="str">
        <f>IF(A132="","",VLOOKUP(A132,'2-Mapa de riesgos de SegurInfo'!$B$3:$T$149,6,FALSE))</f>
        <v>Media</v>
      </c>
      <c r="F132" s="35" t="str">
        <f>IF(A132="","",VLOOKUP(A132,'2-Mapa de riesgos de SegurInfo'!$B$3:$T$149,12,FALSE))</f>
        <v>Posible indisponibilidad del activo debido a fallas tecnológicas o falta de copias de respaldo que permitan su recuperación oportuna.</v>
      </c>
      <c r="G132" s="55" t="str">
        <f>IF(A132="","",VLOOKUP(A132,'2-Mapa de riesgos de SegurInfo'!$B$3:$T$149,13,FALSE))</f>
        <v>Muy_baja_(20%)</v>
      </c>
      <c r="H132" s="55" t="str">
        <f>IF(A132="","",VLOOKUP(A132,'2-Mapa de riesgos de SegurInfo'!$B$3:$T$149,15,FALSE))</f>
        <v>Leve_(20%)</v>
      </c>
      <c r="I132" s="54" t="str">
        <f>IF(A132="","",VLOOKUP(A132,'2-Mapa de riesgos de SegurInfo'!$B$3:$T$149,18,FALSE))</f>
        <v>Zona_de_Riesgo_BAJA</v>
      </c>
      <c r="J132" s="54" t="str">
        <f>IF(A132="","",VLOOKUP(A132,'2-Mapa de riesgos de SegurInfo'!$B$3:$T$149,19,FALSE))</f>
        <v>Aceptar_el_Riesgo</v>
      </c>
      <c r="K132" s="59" t="str">
        <f>IF(A132="","",VLOOKUP(A132,'2-Mapa de riesgos de SegurInfo'!$B$3:$U$149,20,FALSE))</f>
        <v>Evitar el Riesgo</v>
      </c>
      <c r="L132" s="54">
        <v>130</v>
      </c>
      <c r="M132" s="55" t="str">
        <f t="shared" si="17"/>
        <v>C130-R131-DAF-ARCI-130</v>
      </c>
      <c r="N132" s="166" t="s">
        <v>3236</v>
      </c>
      <c r="O132" s="63">
        <v>45992</v>
      </c>
      <c r="P132" s="63" t="s">
        <v>1994</v>
      </c>
      <c r="Q132" s="167" t="s">
        <v>1902</v>
      </c>
      <c r="R132" s="58" t="s">
        <v>1906</v>
      </c>
      <c r="S132" s="58" t="s">
        <v>1892</v>
      </c>
      <c r="T132" s="58" t="s">
        <v>1894</v>
      </c>
      <c r="U132" s="58" t="s">
        <v>1898</v>
      </c>
      <c r="V132" s="54" t="str">
        <f t="shared" ref="V132:V143" si="19">IF(Q132="","",IF(R132="","",Q132&amp;R132))</f>
        <v>Preventivo (25%)
Control realizado antes que se materialice la actividad originadora de riesgo.Automático.
Se tiene herramienta definida para ejercer el control (25%)</v>
      </c>
      <c r="W132" s="54" t="str">
        <f t="shared" ref="W132:W143" si="20">IF(Q132="","",IF(MID(Q132,1,9)="Correctiv","IR","PR"))</f>
        <v>PR</v>
      </c>
      <c r="X132" s="60">
        <f>IF(V132="","",VLOOKUP(V132,Parametros_Controles!$I$2:$J$9,2,FALSE))</f>
        <v>0.5</v>
      </c>
      <c r="Y132" s="60">
        <f>IF(G132="","",VLOOKUP(G132,Parametros_Riesgos_SI!$I$2:$J$7,2,FALSE))</f>
        <v>0.2</v>
      </c>
      <c r="Z132" s="60">
        <f>IF(H132="","",VLOOKUP(H132,Parametros_Riesgos_SI!$K$2:$L$7,2,FALSE))</f>
        <v>0.2</v>
      </c>
      <c r="AA132" s="64">
        <v>0</v>
      </c>
      <c r="AB132" s="64">
        <v>0</v>
      </c>
      <c r="AC132" s="61">
        <f t="shared" ref="AC132:AC143" si="21">IF(X132="","",IF(W132="IR","N/A",IF(AA132=0,Y132*X132,AA132*X132)))</f>
        <v>0.1</v>
      </c>
      <c r="AD132" s="61" t="str">
        <f t="shared" ref="AD132:AD143" si="22">IF(Y132="","",IF(W132="PR","N/A",IF(AB132=0,Z132*X132,AB132*X132)))</f>
        <v>N/A</v>
      </c>
      <c r="AE132" s="61">
        <f t="shared" ref="AE132:AE143" si="23">IF(AC132="","",IF(W132="IR","N/A",IF(AA132=0%,Y132-AC132,AA132-AC132)))</f>
        <v>0.1</v>
      </c>
      <c r="AF132" s="61" t="str">
        <f t="shared" ref="AF132:AF143" si="24">IF(AC132="","",IF(W132="PR","N/A",IF(AB132=0%,Z132-AD132,AB132-AD132)))</f>
        <v>N/A</v>
      </c>
      <c r="AG132" s="58" t="s">
        <v>2253</v>
      </c>
      <c r="AH132" s="58" t="s">
        <v>2285</v>
      </c>
      <c r="AI132" s="58" t="s">
        <v>1909</v>
      </c>
      <c r="AJ132" s="94" t="s">
        <v>3237</v>
      </c>
      <c r="AK132" s="116" t="e">
        <f ca="1">IF($M132="","",_xlfn.XLOOKUP($M132,'4-Seguimiento de Controles'!$A$3:$A$18002,'4-Seguimiento de Controles'!$F$3:$F$18002,"Sin registro de Seguimiento",,-1))</f>
        <v>#NAME?</v>
      </c>
      <c r="AL132" s="8"/>
      <c r="AM132" s="8"/>
      <c r="AN132" s="8"/>
    </row>
    <row r="133" spans="1:40" ht="80.25" hidden="1" customHeight="1">
      <c r="A133" s="58" t="s">
        <v>3218</v>
      </c>
      <c r="B133" s="35" t="str">
        <f t="shared" si="18"/>
        <v>C131-R132-DAF-ARCI-131</v>
      </c>
      <c r="C133" s="35" t="str">
        <f>IF(A133="","",VLOOKUP(A133,'2-Mapa de riesgos de SegurInfo'!$B$3:$T$149,3,FALSE))</f>
        <v>Administración de recursos de Cooperación internacional No reembolsables y donaciones en especie</v>
      </c>
      <c r="D133" s="172" t="str">
        <f>IF(A133="","",VLOOKUP(A133,'2-Mapa de riesgos de SegurInfo'!$B$3:$T$149,4,FALSE))</f>
        <v>Liquidaciones</v>
      </c>
      <c r="E133" s="35" t="str">
        <f>IF(A133="","",VLOOKUP(A133,'2-Mapa de riesgos de SegurInfo'!$B$3:$T$149,6,FALSE))</f>
        <v>Media</v>
      </c>
      <c r="F133" s="35" t="str">
        <f>IF(A133="","",VLOOKUP(A133,'2-Mapa de riesgos de SegurInfo'!$B$3:$T$149,12,FALSE))</f>
        <v>Posible indisponibilidad del activo debido a fallas tecnológicas o falta de copias de respaldo que permitan su recuperación oportuna.</v>
      </c>
      <c r="G133" s="55" t="str">
        <f>IF(A133="","",VLOOKUP(A133,'2-Mapa de riesgos de SegurInfo'!$B$3:$T$149,13,FALSE))</f>
        <v>Muy_baja_(20%)</v>
      </c>
      <c r="H133" s="55" t="str">
        <f>IF(A133="","",VLOOKUP(A133,'2-Mapa de riesgos de SegurInfo'!$B$3:$T$149,15,FALSE))</f>
        <v>Leve_(20%)</v>
      </c>
      <c r="I133" s="54" t="str">
        <f>IF(A133="","",VLOOKUP(A133,'2-Mapa de riesgos de SegurInfo'!$B$3:$T$149,18,FALSE))</f>
        <v>Zona_de_Riesgo_BAJA</v>
      </c>
      <c r="J133" s="54" t="str">
        <f>IF(A133="","",VLOOKUP(A133,'2-Mapa de riesgos de SegurInfo'!$B$3:$T$149,19,FALSE))</f>
        <v>Aceptar_el_Riesgo</v>
      </c>
      <c r="K133" s="59" t="str">
        <f>IF(A133="","",VLOOKUP(A133,'2-Mapa de riesgos de SegurInfo'!$B$3:$U$149,20,FALSE))</f>
        <v>Evitar el Riesgo</v>
      </c>
      <c r="L133" s="54">
        <v>131</v>
      </c>
      <c r="M133" s="55" t="str">
        <f t="shared" si="17"/>
        <v>C131-R132-DAF-ARCI-131</v>
      </c>
      <c r="N133" s="166" t="s">
        <v>3236</v>
      </c>
      <c r="O133" s="63">
        <v>45992</v>
      </c>
      <c r="P133" s="63" t="s">
        <v>1994</v>
      </c>
      <c r="Q133" s="167" t="s">
        <v>1902</v>
      </c>
      <c r="R133" s="58" t="s">
        <v>1906</v>
      </c>
      <c r="S133" s="58" t="s">
        <v>1892</v>
      </c>
      <c r="T133" s="58" t="s">
        <v>1894</v>
      </c>
      <c r="U133" s="58" t="s">
        <v>1898</v>
      </c>
      <c r="V133" s="54" t="str">
        <f t="shared" si="19"/>
        <v>Preventivo (25%)
Control realizado antes que se materialice la actividad originadora de riesgo.Automático.
Se tiene herramienta definida para ejercer el control (25%)</v>
      </c>
      <c r="W133" s="54" t="str">
        <f t="shared" si="20"/>
        <v>PR</v>
      </c>
      <c r="X133" s="60">
        <f>IF(V133="","",VLOOKUP(V133,Parametros_Controles!$I$2:$J$9,2,FALSE))</f>
        <v>0.5</v>
      </c>
      <c r="Y133" s="60">
        <f>IF(G133="","",VLOOKUP(G133,Parametros_Riesgos_SI!$I$2:$J$7,2,FALSE))</f>
        <v>0.2</v>
      </c>
      <c r="Z133" s="60">
        <f>IF(H133="","",VLOOKUP(H133,Parametros_Riesgos_SI!$K$2:$L$7,2,FALSE))</f>
        <v>0.2</v>
      </c>
      <c r="AA133" s="64">
        <v>0</v>
      </c>
      <c r="AB133" s="64">
        <v>0</v>
      </c>
      <c r="AC133" s="61">
        <f t="shared" si="21"/>
        <v>0.1</v>
      </c>
      <c r="AD133" s="61" t="str">
        <f t="shared" si="22"/>
        <v>N/A</v>
      </c>
      <c r="AE133" s="61">
        <f t="shared" si="23"/>
        <v>0.1</v>
      </c>
      <c r="AF133" s="61" t="str">
        <f t="shared" si="24"/>
        <v>N/A</v>
      </c>
      <c r="AG133" s="58" t="s">
        <v>2253</v>
      </c>
      <c r="AH133" s="58" t="s">
        <v>2285</v>
      </c>
      <c r="AI133" s="58" t="s">
        <v>1909</v>
      </c>
      <c r="AJ133" s="94" t="s">
        <v>3237</v>
      </c>
      <c r="AK133" s="116" t="e">
        <f ca="1">IF($M133="","",_xlfn.XLOOKUP($M133,'4-Seguimiento de Controles'!$A$3:$A$18002,'4-Seguimiento de Controles'!$F$3:$F$18002,"Sin registro de Seguimiento",,-1))</f>
        <v>#NAME?</v>
      </c>
      <c r="AL133" s="8"/>
      <c r="AM133" s="8"/>
      <c r="AN133" s="8"/>
    </row>
    <row r="134" spans="1:40" ht="80.25" hidden="1" customHeight="1">
      <c r="A134" s="58" t="s">
        <v>3219</v>
      </c>
      <c r="B134" s="35" t="str">
        <f t="shared" si="18"/>
        <v>C132-R133-DAF-ARCI-132</v>
      </c>
      <c r="C134" s="35" t="str">
        <f>IF(A134="","",VLOOKUP(A134,'2-Mapa de riesgos de SegurInfo'!$B$3:$T$149,3,FALSE))</f>
        <v>Administración de recursos de Cooperación internacional No reembolsables y donaciones en especie</v>
      </c>
      <c r="D134" s="172" t="str">
        <f>IF(A134="","",VLOOKUP(A134,'2-Mapa de riesgos de SegurInfo'!$B$3:$T$149,4,FALSE))</f>
        <v>MATRIZ INSTRUMENTOS DE COOPERACION</v>
      </c>
      <c r="E134" s="35" t="str">
        <f>IF(A134="","",VLOOKUP(A134,'2-Mapa de riesgos de SegurInfo'!$B$3:$T$149,6,FALSE))</f>
        <v>Media</v>
      </c>
      <c r="F134" s="35" t="str">
        <f>IF(A134="","",VLOOKUP(A134,'2-Mapa de riesgos de SegurInfo'!$B$3:$T$149,12,FALSE))</f>
        <v>Posible indisponibilidad del activo debido a fallas tecnológicas o falta de copias de respaldo que permitan su recuperación oportuna.</v>
      </c>
      <c r="G134" s="55" t="str">
        <f>IF(A134="","",VLOOKUP(A134,'2-Mapa de riesgos de SegurInfo'!$B$3:$T$149,13,FALSE))</f>
        <v>Muy_baja_(20%)</v>
      </c>
      <c r="H134" s="55" t="str">
        <f>IF(A134="","",VLOOKUP(A134,'2-Mapa de riesgos de SegurInfo'!$B$3:$T$149,15,FALSE))</f>
        <v>Leve_(20%)</v>
      </c>
      <c r="I134" s="54" t="str">
        <f>IF(A134="","",VLOOKUP(A134,'2-Mapa de riesgos de SegurInfo'!$B$3:$T$149,18,FALSE))</f>
        <v>Zona_de_Riesgo_BAJA</v>
      </c>
      <c r="J134" s="54" t="str">
        <f>IF(A134="","",VLOOKUP(A134,'2-Mapa de riesgos de SegurInfo'!$B$3:$T$149,19,FALSE))</f>
        <v>Aceptar_el_Riesgo</v>
      </c>
      <c r="K134" s="59" t="str">
        <f>IF(A134="","",VLOOKUP(A134,'2-Mapa de riesgos de SegurInfo'!$B$3:$U$149,20,FALSE))</f>
        <v>Evitar el Riesgo</v>
      </c>
      <c r="L134" s="54">
        <v>132</v>
      </c>
      <c r="M134" s="55" t="str">
        <f t="shared" si="17"/>
        <v>C132-R133-DAF-ARCI-132</v>
      </c>
      <c r="N134" s="166" t="s">
        <v>3236</v>
      </c>
      <c r="O134" s="63">
        <v>45992</v>
      </c>
      <c r="P134" s="63" t="s">
        <v>1994</v>
      </c>
      <c r="Q134" s="167" t="s">
        <v>1902</v>
      </c>
      <c r="R134" s="58" t="s">
        <v>1906</v>
      </c>
      <c r="S134" s="58" t="s">
        <v>1892</v>
      </c>
      <c r="T134" s="58" t="s">
        <v>1894</v>
      </c>
      <c r="U134" s="58" t="s">
        <v>1898</v>
      </c>
      <c r="V134" s="54" t="str">
        <f t="shared" si="19"/>
        <v>Preventivo (25%)
Control realizado antes que se materialice la actividad originadora de riesgo.Automático.
Se tiene herramienta definida para ejercer el control (25%)</v>
      </c>
      <c r="W134" s="54" t="str">
        <f t="shared" si="20"/>
        <v>PR</v>
      </c>
      <c r="X134" s="60">
        <f>IF(V134="","",VLOOKUP(V134,Parametros_Controles!$I$2:$J$9,2,FALSE))</f>
        <v>0.5</v>
      </c>
      <c r="Y134" s="60">
        <f>IF(G134="","",VLOOKUP(G134,Parametros_Riesgos_SI!$I$2:$J$7,2,FALSE))</f>
        <v>0.2</v>
      </c>
      <c r="Z134" s="60">
        <f>IF(H134="","",VLOOKUP(H134,Parametros_Riesgos_SI!$K$2:$L$7,2,FALSE))</f>
        <v>0.2</v>
      </c>
      <c r="AA134" s="64">
        <v>0</v>
      </c>
      <c r="AB134" s="64">
        <v>0</v>
      </c>
      <c r="AC134" s="61">
        <f t="shared" si="21"/>
        <v>0.1</v>
      </c>
      <c r="AD134" s="61" t="str">
        <f t="shared" si="22"/>
        <v>N/A</v>
      </c>
      <c r="AE134" s="61">
        <f t="shared" si="23"/>
        <v>0.1</v>
      </c>
      <c r="AF134" s="61" t="str">
        <f t="shared" si="24"/>
        <v>N/A</v>
      </c>
      <c r="AG134" s="58" t="s">
        <v>2253</v>
      </c>
      <c r="AH134" s="58" t="s">
        <v>2285</v>
      </c>
      <c r="AI134" s="58" t="s">
        <v>1909</v>
      </c>
      <c r="AJ134" s="94" t="s">
        <v>3237</v>
      </c>
      <c r="AK134" s="116" t="e">
        <f ca="1">IF($M134="","",_xlfn.XLOOKUP($M134,'4-Seguimiento de Controles'!$A$3:$A$18002,'4-Seguimiento de Controles'!$F$3:$F$18002,"Sin registro de Seguimiento",,-1))</f>
        <v>#NAME?</v>
      </c>
      <c r="AL134" s="8"/>
      <c r="AM134" s="8"/>
      <c r="AN134" s="8"/>
    </row>
    <row r="135" spans="1:40" ht="80.25" hidden="1" customHeight="1">
      <c r="A135" s="58" t="s">
        <v>3220</v>
      </c>
      <c r="B135" s="35" t="str">
        <f t="shared" si="18"/>
        <v>C133-R134-DAF-ARCI-133</v>
      </c>
      <c r="C135" s="35" t="str">
        <f>IF(A135="","",VLOOKUP(A135,'2-Mapa de riesgos de SegurInfo'!$B$3:$T$149,3,FALSE))</f>
        <v>Administración de recursos de Cooperación internacional No reembolsables y donaciones en especie</v>
      </c>
      <c r="D135" s="172" t="str">
        <f>IF(A135="","",VLOOKUP(A135,'2-Mapa de riesgos de SegurInfo'!$B$3:$T$149,4,FALSE))</f>
        <v>AECID - APC GOB. NORTE. SANTANDER</v>
      </c>
      <c r="E135" s="35" t="str">
        <f>IF(A135="","",VLOOKUP(A135,'2-Mapa de riesgos de SegurInfo'!$B$3:$T$149,6,FALSE))</f>
        <v>Media</v>
      </c>
      <c r="F135" s="35" t="str">
        <f>IF(A135="","",VLOOKUP(A135,'2-Mapa de riesgos de SegurInfo'!$B$3:$T$149,12,FALSE))</f>
        <v>Posible indisponibilidad del activo debido a fallas tecnológicas o falta de copias de respaldo que permitan su recuperación oportuna.</v>
      </c>
      <c r="G135" s="55" t="str">
        <f>IF(A135="","",VLOOKUP(A135,'2-Mapa de riesgos de SegurInfo'!$B$3:$T$149,13,FALSE))</f>
        <v>Muy_baja_(20%)</v>
      </c>
      <c r="H135" s="55" t="str">
        <f>IF(A135="","",VLOOKUP(A135,'2-Mapa de riesgos de SegurInfo'!$B$3:$T$149,15,FALSE))</f>
        <v>Leve_(20%)</v>
      </c>
      <c r="I135" s="54" t="str">
        <f>IF(A135="","",VLOOKUP(A135,'2-Mapa de riesgos de SegurInfo'!$B$3:$T$149,18,FALSE))</f>
        <v>Zona_de_Riesgo_BAJA</v>
      </c>
      <c r="J135" s="54" t="str">
        <f>IF(A135="","",VLOOKUP(A135,'2-Mapa de riesgos de SegurInfo'!$B$3:$T$149,19,FALSE))</f>
        <v>Aceptar_el_Riesgo</v>
      </c>
      <c r="K135" s="59" t="str">
        <f>IF(A135="","",VLOOKUP(A135,'2-Mapa de riesgos de SegurInfo'!$B$3:$U$149,20,FALSE))</f>
        <v>Evitar el Riesgo</v>
      </c>
      <c r="L135" s="54">
        <v>133</v>
      </c>
      <c r="M135" s="55" t="str">
        <f t="shared" si="17"/>
        <v>C133-R134-DAF-ARCI-133</v>
      </c>
      <c r="N135" s="166" t="s">
        <v>3236</v>
      </c>
      <c r="O135" s="63">
        <v>45992</v>
      </c>
      <c r="P135" s="63" t="s">
        <v>1994</v>
      </c>
      <c r="Q135" s="167" t="s">
        <v>1902</v>
      </c>
      <c r="R135" s="58" t="s">
        <v>1906</v>
      </c>
      <c r="S135" s="58" t="s">
        <v>1892</v>
      </c>
      <c r="T135" s="58" t="s">
        <v>1894</v>
      </c>
      <c r="U135" s="58" t="s">
        <v>1898</v>
      </c>
      <c r="V135" s="54" t="str">
        <f t="shared" si="19"/>
        <v>Preventivo (25%)
Control realizado antes que se materialice la actividad originadora de riesgo.Automático.
Se tiene herramienta definida para ejercer el control (25%)</v>
      </c>
      <c r="W135" s="54" t="str">
        <f t="shared" si="20"/>
        <v>PR</v>
      </c>
      <c r="X135" s="60">
        <f>IF(V135="","",VLOOKUP(V135,Parametros_Controles!$I$2:$J$9,2,FALSE))</f>
        <v>0.5</v>
      </c>
      <c r="Y135" s="60">
        <f>IF(G135="","",VLOOKUP(G135,Parametros_Riesgos_SI!$I$2:$J$7,2,FALSE))</f>
        <v>0.2</v>
      </c>
      <c r="Z135" s="60">
        <f>IF(H135="","",VLOOKUP(H135,Parametros_Riesgos_SI!$K$2:$L$7,2,FALSE))</f>
        <v>0.2</v>
      </c>
      <c r="AA135" s="64">
        <v>0</v>
      </c>
      <c r="AB135" s="64">
        <v>0</v>
      </c>
      <c r="AC135" s="61">
        <f t="shared" si="21"/>
        <v>0.1</v>
      </c>
      <c r="AD135" s="61" t="str">
        <f t="shared" si="22"/>
        <v>N/A</v>
      </c>
      <c r="AE135" s="61">
        <f t="shared" si="23"/>
        <v>0.1</v>
      </c>
      <c r="AF135" s="61" t="str">
        <f t="shared" si="24"/>
        <v>N/A</v>
      </c>
      <c r="AG135" s="58" t="s">
        <v>2253</v>
      </c>
      <c r="AH135" s="58" t="s">
        <v>2285</v>
      </c>
      <c r="AI135" s="58" t="s">
        <v>1909</v>
      </c>
      <c r="AJ135" s="94" t="s">
        <v>3237</v>
      </c>
      <c r="AK135" s="116" t="e">
        <f ca="1">IF($M135="","",_xlfn.XLOOKUP($M135,'4-Seguimiento de Controles'!$A$3:$A$18002,'4-Seguimiento de Controles'!$F$3:$F$18002,"Sin registro de Seguimiento",,-1))</f>
        <v>#NAME?</v>
      </c>
      <c r="AL135" s="8"/>
      <c r="AM135" s="8"/>
      <c r="AN135" s="8"/>
    </row>
    <row r="136" spans="1:40" ht="80.25" hidden="1" customHeight="1">
      <c r="A136" s="58" t="s">
        <v>3221</v>
      </c>
      <c r="B136" s="35" t="str">
        <f t="shared" si="18"/>
        <v>C134-R135-DAF-ARCI-134</v>
      </c>
      <c r="C136" s="35" t="str">
        <f>IF(A136="","",VLOOKUP(A136,'2-Mapa de riesgos de SegurInfo'!$B$3:$T$149,3,FALSE))</f>
        <v>Administración de recursos de Cooperación internacional No reembolsables y donaciones en especie</v>
      </c>
      <c r="D136" s="172" t="str">
        <f>IF(A136="","",VLOOKUP(A136,'2-Mapa de riesgos de SegurInfo'!$B$3:$T$149,4,FALSE))</f>
        <v>CONSOLIDADO BRIGADA DE DESMINADO HUMANITARIO</v>
      </c>
      <c r="E136" s="35" t="str">
        <f>IF(A136="","",VLOOKUP(A136,'2-Mapa de riesgos de SegurInfo'!$B$3:$T$149,6,FALSE))</f>
        <v>Media</v>
      </c>
      <c r="F136" s="35" t="str">
        <f>IF(A136="","",VLOOKUP(A136,'2-Mapa de riesgos de SegurInfo'!$B$3:$T$149,12,FALSE))</f>
        <v>Posible indisponibilidad del activo debido a fallas tecnológicas o falta de copias de respaldo que permitan su recuperación oportuna.</v>
      </c>
      <c r="G136" s="55" t="str">
        <f>IF(A136="","",VLOOKUP(A136,'2-Mapa de riesgos de SegurInfo'!$B$3:$T$149,13,FALSE))</f>
        <v>Muy_baja_(20%)</v>
      </c>
      <c r="H136" s="55" t="str">
        <f>IF(A136="","",VLOOKUP(A136,'2-Mapa de riesgos de SegurInfo'!$B$3:$T$149,15,FALSE))</f>
        <v>Leve_(20%)</v>
      </c>
      <c r="I136" s="54" t="str">
        <f>IF(A136="","",VLOOKUP(A136,'2-Mapa de riesgos de SegurInfo'!$B$3:$T$149,18,FALSE))</f>
        <v>Zona_de_Riesgo_BAJA</v>
      </c>
      <c r="J136" s="54" t="str">
        <f>IF(A136="","",VLOOKUP(A136,'2-Mapa de riesgos de SegurInfo'!$B$3:$T$149,19,FALSE))</f>
        <v>Aceptar_el_Riesgo</v>
      </c>
      <c r="K136" s="59" t="str">
        <f>IF(A136="","",VLOOKUP(A136,'2-Mapa de riesgos de SegurInfo'!$B$3:$U$149,20,FALSE))</f>
        <v>Evitar el Riesgo</v>
      </c>
      <c r="L136" s="54">
        <v>134</v>
      </c>
      <c r="M136" s="55" t="str">
        <f t="shared" si="17"/>
        <v>C134-R135-DAF-ARCI-134</v>
      </c>
      <c r="N136" s="166" t="s">
        <v>3236</v>
      </c>
      <c r="O136" s="63">
        <v>45992</v>
      </c>
      <c r="P136" s="63" t="s">
        <v>1994</v>
      </c>
      <c r="Q136" s="167" t="s">
        <v>1902</v>
      </c>
      <c r="R136" s="58" t="s">
        <v>1906</v>
      </c>
      <c r="S136" s="58" t="s">
        <v>1892</v>
      </c>
      <c r="T136" s="58" t="s">
        <v>1894</v>
      </c>
      <c r="U136" s="58" t="s">
        <v>1898</v>
      </c>
      <c r="V136" s="54" t="str">
        <f t="shared" si="19"/>
        <v>Preventivo (25%)
Control realizado antes que se materialice la actividad originadora de riesgo.Automático.
Se tiene herramienta definida para ejercer el control (25%)</v>
      </c>
      <c r="W136" s="54" t="str">
        <f t="shared" si="20"/>
        <v>PR</v>
      </c>
      <c r="X136" s="60">
        <f>IF(V136="","",VLOOKUP(V136,Parametros_Controles!$I$2:$J$9,2,FALSE))</f>
        <v>0.5</v>
      </c>
      <c r="Y136" s="60">
        <f>IF(G136="","",VLOOKUP(G136,Parametros_Riesgos_SI!$I$2:$J$7,2,FALSE))</f>
        <v>0.2</v>
      </c>
      <c r="Z136" s="60">
        <f>IF(H136="","",VLOOKUP(H136,Parametros_Riesgos_SI!$K$2:$L$7,2,FALSE))</f>
        <v>0.2</v>
      </c>
      <c r="AA136" s="64">
        <v>0</v>
      </c>
      <c r="AB136" s="64">
        <v>0</v>
      </c>
      <c r="AC136" s="61">
        <f t="shared" si="21"/>
        <v>0.1</v>
      </c>
      <c r="AD136" s="61" t="str">
        <f t="shared" si="22"/>
        <v>N/A</v>
      </c>
      <c r="AE136" s="61">
        <f t="shared" si="23"/>
        <v>0.1</v>
      </c>
      <c r="AF136" s="61" t="str">
        <f t="shared" si="24"/>
        <v>N/A</v>
      </c>
      <c r="AG136" s="58" t="s">
        <v>2253</v>
      </c>
      <c r="AH136" s="58" t="s">
        <v>2285</v>
      </c>
      <c r="AI136" s="58" t="s">
        <v>1909</v>
      </c>
      <c r="AJ136" s="94" t="s">
        <v>3237</v>
      </c>
      <c r="AK136" s="116" t="e">
        <f ca="1">IF($M136="","",_xlfn.XLOOKUP($M136,'4-Seguimiento de Controles'!$A$3:$A$18002,'4-Seguimiento de Controles'!$F$3:$F$18002,"Sin registro de Seguimiento",,-1))</f>
        <v>#NAME?</v>
      </c>
      <c r="AL136" s="8"/>
      <c r="AM136" s="8"/>
      <c r="AN136" s="8"/>
    </row>
    <row r="137" spans="1:40" ht="80.25" hidden="1" customHeight="1">
      <c r="A137" s="58" t="s">
        <v>3222</v>
      </c>
      <c r="B137" s="35" t="str">
        <f t="shared" si="18"/>
        <v>C135-R136-DAF-ARCI-135</v>
      </c>
      <c r="C137" s="35" t="str">
        <f>IF(A137="","",VLOOKUP(A137,'2-Mapa de riesgos de SegurInfo'!$B$3:$T$149,3,FALSE))</f>
        <v>Administración de recursos de Cooperación internacional No reembolsables y donaciones en especie</v>
      </c>
      <c r="D137" s="172" t="str">
        <f>IF(A137="","",VLOOKUP(A137,'2-Mapa de riesgos de SegurInfo'!$B$3:$T$149,4,FALSE))</f>
        <v>CONVENIO 14-21-2017_APC-MINDEFENSA-INFOMES 2024</v>
      </c>
      <c r="E137" s="35" t="str">
        <f>IF(A137="","",VLOOKUP(A137,'2-Mapa de riesgos de SegurInfo'!$B$3:$T$149,6,FALSE))</f>
        <v>Media</v>
      </c>
      <c r="F137" s="35" t="str">
        <f>IF(A137="","",VLOOKUP(A137,'2-Mapa de riesgos de SegurInfo'!$B$3:$T$149,12,FALSE))</f>
        <v>Posible indisponibilidad del activo debido a fallas tecnológicas o falta de copias de respaldo que permitan su recuperación oportuna.</v>
      </c>
      <c r="G137" s="55" t="str">
        <f>IF(A137="","",VLOOKUP(A137,'2-Mapa de riesgos de SegurInfo'!$B$3:$T$149,13,FALSE))</f>
        <v>Muy_baja_(20%)</v>
      </c>
      <c r="H137" s="55" t="str">
        <f>IF(A137="","",VLOOKUP(A137,'2-Mapa de riesgos de SegurInfo'!$B$3:$T$149,15,FALSE))</f>
        <v>Leve_(20%)</v>
      </c>
      <c r="I137" s="54" t="str">
        <f>IF(A137="","",VLOOKUP(A137,'2-Mapa de riesgos de SegurInfo'!$B$3:$T$149,18,FALSE))</f>
        <v>Zona_de_Riesgo_BAJA</v>
      </c>
      <c r="J137" s="54" t="str">
        <f>IF(A137="","",VLOOKUP(A137,'2-Mapa de riesgos de SegurInfo'!$B$3:$T$149,19,FALSE))</f>
        <v>Aceptar_el_Riesgo</v>
      </c>
      <c r="K137" s="59" t="str">
        <f>IF(A137="","",VLOOKUP(A137,'2-Mapa de riesgos de SegurInfo'!$B$3:$U$149,20,FALSE))</f>
        <v>Evitar el Riesgo</v>
      </c>
      <c r="L137" s="54">
        <v>135</v>
      </c>
      <c r="M137" s="55" t="str">
        <f t="shared" si="17"/>
        <v>C135-R136-DAF-ARCI-135</v>
      </c>
      <c r="N137" s="166" t="s">
        <v>3236</v>
      </c>
      <c r="O137" s="63">
        <v>45992</v>
      </c>
      <c r="P137" s="63" t="s">
        <v>1994</v>
      </c>
      <c r="Q137" s="167" t="s">
        <v>1902</v>
      </c>
      <c r="R137" s="58" t="s">
        <v>1906</v>
      </c>
      <c r="S137" s="58" t="s">
        <v>1892</v>
      </c>
      <c r="T137" s="58" t="s">
        <v>1894</v>
      </c>
      <c r="U137" s="58" t="s">
        <v>1898</v>
      </c>
      <c r="V137" s="54" t="str">
        <f t="shared" si="19"/>
        <v>Preventivo (25%)
Control realizado antes que se materialice la actividad originadora de riesgo.Automático.
Se tiene herramienta definida para ejercer el control (25%)</v>
      </c>
      <c r="W137" s="54" t="str">
        <f t="shared" si="20"/>
        <v>PR</v>
      </c>
      <c r="X137" s="60">
        <f>IF(V137="","",VLOOKUP(V137,Parametros_Controles!$I$2:$J$9,2,FALSE))</f>
        <v>0.5</v>
      </c>
      <c r="Y137" s="60">
        <f>IF(G137="","",VLOOKUP(G137,Parametros_Riesgos_SI!$I$2:$J$7,2,FALSE))</f>
        <v>0.2</v>
      </c>
      <c r="Z137" s="60">
        <f>IF(H137="","",VLOOKUP(H137,Parametros_Riesgos_SI!$K$2:$L$7,2,FALSE))</f>
        <v>0.2</v>
      </c>
      <c r="AA137" s="64">
        <v>0</v>
      </c>
      <c r="AB137" s="64">
        <v>0</v>
      </c>
      <c r="AC137" s="61">
        <f t="shared" si="21"/>
        <v>0.1</v>
      </c>
      <c r="AD137" s="61" t="str">
        <f t="shared" si="22"/>
        <v>N/A</v>
      </c>
      <c r="AE137" s="61">
        <f t="shared" si="23"/>
        <v>0.1</v>
      </c>
      <c r="AF137" s="61" t="str">
        <f t="shared" si="24"/>
        <v>N/A</v>
      </c>
      <c r="AG137" s="58" t="s">
        <v>2253</v>
      </c>
      <c r="AH137" s="58" t="s">
        <v>2285</v>
      </c>
      <c r="AI137" s="58" t="s">
        <v>1909</v>
      </c>
      <c r="AJ137" s="94" t="s">
        <v>3237</v>
      </c>
      <c r="AK137" s="116" t="e">
        <f ca="1">IF($M137="","",_xlfn.XLOOKUP($M137,'4-Seguimiento de Controles'!$A$3:$A$18002,'4-Seguimiento de Controles'!$F$3:$F$18002,"Sin registro de Seguimiento",,-1))</f>
        <v>#NAME?</v>
      </c>
      <c r="AL137" s="8"/>
      <c r="AM137" s="8"/>
      <c r="AN137" s="8"/>
    </row>
    <row r="138" spans="1:40" ht="80.25" hidden="1" customHeight="1">
      <c r="A138" s="58" t="s">
        <v>3224</v>
      </c>
      <c r="B138" s="35" t="str">
        <f t="shared" si="18"/>
        <v>C136-R137-DAF-ARCI-136</v>
      </c>
      <c r="C138" s="35" t="str">
        <f>IF(A138="","",VLOOKUP(A138,'2-Mapa de riesgos de SegurInfo'!$B$3:$T$149,3,FALSE))</f>
        <v>Administración de recursos de Cooperación internacional No reembolsables y donaciones en especie</v>
      </c>
      <c r="D138" s="172" t="str">
        <f>IF(A138="","",VLOOKUP(A138,'2-Mapa de riesgos de SegurInfo'!$B$3:$T$149,4,FALSE))</f>
        <v>CONVENIO_056 DE 2021_BRIGADA DESMINADO</v>
      </c>
      <c r="E138" s="35" t="str">
        <f>IF(A138="","",VLOOKUP(A138,'2-Mapa de riesgos de SegurInfo'!$B$3:$T$149,6,FALSE))</f>
        <v>Media</v>
      </c>
      <c r="F138" s="35" t="str">
        <f>IF(A138="","",VLOOKUP(A138,'2-Mapa de riesgos de SegurInfo'!$B$3:$T$149,12,FALSE))</f>
        <v>Posible indisponibilidad del activo debido a fallas tecnológicas o falta de copias de respaldo que permitan su recuperación oportuna.</v>
      </c>
      <c r="G138" s="55" t="str">
        <f>IF(A138="","",VLOOKUP(A138,'2-Mapa de riesgos de SegurInfo'!$B$3:$T$149,13,FALSE))</f>
        <v>Muy_baja_(20%)</v>
      </c>
      <c r="H138" s="55" t="str">
        <f>IF(A138="","",VLOOKUP(A138,'2-Mapa de riesgos de SegurInfo'!$B$3:$T$149,15,FALSE))</f>
        <v>Menor_(40%)</v>
      </c>
      <c r="I138" s="54" t="str">
        <f>IF(A138="","",VLOOKUP(A138,'2-Mapa de riesgos de SegurInfo'!$B$3:$T$149,18,FALSE))</f>
        <v>Zona_de_Riesgo_BAJA</v>
      </c>
      <c r="J138" s="54" t="str">
        <f>IF(A138="","",VLOOKUP(A138,'2-Mapa de riesgos de SegurInfo'!$B$3:$T$149,19,FALSE))</f>
        <v>Aceptar_el_Riesgo</v>
      </c>
      <c r="K138" s="59" t="str">
        <f>IF(A138="","",VLOOKUP(A138,'2-Mapa de riesgos de SegurInfo'!$B$3:$U$149,20,FALSE))</f>
        <v>Evitar el Riesgo</v>
      </c>
      <c r="L138" s="54">
        <v>136</v>
      </c>
      <c r="M138" s="55" t="str">
        <f t="shared" si="17"/>
        <v>C136-R137-DAF-ARCI-136</v>
      </c>
      <c r="N138" s="166" t="s">
        <v>3236</v>
      </c>
      <c r="O138" s="63">
        <v>45992</v>
      </c>
      <c r="P138" s="63" t="s">
        <v>1994</v>
      </c>
      <c r="Q138" s="167" t="s">
        <v>1902</v>
      </c>
      <c r="R138" s="58" t="s">
        <v>1906</v>
      </c>
      <c r="S138" s="58" t="s">
        <v>1892</v>
      </c>
      <c r="T138" s="58" t="s">
        <v>1894</v>
      </c>
      <c r="U138" s="58" t="s">
        <v>1898</v>
      </c>
      <c r="V138" s="54" t="str">
        <f t="shared" si="19"/>
        <v>Preventivo (25%)
Control realizado antes que se materialice la actividad originadora de riesgo.Automático.
Se tiene herramienta definida para ejercer el control (25%)</v>
      </c>
      <c r="W138" s="54" t="str">
        <f t="shared" si="20"/>
        <v>PR</v>
      </c>
      <c r="X138" s="60">
        <f>IF(V138="","",VLOOKUP(V138,Parametros_Controles!$I$2:$J$9,2,FALSE))</f>
        <v>0.5</v>
      </c>
      <c r="Y138" s="60">
        <f>IF(G138="","",VLOOKUP(G138,Parametros_Riesgos_SI!$I$2:$J$7,2,FALSE))</f>
        <v>0.2</v>
      </c>
      <c r="Z138" s="60">
        <f>IF(H138="","",VLOOKUP(H138,Parametros_Riesgos_SI!$K$2:$L$7,2,FALSE))</f>
        <v>0.4</v>
      </c>
      <c r="AA138" s="64">
        <v>0</v>
      </c>
      <c r="AB138" s="64">
        <v>0</v>
      </c>
      <c r="AC138" s="61">
        <f t="shared" si="21"/>
        <v>0.1</v>
      </c>
      <c r="AD138" s="61" t="str">
        <f t="shared" si="22"/>
        <v>N/A</v>
      </c>
      <c r="AE138" s="61">
        <f t="shared" si="23"/>
        <v>0.1</v>
      </c>
      <c r="AF138" s="61" t="str">
        <f t="shared" si="24"/>
        <v>N/A</v>
      </c>
      <c r="AG138" s="58" t="s">
        <v>2253</v>
      </c>
      <c r="AH138" s="58" t="s">
        <v>2285</v>
      </c>
      <c r="AI138" s="58" t="s">
        <v>1909</v>
      </c>
      <c r="AJ138" s="94" t="s">
        <v>3237</v>
      </c>
      <c r="AK138" s="116" t="e">
        <f ca="1">IF($M138="","",_xlfn.XLOOKUP($M138,'4-Seguimiento de Controles'!$A$3:$A$18002,'4-Seguimiento de Controles'!$F$3:$F$18002,"Sin registro de Seguimiento",,-1))</f>
        <v>#NAME?</v>
      </c>
      <c r="AL138" s="8"/>
      <c r="AM138" s="8"/>
      <c r="AN138" s="8"/>
    </row>
    <row r="139" spans="1:40" ht="80.25" hidden="1" customHeight="1">
      <c r="A139" s="58" t="s">
        <v>3223</v>
      </c>
      <c r="B139" s="35" t="str">
        <f t="shared" si="18"/>
        <v>C137-R138-DAF-ARCI-137</v>
      </c>
      <c r="C139" s="35" t="str">
        <f>IF(A139="","",VLOOKUP(A139,'2-Mapa de riesgos de SegurInfo'!$B$3:$T$149,3,FALSE))</f>
        <v>Administración de recursos de Cooperación internacional No reembolsables y donaciones en especie</v>
      </c>
      <c r="D139" s="172" t="str">
        <f>IF(A139="","",VLOOKUP(A139,'2-Mapa de riesgos de SegurInfo'!$B$3:$T$149,4,FALSE))</f>
        <v>CORPORACIÓN ANDINA DE FOMENTO (CAF)</v>
      </c>
      <c r="E139" s="35" t="str">
        <f>IF(A139="","",VLOOKUP(A139,'2-Mapa de riesgos de SegurInfo'!$B$3:$T$149,6,FALSE))</f>
        <v>Media</v>
      </c>
      <c r="F139" s="35" t="str">
        <f>IF(A139="","",VLOOKUP(A139,'2-Mapa de riesgos de SegurInfo'!$B$3:$T$149,12,FALSE))</f>
        <v>Posible indisponibilidad del activo debido a fallas tecnológicas o falta de copias de respaldo que permitan su recuperación oportuna.</v>
      </c>
      <c r="G139" s="55" t="str">
        <f>IF(A139="","",VLOOKUP(A139,'2-Mapa de riesgos de SegurInfo'!$B$3:$T$149,13,FALSE))</f>
        <v>Muy_baja_(20%)</v>
      </c>
      <c r="H139" s="55" t="str">
        <f>IF(A139="","",VLOOKUP(A139,'2-Mapa de riesgos de SegurInfo'!$B$3:$T$149,15,FALSE))</f>
        <v>Leve_(20%)</v>
      </c>
      <c r="I139" s="54" t="str">
        <f>IF(A139="","",VLOOKUP(A139,'2-Mapa de riesgos de SegurInfo'!$B$3:$T$149,18,FALSE))</f>
        <v>Zona_de_Riesgo_BAJA</v>
      </c>
      <c r="J139" s="54" t="str">
        <f>IF(A139="","",VLOOKUP(A139,'2-Mapa de riesgos de SegurInfo'!$B$3:$T$149,19,FALSE))</f>
        <v>Aceptar_el_Riesgo</v>
      </c>
      <c r="K139" s="59" t="str">
        <f>IF(A139="","",VLOOKUP(A139,'2-Mapa de riesgos de SegurInfo'!$B$3:$U$149,20,FALSE))</f>
        <v>Evitar el Riesgo</v>
      </c>
      <c r="L139" s="54">
        <v>137</v>
      </c>
      <c r="M139" s="55" t="str">
        <f t="shared" si="17"/>
        <v>C137-R138-DAF-ARCI-137</v>
      </c>
      <c r="N139" s="166" t="s">
        <v>3236</v>
      </c>
      <c r="O139" s="63">
        <v>45992</v>
      </c>
      <c r="P139" s="63" t="s">
        <v>1994</v>
      </c>
      <c r="Q139" s="167" t="s">
        <v>1902</v>
      </c>
      <c r="R139" s="58" t="s">
        <v>1906</v>
      </c>
      <c r="S139" s="58" t="s">
        <v>1892</v>
      </c>
      <c r="T139" s="58" t="s">
        <v>1894</v>
      </c>
      <c r="U139" s="58" t="s">
        <v>1898</v>
      </c>
      <c r="V139" s="54" t="str">
        <f t="shared" si="19"/>
        <v>Preventivo (25%)
Control realizado antes que se materialice la actividad originadora de riesgo.Automático.
Se tiene herramienta definida para ejercer el control (25%)</v>
      </c>
      <c r="W139" s="54" t="str">
        <f t="shared" si="20"/>
        <v>PR</v>
      </c>
      <c r="X139" s="60">
        <f>IF(V139="","",VLOOKUP(V139,Parametros_Controles!$I$2:$J$9,2,FALSE))</f>
        <v>0.5</v>
      </c>
      <c r="Y139" s="60">
        <f>IF(G139="","",VLOOKUP(G139,Parametros_Riesgos_SI!$I$2:$J$7,2,FALSE))</f>
        <v>0.2</v>
      </c>
      <c r="Z139" s="60">
        <f>IF(H139="","",VLOOKUP(H139,Parametros_Riesgos_SI!$K$2:$L$7,2,FALSE))</f>
        <v>0.2</v>
      </c>
      <c r="AA139" s="64">
        <v>0</v>
      </c>
      <c r="AB139" s="64">
        <v>0</v>
      </c>
      <c r="AC139" s="61">
        <f t="shared" si="21"/>
        <v>0.1</v>
      </c>
      <c r="AD139" s="61" t="str">
        <f t="shared" si="22"/>
        <v>N/A</v>
      </c>
      <c r="AE139" s="61">
        <f t="shared" si="23"/>
        <v>0.1</v>
      </c>
      <c r="AF139" s="61" t="str">
        <f t="shared" si="24"/>
        <v>N/A</v>
      </c>
      <c r="AG139" s="58" t="s">
        <v>2253</v>
      </c>
      <c r="AH139" s="58" t="s">
        <v>2285</v>
      </c>
      <c r="AI139" s="58" t="s">
        <v>1909</v>
      </c>
      <c r="AJ139" s="94" t="s">
        <v>3237</v>
      </c>
      <c r="AK139" s="116" t="e">
        <f ca="1">IF($M139="","",_xlfn.XLOOKUP($M139,'4-Seguimiento de Controles'!$A$3:$A$18002,'4-Seguimiento de Controles'!$F$3:$F$18002,"Sin registro de Seguimiento",,-1))</f>
        <v>#NAME?</v>
      </c>
      <c r="AL139" s="8"/>
      <c r="AM139" s="8"/>
      <c r="AN139" s="8"/>
    </row>
    <row r="140" spans="1:40" ht="80.25" hidden="1" customHeight="1">
      <c r="A140" s="58" t="s">
        <v>3225</v>
      </c>
      <c r="B140" s="35" t="str">
        <f t="shared" si="18"/>
        <v>C138-R139-DAF-ARCI-138</v>
      </c>
      <c r="C140" s="35" t="str">
        <f>IF(A140="","",VLOOKUP(A140,'2-Mapa de riesgos de SegurInfo'!$B$3:$T$149,3,FALSE))</f>
        <v>Administración de recursos de Cooperación internacional No reembolsables y donaciones en especie</v>
      </c>
      <c r="D140" s="172" t="str">
        <f>IF(A140="","",VLOOKUP(A140,'2-Mapa de riesgos de SegurInfo'!$B$3:$T$149,4,FALSE))</f>
        <v>GIZ-INM</v>
      </c>
      <c r="E140" s="35" t="str">
        <f>IF(A140="","",VLOOKUP(A140,'2-Mapa de riesgos de SegurInfo'!$B$3:$T$149,6,FALSE))</f>
        <v>Media</v>
      </c>
      <c r="F140" s="35" t="str">
        <f>IF(A140="","",VLOOKUP(A140,'2-Mapa de riesgos de SegurInfo'!$B$3:$T$149,12,FALSE))</f>
        <v>Posible indisponibilidad del activo debido a fallas tecnológicas o falta de copias de respaldo que permitan su recuperación oportuna.</v>
      </c>
      <c r="G140" s="55" t="str">
        <f>IF(A140="","",VLOOKUP(A140,'2-Mapa de riesgos de SegurInfo'!$B$3:$T$149,13,FALSE))</f>
        <v>Muy_baja_(20%)</v>
      </c>
      <c r="H140" s="55" t="str">
        <f>IF(A140="","",VLOOKUP(A140,'2-Mapa de riesgos de SegurInfo'!$B$3:$T$149,15,FALSE))</f>
        <v>Leve_(20%)</v>
      </c>
      <c r="I140" s="54" t="str">
        <f>IF(A140="","",VLOOKUP(A140,'2-Mapa de riesgos de SegurInfo'!$B$3:$T$149,18,FALSE))</f>
        <v>Zona_de_Riesgo_BAJA</v>
      </c>
      <c r="J140" s="54" t="str">
        <f>IF(A140="","",VLOOKUP(A140,'2-Mapa de riesgos de SegurInfo'!$B$3:$T$149,19,FALSE))</f>
        <v>Aceptar_el_Riesgo</v>
      </c>
      <c r="K140" s="59" t="str">
        <f>IF(A140="","",VLOOKUP(A140,'2-Mapa de riesgos de SegurInfo'!$B$3:$U$149,20,FALSE))</f>
        <v>Evitar el Riesgo</v>
      </c>
      <c r="L140" s="54">
        <v>138</v>
      </c>
      <c r="M140" s="55" t="str">
        <f t="shared" si="17"/>
        <v>C138-R139-DAF-ARCI-138</v>
      </c>
      <c r="N140" s="166" t="s">
        <v>3236</v>
      </c>
      <c r="O140" s="63">
        <v>45992</v>
      </c>
      <c r="P140" s="63" t="s">
        <v>1994</v>
      </c>
      <c r="Q140" s="167" t="s">
        <v>1902</v>
      </c>
      <c r="R140" s="58" t="s">
        <v>1906</v>
      </c>
      <c r="S140" s="58" t="s">
        <v>1892</v>
      </c>
      <c r="T140" s="58" t="s">
        <v>1894</v>
      </c>
      <c r="U140" s="58" t="s">
        <v>1898</v>
      </c>
      <c r="V140" s="54" t="str">
        <f t="shared" si="19"/>
        <v>Preventivo (25%)
Control realizado antes que se materialice la actividad originadora de riesgo.Automático.
Se tiene herramienta definida para ejercer el control (25%)</v>
      </c>
      <c r="W140" s="54" t="str">
        <f t="shared" si="20"/>
        <v>PR</v>
      </c>
      <c r="X140" s="60">
        <f>IF(V140="","",VLOOKUP(V140,Parametros_Controles!$I$2:$J$9,2,FALSE))</f>
        <v>0.5</v>
      </c>
      <c r="Y140" s="60">
        <f>IF(G140="","",VLOOKUP(G140,Parametros_Riesgos_SI!$I$2:$J$7,2,FALSE))</f>
        <v>0.2</v>
      </c>
      <c r="Z140" s="60">
        <f>IF(H140="","",VLOOKUP(H140,Parametros_Riesgos_SI!$K$2:$L$7,2,FALSE))</f>
        <v>0.2</v>
      </c>
      <c r="AA140" s="64">
        <v>0</v>
      </c>
      <c r="AB140" s="64">
        <v>0</v>
      </c>
      <c r="AC140" s="61">
        <f t="shared" si="21"/>
        <v>0.1</v>
      </c>
      <c r="AD140" s="61" t="str">
        <f t="shared" si="22"/>
        <v>N/A</v>
      </c>
      <c r="AE140" s="61">
        <f t="shared" si="23"/>
        <v>0.1</v>
      </c>
      <c r="AF140" s="61" t="str">
        <f t="shared" si="24"/>
        <v>N/A</v>
      </c>
      <c r="AG140" s="58" t="s">
        <v>2253</v>
      </c>
      <c r="AH140" s="58" t="s">
        <v>2285</v>
      </c>
      <c r="AI140" s="58" t="s">
        <v>1909</v>
      </c>
      <c r="AJ140" s="94" t="s">
        <v>3237</v>
      </c>
      <c r="AK140" s="116" t="e">
        <f ca="1">IF($M140="","",_xlfn.XLOOKUP($M140,'4-Seguimiento de Controles'!$A$3:$A$18002,'4-Seguimiento de Controles'!$F$3:$F$18002,"Sin registro de Seguimiento",,-1))</f>
        <v>#NAME?</v>
      </c>
      <c r="AL140" s="8"/>
      <c r="AM140" s="8"/>
      <c r="AN140" s="8"/>
    </row>
    <row r="141" spans="1:40" ht="80.25" hidden="1" customHeight="1">
      <c r="A141" s="58" t="s">
        <v>3226</v>
      </c>
      <c r="B141" s="35" t="str">
        <f t="shared" si="18"/>
        <v>C139-R140-DAF-ARCI-139</v>
      </c>
      <c r="C141" s="35" t="str">
        <f>IF(A141="","",VLOOKUP(A141,'2-Mapa de riesgos de SegurInfo'!$B$3:$T$149,3,FALSE))</f>
        <v>Administración de recursos de Cooperación internacional No reembolsables y donaciones en especie</v>
      </c>
      <c r="D141" s="172" t="str">
        <f>IF(A141="","",VLOOKUP(A141,'2-Mapa de riesgos de SegurInfo'!$B$3:$T$149,4,FALSE))</f>
        <v>JAPON-CANJE DE NOTAS-BRDEH</v>
      </c>
      <c r="E141" s="35" t="str">
        <f>IF(A141="","",VLOOKUP(A141,'2-Mapa de riesgos de SegurInfo'!$B$3:$T$149,6,FALSE))</f>
        <v>Media</v>
      </c>
      <c r="F141" s="35" t="str">
        <f>IF(A141="","",VLOOKUP(A141,'2-Mapa de riesgos de SegurInfo'!$B$3:$T$149,12,FALSE))</f>
        <v>Posible indisponibilidad del activo debido a fallas tecnológicas o falta de copias de respaldo que permitan su recuperación oportuna.</v>
      </c>
      <c r="G141" s="55" t="str">
        <f>IF(A141="","",VLOOKUP(A141,'2-Mapa de riesgos de SegurInfo'!$B$3:$T$149,13,FALSE))</f>
        <v>Muy_baja_(20%)</v>
      </c>
      <c r="H141" s="55" t="str">
        <f>IF(A141="","",VLOOKUP(A141,'2-Mapa de riesgos de SegurInfo'!$B$3:$T$149,15,FALSE))</f>
        <v>Leve_(20%)</v>
      </c>
      <c r="I141" s="54" t="str">
        <f>IF(A141="","",VLOOKUP(A141,'2-Mapa de riesgos de SegurInfo'!$B$3:$T$149,18,FALSE))</f>
        <v>Zona_de_Riesgo_BAJA</v>
      </c>
      <c r="J141" s="54" t="str">
        <f>IF(A141="","",VLOOKUP(A141,'2-Mapa de riesgos de SegurInfo'!$B$3:$T$149,19,FALSE))</f>
        <v>Aceptar_el_Riesgo</v>
      </c>
      <c r="K141" s="59" t="str">
        <f>IF(A141="","",VLOOKUP(A141,'2-Mapa de riesgos de SegurInfo'!$B$3:$U$149,20,FALSE))</f>
        <v>Evitar el Riesgo</v>
      </c>
      <c r="L141" s="54">
        <v>139</v>
      </c>
      <c r="M141" s="55" t="str">
        <f t="shared" si="17"/>
        <v>C139-R140-DAF-ARCI-139</v>
      </c>
      <c r="N141" s="166" t="s">
        <v>3236</v>
      </c>
      <c r="O141" s="63">
        <v>45992</v>
      </c>
      <c r="P141" s="63" t="s">
        <v>1994</v>
      </c>
      <c r="Q141" s="167" t="s">
        <v>1902</v>
      </c>
      <c r="R141" s="58" t="s">
        <v>1906</v>
      </c>
      <c r="S141" s="58" t="s">
        <v>1892</v>
      </c>
      <c r="T141" s="58" t="s">
        <v>1894</v>
      </c>
      <c r="U141" s="58" t="s">
        <v>1898</v>
      </c>
      <c r="V141" s="54" t="str">
        <f t="shared" si="19"/>
        <v>Preventivo (25%)
Control realizado antes que se materialice la actividad originadora de riesgo.Automático.
Se tiene herramienta definida para ejercer el control (25%)</v>
      </c>
      <c r="W141" s="54" t="str">
        <f t="shared" si="20"/>
        <v>PR</v>
      </c>
      <c r="X141" s="60">
        <f>IF(V141="","",VLOOKUP(V141,Parametros_Controles!$I$2:$J$9,2,FALSE))</f>
        <v>0.5</v>
      </c>
      <c r="Y141" s="60">
        <f>IF(G141="","",VLOOKUP(G141,Parametros_Riesgos_SI!$I$2:$J$7,2,FALSE))</f>
        <v>0.2</v>
      </c>
      <c r="Z141" s="60">
        <f>IF(H141="","",VLOOKUP(H141,Parametros_Riesgos_SI!$K$2:$L$7,2,FALSE))</f>
        <v>0.2</v>
      </c>
      <c r="AA141" s="64">
        <v>0</v>
      </c>
      <c r="AB141" s="64">
        <v>0</v>
      </c>
      <c r="AC141" s="61">
        <f t="shared" si="21"/>
        <v>0.1</v>
      </c>
      <c r="AD141" s="61" t="str">
        <f t="shared" si="22"/>
        <v>N/A</v>
      </c>
      <c r="AE141" s="61">
        <f t="shared" si="23"/>
        <v>0.1</v>
      </c>
      <c r="AF141" s="61" t="str">
        <f t="shared" si="24"/>
        <v>N/A</v>
      </c>
      <c r="AG141" s="58" t="s">
        <v>2253</v>
      </c>
      <c r="AH141" s="58" t="s">
        <v>2285</v>
      </c>
      <c r="AI141" s="58" t="s">
        <v>1909</v>
      </c>
      <c r="AJ141" s="94" t="s">
        <v>3237</v>
      </c>
      <c r="AK141" s="116" t="e">
        <f ca="1">IF($M141="","",_xlfn.XLOOKUP($M141,'4-Seguimiento de Controles'!$A$3:$A$18002,'4-Seguimiento de Controles'!$F$3:$F$18002,"Sin registro de Seguimiento",,-1))</f>
        <v>#NAME?</v>
      </c>
      <c r="AL141" s="8"/>
      <c r="AM141" s="8"/>
      <c r="AN141" s="8"/>
    </row>
    <row r="142" spans="1:40" ht="80.25" hidden="1" customHeight="1">
      <c r="A142" s="58" t="s">
        <v>3227</v>
      </c>
      <c r="B142" s="35" t="str">
        <f t="shared" si="18"/>
        <v>C140-R141-DAF-ARCI-140</v>
      </c>
      <c r="C142" s="35" t="str">
        <f>IF(A142="","",VLOOKUP(A142,'2-Mapa de riesgos de SegurInfo'!$B$3:$T$149,3,FALSE))</f>
        <v>Administración de recursos de Cooperación internacional No reembolsables y donaciones en especie</v>
      </c>
      <c r="D142" s="172" t="str">
        <f>IF(A142="","",VLOOKUP(A142,'2-Mapa de riesgos de SegurInfo'!$B$3:$T$149,4,FALSE))</f>
        <v>Proceso Erasmo Meoz</v>
      </c>
      <c r="E142" s="35" t="str">
        <f>IF(A142="","",VLOOKUP(A142,'2-Mapa de riesgos de SegurInfo'!$B$3:$T$149,6,FALSE))</f>
        <v>Media</v>
      </c>
      <c r="F142" s="35" t="str">
        <f>IF(A142="","",VLOOKUP(A142,'2-Mapa de riesgos de SegurInfo'!$B$3:$T$149,12,FALSE))</f>
        <v>Posible indisponibilidad del activo debido a fallas tecnológicas o falta de copias de respaldo que permitan su recuperación oportuna.</v>
      </c>
      <c r="G142" s="55" t="str">
        <f>IF(A142="","",VLOOKUP(A142,'2-Mapa de riesgos de SegurInfo'!$B$3:$T$149,13,FALSE))</f>
        <v>Muy_baja_(20%)</v>
      </c>
      <c r="H142" s="55" t="str">
        <f>IF(A142="","",VLOOKUP(A142,'2-Mapa de riesgos de SegurInfo'!$B$3:$T$149,15,FALSE))</f>
        <v>Leve_(20%)</v>
      </c>
      <c r="I142" s="54" t="str">
        <f>IF(A142="","",VLOOKUP(A142,'2-Mapa de riesgos de SegurInfo'!$B$3:$T$149,18,FALSE))</f>
        <v>Zona_de_Riesgo_BAJA</v>
      </c>
      <c r="J142" s="54" t="str">
        <f>IF(A142="","",VLOOKUP(A142,'2-Mapa de riesgos de SegurInfo'!$B$3:$T$149,19,FALSE))</f>
        <v>Aceptar_el_Riesgo</v>
      </c>
      <c r="K142" s="59" t="str">
        <f>IF(A142="","",VLOOKUP(A142,'2-Mapa de riesgos de SegurInfo'!$B$3:$U$149,20,FALSE))</f>
        <v>Evitar el Riesgo</v>
      </c>
      <c r="L142" s="54">
        <v>140</v>
      </c>
      <c r="M142" s="55" t="str">
        <f t="shared" si="17"/>
        <v>C140-R141-DAF-ARCI-140</v>
      </c>
      <c r="N142" s="166" t="s">
        <v>3236</v>
      </c>
      <c r="O142" s="63">
        <v>45992</v>
      </c>
      <c r="P142" s="63" t="s">
        <v>1994</v>
      </c>
      <c r="Q142" s="167" t="s">
        <v>1902</v>
      </c>
      <c r="R142" s="58" t="s">
        <v>1906</v>
      </c>
      <c r="S142" s="58" t="s">
        <v>1892</v>
      </c>
      <c r="T142" s="58" t="s">
        <v>1894</v>
      </c>
      <c r="U142" s="58" t="s">
        <v>1898</v>
      </c>
      <c r="V142" s="54" t="str">
        <f t="shared" si="19"/>
        <v>Preventivo (25%)
Control realizado antes que se materialice la actividad originadora de riesgo.Automático.
Se tiene herramienta definida para ejercer el control (25%)</v>
      </c>
      <c r="W142" s="54" t="str">
        <f t="shared" si="20"/>
        <v>PR</v>
      </c>
      <c r="X142" s="60">
        <f>IF(V142="","",VLOOKUP(V142,Parametros_Controles!$I$2:$J$9,2,FALSE))</f>
        <v>0.5</v>
      </c>
      <c r="Y142" s="60">
        <f>IF(G142="","",VLOOKUP(G142,Parametros_Riesgos_SI!$I$2:$J$7,2,FALSE))</f>
        <v>0.2</v>
      </c>
      <c r="Z142" s="60">
        <f>IF(H142="","",VLOOKUP(H142,Parametros_Riesgos_SI!$K$2:$L$7,2,FALSE))</f>
        <v>0.2</v>
      </c>
      <c r="AA142" s="64">
        <v>0</v>
      </c>
      <c r="AB142" s="64">
        <v>0</v>
      </c>
      <c r="AC142" s="61">
        <f t="shared" si="21"/>
        <v>0.1</v>
      </c>
      <c r="AD142" s="61" t="str">
        <f t="shared" si="22"/>
        <v>N/A</v>
      </c>
      <c r="AE142" s="61">
        <f t="shared" si="23"/>
        <v>0.1</v>
      </c>
      <c r="AF142" s="61" t="str">
        <f t="shared" si="24"/>
        <v>N/A</v>
      </c>
      <c r="AG142" s="58" t="s">
        <v>2253</v>
      </c>
      <c r="AH142" s="58" t="s">
        <v>2285</v>
      </c>
      <c r="AI142" s="58" t="s">
        <v>1909</v>
      </c>
      <c r="AJ142" s="94" t="s">
        <v>3237</v>
      </c>
      <c r="AK142" s="116" t="e">
        <f ca="1">IF($M142="","",_xlfn.XLOOKUP($M142,'4-Seguimiento de Controles'!$A$3:$A$18002,'4-Seguimiento de Controles'!$F$3:$F$18002,"Sin registro de Seguimiento",,-1))</f>
        <v>#NAME?</v>
      </c>
      <c r="AL142" s="8"/>
      <c r="AM142" s="8"/>
      <c r="AN142" s="8"/>
    </row>
    <row r="143" spans="1:40" ht="80.25" hidden="1" customHeight="1">
      <c r="A143" s="58"/>
      <c r="B143" s="35" t="str">
        <f t="shared" si="18"/>
        <v/>
      </c>
      <c r="C143" s="35" t="str">
        <f>IF(A143="","",VLOOKUP(A143,'2-Mapa de riesgos de SegurInfo'!$B$3:$T$149,3,FALSE))</f>
        <v/>
      </c>
      <c r="D143" s="35" t="str">
        <f>IF(A143="","",VLOOKUP(A143,'2-Mapa de riesgos de SegurInfo'!$B$3:$T$149,4,FALSE))</f>
        <v/>
      </c>
      <c r="E143" s="35" t="str">
        <f>IF(A143="","",VLOOKUP(A143,'2-Mapa de riesgos de SegurInfo'!$B$3:$T$149,6,FALSE))</f>
        <v/>
      </c>
      <c r="F143" s="35" t="str">
        <f>IF(A143="","",VLOOKUP(A143,'2-Mapa de riesgos de SegurInfo'!$B$3:$T$149,12,FALSE))</f>
        <v/>
      </c>
      <c r="G143" s="55" t="str">
        <f>IF(A143="","",VLOOKUP(A143,'2-Mapa de riesgos de SegurInfo'!$B$3:$T$149,13,FALSE))</f>
        <v/>
      </c>
      <c r="H143" s="55" t="str">
        <f>IF(A143="","",VLOOKUP(A143,'2-Mapa de riesgos de SegurInfo'!$B$3:$T$149,15,FALSE))</f>
        <v/>
      </c>
      <c r="I143" s="54" t="str">
        <f>IF(A143="","",VLOOKUP(A143,'2-Mapa de riesgos de SegurInfo'!$B$3:$T$149,18,FALSE))</f>
        <v/>
      </c>
      <c r="J143" s="54" t="str">
        <f>IF(A143="","",VLOOKUP(A143,'2-Mapa de riesgos de SegurInfo'!$B$3:$T$149,19,FALSE))</f>
        <v/>
      </c>
      <c r="K143" s="59" t="str">
        <f>IF(A143="","",VLOOKUP(A143,'2-Mapa de riesgos de SegurInfo'!$B$3:$U$149,20,FALSE))</f>
        <v/>
      </c>
      <c r="L143" s="54"/>
      <c r="M143" s="55" t="str">
        <f t="shared" si="17"/>
        <v/>
      </c>
      <c r="N143" s="58"/>
      <c r="O143" s="63"/>
      <c r="P143" s="63"/>
      <c r="Q143" s="58"/>
      <c r="R143" s="58"/>
      <c r="S143" s="58"/>
      <c r="T143" s="58"/>
      <c r="U143" s="58"/>
      <c r="V143" s="54" t="str">
        <f t="shared" si="19"/>
        <v/>
      </c>
      <c r="W143" s="54" t="str">
        <f t="shared" si="20"/>
        <v/>
      </c>
      <c r="X143" s="60" t="str">
        <f>IF(V143="","",VLOOKUP(V143,Parametros_Controles!$I$2:$J$9,2,FALSE))</f>
        <v/>
      </c>
      <c r="Y143" s="60" t="str">
        <f>IF(G143="","",VLOOKUP(G143,Parametros_Riesgos_SI!$I$2:$J$7,2,FALSE))</f>
        <v/>
      </c>
      <c r="Z143" s="60" t="str">
        <f>IF(H143="","",VLOOKUP(H143,Parametros_Riesgos_SI!$K$2:$L$7,2,FALSE))</f>
        <v/>
      </c>
      <c r="AA143" s="64"/>
      <c r="AB143" s="64"/>
      <c r="AC143" s="61" t="str">
        <f t="shared" si="21"/>
        <v/>
      </c>
      <c r="AD143" s="61" t="str">
        <f t="shared" si="22"/>
        <v/>
      </c>
      <c r="AE143" s="61" t="str">
        <f t="shared" si="23"/>
        <v/>
      </c>
      <c r="AF143" s="61" t="str">
        <f t="shared" si="24"/>
        <v/>
      </c>
      <c r="AG143" s="58"/>
      <c r="AH143" s="58"/>
      <c r="AI143" s="58"/>
      <c r="AJ143" s="58"/>
      <c r="AK143" s="116" t="str">
        <f>IF($M143="","",_xlfn.XLOOKUP($M143,'4-Seguimiento de Controles'!$A$3:$A$18002,'4-Seguimiento de Controles'!$F$3:$F$18002,"Sin registro de Seguimiento",,-1))</f>
        <v/>
      </c>
      <c r="AL143" s="8"/>
      <c r="AM143" s="8"/>
      <c r="AN143" s="8"/>
    </row>
    <row r="144" spans="1:40"/>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sheetData>
  <sheetProtection autoFilter="0"/>
  <autoFilter ref="A2:AK143">
    <filterColumn colId="2">
      <filters>
        <filter val="Gestión de Tecnologías de la Información"/>
      </filters>
    </filterColumn>
  </autoFilter>
  <dataConsolidate/>
  <conditionalFormatting sqref="I3:I143">
    <cfRule type="cellIs" dxfId="14" priority="32" operator="equal">
      <formula>"Zona_de_Riesgo_BAJA"</formula>
    </cfRule>
  </conditionalFormatting>
  <conditionalFormatting sqref="I3:J143">
    <cfRule type="cellIs" dxfId="13" priority="33" operator="equal">
      <formula>"Zona_de_Riesgo_EXTREMO"</formula>
    </cfRule>
    <cfRule type="cellIs" dxfId="12" priority="34" operator="equal">
      <formula>"Zona_de_Riesgo_ALTO"</formula>
    </cfRule>
    <cfRule type="cellIs" dxfId="11" priority="35" operator="equal">
      <formula>"Zona_de_Riesgo_MODERADA"</formula>
    </cfRule>
  </conditionalFormatting>
  <conditionalFormatting sqref="J3:J143">
    <cfRule type="cellIs" dxfId="10" priority="43" operator="equal">
      <formula>"Zona_de_Riesgo_BAJA"</formula>
    </cfRule>
  </conditionalFormatting>
  <conditionalFormatting sqref="AE3:AE143">
    <cfRule type="cellIs" dxfId="9" priority="16" operator="between">
      <formula>"80.01%"</formula>
      <formula>1</formula>
    </cfRule>
    <cfRule type="cellIs" dxfId="8" priority="17" operator="between">
      <formula>"60.01%"</formula>
      <formula>0.8</formula>
    </cfRule>
    <cfRule type="cellIs" dxfId="7" priority="18" operator="between">
      <formula>"40.1%"</formula>
      <formula>60%</formula>
    </cfRule>
    <cfRule type="cellIs" dxfId="6" priority="19" operator="between">
      <formula>0</formula>
      <formula>0.4</formula>
    </cfRule>
  </conditionalFormatting>
  <conditionalFormatting sqref="AE3:AF143">
    <cfRule type="containsBlanks" dxfId="5" priority="1">
      <formula>LEN(TRIM(AE3))=0</formula>
    </cfRule>
    <cfRule type="cellIs" dxfId="4" priority="2" operator="equal">
      <formula>"N/A"</formula>
    </cfRule>
  </conditionalFormatting>
  <conditionalFormatting sqref="AF3:AF143">
    <cfRule type="cellIs" dxfId="3" priority="3" operator="between">
      <formula>0.81</formula>
      <formula>1</formula>
    </cfRule>
    <cfRule type="cellIs" dxfId="2" priority="4" operator="between">
      <formula>0.61</formula>
      <formula>0.8</formula>
    </cfRule>
    <cfRule type="cellIs" dxfId="1" priority="5" operator="between">
      <formula>0.41</formula>
      <formula>0.6</formula>
    </cfRule>
    <cfRule type="cellIs" dxfId="0" priority="6" operator="between">
      <formula>0</formula>
      <formula>0.4</formula>
    </cfRule>
  </conditionalFormatting>
  <dataValidations count="11">
    <dataValidation type="list" allowBlank="1" showInputMessage="1" showErrorMessage="1" sqref="A3:A143">
      <formula1>CODIGO_DEL_RIESGO</formula1>
    </dataValidation>
    <dataValidation type="list" allowBlank="1" showInputMessage="1" showErrorMessage="1" sqref="AG3:AG143">
      <formula1>controles</formula1>
    </dataValidation>
    <dataValidation type="list" allowBlank="1" showInputMessage="1" showErrorMessage="1" sqref="Q3:Q143">
      <formula1>tipo_de_control</formula1>
    </dataValidation>
    <dataValidation type="list" allowBlank="1" showInputMessage="1" showErrorMessage="1" sqref="R3:R143">
      <formula1>implementacion_control</formula1>
    </dataValidation>
    <dataValidation type="list" allowBlank="1" showInputMessage="1" showErrorMessage="1" sqref="S3:S143">
      <formula1>tipo_documentación</formula1>
    </dataValidation>
    <dataValidation type="list" allowBlank="1" showInputMessage="1" showErrorMessage="1" sqref="AI3:AI143">
      <formula1>seguimiento_activo</formula1>
    </dataValidation>
    <dataValidation type="list" allowBlank="1" showInputMessage="1" showErrorMessage="1" sqref="T3:T143">
      <formula1>frecuencia</formula1>
    </dataValidation>
    <dataValidation type="list" allowBlank="1" showInputMessage="1" showErrorMessage="1" sqref="U3:U143">
      <formula1>Evidencia</formula1>
    </dataValidation>
    <dataValidation type="list" allowBlank="1" showInputMessage="1" showErrorMessage="1" sqref="AA3:AB143">
      <formula1>VALORA_MANUAL_RESIDUAL</formula1>
    </dataValidation>
    <dataValidation type="list" allowBlank="1" showInputMessage="1" showErrorMessage="1" sqref="P3:P143">
      <formula1>estado_control</formula1>
    </dataValidation>
    <dataValidation type="list" allowBlank="1" showInputMessage="1" showErrorMessage="1" sqref="AH3:AH143">
      <formula1>INDIRECT(AG3)</formula1>
    </dataValidation>
  </dataValidations>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1">
        <x14:dataValidation type="date" allowBlank="1" showInputMessage="1" showErrorMessage="1">
          <x14:formula1>
            <xm:f>Parametros_Activos_Inf!$CM$2</xm:f>
          </x14:formula1>
          <x14:formula2>
            <xm:f>Parametros_Activos_Inf!$CM$3</xm:f>
          </x14:formula2>
          <xm:sqref>O3:O143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6600"/>
  </sheetPr>
  <dimension ref="A1:J18003"/>
  <sheetViews>
    <sheetView topLeftCell="B1" zoomScaleNormal="100" workbookViewId="0">
      <pane ySplit="2" topLeftCell="A3" activePane="bottomLeft" state="frozen"/>
      <selection pane="bottomLeft" activeCell="C3" sqref="C3"/>
    </sheetView>
  </sheetViews>
  <sheetFormatPr baseColWidth="10" defaultColWidth="0" defaultRowHeight="14.25" zeroHeight="1"/>
  <cols>
    <col min="1" max="1" width="26.875" customWidth="1"/>
    <col min="2" max="2" width="24.25" bestFit="1" customWidth="1"/>
    <col min="3" max="3" width="31.75" customWidth="1"/>
    <col min="4" max="4" width="28.125" customWidth="1"/>
    <col min="5" max="5" width="35.75" customWidth="1"/>
    <col min="6" max="6" width="21.5" customWidth="1"/>
    <col min="7" max="8" width="35.5" customWidth="1"/>
    <col min="9" max="10" width="0" hidden="1" customWidth="1"/>
    <col min="11" max="16384" width="11" hidden="1"/>
  </cols>
  <sheetData>
    <row r="1" spans="1:8" ht="34.5" customHeight="1">
      <c r="A1" s="138" t="s">
        <v>1932</v>
      </c>
      <c r="B1" s="139"/>
      <c r="C1" s="139"/>
      <c r="D1" s="139"/>
      <c r="E1" s="139"/>
      <c r="F1" s="139"/>
      <c r="G1" s="139"/>
      <c r="H1" s="139"/>
    </row>
    <row r="2" spans="1:8" ht="51">
      <c r="A2" s="136" t="s">
        <v>1933</v>
      </c>
      <c r="B2" s="136" t="s">
        <v>1934</v>
      </c>
      <c r="C2" s="136" t="s">
        <v>2039</v>
      </c>
      <c r="D2" s="136" t="s">
        <v>2040</v>
      </c>
      <c r="E2" s="136" t="s">
        <v>2041</v>
      </c>
      <c r="F2" s="136" t="s">
        <v>2042</v>
      </c>
      <c r="G2" s="136" t="s">
        <v>2043</v>
      </c>
      <c r="H2" s="136" t="s">
        <v>2044</v>
      </c>
    </row>
    <row r="3" spans="1:8">
      <c r="A3" s="58" t="s">
        <v>2344</v>
      </c>
      <c r="B3" s="54" t="e">
        <f>IF(A3="","",VLOOKUP(A3,'3-Mapa de Controles'!$M$3:$N$143,2,FALSE))</f>
        <v>#N/A</v>
      </c>
      <c r="C3" s="54" t="e">
        <f>IF(A3="","",VLOOKUP(A3,'3-Mapa de Controles'!$M$3:$P$143,4,FALSE))</f>
        <v>#N/A</v>
      </c>
      <c r="D3" s="54" t="e">
        <f>IF(A3="","",VLOOKUP(A3,'3-Mapa de Controles'!$M$3:$AI$143,23,FALSE))</f>
        <v>#N/A</v>
      </c>
      <c r="E3" s="54" t="e">
        <f>IF(A3="","",VLOOKUP(A3,'3-Mapa de Controles'!$B$3:$D$143,3,FALSE))</f>
        <v>#N/A</v>
      </c>
      <c r="F3" s="63"/>
      <c r="G3" s="94"/>
      <c r="H3" s="94"/>
    </row>
    <row r="4" spans="1:8" ht="28.5" customHeight="1">
      <c r="A4" s="121"/>
      <c r="B4" s="54" t="str">
        <f>IF(A4="","",VLOOKUP(A4,'3-Mapa de Controles'!$M$3:$N$143,2,FALSE))</f>
        <v/>
      </c>
      <c r="C4" s="54" t="str">
        <f>IF(A4="","",VLOOKUP(A4,'3-Mapa de Controles'!$M$3:$P$143,4,FALSE))</f>
        <v/>
      </c>
      <c r="D4" s="54" t="str">
        <f>IF(A4="","",VLOOKUP(A4,'3-Mapa de Controles'!$M$3:$AI$143,23,FALSE))</f>
        <v/>
      </c>
      <c r="E4" s="54" t="str">
        <f>IF(A4="","",VLOOKUP(A4,'3-Mapa de Controles'!$B$3:$D$143,3,FALSE))</f>
        <v/>
      </c>
      <c r="F4" s="56"/>
      <c r="G4" s="122"/>
      <c r="H4" s="122"/>
    </row>
    <row r="5" spans="1:8" ht="28.5" customHeight="1">
      <c r="A5" s="121"/>
      <c r="B5" s="54" t="str">
        <f>IF(A5="","",VLOOKUP(A5,'3-Mapa de Controles'!$M$3:$N$143,2,FALSE))</f>
        <v/>
      </c>
      <c r="C5" s="54" t="str">
        <f>IF(A5="","",VLOOKUP(A5,'3-Mapa de Controles'!$M$3:$P$143,4,FALSE))</f>
        <v/>
      </c>
      <c r="D5" s="54" t="str">
        <f>IF(A5="","",VLOOKUP(A5,'3-Mapa de Controles'!$M$3:$AI$143,23,FALSE))</f>
        <v/>
      </c>
      <c r="E5" s="54" t="str">
        <f>IF(A5="","",VLOOKUP(A5,'3-Mapa de Controles'!$B$3:$D$143,3,FALSE))</f>
        <v/>
      </c>
      <c r="F5" s="56"/>
      <c r="G5" s="122"/>
      <c r="H5" s="122"/>
    </row>
    <row r="6" spans="1:8" ht="28.5" customHeight="1">
      <c r="A6" s="121"/>
      <c r="B6" s="54" t="str">
        <f>IF(A6="","",VLOOKUP(A6,'3-Mapa de Controles'!$M$3:$N$143,2,FALSE))</f>
        <v/>
      </c>
      <c r="C6" s="54" t="str">
        <f>IF(A6="","",VLOOKUP(A6,'3-Mapa de Controles'!$M$3:$P$143,4,FALSE))</f>
        <v/>
      </c>
      <c r="D6" s="54" t="str">
        <f>IF(A6="","",VLOOKUP(A6,'3-Mapa de Controles'!$M$3:$AI$143,23,FALSE))</f>
        <v/>
      </c>
      <c r="E6" s="54" t="str">
        <f>IF(A6="","",VLOOKUP(A6,'3-Mapa de Controles'!$B$3:$D$143,3,FALSE))</f>
        <v/>
      </c>
      <c r="F6" s="56"/>
      <c r="G6" s="122"/>
      <c r="H6" s="122"/>
    </row>
    <row r="7" spans="1:8" ht="28.5" customHeight="1">
      <c r="A7" s="121"/>
      <c r="B7" s="54" t="str">
        <f>IF(A7="","",VLOOKUP(A7,'3-Mapa de Controles'!$M$3:$N$143,2,FALSE))</f>
        <v/>
      </c>
      <c r="C7" s="54" t="str">
        <f>IF(A7="","",VLOOKUP(A7,'3-Mapa de Controles'!$M$3:$P$143,4,FALSE))</f>
        <v/>
      </c>
      <c r="D7" s="54" t="str">
        <f>IF(A7="","",VLOOKUP(A7,'3-Mapa de Controles'!$M$3:$AI$143,23,FALSE))</f>
        <v/>
      </c>
      <c r="E7" s="54" t="str">
        <f>IF(A7="","",VLOOKUP(A7,'3-Mapa de Controles'!$B$3:$D$143,3,FALSE))</f>
        <v/>
      </c>
      <c r="F7" s="56"/>
      <c r="G7" s="122"/>
      <c r="H7" s="122"/>
    </row>
    <row r="8" spans="1:8" ht="28.5" customHeight="1">
      <c r="A8" s="121"/>
      <c r="B8" s="54" t="str">
        <f>IF(A8="","",VLOOKUP(A8,'3-Mapa de Controles'!$M$3:$N$143,2,FALSE))</f>
        <v/>
      </c>
      <c r="C8" s="54" t="str">
        <f>IF(A8="","",VLOOKUP(A8,'3-Mapa de Controles'!$M$3:$P$143,4,FALSE))</f>
        <v/>
      </c>
      <c r="D8" s="54" t="str">
        <f>IF(A8="","",VLOOKUP(A8,'3-Mapa de Controles'!$M$3:$AI$143,23,FALSE))</f>
        <v/>
      </c>
      <c r="E8" s="54" t="str">
        <f>IF(A8="","",VLOOKUP(A8,'3-Mapa de Controles'!$B$3:$D$143,3,FALSE))</f>
        <v/>
      </c>
      <c r="F8" s="56"/>
      <c r="G8" s="122"/>
      <c r="H8" s="122"/>
    </row>
    <row r="9" spans="1:8" ht="28.5" customHeight="1">
      <c r="A9" s="121"/>
      <c r="B9" s="54" t="str">
        <f>IF(A9="","",VLOOKUP(A9,'3-Mapa de Controles'!$M$3:$N$143,2,FALSE))</f>
        <v/>
      </c>
      <c r="C9" s="54" t="str">
        <f>IF(A9="","",VLOOKUP(A9,'3-Mapa de Controles'!$M$3:$P$143,4,FALSE))</f>
        <v/>
      </c>
      <c r="D9" s="54" t="str">
        <f>IF(A9="","",VLOOKUP(A9,'3-Mapa de Controles'!$M$3:$AI$143,23,FALSE))</f>
        <v/>
      </c>
      <c r="E9" s="54" t="str">
        <f>IF(A9="","",VLOOKUP(A9,'3-Mapa de Controles'!$B$3:$D$143,3,FALSE))</f>
        <v/>
      </c>
      <c r="F9" s="56"/>
      <c r="G9" s="122"/>
      <c r="H9" s="122"/>
    </row>
    <row r="10" spans="1:8" ht="28.5" customHeight="1">
      <c r="A10" s="121"/>
      <c r="B10" s="54" t="str">
        <f>IF(A10="","",VLOOKUP(A10,'3-Mapa de Controles'!$M$3:$N$143,2,FALSE))</f>
        <v/>
      </c>
      <c r="C10" s="54" t="str">
        <f>IF(A10="","",VLOOKUP(A10,'3-Mapa de Controles'!$M$3:$P$143,4,FALSE))</f>
        <v/>
      </c>
      <c r="D10" s="54" t="str">
        <f>IF(A10="","",VLOOKUP(A10,'3-Mapa de Controles'!$M$3:$AI$143,23,FALSE))</f>
        <v/>
      </c>
      <c r="E10" s="54" t="str">
        <f>IF(A10="","",VLOOKUP(A10,'3-Mapa de Controles'!$B$3:$D$143,3,FALSE))</f>
        <v/>
      </c>
      <c r="F10" s="56"/>
      <c r="G10" s="122"/>
      <c r="H10" s="122"/>
    </row>
    <row r="11" spans="1:8" ht="28.5" customHeight="1">
      <c r="A11" s="121"/>
      <c r="B11" s="54" t="str">
        <f>IF(A11="","",VLOOKUP(A11,'3-Mapa de Controles'!$M$3:$N$143,2,FALSE))</f>
        <v/>
      </c>
      <c r="C11" s="54" t="str">
        <f>IF(A11="","",VLOOKUP(A11,'3-Mapa de Controles'!$M$3:$P$143,4,FALSE))</f>
        <v/>
      </c>
      <c r="D11" s="54" t="str">
        <f>IF(A11="","",VLOOKUP(A11,'3-Mapa de Controles'!$M$3:$AI$143,23,FALSE))</f>
        <v/>
      </c>
      <c r="E11" s="54" t="str">
        <f>IF(A11="","",VLOOKUP(A11,'3-Mapa de Controles'!$B$3:$D$143,3,FALSE))</f>
        <v/>
      </c>
      <c r="F11" s="56"/>
      <c r="G11" s="122"/>
      <c r="H11" s="122"/>
    </row>
    <row r="12" spans="1:8" ht="28.5" customHeight="1">
      <c r="A12" s="121"/>
      <c r="B12" s="54" t="str">
        <f>IF(A12="","",VLOOKUP(A12,'3-Mapa de Controles'!$M$3:$N$143,2,FALSE))</f>
        <v/>
      </c>
      <c r="C12" s="54" t="str">
        <f>IF(A12="","",VLOOKUP(A12,'3-Mapa de Controles'!$M$3:$P$143,4,FALSE))</f>
        <v/>
      </c>
      <c r="D12" s="54" t="str">
        <f>IF(A12="","",VLOOKUP(A12,'3-Mapa de Controles'!$M$3:$AI$143,23,FALSE))</f>
        <v/>
      </c>
      <c r="E12" s="54" t="str">
        <f>IF(A12="","",VLOOKUP(A12,'3-Mapa de Controles'!$B$3:$D$143,3,FALSE))</f>
        <v/>
      </c>
      <c r="F12" s="56"/>
      <c r="G12" s="122"/>
      <c r="H12" s="122"/>
    </row>
    <row r="13" spans="1:8" ht="28.5" customHeight="1">
      <c r="A13" s="121"/>
      <c r="B13" s="54" t="str">
        <f>IF(A13="","",VLOOKUP(A13,'3-Mapa de Controles'!$M$3:$N$143,2,FALSE))</f>
        <v/>
      </c>
      <c r="C13" s="54" t="str">
        <f>IF(A13="","",VLOOKUP(A13,'3-Mapa de Controles'!$M$3:$P$143,4,FALSE))</f>
        <v/>
      </c>
      <c r="D13" s="54" t="str">
        <f>IF(A13="","",VLOOKUP(A13,'3-Mapa de Controles'!$M$3:$AI$143,23,FALSE))</f>
        <v/>
      </c>
      <c r="E13" s="54" t="str">
        <f>IF(A13="","",VLOOKUP(A13,'3-Mapa de Controles'!$B$3:$D$143,3,FALSE))</f>
        <v/>
      </c>
      <c r="F13" s="56"/>
      <c r="G13" s="122"/>
      <c r="H13" s="122"/>
    </row>
    <row r="14" spans="1:8" ht="28.5" customHeight="1">
      <c r="A14" s="121"/>
      <c r="B14" s="54" t="str">
        <f>IF(A14="","",VLOOKUP(A14,'3-Mapa de Controles'!$M$3:$N$143,2,FALSE))</f>
        <v/>
      </c>
      <c r="C14" s="54" t="str">
        <f>IF(A14="","",VLOOKUP(A14,'3-Mapa de Controles'!$M$3:$P$143,4,FALSE))</f>
        <v/>
      </c>
      <c r="D14" s="54" t="str">
        <f>IF(A14="","",VLOOKUP(A14,'3-Mapa de Controles'!$M$3:$AI$143,23,FALSE))</f>
        <v/>
      </c>
      <c r="E14" s="54" t="str">
        <f>IF(A14="","",VLOOKUP(A14,'3-Mapa de Controles'!$B$3:$D$143,3,FALSE))</f>
        <v/>
      </c>
      <c r="F14" s="56"/>
      <c r="G14" s="122"/>
      <c r="H14" s="122"/>
    </row>
    <row r="15" spans="1:8" ht="28.5" customHeight="1">
      <c r="A15" s="121"/>
      <c r="B15" s="54" t="str">
        <f>IF(A15="","",VLOOKUP(A15,'3-Mapa de Controles'!$M$3:$N$143,2,FALSE))</f>
        <v/>
      </c>
      <c r="C15" s="54" t="str">
        <f>IF(A15="","",VLOOKUP(A15,'3-Mapa de Controles'!$M$3:$P$143,4,FALSE))</f>
        <v/>
      </c>
      <c r="D15" s="54" t="str">
        <f>IF(A15="","",VLOOKUP(A15,'3-Mapa de Controles'!$M$3:$AI$143,23,FALSE))</f>
        <v/>
      </c>
      <c r="E15" s="54" t="str">
        <f>IF(A15="","",VLOOKUP(A15,'3-Mapa de Controles'!$B$3:$D$143,3,FALSE))</f>
        <v/>
      </c>
      <c r="F15" s="56"/>
      <c r="G15" s="122"/>
      <c r="H15" s="122"/>
    </row>
    <row r="16" spans="1:8" ht="28.5" customHeight="1">
      <c r="A16" s="121"/>
      <c r="B16" s="54" t="str">
        <f>IF(A16="","",VLOOKUP(A16,'3-Mapa de Controles'!$M$3:$N$143,2,FALSE))</f>
        <v/>
      </c>
      <c r="C16" s="54" t="str">
        <f>IF(A16="","",VLOOKUP(A16,'3-Mapa de Controles'!$M$3:$P$143,4,FALSE))</f>
        <v/>
      </c>
      <c r="D16" s="54" t="str">
        <f>IF(A16="","",VLOOKUP(A16,'3-Mapa de Controles'!$M$3:$AI$143,23,FALSE))</f>
        <v/>
      </c>
      <c r="E16" s="54" t="str">
        <f>IF(A16="","",VLOOKUP(A16,'3-Mapa de Controles'!$B$3:$D$143,3,FALSE))</f>
        <v/>
      </c>
      <c r="F16" s="56"/>
      <c r="G16" s="122"/>
      <c r="H16" s="122"/>
    </row>
    <row r="17" spans="1:8" ht="28.5" customHeight="1">
      <c r="A17" s="121"/>
      <c r="B17" s="54" t="str">
        <f>IF(A17="","",VLOOKUP(A17,'3-Mapa de Controles'!$M$3:$N$143,2,FALSE))</f>
        <v/>
      </c>
      <c r="C17" s="54" t="str">
        <f>IF(A17="","",VLOOKUP(A17,'3-Mapa de Controles'!$M$3:$P$143,4,FALSE))</f>
        <v/>
      </c>
      <c r="D17" s="54" t="str">
        <f>IF(A17="","",VLOOKUP(A17,'3-Mapa de Controles'!$M$3:$AI$143,23,FALSE))</f>
        <v/>
      </c>
      <c r="E17" s="54" t="str">
        <f>IF(A17="","",VLOOKUP(A17,'3-Mapa de Controles'!$B$3:$D$143,3,FALSE))</f>
        <v/>
      </c>
      <c r="F17" s="56"/>
      <c r="G17" s="122"/>
      <c r="H17" s="122"/>
    </row>
    <row r="18" spans="1:8" ht="28.5" customHeight="1">
      <c r="A18" s="121"/>
      <c r="B18" s="54" t="str">
        <f>IF(A18="","",VLOOKUP(A18,'3-Mapa de Controles'!$M$3:$N$143,2,FALSE))</f>
        <v/>
      </c>
      <c r="C18" s="54" t="str">
        <f>IF(A18="","",VLOOKUP(A18,'3-Mapa de Controles'!$M$3:$P$143,4,FALSE))</f>
        <v/>
      </c>
      <c r="D18" s="54" t="str">
        <f>IF(A18="","",VLOOKUP(A18,'3-Mapa de Controles'!$M$3:$AI$143,23,FALSE))</f>
        <v/>
      </c>
      <c r="E18" s="54" t="str">
        <f>IF(A18="","",VLOOKUP(A18,'3-Mapa de Controles'!$B$3:$D$143,3,FALSE))</f>
        <v/>
      </c>
      <c r="F18" s="56"/>
      <c r="G18" s="122"/>
      <c r="H18" s="122"/>
    </row>
    <row r="19" spans="1:8" ht="28.5" customHeight="1">
      <c r="A19" s="121"/>
      <c r="B19" s="54" t="str">
        <f>IF(A19="","",VLOOKUP(A19,'3-Mapa de Controles'!$M$3:$N$143,2,FALSE))</f>
        <v/>
      </c>
      <c r="C19" s="54" t="str">
        <f>IF(A19="","",VLOOKUP(A19,'3-Mapa de Controles'!$M$3:$P$143,4,FALSE))</f>
        <v/>
      </c>
      <c r="D19" s="54" t="str">
        <f>IF(A19="","",VLOOKUP(A19,'3-Mapa de Controles'!$M$3:$AI$143,23,FALSE))</f>
        <v/>
      </c>
      <c r="E19" s="54" t="str">
        <f>IF(A19="","",VLOOKUP(A19,'3-Mapa de Controles'!$B$3:$D$143,3,FALSE))</f>
        <v/>
      </c>
      <c r="F19" s="56"/>
      <c r="G19" s="122"/>
      <c r="H19" s="122"/>
    </row>
    <row r="20" spans="1:8" ht="28.5" customHeight="1">
      <c r="A20" s="121"/>
      <c r="B20" s="54" t="str">
        <f>IF(A20="","",VLOOKUP(A20,'3-Mapa de Controles'!$M$3:$N$143,2,FALSE))</f>
        <v/>
      </c>
      <c r="C20" s="54" t="str">
        <f>IF(A20="","",VLOOKUP(A20,'3-Mapa de Controles'!$M$3:$P$143,4,FALSE))</f>
        <v/>
      </c>
      <c r="D20" s="54" t="str">
        <f>IF(A20="","",VLOOKUP(A20,'3-Mapa de Controles'!$M$3:$AI$143,23,FALSE))</f>
        <v/>
      </c>
      <c r="E20" s="54" t="str">
        <f>IF(A20="","",VLOOKUP(A20,'3-Mapa de Controles'!$B$3:$D$143,3,FALSE))</f>
        <v/>
      </c>
      <c r="F20" s="56"/>
      <c r="G20" s="122"/>
      <c r="H20" s="122"/>
    </row>
    <row r="21" spans="1:8" ht="28.5" customHeight="1">
      <c r="A21" s="121"/>
      <c r="B21" s="54" t="str">
        <f>IF(A21="","",VLOOKUP(A21,'3-Mapa de Controles'!$M$3:$N$143,2,FALSE))</f>
        <v/>
      </c>
      <c r="C21" s="54" t="str">
        <f>IF(A21="","",VLOOKUP(A21,'3-Mapa de Controles'!$M$3:$P$143,4,FALSE))</f>
        <v/>
      </c>
      <c r="D21" s="54" t="str">
        <f>IF(A21="","",VLOOKUP(A21,'3-Mapa de Controles'!$M$3:$AI$143,23,FALSE))</f>
        <v/>
      </c>
      <c r="E21" s="54" t="str">
        <f>IF(A21="","",VLOOKUP(A21,'3-Mapa de Controles'!$B$3:$D$143,3,FALSE))</f>
        <v/>
      </c>
      <c r="F21" s="56"/>
      <c r="G21" s="122"/>
      <c r="H21" s="122"/>
    </row>
    <row r="22" spans="1:8" ht="28.5" customHeight="1">
      <c r="A22" s="121"/>
      <c r="B22" s="54" t="str">
        <f>IF(A22="","",VLOOKUP(A22,'3-Mapa de Controles'!$M$3:$N$143,2,FALSE))</f>
        <v/>
      </c>
      <c r="C22" s="54" t="str">
        <f>IF(A22="","",VLOOKUP(A22,'3-Mapa de Controles'!$M$3:$P$143,4,FALSE))</f>
        <v/>
      </c>
      <c r="D22" s="54" t="str">
        <f>IF(A22="","",VLOOKUP(A22,'3-Mapa de Controles'!$M$3:$AI$143,23,FALSE))</f>
        <v/>
      </c>
      <c r="E22" s="54" t="str">
        <f>IF(A22="","",VLOOKUP(A22,'3-Mapa de Controles'!$B$3:$D$143,3,FALSE))</f>
        <v/>
      </c>
      <c r="F22" s="56"/>
      <c r="G22" s="122"/>
      <c r="H22" s="122"/>
    </row>
    <row r="23" spans="1:8" ht="28.5" customHeight="1">
      <c r="A23" s="121"/>
      <c r="B23" s="54" t="str">
        <f>IF(A23="","",VLOOKUP(A23,'3-Mapa de Controles'!$M$3:$N$143,2,FALSE))</f>
        <v/>
      </c>
      <c r="C23" s="54" t="str">
        <f>IF(A23="","",VLOOKUP(A23,'3-Mapa de Controles'!$M$3:$P$143,4,FALSE))</f>
        <v/>
      </c>
      <c r="D23" s="54" t="str">
        <f>IF(A23="","",VLOOKUP(A23,'3-Mapa de Controles'!$M$3:$AI$143,23,FALSE))</f>
        <v/>
      </c>
      <c r="E23" s="54" t="str">
        <f>IF(A23="","",VLOOKUP(A23,'3-Mapa de Controles'!$B$3:$D$143,3,FALSE))</f>
        <v/>
      </c>
      <c r="F23" s="56"/>
      <c r="G23" s="122"/>
      <c r="H23" s="122"/>
    </row>
    <row r="24" spans="1:8" ht="28.5" customHeight="1">
      <c r="A24" s="121"/>
      <c r="B24" s="54" t="str">
        <f>IF(A24="","",VLOOKUP(A24,'3-Mapa de Controles'!$M$3:$N$143,2,FALSE))</f>
        <v/>
      </c>
      <c r="C24" s="54" t="str">
        <f>IF(A24="","",VLOOKUP(A24,'3-Mapa de Controles'!$M$3:$P$143,4,FALSE))</f>
        <v/>
      </c>
      <c r="D24" s="54" t="str">
        <f>IF(A24="","",VLOOKUP(A24,'3-Mapa de Controles'!$M$3:$AI$143,23,FALSE))</f>
        <v/>
      </c>
      <c r="E24" s="54" t="str">
        <f>IF(A24="","",VLOOKUP(A24,'3-Mapa de Controles'!$B$3:$D$143,3,FALSE))</f>
        <v/>
      </c>
      <c r="F24" s="56"/>
      <c r="G24" s="122"/>
      <c r="H24" s="122"/>
    </row>
    <row r="25" spans="1:8" ht="28.5" customHeight="1">
      <c r="A25" s="121"/>
      <c r="B25" s="54" t="str">
        <f>IF(A25="","",VLOOKUP(A25,'3-Mapa de Controles'!$M$3:$N$143,2,FALSE))</f>
        <v/>
      </c>
      <c r="C25" s="54" t="str">
        <f>IF(A25="","",VLOOKUP(A25,'3-Mapa de Controles'!$M$3:$P$143,4,FALSE))</f>
        <v/>
      </c>
      <c r="D25" s="54" t="str">
        <f>IF(A25="","",VLOOKUP(A25,'3-Mapa de Controles'!$M$3:$AI$143,23,FALSE))</f>
        <v/>
      </c>
      <c r="E25" s="54" t="str">
        <f>IF(A25="","",VLOOKUP(A25,'3-Mapa de Controles'!$B$3:$D$143,3,FALSE))</f>
        <v/>
      </c>
      <c r="F25" s="56"/>
      <c r="G25" s="122"/>
      <c r="H25" s="122"/>
    </row>
    <row r="26" spans="1:8" ht="28.5" customHeight="1">
      <c r="A26" s="121"/>
      <c r="B26" s="54" t="str">
        <f>IF(A26="","",VLOOKUP(A26,'3-Mapa de Controles'!$M$3:$N$143,2,FALSE))</f>
        <v/>
      </c>
      <c r="C26" s="54" t="str">
        <f>IF(A26="","",VLOOKUP(A26,'3-Mapa de Controles'!$M$3:$P$143,4,FALSE))</f>
        <v/>
      </c>
      <c r="D26" s="54" t="str">
        <f>IF(A26="","",VLOOKUP(A26,'3-Mapa de Controles'!$M$3:$AI$143,23,FALSE))</f>
        <v/>
      </c>
      <c r="E26" s="54" t="str">
        <f>IF(A26="","",VLOOKUP(A26,'3-Mapa de Controles'!$B$3:$D$143,3,FALSE))</f>
        <v/>
      </c>
      <c r="F26" s="56"/>
      <c r="G26" s="122"/>
      <c r="H26" s="122"/>
    </row>
    <row r="27" spans="1:8" ht="28.5" customHeight="1">
      <c r="A27" s="121"/>
      <c r="B27" s="54" t="str">
        <f>IF(A27="","",VLOOKUP(A27,'3-Mapa de Controles'!$M$3:$N$143,2,FALSE))</f>
        <v/>
      </c>
      <c r="C27" s="54" t="str">
        <f>IF(A27="","",VLOOKUP(A27,'3-Mapa de Controles'!$M$3:$P$143,4,FALSE))</f>
        <v/>
      </c>
      <c r="D27" s="54" t="str">
        <f>IF(A27="","",VLOOKUP(A27,'3-Mapa de Controles'!$M$3:$AI$143,23,FALSE))</f>
        <v/>
      </c>
      <c r="E27" s="54" t="str">
        <f>IF(A27="","",VLOOKUP(A27,'3-Mapa de Controles'!$B$3:$D$143,3,FALSE))</f>
        <v/>
      </c>
      <c r="F27" s="56"/>
      <c r="G27" s="122"/>
      <c r="H27" s="122"/>
    </row>
    <row r="28" spans="1:8" ht="28.5" customHeight="1">
      <c r="A28" s="121"/>
      <c r="B28" s="54" t="str">
        <f>IF(A28="","",VLOOKUP(A28,'3-Mapa de Controles'!$M$3:$N$143,2,FALSE))</f>
        <v/>
      </c>
      <c r="C28" s="54" t="str">
        <f>IF(A28="","",VLOOKUP(A28,'3-Mapa de Controles'!$M$3:$P$143,4,FALSE))</f>
        <v/>
      </c>
      <c r="D28" s="54" t="str">
        <f>IF(A28="","",VLOOKUP(A28,'3-Mapa de Controles'!$M$3:$AI$143,23,FALSE))</f>
        <v/>
      </c>
      <c r="E28" s="54" t="str">
        <f>IF(A28="","",VLOOKUP(A28,'3-Mapa de Controles'!$B$3:$D$143,3,FALSE))</f>
        <v/>
      </c>
      <c r="F28" s="56"/>
      <c r="G28" s="122"/>
      <c r="H28" s="122"/>
    </row>
    <row r="29" spans="1:8" ht="28.5" customHeight="1">
      <c r="A29" s="121"/>
      <c r="B29" s="54" t="str">
        <f>IF(A29="","",VLOOKUP(A29,'3-Mapa de Controles'!$M$3:$N$143,2,FALSE))</f>
        <v/>
      </c>
      <c r="C29" s="54" t="str">
        <f>IF(A29="","",VLOOKUP(A29,'3-Mapa de Controles'!$M$3:$P$143,4,FALSE))</f>
        <v/>
      </c>
      <c r="D29" s="54" t="str">
        <f>IF(A29="","",VLOOKUP(A29,'3-Mapa de Controles'!$M$3:$AI$143,23,FALSE))</f>
        <v/>
      </c>
      <c r="E29" s="54" t="str">
        <f>IF(A29="","",VLOOKUP(A29,'3-Mapa de Controles'!$B$3:$D$143,3,FALSE))</f>
        <v/>
      </c>
      <c r="F29" s="56"/>
      <c r="G29" s="122"/>
      <c r="H29" s="122"/>
    </row>
    <row r="30" spans="1:8" ht="28.5" customHeight="1">
      <c r="A30" s="121"/>
      <c r="B30" s="54" t="str">
        <f>IF(A30="","",VLOOKUP(A30,'3-Mapa de Controles'!$M$3:$N$143,2,FALSE))</f>
        <v/>
      </c>
      <c r="C30" s="54" t="str">
        <f>IF(A30="","",VLOOKUP(A30,'3-Mapa de Controles'!$M$3:$P$143,4,FALSE))</f>
        <v/>
      </c>
      <c r="D30" s="54" t="str">
        <f>IF(A30="","",VLOOKUP(A30,'3-Mapa de Controles'!$M$3:$AI$143,23,FALSE))</f>
        <v/>
      </c>
      <c r="E30" s="54" t="str">
        <f>IF(A30="","",VLOOKUP(A30,'3-Mapa de Controles'!$B$3:$D$143,3,FALSE))</f>
        <v/>
      </c>
      <c r="F30" s="56"/>
      <c r="G30" s="122"/>
      <c r="H30" s="122"/>
    </row>
    <row r="31" spans="1:8" ht="28.5" customHeight="1">
      <c r="A31" s="121"/>
      <c r="B31" s="54" t="str">
        <f>IF(A31="","",VLOOKUP(A31,'3-Mapa de Controles'!$M$3:$N$143,2,FALSE))</f>
        <v/>
      </c>
      <c r="C31" s="54" t="str">
        <f>IF(A31="","",VLOOKUP(A31,'3-Mapa de Controles'!$M$3:$P$143,4,FALSE))</f>
        <v/>
      </c>
      <c r="D31" s="54" t="str">
        <f>IF(A31="","",VLOOKUP(A31,'3-Mapa de Controles'!$M$3:$AI$143,23,FALSE))</f>
        <v/>
      </c>
      <c r="E31" s="54" t="str">
        <f>IF(A31="","",VLOOKUP(A31,'3-Mapa de Controles'!$B$3:$D$143,3,FALSE))</f>
        <v/>
      </c>
      <c r="F31" s="56"/>
      <c r="G31" s="122"/>
      <c r="H31" s="122"/>
    </row>
    <row r="32" spans="1:8" ht="28.5" customHeight="1">
      <c r="A32" s="121"/>
      <c r="B32" s="54" t="str">
        <f>IF(A32="","",VLOOKUP(A32,'3-Mapa de Controles'!$M$3:$N$143,2,FALSE))</f>
        <v/>
      </c>
      <c r="C32" s="54" t="str">
        <f>IF(A32="","",VLOOKUP(A32,'3-Mapa de Controles'!$M$3:$P$143,4,FALSE))</f>
        <v/>
      </c>
      <c r="D32" s="54" t="str">
        <f>IF(A32="","",VLOOKUP(A32,'3-Mapa de Controles'!$M$3:$AI$143,23,FALSE))</f>
        <v/>
      </c>
      <c r="E32" s="54" t="str">
        <f>IF(A32="","",VLOOKUP(A32,'3-Mapa de Controles'!$B$3:$D$143,3,FALSE))</f>
        <v/>
      </c>
      <c r="F32" s="56"/>
      <c r="G32" s="122"/>
      <c r="H32" s="122"/>
    </row>
    <row r="33" spans="1:8" ht="28.5" customHeight="1">
      <c r="A33" s="121"/>
      <c r="B33" s="54" t="str">
        <f>IF(A33="","",VLOOKUP(A33,'3-Mapa de Controles'!$M$3:$N$143,2,FALSE))</f>
        <v/>
      </c>
      <c r="C33" s="54" t="str">
        <f>IF(A33="","",VLOOKUP(A33,'3-Mapa de Controles'!$M$3:$P$143,4,FALSE))</f>
        <v/>
      </c>
      <c r="D33" s="54" t="str">
        <f>IF(A33="","",VLOOKUP(A33,'3-Mapa de Controles'!$M$3:$AI$143,23,FALSE))</f>
        <v/>
      </c>
      <c r="E33" s="54" t="str">
        <f>IF(A33="","",VLOOKUP(A33,'3-Mapa de Controles'!$B$3:$D$143,3,FALSE))</f>
        <v/>
      </c>
      <c r="F33" s="56"/>
      <c r="G33" s="122"/>
      <c r="H33" s="122"/>
    </row>
    <row r="34" spans="1:8" ht="28.5" customHeight="1">
      <c r="A34" s="121"/>
      <c r="B34" s="54" t="str">
        <f>IF(A34="","",VLOOKUP(A34,'3-Mapa de Controles'!$M$3:$N$143,2,FALSE))</f>
        <v/>
      </c>
      <c r="C34" s="54" t="str">
        <f>IF(A34="","",VLOOKUP(A34,'3-Mapa de Controles'!$M$3:$P$143,4,FALSE))</f>
        <v/>
      </c>
      <c r="D34" s="54" t="str">
        <f>IF(A34="","",VLOOKUP(A34,'3-Mapa de Controles'!$M$3:$AI$143,23,FALSE))</f>
        <v/>
      </c>
      <c r="E34" s="54" t="str">
        <f>IF(A34="","",VLOOKUP(A34,'3-Mapa de Controles'!$B$3:$D$143,3,FALSE))</f>
        <v/>
      </c>
      <c r="F34" s="56"/>
      <c r="G34" s="122"/>
      <c r="H34" s="122"/>
    </row>
    <row r="35" spans="1:8" ht="28.5" customHeight="1">
      <c r="A35" s="121"/>
      <c r="B35" s="54" t="str">
        <f>IF(A35="","",VLOOKUP(A35,'3-Mapa de Controles'!$M$3:$N$143,2,FALSE))</f>
        <v/>
      </c>
      <c r="C35" s="54" t="str">
        <f>IF(A35="","",VLOOKUP(A35,'3-Mapa de Controles'!$M$3:$P$143,4,FALSE))</f>
        <v/>
      </c>
      <c r="D35" s="54" t="str">
        <f>IF(A35="","",VLOOKUP(A35,'3-Mapa de Controles'!$M$3:$AI$143,23,FALSE))</f>
        <v/>
      </c>
      <c r="E35" s="54" t="str">
        <f>IF(A35="","",VLOOKUP(A35,'3-Mapa de Controles'!$B$3:$D$143,3,FALSE))</f>
        <v/>
      </c>
      <c r="F35" s="56"/>
      <c r="G35" s="122"/>
      <c r="H35" s="122"/>
    </row>
    <row r="36" spans="1:8" ht="28.5" customHeight="1">
      <c r="A36" s="121"/>
      <c r="B36" s="54" t="str">
        <f>IF(A36="","",VLOOKUP(A36,'3-Mapa de Controles'!$M$3:$N$143,2,FALSE))</f>
        <v/>
      </c>
      <c r="C36" s="54" t="str">
        <f>IF(A36="","",VLOOKUP(A36,'3-Mapa de Controles'!$M$3:$P$143,4,FALSE))</f>
        <v/>
      </c>
      <c r="D36" s="54" t="str">
        <f>IF(A36="","",VLOOKUP(A36,'3-Mapa de Controles'!$M$3:$AI$143,23,FALSE))</f>
        <v/>
      </c>
      <c r="E36" s="54" t="str">
        <f>IF(A36="","",VLOOKUP(A36,'3-Mapa de Controles'!$B$3:$D$143,3,FALSE))</f>
        <v/>
      </c>
      <c r="F36" s="56"/>
      <c r="G36" s="122"/>
      <c r="H36" s="122"/>
    </row>
    <row r="37" spans="1:8" ht="28.5" customHeight="1">
      <c r="A37" s="121"/>
      <c r="B37" s="54" t="str">
        <f>IF(A37="","",VLOOKUP(A37,'3-Mapa de Controles'!$M$3:$N$143,2,FALSE))</f>
        <v/>
      </c>
      <c r="C37" s="54" t="str">
        <f>IF(A37="","",VLOOKUP(A37,'3-Mapa de Controles'!$M$3:$P$143,4,FALSE))</f>
        <v/>
      </c>
      <c r="D37" s="54" t="str">
        <f>IF(A37="","",VLOOKUP(A37,'3-Mapa de Controles'!$M$3:$AI$143,23,FALSE))</f>
        <v/>
      </c>
      <c r="E37" s="54" t="str">
        <f>IF(A37="","",VLOOKUP(A37,'3-Mapa de Controles'!$B$3:$D$143,3,FALSE))</f>
        <v/>
      </c>
      <c r="F37" s="56"/>
      <c r="G37" s="122"/>
      <c r="H37" s="122"/>
    </row>
    <row r="38" spans="1:8" ht="28.5" customHeight="1">
      <c r="A38" s="121"/>
      <c r="B38" s="54" t="str">
        <f>IF(A38="","",VLOOKUP(A38,'3-Mapa de Controles'!$M$3:$N$143,2,FALSE))</f>
        <v/>
      </c>
      <c r="C38" s="54" t="str">
        <f>IF(A38="","",VLOOKUP(A38,'3-Mapa de Controles'!$M$3:$P$143,4,FALSE))</f>
        <v/>
      </c>
      <c r="D38" s="54" t="str">
        <f>IF(A38="","",VLOOKUP(A38,'3-Mapa de Controles'!$M$3:$AI$143,23,FALSE))</f>
        <v/>
      </c>
      <c r="E38" s="54" t="str">
        <f>IF(A38="","",VLOOKUP(A38,'3-Mapa de Controles'!$B$3:$D$143,3,FALSE))</f>
        <v/>
      </c>
      <c r="F38" s="56"/>
      <c r="G38" s="122"/>
      <c r="H38" s="122"/>
    </row>
    <row r="39" spans="1:8" ht="28.5" customHeight="1">
      <c r="A39" s="121"/>
      <c r="B39" s="54" t="str">
        <f>IF(A39="","",VLOOKUP(A39,'3-Mapa de Controles'!$M$3:$N$143,2,FALSE))</f>
        <v/>
      </c>
      <c r="C39" s="54" t="str">
        <f>IF(A39="","",VLOOKUP(A39,'3-Mapa de Controles'!$M$3:$P$143,4,FALSE))</f>
        <v/>
      </c>
      <c r="D39" s="54" t="str">
        <f>IF(A39="","",VLOOKUP(A39,'3-Mapa de Controles'!$M$3:$AI$143,23,FALSE))</f>
        <v/>
      </c>
      <c r="E39" s="54" t="str">
        <f>IF(A39="","",VLOOKUP(A39,'3-Mapa de Controles'!$B$3:$D$143,3,FALSE))</f>
        <v/>
      </c>
      <c r="F39" s="56"/>
      <c r="G39" s="122"/>
      <c r="H39" s="122"/>
    </row>
    <row r="40" spans="1:8" ht="28.5" customHeight="1">
      <c r="A40" s="121"/>
      <c r="B40" s="54" t="str">
        <f>IF(A40="","",VLOOKUP(A40,'3-Mapa de Controles'!$M$3:$N$143,2,FALSE))</f>
        <v/>
      </c>
      <c r="C40" s="54" t="str">
        <f>IF(A40="","",VLOOKUP(A40,'3-Mapa de Controles'!$M$3:$P$143,4,FALSE))</f>
        <v/>
      </c>
      <c r="D40" s="54" t="str">
        <f>IF(A40="","",VLOOKUP(A40,'3-Mapa de Controles'!$M$3:$AI$143,23,FALSE))</f>
        <v/>
      </c>
      <c r="E40" s="54" t="str">
        <f>IF(A40="","",VLOOKUP(A40,'3-Mapa de Controles'!$B$3:$D$143,3,FALSE))</f>
        <v/>
      </c>
      <c r="F40" s="56"/>
      <c r="G40" s="122"/>
      <c r="H40" s="122"/>
    </row>
    <row r="41" spans="1:8" ht="28.5" customHeight="1">
      <c r="A41" s="121"/>
      <c r="B41" s="54" t="str">
        <f>IF(A41="","",VLOOKUP(A41,'3-Mapa de Controles'!$M$3:$N$143,2,FALSE))</f>
        <v/>
      </c>
      <c r="C41" s="54" t="str">
        <f>IF(A41="","",VLOOKUP(A41,'3-Mapa de Controles'!$M$3:$P$143,4,FALSE))</f>
        <v/>
      </c>
      <c r="D41" s="54" t="str">
        <f>IF(A41="","",VLOOKUP(A41,'3-Mapa de Controles'!$M$3:$AI$143,23,FALSE))</f>
        <v/>
      </c>
      <c r="E41" s="54" t="str">
        <f>IF(A41="","",VLOOKUP(A41,'3-Mapa de Controles'!$B$3:$D$143,3,FALSE))</f>
        <v/>
      </c>
      <c r="F41" s="56"/>
      <c r="G41" s="122"/>
      <c r="H41" s="122"/>
    </row>
    <row r="42" spans="1:8" ht="28.5" customHeight="1">
      <c r="A42" s="121"/>
      <c r="B42" s="54" t="str">
        <f>IF(A42="","",VLOOKUP(A42,'3-Mapa de Controles'!$M$3:$N$143,2,FALSE))</f>
        <v/>
      </c>
      <c r="C42" s="54" t="str">
        <f>IF(A42="","",VLOOKUP(A42,'3-Mapa de Controles'!$M$3:$P$143,4,FALSE))</f>
        <v/>
      </c>
      <c r="D42" s="54" t="str">
        <f>IF(A42="","",VLOOKUP(A42,'3-Mapa de Controles'!$M$3:$AI$143,23,FALSE))</f>
        <v/>
      </c>
      <c r="E42" s="54" t="str">
        <f>IF(A42="","",VLOOKUP(A42,'3-Mapa de Controles'!$B$3:$D$143,3,FALSE))</f>
        <v/>
      </c>
      <c r="F42" s="56"/>
      <c r="G42" s="122"/>
      <c r="H42" s="122"/>
    </row>
    <row r="43" spans="1:8" ht="28.5" customHeight="1">
      <c r="A43" s="121"/>
      <c r="B43" s="54" t="str">
        <f>IF(A43="","",VLOOKUP(A43,'3-Mapa de Controles'!$M$3:$N$143,2,FALSE))</f>
        <v/>
      </c>
      <c r="C43" s="54" t="str">
        <f>IF(A43="","",VLOOKUP(A43,'3-Mapa de Controles'!$M$3:$P$143,4,FALSE))</f>
        <v/>
      </c>
      <c r="D43" s="54" t="str">
        <f>IF(A43="","",VLOOKUP(A43,'3-Mapa de Controles'!$M$3:$AI$143,23,FALSE))</f>
        <v/>
      </c>
      <c r="E43" s="54" t="str">
        <f>IF(A43="","",VLOOKUP(A43,'3-Mapa de Controles'!$B$3:$D$143,3,FALSE))</f>
        <v/>
      </c>
      <c r="F43" s="56"/>
      <c r="G43" s="122"/>
      <c r="H43" s="122"/>
    </row>
    <row r="44" spans="1:8" ht="28.5" customHeight="1">
      <c r="A44" s="121"/>
      <c r="B44" s="54" t="str">
        <f>IF(A44="","",VLOOKUP(A44,'3-Mapa de Controles'!$M$3:$N$143,2,FALSE))</f>
        <v/>
      </c>
      <c r="C44" s="54" t="str">
        <f>IF(A44="","",VLOOKUP(A44,'3-Mapa de Controles'!$M$3:$P$143,4,FALSE))</f>
        <v/>
      </c>
      <c r="D44" s="54" t="str">
        <f>IF(A44="","",VLOOKUP(A44,'3-Mapa de Controles'!$M$3:$AI$143,23,FALSE))</f>
        <v/>
      </c>
      <c r="E44" s="54" t="str">
        <f>IF(A44="","",VLOOKUP(A44,'3-Mapa de Controles'!$B$3:$D$143,3,FALSE))</f>
        <v/>
      </c>
      <c r="F44" s="56"/>
      <c r="G44" s="122"/>
      <c r="H44" s="122"/>
    </row>
    <row r="45" spans="1:8" ht="28.5" customHeight="1">
      <c r="A45" s="121"/>
      <c r="B45" s="54" t="str">
        <f>IF(A45="","",VLOOKUP(A45,'3-Mapa de Controles'!$M$3:$N$143,2,FALSE))</f>
        <v/>
      </c>
      <c r="C45" s="54" t="str">
        <f>IF(A45="","",VLOOKUP(A45,'3-Mapa de Controles'!$M$3:$P$143,4,FALSE))</f>
        <v/>
      </c>
      <c r="D45" s="54" t="str">
        <f>IF(A45="","",VLOOKUP(A45,'3-Mapa de Controles'!$M$3:$AI$143,23,FALSE))</f>
        <v/>
      </c>
      <c r="E45" s="54" t="str">
        <f>IF(A45="","",VLOOKUP(A45,'3-Mapa de Controles'!$B$3:$D$143,3,FALSE))</f>
        <v/>
      </c>
      <c r="F45" s="56"/>
      <c r="G45" s="122"/>
      <c r="H45" s="122"/>
    </row>
    <row r="46" spans="1:8" ht="28.5" customHeight="1">
      <c r="A46" s="121"/>
      <c r="B46" s="54" t="str">
        <f>IF(A46="","",VLOOKUP(A46,'3-Mapa de Controles'!$M$3:$N$143,2,FALSE))</f>
        <v/>
      </c>
      <c r="C46" s="54" t="str">
        <f>IF(A46="","",VLOOKUP(A46,'3-Mapa de Controles'!$M$3:$P$143,4,FALSE))</f>
        <v/>
      </c>
      <c r="D46" s="54" t="str">
        <f>IF(A46="","",VLOOKUP(A46,'3-Mapa de Controles'!$M$3:$AI$143,23,FALSE))</f>
        <v/>
      </c>
      <c r="E46" s="54" t="str">
        <f>IF(A46="","",VLOOKUP(A46,'3-Mapa de Controles'!$B$3:$D$143,3,FALSE))</f>
        <v/>
      </c>
      <c r="F46" s="56"/>
      <c r="G46" s="122"/>
      <c r="H46" s="122"/>
    </row>
    <row r="47" spans="1:8" ht="28.5" customHeight="1">
      <c r="A47" s="121"/>
      <c r="B47" s="54" t="str">
        <f>IF(A47="","",VLOOKUP(A47,'3-Mapa de Controles'!$M$3:$N$143,2,FALSE))</f>
        <v/>
      </c>
      <c r="C47" s="54" t="str">
        <f>IF(A47="","",VLOOKUP(A47,'3-Mapa de Controles'!$M$3:$P$143,4,FALSE))</f>
        <v/>
      </c>
      <c r="D47" s="54" t="str">
        <f>IF(A47="","",VLOOKUP(A47,'3-Mapa de Controles'!$M$3:$AI$143,23,FALSE))</f>
        <v/>
      </c>
      <c r="E47" s="54" t="str">
        <f>IF(A47="","",VLOOKUP(A47,'3-Mapa de Controles'!$B$3:$D$143,3,FALSE))</f>
        <v/>
      </c>
      <c r="F47" s="56"/>
      <c r="G47" s="122"/>
      <c r="H47" s="122"/>
    </row>
    <row r="48" spans="1:8" ht="28.5" customHeight="1">
      <c r="A48" s="121"/>
      <c r="B48" s="54" t="str">
        <f>IF(A48="","",VLOOKUP(A48,'3-Mapa de Controles'!$M$3:$N$143,2,FALSE))</f>
        <v/>
      </c>
      <c r="C48" s="54" t="str">
        <f>IF(A48="","",VLOOKUP(A48,'3-Mapa de Controles'!$M$3:$P$143,4,FALSE))</f>
        <v/>
      </c>
      <c r="D48" s="54" t="str">
        <f>IF(A48="","",VLOOKUP(A48,'3-Mapa de Controles'!$M$3:$AI$143,23,FALSE))</f>
        <v/>
      </c>
      <c r="E48" s="54" t="str">
        <f>IF(A48="","",VLOOKUP(A48,'3-Mapa de Controles'!$B$3:$D$143,3,FALSE))</f>
        <v/>
      </c>
      <c r="F48" s="56"/>
      <c r="G48" s="122"/>
      <c r="H48" s="122"/>
    </row>
    <row r="49" spans="1:8" ht="28.5" customHeight="1">
      <c r="A49" s="121"/>
      <c r="B49" s="54" t="str">
        <f>IF(A49="","",VLOOKUP(A49,'3-Mapa de Controles'!$M$3:$N$143,2,FALSE))</f>
        <v/>
      </c>
      <c r="C49" s="54" t="str">
        <f>IF(A49="","",VLOOKUP(A49,'3-Mapa de Controles'!$M$3:$P$143,4,FALSE))</f>
        <v/>
      </c>
      <c r="D49" s="54" t="str">
        <f>IF(A49="","",VLOOKUP(A49,'3-Mapa de Controles'!$M$3:$AI$143,23,FALSE))</f>
        <v/>
      </c>
      <c r="E49" s="54" t="str">
        <f>IF(A49="","",VLOOKUP(A49,'3-Mapa de Controles'!$B$3:$D$143,3,FALSE))</f>
        <v/>
      </c>
      <c r="F49" s="56"/>
      <c r="G49" s="122"/>
      <c r="H49" s="122"/>
    </row>
    <row r="50" spans="1:8" ht="28.5" customHeight="1">
      <c r="A50" s="121"/>
      <c r="B50" s="54" t="str">
        <f>IF(A50="","",VLOOKUP(A50,'3-Mapa de Controles'!$M$3:$N$143,2,FALSE))</f>
        <v/>
      </c>
      <c r="C50" s="54" t="str">
        <f>IF(A50="","",VLOOKUP(A50,'3-Mapa de Controles'!$M$3:$P$143,4,FALSE))</f>
        <v/>
      </c>
      <c r="D50" s="54" t="str">
        <f>IF(A50="","",VLOOKUP(A50,'3-Mapa de Controles'!$M$3:$AI$143,23,FALSE))</f>
        <v/>
      </c>
      <c r="E50" s="54" t="str">
        <f>IF(A50="","",VLOOKUP(A50,'3-Mapa de Controles'!$B$3:$D$143,3,FALSE))</f>
        <v/>
      </c>
      <c r="F50" s="56"/>
      <c r="G50" s="122"/>
      <c r="H50" s="122"/>
    </row>
    <row r="51" spans="1:8" ht="28.5" customHeight="1">
      <c r="A51" s="121"/>
      <c r="B51" s="54" t="str">
        <f>IF(A51="","",VLOOKUP(A51,'3-Mapa de Controles'!$M$3:$N$143,2,FALSE))</f>
        <v/>
      </c>
      <c r="C51" s="54" t="str">
        <f>IF(A51="","",VLOOKUP(A51,'3-Mapa de Controles'!$M$3:$P$143,4,FALSE))</f>
        <v/>
      </c>
      <c r="D51" s="54" t="str">
        <f>IF(A51="","",VLOOKUP(A51,'3-Mapa de Controles'!$M$3:$AI$143,23,FALSE))</f>
        <v/>
      </c>
      <c r="E51" s="54" t="str">
        <f>IF(A51="","",VLOOKUP(A51,'3-Mapa de Controles'!$B$3:$D$143,3,FALSE))</f>
        <v/>
      </c>
      <c r="F51" s="56"/>
      <c r="G51" s="122"/>
      <c r="H51" s="122"/>
    </row>
    <row r="52" spans="1:8" ht="28.5" customHeight="1">
      <c r="A52" s="121"/>
      <c r="B52" s="54" t="str">
        <f>IF(A52="","",VLOOKUP(A52,'3-Mapa de Controles'!$M$3:$N$143,2,FALSE))</f>
        <v/>
      </c>
      <c r="C52" s="54" t="str">
        <f>IF(A52="","",VLOOKUP(A52,'3-Mapa de Controles'!$M$3:$P$143,4,FALSE))</f>
        <v/>
      </c>
      <c r="D52" s="54" t="str">
        <f>IF(A52="","",VLOOKUP(A52,'3-Mapa de Controles'!$M$3:$AI$143,23,FALSE))</f>
        <v/>
      </c>
      <c r="E52" s="54" t="str">
        <f>IF(A52="","",VLOOKUP(A52,'3-Mapa de Controles'!$B$3:$D$143,3,FALSE))</f>
        <v/>
      </c>
      <c r="F52" s="56"/>
      <c r="G52" s="122"/>
      <c r="H52" s="122"/>
    </row>
    <row r="53" spans="1:8" ht="28.5" customHeight="1">
      <c r="A53" s="121"/>
      <c r="B53" s="54" t="str">
        <f>IF(A53="","",VLOOKUP(A53,'3-Mapa de Controles'!$M$3:$N$143,2,FALSE))</f>
        <v/>
      </c>
      <c r="C53" s="54" t="str">
        <f>IF(A53="","",VLOOKUP(A53,'3-Mapa de Controles'!$M$3:$P$143,4,FALSE))</f>
        <v/>
      </c>
      <c r="D53" s="54" t="str">
        <f>IF(A53="","",VLOOKUP(A53,'3-Mapa de Controles'!$M$3:$AI$143,23,FALSE))</f>
        <v/>
      </c>
      <c r="E53" s="54" t="str">
        <f>IF(A53="","",VLOOKUP(A53,'3-Mapa de Controles'!$B$3:$D$143,3,FALSE))</f>
        <v/>
      </c>
      <c r="F53" s="56"/>
      <c r="G53" s="122"/>
      <c r="H53" s="122"/>
    </row>
    <row r="54" spans="1:8" ht="28.5" customHeight="1">
      <c r="A54" s="121"/>
      <c r="B54" s="54" t="str">
        <f>IF(A54="","",VLOOKUP(A54,'3-Mapa de Controles'!$M$3:$N$143,2,FALSE))</f>
        <v/>
      </c>
      <c r="C54" s="54" t="str">
        <f>IF(A54="","",VLOOKUP(A54,'3-Mapa de Controles'!$M$3:$P$143,4,FALSE))</f>
        <v/>
      </c>
      <c r="D54" s="54" t="str">
        <f>IF(A54="","",VLOOKUP(A54,'3-Mapa de Controles'!$M$3:$AI$143,23,FALSE))</f>
        <v/>
      </c>
      <c r="E54" s="54" t="str">
        <f>IF(A54="","",VLOOKUP(A54,'3-Mapa de Controles'!$B$3:$D$143,3,FALSE))</f>
        <v/>
      </c>
      <c r="F54" s="56"/>
      <c r="G54" s="122"/>
      <c r="H54" s="122"/>
    </row>
    <row r="55" spans="1:8" ht="28.5" customHeight="1">
      <c r="A55" s="121"/>
      <c r="B55" s="54" t="str">
        <f>IF(A55="","",VLOOKUP(A55,'3-Mapa de Controles'!$M$3:$N$143,2,FALSE))</f>
        <v/>
      </c>
      <c r="C55" s="54" t="str">
        <f>IF(A55="","",VLOOKUP(A55,'3-Mapa de Controles'!$M$3:$P$143,4,FALSE))</f>
        <v/>
      </c>
      <c r="D55" s="54" t="str">
        <f>IF(A55="","",VLOOKUP(A55,'3-Mapa de Controles'!$M$3:$AI$143,23,FALSE))</f>
        <v/>
      </c>
      <c r="E55" s="54" t="str">
        <f>IF(A55="","",VLOOKUP(A55,'3-Mapa de Controles'!$B$3:$D$143,3,FALSE))</f>
        <v/>
      </c>
      <c r="F55" s="56"/>
      <c r="G55" s="122"/>
      <c r="H55" s="122"/>
    </row>
    <row r="56" spans="1:8" ht="28.5" customHeight="1">
      <c r="A56" s="121"/>
      <c r="B56" s="54" t="str">
        <f>IF(A56="","",VLOOKUP(A56,'3-Mapa de Controles'!$M$3:$N$143,2,FALSE))</f>
        <v/>
      </c>
      <c r="C56" s="54" t="str">
        <f>IF(A56="","",VLOOKUP(A56,'3-Mapa de Controles'!$M$3:$P$143,4,FALSE))</f>
        <v/>
      </c>
      <c r="D56" s="54" t="str">
        <f>IF(A56="","",VLOOKUP(A56,'3-Mapa de Controles'!$M$3:$AI$143,23,FALSE))</f>
        <v/>
      </c>
      <c r="E56" s="54" t="str">
        <f>IF(A56="","",VLOOKUP(A56,'3-Mapa de Controles'!$B$3:$D$143,3,FALSE))</f>
        <v/>
      </c>
      <c r="F56" s="56"/>
      <c r="G56" s="122"/>
      <c r="H56" s="122"/>
    </row>
    <row r="57" spans="1:8" ht="28.5" customHeight="1">
      <c r="A57" s="121"/>
      <c r="B57" s="54" t="str">
        <f>IF(A57="","",VLOOKUP(A57,'3-Mapa de Controles'!$M$3:$N$143,2,FALSE))</f>
        <v/>
      </c>
      <c r="C57" s="54" t="str">
        <f>IF(A57="","",VLOOKUP(A57,'3-Mapa de Controles'!$M$3:$P$143,4,FALSE))</f>
        <v/>
      </c>
      <c r="D57" s="54" t="str">
        <f>IF(A57="","",VLOOKUP(A57,'3-Mapa de Controles'!$M$3:$AI$143,23,FALSE))</f>
        <v/>
      </c>
      <c r="E57" s="54" t="str">
        <f>IF(A57="","",VLOOKUP(A57,'3-Mapa de Controles'!$B$3:$D$143,3,FALSE))</f>
        <v/>
      </c>
      <c r="F57" s="56"/>
      <c r="G57" s="122"/>
      <c r="H57" s="122"/>
    </row>
    <row r="58" spans="1:8" ht="28.5" customHeight="1">
      <c r="A58" s="121"/>
      <c r="B58" s="54" t="str">
        <f>IF(A58="","",VLOOKUP(A58,'3-Mapa de Controles'!$M$3:$N$143,2,FALSE))</f>
        <v/>
      </c>
      <c r="C58" s="54" t="str">
        <f>IF(A58="","",VLOOKUP(A58,'3-Mapa de Controles'!$M$3:$P$143,4,FALSE))</f>
        <v/>
      </c>
      <c r="D58" s="54" t="str">
        <f>IF(A58="","",VLOOKUP(A58,'3-Mapa de Controles'!$M$3:$AI$143,23,FALSE))</f>
        <v/>
      </c>
      <c r="E58" s="54" t="str">
        <f>IF(A58="","",VLOOKUP(A58,'3-Mapa de Controles'!$B$3:$D$143,3,FALSE))</f>
        <v/>
      </c>
      <c r="F58" s="56"/>
      <c r="G58" s="122"/>
      <c r="H58" s="122"/>
    </row>
    <row r="59" spans="1:8" ht="28.5" customHeight="1">
      <c r="A59" s="121"/>
      <c r="B59" s="54" t="str">
        <f>IF(A59="","",VLOOKUP(A59,'3-Mapa de Controles'!$M$3:$N$143,2,FALSE))</f>
        <v/>
      </c>
      <c r="C59" s="54" t="str">
        <f>IF(A59="","",VLOOKUP(A59,'3-Mapa de Controles'!$M$3:$P$143,4,FALSE))</f>
        <v/>
      </c>
      <c r="D59" s="54" t="str">
        <f>IF(A59="","",VLOOKUP(A59,'3-Mapa de Controles'!$M$3:$AI$143,23,FALSE))</f>
        <v/>
      </c>
      <c r="E59" s="54" t="str">
        <f>IF(A59="","",VLOOKUP(A59,'3-Mapa de Controles'!$B$3:$D$143,3,FALSE))</f>
        <v/>
      </c>
      <c r="F59" s="56"/>
      <c r="G59" s="122"/>
      <c r="H59" s="122"/>
    </row>
    <row r="60" spans="1:8" ht="28.5" customHeight="1">
      <c r="A60" s="121"/>
      <c r="B60" s="54" t="str">
        <f>IF(A60="","",VLOOKUP(A60,'3-Mapa de Controles'!$M$3:$N$143,2,FALSE))</f>
        <v/>
      </c>
      <c r="C60" s="54" t="str">
        <f>IF(A60="","",VLOOKUP(A60,'3-Mapa de Controles'!$M$3:$P$143,4,FALSE))</f>
        <v/>
      </c>
      <c r="D60" s="54" t="str">
        <f>IF(A60="","",VLOOKUP(A60,'3-Mapa de Controles'!$M$3:$AI$143,23,FALSE))</f>
        <v/>
      </c>
      <c r="E60" s="54" t="str">
        <f>IF(A60="","",VLOOKUP(A60,'3-Mapa de Controles'!$B$3:$D$143,3,FALSE))</f>
        <v/>
      </c>
      <c r="F60" s="56"/>
      <c r="G60" s="122"/>
      <c r="H60" s="122"/>
    </row>
    <row r="61" spans="1:8" ht="28.5" customHeight="1">
      <c r="A61" s="121"/>
      <c r="B61" s="54" t="str">
        <f>IF(A61="","",VLOOKUP(A61,'3-Mapa de Controles'!$M$3:$N$143,2,FALSE))</f>
        <v/>
      </c>
      <c r="C61" s="54" t="str">
        <f>IF(A61="","",VLOOKUP(A61,'3-Mapa de Controles'!$M$3:$P$143,4,FALSE))</f>
        <v/>
      </c>
      <c r="D61" s="54" t="str">
        <f>IF(A61="","",VLOOKUP(A61,'3-Mapa de Controles'!$M$3:$AI$143,23,FALSE))</f>
        <v/>
      </c>
      <c r="E61" s="54" t="str">
        <f>IF(A61="","",VLOOKUP(A61,'3-Mapa de Controles'!$B$3:$D$143,3,FALSE))</f>
        <v/>
      </c>
      <c r="F61" s="56"/>
      <c r="G61" s="122"/>
      <c r="H61" s="122"/>
    </row>
    <row r="62" spans="1:8" ht="28.5" customHeight="1">
      <c r="A62" s="121"/>
      <c r="B62" s="54" t="str">
        <f>IF(A62="","",VLOOKUP(A62,'3-Mapa de Controles'!$M$3:$N$143,2,FALSE))</f>
        <v/>
      </c>
      <c r="C62" s="54" t="str">
        <f>IF(A62="","",VLOOKUP(A62,'3-Mapa de Controles'!$M$3:$P$143,4,FALSE))</f>
        <v/>
      </c>
      <c r="D62" s="54" t="str">
        <f>IF(A62="","",VLOOKUP(A62,'3-Mapa de Controles'!$M$3:$AI$143,23,FALSE))</f>
        <v/>
      </c>
      <c r="E62" s="54" t="str">
        <f>IF(A62="","",VLOOKUP(A62,'3-Mapa de Controles'!$B$3:$D$143,3,FALSE))</f>
        <v/>
      </c>
      <c r="F62" s="56"/>
      <c r="G62" s="122"/>
      <c r="H62" s="122"/>
    </row>
    <row r="63" spans="1:8" ht="28.5" customHeight="1">
      <c r="A63" s="121"/>
      <c r="B63" s="54" t="str">
        <f>IF(A63="","",VLOOKUP(A63,'3-Mapa de Controles'!$M$3:$N$143,2,FALSE))</f>
        <v/>
      </c>
      <c r="C63" s="54" t="str">
        <f>IF(A63="","",VLOOKUP(A63,'3-Mapa de Controles'!$M$3:$P$143,4,FALSE))</f>
        <v/>
      </c>
      <c r="D63" s="54" t="str">
        <f>IF(A63="","",VLOOKUP(A63,'3-Mapa de Controles'!$M$3:$AI$143,23,FALSE))</f>
        <v/>
      </c>
      <c r="E63" s="54" t="str">
        <f>IF(A63="","",VLOOKUP(A63,'3-Mapa de Controles'!$B$3:$D$143,3,FALSE))</f>
        <v/>
      </c>
      <c r="F63" s="56"/>
      <c r="G63" s="122"/>
      <c r="H63" s="122"/>
    </row>
    <row r="64" spans="1:8" ht="28.5" customHeight="1">
      <c r="A64" s="121"/>
      <c r="B64" s="54" t="str">
        <f>IF(A64="","",VLOOKUP(A64,'3-Mapa de Controles'!$M$3:$N$143,2,FALSE))</f>
        <v/>
      </c>
      <c r="C64" s="54" t="str">
        <f>IF(A64="","",VLOOKUP(A64,'3-Mapa de Controles'!$M$3:$P$143,4,FALSE))</f>
        <v/>
      </c>
      <c r="D64" s="54" t="str">
        <f>IF(A64="","",VLOOKUP(A64,'3-Mapa de Controles'!$M$3:$AI$143,23,FALSE))</f>
        <v/>
      </c>
      <c r="E64" s="54" t="str">
        <f>IF(A64="","",VLOOKUP(A64,'3-Mapa de Controles'!$B$3:$D$143,3,FALSE))</f>
        <v/>
      </c>
      <c r="F64" s="56"/>
      <c r="G64" s="122"/>
      <c r="H64" s="122"/>
    </row>
    <row r="65" spans="1:8" ht="28.5" customHeight="1">
      <c r="A65" s="121"/>
      <c r="B65" s="54" t="str">
        <f>IF(A65="","",VLOOKUP(A65,'3-Mapa de Controles'!$M$3:$N$143,2,FALSE))</f>
        <v/>
      </c>
      <c r="C65" s="54" t="str">
        <f>IF(A65="","",VLOOKUP(A65,'3-Mapa de Controles'!$M$3:$P$143,4,FALSE))</f>
        <v/>
      </c>
      <c r="D65" s="54" t="str">
        <f>IF(A65="","",VLOOKUP(A65,'3-Mapa de Controles'!$M$3:$AI$143,23,FALSE))</f>
        <v/>
      </c>
      <c r="E65" s="54" t="str">
        <f>IF(A65="","",VLOOKUP(A65,'3-Mapa de Controles'!$B$3:$D$143,3,FALSE))</f>
        <v/>
      </c>
      <c r="F65" s="56"/>
      <c r="G65" s="122"/>
      <c r="H65" s="122"/>
    </row>
    <row r="66" spans="1:8" ht="28.5" customHeight="1">
      <c r="A66" s="121"/>
      <c r="B66" s="54" t="str">
        <f>IF(A66="","",VLOOKUP(A66,'3-Mapa de Controles'!$M$3:$N$143,2,FALSE))</f>
        <v/>
      </c>
      <c r="C66" s="54" t="str">
        <f>IF(A66="","",VLOOKUP(A66,'3-Mapa de Controles'!$M$3:$P$143,4,FALSE))</f>
        <v/>
      </c>
      <c r="D66" s="54" t="str">
        <f>IF(A66="","",VLOOKUP(A66,'3-Mapa de Controles'!$M$3:$AI$143,23,FALSE))</f>
        <v/>
      </c>
      <c r="E66" s="54" t="str">
        <f>IF(A66="","",VLOOKUP(A66,'3-Mapa de Controles'!$B$3:$D$143,3,FALSE))</f>
        <v/>
      </c>
      <c r="F66" s="56"/>
      <c r="G66" s="122"/>
      <c r="H66" s="122"/>
    </row>
    <row r="67" spans="1:8" ht="28.5" customHeight="1">
      <c r="A67" s="121"/>
      <c r="B67" s="54" t="str">
        <f>IF(A67="","",VLOOKUP(A67,'3-Mapa de Controles'!$M$3:$N$143,2,FALSE))</f>
        <v/>
      </c>
      <c r="C67" s="54" t="str">
        <f>IF(A67="","",VLOOKUP(A67,'3-Mapa de Controles'!$M$3:$P$143,4,FALSE))</f>
        <v/>
      </c>
      <c r="D67" s="54" t="str">
        <f>IF(A67="","",VLOOKUP(A67,'3-Mapa de Controles'!$M$3:$AI$143,23,FALSE))</f>
        <v/>
      </c>
      <c r="E67" s="54" t="str">
        <f>IF(A67="","",VLOOKUP(A67,'3-Mapa de Controles'!$B$3:$D$143,3,FALSE))</f>
        <v/>
      </c>
      <c r="F67" s="56"/>
      <c r="G67" s="122"/>
      <c r="H67" s="122"/>
    </row>
    <row r="68" spans="1:8" ht="28.5" customHeight="1">
      <c r="A68" s="121"/>
      <c r="B68" s="54" t="str">
        <f>IF(A68="","",VLOOKUP(A68,'3-Mapa de Controles'!$M$3:$N$143,2,FALSE))</f>
        <v/>
      </c>
      <c r="C68" s="54" t="str">
        <f>IF(A68="","",VLOOKUP(A68,'3-Mapa de Controles'!$M$3:$P$143,4,FALSE))</f>
        <v/>
      </c>
      <c r="D68" s="54" t="str">
        <f>IF(A68="","",VLOOKUP(A68,'3-Mapa de Controles'!$M$3:$AI$143,23,FALSE))</f>
        <v/>
      </c>
      <c r="E68" s="54" t="str">
        <f>IF(A68="","",VLOOKUP(A68,'3-Mapa de Controles'!$B$3:$D$143,3,FALSE))</f>
        <v/>
      </c>
      <c r="F68" s="56"/>
      <c r="G68" s="122"/>
      <c r="H68" s="122"/>
    </row>
    <row r="69" spans="1:8" ht="28.5" customHeight="1">
      <c r="A69" s="121"/>
      <c r="B69" s="54" t="str">
        <f>IF(A69="","",VLOOKUP(A69,'3-Mapa de Controles'!$M$3:$N$143,2,FALSE))</f>
        <v/>
      </c>
      <c r="C69" s="54" t="str">
        <f>IF(A69="","",VLOOKUP(A69,'3-Mapa de Controles'!$M$3:$P$143,4,FALSE))</f>
        <v/>
      </c>
      <c r="D69" s="54" t="str">
        <f>IF(A69="","",VLOOKUP(A69,'3-Mapa de Controles'!$M$3:$AI$143,23,FALSE))</f>
        <v/>
      </c>
      <c r="E69" s="54" t="str">
        <f>IF(A69="","",VLOOKUP(A69,'3-Mapa de Controles'!$B$3:$D$143,3,FALSE))</f>
        <v/>
      </c>
      <c r="F69" s="56"/>
      <c r="G69" s="122"/>
      <c r="H69" s="122"/>
    </row>
    <row r="70" spans="1:8" ht="28.5" customHeight="1">
      <c r="A70" s="121"/>
      <c r="B70" s="54" t="str">
        <f>IF(A70="","",VLOOKUP(A70,'3-Mapa de Controles'!$M$3:$N$143,2,FALSE))</f>
        <v/>
      </c>
      <c r="C70" s="54" t="str">
        <f>IF(A70="","",VLOOKUP(A70,'3-Mapa de Controles'!$M$3:$P$143,4,FALSE))</f>
        <v/>
      </c>
      <c r="D70" s="54" t="str">
        <f>IF(A70="","",VLOOKUP(A70,'3-Mapa de Controles'!$M$3:$AI$143,23,FALSE))</f>
        <v/>
      </c>
      <c r="E70" s="54" t="str">
        <f>IF(A70="","",VLOOKUP(A70,'3-Mapa de Controles'!$B$3:$D$143,3,FALSE))</f>
        <v/>
      </c>
      <c r="F70" s="56"/>
      <c r="G70" s="122"/>
      <c r="H70" s="122"/>
    </row>
    <row r="71" spans="1:8" ht="28.5" customHeight="1">
      <c r="A71" s="121"/>
      <c r="B71" s="54" t="str">
        <f>IF(A71="","",VLOOKUP(A71,'3-Mapa de Controles'!$M$3:$N$143,2,FALSE))</f>
        <v/>
      </c>
      <c r="C71" s="54" t="str">
        <f>IF(A71="","",VLOOKUP(A71,'3-Mapa de Controles'!$M$3:$P$143,4,FALSE))</f>
        <v/>
      </c>
      <c r="D71" s="54" t="str">
        <f>IF(A71="","",VLOOKUP(A71,'3-Mapa de Controles'!$M$3:$AI$143,23,FALSE))</f>
        <v/>
      </c>
      <c r="E71" s="54" t="str">
        <f>IF(A71="","",VLOOKUP(A71,'3-Mapa de Controles'!$B$3:$D$143,3,FALSE))</f>
        <v/>
      </c>
      <c r="F71" s="56"/>
      <c r="G71" s="122"/>
      <c r="H71" s="122"/>
    </row>
    <row r="72" spans="1:8" ht="28.5" customHeight="1">
      <c r="A72" s="121"/>
      <c r="B72" s="54" t="str">
        <f>IF(A72="","",VLOOKUP(A72,'3-Mapa de Controles'!$M$3:$N$143,2,FALSE))</f>
        <v/>
      </c>
      <c r="C72" s="54" t="str">
        <f>IF(A72="","",VLOOKUP(A72,'3-Mapa de Controles'!$M$3:$P$143,4,FALSE))</f>
        <v/>
      </c>
      <c r="D72" s="54" t="str">
        <f>IF(A72="","",VLOOKUP(A72,'3-Mapa de Controles'!$M$3:$AI$143,23,FALSE))</f>
        <v/>
      </c>
      <c r="E72" s="54" t="str">
        <f>IF(A72="","",VLOOKUP(A72,'3-Mapa de Controles'!$B$3:$D$143,3,FALSE))</f>
        <v/>
      </c>
      <c r="F72" s="56"/>
      <c r="G72" s="122"/>
      <c r="H72" s="122"/>
    </row>
    <row r="73" spans="1:8" ht="28.5" customHeight="1">
      <c r="A73" s="121"/>
      <c r="B73" s="54" t="str">
        <f>IF(A73="","",VLOOKUP(A73,'3-Mapa de Controles'!$M$3:$N$143,2,FALSE))</f>
        <v/>
      </c>
      <c r="C73" s="54" t="str">
        <f>IF(A73="","",VLOOKUP(A73,'3-Mapa de Controles'!$M$3:$P$143,4,FALSE))</f>
        <v/>
      </c>
      <c r="D73" s="54" t="str">
        <f>IF(A73="","",VLOOKUP(A73,'3-Mapa de Controles'!$M$3:$AI$143,23,FALSE))</f>
        <v/>
      </c>
      <c r="E73" s="54" t="str">
        <f>IF(A73="","",VLOOKUP(A73,'3-Mapa de Controles'!$B$3:$D$143,3,FALSE))</f>
        <v/>
      </c>
      <c r="F73" s="56"/>
      <c r="G73" s="122"/>
      <c r="H73" s="122"/>
    </row>
    <row r="74" spans="1:8" ht="28.5" customHeight="1">
      <c r="A74" s="121"/>
      <c r="B74" s="54" t="str">
        <f>IF(A74="","",VLOOKUP(A74,'3-Mapa de Controles'!$M$3:$N$143,2,FALSE))</f>
        <v/>
      </c>
      <c r="C74" s="54" t="str">
        <f>IF(A74="","",VLOOKUP(A74,'3-Mapa de Controles'!$M$3:$P$143,4,FALSE))</f>
        <v/>
      </c>
      <c r="D74" s="54" t="str">
        <f>IF(A74="","",VLOOKUP(A74,'3-Mapa de Controles'!$M$3:$AI$143,23,FALSE))</f>
        <v/>
      </c>
      <c r="E74" s="54" t="str">
        <f>IF(A74="","",VLOOKUP(A74,'3-Mapa de Controles'!$B$3:$D$143,3,FALSE))</f>
        <v/>
      </c>
      <c r="F74" s="56"/>
      <c r="G74" s="122"/>
      <c r="H74" s="122"/>
    </row>
    <row r="75" spans="1:8" ht="28.5" customHeight="1">
      <c r="A75" s="121"/>
      <c r="B75" s="54" t="str">
        <f>IF(A75="","",VLOOKUP(A75,'3-Mapa de Controles'!$M$3:$N$143,2,FALSE))</f>
        <v/>
      </c>
      <c r="C75" s="54" t="str">
        <f>IF(A75="","",VLOOKUP(A75,'3-Mapa de Controles'!$M$3:$P$143,4,FALSE))</f>
        <v/>
      </c>
      <c r="D75" s="54" t="str">
        <f>IF(A75="","",VLOOKUP(A75,'3-Mapa de Controles'!$M$3:$AI$143,23,FALSE))</f>
        <v/>
      </c>
      <c r="E75" s="54" t="str">
        <f>IF(A75="","",VLOOKUP(A75,'3-Mapa de Controles'!$B$3:$D$143,3,FALSE))</f>
        <v/>
      </c>
      <c r="F75" s="56"/>
      <c r="G75" s="122"/>
      <c r="H75" s="122"/>
    </row>
    <row r="76" spans="1:8" ht="28.5" customHeight="1">
      <c r="A76" s="121"/>
      <c r="B76" s="54" t="str">
        <f>IF(A76="","",VLOOKUP(A76,'3-Mapa de Controles'!$M$3:$N$143,2,FALSE))</f>
        <v/>
      </c>
      <c r="C76" s="54" t="str">
        <f>IF(A76="","",VLOOKUP(A76,'3-Mapa de Controles'!$M$3:$P$143,4,FALSE))</f>
        <v/>
      </c>
      <c r="D76" s="54" t="str">
        <f>IF(A76="","",VLOOKUP(A76,'3-Mapa de Controles'!$M$3:$AI$143,23,FALSE))</f>
        <v/>
      </c>
      <c r="E76" s="54" t="str">
        <f>IF(A76="","",VLOOKUP(A76,'3-Mapa de Controles'!$B$3:$D$143,3,FALSE))</f>
        <v/>
      </c>
      <c r="F76" s="56"/>
      <c r="G76" s="122"/>
      <c r="H76" s="122"/>
    </row>
    <row r="77" spans="1:8" ht="28.5" customHeight="1">
      <c r="A77" s="121"/>
      <c r="B77" s="54" t="str">
        <f>IF(A77="","",VLOOKUP(A77,'3-Mapa de Controles'!$M$3:$N$143,2,FALSE))</f>
        <v/>
      </c>
      <c r="C77" s="54" t="str">
        <f>IF(A77="","",VLOOKUP(A77,'3-Mapa de Controles'!$M$3:$P$143,4,FALSE))</f>
        <v/>
      </c>
      <c r="D77" s="54" t="str">
        <f>IF(A77="","",VLOOKUP(A77,'3-Mapa de Controles'!$M$3:$AI$143,23,FALSE))</f>
        <v/>
      </c>
      <c r="E77" s="54" t="str">
        <f>IF(A77="","",VLOOKUP(A77,'3-Mapa de Controles'!$B$3:$D$143,3,FALSE))</f>
        <v/>
      </c>
      <c r="F77" s="56"/>
      <c r="G77" s="122"/>
      <c r="H77" s="122"/>
    </row>
    <row r="78" spans="1:8" ht="28.5" customHeight="1">
      <c r="A78" s="121"/>
      <c r="B78" s="54" t="str">
        <f>IF(A78="","",VLOOKUP(A78,'3-Mapa de Controles'!$M$3:$N$143,2,FALSE))</f>
        <v/>
      </c>
      <c r="C78" s="54" t="str">
        <f>IF(A78="","",VLOOKUP(A78,'3-Mapa de Controles'!$M$3:$P$143,4,FALSE))</f>
        <v/>
      </c>
      <c r="D78" s="54" t="str">
        <f>IF(A78="","",VLOOKUP(A78,'3-Mapa de Controles'!$M$3:$AI$143,23,FALSE))</f>
        <v/>
      </c>
      <c r="E78" s="54" t="str">
        <f>IF(A78="","",VLOOKUP(A78,'3-Mapa de Controles'!$B$3:$D$143,3,FALSE))</f>
        <v/>
      </c>
      <c r="F78" s="56"/>
      <c r="G78" s="122"/>
      <c r="H78" s="122"/>
    </row>
    <row r="79" spans="1:8" ht="28.5" customHeight="1">
      <c r="A79" s="121"/>
      <c r="B79" s="54" t="str">
        <f>IF(A79="","",VLOOKUP(A79,'3-Mapa de Controles'!$M$3:$N$143,2,FALSE))</f>
        <v/>
      </c>
      <c r="C79" s="54" t="str">
        <f>IF(A79="","",VLOOKUP(A79,'3-Mapa de Controles'!$M$3:$P$143,4,FALSE))</f>
        <v/>
      </c>
      <c r="D79" s="54" t="str">
        <f>IF(A79="","",VLOOKUP(A79,'3-Mapa de Controles'!$M$3:$AI$143,23,FALSE))</f>
        <v/>
      </c>
      <c r="E79" s="54" t="str">
        <f>IF(A79="","",VLOOKUP(A79,'3-Mapa de Controles'!$B$3:$D$143,3,FALSE))</f>
        <v/>
      </c>
      <c r="F79" s="56"/>
      <c r="G79" s="122"/>
      <c r="H79" s="122"/>
    </row>
    <row r="80" spans="1:8" ht="28.5" customHeight="1">
      <c r="A80" s="121"/>
      <c r="B80" s="54" t="str">
        <f>IF(A80="","",VLOOKUP(A80,'3-Mapa de Controles'!$M$3:$N$143,2,FALSE))</f>
        <v/>
      </c>
      <c r="C80" s="54" t="str">
        <f>IF(A80="","",VLOOKUP(A80,'3-Mapa de Controles'!$M$3:$P$143,4,FALSE))</f>
        <v/>
      </c>
      <c r="D80" s="54" t="str">
        <f>IF(A80="","",VLOOKUP(A80,'3-Mapa de Controles'!$M$3:$AI$143,23,FALSE))</f>
        <v/>
      </c>
      <c r="E80" s="54" t="str">
        <f>IF(A80="","",VLOOKUP(A80,'3-Mapa de Controles'!$B$3:$D$143,3,FALSE))</f>
        <v/>
      </c>
      <c r="F80" s="56"/>
      <c r="G80" s="122"/>
      <c r="H80" s="122"/>
    </row>
    <row r="81" spans="1:8" ht="28.5" customHeight="1">
      <c r="A81" s="121"/>
      <c r="B81" s="54" t="str">
        <f>IF(A81="","",VLOOKUP(A81,'3-Mapa de Controles'!$M$3:$N$143,2,FALSE))</f>
        <v/>
      </c>
      <c r="C81" s="54" t="str">
        <f>IF(A81="","",VLOOKUP(A81,'3-Mapa de Controles'!$M$3:$P$143,4,FALSE))</f>
        <v/>
      </c>
      <c r="D81" s="54" t="str">
        <f>IF(A81="","",VLOOKUP(A81,'3-Mapa de Controles'!$M$3:$AI$143,23,FALSE))</f>
        <v/>
      </c>
      <c r="E81" s="54" t="str">
        <f>IF(A81="","",VLOOKUP(A81,'3-Mapa de Controles'!$B$3:$D$143,3,FALSE))</f>
        <v/>
      </c>
      <c r="F81" s="56"/>
      <c r="G81" s="122"/>
      <c r="H81" s="122"/>
    </row>
    <row r="82" spans="1:8" ht="28.5" customHeight="1">
      <c r="A82" s="121"/>
      <c r="B82" s="54" t="str">
        <f>IF(A82="","",VLOOKUP(A82,'3-Mapa de Controles'!$M$3:$N$143,2,FALSE))</f>
        <v/>
      </c>
      <c r="C82" s="54" t="str">
        <f>IF(A82="","",VLOOKUP(A82,'3-Mapa de Controles'!$M$3:$P$143,4,FALSE))</f>
        <v/>
      </c>
      <c r="D82" s="54" t="str">
        <f>IF(A82="","",VLOOKUP(A82,'3-Mapa de Controles'!$M$3:$AI$143,23,FALSE))</f>
        <v/>
      </c>
      <c r="E82" s="54" t="str">
        <f>IF(A82="","",VLOOKUP(A82,'3-Mapa de Controles'!$B$3:$D$143,3,FALSE))</f>
        <v/>
      </c>
      <c r="F82" s="56"/>
      <c r="G82" s="122"/>
      <c r="H82" s="122"/>
    </row>
    <row r="83" spans="1:8" ht="28.5" customHeight="1">
      <c r="A83" s="121"/>
      <c r="B83" s="54" t="str">
        <f>IF(A83="","",VLOOKUP(A83,'3-Mapa de Controles'!$M$3:$N$143,2,FALSE))</f>
        <v/>
      </c>
      <c r="C83" s="54" t="str">
        <f>IF(A83="","",VLOOKUP(A83,'3-Mapa de Controles'!$M$3:$P$143,4,FALSE))</f>
        <v/>
      </c>
      <c r="D83" s="54" t="str">
        <f>IF(A83="","",VLOOKUP(A83,'3-Mapa de Controles'!$M$3:$AI$143,23,FALSE))</f>
        <v/>
      </c>
      <c r="E83" s="54" t="str">
        <f>IF(A83="","",VLOOKUP(A83,'3-Mapa de Controles'!$B$3:$D$143,3,FALSE))</f>
        <v/>
      </c>
      <c r="F83" s="56"/>
      <c r="G83" s="122"/>
      <c r="H83" s="122"/>
    </row>
    <row r="84" spans="1:8" ht="28.5" customHeight="1">
      <c r="A84" s="121"/>
      <c r="B84" s="54" t="str">
        <f>IF(A84="","",VLOOKUP(A84,'3-Mapa de Controles'!$M$3:$N$143,2,FALSE))</f>
        <v/>
      </c>
      <c r="C84" s="54" t="str">
        <f>IF(A84="","",VLOOKUP(A84,'3-Mapa de Controles'!$M$3:$P$143,4,FALSE))</f>
        <v/>
      </c>
      <c r="D84" s="54" t="str">
        <f>IF(A84="","",VLOOKUP(A84,'3-Mapa de Controles'!$M$3:$AI$143,23,FALSE))</f>
        <v/>
      </c>
      <c r="E84" s="54" t="str">
        <f>IF(A84="","",VLOOKUP(A84,'3-Mapa de Controles'!$B$3:$D$143,3,FALSE))</f>
        <v/>
      </c>
      <c r="F84" s="56"/>
      <c r="G84" s="122"/>
      <c r="H84" s="122"/>
    </row>
    <row r="85" spans="1:8" ht="28.5" customHeight="1">
      <c r="A85" s="121"/>
      <c r="B85" s="54" t="str">
        <f>IF(A85="","",VLOOKUP(A85,'3-Mapa de Controles'!$M$3:$N$143,2,FALSE))</f>
        <v/>
      </c>
      <c r="C85" s="54" t="str">
        <f>IF(A85="","",VLOOKUP(A85,'3-Mapa de Controles'!$M$3:$P$143,4,FALSE))</f>
        <v/>
      </c>
      <c r="D85" s="54" t="str">
        <f>IF(A85="","",VLOOKUP(A85,'3-Mapa de Controles'!$M$3:$AI$143,23,FALSE))</f>
        <v/>
      </c>
      <c r="E85" s="54" t="str">
        <f>IF(A85="","",VLOOKUP(A85,'3-Mapa de Controles'!$B$3:$D$143,3,FALSE))</f>
        <v/>
      </c>
      <c r="F85" s="56"/>
      <c r="G85" s="122"/>
      <c r="H85" s="122"/>
    </row>
    <row r="86" spans="1:8" ht="28.5" customHeight="1">
      <c r="A86" s="121"/>
      <c r="B86" s="54" t="str">
        <f>IF(A86="","",VLOOKUP(A86,'3-Mapa de Controles'!$M$3:$N$143,2,FALSE))</f>
        <v/>
      </c>
      <c r="C86" s="54" t="str">
        <f>IF(A86="","",VLOOKUP(A86,'3-Mapa de Controles'!$M$3:$P$143,4,FALSE))</f>
        <v/>
      </c>
      <c r="D86" s="54" t="str">
        <f>IF(A86="","",VLOOKUP(A86,'3-Mapa de Controles'!$M$3:$AI$143,23,FALSE))</f>
        <v/>
      </c>
      <c r="E86" s="54" t="str">
        <f>IF(A86="","",VLOOKUP(A86,'3-Mapa de Controles'!$B$3:$D$143,3,FALSE))</f>
        <v/>
      </c>
      <c r="F86" s="56"/>
      <c r="G86" s="122"/>
      <c r="H86" s="122"/>
    </row>
    <row r="87" spans="1:8" ht="28.5" customHeight="1">
      <c r="A87" s="121"/>
      <c r="B87" s="54" t="str">
        <f>IF(A87="","",VLOOKUP(A87,'3-Mapa de Controles'!$M$3:$N$143,2,FALSE))</f>
        <v/>
      </c>
      <c r="C87" s="54" t="str">
        <f>IF(A87="","",VLOOKUP(A87,'3-Mapa de Controles'!$M$3:$P$143,4,FALSE))</f>
        <v/>
      </c>
      <c r="D87" s="54" t="str">
        <f>IF(A87="","",VLOOKUP(A87,'3-Mapa de Controles'!$M$3:$AI$143,23,FALSE))</f>
        <v/>
      </c>
      <c r="E87" s="54" t="str">
        <f>IF(A87="","",VLOOKUP(A87,'3-Mapa de Controles'!$B$3:$D$143,3,FALSE))</f>
        <v/>
      </c>
      <c r="F87" s="56"/>
      <c r="G87" s="122"/>
      <c r="H87" s="122"/>
    </row>
    <row r="88" spans="1:8" ht="28.5" customHeight="1">
      <c r="A88" s="121"/>
      <c r="B88" s="54" t="str">
        <f>IF(A88="","",VLOOKUP(A88,'3-Mapa de Controles'!$M$3:$N$143,2,FALSE))</f>
        <v/>
      </c>
      <c r="C88" s="54" t="str">
        <f>IF(A88="","",VLOOKUP(A88,'3-Mapa de Controles'!$M$3:$P$143,4,FALSE))</f>
        <v/>
      </c>
      <c r="D88" s="54" t="str">
        <f>IF(A88="","",VLOOKUP(A88,'3-Mapa de Controles'!$M$3:$AI$143,23,FALSE))</f>
        <v/>
      </c>
      <c r="E88" s="54" t="str">
        <f>IF(A88="","",VLOOKUP(A88,'3-Mapa de Controles'!$B$3:$D$143,3,FALSE))</f>
        <v/>
      </c>
      <c r="F88" s="56"/>
      <c r="G88" s="122"/>
      <c r="H88" s="122"/>
    </row>
    <row r="89" spans="1:8" ht="28.5" customHeight="1">
      <c r="A89" s="121"/>
      <c r="B89" s="54" t="str">
        <f>IF(A89="","",VLOOKUP(A89,'3-Mapa de Controles'!$M$3:$N$143,2,FALSE))</f>
        <v/>
      </c>
      <c r="C89" s="54" t="str">
        <f>IF(A89="","",VLOOKUP(A89,'3-Mapa de Controles'!$M$3:$P$143,4,FALSE))</f>
        <v/>
      </c>
      <c r="D89" s="54" t="str">
        <f>IF(A89="","",VLOOKUP(A89,'3-Mapa de Controles'!$M$3:$AI$143,23,FALSE))</f>
        <v/>
      </c>
      <c r="E89" s="54" t="str">
        <f>IF(A89="","",VLOOKUP(A89,'3-Mapa de Controles'!$B$3:$D$143,3,FALSE))</f>
        <v/>
      </c>
      <c r="F89" s="56"/>
      <c r="G89" s="122"/>
      <c r="H89" s="122"/>
    </row>
    <row r="90" spans="1:8" ht="28.5" customHeight="1">
      <c r="A90" s="121"/>
      <c r="B90" s="54" t="str">
        <f>IF(A90="","",VLOOKUP(A90,'3-Mapa de Controles'!$M$3:$N$143,2,FALSE))</f>
        <v/>
      </c>
      <c r="C90" s="54" t="str">
        <f>IF(A90="","",VLOOKUP(A90,'3-Mapa de Controles'!$M$3:$P$143,4,FALSE))</f>
        <v/>
      </c>
      <c r="D90" s="54" t="str">
        <f>IF(A90="","",VLOOKUP(A90,'3-Mapa de Controles'!$M$3:$AI$143,23,FALSE))</f>
        <v/>
      </c>
      <c r="E90" s="54" t="str">
        <f>IF(A90="","",VLOOKUP(A90,'3-Mapa de Controles'!$B$3:$D$143,3,FALSE))</f>
        <v/>
      </c>
      <c r="F90" s="56"/>
      <c r="G90" s="122"/>
      <c r="H90" s="122"/>
    </row>
    <row r="91" spans="1:8" ht="28.5" customHeight="1">
      <c r="A91" s="121"/>
      <c r="B91" s="54" t="str">
        <f>IF(A91="","",VLOOKUP(A91,'3-Mapa de Controles'!$M$3:$N$143,2,FALSE))</f>
        <v/>
      </c>
      <c r="C91" s="54" t="str">
        <f>IF(A91="","",VLOOKUP(A91,'3-Mapa de Controles'!$M$3:$P$143,4,FALSE))</f>
        <v/>
      </c>
      <c r="D91" s="54" t="str">
        <f>IF(A91="","",VLOOKUP(A91,'3-Mapa de Controles'!$M$3:$AI$143,23,FALSE))</f>
        <v/>
      </c>
      <c r="E91" s="54" t="str">
        <f>IF(A91="","",VLOOKUP(A91,'3-Mapa de Controles'!$B$3:$D$143,3,FALSE))</f>
        <v/>
      </c>
      <c r="F91" s="56"/>
      <c r="G91" s="122"/>
      <c r="H91" s="122"/>
    </row>
    <row r="92" spans="1:8" ht="28.5" customHeight="1">
      <c r="A92" s="121"/>
      <c r="B92" s="54" t="str">
        <f>IF(A92="","",VLOOKUP(A92,'3-Mapa de Controles'!$M$3:$N$143,2,FALSE))</f>
        <v/>
      </c>
      <c r="C92" s="54" t="str">
        <f>IF(A92="","",VLOOKUP(A92,'3-Mapa de Controles'!$M$3:$P$143,4,FALSE))</f>
        <v/>
      </c>
      <c r="D92" s="54" t="str">
        <f>IF(A92="","",VLOOKUP(A92,'3-Mapa de Controles'!$M$3:$AI$143,23,FALSE))</f>
        <v/>
      </c>
      <c r="E92" s="54" t="str">
        <f>IF(A92="","",VLOOKUP(A92,'3-Mapa de Controles'!$B$3:$D$143,3,FALSE))</f>
        <v/>
      </c>
      <c r="F92" s="56"/>
      <c r="G92" s="122"/>
      <c r="H92" s="122"/>
    </row>
    <row r="93" spans="1:8" ht="28.5" customHeight="1">
      <c r="A93" s="121"/>
      <c r="B93" s="54" t="str">
        <f>IF(A93="","",VLOOKUP(A93,'3-Mapa de Controles'!$M$3:$N$143,2,FALSE))</f>
        <v/>
      </c>
      <c r="C93" s="54" t="str">
        <f>IF(A93="","",VLOOKUP(A93,'3-Mapa de Controles'!$M$3:$P$143,4,FALSE))</f>
        <v/>
      </c>
      <c r="D93" s="54" t="str">
        <f>IF(A93="","",VLOOKUP(A93,'3-Mapa de Controles'!$M$3:$AI$143,23,FALSE))</f>
        <v/>
      </c>
      <c r="E93" s="54" t="str">
        <f>IF(A93="","",VLOOKUP(A93,'3-Mapa de Controles'!$B$3:$D$143,3,FALSE))</f>
        <v/>
      </c>
      <c r="F93" s="56"/>
      <c r="G93" s="122"/>
      <c r="H93" s="122"/>
    </row>
    <row r="94" spans="1:8" ht="28.5" customHeight="1">
      <c r="A94" s="121"/>
      <c r="B94" s="54" t="str">
        <f>IF(A94="","",VLOOKUP(A94,'3-Mapa de Controles'!$M$3:$N$143,2,FALSE))</f>
        <v/>
      </c>
      <c r="C94" s="54" t="str">
        <f>IF(A94="","",VLOOKUP(A94,'3-Mapa de Controles'!$M$3:$P$143,4,FALSE))</f>
        <v/>
      </c>
      <c r="D94" s="54" t="str">
        <f>IF(A94="","",VLOOKUP(A94,'3-Mapa de Controles'!$M$3:$AI$143,23,FALSE))</f>
        <v/>
      </c>
      <c r="E94" s="54" t="str">
        <f>IF(A94="","",VLOOKUP(A94,'3-Mapa de Controles'!$B$3:$D$143,3,FALSE))</f>
        <v/>
      </c>
      <c r="F94" s="56"/>
      <c r="G94" s="122"/>
      <c r="H94" s="122"/>
    </row>
    <row r="95" spans="1:8" ht="28.5" customHeight="1">
      <c r="A95" s="121"/>
      <c r="B95" s="54" t="str">
        <f>IF(A95="","",VLOOKUP(A95,'3-Mapa de Controles'!$M$3:$N$143,2,FALSE))</f>
        <v/>
      </c>
      <c r="C95" s="54" t="str">
        <f>IF(A95="","",VLOOKUP(A95,'3-Mapa de Controles'!$M$3:$P$143,4,FALSE))</f>
        <v/>
      </c>
      <c r="D95" s="54" t="str">
        <f>IF(A95="","",VLOOKUP(A95,'3-Mapa de Controles'!$M$3:$AI$143,23,FALSE))</f>
        <v/>
      </c>
      <c r="E95" s="54" t="str">
        <f>IF(A95="","",VLOOKUP(A95,'3-Mapa de Controles'!$B$3:$D$143,3,FALSE))</f>
        <v/>
      </c>
      <c r="F95" s="56"/>
      <c r="G95" s="122"/>
      <c r="H95" s="122"/>
    </row>
    <row r="96" spans="1:8" ht="28.5" customHeight="1">
      <c r="A96" s="121"/>
      <c r="B96" s="54" t="str">
        <f>IF(A96="","",VLOOKUP(A96,'3-Mapa de Controles'!$M$3:$N$143,2,FALSE))</f>
        <v/>
      </c>
      <c r="C96" s="54" t="str">
        <f>IF(A96="","",VLOOKUP(A96,'3-Mapa de Controles'!$M$3:$P$143,4,FALSE))</f>
        <v/>
      </c>
      <c r="D96" s="54" t="str">
        <f>IF(A96="","",VLOOKUP(A96,'3-Mapa de Controles'!$M$3:$AI$143,23,FALSE))</f>
        <v/>
      </c>
      <c r="E96" s="54" t="str">
        <f>IF(A96="","",VLOOKUP(A96,'3-Mapa de Controles'!$B$3:$D$143,3,FALSE))</f>
        <v/>
      </c>
      <c r="F96" s="56"/>
      <c r="G96" s="122"/>
      <c r="H96" s="122"/>
    </row>
    <row r="97" spans="1:8" ht="28.5" customHeight="1">
      <c r="A97" s="121"/>
      <c r="B97" s="54" t="str">
        <f>IF(A97="","",VLOOKUP(A97,'3-Mapa de Controles'!$M$3:$N$143,2,FALSE))</f>
        <v/>
      </c>
      <c r="C97" s="54" t="str">
        <f>IF(A97="","",VLOOKUP(A97,'3-Mapa de Controles'!$M$3:$P$143,4,FALSE))</f>
        <v/>
      </c>
      <c r="D97" s="54" t="str">
        <f>IF(A97="","",VLOOKUP(A97,'3-Mapa de Controles'!$M$3:$AI$143,23,FALSE))</f>
        <v/>
      </c>
      <c r="E97" s="54" t="str">
        <f>IF(A97="","",VLOOKUP(A97,'3-Mapa de Controles'!$B$3:$D$143,3,FALSE))</f>
        <v/>
      </c>
      <c r="F97" s="56"/>
      <c r="G97" s="122"/>
      <c r="H97" s="122"/>
    </row>
    <row r="98" spans="1:8" ht="28.5" customHeight="1">
      <c r="A98" s="121"/>
      <c r="B98" s="54" t="str">
        <f>IF(A98="","",VLOOKUP(A98,'3-Mapa de Controles'!$M$3:$N$143,2,FALSE))</f>
        <v/>
      </c>
      <c r="C98" s="54" t="str">
        <f>IF(A98="","",VLOOKUP(A98,'3-Mapa de Controles'!$M$3:$P$143,4,FALSE))</f>
        <v/>
      </c>
      <c r="D98" s="54" t="str">
        <f>IF(A98="","",VLOOKUP(A98,'3-Mapa de Controles'!$M$3:$AI$143,23,FALSE))</f>
        <v/>
      </c>
      <c r="E98" s="54" t="str">
        <f>IF(A98="","",VLOOKUP(A98,'3-Mapa de Controles'!$B$3:$D$143,3,FALSE))</f>
        <v/>
      </c>
      <c r="F98" s="56"/>
      <c r="G98" s="122"/>
      <c r="H98" s="122"/>
    </row>
    <row r="99" spans="1:8" ht="28.5" customHeight="1">
      <c r="A99" s="121"/>
      <c r="B99" s="54" t="str">
        <f>IF(A99="","",VLOOKUP(A99,'3-Mapa de Controles'!$M$3:$N$143,2,FALSE))</f>
        <v/>
      </c>
      <c r="C99" s="54" t="str">
        <f>IF(A99="","",VLOOKUP(A99,'3-Mapa de Controles'!$M$3:$P$143,4,FALSE))</f>
        <v/>
      </c>
      <c r="D99" s="54" t="str">
        <f>IF(A99="","",VLOOKUP(A99,'3-Mapa de Controles'!$M$3:$AI$143,23,FALSE))</f>
        <v/>
      </c>
      <c r="E99" s="54" t="str">
        <f>IF(A99="","",VLOOKUP(A99,'3-Mapa de Controles'!$B$3:$D$143,3,FALSE))</f>
        <v/>
      </c>
      <c r="F99" s="56"/>
      <c r="G99" s="122"/>
      <c r="H99" s="122"/>
    </row>
    <row r="100" spans="1:8" ht="28.5" customHeight="1">
      <c r="A100" s="121"/>
      <c r="B100" s="54" t="str">
        <f>IF(A100="","",VLOOKUP(A100,'3-Mapa de Controles'!$M$3:$N$143,2,FALSE))</f>
        <v/>
      </c>
      <c r="C100" s="54" t="str">
        <f>IF(A100="","",VLOOKUP(A100,'3-Mapa de Controles'!$M$3:$P$143,4,FALSE))</f>
        <v/>
      </c>
      <c r="D100" s="54" t="str">
        <f>IF(A100="","",VLOOKUP(A100,'3-Mapa de Controles'!$M$3:$AI$143,23,FALSE))</f>
        <v/>
      </c>
      <c r="E100" s="54" t="str">
        <f>IF(A100="","",VLOOKUP(A100,'3-Mapa de Controles'!$B$3:$D$143,3,FALSE))</f>
        <v/>
      </c>
      <c r="F100" s="56"/>
      <c r="G100" s="122"/>
      <c r="H100" s="122"/>
    </row>
    <row r="101" spans="1:8" ht="28.5" customHeight="1">
      <c r="A101" s="121"/>
      <c r="B101" s="54" t="str">
        <f>IF(A101="","",VLOOKUP(A101,'3-Mapa de Controles'!$M$3:$N$143,2,FALSE))</f>
        <v/>
      </c>
      <c r="C101" s="54" t="str">
        <f>IF(A101="","",VLOOKUP(A101,'3-Mapa de Controles'!$M$3:$P$143,4,FALSE))</f>
        <v/>
      </c>
      <c r="D101" s="54" t="str">
        <f>IF(A101="","",VLOOKUP(A101,'3-Mapa de Controles'!$M$3:$AI$143,23,FALSE))</f>
        <v/>
      </c>
      <c r="E101" s="54" t="str">
        <f>IF(A101="","",VLOOKUP(A101,'3-Mapa de Controles'!$B$3:$D$143,3,FALSE))</f>
        <v/>
      </c>
      <c r="F101" s="56"/>
      <c r="G101" s="122"/>
      <c r="H101" s="122"/>
    </row>
    <row r="102" spans="1:8" ht="28.5" customHeight="1">
      <c r="A102" s="121"/>
      <c r="B102" s="54" t="str">
        <f>IF(A102="","",VLOOKUP(A102,'3-Mapa de Controles'!$M$3:$N$143,2,FALSE))</f>
        <v/>
      </c>
      <c r="C102" s="54" t="str">
        <f>IF(A102="","",VLOOKUP(A102,'3-Mapa de Controles'!$M$3:$P$143,4,FALSE))</f>
        <v/>
      </c>
      <c r="D102" s="54" t="str">
        <f>IF(A102="","",VLOOKUP(A102,'3-Mapa de Controles'!$M$3:$AI$143,23,FALSE))</f>
        <v/>
      </c>
      <c r="E102" s="54" t="str">
        <f>IF(A102="","",VLOOKUP(A102,'3-Mapa de Controles'!$B$3:$D$143,3,FALSE))</f>
        <v/>
      </c>
      <c r="F102" s="56"/>
      <c r="G102" s="122"/>
      <c r="H102" s="122"/>
    </row>
    <row r="103" spans="1:8" ht="28.5" customHeight="1">
      <c r="A103" s="121"/>
      <c r="B103" s="54" t="str">
        <f>IF(A103="","",VLOOKUP(A103,'3-Mapa de Controles'!$M$3:$N$143,2,FALSE))</f>
        <v/>
      </c>
      <c r="C103" s="54" t="str">
        <f>IF(A103="","",VLOOKUP(A103,'3-Mapa de Controles'!$M$3:$P$143,4,FALSE))</f>
        <v/>
      </c>
      <c r="D103" s="54" t="str">
        <f>IF(A103="","",VLOOKUP(A103,'3-Mapa de Controles'!$M$3:$AI$143,23,FALSE))</f>
        <v/>
      </c>
      <c r="E103" s="54" t="str">
        <f>IF(A103="","",VLOOKUP(A103,'3-Mapa de Controles'!$B$3:$D$143,3,FALSE))</f>
        <v/>
      </c>
      <c r="F103" s="56"/>
      <c r="G103" s="122"/>
      <c r="H103" s="122"/>
    </row>
    <row r="104" spans="1:8" ht="28.5" customHeight="1">
      <c r="A104" s="121"/>
      <c r="B104" s="54" t="str">
        <f>IF(A104="","",VLOOKUP(A104,'3-Mapa de Controles'!$M$3:$N$143,2,FALSE))</f>
        <v/>
      </c>
      <c r="C104" s="54" t="str">
        <f>IF(A104="","",VLOOKUP(A104,'3-Mapa de Controles'!$M$3:$P$143,4,FALSE))</f>
        <v/>
      </c>
      <c r="D104" s="54" t="str">
        <f>IF(A104="","",VLOOKUP(A104,'3-Mapa de Controles'!$M$3:$AI$143,23,FALSE))</f>
        <v/>
      </c>
      <c r="E104" s="54" t="str">
        <f>IF(A104="","",VLOOKUP(A104,'3-Mapa de Controles'!$B$3:$D$143,3,FALSE))</f>
        <v/>
      </c>
      <c r="F104" s="56"/>
      <c r="G104" s="122"/>
      <c r="H104" s="122"/>
    </row>
    <row r="105" spans="1:8" ht="28.5" customHeight="1">
      <c r="A105" s="121"/>
      <c r="B105" s="54" t="str">
        <f>IF(A105="","",VLOOKUP(A105,'3-Mapa de Controles'!$M$3:$N$143,2,FALSE))</f>
        <v/>
      </c>
      <c r="C105" s="54" t="str">
        <f>IF(A105="","",VLOOKUP(A105,'3-Mapa de Controles'!$M$3:$P$143,4,FALSE))</f>
        <v/>
      </c>
      <c r="D105" s="54" t="str">
        <f>IF(A105="","",VLOOKUP(A105,'3-Mapa de Controles'!$M$3:$AI$143,23,FALSE))</f>
        <v/>
      </c>
      <c r="E105" s="54" t="str">
        <f>IF(A105="","",VLOOKUP(A105,'3-Mapa de Controles'!$B$3:$D$143,3,FALSE))</f>
        <v/>
      </c>
      <c r="F105" s="56"/>
      <c r="G105" s="122"/>
      <c r="H105" s="122"/>
    </row>
    <row r="106" spans="1:8" ht="28.5" customHeight="1">
      <c r="A106" s="121"/>
      <c r="B106" s="54" t="str">
        <f>IF(A106="","",VLOOKUP(A106,'3-Mapa de Controles'!$M$3:$N$143,2,FALSE))</f>
        <v/>
      </c>
      <c r="C106" s="54" t="str">
        <f>IF(A106="","",VLOOKUP(A106,'3-Mapa de Controles'!$M$3:$P$143,4,FALSE))</f>
        <v/>
      </c>
      <c r="D106" s="54" t="str">
        <f>IF(A106="","",VLOOKUP(A106,'3-Mapa de Controles'!$M$3:$AI$143,23,FALSE))</f>
        <v/>
      </c>
      <c r="E106" s="54" t="str">
        <f>IF(A106="","",VLOOKUP(A106,'3-Mapa de Controles'!$B$3:$D$143,3,FALSE))</f>
        <v/>
      </c>
      <c r="F106" s="56"/>
      <c r="G106" s="122"/>
      <c r="H106" s="122"/>
    </row>
    <row r="107" spans="1:8" ht="28.5" customHeight="1">
      <c r="A107" s="121"/>
      <c r="B107" s="54" t="str">
        <f>IF(A107="","",VLOOKUP(A107,'3-Mapa de Controles'!$M$3:$N$143,2,FALSE))</f>
        <v/>
      </c>
      <c r="C107" s="54" t="str">
        <f>IF(A107="","",VLOOKUP(A107,'3-Mapa de Controles'!$M$3:$P$143,4,FALSE))</f>
        <v/>
      </c>
      <c r="D107" s="54" t="str">
        <f>IF(A107="","",VLOOKUP(A107,'3-Mapa de Controles'!$M$3:$AI$143,23,FALSE))</f>
        <v/>
      </c>
      <c r="E107" s="54" t="str">
        <f>IF(A107="","",VLOOKUP(A107,'3-Mapa de Controles'!$B$3:$D$143,3,FALSE))</f>
        <v/>
      </c>
      <c r="F107" s="56"/>
      <c r="G107" s="122"/>
      <c r="H107" s="122"/>
    </row>
    <row r="108" spans="1:8" ht="28.5" customHeight="1">
      <c r="A108" s="121"/>
      <c r="B108" s="54" t="str">
        <f>IF(A108="","",VLOOKUP(A108,'3-Mapa de Controles'!$M$3:$N$143,2,FALSE))</f>
        <v/>
      </c>
      <c r="C108" s="54" t="str">
        <f>IF(A108="","",VLOOKUP(A108,'3-Mapa de Controles'!$M$3:$P$143,4,FALSE))</f>
        <v/>
      </c>
      <c r="D108" s="54" t="str">
        <f>IF(A108="","",VLOOKUP(A108,'3-Mapa de Controles'!$M$3:$AI$143,23,FALSE))</f>
        <v/>
      </c>
      <c r="E108" s="54" t="str">
        <f>IF(A108="","",VLOOKUP(A108,'3-Mapa de Controles'!$B$3:$D$143,3,FALSE))</f>
        <v/>
      </c>
      <c r="F108" s="56"/>
      <c r="G108" s="122"/>
      <c r="H108" s="122"/>
    </row>
    <row r="109" spans="1:8" ht="28.5" customHeight="1">
      <c r="A109" s="121"/>
      <c r="B109" s="54" t="str">
        <f>IF(A109="","",VLOOKUP(A109,'3-Mapa de Controles'!$M$3:$N$143,2,FALSE))</f>
        <v/>
      </c>
      <c r="C109" s="54" t="str">
        <f>IF(A109="","",VLOOKUP(A109,'3-Mapa de Controles'!$M$3:$P$143,4,FALSE))</f>
        <v/>
      </c>
      <c r="D109" s="54" t="str">
        <f>IF(A109="","",VLOOKUP(A109,'3-Mapa de Controles'!$M$3:$AI$143,23,FALSE))</f>
        <v/>
      </c>
      <c r="E109" s="54" t="str">
        <f>IF(A109="","",VLOOKUP(A109,'3-Mapa de Controles'!$B$3:$D$143,3,FALSE))</f>
        <v/>
      </c>
      <c r="F109" s="56"/>
      <c r="G109" s="122"/>
      <c r="H109" s="122"/>
    </row>
    <row r="110" spans="1:8" ht="28.5" customHeight="1">
      <c r="A110" s="121"/>
      <c r="B110" s="54" t="str">
        <f>IF(A110="","",VLOOKUP(A110,'3-Mapa de Controles'!$M$3:$N$143,2,FALSE))</f>
        <v/>
      </c>
      <c r="C110" s="54" t="str">
        <f>IF(A110="","",VLOOKUP(A110,'3-Mapa de Controles'!$M$3:$P$143,4,FALSE))</f>
        <v/>
      </c>
      <c r="D110" s="54" t="str">
        <f>IF(A110="","",VLOOKUP(A110,'3-Mapa de Controles'!$M$3:$AI$143,23,FALSE))</f>
        <v/>
      </c>
      <c r="E110" s="54" t="str">
        <f>IF(A110="","",VLOOKUP(A110,'3-Mapa de Controles'!$B$3:$D$143,3,FALSE))</f>
        <v/>
      </c>
      <c r="F110" s="56"/>
      <c r="G110" s="122"/>
      <c r="H110" s="122"/>
    </row>
    <row r="111" spans="1:8" ht="28.5" customHeight="1">
      <c r="A111" s="121"/>
      <c r="B111" s="54" t="str">
        <f>IF(A111="","",VLOOKUP(A111,'3-Mapa de Controles'!$M$3:$N$143,2,FALSE))</f>
        <v/>
      </c>
      <c r="C111" s="54" t="str">
        <f>IF(A111="","",VLOOKUP(A111,'3-Mapa de Controles'!$M$3:$P$143,4,FALSE))</f>
        <v/>
      </c>
      <c r="D111" s="54" t="str">
        <f>IF(A111="","",VLOOKUP(A111,'3-Mapa de Controles'!$M$3:$AI$143,23,FALSE))</f>
        <v/>
      </c>
      <c r="E111" s="54" t="str">
        <f>IF(A111="","",VLOOKUP(A111,'3-Mapa de Controles'!$B$3:$D$143,3,FALSE))</f>
        <v/>
      </c>
      <c r="F111" s="56"/>
      <c r="G111" s="122"/>
      <c r="H111" s="122"/>
    </row>
    <row r="112" spans="1:8" ht="28.5" customHeight="1">
      <c r="A112" s="121"/>
      <c r="B112" s="54" t="str">
        <f>IF(A112="","",VLOOKUP(A112,'3-Mapa de Controles'!$M$3:$N$143,2,FALSE))</f>
        <v/>
      </c>
      <c r="C112" s="54" t="str">
        <f>IF(A112="","",VLOOKUP(A112,'3-Mapa de Controles'!$M$3:$P$143,4,FALSE))</f>
        <v/>
      </c>
      <c r="D112" s="54" t="str">
        <f>IF(A112="","",VLOOKUP(A112,'3-Mapa de Controles'!$M$3:$AI$143,23,FALSE))</f>
        <v/>
      </c>
      <c r="E112" s="54" t="str">
        <f>IF(A112="","",VLOOKUP(A112,'3-Mapa de Controles'!$B$3:$D$143,3,FALSE))</f>
        <v/>
      </c>
      <c r="F112" s="56"/>
      <c r="G112" s="122"/>
      <c r="H112" s="122"/>
    </row>
    <row r="113" spans="1:8" ht="28.5" customHeight="1">
      <c r="A113" s="121"/>
      <c r="B113" s="54" t="str">
        <f>IF(A113="","",VLOOKUP(A113,'3-Mapa de Controles'!$M$3:$N$143,2,FALSE))</f>
        <v/>
      </c>
      <c r="C113" s="54" t="str">
        <f>IF(A113="","",VLOOKUP(A113,'3-Mapa de Controles'!$M$3:$P$143,4,FALSE))</f>
        <v/>
      </c>
      <c r="D113" s="54" t="str">
        <f>IF(A113="","",VLOOKUP(A113,'3-Mapa de Controles'!$M$3:$AI$143,23,FALSE))</f>
        <v/>
      </c>
      <c r="E113" s="54" t="str">
        <f>IF(A113="","",VLOOKUP(A113,'3-Mapa de Controles'!$B$3:$D$143,3,FALSE))</f>
        <v/>
      </c>
      <c r="F113" s="56"/>
      <c r="G113" s="122"/>
      <c r="H113" s="122"/>
    </row>
    <row r="114" spans="1:8" ht="28.5" customHeight="1">
      <c r="A114" s="121"/>
      <c r="B114" s="54" t="str">
        <f>IF(A114="","",VLOOKUP(A114,'3-Mapa de Controles'!$M$3:$N$143,2,FALSE))</f>
        <v/>
      </c>
      <c r="C114" s="54" t="str">
        <f>IF(A114="","",VLOOKUP(A114,'3-Mapa de Controles'!$M$3:$P$143,4,FALSE))</f>
        <v/>
      </c>
      <c r="D114" s="54" t="str">
        <f>IF(A114="","",VLOOKUP(A114,'3-Mapa de Controles'!$M$3:$AI$143,23,FALSE))</f>
        <v/>
      </c>
      <c r="E114" s="54" t="str">
        <f>IF(A114="","",VLOOKUP(A114,'3-Mapa de Controles'!$B$3:$D$143,3,FALSE))</f>
        <v/>
      </c>
      <c r="F114" s="56"/>
      <c r="G114" s="122"/>
      <c r="H114" s="122"/>
    </row>
    <row r="115" spans="1:8" ht="28.5" customHeight="1">
      <c r="A115" s="121"/>
      <c r="B115" s="54" t="str">
        <f>IF(A115="","",VLOOKUP(A115,'3-Mapa de Controles'!$M$3:$N$143,2,FALSE))</f>
        <v/>
      </c>
      <c r="C115" s="54" t="str">
        <f>IF(A115="","",VLOOKUP(A115,'3-Mapa de Controles'!$M$3:$P$143,4,FALSE))</f>
        <v/>
      </c>
      <c r="D115" s="54" t="str">
        <f>IF(A115="","",VLOOKUP(A115,'3-Mapa de Controles'!$M$3:$AI$143,23,FALSE))</f>
        <v/>
      </c>
      <c r="E115" s="54" t="str">
        <f>IF(A115="","",VLOOKUP(A115,'3-Mapa de Controles'!$B$3:$D$143,3,FALSE))</f>
        <v/>
      </c>
      <c r="F115" s="56"/>
      <c r="G115" s="122"/>
      <c r="H115" s="122"/>
    </row>
    <row r="116" spans="1:8" ht="28.5" customHeight="1">
      <c r="A116" s="121"/>
      <c r="B116" s="54" t="str">
        <f>IF(A116="","",VLOOKUP(A116,'3-Mapa de Controles'!$M$3:$N$143,2,FALSE))</f>
        <v/>
      </c>
      <c r="C116" s="54" t="str">
        <f>IF(A116="","",VLOOKUP(A116,'3-Mapa de Controles'!$M$3:$P$143,4,FALSE))</f>
        <v/>
      </c>
      <c r="D116" s="54" t="str">
        <f>IF(A116="","",VLOOKUP(A116,'3-Mapa de Controles'!$M$3:$AI$143,23,FALSE))</f>
        <v/>
      </c>
      <c r="E116" s="54" t="str">
        <f>IF(A116="","",VLOOKUP(A116,'3-Mapa de Controles'!$B$3:$D$143,3,FALSE))</f>
        <v/>
      </c>
      <c r="F116" s="56"/>
      <c r="G116" s="122"/>
      <c r="H116" s="122"/>
    </row>
    <row r="117" spans="1:8" ht="28.5" customHeight="1">
      <c r="A117" s="121"/>
      <c r="B117" s="54" t="str">
        <f>IF(A117="","",VLOOKUP(A117,'3-Mapa de Controles'!$M$3:$N$143,2,FALSE))</f>
        <v/>
      </c>
      <c r="C117" s="54" t="str">
        <f>IF(A117="","",VLOOKUP(A117,'3-Mapa de Controles'!$M$3:$P$143,4,FALSE))</f>
        <v/>
      </c>
      <c r="D117" s="54" t="str">
        <f>IF(A117="","",VLOOKUP(A117,'3-Mapa de Controles'!$M$3:$AI$143,23,FALSE))</f>
        <v/>
      </c>
      <c r="E117" s="54" t="str">
        <f>IF(A117="","",VLOOKUP(A117,'3-Mapa de Controles'!$B$3:$D$143,3,FALSE))</f>
        <v/>
      </c>
      <c r="F117" s="56"/>
      <c r="G117" s="122"/>
      <c r="H117" s="122"/>
    </row>
    <row r="118" spans="1:8" ht="28.5" customHeight="1">
      <c r="A118" s="121"/>
      <c r="B118" s="54" t="str">
        <f>IF(A118="","",VLOOKUP(A118,'3-Mapa de Controles'!$M$3:$N$143,2,FALSE))</f>
        <v/>
      </c>
      <c r="C118" s="54" t="str">
        <f>IF(A118="","",VLOOKUP(A118,'3-Mapa de Controles'!$M$3:$P$143,4,FALSE))</f>
        <v/>
      </c>
      <c r="D118" s="54" t="str">
        <f>IF(A118="","",VLOOKUP(A118,'3-Mapa de Controles'!$M$3:$AI$143,23,FALSE))</f>
        <v/>
      </c>
      <c r="E118" s="54" t="str">
        <f>IF(A118="","",VLOOKUP(A118,'3-Mapa de Controles'!$B$3:$D$143,3,FALSE))</f>
        <v/>
      </c>
      <c r="F118" s="56"/>
      <c r="G118" s="122"/>
      <c r="H118" s="122"/>
    </row>
    <row r="119" spans="1:8" ht="28.5" customHeight="1">
      <c r="A119" s="121"/>
      <c r="B119" s="54" t="str">
        <f>IF(A119="","",VLOOKUP(A119,'3-Mapa de Controles'!$M$3:$N$143,2,FALSE))</f>
        <v/>
      </c>
      <c r="C119" s="54" t="str">
        <f>IF(A119="","",VLOOKUP(A119,'3-Mapa de Controles'!$M$3:$P$143,4,FALSE))</f>
        <v/>
      </c>
      <c r="D119" s="54" t="str">
        <f>IF(A119="","",VLOOKUP(A119,'3-Mapa de Controles'!$M$3:$AI$143,23,FALSE))</f>
        <v/>
      </c>
      <c r="E119" s="54" t="str">
        <f>IF(A119="","",VLOOKUP(A119,'3-Mapa de Controles'!$B$3:$D$143,3,FALSE))</f>
        <v/>
      </c>
      <c r="F119" s="56"/>
      <c r="G119" s="122"/>
      <c r="H119" s="122"/>
    </row>
    <row r="120" spans="1:8" ht="28.5" customHeight="1">
      <c r="A120" s="121"/>
      <c r="B120" s="54" t="str">
        <f>IF(A120="","",VLOOKUP(A120,'3-Mapa de Controles'!$M$3:$N$143,2,FALSE))</f>
        <v/>
      </c>
      <c r="C120" s="54" t="str">
        <f>IF(A120="","",VLOOKUP(A120,'3-Mapa de Controles'!$M$3:$P$143,4,FALSE))</f>
        <v/>
      </c>
      <c r="D120" s="54" t="str">
        <f>IF(A120="","",VLOOKUP(A120,'3-Mapa de Controles'!$M$3:$AI$143,23,FALSE))</f>
        <v/>
      </c>
      <c r="E120" s="54" t="str">
        <f>IF(A120="","",VLOOKUP(A120,'3-Mapa de Controles'!$B$3:$D$143,3,FALSE))</f>
        <v/>
      </c>
      <c r="F120" s="56"/>
      <c r="G120" s="122"/>
      <c r="H120" s="122"/>
    </row>
    <row r="121" spans="1:8" ht="28.5" customHeight="1">
      <c r="A121" s="121"/>
      <c r="B121" s="54" t="str">
        <f>IF(A121="","",VLOOKUP(A121,'3-Mapa de Controles'!$M$3:$N$143,2,FALSE))</f>
        <v/>
      </c>
      <c r="C121" s="54" t="str">
        <f>IF(A121="","",VLOOKUP(A121,'3-Mapa de Controles'!$M$3:$P$143,4,FALSE))</f>
        <v/>
      </c>
      <c r="D121" s="54" t="str">
        <f>IF(A121="","",VLOOKUP(A121,'3-Mapa de Controles'!$M$3:$AI$143,23,FALSE))</f>
        <v/>
      </c>
      <c r="E121" s="54" t="str">
        <f>IF(A121="","",VLOOKUP(A121,'3-Mapa de Controles'!$B$3:$D$143,3,FALSE))</f>
        <v/>
      </c>
      <c r="F121" s="56"/>
      <c r="G121" s="122"/>
      <c r="H121" s="122"/>
    </row>
    <row r="122" spans="1:8" ht="28.5" customHeight="1">
      <c r="A122" s="121"/>
      <c r="B122" s="54" t="str">
        <f>IF(A122="","",VLOOKUP(A122,'3-Mapa de Controles'!$M$3:$N$143,2,FALSE))</f>
        <v/>
      </c>
      <c r="C122" s="54" t="str">
        <f>IF(A122="","",VLOOKUP(A122,'3-Mapa de Controles'!$M$3:$P$143,4,FALSE))</f>
        <v/>
      </c>
      <c r="D122" s="54" t="str">
        <f>IF(A122="","",VLOOKUP(A122,'3-Mapa de Controles'!$M$3:$AI$143,23,FALSE))</f>
        <v/>
      </c>
      <c r="E122" s="54" t="str">
        <f>IF(A122="","",VLOOKUP(A122,'3-Mapa de Controles'!$B$3:$D$143,3,FALSE))</f>
        <v/>
      </c>
      <c r="F122" s="56"/>
      <c r="G122" s="122"/>
      <c r="H122" s="122"/>
    </row>
    <row r="123" spans="1:8" ht="28.5" customHeight="1">
      <c r="A123" s="121"/>
      <c r="B123" s="54" t="str">
        <f>IF(A123="","",VLOOKUP(A123,'3-Mapa de Controles'!$M$3:$N$143,2,FALSE))</f>
        <v/>
      </c>
      <c r="C123" s="54" t="str">
        <f>IF(A123="","",VLOOKUP(A123,'3-Mapa de Controles'!$M$3:$P$143,4,FALSE))</f>
        <v/>
      </c>
      <c r="D123" s="54" t="str">
        <f>IF(A123="","",VLOOKUP(A123,'3-Mapa de Controles'!$M$3:$AI$143,23,FALSE))</f>
        <v/>
      </c>
      <c r="E123" s="54" t="str">
        <f>IF(A123="","",VLOOKUP(A123,'3-Mapa de Controles'!$B$3:$D$143,3,FALSE))</f>
        <v/>
      </c>
      <c r="F123" s="56"/>
      <c r="G123" s="122"/>
      <c r="H123" s="122"/>
    </row>
    <row r="124" spans="1:8" ht="28.5" customHeight="1">
      <c r="A124" s="121"/>
      <c r="B124" s="54" t="str">
        <f>IF(A124="","",VLOOKUP(A124,'3-Mapa de Controles'!$M$3:$N$143,2,FALSE))</f>
        <v/>
      </c>
      <c r="C124" s="54" t="str">
        <f>IF(A124="","",VLOOKUP(A124,'3-Mapa de Controles'!$M$3:$P$143,4,FALSE))</f>
        <v/>
      </c>
      <c r="D124" s="54" t="str">
        <f>IF(A124="","",VLOOKUP(A124,'3-Mapa de Controles'!$M$3:$AI$143,23,FALSE))</f>
        <v/>
      </c>
      <c r="E124" s="54" t="str">
        <f>IF(A124="","",VLOOKUP(A124,'3-Mapa de Controles'!$B$3:$D$143,3,FALSE))</f>
        <v/>
      </c>
      <c r="F124" s="56"/>
      <c r="G124" s="122"/>
      <c r="H124" s="122"/>
    </row>
    <row r="125" spans="1:8" ht="28.5" customHeight="1">
      <c r="A125" s="121"/>
      <c r="B125" s="54" t="str">
        <f>IF(A125="","",VLOOKUP(A125,'3-Mapa de Controles'!$M$3:$N$143,2,FALSE))</f>
        <v/>
      </c>
      <c r="C125" s="54" t="str">
        <f>IF(A125="","",VLOOKUP(A125,'3-Mapa de Controles'!$M$3:$P$143,4,FALSE))</f>
        <v/>
      </c>
      <c r="D125" s="54" t="str">
        <f>IF(A125="","",VLOOKUP(A125,'3-Mapa de Controles'!$M$3:$AI$143,23,FALSE))</f>
        <v/>
      </c>
      <c r="E125" s="54" t="str">
        <f>IF(A125="","",VLOOKUP(A125,'3-Mapa de Controles'!$B$3:$D$143,3,FALSE))</f>
        <v/>
      </c>
      <c r="F125" s="56"/>
      <c r="G125" s="122"/>
      <c r="H125" s="122"/>
    </row>
    <row r="126" spans="1:8" ht="28.5" customHeight="1">
      <c r="A126" s="121"/>
      <c r="B126" s="54" t="str">
        <f>IF(A126="","",VLOOKUP(A126,'3-Mapa de Controles'!$M$3:$N$143,2,FALSE))</f>
        <v/>
      </c>
      <c r="C126" s="54" t="str">
        <f>IF(A126="","",VLOOKUP(A126,'3-Mapa de Controles'!$M$3:$P$143,4,FALSE))</f>
        <v/>
      </c>
      <c r="D126" s="54" t="str">
        <f>IF(A126="","",VLOOKUP(A126,'3-Mapa de Controles'!$M$3:$AI$143,23,FALSE))</f>
        <v/>
      </c>
      <c r="E126" s="54" t="str">
        <f>IF(A126="","",VLOOKUP(A126,'3-Mapa de Controles'!$B$3:$D$143,3,FALSE))</f>
        <v/>
      </c>
      <c r="F126" s="56"/>
      <c r="G126" s="122"/>
      <c r="H126" s="122"/>
    </row>
    <row r="127" spans="1:8" ht="28.5" customHeight="1">
      <c r="A127" s="121"/>
      <c r="B127" s="54" t="str">
        <f>IF(A127="","",VLOOKUP(A127,'3-Mapa de Controles'!$M$3:$N$143,2,FALSE))</f>
        <v/>
      </c>
      <c r="C127" s="54" t="str">
        <f>IF(A127="","",VLOOKUP(A127,'3-Mapa de Controles'!$M$3:$P$143,4,FALSE))</f>
        <v/>
      </c>
      <c r="D127" s="54" t="str">
        <f>IF(A127="","",VLOOKUP(A127,'3-Mapa de Controles'!$M$3:$AI$143,23,FALSE))</f>
        <v/>
      </c>
      <c r="E127" s="54" t="str">
        <f>IF(A127="","",VLOOKUP(A127,'3-Mapa de Controles'!$B$3:$D$143,3,FALSE))</f>
        <v/>
      </c>
      <c r="F127" s="56"/>
      <c r="G127" s="122"/>
      <c r="H127" s="122"/>
    </row>
    <row r="128" spans="1:8" ht="28.5" customHeight="1">
      <c r="A128" s="121"/>
      <c r="B128" s="54" t="str">
        <f>IF(A128="","",VLOOKUP(A128,'3-Mapa de Controles'!$M$3:$N$143,2,FALSE))</f>
        <v/>
      </c>
      <c r="C128" s="54" t="str">
        <f>IF(A128="","",VLOOKUP(A128,'3-Mapa de Controles'!$M$3:$P$143,4,FALSE))</f>
        <v/>
      </c>
      <c r="D128" s="54" t="str">
        <f>IF(A128="","",VLOOKUP(A128,'3-Mapa de Controles'!$M$3:$AI$143,23,FALSE))</f>
        <v/>
      </c>
      <c r="E128" s="54" t="str">
        <f>IF(A128="","",VLOOKUP(A128,'3-Mapa de Controles'!$B$3:$D$143,3,FALSE))</f>
        <v/>
      </c>
      <c r="F128" s="56"/>
      <c r="G128" s="122"/>
      <c r="H128" s="122"/>
    </row>
    <row r="129" spans="1:8" ht="28.5" customHeight="1">
      <c r="A129" s="121"/>
      <c r="B129" s="54" t="str">
        <f>IF(A129="","",VLOOKUP(A129,'3-Mapa de Controles'!$M$3:$N$143,2,FALSE))</f>
        <v/>
      </c>
      <c r="C129" s="54" t="str">
        <f>IF(A129="","",VLOOKUP(A129,'3-Mapa de Controles'!$M$3:$P$143,4,FALSE))</f>
        <v/>
      </c>
      <c r="D129" s="54" t="str">
        <f>IF(A129="","",VLOOKUP(A129,'3-Mapa de Controles'!$M$3:$AI$143,23,FALSE))</f>
        <v/>
      </c>
      <c r="E129" s="54" t="str">
        <f>IF(A129="","",VLOOKUP(A129,'3-Mapa de Controles'!$B$3:$D$143,3,FALSE))</f>
        <v/>
      </c>
      <c r="F129" s="56"/>
      <c r="G129" s="122"/>
      <c r="H129" s="122"/>
    </row>
    <row r="130" spans="1:8" ht="28.5" customHeight="1">
      <c r="A130" s="121"/>
      <c r="B130" s="54" t="str">
        <f>IF(A130="","",VLOOKUP(A130,'3-Mapa de Controles'!$M$3:$N$143,2,FALSE))</f>
        <v/>
      </c>
      <c r="C130" s="54" t="str">
        <f>IF(A130="","",VLOOKUP(A130,'3-Mapa de Controles'!$M$3:$P$143,4,FALSE))</f>
        <v/>
      </c>
      <c r="D130" s="54" t="str">
        <f>IF(A130="","",VLOOKUP(A130,'3-Mapa de Controles'!$M$3:$AI$143,23,FALSE))</f>
        <v/>
      </c>
      <c r="E130" s="54" t="str">
        <f>IF(A130="","",VLOOKUP(A130,'3-Mapa de Controles'!$B$3:$D$143,3,FALSE))</f>
        <v/>
      </c>
      <c r="F130" s="56"/>
      <c r="G130" s="122"/>
      <c r="H130" s="122"/>
    </row>
    <row r="131" spans="1:8" ht="28.5" customHeight="1">
      <c r="A131" s="121"/>
      <c r="B131" s="54" t="str">
        <f>IF(A131="","",VLOOKUP(A131,'3-Mapa de Controles'!$M$3:$N$143,2,FALSE))</f>
        <v/>
      </c>
      <c r="C131" s="54" t="str">
        <f>IF(A131="","",VLOOKUP(A131,'3-Mapa de Controles'!$M$3:$P$143,4,FALSE))</f>
        <v/>
      </c>
      <c r="D131" s="54" t="str">
        <f>IF(A131="","",VLOOKUP(A131,'3-Mapa de Controles'!$M$3:$AI$143,23,FALSE))</f>
        <v/>
      </c>
      <c r="E131" s="54" t="str">
        <f>IF(A131="","",VLOOKUP(A131,'3-Mapa de Controles'!$B$3:$D$143,3,FALSE))</f>
        <v/>
      </c>
      <c r="F131" s="56"/>
      <c r="G131" s="122"/>
      <c r="H131" s="122"/>
    </row>
    <row r="132" spans="1:8" ht="28.5" customHeight="1">
      <c r="A132" s="121"/>
      <c r="B132" s="54" t="str">
        <f>IF(A132="","",VLOOKUP(A132,'3-Mapa de Controles'!$M$3:$N$143,2,FALSE))</f>
        <v/>
      </c>
      <c r="C132" s="54" t="str">
        <f>IF(A132="","",VLOOKUP(A132,'3-Mapa de Controles'!$M$3:$P$143,4,FALSE))</f>
        <v/>
      </c>
      <c r="D132" s="54" t="str">
        <f>IF(A132="","",VLOOKUP(A132,'3-Mapa de Controles'!$M$3:$AI$143,23,FALSE))</f>
        <v/>
      </c>
      <c r="E132" s="54" t="str">
        <f>IF(A132="","",VLOOKUP(A132,'3-Mapa de Controles'!$B$3:$D$143,3,FALSE))</f>
        <v/>
      </c>
      <c r="F132" s="56"/>
      <c r="G132" s="122"/>
      <c r="H132" s="122"/>
    </row>
    <row r="133" spans="1:8" ht="28.5" customHeight="1">
      <c r="A133" s="121"/>
      <c r="B133" s="54" t="str">
        <f>IF(A133="","",VLOOKUP(A133,'3-Mapa de Controles'!$M$3:$N$143,2,FALSE))</f>
        <v/>
      </c>
      <c r="C133" s="54" t="str">
        <f>IF(A133="","",VLOOKUP(A133,'3-Mapa de Controles'!$M$3:$P$143,4,FALSE))</f>
        <v/>
      </c>
      <c r="D133" s="54" t="str">
        <f>IF(A133="","",VLOOKUP(A133,'3-Mapa de Controles'!$M$3:$AI$143,23,FALSE))</f>
        <v/>
      </c>
      <c r="E133" s="54" t="str">
        <f>IF(A133="","",VLOOKUP(A133,'3-Mapa de Controles'!$B$3:$D$143,3,FALSE))</f>
        <v/>
      </c>
      <c r="F133" s="56"/>
      <c r="G133" s="122"/>
      <c r="H133" s="122"/>
    </row>
    <row r="134" spans="1:8" ht="28.5" customHeight="1">
      <c r="A134" s="121"/>
      <c r="B134" s="54" t="str">
        <f>IF(A134="","",VLOOKUP(A134,'3-Mapa de Controles'!$M$3:$N$143,2,FALSE))</f>
        <v/>
      </c>
      <c r="C134" s="54" t="str">
        <f>IF(A134="","",VLOOKUP(A134,'3-Mapa de Controles'!$M$3:$P$143,4,FALSE))</f>
        <v/>
      </c>
      <c r="D134" s="54" t="str">
        <f>IF(A134="","",VLOOKUP(A134,'3-Mapa de Controles'!$M$3:$AI$143,23,FALSE))</f>
        <v/>
      </c>
      <c r="E134" s="54" t="str">
        <f>IF(A134="","",VLOOKUP(A134,'3-Mapa de Controles'!$B$3:$D$143,3,FALSE))</f>
        <v/>
      </c>
      <c r="F134" s="56"/>
      <c r="G134" s="122"/>
      <c r="H134" s="122"/>
    </row>
    <row r="135" spans="1:8" ht="28.5" customHeight="1">
      <c r="A135" s="121"/>
      <c r="B135" s="54" t="str">
        <f>IF(A135="","",VLOOKUP(A135,'3-Mapa de Controles'!$M$3:$N$143,2,FALSE))</f>
        <v/>
      </c>
      <c r="C135" s="54" t="str">
        <f>IF(A135="","",VLOOKUP(A135,'3-Mapa de Controles'!$M$3:$P$143,4,FALSE))</f>
        <v/>
      </c>
      <c r="D135" s="54" t="str">
        <f>IF(A135="","",VLOOKUP(A135,'3-Mapa de Controles'!$M$3:$AI$143,23,FALSE))</f>
        <v/>
      </c>
      <c r="E135" s="54" t="str">
        <f>IF(A135="","",VLOOKUP(A135,'3-Mapa de Controles'!$B$3:$D$143,3,FALSE))</f>
        <v/>
      </c>
      <c r="F135" s="56"/>
      <c r="G135" s="122"/>
      <c r="H135" s="122"/>
    </row>
    <row r="136" spans="1:8" ht="28.5" customHeight="1">
      <c r="A136" s="121"/>
      <c r="B136" s="54" t="str">
        <f>IF(A136="","",VLOOKUP(A136,'3-Mapa de Controles'!$M$3:$N$143,2,FALSE))</f>
        <v/>
      </c>
      <c r="C136" s="54" t="str">
        <f>IF(A136="","",VLOOKUP(A136,'3-Mapa de Controles'!$M$3:$P$143,4,FALSE))</f>
        <v/>
      </c>
      <c r="D136" s="54" t="str">
        <f>IF(A136="","",VLOOKUP(A136,'3-Mapa de Controles'!$M$3:$AI$143,23,FALSE))</f>
        <v/>
      </c>
      <c r="E136" s="54" t="str">
        <f>IF(A136="","",VLOOKUP(A136,'3-Mapa de Controles'!$B$3:$D$143,3,FALSE))</f>
        <v/>
      </c>
      <c r="F136" s="56"/>
      <c r="G136" s="122"/>
      <c r="H136" s="122"/>
    </row>
    <row r="137" spans="1:8" ht="28.5" customHeight="1">
      <c r="A137" s="121"/>
      <c r="B137" s="54" t="str">
        <f>IF(A137="","",VLOOKUP(A137,'3-Mapa de Controles'!$M$3:$N$143,2,FALSE))</f>
        <v/>
      </c>
      <c r="C137" s="54" t="str">
        <f>IF(A137="","",VLOOKUP(A137,'3-Mapa de Controles'!$M$3:$P$143,4,FALSE))</f>
        <v/>
      </c>
      <c r="D137" s="54" t="str">
        <f>IF(A137="","",VLOOKUP(A137,'3-Mapa de Controles'!$M$3:$AI$143,23,FALSE))</f>
        <v/>
      </c>
      <c r="E137" s="54" t="str">
        <f>IF(A137="","",VLOOKUP(A137,'3-Mapa de Controles'!$B$3:$D$143,3,FALSE))</f>
        <v/>
      </c>
      <c r="F137" s="56"/>
      <c r="G137" s="122"/>
      <c r="H137" s="122"/>
    </row>
    <row r="138" spans="1:8" ht="28.5" customHeight="1">
      <c r="A138" s="121"/>
      <c r="B138" s="54" t="str">
        <f>IF(A138="","",VLOOKUP(A138,'3-Mapa de Controles'!$M$3:$N$143,2,FALSE))</f>
        <v/>
      </c>
      <c r="C138" s="54" t="str">
        <f>IF(A138="","",VLOOKUP(A138,'3-Mapa de Controles'!$M$3:$P$143,4,FALSE))</f>
        <v/>
      </c>
      <c r="D138" s="54" t="str">
        <f>IF(A138="","",VLOOKUP(A138,'3-Mapa de Controles'!$M$3:$AI$143,23,FALSE))</f>
        <v/>
      </c>
      <c r="E138" s="54" t="str">
        <f>IF(A138="","",VLOOKUP(A138,'3-Mapa de Controles'!$B$3:$D$143,3,FALSE))</f>
        <v/>
      </c>
      <c r="F138" s="56"/>
      <c r="G138" s="122"/>
      <c r="H138" s="122"/>
    </row>
    <row r="139" spans="1:8" ht="28.5" customHeight="1">
      <c r="A139" s="121"/>
      <c r="B139" s="54" t="str">
        <f>IF(A139="","",VLOOKUP(A139,'3-Mapa de Controles'!$M$3:$N$143,2,FALSE))</f>
        <v/>
      </c>
      <c r="C139" s="54" t="str">
        <f>IF(A139="","",VLOOKUP(A139,'3-Mapa de Controles'!$M$3:$P$143,4,FALSE))</f>
        <v/>
      </c>
      <c r="D139" s="54" t="str">
        <f>IF(A139="","",VLOOKUP(A139,'3-Mapa de Controles'!$M$3:$AI$143,23,FALSE))</f>
        <v/>
      </c>
      <c r="E139" s="54" t="str">
        <f>IF(A139="","",VLOOKUP(A139,'3-Mapa de Controles'!$B$3:$D$143,3,FALSE))</f>
        <v/>
      </c>
      <c r="F139" s="56"/>
      <c r="G139" s="122"/>
      <c r="H139" s="122"/>
    </row>
    <row r="140" spans="1:8" ht="28.5" customHeight="1">
      <c r="A140" s="121"/>
      <c r="B140" s="54" t="str">
        <f>IF(A140="","",VLOOKUP(A140,'3-Mapa de Controles'!$M$3:$N$143,2,FALSE))</f>
        <v/>
      </c>
      <c r="C140" s="54" t="str">
        <f>IF(A140="","",VLOOKUP(A140,'3-Mapa de Controles'!$M$3:$P$143,4,FALSE))</f>
        <v/>
      </c>
      <c r="D140" s="54" t="str">
        <f>IF(A140="","",VLOOKUP(A140,'3-Mapa de Controles'!$M$3:$AI$143,23,FALSE))</f>
        <v/>
      </c>
      <c r="E140" s="54" t="str">
        <f>IF(A140="","",VLOOKUP(A140,'3-Mapa de Controles'!$B$3:$D$143,3,FALSE))</f>
        <v/>
      </c>
      <c r="F140" s="56"/>
      <c r="G140" s="122"/>
      <c r="H140" s="122"/>
    </row>
    <row r="141" spans="1:8" ht="28.5" customHeight="1">
      <c r="A141" s="121"/>
      <c r="B141" s="54" t="str">
        <f>IF(A141="","",VLOOKUP(A141,'3-Mapa de Controles'!$M$3:$N$143,2,FALSE))</f>
        <v/>
      </c>
      <c r="C141" s="54" t="str">
        <f>IF(A141="","",VLOOKUP(A141,'3-Mapa de Controles'!$M$3:$P$143,4,FALSE))</f>
        <v/>
      </c>
      <c r="D141" s="54" t="str">
        <f>IF(A141="","",VLOOKUP(A141,'3-Mapa de Controles'!$M$3:$AI$143,23,FALSE))</f>
        <v/>
      </c>
      <c r="E141" s="54" t="str">
        <f>IF(A141="","",VLOOKUP(A141,'3-Mapa de Controles'!$B$3:$D$143,3,FALSE))</f>
        <v/>
      </c>
      <c r="F141" s="56"/>
      <c r="G141" s="122"/>
      <c r="H141" s="122"/>
    </row>
    <row r="142" spans="1:8" ht="28.5" customHeight="1">
      <c r="A142" s="121"/>
      <c r="B142" s="54" t="str">
        <f>IF(A142="","",VLOOKUP(A142,'3-Mapa de Controles'!$M$3:$N$143,2,FALSE))</f>
        <v/>
      </c>
      <c r="C142" s="54" t="str">
        <f>IF(A142="","",VLOOKUP(A142,'3-Mapa de Controles'!$M$3:$P$143,4,FALSE))</f>
        <v/>
      </c>
      <c r="D142" s="54" t="str">
        <f>IF(A142="","",VLOOKUP(A142,'3-Mapa de Controles'!$M$3:$AI$143,23,FALSE))</f>
        <v/>
      </c>
      <c r="E142" s="54" t="str">
        <f>IF(A142="","",VLOOKUP(A142,'3-Mapa de Controles'!$B$3:$D$143,3,FALSE))</f>
        <v/>
      </c>
      <c r="F142" s="56"/>
      <c r="G142" s="122"/>
      <c r="H142" s="122"/>
    </row>
    <row r="143" spans="1:8" ht="28.5" customHeight="1">
      <c r="A143" s="121"/>
      <c r="B143" s="54" t="str">
        <f>IF(A143="","",VLOOKUP(A143,'3-Mapa de Controles'!$M$3:$N$143,2,FALSE))</f>
        <v/>
      </c>
      <c r="C143" s="54" t="str">
        <f>IF(A143="","",VLOOKUP(A143,'3-Mapa de Controles'!$M$3:$P$143,4,FALSE))</f>
        <v/>
      </c>
      <c r="D143" s="54" t="str">
        <f>IF(A143="","",VLOOKUP(A143,'3-Mapa de Controles'!$M$3:$AI$143,23,FALSE))</f>
        <v/>
      </c>
      <c r="E143" s="54" t="str">
        <f>IF(A143="","",VLOOKUP(A143,'3-Mapa de Controles'!$B$3:$D$143,3,FALSE))</f>
        <v/>
      </c>
      <c r="F143" s="56"/>
      <c r="G143" s="122"/>
      <c r="H143" s="122"/>
    </row>
    <row r="144" spans="1:8" ht="28.5" customHeight="1">
      <c r="A144" s="121"/>
      <c r="B144" s="54" t="str">
        <f>IF(A144="","",VLOOKUP(A144,'3-Mapa de Controles'!$M$3:$N$143,2,FALSE))</f>
        <v/>
      </c>
      <c r="C144" s="54" t="str">
        <f>IF(A144="","",VLOOKUP(A144,'3-Mapa de Controles'!$M$3:$P$143,4,FALSE))</f>
        <v/>
      </c>
      <c r="D144" s="54" t="str">
        <f>IF(A144="","",VLOOKUP(A144,'3-Mapa de Controles'!$M$3:$AI$143,23,FALSE))</f>
        <v/>
      </c>
      <c r="E144" s="54" t="str">
        <f>IF(A144="","",VLOOKUP(A144,'3-Mapa de Controles'!$B$3:$D$143,3,FALSE))</f>
        <v/>
      </c>
      <c r="F144" s="56"/>
      <c r="G144" s="122"/>
      <c r="H144" s="122"/>
    </row>
    <row r="145" spans="1:8" ht="28.5" customHeight="1">
      <c r="A145" s="121"/>
      <c r="B145" s="54" t="str">
        <f>IF(A145="","",VLOOKUP(A145,'3-Mapa de Controles'!$M$3:$N$143,2,FALSE))</f>
        <v/>
      </c>
      <c r="C145" s="54" t="str">
        <f>IF(A145="","",VLOOKUP(A145,'3-Mapa de Controles'!$M$3:$P$143,4,FALSE))</f>
        <v/>
      </c>
      <c r="D145" s="54" t="str">
        <f>IF(A145="","",VLOOKUP(A145,'3-Mapa de Controles'!$M$3:$AI$143,23,FALSE))</f>
        <v/>
      </c>
      <c r="E145" s="54" t="str">
        <f>IF(A145="","",VLOOKUP(A145,'3-Mapa de Controles'!$B$3:$D$143,3,FALSE))</f>
        <v/>
      </c>
      <c r="F145" s="56"/>
      <c r="G145" s="122"/>
      <c r="H145" s="122"/>
    </row>
    <row r="146" spans="1:8" ht="28.5" customHeight="1">
      <c r="A146" s="121"/>
      <c r="B146" s="54" t="str">
        <f>IF(A146="","",VLOOKUP(A146,'3-Mapa de Controles'!$M$3:$N$143,2,FALSE))</f>
        <v/>
      </c>
      <c r="C146" s="54" t="str">
        <f>IF(A146="","",VLOOKUP(A146,'3-Mapa de Controles'!$M$3:$P$143,4,FALSE))</f>
        <v/>
      </c>
      <c r="D146" s="54" t="str">
        <f>IF(A146="","",VLOOKUP(A146,'3-Mapa de Controles'!$M$3:$AI$143,23,FALSE))</f>
        <v/>
      </c>
      <c r="E146" s="54" t="str">
        <f>IF(A146="","",VLOOKUP(A146,'3-Mapa de Controles'!$B$3:$D$143,3,FALSE))</f>
        <v/>
      </c>
      <c r="F146" s="56"/>
      <c r="G146" s="122"/>
      <c r="H146" s="122"/>
    </row>
    <row r="147" spans="1:8" ht="28.5" customHeight="1">
      <c r="A147" s="121"/>
      <c r="B147" s="54" t="str">
        <f>IF(A147="","",VLOOKUP(A147,'3-Mapa de Controles'!$M$3:$N$143,2,FALSE))</f>
        <v/>
      </c>
      <c r="C147" s="54" t="str">
        <f>IF(A147="","",VLOOKUP(A147,'3-Mapa de Controles'!$M$3:$P$143,4,FALSE))</f>
        <v/>
      </c>
      <c r="D147" s="54" t="str">
        <f>IF(A147="","",VLOOKUP(A147,'3-Mapa de Controles'!$M$3:$AI$143,23,FALSE))</f>
        <v/>
      </c>
      <c r="E147" s="54" t="str">
        <f>IF(A147="","",VLOOKUP(A147,'3-Mapa de Controles'!$B$3:$D$143,3,FALSE))</f>
        <v/>
      </c>
      <c r="F147" s="56"/>
      <c r="G147" s="122"/>
      <c r="H147" s="122"/>
    </row>
    <row r="148" spans="1:8" ht="28.5" customHeight="1">
      <c r="A148" s="121"/>
      <c r="B148" s="54" t="str">
        <f>IF(A148="","",VLOOKUP(A148,'3-Mapa de Controles'!$M$3:$N$143,2,FALSE))</f>
        <v/>
      </c>
      <c r="C148" s="54" t="str">
        <f>IF(A148="","",VLOOKUP(A148,'3-Mapa de Controles'!$M$3:$P$143,4,FALSE))</f>
        <v/>
      </c>
      <c r="D148" s="54" t="str">
        <f>IF(A148="","",VLOOKUP(A148,'3-Mapa de Controles'!$M$3:$AI$143,23,FALSE))</f>
        <v/>
      </c>
      <c r="E148" s="54" t="str">
        <f>IF(A148="","",VLOOKUP(A148,'3-Mapa de Controles'!$B$3:$D$143,3,FALSE))</f>
        <v/>
      </c>
      <c r="F148" s="56"/>
      <c r="G148" s="122"/>
      <c r="H148" s="122"/>
    </row>
    <row r="149" spans="1:8" ht="28.5" customHeight="1">
      <c r="A149" s="121"/>
      <c r="B149" s="54" t="str">
        <f>IF(A149="","",VLOOKUP(A149,'3-Mapa de Controles'!$M$3:$N$143,2,FALSE))</f>
        <v/>
      </c>
      <c r="C149" s="54" t="str">
        <f>IF(A149="","",VLOOKUP(A149,'3-Mapa de Controles'!$M$3:$P$143,4,FALSE))</f>
        <v/>
      </c>
      <c r="D149" s="54" t="str">
        <f>IF(A149="","",VLOOKUP(A149,'3-Mapa de Controles'!$M$3:$AI$143,23,FALSE))</f>
        <v/>
      </c>
      <c r="E149" s="54" t="str">
        <f>IF(A149="","",VLOOKUP(A149,'3-Mapa de Controles'!$B$3:$D$143,3,FALSE))</f>
        <v/>
      </c>
      <c r="F149" s="56"/>
      <c r="G149" s="122"/>
      <c r="H149" s="122"/>
    </row>
    <row r="150" spans="1:8" ht="28.5" customHeight="1">
      <c r="A150" s="121"/>
      <c r="B150" s="54" t="str">
        <f>IF(A150="","",VLOOKUP(A150,'3-Mapa de Controles'!$M$3:$N$143,2,FALSE))</f>
        <v/>
      </c>
      <c r="C150" s="54" t="str">
        <f>IF(A150="","",VLOOKUP(A150,'3-Mapa de Controles'!$M$3:$P$143,4,FALSE))</f>
        <v/>
      </c>
      <c r="D150" s="54" t="str">
        <f>IF(A150="","",VLOOKUP(A150,'3-Mapa de Controles'!$M$3:$AI$143,23,FALSE))</f>
        <v/>
      </c>
      <c r="E150" s="54" t="str">
        <f>IF(A150="","",VLOOKUP(A150,'3-Mapa de Controles'!$B$3:$D$143,3,FALSE))</f>
        <v/>
      </c>
      <c r="F150" s="56"/>
      <c r="G150" s="122"/>
      <c r="H150" s="122"/>
    </row>
    <row r="151" spans="1:8" ht="28.5" customHeight="1">
      <c r="A151" s="121"/>
      <c r="B151" s="54" t="str">
        <f>IF(A151="","",VLOOKUP(A151,'3-Mapa de Controles'!$M$3:$N$143,2,FALSE))</f>
        <v/>
      </c>
      <c r="C151" s="54" t="str">
        <f>IF(A151="","",VLOOKUP(A151,'3-Mapa de Controles'!$M$3:$P$143,4,FALSE))</f>
        <v/>
      </c>
      <c r="D151" s="54" t="str">
        <f>IF(A151="","",VLOOKUP(A151,'3-Mapa de Controles'!$M$3:$AI$143,23,FALSE))</f>
        <v/>
      </c>
      <c r="E151" s="54" t="str">
        <f>IF(A151="","",VLOOKUP(A151,'3-Mapa de Controles'!$B$3:$D$143,3,FALSE))</f>
        <v/>
      </c>
      <c r="F151" s="56"/>
      <c r="G151" s="122"/>
      <c r="H151" s="122"/>
    </row>
    <row r="152" spans="1:8" ht="28.5" customHeight="1">
      <c r="A152" s="121"/>
      <c r="B152" s="54" t="str">
        <f>IF(A152="","",VLOOKUP(A152,'3-Mapa de Controles'!$M$3:$N$143,2,FALSE))</f>
        <v/>
      </c>
      <c r="C152" s="54" t="str">
        <f>IF(A152="","",VLOOKUP(A152,'3-Mapa de Controles'!$M$3:$P$143,4,FALSE))</f>
        <v/>
      </c>
      <c r="D152" s="54" t="str">
        <f>IF(A152="","",VLOOKUP(A152,'3-Mapa de Controles'!$M$3:$AI$143,23,FALSE))</f>
        <v/>
      </c>
      <c r="E152" s="54" t="str">
        <f>IF(A152="","",VLOOKUP(A152,'3-Mapa de Controles'!$B$3:$D$143,3,FALSE))</f>
        <v/>
      </c>
      <c r="F152" s="56"/>
      <c r="G152" s="122"/>
      <c r="H152" s="122"/>
    </row>
    <row r="153" spans="1:8" ht="28.5" customHeight="1">
      <c r="A153" s="121"/>
      <c r="B153" s="54" t="str">
        <f>IF(A153="","",VLOOKUP(A153,'3-Mapa de Controles'!$M$3:$N$143,2,FALSE))</f>
        <v/>
      </c>
      <c r="C153" s="54" t="str">
        <f>IF(A153="","",VLOOKUP(A153,'3-Mapa de Controles'!$M$3:$P$143,4,FALSE))</f>
        <v/>
      </c>
      <c r="D153" s="54" t="str">
        <f>IF(A153="","",VLOOKUP(A153,'3-Mapa de Controles'!$M$3:$AI$143,23,FALSE))</f>
        <v/>
      </c>
      <c r="E153" s="54" t="str">
        <f>IF(A153="","",VLOOKUP(A153,'3-Mapa de Controles'!$B$3:$D$143,3,FALSE))</f>
        <v/>
      </c>
      <c r="F153" s="56"/>
      <c r="G153" s="122"/>
      <c r="H153" s="122"/>
    </row>
    <row r="154" spans="1:8" ht="28.5" customHeight="1">
      <c r="A154" s="121"/>
      <c r="B154" s="54" t="str">
        <f>IF(A154="","",VLOOKUP(A154,'3-Mapa de Controles'!$M$3:$N$143,2,FALSE))</f>
        <v/>
      </c>
      <c r="C154" s="54" t="str">
        <f>IF(A154="","",VLOOKUP(A154,'3-Mapa de Controles'!$M$3:$P$143,4,FALSE))</f>
        <v/>
      </c>
      <c r="D154" s="54" t="str">
        <f>IF(A154="","",VLOOKUP(A154,'3-Mapa de Controles'!$M$3:$AI$143,23,FALSE))</f>
        <v/>
      </c>
      <c r="E154" s="54" t="str">
        <f>IF(A154="","",VLOOKUP(A154,'3-Mapa de Controles'!$B$3:$D$143,3,FALSE))</f>
        <v/>
      </c>
      <c r="F154" s="56"/>
      <c r="G154" s="122"/>
      <c r="H154" s="122"/>
    </row>
    <row r="155" spans="1:8" ht="28.5" customHeight="1">
      <c r="A155" s="121"/>
      <c r="B155" s="54" t="str">
        <f>IF(A155="","",VLOOKUP(A155,'3-Mapa de Controles'!$M$3:$N$143,2,FALSE))</f>
        <v/>
      </c>
      <c r="C155" s="54" t="str">
        <f>IF(A155="","",VLOOKUP(A155,'3-Mapa de Controles'!$M$3:$P$143,4,FALSE))</f>
        <v/>
      </c>
      <c r="D155" s="54" t="str">
        <f>IF(A155="","",VLOOKUP(A155,'3-Mapa de Controles'!$M$3:$AI$143,23,FALSE))</f>
        <v/>
      </c>
      <c r="E155" s="54" t="str">
        <f>IF(A155="","",VLOOKUP(A155,'3-Mapa de Controles'!$B$3:$D$143,3,FALSE))</f>
        <v/>
      </c>
      <c r="F155" s="56"/>
      <c r="G155" s="122"/>
      <c r="H155" s="122"/>
    </row>
    <row r="156" spans="1:8" ht="28.5" customHeight="1">
      <c r="A156" s="121"/>
      <c r="B156" s="54" t="str">
        <f>IF(A156="","",VLOOKUP(A156,'3-Mapa de Controles'!$M$3:$N$143,2,FALSE))</f>
        <v/>
      </c>
      <c r="C156" s="54" t="str">
        <f>IF(A156="","",VLOOKUP(A156,'3-Mapa de Controles'!$M$3:$P$143,4,FALSE))</f>
        <v/>
      </c>
      <c r="D156" s="54" t="str">
        <f>IF(A156="","",VLOOKUP(A156,'3-Mapa de Controles'!$M$3:$AI$143,23,FALSE))</f>
        <v/>
      </c>
      <c r="E156" s="54" t="str">
        <f>IF(A156="","",VLOOKUP(A156,'3-Mapa de Controles'!$B$3:$D$143,3,FALSE))</f>
        <v/>
      </c>
      <c r="F156" s="56"/>
      <c r="G156" s="122"/>
      <c r="H156" s="122"/>
    </row>
    <row r="157" spans="1:8" ht="28.5" customHeight="1">
      <c r="A157" s="121"/>
      <c r="B157" s="54" t="str">
        <f>IF(A157="","",VLOOKUP(A157,'3-Mapa de Controles'!$M$3:$N$143,2,FALSE))</f>
        <v/>
      </c>
      <c r="C157" s="54" t="str">
        <f>IF(A157="","",VLOOKUP(A157,'3-Mapa de Controles'!$M$3:$P$143,4,FALSE))</f>
        <v/>
      </c>
      <c r="D157" s="54" t="str">
        <f>IF(A157="","",VLOOKUP(A157,'3-Mapa de Controles'!$M$3:$AI$143,23,FALSE))</f>
        <v/>
      </c>
      <c r="E157" s="54" t="str">
        <f>IF(A157="","",VLOOKUP(A157,'3-Mapa de Controles'!$B$3:$D$143,3,FALSE))</f>
        <v/>
      </c>
      <c r="F157" s="56"/>
      <c r="G157" s="122"/>
      <c r="H157" s="122"/>
    </row>
    <row r="158" spans="1:8" ht="28.5" customHeight="1">
      <c r="A158" s="121"/>
      <c r="B158" s="54" t="str">
        <f>IF(A158="","",VLOOKUP(A158,'3-Mapa de Controles'!$M$3:$N$143,2,FALSE))</f>
        <v/>
      </c>
      <c r="C158" s="54" t="str">
        <f>IF(A158="","",VLOOKUP(A158,'3-Mapa de Controles'!$M$3:$P$143,4,FALSE))</f>
        <v/>
      </c>
      <c r="D158" s="54" t="str">
        <f>IF(A158="","",VLOOKUP(A158,'3-Mapa de Controles'!$M$3:$AI$143,23,FALSE))</f>
        <v/>
      </c>
      <c r="E158" s="54" t="str">
        <f>IF(A158="","",VLOOKUP(A158,'3-Mapa de Controles'!$B$3:$D$143,3,FALSE))</f>
        <v/>
      </c>
      <c r="F158" s="56"/>
      <c r="G158" s="122"/>
      <c r="H158" s="122"/>
    </row>
    <row r="159" spans="1:8" ht="28.5" customHeight="1">
      <c r="A159" s="121"/>
      <c r="B159" s="54" t="str">
        <f>IF(A159="","",VLOOKUP(A159,'3-Mapa de Controles'!$M$3:$N$143,2,FALSE))</f>
        <v/>
      </c>
      <c r="C159" s="54" t="str">
        <f>IF(A159="","",VLOOKUP(A159,'3-Mapa de Controles'!$M$3:$P$143,4,FALSE))</f>
        <v/>
      </c>
      <c r="D159" s="54" t="str">
        <f>IF(A159="","",VLOOKUP(A159,'3-Mapa de Controles'!$M$3:$AI$143,23,FALSE))</f>
        <v/>
      </c>
      <c r="E159" s="54" t="str">
        <f>IF(A159="","",VLOOKUP(A159,'3-Mapa de Controles'!$B$3:$D$143,3,FALSE))</f>
        <v/>
      </c>
      <c r="F159" s="56"/>
      <c r="G159" s="122"/>
      <c r="H159" s="122"/>
    </row>
    <row r="160" spans="1:8" ht="28.5" customHeight="1">
      <c r="A160" s="121"/>
      <c r="B160" s="54" t="str">
        <f>IF(A160="","",VLOOKUP(A160,'3-Mapa de Controles'!$M$3:$N$143,2,FALSE))</f>
        <v/>
      </c>
      <c r="C160" s="54" t="str">
        <f>IF(A160="","",VLOOKUP(A160,'3-Mapa de Controles'!$M$3:$P$143,4,FALSE))</f>
        <v/>
      </c>
      <c r="D160" s="54" t="str">
        <f>IF(A160="","",VLOOKUP(A160,'3-Mapa de Controles'!$M$3:$AI$143,23,FALSE))</f>
        <v/>
      </c>
      <c r="E160" s="54" t="str">
        <f>IF(A160="","",VLOOKUP(A160,'3-Mapa de Controles'!$B$3:$D$143,3,FALSE))</f>
        <v/>
      </c>
      <c r="F160" s="56"/>
      <c r="G160" s="122"/>
      <c r="H160" s="122"/>
    </row>
    <row r="161" spans="1:8" ht="28.5" customHeight="1">
      <c r="A161" s="121"/>
      <c r="B161" s="54" t="str">
        <f>IF(A161="","",VLOOKUP(A161,'3-Mapa de Controles'!$M$3:$N$143,2,FALSE))</f>
        <v/>
      </c>
      <c r="C161" s="54" t="str">
        <f>IF(A161="","",VLOOKUP(A161,'3-Mapa de Controles'!$M$3:$P$143,4,FALSE))</f>
        <v/>
      </c>
      <c r="D161" s="54" t="str">
        <f>IF(A161="","",VLOOKUP(A161,'3-Mapa de Controles'!$M$3:$AI$143,23,FALSE))</f>
        <v/>
      </c>
      <c r="E161" s="54" t="str">
        <f>IF(A161="","",VLOOKUP(A161,'3-Mapa de Controles'!$B$3:$D$143,3,FALSE))</f>
        <v/>
      </c>
      <c r="F161" s="56"/>
      <c r="G161" s="122"/>
      <c r="H161" s="122"/>
    </row>
    <row r="162" spans="1:8" ht="28.5" customHeight="1">
      <c r="A162" s="121"/>
      <c r="B162" s="54" t="str">
        <f>IF(A162="","",VLOOKUP(A162,'3-Mapa de Controles'!$M$3:$N$143,2,FALSE))</f>
        <v/>
      </c>
      <c r="C162" s="54" t="str">
        <f>IF(A162="","",VLOOKUP(A162,'3-Mapa de Controles'!$M$3:$P$143,4,FALSE))</f>
        <v/>
      </c>
      <c r="D162" s="54" t="str">
        <f>IF(A162="","",VLOOKUP(A162,'3-Mapa de Controles'!$M$3:$AI$143,23,FALSE))</f>
        <v/>
      </c>
      <c r="E162" s="54" t="str">
        <f>IF(A162="","",VLOOKUP(A162,'3-Mapa de Controles'!$B$3:$D$143,3,FALSE))</f>
        <v/>
      </c>
      <c r="F162" s="56"/>
      <c r="G162" s="122"/>
      <c r="H162" s="122"/>
    </row>
    <row r="163" spans="1:8" ht="28.5" customHeight="1">
      <c r="A163" s="121"/>
      <c r="B163" s="54" t="str">
        <f>IF(A163="","",VLOOKUP(A163,'3-Mapa de Controles'!$M$3:$N$143,2,FALSE))</f>
        <v/>
      </c>
      <c r="C163" s="54" t="str">
        <f>IF(A163="","",VLOOKUP(A163,'3-Mapa de Controles'!$M$3:$P$143,4,FALSE))</f>
        <v/>
      </c>
      <c r="D163" s="54" t="str">
        <f>IF(A163="","",VLOOKUP(A163,'3-Mapa de Controles'!$M$3:$AI$143,23,FALSE))</f>
        <v/>
      </c>
      <c r="E163" s="54" t="str">
        <f>IF(A163="","",VLOOKUP(A163,'3-Mapa de Controles'!$B$3:$D$143,3,FALSE))</f>
        <v/>
      </c>
      <c r="F163" s="56"/>
      <c r="G163" s="122"/>
      <c r="H163" s="122"/>
    </row>
    <row r="164" spans="1:8" ht="28.5" customHeight="1">
      <c r="A164" s="121"/>
      <c r="B164" s="54" t="str">
        <f>IF(A164="","",VLOOKUP(A164,'3-Mapa de Controles'!$M$3:$N$143,2,FALSE))</f>
        <v/>
      </c>
      <c r="C164" s="54" t="str">
        <f>IF(A164="","",VLOOKUP(A164,'3-Mapa de Controles'!$M$3:$P$143,4,FALSE))</f>
        <v/>
      </c>
      <c r="D164" s="54" t="str">
        <f>IF(A164="","",VLOOKUP(A164,'3-Mapa de Controles'!$M$3:$AI$143,23,FALSE))</f>
        <v/>
      </c>
      <c r="E164" s="54" t="str">
        <f>IF(A164="","",VLOOKUP(A164,'3-Mapa de Controles'!$B$3:$D$143,3,FALSE))</f>
        <v/>
      </c>
      <c r="F164" s="56"/>
      <c r="G164" s="122"/>
      <c r="H164" s="122"/>
    </row>
    <row r="165" spans="1:8" ht="28.5" customHeight="1">
      <c r="A165" s="121"/>
      <c r="B165" s="54" t="str">
        <f>IF(A165="","",VLOOKUP(A165,'3-Mapa de Controles'!$M$3:$N$143,2,FALSE))</f>
        <v/>
      </c>
      <c r="C165" s="54" t="str">
        <f>IF(A165="","",VLOOKUP(A165,'3-Mapa de Controles'!$M$3:$P$143,4,FALSE))</f>
        <v/>
      </c>
      <c r="D165" s="54" t="str">
        <f>IF(A165="","",VLOOKUP(A165,'3-Mapa de Controles'!$M$3:$AI$143,23,FALSE))</f>
        <v/>
      </c>
      <c r="E165" s="54" t="str">
        <f>IF(A165="","",VLOOKUP(A165,'3-Mapa de Controles'!$B$3:$D$143,3,FALSE))</f>
        <v/>
      </c>
      <c r="F165" s="56"/>
      <c r="G165" s="122"/>
      <c r="H165" s="122"/>
    </row>
    <row r="166" spans="1:8" ht="28.5" customHeight="1">
      <c r="A166" s="121"/>
      <c r="B166" s="54" t="str">
        <f>IF(A166="","",VLOOKUP(A166,'3-Mapa de Controles'!$M$3:$N$143,2,FALSE))</f>
        <v/>
      </c>
      <c r="C166" s="54" t="str">
        <f>IF(A166="","",VLOOKUP(A166,'3-Mapa de Controles'!$M$3:$P$143,4,FALSE))</f>
        <v/>
      </c>
      <c r="D166" s="54" t="str">
        <f>IF(A166="","",VLOOKUP(A166,'3-Mapa de Controles'!$M$3:$AI$143,23,FALSE))</f>
        <v/>
      </c>
      <c r="E166" s="54" t="str">
        <f>IF(A166="","",VLOOKUP(A166,'3-Mapa de Controles'!$B$3:$D$143,3,FALSE))</f>
        <v/>
      </c>
      <c r="F166" s="56"/>
      <c r="G166" s="122"/>
      <c r="H166" s="122"/>
    </row>
    <row r="167" spans="1:8" ht="28.5" customHeight="1">
      <c r="A167" s="121"/>
      <c r="B167" s="54" t="str">
        <f>IF(A167="","",VLOOKUP(A167,'3-Mapa de Controles'!$M$3:$N$143,2,FALSE))</f>
        <v/>
      </c>
      <c r="C167" s="54" t="str">
        <f>IF(A167="","",VLOOKUP(A167,'3-Mapa de Controles'!$M$3:$P$143,4,FALSE))</f>
        <v/>
      </c>
      <c r="D167" s="54" t="str">
        <f>IF(A167="","",VLOOKUP(A167,'3-Mapa de Controles'!$M$3:$AI$143,23,FALSE))</f>
        <v/>
      </c>
      <c r="E167" s="54" t="str">
        <f>IF(A167="","",VLOOKUP(A167,'3-Mapa de Controles'!$B$3:$D$143,3,FALSE))</f>
        <v/>
      </c>
      <c r="F167" s="56"/>
      <c r="G167" s="122"/>
      <c r="H167" s="122"/>
    </row>
    <row r="168" spans="1:8" ht="28.5" customHeight="1">
      <c r="A168" s="121"/>
      <c r="B168" s="54" t="str">
        <f>IF(A168="","",VLOOKUP(A168,'3-Mapa de Controles'!$M$3:$N$143,2,FALSE))</f>
        <v/>
      </c>
      <c r="C168" s="54" t="str">
        <f>IF(A168="","",VLOOKUP(A168,'3-Mapa de Controles'!$M$3:$P$143,4,FALSE))</f>
        <v/>
      </c>
      <c r="D168" s="54" t="str">
        <f>IF(A168="","",VLOOKUP(A168,'3-Mapa de Controles'!$M$3:$AI$143,23,FALSE))</f>
        <v/>
      </c>
      <c r="E168" s="54" t="str">
        <f>IF(A168="","",VLOOKUP(A168,'3-Mapa de Controles'!$B$3:$D$143,3,FALSE))</f>
        <v/>
      </c>
      <c r="F168" s="56"/>
      <c r="G168" s="122"/>
      <c r="H168" s="122"/>
    </row>
    <row r="169" spans="1:8" ht="28.5" customHeight="1">
      <c r="A169" s="121"/>
      <c r="B169" s="54" t="str">
        <f>IF(A169="","",VLOOKUP(A169,'3-Mapa de Controles'!$M$3:$N$143,2,FALSE))</f>
        <v/>
      </c>
      <c r="C169" s="54" t="str">
        <f>IF(A169="","",VLOOKUP(A169,'3-Mapa de Controles'!$M$3:$P$143,4,FALSE))</f>
        <v/>
      </c>
      <c r="D169" s="54" t="str">
        <f>IF(A169="","",VLOOKUP(A169,'3-Mapa de Controles'!$M$3:$AI$143,23,FALSE))</f>
        <v/>
      </c>
      <c r="E169" s="54" t="str">
        <f>IF(A169="","",VLOOKUP(A169,'3-Mapa de Controles'!$B$3:$D$143,3,FALSE))</f>
        <v/>
      </c>
      <c r="F169" s="56"/>
      <c r="G169" s="122"/>
      <c r="H169" s="122"/>
    </row>
    <row r="170" spans="1:8" ht="28.5" customHeight="1">
      <c r="A170" s="121"/>
      <c r="B170" s="54" t="str">
        <f>IF(A170="","",VLOOKUP(A170,'3-Mapa de Controles'!$M$3:$N$143,2,FALSE))</f>
        <v/>
      </c>
      <c r="C170" s="54" t="str">
        <f>IF(A170="","",VLOOKUP(A170,'3-Mapa de Controles'!$M$3:$P$143,4,FALSE))</f>
        <v/>
      </c>
      <c r="D170" s="54" t="str">
        <f>IF(A170="","",VLOOKUP(A170,'3-Mapa de Controles'!$M$3:$AI$143,23,FALSE))</f>
        <v/>
      </c>
      <c r="E170" s="54" t="str">
        <f>IF(A170="","",VLOOKUP(A170,'3-Mapa de Controles'!$B$3:$D$143,3,FALSE))</f>
        <v/>
      </c>
      <c r="F170" s="56"/>
      <c r="G170" s="122"/>
      <c r="H170" s="122"/>
    </row>
    <row r="171" spans="1:8" ht="28.5" customHeight="1">
      <c r="A171" s="121"/>
      <c r="B171" s="54" t="str">
        <f>IF(A171="","",VLOOKUP(A171,'3-Mapa de Controles'!$M$3:$N$143,2,FALSE))</f>
        <v/>
      </c>
      <c r="C171" s="54" t="str">
        <f>IF(A171="","",VLOOKUP(A171,'3-Mapa de Controles'!$M$3:$P$143,4,FALSE))</f>
        <v/>
      </c>
      <c r="D171" s="54" t="str">
        <f>IF(A171="","",VLOOKUP(A171,'3-Mapa de Controles'!$M$3:$AI$143,23,FALSE))</f>
        <v/>
      </c>
      <c r="E171" s="54" t="str">
        <f>IF(A171="","",VLOOKUP(A171,'3-Mapa de Controles'!$B$3:$D$143,3,FALSE))</f>
        <v/>
      </c>
      <c r="F171" s="56"/>
      <c r="G171" s="122"/>
      <c r="H171" s="122"/>
    </row>
    <row r="172" spans="1:8" ht="28.5" customHeight="1">
      <c r="A172" s="121"/>
      <c r="B172" s="54" t="str">
        <f>IF(A172="","",VLOOKUP(A172,'3-Mapa de Controles'!$M$3:$N$143,2,FALSE))</f>
        <v/>
      </c>
      <c r="C172" s="54" t="str">
        <f>IF(A172="","",VLOOKUP(A172,'3-Mapa de Controles'!$M$3:$P$143,4,FALSE))</f>
        <v/>
      </c>
      <c r="D172" s="54" t="str">
        <f>IF(A172="","",VLOOKUP(A172,'3-Mapa de Controles'!$M$3:$AI$143,23,FALSE))</f>
        <v/>
      </c>
      <c r="E172" s="54" t="str">
        <f>IF(A172="","",VLOOKUP(A172,'3-Mapa de Controles'!$B$3:$D$143,3,FALSE))</f>
        <v/>
      </c>
      <c r="F172" s="56"/>
      <c r="G172" s="122"/>
      <c r="H172" s="122"/>
    </row>
    <row r="173" spans="1:8" ht="28.5" customHeight="1">
      <c r="A173" s="121"/>
      <c r="B173" s="54" t="str">
        <f>IF(A173="","",VLOOKUP(A173,'3-Mapa de Controles'!$M$3:$N$143,2,FALSE))</f>
        <v/>
      </c>
      <c r="C173" s="54" t="str">
        <f>IF(A173="","",VLOOKUP(A173,'3-Mapa de Controles'!$M$3:$P$143,4,FALSE))</f>
        <v/>
      </c>
      <c r="D173" s="54" t="str">
        <f>IF(A173="","",VLOOKUP(A173,'3-Mapa de Controles'!$M$3:$AI$143,23,FALSE))</f>
        <v/>
      </c>
      <c r="E173" s="54" t="str">
        <f>IF(A173="","",VLOOKUP(A173,'3-Mapa de Controles'!$B$3:$D$143,3,FALSE))</f>
        <v/>
      </c>
      <c r="F173" s="56"/>
      <c r="G173" s="122"/>
      <c r="H173" s="122"/>
    </row>
    <row r="174" spans="1:8" ht="28.5" customHeight="1">
      <c r="A174" s="121"/>
      <c r="B174" s="54" t="str">
        <f>IF(A174="","",VLOOKUP(A174,'3-Mapa de Controles'!$M$3:$N$143,2,FALSE))</f>
        <v/>
      </c>
      <c r="C174" s="54" t="str">
        <f>IF(A174="","",VLOOKUP(A174,'3-Mapa de Controles'!$M$3:$P$143,4,FALSE))</f>
        <v/>
      </c>
      <c r="D174" s="54" t="str">
        <f>IF(A174="","",VLOOKUP(A174,'3-Mapa de Controles'!$M$3:$AI$143,23,FALSE))</f>
        <v/>
      </c>
      <c r="E174" s="54" t="str">
        <f>IF(A174="","",VLOOKUP(A174,'3-Mapa de Controles'!$B$3:$D$143,3,FALSE))</f>
        <v/>
      </c>
      <c r="F174" s="56"/>
      <c r="G174" s="122"/>
      <c r="H174" s="122"/>
    </row>
    <row r="175" spans="1:8" ht="28.5" customHeight="1">
      <c r="A175" s="121"/>
      <c r="B175" s="54" t="str">
        <f>IF(A175="","",VLOOKUP(A175,'3-Mapa de Controles'!$M$3:$N$143,2,FALSE))</f>
        <v/>
      </c>
      <c r="C175" s="54" t="str">
        <f>IF(A175="","",VLOOKUP(A175,'3-Mapa de Controles'!$M$3:$P$143,4,FALSE))</f>
        <v/>
      </c>
      <c r="D175" s="54" t="str">
        <f>IF(A175="","",VLOOKUP(A175,'3-Mapa de Controles'!$M$3:$AI$143,23,FALSE))</f>
        <v/>
      </c>
      <c r="E175" s="54" t="str">
        <f>IF(A175="","",VLOOKUP(A175,'3-Mapa de Controles'!$B$3:$D$143,3,FALSE))</f>
        <v/>
      </c>
      <c r="F175" s="56"/>
      <c r="G175" s="122"/>
      <c r="H175" s="122"/>
    </row>
    <row r="176" spans="1:8" ht="28.5" customHeight="1">
      <c r="A176" s="121"/>
      <c r="B176" s="54" t="str">
        <f>IF(A176="","",VLOOKUP(A176,'3-Mapa de Controles'!$M$3:$N$143,2,FALSE))</f>
        <v/>
      </c>
      <c r="C176" s="54" t="str">
        <f>IF(A176="","",VLOOKUP(A176,'3-Mapa de Controles'!$M$3:$P$143,4,FALSE))</f>
        <v/>
      </c>
      <c r="D176" s="54" t="str">
        <f>IF(A176="","",VLOOKUP(A176,'3-Mapa de Controles'!$M$3:$AI$143,23,FALSE))</f>
        <v/>
      </c>
      <c r="E176" s="54" t="str">
        <f>IF(A176="","",VLOOKUP(A176,'3-Mapa de Controles'!$B$3:$D$143,3,FALSE))</f>
        <v/>
      </c>
      <c r="F176" s="56"/>
      <c r="G176" s="122"/>
      <c r="H176" s="122"/>
    </row>
    <row r="177" spans="1:8" ht="28.5" customHeight="1">
      <c r="A177" s="121"/>
      <c r="B177" s="54" t="str">
        <f>IF(A177="","",VLOOKUP(A177,'3-Mapa de Controles'!$M$3:$N$143,2,FALSE))</f>
        <v/>
      </c>
      <c r="C177" s="54" t="str">
        <f>IF(A177="","",VLOOKUP(A177,'3-Mapa de Controles'!$M$3:$P$143,4,FALSE))</f>
        <v/>
      </c>
      <c r="D177" s="54" t="str">
        <f>IF(A177="","",VLOOKUP(A177,'3-Mapa de Controles'!$M$3:$AI$143,23,FALSE))</f>
        <v/>
      </c>
      <c r="E177" s="54" t="str">
        <f>IF(A177="","",VLOOKUP(A177,'3-Mapa de Controles'!$B$3:$D$143,3,FALSE))</f>
        <v/>
      </c>
      <c r="F177" s="56"/>
      <c r="G177" s="122"/>
      <c r="H177" s="122"/>
    </row>
    <row r="178" spans="1:8" ht="28.5" customHeight="1">
      <c r="A178" s="121"/>
      <c r="B178" s="54" t="str">
        <f>IF(A178="","",VLOOKUP(A178,'3-Mapa de Controles'!$M$3:$N$143,2,FALSE))</f>
        <v/>
      </c>
      <c r="C178" s="54" t="str">
        <f>IF(A178="","",VLOOKUP(A178,'3-Mapa de Controles'!$M$3:$P$143,4,FALSE))</f>
        <v/>
      </c>
      <c r="D178" s="54" t="str">
        <f>IF(A178="","",VLOOKUP(A178,'3-Mapa de Controles'!$M$3:$AI$143,23,FALSE))</f>
        <v/>
      </c>
      <c r="E178" s="54" t="str">
        <f>IF(A178="","",VLOOKUP(A178,'3-Mapa de Controles'!$B$3:$D$143,3,FALSE))</f>
        <v/>
      </c>
      <c r="F178" s="56"/>
      <c r="G178" s="122"/>
      <c r="H178" s="122"/>
    </row>
    <row r="179" spans="1:8" ht="28.5" customHeight="1">
      <c r="A179" s="121"/>
      <c r="B179" s="54" t="str">
        <f>IF(A179="","",VLOOKUP(A179,'3-Mapa de Controles'!$M$3:$N$143,2,FALSE))</f>
        <v/>
      </c>
      <c r="C179" s="54" t="str">
        <f>IF(A179="","",VLOOKUP(A179,'3-Mapa de Controles'!$M$3:$P$143,4,FALSE))</f>
        <v/>
      </c>
      <c r="D179" s="54" t="str">
        <f>IF(A179="","",VLOOKUP(A179,'3-Mapa de Controles'!$M$3:$AI$143,23,FALSE))</f>
        <v/>
      </c>
      <c r="E179" s="54" t="str">
        <f>IF(A179="","",VLOOKUP(A179,'3-Mapa de Controles'!$B$3:$D$143,3,FALSE))</f>
        <v/>
      </c>
      <c r="F179" s="56"/>
      <c r="G179" s="122"/>
      <c r="H179" s="122"/>
    </row>
    <row r="180" spans="1:8" ht="28.5" customHeight="1">
      <c r="A180" s="121"/>
      <c r="B180" s="54" t="str">
        <f>IF(A180="","",VLOOKUP(A180,'3-Mapa de Controles'!$M$3:$N$143,2,FALSE))</f>
        <v/>
      </c>
      <c r="C180" s="54" t="str">
        <f>IF(A180="","",VLOOKUP(A180,'3-Mapa de Controles'!$M$3:$P$143,4,FALSE))</f>
        <v/>
      </c>
      <c r="D180" s="54" t="str">
        <f>IF(A180="","",VLOOKUP(A180,'3-Mapa de Controles'!$M$3:$AI$143,23,FALSE))</f>
        <v/>
      </c>
      <c r="E180" s="54" t="str">
        <f>IF(A180="","",VLOOKUP(A180,'3-Mapa de Controles'!$B$3:$D$143,3,FALSE))</f>
        <v/>
      </c>
      <c r="F180" s="56"/>
      <c r="G180" s="122"/>
      <c r="H180" s="122"/>
    </row>
    <row r="181" spans="1:8" ht="28.5" customHeight="1">
      <c r="A181" s="121"/>
      <c r="B181" s="54" t="str">
        <f>IF(A181="","",VLOOKUP(A181,'3-Mapa de Controles'!$M$3:$N$143,2,FALSE))</f>
        <v/>
      </c>
      <c r="C181" s="54" t="str">
        <f>IF(A181="","",VLOOKUP(A181,'3-Mapa de Controles'!$M$3:$P$143,4,FALSE))</f>
        <v/>
      </c>
      <c r="D181" s="54" t="str">
        <f>IF(A181="","",VLOOKUP(A181,'3-Mapa de Controles'!$M$3:$AI$143,23,FALSE))</f>
        <v/>
      </c>
      <c r="E181" s="54" t="str">
        <f>IF(A181="","",VLOOKUP(A181,'3-Mapa de Controles'!$B$3:$D$143,3,FALSE))</f>
        <v/>
      </c>
      <c r="F181" s="56"/>
      <c r="G181" s="122"/>
      <c r="H181" s="122"/>
    </row>
    <row r="182" spans="1:8" ht="28.5" customHeight="1">
      <c r="A182" s="121"/>
      <c r="B182" s="54" t="str">
        <f>IF(A182="","",VLOOKUP(A182,'3-Mapa de Controles'!$M$3:$N$143,2,FALSE))</f>
        <v/>
      </c>
      <c r="C182" s="54" t="str">
        <f>IF(A182="","",VLOOKUP(A182,'3-Mapa de Controles'!$M$3:$P$143,4,FALSE))</f>
        <v/>
      </c>
      <c r="D182" s="54" t="str">
        <f>IF(A182="","",VLOOKUP(A182,'3-Mapa de Controles'!$M$3:$AI$143,23,FALSE))</f>
        <v/>
      </c>
      <c r="E182" s="54" t="str">
        <f>IF(A182="","",VLOOKUP(A182,'3-Mapa de Controles'!$B$3:$D$143,3,FALSE))</f>
        <v/>
      </c>
      <c r="F182" s="56"/>
      <c r="G182" s="122"/>
      <c r="H182" s="122"/>
    </row>
    <row r="183" spans="1:8" ht="28.5" customHeight="1">
      <c r="A183" s="121"/>
      <c r="B183" s="54" t="str">
        <f>IF(A183="","",VLOOKUP(A183,'3-Mapa de Controles'!$M$3:$N$143,2,FALSE))</f>
        <v/>
      </c>
      <c r="C183" s="54" t="str">
        <f>IF(A183="","",VLOOKUP(A183,'3-Mapa de Controles'!$M$3:$P$143,4,FALSE))</f>
        <v/>
      </c>
      <c r="D183" s="54" t="str">
        <f>IF(A183="","",VLOOKUP(A183,'3-Mapa de Controles'!$M$3:$AI$143,23,FALSE))</f>
        <v/>
      </c>
      <c r="E183" s="54" t="str">
        <f>IF(A183="","",VLOOKUP(A183,'3-Mapa de Controles'!$B$3:$D$143,3,FALSE))</f>
        <v/>
      </c>
      <c r="F183" s="56"/>
      <c r="G183" s="122"/>
      <c r="H183" s="122"/>
    </row>
    <row r="184" spans="1:8" ht="28.5" customHeight="1">
      <c r="A184" s="121"/>
      <c r="B184" s="54" t="str">
        <f>IF(A184="","",VLOOKUP(A184,'3-Mapa de Controles'!$M$3:$N$143,2,FALSE))</f>
        <v/>
      </c>
      <c r="C184" s="54" t="str">
        <f>IF(A184="","",VLOOKUP(A184,'3-Mapa de Controles'!$M$3:$P$143,4,FALSE))</f>
        <v/>
      </c>
      <c r="D184" s="54" t="str">
        <f>IF(A184="","",VLOOKUP(A184,'3-Mapa de Controles'!$M$3:$AI$143,23,FALSE))</f>
        <v/>
      </c>
      <c r="E184" s="54" t="str">
        <f>IF(A184="","",VLOOKUP(A184,'3-Mapa de Controles'!$B$3:$D$143,3,FALSE))</f>
        <v/>
      </c>
      <c r="F184" s="56"/>
      <c r="G184" s="122"/>
      <c r="H184" s="122"/>
    </row>
    <row r="185" spans="1:8" ht="28.5" customHeight="1">
      <c r="A185" s="121"/>
      <c r="B185" s="54" t="str">
        <f>IF(A185="","",VLOOKUP(A185,'3-Mapa de Controles'!$M$3:$N$143,2,FALSE))</f>
        <v/>
      </c>
      <c r="C185" s="54" t="str">
        <f>IF(A185="","",VLOOKUP(A185,'3-Mapa de Controles'!$M$3:$P$143,4,FALSE))</f>
        <v/>
      </c>
      <c r="D185" s="54" t="str">
        <f>IF(A185="","",VLOOKUP(A185,'3-Mapa de Controles'!$M$3:$AI$143,23,FALSE))</f>
        <v/>
      </c>
      <c r="E185" s="54" t="str">
        <f>IF(A185="","",VLOOKUP(A185,'3-Mapa de Controles'!$B$3:$D$143,3,FALSE))</f>
        <v/>
      </c>
      <c r="F185" s="56"/>
      <c r="G185" s="122"/>
      <c r="H185" s="122"/>
    </row>
    <row r="186" spans="1:8" ht="28.5" customHeight="1">
      <c r="A186" s="121"/>
      <c r="B186" s="54" t="str">
        <f>IF(A186="","",VLOOKUP(A186,'3-Mapa de Controles'!$M$3:$N$143,2,FALSE))</f>
        <v/>
      </c>
      <c r="C186" s="54" t="str">
        <f>IF(A186="","",VLOOKUP(A186,'3-Mapa de Controles'!$M$3:$P$143,4,FALSE))</f>
        <v/>
      </c>
      <c r="D186" s="54" t="str">
        <f>IF(A186="","",VLOOKUP(A186,'3-Mapa de Controles'!$M$3:$AI$143,23,FALSE))</f>
        <v/>
      </c>
      <c r="E186" s="54" t="str">
        <f>IF(A186="","",VLOOKUP(A186,'3-Mapa de Controles'!$B$3:$D$143,3,FALSE))</f>
        <v/>
      </c>
      <c r="F186" s="56"/>
      <c r="G186" s="122"/>
      <c r="H186" s="122"/>
    </row>
    <row r="187" spans="1:8" ht="28.5" customHeight="1">
      <c r="A187" s="121"/>
      <c r="B187" s="54" t="str">
        <f>IF(A187="","",VLOOKUP(A187,'3-Mapa de Controles'!$M$3:$N$143,2,FALSE))</f>
        <v/>
      </c>
      <c r="C187" s="54" t="str">
        <f>IF(A187="","",VLOOKUP(A187,'3-Mapa de Controles'!$M$3:$P$143,4,FALSE))</f>
        <v/>
      </c>
      <c r="D187" s="54" t="str">
        <f>IF(A187="","",VLOOKUP(A187,'3-Mapa de Controles'!$M$3:$AI$143,23,FALSE))</f>
        <v/>
      </c>
      <c r="E187" s="54" t="str">
        <f>IF(A187="","",VLOOKUP(A187,'3-Mapa de Controles'!$B$3:$D$143,3,FALSE))</f>
        <v/>
      </c>
      <c r="F187" s="56"/>
      <c r="G187" s="122"/>
      <c r="H187" s="122"/>
    </row>
    <row r="188" spans="1:8" ht="28.5" customHeight="1">
      <c r="A188" s="121"/>
      <c r="B188" s="54" t="str">
        <f>IF(A188="","",VLOOKUP(A188,'3-Mapa de Controles'!$M$3:$N$143,2,FALSE))</f>
        <v/>
      </c>
      <c r="C188" s="54" t="str">
        <f>IF(A188="","",VLOOKUP(A188,'3-Mapa de Controles'!$M$3:$P$143,4,FALSE))</f>
        <v/>
      </c>
      <c r="D188" s="54" t="str">
        <f>IF(A188="","",VLOOKUP(A188,'3-Mapa de Controles'!$M$3:$AI$143,23,FALSE))</f>
        <v/>
      </c>
      <c r="E188" s="54" t="str">
        <f>IF(A188="","",VLOOKUP(A188,'3-Mapa de Controles'!$B$3:$D$143,3,FALSE))</f>
        <v/>
      </c>
      <c r="F188" s="56"/>
      <c r="G188" s="122"/>
      <c r="H188" s="122"/>
    </row>
    <row r="189" spans="1:8" ht="28.5" customHeight="1">
      <c r="A189" s="121"/>
      <c r="B189" s="54" t="str">
        <f>IF(A189="","",VLOOKUP(A189,'3-Mapa de Controles'!$M$3:$N$143,2,FALSE))</f>
        <v/>
      </c>
      <c r="C189" s="54" t="str">
        <f>IF(A189="","",VLOOKUP(A189,'3-Mapa de Controles'!$M$3:$P$143,4,FALSE))</f>
        <v/>
      </c>
      <c r="D189" s="54" t="str">
        <f>IF(A189="","",VLOOKUP(A189,'3-Mapa de Controles'!$M$3:$AI$143,23,FALSE))</f>
        <v/>
      </c>
      <c r="E189" s="54" t="str">
        <f>IF(A189="","",VLOOKUP(A189,'3-Mapa de Controles'!$B$3:$D$143,3,FALSE))</f>
        <v/>
      </c>
      <c r="F189" s="56"/>
      <c r="G189" s="122"/>
      <c r="H189" s="122"/>
    </row>
    <row r="190" spans="1:8" ht="28.5" customHeight="1">
      <c r="A190" s="121"/>
      <c r="B190" s="54" t="str">
        <f>IF(A190="","",VLOOKUP(A190,'3-Mapa de Controles'!$M$3:$N$143,2,FALSE))</f>
        <v/>
      </c>
      <c r="C190" s="54" t="str">
        <f>IF(A190="","",VLOOKUP(A190,'3-Mapa de Controles'!$M$3:$P$143,4,FALSE))</f>
        <v/>
      </c>
      <c r="D190" s="54" t="str">
        <f>IF(A190="","",VLOOKUP(A190,'3-Mapa de Controles'!$M$3:$AI$143,23,FALSE))</f>
        <v/>
      </c>
      <c r="E190" s="54" t="str">
        <f>IF(A190="","",VLOOKUP(A190,'3-Mapa de Controles'!$B$3:$D$143,3,FALSE))</f>
        <v/>
      </c>
      <c r="F190" s="56"/>
      <c r="G190" s="122"/>
      <c r="H190" s="122"/>
    </row>
    <row r="191" spans="1:8" ht="28.5" customHeight="1">
      <c r="A191" s="121"/>
      <c r="B191" s="54" t="str">
        <f>IF(A191="","",VLOOKUP(A191,'3-Mapa de Controles'!$M$3:$N$143,2,FALSE))</f>
        <v/>
      </c>
      <c r="C191" s="54" t="str">
        <f>IF(A191="","",VLOOKUP(A191,'3-Mapa de Controles'!$M$3:$P$143,4,FALSE))</f>
        <v/>
      </c>
      <c r="D191" s="54" t="str">
        <f>IF(A191="","",VLOOKUP(A191,'3-Mapa de Controles'!$M$3:$AI$143,23,FALSE))</f>
        <v/>
      </c>
      <c r="E191" s="54" t="str">
        <f>IF(A191="","",VLOOKUP(A191,'3-Mapa de Controles'!$B$3:$D$143,3,FALSE))</f>
        <v/>
      </c>
      <c r="F191" s="56"/>
      <c r="G191" s="122"/>
      <c r="H191" s="122"/>
    </row>
    <row r="192" spans="1:8" ht="28.5" customHeight="1">
      <c r="A192" s="121"/>
      <c r="B192" s="54" t="str">
        <f>IF(A192="","",VLOOKUP(A192,'3-Mapa de Controles'!$M$3:$N$143,2,FALSE))</f>
        <v/>
      </c>
      <c r="C192" s="54" t="str">
        <f>IF(A192="","",VLOOKUP(A192,'3-Mapa de Controles'!$M$3:$P$143,4,FALSE))</f>
        <v/>
      </c>
      <c r="D192" s="54" t="str">
        <f>IF(A192="","",VLOOKUP(A192,'3-Mapa de Controles'!$M$3:$AI$143,23,FALSE))</f>
        <v/>
      </c>
      <c r="E192" s="54" t="str">
        <f>IF(A192="","",VLOOKUP(A192,'3-Mapa de Controles'!$B$3:$D$143,3,FALSE))</f>
        <v/>
      </c>
      <c r="F192" s="56"/>
      <c r="G192" s="122"/>
      <c r="H192" s="122"/>
    </row>
    <row r="193" spans="1:8" ht="28.5" customHeight="1">
      <c r="A193" s="121"/>
      <c r="B193" s="54" t="str">
        <f>IF(A193="","",VLOOKUP(A193,'3-Mapa de Controles'!$M$3:$N$143,2,FALSE))</f>
        <v/>
      </c>
      <c r="C193" s="54" t="str">
        <f>IF(A193="","",VLOOKUP(A193,'3-Mapa de Controles'!$M$3:$P$143,4,FALSE))</f>
        <v/>
      </c>
      <c r="D193" s="54" t="str">
        <f>IF(A193="","",VLOOKUP(A193,'3-Mapa de Controles'!$M$3:$AI$143,23,FALSE))</f>
        <v/>
      </c>
      <c r="E193" s="54" t="str">
        <f>IF(A193="","",VLOOKUP(A193,'3-Mapa de Controles'!$B$3:$D$143,3,FALSE))</f>
        <v/>
      </c>
      <c r="F193" s="56"/>
      <c r="G193" s="122"/>
      <c r="H193" s="122"/>
    </row>
    <row r="194" spans="1:8" ht="28.5" customHeight="1">
      <c r="A194" s="121"/>
      <c r="B194" s="54" t="str">
        <f>IF(A194="","",VLOOKUP(A194,'3-Mapa de Controles'!$M$3:$N$143,2,FALSE))</f>
        <v/>
      </c>
      <c r="C194" s="54" t="str">
        <f>IF(A194="","",VLOOKUP(A194,'3-Mapa de Controles'!$M$3:$P$143,4,FALSE))</f>
        <v/>
      </c>
      <c r="D194" s="54" t="str">
        <f>IF(A194="","",VLOOKUP(A194,'3-Mapa de Controles'!$M$3:$AI$143,23,FALSE))</f>
        <v/>
      </c>
      <c r="E194" s="54" t="str">
        <f>IF(A194="","",VLOOKUP(A194,'3-Mapa de Controles'!$B$3:$D$143,3,FALSE))</f>
        <v/>
      </c>
      <c r="F194" s="56"/>
      <c r="G194" s="122"/>
      <c r="H194" s="122"/>
    </row>
    <row r="195" spans="1:8" ht="28.5" customHeight="1">
      <c r="A195" s="121"/>
      <c r="B195" s="54" t="str">
        <f>IF(A195="","",VLOOKUP(A195,'3-Mapa de Controles'!$M$3:$N$143,2,FALSE))</f>
        <v/>
      </c>
      <c r="C195" s="54" t="str">
        <f>IF(A195="","",VLOOKUP(A195,'3-Mapa de Controles'!$M$3:$P$143,4,FALSE))</f>
        <v/>
      </c>
      <c r="D195" s="54" t="str">
        <f>IF(A195="","",VLOOKUP(A195,'3-Mapa de Controles'!$M$3:$AI$143,23,FALSE))</f>
        <v/>
      </c>
      <c r="E195" s="54" t="str">
        <f>IF(A195="","",VLOOKUP(A195,'3-Mapa de Controles'!$B$3:$D$143,3,FALSE))</f>
        <v/>
      </c>
      <c r="F195" s="56"/>
      <c r="G195" s="122"/>
      <c r="H195" s="122"/>
    </row>
    <row r="196" spans="1:8" ht="28.5" customHeight="1">
      <c r="A196" s="121"/>
      <c r="B196" s="54" t="str">
        <f>IF(A196="","",VLOOKUP(A196,'3-Mapa de Controles'!$M$3:$N$143,2,FALSE))</f>
        <v/>
      </c>
      <c r="C196" s="54" t="str">
        <f>IF(A196="","",VLOOKUP(A196,'3-Mapa de Controles'!$M$3:$P$143,4,FALSE))</f>
        <v/>
      </c>
      <c r="D196" s="54" t="str">
        <f>IF(A196="","",VLOOKUP(A196,'3-Mapa de Controles'!$M$3:$AI$143,23,FALSE))</f>
        <v/>
      </c>
      <c r="E196" s="54" t="str">
        <f>IF(A196="","",VLOOKUP(A196,'3-Mapa de Controles'!$B$3:$D$143,3,FALSE))</f>
        <v/>
      </c>
      <c r="F196" s="56"/>
      <c r="G196" s="122"/>
      <c r="H196" s="122"/>
    </row>
    <row r="197" spans="1:8" ht="28.5" customHeight="1">
      <c r="A197" s="121"/>
      <c r="B197" s="54" t="str">
        <f>IF(A197="","",VLOOKUP(A197,'3-Mapa de Controles'!$M$3:$N$143,2,FALSE))</f>
        <v/>
      </c>
      <c r="C197" s="54" t="str">
        <f>IF(A197="","",VLOOKUP(A197,'3-Mapa de Controles'!$M$3:$P$143,4,FALSE))</f>
        <v/>
      </c>
      <c r="D197" s="54" t="str">
        <f>IF(A197="","",VLOOKUP(A197,'3-Mapa de Controles'!$M$3:$AI$143,23,FALSE))</f>
        <v/>
      </c>
      <c r="E197" s="54" t="str">
        <f>IF(A197="","",VLOOKUP(A197,'3-Mapa de Controles'!$B$3:$D$143,3,FALSE))</f>
        <v/>
      </c>
      <c r="F197" s="56"/>
      <c r="G197" s="122"/>
      <c r="H197" s="122"/>
    </row>
    <row r="198" spans="1:8" ht="28.5" customHeight="1">
      <c r="A198" s="121"/>
      <c r="B198" s="54" t="str">
        <f>IF(A198="","",VLOOKUP(A198,'3-Mapa de Controles'!$M$3:$N$143,2,FALSE))</f>
        <v/>
      </c>
      <c r="C198" s="54" t="str">
        <f>IF(A198="","",VLOOKUP(A198,'3-Mapa de Controles'!$M$3:$P$143,4,FALSE))</f>
        <v/>
      </c>
      <c r="D198" s="54" t="str">
        <f>IF(A198="","",VLOOKUP(A198,'3-Mapa de Controles'!$M$3:$AI$143,23,FALSE))</f>
        <v/>
      </c>
      <c r="E198" s="54" t="str">
        <f>IF(A198="","",VLOOKUP(A198,'3-Mapa de Controles'!$B$3:$D$143,3,FALSE))</f>
        <v/>
      </c>
      <c r="F198" s="56"/>
      <c r="G198" s="122"/>
      <c r="H198" s="122"/>
    </row>
    <row r="199" spans="1:8" ht="28.5" customHeight="1">
      <c r="A199" s="121"/>
      <c r="B199" s="54" t="str">
        <f>IF(A199="","",VLOOKUP(A199,'3-Mapa de Controles'!$M$3:$N$143,2,FALSE))</f>
        <v/>
      </c>
      <c r="C199" s="54" t="str">
        <f>IF(A199="","",VLOOKUP(A199,'3-Mapa de Controles'!$M$3:$P$143,4,FALSE))</f>
        <v/>
      </c>
      <c r="D199" s="54" t="str">
        <f>IF(A199="","",VLOOKUP(A199,'3-Mapa de Controles'!$M$3:$AI$143,23,FALSE))</f>
        <v/>
      </c>
      <c r="E199" s="54" t="str">
        <f>IF(A199="","",VLOOKUP(A199,'3-Mapa de Controles'!$B$3:$D$143,3,FALSE))</f>
        <v/>
      </c>
      <c r="F199" s="56"/>
      <c r="G199" s="122"/>
      <c r="H199" s="122"/>
    </row>
    <row r="200" spans="1:8" ht="28.5" customHeight="1">
      <c r="A200" s="121"/>
      <c r="B200" s="54" t="str">
        <f>IF(A200="","",VLOOKUP(A200,'3-Mapa de Controles'!$M$3:$N$143,2,FALSE))</f>
        <v/>
      </c>
      <c r="C200" s="54" t="str">
        <f>IF(A200="","",VLOOKUP(A200,'3-Mapa de Controles'!$M$3:$P$143,4,FALSE))</f>
        <v/>
      </c>
      <c r="D200" s="54" t="str">
        <f>IF(A200="","",VLOOKUP(A200,'3-Mapa de Controles'!$M$3:$AI$143,23,FALSE))</f>
        <v/>
      </c>
      <c r="E200" s="54" t="str">
        <f>IF(A200="","",VLOOKUP(A200,'3-Mapa de Controles'!$B$3:$D$143,3,FALSE))</f>
        <v/>
      </c>
      <c r="F200" s="56"/>
      <c r="G200" s="122"/>
      <c r="H200" s="122"/>
    </row>
    <row r="201" spans="1:8" ht="28.5" customHeight="1">
      <c r="A201" s="121"/>
      <c r="B201" s="54" t="str">
        <f>IF(A201="","",VLOOKUP(A201,'3-Mapa de Controles'!$M$3:$N$143,2,FALSE))</f>
        <v/>
      </c>
      <c r="C201" s="54" t="str">
        <f>IF(A201="","",VLOOKUP(A201,'3-Mapa de Controles'!$M$3:$P$143,4,FALSE))</f>
        <v/>
      </c>
      <c r="D201" s="54" t="str">
        <f>IF(A201="","",VLOOKUP(A201,'3-Mapa de Controles'!$M$3:$AI$143,23,FALSE))</f>
        <v/>
      </c>
      <c r="E201" s="54" t="str">
        <f>IF(A201="","",VLOOKUP(A201,'3-Mapa de Controles'!$B$3:$D$143,3,FALSE))</f>
        <v/>
      </c>
      <c r="F201" s="56"/>
      <c r="G201" s="122"/>
      <c r="H201" s="122"/>
    </row>
    <row r="202" spans="1:8" ht="28.5" customHeight="1">
      <c r="A202" s="121"/>
      <c r="B202" s="54" t="str">
        <f>IF(A202="","",VLOOKUP(A202,'3-Mapa de Controles'!$M$3:$N$143,2,FALSE))</f>
        <v/>
      </c>
      <c r="C202" s="54" t="str">
        <f>IF(A202="","",VLOOKUP(A202,'3-Mapa de Controles'!$M$3:$P$143,4,FALSE))</f>
        <v/>
      </c>
      <c r="D202" s="54" t="str">
        <f>IF(A202="","",VLOOKUP(A202,'3-Mapa de Controles'!$M$3:$AI$143,23,FALSE))</f>
        <v/>
      </c>
      <c r="E202" s="54" t="str">
        <f>IF(A202="","",VLOOKUP(A202,'3-Mapa de Controles'!$B$3:$D$143,3,FALSE))</f>
        <v/>
      </c>
      <c r="F202" s="56"/>
      <c r="G202" s="122"/>
      <c r="H202" s="122"/>
    </row>
    <row r="203" spans="1:8" ht="28.5" customHeight="1">
      <c r="A203" s="121"/>
      <c r="B203" s="54" t="str">
        <f>IF(A203="","",VLOOKUP(A203,'3-Mapa de Controles'!$M$3:$N$143,2,FALSE))</f>
        <v/>
      </c>
      <c r="C203" s="54" t="str">
        <f>IF(A203="","",VLOOKUP(A203,'3-Mapa de Controles'!$M$3:$P$143,4,FALSE))</f>
        <v/>
      </c>
      <c r="D203" s="54" t="str">
        <f>IF(A203="","",VLOOKUP(A203,'3-Mapa de Controles'!$M$3:$AI$143,23,FALSE))</f>
        <v/>
      </c>
      <c r="E203" s="54" t="str">
        <f>IF(A203="","",VLOOKUP(A203,'3-Mapa de Controles'!$B$3:$D$143,3,FALSE))</f>
        <v/>
      </c>
      <c r="F203" s="56"/>
      <c r="G203" s="122"/>
      <c r="H203" s="122"/>
    </row>
    <row r="204" spans="1:8" ht="28.5" customHeight="1">
      <c r="A204" s="121"/>
      <c r="B204" s="54" t="str">
        <f>IF(A204="","",VLOOKUP(A204,'3-Mapa de Controles'!$M$3:$N$143,2,FALSE))</f>
        <v/>
      </c>
      <c r="C204" s="54" t="str">
        <f>IF(A204="","",VLOOKUP(A204,'3-Mapa de Controles'!$M$3:$P$143,4,FALSE))</f>
        <v/>
      </c>
      <c r="D204" s="54" t="str">
        <f>IF(A204="","",VLOOKUP(A204,'3-Mapa de Controles'!$M$3:$AI$143,23,FALSE))</f>
        <v/>
      </c>
      <c r="E204" s="54" t="str">
        <f>IF(A204="","",VLOOKUP(A204,'3-Mapa de Controles'!$B$3:$D$143,3,FALSE))</f>
        <v/>
      </c>
      <c r="F204" s="56"/>
      <c r="G204" s="122"/>
      <c r="H204" s="122"/>
    </row>
    <row r="205" spans="1:8" ht="28.5" customHeight="1">
      <c r="A205" s="121"/>
      <c r="B205" s="54" t="str">
        <f>IF(A205="","",VLOOKUP(A205,'3-Mapa de Controles'!$M$3:$N$143,2,FALSE))</f>
        <v/>
      </c>
      <c r="C205" s="54" t="str">
        <f>IF(A205="","",VLOOKUP(A205,'3-Mapa de Controles'!$M$3:$P$143,4,FALSE))</f>
        <v/>
      </c>
      <c r="D205" s="54" t="str">
        <f>IF(A205="","",VLOOKUP(A205,'3-Mapa de Controles'!$M$3:$AI$143,23,FALSE))</f>
        <v/>
      </c>
      <c r="E205" s="54" t="str">
        <f>IF(A205="","",VLOOKUP(A205,'3-Mapa de Controles'!$B$3:$D$143,3,FALSE))</f>
        <v/>
      </c>
      <c r="F205" s="56"/>
      <c r="G205" s="122"/>
      <c r="H205" s="122"/>
    </row>
    <row r="206" spans="1:8" ht="28.5" customHeight="1">
      <c r="A206" s="121"/>
      <c r="B206" s="54" t="str">
        <f>IF(A206="","",VLOOKUP(A206,'3-Mapa de Controles'!$M$3:$N$143,2,FALSE))</f>
        <v/>
      </c>
      <c r="C206" s="54" t="str">
        <f>IF(A206="","",VLOOKUP(A206,'3-Mapa de Controles'!$M$3:$P$143,4,FALSE))</f>
        <v/>
      </c>
      <c r="D206" s="54" t="str">
        <f>IF(A206="","",VLOOKUP(A206,'3-Mapa de Controles'!$M$3:$AI$143,23,FALSE))</f>
        <v/>
      </c>
      <c r="E206" s="54" t="str">
        <f>IF(A206="","",VLOOKUP(A206,'3-Mapa de Controles'!$B$3:$D$143,3,FALSE))</f>
        <v/>
      </c>
      <c r="F206" s="56"/>
      <c r="G206" s="122"/>
      <c r="H206" s="122"/>
    </row>
    <row r="207" spans="1:8" ht="28.5" customHeight="1">
      <c r="A207" s="121"/>
      <c r="B207" s="54" t="str">
        <f>IF(A207="","",VLOOKUP(A207,'3-Mapa de Controles'!$M$3:$N$143,2,FALSE))</f>
        <v/>
      </c>
      <c r="C207" s="54" t="str">
        <f>IF(A207="","",VLOOKUP(A207,'3-Mapa de Controles'!$M$3:$P$143,4,FALSE))</f>
        <v/>
      </c>
      <c r="D207" s="54" t="str">
        <f>IF(A207="","",VLOOKUP(A207,'3-Mapa de Controles'!$M$3:$AI$143,23,FALSE))</f>
        <v/>
      </c>
      <c r="E207" s="54" t="str">
        <f>IF(A207="","",VLOOKUP(A207,'3-Mapa de Controles'!$B$3:$D$143,3,FALSE))</f>
        <v/>
      </c>
      <c r="F207" s="56"/>
      <c r="G207" s="122"/>
      <c r="H207" s="122"/>
    </row>
    <row r="208" spans="1:8" ht="28.5" customHeight="1">
      <c r="A208" s="121"/>
      <c r="B208" s="54" t="str">
        <f>IF(A208="","",VLOOKUP(A208,'3-Mapa de Controles'!$M$3:$N$143,2,FALSE))</f>
        <v/>
      </c>
      <c r="C208" s="54" t="str">
        <f>IF(A208="","",VLOOKUP(A208,'3-Mapa de Controles'!$M$3:$P$143,4,FALSE))</f>
        <v/>
      </c>
      <c r="D208" s="54" t="str">
        <f>IF(A208="","",VLOOKUP(A208,'3-Mapa de Controles'!$M$3:$AI$143,23,FALSE))</f>
        <v/>
      </c>
      <c r="E208" s="54" t="str">
        <f>IF(A208="","",VLOOKUP(A208,'3-Mapa de Controles'!$B$3:$D$143,3,FALSE))</f>
        <v/>
      </c>
      <c r="F208" s="56"/>
      <c r="G208" s="122"/>
      <c r="H208" s="122"/>
    </row>
    <row r="209" spans="1:8" ht="28.5" customHeight="1">
      <c r="A209" s="121"/>
      <c r="B209" s="54" t="str">
        <f>IF(A209="","",VLOOKUP(A209,'3-Mapa de Controles'!$M$3:$N$143,2,FALSE))</f>
        <v/>
      </c>
      <c r="C209" s="54" t="str">
        <f>IF(A209="","",VLOOKUP(A209,'3-Mapa de Controles'!$M$3:$P$143,4,FALSE))</f>
        <v/>
      </c>
      <c r="D209" s="54" t="str">
        <f>IF(A209="","",VLOOKUP(A209,'3-Mapa de Controles'!$M$3:$AI$143,23,FALSE))</f>
        <v/>
      </c>
      <c r="E209" s="54" t="str">
        <f>IF(A209="","",VLOOKUP(A209,'3-Mapa de Controles'!$B$3:$D$143,3,FALSE))</f>
        <v/>
      </c>
      <c r="F209" s="56"/>
      <c r="G209" s="122"/>
      <c r="H209" s="122"/>
    </row>
    <row r="210" spans="1:8" ht="28.5" customHeight="1">
      <c r="A210" s="121"/>
      <c r="B210" s="54" t="str">
        <f>IF(A210="","",VLOOKUP(A210,'3-Mapa de Controles'!$M$3:$N$143,2,FALSE))</f>
        <v/>
      </c>
      <c r="C210" s="54" t="str">
        <f>IF(A210="","",VLOOKUP(A210,'3-Mapa de Controles'!$M$3:$P$143,4,FALSE))</f>
        <v/>
      </c>
      <c r="D210" s="54" t="str">
        <f>IF(A210="","",VLOOKUP(A210,'3-Mapa de Controles'!$M$3:$AI$143,23,FALSE))</f>
        <v/>
      </c>
      <c r="E210" s="54" t="str">
        <f>IF(A210="","",VLOOKUP(A210,'3-Mapa de Controles'!$B$3:$D$143,3,FALSE))</f>
        <v/>
      </c>
      <c r="F210" s="56"/>
      <c r="G210" s="122"/>
      <c r="H210" s="122"/>
    </row>
    <row r="211" spans="1:8" ht="28.5" customHeight="1">
      <c r="A211" s="121"/>
      <c r="B211" s="54" t="str">
        <f>IF(A211="","",VLOOKUP(A211,'3-Mapa de Controles'!$M$3:$N$143,2,FALSE))</f>
        <v/>
      </c>
      <c r="C211" s="54" t="str">
        <f>IF(A211="","",VLOOKUP(A211,'3-Mapa de Controles'!$M$3:$P$143,4,FALSE))</f>
        <v/>
      </c>
      <c r="D211" s="54" t="str">
        <f>IF(A211="","",VLOOKUP(A211,'3-Mapa de Controles'!$M$3:$AI$143,23,FALSE))</f>
        <v/>
      </c>
      <c r="E211" s="54" t="str">
        <f>IF(A211="","",VLOOKUP(A211,'3-Mapa de Controles'!$B$3:$D$143,3,FALSE))</f>
        <v/>
      </c>
      <c r="F211" s="56"/>
      <c r="G211" s="122"/>
      <c r="H211" s="122"/>
    </row>
    <row r="212" spans="1:8" ht="28.5" customHeight="1">
      <c r="A212" s="121"/>
      <c r="B212" s="54" t="str">
        <f>IF(A212="","",VLOOKUP(A212,'3-Mapa de Controles'!$M$3:$N$143,2,FALSE))</f>
        <v/>
      </c>
      <c r="C212" s="54" t="str">
        <f>IF(A212="","",VLOOKUP(A212,'3-Mapa de Controles'!$M$3:$P$143,4,FALSE))</f>
        <v/>
      </c>
      <c r="D212" s="54" t="str">
        <f>IF(A212="","",VLOOKUP(A212,'3-Mapa de Controles'!$M$3:$AI$143,23,FALSE))</f>
        <v/>
      </c>
      <c r="E212" s="54" t="str">
        <f>IF(A212="","",VLOOKUP(A212,'3-Mapa de Controles'!$B$3:$D$143,3,FALSE))</f>
        <v/>
      </c>
      <c r="F212" s="56"/>
      <c r="G212" s="122"/>
      <c r="H212" s="122"/>
    </row>
    <row r="213" spans="1:8" ht="28.5" customHeight="1">
      <c r="A213" s="121"/>
      <c r="B213" s="54" t="str">
        <f>IF(A213="","",VLOOKUP(A213,'3-Mapa de Controles'!$M$3:$N$143,2,FALSE))</f>
        <v/>
      </c>
      <c r="C213" s="54" t="str">
        <f>IF(A213="","",VLOOKUP(A213,'3-Mapa de Controles'!$M$3:$P$143,4,FALSE))</f>
        <v/>
      </c>
      <c r="D213" s="54" t="str">
        <f>IF(A213="","",VLOOKUP(A213,'3-Mapa de Controles'!$M$3:$AI$143,23,FALSE))</f>
        <v/>
      </c>
      <c r="E213" s="54" t="str">
        <f>IF(A213="","",VLOOKUP(A213,'3-Mapa de Controles'!$B$3:$D$143,3,FALSE))</f>
        <v/>
      </c>
      <c r="F213" s="56"/>
      <c r="G213" s="122"/>
      <c r="H213" s="122"/>
    </row>
    <row r="214" spans="1:8" ht="28.5" customHeight="1">
      <c r="A214" s="121"/>
      <c r="B214" s="54" t="str">
        <f>IF(A214="","",VLOOKUP(A214,'3-Mapa de Controles'!$M$3:$N$143,2,FALSE))</f>
        <v/>
      </c>
      <c r="C214" s="54" t="str">
        <f>IF(A214="","",VLOOKUP(A214,'3-Mapa de Controles'!$M$3:$P$143,4,FALSE))</f>
        <v/>
      </c>
      <c r="D214" s="54" t="str">
        <f>IF(A214="","",VLOOKUP(A214,'3-Mapa de Controles'!$M$3:$AI$143,23,FALSE))</f>
        <v/>
      </c>
      <c r="E214" s="54" t="str">
        <f>IF(A214="","",VLOOKUP(A214,'3-Mapa de Controles'!$B$3:$D$143,3,FALSE))</f>
        <v/>
      </c>
      <c r="F214" s="56"/>
      <c r="G214" s="122"/>
      <c r="H214" s="122"/>
    </row>
    <row r="215" spans="1:8" ht="28.5" customHeight="1">
      <c r="A215" s="121"/>
      <c r="B215" s="54" t="str">
        <f>IF(A215="","",VLOOKUP(A215,'3-Mapa de Controles'!$M$3:$N$143,2,FALSE))</f>
        <v/>
      </c>
      <c r="C215" s="54" t="str">
        <f>IF(A215="","",VLOOKUP(A215,'3-Mapa de Controles'!$M$3:$P$143,4,FALSE))</f>
        <v/>
      </c>
      <c r="D215" s="54" t="str">
        <f>IF(A215="","",VLOOKUP(A215,'3-Mapa de Controles'!$M$3:$AI$143,23,FALSE))</f>
        <v/>
      </c>
      <c r="E215" s="54" t="str">
        <f>IF(A215="","",VLOOKUP(A215,'3-Mapa de Controles'!$B$3:$D$143,3,FALSE))</f>
        <v/>
      </c>
      <c r="F215" s="56"/>
      <c r="G215" s="122"/>
      <c r="H215" s="122"/>
    </row>
    <row r="216" spans="1:8" ht="28.5" customHeight="1">
      <c r="A216" s="121"/>
      <c r="B216" s="54" t="str">
        <f>IF(A216="","",VLOOKUP(A216,'3-Mapa de Controles'!$M$3:$N$143,2,FALSE))</f>
        <v/>
      </c>
      <c r="C216" s="54" t="str">
        <f>IF(A216="","",VLOOKUP(A216,'3-Mapa de Controles'!$M$3:$P$143,4,FALSE))</f>
        <v/>
      </c>
      <c r="D216" s="54" t="str">
        <f>IF(A216="","",VLOOKUP(A216,'3-Mapa de Controles'!$M$3:$AI$143,23,FALSE))</f>
        <v/>
      </c>
      <c r="E216" s="54" t="str">
        <f>IF(A216="","",VLOOKUP(A216,'3-Mapa de Controles'!$B$3:$D$143,3,FALSE))</f>
        <v/>
      </c>
      <c r="F216" s="56"/>
      <c r="G216" s="122"/>
      <c r="H216" s="122"/>
    </row>
    <row r="217" spans="1:8" ht="28.5" customHeight="1">
      <c r="A217" s="121"/>
      <c r="B217" s="54" t="str">
        <f>IF(A217="","",VLOOKUP(A217,'3-Mapa de Controles'!$M$3:$N$143,2,FALSE))</f>
        <v/>
      </c>
      <c r="C217" s="54" t="str">
        <f>IF(A217="","",VLOOKUP(A217,'3-Mapa de Controles'!$M$3:$P$143,4,FALSE))</f>
        <v/>
      </c>
      <c r="D217" s="54" t="str">
        <f>IF(A217="","",VLOOKUP(A217,'3-Mapa de Controles'!$M$3:$AI$143,23,FALSE))</f>
        <v/>
      </c>
      <c r="E217" s="54" t="str">
        <f>IF(A217="","",VLOOKUP(A217,'3-Mapa de Controles'!$B$3:$D$143,3,FALSE))</f>
        <v/>
      </c>
      <c r="F217" s="56"/>
      <c r="G217" s="122"/>
      <c r="H217" s="122"/>
    </row>
    <row r="218" spans="1:8" ht="28.5" customHeight="1">
      <c r="A218" s="121"/>
      <c r="B218" s="54" t="str">
        <f>IF(A218="","",VLOOKUP(A218,'3-Mapa de Controles'!$M$3:$N$143,2,FALSE))</f>
        <v/>
      </c>
      <c r="C218" s="54" t="str">
        <f>IF(A218="","",VLOOKUP(A218,'3-Mapa de Controles'!$M$3:$P$143,4,FALSE))</f>
        <v/>
      </c>
      <c r="D218" s="54" t="str">
        <f>IF(A218="","",VLOOKUP(A218,'3-Mapa de Controles'!$M$3:$AI$143,23,FALSE))</f>
        <v/>
      </c>
      <c r="E218" s="54" t="str">
        <f>IF(A218="","",VLOOKUP(A218,'3-Mapa de Controles'!$B$3:$D$143,3,FALSE))</f>
        <v/>
      </c>
      <c r="F218" s="56"/>
      <c r="G218" s="122"/>
      <c r="H218" s="122"/>
    </row>
    <row r="219" spans="1:8" ht="28.5" customHeight="1">
      <c r="A219" s="121"/>
      <c r="B219" s="54" t="str">
        <f>IF(A219="","",VLOOKUP(A219,'3-Mapa de Controles'!$M$3:$N$143,2,FALSE))</f>
        <v/>
      </c>
      <c r="C219" s="54" t="str">
        <f>IF(A219="","",VLOOKUP(A219,'3-Mapa de Controles'!$M$3:$P$143,4,FALSE))</f>
        <v/>
      </c>
      <c r="D219" s="54" t="str">
        <f>IF(A219="","",VLOOKUP(A219,'3-Mapa de Controles'!$M$3:$AI$143,23,FALSE))</f>
        <v/>
      </c>
      <c r="E219" s="54" t="str">
        <f>IF(A219="","",VLOOKUP(A219,'3-Mapa de Controles'!$B$3:$D$143,3,FALSE))</f>
        <v/>
      </c>
      <c r="F219" s="56"/>
      <c r="G219" s="122"/>
      <c r="H219" s="122"/>
    </row>
    <row r="220" spans="1:8" ht="28.5" customHeight="1">
      <c r="A220" s="121"/>
      <c r="B220" s="54" t="str">
        <f>IF(A220="","",VLOOKUP(A220,'3-Mapa de Controles'!$M$3:$N$143,2,FALSE))</f>
        <v/>
      </c>
      <c r="C220" s="54" t="str">
        <f>IF(A220="","",VLOOKUP(A220,'3-Mapa de Controles'!$M$3:$P$143,4,FALSE))</f>
        <v/>
      </c>
      <c r="D220" s="54" t="str">
        <f>IF(A220="","",VLOOKUP(A220,'3-Mapa de Controles'!$M$3:$AI$143,23,FALSE))</f>
        <v/>
      </c>
      <c r="E220" s="54" t="str">
        <f>IF(A220="","",VLOOKUP(A220,'3-Mapa de Controles'!$B$3:$D$143,3,FALSE))</f>
        <v/>
      </c>
      <c r="F220" s="56"/>
      <c r="G220" s="122"/>
      <c r="H220" s="122"/>
    </row>
    <row r="221" spans="1:8" ht="28.5" customHeight="1">
      <c r="A221" s="121"/>
      <c r="B221" s="54" t="str">
        <f>IF(A221="","",VLOOKUP(A221,'3-Mapa de Controles'!$M$3:$N$143,2,FALSE))</f>
        <v/>
      </c>
      <c r="C221" s="54" t="str">
        <f>IF(A221="","",VLOOKUP(A221,'3-Mapa de Controles'!$M$3:$P$143,4,FALSE))</f>
        <v/>
      </c>
      <c r="D221" s="54" t="str">
        <f>IF(A221="","",VLOOKUP(A221,'3-Mapa de Controles'!$M$3:$AI$143,23,FALSE))</f>
        <v/>
      </c>
      <c r="E221" s="54" t="str">
        <f>IF(A221="","",VLOOKUP(A221,'3-Mapa de Controles'!$B$3:$D$143,3,FALSE))</f>
        <v/>
      </c>
      <c r="F221" s="56"/>
      <c r="G221" s="122"/>
      <c r="H221" s="122"/>
    </row>
    <row r="222" spans="1:8" ht="28.5" customHeight="1">
      <c r="A222" s="121"/>
      <c r="B222" s="54" t="str">
        <f>IF(A222="","",VLOOKUP(A222,'3-Mapa de Controles'!$M$3:$N$143,2,FALSE))</f>
        <v/>
      </c>
      <c r="C222" s="54" t="str">
        <f>IF(A222="","",VLOOKUP(A222,'3-Mapa de Controles'!$M$3:$P$143,4,FALSE))</f>
        <v/>
      </c>
      <c r="D222" s="54" t="str">
        <f>IF(A222="","",VLOOKUP(A222,'3-Mapa de Controles'!$M$3:$AI$143,23,FALSE))</f>
        <v/>
      </c>
      <c r="E222" s="54" t="str">
        <f>IF(A222="","",VLOOKUP(A222,'3-Mapa de Controles'!$B$3:$D$143,3,FALSE))</f>
        <v/>
      </c>
      <c r="F222" s="56"/>
      <c r="G222" s="122"/>
      <c r="H222" s="122"/>
    </row>
    <row r="223" spans="1:8" ht="28.5" customHeight="1">
      <c r="A223" s="121"/>
      <c r="B223" s="54" t="str">
        <f>IF(A223="","",VLOOKUP(A223,'3-Mapa de Controles'!$M$3:$N$143,2,FALSE))</f>
        <v/>
      </c>
      <c r="C223" s="54" t="str">
        <f>IF(A223="","",VLOOKUP(A223,'3-Mapa de Controles'!$M$3:$P$143,4,FALSE))</f>
        <v/>
      </c>
      <c r="D223" s="54" t="str">
        <f>IF(A223="","",VLOOKUP(A223,'3-Mapa de Controles'!$M$3:$AI$143,23,FALSE))</f>
        <v/>
      </c>
      <c r="E223" s="54" t="str">
        <f>IF(A223="","",VLOOKUP(A223,'3-Mapa de Controles'!$B$3:$D$143,3,FALSE))</f>
        <v/>
      </c>
      <c r="F223" s="56"/>
      <c r="G223" s="122"/>
      <c r="H223" s="122"/>
    </row>
    <row r="224" spans="1:8" ht="28.5" customHeight="1">
      <c r="A224" s="121"/>
      <c r="B224" s="54" t="str">
        <f>IF(A224="","",VLOOKUP(A224,'3-Mapa de Controles'!$M$3:$N$143,2,FALSE))</f>
        <v/>
      </c>
      <c r="C224" s="54" t="str">
        <f>IF(A224="","",VLOOKUP(A224,'3-Mapa de Controles'!$M$3:$P$143,4,FALSE))</f>
        <v/>
      </c>
      <c r="D224" s="54" t="str">
        <f>IF(A224="","",VLOOKUP(A224,'3-Mapa de Controles'!$M$3:$AI$143,23,FALSE))</f>
        <v/>
      </c>
      <c r="E224" s="54" t="str">
        <f>IF(A224="","",VLOOKUP(A224,'3-Mapa de Controles'!$B$3:$D$143,3,FALSE))</f>
        <v/>
      </c>
      <c r="F224" s="56"/>
      <c r="G224" s="122"/>
      <c r="H224" s="122"/>
    </row>
    <row r="225" spans="1:8" ht="28.5" customHeight="1">
      <c r="A225" s="121"/>
      <c r="B225" s="54" t="str">
        <f>IF(A225="","",VLOOKUP(A225,'3-Mapa de Controles'!$M$3:$N$143,2,FALSE))</f>
        <v/>
      </c>
      <c r="C225" s="54" t="str">
        <f>IF(A225="","",VLOOKUP(A225,'3-Mapa de Controles'!$M$3:$P$143,4,FALSE))</f>
        <v/>
      </c>
      <c r="D225" s="54" t="str">
        <f>IF(A225="","",VLOOKUP(A225,'3-Mapa de Controles'!$M$3:$AI$143,23,FALSE))</f>
        <v/>
      </c>
      <c r="E225" s="54" t="str">
        <f>IF(A225="","",VLOOKUP(A225,'3-Mapa de Controles'!$B$3:$D$143,3,FALSE))</f>
        <v/>
      </c>
      <c r="F225" s="56"/>
      <c r="G225" s="122"/>
      <c r="H225" s="122"/>
    </row>
    <row r="226" spans="1:8" ht="28.5" customHeight="1">
      <c r="A226" s="121"/>
      <c r="B226" s="54" t="str">
        <f>IF(A226="","",VLOOKUP(A226,'3-Mapa de Controles'!$M$3:$N$143,2,FALSE))</f>
        <v/>
      </c>
      <c r="C226" s="54" t="str">
        <f>IF(A226="","",VLOOKUP(A226,'3-Mapa de Controles'!$M$3:$P$143,4,FALSE))</f>
        <v/>
      </c>
      <c r="D226" s="54" t="str">
        <f>IF(A226="","",VLOOKUP(A226,'3-Mapa de Controles'!$M$3:$AI$143,23,FALSE))</f>
        <v/>
      </c>
      <c r="E226" s="54" t="str">
        <f>IF(A226="","",VLOOKUP(A226,'3-Mapa de Controles'!$B$3:$D$143,3,FALSE))</f>
        <v/>
      </c>
      <c r="F226" s="56"/>
      <c r="G226" s="122"/>
      <c r="H226" s="122"/>
    </row>
    <row r="227" spans="1:8" ht="28.5" customHeight="1">
      <c r="A227" s="121"/>
      <c r="B227" s="54" t="str">
        <f>IF(A227="","",VLOOKUP(A227,'3-Mapa de Controles'!$M$3:$N$143,2,FALSE))</f>
        <v/>
      </c>
      <c r="C227" s="54" t="str">
        <f>IF(A227="","",VLOOKUP(A227,'3-Mapa de Controles'!$M$3:$P$143,4,FALSE))</f>
        <v/>
      </c>
      <c r="D227" s="54" t="str">
        <f>IF(A227="","",VLOOKUP(A227,'3-Mapa de Controles'!$M$3:$AI$143,23,FALSE))</f>
        <v/>
      </c>
      <c r="E227" s="54" t="str">
        <f>IF(A227="","",VLOOKUP(A227,'3-Mapa de Controles'!$B$3:$D$143,3,FALSE))</f>
        <v/>
      </c>
      <c r="F227" s="56"/>
      <c r="G227" s="122"/>
      <c r="H227" s="122"/>
    </row>
    <row r="228" spans="1:8" ht="28.5" customHeight="1">
      <c r="A228" s="121"/>
      <c r="B228" s="54" t="str">
        <f>IF(A228="","",VLOOKUP(A228,'3-Mapa de Controles'!$M$3:$N$143,2,FALSE))</f>
        <v/>
      </c>
      <c r="C228" s="54" t="str">
        <f>IF(A228="","",VLOOKUP(A228,'3-Mapa de Controles'!$M$3:$P$143,4,FALSE))</f>
        <v/>
      </c>
      <c r="D228" s="54" t="str">
        <f>IF(A228="","",VLOOKUP(A228,'3-Mapa de Controles'!$M$3:$AI$143,23,FALSE))</f>
        <v/>
      </c>
      <c r="E228" s="54" t="str">
        <f>IF(A228="","",VLOOKUP(A228,'3-Mapa de Controles'!$B$3:$D$143,3,FALSE))</f>
        <v/>
      </c>
      <c r="F228" s="56"/>
      <c r="G228" s="122"/>
      <c r="H228" s="122"/>
    </row>
    <row r="229" spans="1:8" ht="28.5" customHeight="1">
      <c r="A229" s="121"/>
      <c r="B229" s="54" t="str">
        <f>IF(A229="","",VLOOKUP(A229,'3-Mapa de Controles'!$M$3:$N$143,2,FALSE))</f>
        <v/>
      </c>
      <c r="C229" s="54" t="str">
        <f>IF(A229="","",VLOOKUP(A229,'3-Mapa de Controles'!$M$3:$P$143,4,FALSE))</f>
        <v/>
      </c>
      <c r="D229" s="54" t="str">
        <f>IF(A229="","",VLOOKUP(A229,'3-Mapa de Controles'!$M$3:$AI$143,23,FALSE))</f>
        <v/>
      </c>
      <c r="E229" s="54" t="str">
        <f>IF(A229="","",VLOOKUP(A229,'3-Mapa de Controles'!$B$3:$D$143,3,FALSE))</f>
        <v/>
      </c>
      <c r="F229" s="56"/>
      <c r="G229" s="122"/>
      <c r="H229" s="122"/>
    </row>
    <row r="230" spans="1:8" ht="28.5" customHeight="1">
      <c r="A230" s="121"/>
      <c r="B230" s="54" t="str">
        <f>IF(A230="","",VLOOKUP(A230,'3-Mapa de Controles'!$M$3:$N$143,2,FALSE))</f>
        <v/>
      </c>
      <c r="C230" s="54" t="str">
        <f>IF(A230="","",VLOOKUP(A230,'3-Mapa de Controles'!$M$3:$P$143,4,FALSE))</f>
        <v/>
      </c>
      <c r="D230" s="54" t="str">
        <f>IF(A230="","",VLOOKUP(A230,'3-Mapa de Controles'!$M$3:$AI$143,23,FALSE))</f>
        <v/>
      </c>
      <c r="E230" s="54" t="str">
        <f>IF(A230="","",VLOOKUP(A230,'3-Mapa de Controles'!$B$3:$D$143,3,FALSE))</f>
        <v/>
      </c>
      <c r="F230" s="56"/>
      <c r="G230" s="122"/>
      <c r="H230" s="122"/>
    </row>
    <row r="231" spans="1:8" ht="28.5" customHeight="1">
      <c r="A231" s="121"/>
      <c r="B231" s="54" t="str">
        <f>IF(A231="","",VLOOKUP(A231,'3-Mapa de Controles'!$M$3:$N$143,2,FALSE))</f>
        <v/>
      </c>
      <c r="C231" s="54" t="str">
        <f>IF(A231="","",VLOOKUP(A231,'3-Mapa de Controles'!$M$3:$P$143,4,FALSE))</f>
        <v/>
      </c>
      <c r="D231" s="54" t="str">
        <f>IF(A231="","",VLOOKUP(A231,'3-Mapa de Controles'!$M$3:$AI$143,23,FALSE))</f>
        <v/>
      </c>
      <c r="E231" s="54" t="str">
        <f>IF(A231="","",VLOOKUP(A231,'3-Mapa de Controles'!$B$3:$D$143,3,FALSE))</f>
        <v/>
      </c>
      <c r="F231" s="56"/>
      <c r="G231" s="122"/>
      <c r="H231" s="122"/>
    </row>
    <row r="232" spans="1:8" ht="28.5" customHeight="1">
      <c r="A232" s="121"/>
      <c r="B232" s="54" t="str">
        <f>IF(A232="","",VLOOKUP(A232,'3-Mapa de Controles'!$M$3:$N$143,2,FALSE))</f>
        <v/>
      </c>
      <c r="C232" s="54" t="str">
        <f>IF(A232="","",VLOOKUP(A232,'3-Mapa de Controles'!$M$3:$P$143,4,FALSE))</f>
        <v/>
      </c>
      <c r="D232" s="54" t="str">
        <f>IF(A232="","",VLOOKUP(A232,'3-Mapa de Controles'!$M$3:$AI$143,23,FALSE))</f>
        <v/>
      </c>
      <c r="E232" s="54" t="str">
        <f>IF(A232="","",VLOOKUP(A232,'3-Mapa de Controles'!$B$3:$D$143,3,FALSE))</f>
        <v/>
      </c>
      <c r="F232" s="56"/>
      <c r="G232" s="122"/>
      <c r="H232" s="122"/>
    </row>
    <row r="233" spans="1:8" ht="28.5" customHeight="1">
      <c r="A233" s="121"/>
      <c r="B233" s="54" t="str">
        <f>IF(A233="","",VLOOKUP(A233,'3-Mapa de Controles'!$M$3:$N$143,2,FALSE))</f>
        <v/>
      </c>
      <c r="C233" s="54" t="str">
        <f>IF(A233="","",VLOOKUP(A233,'3-Mapa de Controles'!$M$3:$P$143,4,FALSE))</f>
        <v/>
      </c>
      <c r="D233" s="54" t="str">
        <f>IF(A233="","",VLOOKUP(A233,'3-Mapa de Controles'!$M$3:$AI$143,23,FALSE))</f>
        <v/>
      </c>
      <c r="E233" s="54" t="str">
        <f>IF(A233="","",VLOOKUP(A233,'3-Mapa de Controles'!$B$3:$D$143,3,FALSE))</f>
        <v/>
      </c>
      <c r="F233" s="56"/>
      <c r="G233" s="122"/>
      <c r="H233" s="122"/>
    </row>
    <row r="234" spans="1:8" ht="28.5" customHeight="1">
      <c r="A234" s="121"/>
      <c r="B234" s="54" t="str">
        <f>IF(A234="","",VLOOKUP(A234,'3-Mapa de Controles'!$M$3:$N$143,2,FALSE))</f>
        <v/>
      </c>
      <c r="C234" s="54" t="str">
        <f>IF(A234="","",VLOOKUP(A234,'3-Mapa de Controles'!$M$3:$P$143,4,FALSE))</f>
        <v/>
      </c>
      <c r="D234" s="54" t="str">
        <f>IF(A234="","",VLOOKUP(A234,'3-Mapa de Controles'!$M$3:$AI$143,23,FALSE))</f>
        <v/>
      </c>
      <c r="E234" s="54" t="str">
        <f>IF(A234="","",VLOOKUP(A234,'3-Mapa de Controles'!$B$3:$D$143,3,FALSE))</f>
        <v/>
      </c>
      <c r="F234" s="56"/>
      <c r="G234" s="122"/>
      <c r="H234" s="122"/>
    </row>
    <row r="235" spans="1:8" ht="28.5" customHeight="1">
      <c r="A235" s="121"/>
      <c r="B235" s="54" t="str">
        <f>IF(A235="","",VLOOKUP(A235,'3-Mapa de Controles'!$M$3:$N$143,2,FALSE))</f>
        <v/>
      </c>
      <c r="C235" s="54" t="str">
        <f>IF(A235="","",VLOOKUP(A235,'3-Mapa de Controles'!$M$3:$P$143,4,FALSE))</f>
        <v/>
      </c>
      <c r="D235" s="54" t="str">
        <f>IF(A235="","",VLOOKUP(A235,'3-Mapa de Controles'!$M$3:$AI$143,23,FALSE))</f>
        <v/>
      </c>
      <c r="E235" s="54" t="str">
        <f>IF(A235="","",VLOOKUP(A235,'3-Mapa de Controles'!$B$3:$D$143,3,FALSE))</f>
        <v/>
      </c>
      <c r="F235" s="56"/>
      <c r="G235" s="122"/>
      <c r="H235" s="122"/>
    </row>
    <row r="236" spans="1:8" ht="28.5" customHeight="1">
      <c r="A236" s="121"/>
      <c r="B236" s="54" t="str">
        <f>IF(A236="","",VLOOKUP(A236,'3-Mapa de Controles'!$M$3:$N$143,2,FALSE))</f>
        <v/>
      </c>
      <c r="C236" s="54" t="str">
        <f>IF(A236="","",VLOOKUP(A236,'3-Mapa de Controles'!$M$3:$P$143,4,FALSE))</f>
        <v/>
      </c>
      <c r="D236" s="54" t="str">
        <f>IF(A236="","",VLOOKUP(A236,'3-Mapa de Controles'!$M$3:$AI$143,23,FALSE))</f>
        <v/>
      </c>
      <c r="E236" s="54" t="str">
        <f>IF(A236="","",VLOOKUP(A236,'3-Mapa de Controles'!$B$3:$D$143,3,FALSE))</f>
        <v/>
      </c>
      <c r="F236" s="56"/>
      <c r="G236" s="122"/>
      <c r="H236" s="122"/>
    </row>
    <row r="237" spans="1:8" ht="28.5" customHeight="1">
      <c r="A237" s="121"/>
      <c r="B237" s="54" t="str">
        <f>IF(A237="","",VLOOKUP(A237,'3-Mapa de Controles'!$M$3:$N$143,2,FALSE))</f>
        <v/>
      </c>
      <c r="C237" s="54" t="str">
        <f>IF(A237="","",VLOOKUP(A237,'3-Mapa de Controles'!$M$3:$P$143,4,FALSE))</f>
        <v/>
      </c>
      <c r="D237" s="54" t="str">
        <f>IF(A237="","",VLOOKUP(A237,'3-Mapa de Controles'!$M$3:$AI$143,23,FALSE))</f>
        <v/>
      </c>
      <c r="E237" s="54" t="str">
        <f>IF(A237="","",VLOOKUP(A237,'3-Mapa de Controles'!$B$3:$D$143,3,FALSE))</f>
        <v/>
      </c>
      <c r="F237" s="56"/>
      <c r="G237" s="122"/>
      <c r="H237" s="122"/>
    </row>
    <row r="238" spans="1:8" ht="28.5" customHeight="1">
      <c r="A238" s="121"/>
      <c r="B238" s="54" t="str">
        <f>IF(A238="","",VLOOKUP(A238,'3-Mapa de Controles'!$M$3:$N$143,2,FALSE))</f>
        <v/>
      </c>
      <c r="C238" s="54" t="str">
        <f>IF(A238="","",VLOOKUP(A238,'3-Mapa de Controles'!$M$3:$P$143,4,FALSE))</f>
        <v/>
      </c>
      <c r="D238" s="54" t="str">
        <f>IF(A238="","",VLOOKUP(A238,'3-Mapa de Controles'!$M$3:$AI$143,23,FALSE))</f>
        <v/>
      </c>
      <c r="E238" s="54" t="str">
        <f>IF(A238="","",VLOOKUP(A238,'3-Mapa de Controles'!$B$3:$D$143,3,FALSE))</f>
        <v/>
      </c>
      <c r="F238" s="56"/>
      <c r="G238" s="122"/>
      <c r="H238" s="122"/>
    </row>
    <row r="239" spans="1:8" ht="28.5" customHeight="1">
      <c r="A239" s="121"/>
      <c r="B239" s="54" t="str">
        <f>IF(A239="","",VLOOKUP(A239,'3-Mapa de Controles'!$M$3:$N$143,2,FALSE))</f>
        <v/>
      </c>
      <c r="C239" s="54" t="str">
        <f>IF(A239="","",VLOOKUP(A239,'3-Mapa de Controles'!$M$3:$P$143,4,FALSE))</f>
        <v/>
      </c>
      <c r="D239" s="54" t="str">
        <f>IF(A239="","",VLOOKUP(A239,'3-Mapa de Controles'!$M$3:$AI$143,23,FALSE))</f>
        <v/>
      </c>
      <c r="E239" s="54" t="str">
        <f>IF(A239="","",VLOOKUP(A239,'3-Mapa de Controles'!$B$3:$D$143,3,FALSE))</f>
        <v/>
      </c>
      <c r="F239" s="56"/>
      <c r="G239" s="122"/>
      <c r="H239" s="122"/>
    </row>
    <row r="240" spans="1:8" ht="28.5" customHeight="1">
      <c r="A240" s="121"/>
      <c r="B240" s="54" t="str">
        <f>IF(A240="","",VLOOKUP(A240,'3-Mapa de Controles'!$M$3:$N$143,2,FALSE))</f>
        <v/>
      </c>
      <c r="C240" s="54" t="str">
        <f>IF(A240="","",VLOOKUP(A240,'3-Mapa de Controles'!$M$3:$P$143,4,FALSE))</f>
        <v/>
      </c>
      <c r="D240" s="54" t="str">
        <f>IF(A240="","",VLOOKUP(A240,'3-Mapa de Controles'!$M$3:$AI$143,23,FALSE))</f>
        <v/>
      </c>
      <c r="E240" s="54" t="str">
        <f>IF(A240="","",VLOOKUP(A240,'3-Mapa de Controles'!$B$3:$D$143,3,FALSE))</f>
        <v/>
      </c>
      <c r="F240" s="56"/>
      <c r="G240" s="122"/>
      <c r="H240" s="122"/>
    </row>
    <row r="241" spans="1:8" ht="28.5" customHeight="1">
      <c r="A241" s="121"/>
      <c r="B241" s="54" t="str">
        <f>IF(A241="","",VLOOKUP(A241,'3-Mapa de Controles'!$M$3:$N$143,2,FALSE))</f>
        <v/>
      </c>
      <c r="C241" s="54" t="str">
        <f>IF(A241="","",VLOOKUP(A241,'3-Mapa de Controles'!$M$3:$P$143,4,FALSE))</f>
        <v/>
      </c>
      <c r="D241" s="54" t="str">
        <f>IF(A241="","",VLOOKUP(A241,'3-Mapa de Controles'!$M$3:$AI$143,23,FALSE))</f>
        <v/>
      </c>
      <c r="E241" s="54" t="str">
        <f>IF(A241="","",VLOOKUP(A241,'3-Mapa de Controles'!$B$3:$D$143,3,FALSE))</f>
        <v/>
      </c>
      <c r="F241" s="56"/>
      <c r="G241" s="122"/>
      <c r="H241" s="122"/>
    </row>
    <row r="242" spans="1:8" ht="28.5" customHeight="1">
      <c r="A242" s="121"/>
      <c r="B242" s="54" t="str">
        <f>IF(A242="","",VLOOKUP(A242,'3-Mapa de Controles'!$M$3:$N$143,2,FALSE))</f>
        <v/>
      </c>
      <c r="C242" s="54" t="str">
        <f>IF(A242="","",VLOOKUP(A242,'3-Mapa de Controles'!$M$3:$P$143,4,FALSE))</f>
        <v/>
      </c>
      <c r="D242" s="54" t="str">
        <f>IF(A242="","",VLOOKUP(A242,'3-Mapa de Controles'!$M$3:$AI$143,23,FALSE))</f>
        <v/>
      </c>
      <c r="E242" s="54" t="str">
        <f>IF(A242="","",VLOOKUP(A242,'3-Mapa de Controles'!$B$3:$D$143,3,FALSE))</f>
        <v/>
      </c>
      <c r="F242" s="56"/>
      <c r="G242" s="122"/>
      <c r="H242" s="122"/>
    </row>
    <row r="243" spans="1:8" ht="28.5" customHeight="1">
      <c r="A243" s="121"/>
      <c r="B243" s="54" t="str">
        <f>IF(A243="","",VLOOKUP(A243,'3-Mapa de Controles'!$M$3:$N$143,2,FALSE))</f>
        <v/>
      </c>
      <c r="C243" s="54" t="str">
        <f>IF(A243="","",VLOOKUP(A243,'3-Mapa de Controles'!$M$3:$P$143,4,FALSE))</f>
        <v/>
      </c>
      <c r="D243" s="54" t="str">
        <f>IF(A243="","",VLOOKUP(A243,'3-Mapa de Controles'!$M$3:$AI$143,23,FALSE))</f>
        <v/>
      </c>
      <c r="E243" s="54" t="str">
        <f>IF(A243="","",VLOOKUP(A243,'3-Mapa de Controles'!$B$3:$D$143,3,FALSE))</f>
        <v/>
      </c>
      <c r="F243" s="56"/>
      <c r="G243" s="122"/>
      <c r="H243" s="122"/>
    </row>
    <row r="244" spans="1:8" ht="28.5" customHeight="1">
      <c r="A244" s="121"/>
      <c r="B244" s="54" t="str">
        <f>IF(A244="","",VLOOKUP(A244,'3-Mapa de Controles'!$M$3:$N$143,2,FALSE))</f>
        <v/>
      </c>
      <c r="C244" s="54" t="str">
        <f>IF(A244="","",VLOOKUP(A244,'3-Mapa de Controles'!$M$3:$P$143,4,FALSE))</f>
        <v/>
      </c>
      <c r="D244" s="54" t="str">
        <f>IF(A244="","",VLOOKUP(A244,'3-Mapa de Controles'!$M$3:$AI$143,23,FALSE))</f>
        <v/>
      </c>
      <c r="E244" s="54" t="str">
        <f>IF(A244="","",VLOOKUP(A244,'3-Mapa de Controles'!$B$3:$D$143,3,FALSE))</f>
        <v/>
      </c>
      <c r="F244" s="56"/>
      <c r="G244" s="122"/>
      <c r="H244" s="122"/>
    </row>
    <row r="245" spans="1:8" ht="28.5" customHeight="1">
      <c r="A245" s="121"/>
      <c r="B245" s="54" t="str">
        <f>IF(A245="","",VLOOKUP(A245,'3-Mapa de Controles'!$M$3:$N$143,2,FALSE))</f>
        <v/>
      </c>
      <c r="C245" s="54" t="str">
        <f>IF(A245="","",VLOOKUP(A245,'3-Mapa de Controles'!$M$3:$P$143,4,FALSE))</f>
        <v/>
      </c>
      <c r="D245" s="54" t="str">
        <f>IF(A245="","",VLOOKUP(A245,'3-Mapa de Controles'!$M$3:$AI$143,23,FALSE))</f>
        <v/>
      </c>
      <c r="E245" s="54" t="str">
        <f>IF(A245="","",VLOOKUP(A245,'3-Mapa de Controles'!$B$3:$D$143,3,FALSE))</f>
        <v/>
      </c>
      <c r="F245" s="56"/>
      <c r="G245" s="122"/>
      <c r="H245" s="122"/>
    </row>
    <row r="246" spans="1:8" ht="28.5" customHeight="1">
      <c r="A246" s="121"/>
      <c r="B246" s="54" t="str">
        <f>IF(A246="","",VLOOKUP(A246,'3-Mapa de Controles'!$M$3:$N$143,2,FALSE))</f>
        <v/>
      </c>
      <c r="C246" s="54" t="str">
        <f>IF(A246="","",VLOOKUP(A246,'3-Mapa de Controles'!$M$3:$P$143,4,FALSE))</f>
        <v/>
      </c>
      <c r="D246" s="54" t="str">
        <f>IF(A246="","",VLOOKUP(A246,'3-Mapa de Controles'!$M$3:$AI$143,23,FALSE))</f>
        <v/>
      </c>
      <c r="E246" s="54" t="str">
        <f>IF(A246="","",VLOOKUP(A246,'3-Mapa de Controles'!$B$3:$D$143,3,FALSE))</f>
        <v/>
      </c>
      <c r="F246" s="56"/>
      <c r="G246" s="122"/>
      <c r="H246" s="122"/>
    </row>
    <row r="247" spans="1:8" ht="28.5" customHeight="1">
      <c r="A247" s="121"/>
      <c r="B247" s="54" t="str">
        <f>IF(A247="","",VLOOKUP(A247,'3-Mapa de Controles'!$M$3:$N$143,2,FALSE))</f>
        <v/>
      </c>
      <c r="C247" s="54" t="str">
        <f>IF(A247="","",VLOOKUP(A247,'3-Mapa de Controles'!$M$3:$P$143,4,FALSE))</f>
        <v/>
      </c>
      <c r="D247" s="54" t="str">
        <f>IF(A247="","",VLOOKUP(A247,'3-Mapa de Controles'!$M$3:$AI$143,23,FALSE))</f>
        <v/>
      </c>
      <c r="E247" s="54" t="str">
        <f>IF(A247="","",VLOOKUP(A247,'3-Mapa de Controles'!$B$3:$D$143,3,FALSE))</f>
        <v/>
      </c>
      <c r="F247" s="56"/>
      <c r="G247" s="122"/>
      <c r="H247" s="122"/>
    </row>
    <row r="248" spans="1:8" ht="28.5" customHeight="1">
      <c r="A248" s="121"/>
      <c r="B248" s="54" t="str">
        <f>IF(A248="","",VLOOKUP(A248,'3-Mapa de Controles'!$M$3:$N$143,2,FALSE))</f>
        <v/>
      </c>
      <c r="C248" s="54" t="str">
        <f>IF(A248="","",VLOOKUP(A248,'3-Mapa de Controles'!$M$3:$P$143,4,FALSE))</f>
        <v/>
      </c>
      <c r="D248" s="54" t="str">
        <f>IF(A248="","",VLOOKUP(A248,'3-Mapa de Controles'!$M$3:$AI$143,23,FALSE))</f>
        <v/>
      </c>
      <c r="E248" s="54" t="str">
        <f>IF(A248="","",VLOOKUP(A248,'3-Mapa de Controles'!$B$3:$D$143,3,FALSE))</f>
        <v/>
      </c>
      <c r="F248" s="56"/>
      <c r="G248" s="122"/>
      <c r="H248" s="122"/>
    </row>
    <row r="249" spans="1:8" ht="28.5" customHeight="1">
      <c r="A249" s="121"/>
      <c r="B249" s="54" t="str">
        <f>IF(A249="","",VLOOKUP(A249,'3-Mapa de Controles'!$M$3:$N$143,2,FALSE))</f>
        <v/>
      </c>
      <c r="C249" s="54" t="str">
        <f>IF(A249="","",VLOOKUP(A249,'3-Mapa de Controles'!$M$3:$P$143,4,FALSE))</f>
        <v/>
      </c>
      <c r="D249" s="54" t="str">
        <f>IF(A249="","",VLOOKUP(A249,'3-Mapa de Controles'!$M$3:$AI$143,23,FALSE))</f>
        <v/>
      </c>
      <c r="E249" s="54" t="str">
        <f>IF(A249="","",VLOOKUP(A249,'3-Mapa de Controles'!$B$3:$D$143,3,FALSE))</f>
        <v/>
      </c>
      <c r="F249" s="56"/>
      <c r="G249" s="122"/>
      <c r="H249" s="122"/>
    </row>
    <row r="250" spans="1:8" ht="28.5" customHeight="1">
      <c r="A250" s="121"/>
      <c r="B250" s="54" t="str">
        <f>IF(A250="","",VLOOKUP(A250,'3-Mapa de Controles'!$M$3:$N$143,2,FALSE))</f>
        <v/>
      </c>
      <c r="C250" s="54" t="str">
        <f>IF(A250="","",VLOOKUP(A250,'3-Mapa de Controles'!$M$3:$P$143,4,FALSE))</f>
        <v/>
      </c>
      <c r="D250" s="54" t="str">
        <f>IF(A250="","",VLOOKUP(A250,'3-Mapa de Controles'!$M$3:$AI$143,23,FALSE))</f>
        <v/>
      </c>
      <c r="E250" s="54" t="str">
        <f>IF(A250="","",VLOOKUP(A250,'3-Mapa de Controles'!$B$3:$D$143,3,FALSE))</f>
        <v/>
      </c>
      <c r="F250" s="56"/>
      <c r="G250" s="122"/>
      <c r="H250" s="122"/>
    </row>
    <row r="251" spans="1:8" ht="28.5" customHeight="1">
      <c r="A251" s="121"/>
      <c r="B251" s="54" t="str">
        <f>IF(A251="","",VLOOKUP(A251,'3-Mapa de Controles'!$M$3:$N$143,2,FALSE))</f>
        <v/>
      </c>
      <c r="C251" s="54" t="str">
        <f>IF(A251="","",VLOOKUP(A251,'3-Mapa de Controles'!$M$3:$P$143,4,FALSE))</f>
        <v/>
      </c>
      <c r="D251" s="54" t="str">
        <f>IF(A251="","",VLOOKUP(A251,'3-Mapa de Controles'!$M$3:$AI$143,23,FALSE))</f>
        <v/>
      </c>
      <c r="E251" s="54" t="str">
        <f>IF(A251="","",VLOOKUP(A251,'3-Mapa de Controles'!$B$3:$D$143,3,FALSE))</f>
        <v/>
      </c>
      <c r="F251" s="56"/>
      <c r="G251" s="122"/>
      <c r="H251" s="122"/>
    </row>
    <row r="252" spans="1:8" ht="28.5" customHeight="1">
      <c r="A252" s="121"/>
      <c r="B252" s="54" t="str">
        <f>IF(A252="","",VLOOKUP(A252,'3-Mapa de Controles'!$M$3:$N$143,2,FALSE))</f>
        <v/>
      </c>
      <c r="C252" s="54" t="str">
        <f>IF(A252="","",VLOOKUP(A252,'3-Mapa de Controles'!$M$3:$P$143,4,FALSE))</f>
        <v/>
      </c>
      <c r="D252" s="54" t="str">
        <f>IF(A252="","",VLOOKUP(A252,'3-Mapa de Controles'!$M$3:$AI$143,23,FALSE))</f>
        <v/>
      </c>
      <c r="E252" s="54" t="str">
        <f>IF(A252="","",VLOOKUP(A252,'3-Mapa de Controles'!$B$3:$D$143,3,FALSE))</f>
        <v/>
      </c>
      <c r="F252" s="56"/>
      <c r="G252" s="122"/>
      <c r="H252" s="122"/>
    </row>
    <row r="253" spans="1:8" ht="28.5" customHeight="1">
      <c r="A253" s="121"/>
      <c r="B253" s="54" t="str">
        <f>IF(A253="","",VLOOKUP(A253,'3-Mapa de Controles'!$M$3:$N$143,2,FALSE))</f>
        <v/>
      </c>
      <c r="C253" s="54" t="str">
        <f>IF(A253="","",VLOOKUP(A253,'3-Mapa de Controles'!$M$3:$P$143,4,FALSE))</f>
        <v/>
      </c>
      <c r="D253" s="54" t="str">
        <f>IF(A253="","",VLOOKUP(A253,'3-Mapa de Controles'!$M$3:$AI$143,23,FALSE))</f>
        <v/>
      </c>
      <c r="E253" s="54" t="str">
        <f>IF(A253="","",VLOOKUP(A253,'3-Mapa de Controles'!$B$3:$D$143,3,FALSE))</f>
        <v/>
      </c>
      <c r="F253" s="56"/>
      <c r="G253" s="122"/>
      <c r="H253" s="122"/>
    </row>
    <row r="254" spans="1:8" ht="28.5" customHeight="1">
      <c r="A254" s="121"/>
      <c r="B254" s="54" t="str">
        <f>IF(A254="","",VLOOKUP(A254,'3-Mapa de Controles'!$M$3:$N$143,2,FALSE))</f>
        <v/>
      </c>
      <c r="C254" s="54" t="str">
        <f>IF(A254="","",VLOOKUP(A254,'3-Mapa de Controles'!$M$3:$P$143,4,FALSE))</f>
        <v/>
      </c>
      <c r="D254" s="54" t="str">
        <f>IF(A254="","",VLOOKUP(A254,'3-Mapa de Controles'!$M$3:$AI$143,23,FALSE))</f>
        <v/>
      </c>
      <c r="E254" s="54" t="str">
        <f>IF(A254="","",VLOOKUP(A254,'3-Mapa de Controles'!$B$3:$D$143,3,FALSE))</f>
        <v/>
      </c>
      <c r="F254" s="56"/>
      <c r="G254" s="122"/>
      <c r="H254" s="122"/>
    </row>
    <row r="255" spans="1:8" ht="28.5" customHeight="1">
      <c r="A255" s="121"/>
      <c r="B255" s="54" t="str">
        <f>IF(A255="","",VLOOKUP(A255,'3-Mapa de Controles'!$M$3:$N$143,2,FALSE))</f>
        <v/>
      </c>
      <c r="C255" s="54" t="str">
        <f>IF(A255="","",VLOOKUP(A255,'3-Mapa de Controles'!$M$3:$P$143,4,FALSE))</f>
        <v/>
      </c>
      <c r="D255" s="54" t="str">
        <f>IF(A255="","",VLOOKUP(A255,'3-Mapa de Controles'!$M$3:$AI$143,23,FALSE))</f>
        <v/>
      </c>
      <c r="E255" s="54" t="str">
        <f>IF(A255="","",VLOOKUP(A255,'3-Mapa de Controles'!$B$3:$D$143,3,FALSE))</f>
        <v/>
      </c>
      <c r="F255" s="56"/>
      <c r="G255" s="122"/>
      <c r="H255" s="122"/>
    </row>
    <row r="256" spans="1:8" ht="28.5" customHeight="1">
      <c r="A256" s="121"/>
      <c r="B256" s="54" t="str">
        <f>IF(A256="","",VLOOKUP(A256,'3-Mapa de Controles'!$M$3:$N$143,2,FALSE))</f>
        <v/>
      </c>
      <c r="C256" s="54" t="str">
        <f>IF(A256="","",VLOOKUP(A256,'3-Mapa de Controles'!$M$3:$P$143,4,FALSE))</f>
        <v/>
      </c>
      <c r="D256" s="54" t="str">
        <f>IF(A256="","",VLOOKUP(A256,'3-Mapa de Controles'!$M$3:$AI$143,23,FALSE))</f>
        <v/>
      </c>
      <c r="E256" s="54" t="str">
        <f>IF(A256="","",VLOOKUP(A256,'3-Mapa de Controles'!$B$3:$D$143,3,FALSE))</f>
        <v/>
      </c>
      <c r="F256" s="56"/>
      <c r="G256" s="122"/>
      <c r="H256" s="122"/>
    </row>
    <row r="257" spans="1:8" ht="28.5" customHeight="1">
      <c r="A257" s="121"/>
      <c r="B257" s="54" t="str">
        <f>IF(A257="","",VLOOKUP(A257,'3-Mapa de Controles'!$M$3:$N$143,2,FALSE))</f>
        <v/>
      </c>
      <c r="C257" s="54" t="str">
        <f>IF(A257="","",VLOOKUP(A257,'3-Mapa de Controles'!$M$3:$P$143,4,FALSE))</f>
        <v/>
      </c>
      <c r="D257" s="54" t="str">
        <f>IF(A257="","",VLOOKUP(A257,'3-Mapa de Controles'!$M$3:$AI$143,23,FALSE))</f>
        <v/>
      </c>
      <c r="E257" s="54" t="str">
        <f>IF(A257="","",VLOOKUP(A257,'3-Mapa de Controles'!$B$3:$D$143,3,FALSE))</f>
        <v/>
      </c>
      <c r="F257" s="56"/>
      <c r="G257" s="122"/>
      <c r="H257" s="122"/>
    </row>
    <row r="258" spans="1:8" ht="28.5" customHeight="1">
      <c r="A258" s="121"/>
      <c r="B258" s="54" t="str">
        <f>IF(A258="","",VLOOKUP(A258,'3-Mapa de Controles'!$M$3:$N$143,2,FALSE))</f>
        <v/>
      </c>
      <c r="C258" s="54" t="str">
        <f>IF(A258="","",VLOOKUP(A258,'3-Mapa de Controles'!$M$3:$P$143,4,FALSE))</f>
        <v/>
      </c>
      <c r="D258" s="54" t="str">
        <f>IF(A258="","",VLOOKUP(A258,'3-Mapa de Controles'!$M$3:$AI$143,23,FALSE))</f>
        <v/>
      </c>
      <c r="E258" s="54" t="str">
        <f>IF(A258="","",VLOOKUP(A258,'3-Mapa de Controles'!$B$3:$D$143,3,FALSE))</f>
        <v/>
      </c>
      <c r="F258" s="56"/>
      <c r="G258" s="122"/>
      <c r="H258" s="122"/>
    </row>
    <row r="259" spans="1:8" ht="28.5" customHeight="1">
      <c r="A259" s="121"/>
      <c r="B259" s="54" t="str">
        <f>IF(A259="","",VLOOKUP(A259,'3-Mapa de Controles'!$M$3:$N$143,2,FALSE))</f>
        <v/>
      </c>
      <c r="C259" s="54" t="str">
        <f>IF(A259="","",VLOOKUP(A259,'3-Mapa de Controles'!$M$3:$P$143,4,FALSE))</f>
        <v/>
      </c>
      <c r="D259" s="54" t="str">
        <f>IF(A259="","",VLOOKUP(A259,'3-Mapa de Controles'!$M$3:$AI$143,23,FALSE))</f>
        <v/>
      </c>
      <c r="E259" s="54" t="str">
        <f>IF(A259="","",VLOOKUP(A259,'3-Mapa de Controles'!$B$3:$D$143,3,FALSE))</f>
        <v/>
      </c>
      <c r="F259" s="56"/>
      <c r="G259" s="122"/>
      <c r="H259" s="122"/>
    </row>
    <row r="260" spans="1:8" ht="28.5" customHeight="1">
      <c r="A260" s="121"/>
      <c r="B260" s="54" t="str">
        <f>IF(A260="","",VLOOKUP(A260,'3-Mapa de Controles'!$M$3:$N$143,2,FALSE))</f>
        <v/>
      </c>
      <c r="C260" s="54" t="str">
        <f>IF(A260="","",VLOOKUP(A260,'3-Mapa de Controles'!$M$3:$P$143,4,FALSE))</f>
        <v/>
      </c>
      <c r="D260" s="54" t="str">
        <f>IF(A260="","",VLOOKUP(A260,'3-Mapa de Controles'!$M$3:$AI$143,23,FALSE))</f>
        <v/>
      </c>
      <c r="E260" s="54" t="str">
        <f>IF(A260="","",VLOOKUP(A260,'3-Mapa de Controles'!$B$3:$D$143,3,FALSE))</f>
        <v/>
      </c>
      <c r="F260" s="56"/>
      <c r="G260" s="122"/>
      <c r="H260" s="122"/>
    </row>
    <row r="261" spans="1:8" ht="28.5" customHeight="1">
      <c r="A261" s="121"/>
      <c r="B261" s="54" t="str">
        <f>IF(A261="","",VLOOKUP(A261,'3-Mapa de Controles'!$M$3:$N$143,2,FALSE))</f>
        <v/>
      </c>
      <c r="C261" s="54" t="str">
        <f>IF(A261="","",VLOOKUP(A261,'3-Mapa de Controles'!$M$3:$P$143,4,FALSE))</f>
        <v/>
      </c>
      <c r="D261" s="54" t="str">
        <f>IF(A261="","",VLOOKUP(A261,'3-Mapa de Controles'!$M$3:$AI$143,23,FALSE))</f>
        <v/>
      </c>
      <c r="E261" s="54" t="str">
        <f>IF(A261="","",VLOOKUP(A261,'3-Mapa de Controles'!$B$3:$D$143,3,FALSE))</f>
        <v/>
      </c>
      <c r="F261" s="56"/>
      <c r="G261" s="122"/>
      <c r="H261" s="122"/>
    </row>
    <row r="262" spans="1:8" ht="28.5" customHeight="1">
      <c r="A262" s="121"/>
      <c r="B262" s="54" t="str">
        <f>IF(A262="","",VLOOKUP(A262,'3-Mapa de Controles'!$M$3:$N$143,2,FALSE))</f>
        <v/>
      </c>
      <c r="C262" s="54" t="str">
        <f>IF(A262="","",VLOOKUP(A262,'3-Mapa de Controles'!$M$3:$P$143,4,FALSE))</f>
        <v/>
      </c>
      <c r="D262" s="54" t="str">
        <f>IF(A262="","",VLOOKUP(A262,'3-Mapa de Controles'!$M$3:$AI$143,23,FALSE))</f>
        <v/>
      </c>
      <c r="E262" s="54" t="str">
        <f>IF(A262="","",VLOOKUP(A262,'3-Mapa de Controles'!$B$3:$D$143,3,FALSE))</f>
        <v/>
      </c>
      <c r="F262" s="56"/>
      <c r="G262" s="122"/>
      <c r="H262" s="122"/>
    </row>
    <row r="263" spans="1:8" ht="28.5" customHeight="1">
      <c r="A263" s="121"/>
      <c r="B263" s="54" t="str">
        <f>IF(A263="","",VLOOKUP(A263,'3-Mapa de Controles'!$M$3:$N$143,2,FALSE))</f>
        <v/>
      </c>
      <c r="C263" s="54" t="str">
        <f>IF(A263="","",VLOOKUP(A263,'3-Mapa de Controles'!$M$3:$P$143,4,FALSE))</f>
        <v/>
      </c>
      <c r="D263" s="54" t="str">
        <f>IF(A263="","",VLOOKUP(A263,'3-Mapa de Controles'!$M$3:$AI$143,23,FALSE))</f>
        <v/>
      </c>
      <c r="E263" s="54" t="str">
        <f>IF(A263="","",VLOOKUP(A263,'3-Mapa de Controles'!$B$3:$D$143,3,FALSE))</f>
        <v/>
      </c>
      <c r="F263" s="56"/>
      <c r="G263" s="122"/>
      <c r="H263" s="122"/>
    </row>
    <row r="264" spans="1:8" ht="28.5" customHeight="1">
      <c r="A264" s="121"/>
      <c r="B264" s="54" t="str">
        <f>IF(A264="","",VLOOKUP(A264,'3-Mapa de Controles'!$M$3:$N$143,2,FALSE))</f>
        <v/>
      </c>
      <c r="C264" s="54" t="str">
        <f>IF(A264="","",VLOOKUP(A264,'3-Mapa de Controles'!$M$3:$P$143,4,FALSE))</f>
        <v/>
      </c>
      <c r="D264" s="54" t="str">
        <f>IF(A264="","",VLOOKUP(A264,'3-Mapa de Controles'!$M$3:$AI$143,23,FALSE))</f>
        <v/>
      </c>
      <c r="E264" s="54" t="str">
        <f>IF(A264="","",VLOOKUP(A264,'3-Mapa de Controles'!$B$3:$D$143,3,FALSE))</f>
        <v/>
      </c>
      <c r="F264" s="56"/>
      <c r="G264" s="122"/>
      <c r="H264" s="122"/>
    </row>
    <row r="265" spans="1:8" ht="28.5" customHeight="1">
      <c r="A265" s="121"/>
      <c r="B265" s="54" t="str">
        <f>IF(A265="","",VLOOKUP(A265,'3-Mapa de Controles'!$M$3:$N$143,2,FALSE))</f>
        <v/>
      </c>
      <c r="C265" s="54" t="str">
        <f>IF(A265="","",VLOOKUP(A265,'3-Mapa de Controles'!$M$3:$P$143,4,FALSE))</f>
        <v/>
      </c>
      <c r="D265" s="54" t="str">
        <f>IF(A265="","",VLOOKUP(A265,'3-Mapa de Controles'!$M$3:$AI$143,23,FALSE))</f>
        <v/>
      </c>
      <c r="E265" s="54" t="str">
        <f>IF(A265="","",VLOOKUP(A265,'3-Mapa de Controles'!$B$3:$D$143,3,FALSE))</f>
        <v/>
      </c>
      <c r="F265" s="56"/>
      <c r="G265" s="122"/>
      <c r="H265" s="122"/>
    </row>
    <row r="266" spans="1:8" ht="28.5" customHeight="1">
      <c r="A266" s="121"/>
      <c r="B266" s="54" t="str">
        <f>IF(A266="","",VLOOKUP(A266,'3-Mapa de Controles'!$M$3:$N$143,2,FALSE))</f>
        <v/>
      </c>
      <c r="C266" s="54" t="str">
        <f>IF(A266="","",VLOOKUP(A266,'3-Mapa de Controles'!$M$3:$P$143,4,FALSE))</f>
        <v/>
      </c>
      <c r="D266" s="54" t="str">
        <f>IF(A266="","",VLOOKUP(A266,'3-Mapa de Controles'!$M$3:$AI$143,23,FALSE))</f>
        <v/>
      </c>
      <c r="E266" s="54" t="str">
        <f>IF(A266="","",VLOOKUP(A266,'3-Mapa de Controles'!$B$3:$D$143,3,FALSE))</f>
        <v/>
      </c>
      <c r="F266" s="56"/>
      <c r="G266" s="122"/>
      <c r="H266" s="122"/>
    </row>
    <row r="267" spans="1:8" ht="28.5" customHeight="1">
      <c r="A267" s="121"/>
      <c r="B267" s="54" t="str">
        <f>IF(A267="","",VLOOKUP(A267,'3-Mapa de Controles'!$M$3:$N$143,2,FALSE))</f>
        <v/>
      </c>
      <c r="C267" s="54" t="str">
        <f>IF(A267="","",VLOOKUP(A267,'3-Mapa de Controles'!$M$3:$P$143,4,FALSE))</f>
        <v/>
      </c>
      <c r="D267" s="54" t="str">
        <f>IF(A267="","",VLOOKUP(A267,'3-Mapa de Controles'!$M$3:$AI$143,23,FALSE))</f>
        <v/>
      </c>
      <c r="E267" s="54" t="str">
        <f>IF(A267="","",VLOOKUP(A267,'3-Mapa de Controles'!$B$3:$D$143,3,FALSE))</f>
        <v/>
      </c>
      <c r="F267" s="56"/>
      <c r="G267" s="122"/>
      <c r="H267" s="122"/>
    </row>
    <row r="268" spans="1:8" ht="28.5" customHeight="1">
      <c r="A268" s="121"/>
      <c r="B268" s="54" t="str">
        <f>IF(A268="","",VLOOKUP(A268,'3-Mapa de Controles'!$M$3:$N$143,2,FALSE))</f>
        <v/>
      </c>
      <c r="C268" s="54" t="str">
        <f>IF(A268="","",VLOOKUP(A268,'3-Mapa de Controles'!$M$3:$P$143,4,FALSE))</f>
        <v/>
      </c>
      <c r="D268" s="54" t="str">
        <f>IF(A268="","",VLOOKUP(A268,'3-Mapa de Controles'!$M$3:$AI$143,23,FALSE))</f>
        <v/>
      </c>
      <c r="E268" s="54" t="str">
        <f>IF(A268="","",VLOOKUP(A268,'3-Mapa de Controles'!$B$3:$D$143,3,FALSE))</f>
        <v/>
      </c>
      <c r="F268" s="56"/>
      <c r="G268" s="122"/>
      <c r="H268" s="122"/>
    </row>
    <row r="269" spans="1:8" ht="28.5" customHeight="1">
      <c r="A269" s="121"/>
      <c r="B269" s="54" t="str">
        <f>IF(A269="","",VLOOKUP(A269,'3-Mapa de Controles'!$M$3:$N$143,2,FALSE))</f>
        <v/>
      </c>
      <c r="C269" s="54" t="str">
        <f>IF(A269="","",VLOOKUP(A269,'3-Mapa de Controles'!$M$3:$P$143,4,FALSE))</f>
        <v/>
      </c>
      <c r="D269" s="54" t="str">
        <f>IF(A269="","",VLOOKUP(A269,'3-Mapa de Controles'!$M$3:$AI$143,23,FALSE))</f>
        <v/>
      </c>
      <c r="E269" s="54" t="str">
        <f>IF(A269="","",VLOOKUP(A269,'3-Mapa de Controles'!$B$3:$D$143,3,FALSE))</f>
        <v/>
      </c>
      <c r="F269" s="56"/>
      <c r="G269" s="122"/>
      <c r="H269" s="122"/>
    </row>
    <row r="270" spans="1:8" ht="28.5" customHeight="1">
      <c r="A270" s="121"/>
      <c r="B270" s="54" t="str">
        <f>IF(A270="","",VLOOKUP(A270,'3-Mapa de Controles'!$M$3:$N$143,2,FALSE))</f>
        <v/>
      </c>
      <c r="C270" s="54" t="str">
        <f>IF(A270="","",VLOOKUP(A270,'3-Mapa de Controles'!$M$3:$P$143,4,FALSE))</f>
        <v/>
      </c>
      <c r="D270" s="54" t="str">
        <f>IF(A270="","",VLOOKUP(A270,'3-Mapa de Controles'!$M$3:$AI$143,23,FALSE))</f>
        <v/>
      </c>
      <c r="E270" s="54" t="str">
        <f>IF(A270="","",VLOOKUP(A270,'3-Mapa de Controles'!$B$3:$D$143,3,FALSE))</f>
        <v/>
      </c>
      <c r="F270" s="56"/>
      <c r="G270" s="122"/>
      <c r="H270" s="122"/>
    </row>
    <row r="271" spans="1:8" ht="28.5" customHeight="1">
      <c r="A271" s="121"/>
      <c r="B271" s="54" t="str">
        <f>IF(A271="","",VLOOKUP(A271,'3-Mapa de Controles'!$M$3:$N$143,2,FALSE))</f>
        <v/>
      </c>
      <c r="C271" s="54" t="str">
        <f>IF(A271="","",VLOOKUP(A271,'3-Mapa de Controles'!$M$3:$P$143,4,FALSE))</f>
        <v/>
      </c>
      <c r="D271" s="54" t="str">
        <f>IF(A271="","",VLOOKUP(A271,'3-Mapa de Controles'!$M$3:$AI$143,23,FALSE))</f>
        <v/>
      </c>
      <c r="E271" s="54" t="str">
        <f>IF(A271="","",VLOOKUP(A271,'3-Mapa de Controles'!$B$3:$D$143,3,FALSE))</f>
        <v/>
      </c>
      <c r="F271" s="56"/>
      <c r="G271" s="122"/>
      <c r="H271" s="122"/>
    </row>
    <row r="272" spans="1:8" ht="28.5" customHeight="1">
      <c r="A272" s="121"/>
      <c r="B272" s="54" t="str">
        <f>IF(A272="","",VLOOKUP(A272,'3-Mapa de Controles'!$M$3:$N$143,2,FALSE))</f>
        <v/>
      </c>
      <c r="C272" s="54" t="str">
        <f>IF(A272="","",VLOOKUP(A272,'3-Mapa de Controles'!$M$3:$P$143,4,FALSE))</f>
        <v/>
      </c>
      <c r="D272" s="54" t="str">
        <f>IF(A272="","",VLOOKUP(A272,'3-Mapa de Controles'!$M$3:$AI$143,23,FALSE))</f>
        <v/>
      </c>
      <c r="E272" s="54" t="str">
        <f>IF(A272="","",VLOOKUP(A272,'3-Mapa de Controles'!$B$3:$D$143,3,FALSE))</f>
        <v/>
      </c>
      <c r="F272" s="56"/>
      <c r="G272" s="122"/>
      <c r="H272" s="122"/>
    </row>
    <row r="273" spans="1:8" ht="28.5" customHeight="1">
      <c r="A273" s="121"/>
      <c r="B273" s="54" t="str">
        <f>IF(A273="","",VLOOKUP(A273,'3-Mapa de Controles'!$M$3:$N$143,2,FALSE))</f>
        <v/>
      </c>
      <c r="C273" s="54" t="str">
        <f>IF(A273="","",VLOOKUP(A273,'3-Mapa de Controles'!$M$3:$P$143,4,FALSE))</f>
        <v/>
      </c>
      <c r="D273" s="54" t="str">
        <f>IF(A273="","",VLOOKUP(A273,'3-Mapa de Controles'!$M$3:$AI$143,23,FALSE))</f>
        <v/>
      </c>
      <c r="E273" s="54" t="str">
        <f>IF(A273="","",VLOOKUP(A273,'3-Mapa de Controles'!$B$3:$D$143,3,FALSE))</f>
        <v/>
      </c>
      <c r="F273" s="56"/>
      <c r="G273" s="122"/>
      <c r="H273" s="122"/>
    </row>
    <row r="274" spans="1:8" ht="28.5" customHeight="1">
      <c r="A274" s="121"/>
      <c r="B274" s="54" t="str">
        <f>IF(A274="","",VLOOKUP(A274,'3-Mapa de Controles'!$M$3:$N$143,2,FALSE))</f>
        <v/>
      </c>
      <c r="C274" s="54" t="str">
        <f>IF(A274="","",VLOOKUP(A274,'3-Mapa de Controles'!$M$3:$P$143,4,FALSE))</f>
        <v/>
      </c>
      <c r="D274" s="54" t="str">
        <f>IF(A274="","",VLOOKUP(A274,'3-Mapa de Controles'!$M$3:$AI$143,23,FALSE))</f>
        <v/>
      </c>
      <c r="E274" s="54" t="str">
        <f>IF(A274="","",VLOOKUP(A274,'3-Mapa de Controles'!$B$3:$D$143,3,FALSE))</f>
        <v/>
      </c>
      <c r="F274" s="56"/>
      <c r="G274" s="122"/>
      <c r="H274" s="122"/>
    </row>
    <row r="275" spans="1:8" ht="28.5" customHeight="1">
      <c r="A275" s="121"/>
      <c r="B275" s="54" t="str">
        <f>IF(A275="","",VLOOKUP(A275,'3-Mapa de Controles'!$M$3:$N$143,2,FALSE))</f>
        <v/>
      </c>
      <c r="C275" s="54" t="str">
        <f>IF(A275="","",VLOOKUP(A275,'3-Mapa de Controles'!$M$3:$P$143,4,FALSE))</f>
        <v/>
      </c>
      <c r="D275" s="54" t="str">
        <f>IF(A275="","",VLOOKUP(A275,'3-Mapa de Controles'!$M$3:$AI$143,23,FALSE))</f>
        <v/>
      </c>
      <c r="E275" s="54" t="str">
        <f>IF(A275="","",VLOOKUP(A275,'3-Mapa de Controles'!$B$3:$D$143,3,FALSE))</f>
        <v/>
      </c>
      <c r="F275" s="56"/>
      <c r="G275" s="122"/>
      <c r="H275" s="122"/>
    </row>
    <row r="276" spans="1:8" ht="28.5" customHeight="1">
      <c r="A276" s="121"/>
      <c r="B276" s="54" t="str">
        <f>IF(A276="","",VLOOKUP(A276,'3-Mapa de Controles'!$M$3:$N$143,2,FALSE))</f>
        <v/>
      </c>
      <c r="C276" s="54" t="str">
        <f>IF(A276="","",VLOOKUP(A276,'3-Mapa de Controles'!$M$3:$P$143,4,FALSE))</f>
        <v/>
      </c>
      <c r="D276" s="54" t="str">
        <f>IF(A276="","",VLOOKUP(A276,'3-Mapa de Controles'!$M$3:$AI$143,23,FALSE))</f>
        <v/>
      </c>
      <c r="E276" s="54" t="str">
        <f>IF(A276="","",VLOOKUP(A276,'3-Mapa de Controles'!$B$3:$D$143,3,FALSE))</f>
        <v/>
      </c>
      <c r="F276" s="56"/>
      <c r="G276" s="122"/>
      <c r="H276" s="122"/>
    </row>
    <row r="277" spans="1:8" ht="28.5" customHeight="1">
      <c r="A277" s="121"/>
      <c r="B277" s="54" t="str">
        <f>IF(A277="","",VLOOKUP(A277,'3-Mapa de Controles'!$M$3:$N$143,2,FALSE))</f>
        <v/>
      </c>
      <c r="C277" s="54" t="str">
        <f>IF(A277="","",VLOOKUP(A277,'3-Mapa de Controles'!$M$3:$P$143,4,FALSE))</f>
        <v/>
      </c>
      <c r="D277" s="54" t="str">
        <f>IF(A277="","",VLOOKUP(A277,'3-Mapa de Controles'!$M$3:$AI$143,23,FALSE))</f>
        <v/>
      </c>
      <c r="E277" s="54" t="str">
        <f>IF(A277="","",VLOOKUP(A277,'3-Mapa de Controles'!$B$3:$D$143,3,FALSE))</f>
        <v/>
      </c>
      <c r="F277" s="56"/>
      <c r="G277" s="122"/>
      <c r="H277" s="122"/>
    </row>
    <row r="278" spans="1:8" ht="28.5" customHeight="1">
      <c r="A278" s="121"/>
      <c r="B278" s="54" t="str">
        <f>IF(A278="","",VLOOKUP(A278,'3-Mapa de Controles'!$M$3:$N$143,2,FALSE))</f>
        <v/>
      </c>
      <c r="C278" s="54" t="str">
        <f>IF(A278="","",VLOOKUP(A278,'3-Mapa de Controles'!$M$3:$P$143,4,FALSE))</f>
        <v/>
      </c>
      <c r="D278" s="54" t="str">
        <f>IF(A278="","",VLOOKUP(A278,'3-Mapa de Controles'!$M$3:$AI$143,23,FALSE))</f>
        <v/>
      </c>
      <c r="E278" s="54" t="str">
        <f>IF(A278="","",VLOOKUP(A278,'3-Mapa de Controles'!$B$3:$D$143,3,FALSE))</f>
        <v/>
      </c>
      <c r="F278" s="56"/>
      <c r="G278" s="122"/>
      <c r="H278" s="122"/>
    </row>
    <row r="279" spans="1:8" ht="28.5" customHeight="1">
      <c r="A279" s="121"/>
      <c r="B279" s="54" t="str">
        <f>IF(A279="","",VLOOKUP(A279,'3-Mapa de Controles'!$M$3:$N$143,2,FALSE))</f>
        <v/>
      </c>
      <c r="C279" s="54" t="str">
        <f>IF(A279="","",VLOOKUP(A279,'3-Mapa de Controles'!$M$3:$P$143,4,FALSE))</f>
        <v/>
      </c>
      <c r="D279" s="54" t="str">
        <f>IF(A279="","",VLOOKUP(A279,'3-Mapa de Controles'!$M$3:$AI$143,23,FALSE))</f>
        <v/>
      </c>
      <c r="E279" s="54" t="str">
        <f>IF(A279="","",VLOOKUP(A279,'3-Mapa de Controles'!$B$3:$D$143,3,FALSE))</f>
        <v/>
      </c>
      <c r="F279" s="56"/>
      <c r="G279" s="122"/>
      <c r="H279" s="122"/>
    </row>
    <row r="280" spans="1:8" ht="28.5" customHeight="1">
      <c r="A280" s="121"/>
      <c r="B280" s="54" t="str">
        <f>IF(A280="","",VLOOKUP(A280,'3-Mapa de Controles'!$M$3:$N$143,2,FALSE))</f>
        <v/>
      </c>
      <c r="C280" s="54" t="str">
        <f>IF(A280="","",VLOOKUP(A280,'3-Mapa de Controles'!$M$3:$P$143,4,FALSE))</f>
        <v/>
      </c>
      <c r="D280" s="54" t="str">
        <f>IF(A280="","",VLOOKUP(A280,'3-Mapa de Controles'!$M$3:$AI$143,23,FALSE))</f>
        <v/>
      </c>
      <c r="E280" s="54" t="str">
        <f>IF(A280="","",VLOOKUP(A280,'3-Mapa de Controles'!$B$3:$D$143,3,FALSE))</f>
        <v/>
      </c>
      <c r="F280" s="56"/>
      <c r="G280" s="122"/>
      <c r="H280" s="122"/>
    </row>
    <row r="281" spans="1:8" ht="28.5" customHeight="1">
      <c r="A281" s="121"/>
      <c r="B281" s="54" t="str">
        <f>IF(A281="","",VLOOKUP(A281,'3-Mapa de Controles'!$M$3:$N$143,2,FALSE))</f>
        <v/>
      </c>
      <c r="C281" s="54" t="str">
        <f>IF(A281="","",VLOOKUP(A281,'3-Mapa de Controles'!$M$3:$P$143,4,FALSE))</f>
        <v/>
      </c>
      <c r="D281" s="54" t="str">
        <f>IF(A281="","",VLOOKUP(A281,'3-Mapa de Controles'!$M$3:$AI$143,23,FALSE))</f>
        <v/>
      </c>
      <c r="E281" s="54" t="str">
        <f>IF(A281="","",VLOOKUP(A281,'3-Mapa de Controles'!$B$3:$D$143,3,FALSE))</f>
        <v/>
      </c>
      <c r="F281" s="56"/>
      <c r="G281" s="122"/>
      <c r="H281" s="122"/>
    </row>
    <row r="282" spans="1:8" ht="28.5" customHeight="1">
      <c r="A282" s="121"/>
      <c r="B282" s="54" t="str">
        <f>IF(A282="","",VLOOKUP(A282,'3-Mapa de Controles'!$M$3:$N$143,2,FALSE))</f>
        <v/>
      </c>
      <c r="C282" s="54" t="str">
        <f>IF(A282="","",VLOOKUP(A282,'3-Mapa de Controles'!$M$3:$P$143,4,FALSE))</f>
        <v/>
      </c>
      <c r="D282" s="54" t="str">
        <f>IF(A282="","",VLOOKUP(A282,'3-Mapa de Controles'!$M$3:$AI$143,23,FALSE))</f>
        <v/>
      </c>
      <c r="E282" s="54" t="str">
        <f>IF(A282="","",VLOOKUP(A282,'3-Mapa de Controles'!$B$3:$D$143,3,FALSE))</f>
        <v/>
      </c>
      <c r="F282" s="56"/>
      <c r="G282" s="122"/>
      <c r="H282" s="122"/>
    </row>
    <row r="283" spans="1:8" ht="28.5" customHeight="1">
      <c r="A283" s="121"/>
      <c r="B283" s="54" t="str">
        <f>IF(A283="","",VLOOKUP(A283,'3-Mapa de Controles'!$M$3:$N$143,2,FALSE))</f>
        <v/>
      </c>
      <c r="C283" s="54" t="str">
        <f>IF(A283="","",VLOOKUP(A283,'3-Mapa de Controles'!$M$3:$P$143,4,FALSE))</f>
        <v/>
      </c>
      <c r="D283" s="54" t="str">
        <f>IF(A283="","",VLOOKUP(A283,'3-Mapa de Controles'!$M$3:$AI$143,23,FALSE))</f>
        <v/>
      </c>
      <c r="E283" s="54" t="str">
        <f>IF(A283="","",VLOOKUP(A283,'3-Mapa de Controles'!$B$3:$D$143,3,FALSE))</f>
        <v/>
      </c>
      <c r="F283" s="56"/>
      <c r="G283" s="122"/>
      <c r="H283" s="122"/>
    </row>
    <row r="284" spans="1:8" ht="28.5" customHeight="1">
      <c r="A284" s="121"/>
      <c r="B284" s="54" t="str">
        <f>IF(A284="","",VLOOKUP(A284,'3-Mapa de Controles'!$M$3:$N$143,2,FALSE))</f>
        <v/>
      </c>
      <c r="C284" s="54" t="str">
        <f>IF(A284="","",VLOOKUP(A284,'3-Mapa de Controles'!$M$3:$P$143,4,FALSE))</f>
        <v/>
      </c>
      <c r="D284" s="54" t="str">
        <f>IF(A284="","",VLOOKUP(A284,'3-Mapa de Controles'!$M$3:$AI$143,23,FALSE))</f>
        <v/>
      </c>
      <c r="E284" s="54" t="str">
        <f>IF(A284="","",VLOOKUP(A284,'3-Mapa de Controles'!$B$3:$D$143,3,FALSE))</f>
        <v/>
      </c>
      <c r="F284" s="56"/>
      <c r="G284" s="122"/>
      <c r="H284" s="122"/>
    </row>
    <row r="285" spans="1:8" ht="28.5" customHeight="1">
      <c r="A285" s="121"/>
      <c r="B285" s="54" t="str">
        <f>IF(A285="","",VLOOKUP(A285,'3-Mapa de Controles'!$M$3:$N$143,2,FALSE))</f>
        <v/>
      </c>
      <c r="C285" s="54" t="str">
        <f>IF(A285="","",VLOOKUP(A285,'3-Mapa de Controles'!$M$3:$P$143,4,FALSE))</f>
        <v/>
      </c>
      <c r="D285" s="54" t="str">
        <f>IF(A285="","",VLOOKUP(A285,'3-Mapa de Controles'!$M$3:$AI$143,23,FALSE))</f>
        <v/>
      </c>
      <c r="E285" s="54" t="str">
        <f>IF(A285="","",VLOOKUP(A285,'3-Mapa de Controles'!$B$3:$D$143,3,FALSE))</f>
        <v/>
      </c>
      <c r="F285" s="56"/>
      <c r="G285" s="122"/>
      <c r="H285" s="122"/>
    </row>
    <row r="286" spans="1:8" ht="28.5" customHeight="1">
      <c r="A286" s="121"/>
      <c r="B286" s="54" t="str">
        <f>IF(A286="","",VLOOKUP(A286,'3-Mapa de Controles'!$M$3:$N$143,2,FALSE))</f>
        <v/>
      </c>
      <c r="C286" s="54" t="str">
        <f>IF(A286="","",VLOOKUP(A286,'3-Mapa de Controles'!$M$3:$P$143,4,FALSE))</f>
        <v/>
      </c>
      <c r="D286" s="54" t="str">
        <f>IF(A286="","",VLOOKUP(A286,'3-Mapa de Controles'!$M$3:$AI$143,23,FALSE))</f>
        <v/>
      </c>
      <c r="E286" s="54" t="str">
        <f>IF(A286="","",VLOOKUP(A286,'3-Mapa de Controles'!$B$3:$D$143,3,FALSE))</f>
        <v/>
      </c>
      <c r="F286" s="56"/>
      <c r="G286" s="122"/>
      <c r="H286" s="122"/>
    </row>
    <row r="287" spans="1:8" ht="28.5" customHeight="1">
      <c r="A287" s="121"/>
      <c r="B287" s="54" t="str">
        <f>IF(A287="","",VLOOKUP(A287,'3-Mapa de Controles'!$M$3:$N$143,2,FALSE))</f>
        <v/>
      </c>
      <c r="C287" s="54" t="str">
        <f>IF(A287="","",VLOOKUP(A287,'3-Mapa de Controles'!$M$3:$P$143,4,FALSE))</f>
        <v/>
      </c>
      <c r="D287" s="54" t="str">
        <f>IF(A287="","",VLOOKUP(A287,'3-Mapa de Controles'!$M$3:$AI$143,23,FALSE))</f>
        <v/>
      </c>
      <c r="E287" s="54" t="str">
        <f>IF(A287="","",VLOOKUP(A287,'3-Mapa de Controles'!$B$3:$D$143,3,FALSE))</f>
        <v/>
      </c>
      <c r="F287" s="56"/>
      <c r="G287" s="122"/>
      <c r="H287" s="122"/>
    </row>
    <row r="288" spans="1:8" ht="28.5" customHeight="1">
      <c r="A288" s="121"/>
      <c r="B288" s="54" t="str">
        <f>IF(A288="","",VLOOKUP(A288,'3-Mapa de Controles'!$M$3:$N$143,2,FALSE))</f>
        <v/>
      </c>
      <c r="C288" s="54" t="str">
        <f>IF(A288="","",VLOOKUP(A288,'3-Mapa de Controles'!$M$3:$P$143,4,FALSE))</f>
        <v/>
      </c>
      <c r="D288" s="54" t="str">
        <f>IF(A288="","",VLOOKUP(A288,'3-Mapa de Controles'!$M$3:$AI$143,23,FALSE))</f>
        <v/>
      </c>
      <c r="E288" s="54" t="str">
        <f>IF(A288="","",VLOOKUP(A288,'3-Mapa de Controles'!$B$3:$D$143,3,FALSE))</f>
        <v/>
      </c>
      <c r="F288" s="56"/>
      <c r="G288" s="122"/>
      <c r="H288" s="122"/>
    </row>
    <row r="289" spans="1:8" ht="28.5" customHeight="1">
      <c r="A289" s="121"/>
      <c r="B289" s="54" t="str">
        <f>IF(A289="","",VLOOKUP(A289,'3-Mapa de Controles'!$M$3:$N$143,2,FALSE))</f>
        <v/>
      </c>
      <c r="C289" s="54" t="str">
        <f>IF(A289="","",VLOOKUP(A289,'3-Mapa de Controles'!$M$3:$P$143,4,FALSE))</f>
        <v/>
      </c>
      <c r="D289" s="54" t="str">
        <f>IF(A289="","",VLOOKUP(A289,'3-Mapa de Controles'!$M$3:$AI$143,23,FALSE))</f>
        <v/>
      </c>
      <c r="E289" s="54" t="str">
        <f>IF(A289="","",VLOOKUP(A289,'3-Mapa de Controles'!$B$3:$D$143,3,FALSE))</f>
        <v/>
      </c>
      <c r="F289" s="56"/>
      <c r="G289" s="122"/>
      <c r="H289" s="122"/>
    </row>
    <row r="290" spans="1:8" ht="28.5" customHeight="1">
      <c r="A290" s="121"/>
      <c r="B290" s="54" t="str">
        <f>IF(A290="","",VLOOKUP(A290,'3-Mapa de Controles'!$M$3:$N$143,2,FALSE))</f>
        <v/>
      </c>
      <c r="C290" s="54" t="str">
        <f>IF(A290="","",VLOOKUP(A290,'3-Mapa de Controles'!$M$3:$P$143,4,FALSE))</f>
        <v/>
      </c>
      <c r="D290" s="54" t="str">
        <f>IF(A290="","",VLOOKUP(A290,'3-Mapa de Controles'!$M$3:$AI$143,23,FALSE))</f>
        <v/>
      </c>
      <c r="E290" s="54" t="str">
        <f>IF(A290="","",VLOOKUP(A290,'3-Mapa de Controles'!$B$3:$D$143,3,FALSE))</f>
        <v/>
      </c>
      <c r="F290" s="56"/>
      <c r="G290" s="122"/>
      <c r="H290" s="122"/>
    </row>
    <row r="291" spans="1:8" ht="28.5" customHeight="1">
      <c r="A291" s="121"/>
      <c r="B291" s="54" t="str">
        <f>IF(A291="","",VLOOKUP(A291,'3-Mapa de Controles'!$M$3:$N$143,2,FALSE))</f>
        <v/>
      </c>
      <c r="C291" s="54" t="str">
        <f>IF(A291="","",VLOOKUP(A291,'3-Mapa de Controles'!$M$3:$P$143,4,FALSE))</f>
        <v/>
      </c>
      <c r="D291" s="54" t="str">
        <f>IF(A291="","",VLOOKUP(A291,'3-Mapa de Controles'!$M$3:$AI$143,23,FALSE))</f>
        <v/>
      </c>
      <c r="E291" s="54" t="str">
        <f>IF(A291="","",VLOOKUP(A291,'3-Mapa de Controles'!$B$3:$D$143,3,FALSE))</f>
        <v/>
      </c>
      <c r="F291" s="56"/>
      <c r="G291" s="122"/>
      <c r="H291" s="122"/>
    </row>
    <row r="292" spans="1:8" ht="28.5" customHeight="1">
      <c r="A292" s="121"/>
      <c r="B292" s="54" t="str">
        <f>IF(A292="","",VLOOKUP(A292,'3-Mapa de Controles'!$M$3:$N$143,2,FALSE))</f>
        <v/>
      </c>
      <c r="C292" s="54" t="str">
        <f>IF(A292="","",VLOOKUP(A292,'3-Mapa de Controles'!$M$3:$P$143,4,FALSE))</f>
        <v/>
      </c>
      <c r="D292" s="54" t="str">
        <f>IF(A292="","",VLOOKUP(A292,'3-Mapa de Controles'!$M$3:$AI$143,23,FALSE))</f>
        <v/>
      </c>
      <c r="E292" s="54" t="str">
        <f>IF(A292="","",VLOOKUP(A292,'3-Mapa de Controles'!$B$3:$D$143,3,FALSE))</f>
        <v/>
      </c>
      <c r="F292" s="56"/>
      <c r="G292" s="122"/>
      <c r="H292" s="122"/>
    </row>
    <row r="293" spans="1:8" ht="28.5" customHeight="1">
      <c r="A293" s="121"/>
      <c r="B293" s="54" t="str">
        <f>IF(A293="","",VLOOKUP(A293,'3-Mapa de Controles'!$M$3:$N$143,2,FALSE))</f>
        <v/>
      </c>
      <c r="C293" s="54" t="str">
        <f>IF(A293="","",VLOOKUP(A293,'3-Mapa de Controles'!$M$3:$P$143,4,FALSE))</f>
        <v/>
      </c>
      <c r="D293" s="54" t="str">
        <f>IF(A293="","",VLOOKUP(A293,'3-Mapa de Controles'!$M$3:$AI$143,23,FALSE))</f>
        <v/>
      </c>
      <c r="E293" s="54" t="str">
        <f>IF(A293="","",VLOOKUP(A293,'3-Mapa de Controles'!$B$3:$D$143,3,FALSE))</f>
        <v/>
      </c>
      <c r="F293" s="56"/>
      <c r="G293" s="122"/>
      <c r="H293" s="122"/>
    </row>
    <row r="294" spans="1:8" ht="28.5" customHeight="1">
      <c r="A294" s="121"/>
      <c r="B294" s="54" t="str">
        <f>IF(A294="","",VLOOKUP(A294,'3-Mapa de Controles'!$M$3:$N$143,2,FALSE))</f>
        <v/>
      </c>
      <c r="C294" s="54" t="str">
        <f>IF(A294="","",VLOOKUP(A294,'3-Mapa de Controles'!$M$3:$P$143,4,FALSE))</f>
        <v/>
      </c>
      <c r="D294" s="54" t="str">
        <f>IF(A294="","",VLOOKUP(A294,'3-Mapa de Controles'!$M$3:$AI$143,23,FALSE))</f>
        <v/>
      </c>
      <c r="E294" s="54" t="str">
        <f>IF(A294="","",VLOOKUP(A294,'3-Mapa de Controles'!$B$3:$D$143,3,FALSE))</f>
        <v/>
      </c>
      <c r="F294" s="56"/>
      <c r="G294" s="122"/>
      <c r="H294" s="122"/>
    </row>
    <row r="295" spans="1:8" ht="28.5" customHeight="1">
      <c r="A295" s="121"/>
      <c r="B295" s="54" t="str">
        <f>IF(A295="","",VLOOKUP(A295,'3-Mapa de Controles'!$M$3:$N$143,2,FALSE))</f>
        <v/>
      </c>
      <c r="C295" s="54" t="str">
        <f>IF(A295="","",VLOOKUP(A295,'3-Mapa de Controles'!$M$3:$P$143,4,FALSE))</f>
        <v/>
      </c>
      <c r="D295" s="54" t="str">
        <f>IF(A295="","",VLOOKUP(A295,'3-Mapa de Controles'!$M$3:$AI$143,23,FALSE))</f>
        <v/>
      </c>
      <c r="E295" s="54" t="str">
        <f>IF(A295="","",VLOOKUP(A295,'3-Mapa de Controles'!$B$3:$D$143,3,FALSE))</f>
        <v/>
      </c>
      <c r="F295" s="56"/>
      <c r="G295" s="122"/>
      <c r="H295" s="122"/>
    </row>
    <row r="296" spans="1:8" ht="28.5" customHeight="1">
      <c r="A296" s="121"/>
      <c r="B296" s="54" t="str">
        <f>IF(A296="","",VLOOKUP(A296,'3-Mapa de Controles'!$M$3:$N$143,2,FALSE))</f>
        <v/>
      </c>
      <c r="C296" s="54" t="str">
        <f>IF(A296="","",VLOOKUP(A296,'3-Mapa de Controles'!$M$3:$P$143,4,FALSE))</f>
        <v/>
      </c>
      <c r="D296" s="54" t="str">
        <f>IF(A296="","",VLOOKUP(A296,'3-Mapa de Controles'!$M$3:$AI$143,23,FALSE))</f>
        <v/>
      </c>
      <c r="E296" s="54" t="str">
        <f>IF(A296="","",VLOOKUP(A296,'3-Mapa de Controles'!$B$3:$D$143,3,FALSE))</f>
        <v/>
      </c>
      <c r="F296" s="56"/>
      <c r="G296" s="122"/>
      <c r="H296" s="122"/>
    </row>
    <row r="297" spans="1:8" ht="28.5" customHeight="1">
      <c r="A297" s="121"/>
      <c r="B297" s="54" t="str">
        <f>IF(A297="","",VLOOKUP(A297,'3-Mapa de Controles'!$M$3:$N$143,2,FALSE))</f>
        <v/>
      </c>
      <c r="C297" s="54" t="str">
        <f>IF(A297="","",VLOOKUP(A297,'3-Mapa de Controles'!$M$3:$P$143,4,FALSE))</f>
        <v/>
      </c>
      <c r="D297" s="54" t="str">
        <f>IF(A297="","",VLOOKUP(A297,'3-Mapa de Controles'!$M$3:$AI$143,23,FALSE))</f>
        <v/>
      </c>
      <c r="E297" s="54" t="str">
        <f>IF(A297="","",VLOOKUP(A297,'3-Mapa de Controles'!$B$3:$D$143,3,FALSE))</f>
        <v/>
      </c>
      <c r="F297" s="56"/>
      <c r="G297" s="122"/>
      <c r="H297" s="122"/>
    </row>
    <row r="298" spans="1:8" ht="28.5" customHeight="1">
      <c r="A298" s="121"/>
      <c r="B298" s="54" t="str">
        <f>IF(A298="","",VLOOKUP(A298,'3-Mapa de Controles'!$M$3:$N$143,2,FALSE))</f>
        <v/>
      </c>
      <c r="C298" s="54" t="str">
        <f>IF(A298="","",VLOOKUP(A298,'3-Mapa de Controles'!$M$3:$P$143,4,FALSE))</f>
        <v/>
      </c>
      <c r="D298" s="54" t="str">
        <f>IF(A298="","",VLOOKUP(A298,'3-Mapa de Controles'!$M$3:$AI$143,23,FALSE))</f>
        <v/>
      </c>
      <c r="E298" s="54" t="str">
        <f>IF(A298="","",VLOOKUP(A298,'3-Mapa de Controles'!$B$3:$D$143,3,FALSE))</f>
        <v/>
      </c>
      <c r="F298" s="56"/>
      <c r="G298" s="122"/>
      <c r="H298" s="122"/>
    </row>
    <row r="299" spans="1:8" ht="28.5" customHeight="1">
      <c r="A299" s="121"/>
      <c r="B299" s="54" t="str">
        <f>IF(A299="","",VLOOKUP(A299,'3-Mapa de Controles'!$M$3:$N$143,2,FALSE))</f>
        <v/>
      </c>
      <c r="C299" s="54" t="str">
        <f>IF(A299="","",VLOOKUP(A299,'3-Mapa de Controles'!$M$3:$P$143,4,FALSE))</f>
        <v/>
      </c>
      <c r="D299" s="54" t="str">
        <f>IF(A299="","",VLOOKUP(A299,'3-Mapa de Controles'!$M$3:$AI$143,23,FALSE))</f>
        <v/>
      </c>
      <c r="E299" s="54" t="str">
        <f>IF(A299="","",VLOOKUP(A299,'3-Mapa de Controles'!$B$3:$D$143,3,FALSE))</f>
        <v/>
      </c>
      <c r="F299" s="56"/>
      <c r="G299" s="122"/>
      <c r="H299" s="122"/>
    </row>
    <row r="300" spans="1:8" ht="28.5" customHeight="1">
      <c r="A300" s="121"/>
      <c r="B300" s="54" t="str">
        <f>IF(A300="","",VLOOKUP(A300,'3-Mapa de Controles'!$M$3:$N$143,2,FALSE))</f>
        <v/>
      </c>
      <c r="C300" s="54" t="str">
        <f>IF(A300="","",VLOOKUP(A300,'3-Mapa de Controles'!$M$3:$P$143,4,FALSE))</f>
        <v/>
      </c>
      <c r="D300" s="54" t="str">
        <f>IF(A300="","",VLOOKUP(A300,'3-Mapa de Controles'!$M$3:$AI$143,23,FALSE))</f>
        <v/>
      </c>
      <c r="E300" s="54" t="str">
        <f>IF(A300="","",VLOOKUP(A300,'3-Mapa de Controles'!$B$3:$D$143,3,FALSE))</f>
        <v/>
      </c>
      <c r="F300" s="56"/>
      <c r="G300" s="122"/>
      <c r="H300" s="122"/>
    </row>
    <row r="301" spans="1:8" ht="28.5" customHeight="1">
      <c r="A301" s="121"/>
      <c r="B301" s="54" t="str">
        <f>IF(A301="","",VLOOKUP(A301,'3-Mapa de Controles'!$M$3:$N$143,2,FALSE))</f>
        <v/>
      </c>
      <c r="C301" s="54" t="str">
        <f>IF(A301="","",VLOOKUP(A301,'3-Mapa de Controles'!$M$3:$P$143,4,FALSE))</f>
        <v/>
      </c>
      <c r="D301" s="54" t="str">
        <f>IF(A301="","",VLOOKUP(A301,'3-Mapa de Controles'!$M$3:$AI$143,23,FALSE))</f>
        <v/>
      </c>
      <c r="E301" s="54" t="str">
        <f>IF(A301="","",VLOOKUP(A301,'3-Mapa de Controles'!$B$3:$D$143,3,FALSE))</f>
        <v/>
      </c>
      <c r="F301" s="56"/>
      <c r="G301" s="122"/>
      <c r="H301" s="122"/>
    </row>
    <row r="302" spans="1:8" ht="28.5" customHeight="1">
      <c r="A302" s="121"/>
      <c r="B302" s="54" t="str">
        <f>IF(A302="","",VLOOKUP(A302,'3-Mapa de Controles'!$M$3:$N$143,2,FALSE))</f>
        <v/>
      </c>
      <c r="C302" s="54" t="str">
        <f>IF(A302="","",VLOOKUP(A302,'3-Mapa de Controles'!$M$3:$P$143,4,FALSE))</f>
        <v/>
      </c>
      <c r="D302" s="54" t="str">
        <f>IF(A302="","",VLOOKUP(A302,'3-Mapa de Controles'!$M$3:$AI$143,23,FALSE))</f>
        <v/>
      </c>
      <c r="E302" s="54" t="str">
        <f>IF(A302="","",VLOOKUP(A302,'3-Mapa de Controles'!$B$3:$D$143,3,FALSE))</f>
        <v/>
      </c>
      <c r="F302" s="56"/>
      <c r="G302" s="122"/>
      <c r="H302" s="122"/>
    </row>
    <row r="303" spans="1:8" ht="28.5" customHeight="1">
      <c r="A303" s="121"/>
      <c r="B303" s="54" t="str">
        <f>IF(A303="","",VLOOKUP(A303,'3-Mapa de Controles'!$M$3:$N$143,2,FALSE))</f>
        <v/>
      </c>
      <c r="C303" s="54" t="str">
        <f>IF(A303="","",VLOOKUP(A303,'3-Mapa de Controles'!$M$3:$P$143,4,FALSE))</f>
        <v/>
      </c>
      <c r="D303" s="54" t="str">
        <f>IF(A303="","",VLOOKUP(A303,'3-Mapa de Controles'!$M$3:$AI$143,23,FALSE))</f>
        <v/>
      </c>
      <c r="E303" s="54" t="str">
        <f>IF(A303="","",VLOOKUP(A303,'3-Mapa de Controles'!$B$3:$D$143,3,FALSE))</f>
        <v/>
      </c>
      <c r="F303" s="56"/>
      <c r="G303" s="122"/>
      <c r="H303" s="122"/>
    </row>
    <row r="304" spans="1:8" ht="28.5" customHeight="1">
      <c r="A304" s="121"/>
      <c r="B304" s="54" t="str">
        <f>IF(A304="","",VLOOKUP(A304,'3-Mapa de Controles'!$M$3:$N$143,2,FALSE))</f>
        <v/>
      </c>
      <c r="C304" s="54" t="str">
        <f>IF(A304="","",VLOOKUP(A304,'3-Mapa de Controles'!$M$3:$P$143,4,FALSE))</f>
        <v/>
      </c>
      <c r="D304" s="54" t="str">
        <f>IF(A304="","",VLOOKUP(A304,'3-Mapa de Controles'!$M$3:$AI$143,23,FALSE))</f>
        <v/>
      </c>
      <c r="E304" s="54" t="str">
        <f>IF(A304="","",VLOOKUP(A304,'3-Mapa de Controles'!$B$3:$D$143,3,FALSE))</f>
        <v/>
      </c>
      <c r="F304" s="56"/>
      <c r="G304" s="122"/>
      <c r="H304" s="122"/>
    </row>
    <row r="305" spans="1:8" ht="28.5" customHeight="1">
      <c r="A305" s="121"/>
      <c r="B305" s="54" t="str">
        <f>IF(A305="","",VLOOKUP(A305,'3-Mapa de Controles'!$M$3:$N$143,2,FALSE))</f>
        <v/>
      </c>
      <c r="C305" s="54" t="str">
        <f>IF(A305="","",VLOOKUP(A305,'3-Mapa de Controles'!$M$3:$P$143,4,FALSE))</f>
        <v/>
      </c>
      <c r="D305" s="54" t="str">
        <f>IF(A305="","",VLOOKUP(A305,'3-Mapa de Controles'!$M$3:$AI$143,23,FALSE))</f>
        <v/>
      </c>
      <c r="E305" s="54" t="str">
        <f>IF(A305="","",VLOOKUP(A305,'3-Mapa de Controles'!$B$3:$D$143,3,FALSE))</f>
        <v/>
      </c>
      <c r="F305" s="56"/>
      <c r="G305" s="122"/>
      <c r="H305" s="122"/>
    </row>
    <row r="306" spans="1:8" ht="28.5" customHeight="1">
      <c r="A306" s="121"/>
      <c r="B306" s="54" t="str">
        <f>IF(A306="","",VLOOKUP(A306,'3-Mapa de Controles'!$M$3:$N$143,2,FALSE))</f>
        <v/>
      </c>
      <c r="C306" s="54" t="str">
        <f>IF(A306="","",VLOOKUP(A306,'3-Mapa de Controles'!$M$3:$P$143,4,FALSE))</f>
        <v/>
      </c>
      <c r="D306" s="54" t="str">
        <f>IF(A306="","",VLOOKUP(A306,'3-Mapa de Controles'!$M$3:$AI$143,23,FALSE))</f>
        <v/>
      </c>
      <c r="E306" s="54" t="str">
        <f>IF(A306="","",VLOOKUP(A306,'3-Mapa de Controles'!$B$3:$D$143,3,FALSE))</f>
        <v/>
      </c>
      <c r="F306" s="56"/>
      <c r="G306" s="122"/>
      <c r="H306" s="122"/>
    </row>
    <row r="307" spans="1:8" ht="28.5" customHeight="1">
      <c r="A307" s="121"/>
      <c r="B307" s="54" t="str">
        <f>IF(A307="","",VLOOKUP(A307,'3-Mapa de Controles'!$M$3:$N$143,2,FALSE))</f>
        <v/>
      </c>
      <c r="C307" s="54" t="str">
        <f>IF(A307="","",VLOOKUP(A307,'3-Mapa de Controles'!$M$3:$P$143,4,FALSE))</f>
        <v/>
      </c>
      <c r="D307" s="54" t="str">
        <f>IF(A307="","",VLOOKUP(A307,'3-Mapa de Controles'!$M$3:$AI$143,23,FALSE))</f>
        <v/>
      </c>
      <c r="E307" s="54" t="str">
        <f>IF(A307="","",VLOOKUP(A307,'3-Mapa de Controles'!$B$3:$D$143,3,FALSE))</f>
        <v/>
      </c>
      <c r="F307" s="56"/>
      <c r="G307" s="122"/>
      <c r="H307" s="122"/>
    </row>
    <row r="308" spans="1:8" ht="28.5" customHeight="1">
      <c r="A308" s="121"/>
      <c r="B308" s="54" t="str">
        <f>IF(A308="","",VLOOKUP(A308,'3-Mapa de Controles'!$M$3:$N$143,2,FALSE))</f>
        <v/>
      </c>
      <c r="C308" s="54" t="str">
        <f>IF(A308="","",VLOOKUP(A308,'3-Mapa de Controles'!$M$3:$P$143,4,FALSE))</f>
        <v/>
      </c>
      <c r="D308" s="54" t="str">
        <f>IF(A308="","",VLOOKUP(A308,'3-Mapa de Controles'!$M$3:$AI$143,23,FALSE))</f>
        <v/>
      </c>
      <c r="E308" s="54" t="str">
        <f>IF(A308="","",VLOOKUP(A308,'3-Mapa de Controles'!$B$3:$D$143,3,FALSE))</f>
        <v/>
      </c>
      <c r="F308" s="56"/>
      <c r="G308" s="122"/>
      <c r="H308" s="122"/>
    </row>
    <row r="309" spans="1:8" ht="28.5" customHeight="1">
      <c r="A309" s="121"/>
      <c r="B309" s="54" t="str">
        <f>IF(A309="","",VLOOKUP(A309,'3-Mapa de Controles'!$M$3:$N$143,2,FALSE))</f>
        <v/>
      </c>
      <c r="C309" s="54" t="str">
        <f>IF(A309="","",VLOOKUP(A309,'3-Mapa de Controles'!$M$3:$P$143,4,FALSE))</f>
        <v/>
      </c>
      <c r="D309" s="54" t="str">
        <f>IF(A309="","",VLOOKUP(A309,'3-Mapa de Controles'!$M$3:$AI$143,23,FALSE))</f>
        <v/>
      </c>
      <c r="E309" s="54" t="str">
        <f>IF(A309="","",VLOOKUP(A309,'3-Mapa de Controles'!$B$3:$D$143,3,FALSE))</f>
        <v/>
      </c>
      <c r="F309" s="56"/>
      <c r="G309" s="122"/>
      <c r="H309" s="122"/>
    </row>
    <row r="310" spans="1:8" ht="28.5" customHeight="1">
      <c r="A310" s="121"/>
      <c r="B310" s="54" t="str">
        <f>IF(A310="","",VLOOKUP(A310,'3-Mapa de Controles'!$M$3:$N$143,2,FALSE))</f>
        <v/>
      </c>
      <c r="C310" s="54" t="str">
        <f>IF(A310="","",VLOOKUP(A310,'3-Mapa de Controles'!$M$3:$P$143,4,FALSE))</f>
        <v/>
      </c>
      <c r="D310" s="54" t="str">
        <f>IF(A310="","",VLOOKUP(A310,'3-Mapa de Controles'!$M$3:$AI$143,23,FALSE))</f>
        <v/>
      </c>
      <c r="E310" s="54" t="str">
        <f>IF(A310="","",VLOOKUP(A310,'3-Mapa de Controles'!$B$3:$D$143,3,FALSE))</f>
        <v/>
      </c>
      <c r="F310" s="56"/>
      <c r="G310" s="122"/>
      <c r="H310" s="122"/>
    </row>
    <row r="311" spans="1:8" ht="28.5" customHeight="1">
      <c r="A311" s="121"/>
      <c r="B311" s="54" t="str">
        <f>IF(A311="","",VLOOKUP(A311,'3-Mapa de Controles'!$M$3:$N$143,2,FALSE))</f>
        <v/>
      </c>
      <c r="C311" s="54" t="str">
        <f>IF(A311="","",VLOOKUP(A311,'3-Mapa de Controles'!$M$3:$P$143,4,FALSE))</f>
        <v/>
      </c>
      <c r="D311" s="54" t="str">
        <f>IF(A311="","",VLOOKUP(A311,'3-Mapa de Controles'!$M$3:$AI$143,23,FALSE))</f>
        <v/>
      </c>
      <c r="E311" s="54" t="str">
        <f>IF(A311="","",VLOOKUP(A311,'3-Mapa de Controles'!$B$3:$D$143,3,FALSE))</f>
        <v/>
      </c>
      <c r="F311" s="56"/>
      <c r="G311" s="122"/>
      <c r="H311" s="122"/>
    </row>
    <row r="312" spans="1:8" ht="28.5" customHeight="1">
      <c r="A312" s="121"/>
      <c r="B312" s="54" t="str">
        <f>IF(A312="","",VLOOKUP(A312,'3-Mapa de Controles'!$M$3:$N$143,2,FALSE))</f>
        <v/>
      </c>
      <c r="C312" s="54" t="str">
        <f>IF(A312="","",VLOOKUP(A312,'3-Mapa de Controles'!$M$3:$P$143,4,FALSE))</f>
        <v/>
      </c>
      <c r="D312" s="54" t="str">
        <f>IF(A312="","",VLOOKUP(A312,'3-Mapa de Controles'!$M$3:$AI$143,23,FALSE))</f>
        <v/>
      </c>
      <c r="E312" s="54" t="str">
        <f>IF(A312="","",VLOOKUP(A312,'3-Mapa de Controles'!$B$3:$D$143,3,FALSE))</f>
        <v/>
      </c>
      <c r="F312" s="56"/>
      <c r="G312" s="122"/>
      <c r="H312" s="122"/>
    </row>
    <row r="313" spans="1:8" ht="28.5" customHeight="1">
      <c r="A313" s="121"/>
      <c r="B313" s="54" t="str">
        <f>IF(A313="","",VLOOKUP(A313,'3-Mapa de Controles'!$M$3:$N$143,2,FALSE))</f>
        <v/>
      </c>
      <c r="C313" s="54" t="str">
        <f>IF(A313="","",VLOOKUP(A313,'3-Mapa de Controles'!$M$3:$P$143,4,FALSE))</f>
        <v/>
      </c>
      <c r="D313" s="54" t="str">
        <f>IF(A313="","",VLOOKUP(A313,'3-Mapa de Controles'!$M$3:$AI$143,23,FALSE))</f>
        <v/>
      </c>
      <c r="E313" s="54" t="str">
        <f>IF(A313="","",VLOOKUP(A313,'3-Mapa de Controles'!$B$3:$D$143,3,FALSE))</f>
        <v/>
      </c>
      <c r="F313" s="56"/>
      <c r="G313" s="122"/>
      <c r="H313" s="122"/>
    </row>
    <row r="314" spans="1:8" ht="28.5" customHeight="1">
      <c r="A314" s="121"/>
      <c r="B314" s="54" t="str">
        <f>IF(A314="","",VLOOKUP(A314,'3-Mapa de Controles'!$M$3:$N$143,2,FALSE))</f>
        <v/>
      </c>
      <c r="C314" s="54" t="str">
        <f>IF(A314="","",VLOOKUP(A314,'3-Mapa de Controles'!$M$3:$P$143,4,FALSE))</f>
        <v/>
      </c>
      <c r="D314" s="54" t="str">
        <f>IF(A314="","",VLOOKUP(A314,'3-Mapa de Controles'!$M$3:$AI$143,23,FALSE))</f>
        <v/>
      </c>
      <c r="E314" s="54" t="str">
        <f>IF(A314="","",VLOOKUP(A314,'3-Mapa de Controles'!$B$3:$D$143,3,FALSE))</f>
        <v/>
      </c>
      <c r="F314" s="56"/>
      <c r="G314" s="122"/>
      <c r="H314" s="122"/>
    </row>
    <row r="315" spans="1:8" ht="28.5" customHeight="1">
      <c r="A315" s="121"/>
      <c r="B315" s="54" t="str">
        <f>IF(A315="","",VLOOKUP(A315,'3-Mapa de Controles'!$M$3:$N$143,2,FALSE))</f>
        <v/>
      </c>
      <c r="C315" s="54" t="str">
        <f>IF(A315="","",VLOOKUP(A315,'3-Mapa de Controles'!$M$3:$P$143,4,FALSE))</f>
        <v/>
      </c>
      <c r="D315" s="54" t="str">
        <f>IF(A315="","",VLOOKUP(A315,'3-Mapa de Controles'!$M$3:$AI$143,23,FALSE))</f>
        <v/>
      </c>
      <c r="E315" s="54" t="str">
        <f>IF(A315="","",VLOOKUP(A315,'3-Mapa de Controles'!$B$3:$D$143,3,FALSE))</f>
        <v/>
      </c>
      <c r="F315" s="56"/>
      <c r="G315" s="122"/>
      <c r="H315" s="122"/>
    </row>
    <row r="316" spans="1:8" ht="28.5" customHeight="1">
      <c r="A316" s="121"/>
      <c r="B316" s="54" t="str">
        <f>IF(A316="","",VLOOKUP(A316,'3-Mapa de Controles'!$M$3:$N$143,2,FALSE))</f>
        <v/>
      </c>
      <c r="C316" s="54" t="str">
        <f>IF(A316="","",VLOOKUP(A316,'3-Mapa de Controles'!$M$3:$P$143,4,FALSE))</f>
        <v/>
      </c>
      <c r="D316" s="54" t="str">
        <f>IF(A316="","",VLOOKUP(A316,'3-Mapa de Controles'!$M$3:$AI$143,23,FALSE))</f>
        <v/>
      </c>
      <c r="E316" s="54" t="str">
        <f>IF(A316="","",VLOOKUP(A316,'3-Mapa de Controles'!$B$3:$D$143,3,FALSE))</f>
        <v/>
      </c>
      <c r="F316" s="56"/>
      <c r="G316" s="122"/>
      <c r="H316" s="122"/>
    </row>
    <row r="317" spans="1:8" ht="28.5" customHeight="1">
      <c r="A317" s="121"/>
      <c r="B317" s="54" t="str">
        <f>IF(A317="","",VLOOKUP(A317,'3-Mapa de Controles'!$M$3:$N$143,2,FALSE))</f>
        <v/>
      </c>
      <c r="C317" s="54" t="str">
        <f>IF(A317="","",VLOOKUP(A317,'3-Mapa de Controles'!$M$3:$P$143,4,FALSE))</f>
        <v/>
      </c>
      <c r="D317" s="54" t="str">
        <f>IF(A317="","",VLOOKUP(A317,'3-Mapa de Controles'!$M$3:$AI$143,23,FALSE))</f>
        <v/>
      </c>
      <c r="E317" s="54" t="str">
        <f>IF(A317="","",VLOOKUP(A317,'3-Mapa de Controles'!$B$3:$D$143,3,FALSE))</f>
        <v/>
      </c>
      <c r="F317" s="56"/>
      <c r="G317" s="122"/>
      <c r="H317" s="122"/>
    </row>
    <row r="318" spans="1:8" ht="28.5" customHeight="1">
      <c r="A318" s="121"/>
      <c r="B318" s="54" t="str">
        <f>IF(A318="","",VLOOKUP(A318,'3-Mapa de Controles'!$M$3:$N$143,2,FALSE))</f>
        <v/>
      </c>
      <c r="C318" s="54" t="str">
        <f>IF(A318="","",VLOOKUP(A318,'3-Mapa de Controles'!$M$3:$P$143,4,FALSE))</f>
        <v/>
      </c>
      <c r="D318" s="54" t="str">
        <f>IF(A318="","",VLOOKUP(A318,'3-Mapa de Controles'!$M$3:$AI$143,23,FALSE))</f>
        <v/>
      </c>
      <c r="E318" s="54" t="str">
        <f>IF(A318="","",VLOOKUP(A318,'3-Mapa de Controles'!$B$3:$D$143,3,FALSE))</f>
        <v/>
      </c>
      <c r="F318" s="56"/>
      <c r="G318" s="122"/>
      <c r="H318" s="122"/>
    </row>
    <row r="319" spans="1:8" ht="28.5" customHeight="1">
      <c r="A319" s="121"/>
      <c r="B319" s="54" t="str">
        <f>IF(A319="","",VLOOKUP(A319,'3-Mapa de Controles'!$M$3:$N$143,2,FALSE))</f>
        <v/>
      </c>
      <c r="C319" s="54" t="str">
        <f>IF(A319="","",VLOOKUP(A319,'3-Mapa de Controles'!$M$3:$P$143,4,FALSE))</f>
        <v/>
      </c>
      <c r="D319" s="54" t="str">
        <f>IF(A319="","",VLOOKUP(A319,'3-Mapa de Controles'!$M$3:$AI$143,23,FALSE))</f>
        <v/>
      </c>
      <c r="E319" s="54" t="str">
        <f>IF(A319="","",VLOOKUP(A319,'3-Mapa de Controles'!$B$3:$D$143,3,FALSE))</f>
        <v/>
      </c>
      <c r="F319" s="56"/>
      <c r="G319" s="122"/>
      <c r="H319" s="122"/>
    </row>
    <row r="320" spans="1:8" ht="28.5" customHeight="1">
      <c r="A320" s="121"/>
      <c r="B320" s="54" t="str">
        <f>IF(A320="","",VLOOKUP(A320,'3-Mapa de Controles'!$M$3:$N$143,2,FALSE))</f>
        <v/>
      </c>
      <c r="C320" s="54" t="str">
        <f>IF(A320="","",VLOOKUP(A320,'3-Mapa de Controles'!$M$3:$P$143,4,FALSE))</f>
        <v/>
      </c>
      <c r="D320" s="54" t="str">
        <f>IF(A320="","",VLOOKUP(A320,'3-Mapa de Controles'!$M$3:$AI$143,23,FALSE))</f>
        <v/>
      </c>
      <c r="E320" s="54" t="str">
        <f>IF(A320="","",VLOOKUP(A320,'3-Mapa de Controles'!$B$3:$D$143,3,FALSE))</f>
        <v/>
      </c>
      <c r="F320" s="56"/>
      <c r="G320" s="122"/>
      <c r="H320" s="122"/>
    </row>
    <row r="321" spans="1:8" ht="28.5" customHeight="1">
      <c r="A321" s="121"/>
      <c r="B321" s="54" t="str">
        <f>IF(A321="","",VLOOKUP(A321,'3-Mapa de Controles'!$M$3:$N$143,2,FALSE))</f>
        <v/>
      </c>
      <c r="C321" s="54" t="str">
        <f>IF(A321="","",VLOOKUP(A321,'3-Mapa de Controles'!$M$3:$P$143,4,FALSE))</f>
        <v/>
      </c>
      <c r="D321" s="54" t="str">
        <f>IF(A321="","",VLOOKUP(A321,'3-Mapa de Controles'!$M$3:$AI$143,23,FALSE))</f>
        <v/>
      </c>
      <c r="E321" s="54" t="str">
        <f>IF(A321="","",VLOOKUP(A321,'3-Mapa de Controles'!$B$3:$D$143,3,FALSE))</f>
        <v/>
      </c>
      <c r="F321" s="56"/>
      <c r="G321" s="122"/>
      <c r="H321" s="122"/>
    </row>
    <row r="322" spans="1:8" ht="28.5" customHeight="1">
      <c r="A322" s="121"/>
      <c r="B322" s="54" t="str">
        <f>IF(A322="","",VLOOKUP(A322,'3-Mapa de Controles'!$M$3:$N$143,2,FALSE))</f>
        <v/>
      </c>
      <c r="C322" s="54" t="str">
        <f>IF(A322="","",VLOOKUP(A322,'3-Mapa de Controles'!$M$3:$P$143,4,FALSE))</f>
        <v/>
      </c>
      <c r="D322" s="54" t="str">
        <f>IF(A322="","",VLOOKUP(A322,'3-Mapa de Controles'!$M$3:$AI$143,23,FALSE))</f>
        <v/>
      </c>
      <c r="E322" s="54" t="str">
        <f>IF(A322="","",VLOOKUP(A322,'3-Mapa de Controles'!$B$3:$D$143,3,FALSE))</f>
        <v/>
      </c>
      <c r="F322" s="56"/>
      <c r="G322" s="122"/>
      <c r="H322" s="122"/>
    </row>
    <row r="323" spans="1:8" ht="28.5" customHeight="1">
      <c r="A323" s="121"/>
      <c r="B323" s="54" t="str">
        <f>IF(A323="","",VLOOKUP(A323,'3-Mapa de Controles'!$M$3:$N$143,2,FALSE))</f>
        <v/>
      </c>
      <c r="C323" s="54" t="str">
        <f>IF(A323="","",VLOOKUP(A323,'3-Mapa de Controles'!$M$3:$P$143,4,FALSE))</f>
        <v/>
      </c>
      <c r="D323" s="54" t="str">
        <f>IF(A323="","",VLOOKUP(A323,'3-Mapa de Controles'!$M$3:$AI$143,23,FALSE))</f>
        <v/>
      </c>
      <c r="E323" s="54" t="str">
        <f>IF(A323="","",VLOOKUP(A323,'3-Mapa de Controles'!$B$3:$D$143,3,FALSE))</f>
        <v/>
      </c>
      <c r="F323" s="56"/>
      <c r="G323" s="122"/>
      <c r="H323" s="122"/>
    </row>
    <row r="324" spans="1:8" ht="28.5" customHeight="1">
      <c r="A324" s="121"/>
      <c r="B324" s="54" t="str">
        <f>IF(A324="","",VLOOKUP(A324,'3-Mapa de Controles'!$M$3:$N$143,2,FALSE))</f>
        <v/>
      </c>
      <c r="C324" s="54" t="str">
        <f>IF(A324="","",VLOOKUP(A324,'3-Mapa de Controles'!$M$3:$P$143,4,FALSE))</f>
        <v/>
      </c>
      <c r="D324" s="54" t="str">
        <f>IF(A324="","",VLOOKUP(A324,'3-Mapa de Controles'!$M$3:$AI$143,23,FALSE))</f>
        <v/>
      </c>
      <c r="E324" s="54" t="str">
        <f>IF(A324="","",VLOOKUP(A324,'3-Mapa de Controles'!$B$3:$D$143,3,FALSE))</f>
        <v/>
      </c>
      <c r="F324" s="56"/>
      <c r="G324" s="122"/>
      <c r="H324" s="122"/>
    </row>
    <row r="325" spans="1:8" ht="28.5" customHeight="1">
      <c r="A325" s="121"/>
      <c r="B325" s="54" t="str">
        <f>IF(A325="","",VLOOKUP(A325,'3-Mapa de Controles'!$M$3:$N$143,2,FALSE))</f>
        <v/>
      </c>
      <c r="C325" s="54" t="str">
        <f>IF(A325="","",VLOOKUP(A325,'3-Mapa de Controles'!$M$3:$P$143,4,FALSE))</f>
        <v/>
      </c>
      <c r="D325" s="54" t="str">
        <f>IF(A325="","",VLOOKUP(A325,'3-Mapa de Controles'!$M$3:$AI$143,23,FALSE))</f>
        <v/>
      </c>
      <c r="E325" s="54" t="str">
        <f>IF(A325="","",VLOOKUP(A325,'3-Mapa de Controles'!$B$3:$D$143,3,FALSE))</f>
        <v/>
      </c>
      <c r="F325" s="56"/>
      <c r="G325" s="122"/>
      <c r="H325" s="122"/>
    </row>
    <row r="326" spans="1:8" ht="28.5" customHeight="1">
      <c r="A326" s="121"/>
      <c r="B326" s="54" t="str">
        <f>IF(A326="","",VLOOKUP(A326,'3-Mapa de Controles'!$M$3:$N$143,2,FALSE))</f>
        <v/>
      </c>
      <c r="C326" s="54" t="str">
        <f>IF(A326="","",VLOOKUP(A326,'3-Mapa de Controles'!$M$3:$P$143,4,FALSE))</f>
        <v/>
      </c>
      <c r="D326" s="54" t="str">
        <f>IF(A326="","",VLOOKUP(A326,'3-Mapa de Controles'!$M$3:$AI$143,23,FALSE))</f>
        <v/>
      </c>
      <c r="E326" s="54" t="str">
        <f>IF(A326="","",VLOOKUP(A326,'3-Mapa de Controles'!$B$3:$D$143,3,FALSE))</f>
        <v/>
      </c>
      <c r="F326" s="56"/>
      <c r="G326" s="122"/>
      <c r="H326" s="122"/>
    </row>
    <row r="327" spans="1:8" ht="28.5" customHeight="1">
      <c r="A327" s="121"/>
      <c r="B327" s="54" t="str">
        <f>IF(A327="","",VLOOKUP(A327,'3-Mapa de Controles'!$M$3:$N$143,2,FALSE))</f>
        <v/>
      </c>
      <c r="C327" s="54" t="str">
        <f>IF(A327="","",VLOOKUP(A327,'3-Mapa de Controles'!$M$3:$P$143,4,FALSE))</f>
        <v/>
      </c>
      <c r="D327" s="54" t="str">
        <f>IF(A327="","",VLOOKUP(A327,'3-Mapa de Controles'!$M$3:$AI$143,23,FALSE))</f>
        <v/>
      </c>
      <c r="E327" s="54" t="str">
        <f>IF(A327="","",VLOOKUP(A327,'3-Mapa de Controles'!$B$3:$D$143,3,FALSE))</f>
        <v/>
      </c>
      <c r="F327" s="56"/>
      <c r="G327" s="122"/>
      <c r="H327" s="122"/>
    </row>
    <row r="328" spans="1:8" ht="28.5" customHeight="1">
      <c r="A328" s="121"/>
      <c r="B328" s="54" t="str">
        <f>IF(A328="","",VLOOKUP(A328,'3-Mapa de Controles'!$M$3:$N$143,2,FALSE))</f>
        <v/>
      </c>
      <c r="C328" s="54" t="str">
        <f>IF(A328="","",VLOOKUP(A328,'3-Mapa de Controles'!$M$3:$P$143,4,FALSE))</f>
        <v/>
      </c>
      <c r="D328" s="54" t="str">
        <f>IF(A328="","",VLOOKUP(A328,'3-Mapa de Controles'!$M$3:$AI$143,23,FALSE))</f>
        <v/>
      </c>
      <c r="E328" s="54" t="str">
        <f>IF(A328="","",VLOOKUP(A328,'3-Mapa de Controles'!$B$3:$D$143,3,FALSE))</f>
        <v/>
      </c>
      <c r="F328" s="56"/>
      <c r="G328" s="122"/>
      <c r="H328" s="122"/>
    </row>
    <row r="329" spans="1:8" ht="28.5" customHeight="1">
      <c r="A329" s="121"/>
      <c r="B329" s="54" t="str">
        <f>IF(A329="","",VLOOKUP(A329,'3-Mapa de Controles'!$M$3:$N$143,2,FALSE))</f>
        <v/>
      </c>
      <c r="C329" s="54" t="str">
        <f>IF(A329="","",VLOOKUP(A329,'3-Mapa de Controles'!$M$3:$P$143,4,FALSE))</f>
        <v/>
      </c>
      <c r="D329" s="54" t="str">
        <f>IF(A329="","",VLOOKUP(A329,'3-Mapa de Controles'!$M$3:$AI$143,23,FALSE))</f>
        <v/>
      </c>
      <c r="E329" s="54" t="str">
        <f>IF(A329="","",VLOOKUP(A329,'3-Mapa de Controles'!$B$3:$D$143,3,FALSE))</f>
        <v/>
      </c>
      <c r="F329" s="56"/>
      <c r="G329" s="122"/>
      <c r="H329" s="122"/>
    </row>
    <row r="330" spans="1:8" ht="28.5" customHeight="1">
      <c r="A330" s="121"/>
      <c r="B330" s="54" t="str">
        <f>IF(A330="","",VLOOKUP(A330,'3-Mapa de Controles'!$M$3:$N$143,2,FALSE))</f>
        <v/>
      </c>
      <c r="C330" s="54" t="str">
        <f>IF(A330="","",VLOOKUP(A330,'3-Mapa de Controles'!$M$3:$P$143,4,FALSE))</f>
        <v/>
      </c>
      <c r="D330" s="54" t="str">
        <f>IF(A330="","",VLOOKUP(A330,'3-Mapa de Controles'!$M$3:$AI$143,23,FALSE))</f>
        <v/>
      </c>
      <c r="E330" s="54" t="str">
        <f>IF(A330="","",VLOOKUP(A330,'3-Mapa de Controles'!$B$3:$D$143,3,FALSE))</f>
        <v/>
      </c>
      <c r="F330" s="56"/>
      <c r="G330" s="122"/>
      <c r="H330" s="122"/>
    </row>
    <row r="331" spans="1:8" ht="28.5" customHeight="1">
      <c r="A331" s="121"/>
      <c r="B331" s="54" t="str">
        <f>IF(A331="","",VLOOKUP(A331,'3-Mapa de Controles'!$M$3:$N$143,2,FALSE))</f>
        <v/>
      </c>
      <c r="C331" s="54" t="str">
        <f>IF(A331="","",VLOOKUP(A331,'3-Mapa de Controles'!$M$3:$P$143,4,FALSE))</f>
        <v/>
      </c>
      <c r="D331" s="54" t="str">
        <f>IF(A331="","",VLOOKUP(A331,'3-Mapa de Controles'!$M$3:$AI$143,23,FALSE))</f>
        <v/>
      </c>
      <c r="E331" s="54" t="str">
        <f>IF(A331="","",VLOOKUP(A331,'3-Mapa de Controles'!$B$3:$D$143,3,FALSE))</f>
        <v/>
      </c>
      <c r="F331" s="56"/>
      <c r="G331" s="122"/>
      <c r="H331" s="122"/>
    </row>
    <row r="332" spans="1:8" ht="28.5" customHeight="1">
      <c r="A332" s="121"/>
      <c r="B332" s="54" t="str">
        <f>IF(A332="","",VLOOKUP(A332,'3-Mapa de Controles'!$M$3:$N$143,2,FALSE))</f>
        <v/>
      </c>
      <c r="C332" s="54" t="str">
        <f>IF(A332="","",VLOOKUP(A332,'3-Mapa de Controles'!$M$3:$P$143,4,FALSE))</f>
        <v/>
      </c>
      <c r="D332" s="54" t="str">
        <f>IF(A332="","",VLOOKUP(A332,'3-Mapa de Controles'!$M$3:$AI$143,23,FALSE))</f>
        <v/>
      </c>
      <c r="E332" s="54" t="str">
        <f>IF(A332="","",VLOOKUP(A332,'3-Mapa de Controles'!$B$3:$D$143,3,FALSE))</f>
        <v/>
      </c>
      <c r="F332" s="56"/>
      <c r="G332" s="122"/>
      <c r="H332" s="122"/>
    </row>
    <row r="333" spans="1:8" ht="28.5" customHeight="1">
      <c r="A333" s="121"/>
      <c r="B333" s="54" t="str">
        <f>IF(A333="","",VLOOKUP(A333,'3-Mapa de Controles'!$M$3:$N$143,2,FALSE))</f>
        <v/>
      </c>
      <c r="C333" s="54" t="str">
        <f>IF(A333="","",VLOOKUP(A333,'3-Mapa de Controles'!$M$3:$P$143,4,FALSE))</f>
        <v/>
      </c>
      <c r="D333" s="54" t="str">
        <f>IF(A333="","",VLOOKUP(A333,'3-Mapa de Controles'!$M$3:$AI$143,23,FALSE))</f>
        <v/>
      </c>
      <c r="E333" s="54" t="str">
        <f>IF(A333="","",VLOOKUP(A333,'3-Mapa de Controles'!$B$3:$D$143,3,FALSE))</f>
        <v/>
      </c>
      <c r="F333" s="56"/>
      <c r="G333" s="122"/>
      <c r="H333" s="122"/>
    </row>
    <row r="334" spans="1:8" ht="28.5" customHeight="1">
      <c r="A334" s="121"/>
      <c r="B334" s="54" t="str">
        <f>IF(A334="","",VLOOKUP(A334,'3-Mapa de Controles'!$M$3:$N$143,2,FALSE))</f>
        <v/>
      </c>
      <c r="C334" s="54" t="str">
        <f>IF(A334="","",VLOOKUP(A334,'3-Mapa de Controles'!$M$3:$P$143,4,FALSE))</f>
        <v/>
      </c>
      <c r="D334" s="54" t="str">
        <f>IF(A334="","",VLOOKUP(A334,'3-Mapa de Controles'!$M$3:$AI$143,23,FALSE))</f>
        <v/>
      </c>
      <c r="E334" s="54" t="str">
        <f>IF(A334="","",VLOOKUP(A334,'3-Mapa de Controles'!$B$3:$D$143,3,FALSE))</f>
        <v/>
      </c>
      <c r="F334" s="56"/>
      <c r="G334" s="122"/>
      <c r="H334" s="122"/>
    </row>
    <row r="335" spans="1:8" ht="28.5" customHeight="1">
      <c r="A335" s="121"/>
      <c r="B335" s="54" t="str">
        <f>IF(A335="","",VLOOKUP(A335,'3-Mapa de Controles'!$M$3:$N$143,2,FALSE))</f>
        <v/>
      </c>
      <c r="C335" s="54" t="str">
        <f>IF(A335="","",VLOOKUP(A335,'3-Mapa de Controles'!$M$3:$P$143,4,FALSE))</f>
        <v/>
      </c>
      <c r="D335" s="54" t="str">
        <f>IF(A335="","",VLOOKUP(A335,'3-Mapa de Controles'!$M$3:$AI$143,23,FALSE))</f>
        <v/>
      </c>
      <c r="E335" s="54" t="str">
        <f>IF(A335="","",VLOOKUP(A335,'3-Mapa de Controles'!$B$3:$D$143,3,FALSE))</f>
        <v/>
      </c>
      <c r="F335" s="56"/>
      <c r="G335" s="122"/>
      <c r="H335" s="122"/>
    </row>
    <row r="336" spans="1:8" ht="28.5" customHeight="1">
      <c r="A336" s="121"/>
      <c r="B336" s="54" t="str">
        <f>IF(A336="","",VLOOKUP(A336,'3-Mapa de Controles'!$M$3:$N$143,2,FALSE))</f>
        <v/>
      </c>
      <c r="C336" s="54" t="str">
        <f>IF(A336="","",VLOOKUP(A336,'3-Mapa de Controles'!$M$3:$P$143,4,FALSE))</f>
        <v/>
      </c>
      <c r="D336" s="54" t="str">
        <f>IF(A336="","",VLOOKUP(A336,'3-Mapa de Controles'!$M$3:$AI$143,23,FALSE))</f>
        <v/>
      </c>
      <c r="E336" s="54" t="str">
        <f>IF(A336="","",VLOOKUP(A336,'3-Mapa de Controles'!$B$3:$D$143,3,FALSE))</f>
        <v/>
      </c>
      <c r="F336" s="56"/>
      <c r="G336" s="122"/>
      <c r="H336" s="122"/>
    </row>
    <row r="337" spans="1:8" ht="28.5" customHeight="1">
      <c r="A337" s="121"/>
      <c r="B337" s="54" t="str">
        <f>IF(A337="","",VLOOKUP(A337,'3-Mapa de Controles'!$M$3:$N$143,2,FALSE))</f>
        <v/>
      </c>
      <c r="C337" s="54" t="str">
        <f>IF(A337="","",VLOOKUP(A337,'3-Mapa de Controles'!$M$3:$P$143,4,FALSE))</f>
        <v/>
      </c>
      <c r="D337" s="54" t="str">
        <f>IF(A337="","",VLOOKUP(A337,'3-Mapa de Controles'!$M$3:$AI$143,23,FALSE))</f>
        <v/>
      </c>
      <c r="E337" s="54" t="str">
        <f>IF(A337="","",VLOOKUP(A337,'3-Mapa de Controles'!$B$3:$D$143,3,FALSE))</f>
        <v/>
      </c>
      <c r="F337" s="56"/>
      <c r="G337" s="122"/>
      <c r="H337" s="122"/>
    </row>
    <row r="338" spans="1:8" ht="28.5" customHeight="1">
      <c r="A338" s="121"/>
      <c r="B338" s="54" t="str">
        <f>IF(A338="","",VLOOKUP(A338,'3-Mapa de Controles'!$M$3:$N$143,2,FALSE))</f>
        <v/>
      </c>
      <c r="C338" s="54" t="str">
        <f>IF(A338="","",VLOOKUP(A338,'3-Mapa de Controles'!$M$3:$P$143,4,FALSE))</f>
        <v/>
      </c>
      <c r="D338" s="54" t="str">
        <f>IF(A338="","",VLOOKUP(A338,'3-Mapa de Controles'!$M$3:$AI$143,23,FALSE))</f>
        <v/>
      </c>
      <c r="E338" s="54" t="str">
        <f>IF(A338="","",VLOOKUP(A338,'3-Mapa de Controles'!$B$3:$D$143,3,FALSE))</f>
        <v/>
      </c>
      <c r="F338" s="56"/>
      <c r="G338" s="122"/>
      <c r="H338" s="122"/>
    </row>
    <row r="339" spans="1:8" ht="28.5" customHeight="1">
      <c r="A339" s="121"/>
      <c r="B339" s="54" t="str">
        <f>IF(A339="","",VLOOKUP(A339,'3-Mapa de Controles'!$M$3:$N$143,2,FALSE))</f>
        <v/>
      </c>
      <c r="C339" s="54" t="str">
        <f>IF(A339="","",VLOOKUP(A339,'3-Mapa de Controles'!$M$3:$P$143,4,FALSE))</f>
        <v/>
      </c>
      <c r="D339" s="54" t="str">
        <f>IF(A339="","",VLOOKUP(A339,'3-Mapa de Controles'!$M$3:$AI$143,23,FALSE))</f>
        <v/>
      </c>
      <c r="E339" s="54" t="str">
        <f>IF(A339="","",VLOOKUP(A339,'3-Mapa de Controles'!$B$3:$D$143,3,FALSE))</f>
        <v/>
      </c>
      <c r="F339" s="56"/>
      <c r="G339" s="122"/>
      <c r="H339" s="122"/>
    </row>
    <row r="340" spans="1:8" ht="28.5" customHeight="1">
      <c r="A340" s="121"/>
      <c r="B340" s="54" t="str">
        <f>IF(A340="","",VLOOKUP(A340,'3-Mapa de Controles'!$M$3:$N$143,2,FALSE))</f>
        <v/>
      </c>
      <c r="C340" s="54" t="str">
        <f>IF(A340="","",VLOOKUP(A340,'3-Mapa de Controles'!$M$3:$P$143,4,FALSE))</f>
        <v/>
      </c>
      <c r="D340" s="54" t="str">
        <f>IF(A340="","",VLOOKUP(A340,'3-Mapa de Controles'!$M$3:$AI$143,23,FALSE))</f>
        <v/>
      </c>
      <c r="E340" s="54" t="str">
        <f>IF(A340="","",VLOOKUP(A340,'3-Mapa de Controles'!$B$3:$D$143,3,FALSE))</f>
        <v/>
      </c>
      <c r="F340" s="56"/>
      <c r="G340" s="122"/>
      <c r="H340" s="122"/>
    </row>
    <row r="341" spans="1:8" ht="28.5" customHeight="1">
      <c r="A341" s="121"/>
      <c r="B341" s="54" t="str">
        <f>IF(A341="","",VLOOKUP(A341,'3-Mapa de Controles'!$M$3:$N$143,2,FALSE))</f>
        <v/>
      </c>
      <c r="C341" s="54" t="str">
        <f>IF(A341="","",VLOOKUP(A341,'3-Mapa de Controles'!$M$3:$P$143,4,FALSE))</f>
        <v/>
      </c>
      <c r="D341" s="54" t="str">
        <f>IF(A341="","",VLOOKUP(A341,'3-Mapa de Controles'!$M$3:$AI$143,23,FALSE))</f>
        <v/>
      </c>
      <c r="E341" s="54" t="str">
        <f>IF(A341="","",VLOOKUP(A341,'3-Mapa de Controles'!$B$3:$D$143,3,FALSE))</f>
        <v/>
      </c>
      <c r="F341" s="56"/>
      <c r="G341" s="122"/>
      <c r="H341" s="122"/>
    </row>
    <row r="342" spans="1:8" ht="28.5" customHeight="1">
      <c r="A342" s="121"/>
      <c r="B342" s="54" t="str">
        <f>IF(A342="","",VLOOKUP(A342,'3-Mapa de Controles'!$M$3:$N$143,2,FALSE))</f>
        <v/>
      </c>
      <c r="C342" s="54" t="str">
        <f>IF(A342="","",VLOOKUP(A342,'3-Mapa de Controles'!$M$3:$P$143,4,FALSE))</f>
        <v/>
      </c>
      <c r="D342" s="54" t="str">
        <f>IF(A342="","",VLOOKUP(A342,'3-Mapa de Controles'!$M$3:$AI$143,23,FALSE))</f>
        <v/>
      </c>
      <c r="E342" s="54" t="str">
        <f>IF(A342="","",VLOOKUP(A342,'3-Mapa de Controles'!$B$3:$D$143,3,FALSE))</f>
        <v/>
      </c>
      <c r="F342" s="56"/>
      <c r="G342" s="122"/>
      <c r="H342" s="122"/>
    </row>
    <row r="343" spans="1:8" ht="28.5" customHeight="1">
      <c r="A343" s="121"/>
      <c r="B343" s="54" t="str">
        <f>IF(A343="","",VLOOKUP(A343,'3-Mapa de Controles'!$M$3:$N$143,2,FALSE))</f>
        <v/>
      </c>
      <c r="C343" s="54" t="str">
        <f>IF(A343="","",VLOOKUP(A343,'3-Mapa de Controles'!$M$3:$P$143,4,FALSE))</f>
        <v/>
      </c>
      <c r="D343" s="54" t="str">
        <f>IF(A343="","",VLOOKUP(A343,'3-Mapa de Controles'!$M$3:$AI$143,23,FALSE))</f>
        <v/>
      </c>
      <c r="E343" s="54" t="str">
        <f>IF(A343="","",VLOOKUP(A343,'3-Mapa de Controles'!$B$3:$D$143,3,FALSE))</f>
        <v/>
      </c>
      <c r="F343" s="56"/>
      <c r="G343" s="122"/>
      <c r="H343" s="122"/>
    </row>
    <row r="344" spans="1:8" ht="28.5" customHeight="1">
      <c r="A344" s="121"/>
      <c r="B344" s="54" t="str">
        <f>IF(A344="","",VLOOKUP(A344,'3-Mapa de Controles'!$M$3:$N$143,2,FALSE))</f>
        <v/>
      </c>
      <c r="C344" s="54" t="str">
        <f>IF(A344="","",VLOOKUP(A344,'3-Mapa de Controles'!$M$3:$P$143,4,FALSE))</f>
        <v/>
      </c>
      <c r="D344" s="54" t="str">
        <f>IF(A344="","",VLOOKUP(A344,'3-Mapa de Controles'!$M$3:$AI$143,23,FALSE))</f>
        <v/>
      </c>
      <c r="E344" s="54" t="str">
        <f>IF(A344="","",VLOOKUP(A344,'3-Mapa de Controles'!$B$3:$D$143,3,FALSE))</f>
        <v/>
      </c>
      <c r="F344" s="56"/>
      <c r="G344" s="122"/>
      <c r="H344" s="122"/>
    </row>
    <row r="345" spans="1:8" ht="28.5" customHeight="1">
      <c r="A345" s="121"/>
      <c r="B345" s="54" t="str">
        <f>IF(A345="","",VLOOKUP(A345,'3-Mapa de Controles'!$M$3:$N$143,2,FALSE))</f>
        <v/>
      </c>
      <c r="C345" s="54" t="str">
        <f>IF(A345="","",VLOOKUP(A345,'3-Mapa de Controles'!$M$3:$P$143,4,FALSE))</f>
        <v/>
      </c>
      <c r="D345" s="54" t="str">
        <f>IF(A345="","",VLOOKUP(A345,'3-Mapa de Controles'!$M$3:$AI$143,23,FALSE))</f>
        <v/>
      </c>
      <c r="E345" s="54" t="str">
        <f>IF(A345="","",VLOOKUP(A345,'3-Mapa de Controles'!$B$3:$D$143,3,FALSE))</f>
        <v/>
      </c>
      <c r="F345" s="56"/>
      <c r="G345" s="122"/>
      <c r="H345" s="122"/>
    </row>
    <row r="346" spans="1:8" ht="28.5" customHeight="1">
      <c r="A346" s="121"/>
      <c r="B346" s="54" t="str">
        <f>IF(A346="","",VLOOKUP(A346,'3-Mapa de Controles'!$M$3:$N$143,2,FALSE))</f>
        <v/>
      </c>
      <c r="C346" s="54" t="str">
        <f>IF(A346="","",VLOOKUP(A346,'3-Mapa de Controles'!$M$3:$P$143,4,FALSE))</f>
        <v/>
      </c>
      <c r="D346" s="54" t="str">
        <f>IF(A346="","",VLOOKUP(A346,'3-Mapa de Controles'!$M$3:$AI$143,23,FALSE))</f>
        <v/>
      </c>
      <c r="E346" s="54" t="str">
        <f>IF(A346="","",VLOOKUP(A346,'3-Mapa de Controles'!$B$3:$D$143,3,FALSE))</f>
        <v/>
      </c>
      <c r="F346" s="56"/>
      <c r="G346" s="122"/>
      <c r="H346" s="122"/>
    </row>
    <row r="347" spans="1:8" ht="28.5" customHeight="1">
      <c r="A347" s="121"/>
      <c r="B347" s="54" t="str">
        <f>IF(A347="","",VLOOKUP(A347,'3-Mapa de Controles'!$M$3:$N$143,2,FALSE))</f>
        <v/>
      </c>
      <c r="C347" s="54" t="str">
        <f>IF(A347="","",VLOOKUP(A347,'3-Mapa de Controles'!$M$3:$P$143,4,FALSE))</f>
        <v/>
      </c>
      <c r="D347" s="54" t="str">
        <f>IF(A347="","",VLOOKUP(A347,'3-Mapa de Controles'!$M$3:$AI$143,23,FALSE))</f>
        <v/>
      </c>
      <c r="E347" s="54" t="str">
        <f>IF(A347="","",VLOOKUP(A347,'3-Mapa de Controles'!$B$3:$D$143,3,FALSE))</f>
        <v/>
      </c>
      <c r="F347" s="56"/>
      <c r="G347" s="122"/>
      <c r="H347" s="122"/>
    </row>
    <row r="348" spans="1:8" ht="28.5" customHeight="1">
      <c r="A348" s="121"/>
      <c r="B348" s="54" t="str">
        <f>IF(A348="","",VLOOKUP(A348,'3-Mapa de Controles'!$M$3:$N$143,2,FALSE))</f>
        <v/>
      </c>
      <c r="C348" s="54" t="str">
        <f>IF(A348="","",VLOOKUP(A348,'3-Mapa de Controles'!$M$3:$P$143,4,FALSE))</f>
        <v/>
      </c>
      <c r="D348" s="54" t="str">
        <f>IF(A348="","",VLOOKUP(A348,'3-Mapa de Controles'!$M$3:$AI$143,23,FALSE))</f>
        <v/>
      </c>
      <c r="E348" s="54" t="str">
        <f>IF(A348="","",VLOOKUP(A348,'3-Mapa de Controles'!$B$3:$D$143,3,FALSE))</f>
        <v/>
      </c>
      <c r="F348" s="56"/>
      <c r="G348" s="122"/>
      <c r="H348" s="122"/>
    </row>
    <row r="349" spans="1:8" ht="28.5" customHeight="1">
      <c r="A349" s="121"/>
      <c r="B349" s="54" t="str">
        <f>IF(A349="","",VLOOKUP(A349,'3-Mapa de Controles'!$M$3:$N$143,2,FALSE))</f>
        <v/>
      </c>
      <c r="C349" s="54" t="str">
        <f>IF(A349="","",VLOOKUP(A349,'3-Mapa de Controles'!$M$3:$P$143,4,FALSE))</f>
        <v/>
      </c>
      <c r="D349" s="54" t="str">
        <f>IF(A349="","",VLOOKUP(A349,'3-Mapa de Controles'!$M$3:$AI$143,23,FALSE))</f>
        <v/>
      </c>
      <c r="E349" s="54" t="str">
        <f>IF(A349="","",VLOOKUP(A349,'3-Mapa de Controles'!$B$3:$D$143,3,FALSE))</f>
        <v/>
      </c>
      <c r="F349" s="56"/>
      <c r="G349" s="122"/>
      <c r="H349" s="122"/>
    </row>
    <row r="350" spans="1:8" ht="28.5" customHeight="1">
      <c r="A350" s="121"/>
      <c r="B350" s="54" t="str">
        <f>IF(A350="","",VLOOKUP(A350,'3-Mapa de Controles'!$M$3:$N$143,2,FALSE))</f>
        <v/>
      </c>
      <c r="C350" s="54" t="str">
        <f>IF(A350="","",VLOOKUP(A350,'3-Mapa de Controles'!$M$3:$P$143,4,FALSE))</f>
        <v/>
      </c>
      <c r="D350" s="54" t="str">
        <f>IF(A350="","",VLOOKUP(A350,'3-Mapa de Controles'!$M$3:$AI$143,23,FALSE))</f>
        <v/>
      </c>
      <c r="E350" s="54" t="str">
        <f>IF(A350="","",VLOOKUP(A350,'3-Mapa de Controles'!$B$3:$D$143,3,FALSE))</f>
        <v/>
      </c>
      <c r="F350" s="56"/>
      <c r="G350" s="122"/>
      <c r="H350" s="122"/>
    </row>
    <row r="351" spans="1:8" ht="28.5" customHeight="1">
      <c r="A351" s="121"/>
      <c r="B351" s="54" t="str">
        <f>IF(A351="","",VLOOKUP(A351,'3-Mapa de Controles'!$M$3:$N$143,2,FALSE))</f>
        <v/>
      </c>
      <c r="C351" s="54" t="str">
        <f>IF(A351="","",VLOOKUP(A351,'3-Mapa de Controles'!$M$3:$P$143,4,FALSE))</f>
        <v/>
      </c>
      <c r="D351" s="54" t="str">
        <f>IF(A351="","",VLOOKUP(A351,'3-Mapa de Controles'!$M$3:$AI$143,23,FALSE))</f>
        <v/>
      </c>
      <c r="E351" s="54" t="str">
        <f>IF(A351="","",VLOOKUP(A351,'3-Mapa de Controles'!$B$3:$D$143,3,FALSE))</f>
        <v/>
      </c>
      <c r="F351" s="56"/>
      <c r="G351" s="122"/>
      <c r="H351" s="122"/>
    </row>
    <row r="352" spans="1:8" ht="28.5" customHeight="1">
      <c r="A352" s="121"/>
      <c r="B352" s="54" t="str">
        <f>IF(A352="","",VLOOKUP(A352,'3-Mapa de Controles'!$M$3:$N$143,2,FALSE))</f>
        <v/>
      </c>
      <c r="C352" s="54" t="str">
        <f>IF(A352="","",VLOOKUP(A352,'3-Mapa de Controles'!$M$3:$P$143,4,FALSE))</f>
        <v/>
      </c>
      <c r="D352" s="54" t="str">
        <f>IF(A352="","",VLOOKUP(A352,'3-Mapa de Controles'!$M$3:$AI$143,23,FALSE))</f>
        <v/>
      </c>
      <c r="E352" s="54" t="str">
        <f>IF(A352="","",VLOOKUP(A352,'3-Mapa de Controles'!$B$3:$D$143,3,FALSE))</f>
        <v/>
      </c>
      <c r="F352" s="56"/>
      <c r="G352" s="122"/>
      <c r="H352" s="122"/>
    </row>
    <row r="353" spans="1:8" ht="28.5" customHeight="1">
      <c r="A353" s="121"/>
      <c r="B353" s="54" t="str">
        <f>IF(A353="","",VLOOKUP(A353,'3-Mapa de Controles'!$M$3:$N$143,2,FALSE))</f>
        <v/>
      </c>
      <c r="C353" s="54" t="str">
        <f>IF(A353="","",VLOOKUP(A353,'3-Mapa de Controles'!$M$3:$P$143,4,FALSE))</f>
        <v/>
      </c>
      <c r="D353" s="54" t="str">
        <f>IF(A353="","",VLOOKUP(A353,'3-Mapa de Controles'!$M$3:$AI$143,23,FALSE))</f>
        <v/>
      </c>
      <c r="E353" s="54" t="str">
        <f>IF(A353="","",VLOOKUP(A353,'3-Mapa de Controles'!$B$3:$D$143,3,FALSE))</f>
        <v/>
      </c>
      <c r="F353" s="56"/>
      <c r="G353" s="122"/>
      <c r="H353" s="122"/>
    </row>
    <row r="354" spans="1:8" ht="28.5" customHeight="1">
      <c r="A354" s="121"/>
      <c r="B354" s="54" t="str">
        <f>IF(A354="","",VLOOKUP(A354,'3-Mapa de Controles'!$M$3:$N$143,2,FALSE))</f>
        <v/>
      </c>
      <c r="C354" s="54" t="str">
        <f>IF(A354="","",VLOOKUP(A354,'3-Mapa de Controles'!$M$3:$P$143,4,FALSE))</f>
        <v/>
      </c>
      <c r="D354" s="54" t="str">
        <f>IF(A354="","",VLOOKUP(A354,'3-Mapa de Controles'!$M$3:$AI$143,23,FALSE))</f>
        <v/>
      </c>
      <c r="E354" s="54" t="str">
        <f>IF(A354="","",VLOOKUP(A354,'3-Mapa de Controles'!$B$3:$D$143,3,FALSE))</f>
        <v/>
      </c>
      <c r="F354" s="56"/>
      <c r="G354" s="122"/>
      <c r="H354" s="122"/>
    </row>
    <row r="355" spans="1:8" ht="28.5" customHeight="1">
      <c r="A355" s="121"/>
      <c r="B355" s="54" t="str">
        <f>IF(A355="","",VLOOKUP(A355,'3-Mapa de Controles'!$M$3:$N$143,2,FALSE))</f>
        <v/>
      </c>
      <c r="C355" s="54" t="str">
        <f>IF(A355="","",VLOOKUP(A355,'3-Mapa de Controles'!$M$3:$P$143,4,FALSE))</f>
        <v/>
      </c>
      <c r="D355" s="54" t="str">
        <f>IF(A355="","",VLOOKUP(A355,'3-Mapa de Controles'!$M$3:$AI$143,23,FALSE))</f>
        <v/>
      </c>
      <c r="E355" s="54" t="str">
        <f>IF(A355="","",VLOOKUP(A355,'3-Mapa de Controles'!$B$3:$D$143,3,FALSE))</f>
        <v/>
      </c>
      <c r="F355" s="56"/>
      <c r="G355" s="122"/>
      <c r="H355" s="122"/>
    </row>
    <row r="356" spans="1:8" ht="28.5" customHeight="1">
      <c r="A356" s="121"/>
      <c r="B356" s="54" t="str">
        <f>IF(A356="","",VLOOKUP(A356,'3-Mapa de Controles'!$M$3:$N$143,2,FALSE))</f>
        <v/>
      </c>
      <c r="C356" s="54" t="str">
        <f>IF(A356="","",VLOOKUP(A356,'3-Mapa de Controles'!$M$3:$P$143,4,FALSE))</f>
        <v/>
      </c>
      <c r="D356" s="54" t="str">
        <f>IF(A356="","",VLOOKUP(A356,'3-Mapa de Controles'!$M$3:$AI$143,23,FALSE))</f>
        <v/>
      </c>
      <c r="E356" s="54" t="str">
        <f>IF(A356="","",VLOOKUP(A356,'3-Mapa de Controles'!$B$3:$D$143,3,FALSE))</f>
        <v/>
      </c>
      <c r="F356" s="56"/>
      <c r="G356" s="122"/>
      <c r="H356" s="122"/>
    </row>
    <row r="357" spans="1:8" ht="28.5" customHeight="1">
      <c r="A357" s="121"/>
      <c r="B357" s="54" t="str">
        <f>IF(A357="","",VLOOKUP(A357,'3-Mapa de Controles'!$M$3:$N$143,2,FALSE))</f>
        <v/>
      </c>
      <c r="C357" s="54" t="str">
        <f>IF(A357="","",VLOOKUP(A357,'3-Mapa de Controles'!$M$3:$P$143,4,FALSE))</f>
        <v/>
      </c>
      <c r="D357" s="54" t="str">
        <f>IF(A357="","",VLOOKUP(A357,'3-Mapa de Controles'!$M$3:$AI$143,23,FALSE))</f>
        <v/>
      </c>
      <c r="E357" s="54" t="str">
        <f>IF(A357="","",VLOOKUP(A357,'3-Mapa de Controles'!$B$3:$D$143,3,FALSE))</f>
        <v/>
      </c>
      <c r="F357" s="56"/>
      <c r="G357" s="122"/>
      <c r="H357" s="122"/>
    </row>
    <row r="358" spans="1:8" ht="28.5" customHeight="1">
      <c r="A358" s="121"/>
      <c r="B358" s="54" t="str">
        <f>IF(A358="","",VLOOKUP(A358,'3-Mapa de Controles'!$M$3:$N$143,2,FALSE))</f>
        <v/>
      </c>
      <c r="C358" s="54" t="str">
        <f>IF(A358="","",VLOOKUP(A358,'3-Mapa de Controles'!$M$3:$P$143,4,FALSE))</f>
        <v/>
      </c>
      <c r="D358" s="54" t="str">
        <f>IF(A358="","",VLOOKUP(A358,'3-Mapa de Controles'!$M$3:$AI$143,23,FALSE))</f>
        <v/>
      </c>
      <c r="E358" s="54" t="str">
        <f>IF(A358="","",VLOOKUP(A358,'3-Mapa de Controles'!$B$3:$D$143,3,FALSE))</f>
        <v/>
      </c>
      <c r="F358" s="56"/>
      <c r="G358" s="122"/>
      <c r="H358" s="122"/>
    </row>
    <row r="359" spans="1:8" ht="28.5" customHeight="1">
      <c r="A359" s="121"/>
      <c r="B359" s="54" t="str">
        <f>IF(A359="","",VLOOKUP(A359,'3-Mapa de Controles'!$M$3:$N$143,2,FALSE))</f>
        <v/>
      </c>
      <c r="C359" s="54" t="str">
        <f>IF(A359="","",VLOOKUP(A359,'3-Mapa de Controles'!$M$3:$P$143,4,FALSE))</f>
        <v/>
      </c>
      <c r="D359" s="54" t="str">
        <f>IF(A359="","",VLOOKUP(A359,'3-Mapa de Controles'!$M$3:$AI$143,23,FALSE))</f>
        <v/>
      </c>
      <c r="E359" s="54" t="str">
        <f>IF(A359="","",VLOOKUP(A359,'3-Mapa de Controles'!$B$3:$D$143,3,FALSE))</f>
        <v/>
      </c>
      <c r="F359" s="56"/>
      <c r="G359" s="122"/>
      <c r="H359" s="122"/>
    </row>
    <row r="360" spans="1:8" ht="28.5" customHeight="1">
      <c r="A360" s="121"/>
      <c r="B360" s="54" t="str">
        <f>IF(A360="","",VLOOKUP(A360,'3-Mapa de Controles'!$M$3:$N$143,2,FALSE))</f>
        <v/>
      </c>
      <c r="C360" s="54" t="str">
        <f>IF(A360="","",VLOOKUP(A360,'3-Mapa de Controles'!$M$3:$P$143,4,FALSE))</f>
        <v/>
      </c>
      <c r="D360" s="54" t="str">
        <f>IF(A360="","",VLOOKUP(A360,'3-Mapa de Controles'!$M$3:$AI$143,23,FALSE))</f>
        <v/>
      </c>
      <c r="E360" s="54" t="str">
        <f>IF(A360="","",VLOOKUP(A360,'3-Mapa de Controles'!$B$3:$D$143,3,FALSE))</f>
        <v/>
      </c>
      <c r="F360" s="56"/>
      <c r="G360" s="122"/>
      <c r="H360" s="122"/>
    </row>
    <row r="361" spans="1:8" ht="28.5" customHeight="1">
      <c r="A361" s="121"/>
      <c r="B361" s="54" t="str">
        <f>IF(A361="","",VLOOKUP(A361,'3-Mapa de Controles'!$M$3:$N$143,2,FALSE))</f>
        <v/>
      </c>
      <c r="C361" s="54" t="str">
        <f>IF(A361="","",VLOOKUP(A361,'3-Mapa de Controles'!$M$3:$P$143,4,FALSE))</f>
        <v/>
      </c>
      <c r="D361" s="54" t="str">
        <f>IF(A361="","",VLOOKUP(A361,'3-Mapa de Controles'!$M$3:$AI$143,23,FALSE))</f>
        <v/>
      </c>
      <c r="E361" s="54" t="str">
        <f>IF(A361="","",VLOOKUP(A361,'3-Mapa de Controles'!$B$3:$D$143,3,FALSE))</f>
        <v/>
      </c>
      <c r="F361" s="56"/>
      <c r="G361" s="122"/>
      <c r="H361" s="122"/>
    </row>
    <row r="362" spans="1:8" ht="28.5" customHeight="1">
      <c r="A362" s="121"/>
      <c r="B362" s="54" t="str">
        <f>IF(A362="","",VLOOKUP(A362,'3-Mapa de Controles'!$M$3:$N$143,2,FALSE))</f>
        <v/>
      </c>
      <c r="C362" s="54" t="str">
        <f>IF(A362="","",VLOOKUP(A362,'3-Mapa de Controles'!$M$3:$P$143,4,FALSE))</f>
        <v/>
      </c>
      <c r="D362" s="54" t="str">
        <f>IF(A362="","",VLOOKUP(A362,'3-Mapa de Controles'!$M$3:$AI$143,23,FALSE))</f>
        <v/>
      </c>
      <c r="E362" s="54" t="str">
        <f>IF(A362="","",VLOOKUP(A362,'3-Mapa de Controles'!$B$3:$D$143,3,FALSE))</f>
        <v/>
      </c>
      <c r="F362" s="56"/>
      <c r="G362" s="122"/>
      <c r="H362" s="122"/>
    </row>
    <row r="363" spans="1:8" ht="28.5" customHeight="1">
      <c r="A363" s="121"/>
      <c r="B363" s="54" t="str">
        <f>IF(A363="","",VLOOKUP(A363,'3-Mapa de Controles'!$M$3:$N$143,2,FALSE))</f>
        <v/>
      </c>
      <c r="C363" s="54" t="str">
        <f>IF(A363="","",VLOOKUP(A363,'3-Mapa de Controles'!$M$3:$P$143,4,FALSE))</f>
        <v/>
      </c>
      <c r="D363" s="54" t="str">
        <f>IF(A363="","",VLOOKUP(A363,'3-Mapa de Controles'!$M$3:$AI$143,23,FALSE))</f>
        <v/>
      </c>
      <c r="E363" s="54" t="str">
        <f>IF(A363="","",VLOOKUP(A363,'3-Mapa de Controles'!$B$3:$D$143,3,FALSE))</f>
        <v/>
      </c>
      <c r="F363" s="56"/>
      <c r="G363" s="122"/>
      <c r="H363" s="122"/>
    </row>
    <row r="364" spans="1:8" ht="28.5" customHeight="1">
      <c r="A364" s="121"/>
      <c r="B364" s="54" t="str">
        <f>IF(A364="","",VLOOKUP(A364,'3-Mapa de Controles'!$M$3:$N$143,2,FALSE))</f>
        <v/>
      </c>
      <c r="C364" s="54" t="str">
        <f>IF(A364="","",VLOOKUP(A364,'3-Mapa de Controles'!$M$3:$P$143,4,FALSE))</f>
        <v/>
      </c>
      <c r="D364" s="54" t="str">
        <f>IF(A364="","",VLOOKUP(A364,'3-Mapa de Controles'!$M$3:$AI$143,23,FALSE))</f>
        <v/>
      </c>
      <c r="E364" s="54" t="str">
        <f>IF(A364="","",VLOOKUP(A364,'3-Mapa de Controles'!$B$3:$D$143,3,FALSE))</f>
        <v/>
      </c>
      <c r="F364" s="56"/>
      <c r="G364" s="122"/>
      <c r="H364" s="122"/>
    </row>
    <row r="365" spans="1:8" ht="28.5" customHeight="1">
      <c r="A365" s="121"/>
      <c r="B365" s="54" t="str">
        <f>IF(A365="","",VLOOKUP(A365,'3-Mapa de Controles'!$M$3:$N$143,2,FALSE))</f>
        <v/>
      </c>
      <c r="C365" s="54" t="str">
        <f>IF(A365="","",VLOOKUP(A365,'3-Mapa de Controles'!$M$3:$P$143,4,FALSE))</f>
        <v/>
      </c>
      <c r="D365" s="54" t="str">
        <f>IF(A365="","",VLOOKUP(A365,'3-Mapa de Controles'!$M$3:$AI$143,23,FALSE))</f>
        <v/>
      </c>
      <c r="E365" s="54" t="str">
        <f>IF(A365="","",VLOOKUP(A365,'3-Mapa de Controles'!$B$3:$D$143,3,FALSE))</f>
        <v/>
      </c>
      <c r="F365" s="56"/>
      <c r="G365" s="122"/>
      <c r="H365" s="122"/>
    </row>
    <row r="366" spans="1:8" ht="28.5" customHeight="1">
      <c r="A366" s="121"/>
      <c r="B366" s="54" t="str">
        <f>IF(A366="","",VLOOKUP(A366,'3-Mapa de Controles'!$M$3:$N$143,2,FALSE))</f>
        <v/>
      </c>
      <c r="C366" s="54" t="str">
        <f>IF(A366="","",VLOOKUP(A366,'3-Mapa de Controles'!$M$3:$P$143,4,FALSE))</f>
        <v/>
      </c>
      <c r="D366" s="54" t="str">
        <f>IF(A366="","",VLOOKUP(A366,'3-Mapa de Controles'!$M$3:$AI$143,23,FALSE))</f>
        <v/>
      </c>
      <c r="E366" s="54" t="str">
        <f>IF(A366="","",VLOOKUP(A366,'3-Mapa de Controles'!$B$3:$D$143,3,FALSE))</f>
        <v/>
      </c>
      <c r="F366" s="56"/>
      <c r="G366" s="122"/>
      <c r="H366" s="122"/>
    </row>
    <row r="367" spans="1:8" ht="28.5" customHeight="1">
      <c r="A367" s="121"/>
      <c r="B367" s="54" t="str">
        <f>IF(A367="","",VLOOKUP(A367,'3-Mapa de Controles'!$M$3:$N$143,2,FALSE))</f>
        <v/>
      </c>
      <c r="C367" s="54" t="str">
        <f>IF(A367="","",VLOOKUP(A367,'3-Mapa de Controles'!$M$3:$P$143,4,FALSE))</f>
        <v/>
      </c>
      <c r="D367" s="54" t="str">
        <f>IF(A367="","",VLOOKUP(A367,'3-Mapa de Controles'!$M$3:$AI$143,23,FALSE))</f>
        <v/>
      </c>
      <c r="E367" s="54" t="str">
        <f>IF(A367="","",VLOOKUP(A367,'3-Mapa de Controles'!$B$3:$D$143,3,FALSE))</f>
        <v/>
      </c>
      <c r="F367" s="56"/>
      <c r="G367" s="122"/>
      <c r="H367" s="122"/>
    </row>
    <row r="368" spans="1:8" ht="28.5" customHeight="1">
      <c r="A368" s="121"/>
      <c r="B368" s="54" t="str">
        <f>IF(A368="","",VLOOKUP(A368,'3-Mapa de Controles'!$M$3:$N$143,2,FALSE))</f>
        <v/>
      </c>
      <c r="C368" s="54" t="str">
        <f>IF(A368="","",VLOOKUP(A368,'3-Mapa de Controles'!$M$3:$P$143,4,FALSE))</f>
        <v/>
      </c>
      <c r="D368" s="54" t="str">
        <f>IF(A368="","",VLOOKUP(A368,'3-Mapa de Controles'!$M$3:$AI$143,23,FALSE))</f>
        <v/>
      </c>
      <c r="E368" s="54" t="str">
        <f>IF(A368="","",VLOOKUP(A368,'3-Mapa de Controles'!$B$3:$D$143,3,FALSE))</f>
        <v/>
      </c>
      <c r="F368" s="56"/>
      <c r="G368" s="122"/>
      <c r="H368" s="122"/>
    </row>
    <row r="369" spans="1:8" ht="28.5" customHeight="1">
      <c r="A369" s="121"/>
      <c r="B369" s="54" t="str">
        <f>IF(A369="","",VLOOKUP(A369,'3-Mapa de Controles'!$M$3:$N$143,2,FALSE))</f>
        <v/>
      </c>
      <c r="C369" s="54" t="str">
        <f>IF(A369="","",VLOOKUP(A369,'3-Mapa de Controles'!$M$3:$P$143,4,FALSE))</f>
        <v/>
      </c>
      <c r="D369" s="54" t="str">
        <f>IF(A369="","",VLOOKUP(A369,'3-Mapa de Controles'!$M$3:$AI$143,23,FALSE))</f>
        <v/>
      </c>
      <c r="E369" s="54" t="str">
        <f>IF(A369="","",VLOOKUP(A369,'3-Mapa de Controles'!$B$3:$D$143,3,FALSE))</f>
        <v/>
      </c>
      <c r="F369" s="56"/>
      <c r="G369" s="122"/>
      <c r="H369" s="122"/>
    </row>
    <row r="370" spans="1:8" ht="28.5" customHeight="1">
      <c r="A370" s="121"/>
      <c r="B370" s="54" t="str">
        <f>IF(A370="","",VLOOKUP(A370,'3-Mapa de Controles'!$M$3:$N$143,2,FALSE))</f>
        <v/>
      </c>
      <c r="C370" s="54" t="str">
        <f>IF(A370="","",VLOOKUP(A370,'3-Mapa de Controles'!$M$3:$P$143,4,FALSE))</f>
        <v/>
      </c>
      <c r="D370" s="54" t="str">
        <f>IF(A370="","",VLOOKUP(A370,'3-Mapa de Controles'!$M$3:$AI$143,23,FALSE))</f>
        <v/>
      </c>
      <c r="E370" s="54" t="str">
        <f>IF(A370="","",VLOOKUP(A370,'3-Mapa de Controles'!$B$3:$D$143,3,FALSE))</f>
        <v/>
      </c>
      <c r="F370" s="56"/>
      <c r="G370" s="122"/>
      <c r="H370" s="122"/>
    </row>
    <row r="371" spans="1:8" ht="28.5" customHeight="1">
      <c r="A371" s="121"/>
      <c r="B371" s="54" t="str">
        <f>IF(A371="","",VLOOKUP(A371,'3-Mapa de Controles'!$M$3:$N$143,2,FALSE))</f>
        <v/>
      </c>
      <c r="C371" s="54" t="str">
        <f>IF(A371="","",VLOOKUP(A371,'3-Mapa de Controles'!$M$3:$P$143,4,FALSE))</f>
        <v/>
      </c>
      <c r="D371" s="54" t="str">
        <f>IF(A371="","",VLOOKUP(A371,'3-Mapa de Controles'!$M$3:$AI$143,23,FALSE))</f>
        <v/>
      </c>
      <c r="E371" s="54" t="str">
        <f>IF(A371="","",VLOOKUP(A371,'3-Mapa de Controles'!$B$3:$D$143,3,FALSE))</f>
        <v/>
      </c>
      <c r="F371" s="56"/>
      <c r="G371" s="122"/>
      <c r="H371" s="122"/>
    </row>
    <row r="372" spans="1:8" ht="28.5" customHeight="1">
      <c r="A372" s="121"/>
      <c r="B372" s="54" t="str">
        <f>IF(A372="","",VLOOKUP(A372,'3-Mapa de Controles'!$M$3:$N$143,2,FALSE))</f>
        <v/>
      </c>
      <c r="C372" s="54" t="str">
        <f>IF(A372="","",VLOOKUP(A372,'3-Mapa de Controles'!$M$3:$P$143,4,FALSE))</f>
        <v/>
      </c>
      <c r="D372" s="54" t="str">
        <f>IF(A372="","",VLOOKUP(A372,'3-Mapa de Controles'!$M$3:$AI$143,23,FALSE))</f>
        <v/>
      </c>
      <c r="E372" s="54" t="str">
        <f>IF(A372="","",VLOOKUP(A372,'3-Mapa de Controles'!$B$3:$D$143,3,FALSE))</f>
        <v/>
      </c>
      <c r="F372" s="56"/>
      <c r="G372" s="122"/>
      <c r="H372" s="122"/>
    </row>
    <row r="373" spans="1:8" ht="28.5" customHeight="1">
      <c r="A373" s="121"/>
      <c r="B373" s="54" t="str">
        <f>IF(A373="","",VLOOKUP(A373,'3-Mapa de Controles'!$M$3:$N$143,2,FALSE))</f>
        <v/>
      </c>
      <c r="C373" s="54" t="str">
        <f>IF(A373="","",VLOOKUP(A373,'3-Mapa de Controles'!$M$3:$P$143,4,FALSE))</f>
        <v/>
      </c>
      <c r="D373" s="54" t="str">
        <f>IF(A373="","",VLOOKUP(A373,'3-Mapa de Controles'!$M$3:$AI$143,23,FALSE))</f>
        <v/>
      </c>
      <c r="E373" s="54" t="str">
        <f>IF(A373="","",VLOOKUP(A373,'3-Mapa de Controles'!$B$3:$D$143,3,FALSE))</f>
        <v/>
      </c>
      <c r="F373" s="56"/>
      <c r="G373" s="122"/>
      <c r="H373" s="122"/>
    </row>
    <row r="374" spans="1:8" ht="28.5" customHeight="1">
      <c r="A374" s="121"/>
      <c r="B374" s="54" t="str">
        <f>IF(A374="","",VLOOKUP(A374,'3-Mapa de Controles'!$M$3:$N$143,2,FALSE))</f>
        <v/>
      </c>
      <c r="C374" s="54" t="str">
        <f>IF(A374="","",VLOOKUP(A374,'3-Mapa de Controles'!$M$3:$P$143,4,FALSE))</f>
        <v/>
      </c>
      <c r="D374" s="54" t="str">
        <f>IF(A374="","",VLOOKUP(A374,'3-Mapa de Controles'!$M$3:$AI$143,23,FALSE))</f>
        <v/>
      </c>
      <c r="E374" s="54" t="str">
        <f>IF(A374="","",VLOOKUP(A374,'3-Mapa de Controles'!$B$3:$D$143,3,FALSE))</f>
        <v/>
      </c>
      <c r="F374" s="56"/>
      <c r="G374" s="122"/>
      <c r="H374" s="122"/>
    </row>
    <row r="375" spans="1:8" ht="28.5" customHeight="1">
      <c r="A375" s="121"/>
      <c r="B375" s="54" t="str">
        <f>IF(A375="","",VLOOKUP(A375,'3-Mapa de Controles'!$M$3:$N$143,2,FALSE))</f>
        <v/>
      </c>
      <c r="C375" s="54" t="str">
        <f>IF(A375="","",VLOOKUP(A375,'3-Mapa de Controles'!$M$3:$P$143,4,FALSE))</f>
        <v/>
      </c>
      <c r="D375" s="54" t="str">
        <f>IF(A375="","",VLOOKUP(A375,'3-Mapa de Controles'!$M$3:$AI$143,23,FALSE))</f>
        <v/>
      </c>
      <c r="E375" s="54" t="str">
        <f>IF(A375="","",VLOOKUP(A375,'3-Mapa de Controles'!$B$3:$D$143,3,FALSE))</f>
        <v/>
      </c>
      <c r="F375" s="56"/>
      <c r="G375" s="122"/>
      <c r="H375" s="122"/>
    </row>
    <row r="376" spans="1:8" ht="28.5" customHeight="1">
      <c r="A376" s="121"/>
      <c r="B376" s="54" t="str">
        <f>IF(A376="","",VLOOKUP(A376,'3-Mapa de Controles'!$M$3:$N$143,2,FALSE))</f>
        <v/>
      </c>
      <c r="C376" s="54" t="str">
        <f>IF(A376="","",VLOOKUP(A376,'3-Mapa de Controles'!$M$3:$P$143,4,FALSE))</f>
        <v/>
      </c>
      <c r="D376" s="54" t="str">
        <f>IF(A376="","",VLOOKUP(A376,'3-Mapa de Controles'!$M$3:$AI$143,23,FALSE))</f>
        <v/>
      </c>
      <c r="E376" s="54" t="str">
        <f>IF(A376="","",VLOOKUP(A376,'3-Mapa de Controles'!$B$3:$D$143,3,FALSE))</f>
        <v/>
      </c>
      <c r="F376" s="56"/>
      <c r="G376" s="122"/>
      <c r="H376" s="122"/>
    </row>
    <row r="377" spans="1:8" ht="28.5" customHeight="1">
      <c r="A377" s="121"/>
      <c r="B377" s="54" t="str">
        <f>IF(A377="","",VLOOKUP(A377,'3-Mapa de Controles'!$M$3:$N$143,2,FALSE))</f>
        <v/>
      </c>
      <c r="C377" s="54" t="str">
        <f>IF(A377="","",VLOOKUP(A377,'3-Mapa de Controles'!$M$3:$P$143,4,FALSE))</f>
        <v/>
      </c>
      <c r="D377" s="54" t="str">
        <f>IF(A377="","",VLOOKUP(A377,'3-Mapa de Controles'!$M$3:$AI$143,23,FALSE))</f>
        <v/>
      </c>
      <c r="E377" s="54" t="str">
        <f>IF(A377="","",VLOOKUP(A377,'3-Mapa de Controles'!$B$3:$D$143,3,FALSE))</f>
        <v/>
      </c>
      <c r="F377" s="56"/>
      <c r="G377" s="122"/>
      <c r="H377" s="122"/>
    </row>
    <row r="378" spans="1:8" ht="28.5" customHeight="1">
      <c r="A378" s="121"/>
      <c r="B378" s="54" t="str">
        <f>IF(A378="","",VLOOKUP(A378,'3-Mapa de Controles'!$M$3:$N$143,2,FALSE))</f>
        <v/>
      </c>
      <c r="C378" s="54" t="str">
        <f>IF(A378="","",VLOOKUP(A378,'3-Mapa de Controles'!$M$3:$P$143,4,FALSE))</f>
        <v/>
      </c>
      <c r="D378" s="54" t="str">
        <f>IF(A378="","",VLOOKUP(A378,'3-Mapa de Controles'!$M$3:$AI$143,23,FALSE))</f>
        <v/>
      </c>
      <c r="E378" s="54" t="str">
        <f>IF(A378="","",VLOOKUP(A378,'3-Mapa de Controles'!$B$3:$D$143,3,FALSE))</f>
        <v/>
      </c>
      <c r="F378" s="56"/>
      <c r="G378" s="122"/>
      <c r="H378" s="122"/>
    </row>
    <row r="379" spans="1:8" ht="28.5" customHeight="1">
      <c r="A379" s="121"/>
      <c r="B379" s="54" t="str">
        <f>IF(A379="","",VLOOKUP(A379,'3-Mapa de Controles'!$M$3:$N$143,2,FALSE))</f>
        <v/>
      </c>
      <c r="C379" s="54" t="str">
        <f>IF(A379="","",VLOOKUP(A379,'3-Mapa de Controles'!$M$3:$P$143,4,FALSE))</f>
        <v/>
      </c>
      <c r="D379" s="54" t="str">
        <f>IF(A379="","",VLOOKUP(A379,'3-Mapa de Controles'!$M$3:$AI$143,23,FALSE))</f>
        <v/>
      </c>
      <c r="E379" s="54" t="str">
        <f>IF(A379="","",VLOOKUP(A379,'3-Mapa de Controles'!$B$3:$D$143,3,FALSE))</f>
        <v/>
      </c>
      <c r="F379" s="56"/>
      <c r="G379" s="122"/>
      <c r="H379" s="122"/>
    </row>
    <row r="380" spans="1:8" ht="28.5" customHeight="1">
      <c r="A380" s="121"/>
      <c r="B380" s="54" t="str">
        <f>IF(A380="","",VLOOKUP(A380,'3-Mapa de Controles'!$M$3:$N$143,2,FALSE))</f>
        <v/>
      </c>
      <c r="C380" s="54" t="str">
        <f>IF(A380="","",VLOOKUP(A380,'3-Mapa de Controles'!$M$3:$P$143,4,FALSE))</f>
        <v/>
      </c>
      <c r="D380" s="54" t="str">
        <f>IF(A380="","",VLOOKUP(A380,'3-Mapa de Controles'!$M$3:$AI$143,23,FALSE))</f>
        <v/>
      </c>
      <c r="E380" s="54" t="str">
        <f>IF(A380="","",VLOOKUP(A380,'3-Mapa de Controles'!$B$3:$D$143,3,FALSE))</f>
        <v/>
      </c>
      <c r="F380" s="56"/>
      <c r="G380" s="122"/>
      <c r="H380" s="122"/>
    </row>
    <row r="381" spans="1:8" ht="28.5" customHeight="1">
      <c r="A381" s="121"/>
      <c r="B381" s="54" t="str">
        <f>IF(A381="","",VLOOKUP(A381,'3-Mapa de Controles'!$M$3:$N$143,2,FALSE))</f>
        <v/>
      </c>
      <c r="C381" s="54" t="str">
        <f>IF(A381="","",VLOOKUP(A381,'3-Mapa de Controles'!$M$3:$P$143,4,FALSE))</f>
        <v/>
      </c>
      <c r="D381" s="54" t="str">
        <f>IF(A381="","",VLOOKUP(A381,'3-Mapa de Controles'!$M$3:$AI$143,23,FALSE))</f>
        <v/>
      </c>
      <c r="E381" s="54" t="str">
        <f>IF(A381="","",VLOOKUP(A381,'3-Mapa de Controles'!$B$3:$D$143,3,FALSE))</f>
        <v/>
      </c>
      <c r="F381" s="56"/>
      <c r="G381" s="122"/>
      <c r="H381" s="122"/>
    </row>
    <row r="382" spans="1:8" ht="28.5" customHeight="1">
      <c r="A382" s="121"/>
      <c r="B382" s="54" t="str">
        <f>IF(A382="","",VLOOKUP(A382,'3-Mapa de Controles'!$M$3:$N$143,2,FALSE))</f>
        <v/>
      </c>
      <c r="C382" s="54" t="str">
        <f>IF(A382="","",VLOOKUP(A382,'3-Mapa de Controles'!$M$3:$P$143,4,FALSE))</f>
        <v/>
      </c>
      <c r="D382" s="54" t="str">
        <f>IF(A382="","",VLOOKUP(A382,'3-Mapa de Controles'!$M$3:$AI$143,23,FALSE))</f>
        <v/>
      </c>
      <c r="E382" s="54" t="str">
        <f>IF(A382="","",VLOOKUP(A382,'3-Mapa de Controles'!$B$3:$D$143,3,FALSE))</f>
        <v/>
      </c>
      <c r="F382" s="56"/>
      <c r="G382" s="122"/>
      <c r="H382" s="122"/>
    </row>
    <row r="383" spans="1:8" ht="28.5" customHeight="1">
      <c r="A383" s="121"/>
      <c r="B383" s="54" t="str">
        <f>IF(A383="","",VLOOKUP(A383,'3-Mapa de Controles'!$M$3:$N$143,2,FALSE))</f>
        <v/>
      </c>
      <c r="C383" s="54" t="str">
        <f>IF(A383="","",VLOOKUP(A383,'3-Mapa de Controles'!$M$3:$P$143,4,FALSE))</f>
        <v/>
      </c>
      <c r="D383" s="54" t="str">
        <f>IF(A383="","",VLOOKUP(A383,'3-Mapa de Controles'!$M$3:$AI$143,23,FALSE))</f>
        <v/>
      </c>
      <c r="E383" s="54" t="str">
        <f>IF(A383="","",VLOOKUP(A383,'3-Mapa de Controles'!$B$3:$D$143,3,FALSE))</f>
        <v/>
      </c>
      <c r="F383" s="56"/>
      <c r="G383" s="122"/>
      <c r="H383" s="122"/>
    </row>
    <row r="384" spans="1:8" ht="28.5" customHeight="1">
      <c r="A384" s="121"/>
      <c r="B384" s="54" t="str">
        <f>IF(A384="","",VLOOKUP(A384,'3-Mapa de Controles'!$M$3:$N$143,2,FALSE))</f>
        <v/>
      </c>
      <c r="C384" s="54" t="str">
        <f>IF(A384="","",VLOOKUP(A384,'3-Mapa de Controles'!$M$3:$P$143,4,FALSE))</f>
        <v/>
      </c>
      <c r="D384" s="54" t="str">
        <f>IF(A384="","",VLOOKUP(A384,'3-Mapa de Controles'!$M$3:$AI$143,23,FALSE))</f>
        <v/>
      </c>
      <c r="E384" s="54" t="str">
        <f>IF(A384="","",VLOOKUP(A384,'3-Mapa de Controles'!$B$3:$D$143,3,FALSE))</f>
        <v/>
      </c>
      <c r="F384" s="56"/>
      <c r="G384" s="122"/>
      <c r="H384" s="122"/>
    </row>
    <row r="385" spans="1:8" ht="28.5" customHeight="1">
      <c r="A385" s="121"/>
      <c r="B385" s="54" t="str">
        <f>IF(A385="","",VLOOKUP(A385,'3-Mapa de Controles'!$M$3:$N$143,2,FALSE))</f>
        <v/>
      </c>
      <c r="C385" s="54" t="str">
        <f>IF(A385="","",VLOOKUP(A385,'3-Mapa de Controles'!$M$3:$P$143,4,FALSE))</f>
        <v/>
      </c>
      <c r="D385" s="54" t="str">
        <f>IF(A385="","",VLOOKUP(A385,'3-Mapa de Controles'!$M$3:$AI$143,23,FALSE))</f>
        <v/>
      </c>
      <c r="E385" s="54" t="str">
        <f>IF(A385="","",VLOOKUP(A385,'3-Mapa de Controles'!$B$3:$D$143,3,FALSE))</f>
        <v/>
      </c>
      <c r="F385" s="56"/>
      <c r="G385" s="122"/>
      <c r="H385" s="122"/>
    </row>
    <row r="386" spans="1:8" ht="28.5" customHeight="1">
      <c r="A386" s="121"/>
      <c r="B386" s="54" t="str">
        <f>IF(A386="","",VLOOKUP(A386,'3-Mapa de Controles'!$M$3:$N$143,2,FALSE))</f>
        <v/>
      </c>
      <c r="C386" s="54" t="str">
        <f>IF(A386="","",VLOOKUP(A386,'3-Mapa de Controles'!$M$3:$P$143,4,FALSE))</f>
        <v/>
      </c>
      <c r="D386" s="54" t="str">
        <f>IF(A386="","",VLOOKUP(A386,'3-Mapa de Controles'!$M$3:$AI$143,23,FALSE))</f>
        <v/>
      </c>
      <c r="E386" s="54" t="str">
        <f>IF(A386="","",VLOOKUP(A386,'3-Mapa de Controles'!$B$3:$D$143,3,FALSE))</f>
        <v/>
      </c>
      <c r="F386" s="56"/>
      <c r="G386" s="122"/>
      <c r="H386" s="122"/>
    </row>
    <row r="387" spans="1:8" ht="28.5" customHeight="1">
      <c r="A387" s="121"/>
      <c r="B387" s="54" t="str">
        <f>IF(A387="","",VLOOKUP(A387,'3-Mapa de Controles'!$M$3:$N$143,2,FALSE))</f>
        <v/>
      </c>
      <c r="C387" s="54" t="str">
        <f>IF(A387="","",VLOOKUP(A387,'3-Mapa de Controles'!$M$3:$P$143,4,FALSE))</f>
        <v/>
      </c>
      <c r="D387" s="54" t="str">
        <f>IF(A387="","",VLOOKUP(A387,'3-Mapa de Controles'!$M$3:$AI$143,23,FALSE))</f>
        <v/>
      </c>
      <c r="E387" s="54" t="str">
        <f>IF(A387="","",VLOOKUP(A387,'3-Mapa de Controles'!$B$3:$D$143,3,FALSE))</f>
        <v/>
      </c>
      <c r="F387" s="56"/>
      <c r="G387" s="122"/>
      <c r="H387" s="122"/>
    </row>
    <row r="388" spans="1:8" ht="28.5" customHeight="1">
      <c r="A388" s="121"/>
      <c r="B388" s="54" t="str">
        <f>IF(A388="","",VLOOKUP(A388,'3-Mapa de Controles'!$M$3:$N$143,2,FALSE))</f>
        <v/>
      </c>
      <c r="C388" s="54" t="str">
        <f>IF(A388="","",VLOOKUP(A388,'3-Mapa de Controles'!$M$3:$P$143,4,FALSE))</f>
        <v/>
      </c>
      <c r="D388" s="54" t="str">
        <f>IF(A388="","",VLOOKUP(A388,'3-Mapa de Controles'!$M$3:$AI$143,23,FALSE))</f>
        <v/>
      </c>
      <c r="E388" s="54" t="str">
        <f>IF(A388="","",VLOOKUP(A388,'3-Mapa de Controles'!$B$3:$D$143,3,FALSE))</f>
        <v/>
      </c>
      <c r="F388" s="56"/>
      <c r="G388" s="122"/>
      <c r="H388" s="122"/>
    </row>
    <row r="389" spans="1:8" ht="28.5" customHeight="1">
      <c r="A389" s="121"/>
      <c r="B389" s="54" t="str">
        <f>IF(A389="","",VLOOKUP(A389,'3-Mapa de Controles'!$M$3:$N$143,2,FALSE))</f>
        <v/>
      </c>
      <c r="C389" s="54" t="str">
        <f>IF(A389="","",VLOOKUP(A389,'3-Mapa de Controles'!$M$3:$P$143,4,FALSE))</f>
        <v/>
      </c>
      <c r="D389" s="54" t="str">
        <f>IF(A389="","",VLOOKUP(A389,'3-Mapa de Controles'!$M$3:$AI$143,23,FALSE))</f>
        <v/>
      </c>
      <c r="E389" s="54" t="str">
        <f>IF(A389="","",VLOOKUP(A389,'3-Mapa de Controles'!$B$3:$D$143,3,FALSE))</f>
        <v/>
      </c>
      <c r="F389" s="56"/>
      <c r="G389" s="122"/>
      <c r="H389" s="122"/>
    </row>
    <row r="390" spans="1:8" ht="28.5" customHeight="1">
      <c r="A390" s="121"/>
      <c r="B390" s="54" t="str">
        <f>IF(A390="","",VLOOKUP(A390,'3-Mapa de Controles'!$M$3:$N$143,2,FALSE))</f>
        <v/>
      </c>
      <c r="C390" s="54" t="str">
        <f>IF(A390="","",VLOOKUP(A390,'3-Mapa de Controles'!$M$3:$P$143,4,FALSE))</f>
        <v/>
      </c>
      <c r="D390" s="54" t="str">
        <f>IF(A390="","",VLOOKUP(A390,'3-Mapa de Controles'!$M$3:$AI$143,23,FALSE))</f>
        <v/>
      </c>
      <c r="E390" s="54" t="str">
        <f>IF(A390="","",VLOOKUP(A390,'3-Mapa de Controles'!$B$3:$D$143,3,FALSE))</f>
        <v/>
      </c>
      <c r="F390" s="56"/>
      <c r="G390" s="122"/>
      <c r="H390" s="122"/>
    </row>
    <row r="391" spans="1:8" ht="28.5" customHeight="1">
      <c r="A391" s="121"/>
      <c r="B391" s="54" t="str">
        <f>IF(A391="","",VLOOKUP(A391,'3-Mapa de Controles'!$M$3:$N$143,2,FALSE))</f>
        <v/>
      </c>
      <c r="C391" s="54" t="str">
        <f>IF(A391="","",VLOOKUP(A391,'3-Mapa de Controles'!$M$3:$P$143,4,FALSE))</f>
        <v/>
      </c>
      <c r="D391" s="54" t="str">
        <f>IF(A391="","",VLOOKUP(A391,'3-Mapa de Controles'!$M$3:$AI$143,23,FALSE))</f>
        <v/>
      </c>
      <c r="E391" s="54" t="str">
        <f>IF(A391="","",VLOOKUP(A391,'3-Mapa de Controles'!$B$3:$D$143,3,FALSE))</f>
        <v/>
      </c>
      <c r="F391" s="56"/>
      <c r="G391" s="122"/>
      <c r="H391" s="122"/>
    </row>
    <row r="392" spans="1:8" ht="28.5" customHeight="1">
      <c r="A392" s="121"/>
      <c r="B392" s="54" t="str">
        <f>IF(A392="","",VLOOKUP(A392,'3-Mapa de Controles'!$M$3:$N$143,2,FALSE))</f>
        <v/>
      </c>
      <c r="C392" s="54" t="str">
        <f>IF(A392="","",VLOOKUP(A392,'3-Mapa de Controles'!$M$3:$P$143,4,FALSE))</f>
        <v/>
      </c>
      <c r="D392" s="54" t="str">
        <f>IF(A392="","",VLOOKUP(A392,'3-Mapa de Controles'!$M$3:$AI$143,23,FALSE))</f>
        <v/>
      </c>
      <c r="E392" s="54" t="str">
        <f>IF(A392="","",VLOOKUP(A392,'3-Mapa de Controles'!$B$3:$D$143,3,FALSE))</f>
        <v/>
      </c>
      <c r="F392" s="56"/>
      <c r="G392" s="122"/>
      <c r="H392" s="122"/>
    </row>
    <row r="393" spans="1:8" ht="28.5" customHeight="1">
      <c r="A393" s="121"/>
      <c r="B393" s="54" t="str">
        <f>IF(A393="","",VLOOKUP(A393,'3-Mapa de Controles'!$M$3:$N$143,2,FALSE))</f>
        <v/>
      </c>
      <c r="C393" s="54" t="str">
        <f>IF(A393="","",VLOOKUP(A393,'3-Mapa de Controles'!$M$3:$P$143,4,FALSE))</f>
        <v/>
      </c>
      <c r="D393" s="54" t="str">
        <f>IF(A393="","",VLOOKUP(A393,'3-Mapa de Controles'!$M$3:$AI$143,23,FALSE))</f>
        <v/>
      </c>
      <c r="E393" s="54" t="str">
        <f>IF(A393="","",VLOOKUP(A393,'3-Mapa de Controles'!$B$3:$D$143,3,FALSE))</f>
        <v/>
      </c>
      <c r="F393" s="56"/>
      <c r="G393" s="122"/>
      <c r="H393" s="122"/>
    </row>
    <row r="394" spans="1:8" ht="28.5" customHeight="1">
      <c r="A394" s="121"/>
      <c r="B394" s="54" t="str">
        <f>IF(A394="","",VLOOKUP(A394,'3-Mapa de Controles'!$M$3:$N$143,2,FALSE))</f>
        <v/>
      </c>
      <c r="C394" s="54" t="str">
        <f>IF(A394="","",VLOOKUP(A394,'3-Mapa de Controles'!$M$3:$P$143,4,FALSE))</f>
        <v/>
      </c>
      <c r="D394" s="54" t="str">
        <f>IF(A394="","",VLOOKUP(A394,'3-Mapa de Controles'!$M$3:$AI$143,23,FALSE))</f>
        <v/>
      </c>
      <c r="E394" s="54" t="str">
        <f>IF(A394="","",VLOOKUP(A394,'3-Mapa de Controles'!$B$3:$D$143,3,FALSE))</f>
        <v/>
      </c>
      <c r="F394" s="56"/>
      <c r="G394" s="122"/>
      <c r="H394" s="122"/>
    </row>
    <row r="395" spans="1:8" ht="28.5" customHeight="1">
      <c r="A395" s="121"/>
      <c r="B395" s="54" t="str">
        <f>IF(A395="","",VLOOKUP(A395,'3-Mapa de Controles'!$M$3:$N$143,2,FALSE))</f>
        <v/>
      </c>
      <c r="C395" s="54" t="str">
        <f>IF(A395="","",VLOOKUP(A395,'3-Mapa de Controles'!$M$3:$P$143,4,FALSE))</f>
        <v/>
      </c>
      <c r="D395" s="54" t="str">
        <f>IF(A395="","",VLOOKUP(A395,'3-Mapa de Controles'!$M$3:$AI$143,23,FALSE))</f>
        <v/>
      </c>
      <c r="E395" s="54" t="str">
        <f>IF(A395="","",VLOOKUP(A395,'3-Mapa de Controles'!$B$3:$D$143,3,FALSE))</f>
        <v/>
      </c>
      <c r="F395" s="56"/>
      <c r="G395" s="122"/>
      <c r="H395" s="122"/>
    </row>
    <row r="396" spans="1:8" ht="28.5" customHeight="1">
      <c r="A396" s="121"/>
      <c r="B396" s="54" t="str">
        <f>IF(A396="","",VLOOKUP(A396,'3-Mapa de Controles'!$M$3:$N$143,2,FALSE))</f>
        <v/>
      </c>
      <c r="C396" s="54" t="str">
        <f>IF(A396="","",VLOOKUP(A396,'3-Mapa de Controles'!$M$3:$P$143,4,FALSE))</f>
        <v/>
      </c>
      <c r="D396" s="54" t="str">
        <f>IF(A396="","",VLOOKUP(A396,'3-Mapa de Controles'!$M$3:$AI$143,23,FALSE))</f>
        <v/>
      </c>
      <c r="E396" s="54" t="str">
        <f>IF(A396="","",VLOOKUP(A396,'3-Mapa de Controles'!$B$3:$D$143,3,FALSE))</f>
        <v/>
      </c>
      <c r="F396" s="56"/>
      <c r="G396" s="122"/>
      <c r="H396" s="122"/>
    </row>
    <row r="397" spans="1:8" ht="28.5" customHeight="1">
      <c r="A397" s="121"/>
      <c r="B397" s="54" t="str">
        <f>IF(A397="","",VLOOKUP(A397,'3-Mapa de Controles'!$M$3:$N$143,2,FALSE))</f>
        <v/>
      </c>
      <c r="C397" s="54" t="str">
        <f>IF(A397="","",VLOOKUP(A397,'3-Mapa de Controles'!$M$3:$P$143,4,FALSE))</f>
        <v/>
      </c>
      <c r="D397" s="54" t="str">
        <f>IF(A397="","",VLOOKUP(A397,'3-Mapa de Controles'!$M$3:$AI$143,23,FALSE))</f>
        <v/>
      </c>
      <c r="E397" s="54" t="str">
        <f>IF(A397="","",VLOOKUP(A397,'3-Mapa de Controles'!$B$3:$D$143,3,FALSE))</f>
        <v/>
      </c>
      <c r="F397" s="56"/>
      <c r="G397" s="122"/>
      <c r="H397" s="122"/>
    </row>
    <row r="398" spans="1:8" ht="28.5" customHeight="1">
      <c r="A398" s="121"/>
      <c r="B398" s="54" t="str">
        <f>IF(A398="","",VLOOKUP(A398,'3-Mapa de Controles'!$M$3:$N$143,2,FALSE))</f>
        <v/>
      </c>
      <c r="C398" s="54" t="str">
        <f>IF(A398="","",VLOOKUP(A398,'3-Mapa de Controles'!$M$3:$P$143,4,FALSE))</f>
        <v/>
      </c>
      <c r="D398" s="54" t="str">
        <f>IF(A398="","",VLOOKUP(A398,'3-Mapa de Controles'!$M$3:$AI$143,23,FALSE))</f>
        <v/>
      </c>
      <c r="E398" s="54" t="str">
        <f>IF(A398="","",VLOOKUP(A398,'3-Mapa de Controles'!$B$3:$D$143,3,FALSE))</f>
        <v/>
      </c>
      <c r="F398" s="56"/>
      <c r="G398" s="122"/>
      <c r="H398" s="122"/>
    </row>
    <row r="399" spans="1:8" ht="28.5" customHeight="1">
      <c r="A399" s="121"/>
      <c r="B399" s="54" t="str">
        <f>IF(A399="","",VLOOKUP(A399,'3-Mapa de Controles'!$M$3:$N$143,2,FALSE))</f>
        <v/>
      </c>
      <c r="C399" s="54" t="str">
        <f>IF(A399="","",VLOOKUP(A399,'3-Mapa de Controles'!$M$3:$P$143,4,FALSE))</f>
        <v/>
      </c>
      <c r="D399" s="54" t="str">
        <f>IF(A399="","",VLOOKUP(A399,'3-Mapa de Controles'!$M$3:$AI$143,23,FALSE))</f>
        <v/>
      </c>
      <c r="E399" s="54" t="str">
        <f>IF(A399="","",VLOOKUP(A399,'3-Mapa de Controles'!$B$3:$D$143,3,FALSE))</f>
        <v/>
      </c>
      <c r="F399" s="56"/>
      <c r="G399" s="122"/>
      <c r="H399" s="122"/>
    </row>
    <row r="400" spans="1:8" ht="28.5" customHeight="1">
      <c r="A400" s="121"/>
      <c r="B400" s="54" t="str">
        <f>IF(A400="","",VLOOKUP(A400,'3-Mapa de Controles'!$M$3:$N$143,2,FALSE))</f>
        <v/>
      </c>
      <c r="C400" s="54" t="str">
        <f>IF(A400="","",VLOOKUP(A400,'3-Mapa de Controles'!$M$3:$P$143,4,FALSE))</f>
        <v/>
      </c>
      <c r="D400" s="54" t="str">
        <f>IF(A400="","",VLOOKUP(A400,'3-Mapa de Controles'!$M$3:$AI$143,23,FALSE))</f>
        <v/>
      </c>
      <c r="E400" s="54" t="str">
        <f>IF(A400="","",VLOOKUP(A400,'3-Mapa de Controles'!$B$3:$D$143,3,FALSE))</f>
        <v/>
      </c>
      <c r="F400" s="56"/>
      <c r="G400" s="122"/>
      <c r="H400" s="122"/>
    </row>
    <row r="401" spans="1:8" ht="28.5" customHeight="1">
      <c r="A401" s="121"/>
      <c r="B401" s="54" t="str">
        <f>IF(A401="","",VLOOKUP(A401,'3-Mapa de Controles'!$M$3:$N$143,2,FALSE))</f>
        <v/>
      </c>
      <c r="C401" s="54" t="str">
        <f>IF(A401="","",VLOOKUP(A401,'3-Mapa de Controles'!$M$3:$P$143,4,FALSE))</f>
        <v/>
      </c>
      <c r="D401" s="54" t="str">
        <f>IF(A401="","",VLOOKUP(A401,'3-Mapa de Controles'!$M$3:$AI$143,23,FALSE))</f>
        <v/>
      </c>
      <c r="E401" s="54" t="str">
        <f>IF(A401="","",VLOOKUP(A401,'3-Mapa de Controles'!$B$3:$D$143,3,FALSE))</f>
        <v/>
      </c>
      <c r="F401" s="56"/>
      <c r="G401" s="122"/>
      <c r="H401" s="122"/>
    </row>
    <row r="402" spans="1:8" ht="28.5" customHeight="1">
      <c r="A402" s="121"/>
      <c r="B402" s="54" t="str">
        <f>IF(A402="","",VLOOKUP(A402,'3-Mapa de Controles'!$M$3:$N$143,2,FALSE))</f>
        <v/>
      </c>
      <c r="C402" s="54" t="str">
        <f>IF(A402="","",VLOOKUP(A402,'3-Mapa de Controles'!$M$3:$P$143,4,FALSE))</f>
        <v/>
      </c>
      <c r="D402" s="54" t="str">
        <f>IF(A402="","",VLOOKUP(A402,'3-Mapa de Controles'!$M$3:$AI$143,23,FALSE))</f>
        <v/>
      </c>
      <c r="E402" s="54" t="str">
        <f>IF(A402="","",VLOOKUP(A402,'3-Mapa de Controles'!$B$3:$D$143,3,FALSE))</f>
        <v/>
      </c>
      <c r="F402" s="56"/>
      <c r="G402" s="122"/>
      <c r="H402" s="122"/>
    </row>
    <row r="403" spans="1:8" ht="28.5" customHeight="1">
      <c r="A403" s="121"/>
      <c r="B403" s="54" t="str">
        <f>IF(A403="","",VLOOKUP(A403,'3-Mapa de Controles'!$M$3:$N$143,2,FALSE))</f>
        <v/>
      </c>
      <c r="C403" s="54" t="str">
        <f>IF(A403="","",VLOOKUP(A403,'3-Mapa de Controles'!$M$3:$P$143,4,FALSE))</f>
        <v/>
      </c>
      <c r="D403" s="54" t="str">
        <f>IF(A403="","",VLOOKUP(A403,'3-Mapa de Controles'!$M$3:$AI$143,23,FALSE))</f>
        <v/>
      </c>
      <c r="E403" s="54" t="str">
        <f>IF(A403="","",VLOOKUP(A403,'3-Mapa de Controles'!$B$3:$D$143,3,FALSE))</f>
        <v/>
      </c>
      <c r="F403" s="56"/>
      <c r="G403" s="122"/>
      <c r="H403" s="122"/>
    </row>
    <row r="404" spans="1:8" ht="28.5" customHeight="1">
      <c r="A404" s="121"/>
      <c r="B404" s="54" t="str">
        <f>IF(A404="","",VLOOKUP(A404,'3-Mapa de Controles'!$M$3:$N$143,2,FALSE))</f>
        <v/>
      </c>
      <c r="C404" s="54" t="str">
        <f>IF(A404="","",VLOOKUP(A404,'3-Mapa de Controles'!$M$3:$P$143,4,FALSE))</f>
        <v/>
      </c>
      <c r="D404" s="54" t="str">
        <f>IF(A404="","",VLOOKUP(A404,'3-Mapa de Controles'!$M$3:$AI$143,23,FALSE))</f>
        <v/>
      </c>
      <c r="E404" s="54" t="str">
        <f>IF(A404="","",VLOOKUP(A404,'3-Mapa de Controles'!$B$3:$D$143,3,FALSE))</f>
        <v/>
      </c>
      <c r="F404" s="56"/>
      <c r="G404" s="122"/>
      <c r="H404" s="122"/>
    </row>
    <row r="405" spans="1:8" ht="28.5" customHeight="1">
      <c r="A405" s="121"/>
      <c r="B405" s="54" t="str">
        <f>IF(A405="","",VLOOKUP(A405,'3-Mapa de Controles'!$M$3:$N$143,2,FALSE))</f>
        <v/>
      </c>
      <c r="C405" s="54" t="str">
        <f>IF(A405="","",VLOOKUP(A405,'3-Mapa de Controles'!$M$3:$P$143,4,FALSE))</f>
        <v/>
      </c>
      <c r="D405" s="54" t="str">
        <f>IF(A405="","",VLOOKUP(A405,'3-Mapa de Controles'!$M$3:$AI$143,23,FALSE))</f>
        <v/>
      </c>
      <c r="E405" s="54" t="str">
        <f>IF(A405="","",VLOOKUP(A405,'3-Mapa de Controles'!$B$3:$D$143,3,FALSE))</f>
        <v/>
      </c>
      <c r="F405" s="56"/>
      <c r="G405" s="122"/>
      <c r="H405" s="122"/>
    </row>
    <row r="406" spans="1:8" ht="28.5" customHeight="1">
      <c r="A406" s="121"/>
      <c r="B406" s="54" t="str">
        <f>IF(A406="","",VLOOKUP(A406,'3-Mapa de Controles'!$M$3:$N$143,2,FALSE))</f>
        <v/>
      </c>
      <c r="C406" s="54" t="str">
        <f>IF(A406="","",VLOOKUP(A406,'3-Mapa de Controles'!$M$3:$P$143,4,FALSE))</f>
        <v/>
      </c>
      <c r="D406" s="54" t="str">
        <f>IF(A406="","",VLOOKUP(A406,'3-Mapa de Controles'!$M$3:$AI$143,23,FALSE))</f>
        <v/>
      </c>
      <c r="E406" s="54" t="str">
        <f>IF(A406="","",VLOOKUP(A406,'3-Mapa de Controles'!$B$3:$D$143,3,FALSE))</f>
        <v/>
      </c>
      <c r="F406" s="56"/>
      <c r="G406" s="122"/>
      <c r="H406" s="122"/>
    </row>
    <row r="407" spans="1:8" ht="28.5" customHeight="1">
      <c r="A407" s="121"/>
      <c r="B407" s="54" t="str">
        <f>IF(A407="","",VLOOKUP(A407,'3-Mapa de Controles'!$M$3:$N$143,2,FALSE))</f>
        <v/>
      </c>
      <c r="C407" s="54" t="str">
        <f>IF(A407="","",VLOOKUP(A407,'3-Mapa de Controles'!$M$3:$P$143,4,FALSE))</f>
        <v/>
      </c>
      <c r="D407" s="54" t="str">
        <f>IF(A407="","",VLOOKUP(A407,'3-Mapa de Controles'!$M$3:$AI$143,23,FALSE))</f>
        <v/>
      </c>
      <c r="E407" s="54" t="str">
        <f>IF(A407="","",VLOOKUP(A407,'3-Mapa de Controles'!$B$3:$D$143,3,FALSE))</f>
        <v/>
      </c>
      <c r="F407" s="56"/>
      <c r="G407" s="122"/>
      <c r="H407" s="122"/>
    </row>
    <row r="408" spans="1:8" ht="28.5" customHeight="1">
      <c r="A408" s="121"/>
      <c r="B408" s="54" t="str">
        <f>IF(A408="","",VLOOKUP(A408,'3-Mapa de Controles'!$M$3:$N$143,2,FALSE))</f>
        <v/>
      </c>
      <c r="C408" s="54" t="str">
        <f>IF(A408="","",VLOOKUP(A408,'3-Mapa de Controles'!$M$3:$P$143,4,FALSE))</f>
        <v/>
      </c>
      <c r="D408" s="54" t="str">
        <f>IF(A408="","",VLOOKUP(A408,'3-Mapa de Controles'!$M$3:$AI$143,23,FALSE))</f>
        <v/>
      </c>
      <c r="E408" s="54" t="str">
        <f>IF(A408="","",VLOOKUP(A408,'3-Mapa de Controles'!$B$3:$D$143,3,FALSE))</f>
        <v/>
      </c>
      <c r="F408" s="56"/>
      <c r="G408" s="122"/>
      <c r="H408" s="122"/>
    </row>
    <row r="409" spans="1:8" ht="28.5" customHeight="1">
      <c r="A409" s="121"/>
      <c r="B409" s="54" t="str">
        <f>IF(A409="","",VLOOKUP(A409,'3-Mapa de Controles'!$M$3:$N$143,2,FALSE))</f>
        <v/>
      </c>
      <c r="C409" s="54" t="str">
        <f>IF(A409="","",VLOOKUP(A409,'3-Mapa de Controles'!$M$3:$P$143,4,FALSE))</f>
        <v/>
      </c>
      <c r="D409" s="54" t="str">
        <f>IF(A409="","",VLOOKUP(A409,'3-Mapa de Controles'!$M$3:$AI$143,23,FALSE))</f>
        <v/>
      </c>
      <c r="E409" s="54" t="str">
        <f>IF(A409="","",VLOOKUP(A409,'3-Mapa de Controles'!$B$3:$D$143,3,FALSE))</f>
        <v/>
      </c>
      <c r="F409" s="56"/>
      <c r="G409" s="122"/>
      <c r="H409" s="122"/>
    </row>
    <row r="410" spans="1:8" ht="28.5" customHeight="1">
      <c r="A410" s="121"/>
      <c r="B410" s="54" t="str">
        <f>IF(A410="","",VLOOKUP(A410,'3-Mapa de Controles'!$M$3:$N$143,2,FALSE))</f>
        <v/>
      </c>
      <c r="C410" s="54" t="str">
        <f>IF(A410="","",VLOOKUP(A410,'3-Mapa de Controles'!$M$3:$P$143,4,FALSE))</f>
        <v/>
      </c>
      <c r="D410" s="54" t="str">
        <f>IF(A410="","",VLOOKUP(A410,'3-Mapa de Controles'!$M$3:$AI$143,23,FALSE))</f>
        <v/>
      </c>
      <c r="E410" s="54" t="str">
        <f>IF(A410="","",VLOOKUP(A410,'3-Mapa de Controles'!$B$3:$D$143,3,FALSE))</f>
        <v/>
      </c>
      <c r="F410" s="56"/>
      <c r="G410" s="122"/>
      <c r="H410" s="122"/>
    </row>
    <row r="411" spans="1:8" ht="28.5" customHeight="1">
      <c r="A411" s="121"/>
      <c r="B411" s="54" t="str">
        <f>IF(A411="","",VLOOKUP(A411,'3-Mapa de Controles'!$M$3:$N$143,2,FALSE))</f>
        <v/>
      </c>
      <c r="C411" s="54" t="str">
        <f>IF(A411="","",VLOOKUP(A411,'3-Mapa de Controles'!$M$3:$P$143,4,FALSE))</f>
        <v/>
      </c>
      <c r="D411" s="54" t="str">
        <f>IF(A411="","",VLOOKUP(A411,'3-Mapa de Controles'!$M$3:$AI$143,23,FALSE))</f>
        <v/>
      </c>
      <c r="E411" s="54" t="str">
        <f>IF(A411="","",VLOOKUP(A411,'3-Mapa de Controles'!$B$3:$D$143,3,FALSE))</f>
        <v/>
      </c>
      <c r="F411" s="56"/>
      <c r="G411" s="122"/>
      <c r="H411" s="122"/>
    </row>
    <row r="412" spans="1:8" ht="28.5" customHeight="1">
      <c r="A412" s="121"/>
      <c r="B412" s="54" t="str">
        <f>IF(A412="","",VLOOKUP(A412,'3-Mapa de Controles'!$M$3:$N$143,2,FALSE))</f>
        <v/>
      </c>
      <c r="C412" s="54" t="str">
        <f>IF(A412="","",VLOOKUP(A412,'3-Mapa de Controles'!$M$3:$P$143,4,FALSE))</f>
        <v/>
      </c>
      <c r="D412" s="54" t="str">
        <f>IF(A412="","",VLOOKUP(A412,'3-Mapa de Controles'!$M$3:$AI$143,23,FALSE))</f>
        <v/>
      </c>
      <c r="E412" s="54" t="str">
        <f>IF(A412="","",VLOOKUP(A412,'3-Mapa de Controles'!$B$3:$D$143,3,FALSE))</f>
        <v/>
      </c>
      <c r="F412" s="56"/>
      <c r="G412" s="122"/>
      <c r="H412" s="122"/>
    </row>
    <row r="413" spans="1:8" ht="28.5" customHeight="1">
      <c r="A413" s="121"/>
      <c r="B413" s="54" t="str">
        <f>IF(A413="","",VLOOKUP(A413,'3-Mapa de Controles'!$M$3:$N$143,2,FALSE))</f>
        <v/>
      </c>
      <c r="C413" s="54" t="str">
        <f>IF(A413="","",VLOOKUP(A413,'3-Mapa de Controles'!$M$3:$P$143,4,FALSE))</f>
        <v/>
      </c>
      <c r="D413" s="54" t="str">
        <f>IF(A413="","",VLOOKUP(A413,'3-Mapa de Controles'!$M$3:$AI$143,23,FALSE))</f>
        <v/>
      </c>
      <c r="E413" s="54" t="str">
        <f>IF(A413="","",VLOOKUP(A413,'3-Mapa de Controles'!$B$3:$D$143,3,FALSE))</f>
        <v/>
      </c>
      <c r="F413" s="56"/>
      <c r="G413" s="122"/>
      <c r="H413" s="122"/>
    </row>
    <row r="414" spans="1:8" ht="28.5" customHeight="1">
      <c r="A414" s="121"/>
      <c r="B414" s="54" t="str">
        <f>IF(A414="","",VLOOKUP(A414,'3-Mapa de Controles'!$M$3:$N$143,2,FALSE))</f>
        <v/>
      </c>
      <c r="C414" s="54" t="str">
        <f>IF(A414="","",VLOOKUP(A414,'3-Mapa de Controles'!$M$3:$P$143,4,FALSE))</f>
        <v/>
      </c>
      <c r="D414" s="54" t="str">
        <f>IF(A414="","",VLOOKUP(A414,'3-Mapa de Controles'!$M$3:$AI$143,23,FALSE))</f>
        <v/>
      </c>
      <c r="E414" s="54" t="str">
        <f>IF(A414="","",VLOOKUP(A414,'3-Mapa de Controles'!$B$3:$D$143,3,FALSE))</f>
        <v/>
      </c>
      <c r="F414" s="56"/>
      <c r="G414" s="122"/>
      <c r="H414" s="122"/>
    </row>
    <row r="415" spans="1:8" ht="28.5" customHeight="1">
      <c r="A415" s="121"/>
      <c r="B415" s="54" t="str">
        <f>IF(A415="","",VLOOKUP(A415,'3-Mapa de Controles'!$M$3:$N$143,2,FALSE))</f>
        <v/>
      </c>
      <c r="C415" s="54" t="str">
        <f>IF(A415="","",VLOOKUP(A415,'3-Mapa de Controles'!$M$3:$P$143,4,FALSE))</f>
        <v/>
      </c>
      <c r="D415" s="54" t="str">
        <f>IF(A415="","",VLOOKUP(A415,'3-Mapa de Controles'!$M$3:$AI$143,23,FALSE))</f>
        <v/>
      </c>
      <c r="E415" s="54" t="str">
        <f>IF(A415="","",VLOOKUP(A415,'3-Mapa de Controles'!$B$3:$D$143,3,FALSE))</f>
        <v/>
      </c>
      <c r="F415" s="56"/>
      <c r="G415" s="122"/>
      <c r="H415" s="122"/>
    </row>
    <row r="416" spans="1:8" ht="28.5" customHeight="1">
      <c r="A416" s="121"/>
      <c r="B416" s="54" t="str">
        <f>IF(A416="","",VLOOKUP(A416,'3-Mapa de Controles'!$M$3:$N$143,2,FALSE))</f>
        <v/>
      </c>
      <c r="C416" s="54" t="str">
        <f>IF(A416="","",VLOOKUP(A416,'3-Mapa de Controles'!$M$3:$P$143,4,FALSE))</f>
        <v/>
      </c>
      <c r="D416" s="54" t="str">
        <f>IF(A416="","",VLOOKUP(A416,'3-Mapa de Controles'!$M$3:$AI$143,23,FALSE))</f>
        <v/>
      </c>
      <c r="E416" s="54" t="str">
        <f>IF(A416="","",VLOOKUP(A416,'3-Mapa de Controles'!$B$3:$D$143,3,FALSE))</f>
        <v/>
      </c>
      <c r="F416" s="56"/>
      <c r="G416" s="122"/>
      <c r="H416" s="122"/>
    </row>
    <row r="417" spans="1:8" ht="28.5" customHeight="1">
      <c r="A417" s="121"/>
      <c r="B417" s="54" t="str">
        <f>IF(A417="","",VLOOKUP(A417,'3-Mapa de Controles'!$M$3:$N$143,2,FALSE))</f>
        <v/>
      </c>
      <c r="C417" s="54" t="str">
        <f>IF(A417="","",VLOOKUP(A417,'3-Mapa de Controles'!$M$3:$P$143,4,FALSE))</f>
        <v/>
      </c>
      <c r="D417" s="54" t="str">
        <f>IF(A417="","",VLOOKUP(A417,'3-Mapa de Controles'!$M$3:$AI$143,23,FALSE))</f>
        <v/>
      </c>
      <c r="E417" s="54" t="str">
        <f>IF(A417="","",VLOOKUP(A417,'3-Mapa de Controles'!$B$3:$D$143,3,FALSE))</f>
        <v/>
      </c>
      <c r="F417" s="56"/>
      <c r="G417" s="122"/>
      <c r="H417" s="122"/>
    </row>
    <row r="418" spans="1:8" ht="28.5" customHeight="1">
      <c r="A418" s="121"/>
      <c r="B418" s="54" t="str">
        <f>IF(A418="","",VLOOKUP(A418,'3-Mapa de Controles'!$M$3:$N$143,2,FALSE))</f>
        <v/>
      </c>
      <c r="C418" s="54" t="str">
        <f>IF(A418="","",VLOOKUP(A418,'3-Mapa de Controles'!$M$3:$P$143,4,FALSE))</f>
        <v/>
      </c>
      <c r="D418" s="54" t="str">
        <f>IF(A418="","",VLOOKUP(A418,'3-Mapa de Controles'!$M$3:$AI$143,23,FALSE))</f>
        <v/>
      </c>
      <c r="E418" s="54" t="str">
        <f>IF(A418="","",VLOOKUP(A418,'3-Mapa de Controles'!$B$3:$D$143,3,FALSE))</f>
        <v/>
      </c>
      <c r="F418" s="56"/>
      <c r="G418" s="122"/>
      <c r="H418" s="122"/>
    </row>
    <row r="419" spans="1:8" ht="28.5" customHeight="1">
      <c r="A419" s="121"/>
      <c r="B419" s="54" t="str">
        <f>IF(A419="","",VLOOKUP(A419,'3-Mapa de Controles'!$M$3:$N$143,2,FALSE))</f>
        <v/>
      </c>
      <c r="C419" s="54" t="str">
        <f>IF(A419="","",VLOOKUP(A419,'3-Mapa de Controles'!$M$3:$P$143,4,FALSE))</f>
        <v/>
      </c>
      <c r="D419" s="54" t="str">
        <f>IF(A419="","",VLOOKUP(A419,'3-Mapa de Controles'!$M$3:$AI$143,23,FALSE))</f>
        <v/>
      </c>
      <c r="E419" s="54" t="str">
        <f>IF(A419="","",VLOOKUP(A419,'3-Mapa de Controles'!$B$3:$D$143,3,FALSE))</f>
        <v/>
      </c>
      <c r="F419" s="56"/>
      <c r="G419" s="122"/>
      <c r="H419" s="122"/>
    </row>
    <row r="420" spans="1:8" ht="28.5" customHeight="1">
      <c r="A420" s="121"/>
      <c r="B420" s="54" t="str">
        <f>IF(A420="","",VLOOKUP(A420,'3-Mapa de Controles'!$M$3:$N$143,2,FALSE))</f>
        <v/>
      </c>
      <c r="C420" s="54" t="str">
        <f>IF(A420="","",VLOOKUP(A420,'3-Mapa de Controles'!$M$3:$P$143,4,FALSE))</f>
        <v/>
      </c>
      <c r="D420" s="54" t="str">
        <f>IF(A420="","",VLOOKUP(A420,'3-Mapa de Controles'!$M$3:$AI$143,23,FALSE))</f>
        <v/>
      </c>
      <c r="E420" s="54" t="str">
        <f>IF(A420="","",VLOOKUP(A420,'3-Mapa de Controles'!$B$3:$D$143,3,FALSE))</f>
        <v/>
      </c>
      <c r="F420" s="56"/>
      <c r="G420" s="122"/>
      <c r="H420" s="122"/>
    </row>
    <row r="421" spans="1:8" ht="28.5" customHeight="1">
      <c r="A421" s="121"/>
      <c r="B421" s="54" t="str">
        <f>IF(A421="","",VLOOKUP(A421,'3-Mapa de Controles'!$M$3:$N$143,2,FALSE))</f>
        <v/>
      </c>
      <c r="C421" s="54" t="str">
        <f>IF(A421="","",VLOOKUP(A421,'3-Mapa de Controles'!$M$3:$P$143,4,FALSE))</f>
        <v/>
      </c>
      <c r="D421" s="54" t="str">
        <f>IF(A421="","",VLOOKUP(A421,'3-Mapa de Controles'!$M$3:$AI$143,23,FALSE))</f>
        <v/>
      </c>
      <c r="E421" s="54" t="str">
        <f>IF(A421="","",VLOOKUP(A421,'3-Mapa de Controles'!$B$3:$D$143,3,FALSE))</f>
        <v/>
      </c>
      <c r="F421" s="56"/>
      <c r="G421" s="122"/>
      <c r="H421" s="122"/>
    </row>
    <row r="422" spans="1:8" ht="28.5" customHeight="1">
      <c r="A422" s="121"/>
      <c r="B422" s="54" t="str">
        <f>IF(A422="","",VLOOKUP(A422,'3-Mapa de Controles'!$M$3:$N$143,2,FALSE))</f>
        <v/>
      </c>
      <c r="C422" s="54" t="str">
        <f>IF(A422="","",VLOOKUP(A422,'3-Mapa de Controles'!$M$3:$P$143,4,FALSE))</f>
        <v/>
      </c>
      <c r="D422" s="54" t="str">
        <f>IF(A422="","",VLOOKUP(A422,'3-Mapa de Controles'!$M$3:$AI$143,23,FALSE))</f>
        <v/>
      </c>
      <c r="E422" s="54" t="str">
        <f>IF(A422="","",VLOOKUP(A422,'3-Mapa de Controles'!$B$3:$D$143,3,FALSE))</f>
        <v/>
      </c>
      <c r="F422" s="56"/>
      <c r="G422" s="122"/>
      <c r="H422" s="122"/>
    </row>
    <row r="423" spans="1:8" ht="28.5" customHeight="1">
      <c r="A423" s="121"/>
      <c r="B423" s="54" t="str">
        <f>IF(A423="","",VLOOKUP(A423,'3-Mapa de Controles'!$M$3:$N$143,2,FALSE))</f>
        <v/>
      </c>
      <c r="C423" s="54" t="str">
        <f>IF(A423="","",VLOOKUP(A423,'3-Mapa de Controles'!$M$3:$P$143,4,FALSE))</f>
        <v/>
      </c>
      <c r="D423" s="54" t="str">
        <f>IF(A423="","",VLOOKUP(A423,'3-Mapa de Controles'!$M$3:$AI$143,23,FALSE))</f>
        <v/>
      </c>
      <c r="E423" s="54" t="str">
        <f>IF(A423="","",VLOOKUP(A423,'3-Mapa de Controles'!$B$3:$D$143,3,FALSE))</f>
        <v/>
      </c>
      <c r="F423" s="56"/>
      <c r="G423" s="122"/>
      <c r="H423" s="122"/>
    </row>
    <row r="424" spans="1:8" ht="28.5" customHeight="1">
      <c r="A424" s="121"/>
      <c r="B424" s="54" t="str">
        <f>IF(A424="","",VLOOKUP(A424,'3-Mapa de Controles'!$M$3:$N$143,2,FALSE))</f>
        <v/>
      </c>
      <c r="C424" s="54" t="str">
        <f>IF(A424="","",VLOOKUP(A424,'3-Mapa de Controles'!$M$3:$P$143,4,FALSE))</f>
        <v/>
      </c>
      <c r="D424" s="54" t="str">
        <f>IF(A424="","",VLOOKUP(A424,'3-Mapa de Controles'!$M$3:$AI$143,23,FALSE))</f>
        <v/>
      </c>
      <c r="E424" s="54" t="str">
        <f>IF(A424="","",VLOOKUP(A424,'3-Mapa de Controles'!$B$3:$D$143,3,FALSE))</f>
        <v/>
      </c>
      <c r="F424" s="56"/>
      <c r="G424" s="122"/>
      <c r="H424" s="122"/>
    </row>
    <row r="425" spans="1:8" ht="28.5" customHeight="1">
      <c r="A425" s="121"/>
      <c r="B425" s="54" t="str">
        <f>IF(A425="","",VLOOKUP(A425,'3-Mapa de Controles'!$M$3:$N$143,2,FALSE))</f>
        <v/>
      </c>
      <c r="C425" s="54" t="str">
        <f>IF(A425="","",VLOOKUP(A425,'3-Mapa de Controles'!$M$3:$P$143,4,FALSE))</f>
        <v/>
      </c>
      <c r="D425" s="54" t="str">
        <f>IF(A425="","",VLOOKUP(A425,'3-Mapa de Controles'!$M$3:$AI$143,23,FALSE))</f>
        <v/>
      </c>
      <c r="E425" s="54" t="str">
        <f>IF(A425="","",VLOOKUP(A425,'3-Mapa de Controles'!$B$3:$D$143,3,FALSE))</f>
        <v/>
      </c>
      <c r="F425" s="56"/>
      <c r="G425" s="122"/>
      <c r="H425" s="122"/>
    </row>
    <row r="426" spans="1:8" ht="28.5" customHeight="1">
      <c r="A426" s="121"/>
      <c r="B426" s="54" t="str">
        <f>IF(A426="","",VLOOKUP(A426,'3-Mapa de Controles'!$M$3:$N$143,2,FALSE))</f>
        <v/>
      </c>
      <c r="C426" s="54" t="str">
        <f>IF(A426="","",VLOOKUP(A426,'3-Mapa de Controles'!$M$3:$P$143,4,FALSE))</f>
        <v/>
      </c>
      <c r="D426" s="54" t="str">
        <f>IF(A426="","",VLOOKUP(A426,'3-Mapa de Controles'!$M$3:$AI$143,23,FALSE))</f>
        <v/>
      </c>
      <c r="E426" s="54" t="str">
        <f>IF(A426="","",VLOOKUP(A426,'3-Mapa de Controles'!$B$3:$D$143,3,FALSE))</f>
        <v/>
      </c>
      <c r="F426" s="56"/>
      <c r="G426" s="122"/>
      <c r="H426" s="122"/>
    </row>
    <row r="427" spans="1:8" ht="28.5" customHeight="1">
      <c r="A427" s="121"/>
      <c r="B427" s="54" t="str">
        <f>IF(A427="","",VLOOKUP(A427,'3-Mapa de Controles'!$M$3:$N$143,2,FALSE))</f>
        <v/>
      </c>
      <c r="C427" s="54" t="str">
        <f>IF(A427="","",VLOOKUP(A427,'3-Mapa de Controles'!$M$3:$P$143,4,FALSE))</f>
        <v/>
      </c>
      <c r="D427" s="54" t="str">
        <f>IF(A427="","",VLOOKUP(A427,'3-Mapa de Controles'!$M$3:$AI$143,23,FALSE))</f>
        <v/>
      </c>
      <c r="E427" s="54" t="str">
        <f>IF(A427="","",VLOOKUP(A427,'3-Mapa de Controles'!$B$3:$D$143,3,FALSE))</f>
        <v/>
      </c>
      <c r="F427" s="56"/>
      <c r="G427" s="122"/>
      <c r="H427" s="122"/>
    </row>
    <row r="428" spans="1:8" ht="28.5" customHeight="1">
      <c r="A428" s="121"/>
      <c r="B428" s="54" t="str">
        <f>IF(A428="","",VLOOKUP(A428,'3-Mapa de Controles'!$M$3:$N$143,2,FALSE))</f>
        <v/>
      </c>
      <c r="C428" s="54" t="str">
        <f>IF(A428="","",VLOOKUP(A428,'3-Mapa de Controles'!$M$3:$P$143,4,FALSE))</f>
        <v/>
      </c>
      <c r="D428" s="54" t="str">
        <f>IF(A428="","",VLOOKUP(A428,'3-Mapa de Controles'!$M$3:$AI$143,23,FALSE))</f>
        <v/>
      </c>
      <c r="E428" s="54" t="str">
        <f>IF(A428="","",VLOOKUP(A428,'3-Mapa de Controles'!$B$3:$D$143,3,FALSE))</f>
        <v/>
      </c>
      <c r="F428" s="56"/>
      <c r="G428" s="122"/>
      <c r="H428" s="122"/>
    </row>
    <row r="429" spans="1:8" ht="28.5" customHeight="1">
      <c r="A429" s="121"/>
      <c r="B429" s="54" t="str">
        <f>IF(A429="","",VLOOKUP(A429,'3-Mapa de Controles'!$M$3:$N$143,2,FALSE))</f>
        <v/>
      </c>
      <c r="C429" s="54" t="str">
        <f>IF(A429="","",VLOOKUP(A429,'3-Mapa de Controles'!$M$3:$P$143,4,FALSE))</f>
        <v/>
      </c>
      <c r="D429" s="54" t="str">
        <f>IF(A429="","",VLOOKUP(A429,'3-Mapa de Controles'!$M$3:$AI$143,23,FALSE))</f>
        <v/>
      </c>
      <c r="E429" s="54" t="str">
        <f>IF(A429="","",VLOOKUP(A429,'3-Mapa de Controles'!$B$3:$D$143,3,FALSE))</f>
        <v/>
      </c>
      <c r="F429" s="56"/>
      <c r="G429" s="122"/>
      <c r="H429" s="122"/>
    </row>
    <row r="430" spans="1:8" ht="28.5" customHeight="1">
      <c r="A430" s="121"/>
      <c r="B430" s="54" t="str">
        <f>IF(A430="","",VLOOKUP(A430,'3-Mapa de Controles'!$M$3:$N$143,2,FALSE))</f>
        <v/>
      </c>
      <c r="C430" s="54" t="str">
        <f>IF(A430="","",VLOOKUP(A430,'3-Mapa de Controles'!$M$3:$P$143,4,FALSE))</f>
        <v/>
      </c>
      <c r="D430" s="54" t="str">
        <f>IF(A430="","",VLOOKUP(A430,'3-Mapa de Controles'!$M$3:$AI$143,23,FALSE))</f>
        <v/>
      </c>
      <c r="E430" s="54" t="str">
        <f>IF(A430="","",VLOOKUP(A430,'3-Mapa de Controles'!$B$3:$D$143,3,FALSE))</f>
        <v/>
      </c>
      <c r="F430" s="56"/>
      <c r="G430" s="122"/>
      <c r="H430" s="122"/>
    </row>
    <row r="431" spans="1:8" ht="28.5" customHeight="1">
      <c r="A431" s="121"/>
      <c r="B431" s="54" t="str">
        <f>IF(A431="","",VLOOKUP(A431,'3-Mapa de Controles'!$M$3:$N$143,2,FALSE))</f>
        <v/>
      </c>
      <c r="C431" s="54" t="str">
        <f>IF(A431="","",VLOOKUP(A431,'3-Mapa de Controles'!$M$3:$P$143,4,FALSE))</f>
        <v/>
      </c>
      <c r="D431" s="54" t="str">
        <f>IF(A431="","",VLOOKUP(A431,'3-Mapa de Controles'!$M$3:$AI$143,23,FALSE))</f>
        <v/>
      </c>
      <c r="E431" s="54" t="str">
        <f>IF(A431="","",VLOOKUP(A431,'3-Mapa de Controles'!$B$3:$D$143,3,FALSE))</f>
        <v/>
      </c>
      <c r="F431" s="56"/>
      <c r="G431" s="122"/>
      <c r="H431" s="122"/>
    </row>
    <row r="432" spans="1:8" ht="28.5" customHeight="1">
      <c r="A432" s="121"/>
      <c r="B432" s="54" t="str">
        <f>IF(A432="","",VLOOKUP(A432,'3-Mapa de Controles'!$M$3:$N$143,2,FALSE))</f>
        <v/>
      </c>
      <c r="C432" s="54" t="str">
        <f>IF(A432="","",VLOOKUP(A432,'3-Mapa de Controles'!$M$3:$P$143,4,FALSE))</f>
        <v/>
      </c>
      <c r="D432" s="54" t="str">
        <f>IF(A432="","",VLOOKUP(A432,'3-Mapa de Controles'!$M$3:$AI$143,23,FALSE))</f>
        <v/>
      </c>
      <c r="E432" s="54" t="str">
        <f>IF(A432="","",VLOOKUP(A432,'3-Mapa de Controles'!$B$3:$D$143,3,FALSE))</f>
        <v/>
      </c>
      <c r="F432" s="56"/>
      <c r="G432" s="122"/>
      <c r="H432" s="122"/>
    </row>
    <row r="433" spans="1:8" ht="28.5" customHeight="1">
      <c r="A433" s="121"/>
      <c r="B433" s="54" t="str">
        <f>IF(A433="","",VLOOKUP(A433,'3-Mapa de Controles'!$M$3:$N$143,2,FALSE))</f>
        <v/>
      </c>
      <c r="C433" s="54" t="str">
        <f>IF(A433="","",VLOOKUP(A433,'3-Mapa de Controles'!$M$3:$P$143,4,FALSE))</f>
        <v/>
      </c>
      <c r="D433" s="54" t="str">
        <f>IF(A433="","",VLOOKUP(A433,'3-Mapa de Controles'!$M$3:$AI$143,23,FALSE))</f>
        <v/>
      </c>
      <c r="E433" s="54" t="str">
        <f>IF(A433="","",VLOOKUP(A433,'3-Mapa de Controles'!$B$3:$D$143,3,FALSE))</f>
        <v/>
      </c>
      <c r="F433" s="56"/>
      <c r="G433" s="122"/>
      <c r="H433" s="122"/>
    </row>
    <row r="434" spans="1:8" ht="28.5" customHeight="1">
      <c r="A434" s="121"/>
      <c r="B434" s="54" t="str">
        <f>IF(A434="","",VLOOKUP(A434,'3-Mapa de Controles'!$M$3:$N$143,2,FALSE))</f>
        <v/>
      </c>
      <c r="C434" s="54" t="str">
        <f>IF(A434="","",VLOOKUP(A434,'3-Mapa de Controles'!$M$3:$P$143,4,FALSE))</f>
        <v/>
      </c>
      <c r="D434" s="54" t="str">
        <f>IF(A434="","",VLOOKUP(A434,'3-Mapa de Controles'!$M$3:$AI$143,23,FALSE))</f>
        <v/>
      </c>
      <c r="E434" s="54" t="str">
        <f>IF(A434="","",VLOOKUP(A434,'3-Mapa de Controles'!$B$3:$D$143,3,FALSE))</f>
        <v/>
      </c>
      <c r="F434" s="56"/>
      <c r="G434" s="122"/>
      <c r="H434" s="122"/>
    </row>
    <row r="435" spans="1:8" ht="28.5" customHeight="1">
      <c r="A435" s="121"/>
      <c r="B435" s="54" t="str">
        <f>IF(A435="","",VLOOKUP(A435,'3-Mapa de Controles'!$M$3:$N$143,2,FALSE))</f>
        <v/>
      </c>
      <c r="C435" s="54" t="str">
        <f>IF(A435="","",VLOOKUP(A435,'3-Mapa de Controles'!$M$3:$P$143,4,FALSE))</f>
        <v/>
      </c>
      <c r="D435" s="54" t="str">
        <f>IF(A435="","",VLOOKUP(A435,'3-Mapa de Controles'!$M$3:$AI$143,23,FALSE))</f>
        <v/>
      </c>
      <c r="E435" s="54" t="str">
        <f>IF(A435="","",VLOOKUP(A435,'3-Mapa de Controles'!$B$3:$D$143,3,FALSE))</f>
        <v/>
      </c>
      <c r="F435" s="56"/>
      <c r="G435" s="122"/>
      <c r="H435" s="122"/>
    </row>
    <row r="436" spans="1:8" ht="28.5" customHeight="1">
      <c r="A436" s="121"/>
      <c r="B436" s="54" t="str">
        <f>IF(A436="","",VLOOKUP(A436,'3-Mapa de Controles'!$M$3:$N$143,2,FALSE))</f>
        <v/>
      </c>
      <c r="C436" s="54" t="str">
        <f>IF(A436="","",VLOOKUP(A436,'3-Mapa de Controles'!$M$3:$P$143,4,FALSE))</f>
        <v/>
      </c>
      <c r="D436" s="54" t="str">
        <f>IF(A436="","",VLOOKUP(A436,'3-Mapa de Controles'!$M$3:$AI$143,23,FALSE))</f>
        <v/>
      </c>
      <c r="E436" s="54" t="str">
        <f>IF(A436="","",VLOOKUP(A436,'3-Mapa de Controles'!$B$3:$D$143,3,FALSE))</f>
        <v/>
      </c>
      <c r="F436" s="56"/>
      <c r="G436" s="122"/>
      <c r="H436" s="122"/>
    </row>
    <row r="437" spans="1:8" ht="28.5" customHeight="1">
      <c r="A437" s="121"/>
      <c r="B437" s="54" t="str">
        <f>IF(A437="","",VLOOKUP(A437,'3-Mapa de Controles'!$M$3:$N$143,2,FALSE))</f>
        <v/>
      </c>
      <c r="C437" s="54" t="str">
        <f>IF(A437="","",VLOOKUP(A437,'3-Mapa de Controles'!$M$3:$P$143,4,FALSE))</f>
        <v/>
      </c>
      <c r="D437" s="54" t="str">
        <f>IF(A437="","",VLOOKUP(A437,'3-Mapa de Controles'!$M$3:$AI$143,23,FALSE))</f>
        <v/>
      </c>
      <c r="E437" s="54" t="str">
        <f>IF(A437="","",VLOOKUP(A437,'3-Mapa de Controles'!$B$3:$D$143,3,FALSE))</f>
        <v/>
      </c>
      <c r="F437" s="56"/>
      <c r="G437" s="122"/>
      <c r="H437" s="122"/>
    </row>
    <row r="438" spans="1:8" ht="28.5" customHeight="1">
      <c r="A438" s="121"/>
      <c r="B438" s="54" t="str">
        <f>IF(A438="","",VLOOKUP(A438,'3-Mapa de Controles'!$M$3:$N$143,2,FALSE))</f>
        <v/>
      </c>
      <c r="C438" s="54" t="str">
        <f>IF(A438="","",VLOOKUP(A438,'3-Mapa de Controles'!$M$3:$P$143,4,FALSE))</f>
        <v/>
      </c>
      <c r="D438" s="54" t="str">
        <f>IF(A438="","",VLOOKUP(A438,'3-Mapa de Controles'!$M$3:$AI$143,23,FALSE))</f>
        <v/>
      </c>
      <c r="E438" s="54" t="str">
        <f>IF(A438="","",VLOOKUP(A438,'3-Mapa de Controles'!$B$3:$D$143,3,FALSE))</f>
        <v/>
      </c>
      <c r="F438" s="56"/>
      <c r="G438" s="122"/>
      <c r="H438" s="122"/>
    </row>
    <row r="439" spans="1:8" ht="28.5" customHeight="1">
      <c r="A439" s="121"/>
      <c r="B439" s="54" t="str">
        <f>IF(A439="","",VLOOKUP(A439,'3-Mapa de Controles'!$M$3:$N$143,2,FALSE))</f>
        <v/>
      </c>
      <c r="C439" s="54" t="str">
        <f>IF(A439="","",VLOOKUP(A439,'3-Mapa de Controles'!$M$3:$P$143,4,FALSE))</f>
        <v/>
      </c>
      <c r="D439" s="54" t="str">
        <f>IF(A439="","",VLOOKUP(A439,'3-Mapa de Controles'!$M$3:$AI$143,23,FALSE))</f>
        <v/>
      </c>
      <c r="E439" s="54" t="str">
        <f>IF(A439="","",VLOOKUP(A439,'3-Mapa de Controles'!$B$3:$D$143,3,FALSE))</f>
        <v/>
      </c>
      <c r="F439" s="56"/>
      <c r="G439" s="122"/>
      <c r="H439" s="122"/>
    </row>
    <row r="440" spans="1:8" ht="28.5" customHeight="1">
      <c r="A440" s="121"/>
      <c r="B440" s="54" t="str">
        <f>IF(A440="","",VLOOKUP(A440,'3-Mapa de Controles'!$M$3:$N$143,2,FALSE))</f>
        <v/>
      </c>
      <c r="C440" s="54" t="str">
        <f>IF(A440="","",VLOOKUP(A440,'3-Mapa de Controles'!$M$3:$P$143,4,FALSE))</f>
        <v/>
      </c>
      <c r="D440" s="54" t="str">
        <f>IF(A440="","",VLOOKUP(A440,'3-Mapa de Controles'!$M$3:$AI$143,23,FALSE))</f>
        <v/>
      </c>
      <c r="E440" s="54" t="str">
        <f>IF(A440="","",VLOOKUP(A440,'3-Mapa de Controles'!$B$3:$D$143,3,FALSE))</f>
        <v/>
      </c>
      <c r="F440" s="56"/>
      <c r="G440" s="122"/>
      <c r="H440" s="122"/>
    </row>
    <row r="441" spans="1:8" ht="28.5" customHeight="1">
      <c r="A441" s="121"/>
      <c r="B441" s="54" t="str">
        <f>IF(A441="","",VLOOKUP(A441,'3-Mapa de Controles'!$M$3:$N$143,2,FALSE))</f>
        <v/>
      </c>
      <c r="C441" s="54" t="str">
        <f>IF(A441="","",VLOOKUP(A441,'3-Mapa de Controles'!$M$3:$P$143,4,FALSE))</f>
        <v/>
      </c>
      <c r="D441" s="54" t="str">
        <f>IF(A441="","",VLOOKUP(A441,'3-Mapa de Controles'!$M$3:$AI$143,23,FALSE))</f>
        <v/>
      </c>
      <c r="E441" s="54" t="str">
        <f>IF(A441="","",VLOOKUP(A441,'3-Mapa de Controles'!$B$3:$D$143,3,FALSE))</f>
        <v/>
      </c>
      <c r="F441" s="56"/>
      <c r="G441" s="122"/>
      <c r="H441" s="122"/>
    </row>
    <row r="442" spans="1:8" ht="28.5" customHeight="1">
      <c r="A442" s="121"/>
      <c r="B442" s="54" t="str">
        <f>IF(A442="","",VLOOKUP(A442,'3-Mapa de Controles'!$M$3:$N$143,2,FALSE))</f>
        <v/>
      </c>
      <c r="C442" s="54" t="str">
        <f>IF(A442="","",VLOOKUP(A442,'3-Mapa de Controles'!$M$3:$P$143,4,FALSE))</f>
        <v/>
      </c>
      <c r="D442" s="54" t="str">
        <f>IF(A442="","",VLOOKUP(A442,'3-Mapa de Controles'!$M$3:$AI$143,23,FALSE))</f>
        <v/>
      </c>
      <c r="E442" s="54" t="str">
        <f>IF(A442="","",VLOOKUP(A442,'3-Mapa de Controles'!$B$3:$D$143,3,FALSE))</f>
        <v/>
      </c>
      <c r="F442" s="56"/>
      <c r="G442" s="122"/>
      <c r="H442" s="122"/>
    </row>
    <row r="443" spans="1:8" ht="28.5" customHeight="1">
      <c r="A443" s="121"/>
      <c r="B443" s="54" t="str">
        <f>IF(A443="","",VLOOKUP(A443,'3-Mapa de Controles'!$M$3:$N$143,2,FALSE))</f>
        <v/>
      </c>
      <c r="C443" s="54" t="str">
        <f>IF(A443="","",VLOOKUP(A443,'3-Mapa de Controles'!$M$3:$P$143,4,FALSE))</f>
        <v/>
      </c>
      <c r="D443" s="54" t="str">
        <f>IF(A443="","",VLOOKUP(A443,'3-Mapa de Controles'!$M$3:$AI$143,23,FALSE))</f>
        <v/>
      </c>
      <c r="E443" s="54" t="str">
        <f>IF(A443="","",VLOOKUP(A443,'3-Mapa de Controles'!$B$3:$D$143,3,FALSE))</f>
        <v/>
      </c>
      <c r="F443" s="56"/>
      <c r="G443" s="122"/>
      <c r="H443" s="122"/>
    </row>
    <row r="444" spans="1:8" ht="28.5" customHeight="1">
      <c r="A444" s="121"/>
      <c r="B444" s="54" t="str">
        <f>IF(A444="","",VLOOKUP(A444,'3-Mapa de Controles'!$M$3:$N$143,2,FALSE))</f>
        <v/>
      </c>
      <c r="C444" s="54" t="str">
        <f>IF(A444="","",VLOOKUP(A444,'3-Mapa de Controles'!$M$3:$P$143,4,FALSE))</f>
        <v/>
      </c>
      <c r="D444" s="54" t="str">
        <f>IF(A444="","",VLOOKUP(A444,'3-Mapa de Controles'!$M$3:$AI$143,23,FALSE))</f>
        <v/>
      </c>
      <c r="E444" s="54" t="str">
        <f>IF(A444="","",VLOOKUP(A444,'3-Mapa de Controles'!$B$3:$D$143,3,FALSE))</f>
        <v/>
      </c>
      <c r="F444" s="56"/>
      <c r="G444" s="122"/>
      <c r="H444" s="122"/>
    </row>
    <row r="445" spans="1:8" ht="28.5" customHeight="1">
      <c r="A445" s="121"/>
      <c r="B445" s="54" t="str">
        <f>IF(A445="","",VLOOKUP(A445,'3-Mapa de Controles'!$M$3:$N$143,2,FALSE))</f>
        <v/>
      </c>
      <c r="C445" s="54" t="str">
        <f>IF(A445="","",VLOOKUP(A445,'3-Mapa de Controles'!$M$3:$P$143,4,FALSE))</f>
        <v/>
      </c>
      <c r="D445" s="54" t="str">
        <f>IF(A445="","",VLOOKUP(A445,'3-Mapa de Controles'!$M$3:$AI$143,23,FALSE))</f>
        <v/>
      </c>
      <c r="E445" s="54" t="str">
        <f>IF(A445="","",VLOOKUP(A445,'3-Mapa de Controles'!$B$3:$D$143,3,FALSE))</f>
        <v/>
      </c>
      <c r="F445" s="56"/>
      <c r="G445" s="122"/>
      <c r="H445" s="122"/>
    </row>
    <row r="446" spans="1:8" ht="28.5" customHeight="1">
      <c r="A446" s="121"/>
      <c r="B446" s="54" t="str">
        <f>IF(A446="","",VLOOKUP(A446,'3-Mapa de Controles'!$M$3:$N$143,2,FALSE))</f>
        <v/>
      </c>
      <c r="C446" s="54" t="str">
        <f>IF(A446="","",VLOOKUP(A446,'3-Mapa de Controles'!$M$3:$P$143,4,FALSE))</f>
        <v/>
      </c>
      <c r="D446" s="54" t="str">
        <f>IF(A446="","",VLOOKUP(A446,'3-Mapa de Controles'!$M$3:$AI$143,23,FALSE))</f>
        <v/>
      </c>
      <c r="E446" s="54" t="str">
        <f>IF(A446="","",VLOOKUP(A446,'3-Mapa de Controles'!$B$3:$D$143,3,FALSE))</f>
        <v/>
      </c>
      <c r="F446" s="56"/>
      <c r="G446" s="122"/>
      <c r="H446" s="122"/>
    </row>
    <row r="447" spans="1:8" ht="28.5" customHeight="1">
      <c r="A447" s="121"/>
      <c r="B447" s="54" t="str">
        <f>IF(A447="","",VLOOKUP(A447,'3-Mapa de Controles'!$M$3:$N$143,2,FALSE))</f>
        <v/>
      </c>
      <c r="C447" s="54" t="str">
        <f>IF(A447="","",VLOOKUP(A447,'3-Mapa de Controles'!$M$3:$P$143,4,FALSE))</f>
        <v/>
      </c>
      <c r="D447" s="54" t="str">
        <f>IF(A447="","",VLOOKUP(A447,'3-Mapa de Controles'!$M$3:$AI$143,23,FALSE))</f>
        <v/>
      </c>
      <c r="E447" s="54" t="str">
        <f>IF(A447="","",VLOOKUP(A447,'3-Mapa de Controles'!$B$3:$D$143,3,FALSE))</f>
        <v/>
      </c>
      <c r="F447" s="56"/>
      <c r="G447" s="122"/>
      <c r="H447" s="122"/>
    </row>
    <row r="448" spans="1:8" ht="28.5" customHeight="1">
      <c r="A448" s="121"/>
      <c r="B448" s="54" t="str">
        <f>IF(A448="","",VLOOKUP(A448,'3-Mapa de Controles'!$M$3:$N$143,2,FALSE))</f>
        <v/>
      </c>
      <c r="C448" s="54" t="str">
        <f>IF(A448="","",VLOOKUP(A448,'3-Mapa de Controles'!$M$3:$P$143,4,FALSE))</f>
        <v/>
      </c>
      <c r="D448" s="54" t="str">
        <f>IF(A448="","",VLOOKUP(A448,'3-Mapa de Controles'!$M$3:$AI$143,23,FALSE))</f>
        <v/>
      </c>
      <c r="E448" s="54" t="str">
        <f>IF(A448="","",VLOOKUP(A448,'3-Mapa de Controles'!$B$3:$D$143,3,FALSE))</f>
        <v/>
      </c>
      <c r="F448" s="56"/>
      <c r="G448" s="122"/>
      <c r="H448" s="122"/>
    </row>
    <row r="449" spans="1:8" ht="28.5" customHeight="1">
      <c r="A449" s="121"/>
      <c r="B449" s="54" t="str">
        <f>IF(A449="","",VLOOKUP(A449,'3-Mapa de Controles'!$M$3:$N$143,2,FALSE))</f>
        <v/>
      </c>
      <c r="C449" s="54" t="str">
        <f>IF(A449="","",VLOOKUP(A449,'3-Mapa de Controles'!$M$3:$P$143,4,FALSE))</f>
        <v/>
      </c>
      <c r="D449" s="54" t="str">
        <f>IF(A449="","",VLOOKUP(A449,'3-Mapa de Controles'!$M$3:$AI$143,23,FALSE))</f>
        <v/>
      </c>
      <c r="E449" s="54" t="str">
        <f>IF(A449="","",VLOOKUP(A449,'3-Mapa de Controles'!$B$3:$D$143,3,FALSE))</f>
        <v/>
      </c>
      <c r="F449" s="56"/>
      <c r="G449" s="122"/>
      <c r="H449" s="122"/>
    </row>
    <row r="450" spans="1:8" ht="28.5" customHeight="1">
      <c r="A450" s="121"/>
      <c r="B450" s="54" t="str">
        <f>IF(A450="","",VLOOKUP(A450,'3-Mapa de Controles'!$M$3:$N$143,2,FALSE))</f>
        <v/>
      </c>
      <c r="C450" s="54" t="str">
        <f>IF(A450="","",VLOOKUP(A450,'3-Mapa de Controles'!$M$3:$P$143,4,FALSE))</f>
        <v/>
      </c>
      <c r="D450" s="54" t="str">
        <f>IF(A450="","",VLOOKUP(A450,'3-Mapa de Controles'!$M$3:$AI$143,23,FALSE))</f>
        <v/>
      </c>
      <c r="E450" s="54" t="str">
        <f>IF(A450="","",VLOOKUP(A450,'3-Mapa de Controles'!$B$3:$D$143,3,FALSE))</f>
        <v/>
      </c>
      <c r="F450" s="56"/>
      <c r="G450" s="122"/>
      <c r="H450" s="122"/>
    </row>
    <row r="451" spans="1:8" ht="28.5" customHeight="1">
      <c r="A451" s="121"/>
      <c r="B451" s="54" t="str">
        <f>IF(A451="","",VLOOKUP(A451,'3-Mapa de Controles'!$M$3:$N$143,2,FALSE))</f>
        <v/>
      </c>
      <c r="C451" s="54" t="str">
        <f>IF(A451="","",VLOOKUP(A451,'3-Mapa de Controles'!$M$3:$P$143,4,FALSE))</f>
        <v/>
      </c>
      <c r="D451" s="54" t="str">
        <f>IF(A451="","",VLOOKUP(A451,'3-Mapa de Controles'!$M$3:$AI$143,23,FALSE))</f>
        <v/>
      </c>
      <c r="E451" s="54" t="str">
        <f>IF(A451="","",VLOOKUP(A451,'3-Mapa de Controles'!$B$3:$D$143,3,FALSE))</f>
        <v/>
      </c>
      <c r="F451" s="56"/>
      <c r="G451" s="122"/>
      <c r="H451" s="122"/>
    </row>
    <row r="452" spans="1:8" ht="28.5" customHeight="1">
      <c r="A452" s="121"/>
      <c r="B452" s="54" t="str">
        <f>IF(A452="","",VLOOKUP(A452,'3-Mapa de Controles'!$M$3:$N$143,2,FALSE))</f>
        <v/>
      </c>
      <c r="C452" s="54" t="str">
        <f>IF(A452="","",VLOOKUP(A452,'3-Mapa de Controles'!$M$3:$P$143,4,FALSE))</f>
        <v/>
      </c>
      <c r="D452" s="54" t="str">
        <f>IF(A452="","",VLOOKUP(A452,'3-Mapa de Controles'!$M$3:$AI$143,23,FALSE))</f>
        <v/>
      </c>
      <c r="E452" s="54" t="str">
        <f>IF(A452="","",VLOOKUP(A452,'3-Mapa de Controles'!$B$3:$D$143,3,FALSE))</f>
        <v/>
      </c>
      <c r="F452" s="56"/>
      <c r="G452" s="122"/>
      <c r="H452" s="122"/>
    </row>
    <row r="453" spans="1:8" ht="28.5" customHeight="1">
      <c r="A453" s="121"/>
      <c r="B453" s="54" t="str">
        <f>IF(A453="","",VLOOKUP(A453,'3-Mapa de Controles'!$M$3:$N$143,2,FALSE))</f>
        <v/>
      </c>
      <c r="C453" s="54" t="str">
        <f>IF(A453="","",VLOOKUP(A453,'3-Mapa de Controles'!$M$3:$P$143,4,FALSE))</f>
        <v/>
      </c>
      <c r="D453" s="54" t="str">
        <f>IF(A453="","",VLOOKUP(A453,'3-Mapa de Controles'!$M$3:$AI$143,23,FALSE))</f>
        <v/>
      </c>
      <c r="E453" s="54" t="str">
        <f>IF(A453="","",VLOOKUP(A453,'3-Mapa de Controles'!$B$3:$D$143,3,FALSE))</f>
        <v/>
      </c>
      <c r="F453" s="56"/>
      <c r="G453" s="122"/>
      <c r="H453" s="122"/>
    </row>
    <row r="454" spans="1:8" ht="28.5" customHeight="1">
      <c r="A454" s="121"/>
      <c r="B454" s="54" t="str">
        <f>IF(A454="","",VLOOKUP(A454,'3-Mapa de Controles'!$M$3:$N$143,2,FALSE))</f>
        <v/>
      </c>
      <c r="C454" s="54" t="str">
        <f>IF(A454="","",VLOOKUP(A454,'3-Mapa de Controles'!$M$3:$P$143,4,FALSE))</f>
        <v/>
      </c>
      <c r="D454" s="54" t="str">
        <f>IF(A454="","",VLOOKUP(A454,'3-Mapa de Controles'!$M$3:$AI$143,23,FALSE))</f>
        <v/>
      </c>
      <c r="E454" s="54" t="str">
        <f>IF(A454="","",VLOOKUP(A454,'3-Mapa de Controles'!$B$3:$D$143,3,FALSE))</f>
        <v/>
      </c>
      <c r="F454" s="56"/>
      <c r="G454" s="122"/>
      <c r="H454" s="122"/>
    </row>
    <row r="455" spans="1:8" ht="28.5" customHeight="1">
      <c r="A455" s="121"/>
      <c r="B455" s="54" t="str">
        <f>IF(A455="","",VLOOKUP(A455,'3-Mapa de Controles'!$M$3:$N$143,2,FALSE))</f>
        <v/>
      </c>
      <c r="C455" s="54" t="str">
        <f>IF(A455="","",VLOOKUP(A455,'3-Mapa de Controles'!$M$3:$P$143,4,FALSE))</f>
        <v/>
      </c>
      <c r="D455" s="54" t="str">
        <f>IF(A455="","",VLOOKUP(A455,'3-Mapa de Controles'!$M$3:$AI$143,23,FALSE))</f>
        <v/>
      </c>
      <c r="E455" s="54" t="str">
        <f>IF(A455="","",VLOOKUP(A455,'3-Mapa de Controles'!$B$3:$D$143,3,FALSE))</f>
        <v/>
      </c>
      <c r="F455" s="56"/>
      <c r="G455" s="122"/>
      <c r="H455" s="122"/>
    </row>
    <row r="456" spans="1:8" ht="28.5" customHeight="1">
      <c r="A456" s="121"/>
      <c r="B456" s="54" t="str">
        <f>IF(A456="","",VLOOKUP(A456,'3-Mapa de Controles'!$M$3:$N$143,2,FALSE))</f>
        <v/>
      </c>
      <c r="C456" s="54" t="str">
        <f>IF(A456="","",VLOOKUP(A456,'3-Mapa de Controles'!$M$3:$P$143,4,FALSE))</f>
        <v/>
      </c>
      <c r="D456" s="54" t="str">
        <f>IF(A456="","",VLOOKUP(A456,'3-Mapa de Controles'!$M$3:$AI$143,23,FALSE))</f>
        <v/>
      </c>
      <c r="E456" s="54" t="str">
        <f>IF(A456="","",VLOOKUP(A456,'3-Mapa de Controles'!$B$3:$D$143,3,FALSE))</f>
        <v/>
      </c>
      <c r="F456" s="56"/>
      <c r="G456" s="122"/>
      <c r="H456" s="122"/>
    </row>
    <row r="457" spans="1:8" ht="28.5" customHeight="1">
      <c r="A457" s="121"/>
      <c r="B457" s="54" t="str">
        <f>IF(A457="","",VLOOKUP(A457,'3-Mapa de Controles'!$M$3:$N$143,2,FALSE))</f>
        <v/>
      </c>
      <c r="C457" s="54" t="str">
        <f>IF(A457="","",VLOOKUP(A457,'3-Mapa de Controles'!$M$3:$P$143,4,FALSE))</f>
        <v/>
      </c>
      <c r="D457" s="54" t="str">
        <f>IF(A457="","",VLOOKUP(A457,'3-Mapa de Controles'!$M$3:$AI$143,23,FALSE))</f>
        <v/>
      </c>
      <c r="E457" s="54" t="str">
        <f>IF(A457="","",VLOOKUP(A457,'3-Mapa de Controles'!$B$3:$D$143,3,FALSE))</f>
        <v/>
      </c>
      <c r="F457" s="56"/>
      <c r="G457" s="122"/>
      <c r="H457" s="122"/>
    </row>
    <row r="458" spans="1:8" ht="28.5" customHeight="1">
      <c r="A458" s="121"/>
      <c r="B458" s="54" t="str">
        <f>IF(A458="","",VLOOKUP(A458,'3-Mapa de Controles'!$M$3:$N$143,2,FALSE))</f>
        <v/>
      </c>
      <c r="C458" s="54" t="str">
        <f>IF(A458="","",VLOOKUP(A458,'3-Mapa de Controles'!$M$3:$P$143,4,FALSE))</f>
        <v/>
      </c>
      <c r="D458" s="54" t="str">
        <f>IF(A458="","",VLOOKUP(A458,'3-Mapa de Controles'!$M$3:$AI$143,23,FALSE))</f>
        <v/>
      </c>
      <c r="E458" s="54" t="str">
        <f>IF(A458="","",VLOOKUP(A458,'3-Mapa de Controles'!$B$3:$D$143,3,FALSE))</f>
        <v/>
      </c>
      <c r="F458" s="56"/>
      <c r="G458" s="122"/>
      <c r="H458" s="122"/>
    </row>
    <row r="459" spans="1:8" ht="28.5" customHeight="1">
      <c r="A459" s="121"/>
      <c r="B459" s="54" t="str">
        <f>IF(A459="","",VLOOKUP(A459,'3-Mapa de Controles'!$M$3:$N$143,2,FALSE))</f>
        <v/>
      </c>
      <c r="C459" s="54" t="str">
        <f>IF(A459="","",VLOOKUP(A459,'3-Mapa de Controles'!$M$3:$P$143,4,FALSE))</f>
        <v/>
      </c>
      <c r="D459" s="54" t="str">
        <f>IF(A459="","",VLOOKUP(A459,'3-Mapa de Controles'!$M$3:$AI$143,23,FALSE))</f>
        <v/>
      </c>
      <c r="E459" s="54" t="str">
        <f>IF(A459="","",VLOOKUP(A459,'3-Mapa de Controles'!$B$3:$D$143,3,FALSE))</f>
        <v/>
      </c>
      <c r="F459" s="56"/>
      <c r="G459" s="122"/>
      <c r="H459" s="122"/>
    </row>
    <row r="460" spans="1:8" ht="28.5" customHeight="1">
      <c r="A460" s="121"/>
      <c r="B460" s="54" t="str">
        <f>IF(A460="","",VLOOKUP(A460,'3-Mapa de Controles'!$M$3:$N$143,2,FALSE))</f>
        <v/>
      </c>
      <c r="C460" s="54" t="str">
        <f>IF(A460="","",VLOOKUP(A460,'3-Mapa de Controles'!$M$3:$P$143,4,FALSE))</f>
        <v/>
      </c>
      <c r="D460" s="54" t="str">
        <f>IF(A460="","",VLOOKUP(A460,'3-Mapa de Controles'!$M$3:$AI$143,23,FALSE))</f>
        <v/>
      </c>
      <c r="E460" s="54" t="str">
        <f>IF(A460="","",VLOOKUP(A460,'3-Mapa de Controles'!$B$3:$D$143,3,FALSE))</f>
        <v/>
      </c>
      <c r="F460" s="56"/>
      <c r="G460" s="122"/>
      <c r="H460" s="122"/>
    </row>
    <row r="461" spans="1:8" ht="28.5" customHeight="1">
      <c r="A461" s="121"/>
      <c r="B461" s="54" t="str">
        <f>IF(A461="","",VLOOKUP(A461,'3-Mapa de Controles'!$M$3:$N$143,2,FALSE))</f>
        <v/>
      </c>
      <c r="C461" s="54" t="str">
        <f>IF(A461="","",VLOOKUP(A461,'3-Mapa de Controles'!$M$3:$P$143,4,FALSE))</f>
        <v/>
      </c>
      <c r="D461" s="54" t="str">
        <f>IF(A461="","",VLOOKUP(A461,'3-Mapa de Controles'!$M$3:$AI$143,23,FALSE))</f>
        <v/>
      </c>
      <c r="E461" s="54" t="str">
        <f>IF(A461="","",VLOOKUP(A461,'3-Mapa de Controles'!$B$3:$D$143,3,FALSE))</f>
        <v/>
      </c>
      <c r="F461" s="56"/>
      <c r="G461" s="122"/>
      <c r="H461" s="122"/>
    </row>
    <row r="462" spans="1:8" ht="28.5" customHeight="1">
      <c r="A462" s="121"/>
      <c r="B462" s="54" t="str">
        <f>IF(A462="","",VLOOKUP(A462,'3-Mapa de Controles'!$M$3:$N$143,2,FALSE))</f>
        <v/>
      </c>
      <c r="C462" s="54" t="str">
        <f>IF(A462="","",VLOOKUP(A462,'3-Mapa de Controles'!$M$3:$P$143,4,FALSE))</f>
        <v/>
      </c>
      <c r="D462" s="54" t="str">
        <f>IF(A462="","",VLOOKUP(A462,'3-Mapa de Controles'!$M$3:$AI$143,23,FALSE))</f>
        <v/>
      </c>
      <c r="E462" s="54" t="str">
        <f>IF(A462="","",VLOOKUP(A462,'3-Mapa de Controles'!$B$3:$D$143,3,FALSE))</f>
        <v/>
      </c>
      <c r="F462" s="56"/>
      <c r="G462" s="122"/>
      <c r="H462" s="122"/>
    </row>
    <row r="463" spans="1:8" ht="28.5" customHeight="1">
      <c r="A463" s="121"/>
      <c r="B463" s="54" t="str">
        <f>IF(A463="","",VLOOKUP(A463,'3-Mapa de Controles'!$M$3:$N$143,2,FALSE))</f>
        <v/>
      </c>
      <c r="C463" s="54" t="str">
        <f>IF(A463="","",VLOOKUP(A463,'3-Mapa de Controles'!$M$3:$P$143,4,FALSE))</f>
        <v/>
      </c>
      <c r="D463" s="54" t="str">
        <f>IF(A463="","",VLOOKUP(A463,'3-Mapa de Controles'!$M$3:$AI$143,23,FALSE))</f>
        <v/>
      </c>
      <c r="E463" s="54" t="str">
        <f>IF(A463="","",VLOOKUP(A463,'3-Mapa de Controles'!$B$3:$D$143,3,FALSE))</f>
        <v/>
      </c>
      <c r="F463" s="56"/>
      <c r="G463" s="122"/>
      <c r="H463" s="122"/>
    </row>
    <row r="464" spans="1:8" ht="28.5" customHeight="1">
      <c r="A464" s="121"/>
      <c r="B464" s="54" t="str">
        <f>IF(A464="","",VLOOKUP(A464,'3-Mapa de Controles'!$M$3:$N$143,2,FALSE))</f>
        <v/>
      </c>
      <c r="C464" s="54" t="str">
        <f>IF(A464="","",VLOOKUP(A464,'3-Mapa de Controles'!$M$3:$P$143,4,FALSE))</f>
        <v/>
      </c>
      <c r="D464" s="54" t="str">
        <f>IF(A464="","",VLOOKUP(A464,'3-Mapa de Controles'!$M$3:$AI$143,23,FALSE))</f>
        <v/>
      </c>
      <c r="E464" s="54" t="str">
        <f>IF(A464="","",VLOOKUP(A464,'3-Mapa de Controles'!$B$3:$D$143,3,FALSE))</f>
        <v/>
      </c>
      <c r="F464" s="56"/>
      <c r="G464" s="122"/>
      <c r="H464" s="122"/>
    </row>
    <row r="465" spans="1:8" ht="28.5" customHeight="1">
      <c r="A465" s="121"/>
      <c r="B465" s="54" t="str">
        <f>IF(A465="","",VLOOKUP(A465,'3-Mapa de Controles'!$M$3:$N$143,2,FALSE))</f>
        <v/>
      </c>
      <c r="C465" s="54" t="str">
        <f>IF(A465="","",VLOOKUP(A465,'3-Mapa de Controles'!$M$3:$P$143,4,FALSE))</f>
        <v/>
      </c>
      <c r="D465" s="54" t="str">
        <f>IF(A465="","",VLOOKUP(A465,'3-Mapa de Controles'!$M$3:$AI$143,23,FALSE))</f>
        <v/>
      </c>
      <c r="E465" s="54" t="str">
        <f>IF(A465="","",VLOOKUP(A465,'3-Mapa de Controles'!$B$3:$D$143,3,FALSE))</f>
        <v/>
      </c>
      <c r="F465" s="56"/>
      <c r="G465" s="122"/>
      <c r="H465" s="122"/>
    </row>
    <row r="466" spans="1:8" ht="28.5" customHeight="1">
      <c r="A466" s="121"/>
      <c r="B466" s="54" t="str">
        <f>IF(A466="","",VLOOKUP(A466,'3-Mapa de Controles'!$M$3:$N$143,2,FALSE))</f>
        <v/>
      </c>
      <c r="C466" s="54" t="str">
        <f>IF(A466="","",VLOOKUP(A466,'3-Mapa de Controles'!$M$3:$P$143,4,FALSE))</f>
        <v/>
      </c>
      <c r="D466" s="54" t="str">
        <f>IF(A466="","",VLOOKUP(A466,'3-Mapa de Controles'!$M$3:$AI$143,23,FALSE))</f>
        <v/>
      </c>
      <c r="E466" s="54" t="str">
        <f>IF(A466="","",VLOOKUP(A466,'3-Mapa de Controles'!$B$3:$D$143,3,FALSE))</f>
        <v/>
      </c>
      <c r="F466" s="56"/>
      <c r="G466" s="122"/>
      <c r="H466" s="122"/>
    </row>
    <row r="467" spans="1:8" ht="28.5" customHeight="1">
      <c r="A467" s="121"/>
      <c r="B467" s="54" t="str">
        <f>IF(A467="","",VLOOKUP(A467,'3-Mapa de Controles'!$M$3:$N$143,2,FALSE))</f>
        <v/>
      </c>
      <c r="C467" s="54" t="str">
        <f>IF(A467="","",VLOOKUP(A467,'3-Mapa de Controles'!$M$3:$P$143,4,FALSE))</f>
        <v/>
      </c>
      <c r="D467" s="54" t="str">
        <f>IF(A467="","",VLOOKUP(A467,'3-Mapa de Controles'!$M$3:$AI$143,23,FALSE))</f>
        <v/>
      </c>
      <c r="E467" s="54" t="str">
        <f>IF(A467="","",VLOOKUP(A467,'3-Mapa de Controles'!$B$3:$D$143,3,FALSE))</f>
        <v/>
      </c>
      <c r="F467" s="56"/>
      <c r="G467" s="122"/>
      <c r="H467" s="122"/>
    </row>
    <row r="468" spans="1:8" ht="28.5" customHeight="1">
      <c r="A468" s="121"/>
      <c r="B468" s="54" t="str">
        <f>IF(A468="","",VLOOKUP(A468,'3-Mapa de Controles'!$M$3:$N$143,2,FALSE))</f>
        <v/>
      </c>
      <c r="C468" s="54" t="str">
        <f>IF(A468="","",VLOOKUP(A468,'3-Mapa de Controles'!$M$3:$P$143,4,FALSE))</f>
        <v/>
      </c>
      <c r="D468" s="54" t="str">
        <f>IF(A468="","",VLOOKUP(A468,'3-Mapa de Controles'!$M$3:$AI$143,23,FALSE))</f>
        <v/>
      </c>
      <c r="E468" s="54" t="str">
        <f>IF(A468="","",VLOOKUP(A468,'3-Mapa de Controles'!$B$3:$D$143,3,FALSE))</f>
        <v/>
      </c>
      <c r="F468" s="56"/>
      <c r="G468" s="122"/>
      <c r="H468" s="122"/>
    </row>
    <row r="469" spans="1:8" ht="28.5" customHeight="1">
      <c r="A469" s="121"/>
      <c r="B469" s="54" t="str">
        <f>IF(A469="","",VLOOKUP(A469,'3-Mapa de Controles'!$M$3:$N$143,2,FALSE))</f>
        <v/>
      </c>
      <c r="C469" s="54" t="str">
        <f>IF(A469="","",VLOOKUP(A469,'3-Mapa de Controles'!$M$3:$P$143,4,FALSE))</f>
        <v/>
      </c>
      <c r="D469" s="54" t="str">
        <f>IF(A469="","",VLOOKUP(A469,'3-Mapa de Controles'!$M$3:$AI$143,23,FALSE))</f>
        <v/>
      </c>
      <c r="E469" s="54" t="str">
        <f>IF(A469="","",VLOOKUP(A469,'3-Mapa de Controles'!$B$3:$D$143,3,FALSE))</f>
        <v/>
      </c>
      <c r="F469" s="56"/>
      <c r="G469" s="122"/>
      <c r="H469" s="122"/>
    </row>
    <row r="470" spans="1:8" ht="28.5" customHeight="1">
      <c r="A470" s="121"/>
      <c r="B470" s="54" t="str">
        <f>IF(A470="","",VLOOKUP(A470,'3-Mapa de Controles'!$M$3:$N$143,2,FALSE))</f>
        <v/>
      </c>
      <c r="C470" s="54" t="str">
        <f>IF(A470="","",VLOOKUP(A470,'3-Mapa de Controles'!$M$3:$P$143,4,FALSE))</f>
        <v/>
      </c>
      <c r="D470" s="54" t="str">
        <f>IF(A470="","",VLOOKUP(A470,'3-Mapa de Controles'!$M$3:$AI$143,23,FALSE))</f>
        <v/>
      </c>
      <c r="E470" s="54" t="str">
        <f>IF(A470="","",VLOOKUP(A470,'3-Mapa de Controles'!$B$3:$D$143,3,FALSE))</f>
        <v/>
      </c>
      <c r="F470" s="56"/>
      <c r="G470" s="122"/>
      <c r="H470" s="122"/>
    </row>
    <row r="471" spans="1:8" ht="28.5" customHeight="1">
      <c r="A471" s="121"/>
      <c r="B471" s="54" t="str">
        <f>IF(A471="","",VLOOKUP(A471,'3-Mapa de Controles'!$M$3:$N$143,2,FALSE))</f>
        <v/>
      </c>
      <c r="C471" s="54" t="str">
        <f>IF(A471="","",VLOOKUP(A471,'3-Mapa de Controles'!$M$3:$P$143,4,FALSE))</f>
        <v/>
      </c>
      <c r="D471" s="54" t="str">
        <f>IF(A471="","",VLOOKUP(A471,'3-Mapa de Controles'!$M$3:$AI$143,23,FALSE))</f>
        <v/>
      </c>
      <c r="E471" s="54" t="str">
        <f>IF(A471="","",VLOOKUP(A471,'3-Mapa de Controles'!$B$3:$D$143,3,FALSE))</f>
        <v/>
      </c>
      <c r="F471" s="56"/>
      <c r="G471" s="122"/>
      <c r="H471" s="122"/>
    </row>
    <row r="472" spans="1:8" ht="28.5" customHeight="1">
      <c r="A472" s="121"/>
      <c r="B472" s="54" t="str">
        <f>IF(A472="","",VLOOKUP(A472,'3-Mapa de Controles'!$M$3:$N$143,2,FALSE))</f>
        <v/>
      </c>
      <c r="C472" s="54" t="str">
        <f>IF(A472="","",VLOOKUP(A472,'3-Mapa de Controles'!$M$3:$P$143,4,FALSE))</f>
        <v/>
      </c>
      <c r="D472" s="54" t="str">
        <f>IF(A472="","",VLOOKUP(A472,'3-Mapa de Controles'!$M$3:$AI$143,23,FALSE))</f>
        <v/>
      </c>
      <c r="E472" s="54" t="str">
        <f>IF(A472="","",VLOOKUP(A472,'3-Mapa de Controles'!$B$3:$D$143,3,FALSE))</f>
        <v/>
      </c>
      <c r="F472" s="56"/>
      <c r="G472" s="122"/>
      <c r="H472" s="122"/>
    </row>
    <row r="473" spans="1:8" ht="28.5" customHeight="1">
      <c r="A473" s="121"/>
      <c r="B473" s="54" t="str">
        <f>IF(A473="","",VLOOKUP(A473,'3-Mapa de Controles'!$M$3:$N$143,2,FALSE))</f>
        <v/>
      </c>
      <c r="C473" s="54" t="str">
        <f>IF(A473="","",VLOOKUP(A473,'3-Mapa de Controles'!$M$3:$P$143,4,FALSE))</f>
        <v/>
      </c>
      <c r="D473" s="54" t="str">
        <f>IF(A473="","",VLOOKUP(A473,'3-Mapa de Controles'!$M$3:$AI$143,23,FALSE))</f>
        <v/>
      </c>
      <c r="E473" s="54" t="str">
        <f>IF(A473="","",VLOOKUP(A473,'3-Mapa de Controles'!$B$3:$D$143,3,FALSE))</f>
        <v/>
      </c>
      <c r="F473" s="56"/>
      <c r="G473" s="122"/>
      <c r="H473" s="122"/>
    </row>
    <row r="474" spans="1:8" ht="28.5" customHeight="1">
      <c r="A474" s="121"/>
      <c r="B474" s="54" t="str">
        <f>IF(A474="","",VLOOKUP(A474,'3-Mapa de Controles'!$M$3:$N$143,2,FALSE))</f>
        <v/>
      </c>
      <c r="C474" s="54" t="str">
        <f>IF(A474="","",VLOOKUP(A474,'3-Mapa de Controles'!$M$3:$P$143,4,FALSE))</f>
        <v/>
      </c>
      <c r="D474" s="54" t="str">
        <f>IF(A474="","",VLOOKUP(A474,'3-Mapa de Controles'!$M$3:$AI$143,23,FALSE))</f>
        <v/>
      </c>
      <c r="E474" s="54" t="str">
        <f>IF(A474="","",VLOOKUP(A474,'3-Mapa de Controles'!$B$3:$D$143,3,FALSE))</f>
        <v/>
      </c>
      <c r="F474" s="56"/>
      <c r="G474" s="122"/>
      <c r="H474" s="122"/>
    </row>
    <row r="475" spans="1:8" ht="28.5" customHeight="1">
      <c r="A475" s="121"/>
      <c r="B475" s="54" t="str">
        <f>IF(A475="","",VLOOKUP(A475,'3-Mapa de Controles'!$M$3:$N$143,2,FALSE))</f>
        <v/>
      </c>
      <c r="C475" s="54" t="str">
        <f>IF(A475="","",VLOOKUP(A475,'3-Mapa de Controles'!$M$3:$P$143,4,FALSE))</f>
        <v/>
      </c>
      <c r="D475" s="54" t="str">
        <f>IF(A475="","",VLOOKUP(A475,'3-Mapa de Controles'!$M$3:$AI$143,23,FALSE))</f>
        <v/>
      </c>
      <c r="E475" s="54" t="str">
        <f>IF(A475="","",VLOOKUP(A475,'3-Mapa de Controles'!$B$3:$D$143,3,FALSE))</f>
        <v/>
      </c>
      <c r="F475" s="56"/>
      <c r="G475" s="122"/>
      <c r="H475" s="122"/>
    </row>
    <row r="476" spans="1:8" ht="28.5" customHeight="1">
      <c r="A476" s="121"/>
      <c r="B476" s="54" t="str">
        <f>IF(A476="","",VLOOKUP(A476,'3-Mapa de Controles'!$M$3:$N$143,2,FALSE))</f>
        <v/>
      </c>
      <c r="C476" s="54" t="str">
        <f>IF(A476="","",VLOOKUP(A476,'3-Mapa de Controles'!$M$3:$P$143,4,FALSE))</f>
        <v/>
      </c>
      <c r="D476" s="54" t="str">
        <f>IF(A476="","",VLOOKUP(A476,'3-Mapa de Controles'!$M$3:$AI$143,23,FALSE))</f>
        <v/>
      </c>
      <c r="E476" s="54" t="str">
        <f>IF(A476="","",VLOOKUP(A476,'3-Mapa de Controles'!$B$3:$D$143,3,FALSE))</f>
        <v/>
      </c>
      <c r="F476" s="56"/>
      <c r="G476" s="122"/>
      <c r="H476" s="122"/>
    </row>
    <row r="477" spans="1:8" ht="28.5" customHeight="1">
      <c r="A477" s="121"/>
      <c r="B477" s="54" t="str">
        <f>IF(A477="","",VLOOKUP(A477,'3-Mapa de Controles'!$M$3:$N$143,2,FALSE))</f>
        <v/>
      </c>
      <c r="C477" s="54" t="str">
        <f>IF(A477="","",VLOOKUP(A477,'3-Mapa de Controles'!$M$3:$P$143,4,FALSE))</f>
        <v/>
      </c>
      <c r="D477" s="54" t="str">
        <f>IF(A477="","",VLOOKUP(A477,'3-Mapa de Controles'!$M$3:$AI$143,23,FALSE))</f>
        <v/>
      </c>
      <c r="E477" s="54" t="str">
        <f>IF(A477="","",VLOOKUP(A477,'3-Mapa de Controles'!$B$3:$D$143,3,FALSE))</f>
        <v/>
      </c>
      <c r="F477" s="56"/>
      <c r="G477" s="122"/>
      <c r="H477" s="122"/>
    </row>
    <row r="478" spans="1:8" ht="28.5" customHeight="1">
      <c r="A478" s="121"/>
      <c r="B478" s="54" t="str">
        <f>IF(A478="","",VLOOKUP(A478,'3-Mapa de Controles'!$M$3:$N$143,2,FALSE))</f>
        <v/>
      </c>
      <c r="C478" s="54" t="str">
        <f>IF(A478="","",VLOOKUP(A478,'3-Mapa de Controles'!$M$3:$P$143,4,FALSE))</f>
        <v/>
      </c>
      <c r="D478" s="54" t="str">
        <f>IF(A478="","",VLOOKUP(A478,'3-Mapa de Controles'!$M$3:$AI$143,23,FALSE))</f>
        <v/>
      </c>
      <c r="E478" s="54" t="str">
        <f>IF(A478="","",VLOOKUP(A478,'3-Mapa de Controles'!$B$3:$D$143,3,FALSE))</f>
        <v/>
      </c>
      <c r="F478" s="56"/>
      <c r="G478" s="122"/>
      <c r="H478" s="122"/>
    </row>
    <row r="479" spans="1:8" ht="28.5" customHeight="1">
      <c r="A479" s="121"/>
      <c r="B479" s="54" t="str">
        <f>IF(A479="","",VLOOKUP(A479,'3-Mapa de Controles'!$M$3:$N$143,2,FALSE))</f>
        <v/>
      </c>
      <c r="C479" s="54" t="str">
        <f>IF(A479="","",VLOOKUP(A479,'3-Mapa de Controles'!$M$3:$P$143,4,FALSE))</f>
        <v/>
      </c>
      <c r="D479" s="54" t="str">
        <f>IF(A479="","",VLOOKUP(A479,'3-Mapa de Controles'!$M$3:$AI$143,23,FALSE))</f>
        <v/>
      </c>
      <c r="E479" s="54" t="str">
        <f>IF(A479="","",VLOOKUP(A479,'3-Mapa de Controles'!$B$3:$D$143,3,FALSE))</f>
        <v/>
      </c>
      <c r="F479" s="56"/>
      <c r="G479" s="122"/>
      <c r="H479" s="122"/>
    </row>
    <row r="480" spans="1:8" ht="28.5" customHeight="1">
      <c r="A480" s="121"/>
      <c r="B480" s="54" t="str">
        <f>IF(A480="","",VLOOKUP(A480,'3-Mapa de Controles'!$M$3:$N$143,2,FALSE))</f>
        <v/>
      </c>
      <c r="C480" s="54" t="str">
        <f>IF(A480="","",VLOOKUP(A480,'3-Mapa de Controles'!$M$3:$P$143,4,FALSE))</f>
        <v/>
      </c>
      <c r="D480" s="54" t="str">
        <f>IF(A480="","",VLOOKUP(A480,'3-Mapa de Controles'!$M$3:$AI$143,23,FALSE))</f>
        <v/>
      </c>
      <c r="E480" s="54" t="str">
        <f>IF(A480="","",VLOOKUP(A480,'3-Mapa de Controles'!$B$3:$D$143,3,FALSE))</f>
        <v/>
      </c>
      <c r="F480" s="56"/>
      <c r="G480" s="122"/>
      <c r="H480" s="122"/>
    </row>
    <row r="481" spans="1:8" ht="28.5" customHeight="1">
      <c r="A481" s="121"/>
      <c r="B481" s="54" t="str">
        <f>IF(A481="","",VLOOKUP(A481,'3-Mapa de Controles'!$M$3:$N$143,2,FALSE))</f>
        <v/>
      </c>
      <c r="C481" s="54" t="str">
        <f>IF(A481="","",VLOOKUP(A481,'3-Mapa de Controles'!$M$3:$P$143,4,FALSE))</f>
        <v/>
      </c>
      <c r="D481" s="54" t="str">
        <f>IF(A481="","",VLOOKUP(A481,'3-Mapa de Controles'!$M$3:$AI$143,23,FALSE))</f>
        <v/>
      </c>
      <c r="E481" s="54" t="str">
        <f>IF(A481="","",VLOOKUP(A481,'3-Mapa de Controles'!$B$3:$D$143,3,FALSE))</f>
        <v/>
      </c>
      <c r="F481" s="56"/>
      <c r="G481" s="122"/>
      <c r="H481" s="122"/>
    </row>
    <row r="482" spans="1:8" ht="28.5" customHeight="1">
      <c r="A482" s="121"/>
      <c r="B482" s="54" t="str">
        <f>IF(A482="","",VLOOKUP(A482,'3-Mapa de Controles'!$M$3:$N$143,2,FALSE))</f>
        <v/>
      </c>
      <c r="C482" s="54" t="str">
        <f>IF(A482="","",VLOOKUP(A482,'3-Mapa de Controles'!$M$3:$P$143,4,FALSE))</f>
        <v/>
      </c>
      <c r="D482" s="54" t="str">
        <f>IF(A482="","",VLOOKUP(A482,'3-Mapa de Controles'!$M$3:$AI$143,23,FALSE))</f>
        <v/>
      </c>
      <c r="E482" s="54" t="str">
        <f>IF(A482="","",VLOOKUP(A482,'3-Mapa de Controles'!$B$3:$D$143,3,FALSE))</f>
        <v/>
      </c>
      <c r="F482" s="56"/>
      <c r="G482" s="122"/>
      <c r="H482" s="122"/>
    </row>
    <row r="483" spans="1:8" ht="28.5" customHeight="1">
      <c r="A483" s="121"/>
      <c r="B483" s="54" t="str">
        <f>IF(A483="","",VLOOKUP(A483,'3-Mapa de Controles'!$M$3:$N$143,2,FALSE))</f>
        <v/>
      </c>
      <c r="C483" s="54" t="str">
        <f>IF(A483="","",VLOOKUP(A483,'3-Mapa de Controles'!$M$3:$P$143,4,FALSE))</f>
        <v/>
      </c>
      <c r="D483" s="54" t="str">
        <f>IF(A483="","",VLOOKUP(A483,'3-Mapa de Controles'!$M$3:$AI$143,23,FALSE))</f>
        <v/>
      </c>
      <c r="E483" s="54" t="str">
        <f>IF(A483="","",VLOOKUP(A483,'3-Mapa de Controles'!$B$3:$D$143,3,FALSE))</f>
        <v/>
      </c>
      <c r="F483" s="56"/>
      <c r="G483" s="122"/>
      <c r="H483" s="122"/>
    </row>
    <row r="484" spans="1:8" ht="28.5" customHeight="1">
      <c r="A484" s="121"/>
      <c r="B484" s="54" t="str">
        <f>IF(A484="","",VLOOKUP(A484,'3-Mapa de Controles'!$M$3:$N$143,2,FALSE))</f>
        <v/>
      </c>
      <c r="C484" s="54" t="str">
        <f>IF(A484="","",VLOOKUP(A484,'3-Mapa de Controles'!$M$3:$P$143,4,FALSE))</f>
        <v/>
      </c>
      <c r="D484" s="54" t="str">
        <f>IF(A484="","",VLOOKUP(A484,'3-Mapa de Controles'!$M$3:$AI$143,23,FALSE))</f>
        <v/>
      </c>
      <c r="E484" s="54" t="str">
        <f>IF(A484="","",VLOOKUP(A484,'3-Mapa de Controles'!$B$3:$D$143,3,FALSE))</f>
        <v/>
      </c>
      <c r="F484" s="56"/>
      <c r="G484" s="122"/>
      <c r="H484" s="122"/>
    </row>
    <row r="485" spans="1:8" ht="28.5" customHeight="1">
      <c r="A485" s="121"/>
      <c r="B485" s="54" t="str">
        <f>IF(A485="","",VLOOKUP(A485,'3-Mapa de Controles'!$M$3:$N$143,2,FALSE))</f>
        <v/>
      </c>
      <c r="C485" s="54" t="str">
        <f>IF(A485="","",VLOOKUP(A485,'3-Mapa de Controles'!$M$3:$P$143,4,FALSE))</f>
        <v/>
      </c>
      <c r="D485" s="54" t="str">
        <f>IF(A485="","",VLOOKUP(A485,'3-Mapa de Controles'!$M$3:$AI$143,23,FALSE))</f>
        <v/>
      </c>
      <c r="E485" s="54" t="str">
        <f>IF(A485="","",VLOOKUP(A485,'3-Mapa de Controles'!$B$3:$D$143,3,FALSE))</f>
        <v/>
      </c>
      <c r="F485" s="56"/>
      <c r="G485" s="122"/>
      <c r="H485" s="122"/>
    </row>
    <row r="486" spans="1:8" ht="28.5" customHeight="1">
      <c r="A486" s="121"/>
      <c r="B486" s="54" t="str">
        <f>IF(A486="","",VLOOKUP(A486,'3-Mapa de Controles'!$M$3:$N$143,2,FALSE))</f>
        <v/>
      </c>
      <c r="C486" s="54" t="str">
        <f>IF(A486="","",VLOOKUP(A486,'3-Mapa de Controles'!$M$3:$P$143,4,FALSE))</f>
        <v/>
      </c>
      <c r="D486" s="54" t="str">
        <f>IF(A486="","",VLOOKUP(A486,'3-Mapa de Controles'!$M$3:$AI$143,23,FALSE))</f>
        <v/>
      </c>
      <c r="E486" s="54" t="str">
        <f>IF(A486="","",VLOOKUP(A486,'3-Mapa de Controles'!$B$3:$D$143,3,FALSE))</f>
        <v/>
      </c>
      <c r="F486" s="56"/>
      <c r="G486" s="122"/>
      <c r="H486" s="122"/>
    </row>
    <row r="487" spans="1:8" ht="28.5" customHeight="1">
      <c r="A487" s="121"/>
      <c r="B487" s="54" t="str">
        <f>IF(A487="","",VLOOKUP(A487,'3-Mapa de Controles'!$M$3:$N$143,2,FALSE))</f>
        <v/>
      </c>
      <c r="C487" s="54" t="str">
        <f>IF(A487="","",VLOOKUP(A487,'3-Mapa de Controles'!$M$3:$P$143,4,FALSE))</f>
        <v/>
      </c>
      <c r="D487" s="54" t="str">
        <f>IF(A487="","",VLOOKUP(A487,'3-Mapa de Controles'!$M$3:$AI$143,23,FALSE))</f>
        <v/>
      </c>
      <c r="E487" s="54" t="str">
        <f>IF(A487="","",VLOOKUP(A487,'3-Mapa de Controles'!$B$3:$D$143,3,FALSE))</f>
        <v/>
      </c>
      <c r="F487" s="56"/>
      <c r="G487" s="122"/>
      <c r="H487" s="122"/>
    </row>
    <row r="488" spans="1:8" ht="28.5" customHeight="1">
      <c r="A488" s="121"/>
      <c r="B488" s="54" t="str">
        <f>IF(A488="","",VLOOKUP(A488,'3-Mapa de Controles'!$M$3:$N$143,2,FALSE))</f>
        <v/>
      </c>
      <c r="C488" s="54" t="str">
        <f>IF(A488="","",VLOOKUP(A488,'3-Mapa de Controles'!$M$3:$P$143,4,FALSE))</f>
        <v/>
      </c>
      <c r="D488" s="54" t="str">
        <f>IF(A488="","",VLOOKUP(A488,'3-Mapa de Controles'!$M$3:$AI$143,23,FALSE))</f>
        <v/>
      </c>
      <c r="E488" s="54" t="str">
        <f>IF(A488="","",VLOOKUP(A488,'3-Mapa de Controles'!$B$3:$D$143,3,FALSE))</f>
        <v/>
      </c>
      <c r="F488" s="56"/>
      <c r="G488" s="122"/>
      <c r="H488" s="122"/>
    </row>
    <row r="489" spans="1:8" ht="28.5" customHeight="1">
      <c r="A489" s="121"/>
      <c r="B489" s="54" t="str">
        <f>IF(A489="","",VLOOKUP(A489,'3-Mapa de Controles'!$M$3:$N$143,2,FALSE))</f>
        <v/>
      </c>
      <c r="C489" s="54" t="str">
        <f>IF(A489="","",VLOOKUP(A489,'3-Mapa de Controles'!$M$3:$P$143,4,FALSE))</f>
        <v/>
      </c>
      <c r="D489" s="54" t="str">
        <f>IF(A489="","",VLOOKUP(A489,'3-Mapa de Controles'!$M$3:$AI$143,23,FALSE))</f>
        <v/>
      </c>
      <c r="E489" s="54" t="str">
        <f>IF(A489="","",VLOOKUP(A489,'3-Mapa de Controles'!$B$3:$D$143,3,FALSE))</f>
        <v/>
      </c>
      <c r="F489" s="56"/>
      <c r="G489" s="122"/>
      <c r="H489" s="122"/>
    </row>
    <row r="490" spans="1:8" ht="28.5" customHeight="1">
      <c r="A490" s="121"/>
      <c r="B490" s="54" t="str">
        <f>IF(A490="","",VLOOKUP(A490,'3-Mapa de Controles'!$M$3:$N$143,2,FALSE))</f>
        <v/>
      </c>
      <c r="C490" s="54" t="str">
        <f>IF(A490="","",VLOOKUP(A490,'3-Mapa de Controles'!$M$3:$P$143,4,FALSE))</f>
        <v/>
      </c>
      <c r="D490" s="54" t="str">
        <f>IF(A490="","",VLOOKUP(A490,'3-Mapa de Controles'!$M$3:$AI$143,23,FALSE))</f>
        <v/>
      </c>
      <c r="E490" s="54" t="str">
        <f>IF(A490="","",VLOOKUP(A490,'3-Mapa de Controles'!$B$3:$D$143,3,FALSE))</f>
        <v/>
      </c>
      <c r="F490" s="56"/>
      <c r="G490" s="122"/>
      <c r="H490" s="122"/>
    </row>
    <row r="491" spans="1:8" ht="28.5" customHeight="1">
      <c r="A491" s="121"/>
      <c r="B491" s="54" t="str">
        <f>IF(A491="","",VLOOKUP(A491,'3-Mapa de Controles'!$M$3:$N$143,2,FALSE))</f>
        <v/>
      </c>
      <c r="C491" s="54" t="str">
        <f>IF(A491="","",VLOOKUP(A491,'3-Mapa de Controles'!$M$3:$P$143,4,FALSE))</f>
        <v/>
      </c>
      <c r="D491" s="54" t="str">
        <f>IF(A491="","",VLOOKUP(A491,'3-Mapa de Controles'!$M$3:$AI$143,23,FALSE))</f>
        <v/>
      </c>
      <c r="E491" s="54" t="str">
        <f>IF(A491="","",VLOOKUP(A491,'3-Mapa de Controles'!$B$3:$D$143,3,FALSE))</f>
        <v/>
      </c>
      <c r="F491" s="56"/>
      <c r="G491" s="122"/>
      <c r="H491" s="122"/>
    </row>
    <row r="492" spans="1:8" ht="28.5" customHeight="1">
      <c r="A492" s="121"/>
      <c r="B492" s="54" t="str">
        <f>IF(A492="","",VLOOKUP(A492,'3-Mapa de Controles'!$M$3:$N$143,2,FALSE))</f>
        <v/>
      </c>
      <c r="C492" s="54" t="str">
        <f>IF(A492="","",VLOOKUP(A492,'3-Mapa de Controles'!$M$3:$P$143,4,FALSE))</f>
        <v/>
      </c>
      <c r="D492" s="54" t="str">
        <f>IF(A492="","",VLOOKUP(A492,'3-Mapa de Controles'!$M$3:$AI$143,23,FALSE))</f>
        <v/>
      </c>
      <c r="E492" s="54" t="str">
        <f>IF(A492="","",VLOOKUP(A492,'3-Mapa de Controles'!$B$3:$D$143,3,FALSE))</f>
        <v/>
      </c>
      <c r="F492" s="56"/>
      <c r="G492" s="122"/>
      <c r="H492" s="122"/>
    </row>
    <row r="493" spans="1:8" ht="28.5" customHeight="1">
      <c r="A493" s="121"/>
      <c r="B493" s="54" t="str">
        <f>IF(A493="","",VLOOKUP(A493,'3-Mapa de Controles'!$M$3:$N$143,2,FALSE))</f>
        <v/>
      </c>
      <c r="C493" s="54" t="str">
        <f>IF(A493="","",VLOOKUP(A493,'3-Mapa de Controles'!$M$3:$P$143,4,FALSE))</f>
        <v/>
      </c>
      <c r="D493" s="54" t="str">
        <f>IF(A493="","",VLOOKUP(A493,'3-Mapa de Controles'!$M$3:$AI$143,23,FALSE))</f>
        <v/>
      </c>
      <c r="E493" s="54" t="str">
        <f>IF(A493="","",VLOOKUP(A493,'3-Mapa de Controles'!$B$3:$D$143,3,FALSE))</f>
        <v/>
      </c>
      <c r="F493" s="56"/>
      <c r="G493" s="122"/>
      <c r="H493" s="122"/>
    </row>
    <row r="494" spans="1:8" ht="28.5" customHeight="1">
      <c r="A494" s="121"/>
      <c r="B494" s="54" t="str">
        <f>IF(A494="","",VLOOKUP(A494,'3-Mapa de Controles'!$M$3:$N$143,2,FALSE))</f>
        <v/>
      </c>
      <c r="C494" s="54" t="str">
        <f>IF(A494="","",VLOOKUP(A494,'3-Mapa de Controles'!$M$3:$P$143,4,FALSE))</f>
        <v/>
      </c>
      <c r="D494" s="54" t="str">
        <f>IF(A494="","",VLOOKUP(A494,'3-Mapa de Controles'!$M$3:$AI$143,23,FALSE))</f>
        <v/>
      </c>
      <c r="E494" s="54" t="str">
        <f>IF(A494="","",VLOOKUP(A494,'3-Mapa de Controles'!$B$3:$D$143,3,FALSE))</f>
        <v/>
      </c>
      <c r="F494" s="56"/>
      <c r="G494" s="122"/>
      <c r="H494" s="122"/>
    </row>
    <row r="495" spans="1:8" ht="28.5" customHeight="1">
      <c r="A495" s="121"/>
      <c r="B495" s="54" t="str">
        <f>IF(A495="","",VLOOKUP(A495,'3-Mapa de Controles'!$M$3:$N$143,2,FALSE))</f>
        <v/>
      </c>
      <c r="C495" s="54" t="str">
        <f>IF(A495="","",VLOOKUP(A495,'3-Mapa de Controles'!$M$3:$P$143,4,FALSE))</f>
        <v/>
      </c>
      <c r="D495" s="54" t="str">
        <f>IF(A495="","",VLOOKUP(A495,'3-Mapa de Controles'!$M$3:$AI$143,23,FALSE))</f>
        <v/>
      </c>
      <c r="E495" s="54" t="str">
        <f>IF(A495="","",VLOOKUP(A495,'3-Mapa de Controles'!$B$3:$D$143,3,FALSE))</f>
        <v/>
      </c>
      <c r="F495" s="56"/>
      <c r="G495" s="122"/>
      <c r="H495" s="122"/>
    </row>
    <row r="496" spans="1:8" ht="28.5" customHeight="1">
      <c r="A496" s="121"/>
      <c r="B496" s="54" t="str">
        <f>IF(A496="","",VLOOKUP(A496,'3-Mapa de Controles'!$M$3:$N$143,2,FALSE))</f>
        <v/>
      </c>
      <c r="C496" s="54" t="str">
        <f>IF(A496="","",VLOOKUP(A496,'3-Mapa de Controles'!$M$3:$P$143,4,FALSE))</f>
        <v/>
      </c>
      <c r="D496" s="54" t="str">
        <f>IF(A496="","",VLOOKUP(A496,'3-Mapa de Controles'!$M$3:$AI$143,23,FALSE))</f>
        <v/>
      </c>
      <c r="E496" s="54" t="str">
        <f>IF(A496="","",VLOOKUP(A496,'3-Mapa de Controles'!$B$3:$D$143,3,FALSE))</f>
        <v/>
      </c>
      <c r="F496" s="56"/>
      <c r="G496" s="122"/>
      <c r="H496" s="122"/>
    </row>
    <row r="497" spans="1:8" ht="28.5" customHeight="1">
      <c r="A497" s="121"/>
      <c r="B497" s="54" t="str">
        <f>IF(A497="","",VLOOKUP(A497,'3-Mapa de Controles'!$M$3:$N$143,2,FALSE))</f>
        <v/>
      </c>
      <c r="C497" s="54" t="str">
        <f>IF(A497="","",VLOOKUP(A497,'3-Mapa de Controles'!$M$3:$P$143,4,FALSE))</f>
        <v/>
      </c>
      <c r="D497" s="54" t="str">
        <f>IF(A497="","",VLOOKUP(A497,'3-Mapa de Controles'!$M$3:$AI$143,23,FALSE))</f>
        <v/>
      </c>
      <c r="E497" s="54" t="str">
        <f>IF(A497="","",VLOOKUP(A497,'3-Mapa de Controles'!$B$3:$D$143,3,FALSE))</f>
        <v/>
      </c>
      <c r="F497" s="56"/>
      <c r="G497" s="122"/>
      <c r="H497" s="122"/>
    </row>
    <row r="498" spans="1:8" ht="28.5" customHeight="1">
      <c r="A498" s="121"/>
      <c r="B498" s="54" t="str">
        <f>IF(A498="","",VLOOKUP(A498,'3-Mapa de Controles'!$M$3:$N$143,2,FALSE))</f>
        <v/>
      </c>
      <c r="C498" s="54" t="str">
        <f>IF(A498="","",VLOOKUP(A498,'3-Mapa de Controles'!$M$3:$P$143,4,FALSE))</f>
        <v/>
      </c>
      <c r="D498" s="54" t="str">
        <f>IF(A498="","",VLOOKUP(A498,'3-Mapa de Controles'!$M$3:$AI$143,23,FALSE))</f>
        <v/>
      </c>
      <c r="E498" s="54" t="str">
        <f>IF(A498="","",VLOOKUP(A498,'3-Mapa de Controles'!$B$3:$D$143,3,FALSE))</f>
        <v/>
      </c>
      <c r="F498" s="56"/>
      <c r="G498" s="122"/>
      <c r="H498" s="122"/>
    </row>
    <row r="499" spans="1:8" ht="28.5" customHeight="1">
      <c r="A499" s="121"/>
      <c r="B499" s="54" t="str">
        <f>IF(A499="","",VLOOKUP(A499,'3-Mapa de Controles'!$M$3:$N$143,2,FALSE))</f>
        <v/>
      </c>
      <c r="C499" s="54" t="str">
        <f>IF(A499="","",VLOOKUP(A499,'3-Mapa de Controles'!$M$3:$P$143,4,FALSE))</f>
        <v/>
      </c>
      <c r="D499" s="54" t="str">
        <f>IF(A499="","",VLOOKUP(A499,'3-Mapa de Controles'!$M$3:$AI$143,23,FALSE))</f>
        <v/>
      </c>
      <c r="E499" s="54" t="str">
        <f>IF(A499="","",VLOOKUP(A499,'3-Mapa de Controles'!$B$3:$D$143,3,FALSE))</f>
        <v/>
      </c>
      <c r="F499" s="56"/>
      <c r="G499" s="122"/>
      <c r="H499" s="122"/>
    </row>
    <row r="500" spans="1:8" ht="28.5" customHeight="1">
      <c r="A500" s="121"/>
      <c r="B500" s="54" t="str">
        <f>IF(A500="","",VLOOKUP(A500,'3-Mapa de Controles'!$M$3:$N$143,2,FALSE))</f>
        <v/>
      </c>
      <c r="C500" s="54" t="str">
        <f>IF(A500="","",VLOOKUP(A500,'3-Mapa de Controles'!$M$3:$P$143,4,FALSE))</f>
        <v/>
      </c>
      <c r="D500" s="54" t="str">
        <f>IF(A500="","",VLOOKUP(A500,'3-Mapa de Controles'!$M$3:$AI$143,23,FALSE))</f>
        <v/>
      </c>
      <c r="E500" s="54" t="str">
        <f>IF(A500="","",VLOOKUP(A500,'3-Mapa de Controles'!$B$3:$D$143,3,FALSE))</f>
        <v/>
      </c>
      <c r="F500" s="56"/>
      <c r="G500" s="122"/>
      <c r="H500" s="122"/>
    </row>
    <row r="501" spans="1:8" ht="28.5" customHeight="1">
      <c r="A501" s="121"/>
      <c r="B501" s="54" t="str">
        <f>IF(A501="","",VLOOKUP(A501,'3-Mapa de Controles'!$M$3:$N$143,2,FALSE))</f>
        <v/>
      </c>
      <c r="C501" s="54" t="str">
        <f>IF(A501="","",VLOOKUP(A501,'3-Mapa de Controles'!$M$3:$P$143,4,FALSE))</f>
        <v/>
      </c>
      <c r="D501" s="54" t="str">
        <f>IF(A501="","",VLOOKUP(A501,'3-Mapa de Controles'!$M$3:$AI$143,23,FALSE))</f>
        <v/>
      </c>
      <c r="E501" s="54" t="str">
        <f>IF(A501="","",VLOOKUP(A501,'3-Mapa de Controles'!$B$3:$D$143,3,FALSE))</f>
        <v/>
      </c>
      <c r="F501" s="56"/>
      <c r="G501" s="122"/>
      <c r="H501" s="122"/>
    </row>
    <row r="502" spans="1:8" ht="28.5" customHeight="1">
      <c r="A502" s="121"/>
      <c r="B502" s="54" t="str">
        <f>IF(A502="","",VLOOKUP(A502,'3-Mapa de Controles'!$M$3:$N$143,2,FALSE))</f>
        <v/>
      </c>
      <c r="C502" s="54" t="str">
        <f>IF(A502="","",VLOOKUP(A502,'3-Mapa de Controles'!$M$3:$P$143,4,FALSE))</f>
        <v/>
      </c>
      <c r="D502" s="54" t="str">
        <f>IF(A502="","",VLOOKUP(A502,'3-Mapa de Controles'!$M$3:$AI$143,23,FALSE))</f>
        <v/>
      </c>
      <c r="E502" s="54" t="str">
        <f>IF(A502="","",VLOOKUP(A502,'3-Mapa de Controles'!$B$3:$D$143,3,FALSE))</f>
        <v/>
      </c>
      <c r="F502" s="56"/>
      <c r="G502" s="122"/>
      <c r="H502" s="122"/>
    </row>
    <row r="503" spans="1:8" ht="28.5" customHeight="1">
      <c r="A503" s="121"/>
      <c r="B503" s="54" t="str">
        <f>IF(A503="","",VLOOKUP(A503,'3-Mapa de Controles'!$M$3:$N$143,2,FALSE))</f>
        <v/>
      </c>
      <c r="C503" s="54" t="str">
        <f>IF(A503="","",VLOOKUP(A503,'3-Mapa de Controles'!$M$3:$P$143,4,FALSE))</f>
        <v/>
      </c>
      <c r="D503" s="54" t="str">
        <f>IF(A503="","",VLOOKUP(A503,'3-Mapa de Controles'!$M$3:$AI$143,23,FALSE))</f>
        <v/>
      </c>
      <c r="E503" s="54" t="str">
        <f>IF(A503="","",VLOOKUP(A503,'3-Mapa de Controles'!$B$3:$D$143,3,FALSE))</f>
        <v/>
      </c>
      <c r="F503" s="56"/>
      <c r="G503" s="122"/>
      <c r="H503" s="122"/>
    </row>
    <row r="504" spans="1:8" ht="28.5" customHeight="1">
      <c r="A504" s="121"/>
      <c r="B504" s="54" t="str">
        <f>IF(A504="","",VLOOKUP(A504,'3-Mapa de Controles'!$M$3:$N$143,2,FALSE))</f>
        <v/>
      </c>
      <c r="C504" s="54" t="str">
        <f>IF(A504="","",VLOOKUP(A504,'3-Mapa de Controles'!$M$3:$P$143,4,FALSE))</f>
        <v/>
      </c>
      <c r="D504" s="54" t="str">
        <f>IF(A504="","",VLOOKUP(A504,'3-Mapa de Controles'!$M$3:$AI$143,23,FALSE))</f>
        <v/>
      </c>
      <c r="E504" s="54" t="str">
        <f>IF(A504="","",VLOOKUP(A504,'3-Mapa de Controles'!$B$3:$D$143,3,FALSE))</f>
        <v/>
      </c>
      <c r="F504" s="56"/>
      <c r="G504" s="122"/>
      <c r="H504" s="122"/>
    </row>
    <row r="505" spans="1:8" ht="28.5" customHeight="1">
      <c r="A505" s="121"/>
      <c r="B505" s="54" t="str">
        <f>IF(A505="","",VLOOKUP(A505,'3-Mapa de Controles'!$M$3:$N$143,2,FALSE))</f>
        <v/>
      </c>
      <c r="C505" s="54" t="str">
        <f>IF(A505="","",VLOOKUP(A505,'3-Mapa de Controles'!$M$3:$P$143,4,FALSE))</f>
        <v/>
      </c>
      <c r="D505" s="54" t="str">
        <f>IF(A505="","",VLOOKUP(A505,'3-Mapa de Controles'!$M$3:$AI$143,23,FALSE))</f>
        <v/>
      </c>
      <c r="E505" s="54" t="str">
        <f>IF(A505="","",VLOOKUP(A505,'3-Mapa de Controles'!$B$3:$D$143,3,FALSE))</f>
        <v/>
      </c>
      <c r="F505" s="56"/>
      <c r="G505" s="122"/>
      <c r="H505" s="122"/>
    </row>
    <row r="506" spans="1:8" ht="28.5" customHeight="1">
      <c r="A506" s="121"/>
      <c r="B506" s="54" t="str">
        <f>IF(A506="","",VLOOKUP(A506,'3-Mapa de Controles'!$M$3:$N$143,2,FALSE))</f>
        <v/>
      </c>
      <c r="C506" s="54" t="str">
        <f>IF(A506="","",VLOOKUP(A506,'3-Mapa de Controles'!$M$3:$P$143,4,FALSE))</f>
        <v/>
      </c>
      <c r="D506" s="54" t="str">
        <f>IF(A506="","",VLOOKUP(A506,'3-Mapa de Controles'!$M$3:$AI$143,23,FALSE))</f>
        <v/>
      </c>
      <c r="E506" s="54" t="str">
        <f>IF(A506="","",VLOOKUP(A506,'3-Mapa de Controles'!$B$3:$D$143,3,FALSE))</f>
        <v/>
      </c>
      <c r="F506" s="56"/>
      <c r="G506" s="122"/>
      <c r="H506" s="122"/>
    </row>
    <row r="507" spans="1:8" ht="28.5" customHeight="1">
      <c r="A507" s="121"/>
      <c r="B507" s="54" t="str">
        <f>IF(A507="","",VLOOKUP(A507,'3-Mapa de Controles'!$M$3:$N$143,2,FALSE))</f>
        <v/>
      </c>
      <c r="C507" s="54" t="str">
        <f>IF(A507="","",VLOOKUP(A507,'3-Mapa de Controles'!$M$3:$P$143,4,FALSE))</f>
        <v/>
      </c>
      <c r="D507" s="54" t="str">
        <f>IF(A507="","",VLOOKUP(A507,'3-Mapa de Controles'!$M$3:$AI$143,23,FALSE))</f>
        <v/>
      </c>
      <c r="E507" s="54" t="str">
        <f>IF(A507="","",VLOOKUP(A507,'3-Mapa de Controles'!$B$3:$D$143,3,FALSE))</f>
        <v/>
      </c>
      <c r="F507" s="56"/>
      <c r="G507" s="122"/>
      <c r="H507" s="122"/>
    </row>
    <row r="508" spans="1:8" ht="28.5" customHeight="1">
      <c r="A508" s="121"/>
      <c r="B508" s="54" t="str">
        <f>IF(A508="","",VLOOKUP(A508,'3-Mapa de Controles'!$M$3:$N$143,2,FALSE))</f>
        <v/>
      </c>
      <c r="C508" s="54" t="str">
        <f>IF(A508="","",VLOOKUP(A508,'3-Mapa de Controles'!$M$3:$P$143,4,FALSE))</f>
        <v/>
      </c>
      <c r="D508" s="54" t="str">
        <f>IF(A508="","",VLOOKUP(A508,'3-Mapa de Controles'!$M$3:$AI$143,23,FALSE))</f>
        <v/>
      </c>
      <c r="E508" s="54" t="str">
        <f>IF(A508="","",VLOOKUP(A508,'3-Mapa de Controles'!$B$3:$D$143,3,FALSE))</f>
        <v/>
      </c>
      <c r="F508" s="56"/>
      <c r="G508" s="122"/>
      <c r="H508" s="122"/>
    </row>
    <row r="509" spans="1:8" ht="28.5" customHeight="1">
      <c r="A509" s="121"/>
      <c r="B509" s="54" t="str">
        <f>IF(A509="","",VLOOKUP(A509,'3-Mapa de Controles'!$M$3:$N$143,2,FALSE))</f>
        <v/>
      </c>
      <c r="C509" s="54" t="str">
        <f>IF(A509="","",VLOOKUP(A509,'3-Mapa de Controles'!$M$3:$P$143,4,FALSE))</f>
        <v/>
      </c>
      <c r="D509" s="54" t="str">
        <f>IF(A509="","",VLOOKUP(A509,'3-Mapa de Controles'!$M$3:$AI$143,23,FALSE))</f>
        <v/>
      </c>
      <c r="E509" s="54" t="str">
        <f>IF(A509="","",VLOOKUP(A509,'3-Mapa de Controles'!$B$3:$D$143,3,FALSE))</f>
        <v/>
      </c>
      <c r="F509" s="56"/>
      <c r="G509" s="122"/>
      <c r="H509" s="122"/>
    </row>
    <row r="510" spans="1:8" ht="28.5" customHeight="1">
      <c r="A510" s="121"/>
      <c r="B510" s="54" t="str">
        <f>IF(A510="","",VLOOKUP(A510,'3-Mapa de Controles'!$M$3:$N$143,2,FALSE))</f>
        <v/>
      </c>
      <c r="C510" s="54" t="str">
        <f>IF(A510="","",VLOOKUP(A510,'3-Mapa de Controles'!$M$3:$P$143,4,FALSE))</f>
        <v/>
      </c>
      <c r="D510" s="54" t="str">
        <f>IF(A510="","",VLOOKUP(A510,'3-Mapa de Controles'!$M$3:$AI$143,23,FALSE))</f>
        <v/>
      </c>
      <c r="E510" s="54" t="str">
        <f>IF(A510="","",VLOOKUP(A510,'3-Mapa de Controles'!$B$3:$D$143,3,FALSE))</f>
        <v/>
      </c>
      <c r="F510" s="56"/>
      <c r="G510" s="122"/>
      <c r="H510" s="122"/>
    </row>
    <row r="511" spans="1:8" ht="28.5" customHeight="1">
      <c r="A511" s="121"/>
      <c r="B511" s="54" t="str">
        <f>IF(A511="","",VLOOKUP(A511,'3-Mapa de Controles'!$M$3:$N$143,2,FALSE))</f>
        <v/>
      </c>
      <c r="C511" s="54" t="str">
        <f>IF(A511="","",VLOOKUP(A511,'3-Mapa de Controles'!$M$3:$P$143,4,FALSE))</f>
        <v/>
      </c>
      <c r="D511" s="54" t="str">
        <f>IF(A511="","",VLOOKUP(A511,'3-Mapa de Controles'!$M$3:$AI$143,23,FALSE))</f>
        <v/>
      </c>
      <c r="E511" s="54" t="str">
        <f>IF(A511="","",VLOOKUP(A511,'3-Mapa de Controles'!$B$3:$D$143,3,FALSE))</f>
        <v/>
      </c>
      <c r="F511" s="56"/>
      <c r="G511" s="122"/>
      <c r="H511" s="122"/>
    </row>
    <row r="512" spans="1:8" ht="28.5" customHeight="1">
      <c r="A512" s="121"/>
      <c r="B512" s="54" t="str">
        <f>IF(A512="","",VLOOKUP(A512,'3-Mapa de Controles'!$M$3:$N$143,2,FALSE))</f>
        <v/>
      </c>
      <c r="C512" s="54" t="str">
        <f>IF(A512="","",VLOOKUP(A512,'3-Mapa de Controles'!$M$3:$P$143,4,FALSE))</f>
        <v/>
      </c>
      <c r="D512" s="54" t="str">
        <f>IF(A512="","",VLOOKUP(A512,'3-Mapa de Controles'!$M$3:$AI$143,23,FALSE))</f>
        <v/>
      </c>
      <c r="E512" s="54" t="str">
        <f>IF(A512="","",VLOOKUP(A512,'3-Mapa de Controles'!$B$3:$D$143,3,FALSE))</f>
        <v/>
      </c>
      <c r="F512" s="56"/>
      <c r="G512" s="122"/>
      <c r="H512" s="122"/>
    </row>
    <row r="513" spans="1:8" ht="28.5" customHeight="1">
      <c r="A513" s="121"/>
      <c r="B513" s="54" t="str">
        <f>IF(A513="","",VLOOKUP(A513,'3-Mapa de Controles'!$M$3:$N$143,2,FALSE))</f>
        <v/>
      </c>
      <c r="C513" s="54" t="str">
        <f>IF(A513="","",VLOOKUP(A513,'3-Mapa de Controles'!$M$3:$P$143,4,FALSE))</f>
        <v/>
      </c>
      <c r="D513" s="54" t="str">
        <f>IF(A513="","",VLOOKUP(A513,'3-Mapa de Controles'!$M$3:$AI$143,23,FALSE))</f>
        <v/>
      </c>
      <c r="E513" s="54" t="str">
        <f>IF(A513="","",VLOOKUP(A513,'3-Mapa de Controles'!$B$3:$D$143,3,FALSE))</f>
        <v/>
      </c>
      <c r="F513" s="56"/>
      <c r="G513" s="122"/>
      <c r="H513" s="122"/>
    </row>
    <row r="514" spans="1:8" ht="28.5" customHeight="1">
      <c r="A514" s="121"/>
      <c r="B514" s="54" t="str">
        <f>IF(A514="","",VLOOKUP(A514,'3-Mapa de Controles'!$M$3:$N$143,2,FALSE))</f>
        <v/>
      </c>
      <c r="C514" s="54" t="str">
        <f>IF(A514="","",VLOOKUP(A514,'3-Mapa de Controles'!$M$3:$P$143,4,FALSE))</f>
        <v/>
      </c>
      <c r="D514" s="54" t="str">
        <f>IF(A514="","",VLOOKUP(A514,'3-Mapa de Controles'!$M$3:$AI$143,23,FALSE))</f>
        <v/>
      </c>
      <c r="E514" s="54" t="str">
        <f>IF(A514="","",VLOOKUP(A514,'3-Mapa de Controles'!$B$3:$D$143,3,FALSE))</f>
        <v/>
      </c>
      <c r="F514" s="56"/>
      <c r="G514" s="122"/>
      <c r="H514" s="122"/>
    </row>
    <row r="515" spans="1:8" ht="28.5" customHeight="1">
      <c r="A515" s="121"/>
      <c r="B515" s="54" t="str">
        <f>IF(A515="","",VLOOKUP(A515,'3-Mapa de Controles'!$M$3:$N$143,2,FALSE))</f>
        <v/>
      </c>
      <c r="C515" s="54" t="str">
        <f>IF(A515="","",VLOOKUP(A515,'3-Mapa de Controles'!$M$3:$P$143,4,FALSE))</f>
        <v/>
      </c>
      <c r="D515" s="54" t="str">
        <f>IF(A515="","",VLOOKUP(A515,'3-Mapa de Controles'!$M$3:$AI$143,23,FALSE))</f>
        <v/>
      </c>
      <c r="E515" s="54" t="str">
        <f>IF(A515="","",VLOOKUP(A515,'3-Mapa de Controles'!$B$3:$D$143,3,FALSE))</f>
        <v/>
      </c>
      <c r="F515" s="56"/>
      <c r="G515" s="122"/>
      <c r="H515" s="122"/>
    </row>
    <row r="516" spans="1:8" ht="28.5" customHeight="1">
      <c r="A516" s="121"/>
      <c r="B516" s="54" t="str">
        <f>IF(A516="","",VLOOKUP(A516,'3-Mapa de Controles'!$M$3:$N$143,2,FALSE))</f>
        <v/>
      </c>
      <c r="C516" s="54" t="str">
        <f>IF(A516="","",VLOOKUP(A516,'3-Mapa de Controles'!$M$3:$P$143,4,FALSE))</f>
        <v/>
      </c>
      <c r="D516" s="54" t="str">
        <f>IF(A516="","",VLOOKUP(A516,'3-Mapa de Controles'!$M$3:$AI$143,23,FALSE))</f>
        <v/>
      </c>
      <c r="E516" s="54" t="str">
        <f>IF(A516="","",VLOOKUP(A516,'3-Mapa de Controles'!$B$3:$D$143,3,FALSE))</f>
        <v/>
      </c>
      <c r="F516" s="56"/>
      <c r="G516" s="122"/>
      <c r="H516" s="122"/>
    </row>
    <row r="517" spans="1:8" ht="28.5" customHeight="1">
      <c r="A517" s="121"/>
      <c r="B517" s="54" t="str">
        <f>IF(A517="","",VLOOKUP(A517,'3-Mapa de Controles'!$M$3:$N$143,2,FALSE))</f>
        <v/>
      </c>
      <c r="C517" s="54" t="str">
        <f>IF(A517="","",VLOOKUP(A517,'3-Mapa de Controles'!$M$3:$P$143,4,FALSE))</f>
        <v/>
      </c>
      <c r="D517" s="54" t="str">
        <f>IF(A517="","",VLOOKUP(A517,'3-Mapa de Controles'!$M$3:$AI$143,23,FALSE))</f>
        <v/>
      </c>
      <c r="E517" s="54" t="str">
        <f>IF(A517="","",VLOOKUP(A517,'3-Mapa de Controles'!$B$3:$D$143,3,FALSE))</f>
        <v/>
      </c>
      <c r="F517" s="56"/>
      <c r="G517" s="122"/>
      <c r="H517" s="122"/>
    </row>
    <row r="518" spans="1:8" ht="28.5" customHeight="1">
      <c r="A518" s="121"/>
      <c r="B518" s="54" t="str">
        <f>IF(A518="","",VLOOKUP(A518,'3-Mapa de Controles'!$M$3:$N$143,2,FALSE))</f>
        <v/>
      </c>
      <c r="C518" s="54" t="str">
        <f>IF(A518="","",VLOOKUP(A518,'3-Mapa de Controles'!$M$3:$P$143,4,FALSE))</f>
        <v/>
      </c>
      <c r="D518" s="54" t="str">
        <f>IF(A518="","",VLOOKUP(A518,'3-Mapa de Controles'!$M$3:$AI$143,23,FALSE))</f>
        <v/>
      </c>
      <c r="E518" s="54" t="str">
        <f>IF(A518="","",VLOOKUP(A518,'3-Mapa de Controles'!$B$3:$D$143,3,FALSE))</f>
        <v/>
      </c>
      <c r="F518" s="56"/>
      <c r="G518" s="122"/>
      <c r="H518" s="122"/>
    </row>
    <row r="519" spans="1:8" ht="28.5" customHeight="1">
      <c r="A519" s="121"/>
      <c r="B519" s="54" t="str">
        <f>IF(A519="","",VLOOKUP(A519,'3-Mapa de Controles'!$M$3:$N$143,2,FALSE))</f>
        <v/>
      </c>
      <c r="C519" s="54" t="str">
        <f>IF(A519="","",VLOOKUP(A519,'3-Mapa de Controles'!$M$3:$P$143,4,FALSE))</f>
        <v/>
      </c>
      <c r="D519" s="54" t="str">
        <f>IF(A519="","",VLOOKUP(A519,'3-Mapa de Controles'!$M$3:$AI$143,23,FALSE))</f>
        <v/>
      </c>
      <c r="E519" s="54" t="str">
        <f>IF(A519="","",VLOOKUP(A519,'3-Mapa de Controles'!$B$3:$D$143,3,FALSE))</f>
        <v/>
      </c>
      <c r="F519" s="56"/>
      <c r="G519" s="122"/>
      <c r="H519" s="122"/>
    </row>
    <row r="520" spans="1:8" ht="28.5" customHeight="1">
      <c r="A520" s="121"/>
      <c r="B520" s="54" t="str">
        <f>IF(A520="","",VLOOKUP(A520,'3-Mapa de Controles'!$M$3:$N$143,2,FALSE))</f>
        <v/>
      </c>
      <c r="C520" s="54" t="str">
        <f>IF(A520="","",VLOOKUP(A520,'3-Mapa de Controles'!$M$3:$P$143,4,FALSE))</f>
        <v/>
      </c>
      <c r="D520" s="54" t="str">
        <f>IF(A520="","",VLOOKUP(A520,'3-Mapa de Controles'!$M$3:$AI$143,23,FALSE))</f>
        <v/>
      </c>
      <c r="E520" s="54" t="str">
        <f>IF(A520="","",VLOOKUP(A520,'3-Mapa de Controles'!$B$3:$D$143,3,FALSE))</f>
        <v/>
      </c>
      <c r="F520" s="56"/>
      <c r="G520" s="122"/>
      <c r="H520" s="122"/>
    </row>
    <row r="521" spans="1:8" ht="28.5" customHeight="1">
      <c r="A521" s="121"/>
      <c r="B521" s="54" t="str">
        <f>IF(A521="","",VLOOKUP(A521,'3-Mapa de Controles'!$M$3:$N$143,2,FALSE))</f>
        <v/>
      </c>
      <c r="C521" s="54" t="str">
        <f>IF(A521="","",VLOOKUP(A521,'3-Mapa de Controles'!$M$3:$P$143,4,FALSE))</f>
        <v/>
      </c>
      <c r="D521" s="54" t="str">
        <f>IF(A521="","",VLOOKUP(A521,'3-Mapa de Controles'!$M$3:$AI$143,23,FALSE))</f>
        <v/>
      </c>
      <c r="E521" s="54" t="str">
        <f>IF(A521="","",VLOOKUP(A521,'3-Mapa de Controles'!$B$3:$D$143,3,FALSE))</f>
        <v/>
      </c>
      <c r="F521" s="56"/>
      <c r="G521" s="122"/>
      <c r="H521" s="122"/>
    </row>
    <row r="522" spans="1:8" ht="28.5" customHeight="1">
      <c r="A522" s="121"/>
      <c r="B522" s="54" t="str">
        <f>IF(A522="","",VLOOKUP(A522,'3-Mapa de Controles'!$M$3:$N$143,2,FALSE))</f>
        <v/>
      </c>
      <c r="C522" s="54" t="str">
        <f>IF(A522="","",VLOOKUP(A522,'3-Mapa de Controles'!$M$3:$P$143,4,FALSE))</f>
        <v/>
      </c>
      <c r="D522" s="54" t="str">
        <f>IF(A522="","",VLOOKUP(A522,'3-Mapa de Controles'!$M$3:$AI$143,23,FALSE))</f>
        <v/>
      </c>
      <c r="E522" s="54" t="str">
        <f>IF(A522="","",VLOOKUP(A522,'3-Mapa de Controles'!$B$3:$D$143,3,FALSE))</f>
        <v/>
      </c>
      <c r="F522" s="56"/>
      <c r="G522" s="122"/>
      <c r="H522" s="122"/>
    </row>
    <row r="523" spans="1:8" ht="28.5" customHeight="1">
      <c r="A523" s="121"/>
      <c r="B523" s="54" t="str">
        <f>IF(A523="","",VLOOKUP(A523,'3-Mapa de Controles'!$M$3:$N$143,2,FALSE))</f>
        <v/>
      </c>
      <c r="C523" s="54" t="str">
        <f>IF(A523="","",VLOOKUP(A523,'3-Mapa de Controles'!$M$3:$P$143,4,FALSE))</f>
        <v/>
      </c>
      <c r="D523" s="54" t="str">
        <f>IF(A523="","",VLOOKUP(A523,'3-Mapa de Controles'!$M$3:$AI$143,23,FALSE))</f>
        <v/>
      </c>
      <c r="E523" s="54" t="str">
        <f>IF(A523="","",VLOOKUP(A523,'3-Mapa de Controles'!$B$3:$D$143,3,FALSE))</f>
        <v/>
      </c>
      <c r="F523" s="56"/>
      <c r="G523" s="122"/>
      <c r="H523" s="122"/>
    </row>
    <row r="524" spans="1:8" ht="28.5" customHeight="1">
      <c r="A524" s="121"/>
      <c r="B524" s="54" t="str">
        <f>IF(A524="","",VLOOKUP(A524,'3-Mapa de Controles'!$M$3:$N$143,2,FALSE))</f>
        <v/>
      </c>
      <c r="C524" s="54" t="str">
        <f>IF(A524="","",VLOOKUP(A524,'3-Mapa de Controles'!$M$3:$P$143,4,FALSE))</f>
        <v/>
      </c>
      <c r="D524" s="54" t="str">
        <f>IF(A524="","",VLOOKUP(A524,'3-Mapa de Controles'!$M$3:$AI$143,23,FALSE))</f>
        <v/>
      </c>
      <c r="E524" s="54" t="str">
        <f>IF(A524="","",VLOOKUP(A524,'3-Mapa de Controles'!$B$3:$D$143,3,FALSE))</f>
        <v/>
      </c>
      <c r="F524" s="56"/>
      <c r="G524" s="122"/>
      <c r="H524" s="122"/>
    </row>
    <row r="525" spans="1:8" ht="28.5" customHeight="1">
      <c r="A525" s="121"/>
      <c r="B525" s="54" t="str">
        <f>IF(A525="","",VLOOKUP(A525,'3-Mapa de Controles'!$M$3:$N$143,2,FALSE))</f>
        <v/>
      </c>
      <c r="C525" s="54" t="str">
        <f>IF(A525="","",VLOOKUP(A525,'3-Mapa de Controles'!$M$3:$P$143,4,FALSE))</f>
        <v/>
      </c>
      <c r="D525" s="54" t="str">
        <f>IF(A525="","",VLOOKUP(A525,'3-Mapa de Controles'!$M$3:$AI$143,23,FALSE))</f>
        <v/>
      </c>
      <c r="E525" s="54" t="str">
        <f>IF(A525="","",VLOOKUP(A525,'3-Mapa de Controles'!$B$3:$D$143,3,FALSE))</f>
        <v/>
      </c>
      <c r="F525" s="56"/>
      <c r="G525" s="122"/>
      <c r="H525" s="122"/>
    </row>
    <row r="526" spans="1:8" ht="28.5" customHeight="1">
      <c r="A526" s="121"/>
      <c r="B526" s="54" t="str">
        <f>IF(A526="","",VLOOKUP(A526,'3-Mapa de Controles'!$M$3:$N$143,2,FALSE))</f>
        <v/>
      </c>
      <c r="C526" s="54" t="str">
        <f>IF(A526="","",VLOOKUP(A526,'3-Mapa de Controles'!$M$3:$P$143,4,FALSE))</f>
        <v/>
      </c>
      <c r="D526" s="54" t="str">
        <f>IF(A526="","",VLOOKUP(A526,'3-Mapa de Controles'!$M$3:$AI$143,23,FALSE))</f>
        <v/>
      </c>
      <c r="E526" s="54" t="str">
        <f>IF(A526="","",VLOOKUP(A526,'3-Mapa de Controles'!$B$3:$D$143,3,FALSE))</f>
        <v/>
      </c>
      <c r="F526" s="56"/>
      <c r="G526" s="122"/>
      <c r="H526" s="122"/>
    </row>
    <row r="527" spans="1:8" ht="28.5" customHeight="1">
      <c r="A527" s="121"/>
      <c r="B527" s="54" t="str">
        <f>IF(A527="","",VLOOKUP(A527,'3-Mapa de Controles'!$M$3:$N$143,2,FALSE))</f>
        <v/>
      </c>
      <c r="C527" s="54" t="str">
        <f>IF(A527="","",VLOOKUP(A527,'3-Mapa de Controles'!$M$3:$P$143,4,FALSE))</f>
        <v/>
      </c>
      <c r="D527" s="54" t="str">
        <f>IF(A527="","",VLOOKUP(A527,'3-Mapa de Controles'!$M$3:$AI$143,23,FALSE))</f>
        <v/>
      </c>
      <c r="E527" s="54" t="str">
        <f>IF(A527="","",VLOOKUP(A527,'3-Mapa de Controles'!$B$3:$D$143,3,FALSE))</f>
        <v/>
      </c>
      <c r="F527" s="56"/>
      <c r="G527" s="122"/>
      <c r="H527" s="122"/>
    </row>
    <row r="528" spans="1:8" ht="28.5" customHeight="1">
      <c r="A528" s="121"/>
      <c r="B528" s="54" t="str">
        <f>IF(A528="","",VLOOKUP(A528,'3-Mapa de Controles'!$M$3:$N$143,2,FALSE))</f>
        <v/>
      </c>
      <c r="C528" s="54" t="str">
        <f>IF(A528="","",VLOOKUP(A528,'3-Mapa de Controles'!$M$3:$P$143,4,FALSE))</f>
        <v/>
      </c>
      <c r="D528" s="54" t="str">
        <f>IF(A528="","",VLOOKUP(A528,'3-Mapa de Controles'!$M$3:$AI$143,23,FALSE))</f>
        <v/>
      </c>
      <c r="E528" s="54" t="str">
        <f>IF(A528="","",VLOOKUP(A528,'3-Mapa de Controles'!$B$3:$D$143,3,FALSE))</f>
        <v/>
      </c>
      <c r="F528" s="56"/>
      <c r="G528" s="122"/>
      <c r="H528" s="122"/>
    </row>
    <row r="529" spans="1:8" ht="28.5" customHeight="1">
      <c r="A529" s="121"/>
      <c r="B529" s="54" t="str">
        <f>IF(A529="","",VLOOKUP(A529,'3-Mapa de Controles'!$M$3:$N$143,2,FALSE))</f>
        <v/>
      </c>
      <c r="C529" s="54" t="str">
        <f>IF(A529="","",VLOOKUP(A529,'3-Mapa de Controles'!$M$3:$P$143,4,FALSE))</f>
        <v/>
      </c>
      <c r="D529" s="54" t="str">
        <f>IF(A529="","",VLOOKUP(A529,'3-Mapa de Controles'!$M$3:$AI$143,23,FALSE))</f>
        <v/>
      </c>
      <c r="E529" s="54" t="str">
        <f>IF(A529="","",VLOOKUP(A529,'3-Mapa de Controles'!$B$3:$D$143,3,FALSE))</f>
        <v/>
      </c>
      <c r="F529" s="56"/>
      <c r="G529" s="122"/>
      <c r="H529" s="122"/>
    </row>
    <row r="530" spans="1:8" ht="28.5" customHeight="1">
      <c r="A530" s="121"/>
      <c r="B530" s="54" t="str">
        <f>IF(A530="","",VLOOKUP(A530,'3-Mapa de Controles'!$M$3:$N$143,2,FALSE))</f>
        <v/>
      </c>
      <c r="C530" s="54" t="str">
        <f>IF(A530="","",VLOOKUP(A530,'3-Mapa de Controles'!$M$3:$P$143,4,FALSE))</f>
        <v/>
      </c>
      <c r="D530" s="54" t="str">
        <f>IF(A530="","",VLOOKUP(A530,'3-Mapa de Controles'!$M$3:$AI$143,23,FALSE))</f>
        <v/>
      </c>
      <c r="E530" s="54" t="str">
        <f>IF(A530="","",VLOOKUP(A530,'3-Mapa de Controles'!$B$3:$D$143,3,FALSE))</f>
        <v/>
      </c>
      <c r="F530" s="56"/>
      <c r="G530" s="122"/>
      <c r="H530" s="122"/>
    </row>
    <row r="531" spans="1:8" ht="28.5" customHeight="1">
      <c r="A531" s="121"/>
      <c r="B531" s="54" t="str">
        <f>IF(A531="","",VLOOKUP(A531,'3-Mapa de Controles'!$M$3:$N$143,2,FALSE))</f>
        <v/>
      </c>
      <c r="C531" s="54" t="str">
        <f>IF(A531="","",VLOOKUP(A531,'3-Mapa de Controles'!$M$3:$P$143,4,FALSE))</f>
        <v/>
      </c>
      <c r="D531" s="54" t="str">
        <f>IF(A531="","",VLOOKUP(A531,'3-Mapa de Controles'!$M$3:$AI$143,23,FALSE))</f>
        <v/>
      </c>
      <c r="E531" s="54" t="str">
        <f>IF(A531="","",VLOOKUP(A531,'3-Mapa de Controles'!$B$3:$D$143,3,FALSE))</f>
        <v/>
      </c>
      <c r="F531" s="56"/>
      <c r="G531" s="122"/>
      <c r="H531" s="122"/>
    </row>
    <row r="532" spans="1:8" ht="28.5" customHeight="1">
      <c r="A532" s="121"/>
      <c r="B532" s="54" t="str">
        <f>IF(A532="","",VLOOKUP(A532,'3-Mapa de Controles'!$M$3:$N$143,2,FALSE))</f>
        <v/>
      </c>
      <c r="C532" s="54" t="str">
        <f>IF(A532="","",VLOOKUP(A532,'3-Mapa de Controles'!$M$3:$P$143,4,FALSE))</f>
        <v/>
      </c>
      <c r="D532" s="54" t="str">
        <f>IF(A532="","",VLOOKUP(A532,'3-Mapa de Controles'!$M$3:$AI$143,23,FALSE))</f>
        <v/>
      </c>
      <c r="E532" s="54" t="str">
        <f>IF(A532="","",VLOOKUP(A532,'3-Mapa de Controles'!$B$3:$D$143,3,FALSE))</f>
        <v/>
      </c>
      <c r="F532" s="56"/>
      <c r="G532" s="122"/>
      <c r="H532" s="122"/>
    </row>
    <row r="533" spans="1:8" ht="28.5" customHeight="1">
      <c r="A533" s="121"/>
      <c r="B533" s="54" t="str">
        <f>IF(A533="","",VLOOKUP(A533,'3-Mapa de Controles'!$M$3:$N$143,2,FALSE))</f>
        <v/>
      </c>
      <c r="C533" s="54" t="str">
        <f>IF(A533="","",VLOOKUP(A533,'3-Mapa de Controles'!$M$3:$P$143,4,FALSE))</f>
        <v/>
      </c>
      <c r="D533" s="54" t="str">
        <f>IF(A533="","",VLOOKUP(A533,'3-Mapa de Controles'!$M$3:$AI$143,23,FALSE))</f>
        <v/>
      </c>
      <c r="E533" s="54" t="str">
        <f>IF(A533="","",VLOOKUP(A533,'3-Mapa de Controles'!$B$3:$D$143,3,FALSE))</f>
        <v/>
      </c>
      <c r="F533" s="56"/>
      <c r="G533" s="122"/>
      <c r="H533" s="122"/>
    </row>
    <row r="534" spans="1:8" ht="28.5" customHeight="1">
      <c r="A534" s="121"/>
      <c r="B534" s="54" t="str">
        <f>IF(A534="","",VLOOKUP(A534,'3-Mapa de Controles'!$M$3:$N$143,2,FALSE))</f>
        <v/>
      </c>
      <c r="C534" s="54" t="str">
        <f>IF(A534="","",VLOOKUP(A534,'3-Mapa de Controles'!$M$3:$P$143,4,FALSE))</f>
        <v/>
      </c>
      <c r="D534" s="54" t="str">
        <f>IF(A534="","",VLOOKUP(A534,'3-Mapa de Controles'!$M$3:$AI$143,23,FALSE))</f>
        <v/>
      </c>
      <c r="E534" s="54" t="str">
        <f>IF(A534="","",VLOOKUP(A534,'3-Mapa de Controles'!$B$3:$D$143,3,FALSE))</f>
        <v/>
      </c>
      <c r="F534" s="56"/>
      <c r="G534" s="122"/>
      <c r="H534" s="122"/>
    </row>
    <row r="535" spans="1:8" ht="28.5" customHeight="1">
      <c r="A535" s="121"/>
      <c r="B535" s="54" t="str">
        <f>IF(A535="","",VLOOKUP(A535,'3-Mapa de Controles'!$M$3:$N$143,2,FALSE))</f>
        <v/>
      </c>
      <c r="C535" s="54" t="str">
        <f>IF(A535="","",VLOOKUP(A535,'3-Mapa de Controles'!$M$3:$P$143,4,FALSE))</f>
        <v/>
      </c>
      <c r="D535" s="54" t="str">
        <f>IF(A535="","",VLOOKUP(A535,'3-Mapa de Controles'!$M$3:$AI$143,23,FALSE))</f>
        <v/>
      </c>
      <c r="E535" s="54" t="str">
        <f>IF(A535="","",VLOOKUP(A535,'3-Mapa de Controles'!$B$3:$D$143,3,FALSE))</f>
        <v/>
      </c>
      <c r="F535" s="56"/>
      <c r="G535" s="122"/>
      <c r="H535" s="122"/>
    </row>
    <row r="536" spans="1:8" ht="28.5" customHeight="1">
      <c r="A536" s="121"/>
      <c r="B536" s="54" t="str">
        <f>IF(A536="","",VLOOKUP(A536,'3-Mapa de Controles'!$M$3:$N$143,2,FALSE))</f>
        <v/>
      </c>
      <c r="C536" s="54" t="str">
        <f>IF(A536="","",VLOOKUP(A536,'3-Mapa de Controles'!$M$3:$P$143,4,FALSE))</f>
        <v/>
      </c>
      <c r="D536" s="54" t="str">
        <f>IF(A536="","",VLOOKUP(A536,'3-Mapa de Controles'!$M$3:$AI$143,23,FALSE))</f>
        <v/>
      </c>
      <c r="E536" s="54" t="str">
        <f>IF(A536="","",VLOOKUP(A536,'3-Mapa de Controles'!$B$3:$D$143,3,FALSE))</f>
        <v/>
      </c>
      <c r="F536" s="56"/>
      <c r="G536" s="122"/>
      <c r="H536" s="122"/>
    </row>
    <row r="537" spans="1:8" ht="28.5" customHeight="1">
      <c r="A537" s="121"/>
      <c r="B537" s="54" t="str">
        <f>IF(A537="","",VLOOKUP(A537,'3-Mapa de Controles'!$M$3:$N$143,2,FALSE))</f>
        <v/>
      </c>
      <c r="C537" s="54" t="str">
        <f>IF(A537="","",VLOOKUP(A537,'3-Mapa de Controles'!$M$3:$P$143,4,FALSE))</f>
        <v/>
      </c>
      <c r="D537" s="54" t="str">
        <f>IF(A537="","",VLOOKUP(A537,'3-Mapa de Controles'!$M$3:$AI$143,23,FALSE))</f>
        <v/>
      </c>
      <c r="E537" s="54" t="str">
        <f>IF(A537="","",VLOOKUP(A537,'3-Mapa de Controles'!$B$3:$D$143,3,FALSE))</f>
        <v/>
      </c>
      <c r="F537" s="56"/>
      <c r="G537" s="122"/>
      <c r="H537" s="122"/>
    </row>
    <row r="538" spans="1:8" ht="28.5" customHeight="1">
      <c r="A538" s="121"/>
      <c r="B538" s="54" t="str">
        <f>IF(A538="","",VLOOKUP(A538,'3-Mapa de Controles'!$M$3:$N$143,2,FALSE))</f>
        <v/>
      </c>
      <c r="C538" s="54" t="str">
        <f>IF(A538="","",VLOOKUP(A538,'3-Mapa de Controles'!$M$3:$P$143,4,FALSE))</f>
        <v/>
      </c>
      <c r="D538" s="54" t="str">
        <f>IF(A538="","",VLOOKUP(A538,'3-Mapa de Controles'!$M$3:$AI$143,23,FALSE))</f>
        <v/>
      </c>
      <c r="E538" s="54" t="str">
        <f>IF(A538="","",VLOOKUP(A538,'3-Mapa de Controles'!$B$3:$D$143,3,FALSE))</f>
        <v/>
      </c>
      <c r="F538" s="56"/>
      <c r="G538" s="122"/>
      <c r="H538" s="122"/>
    </row>
    <row r="539" spans="1:8" ht="28.5" customHeight="1">
      <c r="A539" s="121"/>
      <c r="B539" s="54" t="str">
        <f>IF(A539="","",VLOOKUP(A539,'3-Mapa de Controles'!$M$3:$N$143,2,FALSE))</f>
        <v/>
      </c>
      <c r="C539" s="54" t="str">
        <f>IF(A539="","",VLOOKUP(A539,'3-Mapa de Controles'!$M$3:$P$143,4,FALSE))</f>
        <v/>
      </c>
      <c r="D539" s="54" t="str">
        <f>IF(A539="","",VLOOKUP(A539,'3-Mapa de Controles'!$M$3:$AI$143,23,FALSE))</f>
        <v/>
      </c>
      <c r="E539" s="54" t="str">
        <f>IF(A539="","",VLOOKUP(A539,'3-Mapa de Controles'!$B$3:$D$143,3,FALSE))</f>
        <v/>
      </c>
      <c r="F539" s="56"/>
      <c r="G539" s="122"/>
      <c r="H539" s="122"/>
    </row>
    <row r="540" spans="1:8" ht="28.5" customHeight="1">
      <c r="A540" s="121"/>
      <c r="B540" s="54" t="str">
        <f>IF(A540="","",VLOOKUP(A540,'3-Mapa de Controles'!$M$3:$N$143,2,FALSE))</f>
        <v/>
      </c>
      <c r="C540" s="54" t="str">
        <f>IF(A540="","",VLOOKUP(A540,'3-Mapa de Controles'!$M$3:$P$143,4,FALSE))</f>
        <v/>
      </c>
      <c r="D540" s="54" t="str">
        <f>IF(A540="","",VLOOKUP(A540,'3-Mapa de Controles'!$M$3:$AI$143,23,FALSE))</f>
        <v/>
      </c>
      <c r="E540" s="54" t="str">
        <f>IF(A540="","",VLOOKUP(A540,'3-Mapa de Controles'!$B$3:$D$143,3,FALSE))</f>
        <v/>
      </c>
      <c r="F540" s="56"/>
      <c r="G540" s="122"/>
      <c r="H540" s="122"/>
    </row>
    <row r="541" spans="1:8" ht="28.5" customHeight="1">
      <c r="A541" s="121"/>
      <c r="B541" s="54" t="str">
        <f>IF(A541="","",VLOOKUP(A541,'3-Mapa de Controles'!$M$3:$N$143,2,FALSE))</f>
        <v/>
      </c>
      <c r="C541" s="54" t="str">
        <f>IF(A541="","",VLOOKUP(A541,'3-Mapa de Controles'!$M$3:$P$143,4,FALSE))</f>
        <v/>
      </c>
      <c r="D541" s="54" t="str">
        <f>IF(A541="","",VLOOKUP(A541,'3-Mapa de Controles'!$M$3:$AI$143,23,FALSE))</f>
        <v/>
      </c>
      <c r="E541" s="54" t="str">
        <f>IF(A541="","",VLOOKUP(A541,'3-Mapa de Controles'!$B$3:$D$143,3,FALSE))</f>
        <v/>
      </c>
      <c r="F541" s="56"/>
      <c r="G541" s="122"/>
      <c r="H541" s="122"/>
    </row>
    <row r="542" spans="1:8" ht="28.5" customHeight="1">
      <c r="A542" s="121"/>
      <c r="B542" s="54" t="str">
        <f>IF(A542="","",VLOOKUP(A542,'3-Mapa de Controles'!$M$3:$N$143,2,FALSE))</f>
        <v/>
      </c>
      <c r="C542" s="54" t="str">
        <f>IF(A542="","",VLOOKUP(A542,'3-Mapa de Controles'!$M$3:$P$143,4,FALSE))</f>
        <v/>
      </c>
      <c r="D542" s="54" t="str">
        <f>IF(A542="","",VLOOKUP(A542,'3-Mapa de Controles'!$M$3:$AI$143,23,FALSE))</f>
        <v/>
      </c>
      <c r="E542" s="54" t="str">
        <f>IF(A542="","",VLOOKUP(A542,'3-Mapa de Controles'!$B$3:$D$143,3,FALSE))</f>
        <v/>
      </c>
      <c r="F542" s="56"/>
      <c r="G542" s="122"/>
      <c r="H542" s="122"/>
    </row>
    <row r="543" spans="1:8" ht="28.5" customHeight="1">
      <c r="A543" s="121"/>
      <c r="B543" s="54" t="str">
        <f>IF(A543="","",VLOOKUP(A543,'3-Mapa de Controles'!$M$3:$N$143,2,FALSE))</f>
        <v/>
      </c>
      <c r="C543" s="54" t="str">
        <f>IF(A543="","",VLOOKUP(A543,'3-Mapa de Controles'!$M$3:$P$143,4,FALSE))</f>
        <v/>
      </c>
      <c r="D543" s="54" t="str">
        <f>IF(A543="","",VLOOKUP(A543,'3-Mapa de Controles'!$M$3:$AI$143,23,FALSE))</f>
        <v/>
      </c>
      <c r="E543" s="54" t="str">
        <f>IF(A543="","",VLOOKUP(A543,'3-Mapa de Controles'!$B$3:$D$143,3,FALSE))</f>
        <v/>
      </c>
      <c r="F543" s="56"/>
      <c r="G543" s="122"/>
      <c r="H543" s="122"/>
    </row>
    <row r="544" spans="1:8" ht="28.5" customHeight="1">
      <c r="A544" s="121"/>
      <c r="B544" s="54" t="str">
        <f>IF(A544="","",VLOOKUP(A544,'3-Mapa de Controles'!$M$3:$N$143,2,FALSE))</f>
        <v/>
      </c>
      <c r="C544" s="54" t="str">
        <f>IF(A544="","",VLOOKUP(A544,'3-Mapa de Controles'!$M$3:$P$143,4,FALSE))</f>
        <v/>
      </c>
      <c r="D544" s="54" t="str">
        <f>IF(A544="","",VLOOKUP(A544,'3-Mapa de Controles'!$M$3:$AI$143,23,FALSE))</f>
        <v/>
      </c>
      <c r="E544" s="54" t="str">
        <f>IF(A544="","",VLOOKUP(A544,'3-Mapa de Controles'!$B$3:$D$143,3,FALSE))</f>
        <v/>
      </c>
      <c r="F544" s="56"/>
      <c r="G544" s="122"/>
      <c r="H544" s="122"/>
    </row>
    <row r="545" spans="1:8" ht="28.5" customHeight="1">
      <c r="A545" s="121"/>
      <c r="B545" s="54" t="str">
        <f>IF(A545="","",VLOOKUP(A545,'3-Mapa de Controles'!$M$3:$N$143,2,FALSE))</f>
        <v/>
      </c>
      <c r="C545" s="54" t="str">
        <f>IF(A545="","",VLOOKUP(A545,'3-Mapa de Controles'!$M$3:$P$143,4,FALSE))</f>
        <v/>
      </c>
      <c r="D545" s="54" t="str">
        <f>IF(A545="","",VLOOKUP(A545,'3-Mapa de Controles'!$M$3:$AI$143,23,FALSE))</f>
        <v/>
      </c>
      <c r="E545" s="54" t="str">
        <f>IF(A545="","",VLOOKUP(A545,'3-Mapa de Controles'!$B$3:$D$143,3,FALSE))</f>
        <v/>
      </c>
      <c r="F545" s="56"/>
      <c r="G545" s="122"/>
      <c r="H545" s="122"/>
    </row>
    <row r="546" spans="1:8" ht="28.5" customHeight="1">
      <c r="A546" s="121"/>
      <c r="B546" s="54" t="str">
        <f>IF(A546="","",VLOOKUP(A546,'3-Mapa de Controles'!$M$3:$N$143,2,FALSE))</f>
        <v/>
      </c>
      <c r="C546" s="54" t="str">
        <f>IF(A546="","",VLOOKUP(A546,'3-Mapa de Controles'!$M$3:$P$143,4,FALSE))</f>
        <v/>
      </c>
      <c r="D546" s="54" t="str">
        <f>IF(A546="","",VLOOKUP(A546,'3-Mapa de Controles'!$M$3:$AI$143,23,FALSE))</f>
        <v/>
      </c>
      <c r="E546" s="54" t="str">
        <f>IF(A546="","",VLOOKUP(A546,'3-Mapa de Controles'!$B$3:$D$143,3,FALSE))</f>
        <v/>
      </c>
      <c r="F546" s="56"/>
      <c r="G546" s="122"/>
      <c r="H546" s="122"/>
    </row>
    <row r="547" spans="1:8" ht="28.5" customHeight="1">
      <c r="A547" s="121"/>
      <c r="B547" s="54" t="str">
        <f>IF(A547="","",VLOOKUP(A547,'3-Mapa de Controles'!$M$3:$N$143,2,FALSE))</f>
        <v/>
      </c>
      <c r="C547" s="54" t="str">
        <f>IF(A547="","",VLOOKUP(A547,'3-Mapa de Controles'!$M$3:$P$143,4,FALSE))</f>
        <v/>
      </c>
      <c r="D547" s="54" t="str">
        <f>IF(A547="","",VLOOKUP(A547,'3-Mapa de Controles'!$M$3:$AI$143,23,FALSE))</f>
        <v/>
      </c>
      <c r="E547" s="54" t="str">
        <f>IF(A547="","",VLOOKUP(A547,'3-Mapa de Controles'!$B$3:$D$143,3,FALSE))</f>
        <v/>
      </c>
      <c r="F547" s="56"/>
      <c r="G547" s="122"/>
      <c r="H547" s="122"/>
    </row>
    <row r="548" spans="1:8" ht="28.5" customHeight="1">
      <c r="A548" s="121"/>
      <c r="B548" s="54" t="str">
        <f>IF(A548="","",VLOOKUP(A548,'3-Mapa de Controles'!$M$3:$N$143,2,FALSE))</f>
        <v/>
      </c>
      <c r="C548" s="54" t="str">
        <f>IF(A548="","",VLOOKUP(A548,'3-Mapa de Controles'!$M$3:$P$143,4,FALSE))</f>
        <v/>
      </c>
      <c r="D548" s="54" t="str">
        <f>IF(A548="","",VLOOKUP(A548,'3-Mapa de Controles'!$M$3:$AI$143,23,FALSE))</f>
        <v/>
      </c>
      <c r="E548" s="54" t="str">
        <f>IF(A548="","",VLOOKUP(A548,'3-Mapa de Controles'!$B$3:$D$143,3,FALSE))</f>
        <v/>
      </c>
      <c r="F548" s="56"/>
      <c r="G548" s="122"/>
      <c r="H548" s="122"/>
    </row>
    <row r="549" spans="1:8" ht="28.5" customHeight="1">
      <c r="A549" s="121"/>
      <c r="B549" s="54" t="str">
        <f>IF(A549="","",VLOOKUP(A549,'3-Mapa de Controles'!$M$3:$N$143,2,FALSE))</f>
        <v/>
      </c>
      <c r="C549" s="54" t="str">
        <f>IF(A549="","",VLOOKUP(A549,'3-Mapa de Controles'!$M$3:$P$143,4,FALSE))</f>
        <v/>
      </c>
      <c r="D549" s="54" t="str">
        <f>IF(A549="","",VLOOKUP(A549,'3-Mapa de Controles'!$M$3:$AI$143,23,FALSE))</f>
        <v/>
      </c>
      <c r="E549" s="54" t="str">
        <f>IF(A549="","",VLOOKUP(A549,'3-Mapa de Controles'!$B$3:$D$143,3,FALSE))</f>
        <v/>
      </c>
      <c r="F549" s="56"/>
      <c r="G549" s="122"/>
      <c r="H549" s="122"/>
    </row>
    <row r="550" spans="1:8" ht="28.5" customHeight="1">
      <c r="A550" s="121"/>
      <c r="B550" s="54" t="str">
        <f>IF(A550="","",VLOOKUP(A550,'3-Mapa de Controles'!$M$3:$N$143,2,FALSE))</f>
        <v/>
      </c>
      <c r="C550" s="54" t="str">
        <f>IF(A550="","",VLOOKUP(A550,'3-Mapa de Controles'!$M$3:$P$143,4,FALSE))</f>
        <v/>
      </c>
      <c r="D550" s="54" t="str">
        <f>IF(A550="","",VLOOKUP(A550,'3-Mapa de Controles'!$M$3:$AI$143,23,FALSE))</f>
        <v/>
      </c>
      <c r="E550" s="54" t="str">
        <f>IF(A550="","",VLOOKUP(A550,'3-Mapa de Controles'!$B$3:$D$143,3,FALSE))</f>
        <v/>
      </c>
      <c r="F550" s="56"/>
      <c r="G550" s="122"/>
      <c r="H550" s="122"/>
    </row>
    <row r="551" spans="1:8" ht="28.5" customHeight="1">
      <c r="A551" s="121"/>
      <c r="B551" s="54" t="str">
        <f>IF(A551="","",VLOOKUP(A551,'3-Mapa de Controles'!$M$3:$N$143,2,FALSE))</f>
        <v/>
      </c>
      <c r="C551" s="54" t="str">
        <f>IF(A551="","",VLOOKUP(A551,'3-Mapa de Controles'!$M$3:$P$143,4,FALSE))</f>
        <v/>
      </c>
      <c r="D551" s="54" t="str">
        <f>IF(A551="","",VLOOKUP(A551,'3-Mapa de Controles'!$M$3:$AI$143,23,FALSE))</f>
        <v/>
      </c>
      <c r="E551" s="54" t="str">
        <f>IF(A551="","",VLOOKUP(A551,'3-Mapa de Controles'!$B$3:$D$143,3,FALSE))</f>
        <v/>
      </c>
      <c r="F551" s="56"/>
      <c r="G551" s="122"/>
      <c r="H551" s="122"/>
    </row>
    <row r="552" spans="1:8" ht="28.5" customHeight="1">
      <c r="A552" s="121"/>
      <c r="B552" s="54" t="str">
        <f>IF(A552="","",VLOOKUP(A552,'3-Mapa de Controles'!$M$3:$N$143,2,FALSE))</f>
        <v/>
      </c>
      <c r="C552" s="54" t="str">
        <f>IF(A552="","",VLOOKUP(A552,'3-Mapa de Controles'!$M$3:$P$143,4,FALSE))</f>
        <v/>
      </c>
      <c r="D552" s="54" t="str">
        <f>IF(A552="","",VLOOKUP(A552,'3-Mapa de Controles'!$M$3:$AI$143,23,FALSE))</f>
        <v/>
      </c>
      <c r="E552" s="54" t="str">
        <f>IF(A552="","",VLOOKUP(A552,'3-Mapa de Controles'!$B$3:$D$143,3,FALSE))</f>
        <v/>
      </c>
      <c r="F552" s="56"/>
      <c r="G552" s="122"/>
      <c r="H552" s="122"/>
    </row>
    <row r="553" spans="1:8" ht="28.5" customHeight="1">
      <c r="A553" s="121"/>
      <c r="B553" s="54" t="str">
        <f>IF(A553="","",VLOOKUP(A553,'3-Mapa de Controles'!$M$3:$N$143,2,FALSE))</f>
        <v/>
      </c>
      <c r="C553" s="54" t="str">
        <f>IF(A553="","",VLOOKUP(A553,'3-Mapa de Controles'!$M$3:$P$143,4,FALSE))</f>
        <v/>
      </c>
      <c r="D553" s="54" t="str">
        <f>IF(A553="","",VLOOKUP(A553,'3-Mapa de Controles'!$M$3:$AI$143,23,FALSE))</f>
        <v/>
      </c>
      <c r="E553" s="54" t="str">
        <f>IF(A553="","",VLOOKUP(A553,'3-Mapa de Controles'!$B$3:$D$143,3,FALSE))</f>
        <v/>
      </c>
      <c r="F553" s="56"/>
      <c r="G553" s="122"/>
      <c r="H553" s="122"/>
    </row>
    <row r="554" spans="1:8" ht="28.5" customHeight="1">
      <c r="A554" s="121"/>
      <c r="B554" s="54" t="str">
        <f>IF(A554="","",VLOOKUP(A554,'3-Mapa de Controles'!$M$3:$N$143,2,FALSE))</f>
        <v/>
      </c>
      <c r="C554" s="54" t="str">
        <f>IF(A554="","",VLOOKUP(A554,'3-Mapa de Controles'!$M$3:$P$143,4,FALSE))</f>
        <v/>
      </c>
      <c r="D554" s="54" t="str">
        <f>IF(A554="","",VLOOKUP(A554,'3-Mapa de Controles'!$M$3:$AI$143,23,FALSE))</f>
        <v/>
      </c>
      <c r="E554" s="54" t="str">
        <f>IF(A554="","",VLOOKUP(A554,'3-Mapa de Controles'!$B$3:$D$143,3,FALSE))</f>
        <v/>
      </c>
      <c r="F554" s="56"/>
      <c r="G554" s="122"/>
      <c r="H554" s="122"/>
    </row>
    <row r="555" spans="1:8" ht="28.5" customHeight="1">
      <c r="A555" s="121"/>
      <c r="B555" s="54" t="str">
        <f>IF(A555="","",VLOOKUP(A555,'3-Mapa de Controles'!$M$3:$N$143,2,FALSE))</f>
        <v/>
      </c>
      <c r="C555" s="54" t="str">
        <f>IF(A555="","",VLOOKUP(A555,'3-Mapa de Controles'!$M$3:$P$143,4,FALSE))</f>
        <v/>
      </c>
      <c r="D555" s="54" t="str">
        <f>IF(A555="","",VLOOKUP(A555,'3-Mapa de Controles'!$M$3:$AI$143,23,FALSE))</f>
        <v/>
      </c>
      <c r="E555" s="54" t="str">
        <f>IF(A555="","",VLOOKUP(A555,'3-Mapa de Controles'!$B$3:$D$143,3,FALSE))</f>
        <v/>
      </c>
      <c r="F555" s="56"/>
      <c r="G555" s="122"/>
      <c r="H555" s="122"/>
    </row>
    <row r="556" spans="1:8" ht="28.5" customHeight="1">
      <c r="A556" s="121"/>
      <c r="B556" s="54" t="str">
        <f>IF(A556="","",VLOOKUP(A556,'3-Mapa de Controles'!$M$3:$N$143,2,FALSE))</f>
        <v/>
      </c>
      <c r="C556" s="54" t="str">
        <f>IF(A556="","",VLOOKUP(A556,'3-Mapa de Controles'!$M$3:$P$143,4,FALSE))</f>
        <v/>
      </c>
      <c r="D556" s="54" t="str">
        <f>IF(A556="","",VLOOKUP(A556,'3-Mapa de Controles'!$M$3:$AI$143,23,FALSE))</f>
        <v/>
      </c>
      <c r="E556" s="54" t="str">
        <f>IF(A556="","",VLOOKUP(A556,'3-Mapa de Controles'!$B$3:$D$143,3,FALSE))</f>
        <v/>
      </c>
      <c r="F556" s="56"/>
      <c r="G556" s="122"/>
      <c r="H556" s="122"/>
    </row>
    <row r="557" spans="1:8" ht="28.5" customHeight="1">
      <c r="A557" s="121"/>
      <c r="B557" s="54" t="str">
        <f>IF(A557="","",VLOOKUP(A557,'3-Mapa de Controles'!$M$3:$N$143,2,FALSE))</f>
        <v/>
      </c>
      <c r="C557" s="54" t="str">
        <f>IF(A557="","",VLOOKUP(A557,'3-Mapa de Controles'!$M$3:$P$143,4,FALSE))</f>
        <v/>
      </c>
      <c r="D557" s="54" t="str">
        <f>IF(A557="","",VLOOKUP(A557,'3-Mapa de Controles'!$M$3:$AI$143,23,FALSE))</f>
        <v/>
      </c>
      <c r="E557" s="54" t="str">
        <f>IF(A557="","",VLOOKUP(A557,'3-Mapa de Controles'!$B$3:$D$143,3,FALSE))</f>
        <v/>
      </c>
      <c r="F557" s="56"/>
      <c r="G557" s="122"/>
      <c r="H557" s="122"/>
    </row>
    <row r="558" spans="1:8" ht="28.5" customHeight="1">
      <c r="A558" s="121"/>
      <c r="B558" s="54" t="str">
        <f>IF(A558="","",VLOOKUP(A558,'3-Mapa de Controles'!$M$3:$N$143,2,FALSE))</f>
        <v/>
      </c>
      <c r="C558" s="54" t="str">
        <f>IF(A558="","",VLOOKUP(A558,'3-Mapa de Controles'!$M$3:$P$143,4,FALSE))</f>
        <v/>
      </c>
      <c r="D558" s="54" t="str">
        <f>IF(A558="","",VLOOKUP(A558,'3-Mapa de Controles'!$M$3:$AI$143,23,FALSE))</f>
        <v/>
      </c>
      <c r="E558" s="54" t="str">
        <f>IF(A558="","",VLOOKUP(A558,'3-Mapa de Controles'!$B$3:$D$143,3,FALSE))</f>
        <v/>
      </c>
      <c r="F558" s="56"/>
      <c r="G558" s="122"/>
      <c r="H558" s="122"/>
    </row>
    <row r="559" spans="1:8" ht="28.5" customHeight="1">
      <c r="A559" s="121"/>
      <c r="B559" s="54" t="str">
        <f>IF(A559="","",VLOOKUP(A559,'3-Mapa de Controles'!$M$3:$N$143,2,FALSE))</f>
        <v/>
      </c>
      <c r="C559" s="54" t="str">
        <f>IF(A559="","",VLOOKUP(A559,'3-Mapa de Controles'!$M$3:$P$143,4,FALSE))</f>
        <v/>
      </c>
      <c r="D559" s="54" t="str">
        <f>IF(A559="","",VLOOKUP(A559,'3-Mapa de Controles'!$M$3:$AI$143,23,FALSE))</f>
        <v/>
      </c>
      <c r="E559" s="54" t="str">
        <f>IF(A559="","",VLOOKUP(A559,'3-Mapa de Controles'!$B$3:$D$143,3,FALSE))</f>
        <v/>
      </c>
      <c r="F559" s="56"/>
      <c r="G559" s="122"/>
      <c r="H559" s="122"/>
    </row>
    <row r="560" spans="1:8" ht="28.5" customHeight="1">
      <c r="A560" s="121"/>
      <c r="B560" s="54" t="str">
        <f>IF(A560="","",VLOOKUP(A560,'3-Mapa de Controles'!$M$3:$N$143,2,FALSE))</f>
        <v/>
      </c>
      <c r="C560" s="54" t="str">
        <f>IF(A560="","",VLOOKUP(A560,'3-Mapa de Controles'!$M$3:$P$143,4,FALSE))</f>
        <v/>
      </c>
      <c r="D560" s="54" t="str">
        <f>IF(A560="","",VLOOKUP(A560,'3-Mapa de Controles'!$M$3:$AI$143,23,FALSE))</f>
        <v/>
      </c>
      <c r="E560" s="54" t="str">
        <f>IF(A560="","",VLOOKUP(A560,'3-Mapa de Controles'!$B$3:$D$143,3,FALSE))</f>
        <v/>
      </c>
      <c r="F560" s="56"/>
      <c r="G560" s="122"/>
      <c r="H560" s="122"/>
    </row>
    <row r="561" spans="1:8" ht="28.5" customHeight="1">
      <c r="A561" s="121"/>
      <c r="B561" s="54" t="str">
        <f>IF(A561="","",VLOOKUP(A561,'3-Mapa de Controles'!$M$3:$N$143,2,FALSE))</f>
        <v/>
      </c>
      <c r="C561" s="54" t="str">
        <f>IF(A561="","",VLOOKUP(A561,'3-Mapa de Controles'!$M$3:$P$143,4,FALSE))</f>
        <v/>
      </c>
      <c r="D561" s="54" t="str">
        <f>IF(A561="","",VLOOKUP(A561,'3-Mapa de Controles'!$M$3:$AI$143,23,FALSE))</f>
        <v/>
      </c>
      <c r="E561" s="54" t="str">
        <f>IF(A561="","",VLOOKUP(A561,'3-Mapa de Controles'!$B$3:$D$143,3,FALSE))</f>
        <v/>
      </c>
      <c r="F561" s="56"/>
      <c r="G561" s="122"/>
      <c r="H561" s="122"/>
    </row>
    <row r="562" spans="1:8" ht="28.5" customHeight="1">
      <c r="A562" s="121"/>
      <c r="B562" s="54" t="str">
        <f>IF(A562="","",VLOOKUP(A562,'3-Mapa de Controles'!$M$3:$N$143,2,FALSE))</f>
        <v/>
      </c>
      <c r="C562" s="54" t="str">
        <f>IF(A562="","",VLOOKUP(A562,'3-Mapa de Controles'!$M$3:$P$143,4,FALSE))</f>
        <v/>
      </c>
      <c r="D562" s="54" t="str">
        <f>IF(A562="","",VLOOKUP(A562,'3-Mapa de Controles'!$M$3:$AI$143,23,FALSE))</f>
        <v/>
      </c>
      <c r="E562" s="54" t="str">
        <f>IF(A562="","",VLOOKUP(A562,'3-Mapa de Controles'!$B$3:$D$143,3,FALSE))</f>
        <v/>
      </c>
      <c r="F562" s="56"/>
      <c r="G562" s="122"/>
      <c r="H562" s="122"/>
    </row>
    <row r="563" spans="1:8" ht="28.5" customHeight="1">
      <c r="A563" s="121"/>
      <c r="B563" s="54" t="str">
        <f>IF(A563="","",VLOOKUP(A563,'3-Mapa de Controles'!$M$3:$N$143,2,FALSE))</f>
        <v/>
      </c>
      <c r="C563" s="54" t="str">
        <f>IF(A563="","",VLOOKUP(A563,'3-Mapa de Controles'!$M$3:$P$143,4,FALSE))</f>
        <v/>
      </c>
      <c r="D563" s="54" t="str">
        <f>IF(A563="","",VLOOKUP(A563,'3-Mapa de Controles'!$M$3:$AI$143,23,FALSE))</f>
        <v/>
      </c>
      <c r="E563" s="54" t="str">
        <f>IF(A563="","",VLOOKUP(A563,'3-Mapa de Controles'!$B$3:$D$143,3,FALSE))</f>
        <v/>
      </c>
      <c r="F563" s="56"/>
      <c r="G563" s="122"/>
      <c r="H563" s="122"/>
    </row>
    <row r="564" spans="1:8" ht="28.5" customHeight="1">
      <c r="A564" s="121"/>
      <c r="B564" s="54" t="str">
        <f>IF(A564="","",VLOOKUP(A564,'3-Mapa de Controles'!$M$3:$N$143,2,FALSE))</f>
        <v/>
      </c>
      <c r="C564" s="54" t="str">
        <f>IF(A564="","",VLOOKUP(A564,'3-Mapa de Controles'!$M$3:$P$143,4,FALSE))</f>
        <v/>
      </c>
      <c r="D564" s="54" t="str">
        <f>IF(A564="","",VLOOKUP(A564,'3-Mapa de Controles'!$M$3:$AI$143,23,FALSE))</f>
        <v/>
      </c>
      <c r="E564" s="54" t="str">
        <f>IF(A564="","",VLOOKUP(A564,'3-Mapa de Controles'!$B$3:$D$143,3,FALSE))</f>
        <v/>
      </c>
      <c r="F564" s="56"/>
      <c r="G564" s="122"/>
      <c r="H564" s="122"/>
    </row>
    <row r="565" spans="1:8" ht="28.5" customHeight="1">
      <c r="A565" s="121"/>
      <c r="B565" s="54" t="str">
        <f>IF(A565="","",VLOOKUP(A565,'3-Mapa de Controles'!$M$3:$N$143,2,FALSE))</f>
        <v/>
      </c>
      <c r="C565" s="54" t="str">
        <f>IF(A565="","",VLOOKUP(A565,'3-Mapa de Controles'!$M$3:$P$143,4,FALSE))</f>
        <v/>
      </c>
      <c r="D565" s="54" t="str">
        <f>IF(A565="","",VLOOKUP(A565,'3-Mapa de Controles'!$M$3:$AI$143,23,FALSE))</f>
        <v/>
      </c>
      <c r="E565" s="54" t="str">
        <f>IF(A565="","",VLOOKUP(A565,'3-Mapa de Controles'!$B$3:$D$143,3,FALSE))</f>
        <v/>
      </c>
      <c r="F565" s="56"/>
      <c r="G565" s="122"/>
      <c r="H565" s="122"/>
    </row>
    <row r="566" spans="1:8" ht="28.5" customHeight="1">
      <c r="A566" s="121"/>
      <c r="B566" s="54" t="str">
        <f>IF(A566="","",VLOOKUP(A566,'3-Mapa de Controles'!$M$3:$N$143,2,FALSE))</f>
        <v/>
      </c>
      <c r="C566" s="54" t="str">
        <f>IF(A566="","",VLOOKUP(A566,'3-Mapa de Controles'!$M$3:$P$143,4,FALSE))</f>
        <v/>
      </c>
      <c r="D566" s="54" t="str">
        <f>IF(A566="","",VLOOKUP(A566,'3-Mapa de Controles'!$M$3:$AI$143,23,FALSE))</f>
        <v/>
      </c>
      <c r="E566" s="54" t="str">
        <f>IF(A566="","",VLOOKUP(A566,'3-Mapa de Controles'!$B$3:$D$143,3,FALSE))</f>
        <v/>
      </c>
      <c r="F566" s="56"/>
      <c r="G566" s="122"/>
      <c r="H566" s="122"/>
    </row>
    <row r="567" spans="1:8" ht="28.5" customHeight="1">
      <c r="A567" s="121"/>
      <c r="B567" s="54" t="str">
        <f>IF(A567="","",VLOOKUP(A567,'3-Mapa de Controles'!$M$3:$N$143,2,FALSE))</f>
        <v/>
      </c>
      <c r="C567" s="54" t="str">
        <f>IF(A567="","",VLOOKUP(A567,'3-Mapa de Controles'!$M$3:$P$143,4,FALSE))</f>
        <v/>
      </c>
      <c r="D567" s="54" t="str">
        <f>IF(A567="","",VLOOKUP(A567,'3-Mapa de Controles'!$M$3:$AI$143,23,FALSE))</f>
        <v/>
      </c>
      <c r="E567" s="54" t="str">
        <f>IF(A567="","",VLOOKUP(A567,'3-Mapa de Controles'!$B$3:$D$143,3,FALSE))</f>
        <v/>
      </c>
      <c r="F567" s="56"/>
      <c r="G567" s="122"/>
      <c r="H567" s="122"/>
    </row>
    <row r="568" spans="1:8" ht="28.5" customHeight="1">
      <c r="A568" s="121"/>
      <c r="B568" s="54" t="str">
        <f>IF(A568="","",VLOOKUP(A568,'3-Mapa de Controles'!$M$3:$N$143,2,FALSE))</f>
        <v/>
      </c>
      <c r="C568" s="54" t="str">
        <f>IF(A568="","",VLOOKUP(A568,'3-Mapa de Controles'!$M$3:$P$143,4,FALSE))</f>
        <v/>
      </c>
      <c r="D568" s="54" t="str">
        <f>IF(A568="","",VLOOKUP(A568,'3-Mapa de Controles'!$M$3:$AI$143,23,FALSE))</f>
        <v/>
      </c>
      <c r="E568" s="54" t="str">
        <f>IF(A568="","",VLOOKUP(A568,'3-Mapa de Controles'!$B$3:$D$143,3,FALSE))</f>
        <v/>
      </c>
      <c r="F568" s="56"/>
      <c r="G568" s="122"/>
      <c r="H568" s="122"/>
    </row>
    <row r="569" spans="1:8" ht="28.5" customHeight="1">
      <c r="A569" s="121"/>
      <c r="B569" s="54" t="str">
        <f>IF(A569="","",VLOOKUP(A569,'3-Mapa de Controles'!$M$3:$N$143,2,FALSE))</f>
        <v/>
      </c>
      <c r="C569" s="54" t="str">
        <f>IF(A569="","",VLOOKUP(A569,'3-Mapa de Controles'!$M$3:$P$143,4,FALSE))</f>
        <v/>
      </c>
      <c r="D569" s="54" t="str">
        <f>IF(A569="","",VLOOKUP(A569,'3-Mapa de Controles'!$M$3:$AI$143,23,FALSE))</f>
        <v/>
      </c>
      <c r="E569" s="54" t="str">
        <f>IF(A569="","",VLOOKUP(A569,'3-Mapa de Controles'!$B$3:$D$143,3,FALSE))</f>
        <v/>
      </c>
      <c r="F569" s="56"/>
      <c r="G569" s="122"/>
      <c r="H569" s="122"/>
    </row>
    <row r="570" spans="1:8" ht="28.5" customHeight="1">
      <c r="A570" s="121"/>
      <c r="B570" s="54" t="str">
        <f>IF(A570="","",VLOOKUP(A570,'3-Mapa de Controles'!$M$3:$N$143,2,FALSE))</f>
        <v/>
      </c>
      <c r="C570" s="54" t="str">
        <f>IF(A570="","",VLOOKUP(A570,'3-Mapa de Controles'!$M$3:$P$143,4,FALSE))</f>
        <v/>
      </c>
      <c r="D570" s="54" t="str">
        <f>IF(A570="","",VLOOKUP(A570,'3-Mapa de Controles'!$M$3:$AI$143,23,FALSE))</f>
        <v/>
      </c>
      <c r="E570" s="54" t="str">
        <f>IF(A570="","",VLOOKUP(A570,'3-Mapa de Controles'!$B$3:$D$143,3,FALSE))</f>
        <v/>
      </c>
      <c r="F570" s="56"/>
      <c r="G570" s="122"/>
      <c r="H570" s="122"/>
    </row>
    <row r="571" spans="1:8" ht="28.5" customHeight="1">
      <c r="A571" s="121"/>
      <c r="B571" s="54" t="str">
        <f>IF(A571="","",VLOOKUP(A571,'3-Mapa de Controles'!$M$3:$N$143,2,FALSE))</f>
        <v/>
      </c>
      <c r="C571" s="54" t="str">
        <f>IF(A571="","",VLOOKUP(A571,'3-Mapa de Controles'!$M$3:$P$143,4,FALSE))</f>
        <v/>
      </c>
      <c r="D571" s="54" t="str">
        <f>IF(A571="","",VLOOKUP(A571,'3-Mapa de Controles'!$M$3:$AI$143,23,FALSE))</f>
        <v/>
      </c>
      <c r="E571" s="54" t="str">
        <f>IF(A571="","",VLOOKUP(A571,'3-Mapa de Controles'!$B$3:$D$143,3,FALSE))</f>
        <v/>
      </c>
      <c r="F571" s="56"/>
      <c r="G571" s="122"/>
      <c r="H571" s="122"/>
    </row>
    <row r="572" spans="1:8" ht="28.5" customHeight="1">
      <c r="A572" s="121"/>
      <c r="B572" s="54" t="str">
        <f>IF(A572="","",VLOOKUP(A572,'3-Mapa de Controles'!$M$3:$N$143,2,FALSE))</f>
        <v/>
      </c>
      <c r="C572" s="54" t="str">
        <f>IF(A572="","",VLOOKUP(A572,'3-Mapa de Controles'!$M$3:$P$143,4,FALSE))</f>
        <v/>
      </c>
      <c r="D572" s="54" t="str">
        <f>IF(A572="","",VLOOKUP(A572,'3-Mapa de Controles'!$M$3:$AI$143,23,FALSE))</f>
        <v/>
      </c>
      <c r="E572" s="54" t="str">
        <f>IF(A572="","",VLOOKUP(A572,'3-Mapa de Controles'!$B$3:$D$143,3,FALSE))</f>
        <v/>
      </c>
      <c r="F572" s="56"/>
      <c r="G572" s="122"/>
      <c r="H572" s="122"/>
    </row>
    <row r="573" spans="1:8" ht="28.5" customHeight="1">
      <c r="A573" s="121"/>
      <c r="B573" s="54" t="str">
        <f>IF(A573="","",VLOOKUP(A573,'3-Mapa de Controles'!$M$3:$N$143,2,FALSE))</f>
        <v/>
      </c>
      <c r="C573" s="54" t="str">
        <f>IF(A573="","",VLOOKUP(A573,'3-Mapa de Controles'!$M$3:$P$143,4,FALSE))</f>
        <v/>
      </c>
      <c r="D573" s="54" t="str">
        <f>IF(A573="","",VLOOKUP(A573,'3-Mapa de Controles'!$M$3:$AI$143,23,FALSE))</f>
        <v/>
      </c>
      <c r="E573" s="54" t="str">
        <f>IF(A573="","",VLOOKUP(A573,'3-Mapa de Controles'!$B$3:$D$143,3,FALSE))</f>
        <v/>
      </c>
      <c r="F573" s="56"/>
      <c r="G573" s="122"/>
      <c r="H573" s="122"/>
    </row>
    <row r="574" spans="1:8" ht="28.5" customHeight="1">
      <c r="A574" s="121"/>
      <c r="B574" s="54" t="str">
        <f>IF(A574="","",VLOOKUP(A574,'3-Mapa de Controles'!$M$3:$N$143,2,FALSE))</f>
        <v/>
      </c>
      <c r="C574" s="54" t="str">
        <f>IF(A574="","",VLOOKUP(A574,'3-Mapa de Controles'!$M$3:$P$143,4,FALSE))</f>
        <v/>
      </c>
      <c r="D574" s="54" t="str">
        <f>IF(A574="","",VLOOKUP(A574,'3-Mapa de Controles'!$M$3:$AI$143,23,FALSE))</f>
        <v/>
      </c>
      <c r="E574" s="54" t="str">
        <f>IF(A574="","",VLOOKUP(A574,'3-Mapa de Controles'!$B$3:$D$143,3,FALSE))</f>
        <v/>
      </c>
      <c r="F574" s="56"/>
      <c r="G574" s="122"/>
      <c r="H574" s="122"/>
    </row>
    <row r="575" spans="1:8" ht="28.5" customHeight="1">
      <c r="A575" s="121"/>
      <c r="B575" s="54" t="str">
        <f>IF(A575="","",VLOOKUP(A575,'3-Mapa de Controles'!$M$3:$N$143,2,FALSE))</f>
        <v/>
      </c>
      <c r="C575" s="54" t="str">
        <f>IF(A575="","",VLOOKUP(A575,'3-Mapa de Controles'!$M$3:$P$143,4,FALSE))</f>
        <v/>
      </c>
      <c r="D575" s="54" t="str">
        <f>IF(A575="","",VLOOKUP(A575,'3-Mapa de Controles'!$M$3:$AI$143,23,FALSE))</f>
        <v/>
      </c>
      <c r="E575" s="54" t="str">
        <f>IF(A575="","",VLOOKUP(A575,'3-Mapa de Controles'!$B$3:$D$143,3,FALSE))</f>
        <v/>
      </c>
      <c r="F575" s="56"/>
      <c r="G575" s="122"/>
      <c r="H575" s="122"/>
    </row>
    <row r="576" spans="1:8" ht="28.5" customHeight="1">
      <c r="A576" s="121"/>
      <c r="B576" s="54" t="str">
        <f>IF(A576="","",VLOOKUP(A576,'3-Mapa de Controles'!$M$3:$N$143,2,FALSE))</f>
        <v/>
      </c>
      <c r="C576" s="54" t="str">
        <f>IF(A576="","",VLOOKUP(A576,'3-Mapa de Controles'!$M$3:$P$143,4,FALSE))</f>
        <v/>
      </c>
      <c r="D576" s="54" t="str">
        <f>IF(A576="","",VLOOKUP(A576,'3-Mapa de Controles'!$M$3:$AI$143,23,FALSE))</f>
        <v/>
      </c>
      <c r="E576" s="54" t="str">
        <f>IF(A576="","",VLOOKUP(A576,'3-Mapa de Controles'!$B$3:$D$143,3,FALSE))</f>
        <v/>
      </c>
      <c r="F576" s="56"/>
      <c r="G576" s="122"/>
      <c r="H576" s="122"/>
    </row>
    <row r="577" spans="1:8" ht="28.5" customHeight="1">
      <c r="A577" s="121"/>
      <c r="B577" s="54" t="str">
        <f>IF(A577="","",VLOOKUP(A577,'3-Mapa de Controles'!$M$3:$N$143,2,FALSE))</f>
        <v/>
      </c>
      <c r="C577" s="54" t="str">
        <f>IF(A577="","",VLOOKUP(A577,'3-Mapa de Controles'!$M$3:$P$143,4,FALSE))</f>
        <v/>
      </c>
      <c r="D577" s="54" t="str">
        <f>IF(A577="","",VLOOKUP(A577,'3-Mapa de Controles'!$M$3:$AI$143,23,FALSE))</f>
        <v/>
      </c>
      <c r="E577" s="54" t="str">
        <f>IF(A577="","",VLOOKUP(A577,'3-Mapa de Controles'!$B$3:$D$143,3,FALSE))</f>
        <v/>
      </c>
      <c r="F577" s="56"/>
      <c r="G577" s="122"/>
      <c r="H577" s="122"/>
    </row>
    <row r="578" spans="1:8" ht="28.5" customHeight="1">
      <c r="A578" s="121"/>
      <c r="B578" s="54" t="str">
        <f>IF(A578="","",VLOOKUP(A578,'3-Mapa de Controles'!$M$3:$N$143,2,FALSE))</f>
        <v/>
      </c>
      <c r="C578" s="54" t="str">
        <f>IF(A578="","",VLOOKUP(A578,'3-Mapa de Controles'!$M$3:$P$143,4,FALSE))</f>
        <v/>
      </c>
      <c r="D578" s="54" t="str">
        <f>IF(A578="","",VLOOKUP(A578,'3-Mapa de Controles'!$M$3:$AI$143,23,FALSE))</f>
        <v/>
      </c>
      <c r="E578" s="54" t="str">
        <f>IF(A578="","",VLOOKUP(A578,'3-Mapa de Controles'!$B$3:$D$143,3,FALSE))</f>
        <v/>
      </c>
      <c r="F578" s="56"/>
      <c r="G578" s="122"/>
      <c r="H578" s="122"/>
    </row>
    <row r="579" spans="1:8" ht="28.5" customHeight="1">
      <c r="A579" s="121"/>
      <c r="B579" s="54" t="str">
        <f>IF(A579="","",VLOOKUP(A579,'3-Mapa de Controles'!$M$3:$N$143,2,FALSE))</f>
        <v/>
      </c>
      <c r="C579" s="54" t="str">
        <f>IF(A579="","",VLOOKUP(A579,'3-Mapa de Controles'!$M$3:$P$143,4,FALSE))</f>
        <v/>
      </c>
      <c r="D579" s="54" t="str">
        <f>IF(A579="","",VLOOKUP(A579,'3-Mapa de Controles'!$M$3:$AI$143,23,FALSE))</f>
        <v/>
      </c>
      <c r="E579" s="54" t="str">
        <f>IF(A579="","",VLOOKUP(A579,'3-Mapa de Controles'!$B$3:$D$143,3,FALSE))</f>
        <v/>
      </c>
      <c r="F579" s="56"/>
      <c r="G579" s="122"/>
      <c r="H579" s="122"/>
    </row>
    <row r="580" spans="1:8" ht="28.5" customHeight="1">
      <c r="A580" s="121"/>
      <c r="B580" s="54" t="str">
        <f>IF(A580="","",VLOOKUP(A580,'3-Mapa de Controles'!$M$3:$N$143,2,FALSE))</f>
        <v/>
      </c>
      <c r="C580" s="54" t="str">
        <f>IF(A580="","",VLOOKUP(A580,'3-Mapa de Controles'!$M$3:$P$143,4,FALSE))</f>
        <v/>
      </c>
      <c r="D580" s="54" t="str">
        <f>IF(A580="","",VLOOKUP(A580,'3-Mapa de Controles'!$M$3:$AI$143,23,FALSE))</f>
        <v/>
      </c>
      <c r="E580" s="54" t="str">
        <f>IF(A580="","",VLOOKUP(A580,'3-Mapa de Controles'!$B$3:$D$143,3,FALSE))</f>
        <v/>
      </c>
      <c r="F580" s="56"/>
      <c r="G580" s="122"/>
      <c r="H580" s="122"/>
    </row>
    <row r="581" spans="1:8" ht="28.5" customHeight="1">
      <c r="A581" s="121"/>
      <c r="B581" s="54" t="str">
        <f>IF(A581="","",VLOOKUP(A581,'3-Mapa de Controles'!$M$3:$N$143,2,FALSE))</f>
        <v/>
      </c>
      <c r="C581" s="54" t="str">
        <f>IF(A581="","",VLOOKUP(A581,'3-Mapa de Controles'!$M$3:$P$143,4,FALSE))</f>
        <v/>
      </c>
      <c r="D581" s="54" t="str">
        <f>IF(A581="","",VLOOKUP(A581,'3-Mapa de Controles'!$M$3:$AI$143,23,FALSE))</f>
        <v/>
      </c>
      <c r="E581" s="54" t="str">
        <f>IF(A581="","",VLOOKUP(A581,'3-Mapa de Controles'!$B$3:$D$143,3,FALSE))</f>
        <v/>
      </c>
      <c r="F581" s="56"/>
      <c r="G581" s="122"/>
      <c r="H581" s="122"/>
    </row>
    <row r="582" spans="1:8" ht="28.5" customHeight="1">
      <c r="A582" s="121"/>
      <c r="B582" s="54" t="str">
        <f>IF(A582="","",VLOOKUP(A582,'3-Mapa de Controles'!$M$3:$N$143,2,FALSE))</f>
        <v/>
      </c>
      <c r="C582" s="54" t="str">
        <f>IF(A582="","",VLOOKUP(A582,'3-Mapa de Controles'!$M$3:$P$143,4,FALSE))</f>
        <v/>
      </c>
      <c r="D582" s="54" t="str">
        <f>IF(A582="","",VLOOKUP(A582,'3-Mapa de Controles'!$M$3:$AI$143,23,FALSE))</f>
        <v/>
      </c>
      <c r="E582" s="54" t="str">
        <f>IF(A582="","",VLOOKUP(A582,'3-Mapa de Controles'!$B$3:$D$143,3,FALSE))</f>
        <v/>
      </c>
      <c r="F582" s="56"/>
      <c r="G582" s="122"/>
      <c r="H582" s="122"/>
    </row>
    <row r="583" spans="1:8" ht="28.5" customHeight="1">
      <c r="A583" s="121"/>
      <c r="B583" s="54" t="str">
        <f>IF(A583="","",VLOOKUP(A583,'3-Mapa de Controles'!$M$3:$N$143,2,FALSE))</f>
        <v/>
      </c>
      <c r="C583" s="54" t="str">
        <f>IF(A583="","",VLOOKUP(A583,'3-Mapa de Controles'!$M$3:$P$143,4,FALSE))</f>
        <v/>
      </c>
      <c r="D583" s="54" t="str">
        <f>IF(A583="","",VLOOKUP(A583,'3-Mapa de Controles'!$M$3:$AI$143,23,FALSE))</f>
        <v/>
      </c>
      <c r="E583" s="54" t="str">
        <f>IF(A583="","",VLOOKUP(A583,'3-Mapa de Controles'!$B$3:$D$143,3,FALSE))</f>
        <v/>
      </c>
      <c r="F583" s="56"/>
      <c r="G583" s="122"/>
      <c r="H583" s="122"/>
    </row>
    <row r="584" spans="1:8" ht="28.5" customHeight="1">
      <c r="A584" s="121"/>
      <c r="B584" s="54" t="str">
        <f>IF(A584="","",VLOOKUP(A584,'3-Mapa de Controles'!$M$3:$N$143,2,FALSE))</f>
        <v/>
      </c>
      <c r="C584" s="54" t="str">
        <f>IF(A584="","",VLOOKUP(A584,'3-Mapa de Controles'!$M$3:$P$143,4,FALSE))</f>
        <v/>
      </c>
      <c r="D584" s="54" t="str">
        <f>IF(A584="","",VLOOKUP(A584,'3-Mapa de Controles'!$M$3:$AI$143,23,FALSE))</f>
        <v/>
      </c>
      <c r="E584" s="54" t="str">
        <f>IF(A584="","",VLOOKUP(A584,'3-Mapa de Controles'!$B$3:$D$143,3,FALSE))</f>
        <v/>
      </c>
      <c r="F584" s="56"/>
      <c r="G584" s="122"/>
      <c r="H584" s="122"/>
    </row>
    <row r="585" spans="1:8" ht="28.5" customHeight="1">
      <c r="A585" s="121"/>
      <c r="B585" s="54" t="str">
        <f>IF(A585="","",VLOOKUP(A585,'3-Mapa de Controles'!$M$3:$N$143,2,FALSE))</f>
        <v/>
      </c>
      <c r="C585" s="54" t="str">
        <f>IF(A585="","",VLOOKUP(A585,'3-Mapa de Controles'!$M$3:$P$143,4,FALSE))</f>
        <v/>
      </c>
      <c r="D585" s="54" t="str">
        <f>IF(A585="","",VLOOKUP(A585,'3-Mapa de Controles'!$M$3:$AI$143,23,FALSE))</f>
        <v/>
      </c>
      <c r="E585" s="54" t="str">
        <f>IF(A585="","",VLOOKUP(A585,'3-Mapa de Controles'!$B$3:$D$143,3,FALSE))</f>
        <v/>
      </c>
      <c r="F585" s="56"/>
      <c r="G585" s="122"/>
      <c r="H585" s="122"/>
    </row>
    <row r="586" spans="1:8" ht="28.5" customHeight="1">
      <c r="A586" s="121"/>
      <c r="B586" s="54" t="str">
        <f>IF(A586="","",VLOOKUP(A586,'3-Mapa de Controles'!$M$3:$N$143,2,FALSE))</f>
        <v/>
      </c>
      <c r="C586" s="54" t="str">
        <f>IF(A586="","",VLOOKUP(A586,'3-Mapa de Controles'!$M$3:$P$143,4,FALSE))</f>
        <v/>
      </c>
      <c r="D586" s="54" t="str">
        <f>IF(A586="","",VLOOKUP(A586,'3-Mapa de Controles'!$M$3:$AI$143,23,FALSE))</f>
        <v/>
      </c>
      <c r="E586" s="54" t="str">
        <f>IF(A586="","",VLOOKUP(A586,'3-Mapa de Controles'!$B$3:$D$143,3,FALSE))</f>
        <v/>
      </c>
      <c r="F586" s="56"/>
      <c r="G586" s="122"/>
      <c r="H586" s="122"/>
    </row>
    <row r="587" spans="1:8" ht="28.5" customHeight="1">
      <c r="A587" s="121"/>
      <c r="B587" s="54" t="str">
        <f>IF(A587="","",VLOOKUP(A587,'3-Mapa de Controles'!$M$3:$N$143,2,FALSE))</f>
        <v/>
      </c>
      <c r="C587" s="54" t="str">
        <f>IF(A587="","",VLOOKUP(A587,'3-Mapa de Controles'!$M$3:$P$143,4,FALSE))</f>
        <v/>
      </c>
      <c r="D587" s="54" t="str">
        <f>IF(A587="","",VLOOKUP(A587,'3-Mapa de Controles'!$M$3:$AI$143,23,FALSE))</f>
        <v/>
      </c>
      <c r="E587" s="54" t="str">
        <f>IF(A587="","",VLOOKUP(A587,'3-Mapa de Controles'!$B$3:$D$143,3,FALSE))</f>
        <v/>
      </c>
      <c r="F587" s="56"/>
      <c r="G587" s="122"/>
      <c r="H587" s="122"/>
    </row>
    <row r="588" spans="1:8" ht="28.5" customHeight="1">
      <c r="A588" s="121"/>
      <c r="B588" s="54" t="str">
        <f>IF(A588="","",VLOOKUP(A588,'3-Mapa de Controles'!$M$3:$N$143,2,FALSE))</f>
        <v/>
      </c>
      <c r="C588" s="54" t="str">
        <f>IF(A588="","",VLOOKUP(A588,'3-Mapa de Controles'!$M$3:$P$143,4,FALSE))</f>
        <v/>
      </c>
      <c r="D588" s="54" t="str">
        <f>IF(A588="","",VLOOKUP(A588,'3-Mapa de Controles'!$M$3:$AI$143,23,FALSE))</f>
        <v/>
      </c>
      <c r="E588" s="54" t="str">
        <f>IF(A588="","",VLOOKUP(A588,'3-Mapa de Controles'!$B$3:$D$143,3,FALSE))</f>
        <v/>
      </c>
      <c r="F588" s="56"/>
      <c r="G588" s="122"/>
      <c r="H588" s="122"/>
    </row>
    <row r="589" spans="1:8" ht="28.5" customHeight="1">
      <c r="A589" s="121"/>
      <c r="B589" s="54" t="str">
        <f>IF(A589="","",VLOOKUP(A589,'3-Mapa de Controles'!$M$3:$N$143,2,FALSE))</f>
        <v/>
      </c>
      <c r="C589" s="54" t="str">
        <f>IF(A589="","",VLOOKUP(A589,'3-Mapa de Controles'!$M$3:$P$143,4,FALSE))</f>
        <v/>
      </c>
      <c r="D589" s="54" t="str">
        <f>IF(A589="","",VLOOKUP(A589,'3-Mapa de Controles'!$M$3:$AI$143,23,FALSE))</f>
        <v/>
      </c>
      <c r="E589" s="54" t="str">
        <f>IF(A589="","",VLOOKUP(A589,'3-Mapa de Controles'!$B$3:$D$143,3,FALSE))</f>
        <v/>
      </c>
      <c r="F589" s="56"/>
      <c r="G589" s="122"/>
      <c r="H589" s="122"/>
    </row>
    <row r="590" spans="1:8" ht="28.5" customHeight="1">
      <c r="A590" s="121"/>
      <c r="B590" s="54" t="str">
        <f>IF(A590="","",VLOOKUP(A590,'3-Mapa de Controles'!$M$3:$N$143,2,FALSE))</f>
        <v/>
      </c>
      <c r="C590" s="54" t="str">
        <f>IF(A590="","",VLOOKUP(A590,'3-Mapa de Controles'!$M$3:$P$143,4,FALSE))</f>
        <v/>
      </c>
      <c r="D590" s="54" t="str">
        <f>IF(A590="","",VLOOKUP(A590,'3-Mapa de Controles'!$M$3:$AI$143,23,FALSE))</f>
        <v/>
      </c>
      <c r="E590" s="54" t="str">
        <f>IF(A590="","",VLOOKUP(A590,'3-Mapa de Controles'!$B$3:$D$143,3,FALSE))</f>
        <v/>
      </c>
      <c r="F590" s="56"/>
      <c r="G590" s="122"/>
      <c r="H590" s="122"/>
    </row>
    <row r="591" spans="1:8" ht="28.5" customHeight="1">
      <c r="A591" s="121"/>
      <c r="B591" s="54" t="str">
        <f>IF(A591="","",VLOOKUP(A591,'3-Mapa de Controles'!$M$3:$N$143,2,FALSE))</f>
        <v/>
      </c>
      <c r="C591" s="54" t="str">
        <f>IF(A591="","",VLOOKUP(A591,'3-Mapa de Controles'!$M$3:$P$143,4,FALSE))</f>
        <v/>
      </c>
      <c r="D591" s="54" t="str">
        <f>IF(A591="","",VLOOKUP(A591,'3-Mapa de Controles'!$M$3:$AI$143,23,FALSE))</f>
        <v/>
      </c>
      <c r="E591" s="54" t="str">
        <f>IF(A591="","",VLOOKUP(A591,'3-Mapa de Controles'!$B$3:$D$143,3,FALSE))</f>
        <v/>
      </c>
      <c r="F591" s="56"/>
      <c r="G591" s="122"/>
      <c r="H591" s="122"/>
    </row>
    <row r="592" spans="1:8" ht="28.5" customHeight="1">
      <c r="A592" s="121"/>
      <c r="B592" s="54" t="str">
        <f>IF(A592="","",VLOOKUP(A592,'3-Mapa de Controles'!$M$3:$N$143,2,FALSE))</f>
        <v/>
      </c>
      <c r="C592" s="54" t="str">
        <f>IF(A592="","",VLOOKUP(A592,'3-Mapa de Controles'!$M$3:$P$143,4,FALSE))</f>
        <v/>
      </c>
      <c r="D592" s="54" t="str">
        <f>IF(A592="","",VLOOKUP(A592,'3-Mapa de Controles'!$M$3:$AI$143,23,FALSE))</f>
        <v/>
      </c>
      <c r="E592" s="54" t="str">
        <f>IF(A592="","",VLOOKUP(A592,'3-Mapa de Controles'!$B$3:$D$143,3,FALSE))</f>
        <v/>
      </c>
      <c r="F592" s="56"/>
      <c r="G592" s="122"/>
      <c r="H592" s="122"/>
    </row>
    <row r="593" spans="1:8" ht="28.5" customHeight="1">
      <c r="A593" s="121"/>
      <c r="B593" s="54" t="str">
        <f>IF(A593="","",VLOOKUP(A593,'3-Mapa de Controles'!$M$3:$N$143,2,FALSE))</f>
        <v/>
      </c>
      <c r="C593" s="54" t="str">
        <f>IF(A593="","",VLOOKUP(A593,'3-Mapa de Controles'!$M$3:$P$143,4,FALSE))</f>
        <v/>
      </c>
      <c r="D593" s="54" t="str">
        <f>IF(A593="","",VLOOKUP(A593,'3-Mapa de Controles'!$M$3:$AI$143,23,FALSE))</f>
        <v/>
      </c>
      <c r="E593" s="54" t="str">
        <f>IF(A593="","",VLOOKUP(A593,'3-Mapa de Controles'!$B$3:$D$143,3,FALSE))</f>
        <v/>
      </c>
      <c r="F593" s="56"/>
      <c r="G593" s="122"/>
      <c r="H593" s="122"/>
    </row>
    <row r="594" spans="1:8" ht="28.5" customHeight="1">
      <c r="A594" s="121"/>
      <c r="B594" s="54" t="str">
        <f>IF(A594="","",VLOOKUP(A594,'3-Mapa de Controles'!$M$3:$N$143,2,FALSE))</f>
        <v/>
      </c>
      <c r="C594" s="54" t="str">
        <f>IF(A594="","",VLOOKUP(A594,'3-Mapa de Controles'!$M$3:$P$143,4,FALSE))</f>
        <v/>
      </c>
      <c r="D594" s="54" t="str">
        <f>IF(A594="","",VLOOKUP(A594,'3-Mapa de Controles'!$M$3:$AI$143,23,FALSE))</f>
        <v/>
      </c>
      <c r="E594" s="54" t="str">
        <f>IF(A594="","",VLOOKUP(A594,'3-Mapa de Controles'!$B$3:$D$143,3,FALSE))</f>
        <v/>
      </c>
      <c r="F594" s="56"/>
      <c r="G594" s="122"/>
      <c r="H594" s="122"/>
    </row>
    <row r="595" spans="1:8" ht="28.5" customHeight="1">
      <c r="A595" s="121"/>
      <c r="B595" s="54" t="str">
        <f>IF(A595="","",VLOOKUP(A595,'3-Mapa de Controles'!$M$3:$N$143,2,FALSE))</f>
        <v/>
      </c>
      <c r="C595" s="54" t="str">
        <f>IF(A595="","",VLOOKUP(A595,'3-Mapa de Controles'!$M$3:$P$143,4,FALSE))</f>
        <v/>
      </c>
      <c r="D595" s="54" t="str">
        <f>IF(A595="","",VLOOKUP(A595,'3-Mapa de Controles'!$M$3:$AI$143,23,FALSE))</f>
        <v/>
      </c>
      <c r="E595" s="54" t="str">
        <f>IF(A595="","",VLOOKUP(A595,'3-Mapa de Controles'!$B$3:$D$143,3,FALSE))</f>
        <v/>
      </c>
      <c r="F595" s="56"/>
      <c r="G595" s="122"/>
      <c r="H595" s="122"/>
    </row>
    <row r="596" spans="1:8" ht="28.5" customHeight="1">
      <c r="A596" s="121"/>
      <c r="B596" s="54" t="str">
        <f>IF(A596="","",VLOOKUP(A596,'3-Mapa de Controles'!$M$3:$N$143,2,FALSE))</f>
        <v/>
      </c>
      <c r="C596" s="54" t="str">
        <f>IF(A596="","",VLOOKUP(A596,'3-Mapa de Controles'!$M$3:$P$143,4,FALSE))</f>
        <v/>
      </c>
      <c r="D596" s="54" t="str">
        <f>IF(A596="","",VLOOKUP(A596,'3-Mapa de Controles'!$M$3:$AI$143,23,FALSE))</f>
        <v/>
      </c>
      <c r="E596" s="54" t="str">
        <f>IF(A596="","",VLOOKUP(A596,'3-Mapa de Controles'!$B$3:$D$143,3,FALSE))</f>
        <v/>
      </c>
      <c r="F596" s="56"/>
      <c r="G596" s="122"/>
      <c r="H596" s="122"/>
    </row>
    <row r="597" spans="1:8" ht="28.5" customHeight="1">
      <c r="A597" s="121"/>
      <c r="B597" s="54" t="str">
        <f>IF(A597="","",VLOOKUP(A597,'3-Mapa de Controles'!$M$3:$N$143,2,FALSE))</f>
        <v/>
      </c>
      <c r="C597" s="54" t="str">
        <f>IF(A597="","",VLOOKUP(A597,'3-Mapa de Controles'!$M$3:$P$143,4,FALSE))</f>
        <v/>
      </c>
      <c r="D597" s="54" t="str">
        <f>IF(A597="","",VLOOKUP(A597,'3-Mapa de Controles'!$M$3:$AI$143,23,FALSE))</f>
        <v/>
      </c>
      <c r="E597" s="54" t="str">
        <f>IF(A597="","",VLOOKUP(A597,'3-Mapa de Controles'!$B$3:$D$143,3,FALSE))</f>
        <v/>
      </c>
      <c r="F597" s="56"/>
      <c r="G597" s="122"/>
      <c r="H597" s="122"/>
    </row>
    <row r="598" spans="1:8" ht="28.5" customHeight="1">
      <c r="A598" s="121"/>
      <c r="B598" s="54" t="str">
        <f>IF(A598="","",VLOOKUP(A598,'3-Mapa de Controles'!$M$3:$N$143,2,FALSE))</f>
        <v/>
      </c>
      <c r="C598" s="54" t="str">
        <f>IF(A598="","",VLOOKUP(A598,'3-Mapa de Controles'!$M$3:$P$143,4,FALSE))</f>
        <v/>
      </c>
      <c r="D598" s="54" t="str">
        <f>IF(A598="","",VLOOKUP(A598,'3-Mapa de Controles'!$M$3:$AI$143,23,FALSE))</f>
        <v/>
      </c>
      <c r="E598" s="54" t="str">
        <f>IF(A598="","",VLOOKUP(A598,'3-Mapa de Controles'!$B$3:$D$143,3,FALSE))</f>
        <v/>
      </c>
      <c r="F598" s="56"/>
      <c r="G598" s="122"/>
      <c r="H598" s="122"/>
    </row>
    <row r="599" spans="1:8" ht="28.5" customHeight="1">
      <c r="A599" s="121"/>
      <c r="B599" s="54" t="str">
        <f>IF(A599="","",VLOOKUP(A599,'3-Mapa de Controles'!$M$3:$N$143,2,FALSE))</f>
        <v/>
      </c>
      <c r="C599" s="54" t="str">
        <f>IF(A599="","",VLOOKUP(A599,'3-Mapa de Controles'!$M$3:$P$143,4,FALSE))</f>
        <v/>
      </c>
      <c r="D599" s="54" t="str">
        <f>IF(A599="","",VLOOKUP(A599,'3-Mapa de Controles'!$M$3:$AI$143,23,FALSE))</f>
        <v/>
      </c>
      <c r="E599" s="54" t="str">
        <f>IF(A599="","",VLOOKUP(A599,'3-Mapa de Controles'!$B$3:$D$143,3,FALSE))</f>
        <v/>
      </c>
      <c r="F599" s="56"/>
      <c r="G599" s="122"/>
      <c r="H599" s="122"/>
    </row>
    <row r="600" spans="1:8" ht="28.5" customHeight="1">
      <c r="A600" s="121"/>
      <c r="B600" s="54" t="str">
        <f>IF(A600="","",VLOOKUP(A600,'3-Mapa de Controles'!$M$3:$N$143,2,FALSE))</f>
        <v/>
      </c>
      <c r="C600" s="54" t="str">
        <f>IF(A600="","",VLOOKUP(A600,'3-Mapa de Controles'!$M$3:$P$143,4,FALSE))</f>
        <v/>
      </c>
      <c r="D600" s="54" t="str">
        <f>IF(A600="","",VLOOKUP(A600,'3-Mapa de Controles'!$M$3:$AI$143,23,FALSE))</f>
        <v/>
      </c>
      <c r="E600" s="54" t="str">
        <f>IF(A600="","",VLOOKUP(A600,'3-Mapa de Controles'!$B$3:$D$143,3,FALSE))</f>
        <v/>
      </c>
      <c r="F600" s="56"/>
      <c r="G600" s="122"/>
      <c r="H600" s="122"/>
    </row>
    <row r="601" spans="1:8" ht="28.5" customHeight="1">
      <c r="A601" s="121"/>
      <c r="B601" s="54" t="str">
        <f>IF(A601="","",VLOOKUP(A601,'3-Mapa de Controles'!$M$3:$N$143,2,FALSE))</f>
        <v/>
      </c>
      <c r="C601" s="54" t="str">
        <f>IF(A601="","",VLOOKUP(A601,'3-Mapa de Controles'!$M$3:$P$143,4,FALSE))</f>
        <v/>
      </c>
      <c r="D601" s="54" t="str">
        <f>IF(A601="","",VLOOKUP(A601,'3-Mapa de Controles'!$M$3:$AI$143,23,FALSE))</f>
        <v/>
      </c>
      <c r="E601" s="54" t="str">
        <f>IF(A601="","",VLOOKUP(A601,'3-Mapa de Controles'!$B$3:$D$143,3,FALSE))</f>
        <v/>
      </c>
      <c r="F601" s="56"/>
      <c r="G601" s="122"/>
      <c r="H601" s="122"/>
    </row>
    <row r="602" spans="1:8" ht="28.5" customHeight="1">
      <c r="A602" s="121"/>
      <c r="B602" s="54" t="str">
        <f>IF(A602="","",VLOOKUP(A602,'3-Mapa de Controles'!$M$3:$N$143,2,FALSE))</f>
        <v/>
      </c>
      <c r="C602" s="54" t="str">
        <f>IF(A602="","",VLOOKUP(A602,'3-Mapa de Controles'!$M$3:$P$143,4,FALSE))</f>
        <v/>
      </c>
      <c r="D602" s="54" t="str">
        <f>IF(A602="","",VLOOKUP(A602,'3-Mapa de Controles'!$M$3:$AI$143,23,FALSE))</f>
        <v/>
      </c>
      <c r="E602" s="54" t="str">
        <f>IF(A602="","",VLOOKUP(A602,'3-Mapa de Controles'!$B$3:$D$143,3,FALSE))</f>
        <v/>
      </c>
      <c r="F602" s="56"/>
      <c r="G602" s="122"/>
      <c r="H602" s="122"/>
    </row>
    <row r="603" spans="1:8" ht="28.5" customHeight="1">
      <c r="A603" s="121"/>
      <c r="B603" s="54" t="str">
        <f>IF(A603="","",VLOOKUP(A603,'3-Mapa de Controles'!$M$3:$N$143,2,FALSE))</f>
        <v/>
      </c>
      <c r="C603" s="54" t="str">
        <f>IF(A603="","",VLOOKUP(A603,'3-Mapa de Controles'!$M$3:$P$143,4,FALSE))</f>
        <v/>
      </c>
      <c r="D603" s="54" t="str">
        <f>IF(A603="","",VLOOKUP(A603,'3-Mapa de Controles'!$M$3:$AI$143,23,FALSE))</f>
        <v/>
      </c>
      <c r="E603" s="54" t="str">
        <f>IF(A603="","",VLOOKUP(A603,'3-Mapa de Controles'!$B$3:$D$143,3,FALSE))</f>
        <v/>
      </c>
      <c r="F603" s="56"/>
      <c r="G603" s="122"/>
      <c r="H603" s="122"/>
    </row>
    <row r="604" spans="1:8" ht="28.5" customHeight="1">
      <c r="A604" s="121"/>
      <c r="B604" s="54" t="str">
        <f>IF(A604="","",VLOOKUP(A604,'3-Mapa de Controles'!$M$3:$N$143,2,FALSE))</f>
        <v/>
      </c>
      <c r="C604" s="54" t="str">
        <f>IF(A604="","",VLOOKUP(A604,'3-Mapa de Controles'!$M$3:$P$143,4,FALSE))</f>
        <v/>
      </c>
      <c r="D604" s="54" t="str">
        <f>IF(A604="","",VLOOKUP(A604,'3-Mapa de Controles'!$M$3:$AI$143,23,FALSE))</f>
        <v/>
      </c>
      <c r="E604" s="54" t="str">
        <f>IF(A604="","",VLOOKUP(A604,'3-Mapa de Controles'!$B$3:$D$143,3,FALSE))</f>
        <v/>
      </c>
      <c r="F604" s="56"/>
      <c r="G604" s="122"/>
      <c r="H604" s="122"/>
    </row>
    <row r="605" spans="1:8" ht="28.5" customHeight="1">
      <c r="A605" s="121"/>
      <c r="B605" s="54" t="str">
        <f>IF(A605="","",VLOOKUP(A605,'3-Mapa de Controles'!$M$3:$N$143,2,FALSE))</f>
        <v/>
      </c>
      <c r="C605" s="54" t="str">
        <f>IF(A605="","",VLOOKUP(A605,'3-Mapa de Controles'!$M$3:$P$143,4,FALSE))</f>
        <v/>
      </c>
      <c r="D605" s="54" t="str">
        <f>IF(A605="","",VLOOKUP(A605,'3-Mapa de Controles'!$M$3:$AI$143,23,FALSE))</f>
        <v/>
      </c>
      <c r="E605" s="54" t="str">
        <f>IF(A605="","",VLOOKUP(A605,'3-Mapa de Controles'!$B$3:$D$143,3,FALSE))</f>
        <v/>
      </c>
      <c r="F605" s="56"/>
      <c r="G605" s="122"/>
      <c r="H605" s="122"/>
    </row>
    <row r="606" spans="1:8" ht="28.5" customHeight="1">
      <c r="A606" s="121"/>
      <c r="B606" s="54" t="str">
        <f>IF(A606="","",VLOOKUP(A606,'3-Mapa de Controles'!$M$3:$N$143,2,FALSE))</f>
        <v/>
      </c>
      <c r="C606" s="54" t="str">
        <f>IF(A606="","",VLOOKUP(A606,'3-Mapa de Controles'!$M$3:$P$143,4,FALSE))</f>
        <v/>
      </c>
      <c r="D606" s="54" t="str">
        <f>IF(A606="","",VLOOKUP(A606,'3-Mapa de Controles'!$M$3:$AI$143,23,FALSE))</f>
        <v/>
      </c>
      <c r="E606" s="54" t="str">
        <f>IF(A606="","",VLOOKUP(A606,'3-Mapa de Controles'!$B$3:$D$143,3,FALSE))</f>
        <v/>
      </c>
      <c r="F606" s="56"/>
      <c r="G606" s="122"/>
      <c r="H606" s="122"/>
    </row>
    <row r="607" spans="1:8" ht="28.5" customHeight="1">
      <c r="A607" s="121"/>
      <c r="B607" s="54" t="str">
        <f>IF(A607="","",VLOOKUP(A607,'3-Mapa de Controles'!$M$3:$N$143,2,FALSE))</f>
        <v/>
      </c>
      <c r="C607" s="54" t="str">
        <f>IF(A607="","",VLOOKUP(A607,'3-Mapa de Controles'!$M$3:$P$143,4,FALSE))</f>
        <v/>
      </c>
      <c r="D607" s="54" t="str">
        <f>IF(A607="","",VLOOKUP(A607,'3-Mapa de Controles'!$M$3:$AI$143,23,FALSE))</f>
        <v/>
      </c>
      <c r="E607" s="54" t="str">
        <f>IF(A607="","",VLOOKUP(A607,'3-Mapa de Controles'!$B$3:$D$143,3,FALSE))</f>
        <v/>
      </c>
      <c r="F607" s="56"/>
      <c r="G607" s="122"/>
      <c r="H607" s="122"/>
    </row>
    <row r="608" spans="1:8" ht="28.5" customHeight="1">
      <c r="A608" s="121"/>
      <c r="B608" s="54" t="str">
        <f>IF(A608="","",VLOOKUP(A608,'3-Mapa de Controles'!$M$3:$N$143,2,FALSE))</f>
        <v/>
      </c>
      <c r="C608" s="54" t="str">
        <f>IF(A608="","",VLOOKUP(A608,'3-Mapa de Controles'!$M$3:$P$143,4,FALSE))</f>
        <v/>
      </c>
      <c r="D608" s="54" t="str">
        <f>IF(A608="","",VLOOKUP(A608,'3-Mapa de Controles'!$M$3:$AI$143,23,FALSE))</f>
        <v/>
      </c>
      <c r="E608" s="54" t="str">
        <f>IF(A608="","",VLOOKUP(A608,'3-Mapa de Controles'!$B$3:$D$143,3,FALSE))</f>
        <v/>
      </c>
      <c r="F608" s="56"/>
      <c r="G608" s="122"/>
      <c r="H608" s="122"/>
    </row>
    <row r="609" spans="1:8" ht="28.5" customHeight="1">
      <c r="A609" s="121"/>
      <c r="B609" s="54" t="str">
        <f>IF(A609="","",VLOOKUP(A609,'3-Mapa de Controles'!$M$3:$N$143,2,FALSE))</f>
        <v/>
      </c>
      <c r="C609" s="54" t="str">
        <f>IF(A609="","",VLOOKUP(A609,'3-Mapa de Controles'!$M$3:$P$143,4,FALSE))</f>
        <v/>
      </c>
      <c r="D609" s="54" t="str">
        <f>IF(A609="","",VLOOKUP(A609,'3-Mapa de Controles'!$M$3:$AI$143,23,FALSE))</f>
        <v/>
      </c>
      <c r="E609" s="54" t="str">
        <f>IF(A609="","",VLOOKUP(A609,'3-Mapa de Controles'!$B$3:$D$143,3,FALSE))</f>
        <v/>
      </c>
      <c r="F609" s="56"/>
      <c r="G609" s="122"/>
      <c r="H609" s="122"/>
    </row>
    <row r="610" spans="1:8" ht="28.5" customHeight="1">
      <c r="A610" s="121"/>
      <c r="B610" s="54" t="str">
        <f>IF(A610="","",VLOOKUP(A610,'3-Mapa de Controles'!$M$3:$N$143,2,FALSE))</f>
        <v/>
      </c>
      <c r="C610" s="54" t="str">
        <f>IF(A610="","",VLOOKUP(A610,'3-Mapa de Controles'!$M$3:$P$143,4,FALSE))</f>
        <v/>
      </c>
      <c r="D610" s="54" t="str">
        <f>IF(A610="","",VLOOKUP(A610,'3-Mapa de Controles'!$M$3:$AI$143,23,FALSE))</f>
        <v/>
      </c>
      <c r="E610" s="54" t="str">
        <f>IF(A610="","",VLOOKUP(A610,'3-Mapa de Controles'!$B$3:$D$143,3,FALSE))</f>
        <v/>
      </c>
      <c r="F610" s="56"/>
      <c r="G610" s="122"/>
      <c r="H610" s="122"/>
    </row>
    <row r="611" spans="1:8" ht="28.5" customHeight="1">
      <c r="A611" s="121"/>
      <c r="B611" s="54" t="str">
        <f>IF(A611="","",VLOOKUP(A611,'3-Mapa de Controles'!$M$3:$N$143,2,FALSE))</f>
        <v/>
      </c>
      <c r="C611" s="54" t="str">
        <f>IF(A611="","",VLOOKUP(A611,'3-Mapa de Controles'!$M$3:$P$143,4,FALSE))</f>
        <v/>
      </c>
      <c r="D611" s="54" t="str">
        <f>IF(A611="","",VLOOKUP(A611,'3-Mapa de Controles'!$M$3:$AI$143,23,FALSE))</f>
        <v/>
      </c>
      <c r="E611" s="54" t="str">
        <f>IF(A611="","",VLOOKUP(A611,'3-Mapa de Controles'!$B$3:$D$143,3,FALSE))</f>
        <v/>
      </c>
      <c r="F611" s="56"/>
      <c r="G611" s="122"/>
      <c r="H611" s="122"/>
    </row>
    <row r="612" spans="1:8" ht="28.5" customHeight="1">
      <c r="A612" s="121"/>
      <c r="B612" s="54" t="str">
        <f>IF(A612="","",VLOOKUP(A612,'3-Mapa de Controles'!$M$3:$N$143,2,FALSE))</f>
        <v/>
      </c>
      <c r="C612" s="54" t="str">
        <f>IF(A612="","",VLOOKUP(A612,'3-Mapa de Controles'!$M$3:$P$143,4,FALSE))</f>
        <v/>
      </c>
      <c r="D612" s="54" t="str">
        <f>IF(A612="","",VLOOKUP(A612,'3-Mapa de Controles'!$M$3:$AI$143,23,FALSE))</f>
        <v/>
      </c>
      <c r="E612" s="54" t="str">
        <f>IF(A612="","",VLOOKUP(A612,'3-Mapa de Controles'!$B$3:$D$143,3,FALSE))</f>
        <v/>
      </c>
      <c r="F612" s="56"/>
      <c r="G612" s="122"/>
      <c r="H612" s="122"/>
    </row>
    <row r="613" spans="1:8" ht="28.5" customHeight="1">
      <c r="A613" s="121"/>
      <c r="B613" s="54" t="str">
        <f>IF(A613="","",VLOOKUP(A613,'3-Mapa de Controles'!$M$3:$N$143,2,FALSE))</f>
        <v/>
      </c>
      <c r="C613" s="54" t="str">
        <f>IF(A613="","",VLOOKUP(A613,'3-Mapa de Controles'!$M$3:$P$143,4,FALSE))</f>
        <v/>
      </c>
      <c r="D613" s="54" t="str">
        <f>IF(A613="","",VLOOKUP(A613,'3-Mapa de Controles'!$M$3:$AI$143,23,FALSE))</f>
        <v/>
      </c>
      <c r="E613" s="54" t="str">
        <f>IF(A613="","",VLOOKUP(A613,'3-Mapa de Controles'!$B$3:$D$143,3,FALSE))</f>
        <v/>
      </c>
      <c r="F613" s="56"/>
      <c r="G613" s="122"/>
      <c r="H613" s="122"/>
    </row>
    <row r="614" spans="1:8" ht="28.5" customHeight="1">
      <c r="A614" s="121"/>
      <c r="B614" s="54" t="str">
        <f>IF(A614="","",VLOOKUP(A614,'3-Mapa de Controles'!$M$3:$N$143,2,FALSE))</f>
        <v/>
      </c>
      <c r="C614" s="54" t="str">
        <f>IF(A614="","",VLOOKUP(A614,'3-Mapa de Controles'!$M$3:$P$143,4,FALSE))</f>
        <v/>
      </c>
      <c r="D614" s="54" t="str">
        <f>IF(A614="","",VLOOKUP(A614,'3-Mapa de Controles'!$M$3:$AI$143,23,FALSE))</f>
        <v/>
      </c>
      <c r="E614" s="54" t="str">
        <f>IF(A614="","",VLOOKUP(A614,'3-Mapa de Controles'!$B$3:$D$143,3,FALSE))</f>
        <v/>
      </c>
      <c r="F614" s="56"/>
      <c r="G614" s="122"/>
      <c r="H614" s="122"/>
    </row>
    <row r="615" spans="1:8" ht="28.5" customHeight="1">
      <c r="A615" s="121"/>
      <c r="B615" s="54" t="str">
        <f>IF(A615="","",VLOOKUP(A615,'3-Mapa de Controles'!$M$3:$N$143,2,FALSE))</f>
        <v/>
      </c>
      <c r="C615" s="54" t="str">
        <f>IF(A615="","",VLOOKUP(A615,'3-Mapa de Controles'!$M$3:$P$143,4,FALSE))</f>
        <v/>
      </c>
      <c r="D615" s="54" t="str">
        <f>IF(A615="","",VLOOKUP(A615,'3-Mapa de Controles'!$M$3:$AI$143,23,FALSE))</f>
        <v/>
      </c>
      <c r="E615" s="54" t="str">
        <f>IF(A615="","",VLOOKUP(A615,'3-Mapa de Controles'!$B$3:$D$143,3,FALSE))</f>
        <v/>
      </c>
      <c r="F615" s="56"/>
      <c r="G615" s="122"/>
      <c r="H615" s="122"/>
    </row>
    <row r="616" spans="1:8" ht="28.5" customHeight="1">
      <c r="A616" s="121"/>
      <c r="B616" s="54" t="str">
        <f>IF(A616="","",VLOOKUP(A616,'3-Mapa de Controles'!$M$3:$N$143,2,FALSE))</f>
        <v/>
      </c>
      <c r="C616" s="54" t="str">
        <f>IF(A616="","",VLOOKUP(A616,'3-Mapa de Controles'!$M$3:$P$143,4,FALSE))</f>
        <v/>
      </c>
      <c r="D616" s="54" t="str">
        <f>IF(A616="","",VLOOKUP(A616,'3-Mapa de Controles'!$M$3:$AI$143,23,FALSE))</f>
        <v/>
      </c>
      <c r="E616" s="54" t="str">
        <f>IF(A616="","",VLOOKUP(A616,'3-Mapa de Controles'!$B$3:$D$143,3,FALSE))</f>
        <v/>
      </c>
      <c r="F616" s="56"/>
      <c r="G616" s="122"/>
      <c r="H616" s="122"/>
    </row>
    <row r="617" spans="1:8" ht="28.5" customHeight="1">
      <c r="A617" s="121"/>
      <c r="B617" s="54" t="str">
        <f>IF(A617="","",VLOOKUP(A617,'3-Mapa de Controles'!$M$3:$N$143,2,FALSE))</f>
        <v/>
      </c>
      <c r="C617" s="54" t="str">
        <f>IF(A617="","",VLOOKUP(A617,'3-Mapa de Controles'!$M$3:$P$143,4,FALSE))</f>
        <v/>
      </c>
      <c r="D617" s="54" t="str">
        <f>IF(A617="","",VLOOKUP(A617,'3-Mapa de Controles'!$M$3:$AI$143,23,FALSE))</f>
        <v/>
      </c>
      <c r="E617" s="54" t="str">
        <f>IF(A617="","",VLOOKUP(A617,'3-Mapa de Controles'!$B$3:$D$143,3,FALSE))</f>
        <v/>
      </c>
      <c r="F617" s="56"/>
      <c r="G617" s="122"/>
      <c r="H617" s="122"/>
    </row>
    <row r="618" spans="1:8" ht="28.5" customHeight="1">
      <c r="A618" s="121"/>
      <c r="B618" s="54" t="str">
        <f>IF(A618="","",VLOOKUP(A618,'3-Mapa de Controles'!$M$3:$N$143,2,FALSE))</f>
        <v/>
      </c>
      <c r="C618" s="54" t="str">
        <f>IF(A618="","",VLOOKUP(A618,'3-Mapa de Controles'!$M$3:$P$143,4,FALSE))</f>
        <v/>
      </c>
      <c r="D618" s="54" t="str">
        <f>IF(A618="","",VLOOKUP(A618,'3-Mapa de Controles'!$M$3:$AI$143,23,FALSE))</f>
        <v/>
      </c>
      <c r="E618" s="54" t="str">
        <f>IF(A618="","",VLOOKUP(A618,'3-Mapa de Controles'!$B$3:$D$143,3,FALSE))</f>
        <v/>
      </c>
      <c r="F618" s="56"/>
      <c r="G618" s="122"/>
      <c r="H618" s="122"/>
    </row>
    <row r="619" spans="1:8" ht="28.5" customHeight="1">
      <c r="A619" s="121"/>
      <c r="B619" s="54" t="str">
        <f>IF(A619="","",VLOOKUP(A619,'3-Mapa de Controles'!$M$3:$N$143,2,FALSE))</f>
        <v/>
      </c>
      <c r="C619" s="54" t="str">
        <f>IF(A619="","",VLOOKUP(A619,'3-Mapa de Controles'!$M$3:$P$143,4,FALSE))</f>
        <v/>
      </c>
      <c r="D619" s="54" t="str">
        <f>IF(A619="","",VLOOKUP(A619,'3-Mapa de Controles'!$M$3:$AI$143,23,FALSE))</f>
        <v/>
      </c>
      <c r="E619" s="54" t="str">
        <f>IF(A619="","",VLOOKUP(A619,'3-Mapa de Controles'!$B$3:$D$143,3,FALSE))</f>
        <v/>
      </c>
      <c r="F619" s="56"/>
      <c r="G619" s="122"/>
      <c r="H619" s="122"/>
    </row>
    <row r="620" spans="1:8" ht="28.5" customHeight="1">
      <c r="A620" s="121"/>
      <c r="B620" s="54" t="str">
        <f>IF(A620="","",VLOOKUP(A620,'3-Mapa de Controles'!$M$3:$N$143,2,FALSE))</f>
        <v/>
      </c>
      <c r="C620" s="54" t="str">
        <f>IF(A620="","",VLOOKUP(A620,'3-Mapa de Controles'!$M$3:$P$143,4,FALSE))</f>
        <v/>
      </c>
      <c r="D620" s="54" t="str">
        <f>IF(A620="","",VLOOKUP(A620,'3-Mapa de Controles'!$M$3:$AI$143,23,FALSE))</f>
        <v/>
      </c>
      <c r="E620" s="54" t="str">
        <f>IF(A620="","",VLOOKUP(A620,'3-Mapa de Controles'!$B$3:$D$143,3,FALSE))</f>
        <v/>
      </c>
      <c r="F620" s="56"/>
      <c r="G620" s="122"/>
      <c r="H620" s="122"/>
    </row>
    <row r="621" spans="1:8" ht="28.5" customHeight="1">
      <c r="A621" s="121"/>
      <c r="B621" s="54" t="str">
        <f>IF(A621="","",VLOOKUP(A621,'3-Mapa de Controles'!$M$3:$N$143,2,FALSE))</f>
        <v/>
      </c>
      <c r="C621" s="54" t="str">
        <f>IF(A621="","",VLOOKUP(A621,'3-Mapa de Controles'!$M$3:$P$143,4,FALSE))</f>
        <v/>
      </c>
      <c r="D621" s="54" t="str">
        <f>IF(A621="","",VLOOKUP(A621,'3-Mapa de Controles'!$M$3:$AI$143,23,FALSE))</f>
        <v/>
      </c>
      <c r="E621" s="54" t="str">
        <f>IF(A621="","",VLOOKUP(A621,'3-Mapa de Controles'!$B$3:$D$143,3,FALSE))</f>
        <v/>
      </c>
      <c r="F621" s="56"/>
      <c r="G621" s="122"/>
      <c r="H621" s="122"/>
    </row>
    <row r="622" spans="1:8" ht="28.5" customHeight="1">
      <c r="A622" s="121"/>
      <c r="B622" s="54" t="str">
        <f>IF(A622="","",VLOOKUP(A622,'3-Mapa de Controles'!$M$3:$N$143,2,FALSE))</f>
        <v/>
      </c>
      <c r="C622" s="54" t="str">
        <f>IF(A622="","",VLOOKUP(A622,'3-Mapa de Controles'!$M$3:$P$143,4,FALSE))</f>
        <v/>
      </c>
      <c r="D622" s="54" t="str">
        <f>IF(A622="","",VLOOKUP(A622,'3-Mapa de Controles'!$M$3:$AI$143,23,FALSE))</f>
        <v/>
      </c>
      <c r="E622" s="54" t="str">
        <f>IF(A622="","",VLOOKUP(A622,'3-Mapa de Controles'!$B$3:$D$143,3,FALSE))</f>
        <v/>
      </c>
      <c r="F622" s="56"/>
      <c r="G622" s="122"/>
      <c r="H622" s="122"/>
    </row>
    <row r="623" spans="1:8" ht="28.5" customHeight="1">
      <c r="A623" s="121"/>
      <c r="B623" s="54" t="str">
        <f>IF(A623="","",VLOOKUP(A623,'3-Mapa de Controles'!$M$3:$N$143,2,FALSE))</f>
        <v/>
      </c>
      <c r="C623" s="54" t="str">
        <f>IF(A623="","",VLOOKUP(A623,'3-Mapa de Controles'!$M$3:$P$143,4,FALSE))</f>
        <v/>
      </c>
      <c r="D623" s="54" t="str">
        <f>IF(A623="","",VLOOKUP(A623,'3-Mapa de Controles'!$M$3:$AI$143,23,FALSE))</f>
        <v/>
      </c>
      <c r="E623" s="54" t="str">
        <f>IF(A623="","",VLOOKUP(A623,'3-Mapa de Controles'!$B$3:$D$143,3,FALSE))</f>
        <v/>
      </c>
      <c r="F623" s="56"/>
      <c r="G623" s="122"/>
      <c r="H623" s="122"/>
    </row>
    <row r="624" spans="1:8" ht="28.5" customHeight="1">
      <c r="A624" s="121"/>
      <c r="B624" s="54" t="str">
        <f>IF(A624="","",VLOOKUP(A624,'3-Mapa de Controles'!$M$3:$N$143,2,FALSE))</f>
        <v/>
      </c>
      <c r="C624" s="54" t="str">
        <f>IF(A624="","",VLOOKUP(A624,'3-Mapa de Controles'!$M$3:$P$143,4,FALSE))</f>
        <v/>
      </c>
      <c r="D624" s="54" t="str">
        <f>IF(A624="","",VLOOKUP(A624,'3-Mapa de Controles'!$M$3:$AI$143,23,FALSE))</f>
        <v/>
      </c>
      <c r="E624" s="54" t="str">
        <f>IF(A624="","",VLOOKUP(A624,'3-Mapa de Controles'!$B$3:$D$143,3,FALSE))</f>
        <v/>
      </c>
      <c r="F624" s="56"/>
      <c r="G624" s="122"/>
      <c r="H624" s="122"/>
    </row>
    <row r="625" spans="1:8" ht="28.5" customHeight="1">
      <c r="A625" s="121"/>
      <c r="B625" s="54" t="str">
        <f>IF(A625="","",VLOOKUP(A625,'3-Mapa de Controles'!$M$3:$N$143,2,FALSE))</f>
        <v/>
      </c>
      <c r="C625" s="54" t="str">
        <f>IF(A625="","",VLOOKUP(A625,'3-Mapa de Controles'!$M$3:$P$143,4,FALSE))</f>
        <v/>
      </c>
      <c r="D625" s="54" t="str">
        <f>IF(A625="","",VLOOKUP(A625,'3-Mapa de Controles'!$M$3:$AI$143,23,FALSE))</f>
        <v/>
      </c>
      <c r="E625" s="54" t="str">
        <f>IF(A625="","",VLOOKUP(A625,'3-Mapa de Controles'!$B$3:$D$143,3,FALSE))</f>
        <v/>
      </c>
      <c r="F625" s="56"/>
      <c r="G625" s="122"/>
      <c r="H625" s="122"/>
    </row>
    <row r="626" spans="1:8" ht="28.5" customHeight="1">
      <c r="A626" s="121"/>
      <c r="B626" s="54" t="str">
        <f>IF(A626="","",VLOOKUP(A626,'3-Mapa de Controles'!$M$3:$N$143,2,FALSE))</f>
        <v/>
      </c>
      <c r="C626" s="54" t="str">
        <f>IF(A626="","",VLOOKUP(A626,'3-Mapa de Controles'!$M$3:$P$143,4,FALSE))</f>
        <v/>
      </c>
      <c r="D626" s="54" t="str">
        <f>IF(A626="","",VLOOKUP(A626,'3-Mapa de Controles'!$M$3:$AI$143,23,FALSE))</f>
        <v/>
      </c>
      <c r="E626" s="54" t="str">
        <f>IF(A626="","",VLOOKUP(A626,'3-Mapa de Controles'!$B$3:$D$143,3,FALSE))</f>
        <v/>
      </c>
      <c r="F626" s="56"/>
      <c r="G626" s="122"/>
      <c r="H626" s="122"/>
    </row>
    <row r="627" spans="1:8" ht="28.5" customHeight="1">
      <c r="A627" s="121"/>
      <c r="B627" s="54" t="str">
        <f>IF(A627="","",VLOOKUP(A627,'3-Mapa de Controles'!$M$3:$N$143,2,FALSE))</f>
        <v/>
      </c>
      <c r="C627" s="54" t="str">
        <f>IF(A627="","",VLOOKUP(A627,'3-Mapa de Controles'!$M$3:$P$143,4,FALSE))</f>
        <v/>
      </c>
      <c r="D627" s="54" t="str">
        <f>IF(A627="","",VLOOKUP(A627,'3-Mapa de Controles'!$M$3:$AI$143,23,FALSE))</f>
        <v/>
      </c>
      <c r="E627" s="54" t="str">
        <f>IF(A627="","",VLOOKUP(A627,'3-Mapa de Controles'!$B$3:$D$143,3,FALSE))</f>
        <v/>
      </c>
      <c r="F627" s="56"/>
      <c r="G627" s="122"/>
      <c r="H627" s="122"/>
    </row>
    <row r="628" spans="1:8" ht="28.5" customHeight="1">
      <c r="A628" s="121"/>
      <c r="B628" s="54" t="str">
        <f>IF(A628="","",VLOOKUP(A628,'3-Mapa de Controles'!$M$3:$N$143,2,FALSE))</f>
        <v/>
      </c>
      <c r="C628" s="54" t="str">
        <f>IF(A628="","",VLOOKUP(A628,'3-Mapa de Controles'!$M$3:$P$143,4,FALSE))</f>
        <v/>
      </c>
      <c r="D628" s="54" t="str">
        <f>IF(A628="","",VLOOKUP(A628,'3-Mapa de Controles'!$M$3:$AI$143,23,FALSE))</f>
        <v/>
      </c>
      <c r="E628" s="54" t="str">
        <f>IF(A628="","",VLOOKUP(A628,'3-Mapa de Controles'!$B$3:$D$143,3,FALSE))</f>
        <v/>
      </c>
      <c r="F628" s="56"/>
      <c r="G628" s="122"/>
      <c r="H628" s="122"/>
    </row>
    <row r="629" spans="1:8" ht="28.5" customHeight="1">
      <c r="A629" s="121"/>
      <c r="B629" s="54" t="str">
        <f>IF(A629="","",VLOOKUP(A629,'3-Mapa de Controles'!$M$3:$N$143,2,FALSE))</f>
        <v/>
      </c>
      <c r="C629" s="54" t="str">
        <f>IF(A629="","",VLOOKUP(A629,'3-Mapa de Controles'!$M$3:$P$143,4,FALSE))</f>
        <v/>
      </c>
      <c r="D629" s="54" t="str">
        <f>IF(A629="","",VLOOKUP(A629,'3-Mapa de Controles'!$M$3:$AI$143,23,FALSE))</f>
        <v/>
      </c>
      <c r="E629" s="54" t="str">
        <f>IF(A629="","",VLOOKUP(A629,'3-Mapa de Controles'!$B$3:$D$143,3,FALSE))</f>
        <v/>
      </c>
      <c r="F629" s="56"/>
      <c r="G629" s="122"/>
      <c r="H629" s="122"/>
    </row>
    <row r="630" spans="1:8" ht="28.5" customHeight="1">
      <c r="A630" s="121"/>
      <c r="B630" s="54" t="str">
        <f>IF(A630="","",VLOOKUP(A630,'3-Mapa de Controles'!$M$3:$N$143,2,FALSE))</f>
        <v/>
      </c>
      <c r="C630" s="54" t="str">
        <f>IF(A630="","",VLOOKUP(A630,'3-Mapa de Controles'!$M$3:$P$143,4,FALSE))</f>
        <v/>
      </c>
      <c r="D630" s="54" t="str">
        <f>IF(A630="","",VLOOKUP(A630,'3-Mapa de Controles'!$M$3:$AI$143,23,FALSE))</f>
        <v/>
      </c>
      <c r="E630" s="54" t="str">
        <f>IF(A630="","",VLOOKUP(A630,'3-Mapa de Controles'!$B$3:$D$143,3,FALSE))</f>
        <v/>
      </c>
      <c r="F630" s="56"/>
      <c r="G630" s="122"/>
      <c r="H630" s="122"/>
    </row>
    <row r="631" spans="1:8" ht="28.5" customHeight="1">
      <c r="A631" s="121"/>
      <c r="B631" s="54" t="str">
        <f>IF(A631="","",VLOOKUP(A631,'3-Mapa de Controles'!$M$3:$N$143,2,FALSE))</f>
        <v/>
      </c>
      <c r="C631" s="54" t="str">
        <f>IF(A631="","",VLOOKUP(A631,'3-Mapa de Controles'!$M$3:$P$143,4,FALSE))</f>
        <v/>
      </c>
      <c r="D631" s="54" t="str">
        <f>IF(A631="","",VLOOKUP(A631,'3-Mapa de Controles'!$M$3:$AI$143,23,FALSE))</f>
        <v/>
      </c>
      <c r="E631" s="54" t="str">
        <f>IF(A631="","",VLOOKUP(A631,'3-Mapa de Controles'!$B$3:$D$143,3,FALSE))</f>
        <v/>
      </c>
      <c r="F631" s="56"/>
      <c r="G631" s="122"/>
      <c r="H631" s="122"/>
    </row>
    <row r="632" spans="1:8" ht="28.5" customHeight="1">
      <c r="A632" s="121"/>
      <c r="B632" s="54" t="str">
        <f>IF(A632="","",VLOOKUP(A632,'3-Mapa de Controles'!$M$3:$N$143,2,FALSE))</f>
        <v/>
      </c>
      <c r="C632" s="54" t="str">
        <f>IF(A632="","",VLOOKUP(A632,'3-Mapa de Controles'!$M$3:$P$143,4,FALSE))</f>
        <v/>
      </c>
      <c r="D632" s="54" t="str">
        <f>IF(A632="","",VLOOKUP(A632,'3-Mapa de Controles'!$M$3:$AI$143,23,FALSE))</f>
        <v/>
      </c>
      <c r="E632" s="54" t="str">
        <f>IF(A632="","",VLOOKUP(A632,'3-Mapa de Controles'!$B$3:$D$143,3,FALSE))</f>
        <v/>
      </c>
      <c r="F632" s="56"/>
      <c r="G632" s="122"/>
      <c r="H632" s="122"/>
    </row>
    <row r="633" spans="1:8" ht="28.5" customHeight="1">
      <c r="A633" s="121"/>
      <c r="B633" s="54" t="str">
        <f>IF(A633="","",VLOOKUP(A633,'3-Mapa de Controles'!$M$3:$N$143,2,FALSE))</f>
        <v/>
      </c>
      <c r="C633" s="54" t="str">
        <f>IF(A633="","",VLOOKUP(A633,'3-Mapa de Controles'!$M$3:$P$143,4,FALSE))</f>
        <v/>
      </c>
      <c r="D633" s="54" t="str">
        <f>IF(A633="","",VLOOKUP(A633,'3-Mapa de Controles'!$M$3:$AI$143,23,FALSE))</f>
        <v/>
      </c>
      <c r="E633" s="54" t="str">
        <f>IF(A633="","",VLOOKUP(A633,'3-Mapa de Controles'!$B$3:$D$143,3,FALSE))</f>
        <v/>
      </c>
      <c r="F633" s="56"/>
      <c r="G633" s="122"/>
      <c r="H633" s="122"/>
    </row>
    <row r="634" spans="1:8" ht="28.5" customHeight="1">
      <c r="A634" s="121"/>
      <c r="B634" s="54" t="str">
        <f>IF(A634="","",VLOOKUP(A634,'3-Mapa de Controles'!$M$3:$N$143,2,FALSE))</f>
        <v/>
      </c>
      <c r="C634" s="54" t="str">
        <f>IF(A634="","",VLOOKUP(A634,'3-Mapa de Controles'!$M$3:$P$143,4,FALSE))</f>
        <v/>
      </c>
      <c r="D634" s="54" t="str">
        <f>IF(A634="","",VLOOKUP(A634,'3-Mapa de Controles'!$M$3:$AI$143,23,FALSE))</f>
        <v/>
      </c>
      <c r="E634" s="54" t="str">
        <f>IF(A634="","",VLOOKUP(A634,'3-Mapa de Controles'!$B$3:$D$143,3,FALSE))</f>
        <v/>
      </c>
      <c r="F634" s="56"/>
      <c r="G634" s="122"/>
      <c r="H634" s="122"/>
    </row>
    <row r="635" spans="1:8" ht="28.5" customHeight="1">
      <c r="A635" s="121"/>
      <c r="B635" s="54" t="str">
        <f>IF(A635="","",VLOOKUP(A635,'3-Mapa de Controles'!$M$3:$N$143,2,FALSE))</f>
        <v/>
      </c>
      <c r="C635" s="54" t="str">
        <f>IF(A635="","",VLOOKUP(A635,'3-Mapa de Controles'!$M$3:$P$143,4,FALSE))</f>
        <v/>
      </c>
      <c r="D635" s="54" t="str">
        <f>IF(A635="","",VLOOKUP(A635,'3-Mapa de Controles'!$M$3:$AI$143,23,FALSE))</f>
        <v/>
      </c>
      <c r="E635" s="54" t="str">
        <f>IF(A635="","",VLOOKUP(A635,'3-Mapa de Controles'!$B$3:$D$143,3,FALSE))</f>
        <v/>
      </c>
      <c r="F635" s="56"/>
      <c r="G635" s="122"/>
      <c r="H635" s="122"/>
    </row>
    <row r="636" spans="1:8" ht="28.5" customHeight="1">
      <c r="A636" s="121"/>
      <c r="B636" s="54" t="str">
        <f>IF(A636="","",VLOOKUP(A636,'3-Mapa de Controles'!$M$3:$N$143,2,FALSE))</f>
        <v/>
      </c>
      <c r="C636" s="54" t="str">
        <f>IF(A636="","",VLOOKUP(A636,'3-Mapa de Controles'!$M$3:$P$143,4,FALSE))</f>
        <v/>
      </c>
      <c r="D636" s="54" t="str">
        <f>IF(A636="","",VLOOKUP(A636,'3-Mapa de Controles'!$M$3:$AI$143,23,FALSE))</f>
        <v/>
      </c>
      <c r="E636" s="54" t="str">
        <f>IF(A636="","",VLOOKUP(A636,'3-Mapa de Controles'!$B$3:$D$143,3,FALSE))</f>
        <v/>
      </c>
      <c r="F636" s="56"/>
      <c r="G636" s="122"/>
      <c r="H636" s="122"/>
    </row>
    <row r="637" spans="1:8" ht="28.5" customHeight="1">
      <c r="A637" s="121"/>
      <c r="B637" s="54" t="str">
        <f>IF(A637="","",VLOOKUP(A637,'3-Mapa de Controles'!$M$3:$N$143,2,FALSE))</f>
        <v/>
      </c>
      <c r="C637" s="54" t="str">
        <f>IF(A637="","",VLOOKUP(A637,'3-Mapa de Controles'!$M$3:$P$143,4,FALSE))</f>
        <v/>
      </c>
      <c r="D637" s="54" t="str">
        <f>IF(A637="","",VLOOKUP(A637,'3-Mapa de Controles'!$M$3:$AI$143,23,FALSE))</f>
        <v/>
      </c>
      <c r="E637" s="54" t="str">
        <f>IF(A637="","",VLOOKUP(A637,'3-Mapa de Controles'!$B$3:$D$143,3,FALSE))</f>
        <v/>
      </c>
      <c r="F637" s="56"/>
      <c r="G637" s="122"/>
      <c r="H637" s="122"/>
    </row>
    <row r="638" spans="1:8" ht="28.5" customHeight="1">
      <c r="A638" s="121"/>
      <c r="B638" s="54" t="str">
        <f>IF(A638="","",VLOOKUP(A638,'3-Mapa de Controles'!$M$3:$N$143,2,FALSE))</f>
        <v/>
      </c>
      <c r="C638" s="54" t="str">
        <f>IF(A638="","",VLOOKUP(A638,'3-Mapa de Controles'!$M$3:$P$143,4,FALSE))</f>
        <v/>
      </c>
      <c r="D638" s="54" t="str">
        <f>IF(A638="","",VLOOKUP(A638,'3-Mapa de Controles'!$M$3:$AI$143,23,FALSE))</f>
        <v/>
      </c>
      <c r="E638" s="54" t="str">
        <f>IF(A638="","",VLOOKUP(A638,'3-Mapa de Controles'!$B$3:$D$143,3,FALSE))</f>
        <v/>
      </c>
      <c r="F638" s="56"/>
      <c r="G638" s="122"/>
      <c r="H638" s="122"/>
    </row>
    <row r="639" spans="1:8" ht="28.5" customHeight="1">
      <c r="A639" s="121"/>
      <c r="B639" s="54" t="str">
        <f>IF(A639="","",VLOOKUP(A639,'3-Mapa de Controles'!$M$3:$N$143,2,FALSE))</f>
        <v/>
      </c>
      <c r="C639" s="54" t="str">
        <f>IF(A639="","",VLOOKUP(A639,'3-Mapa de Controles'!$M$3:$P$143,4,FALSE))</f>
        <v/>
      </c>
      <c r="D639" s="54" t="str">
        <f>IF(A639="","",VLOOKUP(A639,'3-Mapa de Controles'!$M$3:$AI$143,23,FALSE))</f>
        <v/>
      </c>
      <c r="E639" s="54" t="str">
        <f>IF(A639="","",VLOOKUP(A639,'3-Mapa de Controles'!$B$3:$D$143,3,FALSE))</f>
        <v/>
      </c>
      <c r="F639" s="56"/>
      <c r="G639" s="122"/>
      <c r="H639" s="122"/>
    </row>
    <row r="640" spans="1:8" ht="28.5" customHeight="1">
      <c r="A640" s="121"/>
      <c r="B640" s="54" t="str">
        <f>IF(A640="","",VLOOKUP(A640,'3-Mapa de Controles'!$M$3:$N$143,2,FALSE))</f>
        <v/>
      </c>
      <c r="C640" s="54" t="str">
        <f>IF(A640="","",VLOOKUP(A640,'3-Mapa de Controles'!$M$3:$P$143,4,FALSE))</f>
        <v/>
      </c>
      <c r="D640" s="54" t="str">
        <f>IF(A640="","",VLOOKUP(A640,'3-Mapa de Controles'!$M$3:$AI$143,23,FALSE))</f>
        <v/>
      </c>
      <c r="E640" s="54" t="str">
        <f>IF(A640="","",VLOOKUP(A640,'3-Mapa de Controles'!$B$3:$D$143,3,FALSE))</f>
        <v/>
      </c>
      <c r="F640" s="56"/>
      <c r="G640" s="122"/>
      <c r="H640" s="122"/>
    </row>
    <row r="641" spans="1:8" ht="28.5" customHeight="1">
      <c r="A641" s="121"/>
      <c r="B641" s="54" t="str">
        <f>IF(A641="","",VLOOKUP(A641,'3-Mapa de Controles'!$M$3:$N$143,2,FALSE))</f>
        <v/>
      </c>
      <c r="C641" s="54" t="str">
        <f>IF(A641="","",VLOOKUP(A641,'3-Mapa de Controles'!$M$3:$P$143,4,FALSE))</f>
        <v/>
      </c>
      <c r="D641" s="54" t="str">
        <f>IF(A641="","",VLOOKUP(A641,'3-Mapa de Controles'!$M$3:$AI$143,23,FALSE))</f>
        <v/>
      </c>
      <c r="E641" s="54" t="str">
        <f>IF(A641="","",VLOOKUP(A641,'3-Mapa de Controles'!$B$3:$D$143,3,FALSE))</f>
        <v/>
      </c>
      <c r="F641" s="56"/>
      <c r="G641" s="122"/>
      <c r="H641" s="122"/>
    </row>
    <row r="642" spans="1:8" ht="28.5" customHeight="1">
      <c r="A642" s="121"/>
      <c r="B642" s="54" t="str">
        <f>IF(A642="","",VLOOKUP(A642,'3-Mapa de Controles'!$M$3:$N$143,2,FALSE))</f>
        <v/>
      </c>
      <c r="C642" s="54" t="str">
        <f>IF(A642="","",VLOOKUP(A642,'3-Mapa de Controles'!$M$3:$P$143,4,FALSE))</f>
        <v/>
      </c>
      <c r="D642" s="54" t="str">
        <f>IF(A642="","",VLOOKUP(A642,'3-Mapa de Controles'!$M$3:$AI$143,23,FALSE))</f>
        <v/>
      </c>
      <c r="E642" s="54" t="str">
        <f>IF(A642="","",VLOOKUP(A642,'3-Mapa de Controles'!$B$3:$D$143,3,FALSE))</f>
        <v/>
      </c>
      <c r="F642" s="56"/>
      <c r="G642" s="122"/>
      <c r="H642" s="122"/>
    </row>
    <row r="643" spans="1:8" ht="28.5" customHeight="1">
      <c r="A643" s="121"/>
      <c r="B643" s="54" t="str">
        <f>IF(A643="","",VLOOKUP(A643,'3-Mapa de Controles'!$M$3:$N$143,2,FALSE))</f>
        <v/>
      </c>
      <c r="C643" s="54" t="str">
        <f>IF(A643="","",VLOOKUP(A643,'3-Mapa de Controles'!$M$3:$P$143,4,FALSE))</f>
        <v/>
      </c>
      <c r="D643" s="54" t="str">
        <f>IF(A643="","",VLOOKUP(A643,'3-Mapa de Controles'!$M$3:$AI$143,23,FALSE))</f>
        <v/>
      </c>
      <c r="E643" s="54" t="str">
        <f>IF(A643="","",VLOOKUP(A643,'3-Mapa de Controles'!$B$3:$D$143,3,FALSE))</f>
        <v/>
      </c>
      <c r="F643" s="56"/>
      <c r="G643" s="122"/>
      <c r="H643" s="122"/>
    </row>
    <row r="644" spans="1:8" ht="28.5" customHeight="1">
      <c r="A644" s="121"/>
      <c r="B644" s="54" t="str">
        <f>IF(A644="","",VLOOKUP(A644,'3-Mapa de Controles'!$M$3:$N$143,2,FALSE))</f>
        <v/>
      </c>
      <c r="C644" s="54" t="str">
        <f>IF(A644="","",VLOOKUP(A644,'3-Mapa de Controles'!$M$3:$P$143,4,FALSE))</f>
        <v/>
      </c>
      <c r="D644" s="54" t="str">
        <f>IF(A644="","",VLOOKUP(A644,'3-Mapa de Controles'!$M$3:$AI$143,23,FALSE))</f>
        <v/>
      </c>
      <c r="E644" s="54" t="str">
        <f>IF(A644="","",VLOOKUP(A644,'3-Mapa de Controles'!$B$3:$D$143,3,FALSE))</f>
        <v/>
      </c>
      <c r="F644" s="56"/>
      <c r="G644" s="122"/>
      <c r="H644" s="122"/>
    </row>
    <row r="645" spans="1:8" ht="28.5" customHeight="1">
      <c r="A645" s="121"/>
      <c r="B645" s="54" t="str">
        <f>IF(A645="","",VLOOKUP(A645,'3-Mapa de Controles'!$M$3:$N$143,2,FALSE))</f>
        <v/>
      </c>
      <c r="C645" s="54" t="str">
        <f>IF(A645="","",VLOOKUP(A645,'3-Mapa de Controles'!$M$3:$P$143,4,FALSE))</f>
        <v/>
      </c>
      <c r="D645" s="54" t="str">
        <f>IF(A645="","",VLOOKUP(A645,'3-Mapa de Controles'!$M$3:$AI$143,23,FALSE))</f>
        <v/>
      </c>
      <c r="E645" s="54" t="str">
        <f>IF(A645="","",VLOOKUP(A645,'3-Mapa de Controles'!$B$3:$D$143,3,FALSE))</f>
        <v/>
      </c>
      <c r="F645" s="56"/>
      <c r="G645" s="122"/>
      <c r="H645" s="122"/>
    </row>
    <row r="646" spans="1:8" ht="28.5" customHeight="1">
      <c r="A646" s="121"/>
      <c r="B646" s="54" t="str">
        <f>IF(A646="","",VLOOKUP(A646,'3-Mapa de Controles'!$M$3:$N$143,2,FALSE))</f>
        <v/>
      </c>
      <c r="C646" s="54" t="str">
        <f>IF(A646="","",VLOOKUP(A646,'3-Mapa de Controles'!$M$3:$P$143,4,FALSE))</f>
        <v/>
      </c>
      <c r="D646" s="54" t="str">
        <f>IF(A646="","",VLOOKUP(A646,'3-Mapa de Controles'!$M$3:$AI$143,23,FALSE))</f>
        <v/>
      </c>
      <c r="E646" s="54" t="str">
        <f>IF(A646="","",VLOOKUP(A646,'3-Mapa de Controles'!$B$3:$D$143,3,FALSE))</f>
        <v/>
      </c>
      <c r="F646" s="56"/>
      <c r="G646" s="122"/>
      <c r="H646" s="122"/>
    </row>
    <row r="647" spans="1:8" ht="28.5" customHeight="1">
      <c r="A647" s="121"/>
      <c r="B647" s="54" t="str">
        <f>IF(A647="","",VLOOKUP(A647,'3-Mapa de Controles'!$M$3:$N$143,2,FALSE))</f>
        <v/>
      </c>
      <c r="C647" s="54" t="str">
        <f>IF(A647="","",VLOOKUP(A647,'3-Mapa de Controles'!$M$3:$P$143,4,FALSE))</f>
        <v/>
      </c>
      <c r="D647" s="54" t="str">
        <f>IF(A647="","",VLOOKUP(A647,'3-Mapa de Controles'!$M$3:$AI$143,23,FALSE))</f>
        <v/>
      </c>
      <c r="E647" s="54" t="str">
        <f>IF(A647="","",VLOOKUP(A647,'3-Mapa de Controles'!$B$3:$D$143,3,FALSE))</f>
        <v/>
      </c>
      <c r="F647" s="56"/>
      <c r="G647" s="122"/>
      <c r="H647" s="122"/>
    </row>
    <row r="648" spans="1:8" ht="28.5" customHeight="1">
      <c r="A648" s="121"/>
      <c r="B648" s="54" t="str">
        <f>IF(A648="","",VLOOKUP(A648,'3-Mapa de Controles'!$M$3:$N$143,2,FALSE))</f>
        <v/>
      </c>
      <c r="C648" s="54" t="str">
        <f>IF(A648="","",VLOOKUP(A648,'3-Mapa de Controles'!$M$3:$P$143,4,FALSE))</f>
        <v/>
      </c>
      <c r="D648" s="54" t="str">
        <f>IF(A648="","",VLOOKUP(A648,'3-Mapa de Controles'!$M$3:$AI$143,23,FALSE))</f>
        <v/>
      </c>
      <c r="E648" s="54" t="str">
        <f>IF(A648="","",VLOOKUP(A648,'3-Mapa de Controles'!$B$3:$D$143,3,FALSE))</f>
        <v/>
      </c>
      <c r="F648" s="56"/>
      <c r="G648" s="122"/>
      <c r="H648" s="122"/>
    </row>
    <row r="649" spans="1:8" ht="28.5" customHeight="1">
      <c r="A649" s="121"/>
      <c r="B649" s="54" t="str">
        <f>IF(A649="","",VLOOKUP(A649,'3-Mapa de Controles'!$M$3:$N$143,2,FALSE))</f>
        <v/>
      </c>
      <c r="C649" s="54" t="str">
        <f>IF(A649="","",VLOOKUP(A649,'3-Mapa de Controles'!$M$3:$P$143,4,FALSE))</f>
        <v/>
      </c>
      <c r="D649" s="54" t="str">
        <f>IF(A649="","",VLOOKUP(A649,'3-Mapa de Controles'!$M$3:$AI$143,23,FALSE))</f>
        <v/>
      </c>
      <c r="E649" s="54" t="str">
        <f>IF(A649="","",VLOOKUP(A649,'3-Mapa de Controles'!$B$3:$D$143,3,FALSE))</f>
        <v/>
      </c>
      <c r="F649" s="56"/>
      <c r="G649" s="122"/>
      <c r="H649" s="122"/>
    </row>
    <row r="650" spans="1:8" ht="28.5" customHeight="1">
      <c r="A650" s="121"/>
      <c r="B650" s="54" t="str">
        <f>IF(A650="","",VLOOKUP(A650,'3-Mapa de Controles'!$M$3:$N$143,2,FALSE))</f>
        <v/>
      </c>
      <c r="C650" s="54" t="str">
        <f>IF(A650="","",VLOOKUP(A650,'3-Mapa de Controles'!$M$3:$P$143,4,FALSE))</f>
        <v/>
      </c>
      <c r="D650" s="54" t="str">
        <f>IF(A650="","",VLOOKUP(A650,'3-Mapa de Controles'!$M$3:$AI$143,23,FALSE))</f>
        <v/>
      </c>
      <c r="E650" s="54" t="str">
        <f>IF(A650="","",VLOOKUP(A650,'3-Mapa de Controles'!$B$3:$D$143,3,FALSE))</f>
        <v/>
      </c>
      <c r="F650" s="56"/>
      <c r="G650" s="122"/>
      <c r="H650" s="122"/>
    </row>
    <row r="651" spans="1:8" ht="28.5" customHeight="1">
      <c r="A651" s="121"/>
      <c r="B651" s="54" t="str">
        <f>IF(A651="","",VLOOKUP(A651,'3-Mapa de Controles'!$M$3:$N$143,2,FALSE))</f>
        <v/>
      </c>
      <c r="C651" s="54" t="str">
        <f>IF(A651="","",VLOOKUP(A651,'3-Mapa de Controles'!$M$3:$P$143,4,FALSE))</f>
        <v/>
      </c>
      <c r="D651" s="54" t="str">
        <f>IF(A651="","",VLOOKUP(A651,'3-Mapa de Controles'!$M$3:$AI$143,23,FALSE))</f>
        <v/>
      </c>
      <c r="E651" s="54" t="str">
        <f>IF(A651="","",VLOOKUP(A651,'3-Mapa de Controles'!$B$3:$D$143,3,FALSE))</f>
        <v/>
      </c>
      <c r="F651" s="56"/>
      <c r="G651" s="122"/>
      <c r="H651" s="122"/>
    </row>
    <row r="652" spans="1:8" ht="28.5" customHeight="1">
      <c r="A652" s="121"/>
      <c r="B652" s="54" t="str">
        <f>IF(A652="","",VLOOKUP(A652,'3-Mapa de Controles'!$M$3:$N$143,2,FALSE))</f>
        <v/>
      </c>
      <c r="C652" s="54" t="str">
        <f>IF(A652="","",VLOOKUP(A652,'3-Mapa de Controles'!$M$3:$P$143,4,FALSE))</f>
        <v/>
      </c>
      <c r="D652" s="54" t="str">
        <f>IF(A652="","",VLOOKUP(A652,'3-Mapa de Controles'!$M$3:$AI$143,23,FALSE))</f>
        <v/>
      </c>
      <c r="E652" s="54" t="str">
        <f>IF(A652="","",VLOOKUP(A652,'3-Mapa de Controles'!$B$3:$D$143,3,FALSE))</f>
        <v/>
      </c>
      <c r="F652" s="56"/>
      <c r="G652" s="122"/>
      <c r="H652" s="122"/>
    </row>
    <row r="653" spans="1:8" ht="28.5" customHeight="1">
      <c r="A653" s="121"/>
      <c r="B653" s="54" t="str">
        <f>IF(A653="","",VLOOKUP(A653,'3-Mapa de Controles'!$M$3:$N$143,2,FALSE))</f>
        <v/>
      </c>
      <c r="C653" s="54" t="str">
        <f>IF(A653="","",VLOOKUP(A653,'3-Mapa de Controles'!$M$3:$P$143,4,FALSE))</f>
        <v/>
      </c>
      <c r="D653" s="54" t="str">
        <f>IF(A653="","",VLOOKUP(A653,'3-Mapa de Controles'!$M$3:$AI$143,23,FALSE))</f>
        <v/>
      </c>
      <c r="E653" s="54" t="str">
        <f>IF(A653="","",VLOOKUP(A653,'3-Mapa de Controles'!$B$3:$D$143,3,FALSE))</f>
        <v/>
      </c>
      <c r="F653" s="56"/>
      <c r="G653" s="122"/>
      <c r="H653" s="122"/>
    </row>
    <row r="654" spans="1:8" ht="28.5" customHeight="1">
      <c r="A654" s="121"/>
      <c r="B654" s="54" t="str">
        <f>IF(A654="","",VLOOKUP(A654,'3-Mapa de Controles'!$M$3:$N$143,2,FALSE))</f>
        <v/>
      </c>
      <c r="C654" s="54" t="str">
        <f>IF(A654="","",VLOOKUP(A654,'3-Mapa de Controles'!$M$3:$P$143,4,FALSE))</f>
        <v/>
      </c>
      <c r="D654" s="54" t="str">
        <f>IF(A654="","",VLOOKUP(A654,'3-Mapa de Controles'!$M$3:$AI$143,23,FALSE))</f>
        <v/>
      </c>
      <c r="E654" s="54" t="str">
        <f>IF(A654="","",VLOOKUP(A654,'3-Mapa de Controles'!$B$3:$D$143,3,FALSE))</f>
        <v/>
      </c>
      <c r="F654" s="56"/>
      <c r="G654" s="122"/>
      <c r="H654" s="122"/>
    </row>
    <row r="655" spans="1:8" ht="28.5" customHeight="1">
      <c r="A655" s="121"/>
      <c r="B655" s="54" t="str">
        <f>IF(A655="","",VLOOKUP(A655,'3-Mapa de Controles'!$M$3:$N$143,2,FALSE))</f>
        <v/>
      </c>
      <c r="C655" s="54" t="str">
        <f>IF(A655="","",VLOOKUP(A655,'3-Mapa de Controles'!$M$3:$P$143,4,FALSE))</f>
        <v/>
      </c>
      <c r="D655" s="54" t="str">
        <f>IF(A655="","",VLOOKUP(A655,'3-Mapa de Controles'!$M$3:$AI$143,23,FALSE))</f>
        <v/>
      </c>
      <c r="E655" s="54" t="str">
        <f>IF(A655="","",VLOOKUP(A655,'3-Mapa de Controles'!$B$3:$D$143,3,FALSE))</f>
        <v/>
      </c>
      <c r="F655" s="56"/>
      <c r="G655" s="122"/>
      <c r="H655" s="122"/>
    </row>
    <row r="656" spans="1:8" ht="28.5" customHeight="1">
      <c r="A656" s="121"/>
      <c r="B656" s="54" t="str">
        <f>IF(A656="","",VLOOKUP(A656,'3-Mapa de Controles'!$M$3:$N$143,2,FALSE))</f>
        <v/>
      </c>
      <c r="C656" s="54" t="str">
        <f>IF(A656="","",VLOOKUP(A656,'3-Mapa de Controles'!$M$3:$P$143,4,FALSE))</f>
        <v/>
      </c>
      <c r="D656" s="54" t="str">
        <f>IF(A656="","",VLOOKUP(A656,'3-Mapa de Controles'!$M$3:$AI$143,23,FALSE))</f>
        <v/>
      </c>
      <c r="E656" s="54" t="str">
        <f>IF(A656="","",VLOOKUP(A656,'3-Mapa de Controles'!$B$3:$D$143,3,FALSE))</f>
        <v/>
      </c>
      <c r="F656" s="56"/>
      <c r="G656" s="122"/>
      <c r="H656" s="122"/>
    </row>
    <row r="657" spans="1:8" ht="28.5" customHeight="1">
      <c r="A657" s="121"/>
      <c r="B657" s="54" t="str">
        <f>IF(A657="","",VLOOKUP(A657,'3-Mapa de Controles'!$M$3:$N$143,2,FALSE))</f>
        <v/>
      </c>
      <c r="C657" s="54" t="str">
        <f>IF(A657="","",VLOOKUP(A657,'3-Mapa de Controles'!$M$3:$P$143,4,FALSE))</f>
        <v/>
      </c>
      <c r="D657" s="54" t="str">
        <f>IF(A657="","",VLOOKUP(A657,'3-Mapa de Controles'!$M$3:$AI$143,23,FALSE))</f>
        <v/>
      </c>
      <c r="E657" s="54" t="str">
        <f>IF(A657="","",VLOOKUP(A657,'3-Mapa de Controles'!$B$3:$D$143,3,FALSE))</f>
        <v/>
      </c>
      <c r="F657" s="56"/>
      <c r="G657" s="122"/>
      <c r="H657" s="122"/>
    </row>
    <row r="658" spans="1:8" ht="28.5" customHeight="1">
      <c r="A658" s="121"/>
      <c r="B658" s="54" t="str">
        <f>IF(A658="","",VLOOKUP(A658,'3-Mapa de Controles'!$M$3:$N$143,2,FALSE))</f>
        <v/>
      </c>
      <c r="C658" s="54" t="str">
        <f>IF(A658="","",VLOOKUP(A658,'3-Mapa de Controles'!$M$3:$P$143,4,FALSE))</f>
        <v/>
      </c>
      <c r="D658" s="54" t="str">
        <f>IF(A658="","",VLOOKUP(A658,'3-Mapa de Controles'!$M$3:$AI$143,23,FALSE))</f>
        <v/>
      </c>
      <c r="E658" s="54" t="str">
        <f>IF(A658="","",VLOOKUP(A658,'3-Mapa de Controles'!$B$3:$D$143,3,FALSE))</f>
        <v/>
      </c>
      <c r="F658" s="56"/>
      <c r="G658" s="122"/>
      <c r="H658" s="122"/>
    </row>
    <row r="659" spans="1:8" ht="28.5" customHeight="1">
      <c r="A659" s="121"/>
      <c r="B659" s="54" t="str">
        <f>IF(A659="","",VLOOKUP(A659,'3-Mapa de Controles'!$M$3:$N$143,2,FALSE))</f>
        <v/>
      </c>
      <c r="C659" s="54" t="str">
        <f>IF(A659="","",VLOOKUP(A659,'3-Mapa de Controles'!$M$3:$P$143,4,FALSE))</f>
        <v/>
      </c>
      <c r="D659" s="54" t="str">
        <f>IF(A659="","",VLOOKUP(A659,'3-Mapa de Controles'!$M$3:$AI$143,23,FALSE))</f>
        <v/>
      </c>
      <c r="E659" s="54" t="str">
        <f>IF(A659="","",VLOOKUP(A659,'3-Mapa de Controles'!$B$3:$D$143,3,FALSE))</f>
        <v/>
      </c>
      <c r="F659" s="56"/>
      <c r="G659" s="122"/>
      <c r="H659" s="122"/>
    </row>
    <row r="660" spans="1:8" ht="28.5" customHeight="1">
      <c r="A660" s="121"/>
      <c r="B660" s="54" t="str">
        <f>IF(A660="","",VLOOKUP(A660,'3-Mapa de Controles'!$M$3:$N$143,2,FALSE))</f>
        <v/>
      </c>
      <c r="C660" s="54" t="str">
        <f>IF(A660="","",VLOOKUP(A660,'3-Mapa de Controles'!$M$3:$P$143,4,FALSE))</f>
        <v/>
      </c>
      <c r="D660" s="54" t="str">
        <f>IF(A660="","",VLOOKUP(A660,'3-Mapa de Controles'!$M$3:$AI$143,23,FALSE))</f>
        <v/>
      </c>
      <c r="E660" s="54" t="str">
        <f>IF(A660="","",VLOOKUP(A660,'3-Mapa de Controles'!$B$3:$D$143,3,FALSE))</f>
        <v/>
      </c>
      <c r="F660" s="56"/>
      <c r="G660" s="122"/>
      <c r="H660" s="122"/>
    </row>
    <row r="661" spans="1:8" ht="28.5" customHeight="1">
      <c r="A661" s="121"/>
      <c r="B661" s="54" t="str">
        <f>IF(A661="","",VLOOKUP(A661,'3-Mapa de Controles'!$M$3:$N$143,2,FALSE))</f>
        <v/>
      </c>
      <c r="C661" s="54" t="str">
        <f>IF(A661="","",VLOOKUP(A661,'3-Mapa de Controles'!$M$3:$P$143,4,FALSE))</f>
        <v/>
      </c>
      <c r="D661" s="54" t="str">
        <f>IF(A661="","",VLOOKUP(A661,'3-Mapa de Controles'!$M$3:$AI$143,23,FALSE))</f>
        <v/>
      </c>
      <c r="E661" s="54" t="str">
        <f>IF(A661="","",VLOOKUP(A661,'3-Mapa de Controles'!$B$3:$D$143,3,FALSE))</f>
        <v/>
      </c>
      <c r="F661" s="56"/>
      <c r="G661" s="122"/>
      <c r="H661" s="122"/>
    </row>
    <row r="662" spans="1:8" ht="28.5" customHeight="1">
      <c r="A662" s="121"/>
      <c r="B662" s="54" t="str">
        <f>IF(A662="","",VLOOKUP(A662,'3-Mapa de Controles'!$M$3:$N$143,2,FALSE))</f>
        <v/>
      </c>
      <c r="C662" s="54" t="str">
        <f>IF(A662="","",VLOOKUP(A662,'3-Mapa de Controles'!$M$3:$P$143,4,FALSE))</f>
        <v/>
      </c>
      <c r="D662" s="54" t="str">
        <f>IF(A662="","",VLOOKUP(A662,'3-Mapa de Controles'!$M$3:$AI$143,23,FALSE))</f>
        <v/>
      </c>
      <c r="E662" s="54" t="str">
        <f>IF(A662="","",VLOOKUP(A662,'3-Mapa de Controles'!$B$3:$D$143,3,FALSE))</f>
        <v/>
      </c>
      <c r="F662" s="56"/>
      <c r="G662" s="122"/>
      <c r="H662" s="122"/>
    </row>
    <row r="663" spans="1:8" ht="28.5" customHeight="1">
      <c r="A663" s="121"/>
      <c r="B663" s="54" t="str">
        <f>IF(A663="","",VLOOKUP(A663,'3-Mapa de Controles'!$M$3:$N$143,2,FALSE))</f>
        <v/>
      </c>
      <c r="C663" s="54" t="str">
        <f>IF(A663="","",VLOOKUP(A663,'3-Mapa de Controles'!$M$3:$P$143,4,FALSE))</f>
        <v/>
      </c>
      <c r="D663" s="54" t="str">
        <f>IF(A663="","",VLOOKUP(A663,'3-Mapa de Controles'!$M$3:$AI$143,23,FALSE))</f>
        <v/>
      </c>
      <c r="E663" s="54" t="str">
        <f>IF(A663="","",VLOOKUP(A663,'3-Mapa de Controles'!$B$3:$D$143,3,FALSE))</f>
        <v/>
      </c>
      <c r="F663" s="56"/>
      <c r="G663" s="122"/>
      <c r="H663" s="122"/>
    </row>
    <row r="664" spans="1:8" ht="28.5" customHeight="1">
      <c r="A664" s="121"/>
      <c r="B664" s="54" t="str">
        <f>IF(A664="","",VLOOKUP(A664,'3-Mapa de Controles'!$M$3:$N$143,2,FALSE))</f>
        <v/>
      </c>
      <c r="C664" s="54" t="str">
        <f>IF(A664="","",VLOOKUP(A664,'3-Mapa de Controles'!$M$3:$P$143,4,FALSE))</f>
        <v/>
      </c>
      <c r="D664" s="54" t="str">
        <f>IF(A664="","",VLOOKUP(A664,'3-Mapa de Controles'!$M$3:$AI$143,23,FALSE))</f>
        <v/>
      </c>
      <c r="E664" s="54" t="str">
        <f>IF(A664="","",VLOOKUP(A664,'3-Mapa de Controles'!$B$3:$D$143,3,FALSE))</f>
        <v/>
      </c>
      <c r="F664" s="56"/>
      <c r="G664" s="122"/>
      <c r="H664" s="122"/>
    </row>
    <row r="665" spans="1:8" ht="28.5" customHeight="1">
      <c r="A665" s="121"/>
      <c r="B665" s="54" t="str">
        <f>IF(A665="","",VLOOKUP(A665,'3-Mapa de Controles'!$M$3:$N$143,2,FALSE))</f>
        <v/>
      </c>
      <c r="C665" s="54" t="str">
        <f>IF(A665="","",VLOOKUP(A665,'3-Mapa de Controles'!$M$3:$P$143,4,FALSE))</f>
        <v/>
      </c>
      <c r="D665" s="54" t="str">
        <f>IF(A665="","",VLOOKUP(A665,'3-Mapa de Controles'!$M$3:$AI$143,23,FALSE))</f>
        <v/>
      </c>
      <c r="E665" s="54" t="str">
        <f>IF(A665="","",VLOOKUP(A665,'3-Mapa de Controles'!$B$3:$D$143,3,FALSE))</f>
        <v/>
      </c>
      <c r="F665" s="56"/>
      <c r="G665" s="122"/>
      <c r="H665" s="122"/>
    </row>
    <row r="666" spans="1:8" ht="28.5" customHeight="1">
      <c r="A666" s="121"/>
      <c r="B666" s="54" t="str">
        <f>IF(A666="","",VLOOKUP(A666,'3-Mapa de Controles'!$M$3:$N$143,2,FALSE))</f>
        <v/>
      </c>
      <c r="C666" s="54" t="str">
        <f>IF(A666="","",VLOOKUP(A666,'3-Mapa de Controles'!$M$3:$P$143,4,FALSE))</f>
        <v/>
      </c>
      <c r="D666" s="54" t="str">
        <f>IF(A666="","",VLOOKUP(A666,'3-Mapa de Controles'!$M$3:$AI$143,23,FALSE))</f>
        <v/>
      </c>
      <c r="E666" s="54" t="str">
        <f>IF(A666="","",VLOOKUP(A666,'3-Mapa de Controles'!$B$3:$D$143,3,FALSE))</f>
        <v/>
      </c>
      <c r="F666" s="56"/>
      <c r="G666" s="122"/>
      <c r="H666" s="122"/>
    </row>
    <row r="667" spans="1:8" ht="28.5" customHeight="1">
      <c r="A667" s="121"/>
      <c r="B667" s="54" t="str">
        <f>IF(A667="","",VLOOKUP(A667,'3-Mapa de Controles'!$M$3:$N$143,2,FALSE))</f>
        <v/>
      </c>
      <c r="C667" s="54" t="str">
        <f>IF(A667="","",VLOOKUP(A667,'3-Mapa de Controles'!$M$3:$P$143,4,FALSE))</f>
        <v/>
      </c>
      <c r="D667" s="54" t="str">
        <f>IF(A667="","",VLOOKUP(A667,'3-Mapa de Controles'!$M$3:$AI$143,23,FALSE))</f>
        <v/>
      </c>
      <c r="E667" s="54" t="str">
        <f>IF(A667="","",VLOOKUP(A667,'3-Mapa de Controles'!$B$3:$D$143,3,FALSE))</f>
        <v/>
      </c>
      <c r="F667" s="56"/>
      <c r="G667" s="122"/>
      <c r="H667" s="122"/>
    </row>
    <row r="668" spans="1:8" ht="28.5" customHeight="1">
      <c r="A668" s="121"/>
      <c r="B668" s="54" t="str">
        <f>IF(A668="","",VLOOKUP(A668,'3-Mapa de Controles'!$M$3:$N$143,2,FALSE))</f>
        <v/>
      </c>
      <c r="C668" s="54" t="str">
        <f>IF(A668="","",VLOOKUP(A668,'3-Mapa de Controles'!$M$3:$P$143,4,FALSE))</f>
        <v/>
      </c>
      <c r="D668" s="54" t="str">
        <f>IF(A668="","",VLOOKUP(A668,'3-Mapa de Controles'!$M$3:$AI$143,23,FALSE))</f>
        <v/>
      </c>
      <c r="E668" s="54" t="str">
        <f>IF(A668="","",VLOOKUP(A668,'3-Mapa de Controles'!$B$3:$D$143,3,FALSE))</f>
        <v/>
      </c>
      <c r="F668" s="56"/>
      <c r="G668" s="122"/>
      <c r="H668" s="122"/>
    </row>
    <row r="669" spans="1:8" ht="28.5" customHeight="1">
      <c r="A669" s="121"/>
      <c r="B669" s="54" t="str">
        <f>IF(A669="","",VLOOKUP(A669,'3-Mapa de Controles'!$M$3:$N$143,2,FALSE))</f>
        <v/>
      </c>
      <c r="C669" s="54" t="str">
        <f>IF(A669="","",VLOOKUP(A669,'3-Mapa de Controles'!$M$3:$P$143,4,FALSE))</f>
        <v/>
      </c>
      <c r="D669" s="54" t="str">
        <f>IF(A669="","",VLOOKUP(A669,'3-Mapa de Controles'!$M$3:$AI$143,23,FALSE))</f>
        <v/>
      </c>
      <c r="E669" s="54" t="str">
        <f>IF(A669="","",VLOOKUP(A669,'3-Mapa de Controles'!$B$3:$D$143,3,FALSE))</f>
        <v/>
      </c>
      <c r="F669" s="56"/>
      <c r="G669" s="122"/>
      <c r="H669" s="122"/>
    </row>
    <row r="670" spans="1:8" ht="28.5" customHeight="1">
      <c r="A670" s="121"/>
      <c r="B670" s="54" t="str">
        <f>IF(A670="","",VLOOKUP(A670,'3-Mapa de Controles'!$M$3:$N$143,2,FALSE))</f>
        <v/>
      </c>
      <c r="C670" s="54" t="str">
        <f>IF(A670="","",VLOOKUP(A670,'3-Mapa de Controles'!$M$3:$P$143,4,FALSE))</f>
        <v/>
      </c>
      <c r="D670" s="54" t="str">
        <f>IF(A670="","",VLOOKUP(A670,'3-Mapa de Controles'!$M$3:$AI$143,23,FALSE))</f>
        <v/>
      </c>
      <c r="E670" s="54" t="str">
        <f>IF(A670="","",VLOOKUP(A670,'3-Mapa de Controles'!$B$3:$D$143,3,FALSE))</f>
        <v/>
      </c>
      <c r="F670" s="56"/>
      <c r="G670" s="122"/>
      <c r="H670" s="122"/>
    </row>
    <row r="671" spans="1:8" ht="28.5" customHeight="1">
      <c r="A671" s="121"/>
      <c r="B671" s="54" t="str">
        <f>IF(A671="","",VLOOKUP(A671,'3-Mapa de Controles'!$M$3:$N$143,2,FALSE))</f>
        <v/>
      </c>
      <c r="C671" s="54" t="str">
        <f>IF(A671="","",VLOOKUP(A671,'3-Mapa de Controles'!$M$3:$P$143,4,FALSE))</f>
        <v/>
      </c>
      <c r="D671" s="54" t="str">
        <f>IF(A671="","",VLOOKUP(A671,'3-Mapa de Controles'!$M$3:$AI$143,23,FALSE))</f>
        <v/>
      </c>
      <c r="E671" s="54" t="str">
        <f>IF(A671="","",VLOOKUP(A671,'3-Mapa de Controles'!$B$3:$D$143,3,FALSE))</f>
        <v/>
      </c>
      <c r="F671" s="56"/>
      <c r="G671" s="122"/>
      <c r="H671" s="122"/>
    </row>
    <row r="672" spans="1:8" ht="28.5" customHeight="1">
      <c r="A672" s="121"/>
      <c r="B672" s="54" t="str">
        <f>IF(A672="","",VLOOKUP(A672,'3-Mapa de Controles'!$M$3:$N$143,2,FALSE))</f>
        <v/>
      </c>
      <c r="C672" s="54" t="str">
        <f>IF(A672="","",VLOOKUP(A672,'3-Mapa de Controles'!$M$3:$P$143,4,FALSE))</f>
        <v/>
      </c>
      <c r="D672" s="54" t="str">
        <f>IF(A672="","",VLOOKUP(A672,'3-Mapa de Controles'!$M$3:$AI$143,23,FALSE))</f>
        <v/>
      </c>
      <c r="E672" s="54" t="str">
        <f>IF(A672="","",VLOOKUP(A672,'3-Mapa de Controles'!$B$3:$D$143,3,FALSE))</f>
        <v/>
      </c>
      <c r="F672" s="56"/>
      <c r="G672" s="122"/>
      <c r="H672" s="122"/>
    </row>
    <row r="673" spans="1:8" ht="28.5" customHeight="1">
      <c r="A673" s="121"/>
      <c r="B673" s="54" t="str">
        <f>IF(A673="","",VLOOKUP(A673,'3-Mapa de Controles'!$M$3:$N$143,2,FALSE))</f>
        <v/>
      </c>
      <c r="C673" s="54" t="str">
        <f>IF(A673="","",VLOOKUP(A673,'3-Mapa de Controles'!$M$3:$P$143,4,FALSE))</f>
        <v/>
      </c>
      <c r="D673" s="54" t="str">
        <f>IF(A673="","",VLOOKUP(A673,'3-Mapa de Controles'!$M$3:$AI$143,23,FALSE))</f>
        <v/>
      </c>
      <c r="E673" s="54" t="str">
        <f>IF(A673="","",VLOOKUP(A673,'3-Mapa de Controles'!$B$3:$D$143,3,FALSE))</f>
        <v/>
      </c>
      <c r="F673" s="56"/>
      <c r="G673" s="122"/>
      <c r="H673" s="122"/>
    </row>
    <row r="674" spans="1:8" ht="28.5" customHeight="1">
      <c r="A674" s="121"/>
      <c r="B674" s="54" t="str">
        <f>IF(A674="","",VLOOKUP(A674,'3-Mapa de Controles'!$M$3:$N$143,2,FALSE))</f>
        <v/>
      </c>
      <c r="C674" s="54" t="str">
        <f>IF(A674="","",VLOOKUP(A674,'3-Mapa de Controles'!$M$3:$P$143,4,FALSE))</f>
        <v/>
      </c>
      <c r="D674" s="54" t="str">
        <f>IF(A674="","",VLOOKUP(A674,'3-Mapa de Controles'!$M$3:$AI$143,23,FALSE))</f>
        <v/>
      </c>
      <c r="E674" s="54" t="str">
        <f>IF(A674="","",VLOOKUP(A674,'3-Mapa de Controles'!$B$3:$D$143,3,FALSE))</f>
        <v/>
      </c>
      <c r="F674" s="56"/>
      <c r="G674" s="122"/>
      <c r="H674" s="122"/>
    </row>
    <row r="675" spans="1:8" ht="28.5" customHeight="1">
      <c r="A675" s="121"/>
      <c r="B675" s="54" t="str">
        <f>IF(A675="","",VLOOKUP(A675,'3-Mapa de Controles'!$M$3:$N$143,2,FALSE))</f>
        <v/>
      </c>
      <c r="C675" s="54" t="str">
        <f>IF(A675="","",VLOOKUP(A675,'3-Mapa de Controles'!$M$3:$P$143,4,FALSE))</f>
        <v/>
      </c>
      <c r="D675" s="54" t="str">
        <f>IF(A675="","",VLOOKUP(A675,'3-Mapa de Controles'!$M$3:$AI$143,23,FALSE))</f>
        <v/>
      </c>
      <c r="E675" s="54" t="str">
        <f>IF(A675="","",VLOOKUP(A675,'3-Mapa de Controles'!$B$3:$D$143,3,FALSE))</f>
        <v/>
      </c>
      <c r="F675" s="56"/>
      <c r="G675" s="122"/>
      <c r="H675" s="122"/>
    </row>
    <row r="676" spans="1:8" ht="28.5" customHeight="1">
      <c r="A676" s="121"/>
      <c r="B676" s="54" t="str">
        <f>IF(A676="","",VLOOKUP(A676,'3-Mapa de Controles'!$M$3:$N$143,2,FALSE))</f>
        <v/>
      </c>
      <c r="C676" s="54" t="str">
        <f>IF(A676="","",VLOOKUP(A676,'3-Mapa de Controles'!$M$3:$P$143,4,FALSE))</f>
        <v/>
      </c>
      <c r="D676" s="54" t="str">
        <f>IF(A676="","",VLOOKUP(A676,'3-Mapa de Controles'!$M$3:$AI$143,23,FALSE))</f>
        <v/>
      </c>
      <c r="E676" s="54" t="str">
        <f>IF(A676="","",VLOOKUP(A676,'3-Mapa de Controles'!$B$3:$D$143,3,FALSE))</f>
        <v/>
      </c>
      <c r="F676" s="56"/>
      <c r="G676" s="122"/>
      <c r="H676" s="122"/>
    </row>
    <row r="677" spans="1:8" ht="28.5" customHeight="1">
      <c r="A677" s="121"/>
      <c r="B677" s="54" t="str">
        <f>IF(A677="","",VLOOKUP(A677,'3-Mapa de Controles'!$M$3:$N$143,2,FALSE))</f>
        <v/>
      </c>
      <c r="C677" s="54" t="str">
        <f>IF(A677="","",VLOOKUP(A677,'3-Mapa de Controles'!$M$3:$P$143,4,FALSE))</f>
        <v/>
      </c>
      <c r="D677" s="54" t="str">
        <f>IF(A677="","",VLOOKUP(A677,'3-Mapa de Controles'!$M$3:$AI$143,23,FALSE))</f>
        <v/>
      </c>
      <c r="E677" s="54" t="str">
        <f>IF(A677="","",VLOOKUP(A677,'3-Mapa de Controles'!$B$3:$D$143,3,FALSE))</f>
        <v/>
      </c>
      <c r="F677" s="56"/>
      <c r="G677" s="122"/>
      <c r="H677" s="122"/>
    </row>
    <row r="678" spans="1:8" ht="28.5" customHeight="1">
      <c r="A678" s="121"/>
      <c r="B678" s="54" t="str">
        <f>IF(A678="","",VLOOKUP(A678,'3-Mapa de Controles'!$M$3:$N$143,2,FALSE))</f>
        <v/>
      </c>
      <c r="C678" s="54" t="str">
        <f>IF(A678="","",VLOOKUP(A678,'3-Mapa de Controles'!$M$3:$P$143,4,FALSE))</f>
        <v/>
      </c>
      <c r="D678" s="54" t="str">
        <f>IF(A678="","",VLOOKUP(A678,'3-Mapa de Controles'!$M$3:$AI$143,23,FALSE))</f>
        <v/>
      </c>
      <c r="E678" s="54" t="str">
        <f>IF(A678="","",VLOOKUP(A678,'3-Mapa de Controles'!$B$3:$D$143,3,FALSE))</f>
        <v/>
      </c>
      <c r="F678" s="56"/>
      <c r="G678" s="122"/>
      <c r="H678" s="122"/>
    </row>
    <row r="679" spans="1:8" ht="28.5" customHeight="1">
      <c r="A679" s="121"/>
      <c r="B679" s="54" t="str">
        <f>IF(A679="","",VLOOKUP(A679,'3-Mapa de Controles'!$M$3:$N$143,2,FALSE))</f>
        <v/>
      </c>
      <c r="C679" s="54" t="str">
        <f>IF(A679="","",VLOOKUP(A679,'3-Mapa de Controles'!$M$3:$P$143,4,FALSE))</f>
        <v/>
      </c>
      <c r="D679" s="54" t="str">
        <f>IF(A679="","",VLOOKUP(A679,'3-Mapa de Controles'!$M$3:$AI$143,23,FALSE))</f>
        <v/>
      </c>
      <c r="E679" s="54" t="str">
        <f>IF(A679="","",VLOOKUP(A679,'3-Mapa de Controles'!$B$3:$D$143,3,FALSE))</f>
        <v/>
      </c>
      <c r="F679" s="56"/>
      <c r="G679" s="122"/>
      <c r="H679" s="122"/>
    </row>
    <row r="680" spans="1:8" ht="28.5" customHeight="1">
      <c r="A680" s="121"/>
      <c r="B680" s="54" t="str">
        <f>IF(A680="","",VLOOKUP(A680,'3-Mapa de Controles'!$M$3:$N$143,2,FALSE))</f>
        <v/>
      </c>
      <c r="C680" s="54" t="str">
        <f>IF(A680="","",VLOOKUP(A680,'3-Mapa de Controles'!$M$3:$P$143,4,FALSE))</f>
        <v/>
      </c>
      <c r="D680" s="54" t="str">
        <f>IF(A680="","",VLOOKUP(A680,'3-Mapa de Controles'!$M$3:$AI$143,23,FALSE))</f>
        <v/>
      </c>
      <c r="E680" s="54" t="str">
        <f>IF(A680="","",VLOOKUP(A680,'3-Mapa de Controles'!$B$3:$D$143,3,FALSE))</f>
        <v/>
      </c>
      <c r="F680" s="56"/>
      <c r="G680" s="122"/>
      <c r="H680" s="122"/>
    </row>
    <row r="681" spans="1:8" ht="28.5" customHeight="1">
      <c r="A681" s="121"/>
      <c r="B681" s="54" t="str">
        <f>IF(A681="","",VLOOKUP(A681,'3-Mapa de Controles'!$M$3:$N$143,2,FALSE))</f>
        <v/>
      </c>
      <c r="C681" s="54" t="str">
        <f>IF(A681="","",VLOOKUP(A681,'3-Mapa de Controles'!$M$3:$P$143,4,FALSE))</f>
        <v/>
      </c>
      <c r="D681" s="54" t="str">
        <f>IF(A681="","",VLOOKUP(A681,'3-Mapa de Controles'!$M$3:$AI$143,23,FALSE))</f>
        <v/>
      </c>
      <c r="E681" s="54" t="str">
        <f>IF(A681="","",VLOOKUP(A681,'3-Mapa de Controles'!$B$3:$D$143,3,FALSE))</f>
        <v/>
      </c>
      <c r="F681" s="56"/>
      <c r="G681" s="122"/>
      <c r="H681" s="122"/>
    </row>
    <row r="682" spans="1:8" ht="28.5" customHeight="1">
      <c r="A682" s="121"/>
      <c r="B682" s="54" t="str">
        <f>IF(A682="","",VLOOKUP(A682,'3-Mapa de Controles'!$M$3:$N$143,2,FALSE))</f>
        <v/>
      </c>
      <c r="C682" s="54" t="str">
        <f>IF(A682="","",VLOOKUP(A682,'3-Mapa de Controles'!$M$3:$P$143,4,FALSE))</f>
        <v/>
      </c>
      <c r="D682" s="54" t="str">
        <f>IF(A682="","",VLOOKUP(A682,'3-Mapa de Controles'!$M$3:$AI$143,23,FALSE))</f>
        <v/>
      </c>
      <c r="E682" s="54" t="str">
        <f>IF(A682="","",VLOOKUP(A682,'3-Mapa de Controles'!$B$3:$D$143,3,FALSE))</f>
        <v/>
      </c>
      <c r="F682" s="56"/>
      <c r="G682" s="122"/>
      <c r="H682" s="122"/>
    </row>
    <row r="683" spans="1:8" ht="28.5" customHeight="1">
      <c r="A683" s="121"/>
      <c r="B683" s="54" t="str">
        <f>IF(A683="","",VLOOKUP(A683,'3-Mapa de Controles'!$M$3:$N$143,2,FALSE))</f>
        <v/>
      </c>
      <c r="C683" s="54" t="str">
        <f>IF(A683="","",VLOOKUP(A683,'3-Mapa de Controles'!$M$3:$P$143,4,FALSE))</f>
        <v/>
      </c>
      <c r="D683" s="54" t="str">
        <f>IF(A683="","",VLOOKUP(A683,'3-Mapa de Controles'!$M$3:$AI$143,23,FALSE))</f>
        <v/>
      </c>
      <c r="E683" s="54" t="str">
        <f>IF(A683="","",VLOOKUP(A683,'3-Mapa de Controles'!$B$3:$D$143,3,FALSE))</f>
        <v/>
      </c>
      <c r="F683" s="56"/>
      <c r="G683" s="122"/>
      <c r="H683" s="122"/>
    </row>
    <row r="684" spans="1:8" ht="28.5" customHeight="1">
      <c r="A684" s="121"/>
      <c r="B684" s="54" t="str">
        <f>IF(A684="","",VLOOKUP(A684,'3-Mapa de Controles'!$M$3:$N$143,2,FALSE))</f>
        <v/>
      </c>
      <c r="C684" s="54" t="str">
        <f>IF(A684="","",VLOOKUP(A684,'3-Mapa de Controles'!$M$3:$P$143,4,FALSE))</f>
        <v/>
      </c>
      <c r="D684" s="54" t="str">
        <f>IF(A684="","",VLOOKUP(A684,'3-Mapa de Controles'!$M$3:$AI$143,23,FALSE))</f>
        <v/>
      </c>
      <c r="E684" s="54" t="str">
        <f>IF(A684="","",VLOOKUP(A684,'3-Mapa de Controles'!$B$3:$D$143,3,FALSE))</f>
        <v/>
      </c>
      <c r="F684" s="56"/>
      <c r="G684" s="122"/>
      <c r="H684" s="122"/>
    </row>
    <row r="685" spans="1:8" ht="28.5" customHeight="1">
      <c r="A685" s="121"/>
      <c r="B685" s="54" t="str">
        <f>IF(A685="","",VLOOKUP(A685,'3-Mapa de Controles'!$M$3:$N$143,2,FALSE))</f>
        <v/>
      </c>
      <c r="C685" s="54" t="str">
        <f>IF(A685="","",VLOOKUP(A685,'3-Mapa de Controles'!$M$3:$P$143,4,FALSE))</f>
        <v/>
      </c>
      <c r="D685" s="54" t="str">
        <f>IF(A685="","",VLOOKUP(A685,'3-Mapa de Controles'!$M$3:$AI$143,23,FALSE))</f>
        <v/>
      </c>
      <c r="E685" s="54" t="str">
        <f>IF(A685="","",VLOOKUP(A685,'3-Mapa de Controles'!$B$3:$D$143,3,FALSE))</f>
        <v/>
      </c>
      <c r="F685" s="56"/>
      <c r="G685" s="122"/>
      <c r="H685" s="122"/>
    </row>
    <row r="686" spans="1:8" ht="28.5" customHeight="1">
      <c r="A686" s="121"/>
      <c r="B686" s="54" t="str">
        <f>IF(A686="","",VLOOKUP(A686,'3-Mapa de Controles'!$M$3:$N$143,2,FALSE))</f>
        <v/>
      </c>
      <c r="C686" s="54" t="str">
        <f>IF(A686="","",VLOOKUP(A686,'3-Mapa de Controles'!$M$3:$P$143,4,FALSE))</f>
        <v/>
      </c>
      <c r="D686" s="54" t="str">
        <f>IF(A686="","",VLOOKUP(A686,'3-Mapa de Controles'!$M$3:$AI$143,23,FALSE))</f>
        <v/>
      </c>
      <c r="E686" s="54" t="str">
        <f>IF(A686="","",VLOOKUP(A686,'3-Mapa de Controles'!$B$3:$D$143,3,FALSE))</f>
        <v/>
      </c>
      <c r="F686" s="56"/>
      <c r="G686" s="122"/>
      <c r="H686" s="122"/>
    </row>
    <row r="687" spans="1:8" ht="28.5" customHeight="1">
      <c r="A687" s="121"/>
      <c r="B687" s="54" t="str">
        <f>IF(A687="","",VLOOKUP(A687,'3-Mapa de Controles'!$M$3:$N$143,2,FALSE))</f>
        <v/>
      </c>
      <c r="C687" s="54" t="str">
        <f>IF(A687="","",VLOOKUP(A687,'3-Mapa de Controles'!$M$3:$P$143,4,FALSE))</f>
        <v/>
      </c>
      <c r="D687" s="54" t="str">
        <f>IF(A687="","",VLOOKUP(A687,'3-Mapa de Controles'!$M$3:$AI$143,23,FALSE))</f>
        <v/>
      </c>
      <c r="E687" s="54" t="str">
        <f>IF(A687="","",VLOOKUP(A687,'3-Mapa de Controles'!$B$3:$D$143,3,FALSE))</f>
        <v/>
      </c>
      <c r="F687" s="56"/>
      <c r="G687" s="122"/>
      <c r="H687" s="122"/>
    </row>
    <row r="688" spans="1:8" ht="28.5" customHeight="1">
      <c r="A688" s="121"/>
      <c r="B688" s="54" t="str">
        <f>IF(A688="","",VLOOKUP(A688,'3-Mapa de Controles'!$M$3:$N$143,2,FALSE))</f>
        <v/>
      </c>
      <c r="C688" s="54" t="str">
        <f>IF(A688="","",VLOOKUP(A688,'3-Mapa de Controles'!$M$3:$P$143,4,FALSE))</f>
        <v/>
      </c>
      <c r="D688" s="54" t="str">
        <f>IF(A688="","",VLOOKUP(A688,'3-Mapa de Controles'!$M$3:$AI$143,23,FALSE))</f>
        <v/>
      </c>
      <c r="E688" s="54" t="str">
        <f>IF(A688="","",VLOOKUP(A688,'3-Mapa de Controles'!$B$3:$D$143,3,FALSE))</f>
        <v/>
      </c>
      <c r="F688" s="56"/>
      <c r="G688" s="122"/>
      <c r="H688" s="122"/>
    </row>
    <row r="689" spans="1:8" ht="28.5" customHeight="1">
      <c r="A689" s="121"/>
      <c r="B689" s="54" t="str">
        <f>IF(A689="","",VLOOKUP(A689,'3-Mapa de Controles'!$M$3:$N$143,2,FALSE))</f>
        <v/>
      </c>
      <c r="C689" s="54" t="str">
        <f>IF(A689="","",VLOOKUP(A689,'3-Mapa de Controles'!$M$3:$P$143,4,FALSE))</f>
        <v/>
      </c>
      <c r="D689" s="54" t="str">
        <f>IF(A689="","",VLOOKUP(A689,'3-Mapa de Controles'!$M$3:$AI$143,23,FALSE))</f>
        <v/>
      </c>
      <c r="E689" s="54" t="str">
        <f>IF(A689="","",VLOOKUP(A689,'3-Mapa de Controles'!$B$3:$D$143,3,FALSE))</f>
        <v/>
      </c>
      <c r="F689" s="56"/>
      <c r="G689" s="122"/>
      <c r="H689" s="122"/>
    </row>
    <row r="690" spans="1:8" ht="28.5" customHeight="1">
      <c r="A690" s="121"/>
      <c r="B690" s="54" t="str">
        <f>IF(A690="","",VLOOKUP(A690,'3-Mapa de Controles'!$M$3:$N$143,2,FALSE))</f>
        <v/>
      </c>
      <c r="C690" s="54" t="str">
        <f>IF(A690="","",VLOOKUP(A690,'3-Mapa de Controles'!$M$3:$P$143,4,FALSE))</f>
        <v/>
      </c>
      <c r="D690" s="54" t="str">
        <f>IF(A690="","",VLOOKUP(A690,'3-Mapa de Controles'!$M$3:$AI$143,23,FALSE))</f>
        <v/>
      </c>
      <c r="E690" s="54" t="str">
        <f>IF(A690="","",VLOOKUP(A690,'3-Mapa de Controles'!$B$3:$D$143,3,FALSE))</f>
        <v/>
      </c>
      <c r="F690" s="56"/>
      <c r="G690" s="122"/>
      <c r="H690" s="122"/>
    </row>
    <row r="691" spans="1:8" ht="28.5" customHeight="1">
      <c r="A691" s="121"/>
      <c r="B691" s="54" t="str">
        <f>IF(A691="","",VLOOKUP(A691,'3-Mapa de Controles'!$M$3:$N$143,2,FALSE))</f>
        <v/>
      </c>
      <c r="C691" s="54" t="str">
        <f>IF(A691="","",VLOOKUP(A691,'3-Mapa de Controles'!$M$3:$P$143,4,FALSE))</f>
        <v/>
      </c>
      <c r="D691" s="54" t="str">
        <f>IF(A691="","",VLOOKUP(A691,'3-Mapa de Controles'!$M$3:$AI$143,23,FALSE))</f>
        <v/>
      </c>
      <c r="E691" s="54" t="str">
        <f>IF(A691="","",VLOOKUP(A691,'3-Mapa de Controles'!$B$3:$D$143,3,FALSE))</f>
        <v/>
      </c>
      <c r="F691" s="56"/>
      <c r="G691" s="122"/>
      <c r="H691" s="122"/>
    </row>
    <row r="692" spans="1:8" ht="28.5" customHeight="1">
      <c r="A692" s="121"/>
      <c r="B692" s="54" t="str">
        <f>IF(A692="","",VLOOKUP(A692,'3-Mapa de Controles'!$M$3:$N$143,2,FALSE))</f>
        <v/>
      </c>
      <c r="C692" s="54" t="str">
        <f>IF(A692="","",VLOOKUP(A692,'3-Mapa de Controles'!$M$3:$P$143,4,FALSE))</f>
        <v/>
      </c>
      <c r="D692" s="54" t="str">
        <f>IF(A692="","",VLOOKUP(A692,'3-Mapa de Controles'!$M$3:$AI$143,23,FALSE))</f>
        <v/>
      </c>
      <c r="E692" s="54" t="str">
        <f>IF(A692="","",VLOOKUP(A692,'3-Mapa de Controles'!$B$3:$D$143,3,FALSE))</f>
        <v/>
      </c>
      <c r="F692" s="56"/>
      <c r="G692" s="122"/>
      <c r="H692" s="122"/>
    </row>
    <row r="693" spans="1:8" ht="28.5" customHeight="1">
      <c r="A693" s="121"/>
      <c r="B693" s="54" t="str">
        <f>IF(A693="","",VLOOKUP(A693,'3-Mapa de Controles'!$M$3:$N$143,2,FALSE))</f>
        <v/>
      </c>
      <c r="C693" s="54" t="str">
        <f>IF(A693="","",VLOOKUP(A693,'3-Mapa de Controles'!$M$3:$P$143,4,FALSE))</f>
        <v/>
      </c>
      <c r="D693" s="54" t="str">
        <f>IF(A693="","",VLOOKUP(A693,'3-Mapa de Controles'!$M$3:$AI$143,23,FALSE))</f>
        <v/>
      </c>
      <c r="E693" s="54" t="str">
        <f>IF(A693="","",VLOOKUP(A693,'3-Mapa de Controles'!$B$3:$D$143,3,FALSE))</f>
        <v/>
      </c>
      <c r="F693" s="56"/>
      <c r="G693" s="122"/>
      <c r="H693" s="122"/>
    </row>
    <row r="694" spans="1:8" ht="28.5" customHeight="1">
      <c r="A694" s="121"/>
      <c r="B694" s="54" t="str">
        <f>IF(A694="","",VLOOKUP(A694,'3-Mapa de Controles'!$M$3:$N$143,2,FALSE))</f>
        <v/>
      </c>
      <c r="C694" s="54" t="str">
        <f>IF(A694="","",VLOOKUP(A694,'3-Mapa de Controles'!$M$3:$P$143,4,FALSE))</f>
        <v/>
      </c>
      <c r="D694" s="54" t="str">
        <f>IF(A694="","",VLOOKUP(A694,'3-Mapa de Controles'!$M$3:$AI$143,23,FALSE))</f>
        <v/>
      </c>
      <c r="E694" s="54" t="str">
        <f>IF(A694="","",VLOOKUP(A694,'3-Mapa de Controles'!$B$3:$D$143,3,FALSE))</f>
        <v/>
      </c>
      <c r="F694" s="56"/>
      <c r="G694" s="122"/>
      <c r="H694" s="122"/>
    </row>
    <row r="695" spans="1:8" ht="28.5" customHeight="1">
      <c r="A695" s="121"/>
      <c r="B695" s="54" t="str">
        <f>IF(A695="","",VLOOKUP(A695,'3-Mapa de Controles'!$M$3:$N$143,2,FALSE))</f>
        <v/>
      </c>
      <c r="C695" s="54" t="str">
        <f>IF(A695="","",VLOOKUP(A695,'3-Mapa de Controles'!$M$3:$P$143,4,FALSE))</f>
        <v/>
      </c>
      <c r="D695" s="54" t="str">
        <f>IF(A695="","",VLOOKUP(A695,'3-Mapa de Controles'!$M$3:$AI$143,23,FALSE))</f>
        <v/>
      </c>
      <c r="E695" s="54" t="str">
        <f>IF(A695="","",VLOOKUP(A695,'3-Mapa de Controles'!$B$3:$D$143,3,FALSE))</f>
        <v/>
      </c>
      <c r="F695" s="56"/>
      <c r="G695" s="122"/>
      <c r="H695" s="122"/>
    </row>
    <row r="696" spans="1:8" ht="28.5" customHeight="1">
      <c r="A696" s="121"/>
      <c r="B696" s="54" t="str">
        <f>IF(A696="","",VLOOKUP(A696,'3-Mapa de Controles'!$M$3:$N$143,2,FALSE))</f>
        <v/>
      </c>
      <c r="C696" s="54" t="str">
        <f>IF(A696="","",VLOOKUP(A696,'3-Mapa de Controles'!$M$3:$P$143,4,FALSE))</f>
        <v/>
      </c>
      <c r="D696" s="54" t="str">
        <f>IF(A696="","",VLOOKUP(A696,'3-Mapa de Controles'!$M$3:$AI$143,23,FALSE))</f>
        <v/>
      </c>
      <c r="E696" s="54" t="str">
        <f>IF(A696="","",VLOOKUP(A696,'3-Mapa de Controles'!$B$3:$D$143,3,FALSE))</f>
        <v/>
      </c>
      <c r="F696" s="56"/>
      <c r="G696" s="122"/>
      <c r="H696" s="122"/>
    </row>
    <row r="697" spans="1:8" ht="28.5" customHeight="1">
      <c r="A697" s="121"/>
      <c r="B697" s="54" t="str">
        <f>IF(A697="","",VLOOKUP(A697,'3-Mapa de Controles'!$M$3:$N$143,2,FALSE))</f>
        <v/>
      </c>
      <c r="C697" s="54" t="str">
        <f>IF(A697="","",VLOOKUP(A697,'3-Mapa de Controles'!$M$3:$P$143,4,FALSE))</f>
        <v/>
      </c>
      <c r="D697" s="54" t="str">
        <f>IF(A697="","",VLOOKUP(A697,'3-Mapa de Controles'!$M$3:$AI$143,23,FALSE))</f>
        <v/>
      </c>
      <c r="E697" s="54" t="str">
        <f>IF(A697="","",VLOOKUP(A697,'3-Mapa de Controles'!$B$3:$D$143,3,FALSE))</f>
        <v/>
      </c>
      <c r="F697" s="56"/>
      <c r="G697" s="122"/>
      <c r="H697" s="122"/>
    </row>
    <row r="698" spans="1:8" ht="28.5" customHeight="1">
      <c r="A698" s="121"/>
      <c r="B698" s="54" t="str">
        <f>IF(A698="","",VLOOKUP(A698,'3-Mapa de Controles'!$M$3:$N$143,2,FALSE))</f>
        <v/>
      </c>
      <c r="C698" s="54" t="str">
        <f>IF(A698="","",VLOOKUP(A698,'3-Mapa de Controles'!$M$3:$P$143,4,FALSE))</f>
        <v/>
      </c>
      <c r="D698" s="54" t="str">
        <f>IF(A698="","",VLOOKUP(A698,'3-Mapa de Controles'!$M$3:$AI$143,23,FALSE))</f>
        <v/>
      </c>
      <c r="E698" s="54" t="str">
        <f>IF(A698="","",VLOOKUP(A698,'3-Mapa de Controles'!$B$3:$D$143,3,FALSE))</f>
        <v/>
      </c>
      <c r="F698" s="56"/>
      <c r="G698" s="122"/>
      <c r="H698" s="122"/>
    </row>
    <row r="699" spans="1:8" ht="28.5" customHeight="1">
      <c r="A699" s="121"/>
      <c r="B699" s="54" t="str">
        <f>IF(A699="","",VLOOKUP(A699,'3-Mapa de Controles'!$M$3:$N$143,2,FALSE))</f>
        <v/>
      </c>
      <c r="C699" s="54" t="str">
        <f>IF(A699="","",VLOOKUP(A699,'3-Mapa de Controles'!$M$3:$P$143,4,FALSE))</f>
        <v/>
      </c>
      <c r="D699" s="54" t="str">
        <f>IF(A699="","",VLOOKUP(A699,'3-Mapa de Controles'!$M$3:$AI$143,23,FALSE))</f>
        <v/>
      </c>
      <c r="E699" s="54" t="str">
        <f>IF(A699="","",VLOOKUP(A699,'3-Mapa de Controles'!$B$3:$D$143,3,FALSE))</f>
        <v/>
      </c>
      <c r="F699" s="56"/>
      <c r="G699" s="122"/>
      <c r="H699" s="122"/>
    </row>
    <row r="700" spans="1:8" ht="28.5" customHeight="1">
      <c r="A700" s="121"/>
      <c r="B700" s="54" t="str">
        <f>IF(A700="","",VLOOKUP(A700,'3-Mapa de Controles'!$M$3:$N$143,2,FALSE))</f>
        <v/>
      </c>
      <c r="C700" s="54" t="str">
        <f>IF(A700="","",VLOOKUP(A700,'3-Mapa de Controles'!$M$3:$P$143,4,FALSE))</f>
        <v/>
      </c>
      <c r="D700" s="54" t="str">
        <f>IF(A700="","",VLOOKUP(A700,'3-Mapa de Controles'!$M$3:$AI$143,23,FALSE))</f>
        <v/>
      </c>
      <c r="E700" s="54" t="str">
        <f>IF(A700="","",VLOOKUP(A700,'3-Mapa de Controles'!$B$3:$D$143,3,FALSE))</f>
        <v/>
      </c>
      <c r="F700" s="56"/>
      <c r="G700" s="122"/>
      <c r="H700" s="122"/>
    </row>
    <row r="701" spans="1:8" ht="28.5" customHeight="1">
      <c r="A701" s="121"/>
      <c r="B701" s="54" t="str">
        <f>IF(A701="","",VLOOKUP(A701,'3-Mapa de Controles'!$M$3:$N$143,2,FALSE))</f>
        <v/>
      </c>
      <c r="C701" s="54" t="str">
        <f>IF(A701="","",VLOOKUP(A701,'3-Mapa de Controles'!$M$3:$P$143,4,FALSE))</f>
        <v/>
      </c>
      <c r="D701" s="54" t="str">
        <f>IF(A701="","",VLOOKUP(A701,'3-Mapa de Controles'!$M$3:$AI$143,23,FALSE))</f>
        <v/>
      </c>
      <c r="E701" s="54" t="str">
        <f>IF(A701="","",VLOOKUP(A701,'3-Mapa de Controles'!$B$3:$D$143,3,FALSE))</f>
        <v/>
      </c>
      <c r="F701" s="56"/>
      <c r="G701" s="122"/>
      <c r="H701" s="122"/>
    </row>
    <row r="702" spans="1:8" ht="28.5" customHeight="1">
      <c r="A702" s="121"/>
      <c r="B702" s="54" t="str">
        <f>IF(A702="","",VLOOKUP(A702,'3-Mapa de Controles'!$M$3:$N$143,2,FALSE))</f>
        <v/>
      </c>
      <c r="C702" s="54" t="str">
        <f>IF(A702="","",VLOOKUP(A702,'3-Mapa de Controles'!$M$3:$P$143,4,FALSE))</f>
        <v/>
      </c>
      <c r="D702" s="54" t="str">
        <f>IF(A702="","",VLOOKUP(A702,'3-Mapa de Controles'!$M$3:$AI$143,23,FALSE))</f>
        <v/>
      </c>
      <c r="E702" s="54" t="str">
        <f>IF(A702="","",VLOOKUP(A702,'3-Mapa de Controles'!$B$3:$D$143,3,FALSE))</f>
        <v/>
      </c>
      <c r="F702" s="56"/>
      <c r="G702" s="122"/>
      <c r="H702" s="122"/>
    </row>
    <row r="703" spans="1:8" ht="28.5" customHeight="1">
      <c r="A703" s="121"/>
      <c r="B703" s="54" t="str">
        <f>IF(A703="","",VLOOKUP(A703,'3-Mapa de Controles'!$M$3:$N$143,2,FALSE))</f>
        <v/>
      </c>
      <c r="C703" s="54" t="str">
        <f>IF(A703="","",VLOOKUP(A703,'3-Mapa de Controles'!$M$3:$P$143,4,FALSE))</f>
        <v/>
      </c>
      <c r="D703" s="54" t="str">
        <f>IF(A703="","",VLOOKUP(A703,'3-Mapa de Controles'!$M$3:$AI$143,23,FALSE))</f>
        <v/>
      </c>
      <c r="E703" s="54" t="str">
        <f>IF(A703="","",VLOOKUP(A703,'3-Mapa de Controles'!$B$3:$D$143,3,FALSE))</f>
        <v/>
      </c>
      <c r="F703" s="56"/>
      <c r="G703" s="122"/>
      <c r="H703" s="122"/>
    </row>
    <row r="704" spans="1:8" ht="28.5" customHeight="1">
      <c r="A704" s="121"/>
      <c r="B704" s="54" t="str">
        <f>IF(A704="","",VLOOKUP(A704,'3-Mapa de Controles'!$M$3:$N$143,2,FALSE))</f>
        <v/>
      </c>
      <c r="C704" s="54" t="str">
        <f>IF(A704="","",VLOOKUP(A704,'3-Mapa de Controles'!$M$3:$P$143,4,FALSE))</f>
        <v/>
      </c>
      <c r="D704" s="54" t="str">
        <f>IF(A704="","",VLOOKUP(A704,'3-Mapa de Controles'!$M$3:$AI$143,23,FALSE))</f>
        <v/>
      </c>
      <c r="E704" s="54" t="str">
        <f>IF(A704="","",VLOOKUP(A704,'3-Mapa de Controles'!$B$3:$D$143,3,FALSE))</f>
        <v/>
      </c>
      <c r="F704" s="56"/>
      <c r="G704" s="122"/>
      <c r="H704" s="122"/>
    </row>
    <row r="705" spans="1:8" ht="28.5" customHeight="1">
      <c r="A705" s="121"/>
      <c r="B705" s="54" t="str">
        <f>IF(A705="","",VLOOKUP(A705,'3-Mapa de Controles'!$M$3:$N$143,2,FALSE))</f>
        <v/>
      </c>
      <c r="C705" s="54" t="str">
        <f>IF(A705="","",VLOOKUP(A705,'3-Mapa de Controles'!$M$3:$P$143,4,FALSE))</f>
        <v/>
      </c>
      <c r="D705" s="54" t="str">
        <f>IF(A705="","",VLOOKUP(A705,'3-Mapa de Controles'!$M$3:$AI$143,23,FALSE))</f>
        <v/>
      </c>
      <c r="E705" s="54" t="str">
        <f>IF(A705="","",VLOOKUP(A705,'3-Mapa de Controles'!$B$3:$D$143,3,FALSE))</f>
        <v/>
      </c>
      <c r="F705" s="56"/>
      <c r="G705" s="122"/>
      <c r="H705" s="122"/>
    </row>
    <row r="706" spans="1:8" ht="28.5" customHeight="1">
      <c r="A706" s="121"/>
      <c r="B706" s="54" t="str">
        <f>IF(A706="","",VLOOKUP(A706,'3-Mapa de Controles'!$M$3:$N$143,2,FALSE))</f>
        <v/>
      </c>
      <c r="C706" s="54" t="str">
        <f>IF(A706="","",VLOOKUP(A706,'3-Mapa de Controles'!$M$3:$P$143,4,FALSE))</f>
        <v/>
      </c>
      <c r="D706" s="54" t="str">
        <f>IF(A706="","",VLOOKUP(A706,'3-Mapa de Controles'!$M$3:$AI$143,23,FALSE))</f>
        <v/>
      </c>
      <c r="E706" s="54" t="str">
        <f>IF(A706="","",VLOOKUP(A706,'3-Mapa de Controles'!$B$3:$D$143,3,FALSE))</f>
        <v/>
      </c>
      <c r="F706" s="56"/>
      <c r="G706" s="122"/>
      <c r="H706" s="122"/>
    </row>
    <row r="707" spans="1:8" ht="28.5" customHeight="1">
      <c r="A707" s="121"/>
      <c r="B707" s="54" t="str">
        <f>IF(A707="","",VLOOKUP(A707,'3-Mapa de Controles'!$M$3:$N$143,2,FALSE))</f>
        <v/>
      </c>
      <c r="C707" s="54" t="str">
        <f>IF(A707="","",VLOOKUP(A707,'3-Mapa de Controles'!$M$3:$P$143,4,FALSE))</f>
        <v/>
      </c>
      <c r="D707" s="54" t="str">
        <f>IF(A707="","",VLOOKUP(A707,'3-Mapa de Controles'!$M$3:$AI$143,23,FALSE))</f>
        <v/>
      </c>
      <c r="E707" s="54" t="str">
        <f>IF(A707="","",VLOOKUP(A707,'3-Mapa de Controles'!$B$3:$D$143,3,FALSE))</f>
        <v/>
      </c>
      <c r="F707" s="56"/>
      <c r="G707" s="122"/>
      <c r="H707" s="122"/>
    </row>
    <row r="708" spans="1:8" ht="28.5" customHeight="1">
      <c r="A708" s="121"/>
      <c r="B708" s="54" t="str">
        <f>IF(A708="","",VLOOKUP(A708,'3-Mapa de Controles'!$M$3:$N$143,2,FALSE))</f>
        <v/>
      </c>
      <c r="C708" s="54" t="str">
        <f>IF(A708="","",VLOOKUP(A708,'3-Mapa de Controles'!$M$3:$P$143,4,FALSE))</f>
        <v/>
      </c>
      <c r="D708" s="54" t="str">
        <f>IF(A708="","",VLOOKUP(A708,'3-Mapa de Controles'!$M$3:$AI$143,23,FALSE))</f>
        <v/>
      </c>
      <c r="E708" s="54" t="str">
        <f>IF(A708="","",VLOOKUP(A708,'3-Mapa de Controles'!$B$3:$D$143,3,FALSE))</f>
        <v/>
      </c>
      <c r="F708" s="56"/>
      <c r="G708" s="122"/>
      <c r="H708" s="122"/>
    </row>
    <row r="709" spans="1:8" ht="28.5" customHeight="1">
      <c r="A709" s="121"/>
      <c r="B709" s="54" t="str">
        <f>IF(A709="","",VLOOKUP(A709,'3-Mapa de Controles'!$M$3:$N$143,2,FALSE))</f>
        <v/>
      </c>
      <c r="C709" s="54" t="str">
        <f>IF(A709="","",VLOOKUP(A709,'3-Mapa de Controles'!$M$3:$P$143,4,FALSE))</f>
        <v/>
      </c>
      <c r="D709" s="54" t="str">
        <f>IF(A709="","",VLOOKUP(A709,'3-Mapa de Controles'!$M$3:$AI$143,23,FALSE))</f>
        <v/>
      </c>
      <c r="E709" s="54" t="str">
        <f>IF(A709="","",VLOOKUP(A709,'3-Mapa de Controles'!$B$3:$D$143,3,FALSE))</f>
        <v/>
      </c>
      <c r="F709" s="56"/>
      <c r="G709" s="122"/>
      <c r="H709" s="122"/>
    </row>
    <row r="710" spans="1:8" ht="28.5" customHeight="1">
      <c r="A710" s="121"/>
      <c r="B710" s="54" t="str">
        <f>IF(A710="","",VLOOKUP(A710,'3-Mapa de Controles'!$M$3:$N$143,2,FALSE))</f>
        <v/>
      </c>
      <c r="C710" s="54" t="str">
        <f>IF(A710="","",VLOOKUP(A710,'3-Mapa de Controles'!$M$3:$P$143,4,FALSE))</f>
        <v/>
      </c>
      <c r="D710" s="54" t="str">
        <f>IF(A710="","",VLOOKUP(A710,'3-Mapa de Controles'!$M$3:$AI$143,23,FALSE))</f>
        <v/>
      </c>
      <c r="E710" s="54" t="str">
        <f>IF(A710="","",VLOOKUP(A710,'3-Mapa de Controles'!$B$3:$D$143,3,FALSE))</f>
        <v/>
      </c>
      <c r="F710" s="56"/>
      <c r="G710" s="122"/>
      <c r="H710" s="122"/>
    </row>
    <row r="711" spans="1:8" ht="28.5" customHeight="1">
      <c r="A711" s="121"/>
      <c r="B711" s="54" t="str">
        <f>IF(A711="","",VLOOKUP(A711,'3-Mapa de Controles'!$M$3:$N$143,2,FALSE))</f>
        <v/>
      </c>
      <c r="C711" s="54" t="str">
        <f>IF(A711="","",VLOOKUP(A711,'3-Mapa de Controles'!$M$3:$P$143,4,FALSE))</f>
        <v/>
      </c>
      <c r="D711" s="54" t="str">
        <f>IF(A711="","",VLOOKUP(A711,'3-Mapa de Controles'!$M$3:$AI$143,23,FALSE))</f>
        <v/>
      </c>
      <c r="E711" s="54" t="str">
        <f>IF(A711="","",VLOOKUP(A711,'3-Mapa de Controles'!$B$3:$D$143,3,FALSE))</f>
        <v/>
      </c>
      <c r="F711" s="56"/>
      <c r="G711" s="122"/>
      <c r="H711" s="122"/>
    </row>
    <row r="712" spans="1:8" ht="28.5" customHeight="1">
      <c r="A712" s="121"/>
      <c r="B712" s="54" t="str">
        <f>IF(A712="","",VLOOKUP(A712,'3-Mapa de Controles'!$M$3:$N$143,2,FALSE))</f>
        <v/>
      </c>
      <c r="C712" s="54" t="str">
        <f>IF(A712="","",VLOOKUP(A712,'3-Mapa de Controles'!$M$3:$P$143,4,FALSE))</f>
        <v/>
      </c>
      <c r="D712" s="54" t="str">
        <f>IF(A712="","",VLOOKUP(A712,'3-Mapa de Controles'!$M$3:$AI$143,23,FALSE))</f>
        <v/>
      </c>
      <c r="E712" s="54" t="str">
        <f>IF(A712="","",VLOOKUP(A712,'3-Mapa de Controles'!$B$3:$D$143,3,FALSE))</f>
        <v/>
      </c>
      <c r="F712" s="56"/>
      <c r="G712" s="122"/>
      <c r="H712" s="122"/>
    </row>
    <row r="713" spans="1:8" ht="28.5" customHeight="1">
      <c r="A713" s="121"/>
      <c r="B713" s="54" t="str">
        <f>IF(A713="","",VLOOKUP(A713,'3-Mapa de Controles'!$M$3:$N$143,2,FALSE))</f>
        <v/>
      </c>
      <c r="C713" s="54" t="str">
        <f>IF(A713="","",VLOOKUP(A713,'3-Mapa de Controles'!$M$3:$P$143,4,FALSE))</f>
        <v/>
      </c>
      <c r="D713" s="54" t="str">
        <f>IF(A713="","",VLOOKUP(A713,'3-Mapa de Controles'!$M$3:$AI$143,23,FALSE))</f>
        <v/>
      </c>
      <c r="E713" s="54" t="str">
        <f>IF(A713="","",VLOOKUP(A713,'3-Mapa de Controles'!$B$3:$D$143,3,FALSE))</f>
        <v/>
      </c>
      <c r="F713" s="56"/>
      <c r="G713" s="122"/>
      <c r="H713" s="122"/>
    </row>
    <row r="714" spans="1:8" ht="28.5" customHeight="1">
      <c r="A714" s="121"/>
      <c r="B714" s="54" t="str">
        <f>IF(A714="","",VLOOKUP(A714,'3-Mapa de Controles'!$M$3:$N$143,2,FALSE))</f>
        <v/>
      </c>
      <c r="C714" s="54" t="str">
        <f>IF(A714="","",VLOOKUP(A714,'3-Mapa de Controles'!$M$3:$P$143,4,FALSE))</f>
        <v/>
      </c>
      <c r="D714" s="54" t="str">
        <f>IF(A714="","",VLOOKUP(A714,'3-Mapa de Controles'!$M$3:$AI$143,23,FALSE))</f>
        <v/>
      </c>
      <c r="E714" s="54" t="str">
        <f>IF(A714="","",VLOOKUP(A714,'3-Mapa de Controles'!$B$3:$D$143,3,FALSE))</f>
        <v/>
      </c>
      <c r="F714" s="56"/>
      <c r="G714" s="122"/>
      <c r="H714" s="122"/>
    </row>
    <row r="715" spans="1:8" ht="28.5" customHeight="1">
      <c r="A715" s="121"/>
      <c r="B715" s="54" t="str">
        <f>IF(A715="","",VLOOKUP(A715,'3-Mapa de Controles'!$M$3:$N$143,2,FALSE))</f>
        <v/>
      </c>
      <c r="C715" s="54" t="str">
        <f>IF(A715="","",VLOOKUP(A715,'3-Mapa de Controles'!$M$3:$P$143,4,FALSE))</f>
        <v/>
      </c>
      <c r="D715" s="54" t="str">
        <f>IF(A715="","",VLOOKUP(A715,'3-Mapa de Controles'!$M$3:$AI$143,23,FALSE))</f>
        <v/>
      </c>
      <c r="E715" s="54" t="str">
        <f>IF(A715="","",VLOOKUP(A715,'3-Mapa de Controles'!$B$3:$D$143,3,FALSE))</f>
        <v/>
      </c>
      <c r="F715" s="56"/>
      <c r="G715" s="122"/>
      <c r="H715" s="122"/>
    </row>
    <row r="716" spans="1:8" ht="28.5" customHeight="1">
      <c r="A716" s="121"/>
      <c r="B716" s="54" t="str">
        <f>IF(A716="","",VLOOKUP(A716,'3-Mapa de Controles'!$M$3:$N$143,2,FALSE))</f>
        <v/>
      </c>
      <c r="C716" s="54" t="str">
        <f>IF(A716="","",VLOOKUP(A716,'3-Mapa de Controles'!$M$3:$P$143,4,FALSE))</f>
        <v/>
      </c>
      <c r="D716" s="54" t="str">
        <f>IF(A716="","",VLOOKUP(A716,'3-Mapa de Controles'!$M$3:$AI$143,23,FALSE))</f>
        <v/>
      </c>
      <c r="E716" s="54" t="str">
        <f>IF(A716="","",VLOOKUP(A716,'3-Mapa de Controles'!$B$3:$D$143,3,FALSE))</f>
        <v/>
      </c>
      <c r="F716" s="56"/>
      <c r="G716" s="122"/>
      <c r="H716" s="122"/>
    </row>
    <row r="717" spans="1:8" ht="28.5" customHeight="1">
      <c r="A717" s="121"/>
      <c r="B717" s="54" t="str">
        <f>IF(A717="","",VLOOKUP(A717,'3-Mapa de Controles'!$M$3:$N$143,2,FALSE))</f>
        <v/>
      </c>
      <c r="C717" s="54" t="str">
        <f>IF(A717="","",VLOOKUP(A717,'3-Mapa de Controles'!$M$3:$P$143,4,FALSE))</f>
        <v/>
      </c>
      <c r="D717" s="54" t="str">
        <f>IF(A717="","",VLOOKUP(A717,'3-Mapa de Controles'!$M$3:$AI$143,23,FALSE))</f>
        <v/>
      </c>
      <c r="E717" s="54" t="str">
        <f>IF(A717="","",VLOOKUP(A717,'3-Mapa de Controles'!$B$3:$D$143,3,FALSE))</f>
        <v/>
      </c>
      <c r="F717" s="56"/>
      <c r="G717" s="122"/>
      <c r="H717" s="122"/>
    </row>
    <row r="718" spans="1:8" ht="28.5" customHeight="1">
      <c r="A718" s="121"/>
      <c r="B718" s="54" t="str">
        <f>IF(A718="","",VLOOKUP(A718,'3-Mapa de Controles'!$M$3:$N$143,2,FALSE))</f>
        <v/>
      </c>
      <c r="C718" s="54" t="str">
        <f>IF(A718="","",VLOOKUP(A718,'3-Mapa de Controles'!$M$3:$P$143,4,FALSE))</f>
        <v/>
      </c>
      <c r="D718" s="54" t="str">
        <f>IF(A718="","",VLOOKUP(A718,'3-Mapa de Controles'!$M$3:$AI$143,23,FALSE))</f>
        <v/>
      </c>
      <c r="E718" s="54" t="str">
        <f>IF(A718="","",VLOOKUP(A718,'3-Mapa de Controles'!$B$3:$D$143,3,FALSE))</f>
        <v/>
      </c>
      <c r="F718" s="56"/>
      <c r="G718" s="122"/>
      <c r="H718" s="122"/>
    </row>
    <row r="719" spans="1:8" ht="28.5" customHeight="1">
      <c r="A719" s="121"/>
      <c r="B719" s="54" t="str">
        <f>IF(A719="","",VLOOKUP(A719,'3-Mapa de Controles'!$M$3:$N$143,2,FALSE))</f>
        <v/>
      </c>
      <c r="C719" s="54" t="str">
        <f>IF(A719="","",VLOOKUP(A719,'3-Mapa de Controles'!$M$3:$P$143,4,FALSE))</f>
        <v/>
      </c>
      <c r="D719" s="54" t="str">
        <f>IF(A719="","",VLOOKUP(A719,'3-Mapa de Controles'!$M$3:$AI$143,23,FALSE))</f>
        <v/>
      </c>
      <c r="E719" s="54" t="str">
        <f>IF(A719="","",VLOOKUP(A719,'3-Mapa de Controles'!$B$3:$D$143,3,FALSE))</f>
        <v/>
      </c>
      <c r="F719" s="56"/>
      <c r="G719" s="122"/>
      <c r="H719" s="122"/>
    </row>
    <row r="720" spans="1:8" ht="28.5" customHeight="1">
      <c r="A720" s="121"/>
      <c r="B720" s="54" t="str">
        <f>IF(A720="","",VLOOKUP(A720,'3-Mapa de Controles'!$M$3:$N$143,2,FALSE))</f>
        <v/>
      </c>
      <c r="C720" s="54" t="str">
        <f>IF(A720="","",VLOOKUP(A720,'3-Mapa de Controles'!$M$3:$P$143,4,FALSE))</f>
        <v/>
      </c>
      <c r="D720" s="54" t="str">
        <f>IF(A720="","",VLOOKUP(A720,'3-Mapa de Controles'!$M$3:$AI$143,23,FALSE))</f>
        <v/>
      </c>
      <c r="E720" s="54" t="str">
        <f>IF(A720="","",VLOOKUP(A720,'3-Mapa de Controles'!$B$3:$D$143,3,FALSE))</f>
        <v/>
      </c>
      <c r="F720" s="56"/>
      <c r="G720" s="122"/>
      <c r="H720" s="122"/>
    </row>
    <row r="721" spans="1:8" ht="28.5" customHeight="1">
      <c r="A721" s="121"/>
      <c r="B721" s="54" t="str">
        <f>IF(A721="","",VLOOKUP(A721,'3-Mapa de Controles'!$M$3:$N$143,2,FALSE))</f>
        <v/>
      </c>
      <c r="C721" s="54" t="str">
        <f>IF(A721="","",VLOOKUP(A721,'3-Mapa de Controles'!$M$3:$P$143,4,FALSE))</f>
        <v/>
      </c>
      <c r="D721" s="54" t="str">
        <f>IF(A721="","",VLOOKUP(A721,'3-Mapa de Controles'!$M$3:$AI$143,23,FALSE))</f>
        <v/>
      </c>
      <c r="E721" s="54" t="str">
        <f>IF(A721="","",VLOOKUP(A721,'3-Mapa de Controles'!$B$3:$D$143,3,FALSE))</f>
        <v/>
      </c>
      <c r="F721" s="56"/>
      <c r="G721" s="122"/>
      <c r="H721" s="122"/>
    </row>
    <row r="722" spans="1:8" ht="28.5" customHeight="1">
      <c r="A722" s="121"/>
      <c r="B722" s="54" t="str">
        <f>IF(A722="","",VLOOKUP(A722,'3-Mapa de Controles'!$M$3:$N$143,2,FALSE))</f>
        <v/>
      </c>
      <c r="C722" s="54" t="str">
        <f>IF(A722="","",VLOOKUP(A722,'3-Mapa de Controles'!$M$3:$P$143,4,FALSE))</f>
        <v/>
      </c>
      <c r="D722" s="54" t="str">
        <f>IF(A722="","",VLOOKUP(A722,'3-Mapa de Controles'!$M$3:$AI$143,23,FALSE))</f>
        <v/>
      </c>
      <c r="E722" s="54" t="str">
        <f>IF(A722="","",VLOOKUP(A722,'3-Mapa de Controles'!$B$3:$D$143,3,FALSE))</f>
        <v/>
      </c>
      <c r="F722" s="56"/>
      <c r="G722" s="122"/>
      <c r="H722" s="122"/>
    </row>
    <row r="723" spans="1:8" ht="28.5" customHeight="1">
      <c r="A723" s="121"/>
      <c r="B723" s="54" t="str">
        <f>IF(A723="","",VLOOKUP(A723,'3-Mapa de Controles'!$M$3:$N$143,2,FALSE))</f>
        <v/>
      </c>
      <c r="C723" s="54" t="str">
        <f>IF(A723="","",VLOOKUP(A723,'3-Mapa de Controles'!$M$3:$P$143,4,FALSE))</f>
        <v/>
      </c>
      <c r="D723" s="54" t="str">
        <f>IF(A723="","",VLOOKUP(A723,'3-Mapa de Controles'!$M$3:$AI$143,23,FALSE))</f>
        <v/>
      </c>
      <c r="E723" s="54" t="str">
        <f>IF(A723="","",VLOOKUP(A723,'3-Mapa de Controles'!$B$3:$D$143,3,FALSE))</f>
        <v/>
      </c>
      <c r="F723" s="56"/>
      <c r="G723" s="122"/>
      <c r="H723" s="122"/>
    </row>
    <row r="724" spans="1:8" ht="28.5" customHeight="1">
      <c r="A724" s="121"/>
      <c r="B724" s="54" t="str">
        <f>IF(A724="","",VLOOKUP(A724,'3-Mapa de Controles'!$M$3:$N$143,2,FALSE))</f>
        <v/>
      </c>
      <c r="C724" s="54" t="str">
        <f>IF(A724="","",VLOOKUP(A724,'3-Mapa de Controles'!$M$3:$P$143,4,FALSE))</f>
        <v/>
      </c>
      <c r="D724" s="54" t="str">
        <f>IF(A724="","",VLOOKUP(A724,'3-Mapa de Controles'!$M$3:$AI$143,23,FALSE))</f>
        <v/>
      </c>
      <c r="E724" s="54" t="str">
        <f>IF(A724="","",VLOOKUP(A724,'3-Mapa de Controles'!$B$3:$D$143,3,FALSE))</f>
        <v/>
      </c>
      <c r="F724" s="56"/>
      <c r="G724" s="122"/>
      <c r="H724" s="122"/>
    </row>
    <row r="725" spans="1:8" ht="28.5" customHeight="1">
      <c r="A725" s="121"/>
      <c r="B725" s="54" t="str">
        <f>IF(A725="","",VLOOKUP(A725,'3-Mapa de Controles'!$M$3:$N$143,2,FALSE))</f>
        <v/>
      </c>
      <c r="C725" s="54" t="str">
        <f>IF(A725="","",VLOOKUP(A725,'3-Mapa de Controles'!$M$3:$P$143,4,FALSE))</f>
        <v/>
      </c>
      <c r="D725" s="54" t="str">
        <f>IF(A725="","",VLOOKUP(A725,'3-Mapa de Controles'!$M$3:$AI$143,23,FALSE))</f>
        <v/>
      </c>
      <c r="E725" s="54" t="str">
        <f>IF(A725="","",VLOOKUP(A725,'3-Mapa de Controles'!$B$3:$D$143,3,FALSE))</f>
        <v/>
      </c>
      <c r="F725" s="56"/>
      <c r="G725" s="122"/>
      <c r="H725" s="122"/>
    </row>
    <row r="726" spans="1:8" ht="28.5" customHeight="1">
      <c r="A726" s="121"/>
      <c r="B726" s="54" t="str">
        <f>IF(A726="","",VLOOKUP(A726,'3-Mapa de Controles'!$M$3:$N$143,2,FALSE))</f>
        <v/>
      </c>
      <c r="C726" s="54" t="str">
        <f>IF(A726="","",VLOOKUP(A726,'3-Mapa de Controles'!$M$3:$P$143,4,FALSE))</f>
        <v/>
      </c>
      <c r="D726" s="54" t="str">
        <f>IF(A726="","",VLOOKUP(A726,'3-Mapa de Controles'!$M$3:$AI$143,23,FALSE))</f>
        <v/>
      </c>
      <c r="E726" s="54" t="str">
        <f>IF(A726="","",VLOOKUP(A726,'3-Mapa de Controles'!$B$3:$D$143,3,FALSE))</f>
        <v/>
      </c>
      <c r="F726" s="56"/>
      <c r="G726" s="122"/>
      <c r="H726" s="122"/>
    </row>
    <row r="727" spans="1:8" ht="28.5" customHeight="1">
      <c r="A727" s="121"/>
      <c r="B727" s="54" t="str">
        <f>IF(A727="","",VLOOKUP(A727,'3-Mapa de Controles'!$M$3:$N$143,2,FALSE))</f>
        <v/>
      </c>
      <c r="C727" s="54" t="str">
        <f>IF(A727="","",VLOOKUP(A727,'3-Mapa de Controles'!$M$3:$P$143,4,FALSE))</f>
        <v/>
      </c>
      <c r="D727" s="54" t="str">
        <f>IF(A727="","",VLOOKUP(A727,'3-Mapa de Controles'!$M$3:$AI$143,23,FALSE))</f>
        <v/>
      </c>
      <c r="E727" s="54" t="str">
        <f>IF(A727="","",VLOOKUP(A727,'3-Mapa de Controles'!$B$3:$D$143,3,FALSE))</f>
        <v/>
      </c>
      <c r="F727" s="56"/>
      <c r="G727" s="122"/>
      <c r="H727" s="122"/>
    </row>
    <row r="728" spans="1:8" ht="28.5" customHeight="1">
      <c r="A728" s="121"/>
      <c r="B728" s="54" t="str">
        <f>IF(A728="","",VLOOKUP(A728,'3-Mapa de Controles'!$M$3:$N$143,2,FALSE))</f>
        <v/>
      </c>
      <c r="C728" s="54" t="str">
        <f>IF(A728="","",VLOOKUP(A728,'3-Mapa de Controles'!$M$3:$P$143,4,FALSE))</f>
        <v/>
      </c>
      <c r="D728" s="54" t="str">
        <f>IF(A728="","",VLOOKUP(A728,'3-Mapa de Controles'!$M$3:$AI$143,23,FALSE))</f>
        <v/>
      </c>
      <c r="E728" s="54" t="str">
        <f>IF(A728="","",VLOOKUP(A728,'3-Mapa de Controles'!$B$3:$D$143,3,FALSE))</f>
        <v/>
      </c>
      <c r="F728" s="56"/>
      <c r="G728" s="122"/>
      <c r="H728" s="122"/>
    </row>
    <row r="729" spans="1:8" ht="28.5" customHeight="1">
      <c r="A729" s="121"/>
      <c r="B729" s="54" t="str">
        <f>IF(A729="","",VLOOKUP(A729,'3-Mapa de Controles'!$M$3:$N$143,2,FALSE))</f>
        <v/>
      </c>
      <c r="C729" s="54" t="str">
        <f>IF(A729="","",VLOOKUP(A729,'3-Mapa de Controles'!$M$3:$P$143,4,FALSE))</f>
        <v/>
      </c>
      <c r="D729" s="54" t="str">
        <f>IF(A729="","",VLOOKUP(A729,'3-Mapa de Controles'!$M$3:$AI$143,23,FALSE))</f>
        <v/>
      </c>
      <c r="E729" s="54" t="str">
        <f>IF(A729="","",VLOOKUP(A729,'3-Mapa de Controles'!$B$3:$D$143,3,FALSE))</f>
        <v/>
      </c>
      <c r="F729" s="56"/>
      <c r="G729" s="122"/>
      <c r="H729" s="122"/>
    </row>
    <row r="730" spans="1:8" ht="28.5" customHeight="1">
      <c r="A730" s="121"/>
      <c r="B730" s="54" t="str">
        <f>IF(A730="","",VLOOKUP(A730,'3-Mapa de Controles'!$M$3:$N$143,2,FALSE))</f>
        <v/>
      </c>
      <c r="C730" s="54" t="str">
        <f>IF(A730="","",VLOOKUP(A730,'3-Mapa de Controles'!$M$3:$P$143,4,FALSE))</f>
        <v/>
      </c>
      <c r="D730" s="54" t="str">
        <f>IF(A730="","",VLOOKUP(A730,'3-Mapa de Controles'!$M$3:$AI$143,23,FALSE))</f>
        <v/>
      </c>
      <c r="E730" s="54" t="str">
        <f>IF(A730="","",VLOOKUP(A730,'3-Mapa de Controles'!$B$3:$D$143,3,FALSE))</f>
        <v/>
      </c>
      <c r="F730" s="56"/>
      <c r="G730" s="122"/>
      <c r="H730" s="122"/>
    </row>
    <row r="731" spans="1:8" ht="28.5" customHeight="1">
      <c r="A731" s="121"/>
      <c r="B731" s="54" t="str">
        <f>IF(A731="","",VLOOKUP(A731,'3-Mapa de Controles'!$M$3:$N$143,2,FALSE))</f>
        <v/>
      </c>
      <c r="C731" s="54" t="str">
        <f>IF(A731="","",VLOOKUP(A731,'3-Mapa de Controles'!$M$3:$P$143,4,FALSE))</f>
        <v/>
      </c>
      <c r="D731" s="54" t="str">
        <f>IF(A731="","",VLOOKUP(A731,'3-Mapa de Controles'!$M$3:$AI$143,23,FALSE))</f>
        <v/>
      </c>
      <c r="E731" s="54" t="str">
        <f>IF(A731="","",VLOOKUP(A731,'3-Mapa de Controles'!$B$3:$D$143,3,FALSE))</f>
        <v/>
      </c>
      <c r="F731" s="56"/>
      <c r="G731" s="122"/>
      <c r="H731" s="122"/>
    </row>
    <row r="732" spans="1:8" ht="28.5" customHeight="1">
      <c r="A732" s="121"/>
      <c r="B732" s="54" t="str">
        <f>IF(A732="","",VLOOKUP(A732,'3-Mapa de Controles'!$M$3:$N$143,2,FALSE))</f>
        <v/>
      </c>
      <c r="C732" s="54" t="str">
        <f>IF(A732="","",VLOOKUP(A732,'3-Mapa de Controles'!$M$3:$P$143,4,FALSE))</f>
        <v/>
      </c>
      <c r="D732" s="54" t="str">
        <f>IF(A732="","",VLOOKUP(A732,'3-Mapa de Controles'!$M$3:$AI$143,23,FALSE))</f>
        <v/>
      </c>
      <c r="E732" s="54" t="str">
        <f>IF(A732="","",VLOOKUP(A732,'3-Mapa de Controles'!$B$3:$D$143,3,FALSE))</f>
        <v/>
      </c>
      <c r="F732" s="56"/>
      <c r="G732" s="122"/>
      <c r="H732" s="122"/>
    </row>
    <row r="733" spans="1:8" ht="28.5" customHeight="1">
      <c r="A733" s="121"/>
      <c r="B733" s="54" t="str">
        <f>IF(A733="","",VLOOKUP(A733,'3-Mapa de Controles'!$M$3:$N$143,2,FALSE))</f>
        <v/>
      </c>
      <c r="C733" s="54" t="str">
        <f>IF(A733="","",VLOOKUP(A733,'3-Mapa de Controles'!$M$3:$P$143,4,FALSE))</f>
        <v/>
      </c>
      <c r="D733" s="54" t="str">
        <f>IF(A733="","",VLOOKUP(A733,'3-Mapa de Controles'!$M$3:$AI$143,23,FALSE))</f>
        <v/>
      </c>
      <c r="E733" s="54" t="str">
        <f>IF(A733="","",VLOOKUP(A733,'3-Mapa de Controles'!$B$3:$D$143,3,FALSE))</f>
        <v/>
      </c>
      <c r="F733" s="56"/>
      <c r="G733" s="122"/>
      <c r="H733" s="122"/>
    </row>
    <row r="734" spans="1:8" ht="28.5" customHeight="1">
      <c r="A734" s="121"/>
      <c r="B734" s="54" t="str">
        <f>IF(A734="","",VLOOKUP(A734,'3-Mapa de Controles'!$M$3:$N$143,2,FALSE))</f>
        <v/>
      </c>
      <c r="C734" s="54" t="str">
        <f>IF(A734="","",VLOOKUP(A734,'3-Mapa de Controles'!$M$3:$P$143,4,FALSE))</f>
        <v/>
      </c>
      <c r="D734" s="54" t="str">
        <f>IF(A734="","",VLOOKUP(A734,'3-Mapa de Controles'!$M$3:$AI$143,23,FALSE))</f>
        <v/>
      </c>
      <c r="E734" s="54" t="str">
        <f>IF(A734="","",VLOOKUP(A734,'3-Mapa de Controles'!$B$3:$D$143,3,FALSE))</f>
        <v/>
      </c>
      <c r="F734" s="56"/>
      <c r="G734" s="122"/>
      <c r="H734" s="122"/>
    </row>
    <row r="735" spans="1:8" ht="28.5" customHeight="1">
      <c r="A735" s="121"/>
      <c r="B735" s="54" t="str">
        <f>IF(A735="","",VLOOKUP(A735,'3-Mapa de Controles'!$M$3:$N$143,2,FALSE))</f>
        <v/>
      </c>
      <c r="C735" s="54" t="str">
        <f>IF(A735="","",VLOOKUP(A735,'3-Mapa de Controles'!$M$3:$P$143,4,FALSE))</f>
        <v/>
      </c>
      <c r="D735" s="54" t="str">
        <f>IF(A735="","",VLOOKUP(A735,'3-Mapa de Controles'!$M$3:$AI$143,23,FALSE))</f>
        <v/>
      </c>
      <c r="E735" s="54" t="str">
        <f>IF(A735="","",VLOOKUP(A735,'3-Mapa de Controles'!$B$3:$D$143,3,FALSE))</f>
        <v/>
      </c>
      <c r="F735" s="56"/>
      <c r="G735" s="122"/>
      <c r="H735" s="122"/>
    </row>
    <row r="736" spans="1:8" ht="28.5" customHeight="1">
      <c r="A736" s="121"/>
      <c r="B736" s="54" t="str">
        <f>IF(A736="","",VLOOKUP(A736,'3-Mapa de Controles'!$M$3:$N$143,2,FALSE))</f>
        <v/>
      </c>
      <c r="C736" s="54" t="str">
        <f>IF(A736="","",VLOOKUP(A736,'3-Mapa de Controles'!$M$3:$P$143,4,FALSE))</f>
        <v/>
      </c>
      <c r="D736" s="54" t="str">
        <f>IF(A736="","",VLOOKUP(A736,'3-Mapa de Controles'!$M$3:$AI$143,23,FALSE))</f>
        <v/>
      </c>
      <c r="E736" s="54" t="str">
        <f>IF(A736="","",VLOOKUP(A736,'3-Mapa de Controles'!$B$3:$D$143,3,FALSE))</f>
        <v/>
      </c>
      <c r="F736" s="56"/>
      <c r="G736" s="122"/>
      <c r="H736" s="122"/>
    </row>
    <row r="737" spans="1:8" ht="28.5" customHeight="1">
      <c r="A737" s="121"/>
      <c r="B737" s="54" t="str">
        <f>IF(A737="","",VLOOKUP(A737,'3-Mapa de Controles'!$M$3:$N$143,2,FALSE))</f>
        <v/>
      </c>
      <c r="C737" s="54" t="str">
        <f>IF(A737="","",VLOOKUP(A737,'3-Mapa de Controles'!$M$3:$P$143,4,FALSE))</f>
        <v/>
      </c>
      <c r="D737" s="54" t="str">
        <f>IF(A737="","",VLOOKUP(A737,'3-Mapa de Controles'!$M$3:$AI$143,23,FALSE))</f>
        <v/>
      </c>
      <c r="E737" s="54" t="str">
        <f>IF(A737="","",VLOOKUP(A737,'3-Mapa de Controles'!$B$3:$D$143,3,FALSE))</f>
        <v/>
      </c>
      <c r="F737" s="56"/>
      <c r="G737" s="122"/>
      <c r="H737" s="122"/>
    </row>
    <row r="738" spans="1:8" ht="28.5" customHeight="1">
      <c r="A738" s="121"/>
      <c r="B738" s="54" t="str">
        <f>IF(A738="","",VLOOKUP(A738,'3-Mapa de Controles'!$M$3:$N$143,2,FALSE))</f>
        <v/>
      </c>
      <c r="C738" s="54" t="str">
        <f>IF(A738="","",VLOOKUP(A738,'3-Mapa de Controles'!$M$3:$P$143,4,FALSE))</f>
        <v/>
      </c>
      <c r="D738" s="54" t="str">
        <f>IF(A738="","",VLOOKUP(A738,'3-Mapa de Controles'!$M$3:$AI$143,23,FALSE))</f>
        <v/>
      </c>
      <c r="E738" s="54" t="str">
        <f>IF(A738="","",VLOOKUP(A738,'3-Mapa de Controles'!$B$3:$D$143,3,FALSE))</f>
        <v/>
      </c>
      <c r="F738" s="56"/>
      <c r="G738" s="122"/>
      <c r="H738" s="122"/>
    </row>
    <row r="739" spans="1:8" ht="28.5" customHeight="1">
      <c r="A739" s="121"/>
      <c r="B739" s="54" t="str">
        <f>IF(A739="","",VLOOKUP(A739,'3-Mapa de Controles'!$M$3:$N$143,2,FALSE))</f>
        <v/>
      </c>
      <c r="C739" s="54" t="str">
        <f>IF(A739="","",VLOOKUP(A739,'3-Mapa de Controles'!$M$3:$P$143,4,FALSE))</f>
        <v/>
      </c>
      <c r="D739" s="54" t="str">
        <f>IF(A739="","",VLOOKUP(A739,'3-Mapa de Controles'!$M$3:$AI$143,23,FALSE))</f>
        <v/>
      </c>
      <c r="E739" s="54" t="str">
        <f>IF(A739="","",VLOOKUP(A739,'3-Mapa de Controles'!$B$3:$D$143,3,FALSE))</f>
        <v/>
      </c>
      <c r="F739" s="56"/>
      <c r="G739" s="122"/>
      <c r="H739" s="122"/>
    </row>
    <row r="740" spans="1:8" ht="28.5" customHeight="1">
      <c r="A740" s="121"/>
      <c r="B740" s="54" t="str">
        <f>IF(A740="","",VLOOKUP(A740,'3-Mapa de Controles'!$M$3:$N$143,2,FALSE))</f>
        <v/>
      </c>
      <c r="C740" s="54" t="str">
        <f>IF(A740="","",VLOOKUP(A740,'3-Mapa de Controles'!$M$3:$P$143,4,FALSE))</f>
        <v/>
      </c>
      <c r="D740" s="54" t="str">
        <f>IF(A740="","",VLOOKUP(A740,'3-Mapa de Controles'!$M$3:$AI$143,23,FALSE))</f>
        <v/>
      </c>
      <c r="E740" s="54" t="str">
        <f>IF(A740="","",VLOOKUP(A740,'3-Mapa de Controles'!$B$3:$D$143,3,FALSE))</f>
        <v/>
      </c>
      <c r="F740" s="56"/>
      <c r="G740" s="122"/>
      <c r="H740" s="122"/>
    </row>
    <row r="741" spans="1:8" ht="28.5" customHeight="1">
      <c r="A741" s="121"/>
      <c r="B741" s="54" t="str">
        <f>IF(A741="","",VLOOKUP(A741,'3-Mapa de Controles'!$M$3:$N$143,2,FALSE))</f>
        <v/>
      </c>
      <c r="C741" s="54" t="str">
        <f>IF(A741="","",VLOOKUP(A741,'3-Mapa de Controles'!$M$3:$P$143,4,FALSE))</f>
        <v/>
      </c>
      <c r="D741" s="54" t="str">
        <f>IF(A741="","",VLOOKUP(A741,'3-Mapa de Controles'!$M$3:$AI$143,23,FALSE))</f>
        <v/>
      </c>
      <c r="E741" s="54" t="str">
        <f>IF(A741="","",VLOOKUP(A741,'3-Mapa de Controles'!$B$3:$D$143,3,FALSE))</f>
        <v/>
      </c>
      <c r="F741" s="56"/>
      <c r="G741" s="122"/>
      <c r="H741" s="122"/>
    </row>
    <row r="742" spans="1:8" ht="28.5" customHeight="1">
      <c r="A742" s="121"/>
      <c r="B742" s="54" t="str">
        <f>IF(A742="","",VLOOKUP(A742,'3-Mapa de Controles'!$M$3:$N$143,2,FALSE))</f>
        <v/>
      </c>
      <c r="C742" s="54" t="str">
        <f>IF(A742="","",VLOOKUP(A742,'3-Mapa de Controles'!$M$3:$P$143,4,FALSE))</f>
        <v/>
      </c>
      <c r="D742" s="54" t="str">
        <f>IF(A742="","",VLOOKUP(A742,'3-Mapa de Controles'!$M$3:$AI$143,23,FALSE))</f>
        <v/>
      </c>
      <c r="E742" s="54" t="str">
        <f>IF(A742="","",VLOOKUP(A742,'3-Mapa de Controles'!$B$3:$D$143,3,FALSE))</f>
        <v/>
      </c>
      <c r="F742" s="56"/>
      <c r="G742" s="122"/>
      <c r="H742" s="122"/>
    </row>
    <row r="743" spans="1:8" ht="28.5" customHeight="1">
      <c r="A743" s="121"/>
      <c r="B743" s="54" t="str">
        <f>IF(A743="","",VLOOKUP(A743,'3-Mapa de Controles'!$M$3:$N$143,2,FALSE))</f>
        <v/>
      </c>
      <c r="C743" s="54" t="str">
        <f>IF(A743="","",VLOOKUP(A743,'3-Mapa de Controles'!$M$3:$P$143,4,FALSE))</f>
        <v/>
      </c>
      <c r="D743" s="54" t="str">
        <f>IF(A743="","",VLOOKUP(A743,'3-Mapa de Controles'!$M$3:$AI$143,23,FALSE))</f>
        <v/>
      </c>
      <c r="E743" s="54" t="str">
        <f>IF(A743="","",VLOOKUP(A743,'3-Mapa de Controles'!$B$3:$D$143,3,FALSE))</f>
        <v/>
      </c>
      <c r="F743" s="56"/>
      <c r="G743" s="122"/>
      <c r="H743" s="122"/>
    </row>
    <row r="744" spans="1:8" ht="28.5" customHeight="1">
      <c r="A744" s="121"/>
      <c r="B744" s="54" t="str">
        <f>IF(A744="","",VLOOKUP(A744,'3-Mapa de Controles'!$M$3:$N$143,2,FALSE))</f>
        <v/>
      </c>
      <c r="C744" s="54" t="str">
        <f>IF(A744="","",VLOOKUP(A744,'3-Mapa de Controles'!$M$3:$P$143,4,FALSE))</f>
        <v/>
      </c>
      <c r="D744" s="54" t="str">
        <f>IF(A744="","",VLOOKUP(A744,'3-Mapa de Controles'!$M$3:$AI$143,23,FALSE))</f>
        <v/>
      </c>
      <c r="E744" s="54" t="str">
        <f>IF(A744="","",VLOOKUP(A744,'3-Mapa de Controles'!$B$3:$D$143,3,FALSE))</f>
        <v/>
      </c>
      <c r="F744" s="56"/>
      <c r="G744" s="122"/>
      <c r="H744" s="122"/>
    </row>
    <row r="745" spans="1:8" ht="28.5" customHeight="1">
      <c r="A745" s="121"/>
      <c r="B745" s="54" t="str">
        <f>IF(A745="","",VLOOKUP(A745,'3-Mapa de Controles'!$M$3:$N$143,2,FALSE))</f>
        <v/>
      </c>
      <c r="C745" s="54" t="str">
        <f>IF(A745="","",VLOOKUP(A745,'3-Mapa de Controles'!$M$3:$P$143,4,FALSE))</f>
        <v/>
      </c>
      <c r="D745" s="54" t="str">
        <f>IF(A745="","",VLOOKUP(A745,'3-Mapa de Controles'!$M$3:$AI$143,23,FALSE))</f>
        <v/>
      </c>
      <c r="E745" s="54" t="str">
        <f>IF(A745="","",VLOOKUP(A745,'3-Mapa de Controles'!$B$3:$D$143,3,FALSE))</f>
        <v/>
      </c>
      <c r="F745" s="56"/>
      <c r="G745" s="122"/>
      <c r="H745" s="122"/>
    </row>
    <row r="746" spans="1:8" ht="28.5" customHeight="1">
      <c r="A746" s="121"/>
      <c r="B746" s="54" t="str">
        <f>IF(A746="","",VLOOKUP(A746,'3-Mapa de Controles'!$M$3:$N$143,2,FALSE))</f>
        <v/>
      </c>
      <c r="C746" s="54" t="str">
        <f>IF(A746="","",VLOOKUP(A746,'3-Mapa de Controles'!$M$3:$P$143,4,FALSE))</f>
        <v/>
      </c>
      <c r="D746" s="54" t="str">
        <f>IF(A746="","",VLOOKUP(A746,'3-Mapa de Controles'!$M$3:$AI$143,23,FALSE))</f>
        <v/>
      </c>
      <c r="E746" s="54" t="str">
        <f>IF(A746="","",VLOOKUP(A746,'3-Mapa de Controles'!$B$3:$D$143,3,FALSE))</f>
        <v/>
      </c>
      <c r="F746" s="56"/>
      <c r="G746" s="122"/>
      <c r="H746" s="122"/>
    </row>
    <row r="747" spans="1:8" ht="28.5" customHeight="1">
      <c r="A747" s="121"/>
      <c r="B747" s="54" t="str">
        <f>IF(A747="","",VLOOKUP(A747,'3-Mapa de Controles'!$M$3:$N$143,2,FALSE))</f>
        <v/>
      </c>
      <c r="C747" s="54" t="str">
        <f>IF(A747="","",VLOOKUP(A747,'3-Mapa de Controles'!$M$3:$P$143,4,FALSE))</f>
        <v/>
      </c>
      <c r="D747" s="54" t="str">
        <f>IF(A747="","",VLOOKUP(A747,'3-Mapa de Controles'!$M$3:$AI$143,23,FALSE))</f>
        <v/>
      </c>
      <c r="E747" s="54" t="str">
        <f>IF(A747="","",VLOOKUP(A747,'3-Mapa de Controles'!$B$3:$D$143,3,FALSE))</f>
        <v/>
      </c>
      <c r="F747" s="56"/>
      <c r="G747" s="122"/>
      <c r="H747" s="122"/>
    </row>
    <row r="748" spans="1:8" ht="28.5" customHeight="1">
      <c r="A748" s="121"/>
      <c r="B748" s="54" t="str">
        <f>IF(A748="","",VLOOKUP(A748,'3-Mapa de Controles'!$M$3:$N$143,2,FALSE))</f>
        <v/>
      </c>
      <c r="C748" s="54" t="str">
        <f>IF(A748="","",VLOOKUP(A748,'3-Mapa de Controles'!$M$3:$P$143,4,FALSE))</f>
        <v/>
      </c>
      <c r="D748" s="54" t="str">
        <f>IF(A748="","",VLOOKUP(A748,'3-Mapa de Controles'!$M$3:$AI$143,23,FALSE))</f>
        <v/>
      </c>
      <c r="E748" s="54" t="str">
        <f>IF(A748="","",VLOOKUP(A748,'3-Mapa de Controles'!$B$3:$D$143,3,FALSE))</f>
        <v/>
      </c>
      <c r="F748" s="56"/>
      <c r="G748" s="122"/>
      <c r="H748" s="122"/>
    </row>
    <row r="749" spans="1:8" ht="28.5" customHeight="1">
      <c r="A749" s="121"/>
      <c r="B749" s="54" t="str">
        <f>IF(A749="","",VLOOKUP(A749,'3-Mapa de Controles'!$M$3:$N$143,2,FALSE))</f>
        <v/>
      </c>
      <c r="C749" s="54" t="str">
        <f>IF(A749="","",VLOOKUP(A749,'3-Mapa de Controles'!$M$3:$P$143,4,FALSE))</f>
        <v/>
      </c>
      <c r="D749" s="54" t="str">
        <f>IF(A749="","",VLOOKUP(A749,'3-Mapa de Controles'!$M$3:$AI$143,23,FALSE))</f>
        <v/>
      </c>
      <c r="E749" s="54" t="str">
        <f>IF(A749="","",VLOOKUP(A749,'3-Mapa de Controles'!$B$3:$D$143,3,FALSE))</f>
        <v/>
      </c>
      <c r="F749" s="56"/>
      <c r="G749" s="122"/>
      <c r="H749" s="122"/>
    </row>
    <row r="750" spans="1:8" ht="28.5" customHeight="1">
      <c r="A750" s="121"/>
      <c r="B750" s="54" t="str">
        <f>IF(A750="","",VLOOKUP(A750,'3-Mapa de Controles'!$M$3:$N$143,2,FALSE))</f>
        <v/>
      </c>
      <c r="C750" s="54" t="str">
        <f>IF(A750="","",VLOOKUP(A750,'3-Mapa de Controles'!$M$3:$P$143,4,FALSE))</f>
        <v/>
      </c>
      <c r="D750" s="54" t="str">
        <f>IF(A750="","",VLOOKUP(A750,'3-Mapa de Controles'!$M$3:$AI$143,23,FALSE))</f>
        <v/>
      </c>
      <c r="E750" s="54" t="str">
        <f>IF(A750="","",VLOOKUP(A750,'3-Mapa de Controles'!$B$3:$D$143,3,FALSE))</f>
        <v/>
      </c>
      <c r="F750" s="56"/>
      <c r="G750" s="122"/>
      <c r="H750" s="122"/>
    </row>
    <row r="751" spans="1:8" ht="28.5" customHeight="1">
      <c r="A751" s="121"/>
      <c r="B751" s="54" t="str">
        <f>IF(A751="","",VLOOKUP(A751,'3-Mapa de Controles'!$M$3:$N$143,2,FALSE))</f>
        <v/>
      </c>
      <c r="C751" s="54" t="str">
        <f>IF(A751="","",VLOOKUP(A751,'3-Mapa de Controles'!$M$3:$P$143,4,FALSE))</f>
        <v/>
      </c>
      <c r="D751" s="54" t="str">
        <f>IF(A751="","",VLOOKUP(A751,'3-Mapa de Controles'!$M$3:$AI$143,23,FALSE))</f>
        <v/>
      </c>
      <c r="E751" s="54" t="str">
        <f>IF(A751="","",VLOOKUP(A751,'3-Mapa de Controles'!$B$3:$D$143,3,FALSE))</f>
        <v/>
      </c>
      <c r="F751" s="56"/>
      <c r="G751" s="122"/>
      <c r="H751" s="122"/>
    </row>
    <row r="752" spans="1:8" ht="28.5" customHeight="1">
      <c r="A752" s="121"/>
      <c r="B752" s="54" t="str">
        <f>IF(A752="","",VLOOKUP(A752,'3-Mapa de Controles'!$M$3:$N$143,2,FALSE))</f>
        <v/>
      </c>
      <c r="C752" s="54" t="str">
        <f>IF(A752="","",VLOOKUP(A752,'3-Mapa de Controles'!$M$3:$P$143,4,FALSE))</f>
        <v/>
      </c>
      <c r="D752" s="54" t="str">
        <f>IF(A752="","",VLOOKUP(A752,'3-Mapa de Controles'!$M$3:$AI$143,23,FALSE))</f>
        <v/>
      </c>
      <c r="E752" s="54" t="str">
        <f>IF(A752="","",VLOOKUP(A752,'3-Mapa de Controles'!$B$3:$D$143,3,FALSE))</f>
        <v/>
      </c>
      <c r="F752" s="56"/>
      <c r="G752" s="122"/>
      <c r="H752" s="122"/>
    </row>
    <row r="753" spans="1:8" ht="28.5" customHeight="1">
      <c r="A753" s="121"/>
      <c r="B753" s="54" t="str">
        <f>IF(A753="","",VLOOKUP(A753,'3-Mapa de Controles'!$M$3:$N$143,2,FALSE))</f>
        <v/>
      </c>
      <c r="C753" s="54" t="str">
        <f>IF(A753="","",VLOOKUP(A753,'3-Mapa de Controles'!$M$3:$P$143,4,FALSE))</f>
        <v/>
      </c>
      <c r="D753" s="54" t="str">
        <f>IF(A753="","",VLOOKUP(A753,'3-Mapa de Controles'!$M$3:$AI$143,23,FALSE))</f>
        <v/>
      </c>
      <c r="E753" s="54" t="str">
        <f>IF(A753="","",VLOOKUP(A753,'3-Mapa de Controles'!$B$3:$D$143,3,FALSE))</f>
        <v/>
      </c>
      <c r="F753" s="56"/>
      <c r="G753" s="122"/>
      <c r="H753" s="122"/>
    </row>
    <row r="754" spans="1:8" ht="28.5" customHeight="1">
      <c r="A754" s="121"/>
      <c r="B754" s="54" t="str">
        <f>IF(A754="","",VLOOKUP(A754,'3-Mapa de Controles'!$M$3:$N$143,2,FALSE))</f>
        <v/>
      </c>
      <c r="C754" s="54" t="str">
        <f>IF(A754="","",VLOOKUP(A754,'3-Mapa de Controles'!$M$3:$P$143,4,FALSE))</f>
        <v/>
      </c>
      <c r="D754" s="54" t="str">
        <f>IF(A754="","",VLOOKUP(A754,'3-Mapa de Controles'!$M$3:$AI$143,23,FALSE))</f>
        <v/>
      </c>
      <c r="E754" s="54" t="str">
        <f>IF(A754="","",VLOOKUP(A754,'3-Mapa de Controles'!$B$3:$D$143,3,FALSE))</f>
        <v/>
      </c>
      <c r="F754" s="56"/>
      <c r="G754" s="122"/>
      <c r="H754" s="122"/>
    </row>
    <row r="755" spans="1:8" ht="28.5" customHeight="1">
      <c r="A755" s="121"/>
      <c r="B755" s="54" t="str">
        <f>IF(A755="","",VLOOKUP(A755,'3-Mapa de Controles'!$M$3:$N$143,2,FALSE))</f>
        <v/>
      </c>
      <c r="C755" s="54" t="str">
        <f>IF(A755="","",VLOOKUP(A755,'3-Mapa de Controles'!$M$3:$P$143,4,FALSE))</f>
        <v/>
      </c>
      <c r="D755" s="54" t="str">
        <f>IF(A755="","",VLOOKUP(A755,'3-Mapa de Controles'!$M$3:$AI$143,23,FALSE))</f>
        <v/>
      </c>
      <c r="E755" s="54" t="str">
        <f>IF(A755="","",VLOOKUP(A755,'3-Mapa de Controles'!$B$3:$D$143,3,FALSE))</f>
        <v/>
      </c>
      <c r="F755" s="56"/>
      <c r="G755" s="122"/>
      <c r="H755" s="122"/>
    </row>
    <row r="756" spans="1:8" ht="28.5" customHeight="1">
      <c r="A756" s="121"/>
      <c r="B756" s="54" t="str">
        <f>IF(A756="","",VLOOKUP(A756,'3-Mapa de Controles'!$M$3:$N$143,2,FALSE))</f>
        <v/>
      </c>
      <c r="C756" s="54" t="str">
        <f>IF(A756="","",VLOOKUP(A756,'3-Mapa de Controles'!$M$3:$P$143,4,FALSE))</f>
        <v/>
      </c>
      <c r="D756" s="54" t="str">
        <f>IF(A756="","",VLOOKUP(A756,'3-Mapa de Controles'!$M$3:$AI$143,23,FALSE))</f>
        <v/>
      </c>
      <c r="E756" s="54" t="str">
        <f>IF(A756="","",VLOOKUP(A756,'3-Mapa de Controles'!$B$3:$D$143,3,FALSE))</f>
        <v/>
      </c>
      <c r="F756" s="56"/>
      <c r="G756" s="122"/>
      <c r="H756" s="122"/>
    </row>
    <row r="757" spans="1:8" ht="28.5" customHeight="1">
      <c r="A757" s="121"/>
      <c r="B757" s="54" t="str">
        <f>IF(A757="","",VLOOKUP(A757,'3-Mapa de Controles'!$M$3:$N$143,2,FALSE))</f>
        <v/>
      </c>
      <c r="C757" s="54" t="str">
        <f>IF(A757="","",VLOOKUP(A757,'3-Mapa de Controles'!$M$3:$P$143,4,FALSE))</f>
        <v/>
      </c>
      <c r="D757" s="54" t="str">
        <f>IF(A757="","",VLOOKUP(A757,'3-Mapa de Controles'!$M$3:$AI$143,23,FALSE))</f>
        <v/>
      </c>
      <c r="E757" s="54" t="str">
        <f>IF(A757="","",VLOOKUP(A757,'3-Mapa de Controles'!$B$3:$D$143,3,FALSE))</f>
        <v/>
      </c>
      <c r="F757" s="56"/>
      <c r="G757" s="122"/>
      <c r="H757" s="122"/>
    </row>
    <row r="758" spans="1:8" ht="28.5" customHeight="1">
      <c r="A758" s="121"/>
      <c r="B758" s="54" t="str">
        <f>IF(A758="","",VLOOKUP(A758,'3-Mapa de Controles'!$M$3:$N$143,2,FALSE))</f>
        <v/>
      </c>
      <c r="C758" s="54" t="str">
        <f>IF(A758="","",VLOOKUP(A758,'3-Mapa de Controles'!$M$3:$P$143,4,FALSE))</f>
        <v/>
      </c>
      <c r="D758" s="54" t="str">
        <f>IF(A758="","",VLOOKUP(A758,'3-Mapa de Controles'!$M$3:$AI$143,23,FALSE))</f>
        <v/>
      </c>
      <c r="E758" s="54" t="str">
        <f>IF(A758="","",VLOOKUP(A758,'3-Mapa de Controles'!$B$3:$D$143,3,FALSE))</f>
        <v/>
      </c>
      <c r="F758" s="56"/>
      <c r="G758" s="122"/>
      <c r="H758" s="122"/>
    </row>
    <row r="759" spans="1:8" ht="28.5" customHeight="1">
      <c r="A759" s="121"/>
      <c r="B759" s="54" t="str">
        <f>IF(A759="","",VLOOKUP(A759,'3-Mapa de Controles'!$M$3:$N$143,2,FALSE))</f>
        <v/>
      </c>
      <c r="C759" s="54" t="str">
        <f>IF(A759="","",VLOOKUP(A759,'3-Mapa de Controles'!$M$3:$P$143,4,FALSE))</f>
        <v/>
      </c>
      <c r="D759" s="54" t="str">
        <f>IF(A759="","",VLOOKUP(A759,'3-Mapa de Controles'!$M$3:$AI$143,23,FALSE))</f>
        <v/>
      </c>
      <c r="E759" s="54" t="str">
        <f>IF(A759="","",VLOOKUP(A759,'3-Mapa de Controles'!$B$3:$D$143,3,FALSE))</f>
        <v/>
      </c>
      <c r="F759" s="56"/>
      <c r="G759" s="122"/>
      <c r="H759" s="122"/>
    </row>
    <row r="760" spans="1:8" ht="28.5" customHeight="1">
      <c r="A760" s="121"/>
      <c r="B760" s="54" t="str">
        <f>IF(A760="","",VLOOKUP(A760,'3-Mapa de Controles'!$M$3:$N$143,2,FALSE))</f>
        <v/>
      </c>
      <c r="C760" s="54" t="str">
        <f>IF(A760="","",VLOOKUP(A760,'3-Mapa de Controles'!$M$3:$P$143,4,FALSE))</f>
        <v/>
      </c>
      <c r="D760" s="54" t="str">
        <f>IF(A760="","",VLOOKUP(A760,'3-Mapa de Controles'!$M$3:$AI$143,23,FALSE))</f>
        <v/>
      </c>
      <c r="E760" s="54" t="str">
        <f>IF(A760="","",VLOOKUP(A760,'3-Mapa de Controles'!$B$3:$D$143,3,FALSE))</f>
        <v/>
      </c>
      <c r="F760" s="56"/>
      <c r="G760" s="122"/>
      <c r="H760" s="122"/>
    </row>
    <row r="761" spans="1:8" ht="28.5" customHeight="1">
      <c r="A761" s="121"/>
      <c r="B761" s="54" t="str">
        <f>IF(A761="","",VLOOKUP(A761,'3-Mapa de Controles'!$M$3:$N$143,2,FALSE))</f>
        <v/>
      </c>
      <c r="C761" s="54" t="str">
        <f>IF(A761="","",VLOOKUP(A761,'3-Mapa de Controles'!$M$3:$P$143,4,FALSE))</f>
        <v/>
      </c>
      <c r="D761" s="54" t="str">
        <f>IF(A761="","",VLOOKUP(A761,'3-Mapa de Controles'!$M$3:$AI$143,23,FALSE))</f>
        <v/>
      </c>
      <c r="E761" s="54" t="str">
        <f>IF(A761="","",VLOOKUP(A761,'3-Mapa de Controles'!$B$3:$D$143,3,FALSE))</f>
        <v/>
      </c>
      <c r="F761" s="56"/>
      <c r="G761" s="122"/>
      <c r="H761" s="122"/>
    </row>
    <row r="762" spans="1:8" ht="28.5" customHeight="1">
      <c r="A762" s="121"/>
      <c r="B762" s="54" t="str">
        <f>IF(A762="","",VLOOKUP(A762,'3-Mapa de Controles'!$M$3:$N$143,2,FALSE))</f>
        <v/>
      </c>
      <c r="C762" s="54" t="str">
        <f>IF(A762="","",VLOOKUP(A762,'3-Mapa de Controles'!$M$3:$P$143,4,FALSE))</f>
        <v/>
      </c>
      <c r="D762" s="54" t="str">
        <f>IF(A762="","",VLOOKUP(A762,'3-Mapa de Controles'!$M$3:$AI$143,23,FALSE))</f>
        <v/>
      </c>
      <c r="E762" s="54" t="str">
        <f>IF(A762="","",VLOOKUP(A762,'3-Mapa de Controles'!$B$3:$D$143,3,FALSE))</f>
        <v/>
      </c>
      <c r="F762" s="56"/>
      <c r="G762" s="122"/>
      <c r="H762" s="122"/>
    </row>
    <row r="763" spans="1:8" ht="28.5" customHeight="1">
      <c r="A763" s="121"/>
      <c r="B763" s="54" t="str">
        <f>IF(A763="","",VLOOKUP(A763,'3-Mapa de Controles'!$M$3:$N$143,2,FALSE))</f>
        <v/>
      </c>
      <c r="C763" s="54" t="str">
        <f>IF(A763="","",VLOOKUP(A763,'3-Mapa de Controles'!$M$3:$P$143,4,FALSE))</f>
        <v/>
      </c>
      <c r="D763" s="54" t="str">
        <f>IF(A763="","",VLOOKUP(A763,'3-Mapa de Controles'!$M$3:$AI$143,23,FALSE))</f>
        <v/>
      </c>
      <c r="E763" s="54" t="str">
        <f>IF(A763="","",VLOOKUP(A763,'3-Mapa de Controles'!$B$3:$D$143,3,FALSE))</f>
        <v/>
      </c>
      <c r="F763" s="56"/>
      <c r="G763" s="122"/>
      <c r="H763" s="122"/>
    </row>
    <row r="764" spans="1:8" ht="28.5" customHeight="1">
      <c r="A764" s="121"/>
      <c r="B764" s="54" t="str">
        <f>IF(A764="","",VLOOKUP(A764,'3-Mapa de Controles'!$M$3:$N$143,2,FALSE))</f>
        <v/>
      </c>
      <c r="C764" s="54" t="str">
        <f>IF(A764="","",VLOOKUP(A764,'3-Mapa de Controles'!$M$3:$P$143,4,FALSE))</f>
        <v/>
      </c>
      <c r="D764" s="54" t="str">
        <f>IF(A764="","",VLOOKUP(A764,'3-Mapa de Controles'!$M$3:$AI$143,23,FALSE))</f>
        <v/>
      </c>
      <c r="E764" s="54" t="str">
        <f>IF(A764="","",VLOOKUP(A764,'3-Mapa de Controles'!$B$3:$D$143,3,FALSE))</f>
        <v/>
      </c>
      <c r="F764" s="56"/>
      <c r="G764" s="122"/>
      <c r="H764" s="122"/>
    </row>
    <row r="765" spans="1:8" ht="28.5" customHeight="1">
      <c r="A765" s="121"/>
      <c r="B765" s="54" t="str">
        <f>IF(A765="","",VLOOKUP(A765,'3-Mapa de Controles'!$M$3:$N$143,2,FALSE))</f>
        <v/>
      </c>
      <c r="C765" s="54" t="str">
        <f>IF(A765="","",VLOOKUP(A765,'3-Mapa de Controles'!$M$3:$P$143,4,FALSE))</f>
        <v/>
      </c>
      <c r="D765" s="54" t="str">
        <f>IF(A765="","",VLOOKUP(A765,'3-Mapa de Controles'!$M$3:$AI$143,23,FALSE))</f>
        <v/>
      </c>
      <c r="E765" s="54" t="str">
        <f>IF(A765="","",VLOOKUP(A765,'3-Mapa de Controles'!$B$3:$D$143,3,FALSE))</f>
        <v/>
      </c>
      <c r="F765" s="56"/>
      <c r="G765" s="122"/>
      <c r="H765" s="122"/>
    </row>
    <row r="766" spans="1:8" ht="28.5" customHeight="1">
      <c r="A766" s="121"/>
      <c r="B766" s="54" t="str">
        <f>IF(A766="","",VLOOKUP(A766,'3-Mapa de Controles'!$M$3:$N$143,2,FALSE))</f>
        <v/>
      </c>
      <c r="C766" s="54" t="str">
        <f>IF(A766="","",VLOOKUP(A766,'3-Mapa de Controles'!$M$3:$P$143,4,FALSE))</f>
        <v/>
      </c>
      <c r="D766" s="54" t="str">
        <f>IF(A766="","",VLOOKUP(A766,'3-Mapa de Controles'!$M$3:$AI$143,23,FALSE))</f>
        <v/>
      </c>
      <c r="E766" s="54" t="str">
        <f>IF(A766="","",VLOOKUP(A766,'3-Mapa de Controles'!$B$3:$D$143,3,FALSE))</f>
        <v/>
      </c>
      <c r="F766" s="56"/>
      <c r="G766" s="122"/>
      <c r="H766" s="122"/>
    </row>
    <row r="767" spans="1:8" ht="28.5" customHeight="1">
      <c r="A767" s="121"/>
      <c r="B767" s="54" t="str">
        <f>IF(A767="","",VLOOKUP(A767,'3-Mapa de Controles'!$M$3:$N$143,2,FALSE))</f>
        <v/>
      </c>
      <c r="C767" s="54" t="str">
        <f>IF(A767="","",VLOOKUP(A767,'3-Mapa de Controles'!$M$3:$P$143,4,FALSE))</f>
        <v/>
      </c>
      <c r="D767" s="54" t="str">
        <f>IF(A767="","",VLOOKUP(A767,'3-Mapa de Controles'!$M$3:$AI$143,23,FALSE))</f>
        <v/>
      </c>
      <c r="E767" s="54" t="str">
        <f>IF(A767="","",VLOOKUP(A767,'3-Mapa de Controles'!$B$3:$D$143,3,FALSE))</f>
        <v/>
      </c>
      <c r="F767" s="56"/>
      <c r="G767" s="122"/>
      <c r="H767" s="122"/>
    </row>
    <row r="768" spans="1:8" ht="28.5" customHeight="1">
      <c r="A768" s="121"/>
      <c r="B768" s="54" t="str">
        <f>IF(A768="","",VLOOKUP(A768,'3-Mapa de Controles'!$M$3:$N$143,2,FALSE))</f>
        <v/>
      </c>
      <c r="C768" s="54" t="str">
        <f>IF(A768="","",VLOOKUP(A768,'3-Mapa de Controles'!$M$3:$P$143,4,FALSE))</f>
        <v/>
      </c>
      <c r="D768" s="54" t="str">
        <f>IF(A768="","",VLOOKUP(A768,'3-Mapa de Controles'!$M$3:$AI$143,23,FALSE))</f>
        <v/>
      </c>
      <c r="E768" s="54" t="str">
        <f>IF(A768="","",VLOOKUP(A768,'3-Mapa de Controles'!$B$3:$D$143,3,FALSE))</f>
        <v/>
      </c>
      <c r="F768" s="56"/>
      <c r="G768" s="122"/>
      <c r="H768" s="122"/>
    </row>
    <row r="769" spans="1:8" ht="28.5" customHeight="1">
      <c r="A769" s="121"/>
      <c r="B769" s="54" t="str">
        <f>IF(A769="","",VLOOKUP(A769,'3-Mapa de Controles'!$M$3:$N$143,2,FALSE))</f>
        <v/>
      </c>
      <c r="C769" s="54" t="str">
        <f>IF(A769="","",VLOOKUP(A769,'3-Mapa de Controles'!$M$3:$P$143,4,FALSE))</f>
        <v/>
      </c>
      <c r="D769" s="54" t="str">
        <f>IF(A769="","",VLOOKUP(A769,'3-Mapa de Controles'!$M$3:$AI$143,23,FALSE))</f>
        <v/>
      </c>
      <c r="E769" s="54" t="str">
        <f>IF(A769="","",VLOOKUP(A769,'3-Mapa de Controles'!$B$3:$D$143,3,FALSE))</f>
        <v/>
      </c>
      <c r="F769" s="56"/>
      <c r="G769" s="122"/>
      <c r="H769" s="122"/>
    </row>
    <row r="770" spans="1:8" ht="28.5" customHeight="1">
      <c r="A770" s="121"/>
      <c r="B770" s="54" t="str">
        <f>IF(A770="","",VLOOKUP(A770,'3-Mapa de Controles'!$M$3:$N$143,2,FALSE))</f>
        <v/>
      </c>
      <c r="C770" s="54" t="str">
        <f>IF(A770="","",VLOOKUP(A770,'3-Mapa de Controles'!$M$3:$P$143,4,FALSE))</f>
        <v/>
      </c>
      <c r="D770" s="54" t="str">
        <f>IF(A770="","",VLOOKUP(A770,'3-Mapa de Controles'!$M$3:$AI$143,23,FALSE))</f>
        <v/>
      </c>
      <c r="E770" s="54" t="str">
        <f>IF(A770="","",VLOOKUP(A770,'3-Mapa de Controles'!$B$3:$D$143,3,FALSE))</f>
        <v/>
      </c>
      <c r="F770" s="56"/>
      <c r="G770" s="122"/>
      <c r="H770" s="122"/>
    </row>
    <row r="771" spans="1:8" ht="28.5" customHeight="1">
      <c r="A771" s="121"/>
      <c r="B771" s="54" t="str">
        <f>IF(A771="","",VLOOKUP(A771,'3-Mapa de Controles'!$M$3:$N$143,2,FALSE))</f>
        <v/>
      </c>
      <c r="C771" s="54" t="str">
        <f>IF(A771="","",VLOOKUP(A771,'3-Mapa de Controles'!$M$3:$P$143,4,FALSE))</f>
        <v/>
      </c>
      <c r="D771" s="54" t="str">
        <f>IF(A771="","",VLOOKUP(A771,'3-Mapa de Controles'!$M$3:$AI$143,23,FALSE))</f>
        <v/>
      </c>
      <c r="E771" s="54" t="str">
        <f>IF(A771="","",VLOOKUP(A771,'3-Mapa de Controles'!$B$3:$D$143,3,FALSE))</f>
        <v/>
      </c>
      <c r="F771" s="56"/>
      <c r="G771" s="122"/>
      <c r="H771" s="122"/>
    </row>
    <row r="772" spans="1:8" ht="28.5" customHeight="1">
      <c r="A772" s="121"/>
      <c r="B772" s="54" t="str">
        <f>IF(A772="","",VLOOKUP(A772,'3-Mapa de Controles'!$M$3:$N$143,2,FALSE))</f>
        <v/>
      </c>
      <c r="C772" s="54" t="str">
        <f>IF(A772="","",VLOOKUP(A772,'3-Mapa de Controles'!$M$3:$P$143,4,FALSE))</f>
        <v/>
      </c>
      <c r="D772" s="54" t="str">
        <f>IF(A772="","",VLOOKUP(A772,'3-Mapa de Controles'!$M$3:$AI$143,23,FALSE))</f>
        <v/>
      </c>
      <c r="E772" s="54" t="str">
        <f>IF(A772="","",VLOOKUP(A772,'3-Mapa de Controles'!$B$3:$D$143,3,FALSE))</f>
        <v/>
      </c>
      <c r="F772" s="56"/>
      <c r="G772" s="122"/>
      <c r="H772" s="122"/>
    </row>
    <row r="773" spans="1:8" ht="28.5" customHeight="1">
      <c r="A773" s="121"/>
      <c r="B773" s="54" t="str">
        <f>IF(A773="","",VLOOKUP(A773,'3-Mapa de Controles'!$M$3:$N$143,2,FALSE))</f>
        <v/>
      </c>
      <c r="C773" s="54" t="str">
        <f>IF(A773="","",VLOOKUP(A773,'3-Mapa de Controles'!$M$3:$P$143,4,FALSE))</f>
        <v/>
      </c>
      <c r="D773" s="54" t="str">
        <f>IF(A773="","",VLOOKUP(A773,'3-Mapa de Controles'!$M$3:$AI$143,23,FALSE))</f>
        <v/>
      </c>
      <c r="E773" s="54" t="str">
        <f>IF(A773="","",VLOOKUP(A773,'3-Mapa de Controles'!$B$3:$D$143,3,FALSE))</f>
        <v/>
      </c>
      <c r="F773" s="56"/>
      <c r="G773" s="122"/>
      <c r="H773" s="122"/>
    </row>
    <row r="774" spans="1:8" ht="28.5" customHeight="1">
      <c r="A774" s="121"/>
      <c r="B774" s="54" t="str">
        <f>IF(A774="","",VLOOKUP(A774,'3-Mapa de Controles'!$M$3:$N$143,2,FALSE))</f>
        <v/>
      </c>
      <c r="C774" s="54" t="str">
        <f>IF(A774="","",VLOOKUP(A774,'3-Mapa de Controles'!$M$3:$P$143,4,FALSE))</f>
        <v/>
      </c>
      <c r="D774" s="54" t="str">
        <f>IF(A774="","",VLOOKUP(A774,'3-Mapa de Controles'!$M$3:$AI$143,23,FALSE))</f>
        <v/>
      </c>
      <c r="E774" s="54" t="str">
        <f>IF(A774="","",VLOOKUP(A774,'3-Mapa de Controles'!$B$3:$D$143,3,FALSE))</f>
        <v/>
      </c>
      <c r="F774" s="56"/>
      <c r="G774" s="122"/>
      <c r="H774" s="122"/>
    </row>
    <row r="775" spans="1:8" ht="28.5" customHeight="1">
      <c r="A775" s="121"/>
      <c r="B775" s="54" t="str">
        <f>IF(A775="","",VLOOKUP(A775,'3-Mapa de Controles'!$M$3:$N$143,2,FALSE))</f>
        <v/>
      </c>
      <c r="C775" s="54" t="str">
        <f>IF(A775="","",VLOOKUP(A775,'3-Mapa de Controles'!$M$3:$P$143,4,FALSE))</f>
        <v/>
      </c>
      <c r="D775" s="54" t="str">
        <f>IF(A775="","",VLOOKUP(A775,'3-Mapa de Controles'!$M$3:$AI$143,23,FALSE))</f>
        <v/>
      </c>
      <c r="E775" s="54" t="str">
        <f>IF(A775="","",VLOOKUP(A775,'3-Mapa de Controles'!$B$3:$D$143,3,FALSE))</f>
        <v/>
      </c>
      <c r="F775" s="56"/>
      <c r="G775" s="122"/>
      <c r="H775" s="122"/>
    </row>
    <row r="776" spans="1:8" ht="28.5" customHeight="1">
      <c r="A776" s="121"/>
      <c r="B776" s="54" t="str">
        <f>IF(A776="","",VLOOKUP(A776,'3-Mapa de Controles'!$M$3:$N$143,2,FALSE))</f>
        <v/>
      </c>
      <c r="C776" s="54" t="str">
        <f>IF(A776="","",VLOOKUP(A776,'3-Mapa de Controles'!$M$3:$P$143,4,FALSE))</f>
        <v/>
      </c>
      <c r="D776" s="54" t="str">
        <f>IF(A776="","",VLOOKUP(A776,'3-Mapa de Controles'!$M$3:$AI$143,23,FALSE))</f>
        <v/>
      </c>
      <c r="E776" s="54" t="str">
        <f>IF(A776="","",VLOOKUP(A776,'3-Mapa de Controles'!$B$3:$D$143,3,FALSE))</f>
        <v/>
      </c>
      <c r="F776" s="56"/>
      <c r="G776" s="122"/>
      <c r="H776" s="122"/>
    </row>
    <row r="777" spans="1:8" ht="28.5" customHeight="1">
      <c r="A777" s="121"/>
      <c r="B777" s="54" t="str">
        <f>IF(A777="","",VLOOKUP(A777,'3-Mapa de Controles'!$M$3:$N$143,2,FALSE))</f>
        <v/>
      </c>
      <c r="C777" s="54" t="str">
        <f>IF(A777="","",VLOOKUP(A777,'3-Mapa de Controles'!$M$3:$P$143,4,FALSE))</f>
        <v/>
      </c>
      <c r="D777" s="54" t="str">
        <f>IF(A777="","",VLOOKUP(A777,'3-Mapa de Controles'!$M$3:$AI$143,23,FALSE))</f>
        <v/>
      </c>
      <c r="E777" s="54" t="str">
        <f>IF(A777="","",VLOOKUP(A777,'3-Mapa de Controles'!$B$3:$D$143,3,FALSE))</f>
        <v/>
      </c>
      <c r="F777" s="56"/>
      <c r="G777" s="122"/>
      <c r="H777" s="122"/>
    </row>
    <row r="778" spans="1:8" ht="28.5" customHeight="1">
      <c r="A778" s="121"/>
      <c r="B778" s="54" t="str">
        <f>IF(A778="","",VLOOKUP(A778,'3-Mapa de Controles'!$M$3:$N$143,2,FALSE))</f>
        <v/>
      </c>
      <c r="C778" s="54" t="str">
        <f>IF(A778="","",VLOOKUP(A778,'3-Mapa de Controles'!$M$3:$P$143,4,FALSE))</f>
        <v/>
      </c>
      <c r="D778" s="54" t="str">
        <f>IF(A778="","",VLOOKUP(A778,'3-Mapa de Controles'!$M$3:$AI$143,23,FALSE))</f>
        <v/>
      </c>
      <c r="E778" s="54" t="str">
        <f>IF(A778="","",VLOOKUP(A778,'3-Mapa de Controles'!$B$3:$D$143,3,FALSE))</f>
        <v/>
      </c>
      <c r="F778" s="56"/>
      <c r="G778" s="122"/>
      <c r="H778" s="122"/>
    </row>
    <row r="779" spans="1:8" ht="28.5" customHeight="1">
      <c r="A779" s="121"/>
      <c r="B779" s="54" t="str">
        <f>IF(A779="","",VLOOKUP(A779,'3-Mapa de Controles'!$M$3:$N$143,2,FALSE))</f>
        <v/>
      </c>
      <c r="C779" s="54" t="str">
        <f>IF(A779="","",VLOOKUP(A779,'3-Mapa de Controles'!$M$3:$P$143,4,FALSE))</f>
        <v/>
      </c>
      <c r="D779" s="54" t="str">
        <f>IF(A779="","",VLOOKUP(A779,'3-Mapa de Controles'!$M$3:$AI$143,23,FALSE))</f>
        <v/>
      </c>
      <c r="E779" s="54" t="str">
        <f>IF(A779="","",VLOOKUP(A779,'3-Mapa de Controles'!$B$3:$D$143,3,FALSE))</f>
        <v/>
      </c>
      <c r="F779" s="56"/>
      <c r="G779" s="122"/>
      <c r="H779" s="122"/>
    </row>
    <row r="780" spans="1:8" ht="28.5" customHeight="1">
      <c r="A780" s="121"/>
      <c r="B780" s="54" t="str">
        <f>IF(A780="","",VLOOKUP(A780,'3-Mapa de Controles'!$M$3:$N$143,2,FALSE))</f>
        <v/>
      </c>
      <c r="C780" s="54" t="str">
        <f>IF(A780="","",VLOOKUP(A780,'3-Mapa de Controles'!$M$3:$P$143,4,FALSE))</f>
        <v/>
      </c>
      <c r="D780" s="54" t="str">
        <f>IF(A780="","",VLOOKUP(A780,'3-Mapa de Controles'!$M$3:$AI$143,23,FALSE))</f>
        <v/>
      </c>
      <c r="E780" s="54" t="str">
        <f>IF(A780="","",VLOOKUP(A780,'3-Mapa de Controles'!$B$3:$D$143,3,FALSE))</f>
        <v/>
      </c>
      <c r="F780" s="56"/>
      <c r="G780" s="122"/>
      <c r="H780" s="122"/>
    </row>
    <row r="781" spans="1:8" ht="28.5" customHeight="1">
      <c r="A781" s="121"/>
      <c r="B781" s="54" t="str">
        <f>IF(A781="","",VLOOKUP(A781,'3-Mapa de Controles'!$M$3:$N$143,2,FALSE))</f>
        <v/>
      </c>
      <c r="C781" s="54" t="str">
        <f>IF(A781="","",VLOOKUP(A781,'3-Mapa de Controles'!$M$3:$P$143,4,FALSE))</f>
        <v/>
      </c>
      <c r="D781" s="54" t="str">
        <f>IF(A781="","",VLOOKUP(A781,'3-Mapa de Controles'!$M$3:$AI$143,23,FALSE))</f>
        <v/>
      </c>
      <c r="E781" s="54" t="str">
        <f>IF(A781="","",VLOOKUP(A781,'3-Mapa de Controles'!$B$3:$D$143,3,FALSE))</f>
        <v/>
      </c>
      <c r="F781" s="56"/>
      <c r="G781" s="122"/>
      <c r="H781" s="122"/>
    </row>
    <row r="782" spans="1:8" ht="28.5" customHeight="1">
      <c r="A782" s="121"/>
      <c r="B782" s="54" t="str">
        <f>IF(A782="","",VLOOKUP(A782,'3-Mapa de Controles'!$M$3:$N$143,2,FALSE))</f>
        <v/>
      </c>
      <c r="C782" s="54" t="str">
        <f>IF(A782="","",VLOOKUP(A782,'3-Mapa de Controles'!$M$3:$P$143,4,FALSE))</f>
        <v/>
      </c>
      <c r="D782" s="54" t="str">
        <f>IF(A782="","",VLOOKUP(A782,'3-Mapa de Controles'!$M$3:$AI$143,23,FALSE))</f>
        <v/>
      </c>
      <c r="E782" s="54" t="str">
        <f>IF(A782="","",VLOOKUP(A782,'3-Mapa de Controles'!$B$3:$D$143,3,FALSE))</f>
        <v/>
      </c>
      <c r="F782" s="56"/>
      <c r="G782" s="122"/>
      <c r="H782" s="122"/>
    </row>
    <row r="783" spans="1:8" ht="28.5" customHeight="1">
      <c r="A783" s="121"/>
      <c r="B783" s="54" t="str">
        <f>IF(A783="","",VLOOKUP(A783,'3-Mapa de Controles'!$M$3:$N$143,2,FALSE))</f>
        <v/>
      </c>
      <c r="C783" s="54" t="str">
        <f>IF(A783="","",VLOOKUP(A783,'3-Mapa de Controles'!$M$3:$P$143,4,FALSE))</f>
        <v/>
      </c>
      <c r="D783" s="54" t="str">
        <f>IF(A783="","",VLOOKUP(A783,'3-Mapa de Controles'!$M$3:$AI$143,23,FALSE))</f>
        <v/>
      </c>
      <c r="E783" s="54" t="str">
        <f>IF(A783="","",VLOOKUP(A783,'3-Mapa de Controles'!$B$3:$D$143,3,FALSE))</f>
        <v/>
      </c>
      <c r="F783" s="56"/>
      <c r="G783" s="122"/>
      <c r="H783" s="122"/>
    </row>
    <row r="784" spans="1:8" ht="28.5" customHeight="1">
      <c r="A784" s="121"/>
      <c r="B784" s="54" t="str">
        <f>IF(A784="","",VLOOKUP(A784,'3-Mapa de Controles'!$M$3:$N$143,2,FALSE))</f>
        <v/>
      </c>
      <c r="C784" s="54" t="str">
        <f>IF(A784="","",VLOOKUP(A784,'3-Mapa de Controles'!$M$3:$P$143,4,FALSE))</f>
        <v/>
      </c>
      <c r="D784" s="54" t="str">
        <f>IF(A784="","",VLOOKUP(A784,'3-Mapa de Controles'!$M$3:$AI$143,23,FALSE))</f>
        <v/>
      </c>
      <c r="E784" s="54" t="str">
        <f>IF(A784="","",VLOOKUP(A784,'3-Mapa de Controles'!$B$3:$D$143,3,FALSE))</f>
        <v/>
      </c>
      <c r="F784" s="56"/>
      <c r="G784" s="122"/>
      <c r="H784" s="122"/>
    </row>
    <row r="785" spans="1:8" ht="28.5" customHeight="1">
      <c r="A785" s="121"/>
      <c r="B785" s="54" t="str">
        <f>IF(A785="","",VLOOKUP(A785,'3-Mapa de Controles'!$M$3:$N$143,2,FALSE))</f>
        <v/>
      </c>
      <c r="C785" s="54" t="str">
        <f>IF(A785="","",VLOOKUP(A785,'3-Mapa de Controles'!$M$3:$P$143,4,FALSE))</f>
        <v/>
      </c>
      <c r="D785" s="54" t="str">
        <f>IF(A785="","",VLOOKUP(A785,'3-Mapa de Controles'!$M$3:$AI$143,23,FALSE))</f>
        <v/>
      </c>
      <c r="E785" s="54" t="str">
        <f>IF(A785="","",VLOOKUP(A785,'3-Mapa de Controles'!$B$3:$D$143,3,FALSE))</f>
        <v/>
      </c>
      <c r="F785" s="56"/>
      <c r="G785" s="122"/>
      <c r="H785" s="122"/>
    </row>
    <row r="786" spans="1:8" ht="28.5" customHeight="1">
      <c r="A786" s="121"/>
      <c r="B786" s="54" t="str">
        <f>IF(A786="","",VLOOKUP(A786,'3-Mapa de Controles'!$M$3:$N$143,2,FALSE))</f>
        <v/>
      </c>
      <c r="C786" s="54" t="str">
        <f>IF(A786="","",VLOOKUP(A786,'3-Mapa de Controles'!$M$3:$P$143,4,FALSE))</f>
        <v/>
      </c>
      <c r="D786" s="54" t="str">
        <f>IF(A786="","",VLOOKUP(A786,'3-Mapa de Controles'!$M$3:$AI$143,23,FALSE))</f>
        <v/>
      </c>
      <c r="E786" s="54" t="str">
        <f>IF(A786="","",VLOOKUP(A786,'3-Mapa de Controles'!$B$3:$D$143,3,FALSE))</f>
        <v/>
      </c>
      <c r="F786" s="56"/>
      <c r="G786" s="122"/>
      <c r="H786" s="122"/>
    </row>
    <row r="787" spans="1:8" ht="28.5" customHeight="1">
      <c r="A787" s="121"/>
      <c r="B787" s="54" t="str">
        <f>IF(A787="","",VLOOKUP(A787,'3-Mapa de Controles'!$M$3:$N$143,2,FALSE))</f>
        <v/>
      </c>
      <c r="C787" s="54" t="str">
        <f>IF(A787="","",VLOOKUP(A787,'3-Mapa de Controles'!$M$3:$P$143,4,FALSE))</f>
        <v/>
      </c>
      <c r="D787" s="54" t="str">
        <f>IF(A787="","",VLOOKUP(A787,'3-Mapa de Controles'!$M$3:$AI$143,23,FALSE))</f>
        <v/>
      </c>
      <c r="E787" s="54" t="str">
        <f>IF(A787="","",VLOOKUP(A787,'3-Mapa de Controles'!$B$3:$D$143,3,FALSE))</f>
        <v/>
      </c>
      <c r="F787" s="56"/>
      <c r="G787" s="122"/>
      <c r="H787" s="122"/>
    </row>
    <row r="788" spans="1:8" ht="28.5" customHeight="1">
      <c r="A788" s="121"/>
      <c r="B788" s="54" t="str">
        <f>IF(A788="","",VLOOKUP(A788,'3-Mapa de Controles'!$M$3:$N$143,2,FALSE))</f>
        <v/>
      </c>
      <c r="C788" s="54" t="str">
        <f>IF(A788="","",VLOOKUP(A788,'3-Mapa de Controles'!$M$3:$P$143,4,FALSE))</f>
        <v/>
      </c>
      <c r="D788" s="54" t="str">
        <f>IF(A788="","",VLOOKUP(A788,'3-Mapa de Controles'!$M$3:$AI$143,23,FALSE))</f>
        <v/>
      </c>
      <c r="E788" s="54" t="str">
        <f>IF(A788="","",VLOOKUP(A788,'3-Mapa de Controles'!$B$3:$D$143,3,FALSE))</f>
        <v/>
      </c>
      <c r="F788" s="56"/>
      <c r="G788" s="122"/>
      <c r="H788" s="122"/>
    </row>
    <row r="789" spans="1:8" ht="28.5" customHeight="1">
      <c r="A789" s="121"/>
      <c r="B789" s="54" t="str">
        <f>IF(A789="","",VLOOKUP(A789,'3-Mapa de Controles'!$M$3:$N$143,2,FALSE))</f>
        <v/>
      </c>
      <c r="C789" s="54" t="str">
        <f>IF(A789="","",VLOOKUP(A789,'3-Mapa de Controles'!$M$3:$P$143,4,FALSE))</f>
        <v/>
      </c>
      <c r="D789" s="54" t="str">
        <f>IF(A789="","",VLOOKUP(A789,'3-Mapa de Controles'!$M$3:$AI$143,23,FALSE))</f>
        <v/>
      </c>
      <c r="E789" s="54" t="str">
        <f>IF(A789="","",VLOOKUP(A789,'3-Mapa de Controles'!$B$3:$D$143,3,FALSE))</f>
        <v/>
      </c>
      <c r="F789" s="56"/>
      <c r="G789" s="122"/>
      <c r="H789" s="122"/>
    </row>
    <row r="790" spans="1:8" ht="28.5" customHeight="1">
      <c r="A790" s="121"/>
      <c r="B790" s="54" t="str">
        <f>IF(A790="","",VLOOKUP(A790,'3-Mapa de Controles'!$M$3:$N$143,2,FALSE))</f>
        <v/>
      </c>
      <c r="C790" s="54" t="str">
        <f>IF(A790="","",VLOOKUP(A790,'3-Mapa de Controles'!$M$3:$P$143,4,FALSE))</f>
        <v/>
      </c>
      <c r="D790" s="54" t="str">
        <f>IF(A790="","",VLOOKUP(A790,'3-Mapa de Controles'!$M$3:$AI$143,23,FALSE))</f>
        <v/>
      </c>
      <c r="E790" s="54" t="str">
        <f>IF(A790="","",VLOOKUP(A790,'3-Mapa de Controles'!$B$3:$D$143,3,FALSE))</f>
        <v/>
      </c>
      <c r="F790" s="56"/>
      <c r="G790" s="122"/>
      <c r="H790" s="122"/>
    </row>
    <row r="791" spans="1:8" ht="28.5" customHeight="1">
      <c r="A791" s="121"/>
      <c r="B791" s="54" t="str">
        <f>IF(A791="","",VLOOKUP(A791,'3-Mapa de Controles'!$M$3:$N$143,2,FALSE))</f>
        <v/>
      </c>
      <c r="C791" s="54" t="str">
        <f>IF(A791="","",VLOOKUP(A791,'3-Mapa de Controles'!$M$3:$P$143,4,FALSE))</f>
        <v/>
      </c>
      <c r="D791" s="54" t="str">
        <f>IF(A791="","",VLOOKUP(A791,'3-Mapa de Controles'!$M$3:$AI$143,23,FALSE))</f>
        <v/>
      </c>
      <c r="E791" s="54" t="str">
        <f>IF(A791="","",VLOOKUP(A791,'3-Mapa de Controles'!$B$3:$D$143,3,FALSE))</f>
        <v/>
      </c>
      <c r="F791" s="56"/>
      <c r="G791" s="122"/>
      <c r="H791" s="122"/>
    </row>
    <row r="792" spans="1:8" ht="28.5" customHeight="1">
      <c r="A792" s="121"/>
      <c r="B792" s="54" t="str">
        <f>IF(A792="","",VLOOKUP(A792,'3-Mapa de Controles'!$M$3:$N$143,2,FALSE))</f>
        <v/>
      </c>
      <c r="C792" s="54" t="str">
        <f>IF(A792="","",VLOOKUP(A792,'3-Mapa de Controles'!$M$3:$P$143,4,FALSE))</f>
        <v/>
      </c>
      <c r="D792" s="54" t="str">
        <f>IF(A792="","",VLOOKUP(A792,'3-Mapa de Controles'!$M$3:$AI$143,23,FALSE))</f>
        <v/>
      </c>
      <c r="E792" s="54" t="str">
        <f>IF(A792="","",VLOOKUP(A792,'3-Mapa de Controles'!$B$3:$D$143,3,FALSE))</f>
        <v/>
      </c>
      <c r="F792" s="56"/>
      <c r="G792" s="122"/>
      <c r="H792" s="122"/>
    </row>
    <row r="793" spans="1:8" ht="28.5" customHeight="1">
      <c r="A793" s="121"/>
      <c r="B793" s="54" t="str">
        <f>IF(A793="","",VLOOKUP(A793,'3-Mapa de Controles'!$M$3:$N$143,2,FALSE))</f>
        <v/>
      </c>
      <c r="C793" s="54" t="str">
        <f>IF(A793="","",VLOOKUP(A793,'3-Mapa de Controles'!$M$3:$P$143,4,FALSE))</f>
        <v/>
      </c>
      <c r="D793" s="54" t="str">
        <f>IF(A793="","",VLOOKUP(A793,'3-Mapa de Controles'!$M$3:$AI$143,23,FALSE))</f>
        <v/>
      </c>
      <c r="E793" s="54" t="str">
        <f>IF(A793="","",VLOOKUP(A793,'3-Mapa de Controles'!$B$3:$D$143,3,FALSE))</f>
        <v/>
      </c>
      <c r="F793" s="56"/>
      <c r="G793" s="122"/>
      <c r="H793" s="122"/>
    </row>
    <row r="794" spans="1:8" ht="28.5" customHeight="1">
      <c r="A794" s="121"/>
      <c r="B794" s="54" t="str">
        <f>IF(A794="","",VLOOKUP(A794,'3-Mapa de Controles'!$M$3:$N$143,2,FALSE))</f>
        <v/>
      </c>
      <c r="C794" s="54" t="str">
        <f>IF(A794="","",VLOOKUP(A794,'3-Mapa de Controles'!$M$3:$P$143,4,FALSE))</f>
        <v/>
      </c>
      <c r="D794" s="54" t="str">
        <f>IF(A794="","",VLOOKUP(A794,'3-Mapa de Controles'!$M$3:$AI$143,23,FALSE))</f>
        <v/>
      </c>
      <c r="E794" s="54" t="str">
        <f>IF(A794="","",VLOOKUP(A794,'3-Mapa de Controles'!$B$3:$D$143,3,FALSE))</f>
        <v/>
      </c>
      <c r="F794" s="56"/>
      <c r="G794" s="122"/>
      <c r="H794" s="122"/>
    </row>
    <row r="795" spans="1:8" ht="28.5" customHeight="1">
      <c r="A795" s="121"/>
      <c r="B795" s="54" t="str">
        <f>IF(A795="","",VLOOKUP(A795,'3-Mapa de Controles'!$M$3:$N$143,2,FALSE))</f>
        <v/>
      </c>
      <c r="C795" s="54" t="str">
        <f>IF(A795="","",VLOOKUP(A795,'3-Mapa de Controles'!$M$3:$P$143,4,FALSE))</f>
        <v/>
      </c>
      <c r="D795" s="54" t="str">
        <f>IF(A795="","",VLOOKUP(A795,'3-Mapa de Controles'!$M$3:$AI$143,23,FALSE))</f>
        <v/>
      </c>
      <c r="E795" s="54" t="str">
        <f>IF(A795="","",VLOOKUP(A795,'3-Mapa de Controles'!$B$3:$D$143,3,FALSE))</f>
        <v/>
      </c>
      <c r="F795" s="56"/>
      <c r="G795" s="122"/>
      <c r="H795" s="122"/>
    </row>
    <row r="796" spans="1:8" ht="28.5" customHeight="1">
      <c r="A796" s="121"/>
      <c r="B796" s="54" t="str">
        <f>IF(A796="","",VLOOKUP(A796,'3-Mapa de Controles'!$M$3:$N$143,2,FALSE))</f>
        <v/>
      </c>
      <c r="C796" s="54" t="str">
        <f>IF(A796="","",VLOOKUP(A796,'3-Mapa de Controles'!$M$3:$P$143,4,FALSE))</f>
        <v/>
      </c>
      <c r="D796" s="54" t="str">
        <f>IF(A796="","",VLOOKUP(A796,'3-Mapa de Controles'!$M$3:$AI$143,23,FALSE))</f>
        <v/>
      </c>
      <c r="E796" s="54" t="str">
        <f>IF(A796="","",VLOOKUP(A796,'3-Mapa de Controles'!$B$3:$D$143,3,FALSE))</f>
        <v/>
      </c>
      <c r="F796" s="56"/>
      <c r="G796" s="122"/>
      <c r="H796" s="122"/>
    </row>
    <row r="797" spans="1:8" ht="28.5" customHeight="1">
      <c r="A797" s="121"/>
      <c r="B797" s="54" t="str">
        <f>IF(A797="","",VLOOKUP(A797,'3-Mapa de Controles'!$M$3:$N$143,2,FALSE))</f>
        <v/>
      </c>
      <c r="C797" s="54" t="str">
        <f>IF(A797="","",VLOOKUP(A797,'3-Mapa de Controles'!$M$3:$P$143,4,FALSE))</f>
        <v/>
      </c>
      <c r="D797" s="54" t="str">
        <f>IF(A797="","",VLOOKUP(A797,'3-Mapa de Controles'!$M$3:$AI$143,23,FALSE))</f>
        <v/>
      </c>
      <c r="E797" s="54" t="str">
        <f>IF(A797="","",VLOOKUP(A797,'3-Mapa de Controles'!$B$3:$D$143,3,FALSE))</f>
        <v/>
      </c>
      <c r="F797" s="56"/>
      <c r="G797" s="122"/>
      <c r="H797" s="122"/>
    </row>
    <row r="798" spans="1:8" ht="28.5" customHeight="1">
      <c r="A798" s="121"/>
      <c r="B798" s="54" t="str">
        <f>IF(A798="","",VLOOKUP(A798,'3-Mapa de Controles'!$M$3:$N$143,2,FALSE))</f>
        <v/>
      </c>
      <c r="C798" s="54" t="str">
        <f>IF(A798="","",VLOOKUP(A798,'3-Mapa de Controles'!$M$3:$P$143,4,FALSE))</f>
        <v/>
      </c>
      <c r="D798" s="54" t="str">
        <f>IF(A798="","",VLOOKUP(A798,'3-Mapa de Controles'!$M$3:$AI$143,23,FALSE))</f>
        <v/>
      </c>
      <c r="E798" s="54" t="str">
        <f>IF(A798="","",VLOOKUP(A798,'3-Mapa de Controles'!$B$3:$D$143,3,FALSE))</f>
        <v/>
      </c>
      <c r="F798" s="56"/>
      <c r="G798" s="122"/>
      <c r="H798" s="122"/>
    </row>
    <row r="799" spans="1:8" ht="28.5" customHeight="1">
      <c r="A799" s="121"/>
      <c r="B799" s="54" t="str">
        <f>IF(A799="","",VLOOKUP(A799,'3-Mapa de Controles'!$M$3:$N$143,2,FALSE))</f>
        <v/>
      </c>
      <c r="C799" s="54" t="str">
        <f>IF(A799="","",VLOOKUP(A799,'3-Mapa de Controles'!$M$3:$P$143,4,FALSE))</f>
        <v/>
      </c>
      <c r="D799" s="54" t="str">
        <f>IF(A799="","",VLOOKUP(A799,'3-Mapa de Controles'!$M$3:$AI$143,23,FALSE))</f>
        <v/>
      </c>
      <c r="E799" s="54" t="str">
        <f>IF(A799="","",VLOOKUP(A799,'3-Mapa de Controles'!$B$3:$D$143,3,FALSE))</f>
        <v/>
      </c>
      <c r="F799" s="56"/>
      <c r="G799" s="122"/>
      <c r="H799" s="122"/>
    </row>
    <row r="800" spans="1:8" ht="28.5" customHeight="1">
      <c r="A800" s="121"/>
      <c r="B800" s="54" t="str">
        <f>IF(A800="","",VLOOKUP(A800,'3-Mapa de Controles'!$M$3:$N$143,2,FALSE))</f>
        <v/>
      </c>
      <c r="C800" s="54" t="str">
        <f>IF(A800="","",VLOOKUP(A800,'3-Mapa de Controles'!$M$3:$P$143,4,FALSE))</f>
        <v/>
      </c>
      <c r="D800" s="54" t="str">
        <f>IF(A800="","",VLOOKUP(A800,'3-Mapa de Controles'!$M$3:$AI$143,23,FALSE))</f>
        <v/>
      </c>
      <c r="E800" s="54" t="str">
        <f>IF(A800="","",VLOOKUP(A800,'3-Mapa de Controles'!$B$3:$D$143,3,FALSE))</f>
        <v/>
      </c>
      <c r="F800" s="56"/>
      <c r="G800" s="122"/>
      <c r="H800" s="122"/>
    </row>
    <row r="801" spans="1:8" ht="28.5" customHeight="1">
      <c r="A801" s="121"/>
      <c r="B801" s="54" t="str">
        <f>IF(A801="","",VLOOKUP(A801,'3-Mapa de Controles'!$M$3:$N$143,2,FALSE))</f>
        <v/>
      </c>
      <c r="C801" s="54" t="str">
        <f>IF(A801="","",VLOOKUP(A801,'3-Mapa de Controles'!$M$3:$P$143,4,FALSE))</f>
        <v/>
      </c>
      <c r="D801" s="54" t="str">
        <f>IF(A801="","",VLOOKUP(A801,'3-Mapa de Controles'!$M$3:$AI$143,23,FALSE))</f>
        <v/>
      </c>
      <c r="E801" s="54" t="str">
        <f>IF(A801="","",VLOOKUP(A801,'3-Mapa de Controles'!$B$3:$D$143,3,FALSE))</f>
        <v/>
      </c>
      <c r="F801" s="56"/>
      <c r="G801" s="122"/>
      <c r="H801" s="122"/>
    </row>
    <row r="802" spans="1:8" ht="28.5" customHeight="1">
      <c r="A802" s="121"/>
      <c r="B802" s="54" t="str">
        <f>IF(A802="","",VLOOKUP(A802,'3-Mapa de Controles'!$M$3:$N$143,2,FALSE))</f>
        <v/>
      </c>
      <c r="C802" s="54" t="str">
        <f>IF(A802="","",VLOOKUP(A802,'3-Mapa de Controles'!$M$3:$P$143,4,FALSE))</f>
        <v/>
      </c>
      <c r="D802" s="54" t="str">
        <f>IF(A802="","",VLOOKUP(A802,'3-Mapa de Controles'!$M$3:$AI$143,23,FALSE))</f>
        <v/>
      </c>
      <c r="E802" s="54" t="str">
        <f>IF(A802="","",VLOOKUP(A802,'3-Mapa de Controles'!$B$3:$D$143,3,FALSE))</f>
        <v/>
      </c>
      <c r="F802" s="56"/>
      <c r="G802" s="122"/>
      <c r="H802" s="122"/>
    </row>
    <row r="803" spans="1:8" ht="28.5" customHeight="1">
      <c r="A803" s="121"/>
      <c r="B803" s="54" t="str">
        <f>IF(A803="","",VLOOKUP(A803,'3-Mapa de Controles'!$M$3:$N$143,2,FALSE))</f>
        <v/>
      </c>
      <c r="C803" s="54" t="str">
        <f>IF(A803="","",VLOOKUP(A803,'3-Mapa de Controles'!$M$3:$P$143,4,FALSE))</f>
        <v/>
      </c>
      <c r="D803" s="54" t="str">
        <f>IF(A803="","",VLOOKUP(A803,'3-Mapa de Controles'!$M$3:$AI$143,23,FALSE))</f>
        <v/>
      </c>
      <c r="E803" s="54" t="str">
        <f>IF(A803="","",VLOOKUP(A803,'3-Mapa de Controles'!$B$3:$D$143,3,FALSE))</f>
        <v/>
      </c>
      <c r="F803" s="56"/>
      <c r="G803" s="122"/>
      <c r="H803" s="122"/>
    </row>
    <row r="804" spans="1:8" ht="28.5" customHeight="1">
      <c r="A804" s="121"/>
      <c r="B804" s="54" t="str">
        <f>IF(A804="","",VLOOKUP(A804,'3-Mapa de Controles'!$M$3:$N$143,2,FALSE))</f>
        <v/>
      </c>
      <c r="C804" s="54" t="str">
        <f>IF(A804="","",VLOOKUP(A804,'3-Mapa de Controles'!$M$3:$P$143,4,FALSE))</f>
        <v/>
      </c>
      <c r="D804" s="54" t="str">
        <f>IF(A804="","",VLOOKUP(A804,'3-Mapa de Controles'!$M$3:$AI$143,23,FALSE))</f>
        <v/>
      </c>
      <c r="E804" s="54" t="str">
        <f>IF(A804="","",VLOOKUP(A804,'3-Mapa de Controles'!$B$3:$D$143,3,FALSE))</f>
        <v/>
      </c>
      <c r="F804" s="56"/>
      <c r="G804" s="122"/>
      <c r="H804" s="122"/>
    </row>
    <row r="805" spans="1:8" ht="28.5" customHeight="1">
      <c r="A805" s="121"/>
      <c r="B805" s="54" t="str">
        <f>IF(A805="","",VLOOKUP(A805,'3-Mapa de Controles'!$M$3:$N$143,2,FALSE))</f>
        <v/>
      </c>
      <c r="C805" s="54" t="str">
        <f>IF(A805="","",VLOOKUP(A805,'3-Mapa de Controles'!$M$3:$P$143,4,FALSE))</f>
        <v/>
      </c>
      <c r="D805" s="54" t="str">
        <f>IF(A805="","",VLOOKUP(A805,'3-Mapa de Controles'!$M$3:$AI$143,23,FALSE))</f>
        <v/>
      </c>
      <c r="E805" s="54" t="str">
        <f>IF(A805="","",VLOOKUP(A805,'3-Mapa de Controles'!$B$3:$D$143,3,FALSE))</f>
        <v/>
      </c>
      <c r="F805" s="56"/>
      <c r="G805" s="122"/>
      <c r="H805" s="122"/>
    </row>
    <row r="806" spans="1:8" ht="28.5" customHeight="1">
      <c r="A806" s="121"/>
      <c r="B806" s="54" t="str">
        <f>IF(A806="","",VLOOKUP(A806,'3-Mapa de Controles'!$M$3:$N$143,2,FALSE))</f>
        <v/>
      </c>
      <c r="C806" s="54" t="str">
        <f>IF(A806="","",VLOOKUP(A806,'3-Mapa de Controles'!$M$3:$P$143,4,FALSE))</f>
        <v/>
      </c>
      <c r="D806" s="54" t="str">
        <f>IF(A806="","",VLOOKUP(A806,'3-Mapa de Controles'!$M$3:$AI$143,23,FALSE))</f>
        <v/>
      </c>
      <c r="E806" s="54" t="str">
        <f>IF(A806="","",VLOOKUP(A806,'3-Mapa de Controles'!$B$3:$D$143,3,FALSE))</f>
        <v/>
      </c>
      <c r="F806" s="56"/>
      <c r="G806" s="122"/>
      <c r="H806" s="122"/>
    </row>
    <row r="807" spans="1:8" ht="28.5" customHeight="1">
      <c r="A807" s="121"/>
      <c r="B807" s="54" t="str">
        <f>IF(A807="","",VLOOKUP(A807,'3-Mapa de Controles'!$M$3:$N$143,2,FALSE))</f>
        <v/>
      </c>
      <c r="C807" s="54" t="str">
        <f>IF(A807="","",VLOOKUP(A807,'3-Mapa de Controles'!$M$3:$P$143,4,FALSE))</f>
        <v/>
      </c>
      <c r="D807" s="54" t="str">
        <f>IF(A807="","",VLOOKUP(A807,'3-Mapa de Controles'!$M$3:$AI$143,23,FALSE))</f>
        <v/>
      </c>
      <c r="E807" s="54" t="str">
        <f>IF(A807="","",VLOOKUP(A807,'3-Mapa de Controles'!$B$3:$D$143,3,FALSE))</f>
        <v/>
      </c>
      <c r="F807" s="56"/>
      <c r="G807" s="122"/>
      <c r="H807" s="122"/>
    </row>
    <row r="808" spans="1:8" ht="28.5" customHeight="1">
      <c r="A808" s="121"/>
      <c r="B808" s="54" t="str">
        <f>IF(A808="","",VLOOKUP(A808,'3-Mapa de Controles'!$M$3:$N$143,2,FALSE))</f>
        <v/>
      </c>
      <c r="C808" s="54" t="str">
        <f>IF(A808="","",VLOOKUP(A808,'3-Mapa de Controles'!$M$3:$P$143,4,FALSE))</f>
        <v/>
      </c>
      <c r="D808" s="54" t="str">
        <f>IF(A808="","",VLOOKUP(A808,'3-Mapa de Controles'!$M$3:$AI$143,23,FALSE))</f>
        <v/>
      </c>
      <c r="E808" s="54" t="str">
        <f>IF(A808="","",VLOOKUP(A808,'3-Mapa de Controles'!$B$3:$D$143,3,FALSE))</f>
        <v/>
      </c>
      <c r="F808" s="56"/>
      <c r="G808" s="122"/>
      <c r="H808" s="122"/>
    </row>
    <row r="809" spans="1:8" ht="28.5" customHeight="1">
      <c r="A809" s="121"/>
      <c r="B809" s="54" t="str">
        <f>IF(A809="","",VLOOKUP(A809,'3-Mapa de Controles'!$M$3:$N$143,2,FALSE))</f>
        <v/>
      </c>
      <c r="C809" s="54" t="str">
        <f>IF(A809="","",VLOOKUP(A809,'3-Mapa de Controles'!$M$3:$P$143,4,FALSE))</f>
        <v/>
      </c>
      <c r="D809" s="54" t="str">
        <f>IF(A809="","",VLOOKUP(A809,'3-Mapa de Controles'!$M$3:$AI$143,23,FALSE))</f>
        <v/>
      </c>
      <c r="E809" s="54" t="str">
        <f>IF(A809="","",VLOOKUP(A809,'3-Mapa de Controles'!$B$3:$D$143,3,FALSE))</f>
        <v/>
      </c>
      <c r="F809" s="56"/>
      <c r="G809" s="122"/>
      <c r="H809" s="122"/>
    </row>
    <row r="810" spans="1:8" ht="28.5" customHeight="1">
      <c r="A810" s="121"/>
      <c r="B810" s="54" t="str">
        <f>IF(A810="","",VLOOKUP(A810,'3-Mapa de Controles'!$M$3:$N$143,2,FALSE))</f>
        <v/>
      </c>
      <c r="C810" s="54" t="str">
        <f>IF(A810="","",VLOOKUP(A810,'3-Mapa de Controles'!$M$3:$P$143,4,FALSE))</f>
        <v/>
      </c>
      <c r="D810" s="54" t="str">
        <f>IF(A810="","",VLOOKUP(A810,'3-Mapa de Controles'!$M$3:$AI$143,23,FALSE))</f>
        <v/>
      </c>
      <c r="E810" s="54" t="str">
        <f>IF(A810="","",VLOOKUP(A810,'3-Mapa de Controles'!$B$3:$D$143,3,FALSE))</f>
        <v/>
      </c>
      <c r="F810" s="56"/>
      <c r="G810" s="122"/>
      <c r="H810" s="122"/>
    </row>
    <row r="811" spans="1:8" ht="28.5" customHeight="1">
      <c r="A811" s="121"/>
      <c r="B811" s="54" t="str">
        <f>IF(A811="","",VLOOKUP(A811,'3-Mapa de Controles'!$M$3:$N$143,2,FALSE))</f>
        <v/>
      </c>
      <c r="C811" s="54" t="str">
        <f>IF(A811="","",VLOOKUP(A811,'3-Mapa de Controles'!$M$3:$P$143,4,FALSE))</f>
        <v/>
      </c>
      <c r="D811" s="54" t="str">
        <f>IF(A811="","",VLOOKUP(A811,'3-Mapa de Controles'!$M$3:$AI$143,23,FALSE))</f>
        <v/>
      </c>
      <c r="E811" s="54" t="str">
        <f>IF(A811="","",VLOOKUP(A811,'3-Mapa de Controles'!$B$3:$D$143,3,FALSE))</f>
        <v/>
      </c>
      <c r="F811" s="56"/>
      <c r="G811" s="122"/>
      <c r="H811" s="122"/>
    </row>
    <row r="812" spans="1:8" ht="28.5" customHeight="1">
      <c r="A812" s="121"/>
      <c r="B812" s="54" t="str">
        <f>IF(A812="","",VLOOKUP(A812,'3-Mapa de Controles'!$M$3:$N$143,2,FALSE))</f>
        <v/>
      </c>
      <c r="C812" s="54" t="str">
        <f>IF(A812="","",VLOOKUP(A812,'3-Mapa de Controles'!$M$3:$P$143,4,FALSE))</f>
        <v/>
      </c>
      <c r="D812" s="54" t="str">
        <f>IF(A812="","",VLOOKUP(A812,'3-Mapa de Controles'!$M$3:$AI$143,23,FALSE))</f>
        <v/>
      </c>
      <c r="E812" s="54" t="str">
        <f>IF(A812="","",VLOOKUP(A812,'3-Mapa de Controles'!$B$3:$D$143,3,FALSE))</f>
        <v/>
      </c>
      <c r="F812" s="56"/>
      <c r="G812" s="122"/>
      <c r="H812" s="122"/>
    </row>
    <row r="813" spans="1:8" ht="28.5" customHeight="1">
      <c r="A813" s="121"/>
      <c r="B813" s="54" t="str">
        <f>IF(A813="","",VLOOKUP(A813,'3-Mapa de Controles'!$M$3:$N$143,2,FALSE))</f>
        <v/>
      </c>
      <c r="C813" s="54" t="str">
        <f>IF(A813="","",VLOOKUP(A813,'3-Mapa de Controles'!$M$3:$P$143,4,FALSE))</f>
        <v/>
      </c>
      <c r="D813" s="54" t="str">
        <f>IF(A813="","",VLOOKUP(A813,'3-Mapa de Controles'!$M$3:$AI$143,23,FALSE))</f>
        <v/>
      </c>
      <c r="E813" s="54" t="str">
        <f>IF(A813="","",VLOOKUP(A813,'3-Mapa de Controles'!$B$3:$D$143,3,FALSE))</f>
        <v/>
      </c>
      <c r="F813" s="56"/>
      <c r="G813" s="122"/>
      <c r="H813" s="122"/>
    </row>
    <row r="814" spans="1:8" ht="28.5" customHeight="1">
      <c r="A814" s="121"/>
      <c r="B814" s="54" t="str">
        <f>IF(A814="","",VLOOKUP(A814,'3-Mapa de Controles'!$M$3:$N$143,2,FALSE))</f>
        <v/>
      </c>
      <c r="C814" s="54" t="str">
        <f>IF(A814="","",VLOOKUP(A814,'3-Mapa de Controles'!$M$3:$P$143,4,FALSE))</f>
        <v/>
      </c>
      <c r="D814" s="54" t="str">
        <f>IF(A814="","",VLOOKUP(A814,'3-Mapa de Controles'!$M$3:$AI$143,23,FALSE))</f>
        <v/>
      </c>
      <c r="E814" s="54" t="str">
        <f>IF(A814="","",VLOOKUP(A814,'3-Mapa de Controles'!$B$3:$D$143,3,FALSE))</f>
        <v/>
      </c>
      <c r="F814" s="56"/>
      <c r="G814" s="122"/>
      <c r="H814" s="122"/>
    </row>
    <row r="815" spans="1:8" ht="28.5" customHeight="1">
      <c r="A815" s="121"/>
      <c r="B815" s="54" t="str">
        <f>IF(A815="","",VLOOKUP(A815,'3-Mapa de Controles'!$M$3:$N$143,2,FALSE))</f>
        <v/>
      </c>
      <c r="C815" s="54" t="str">
        <f>IF(A815="","",VLOOKUP(A815,'3-Mapa de Controles'!$M$3:$P$143,4,FALSE))</f>
        <v/>
      </c>
      <c r="D815" s="54" t="str">
        <f>IF(A815="","",VLOOKUP(A815,'3-Mapa de Controles'!$M$3:$AI$143,23,FALSE))</f>
        <v/>
      </c>
      <c r="E815" s="54" t="str">
        <f>IF(A815="","",VLOOKUP(A815,'3-Mapa de Controles'!$B$3:$D$143,3,FALSE))</f>
        <v/>
      </c>
      <c r="F815" s="56"/>
      <c r="G815" s="122"/>
      <c r="H815" s="122"/>
    </row>
    <row r="816" spans="1:8" ht="28.5" customHeight="1">
      <c r="A816" s="121"/>
      <c r="B816" s="54" t="str">
        <f>IF(A816="","",VLOOKUP(A816,'3-Mapa de Controles'!$M$3:$N$143,2,FALSE))</f>
        <v/>
      </c>
      <c r="C816" s="54" t="str">
        <f>IF(A816="","",VLOOKUP(A816,'3-Mapa de Controles'!$M$3:$P$143,4,FALSE))</f>
        <v/>
      </c>
      <c r="D816" s="54" t="str">
        <f>IF(A816="","",VLOOKUP(A816,'3-Mapa de Controles'!$M$3:$AI$143,23,FALSE))</f>
        <v/>
      </c>
      <c r="E816" s="54" t="str">
        <f>IF(A816="","",VLOOKUP(A816,'3-Mapa de Controles'!$B$3:$D$143,3,FALSE))</f>
        <v/>
      </c>
      <c r="F816" s="56"/>
      <c r="G816" s="122"/>
      <c r="H816" s="122"/>
    </row>
    <row r="817" spans="1:8" ht="28.5" customHeight="1">
      <c r="A817" s="121"/>
      <c r="B817" s="54" t="str">
        <f>IF(A817="","",VLOOKUP(A817,'3-Mapa de Controles'!$M$3:$N$143,2,FALSE))</f>
        <v/>
      </c>
      <c r="C817" s="54" t="str">
        <f>IF(A817="","",VLOOKUP(A817,'3-Mapa de Controles'!$M$3:$P$143,4,FALSE))</f>
        <v/>
      </c>
      <c r="D817" s="54" t="str">
        <f>IF(A817="","",VLOOKUP(A817,'3-Mapa de Controles'!$M$3:$AI$143,23,FALSE))</f>
        <v/>
      </c>
      <c r="E817" s="54" t="str">
        <f>IF(A817="","",VLOOKUP(A817,'3-Mapa de Controles'!$B$3:$D$143,3,FALSE))</f>
        <v/>
      </c>
      <c r="F817" s="56"/>
      <c r="G817" s="122"/>
      <c r="H817" s="122"/>
    </row>
    <row r="818" spans="1:8" ht="28.5" customHeight="1">
      <c r="A818" s="121"/>
      <c r="B818" s="54" t="str">
        <f>IF(A818="","",VLOOKUP(A818,'3-Mapa de Controles'!$M$3:$N$143,2,FALSE))</f>
        <v/>
      </c>
      <c r="C818" s="54" t="str">
        <f>IF(A818="","",VLOOKUP(A818,'3-Mapa de Controles'!$M$3:$P$143,4,FALSE))</f>
        <v/>
      </c>
      <c r="D818" s="54" t="str">
        <f>IF(A818="","",VLOOKUP(A818,'3-Mapa de Controles'!$M$3:$AI$143,23,FALSE))</f>
        <v/>
      </c>
      <c r="E818" s="54" t="str">
        <f>IF(A818="","",VLOOKUP(A818,'3-Mapa de Controles'!$B$3:$D$143,3,FALSE))</f>
        <v/>
      </c>
      <c r="F818" s="56"/>
      <c r="G818" s="122"/>
      <c r="H818" s="122"/>
    </row>
    <row r="819" spans="1:8" ht="28.5" customHeight="1">
      <c r="A819" s="121"/>
      <c r="B819" s="54" t="str">
        <f>IF(A819="","",VLOOKUP(A819,'3-Mapa de Controles'!$M$3:$N$143,2,FALSE))</f>
        <v/>
      </c>
      <c r="C819" s="54" t="str">
        <f>IF(A819="","",VLOOKUP(A819,'3-Mapa de Controles'!$M$3:$P$143,4,FALSE))</f>
        <v/>
      </c>
      <c r="D819" s="54" t="str">
        <f>IF(A819="","",VLOOKUP(A819,'3-Mapa de Controles'!$M$3:$AI$143,23,FALSE))</f>
        <v/>
      </c>
      <c r="E819" s="54" t="str">
        <f>IF(A819="","",VLOOKUP(A819,'3-Mapa de Controles'!$B$3:$D$143,3,FALSE))</f>
        <v/>
      </c>
      <c r="F819" s="56"/>
      <c r="G819" s="122"/>
      <c r="H819" s="122"/>
    </row>
    <row r="820" spans="1:8" ht="28.5" customHeight="1">
      <c r="A820" s="121"/>
      <c r="B820" s="54" t="str">
        <f>IF(A820="","",VLOOKUP(A820,'3-Mapa de Controles'!$M$3:$N$143,2,FALSE))</f>
        <v/>
      </c>
      <c r="C820" s="54" t="str">
        <f>IF(A820="","",VLOOKUP(A820,'3-Mapa de Controles'!$M$3:$P$143,4,FALSE))</f>
        <v/>
      </c>
      <c r="D820" s="54" t="str">
        <f>IF(A820="","",VLOOKUP(A820,'3-Mapa de Controles'!$M$3:$AI$143,23,FALSE))</f>
        <v/>
      </c>
      <c r="E820" s="54" t="str">
        <f>IF(A820="","",VLOOKUP(A820,'3-Mapa de Controles'!$B$3:$D$143,3,FALSE))</f>
        <v/>
      </c>
      <c r="F820" s="56"/>
      <c r="G820" s="122"/>
      <c r="H820" s="122"/>
    </row>
    <row r="821" spans="1:8" ht="28.5" customHeight="1">
      <c r="A821" s="121"/>
      <c r="B821" s="54" t="str">
        <f>IF(A821="","",VLOOKUP(A821,'3-Mapa de Controles'!$M$3:$N$143,2,FALSE))</f>
        <v/>
      </c>
      <c r="C821" s="54" t="str">
        <f>IF(A821="","",VLOOKUP(A821,'3-Mapa de Controles'!$M$3:$P$143,4,FALSE))</f>
        <v/>
      </c>
      <c r="D821" s="54" t="str">
        <f>IF(A821="","",VLOOKUP(A821,'3-Mapa de Controles'!$M$3:$AI$143,23,FALSE))</f>
        <v/>
      </c>
      <c r="E821" s="54" t="str">
        <f>IF(A821="","",VLOOKUP(A821,'3-Mapa de Controles'!$B$3:$D$143,3,FALSE))</f>
        <v/>
      </c>
      <c r="F821" s="56"/>
      <c r="G821" s="122"/>
      <c r="H821" s="122"/>
    </row>
    <row r="822" spans="1:8" ht="28.5" customHeight="1">
      <c r="A822" s="121"/>
      <c r="B822" s="54" t="str">
        <f>IF(A822="","",VLOOKUP(A822,'3-Mapa de Controles'!$M$3:$N$143,2,FALSE))</f>
        <v/>
      </c>
      <c r="C822" s="54" t="str">
        <f>IF(A822="","",VLOOKUP(A822,'3-Mapa de Controles'!$M$3:$P$143,4,FALSE))</f>
        <v/>
      </c>
      <c r="D822" s="54" t="str">
        <f>IF(A822="","",VLOOKUP(A822,'3-Mapa de Controles'!$M$3:$AI$143,23,FALSE))</f>
        <v/>
      </c>
      <c r="E822" s="54" t="str">
        <f>IF(A822="","",VLOOKUP(A822,'3-Mapa de Controles'!$B$3:$D$143,3,FALSE))</f>
        <v/>
      </c>
      <c r="F822" s="56"/>
      <c r="G822" s="122"/>
      <c r="H822" s="122"/>
    </row>
    <row r="823" spans="1:8" ht="28.5" customHeight="1">
      <c r="A823" s="121"/>
      <c r="B823" s="54" t="str">
        <f>IF(A823="","",VLOOKUP(A823,'3-Mapa de Controles'!$M$3:$N$143,2,FALSE))</f>
        <v/>
      </c>
      <c r="C823" s="54" t="str">
        <f>IF(A823="","",VLOOKUP(A823,'3-Mapa de Controles'!$M$3:$P$143,4,FALSE))</f>
        <v/>
      </c>
      <c r="D823" s="54" t="str">
        <f>IF(A823="","",VLOOKUP(A823,'3-Mapa de Controles'!$M$3:$AI$143,23,FALSE))</f>
        <v/>
      </c>
      <c r="E823" s="54" t="str">
        <f>IF(A823="","",VLOOKUP(A823,'3-Mapa de Controles'!$B$3:$D$143,3,FALSE))</f>
        <v/>
      </c>
      <c r="F823" s="56"/>
      <c r="G823" s="122"/>
      <c r="H823" s="122"/>
    </row>
    <row r="824" spans="1:8" ht="28.5" customHeight="1">
      <c r="A824" s="121"/>
      <c r="B824" s="54" t="str">
        <f>IF(A824="","",VLOOKUP(A824,'3-Mapa de Controles'!$M$3:$N$143,2,FALSE))</f>
        <v/>
      </c>
      <c r="C824" s="54" t="str">
        <f>IF(A824="","",VLOOKUP(A824,'3-Mapa de Controles'!$M$3:$P$143,4,FALSE))</f>
        <v/>
      </c>
      <c r="D824" s="54" t="str">
        <f>IF(A824="","",VLOOKUP(A824,'3-Mapa de Controles'!$M$3:$AI$143,23,FALSE))</f>
        <v/>
      </c>
      <c r="E824" s="54" t="str">
        <f>IF(A824="","",VLOOKUP(A824,'3-Mapa de Controles'!$B$3:$D$143,3,FALSE))</f>
        <v/>
      </c>
      <c r="F824" s="56"/>
      <c r="G824" s="122"/>
      <c r="H824" s="122"/>
    </row>
    <row r="825" spans="1:8" ht="28.5" customHeight="1">
      <c r="A825" s="121"/>
      <c r="B825" s="54" t="str">
        <f>IF(A825="","",VLOOKUP(A825,'3-Mapa de Controles'!$M$3:$N$143,2,FALSE))</f>
        <v/>
      </c>
      <c r="C825" s="54" t="str">
        <f>IF(A825="","",VLOOKUP(A825,'3-Mapa de Controles'!$M$3:$P$143,4,FALSE))</f>
        <v/>
      </c>
      <c r="D825" s="54" t="str">
        <f>IF(A825="","",VLOOKUP(A825,'3-Mapa de Controles'!$M$3:$AI$143,23,FALSE))</f>
        <v/>
      </c>
      <c r="E825" s="54" t="str">
        <f>IF(A825="","",VLOOKUP(A825,'3-Mapa de Controles'!$B$3:$D$143,3,FALSE))</f>
        <v/>
      </c>
      <c r="F825" s="56"/>
      <c r="G825" s="122"/>
      <c r="H825" s="122"/>
    </row>
    <row r="826" spans="1:8" ht="28.5" customHeight="1">
      <c r="A826" s="121"/>
      <c r="B826" s="54" t="str">
        <f>IF(A826="","",VLOOKUP(A826,'3-Mapa de Controles'!$M$3:$N$143,2,FALSE))</f>
        <v/>
      </c>
      <c r="C826" s="54" t="str">
        <f>IF(A826="","",VLOOKUP(A826,'3-Mapa de Controles'!$M$3:$P$143,4,FALSE))</f>
        <v/>
      </c>
      <c r="D826" s="54" t="str">
        <f>IF(A826="","",VLOOKUP(A826,'3-Mapa de Controles'!$M$3:$AI$143,23,FALSE))</f>
        <v/>
      </c>
      <c r="E826" s="54" t="str">
        <f>IF(A826="","",VLOOKUP(A826,'3-Mapa de Controles'!$B$3:$D$143,3,FALSE))</f>
        <v/>
      </c>
      <c r="F826" s="56"/>
      <c r="G826" s="122"/>
      <c r="H826" s="122"/>
    </row>
    <row r="827" spans="1:8" ht="28.5" customHeight="1">
      <c r="A827" s="121"/>
      <c r="B827" s="54" t="str">
        <f>IF(A827="","",VLOOKUP(A827,'3-Mapa de Controles'!$M$3:$N$143,2,FALSE))</f>
        <v/>
      </c>
      <c r="C827" s="54" t="str">
        <f>IF(A827="","",VLOOKUP(A827,'3-Mapa de Controles'!$M$3:$P$143,4,FALSE))</f>
        <v/>
      </c>
      <c r="D827" s="54" t="str">
        <f>IF(A827="","",VLOOKUP(A827,'3-Mapa de Controles'!$M$3:$AI$143,23,FALSE))</f>
        <v/>
      </c>
      <c r="E827" s="54" t="str">
        <f>IF(A827="","",VLOOKUP(A827,'3-Mapa de Controles'!$B$3:$D$143,3,FALSE))</f>
        <v/>
      </c>
      <c r="F827" s="56"/>
      <c r="G827" s="122"/>
      <c r="H827" s="122"/>
    </row>
    <row r="828" spans="1:8" ht="28.5" customHeight="1">
      <c r="A828" s="121"/>
      <c r="B828" s="54" t="str">
        <f>IF(A828="","",VLOOKUP(A828,'3-Mapa de Controles'!$M$3:$N$143,2,FALSE))</f>
        <v/>
      </c>
      <c r="C828" s="54" t="str">
        <f>IF(A828="","",VLOOKUP(A828,'3-Mapa de Controles'!$M$3:$P$143,4,FALSE))</f>
        <v/>
      </c>
      <c r="D828" s="54" t="str">
        <f>IF(A828="","",VLOOKUP(A828,'3-Mapa de Controles'!$M$3:$AI$143,23,FALSE))</f>
        <v/>
      </c>
      <c r="E828" s="54" t="str">
        <f>IF(A828="","",VLOOKUP(A828,'3-Mapa de Controles'!$B$3:$D$143,3,FALSE))</f>
        <v/>
      </c>
      <c r="F828" s="56"/>
      <c r="G828" s="122"/>
      <c r="H828" s="122"/>
    </row>
    <row r="829" spans="1:8" ht="28.5" customHeight="1">
      <c r="A829" s="121"/>
      <c r="B829" s="54" t="str">
        <f>IF(A829="","",VLOOKUP(A829,'3-Mapa de Controles'!$M$3:$N$143,2,FALSE))</f>
        <v/>
      </c>
      <c r="C829" s="54" t="str">
        <f>IF(A829="","",VLOOKUP(A829,'3-Mapa de Controles'!$M$3:$P$143,4,FALSE))</f>
        <v/>
      </c>
      <c r="D829" s="54" t="str">
        <f>IF(A829="","",VLOOKUP(A829,'3-Mapa de Controles'!$M$3:$AI$143,23,FALSE))</f>
        <v/>
      </c>
      <c r="E829" s="54" t="str">
        <f>IF(A829="","",VLOOKUP(A829,'3-Mapa de Controles'!$B$3:$D$143,3,FALSE))</f>
        <v/>
      </c>
      <c r="F829" s="56"/>
      <c r="G829" s="122"/>
      <c r="H829" s="122"/>
    </row>
    <row r="830" spans="1:8" ht="28.5" customHeight="1">
      <c r="A830" s="121"/>
      <c r="B830" s="54" t="str">
        <f>IF(A830="","",VLOOKUP(A830,'3-Mapa de Controles'!$M$3:$N$143,2,FALSE))</f>
        <v/>
      </c>
      <c r="C830" s="54" t="str">
        <f>IF(A830="","",VLOOKUP(A830,'3-Mapa de Controles'!$M$3:$P$143,4,FALSE))</f>
        <v/>
      </c>
      <c r="D830" s="54" t="str">
        <f>IF(A830="","",VLOOKUP(A830,'3-Mapa de Controles'!$M$3:$AI$143,23,FALSE))</f>
        <v/>
      </c>
      <c r="E830" s="54" t="str">
        <f>IF(A830="","",VLOOKUP(A830,'3-Mapa de Controles'!$B$3:$D$143,3,FALSE))</f>
        <v/>
      </c>
      <c r="F830" s="56"/>
      <c r="G830" s="122"/>
      <c r="H830" s="122"/>
    </row>
    <row r="831" spans="1:8" ht="28.5" customHeight="1">
      <c r="A831" s="121"/>
      <c r="B831" s="54" t="str">
        <f>IF(A831="","",VLOOKUP(A831,'3-Mapa de Controles'!$M$3:$N$143,2,FALSE))</f>
        <v/>
      </c>
      <c r="C831" s="54" t="str">
        <f>IF(A831="","",VLOOKUP(A831,'3-Mapa de Controles'!$M$3:$P$143,4,FALSE))</f>
        <v/>
      </c>
      <c r="D831" s="54" t="str">
        <f>IF(A831="","",VLOOKUP(A831,'3-Mapa de Controles'!$M$3:$AI$143,23,FALSE))</f>
        <v/>
      </c>
      <c r="E831" s="54" t="str">
        <f>IF(A831="","",VLOOKUP(A831,'3-Mapa de Controles'!$B$3:$D$143,3,FALSE))</f>
        <v/>
      </c>
      <c r="F831" s="56"/>
      <c r="G831" s="122"/>
      <c r="H831" s="122"/>
    </row>
    <row r="832" spans="1:8" ht="28.5" customHeight="1">
      <c r="A832" s="121"/>
      <c r="B832" s="54" t="str">
        <f>IF(A832="","",VLOOKUP(A832,'3-Mapa de Controles'!$M$3:$N$143,2,FALSE))</f>
        <v/>
      </c>
      <c r="C832" s="54" t="str">
        <f>IF(A832="","",VLOOKUP(A832,'3-Mapa de Controles'!$M$3:$P$143,4,FALSE))</f>
        <v/>
      </c>
      <c r="D832" s="54" t="str">
        <f>IF(A832="","",VLOOKUP(A832,'3-Mapa de Controles'!$M$3:$AI$143,23,FALSE))</f>
        <v/>
      </c>
      <c r="E832" s="54" t="str">
        <f>IF(A832="","",VLOOKUP(A832,'3-Mapa de Controles'!$B$3:$D$143,3,FALSE))</f>
        <v/>
      </c>
      <c r="F832" s="56"/>
      <c r="G832" s="122"/>
      <c r="H832" s="122"/>
    </row>
    <row r="833" spans="1:8" ht="28.5" customHeight="1">
      <c r="A833" s="121"/>
      <c r="B833" s="54" t="str">
        <f>IF(A833="","",VLOOKUP(A833,'3-Mapa de Controles'!$M$3:$N$143,2,FALSE))</f>
        <v/>
      </c>
      <c r="C833" s="54" t="str">
        <f>IF(A833="","",VLOOKUP(A833,'3-Mapa de Controles'!$M$3:$P$143,4,FALSE))</f>
        <v/>
      </c>
      <c r="D833" s="54" t="str">
        <f>IF(A833="","",VLOOKUP(A833,'3-Mapa de Controles'!$M$3:$AI$143,23,FALSE))</f>
        <v/>
      </c>
      <c r="E833" s="54" t="str">
        <f>IF(A833="","",VLOOKUP(A833,'3-Mapa de Controles'!$B$3:$D$143,3,FALSE))</f>
        <v/>
      </c>
      <c r="F833" s="56"/>
      <c r="G833" s="122"/>
      <c r="H833" s="122"/>
    </row>
    <row r="834" spans="1:8" ht="28.5" customHeight="1">
      <c r="A834" s="121"/>
      <c r="B834" s="54" t="str">
        <f>IF(A834="","",VLOOKUP(A834,'3-Mapa de Controles'!$M$3:$N$143,2,FALSE))</f>
        <v/>
      </c>
      <c r="C834" s="54" t="str">
        <f>IF(A834="","",VLOOKUP(A834,'3-Mapa de Controles'!$M$3:$P$143,4,FALSE))</f>
        <v/>
      </c>
      <c r="D834" s="54" t="str">
        <f>IF(A834="","",VLOOKUP(A834,'3-Mapa de Controles'!$M$3:$AI$143,23,FALSE))</f>
        <v/>
      </c>
      <c r="E834" s="54" t="str">
        <f>IF(A834="","",VLOOKUP(A834,'3-Mapa de Controles'!$B$3:$D$143,3,FALSE))</f>
        <v/>
      </c>
      <c r="F834" s="56"/>
      <c r="G834" s="122"/>
      <c r="H834" s="122"/>
    </row>
    <row r="835" spans="1:8" ht="28.5" customHeight="1">
      <c r="A835" s="121"/>
      <c r="B835" s="54" t="str">
        <f>IF(A835="","",VLOOKUP(A835,'3-Mapa de Controles'!$M$3:$N$143,2,FALSE))</f>
        <v/>
      </c>
      <c r="C835" s="54" t="str">
        <f>IF(A835="","",VLOOKUP(A835,'3-Mapa de Controles'!$M$3:$P$143,4,FALSE))</f>
        <v/>
      </c>
      <c r="D835" s="54" t="str">
        <f>IF(A835="","",VLOOKUP(A835,'3-Mapa de Controles'!$M$3:$AI$143,23,FALSE))</f>
        <v/>
      </c>
      <c r="E835" s="54" t="str">
        <f>IF(A835="","",VLOOKUP(A835,'3-Mapa de Controles'!$B$3:$D$143,3,FALSE))</f>
        <v/>
      </c>
      <c r="F835" s="56"/>
      <c r="G835" s="122"/>
      <c r="H835" s="122"/>
    </row>
    <row r="836" spans="1:8" ht="28.5" customHeight="1">
      <c r="A836" s="121"/>
      <c r="B836" s="54" t="str">
        <f>IF(A836="","",VLOOKUP(A836,'3-Mapa de Controles'!$M$3:$N$143,2,FALSE))</f>
        <v/>
      </c>
      <c r="C836" s="54" t="str">
        <f>IF(A836="","",VLOOKUP(A836,'3-Mapa de Controles'!$M$3:$P$143,4,FALSE))</f>
        <v/>
      </c>
      <c r="D836" s="54" t="str">
        <f>IF(A836="","",VLOOKUP(A836,'3-Mapa de Controles'!$M$3:$AI$143,23,FALSE))</f>
        <v/>
      </c>
      <c r="E836" s="54" t="str">
        <f>IF(A836="","",VLOOKUP(A836,'3-Mapa de Controles'!$B$3:$D$143,3,FALSE))</f>
        <v/>
      </c>
      <c r="F836" s="56"/>
      <c r="G836" s="122"/>
      <c r="H836" s="122"/>
    </row>
    <row r="837" spans="1:8" ht="28.5" customHeight="1">
      <c r="A837" s="121"/>
      <c r="B837" s="54" t="str">
        <f>IF(A837="","",VLOOKUP(A837,'3-Mapa de Controles'!$M$3:$N$143,2,FALSE))</f>
        <v/>
      </c>
      <c r="C837" s="54" t="str">
        <f>IF(A837="","",VLOOKUP(A837,'3-Mapa de Controles'!$M$3:$P$143,4,FALSE))</f>
        <v/>
      </c>
      <c r="D837" s="54" t="str">
        <f>IF(A837="","",VLOOKUP(A837,'3-Mapa de Controles'!$M$3:$AI$143,23,FALSE))</f>
        <v/>
      </c>
      <c r="E837" s="54" t="str">
        <f>IF(A837="","",VLOOKUP(A837,'3-Mapa de Controles'!$B$3:$D$143,3,FALSE))</f>
        <v/>
      </c>
      <c r="F837" s="56"/>
      <c r="G837" s="122"/>
      <c r="H837" s="122"/>
    </row>
    <row r="838" spans="1:8" ht="28.5" customHeight="1">
      <c r="A838" s="121"/>
      <c r="B838" s="54" t="str">
        <f>IF(A838="","",VLOOKUP(A838,'3-Mapa de Controles'!$M$3:$N$143,2,FALSE))</f>
        <v/>
      </c>
      <c r="C838" s="54" t="str">
        <f>IF(A838="","",VLOOKUP(A838,'3-Mapa de Controles'!$M$3:$P$143,4,FALSE))</f>
        <v/>
      </c>
      <c r="D838" s="54" t="str">
        <f>IF(A838="","",VLOOKUP(A838,'3-Mapa de Controles'!$M$3:$AI$143,23,FALSE))</f>
        <v/>
      </c>
      <c r="E838" s="54" t="str">
        <f>IF(A838="","",VLOOKUP(A838,'3-Mapa de Controles'!$B$3:$D$143,3,FALSE))</f>
        <v/>
      </c>
      <c r="F838" s="56"/>
      <c r="G838" s="122"/>
      <c r="H838" s="122"/>
    </row>
    <row r="839" spans="1:8" ht="28.5" customHeight="1">
      <c r="A839" s="121"/>
      <c r="B839" s="54" t="str">
        <f>IF(A839="","",VLOOKUP(A839,'3-Mapa de Controles'!$M$3:$N$143,2,FALSE))</f>
        <v/>
      </c>
      <c r="C839" s="54" t="str">
        <f>IF(A839="","",VLOOKUP(A839,'3-Mapa de Controles'!$M$3:$P$143,4,FALSE))</f>
        <v/>
      </c>
      <c r="D839" s="54" t="str">
        <f>IF(A839="","",VLOOKUP(A839,'3-Mapa de Controles'!$M$3:$AI$143,23,FALSE))</f>
        <v/>
      </c>
      <c r="E839" s="54" t="str">
        <f>IF(A839="","",VLOOKUP(A839,'3-Mapa de Controles'!$B$3:$D$143,3,FALSE))</f>
        <v/>
      </c>
      <c r="F839" s="56"/>
      <c r="G839" s="122"/>
      <c r="H839" s="122"/>
    </row>
    <row r="840" spans="1:8" ht="28.5" customHeight="1">
      <c r="A840" s="121"/>
      <c r="B840" s="54" t="str">
        <f>IF(A840="","",VLOOKUP(A840,'3-Mapa de Controles'!$M$3:$N$143,2,FALSE))</f>
        <v/>
      </c>
      <c r="C840" s="54" t="str">
        <f>IF(A840="","",VLOOKUP(A840,'3-Mapa de Controles'!$M$3:$P$143,4,FALSE))</f>
        <v/>
      </c>
      <c r="D840" s="54" t="str">
        <f>IF(A840="","",VLOOKUP(A840,'3-Mapa de Controles'!$M$3:$AI$143,23,FALSE))</f>
        <v/>
      </c>
      <c r="E840" s="54" t="str">
        <f>IF(A840="","",VLOOKUP(A840,'3-Mapa de Controles'!$B$3:$D$143,3,FALSE))</f>
        <v/>
      </c>
      <c r="F840" s="56"/>
      <c r="G840" s="122"/>
      <c r="H840" s="122"/>
    </row>
    <row r="841" spans="1:8" ht="28.5" customHeight="1">
      <c r="A841" s="121"/>
      <c r="B841" s="54" t="str">
        <f>IF(A841="","",VLOOKUP(A841,'3-Mapa de Controles'!$M$3:$N$143,2,FALSE))</f>
        <v/>
      </c>
      <c r="C841" s="54" t="str">
        <f>IF(A841="","",VLOOKUP(A841,'3-Mapa de Controles'!$M$3:$P$143,4,FALSE))</f>
        <v/>
      </c>
      <c r="D841" s="54" t="str">
        <f>IF(A841="","",VLOOKUP(A841,'3-Mapa de Controles'!$M$3:$AI$143,23,FALSE))</f>
        <v/>
      </c>
      <c r="E841" s="54" t="str">
        <f>IF(A841="","",VLOOKUP(A841,'3-Mapa de Controles'!$B$3:$D$143,3,FALSE))</f>
        <v/>
      </c>
      <c r="F841" s="56"/>
      <c r="G841" s="122"/>
      <c r="H841" s="122"/>
    </row>
    <row r="842" spans="1:8" ht="28.5" customHeight="1">
      <c r="A842" s="121"/>
      <c r="B842" s="54" t="str">
        <f>IF(A842="","",VLOOKUP(A842,'3-Mapa de Controles'!$M$3:$N$143,2,FALSE))</f>
        <v/>
      </c>
      <c r="C842" s="54" t="str">
        <f>IF(A842="","",VLOOKUP(A842,'3-Mapa de Controles'!$M$3:$P$143,4,FALSE))</f>
        <v/>
      </c>
      <c r="D842" s="54" t="str">
        <f>IF(A842="","",VLOOKUP(A842,'3-Mapa de Controles'!$M$3:$AI$143,23,FALSE))</f>
        <v/>
      </c>
      <c r="E842" s="54" t="str">
        <f>IF(A842="","",VLOOKUP(A842,'3-Mapa de Controles'!$B$3:$D$143,3,FALSE))</f>
        <v/>
      </c>
      <c r="F842" s="56"/>
      <c r="G842" s="122"/>
      <c r="H842" s="122"/>
    </row>
    <row r="843" spans="1:8" ht="28.5" customHeight="1">
      <c r="A843" s="121"/>
      <c r="B843" s="54" t="str">
        <f>IF(A843="","",VLOOKUP(A843,'3-Mapa de Controles'!$M$3:$N$143,2,FALSE))</f>
        <v/>
      </c>
      <c r="C843" s="54" t="str">
        <f>IF(A843="","",VLOOKUP(A843,'3-Mapa de Controles'!$M$3:$P$143,4,FALSE))</f>
        <v/>
      </c>
      <c r="D843" s="54" t="str">
        <f>IF(A843="","",VLOOKUP(A843,'3-Mapa de Controles'!$M$3:$AI$143,23,FALSE))</f>
        <v/>
      </c>
      <c r="E843" s="54" t="str">
        <f>IF(A843="","",VLOOKUP(A843,'3-Mapa de Controles'!$B$3:$D$143,3,FALSE))</f>
        <v/>
      </c>
      <c r="F843" s="56"/>
      <c r="G843" s="122"/>
      <c r="H843" s="122"/>
    </row>
    <row r="844" spans="1:8" ht="28.5" customHeight="1">
      <c r="A844" s="121"/>
      <c r="B844" s="54" t="str">
        <f>IF(A844="","",VLOOKUP(A844,'3-Mapa de Controles'!$M$3:$N$143,2,FALSE))</f>
        <v/>
      </c>
      <c r="C844" s="54" t="str">
        <f>IF(A844="","",VLOOKUP(A844,'3-Mapa de Controles'!$M$3:$P$143,4,FALSE))</f>
        <v/>
      </c>
      <c r="D844" s="54" t="str">
        <f>IF(A844="","",VLOOKUP(A844,'3-Mapa de Controles'!$M$3:$AI$143,23,FALSE))</f>
        <v/>
      </c>
      <c r="E844" s="54" t="str">
        <f>IF(A844="","",VLOOKUP(A844,'3-Mapa de Controles'!$B$3:$D$143,3,FALSE))</f>
        <v/>
      </c>
      <c r="F844" s="56"/>
      <c r="G844" s="122"/>
      <c r="H844" s="122"/>
    </row>
    <row r="845" spans="1:8" ht="28.5" customHeight="1">
      <c r="A845" s="121"/>
      <c r="B845" s="54" t="str">
        <f>IF(A845="","",VLOOKUP(A845,'3-Mapa de Controles'!$M$3:$N$143,2,FALSE))</f>
        <v/>
      </c>
      <c r="C845" s="54" t="str">
        <f>IF(A845="","",VLOOKUP(A845,'3-Mapa de Controles'!$M$3:$P$143,4,FALSE))</f>
        <v/>
      </c>
      <c r="D845" s="54" t="str">
        <f>IF(A845="","",VLOOKUP(A845,'3-Mapa de Controles'!$M$3:$AI$143,23,FALSE))</f>
        <v/>
      </c>
      <c r="E845" s="54" t="str">
        <f>IF(A845="","",VLOOKUP(A845,'3-Mapa de Controles'!$B$3:$D$143,3,FALSE))</f>
        <v/>
      </c>
      <c r="F845" s="56"/>
      <c r="G845" s="122"/>
      <c r="H845" s="122"/>
    </row>
    <row r="846" spans="1:8" ht="28.5" customHeight="1">
      <c r="A846" s="121"/>
      <c r="B846" s="54" t="str">
        <f>IF(A846="","",VLOOKUP(A846,'3-Mapa de Controles'!$M$3:$N$143,2,FALSE))</f>
        <v/>
      </c>
      <c r="C846" s="54" t="str">
        <f>IF(A846="","",VLOOKUP(A846,'3-Mapa de Controles'!$M$3:$P$143,4,FALSE))</f>
        <v/>
      </c>
      <c r="D846" s="54" t="str">
        <f>IF(A846="","",VLOOKUP(A846,'3-Mapa de Controles'!$M$3:$AI$143,23,FALSE))</f>
        <v/>
      </c>
      <c r="E846" s="54" t="str">
        <f>IF(A846="","",VLOOKUP(A846,'3-Mapa de Controles'!$B$3:$D$143,3,FALSE))</f>
        <v/>
      </c>
      <c r="F846" s="56"/>
      <c r="G846" s="122"/>
      <c r="H846" s="122"/>
    </row>
    <row r="847" spans="1:8" ht="28.5" customHeight="1">
      <c r="A847" s="121"/>
      <c r="B847" s="54" t="str">
        <f>IF(A847="","",VLOOKUP(A847,'3-Mapa de Controles'!$M$3:$N$143,2,FALSE))</f>
        <v/>
      </c>
      <c r="C847" s="54" t="str">
        <f>IF(A847="","",VLOOKUP(A847,'3-Mapa de Controles'!$M$3:$P$143,4,FALSE))</f>
        <v/>
      </c>
      <c r="D847" s="54" t="str">
        <f>IF(A847="","",VLOOKUP(A847,'3-Mapa de Controles'!$M$3:$AI$143,23,FALSE))</f>
        <v/>
      </c>
      <c r="E847" s="54" t="str">
        <f>IF(A847="","",VLOOKUP(A847,'3-Mapa de Controles'!$B$3:$D$143,3,FALSE))</f>
        <v/>
      </c>
      <c r="F847" s="56"/>
      <c r="G847" s="122"/>
      <c r="H847" s="122"/>
    </row>
    <row r="848" spans="1:8" ht="28.5" customHeight="1">
      <c r="A848" s="121"/>
      <c r="B848" s="54" t="str">
        <f>IF(A848="","",VLOOKUP(A848,'3-Mapa de Controles'!$M$3:$N$143,2,FALSE))</f>
        <v/>
      </c>
      <c r="C848" s="54" t="str">
        <f>IF(A848="","",VLOOKUP(A848,'3-Mapa de Controles'!$M$3:$P$143,4,FALSE))</f>
        <v/>
      </c>
      <c r="D848" s="54" t="str">
        <f>IF(A848="","",VLOOKUP(A848,'3-Mapa de Controles'!$M$3:$AI$143,23,FALSE))</f>
        <v/>
      </c>
      <c r="E848" s="54" t="str">
        <f>IF(A848="","",VLOOKUP(A848,'3-Mapa de Controles'!$B$3:$D$143,3,FALSE))</f>
        <v/>
      </c>
      <c r="F848" s="56"/>
      <c r="G848" s="122"/>
      <c r="H848" s="122"/>
    </row>
    <row r="849" spans="1:8" ht="28.5" customHeight="1">
      <c r="A849" s="121"/>
      <c r="B849" s="54" t="str">
        <f>IF(A849="","",VLOOKUP(A849,'3-Mapa de Controles'!$M$3:$N$143,2,FALSE))</f>
        <v/>
      </c>
      <c r="C849" s="54" t="str">
        <f>IF(A849="","",VLOOKUP(A849,'3-Mapa de Controles'!$M$3:$P$143,4,FALSE))</f>
        <v/>
      </c>
      <c r="D849" s="54" t="str">
        <f>IF(A849="","",VLOOKUP(A849,'3-Mapa de Controles'!$M$3:$AI$143,23,FALSE))</f>
        <v/>
      </c>
      <c r="E849" s="54" t="str">
        <f>IF(A849="","",VLOOKUP(A849,'3-Mapa de Controles'!$B$3:$D$143,3,FALSE))</f>
        <v/>
      </c>
      <c r="F849" s="56"/>
      <c r="G849" s="122"/>
      <c r="H849" s="122"/>
    </row>
    <row r="850" spans="1:8" ht="28.5" customHeight="1">
      <c r="A850" s="121"/>
      <c r="B850" s="54" t="str">
        <f>IF(A850="","",VLOOKUP(A850,'3-Mapa de Controles'!$M$3:$N$143,2,FALSE))</f>
        <v/>
      </c>
      <c r="C850" s="54" t="str">
        <f>IF(A850="","",VLOOKUP(A850,'3-Mapa de Controles'!$M$3:$P$143,4,FALSE))</f>
        <v/>
      </c>
      <c r="D850" s="54" t="str">
        <f>IF(A850="","",VLOOKUP(A850,'3-Mapa de Controles'!$M$3:$AI$143,23,FALSE))</f>
        <v/>
      </c>
      <c r="E850" s="54" t="str">
        <f>IF(A850="","",VLOOKUP(A850,'3-Mapa de Controles'!$B$3:$D$143,3,FALSE))</f>
        <v/>
      </c>
      <c r="F850" s="56"/>
      <c r="G850" s="122"/>
      <c r="H850" s="122"/>
    </row>
    <row r="851" spans="1:8" ht="28.5" customHeight="1">
      <c r="A851" s="121"/>
      <c r="B851" s="54" t="str">
        <f>IF(A851="","",VLOOKUP(A851,'3-Mapa de Controles'!$M$3:$N$143,2,FALSE))</f>
        <v/>
      </c>
      <c r="C851" s="54" t="str">
        <f>IF(A851="","",VLOOKUP(A851,'3-Mapa de Controles'!$M$3:$P$143,4,FALSE))</f>
        <v/>
      </c>
      <c r="D851" s="54" t="str">
        <f>IF(A851="","",VLOOKUP(A851,'3-Mapa de Controles'!$M$3:$AI$143,23,FALSE))</f>
        <v/>
      </c>
      <c r="E851" s="54" t="str">
        <f>IF(A851="","",VLOOKUP(A851,'3-Mapa de Controles'!$B$3:$D$143,3,FALSE))</f>
        <v/>
      </c>
      <c r="F851" s="56"/>
      <c r="G851" s="122"/>
      <c r="H851" s="122"/>
    </row>
    <row r="852" spans="1:8" ht="28.5" customHeight="1">
      <c r="A852" s="121"/>
      <c r="B852" s="54" t="str">
        <f>IF(A852="","",VLOOKUP(A852,'3-Mapa de Controles'!$M$3:$N$143,2,FALSE))</f>
        <v/>
      </c>
      <c r="C852" s="54" t="str">
        <f>IF(A852="","",VLOOKUP(A852,'3-Mapa de Controles'!$M$3:$P$143,4,FALSE))</f>
        <v/>
      </c>
      <c r="D852" s="54" t="str">
        <f>IF(A852="","",VLOOKUP(A852,'3-Mapa de Controles'!$M$3:$AI$143,23,FALSE))</f>
        <v/>
      </c>
      <c r="E852" s="54" t="str">
        <f>IF(A852="","",VLOOKUP(A852,'3-Mapa de Controles'!$B$3:$D$143,3,FALSE))</f>
        <v/>
      </c>
      <c r="F852" s="56"/>
      <c r="G852" s="122"/>
      <c r="H852" s="122"/>
    </row>
    <row r="853" spans="1:8" ht="28.5" customHeight="1">
      <c r="A853" s="121"/>
      <c r="B853" s="54" t="str">
        <f>IF(A853="","",VLOOKUP(A853,'3-Mapa de Controles'!$M$3:$N$143,2,FALSE))</f>
        <v/>
      </c>
      <c r="C853" s="54" t="str">
        <f>IF(A853="","",VLOOKUP(A853,'3-Mapa de Controles'!$M$3:$P$143,4,FALSE))</f>
        <v/>
      </c>
      <c r="D853" s="54" t="str">
        <f>IF(A853="","",VLOOKUP(A853,'3-Mapa de Controles'!$M$3:$AI$143,23,FALSE))</f>
        <v/>
      </c>
      <c r="E853" s="54" t="str">
        <f>IF(A853="","",VLOOKUP(A853,'3-Mapa de Controles'!$B$3:$D$143,3,FALSE))</f>
        <v/>
      </c>
      <c r="F853" s="56"/>
      <c r="G853" s="122"/>
      <c r="H853" s="122"/>
    </row>
    <row r="854" spans="1:8" ht="28.5" customHeight="1">
      <c r="A854" s="121"/>
      <c r="B854" s="54" t="str">
        <f>IF(A854="","",VLOOKUP(A854,'3-Mapa de Controles'!$M$3:$N$143,2,FALSE))</f>
        <v/>
      </c>
      <c r="C854" s="54" t="str">
        <f>IF(A854="","",VLOOKUP(A854,'3-Mapa de Controles'!$M$3:$P$143,4,FALSE))</f>
        <v/>
      </c>
      <c r="D854" s="54" t="str">
        <f>IF(A854="","",VLOOKUP(A854,'3-Mapa de Controles'!$M$3:$AI$143,23,FALSE))</f>
        <v/>
      </c>
      <c r="E854" s="54" t="str">
        <f>IF(A854="","",VLOOKUP(A854,'3-Mapa de Controles'!$B$3:$D$143,3,FALSE))</f>
        <v/>
      </c>
      <c r="F854" s="56"/>
      <c r="G854" s="122"/>
      <c r="H854" s="122"/>
    </row>
    <row r="855" spans="1:8" ht="28.5" customHeight="1">
      <c r="A855" s="121"/>
      <c r="B855" s="54" t="str">
        <f>IF(A855="","",VLOOKUP(A855,'3-Mapa de Controles'!$M$3:$N$143,2,FALSE))</f>
        <v/>
      </c>
      <c r="C855" s="54" t="str">
        <f>IF(A855="","",VLOOKUP(A855,'3-Mapa de Controles'!$M$3:$P$143,4,FALSE))</f>
        <v/>
      </c>
      <c r="D855" s="54" t="str">
        <f>IF(A855="","",VLOOKUP(A855,'3-Mapa de Controles'!$M$3:$AI$143,23,FALSE))</f>
        <v/>
      </c>
      <c r="E855" s="54" t="str">
        <f>IF(A855="","",VLOOKUP(A855,'3-Mapa de Controles'!$B$3:$D$143,3,FALSE))</f>
        <v/>
      </c>
      <c r="F855" s="56"/>
      <c r="G855" s="122"/>
      <c r="H855" s="122"/>
    </row>
    <row r="856" spans="1:8" ht="28.5" customHeight="1">
      <c r="A856" s="121"/>
      <c r="B856" s="54" t="str">
        <f>IF(A856="","",VLOOKUP(A856,'3-Mapa de Controles'!$M$3:$N$143,2,FALSE))</f>
        <v/>
      </c>
      <c r="C856" s="54" t="str">
        <f>IF(A856="","",VLOOKUP(A856,'3-Mapa de Controles'!$M$3:$P$143,4,FALSE))</f>
        <v/>
      </c>
      <c r="D856" s="54" t="str">
        <f>IF(A856="","",VLOOKUP(A856,'3-Mapa de Controles'!$M$3:$AI$143,23,FALSE))</f>
        <v/>
      </c>
      <c r="E856" s="54" t="str">
        <f>IF(A856="","",VLOOKUP(A856,'3-Mapa de Controles'!$B$3:$D$143,3,FALSE))</f>
        <v/>
      </c>
      <c r="F856" s="56"/>
      <c r="G856" s="122"/>
      <c r="H856" s="122"/>
    </row>
    <row r="857" spans="1:8" ht="28.5" customHeight="1">
      <c r="A857" s="121"/>
      <c r="B857" s="54" t="str">
        <f>IF(A857="","",VLOOKUP(A857,'3-Mapa de Controles'!$M$3:$N$143,2,FALSE))</f>
        <v/>
      </c>
      <c r="C857" s="54" t="str">
        <f>IF(A857="","",VLOOKUP(A857,'3-Mapa de Controles'!$M$3:$P$143,4,FALSE))</f>
        <v/>
      </c>
      <c r="D857" s="54" t="str">
        <f>IF(A857="","",VLOOKUP(A857,'3-Mapa de Controles'!$M$3:$AI$143,23,FALSE))</f>
        <v/>
      </c>
      <c r="E857" s="54" t="str">
        <f>IF(A857="","",VLOOKUP(A857,'3-Mapa de Controles'!$B$3:$D$143,3,FALSE))</f>
        <v/>
      </c>
      <c r="F857" s="56"/>
      <c r="G857" s="122"/>
      <c r="H857" s="122"/>
    </row>
    <row r="858" spans="1:8" ht="28.5" customHeight="1">
      <c r="A858" s="121"/>
      <c r="B858" s="54" t="str">
        <f>IF(A858="","",VLOOKUP(A858,'3-Mapa de Controles'!$M$3:$N$143,2,FALSE))</f>
        <v/>
      </c>
      <c r="C858" s="54" t="str">
        <f>IF(A858="","",VLOOKUP(A858,'3-Mapa de Controles'!$M$3:$P$143,4,FALSE))</f>
        <v/>
      </c>
      <c r="D858" s="54" t="str">
        <f>IF(A858="","",VLOOKUP(A858,'3-Mapa de Controles'!$M$3:$AI$143,23,FALSE))</f>
        <v/>
      </c>
      <c r="E858" s="54" t="str">
        <f>IF(A858="","",VLOOKUP(A858,'3-Mapa de Controles'!$B$3:$D$143,3,FALSE))</f>
        <v/>
      </c>
      <c r="F858" s="56"/>
      <c r="G858" s="122"/>
      <c r="H858" s="122"/>
    </row>
    <row r="859" spans="1:8" ht="28.5" customHeight="1">
      <c r="A859" s="121"/>
      <c r="B859" s="54" t="str">
        <f>IF(A859="","",VLOOKUP(A859,'3-Mapa de Controles'!$M$3:$N$143,2,FALSE))</f>
        <v/>
      </c>
      <c r="C859" s="54" t="str">
        <f>IF(A859="","",VLOOKUP(A859,'3-Mapa de Controles'!$M$3:$P$143,4,FALSE))</f>
        <v/>
      </c>
      <c r="D859" s="54" t="str">
        <f>IF(A859="","",VLOOKUP(A859,'3-Mapa de Controles'!$M$3:$AI$143,23,FALSE))</f>
        <v/>
      </c>
      <c r="E859" s="54" t="str">
        <f>IF(A859="","",VLOOKUP(A859,'3-Mapa de Controles'!$B$3:$D$143,3,FALSE))</f>
        <v/>
      </c>
      <c r="F859" s="56"/>
      <c r="G859" s="122"/>
      <c r="H859" s="122"/>
    </row>
    <row r="860" spans="1:8" ht="28.5" customHeight="1">
      <c r="A860" s="121"/>
      <c r="B860" s="54" t="str">
        <f>IF(A860="","",VLOOKUP(A860,'3-Mapa de Controles'!$M$3:$N$143,2,FALSE))</f>
        <v/>
      </c>
      <c r="C860" s="54" t="str">
        <f>IF(A860="","",VLOOKUP(A860,'3-Mapa de Controles'!$M$3:$P$143,4,FALSE))</f>
        <v/>
      </c>
      <c r="D860" s="54" t="str">
        <f>IF(A860="","",VLOOKUP(A860,'3-Mapa de Controles'!$M$3:$AI$143,23,FALSE))</f>
        <v/>
      </c>
      <c r="E860" s="54" t="str">
        <f>IF(A860="","",VLOOKUP(A860,'3-Mapa de Controles'!$B$3:$D$143,3,FALSE))</f>
        <v/>
      </c>
      <c r="F860" s="56"/>
      <c r="G860" s="122"/>
      <c r="H860" s="122"/>
    </row>
    <row r="861" spans="1:8" ht="28.5" customHeight="1">
      <c r="A861" s="121"/>
      <c r="B861" s="54" t="str">
        <f>IF(A861="","",VLOOKUP(A861,'3-Mapa de Controles'!$M$3:$N$143,2,FALSE))</f>
        <v/>
      </c>
      <c r="C861" s="54" t="str">
        <f>IF(A861="","",VLOOKUP(A861,'3-Mapa de Controles'!$M$3:$P$143,4,FALSE))</f>
        <v/>
      </c>
      <c r="D861" s="54" t="str">
        <f>IF(A861="","",VLOOKUP(A861,'3-Mapa de Controles'!$M$3:$AI$143,23,FALSE))</f>
        <v/>
      </c>
      <c r="E861" s="54" t="str">
        <f>IF(A861="","",VLOOKUP(A861,'3-Mapa de Controles'!$B$3:$D$143,3,FALSE))</f>
        <v/>
      </c>
      <c r="F861" s="56"/>
      <c r="G861" s="122"/>
      <c r="H861" s="122"/>
    </row>
    <row r="862" spans="1:8" ht="28.5" customHeight="1">
      <c r="A862" s="121"/>
      <c r="B862" s="54" t="str">
        <f>IF(A862="","",VLOOKUP(A862,'3-Mapa de Controles'!$M$3:$N$143,2,FALSE))</f>
        <v/>
      </c>
      <c r="C862" s="54" t="str">
        <f>IF(A862="","",VLOOKUP(A862,'3-Mapa de Controles'!$M$3:$P$143,4,FALSE))</f>
        <v/>
      </c>
      <c r="D862" s="54" t="str">
        <f>IF(A862="","",VLOOKUP(A862,'3-Mapa de Controles'!$M$3:$AI$143,23,FALSE))</f>
        <v/>
      </c>
      <c r="E862" s="54" t="str">
        <f>IF(A862="","",VLOOKUP(A862,'3-Mapa de Controles'!$B$3:$D$143,3,FALSE))</f>
        <v/>
      </c>
      <c r="F862" s="56"/>
      <c r="G862" s="122"/>
      <c r="H862" s="122"/>
    </row>
    <row r="863" spans="1:8" ht="28.5" customHeight="1">
      <c r="A863" s="121"/>
      <c r="B863" s="54" t="str">
        <f>IF(A863="","",VLOOKUP(A863,'3-Mapa de Controles'!$M$3:$N$143,2,FALSE))</f>
        <v/>
      </c>
      <c r="C863" s="54" t="str">
        <f>IF(A863="","",VLOOKUP(A863,'3-Mapa de Controles'!$M$3:$P$143,4,FALSE))</f>
        <v/>
      </c>
      <c r="D863" s="54" t="str">
        <f>IF(A863="","",VLOOKUP(A863,'3-Mapa de Controles'!$M$3:$AI$143,23,FALSE))</f>
        <v/>
      </c>
      <c r="E863" s="54" t="str">
        <f>IF(A863="","",VLOOKUP(A863,'3-Mapa de Controles'!$B$3:$D$143,3,FALSE))</f>
        <v/>
      </c>
      <c r="F863" s="56"/>
      <c r="G863" s="122"/>
      <c r="H863" s="122"/>
    </row>
    <row r="864" spans="1:8" ht="28.5" customHeight="1">
      <c r="A864" s="121"/>
      <c r="B864" s="54" t="str">
        <f>IF(A864="","",VLOOKUP(A864,'3-Mapa de Controles'!$M$3:$N$143,2,FALSE))</f>
        <v/>
      </c>
      <c r="C864" s="54" t="str">
        <f>IF(A864="","",VLOOKUP(A864,'3-Mapa de Controles'!$M$3:$P$143,4,FALSE))</f>
        <v/>
      </c>
      <c r="D864" s="54" t="str">
        <f>IF(A864="","",VLOOKUP(A864,'3-Mapa de Controles'!$M$3:$AI$143,23,FALSE))</f>
        <v/>
      </c>
      <c r="E864" s="54" t="str">
        <f>IF(A864="","",VLOOKUP(A864,'3-Mapa de Controles'!$B$3:$D$143,3,FALSE))</f>
        <v/>
      </c>
      <c r="F864" s="56"/>
      <c r="G864" s="122"/>
      <c r="H864" s="122"/>
    </row>
    <row r="865" spans="1:8" ht="28.5" customHeight="1">
      <c r="A865" s="121"/>
      <c r="B865" s="54" t="str">
        <f>IF(A865="","",VLOOKUP(A865,'3-Mapa de Controles'!$M$3:$N$143,2,FALSE))</f>
        <v/>
      </c>
      <c r="C865" s="54" t="str">
        <f>IF(A865="","",VLOOKUP(A865,'3-Mapa de Controles'!$M$3:$P$143,4,FALSE))</f>
        <v/>
      </c>
      <c r="D865" s="54" t="str">
        <f>IF(A865="","",VLOOKUP(A865,'3-Mapa de Controles'!$M$3:$AI$143,23,FALSE))</f>
        <v/>
      </c>
      <c r="E865" s="54" t="str">
        <f>IF(A865="","",VLOOKUP(A865,'3-Mapa de Controles'!$B$3:$D$143,3,FALSE))</f>
        <v/>
      </c>
      <c r="F865" s="56"/>
      <c r="G865" s="122"/>
      <c r="H865" s="122"/>
    </row>
    <row r="866" spans="1:8" ht="28.5" customHeight="1">
      <c r="A866" s="121"/>
      <c r="B866" s="54" t="str">
        <f>IF(A866="","",VLOOKUP(A866,'3-Mapa de Controles'!$M$3:$N$143,2,FALSE))</f>
        <v/>
      </c>
      <c r="C866" s="54" t="str">
        <f>IF(A866="","",VLOOKUP(A866,'3-Mapa de Controles'!$M$3:$P$143,4,FALSE))</f>
        <v/>
      </c>
      <c r="D866" s="54" t="str">
        <f>IF(A866="","",VLOOKUP(A866,'3-Mapa de Controles'!$M$3:$AI$143,23,FALSE))</f>
        <v/>
      </c>
      <c r="E866" s="54" t="str">
        <f>IF(A866="","",VLOOKUP(A866,'3-Mapa de Controles'!$B$3:$D$143,3,FALSE))</f>
        <v/>
      </c>
      <c r="F866" s="56"/>
      <c r="G866" s="122"/>
      <c r="H866" s="122"/>
    </row>
    <row r="867" spans="1:8" ht="28.5" customHeight="1">
      <c r="A867" s="121"/>
      <c r="B867" s="54" t="str">
        <f>IF(A867="","",VLOOKUP(A867,'3-Mapa de Controles'!$M$3:$N$143,2,FALSE))</f>
        <v/>
      </c>
      <c r="C867" s="54" t="str">
        <f>IF(A867="","",VLOOKUP(A867,'3-Mapa de Controles'!$M$3:$P$143,4,FALSE))</f>
        <v/>
      </c>
      <c r="D867" s="54" t="str">
        <f>IF(A867="","",VLOOKUP(A867,'3-Mapa de Controles'!$M$3:$AI$143,23,FALSE))</f>
        <v/>
      </c>
      <c r="E867" s="54" t="str">
        <f>IF(A867="","",VLOOKUP(A867,'3-Mapa de Controles'!$B$3:$D$143,3,FALSE))</f>
        <v/>
      </c>
      <c r="F867" s="56"/>
      <c r="G867" s="122"/>
      <c r="H867" s="122"/>
    </row>
    <row r="868" spans="1:8" ht="28.5" customHeight="1">
      <c r="A868" s="121"/>
      <c r="B868" s="54" t="str">
        <f>IF(A868="","",VLOOKUP(A868,'3-Mapa de Controles'!$M$3:$N$143,2,FALSE))</f>
        <v/>
      </c>
      <c r="C868" s="54" t="str">
        <f>IF(A868="","",VLOOKUP(A868,'3-Mapa de Controles'!$M$3:$P$143,4,FALSE))</f>
        <v/>
      </c>
      <c r="D868" s="54" t="str">
        <f>IF(A868="","",VLOOKUP(A868,'3-Mapa de Controles'!$M$3:$AI$143,23,FALSE))</f>
        <v/>
      </c>
      <c r="E868" s="54" t="str">
        <f>IF(A868="","",VLOOKUP(A868,'3-Mapa de Controles'!$B$3:$D$143,3,FALSE))</f>
        <v/>
      </c>
      <c r="F868" s="56"/>
      <c r="G868" s="122"/>
      <c r="H868" s="122"/>
    </row>
    <row r="869" spans="1:8" ht="28.5" customHeight="1">
      <c r="A869" s="121"/>
      <c r="B869" s="54" t="str">
        <f>IF(A869="","",VLOOKUP(A869,'3-Mapa de Controles'!$M$3:$N$143,2,FALSE))</f>
        <v/>
      </c>
      <c r="C869" s="54" t="str">
        <f>IF(A869="","",VLOOKUP(A869,'3-Mapa de Controles'!$M$3:$P$143,4,FALSE))</f>
        <v/>
      </c>
      <c r="D869" s="54" t="str">
        <f>IF(A869="","",VLOOKUP(A869,'3-Mapa de Controles'!$M$3:$AI$143,23,FALSE))</f>
        <v/>
      </c>
      <c r="E869" s="54" t="str">
        <f>IF(A869="","",VLOOKUP(A869,'3-Mapa de Controles'!$B$3:$D$143,3,FALSE))</f>
        <v/>
      </c>
      <c r="F869" s="56"/>
      <c r="G869" s="122"/>
      <c r="H869" s="122"/>
    </row>
    <row r="870" spans="1:8" ht="28.5" customHeight="1">
      <c r="A870" s="121"/>
      <c r="B870" s="54" t="str">
        <f>IF(A870="","",VLOOKUP(A870,'3-Mapa de Controles'!$M$3:$N$143,2,FALSE))</f>
        <v/>
      </c>
      <c r="C870" s="54" t="str">
        <f>IF(A870="","",VLOOKUP(A870,'3-Mapa de Controles'!$M$3:$P$143,4,FALSE))</f>
        <v/>
      </c>
      <c r="D870" s="54" t="str">
        <f>IF(A870="","",VLOOKUP(A870,'3-Mapa de Controles'!$M$3:$AI$143,23,FALSE))</f>
        <v/>
      </c>
      <c r="E870" s="54" t="str">
        <f>IF(A870="","",VLOOKUP(A870,'3-Mapa de Controles'!$B$3:$D$143,3,FALSE))</f>
        <v/>
      </c>
      <c r="F870" s="56"/>
      <c r="G870" s="122"/>
      <c r="H870" s="122"/>
    </row>
    <row r="871" spans="1:8" ht="28.5" customHeight="1">
      <c r="A871" s="121"/>
      <c r="B871" s="54" t="str">
        <f>IF(A871="","",VLOOKUP(A871,'3-Mapa de Controles'!$M$3:$N$143,2,FALSE))</f>
        <v/>
      </c>
      <c r="C871" s="54" t="str">
        <f>IF(A871="","",VLOOKUP(A871,'3-Mapa de Controles'!$M$3:$P$143,4,FALSE))</f>
        <v/>
      </c>
      <c r="D871" s="54" t="str">
        <f>IF(A871="","",VLOOKUP(A871,'3-Mapa de Controles'!$M$3:$AI$143,23,FALSE))</f>
        <v/>
      </c>
      <c r="E871" s="54" t="str">
        <f>IF(A871="","",VLOOKUP(A871,'3-Mapa de Controles'!$B$3:$D$143,3,FALSE))</f>
        <v/>
      </c>
      <c r="F871" s="56"/>
      <c r="G871" s="122"/>
      <c r="H871" s="122"/>
    </row>
    <row r="872" spans="1:8" ht="28.5" customHeight="1">
      <c r="A872" s="121"/>
      <c r="B872" s="54" t="str">
        <f>IF(A872="","",VLOOKUP(A872,'3-Mapa de Controles'!$M$3:$N$143,2,FALSE))</f>
        <v/>
      </c>
      <c r="C872" s="54" t="str">
        <f>IF(A872="","",VLOOKUP(A872,'3-Mapa de Controles'!$M$3:$P$143,4,FALSE))</f>
        <v/>
      </c>
      <c r="D872" s="54" t="str">
        <f>IF(A872="","",VLOOKUP(A872,'3-Mapa de Controles'!$M$3:$AI$143,23,FALSE))</f>
        <v/>
      </c>
      <c r="E872" s="54" t="str">
        <f>IF(A872="","",VLOOKUP(A872,'3-Mapa de Controles'!$B$3:$D$143,3,FALSE))</f>
        <v/>
      </c>
      <c r="F872" s="56"/>
      <c r="G872" s="122"/>
      <c r="H872" s="122"/>
    </row>
    <row r="873" spans="1:8" ht="28.5" customHeight="1">
      <c r="A873" s="121"/>
      <c r="B873" s="54" t="str">
        <f>IF(A873="","",VLOOKUP(A873,'3-Mapa de Controles'!$M$3:$N$143,2,FALSE))</f>
        <v/>
      </c>
      <c r="C873" s="54" t="str">
        <f>IF(A873="","",VLOOKUP(A873,'3-Mapa de Controles'!$M$3:$P$143,4,FALSE))</f>
        <v/>
      </c>
      <c r="D873" s="54" t="str">
        <f>IF(A873="","",VLOOKUP(A873,'3-Mapa de Controles'!$M$3:$AI$143,23,FALSE))</f>
        <v/>
      </c>
      <c r="E873" s="54" t="str">
        <f>IF(A873="","",VLOOKUP(A873,'3-Mapa de Controles'!$B$3:$D$143,3,FALSE))</f>
        <v/>
      </c>
      <c r="F873" s="56"/>
      <c r="G873" s="122"/>
      <c r="H873" s="122"/>
    </row>
    <row r="874" spans="1:8" ht="28.5" customHeight="1">
      <c r="A874" s="121"/>
      <c r="B874" s="54" t="str">
        <f>IF(A874="","",VLOOKUP(A874,'3-Mapa de Controles'!$M$3:$N$143,2,FALSE))</f>
        <v/>
      </c>
      <c r="C874" s="54" t="str">
        <f>IF(A874="","",VLOOKUP(A874,'3-Mapa de Controles'!$M$3:$P$143,4,FALSE))</f>
        <v/>
      </c>
      <c r="D874" s="54" t="str">
        <f>IF(A874="","",VLOOKUP(A874,'3-Mapa de Controles'!$M$3:$AI$143,23,FALSE))</f>
        <v/>
      </c>
      <c r="E874" s="54" t="str">
        <f>IF(A874="","",VLOOKUP(A874,'3-Mapa de Controles'!$B$3:$D$143,3,FALSE))</f>
        <v/>
      </c>
      <c r="F874" s="56"/>
      <c r="G874" s="122"/>
      <c r="H874" s="122"/>
    </row>
    <row r="875" spans="1:8" ht="28.5" customHeight="1">
      <c r="A875" s="121"/>
      <c r="B875" s="54" t="str">
        <f>IF(A875="","",VLOOKUP(A875,'3-Mapa de Controles'!$M$3:$N$143,2,FALSE))</f>
        <v/>
      </c>
      <c r="C875" s="54" t="str">
        <f>IF(A875="","",VLOOKUP(A875,'3-Mapa de Controles'!$M$3:$P$143,4,FALSE))</f>
        <v/>
      </c>
      <c r="D875" s="54" t="str">
        <f>IF(A875="","",VLOOKUP(A875,'3-Mapa de Controles'!$M$3:$AI$143,23,FALSE))</f>
        <v/>
      </c>
      <c r="E875" s="54" t="str">
        <f>IF(A875="","",VLOOKUP(A875,'3-Mapa de Controles'!$B$3:$D$143,3,FALSE))</f>
        <v/>
      </c>
      <c r="F875" s="56"/>
      <c r="G875" s="122"/>
      <c r="H875" s="122"/>
    </row>
    <row r="876" spans="1:8" ht="28.5" customHeight="1">
      <c r="A876" s="121"/>
      <c r="B876" s="54" t="str">
        <f>IF(A876="","",VLOOKUP(A876,'3-Mapa de Controles'!$M$3:$N$143,2,FALSE))</f>
        <v/>
      </c>
      <c r="C876" s="54" t="str">
        <f>IF(A876="","",VLOOKUP(A876,'3-Mapa de Controles'!$M$3:$P$143,4,FALSE))</f>
        <v/>
      </c>
      <c r="D876" s="54" t="str">
        <f>IF(A876="","",VLOOKUP(A876,'3-Mapa de Controles'!$M$3:$AI$143,23,FALSE))</f>
        <v/>
      </c>
      <c r="E876" s="54" t="str">
        <f>IF(A876="","",VLOOKUP(A876,'3-Mapa de Controles'!$B$3:$D$143,3,FALSE))</f>
        <v/>
      </c>
      <c r="F876" s="56"/>
      <c r="G876" s="122"/>
      <c r="H876" s="122"/>
    </row>
    <row r="877" spans="1:8" ht="28.5" customHeight="1">
      <c r="A877" s="121"/>
      <c r="B877" s="54" t="str">
        <f>IF(A877="","",VLOOKUP(A877,'3-Mapa de Controles'!$M$3:$N$143,2,FALSE))</f>
        <v/>
      </c>
      <c r="C877" s="54" t="str">
        <f>IF(A877="","",VLOOKUP(A877,'3-Mapa de Controles'!$M$3:$P$143,4,FALSE))</f>
        <v/>
      </c>
      <c r="D877" s="54" t="str">
        <f>IF(A877="","",VLOOKUP(A877,'3-Mapa de Controles'!$M$3:$AI$143,23,FALSE))</f>
        <v/>
      </c>
      <c r="E877" s="54" t="str">
        <f>IF(A877="","",VLOOKUP(A877,'3-Mapa de Controles'!$B$3:$D$143,3,FALSE))</f>
        <v/>
      </c>
      <c r="F877" s="56"/>
      <c r="G877" s="122"/>
      <c r="H877" s="122"/>
    </row>
    <row r="878" spans="1:8" ht="28.5" customHeight="1">
      <c r="A878" s="121"/>
      <c r="B878" s="54" t="str">
        <f>IF(A878="","",VLOOKUP(A878,'3-Mapa de Controles'!$M$3:$N$143,2,FALSE))</f>
        <v/>
      </c>
      <c r="C878" s="54" t="str">
        <f>IF(A878="","",VLOOKUP(A878,'3-Mapa de Controles'!$M$3:$P$143,4,FALSE))</f>
        <v/>
      </c>
      <c r="D878" s="54" t="str">
        <f>IF(A878="","",VLOOKUP(A878,'3-Mapa de Controles'!$M$3:$AI$143,23,FALSE))</f>
        <v/>
      </c>
      <c r="E878" s="54" t="str">
        <f>IF(A878="","",VLOOKUP(A878,'3-Mapa de Controles'!$B$3:$D$143,3,FALSE))</f>
        <v/>
      </c>
      <c r="F878" s="56"/>
      <c r="G878" s="122"/>
      <c r="H878" s="122"/>
    </row>
    <row r="879" spans="1:8" ht="28.5" customHeight="1">
      <c r="A879" s="121"/>
      <c r="B879" s="54" t="str">
        <f>IF(A879="","",VLOOKUP(A879,'3-Mapa de Controles'!$M$3:$N$143,2,FALSE))</f>
        <v/>
      </c>
      <c r="C879" s="54" t="str">
        <f>IF(A879="","",VLOOKUP(A879,'3-Mapa de Controles'!$M$3:$P$143,4,FALSE))</f>
        <v/>
      </c>
      <c r="D879" s="54" t="str">
        <f>IF(A879="","",VLOOKUP(A879,'3-Mapa de Controles'!$M$3:$AI$143,23,FALSE))</f>
        <v/>
      </c>
      <c r="E879" s="54" t="str">
        <f>IF(A879="","",VLOOKUP(A879,'3-Mapa de Controles'!$B$3:$D$143,3,FALSE))</f>
        <v/>
      </c>
      <c r="F879" s="56"/>
      <c r="G879" s="122"/>
      <c r="H879" s="122"/>
    </row>
    <row r="880" spans="1:8" ht="28.5" customHeight="1">
      <c r="A880" s="121"/>
      <c r="B880" s="54" t="str">
        <f>IF(A880="","",VLOOKUP(A880,'3-Mapa de Controles'!$M$3:$N$143,2,FALSE))</f>
        <v/>
      </c>
      <c r="C880" s="54" t="str">
        <f>IF(A880="","",VLOOKUP(A880,'3-Mapa de Controles'!$M$3:$P$143,4,FALSE))</f>
        <v/>
      </c>
      <c r="D880" s="54" t="str">
        <f>IF(A880="","",VLOOKUP(A880,'3-Mapa de Controles'!$M$3:$AI$143,23,FALSE))</f>
        <v/>
      </c>
      <c r="E880" s="54" t="str">
        <f>IF(A880="","",VLOOKUP(A880,'3-Mapa de Controles'!$B$3:$D$143,3,FALSE))</f>
        <v/>
      </c>
      <c r="F880" s="56"/>
      <c r="G880" s="122"/>
      <c r="H880" s="122"/>
    </row>
    <row r="881" spans="1:8" ht="28.5" customHeight="1">
      <c r="A881" s="121"/>
      <c r="B881" s="54" t="str">
        <f>IF(A881="","",VLOOKUP(A881,'3-Mapa de Controles'!$M$3:$N$143,2,FALSE))</f>
        <v/>
      </c>
      <c r="C881" s="54" t="str">
        <f>IF(A881="","",VLOOKUP(A881,'3-Mapa de Controles'!$M$3:$P$143,4,FALSE))</f>
        <v/>
      </c>
      <c r="D881" s="54" t="str">
        <f>IF(A881="","",VLOOKUP(A881,'3-Mapa de Controles'!$M$3:$AI$143,23,FALSE))</f>
        <v/>
      </c>
      <c r="E881" s="54" t="str">
        <f>IF(A881="","",VLOOKUP(A881,'3-Mapa de Controles'!$B$3:$D$143,3,FALSE))</f>
        <v/>
      </c>
      <c r="F881" s="56"/>
      <c r="G881" s="122"/>
      <c r="H881" s="122"/>
    </row>
    <row r="882" spans="1:8" ht="28.5" customHeight="1">
      <c r="A882" s="121"/>
      <c r="B882" s="54" t="str">
        <f>IF(A882="","",VLOOKUP(A882,'3-Mapa de Controles'!$M$3:$N$143,2,FALSE))</f>
        <v/>
      </c>
      <c r="C882" s="54" t="str">
        <f>IF(A882="","",VLOOKUP(A882,'3-Mapa de Controles'!$M$3:$P$143,4,FALSE))</f>
        <v/>
      </c>
      <c r="D882" s="54" t="str">
        <f>IF(A882="","",VLOOKUP(A882,'3-Mapa de Controles'!$M$3:$AI$143,23,FALSE))</f>
        <v/>
      </c>
      <c r="E882" s="54" t="str">
        <f>IF(A882="","",VLOOKUP(A882,'3-Mapa de Controles'!$B$3:$D$143,3,FALSE))</f>
        <v/>
      </c>
      <c r="F882" s="56"/>
      <c r="G882" s="122"/>
      <c r="H882" s="122"/>
    </row>
    <row r="883" spans="1:8" ht="28.5" customHeight="1">
      <c r="A883" s="121"/>
      <c r="B883" s="54" t="str">
        <f>IF(A883="","",VLOOKUP(A883,'3-Mapa de Controles'!$M$3:$N$143,2,FALSE))</f>
        <v/>
      </c>
      <c r="C883" s="54" t="str">
        <f>IF(A883="","",VLOOKUP(A883,'3-Mapa de Controles'!$M$3:$P$143,4,FALSE))</f>
        <v/>
      </c>
      <c r="D883" s="54" t="str">
        <f>IF(A883="","",VLOOKUP(A883,'3-Mapa de Controles'!$M$3:$AI$143,23,FALSE))</f>
        <v/>
      </c>
      <c r="E883" s="54" t="str">
        <f>IF(A883="","",VLOOKUP(A883,'3-Mapa de Controles'!$B$3:$D$143,3,FALSE))</f>
        <v/>
      </c>
      <c r="F883" s="56"/>
      <c r="G883" s="122"/>
      <c r="H883" s="122"/>
    </row>
    <row r="884" spans="1:8" ht="28.5" customHeight="1">
      <c r="A884" s="121"/>
      <c r="B884" s="54" t="str">
        <f>IF(A884="","",VLOOKUP(A884,'3-Mapa de Controles'!$M$3:$N$143,2,FALSE))</f>
        <v/>
      </c>
      <c r="C884" s="54" t="str">
        <f>IF(A884="","",VLOOKUP(A884,'3-Mapa de Controles'!$M$3:$P$143,4,FALSE))</f>
        <v/>
      </c>
      <c r="D884" s="54" t="str">
        <f>IF(A884="","",VLOOKUP(A884,'3-Mapa de Controles'!$M$3:$AI$143,23,FALSE))</f>
        <v/>
      </c>
      <c r="E884" s="54" t="str">
        <f>IF(A884="","",VLOOKUP(A884,'3-Mapa de Controles'!$B$3:$D$143,3,FALSE))</f>
        <v/>
      </c>
      <c r="F884" s="56"/>
      <c r="G884" s="122"/>
      <c r="H884" s="122"/>
    </row>
    <row r="885" spans="1:8" ht="28.5" customHeight="1">
      <c r="A885" s="121"/>
      <c r="B885" s="54" t="str">
        <f>IF(A885="","",VLOOKUP(A885,'3-Mapa de Controles'!$M$3:$N$143,2,FALSE))</f>
        <v/>
      </c>
      <c r="C885" s="54" t="str">
        <f>IF(A885="","",VLOOKUP(A885,'3-Mapa de Controles'!$M$3:$P$143,4,FALSE))</f>
        <v/>
      </c>
      <c r="D885" s="54" t="str">
        <f>IF(A885="","",VLOOKUP(A885,'3-Mapa de Controles'!$M$3:$AI$143,23,FALSE))</f>
        <v/>
      </c>
      <c r="E885" s="54" t="str">
        <f>IF(A885="","",VLOOKUP(A885,'3-Mapa de Controles'!$B$3:$D$143,3,FALSE))</f>
        <v/>
      </c>
      <c r="F885" s="56"/>
      <c r="G885" s="122"/>
      <c r="H885" s="122"/>
    </row>
    <row r="886" spans="1:8" ht="28.5" customHeight="1">
      <c r="A886" s="121"/>
      <c r="B886" s="54" t="str">
        <f>IF(A886="","",VLOOKUP(A886,'3-Mapa de Controles'!$M$3:$N$143,2,FALSE))</f>
        <v/>
      </c>
      <c r="C886" s="54" t="str">
        <f>IF(A886="","",VLOOKUP(A886,'3-Mapa de Controles'!$M$3:$P$143,4,FALSE))</f>
        <v/>
      </c>
      <c r="D886" s="54" t="str">
        <f>IF(A886="","",VLOOKUP(A886,'3-Mapa de Controles'!$M$3:$AI$143,23,FALSE))</f>
        <v/>
      </c>
      <c r="E886" s="54" t="str">
        <f>IF(A886="","",VLOOKUP(A886,'3-Mapa de Controles'!$B$3:$D$143,3,FALSE))</f>
        <v/>
      </c>
      <c r="F886" s="56"/>
      <c r="G886" s="122"/>
      <c r="H886" s="122"/>
    </row>
    <row r="887" spans="1:8" ht="28.5" customHeight="1">
      <c r="A887" s="121"/>
      <c r="B887" s="54" t="str">
        <f>IF(A887="","",VLOOKUP(A887,'3-Mapa de Controles'!$M$3:$N$143,2,FALSE))</f>
        <v/>
      </c>
      <c r="C887" s="54" t="str">
        <f>IF(A887="","",VLOOKUP(A887,'3-Mapa de Controles'!$M$3:$P$143,4,FALSE))</f>
        <v/>
      </c>
      <c r="D887" s="54" t="str">
        <f>IF(A887="","",VLOOKUP(A887,'3-Mapa de Controles'!$M$3:$AI$143,23,FALSE))</f>
        <v/>
      </c>
      <c r="E887" s="54" t="str">
        <f>IF(A887="","",VLOOKUP(A887,'3-Mapa de Controles'!$B$3:$D$143,3,FALSE))</f>
        <v/>
      </c>
      <c r="F887" s="56"/>
      <c r="G887" s="122"/>
      <c r="H887" s="122"/>
    </row>
    <row r="888" spans="1:8" ht="28.5" customHeight="1">
      <c r="A888" s="121"/>
      <c r="B888" s="54" t="str">
        <f>IF(A888="","",VLOOKUP(A888,'3-Mapa de Controles'!$M$3:$N$143,2,FALSE))</f>
        <v/>
      </c>
      <c r="C888" s="54" t="str">
        <f>IF(A888="","",VLOOKUP(A888,'3-Mapa de Controles'!$M$3:$P$143,4,FALSE))</f>
        <v/>
      </c>
      <c r="D888" s="54" t="str">
        <f>IF(A888="","",VLOOKUP(A888,'3-Mapa de Controles'!$M$3:$AI$143,23,FALSE))</f>
        <v/>
      </c>
      <c r="E888" s="54" t="str">
        <f>IF(A888="","",VLOOKUP(A888,'3-Mapa de Controles'!$B$3:$D$143,3,FALSE))</f>
        <v/>
      </c>
      <c r="F888" s="56"/>
      <c r="G888" s="122"/>
      <c r="H888" s="122"/>
    </row>
    <row r="889" spans="1:8" ht="28.5" customHeight="1">
      <c r="A889" s="121"/>
      <c r="B889" s="54" t="str">
        <f>IF(A889="","",VLOOKUP(A889,'3-Mapa de Controles'!$M$3:$N$143,2,FALSE))</f>
        <v/>
      </c>
      <c r="C889" s="54" t="str">
        <f>IF(A889="","",VLOOKUP(A889,'3-Mapa de Controles'!$M$3:$P$143,4,FALSE))</f>
        <v/>
      </c>
      <c r="D889" s="54" t="str">
        <f>IF(A889="","",VLOOKUP(A889,'3-Mapa de Controles'!$M$3:$AI$143,23,FALSE))</f>
        <v/>
      </c>
      <c r="E889" s="54" t="str">
        <f>IF(A889="","",VLOOKUP(A889,'3-Mapa de Controles'!$B$3:$D$143,3,FALSE))</f>
        <v/>
      </c>
      <c r="F889" s="56"/>
      <c r="G889" s="122"/>
      <c r="H889" s="122"/>
    </row>
    <row r="890" spans="1:8" ht="28.5" customHeight="1">
      <c r="A890" s="121"/>
      <c r="B890" s="54" t="str">
        <f>IF(A890="","",VLOOKUP(A890,'3-Mapa de Controles'!$M$3:$N$143,2,FALSE))</f>
        <v/>
      </c>
      <c r="C890" s="54" t="str">
        <f>IF(A890="","",VLOOKUP(A890,'3-Mapa de Controles'!$M$3:$P$143,4,FALSE))</f>
        <v/>
      </c>
      <c r="D890" s="54" t="str">
        <f>IF(A890="","",VLOOKUP(A890,'3-Mapa de Controles'!$M$3:$AI$143,23,FALSE))</f>
        <v/>
      </c>
      <c r="E890" s="54" t="str">
        <f>IF(A890="","",VLOOKUP(A890,'3-Mapa de Controles'!$B$3:$D$143,3,FALSE))</f>
        <v/>
      </c>
      <c r="F890" s="56"/>
      <c r="G890" s="122"/>
      <c r="H890" s="122"/>
    </row>
    <row r="891" spans="1:8" ht="28.5" customHeight="1">
      <c r="A891" s="121"/>
      <c r="B891" s="54" t="str">
        <f>IF(A891="","",VLOOKUP(A891,'3-Mapa de Controles'!$M$3:$N$143,2,FALSE))</f>
        <v/>
      </c>
      <c r="C891" s="54" t="str">
        <f>IF(A891="","",VLOOKUP(A891,'3-Mapa de Controles'!$M$3:$P$143,4,FALSE))</f>
        <v/>
      </c>
      <c r="D891" s="54" t="str">
        <f>IF(A891="","",VLOOKUP(A891,'3-Mapa de Controles'!$M$3:$AI$143,23,FALSE))</f>
        <v/>
      </c>
      <c r="E891" s="54" t="str">
        <f>IF(A891="","",VLOOKUP(A891,'3-Mapa de Controles'!$B$3:$D$143,3,FALSE))</f>
        <v/>
      </c>
      <c r="F891" s="56"/>
      <c r="G891" s="122"/>
      <c r="H891" s="122"/>
    </row>
    <row r="892" spans="1:8" ht="28.5" customHeight="1">
      <c r="A892" s="121"/>
      <c r="B892" s="54" t="str">
        <f>IF(A892="","",VLOOKUP(A892,'3-Mapa de Controles'!$M$3:$N$143,2,FALSE))</f>
        <v/>
      </c>
      <c r="C892" s="54" t="str">
        <f>IF(A892="","",VLOOKUP(A892,'3-Mapa de Controles'!$M$3:$P$143,4,FALSE))</f>
        <v/>
      </c>
      <c r="D892" s="54" t="str">
        <f>IF(A892="","",VLOOKUP(A892,'3-Mapa de Controles'!$M$3:$AI$143,23,FALSE))</f>
        <v/>
      </c>
      <c r="E892" s="54" t="str">
        <f>IF(A892="","",VLOOKUP(A892,'3-Mapa de Controles'!$B$3:$D$143,3,FALSE))</f>
        <v/>
      </c>
      <c r="F892" s="56"/>
      <c r="G892" s="122"/>
      <c r="H892" s="122"/>
    </row>
    <row r="893" spans="1:8" ht="28.5" customHeight="1">
      <c r="A893" s="121"/>
      <c r="B893" s="54" t="str">
        <f>IF(A893="","",VLOOKUP(A893,'3-Mapa de Controles'!$M$3:$N$143,2,FALSE))</f>
        <v/>
      </c>
      <c r="C893" s="54" t="str">
        <f>IF(A893="","",VLOOKUP(A893,'3-Mapa de Controles'!$M$3:$P$143,4,FALSE))</f>
        <v/>
      </c>
      <c r="D893" s="54" t="str">
        <f>IF(A893="","",VLOOKUP(A893,'3-Mapa de Controles'!$M$3:$AI$143,23,FALSE))</f>
        <v/>
      </c>
      <c r="E893" s="54" t="str">
        <f>IF(A893="","",VLOOKUP(A893,'3-Mapa de Controles'!$B$3:$D$143,3,FALSE))</f>
        <v/>
      </c>
      <c r="F893" s="56"/>
      <c r="G893" s="122"/>
      <c r="H893" s="122"/>
    </row>
    <row r="894" spans="1:8" ht="28.5" customHeight="1">
      <c r="A894" s="121"/>
      <c r="B894" s="54" t="str">
        <f>IF(A894="","",VLOOKUP(A894,'3-Mapa de Controles'!$M$3:$N$143,2,FALSE))</f>
        <v/>
      </c>
      <c r="C894" s="54" t="str">
        <f>IF(A894="","",VLOOKUP(A894,'3-Mapa de Controles'!$M$3:$P$143,4,FALSE))</f>
        <v/>
      </c>
      <c r="D894" s="54" t="str">
        <f>IF(A894="","",VLOOKUP(A894,'3-Mapa de Controles'!$M$3:$AI$143,23,FALSE))</f>
        <v/>
      </c>
      <c r="E894" s="54" t="str">
        <f>IF(A894="","",VLOOKUP(A894,'3-Mapa de Controles'!$B$3:$D$143,3,FALSE))</f>
        <v/>
      </c>
      <c r="F894" s="56"/>
      <c r="G894" s="122"/>
      <c r="H894" s="122"/>
    </row>
    <row r="895" spans="1:8" ht="28.5" customHeight="1">
      <c r="A895" s="121"/>
      <c r="B895" s="54" t="str">
        <f>IF(A895="","",VLOOKUP(A895,'3-Mapa de Controles'!$M$3:$N$143,2,FALSE))</f>
        <v/>
      </c>
      <c r="C895" s="54" t="str">
        <f>IF(A895="","",VLOOKUP(A895,'3-Mapa de Controles'!$M$3:$P$143,4,FALSE))</f>
        <v/>
      </c>
      <c r="D895" s="54" t="str">
        <f>IF(A895="","",VLOOKUP(A895,'3-Mapa de Controles'!$M$3:$AI$143,23,FALSE))</f>
        <v/>
      </c>
      <c r="E895" s="54" t="str">
        <f>IF(A895="","",VLOOKUP(A895,'3-Mapa de Controles'!$B$3:$D$143,3,FALSE))</f>
        <v/>
      </c>
      <c r="F895" s="56"/>
      <c r="G895" s="122"/>
      <c r="H895" s="122"/>
    </row>
    <row r="896" spans="1:8" ht="28.5" customHeight="1">
      <c r="A896" s="121"/>
      <c r="B896" s="54" t="str">
        <f>IF(A896="","",VLOOKUP(A896,'3-Mapa de Controles'!$M$3:$N$143,2,FALSE))</f>
        <v/>
      </c>
      <c r="C896" s="54" t="str">
        <f>IF(A896="","",VLOOKUP(A896,'3-Mapa de Controles'!$M$3:$P$143,4,FALSE))</f>
        <v/>
      </c>
      <c r="D896" s="54" t="str">
        <f>IF(A896="","",VLOOKUP(A896,'3-Mapa de Controles'!$M$3:$AI$143,23,FALSE))</f>
        <v/>
      </c>
      <c r="E896" s="54" t="str">
        <f>IF(A896="","",VLOOKUP(A896,'3-Mapa de Controles'!$B$3:$D$143,3,FALSE))</f>
        <v/>
      </c>
      <c r="F896" s="56"/>
      <c r="G896" s="122"/>
      <c r="H896" s="122"/>
    </row>
    <row r="897" spans="1:8" ht="28.5" customHeight="1">
      <c r="A897" s="121"/>
      <c r="B897" s="54" t="str">
        <f>IF(A897="","",VLOOKUP(A897,'3-Mapa de Controles'!$M$3:$N$143,2,FALSE))</f>
        <v/>
      </c>
      <c r="C897" s="54" t="str">
        <f>IF(A897="","",VLOOKUP(A897,'3-Mapa de Controles'!$M$3:$P$143,4,FALSE))</f>
        <v/>
      </c>
      <c r="D897" s="54" t="str">
        <f>IF(A897="","",VLOOKUP(A897,'3-Mapa de Controles'!$M$3:$AI$143,23,FALSE))</f>
        <v/>
      </c>
      <c r="E897" s="54" t="str">
        <f>IF(A897="","",VLOOKUP(A897,'3-Mapa de Controles'!$B$3:$D$143,3,FALSE))</f>
        <v/>
      </c>
      <c r="F897" s="56"/>
      <c r="G897" s="122"/>
      <c r="H897" s="122"/>
    </row>
    <row r="898" spans="1:8" ht="28.5" customHeight="1">
      <c r="A898" s="121"/>
      <c r="B898" s="54" t="str">
        <f>IF(A898="","",VLOOKUP(A898,'3-Mapa de Controles'!$M$3:$N$143,2,FALSE))</f>
        <v/>
      </c>
      <c r="C898" s="54" t="str">
        <f>IF(A898="","",VLOOKUP(A898,'3-Mapa de Controles'!$M$3:$P$143,4,FALSE))</f>
        <v/>
      </c>
      <c r="D898" s="54" t="str">
        <f>IF(A898="","",VLOOKUP(A898,'3-Mapa de Controles'!$M$3:$AI$143,23,FALSE))</f>
        <v/>
      </c>
      <c r="E898" s="54" t="str">
        <f>IF(A898="","",VLOOKUP(A898,'3-Mapa de Controles'!$B$3:$D$143,3,FALSE))</f>
        <v/>
      </c>
      <c r="F898" s="56"/>
      <c r="G898" s="122"/>
      <c r="H898" s="122"/>
    </row>
    <row r="899" spans="1:8" ht="28.5" customHeight="1">
      <c r="A899" s="121"/>
      <c r="B899" s="54" t="str">
        <f>IF(A899="","",VLOOKUP(A899,'3-Mapa de Controles'!$M$3:$N$143,2,FALSE))</f>
        <v/>
      </c>
      <c r="C899" s="54" t="str">
        <f>IF(A899="","",VLOOKUP(A899,'3-Mapa de Controles'!$M$3:$P$143,4,FALSE))</f>
        <v/>
      </c>
      <c r="D899" s="54" t="str">
        <f>IF(A899="","",VLOOKUP(A899,'3-Mapa de Controles'!$M$3:$AI$143,23,FALSE))</f>
        <v/>
      </c>
      <c r="E899" s="54" t="str">
        <f>IF(A899="","",VLOOKUP(A899,'3-Mapa de Controles'!$B$3:$D$143,3,FALSE))</f>
        <v/>
      </c>
      <c r="F899" s="56"/>
      <c r="G899" s="122"/>
      <c r="H899" s="122"/>
    </row>
    <row r="900" spans="1:8" ht="28.5" customHeight="1">
      <c r="A900" s="121"/>
      <c r="B900" s="54" t="str">
        <f>IF(A900="","",VLOOKUP(A900,'3-Mapa de Controles'!$M$3:$N$143,2,FALSE))</f>
        <v/>
      </c>
      <c r="C900" s="54" t="str">
        <f>IF(A900="","",VLOOKUP(A900,'3-Mapa de Controles'!$M$3:$P$143,4,FALSE))</f>
        <v/>
      </c>
      <c r="D900" s="54" t="str">
        <f>IF(A900="","",VLOOKUP(A900,'3-Mapa de Controles'!$M$3:$AI$143,23,FALSE))</f>
        <v/>
      </c>
      <c r="E900" s="54" t="str">
        <f>IF(A900="","",VLOOKUP(A900,'3-Mapa de Controles'!$B$3:$D$143,3,FALSE))</f>
        <v/>
      </c>
      <c r="F900" s="56"/>
      <c r="G900" s="122"/>
      <c r="H900" s="122"/>
    </row>
    <row r="901" spans="1:8" ht="28.5" customHeight="1">
      <c r="A901" s="121"/>
      <c r="B901" s="54" t="str">
        <f>IF(A901="","",VLOOKUP(A901,'3-Mapa de Controles'!$M$3:$N$143,2,FALSE))</f>
        <v/>
      </c>
      <c r="C901" s="54" t="str">
        <f>IF(A901="","",VLOOKUP(A901,'3-Mapa de Controles'!$M$3:$P$143,4,FALSE))</f>
        <v/>
      </c>
      <c r="D901" s="54" t="str">
        <f>IF(A901="","",VLOOKUP(A901,'3-Mapa de Controles'!$M$3:$AI$143,23,FALSE))</f>
        <v/>
      </c>
      <c r="E901" s="54" t="str">
        <f>IF(A901="","",VLOOKUP(A901,'3-Mapa de Controles'!$B$3:$D$143,3,FALSE))</f>
        <v/>
      </c>
      <c r="F901" s="56"/>
      <c r="G901" s="122"/>
      <c r="H901" s="122"/>
    </row>
    <row r="902" spans="1:8" ht="28.5" customHeight="1">
      <c r="A902" s="121"/>
      <c r="B902" s="54" t="str">
        <f>IF(A902="","",VLOOKUP(A902,'3-Mapa de Controles'!$M$3:$N$143,2,FALSE))</f>
        <v/>
      </c>
      <c r="C902" s="54" t="str">
        <f>IF(A902="","",VLOOKUP(A902,'3-Mapa de Controles'!$M$3:$P$143,4,FALSE))</f>
        <v/>
      </c>
      <c r="D902" s="54" t="str">
        <f>IF(A902="","",VLOOKUP(A902,'3-Mapa de Controles'!$M$3:$AI$143,23,FALSE))</f>
        <v/>
      </c>
      <c r="E902" s="54" t="str">
        <f>IF(A902="","",VLOOKUP(A902,'3-Mapa de Controles'!$B$3:$D$143,3,FALSE))</f>
        <v/>
      </c>
      <c r="F902" s="56"/>
      <c r="G902" s="122"/>
      <c r="H902" s="122"/>
    </row>
    <row r="903" spans="1:8" ht="28.5" customHeight="1">
      <c r="A903" s="121"/>
      <c r="B903" s="54" t="str">
        <f>IF(A903="","",VLOOKUP(A903,'3-Mapa de Controles'!$M$3:$N$143,2,FALSE))</f>
        <v/>
      </c>
      <c r="C903" s="54" t="str">
        <f>IF(A903="","",VLOOKUP(A903,'3-Mapa de Controles'!$M$3:$P$143,4,FALSE))</f>
        <v/>
      </c>
      <c r="D903" s="54" t="str">
        <f>IF(A903="","",VLOOKUP(A903,'3-Mapa de Controles'!$M$3:$AI$143,23,FALSE))</f>
        <v/>
      </c>
      <c r="E903" s="54" t="str">
        <f>IF(A903="","",VLOOKUP(A903,'3-Mapa de Controles'!$B$3:$D$143,3,FALSE))</f>
        <v/>
      </c>
      <c r="F903" s="56"/>
      <c r="G903" s="122"/>
      <c r="H903" s="122"/>
    </row>
    <row r="904" spans="1:8" ht="28.5" customHeight="1">
      <c r="A904" s="121"/>
      <c r="B904" s="54" t="str">
        <f>IF(A904="","",VLOOKUP(A904,'3-Mapa de Controles'!$M$3:$N$143,2,FALSE))</f>
        <v/>
      </c>
      <c r="C904" s="54" t="str">
        <f>IF(A904="","",VLOOKUP(A904,'3-Mapa de Controles'!$M$3:$P$143,4,FALSE))</f>
        <v/>
      </c>
      <c r="D904" s="54" t="str">
        <f>IF(A904="","",VLOOKUP(A904,'3-Mapa de Controles'!$M$3:$AI$143,23,FALSE))</f>
        <v/>
      </c>
      <c r="E904" s="54" t="str">
        <f>IF(A904="","",VLOOKUP(A904,'3-Mapa de Controles'!$B$3:$D$143,3,FALSE))</f>
        <v/>
      </c>
      <c r="F904" s="56"/>
      <c r="G904" s="122"/>
      <c r="H904" s="122"/>
    </row>
    <row r="905" spans="1:8" ht="28.5" customHeight="1">
      <c r="A905" s="121"/>
      <c r="B905" s="54" t="str">
        <f>IF(A905="","",VLOOKUP(A905,'3-Mapa de Controles'!$M$3:$N$143,2,FALSE))</f>
        <v/>
      </c>
      <c r="C905" s="54" t="str">
        <f>IF(A905="","",VLOOKUP(A905,'3-Mapa de Controles'!$M$3:$P$143,4,FALSE))</f>
        <v/>
      </c>
      <c r="D905" s="54" t="str">
        <f>IF(A905="","",VLOOKUP(A905,'3-Mapa de Controles'!$M$3:$AI$143,23,FALSE))</f>
        <v/>
      </c>
      <c r="E905" s="54" t="str">
        <f>IF(A905="","",VLOOKUP(A905,'3-Mapa de Controles'!$B$3:$D$143,3,FALSE))</f>
        <v/>
      </c>
      <c r="F905" s="56"/>
      <c r="G905" s="122"/>
      <c r="H905" s="122"/>
    </row>
    <row r="906" spans="1:8" ht="28.5" customHeight="1">
      <c r="A906" s="121"/>
      <c r="B906" s="54" t="str">
        <f>IF(A906="","",VLOOKUP(A906,'3-Mapa de Controles'!$M$3:$N$143,2,FALSE))</f>
        <v/>
      </c>
      <c r="C906" s="54" t="str">
        <f>IF(A906="","",VLOOKUP(A906,'3-Mapa de Controles'!$M$3:$P$143,4,FALSE))</f>
        <v/>
      </c>
      <c r="D906" s="54" t="str">
        <f>IF(A906="","",VLOOKUP(A906,'3-Mapa de Controles'!$M$3:$AI$143,23,FALSE))</f>
        <v/>
      </c>
      <c r="E906" s="54" t="str">
        <f>IF(A906="","",VLOOKUP(A906,'3-Mapa de Controles'!$B$3:$D$143,3,FALSE))</f>
        <v/>
      </c>
      <c r="F906" s="56"/>
      <c r="G906" s="122"/>
      <c r="H906" s="122"/>
    </row>
    <row r="907" spans="1:8" ht="28.5" customHeight="1">
      <c r="A907" s="121"/>
      <c r="B907" s="54" t="str">
        <f>IF(A907="","",VLOOKUP(A907,'3-Mapa de Controles'!$M$3:$N$143,2,FALSE))</f>
        <v/>
      </c>
      <c r="C907" s="54" t="str">
        <f>IF(A907="","",VLOOKUP(A907,'3-Mapa de Controles'!$M$3:$P$143,4,FALSE))</f>
        <v/>
      </c>
      <c r="D907" s="54" t="str">
        <f>IF(A907="","",VLOOKUP(A907,'3-Mapa de Controles'!$M$3:$AI$143,23,FALSE))</f>
        <v/>
      </c>
      <c r="E907" s="54" t="str">
        <f>IF(A907="","",VLOOKUP(A907,'3-Mapa de Controles'!$B$3:$D$143,3,FALSE))</f>
        <v/>
      </c>
      <c r="F907" s="56"/>
      <c r="G907" s="122"/>
      <c r="H907" s="122"/>
    </row>
    <row r="908" spans="1:8" ht="28.5" customHeight="1">
      <c r="A908" s="121"/>
      <c r="B908" s="54" t="str">
        <f>IF(A908="","",VLOOKUP(A908,'3-Mapa de Controles'!$M$3:$N$143,2,FALSE))</f>
        <v/>
      </c>
      <c r="C908" s="54" t="str">
        <f>IF(A908="","",VLOOKUP(A908,'3-Mapa de Controles'!$M$3:$P$143,4,FALSE))</f>
        <v/>
      </c>
      <c r="D908" s="54" t="str">
        <f>IF(A908="","",VLOOKUP(A908,'3-Mapa de Controles'!$M$3:$AI$143,23,FALSE))</f>
        <v/>
      </c>
      <c r="E908" s="54" t="str">
        <f>IF(A908="","",VLOOKUP(A908,'3-Mapa de Controles'!$B$3:$D$143,3,FALSE))</f>
        <v/>
      </c>
      <c r="F908" s="56"/>
      <c r="G908" s="122"/>
      <c r="H908" s="122"/>
    </row>
    <row r="909" spans="1:8" ht="28.5" customHeight="1">
      <c r="A909" s="121"/>
      <c r="B909" s="54" t="str">
        <f>IF(A909="","",VLOOKUP(A909,'3-Mapa de Controles'!$M$3:$N$143,2,FALSE))</f>
        <v/>
      </c>
      <c r="C909" s="54" t="str">
        <f>IF(A909="","",VLOOKUP(A909,'3-Mapa de Controles'!$M$3:$P$143,4,FALSE))</f>
        <v/>
      </c>
      <c r="D909" s="54" t="str">
        <f>IF(A909="","",VLOOKUP(A909,'3-Mapa de Controles'!$M$3:$AI$143,23,FALSE))</f>
        <v/>
      </c>
      <c r="E909" s="54" t="str">
        <f>IF(A909="","",VLOOKUP(A909,'3-Mapa de Controles'!$B$3:$D$143,3,FALSE))</f>
        <v/>
      </c>
      <c r="F909" s="56"/>
      <c r="G909" s="122"/>
      <c r="H909" s="122"/>
    </row>
    <row r="910" spans="1:8" ht="28.5" customHeight="1">
      <c r="A910" s="121"/>
      <c r="B910" s="54" t="str">
        <f>IF(A910="","",VLOOKUP(A910,'3-Mapa de Controles'!$M$3:$N$143,2,FALSE))</f>
        <v/>
      </c>
      <c r="C910" s="54" t="str">
        <f>IF(A910="","",VLOOKUP(A910,'3-Mapa de Controles'!$M$3:$P$143,4,FALSE))</f>
        <v/>
      </c>
      <c r="D910" s="54" t="str">
        <f>IF(A910="","",VLOOKUP(A910,'3-Mapa de Controles'!$M$3:$AI$143,23,FALSE))</f>
        <v/>
      </c>
      <c r="E910" s="54" t="str">
        <f>IF(A910="","",VLOOKUP(A910,'3-Mapa de Controles'!$B$3:$D$143,3,FALSE))</f>
        <v/>
      </c>
      <c r="F910" s="56"/>
      <c r="G910" s="122"/>
      <c r="H910" s="122"/>
    </row>
    <row r="911" spans="1:8" ht="28.5" customHeight="1">
      <c r="A911" s="121"/>
      <c r="B911" s="54" t="str">
        <f>IF(A911="","",VLOOKUP(A911,'3-Mapa de Controles'!$M$3:$N$143,2,FALSE))</f>
        <v/>
      </c>
      <c r="C911" s="54" t="str">
        <f>IF(A911="","",VLOOKUP(A911,'3-Mapa de Controles'!$M$3:$P$143,4,FALSE))</f>
        <v/>
      </c>
      <c r="D911" s="54" t="str">
        <f>IF(A911="","",VLOOKUP(A911,'3-Mapa de Controles'!$M$3:$AI$143,23,FALSE))</f>
        <v/>
      </c>
      <c r="E911" s="54" t="str">
        <f>IF(A911="","",VLOOKUP(A911,'3-Mapa de Controles'!$B$3:$D$143,3,FALSE))</f>
        <v/>
      </c>
      <c r="F911" s="56"/>
      <c r="G911" s="122"/>
      <c r="H911" s="122"/>
    </row>
    <row r="912" spans="1:8" ht="28.5" customHeight="1">
      <c r="A912" s="121"/>
      <c r="B912" s="54" t="str">
        <f>IF(A912="","",VLOOKUP(A912,'3-Mapa de Controles'!$M$3:$N$143,2,FALSE))</f>
        <v/>
      </c>
      <c r="C912" s="54" t="str">
        <f>IF(A912="","",VLOOKUP(A912,'3-Mapa de Controles'!$M$3:$P$143,4,FALSE))</f>
        <v/>
      </c>
      <c r="D912" s="54" t="str">
        <f>IF(A912="","",VLOOKUP(A912,'3-Mapa de Controles'!$M$3:$AI$143,23,FALSE))</f>
        <v/>
      </c>
      <c r="E912" s="54" t="str">
        <f>IF(A912="","",VLOOKUP(A912,'3-Mapa de Controles'!$B$3:$D$143,3,FALSE))</f>
        <v/>
      </c>
      <c r="F912" s="56"/>
      <c r="G912" s="122"/>
      <c r="H912" s="122"/>
    </row>
    <row r="913" spans="1:8" ht="28.5" customHeight="1">
      <c r="A913" s="121"/>
      <c r="B913" s="54" t="str">
        <f>IF(A913="","",VLOOKUP(A913,'3-Mapa de Controles'!$M$3:$N$143,2,FALSE))</f>
        <v/>
      </c>
      <c r="C913" s="54" t="str">
        <f>IF(A913="","",VLOOKUP(A913,'3-Mapa de Controles'!$M$3:$P$143,4,FALSE))</f>
        <v/>
      </c>
      <c r="D913" s="54" t="str">
        <f>IF(A913="","",VLOOKUP(A913,'3-Mapa de Controles'!$M$3:$AI$143,23,FALSE))</f>
        <v/>
      </c>
      <c r="E913" s="54" t="str">
        <f>IF(A913="","",VLOOKUP(A913,'3-Mapa de Controles'!$B$3:$D$143,3,FALSE))</f>
        <v/>
      </c>
      <c r="F913" s="56"/>
      <c r="G913" s="122"/>
      <c r="H913" s="122"/>
    </row>
    <row r="914" spans="1:8" ht="28.5" customHeight="1">
      <c r="A914" s="121"/>
      <c r="B914" s="54" t="str">
        <f>IF(A914="","",VLOOKUP(A914,'3-Mapa de Controles'!$M$3:$N$143,2,FALSE))</f>
        <v/>
      </c>
      <c r="C914" s="54" t="str">
        <f>IF(A914="","",VLOOKUP(A914,'3-Mapa de Controles'!$M$3:$P$143,4,FALSE))</f>
        <v/>
      </c>
      <c r="D914" s="54" t="str">
        <f>IF(A914="","",VLOOKUP(A914,'3-Mapa de Controles'!$M$3:$AI$143,23,FALSE))</f>
        <v/>
      </c>
      <c r="E914" s="54" t="str">
        <f>IF(A914="","",VLOOKUP(A914,'3-Mapa de Controles'!$B$3:$D$143,3,FALSE))</f>
        <v/>
      </c>
      <c r="F914" s="56"/>
      <c r="G914" s="122"/>
      <c r="H914" s="122"/>
    </row>
    <row r="915" spans="1:8" ht="28.5" customHeight="1">
      <c r="A915" s="121"/>
      <c r="B915" s="54" t="str">
        <f>IF(A915="","",VLOOKUP(A915,'3-Mapa de Controles'!$M$3:$N$143,2,FALSE))</f>
        <v/>
      </c>
      <c r="C915" s="54" t="str">
        <f>IF(A915="","",VLOOKUP(A915,'3-Mapa de Controles'!$M$3:$P$143,4,FALSE))</f>
        <v/>
      </c>
      <c r="D915" s="54" t="str">
        <f>IF(A915="","",VLOOKUP(A915,'3-Mapa de Controles'!$M$3:$AI$143,23,FALSE))</f>
        <v/>
      </c>
      <c r="E915" s="54" t="str">
        <f>IF(A915="","",VLOOKUP(A915,'3-Mapa de Controles'!$B$3:$D$143,3,FALSE))</f>
        <v/>
      </c>
      <c r="F915" s="56"/>
      <c r="G915" s="122"/>
      <c r="H915" s="122"/>
    </row>
    <row r="916" spans="1:8" ht="28.5" customHeight="1">
      <c r="A916" s="121"/>
      <c r="B916" s="54" t="str">
        <f>IF(A916="","",VLOOKUP(A916,'3-Mapa de Controles'!$M$3:$N$143,2,FALSE))</f>
        <v/>
      </c>
      <c r="C916" s="54" t="str">
        <f>IF(A916="","",VLOOKUP(A916,'3-Mapa de Controles'!$M$3:$P$143,4,FALSE))</f>
        <v/>
      </c>
      <c r="D916" s="54" t="str">
        <f>IF(A916="","",VLOOKUP(A916,'3-Mapa de Controles'!$M$3:$AI$143,23,FALSE))</f>
        <v/>
      </c>
      <c r="E916" s="54" t="str">
        <f>IF(A916="","",VLOOKUP(A916,'3-Mapa de Controles'!$B$3:$D$143,3,FALSE))</f>
        <v/>
      </c>
      <c r="F916" s="56"/>
      <c r="G916" s="122"/>
      <c r="H916" s="122"/>
    </row>
    <row r="917" spans="1:8" ht="28.5" customHeight="1">
      <c r="A917" s="121"/>
      <c r="B917" s="54" t="str">
        <f>IF(A917="","",VLOOKUP(A917,'3-Mapa de Controles'!$M$3:$N$143,2,FALSE))</f>
        <v/>
      </c>
      <c r="C917" s="54" t="str">
        <f>IF(A917="","",VLOOKUP(A917,'3-Mapa de Controles'!$M$3:$P$143,4,FALSE))</f>
        <v/>
      </c>
      <c r="D917" s="54" t="str">
        <f>IF(A917="","",VLOOKUP(A917,'3-Mapa de Controles'!$M$3:$AI$143,23,FALSE))</f>
        <v/>
      </c>
      <c r="E917" s="54" t="str">
        <f>IF(A917="","",VLOOKUP(A917,'3-Mapa de Controles'!$B$3:$D$143,3,FALSE))</f>
        <v/>
      </c>
      <c r="F917" s="56"/>
      <c r="G917" s="122"/>
      <c r="H917" s="122"/>
    </row>
    <row r="918" spans="1:8" ht="28.5" customHeight="1">
      <c r="A918" s="121"/>
      <c r="B918" s="54" t="str">
        <f>IF(A918="","",VLOOKUP(A918,'3-Mapa de Controles'!$M$3:$N$143,2,FALSE))</f>
        <v/>
      </c>
      <c r="C918" s="54" t="str">
        <f>IF(A918="","",VLOOKUP(A918,'3-Mapa de Controles'!$M$3:$P$143,4,FALSE))</f>
        <v/>
      </c>
      <c r="D918" s="54" t="str">
        <f>IF(A918="","",VLOOKUP(A918,'3-Mapa de Controles'!$M$3:$AI$143,23,FALSE))</f>
        <v/>
      </c>
      <c r="E918" s="54" t="str">
        <f>IF(A918="","",VLOOKUP(A918,'3-Mapa de Controles'!$B$3:$D$143,3,FALSE))</f>
        <v/>
      </c>
      <c r="F918" s="56"/>
      <c r="G918" s="122"/>
      <c r="H918" s="122"/>
    </row>
    <row r="919" spans="1:8" ht="28.5" customHeight="1">
      <c r="A919" s="121"/>
      <c r="B919" s="54" t="str">
        <f>IF(A919="","",VLOOKUP(A919,'3-Mapa de Controles'!$M$3:$N$143,2,FALSE))</f>
        <v/>
      </c>
      <c r="C919" s="54" t="str">
        <f>IF(A919="","",VLOOKUP(A919,'3-Mapa de Controles'!$M$3:$P$143,4,FALSE))</f>
        <v/>
      </c>
      <c r="D919" s="54" t="str">
        <f>IF(A919="","",VLOOKUP(A919,'3-Mapa de Controles'!$M$3:$AI$143,23,FALSE))</f>
        <v/>
      </c>
      <c r="E919" s="54" t="str">
        <f>IF(A919="","",VLOOKUP(A919,'3-Mapa de Controles'!$B$3:$D$143,3,FALSE))</f>
        <v/>
      </c>
      <c r="F919" s="56"/>
      <c r="G919" s="122"/>
      <c r="H919" s="122"/>
    </row>
    <row r="920" spans="1:8" ht="28.5" customHeight="1">
      <c r="A920" s="121"/>
      <c r="B920" s="54" t="str">
        <f>IF(A920="","",VLOOKUP(A920,'3-Mapa de Controles'!$M$3:$N$143,2,FALSE))</f>
        <v/>
      </c>
      <c r="C920" s="54" t="str">
        <f>IF(A920="","",VLOOKUP(A920,'3-Mapa de Controles'!$M$3:$P$143,4,FALSE))</f>
        <v/>
      </c>
      <c r="D920" s="54" t="str">
        <f>IF(A920="","",VLOOKUP(A920,'3-Mapa de Controles'!$M$3:$AI$143,23,FALSE))</f>
        <v/>
      </c>
      <c r="E920" s="54" t="str">
        <f>IF(A920="","",VLOOKUP(A920,'3-Mapa de Controles'!$B$3:$D$143,3,FALSE))</f>
        <v/>
      </c>
      <c r="F920" s="56"/>
      <c r="G920" s="122"/>
      <c r="H920" s="122"/>
    </row>
    <row r="921" spans="1:8" ht="28.5" customHeight="1">
      <c r="A921" s="121"/>
      <c r="B921" s="54" t="str">
        <f>IF(A921="","",VLOOKUP(A921,'3-Mapa de Controles'!$M$3:$N$143,2,FALSE))</f>
        <v/>
      </c>
      <c r="C921" s="54" t="str">
        <f>IF(A921="","",VLOOKUP(A921,'3-Mapa de Controles'!$M$3:$P$143,4,FALSE))</f>
        <v/>
      </c>
      <c r="D921" s="54" t="str">
        <f>IF(A921="","",VLOOKUP(A921,'3-Mapa de Controles'!$M$3:$AI$143,23,FALSE))</f>
        <v/>
      </c>
      <c r="E921" s="54" t="str">
        <f>IF(A921="","",VLOOKUP(A921,'3-Mapa de Controles'!$B$3:$D$143,3,FALSE))</f>
        <v/>
      </c>
      <c r="F921" s="56"/>
      <c r="G921" s="122"/>
      <c r="H921" s="122"/>
    </row>
    <row r="922" spans="1:8" ht="28.5" customHeight="1">
      <c r="A922" s="121"/>
      <c r="B922" s="54" t="str">
        <f>IF(A922="","",VLOOKUP(A922,'3-Mapa de Controles'!$M$3:$N$143,2,FALSE))</f>
        <v/>
      </c>
      <c r="C922" s="54" t="str">
        <f>IF(A922="","",VLOOKUP(A922,'3-Mapa de Controles'!$M$3:$P$143,4,FALSE))</f>
        <v/>
      </c>
      <c r="D922" s="54" t="str">
        <f>IF(A922="","",VLOOKUP(A922,'3-Mapa de Controles'!$M$3:$AI$143,23,FALSE))</f>
        <v/>
      </c>
      <c r="E922" s="54" t="str">
        <f>IF(A922="","",VLOOKUP(A922,'3-Mapa de Controles'!$B$3:$D$143,3,FALSE))</f>
        <v/>
      </c>
      <c r="F922" s="56"/>
      <c r="G922" s="122"/>
      <c r="H922" s="122"/>
    </row>
    <row r="923" spans="1:8" ht="28.5" customHeight="1">
      <c r="A923" s="121"/>
      <c r="B923" s="54" t="str">
        <f>IF(A923="","",VLOOKUP(A923,'3-Mapa de Controles'!$M$3:$N$143,2,FALSE))</f>
        <v/>
      </c>
      <c r="C923" s="54" t="str">
        <f>IF(A923="","",VLOOKUP(A923,'3-Mapa de Controles'!$M$3:$P$143,4,FALSE))</f>
        <v/>
      </c>
      <c r="D923" s="54" t="str">
        <f>IF(A923="","",VLOOKUP(A923,'3-Mapa de Controles'!$M$3:$AI$143,23,FALSE))</f>
        <v/>
      </c>
      <c r="E923" s="54" t="str">
        <f>IF(A923="","",VLOOKUP(A923,'3-Mapa de Controles'!$B$3:$D$143,3,FALSE))</f>
        <v/>
      </c>
      <c r="F923" s="56"/>
      <c r="G923" s="122"/>
      <c r="H923" s="122"/>
    </row>
    <row r="924" spans="1:8" ht="28.5" customHeight="1">
      <c r="A924" s="121"/>
      <c r="B924" s="54" t="str">
        <f>IF(A924="","",VLOOKUP(A924,'3-Mapa de Controles'!$M$3:$N$143,2,FALSE))</f>
        <v/>
      </c>
      <c r="C924" s="54" t="str">
        <f>IF(A924="","",VLOOKUP(A924,'3-Mapa de Controles'!$M$3:$P$143,4,FALSE))</f>
        <v/>
      </c>
      <c r="D924" s="54" t="str">
        <f>IF(A924="","",VLOOKUP(A924,'3-Mapa de Controles'!$M$3:$AI$143,23,FALSE))</f>
        <v/>
      </c>
      <c r="E924" s="54" t="str">
        <f>IF(A924="","",VLOOKUP(A924,'3-Mapa de Controles'!$B$3:$D$143,3,FALSE))</f>
        <v/>
      </c>
      <c r="F924" s="56"/>
      <c r="G924" s="122"/>
      <c r="H924" s="122"/>
    </row>
    <row r="925" spans="1:8" ht="28.5" customHeight="1">
      <c r="A925" s="121"/>
      <c r="B925" s="54" t="str">
        <f>IF(A925="","",VLOOKUP(A925,'3-Mapa de Controles'!$M$3:$N$143,2,FALSE))</f>
        <v/>
      </c>
      <c r="C925" s="54" t="str">
        <f>IF(A925="","",VLOOKUP(A925,'3-Mapa de Controles'!$M$3:$P$143,4,FALSE))</f>
        <v/>
      </c>
      <c r="D925" s="54" t="str">
        <f>IF(A925="","",VLOOKUP(A925,'3-Mapa de Controles'!$M$3:$AI$143,23,FALSE))</f>
        <v/>
      </c>
      <c r="E925" s="54" t="str">
        <f>IF(A925="","",VLOOKUP(A925,'3-Mapa de Controles'!$B$3:$D$143,3,FALSE))</f>
        <v/>
      </c>
      <c r="F925" s="56"/>
      <c r="G925" s="122"/>
      <c r="H925" s="122"/>
    </row>
    <row r="926" spans="1:8" ht="28.5" customHeight="1">
      <c r="A926" s="121"/>
      <c r="B926" s="54" t="str">
        <f>IF(A926="","",VLOOKUP(A926,'3-Mapa de Controles'!$M$3:$N$143,2,FALSE))</f>
        <v/>
      </c>
      <c r="C926" s="54" t="str">
        <f>IF(A926="","",VLOOKUP(A926,'3-Mapa de Controles'!$M$3:$P$143,4,FALSE))</f>
        <v/>
      </c>
      <c r="D926" s="54" t="str">
        <f>IF(A926="","",VLOOKUP(A926,'3-Mapa de Controles'!$M$3:$AI$143,23,FALSE))</f>
        <v/>
      </c>
      <c r="E926" s="54" t="str">
        <f>IF(A926="","",VLOOKUP(A926,'3-Mapa de Controles'!$B$3:$D$143,3,FALSE))</f>
        <v/>
      </c>
      <c r="F926" s="56"/>
      <c r="G926" s="122"/>
      <c r="H926" s="122"/>
    </row>
    <row r="927" spans="1:8" ht="28.5" customHeight="1">
      <c r="A927" s="121"/>
      <c r="B927" s="54" t="str">
        <f>IF(A927="","",VLOOKUP(A927,'3-Mapa de Controles'!$M$3:$N$143,2,FALSE))</f>
        <v/>
      </c>
      <c r="C927" s="54" t="str">
        <f>IF(A927="","",VLOOKUP(A927,'3-Mapa de Controles'!$M$3:$P$143,4,FALSE))</f>
        <v/>
      </c>
      <c r="D927" s="54" t="str">
        <f>IF(A927="","",VLOOKUP(A927,'3-Mapa de Controles'!$M$3:$AI$143,23,FALSE))</f>
        <v/>
      </c>
      <c r="E927" s="54" t="str">
        <f>IF(A927="","",VLOOKUP(A927,'3-Mapa de Controles'!$B$3:$D$143,3,FALSE))</f>
        <v/>
      </c>
      <c r="F927" s="56"/>
      <c r="G927" s="122"/>
      <c r="H927" s="122"/>
    </row>
    <row r="928" spans="1:8" ht="28.5" customHeight="1">
      <c r="A928" s="121"/>
      <c r="B928" s="54" t="str">
        <f>IF(A928="","",VLOOKUP(A928,'3-Mapa de Controles'!$M$3:$N$143,2,FALSE))</f>
        <v/>
      </c>
      <c r="C928" s="54" t="str">
        <f>IF(A928="","",VLOOKUP(A928,'3-Mapa de Controles'!$M$3:$P$143,4,FALSE))</f>
        <v/>
      </c>
      <c r="D928" s="54" t="str">
        <f>IF(A928="","",VLOOKUP(A928,'3-Mapa de Controles'!$M$3:$AI$143,23,FALSE))</f>
        <v/>
      </c>
      <c r="E928" s="54" t="str">
        <f>IF(A928="","",VLOOKUP(A928,'3-Mapa de Controles'!$B$3:$D$143,3,FALSE))</f>
        <v/>
      </c>
      <c r="F928" s="56"/>
      <c r="G928" s="122"/>
      <c r="H928" s="122"/>
    </row>
    <row r="929" spans="1:8" ht="28.5" customHeight="1">
      <c r="A929" s="121"/>
      <c r="B929" s="54" t="str">
        <f>IF(A929="","",VLOOKUP(A929,'3-Mapa de Controles'!$M$3:$N$143,2,FALSE))</f>
        <v/>
      </c>
      <c r="C929" s="54" t="str">
        <f>IF(A929="","",VLOOKUP(A929,'3-Mapa de Controles'!$M$3:$P$143,4,FALSE))</f>
        <v/>
      </c>
      <c r="D929" s="54" t="str">
        <f>IF(A929="","",VLOOKUP(A929,'3-Mapa de Controles'!$M$3:$AI$143,23,FALSE))</f>
        <v/>
      </c>
      <c r="E929" s="54" t="str">
        <f>IF(A929="","",VLOOKUP(A929,'3-Mapa de Controles'!$B$3:$D$143,3,FALSE))</f>
        <v/>
      </c>
      <c r="F929" s="56"/>
      <c r="G929" s="122"/>
      <c r="H929" s="122"/>
    </row>
    <row r="930" spans="1:8" ht="28.5" customHeight="1">
      <c r="A930" s="121"/>
      <c r="B930" s="54" t="str">
        <f>IF(A930="","",VLOOKUP(A930,'3-Mapa de Controles'!$M$3:$N$143,2,FALSE))</f>
        <v/>
      </c>
      <c r="C930" s="54" t="str">
        <f>IF(A930="","",VLOOKUP(A930,'3-Mapa de Controles'!$M$3:$P$143,4,FALSE))</f>
        <v/>
      </c>
      <c r="D930" s="54" t="str">
        <f>IF(A930="","",VLOOKUP(A930,'3-Mapa de Controles'!$M$3:$AI$143,23,FALSE))</f>
        <v/>
      </c>
      <c r="E930" s="54" t="str">
        <f>IF(A930="","",VLOOKUP(A930,'3-Mapa de Controles'!$B$3:$D$143,3,FALSE))</f>
        <v/>
      </c>
      <c r="F930" s="56"/>
      <c r="G930" s="122"/>
      <c r="H930" s="122"/>
    </row>
    <row r="931" spans="1:8" ht="28.5" customHeight="1">
      <c r="A931" s="121"/>
      <c r="B931" s="54" t="str">
        <f>IF(A931="","",VLOOKUP(A931,'3-Mapa de Controles'!$M$3:$N$143,2,FALSE))</f>
        <v/>
      </c>
      <c r="C931" s="54" t="str">
        <f>IF(A931="","",VLOOKUP(A931,'3-Mapa de Controles'!$M$3:$P$143,4,FALSE))</f>
        <v/>
      </c>
      <c r="D931" s="54" t="str">
        <f>IF(A931="","",VLOOKUP(A931,'3-Mapa de Controles'!$M$3:$AI$143,23,FALSE))</f>
        <v/>
      </c>
      <c r="E931" s="54" t="str">
        <f>IF(A931="","",VLOOKUP(A931,'3-Mapa de Controles'!$B$3:$D$143,3,FALSE))</f>
        <v/>
      </c>
      <c r="F931" s="56"/>
      <c r="G931" s="122"/>
      <c r="H931" s="122"/>
    </row>
    <row r="932" spans="1:8" ht="28.5" customHeight="1">
      <c r="A932" s="121"/>
      <c r="B932" s="54" t="str">
        <f>IF(A932="","",VLOOKUP(A932,'3-Mapa de Controles'!$M$3:$N$143,2,FALSE))</f>
        <v/>
      </c>
      <c r="C932" s="54" t="str">
        <f>IF(A932="","",VLOOKUP(A932,'3-Mapa de Controles'!$M$3:$P$143,4,FALSE))</f>
        <v/>
      </c>
      <c r="D932" s="54" t="str">
        <f>IF(A932="","",VLOOKUP(A932,'3-Mapa de Controles'!$M$3:$AI$143,23,FALSE))</f>
        <v/>
      </c>
      <c r="E932" s="54" t="str">
        <f>IF(A932="","",VLOOKUP(A932,'3-Mapa de Controles'!$B$3:$D$143,3,FALSE))</f>
        <v/>
      </c>
      <c r="F932" s="56"/>
      <c r="G932" s="122"/>
      <c r="H932" s="122"/>
    </row>
    <row r="933" spans="1:8" ht="28.5" customHeight="1">
      <c r="A933" s="121"/>
      <c r="B933" s="54" t="str">
        <f>IF(A933="","",VLOOKUP(A933,'3-Mapa de Controles'!$M$3:$N$143,2,FALSE))</f>
        <v/>
      </c>
      <c r="C933" s="54" t="str">
        <f>IF(A933="","",VLOOKUP(A933,'3-Mapa de Controles'!$M$3:$P$143,4,FALSE))</f>
        <v/>
      </c>
      <c r="D933" s="54" t="str">
        <f>IF(A933="","",VLOOKUP(A933,'3-Mapa de Controles'!$M$3:$AI$143,23,FALSE))</f>
        <v/>
      </c>
      <c r="E933" s="54" t="str">
        <f>IF(A933="","",VLOOKUP(A933,'3-Mapa de Controles'!$B$3:$D$143,3,FALSE))</f>
        <v/>
      </c>
      <c r="F933" s="56"/>
      <c r="G933" s="122"/>
      <c r="H933" s="122"/>
    </row>
    <row r="934" spans="1:8" ht="28.5" customHeight="1">
      <c r="A934" s="121"/>
      <c r="B934" s="54" t="str">
        <f>IF(A934="","",VLOOKUP(A934,'3-Mapa de Controles'!$M$3:$N$143,2,FALSE))</f>
        <v/>
      </c>
      <c r="C934" s="54" t="str">
        <f>IF(A934="","",VLOOKUP(A934,'3-Mapa de Controles'!$M$3:$P$143,4,FALSE))</f>
        <v/>
      </c>
      <c r="D934" s="54" t="str">
        <f>IF(A934="","",VLOOKUP(A934,'3-Mapa de Controles'!$M$3:$AI$143,23,FALSE))</f>
        <v/>
      </c>
      <c r="E934" s="54" t="str">
        <f>IF(A934="","",VLOOKUP(A934,'3-Mapa de Controles'!$B$3:$D$143,3,FALSE))</f>
        <v/>
      </c>
      <c r="F934" s="56"/>
      <c r="G934" s="122"/>
      <c r="H934" s="122"/>
    </row>
    <row r="935" spans="1:8" ht="28.5" customHeight="1">
      <c r="A935" s="121"/>
      <c r="B935" s="54" t="str">
        <f>IF(A935="","",VLOOKUP(A935,'3-Mapa de Controles'!$M$3:$N$143,2,FALSE))</f>
        <v/>
      </c>
      <c r="C935" s="54" t="str">
        <f>IF(A935="","",VLOOKUP(A935,'3-Mapa de Controles'!$M$3:$P$143,4,FALSE))</f>
        <v/>
      </c>
      <c r="D935" s="54" t="str">
        <f>IF(A935="","",VLOOKUP(A935,'3-Mapa de Controles'!$M$3:$AI$143,23,FALSE))</f>
        <v/>
      </c>
      <c r="E935" s="54" t="str">
        <f>IF(A935="","",VLOOKUP(A935,'3-Mapa de Controles'!$B$3:$D$143,3,FALSE))</f>
        <v/>
      </c>
      <c r="F935" s="56"/>
      <c r="G935" s="122"/>
      <c r="H935" s="122"/>
    </row>
    <row r="936" spans="1:8" ht="28.5" customHeight="1">
      <c r="A936" s="121"/>
      <c r="B936" s="54" t="str">
        <f>IF(A936="","",VLOOKUP(A936,'3-Mapa de Controles'!$M$3:$N$143,2,FALSE))</f>
        <v/>
      </c>
      <c r="C936" s="54" t="str">
        <f>IF(A936="","",VLOOKUP(A936,'3-Mapa de Controles'!$M$3:$P$143,4,FALSE))</f>
        <v/>
      </c>
      <c r="D936" s="54" t="str">
        <f>IF(A936="","",VLOOKUP(A936,'3-Mapa de Controles'!$M$3:$AI$143,23,FALSE))</f>
        <v/>
      </c>
      <c r="E936" s="54" t="str">
        <f>IF(A936="","",VLOOKUP(A936,'3-Mapa de Controles'!$B$3:$D$143,3,FALSE))</f>
        <v/>
      </c>
      <c r="F936" s="56"/>
      <c r="G936" s="122"/>
      <c r="H936" s="122"/>
    </row>
    <row r="937" spans="1:8" ht="28.5" customHeight="1">
      <c r="A937" s="121"/>
      <c r="B937" s="54" t="str">
        <f>IF(A937="","",VLOOKUP(A937,'3-Mapa de Controles'!$M$3:$N$143,2,FALSE))</f>
        <v/>
      </c>
      <c r="C937" s="54" t="str">
        <f>IF(A937="","",VLOOKUP(A937,'3-Mapa de Controles'!$M$3:$P$143,4,FALSE))</f>
        <v/>
      </c>
      <c r="D937" s="54" t="str">
        <f>IF(A937="","",VLOOKUP(A937,'3-Mapa de Controles'!$M$3:$AI$143,23,FALSE))</f>
        <v/>
      </c>
      <c r="E937" s="54" t="str">
        <f>IF(A937="","",VLOOKUP(A937,'3-Mapa de Controles'!$B$3:$D$143,3,FALSE))</f>
        <v/>
      </c>
      <c r="F937" s="56"/>
      <c r="G937" s="122"/>
      <c r="H937" s="122"/>
    </row>
    <row r="938" spans="1:8" ht="28.5" customHeight="1">
      <c r="A938" s="121"/>
      <c r="B938" s="54" t="str">
        <f>IF(A938="","",VLOOKUP(A938,'3-Mapa de Controles'!$M$3:$N$143,2,FALSE))</f>
        <v/>
      </c>
      <c r="C938" s="54" t="str">
        <f>IF(A938="","",VLOOKUP(A938,'3-Mapa de Controles'!$M$3:$P$143,4,FALSE))</f>
        <v/>
      </c>
      <c r="D938" s="54" t="str">
        <f>IF(A938="","",VLOOKUP(A938,'3-Mapa de Controles'!$M$3:$AI$143,23,FALSE))</f>
        <v/>
      </c>
      <c r="E938" s="54" t="str">
        <f>IF(A938="","",VLOOKUP(A938,'3-Mapa de Controles'!$B$3:$D$143,3,FALSE))</f>
        <v/>
      </c>
      <c r="F938" s="56"/>
      <c r="G938" s="122"/>
      <c r="H938" s="122"/>
    </row>
    <row r="939" spans="1:8" ht="28.5" customHeight="1">
      <c r="A939" s="121"/>
      <c r="B939" s="54" t="str">
        <f>IF(A939="","",VLOOKUP(A939,'3-Mapa de Controles'!$M$3:$N$143,2,FALSE))</f>
        <v/>
      </c>
      <c r="C939" s="54" t="str">
        <f>IF(A939="","",VLOOKUP(A939,'3-Mapa de Controles'!$M$3:$P$143,4,FALSE))</f>
        <v/>
      </c>
      <c r="D939" s="54" t="str">
        <f>IF(A939="","",VLOOKUP(A939,'3-Mapa de Controles'!$M$3:$AI$143,23,FALSE))</f>
        <v/>
      </c>
      <c r="E939" s="54" t="str">
        <f>IF(A939="","",VLOOKUP(A939,'3-Mapa de Controles'!$B$3:$D$143,3,FALSE))</f>
        <v/>
      </c>
      <c r="F939" s="56"/>
      <c r="G939" s="122"/>
      <c r="H939" s="122"/>
    </row>
    <row r="940" spans="1:8" ht="28.5" customHeight="1">
      <c r="A940" s="121"/>
      <c r="B940" s="54" t="str">
        <f>IF(A940="","",VLOOKUP(A940,'3-Mapa de Controles'!$M$3:$N$143,2,FALSE))</f>
        <v/>
      </c>
      <c r="C940" s="54" t="str">
        <f>IF(A940="","",VLOOKUP(A940,'3-Mapa de Controles'!$M$3:$P$143,4,FALSE))</f>
        <v/>
      </c>
      <c r="D940" s="54" t="str">
        <f>IF(A940="","",VLOOKUP(A940,'3-Mapa de Controles'!$M$3:$AI$143,23,FALSE))</f>
        <v/>
      </c>
      <c r="E940" s="54" t="str">
        <f>IF(A940="","",VLOOKUP(A940,'3-Mapa de Controles'!$B$3:$D$143,3,FALSE))</f>
        <v/>
      </c>
      <c r="F940" s="56"/>
      <c r="G940" s="122"/>
      <c r="H940" s="122"/>
    </row>
    <row r="941" spans="1:8" ht="28.5" customHeight="1">
      <c r="A941" s="121"/>
      <c r="B941" s="54" t="str">
        <f>IF(A941="","",VLOOKUP(A941,'3-Mapa de Controles'!$M$3:$N$143,2,FALSE))</f>
        <v/>
      </c>
      <c r="C941" s="54" t="str">
        <f>IF(A941="","",VLOOKUP(A941,'3-Mapa de Controles'!$M$3:$P$143,4,FALSE))</f>
        <v/>
      </c>
      <c r="D941" s="54" t="str">
        <f>IF(A941="","",VLOOKUP(A941,'3-Mapa de Controles'!$M$3:$AI$143,23,FALSE))</f>
        <v/>
      </c>
      <c r="E941" s="54" t="str">
        <f>IF(A941="","",VLOOKUP(A941,'3-Mapa de Controles'!$B$3:$D$143,3,FALSE))</f>
        <v/>
      </c>
      <c r="F941" s="56"/>
      <c r="G941" s="122"/>
      <c r="H941" s="122"/>
    </row>
    <row r="942" spans="1:8" ht="28.5" customHeight="1">
      <c r="A942" s="121"/>
      <c r="B942" s="54" t="str">
        <f>IF(A942="","",VLOOKUP(A942,'3-Mapa de Controles'!$M$3:$N$143,2,FALSE))</f>
        <v/>
      </c>
      <c r="C942" s="54" t="str">
        <f>IF(A942="","",VLOOKUP(A942,'3-Mapa de Controles'!$M$3:$P$143,4,FALSE))</f>
        <v/>
      </c>
      <c r="D942" s="54" t="str">
        <f>IF(A942="","",VLOOKUP(A942,'3-Mapa de Controles'!$M$3:$AI$143,23,FALSE))</f>
        <v/>
      </c>
      <c r="E942" s="54" t="str">
        <f>IF(A942="","",VLOOKUP(A942,'3-Mapa de Controles'!$B$3:$D$143,3,FALSE))</f>
        <v/>
      </c>
      <c r="F942" s="56"/>
      <c r="G942" s="122"/>
      <c r="H942" s="122"/>
    </row>
    <row r="943" spans="1:8" ht="28.5" customHeight="1">
      <c r="A943" s="121"/>
      <c r="B943" s="54" t="str">
        <f>IF(A943="","",VLOOKUP(A943,'3-Mapa de Controles'!$M$3:$N$143,2,FALSE))</f>
        <v/>
      </c>
      <c r="C943" s="54" t="str">
        <f>IF(A943="","",VLOOKUP(A943,'3-Mapa de Controles'!$M$3:$P$143,4,FALSE))</f>
        <v/>
      </c>
      <c r="D943" s="54" t="str">
        <f>IF(A943="","",VLOOKUP(A943,'3-Mapa de Controles'!$M$3:$AI$143,23,FALSE))</f>
        <v/>
      </c>
      <c r="E943" s="54" t="str">
        <f>IF(A943="","",VLOOKUP(A943,'3-Mapa de Controles'!$B$3:$D$143,3,FALSE))</f>
        <v/>
      </c>
      <c r="F943" s="56"/>
      <c r="G943" s="122"/>
      <c r="H943" s="122"/>
    </row>
    <row r="944" spans="1:8" ht="28.5" customHeight="1">
      <c r="A944" s="121"/>
      <c r="B944" s="54" t="str">
        <f>IF(A944="","",VLOOKUP(A944,'3-Mapa de Controles'!$M$3:$N$143,2,FALSE))</f>
        <v/>
      </c>
      <c r="C944" s="54" t="str">
        <f>IF(A944="","",VLOOKUP(A944,'3-Mapa de Controles'!$M$3:$P$143,4,FALSE))</f>
        <v/>
      </c>
      <c r="D944" s="54" t="str">
        <f>IF(A944="","",VLOOKUP(A944,'3-Mapa de Controles'!$M$3:$AI$143,23,FALSE))</f>
        <v/>
      </c>
      <c r="E944" s="54" t="str">
        <f>IF(A944="","",VLOOKUP(A944,'3-Mapa de Controles'!$B$3:$D$143,3,FALSE))</f>
        <v/>
      </c>
      <c r="F944" s="56"/>
      <c r="G944" s="122"/>
      <c r="H944" s="122"/>
    </row>
    <row r="945" spans="1:8" ht="28.5" customHeight="1">
      <c r="A945" s="121"/>
      <c r="B945" s="54" t="str">
        <f>IF(A945="","",VLOOKUP(A945,'3-Mapa de Controles'!$M$3:$N$143,2,FALSE))</f>
        <v/>
      </c>
      <c r="C945" s="54" t="str">
        <f>IF(A945="","",VLOOKUP(A945,'3-Mapa de Controles'!$M$3:$P$143,4,FALSE))</f>
        <v/>
      </c>
      <c r="D945" s="54" t="str">
        <f>IF(A945="","",VLOOKUP(A945,'3-Mapa de Controles'!$M$3:$AI$143,23,FALSE))</f>
        <v/>
      </c>
      <c r="E945" s="54" t="str">
        <f>IF(A945="","",VLOOKUP(A945,'3-Mapa de Controles'!$B$3:$D$143,3,FALSE))</f>
        <v/>
      </c>
      <c r="F945" s="56"/>
      <c r="G945" s="122"/>
      <c r="H945" s="122"/>
    </row>
    <row r="946" spans="1:8" ht="28.5" customHeight="1">
      <c r="A946" s="121"/>
      <c r="B946" s="54" t="str">
        <f>IF(A946="","",VLOOKUP(A946,'3-Mapa de Controles'!$M$3:$N$143,2,FALSE))</f>
        <v/>
      </c>
      <c r="C946" s="54" t="str">
        <f>IF(A946="","",VLOOKUP(A946,'3-Mapa de Controles'!$M$3:$P$143,4,FALSE))</f>
        <v/>
      </c>
      <c r="D946" s="54" t="str">
        <f>IF(A946="","",VLOOKUP(A946,'3-Mapa de Controles'!$M$3:$AI$143,23,FALSE))</f>
        <v/>
      </c>
      <c r="E946" s="54" t="str">
        <f>IF(A946="","",VLOOKUP(A946,'3-Mapa de Controles'!$B$3:$D$143,3,FALSE))</f>
        <v/>
      </c>
      <c r="F946" s="56"/>
      <c r="G946" s="122"/>
      <c r="H946" s="122"/>
    </row>
    <row r="947" spans="1:8" ht="28.5" customHeight="1">
      <c r="A947" s="121"/>
      <c r="B947" s="54" t="str">
        <f>IF(A947="","",VLOOKUP(A947,'3-Mapa de Controles'!$M$3:$N$143,2,FALSE))</f>
        <v/>
      </c>
      <c r="C947" s="54" t="str">
        <f>IF(A947="","",VLOOKUP(A947,'3-Mapa de Controles'!$M$3:$P$143,4,FALSE))</f>
        <v/>
      </c>
      <c r="D947" s="54" t="str">
        <f>IF(A947="","",VLOOKUP(A947,'3-Mapa de Controles'!$M$3:$AI$143,23,FALSE))</f>
        <v/>
      </c>
      <c r="E947" s="54" t="str">
        <f>IF(A947="","",VLOOKUP(A947,'3-Mapa de Controles'!$B$3:$D$143,3,FALSE))</f>
        <v/>
      </c>
      <c r="F947" s="56"/>
      <c r="G947" s="122"/>
      <c r="H947" s="122"/>
    </row>
    <row r="948" spans="1:8" ht="28.5" customHeight="1">
      <c r="A948" s="121"/>
      <c r="B948" s="54" t="str">
        <f>IF(A948="","",VLOOKUP(A948,'3-Mapa de Controles'!$M$3:$N$143,2,FALSE))</f>
        <v/>
      </c>
      <c r="C948" s="54" t="str">
        <f>IF(A948="","",VLOOKUP(A948,'3-Mapa de Controles'!$M$3:$P$143,4,FALSE))</f>
        <v/>
      </c>
      <c r="D948" s="54" t="str">
        <f>IF(A948="","",VLOOKUP(A948,'3-Mapa de Controles'!$M$3:$AI$143,23,FALSE))</f>
        <v/>
      </c>
      <c r="E948" s="54" t="str">
        <f>IF(A948="","",VLOOKUP(A948,'3-Mapa de Controles'!$B$3:$D$143,3,FALSE))</f>
        <v/>
      </c>
      <c r="F948" s="56"/>
      <c r="G948" s="122"/>
      <c r="H948" s="122"/>
    </row>
    <row r="949" spans="1:8" ht="28.5" customHeight="1">
      <c r="A949" s="121"/>
      <c r="B949" s="54" t="str">
        <f>IF(A949="","",VLOOKUP(A949,'3-Mapa de Controles'!$M$3:$N$143,2,FALSE))</f>
        <v/>
      </c>
      <c r="C949" s="54" t="str">
        <f>IF(A949="","",VLOOKUP(A949,'3-Mapa de Controles'!$M$3:$P$143,4,FALSE))</f>
        <v/>
      </c>
      <c r="D949" s="54" t="str">
        <f>IF(A949="","",VLOOKUP(A949,'3-Mapa de Controles'!$M$3:$AI$143,23,FALSE))</f>
        <v/>
      </c>
      <c r="E949" s="54" t="str">
        <f>IF(A949="","",VLOOKUP(A949,'3-Mapa de Controles'!$B$3:$D$143,3,FALSE))</f>
        <v/>
      </c>
      <c r="F949" s="56"/>
      <c r="G949" s="122"/>
      <c r="H949" s="122"/>
    </row>
    <row r="950" spans="1:8" ht="28.5" customHeight="1">
      <c r="A950" s="121"/>
      <c r="B950" s="54" t="str">
        <f>IF(A950="","",VLOOKUP(A950,'3-Mapa de Controles'!$M$3:$N$143,2,FALSE))</f>
        <v/>
      </c>
      <c r="C950" s="54" t="str">
        <f>IF(A950="","",VLOOKUP(A950,'3-Mapa de Controles'!$M$3:$P$143,4,FALSE))</f>
        <v/>
      </c>
      <c r="D950" s="54" t="str">
        <f>IF(A950="","",VLOOKUP(A950,'3-Mapa de Controles'!$M$3:$AI$143,23,FALSE))</f>
        <v/>
      </c>
      <c r="E950" s="54" t="str">
        <f>IF(A950="","",VLOOKUP(A950,'3-Mapa de Controles'!$B$3:$D$143,3,FALSE))</f>
        <v/>
      </c>
      <c r="F950" s="56"/>
      <c r="G950" s="122"/>
      <c r="H950" s="122"/>
    </row>
    <row r="951" spans="1:8" ht="28.5" customHeight="1">
      <c r="A951" s="121"/>
      <c r="B951" s="54" t="str">
        <f>IF(A951="","",VLOOKUP(A951,'3-Mapa de Controles'!$M$3:$N$143,2,FALSE))</f>
        <v/>
      </c>
      <c r="C951" s="54" t="str">
        <f>IF(A951="","",VLOOKUP(A951,'3-Mapa de Controles'!$M$3:$P$143,4,FALSE))</f>
        <v/>
      </c>
      <c r="D951" s="54" t="str">
        <f>IF(A951="","",VLOOKUP(A951,'3-Mapa de Controles'!$M$3:$AI$143,23,FALSE))</f>
        <v/>
      </c>
      <c r="E951" s="54" t="str">
        <f>IF(A951="","",VLOOKUP(A951,'3-Mapa de Controles'!$B$3:$D$143,3,FALSE))</f>
        <v/>
      </c>
      <c r="F951" s="56"/>
      <c r="G951" s="122"/>
      <c r="H951" s="122"/>
    </row>
    <row r="952" spans="1:8" ht="28.5" customHeight="1">
      <c r="A952" s="121"/>
      <c r="B952" s="54" t="str">
        <f>IF(A952="","",VLOOKUP(A952,'3-Mapa de Controles'!$M$3:$N$143,2,FALSE))</f>
        <v/>
      </c>
      <c r="C952" s="54" t="str">
        <f>IF(A952="","",VLOOKUP(A952,'3-Mapa de Controles'!$M$3:$P$143,4,FALSE))</f>
        <v/>
      </c>
      <c r="D952" s="54" t="str">
        <f>IF(A952="","",VLOOKUP(A952,'3-Mapa de Controles'!$M$3:$AI$143,23,FALSE))</f>
        <v/>
      </c>
      <c r="E952" s="54" t="str">
        <f>IF(A952="","",VLOOKUP(A952,'3-Mapa de Controles'!$B$3:$D$143,3,FALSE))</f>
        <v/>
      </c>
      <c r="F952" s="56"/>
      <c r="G952" s="122"/>
      <c r="H952" s="122"/>
    </row>
    <row r="953" spans="1:8" ht="28.5" customHeight="1">
      <c r="A953" s="121"/>
      <c r="B953" s="54" t="str">
        <f>IF(A953="","",VLOOKUP(A953,'3-Mapa de Controles'!$M$3:$N$143,2,FALSE))</f>
        <v/>
      </c>
      <c r="C953" s="54" t="str">
        <f>IF(A953="","",VLOOKUP(A953,'3-Mapa de Controles'!$M$3:$P$143,4,FALSE))</f>
        <v/>
      </c>
      <c r="D953" s="54" t="str">
        <f>IF(A953="","",VLOOKUP(A953,'3-Mapa de Controles'!$M$3:$AI$143,23,FALSE))</f>
        <v/>
      </c>
      <c r="E953" s="54" t="str">
        <f>IF(A953="","",VLOOKUP(A953,'3-Mapa de Controles'!$B$3:$D$143,3,FALSE))</f>
        <v/>
      </c>
      <c r="F953" s="56"/>
      <c r="G953" s="122"/>
      <c r="H953" s="122"/>
    </row>
    <row r="954" spans="1:8" ht="28.5" customHeight="1">
      <c r="A954" s="121"/>
      <c r="B954" s="54" t="str">
        <f>IF(A954="","",VLOOKUP(A954,'3-Mapa de Controles'!$M$3:$N$143,2,FALSE))</f>
        <v/>
      </c>
      <c r="C954" s="54" t="str">
        <f>IF(A954="","",VLOOKUP(A954,'3-Mapa de Controles'!$M$3:$P$143,4,FALSE))</f>
        <v/>
      </c>
      <c r="D954" s="54" t="str">
        <f>IF(A954="","",VLOOKUP(A954,'3-Mapa de Controles'!$M$3:$AI$143,23,FALSE))</f>
        <v/>
      </c>
      <c r="E954" s="54" t="str">
        <f>IF(A954="","",VLOOKUP(A954,'3-Mapa de Controles'!$B$3:$D$143,3,FALSE))</f>
        <v/>
      </c>
      <c r="F954" s="56"/>
      <c r="G954" s="122"/>
      <c r="H954" s="122"/>
    </row>
    <row r="955" spans="1:8" ht="28.5" customHeight="1">
      <c r="A955" s="121"/>
      <c r="B955" s="54" t="str">
        <f>IF(A955="","",VLOOKUP(A955,'3-Mapa de Controles'!$M$3:$N$143,2,FALSE))</f>
        <v/>
      </c>
      <c r="C955" s="54" t="str">
        <f>IF(A955="","",VLOOKUP(A955,'3-Mapa de Controles'!$M$3:$P$143,4,FALSE))</f>
        <v/>
      </c>
      <c r="D955" s="54" t="str">
        <f>IF(A955="","",VLOOKUP(A955,'3-Mapa de Controles'!$M$3:$AI$143,23,FALSE))</f>
        <v/>
      </c>
      <c r="E955" s="54" t="str">
        <f>IF(A955="","",VLOOKUP(A955,'3-Mapa de Controles'!$B$3:$D$143,3,FALSE))</f>
        <v/>
      </c>
      <c r="F955" s="56"/>
      <c r="G955" s="122"/>
      <c r="H955" s="122"/>
    </row>
    <row r="956" spans="1:8" ht="28.5" customHeight="1">
      <c r="A956" s="121"/>
      <c r="B956" s="54" t="str">
        <f>IF(A956="","",VLOOKUP(A956,'3-Mapa de Controles'!$M$3:$N$143,2,FALSE))</f>
        <v/>
      </c>
      <c r="C956" s="54" t="str">
        <f>IF(A956="","",VLOOKUP(A956,'3-Mapa de Controles'!$M$3:$P$143,4,FALSE))</f>
        <v/>
      </c>
      <c r="D956" s="54" t="str">
        <f>IF(A956="","",VLOOKUP(A956,'3-Mapa de Controles'!$M$3:$AI$143,23,FALSE))</f>
        <v/>
      </c>
      <c r="E956" s="54" t="str">
        <f>IF(A956="","",VLOOKUP(A956,'3-Mapa de Controles'!$B$3:$D$143,3,FALSE))</f>
        <v/>
      </c>
      <c r="F956" s="56"/>
      <c r="G956" s="122"/>
      <c r="H956" s="122"/>
    </row>
    <row r="957" spans="1:8" ht="28.5" customHeight="1">
      <c r="A957" s="121"/>
      <c r="B957" s="54" t="str">
        <f>IF(A957="","",VLOOKUP(A957,'3-Mapa de Controles'!$M$3:$N$143,2,FALSE))</f>
        <v/>
      </c>
      <c r="C957" s="54" t="str">
        <f>IF(A957="","",VLOOKUP(A957,'3-Mapa de Controles'!$M$3:$P$143,4,FALSE))</f>
        <v/>
      </c>
      <c r="D957" s="54" t="str">
        <f>IF(A957="","",VLOOKUP(A957,'3-Mapa de Controles'!$M$3:$AI$143,23,FALSE))</f>
        <v/>
      </c>
      <c r="E957" s="54" t="str">
        <f>IF(A957="","",VLOOKUP(A957,'3-Mapa de Controles'!$B$3:$D$143,3,FALSE))</f>
        <v/>
      </c>
      <c r="F957" s="56"/>
      <c r="G957" s="122"/>
      <c r="H957" s="122"/>
    </row>
    <row r="958" spans="1:8" ht="28.5" customHeight="1">
      <c r="A958" s="121"/>
      <c r="B958" s="54" t="str">
        <f>IF(A958="","",VLOOKUP(A958,'3-Mapa de Controles'!$M$3:$N$143,2,FALSE))</f>
        <v/>
      </c>
      <c r="C958" s="54" t="str">
        <f>IF(A958="","",VLOOKUP(A958,'3-Mapa de Controles'!$M$3:$P$143,4,FALSE))</f>
        <v/>
      </c>
      <c r="D958" s="54" t="str">
        <f>IF(A958="","",VLOOKUP(A958,'3-Mapa de Controles'!$M$3:$AI$143,23,FALSE))</f>
        <v/>
      </c>
      <c r="E958" s="54" t="str">
        <f>IF(A958="","",VLOOKUP(A958,'3-Mapa de Controles'!$B$3:$D$143,3,FALSE))</f>
        <v/>
      </c>
      <c r="F958" s="56"/>
      <c r="G958" s="122"/>
      <c r="H958" s="122"/>
    </row>
    <row r="959" spans="1:8" ht="28.5" customHeight="1">
      <c r="A959" s="121"/>
      <c r="B959" s="54" t="str">
        <f>IF(A959="","",VLOOKUP(A959,'3-Mapa de Controles'!$M$3:$N$143,2,FALSE))</f>
        <v/>
      </c>
      <c r="C959" s="54" t="str">
        <f>IF(A959="","",VLOOKUP(A959,'3-Mapa de Controles'!$M$3:$P$143,4,FALSE))</f>
        <v/>
      </c>
      <c r="D959" s="54" t="str">
        <f>IF(A959="","",VLOOKUP(A959,'3-Mapa de Controles'!$M$3:$AI$143,23,FALSE))</f>
        <v/>
      </c>
      <c r="E959" s="54" t="str">
        <f>IF(A959="","",VLOOKUP(A959,'3-Mapa de Controles'!$B$3:$D$143,3,FALSE))</f>
        <v/>
      </c>
      <c r="F959" s="56"/>
      <c r="G959" s="122"/>
      <c r="H959" s="122"/>
    </row>
    <row r="960" spans="1:8" ht="28.5" customHeight="1">
      <c r="A960" s="121"/>
      <c r="B960" s="54" t="str">
        <f>IF(A960="","",VLOOKUP(A960,'3-Mapa de Controles'!$M$3:$N$143,2,FALSE))</f>
        <v/>
      </c>
      <c r="C960" s="54" t="str">
        <f>IF(A960="","",VLOOKUP(A960,'3-Mapa de Controles'!$M$3:$P$143,4,FALSE))</f>
        <v/>
      </c>
      <c r="D960" s="54" t="str">
        <f>IF(A960="","",VLOOKUP(A960,'3-Mapa de Controles'!$M$3:$AI$143,23,FALSE))</f>
        <v/>
      </c>
      <c r="E960" s="54" t="str">
        <f>IF(A960="","",VLOOKUP(A960,'3-Mapa de Controles'!$B$3:$D$143,3,FALSE))</f>
        <v/>
      </c>
      <c r="F960" s="56"/>
      <c r="G960" s="122"/>
      <c r="H960" s="122"/>
    </row>
    <row r="961" spans="1:8" ht="28.5" customHeight="1">
      <c r="A961" s="121"/>
      <c r="B961" s="54" t="str">
        <f>IF(A961="","",VLOOKUP(A961,'3-Mapa de Controles'!$M$3:$N$143,2,FALSE))</f>
        <v/>
      </c>
      <c r="C961" s="54" t="str">
        <f>IF(A961="","",VLOOKUP(A961,'3-Mapa de Controles'!$M$3:$P$143,4,FALSE))</f>
        <v/>
      </c>
      <c r="D961" s="54" t="str">
        <f>IF(A961="","",VLOOKUP(A961,'3-Mapa de Controles'!$M$3:$AI$143,23,FALSE))</f>
        <v/>
      </c>
      <c r="E961" s="54" t="str">
        <f>IF(A961="","",VLOOKUP(A961,'3-Mapa de Controles'!$B$3:$D$143,3,FALSE))</f>
        <v/>
      </c>
      <c r="F961" s="56"/>
      <c r="G961" s="122"/>
      <c r="H961" s="122"/>
    </row>
    <row r="962" spans="1:8" ht="28.5" customHeight="1">
      <c r="A962" s="121"/>
      <c r="B962" s="54" t="str">
        <f>IF(A962="","",VLOOKUP(A962,'3-Mapa de Controles'!$M$3:$N$143,2,FALSE))</f>
        <v/>
      </c>
      <c r="C962" s="54" t="str">
        <f>IF(A962="","",VLOOKUP(A962,'3-Mapa de Controles'!$M$3:$P$143,4,FALSE))</f>
        <v/>
      </c>
      <c r="D962" s="54" t="str">
        <f>IF(A962="","",VLOOKUP(A962,'3-Mapa de Controles'!$M$3:$AI$143,23,FALSE))</f>
        <v/>
      </c>
      <c r="E962" s="54" t="str">
        <f>IF(A962="","",VLOOKUP(A962,'3-Mapa de Controles'!$B$3:$D$143,3,FALSE))</f>
        <v/>
      </c>
      <c r="F962" s="56"/>
      <c r="G962" s="122"/>
      <c r="H962" s="122"/>
    </row>
    <row r="963" spans="1:8" ht="28.5" customHeight="1">
      <c r="A963" s="121"/>
      <c r="B963" s="54" t="str">
        <f>IF(A963="","",VLOOKUP(A963,'3-Mapa de Controles'!$M$3:$N$143,2,FALSE))</f>
        <v/>
      </c>
      <c r="C963" s="54" t="str">
        <f>IF(A963="","",VLOOKUP(A963,'3-Mapa de Controles'!$M$3:$P$143,4,FALSE))</f>
        <v/>
      </c>
      <c r="D963" s="54" t="str">
        <f>IF(A963="","",VLOOKUP(A963,'3-Mapa de Controles'!$M$3:$AI$143,23,FALSE))</f>
        <v/>
      </c>
      <c r="E963" s="54" t="str">
        <f>IF(A963="","",VLOOKUP(A963,'3-Mapa de Controles'!$B$3:$D$143,3,FALSE))</f>
        <v/>
      </c>
      <c r="F963" s="56"/>
      <c r="G963" s="122"/>
      <c r="H963" s="122"/>
    </row>
    <row r="964" spans="1:8" ht="28.5" customHeight="1">
      <c r="A964" s="121"/>
      <c r="B964" s="54" t="str">
        <f>IF(A964="","",VLOOKUP(A964,'3-Mapa de Controles'!$M$3:$N$143,2,FALSE))</f>
        <v/>
      </c>
      <c r="C964" s="54" t="str">
        <f>IF(A964="","",VLOOKUP(A964,'3-Mapa de Controles'!$M$3:$P$143,4,FALSE))</f>
        <v/>
      </c>
      <c r="D964" s="54" t="str">
        <f>IF(A964="","",VLOOKUP(A964,'3-Mapa de Controles'!$M$3:$AI$143,23,FALSE))</f>
        <v/>
      </c>
      <c r="E964" s="54" t="str">
        <f>IF(A964="","",VLOOKUP(A964,'3-Mapa de Controles'!$B$3:$D$143,3,FALSE))</f>
        <v/>
      </c>
      <c r="F964" s="56"/>
      <c r="G964" s="122"/>
      <c r="H964" s="122"/>
    </row>
    <row r="965" spans="1:8" ht="28.5" customHeight="1">
      <c r="A965" s="121"/>
      <c r="B965" s="54" t="str">
        <f>IF(A965="","",VLOOKUP(A965,'3-Mapa de Controles'!$M$3:$N$143,2,FALSE))</f>
        <v/>
      </c>
      <c r="C965" s="54" t="str">
        <f>IF(A965="","",VLOOKUP(A965,'3-Mapa de Controles'!$M$3:$P$143,4,FALSE))</f>
        <v/>
      </c>
      <c r="D965" s="54" t="str">
        <f>IF(A965="","",VLOOKUP(A965,'3-Mapa de Controles'!$M$3:$AI$143,23,FALSE))</f>
        <v/>
      </c>
      <c r="E965" s="54" t="str">
        <f>IF(A965="","",VLOOKUP(A965,'3-Mapa de Controles'!$B$3:$D$143,3,FALSE))</f>
        <v/>
      </c>
      <c r="F965" s="56"/>
      <c r="G965" s="122"/>
      <c r="H965" s="122"/>
    </row>
    <row r="966" spans="1:8" ht="28.5" customHeight="1">
      <c r="A966" s="121"/>
      <c r="B966" s="54" t="str">
        <f>IF(A966="","",VLOOKUP(A966,'3-Mapa de Controles'!$M$3:$N$143,2,FALSE))</f>
        <v/>
      </c>
      <c r="C966" s="54" t="str">
        <f>IF(A966="","",VLOOKUP(A966,'3-Mapa de Controles'!$M$3:$P$143,4,FALSE))</f>
        <v/>
      </c>
      <c r="D966" s="54" t="str">
        <f>IF(A966="","",VLOOKUP(A966,'3-Mapa de Controles'!$M$3:$AI$143,23,FALSE))</f>
        <v/>
      </c>
      <c r="E966" s="54" t="str">
        <f>IF(A966="","",VLOOKUP(A966,'3-Mapa de Controles'!$B$3:$D$143,3,FALSE))</f>
        <v/>
      </c>
      <c r="F966" s="56"/>
      <c r="G966" s="122"/>
      <c r="H966" s="122"/>
    </row>
    <row r="967" spans="1:8" ht="28.5" customHeight="1">
      <c r="A967" s="121"/>
      <c r="B967" s="54" t="str">
        <f>IF(A967="","",VLOOKUP(A967,'3-Mapa de Controles'!$M$3:$N$143,2,FALSE))</f>
        <v/>
      </c>
      <c r="C967" s="54" t="str">
        <f>IF(A967="","",VLOOKUP(A967,'3-Mapa de Controles'!$M$3:$P$143,4,FALSE))</f>
        <v/>
      </c>
      <c r="D967" s="54" t="str">
        <f>IF(A967="","",VLOOKUP(A967,'3-Mapa de Controles'!$M$3:$AI$143,23,FALSE))</f>
        <v/>
      </c>
      <c r="E967" s="54" t="str">
        <f>IF(A967="","",VLOOKUP(A967,'3-Mapa de Controles'!$B$3:$D$143,3,FALSE))</f>
        <v/>
      </c>
      <c r="F967" s="56"/>
      <c r="G967" s="122"/>
      <c r="H967" s="122"/>
    </row>
    <row r="968" spans="1:8" ht="28.5" customHeight="1">
      <c r="A968" s="121"/>
      <c r="B968" s="54" t="str">
        <f>IF(A968="","",VLOOKUP(A968,'3-Mapa de Controles'!$M$3:$N$143,2,FALSE))</f>
        <v/>
      </c>
      <c r="C968" s="54" t="str">
        <f>IF(A968="","",VLOOKUP(A968,'3-Mapa de Controles'!$M$3:$P$143,4,FALSE))</f>
        <v/>
      </c>
      <c r="D968" s="54" t="str">
        <f>IF(A968="","",VLOOKUP(A968,'3-Mapa de Controles'!$M$3:$AI$143,23,FALSE))</f>
        <v/>
      </c>
      <c r="E968" s="54" t="str">
        <f>IF(A968="","",VLOOKUP(A968,'3-Mapa de Controles'!$B$3:$D$143,3,FALSE))</f>
        <v/>
      </c>
      <c r="F968" s="56"/>
      <c r="G968" s="122"/>
      <c r="H968" s="122"/>
    </row>
    <row r="969" spans="1:8" ht="28.5" customHeight="1">
      <c r="A969" s="121"/>
      <c r="B969" s="54" t="str">
        <f>IF(A969="","",VLOOKUP(A969,'3-Mapa de Controles'!$M$3:$N$143,2,FALSE))</f>
        <v/>
      </c>
      <c r="C969" s="54" t="str">
        <f>IF(A969="","",VLOOKUP(A969,'3-Mapa de Controles'!$M$3:$P$143,4,FALSE))</f>
        <v/>
      </c>
      <c r="D969" s="54" t="str">
        <f>IF(A969="","",VLOOKUP(A969,'3-Mapa de Controles'!$M$3:$AI$143,23,FALSE))</f>
        <v/>
      </c>
      <c r="E969" s="54" t="str">
        <f>IF(A969="","",VLOOKUP(A969,'3-Mapa de Controles'!$B$3:$D$143,3,FALSE))</f>
        <v/>
      </c>
      <c r="F969" s="56"/>
      <c r="G969" s="122"/>
      <c r="H969" s="122"/>
    </row>
    <row r="970" spans="1:8" ht="28.5" customHeight="1">
      <c r="A970" s="121"/>
      <c r="B970" s="54" t="str">
        <f>IF(A970="","",VLOOKUP(A970,'3-Mapa de Controles'!$M$3:$N$143,2,FALSE))</f>
        <v/>
      </c>
      <c r="C970" s="54" t="str">
        <f>IF(A970="","",VLOOKUP(A970,'3-Mapa de Controles'!$M$3:$P$143,4,FALSE))</f>
        <v/>
      </c>
      <c r="D970" s="54" t="str">
        <f>IF(A970="","",VLOOKUP(A970,'3-Mapa de Controles'!$M$3:$AI$143,23,FALSE))</f>
        <v/>
      </c>
      <c r="E970" s="54" t="str">
        <f>IF(A970="","",VLOOKUP(A970,'3-Mapa de Controles'!$B$3:$D$143,3,FALSE))</f>
        <v/>
      </c>
      <c r="F970" s="56"/>
      <c r="G970" s="122"/>
      <c r="H970" s="122"/>
    </row>
    <row r="971" spans="1:8" ht="28.5" customHeight="1">
      <c r="A971" s="121"/>
      <c r="B971" s="54" t="str">
        <f>IF(A971="","",VLOOKUP(A971,'3-Mapa de Controles'!$M$3:$N$143,2,FALSE))</f>
        <v/>
      </c>
      <c r="C971" s="54" t="str">
        <f>IF(A971="","",VLOOKUP(A971,'3-Mapa de Controles'!$M$3:$P$143,4,FALSE))</f>
        <v/>
      </c>
      <c r="D971" s="54" t="str">
        <f>IF(A971="","",VLOOKUP(A971,'3-Mapa de Controles'!$M$3:$AI$143,23,FALSE))</f>
        <v/>
      </c>
      <c r="E971" s="54" t="str">
        <f>IF(A971="","",VLOOKUP(A971,'3-Mapa de Controles'!$B$3:$D$143,3,FALSE))</f>
        <v/>
      </c>
      <c r="F971" s="56"/>
      <c r="G971" s="122"/>
      <c r="H971" s="122"/>
    </row>
    <row r="972" spans="1:8" ht="28.5" customHeight="1">
      <c r="A972" s="121"/>
      <c r="B972" s="54" t="str">
        <f>IF(A972="","",VLOOKUP(A972,'3-Mapa de Controles'!$M$3:$N$143,2,FALSE))</f>
        <v/>
      </c>
      <c r="C972" s="54" t="str">
        <f>IF(A972="","",VLOOKUP(A972,'3-Mapa de Controles'!$M$3:$P$143,4,FALSE))</f>
        <v/>
      </c>
      <c r="D972" s="54" t="str">
        <f>IF(A972="","",VLOOKUP(A972,'3-Mapa de Controles'!$M$3:$AI$143,23,FALSE))</f>
        <v/>
      </c>
      <c r="E972" s="54" t="str">
        <f>IF(A972="","",VLOOKUP(A972,'3-Mapa de Controles'!$B$3:$D$143,3,FALSE))</f>
        <v/>
      </c>
      <c r="F972" s="56"/>
      <c r="G972" s="122"/>
      <c r="H972" s="122"/>
    </row>
    <row r="973" spans="1:8" ht="28.5" customHeight="1">
      <c r="A973" s="121"/>
      <c r="B973" s="54" t="str">
        <f>IF(A973="","",VLOOKUP(A973,'3-Mapa de Controles'!$M$3:$N$143,2,FALSE))</f>
        <v/>
      </c>
      <c r="C973" s="54" t="str">
        <f>IF(A973="","",VLOOKUP(A973,'3-Mapa de Controles'!$M$3:$P$143,4,FALSE))</f>
        <v/>
      </c>
      <c r="D973" s="54" t="str">
        <f>IF(A973="","",VLOOKUP(A973,'3-Mapa de Controles'!$M$3:$AI$143,23,FALSE))</f>
        <v/>
      </c>
      <c r="E973" s="54" t="str">
        <f>IF(A973="","",VLOOKUP(A973,'3-Mapa de Controles'!$B$3:$D$143,3,FALSE))</f>
        <v/>
      </c>
      <c r="F973" s="56"/>
      <c r="G973" s="122"/>
      <c r="H973" s="122"/>
    </row>
    <row r="974" spans="1:8" ht="28.5" customHeight="1">
      <c r="A974" s="121"/>
      <c r="B974" s="54" t="str">
        <f>IF(A974="","",VLOOKUP(A974,'3-Mapa de Controles'!$M$3:$N$143,2,FALSE))</f>
        <v/>
      </c>
      <c r="C974" s="54" t="str">
        <f>IF(A974="","",VLOOKUP(A974,'3-Mapa de Controles'!$M$3:$P$143,4,FALSE))</f>
        <v/>
      </c>
      <c r="D974" s="54" t="str">
        <f>IF(A974="","",VLOOKUP(A974,'3-Mapa de Controles'!$M$3:$AI$143,23,FALSE))</f>
        <v/>
      </c>
      <c r="E974" s="54" t="str">
        <f>IF(A974="","",VLOOKUP(A974,'3-Mapa de Controles'!$B$3:$D$143,3,FALSE))</f>
        <v/>
      </c>
      <c r="F974" s="56"/>
      <c r="G974" s="122"/>
      <c r="H974" s="122"/>
    </row>
    <row r="975" spans="1:8" ht="28.5" customHeight="1">
      <c r="A975" s="121"/>
      <c r="B975" s="54" t="str">
        <f>IF(A975="","",VLOOKUP(A975,'3-Mapa de Controles'!$M$3:$N$143,2,FALSE))</f>
        <v/>
      </c>
      <c r="C975" s="54" t="str">
        <f>IF(A975="","",VLOOKUP(A975,'3-Mapa de Controles'!$M$3:$P$143,4,FALSE))</f>
        <v/>
      </c>
      <c r="D975" s="54" t="str">
        <f>IF(A975="","",VLOOKUP(A975,'3-Mapa de Controles'!$M$3:$AI$143,23,FALSE))</f>
        <v/>
      </c>
      <c r="E975" s="54" t="str">
        <f>IF(A975="","",VLOOKUP(A975,'3-Mapa de Controles'!$B$3:$D$143,3,FALSE))</f>
        <v/>
      </c>
      <c r="F975" s="56"/>
      <c r="G975" s="122"/>
      <c r="H975" s="122"/>
    </row>
    <row r="976" spans="1:8" ht="28.5" customHeight="1">
      <c r="A976" s="121"/>
      <c r="B976" s="54" t="str">
        <f>IF(A976="","",VLOOKUP(A976,'3-Mapa de Controles'!$M$3:$N$143,2,FALSE))</f>
        <v/>
      </c>
      <c r="C976" s="54" t="str">
        <f>IF(A976="","",VLOOKUP(A976,'3-Mapa de Controles'!$M$3:$P$143,4,FALSE))</f>
        <v/>
      </c>
      <c r="D976" s="54" t="str">
        <f>IF(A976="","",VLOOKUP(A976,'3-Mapa de Controles'!$M$3:$AI$143,23,FALSE))</f>
        <v/>
      </c>
      <c r="E976" s="54" t="str">
        <f>IF(A976="","",VLOOKUP(A976,'3-Mapa de Controles'!$B$3:$D$143,3,FALSE))</f>
        <v/>
      </c>
      <c r="F976" s="56"/>
      <c r="G976" s="122"/>
      <c r="H976" s="122"/>
    </row>
    <row r="977" spans="1:8" ht="28.5" customHeight="1">
      <c r="A977" s="121"/>
      <c r="B977" s="54" t="str">
        <f>IF(A977="","",VLOOKUP(A977,'3-Mapa de Controles'!$M$3:$N$143,2,FALSE))</f>
        <v/>
      </c>
      <c r="C977" s="54" t="str">
        <f>IF(A977="","",VLOOKUP(A977,'3-Mapa de Controles'!$M$3:$P$143,4,FALSE))</f>
        <v/>
      </c>
      <c r="D977" s="54" t="str">
        <f>IF(A977="","",VLOOKUP(A977,'3-Mapa de Controles'!$M$3:$AI$143,23,FALSE))</f>
        <v/>
      </c>
      <c r="E977" s="54" t="str">
        <f>IF(A977="","",VLOOKUP(A977,'3-Mapa de Controles'!$B$3:$D$143,3,FALSE))</f>
        <v/>
      </c>
      <c r="F977" s="56"/>
      <c r="G977" s="122"/>
      <c r="H977" s="122"/>
    </row>
    <row r="978" spans="1:8" ht="28.5" customHeight="1">
      <c r="A978" s="121"/>
      <c r="B978" s="54" t="str">
        <f>IF(A978="","",VLOOKUP(A978,'3-Mapa de Controles'!$M$3:$N$143,2,FALSE))</f>
        <v/>
      </c>
      <c r="C978" s="54" t="str">
        <f>IF(A978="","",VLOOKUP(A978,'3-Mapa de Controles'!$M$3:$P$143,4,FALSE))</f>
        <v/>
      </c>
      <c r="D978" s="54" t="str">
        <f>IF(A978="","",VLOOKUP(A978,'3-Mapa de Controles'!$M$3:$AI$143,23,FALSE))</f>
        <v/>
      </c>
      <c r="E978" s="54" t="str">
        <f>IF(A978="","",VLOOKUP(A978,'3-Mapa de Controles'!$B$3:$D$143,3,FALSE))</f>
        <v/>
      </c>
      <c r="F978" s="56"/>
      <c r="G978" s="122"/>
      <c r="H978" s="122"/>
    </row>
    <row r="979" spans="1:8" ht="28.5" customHeight="1">
      <c r="A979" s="121"/>
      <c r="B979" s="54" t="str">
        <f>IF(A979="","",VLOOKUP(A979,'3-Mapa de Controles'!$M$3:$N$143,2,FALSE))</f>
        <v/>
      </c>
      <c r="C979" s="54" t="str">
        <f>IF(A979="","",VLOOKUP(A979,'3-Mapa de Controles'!$M$3:$P$143,4,FALSE))</f>
        <v/>
      </c>
      <c r="D979" s="54" t="str">
        <f>IF(A979="","",VLOOKUP(A979,'3-Mapa de Controles'!$M$3:$AI$143,23,FALSE))</f>
        <v/>
      </c>
      <c r="E979" s="54" t="str">
        <f>IF(A979="","",VLOOKUP(A979,'3-Mapa de Controles'!$B$3:$D$143,3,FALSE))</f>
        <v/>
      </c>
      <c r="F979" s="56"/>
      <c r="G979" s="122"/>
      <c r="H979" s="122"/>
    </row>
    <row r="980" spans="1:8" ht="28.5" customHeight="1">
      <c r="A980" s="121"/>
      <c r="B980" s="54" t="str">
        <f>IF(A980="","",VLOOKUP(A980,'3-Mapa de Controles'!$M$3:$N$143,2,FALSE))</f>
        <v/>
      </c>
      <c r="C980" s="54" t="str">
        <f>IF(A980="","",VLOOKUP(A980,'3-Mapa de Controles'!$M$3:$P$143,4,FALSE))</f>
        <v/>
      </c>
      <c r="D980" s="54" t="str">
        <f>IF(A980="","",VLOOKUP(A980,'3-Mapa de Controles'!$M$3:$AI$143,23,FALSE))</f>
        <v/>
      </c>
      <c r="E980" s="54" t="str">
        <f>IF(A980="","",VLOOKUP(A980,'3-Mapa de Controles'!$B$3:$D$143,3,FALSE))</f>
        <v/>
      </c>
      <c r="F980" s="56"/>
      <c r="G980" s="122"/>
      <c r="H980" s="122"/>
    </row>
    <row r="981" spans="1:8" ht="28.5" customHeight="1">
      <c r="A981" s="121"/>
      <c r="B981" s="54" t="str">
        <f>IF(A981="","",VLOOKUP(A981,'3-Mapa de Controles'!$M$3:$N$143,2,FALSE))</f>
        <v/>
      </c>
      <c r="C981" s="54" t="str">
        <f>IF(A981="","",VLOOKUP(A981,'3-Mapa de Controles'!$M$3:$P$143,4,FALSE))</f>
        <v/>
      </c>
      <c r="D981" s="54" t="str">
        <f>IF(A981="","",VLOOKUP(A981,'3-Mapa de Controles'!$M$3:$AI$143,23,FALSE))</f>
        <v/>
      </c>
      <c r="E981" s="54" t="str">
        <f>IF(A981="","",VLOOKUP(A981,'3-Mapa de Controles'!$B$3:$D$143,3,FALSE))</f>
        <v/>
      </c>
      <c r="F981" s="56"/>
      <c r="G981" s="122"/>
      <c r="H981" s="122"/>
    </row>
    <row r="982" spans="1:8" ht="28.5" customHeight="1">
      <c r="A982" s="121"/>
      <c r="B982" s="54" t="str">
        <f>IF(A982="","",VLOOKUP(A982,'3-Mapa de Controles'!$M$3:$N$143,2,FALSE))</f>
        <v/>
      </c>
      <c r="C982" s="54" t="str">
        <f>IF(A982="","",VLOOKUP(A982,'3-Mapa de Controles'!$M$3:$P$143,4,FALSE))</f>
        <v/>
      </c>
      <c r="D982" s="54" t="str">
        <f>IF(A982="","",VLOOKUP(A982,'3-Mapa de Controles'!$M$3:$AI$143,23,FALSE))</f>
        <v/>
      </c>
      <c r="E982" s="54" t="str">
        <f>IF(A982="","",VLOOKUP(A982,'3-Mapa de Controles'!$B$3:$D$143,3,FALSE))</f>
        <v/>
      </c>
      <c r="F982" s="56"/>
      <c r="G982" s="122"/>
      <c r="H982" s="122"/>
    </row>
    <row r="983" spans="1:8" ht="28.5" customHeight="1">
      <c r="A983" s="121"/>
      <c r="B983" s="54" t="str">
        <f>IF(A983="","",VLOOKUP(A983,'3-Mapa de Controles'!$M$3:$N$143,2,FALSE))</f>
        <v/>
      </c>
      <c r="C983" s="54" t="str">
        <f>IF(A983="","",VLOOKUP(A983,'3-Mapa de Controles'!$M$3:$P$143,4,FALSE))</f>
        <v/>
      </c>
      <c r="D983" s="54" t="str">
        <f>IF(A983="","",VLOOKUP(A983,'3-Mapa de Controles'!$M$3:$AI$143,23,FALSE))</f>
        <v/>
      </c>
      <c r="E983" s="54" t="str">
        <f>IF(A983="","",VLOOKUP(A983,'3-Mapa de Controles'!$B$3:$D$143,3,FALSE))</f>
        <v/>
      </c>
      <c r="F983" s="56"/>
      <c r="G983" s="122"/>
      <c r="H983" s="122"/>
    </row>
    <row r="984" spans="1:8" ht="28.5" customHeight="1">
      <c r="A984" s="121"/>
      <c r="B984" s="54" t="str">
        <f>IF(A984="","",VLOOKUP(A984,'3-Mapa de Controles'!$M$3:$N$143,2,FALSE))</f>
        <v/>
      </c>
      <c r="C984" s="54" t="str">
        <f>IF(A984="","",VLOOKUP(A984,'3-Mapa de Controles'!$M$3:$P$143,4,FALSE))</f>
        <v/>
      </c>
      <c r="D984" s="54" t="str">
        <f>IF(A984="","",VLOOKUP(A984,'3-Mapa de Controles'!$M$3:$AI$143,23,FALSE))</f>
        <v/>
      </c>
      <c r="E984" s="54" t="str">
        <f>IF(A984="","",VLOOKUP(A984,'3-Mapa de Controles'!$B$3:$D$143,3,FALSE))</f>
        <v/>
      </c>
      <c r="F984" s="56"/>
      <c r="G984" s="122"/>
      <c r="H984" s="122"/>
    </row>
    <row r="985" spans="1:8" ht="28.5" customHeight="1">
      <c r="A985" s="121"/>
      <c r="B985" s="54" t="str">
        <f>IF(A985="","",VLOOKUP(A985,'3-Mapa de Controles'!$M$3:$N$143,2,FALSE))</f>
        <v/>
      </c>
      <c r="C985" s="54" t="str">
        <f>IF(A985="","",VLOOKUP(A985,'3-Mapa de Controles'!$M$3:$P$143,4,FALSE))</f>
        <v/>
      </c>
      <c r="D985" s="54" t="str">
        <f>IF(A985="","",VLOOKUP(A985,'3-Mapa de Controles'!$M$3:$AI$143,23,FALSE))</f>
        <v/>
      </c>
      <c r="E985" s="54" t="str">
        <f>IF(A985="","",VLOOKUP(A985,'3-Mapa de Controles'!$B$3:$D$143,3,FALSE))</f>
        <v/>
      </c>
      <c r="F985" s="56"/>
      <c r="G985" s="122"/>
      <c r="H985" s="122"/>
    </row>
    <row r="986" spans="1:8" ht="28.5" customHeight="1">
      <c r="A986" s="121"/>
      <c r="B986" s="54" t="str">
        <f>IF(A986="","",VLOOKUP(A986,'3-Mapa de Controles'!$M$3:$N$143,2,FALSE))</f>
        <v/>
      </c>
      <c r="C986" s="54" t="str">
        <f>IF(A986="","",VLOOKUP(A986,'3-Mapa de Controles'!$M$3:$P$143,4,FALSE))</f>
        <v/>
      </c>
      <c r="D986" s="54" t="str">
        <f>IF(A986="","",VLOOKUP(A986,'3-Mapa de Controles'!$M$3:$AI$143,23,FALSE))</f>
        <v/>
      </c>
      <c r="E986" s="54" t="str">
        <f>IF(A986="","",VLOOKUP(A986,'3-Mapa de Controles'!$B$3:$D$143,3,FALSE))</f>
        <v/>
      </c>
      <c r="F986" s="56"/>
      <c r="G986" s="122"/>
      <c r="H986" s="122"/>
    </row>
    <row r="987" spans="1:8" ht="28.5" customHeight="1">
      <c r="A987" s="121"/>
      <c r="B987" s="54" t="str">
        <f>IF(A987="","",VLOOKUP(A987,'3-Mapa de Controles'!$M$3:$N$143,2,FALSE))</f>
        <v/>
      </c>
      <c r="C987" s="54" t="str">
        <f>IF(A987="","",VLOOKUP(A987,'3-Mapa de Controles'!$M$3:$P$143,4,FALSE))</f>
        <v/>
      </c>
      <c r="D987" s="54" t="str">
        <f>IF(A987="","",VLOOKUP(A987,'3-Mapa de Controles'!$M$3:$AI$143,23,FALSE))</f>
        <v/>
      </c>
      <c r="E987" s="54" t="str">
        <f>IF(A987="","",VLOOKUP(A987,'3-Mapa de Controles'!$B$3:$D$143,3,FALSE))</f>
        <v/>
      </c>
      <c r="F987" s="56"/>
      <c r="G987" s="122"/>
      <c r="H987" s="122"/>
    </row>
    <row r="988" spans="1:8" ht="28.5" customHeight="1">
      <c r="A988" s="121"/>
      <c r="B988" s="54" t="str">
        <f>IF(A988="","",VLOOKUP(A988,'3-Mapa de Controles'!$M$3:$N$143,2,FALSE))</f>
        <v/>
      </c>
      <c r="C988" s="54" t="str">
        <f>IF(A988="","",VLOOKUP(A988,'3-Mapa de Controles'!$M$3:$P$143,4,FALSE))</f>
        <v/>
      </c>
      <c r="D988" s="54" t="str">
        <f>IF(A988="","",VLOOKUP(A988,'3-Mapa de Controles'!$M$3:$AI$143,23,FALSE))</f>
        <v/>
      </c>
      <c r="E988" s="54" t="str">
        <f>IF(A988="","",VLOOKUP(A988,'3-Mapa de Controles'!$B$3:$D$143,3,FALSE))</f>
        <v/>
      </c>
      <c r="F988" s="56"/>
      <c r="G988" s="122"/>
      <c r="H988" s="122"/>
    </row>
    <row r="989" spans="1:8" ht="28.5" customHeight="1">
      <c r="A989" s="121"/>
      <c r="B989" s="54" t="str">
        <f>IF(A989="","",VLOOKUP(A989,'3-Mapa de Controles'!$M$3:$N$143,2,FALSE))</f>
        <v/>
      </c>
      <c r="C989" s="54" t="str">
        <f>IF(A989="","",VLOOKUP(A989,'3-Mapa de Controles'!$M$3:$P$143,4,FALSE))</f>
        <v/>
      </c>
      <c r="D989" s="54" t="str">
        <f>IF(A989="","",VLOOKUP(A989,'3-Mapa de Controles'!$M$3:$AI$143,23,FALSE))</f>
        <v/>
      </c>
      <c r="E989" s="54" t="str">
        <f>IF(A989="","",VLOOKUP(A989,'3-Mapa de Controles'!$B$3:$D$143,3,FALSE))</f>
        <v/>
      </c>
      <c r="F989" s="56"/>
      <c r="G989" s="122"/>
      <c r="H989" s="122"/>
    </row>
    <row r="990" spans="1:8" ht="28.5" customHeight="1">
      <c r="A990" s="121"/>
      <c r="B990" s="54" t="str">
        <f>IF(A990="","",VLOOKUP(A990,'3-Mapa de Controles'!$M$3:$N$143,2,FALSE))</f>
        <v/>
      </c>
      <c r="C990" s="54" t="str">
        <f>IF(A990="","",VLOOKUP(A990,'3-Mapa de Controles'!$M$3:$P$143,4,FALSE))</f>
        <v/>
      </c>
      <c r="D990" s="54" t="str">
        <f>IF(A990="","",VLOOKUP(A990,'3-Mapa de Controles'!$M$3:$AI$143,23,FALSE))</f>
        <v/>
      </c>
      <c r="E990" s="54" t="str">
        <f>IF(A990="","",VLOOKUP(A990,'3-Mapa de Controles'!$B$3:$D$143,3,FALSE))</f>
        <v/>
      </c>
      <c r="F990" s="56"/>
      <c r="G990" s="122"/>
      <c r="H990" s="122"/>
    </row>
    <row r="991" spans="1:8" ht="28.5" customHeight="1">
      <c r="A991" s="121"/>
      <c r="B991" s="54" t="str">
        <f>IF(A991="","",VLOOKUP(A991,'3-Mapa de Controles'!$M$3:$N$143,2,FALSE))</f>
        <v/>
      </c>
      <c r="C991" s="54" t="str">
        <f>IF(A991="","",VLOOKUP(A991,'3-Mapa de Controles'!$M$3:$P$143,4,FALSE))</f>
        <v/>
      </c>
      <c r="D991" s="54" t="str">
        <f>IF(A991="","",VLOOKUP(A991,'3-Mapa de Controles'!$M$3:$AI$143,23,FALSE))</f>
        <v/>
      </c>
      <c r="E991" s="54" t="str">
        <f>IF(A991="","",VLOOKUP(A991,'3-Mapa de Controles'!$B$3:$D$143,3,FALSE))</f>
        <v/>
      </c>
      <c r="F991" s="56"/>
      <c r="G991" s="122"/>
      <c r="H991" s="122"/>
    </row>
    <row r="992" spans="1:8" ht="28.5" customHeight="1">
      <c r="A992" s="121"/>
      <c r="B992" s="54" t="str">
        <f>IF(A992="","",VLOOKUP(A992,'3-Mapa de Controles'!$M$3:$N$143,2,FALSE))</f>
        <v/>
      </c>
      <c r="C992" s="54" t="str">
        <f>IF(A992="","",VLOOKUP(A992,'3-Mapa de Controles'!$M$3:$P$143,4,FALSE))</f>
        <v/>
      </c>
      <c r="D992" s="54" t="str">
        <f>IF(A992="","",VLOOKUP(A992,'3-Mapa de Controles'!$M$3:$AI$143,23,FALSE))</f>
        <v/>
      </c>
      <c r="E992" s="54" t="str">
        <f>IF(A992="","",VLOOKUP(A992,'3-Mapa de Controles'!$B$3:$D$143,3,FALSE))</f>
        <v/>
      </c>
      <c r="F992" s="56"/>
      <c r="G992" s="122"/>
      <c r="H992" s="122"/>
    </row>
    <row r="993" spans="1:8" ht="28.5" customHeight="1">
      <c r="A993" s="121"/>
      <c r="B993" s="54" t="str">
        <f>IF(A993="","",VLOOKUP(A993,'3-Mapa de Controles'!$M$3:$N$143,2,FALSE))</f>
        <v/>
      </c>
      <c r="C993" s="54" t="str">
        <f>IF(A993="","",VLOOKUP(A993,'3-Mapa de Controles'!$M$3:$P$143,4,FALSE))</f>
        <v/>
      </c>
      <c r="D993" s="54" t="str">
        <f>IF(A993="","",VLOOKUP(A993,'3-Mapa de Controles'!$M$3:$AI$143,23,FALSE))</f>
        <v/>
      </c>
      <c r="E993" s="54" t="str">
        <f>IF(A993="","",VLOOKUP(A993,'3-Mapa de Controles'!$B$3:$D$143,3,FALSE))</f>
        <v/>
      </c>
      <c r="F993" s="56"/>
      <c r="G993" s="122"/>
      <c r="H993" s="122"/>
    </row>
    <row r="994" spans="1:8" ht="28.5" customHeight="1">
      <c r="A994" s="121"/>
      <c r="B994" s="54" t="str">
        <f>IF(A994="","",VLOOKUP(A994,'3-Mapa de Controles'!$M$3:$N$143,2,FALSE))</f>
        <v/>
      </c>
      <c r="C994" s="54" t="str">
        <f>IF(A994="","",VLOOKUP(A994,'3-Mapa de Controles'!$M$3:$P$143,4,FALSE))</f>
        <v/>
      </c>
      <c r="D994" s="54" t="str">
        <f>IF(A994="","",VLOOKUP(A994,'3-Mapa de Controles'!$M$3:$AI$143,23,FALSE))</f>
        <v/>
      </c>
      <c r="E994" s="54" t="str">
        <f>IF(A994="","",VLOOKUP(A994,'3-Mapa de Controles'!$B$3:$D$143,3,FALSE))</f>
        <v/>
      </c>
      <c r="F994" s="56"/>
      <c r="G994" s="122"/>
      <c r="H994" s="122"/>
    </row>
    <row r="995" spans="1:8" ht="28.5" customHeight="1">
      <c r="A995" s="121"/>
      <c r="B995" s="54" t="str">
        <f>IF(A995="","",VLOOKUP(A995,'3-Mapa de Controles'!$M$3:$N$143,2,FALSE))</f>
        <v/>
      </c>
      <c r="C995" s="54" t="str">
        <f>IF(A995="","",VLOOKUP(A995,'3-Mapa de Controles'!$M$3:$P$143,4,FALSE))</f>
        <v/>
      </c>
      <c r="D995" s="54" t="str">
        <f>IF(A995="","",VLOOKUP(A995,'3-Mapa de Controles'!$M$3:$AI$143,23,FALSE))</f>
        <v/>
      </c>
      <c r="E995" s="54" t="str">
        <f>IF(A995="","",VLOOKUP(A995,'3-Mapa de Controles'!$B$3:$D$143,3,FALSE))</f>
        <v/>
      </c>
      <c r="F995" s="56"/>
      <c r="G995" s="122"/>
      <c r="H995" s="122"/>
    </row>
    <row r="996" spans="1:8" ht="28.5" customHeight="1">
      <c r="A996" s="121"/>
      <c r="B996" s="54" t="str">
        <f>IF(A996="","",VLOOKUP(A996,'3-Mapa de Controles'!$M$3:$N$143,2,FALSE))</f>
        <v/>
      </c>
      <c r="C996" s="54" t="str">
        <f>IF(A996="","",VLOOKUP(A996,'3-Mapa de Controles'!$M$3:$P$143,4,FALSE))</f>
        <v/>
      </c>
      <c r="D996" s="54" t="str">
        <f>IF(A996="","",VLOOKUP(A996,'3-Mapa de Controles'!$M$3:$AI$143,23,FALSE))</f>
        <v/>
      </c>
      <c r="E996" s="54" t="str">
        <f>IF(A996="","",VLOOKUP(A996,'3-Mapa de Controles'!$B$3:$D$143,3,FALSE))</f>
        <v/>
      </c>
      <c r="F996" s="56"/>
      <c r="G996" s="122"/>
      <c r="H996" s="122"/>
    </row>
    <row r="997" spans="1:8" ht="28.5" customHeight="1">
      <c r="A997" s="121"/>
      <c r="B997" s="54" t="str">
        <f>IF(A997="","",VLOOKUP(A997,'3-Mapa de Controles'!$M$3:$N$143,2,FALSE))</f>
        <v/>
      </c>
      <c r="C997" s="54" t="str">
        <f>IF(A997="","",VLOOKUP(A997,'3-Mapa de Controles'!$M$3:$P$143,4,FALSE))</f>
        <v/>
      </c>
      <c r="D997" s="54" t="str">
        <f>IF(A997="","",VLOOKUP(A997,'3-Mapa de Controles'!$M$3:$AI$143,23,FALSE))</f>
        <v/>
      </c>
      <c r="E997" s="54" t="str">
        <f>IF(A997="","",VLOOKUP(A997,'3-Mapa de Controles'!$B$3:$D$143,3,FALSE))</f>
        <v/>
      </c>
      <c r="F997" s="56"/>
      <c r="G997" s="122"/>
      <c r="H997" s="122"/>
    </row>
    <row r="998" spans="1:8" ht="28.5" customHeight="1">
      <c r="A998" s="121"/>
      <c r="B998" s="54" t="str">
        <f>IF(A998="","",VLOOKUP(A998,'3-Mapa de Controles'!$M$3:$N$143,2,FALSE))</f>
        <v/>
      </c>
      <c r="C998" s="54" t="str">
        <f>IF(A998="","",VLOOKUP(A998,'3-Mapa de Controles'!$M$3:$P$143,4,FALSE))</f>
        <v/>
      </c>
      <c r="D998" s="54" t="str">
        <f>IF(A998="","",VLOOKUP(A998,'3-Mapa de Controles'!$M$3:$AI$143,23,FALSE))</f>
        <v/>
      </c>
      <c r="E998" s="54" t="str">
        <f>IF(A998="","",VLOOKUP(A998,'3-Mapa de Controles'!$B$3:$D$143,3,FALSE))</f>
        <v/>
      </c>
      <c r="F998" s="56"/>
      <c r="G998" s="122"/>
      <c r="H998" s="122"/>
    </row>
    <row r="999" spans="1:8" ht="28.5" customHeight="1">
      <c r="A999" s="121"/>
      <c r="B999" s="54" t="str">
        <f>IF(A999="","",VLOOKUP(A999,'3-Mapa de Controles'!$M$3:$N$143,2,FALSE))</f>
        <v/>
      </c>
      <c r="C999" s="54" t="str">
        <f>IF(A999="","",VLOOKUP(A999,'3-Mapa de Controles'!$M$3:$P$143,4,FALSE))</f>
        <v/>
      </c>
      <c r="D999" s="54" t="str">
        <f>IF(A999="","",VLOOKUP(A999,'3-Mapa de Controles'!$M$3:$AI$143,23,FALSE))</f>
        <v/>
      </c>
      <c r="E999" s="54" t="str">
        <f>IF(A999="","",VLOOKUP(A999,'3-Mapa de Controles'!$B$3:$D$143,3,FALSE))</f>
        <v/>
      </c>
      <c r="F999" s="56"/>
      <c r="G999" s="122"/>
      <c r="H999" s="122"/>
    </row>
    <row r="1000" spans="1:8" ht="28.5" customHeight="1">
      <c r="A1000" s="121"/>
      <c r="B1000" s="54" t="str">
        <f>IF(A1000="","",VLOOKUP(A1000,'3-Mapa de Controles'!$M$3:$N$143,2,FALSE))</f>
        <v/>
      </c>
      <c r="C1000" s="54" t="str">
        <f>IF(A1000="","",VLOOKUP(A1000,'3-Mapa de Controles'!$M$3:$P$143,4,FALSE))</f>
        <v/>
      </c>
      <c r="D1000" s="54" t="str">
        <f>IF(A1000="","",VLOOKUP(A1000,'3-Mapa de Controles'!$M$3:$AI$143,23,FALSE))</f>
        <v/>
      </c>
      <c r="E1000" s="54" t="str">
        <f>IF(A1000="","",VLOOKUP(A1000,'3-Mapa de Controles'!$B$3:$D$143,3,FALSE))</f>
        <v/>
      </c>
      <c r="F1000" s="56"/>
      <c r="G1000" s="122"/>
      <c r="H1000" s="122"/>
    </row>
    <row r="1001" spans="1:8" ht="28.5" customHeight="1">
      <c r="A1001" s="121"/>
      <c r="B1001" s="54" t="str">
        <f>IF(A1001="","",VLOOKUP(A1001,'3-Mapa de Controles'!$M$3:$N$143,2,FALSE))</f>
        <v/>
      </c>
      <c r="C1001" s="54" t="str">
        <f>IF(A1001="","",VLOOKUP(A1001,'3-Mapa de Controles'!$M$3:$P$143,4,FALSE))</f>
        <v/>
      </c>
      <c r="D1001" s="54" t="str">
        <f>IF(A1001="","",VLOOKUP(A1001,'3-Mapa de Controles'!$M$3:$AI$143,23,FALSE))</f>
        <v/>
      </c>
      <c r="E1001" s="54" t="str">
        <f>IF(A1001="","",VLOOKUP(A1001,'3-Mapa de Controles'!$B$3:$D$143,3,FALSE))</f>
        <v/>
      </c>
      <c r="F1001" s="56"/>
      <c r="G1001" s="122"/>
      <c r="H1001" s="122"/>
    </row>
    <row r="1002" spans="1:8" ht="28.5" customHeight="1">
      <c r="A1002" s="121"/>
      <c r="B1002" s="54" t="str">
        <f>IF(A1002="","",VLOOKUP(A1002,'3-Mapa de Controles'!$M$3:$N$143,2,FALSE))</f>
        <v/>
      </c>
      <c r="C1002" s="54" t="str">
        <f>IF(A1002="","",VLOOKUP(A1002,'3-Mapa de Controles'!$M$3:$P$143,4,FALSE))</f>
        <v/>
      </c>
      <c r="D1002" s="54" t="str">
        <f>IF(A1002="","",VLOOKUP(A1002,'3-Mapa de Controles'!$M$3:$AI$143,23,FALSE))</f>
        <v/>
      </c>
      <c r="E1002" s="54" t="str">
        <f>IF(A1002="","",VLOOKUP(A1002,'3-Mapa de Controles'!$B$3:$D$143,3,FALSE))</f>
        <v/>
      </c>
      <c r="F1002" s="56"/>
      <c r="G1002" s="122"/>
      <c r="H1002" s="122"/>
    </row>
    <row r="1003" spans="1:8" ht="28.5" customHeight="1">
      <c r="A1003" s="121"/>
      <c r="B1003" s="54" t="str">
        <f>IF(A1003="","",VLOOKUP(A1003,'3-Mapa de Controles'!$M$3:$N$143,2,FALSE))</f>
        <v/>
      </c>
      <c r="C1003" s="54" t="str">
        <f>IF(A1003="","",VLOOKUP(A1003,'3-Mapa de Controles'!$M$3:$P$143,4,FALSE))</f>
        <v/>
      </c>
      <c r="D1003" s="54" t="str">
        <f>IF(A1003="","",VLOOKUP(A1003,'3-Mapa de Controles'!$M$3:$AI$143,23,FALSE))</f>
        <v/>
      </c>
      <c r="E1003" s="54" t="str">
        <f>IF(A1003="","",VLOOKUP(A1003,'3-Mapa de Controles'!$B$3:$D$143,3,FALSE))</f>
        <v/>
      </c>
      <c r="F1003" s="56"/>
      <c r="G1003" s="122"/>
      <c r="H1003" s="122"/>
    </row>
    <row r="1004" spans="1:8" ht="28.5" customHeight="1">
      <c r="A1004" s="121"/>
      <c r="B1004" s="54" t="str">
        <f>IF(A1004="","",VLOOKUP(A1004,'3-Mapa de Controles'!$M$3:$N$143,2,FALSE))</f>
        <v/>
      </c>
      <c r="C1004" s="54" t="str">
        <f>IF(A1004="","",VLOOKUP(A1004,'3-Mapa de Controles'!$M$3:$P$143,4,FALSE))</f>
        <v/>
      </c>
      <c r="D1004" s="54" t="str">
        <f>IF(A1004="","",VLOOKUP(A1004,'3-Mapa de Controles'!$M$3:$AI$143,23,FALSE))</f>
        <v/>
      </c>
      <c r="E1004" s="54" t="str">
        <f>IF(A1004="","",VLOOKUP(A1004,'3-Mapa de Controles'!$B$3:$D$143,3,FALSE))</f>
        <v/>
      </c>
      <c r="F1004" s="56"/>
      <c r="G1004" s="122"/>
      <c r="H1004" s="122"/>
    </row>
    <row r="1005" spans="1:8" ht="28.5" customHeight="1">
      <c r="A1005" s="121"/>
      <c r="B1005" s="54" t="str">
        <f>IF(A1005="","",VLOOKUP(A1005,'3-Mapa de Controles'!$M$3:$N$143,2,FALSE))</f>
        <v/>
      </c>
      <c r="C1005" s="54" t="str">
        <f>IF(A1005="","",VLOOKUP(A1005,'3-Mapa de Controles'!$M$3:$P$143,4,FALSE))</f>
        <v/>
      </c>
      <c r="D1005" s="54" t="str">
        <f>IF(A1005="","",VLOOKUP(A1005,'3-Mapa de Controles'!$M$3:$AI$143,23,FALSE))</f>
        <v/>
      </c>
      <c r="E1005" s="54" t="str">
        <f>IF(A1005="","",VLOOKUP(A1005,'3-Mapa de Controles'!$B$3:$D$143,3,FALSE))</f>
        <v/>
      </c>
      <c r="F1005" s="56"/>
      <c r="G1005" s="122"/>
      <c r="H1005" s="122"/>
    </row>
    <row r="1006" spans="1:8" ht="28.5" customHeight="1">
      <c r="A1006" s="121"/>
      <c r="B1006" s="54" t="str">
        <f>IF(A1006="","",VLOOKUP(A1006,'3-Mapa de Controles'!$M$3:$N$143,2,FALSE))</f>
        <v/>
      </c>
      <c r="C1006" s="54" t="str">
        <f>IF(A1006="","",VLOOKUP(A1006,'3-Mapa de Controles'!$M$3:$P$143,4,FALSE))</f>
        <v/>
      </c>
      <c r="D1006" s="54" t="str">
        <f>IF(A1006="","",VLOOKUP(A1006,'3-Mapa de Controles'!$M$3:$AI$143,23,FALSE))</f>
        <v/>
      </c>
      <c r="E1006" s="54" t="str">
        <f>IF(A1006="","",VLOOKUP(A1006,'3-Mapa de Controles'!$B$3:$D$143,3,FALSE))</f>
        <v/>
      </c>
      <c r="F1006" s="56"/>
      <c r="G1006" s="122"/>
      <c r="H1006" s="122"/>
    </row>
    <row r="1007" spans="1:8" ht="28.5" customHeight="1">
      <c r="A1007" s="121"/>
      <c r="B1007" s="54" t="str">
        <f>IF(A1007="","",VLOOKUP(A1007,'3-Mapa de Controles'!$M$3:$N$143,2,FALSE))</f>
        <v/>
      </c>
      <c r="C1007" s="54" t="str">
        <f>IF(A1007="","",VLOOKUP(A1007,'3-Mapa de Controles'!$M$3:$P$143,4,FALSE))</f>
        <v/>
      </c>
      <c r="D1007" s="54" t="str">
        <f>IF(A1007="","",VLOOKUP(A1007,'3-Mapa de Controles'!$M$3:$AI$143,23,FALSE))</f>
        <v/>
      </c>
      <c r="E1007" s="54" t="str">
        <f>IF(A1007="","",VLOOKUP(A1007,'3-Mapa de Controles'!$B$3:$D$143,3,FALSE))</f>
        <v/>
      </c>
      <c r="F1007" s="56"/>
      <c r="G1007" s="122"/>
      <c r="H1007" s="122"/>
    </row>
    <row r="1008" spans="1:8" ht="28.5" customHeight="1">
      <c r="A1008" s="121"/>
      <c r="B1008" s="54" t="str">
        <f>IF(A1008="","",VLOOKUP(A1008,'3-Mapa de Controles'!$M$3:$N$143,2,FALSE))</f>
        <v/>
      </c>
      <c r="C1008" s="54" t="str">
        <f>IF(A1008="","",VLOOKUP(A1008,'3-Mapa de Controles'!$M$3:$P$143,4,FALSE))</f>
        <v/>
      </c>
      <c r="D1008" s="54" t="str">
        <f>IF(A1008="","",VLOOKUP(A1008,'3-Mapa de Controles'!$M$3:$AI$143,23,FALSE))</f>
        <v/>
      </c>
      <c r="E1008" s="54" t="str">
        <f>IF(A1008="","",VLOOKUP(A1008,'3-Mapa de Controles'!$B$3:$D$143,3,FALSE))</f>
        <v/>
      </c>
      <c r="F1008" s="56"/>
      <c r="G1008" s="122"/>
      <c r="H1008" s="122"/>
    </row>
    <row r="1009" spans="1:8" ht="28.5" customHeight="1">
      <c r="A1009" s="121"/>
      <c r="B1009" s="54" t="str">
        <f>IF(A1009="","",VLOOKUP(A1009,'3-Mapa de Controles'!$M$3:$N$143,2,FALSE))</f>
        <v/>
      </c>
      <c r="C1009" s="54" t="str">
        <f>IF(A1009="","",VLOOKUP(A1009,'3-Mapa de Controles'!$M$3:$P$143,4,FALSE))</f>
        <v/>
      </c>
      <c r="D1009" s="54" t="str">
        <f>IF(A1009="","",VLOOKUP(A1009,'3-Mapa de Controles'!$M$3:$AI$143,23,FALSE))</f>
        <v/>
      </c>
      <c r="E1009" s="54" t="str">
        <f>IF(A1009="","",VLOOKUP(A1009,'3-Mapa de Controles'!$B$3:$D$143,3,FALSE))</f>
        <v/>
      </c>
      <c r="F1009" s="56"/>
      <c r="G1009" s="122"/>
      <c r="H1009" s="122"/>
    </row>
    <row r="1010" spans="1:8" ht="28.5" customHeight="1">
      <c r="A1010" s="121"/>
      <c r="B1010" s="54" t="str">
        <f>IF(A1010="","",VLOOKUP(A1010,'3-Mapa de Controles'!$M$3:$N$143,2,FALSE))</f>
        <v/>
      </c>
      <c r="C1010" s="54" t="str">
        <f>IF(A1010="","",VLOOKUP(A1010,'3-Mapa de Controles'!$M$3:$P$143,4,FALSE))</f>
        <v/>
      </c>
      <c r="D1010" s="54" t="str">
        <f>IF(A1010="","",VLOOKUP(A1010,'3-Mapa de Controles'!$M$3:$AI$143,23,FALSE))</f>
        <v/>
      </c>
      <c r="E1010" s="54" t="str">
        <f>IF(A1010="","",VLOOKUP(A1010,'3-Mapa de Controles'!$B$3:$D$143,3,FALSE))</f>
        <v/>
      </c>
      <c r="F1010" s="56"/>
      <c r="G1010" s="122"/>
      <c r="H1010" s="122"/>
    </row>
    <row r="1011" spans="1:8" ht="28.5" customHeight="1">
      <c r="A1011" s="121"/>
      <c r="B1011" s="54" t="str">
        <f>IF(A1011="","",VLOOKUP(A1011,'3-Mapa de Controles'!$M$3:$N$143,2,FALSE))</f>
        <v/>
      </c>
      <c r="C1011" s="54" t="str">
        <f>IF(A1011="","",VLOOKUP(A1011,'3-Mapa de Controles'!$M$3:$P$143,4,FALSE))</f>
        <v/>
      </c>
      <c r="D1011" s="54" t="str">
        <f>IF(A1011="","",VLOOKUP(A1011,'3-Mapa de Controles'!$M$3:$AI$143,23,FALSE))</f>
        <v/>
      </c>
      <c r="E1011" s="54" t="str">
        <f>IF(A1011="","",VLOOKUP(A1011,'3-Mapa de Controles'!$B$3:$D$143,3,FALSE))</f>
        <v/>
      </c>
      <c r="F1011" s="56"/>
      <c r="G1011" s="122"/>
      <c r="H1011" s="122"/>
    </row>
    <row r="1012" spans="1:8" ht="28.5" customHeight="1">
      <c r="A1012" s="121"/>
      <c r="B1012" s="54" t="str">
        <f>IF(A1012="","",VLOOKUP(A1012,'3-Mapa de Controles'!$M$3:$N$143,2,FALSE))</f>
        <v/>
      </c>
      <c r="C1012" s="54" t="str">
        <f>IF(A1012="","",VLOOKUP(A1012,'3-Mapa de Controles'!$M$3:$P$143,4,FALSE))</f>
        <v/>
      </c>
      <c r="D1012" s="54" t="str">
        <f>IF(A1012="","",VLOOKUP(A1012,'3-Mapa de Controles'!$M$3:$AI$143,23,FALSE))</f>
        <v/>
      </c>
      <c r="E1012" s="54" t="str">
        <f>IF(A1012="","",VLOOKUP(A1012,'3-Mapa de Controles'!$B$3:$D$143,3,FALSE))</f>
        <v/>
      </c>
      <c r="F1012" s="56"/>
      <c r="G1012" s="122"/>
      <c r="H1012" s="122"/>
    </row>
    <row r="1013" spans="1:8" ht="28.5" customHeight="1">
      <c r="A1013" s="121"/>
      <c r="B1013" s="54" t="str">
        <f>IF(A1013="","",VLOOKUP(A1013,'3-Mapa de Controles'!$M$3:$N$143,2,FALSE))</f>
        <v/>
      </c>
      <c r="C1013" s="54" t="str">
        <f>IF(A1013="","",VLOOKUP(A1013,'3-Mapa de Controles'!$M$3:$P$143,4,FALSE))</f>
        <v/>
      </c>
      <c r="D1013" s="54" t="str">
        <f>IF(A1013="","",VLOOKUP(A1013,'3-Mapa de Controles'!$M$3:$AI$143,23,FALSE))</f>
        <v/>
      </c>
      <c r="E1013" s="54" t="str">
        <f>IF(A1013="","",VLOOKUP(A1013,'3-Mapa de Controles'!$B$3:$D$143,3,FALSE))</f>
        <v/>
      </c>
      <c r="F1013" s="56"/>
      <c r="G1013" s="122"/>
      <c r="H1013" s="122"/>
    </row>
    <row r="1014" spans="1:8" ht="28.5" customHeight="1">
      <c r="A1014" s="121"/>
      <c r="B1014" s="54" t="str">
        <f>IF(A1014="","",VLOOKUP(A1014,'3-Mapa de Controles'!$M$3:$N$143,2,FALSE))</f>
        <v/>
      </c>
      <c r="C1014" s="54" t="str">
        <f>IF(A1014="","",VLOOKUP(A1014,'3-Mapa de Controles'!$M$3:$P$143,4,FALSE))</f>
        <v/>
      </c>
      <c r="D1014" s="54" t="str">
        <f>IF(A1014="","",VLOOKUP(A1014,'3-Mapa de Controles'!$M$3:$AI$143,23,FALSE))</f>
        <v/>
      </c>
      <c r="E1014" s="54" t="str">
        <f>IF(A1014="","",VLOOKUP(A1014,'3-Mapa de Controles'!$B$3:$D$143,3,FALSE))</f>
        <v/>
      </c>
      <c r="F1014" s="56"/>
      <c r="G1014" s="122"/>
      <c r="H1014" s="122"/>
    </row>
    <row r="1015" spans="1:8" ht="28.5" customHeight="1">
      <c r="A1015" s="121"/>
      <c r="B1015" s="54" t="str">
        <f>IF(A1015="","",VLOOKUP(A1015,'3-Mapa de Controles'!$M$3:$N$143,2,FALSE))</f>
        <v/>
      </c>
      <c r="C1015" s="54" t="str">
        <f>IF(A1015="","",VLOOKUP(A1015,'3-Mapa de Controles'!$M$3:$P$143,4,FALSE))</f>
        <v/>
      </c>
      <c r="D1015" s="54" t="str">
        <f>IF(A1015="","",VLOOKUP(A1015,'3-Mapa de Controles'!$M$3:$AI$143,23,FALSE))</f>
        <v/>
      </c>
      <c r="E1015" s="54" t="str">
        <f>IF(A1015="","",VLOOKUP(A1015,'3-Mapa de Controles'!$B$3:$D$143,3,FALSE))</f>
        <v/>
      </c>
      <c r="F1015" s="56"/>
      <c r="G1015" s="122"/>
      <c r="H1015" s="122"/>
    </row>
    <row r="1016" spans="1:8" ht="28.5" customHeight="1">
      <c r="A1016" s="121"/>
      <c r="B1016" s="54" t="str">
        <f>IF(A1016="","",VLOOKUP(A1016,'3-Mapa de Controles'!$M$3:$N$143,2,FALSE))</f>
        <v/>
      </c>
      <c r="C1016" s="54" t="str">
        <f>IF(A1016="","",VLOOKUP(A1016,'3-Mapa de Controles'!$M$3:$P$143,4,FALSE))</f>
        <v/>
      </c>
      <c r="D1016" s="54" t="str">
        <f>IF(A1016="","",VLOOKUP(A1016,'3-Mapa de Controles'!$M$3:$AI$143,23,FALSE))</f>
        <v/>
      </c>
      <c r="E1016" s="54" t="str">
        <f>IF(A1016="","",VLOOKUP(A1016,'3-Mapa de Controles'!$B$3:$D$143,3,FALSE))</f>
        <v/>
      </c>
      <c r="F1016" s="56"/>
      <c r="G1016" s="122"/>
      <c r="H1016" s="122"/>
    </row>
    <row r="1017" spans="1:8" ht="28.5" customHeight="1">
      <c r="A1017" s="121"/>
      <c r="B1017" s="54" t="str">
        <f>IF(A1017="","",VLOOKUP(A1017,'3-Mapa de Controles'!$M$3:$N$143,2,FALSE))</f>
        <v/>
      </c>
      <c r="C1017" s="54" t="str">
        <f>IF(A1017="","",VLOOKUP(A1017,'3-Mapa de Controles'!$M$3:$P$143,4,FALSE))</f>
        <v/>
      </c>
      <c r="D1017" s="54" t="str">
        <f>IF(A1017="","",VLOOKUP(A1017,'3-Mapa de Controles'!$M$3:$AI$143,23,FALSE))</f>
        <v/>
      </c>
      <c r="E1017" s="54" t="str">
        <f>IF(A1017="","",VLOOKUP(A1017,'3-Mapa de Controles'!$B$3:$D$143,3,FALSE))</f>
        <v/>
      </c>
      <c r="F1017" s="56"/>
      <c r="G1017" s="122"/>
      <c r="H1017" s="122"/>
    </row>
    <row r="1018" spans="1:8" ht="28.5" customHeight="1">
      <c r="A1018" s="121"/>
      <c r="B1018" s="54" t="str">
        <f>IF(A1018="","",VLOOKUP(A1018,'3-Mapa de Controles'!$M$3:$N$143,2,FALSE))</f>
        <v/>
      </c>
      <c r="C1018" s="54" t="str">
        <f>IF(A1018="","",VLOOKUP(A1018,'3-Mapa de Controles'!$M$3:$P$143,4,FALSE))</f>
        <v/>
      </c>
      <c r="D1018" s="54" t="str">
        <f>IF(A1018="","",VLOOKUP(A1018,'3-Mapa de Controles'!$M$3:$AI$143,23,FALSE))</f>
        <v/>
      </c>
      <c r="E1018" s="54" t="str">
        <f>IF(A1018="","",VLOOKUP(A1018,'3-Mapa de Controles'!$B$3:$D$143,3,FALSE))</f>
        <v/>
      </c>
      <c r="F1018" s="56"/>
      <c r="G1018" s="122"/>
      <c r="H1018" s="122"/>
    </row>
    <row r="1019" spans="1:8" ht="28.5" customHeight="1">
      <c r="A1019" s="121"/>
      <c r="B1019" s="54" t="str">
        <f>IF(A1019="","",VLOOKUP(A1019,'3-Mapa de Controles'!$M$3:$N$143,2,FALSE))</f>
        <v/>
      </c>
      <c r="C1019" s="54" t="str">
        <f>IF(A1019="","",VLOOKUP(A1019,'3-Mapa de Controles'!$M$3:$P$143,4,FALSE))</f>
        <v/>
      </c>
      <c r="D1019" s="54" t="str">
        <f>IF(A1019="","",VLOOKUP(A1019,'3-Mapa de Controles'!$M$3:$AI$143,23,FALSE))</f>
        <v/>
      </c>
      <c r="E1019" s="54" t="str">
        <f>IF(A1019="","",VLOOKUP(A1019,'3-Mapa de Controles'!$B$3:$D$143,3,FALSE))</f>
        <v/>
      </c>
      <c r="F1019" s="56"/>
      <c r="G1019" s="122"/>
      <c r="H1019" s="122"/>
    </row>
    <row r="1020" spans="1:8" ht="28.5" customHeight="1">
      <c r="A1020" s="121"/>
      <c r="B1020" s="54" t="str">
        <f>IF(A1020="","",VLOOKUP(A1020,'3-Mapa de Controles'!$M$3:$N$143,2,FALSE))</f>
        <v/>
      </c>
      <c r="C1020" s="54" t="str">
        <f>IF(A1020="","",VLOOKUP(A1020,'3-Mapa de Controles'!$M$3:$P$143,4,FALSE))</f>
        <v/>
      </c>
      <c r="D1020" s="54" t="str">
        <f>IF(A1020="","",VLOOKUP(A1020,'3-Mapa de Controles'!$M$3:$AI$143,23,FALSE))</f>
        <v/>
      </c>
      <c r="E1020" s="54" t="str">
        <f>IF(A1020="","",VLOOKUP(A1020,'3-Mapa de Controles'!$B$3:$D$143,3,FALSE))</f>
        <v/>
      </c>
      <c r="F1020" s="56"/>
      <c r="G1020" s="122"/>
      <c r="H1020" s="122"/>
    </row>
    <row r="1021" spans="1:8" ht="28.5" customHeight="1">
      <c r="A1021" s="121"/>
      <c r="B1021" s="54" t="str">
        <f>IF(A1021="","",VLOOKUP(A1021,'3-Mapa de Controles'!$M$3:$N$143,2,FALSE))</f>
        <v/>
      </c>
      <c r="C1021" s="54" t="str">
        <f>IF(A1021="","",VLOOKUP(A1021,'3-Mapa de Controles'!$M$3:$P$143,4,FALSE))</f>
        <v/>
      </c>
      <c r="D1021" s="54" t="str">
        <f>IF(A1021="","",VLOOKUP(A1021,'3-Mapa de Controles'!$M$3:$AI$143,23,FALSE))</f>
        <v/>
      </c>
      <c r="E1021" s="54" t="str">
        <f>IF(A1021="","",VLOOKUP(A1021,'3-Mapa de Controles'!$B$3:$D$143,3,FALSE))</f>
        <v/>
      </c>
      <c r="F1021" s="56"/>
      <c r="G1021" s="122"/>
      <c r="H1021" s="122"/>
    </row>
    <row r="1022" spans="1:8" ht="28.5" customHeight="1">
      <c r="A1022" s="121"/>
      <c r="B1022" s="54" t="str">
        <f>IF(A1022="","",VLOOKUP(A1022,'3-Mapa de Controles'!$M$3:$N$143,2,FALSE))</f>
        <v/>
      </c>
      <c r="C1022" s="54" t="str">
        <f>IF(A1022="","",VLOOKUP(A1022,'3-Mapa de Controles'!$M$3:$P$143,4,FALSE))</f>
        <v/>
      </c>
      <c r="D1022" s="54" t="str">
        <f>IF(A1022="","",VLOOKUP(A1022,'3-Mapa de Controles'!$M$3:$AI$143,23,FALSE))</f>
        <v/>
      </c>
      <c r="E1022" s="54" t="str">
        <f>IF(A1022="","",VLOOKUP(A1022,'3-Mapa de Controles'!$B$3:$D$143,3,FALSE))</f>
        <v/>
      </c>
      <c r="F1022" s="56"/>
      <c r="G1022" s="122"/>
      <c r="H1022" s="122"/>
    </row>
    <row r="1023" spans="1:8" ht="28.5" customHeight="1">
      <c r="A1023" s="121"/>
      <c r="B1023" s="54" t="str">
        <f>IF(A1023="","",VLOOKUP(A1023,'3-Mapa de Controles'!$M$3:$N$143,2,FALSE))</f>
        <v/>
      </c>
      <c r="C1023" s="54" t="str">
        <f>IF(A1023="","",VLOOKUP(A1023,'3-Mapa de Controles'!$M$3:$P$143,4,FALSE))</f>
        <v/>
      </c>
      <c r="D1023" s="54" t="str">
        <f>IF(A1023="","",VLOOKUP(A1023,'3-Mapa de Controles'!$M$3:$AI$143,23,FALSE))</f>
        <v/>
      </c>
      <c r="E1023" s="54" t="str">
        <f>IF(A1023="","",VLOOKUP(A1023,'3-Mapa de Controles'!$B$3:$D$143,3,FALSE))</f>
        <v/>
      </c>
      <c r="F1023" s="56"/>
      <c r="G1023" s="122"/>
      <c r="H1023" s="122"/>
    </row>
    <row r="1024" spans="1:8" ht="28.5" customHeight="1">
      <c r="A1024" s="121"/>
      <c r="B1024" s="54" t="str">
        <f>IF(A1024="","",VLOOKUP(A1024,'3-Mapa de Controles'!$M$3:$N$143,2,FALSE))</f>
        <v/>
      </c>
      <c r="C1024" s="54" t="str">
        <f>IF(A1024="","",VLOOKUP(A1024,'3-Mapa de Controles'!$M$3:$P$143,4,FALSE))</f>
        <v/>
      </c>
      <c r="D1024" s="54" t="str">
        <f>IF(A1024="","",VLOOKUP(A1024,'3-Mapa de Controles'!$M$3:$AI$143,23,FALSE))</f>
        <v/>
      </c>
      <c r="E1024" s="54" t="str">
        <f>IF(A1024="","",VLOOKUP(A1024,'3-Mapa de Controles'!$B$3:$D$143,3,FALSE))</f>
        <v/>
      </c>
      <c r="F1024" s="56"/>
      <c r="G1024" s="122"/>
      <c r="H1024" s="122"/>
    </row>
    <row r="1025" spans="1:8" ht="28.5" customHeight="1">
      <c r="A1025" s="121"/>
      <c r="B1025" s="54" t="str">
        <f>IF(A1025="","",VLOOKUP(A1025,'3-Mapa de Controles'!$M$3:$N$143,2,FALSE))</f>
        <v/>
      </c>
      <c r="C1025" s="54" t="str">
        <f>IF(A1025="","",VLOOKUP(A1025,'3-Mapa de Controles'!$M$3:$P$143,4,FALSE))</f>
        <v/>
      </c>
      <c r="D1025" s="54" t="str">
        <f>IF(A1025="","",VLOOKUP(A1025,'3-Mapa de Controles'!$M$3:$AI$143,23,FALSE))</f>
        <v/>
      </c>
      <c r="E1025" s="54" t="str">
        <f>IF(A1025="","",VLOOKUP(A1025,'3-Mapa de Controles'!$B$3:$D$143,3,FALSE))</f>
        <v/>
      </c>
      <c r="F1025" s="56"/>
      <c r="G1025" s="122"/>
      <c r="H1025" s="122"/>
    </row>
    <row r="1026" spans="1:8" ht="28.5" customHeight="1">
      <c r="A1026" s="121"/>
      <c r="B1026" s="54" t="str">
        <f>IF(A1026="","",VLOOKUP(A1026,'3-Mapa de Controles'!$M$3:$N$143,2,FALSE))</f>
        <v/>
      </c>
      <c r="C1026" s="54" t="str">
        <f>IF(A1026="","",VLOOKUP(A1026,'3-Mapa de Controles'!$M$3:$P$143,4,FALSE))</f>
        <v/>
      </c>
      <c r="D1026" s="54" t="str">
        <f>IF(A1026="","",VLOOKUP(A1026,'3-Mapa de Controles'!$M$3:$AI$143,23,FALSE))</f>
        <v/>
      </c>
      <c r="E1026" s="54" t="str">
        <f>IF(A1026="","",VLOOKUP(A1026,'3-Mapa de Controles'!$B$3:$D$143,3,FALSE))</f>
        <v/>
      </c>
      <c r="F1026" s="56"/>
      <c r="G1026" s="122"/>
      <c r="H1026" s="122"/>
    </row>
    <row r="1027" spans="1:8" ht="28.5" customHeight="1">
      <c r="A1027" s="121"/>
      <c r="B1027" s="54" t="str">
        <f>IF(A1027="","",VLOOKUP(A1027,'3-Mapa de Controles'!$M$3:$N$143,2,FALSE))</f>
        <v/>
      </c>
      <c r="C1027" s="54" t="str">
        <f>IF(A1027="","",VLOOKUP(A1027,'3-Mapa de Controles'!$M$3:$P$143,4,FALSE))</f>
        <v/>
      </c>
      <c r="D1027" s="54" t="str">
        <f>IF(A1027="","",VLOOKUP(A1027,'3-Mapa de Controles'!$M$3:$AI$143,23,FALSE))</f>
        <v/>
      </c>
      <c r="E1027" s="54" t="str">
        <f>IF(A1027="","",VLOOKUP(A1027,'3-Mapa de Controles'!$B$3:$D$143,3,FALSE))</f>
        <v/>
      </c>
      <c r="F1027" s="56"/>
      <c r="G1027" s="122"/>
      <c r="H1027" s="122"/>
    </row>
    <row r="1028" spans="1:8" ht="28.5" customHeight="1">
      <c r="A1028" s="121"/>
      <c r="B1028" s="54" t="str">
        <f>IF(A1028="","",VLOOKUP(A1028,'3-Mapa de Controles'!$M$3:$N$143,2,FALSE))</f>
        <v/>
      </c>
      <c r="C1028" s="54" t="str">
        <f>IF(A1028="","",VLOOKUP(A1028,'3-Mapa de Controles'!$M$3:$P$143,4,FALSE))</f>
        <v/>
      </c>
      <c r="D1028" s="54" t="str">
        <f>IF(A1028="","",VLOOKUP(A1028,'3-Mapa de Controles'!$M$3:$AI$143,23,FALSE))</f>
        <v/>
      </c>
      <c r="E1028" s="54" t="str">
        <f>IF(A1028="","",VLOOKUP(A1028,'3-Mapa de Controles'!$B$3:$D$143,3,FALSE))</f>
        <v/>
      </c>
      <c r="F1028" s="56"/>
      <c r="G1028" s="122"/>
      <c r="H1028" s="122"/>
    </row>
    <row r="1029" spans="1:8" ht="28.5" customHeight="1">
      <c r="A1029" s="121"/>
      <c r="B1029" s="54" t="str">
        <f>IF(A1029="","",VLOOKUP(A1029,'3-Mapa de Controles'!$M$3:$N$143,2,FALSE))</f>
        <v/>
      </c>
      <c r="C1029" s="54" t="str">
        <f>IF(A1029="","",VLOOKUP(A1029,'3-Mapa de Controles'!$M$3:$P$143,4,FALSE))</f>
        <v/>
      </c>
      <c r="D1029" s="54" t="str">
        <f>IF(A1029="","",VLOOKUP(A1029,'3-Mapa de Controles'!$M$3:$AI$143,23,FALSE))</f>
        <v/>
      </c>
      <c r="E1029" s="54" t="str">
        <f>IF(A1029="","",VLOOKUP(A1029,'3-Mapa de Controles'!$B$3:$D$143,3,FALSE))</f>
        <v/>
      </c>
      <c r="F1029" s="56"/>
      <c r="G1029" s="122"/>
      <c r="H1029" s="122"/>
    </row>
    <row r="1030" spans="1:8" ht="28.5" customHeight="1">
      <c r="A1030" s="121"/>
      <c r="B1030" s="54" t="str">
        <f>IF(A1030="","",VLOOKUP(A1030,'3-Mapa de Controles'!$M$3:$N$143,2,FALSE))</f>
        <v/>
      </c>
      <c r="C1030" s="54" t="str">
        <f>IF(A1030="","",VLOOKUP(A1030,'3-Mapa de Controles'!$M$3:$P$143,4,FALSE))</f>
        <v/>
      </c>
      <c r="D1030" s="54" t="str">
        <f>IF(A1030="","",VLOOKUP(A1030,'3-Mapa de Controles'!$M$3:$AI$143,23,FALSE))</f>
        <v/>
      </c>
      <c r="E1030" s="54" t="str">
        <f>IF(A1030="","",VLOOKUP(A1030,'3-Mapa de Controles'!$B$3:$D$143,3,FALSE))</f>
        <v/>
      </c>
      <c r="F1030" s="56"/>
      <c r="G1030" s="122"/>
      <c r="H1030" s="122"/>
    </row>
    <row r="1031" spans="1:8" ht="28.5" customHeight="1">
      <c r="A1031" s="121"/>
      <c r="B1031" s="54" t="str">
        <f>IF(A1031="","",VLOOKUP(A1031,'3-Mapa de Controles'!$M$3:$N$143,2,FALSE))</f>
        <v/>
      </c>
      <c r="C1031" s="54" t="str">
        <f>IF(A1031="","",VLOOKUP(A1031,'3-Mapa de Controles'!$M$3:$P$143,4,FALSE))</f>
        <v/>
      </c>
      <c r="D1031" s="54" t="str">
        <f>IF(A1031="","",VLOOKUP(A1031,'3-Mapa de Controles'!$M$3:$AI$143,23,FALSE))</f>
        <v/>
      </c>
      <c r="E1031" s="54" t="str">
        <f>IF(A1031="","",VLOOKUP(A1031,'3-Mapa de Controles'!$B$3:$D$143,3,FALSE))</f>
        <v/>
      </c>
      <c r="F1031" s="56"/>
      <c r="G1031" s="122"/>
      <c r="H1031" s="122"/>
    </row>
    <row r="1032" spans="1:8" ht="28.5" customHeight="1">
      <c r="A1032" s="121"/>
      <c r="B1032" s="54" t="str">
        <f>IF(A1032="","",VLOOKUP(A1032,'3-Mapa de Controles'!$M$3:$N$143,2,FALSE))</f>
        <v/>
      </c>
      <c r="C1032" s="54" t="str">
        <f>IF(A1032="","",VLOOKUP(A1032,'3-Mapa de Controles'!$M$3:$P$143,4,FALSE))</f>
        <v/>
      </c>
      <c r="D1032" s="54" t="str">
        <f>IF(A1032="","",VLOOKUP(A1032,'3-Mapa de Controles'!$M$3:$AI$143,23,FALSE))</f>
        <v/>
      </c>
      <c r="E1032" s="54" t="str">
        <f>IF(A1032="","",VLOOKUP(A1032,'3-Mapa de Controles'!$B$3:$D$143,3,FALSE))</f>
        <v/>
      </c>
      <c r="F1032" s="56"/>
      <c r="G1032" s="122"/>
      <c r="H1032" s="122"/>
    </row>
    <row r="1033" spans="1:8" ht="28.5" customHeight="1">
      <c r="A1033" s="121"/>
      <c r="B1033" s="54" t="str">
        <f>IF(A1033="","",VLOOKUP(A1033,'3-Mapa de Controles'!$M$3:$N$143,2,FALSE))</f>
        <v/>
      </c>
      <c r="C1033" s="54" t="str">
        <f>IF(A1033="","",VLOOKUP(A1033,'3-Mapa de Controles'!$M$3:$P$143,4,FALSE))</f>
        <v/>
      </c>
      <c r="D1033" s="54" t="str">
        <f>IF(A1033="","",VLOOKUP(A1033,'3-Mapa de Controles'!$M$3:$AI$143,23,FALSE))</f>
        <v/>
      </c>
      <c r="E1033" s="54" t="str">
        <f>IF(A1033="","",VLOOKUP(A1033,'3-Mapa de Controles'!$B$3:$D$143,3,FALSE))</f>
        <v/>
      </c>
      <c r="F1033" s="56"/>
      <c r="G1033" s="122"/>
      <c r="H1033" s="122"/>
    </row>
    <row r="1034" spans="1:8" ht="28.5" customHeight="1">
      <c r="A1034" s="121"/>
      <c r="B1034" s="54" t="str">
        <f>IF(A1034="","",VLOOKUP(A1034,'3-Mapa de Controles'!$M$3:$N$143,2,FALSE))</f>
        <v/>
      </c>
      <c r="C1034" s="54" t="str">
        <f>IF(A1034="","",VLOOKUP(A1034,'3-Mapa de Controles'!$M$3:$P$143,4,FALSE))</f>
        <v/>
      </c>
      <c r="D1034" s="54" t="str">
        <f>IF(A1034="","",VLOOKUP(A1034,'3-Mapa de Controles'!$M$3:$AI$143,23,FALSE))</f>
        <v/>
      </c>
      <c r="E1034" s="54" t="str">
        <f>IF(A1034="","",VLOOKUP(A1034,'3-Mapa de Controles'!$B$3:$D$143,3,FALSE))</f>
        <v/>
      </c>
      <c r="F1034" s="56"/>
      <c r="G1034" s="122"/>
      <c r="H1034" s="122"/>
    </row>
    <row r="1035" spans="1:8" ht="28.5" customHeight="1">
      <c r="A1035" s="121"/>
      <c r="B1035" s="54" t="str">
        <f>IF(A1035="","",VLOOKUP(A1035,'3-Mapa de Controles'!$M$3:$N$143,2,FALSE))</f>
        <v/>
      </c>
      <c r="C1035" s="54" t="str">
        <f>IF(A1035="","",VLOOKUP(A1035,'3-Mapa de Controles'!$M$3:$P$143,4,FALSE))</f>
        <v/>
      </c>
      <c r="D1035" s="54" t="str">
        <f>IF(A1035="","",VLOOKUP(A1035,'3-Mapa de Controles'!$M$3:$AI$143,23,FALSE))</f>
        <v/>
      </c>
      <c r="E1035" s="54" t="str">
        <f>IF(A1035="","",VLOOKUP(A1035,'3-Mapa de Controles'!$B$3:$D$143,3,FALSE))</f>
        <v/>
      </c>
      <c r="F1035" s="56"/>
      <c r="G1035" s="122"/>
      <c r="H1035" s="122"/>
    </row>
    <row r="1036" spans="1:8" ht="28.5" customHeight="1">
      <c r="A1036" s="121"/>
      <c r="B1036" s="54" t="str">
        <f>IF(A1036="","",VLOOKUP(A1036,'3-Mapa de Controles'!$M$3:$N$143,2,FALSE))</f>
        <v/>
      </c>
      <c r="C1036" s="54" t="str">
        <f>IF(A1036="","",VLOOKUP(A1036,'3-Mapa de Controles'!$M$3:$P$143,4,FALSE))</f>
        <v/>
      </c>
      <c r="D1036" s="54" t="str">
        <f>IF(A1036="","",VLOOKUP(A1036,'3-Mapa de Controles'!$M$3:$AI$143,23,FALSE))</f>
        <v/>
      </c>
      <c r="E1036" s="54" t="str">
        <f>IF(A1036="","",VLOOKUP(A1036,'3-Mapa de Controles'!$B$3:$D$143,3,FALSE))</f>
        <v/>
      </c>
      <c r="F1036" s="56"/>
      <c r="G1036" s="122"/>
      <c r="H1036" s="122"/>
    </row>
    <row r="1037" spans="1:8" ht="28.5" customHeight="1">
      <c r="A1037" s="121"/>
      <c r="B1037" s="54" t="str">
        <f>IF(A1037="","",VLOOKUP(A1037,'3-Mapa de Controles'!$M$3:$N$143,2,FALSE))</f>
        <v/>
      </c>
      <c r="C1037" s="54" t="str">
        <f>IF(A1037="","",VLOOKUP(A1037,'3-Mapa de Controles'!$M$3:$P$143,4,FALSE))</f>
        <v/>
      </c>
      <c r="D1037" s="54" t="str">
        <f>IF(A1037="","",VLOOKUP(A1037,'3-Mapa de Controles'!$M$3:$AI$143,23,FALSE))</f>
        <v/>
      </c>
      <c r="E1037" s="54" t="str">
        <f>IF(A1037="","",VLOOKUP(A1037,'3-Mapa de Controles'!$B$3:$D$143,3,FALSE))</f>
        <v/>
      </c>
      <c r="F1037" s="56"/>
      <c r="G1037" s="122"/>
      <c r="H1037" s="122"/>
    </row>
    <row r="1038" spans="1:8" ht="28.5" customHeight="1">
      <c r="A1038" s="121"/>
      <c r="B1038" s="54" t="str">
        <f>IF(A1038="","",VLOOKUP(A1038,'3-Mapa de Controles'!$M$3:$N$143,2,FALSE))</f>
        <v/>
      </c>
      <c r="C1038" s="54" t="str">
        <f>IF(A1038="","",VLOOKUP(A1038,'3-Mapa de Controles'!$M$3:$P$143,4,FALSE))</f>
        <v/>
      </c>
      <c r="D1038" s="54" t="str">
        <f>IF(A1038="","",VLOOKUP(A1038,'3-Mapa de Controles'!$M$3:$AI$143,23,FALSE))</f>
        <v/>
      </c>
      <c r="E1038" s="54" t="str">
        <f>IF(A1038="","",VLOOKUP(A1038,'3-Mapa de Controles'!$B$3:$D$143,3,FALSE))</f>
        <v/>
      </c>
      <c r="F1038" s="56"/>
      <c r="G1038" s="122"/>
      <c r="H1038" s="122"/>
    </row>
    <row r="1039" spans="1:8" ht="28.5" customHeight="1">
      <c r="A1039" s="121"/>
      <c r="B1039" s="54" t="str">
        <f>IF(A1039="","",VLOOKUP(A1039,'3-Mapa de Controles'!$M$3:$N$143,2,FALSE))</f>
        <v/>
      </c>
      <c r="C1039" s="54" t="str">
        <f>IF(A1039="","",VLOOKUP(A1039,'3-Mapa de Controles'!$M$3:$P$143,4,FALSE))</f>
        <v/>
      </c>
      <c r="D1039" s="54" t="str">
        <f>IF(A1039="","",VLOOKUP(A1039,'3-Mapa de Controles'!$M$3:$AI$143,23,FALSE))</f>
        <v/>
      </c>
      <c r="E1039" s="54" t="str">
        <f>IF(A1039="","",VLOOKUP(A1039,'3-Mapa de Controles'!$B$3:$D$143,3,FALSE))</f>
        <v/>
      </c>
      <c r="F1039" s="56"/>
      <c r="G1039" s="122"/>
      <c r="H1039" s="122"/>
    </row>
    <row r="1040" spans="1:8" ht="28.5" customHeight="1">
      <c r="A1040" s="121"/>
      <c r="B1040" s="54" t="str">
        <f>IF(A1040="","",VLOOKUP(A1040,'3-Mapa de Controles'!$M$3:$N$143,2,FALSE))</f>
        <v/>
      </c>
      <c r="C1040" s="54" t="str">
        <f>IF(A1040="","",VLOOKUP(A1040,'3-Mapa de Controles'!$M$3:$P$143,4,FALSE))</f>
        <v/>
      </c>
      <c r="D1040" s="54" t="str">
        <f>IF(A1040="","",VLOOKUP(A1040,'3-Mapa de Controles'!$M$3:$AI$143,23,FALSE))</f>
        <v/>
      </c>
      <c r="E1040" s="54" t="str">
        <f>IF(A1040="","",VLOOKUP(A1040,'3-Mapa de Controles'!$B$3:$D$143,3,FALSE))</f>
        <v/>
      </c>
      <c r="F1040" s="56"/>
      <c r="G1040" s="122"/>
      <c r="H1040" s="122"/>
    </row>
    <row r="1041" spans="1:8" ht="28.5" customHeight="1">
      <c r="A1041" s="121"/>
      <c r="B1041" s="54" t="str">
        <f>IF(A1041="","",VLOOKUP(A1041,'3-Mapa de Controles'!$M$3:$N$143,2,FALSE))</f>
        <v/>
      </c>
      <c r="C1041" s="54" t="str">
        <f>IF(A1041="","",VLOOKUP(A1041,'3-Mapa de Controles'!$M$3:$P$143,4,FALSE))</f>
        <v/>
      </c>
      <c r="D1041" s="54" t="str">
        <f>IF(A1041="","",VLOOKUP(A1041,'3-Mapa de Controles'!$M$3:$AI$143,23,FALSE))</f>
        <v/>
      </c>
      <c r="E1041" s="54" t="str">
        <f>IF(A1041="","",VLOOKUP(A1041,'3-Mapa de Controles'!$B$3:$D$143,3,FALSE))</f>
        <v/>
      </c>
      <c r="F1041" s="56"/>
      <c r="G1041" s="122"/>
      <c r="H1041" s="122"/>
    </row>
    <row r="1042" spans="1:8" ht="28.5" customHeight="1">
      <c r="A1042" s="121"/>
      <c r="B1042" s="54" t="str">
        <f>IF(A1042="","",VLOOKUP(A1042,'3-Mapa de Controles'!$M$3:$N$143,2,FALSE))</f>
        <v/>
      </c>
      <c r="C1042" s="54" t="str">
        <f>IF(A1042="","",VLOOKUP(A1042,'3-Mapa de Controles'!$M$3:$P$143,4,FALSE))</f>
        <v/>
      </c>
      <c r="D1042" s="54" t="str">
        <f>IF(A1042="","",VLOOKUP(A1042,'3-Mapa de Controles'!$M$3:$AI$143,23,FALSE))</f>
        <v/>
      </c>
      <c r="E1042" s="54" t="str">
        <f>IF(A1042="","",VLOOKUP(A1042,'3-Mapa de Controles'!$B$3:$D$143,3,FALSE))</f>
        <v/>
      </c>
      <c r="F1042" s="56"/>
      <c r="G1042" s="122"/>
      <c r="H1042" s="122"/>
    </row>
    <row r="1043" spans="1:8" ht="28.5" customHeight="1">
      <c r="A1043" s="121"/>
      <c r="B1043" s="54" t="str">
        <f>IF(A1043="","",VLOOKUP(A1043,'3-Mapa de Controles'!$M$3:$N$143,2,FALSE))</f>
        <v/>
      </c>
      <c r="C1043" s="54" t="str">
        <f>IF(A1043="","",VLOOKUP(A1043,'3-Mapa de Controles'!$M$3:$P$143,4,FALSE))</f>
        <v/>
      </c>
      <c r="D1043" s="54" t="str">
        <f>IF(A1043="","",VLOOKUP(A1043,'3-Mapa de Controles'!$M$3:$AI$143,23,FALSE))</f>
        <v/>
      </c>
      <c r="E1043" s="54" t="str">
        <f>IF(A1043="","",VLOOKUP(A1043,'3-Mapa de Controles'!$B$3:$D$143,3,FALSE))</f>
        <v/>
      </c>
      <c r="F1043" s="56"/>
      <c r="G1043" s="122"/>
      <c r="H1043" s="122"/>
    </row>
    <row r="1044" spans="1:8" ht="28.5" customHeight="1">
      <c r="A1044" s="121"/>
      <c r="B1044" s="54" t="str">
        <f>IF(A1044="","",VLOOKUP(A1044,'3-Mapa de Controles'!$M$3:$N$143,2,FALSE))</f>
        <v/>
      </c>
      <c r="C1044" s="54" t="str">
        <f>IF(A1044="","",VLOOKUP(A1044,'3-Mapa de Controles'!$M$3:$P$143,4,FALSE))</f>
        <v/>
      </c>
      <c r="D1044" s="54" t="str">
        <f>IF(A1044="","",VLOOKUP(A1044,'3-Mapa de Controles'!$M$3:$AI$143,23,FALSE))</f>
        <v/>
      </c>
      <c r="E1044" s="54" t="str">
        <f>IF(A1044="","",VLOOKUP(A1044,'3-Mapa de Controles'!$B$3:$D$143,3,FALSE))</f>
        <v/>
      </c>
      <c r="F1044" s="56"/>
      <c r="G1044" s="122"/>
      <c r="H1044" s="122"/>
    </row>
    <row r="1045" spans="1:8" ht="28.5" customHeight="1">
      <c r="A1045" s="121"/>
      <c r="B1045" s="54" t="str">
        <f>IF(A1045="","",VLOOKUP(A1045,'3-Mapa de Controles'!$M$3:$N$143,2,FALSE))</f>
        <v/>
      </c>
      <c r="C1045" s="54" t="str">
        <f>IF(A1045="","",VLOOKUP(A1045,'3-Mapa de Controles'!$M$3:$P$143,4,FALSE))</f>
        <v/>
      </c>
      <c r="D1045" s="54" t="str">
        <f>IF(A1045="","",VLOOKUP(A1045,'3-Mapa de Controles'!$M$3:$AI$143,23,FALSE))</f>
        <v/>
      </c>
      <c r="E1045" s="54" t="str">
        <f>IF(A1045="","",VLOOKUP(A1045,'3-Mapa de Controles'!$B$3:$D$143,3,FALSE))</f>
        <v/>
      </c>
      <c r="F1045" s="56"/>
      <c r="G1045" s="122"/>
      <c r="H1045" s="122"/>
    </row>
    <row r="1046" spans="1:8" ht="28.5" customHeight="1">
      <c r="A1046" s="121"/>
      <c r="B1046" s="54" t="str">
        <f>IF(A1046="","",VLOOKUP(A1046,'3-Mapa de Controles'!$M$3:$N$143,2,FALSE))</f>
        <v/>
      </c>
      <c r="C1046" s="54" t="str">
        <f>IF(A1046="","",VLOOKUP(A1046,'3-Mapa de Controles'!$M$3:$P$143,4,FALSE))</f>
        <v/>
      </c>
      <c r="D1046" s="54" t="str">
        <f>IF(A1046="","",VLOOKUP(A1046,'3-Mapa de Controles'!$M$3:$AI$143,23,FALSE))</f>
        <v/>
      </c>
      <c r="E1046" s="54" t="str">
        <f>IF(A1046="","",VLOOKUP(A1046,'3-Mapa de Controles'!$B$3:$D$143,3,FALSE))</f>
        <v/>
      </c>
      <c r="F1046" s="56"/>
      <c r="G1046" s="122"/>
      <c r="H1046" s="122"/>
    </row>
    <row r="1047" spans="1:8" ht="28.5" customHeight="1">
      <c r="A1047" s="121"/>
      <c r="B1047" s="54" t="str">
        <f>IF(A1047="","",VLOOKUP(A1047,'3-Mapa de Controles'!$M$3:$N$143,2,FALSE))</f>
        <v/>
      </c>
      <c r="C1047" s="54" t="str">
        <f>IF(A1047="","",VLOOKUP(A1047,'3-Mapa de Controles'!$M$3:$P$143,4,FALSE))</f>
        <v/>
      </c>
      <c r="D1047" s="54" t="str">
        <f>IF(A1047="","",VLOOKUP(A1047,'3-Mapa de Controles'!$M$3:$AI$143,23,FALSE))</f>
        <v/>
      </c>
      <c r="E1047" s="54" t="str">
        <f>IF(A1047="","",VLOOKUP(A1047,'3-Mapa de Controles'!$B$3:$D$143,3,FALSE))</f>
        <v/>
      </c>
      <c r="F1047" s="56"/>
      <c r="G1047" s="122"/>
      <c r="H1047" s="122"/>
    </row>
    <row r="1048" spans="1:8" ht="28.5" customHeight="1">
      <c r="A1048" s="121"/>
      <c r="B1048" s="54" t="str">
        <f>IF(A1048="","",VLOOKUP(A1048,'3-Mapa de Controles'!$M$3:$N$143,2,FALSE))</f>
        <v/>
      </c>
      <c r="C1048" s="54" t="str">
        <f>IF(A1048="","",VLOOKUP(A1048,'3-Mapa de Controles'!$M$3:$P$143,4,FALSE))</f>
        <v/>
      </c>
      <c r="D1048" s="54" t="str">
        <f>IF(A1048="","",VLOOKUP(A1048,'3-Mapa de Controles'!$M$3:$AI$143,23,FALSE))</f>
        <v/>
      </c>
      <c r="E1048" s="54" t="str">
        <f>IF(A1048="","",VLOOKUP(A1048,'3-Mapa de Controles'!$B$3:$D$143,3,FALSE))</f>
        <v/>
      </c>
      <c r="F1048" s="56"/>
      <c r="G1048" s="122"/>
      <c r="H1048" s="122"/>
    </row>
    <row r="1049" spans="1:8" ht="28.5" customHeight="1">
      <c r="A1049" s="121"/>
      <c r="B1049" s="54" t="str">
        <f>IF(A1049="","",VLOOKUP(A1049,'3-Mapa de Controles'!$M$3:$N$143,2,FALSE))</f>
        <v/>
      </c>
      <c r="C1049" s="54" t="str">
        <f>IF(A1049="","",VLOOKUP(A1049,'3-Mapa de Controles'!$M$3:$P$143,4,FALSE))</f>
        <v/>
      </c>
      <c r="D1049" s="54" t="str">
        <f>IF(A1049="","",VLOOKUP(A1049,'3-Mapa de Controles'!$M$3:$AI$143,23,FALSE))</f>
        <v/>
      </c>
      <c r="E1049" s="54" t="str">
        <f>IF(A1049="","",VLOOKUP(A1049,'3-Mapa de Controles'!$B$3:$D$143,3,FALSE))</f>
        <v/>
      </c>
      <c r="F1049" s="56"/>
      <c r="G1049" s="122"/>
      <c r="H1049" s="122"/>
    </row>
    <row r="1050" spans="1:8" ht="28.5" customHeight="1">
      <c r="A1050" s="121"/>
      <c r="B1050" s="54" t="str">
        <f>IF(A1050="","",VLOOKUP(A1050,'3-Mapa de Controles'!$M$3:$N$143,2,FALSE))</f>
        <v/>
      </c>
      <c r="C1050" s="54" t="str">
        <f>IF(A1050="","",VLOOKUP(A1050,'3-Mapa de Controles'!$M$3:$P$143,4,FALSE))</f>
        <v/>
      </c>
      <c r="D1050" s="54" t="str">
        <f>IF(A1050="","",VLOOKUP(A1050,'3-Mapa de Controles'!$M$3:$AI$143,23,FALSE))</f>
        <v/>
      </c>
      <c r="E1050" s="54" t="str">
        <f>IF(A1050="","",VLOOKUP(A1050,'3-Mapa de Controles'!$B$3:$D$143,3,FALSE))</f>
        <v/>
      </c>
      <c r="F1050" s="56"/>
      <c r="G1050" s="122"/>
      <c r="H1050" s="122"/>
    </row>
    <row r="1051" spans="1:8" ht="28.5" customHeight="1">
      <c r="A1051" s="121"/>
      <c r="B1051" s="54" t="str">
        <f>IF(A1051="","",VLOOKUP(A1051,'3-Mapa de Controles'!$M$3:$N$143,2,FALSE))</f>
        <v/>
      </c>
      <c r="C1051" s="54" t="str">
        <f>IF(A1051="","",VLOOKUP(A1051,'3-Mapa de Controles'!$M$3:$P$143,4,FALSE))</f>
        <v/>
      </c>
      <c r="D1051" s="54" t="str">
        <f>IF(A1051="","",VLOOKUP(A1051,'3-Mapa de Controles'!$M$3:$AI$143,23,FALSE))</f>
        <v/>
      </c>
      <c r="E1051" s="54" t="str">
        <f>IF(A1051="","",VLOOKUP(A1051,'3-Mapa de Controles'!$B$3:$D$143,3,FALSE))</f>
        <v/>
      </c>
      <c r="F1051" s="56"/>
      <c r="G1051" s="122"/>
      <c r="H1051" s="122"/>
    </row>
    <row r="1052" spans="1:8" ht="28.5" customHeight="1">
      <c r="A1052" s="121"/>
      <c r="B1052" s="54" t="str">
        <f>IF(A1052="","",VLOOKUP(A1052,'3-Mapa de Controles'!$M$3:$N$143,2,FALSE))</f>
        <v/>
      </c>
      <c r="C1052" s="54" t="str">
        <f>IF(A1052="","",VLOOKUP(A1052,'3-Mapa de Controles'!$M$3:$P$143,4,FALSE))</f>
        <v/>
      </c>
      <c r="D1052" s="54" t="str">
        <f>IF(A1052="","",VLOOKUP(A1052,'3-Mapa de Controles'!$M$3:$AI$143,23,FALSE))</f>
        <v/>
      </c>
      <c r="E1052" s="54" t="str">
        <f>IF(A1052="","",VLOOKUP(A1052,'3-Mapa de Controles'!$B$3:$D$143,3,FALSE))</f>
        <v/>
      </c>
      <c r="F1052" s="56"/>
      <c r="G1052" s="122"/>
      <c r="H1052" s="122"/>
    </row>
    <row r="1053" spans="1:8" ht="28.5" customHeight="1">
      <c r="A1053" s="121"/>
      <c r="B1053" s="54" t="str">
        <f>IF(A1053="","",VLOOKUP(A1053,'3-Mapa de Controles'!$M$3:$N$143,2,FALSE))</f>
        <v/>
      </c>
      <c r="C1053" s="54" t="str">
        <f>IF(A1053="","",VLOOKUP(A1053,'3-Mapa de Controles'!$M$3:$P$143,4,FALSE))</f>
        <v/>
      </c>
      <c r="D1053" s="54" t="str">
        <f>IF(A1053="","",VLOOKUP(A1053,'3-Mapa de Controles'!$M$3:$AI$143,23,FALSE))</f>
        <v/>
      </c>
      <c r="E1053" s="54" t="str">
        <f>IF(A1053="","",VLOOKUP(A1053,'3-Mapa de Controles'!$B$3:$D$143,3,FALSE))</f>
        <v/>
      </c>
      <c r="F1053" s="56"/>
      <c r="G1053" s="122"/>
      <c r="H1053" s="122"/>
    </row>
    <row r="1054" spans="1:8" ht="28.5" customHeight="1">
      <c r="A1054" s="121"/>
      <c r="B1054" s="54" t="str">
        <f>IF(A1054="","",VLOOKUP(A1054,'3-Mapa de Controles'!$M$3:$N$143,2,FALSE))</f>
        <v/>
      </c>
      <c r="C1054" s="54" t="str">
        <f>IF(A1054="","",VLOOKUP(A1054,'3-Mapa de Controles'!$M$3:$P$143,4,FALSE))</f>
        <v/>
      </c>
      <c r="D1054" s="54" t="str">
        <f>IF(A1054="","",VLOOKUP(A1054,'3-Mapa de Controles'!$M$3:$AI$143,23,FALSE))</f>
        <v/>
      </c>
      <c r="E1054" s="54" t="str">
        <f>IF(A1054="","",VLOOKUP(A1054,'3-Mapa de Controles'!$B$3:$D$143,3,FALSE))</f>
        <v/>
      </c>
      <c r="F1054" s="56"/>
      <c r="G1054" s="122"/>
      <c r="H1054" s="122"/>
    </row>
    <row r="1055" spans="1:8" ht="28.5" customHeight="1">
      <c r="A1055" s="121"/>
      <c r="B1055" s="54" t="str">
        <f>IF(A1055="","",VLOOKUP(A1055,'3-Mapa de Controles'!$M$3:$N$143,2,FALSE))</f>
        <v/>
      </c>
      <c r="C1055" s="54" t="str">
        <f>IF(A1055="","",VLOOKUP(A1055,'3-Mapa de Controles'!$M$3:$P$143,4,FALSE))</f>
        <v/>
      </c>
      <c r="D1055" s="54" t="str">
        <f>IF(A1055="","",VLOOKUP(A1055,'3-Mapa de Controles'!$M$3:$AI$143,23,FALSE))</f>
        <v/>
      </c>
      <c r="E1055" s="54" t="str">
        <f>IF(A1055="","",VLOOKUP(A1055,'3-Mapa de Controles'!$B$3:$D$143,3,FALSE))</f>
        <v/>
      </c>
      <c r="F1055" s="56"/>
      <c r="G1055" s="122"/>
      <c r="H1055" s="122"/>
    </row>
    <row r="1056" spans="1:8" ht="28.5" customHeight="1">
      <c r="A1056" s="121"/>
      <c r="B1056" s="54" t="str">
        <f>IF(A1056="","",VLOOKUP(A1056,'3-Mapa de Controles'!$M$3:$N$143,2,FALSE))</f>
        <v/>
      </c>
      <c r="C1056" s="54" t="str">
        <f>IF(A1056="","",VLOOKUP(A1056,'3-Mapa de Controles'!$M$3:$P$143,4,FALSE))</f>
        <v/>
      </c>
      <c r="D1056" s="54" t="str">
        <f>IF(A1056="","",VLOOKUP(A1056,'3-Mapa de Controles'!$M$3:$AI$143,23,FALSE))</f>
        <v/>
      </c>
      <c r="E1056" s="54" t="str">
        <f>IF(A1056="","",VLOOKUP(A1056,'3-Mapa de Controles'!$B$3:$D$143,3,FALSE))</f>
        <v/>
      </c>
      <c r="F1056" s="56"/>
      <c r="G1056" s="122"/>
      <c r="H1056" s="122"/>
    </row>
    <row r="1057" spans="1:8" ht="28.5" customHeight="1">
      <c r="A1057" s="121"/>
      <c r="B1057" s="54" t="str">
        <f>IF(A1057="","",VLOOKUP(A1057,'3-Mapa de Controles'!$M$3:$N$143,2,FALSE))</f>
        <v/>
      </c>
      <c r="C1057" s="54" t="str">
        <f>IF(A1057="","",VLOOKUP(A1057,'3-Mapa de Controles'!$M$3:$P$143,4,FALSE))</f>
        <v/>
      </c>
      <c r="D1057" s="54" t="str">
        <f>IF(A1057="","",VLOOKUP(A1057,'3-Mapa de Controles'!$M$3:$AI$143,23,FALSE))</f>
        <v/>
      </c>
      <c r="E1057" s="54" t="str">
        <f>IF(A1057="","",VLOOKUP(A1057,'3-Mapa de Controles'!$B$3:$D$143,3,FALSE))</f>
        <v/>
      </c>
      <c r="F1057" s="56"/>
      <c r="G1057" s="122"/>
      <c r="H1057" s="122"/>
    </row>
    <row r="1058" spans="1:8" ht="28.5" customHeight="1">
      <c r="A1058" s="121"/>
      <c r="B1058" s="54" t="str">
        <f>IF(A1058="","",VLOOKUP(A1058,'3-Mapa de Controles'!$M$3:$N$143,2,FALSE))</f>
        <v/>
      </c>
      <c r="C1058" s="54" t="str">
        <f>IF(A1058="","",VLOOKUP(A1058,'3-Mapa de Controles'!$M$3:$P$143,4,FALSE))</f>
        <v/>
      </c>
      <c r="D1058" s="54" t="str">
        <f>IF(A1058="","",VLOOKUP(A1058,'3-Mapa de Controles'!$M$3:$AI$143,23,FALSE))</f>
        <v/>
      </c>
      <c r="E1058" s="54" t="str">
        <f>IF(A1058="","",VLOOKUP(A1058,'3-Mapa de Controles'!$B$3:$D$143,3,FALSE))</f>
        <v/>
      </c>
      <c r="F1058" s="56"/>
      <c r="G1058" s="122"/>
      <c r="H1058" s="122"/>
    </row>
    <row r="1059" spans="1:8" ht="28.5" customHeight="1">
      <c r="A1059" s="121"/>
      <c r="B1059" s="54" t="str">
        <f>IF(A1059="","",VLOOKUP(A1059,'3-Mapa de Controles'!$M$3:$N$143,2,FALSE))</f>
        <v/>
      </c>
      <c r="C1059" s="54" t="str">
        <f>IF(A1059="","",VLOOKUP(A1059,'3-Mapa de Controles'!$M$3:$P$143,4,FALSE))</f>
        <v/>
      </c>
      <c r="D1059" s="54" t="str">
        <f>IF(A1059="","",VLOOKUP(A1059,'3-Mapa de Controles'!$M$3:$AI$143,23,FALSE))</f>
        <v/>
      </c>
      <c r="E1059" s="54" t="str">
        <f>IF(A1059="","",VLOOKUP(A1059,'3-Mapa de Controles'!$B$3:$D$143,3,FALSE))</f>
        <v/>
      </c>
      <c r="F1059" s="56"/>
      <c r="G1059" s="122"/>
      <c r="H1059" s="122"/>
    </row>
    <row r="1060" spans="1:8" ht="28.5" customHeight="1">
      <c r="A1060" s="121"/>
      <c r="B1060" s="54" t="str">
        <f>IF(A1060="","",VLOOKUP(A1060,'3-Mapa de Controles'!$M$3:$N$143,2,FALSE))</f>
        <v/>
      </c>
      <c r="C1060" s="54" t="str">
        <f>IF(A1060="","",VLOOKUP(A1060,'3-Mapa de Controles'!$M$3:$P$143,4,FALSE))</f>
        <v/>
      </c>
      <c r="D1060" s="54" t="str">
        <f>IF(A1060="","",VLOOKUP(A1060,'3-Mapa de Controles'!$M$3:$AI$143,23,FALSE))</f>
        <v/>
      </c>
      <c r="E1060" s="54" t="str">
        <f>IF(A1060="","",VLOOKUP(A1060,'3-Mapa de Controles'!$B$3:$D$143,3,FALSE))</f>
        <v/>
      </c>
      <c r="F1060" s="56"/>
      <c r="G1060" s="122"/>
      <c r="H1060" s="122"/>
    </row>
    <row r="1061" spans="1:8" ht="28.5" customHeight="1">
      <c r="A1061" s="121"/>
      <c r="B1061" s="54" t="str">
        <f>IF(A1061="","",VLOOKUP(A1061,'3-Mapa de Controles'!$M$3:$N$143,2,FALSE))</f>
        <v/>
      </c>
      <c r="C1061" s="54" t="str">
        <f>IF(A1061="","",VLOOKUP(A1061,'3-Mapa de Controles'!$M$3:$P$143,4,FALSE))</f>
        <v/>
      </c>
      <c r="D1061" s="54" t="str">
        <f>IF(A1061="","",VLOOKUP(A1061,'3-Mapa de Controles'!$M$3:$AI$143,23,FALSE))</f>
        <v/>
      </c>
      <c r="E1061" s="54" t="str">
        <f>IF(A1061="","",VLOOKUP(A1061,'3-Mapa de Controles'!$B$3:$D$143,3,FALSE))</f>
        <v/>
      </c>
      <c r="F1061" s="56"/>
      <c r="G1061" s="122"/>
      <c r="H1061" s="122"/>
    </row>
    <row r="1062" spans="1:8" ht="28.5" customHeight="1">
      <c r="A1062" s="121"/>
      <c r="B1062" s="54" t="str">
        <f>IF(A1062="","",VLOOKUP(A1062,'3-Mapa de Controles'!$M$3:$N$143,2,FALSE))</f>
        <v/>
      </c>
      <c r="C1062" s="54" t="str">
        <f>IF(A1062="","",VLOOKUP(A1062,'3-Mapa de Controles'!$M$3:$P$143,4,FALSE))</f>
        <v/>
      </c>
      <c r="D1062" s="54" t="str">
        <f>IF(A1062="","",VLOOKUP(A1062,'3-Mapa de Controles'!$M$3:$AI$143,23,FALSE))</f>
        <v/>
      </c>
      <c r="E1062" s="54" t="str">
        <f>IF(A1062="","",VLOOKUP(A1062,'3-Mapa de Controles'!$B$3:$D$143,3,FALSE))</f>
        <v/>
      </c>
      <c r="F1062" s="56"/>
      <c r="G1062" s="122"/>
      <c r="H1062" s="122"/>
    </row>
    <row r="1063" spans="1:8" ht="28.5" customHeight="1">
      <c r="A1063" s="121"/>
      <c r="B1063" s="54" t="str">
        <f>IF(A1063="","",VLOOKUP(A1063,'3-Mapa de Controles'!$M$3:$N$143,2,FALSE))</f>
        <v/>
      </c>
      <c r="C1063" s="54" t="str">
        <f>IF(A1063="","",VLOOKUP(A1063,'3-Mapa de Controles'!$M$3:$P$143,4,FALSE))</f>
        <v/>
      </c>
      <c r="D1063" s="54" t="str">
        <f>IF(A1063="","",VLOOKUP(A1063,'3-Mapa de Controles'!$M$3:$AI$143,23,FALSE))</f>
        <v/>
      </c>
      <c r="E1063" s="54" t="str">
        <f>IF(A1063="","",VLOOKUP(A1063,'3-Mapa de Controles'!$B$3:$D$143,3,FALSE))</f>
        <v/>
      </c>
      <c r="F1063" s="56"/>
      <c r="G1063" s="122"/>
      <c r="H1063" s="122"/>
    </row>
    <row r="1064" spans="1:8" ht="28.5" customHeight="1">
      <c r="A1064" s="121"/>
      <c r="B1064" s="54" t="str">
        <f>IF(A1064="","",VLOOKUP(A1064,'3-Mapa de Controles'!$M$3:$N$143,2,FALSE))</f>
        <v/>
      </c>
      <c r="C1064" s="54" t="str">
        <f>IF(A1064="","",VLOOKUP(A1064,'3-Mapa de Controles'!$M$3:$P$143,4,FALSE))</f>
        <v/>
      </c>
      <c r="D1064" s="54" t="str">
        <f>IF(A1064="","",VLOOKUP(A1064,'3-Mapa de Controles'!$M$3:$AI$143,23,FALSE))</f>
        <v/>
      </c>
      <c r="E1064" s="54" t="str">
        <f>IF(A1064="","",VLOOKUP(A1064,'3-Mapa de Controles'!$B$3:$D$143,3,FALSE))</f>
        <v/>
      </c>
      <c r="F1064" s="56"/>
      <c r="G1064" s="122"/>
      <c r="H1064" s="122"/>
    </row>
    <row r="1065" spans="1:8" ht="28.5" customHeight="1">
      <c r="A1065" s="121"/>
      <c r="B1065" s="54" t="str">
        <f>IF(A1065="","",VLOOKUP(A1065,'3-Mapa de Controles'!$M$3:$N$143,2,FALSE))</f>
        <v/>
      </c>
      <c r="C1065" s="54" t="str">
        <f>IF(A1065="","",VLOOKUP(A1065,'3-Mapa de Controles'!$M$3:$P$143,4,FALSE))</f>
        <v/>
      </c>
      <c r="D1065" s="54" t="str">
        <f>IF(A1065="","",VLOOKUP(A1065,'3-Mapa de Controles'!$M$3:$AI$143,23,FALSE))</f>
        <v/>
      </c>
      <c r="E1065" s="54" t="str">
        <f>IF(A1065="","",VLOOKUP(A1065,'3-Mapa de Controles'!$B$3:$D$143,3,FALSE))</f>
        <v/>
      </c>
      <c r="F1065" s="56"/>
      <c r="G1065" s="122"/>
      <c r="H1065" s="122"/>
    </row>
    <row r="1066" spans="1:8" ht="28.5" customHeight="1">
      <c r="A1066" s="121"/>
      <c r="B1066" s="54" t="str">
        <f>IF(A1066="","",VLOOKUP(A1066,'3-Mapa de Controles'!$M$3:$N$143,2,FALSE))</f>
        <v/>
      </c>
      <c r="C1066" s="54" t="str">
        <f>IF(A1066="","",VLOOKUP(A1066,'3-Mapa de Controles'!$M$3:$P$143,4,FALSE))</f>
        <v/>
      </c>
      <c r="D1066" s="54" t="str">
        <f>IF(A1066="","",VLOOKUP(A1066,'3-Mapa de Controles'!$M$3:$AI$143,23,FALSE))</f>
        <v/>
      </c>
      <c r="E1066" s="54" t="str">
        <f>IF(A1066="","",VLOOKUP(A1066,'3-Mapa de Controles'!$B$3:$D$143,3,FALSE))</f>
        <v/>
      </c>
      <c r="F1066" s="56"/>
      <c r="G1066" s="122"/>
      <c r="H1066" s="122"/>
    </row>
    <row r="1067" spans="1:8" ht="28.5" customHeight="1">
      <c r="A1067" s="121"/>
      <c r="B1067" s="54" t="str">
        <f>IF(A1067="","",VLOOKUP(A1067,'3-Mapa de Controles'!$M$3:$N$143,2,FALSE))</f>
        <v/>
      </c>
      <c r="C1067" s="54" t="str">
        <f>IF(A1067="","",VLOOKUP(A1067,'3-Mapa de Controles'!$M$3:$P$143,4,FALSE))</f>
        <v/>
      </c>
      <c r="D1067" s="54" t="str">
        <f>IF(A1067="","",VLOOKUP(A1067,'3-Mapa de Controles'!$M$3:$AI$143,23,FALSE))</f>
        <v/>
      </c>
      <c r="E1067" s="54" t="str">
        <f>IF(A1067="","",VLOOKUP(A1067,'3-Mapa de Controles'!$B$3:$D$143,3,FALSE))</f>
        <v/>
      </c>
      <c r="F1067" s="56"/>
      <c r="G1067" s="122"/>
      <c r="H1067" s="122"/>
    </row>
    <row r="1068" spans="1:8" ht="28.5" customHeight="1">
      <c r="A1068" s="121"/>
      <c r="B1068" s="54" t="str">
        <f>IF(A1068="","",VLOOKUP(A1068,'3-Mapa de Controles'!$M$3:$N$143,2,FALSE))</f>
        <v/>
      </c>
      <c r="C1068" s="54" t="str">
        <f>IF(A1068="","",VLOOKUP(A1068,'3-Mapa de Controles'!$M$3:$P$143,4,FALSE))</f>
        <v/>
      </c>
      <c r="D1068" s="54" t="str">
        <f>IF(A1068="","",VLOOKUP(A1068,'3-Mapa de Controles'!$M$3:$AI$143,23,FALSE))</f>
        <v/>
      </c>
      <c r="E1068" s="54" t="str">
        <f>IF(A1068="","",VLOOKUP(A1068,'3-Mapa de Controles'!$B$3:$D$143,3,FALSE))</f>
        <v/>
      </c>
      <c r="F1068" s="56"/>
      <c r="G1068" s="122"/>
      <c r="H1068" s="122"/>
    </row>
    <row r="1069" spans="1:8" ht="28.5" customHeight="1">
      <c r="A1069" s="121"/>
      <c r="B1069" s="54" t="str">
        <f>IF(A1069="","",VLOOKUP(A1069,'3-Mapa de Controles'!$M$3:$N$143,2,FALSE))</f>
        <v/>
      </c>
      <c r="C1069" s="54" t="str">
        <f>IF(A1069="","",VLOOKUP(A1069,'3-Mapa de Controles'!$M$3:$P$143,4,FALSE))</f>
        <v/>
      </c>
      <c r="D1069" s="54" t="str">
        <f>IF(A1069="","",VLOOKUP(A1069,'3-Mapa de Controles'!$M$3:$AI$143,23,FALSE))</f>
        <v/>
      </c>
      <c r="E1069" s="54" t="str">
        <f>IF(A1069="","",VLOOKUP(A1069,'3-Mapa de Controles'!$B$3:$D$143,3,FALSE))</f>
        <v/>
      </c>
      <c r="F1069" s="56"/>
      <c r="G1069" s="122"/>
      <c r="H1069" s="122"/>
    </row>
    <row r="1070" spans="1:8" ht="28.5" customHeight="1">
      <c r="A1070" s="121"/>
      <c r="B1070" s="54" t="str">
        <f>IF(A1070="","",VLOOKUP(A1070,'3-Mapa de Controles'!$M$3:$N$143,2,FALSE))</f>
        <v/>
      </c>
      <c r="C1070" s="54" t="str">
        <f>IF(A1070="","",VLOOKUP(A1070,'3-Mapa de Controles'!$M$3:$P$143,4,FALSE))</f>
        <v/>
      </c>
      <c r="D1070" s="54" t="str">
        <f>IF(A1070="","",VLOOKUP(A1070,'3-Mapa de Controles'!$M$3:$AI$143,23,FALSE))</f>
        <v/>
      </c>
      <c r="E1070" s="54" t="str">
        <f>IF(A1070="","",VLOOKUP(A1070,'3-Mapa de Controles'!$B$3:$D$143,3,FALSE))</f>
        <v/>
      </c>
      <c r="F1070" s="56"/>
      <c r="G1070" s="122"/>
      <c r="H1070" s="122"/>
    </row>
    <row r="1071" spans="1:8" ht="28.5" customHeight="1">
      <c r="A1071" s="121"/>
      <c r="B1071" s="54" t="str">
        <f>IF(A1071="","",VLOOKUP(A1071,'3-Mapa de Controles'!$M$3:$N$143,2,FALSE))</f>
        <v/>
      </c>
      <c r="C1071" s="54" t="str">
        <f>IF(A1071="","",VLOOKUP(A1071,'3-Mapa de Controles'!$M$3:$P$143,4,FALSE))</f>
        <v/>
      </c>
      <c r="D1071" s="54" t="str">
        <f>IF(A1071="","",VLOOKUP(A1071,'3-Mapa de Controles'!$M$3:$AI$143,23,FALSE))</f>
        <v/>
      </c>
      <c r="E1071" s="54" t="str">
        <f>IF(A1071="","",VLOOKUP(A1071,'3-Mapa de Controles'!$B$3:$D$143,3,FALSE))</f>
        <v/>
      </c>
      <c r="F1071" s="56"/>
      <c r="G1071" s="122"/>
      <c r="H1071" s="122"/>
    </row>
    <row r="1072" spans="1:8" ht="28.5" customHeight="1">
      <c r="A1072" s="121"/>
      <c r="B1072" s="54" t="str">
        <f>IF(A1072="","",VLOOKUP(A1072,'3-Mapa de Controles'!$M$3:$N$143,2,FALSE))</f>
        <v/>
      </c>
      <c r="C1072" s="54" t="str">
        <f>IF(A1072="","",VLOOKUP(A1072,'3-Mapa de Controles'!$M$3:$P$143,4,FALSE))</f>
        <v/>
      </c>
      <c r="D1072" s="54" t="str">
        <f>IF(A1072="","",VLOOKUP(A1072,'3-Mapa de Controles'!$M$3:$AI$143,23,FALSE))</f>
        <v/>
      </c>
      <c r="E1072" s="54" t="str">
        <f>IF(A1072="","",VLOOKUP(A1072,'3-Mapa de Controles'!$B$3:$D$143,3,FALSE))</f>
        <v/>
      </c>
      <c r="F1072" s="56"/>
      <c r="G1072" s="122"/>
      <c r="H1072" s="122"/>
    </row>
    <row r="1073" spans="1:8" ht="28.5" customHeight="1">
      <c r="A1073" s="121"/>
      <c r="B1073" s="54" t="str">
        <f>IF(A1073="","",VLOOKUP(A1073,'3-Mapa de Controles'!$M$3:$N$143,2,FALSE))</f>
        <v/>
      </c>
      <c r="C1073" s="54" t="str">
        <f>IF(A1073="","",VLOOKUP(A1073,'3-Mapa de Controles'!$M$3:$P$143,4,FALSE))</f>
        <v/>
      </c>
      <c r="D1073" s="54" t="str">
        <f>IF(A1073="","",VLOOKUP(A1073,'3-Mapa de Controles'!$M$3:$AI$143,23,FALSE))</f>
        <v/>
      </c>
      <c r="E1073" s="54" t="str">
        <f>IF(A1073="","",VLOOKUP(A1073,'3-Mapa de Controles'!$B$3:$D$143,3,FALSE))</f>
        <v/>
      </c>
      <c r="F1073" s="56"/>
      <c r="G1073" s="122"/>
      <c r="H1073" s="122"/>
    </row>
    <row r="1074" spans="1:8" ht="28.5" customHeight="1">
      <c r="A1074" s="121"/>
      <c r="B1074" s="54" t="str">
        <f>IF(A1074="","",VLOOKUP(A1074,'3-Mapa de Controles'!$M$3:$N$143,2,FALSE))</f>
        <v/>
      </c>
      <c r="C1074" s="54" t="str">
        <f>IF(A1074="","",VLOOKUP(A1074,'3-Mapa de Controles'!$M$3:$P$143,4,FALSE))</f>
        <v/>
      </c>
      <c r="D1074" s="54" t="str">
        <f>IF(A1074="","",VLOOKUP(A1074,'3-Mapa de Controles'!$M$3:$AI$143,23,FALSE))</f>
        <v/>
      </c>
      <c r="E1074" s="54" t="str">
        <f>IF(A1074="","",VLOOKUP(A1074,'3-Mapa de Controles'!$B$3:$D$143,3,FALSE))</f>
        <v/>
      </c>
      <c r="F1074" s="56"/>
      <c r="G1074" s="122"/>
      <c r="H1074" s="122"/>
    </row>
    <row r="1075" spans="1:8" ht="28.5" customHeight="1">
      <c r="A1075" s="121"/>
      <c r="B1075" s="54" t="str">
        <f>IF(A1075="","",VLOOKUP(A1075,'3-Mapa de Controles'!$M$3:$N$143,2,FALSE))</f>
        <v/>
      </c>
      <c r="C1075" s="54" t="str">
        <f>IF(A1075="","",VLOOKUP(A1075,'3-Mapa de Controles'!$M$3:$P$143,4,FALSE))</f>
        <v/>
      </c>
      <c r="D1075" s="54" t="str">
        <f>IF(A1075="","",VLOOKUP(A1075,'3-Mapa de Controles'!$M$3:$AI$143,23,FALSE))</f>
        <v/>
      </c>
      <c r="E1075" s="54" t="str">
        <f>IF(A1075="","",VLOOKUP(A1075,'3-Mapa de Controles'!$B$3:$D$143,3,FALSE))</f>
        <v/>
      </c>
      <c r="F1075" s="56"/>
      <c r="G1075" s="122"/>
      <c r="H1075" s="122"/>
    </row>
    <row r="1076" spans="1:8" ht="28.5" customHeight="1">
      <c r="A1076" s="121"/>
      <c r="B1076" s="54" t="str">
        <f>IF(A1076="","",VLOOKUP(A1076,'3-Mapa de Controles'!$M$3:$N$143,2,FALSE))</f>
        <v/>
      </c>
      <c r="C1076" s="54" t="str">
        <f>IF(A1076="","",VLOOKUP(A1076,'3-Mapa de Controles'!$M$3:$P$143,4,FALSE))</f>
        <v/>
      </c>
      <c r="D1076" s="54" t="str">
        <f>IF(A1076="","",VLOOKUP(A1076,'3-Mapa de Controles'!$M$3:$AI$143,23,FALSE))</f>
        <v/>
      </c>
      <c r="E1076" s="54" t="str">
        <f>IF(A1076="","",VLOOKUP(A1076,'3-Mapa de Controles'!$B$3:$D$143,3,FALSE))</f>
        <v/>
      </c>
      <c r="F1076" s="56"/>
      <c r="G1076" s="122"/>
      <c r="H1076" s="122"/>
    </row>
    <row r="1077" spans="1:8" ht="28.5" customHeight="1">
      <c r="A1077" s="121"/>
      <c r="B1077" s="54" t="str">
        <f>IF(A1077="","",VLOOKUP(A1077,'3-Mapa de Controles'!$M$3:$N$143,2,FALSE))</f>
        <v/>
      </c>
      <c r="C1077" s="54" t="str">
        <f>IF(A1077="","",VLOOKUP(A1077,'3-Mapa de Controles'!$M$3:$P$143,4,FALSE))</f>
        <v/>
      </c>
      <c r="D1077" s="54" t="str">
        <f>IF(A1077="","",VLOOKUP(A1077,'3-Mapa de Controles'!$M$3:$AI$143,23,FALSE))</f>
        <v/>
      </c>
      <c r="E1077" s="54" t="str">
        <f>IF(A1077="","",VLOOKUP(A1077,'3-Mapa de Controles'!$B$3:$D$143,3,FALSE))</f>
        <v/>
      </c>
      <c r="F1077" s="56"/>
      <c r="G1077" s="122"/>
      <c r="H1077" s="122"/>
    </row>
    <row r="1078" spans="1:8" ht="28.5" customHeight="1">
      <c r="A1078" s="121"/>
      <c r="B1078" s="54" t="str">
        <f>IF(A1078="","",VLOOKUP(A1078,'3-Mapa de Controles'!$M$3:$N$143,2,FALSE))</f>
        <v/>
      </c>
      <c r="C1078" s="54" t="str">
        <f>IF(A1078="","",VLOOKUP(A1078,'3-Mapa de Controles'!$M$3:$P$143,4,FALSE))</f>
        <v/>
      </c>
      <c r="D1078" s="54" t="str">
        <f>IF(A1078="","",VLOOKUP(A1078,'3-Mapa de Controles'!$M$3:$AI$143,23,FALSE))</f>
        <v/>
      </c>
      <c r="E1078" s="54" t="str">
        <f>IF(A1078="","",VLOOKUP(A1078,'3-Mapa de Controles'!$B$3:$D$143,3,FALSE))</f>
        <v/>
      </c>
      <c r="F1078" s="56"/>
      <c r="G1078" s="122"/>
      <c r="H1078" s="122"/>
    </row>
    <row r="1079" spans="1:8" ht="28.5" customHeight="1">
      <c r="A1079" s="121"/>
      <c r="B1079" s="54" t="str">
        <f>IF(A1079="","",VLOOKUP(A1079,'3-Mapa de Controles'!$M$3:$N$143,2,FALSE))</f>
        <v/>
      </c>
      <c r="C1079" s="54" t="str">
        <f>IF(A1079="","",VLOOKUP(A1079,'3-Mapa de Controles'!$M$3:$P$143,4,FALSE))</f>
        <v/>
      </c>
      <c r="D1079" s="54" t="str">
        <f>IF(A1079="","",VLOOKUP(A1079,'3-Mapa de Controles'!$M$3:$AI$143,23,FALSE))</f>
        <v/>
      </c>
      <c r="E1079" s="54" t="str">
        <f>IF(A1079="","",VLOOKUP(A1079,'3-Mapa de Controles'!$B$3:$D$143,3,FALSE))</f>
        <v/>
      </c>
      <c r="F1079" s="56"/>
      <c r="G1079" s="122"/>
      <c r="H1079" s="122"/>
    </row>
    <row r="1080" spans="1:8" ht="28.5" customHeight="1">
      <c r="A1080" s="121"/>
      <c r="B1080" s="54" t="str">
        <f>IF(A1080="","",VLOOKUP(A1080,'3-Mapa de Controles'!$M$3:$N$143,2,FALSE))</f>
        <v/>
      </c>
      <c r="C1080" s="54" t="str">
        <f>IF(A1080="","",VLOOKUP(A1080,'3-Mapa de Controles'!$M$3:$P$143,4,FALSE))</f>
        <v/>
      </c>
      <c r="D1080" s="54" t="str">
        <f>IF(A1080="","",VLOOKUP(A1080,'3-Mapa de Controles'!$M$3:$AI$143,23,FALSE))</f>
        <v/>
      </c>
      <c r="E1080" s="54" t="str">
        <f>IF(A1080="","",VLOOKUP(A1080,'3-Mapa de Controles'!$B$3:$D$143,3,FALSE))</f>
        <v/>
      </c>
      <c r="F1080" s="56"/>
      <c r="G1080" s="122"/>
      <c r="H1080" s="122"/>
    </row>
    <row r="1081" spans="1:8" ht="28.5" customHeight="1">
      <c r="A1081" s="121"/>
      <c r="B1081" s="54" t="str">
        <f>IF(A1081="","",VLOOKUP(A1081,'3-Mapa de Controles'!$M$3:$N$143,2,FALSE))</f>
        <v/>
      </c>
      <c r="C1081" s="54" t="str">
        <f>IF(A1081="","",VLOOKUP(A1081,'3-Mapa de Controles'!$M$3:$P$143,4,FALSE))</f>
        <v/>
      </c>
      <c r="D1081" s="54" t="str">
        <f>IF(A1081="","",VLOOKUP(A1081,'3-Mapa de Controles'!$M$3:$AI$143,23,FALSE))</f>
        <v/>
      </c>
      <c r="E1081" s="54" t="str">
        <f>IF(A1081="","",VLOOKUP(A1081,'3-Mapa de Controles'!$B$3:$D$143,3,FALSE))</f>
        <v/>
      </c>
      <c r="F1081" s="56"/>
      <c r="G1081" s="122"/>
      <c r="H1081" s="122"/>
    </row>
    <row r="1082" spans="1:8" ht="28.5" customHeight="1">
      <c r="A1082" s="121"/>
      <c r="B1082" s="54" t="str">
        <f>IF(A1082="","",VLOOKUP(A1082,'3-Mapa de Controles'!$M$3:$N$143,2,FALSE))</f>
        <v/>
      </c>
      <c r="C1082" s="54" t="str">
        <f>IF(A1082="","",VLOOKUP(A1082,'3-Mapa de Controles'!$M$3:$P$143,4,FALSE))</f>
        <v/>
      </c>
      <c r="D1082" s="54" t="str">
        <f>IF(A1082="","",VLOOKUP(A1082,'3-Mapa de Controles'!$M$3:$AI$143,23,FALSE))</f>
        <v/>
      </c>
      <c r="E1082" s="54" t="str">
        <f>IF(A1082="","",VLOOKUP(A1082,'3-Mapa de Controles'!$B$3:$D$143,3,FALSE))</f>
        <v/>
      </c>
      <c r="F1082" s="56"/>
      <c r="G1082" s="122"/>
      <c r="H1082" s="122"/>
    </row>
    <row r="1083" spans="1:8" ht="28.5" customHeight="1">
      <c r="A1083" s="121"/>
      <c r="B1083" s="54" t="str">
        <f>IF(A1083="","",VLOOKUP(A1083,'3-Mapa de Controles'!$M$3:$N$143,2,FALSE))</f>
        <v/>
      </c>
      <c r="C1083" s="54" t="str">
        <f>IF(A1083="","",VLOOKUP(A1083,'3-Mapa de Controles'!$M$3:$P$143,4,FALSE))</f>
        <v/>
      </c>
      <c r="D1083" s="54" t="str">
        <f>IF(A1083="","",VLOOKUP(A1083,'3-Mapa de Controles'!$M$3:$AI$143,23,FALSE))</f>
        <v/>
      </c>
      <c r="E1083" s="54" t="str">
        <f>IF(A1083="","",VLOOKUP(A1083,'3-Mapa de Controles'!$B$3:$D$143,3,FALSE))</f>
        <v/>
      </c>
      <c r="F1083" s="56"/>
      <c r="G1083" s="122"/>
      <c r="H1083" s="122"/>
    </row>
    <row r="1084" spans="1:8" ht="28.5" customHeight="1">
      <c r="A1084" s="121"/>
      <c r="B1084" s="54" t="str">
        <f>IF(A1084="","",VLOOKUP(A1084,'3-Mapa de Controles'!$M$3:$N$143,2,FALSE))</f>
        <v/>
      </c>
      <c r="C1084" s="54" t="str">
        <f>IF(A1084="","",VLOOKUP(A1084,'3-Mapa de Controles'!$M$3:$P$143,4,FALSE))</f>
        <v/>
      </c>
      <c r="D1084" s="54" t="str">
        <f>IF(A1084="","",VLOOKUP(A1084,'3-Mapa de Controles'!$M$3:$AI$143,23,FALSE))</f>
        <v/>
      </c>
      <c r="E1084" s="54" t="str">
        <f>IF(A1084="","",VLOOKUP(A1084,'3-Mapa de Controles'!$B$3:$D$143,3,FALSE))</f>
        <v/>
      </c>
      <c r="F1084" s="56"/>
      <c r="G1084" s="122"/>
      <c r="H1084" s="122"/>
    </row>
    <row r="1085" spans="1:8" ht="28.5" customHeight="1">
      <c r="A1085" s="121"/>
      <c r="B1085" s="54" t="str">
        <f>IF(A1085="","",VLOOKUP(A1085,'3-Mapa de Controles'!$M$3:$N$143,2,FALSE))</f>
        <v/>
      </c>
      <c r="C1085" s="54" t="str">
        <f>IF(A1085="","",VLOOKUP(A1085,'3-Mapa de Controles'!$M$3:$P$143,4,FALSE))</f>
        <v/>
      </c>
      <c r="D1085" s="54" t="str">
        <f>IF(A1085="","",VLOOKUP(A1085,'3-Mapa de Controles'!$M$3:$AI$143,23,FALSE))</f>
        <v/>
      </c>
      <c r="E1085" s="54" t="str">
        <f>IF(A1085="","",VLOOKUP(A1085,'3-Mapa de Controles'!$B$3:$D$143,3,FALSE))</f>
        <v/>
      </c>
      <c r="F1085" s="56"/>
      <c r="G1085" s="122"/>
      <c r="H1085" s="122"/>
    </row>
    <row r="1086" spans="1:8" ht="28.5" customHeight="1">
      <c r="A1086" s="121"/>
      <c r="B1086" s="54" t="str">
        <f>IF(A1086="","",VLOOKUP(A1086,'3-Mapa de Controles'!$M$3:$N$143,2,FALSE))</f>
        <v/>
      </c>
      <c r="C1086" s="54" t="str">
        <f>IF(A1086="","",VLOOKUP(A1086,'3-Mapa de Controles'!$M$3:$P$143,4,FALSE))</f>
        <v/>
      </c>
      <c r="D1086" s="54" t="str">
        <f>IF(A1086="","",VLOOKUP(A1086,'3-Mapa de Controles'!$M$3:$AI$143,23,FALSE))</f>
        <v/>
      </c>
      <c r="E1086" s="54" t="str">
        <f>IF(A1086="","",VLOOKUP(A1086,'3-Mapa de Controles'!$B$3:$D$143,3,FALSE))</f>
        <v/>
      </c>
      <c r="F1086" s="56"/>
      <c r="G1086" s="122"/>
      <c r="H1086" s="122"/>
    </row>
    <row r="1087" spans="1:8" ht="28.5" customHeight="1">
      <c r="A1087" s="121"/>
      <c r="B1087" s="54" t="str">
        <f>IF(A1087="","",VLOOKUP(A1087,'3-Mapa de Controles'!$M$3:$N$143,2,FALSE))</f>
        <v/>
      </c>
      <c r="C1087" s="54" t="str">
        <f>IF(A1087="","",VLOOKUP(A1087,'3-Mapa de Controles'!$M$3:$P$143,4,FALSE))</f>
        <v/>
      </c>
      <c r="D1087" s="54" t="str">
        <f>IF(A1087="","",VLOOKUP(A1087,'3-Mapa de Controles'!$M$3:$AI$143,23,FALSE))</f>
        <v/>
      </c>
      <c r="E1087" s="54" t="str">
        <f>IF(A1087="","",VLOOKUP(A1087,'3-Mapa de Controles'!$B$3:$D$143,3,FALSE))</f>
        <v/>
      </c>
      <c r="F1087" s="56"/>
      <c r="G1087" s="122"/>
      <c r="H1087" s="122"/>
    </row>
    <row r="1088" spans="1:8" ht="28.5" customHeight="1">
      <c r="A1088" s="121"/>
      <c r="B1088" s="54" t="str">
        <f>IF(A1088="","",VLOOKUP(A1088,'3-Mapa de Controles'!$M$3:$N$143,2,FALSE))</f>
        <v/>
      </c>
      <c r="C1088" s="54" t="str">
        <f>IF(A1088="","",VLOOKUP(A1088,'3-Mapa de Controles'!$M$3:$P$143,4,FALSE))</f>
        <v/>
      </c>
      <c r="D1088" s="54" t="str">
        <f>IF(A1088="","",VLOOKUP(A1088,'3-Mapa de Controles'!$M$3:$AI$143,23,FALSE))</f>
        <v/>
      </c>
      <c r="E1088" s="54" t="str">
        <f>IF(A1088="","",VLOOKUP(A1088,'3-Mapa de Controles'!$B$3:$D$143,3,FALSE))</f>
        <v/>
      </c>
      <c r="F1088" s="56"/>
      <c r="G1088" s="122"/>
      <c r="H1088" s="122"/>
    </row>
    <row r="1089" spans="1:8" ht="28.5" customHeight="1">
      <c r="A1089" s="121"/>
      <c r="B1089" s="54" t="str">
        <f>IF(A1089="","",VLOOKUP(A1089,'3-Mapa de Controles'!$M$3:$N$143,2,FALSE))</f>
        <v/>
      </c>
      <c r="C1089" s="54" t="str">
        <f>IF(A1089="","",VLOOKUP(A1089,'3-Mapa de Controles'!$M$3:$P$143,4,FALSE))</f>
        <v/>
      </c>
      <c r="D1089" s="54" t="str">
        <f>IF(A1089="","",VLOOKUP(A1089,'3-Mapa de Controles'!$M$3:$AI$143,23,FALSE))</f>
        <v/>
      </c>
      <c r="E1089" s="54" t="str">
        <f>IF(A1089="","",VLOOKUP(A1089,'3-Mapa de Controles'!$B$3:$D$143,3,FALSE))</f>
        <v/>
      </c>
      <c r="F1089" s="56"/>
      <c r="G1089" s="122"/>
      <c r="H1089" s="122"/>
    </row>
    <row r="1090" spans="1:8" ht="28.5" customHeight="1">
      <c r="A1090" s="121"/>
      <c r="B1090" s="54" t="str">
        <f>IF(A1090="","",VLOOKUP(A1090,'3-Mapa de Controles'!$M$3:$N$143,2,FALSE))</f>
        <v/>
      </c>
      <c r="C1090" s="54" t="str">
        <f>IF(A1090="","",VLOOKUP(A1090,'3-Mapa de Controles'!$M$3:$P$143,4,FALSE))</f>
        <v/>
      </c>
      <c r="D1090" s="54" t="str">
        <f>IF(A1090="","",VLOOKUP(A1090,'3-Mapa de Controles'!$M$3:$AI$143,23,FALSE))</f>
        <v/>
      </c>
      <c r="E1090" s="54" t="str">
        <f>IF(A1090="","",VLOOKUP(A1090,'3-Mapa de Controles'!$B$3:$D$143,3,FALSE))</f>
        <v/>
      </c>
      <c r="F1090" s="56"/>
      <c r="G1090" s="122"/>
      <c r="H1090" s="122"/>
    </row>
    <row r="1091" spans="1:8" ht="28.5" customHeight="1">
      <c r="A1091" s="121"/>
      <c r="B1091" s="54" t="str">
        <f>IF(A1091="","",VLOOKUP(A1091,'3-Mapa de Controles'!$M$3:$N$143,2,FALSE))</f>
        <v/>
      </c>
      <c r="C1091" s="54" t="str">
        <f>IF(A1091="","",VLOOKUP(A1091,'3-Mapa de Controles'!$M$3:$P$143,4,FALSE))</f>
        <v/>
      </c>
      <c r="D1091" s="54" t="str">
        <f>IF(A1091="","",VLOOKUP(A1091,'3-Mapa de Controles'!$M$3:$AI$143,23,FALSE))</f>
        <v/>
      </c>
      <c r="E1091" s="54" t="str">
        <f>IF(A1091="","",VLOOKUP(A1091,'3-Mapa de Controles'!$B$3:$D$143,3,FALSE))</f>
        <v/>
      </c>
      <c r="F1091" s="56"/>
      <c r="G1091" s="122"/>
      <c r="H1091" s="122"/>
    </row>
    <row r="1092" spans="1:8" ht="28.5" customHeight="1">
      <c r="A1092" s="121"/>
      <c r="B1092" s="54" t="str">
        <f>IF(A1092="","",VLOOKUP(A1092,'3-Mapa de Controles'!$M$3:$N$143,2,FALSE))</f>
        <v/>
      </c>
      <c r="C1092" s="54" t="str">
        <f>IF(A1092="","",VLOOKUP(A1092,'3-Mapa de Controles'!$M$3:$P$143,4,FALSE))</f>
        <v/>
      </c>
      <c r="D1092" s="54" t="str">
        <f>IF(A1092="","",VLOOKUP(A1092,'3-Mapa de Controles'!$M$3:$AI$143,23,FALSE))</f>
        <v/>
      </c>
      <c r="E1092" s="54" t="str">
        <f>IF(A1092="","",VLOOKUP(A1092,'3-Mapa de Controles'!$B$3:$D$143,3,FALSE))</f>
        <v/>
      </c>
      <c r="F1092" s="56"/>
      <c r="G1092" s="122"/>
      <c r="H1092" s="122"/>
    </row>
    <row r="1093" spans="1:8" ht="28.5" customHeight="1">
      <c r="A1093" s="121"/>
      <c r="B1093" s="54" t="str">
        <f>IF(A1093="","",VLOOKUP(A1093,'3-Mapa de Controles'!$M$3:$N$143,2,FALSE))</f>
        <v/>
      </c>
      <c r="C1093" s="54" t="str">
        <f>IF(A1093="","",VLOOKUP(A1093,'3-Mapa de Controles'!$M$3:$P$143,4,FALSE))</f>
        <v/>
      </c>
      <c r="D1093" s="54" t="str">
        <f>IF(A1093="","",VLOOKUP(A1093,'3-Mapa de Controles'!$M$3:$AI$143,23,FALSE))</f>
        <v/>
      </c>
      <c r="E1093" s="54" t="str">
        <f>IF(A1093="","",VLOOKUP(A1093,'3-Mapa de Controles'!$B$3:$D$143,3,FALSE))</f>
        <v/>
      </c>
      <c r="F1093" s="56"/>
      <c r="G1093" s="122"/>
      <c r="H1093" s="122"/>
    </row>
    <row r="1094" spans="1:8" ht="28.5" customHeight="1">
      <c r="A1094" s="121"/>
      <c r="B1094" s="54" t="str">
        <f>IF(A1094="","",VLOOKUP(A1094,'3-Mapa de Controles'!$M$3:$N$143,2,FALSE))</f>
        <v/>
      </c>
      <c r="C1094" s="54" t="str">
        <f>IF(A1094="","",VLOOKUP(A1094,'3-Mapa de Controles'!$M$3:$P$143,4,FALSE))</f>
        <v/>
      </c>
      <c r="D1094" s="54" t="str">
        <f>IF(A1094="","",VLOOKUP(A1094,'3-Mapa de Controles'!$M$3:$AI$143,23,FALSE))</f>
        <v/>
      </c>
      <c r="E1094" s="54" t="str">
        <f>IF(A1094="","",VLOOKUP(A1094,'3-Mapa de Controles'!$B$3:$D$143,3,FALSE))</f>
        <v/>
      </c>
      <c r="F1094" s="56"/>
      <c r="G1094" s="122"/>
      <c r="H1094" s="122"/>
    </row>
    <row r="1095" spans="1:8" ht="28.5" customHeight="1">
      <c r="A1095" s="121"/>
      <c r="B1095" s="54" t="str">
        <f>IF(A1095="","",VLOOKUP(A1095,'3-Mapa de Controles'!$M$3:$N$143,2,FALSE))</f>
        <v/>
      </c>
      <c r="C1095" s="54" t="str">
        <f>IF(A1095="","",VLOOKUP(A1095,'3-Mapa de Controles'!$M$3:$P$143,4,FALSE))</f>
        <v/>
      </c>
      <c r="D1095" s="54" t="str">
        <f>IF(A1095="","",VLOOKUP(A1095,'3-Mapa de Controles'!$M$3:$AI$143,23,FALSE))</f>
        <v/>
      </c>
      <c r="E1095" s="54" t="str">
        <f>IF(A1095="","",VLOOKUP(A1095,'3-Mapa de Controles'!$B$3:$D$143,3,FALSE))</f>
        <v/>
      </c>
      <c r="F1095" s="56"/>
      <c r="G1095" s="122"/>
      <c r="H1095" s="122"/>
    </row>
    <row r="1096" spans="1:8" ht="28.5" customHeight="1">
      <c r="A1096" s="121"/>
      <c r="B1096" s="54" t="str">
        <f>IF(A1096="","",VLOOKUP(A1096,'3-Mapa de Controles'!$M$3:$N$143,2,FALSE))</f>
        <v/>
      </c>
      <c r="C1096" s="54" t="str">
        <f>IF(A1096="","",VLOOKUP(A1096,'3-Mapa de Controles'!$M$3:$P$143,4,FALSE))</f>
        <v/>
      </c>
      <c r="D1096" s="54" t="str">
        <f>IF(A1096="","",VLOOKUP(A1096,'3-Mapa de Controles'!$M$3:$AI$143,23,FALSE))</f>
        <v/>
      </c>
      <c r="E1096" s="54" t="str">
        <f>IF(A1096="","",VLOOKUP(A1096,'3-Mapa de Controles'!$B$3:$D$143,3,FALSE))</f>
        <v/>
      </c>
      <c r="F1096" s="56"/>
      <c r="G1096" s="122"/>
      <c r="H1096" s="122"/>
    </row>
    <row r="1097" spans="1:8" ht="28.5" customHeight="1">
      <c r="A1097" s="121"/>
      <c r="B1097" s="54" t="str">
        <f>IF(A1097="","",VLOOKUP(A1097,'3-Mapa de Controles'!$M$3:$N$143,2,FALSE))</f>
        <v/>
      </c>
      <c r="C1097" s="54" t="str">
        <f>IF(A1097="","",VLOOKUP(A1097,'3-Mapa de Controles'!$M$3:$P$143,4,FALSE))</f>
        <v/>
      </c>
      <c r="D1097" s="54" t="str">
        <f>IF(A1097="","",VLOOKUP(A1097,'3-Mapa de Controles'!$M$3:$AI$143,23,FALSE))</f>
        <v/>
      </c>
      <c r="E1097" s="54" t="str">
        <f>IF(A1097="","",VLOOKUP(A1097,'3-Mapa de Controles'!$B$3:$D$143,3,FALSE))</f>
        <v/>
      </c>
      <c r="F1097" s="56"/>
      <c r="G1097" s="122"/>
      <c r="H1097" s="122"/>
    </row>
    <row r="1098" spans="1:8" ht="28.5" customHeight="1">
      <c r="A1098" s="121"/>
      <c r="B1098" s="54" t="str">
        <f>IF(A1098="","",VLOOKUP(A1098,'3-Mapa de Controles'!$M$3:$N$143,2,FALSE))</f>
        <v/>
      </c>
      <c r="C1098" s="54" t="str">
        <f>IF(A1098="","",VLOOKUP(A1098,'3-Mapa de Controles'!$M$3:$P$143,4,FALSE))</f>
        <v/>
      </c>
      <c r="D1098" s="54" t="str">
        <f>IF(A1098="","",VLOOKUP(A1098,'3-Mapa de Controles'!$M$3:$AI$143,23,FALSE))</f>
        <v/>
      </c>
      <c r="E1098" s="54" t="str">
        <f>IF(A1098="","",VLOOKUP(A1098,'3-Mapa de Controles'!$B$3:$D$143,3,FALSE))</f>
        <v/>
      </c>
      <c r="F1098" s="56"/>
      <c r="G1098" s="122"/>
      <c r="H1098" s="122"/>
    </row>
    <row r="1099" spans="1:8" ht="28.5" customHeight="1">
      <c r="A1099" s="121"/>
      <c r="B1099" s="54" t="str">
        <f>IF(A1099="","",VLOOKUP(A1099,'3-Mapa de Controles'!$M$3:$N$143,2,FALSE))</f>
        <v/>
      </c>
      <c r="C1099" s="54" t="str">
        <f>IF(A1099="","",VLOOKUP(A1099,'3-Mapa de Controles'!$M$3:$P$143,4,FALSE))</f>
        <v/>
      </c>
      <c r="D1099" s="54" t="str">
        <f>IF(A1099="","",VLOOKUP(A1099,'3-Mapa de Controles'!$M$3:$AI$143,23,FALSE))</f>
        <v/>
      </c>
      <c r="E1099" s="54" t="str">
        <f>IF(A1099="","",VLOOKUP(A1099,'3-Mapa de Controles'!$B$3:$D$143,3,FALSE))</f>
        <v/>
      </c>
      <c r="F1099" s="56"/>
      <c r="G1099" s="122"/>
      <c r="H1099" s="122"/>
    </row>
    <row r="1100" spans="1:8" ht="28.5" customHeight="1">
      <c r="A1100" s="121"/>
      <c r="B1100" s="54" t="str">
        <f>IF(A1100="","",VLOOKUP(A1100,'3-Mapa de Controles'!$M$3:$N$143,2,FALSE))</f>
        <v/>
      </c>
      <c r="C1100" s="54" t="str">
        <f>IF(A1100="","",VLOOKUP(A1100,'3-Mapa de Controles'!$M$3:$P$143,4,FALSE))</f>
        <v/>
      </c>
      <c r="D1100" s="54" t="str">
        <f>IF(A1100="","",VLOOKUP(A1100,'3-Mapa de Controles'!$M$3:$AI$143,23,FALSE))</f>
        <v/>
      </c>
      <c r="E1100" s="54" t="str">
        <f>IF(A1100="","",VLOOKUP(A1100,'3-Mapa de Controles'!$B$3:$D$143,3,FALSE))</f>
        <v/>
      </c>
      <c r="F1100" s="56"/>
      <c r="G1100" s="122"/>
      <c r="H1100" s="122"/>
    </row>
    <row r="1101" spans="1:8" ht="28.5" customHeight="1">
      <c r="A1101" s="121"/>
      <c r="B1101" s="54" t="str">
        <f>IF(A1101="","",VLOOKUP(A1101,'3-Mapa de Controles'!$M$3:$N$143,2,FALSE))</f>
        <v/>
      </c>
      <c r="C1101" s="54" t="str">
        <f>IF(A1101="","",VLOOKUP(A1101,'3-Mapa de Controles'!$M$3:$P$143,4,FALSE))</f>
        <v/>
      </c>
      <c r="D1101" s="54" t="str">
        <f>IF(A1101="","",VLOOKUP(A1101,'3-Mapa de Controles'!$M$3:$AI$143,23,FALSE))</f>
        <v/>
      </c>
      <c r="E1101" s="54" t="str">
        <f>IF(A1101="","",VLOOKUP(A1101,'3-Mapa de Controles'!$B$3:$D$143,3,FALSE))</f>
        <v/>
      </c>
      <c r="F1101" s="56"/>
      <c r="G1101" s="122"/>
      <c r="H1101" s="122"/>
    </row>
    <row r="1102" spans="1:8" ht="28.5" customHeight="1">
      <c r="A1102" s="121"/>
      <c r="B1102" s="54" t="str">
        <f>IF(A1102="","",VLOOKUP(A1102,'3-Mapa de Controles'!$M$3:$N$143,2,FALSE))</f>
        <v/>
      </c>
      <c r="C1102" s="54" t="str">
        <f>IF(A1102="","",VLOOKUP(A1102,'3-Mapa de Controles'!$M$3:$P$143,4,FALSE))</f>
        <v/>
      </c>
      <c r="D1102" s="54" t="str">
        <f>IF(A1102="","",VLOOKUP(A1102,'3-Mapa de Controles'!$M$3:$AI$143,23,FALSE))</f>
        <v/>
      </c>
      <c r="E1102" s="54" t="str">
        <f>IF(A1102="","",VLOOKUP(A1102,'3-Mapa de Controles'!$B$3:$D$143,3,FALSE))</f>
        <v/>
      </c>
      <c r="F1102" s="56"/>
      <c r="G1102" s="122"/>
      <c r="H1102" s="122"/>
    </row>
    <row r="1103" spans="1:8" ht="28.5" customHeight="1">
      <c r="A1103" s="121"/>
      <c r="B1103" s="54" t="str">
        <f>IF(A1103="","",VLOOKUP(A1103,'3-Mapa de Controles'!$M$3:$N$143,2,FALSE))</f>
        <v/>
      </c>
      <c r="C1103" s="54" t="str">
        <f>IF(A1103="","",VLOOKUP(A1103,'3-Mapa de Controles'!$M$3:$P$143,4,FALSE))</f>
        <v/>
      </c>
      <c r="D1103" s="54" t="str">
        <f>IF(A1103="","",VLOOKUP(A1103,'3-Mapa de Controles'!$M$3:$AI$143,23,FALSE))</f>
        <v/>
      </c>
      <c r="E1103" s="54" t="str">
        <f>IF(A1103="","",VLOOKUP(A1103,'3-Mapa de Controles'!$B$3:$D$143,3,FALSE))</f>
        <v/>
      </c>
      <c r="F1103" s="56"/>
      <c r="G1103" s="122"/>
      <c r="H1103" s="122"/>
    </row>
    <row r="1104" spans="1:8" ht="28.5" customHeight="1">
      <c r="A1104" s="121"/>
      <c r="B1104" s="54" t="str">
        <f>IF(A1104="","",VLOOKUP(A1104,'3-Mapa de Controles'!$M$3:$N$143,2,FALSE))</f>
        <v/>
      </c>
      <c r="C1104" s="54" t="str">
        <f>IF(A1104="","",VLOOKUP(A1104,'3-Mapa de Controles'!$M$3:$P$143,4,FALSE))</f>
        <v/>
      </c>
      <c r="D1104" s="54" t="str">
        <f>IF(A1104="","",VLOOKUP(A1104,'3-Mapa de Controles'!$M$3:$AI$143,23,FALSE))</f>
        <v/>
      </c>
      <c r="E1104" s="54" t="str">
        <f>IF(A1104="","",VLOOKUP(A1104,'3-Mapa de Controles'!$B$3:$D$143,3,FALSE))</f>
        <v/>
      </c>
      <c r="F1104" s="56"/>
      <c r="G1104" s="122"/>
      <c r="H1104" s="122"/>
    </row>
    <row r="1105" spans="1:8" ht="28.5" customHeight="1">
      <c r="A1105" s="121"/>
      <c r="B1105" s="54" t="str">
        <f>IF(A1105="","",VLOOKUP(A1105,'3-Mapa de Controles'!$M$3:$N$143,2,FALSE))</f>
        <v/>
      </c>
      <c r="C1105" s="54" t="str">
        <f>IF(A1105="","",VLOOKUP(A1105,'3-Mapa de Controles'!$M$3:$P$143,4,FALSE))</f>
        <v/>
      </c>
      <c r="D1105" s="54" t="str">
        <f>IF(A1105="","",VLOOKUP(A1105,'3-Mapa de Controles'!$M$3:$AI$143,23,FALSE))</f>
        <v/>
      </c>
      <c r="E1105" s="54" t="str">
        <f>IF(A1105="","",VLOOKUP(A1105,'3-Mapa de Controles'!$B$3:$D$143,3,FALSE))</f>
        <v/>
      </c>
      <c r="F1105" s="56"/>
      <c r="G1105" s="122"/>
      <c r="H1105" s="122"/>
    </row>
    <row r="1106" spans="1:8" ht="28.5" customHeight="1">
      <c r="A1106" s="121"/>
      <c r="B1106" s="54" t="str">
        <f>IF(A1106="","",VLOOKUP(A1106,'3-Mapa de Controles'!$M$3:$N$143,2,FALSE))</f>
        <v/>
      </c>
      <c r="C1106" s="54" t="str">
        <f>IF(A1106="","",VLOOKUP(A1106,'3-Mapa de Controles'!$M$3:$P$143,4,FALSE))</f>
        <v/>
      </c>
      <c r="D1106" s="54" t="str">
        <f>IF(A1106="","",VLOOKUP(A1106,'3-Mapa de Controles'!$M$3:$AI$143,23,FALSE))</f>
        <v/>
      </c>
      <c r="E1106" s="54" t="str">
        <f>IF(A1106="","",VLOOKUP(A1106,'3-Mapa de Controles'!$B$3:$D$143,3,FALSE))</f>
        <v/>
      </c>
      <c r="F1106" s="56"/>
      <c r="G1106" s="122"/>
      <c r="H1106" s="122"/>
    </row>
    <row r="1107" spans="1:8" ht="28.5" customHeight="1">
      <c r="A1107" s="121"/>
      <c r="B1107" s="54" t="str">
        <f>IF(A1107="","",VLOOKUP(A1107,'3-Mapa de Controles'!$M$3:$N$143,2,FALSE))</f>
        <v/>
      </c>
      <c r="C1107" s="54" t="str">
        <f>IF(A1107="","",VLOOKUP(A1107,'3-Mapa de Controles'!$M$3:$P$143,4,FALSE))</f>
        <v/>
      </c>
      <c r="D1107" s="54" t="str">
        <f>IF(A1107="","",VLOOKUP(A1107,'3-Mapa de Controles'!$M$3:$AI$143,23,FALSE))</f>
        <v/>
      </c>
      <c r="E1107" s="54" t="str">
        <f>IF(A1107="","",VLOOKUP(A1107,'3-Mapa de Controles'!$B$3:$D$143,3,FALSE))</f>
        <v/>
      </c>
      <c r="F1107" s="56"/>
      <c r="G1107" s="122"/>
      <c r="H1107" s="122"/>
    </row>
    <row r="1108" spans="1:8" ht="28.5" customHeight="1">
      <c r="A1108" s="121"/>
      <c r="B1108" s="54" t="str">
        <f>IF(A1108="","",VLOOKUP(A1108,'3-Mapa de Controles'!$M$3:$N$143,2,FALSE))</f>
        <v/>
      </c>
      <c r="C1108" s="54" t="str">
        <f>IF(A1108="","",VLOOKUP(A1108,'3-Mapa de Controles'!$M$3:$P$143,4,FALSE))</f>
        <v/>
      </c>
      <c r="D1108" s="54" t="str">
        <f>IF(A1108="","",VLOOKUP(A1108,'3-Mapa de Controles'!$M$3:$AI$143,23,FALSE))</f>
        <v/>
      </c>
      <c r="E1108" s="54" t="str">
        <f>IF(A1108="","",VLOOKUP(A1108,'3-Mapa de Controles'!$B$3:$D$143,3,FALSE))</f>
        <v/>
      </c>
      <c r="F1108" s="56"/>
      <c r="G1108" s="122"/>
      <c r="H1108" s="122"/>
    </row>
    <row r="1109" spans="1:8" ht="28.5" customHeight="1">
      <c r="A1109" s="121"/>
      <c r="B1109" s="54" t="str">
        <f>IF(A1109="","",VLOOKUP(A1109,'3-Mapa de Controles'!$M$3:$N$143,2,FALSE))</f>
        <v/>
      </c>
      <c r="C1109" s="54" t="str">
        <f>IF(A1109="","",VLOOKUP(A1109,'3-Mapa de Controles'!$M$3:$P$143,4,FALSE))</f>
        <v/>
      </c>
      <c r="D1109" s="54" t="str">
        <f>IF(A1109="","",VLOOKUP(A1109,'3-Mapa de Controles'!$M$3:$AI$143,23,FALSE))</f>
        <v/>
      </c>
      <c r="E1109" s="54" t="str">
        <f>IF(A1109="","",VLOOKUP(A1109,'3-Mapa de Controles'!$B$3:$D$143,3,FALSE))</f>
        <v/>
      </c>
      <c r="F1109" s="56"/>
      <c r="G1109" s="122"/>
      <c r="H1109" s="122"/>
    </row>
    <row r="1110" spans="1:8" ht="28.5" customHeight="1">
      <c r="A1110" s="121"/>
      <c r="B1110" s="54" t="str">
        <f>IF(A1110="","",VLOOKUP(A1110,'3-Mapa de Controles'!$M$3:$N$143,2,FALSE))</f>
        <v/>
      </c>
      <c r="C1110" s="54" t="str">
        <f>IF(A1110="","",VLOOKUP(A1110,'3-Mapa de Controles'!$M$3:$P$143,4,FALSE))</f>
        <v/>
      </c>
      <c r="D1110" s="54" t="str">
        <f>IF(A1110="","",VLOOKUP(A1110,'3-Mapa de Controles'!$M$3:$AI$143,23,FALSE))</f>
        <v/>
      </c>
      <c r="E1110" s="54" t="str">
        <f>IF(A1110="","",VLOOKUP(A1110,'3-Mapa de Controles'!$B$3:$D$143,3,FALSE))</f>
        <v/>
      </c>
      <c r="F1110" s="56"/>
      <c r="G1110" s="122"/>
      <c r="H1110" s="122"/>
    </row>
    <row r="1111" spans="1:8" ht="28.5" customHeight="1">
      <c r="A1111" s="121"/>
      <c r="B1111" s="54" t="str">
        <f>IF(A1111="","",VLOOKUP(A1111,'3-Mapa de Controles'!$M$3:$N$143,2,FALSE))</f>
        <v/>
      </c>
      <c r="C1111" s="54" t="str">
        <f>IF(A1111="","",VLOOKUP(A1111,'3-Mapa de Controles'!$M$3:$P$143,4,FALSE))</f>
        <v/>
      </c>
      <c r="D1111" s="54" t="str">
        <f>IF(A1111="","",VLOOKUP(A1111,'3-Mapa de Controles'!$M$3:$AI$143,23,FALSE))</f>
        <v/>
      </c>
      <c r="E1111" s="54" t="str">
        <f>IF(A1111="","",VLOOKUP(A1111,'3-Mapa de Controles'!$B$3:$D$143,3,FALSE))</f>
        <v/>
      </c>
      <c r="F1111" s="56"/>
      <c r="G1111" s="122"/>
      <c r="H1111" s="122"/>
    </row>
    <row r="1112" spans="1:8" ht="28.5" customHeight="1">
      <c r="A1112" s="121"/>
      <c r="B1112" s="54" t="str">
        <f>IF(A1112="","",VLOOKUP(A1112,'3-Mapa de Controles'!$M$3:$N$143,2,FALSE))</f>
        <v/>
      </c>
      <c r="C1112" s="54" t="str">
        <f>IF(A1112="","",VLOOKUP(A1112,'3-Mapa de Controles'!$M$3:$P$143,4,FALSE))</f>
        <v/>
      </c>
      <c r="D1112" s="54" t="str">
        <f>IF(A1112="","",VLOOKUP(A1112,'3-Mapa de Controles'!$M$3:$AI$143,23,FALSE))</f>
        <v/>
      </c>
      <c r="E1112" s="54" t="str">
        <f>IF(A1112="","",VLOOKUP(A1112,'3-Mapa de Controles'!$B$3:$D$143,3,FALSE))</f>
        <v/>
      </c>
      <c r="F1112" s="56"/>
      <c r="G1112" s="122"/>
      <c r="H1112" s="122"/>
    </row>
    <row r="1113" spans="1:8" ht="28.5" customHeight="1">
      <c r="A1113" s="121"/>
      <c r="B1113" s="54" t="str">
        <f>IF(A1113="","",VLOOKUP(A1113,'3-Mapa de Controles'!$M$3:$N$143,2,FALSE))</f>
        <v/>
      </c>
      <c r="C1113" s="54" t="str">
        <f>IF(A1113="","",VLOOKUP(A1113,'3-Mapa de Controles'!$M$3:$P$143,4,FALSE))</f>
        <v/>
      </c>
      <c r="D1113" s="54" t="str">
        <f>IF(A1113="","",VLOOKUP(A1113,'3-Mapa de Controles'!$M$3:$AI$143,23,FALSE))</f>
        <v/>
      </c>
      <c r="E1113" s="54" t="str">
        <f>IF(A1113="","",VLOOKUP(A1113,'3-Mapa de Controles'!$B$3:$D$143,3,FALSE))</f>
        <v/>
      </c>
      <c r="F1113" s="56"/>
      <c r="G1113" s="122"/>
      <c r="H1113" s="122"/>
    </row>
    <row r="1114" spans="1:8" ht="28.5" customHeight="1">
      <c r="A1114" s="121"/>
      <c r="B1114" s="54" t="str">
        <f>IF(A1114="","",VLOOKUP(A1114,'3-Mapa de Controles'!$M$3:$N$143,2,FALSE))</f>
        <v/>
      </c>
      <c r="C1114" s="54" t="str">
        <f>IF(A1114="","",VLOOKUP(A1114,'3-Mapa de Controles'!$M$3:$P$143,4,FALSE))</f>
        <v/>
      </c>
      <c r="D1114" s="54" t="str">
        <f>IF(A1114="","",VLOOKUP(A1114,'3-Mapa de Controles'!$M$3:$AI$143,23,FALSE))</f>
        <v/>
      </c>
      <c r="E1114" s="54" t="str">
        <f>IF(A1114="","",VLOOKUP(A1114,'3-Mapa de Controles'!$B$3:$D$143,3,FALSE))</f>
        <v/>
      </c>
      <c r="F1114" s="56"/>
      <c r="G1114" s="122"/>
      <c r="H1114" s="122"/>
    </row>
    <row r="1115" spans="1:8" ht="28.5" customHeight="1">
      <c r="A1115" s="121"/>
      <c r="B1115" s="54" t="str">
        <f>IF(A1115="","",VLOOKUP(A1115,'3-Mapa de Controles'!$M$3:$N$143,2,FALSE))</f>
        <v/>
      </c>
      <c r="C1115" s="54" t="str">
        <f>IF(A1115="","",VLOOKUP(A1115,'3-Mapa de Controles'!$M$3:$P$143,4,FALSE))</f>
        <v/>
      </c>
      <c r="D1115" s="54" t="str">
        <f>IF(A1115="","",VLOOKUP(A1115,'3-Mapa de Controles'!$M$3:$AI$143,23,FALSE))</f>
        <v/>
      </c>
      <c r="E1115" s="54" t="str">
        <f>IF(A1115="","",VLOOKUP(A1115,'3-Mapa de Controles'!$B$3:$D$143,3,FALSE))</f>
        <v/>
      </c>
      <c r="F1115" s="56"/>
      <c r="G1115" s="122"/>
      <c r="H1115" s="122"/>
    </row>
    <row r="1116" spans="1:8" ht="28.5" customHeight="1">
      <c r="A1116" s="121"/>
      <c r="B1116" s="54" t="str">
        <f>IF(A1116="","",VLOOKUP(A1116,'3-Mapa de Controles'!$M$3:$N$143,2,FALSE))</f>
        <v/>
      </c>
      <c r="C1116" s="54" t="str">
        <f>IF(A1116="","",VLOOKUP(A1116,'3-Mapa de Controles'!$M$3:$P$143,4,FALSE))</f>
        <v/>
      </c>
      <c r="D1116" s="54" t="str">
        <f>IF(A1116="","",VLOOKUP(A1116,'3-Mapa de Controles'!$M$3:$AI$143,23,FALSE))</f>
        <v/>
      </c>
      <c r="E1116" s="54" t="str">
        <f>IF(A1116="","",VLOOKUP(A1116,'3-Mapa de Controles'!$B$3:$D$143,3,FALSE))</f>
        <v/>
      </c>
      <c r="F1116" s="56"/>
      <c r="G1116" s="122"/>
      <c r="H1116" s="122"/>
    </row>
    <row r="1117" spans="1:8" ht="28.5" customHeight="1">
      <c r="A1117" s="121"/>
      <c r="B1117" s="54" t="str">
        <f>IF(A1117="","",VLOOKUP(A1117,'3-Mapa de Controles'!$M$3:$N$143,2,FALSE))</f>
        <v/>
      </c>
      <c r="C1117" s="54" t="str">
        <f>IF(A1117="","",VLOOKUP(A1117,'3-Mapa de Controles'!$M$3:$P$143,4,FALSE))</f>
        <v/>
      </c>
      <c r="D1117" s="54" t="str">
        <f>IF(A1117="","",VLOOKUP(A1117,'3-Mapa de Controles'!$M$3:$AI$143,23,FALSE))</f>
        <v/>
      </c>
      <c r="E1117" s="54" t="str">
        <f>IF(A1117="","",VLOOKUP(A1117,'3-Mapa de Controles'!$B$3:$D$143,3,FALSE))</f>
        <v/>
      </c>
      <c r="F1117" s="56"/>
      <c r="G1117" s="122"/>
      <c r="H1117" s="122"/>
    </row>
    <row r="1118" spans="1:8" ht="28.5" customHeight="1">
      <c r="A1118" s="121"/>
      <c r="B1118" s="54" t="str">
        <f>IF(A1118="","",VLOOKUP(A1118,'3-Mapa de Controles'!$M$3:$N$143,2,FALSE))</f>
        <v/>
      </c>
      <c r="C1118" s="54" t="str">
        <f>IF(A1118="","",VLOOKUP(A1118,'3-Mapa de Controles'!$M$3:$P$143,4,FALSE))</f>
        <v/>
      </c>
      <c r="D1118" s="54" t="str">
        <f>IF(A1118="","",VLOOKUP(A1118,'3-Mapa de Controles'!$M$3:$AI$143,23,FALSE))</f>
        <v/>
      </c>
      <c r="E1118" s="54" t="str">
        <f>IF(A1118="","",VLOOKUP(A1118,'3-Mapa de Controles'!$B$3:$D$143,3,FALSE))</f>
        <v/>
      </c>
      <c r="F1118" s="56"/>
      <c r="G1118" s="122"/>
      <c r="H1118" s="122"/>
    </row>
    <row r="1119" spans="1:8" ht="28.5" customHeight="1">
      <c r="A1119" s="121"/>
      <c r="B1119" s="54" t="str">
        <f>IF(A1119="","",VLOOKUP(A1119,'3-Mapa de Controles'!$M$3:$N$143,2,FALSE))</f>
        <v/>
      </c>
      <c r="C1119" s="54" t="str">
        <f>IF(A1119="","",VLOOKUP(A1119,'3-Mapa de Controles'!$M$3:$P$143,4,FALSE))</f>
        <v/>
      </c>
      <c r="D1119" s="54" t="str">
        <f>IF(A1119="","",VLOOKUP(A1119,'3-Mapa de Controles'!$M$3:$AI$143,23,FALSE))</f>
        <v/>
      </c>
      <c r="E1119" s="54" t="str">
        <f>IF(A1119="","",VLOOKUP(A1119,'3-Mapa de Controles'!$B$3:$D$143,3,FALSE))</f>
        <v/>
      </c>
      <c r="F1119" s="56"/>
      <c r="G1119" s="122"/>
      <c r="H1119" s="122"/>
    </row>
    <row r="1120" spans="1:8" ht="28.5" customHeight="1">
      <c r="A1120" s="121"/>
      <c r="B1120" s="54" t="str">
        <f>IF(A1120="","",VLOOKUP(A1120,'3-Mapa de Controles'!$M$3:$N$143,2,FALSE))</f>
        <v/>
      </c>
      <c r="C1120" s="54" t="str">
        <f>IF(A1120="","",VLOOKUP(A1120,'3-Mapa de Controles'!$M$3:$P$143,4,FALSE))</f>
        <v/>
      </c>
      <c r="D1120" s="54" t="str">
        <f>IF(A1120="","",VLOOKUP(A1120,'3-Mapa de Controles'!$M$3:$AI$143,23,FALSE))</f>
        <v/>
      </c>
      <c r="E1120" s="54" t="str">
        <f>IF(A1120="","",VLOOKUP(A1120,'3-Mapa de Controles'!$B$3:$D$143,3,FALSE))</f>
        <v/>
      </c>
      <c r="F1120" s="56"/>
      <c r="G1120" s="122"/>
      <c r="H1120" s="122"/>
    </row>
    <row r="1121" spans="1:8" ht="28.5" customHeight="1">
      <c r="A1121" s="121"/>
      <c r="B1121" s="54" t="str">
        <f>IF(A1121="","",VLOOKUP(A1121,'3-Mapa de Controles'!$M$3:$N$143,2,FALSE))</f>
        <v/>
      </c>
      <c r="C1121" s="54" t="str">
        <f>IF(A1121="","",VLOOKUP(A1121,'3-Mapa de Controles'!$M$3:$P$143,4,FALSE))</f>
        <v/>
      </c>
      <c r="D1121" s="54" t="str">
        <f>IF(A1121="","",VLOOKUP(A1121,'3-Mapa de Controles'!$M$3:$AI$143,23,FALSE))</f>
        <v/>
      </c>
      <c r="E1121" s="54" t="str">
        <f>IF(A1121="","",VLOOKUP(A1121,'3-Mapa de Controles'!$B$3:$D$143,3,FALSE))</f>
        <v/>
      </c>
      <c r="F1121" s="56"/>
      <c r="G1121" s="122"/>
      <c r="H1121" s="122"/>
    </row>
    <row r="1122" spans="1:8" ht="28.5" customHeight="1">
      <c r="A1122" s="121"/>
      <c r="B1122" s="54" t="str">
        <f>IF(A1122="","",VLOOKUP(A1122,'3-Mapa de Controles'!$M$3:$N$143,2,FALSE))</f>
        <v/>
      </c>
      <c r="C1122" s="54" t="str">
        <f>IF(A1122="","",VLOOKUP(A1122,'3-Mapa de Controles'!$M$3:$P$143,4,FALSE))</f>
        <v/>
      </c>
      <c r="D1122" s="54" t="str">
        <f>IF(A1122="","",VLOOKUP(A1122,'3-Mapa de Controles'!$M$3:$AI$143,23,FALSE))</f>
        <v/>
      </c>
      <c r="E1122" s="54" t="str">
        <f>IF(A1122="","",VLOOKUP(A1122,'3-Mapa de Controles'!$B$3:$D$143,3,FALSE))</f>
        <v/>
      </c>
      <c r="F1122" s="56"/>
      <c r="G1122" s="122"/>
      <c r="H1122" s="122"/>
    </row>
    <row r="1123" spans="1:8" ht="28.5" customHeight="1">
      <c r="A1123" s="121"/>
      <c r="B1123" s="54" t="str">
        <f>IF(A1123="","",VLOOKUP(A1123,'3-Mapa de Controles'!$M$3:$N$143,2,FALSE))</f>
        <v/>
      </c>
      <c r="C1123" s="54" t="str">
        <f>IF(A1123="","",VLOOKUP(A1123,'3-Mapa de Controles'!$M$3:$P$143,4,FALSE))</f>
        <v/>
      </c>
      <c r="D1123" s="54" t="str">
        <f>IF(A1123="","",VLOOKUP(A1123,'3-Mapa de Controles'!$M$3:$AI$143,23,FALSE))</f>
        <v/>
      </c>
      <c r="E1123" s="54" t="str">
        <f>IF(A1123="","",VLOOKUP(A1123,'3-Mapa de Controles'!$B$3:$D$143,3,FALSE))</f>
        <v/>
      </c>
      <c r="F1123" s="56"/>
      <c r="G1123" s="122"/>
      <c r="H1123" s="122"/>
    </row>
    <row r="1124" spans="1:8" ht="28.5" customHeight="1">
      <c r="A1124" s="121"/>
      <c r="B1124" s="54" t="str">
        <f>IF(A1124="","",VLOOKUP(A1124,'3-Mapa de Controles'!$M$3:$N$143,2,FALSE))</f>
        <v/>
      </c>
      <c r="C1124" s="54" t="str">
        <f>IF(A1124="","",VLOOKUP(A1124,'3-Mapa de Controles'!$M$3:$P$143,4,FALSE))</f>
        <v/>
      </c>
      <c r="D1124" s="54" t="str">
        <f>IF(A1124="","",VLOOKUP(A1124,'3-Mapa de Controles'!$M$3:$AI$143,23,FALSE))</f>
        <v/>
      </c>
      <c r="E1124" s="54" t="str">
        <f>IF(A1124="","",VLOOKUP(A1124,'3-Mapa de Controles'!$B$3:$D$143,3,FALSE))</f>
        <v/>
      </c>
      <c r="F1124" s="56"/>
      <c r="G1124" s="122"/>
      <c r="H1124" s="122"/>
    </row>
    <row r="1125" spans="1:8" ht="28.5" customHeight="1">
      <c r="A1125" s="121"/>
      <c r="B1125" s="54" t="str">
        <f>IF(A1125="","",VLOOKUP(A1125,'3-Mapa de Controles'!$M$3:$N$143,2,FALSE))</f>
        <v/>
      </c>
      <c r="C1125" s="54" t="str">
        <f>IF(A1125="","",VLOOKUP(A1125,'3-Mapa de Controles'!$M$3:$P$143,4,FALSE))</f>
        <v/>
      </c>
      <c r="D1125" s="54" t="str">
        <f>IF(A1125="","",VLOOKUP(A1125,'3-Mapa de Controles'!$M$3:$AI$143,23,FALSE))</f>
        <v/>
      </c>
      <c r="E1125" s="54" t="str">
        <f>IF(A1125="","",VLOOKUP(A1125,'3-Mapa de Controles'!$B$3:$D$143,3,FALSE))</f>
        <v/>
      </c>
      <c r="F1125" s="56"/>
      <c r="G1125" s="122"/>
      <c r="H1125" s="122"/>
    </row>
    <row r="1126" spans="1:8" ht="28.5" customHeight="1">
      <c r="A1126" s="121"/>
      <c r="B1126" s="54" t="str">
        <f>IF(A1126="","",VLOOKUP(A1126,'3-Mapa de Controles'!$M$3:$N$143,2,FALSE))</f>
        <v/>
      </c>
      <c r="C1126" s="54" t="str">
        <f>IF(A1126="","",VLOOKUP(A1126,'3-Mapa de Controles'!$M$3:$P$143,4,FALSE))</f>
        <v/>
      </c>
      <c r="D1126" s="54" t="str">
        <f>IF(A1126="","",VLOOKUP(A1126,'3-Mapa de Controles'!$M$3:$AI$143,23,FALSE))</f>
        <v/>
      </c>
      <c r="E1126" s="54" t="str">
        <f>IF(A1126="","",VLOOKUP(A1126,'3-Mapa de Controles'!$B$3:$D$143,3,FALSE))</f>
        <v/>
      </c>
      <c r="F1126" s="56"/>
      <c r="G1126" s="122"/>
      <c r="H1126" s="122"/>
    </row>
    <row r="1127" spans="1:8" ht="28.5" customHeight="1">
      <c r="A1127" s="121"/>
      <c r="B1127" s="54" t="str">
        <f>IF(A1127="","",VLOOKUP(A1127,'3-Mapa de Controles'!$M$3:$N$143,2,FALSE))</f>
        <v/>
      </c>
      <c r="C1127" s="54" t="str">
        <f>IF(A1127="","",VLOOKUP(A1127,'3-Mapa de Controles'!$M$3:$P$143,4,FALSE))</f>
        <v/>
      </c>
      <c r="D1127" s="54" t="str">
        <f>IF(A1127="","",VLOOKUP(A1127,'3-Mapa de Controles'!$M$3:$AI$143,23,FALSE))</f>
        <v/>
      </c>
      <c r="E1127" s="54" t="str">
        <f>IF(A1127="","",VLOOKUP(A1127,'3-Mapa de Controles'!$B$3:$D$143,3,FALSE))</f>
        <v/>
      </c>
      <c r="F1127" s="56"/>
      <c r="G1127" s="122"/>
      <c r="H1127" s="122"/>
    </row>
    <row r="1128" spans="1:8" ht="28.5" customHeight="1">
      <c r="A1128" s="121"/>
      <c r="B1128" s="54" t="str">
        <f>IF(A1128="","",VLOOKUP(A1128,'3-Mapa de Controles'!$M$3:$N$143,2,FALSE))</f>
        <v/>
      </c>
      <c r="C1128" s="54" t="str">
        <f>IF(A1128="","",VLOOKUP(A1128,'3-Mapa de Controles'!$M$3:$P$143,4,FALSE))</f>
        <v/>
      </c>
      <c r="D1128" s="54" t="str">
        <f>IF(A1128="","",VLOOKUP(A1128,'3-Mapa de Controles'!$M$3:$AI$143,23,FALSE))</f>
        <v/>
      </c>
      <c r="E1128" s="54" t="str">
        <f>IF(A1128="","",VLOOKUP(A1128,'3-Mapa de Controles'!$B$3:$D$143,3,FALSE))</f>
        <v/>
      </c>
      <c r="F1128" s="56"/>
      <c r="G1128" s="122"/>
      <c r="H1128" s="122"/>
    </row>
    <row r="1129" spans="1:8" ht="28.5" customHeight="1">
      <c r="A1129" s="121"/>
      <c r="B1129" s="54" t="str">
        <f>IF(A1129="","",VLOOKUP(A1129,'3-Mapa de Controles'!$M$3:$N$143,2,FALSE))</f>
        <v/>
      </c>
      <c r="C1129" s="54" t="str">
        <f>IF(A1129="","",VLOOKUP(A1129,'3-Mapa de Controles'!$M$3:$P$143,4,FALSE))</f>
        <v/>
      </c>
      <c r="D1129" s="54" t="str">
        <f>IF(A1129="","",VLOOKUP(A1129,'3-Mapa de Controles'!$M$3:$AI$143,23,FALSE))</f>
        <v/>
      </c>
      <c r="E1129" s="54" t="str">
        <f>IF(A1129="","",VLOOKUP(A1129,'3-Mapa de Controles'!$B$3:$D$143,3,FALSE))</f>
        <v/>
      </c>
      <c r="F1129" s="56"/>
      <c r="G1129" s="122"/>
      <c r="H1129" s="122"/>
    </row>
    <row r="1130" spans="1:8" ht="28.5" customHeight="1">
      <c r="A1130" s="121"/>
      <c r="B1130" s="54" t="str">
        <f>IF(A1130="","",VLOOKUP(A1130,'3-Mapa de Controles'!$M$3:$N$143,2,FALSE))</f>
        <v/>
      </c>
      <c r="C1130" s="54" t="str">
        <f>IF(A1130="","",VLOOKUP(A1130,'3-Mapa de Controles'!$M$3:$P$143,4,FALSE))</f>
        <v/>
      </c>
      <c r="D1130" s="54" t="str">
        <f>IF(A1130="","",VLOOKUP(A1130,'3-Mapa de Controles'!$M$3:$AI$143,23,FALSE))</f>
        <v/>
      </c>
      <c r="E1130" s="54" t="str">
        <f>IF(A1130="","",VLOOKUP(A1130,'3-Mapa de Controles'!$B$3:$D$143,3,FALSE))</f>
        <v/>
      </c>
      <c r="F1130" s="56"/>
      <c r="G1130" s="122"/>
      <c r="H1130" s="122"/>
    </row>
    <row r="1131" spans="1:8" ht="28.5" customHeight="1">
      <c r="A1131" s="121"/>
      <c r="B1131" s="54" t="str">
        <f>IF(A1131="","",VLOOKUP(A1131,'3-Mapa de Controles'!$M$3:$N$143,2,FALSE))</f>
        <v/>
      </c>
      <c r="C1131" s="54" t="str">
        <f>IF(A1131="","",VLOOKUP(A1131,'3-Mapa de Controles'!$M$3:$P$143,4,FALSE))</f>
        <v/>
      </c>
      <c r="D1131" s="54" t="str">
        <f>IF(A1131="","",VLOOKUP(A1131,'3-Mapa de Controles'!$M$3:$AI$143,23,FALSE))</f>
        <v/>
      </c>
      <c r="E1131" s="54" t="str">
        <f>IF(A1131="","",VLOOKUP(A1131,'3-Mapa de Controles'!$B$3:$D$143,3,FALSE))</f>
        <v/>
      </c>
      <c r="F1131" s="56"/>
      <c r="G1131" s="122"/>
      <c r="H1131" s="122"/>
    </row>
    <row r="1132" spans="1:8" ht="28.5" customHeight="1">
      <c r="A1132" s="121"/>
      <c r="B1132" s="54" t="str">
        <f>IF(A1132="","",VLOOKUP(A1132,'3-Mapa de Controles'!$M$3:$N$143,2,FALSE))</f>
        <v/>
      </c>
      <c r="C1132" s="54" t="str">
        <f>IF(A1132="","",VLOOKUP(A1132,'3-Mapa de Controles'!$M$3:$P$143,4,FALSE))</f>
        <v/>
      </c>
      <c r="D1132" s="54" t="str">
        <f>IF(A1132="","",VLOOKUP(A1132,'3-Mapa de Controles'!$M$3:$AI$143,23,FALSE))</f>
        <v/>
      </c>
      <c r="E1132" s="54" t="str">
        <f>IF(A1132="","",VLOOKUP(A1132,'3-Mapa de Controles'!$B$3:$D$143,3,FALSE))</f>
        <v/>
      </c>
      <c r="F1132" s="56"/>
      <c r="G1132" s="122"/>
      <c r="H1132" s="122"/>
    </row>
    <row r="1133" spans="1:8" ht="28.5" customHeight="1">
      <c r="A1133" s="121"/>
      <c r="B1133" s="54" t="str">
        <f>IF(A1133="","",VLOOKUP(A1133,'3-Mapa de Controles'!$M$3:$N$143,2,FALSE))</f>
        <v/>
      </c>
      <c r="C1133" s="54" t="str">
        <f>IF(A1133="","",VLOOKUP(A1133,'3-Mapa de Controles'!$M$3:$P$143,4,FALSE))</f>
        <v/>
      </c>
      <c r="D1133" s="54" t="str">
        <f>IF(A1133="","",VLOOKUP(A1133,'3-Mapa de Controles'!$M$3:$AI$143,23,FALSE))</f>
        <v/>
      </c>
      <c r="E1133" s="54" t="str">
        <f>IF(A1133="","",VLOOKUP(A1133,'3-Mapa de Controles'!$B$3:$D$143,3,FALSE))</f>
        <v/>
      </c>
      <c r="F1133" s="56"/>
      <c r="G1133" s="122"/>
      <c r="H1133" s="122"/>
    </row>
    <row r="1134" spans="1:8" ht="28.5" customHeight="1">
      <c r="A1134" s="121"/>
      <c r="B1134" s="54" t="str">
        <f>IF(A1134="","",VLOOKUP(A1134,'3-Mapa de Controles'!$M$3:$N$143,2,FALSE))</f>
        <v/>
      </c>
      <c r="C1134" s="54" t="str">
        <f>IF(A1134="","",VLOOKUP(A1134,'3-Mapa de Controles'!$M$3:$P$143,4,FALSE))</f>
        <v/>
      </c>
      <c r="D1134" s="54" t="str">
        <f>IF(A1134="","",VLOOKUP(A1134,'3-Mapa de Controles'!$M$3:$AI$143,23,FALSE))</f>
        <v/>
      </c>
      <c r="E1134" s="54" t="str">
        <f>IF(A1134="","",VLOOKUP(A1134,'3-Mapa de Controles'!$B$3:$D$143,3,FALSE))</f>
        <v/>
      </c>
      <c r="F1134" s="56"/>
      <c r="G1134" s="122"/>
      <c r="H1134" s="122"/>
    </row>
    <row r="1135" spans="1:8" ht="28.5" customHeight="1">
      <c r="A1135" s="121"/>
      <c r="B1135" s="54" t="str">
        <f>IF(A1135="","",VLOOKUP(A1135,'3-Mapa de Controles'!$M$3:$N$143,2,FALSE))</f>
        <v/>
      </c>
      <c r="C1135" s="54" t="str">
        <f>IF(A1135="","",VLOOKUP(A1135,'3-Mapa de Controles'!$M$3:$P$143,4,FALSE))</f>
        <v/>
      </c>
      <c r="D1135" s="54" t="str">
        <f>IF(A1135="","",VLOOKUP(A1135,'3-Mapa de Controles'!$M$3:$AI$143,23,FALSE))</f>
        <v/>
      </c>
      <c r="E1135" s="54" t="str">
        <f>IF(A1135="","",VLOOKUP(A1135,'3-Mapa de Controles'!$B$3:$D$143,3,FALSE))</f>
        <v/>
      </c>
      <c r="F1135" s="56"/>
      <c r="G1135" s="122"/>
      <c r="H1135" s="122"/>
    </row>
    <row r="1136" spans="1:8" ht="28.5" customHeight="1">
      <c r="A1136" s="121"/>
      <c r="B1136" s="54" t="str">
        <f>IF(A1136="","",VLOOKUP(A1136,'3-Mapa de Controles'!$M$3:$N$143,2,FALSE))</f>
        <v/>
      </c>
      <c r="C1136" s="54" t="str">
        <f>IF(A1136="","",VLOOKUP(A1136,'3-Mapa de Controles'!$M$3:$P$143,4,FALSE))</f>
        <v/>
      </c>
      <c r="D1136" s="54" t="str">
        <f>IF(A1136="","",VLOOKUP(A1136,'3-Mapa de Controles'!$M$3:$AI$143,23,FALSE))</f>
        <v/>
      </c>
      <c r="E1136" s="54" t="str">
        <f>IF(A1136="","",VLOOKUP(A1136,'3-Mapa de Controles'!$B$3:$D$143,3,FALSE))</f>
        <v/>
      </c>
      <c r="F1136" s="56"/>
      <c r="G1136" s="122"/>
      <c r="H1136" s="122"/>
    </row>
    <row r="1137" spans="1:8" ht="28.5" customHeight="1">
      <c r="A1137" s="121"/>
      <c r="B1137" s="54" t="str">
        <f>IF(A1137="","",VLOOKUP(A1137,'3-Mapa de Controles'!$M$3:$N$143,2,FALSE))</f>
        <v/>
      </c>
      <c r="C1137" s="54" t="str">
        <f>IF(A1137="","",VLOOKUP(A1137,'3-Mapa de Controles'!$M$3:$P$143,4,FALSE))</f>
        <v/>
      </c>
      <c r="D1137" s="54" t="str">
        <f>IF(A1137="","",VLOOKUP(A1137,'3-Mapa de Controles'!$M$3:$AI$143,23,FALSE))</f>
        <v/>
      </c>
      <c r="E1137" s="54" t="str">
        <f>IF(A1137="","",VLOOKUP(A1137,'3-Mapa de Controles'!$B$3:$D$143,3,FALSE))</f>
        <v/>
      </c>
      <c r="F1137" s="56"/>
      <c r="G1137" s="122"/>
      <c r="H1137" s="122"/>
    </row>
    <row r="1138" spans="1:8" ht="28.5" customHeight="1">
      <c r="A1138" s="121"/>
      <c r="B1138" s="54" t="str">
        <f>IF(A1138="","",VLOOKUP(A1138,'3-Mapa de Controles'!$M$3:$N$143,2,FALSE))</f>
        <v/>
      </c>
      <c r="C1138" s="54" t="str">
        <f>IF(A1138="","",VLOOKUP(A1138,'3-Mapa de Controles'!$M$3:$P$143,4,FALSE))</f>
        <v/>
      </c>
      <c r="D1138" s="54" t="str">
        <f>IF(A1138="","",VLOOKUP(A1138,'3-Mapa de Controles'!$M$3:$AI$143,23,FALSE))</f>
        <v/>
      </c>
      <c r="E1138" s="54" t="str">
        <f>IF(A1138="","",VLOOKUP(A1138,'3-Mapa de Controles'!$B$3:$D$143,3,FALSE))</f>
        <v/>
      </c>
      <c r="F1138" s="56"/>
      <c r="G1138" s="122"/>
      <c r="H1138" s="122"/>
    </row>
    <row r="1139" spans="1:8" ht="28.5" customHeight="1">
      <c r="A1139" s="121"/>
      <c r="B1139" s="54" t="str">
        <f>IF(A1139="","",VLOOKUP(A1139,'3-Mapa de Controles'!$M$3:$N$143,2,FALSE))</f>
        <v/>
      </c>
      <c r="C1139" s="54" t="str">
        <f>IF(A1139="","",VLOOKUP(A1139,'3-Mapa de Controles'!$M$3:$P$143,4,FALSE))</f>
        <v/>
      </c>
      <c r="D1139" s="54" t="str">
        <f>IF(A1139="","",VLOOKUP(A1139,'3-Mapa de Controles'!$M$3:$AI$143,23,FALSE))</f>
        <v/>
      </c>
      <c r="E1139" s="54" t="str">
        <f>IF(A1139="","",VLOOKUP(A1139,'3-Mapa de Controles'!$B$3:$D$143,3,FALSE))</f>
        <v/>
      </c>
      <c r="F1139" s="56"/>
      <c r="G1139" s="122"/>
      <c r="H1139" s="122"/>
    </row>
    <row r="1140" spans="1:8" ht="28.5" customHeight="1">
      <c r="A1140" s="121"/>
      <c r="B1140" s="54" t="str">
        <f>IF(A1140="","",VLOOKUP(A1140,'3-Mapa de Controles'!$M$3:$N$143,2,FALSE))</f>
        <v/>
      </c>
      <c r="C1140" s="54" t="str">
        <f>IF(A1140="","",VLOOKUP(A1140,'3-Mapa de Controles'!$M$3:$P$143,4,FALSE))</f>
        <v/>
      </c>
      <c r="D1140" s="54" t="str">
        <f>IF(A1140="","",VLOOKUP(A1140,'3-Mapa de Controles'!$M$3:$AI$143,23,FALSE))</f>
        <v/>
      </c>
      <c r="E1140" s="54" t="str">
        <f>IF(A1140="","",VLOOKUP(A1140,'3-Mapa de Controles'!$B$3:$D$143,3,FALSE))</f>
        <v/>
      </c>
      <c r="F1140" s="56"/>
      <c r="G1140" s="122"/>
      <c r="H1140" s="122"/>
    </row>
    <row r="1141" spans="1:8" ht="28.5" customHeight="1">
      <c r="A1141" s="121"/>
      <c r="B1141" s="54" t="str">
        <f>IF(A1141="","",VLOOKUP(A1141,'3-Mapa de Controles'!$M$3:$N$143,2,FALSE))</f>
        <v/>
      </c>
      <c r="C1141" s="54" t="str">
        <f>IF(A1141="","",VLOOKUP(A1141,'3-Mapa de Controles'!$M$3:$P$143,4,FALSE))</f>
        <v/>
      </c>
      <c r="D1141" s="54" t="str">
        <f>IF(A1141="","",VLOOKUP(A1141,'3-Mapa de Controles'!$M$3:$AI$143,23,FALSE))</f>
        <v/>
      </c>
      <c r="E1141" s="54" t="str">
        <f>IF(A1141="","",VLOOKUP(A1141,'3-Mapa de Controles'!$B$3:$D$143,3,FALSE))</f>
        <v/>
      </c>
      <c r="F1141" s="56"/>
      <c r="G1141" s="122"/>
      <c r="H1141" s="122"/>
    </row>
    <row r="1142" spans="1:8" ht="28.5" customHeight="1">
      <c r="A1142" s="121"/>
      <c r="B1142" s="54" t="str">
        <f>IF(A1142="","",VLOOKUP(A1142,'3-Mapa de Controles'!$M$3:$N$143,2,FALSE))</f>
        <v/>
      </c>
      <c r="C1142" s="54" t="str">
        <f>IF(A1142="","",VLOOKUP(A1142,'3-Mapa de Controles'!$M$3:$P$143,4,FALSE))</f>
        <v/>
      </c>
      <c r="D1142" s="54" t="str">
        <f>IF(A1142="","",VLOOKUP(A1142,'3-Mapa de Controles'!$M$3:$AI$143,23,FALSE))</f>
        <v/>
      </c>
      <c r="E1142" s="54" t="str">
        <f>IF(A1142="","",VLOOKUP(A1142,'3-Mapa de Controles'!$B$3:$D$143,3,FALSE))</f>
        <v/>
      </c>
      <c r="F1142" s="56"/>
      <c r="G1142" s="122"/>
      <c r="H1142" s="122"/>
    </row>
    <row r="1143" spans="1:8" ht="28.5" customHeight="1">
      <c r="A1143" s="121"/>
      <c r="B1143" s="54" t="str">
        <f>IF(A1143="","",VLOOKUP(A1143,'3-Mapa de Controles'!$M$3:$N$143,2,FALSE))</f>
        <v/>
      </c>
      <c r="C1143" s="54" t="str">
        <f>IF(A1143="","",VLOOKUP(A1143,'3-Mapa de Controles'!$M$3:$P$143,4,FALSE))</f>
        <v/>
      </c>
      <c r="D1143" s="54" t="str">
        <f>IF(A1143="","",VLOOKUP(A1143,'3-Mapa de Controles'!$M$3:$AI$143,23,FALSE))</f>
        <v/>
      </c>
      <c r="E1143" s="54" t="str">
        <f>IF(A1143="","",VLOOKUP(A1143,'3-Mapa de Controles'!$B$3:$D$143,3,FALSE))</f>
        <v/>
      </c>
      <c r="F1143" s="56"/>
      <c r="G1143" s="122"/>
      <c r="H1143" s="122"/>
    </row>
    <row r="1144" spans="1:8" ht="28.5" customHeight="1">
      <c r="A1144" s="121"/>
      <c r="B1144" s="54" t="str">
        <f>IF(A1144="","",VLOOKUP(A1144,'3-Mapa de Controles'!$M$3:$N$143,2,FALSE))</f>
        <v/>
      </c>
      <c r="C1144" s="54" t="str">
        <f>IF(A1144="","",VLOOKUP(A1144,'3-Mapa de Controles'!$M$3:$P$143,4,FALSE))</f>
        <v/>
      </c>
      <c r="D1144" s="54" t="str">
        <f>IF(A1144="","",VLOOKUP(A1144,'3-Mapa de Controles'!$M$3:$AI$143,23,FALSE))</f>
        <v/>
      </c>
      <c r="E1144" s="54" t="str">
        <f>IF(A1144="","",VLOOKUP(A1144,'3-Mapa de Controles'!$B$3:$D$143,3,FALSE))</f>
        <v/>
      </c>
      <c r="F1144" s="56"/>
      <c r="G1144" s="122"/>
      <c r="H1144" s="122"/>
    </row>
    <row r="1145" spans="1:8" ht="28.5" customHeight="1">
      <c r="A1145" s="121"/>
      <c r="B1145" s="54" t="str">
        <f>IF(A1145="","",VLOOKUP(A1145,'3-Mapa de Controles'!$M$3:$N$143,2,FALSE))</f>
        <v/>
      </c>
      <c r="C1145" s="54" t="str">
        <f>IF(A1145="","",VLOOKUP(A1145,'3-Mapa de Controles'!$M$3:$P$143,4,FALSE))</f>
        <v/>
      </c>
      <c r="D1145" s="54" t="str">
        <f>IF(A1145="","",VLOOKUP(A1145,'3-Mapa de Controles'!$M$3:$AI$143,23,FALSE))</f>
        <v/>
      </c>
      <c r="E1145" s="54" t="str">
        <f>IF(A1145="","",VLOOKUP(A1145,'3-Mapa de Controles'!$B$3:$D$143,3,FALSE))</f>
        <v/>
      </c>
      <c r="F1145" s="56"/>
      <c r="G1145" s="122"/>
      <c r="H1145" s="122"/>
    </row>
    <row r="1146" spans="1:8" ht="28.5" customHeight="1">
      <c r="A1146" s="121"/>
      <c r="B1146" s="54" t="str">
        <f>IF(A1146="","",VLOOKUP(A1146,'3-Mapa de Controles'!$M$3:$N$143,2,FALSE))</f>
        <v/>
      </c>
      <c r="C1146" s="54" t="str">
        <f>IF(A1146="","",VLOOKUP(A1146,'3-Mapa de Controles'!$M$3:$P$143,4,FALSE))</f>
        <v/>
      </c>
      <c r="D1146" s="54" t="str">
        <f>IF(A1146="","",VLOOKUP(A1146,'3-Mapa de Controles'!$M$3:$AI$143,23,FALSE))</f>
        <v/>
      </c>
      <c r="E1146" s="54" t="str">
        <f>IF(A1146="","",VLOOKUP(A1146,'3-Mapa de Controles'!$B$3:$D$143,3,FALSE))</f>
        <v/>
      </c>
      <c r="F1146" s="56"/>
      <c r="G1146" s="122"/>
      <c r="H1146" s="122"/>
    </row>
    <row r="1147" spans="1:8" ht="28.5" customHeight="1">
      <c r="A1147" s="121"/>
      <c r="B1147" s="54" t="str">
        <f>IF(A1147="","",VLOOKUP(A1147,'3-Mapa de Controles'!$M$3:$N$143,2,FALSE))</f>
        <v/>
      </c>
      <c r="C1147" s="54" t="str">
        <f>IF(A1147="","",VLOOKUP(A1147,'3-Mapa de Controles'!$M$3:$P$143,4,FALSE))</f>
        <v/>
      </c>
      <c r="D1147" s="54" t="str">
        <f>IF(A1147="","",VLOOKUP(A1147,'3-Mapa de Controles'!$M$3:$AI$143,23,FALSE))</f>
        <v/>
      </c>
      <c r="E1147" s="54" t="str">
        <f>IF(A1147="","",VLOOKUP(A1147,'3-Mapa de Controles'!$B$3:$D$143,3,FALSE))</f>
        <v/>
      </c>
      <c r="F1147" s="56"/>
      <c r="G1147" s="122"/>
      <c r="H1147" s="122"/>
    </row>
    <row r="1148" spans="1:8" ht="28.5" customHeight="1">
      <c r="A1148" s="121"/>
      <c r="B1148" s="54" t="str">
        <f>IF(A1148="","",VLOOKUP(A1148,'3-Mapa de Controles'!$M$3:$N$143,2,FALSE))</f>
        <v/>
      </c>
      <c r="C1148" s="54" t="str">
        <f>IF(A1148="","",VLOOKUP(A1148,'3-Mapa de Controles'!$M$3:$P$143,4,FALSE))</f>
        <v/>
      </c>
      <c r="D1148" s="54" t="str">
        <f>IF(A1148="","",VLOOKUP(A1148,'3-Mapa de Controles'!$M$3:$AI$143,23,FALSE))</f>
        <v/>
      </c>
      <c r="E1148" s="54" t="str">
        <f>IF(A1148="","",VLOOKUP(A1148,'3-Mapa de Controles'!$B$3:$D$143,3,FALSE))</f>
        <v/>
      </c>
      <c r="F1148" s="56"/>
      <c r="G1148" s="122"/>
      <c r="H1148" s="122"/>
    </row>
    <row r="1149" spans="1:8" ht="28.5" customHeight="1">
      <c r="A1149" s="121"/>
      <c r="B1149" s="54" t="str">
        <f>IF(A1149="","",VLOOKUP(A1149,'3-Mapa de Controles'!$M$3:$N$143,2,FALSE))</f>
        <v/>
      </c>
      <c r="C1149" s="54" t="str">
        <f>IF(A1149="","",VLOOKUP(A1149,'3-Mapa de Controles'!$M$3:$P$143,4,FALSE))</f>
        <v/>
      </c>
      <c r="D1149" s="54" t="str">
        <f>IF(A1149="","",VLOOKUP(A1149,'3-Mapa de Controles'!$M$3:$AI$143,23,FALSE))</f>
        <v/>
      </c>
      <c r="E1149" s="54" t="str">
        <f>IF(A1149="","",VLOOKUP(A1149,'3-Mapa de Controles'!$B$3:$D$143,3,FALSE))</f>
        <v/>
      </c>
      <c r="F1149" s="56"/>
      <c r="G1149" s="122"/>
      <c r="H1149" s="122"/>
    </row>
    <row r="1150" spans="1:8" ht="28.5" customHeight="1">
      <c r="A1150" s="121"/>
      <c r="B1150" s="54" t="str">
        <f>IF(A1150="","",VLOOKUP(A1150,'3-Mapa de Controles'!$M$3:$N$143,2,FALSE))</f>
        <v/>
      </c>
      <c r="C1150" s="54" t="str">
        <f>IF(A1150="","",VLOOKUP(A1150,'3-Mapa de Controles'!$M$3:$P$143,4,FALSE))</f>
        <v/>
      </c>
      <c r="D1150" s="54" t="str">
        <f>IF(A1150="","",VLOOKUP(A1150,'3-Mapa de Controles'!$M$3:$AI$143,23,FALSE))</f>
        <v/>
      </c>
      <c r="E1150" s="54" t="str">
        <f>IF(A1150="","",VLOOKUP(A1150,'3-Mapa de Controles'!$B$3:$D$143,3,FALSE))</f>
        <v/>
      </c>
      <c r="F1150" s="56"/>
      <c r="G1150" s="122"/>
      <c r="H1150" s="122"/>
    </row>
    <row r="1151" spans="1:8" ht="28.5" customHeight="1">
      <c r="A1151" s="121"/>
      <c r="B1151" s="54" t="str">
        <f>IF(A1151="","",VLOOKUP(A1151,'3-Mapa de Controles'!$M$3:$N$143,2,FALSE))</f>
        <v/>
      </c>
      <c r="C1151" s="54" t="str">
        <f>IF(A1151="","",VLOOKUP(A1151,'3-Mapa de Controles'!$M$3:$P$143,4,FALSE))</f>
        <v/>
      </c>
      <c r="D1151" s="54" t="str">
        <f>IF(A1151="","",VLOOKUP(A1151,'3-Mapa de Controles'!$M$3:$AI$143,23,FALSE))</f>
        <v/>
      </c>
      <c r="E1151" s="54" t="str">
        <f>IF(A1151="","",VLOOKUP(A1151,'3-Mapa de Controles'!$B$3:$D$143,3,FALSE))</f>
        <v/>
      </c>
      <c r="F1151" s="56"/>
      <c r="G1151" s="122"/>
      <c r="H1151" s="122"/>
    </row>
    <row r="1152" spans="1:8" ht="28.5" customHeight="1">
      <c r="A1152" s="121"/>
      <c r="B1152" s="54" t="str">
        <f>IF(A1152="","",VLOOKUP(A1152,'3-Mapa de Controles'!$M$3:$N$143,2,FALSE))</f>
        <v/>
      </c>
      <c r="C1152" s="54" t="str">
        <f>IF(A1152="","",VLOOKUP(A1152,'3-Mapa de Controles'!$M$3:$P$143,4,FALSE))</f>
        <v/>
      </c>
      <c r="D1152" s="54" t="str">
        <f>IF(A1152="","",VLOOKUP(A1152,'3-Mapa de Controles'!$M$3:$AI$143,23,FALSE))</f>
        <v/>
      </c>
      <c r="E1152" s="54" t="str">
        <f>IF(A1152="","",VLOOKUP(A1152,'3-Mapa de Controles'!$B$3:$D$143,3,FALSE))</f>
        <v/>
      </c>
      <c r="F1152" s="56"/>
      <c r="G1152" s="122"/>
      <c r="H1152" s="122"/>
    </row>
    <row r="1153" spans="1:8" ht="28.5" customHeight="1">
      <c r="A1153" s="121"/>
      <c r="B1153" s="54" t="str">
        <f>IF(A1153="","",VLOOKUP(A1153,'3-Mapa de Controles'!$M$3:$N$143,2,FALSE))</f>
        <v/>
      </c>
      <c r="C1153" s="54" t="str">
        <f>IF(A1153="","",VLOOKUP(A1153,'3-Mapa de Controles'!$M$3:$P$143,4,FALSE))</f>
        <v/>
      </c>
      <c r="D1153" s="54" t="str">
        <f>IF(A1153="","",VLOOKUP(A1153,'3-Mapa de Controles'!$M$3:$AI$143,23,FALSE))</f>
        <v/>
      </c>
      <c r="E1153" s="54" t="str">
        <f>IF(A1153="","",VLOOKUP(A1153,'3-Mapa de Controles'!$B$3:$D$143,3,FALSE))</f>
        <v/>
      </c>
      <c r="F1153" s="56"/>
      <c r="G1153" s="122"/>
      <c r="H1153" s="122"/>
    </row>
    <row r="1154" spans="1:8" ht="28.5" customHeight="1">
      <c r="A1154" s="121"/>
      <c r="B1154" s="54" t="str">
        <f>IF(A1154="","",VLOOKUP(A1154,'3-Mapa de Controles'!$M$3:$N$143,2,FALSE))</f>
        <v/>
      </c>
      <c r="C1154" s="54" t="str">
        <f>IF(A1154="","",VLOOKUP(A1154,'3-Mapa de Controles'!$M$3:$P$143,4,FALSE))</f>
        <v/>
      </c>
      <c r="D1154" s="54" t="str">
        <f>IF(A1154="","",VLOOKUP(A1154,'3-Mapa de Controles'!$M$3:$AI$143,23,FALSE))</f>
        <v/>
      </c>
      <c r="E1154" s="54" t="str">
        <f>IF(A1154="","",VLOOKUP(A1154,'3-Mapa de Controles'!$B$3:$D$143,3,FALSE))</f>
        <v/>
      </c>
      <c r="F1154" s="56"/>
      <c r="G1154" s="122"/>
      <c r="H1154" s="122"/>
    </row>
    <row r="1155" spans="1:8" ht="28.5" customHeight="1">
      <c r="A1155" s="121"/>
      <c r="B1155" s="54" t="str">
        <f>IF(A1155="","",VLOOKUP(A1155,'3-Mapa de Controles'!$M$3:$N$143,2,FALSE))</f>
        <v/>
      </c>
      <c r="C1155" s="54" t="str">
        <f>IF(A1155="","",VLOOKUP(A1155,'3-Mapa de Controles'!$M$3:$P$143,4,FALSE))</f>
        <v/>
      </c>
      <c r="D1155" s="54" t="str">
        <f>IF(A1155="","",VLOOKUP(A1155,'3-Mapa de Controles'!$M$3:$AI$143,23,FALSE))</f>
        <v/>
      </c>
      <c r="E1155" s="54" t="str">
        <f>IF(A1155="","",VLOOKUP(A1155,'3-Mapa de Controles'!$B$3:$D$143,3,FALSE))</f>
        <v/>
      </c>
      <c r="F1155" s="56"/>
      <c r="G1155" s="122"/>
      <c r="H1155" s="122"/>
    </row>
    <row r="1156" spans="1:8" ht="28.5" customHeight="1">
      <c r="A1156" s="121"/>
      <c r="B1156" s="54" t="str">
        <f>IF(A1156="","",VLOOKUP(A1156,'3-Mapa de Controles'!$M$3:$N$143,2,FALSE))</f>
        <v/>
      </c>
      <c r="C1156" s="54" t="str">
        <f>IF(A1156="","",VLOOKUP(A1156,'3-Mapa de Controles'!$M$3:$P$143,4,FALSE))</f>
        <v/>
      </c>
      <c r="D1156" s="54" t="str">
        <f>IF(A1156="","",VLOOKUP(A1156,'3-Mapa de Controles'!$M$3:$AI$143,23,FALSE))</f>
        <v/>
      </c>
      <c r="E1156" s="54" t="str">
        <f>IF(A1156="","",VLOOKUP(A1156,'3-Mapa de Controles'!$B$3:$D$143,3,FALSE))</f>
        <v/>
      </c>
      <c r="F1156" s="56"/>
      <c r="G1156" s="122"/>
      <c r="H1156" s="122"/>
    </row>
    <row r="1157" spans="1:8" ht="28.5" customHeight="1">
      <c r="A1157" s="121"/>
      <c r="B1157" s="54" t="str">
        <f>IF(A1157="","",VLOOKUP(A1157,'3-Mapa de Controles'!$M$3:$N$143,2,FALSE))</f>
        <v/>
      </c>
      <c r="C1157" s="54" t="str">
        <f>IF(A1157="","",VLOOKUP(A1157,'3-Mapa de Controles'!$M$3:$P$143,4,FALSE))</f>
        <v/>
      </c>
      <c r="D1157" s="54" t="str">
        <f>IF(A1157="","",VLOOKUP(A1157,'3-Mapa de Controles'!$M$3:$AI$143,23,FALSE))</f>
        <v/>
      </c>
      <c r="E1157" s="54" t="str">
        <f>IF(A1157="","",VLOOKUP(A1157,'3-Mapa de Controles'!$B$3:$D$143,3,FALSE))</f>
        <v/>
      </c>
      <c r="F1157" s="56"/>
      <c r="G1157" s="122"/>
      <c r="H1157" s="122"/>
    </row>
    <row r="1158" spans="1:8" ht="28.5" customHeight="1">
      <c r="A1158" s="121"/>
      <c r="B1158" s="54" t="str">
        <f>IF(A1158="","",VLOOKUP(A1158,'3-Mapa de Controles'!$M$3:$N$143,2,FALSE))</f>
        <v/>
      </c>
      <c r="C1158" s="54" t="str">
        <f>IF(A1158="","",VLOOKUP(A1158,'3-Mapa de Controles'!$M$3:$P$143,4,FALSE))</f>
        <v/>
      </c>
      <c r="D1158" s="54" t="str">
        <f>IF(A1158="","",VLOOKUP(A1158,'3-Mapa de Controles'!$M$3:$AI$143,23,FALSE))</f>
        <v/>
      </c>
      <c r="E1158" s="54" t="str">
        <f>IF(A1158="","",VLOOKUP(A1158,'3-Mapa de Controles'!$B$3:$D$143,3,FALSE))</f>
        <v/>
      </c>
      <c r="F1158" s="56"/>
      <c r="G1158" s="122"/>
      <c r="H1158" s="122"/>
    </row>
    <row r="1159" spans="1:8" ht="28.5" customHeight="1">
      <c r="A1159" s="121"/>
      <c r="B1159" s="54" t="str">
        <f>IF(A1159="","",VLOOKUP(A1159,'3-Mapa de Controles'!$M$3:$N$143,2,FALSE))</f>
        <v/>
      </c>
      <c r="C1159" s="54" t="str">
        <f>IF(A1159="","",VLOOKUP(A1159,'3-Mapa de Controles'!$M$3:$P$143,4,FALSE))</f>
        <v/>
      </c>
      <c r="D1159" s="54" t="str">
        <f>IF(A1159="","",VLOOKUP(A1159,'3-Mapa de Controles'!$M$3:$AI$143,23,FALSE))</f>
        <v/>
      </c>
      <c r="E1159" s="54" t="str">
        <f>IF(A1159="","",VLOOKUP(A1159,'3-Mapa de Controles'!$B$3:$D$143,3,FALSE))</f>
        <v/>
      </c>
      <c r="F1159" s="56"/>
      <c r="G1159" s="122"/>
      <c r="H1159" s="122"/>
    </row>
    <row r="1160" spans="1:8" ht="28.5" customHeight="1">
      <c r="A1160" s="121"/>
      <c r="B1160" s="54" t="str">
        <f>IF(A1160="","",VLOOKUP(A1160,'3-Mapa de Controles'!$M$3:$N$143,2,FALSE))</f>
        <v/>
      </c>
      <c r="C1160" s="54" t="str">
        <f>IF(A1160="","",VLOOKUP(A1160,'3-Mapa de Controles'!$M$3:$P$143,4,FALSE))</f>
        <v/>
      </c>
      <c r="D1160" s="54" t="str">
        <f>IF(A1160="","",VLOOKUP(A1160,'3-Mapa de Controles'!$M$3:$AI$143,23,FALSE))</f>
        <v/>
      </c>
      <c r="E1160" s="54" t="str">
        <f>IF(A1160="","",VLOOKUP(A1160,'3-Mapa de Controles'!$B$3:$D$143,3,FALSE))</f>
        <v/>
      </c>
      <c r="F1160" s="56"/>
      <c r="G1160" s="122"/>
      <c r="H1160" s="122"/>
    </row>
    <row r="1161" spans="1:8" ht="28.5" customHeight="1">
      <c r="A1161" s="121"/>
      <c r="B1161" s="54" t="str">
        <f>IF(A1161="","",VLOOKUP(A1161,'3-Mapa de Controles'!$M$3:$N$143,2,FALSE))</f>
        <v/>
      </c>
      <c r="C1161" s="54" t="str">
        <f>IF(A1161="","",VLOOKUP(A1161,'3-Mapa de Controles'!$M$3:$P$143,4,FALSE))</f>
        <v/>
      </c>
      <c r="D1161" s="54" t="str">
        <f>IF(A1161="","",VLOOKUP(A1161,'3-Mapa de Controles'!$M$3:$AI$143,23,FALSE))</f>
        <v/>
      </c>
      <c r="E1161" s="54" t="str">
        <f>IF(A1161="","",VLOOKUP(A1161,'3-Mapa de Controles'!$B$3:$D$143,3,FALSE))</f>
        <v/>
      </c>
      <c r="F1161" s="56"/>
      <c r="G1161" s="122"/>
      <c r="H1161" s="122"/>
    </row>
    <row r="1162" spans="1:8" ht="28.5" customHeight="1">
      <c r="A1162" s="121"/>
      <c r="B1162" s="54" t="str">
        <f>IF(A1162="","",VLOOKUP(A1162,'3-Mapa de Controles'!$M$3:$N$143,2,FALSE))</f>
        <v/>
      </c>
      <c r="C1162" s="54" t="str">
        <f>IF(A1162="","",VLOOKUP(A1162,'3-Mapa de Controles'!$M$3:$P$143,4,FALSE))</f>
        <v/>
      </c>
      <c r="D1162" s="54" t="str">
        <f>IF(A1162="","",VLOOKUP(A1162,'3-Mapa de Controles'!$M$3:$AI$143,23,FALSE))</f>
        <v/>
      </c>
      <c r="E1162" s="54" t="str">
        <f>IF(A1162="","",VLOOKUP(A1162,'3-Mapa de Controles'!$B$3:$D$143,3,FALSE))</f>
        <v/>
      </c>
      <c r="F1162" s="56"/>
      <c r="G1162" s="122"/>
      <c r="H1162" s="122"/>
    </row>
    <row r="1163" spans="1:8" ht="28.5" customHeight="1">
      <c r="A1163" s="121"/>
      <c r="B1163" s="54" t="str">
        <f>IF(A1163="","",VLOOKUP(A1163,'3-Mapa de Controles'!$M$3:$N$143,2,FALSE))</f>
        <v/>
      </c>
      <c r="C1163" s="54" t="str">
        <f>IF(A1163="","",VLOOKUP(A1163,'3-Mapa de Controles'!$M$3:$P$143,4,FALSE))</f>
        <v/>
      </c>
      <c r="D1163" s="54" t="str">
        <f>IF(A1163="","",VLOOKUP(A1163,'3-Mapa de Controles'!$M$3:$AI$143,23,FALSE))</f>
        <v/>
      </c>
      <c r="E1163" s="54" t="str">
        <f>IF(A1163="","",VLOOKUP(A1163,'3-Mapa de Controles'!$B$3:$D$143,3,FALSE))</f>
        <v/>
      </c>
      <c r="F1163" s="56"/>
      <c r="G1163" s="122"/>
      <c r="H1163" s="122"/>
    </row>
    <row r="1164" spans="1:8" ht="28.5" customHeight="1">
      <c r="A1164" s="121"/>
      <c r="B1164" s="54" t="str">
        <f>IF(A1164="","",VLOOKUP(A1164,'3-Mapa de Controles'!$M$3:$N$143,2,FALSE))</f>
        <v/>
      </c>
      <c r="C1164" s="54" t="str">
        <f>IF(A1164="","",VLOOKUP(A1164,'3-Mapa de Controles'!$M$3:$P$143,4,FALSE))</f>
        <v/>
      </c>
      <c r="D1164" s="54" t="str">
        <f>IF(A1164="","",VLOOKUP(A1164,'3-Mapa de Controles'!$M$3:$AI$143,23,FALSE))</f>
        <v/>
      </c>
      <c r="E1164" s="54" t="str">
        <f>IF(A1164="","",VLOOKUP(A1164,'3-Mapa de Controles'!$B$3:$D$143,3,FALSE))</f>
        <v/>
      </c>
      <c r="F1164" s="56"/>
      <c r="G1164" s="122"/>
      <c r="H1164" s="122"/>
    </row>
    <row r="1165" spans="1:8" ht="28.5" customHeight="1">
      <c r="A1165" s="121"/>
      <c r="B1165" s="54" t="str">
        <f>IF(A1165="","",VLOOKUP(A1165,'3-Mapa de Controles'!$M$3:$N$143,2,FALSE))</f>
        <v/>
      </c>
      <c r="C1165" s="54" t="str">
        <f>IF(A1165="","",VLOOKUP(A1165,'3-Mapa de Controles'!$M$3:$P$143,4,FALSE))</f>
        <v/>
      </c>
      <c r="D1165" s="54" t="str">
        <f>IF(A1165="","",VLOOKUP(A1165,'3-Mapa de Controles'!$M$3:$AI$143,23,FALSE))</f>
        <v/>
      </c>
      <c r="E1165" s="54" t="str">
        <f>IF(A1165="","",VLOOKUP(A1165,'3-Mapa de Controles'!$B$3:$D$143,3,FALSE))</f>
        <v/>
      </c>
      <c r="F1165" s="56"/>
      <c r="G1165" s="122"/>
      <c r="H1165" s="122"/>
    </row>
    <row r="1166" spans="1:8" ht="28.5" customHeight="1">
      <c r="A1166" s="121"/>
      <c r="B1166" s="54" t="str">
        <f>IF(A1166="","",VLOOKUP(A1166,'3-Mapa de Controles'!$M$3:$N$143,2,FALSE))</f>
        <v/>
      </c>
      <c r="C1166" s="54" t="str">
        <f>IF(A1166="","",VLOOKUP(A1166,'3-Mapa de Controles'!$M$3:$P$143,4,FALSE))</f>
        <v/>
      </c>
      <c r="D1166" s="54" t="str">
        <f>IF(A1166="","",VLOOKUP(A1166,'3-Mapa de Controles'!$M$3:$AI$143,23,FALSE))</f>
        <v/>
      </c>
      <c r="E1166" s="54" t="str">
        <f>IF(A1166="","",VLOOKUP(A1166,'3-Mapa de Controles'!$B$3:$D$143,3,FALSE))</f>
        <v/>
      </c>
      <c r="F1166" s="56"/>
      <c r="G1166" s="122"/>
      <c r="H1166" s="122"/>
    </row>
    <row r="1167" spans="1:8" ht="28.5" customHeight="1">
      <c r="A1167" s="121"/>
      <c r="B1167" s="54" t="str">
        <f>IF(A1167="","",VLOOKUP(A1167,'3-Mapa de Controles'!$M$3:$N$143,2,FALSE))</f>
        <v/>
      </c>
      <c r="C1167" s="54" t="str">
        <f>IF(A1167="","",VLOOKUP(A1167,'3-Mapa de Controles'!$M$3:$P$143,4,FALSE))</f>
        <v/>
      </c>
      <c r="D1167" s="54" t="str">
        <f>IF(A1167="","",VLOOKUP(A1167,'3-Mapa de Controles'!$M$3:$AI$143,23,FALSE))</f>
        <v/>
      </c>
      <c r="E1167" s="54" t="str">
        <f>IF(A1167="","",VLOOKUP(A1167,'3-Mapa de Controles'!$B$3:$D$143,3,FALSE))</f>
        <v/>
      </c>
      <c r="F1167" s="56"/>
      <c r="G1167" s="122"/>
      <c r="H1167" s="122"/>
    </row>
    <row r="1168" spans="1:8" ht="28.5" customHeight="1">
      <c r="A1168" s="121"/>
      <c r="B1168" s="54" t="str">
        <f>IF(A1168="","",VLOOKUP(A1168,'3-Mapa de Controles'!$M$3:$N$143,2,FALSE))</f>
        <v/>
      </c>
      <c r="C1168" s="54" t="str">
        <f>IF(A1168="","",VLOOKUP(A1168,'3-Mapa de Controles'!$M$3:$P$143,4,FALSE))</f>
        <v/>
      </c>
      <c r="D1168" s="54" t="str">
        <f>IF(A1168="","",VLOOKUP(A1168,'3-Mapa de Controles'!$M$3:$AI$143,23,FALSE))</f>
        <v/>
      </c>
      <c r="E1168" s="54" t="str">
        <f>IF(A1168="","",VLOOKUP(A1168,'3-Mapa de Controles'!$B$3:$D$143,3,FALSE))</f>
        <v/>
      </c>
      <c r="F1168" s="56"/>
      <c r="G1168" s="122"/>
      <c r="H1168" s="122"/>
    </row>
    <row r="1169" spans="1:8" ht="28.5" customHeight="1">
      <c r="A1169" s="121"/>
      <c r="B1169" s="54" t="str">
        <f>IF(A1169="","",VLOOKUP(A1169,'3-Mapa de Controles'!$M$3:$N$143,2,FALSE))</f>
        <v/>
      </c>
      <c r="C1169" s="54" t="str">
        <f>IF(A1169="","",VLOOKUP(A1169,'3-Mapa de Controles'!$M$3:$P$143,4,FALSE))</f>
        <v/>
      </c>
      <c r="D1169" s="54" t="str">
        <f>IF(A1169="","",VLOOKUP(A1169,'3-Mapa de Controles'!$M$3:$AI$143,23,FALSE))</f>
        <v/>
      </c>
      <c r="E1169" s="54" t="str">
        <f>IF(A1169="","",VLOOKUP(A1169,'3-Mapa de Controles'!$B$3:$D$143,3,FALSE))</f>
        <v/>
      </c>
      <c r="F1169" s="56"/>
      <c r="G1169" s="122"/>
      <c r="H1169" s="122"/>
    </row>
    <row r="1170" spans="1:8" ht="28.5" customHeight="1">
      <c r="A1170" s="121"/>
      <c r="B1170" s="54" t="str">
        <f>IF(A1170="","",VLOOKUP(A1170,'3-Mapa de Controles'!$M$3:$N$143,2,FALSE))</f>
        <v/>
      </c>
      <c r="C1170" s="54" t="str">
        <f>IF(A1170="","",VLOOKUP(A1170,'3-Mapa de Controles'!$M$3:$P$143,4,FALSE))</f>
        <v/>
      </c>
      <c r="D1170" s="54" t="str">
        <f>IF(A1170="","",VLOOKUP(A1170,'3-Mapa de Controles'!$M$3:$AI$143,23,FALSE))</f>
        <v/>
      </c>
      <c r="E1170" s="54" t="str">
        <f>IF(A1170="","",VLOOKUP(A1170,'3-Mapa de Controles'!$B$3:$D$143,3,FALSE))</f>
        <v/>
      </c>
      <c r="F1170" s="56"/>
      <c r="G1170" s="122"/>
      <c r="H1170" s="122"/>
    </row>
    <row r="1171" spans="1:8" ht="28.5" customHeight="1">
      <c r="A1171" s="121"/>
      <c r="B1171" s="54" t="str">
        <f>IF(A1171="","",VLOOKUP(A1171,'3-Mapa de Controles'!$M$3:$N$143,2,FALSE))</f>
        <v/>
      </c>
      <c r="C1171" s="54" t="str">
        <f>IF(A1171="","",VLOOKUP(A1171,'3-Mapa de Controles'!$M$3:$P$143,4,FALSE))</f>
        <v/>
      </c>
      <c r="D1171" s="54" t="str">
        <f>IF(A1171="","",VLOOKUP(A1171,'3-Mapa de Controles'!$M$3:$AI$143,23,FALSE))</f>
        <v/>
      </c>
      <c r="E1171" s="54" t="str">
        <f>IF(A1171="","",VLOOKUP(A1171,'3-Mapa de Controles'!$B$3:$D$143,3,FALSE))</f>
        <v/>
      </c>
      <c r="F1171" s="56"/>
      <c r="G1171" s="122"/>
      <c r="H1171" s="122"/>
    </row>
    <row r="1172" spans="1:8" ht="28.5" customHeight="1">
      <c r="A1172" s="121"/>
      <c r="B1172" s="54" t="str">
        <f>IF(A1172="","",VLOOKUP(A1172,'3-Mapa de Controles'!$M$3:$N$143,2,FALSE))</f>
        <v/>
      </c>
      <c r="C1172" s="54" t="str">
        <f>IF(A1172="","",VLOOKUP(A1172,'3-Mapa de Controles'!$M$3:$P$143,4,FALSE))</f>
        <v/>
      </c>
      <c r="D1172" s="54" t="str">
        <f>IF(A1172="","",VLOOKUP(A1172,'3-Mapa de Controles'!$M$3:$AI$143,23,FALSE))</f>
        <v/>
      </c>
      <c r="E1172" s="54" t="str">
        <f>IF(A1172="","",VLOOKUP(A1172,'3-Mapa de Controles'!$B$3:$D$143,3,FALSE))</f>
        <v/>
      </c>
      <c r="F1172" s="56"/>
      <c r="G1172" s="122"/>
      <c r="H1172" s="122"/>
    </row>
    <row r="1173" spans="1:8" ht="28.5" customHeight="1">
      <c r="A1173" s="121"/>
      <c r="B1173" s="54" t="str">
        <f>IF(A1173="","",VLOOKUP(A1173,'3-Mapa de Controles'!$M$3:$N$143,2,FALSE))</f>
        <v/>
      </c>
      <c r="C1173" s="54" t="str">
        <f>IF(A1173="","",VLOOKUP(A1173,'3-Mapa de Controles'!$M$3:$P$143,4,FALSE))</f>
        <v/>
      </c>
      <c r="D1173" s="54" t="str">
        <f>IF(A1173="","",VLOOKUP(A1173,'3-Mapa de Controles'!$M$3:$AI$143,23,FALSE))</f>
        <v/>
      </c>
      <c r="E1173" s="54" t="str">
        <f>IF(A1173="","",VLOOKUP(A1173,'3-Mapa de Controles'!$B$3:$D$143,3,FALSE))</f>
        <v/>
      </c>
      <c r="F1173" s="56"/>
      <c r="G1173" s="122"/>
      <c r="H1173" s="122"/>
    </row>
    <row r="1174" spans="1:8" ht="28.5" customHeight="1">
      <c r="A1174" s="121"/>
      <c r="B1174" s="54" t="str">
        <f>IF(A1174="","",VLOOKUP(A1174,'3-Mapa de Controles'!$M$3:$N$143,2,FALSE))</f>
        <v/>
      </c>
      <c r="C1174" s="54" t="str">
        <f>IF(A1174="","",VLOOKUP(A1174,'3-Mapa de Controles'!$M$3:$P$143,4,FALSE))</f>
        <v/>
      </c>
      <c r="D1174" s="54" t="str">
        <f>IF(A1174="","",VLOOKUP(A1174,'3-Mapa de Controles'!$M$3:$AI$143,23,FALSE))</f>
        <v/>
      </c>
      <c r="E1174" s="54" t="str">
        <f>IF(A1174="","",VLOOKUP(A1174,'3-Mapa de Controles'!$B$3:$D$143,3,FALSE))</f>
        <v/>
      </c>
      <c r="F1174" s="56"/>
      <c r="G1174" s="122"/>
      <c r="H1174" s="122"/>
    </row>
    <row r="1175" spans="1:8" ht="28.5" customHeight="1">
      <c r="A1175" s="121"/>
      <c r="B1175" s="54" t="str">
        <f>IF(A1175="","",VLOOKUP(A1175,'3-Mapa de Controles'!$M$3:$N$143,2,FALSE))</f>
        <v/>
      </c>
      <c r="C1175" s="54" t="str">
        <f>IF(A1175="","",VLOOKUP(A1175,'3-Mapa de Controles'!$M$3:$P$143,4,FALSE))</f>
        <v/>
      </c>
      <c r="D1175" s="54" t="str">
        <f>IF(A1175="","",VLOOKUP(A1175,'3-Mapa de Controles'!$M$3:$AI$143,23,FALSE))</f>
        <v/>
      </c>
      <c r="E1175" s="54" t="str">
        <f>IF(A1175="","",VLOOKUP(A1175,'3-Mapa de Controles'!$B$3:$D$143,3,FALSE))</f>
        <v/>
      </c>
      <c r="F1175" s="56"/>
      <c r="G1175" s="122"/>
      <c r="H1175" s="122"/>
    </row>
    <row r="1176" spans="1:8" ht="28.5" customHeight="1">
      <c r="A1176" s="121"/>
      <c r="B1176" s="54" t="str">
        <f>IF(A1176="","",VLOOKUP(A1176,'3-Mapa de Controles'!$M$3:$N$143,2,FALSE))</f>
        <v/>
      </c>
      <c r="C1176" s="54" t="str">
        <f>IF(A1176="","",VLOOKUP(A1176,'3-Mapa de Controles'!$M$3:$P$143,4,FALSE))</f>
        <v/>
      </c>
      <c r="D1176" s="54" t="str">
        <f>IF(A1176="","",VLOOKUP(A1176,'3-Mapa de Controles'!$M$3:$AI$143,23,FALSE))</f>
        <v/>
      </c>
      <c r="E1176" s="54" t="str">
        <f>IF(A1176="","",VLOOKUP(A1176,'3-Mapa de Controles'!$B$3:$D$143,3,FALSE))</f>
        <v/>
      </c>
      <c r="F1176" s="56"/>
      <c r="G1176" s="122"/>
      <c r="H1176" s="122"/>
    </row>
    <row r="1177" spans="1:8" ht="28.5" customHeight="1">
      <c r="A1177" s="121"/>
      <c r="B1177" s="54" t="str">
        <f>IF(A1177="","",VLOOKUP(A1177,'3-Mapa de Controles'!$M$3:$N$143,2,FALSE))</f>
        <v/>
      </c>
      <c r="C1177" s="54" t="str">
        <f>IF(A1177="","",VLOOKUP(A1177,'3-Mapa de Controles'!$M$3:$P$143,4,FALSE))</f>
        <v/>
      </c>
      <c r="D1177" s="54" t="str">
        <f>IF(A1177="","",VLOOKUP(A1177,'3-Mapa de Controles'!$M$3:$AI$143,23,FALSE))</f>
        <v/>
      </c>
      <c r="E1177" s="54" t="str">
        <f>IF(A1177="","",VLOOKUP(A1177,'3-Mapa de Controles'!$B$3:$D$143,3,FALSE))</f>
        <v/>
      </c>
      <c r="F1177" s="56"/>
      <c r="G1177" s="122"/>
      <c r="H1177" s="122"/>
    </row>
    <row r="1178" spans="1:8" ht="28.5" customHeight="1">
      <c r="A1178" s="121"/>
      <c r="B1178" s="54" t="str">
        <f>IF(A1178="","",VLOOKUP(A1178,'3-Mapa de Controles'!$M$3:$N$143,2,FALSE))</f>
        <v/>
      </c>
      <c r="C1178" s="54" t="str">
        <f>IF(A1178="","",VLOOKUP(A1178,'3-Mapa de Controles'!$M$3:$P$143,4,FALSE))</f>
        <v/>
      </c>
      <c r="D1178" s="54" t="str">
        <f>IF(A1178="","",VLOOKUP(A1178,'3-Mapa de Controles'!$M$3:$AI$143,23,FALSE))</f>
        <v/>
      </c>
      <c r="E1178" s="54" t="str">
        <f>IF(A1178="","",VLOOKUP(A1178,'3-Mapa de Controles'!$B$3:$D$143,3,FALSE))</f>
        <v/>
      </c>
      <c r="F1178" s="56"/>
      <c r="G1178" s="122"/>
      <c r="H1178" s="122"/>
    </row>
    <row r="1179" spans="1:8" ht="28.5" customHeight="1">
      <c r="A1179" s="121"/>
      <c r="B1179" s="54" t="str">
        <f>IF(A1179="","",VLOOKUP(A1179,'3-Mapa de Controles'!$M$3:$N$143,2,FALSE))</f>
        <v/>
      </c>
      <c r="C1179" s="54" t="str">
        <f>IF(A1179="","",VLOOKUP(A1179,'3-Mapa de Controles'!$M$3:$P$143,4,FALSE))</f>
        <v/>
      </c>
      <c r="D1179" s="54" t="str">
        <f>IF(A1179="","",VLOOKUP(A1179,'3-Mapa de Controles'!$M$3:$AI$143,23,FALSE))</f>
        <v/>
      </c>
      <c r="E1179" s="54" t="str">
        <f>IF(A1179="","",VLOOKUP(A1179,'3-Mapa de Controles'!$B$3:$D$143,3,FALSE))</f>
        <v/>
      </c>
      <c r="F1179" s="56"/>
      <c r="G1179" s="122"/>
      <c r="H1179" s="122"/>
    </row>
    <row r="1180" spans="1:8" ht="28.5" customHeight="1">
      <c r="A1180" s="121"/>
      <c r="B1180" s="54" t="str">
        <f>IF(A1180="","",VLOOKUP(A1180,'3-Mapa de Controles'!$M$3:$N$143,2,FALSE))</f>
        <v/>
      </c>
      <c r="C1180" s="54" t="str">
        <f>IF(A1180="","",VLOOKUP(A1180,'3-Mapa de Controles'!$M$3:$P$143,4,FALSE))</f>
        <v/>
      </c>
      <c r="D1180" s="54" t="str">
        <f>IF(A1180="","",VLOOKUP(A1180,'3-Mapa de Controles'!$M$3:$AI$143,23,FALSE))</f>
        <v/>
      </c>
      <c r="E1180" s="54" t="str">
        <f>IF(A1180="","",VLOOKUP(A1180,'3-Mapa de Controles'!$B$3:$D$143,3,FALSE))</f>
        <v/>
      </c>
      <c r="F1180" s="56"/>
      <c r="G1180" s="122"/>
      <c r="H1180" s="122"/>
    </row>
    <row r="1181" spans="1:8" ht="28.5" customHeight="1">
      <c r="A1181" s="121"/>
      <c r="B1181" s="54" t="str">
        <f>IF(A1181="","",VLOOKUP(A1181,'3-Mapa de Controles'!$M$3:$N$143,2,FALSE))</f>
        <v/>
      </c>
      <c r="C1181" s="54" t="str">
        <f>IF(A1181="","",VLOOKUP(A1181,'3-Mapa de Controles'!$M$3:$P$143,4,FALSE))</f>
        <v/>
      </c>
      <c r="D1181" s="54" t="str">
        <f>IF(A1181="","",VLOOKUP(A1181,'3-Mapa de Controles'!$M$3:$AI$143,23,FALSE))</f>
        <v/>
      </c>
      <c r="E1181" s="54" t="str">
        <f>IF(A1181="","",VLOOKUP(A1181,'3-Mapa de Controles'!$B$3:$D$143,3,FALSE))</f>
        <v/>
      </c>
      <c r="F1181" s="56"/>
      <c r="G1181" s="122"/>
      <c r="H1181" s="122"/>
    </row>
    <row r="1182" spans="1:8" ht="28.5" customHeight="1">
      <c r="A1182" s="121"/>
      <c r="B1182" s="54" t="str">
        <f>IF(A1182="","",VLOOKUP(A1182,'3-Mapa de Controles'!$M$3:$N$143,2,FALSE))</f>
        <v/>
      </c>
      <c r="C1182" s="54" t="str">
        <f>IF(A1182="","",VLOOKUP(A1182,'3-Mapa de Controles'!$M$3:$P$143,4,FALSE))</f>
        <v/>
      </c>
      <c r="D1182" s="54" t="str">
        <f>IF(A1182="","",VLOOKUP(A1182,'3-Mapa de Controles'!$M$3:$AI$143,23,FALSE))</f>
        <v/>
      </c>
      <c r="E1182" s="54" t="str">
        <f>IF(A1182="","",VLOOKUP(A1182,'3-Mapa de Controles'!$B$3:$D$143,3,FALSE))</f>
        <v/>
      </c>
      <c r="F1182" s="56"/>
      <c r="G1182" s="122"/>
      <c r="H1182" s="122"/>
    </row>
    <row r="1183" spans="1:8" ht="28.5" customHeight="1">
      <c r="A1183" s="121"/>
      <c r="B1183" s="54" t="str">
        <f>IF(A1183="","",VLOOKUP(A1183,'3-Mapa de Controles'!$M$3:$N$143,2,FALSE))</f>
        <v/>
      </c>
      <c r="C1183" s="54" t="str">
        <f>IF(A1183="","",VLOOKUP(A1183,'3-Mapa de Controles'!$M$3:$P$143,4,FALSE))</f>
        <v/>
      </c>
      <c r="D1183" s="54" t="str">
        <f>IF(A1183="","",VLOOKUP(A1183,'3-Mapa de Controles'!$M$3:$AI$143,23,FALSE))</f>
        <v/>
      </c>
      <c r="E1183" s="54" t="str">
        <f>IF(A1183="","",VLOOKUP(A1183,'3-Mapa de Controles'!$B$3:$D$143,3,FALSE))</f>
        <v/>
      </c>
      <c r="F1183" s="56"/>
      <c r="G1183" s="122"/>
      <c r="H1183" s="122"/>
    </row>
    <row r="1184" spans="1:8" ht="28.5" customHeight="1">
      <c r="A1184" s="121"/>
      <c r="B1184" s="54" t="str">
        <f>IF(A1184="","",VLOOKUP(A1184,'3-Mapa de Controles'!$M$3:$N$143,2,FALSE))</f>
        <v/>
      </c>
      <c r="C1184" s="54" t="str">
        <f>IF(A1184="","",VLOOKUP(A1184,'3-Mapa de Controles'!$M$3:$P$143,4,FALSE))</f>
        <v/>
      </c>
      <c r="D1184" s="54" t="str">
        <f>IF(A1184="","",VLOOKUP(A1184,'3-Mapa de Controles'!$M$3:$AI$143,23,FALSE))</f>
        <v/>
      </c>
      <c r="E1184" s="54" t="str">
        <f>IF(A1184="","",VLOOKUP(A1184,'3-Mapa de Controles'!$B$3:$D$143,3,FALSE))</f>
        <v/>
      </c>
      <c r="F1184" s="56"/>
      <c r="G1184" s="122"/>
      <c r="H1184" s="122"/>
    </row>
    <row r="1185" spans="1:8" ht="28.5" customHeight="1">
      <c r="A1185" s="121"/>
      <c r="B1185" s="54" t="str">
        <f>IF(A1185="","",VLOOKUP(A1185,'3-Mapa de Controles'!$M$3:$N$143,2,FALSE))</f>
        <v/>
      </c>
      <c r="C1185" s="54" t="str">
        <f>IF(A1185="","",VLOOKUP(A1185,'3-Mapa de Controles'!$M$3:$P$143,4,FALSE))</f>
        <v/>
      </c>
      <c r="D1185" s="54" t="str">
        <f>IF(A1185="","",VLOOKUP(A1185,'3-Mapa de Controles'!$M$3:$AI$143,23,FALSE))</f>
        <v/>
      </c>
      <c r="E1185" s="54" t="str">
        <f>IF(A1185="","",VLOOKUP(A1185,'3-Mapa de Controles'!$B$3:$D$143,3,FALSE))</f>
        <v/>
      </c>
      <c r="F1185" s="56"/>
      <c r="G1185" s="122"/>
      <c r="H1185" s="122"/>
    </row>
    <row r="1186" spans="1:8" ht="28.5" customHeight="1">
      <c r="A1186" s="121"/>
      <c r="B1186" s="54" t="str">
        <f>IF(A1186="","",VLOOKUP(A1186,'3-Mapa de Controles'!$M$3:$N$143,2,FALSE))</f>
        <v/>
      </c>
      <c r="C1186" s="54" t="str">
        <f>IF(A1186="","",VLOOKUP(A1186,'3-Mapa de Controles'!$M$3:$P$143,4,FALSE))</f>
        <v/>
      </c>
      <c r="D1186" s="54" t="str">
        <f>IF(A1186="","",VLOOKUP(A1186,'3-Mapa de Controles'!$M$3:$AI$143,23,FALSE))</f>
        <v/>
      </c>
      <c r="E1186" s="54" t="str">
        <f>IF(A1186="","",VLOOKUP(A1186,'3-Mapa de Controles'!$B$3:$D$143,3,FALSE))</f>
        <v/>
      </c>
      <c r="F1186" s="56"/>
      <c r="G1186" s="122"/>
      <c r="H1186" s="122"/>
    </row>
    <row r="1187" spans="1:8" ht="28.5" customHeight="1">
      <c r="A1187" s="121"/>
      <c r="B1187" s="54" t="str">
        <f>IF(A1187="","",VLOOKUP(A1187,'3-Mapa de Controles'!$M$3:$N$143,2,FALSE))</f>
        <v/>
      </c>
      <c r="C1187" s="54" t="str">
        <f>IF(A1187="","",VLOOKUP(A1187,'3-Mapa de Controles'!$M$3:$P$143,4,FALSE))</f>
        <v/>
      </c>
      <c r="D1187" s="54" t="str">
        <f>IF(A1187="","",VLOOKUP(A1187,'3-Mapa de Controles'!$M$3:$AI$143,23,FALSE))</f>
        <v/>
      </c>
      <c r="E1187" s="54" t="str">
        <f>IF(A1187="","",VLOOKUP(A1187,'3-Mapa de Controles'!$B$3:$D$143,3,FALSE))</f>
        <v/>
      </c>
      <c r="F1187" s="56"/>
      <c r="G1187" s="122"/>
      <c r="H1187" s="122"/>
    </row>
    <row r="1188" spans="1:8" ht="28.5" customHeight="1">
      <c r="A1188" s="121"/>
      <c r="B1188" s="54" t="str">
        <f>IF(A1188="","",VLOOKUP(A1188,'3-Mapa de Controles'!$M$3:$N$143,2,FALSE))</f>
        <v/>
      </c>
      <c r="C1188" s="54" t="str">
        <f>IF(A1188="","",VLOOKUP(A1188,'3-Mapa de Controles'!$M$3:$P$143,4,FALSE))</f>
        <v/>
      </c>
      <c r="D1188" s="54" t="str">
        <f>IF(A1188="","",VLOOKUP(A1188,'3-Mapa de Controles'!$M$3:$AI$143,23,FALSE))</f>
        <v/>
      </c>
      <c r="E1188" s="54" t="str">
        <f>IF(A1188="","",VLOOKUP(A1188,'3-Mapa de Controles'!$B$3:$D$143,3,FALSE))</f>
        <v/>
      </c>
      <c r="F1188" s="56"/>
      <c r="G1188" s="122"/>
      <c r="H1188" s="122"/>
    </row>
    <row r="1189" spans="1:8" ht="28.5" customHeight="1">
      <c r="A1189" s="121"/>
      <c r="B1189" s="54" t="str">
        <f>IF(A1189="","",VLOOKUP(A1189,'3-Mapa de Controles'!$M$3:$N$143,2,FALSE))</f>
        <v/>
      </c>
      <c r="C1189" s="54" t="str">
        <f>IF(A1189="","",VLOOKUP(A1189,'3-Mapa de Controles'!$M$3:$P$143,4,FALSE))</f>
        <v/>
      </c>
      <c r="D1189" s="54" t="str">
        <f>IF(A1189="","",VLOOKUP(A1189,'3-Mapa de Controles'!$M$3:$AI$143,23,FALSE))</f>
        <v/>
      </c>
      <c r="E1189" s="54" t="str">
        <f>IF(A1189="","",VLOOKUP(A1189,'3-Mapa de Controles'!$B$3:$D$143,3,FALSE))</f>
        <v/>
      </c>
      <c r="F1189" s="56"/>
      <c r="G1189" s="122"/>
      <c r="H1189" s="122"/>
    </row>
    <row r="1190" spans="1:8" ht="28.5" customHeight="1">
      <c r="A1190" s="121"/>
      <c r="B1190" s="54" t="str">
        <f>IF(A1190="","",VLOOKUP(A1190,'3-Mapa de Controles'!$M$3:$N$143,2,FALSE))</f>
        <v/>
      </c>
      <c r="C1190" s="54" t="str">
        <f>IF(A1190="","",VLOOKUP(A1190,'3-Mapa de Controles'!$M$3:$P$143,4,FALSE))</f>
        <v/>
      </c>
      <c r="D1190" s="54" t="str">
        <f>IF(A1190="","",VLOOKUP(A1190,'3-Mapa de Controles'!$M$3:$AI$143,23,FALSE))</f>
        <v/>
      </c>
      <c r="E1190" s="54" t="str">
        <f>IF(A1190="","",VLOOKUP(A1190,'3-Mapa de Controles'!$B$3:$D$143,3,FALSE))</f>
        <v/>
      </c>
      <c r="F1190" s="56"/>
      <c r="G1190" s="122"/>
      <c r="H1190" s="122"/>
    </row>
    <row r="1191" spans="1:8" ht="28.5" customHeight="1">
      <c r="A1191" s="121"/>
      <c r="B1191" s="54" t="str">
        <f>IF(A1191="","",VLOOKUP(A1191,'3-Mapa de Controles'!$M$3:$N$143,2,FALSE))</f>
        <v/>
      </c>
      <c r="C1191" s="54" t="str">
        <f>IF(A1191="","",VLOOKUP(A1191,'3-Mapa de Controles'!$M$3:$P$143,4,FALSE))</f>
        <v/>
      </c>
      <c r="D1191" s="54" t="str">
        <f>IF(A1191="","",VLOOKUP(A1191,'3-Mapa de Controles'!$M$3:$AI$143,23,FALSE))</f>
        <v/>
      </c>
      <c r="E1191" s="54" t="str">
        <f>IF(A1191="","",VLOOKUP(A1191,'3-Mapa de Controles'!$B$3:$D$143,3,FALSE))</f>
        <v/>
      </c>
      <c r="F1191" s="56"/>
      <c r="G1191" s="122"/>
      <c r="H1191" s="122"/>
    </row>
    <row r="1192" spans="1:8" ht="28.5" customHeight="1">
      <c r="A1192" s="121"/>
      <c r="B1192" s="54" t="str">
        <f>IF(A1192="","",VLOOKUP(A1192,'3-Mapa de Controles'!$M$3:$N$143,2,FALSE))</f>
        <v/>
      </c>
      <c r="C1192" s="54" t="str">
        <f>IF(A1192="","",VLOOKUP(A1192,'3-Mapa de Controles'!$M$3:$P$143,4,FALSE))</f>
        <v/>
      </c>
      <c r="D1192" s="54" t="str">
        <f>IF(A1192="","",VLOOKUP(A1192,'3-Mapa de Controles'!$M$3:$AI$143,23,FALSE))</f>
        <v/>
      </c>
      <c r="E1192" s="54" t="str">
        <f>IF(A1192="","",VLOOKUP(A1192,'3-Mapa de Controles'!$B$3:$D$143,3,FALSE))</f>
        <v/>
      </c>
      <c r="F1192" s="56"/>
      <c r="G1192" s="122"/>
      <c r="H1192" s="122"/>
    </row>
    <row r="1193" spans="1:8" ht="28.5" customHeight="1">
      <c r="A1193" s="121"/>
      <c r="B1193" s="54" t="str">
        <f>IF(A1193="","",VLOOKUP(A1193,'3-Mapa de Controles'!$M$3:$N$143,2,FALSE))</f>
        <v/>
      </c>
      <c r="C1193" s="54" t="str">
        <f>IF(A1193="","",VLOOKUP(A1193,'3-Mapa de Controles'!$M$3:$P$143,4,FALSE))</f>
        <v/>
      </c>
      <c r="D1193" s="54" t="str">
        <f>IF(A1193="","",VLOOKUP(A1193,'3-Mapa de Controles'!$M$3:$AI$143,23,FALSE))</f>
        <v/>
      </c>
      <c r="E1193" s="54" t="str">
        <f>IF(A1193="","",VLOOKUP(A1193,'3-Mapa de Controles'!$B$3:$D$143,3,FALSE))</f>
        <v/>
      </c>
      <c r="F1193" s="56"/>
      <c r="G1193" s="122"/>
      <c r="H1193" s="122"/>
    </row>
    <row r="1194" spans="1:8" ht="28.5" customHeight="1">
      <c r="A1194" s="121"/>
      <c r="B1194" s="54" t="str">
        <f>IF(A1194="","",VLOOKUP(A1194,'3-Mapa de Controles'!$M$3:$N$143,2,FALSE))</f>
        <v/>
      </c>
      <c r="C1194" s="54" t="str">
        <f>IF(A1194="","",VLOOKUP(A1194,'3-Mapa de Controles'!$M$3:$P$143,4,FALSE))</f>
        <v/>
      </c>
      <c r="D1194" s="54" t="str">
        <f>IF(A1194="","",VLOOKUP(A1194,'3-Mapa de Controles'!$M$3:$AI$143,23,FALSE))</f>
        <v/>
      </c>
      <c r="E1194" s="54" t="str">
        <f>IF(A1194="","",VLOOKUP(A1194,'3-Mapa de Controles'!$B$3:$D$143,3,FALSE))</f>
        <v/>
      </c>
      <c r="F1194" s="56"/>
      <c r="G1194" s="122"/>
      <c r="H1194" s="122"/>
    </row>
    <row r="1195" spans="1:8" ht="28.5" customHeight="1">
      <c r="A1195" s="121"/>
      <c r="B1195" s="54" t="str">
        <f>IF(A1195="","",VLOOKUP(A1195,'3-Mapa de Controles'!$M$3:$N$143,2,FALSE))</f>
        <v/>
      </c>
      <c r="C1195" s="54" t="str">
        <f>IF(A1195="","",VLOOKUP(A1195,'3-Mapa de Controles'!$M$3:$P$143,4,FALSE))</f>
        <v/>
      </c>
      <c r="D1195" s="54" t="str">
        <f>IF(A1195="","",VLOOKUP(A1195,'3-Mapa de Controles'!$M$3:$AI$143,23,FALSE))</f>
        <v/>
      </c>
      <c r="E1195" s="54" t="str">
        <f>IF(A1195="","",VLOOKUP(A1195,'3-Mapa de Controles'!$B$3:$D$143,3,FALSE))</f>
        <v/>
      </c>
      <c r="F1195" s="56"/>
      <c r="G1195" s="122"/>
      <c r="H1195" s="122"/>
    </row>
    <row r="1196" spans="1:8" ht="28.5" customHeight="1">
      <c r="A1196" s="121"/>
      <c r="B1196" s="54" t="str">
        <f>IF(A1196="","",VLOOKUP(A1196,'3-Mapa de Controles'!$M$3:$N$143,2,FALSE))</f>
        <v/>
      </c>
      <c r="C1196" s="54" t="str">
        <f>IF(A1196="","",VLOOKUP(A1196,'3-Mapa de Controles'!$M$3:$P$143,4,FALSE))</f>
        <v/>
      </c>
      <c r="D1196" s="54" t="str">
        <f>IF(A1196="","",VLOOKUP(A1196,'3-Mapa de Controles'!$M$3:$AI$143,23,FALSE))</f>
        <v/>
      </c>
      <c r="E1196" s="54" t="str">
        <f>IF(A1196="","",VLOOKUP(A1196,'3-Mapa de Controles'!$B$3:$D$143,3,FALSE))</f>
        <v/>
      </c>
      <c r="F1196" s="56"/>
      <c r="G1196" s="122"/>
      <c r="H1196" s="122"/>
    </row>
    <row r="1197" spans="1:8" ht="28.5" customHeight="1">
      <c r="A1197" s="121"/>
      <c r="B1197" s="54" t="str">
        <f>IF(A1197="","",VLOOKUP(A1197,'3-Mapa de Controles'!$M$3:$N$143,2,FALSE))</f>
        <v/>
      </c>
      <c r="C1197" s="54" t="str">
        <f>IF(A1197="","",VLOOKUP(A1197,'3-Mapa de Controles'!$M$3:$P$143,4,FALSE))</f>
        <v/>
      </c>
      <c r="D1197" s="54" t="str">
        <f>IF(A1197="","",VLOOKUP(A1197,'3-Mapa de Controles'!$M$3:$AI$143,23,FALSE))</f>
        <v/>
      </c>
      <c r="E1197" s="54" t="str">
        <f>IF(A1197="","",VLOOKUP(A1197,'3-Mapa de Controles'!$B$3:$D$143,3,FALSE))</f>
        <v/>
      </c>
      <c r="F1197" s="56"/>
      <c r="G1197" s="122"/>
      <c r="H1197" s="122"/>
    </row>
    <row r="1198" spans="1:8" ht="28.5" customHeight="1">
      <c r="A1198" s="121"/>
      <c r="B1198" s="54" t="str">
        <f>IF(A1198="","",VLOOKUP(A1198,'3-Mapa de Controles'!$M$3:$N$143,2,FALSE))</f>
        <v/>
      </c>
      <c r="C1198" s="54" t="str">
        <f>IF(A1198="","",VLOOKUP(A1198,'3-Mapa de Controles'!$M$3:$P$143,4,FALSE))</f>
        <v/>
      </c>
      <c r="D1198" s="54" t="str">
        <f>IF(A1198="","",VLOOKUP(A1198,'3-Mapa de Controles'!$M$3:$AI$143,23,FALSE))</f>
        <v/>
      </c>
      <c r="E1198" s="54" t="str">
        <f>IF(A1198="","",VLOOKUP(A1198,'3-Mapa de Controles'!$B$3:$D$143,3,FALSE))</f>
        <v/>
      </c>
      <c r="F1198" s="56"/>
      <c r="G1198" s="122"/>
      <c r="H1198" s="122"/>
    </row>
    <row r="1199" spans="1:8" ht="28.5" customHeight="1">
      <c r="A1199" s="121"/>
      <c r="B1199" s="54" t="str">
        <f>IF(A1199="","",VLOOKUP(A1199,'3-Mapa de Controles'!$M$3:$N$143,2,FALSE))</f>
        <v/>
      </c>
      <c r="C1199" s="54" t="str">
        <f>IF(A1199="","",VLOOKUP(A1199,'3-Mapa de Controles'!$M$3:$P$143,4,FALSE))</f>
        <v/>
      </c>
      <c r="D1199" s="54" t="str">
        <f>IF(A1199="","",VLOOKUP(A1199,'3-Mapa de Controles'!$M$3:$AI$143,23,FALSE))</f>
        <v/>
      </c>
      <c r="E1199" s="54" t="str">
        <f>IF(A1199="","",VLOOKUP(A1199,'3-Mapa de Controles'!$B$3:$D$143,3,FALSE))</f>
        <v/>
      </c>
      <c r="F1199" s="56"/>
      <c r="G1199" s="122"/>
      <c r="H1199" s="122"/>
    </row>
    <row r="1200" spans="1:8" ht="28.5" customHeight="1">
      <c r="A1200" s="121"/>
      <c r="B1200" s="54" t="str">
        <f>IF(A1200="","",VLOOKUP(A1200,'3-Mapa de Controles'!$M$3:$N$143,2,FALSE))</f>
        <v/>
      </c>
      <c r="C1200" s="54" t="str">
        <f>IF(A1200="","",VLOOKUP(A1200,'3-Mapa de Controles'!$M$3:$P$143,4,FALSE))</f>
        <v/>
      </c>
      <c r="D1200" s="54" t="str">
        <f>IF(A1200="","",VLOOKUP(A1200,'3-Mapa de Controles'!$M$3:$AI$143,23,FALSE))</f>
        <v/>
      </c>
      <c r="E1200" s="54" t="str">
        <f>IF(A1200="","",VLOOKUP(A1200,'3-Mapa de Controles'!$B$3:$D$143,3,FALSE))</f>
        <v/>
      </c>
      <c r="F1200" s="56"/>
      <c r="G1200" s="122"/>
      <c r="H1200" s="122"/>
    </row>
    <row r="1201" spans="1:8" ht="28.5" customHeight="1">
      <c r="A1201" s="121"/>
      <c r="B1201" s="54" t="str">
        <f>IF(A1201="","",VLOOKUP(A1201,'3-Mapa de Controles'!$M$3:$N$143,2,FALSE))</f>
        <v/>
      </c>
      <c r="C1201" s="54" t="str">
        <f>IF(A1201="","",VLOOKUP(A1201,'3-Mapa de Controles'!$M$3:$P$143,4,FALSE))</f>
        <v/>
      </c>
      <c r="D1201" s="54" t="str">
        <f>IF(A1201="","",VLOOKUP(A1201,'3-Mapa de Controles'!$M$3:$AI$143,23,FALSE))</f>
        <v/>
      </c>
      <c r="E1201" s="54" t="str">
        <f>IF(A1201="","",VLOOKUP(A1201,'3-Mapa de Controles'!$B$3:$D$143,3,FALSE))</f>
        <v/>
      </c>
      <c r="F1201" s="56"/>
      <c r="G1201" s="122"/>
      <c r="H1201" s="122"/>
    </row>
    <row r="1202" spans="1:8" ht="28.5" customHeight="1">
      <c r="A1202" s="121"/>
      <c r="B1202" s="54" t="str">
        <f>IF(A1202="","",VLOOKUP(A1202,'3-Mapa de Controles'!$M$3:$N$143,2,FALSE))</f>
        <v/>
      </c>
      <c r="C1202" s="54" t="str">
        <f>IF(A1202="","",VLOOKUP(A1202,'3-Mapa de Controles'!$M$3:$P$143,4,FALSE))</f>
        <v/>
      </c>
      <c r="D1202" s="54" t="str">
        <f>IF(A1202="","",VLOOKUP(A1202,'3-Mapa de Controles'!$M$3:$AI$143,23,FALSE))</f>
        <v/>
      </c>
      <c r="E1202" s="54" t="str">
        <f>IF(A1202="","",VLOOKUP(A1202,'3-Mapa de Controles'!$B$3:$D$143,3,FALSE))</f>
        <v/>
      </c>
      <c r="F1202" s="56"/>
      <c r="G1202" s="122"/>
      <c r="H1202" s="122"/>
    </row>
    <row r="1203" spans="1:8" ht="28.5" customHeight="1">
      <c r="A1203" s="121"/>
      <c r="B1203" s="54" t="str">
        <f>IF(A1203="","",VLOOKUP(A1203,'3-Mapa de Controles'!$M$3:$N$143,2,FALSE))</f>
        <v/>
      </c>
      <c r="C1203" s="54" t="str">
        <f>IF(A1203="","",VLOOKUP(A1203,'3-Mapa de Controles'!$M$3:$P$143,4,FALSE))</f>
        <v/>
      </c>
      <c r="D1203" s="54" t="str">
        <f>IF(A1203="","",VLOOKUP(A1203,'3-Mapa de Controles'!$M$3:$AI$143,23,FALSE))</f>
        <v/>
      </c>
      <c r="E1203" s="54" t="str">
        <f>IF(A1203="","",VLOOKUP(A1203,'3-Mapa de Controles'!$B$3:$D$143,3,FALSE))</f>
        <v/>
      </c>
      <c r="F1203" s="56"/>
      <c r="G1203" s="122"/>
      <c r="H1203" s="122"/>
    </row>
    <row r="1204" spans="1:8" ht="28.5" customHeight="1">
      <c r="A1204" s="121"/>
      <c r="B1204" s="54" t="str">
        <f>IF(A1204="","",VLOOKUP(A1204,'3-Mapa de Controles'!$M$3:$N$143,2,FALSE))</f>
        <v/>
      </c>
      <c r="C1204" s="54" t="str">
        <f>IF(A1204="","",VLOOKUP(A1204,'3-Mapa de Controles'!$M$3:$P$143,4,FALSE))</f>
        <v/>
      </c>
      <c r="D1204" s="54" t="str">
        <f>IF(A1204="","",VLOOKUP(A1204,'3-Mapa de Controles'!$M$3:$AI$143,23,FALSE))</f>
        <v/>
      </c>
      <c r="E1204" s="54" t="str">
        <f>IF(A1204="","",VLOOKUP(A1204,'3-Mapa de Controles'!$B$3:$D$143,3,FALSE))</f>
        <v/>
      </c>
      <c r="F1204" s="56"/>
      <c r="G1204" s="122"/>
      <c r="H1204" s="122"/>
    </row>
    <row r="1205" spans="1:8" ht="28.5" customHeight="1">
      <c r="A1205" s="121"/>
      <c r="B1205" s="54" t="str">
        <f>IF(A1205="","",VLOOKUP(A1205,'3-Mapa de Controles'!$M$3:$N$143,2,FALSE))</f>
        <v/>
      </c>
      <c r="C1205" s="54" t="str">
        <f>IF(A1205="","",VLOOKUP(A1205,'3-Mapa de Controles'!$M$3:$P$143,4,FALSE))</f>
        <v/>
      </c>
      <c r="D1205" s="54" t="str">
        <f>IF(A1205="","",VLOOKUP(A1205,'3-Mapa de Controles'!$M$3:$AI$143,23,FALSE))</f>
        <v/>
      </c>
      <c r="E1205" s="54" t="str">
        <f>IF(A1205="","",VLOOKUP(A1205,'3-Mapa de Controles'!$B$3:$D$143,3,FALSE))</f>
        <v/>
      </c>
      <c r="F1205" s="56"/>
      <c r="G1205" s="122"/>
      <c r="H1205" s="122"/>
    </row>
    <row r="1206" spans="1:8" ht="28.5" customHeight="1">
      <c r="A1206" s="121"/>
      <c r="B1206" s="54" t="str">
        <f>IF(A1206="","",VLOOKUP(A1206,'3-Mapa de Controles'!$M$3:$N$143,2,FALSE))</f>
        <v/>
      </c>
      <c r="C1206" s="54" t="str">
        <f>IF(A1206="","",VLOOKUP(A1206,'3-Mapa de Controles'!$M$3:$P$143,4,FALSE))</f>
        <v/>
      </c>
      <c r="D1206" s="54" t="str">
        <f>IF(A1206="","",VLOOKUP(A1206,'3-Mapa de Controles'!$M$3:$AI$143,23,FALSE))</f>
        <v/>
      </c>
      <c r="E1206" s="54" t="str">
        <f>IF(A1206="","",VLOOKUP(A1206,'3-Mapa de Controles'!$B$3:$D$143,3,FALSE))</f>
        <v/>
      </c>
      <c r="F1206" s="56"/>
      <c r="G1206" s="122"/>
      <c r="H1206" s="122"/>
    </row>
    <row r="1207" spans="1:8" ht="28.5" customHeight="1">
      <c r="A1207" s="121"/>
      <c r="B1207" s="54" t="str">
        <f>IF(A1207="","",VLOOKUP(A1207,'3-Mapa de Controles'!$M$3:$N$143,2,FALSE))</f>
        <v/>
      </c>
      <c r="C1207" s="54" t="str">
        <f>IF(A1207="","",VLOOKUP(A1207,'3-Mapa de Controles'!$M$3:$P$143,4,FALSE))</f>
        <v/>
      </c>
      <c r="D1207" s="54" t="str">
        <f>IF(A1207="","",VLOOKUP(A1207,'3-Mapa de Controles'!$M$3:$AI$143,23,FALSE))</f>
        <v/>
      </c>
      <c r="E1207" s="54" t="str">
        <f>IF(A1207="","",VLOOKUP(A1207,'3-Mapa de Controles'!$B$3:$D$143,3,FALSE))</f>
        <v/>
      </c>
      <c r="F1207" s="56"/>
      <c r="G1207" s="122"/>
      <c r="H1207" s="122"/>
    </row>
    <row r="1208" spans="1:8" ht="28.5" customHeight="1">
      <c r="A1208" s="121"/>
      <c r="B1208" s="54" t="str">
        <f>IF(A1208="","",VLOOKUP(A1208,'3-Mapa de Controles'!$M$3:$N$143,2,FALSE))</f>
        <v/>
      </c>
      <c r="C1208" s="54" t="str">
        <f>IF(A1208="","",VLOOKUP(A1208,'3-Mapa de Controles'!$M$3:$P$143,4,FALSE))</f>
        <v/>
      </c>
      <c r="D1208" s="54" t="str">
        <f>IF(A1208="","",VLOOKUP(A1208,'3-Mapa de Controles'!$M$3:$AI$143,23,FALSE))</f>
        <v/>
      </c>
      <c r="E1208" s="54" t="str">
        <f>IF(A1208="","",VLOOKUP(A1208,'3-Mapa de Controles'!$B$3:$D$143,3,FALSE))</f>
        <v/>
      </c>
      <c r="F1208" s="56"/>
      <c r="G1208" s="122"/>
      <c r="H1208" s="122"/>
    </row>
    <row r="1209" spans="1:8" ht="28.5" customHeight="1">
      <c r="A1209" s="121"/>
      <c r="B1209" s="54" t="str">
        <f>IF(A1209="","",VLOOKUP(A1209,'3-Mapa de Controles'!$M$3:$N$143,2,FALSE))</f>
        <v/>
      </c>
      <c r="C1209" s="54" t="str">
        <f>IF(A1209="","",VLOOKUP(A1209,'3-Mapa de Controles'!$M$3:$P$143,4,FALSE))</f>
        <v/>
      </c>
      <c r="D1209" s="54" t="str">
        <f>IF(A1209="","",VLOOKUP(A1209,'3-Mapa de Controles'!$M$3:$AI$143,23,FALSE))</f>
        <v/>
      </c>
      <c r="E1209" s="54" t="str">
        <f>IF(A1209="","",VLOOKUP(A1209,'3-Mapa de Controles'!$B$3:$D$143,3,FALSE))</f>
        <v/>
      </c>
      <c r="F1209" s="56"/>
      <c r="G1209" s="122"/>
      <c r="H1209" s="122"/>
    </row>
    <row r="1210" spans="1:8" ht="28.5" customHeight="1">
      <c r="A1210" s="121"/>
      <c r="B1210" s="54" t="str">
        <f>IF(A1210="","",VLOOKUP(A1210,'3-Mapa de Controles'!$M$3:$N$143,2,FALSE))</f>
        <v/>
      </c>
      <c r="C1210" s="54" t="str">
        <f>IF(A1210="","",VLOOKUP(A1210,'3-Mapa de Controles'!$M$3:$P$143,4,FALSE))</f>
        <v/>
      </c>
      <c r="D1210" s="54" t="str">
        <f>IF(A1210="","",VLOOKUP(A1210,'3-Mapa de Controles'!$M$3:$AI$143,23,FALSE))</f>
        <v/>
      </c>
      <c r="E1210" s="54" t="str">
        <f>IF(A1210="","",VLOOKUP(A1210,'3-Mapa de Controles'!$B$3:$D$143,3,FALSE))</f>
        <v/>
      </c>
      <c r="F1210" s="56"/>
      <c r="G1210" s="122"/>
      <c r="H1210" s="122"/>
    </row>
    <row r="1211" spans="1:8" ht="28.5" customHeight="1">
      <c r="A1211" s="121"/>
      <c r="B1211" s="54" t="str">
        <f>IF(A1211="","",VLOOKUP(A1211,'3-Mapa de Controles'!$M$3:$N$143,2,FALSE))</f>
        <v/>
      </c>
      <c r="C1211" s="54" t="str">
        <f>IF(A1211="","",VLOOKUP(A1211,'3-Mapa de Controles'!$M$3:$P$143,4,FALSE))</f>
        <v/>
      </c>
      <c r="D1211" s="54" t="str">
        <f>IF(A1211="","",VLOOKUP(A1211,'3-Mapa de Controles'!$M$3:$AI$143,23,FALSE))</f>
        <v/>
      </c>
      <c r="E1211" s="54" t="str">
        <f>IF(A1211="","",VLOOKUP(A1211,'3-Mapa de Controles'!$B$3:$D$143,3,FALSE))</f>
        <v/>
      </c>
      <c r="F1211" s="56"/>
      <c r="G1211" s="122"/>
      <c r="H1211" s="122"/>
    </row>
    <row r="1212" spans="1:8" ht="28.5" customHeight="1">
      <c r="A1212" s="121"/>
      <c r="B1212" s="54" t="str">
        <f>IF(A1212="","",VLOOKUP(A1212,'3-Mapa de Controles'!$M$3:$N$143,2,FALSE))</f>
        <v/>
      </c>
      <c r="C1212" s="54" t="str">
        <f>IF(A1212="","",VLOOKUP(A1212,'3-Mapa de Controles'!$M$3:$P$143,4,FALSE))</f>
        <v/>
      </c>
      <c r="D1212" s="54" t="str">
        <f>IF(A1212="","",VLOOKUP(A1212,'3-Mapa de Controles'!$M$3:$AI$143,23,FALSE))</f>
        <v/>
      </c>
      <c r="E1212" s="54" t="str">
        <f>IF(A1212="","",VLOOKUP(A1212,'3-Mapa de Controles'!$B$3:$D$143,3,FALSE))</f>
        <v/>
      </c>
      <c r="F1212" s="56"/>
      <c r="G1212" s="122"/>
      <c r="H1212" s="122"/>
    </row>
    <row r="1213" spans="1:8" ht="28.5" customHeight="1">
      <c r="A1213" s="121"/>
      <c r="B1213" s="54" t="str">
        <f>IF(A1213="","",VLOOKUP(A1213,'3-Mapa de Controles'!$M$3:$N$143,2,FALSE))</f>
        <v/>
      </c>
      <c r="C1213" s="54" t="str">
        <f>IF(A1213="","",VLOOKUP(A1213,'3-Mapa de Controles'!$M$3:$P$143,4,FALSE))</f>
        <v/>
      </c>
      <c r="D1213" s="54" t="str">
        <f>IF(A1213="","",VLOOKUP(A1213,'3-Mapa de Controles'!$M$3:$AI$143,23,FALSE))</f>
        <v/>
      </c>
      <c r="E1213" s="54" t="str">
        <f>IF(A1213="","",VLOOKUP(A1213,'3-Mapa de Controles'!$B$3:$D$143,3,FALSE))</f>
        <v/>
      </c>
      <c r="F1213" s="56"/>
      <c r="G1213" s="122"/>
      <c r="H1213" s="122"/>
    </row>
    <row r="1214" spans="1:8" ht="28.5" customHeight="1">
      <c r="A1214" s="121"/>
      <c r="B1214" s="54" t="str">
        <f>IF(A1214="","",VLOOKUP(A1214,'3-Mapa de Controles'!$M$3:$N$143,2,FALSE))</f>
        <v/>
      </c>
      <c r="C1214" s="54" t="str">
        <f>IF(A1214="","",VLOOKUP(A1214,'3-Mapa de Controles'!$M$3:$P$143,4,FALSE))</f>
        <v/>
      </c>
      <c r="D1214" s="54" t="str">
        <f>IF(A1214="","",VLOOKUP(A1214,'3-Mapa de Controles'!$M$3:$AI$143,23,FALSE))</f>
        <v/>
      </c>
      <c r="E1214" s="54" t="str">
        <f>IF(A1214="","",VLOOKUP(A1214,'3-Mapa de Controles'!$B$3:$D$143,3,FALSE))</f>
        <v/>
      </c>
      <c r="F1214" s="56"/>
      <c r="G1214" s="122"/>
      <c r="H1214" s="122"/>
    </row>
    <row r="1215" spans="1:8" ht="28.5" customHeight="1">
      <c r="A1215" s="121"/>
      <c r="B1215" s="54" t="str">
        <f>IF(A1215="","",VLOOKUP(A1215,'3-Mapa de Controles'!$M$3:$N$143,2,FALSE))</f>
        <v/>
      </c>
      <c r="C1215" s="54" t="str">
        <f>IF(A1215="","",VLOOKUP(A1215,'3-Mapa de Controles'!$M$3:$P$143,4,FALSE))</f>
        <v/>
      </c>
      <c r="D1215" s="54" t="str">
        <f>IF(A1215="","",VLOOKUP(A1215,'3-Mapa de Controles'!$M$3:$AI$143,23,FALSE))</f>
        <v/>
      </c>
      <c r="E1215" s="54" t="str">
        <f>IF(A1215="","",VLOOKUP(A1215,'3-Mapa de Controles'!$B$3:$D$143,3,FALSE))</f>
        <v/>
      </c>
      <c r="F1215" s="56"/>
      <c r="G1215" s="122"/>
      <c r="H1215" s="122"/>
    </row>
    <row r="1216" spans="1:8" ht="28.5" customHeight="1">
      <c r="A1216" s="121"/>
      <c r="B1216" s="54" t="str">
        <f>IF(A1216="","",VLOOKUP(A1216,'3-Mapa de Controles'!$M$3:$N$143,2,FALSE))</f>
        <v/>
      </c>
      <c r="C1216" s="54" t="str">
        <f>IF(A1216="","",VLOOKUP(A1216,'3-Mapa de Controles'!$M$3:$P$143,4,FALSE))</f>
        <v/>
      </c>
      <c r="D1216" s="54" t="str">
        <f>IF(A1216="","",VLOOKUP(A1216,'3-Mapa de Controles'!$M$3:$AI$143,23,FALSE))</f>
        <v/>
      </c>
      <c r="E1216" s="54" t="str">
        <f>IF(A1216="","",VLOOKUP(A1216,'3-Mapa de Controles'!$B$3:$D$143,3,FALSE))</f>
        <v/>
      </c>
      <c r="F1216" s="56"/>
      <c r="G1216" s="122"/>
      <c r="H1216" s="122"/>
    </row>
    <row r="1217" spans="1:8" ht="28.5" customHeight="1">
      <c r="A1217" s="121"/>
      <c r="B1217" s="54" t="str">
        <f>IF(A1217="","",VLOOKUP(A1217,'3-Mapa de Controles'!$M$3:$N$143,2,FALSE))</f>
        <v/>
      </c>
      <c r="C1217" s="54" t="str">
        <f>IF(A1217="","",VLOOKUP(A1217,'3-Mapa de Controles'!$M$3:$P$143,4,FALSE))</f>
        <v/>
      </c>
      <c r="D1217" s="54" t="str">
        <f>IF(A1217="","",VLOOKUP(A1217,'3-Mapa de Controles'!$M$3:$AI$143,23,FALSE))</f>
        <v/>
      </c>
      <c r="E1217" s="54" t="str">
        <f>IF(A1217="","",VLOOKUP(A1217,'3-Mapa de Controles'!$B$3:$D$143,3,FALSE))</f>
        <v/>
      </c>
      <c r="F1217" s="56"/>
      <c r="G1217" s="122"/>
      <c r="H1217" s="122"/>
    </row>
    <row r="1218" spans="1:8" ht="28.5" customHeight="1">
      <c r="A1218" s="121"/>
      <c r="B1218" s="54" t="str">
        <f>IF(A1218="","",VLOOKUP(A1218,'3-Mapa de Controles'!$M$3:$N$143,2,FALSE))</f>
        <v/>
      </c>
      <c r="C1218" s="54" t="str">
        <f>IF(A1218="","",VLOOKUP(A1218,'3-Mapa de Controles'!$M$3:$P$143,4,FALSE))</f>
        <v/>
      </c>
      <c r="D1218" s="54" t="str">
        <f>IF(A1218="","",VLOOKUP(A1218,'3-Mapa de Controles'!$M$3:$AI$143,23,FALSE))</f>
        <v/>
      </c>
      <c r="E1218" s="54" t="str">
        <f>IF(A1218="","",VLOOKUP(A1218,'3-Mapa de Controles'!$B$3:$D$143,3,FALSE))</f>
        <v/>
      </c>
      <c r="F1218" s="56"/>
      <c r="G1218" s="122"/>
      <c r="H1218" s="122"/>
    </row>
    <row r="1219" spans="1:8" ht="28.5" customHeight="1">
      <c r="A1219" s="121"/>
      <c r="B1219" s="54" t="str">
        <f>IF(A1219="","",VLOOKUP(A1219,'3-Mapa de Controles'!$M$3:$N$143,2,FALSE))</f>
        <v/>
      </c>
      <c r="C1219" s="54" t="str">
        <f>IF(A1219="","",VLOOKUP(A1219,'3-Mapa de Controles'!$M$3:$P$143,4,FALSE))</f>
        <v/>
      </c>
      <c r="D1219" s="54" t="str">
        <f>IF(A1219="","",VLOOKUP(A1219,'3-Mapa de Controles'!$M$3:$AI$143,23,FALSE))</f>
        <v/>
      </c>
      <c r="E1219" s="54" t="str">
        <f>IF(A1219="","",VLOOKUP(A1219,'3-Mapa de Controles'!$B$3:$D$143,3,FALSE))</f>
        <v/>
      </c>
      <c r="F1219" s="56"/>
      <c r="G1219" s="122"/>
      <c r="H1219" s="122"/>
    </row>
    <row r="1220" spans="1:8" ht="28.5" customHeight="1">
      <c r="A1220" s="121"/>
      <c r="B1220" s="54" t="str">
        <f>IF(A1220="","",VLOOKUP(A1220,'3-Mapa de Controles'!$M$3:$N$143,2,FALSE))</f>
        <v/>
      </c>
      <c r="C1220" s="54" t="str">
        <f>IF(A1220="","",VLOOKUP(A1220,'3-Mapa de Controles'!$M$3:$P$143,4,FALSE))</f>
        <v/>
      </c>
      <c r="D1220" s="54" t="str">
        <f>IF(A1220="","",VLOOKUP(A1220,'3-Mapa de Controles'!$M$3:$AI$143,23,FALSE))</f>
        <v/>
      </c>
      <c r="E1220" s="54" t="str">
        <f>IF(A1220="","",VLOOKUP(A1220,'3-Mapa de Controles'!$B$3:$D$143,3,FALSE))</f>
        <v/>
      </c>
      <c r="F1220" s="56"/>
      <c r="G1220" s="122"/>
      <c r="H1220" s="122"/>
    </row>
    <row r="1221" spans="1:8" ht="28.5" customHeight="1">
      <c r="A1221" s="121"/>
      <c r="B1221" s="54" t="str">
        <f>IF(A1221="","",VLOOKUP(A1221,'3-Mapa de Controles'!$M$3:$N$143,2,FALSE))</f>
        <v/>
      </c>
      <c r="C1221" s="54" t="str">
        <f>IF(A1221="","",VLOOKUP(A1221,'3-Mapa de Controles'!$M$3:$P$143,4,FALSE))</f>
        <v/>
      </c>
      <c r="D1221" s="54" t="str">
        <f>IF(A1221="","",VLOOKUP(A1221,'3-Mapa de Controles'!$M$3:$AI$143,23,FALSE))</f>
        <v/>
      </c>
      <c r="E1221" s="54" t="str">
        <f>IF(A1221="","",VLOOKUP(A1221,'3-Mapa de Controles'!$B$3:$D$143,3,FALSE))</f>
        <v/>
      </c>
      <c r="F1221" s="56"/>
      <c r="G1221" s="122"/>
      <c r="H1221" s="122"/>
    </row>
    <row r="1222" spans="1:8" ht="28.5" customHeight="1">
      <c r="A1222" s="121"/>
      <c r="B1222" s="54" t="str">
        <f>IF(A1222="","",VLOOKUP(A1222,'3-Mapa de Controles'!$M$3:$N$143,2,FALSE))</f>
        <v/>
      </c>
      <c r="C1222" s="54" t="str">
        <f>IF(A1222="","",VLOOKUP(A1222,'3-Mapa de Controles'!$M$3:$P$143,4,FALSE))</f>
        <v/>
      </c>
      <c r="D1222" s="54" t="str">
        <f>IF(A1222="","",VLOOKUP(A1222,'3-Mapa de Controles'!$M$3:$AI$143,23,FALSE))</f>
        <v/>
      </c>
      <c r="E1222" s="54" t="str">
        <f>IF(A1222="","",VLOOKUP(A1222,'3-Mapa de Controles'!$B$3:$D$143,3,FALSE))</f>
        <v/>
      </c>
      <c r="F1222" s="56"/>
      <c r="G1222" s="122"/>
      <c r="H1222" s="122"/>
    </row>
    <row r="1223" spans="1:8" ht="28.5" customHeight="1">
      <c r="A1223" s="121"/>
      <c r="B1223" s="54" t="str">
        <f>IF(A1223="","",VLOOKUP(A1223,'3-Mapa de Controles'!$M$3:$N$143,2,FALSE))</f>
        <v/>
      </c>
      <c r="C1223" s="54" t="str">
        <f>IF(A1223="","",VLOOKUP(A1223,'3-Mapa de Controles'!$M$3:$P$143,4,FALSE))</f>
        <v/>
      </c>
      <c r="D1223" s="54" t="str">
        <f>IF(A1223="","",VLOOKUP(A1223,'3-Mapa de Controles'!$M$3:$AI$143,23,FALSE))</f>
        <v/>
      </c>
      <c r="E1223" s="54" t="str">
        <f>IF(A1223="","",VLOOKUP(A1223,'3-Mapa de Controles'!$B$3:$D$143,3,FALSE))</f>
        <v/>
      </c>
      <c r="F1223" s="56"/>
      <c r="G1223" s="122"/>
      <c r="H1223" s="122"/>
    </row>
    <row r="1224" spans="1:8" ht="28.5" customHeight="1">
      <c r="A1224" s="121"/>
      <c r="B1224" s="54" t="str">
        <f>IF(A1224="","",VLOOKUP(A1224,'3-Mapa de Controles'!$M$3:$N$143,2,FALSE))</f>
        <v/>
      </c>
      <c r="C1224" s="54" t="str">
        <f>IF(A1224="","",VLOOKUP(A1224,'3-Mapa de Controles'!$M$3:$P$143,4,FALSE))</f>
        <v/>
      </c>
      <c r="D1224" s="54" t="str">
        <f>IF(A1224="","",VLOOKUP(A1224,'3-Mapa de Controles'!$M$3:$AI$143,23,FALSE))</f>
        <v/>
      </c>
      <c r="E1224" s="54" t="str">
        <f>IF(A1224="","",VLOOKUP(A1224,'3-Mapa de Controles'!$B$3:$D$143,3,FALSE))</f>
        <v/>
      </c>
      <c r="F1224" s="56"/>
      <c r="G1224" s="122"/>
      <c r="H1224" s="122"/>
    </row>
    <row r="1225" spans="1:8" ht="28.5" customHeight="1">
      <c r="A1225" s="121"/>
      <c r="B1225" s="54" t="str">
        <f>IF(A1225="","",VLOOKUP(A1225,'3-Mapa de Controles'!$M$3:$N$143,2,FALSE))</f>
        <v/>
      </c>
      <c r="C1225" s="54" t="str">
        <f>IF(A1225="","",VLOOKUP(A1225,'3-Mapa de Controles'!$M$3:$P$143,4,FALSE))</f>
        <v/>
      </c>
      <c r="D1225" s="54" t="str">
        <f>IF(A1225="","",VLOOKUP(A1225,'3-Mapa de Controles'!$M$3:$AI$143,23,FALSE))</f>
        <v/>
      </c>
      <c r="E1225" s="54" t="str">
        <f>IF(A1225="","",VLOOKUP(A1225,'3-Mapa de Controles'!$B$3:$D$143,3,FALSE))</f>
        <v/>
      </c>
      <c r="F1225" s="56"/>
      <c r="G1225" s="122"/>
      <c r="H1225" s="122"/>
    </row>
    <row r="1226" spans="1:8" ht="28.5" customHeight="1">
      <c r="A1226" s="121"/>
      <c r="B1226" s="54" t="str">
        <f>IF(A1226="","",VLOOKUP(A1226,'3-Mapa de Controles'!$M$3:$N$143,2,FALSE))</f>
        <v/>
      </c>
      <c r="C1226" s="54" t="str">
        <f>IF(A1226="","",VLOOKUP(A1226,'3-Mapa de Controles'!$M$3:$P$143,4,FALSE))</f>
        <v/>
      </c>
      <c r="D1226" s="54" t="str">
        <f>IF(A1226="","",VLOOKUP(A1226,'3-Mapa de Controles'!$M$3:$AI$143,23,FALSE))</f>
        <v/>
      </c>
      <c r="E1226" s="54" t="str">
        <f>IF(A1226="","",VLOOKUP(A1226,'3-Mapa de Controles'!$B$3:$D$143,3,FALSE))</f>
        <v/>
      </c>
      <c r="F1226" s="56"/>
      <c r="G1226" s="122"/>
      <c r="H1226" s="122"/>
    </row>
    <row r="1227" spans="1:8" ht="28.5" customHeight="1">
      <c r="A1227" s="121"/>
      <c r="B1227" s="54" t="str">
        <f>IF(A1227="","",VLOOKUP(A1227,'3-Mapa de Controles'!$M$3:$N$143,2,FALSE))</f>
        <v/>
      </c>
      <c r="C1227" s="54" t="str">
        <f>IF(A1227="","",VLOOKUP(A1227,'3-Mapa de Controles'!$M$3:$P$143,4,FALSE))</f>
        <v/>
      </c>
      <c r="D1227" s="54" t="str">
        <f>IF(A1227="","",VLOOKUP(A1227,'3-Mapa de Controles'!$M$3:$AI$143,23,FALSE))</f>
        <v/>
      </c>
      <c r="E1227" s="54" t="str">
        <f>IF(A1227="","",VLOOKUP(A1227,'3-Mapa de Controles'!$B$3:$D$143,3,FALSE))</f>
        <v/>
      </c>
      <c r="F1227" s="56"/>
      <c r="G1227" s="122"/>
      <c r="H1227" s="122"/>
    </row>
    <row r="1228" spans="1:8" ht="28.5" customHeight="1">
      <c r="A1228" s="121"/>
      <c r="B1228" s="54" t="str">
        <f>IF(A1228="","",VLOOKUP(A1228,'3-Mapa de Controles'!$M$3:$N$143,2,FALSE))</f>
        <v/>
      </c>
      <c r="C1228" s="54" t="str">
        <f>IF(A1228="","",VLOOKUP(A1228,'3-Mapa de Controles'!$M$3:$P$143,4,FALSE))</f>
        <v/>
      </c>
      <c r="D1228" s="54" t="str">
        <f>IF(A1228="","",VLOOKUP(A1228,'3-Mapa de Controles'!$M$3:$AI$143,23,FALSE))</f>
        <v/>
      </c>
      <c r="E1228" s="54" t="str">
        <f>IF(A1228="","",VLOOKUP(A1228,'3-Mapa de Controles'!$B$3:$D$143,3,FALSE))</f>
        <v/>
      </c>
      <c r="F1228" s="56"/>
      <c r="G1228" s="122"/>
      <c r="H1228" s="122"/>
    </row>
    <row r="1229" spans="1:8" ht="28.5" customHeight="1">
      <c r="A1229" s="121"/>
      <c r="B1229" s="54" t="str">
        <f>IF(A1229="","",VLOOKUP(A1229,'3-Mapa de Controles'!$M$3:$N$143,2,FALSE))</f>
        <v/>
      </c>
      <c r="C1229" s="54" t="str">
        <f>IF(A1229="","",VLOOKUP(A1229,'3-Mapa de Controles'!$M$3:$P$143,4,FALSE))</f>
        <v/>
      </c>
      <c r="D1229" s="54" t="str">
        <f>IF(A1229="","",VLOOKUP(A1229,'3-Mapa de Controles'!$M$3:$AI$143,23,FALSE))</f>
        <v/>
      </c>
      <c r="E1229" s="54" t="str">
        <f>IF(A1229="","",VLOOKUP(A1229,'3-Mapa de Controles'!$B$3:$D$143,3,FALSE))</f>
        <v/>
      </c>
      <c r="F1229" s="56"/>
      <c r="G1229" s="122"/>
      <c r="H1229" s="122"/>
    </row>
    <row r="1230" spans="1:8" ht="28.5" customHeight="1">
      <c r="A1230" s="121"/>
      <c r="B1230" s="54" t="str">
        <f>IF(A1230="","",VLOOKUP(A1230,'3-Mapa de Controles'!$M$3:$N$143,2,FALSE))</f>
        <v/>
      </c>
      <c r="C1230" s="54" t="str">
        <f>IF(A1230="","",VLOOKUP(A1230,'3-Mapa de Controles'!$M$3:$P$143,4,FALSE))</f>
        <v/>
      </c>
      <c r="D1230" s="54" t="str">
        <f>IF(A1230="","",VLOOKUP(A1230,'3-Mapa de Controles'!$M$3:$AI$143,23,FALSE))</f>
        <v/>
      </c>
      <c r="E1230" s="54" t="str">
        <f>IF(A1230="","",VLOOKUP(A1230,'3-Mapa de Controles'!$B$3:$D$143,3,FALSE))</f>
        <v/>
      </c>
      <c r="F1230" s="56"/>
      <c r="G1230" s="122"/>
      <c r="H1230" s="122"/>
    </row>
    <row r="1231" spans="1:8" ht="28.5" customHeight="1">
      <c r="A1231" s="121"/>
      <c r="B1231" s="54" t="str">
        <f>IF(A1231="","",VLOOKUP(A1231,'3-Mapa de Controles'!$M$3:$N$143,2,FALSE))</f>
        <v/>
      </c>
      <c r="C1231" s="54" t="str">
        <f>IF(A1231="","",VLOOKUP(A1231,'3-Mapa de Controles'!$M$3:$P$143,4,FALSE))</f>
        <v/>
      </c>
      <c r="D1231" s="54" t="str">
        <f>IF(A1231="","",VLOOKUP(A1231,'3-Mapa de Controles'!$M$3:$AI$143,23,FALSE))</f>
        <v/>
      </c>
      <c r="E1231" s="54" t="str">
        <f>IF(A1231="","",VLOOKUP(A1231,'3-Mapa de Controles'!$B$3:$D$143,3,FALSE))</f>
        <v/>
      </c>
      <c r="F1231" s="56"/>
      <c r="G1231" s="122"/>
      <c r="H1231" s="122"/>
    </row>
    <row r="1232" spans="1:8" ht="28.5" customHeight="1">
      <c r="A1232" s="121"/>
      <c r="B1232" s="54" t="str">
        <f>IF(A1232="","",VLOOKUP(A1232,'3-Mapa de Controles'!$M$3:$N$143,2,FALSE))</f>
        <v/>
      </c>
      <c r="C1232" s="54" t="str">
        <f>IF(A1232="","",VLOOKUP(A1232,'3-Mapa de Controles'!$M$3:$P$143,4,FALSE))</f>
        <v/>
      </c>
      <c r="D1232" s="54" t="str">
        <f>IF(A1232="","",VLOOKUP(A1232,'3-Mapa de Controles'!$M$3:$AI$143,23,FALSE))</f>
        <v/>
      </c>
      <c r="E1232" s="54" t="str">
        <f>IF(A1232="","",VLOOKUP(A1232,'3-Mapa de Controles'!$B$3:$D$143,3,FALSE))</f>
        <v/>
      </c>
      <c r="F1232" s="56"/>
      <c r="G1232" s="122"/>
      <c r="H1232" s="122"/>
    </row>
    <row r="1233" spans="1:8" ht="28.5" customHeight="1">
      <c r="A1233" s="121"/>
      <c r="B1233" s="54" t="str">
        <f>IF(A1233="","",VLOOKUP(A1233,'3-Mapa de Controles'!$M$3:$N$143,2,FALSE))</f>
        <v/>
      </c>
      <c r="C1233" s="54" t="str">
        <f>IF(A1233="","",VLOOKUP(A1233,'3-Mapa de Controles'!$M$3:$P$143,4,FALSE))</f>
        <v/>
      </c>
      <c r="D1233" s="54" t="str">
        <f>IF(A1233="","",VLOOKUP(A1233,'3-Mapa de Controles'!$M$3:$AI$143,23,FALSE))</f>
        <v/>
      </c>
      <c r="E1233" s="54" t="str">
        <f>IF(A1233="","",VLOOKUP(A1233,'3-Mapa de Controles'!$B$3:$D$143,3,FALSE))</f>
        <v/>
      </c>
      <c r="F1233" s="56"/>
      <c r="G1233" s="122"/>
      <c r="H1233" s="122"/>
    </row>
    <row r="1234" spans="1:8" ht="28.5" customHeight="1">
      <c r="A1234" s="121"/>
      <c r="B1234" s="54" t="str">
        <f>IF(A1234="","",VLOOKUP(A1234,'3-Mapa de Controles'!$M$3:$N$143,2,FALSE))</f>
        <v/>
      </c>
      <c r="C1234" s="54" t="str">
        <f>IF(A1234="","",VLOOKUP(A1234,'3-Mapa de Controles'!$M$3:$P$143,4,FALSE))</f>
        <v/>
      </c>
      <c r="D1234" s="54" t="str">
        <f>IF(A1234="","",VLOOKUP(A1234,'3-Mapa de Controles'!$M$3:$AI$143,23,FALSE))</f>
        <v/>
      </c>
      <c r="E1234" s="54" t="str">
        <f>IF(A1234="","",VLOOKUP(A1234,'3-Mapa de Controles'!$B$3:$D$143,3,FALSE))</f>
        <v/>
      </c>
      <c r="F1234" s="56"/>
      <c r="G1234" s="122"/>
      <c r="H1234" s="122"/>
    </row>
    <row r="1235" spans="1:8" ht="28.5" customHeight="1">
      <c r="A1235" s="121"/>
      <c r="B1235" s="54" t="str">
        <f>IF(A1235="","",VLOOKUP(A1235,'3-Mapa de Controles'!$M$3:$N$143,2,FALSE))</f>
        <v/>
      </c>
      <c r="C1235" s="54" t="str">
        <f>IF(A1235="","",VLOOKUP(A1235,'3-Mapa de Controles'!$M$3:$P$143,4,FALSE))</f>
        <v/>
      </c>
      <c r="D1235" s="54" t="str">
        <f>IF(A1235="","",VLOOKUP(A1235,'3-Mapa de Controles'!$M$3:$AI$143,23,FALSE))</f>
        <v/>
      </c>
      <c r="E1235" s="54" t="str">
        <f>IF(A1235="","",VLOOKUP(A1235,'3-Mapa de Controles'!$B$3:$D$143,3,FALSE))</f>
        <v/>
      </c>
      <c r="F1235" s="56"/>
      <c r="G1235" s="122"/>
      <c r="H1235" s="122"/>
    </row>
    <row r="1236" spans="1:8" ht="28.5" customHeight="1">
      <c r="A1236" s="121"/>
      <c r="B1236" s="54" t="str">
        <f>IF(A1236="","",VLOOKUP(A1236,'3-Mapa de Controles'!$M$3:$N$143,2,FALSE))</f>
        <v/>
      </c>
      <c r="C1236" s="54" t="str">
        <f>IF(A1236="","",VLOOKUP(A1236,'3-Mapa de Controles'!$M$3:$P$143,4,FALSE))</f>
        <v/>
      </c>
      <c r="D1236" s="54" t="str">
        <f>IF(A1236="","",VLOOKUP(A1236,'3-Mapa de Controles'!$M$3:$AI$143,23,FALSE))</f>
        <v/>
      </c>
      <c r="E1236" s="54" t="str">
        <f>IF(A1236="","",VLOOKUP(A1236,'3-Mapa de Controles'!$B$3:$D$143,3,FALSE))</f>
        <v/>
      </c>
      <c r="F1236" s="56"/>
      <c r="G1236" s="122"/>
      <c r="H1236" s="122"/>
    </row>
    <row r="1237" spans="1:8" ht="28.5" customHeight="1">
      <c r="A1237" s="121"/>
      <c r="B1237" s="54" t="str">
        <f>IF(A1237="","",VLOOKUP(A1237,'3-Mapa de Controles'!$M$3:$N$143,2,FALSE))</f>
        <v/>
      </c>
      <c r="C1237" s="54" t="str">
        <f>IF(A1237="","",VLOOKUP(A1237,'3-Mapa de Controles'!$M$3:$P$143,4,FALSE))</f>
        <v/>
      </c>
      <c r="D1237" s="54" t="str">
        <f>IF(A1237="","",VLOOKUP(A1237,'3-Mapa de Controles'!$M$3:$AI$143,23,FALSE))</f>
        <v/>
      </c>
      <c r="E1237" s="54" t="str">
        <f>IF(A1237="","",VLOOKUP(A1237,'3-Mapa de Controles'!$B$3:$D$143,3,FALSE))</f>
        <v/>
      </c>
      <c r="F1237" s="56"/>
      <c r="G1237" s="122"/>
      <c r="H1237" s="122"/>
    </row>
    <row r="1238" spans="1:8" ht="28.5" customHeight="1">
      <c r="A1238" s="121"/>
      <c r="B1238" s="54" t="str">
        <f>IF(A1238="","",VLOOKUP(A1238,'3-Mapa de Controles'!$M$3:$N$143,2,FALSE))</f>
        <v/>
      </c>
      <c r="C1238" s="54" t="str">
        <f>IF(A1238="","",VLOOKUP(A1238,'3-Mapa de Controles'!$M$3:$P$143,4,FALSE))</f>
        <v/>
      </c>
      <c r="D1238" s="54" t="str">
        <f>IF(A1238="","",VLOOKUP(A1238,'3-Mapa de Controles'!$M$3:$AI$143,23,FALSE))</f>
        <v/>
      </c>
      <c r="E1238" s="54" t="str">
        <f>IF(A1238="","",VLOOKUP(A1238,'3-Mapa de Controles'!$B$3:$D$143,3,FALSE))</f>
        <v/>
      </c>
      <c r="F1238" s="56"/>
      <c r="G1238" s="122"/>
      <c r="H1238" s="122"/>
    </row>
    <row r="1239" spans="1:8" ht="28.5" customHeight="1">
      <c r="A1239" s="121"/>
      <c r="B1239" s="54" t="str">
        <f>IF(A1239="","",VLOOKUP(A1239,'3-Mapa de Controles'!$M$3:$N$143,2,FALSE))</f>
        <v/>
      </c>
      <c r="C1239" s="54" t="str">
        <f>IF(A1239="","",VLOOKUP(A1239,'3-Mapa de Controles'!$M$3:$P$143,4,FALSE))</f>
        <v/>
      </c>
      <c r="D1239" s="54" t="str">
        <f>IF(A1239="","",VLOOKUP(A1239,'3-Mapa de Controles'!$M$3:$AI$143,23,FALSE))</f>
        <v/>
      </c>
      <c r="E1239" s="54" t="str">
        <f>IF(A1239="","",VLOOKUP(A1239,'3-Mapa de Controles'!$B$3:$D$143,3,FALSE))</f>
        <v/>
      </c>
      <c r="F1239" s="56"/>
      <c r="G1239" s="122"/>
      <c r="H1239" s="122"/>
    </row>
    <row r="1240" spans="1:8" ht="28.5" customHeight="1">
      <c r="A1240" s="121"/>
      <c r="B1240" s="54" t="str">
        <f>IF(A1240="","",VLOOKUP(A1240,'3-Mapa de Controles'!$M$3:$N$143,2,FALSE))</f>
        <v/>
      </c>
      <c r="C1240" s="54" t="str">
        <f>IF(A1240="","",VLOOKUP(A1240,'3-Mapa de Controles'!$M$3:$P$143,4,FALSE))</f>
        <v/>
      </c>
      <c r="D1240" s="54" t="str">
        <f>IF(A1240="","",VLOOKUP(A1240,'3-Mapa de Controles'!$M$3:$AI$143,23,FALSE))</f>
        <v/>
      </c>
      <c r="E1240" s="54" t="str">
        <f>IF(A1240="","",VLOOKUP(A1240,'3-Mapa de Controles'!$B$3:$D$143,3,FALSE))</f>
        <v/>
      </c>
      <c r="F1240" s="56"/>
      <c r="G1240" s="122"/>
      <c r="H1240" s="122"/>
    </row>
    <row r="1241" spans="1:8" ht="28.5" customHeight="1">
      <c r="A1241" s="121"/>
      <c r="B1241" s="54" t="str">
        <f>IF(A1241="","",VLOOKUP(A1241,'3-Mapa de Controles'!$M$3:$N$143,2,FALSE))</f>
        <v/>
      </c>
      <c r="C1241" s="54" t="str">
        <f>IF(A1241="","",VLOOKUP(A1241,'3-Mapa de Controles'!$M$3:$P$143,4,FALSE))</f>
        <v/>
      </c>
      <c r="D1241" s="54" t="str">
        <f>IF(A1241="","",VLOOKUP(A1241,'3-Mapa de Controles'!$M$3:$AI$143,23,FALSE))</f>
        <v/>
      </c>
      <c r="E1241" s="54" t="str">
        <f>IF(A1241="","",VLOOKUP(A1241,'3-Mapa de Controles'!$B$3:$D$143,3,FALSE))</f>
        <v/>
      </c>
      <c r="F1241" s="56"/>
      <c r="G1241" s="122"/>
      <c r="H1241" s="122"/>
    </row>
    <row r="1242" spans="1:8" ht="28.5" customHeight="1">
      <c r="A1242" s="121"/>
      <c r="B1242" s="54" t="str">
        <f>IF(A1242="","",VLOOKUP(A1242,'3-Mapa de Controles'!$M$3:$N$143,2,FALSE))</f>
        <v/>
      </c>
      <c r="C1242" s="54" t="str">
        <f>IF(A1242="","",VLOOKUP(A1242,'3-Mapa de Controles'!$M$3:$P$143,4,FALSE))</f>
        <v/>
      </c>
      <c r="D1242" s="54" t="str">
        <f>IF(A1242="","",VLOOKUP(A1242,'3-Mapa de Controles'!$M$3:$AI$143,23,FALSE))</f>
        <v/>
      </c>
      <c r="E1242" s="54" t="str">
        <f>IF(A1242="","",VLOOKUP(A1242,'3-Mapa de Controles'!$B$3:$D$143,3,FALSE))</f>
        <v/>
      </c>
      <c r="F1242" s="56"/>
      <c r="G1242" s="122"/>
      <c r="H1242" s="122"/>
    </row>
    <row r="1243" spans="1:8" ht="28.5" customHeight="1">
      <c r="A1243" s="121"/>
      <c r="B1243" s="54" t="str">
        <f>IF(A1243="","",VLOOKUP(A1243,'3-Mapa de Controles'!$M$3:$N$143,2,FALSE))</f>
        <v/>
      </c>
      <c r="C1243" s="54" t="str">
        <f>IF(A1243="","",VLOOKUP(A1243,'3-Mapa de Controles'!$M$3:$P$143,4,FALSE))</f>
        <v/>
      </c>
      <c r="D1243" s="54" t="str">
        <f>IF(A1243="","",VLOOKUP(A1243,'3-Mapa de Controles'!$M$3:$AI$143,23,FALSE))</f>
        <v/>
      </c>
      <c r="E1243" s="54" t="str">
        <f>IF(A1243="","",VLOOKUP(A1243,'3-Mapa de Controles'!$B$3:$D$143,3,FALSE))</f>
        <v/>
      </c>
      <c r="F1243" s="56"/>
      <c r="G1243" s="122"/>
      <c r="H1243" s="122"/>
    </row>
    <row r="1244" spans="1:8" ht="28.5" customHeight="1">
      <c r="A1244" s="121"/>
      <c r="B1244" s="54" t="str">
        <f>IF(A1244="","",VLOOKUP(A1244,'3-Mapa de Controles'!$M$3:$N$143,2,FALSE))</f>
        <v/>
      </c>
      <c r="C1244" s="54" t="str">
        <f>IF(A1244="","",VLOOKUP(A1244,'3-Mapa de Controles'!$M$3:$P$143,4,FALSE))</f>
        <v/>
      </c>
      <c r="D1244" s="54" t="str">
        <f>IF(A1244="","",VLOOKUP(A1244,'3-Mapa de Controles'!$M$3:$AI$143,23,FALSE))</f>
        <v/>
      </c>
      <c r="E1244" s="54" t="str">
        <f>IF(A1244="","",VLOOKUP(A1244,'3-Mapa de Controles'!$B$3:$D$143,3,FALSE))</f>
        <v/>
      </c>
      <c r="F1244" s="56"/>
      <c r="G1244" s="122"/>
      <c r="H1244" s="122"/>
    </row>
    <row r="1245" spans="1:8" ht="28.5" customHeight="1">
      <c r="A1245" s="121"/>
      <c r="B1245" s="54" t="str">
        <f>IF(A1245="","",VLOOKUP(A1245,'3-Mapa de Controles'!$M$3:$N$143,2,FALSE))</f>
        <v/>
      </c>
      <c r="C1245" s="54" t="str">
        <f>IF(A1245="","",VLOOKUP(A1245,'3-Mapa de Controles'!$M$3:$P$143,4,FALSE))</f>
        <v/>
      </c>
      <c r="D1245" s="54" t="str">
        <f>IF(A1245="","",VLOOKUP(A1245,'3-Mapa de Controles'!$M$3:$AI$143,23,FALSE))</f>
        <v/>
      </c>
      <c r="E1245" s="54" t="str">
        <f>IF(A1245="","",VLOOKUP(A1245,'3-Mapa de Controles'!$B$3:$D$143,3,FALSE))</f>
        <v/>
      </c>
      <c r="F1245" s="56"/>
      <c r="G1245" s="122"/>
      <c r="H1245" s="122"/>
    </row>
    <row r="1246" spans="1:8" ht="28.5" customHeight="1">
      <c r="A1246" s="121"/>
      <c r="B1246" s="54" t="str">
        <f>IF(A1246="","",VLOOKUP(A1246,'3-Mapa de Controles'!$M$3:$N$143,2,FALSE))</f>
        <v/>
      </c>
      <c r="C1246" s="54" t="str">
        <f>IF(A1246="","",VLOOKUP(A1246,'3-Mapa de Controles'!$M$3:$P$143,4,FALSE))</f>
        <v/>
      </c>
      <c r="D1246" s="54" t="str">
        <f>IF(A1246="","",VLOOKUP(A1246,'3-Mapa de Controles'!$M$3:$AI$143,23,FALSE))</f>
        <v/>
      </c>
      <c r="E1246" s="54" t="str">
        <f>IF(A1246="","",VLOOKUP(A1246,'3-Mapa de Controles'!$B$3:$D$143,3,FALSE))</f>
        <v/>
      </c>
      <c r="F1246" s="56"/>
      <c r="G1246" s="122"/>
      <c r="H1246" s="122"/>
    </row>
    <row r="1247" spans="1:8" ht="28.5" customHeight="1">
      <c r="A1247" s="121"/>
      <c r="B1247" s="54" t="str">
        <f>IF(A1247="","",VLOOKUP(A1247,'3-Mapa de Controles'!$M$3:$N$143,2,FALSE))</f>
        <v/>
      </c>
      <c r="C1247" s="54" t="str">
        <f>IF(A1247="","",VLOOKUP(A1247,'3-Mapa de Controles'!$M$3:$P$143,4,FALSE))</f>
        <v/>
      </c>
      <c r="D1247" s="54" t="str">
        <f>IF(A1247="","",VLOOKUP(A1247,'3-Mapa de Controles'!$M$3:$AI$143,23,FALSE))</f>
        <v/>
      </c>
      <c r="E1247" s="54" t="str">
        <f>IF(A1247="","",VLOOKUP(A1247,'3-Mapa de Controles'!$B$3:$D$143,3,FALSE))</f>
        <v/>
      </c>
      <c r="F1247" s="56"/>
      <c r="G1247" s="122"/>
      <c r="H1247" s="122"/>
    </row>
    <row r="1248" spans="1:8" ht="28.5" customHeight="1">
      <c r="A1248" s="121"/>
      <c r="B1248" s="54" t="str">
        <f>IF(A1248="","",VLOOKUP(A1248,'3-Mapa de Controles'!$M$3:$N$143,2,FALSE))</f>
        <v/>
      </c>
      <c r="C1248" s="54" t="str">
        <f>IF(A1248="","",VLOOKUP(A1248,'3-Mapa de Controles'!$M$3:$P$143,4,FALSE))</f>
        <v/>
      </c>
      <c r="D1248" s="54" t="str">
        <f>IF(A1248="","",VLOOKUP(A1248,'3-Mapa de Controles'!$M$3:$AI$143,23,FALSE))</f>
        <v/>
      </c>
      <c r="E1248" s="54" t="str">
        <f>IF(A1248="","",VLOOKUP(A1248,'3-Mapa de Controles'!$B$3:$D$143,3,FALSE))</f>
        <v/>
      </c>
      <c r="F1248" s="56"/>
      <c r="G1248" s="122"/>
      <c r="H1248" s="122"/>
    </row>
    <row r="1249" spans="1:8" ht="28.5" customHeight="1">
      <c r="A1249" s="121"/>
      <c r="B1249" s="54" t="str">
        <f>IF(A1249="","",VLOOKUP(A1249,'3-Mapa de Controles'!$M$3:$N$143,2,FALSE))</f>
        <v/>
      </c>
      <c r="C1249" s="54" t="str">
        <f>IF(A1249="","",VLOOKUP(A1249,'3-Mapa de Controles'!$M$3:$P$143,4,FALSE))</f>
        <v/>
      </c>
      <c r="D1249" s="54" t="str">
        <f>IF(A1249="","",VLOOKUP(A1249,'3-Mapa de Controles'!$M$3:$AI$143,23,FALSE))</f>
        <v/>
      </c>
      <c r="E1249" s="54" t="str">
        <f>IF(A1249="","",VLOOKUP(A1249,'3-Mapa de Controles'!$B$3:$D$143,3,FALSE))</f>
        <v/>
      </c>
      <c r="F1249" s="56"/>
      <c r="G1249" s="122"/>
      <c r="H1249" s="122"/>
    </row>
    <row r="1250" spans="1:8" ht="28.5" customHeight="1">
      <c r="A1250" s="121"/>
      <c r="B1250" s="54" t="str">
        <f>IF(A1250="","",VLOOKUP(A1250,'3-Mapa de Controles'!$M$3:$N$143,2,FALSE))</f>
        <v/>
      </c>
      <c r="C1250" s="54" t="str">
        <f>IF(A1250="","",VLOOKUP(A1250,'3-Mapa de Controles'!$M$3:$P$143,4,FALSE))</f>
        <v/>
      </c>
      <c r="D1250" s="54" t="str">
        <f>IF(A1250="","",VLOOKUP(A1250,'3-Mapa de Controles'!$M$3:$AI$143,23,FALSE))</f>
        <v/>
      </c>
      <c r="E1250" s="54" t="str">
        <f>IF(A1250="","",VLOOKUP(A1250,'3-Mapa de Controles'!$B$3:$D$143,3,FALSE))</f>
        <v/>
      </c>
      <c r="F1250" s="56"/>
      <c r="G1250" s="122"/>
      <c r="H1250" s="122"/>
    </row>
    <row r="1251" spans="1:8" ht="28.5" customHeight="1">
      <c r="A1251" s="121"/>
      <c r="B1251" s="54" t="str">
        <f>IF(A1251="","",VLOOKUP(A1251,'3-Mapa de Controles'!$M$3:$N$143,2,FALSE))</f>
        <v/>
      </c>
      <c r="C1251" s="54" t="str">
        <f>IF(A1251="","",VLOOKUP(A1251,'3-Mapa de Controles'!$M$3:$P$143,4,FALSE))</f>
        <v/>
      </c>
      <c r="D1251" s="54" t="str">
        <f>IF(A1251="","",VLOOKUP(A1251,'3-Mapa de Controles'!$M$3:$AI$143,23,FALSE))</f>
        <v/>
      </c>
      <c r="E1251" s="54" t="str">
        <f>IF(A1251="","",VLOOKUP(A1251,'3-Mapa de Controles'!$B$3:$D$143,3,FALSE))</f>
        <v/>
      </c>
      <c r="F1251" s="56"/>
      <c r="G1251" s="122"/>
      <c r="H1251" s="122"/>
    </row>
    <row r="1252" spans="1:8" ht="28.5" customHeight="1">
      <c r="A1252" s="121"/>
      <c r="B1252" s="54" t="str">
        <f>IF(A1252="","",VLOOKUP(A1252,'3-Mapa de Controles'!$M$3:$N$143,2,FALSE))</f>
        <v/>
      </c>
      <c r="C1252" s="54" t="str">
        <f>IF(A1252="","",VLOOKUP(A1252,'3-Mapa de Controles'!$M$3:$P$143,4,FALSE))</f>
        <v/>
      </c>
      <c r="D1252" s="54" t="str">
        <f>IF(A1252="","",VLOOKUP(A1252,'3-Mapa de Controles'!$M$3:$AI$143,23,FALSE))</f>
        <v/>
      </c>
      <c r="E1252" s="54" t="str">
        <f>IF(A1252="","",VLOOKUP(A1252,'3-Mapa de Controles'!$B$3:$D$143,3,FALSE))</f>
        <v/>
      </c>
      <c r="F1252" s="56"/>
      <c r="G1252" s="122"/>
      <c r="H1252" s="122"/>
    </row>
    <row r="1253" spans="1:8" ht="28.5" customHeight="1">
      <c r="A1253" s="121"/>
      <c r="B1253" s="54" t="str">
        <f>IF(A1253="","",VLOOKUP(A1253,'3-Mapa de Controles'!$M$3:$N$143,2,FALSE))</f>
        <v/>
      </c>
      <c r="C1253" s="54" t="str">
        <f>IF(A1253="","",VLOOKUP(A1253,'3-Mapa de Controles'!$M$3:$P$143,4,FALSE))</f>
        <v/>
      </c>
      <c r="D1253" s="54" t="str">
        <f>IF(A1253="","",VLOOKUP(A1253,'3-Mapa de Controles'!$M$3:$AI$143,23,FALSE))</f>
        <v/>
      </c>
      <c r="E1253" s="54" t="str">
        <f>IF(A1253="","",VLOOKUP(A1253,'3-Mapa de Controles'!$B$3:$D$143,3,FALSE))</f>
        <v/>
      </c>
      <c r="F1253" s="56"/>
      <c r="G1253" s="122"/>
      <c r="H1253" s="122"/>
    </row>
    <row r="1254" spans="1:8" ht="28.5" customHeight="1">
      <c r="A1254" s="121"/>
      <c r="B1254" s="54" t="str">
        <f>IF(A1254="","",VLOOKUP(A1254,'3-Mapa de Controles'!$M$3:$N$143,2,FALSE))</f>
        <v/>
      </c>
      <c r="C1254" s="54" t="str">
        <f>IF(A1254="","",VLOOKUP(A1254,'3-Mapa de Controles'!$M$3:$P$143,4,FALSE))</f>
        <v/>
      </c>
      <c r="D1254" s="54" t="str">
        <f>IF(A1254="","",VLOOKUP(A1254,'3-Mapa de Controles'!$M$3:$AI$143,23,FALSE))</f>
        <v/>
      </c>
      <c r="E1254" s="54" t="str">
        <f>IF(A1254="","",VLOOKUP(A1254,'3-Mapa de Controles'!$B$3:$D$143,3,FALSE))</f>
        <v/>
      </c>
      <c r="F1254" s="56"/>
      <c r="G1254" s="122"/>
      <c r="H1254" s="122"/>
    </row>
    <row r="1255" spans="1:8" ht="28.5" customHeight="1">
      <c r="A1255" s="121"/>
      <c r="B1255" s="54" t="str">
        <f>IF(A1255="","",VLOOKUP(A1255,'3-Mapa de Controles'!$M$3:$N$143,2,FALSE))</f>
        <v/>
      </c>
      <c r="C1255" s="54" t="str">
        <f>IF(A1255="","",VLOOKUP(A1255,'3-Mapa de Controles'!$M$3:$P$143,4,FALSE))</f>
        <v/>
      </c>
      <c r="D1255" s="54" t="str">
        <f>IF(A1255="","",VLOOKUP(A1255,'3-Mapa de Controles'!$M$3:$AI$143,23,FALSE))</f>
        <v/>
      </c>
      <c r="E1255" s="54" t="str">
        <f>IF(A1255="","",VLOOKUP(A1255,'3-Mapa de Controles'!$B$3:$D$143,3,FALSE))</f>
        <v/>
      </c>
      <c r="F1255" s="56"/>
      <c r="G1255" s="122"/>
      <c r="H1255" s="122"/>
    </row>
    <row r="1256" spans="1:8" ht="28.5" customHeight="1">
      <c r="A1256" s="121"/>
      <c r="B1256" s="54" t="str">
        <f>IF(A1256="","",VLOOKUP(A1256,'3-Mapa de Controles'!$M$3:$N$143,2,FALSE))</f>
        <v/>
      </c>
      <c r="C1256" s="54" t="str">
        <f>IF(A1256="","",VLOOKUP(A1256,'3-Mapa de Controles'!$M$3:$P$143,4,FALSE))</f>
        <v/>
      </c>
      <c r="D1256" s="54" t="str">
        <f>IF(A1256="","",VLOOKUP(A1256,'3-Mapa de Controles'!$M$3:$AI$143,23,FALSE))</f>
        <v/>
      </c>
      <c r="E1256" s="54" t="str">
        <f>IF(A1256="","",VLOOKUP(A1256,'3-Mapa de Controles'!$B$3:$D$143,3,FALSE))</f>
        <v/>
      </c>
      <c r="F1256" s="56"/>
      <c r="G1256" s="122"/>
      <c r="H1256" s="122"/>
    </row>
    <row r="1257" spans="1:8" ht="28.5" customHeight="1">
      <c r="A1257" s="121"/>
      <c r="B1257" s="54" t="str">
        <f>IF(A1257="","",VLOOKUP(A1257,'3-Mapa de Controles'!$M$3:$N$143,2,FALSE))</f>
        <v/>
      </c>
      <c r="C1257" s="54" t="str">
        <f>IF(A1257="","",VLOOKUP(A1257,'3-Mapa de Controles'!$M$3:$P$143,4,FALSE))</f>
        <v/>
      </c>
      <c r="D1257" s="54" t="str">
        <f>IF(A1257="","",VLOOKUP(A1257,'3-Mapa de Controles'!$M$3:$AI$143,23,FALSE))</f>
        <v/>
      </c>
      <c r="E1257" s="54" t="str">
        <f>IF(A1257="","",VLOOKUP(A1257,'3-Mapa de Controles'!$B$3:$D$143,3,FALSE))</f>
        <v/>
      </c>
      <c r="F1257" s="56"/>
      <c r="G1257" s="122"/>
      <c r="H1257" s="122"/>
    </row>
    <row r="1258" spans="1:8" ht="28.5" customHeight="1">
      <c r="A1258" s="121"/>
      <c r="B1258" s="54" t="str">
        <f>IF(A1258="","",VLOOKUP(A1258,'3-Mapa de Controles'!$M$3:$N$143,2,FALSE))</f>
        <v/>
      </c>
      <c r="C1258" s="54" t="str">
        <f>IF(A1258="","",VLOOKUP(A1258,'3-Mapa de Controles'!$M$3:$P$143,4,FALSE))</f>
        <v/>
      </c>
      <c r="D1258" s="54" t="str">
        <f>IF(A1258="","",VLOOKUP(A1258,'3-Mapa de Controles'!$M$3:$AI$143,23,FALSE))</f>
        <v/>
      </c>
      <c r="E1258" s="54" t="str">
        <f>IF(A1258="","",VLOOKUP(A1258,'3-Mapa de Controles'!$B$3:$D$143,3,FALSE))</f>
        <v/>
      </c>
      <c r="F1258" s="56"/>
      <c r="G1258" s="122"/>
      <c r="H1258" s="122"/>
    </row>
    <row r="1259" spans="1:8" ht="28.5" customHeight="1">
      <c r="A1259" s="121"/>
      <c r="B1259" s="54" t="str">
        <f>IF(A1259="","",VLOOKUP(A1259,'3-Mapa de Controles'!$M$3:$N$143,2,FALSE))</f>
        <v/>
      </c>
      <c r="C1259" s="54" t="str">
        <f>IF(A1259="","",VLOOKUP(A1259,'3-Mapa de Controles'!$M$3:$P$143,4,FALSE))</f>
        <v/>
      </c>
      <c r="D1259" s="54" t="str">
        <f>IF(A1259="","",VLOOKUP(A1259,'3-Mapa de Controles'!$M$3:$AI$143,23,FALSE))</f>
        <v/>
      </c>
      <c r="E1259" s="54" t="str">
        <f>IF(A1259="","",VLOOKUP(A1259,'3-Mapa de Controles'!$B$3:$D$143,3,FALSE))</f>
        <v/>
      </c>
      <c r="F1259" s="56"/>
      <c r="G1259" s="122"/>
      <c r="H1259" s="122"/>
    </row>
    <row r="1260" spans="1:8" ht="28.5" customHeight="1">
      <c r="A1260" s="121"/>
      <c r="B1260" s="54" t="str">
        <f>IF(A1260="","",VLOOKUP(A1260,'3-Mapa de Controles'!$M$3:$N$143,2,FALSE))</f>
        <v/>
      </c>
      <c r="C1260" s="54" t="str">
        <f>IF(A1260="","",VLOOKUP(A1260,'3-Mapa de Controles'!$M$3:$P$143,4,FALSE))</f>
        <v/>
      </c>
      <c r="D1260" s="54" t="str">
        <f>IF(A1260="","",VLOOKUP(A1260,'3-Mapa de Controles'!$M$3:$AI$143,23,FALSE))</f>
        <v/>
      </c>
      <c r="E1260" s="54" t="str">
        <f>IF(A1260="","",VLOOKUP(A1260,'3-Mapa de Controles'!$B$3:$D$143,3,FALSE))</f>
        <v/>
      </c>
      <c r="F1260" s="56"/>
      <c r="G1260" s="122"/>
      <c r="H1260" s="122"/>
    </row>
    <row r="1261" spans="1:8" ht="28.5" customHeight="1">
      <c r="A1261" s="121"/>
      <c r="B1261" s="54" t="str">
        <f>IF(A1261="","",VLOOKUP(A1261,'3-Mapa de Controles'!$M$3:$N$143,2,FALSE))</f>
        <v/>
      </c>
      <c r="C1261" s="54" t="str">
        <f>IF(A1261="","",VLOOKUP(A1261,'3-Mapa de Controles'!$M$3:$P$143,4,FALSE))</f>
        <v/>
      </c>
      <c r="D1261" s="54" t="str">
        <f>IF(A1261="","",VLOOKUP(A1261,'3-Mapa de Controles'!$M$3:$AI$143,23,FALSE))</f>
        <v/>
      </c>
      <c r="E1261" s="54" t="str">
        <f>IF(A1261="","",VLOOKUP(A1261,'3-Mapa de Controles'!$B$3:$D$143,3,FALSE))</f>
        <v/>
      </c>
      <c r="F1261" s="56"/>
      <c r="G1261" s="122"/>
      <c r="H1261" s="122"/>
    </row>
    <row r="1262" spans="1:8" ht="28.5" customHeight="1">
      <c r="A1262" s="121"/>
      <c r="B1262" s="54" t="str">
        <f>IF(A1262="","",VLOOKUP(A1262,'3-Mapa de Controles'!$M$3:$N$143,2,FALSE))</f>
        <v/>
      </c>
      <c r="C1262" s="54" t="str">
        <f>IF(A1262="","",VLOOKUP(A1262,'3-Mapa de Controles'!$M$3:$P$143,4,FALSE))</f>
        <v/>
      </c>
      <c r="D1262" s="54" t="str">
        <f>IF(A1262="","",VLOOKUP(A1262,'3-Mapa de Controles'!$M$3:$AI$143,23,FALSE))</f>
        <v/>
      </c>
      <c r="E1262" s="54" t="str">
        <f>IF(A1262="","",VLOOKUP(A1262,'3-Mapa de Controles'!$B$3:$D$143,3,FALSE))</f>
        <v/>
      </c>
      <c r="F1262" s="56"/>
      <c r="G1262" s="122"/>
      <c r="H1262" s="122"/>
    </row>
    <row r="1263" spans="1:8" ht="28.5" customHeight="1">
      <c r="A1263" s="121"/>
      <c r="B1263" s="54" t="str">
        <f>IF(A1263="","",VLOOKUP(A1263,'3-Mapa de Controles'!$M$3:$N$143,2,FALSE))</f>
        <v/>
      </c>
      <c r="C1263" s="54" t="str">
        <f>IF(A1263="","",VLOOKUP(A1263,'3-Mapa de Controles'!$M$3:$P$143,4,FALSE))</f>
        <v/>
      </c>
      <c r="D1263" s="54" t="str">
        <f>IF(A1263="","",VLOOKUP(A1263,'3-Mapa de Controles'!$M$3:$AI$143,23,FALSE))</f>
        <v/>
      </c>
      <c r="E1263" s="54" t="str">
        <f>IF(A1263="","",VLOOKUP(A1263,'3-Mapa de Controles'!$B$3:$D$143,3,FALSE))</f>
        <v/>
      </c>
      <c r="F1263" s="56"/>
      <c r="G1263" s="122"/>
      <c r="H1263" s="122"/>
    </row>
    <row r="1264" spans="1:8" ht="28.5" customHeight="1">
      <c r="A1264" s="121"/>
      <c r="B1264" s="54" t="str">
        <f>IF(A1264="","",VLOOKUP(A1264,'3-Mapa de Controles'!$M$3:$N$143,2,FALSE))</f>
        <v/>
      </c>
      <c r="C1264" s="54" t="str">
        <f>IF(A1264="","",VLOOKUP(A1264,'3-Mapa de Controles'!$M$3:$P$143,4,FALSE))</f>
        <v/>
      </c>
      <c r="D1264" s="54" t="str">
        <f>IF(A1264="","",VLOOKUP(A1264,'3-Mapa de Controles'!$M$3:$AI$143,23,FALSE))</f>
        <v/>
      </c>
      <c r="E1264" s="54" t="str">
        <f>IF(A1264="","",VLOOKUP(A1264,'3-Mapa de Controles'!$B$3:$D$143,3,FALSE))</f>
        <v/>
      </c>
      <c r="F1264" s="56"/>
      <c r="G1264" s="122"/>
      <c r="H1264" s="122"/>
    </row>
    <row r="1265" spans="1:8" ht="28.5" customHeight="1">
      <c r="A1265" s="121"/>
      <c r="B1265" s="54" t="str">
        <f>IF(A1265="","",VLOOKUP(A1265,'3-Mapa de Controles'!$M$3:$N$143,2,FALSE))</f>
        <v/>
      </c>
      <c r="C1265" s="54" t="str">
        <f>IF(A1265="","",VLOOKUP(A1265,'3-Mapa de Controles'!$M$3:$P$143,4,FALSE))</f>
        <v/>
      </c>
      <c r="D1265" s="54" t="str">
        <f>IF(A1265="","",VLOOKUP(A1265,'3-Mapa de Controles'!$M$3:$AI$143,23,FALSE))</f>
        <v/>
      </c>
      <c r="E1265" s="54" t="str">
        <f>IF(A1265="","",VLOOKUP(A1265,'3-Mapa de Controles'!$B$3:$D$143,3,FALSE))</f>
        <v/>
      </c>
      <c r="F1265" s="56"/>
      <c r="G1265" s="122"/>
      <c r="H1265" s="122"/>
    </row>
    <row r="1266" spans="1:8" ht="28.5" customHeight="1">
      <c r="A1266" s="121"/>
      <c r="B1266" s="54" t="str">
        <f>IF(A1266="","",VLOOKUP(A1266,'3-Mapa de Controles'!$M$3:$N$143,2,FALSE))</f>
        <v/>
      </c>
      <c r="C1266" s="54" t="str">
        <f>IF(A1266="","",VLOOKUP(A1266,'3-Mapa de Controles'!$M$3:$P$143,4,FALSE))</f>
        <v/>
      </c>
      <c r="D1266" s="54" t="str">
        <f>IF(A1266="","",VLOOKUP(A1266,'3-Mapa de Controles'!$M$3:$AI$143,23,FALSE))</f>
        <v/>
      </c>
      <c r="E1266" s="54" t="str">
        <f>IF(A1266="","",VLOOKUP(A1266,'3-Mapa de Controles'!$B$3:$D$143,3,FALSE))</f>
        <v/>
      </c>
      <c r="F1266" s="56"/>
      <c r="G1266" s="122"/>
      <c r="H1266" s="122"/>
    </row>
    <row r="1267" spans="1:8" ht="28.5" customHeight="1">
      <c r="A1267" s="121"/>
      <c r="B1267" s="54" t="str">
        <f>IF(A1267="","",VLOOKUP(A1267,'3-Mapa de Controles'!$M$3:$N$143,2,FALSE))</f>
        <v/>
      </c>
      <c r="C1267" s="54" t="str">
        <f>IF(A1267="","",VLOOKUP(A1267,'3-Mapa de Controles'!$M$3:$P$143,4,FALSE))</f>
        <v/>
      </c>
      <c r="D1267" s="54" t="str">
        <f>IF(A1267="","",VLOOKUP(A1267,'3-Mapa de Controles'!$M$3:$AI$143,23,FALSE))</f>
        <v/>
      </c>
      <c r="E1267" s="54" t="str">
        <f>IF(A1267="","",VLOOKUP(A1267,'3-Mapa de Controles'!$B$3:$D$143,3,FALSE))</f>
        <v/>
      </c>
      <c r="F1267" s="56"/>
      <c r="G1267" s="122"/>
      <c r="H1267" s="122"/>
    </row>
    <row r="1268" spans="1:8" ht="28.5" customHeight="1">
      <c r="A1268" s="121"/>
      <c r="B1268" s="54" t="str">
        <f>IF(A1268="","",VLOOKUP(A1268,'3-Mapa de Controles'!$M$3:$N$143,2,FALSE))</f>
        <v/>
      </c>
      <c r="C1268" s="54" t="str">
        <f>IF(A1268="","",VLOOKUP(A1268,'3-Mapa de Controles'!$M$3:$P$143,4,FALSE))</f>
        <v/>
      </c>
      <c r="D1268" s="54" t="str">
        <f>IF(A1268="","",VLOOKUP(A1268,'3-Mapa de Controles'!$M$3:$AI$143,23,FALSE))</f>
        <v/>
      </c>
      <c r="E1268" s="54" t="str">
        <f>IF(A1268="","",VLOOKUP(A1268,'3-Mapa de Controles'!$B$3:$D$143,3,FALSE))</f>
        <v/>
      </c>
      <c r="F1268" s="56"/>
      <c r="G1268" s="122"/>
      <c r="H1268" s="122"/>
    </row>
    <row r="1269" spans="1:8" ht="28.5" customHeight="1">
      <c r="A1269" s="121"/>
      <c r="B1269" s="54" t="str">
        <f>IF(A1269="","",VLOOKUP(A1269,'3-Mapa de Controles'!$M$3:$N$143,2,FALSE))</f>
        <v/>
      </c>
      <c r="C1269" s="54" t="str">
        <f>IF(A1269="","",VLOOKUP(A1269,'3-Mapa de Controles'!$M$3:$P$143,4,FALSE))</f>
        <v/>
      </c>
      <c r="D1269" s="54" t="str">
        <f>IF(A1269="","",VLOOKUP(A1269,'3-Mapa de Controles'!$M$3:$AI$143,23,FALSE))</f>
        <v/>
      </c>
      <c r="E1269" s="54" t="str">
        <f>IF(A1269="","",VLOOKUP(A1269,'3-Mapa de Controles'!$B$3:$D$143,3,FALSE))</f>
        <v/>
      </c>
      <c r="F1269" s="56"/>
      <c r="G1269" s="122"/>
      <c r="H1269" s="122"/>
    </row>
    <row r="1270" spans="1:8" ht="28.5" customHeight="1">
      <c r="A1270" s="121"/>
      <c r="B1270" s="54" t="str">
        <f>IF(A1270="","",VLOOKUP(A1270,'3-Mapa de Controles'!$M$3:$N$143,2,FALSE))</f>
        <v/>
      </c>
      <c r="C1270" s="54" t="str">
        <f>IF(A1270="","",VLOOKUP(A1270,'3-Mapa de Controles'!$M$3:$P$143,4,FALSE))</f>
        <v/>
      </c>
      <c r="D1270" s="54" t="str">
        <f>IF(A1270="","",VLOOKUP(A1270,'3-Mapa de Controles'!$M$3:$AI$143,23,FALSE))</f>
        <v/>
      </c>
      <c r="E1270" s="54" t="str">
        <f>IF(A1270="","",VLOOKUP(A1270,'3-Mapa de Controles'!$B$3:$D$143,3,FALSE))</f>
        <v/>
      </c>
      <c r="F1270" s="56"/>
      <c r="G1270" s="122"/>
      <c r="H1270" s="122"/>
    </row>
    <row r="1271" spans="1:8" ht="28.5" customHeight="1">
      <c r="A1271" s="121"/>
      <c r="B1271" s="54" t="str">
        <f>IF(A1271="","",VLOOKUP(A1271,'3-Mapa de Controles'!$M$3:$N$143,2,FALSE))</f>
        <v/>
      </c>
      <c r="C1271" s="54" t="str">
        <f>IF(A1271="","",VLOOKUP(A1271,'3-Mapa de Controles'!$M$3:$P$143,4,FALSE))</f>
        <v/>
      </c>
      <c r="D1271" s="54" t="str">
        <f>IF(A1271="","",VLOOKUP(A1271,'3-Mapa de Controles'!$M$3:$AI$143,23,FALSE))</f>
        <v/>
      </c>
      <c r="E1271" s="54" t="str">
        <f>IF(A1271="","",VLOOKUP(A1271,'3-Mapa de Controles'!$B$3:$D$143,3,FALSE))</f>
        <v/>
      </c>
      <c r="F1271" s="56"/>
      <c r="G1271" s="122"/>
      <c r="H1271" s="122"/>
    </row>
    <row r="1272" spans="1:8" ht="28.5" customHeight="1">
      <c r="A1272" s="121"/>
      <c r="B1272" s="54" t="str">
        <f>IF(A1272="","",VLOOKUP(A1272,'3-Mapa de Controles'!$M$3:$N$143,2,FALSE))</f>
        <v/>
      </c>
      <c r="C1272" s="54" t="str">
        <f>IF(A1272="","",VLOOKUP(A1272,'3-Mapa de Controles'!$M$3:$P$143,4,FALSE))</f>
        <v/>
      </c>
      <c r="D1272" s="54" t="str">
        <f>IF(A1272="","",VLOOKUP(A1272,'3-Mapa de Controles'!$M$3:$AI$143,23,FALSE))</f>
        <v/>
      </c>
      <c r="E1272" s="54" t="str">
        <f>IF(A1272="","",VLOOKUP(A1272,'3-Mapa de Controles'!$B$3:$D$143,3,FALSE))</f>
        <v/>
      </c>
      <c r="F1272" s="56"/>
      <c r="G1272" s="122"/>
      <c r="H1272" s="122"/>
    </row>
    <row r="1273" spans="1:8" ht="28.5" customHeight="1">
      <c r="A1273" s="121"/>
      <c r="B1273" s="54" t="str">
        <f>IF(A1273="","",VLOOKUP(A1273,'3-Mapa de Controles'!$M$3:$N$143,2,FALSE))</f>
        <v/>
      </c>
      <c r="C1273" s="54" t="str">
        <f>IF(A1273="","",VLOOKUP(A1273,'3-Mapa de Controles'!$M$3:$P$143,4,FALSE))</f>
        <v/>
      </c>
      <c r="D1273" s="54" t="str">
        <f>IF(A1273="","",VLOOKUP(A1273,'3-Mapa de Controles'!$M$3:$AI$143,23,FALSE))</f>
        <v/>
      </c>
      <c r="E1273" s="54" t="str">
        <f>IF(A1273="","",VLOOKUP(A1273,'3-Mapa de Controles'!$B$3:$D$143,3,FALSE))</f>
        <v/>
      </c>
      <c r="F1273" s="56"/>
      <c r="G1273" s="122"/>
      <c r="H1273" s="122"/>
    </row>
    <row r="1274" spans="1:8" ht="28.5" customHeight="1">
      <c r="A1274" s="121"/>
      <c r="B1274" s="54" t="str">
        <f>IF(A1274="","",VLOOKUP(A1274,'3-Mapa de Controles'!$M$3:$N$143,2,FALSE))</f>
        <v/>
      </c>
      <c r="C1274" s="54" t="str">
        <f>IF(A1274="","",VLOOKUP(A1274,'3-Mapa de Controles'!$M$3:$P$143,4,FALSE))</f>
        <v/>
      </c>
      <c r="D1274" s="54" t="str">
        <f>IF(A1274="","",VLOOKUP(A1274,'3-Mapa de Controles'!$M$3:$AI$143,23,FALSE))</f>
        <v/>
      </c>
      <c r="E1274" s="54" t="str">
        <f>IF(A1274="","",VLOOKUP(A1274,'3-Mapa de Controles'!$B$3:$D$143,3,FALSE))</f>
        <v/>
      </c>
      <c r="F1274" s="56"/>
      <c r="G1274" s="122"/>
      <c r="H1274" s="122"/>
    </row>
    <row r="1275" spans="1:8" ht="28.5" customHeight="1">
      <c r="A1275" s="121"/>
      <c r="B1275" s="54" t="str">
        <f>IF(A1275="","",VLOOKUP(A1275,'3-Mapa de Controles'!$M$3:$N$143,2,FALSE))</f>
        <v/>
      </c>
      <c r="C1275" s="54" t="str">
        <f>IF(A1275="","",VLOOKUP(A1275,'3-Mapa de Controles'!$M$3:$P$143,4,FALSE))</f>
        <v/>
      </c>
      <c r="D1275" s="54" t="str">
        <f>IF(A1275="","",VLOOKUP(A1275,'3-Mapa de Controles'!$M$3:$AI$143,23,FALSE))</f>
        <v/>
      </c>
      <c r="E1275" s="54" t="str">
        <f>IF(A1275="","",VLOOKUP(A1275,'3-Mapa de Controles'!$B$3:$D$143,3,FALSE))</f>
        <v/>
      </c>
      <c r="F1275" s="56"/>
      <c r="G1275" s="122"/>
      <c r="H1275" s="122"/>
    </row>
    <row r="1276" spans="1:8" ht="28.5" customHeight="1">
      <c r="A1276" s="121"/>
      <c r="B1276" s="54" t="str">
        <f>IF(A1276="","",VLOOKUP(A1276,'3-Mapa de Controles'!$M$3:$N$143,2,FALSE))</f>
        <v/>
      </c>
      <c r="C1276" s="54" t="str">
        <f>IF(A1276="","",VLOOKUP(A1276,'3-Mapa de Controles'!$M$3:$P$143,4,FALSE))</f>
        <v/>
      </c>
      <c r="D1276" s="54" t="str">
        <f>IF(A1276="","",VLOOKUP(A1276,'3-Mapa de Controles'!$M$3:$AI$143,23,FALSE))</f>
        <v/>
      </c>
      <c r="E1276" s="54" t="str">
        <f>IF(A1276="","",VLOOKUP(A1276,'3-Mapa de Controles'!$B$3:$D$143,3,FALSE))</f>
        <v/>
      </c>
      <c r="F1276" s="56"/>
      <c r="G1276" s="122"/>
      <c r="H1276" s="122"/>
    </row>
    <row r="1277" spans="1:8" ht="28.5" customHeight="1">
      <c r="A1277" s="121"/>
      <c r="B1277" s="54" t="str">
        <f>IF(A1277="","",VLOOKUP(A1277,'3-Mapa de Controles'!$M$3:$N$143,2,FALSE))</f>
        <v/>
      </c>
      <c r="C1277" s="54" t="str">
        <f>IF(A1277="","",VLOOKUP(A1277,'3-Mapa de Controles'!$M$3:$P$143,4,FALSE))</f>
        <v/>
      </c>
      <c r="D1277" s="54" t="str">
        <f>IF(A1277="","",VLOOKUP(A1277,'3-Mapa de Controles'!$M$3:$AI$143,23,FALSE))</f>
        <v/>
      </c>
      <c r="E1277" s="54" t="str">
        <f>IF(A1277="","",VLOOKUP(A1277,'3-Mapa de Controles'!$B$3:$D$143,3,FALSE))</f>
        <v/>
      </c>
      <c r="F1277" s="56"/>
      <c r="G1277" s="122"/>
      <c r="H1277" s="122"/>
    </row>
    <row r="1278" spans="1:8" ht="28.5" customHeight="1">
      <c r="A1278" s="121"/>
      <c r="B1278" s="54" t="str">
        <f>IF(A1278="","",VLOOKUP(A1278,'3-Mapa de Controles'!$M$3:$N$143,2,FALSE))</f>
        <v/>
      </c>
      <c r="C1278" s="54" t="str">
        <f>IF(A1278="","",VLOOKUP(A1278,'3-Mapa de Controles'!$M$3:$P$143,4,FALSE))</f>
        <v/>
      </c>
      <c r="D1278" s="54" t="str">
        <f>IF(A1278="","",VLOOKUP(A1278,'3-Mapa de Controles'!$M$3:$AI$143,23,FALSE))</f>
        <v/>
      </c>
      <c r="E1278" s="54" t="str">
        <f>IF(A1278="","",VLOOKUP(A1278,'3-Mapa de Controles'!$B$3:$D$143,3,FALSE))</f>
        <v/>
      </c>
      <c r="F1278" s="56"/>
      <c r="G1278" s="122"/>
      <c r="H1278" s="122"/>
    </row>
    <row r="1279" spans="1:8" ht="28.5" customHeight="1">
      <c r="A1279" s="121"/>
      <c r="B1279" s="54" t="str">
        <f>IF(A1279="","",VLOOKUP(A1279,'3-Mapa de Controles'!$M$3:$N$143,2,FALSE))</f>
        <v/>
      </c>
      <c r="C1279" s="54" t="str">
        <f>IF(A1279="","",VLOOKUP(A1279,'3-Mapa de Controles'!$M$3:$P$143,4,FALSE))</f>
        <v/>
      </c>
      <c r="D1279" s="54" t="str">
        <f>IF(A1279="","",VLOOKUP(A1279,'3-Mapa de Controles'!$M$3:$AI$143,23,FALSE))</f>
        <v/>
      </c>
      <c r="E1279" s="54" t="str">
        <f>IF(A1279="","",VLOOKUP(A1279,'3-Mapa de Controles'!$B$3:$D$143,3,FALSE))</f>
        <v/>
      </c>
      <c r="F1279" s="56"/>
      <c r="G1279" s="122"/>
      <c r="H1279" s="122"/>
    </row>
    <row r="1280" spans="1:8" ht="28.5" customHeight="1">
      <c r="A1280" s="121"/>
      <c r="B1280" s="54" t="str">
        <f>IF(A1280="","",VLOOKUP(A1280,'3-Mapa de Controles'!$M$3:$N$143,2,FALSE))</f>
        <v/>
      </c>
      <c r="C1280" s="54" t="str">
        <f>IF(A1280="","",VLOOKUP(A1280,'3-Mapa de Controles'!$M$3:$P$143,4,FALSE))</f>
        <v/>
      </c>
      <c r="D1280" s="54" t="str">
        <f>IF(A1280="","",VLOOKUP(A1280,'3-Mapa de Controles'!$M$3:$AI$143,23,FALSE))</f>
        <v/>
      </c>
      <c r="E1280" s="54" t="str">
        <f>IF(A1280="","",VLOOKUP(A1280,'3-Mapa de Controles'!$B$3:$D$143,3,FALSE))</f>
        <v/>
      </c>
      <c r="F1280" s="56"/>
      <c r="G1280" s="122"/>
      <c r="H1280" s="122"/>
    </row>
    <row r="1281" spans="1:8" ht="28.5" customHeight="1">
      <c r="A1281" s="121"/>
      <c r="B1281" s="54" t="str">
        <f>IF(A1281="","",VLOOKUP(A1281,'3-Mapa de Controles'!$M$3:$N$143,2,FALSE))</f>
        <v/>
      </c>
      <c r="C1281" s="54" t="str">
        <f>IF(A1281="","",VLOOKUP(A1281,'3-Mapa de Controles'!$M$3:$P$143,4,FALSE))</f>
        <v/>
      </c>
      <c r="D1281" s="54" t="str">
        <f>IF(A1281="","",VLOOKUP(A1281,'3-Mapa de Controles'!$M$3:$AI$143,23,FALSE))</f>
        <v/>
      </c>
      <c r="E1281" s="54" t="str">
        <f>IF(A1281="","",VLOOKUP(A1281,'3-Mapa de Controles'!$B$3:$D$143,3,FALSE))</f>
        <v/>
      </c>
      <c r="F1281" s="56"/>
      <c r="G1281" s="122"/>
      <c r="H1281" s="122"/>
    </row>
    <row r="1282" spans="1:8" ht="28.5" customHeight="1">
      <c r="A1282" s="121"/>
      <c r="B1282" s="54" t="str">
        <f>IF(A1282="","",VLOOKUP(A1282,'3-Mapa de Controles'!$M$3:$N$143,2,FALSE))</f>
        <v/>
      </c>
      <c r="C1282" s="54" t="str">
        <f>IF(A1282="","",VLOOKUP(A1282,'3-Mapa de Controles'!$M$3:$P$143,4,FALSE))</f>
        <v/>
      </c>
      <c r="D1282" s="54" t="str">
        <f>IF(A1282="","",VLOOKUP(A1282,'3-Mapa de Controles'!$M$3:$AI$143,23,FALSE))</f>
        <v/>
      </c>
      <c r="E1282" s="54" t="str">
        <f>IF(A1282="","",VLOOKUP(A1282,'3-Mapa de Controles'!$B$3:$D$143,3,FALSE))</f>
        <v/>
      </c>
      <c r="F1282" s="56"/>
      <c r="G1282" s="122"/>
      <c r="H1282" s="122"/>
    </row>
    <row r="1283" spans="1:8" ht="28.5" customHeight="1">
      <c r="A1283" s="121"/>
      <c r="B1283" s="54" t="str">
        <f>IF(A1283="","",VLOOKUP(A1283,'3-Mapa de Controles'!$M$3:$N$143,2,FALSE))</f>
        <v/>
      </c>
      <c r="C1283" s="54" t="str">
        <f>IF(A1283="","",VLOOKUP(A1283,'3-Mapa de Controles'!$M$3:$P$143,4,FALSE))</f>
        <v/>
      </c>
      <c r="D1283" s="54" t="str">
        <f>IF(A1283="","",VLOOKUP(A1283,'3-Mapa de Controles'!$M$3:$AI$143,23,FALSE))</f>
        <v/>
      </c>
      <c r="E1283" s="54" t="str">
        <f>IF(A1283="","",VLOOKUP(A1283,'3-Mapa de Controles'!$B$3:$D$143,3,FALSE))</f>
        <v/>
      </c>
      <c r="F1283" s="56"/>
      <c r="G1283" s="122"/>
      <c r="H1283" s="122"/>
    </row>
    <row r="1284" spans="1:8" ht="28.5" customHeight="1">
      <c r="A1284" s="121"/>
      <c r="B1284" s="54" t="str">
        <f>IF(A1284="","",VLOOKUP(A1284,'3-Mapa de Controles'!$M$3:$N$143,2,FALSE))</f>
        <v/>
      </c>
      <c r="C1284" s="54" t="str">
        <f>IF(A1284="","",VLOOKUP(A1284,'3-Mapa de Controles'!$M$3:$P$143,4,FALSE))</f>
        <v/>
      </c>
      <c r="D1284" s="54" t="str">
        <f>IF(A1284="","",VLOOKUP(A1284,'3-Mapa de Controles'!$M$3:$AI$143,23,FALSE))</f>
        <v/>
      </c>
      <c r="E1284" s="54" t="str">
        <f>IF(A1284="","",VLOOKUP(A1284,'3-Mapa de Controles'!$B$3:$D$143,3,FALSE))</f>
        <v/>
      </c>
      <c r="F1284" s="56"/>
      <c r="G1284" s="122"/>
      <c r="H1284" s="122"/>
    </row>
    <row r="1285" spans="1:8" ht="28.5" customHeight="1">
      <c r="A1285" s="121"/>
      <c r="B1285" s="54" t="str">
        <f>IF(A1285="","",VLOOKUP(A1285,'3-Mapa de Controles'!$M$3:$N$143,2,FALSE))</f>
        <v/>
      </c>
      <c r="C1285" s="54" t="str">
        <f>IF(A1285="","",VLOOKUP(A1285,'3-Mapa de Controles'!$M$3:$P$143,4,FALSE))</f>
        <v/>
      </c>
      <c r="D1285" s="54" t="str">
        <f>IF(A1285="","",VLOOKUP(A1285,'3-Mapa de Controles'!$M$3:$AI$143,23,FALSE))</f>
        <v/>
      </c>
      <c r="E1285" s="54" t="str">
        <f>IF(A1285="","",VLOOKUP(A1285,'3-Mapa de Controles'!$B$3:$D$143,3,FALSE))</f>
        <v/>
      </c>
      <c r="F1285" s="56"/>
      <c r="G1285" s="122"/>
      <c r="H1285" s="122"/>
    </row>
    <row r="1286" spans="1:8" ht="28.5" customHeight="1">
      <c r="A1286" s="121"/>
      <c r="B1286" s="54" t="str">
        <f>IF(A1286="","",VLOOKUP(A1286,'3-Mapa de Controles'!$M$3:$N$143,2,FALSE))</f>
        <v/>
      </c>
      <c r="C1286" s="54" t="str">
        <f>IF(A1286="","",VLOOKUP(A1286,'3-Mapa de Controles'!$M$3:$P$143,4,FALSE))</f>
        <v/>
      </c>
      <c r="D1286" s="54" t="str">
        <f>IF(A1286="","",VLOOKUP(A1286,'3-Mapa de Controles'!$M$3:$AI$143,23,FALSE))</f>
        <v/>
      </c>
      <c r="E1286" s="54" t="str">
        <f>IF(A1286="","",VLOOKUP(A1286,'3-Mapa de Controles'!$B$3:$D$143,3,FALSE))</f>
        <v/>
      </c>
      <c r="F1286" s="56"/>
      <c r="G1286" s="122"/>
      <c r="H1286" s="122"/>
    </row>
    <row r="1287" spans="1:8" ht="28.5" customHeight="1">
      <c r="A1287" s="121"/>
      <c r="B1287" s="54" t="str">
        <f>IF(A1287="","",VLOOKUP(A1287,'3-Mapa de Controles'!$M$3:$N$143,2,FALSE))</f>
        <v/>
      </c>
      <c r="C1287" s="54" t="str">
        <f>IF(A1287="","",VLOOKUP(A1287,'3-Mapa de Controles'!$M$3:$P$143,4,FALSE))</f>
        <v/>
      </c>
      <c r="D1287" s="54" t="str">
        <f>IF(A1287="","",VLOOKUP(A1287,'3-Mapa de Controles'!$M$3:$AI$143,23,FALSE))</f>
        <v/>
      </c>
      <c r="E1287" s="54" t="str">
        <f>IF(A1287="","",VLOOKUP(A1287,'3-Mapa de Controles'!$B$3:$D$143,3,FALSE))</f>
        <v/>
      </c>
      <c r="F1287" s="56"/>
      <c r="G1287" s="122"/>
      <c r="H1287" s="122"/>
    </row>
    <row r="1288" spans="1:8" ht="28.5" customHeight="1">
      <c r="A1288" s="121"/>
      <c r="B1288" s="54" t="str">
        <f>IF(A1288="","",VLOOKUP(A1288,'3-Mapa de Controles'!$M$3:$N$143,2,FALSE))</f>
        <v/>
      </c>
      <c r="C1288" s="54" t="str">
        <f>IF(A1288="","",VLOOKUP(A1288,'3-Mapa de Controles'!$M$3:$P$143,4,FALSE))</f>
        <v/>
      </c>
      <c r="D1288" s="54" t="str">
        <f>IF(A1288="","",VLOOKUP(A1288,'3-Mapa de Controles'!$M$3:$AI$143,23,FALSE))</f>
        <v/>
      </c>
      <c r="E1288" s="54" t="str">
        <f>IF(A1288="","",VLOOKUP(A1288,'3-Mapa de Controles'!$B$3:$D$143,3,FALSE))</f>
        <v/>
      </c>
      <c r="F1288" s="56"/>
      <c r="G1288" s="122"/>
      <c r="H1288" s="122"/>
    </row>
    <row r="1289" spans="1:8" ht="28.5" customHeight="1">
      <c r="A1289" s="121"/>
      <c r="B1289" s="54" t="str">
        <f>IF(A1289="","",VLOOKUP(A1289,'3-Mapa de Controles'!$M$3:$N$143,2,FALSE))</f>
        <v/>
      </c>
      <c r="C1289" s="54" t="str">
        <f>IF(A1289="","",VLOOKUP(A1289,'3-Mapa de Controles'!$M$3:$P$143,4,FALSE))</f>
        <v/>
      </c>
      <c r="D1289" s="54" t="str">
        <f>IF(A1289="","",VLOOKUP(A1289,'3-Mapa de Controles'!$M$3:$AI$143,23,FALSE))</f>
        <v/>
      </c>
      <c r="E1289" s="54" t="str">
        <f>IF(A1289="","",VLOOKUP(A1289,'3-Mapa de Controles'!$B$3:$D$143,3,FALSE))</f>
        <v/>
      </c>
      <c r="F1289" s="56"/>
      <c r="G1289" s="122"/>
      <c r="H1289" s="122"/>
    </row>
    <row r="1290" spans="1:8" ht="28.5" customHeight="1">
      <c r="A1290" s="121"/>
      <c r="B1290" s="54" t="str">
        <f>IF(A1290="","",VLOOKUP(A1290,'3-Mapa de Controles'!$M$3:$N$143,2,FALSE))</f>
        <v/>
      </c>
      <c r="C1290" s="54" t="str">
        <f>IF(A1290="","",VLOOKUP(A1290,'3-Mapa de Controles'!$M$3:$P$143,4,FALSE))</f>
        <v/>
      </c>
      <c r="D1290" s="54" t="str">
        <f>IF(A1290="","",VLOOKUP(A1290,'3-Mapa de Controles'!$M$3:$AI$143,23,FALSE))</f>
        <v/>
      </c>
      <c r="E1290" s="54" t="str">
        <f>IF(A1290="","",VLOOKUP(A1290,'3-Mapa de Controles'!$B$3:$D$143,3,FALSE))</f>
        <v/>
      </c>
      <c r="F1290" s="56"/>
      <c r="G1290" s="122"/>
      <c r="H1290" s="122"/>
    </row>
    <row r="1291" spans="1:8" ht="28.5" customHeight="1">
      <c r="A1291" s="121"/>
      <c r="B1291" s="54" t="str">
        <f>IF(A1291="","",VLOOKUP(A1291,'3-Mapa de Controles'!$M$3:$N$143,2,FALSE))</f>
        <v/>
      </c>
      <c r="C1291" s="54" t="str">
        <f>IF(A1291="","",VLOOKUP(A1291,'3-Mapa de Controles'!$M$3:$P$143,4,FALSE))</f>
        <v/>
      </c>
      <c r="D1291" s="54" t="str">
        <f>IF(A1291="","",VLOOKUP(A1291,'3-Mapa de Controles'!$M$3:$AI$143,23,FALSE))</f>
        <v/>
      </c>
      <c r="E1291" s="54" t="str">
        <f>IF(A1291="","",VLOOKUP(A1291,'3-Mapa de Controles'!$B$3:$D$143,3,FALSE))</f>
        <v/>
      </c>
      <c r="F1291" s="56"/>
      <c r="G1291" s="122"/>
      <c r="H1291" s="122"/>
    </row>
    <row r="1292" spans="1:8" ht="28.5" customHeight="1">
      <c r="A1292" s="121"/>
      <c r="B1292" s="54" t="str">
        <f>IF(A1292="","",VLOOKUP(A1292,'3-Mapa de Controles'!$M$3:$N$143,2,FALSE))</f>
        <v/>
      </c>
      <c r="C1292" s="54" t="str">
        <f>IF(A1292="","",VLOOKUP(A1292,'3-Mapa de Controles'!$M$3:$P$143,4,FALSE))</f>
        <v/>
      </c>
      <c r="D1292" s="54" t="str">
        <f>IF(A1292="","",VLOOKUP(A1292,'3-Mapa de Controles'!$M$3:$AI$143,23,FALSE))</f>
        <v/>
      </c>
      <c r="E1292" s="54" t="str">
        <f>IF(A1292="","",VLOOKUP(A1292,'3-Mapa de Controles'!$B$3:$D$143,3,FALSE))</f>
        <v/>
      </c>
      <c r="F1292" s="56"/>
      <c r="G1292" s="122"/>
      <c r="H1292" s="122"/>
    </row>
    <row r="1293" spans="1:8" ht="28.5" customHeight="1">
      <c r="A1293" s="121"/>
      <c r="B1293" s="54" t="str">
        <f>IF(A1293="","",VLOOKUP(A1293,'3-Mapa de Controles'!$M$3:$N$143,2,FALSE))</f>
        <v/>
      </c>
      <c r="C1293" s="54" t="str">
        <f>IF(A1293="","",VLOOKUP(A1293,'3-Mapa de Controles'!$M$3:$P$143,4,FALSE))</f>
        <v/>
      </c>
      <c r="D1293" s="54" t="str">
        <f>IF(A1293="","",VLOOKUP(A1293,'3-Mapa de Controles'!$M$3:$AI$143,23,FALSE))</f>
        <v/>
      </c>
      <c r="E1293" s="54" t="str">
        <f>IF(A1293="","",VLOOKUP(A1293,'3-Mapa de Controles'!$B$3:$D$143,3,FALSE))</f>
        <v/>
      </c>
      <c r="F1293" s="56"/>
      <c r="G1293" s="122"/>
      <c r="H1293" s="122"/>
    </row>
    <row r="1294" spans="1:8" ht="28.5" customHeight="1">
      <c r="A1294" s="121"/>
      <c r="B1294" s="54" t="str">
        <f>IF(A1294="","",VLOOKUP(A1294,'3-Mapa de Controles'!$M$3:$N$143,2,FALSE))</f>
        <v/>
      </c>
      <c r="C1294" s="54" t="str">
        <f>IF(A1294="","",VLOOKUP(A1294,'3-Mapa de Controles'!$M$3:$P$143,4,FALSE))</f>
        <v/>
      </c>
      <c r="D1294" s="54" t="str">
        <f>IF(A1294="","",VLOOKUP(A1294,'3-Mapa de Controles'!$M$3:$AI$143,23,FALSE))</f>
        <v/>
      </c>
      <c r="E1294" s="54" t="str">
        <f>IF(A1294="","",VLOOKUP(A1294,'3-Mapa de Controles'!$B$3:$D$143,3,FALSE))</f>
        <v/>
      </c>
      <c r="F1294" s="56"/>
      <c r="G1294" s="122"/>
      <c r="H1294" s="122"/>
    </row>
    <row r="1295" spans="1:8" ht="28.5" customHeight="1">
      <c r="A1295" s="121"/>
      <c r="B1295" s="54" t="str">
        <f>IF(A1295="","",VLOOKUP(A1295,'3-Mapa de Controles'!$M$3:$N$143,2,FALSE))</f>
        <v/>
      </c>
      <c r="C1295" s="54" t="str">
        <f>IF(A1295="","",VLOOKUP(A1295,'3-Mapa de Controles'!$M$3:$P$143,4,FALSE))</f>
        <v/>
      </c>
      <c r="D1295" s="54" t="str">
        <f>IF(A1295="","",VLOOKUP(A1295,'3-Mapa de Controles'!$M$3:$AI$143,23,FALSE))</f>
        <v/>
      </c>
      <c r="E1295" s="54" t="str">
        <f>IF(A1295="","",VLOOKUP(A1295,'3-Mapa de Controles'!$B$3:$D$143,3,FALSE))</f>
        <v/>
      </c>
      <c r="F1295" s="56"/>
      <c r="G1295" s="122"/>
      <c r="H1295" s="122"/>
    </row>
    <row r="1296" spans="1:8" ht="28.5" customHeight="1">
      <c r="A1296" s="121"/>
      <c r="B1296" s="54" t="str">
        <f>IF(A1296="","",VLOOKUP(A1296,'3-Mapa de Controles'!$M$3:$N$143,2,FALSE))</f>
        <v/>
      </c>
      <c r="C1296" s="54" t="str">
        <f>IF(A1296="","",VLOOKUP(A1296,'3-Mapa de Controles'!$M$3:$P$143,4,FALSE))</f>
        <v/>
      </c>
      <c r="D1296" s="54" t="str">
        <f>IF(A1296="","",VLOOKUP(A1296,'3-Mapa de Controles'!$M$3:$AI$143,23,FALSE))</f>
        <v/>
      </c>
      <c r="E1296" s="54" t="str">
        <f>IF(A1296="","",VLOOKUP(A1296,'3-Mapa de Controles'!$B$3:$D$143,3,FALSE))</f>
        <v/>
      </c>
      <c r="F1296" s="56"/>
      <c r="G1296" s="122"/>
      <c r="H1296" s="122"/>
    </row>
    <row r="1297" spans="1:8" ht="28.5" customHeight="1">
      <c r="A1297" s="121"/>
      <c r="B1297" s="54" t="str">
        <f>IF(A1297="","",VLOOKUP(A1297,'3-Mapa de Controles'!$M$3:$N$143,2,FALSE))</f>
        <v/>
      </c>
      <c r="C1297" s="54" t="str">
        <f>IF(A1297="","",VLOOKUP(A1297,'3-Mapa de Controles'!$M$3:$P$143,4,FALSE))</f>
        <v/>
      </c>
      <c r="D1297" s="54" t="str">
        <f>IF(A1297="","",VLOOKUP(A1297,'3-Mapa de Controles'!$M$3:$AI$143,23,FALSE))</f>
        <v/>
      </c>
      <c r="E1297" s="54" t="str">
        <f>IF(A1297="","",VLOOKUP(A1297,'3-Mapa de Controles'!$B$3:$D$143,3,FALSE))</f>
        <v/>
      </c>
      <c r="F1297" s="56"/>
      <c r="G1297" s="122"/>
      <c r="H1297" s="122"/>
    </row>
    <row r="1298" spans="1:8" ht="28.5" customHeight="1">
      <c r="A1298" s="121"/>
      <c r="B1298" s="54" t="str">
        <f>IF(A1298="","",VLOOKUP(A1298,'3-Mapa de Controles'!$M$3:$N$143,2,FALSE))</f>
        <v/>
      </c>
      <c r="C1298" s="54" t="str">
        <f>IF(A1298="","",VLOOKUP(A1298,'3-Mapa de Controles'!$M$3:$P$143,4,FALSE))</f>
        <v/>
      </c>
      <c r="D1298" s="54" t="str">
        <f>IF(A1298="","",VLOOKUP(A1298,'3-Mapa de Controles'!$M$3:$AI$143,23,FALSE))</f>
        <v/>
      </c>
      <c r="E1298" s="54" t="str">
        <f>IF(A1298="","",VLOOKUP(A1298,'3-Mapa de Controles'!$B$3:$D$143,3,FALSE))</f>
        <v/>
      </c>
      <c r="F1298" s="56"/>
      <c r="G1298" s="122"/>
      <c r="H1298" s="122"/>
    </row>
    <row r="1299" spans="1:8" ht="28.5" customHeight="1">
      <c r="A1299" s="121"/>
      <c r="B1299" s="54" t="str">
        <f>IF(A1299="","",VLOOKUP(A1299,'3-Mapa de Controles'!$M$3:$N$143,2,FALSE))</f>
        <v/>
      </c>
      <c r="C1299" s="54" t="str">
        <f>IF(A1299="","",VLOOKUP(A1299,'3-Mapa de Controles'!$M$3:$P$143,4,FALSE))</f>
        <v/>
      </c>
      <c r="D1299" s="54" t="str">
        <f>IF(A1299="","",VLOOKUP(A1299,'3-Mapa de Controles'!$M$3:$AI$143,23,FALSE))</f>
        <v/>
      </c>
      <c r="E1299" s="54" t="str">
        <f>IF(A1299="","",VLOOKUP(A1299,'3-Mapa de Controles'!$B$3:$D$143,3,FALSE))</f>
        <v/>
      </c>
      <c r="F1299" s="56"/>
      <c r="G1299" s="122"/>
      <c r="H1299" s="122"/>
    </row>
    <row r="1300" spans="1:8" ht="28.5" customHeight="1">
      <c r="A1300" s="121"/>
      <c r="B1300" s="54" t="str">
        <f>IF(A1300="","",VLOOKUP(A1300,'3-Mapa de Controles'!$M$3:$N$143,2,FALSE))</f>
        <v/>
      </c>
      <c r="C1300" s="54" t="str">
        <f>IF(A1300="","",VLOOKUP(A1300,'3-Mapa de Controles'!$M$3:$P$143,4,FALSE))</f>
        <v/>
      </c>
      <c r="D1300" s="54" t="str">
        <f>IF(A1300="","",VLOOKUP(A1300,'3-Mapa de Controles'!$M$3:$AI$143,23,FALSE))</f>
        <v/>
      </c>
      <c r="E1300" s="54" t="str">
        <f>IF(A1300="","",VLOOKUP(A1300,'3-Mapa de Controles'!$B$3:$D$143,3,FALSE))</f>
        <v/>
      </c>
      <c r="F1300" s="56"/>
      <c r="G1300" s="122"/>
      <c r="H1300" s="122"/>
    </row>
    <row r="1301" spans="1:8" ht="28.5" customHeight="1">
      <c r="A1301" s="121"/>
      <c r="B1301" s="54" t="str">
        <f>IF(A1301="","",VLOOKUP(A1301,'3-Mapa de Controles'!$M$3:$N$143,2,FALSE))</f>
        <v/>
      </c>
      <c r="C1301" s="54" t="str">
        <f>IF(A1301="","",VLOOKUP(A1301,'3-Mapa de Controles'!$M$3:$P$143,4,FALSE))</f>
        <v/>
      </c>
      <c r="D1301" s="54" t="str">
        <f>IF(A1301="","",VLOOKUP(A1301,'3-Mapa de Controles'!$M$3:$AI$143,23,FALSE))</f>
        <v/>
      </c>
      <c r="E1301" s="54" t="str">
        <f>IF(A1301="","",VLOOKUP(A1301,'3-Mapa de Controles'!$B$3:$D$143,3,FALSE))</f>
        <v/>
      </c>
      <c r="F1301" s="56"/>
      <c r="G1301" s="122"/>
      <c r="H1301" s="122"/>
    </row>
    <row r="1302" spans="1:8" ht="28.5" customHeight="1">
      <c r="A1302" s="121"/>
      <c r="B1302" s="54" t="str">
        <f>IF(A1302="","",VLOOKUP(A1302,'3-Mapa de Controles'!$M$3:$N$143,2,FALSE))</f>
        <v/>
      </c>
      <c r="C1302" s="54" t="str">
        <f>IF(A1302="","",VLOOKUP(A1302,'3-Mapa de Controles'!$M$3:$P$143,4,FALSE))</f>
        <v/>
      </c>
      <c r="D1302" s="54" t="str">
        <f>IF(A1302="","",VLOOKUP(A1302,'3-Mapa de Controles'!$M$3:$AI$143,23,FALSE))</f>
        <v/>
      </c>
      <c r="E1302" s="54" t="str">
        <f>IF(A1302="","",VLOOKUP(A1302,'3-Mapa de Controles'!$B$3:$D$143,3,FALSE))</f>
        <v/>
      </c>
      <c r="F1302" s="56"/>
      <c r="G1302" s="122"/>
      <c r="H1302" s="122"/>
    </row>
    <row r="1303" spans="1:8" ht="28.5" customHeight="1">
      <c r="A1303" s="121"/>
      <c r="B1303" s="54" t="str">
        <f>IF(A1303="","",VLOOKUP(A1303,'3-Mapa de Controles'!$M$3:$N$143,2,FALSE))</f>
        <v/>
      </c>
      <c r="C1303" s="54" t="str">
        <f>IF(A1303="","",VLOOKUP(A1303,'3-Mapa de Controles'!$M$3:$P$143,4,FALSE))</f>
        <v/>
      </c>
      <c r="D1303" s="54" t="str">
        <f>IF(A1303="","",VLOOKUP(A1303,'3-Mapa de Controles'!$M$3:$AI$143,23,FALSE))</f>
        <v/>
      </c>
      <c r="E1303" s="54" t="str">
        <f>IF(A1303="","",VLOOKUP(A1303,'3-Mapa de Controles'!$B$3:$D$143,3,FALSE))</f>
        <v/>
      </c>
      <c r="F1303" s="56"/>
      <c r="G1303" s="122"/>
      <c r="H1303" s="122"/>
    </row>
    <row r="1304" spans="1:8" ht="28.5" customHeight="1">
      <c r="A1304" s="121"/>
      <c r="B1304" s="54" t="str">
        <f>IF(A1304="","",VLOOKUP(A1304,'3-Mapa de Controles'!$M$3:$N$143,2,FALSE))</f>
        <v/>
      </c>
      <c r="C1304" s="54" t="str">
        <f>IF(A1304="","",VLOOKUP(A1304,'3-Mapa de Controles'!$M$3:$P$143,4,FALSE))</f>
        <v/>
      </c>
      <c r="D1304" s="54" t="str">
        <f>IF(A1304="","",VLOOKUP(A1304,'3-Mapa de Controles'!$M$3:$AI$143,23,FALSE))</f>
        <v/>
      </c>
      <c r="E1304" s="54" t="str">
        <f>IF(A1304="","",VLOOKUP(A1304,'3-Mapa de Controles'!$B$3:$D$143,3,FALSE))</f>
        <v/>
      </c>
      <c r="F1304" s="56"/>
      <c r="G1304" s="122"/>
      <c r="H1304" s="122"/>
    </row>
    <row r="1305" spans="1:8" ht="28.5" customHeight="1">
      <c r="A1305" s="121"/>
      <c r="B1305" s="54" t="str">
        <f>IF(A1305="","",VLOOKUP(A1305,'3-Mapa de Controles'!$M$3:$N$143,2,FALSE))</f>
        <v/>
      </c>
      <c r="C1305" s="54" t="str">
        <f>IF(A1305="","",VLOOKUP(A1305,'3-Mapa de Controles'!$M$3:$P$143,4,FALSE))</f>
        <v/>
      </c>
      <c r="D1305" s="54" t="str">
        <f>IF(A1305="","",VLOOKUP(A1305,'3-Mapa de Controles'!$M$3:$AI$143,23,FALSE))</f>
        <v/>
      </c>
      <c r="E1305" s="54" t="str">
        <f>IF(A1305="","",VLOOKUP(A1305,'3-Mapa de Controles'!$B$3:$D$143,3,FALSE))</f>
        <v/>
      </c>
      <c r="F1305" s="56"/>
      <c r="G1305" s="122"/>
      <c r="H1305" s="122"/>
    </row>
    <row r="1306" spans="1:8" ht="28.5" customHeight="1">
      <c r="A1306" s="121"/>
      <c r="B1306" s="54" t="str">
        <f>IF(A1306="","",VLOOKUP(A1306,'3-Mapa de Controles'!$M$3:$N$143,2,FALSE))</f>
        <v/>
      </c>
      <c r="C1306" s="54" t="str">
        <f>IF(A1306="","",VLOOKUP(A1306,'3-Mapa de Controles'!$M$3:$P$143,4,FALSE))</f>
        <v/>
      </c>
      <c r="D1306" s="54" t="str">
        <f>IF(A1306="","",VLOOKUP(A1306,'3-Mapa de Controles'!$M$3:$AI$143,23,FALSE))</f>
        <v/>
      </c>
      <c r="E1306" s="54" t="str">
        <f>IF(A1306="","",VLOOKUP(A1306,'3-Mapa de Controles'!$B$3:$D$143,3,FALSE))</f>
        <v/>
      </c>
      <c r="F1306" s="56"/>
      <c r="G1306" s="122"/>
      <c r="H1306" s="122"/>
    </row>
    <row r="1307" spans="1:8" ht="28.5" customHeight="1">
      <c r="A1307" s="121"/>
      <c r="B1307" s="54" t="str">
        <f>IF(A1307="","",VLOOKUP(A1307,'3-Mapa de Controles'!$M$3:$N$143,2,FALSE))</f>
        <v/>
      </c>
      <c r="C1307" s="54" t="str">
        <f>IF(A1307="","",VLOOKUP(A1307,'3-Mapa de Controles'!$M$3:$P$143,4,FALSE))</f>
        <v/>
      </c>
      <c r="D1307" s="54" t="str">
        <f>IF(A1307="","",VLOOKUP(A1307,'3-Mapa de Controles'!$M$3:$AI$143,23,FALSE))</f>
        <v/>
      </c>
      <c r="E1307" s="54" t="str">
        <f>IF(A1307="","",VLOOKUP(A1307,'3-Mapa de Controles'!$B$3:$D$143,3,FALSE))</f>
        <v/>
      </c>
      <c r="F1307" s="56"/>
      <c r="G1307" s="122"/>
      <c r="H1307" s="122"/>
    </row>
    <row r="1308" spans="1:8" ht="28.5" customHeight="1">
      <c r="A1308" s="121"/>
      <c r="B1308" s="54" t="str">
        <f>IF(A1308="","",VLOOKUP(A1308,'3-Mapa de Controles'!$M$3:$N$143,2,FALSE))</f>
        <v/>
      </c>
      <c r="C1308" s="54" t="str">
        <f>IF(A1308="","",VLOOKUP(A1308,'3-Mapa de Controles'!$M$3:$P$143,4,FALSE))</f>
        <v/>
      </c>
      <c r="D1308" s="54" t="str">
        <f>IF(A1308="","",VLOOKUP(A1308,'3-Mapa de Controles'!$M$3:$AI$143,23,FALSE))</f>
        <v/>
      </c>
      <c r="E1308" s="54" t="str">
        <f>IF(A1308="","",VLOOKUP(A1308,'3-Mapa de Controles'!$B$3:$D$143,3,FALSE))</f>
        <v/>
      </c>
      <c r="F1308" s="56"/>
      <c r="G1308" s="122"/>
      <c r="H1308" s="122"/>
    </row>
    <row r="1309" spans="1:8" ht="28.5" customHeight="1">
      <c r="A1309" s="121"/>
      <c r="B1309" s="54" t="str">
        <f>IF(A1309="","",VLOOKUP(A1309,'3-Mapa de Controles'!$M$3:$N$143,2,FALSE))</f>
        <v/>
      </c>
      <c r="C1309" s="54" t="str">
        <f>IF(A1309="","",VLOOKUP(A1309,'3-Mapa de Controles'!$M$3:$P$143,4,FALSE))</f>
        <v/>
      </c>
      <c r="D1309" s="54" t="str">
        <f>IF(A1309="","",VLOOKUP(A1309,'3-Mapa de Controles'!$M$3:$AI$143,23,FALSE))</f>
        <v/>
      </c>
      <c r="E1309" s="54" t="str">
        <f>IF(A1309="","",VLOOKUP(A1309,'3-Mapa de Controles'!$B$3:$D$143,3,FALSE))</f>
        <v/>
      </c>
      <c r="F1309" s="56"/>
      <c r="G1309" s="122"/>
      <c r="H1309" s="122"/>
    </row>
    <row r="1310" spans="1:8" ht="28.5" customHeight="1">
      <c r="A1310" s="121"/>
      <c r="B1310" s="54" t="str">
        <f>IF(A1310="","",VLOOKUP(A1310,'3-Mapa de Controles'!$M$3:$N$143,2,FALSE))</f>
        <v/>
      </c>
      <c r="C1310" s="54" t="str">
        <f>IF(A1310="","",VLOOKUP(A1310,'3-Mapa de Controles'!$M$3:$P$143,4,FALSE))</f>
        <v/>
      </c>
      <c r="D1310" s="54" t="str">
        <f>IF(A1310="","",VLOOKUP(A1310,'3-Mapa de Controles'!$M$3:$AI$143,23,FALSE))</f>
        <v/>
      </c>
      <c r="E1310" s="54" t="str">
        <f>IF(A1310="","",VLOOKUP(A1310,'3-Mapa de Controles'!$B$3:$D$143,3,FALSE))</f>
        <v/>
      </c>
      <c r="F1310" s="56"/>
      <c r="G1310" s="122"/>
      <c r="H1310" s="122"/>
    </row>
    <row r="1311" spans="1:8" ht="28.5" customHeight="1">
      <c r="A1311" s="121"/>
      <c r="B1311" s="54" t="str">
        <f>IF(A1311="","",VLOOKUP(A1311,'3-Mapa de Controles'!$M$3:$N$143,2,FALSE))</f>
        <v/>
      </c>
      <c r="C1311" s="54" t="str">
        <f>IF(A1311="","",VLOOKUP(A1311,'3-Mapa de Controles'!$M$3:$P$143,4,FALSE))</f>
        <v/>
      </c>
      <c r="D1311" s="54" t="str">
        <f>IF(A1311="","",VLOOKUP(A1311,'3-Mapa de Controles'!$M$3:$AI$143,23,FALSE))</f>
        <v/>
      </c>
      <c r="E1311" s="54" t="str">
        <f>IF(A1311="","",VLOOKUP(A1311,'3-Mapa de Controles'!$B$3:$D$143,3,FALSE))</f>
        <v/>
      </c>
      <c r="F1311" s="56"/>
      <c r="G1311" s="122"/>
      <c r="H1311" s="122"/>
    </row>
    <row r="1312" spans="1:8" ht="28.5" customHeight="1">
      <c r="A1312" s="121"/>
      <c r="B1312" s="54" t="str">
        <f>IF(A1312="","",VLOOKUP(A1312,'3-Mapa de Controles'!$M$3:$N$143,2,FALSE))</f>
        <v/>
      </c>
      <c r="C1312" s="54" t="str">
        <f>IF(A1312="","",VLOOKUP(A1312,'3-Mapa de Controles'!$M$3:$P$143,4,FALSE))</f>
        <v/>
      </c>
      <c r="D1312" s="54" t="str">
        <f>IF(A1312="","",VLOOKUP(A1312,'3-Mapa de Controles'!$M$3:$AI$143,23,FALSE))</f>
        <v/>
      </c>
      <c r="E1312" s="54" t="str">
        <f>IF(A1312="","",VLOOKUP(A1312,'3-Mapa de Controles'!$B$3:$D$143,3,FALSE))</f>
        <v/>
      </c>
      <c r="F1312" s="56"/>
      <c r="G1312" s="122"/>
      <c r="H1312" s="122"/>
    </row>
    <row r="1313" spans="1:8" ht="28.5" customHeight="1">
      <c r="A1313" s="121"/>
      <c r="B1313" s="54" t="str">
        <f>IF(A1313="","",VLOOKUP(A1313,'3-Mapa de Controles'!$M$3:$N$143,2,FALSE))</f>
        <v/>
      </c>
      <c r="C1313" s="54" t="str">
        <f>IF(A1313="","",VLOOKUP(A1313,'3-Mapa de Controles'!$M$3:$P$143,4,FALSE))</f>
        <v/>
      </c>
      <c r="D1313" s="54" t="str">
        <f>IF(A1313="","",VLOOKUP(A1313,'3-Mapa de Controles'!$M$3:$AI$143,23,FALSE))</f>
        <v/>
      </c>
      <c r="E1313" s="54" t="str">
        <f>IF(A1313="","",VLOOKUP(A1313,'3-Mapa de Controles'!$B$3:$D$143,3,FALSE))</f>
        <v/>
      </c>
      <c r="F1313" s="56"/>
      <c r="G1313" s="122"/>
      <c r="H1313" s="122"/>
    </row>
    <row r="1314" spans="1:8" ht="28.5" customHeight="1">
      <c r="A1314" s="121"/>
      <c r="B1314" s="54" t="str">
        <f>IF(A1314="","",VLOOKUP(A1314,'3-Mapa de Controles'!$M$3:$N$143,2,FALSE))</f>
        <v/>
      </c>
      <c r="C1314" s="54" t="str">
        <f>IF(A1314="","",VLOOKUP(A1314,'3-Mapa de Controles'!$M$3:$P$143,4,FALSE))</f>
        <v/>
      </c>
      <c r="D1314" s="54" t="str">
        <f>IF(A1314="","",VLOOKUP(A1314,'3-Mapa de Controles'!$M$3:$AI$143,23,FALSE))</f>
        <v/>
      </c>
      <c r="E1314" s="54" t="str">
        <f>IF(A1314="","",VLOOKUP(A1314,'3-Mapa de Controles'!$B$3:$D$143,3,FALSE))</f>
        <v/>
      </c>
      <c r="F1314" s="56"/>
      <c r="G1314" s="122"/>
      <c r="H1314" s="122"/>
    </row>
    <row r="1315" spans="1:8" ht="28.5" customHeight="1">
      <c r="A1315" s="121"/>
      <c r="B1315" s="54" t="str">
        <f>IF(A1315="","",VLOOKUP(A1315,'3-Mapa de Controles'!$M$3:$N$143,2,FALSE))</f>
        <v/>
      </c>
      <c r="C1315" s="54" t="str">
        <f>IF(A1315="","",VLOOKUP(A1315,'3-Mapa de Controles'!$M$3:$P$143,4,FALSE))</f>
        <v/>
      </c>
      <c r="D1315" s="54" t="str">
        <f>IF(A1315="","",VLOOKUP(A1315,'3-Mapa de Controles'!$M$3:$AI$143,23,FALSE))</f>
        <v/>
      </c>
      <c r="E1315" s="54" t="str">
        <f>IF(A1315="","",VLOOKUP(A1315,'3-Mapa de Controles'!$B$3:$D$143,3,FALSE))</f>
        <v/>
      </c>
      <c r="F1315" s="56"/>
      <c r="G1315" s="122"/>
      <c r="H1315" s="122"/>
    </row>
    <row r="1316" spans="1:8" ht="28.5" customHeight="1">
      <c r="A1316" s="121"/>
      <c r="B1316" s="54" t="str">
        <f>IF(A1316="","",VLOOKUP(A1316,'3-Mapa de Controles'!$M$3:$N$143,2,FALSE))</f>
        <v/>
      </c>
      <c r="C1316" s="54" t="str">
        <f>IF(A1316="","",VLOOKUP(A1316,'3-Mapa de Controles'!$M$3:$P$143,4,FALSE))</f>
        <v/>
      </c>
      <c r="D1316" s="54" t="str">
        <f>IF(A1316="","",VLOOKUP(A1316,'3-Mapa de Controles'!$M$3:$AI$143,23,FALSE))</f>
        <v/>
      </c>
      <c r="E1316" s="54" t="str">
        <f>IF(A1316="","",VLOOKUP(A1316,'3-Mapa de Controles'!$B$3:$D$143,3,FALSE))</f>
        <v/>
      </c>
      <c r="F1316" s="56"/>
      <c r="G1316" s="122"/>
      <c r="H1316" s="122"/>
    </row>
    <row r="1317" spans="1:8" ht="28.5" customHeight="1">
      <c r="A1317" s="121"/>
      <c r="B1317" s="54" t="str">
        <f>IF(A1317="","",VLOOKUP(A1317,'3-Mapa de Controles'!$M$3:$N$143,2,FALSE))</f>
        <v/>
      </c>
      <c r="C1317" s="54" t="str">
        <f>IF(A1317="","",VLOOKUP(A1317,'3-Mapa de Controles'!$M$3:$P$143,4,FALSE))</f>
        <v/>
      </c>
      <c r="D1317" s="54" t="str">
        <f>IF(A1317="","",VLOOKUP(A1317,'3-Mapa de Controles'!$M$3:$AI$143,23,FALSE))</f>
        <v/>
      </c>
      <c r="E1317" s="54" t="str">
        <f>IF(A1317="","",VLOOKUP(A1317,'3-Mapa de Controles'!$B$3:$D$143,3,FALSE))</f>
        <v/>
      </c>
      <c r="F1317" s="56"/>
      <c r="G1317" s="122"/>
      <c r="H1317" s="122"/>
    </row>
    <row r="1318" spans="1:8" ht="28.5" customHeight="1">
      <c r="A1318" s="121"/>
      <c r="B1318" s="54" t="str">
        <f>IF(A1318="","",VLOOKUP(A1318,'3-Mapa de Controles'!$M$3:$N$143,2,FALSE))</f>
        <v/>
      </c>
      <c r="C1318" s="54" t="str">
        <f>IF(A1318="","",VLOOKUP(A1318,'3-Mapa de Controles'!$M$3:$P$143,4,FALSE))</f>
        <v/>
      </c>
      <c r="D1318" s="54" t="str">
        <f>IF(A1318="","",VLOOKUP(A1318,'3-Mapa de Controles'!$M$3:$AI$143,23,FALSE))</f>
        <v/>
      </c>
      <c r="E1318" s="54" t="str">
        <f>IF(A1318="","",VLOOKUP(A1318,'3-Mapa de Controles'!$B$3:$D$143,3,FALSE))</f>
        <v/>
      </c>
      <c r="F1318" s="56"/>
      <c r="G1318" s="122"/>
      <c r="H1318" s="122"/>
    </row>
    <row r="1319" spans="1:8" ht="28.5" customHeight="1">
      <c r="A1319" s="121"/>
      <c r="B1319" s="54" t="str">
        <f>IF(A1319="","",VLOOKUP(A1319,'3-Mapa de Controles'!$M$3:$N$143,2,FALSE))</f>
        <v/>
      </c>
      <c r="C1319" s="54" t="str">
        <f>IF(A1319="","",VLOOKUP(A1319,'3-Mapa de Controles'!$M$3:$P$143,4,FALSE))</f>
        <v/>
      </c>
      <c r="D1319" s="54" t="str">
        <f>IF(A1319="","",VLOOKUP(A1319,'3-Mapa de Controles'!$M$3:$AI$143,23,FALSE))</f>
        <v/>
      </c>
      <c r="E1319" s="54" t="str">
        <f>IF(A1319="","",VLOOKUP(A1319,'3-Mapa de Controles'!$B$3:$D$143,3,FALSE))</f>
        <v/>
      </c>
      <c r="F1319" s="56"/>
      <c r="G1319" s="122"/>
      <c r="H1319" s="122"/>
    </row>
    <row r="1320" spans="1:8" ht="28.5" customHeight="1">
      <c r="A1320" s="121"/>
      <c r="B1320" s="54" t="str">
        <f>IF(A1320="","",VLOOKUP(A1320,'3-Mapa de Controles'!$M$3:$N$143,2,FALSE))</f>
        <v/>
      </c>
      <c r="C1320" s="54" t="str">
        <f>IF(A1320="","",VLOOKUP(A1320,'3-Mapa de Controles'!$M$3:$P$143,4,FALSE))</f>
        <v/>
      </c>
      <c r="D1320" s="54" t="str">
        <f>IF(A1320="","",VLOOKUP(A1320,'3-Mapa de Controles'!$M$3:$AI$143,23,FALSE))</f>
        <v/>
      </c>
      <c r="E1320" s="54" t="str">
        <f>IF(A1320="","",VLOOKUP(A1320,'3-Mapa de Controles'!$B$3:$D$143,3,FALSE))</f>
        <v/>
      </c>
      <c r="F1320" s="56"/>
      <c r="G1320" s="122"/>
      <c r="H1320" s="122"/>
    </row>
    <row r="1321" spans="1:8" ht="28.5" customHeight="1">
      <c r="A1321" s="121"/>
      <c r="B1321" s="54" t="str">
        <f>IF(A1321="","",VLOOKUP(A1321,'3-Mapa de Controles'!$M$3:$N$143,2,FALSE))</f>
        <v/>
      </c>
      <c r="C1321" s="54" t="str">
        <f>IF(A1321="","",VLOOKUP(A1321,'3-Mapa de Controles'!$M$3:$P$143,4,FALSE))</f>
        <v/>
      </c>
      <c r="D1321" s="54" t="str">
        <f>IF(A1321="","",VLOOKUP(A1321,'3-Mapa de Controles'!$M$3:$AI$143,23,FALSE))</f>
        <v/>
      </c>
      <c r="E1321" s="54" t="str">
        <f>IF(A1321="","",VLOOKUP(A1321,'3-Mapa de Controles'!$B$3:$D$143,3,FALSE))</f>
        <v/>
      </c>
      <c r="F1321" s="56"/>
      <c r="G1321" s="122"/>
      <c r="H1321" s="122"/>
    </row>
    <row r="1322" spans="1:8" ht="28.5" customHeight="1">
      <c r="A1322" s="121"/>
      <c r="B1322" s="54" t="str">
        <f>IF(A1322="","",VLOOKUP(A1322,'3-Mapa de Controles'!$M$3:$N$143,2,FALSE))</f>
        <v/>
      </c>
      <c r="C1322" s="54" t="str">
        <f>IF(A1322="","",VLOOKUP(A1322,'3-Mapa de Controles'!$M$3:$P$143,4,FALSE))</f>
        <v/>
      </c>
      <c r="D1322" s="54" t="str">
        <f>IF(A1322="","",VLOOKUP(A1322,'3-Mapa de Controles'!$M$3:$AI$143,23,FALSE))</f>
        <v/>
      </c>
      <c r="E1322" s="54" t="str">
        <f>IF(A1322="","",VLOOKUP(A1322,'3-Mapa de Controles'!$B$3:$D$143,3,FALSE))</f>
        <v/>
      </c>
      <c r="F1322" s="56"/>
      <c r="G1322" s="122"/>
      <c r="H1322" s="122"/>
    </row>
    <row r="1323" spans="1:8" ht="28.5" customHeight="1">
      <c r="A1323" s="121"/>
      <c r="B1323" s="54" t="str">
        <f>IF(A1323="","",VLOOKUP(A1323,'3-Mapa de Controles'!$M$3:$N$143,2,FALSE))</f>
        <v/>
      </c>
      <c r="C1323" s="54" t="str">
        <f>IF(A1323="","",VLOOKUP(A1323,'3-Mapa de Controles'!$M$3:$P$143,4,FALSE))</f>
        <v/>
      </c>
      <c r="D1323" s="54" t="str">
        <f>IF(A1323="","",VLOOKUP(A1323,'3-Mapa de Controles'!$M$3:$AI$143,23,FALSE))</f>
        <v/>
      </c>
      <c r="E1323" s="54" t="str">
        <f>IF(A1323="","",VLOOKUP(A1323,'3-Mapa de Controles'!$B$3:$D$143,3,FALSE))</f>
        <v/>
      </c>
      <c r="F1323" s="56"/>
      <c r="G1323" s="122"/>
      <c r="H1323" s="122"/>
    </row>
    <row r="1324" spans="1:8" ht="28.5" customHeight="1">
      <c r="A1324" s="121"/>
      <c r="B1324" s="54" t="str">
        <f>IF(A1324="","",VLOOKUP(A1324,'3-Mapa de Controles'!$M$3:$N$143,2,FALSE))</f>
        <v/>
      </c>
      <c r="C1324" s="54" t="str">
        <f>IF(A1324="","",VLOOKUP(A1324,'3-Mapa de Controles'!$M$3:$P$143,4,FALSE))</f>
        <v/>
      </c>
      <c r="D1324" s="54" t="str">
        <f>IF(A1324="","",VLOOKUP(A1324,'3-Mapa de Controles'!$M$3:$AI$143,23,FALSE))</f>
        <v/>
      </c>
      <c r="E1324" s="54" t="str">
        <f>IF(A1324="","",VLOOKUP(A1324,'3-Mapa de Controles'!$B$3:$D$143,3,FALSE))</f>
        <v/>
      </c>
      <c r="F1324" s="56"/>
      <c r="G1324" s="122"/>
      <c r="H1324" s="122"/>
    </row>
    <row r="1325" spans="1:8" ht="28.5" customHeight="1">
      <c r="A1325" s="121"/>
      <c r="B1325" s="54" t="str">
        <f>IF(A1325="","",VLOOKUP(A1325,'3-Mapa de Controles'!$M$3:$N$143,2,FALSE))</f>
        <v/>
      </c>
      <c r="C1325" s="54" t="str">
        <f>IF(A1325="","",VLOOKUP(A1325,'3-Mapa de Controles'!$M$3:$P$143,4,FALSE))</f>
        <v/>
      </c>
      <c r="D1325" s="54" t="str">
        <f>IF(A1325="","",VLOOKUP(A1325,'3-Mapa de Controles'!$M$3:$AI$143,23,FALSE))</f>
        <v/>
      </c>
      <c r="E1325" s="54" t="str">
        <f>IF(A1325="","",VLOOKUP(A1325,'3-Mapa de Controles'!$B$3:$D$143,3,FALSE))</f>
        <v/>
      </c>
      <c r="F1325" s="56"/>
      <c r="G1325" s="122"/>
      <c r="H1325" s="122"/>
    </row>
    <row r="1326" spans="1:8" ht="28.5" customHeight="1">
      <c r="A1326" s="121"/>
      <c r="B1326" s="54" t="str">
        <f>IF(A1326="","",VLOOKUP(A1326,'3-Mapa de Controles'!$M$3:$N$143,2,FALSE))</f>
        <v/>
      </c>
      <c r="C1326" s="54" t="str">
        <f>IF(A1326="","",VLOOKUP(A1326,'3-Mapa de Controles'!$M$3:$P$143,4,FALSE))</f>
        <v/>
      </c>
      <c r="D1326" s="54" t="str">
        <f>IF(A1326="","",VLOOKUP(A1326,'3-Mapa de Controles'!$M$3:$AI$143,23,FALSE))</f>
        <v/>
      </c>
      <c r="E1326" s="54" t="str">
        <f>IF(A1326="","",VLOOKUP(A1326,'3-Mapa de Controles'!$B$3:$D$143,3,FALSE))</f>
        <v/>
      </c>
      <c r="F1326" s="56"/>
      <c r="G1326" s="122"/>
      <c r="H1326" s="122"/>
    </row>
    <row r="1327" spans="1:8" ht="28.5" customHeight="1">
      <c r="A1327" s="121"/>
      <c r="B1327" s="54" t="str">
        <f>IF(A1327="","",VLOOKUP(A1327,'3-Mapa de Controles'!$M$3:$N$143,2,FALSE))</f>
        <v/>
      </c>
      <c r="C1327" s="54" t="str">
        <f>IF(A1327="","",VLOOKUP(A1327,'3-Mapa de Controles'!$M$3:$P$143,4,FALSE))</f>
        <v/>
      </c>
      <c r="D1327" s="54" t="str">
        <f>IF(A1327="","",VLOOKUP(A1327,'3-Mapa de Controles'!$M$3:$AI$143,23,FALSE))</f>
        <v/>
      </c>
      <c r="E1327" s="54" t="str">
        <f>IF(A1327="","",VLOOKUP(A1327,'3-Mapa de Controles'!$B$3:$D$143,3,FALSE))</f>
        <v/>
      </c>
      <c r="F1327" s="56"/>
      <c r="G1327" s="122"/>
      <c r="H1327" s="122"/>
    </row>
    <row r="1328" spans="1:8" ht="28.5" customHeight="1">
      <c r="A1328" s="121"/>
      <c r="B1328" s="54" t="str">
        <f>IF(A1328="","",VLOOKUP(A1328,'3-Mapa de Controles'!$M$3:$N$143,2,FALSE))</f>
        <v/>
      </c>
      <c r="C1328" s="54" t="str">
        <f>IF(A1328="","",VLOOKUP(A1328,'3-Mapa de Controles'!$M$3:$P$143,4,FALSE))</f>
        <v/>
      </c>
      <c r="D1328" s="54" t="str">
        <f>IF(A1328="","",VLOOKUP(A1328,'3-Mapa de Controles'!$M$3:$AI$143,23,FALSE))</f>
        <v/>
      </c>
      <c r="E1328" s="54" t="str">
        <f>IF(A1328="","",VLOOKUP(A1328,'3-Mapa de Controles'!$B$3:$D$143,3,FALSE))</f>
        <v/>
      </c>
      <c r="F1328" s="56"/>
      <c r="G1328" s="122"/>
      <c r="H1328" s="122"/>
    </row>
    <row r="1329" spans="1:8" ht="28.5" customHeight="1">
      <c r="A1329" s="121"/>
      <c r="B1329" s="54" t="str">
        <f>IF(A1329="","",VLOOKUP(A1329,'3-Mapa de Controles'!$M$3:$N$143,2,FALSE))</f>
        <v/>
      </c>
      <c r="C1329" s="54" t="str">
        <f>IF(A1329="","",VLOOKUP(A1329,'3-Mapa de Controles'!$M$3:$P$143,4,FALSE))</f>
        <v/>
      </c>
      <c r="D1329" s="54" t="str">
        <f>IF(A1329="","",VLOOKUP(A1329,'3-Mapa de Controles'!$M$3:$AI$143,23,FALSE))</f>
        <v/>
      </c>
      <c r="E1329" s="54" t="str">
        <f>IF(A1329="","",VLOOKUP(A1329,'3-Mapa de Controles'!$B$3:$D$143,3,FALSE))</f>
        <v/>
      </c>
      <c r="F1329" s="56"/>
      <c r="G1329" s="122"/>
      <c r="H1329" s="122"/>
    </row>
    <row r="1330" spans="1:8" ht="28.5" customHeight="1">
      <c r="A1330" s="121"/>
      <c r="B1330" s="54" t="str">
        <f>IF(A1330="","",VLOOKUP(A1330,'3-Mapa de Controles'!$M$3:$N$143,2,FALSE))</f>
        <v/>
      </c>
      <c r="C1330" s="54" t="str">
        <f>IF(A1330="","",VLOOKUP(A1330,'3-Mapa de Controles'!$M$3:$P$143,4,FALSE))</f>
        <v/>
      </c>
      <c r="D1330" s="54" t="str">
        <f>IF(A1330="","",VLOOKUP(A1330,'3-Mapa de Controles'!$M$3:$AI$143,23,FALSE))</f>
        <v/>
      </c>
      <c r="E1330" s="54" t="str">
        <f>IF(A1330="","",VLOOKUP(A1330,'3-Mapa de Controles'!$B$3:$D$143,3,FALSE))</f>
        <v/>
      </c>
      <c r="F1330" s="56"/>
      <c r="G1330" s="122"/>
      <c r="H1330" s="122"/>
    </row>
    <row r="1331" spans="1:8" ht="28.5" customHeight="1">
      <c r="A1331" s="121"/>
      <c r="B1331" s="54" t="str">
        <f>IF(A1331="","",VLOOKUP(A1331,'3-Mapa de Controles'!$M$3:$N$143,2,FALSE))</f>
        <v/>
      </c>
      <c r="C1331" s="54" t="str">
        <f>IF(A1331="","",VLOOKUP(A1331,'3-Mapa de Controles'!$M$3:$P$143,4,FALSE))</f>
        <v/>
      </c>
      <c r="D1331" s="54" t="str">
        <f>IF(A1331="","",VLOOKUP(A1331,'3-Mapa de Controles'!$M$3:$AI$143,23,FALSE))</f>
        <v/>
      </c>
      <c r="E1331" s="54" t="str">
        <f>IF(A1331="","",VLOOKUP(A1331,'3-Mapa de Controles'!$B$3:$D$143,3,FALSE))</f>
        <v/>
      </c>
      <c r="F1331" s="56"/>
      <c r="G1331" s="122"/>
      <c r="H1331" s="122"/>
    </row>
    <row r="1332" spans="1:8" ht="28.5" customHeight="1">
      <c r="A1332" s="121"/>
      <c r="B1332" s="54" t="str">
        <f>IF(A1332="","",VLOOKUP(A1332,'3-Mapa de Controles'!$M$3:$N$143,2,FALSE))</f>
        <v/>
      </c>
      <c r="C1332" s="54" t="str">
        <f>IF(A1332="","",VLOOKUP(A1332,'3-Mapa de Controles'!$M$3:$P$143,4,FALSE))</f>
        <v/>
      </c>
      <c r="D1332" s="54" t="str">
        <f>IF(A1332="","",VLOOKUP(A1332,'3-Mapa de Controles'!$M$3:$AI$143,23,FALSE))</f>
        <v/>
      </c>
      <c r="E1332" s="54" t="str">
        <f>IF(A1332="","",VLOOKUP(A1332,'3-Mapa de Controles'!$B$3:$D$143,3,FALSE))</f>
        <v/>
      </c>
      <c r="F1332" s="56"/>
      <c r="G1332" s="122"/>
      <c r="H1332" s="122"/>
    </row>
    <row r="1333" spans="1:8" ht="28.5" customHeight="1">
      <c r="A1333" s="121"/>
      <c r="B1333" s="54" t="str">
        <f>IF(A1333="","",VLOOKUP(A1333,'3-Mapa de Controles'!$M$3:$N$143,2,FALSE))</f>
        <v/>
      </c>
      <c r="C1333" s="54" t="str">
        <f>IF(A1333="","",VLOOKUP(A1333,'3-Mapa de Controles'!$M$3:$P$143,4,FALSE))</f>
        <v/>
      </c>
      <c r="D1333" s="54" t="str">
        <f>IF(A1333="","",VLOOKUP(A1333,'3-Mapa de Controles'!$M$3:$AI$143,23,FALSE))</f>
        <v/>
      </c>
      <c r="E1333" s="54" t="str">
        <f>IF(A1333="","",VLOOKUP(A1333,'3-Mapa de Controles'!$B$3:$D$143,3,FALSE))</f>
        <v/>
      </c>
      <c r="F1333" s="56"/>
      <c r="G1333" s="122"/>
      <c r="H1333" s="122"/>
    </row>
    <row r="1334" spans="1:8" ht="28.5" customHeight="1">
      <c r="A1334" s="121"/>
      <c r="B1334" s="54" t="str">
        <f>IF(A1334="","",VLOOKUP(A1334,'3-Mapa de Controles'!$M$3:$N$143,2,FALSE))</f>
        <v/>
      </c>
      <c r="C1334" s="54" t="str">
        <f>IF(A1334="","",VLOOKUP(A1334,'3-Mapa de Controles'!$M$3:$P$143,4,FALSE))</f>
        <v/>
      </c>
      <c r="D1334" s="54" t="str">
        <f>IF(A1334="","",VLOOKUP(A1334,'3-Mapa de Controles'!$M$3:$AI$143,23,FALSE))</f>
        <v/>
      </c>
      <c r="E1334" s="54" t="str">
        <f>IF(A1334="","",VLOOKUP(A1334,'3-Mapa de Controles'!$B$3:$D$143,3,FALSE))</f>
        <v/>
      </c>
      <c r="F1334" s="56"/>
      <c r="G1334" s="122"/>
      <c r="H1334" s="122"/>
    </row>
    <row r="1335" spans="1:8" ht="28.5" customHeight="1">
      <c r="A1335" s="121"/>
      <c r="B1335" s="54" t="str">
        <f>IF(A1335="","",VLOOKUP(A1335,'3-Mapa de Controles'!$M$3:$N$143,2,FALSE))</f>
        <v/>
      </c>
      <c r="C1335" s="54" t="str">
        <f>IF(A1335="","",VLOOKUP(A1335,'3-Mapa de Controles'!$M$3:$P$143,4,FALSE))</f>
        <v/>
      </c>
      <c r="D1335" s="54" t="str">
        <f>IF(A1335="","",VLOOKUP(A1335,'3-Mapa de Controles'!$M$3:$AI$143,23,FALSE))</f>
        <v/>
      </c>
      <c r="E1335" s="54" t="str">
        <f>IF(A1335="","",VLOOKUP(A1335,'3-Mapa de Controles'!$B$3:$D$143,3,FALSE))</f>
        <v/>
      </c>
      <c r="F1335" s="56"/>
      <c r="G1335" s="122"/>
      <c r="H1335" s="122"/>
    </row>
    <row r="1336" spans="1:8" ht="28.5" customHeight="1">
      <c r="A1336" s="121"/>
      <c r="B1336" s="54" t="str">
        <f>IF(A1336="","",VLOOKUP(A1336,'3-Mapa de Controles'!$M$3:$N$143,2,FALSE))</f>
        <v/>
      </c>
      <c r="C1336" s="54" t="str">
        <f>IF(A1336="","",VLOOKUP(A1336,'3-Mapa de Controles'!$M$3:$P$143,4,FALSE))</f>
        <v/>
      </c>
      <c r="D1336" s="54" t="str">
        <f>IF(A1336="","",VLOOKUP(A1336,'3-Mapa de Controles'!$M$3:$AI$143,23,FALSE))</f>
        <v/>
      </c>
      <c r="E1336" s="54" t="str">
        <f>IF(A1336="","",VLOOKUP(A1336,'3-Mapa de Controles'!$B$3:$D$143,3,FALSE))</f>
        <v/>
      </c>
      <c r="F1336" s="56"/>
      <c r="G1336" s="122"/>
      <c r="H1336" s="122"/>
    </row>
    <row r="1337" spans="1:8" ht="28.5" customHeight="1">
      <c r="A1337" s="121"/>
      <c r="B1337" s="54" t="str">
        <f>IF(A1337="","",VLOOKUP(A1337,'3-Mapa de Controles'!$M$3:$N$143,2,FALSE))</f>
        <v/>
      </c>
      <c r="C1337" s="54" t="str">
        <f>IF(A1337="","",VLOOKUP(A1337,'3-Mapa de Controles'!$M$3:$P$143,4,FALSE))</f>
        <v/>
      </c>
      <c r="D1337" s="54" t="str">
        <f>IF(A1337="","",VLOOKUP(A1337,'3-Mapa de Controles'!$M$3:$AI$143,23,FALSE))</f>
        <v/>
      </c>
      <c r="E1337" s="54" t="str">
        <f>IF(A1337="","",VLOOKUP(A1337,'3-Mapa de Controles'!$B$3:$D$143,3,FALSE))</f>
        <v/>
      </c>
      <c r="F1337" s="56"/>
      <c r="G1337" s="122"/>
      <c r="H1337" s="122"/>
    </row>
    <row r="1338" spans="1:8" ht="28.5" customHeight="1">
      <c r="A1338" s="121"/>
      <c r="B1338" s="54" t="str">
        <f>IF(A1338="","",VLOOKUP(A1338,'3-Mapa de Controles'!$M$3:$N$143,2,FALSE))</f>
        <v/>
      </c>
      <c r="C1338" s="54" t="str">
        <f>IF(A1338="","",VLOOKUP(A1338,'3-Mapa de Controles'!$M$3:$P$143,4,FALSE))</f>
        <v/>
      </c>
      <c r="D1338" s="54" t="str">
        <f>IF(A1338="","",VLOOKUP(A1338,'3-Mapa de Controles'!$M$3:$AI$143,23,FALSE))</f>
        <v/>
      </c>
      <c r="E1338" s="54" t="str">
        <f>IF(A1338="","",VLOOKUP(A1338,'3-Mapa de Controles'!$B$3:$D$143,3,FALSE))</f>
        <v/>
      </c>
      <c r="F1338" s="56"/>
      <c r="G1338" s="122"/>
      <c r="H1338" s="122"/>
    </row>
    <row r="1339" spans="1:8" ht="28.5" customHeight="1">
      <c r="A1339" s="121"/>
      <c r="B1339" s="54" t="str">
        <f>IF(A1339="","",VLOOKUP(A1339,'3-Mapa de Controles'!$M$3:$N$143,2,FALSE))</f>
        <v/>
      </c>
      <c r="C1339" s="54" t="str">
        <f>IF(A1339="","",VLOOKUP(A1339,'3-Mapa de Controles'!$M$3:$P$143,4,FALSE))</f>
        <v/>
      </c>
      <c r="D1339" s="54" t="str">
        <f>IF(A1339="","",VLOOKUP(A1339,'3-Mapa de Controles'!$M$3:$AI$143,23,FALSE))</f>
        <v/>
      </c>
      <c r="E1339" s="54" t="str">
        <f>IF(A1339="","",VLOOKUP(A1339,'3-Mapa de Controles'!$B$3:$D$143,3,FALSE))</f>
        <v/>
      </c>
      <c r="F1339" s="56"/>
      <c r="G1339" s="122"/>
      <c r="H1339" s="122"/>
    </row>
    <row r="1340" spans="1:8" ht="28.5" customHeight="1">
      <c r="A1340" s="121"/>
      <c r="B1340" s="54" t="str">
        <f>IF(A1340="","",VLOOKUP(A1340,'3-Mapa de Controles'!$M$3:$N$143,2,FALSE))</f>
        <v/>
      </c>
      <c r="C1340" s="54" t="str">
        <f>IF(A1340="","",VLOOKUP(A1340,'3-Mapa de Controles'!$M$3:$P$143,4,FALSE))</f>
        <v/>
      </c>
      <c r="D1340" s="54" t="str">
        <f>IF(A1340="","",VLOOKUP(A1340,'3-Mapa de Controles'!$M$3:$AI$143,23,FALSE))</f>
        <v/>
      </c>
      <c r="E1340" s="54" t="str">
        <f>IF(A1340="","",VLOOKUP(A1340,'3-Mapa de Controles'!$B$3:$D$143,3,FALSE))</f>
        <v/>
      </c>
      <c r="F1340" s="56"/>
      <c r="G1340" s="122"/>
      <c r="H1340" s="122"/>
    </row>
    <row r="1341" spans="1:8" ht="28.5" customHeight="1">
      <c r="A1341" s="121"/>
      <c r="B1341" s="54" t="str">
        <f>IF(A1341="","",VLOOKUP(A1341,'3-Mapa de Controles'!$M$3:$N$143,2,FALSE))</f>
        <v/>
      </c>
      <c r="C1341" s="54" t="str">
        <f>IF(A1341="","",VLOOKUP(A1341,'3-Mapa de Controles'!$M$3:$P$143,4,FALSE))</f>
        <v/>
      </c>
      <c r="D1341" s="54" t="str">
        <f>IF(A1341="","",VLOOKUP(A1341,'3-Mapa de Controles'!$M$3:$AI$143,23,FALSE))</f>
        <v/>
      </c>
      <c r="E1341" s="54" t="str">
        <f>IF(A1341="","",VLOOKUP(A1341,'3-Mapa de Controles'!$B$3:$D$143,3,FALSE))</f>
        <v/>
      </c>
      <c r="F1341" s="56"/>
      <c r="G1341" s="122"/>
      <c r="H1341" s="122"/>
    </row>
    <row r="1342" spans="1:8" ht="28.5" customHeight="1">
      <c r="A1342" s="121"/>
      <c r="B1342" s="54" t="str">
        <f>IF(A1342="","",VLOOKUP(A1342,'3-Mapa de Controles'!$M$3:$N$143,2,FALSE))</f>
        <v/>
      </c>
      <c r="C1342" s="54" t="str">
        <f>IF(A1342="","",VLOOKUP(A1342,'3-Mapa de Controles'!$M$3:$P$143,4,FALSE))</f>
        <v/>
      </c>
      <c r="D1342" s="54" t="str">
        <f>IF(A1342="","",VLOOKUP(A1342,'3-Mapa de Controles'!$M$3:$AI$143,23,FALSE))</f>
        <v/>
      </c>
      <c r="E1342" s="54" t="str">
        <f>IF(A1342="","",VLOOKUP(A1342,'3-Mapa de Controles'!$B$3:$D$143,3,FALSE))</f>
        <v/>
      </c>
      <c r="F1342" s="56"/>
      <c r="G1342" s="122"/>
      <c r="H1342" s="122"/>
    </row>
    <row r="1343" spans="1:8" ht="28.5" customHeight="1">
      <c r="A1343" s="121"/>
      <c r="B1343" s="54" t="str">
        <f>IF(A1343="","",VLOOKUP(A1343,'3-Mapa de Controles'!$M$3:$N$143,2,FALSE))</f>
        <v/>
      </c>
      <c r="C1343" s="54" t="str">
        <f>IF(A1343="","",VLOOKUP(A1343,'3-Mapa de Controles'!$M$3:$P$143,4,FALSE))</f>
        <v/>
      </c>
      <c r="D1343" s="54" t="str">
        <f>IF(A1343="","",VLOOKUP(A1343,'3-Mapa de Controles'!$M$3:$AI$143,23,FALSE))</f>
        <v/>
      </c>
      <c r="E1343" s="54" t="str">
        <f>IF(A1343="","",VLOOKUP(A1343,'3-Mapa de Controles'!$B$3:$D$143,3,FALSE))</f>
        <v/>
      </c>
      <c r="F1343" s="56"/>
      <c r="G1343" s="122"/>
      <c r="H1343" s="122"/>
    </row>
    <row r="1344" spans="1:8" ht="28.5" customHeight="1">
      <c r="A1344" s="121"/>
      <c r="B1344" s="54" t="str">
        <f>IF(A1344="","",VLOOKUP(A1344,'3-Mapa de Controles'!$M$3:$N$143,2,FALSE))</f>
        <v/>
      </c>
      <c r="C1344" s="54" t="str">
        <f>IF(A1344="","",VLOOKUP(A1344,'3-Mapa de Controles'!$M$3:$P$143,4,FALSE))</f>
        <v/>
      </c>
      <c r="D1344" s="54" t="str">
        <f>IF(A1344="","",VLOOKUP(A1344,'3-Mapa de Controles'!$M$3:$AI$143,23,FALSE))</f>
        <v/>
      </c>
      <c r="E1344" s="54" t="str">
        <f>IF(A1344="","",VLOOKUP(A1344,'3-Mapa de Controles'!$B$3:$D$143,3,FALSE))</f>
        <v/>
      </c>
      <c r="F1344" s="56"/>
      <c r="G1344" s="122"/>
      <c r="H1344" s="122"/>
    </row>
    <row r="1345" spans="1:8" ht="28.5" customHeight="1">
      <c r="A1345" s="121"/>
      <c r="B1345" s="54" t="str">
        <f>IF(A1345="","",VLOOKUP(A1345,'3-Mapa de Controles'!$M$3:$N$143,2,FALSE))</f>
        <v/>
      </c>
      <c r="C1345" s="54" t="str">
        <f>IF(A1345="","",VLOOKUP(A1345,'3-Mapa de Controles'!$M$3:$P$143,4,FALSE))</f>
        <v/>
      </c>
      <c r="D1345" s="54" t="str">
        <f>IF(A1345="","",VLOOKUP(A1345,'3-Mapa de Controles'!$M$3:$AI$143,23,FALSE))</f>
        <v/>
      </c>
      <c r="E1345" s="54" t="str">
        <f>IF(A1345="","",VLOOKUP(A1345,'3-Mapa de Controles'!$B$3:$D$143,3,FALSE))</f>
        <v/>
      </c>
      <c r="F1345" s="56"/>
      <c r="G1345" s="122"/>
      <c r="H1345" s="122"/>
    </row>
    <row r="1346" spans="1:8" ht="28.5" customHeight="1">
      <c r="A1346" s="121"/>
      <c r="B1346" s="54" t="str">
        <f>IF(A1346="","",VLOOKUP(A1346,'3-Mapa de Controles'!$M$3:$N$143,2,FALSE))</f>
        <v/>
      </c>
      <c r="C1346" s="54" t="str">
        <f>IF(A1346="","",VLOOKUP(A1346,'3-Mapa de Controles'!$M$3:$P$143,4,FALSE))</f>
        <v/>
      </c>
      <c r="D1346" s="54" t="str">
        <f>IF(A1346="","",VLOOKUP(A1346,'3-Mapa de Controles'!$M$3:$AI$143,23,FALSE))</f>
        <v/>
      </c>
      <c r="E1346" s="54" t="str">
        <f>IF(A1346="","",VLOOKUP(A1346,'3-Mapa de Controles'!$B$3:$D$143,3,FALSE))</f>
        <v/>
      </c>
      <c r="F1346" s="56"/>
      <c r="G1346" s="122"/>
      <c r="H1346" s="122"/>
    </row>
    <row r="1347" spans="1:8" ht="28.5" customHeight="1">
      <c r="A1347" s="121"/>
      <c r="B1347" s="54" t="str">
        <f>IF(A1347="","",VLOOKUP(A1347,'3-Mapa de Controles'!$M$3:$N$143,2,FALSE))</f>
        <v/>
      </c>
      <c r="C1347" s="54" t="str">
        <f>IF(A1347="","",VLOOKUP(A1347,'3-Mapa de Controles'!$M$3:$P$143,4,FALSE))</f>
        <v/>
      </c>
      <c r="D1347" s="54" t="str">
        <f>IF(A1347="","",VLOOKUP(A1347,'3-Mapa de Controles'!$M$3:$AI$143,23,FALSE))</f>
        <v/>
      </c>
      <c r="E1347" s="54" t="str">
        <f>IF(A1347="","",VLOOKUP(A1347,'3-Mapa de Controles'!$B$3:$D$143,3,FALSE))</f>
        <v/>
      </c>
      <c r="F1347" s="56"/>
      <c r="G1347" s="122"/>
      <c r="H1347" s="122"/>
    </row>
    <row r="1348" spans="1:8" ht="28.5" customHeight="1">
      <c r="A1348" s="121"/>
      <c r="B1348" s="54" t="str">
        <f>IF(A1348="","",VLOOKUP(A1348,'3-Mapa de Controles'!$M$3:$N$143,2,FALSE))</f>
        <v/>
      </c>
      <c r="C1348" s="54" t="str">
        <f>IF(A1348="","",VLOOKUP(A1348,'3-Mapa de Controles'!$M$3:$P$143,4,FALSE))</f>
        <v/>
      </c>
      <c r="D1348" s="54" t="str">
        <f>IF(A1348="","",VLOOKUP(A1348,'3-Mapa de Controles'!$M$3:$AI$143,23,FALSE))</f>
        <v/>
      </c>
      <c r="E1348" s="54" t="str">
        <f>IF(A1348="","",VLOOKUP(A1348,'3-Mapa de Controles'!$B$3:$D$143,3,FALSE))</f>
        <v/>
      </c>
      <c r="F1348" s="56"/>
      <c r="G1348" s="122"/>
      <c r="H1348" s="122"/>
    </row>
    <row r="1349" spans="1:8" ht="28.5" customHeight="1">
      <c r="A1349" s="121"/>
      <c r="B1349" s="54" t="str">
        <f>IF(A1349="","",VLOOKUP(A1349,'3-Mapa de Controles'!$M$3:$N$143,2,FALSE))</f>
        <v/>
      </c>
      <c r="C1349" s="54" t="str">
        <f>IF(A1349="","",VLOOKUP(A1349,'3-Mapa de Controles'!$M$3:$P$143,4,FALSE))</f>
        <v/>
      </c>
      <c r="D1349" s="54" t="str">
        <f>IF(A1349="","",VLOOKUP(A1349,'3-Mapa de Controles'!$M$3:$AI$143,23,FALSE))</f>
        <v/>
      </c>
      <c r="E1349" s="54" t="str">
        <f>IF(A1349="","",VLOOKUP(A1349,'3-Mapa de Controles'!$B$3:$D$143,3,FALSE))</f>
        <v/>
      </c>
      <c r="F1349" s="56"/>
      <c r="G1349" s="122"/>
      <c r="H1349" s="122"/>
    </row>
    <row r="1350" spans="1:8" ht="28.5" customHeight="1">
      <c r="A1350" s="121"/>
      <c r="B1350" s="54" t="str">
        <f>IF(A1350="","",VLOOKUP(A1350,'3-Mapa de Controles'!$M$3:$N$143,2,FALSE))</f>
        <v/>
      </c>
      <c r="C1350" s="54" t="str">
        <f>IF(A1350="","",VLOOKUP(A1350,'3-Mapa de Controles'!$M$3:$P$143,4,FALSE))</f>
        <v/>
      </c>
      <c r="D1350" s="54" t="str">
        <f>IF(A1350="","",VLOOKUP(A1350,'3-Mapa de Controles'!$M$3:$AI$143,23,FALSE))</f>
        <v/>
      </c>
      <c r="E1350" s="54" t="str">
        <f>IF(A1350="","",VLOOKUP(A1350,'3-Mapa de Controles'!$B$3:$D$143,3,FALSE))</f>
        <v/>
      </c>
      <c r="F1350" s="56"/>
      <c r="G1350" s="122"/>
      <c r="H1350" s="122"/>
    </row>
    <row r="1351" spans="1:8" ht="28.5" customHeight="1">
      <c r="A1351" s="121"/>
      <c r="B1351" s="54" t="str">
        <f>IF(A1351="","",VLOOKUP(A1351,'3-Mapa de Controles'!$M$3:$N$143,2,FALSE))</f>
        <v/>
      </c>
      <c r="C1351" s="54" t="str">
        <f>IF(A1351="","",VLOOKUP(A1351,'3-Mapa de Controles'!$M$3:$P$143,4,FALSE))</f>
        <v/>
      </c>
      <c r="D1351" s="54" t="str">
        <f>IF(A1351="","",VLOOKUP(A1351,'3-Mapa de Controles'!$M$3:$AI$143,23,FALSE))</f>
        <v/>
      </c>
      <c r="E1351" s="54" t="str">
        <f>IF(A1351="","",VLOOKUP(A1351,'3-Mapa de Controles'!$B$3:$D$143,3,FALSE))</f>
        <v/>
      </c>
      <c r="F1351" s="56"/>
      <c r="G1351" s="122"/>
      <c r="H1351" s="122"/>
    </row>
    <row r="1352" spans="1:8" ht="28.5" customHeight="1">
      <c r="A1352" s="121"/>
      <c r="B1352" s="54" t="str">
        <f>IF(A1352="","",VLOOKUP(A1352,'3-Mapa de Controles'!$M$3:$N$143,2,FALSE))</f>
        <v/>
      </c>
      <c r="C1352" s="54" t="str">
        <f>IF(A1352="","",VLOOKUP(A1352,'3-Mapa de Controles'!$M$3:$P$143,4,FALSE))</f>
        <v/>
      </c>
      <c r="D1352" s="54" t="str">
        <f>IF(A1352="","",VLOOKUP(A1352,'3-Mapa de Controles'!$M$3:$AI$143,23,FALSE))</f>
        <v/>
      </c>
      <c r="E1352" s="54" t="str">
        <f>IF(A1352="","",VLOOKUP(A1352,'3-Mapa de Controles'!$B$3:$D$143,3,FALSE))</f>
        <v/>
      </c>
      <c r="F1352" s="56"/>
      <c r="G1352" s="122"/>
      <c r="H1352" s="122"/>
    </row>
    <row r="1353" spans="1:8" ht="28.5" customHeight="1">
      <c r="A1353" s="121"/>
      <c r="B1353" s="54" t="str">
        <f>IF(A1353="","",VLOOKUP(A1353,'3-Mapa de Controles'!$M$3:$N$143,2,FALSE))</f>
        <v/>
      </c>
      <c r="C1353" s="54" t="str">
        <f>IF(A1353="","",VLOOKUP(A1353,'3-Mapa de Controles'!$M$3:$P$143,4,FALSE))</f>
        <v/>
      </c>
      <c r="D1353" s="54" t="str">
        <f>IF(A1353="","",VLOOKUP(A1353,'3-Mapa de Controles'!$M$3:$AI$143,23,FALSE))</f>
        <v/>
      </c>
      <c r="E1353" s="54" t="str">
        <f>IF(A1353="","",VLOOKUP(A1353,'3-Mapa de Controles'!$B$3:$D$143,3,FALSE))</f>
        <v/>
      </c>
      <c r="F1353" s="56"/>
      <c r="G1353" s="122"/>
      <c r="H1353" s="122"/>
    </row>
    <row r="1354" spans="1:8" ht="28.5" customHeight="1">
      <c r="A1354" s="121"/>
      <c r="B1354" s="54" t="str">
        <f>IF(A1354="","",VLOOKUP(A1354,'3-Mapa de Controles'!$M$3:$N$143,2,FALSE))</f>
        <v/>
      </c>
      <c r="C1354" s="54" t="str">
        <f>IF(A1354="","",VLOOKUP(A1354,'3-Mapa de Controles'!$M$3:$P$143,4,FALSE))</f>
        <v/>
      </c>
      <c r="D1354" s="54" t="str">
        <f>IF(A1354="","",VLOOKUP(A1354,'3-Mapa de Controles'!$M$3:$AI$143,23,FALSE))</f>
        <v/>
      </c>
      <c r="E1354" s="54" t="str">
        <f>IF(A1354="","",VLOOKUP(A1354,'3-Mapa de Controles'!$B$3:$D$143,3,FALSE))</f>
        <v/>
      </c>
      <c r="F1354" s="56"/>
      <c r="G1354" s="122"/>
      <c r="H1354" s="122"/>
    </row>
    <row r="1355" spans="1:8" ht="28.5" customHeight="1">
      <c r="A1355" s="121"/>
      <c r="B1355" s="54" t="str">
        <f>IF(A1355="","",VLOOKUP(A1355,'3-Mapa de Controles'!$M$3:$N$143,2,FALSE))</f>
        <v/>
      </c>
      <c r="C1355" s="54" t="str">
        <f>IF(A1355="","",VLOOKUP(A1355,'3-Mapa de Controles'!$M$3:$P$143,4,FALSE))</f>
        <v/>
      </c>
      <c r="D1355" s="54" t="str">
        <f>IF(A1355="","",VLOOKUP(A1355,'3-Mapa de Controles'!$M$3:$AI$143,23,FALSE))</f>
        <v/>
      </c>
      <c r="E1355" s="54" t="str">
        <f>IF(A1355="","",VLOOKUP(A1355,'3-Mapa de Controles'!$B$3:$D$143,3,FALSE))</f>
        <v/>
      </c>
      <c r="F1355" s="56"/>
      <c r="G1355" s="122"/>
      <c r="H1355" s="122"/>
    </row>
    <row r="1356" spans="1:8" ht="28.5" customHeight="1">
      <c r="A1356" s="121"/>
      <c r="B1356" s="54" t="str">
        <f>IF(A1356="","",VLOOKUP(A1356,'3-Mapa de Controles'!$M$3:$N$143,2,FALSE))</f>
        <v/>
      </c>
      <c r="C1356" s="54" t="str">
        <f>IF(A1356="","",VLOOKUP(A1356,'3-Mapa de Controles'!$M$3:$P$143,4,FALSE))</f>
        <v/>
      </c>
      <c r="D1356" s="54" t="str">
        <f>IF(A1356="","",VLOOKUP(A1356,'3-Mapa de Controles'!$M$3:$AI$143,23,FALSE))</f>
        <v/>
      </c>
      <c r="E1356" s="54" t="str">
        <f>IF(A1356="","",VLOOKUP(A1356,'3-Mapa de Controles'!$B$3:$D$143,3,FALSE))</f>
        <v/>
      </c>
      <c r="F1356" s="56"/>
      <c r="G1356" s="122"/>
      <c r="H1356" s="122"/>
    </row>
    <row r="1357" spans="1:8" ht="28.5" customHeight="1">
      <c r="A1357" s="121"/>
      <c r="B1357" s="54" t="str">
        <f>IF(A1357="","",VLOOKUP(A1357,'3-Mapa de Controles'!$M$3:$N$143,2,FALSE))</f>
        <v/>
      </c>
      <c r="C1357" s="54" t="str">
        <f>IF(A1357="","",VLOOKUP(A1357,'3-Mapa de Controles'!$M$3:$P$143,4,FALSE))</f>
        <v/>
      </c>
      <c r="D1357" s="54" t="str">
        <f>IF(A1357="","",VLOOKUP(A1357,'3-Mapa de Controles'!$M$3:$AI$143,23,FALSE))</f>
        <v/>
      </c>
      <c r="E1357" s="54" t="str">
        <f>IF(A1357="","",VLOOKUP(A1357,'3-Mapa de Controles'!$B$3:$D$143,3,FALSE))</f>
        <v/>
      </c>
      <c r="F1357" s="56"/>
      <c r="G1357" s="122"/>
      <c r="H1357" s="122"/>
    </row>
    <row r="1358" spans="1:8" ht="28.5" customHeight="1">
      <c r="A1358" s="121"/>
      <c r="B1358" s="54" t="str">
        <f>IF(A1358="","",VLOOKUP(A1358,'3-Mapa de Controles'!$M$3:$N$143,2,FALSE))</f>
        <v/>
      </c>
      <c r="C1358" s="54" t="str">
        <f>IF(A1358="","",VLOOKUP(A1358,'3-Mapa de Controles'!$M$3:$P$143,4,FALSE))</f>
        <v/>
      </c>
      <c r="D1358" s="54" t="str">
        <f>IF(A1358="","",VLOOKUP(A1358,'3-Mapa de Controles'!$M$3:$AI$143,23,FALSE))</f>
        <v/>
      </c>
      <c r="E1358" s="54" t="str">
        <f>IF(A1358="","",VLOOKUP(A1358,'3-Mapa de Controles'!$B$3:$D$143,3,FALSE))</f>
        <v/>
      </c>
      <c r="F1358" s="56"/>
      <c r="G1358" s="122"/>
      <c r="H1358" s="122"/>
    </row>
    <row r="1359" spans="1:8" ht="28.5" customHeight="1">
      <c r="A1359" s="121"/>
      <c r="B1359" s="54" t="str">
        <f>IF(A1359="","",VLOOKUP(A1359,'3-Mapa de Controles'!$M$3:$N$143,2,FALSE))</f>
        <v/>
      </c>
      <c r="C1359" s="54" t="str">
        <f>IF(A1359="","",VLOOKUP(A1359,'3-Mapa de Controles'!$M$3:$P$143,4,FALSE))</f>
        <v/>
      </c>
      <c r="D1359" s="54" t="str">
        <f>IF(A1359="","",VLOOKUP(A1359,'3-Mapa de Controles'!$M$3:$AI$143,23,FALSE))</f>
        <v/>
      </c>
      <c r="E1359" s="54" t="str">
        <f>IF(A1359="","",VLOOKUP(A1359,'3-Mapa de Controles'!$B$3:$D$143,3,FALSE))</f>
        <v/>
      </c>
      <c r="F1359" s="56"/>
      <c r="G1359" s="122"/>
      <c r="H1359" s="122"/>
    </row>
    <row r="1360" spans="1:8" ht="28.5" customHeight="1">
      <c r="A1360" s="121"/>
      <c r="B1360" s="54" t="str">
        <f>IF(A1360="","",VLOOKUP(A1360,'3-Mapa de Controles'!$M$3:$N$143,2,FALSE))</f>
        <v/>
      </c>
      <c r="C1360" s="54" t="str">
        <f>IF(A1360="","",VLOOKUP(A1360,'3-Mapa de Controles'!$M$3:$P$143,4,FALSE))</f>
        <v/>
      </c>
      <c r="D1360" s="54" t="str">
        <f>IF(A1360="","",VLOOKUP(A1360,'3-Mapa de Controles'!$M$3:$AI$143,23,FALSE))</f>
        <v/>
      </c>
      <c r="E1360" s="54" t="str">
        <f>IF(A1360="","",VLOOKUP(A1360,'3-Mapa de Controles'!$B$3:$D$143,3,FALSE))</f>
        <v/>
      </c>
      <c r="F1360" s="56"/>
      <c r="G1360" s="122"/>
      <c r="H1360" s="122"/>
    </row>
    <row r="1361" spans="1:8" ht="28.5" customHeight="1">
      <c r="A1361" s="121"/>
      <c r="B1361" s="54" t="str">
        <f>IF(A1361="","",VLOOKUP(A1361,'3-Mapa de Controles'!$M$3:$N$143,2,FALSE))</f>
        <v/>
      </c>
      <c r="C1361" s="54" t="str">
        <f>IF(A1361="","",VLOOKUP(A1361,'3-Mapa de Controles'!$M$3:$P$143,4,FALSE))</f>
        <v/>
      </c>
      <c r="D1361" s="54" t="str">
        <f>IF(A1361="","",VLOOKUP(A1361,'3-Mapa de Controles'!$M$3:$AI$143,23,FALSE))</f>
        <v/>
      </c>
      <c r="E1361" s="54" t="str">
        <f>IF(A1361="","",VLOOKUP(A1361,'3-Mapa de Controles'!$B$3:$D$143,3,FALSE))</f>
        <v/>
      </c>
      <c r="F1361" s="56"/>
      <c r="G1361" s="122"/>
      <c r="H1361" s="122"/>
    </row>
    <row r="1362" spans="1:8" ht="28.5" customHeight="1">
      <c r="A1362" s="121"/>
      <c r="B1362" s="54" t="str">
        <f>IF(A1362="","",VLOOKUP(A1362,'3-Mapa de Controles'!$M$3:$N$143,2,FALSE))</f>
        <v/>
      </c>
      <c r="C1362" s="54" t="str">
        <f>IF(A1362="","",VLOOKUP(A1362,'3-Mapa de Controles'!$M$3:$P$143,4,FALSE))</f>
        <v/>
      </c>
      <c r="D1362" s="54" t="str">
        <f>IF(A1362="","",VLOOKUP(A1362,'3-Mapa de Controles'!$M$3:$AI$143,23,FALSE))</f>
        <v/>
      </c>
      <c r="E1362" s="54" t="str">
        <f>IF(A1362="","",VLOOKUP(A1362,'3-Mapa de Controles'!$B$3:$D$143,3,FALSE))</f>
        <v/>
      </c>
      <c r="F1362" s="56"/>
      <c r="G1362" s="122"/>
      <c r="H1362" s="122"/>
    </row>
    <row r="1363" spans="1:8" ht="28.5" customHeight="1">
      <c r="A1363" s="121"/>
      <c r="B1363" s="54" t="str">
        <f>IF(A1363="","",VLOOKUP(A1363,'3-Mapa de Controles'!$M$3:$N$143,2,FALSE))</f>
        <v/>
      </c>
      <c r="C1363" s="54" t="str">
        <f>IF(A1363="","",VLOOKUP(A1363,'3-Mapa de Controles'!$M$3:$P$143,4,FALSE))</f>
        <v/>
      </c>
      <c r="D1363" s="54" t="str">
        <f>IF(A1363="","",VLOOKUP(A1363,'3-Mapa de Controles'!$M$3:$AI$143,23,FALSE))</f>
        <v/>
      </c>
      <c r="E1363" s="54" t="str">
        <f>IF(A1363="","",VLOOKUP(A1363,'3-Mapa de Controles'!$B$3:$D$143,3,FALSE))</f>
        <v/>
      </c>
      <c r="F1363" s="56"/>
      <c r="G1363" s="122"/>
      <c r="H1363" s="122"/>
    </row>
    <row r="1364" spans="1:8" ht="28.5" customHeight="1">
      <c r="A1364" s="121"/>
      <c r="B1364" s="54" t="str">
        <f>IF(A1364="","",VLOOKUP(A1364,'3-Mapa de Controles'!$M$3:$N$143,2,FALSE))</f>
        <v/>
      </c>
      <c r="C1364" s="54" t="str">
        <f>IF(A1364="","",VLOOKUP(A1364,'3-Mapa de Controles'!$M$3:$P$143,4,FALSE))</f>
        <v/>
      </c>
      <c r="D1364" s="54" t="str">
        <f>IF(A1364="","",VLOOKUP(A1364,'3-Mapa de Controles'!$M$3:$AI$143,23,FALSE))</f>
        <v/>
      </c>
      <c r="E1364" s="54" t="str">
        <f>IF(A1364="","",VLOOKUP(A1364,'3-Mapa de Controles'!$B$3:$D$143,3,FALSE))</f>
        <v/>
      </c>
      <c r="F1364" s="56"/>
      <c r="G1364" s="122"/>
      <c r="H1364" s="122"/>
    </row>
    <row r="1365" spans="1:8" ht="28.5" customHeight="1">
      <c r="A1365" s="121"/>
      <c r="B1365" s="54" t="str">
        <f>IF(A1365="","",VLOOKUP(A1365,'3-Mapa de Controles'!$M$3:$N$143,2,FALSE))</f>
        <v/>
      </c>
      <c r="C1365" s="54" t="str">
        <f>IF(A1365="","",VLOOKUP(A1365,'3-Mapa de Controles'!$M$3:$P$143,4,FALSE))</f>
        <v/>
      </c>
      <c r="D1365" s="54" t="str">
        <f>IF(A1365="","",VLOOKUP(A1365,'3-Mapa de Controles'!$M$3:$AI$143,23,FALSE))</f>
        <v/>
      </c>
      <c r="E1365" s="54" t="str">
        <f>IF(A1365="","",VLOOKUP(A1365,'3-Mapa de Controles'!$B$3:$D$143,3,FALSE))</f>
        <v/>
      </c>
      <c r="F1365" s="56"/>
      <c r="G1365" s="122"/>
      <c r="H1365" s="122"/>
    </row>
    <row r="1366" spans="1:8" ht="28.5" customHeight="1">
      <c r="A1366" s="121"/>
      <c r="B1366" s="54" t="str">
        <f>IF(A1366="","",VLOOKUP(A1366,'3-Mapa de Controles'!$M$3:$N$143,2,FALSE))</f>
        <v/>
      </c>
      <c r="C1366" s="54" t="str">
        <f>IF(A1366="","",VLOOKUP(A1366,'3-Mapa de Controles'!$M$3:$P$143,4,FALSE))</f>
        <v/>
      </c>
      <c r="D1366" s="54" t="str">
        <f>IF(A1366="","",VLOOKUP(A1366,'3-Mapa de Controles'!$M$3:$AI$143,23,FALSE))</f>
        <v/>
      </c>
      <c r="E1366" s="54" t="str">
        <f>IF(A1366="","",VLOOKUP(A1366,'3-Mapa de Controles'!$B$3:$D$143,3,FALSE))</f>
        <v/>
      </c>
      <c r="F1366" s="56"/>
      <c r="G1366" s="122"/>
      <c r="H1366" s="122"/>
    </row>
    <row r="1367" spans="1:8" ht="28.5" customHeight="1">
      <c r="A1367" s="121"/>
      <c r="B1367" s="54" t="str">
        <f>IF(A1367="","",VLOOKUP(A1367,'3-Mapa de Controles'!$M$3:$N$143,2,FALSE))</f>
        <v/>
      </c>
      <c r="C1367" s="54" t="str">
        <f>IF(A1367="","",VLOOKUP(A1367,'3-Mapa de Controles'!$M$3:$P$143,4,FALSE))</f>
        <v/>
      </c>
      <c r="D1367" s="54" t="str">
        <f>IF(A1367="","",VLOOKUP(A1367,'3-Mapa de Controles'!$M$3:$AI$143,23,FALSE))</f>
        <v/>
      </c>
      <c r="E1367" s="54" t="str">
        <f>IF(A1367="","",VLOOKUP(A1367,'3-Mapa de Controles'!$B$3:$D$143,3,FALSE))</f>
        <v/>
      </c>
      <c r="F1367" s="56"/>
      <c r="G1367" s="122"/>
      <c r="H1367" s="122"/>
    </row>
    <row r="1368" spans="1:8" ht="28.5" customHeight="1">
      <c r="A1368" s="121"/>
      <c r="B1368" s="54" t="str">
        <f>IF(A1368="","",VLOOKUP(A1368,'3-Mapa de Controles'!$M$3:$N$143,2,FALSE))</f>
        <v/>
      </c>
      <c r="C1368" s="54" t="str">
        <f>IF(A1368="","",VLOOKUP(A1368,'3-Mapa de Controles'!$M$3:$P$143,4,FALSE))</f>
        <v/>
      </c>
      <c r="D1368" s="54" t="str">
        <f>IF(A1368="","",VLOOKUP(A1368,'3-Mapa de Controles'!$M$3:$AI$143,23,FALSE))</f>
        <v/>
      </c>
      <c r="E1368" s="54" t="str">
        <f>IF(A1368="","",VLOOKUP(A1368,'3-Mapa de Controles'!$B$3:$D$143,3,FALSE))</f>
        <v/>
      </c>
      <c r="F1368" s="56"/>
      <c r="G1368" s="122"/>
      <c r="H1368" s="122"/>
    </row>
    <row r="1369" spans="1:8" ht="28.5" customHeight="1">
      <c r="A1369" s="121"/>
      <c r="B1369" s="54" t="str">
        <f>IF(A1369="","",VLOOKUP(A1369,'3-Mapa de Controles'!$M$3:$N$143,2,FALSE))</f>
        <v/>
      </c>
      <c r="C1369" s="54" t="str">
        <f>IF(A1369="","",VLOOKUP(A1369,'3-Mapa de Controles'!$M$3:$P$143,4,FALSE))</f>
        <v/>
      </c>
      <c r="D1369" s="54" t="str">
        <f>IF(A1369="","",VLOOKUP(A1369,'3-Mapa de Controles'!$M$3:$AI$143,23,FALSE))</f>
        <v/>
      </c>
      <c r="E1369" s="54" t="str">
        <f>IF(A1369="","",VLOOKUP(A1369,'3-Mapa de Controles'!$B$3:$D$143,3,FALSE))</f>
        <v/>
      </c>
      <c r="F1369" s="56"/>
      <c r="G1369" s="122"/>
      <c r="H1369" s="122"/>
    </row>
    <row r="1370" spans="1:8" ht="28.5" customHeight="1">
      <c r="A1370" s="121"/>
      <c r="B1370" s="54" t="str">
        <f>IF(A1370="","",VLOOKUP(A1370,'3-Mapa de Controles'!$M$3:$N$143,2,FALSE))</f>
        <v/>
      </c>
      <c r="C1370" s="54" t="str">
        <f>IF(A1370="","",VLOOKUP(A1370,'3-Mapa de Controles'!$M$3:$P$143,4,FALSE))</f>
        <v/>
      </c>
      <c r="D1370" s="54" t="str">
        <f>IF(A1370="","",VLOOKUP(A1370,'3-Mapa de Controles'!$M$3:$AI$143,23,FALSE))</f>
        <v/>
      </c>
      <c r="E1370" s="54" t="str">
        <f>IF(A1370="","",VLOOKUP(A1370,'3-Mapa de Controles'!$B$3:$D$143,3,FALSE))</f>
        <v/>
      </c>
      <c r="F1370" s="56"/>
      <c r="G1370" s="122"/>
      <c r="H1370" s="122"/>
    </row>
    <row r="1371" spans="1:8" ht="28.5" customHeight="1">
      <c r="A1371" s="121"/>
      <c r="B1371" s="54" t="str">
        <f>IF(A1371="","",VLOOKUP(A1371,'3-Mapa de Controles'!$M$3:$N$143,2,FALSE))</f>
        <v/>
      </c>
      <c r="C1371" s="54" t="str">
        <f>IF(A1371="","",VLOOKUP(A1371,'3-Mapa de Controles'!$M$3:$P$143,4,FALSE))</f>
        <v/>
      </c>
      <c r="D1371" s="54" t="str">
        <f>IF(A1371="","",VLOOKUP(A1371,'3-Mapa de Controles'!$M$3:$AI$143,23,FALSE))</f>
        <v/>
      </c>
      <c r="E1371" s="54" t="str">
        <f>IF(A1371="","",VLOOKUP(A1371,'3-Mapa de Controles'!$B$3:$D$143,3,FALSE))</f>
        <v/>
      </c>
      <c r="F1371" s="56"/>
      <c r="G1371" s="122"/>
      <c r="H1371" s="122"/>
    </row>
    <row r="1372" spans="1:8" ht="28.5" customHeight="1">
      <c r="A1372" s="121"/>
      <c r="B1372" s="54" t="str">
        <f>IF(A1372="","",VLOOKUP(A1372,'3-Mapa de Controles'!$M$3:$N$143,2,FALSE))</f>
        <v/>
      </c>
      <c r="C1372" s="54" t="str">
        <f>IF(A1372="","",VLOOKUP(A1372,'3-Mapa de Controles'!$M$3:$P$143,4,FALSE))</f>
        <v/>
      </c>
      <c r="D1372" s="54" t="str">
        <f>IF(A1372="","",VLOOKUP(A1372,'3-Mapa de Controles'!$M$3:$AI$143,23,FALSE))</f>
        <v/>
      </c>
      <c r="E1372" s="54" t="str">
        <f>IF(A1372="","",VLOOKUP(A1372,'3-Mapa de Controles'!$B$3:$D$143,3,FALSE))</f>
        <v/>
      </c>
      <c r="F1372" s="56"/>
      <c r="G1372" s="122"/>
      <c r="H1372" s="122"/>
    </row>
    <row r="1373" spans="1:8" ht="28.5" customHeight="1">
      <c r="A1373" s="121"/>
      <c r="B1373" s="54" t="str">
        <f>IF(A1373="","",VLOOKUP(A1373,'3-Mapa de Controles'!$M$3:$N$143,2,FALSE))</f>
        <v/>
      </c>
      <c r="C1373" s="54" t="str">
        <f>IF(A1373="","",VLOOKUP(A1373,'3-Mapa de Controles'!$M$3:$P$143,4,FALSE))</f>
        <v/>
      </c>
      <c r="D1373" s="54" t="str">
        <f>IF(A1373="","",VLOOKUP(A1373,'3-Mapa de Controles'!$M$3:$AI$143,23,FALSE))</f>
        <v/>
      </c>
      <c r="E1373" s="54" t="str">
        <f>IF(A1373="","",VLOOKUP(A1373,'3-Mapa de Controles'!$B$3:$D$143,3,FALSE))</f>
        <v/>
      </c>
      <c r="F1373" s="56"/>
      <c r="G1373" s="122"/>
      <c r="H1373" s="122"/>
    </row>
    <row r="1374" spans="1:8" ht="28.5" customHeight="1">
      <c r="A1374" s="121"/>
      <c r="B1374" s="54" t="str">
        <f>IF(A1374="","",VLOOKUP(A1374,'3-Mapa de Controles'!$M$3:$N$143,2,FALSE))</f>
        <v/>
      </c>
      <c r="C1374" s="54" t="str">
        <f>IF(A1374="","",VLOOKUP(A1374,'3-Mapa de Controles'!$M$3:$P$143,4,FALSE))</f>
        <v/>
      </c>
      <c r="D1374" s="54" t="str">
        <f>IF(A1374="","",VLOOKUP(A1374,'3-Mapa de Controles'!$M$3:$AI$143,23,FALSE))</f>
        <v/>
      </c>
      <c r="E1374" s="54" t="str">
        <f>IF(A1374="","",VLOOKUP(A1374,'3-Mapa de Controles'!$B$3:$D$143,3,FALSE))</f>
        <v/>
      </c>
      <c r="F1374" s="56"/>
      <c r="G1374" s="122"/>
      <c r="H1374" s="122"/>
    </row>
    <row r="1375" spans="1:8" ht="28.5" customHeight="1">
      <c r="A1375" s="121"/>
      <c r="B1375" s="54" t="str">
        <f>IF(A1375="","",VLOOKUP(A1375,'3-Mapa de Controles'!$M$3:$N$143,2,FALSE))</f>
        <v/>
      </c>
      <c r="C1375" s="54" t="str">
        <f>IF(A1375="","",VLOOKUP(A1375,'3-Mapa de Controles'!$M$3:$P$143,4,FALSE))</f>
        <v/>
      </c>
      <c r="D1375" s="54" t="str">
        <f>IF(A1375="","",VLOOKUP(A1375,'3-Mapa de Controles'!$M$3:$AI$143,23,FALSE))</f>
        <v/>
      </c>
      <c r="E1375" s="54" t="str">
        <f>IF(A1375="","",VLOOKUP(A1375,'3-Mapa de Controles'!$B$3:$D$143,3,FALSE))</f>
        <v/>
      </c>
      <c r="F1375" s="56"/>
      <c r="G1375" s="122"/>
      <c r="H1375" s="122"/>
    </row>
    <row r="1376" spans="1:8" ht="28.5" customHeight="1">
      <c r="A1376" s="121"/>
      <c r="B1376" s="54" t="str">
        <f>IF(A1376="","",VLOOKUP(A1376,'3-Mapa de Controles'!$M$3:$N$143,2,FALSE))</f>
        <v/>
      </c>
      <c r="C1376" s="54" t="str">
        <f>IF(A1376="","",VLOOKUP(A1376,'3-Mapa de Controles'!$M$3:$P$143,4,FALSE))</f>
        <v/>
      </c>
      <c r="D1376" s="54" t="str">
        <f>IF(A1376="","",VLOOKUP(A1376,'3-Mapa de Controles'!$M$3:$AI$143,23,FALSE))</f>
        <v/>
      </c>
      <c r="E1376" s="54" t="str">
        <f>IF(A1376="","",VLOOKUP(A1376,'3-Mapa de Controles'!$B$3:$D$143,3,FALSE))</f>
        <v/>
      </c>
      <c r="F1376" s="56"/>
      <c r="G1376" s="122"/>
      <c r="H1376" s="122"/>
    </row>
    <row r="1377" spans="1:8" ht="28.5" customHeight="1">
      <c r="A1377" s="121"/>
      <c r="B1377" s="54" t="str">
        <f>IF(A1377="","",VLOOKUP(A1377,'3-Mapa de Controles'!$M$3:$N$143,2,FALSE))</f>
        <v/>
      </c>
      <c r="C1377" s="54" t="str">
        <f>IF(A1377="","",VLOOKUP(A1377,'3-Mapa de Controles'!$M$3:$P$143,4,FALSE))</f>
        <v/>
      </c>
      <c r="D1377" s="54" t="str">
        <f>IF(A1377="","",VLOOKUP(A1377,'3-Mapa de Controles'!$M$3:$AI$143,23,FALSE))</f>
        <v/>
      </c>
      <c r="E1377" s="54" t="str">
        <f>IF(A1377="","",VLOOKUP(A1377,'3-Mapa de Controles'!$B$3:$D$143,3,FALSE))</f>
        <v/>
      </c>
      <c r="F1377" s="56"/>
      <c r="G1377" s="122"/>
      <c r="H1377" s="122"/>
    </row>
    <row r="1378" spans="1:8" ht="28.5" customHeight="1">
      <c r="A1378" s="121"/>
      <c r="B1378" s="54" t="str">
        <f>IF(A1378="","",VLOOKUP(A1378,'3-Mapa de Controles'!$M$3:$N$143,2,FALSE))</f>
        <v/>
      </c>
      <c r="C1378" s="54" t="str">
        <f>IF(A1378="","",VLOOKUP(A1378,'3-Mapa de Controles'!$M$3:$P$143,4,FALSE))</f>
        <v/>
      </c>
      <c r="D1378" s="54" t="str">
        <f>IF(A1378="","",VLOOKUP(A1378,'3-Mapa de Controles'!$M$3:$AI$143,23,FALSE))</f>
        <v/>
      </c>
      <c r="E1378" s="54" t="str">
        <f>IF(A1378="","",VLOOKUP(A1378,'3-Mapa de Controles'!$B$3:$D$143,3,FALSE))</f>
        <v/>
      </c>
      <c r="F1378" s="56"/>
      <c r="G1378" s="122"/>
      <c r="H1378" s="122"/>
    </row>
    <row r="1379" spans="1:8" ht="28.5" customHeight="1">
      <c r="A1379" s="121"/>
      <c r="B1379" s="54" t="str">
        <f>IF(A1379="","",VLOOKUP(A1379,'3-Mapa de Controles'!$M$3:$N$143,2,FALSE))</f>
        <v/>
      </c>
      <c r="C1379" s="54" t="str">
        <f>IF(A1379="","",VLOOKUP(A1379,'3-Mapa de Controles'!$M$3:$P$143,4,FALSE))</f>
        <v/>
      </c>
      <c r="D1379" s="54" t="str">
        <f>IF(A1379="","",VLOOKUP(A1379,'3-Mapa de Controles'!$M$3:$AI$143,23,FALSE))</f>
        <v/>
      </c>
      <c r="E1379" s="54" t="str">
        <f>IF(A1379="","",VLOOKUP(A1379,'3-Mapa de Controles'!$B$3:$D$143,3,FALSE))</f>
        <v/>
      </c>
      <c r="F1379" s="56"/>
      <c r="G1379" s="122"/>
      <c r="H1379" s="122"/>
    </row>
    <row r="1380" spans="1:8" ht="28.5" customHeight="1">
      <c r="A1380" s="121"/>
      <c r="B1380" s="54" t="str">
        <f>IF(A1380="","",VLOOKUP(A1380,'3-Mapa de Controles'!$M$3:$N$143,2,FALSE))</f>
        <v/>
      </c>
      <c r="C1380" s="54" t="str">
        <f>IF(A1380="","",VLOOKUP(A1380,'3-Mapa de Controles'!$M$3:$P$143,4,FALSE))</f>
        <v/>
      </c>
      <c r="D1380" s="54" t="str">
        <f>IF(A1380="","",VLOOKUP(A1380,'3-Mapa de Controles'!$M$3:$AI$143,23,FALSE))</f>
        <v/>
      </c>
      <c r="E1380" s="54" t="str">
        <f>IF(A1380="","",VLOOKUP(A1380,'3-Mapa de Controles'!$B$3:$D$143,3,FALSE))</f>
        <v/>
      </c>
      <c r="F1380" s="56"/>
      <c r="G1380" s="122"/>
      <c r="H1380" s="122"/>
    </row>
    <row r="1381" spans="1:8" ht="28.5" customHeight="1">
      <c r="A1381" s="121"/>
      <c r="B1381" s="54" t="str">
        <f>IF(A1381="","",VLOOKUP(A1381,'3-Mapa de Controles'!$M$3:$N$143,2,FALSE))</f>
        <v/>
      </c>
      <c r="C1381" s="54" t="str">
        <f>IF(A1381="","",VLOOKUP(A1381,'3-Mapa de Controles'!$M$3:$P$143,4,FALSE))</f>
        <v/>
      </c>
      <c r="D1381" s="54" t="str">
        <f>IF(A1381="","",VLOOKUP(A1381,'3-Mapa de Controles'!$M$3:$AI$143,23,FALSE))</f>
        <v/>
      </c>
      <c r="E1381" s="54" t="str">
        <f>IF(A1381="","",VLOOKUP(A1381,'3-Mapa de Controles'!$B$3:$D$143,3,FALSE))</f>
        <v/>
      </c>
      <c r="F1381" s="56"/>
      <c r="G1381" s="122"/>
      <c r="H1381" s="122"/>
    </row>
    <row r="1382" spans="1:8" ht="28.5" customHeight="1">
      <c r="A1382" s="121"/>
      <c r="B1382" s="54" t="str">
        <f>IF(A1382="","",VLOOKUP(A1382,'3-Mapa de Controles'!$M$3:$N$143,2,FALSE))</f>
        <v/>
      </c>
      <c r="C1382" s="54" t="str">
        <f>IF(A1382="","",VLOOKUP(A1382,'3-Mapa de Controles'!$M$3:$P$143,4,FALSE))</f>
        <v/>
      </c>
      <c r="D1382" s="54" t="str">
        <f>IF(A1382="","",VLOOKUP(A1382,'3-Mapa de Controles'!$M$3:$AI$143,23,FALSE))</f>
        <v/>
      </c>
      <c r="E1382" s="54" t="str">
        <f>IF(A1382="","",VLOOKUP(A1382,'3-Mapa de Controles'!$B$3:$D$143,3,FALSE))</f>
        <v/>
      </c>
      <c r="F1382" s="56"/>
      <c r="G1382" s="122"/>
      <c r="H1382" s="122"/>
    </row>
    <row r="1383" spans="1:8" ht="28.5" customHeight="1">
      <c r="A1383" s="121"/>
      <c r="B1383" s="54" t="str">
        <f>IF(A1383="","",VLOOKUP(A1383,'3-Mapa de Controles'!$M$3:$N$143,2,FALSE))</f>
        <v/>
      </c>
      <c r="C1383" s="54" t="str">
        <f>IF(A1383="","",VLOOKUP(A1383,'3-Mapa de Controles'!$M$3:$P$143,4,FALSE))</f>
        <v/>
      </c>
      <c r="D1383" s="54" t="str">
        <f>IF(A1383="","",VLOOKUP(A1383,'3-Mapa de Controles'!$M$3:$AI$143,23,FALSE))</f>
        <v/>
      </c>
      <c r="E1383" s="54" t="str">
        <f>IF(A1383="","",VLOOKUP(A1383,'3-Mapa de Controles'!$B$3:$D$143,3,FALSE))</f>
        <v/>
      </c>
      <c r="F1383" s="56"/>
      <c r="G1383" s="122"/>
      <c r="H1383" s="122"/>
    </row>
    <row r="1384" spans="1:8" ht="28.5" customHeight="1">
      <c r="A1384" s="121"/>
      <c r="B1384" s="54" t="str">
        <f>IF(A1384="","",VLOOKUP(A1384,'3-Mapa de Controles'!$M$3:$N$143,2,FALSE))</f>
        <v/>
      </c>
      <c r="C1384" s="54" t="str">
        <f>IF(A1384="","",VLOOKUP(A1384,'3-Mapa de Controles'!$M$3:$P$143,4,FALSE))</f>
        <v/>
      </c>
      <c r="D1384" s="54" t="str">
        <f>IF(A1384="","",VLOOKUP(A1384,'3-Mapa de Controles'!$M$3:$AI$143,23,FALSE))</f>
        <v/>
      </c>
      <c r="E1384" s="54" t="str">
        <f>IF(A1384="","",VLOOKUP(A1384,'3-Mapa de Controles'!$B$3:$D$143,3,FALSE))</f>
        <v/>
      </c>
      <c r="F1384" s="56"/>
      <c r="G1384" s="122"/>
      <c r="H1384" s="122"/>
    </row>
    <row r="1385" spans="1:8" ht="28.5" customHeight="1">
      <c r="A1385" s="121"/>
      <c r="B1385" s="54" t="str">
        <f>IF(A1385="","",VLOOKUP(A1385,'3-Mapa de Controles'!$M$3:$N$143,2,FALSE))</f>
        <v/>
      </c>
      <c r="C1385" s="54" t="str">
        <f>IF(A1385="","",VLOOKUP(A1385,'3-Mapa de Controles'!$M$3:$P$143,4,FALSE))</f>
        <v/>
      </c>
      <c r="D1385" s="54" t="str">
        <f>IF(A1385="","",VLOOKUP(A1385,'3-Mapa de Controles'!$M$3:$AI$143,23,FALSE))</f>
        <v/>
      </c>
      <c r="E1385" s="54" t="str">
        <f>IF(A1385="","",VLOOKUP(A1385,'3-Mapa de Controles'!$B$3:$D$143,3,FALSE))</f>
        <v/>
      </c>
      <c r="F1385" s="56"/>
      <c r="G1385" s="122"/>
      <c r="H1385" s="122"/>
    </row>
    <row r="1386" spans="1:8" ht="28.5" customHeight="1">
      <c r="A1386" s="121"/>
      <c r="B1386" s="54" t="str">
        <f>IF(A1386="","",VLOOKUP(A1386,'3-Mapa de Controles'!$M$3:$N$143,2,FALSE))</f>
        <v/>
      </c>
      <c r="C1386" s="54" t="str">
        <f>IF(A1386="","",VLOOKUP(A1386,'3-Mapa de Controles'!$M$3:$P$143,4,FALSE))</f>
        <v/>
      </c>
      <c r="D1386" s="54" t="str">
        <f>IF(A1386="","",VLOOKUP(A1386,'3-Mapa de Controles'!$M$3:$AI$143,23,FALSE))</f>
        <v/>
      </c>
      <c r="E1386" s="54" t="str">
        <f>IF(A1386="","",VLOOKUP(A1386,'3-Mapa de Controles'!$B$3:$D$143,3,FALSE))</f>
        <v/>
      </c>
      <c r="F1386" s="56"/>
      <c r="G1386" s="122"/>
      <c r="H1386" s="122"/>
    </row>
    <row r="1387" spans="1:8" ht="28.5" customHeight="1">
      <c r="A1387" s="121"/>
      <c r="B1387" s="54" t="str">
        <f>IF(A1387="","",VLOOKUP(A1387,'3-Mapa de Controles'!$M$3:$N$143,2,FALSE))</f>
        <v/>
      </c>
      <c r="C1387" s="54" t="str">
        <f>IF(A1387="","",VLOOKUP(A1387,'3-Mapa de Controles'!$M$3:$P$143,4,FALSE))</f>
        <v/>
      </c>
      <c r="D1387" s="54" t="str">
        <f>IF(A1387="","",VLOOKUP(A1387,'3-Mapa de Controles'!$M$3:$AI$143,23,FALSE))</f>
        <v/>
      </c>
      <c r="E1387" s="54" t="str">
        <f>IF(A1387="","",VLOOKUP(A1387,'3-Mapa de Controles'!$B$3:$D$143,3,FALSE))</f>
        <v/>
      </c>
      <c r="F1387" s="56"/>
      <c r="G1387" s="122"/>
      <c r="H1387" s="122"/>
    </row>
    <row r="1388" spans="1:8" ht="28.5" customHeight="1">
      <c r="A1388" s="121"/>
      <c r="B1388" s="54" t="str">
        <f>IF(A1388="","",VLOOKUP(A1388,'3-Mapa de Controles'!$M$3:$N$143,2,FALSE))</f>
        <v/>
      </c>
      <c r="C1388" s="54" t="str">
        <f>IF(A1388="","",VLOOKUP(A1388,'3-Mapa de Controles'!$M$3:$P$143,4,FALSE))</f>
        <v/>
      </c>
      <c r="D1388" s="54" t="str">
        <f>IF(A1388="","",VLOOKUP(A1388,'3-Mapa de Controles'!$M$3:$AI$143,23,FALSE))</f>
        <v/>
      </c>
      <c r="E1388" s="54" t="str">
        <f>IF(A1388="","",VLOOKUP(A1388,'3-Mapa de Controles'!$B$3:$D$143,3,FALSE))</f>
        <v/>
      </c>
      <c r="F1388" s="56"/>
      <c r="G1388" s="122"/>
      <c r="H1388" s="122"/>
    </row>
    <row r="1389" spans="1:8" ht="28.5" customHeight="1">
      <c r="A1389" s="121"/>
      <c r="B1389" s="54" t="str">
        <f>IF(A1389="","",VLOOKUP(A1389,'3-Mapa de Controles'!$M$3:$N$143,2,FALSE))</f>
        <v/>
      </c>
      <c r="C1389" s="54" t="str">
        <f>IF(A1389="","",VLOOKUP(A1389,'3-Mapa de Controles'!$M$3:$P$143,4,FALSE))</f>
        <v/>
      </c>
      <c r="D1389" s="54" t="str">
        <f>IF(A1389="","",VLOOKUP(A1389,'3-Mapa de Controles'!$M$3:$AI$143,23,FALSE))</f>
        <v/>
      </c>
      <c r="E1389" s="54" t="str">
        <f>IF(A1389="","",VLOOKUP(A1389,'3-Mapa de Controles'!$B$3:$D$143,3,FALSE))</f>
        <v/>
      </c>
      <c r="F1389" s="56"/>
      <c r="G1389" s="122"/>
      <c r="H1389" s="122"/>
    </row>
    <row r="1390" spans="1:8" ht="28.5" customHeight="1">
      <c r="A1390" s="121"/>
      <c r="B1390" s="54" t="str">
        <f>IF(A1390="","",VLOOKUP(A1390,'3-Mapa de Controles'!$M$3:$N$143,2,FALSE))</f>
        <v/>
      </c>
      <c r="C1390" s="54" t="str">
        <f>IF(A1390="","",VLOOKUP(A1390,'3-Mapa de Controles'!$M$3:$P$143,4,FALSE))</f>
        <v/>
      </c>
      <c r="D1390" s="54" t="str">
        <f>IF(A1390="","",VLOOKUP(A1390,'3-Mapa de Controles'!$M$3:$AI$143,23,FALSE))</f>
        <v/>
      </c>
      <c r="E1390" s="54" t="str">
        <f>IF(A1390="","",VLOOKUP(A1390,'3-Mapa de Controles'!$B$3:$D$143,3,FALSE))</f>
        <v/>
      </c>
      <c r="F1390" s="56"/>
      <c r="G1390" s="122"/>
      <c r="H1390" s="122"/>
    </row>
    <row r="1391" spans="1:8" ht="28.5" customHeight="1">
      <c r="A1391" s="121"/>
      <c r="B1391" s="54" t="str">
        <f>IF(A1391="","",VLOOKUP(A1391,'3-Mapa de Controles'!$M$3:$N$143,2,FALSE))</f>
        <v/>
      </c>
      <c r="C1391" s="54" t="str">
        <f>IF(A1391="","",VLOOKUP(A1391,'3-Mapa de Controles'!$M$3:$P$143,4,FALSE))</f>
        <v/>
      </c>
      <c r="D1391" s="54" t="str">
        <f>IF(A1391="","",VLOOKUP(A1391,'3-Mapa de Controles'!$M$3:$AI$143,23,FALSE))</f>
        <v/>
      </c>
      <c r="E1391" s="54" t="str">
        <f>IF(A1391="","",VLOOKUP(A1391,'3-Mapa de Controles'!$B$3:$D$143,3,FALSE))</f>
        <v/>
      </c>
      <c r="F1391" s="56"/>
      <c r="G1391" s="122"/>
      <c r="H1391" s="122"/>
    </row>
    <row r="1392" spans="1:8" ht="28.5" customHeight="1">
      <c r="A1392" s="121"/>
      <c r="B1392" s="54" t="str">
        <f>IF(A1392="","",VLOOKUP(A1392,'3-Mapa de Controles'!$M$3:$N$143,2,FALSE))</f>
        <v/>
      </c>
      <c r="C1392" s="54" t="str">
        <f>IF(A1392="","",VLOOKUP(A1392,'3-Mapa de Controles'!$M$3:$P$143,4,FALSE))</f>
        <v/>
      </c>
      <c r="D1392" s="54" t="str">
        <f>IF(A1392="","",VLOOKUP(A1392,'3-Mapa de Controles'!$M$3:$AI$143,23,FALSE))</f>
        <v/>
      </c>
      <c r="E1392" s="54" t="str">
        <f>IF(A1392="","",VLOOKUP(A1392,'3-Mapa de Controles'!$B$3:$D$143,3,FALSE))</f>
        <v/>
      </c>
      <c r="F1392" s="56"/>
      <c r="G1392" s="122"/>
      <c r="H1392" s="122"/>
    </row>
    <row r="1393" spans="1:8" ht="28.5" customHeight="1">
      <c r="A1393" s="121"/>
      <c r="B1393" s="54" t="str">
        <f>IF(A1393="","",VLOOKUP(A1393,'3-Mapa de Controles'!$M$3:$N$143,2,FALSE))</f>
        <v/>
      </c>
      <c r="C1393" s="54" t="str">
        <f>IF(A1393="","",VLOOKUP(A1393,'3-Mapa de Controles'!$M$3:$P$143,4,FALSE))</f>
        <v/>
      </c>
      <c r="D1393" s="54" t="str">
        <f>IF(A1393="","",VLOOKUP(A1393,'3-Mapa de Controles'!$M$3:$AI$143,23,FALSE))</f>
        <v/>
      </c>
      <c r="E1393" s="54" t="str">
        <f>IF(A1393="","",VLOOKUP(A1393,'3-Mapa de Controles'!$B$3:$D$143,3,FALSE))</f>
        <v/>
      </c>
      <c r="F1393" s="56"/>
      <c r="G1393" s="122"/>
      <c r="H1393" s="122"/>
    </row>
    <row r="1394" spans="1:8" ht="28.5" customHeight="1">
      <c r="A1394" s="121"/>
      <c r="B1394" s="54" t="str">
        <f>IF(A1394="","",VLOOKUP(A1394,'3-Mapa de Controles'!$M$3:$N$143,2,FALSE))</f>
        <v/>
      </c>
      <c r="C1394" s="54" t="str">
        <f>IF(A1394="","",VLOOKUP(A1394,'3-Mapa de Controles'!$M$3:$P$143,4,FALSE))</f>
        <v/>
      </c>
      <c r="D1394" s="54" t="str">
        <f>IF(A1394="","",VLOOKUP(A1394,'3-Mapa de Controles'!$M$3:$AI$143,23,FALSE))</f>
        <v/>
      </c>
      <c r="E1394" s="54" t="str">
        <f>IF(A1394="","",VLOOKUP(A1394,'3-Mapa de Controles'!$B$3:$D$143,3,FALSE))</f>
        <v/>
      </c>
      <c r="F1394" s="56"/>
      <c r="G1394" s="122"/>
      <c r="H1394" s="122"/>
    </row>
    <row r="1395" spans="1:8" ht="28.5" customHeight="1">
      <c r="A1395" s="121"/>
      <c r="B1395" s="54" t="str">
        <f>IF(A1395="","",VLOOKUP(A1395,'3-Mapa de Controles'!$M$3:$N$143,2,FALSE))</f>
        <v/>
      </c>
      <c r="C1395" s="54" t="str">
        <f>IF(A1395="","",VLOOKUP(A1395,'3-Mapa de Controles'!$M$3:$P$143,4,FALSE))</f>
        <v/>
      </c>
      <c r="D1395" s="54" t="str">
        <f>IF(A1395="","",VLOOKUP(A1395,'3-Mapa de Controles'!$M$3:$AI$143,23,FALSE))</f>
        <v/>
      </c>
      <c r="E1395" s="54" t="str">
        <f>IF(A1395="","",VLOOKUP(A1395,'3-Mapa de Controles'!$B$3:$D$143,3,FALSE))</f>
        <v/>
      </c>
      <c r="F1395" s="56"/>
      <c r="G1395" s="122"/>
      <c r="H1395" s="122"/>
    </row>
    <row r="1396" spans="1:8" ht="28.5" customHeight="1">
      <c r="A1396" s="121"/>
      <c r="B1396" s="54" t="str">
        <f>IF(A1396="","",VLOOKUP(A1396,'3-Mapa de Controles'!$M$3:$N$143,2,FALSE))</f>
        <v/>
      </c>
      <c r="C1396" s="54" t="str">
        <f>IF(A1396="","",VLOOKUP(A1396,'3-Mapa de Controles'!$M$3:$P$143,4,FALSE))</f>
        <v/>
      </c>
      <c r="D1396" s="54" t="str">
        <f>IF(A1396="","",VLOOKUP(A1396,'3-Mapa de Controles'!$M$3:$AI$143,23,FALSE))</f>
        <v/>
      </c>
      <c r="E1396" s="54" t="str">
        <f>IF(A1396="","",VLOOKUP(A1396,'3-Mapa de Controles'!$B$3:$D$143,3,FALSE))</f>
        <v/>
      </c>
      <c r="F1396" s="56"/>
      <c r="G1396" s="122"/>
      <c r="H1396" s="122"/>
    </row>
    <row r="1397" spans="1:8" ht="28.5" customHeight="1">
      <c r="A1397" s="121"/>
      <c r="B1397" s="54" t="str">
        <f>IF(A1397="","",VLOOKUP(A1397,'3-Mapa de Controles'!$M$3:$N$143,2,FALSE))</f>
        <v/>
      </c>
      <c r="C1397" s="54" t="str">
        <f>IF(A1397="","",VLOOKUP(A1397,'3-Mapa de Controles'!$M$3:$P$143,4,FALSE))</f>
        <v/>
      </c>
      <c r="D1397" s="54" t="str">
        <f>IF(A1397="","",VLOOKUP(A1397,'3-Mapa de Controles'!$M$3:$AI$143,23,FALSE))</f>
        <v/>
      </c>
      <c r="E1397" s="54" t="str">
        <f>IF(A1397="","",VLOOKUP(A1397,'3-Mapa de Controles'!$B$3:$D$143,3,FALSE))</f>
        <v/>
      </c>
      <c r="F1397" s="56"/>
      <c r="G1397" s="122"/>
      <c r="H1397" s="122"/>
    </row>
    <row r="1398" spans="1:8" ht="28.5" customHeight="1">
      <c r="A1398" s="121"/>
      <c r="B1398" s="54" t="str">
        <f>IF(A1398="","",VLOOKUP(A1398,'3-Mapa de Controles'!$M$3:$N$143,2,FALSE))</f>
        <v/>
      </c>
      <c r="C1398" s="54" t="str">
        <f>IF(A1398="","",VLOOKUP(A1398,'3-Mapa de Controles'!$M$3:$P$143,4,FALSE))</f>
        <v/>
      </c>
      <c r="D1398" s="54" t="str">
        <f>IF(A1398="","",VLOOKUP(A1398,'3-Mapa de Controles'!$M$3:$AI$143,23,FALSE))</f>
        <v/>
      </c>
      <c r="E1398" s="54" t="str">
        <f>IF(A1398="","",VLOOKUP(A1398,'3-Mapa de Controles'!$B$3:$D$143,3,FALSE))</f>
        <v/>
      </c>
      <c r="F1398" s="56"/>
      <c r="G1398" s="122"/>
      <c r="H1398" s="122"/>
    </row>
    <row r="1399" spans="1:8" ht="28.5" customHeight="1">
      <c r="A1399" s="121"/>
      <c r="B1399" s="54" t="str">
        <f>IF(A1399="","",VLOOKUP(A1399,'3-Mapa de Controles'!$M$3:$N$143,2,FALSE))</f>
        <v/>
      </c>
      <c r="C1399" s="54" t="str">
        <f>IF(A1399="","",VLOOKUP(A1399,'3-Mapa de Controles'!$M$3:$P$143,4,FALSE))</f>
        <v/>
      </c>
      <c r="D1399" s="54" t="str">
        <f>IF(A1399="","",VLOOKUP(A1399,'3-Mapa de Controles'!$M$3:$AI$143,23,FALSE))</f>
        <v/>
      </c>
      <c r="E1399" s="54" t="str">
        <f>IF(A1399="","",VLOOKUP(A1399,'3-Mapa de Controles'!$B$3:$D$143,3,FALSE))</f>
        <v/>
      </c>
      <c r="F1399" s="56"/>
      <c r="G1399" s="122"/>
      <c r="H1399" s="122"/>
    </row>
    <row r="1400" spans="1:8" ht="28.5" customHeight="1">
      <c r="A1400" s="121"/>
      <c r="B1400" s="54" t="str">
        <f>IF(A1400="","",VLOOKUP(A1400,'3-Mapa de Controles'!$M$3:$N$143,2,FALSE))</f>
        <v/>
      </c>
      <c r="C1400" s="54" t="str">
        <f>IF(A1400="","",VLOOKUP(A1400,'3-Mapa de Controles'!$M$3:$P$143,4,FALSE))</f>
        <v/>
      </c>
      <c r="D1400" s="54" t="str">
        <f>IF(A1400="","",VLOOKUP(A1400,'3-Mapa de Controles'!$M$3:$AI$143,23,FALSE))</f>
        <v/>
      </c>
      <c r="E1400" s="54" t="str">
        <f>IF(A1400="","",VLOOKUP(A1400,'3-Mapa de Controles'!$B$3:$D$143,3,FALSE))</f>
        <v/>
      </c>
      <c r="F1400" s="56"/>
      <c r="G1400" s="122"/>
      <c r="H1400" s="122"/>
    </row>
    <row r="1401" spans="1:8" ht="28.5" customHeight="1">
      <c r="A1401" s="121"/>
      <c r="B1401" s="54" t="str">
        <f>IF(A1401="","",VLOOKUP(A1401,'3-Mapa de Controles'!$M$3:$N$143,2,FALSE))</f>
        <v/>
      </c>
      <c r="C1401" s="54" t="str">
        <f>IF(A1401="","",VLOOKUP(A1401,'3-Mapa de Controles'!$M$3:$P$143,4,FALSE))</f>
        <v/>
      </c>
      <c r="D1401" s="54" t="str">
        <f>IF(A1401="","",VLOOKUP(A1401,'3-Mapa de Controles'!$M$3:$AI$143,23,FALSE))</f>
        <v/>
      </c>
      <c r="E1401" s="54" t="str">
        <f>IF(A1401="","",VLOOKUP(A1401,'3-Mapa de Controles'!$B$3:$D$143,3,FALSE))</f>
        <v/>
      </c>
      <c r="F1401" s="56"/>
      <c r="G1401" s="122"/>
      <c r="H1401" s="122"/>
    </row>
    <row r="1402" spans="1:8" ht="28.5" customHeight="1">
      <c r="A1402" s="121"/>
      <c r="B1402" s="54" t="str">
        <f>IF(A1402="","",VLOOKUP(A1402,'3-Mapa de Controles'!$M$3:$N$143,2,FALSE))</f>
        <v/>
      </c>
      <c r="C1402" s="54" t="str">
        <f>IF(A1402="","",VLOOKUP(A1402,'3-Mapa de Controles'!$M$3:$P$143,4,FALSE))</f>
        <v/>
      </c>
      <c r="D1402" s="54" t="str">
        <f>IF(A1402="","",VLOOKUP(A1402,'3-Mapa de Controles'!$M$3:$AI$143,23,FALSE))</f>
        <v/>
      </c>
      <c r="E1402" s="54" t="str">
        <f>IF(A1402="","",VLOOKUP(A1402,'3-Mapa de Controles'!$B$3:$D$143,3,FALSE))</f>
        <v/>
      </c>
      <c r="F1402" s="56"/>
      <c r="G1402" s="122"/>
      <c r="H1402" s="122"/>
    </row>
    <row r="1403" spans="1:8" ht="28.5" customHeight="1">
      <c r="A1403" s="121"/>
      <c r="B1403" s="54" t="str">
        <f>IF(A1403="","",VLOOKUP(A1403,'3-Mapa de Controles'!$M$3:$N$143,2,FALSE))</f>
        <v/>
      </c>
      <c r="C1403" s="54" t="str">
        <f>IF(A1403="","",VLOOKUP(A1403,'3-Mapa de Controles'!$M$3:$P$143,4,FALSE))</f>
        <v/>
      </c>
      <c r="D1403" s="54" t="str">
        <f>IF(A1403="","",VLOOKUP(A1403,'3-Mapa de Controles'!$M$3:$AI$143,23,FALSE))</f>
        <v/>
      </c>
      <c r="E1403" s="54" t="str">
        <f>IF(A1403="","",VLOOKUP(A1403,'3-Mapa de Controles'!$B$3:$D$143,3,FALSE))</f>
        <v/>
      </c>
      <c r="F1403" s="56"/>
      <c r="G1403" s="122"/>
      <c r="H1403" s="122"/>
    </row>
    <row r="1404" spans="1:8" ht="28.5" customHeight="1">
      <c r="A1404" s="121"/>
      <c r="B1404" s="54" t="str">
        <f>IF(A1404="","",VLOOKUP(A1404,'3-Mapa de Controles'!$M$3:$N$143,2,FALSE))</f>
        <v/>
      </c>
      <c r="C1404" s="54" t="str">
        <f>IF(A1404="","",VLOOKUP(A1404,'3-Mapa de Controles'!$M$3:$P$143,4,FALSE))</f>
        <v/>
      </c>
      <c r="D1404" s="54" t="str">
        <f>IF(A1404="","",VLOOKUP(A1404,'3-Mapa de Controles'!$M$3:$AI$143,23,FALSE))</f>
        <v/>
      </c>
      <c r="E1404" s="54" t="str">
        <f>IF(A1404="","",VLOOKUP(A1404,'3-Mapa de Controles'!$B$3:$D$143,3,FALSE))</f>
        <v/>
      </c>
      <c r="F1404" s="56"/>
      <c r="G1404" s="122"/>
      <c r="H1404" s="122"/>
    </row>
    <row r="1405" spans="1:8" ht="28.5" customHeight="1">
      <c r="A1405" s="121"/>
      <c r="B1405" s="54" t="str">
        <f>IF(A1405="","",VLOOKUP(A1405,'3-Mapa de Controles'!$M$3:$N$143,2,FALSE))</f>
        <v/>
      </c>
      <c r="C1405" s="54" t="str">
        <f>IF(A1405="","",VLOOKUP(A1405,'3-Mapa de Controles'!$M$3:$P$143,4,FALSE))</f>
        <v/>
      </c>
      <c r="D1405" s="54" t="str">
        <f>IF(A1405="","",VLOOKUP(A1405,'3-Mapa de Controles'!$M$3:$AI$143,23,FALSE))</f>
        <v/>
      </c>
      <c r="E1405" s="54" t="str">
        <f>IF(A1405="","",VLOOKUP(A1405,'3-Mapa de Controles'!$B$3:$D$143,3,FALSE))</f>
        <v/>
      </c>
      <c r="F1405" s="56"/>
      <c r="G1405" s="122"/>
      <c r="H1405" s="122"/>
    </row>
    <row r="1406" spans="1:8" ht="28.5" customHeight="1">
      <c r="A1406" s="121"/>
      <c r="B1406" s="54" t="str">
        <f>IF(A1406="","",VLOOKUP(A1406,'3-Mapa de Controles'!$M$3:$N$143,2,FALSE))</f>
        <v/>
      </c>
      <c r="C1406" s="54" t="str">
        <f>IF(A1406="","",VLOOKUP(A1406,'3-Mapa de Controles'!$M$3:$P$143,4,FALSE))</f>
        <v/>
      </c>
      <c r="D1406" s="54" t="str">
        <f>IF(A1406="","",VLOOKUP(A1406,'3-Mapa de Controles'!$M$3:$AI$143,23,FALSE))</f>
        <v/>
      </c>
      <c r="E1406" s="54" t="str">
        <f>IF(A1406="","",VLOOKUP(A1406,'3-Mapa de Controles'!$B$3:$D$143,3,FALSE))</f>
        <v/>
      </c>
      <c r="F1406" s="56"/>
      <c r="G1406" s="122"/>
      <c r="H1406" s="122"/>
    </row>
    <row r="1407" spans="1:8" ht="28.5" customHeight="1">
      <c r="A1407" s="121"/>
      <c r="B1407" s="54" t="str">
        <f>IF(A1407="","",VLOOKUP(A1407,'3-Mapa de Controles'!$M$3:$N$143,2,FALSE))</f>
        <v/>
      </c>
      <c r="C1407" s="54" t="str">
        <f>IF(A1407="","",VLOOKUP(A1407,'3-Mapa de Controles'!$M$3:$P$143,4,FALSE))</f>
        <v/>
      </c>
      <c r="D1407" s="54" t="str">
        <f>IF(A1407="","",VLOOKUP(A1407,'3-Mapa de Controles'!$M$3:$AI$143,23,FALSE))</f>
        <v/>
      </c>
      <c r="E1407" s="54" t="str">
        <f>IF(A1407="","",VLOOKUP(A1407,'3-Mapa de Controles'!$B$3:$D$143,3,FALSE))</f>
        <v/>
      </c>
      <c r="F1407" s="56"/>
      <c r="G1407" s="122"/>
      <c r="H1407" s="122"/>
    </row>
    <row r="1408" spans="1:8" ht="28.5" customHeight="1">
      <c r="A1408" s="121"/>
      <c r="B1408" s="54" t="str">
        <f>IF(A1408="","",VLOOKUP(A1408,'3-Mapa de Controles'!$M$3:$N$143,2,FALSE))</f>
        <v/>
      </c>
      <c r="C1408" s="54" t="str">
        <f>IF(A1408="","",VLOOKUP(A1408,'3-Mapa de Controles'!$M$3:$P$143,4,FALSE))</f>
        <v/>
      </c>
      <c r="D1408" s="54" t="str">
        <f>IF(A1408="","",VLOOKUP(A1408,'3-Mapa de Controles'!$M$3:$AI$143,23,FALSE))</f>
        <v/>
      </c>
      <c r="E1408" s="54" t="str">
        <f>IF(A1408="","",VLOOKUP(A1408,'3-Mapa de Controles'!$B$3:$D$143,3,FALSE))</f>
        <v/>
      </c>
      <c r="F1408" s="56"/>
      <c r="G1408" s="122"/>
      <c r="H1408" s="122"/>
    </row>
    <row r="1409" spans="1:8" ht="28.5" customHeight="1">
      <c r="A1409" s="121"/>
      <c r="B1409" s="54" t="str">
        <f>IF(A1409="","",VLOOKUP(A1409,'3-Mapa de Controles'!$M$3:$N$143,2,FALSE))</f>
        <v/>
      </c>
      <c r="C1409" s="54" t="str">
        <f>IF(A1409="","",VLOOKUP(A1409,'3-Mapa de Controles'!$M$3:$P$143,4,FALSE))</f>
        <v/>
      </c>
      <c r="D1409" s="54" t="str">
        <f>IF(A1409="","",VLOOKUP(A1409,'3-Mapa de Controles'!$M$3:$AI$143,23,FALSE))</f>
        <v/>
      </c>
      <c r="E1409" s="54" t="str">
        <f>IF(A1409="","",VLOOKUP(A1409,'3-Mapa de Controles'!$B$3:$D$143,3,FALSE))</f>
        <v/>
      </c>
      <c r="F1409" s="56"/>
      <c r="G1409" s="122"/>
      <c r="H1409" s="122"/>
    </row>
    <row r="1410" spans="1:8" ht="28.5" customHeight="1">
      <c r="A1410" s="121"/>
      <c r="B1410" s="54" t="str">
        <f>IF(A1410="","",VLOOKUP(A1410,'3-Mapa de Controles'!$M$3:$N$143,2,FALSE))</f>
        <v/>
      </c>
      <c r="C1410" s="54" t="str">
        <f>IF(A1410="","",VLOOKUP(A1410,'3-Mapa de Controles'!$M$3:$P$143,4,FALSE))</f>
        <v/>
      </c>
      <c r="D1410" s="54" t="str">
        <f>IF(A1410="","",VLOOKUP(A1410,'3-Mapa de Controles'!$M$3:$AI$143,23,FALSE))</f>
        <v/>
      </c>
      <c r="E1410" s="54" t="str">
        <f>IF(A1410="","",VLOOKUP(A1410,'3-Mapa de Controles'!$B$3:$D$143,3,FALSE))</f>
        <v/>
      </c>
      <c r="F1410" s="56"/>
      <c r="G1410" s="122"/>
      <c r="H1410" s="122"/>
    </row>
    <row r="1411" spans="1:8" ht="28.5" customHeight="1">
      <c r="A1411" s="121"/>
      <c r="B1411" s="54" t="str">
        <f>IF(A1411="","",VLOOKUP(A1411,'3-Mapa de Controles'!$M$3:$N$143,2,FALSE))</f>
        <v/>
      </c>
      <c r="C1411" s="54" t="str">
        <f>IF(A1411="","",VLOOKUP(A1411,'3-Mapa de Controles'!$M$3:$P$143,4,FALSE))</f>
        <v/>
      </c>
      <c r="D1411" s="54" t="str">
        <f>IF(A1411="","",VLOOKUP(A1411,'3-Mapa de Controles'!$M$3:$AI$143,23,FALSE))</f>
        <v/>
      </c>
      <c r="E1411" s="54" t="str">
        <f>IF(A1411="","",VLOOKUP(A1411,'3-Mapa de Controles'!$B$3:$D$143,3,FALSE))</f>
        <v/>
      </c>
      <c r="F1411" s="56"/>
      <c r="G1411" s="122"/>
      <c r="H1411" s="122"/>
    </row>
    <row r="1412" spans="1:8" ht="28.5" customHeight="1">
      <c r="A1412" s="121"/>
      <c r="B1412" s="54" t="str">
        <f>IF(A1412="","",VLOOKUP(A1412,'3-Mapa de Controles'!$M$3:$N$143,2,FALSE))</f>
        <v/>
      </c>
      <c r="C1412" s="54" t="str">
        <f>IF(A1412="","",VLOOKUP(A1412,'3-Mapa de Controles'!$M$3:$P$143,4,FALSE))</f>
        <v/>
      </c>
      <c r="D1412" s="54" t="str">
        <f>IF(A1412="","",VLOOKUP(A1412,'3-Mapa de Controles'!$M$3:$AI$143,23,FALSE))</f>
        <v/>
      </c>
      <c r="E1412" s="54" t="str">
        <f>IF(A1412="","",VLOOKUP(A1412,'3-Mapa de Controles'!$B$3:$D$143,3,FALSE))</f>
        <v/>
      </c>
      <c r="F1412" s="56"/>
      <c r="G1412" s="122"/>
      <c r="H1412" s="122"/>
    </row>
    <row r="1413" spans="1:8" ht="28.5" customHeight="1">
      <c r="A1413" s="121"/>
      <c r="B1413" s="54" t="str">
        <f>IF(A1413="","",VLOOKUP(A1413,'3-Mapa de Controles'!$M$3:$N$143,2,FALSE))</f>
        <v/>
      </c>
      <c r="C1413" s="54" t="str">
        <f>IF(A1413="","",VLOOKUP(A1413,'3-Mapa de Controles'!$M$3:$P$143,4,FALSE))</f>
        <v/>
      </c>
      <c r="D1413" s="54" t="str">
        <f>IF(A1413="","",VLOOKUP(A1413,'3-Mapa de Controles'!$M$3:$AI$143,23,FALSE))</f>
        <v/>
      </c>
      <c r="E1413" s="54" t="str">
        <f>IF(A1413="","",VLOOKUP(A1413,'3-Mapa de Controles'!$B$3:$D$143,3,FALSE))</f>
        <v/>
      </c>
      <c r="F1413" s="56"/>
      <c r="G1413" s="122"/>
      <c r="H1413" s="122"/>
    </row>
    <row r="1414" spans="1:8" ht="28.5" customHeight="1">
      <c r="A1414" s="121"/>
      <c r="B1414" s="54" t="str">
        <f>IF(A1414="","",VLOOKUP(A1414,'3-Mapa de Controles'!$M$3:$N$143,2,FALSE))</f>
        <v/>
      </c>
      <c r="C1414" s="54" t="str">
        <f>IF(A1414="","",VLOOKUP(A1414,'3-Mapa de Controles'!$M$3:$P$143,4,FALSE))</f>
        <v/>
      </c>
      <c r="D1414" s="54" t="str">
        <f>IF(A1414="","",VLOOKUP(A1414,'3-Mapa de Controles'!$M$3:$AI$143,23,FALSE))</f>
        <v/>
      </c>
      <c r="E1414" s="54" t="str">
        <f>IF(A1414="","",VLOOKUP(A1414,'3-Mapa de Controles'!$B$3:$D$143,3,FALSE))</f>
        <v/>
      </c>
      <c r="F1414" s="56"/>
      <c r="G1414" s="122"/>
      <c r="H1414" s="122"/>
    </row>
    <row r="1415" spans="1:8" ht="28.5" customHeight="1">
      <c r="A1415" s="121"/>
      <c r="B1415" s="54" t="str">
        <f>IF(A1415="","",VLOOKUP(A1415,'3-Mapa de Controles'!$M$3:$N$143,2,FALSE))</f>
        <v/>
      </c>
      <c r="C1415" s="54" t="str">
        <f>IF(A1415="","",VLOOKUP(A1415,'3-Mapa de Controles'!$M$3:$P$143,4,FALSE))</f>
        <v/>
      </c>
      <c r="D1415" s="54" t="str">
        <f>IF(A1415="","",VLOOKUP(A1415,'3-Mapa de Controles'!$M$3:$AI$143,23,FALSE))</f>
        <v/>
      </c>
      <c r="E1415" s="54" t="str">
        <f>IF(A1415="","",VLOOKUP(A1415,'3-Mapa de Controles'!$B$3:$D$143,3,FALSE))</f>
        <v/>
      </c>
      <c r="F1415" s="56"/>
      <c r="G1415" s="122"/>
      <c r="H1415" s="122"/>
    </row>
    <row r="1416" spans="1:8" ht="28.5" customHeight="1">
      <c r="A1416" s="121"/>
      <c r="B1416" s="54" t="str">
        <f>IF(A1416="","",VLOOKUP(A1416,'3-Mapa de Controles'!$M$3:$N$143,2,FALSE))</f>
        <v/>
      </c>
      <c r="C1416" s="54" t="str">
        <f>IF(A1416="","",VLOOKUP(A1416,'3-Mapa de Controles'!$M$3:$P$143,4,FALSE))</f>
        <v/>
      </c>
      <c r="D1416" s="54" t="str">
        <f>IF(A1416="","",VLOOKUP(A1416,'3-Mapa de Controles'!$M$3:$AI$143,23,FALSE))</f>
        <v/>
      </c>
      <c r="E1416" s="54" t="str">
        <f>IF(A1416="","",VLOOKUP(A1416,'3-Mapa de Controles'!$B$3:$D$143,3,FALSE))</f>
        <v/>
      </c>
      <c r="F1416" s="56"/>
      <c r="G1416" s="122"/>
      <c r="H1416" s="122"/>
    </row>
    <row r="1417" spans="1:8" ht="28.5" customHeight="1">
      <c r="A1417" s="121"/>
      <c r="B1417" s="54" t="str">
        <f>IF(A1417="","",VLOOKUP(A1417,'3-Mapa de Controles'!$M$3:$N$143,2,FALSE))</f>
        <v/>
      </c>
      <c r="C1417" s="54" t="str">
        <f>IF(A1417="","",VLOOKUP(A1417,'3-Mapa de Controles'!$M$3:$P$143,4,FALSE))</f>
        <v/>
      </c>
      <c r="D1417" s="54" t="str">
        <f>IF(A1417="","",VLOOKUP(A1417,'3-Mapa de Controles'!$M$3:$AI$143,23,FALSE))</f>
        <v/>
      </c>
      <c r="E1417" s="54" t="str">
        <f>IF(A1417="","",VLOOKUP(A1417,'3-Mapa de Controles'!$B$3:$D$143,3,FALSE))</f>
        <v/>
      </c>
      <c r="F1417" s="56"/>
      <c r="G1417" s="122"/>
      <c r="H1417" s="122"/>
    </row>
    <row r="1418" spans="1:8" ht="28.5" customHeight="1">
      <c r="A1418" s="121"/>
      <c r="B1418" s="54" t="str">
        <f>IF(A1418="","",VLOOKUP(A1418,'3-Mapa de Controles'!$M$3:$N$143,2,FALSE))</f>
        <v/>
      </c>
      <c r="C1418" s="54" t="str">
        <f>IF(A1418="","",VLOOKUP(A1418,'3-Mapa de Controles'!$M$3:$P$143,4,FALSE))</f>
        <v/>
      </c>
      <c r="D1418" s="54" t="str">
        <f>IF(A1418="","",VLOOKUP(A1418,'3-Mapa de Controles'!$M$3:$AI$143,23,FALSE))</f>
        <v/>
      </c>
      <c r="E1418" s="54" t="str">
        <f>IF(A1418="","",VLOOKUP(A1418,'3-Mapa de Controles'!$B$3:$D$143,3,FALSE))</f>
        <v/>
      </c>
      <c r="F1418" s="56"/>
      <c r="G1418" s="122"/>
      <c r="H1418" s="122"/>
    </row>
    <row r="1419" spans="1:8" ht="28.5" customHeight="1">
      <c r="A1419" s="121"/>
      <c r="B1419" s="54" t="str">
        <f>IF(A1419="","",VLOOKUP(A1419,'3-Mapa de Controles'!$M$3:$N$143,2,FALSE))</f>
        <v/>
      </c>
      <c r="C1419" s="54" t="str">
        <f>IF(A1419="","",VLOOKUP(A1419,'3-Mapa de Controles'!$M$3:$P$143,4,FALSE))</f>
        <v/>
      </c>
      <c r="D1419" s="54" t="str">
        <f>IF(A1419="","",VLOOKUP(A1419,'3-Mapa de Controles'!$M$3:$AI$143,23,FALSE))</f>
        <v/>
      </c>
      <c r="E1419" s="54" t="str">
        <f>IF(A1419="","",VLOOKUP(A1419,'3-Mapa de Controles'!$B$3:$D$143,3,FALSE))</f>
        <v/>
      </c>
      <c r="F1419" s="56"/>
      <c r="G1419" s="122"/>
      <c r="H1419" s="122"/>
    </row>
    <row r="1420" spans="1:8" ht="28.5" customHeight="1">
      <c r="A1420" s="121"/>
      <c r="B1420" s="54" t="str">
        <f>IF(A1420="","",VLOOKUP(A1420,'3-Mapa de Controles'!$M$3:$N$143,2,FALSE))</f>
        <v/>
      </c>
      <c r="C1420" s="54" t="str">
        <f>IF(A1420="","",VLOOKUP(A1420,'3-Mapa de Controles'!$M$3:$P$143,4,FALSE))</f>
        <v/>
      </c>
      <c r="D1420" s="54" t="str">
        <f>IF(A1420="","",VLOOKUP(A1420,'3-Mapa de Controles'!$M$3:$AI$143,23,FALSE))</f>
        <v/>
      </c>
      <c r="E1420" s="54" t="str">
        <f>IF(A1420="","",VLOOKUP(A1420,'3-Mapa de Controles'!$B$3:$D$143,3,FALSE))</f>
        <v/>
      </c>
      <c r="F1420" s="56"/>
      <c r="G1420" s="122"/>
      <c r="H1420" s="122"/>
    </row>
    <row r="1421" spans="1:8" ht="28.5" customHeight="1">
      <c r="A1421" s="121"/>
      <c r="B1421" s="54" t="str">
        <f>IF(A1421="","",VLOOKUP(A1421,'3-Mapa de Controles'!$M$3:$N$143,2,FALSE))</f>
        <v/>
      </c>
      <c r="C1421" s="54" t="str">
        <f>IF(A1421="","",VLOOKUP(A1421,'3-Mapa de Controles'!$M$3:$P$143,4,FALSE))</f>
        <v/>
      </c>
      <c r="D1421" s="54" t="str">
        <f>IF(A1421="","",VLOOKUP(A1421,'3-Mapa de Controles'!$M$3:$AI$143,23,FALSE))</f>
        <v/>
      </c>
      <c r="E1421" s="54" t="str">
        <f>IF(A1421="","",VLOOKUP(A1421,'3-Mapa de Controles'!$B$3:$D$143,3,FALSE))</f>
        <v/>
      </c>
      <c r="F1421" s="56"/>
      <c r="G1421" s="122"/>
      <c r="H1421" s="122"/>
    </row>
    <row r="1422" spans="1:8" ht="28.5" customHeight="1">
      <c r="A1422" s="121"/>
      <c r="B1422" s="54" t="str">
        <f>IF(A1422="","",VLOOKUP(A1422,'3-Mapa de Controles'!$M$3:$N$143,2,FALSE))</f>
        <v/>
      </c>
      <c r="C1422" s="54" t="str">
        <f>IF(A1422="","",VLOOKUP(A1422,'3-Mapa de Controles'!$M$3:$P$143,4,FALSE))</f>
        <v/>
      </c>
      <c r="D1422" s="54" t="str">
        <f>IF(A1422="","",VLOOKUP(A1422,'3-Mapa de Controles'!$M$3:$AI$143,23,FALSE))</f>
        <v/>
      </c>
      <c r="E1422" s="54" t="str">
        <f>IF(A1422="","",VLOOKUP(A1422,'3-Mapa de Controles'!$B$3:$D$143,3,FALSE))</f>
        <v/>
      </c>
      <c r="F1422" s="56"/>
      <c r="G1422" s="122"/>
      <c r="H1422" s="122"/>
    </row>
    <row r="1423" spans="1:8" ht="28.5" customHeight="1">
      <c r="A1423" s="121"/>
      <c r="B1423" s="54" t="str">
        <f>IF(A1423="","",VLOOKUP(A1423,'3-Mapa de Controles'!$M$3:$N$143,2,FALSE))</f>
        <v/>
      </c>
      <c r="C1423" s="54" t="str">
        <f>IF(A1423="","",VLOOKUP(A1423,'3-Mapa de Controles'!$M$3:$P$143,4,FALSE))</f>
        <v/>
      </c>
      <c r="D1423" s="54" t="str">
        <f>IF(A1423="","",VLOOKUP(A1423,'3-Mapa de Controles'!$M$3:$AI$143,23,FALSE))</f>
        <v/>
      </c>
      <c r="E1423" s="54" t="str">
        <f>IF(A1423="","",VLOOKUP(A1423,'3-Mapa de Controles'!$B$3:$D$143,3,FALSE))</f>
        <v/>
      </c>
      <c r="F1423" s="56"/>
      <c r="G1423" s="122"/>
      <c r="H1423" s="122"/>
    </row>
    <row r="1424" spans="1:8" ht="28.5" customHeight="1">
      <c r="A1424" s="121"/>
      <c r="B1424" s="54" t="str">
        <f>IF(A1424="","",VLOOKUP(A1424,'3-Mapa de Controles'!$M$3:$N$143,2,FALSE))</f>
        <v/>
      </c>
      <c r="C1424" s="54" t="str">
        <f>IF(A1424="","",VLOOKUP(A1424,'3-Mapa de Controles'!$M$3:$P$143,4,FALSE))</f>
        <v/>
      </c>
      <c r="D1424" s="54" t="str">
        <f>IF(A1424="","",VLOOKUP(A1424,'3-Mapa de Controles'!$M$3:$AI$143,23,FALSE))</f>
        <v/>
      </c>
      <c r="E1424" s="54" t="str">
        <f>IF(A1424="","",VLOOKUP(A1424,'3-Mapa de Controles'!$B$3:$D$143,3,FALSE))</f>
        <v/>
      </c>
      <c r="F1424" s="56"/>
      <c r="G1424" s="122"/>
      <c r="H1424" s="122"/>
    </row>
    <row r="1425" spans="1:8" ht="28.5" customHeight="1">
      <c r="A1425" s="121"/>
      <c r="B1425" s="54" t="str">
        <f>IF(A1425="","",VLOOKUP(A1425,'3-Mapa de Controles'!$M$3:$N$143,2,FALSE))</f>
        <v/>
      </c>
      <c r="C1425" s="54" t="str">
        <f>IF(A1425="","",VLOOKUP(A1425,'3-Mapa de Controles'!$M$3:$P$143,4,FALSE))</f>
        <v/>
      </c>
      <c r="D1425" s="54" t="str">
        <f>IF(A1425="","",VLOOKUP(A1425,'3-Mapa de Controles'!$M$3:$AI$143,23,FALSE))</f>
        <v/>
      </c>
      <c r="E1425" s="54" t="str">
        <f>IF(A1425="","",VLOOKUP(A1425,'3-Mapa de Controles'!$B$3:$D$143,3,FALSE))</f>
        <v/>
      </c>
      <c r="F1425" s="56"/>
      <c r="G1425" s="122"/>
      <c r="H1425" s="122"/>
    </row>
    <row r="1426" spans="1:8" ht="28.5" customHeight="1">
      <c r="A1426" s="121"/>
      <c r="B1426" s="54" t="str">
        <f>IF(A1426="","",VLOOKUP(A1426,'3-Mapa de Controles'!$M$3:$N$143,2,FALSE))</f>
        <v/>
      </c>
      <c r="C1426" s="54" t="str">
        <f>IF(A1426="","",VLOOKUP(A1426,'3-Mapa de Controles'!$M$3:$P$143,4,FALSE))</f>
        <v/>
      </c>
      <c r="D1426" s="54" t="str">
        <f>IF(A1426="","",VLOOKUP(A1426,'3-Mapa de Controles'!$M$3:$AI$143,23,FALSE))</f>
        <v/>
      </c>
      <c r="E1426" s="54" t="str">
        <f>IF(A1426="","",VLOOKUP(A1426,'3-Mapa de Controles'!$B$3:$D$143,3,FALSE))</f>
        <v/>
      </c>
      <c r="F1426" s="56"/>
      <c r="G1426" s="122"/>
      <c r="H1426" s="122"/>
    </row>
    <row r="1427" spans="1:8" ht="28.5" customHeight="1">
      <c r="A1427" s="121"/>
      <c r="B1427" s="54" t="str">
        <f>IF(A1427="","",VLOOKUP(A1427,'3-Mapa de Controles'!$M$3:$N$143,2,FALSE))</f>
        <v/>
      </c>
      <c r="C1427" s="54" t="str">
        <f>IF(A1427="","",VLOOKUP(A1427,'3-Mapa de Controles'!$M$3:$P$143,4,FALSE))</f>
        <v/>
      </c>
      <c r="D1427" s="54" t="str">
        <f>IF(A1427="","",VLOOKUP(A1427,'3-Mapa de Controles'!$M$3:$AI$143,23,FALSE))</f>
        <v/>
      </c>
      <c r="E1427" s="54" t="str">
        <f>IF(A1427="","",VLOOKUP(A1427,'3-Mapa de Controles'!$B$3:$D$143,3,FALSE))</f>
        <v/>
      </c>
      <c r="F1427" s="56"/>
      <c r="G1427" s="122"/>
      <c r="H1427" s="122"/>
    </row>
    <row r="1428" spans="1:8" ht="28.5" customHeight="1">
      <c r="A1428" s="121"/>
      <c r="B1428" s="54" t="str">
        <f>IF(A1428="","",VLOOKUP(A1428,'3-Mapa de Controles'!$M$3:$N$143,2,FALSE))</f>
        <v/>
      </c>
      <c r="C1428" s="54" t="str">
        <f>IF(A1428="","",VLOOKUP(A1428,'3-Mapa de Controles'!$M$3:$P$143,4,FALSE))</f>
        <v/>
      </c>
      <c r="D1428" s="54" t="str">
        <f>IF(A1428="","",VLOOKUP(A1428,'3-Mapa de Controles'!$M$3:$AI$143,23,FALSE))</f>
        <v/>
      </c>
      <c r="E1428" s="54" t="str">
        <f>IF(A1428="","",VLOOKUP(A1428,'3-Mapa de Controles'!$B$3:$D$143,3,FALSE))</f>
        <v/>
      </c>
      <c r="F1428" s="56"/>
      <c r="G1428" s="122"/>
      <c r="H1428" s="122"/>
    </row>
    <row r="1429" spans="1:8" ht="28.5" customHeight="1">
      <c r="A1429" s="121"/>
      <c r="B1429" s="54" t="str">
        <f>IF(A1429="","",VLOOKUP(A1429,'3-Mapa de Controles'!$M$3:$N$143,2,FALSE))</f>
        <v/>
      </c>
      <c r="C1429" s="54" t="str">
        <f>IF(A1429="","",VLOOKUP(A1429,'3-Mapa de Controles'!$M$3:$P$143,4,FALSE))</f>
        <v/>
      </c>
      <c r="D1429" s="54" t="str">
        <f>IF(A1429="","",VLOOKUP(A1429,'3-Mapa de Controles'!$M$3:$AI$143,23,FALSE))</f>
        <v/>
      </c>
      <c r="E1429" s="54" t="str">
        <f>IF(A1429="","",VLOOKUP(A1429,'3-Mapa de Controles'!$B$3:$D$143,3,FALSE))</f>
        <v/>
      </c>
      <c r="F1429" s="56"/>
      <c r="G1429" s="122"/>
      <c r="H1429" s="122"/>
    </row>
    <row r="1430" spans="1:8" ht="28.5" customHeight="1">
      <c r="A1430" s="121"/>
      <c r="B1430" s="54" t="str">
        <f>IF(A1430="","",VLOOKUP(A1430,'3-Mapa de Controles'!$M$3:$N$143,2,FALSE))</f>
        <v/>
      </c>
      <c r="C1430" s="54" t="str">
        <f>IF(A1430="","",VLOOKUP(A1430,'3-Mapa de Controles'!$M$3:$P$143,4,FALSE))</f>
        <v/>
      </c>
      <c r="D1430" s="54" t="str">
        <f>IF(A1430="","",VLOOKUP(A1430,'3-Mapa de Controles'!$M$3:$AI$143,23,FALSE))</f>
        <v/>
      </c>
      <c r="E1430" s="54" t="str">
        <f>IF(A1430="","",VLOOKUP(A1430,'3-Mapa de Controles'!$B$3:$D$143,3,FALSE))</f>
        <v/>
      </c>
      <c r="F1430" s="56"/>
      <c r="G1430" s="122"/>
      <c r="H1430" s="122"/>
    </row>
    <row r="1431" spans="1:8" ht="28.5" customHeight="1">
      <c r="A1431" s="121"/>
      <c r="B1431" s="54" t="str">
        <f>IF(A1431="","",VLOOKUP(A1431,'3-Mapa de Controles'!$M$3:$N$143,2,FALSE))</f>
        <v/>
      </c>
      <c r="C1431" s="54" t="str">
        <f>IF(A1431="","",VLOOKUP(A1431,'3-Mapa de Controles'!$M$3:$P$143,4,FALSE))</f>
        <v/>
      </c>
      <c r="D1431" s="54" t="str">
        <f>IF(A1431="","",VLOOKUP(A1431,'3-Mapa de Controles'!$M$3:$AI$143,23,FALSE))</f>
        <v/>
      </c>
      <c r="E1431" s="54" t="str">
        <f>IF(A1431="","",VLOOKUP(A1431,'3-Mapa de Controles'!$B$3:$D$143,3,FALSE))</f>
        <v/>
      </c>
      <c r="F1431" s="56"/>
      <c r="G1431" s="122"/>
      <c r="H1431" s="122"/>
    </row>
    <row r="1432" spans="1:8" ht="28.5" customHeight="1">
      <c r="A1432" s="121"/>
      <c r="B1432" s="54" t="str">
        <f>IF(A1432="","",VLOOKUP(A1432,'3-Mapa de Controles'!$M$3:$N$143,2,FALSE))</f>
        <v/>
      </c>
      <c r="C1432" s="54" t="str">
        <f>IF(A1432="","",VLOOKUP(A1432,'3-Mapa de Controles'!$M$3:$P$143,4,FALSE))</f>
        <v/>
      </c>
      <c r="D1432" s="54" t="str">
        <f>IF(A1432="","",VLOOKUP(A1432,'3-Mapa de Controles'!$M$3:$AI$143,23,FALSE))</f>
        <v/>
      </c>
      <c r="E1432" s="54" t="str">
        <f>IF(A1432="","",VLOOKUP(A1432,'3-Mapa de Controles'!$B$3:$D$143,3,FALSE))</f>
        <v/>
      </c>
      <c r="F1432" s="56"/>
      <c r="G1432" s="122"/>
      <c r="H1432" s="122"/>
    </row>
    <row r="1433" spans="1:8" ht="28.5" customHeight="1">
      <c r="A1433" s="121"/>
      <c r="B1433" s="54" t="str">
        <f>IF(A1433="","",VLOOKUP(A1433,'3-Mapa de Controles'!$M$3:$N$143,2,FALSE))</f>
        <v/>
      </c>
      <c r="C1433" s="54" t="str">
        <f>IF(A1433="","",VLOOKUP(A1433,'3-Mapa de Controles'!$M$3:$P$143,4,FALSE))</f>
        <v/>
      </c>
      <c r="D1433" s="54" t="str">
        <f>IF(A1433="","",VLOOKUP(A1433,'3-Mapa de Controles'!$M$3:$AI$143,23,FALSE))</f>
        <v/>
      </c>
      <c r="E1433" s="54" t="str">
        <f>IF(A1433="","",VLOOKUP(A1433,'3-Mapa de Controles'!$B$3:$D$143,3,FALSE))</f>
        <v/>
      </c>
      <c r="F1433" s="56"/>
      <c r="G1433" s="122"/>
      <c r="H1433" s="122"/>
    </row>
    <row r="1434" spans="1:8" ht="28.5" customHeight="1">
      <c r="A1434" s="121"/>
      <c r="B1434" s="54" t="str">
        <f>IF(A1434="","",VLOOKUP(A1434,'3-Mapa de Controles'!$M$3:$N$143,2,FALSE))</f>
        <v/>
      </c>
      <c r="C1434" s="54" t="str">
        <f>IF(A1434="","",VLOOKUP(A1434,'3-Mapa de Controles'!$M$3:$P$143,4,FALSE))</f>
        <v/>
      </c>
      <c r="D1434" s="54" t="str">
        <f>IF(A1434="","",VLOOKUP(A1434,'3-Mapa de Controles'!$M$3:$AI$143,23,FALSE))</f>
        <v/>
      </c>
      <c r="E1434" s="54" t="str">
        <f>IF(A1434="","",VLOOKUP(A1434,'3-Mapa de Controles'!$B$3:$D$143,3,FALSE))</f>
        <v/>
      </c>
      <c r="F1434" s="56"/>
      <c r="G1434" s="122"/>
      <c r="H1434" s="122"/>
    </row>
    <row r="1435" spans="1:8" ht="28.5" customHeight="1">
      <c r="A1435" s="121"/>
      <c r="B1435" s="54" t="str">
        <f>IF(A1435="","",VLOOKUP(A1435,'3-Mapa de Controles'!$M$3:$N$143,2,FALSE))</f>
        <v/>
      </c>
      <c r="C1435" s="54" t="str">
        <f>IF(A1435="","",VLOOKUP(A1435,'3-Mapa de Controles'!$M$3:$P$143,4,FALSE))</f>
        <v/>
      </c>
      <c r="D1435" s="54" t="str">
        <f>IF(A1435="","",VLOOKUP(A1435,'3-Mapa de Controles'!$M$3:$AI$143,23,FALSE))</f>
        <v/>
      </c>
      <c r="E1435" s="54" t="str">
        <f>IF(A1435="","",VLOOKUP(A1435,'3-Mapa de Controles'!$B$3:$D$143,3,FALSE))</f>
        <v/>
      </c>
      <c r="F1435" s="56"/>
      <c r="G1435" s="122"/>
      <c r="H1435" s="122"/>
    </row>
    <row r="1436" spans="1:8" ht="28.5" customHeight="1">
      <c r="A1436" s="121"/>
      <c r="B1436" s="54" t="str">
        <f>IF(A1436="","",VLOOKUP(A1436,'3-Mapa de Controles'!$M$3:$N$143,2,FALSE))</f>
        <v/>
      </c>
      <c r="C1436" s="54" t="str">
        <f>IF(A1436="","",VLOOKUP(A1436,'3-Mapa de Controles'!$M$3:$P$143,4,FALSE))</f>
        <v/>
      </c>
      <c r="D1436" s="54" t="str">
        <f>IF(A1436="","",VLOOKUP(A1436,'3-Mapa de Controles'!$M$3:$AI$143,23,FALSE))</f>
        <v/>
      </c>
      <c r="E1436" s="54" t="str">
        <f>IF(A1436="","",VLOOKUP(A1436,'3-Mapa de Controles'!$B$3:$D$143,3,FALSE))</f>
        <v/>
      </c>
      <c r="F1436" s="56"/>
      <c r="G1436" s="122"/>
      <c r="H1436" s="122"/>
    </row>
    <row r="1437" spans="1:8" ht="28.5" customHeight="1">
      <c r="A1437" s="121"/>
      <c r="B1437" s="54" t="str">
        <f>IF(A1437="","",VLOOKUP(A1437,'3-Mapa de Controles'!$M$3:$N$143,2,FALSE))</f>
        <v/>
      </c>
      <c r="C1437" s="54" t="str">
        <f>IF(A1437="","",VLOOKUP(A1437,'3-Mapa de Controles'!$M$3:$P$143,4,FALSE))</f>
        <v/>
      </c>
      <c r="D1437" s="54" t="str">
        <f>IF(A1437="","",VLOOKUP(A1437,'3-Mapa de Controles'!$M$3:$AI$143,23,FALSE))</f>
        <v/>
      </c>
      <c r="E1437" s="54" t="str">
        <f>IF(A1437="","",VLOOKUP(A1437,'3-Mapa de Controles'!$B$3:$D$143,3,FALSE))</f>
        <v/>
      </c>
      <c r="F1437" s="56"/>
      <c r="G1437" s="122"/>
      <c r="H1437" s="122"/>
    </row>
    <row r="1438" spans="1:8" ht="28.5" customHeight="1">
      <c r="A1438" s="121"/>
      <c r="B1438" s="54" t="str">
        <f>IF(A1438="","",VLOOKUP(A1438,'3-Mapa de Controles'!$M$3:$N$143,2,FALSE))</f>
        <v/>
      </c>
      <c r="C1438" s="54" t="str">
        <f>IF(A1438="","",VLOOKUP(A1438,'3-Mapa de Controles'!$M$3:$P$143,4,FALSE))</f>
        <v/>
      </c>
      <c r="D1438" s="54" t="str">
        <f>IF(A1438="","",VLOOKUP(A1438,'3-Mapa de Controles'!$M$3:$AI$143,23,FALSE))</f>
        <v/>
      </c>
      <c r="E1438" s="54" t="str">
        <f>IF(A1438="","",VLOOKUP(A1438,'3-Mapa de Controles'!$B$3:$D$143,3,FALSE))</f>
        <v/>
      </c>
      <c r="F1438" s="56"/>
      <c r="G1438" s="122"/>
      <c r="H1438" s="122"/>
    </row>
    <row r="1439" spans="1:8" ht="28.5" customHeight="1">
      <c r="A1439" s="121"/>
      <c r="B1439" s="54" t="str">
        <f>IF(A1439="","",VLOOKUP(A1439,'3-Mapa de Controles'!$M$3:$N$143,2,FALSE))</f>
        <v/>
      </c>
      <c r="C1439" s="54" t="str">
        <f>IF(A1439="","",VLOOKUP(A1439,'3-Mapa de Controles'!$M$3:$P$143,4,FALSE))</f>
        <v/>
      </c>
      <c r="D1439" s="54" t="str">
        <f>IF(A1439="","",VLOOKUP(A1439,'3-Mapa de Controles'!$M$3:$AI$143,23,FALSE))</f>
        <v/>
      </c>
      <c r="E1439" s="54" t="str">
        <f>IF(A1439="","",VLOOKUP(A1439,'3-Mapa de Controles'!$B$3:$D$143,3,FALSE))</f>
        <v/>
      </c>
      <c r="F1439" s="56"/>
      <c r="G1439" s="122"/>
      <c r="H1439" s="122"/>
    </row>
    <row r="1440" spans="1:8" ht="28.5" customHeight="1">
      <c r="A1440" s="121"/>
      <c r="B1440" s="54" t="str">
        <f>IF(A1440="","",VLOOKUP(A1440,'3-Mapa de Controles'!$M$3:$N$143,2,FALSE))</f>
        <v/>
      </c>
      <c r="C1440" s="54" t="str">
        <f>IF(A1440="","",VLOOKUP(A1440,'3-Mapa de Controles'!$M$3:$P$143,4,FALSE))</f>
        <v/>
      </c>
      <c r="D1440" s="54" t="str">
        <f>IF(A1440="","",VLOOKUP(A1440,'3-Mapa de Controles'!$M$3:$AI$143,23,FALSE))</f>
        <v/>
      </c>
      <c r="E1440" s="54" t="str">
        <f>IF(A1440="","",VLOOKUP(A1440,'3-Mapa de Controles'!$B$3:$D$143,3,FALSE))</f>
        <v/>
      </c>
      <c r="F1440" s="56"/>
      <c r="G1440" s="122"/>
      <c r="H1440" s="122"/>
    </row>
    <row r="1441" spans="1:8" ht="28.5" customHeight="1">
      <c r="A1441" s="121"/>
      <c r="B1441" s="54" t="str">
        <f>IF(A1441="","",VLOOKUP(A1441,'3-Mapa de Controles'!$M$3:$N$143,2,FALSE))</f>
        <v/>
      </c>
      <c r="C1441" s="54" t="str">
        <f>IF(A1441="","",VLOOKUP(A1441,'3-Mapa de Controles'!$M$3:$P$143,4,FALSE))</f>
        <v/>
      </c>
      <c r="D1441" s="54" t="str">
        <f>IF(A1441="","",VLOOKUP(A1441,'3-Mapa de Controles'!$M$3:$AI$143,23,FALSE))</f>
        <v/>
      </c>
      <c r="E1441" s="54" t="str">
        <f>IF(A1441="","",VLOOKUP(A1441,'3-Mapa de Controles'!$B$3:$D$143,3,FALSE))</f>
        <v/>
      </c>
      <c r="F1441" s="56"/>
      <c r="G1441" s="122"/>
      <c r="H1441" s="122"/>
    </row>
    <row r="1442" spans="1:8" ht="28.5" customHeight="1">
      <c r="A1442" s="121"/>
      <c r="B1442" s="54" t="str">
        <f>IF(A1442="","",VLOOKUP(A1442,'3-Mapa de Controles'!$M$3:$N$143,2,FALSE))</f>
        <v/>
      </c>
      <c r="C1442" s="54" t="str">
        <f>IF(A1442="","",VLOOKUP(A1442,'3-Mapa de Controles'!$M$3:$P$143,4,FALSE))</f>
        <v/>
      </c>
      <c r="D1442" s="54" t="str">
        <f>IF(A1442="","",VLOOKUP(A1442,'3-Mapa de Controles'!$M$3:$AI$143,23,FALSE))</f>
        <v/>
      </c>
      <c r="E1442" s="54" t="str">
        <f>IF(A1442="","",VLOOKUP(A1442,'3-Mapa de Controles'!$B$3:$D$143,3,FALSE))</f>
        <v/>
      </c>
      <c r="F1442" s="56"/>
      <c r="G1442" s="122"/>
      <c r="H1442" s="122"/>
    </row>
    <row r="1443" spans="1:8" ht="28.5" customHeight="1">
      <c r="A1443" s="121"/>
      <c r="B1443" s="54" t="str">
        <f>IF(A1443="","",VLOOKUP(A1443,'3-Mapa de Controles'!$M$3:$N$143,2,FALSE))</f>
        <v/>
      </c>
      <c r="C1443" s="54" t="str">
        <f>IF(A1443="","",VLOOKUP(A1443,'3-Mapa de Controles'!$M$3:$P$143,4,FALSE))</f>
        <v/>
      </c>
      <c r="D1443" s="54" t="str">
        <f>IF(A1443="","",VLOOKUP(A1443,'3-Mapa de Controles'!$M$3:$AI$143,23,FALSE))</f>
        <v/>
      </c>
      <c r="E1443" s="54" t="str">
        <f>IF(A1443="","",VLOOKUP(A1443,'3-Mapa de Controles'!$B$3:$D$143,3,FALSE))</f>
        <v/>
      </c>
      <c r="F1443" s="56"/>
      <c r="G1443" s="122"/>
      <c r="H1443" s="122"/>
    </row>
    <row r="1444" spans="1:8" ht="28.5" customHeight="1">
      <c r="A1444" s="121"/>
      <c r="B1444" s="54" t="str">
        <f>IF(A1444="","",VLOOKUP(A1444,'3-Mapa de Controles'!$M$3:$N$143,2,FALSE))</f>
        <v/>
      </c>
      <c r="C1444" s="54" t="str">
        <f>IF(A1444="","",VLOOKUP(A1444,'3-Mapa de Controles'!$M$3:$P$143,4,FALSE))</f>
        <v/>
      </c>
      <c r="D1444" s="54" t="str">
        <f>IF(A1444="","",VLOOKUP(A1444,'3-Mapa de Controles'!$M$3:$AI$143,23,FALSE))</f>
        <v/>
      </c>
      <c r="E1444" s="54" t="str">
        <f>IF(A1444="","",VLOOKUP(A1444,'3-Mapa de Controles'!$B$3:$D$143,3,FALSE))</f>
        <v/>
      </c>
      <c r="F1444" s="56"/>
      <c r="G1444" s="122"/>
      <c r="H1444" s="122"/>
    </row>
    <row r="1445" spans="1:8" ht="28.5" customHeight="1">
      <c r="A1445" s="121"/>
      <c r="B1445" s="54" t="str">
        <f>IF(A1445="","",VLOOKUP(A1445,'3-Mapa de Controles'!$M$3:$N$143,2,FALSE))</f>
        <v/>
      </c>
      <c r="C1445" s="54" t="str">
        <f>IF(A1445="","",VLOOKUP(A1445,'3-Mapa de Controles'!$M$3:$P$143,4,FALSE))</f>
        <v/>
      </c>
      <c r="D1445" s="54" t="str">
        <f>IF(A1445="","",VLOOKUP(A1445,'3-Mapa de Controles'!$M$3:$AI$143,23,FALSE))</f>
        <v/>
      </c>
      <c r="E1445" s="54" t="str">
        <f>IF(A1445="","",VLOOKUP(A1445,'3-Mapa de Controles'!$B$3:$D$143,3,FALSE))</f>
        <v/>
      </c>
      <c r="F1445" s="56"/>
      <c r="G1445" s="122"/>
      <c r="H1445" s="122"/>
    </row>
    <row r="1446" spans="1:8" ht="28.5" customHeight="1">
      <c r="A1446" s="121"/>
      <c r="B1446" s="54" t="str">
        <f>IF(A1446="","",VLOOKUP(A1446,'3-Mapa de Controles'!$M$3:$N$143,2,FALSE))</f>
        <v/>
      </c>
      <c r="C1446" s="54" t="str">
        <f>IF(A1446="","",VLOOKUP(A1446,'3-Mapa de Controles'!$M$3:$P$143,4,FALSE))</f>
        <v/>
      </c>
      <c r="D1446" s="54" t="str">
        <f>IF(A1446="","",VLOOKUP(A1446,'3-Mapa de Controles'!$M$3:$AI$143,23,FALSE))</f>
        <v/>
      </c>
      <c r="E1446" s="54" t="str">
        <f>IF(A1446="","",VLOOKUP(A1446,'3-Mapa de Controles'!$B$3:$D$143,3,FALSE))</f>
        <v/>
      </c>
      <c r="F1446" s="56"/>
      <c r="G1446" s="122"/>
      <c r="H1446" s="122"/>
    </row>
    <row r="1447" spans="1:8" ht="28.5" customHeight="1">
      <c r="A1447" s="121"/>
      <c r="B1447" s="54" t="str">
        <f>IF(A1447="","",VLOOKUP(A1447,'3-Mapa de Controles'!$M$3:$N$143,2,FALSE))</f>
        <v/>
      </c>
      <c r="C1447" s="54" t="str">
        <f>IF(A1447="","",VLOOKUP(A1447,'3-Mapa de Controles'!$M$3:$P$143,4,FALSE))</f>
        <v/>
      </c>
      <c r="D1447" s="54" t="str">
        <f>IF(A1447="","",VLOOKUP(A1447,'3-Mapa de Controles'!$M$3:$AI$143,23,FALSE))</f>
        <v/>
      </c>
      <c r="E1447" s="54" t="str">
        <f>IF(A1447="","",VLOOKUP(A1447,'3-Mapa de Controles'!$B$3:$D$143,3,FALSE))</f>
        <v/>
      </c>
      <c r="F1447" s="56"/>
      <c r="G1447" s="122"/>
      <c r="H1447" s="122"/>
    </row>
    <row r="1448" spans="1:8" ht="28.5" customHeight="1">
      <c r="A1448" s="121"/>
      <c r="B1448" s="54" t="str">
        <f>IF(A1448="","",VLOOKUP(A1448,'3-Mapa de Controles'!$M$3:$N$143,2,FALSE))</f>
        <v/>
      </c>
      <c r="C1448" s="54" t="str">
        <f>IF(A1448="","",VLOOKUP(A1448,'3-Mapa de Controles'!$M$3:$P$143,4,FALSE))</f>
        <v/>
      </c>
      <c r="D1448" s="54" t="str">
        <f>IF(A1448="","",VLOOKUP(A1448,'3-Mapa de Controles'!$M$3:$AI$143,23,FALSE))</f>
        <v/>
      </c>
      <c r="E1448" s="54" t="str">
        <f>IF(A1448="","",VLOOKUP(A1448,'3-Mapa de Controles'!$B$3:$D$143,3,FALSE))</f>
        <v/>
      </c>
      <c r="F1448" s="56"/>
      <c r="G1448" s="122"/>
      <c r="H1448" s="122"/>
    </row>
    <row r="1449" spans="1:8" ht="28.5" customHeight="1">
      <c r="A1449" s="121"/>
      <c r="B1449" s="54" t="str">
        <f>IF(A1449="","",VLOOKUP(A1449,'3-Mapa de Controles'!$M$3:$N$143,2,FALSE))</f>
        <v/>
      </c>
      <c r="C1449" s="54" t="str">
        <f>IF(A1449="","",VLOOKUP(A1449,'3-Mapa de Controles'!$M$3:$P$143,4,FALSE))</f>
        <v/>
      </c>
      <c r="D1449" s="54" t="str">
        <f>IF(A1449="","",VLOOKUP(A1449,'3-Mapa de Controles'!$M$3:$AI$143,23,FALSE))</f>
        <v/>
      </c>
      <c r="E1449" s="54" t="str">
        <f>IF(A1449="","",VLOOKUP(A1449,'3-Mapa de Controles'!$B$3:$D$143,3,FALSE))</f>
        <v/>
      </c>
      <c r="F1449" s="56"/>
      <c r="G1449" s="122"/>
      <c r="H1449" s="122"/>
    </row>
    <row r="1450" spans="1:8" ht="28.5" customHeight="1">
      <c r="A1450" s="121"/>
      <c r="B1450" s="54" t="str">
        <f>IF(A1450="","",VLOOKUP(A1450,'3-Mapa de Controles'!$M$3:$N$143,2,FALSE))</f>
        <v/>
      </c>
      <c r="C1450" s="54" t="str">
        <f>IF(A1450="","",VLOOKUP(A1450,'3-Mapa de Controles'!$M$3:$P$143,4,FALSE))</f>
        <v/>
      </c>
      <c r="D1450" s="54" t="str">
        <f>IF(A1450="","",VLOOKUP(A1450,'3-Mapa de Controles'!$M$3:$AI$143,23,FALSE))</f>
        <v/>
      </c>
      <c r="E1450" s="54" t="str">
        <f>IF(A1450="","",VLOOKUP(A1450,'3-Mapa de Controles'!$B$3:$D$143,3,FALSE))</f>
        <v/>
      </c>
      <c r="F1450" s="56"/>
      <c r="G1450" s="122"/>
      <c r="H1450" s="122"/>
    </row>
    <row r="1451" spans="1:8" ht="28.5" customHeight="1">
      <c r="A1451" s="121"/>
      <c r="B1451" s="54" t="str">
        <f>IF(A1451="","",VLOOKUP(A1451,'3-Mapa de Controles'!$M$3:$N$143,2,FALSE))</f>
        <v/>
      </c>
      <c r="C1451" s="54" t="str">
        <f>IF(A1451="","",VLOOKUP(A1451,'3-Mapa de Controles'!$M$3:$P$143,4,FALSE))</f>
        <v/>
      </c>
      <c r="D1451" s="54" t="str">
        <f>IF(A1451="","",VLOOKUP(A1451,'3-Mapa de Controles'!$M$3:$AI$143,23,FALSE))</f>
        <v/>
      </c>
      <c r="E1451" s="54" t="str">
        <f>IF(A1451="","",VLOOKUP(A1451,'3-Mapa de Controles'!$B$3:$D$143,3,FALSE))</f>
        <v/>
      </c>
      <c r="F1451" s="56"/>
      <c r="G1451" s="122"/>
      <c r="H1451" s="122"/>
    </row>
    <row r="1452" spans="1:8" ht="28.5" customHeight="1">
      <c r="A1452" s="121"/>
      <c r="B1452" s="54" t="str">
        <f>IF(A1452="","",VLOOKUP(A1452,'3-Mapa de Controles'!$M$3:$N$143,2,FALSE))</f>
        <v/>
      </c>
      <c r="C1452" s="54" t="str">
        <f>IF(A1452="","",VLOOKUP(A1452,'3-Mapa de Controles'!$M$3:$P$143,4,FALSE))</f>
        <v/>
      </c>
      <c r="D1452" s="54" t="str">
        <f>IF(A1452="","",VLOOKUP(A1452,'3-Mapa de Controles'!$M$3:$AI$143,23,FALSE))</f>
        <v/>
      </c>
      <c r="E1452" s="54" t="str">
        <f>IF(A1452="","",VLOOKUP(A1452,'3-Mapa de Controles'!$B$3:$D$143,3,FALSE))</f>
        <v/>
      </c>
      <c r="F1452" s="56"/>
      <c r="G1452" s="122"/>
      <c r="H1452" s="122"/>
    </row>
    <row r="1453" spans="1:8" ht="28.5" customHeight="1">
      <c r="A1453" s="121"/>
      <c r="B1453" s="54" t="str">
        <f>IF(A1453="","",VLOOKUP(A1453,'3-Mapa de Controles'!$M$3:$N$143,2,FALSE))</f>
        <v/>
      </c>
      <c r="C1453" s="54" t="str">
        <f>IF(A1453="","",VLOOKUP(A1453,'3-Mapa de Controles'!$M$3:$P$143,4,FALSE))</f>
        <v/>
      </c>
      <c r="D1453" s="54" t="str">
        <f>IF(A1453="","",VLOOKUP(A1453,'3-Mapa de Controles'!$M$3:$AI$143,23,FALSE))</f>
        <v/>
      </c>
      <c r="E1453" s="54" t="str">
        <f>IF(A1453="","",VLOOKUP(A1453,'3-Mapa de Controles'!$B$3:$D$143,3,FALSE))</f>
        <v/>
      </c>
      <c r="F1453" s="56"/>
      <c r="G1453" s="122"/>
      <c r="H1453" s="122"/>
    </row>
    <row r="1454" spans="1:8" ht="28.5" customHeight="1">
      <c r="A1454" s="121"/>
      <c r="B1454" s="54" t="str">
        <f>IF(A1454="","",VLOOKUP(A1454,'3-Mapa de Controles'!$M$3:$N$143,2,FALSE))</f>
        <v/>
      </c>
      <c r="C1454" s="54" t="str">
        <f>IF(A1454="","",VLOOKUP(A1454,'3-Mapa de Controles'!$M$3:$P$143,4,FALSE))</f>
        <v/>
      </c>
      <c r="D1454" s="54" t="str">
        <f>IF(A1454="","",VLOOKUP(A1454,'3-Mapa de Controles'!$M$3:$AI$143,23,FALSE))</f>
        <v/>
      </c>
      <c r="E1454" s="54" t="str">
        <f>IF(A1454="","",VLOOKUP(A1454,'3-Mapa de Controles'!$B$3:$D$143,3,FALSE))</f>
        <v/>
      </c>
      <c r="F1454" s="56"/>
      <c r="G1454" s="122"/>
      <c r="H1454" s="122"/>
    </row>
    <row r="1455" spans="1:8" ht="28.5" customHeight="1">
      <c r="A1455" s="121"/>
      <c r="B1455" s="54" t="str">
        <f>IF(A1455="","",VLOOKUP(A1455,'3-Mapa de Controles'!$M$3:$N$143,2,FALSE))</f>
        <v/>
      </c>
      <c r="C1455" s="54" t="str">
        <f>IF(A1455="","",VLOOKUP(A1455,'3-Mapa de Controles'!$M$3:$P$143,4,FALSE))</f>
        <v/>
      </c>
      <c r="D1455" s="54" t="str">
        <f>IF(A1455="","",VLOOKUP(A1455,'3-Mapa de Controles'!$M$3:$AI$143,23,FALSE))</f>
        <v/>
      </c>
      <c r="E1455" s="54" t="str">
        <f>IF(A1455="","",VLOOKUP(A1455,'3-Mapa de Controles'!$B$3:$D$143,3,FALSE))</f>
        <v/>
      </c>
      <c r="F1455" s="56"/>
      <c r="G1455" s="122"/>
      <c r="H1455" s="122"/>
    </row>
    <row r="1456" spans="1:8" ht="28.5" customHeight="1">
      <c r="A1456" s="121"/>
      <c r="B1456" s="54" t="str">
        <f>IF(A1456="","",VLOOKUP(A1456,'3-Mapa de Controles'!$M$3:$N$143,2,FALSE))</f>
        <v/>
      </c>
      <c r="C1456" s="54" t="str">
        <f>IF(A1456="","",VLOOKUP(A1456,'3-Mapa de Controles'!$M$3:$P$143,4,FALSE))</f>
        <v/>
      </c>
      <c r="D1456" s="54" t="str">
        <f>IF(A1456="","",VLOOKUP(A1456,'3-Mapa de Controles'!$M$3:$AI$143,23,FALSE))</f>
        <v/>
      </c>
      <c r="E1456" s="54" t="str">
        <f>IF(A1456="","",VLOOKUP(A1456,'3-Mapa de Controles'!$B$3:$D$143,3,FALSE))</f>
        <v/>
      </c>
      <c r="F1456" s="56"/>
      <c r="G1456" s="122"/>
      <c r="H1456" s="122"/>
    </row>
    <row r="1457" spans="1:8" ht="28.5" customHeight="1">
      <c r="A1457" s="121"/>
      <c r="B1457" s="54" t="str">
        <f>IF(A1457="","",VLOOKUP(A1457,'3-Mapa de Controles'!$M$3:$N$143,2,FALSE))</f>
        <v/>
      </c>
      <c r="C1457" s="54" t="str">
        <f>IF(A1457="","",VLOOKUP(A1457,'3-Mapa de Controles'!$M$3:$P$143,4,FALSE))</f>
        <v/>
      </c>
      <c r="D1457" s="54" t="str">
        <f>IF(A1457="","",VLOOKUP(A1457,'3-Mapa de Controles'!$M$3:$AI$143,23,FALSE))</f>
        <v/>
      </c>
      <c r="E1457" s="54" t="str">
        <f>IF(A1457="","",VLOOKUP(A1457,'3-Mapa de Controles'!$B$3:$D$143,3,FALSE))</f>
        <v/>
      </c>
      <c r="F1457" s="56"/>
      <c r="G1457" s="122"/>
      <c r="H1457" s="122"/>
    </row>
    <row r="1458" spans="1:8" ht="28.5" customHeight="1">
      <c r="A1458" s="121"/>
      <c r="B1458" s="54" t="str">
        <f>IF(A1458="","",VLOOKUP(A1458,'3-Mapa de Controles'!$M$3:$N$143,2,FALSE))</f>
        <v/>
      </c>
      <c r="C1458" s="54" t="str">
        <f>IF(A1458="","",VLOOKUP(A1458,'3-Mapa de Controles'!$M$3:$P$143,4,FALSE))</f>
        <v/>
      </c>
      <c r="D1458" s="54" t="str">
        <f>IF(A1458="","",VLOOKUP(A1458,'3-Mapa de Controles'!$M$3:$AI$143,23,FALSE))</f>
        <v/>
      </c>
      <c r="E1458" s="54" t="str">
        <f>IF(A1458="","",VLOOKUP(A1458,'3-Mapa de Controles'!$B$3:$D$143,3,FALSE))</f>
        <v/>
      </c>
      <c r="F1458" s="56"/>
      <c r="G1458" s="122"/>
      <c r="H1458" s="122"/>
    </row>
    <row r="1459" spans="1:8" ht="28.5" customHeight="1">
      <c r="A1459" s="121"/>
      <c r="B1459" s="54" t="str">
        <f>IF(A1459="","",VLOOKUP(A1459,'3-Mapa de Controles'!$M$3:$N$143,2,FALSE))</f>
        <v/>
      </c>
      <c r="C1459" s="54" t="str">
        <f>IF(A1459="","",VLOOKUP(A1459,'3-Mapa de Controles'!$M$3:$P$143,4,FALSE))</f>
        <v/>
      </c>
      <c r="D1459" s="54" t="str">
        <f>IF(A1459="","",VLOOKUP(A1459,'3-Mapa de Controles'!$M$3:$AI$143,23,FALSE))</f>
        <v/>
      </c>
      <c r="E1459" s="54" t="str">
        <f>IF(A1459="","",VLOOKUP(A1459,'3-Mapa de Controles'!$B$3:$D$143,3,FALSE))</f>
        <v/>
      </c>
      <c r="F1459" s="56"/>
      <c r="G1459" s="122"/>
      <c r="H1459" s="122"/>
    </row>
    <row r="1460" spans="1:8" ht="28.5" customHeight="1">
      <c r="A1460" s="121"/>
      <c r="B1460" s="54" t="str">
        <f>IF(A1460="","",VLOOKUP(A1460,'3-Mapa de Controles'!$M$3:$N$143,2,FALSE))</f>
        <v/>
      </c>
      <c r="C1460" s="54" t="str">
        <f>IF(A1460="","",VLOOKUP(A1460,'3-Mapa de Controles'!$M$3:$P$143,4,FALSE))</f>
        <v/>
      </c>
      <c r="D1460" s="54" t="str">
        <f>IF(A1460="","",VLOOKUP(A1460,'3-Mapa de Controles'!$M$3:$AI$143,23,FALSE))</f>
        <v/>
      </c>
      <c r="E1460" s="54" t="str">
        <f>IF(A1460="","",VLOOKUP(A1460,'3-Mapa de Controles'!$B$3:$D$143,3,FALSE))</f>
        <v/>
      </c>
      <c r="F1460" s="56"/>
      <c r="G1460" s="122"/>
      <c r="H1460" s="122"/>
    </row>
    <row r="1461" spans="1:8" ht="28.5" customHeight="1">
      <c r="A1461" s="121"/>
      <c r="B1461" s="54" t="str">
        <f>IF(A1461="","",VLOOKUP(A1461,'3-Mapa de Controles'!$M$3:$N$143,2,FALSE))</f>
        <v/>
      </c>
      <c r="C1461" s="54" t="str">
        <f>IF(A1461="","",VLOOKUP(A1461,'3-Mapa de Controles'!$M$3:$P$143,4,FALSE))</f>
        <v/>
      </c>
      <c r="D1461" s="54" t="str">
        <f>IF(A1461="","",VLOOKUP(A1461,'3-Mapa de Controles'!$M$3:$AI$143,23,FALSE))</f>
        <v/>
      </c>
      <c r="E1461" s="54" t="str">
        <f>IF(A1461="","",VLOOKUP(A1461,'3-Mapa de Controles'!$B$3:$D$143,3,FALSE))</f>
        <v/>
      </c>
      <c r="F1461" s="56"/>
      <c r="G1461" s="122"/>
      <c r="H1461" s="122"/>
    </row>
    <row r="1462" spans="1:8" ht="28.5" customHeight="1">
      <c r="A1462" s="121"/>
      <c r="B1462" s="54" t="str">
        <f>IF(A1462="","",VLOOKUP(A1462,'3-Mapa de Controles'!$M$3:$N$143,2,FALSE))</f>
        <v/>
      </c>
      <c r="C1462" s="54" t="str">
        <f>IF(A1462="","",VLOOKUP(A1462,'3-Mapa de Controles'!$M$3:$P$143,4,FALSE))</f>
        <v/>
      </c>
      <c r="D1462" s="54" t="str">
        <f>IF(A1462="","",VLOOKUP(A1462,'3-Mapa de Controles'!$M$3:$AI$143,23,FALSE))</f>
        <v/>
      </c>
      <c r="E1462" s="54" t="str">
        <f>IF(A1462="","",VLOOKUP(A1462,'3-Mapa de Controles'!$B$3:$D$143,3,FALSE))</f>
        <v/>
      </c>
      <c r="F1462" s="56"/>
      <c r="G1462" s="122"/>
      <c r="H1462" s="122"/>
    </row>
    <row r="1463" spans="1:8" ht="28.5" customHeight="1">
      <c r="A1463" s="121"/>
      <c r="B1463" s="54" t="str">
        <f>IF(A1463="","",VLOOKUP(A1463,'3-Mapa de Controles'!$M$3:$N$143,2,FALSE))</f>
        <v/>
      </c>
      <c r="C1463" s="54" t="str">
        <f>IF(A1463="","",VLOOKUP(A1463,'3-Mapa de Controles'!$M$3:$P$143,4,FALSE))</f>
        <v/>
      </c>
      <c r="D1463" s="54" t="str">
        <f>IF(A1463="","",VLOOKUP(A1463,'3-Mapa de Controles'!$M$3:$AI$143,23,FALSE))</f>
        <v/>
      </c>
      <c r="E1463" s="54" t="str">
        <f>IF(A1463="","",VLOOKUP(A1463,'3-Mapa de Controles'!$B$3:$D$143,3,FALSE))</f>
        <v/>
      </c>
      <c r="F1463" s="56"/>
      <c r="G1463" s="122"/>
      <c r="H1463" s="122"/>
    </row>
    <row r="1464" spans="1:8" ht="28.5" customHeight="1">
      <c r="A1464" s="121"/>
      <c r="B1464" s="54" t="str">
        <f>IF(A1464="","",VLOOKUP(A1464,'3-Mapa de Controles'!$M$3:$N$143,2,FALSE))</f>
        <v/>
      </c>
      <c r="C1464" s="54" t="str">
        <f>IF(A1464="","",VLOOKUP(A1464,'3-Mapa de Controles'!$M$3:$P$143,4,FALSE))</f>
        <v/>
      </c>
      <c r="D1464" s="54" t="str">
        <f>IF(A1464="","",VLOOKUP(A1464,'3-Mapa de Controles'!$M$3:$AI$143,23,FALSE))</f>
        <v/>
      </c>
      <c r="E1464" s="54" t="str">
        <f>IF(A1464="","",VLOOKUP(A1464,'3-Mapa de Controles'!$B$3:$D$143,3,FALSE))</f>
        <v/>
      </c>
      <c r="F1464" s="56"/>
      <c r="G1464" s="122"/>
      <c r="H1464" s="122"/>
    </row>
    <row r="1465" spans="1:8" ht="28.5" customHeight="1">
      <c r="A1465" s="121"/>
      <c r="B1465" s="54" t="str">
        <f>IF(A1465="","",VLOOKUP(A1465,'3-Mapa de Controles'!$M$3:$N$143,2,FALSE))</f>
        <v/>
      </c>
      <c r="C1465" s="54" t="str">
        <f>IF(A1465="","",VLOOKUP(A1465,'3-Mapa de Controles'!$M$3:$P$143,4,FALSE))</f>
        <v/>
      </c>
      <c r="D1465" s="54" t="str">
        <f>IF(A1465="","",VLOOKUP(A1465,'3-Mapa de Controles'!$M$3:$AI$143,23,FALSE))</f>
        <v/>
      </c>
      <c r="E1465" s="54" t="str">
        <f>IF(A1465="","",VLOOKUP(A1465,'3-Mapa de Controles'!$B$3:$D$143,3,FALSE))</f>
        <v/>
      </c>
      <c r="F1465" s="56"/>
      <c r="G1465" s="122"/>
      <c r="H1465" s="122"/>
    </row>
    <row r="1466" spans="1:8" ht="28.5" customHeight="1">
      <c r="A1466" s="121"/>
      <c r="B1466" s="54" t="str">
        <f>IF(A1466="","",VLOOKUP(A1466,'3-Mapa de Controles'!$M$3:$N$143,2,FALSE))</f>
        <v/>
      </c>
      <c r="C1466" s="54" t="str">
        <f>IF(A1466="","",VLOOKUP(A1466,'3-Mapa de Controles'!$M$3:$P$143,4,FALSE))</f>
        <v/>
      </c>
      <c r="D1466" s="54" t="str">
        <f>IF(A1466="","",VLOOKUP(A1466,'3-Mapa de Controles'!$M$3:$AI$143,23,FALSE))</f>
        <v/>
      </c>
      <c r="E1466" s="54" t="str">
        <f>IF(A1466="","",VLOOKUP(A1466,'3-Mapa de Controles'!$B$3:$D$143,3,FALSE))</f>
        <v/>
      </c>
      <c r="F1466" s="56"/>
      <c r="G1466" s="122"/>
      <c r="H1466" s="122"/>
    </row>
    <row r="1467" spans="1:8" ht="28.5" customHeight="1">
      <c r="A1467" s="121"/>
      <c r="B1467" s="54" t="str">
        <f>IF(A1467="","",VLOOKUP(A1467,'3-Mapa de Controles'!$M$3:$N$143,2,FALSE))</f>
        <v/>
      </c>
      <c r="C1467" s="54" t="str">
        <f>IF(A1467="","",VLOOKUP(A1467,'3-Mapa de Controles'!$M$3:$P$143,4,FALSE))</f>
        <v/>
      </c>
      <c r="D1467" s="54" t="str">
        <f>IF(A1467="","",VLOOKUP(A1467,'3-Mapa de Controles'!$M$3:$AI$143,23,FALSE))</f>
        <v/>
      </c>
      <c r="E1467" s="54" t="str">
        <f>IF(A1467="","",VLOOKUP(A1467,'3-Mapa de Controles'!$B$3:$D$143,3,FALSE))</f>
        <v/>
      </c>
      <c r="F1467" s="56"/>
      <c r="G1467" s="122"/>
      <c r="H1467" s="122"/>
    </row>
    <row r="1468" spans="1:8" ht="28.5" customHeight="1">
      <c r="A1468" s="121"/>
      <c r="B1468" s="54" t="str">
        <f>IF(A1468="","",VLOOKUP(A1468,'3-Mapa de Controles'!$M$3:$N$143,2,FALSE))</f>
        <v/>
      </c>
      <c r="C1468" s="54" t="str">
        <f>IF(A1468="","",VLOOKUP(A1468,'3-Mapa de Controles'!$M$3:$P$143,4,FALSE))</f>
        <v/>
      </c>
      <c r="D1468" s="54" t="str">
        <f>IF(A1468="","",VLOOKUP(A1468,'3-Mapa de Controles'!$M$3:$AI$143,23,FALSE))</f>
        <v/>
      </c>
      <c r="E1468" s="54" t="str">
        <f>IF(A1468="","",VLOOKUP(A1468,'3-Mapa de Controles'!$B$3:$D$143,3,FALSE))</f>
        <v/>
      </c>
      <c r="F1468" s="56"/>
      <c r="G1468" s="122"/>
      <c r="H1468" s="122"/>
    </row>
    <row r="1469" spans="1:8" ht="28.5" customHeight="1">
      <c r="A1469" s="121"/>
      <c r="B1469" s="54" t="str">
        <f>IF(A1469="","",VLOOKUP(A1469,'3-Mapa de Controles'!$M$3:$N$143,2,FALSE))</f>
        <v/>
      </c>
      <c r="C1469" s="54" t="str">
        <f>IF(A1469="","",VLOOKUP(A1469,'3-Mapa de Controles'!$M$3:$P$143,4,FALSE))</f>
        <v/>
      </c>
      <c r="D1469" s="54" t="str">
        <f>IF(A1469="","",VLOOKUP(A1469,'3-Mapa de Controles'!$M$3:$AI$143,23,FALSE))</f>
        <v/>
      </c>
      <c r="E1469" s="54" t="str">
        <f>IF(A1469="","",VLOOKUP(A1469,'3-Mapa de Controles'!$B$3:$D$143,3,FALSE))</f>
        <v/>
      </c>
      <c r="F1469" s="56"/>
      <c r="G1469" s="122"/>
      <c r="H1469" s="122"/>
    </row>
    <row r="1470" spans="1:8" ht="28.5" customHeight="1">
      <c r="A1470" s="121"/>
      <c r="B1470" s="54" t="str">
        <f>IF(A1470="","",VLOOKUP(A1470,'3-Mapa de Controles'!$M$3:$N$143,2,FALSE))</f>
        <v/>
      </c>
      <c r="C1470" s="54" t="str">
        <f>IF(A1470="","",VLOOKUP(A1470,'3-Mapa de Controles'!$M$3:$P$143,4,FALSE))</f>
        <v/>
      </c>
      <c r="D1470" s="54" t="str">
        <f>IF(A1470="","",VLOOKUP(A1470,'3-Mapa de Controles'!$M$3:$AI$143,23,FALSE))</f>
        <v/>
      </c>
      <c r="E1470" s="54" t="str">
        <f>IF(A1470="","",VLOOKUP(A1470,'3-Mapa de Controles'!$B$3:$D$143,3,FALSE))</f>
        <v/>
      </c>
      <c r="F1470" s="56"/>
      <c r="G1470" s="122"/>
      <c r="H1470" s="122"/>
    </row>
    <row r="1471" spans="1:8" ht="28.5" customHeight="1">
      <c r="A1471" s="121"/>
      <c r="B1471" s="54" t="str">
        <f>IF(A1471="","",VLOOKUP(A1471,'3-Mapa de Controles'!$M$3:$N$143,2,FALSE))</f>
        <v/>
      </c>
      <c r="C1471" s="54" t="str">
        <f>IF(A1471="","",VLOOKUP(A1471,'3-Mapa de Controles'!$M$3:$P$143,4,FALSE))</f>
        <v/>
      </c>
      <c r="D1471" s="54" t="str">
        <f>IF(A1471="","",VLOOKUP(A1471,'3-Mapa de Controles'!$M$3:$AI$143,23,FALSE))</f>
        <v/>
      </c>
      <c r="E1471" s="54" t="str">
        <f>IF(A1471="","",VLOOKUP(A1471,'3-Mapa de Controles'!$B$3:$D$143,3,FALSE))</f>
        <v/>
      </c>
      <c r="F1471" s="56"/>
      <c r="G1471" s="122"/>
      <c r="H1471" s="122"/>
    </row>
    <row r="1472" spans="1:8" ht="28.5" customHeight="1">
      <c r="A1472" s="121"/>
      <c r="B1472" s="54" t="str">
        <f>IF(A1472="","",VLOOKUP(A1472,'3-Mapa de Controles'!$M$3:$N$143,2,FALSE))</f>
        <v/>
      </c>
      <c r="C1472" s="54" t="str">
        <f>IF(A1472="","",VLOOKUP(A1472,'3-Mapa de Controles'!$M$3:$P$143,4,FALSE))</f>
        <v/>
      </c>
      <c r="D1472" s="54" t="str">
        <f>IF(A1472="","",VLOOKUP(A1472,'3-Mapa de Controles'!$M$3:$AI$143,23,FALSE))</f>
        <v/>
      </c>
      <c r="E1472" s="54" t="str">
        <f>IF(A1472="","",VLOOKUP(A1472,'3-Mapa de Controles'!$B$3:$D$143,3,FALSE))</f>
        <v/>
      </c>
      <c r="F1472" s="56"/>
      <c r="G1472" s="122"/>
      <c r="H1472" s="122"/>
    </row>
    <row r="1473" spans="1:8" ht="28.5" customHeight="1">
      <c r="A1473" s="121"/>
      <c r="B1473" s="54" t="str">
        <f>IF(A1473="","",VLOOKUP(A1473,'3-Mapa de Controles'!$M$3:$N$143,2,FALSE))</f>
        <v/>
      </c>
      <c r="C1473" s="54" t="str">
        <f>IF(A1473="","",VLOOKUP(A1473,'3-Mapa de Controles'!$M$3:$P$143,4,FALSE))</f>
        <v/>
      </c>
      <c r="D1473" s="54" t="str">
        <f>IF(A1473="","",VLOOKUP(A1473,'3-Mapa de Controles'!$M$3:$AI$143,23,FALSE))</f>
        <v/>
      </c>
      <c r="E1473" s="54" t="str">
        <f>IF(A1473="","",VLOOKUP(A1473,'3-Mapa de Controles'!$B$3:$D$143,3,FALSE))</f>
        <v/>
      </c>
      <c r="F1473" s="56"/>
      <c r="G1473" s="122"/>
      <c r="H1473" s="122"/>
    </row>
    <row r="1474" spans="1:8" ht="28.5" customHeight="1">
      <c r="A1474" s="121"/>
      <c r="B1474" s="54" t="str">
        <f>IF(A1474="","",VLOOKUP(A1474,'3-Mapa de Controles'!$M$3:$N$143,2,FALSE))</f>
        <v/>
      </c>
      <c r="C1474" s="54" t="str">
        <f>IF(A1474="","",VLOOKUP(A1474,'3-Mapa de Controles'!$M$3:$P$143,4,FALSE))</f>
        <v/>
      </c>
      <c r="D1474" s="54" t="str">
        <f>IF(A1474="","",VLOOKUP(A1474,'3-Mapa de Controles'!$M$3:$AI$143,23,FALSE))</f>
        <v/>
      </c>
      <c r="E1474" s="54" t="str">
        <f>IF(A1474="","",VLOOKUP(A1474,'3-Mapa de Controles'!$B$3:$D$143,3,FALSE))</f>
        <v/>
      </c>
      <c r="F1474" s="56"/>
      <c r="G1474" s="122"/>
      <c r="H1474" s="122"/>
    </row>
    <row r="1475" spans="1:8" ht="28.5" customHeight="1">
      <c r="A1475" s="121"/>
      <c r="B1475" s="54" t="str">
        <f>IF(A1475="","",VLOOKUP(A1475,'3-Mapa de Controles'!$M$3:$N$143,2,FALSE))</f>
        <v/>
      </c>
      <c r="C1475" s="54" t="str">
        <f>IF(A1475="","",VLOOKUP(A1475,'3-Mapa de Controles'!$M$3:$P$143,4,FALSE))</f>
        <v/>
      </c>
      <c r="D1475" s="54" t="str">
        <f>IF(A1475="","",VLOOKUP(A1475,'3-Mapa de Controles'!$M$3:$AI$143,23,FALSE))</f>
        <v/>
      </c>
      <c r="E1475" s="54" t="str">
        <f>IF(A1475="","",VLOOKUP(A1475,'3-Mapa de Controles'!$B$3:$D$143,3,FALSE))</f>
        <v/>
      </c>
      <c r="F1475" s="56"/>
      <c r="G1475" s="122"/>
      <c r="H1475" s="122"/>
    </row>
    <row r="1476" spans="1:8" ht="28.5" customHeight="1">
      <c r="A1476" s="121"/>
      <c r="B1476" s="54" t="str">
        <f>IF(A1476="","",VLOOKUP(A1476,'3-Mapa de Controles'!$M$3:$N$143,2,FALSE))</f>
        <v/>
      </c>
      <c r="C1476" s="54" t="str">
        <f>IF(A1476="","",VLOOKUP(A1476,'3-Mapa de Controles'!$M$3:$P$143,4,FALSE))</f>
        <v/>
      </c>
      <c r="D1476" s="54" t="str">
        <f>IF(A1476="","",VLOOKUP(A1476,'3-Mapa de Controles'!$M$3:$AI$143,23,FALSE))</f>
        <v/>
      </c>
      <c r="E1476" s="54" t="str">
        <f>IF(A1476="","",VLOOKUP(A1476,'3-Mapa de Controles'!$B$3:$D$143,3,FALSE))</f>
        <v/>
      </c>
      <c r="F1476" s="56"/>
      <c r="G1476" s="122"/>
      <c r="H1476" s="122"/>
    </row>
    <row r="1477" spans="1:8" ht="28.5" customHeight="1">
      <c r="A1477" s="121"/>
      <c r="B1477" s="54" t="str">
        <f>IF(A1477="","",VLOOKUP(A1477,'3-Mapa de Controles'!$M$3:$N$143,2,FALSE))</f>
        <v/>
      </c>
      <c r="C1477" s="54" t="str">
        <f>IF(A1477="","",VLOOKUP(A1477,'3-Mapa de Controles'!$M$3:$P$143,4,FALSE))</f>
        <v/>
      </c>
      <c r="D1477" s="54" t="str">
        <f>IF(A1477="","",VLOOKUP(A1477,'3-Mapa de Controles'!$M$3:$AI$143,23,FALSE))</f>
        <v/>
      </c>
      <c r="E1477" s="54" t="str">
        <f>IF(A1477="","",VLOOKUP(A1477,'3-Mapa de Controles'!$B$3:$D$143,3,FALSE))</f>
        <v/>
      </c>
      <c r="F1477" s="56"/>
      <c r="G1477" s="122"/>
      <c r="H1477" s="122"/>
    </row>
    <row r="1478" spans="1:8" ht="28.5" customHeight="1">
      <c r="A1478" s="121"/>
      <c r="B1478" s="54" t="str">
        <f>IF(A1478="","",VLOOKUP(A1478,'3-Mapa de Controles'!$M$3:$N$143,2,FALSE))</f>
        <v/>
      </c>
      <c r="C1478" s="54" t="str">
        <f>IF(A1478="","",VLOOKUP(A1478,'3-Mapa de Controles'!$M$3:$P$143,4,FALSE))</f>
        <v/>
      </c>
      <c r="D1478" s="54" t="str">
        <f>IF(A1478="","",VLOOKUP(A1478,'3-Mapa de Controles'!$M$3:$AI$143,23,FALSE))</f>
        <v/>
      </c>
      <c r="E1478" s="54" t="str">
        <f>IF(A1478="","",VLOOKUP(A1478,'3-Mapa de Controles'!$B$3:$D$143,3,FALSE))</f>
        <v/>
      </c>
      <c r="F1478" s="56"/>
      <c r="G1478" s="122"/>
      <c r="H1478" s="122"/>
    </row>
    <row r="1479" spans="1:8" ht="28.5" customHeight="1">
      <c r="A1479" s="121"/>
      <c r="B1479" s="54" t="str">
        <f>IF(A1479="","",VLOOKUP(A1479,'3-Mapa de Controles'!$M$3:$N$143,2,FALSE))</f>
        <v/>
      </c>
      <c r="C1479" s="54" t="str">
        <f>IF(A1479="","",VLOOKUP(A1479,'3-Mapa de Controles'!$M$3:$P$143,4,FALSE))</f>
        <v/>
      </c>
      <c r="D1479" s="54" t="str">
        <f>IF(A1479="","",VLOOKUP(A1479,'3-Mapa de Controles'!$M$3:$AI$143,23,FALSE))</f>
        <v/>
      </c>
      <c r="E1479" s="54" t="str">
        <f>IF(A1479="","",VLOOKUP(A1479,'3-Mapa de Controles'!$B$3:$D$143,3,FALSE))</f>
        <v/>
      </c>
      <c r="F1479" s="56"/>
      <c r="G1479" s="122"/>
      <c r="H1479" s="122"/>
    </row>
    <row r="1480" spans="1:8" ht="28.5" customHeight="1">
      <c r="A1480" s="121"/>
      <c r="B1480" s="54" t="str">
        <f>IF(A1480="","",VLOOKUP(A1480,'3-Mapa de Controles'!$M$3:$N$143,2,FALSE))</f>
        <v/>
      </c>
      <c r="C1480" s="54" t="str">
        <f>IF(A1480="","",VLOOKUP(A1480,'3-Mapa de Controles'!$M$3:$P$143,4,FALSE))</f>
        <v/>
      </c>
      <c r="D1480" s="54" t="str">
        <f>IF(A1480="","",VLOOKUP(A1480,'3-Mapa de Controles'!$M$3:$AI$143,23,FALSE))</f>
        <v/>
      </c>
      <c r="E1480" s="54" t="str">
        <f>IF(A1480="","",VLOOKUP(A1480,'3-Mapa de Controles'!$B$3:$D$143,3,FALSE))</f>
        <v/>
      </c>
      <c r="F1480" s="56"/>
      <c r="G1480" s="122"/>
      <c r="H1480" s="122"/>
    </row>
    <row r="1481" spans="1:8" ht="28.5" customHeight="1">
      <c r="A1481" s="121"/>
      <c r="B1481" s="54" t="str">
        <f>IF(A1481="","",VLOOKUP(A1481,'3-Mapa de Controles'!$M$3:$N$143,2,FALSE))</f>
        <v/>
      </c>
      <c r="C1481" s="54" t="str">
        <f>IF(A1481="","",VLOOKUP(A1481,'3-Mapa de Controles'!$M$3:$P$143,4,FALSE))</f>
        <v/>
      </c>
      <c r="D1481" s="54" t="str">
        <f>IF(A1481="","",VLOOKUP(A1481,'3-Mapa de Controles'!$M$3:$AI$143,23,FALSE))</f>
        <v/>
      </c>
      <c r="E1481" s="54" t="str">
        <f>IF(A1481="","",VLOOKUP(A1481,'3-Mapa de Controles'!$B$3:$D$143,3,FALSE))</f>
        <v/>
      </c>
      <c r="F1481" s="56"/>
      <c r="G1481" s="122"/>
      <c r="H1481" s="122"/>
    </row>
    <row r="1482" spans="1:8" ht="28.5" customHeight="1">
      <c r="A1482" s="121"/>
      <c r="B1482" s="54" t="str">
        <f>IF(A1482="","",VLOOKUP(A1482,'3-Mapa de Controles'!$M$3:$N$143,2,FALSE))</f>
        <v/>
      </c>
      <c r="C1482" s="54" t="str">
        <f>IF(A1482="","",VLOOKUP(A1482,'3-Mapa de Controles'!$M$3:$P$143,4,FALSE))</f>
        <v/>
      </c>
      <c r="D1482" s="54" t="str">
        <f>IF(A1482="","",VLOOKUP(A1482,'3-Mapa de Controles'!$M$3:$AI$143,23,FALSE))</f>
        <v/>
      </c>
      <c r="E1482" s="54" t="str">
        <f>IF(A1482="","",VLOOKUP(A1482,'3-Mapa de Controles'!$B$3:$D$143,3,FALSE))</f>
        <v/>
      </c>
      <c r="F1482" s="56"/>
      <c r="G1482" s="122"/>
      <c r="H1482" s="122"/>
    </row>
    <row r="1483" spans="1:8" ht="28.5" customHeight="1">
      <c r="A1483" s="121"/>
      <c r="B1483" s="54" t="str">
        <f>IF(A1483="","",VLOOKUP(A1483,'3-Mapa de Controles'!$M$3:$N$143,2,FALSE))</f>
        <v/>
      </c>
      <c r="C1483" s="54" t="str">
        <f>IF(A1483="","",VLOOKUP(A1483,'3-Mapa de Controles'!$M$3:$P$143,4,FALSE))</f>
        <v/>
      </c>
      <c r="D1483" s="54" t="str">
        <f>IF(A1483="","",VLOOKUP(A1483,'3-Mapa de Controles'!$M$3:$AI$143,23,FALSE))</f>
        <v/>
      </c>
      <c r="E1483" s="54" t="str">
        <f>IF(A1483="","",VLOOKUP(A1483,'3-Mapa de Controles'!$B$3:$D$143,3,FALSE))</f>
        <v/>
      </c>
      <c r="F1483" s="56"/>
      <c r="G1483" s="122"/>
      <c r="H1483" s="122"/>
    </row>
    <row r="1484" spans="1:8" ht="28.5" customHeight="1">
      <c r="A1484" s="121"/>
      <c r="B1484" s="54" t="str">
        <f>IF(A1484="","",VLOOKUP(A1484,'3-Mapa de Controles'!$M$3:$N$143,2,FALSE))</f>
        <v/>
      </c>
      <c r="C1484" s="54" t="str">
        <f>IF(A1484="","",VLOOKUP(A1484,'3-Mapa de Controles'!$M$3:$P$143,4,FALSE))</f>
        <v/>
      </c>
      <c r="D1484" s="54" t="str">
        <f>IF(A1484="","",VLOOKUP(A1484,'3-Mapa de Controles'!$M$3:$AI$143,23,FALSE))</f>
        <v/>
      </c>
      <c r="E1484" s="54" t="str">
        <f>IF(A1484="","",VLOOKUP(A1484,'3-Mapa de Controles'!$B$3:$D$143,3,FALSE))</f>
        <v/>
      </c>
      <c r="F1484" s="56"/>
      <c r="G1484" s="122"/>
      <c r="H1484" s="122"/>
    </row>
    <row r="1485" spans="1:8" ht="28.5" customHeight="1">
      <c r="A1485" s="121"/>
      <c r="B1485" s="54" t="str">
        <f>IF(A1485="","",VLOOKUP(A1485,'3-Mapa de Controles'!$M$3:$N$143,2,FALSE))</f>
        <v/>
      </c>
      <c r="C1485" s="54" t="str">
        <f>IF(A1485="","",VLOOKUP(A1485,'3-Mapa de Controles'!$M$3:$P$143,4,FALSE))</f>
        <v/>
      </c>
      <c r="D1485" s="54" t="str">
        <f>IF(A1485="","",VLOOKUP(A1485,'3-Mapa de Controles'!$M$3:$AI$143,23,FALSE))</f>
        <v/>
      </c>
      <c r="E1485" s="54" t="str">
        <f>IF(A1485="","",VLOOKUP(A1485,'3-Mapa de Controles'!$B$3:$D$143,3,FALSE))</f>
        <v/>
      </c>
      <c r="F1485" s="56"/>
      <c r="G1485" s="122"/>
      <c r="H1485" s="122"/>
    </row>
    <row r="1486" spans="1:8" ht="28.5" customHeight="1">
      <c r="A1486" s="121"/>
      <c r="B1486" s="54" t="str">
        <f>IF(A1486="","",VLOOKUP(A1486,'3-Mapa de Controles'!$M$3:$N$143,2,FALSE))</f>
        <v/>
      </c>
      <c r="C1486" s="54" t="str">
        <f>IF(A1486="","",VLOOKUP(A1486,'3-Mapa de Controles'!$M$3:$P$143,4,FALSE))</f>
        <v/>
      </c>
      <c r="D1486" s="54" t="str">
        <f>IF(A1486="","",VLOOKUP(A1486,'3-Mapa de Controles'!$M$3:$AI$143,23,FALSE))</f>
        <v/>
      </c>
      <c r="E1486" s="54" t="str">
        <f>IF(A1486="","",VLOOKUP(A1486,'3-Mapa de Controles'!$B$3:$D$143,3,FALSE))</f>
        <v/>
      </c>
      <c r="F1486" s="56"/>
      <c r="G1486" s="122"/>
      <c r="H1486" s="122"/>
    </row>
    <row r="1487" spans="1:8" ht="28.5" customHeight="1">
      <c r="A1487" s="121"/>
      <c r="B1487" s="54" t="str">
        <f>IF(A1487="","",VLOOKUP(A1487,'3-Mapa de Controles'!$M$3:$N$143,2,FALSE))</f>
        <v/>
      </c>
      <c r="C1487" s="54" t="str">
        <f>IF(A1487="","",VLOOKUP(A1487,'3-Mapa de Controles'!$M$3:$P$143,4,FALSE))</f>
        <v/>
      </c>
      <c r="D1487" s="54" t="str">
        <f>IF(A1487="","",VLOOKUP(A1487,'3-Mapa de Controles'!$M$3:$AI$143,23,FALSE))</f>
        <v/>
      </c>
      <c r="E1487" s="54" t="str">
        <f>IF(A1487="","",VLOOKUP(A1487,'3-Mapa de Controles'!$B$3:$D$143,3,FALSE))</f>
        <v/>
      </c>
      <c r="F1487" s="56"/>
      <c r="G1487" s="122"/>
      <c r="H1487" s="122"/>
    </row>
    <row r="1488" spans="1:8" ht="28.5" customHeight="1">
      <c r="A1488" s="121"/>
      <c r="B1488" s="54" t="str">
        <f>IF(A1488="","",VLOOKUP(A1488,'3-Mapa de Controles'!$M$3:$N$143,2,FALSE))</f>
        <v/>
      </c>
      <c r="C1488" s="54" t="str">
        <f>IF(A1488="","",VLOOKUP(A1488,'3-Mapa de Controles'!$M$3:$P$143,4,FALSE))</f>
        <v/>
      </c>
      <c r="D1488" s="54" t="str">
        <f>IF(A1488="","",VLOOKUP(A1488,'3-Mapa de Controles'!$M$3:$AI$143,23,FALSE))</f>
        <v/>
      </c>
      <c r="E1488" s="54" t="str">
        <f>IF(A1488="","",VLOOKUP(A1488,'3-Mapa de Controles'!$B$3:$D$143,3,FALSE))</f>
        <v/>
      </c>
      <c r="F1488" s="56"/>
      <c r="G1488" s="122"/>
      <c r="H1488" s="122"/>
    </row>
    <row r="1489" spans="1:8" ht="28.5" customHeight="1">
      <c r="A1489" s="121"/>
      <c r="B1489" s="54" t="str">
        <f>IF(A1489="","",VLOOKUP(A1489,'3-Mapa de Controles'!$M$3:$N$143,2,FALSE))</f>
        <v/>
      </c>
      <c r="C1489" s="54" t="str">
        <f>IF(A1489="","",VLOOKUP(A1489,'3-Mapa de Controles'!$M$3:$P$143,4,FALSE))</f>
        <v/>
      </c>
      <c r="D1489" s="54" t="str">
        <f>IF(A1489="","",VLOOKUP(A1489,'3-Mapa de Controles'!$M$3:$AI$143,23,FALSE))</f>
        <v/>
      </c>
      <c r="E1489" s="54" t="str">
        <f>IF(A1489="","",VLOOKUP(A1489,'3-Mapa de Controles'!$B$3:$D$143,3,FALSE))</f>
        <v/>
      </c>
      <c r="F1489" s="56"/>
      <c r="G1489" s="122"/>
      <c r="H1489" s="122"/>
    </row>
    <row r="1490" spans="1:8" ht="28.5" customHeight="1">
      <c r="A1490" s="121"/>
      <c r="B1490" s="54" t="str">
        <f>IF(A1490="","",VLOOKUP(A1490,'3-Mapa de Controles'!$M$3:$N$143,2,FALSE))</f>
        <v/>
      </c>
      <c r="C1490" s="54" t="str">
        <f>IF(A1490="","",VLOOKUP(A1490,'3-Mapa de Controles'!$M$3:$P$143,4,FALSE))</f>
        <v/>
      </c>
      <c r="D1490" s="54" t="str">
        <f>IF(A1490="","",VLOOKUP(A1490,'3-Mapa de Controles'!$M$3:$AI$143,23,FALSE))</f>
        <v/>
      </c>
      <c r="E1490" s="54" t="str">
        <f>IF(A1490="","",VLOOKUP(A1490,'3-Mapa de Controles'!$B$3:$D$143,3,FALSE))</f>
        <v/>
      </c>
      <c r="F1490" s="56"/>
      <c r="G1490" s="122"/>
      <c r="H1490" s="122"/>
    </row>
    <row r="1491" spans="1:8" ht="28.5" customHeight="1">
      <c r="A1491" s="121"/>
      <c r="B1491" s="54" t="str">
        <f>IF(A1491="","",VLOOKUP(A1491,'3-Mapa de Controles'!$M$3:$N$143,2,FALSE))</f>
        <v/>
      </c>
      <c r="C1491" s="54" t="str">
        <f>IF(A1491="","",VLOOKUP(A1491,'3-Mapa de Controles'!$M$3:$P$143,4,FALSE))</f>
        <v/>
      </c>
      <c r="D1491" s="54" t="str">
        <f>IF(A1491="","",VLOOKUP(A1491,'3-Mapa de Controles'!$M$3:$AI$143,23,FALSE))</f>
        <v/>
      </c>
      <c r="E1491" s="54" t="str">
        <f>IF(A1491="","",VLOOKUP(A1491,'3-Mapa de Controles'!$B$3:$D$143,3,FALSE))</f>
        <v/>
      </c>
      <c r="F1491" s="56"/>
      <c r="G1491" s="122"/>
      <c r="H1491" s="122"/>
    </row>
    <row r="1492" spans="1:8" ht="28.5" customHeight="1">
      <c r="A1492" s="121"/>
      <c r="B1492" s="54" t="str">
        <f>IF(A1492="","",VLOOKUP(A1492,'3-Mapa de Controles'!$M$3:$N$143,2,FALSE))</f>
        <v/>
      </c>
      <c r="C1492" s="54" t="str">
        <f>IF(A1492="","",VLOOKUP(A1492,'3-Mapa de Controles'!$M$3:$P$143,4,FALSE))</f>
        <v/>
      </c>
      <c r="D1492" s="54" t="str">
        <f>IF(A1492="","",VLOOKUP(A1492,'3-Mapa de Controles'!$M$3:$AI$143,23,FALSE))</f>
        <v/>
      </c>
      <c r="E1492" s="54" t="str">
        <f>IF(A1492="","",VLOOKUP(A1492,'3-Mapa de Controles'!$B$3:$D$143,3,FALSE))</f>
        <v/>
      </c>
      <c r="F1492" s="56"/>
      <c r="G1492" s="122"/>
      <c r="H1492" s="122"/>
    </row>
    <row r="1493" spans="1:8" ht="28.5" customHeight="1">
      <c r="A1493" s="121"/>
      <c r="B1493" s="54" t="str">
        <f>IF(A1493="","",VLOOKUP(A1493,'3-Mapa de Controles'!$M$3:$N$143,2,FALSE))</f>
        <v/>
      </c>
      <c r="C1493" s="54" t="str">
        <f>IF(A1493="","",VLOOKUP(A1493,'3-Mapa de Controles'!$M$3:$P$143,4,FALSE))</f>
        <v/>
      </c>
      <c r="D1493" s="54" t="str">
        <f>IF(A1493="","",VLOOKUP(A1493,'3-Mapa de Controles'!$M$3:$AI$143,23,FALSE))</f>
        <v/>
      </c>
      <c r="E1493" s="54" t="str">
        <f>IF(A1493="","",VLOOKUP(A1493,'3-Mapa de Controles'!$B$3:$D$143,3,FALSE))</f>
        <v/>
      </c>
      <c r="F1493" s="56"/>
      <c r="G1493" s="122"/>
      <c r="H1493" s="122"/>
    </row>
    <row r="1494" spans="1:8" ht="28.5" customHeight="1">
      <c r="A1494" s="121"/>
      <c r="B1494" s="54" t="str">
        <f>IF(A1494="","",VLOOKUP(A1494,'3-Mapa de Controles'!$M$3:$N$143,2,FALSE))</f>
        <v/>
      </c>
      <c r="C1494" s="54" t="str">
        <f>IF(A1494="","",VLOOKUP(A1494,'3-Mapa de Controles'!$M$3:$P$143,4,FALSE))</f>
        <v/>
      </c>
      <c r="D1494" s="54" t="str">
        <f>IF(A1494="","",VLOOKUP(A1494,'3-Mapa de Controles'!$M$3:$AI$143,23,FALSE))</f>
        <v/>
      </c>
      <c r="E1494" s="54" t="str">
        <f>IF(A1494="","",VLOOKUP(A1494,'3-Mapa de Controles'!$B$3:$D$143,3,FALSE))</f>
        <v/>
      </c>
      <c r="F1494" s="56"/>
      <c r="G1494" s="122"/>
      <c r="H1494" s="122"/>
    </row>
    <row r="1495" spans="1:8" ht="28.5" customHeight="1">
      <c r="A1495" s="121"/>
      <c r="B1495" s="54" t="str">
        <f>IF(A1495="","",VLOOKUP(A1495,'3-Mapa de Controles'!$M$3:$N$143,2,FALSE))</f>
        <v/>
      </c>
      <c r="C1495" s="54" t="str">
        <f>IF(A1495="","",VLOOKUP(A1495,'3-Mapa de Controles'!$M$3:$P$143,4,FALSE))</f>
        <v/>
      </c>
      <c r="D1495" s="54" t="str">
        <f>IF(A1495="","",VLOOKUP(A1495,'3-Mapa de Controles'!$M$3:$AI$143,23,FALSE))</f>
        <v/>
      </c>
      <c r="E1495" s="54" t="str">
        <f>IF(A1495="","",VLOOKUP(A1495,'3-Mapa de Controles'!$B$3:$D$143,3,FALSE))</f>
        <v/>
      </c>
      <c r="F1495" s="56"/>
      <c r="G1495" s="122"/>
      <c r="H1495" s="122"/>
    </row>
    <row r="1496" spans="1:8" ht="28.5" customHeight="1">
      <c r="A1496" s="121"/>
      <c r="B1496" s="54" t="str">
        <f>IF(A1496="","",VLOOKUP(A1496,'3-Mapa de Controles'!$M$3:$N$143,2,FALSE))</f>
        <v/>
      </c>
      <c r="C1496" s="54" t="str">
        <f>IF(A1496="","",VLOOKUP(A1496,'3-Mapa de Controles'!$M$3:$P$143,4,FALSE))</f>
        <v/>
      </c>
      <c r="D1496" s="54" t="str">
        <f>IF(A1496="","",VLOOKUP(A1496,'3-Mapa de Controles'!$M$3:$AI$143,23,FALSE))</f>
        <v/>
      </c>
      <c r="E1496" s="54" t="str">
        <f>IF(A1496="","",VLOOKUP(A1496,'3-Mapa de Controles'!$B$3:$D$143,3,FALSE))</f>
        <v/>
      </c>
      <c r="F1496" s="56"/>
      <c r="G1496" s="122"/>
      <c r="H1496" s="122"/>
    </row>
    <row r="1497" spans="1:8" ht="28.5" customHeight="1">
      <c r="A1497" s="121"/>
      <c r="B1497" s="54" t="str">
        <f>IF(A1497="","",VLOOKUP(A1497,'3-Mapa de Controles'!$M$3:$N$143,2,FALSE))</f>
        <v/>
      </c>
      <c r="C1497" s="54" t="str">
        <f>IF(A1497="","",VLOOKUP(A1497,'3-Mapa de Controles'!$M$3:$P$143,4,FALSE))</f>
        <v/>
      </c>
      <c r="D1497" s="54" t="str">
        <f>IF(A1497="","",VLOOKUP(A1497,'3-Mapa de Controles'!$M$3:$AI$143,23,FALSE))</f>
        <v/>
      </c>
      <c r="E1497" s="54" t="str">
        <f>IF(A1497="","",VLOOKUP(A1497,'3-Mapa de Controles'!$B$3:$D$143,3,FALSE))</f>
        <v/>
      </c>
      <c r="F1497" s="56"/>
      <c r="G1497" s="122"/>
      <c r="H1497" s="122"/>
    </row>
    <row r="1498" spans="1:8" ht="28.5" customHeight="1">
      <c r="A1498" s="121"/>
      <c r="B1498" s="54" t="str">
        <f>IF(A1498="","",VLOOKUP(A1498,'3-Mapa de Controles'!$M$3:$N$143,2,FALSE))</f>
        <v/>
      </c>
      <c r="C1498" s="54" t="str">
        <f>IF(A1498="","",VLOOKUP(A1498,'3-Mapa de Controles'!$M$3:$P$143,4,FALSE))</f>
        <v/>
      </c>
      <c r="D1498" s="54" t="str">
        <f>IF(A1498="","",VLOOKUP(A1498,'3-Mapa de Controles'!$M$3:$AI$143,23,FALSE))</f>
        <v/>
      </c>
      <c r="E1498" s="54" t="str">
        <f>IF(A1498="","",VLOOKUP(A1498,'3-Mapa de Controles'!$B$3:$D$143,3,FALSE))</f>
        <v/>
      </c>
      <c r="F1498" s="56"/>
      <c r="G1498" s="122"/>
      <c r="H1498" s="122"/>
    </row>
    <row r="1499" spans="1:8" ht="28.5" customHeight="1">
      <c r="A1499" s="121"/>
      <c r="B1499" s="54" t="str">
        <f>IF(A1499="","",VLOOKUP(A1499,'3-Mapa de Controles'!$M$3:$N$143,2,FALSE))</f>
        <v/>
      </c>
      <c r="C1499" s="54" t="str">
        <f>IF(A1499="","",VLOOKUP(A1499,'3-Mapa de Controles'!$M$3:$P$143,4,FALSE))</f>
        <v/>
      </c>
      <c r="D1499" s="54" t="str">
        <f>IF(A1499="","",VLOOKUP(A1499,'3-Mapa de Controles'!$M$3:$AI$143,23,FALSE))</f>
        <v/>
      </c>
      <c r="E1499" s="54" t="str">
        <f>IF(A1499="","",VLOOKUP(A1499,'3-Mapa de Controles'!$B$3:$D$143,3,FALSE))</f>
        <v/>
      </c>
      <c r="F1499" s="56"/>
      <c r="G1499" s="122"/>
      <c r="H1499" s="122"/>
    </row>
    <row r="1500" spans="1:8" ht="28.5" customHeight="1">
      <c r="A1500" s="121"/>
      <c r="B1500" s="54" t="str">
        <f>IF(A1500="","",VLOOKUP(A1500,'3-Mapa de Controles'!$M$3:$N$143,2,FALSE))</f>
        <v/>
      </c>
      <c r="C1500" s="54" t="str">
        <f>IF(A1500="","",VLOOKUP(A1500,'3-Mapa de Controles'!$M$3:$P$143,4,FALSE))</f>
        <v/>
      </c>
      <c r="D1500" s="54" t="str">
        <f>IF(A1500="","",VLOOKUP(A1500,'3-Mapa de Controles'!$M$3:$AI$143,23,FALSE))</f>
        <v/>
      </c>
      <c r="E1500" s="54" t="str">
        <f>IF(A1500="","",VLOOKUP(A1500,'3-Mapa de Controles'!$B$3:$D$143,3,FALSE))</f>
        <v/>
      </c>
      <c r="F1500" s="56"/>
      <c r="G1500" s="122"/>
      <c r="H1500" s="122"/>
    </row>
    <row r="1501" spans="1:8" ht="28.5" customHeight="1">
      <c r="A1501" s="121"/>
      <c r="B1501" s="54" t="str">
        <f>IF(A1501="","",VLOOKUP(A1501,'3-Mapa de Controles'!$M$3:$N$143,2,FALSE))</f>
        <v/>
      </c>
      <c r="C1501" s="54" t="str">
        <f>IF(A1501="","",VLOOKUP(A1501,'3-Mapa de Controles'!$M$3:$P$143,4,FALSE))</f>
        <v/>
      </c>
      <c r="D1501" s="54" t="str">
        <f>IF(A1501="","",VLOOKUP(A1501,'3-Mapa de Controles'!$M$3:$AI$143,23,FALSE))</f>
        <v/>
      </c>
      <c r="E1501" s="54" t="str">
        <f>IF(A1501="","",VLOOKUP(A1501,'3-Mapa de Controles'!$B$3:$D$143,3,FALSE))</f>
        <v/>
      </c>
      <c r="F1501" s="56"/>
      <c r="G1501" s="122"/>
      <c r="H1501" s="122"/>
    </row>
    <row r="1502" spans="1:8" ht="28.5" customHeight="1">
      <c r="A1502" s="121"/>
      <c r="B1502" s="54" t="str">
        <f>IF(A1502="","",VLOOKUP(A1502,'3-Mapa de Controles'!$M$3:$N$143,2,FALSE))</f>
        <v/>
      </c>
      <c r="C1502" s="54" t="str">
        <f>IF(A1502="","",VLOOKUP(A1502,'3-Mapa de Controles'!$M$3:$P$143,4,FALSE))</f>
        <v/>
      </c>
      <c r="D1502" s="54" t="str">
        <f>IF(A1502="","",VLOOKUP(A1502,'3-Mapa de Controles'!$M$3:$AI$143,23,FALSE))</f>
        <v/>
      </c>
      <c r="E1502" s="54" t="str">
        <f>IF(A1502="","",VLOOKUP(A1502,'3-Mapa de Controles'!$B$3:$D$143,3,FALSE))</f>
        <v/>
      </c>
      <c r="F1502" s="56"/>
      <c r="G1502" s="122"/>
      <c r="H1502" s="122"/>
    </row>
    <row r="1503" spans="1:8" ht="28.5" customHeight="1">
      <c r="A1503" s="121"/>
      <c r="B1503" s="54" t="str">
        <f>IF(A1503="","",VLOOKUP(A1503,'3-Mapa de Controles'!$M$3:$N$143,2,FALSE))</f>
        <v/>
      </c>
      <c r="C1503" s="54" t="str">
        <f>IF(A1503="","",VLOOKUP(A1503,'3-Mapa de Controles'!$M$3:$P$143,4,FALSE))</f>
        <v/>
      </c>
      <c r="D1503" s="54" t="str">
        <f>IF(A1503="","",VLOOKUP(A1503,'3-Mapa de Controles'!$M$3:$AI$143,23,FALSE))</f>
        <v/>
      </c>
      <c r="E1503" s="54" t="str">
        <f>IF(A1503="","",VLOOKUP(A1503,'3-Mapa de Controles'!$B$3:$D$143,3,FALSE))</f>
        <v/>
      </c>
      <c r="F1503" s="56"/>
      <c r="G1503" s="122"/>
      <c r="H1503" s="122"/>
    </row>
    <row r="1504" spans="1:8" ht="28.5" customHeight="1">
      <c r="A1504" s="121"/>
      <c r="B1504" s="54" t="str">
        <f>IF(A1504="","",VLOOKUP(A1504,'3-Mapa de Controles'!$M$3:$N$143,2,FALSE))</f>
        <v/>
      </c>
      <c r="C1504" s="54" t="str">
        <f>IF(A1504="","",VLOOKUP(A1504,'3-Mapa de Controles'!$M$3:$P$143,4,FALSE))</f>
        <v/>
      </c>
      <c r="D1504" s="54" t="str">
        <f>IF(A1504="","",VLOOKUP(A1504,'3-Mapa de Controles'!$M$3:$AI$143,23,FALSE))</f>
        <v/>
      </c>
      <c r="E1504" s="54" t="str">
        <f>IF(A1504="","",VLOOKUP(A1504,'3-Mapa de Controles'!$B$3:$D$143,3,FALSE))</f>
        <v/>
      </c>
      <c r="F1504" s="56"/>
      <c r="G1504" s="122"/>
      <c r="H1504" s="122"/>
    </row>
    <row r="1505" spans="1:8" ht="28.5" customHeight="1">
      <c r="A1505" s="121"/>
      <c r="B1505" s="54" t="str">
        <f>IF(A1505="","",VLOOKUP(A1505,'3-Mapa de Controles'!$M$3:$N$143,2,FALSE))</f>
        <v/>
      </c>
      <c r="C1505" s="54" t="str">
        <f>IF(A1505="","",VLOOKUP(A1505,'3-Mapa de Controles'!$M$3:$P$143,4,FALSE))</f>
        <v/>
      </c>
      <c r="D1505" s="54" t="str">
        <f>IF(A1505="","",VLOOKUP(A1505,'3-Mapa de Controles'!$M$3:$AI$143,23,FALSE))</f>
        <v/>
      </c>
      <c r="E1505" s="54" t="str">
        <f>IF(A1505="","",VLOOKUP(A1505,'3-Mapa de Controles'!$B$3:$D$143,3,FALSE))</f>
        <v/>
      </c>
      <c r="F1505" s="56"/>
      <c r="G1505" s="122"/>
      <c r="H1505" s="122"/>
    </row>
    <row r="1506" spans="1:8" ht="28.5" customHeight="1">
      <c r="A1506" s="121"/>
      <c r="B1506" s="54" t="str">
        <f>IF(A1506="","",VLOOKUP(A1506,'3-Mapa de Controles'!$M$3:$N$143,2,FALSE))</f>
        <v/>
      </c>
      <c r="C1506" s="54" t="str">
        <f>IF(A1506="","",VLOOKUP(A1506,'3-Mapa de Controles'!$M$3:$P$143,4,FALSE))</f>
        <v/>
      </c>
      <c r="D1506" s="54" t="str">
        <f>IF(A1506="","",VLOOKUP(A1506,'3-Mapa de Controles'!$M$3:$AI$143,23,FALSE))</f>
        <v/>
      </c>
      <c r="E1506" s="54" t="str">
        <f>IF(A1506="","",VLOOKUP(A1506,'3-Mapa de Controles'!$B$3:$D$143,3,FALSE))</f>
        <v/>
      </c>
      <c r="F1506" s="56"/>
      <c r="G1506" s="122"/>
      <c r="H1506" s="122"/>
    </row>
    <row r="1507" spans="1:8" ht="28.5" customHeight="1">
      <c r="A1507" s="121"/>
      <c r="B1507" s="54" t="str">
        <f>IF(A1507="","",VLOOKUP(A1507,'3-Mapa de Controles'!$M$3:$N$143,2,FALSE))</f>
        <v/>
      </c>
      <c r="C1507" s="54" t="str">
        <f>IF(A1507="","",VLOOKUP(A1507,'3-Mapa de Controles'!$M$3:$P$143,4,FALSE))</f>
        <v/>
      </c>
      <c r="D1507" s="54" t="str">
        <f>IF(A1507="","",VLOOKUP(A1507,'3-Mapa de Controles'!$M$3:$AI$143,23,FALSE))</f>
        <v/>
      </c>
      <c r="E1507" s="54" t="str">
        <f>IF(A1507="","",VLOOKUP(A1507,'3-Mapa de Controles'!$B$3:$D$143,3,FALSE))</f>
        <v/>
      </c>
      <c r="F1507" s="56"/>
      <c r="G1507" s="122"/>
      <c r="H1507" s="122"/>
    </row>
    <row r="1508" spans="1:8" ht="28.5" customHeight="1">
      <c r="A1508" s="121"/>
      <c r="B1508" s="54" t="str">
        <f>IF(A1508="","",VLOOKUP(A1508,'3-Mapa de Controles'!$M$3:$N$143,2,FALSE))</f>
        <v/>
      </c>
      <c r="C1508" s="54" t="str">
        <f>IF(A1508="","",VLOOKUP(A1508,'3-Mapa de Controles'!$M$3:$P$143,4,FALSE))</f>
        <v/>
      </c>
      <c r="D1508" s="54" t="str">
        <f>IF(A1508="","",VLOOKUP(A1508,'3-Mapa de Controles'!$M$3:$AI$143,23,FALSE))</f>
        <v/>
      </c>
      <c r="E1508" s="54" t="str">
        <f>IF(A1508="","",VLOOKUP(A1508,'3-Mapa de Controles'!$B$3:$D$143,3,FALSE))</f>
        <v/>
      </c>
      <c r="F1508" s="56"/>
      <c r="G1508" s="122"/>
      <c r="H1508" s="122"/>
    </row>
    <row r="1509" spans="1:8" ht="28.5" customHeight="1">
      <c r="A1509" s="121"/>
      <c r="B1509" s="54" t="str">
        <f>IF(A1509="","",VLOOKUP(A1509,'3-Mapa de Controles'!$M$3:$N$143,2,FALSE))</f>
        <v/>
      </c>
      <c r="C1509" s="54" t="str">
        <f>IF(A1509="","",VLOOKUP(A1509,'3-Mapa de Controles'!$M$3:$P$143,4,FALSE))</f>
        <v/>
      </c>
      <c r="D1509" s="54" t="str">
        <f>IF(A1509="","",VLOOKUP(A1509,'3-Mapa de Controles'!$M$3:$AI$143,23,FALSE))</f>
        <v/>
      </c>
      <c r="E1509" s="54" t="str">
        <f>IF(A1509="","",VLOOKUP(A1509,'3-Mapa de Controles'!$B$3:$D$143,3,FALSE))</f>
        <v/>
      </c>
      <c r="F1509" s="56"/>
      <c r="G1509" s="122"/>
      <c r="H1509" s="122"/>
    </row>
    <row r="1510" spans="1:8" ht="28.5" customHeight="1">
      <c r="A1510" s="121"/>
      <c r="B1510" s="54" t="str">
        <f>IF(A1510="","",VLOOKUP(A1510,'3-Mapa de Controles'!$M$3:$N$143,2,FALSE))</f>
        <v/>
      </c>
      <c r="C1510" s="54" t="str">
        <f>IF(A1510="","",VLOOKUP(A1510,'3-Mapa de Controles'!$M$3:$P$143,4,FALSE))</f>
        <v/>
      </c>
      <c r="D1510" s="54" t="str">
        <f>IF(A1510="","",VLOOKUP(A1510,'3-Mapa de Controles'!$M$3:$AI$143,23,FALSE))</f>
        <v/>
      </c>
      <c r="E1510" s="54" t="str">
        <f>IF(A1510="","",VLOOKUP(A1510,'3-Mapa de Controles'!$B$3:$D$143,3,FALSE))</f>
        <v/>
      </c>
      <c r="F1510" s="56"/>
      <c r="G1510" s="122"/>
      <c r="H1510" s="122"/>
    </row>
    <row r="1511" spans="1:8" ht="28.5" customHeight="1">
      <c r="A1511" s="121"/>
      <c r="B1511" s="54" t="str">
        <f>IF(A1511="","",VLOOKUP(A1511,'3-Mapa de Controles'!$M$3:$N$143,2,FALSE))</f>
        <v/>
      </c>
      <c r="C1511" s="54" t="str">
        <f>IF(A1511="","",VLOOKUP(A1511,'3-Mapa de Controles'!$M$3:$P$143,4,FALSE))</f>
        <v/>
      </c>
      <c r="D1511" s="54" t="str">
        <f>IF(A1511="","",VLOOKUP(A1511,'3-Mapa de Controles'!$M$3:$AI$143,23,FALSE))</f>
        <v/>
      </c>
      <c r="E1511" s="54" t="str">
        <f>IF(A1511="","",VLOOKUP(A1511,'3-Mapa de Controles'!$B$3:$D$143,3,FALSE))</f>
        <v/>
      </c>
      <c r="F1511" s="56"/>
      <c r="G1511" s="122"/>
      <c r="H1511" s="122"/>
    </row>
    <row r="1512" spans="1:8" ht="28.5" customHeight="1">
      <c r="A1512" s="121"/>
      <c r="B1512" s="54" t="str">
        <f>IF(A1512="","",VLOOKUP(A1512,'3-Mapa de Controles'!$M$3:$N$143,2,FALSE))</f>
        <v/>
      </c>
      <c r="C1512" s="54" t="str">
        <f>IF(A1512="","",VLOOKUP(A1512,'3-Mapa de Controles'!$M$3:$P$143,4,FALSE))</f>
        <v/>
      </c>
      <c r="D1512" s="54" t="str">
        <f>IF(A1512="","",VLOOKUP(A1512,'3-Mapa de Controles'!$M$3:$AI$143,23,FALSE))</f>
        <v/>
      </c>
      <c r="E1512" s="54" t="str">
        <f>IF(A1512="","",VLOOKUP(A1512,'3-Mapa de Controles'!$B$3:$D$143,3,FALSE))</f>
        <v/>
      </c>
      <c r="F1512" s="56"/>
      <c r="G1512" s="122"/>
      <c r="H1512" s="122"/>
    </row>
    <row r="1513" spans="1:8" ht="28.5" customHeight="1">
      <c r="A1513" s="121"/>
      <c r="B1513" s="54" t="str">
        <f>IF(A1513="","",VLOOKUP(A1513,'3-Mapa de Controles'!$M$3:$N$143,2,FALSE))</f>
        <v/>
      </c>
      <c r="C1513" s="54" t="str">
        <f>IF(A1513="","",VLOOKUP(A1513,'3-Mapa de Controles'!$M$3:$P$143,4,FALSE))</f>
        <v/>
      </c>
      <c r="D1513" s="54" t="str">
        <f>IF(A1513="","",VLOOKUP(A1513,'3-Mapa de Controles'!$M$3:$AI$143,23,FALSE))</f>
        <v/>
      </c>
      <c r="E1513" s="54" t="str">
        <f>IF(A1513="","",VLOOKUP(A1513,'3-Mapa de Controles'!$B$3:$D$143,3,FALSE))</f>
        <v/>
      </c>
      <c r="F1513" s="56"/>
      <c r="G1513" s="122"/>
      <c r="H1513" s="122"/>
    </row>
    <row r="1514" spans="1:8" ht="28.5" customHeight="1">
      <c r="A1514" s="121"/>
      <c r="B1514" s="54" t="str">
        <f>IF(A1514="","",VLOOKUP(A1514,'3-Mapa de Controles'!$M$3:$N$143,2,FALSE))</f>
        <v/>
      </c>
      <c r="C1514" s="54" t="str">
        <f>IF(A1514="","",VLOOKUP(A1514,'3-Mapa de Controles'!$M$3:$P$143,4,FALSE))</f>
        <v/>
      </c>
      <c r="D1514" s="54" t="str">
        <f>IF(A1514="","",VLOOKUP(A1514,'3-Mapa de Controles'!$M$3:$AI$143,23,FALSE))</f>
        <v/>
      </c>
      <c r="E1514" s="54" t="str">
        <f>IF(A1514="","",VLOOKUP(A1514,'3-Mapa de Controles'!$B$3:$D$143,3,FALSE))</f>
        <v/>
      </c>
      <c r="F1514" s="56"/>
      <c r="G1514" s="122"/>
      <c r="H1514" s="122"/>
    </row>
    <row r="1515" spans="1:8" ht="28.5" customHeight="1">
      <c r="A1515" s="121"/>
      <c r="B1515" s="54" t="str">
        <f>IF(A1515="","",VLOOKUP(A1515,'3-Mapa de Controles'!$M$3:$N$143,2,FALSE))</f>
        <v/>
      </c>
      <c r="C1515" s="54" t="str">
        <f>IF(A1515="","",VLOOKUP(A1515,'3-Mapa de Controles'!$M$3:$P$143,4,FALSE))</f>
        <v/>
      </c>
      <c r="D1515" s="54" t="str">
        <f>IF(A1515="","",VLOOKUP(A1515,'3-Mapa de Controles'!$M$3:$AI$143,23,FALSE))</f>
        <v/>
      </c>
      <c r="E1515" s="54" t="str">
        <f>IF(A1515="","",VLOOKUP(A1515,'3-Mapa de Controles'!$B$3:$D$143,3,FALSE))</f>
        <v/>
      </c>
      <c r="F1515" s="56"/>
      <c r="G1515" s="122"/>
      <c r="H1515" s="122"/>
    </row>
    <row r="1516" spans="1:8" ht="28.5" customHeight="1">
      <c r="A1516" s="121"/>
      <c r="B1516" s="54" t="str">
        <f>IF(A1516="","",VLOOKUP(A1516,'3-Mapa de Controles'!$M$3:$N$143,2,FALSE))</f>
        <v/>
      </c>
      <c r="C1516" s="54" t="str">
        <f>IF(A1516="","",VLOOKUP(A1516,'3-Mapa de Controles'!$M$3:$P$143,4,FALSE))</f>
        <v/>
      </c>
      <c r="D1516" s="54" t="str">
        <f>IF(A1516="","",VLOOKUP(A1516,'3-Mapa de Controles'!$M$3:$AI$143,23,FALSE))</f>
        <v/>
      </c>
      <c r="E1516" s="54" t="str">
        <f>IF(A1516="","",VLOOKUP(A1516,'3-Mapa de Controles'!$B$3:$D$143,3,FALSE))</f>
        <v/>
      </c>
      <c r="F1516" s="56"/>
      <c r="G1516" s="122"/>
      <c r="H1516" s="122"/>
    </row>
    <row r="1517" spans="1:8" ht="28.5" customHeight="1">
      <c r="A1517" s="121"/>
      <c r="B1517" s="54" t="str">
        <f>IF(A1517="","",VLOOKUP(A1517,'3-Mapa de Controles'!$M$3:$N$143,2,FALSE))</f>
        <v/>
      </c>
      <c r="C1517" s="54" t="str">
        <f>IF(A1517="","",VLOOKUP(A1517,'3-Mapa de Controles'!$M$3:$P$143,4,FALSE))</f>
        <v/>
      </c>
      <c r="D1517" s="54" t="str">
        <f>IF(A1517="","",VLOOKUP(A1517,'3-Mapa de Controles'!$M$3:$AI$143,23,FALSE))</f>
        <v/>
      </c>
      <c r="E1517" s="54" t="str">
        <f>IF(A1517="","",VLOOKUP(A1517,'3-Mapa de Controles'!$B$3:$D$143,3,FALSE))</f>
        <v/>
      </c>
      <c r="F1517" s="56"/>
      <c r="G1517" s="122"/>
      <c r="H1517" s="122"/>
    </row>
    <row r="1518" spans="1:8" ht="28.5" customHeight="1">
      <c r="A1518" s="121"/>
      <c r="B1518" s="54" t="str">
        <f>IF(A1518="","",VLOOKUP(A1518,'3-Mapa de Controles'!$M$3:$N$143,2,FALSE))</f>
        <v/>
      </c>
      <c r="C1518" s="54" t="str">
        <f>IF(A1518="","",VLOOKUP(A1518,'3-Mapa de Controles'!$M$3:$P$143,4,FALSE))</f>
        <v/>
      </c>
      <c r="D1518" s="54" t="str">
        <f>IF(A1518="","",VLOOKUP(A1518,'3-Mapa de Controles'!$M$3:$AI$143,23,FALSE))</f>
        <v/>
      </c>
      <c r="E1518" s="54" t="str">
        <f>IF(A1518="","",VLOOKUP(A1518,'3-Mapa de Controles'!$B$3:$D$143,3,FALSE))</f>
        <v/>
      </c>
      <c r="F1518" s="56"/>
      <c r="G1518" s="122"/>
      <c r="H1518" s="122"/>
    </row>
    <row r="1519" spans="1:8" ht="28.5" customHeight="1">
      <c r="A1519" s="121"/>
      <c r="B1519" s="54" t="str">
        <f>IF(A1519="","",VLOOKUP(A1519,'3-Mapa de Controles'!$M$3:$N$143,2,FALSE))</f>
        <v/>
      </c>
      <c r="C1519" s="54" t="str">
        <f>IF(A1519="","",VLOOKUP(A1519,'3-Mapa de Controles'!$M$3:$P$143,4,FALSE))</f>
        <v/>
      </c>
      <c r="D1519" s="54" t="str">
        <f>IF(A1519="","",VLOOKUP(A1519,'3-Mapa de Controles'!$M$3:$AI$143,23,FALSE))</f>
        <v/>
      </c>
      <c r="E1519" s="54" t="str">
        <f>IF(A1519="","",VLOOKUP(A1519,'3-Mapa de Controles'!$B$3:$D$143,3,FALSE))</f>
        <v/>
      </c>
      <c r="F1519" s="56"/>
      <c r="G1519" s="122"/>
      <c r="H1519" s="122"/>
    </row>
    <row r="1520" spans="1:8" ht="28.5" customHeight="1">
      <c r="A1520" s="121"/>
      <c r="B1520" s="54" t="str">
        <f>IF(A1520="","",VLOOKUP(A1520,'3-Mapa de Controles'!$M$3:$N$143,2,FALSE))</f>
        <v/>
      </c>
      <c r="C1520" s="54" t="str">
        <f>IF(A1520="","",VLOOKUP(A1520,'3-Mapa de Controles'!$M$3:$P$143,4,FALSE))</f>
        <v/>
      </c>
      <c r="D1520" s="54" t="str">
        <f>IF(A1520="","",VLOOKUP(A1520,'3-Mapa de Controles'!$M$3:$AI$143,23,FALSE))</f>
        <v/>
      </c>
      <c r="E1520" s="54" t="str">
        <f>IF(A1520="","",VLOOKUP(A1520,'3-Mapa de Controles'!$B$3:$D$143,3,FALSE))</f>
        <v/>
      </c>
      <c r="F1520" s="56"/>
      <c r="G1520" s="122"/>
      <c r="H1520" s="122"/>
    </row>
    <row r="1521" spans="1:8" ht="28.5" customHeight="1">
      <c r="A1521" s="121"/>
      <c r="B1521" s="54" t="str">
        <f>IF(A1521="","",VLOOKUP(A1521,'3-Mapa de Controles'!$M$3:$N$143,2,FALSE))</f>
        <v/>
      </c>
      <c r="C1521" s="54" t="str">
        <f>IF(A1521="","",VLOOKUP(A1521,'3-Mapa de Controles'!$M$3:$P$143,4,FALSE))</f>
        <v/>
      </c>
      <c r="D1521" s="54" t="str">
        <f>IF(A1521="","",VLOOKUP(A1521,'3-Mapa de Controles'!$M$3:$AI$143,23,FALSE))</f>
        <v/>
      </c>
      <c r="E1521" s="54" t="str">
        <f>IF(A1521="","",VLOOKUP(A1521,'3-Mapa de Controles'!$B$3:$D$143,3,FALSE))</f>
        <v/>
      </c>
      <c r="F1521" s="56"/>
      <c r="G1521" s="122"/>
      <c r="H1521" s="122"/>
    </row>
    <row r="1522" spans="1:8" ht="28.5" customHeight="1">
      <c r="A1522" s="121"/>
      <c r="B1522" s="54" t="str">
        <f>IF(A1522="","",VLOOKUP(A1522,'3-Mapa de Controles'!$M$3:$N$143,2,FALSE))</f>
        <v/>
      </c>
      <c r="C1522" s="54" t="str">
        <f>IF(A1522="","",VLOOKUP(A1522,'3-Mapa de Controles'!$M$3:$P$143,4,FALSE))</f>
        <v/>
      </c>
      <c r="D1522" s="54" t="str">
        <f>IF(A1522="","",VLOOKUP(A1522,'3-Mapa de Controles'!$M$3:$AI$143,23,FALSE))</f>
        <v/>
      </c>
      <c r="E1522" s="54" t="str">
        <f>IF(A1522="","",VLOOKUP(A1522,'3-Mapa de Controles'!$B$3:$D$143,3,FALSE))</f>
        <v/>
      </c>
      <c r="F1522" s="56"/>
      <c r="G1522" s="122"/>
      <c r="H1522" s="122"/>
    </row>
    <row r="1523" spans="1:8" ht="28.5" customHeight="1">
      <c r="A1523" s="121"/>
      <c r="B1523" s="54" t="str">
        <f>IF(A1523="","",VLOOKUP(A1523,'3-Mapa de Controles'!$M$3:$N$143,2,FALSE))</f>
        <v/>
      </c>
      <c r="C1523" s="54" t="str">
        <f>IF(A1523="","",VLOOKUP(A1523,'3-Mapa de Controles'!$M$3:$P$143,4,FALSE))</f>
        <v/>
      </c>
      <c r="D1523" s="54" t="str">
        <f>IF(A1523="","",VLOOKUP(A1523,'3-Mapa de Controles'!$M$3:$AI$143,23,FALSE))</f>
        <v/>
      </c>
      <c r="E1523" s="54" t="str">
        <f>IF(A1523="","",VLOOKUP(A1523,'3-Mapa de Controles'!$B$3:$D$143,3,FALSE))</f>
        <v/>
      </c>
      <c r="F1523" s="56"/>
      <c r="G1523" s="122"/>
      <c r="H1523" s="122"/>
    </row>
    <row r="1524" spans="1:8" ht="28.5" customHeight="1">
      <c r="A1524" s="121"/>
      <c r="B1524" s="54" t="str">
        <f>IF(A1524="","",VLOOKUP(A1524,'3-Mapa de Controles'!$M$3:$N$143,2,FALSE))</f>
        <v/>
      </c>
      <c r="C1524" s="54" t="str">
        <f>IF(A1524="","",VLOOKUP(A1524,'3-Mapa de Controles'!$M$3:$P$143,4,FALSE))</f>
        <v/>
      </c>
      <c r="D1524" s="54" t="str">
        <f>IF(A1524="","",VLOOKUP(A1524,'3-Mapa de Controles'!$M$3:$AI$143,23,FALSE))</f>
        <v/>
      </c>
      <c r="E1524" s="54" t="str">
        <f>IF(A1524="","",VLOOKUP(A1524,'3-Mapa de Controles'!$B$3:$D$143,3,FALSE))</f>
        <v/>
      </c>
      <c r="F1524" s="56"/>
      <c r="G1524" s="122"/>
      <c r="H1524" s="122"/>
    </row>
    <row r="1525" spans="1:8" ht="28.5" customHeight="1">
      <c r="A1525" s="121"/>
      <c r="B1525" s="54" t="str">
        <f>IF(A1525="","",VLOOKUP(A1525,'3-Mapa de Controles'!$M$3:$N$143,2,FALSE))</f>
        <v/>
      </c>
      <c r="C1525" s="54" t="str">
        <f>IF(A1525="","",VLOOKUP(A1525,'3-Mapa de Controles'!$M$3:$P$143,4,FALSE))</f>
        <v/>
      </c>
      <c r="D1525" s="54" t="str">
        <f>IF(A1525="","",VLOOKUP(A1525,'3-Mapa de Controles'!$M$3:$AI$143,23,FALSE))</f>
        <v/>
      </c>
      <c r="E1525" s="54" t="str">
        <f>IF(A1525="","",VLOOKUP(A1525,'3-Mapa de Controles'!$B$3:$D$143,3,FALSE))</f>
        <v/>
      </c>
      <c r="F1525" s="56"/>
      <c r="G1525" s="122"/>
      <c r="H1525" s="122"/>
    </row>
    <row r="1526" spans="1:8" ht="28.5" customHeight="1">
      <c r="A1526" s="121"/>
      <c r="B1526" s="54" t="str">
        <f>IF(A1526="","",VLOOKUP(A1526,'3-Mapa de Controles'!$M$3:$N$143,2,FALSE))</f>
        <v/>
      </c>
      <c r="C1526" s="54" t="str">
        <f>IF(A1526="","",VLOOKUP(A1526,'3-Mapa de Controles'!$M$3:$P$143,4,FALSE))</f>
        <v/>
      </c>
      <c r="D1526" s="54" t="str">
        <f>IF(A1526="","",VLOOKUP(A1526,'3-Mapa de Controles'!$M$3:$AI$143,23,FALSE))</f>
        <v/>
      </c>
      <c r="E1526" s="54" t="str">
        <f>IF(A1526="","",VLOOKUP(A1526,'3-Mapa de Controles'!$B$3:$D$143,3,FALSE))</f>
        <v/>
      </c>
      <c r="F1526" s="56"/>
      <c r="G1526" s="122"/>
      <c r="H1526" s="122"/>
    </row>
    <row r="1527" spans="1:8" ht="28.5" customHeight="1">
      <c r="A1527" s="121"/>
      <c r="B1527" s="54" t="str">
        <f>IF(A1527="","",VLOOKUP(A1527,'3-Mapa de Controles'!$M$3:$N$143,2,FALSE))</f>
        <v/>
      </c>
      <c r="C1527" s="54" t="str">
        <f>IF(A1527="","",VLOOKUP(A1527,'3-Mapa de Controles'!$M$3:$P$143,4,FALSE))</f>
        <v/>
      </c>
      <c r="D1527" s="54" t="str">
        <f>IF(A1527="","",VLOOKUP(A1527,'3-Mapa de Controles'!$M$3:$AI$143,23,FALSE))</f>
        <v/>
      </c>
      <c r="E1527" s="54" t="str">
        <f>IF(A1527="","",VLOOKUP(A1527,'3-Mapa de Controles'!$B$3:$D$143,3,FALSE))</f>
        <v/>
      </c>
      <c r="F1527" s="56"/>
      <c r="G1527" s="122"/>
      <c r="H1527" s="122"/>
    </row>
    <row r="1528" spans="1:8" ht="28.5" customHeight="1">
      <c r="A1528" s="121"/>
      <c r="B1528" s="54" t="str">
        <f>IF(A1528="","",VLOOKUP(A1528,'3-Mapa de Controles'!$M$3:$N$143,2,FALSE))</f>
        <v/>
      </c>
      <c r="C1528" s="54" t="str">
        <f>IF(A1528="","",VLOOKUP(A1528,'3-Mapa de Controles'!$M$3:$P$143,4,FALSE))</f>
        <v/>
      </c>
      <c r="D1528" s="54" t="str">
        <f>IF(A1528="","",VLOOKUP(A1528,'3-Mapa de Controles'!$M$3:$AI$143,23,FALSE))</f>
        <v/>
      </c>
      <c r="E1528" s="54" t="str">
        <f>IF(A1528="","",VLOOKUP(A1528,'3-Mapa de Controles'!$B$3:$D$143,3,FALSE))</f>
        <v/>
      </c>
      <c r="F1528" s="56"/>
      <c r="G1528" s="122"/>
      <c r="H1528" s="122"/>
    </row>
    <row r="1529" spans="1:8" ht="28.5" customHeight="1">
      <c r="A1529" s="121"/>
      <c r="B1529" s="54" t="str">
        <f>IF(A1529="","",VLOOKUP(A1529,'3-Mapa de Controles'!$M$3:$N$143,2,FALSE))</f>
        <v/>
      </c>
      <c r="C1529" s="54" t="str">
        <f>IF(A1529="","",VLOOKUP(A1529,'3-Mapa de Controles'!$M$3:$P$143,4,FALSE))</f>
        <v/>
      </c>
      <c r="D1529" s="54" t="str">
        <f>IF(A1529="","",VLOOKUP(A1529,'3-Mapa de Controles'!$M$3:$AI$143,23,FALSE))</f>
        <v/>
      </c>
      <c r="E1529" s="54" t="str">
        <f>IF(A1529="","",VLOOKUP(A1529,'3-Mapa de Controles'!$B$3:$D$143,3,FALSE))</f>
        <v/>
      </c>
      <c r="F1529" s="56"/>
      <c r="G1529" s="122"/>
      <c r="H1529" s="122"/>
    </row>
    <row r="1530" spans="1:8" ht="28.5" customHeight="1">
      <c r="A1530" s="121"/>
      <c r="B1530" s="54" t="str">
        <f>IF(A1530="","",VLOOKUP(A1530,'3-Mapa de Controles'!$M$3:$N$143,2,FALSE))</f>
        <v/>
      </c>
      <c r="C1530" s="54" t="str">
        <f>IF(A1530="","",VLOOKUP(A1530,'3-Mapa de Controles'!$M$3:$P$143,4,FALSE))</f>
        <v/>
      </c>
      <c r="D1530" s="54" t="str">
        <f>IF(A1530="","",VLOOKUP(A1530,'3-Mapa de Controles'!$M$3:$AI$143,23,FALSE))</f>
        <v/>
      </c>
      <c r="E1530" s="54" t="str">
        <f>IF(A1530="","",VLOOKUP(A1530,'3-Mapa de Controles'!$B$3:$D$143,3,FALSE))</f>
        <v/>
      </c>
      <c r="F1530" s="56"/>
      <c r="G1530" s="122"/>
      <c r="H1530" s="122"/>
    </row>
    <row r="1531" spans="1:8" ht="28.5" customHeight="1">
      <c r="A1531" s="121"/>
      <c r="B1531" s="54" t="str">
        <f>IF(A1531="","",VLOOKUP(A1531,'3-Mapa de Controles'!$M$3:$N$143,2,FALSE))</f>
        <v/>
      </c>
      <c r="C1531" s="54" t="str">
        <f>IF(A1531="","",VLOOKUP(A1531,'3-Mapa de Controles'!$M$3:$P$143,4,FALSE))</f>
        <v/>
      </c>
      <c r="D1531" s="54" t="str">
        <f>IF(A1531="","",VLOOKUP(A1531,'3-Mapa de Controles'!$M$3:$AI$143,23,FALSE))</f>
        <v/>
      </c>
      <c r="E1531" s="54" t="str">
        <f>IF(A1531="","",VLOOKUP(A1531,'3-Mapa de Controles'!$B$3:$D$143,3,FALSE))</f>
        <v/>
      </c>
      <c r="F1531" s="56"/>
      <c r="G1531" s="122"/>
      <c r="H1531" s="122"/>
    </row>
    <row r="1532" spans="1:8" ht="28.5" customHeight="1">
      <c r="A1532" s="121"/>
      <c r="B1532" s="54" t="str">
        <f>IF(A1532="","",VLOOKUP(A1532,'3-Mapa de Controles'!$M$3:$N$143,2,FALSE))</f>
        <v/>
      </c>
      <c r="C1532" s="54" t="str">
        <f>IF(A1532="","",VLOOKUP(A1532,'3-Mapa de Controles'!$M$3:$P$143,4,FALSE))</f>
        <v/>
      </c>
      <c r="D1532" s="54" t="str">
        <f>IF(A1532="","",VLOOKUP(A1532,'3-Mapa de Controles'!$M$3:$AI$143,23,FALSE))</f>
        <v/>
      </c>
      <c r="E1532" s="54" t="str">
        <f>IF(A1532="","",VLOOKUP(A1532,'3-Mapa de Controles'!$B$3:$D$143,3,FALSE))</f>
        <v/>
      </c>
      <c r="F1532" s="56"/>
      <c r="G1532" s="122"/>
      <c r="H1532" s="122"/>
    </row>
    <row r="1533" spans="1:8" ht="28.5" customHeight="1">
      <c r="A1533" s="121"/>
      <c r="B1533" s="54" t="str">
        <f>IF(A1533="","",VLOOKUP(A1533,'3-Mapa de Controles'!$M$3:$N$143,2,FALSE))</f>
        <v/>
      </c>
      <c r="C1533" s="54" t="str">
        <f>IF(A1533="","",VLOOKUP(A1533,'3-Mapa de Controles'!$M$3:$P$143,4,FALSE))</f>
        <v/>
      </c>
      <c r="D1533" s="54" t="str">
        <f>IF(A1533="","",VLOOKUP(A1533,'3-Mapa de Controles'!$M$3:$AI$143,23,FALSE))</f>
        <v/>
      </c>
      <c r="E1533" s="54" t="str">
        <f>IF(A1533="","",VLOOKUP(A1533,'3-Mapa de Controles'!$B$3:$D$143,3,FALSE))</f>
        <v/>
      </c>
      <c r="F1533" s="56"/>
      <c r="G1533" s="122"/>
      <c r="H1533" s="122"/>
    </row>
    <row r="1534" spans="1:8" ht="28.5" customHeight="1">
      <c r="A1534" s="121"/>
      <c r="B1534" s="54" t="str">
        <f>IF(A1534="","",VLOOKUP(A1534,'3-Mapa de Controles'!$M$3:$N$143,2,FALSE))</f>
        <v/>
      </c>
      <c r="C1534" s="54" t="str">
        <f>IF(A1534="","",VLOOKUP(A1534,'3-Mapa de Controles'!$M$3:$P$143,4,FALSE))</f>
        <v/>
      </c>
      <c r="D1534" s="54" t="str">
        <f>IF(A1534="","",VLOOKUP(A1534,'3-Mapa de Controles'!$M$3:$AI$143,23,FALSE))</f>
        <v/>
      </c>
      <c r="E1534" s="54" t="str">
        <f>IF(A1534="","",VLOOKUP(A1534,'3-Mapa de Controles'!$B$3:$D$143,3,FALSE))</f>
        <v/>
      </c>
      <c r="F1534" s="56"/>
      <c r="G1534" s="122"/>
      <c r="H1534" s="122"/>
    </row>
    <row r="1535" spans="1:8" ht="28.5" customHeight="1">
      <c r="A1535" s="121"/>
      <c r="B1535" s="54" t="str">
        <f>IF(A1535="","",VLOOKUP(A1535,'3-Mapa de Controles'!$M$3:$N$143,2,FALSE))</f>
        <v/>
      </c>
      <c r="C1535" s="54" t="str">
        <f>IF(A1535="","",VLOOKUP(A1535,'3-Mapa de Controles'!$M$3:$P$143,4,FALSE))</f>
        <v/>
      </c>
      <c r="D1535" s="54" t="str">
        <f>IF(A1535="","",VLOOKUP(A1535,'3-Mapa de Controles'!$M$3:$AI$143,23,FALSE))</f>
        <v/>
      </c>
      <c r="E1535" s="54" t="str">
        <f>IF(A1535="","",VLOOKUP(A1535,'3-Mapa de Controles'!$B$3:$D$143,3,FALSE))</f>
        <v/>
      </c>
      <c r="F1535" s="56"/>
      <c r="G1535" s="122"/>
      <c r="H1535" s="122"/>
    </row>
    <row r="1536" spans="1:8" ht="28.5" customHeight="1">
      <c r="A1536" s="121"/>
      <c r="B1536" s="54" t="str">
        <f>IF(A1536="","",VLOOKUP(A1536,'3-Mapa de Controles'!$M$3:$N$143,2,FALSE))</f>
        <v/>
      </c>
      <c r="C1536" s="54" t="str">
        <f>IF(A1536="","",VLOOKUP(A1536,'3-Mapa de Controles'!$M$3:$P$143,4,FALSE))</f>
        <v/>
      </c>
      <c r="D1536" s="54" t="str">
        <f>IF(A1536="","",VLOOKUP(A1536,'3-Mapa de Controles'!$M$3:$AI$143,23,FALSE))</f>
        <v/>
      </c>
      <c r="E1536" s="54" t="str">
        <f>IF(A1536="","",VLOOKUP(A1536,'3-Mapa de Controles'!$B$3:$D$143,3,FALSE))</f>
        <v/>
      </c>
      <c r="F1536" s="56"/>
      <c r="G1536" s="122"/>
      <c r="H1536" s="122"/>
    </row>
    <row r="1537" spans="1:8" ht="28.5" customHeight="1">
      <c r="A1537" s="121"/>
      <c r="B1537" s="54" t="str">
        <f>IF(A1537="","",VLOOKUP(A1537,'3-Mapa de Controles'!$M$3:$N$143,2,FALSE))</f>
        <v/>
      </c>
      <c r="C1537" s="54" t="str">
        <f>IF(A1537="","",VLOOKUP(A1537,'3-Mapa de Controles'!$M$3:$P$143,4,FALSE))</f>
        <v/>
      </c>
      <c r="D1537" s="54" t="str">
        <f>IF(A1537="","",VLOOKUP(A1537,'3-Mapa de Controles'!$M$3:$AI$143,23,FALSE))</f>
        <v/>
      </c>
      <c r="E1537" s="54" t="str">
        <f>IF(A1537="","",VLOOKUP(A1537,'3-Mapa de Controles'!$B$3:$D$143,3,FALSE))</f>
        <v/>
      </c>
      <c r="F1537" s="56"/>
      <c r="G1537" s="122"/>
      <c r="H1537" s="122"/>
    </row>
    <row r="1538" spans="1:8" ht="28.5" customHeight="1">
      <c r="A1538" s="121"/>
      <c r="B1538" s="54" t="str">
        <f>IF(A1538="","",VLOOKUP(A1538,'3-Mapa de Controles'!$M$3:$N$143,2,FALSE))</f>
        <v/>
      </c>
      <c r="C1538" s="54" t="str">
        <f>IF(A1538="","",VLOOKUP(A1538,'3-Mapa de Controles'!$M$3:$P$143,4,FALSE))</f>
        <v/>
      </c>
      <c r="D1538" s="54" t="str">
        <f>IF(A1538="","",VLOOKUP(A1538,'3-Mapa de Controles'!$M$3:$AI$143,23,FALSE))</f>
        <v/>
      </c>
      <c r="E1538" s="54" t="str">
        <f>IF(A1538="","",VLOOKUP(A1538,'3-Mapa de Controles'!$B$3:$D$143,3,FALSE))</f>
        <v/>
      </c>
      <c r="F1538" s="56"/>
      <c r="G1538" s="122"/>
      <c r="H1538" s="122"/>
    </row>
    <row r="1539" spans="1:8" ht="28.5" customHeight="1">
      <c r="A1539" s="121"/>
      <c r="B1539" s="54" t="str">
        <f>IF(A1539="","",VLOOKUP(A1539,'3-Mapa de Controles'!$M$3:$N$143,2,FALSE))</f>
        <v/>
      </c>
      <c r="C1539" s="54" t="str">
        <f>IF(A1539="","",VLOOKUP(A1539,'3-Mapa de Controles'!$M$3:$P$143,4,FALSE))</f>
        <v/>
      </c>
      <c r="D1539" s="54" t="str">
        <f>IF(A1539="","",VLOOKUP(A1539,'3-Mapa de Controles'!$M$3:$AI$143,23,FALSE))</f>
        <v/>
      </c>
      <c r="E1539" s="54" t="str">
        <f>IF(A1539="","",VLOOKUP(A1539,'3-Mapa de Controles'!$B$3:$D$143,3,FALSE))</f>
        <v/>
      </c>
      <c r="F1539" s="56"/>
      <c r="G1539" s="122"/>
      <c r="H1539" s="122"/>
    </row>
    <row r="1540" spans="1:8" ht="28.5" customHeight="1">
      <c r="A1540" s="121"/>
      <c r="B1540" s="54" t="str">
        <f>IF(A1540="","",VLOOKUP(A1540,'3-Mapa de Controles'!$M$3:$N$143,2,FALSE))</f>
        <v/>
      </c>
      <c r="C1540" s="54" t="str">
        <f>IF(A1540="","",VLOOKUP(A1540,'3-Mapa de Controles'!$M$3:$P$143,4,FALSE))</f>
        <v/>
      </c>
      <c r="D1540" s="54" t="str">
        <f>IF(A1540="","",VLOOKUP(A1540,'3-Mapa de Controles'!$M$3:$AI$143,23,FALSE))</f>
        <v/>
      </c>
      <c r="E1540" s="54" t="str">
        <f>IF(A1540="","",VLOOKUP(A1540,'3-Mapa de Controles'!$B$3:$D$143,3,FALSE))</f>
        <v/>
      </c>
      <c r="F1540" s="56"/>
      <c r="G1540" s="122"/>
      <c r="H1540" s="122"/>
    </row>
    <row r="1541" spans="1:8" ht="28.5" customHeight="1">
      <c r="A1541" s="121"/>
      <c r="B1541" s="54" t="str">
        <f>IF(A1541="","",VLOOKUP(A1541,'3-Mapa de Controles'!$M$3:$N$143,2,FALSE))</f>
        <v/>
      </c>
      <c r="C1541" s="54" t="str">
        <f>IF(A1541="","",VLOOKUP(A1541,'3-Mapa de Controles'!$M$3:$P$143,4,FALSE))</f>
        <v/>
      </c>
      <c r="D1541" s="54" t="str">
        <f>IF(A1541="","",VLOOKUP(A1541,'3-Mapa de Controles'!$M$3:$AI$143,23,FALSE))</f>
        <v/>
      </c>
      <c r="E1541" s="54" t="str">
        <f>IF(A1541="","",VLOOKUP(A1541,'3-Mapa de Controles'!$B$3:$D$143,3,FALSE))</f>
        <v/>
      </c>
      <c r="F1541" s="56"/>
      <c r="G1541" s="122"/>
      <c r="H1541" s="122"/>
    </row>
    <row r="1542" spans="1:8" ht="28.5" customHeight="1">
      <c r="A1542" s="121"/>
      <c r="B1542" s="54" t="str">
        <f>IF(A1542="","",VLOOKUP(A1542,'3-Mapa de Controles'!$M$3:$N$143,2,FALSE))</f>
        <v/>
      </c>
      <c r="C1542" s="54" t="str">
        <f>IF(A1542="","",VLOOKUP(A1542,'3-Mapa de Controles'!$M$3:$P$143,4,FALSE))</f>
        <v/>
      </c>
      <c r="D1542" s="54" t="str">
        <f>IF(A1542="","",VLOOKUP(A1542,'3-Mapa de Controles'!$M$3:$AI$143,23,FALSE))</f>
        <v/>
      </c>
      <c r="E1542" s="54" t="str">
        <f>IF(A1542="","",VLOOKUP(A1542,'3-Mapa de Controles'!$B$3:$D$143,3,FALSE))</f>
        <v/>
      </c>
      <c r="F1542" s="56"/>
      <c r="G1542" s="122"/>
      <c r="H1542" s="122"/>
    </row>
    <row r="1543" spans="1:8" ht="28.5" customHeight="1">
      <c r="A1543" s="121"/>
      <c r="B1543" s="54" t="str">
        <f>IF(A1543="","",VLOOKUP(A1543,'3-Mapa de Controles'!$M$3:$N$143,2,FALSE))</f>
        <v/>
      </c>
      <c r="C1543" s="54" t="str">
        <f>IF(A1543="","",VLOOKUP(A1543,'3-Mapa de Controles'!$M$3:$P$143,4,FALSE))</f>
        <v/>
      </c>
      <c r="D1543" s="54" t="str">
        <f>IF(A1543="","",VLOOKUP(A1543,'3-Mapa de Controles'!$M$3:$AI$143,23,FALSE))</f>
        <v/>
      </c>
      <c r="E1543" s="54" t="str">
        <f>IF(A1543="","",VLOOKUP(A1543,'3-Mapa de Controles'!$B$3:$D$143,3,FALSE))</f>
        <v/>
      </c>
      <c r="F1543" s="56"/>
      <c r="G1543" s="122"/>
      <c r="H1543" s="122"/>
    </row>
    <row r="1544" spans="1:8" ht="28.5" customHeight="1">
      <c r="A1544" s="121"/>
      <c r="B1544" s="54" t="str">
        <f>IF(A1544="","",VLOOKUP(A1544,'3-Mapa de Controles'!$M$3:$N$143,2,FALSE))</f>
        <v/>
      </c>
      <c r="C1544" s="54" t="str">
        <f>IF(A1544="","",VLOOKUP(A1544,'3-Mapa de Controles'!$M$3:$P$143,4,FALSE))</f>
        <v/>
      </c>
      <c r="D1544" s="54" t="str">
        <f>IF(A1544="","",VLOOKUP(A1544,'3-Mapa de Controles'!$M$3:$AI$143,23,FALSE))</f>
        <v/>
      </c>
      <c r="E1544" s="54" t="str">
        <f>IF(A1544="","",VLOOKUP(A1544,'3-Mapa de Controles'!$B$3:$D$143,3,FALSE))</f>
        <v/>
      </c>
      <c r="F1544" s="56"/>
      <c r="G1544" s="122"/>
      <c r="H1544" s="122"/>
    </row>
    <row r="1545" spans="1:8" ht="28.5" customHeight="1">
      <c r="A1545" s="121"/>
      <c r="B1545" s="54" t="str">
        <f>IF(A1545="","",VLOOKUP(A1545,'3-Mapa de Controles'!$M$3:$N$143,2,FALSE))</f>
        <v/>
      </c>
      <c r="C1545" s="54" t="str">
        <f>IF(A1545="","",VLOOKUP(A1545,'3-Mapa de Controles'!$M$3:$P$143,4,FALSE))</f>
        <v/>
      </c>
      <c r="D1545" s="54" t="str">
        <f>IF(A1545="","",VLOOKUP(A1545,'3-Mapa de Controles'!$M$3:$AI$143,23,FALSE))</f>
        <v/>
      </c>
      <c r="E1545" s="54" t="str">
        <f>IF(A1545="","",VLOOKUP(A1545,'3-Mapa de Controles'!$B$3:$D$143,3,FALSE))</f>
        <v/>
      </c>
      <c r="F1545" s="56"/>
      <c r="G1545" s="122"/>
      <c r="H1545" s="122"/>
    </row>
    <row r="1546" spans="1:8" ht="28.5" customHeight="1">
      <c r="A1546" s="121"/>
      <c r="B1546" s="54" t="str">
        <f>IF(A1546="","",VLOOKUP(A1546,'3-Mapa de Controles'!$M$3:$N$143,2,FALSE))</f>
        <v/>
      </c>
      <c r="C1546" s="54" t="str">
        <f>IF(A1546="","",VLOOKUP(A1546,'3-Mapa de Controles'!$M$3:$P$143,4,FALSE))</f>
        <v/>
      </c>
      <c r="D1546" s="54" t="str">
        <f>IF(A1546="","",VLOOKUP(A1546,'3-Mapa de Controles'!$M$3:$AI$143,23,FALSE))</f>
        <v/>
      </c>
      <c r="E1546" s="54" t="str">
        <f>IF(A1546="","",VLOOKUP(A1546,'3-Mapa de Controles'!$B$3:$D$143,3,FALSE))</f>
        <v/>
      </c>
      <c r="F1546" s="56"/>
      <c r="G1546" s="122"/>
      <c r="H1546" s="122"/>
    </row>
    <row r="1547" spans="1:8" ht="28.5" customHeight="1">
      <c r="A1547" s="121"/>
      <c r="B1547" s="54" t="str">
        <f>IF(A1547="","",VLOOKUP(A1547,'3-Mapa de Controles'!$M$3:$N$143,2,FALSE))</f>
        <v/>
      </c>
      <c r="C1547" s="54" t="str">
        <f>IF(A1547="","",VLOOKUP(A1547,'3-Mapa de Controles'!$M$3:$P$143,4,FALSE))</f>
        <v/>
      </c>
      <c r="D1547" s="54" t="str">
        <f>IF(A1547="","",VLOOKUP(A1547,'3-Mapa de Controles'!$M$3:$AI$143,23,FALSE))</f>
        <v/>
      </c>
      <c r="E1547" s="54" t="str">
        <f>IF(A1547="","",VLOOKUP(A1547,'3-Mapa de Controles'!$B$3:$D$143,3,FALSE))</f>
        <v/>
      </c>
      <c r="F1547" s="56"/>
      <c r="G1547" s="122"/>
      <c r="H1547" s="122"/>
    </row>
    <row r="1548" spans="1:8" ht="28.5" customHeight="1">
      <c r="A1548" s="121"/>
      <c r="B1548" s="54" t="str">
        <f>IF(A1548="","",VLOOKUP(A1548,'3-Mapa de Controles'!$M$3:$N$143,2,FALSE))</f>
        <v/>
      </c>
      <c r="C1548" s="54" t="str">
        <f>IF(A1548="","",VLOOKUP(A1548,'3-Mapa de Controles'!$M$3:$P$143,4,FALSE))</f>
        <v/>
      </c>
      <c r="D1548" s="54" t="str">
        <f>IF(A1548="","",VLOOKUP(A1548,'3-Mapa de Controles'!$M$3:$AI$143,23,FALSE))</f>
        <v/>
      </c>
      <c r="E1548" s="54" t="str">
        <f>IF(A1548="","",VLOOKUP(A1548,'3-Mapa de Controles'!$B$3:$D$143,3,FALSE))</f>
        <v/>
      </c>
      <c r="F1548" s="56"/>
      <c r="G1548" s="122"/>
      <c r="H1548" s="122"/>
    </row>
    <row r="1549" spans="1:8" ht="28.5" customHeight="1">
      <c r="A1549" s="121"/>
      <c r="B1549" s="54" t="str">
        <f>IF(A1549="","",VLOOKUP(A1549,'3-Mapa de Controles'!$M$3:$N$143,2,FALSE))</f>
        <v/>
      </c>
      <c r="C1549" s="54" t="str">
        <f>IF(A1549="","",VLOOKUP(A1549,'3-Mapa de Controles'!$M$3:$P$143,4,FALSE))</f>
        <v/>
      </c>
      <c r="D1549" s="54" t="str">
        <f>IF(A1549="","",VLOOKUP(A1549,'3-Mapa de Controles'!$M$3:$AI$143,23,FALSE))</f>
        <v/>
      </c>
      <c r="E1549" s="54" t="str">
        <f>IF(A1549="","",VLOOKUP(A1549,'3-Mapa de Controles'!$B$3:$D$143,3,FALSE))</f>
        <v/>
      </c>
      <c r="F1549" s="56"/>
      <c r="G1549" s="122"/>
      <c r="H1549" s="122"/>
    </row>
    <row r="1550" spans="1:8" ht="28.5" customHeight="1">
      <c r="A1550" s="121"/>
      <c r="B1550" s="54" t="str">
        <f>IF(A1550="","",VLOOKUP(A1550,'3-Mapa de Controles'!$M$3:$N$143,2,FALSE))</f>
        <v/>
      </c>
      <c r="C1550" s="54" t="str">
        <f>IF(A1550="","",VLOOKUP(A1550,'3-Mapa de Controles'!$M$3:$P$143,4,FALSE))</f>
        <v/>
      </c>
      <c r="D1550" s="54" t="str">
        <f>IF(A1550="","",VLOOKUP(A1550,'3-Mapa de Controles'!$M$3:$AI$143,23,FALSE))</f>
        <v/>
      </c>
      <c r="E1550" s="54" t="str">
        <f>IF(A1550="","",VLOOKUP(A1550,'3-Mapa de Controles'!$B$3:$D$143,3,FALSE))</f>
        <v/>
      </c>
      <c r="F1550" s="56"/>
      <c r="G1550" s="122"/>
      <c r="H1550" s="122"/>
    </row>
    <row r="1551" spans="1:8" ht="28.5" customHeight="1">
      <c r="A1551" s="121"/>
      <c r="B1551" s="54" t="str">
        <f>IF(A1551="","",VLOOKUP(A1551,'3-Mapa de Controles'!$M$3:$N$143,2,FALSE))</f>
        <v/>
      </c>
      <c r="C1551" s="54" t="str">
        <f>IF(A1551="","",VLOOKUP(A1551,'3-Mapa de Controles'!$M$3:$P$143,4,FALSE))</f>
        <v/>
      </c>
      <c r="D1551" s="54" t="str">
        <f>IF(A1551="","",VLOOKUP(A1551,'3-Mapa de Controles'!$M$3:$AI$143,23,FALSE))</f>
        <v/>
      </c>
      <c r="E1551" s="54" t="str">
        <f>IF(A1551="","",VLOOKUP(A1551,'3-Mapa de Controles'!$B$3:$D$143,3,FALSE))</f>
        <v/>
      </c>
      <c r="F1551" s="56"/>
      <c r="G1551" s="122"/>
      <c r="H1551" s="122"/>
    </row>
    <row r="1552" spans="1:8" ht="28.5" customHeight="1">
      <c r="A1552" s="121"/>
      <c r="B1552" s="54" t="str">
        <f>IF(A1552="","",VLOOKUP(A1552,'3-Mapa de Controles'!$M$3:$N$143,2,FALSE))</f>
        <v/>
      </c>
      <c r="C1552" s="54" t="str">
        <f>IF(A1552="","",VLOOKUP(A1552,'3-Mapa de Controles'!$M$3:$P$143,4,FALSE))</f>
        <v/>
      </c>
      <c r="D1552" s="54" t="str">
        <f>IF(A1552="","",VLOOKUP(A1552,'3-Mapa de Controles'!$M$3:$AI$143,23,FALSE))</f>
        <v/>
      </c>
      <c r="E1552" s="54" t="str">
        <f>IF(A1552="","",VLOOKUP(A1552,'3-Mapa de Controles'!$B$3:$D$143,3,FALSE))</f>
        <v/>
      </c>
      <c r="F1552" s="56"/>
      <c r="G1552" s="122"/>
      <c r="H1552" s="122"/>
    </row>
    <row r="1553" spans="1:8" ht="28.5" customHeight="1">
      <c r="A1553" s="121"/>
      <c r="B1553" s="54" t="str">
        <f>IF(A1553="","",VLOOKUP(A1553,'3-Mapa de Controles'!$M$3:$N$143,2,FALSE))</f>
        <v/>
      </c>
      <c r="C1553" s="54" t="str">
        <f>IF(A1553="","",VLOOKUP(A1553,'3-Mapa de Controles'!$M$3:$P$143,4,FALSE))</f>
        <v/>
      </c>
      <c r="D1553" s="54" t="str">
        <f>IF(A1553="","",VLOOKUP(A1553,'3-Mapa de Controles'!$M$3:$AI$143,23,FALSE))</f>
        <v/>
      </c>
      <c r="E1553" s="54" t="str">
        <f>IF(A1553="","",VLOOKUP(A1553,'3-Mapa de Controles'!$B$3:$D$143,3,FALSE))</f>
        <v/>
      </c>
      <c r="F1553" s="56"/>
      <c r="G1553" s="122"/>
      <c r="H1553" s="122"/>
    </row>
    <row r="1554" spans="1:8" ht="28.5" customHeight="1">
      <c r="A1554" s="121"/>
      <c r="B1554" s="54" t="str">
        <f>IF(A1554="","",VLOOKUP(A1554,'3-Mapa de Controles'!$M$3:$N$143,2,FALSE))</f>
        <v/>
      </c>
      <c r="C1554" s="54" t="str">
        <f>IF(A1554="","",VLOOKUP(A1554,'3-Mapa de Controles'!$M$3:$P$143,4,FALSE))</f>
        <v/>
      </c>
      <c r="D1554" s="54" t="str">
        <f>IF(A1554="","",VLOOKUP(A1554,'3-Mapa de Controles'!$M$3:$AI$143,23,FALSE))</f>
        <v/>
      </c>
      <c r="E1554" s="54" t="str">
        <f>IF(A1554="","",VLOOKUP(A1554,'3-Mapa de Controles'!$B$3:$D$143,3,FALSE))</f>
        <v/>
      </c>
      <c r="F1554" s="56"/>
      <c r="G1554" s="122"/>
      <c r="H1554" s="122"/>
    </row>
    <row r="1555" spans="1:8" ht="28.5" customHeight="1">
      <c r="A1555" s="121"/>
      <c r="B1555" s="54" t="str">
        <f>IF(A1555="","",VLOOKUP(A1555,'3-Mapa de Controles'!$M$3:$N$143,2,FALSE))</f>
        <v/>
      </c>
      <c r="C1555" s="54" t="str">
        <f>IF(A1555="","",VLOOKUP(A1555,'3-Mapa de Controles'!$M$3:$P$143,4,FALSE))</f>
        <v/>
      </c>
      <c r="D1555" s="54" t="str">
        <f>IF(A1555="","",VLOOKUP(A1555,'3-Mapa de Controles'!$M$3:$AI$143,23,FALSE))</f>
        <v/>
      </c>
      <c r="E1555" s="54" t="str">
        <f>IF(A1555="","",VLOOKUP(A1555,'3-Mapa de Controles'!$B$3:$D$143,3,FALSE))</f>
        <v/>
      </c>
      <c r="F1555" s="56"/>
      <c r="G1555" s="122"/>
      <c r="H1555" s="122"/>
    </row>
    <row r="1556" spans="1:8" ht="28.5" customHeight="1">
      <c r="A1556" s="121"/>
      <c r="B1556" s="54" t="str">
        <f>IF(A1556="","",VLOOKUP(A1556,'3-Mapa de Controles'!$M$3:$N$143,2,FALSE))</f>
        <v/>
      </c>
      <c r="C1556" s="54" t="str">
        <f>IF(A1556="","",VLOOKUP(A1556,'3-Mapa de Controles'!$M$3:$P$143,4,FALSE))</f>
        <v/>
      </c>
      <c r="D1556" s="54" t="str">
        <f>IF(A1556="","",VLOOKUP(A1556,'3-Mapa de Controles'!$M$3:$AI$143,23,FALSE))</f>
        <v/>
      </c>
      <c r="E1556" s="54" t="str">
        <f>IF(A1556="","",VLOOKUP(A1556,'3-Mapa de Controles'!$B$3:$D$143,3,FALSE))</f>
        <v/>
      </c>
      <c r="F1556" s="56"/>
      <c r="G1556" s="122"/>
      <c r="H1556" s="122"/>
    </row>
    <row r="1557" spans="1:8" ht="28.5" customHeight="1">
      <c r="A1557" s="121"/>
      <c r="B1557" s="54" t="str">
        <f>IF(A1557="","",VLOOKUP(A1557,'3-Mapa de Controles'!$M$3:$N$143,2,FALSE))</f>
        <v/>
      </c>
      <c r="C1557" s="54" t="str">
        <f>IF(A1557="","",VLOOKUP(A1557,'3-Mapa de Controles'!$M$3:$P$143,4,FALSE))</f>
        <v/>
      </c>
      <c r="D1557" s="54" t="str">
        <f>IF(A1557="","",VLOOKUP(A1557,'3-Mapa de Controles'!$M$3:$AI$143,23,FALSE))</f>
        <v/>
      </c>
      <c r="E1557" s="54" t="str">
        <f>IF(A1557="","",VLOOKUP(A1557,'3-Mapa de Controles'!$B$3:$D$143,3,FALSE))</f>
        <v/>
      </c>
      <c r="F1557" s="56"/>
      <c r="G1557" s="122"/>
      <c r="H1557" s="122"/>
    </row>
    <row r="1558" spans="1:8" ht="28.5" customHeight="1">
      <c r="A1558" s="121"/>
      <c r="B1558" s="54" t="str">
        <f>IF(A1558="","",VLOOKUP(A1558,'3-Mapa de Controles'!$M$3:$N$143,2,FALSE))</f>
        <v/>
      </c>
      <c r="C1558" s="54" t="str">
        <f>IF(A1558="","",VLOOKUP(A1558,'3-Mapa de Controles'!$M$3:$P$143,4,FALSE))</f>
        <v/>
      </c>
      <c r="D1558" s="54" t="str">
        <f>IF(A1558="","",VLOOKUP(A1558,'3-Mapa de Controles'!$M$3:$AI$143,23,FALSE))</f>
        <v/>
      </c>
      <c r="E1558" s="54" t="str">
        <f>IF(A1558="","",VLOOKUP(A1558,'3-Mapa de Controles'!$B$3:$D$143,3,FALSE))</f>
        <v/>
      </c>
      <c r="F1558" s="56"/>
      <c r="G1558" s="122"/>
      <c r="H1558" s="122"/>
    </row>
    <row r="1559" spans="1:8" ht="28.5" customHeight="1">
      <c r="A1559" s="121"/>
      <c r="B1559" s="54" t="str">
        <f>IF(A1559="","",VLOOKUP(A1559,'3-Mapa de Controles'!$M$3:$N$143,2,FALSE))</f>
        <v/>
      </c>
      <c r="C1559" s="54" t="str">
        <f>IF(A1559="","",VLOOKUP(A1559,'3-Mapa de Controles'!$M$3:$P$143,4,FALSE))</f>
        <v/>
      </c>
      <c r="D1559" s="54" t="str">
        <f>IF(A1559="","",VLOOKUP(A1559,'3-Mapa de Controles'!$M$3:$AI$143,23,FALSE))</f>
        <v/>
      </c>
      <c r="E1559" s="54" t="str">
        <f>IF(A1559="","",VLOOKUP(A1559,'3-Mapa de Controles'!$B$3:$D$143,3,FALSE))</f>
        <v/>
      </c>
      <c r="F1559" s="56"/>
      <c r="G1559" s="122"/>
      <c r="H1559" s="122"/>
    </row>
    <row r="1560" spans="1:8" ht="28.5" customHeight="1">
      <c r="A1560" s="121"/>
      <c r="B1560" s="54" t="str">
        <f>IF(A1560="","",VLOOKUP(A1560,'3-Mapa de Controles'!$M$3:$N$143,2,FALSE))</f>
        <v/>
      </c>
      <c r="C1560" s="54" t="str">
        <f>IF(A1560="","",VLOOKUP(A1560,'3-Mapa de Controles'!$M$3:$P$143,4,FALSE))</f>
        <v/>
      </c>
      <c r="D1560" s="54" t="str">
        <f>IF(A1560="","",VLOOKUP(A1560,'3-Mapa de Controles'!$M$3:$AI$143,23,FALSE))</f>
        <v/>
      </c>
      <c r="E1560" s="54" t="str">
        <f>IF(A1560="","",VLOOKUP(A1560,'3-Mapa de Controles'!$B$3:$D$143,3,FALSE))</f>
        <v/>
      </c>
      <c r="F1560" s="56"/>
      <c r="G1560" s="122"/>
      <c r="H1560" s="122"/>
    </row>
    <row r="1561" spans="1:8" ht="28.5" customHeight="1">
      <c r="A1561" s="121"/>
      <c r="B1561" s="54" t="str">
        <f>IF(A1561="","",VLOOKUP(A1561,'3-Mapa de Controles'!$M$3:$N$143,2,FALSE))</f>
        <v/>
      </c>
      <c r="C1561" s="54" t="str">
        <f>IF(A1561="","",VLOOKUP(A1561,'3-Mapa de Controles'!$M$3:$P$143,4,FALSE))</f>
        <v/>
      </c>
      <c r="D1561" s="54" t="str">
        <f>IF(A1561="","",VLOOKUP(A1561,'3-Mapa de Controles'!$M$3:$AI$143,23,FALSE))</f>
        <v/>
      </c>
      <c r="E1561" s="54" t="str">
        <f>IF(A1561="","",VLOOKUP(A1561,'3-Mapa de Controles'!$B$3:$D$143,3,FALSE))</f>
        <v/>
      </c>
      <c r="F1561" s="56"/>
      <c r="G1561" s="122"/>
      <c r="H1561" s="122"/>
    </row>
    <row r="1562" spans="1:8" ht="28.5" customHeight="1">
      <c r="A1562" s="121"/>
      <c r="B1562" s="54" t="str">
        <f>IF(A1562="","",VLOOKUP(A1562,'3-Mapa de Controles'!$M$3:$N$143,2,FALSE))</f>
        <v/>
      </c>
      <c r="C1562" s="54" t="str">
        <f>IF(A1562="","",VLOOKUP(A1562,'3-Mapa de Controles'!$M$3:$P$143,4,FALSE))</f>
        <v/>
      </c>
      <c r="D1562" s="54" t="str">
        <f>IF(A1562="","",VLOOKUP(A1562,'3-Mapa de Controles'!$M$3:$AI$143,23,FALSE))</f>
        <v/>
      </c>
      <c r="E1562" s="54" t="str">
        <f>IF(A1562="","",VLOOKUP(A1562,'3-Mapa de Controles'!$B$3:$D$143,3,FALSE))</f>
        <v/>
      </c>
      <c r="F1562" s="56"/>
      <c r="G1562" s="122"/>
      <c r="H1562" s="122"/>
    </row>
    <row r="1563" spans="1:8" ht="28.5" customHeight="1">
      <c r="A1563" s="121"/>
      <c r="B1563" s="54" t="str">
        <f>IF(A1563="","",VLOOKUP(A1563,'3-Mapa de Controles'!$M$3:$N$143,2,FALSE))</f>
        <v/>
      </c>
      <c r="C1563" s="54" t="str">
        <f>IF(A1563="","",VLOOKUP(A1563,'3-Mapa de Controles'!$M$3:$P$143,4,FALSE))</f>
        <v/>
      </c>
      <c r="D1563" s="54" t="str">
        <f>IF(A1563="","",VLOOKUP(A1563,'3-Mapa de Controles'!$M$3:$AI$143,23,FALSE))</f>
        <v/>
      </c>
      <c r="E1563" s="54" t="str">
        <f>IF(A1563="","",VLOOKUP(A1563,'3-Mapa de Controles'!$B$3:$D$143,3,FALSE))</f>
        <v/>
      </c>
      <c r="F1563" s="56"/>
      <c r="G1563" s="122"/>
      <c r="H1563" s="122"/>
    </row>
    <row r="1564" spans="1:8" ht="28.5" customHeight="1">
      <c r="A1564" s="121"/>
      <c r="B1564" s="54" t="str">
        <f>IF(A1564="","",VLOOKUP(A1564,'3-Mapa de Controles'!$M$3:$N$143,2,FALSE))</f>
        <v/>
      </c>
      <c r="C1564" s="54" t="str">
        <f>IF(A1564="","",VLOOKUP(A1564,'3-Mapa de Controles'!$M$3:$P$143,4,FALSE))</f>
        <v/>
      </c>
      <c r="D1564" s="54" t="str">
        <f>IF(A1564="","",VLOOKUP(A1564,'3-Mapa de Controles'!$M$3:$AI$143,23,FALSE))</f>
        <v/>
      </c>
      <c r="E1564" s="54" t="str">
        <f>IF(A1564="","",VLOOKUP(A1564,'3-Mapa de Controles'!$B$3:$D$143,3,FALSE))</f>
        <v/>
      </c>
      <c r="F1564" s="56"/>
      <c r="G1564" s="122"/>
      <c r="H1564" s="122"/>
    </row>
    <row r="1565" spans="1:8" ht="28.5" customHeight="1">
      <c r="A1565" s="121"/>
      <c r="B1565" s="54" t="str">
        <f>IF(A1565="","",VLOOKUP(A1565,'3-Mapa de Controles'!$M$3:$N$143,2,FALSE))</f>
        <v/>
      </c>
      <c r="C1565" s="54" t="str">
        <f>IF(A1565="","",VLOOKUP(A1565,'3-Mapa de Controles'!$M$3:$P$143,4,FALSE))</f>
        <v/>
      </c>
      <c r="D1565" s="54" t="str">
        <f>IF(A1565="","",VLOOKUP(A1565,'3-Mapa de Controles'!$M$3:$AI$143,23,FALSE))</f>
        <v/>
      </c>
      <c r="E1565" s="54" t="str">
        <f>IF(A1565="","",VLOOKUP(A1565,'3-Mapa de Controles'!$B$3:$D$143,3,FALSE))</f>
        <v/>
      </c>
      <c r="F1565" s="56"/>
      <c r="G1565" s="122"/>
      <c r="H1565" s="122"/>
    </row>
    <row r="1566" spans="1:8" ht="28.5" customHeight="1">
      <c r="A1566" s="121"/>
      <c r="B1566" s="54" t="str">
        <f>IF(A1566="","",VLOOKUP(A1566,'3-Mapa de Controles'!$M$3:$N$143,2,FALSE))</f>
        <v/>
      </c>
      <c r="C1566" s="54" t="str">
        <f>IF(A1566="","",VLOOKUP(A1566,'3-Mapa de Controles'!$M$3:$P$143,4,FALSE))</f>
        <v/>
      </c>
      <c r="D1566" s="54" t="str">
        <f>IF(A1566="","",VLOOKUP(A1566,'3-Mapa de Controles'!$M$3:$AI$143,23,FALSE))</f>
        <v/>
      </c>
      <c r="E1566" s="54" t="str">
        <f>IF(A1566="","",VLOOKUP(A1566,'3-Mapa de Controles'!$B$3:$D$143,3,FALSE))</f>
        <v/>
      </c>
      <c r="F1566" s="56"/>
      <c r="G1566" s="122"/>
      <c r="H1566" s="122"/>
    </row>
    <row r="1567" spans="1:8" ht="28.5" customHeight="1">
      <c r="A1567" s="121"/>
      <c r="B1567" s="54" t="str">
        <f>IF(A1567="","",VLOOKUP(A1567,'3-Mapa de Controles'!$M$3:$N$143,2,FALSE))</f>
        <v/>
      </c>
      <c r="C1567" s="54" t="str">
        <f>IF(A1567="","",VLOOKUP(A1567,'3-Mapa de Controles'!$M$3:$P$143,4,FALSE))</f>
        <v/>
      </c>
      <c r="D1567" s="54" t="str">
        <f>IF(A1567="","",VLOOKUP(A1567,'3-Mapa de Controles'!$M$3:$AI$143,23,FALSE))</f>
        <v/>
      </c>
      <c r="E1567" s="54" t="str">
        <f>IF(A1567="","",VLOOKUP(A1567,'3-Mapa de Controles'!$B$3:$D$143,3,FALSE))</f>
        <v/>
      </c>
      <c r="F1567" s="56"/>
      <c r="G1567" s="122"/>
      <c r="H1567" s="122"/>
    </row>
    <row r="1568" spans="1:8" ht="28.5" customHeight="1">
      <c r="A1568" s="121"/>
      <c r="B1568" s="54" t="str">
        <f>IF(A1568="","",VLOOKUP(A1568,'3-Mapa de Controles'!$M$3:$N$143,2,FALSE))</f>
        <v/>
      </c>
      <c r="C1568" s="54" t="str">
        <f>IF(A1568="","",VLOOKUP(A1568,'3-Mapa de Controles'!$M$3:$P$143,4,FALSE))</f>
        <v/>
      </c>
      <c r="D1568" s="54" t="str">
        <f>IF(A1568="","",VLOOKUP(A1568,'3-Mapa de Controles'!$M$3:$AI$143,23,FALSE))</f>
        <v/>
      </c>
      <c r="E1568" s="54" t="str">
        <f>IF(A1568="","",VLOOKUP(A1568,'3-Mapa de Controles'!$B$3:$D$143,3,FALSE))</f>
        <v/>
      </c>
      <c r="F1568" s="56"/>
      <c r="G1568" s="122"/>
      <c r="H1568" s="122"/>
    </row>
    <row r="1569" spans="1:8" ht="28.5" customHeight="1">
      <c r="A1569" s="121"/>
      <c r="B1569" s="54" t="str">
        <f>IF(A1569="","",VLOOKUP(A1569,'3-Mapa de Controles'!$M$3:$N$143,2,FALSE))</f>
        <v/>
      </c>
      <c r="C1569" s="54" t="str">
        <f>IF(A1569="","",VLOOKUP(A1569,'3-Mapa de Controles'!$M$3:$P$143,4,FALSE))</f>
        <v/>
      </c>
      <c r="D1569" s="54" t="str">
        <f>IF(A1569="","",VLOOKUP(A1569,'3-Mapa de Controles'!$M$3:$AI$143,23,FALSE))</f>
        <v/>
      </c>
      <c r="E1569" s="54" t="str">
        <f>IF(A1569="","",VLOOKUP(A1569,'3-Mapa de Controles'!$B$3:$D$143,3,FALSE))</f>
        <v/>
      </c>
      <c r="F1569" s="56"/>
      <c r="G1569" s="122"/>
      <c r="H1569" s="122"/>
    </row>
    <row r="1570" spans="1:8" ht="28.5" customHeight="1">
      <c r="A1570" s="121"/>
      <c r="B1570" s="54" t="str">
        <f>IF(A1570="","",VLOOKUP(A1570,'3-Mapa de Controles'!$M$3:$N$143,2,FALSE))</f>
        <v/>
      </c>
      <c r="C1570" s="54" t="str">
        <f>IF(A1570="","",VLOOKUP(A1570,'3-Mapa de Controles'!$M$3:$P$143,4,FALSE))</f>
        <v/>
      </c>
      <c r="D1570" s="54" t="str">
        <f>IF(A1570="","",VLOOKUP(A1570,'3-Mapa de Controles'!$M$3:$AI$143,23,FALSE))</f>
        <v/>
      </c>
      <c r="E1570" s="54" t="str">
        <f>IF(A1570="","",VLOOKUP(A1570,'3-Mapa de Controles'!$B$3:$D$143,3,FALSE))</f>
        <v/>
      </c>
      <c r="F1570" s="56"/>
      <c r="G1570" s="122"/>
      <c r="H1570" s="122"/>
    </row>
    <row r="1571" spans="1:8" ht="28.5" customHeight="1">
      <c r="A1571" s="121"/>
      <c r="B1571" s="54" t="str">
        <f>IF(A1571="","",VLOOKUP(A1571,'3-Mapa de Controles'!$M$3:$N$143,2,FALSE))</f>
        <v/>
      </c>
      <c r="C1571" s="54" t="str">
        <f>IF(A1571="","",VLOOKUP(A1571,'3-Mapa de Controles'!$M$3:$P$143,4,FALSE))</f>
        <v/>
      </c>
      <c r="D1571" s="54" t="str">
        <f>IF(A1571="","",VLOOKUP(A1571,'3-Mapa de Controles'!$M$3:$AI$143,23,FALSE))</f>
        <v/>
      </c>
      <c r="E1571" s="54" t="str">
        <f>IF(A1571="","",VLOOKUP(A1571,'3-Mapa de Controles'!$B$3:$D$143,3,FALSE))</f>
        <v/>
      </c>
      <c r="F1571" s="56"/>
      <c r="G1571" s="122"/>
      <c r="H1571" s="122"/>
    </row>
    <row r="1572" spans="1:8" ht="28.5" customHeight="1">
      <c r="A1572" s="121"/>
      <c r="B1572" s="54" t="str">
        <f>IF(A1572="","",VLOOKUP(A1572,'3-Mapa de Controles'!$M$3:$N$143,2,FALSE))</f>
        <v/>
      </c>
      <c r="C1572" s="54" t="str">
        <f>IF(A1572="","",VLOOKUP(A1572,'3-Mapa de Controles'!$M$3:$P$143,4,FALSE))</f>
        <v/>
      </c>
      <c r="D1572" s="54" t="str">
        <f>IF(A1572="","",VLOOKUP(A1572,'3-Mapa de Controles'!$M$3:$AI$143,23,FALSE))</f>
        <v/>
      </c>
      <c r="E1572" s="54" t="str">
        <f>IF(A1572="","",VLOOKUP(A1572,'3-Mapa de Controles'!$B$3:$D$143,3,FALSE))</f>
        <v/>
      </c>
      <c r="F1572" s="56"/>
      <c r="G1572" s="122"/>
      <c r="H1572" s="122"/>
    </row>
    <row r="1573" spans="1:8" ht="28.5" customHeight="1">
      <c r="A1573" s="121"/>
      <c r="B1573" s="54" t="str">
        <f>IF(A1573="","",VLOOKUP(A1573,'3-Mapa de Controles'!$M$3:$N$143,2,FALSE))</f>
        <v/>
      </c>
      <c r="C1573" s="54" t="str">
        <f>IF(A1573="","",VLOOKUP(A1573,'3-Mapa de Controles'!$M$3:$P$143,4,FALSE))</f>
        <v/>
      </c>
      <c r="D1573" s="54" t="str">
        <f>IF(A1573="","",VLOOKUP(A1573,'3-Mapa de Controles'!$M$3:$AI$143,23,FALSE))</f>
        <v/>
      </c>
      <c r="E1573" s="54" t="str">
        <f>IF(A1573="","",VLOOKUP(A1573,'3-Mapa de Controles'!$B$3:$D$143,3,FALSE))</f>
        <v/>
      </c>
      <c r="F1573" s="56"/>
      <c r="G1573" s="122"/>
      <c r="H1573" s="122"/>
    </row>
    <row r="1574" spans="1:8" ht="28.5" customHeight="1">
      <c r="A1574" s="121"/>
      <c r="B1574" s="54" t="str">
        <f>IF(A1574="","",VLOOKUP(A1574,'3-Mapa de Controles'!$M$3:$N$143,2,FALSE))</f>
        <v/>
      </c>
      <c r="C1574" s="54" t="str">
        <f>IF(A1574="","",VLOOKUP(A1574,'3-Mapa de Controles'!$M$3:$P$143,4,FALSE))</f>
        <v/>
      </c>
      <c r="D1574" s="54" t="str">
        <f>IF(A1574="","",VLOOKUP(A1574,'3-Mapa de Controles'!$M$3:$AI$143,23,FALSE))</f>
        <v/>
      </c>
      <c r="E1574" s="54" t="str">
        <f>IF(A1574="","",VLOOKUP(A1574,'3-Mapa de Controles'!$B$3:$D$143,3,FALSE))</f>
        <v/>
      </c>
      <c r="F1574" s="56"/>
      <c r="G1574" s="122"/>
      <c r="H1574" s="122"/>
    </row>
    <row r="1575" spans="1:8" ht="28.5" customHeight="1">
      <c r="A1575" s="121"/>
      <c r="B1575" s="54" t="str">
        <f>IF(A1575="","",VLOOKUP(A1575,'3-Mapa de Controles'!$M$3:$N$143,2,FALSE))</f>
        <v/>
      </c>
      <c r="C1575" s="54" t="str">
        <f>IF(A1575="","",VLOOKUP(A1575,'3-Mapa de Controles'!$M$3:$P$143,4,FALSE))</f>
        <v/>
      </c>
      <c r="D1575" s="54" t="str">
        <f>IF(A1575="","",VLOOKUP(A1575,'3-Mapa de Controles'!$M$3:$AI$143,23,FALSE))</f>
        <v/>
      </c>
      <c r="E1575" s="54" t="str">
        <f>IF(A1575="","",VLOOKUP(A1575,'3-Mapa de Controles'!$B$3:$D$143,3,FALSE))</f>
        <v/>
      </c>
      <c r="F1575" s="56"/>
      <c r="G1575" s="122"/>
      <c r="H1575" s="122"/>
    </row>
    <row r="1576" spans="1:8" ht="28.5" customHeight="1">
      <c r="A1576" s="121"/>
      <c r="B1576" s="54" t="str">
        <f>IF(A1576="","",VLOOKUP(A1576,'3-Mapa de Controles'!$M$3:$N$143,2,FALSE))</f>
        <v/>
      </c>
      <c r="C1576" s="54" t="str">
        <f>IF(A1576="","",VLOOKUP(A1576,'3-Mapa de Controles'!$M$3:$P$143,4,FALSE))</f>
        <v/>
      </c>
      <c r="D1576" s="54" t="str">
        <f>IF(A1576="","",VLOOKUP(A1576,'3-Mapa de Controles'!$M$3:$AI$143,23,FALSE))</f>
        <v/>
      </c>
      <c r="E1576" s="54" t="str">
        <f>IF(A1576="","",VLOOKUP(A1576,'3-Mapa de Controles'!$B$3:$D$143,3,FALSE))</f>
        <v/>
      </c>
      <c r="F1576" s="56"/>
      <c r="G1576" s="122"/>
      <c r="H1576" s="122"/>
    </row>
    <row r="1577" spans="1:8" ht="28.5" customHeight="1">
      <c r="A1577" s="121"/>
      <c r="B1577" s="54" t="str">
        <f>IF(A1577="","",VLOOKUP(A1577,'3-Mapa de Controles'!$M$3:$N$143,2,FALSE))</f>
        <v/>
      </c>
      <c r="C1577" s="54" t="str">
        <f>IF(A1577="","",VLOOKUP(A1577,'3-Mapa de Controles'!$M$3:$P$143,4,FALSE))</f>
        <v/>
      </c>
      <c r="D1577" s="54" t="str">
        <f>IF(A1577="","",VLOOKUP(A1577,'3-Mapa de Controles'!$M$3:$AI$143,23,FALSE))</f>
        <v/>
      </c>
      <c r="E1577" s="54" t="str">
        <f>IF(A1577="","",VLOOKUP(A1577,'3-Mapa de Controles'!$B$3:$D$143,3,FALSE))</f>
        <v/>
      </c>
      <c r="F1577" s="56"/>
      <c r="G1577" s="122"/>
      <c r="H1577" s="122"/>
    </row>
    <row r="1578" spans="1:8" ht="28.5" customHeight="1">
      <c r="A1578" s="121"/>
      <c r="B1578" s="54" t="str">
        <f>IF(A1578="","",VLOOKUP(A1578,'3-Mapa de Controles'!$M$3:$N$143,2,FALSE))</f>
        <v/>
      </c>
      <c r="C1578" s="54" t="str">
        <f>IF(A1578="","",VLOOKUP(A1578,'3-Mapa de Controles'!$M$3:$P$143,4,FALSE))</f>
        <v/>
      </c>
      <c r="D1578" s="54" t="str">
        <f>IF(A1578="","",VLOOKUP(A1578,'3-Mapa de Controles'!$M$3:$AI$143,23,FALSE))</f>
        <v/>
      </c>
      <c r="E1578" s="54" t="str">
        <f>IF(A1578="","",VLOOKUP(A1578,'3-Mapa de Controles'!$B$3:$D$143,3,FALSE))</f>
        <v/>
      </c>
      <c r="F1578" s="56"/>
      <c r="G1578" s="122"/>
      <c r="H1578" s="122"/>
    </row>
    <row r="1579" spans="1:8" ht="28.5" customHeight="1">
      <c r="A1579" s="121"/>
      <c r="B1579" s="54" t="str">
        <f>IF(A1579="","",VLOOKUP(A1579,'3-Mapa de Controles'!$M$3:$N$143,2,FALSE))</f>
        <v/>
      </c>
      <c r="C1579" s="54" t="str">
        <f>IF(A1579="","",VLOOKUP(A1579,'3-Mapa de Controles'!$M$3:$P$143,4,FALSE))</f>
        <v/>
      </c>
      <c r="D1579" s="54" t="str">
        <f>IF(A1579="","",VLOOKUP(A1579,'3-Mapa de Controles'!$M$3:$AI$143,23,FALSE))</f>
        <v/>
      </c>
      <c r="E1579" s="54" t="str">
        <f>IF(A1579="","",VLOOKUP(A1579,'3-Mapa de Controles'!$B$3:$D$143,3,FALSE))</f>
        <v/>
      </c>
      <c r="F1579" s="56"/>
      <c r="G1579" s="122"/>
      <c r="H1579" s="122"/>
    </row>
    <row r="1580" spans="1:8" ht="28.5" customHeight="1">
      <c r="A1580" s="121"/>
      <c r="B1580" s="54" t="str">
        <f>IF(A1580="","",VLOOKUP(A1580,'3-Mapa de Controles'!$M$3:$N$143,2,FALSE))</f>
        <v/>
      </c>
      <c r="C1580" s="54" t="str">
        <f>IF(A1580="","",VLOOKUP(A1580,'3-Mapa de Controles'!$M$3:$P$143,4,FALSE))</f>
        <v/>
      </c>
      <c r="D1580" s="54" t="str">
        <f>IF(A1580="","",VLOOKUP(A1580,'3-Mapa de Controles'!$M$3:$AI$143,23,FALSE))</f>
        <v/>
      </c>
      <c r="E1580" s="54" t="str">
        <f>IF(A1580="","",VLOOKUP(A1580,'3-Mapa de Controles'!$B$3:$D$143,3,FALSE))</f>
        <v/>
      </c>
      <c r="F1580" s="56"/>
      <c r="G1580" s="122"/>
      <c r="H1580" s="122"/>
    </row>
    <row r="1581" spans="1:8" ht="28.5" customHeight="1">
      <c r="A1581" s="121"/>
      <c r="B1581" s="54" t="str">
        <f>IF(A1581="","",VLOOKUP(A1581,'3-Mapa de Controles'!$M$3:$N$143,2,FALSE))</f>
        <v/>
      </c>
      <c r="C1581" s="54" t="str">
        <f>IF(A1581="","",VLOOKUP(A1581,'3-Mapa de Controles'!$M$3:$P$143,4,FALSE))</f>
        <v/>
      </c>
      <c r="D1581" s="54" t="str">
        <f>IF(A1581="","",VLOOKUP(A1581,'3-Mapa de Controles'!$M$3:$AI$143,23,FALSE))</f>
        <v/>
      </c>
      <c r="E1581" s="54" t="str">
        <f>IF(A1581="","",VLOOKUP(A1581,'3-Mapa de Controles'!$B$3:$D$143,3,FALSE))</f>
        <v/>
      </c>
      <c r="F1581" s="56"/>
      <c r="G1581" s="122"/>
      <c r="H1581" s="122"/>
    </row>
    <row r="1582" spans="1:8" ht="28.5" customHeight="1">
      <c r="A1582" s="121"/>
      <c r="B1582" s="54" t="str">
        <f>IF(A1582="","",VLOOKUP(A1582,'3-Mapa de Controles'!$M$3:$N$143,2,FALSE))</f>
        <v/>
      </c>
      <c r="C1582" s="54" t="str">
        <f>IF(A1582="","",VLOOKUP(A1582,'3-Mapa de Controles'!$M$3:$P$143,4,FALSE))</f>
        <v/>
      </c>
      <c r="D1582" s="54" t="str">
        <f>IF(A1582="","",VLOOKUP(A1582,'3-Mapa de Controles'!$M$3:$AI$143,23,FALSE))</f>
        <v/>
      </c>
      <c r="E1582" s="54" t="str">
        <f>IF(A1582="","",VLOOKUP(A1582,'3-Mapa de Controles'!$B$3:$D$143,3,FALSE))</f>
        <v/>
      </c>
      <c r="F1582" s="56"/>
      <c r="G1582" s="122"/>
      <c r="H1582" s="122"/>
    </row>
    <row r="1583" spans="1:8" ht="28.5" customHeight="1">
      <c r="A1583" s="121"/>
      <c r="B1583" s="54" t="str">
        <f>IF(A1583="","",VLOOKUP(A1583,'3-Mapa de Controles'!$M$3:$N$143,2,FALSE))</f>
        <v/>
      </c>
      <c r="C1583" s="54" t="str">
        <f>IF(A1583="","",VLOOKUP(A1583,'3-Mapa de Controles'!$M$3:$P$143,4,FALSE))</f>
        <v/>
      </c>
      <c r="D1583" s="54" t="str">
        <f>IF(A1583="","",VLOOKUP(A1583,'3-Mapa de Controles'!$M$3:$AI$143,23,FALSE))</f>
        <v/>
      </c>
      <c r="E1583" s="54" t="str">
        <f>IF(A1583="","",VLOOKUP(A1583,'3-Mapa de Controles'!$B$3:$D$143,3,FALSE))</f>
        <v/>
      </c>
      <c r="F1583" s="56"/>
      <c r="G1583" s="122"/>
      <c r="H1583" s="122"/>
    </row>
    <row r="1584" spans="1:8" ht="28.5" customHeight="1">
      <c r="A1584" s="121"/>
      <c r="B1584" s="54" t="str">
        <f>IF(A1584="","",VLOOKUP(A1584,'3-Mapa de Controles'!$M$3:$N$143,2,FALSE))</f>
        <v/>
      </c>
      <c r="C1584" s="54" t="str">
        <f>IF(A1584="","",VLOOKUP(A1584,'3-Mapa de Controles'!$M$3:$P$143,4,FALSE))</f>
        <v/>
      </c>
      <c r="D1584" s="54" t="str">
        <f>IF(A1584="","",VLOOKUP(A1584,'3-Mapa de Controles'!$M$3:$AI$143,23,FALSE))</f>
        <v/>
      </c>
      <c r="E1584" s="54" t="str">
        <f>IF(A1584="","",VLOOKUP(A1584,'3-Mapa de Controles'!$B$3:$D$143,3,FALSE))</f>
        <v/>
      </c>
      <c r="F1584" s="56"/>
      <c r="G1584" s="122"/>
      <c r="H1584" s="122"/>
    </row>
    <row r="1585" spans="1:8" ht="28.5" customHeight="1">
      <c r="A1585" s="121"/>
      <c r="B1585" s="54" t="str">
        <f>IF(A1585="","",VLOOKUP(A1585,'3-Mapa de Controles'!$M$3:$N$143,2,FALSE))</f>
        <v/>
      </c>
      <c r="C1585" s="54" t="str">
        <f>IF(A1585="","",VLOOKUP(A1585,'3-Mapa de Controles'!$M$3:$P$143,4,FALSE))</f>
        <v/>
      </c>
      <c r="D1585" s="54" t="str">
        <f>IF(A1585="","",VLOOKUP(A1585,'3-Mapa de Controles'!$M$3:$AI$143,23,FALSE))</f>
        <v/>
      </c>
      <c r="E1585" s="54" t="str">
        <f>IF(A1585="","",VLOOKUP(A1585,'3-Mapa de Controles'!$B$3:$D$143,3,FALSE))</f>
        <v/>
      </c>
      <c r="F1585" s="56"/>
      <c r="G1585" s="122"/>
      <c r="H1585" s="122"/>
    </row>
    <row r="1586" spans="1:8" ht="28.5" customHeight="1">
      <c r="A1586" s="121"/>
      <c r="B1586" s="54" t="str">
        <f>IF(A1586="","",VLOOKUP(A1586,'3-Mapa de Controles'!$M$3:$N$143,2,FALSE))</f>
        <v/>
      </c>
      <c r="C1586" s="54" t="str">
        <f>IF(A1586="","",VLOOKUP(A1586,'3-Mapa de Controles'!$M$3:$P$143,4,FALSE))</f>
        <v/>
      </c>
      <c r="D1586" s="54" t="str">
        <f>IF(A1586="","",VLOOKUP(A1586,'3-Mapa de Controles'!$M$3:$AI$143,23,FALSE))</f>
        <v/>
      </c>
      <c r="E1586" s="54" t="str">
        <f>IF(A1586="","",VLOOKUP(A1586,'3-Mapa de Controles'!$B$3:$D$143,3,FALSE))</f>
        <v/>
      </c>
      <c r="F1586" s="56"/>
      <c r="G1586" s="122"/>
      <c r="H1586" s="122"/>
    </row>
    <row r="1587" spans="1:8" ht="28.5" customHeight="1">
      <c r="A1587" s="121"/>
      <c r="B1587" s="54" t="str">
        <f>IF(A1587="","",VLOOKUP(A1587,'3-Mapa de Controles'!$M$3:$N$143,2,FALSE))</f>
        <v/>
      </c>
      <c r="C1587" s="54" t="str">
        <f>IF(A1587="","",VLOOKUP(A1587,'3-Mapa de Controles'!$M$3:$P$143,4,FALSE))</f>
        <v/>
      </c>
      <c r="D1587" s="54" t="str">
        <f>IF(A1587="","",VLOOKUP(A1587,'3-Mapa de Controles'!$M$3:$AI$143,23,FALSE))</f>
        <v/>
      </c>
      <c r="E1587" s="54" t="str">
        <f>IF(A1587="","",VLOOKUP(A1587,'3-Mapa de Controles'!$B$3:$D$143,3,FALSE))</f>
        <v/>
      </c>
      <c r="F1587" s="56"/>
      <c r="G1587" s="122"/>
      <c r="H1587" s="122"/>
    </row>
    <row r="1588" spans="1:8" ht="28.5" customHeight="1">
      <c r="A1588" s="121"/>
      <c r="B1588" s="54" t="str">
        <f>IF(A1588="","",VLOOKUP(A1588,'3-Mapa de Controles'!$M$3:$N$143,2,FALSE))</f>
        <v/>
      </c>
      <c r="C1588" s="54" t="str">
        <f>IF(A1588="","",VLOOKUP(A1588,'3-Mapa de Controles'!$M$3:$P$143,4,FALSE))</f>
        <v/>
      </c>
      <c r="D1588" s="54" t="str">
        <f>IF(A1588="","",VLOOKUP(A1588,'3-Mapa de Controles'!$M$3:$AI$143,23,FALSE))</f>
        <v/>
      </c>
      <c r="E1588" s="54" t="str">
        <f>IF(A1588="","",VLOOKUP(A1588,'3-Mapa de Controles'!$B$3:$D$143,3,FALSE))</f>
        <v/>
      </c>
      <c r="F1588" s="56"/>
      <c r="G1588" s="122"/>
      <c r="H1588" s="122"/>
    </row>
    <row r="1589" spans="1:8" ht="28.5" customHeight="1">
      <c r="A1589" s="121"/>
      <c r="B1589" s="54" t="str">
        <f>IF(A1589="","",VLOOKUP(A1589,'3-Mapa de Controles'!$M$3:$N$143,2,FALSE))</f>
        <v/>
      </c>
      <c r="C1589" s="54" t="str">
        <f>IF(A1589="","",VLOOKUP(A1589,'3-Mapa de Controles'!$M$3:$P$143,4,FALSE))</f>
        <v/>
      </c>
      <c r="D1589" s="54" t="str">
        <f>IF(A1589="","",VLOOKUP(A1589,'3-Mapa de Controles'!$M$3:$AI$143,23,FALSE))</f>
        <v/>
      </c>
      <c r="E1589" s="54" t="str">
        <f>IF(A1589="","",VLOOKUP(A1589,'3-Mapa de Controles'!$B$3:$D$143,3,FALSE))</f>
        <v/>
      </c>
      <c r="F1589" s="56"/>
      <c r="G1589" s="122"/>
      <c r="H1589" s="122"/>
    </row>
    <row r="1590" spans="1:8" ht="28.5" customHeight="1">
      <c r="A1590" s="121"/>
      <c r="B1590" s="54" t="str">
        <f>IF(A1590="","",VLOOKUP(A1590,'3-Mapa de Controles'!$M$3:$N$143,2,FALSE))</f>
        <v/>
      </c>
      <c r="C1590" s="54" t="str">
        <f>IF(A1590="","",VLOOKUP(A1590,'3-Mapa de Controles'!$M$3:$P$143,4,FALSE))</f>
        <v/>
      </c>
      <c r="D1590" s="54" t="str">
        <f>IF(A1590="","",VLOOKUP(A1590,'3-Mapa de Controles'!$M$3:$AI$143,23,FALSE))</f>
        <v/>
      </c>
      <c r="E1590" s="54" t="str">
        <f>IF(A1590="","",VLOOKUP(A1590,'3-Mapa de Controles'!$B$3:$D$143,3,FALSE))</f>
        <v/>
      </c>
      <c r="F1590" s="56"/>
      <c r="G1590" s="122"/>
      <c r="H1590" s="122"/>
    </row>
    <row r="1591" spans="1:8" ht="28.5" customHeight="1">
      <c r="A1591" s="121"/>
      <c r="B1591" s="54" t="str">
        <f>IF(A1591="","",VLOOKUP(A1591,'3-Mapa de Controles'!$M$3:$N$143,2,FALSE))</f>
        <v/>
      </c>
      <c r="C1591" s="54" t="str">
        <f>IF(A1591="","",VLOOKUP(A1591,'3-Mapa de Controles'!$M$3:$P$143,4,FALSE))</f>
        <v/>
      </c>
      <c r="D1591" s="54" t="str">
        <f>IF(A1591="","",VLOOKUP(A1591,'3-Mapa de Controles'!$M$3:$AI$143,23,FALSE))</f>
        <v/>
      </c>
      <c r="E1591" s="54" t="str">
        <f>IF(A1591="","",VLOOKUP(A1591,'3-Mapa de Controles'!$B$3:$D$143,3,FALSE))</f>
        <v/>
      </c>
      <c r="F1591" s="56"/>
      <c r="G1591" s="122"/>
      <c r="H1591" s="122"/>
    </row>
    <row r="1592" spans="1:8" ht="28.5" customHeight="1">
      <c r="A1592" s="121"/>
      <c r="B1592" s="54" t="str">
        <f>IF(A1592="","",VLOOKUP(A1592,'3-Mapa de Controles'!$M$3:$N$143,2,FALSE))</f>
        <v/>
      </c>
      <c r="C1592" s="54" t="str">
        <f>IF(A1592="","",VLOOKUP(A1592,'3-Mapa de Controles'!$M$3:$P$143,4,FALSE))</f>
        <v/>
      </c>
      <c r="D1592" s="54" t="str">
        <f>IF(A1592="","",VLOOKUP(A1592,'3-Mapa de Controles'!$M$3:$AI$143,23,FALSE))</f>
        <v/>
      </c>
      <c r="E1592" s="54" t="str">
        <f>IF(A1592="","",VLOOKUP(A1592,'3-Mapa de Controles'!$B$3:$D$143,3,FALSE))</f>
        <v/>
      </c>
      <c r="F1592" s="56"/>
      <c r="G1592" s="122"/>
      <c r="H1592" s="122"/>
    </row>
    <row r="1593" spans="1:8" ht="28.5" customHeight="1">
      <c r="A1593" s="121"/>
      <c r="B1593" s="54" t="str">
        <f>IF(A1593="","",VLOOKUP(A1593,'3-Mapa de Controles'!$M$3:$N$143,2,FALSE))</f>
        <v/>
      </c>
      <c r="C1593" s="54" t="str">
        <f>IF(A1593="","",VLOOKUP(A1593,'3-Mapa de Controles'!$M$3:$P$143,4,FALSE))</f>
        <v/>
      </c>
      <c r="D1593" s="54" t="str">
        <f>IF(A1593="","",VLOOKUP(A1593,'3-Mapa de Controles'!$M$3:$AI$143,23,FALSE))</f>
        <v/>
      </c>
      <c r="E1593" s="54" t="str">
        <f>IF(A1593="","",VLOOKUP(A1593,'3-Mapa de Controles'!$B$3:$D$143,3,FALSE))</f>
        <v/>
      </c>
      <c r="F1593" s="56"/>
      <c r="G1593" s="122"/>
      <c r="H1593" s="122"/>
    </row>
    <row r="1594" spans="1:8" ht="28.5" customHeight="1">
      <c r="A1594" s="121"/>
      <c r="B1594" s="54" t="str">
        <f>IF(A1594="","",VLOOKUP(A1594,'3-Mapa de Controles'!$M$3:$N$143,2,FALSE))</f>
        <v/>
      </c>
      <c r="C1594" s="54" t="str">
        <f>IF(A1594="","",VLOOKUP(A1594,'3-Mapa de Controles'!$M$3:$P$143,4,FALSE))</f>
        <v/>
      </c>
      <c r="D1594" s="54" t="str">
        <f>IF(A1594="","",VLOOKUP(A1594,'3-Mapa de Controles'!$M$3:$AI$143,23,FALSE))</f>
        <v/>
      </c>
      <c r="E1594" s="54" t="str">
        <f>IF(A1594="","",VLOOKUP(A1594,'3-Mapa de Controles'!$B$3:$D$143,3,FALSE))</f>
        <v/>
      </c>
      <c r="F1594" s="56"/>
      <c r="G1594" s="122"/>
      <c r="H1594" s="122"/>
    </row>
    <row r="1595" spans="1:8" ht="28.5" customHeight="1">
      <c r="A1595" s="121"/>
      <c r="B1595" s="54" t="str">
        <f>IF(A1595="","",VLOOKUP(A1595,'3-Mapa de Controles'!$M$3:$N$143,2,FALSE))</f>
        <v/>
      </c>
      <c r="C1595" s="54" t="str">
        <f>IF(A1595="","",VLOOKUP(A1595,'3-Mapa de Controles'!$M$3:$P$143,4,FALSE))</f>
        <v/>
      </c>
      <c r="D1595" s="54" t="str">
        <f>IF(A1595="","",VLOOKUP(A1595,'3-Mapa de Controles'!$M$3:$AI$143,23,FALSE))</f>
        <v/>
      </c>
      <c r="E1595" s="54" t="str">
        <f>IF(A1595="","",VLOOKUP(A1595,'3-Mapa de Controles'!$B$3:$D$143,3,FALSE))</f>
        <v/>
      </c>
      <c r="F1595" s="56"/>
      <c r="G1595" s="122"/>
      <c r="H1595" s="122"/>
    </row>
    <row r="1596" spans="1:8" ht="28.5" customHeight="1">
      <c r="A1596" s="121"/>
      <c r="B1596" s="54" t="str">
        <f>IF(A1596="","",VLOOKUP(A1596,'3-Mapa de Controles'!$M$3:$N$143,2,FALSE))</f>
        <v/>
      </c>
      <c r="C1596" s="54" t="str">
        <f>IF(A1596="","",VLOOKUP(A1596,'3-Mapa de Controles'!$M$3:$P$143,4,FALSE))</f>
        <v/>
      </c>
      <c r="D1596" s="54" t="str">
        <f>IF(A1596="","",VLOOKUP(A1596,'3-Mapa de Controles'!$M$3:$AI$143,23,FALSE))</f>
        <v/>
      </c>
      <c r="E1596" s="54" t="str">
        <f>IF(A1596="","",VLOOKUP(A1596,'3-Mapa de Controles'!$B$3:$D$143,3,FALSE))</f>
        <v/>
      </c>
      <c r="F1596" s="56"/>
      <c r="G1596" s="122"/>
      <c r="H1596" s="122"/>
    </row>
    <row r="1597" spans="1:8" ht="28.5" customHeight="1">
      <c r="A1597" s="121"/>
      <c r="B1597" s="54" t="str">
        <f>IF(A1597="","",VLOOKUP(A1597,'3-Mapa de Controles'!$M$3:$N$143,2,FALSE))</f>
        <v/>
      </c>
      <c r="C1597" s="54" t="str">
        <f>IF(A1597="","",VLOOKUP(A1597,'3-Mapa de Controles'!$M$3:$P$143,4,FALSE))</f>
        <v/>
      </c>
      <c r="D1597" s="54" t="str">
        <f>IF(A1597="","",VLOOKUP(A1597,'3-Mapa de Controles'!$M$3:$AI$143,23,FALSE))</f>
        <v/>
      </c>
      <c r="E1597" s="54" t="str">
        <f>IF(A1597="","",VLOOKUP(A1597,'3-Mapa de Controles'!$B$3:$D$143,3,FALSE))</f>
        <v/>
      </c>
      <c r="F1597" s="56"/>
      <c r="G1597" s="122"/>
      <c r="H1597" s="122"/>
    </row>
    <row r="1598" spans="1:8" ht="28.5" customHeight="1">
      <c r="A1598" s="121"/>
      <c r="B1598" s="54" t="str">
        <f>IF(A1598="","",VLOOKUP(A1598,'3-Mapa de Controles'!$M$3:$N$143,2,FALSE))</f>
        <v/>
      </c>
      <c r="C1598" s="54" t="str">
        <f>IF(A1598="","",VLOOKUP(A1598,'3-Mapa de Controles'!$M$3:$P$143,4,FALSE))</f>
        <v/>
      </c>
      <c r="D1598" s="54" t="str">
        <f>IF(A1598="","",VLOOKUP(A1598,'3-Mapa de Controles'!$M$3:$AI$143,23,FALSE))</f>
        <v/>
      </c>
      <c r="E1598" s="54" t="str">
        <f>IF(A1598="","",VLOOKUP(A1598,'3-Mapa de Controles'!$B$3:$D$143,3,FALSE))</f>
        <v/>
      </c>
      <c r="F1598" s="56"/>
      <c r="G1598" s="122"/>
      <c r="H1598" s="122"/>
    </row>
    <row r="1599" spans="1:8" ht="28.5" customHeight="1">
      <c r="A1599" s="121"/>
      <c r="B1599" s="54" t="str">
        <f>IF(A1599="","",VLOOKUP(A1599,'3-Mapa de Controles'!$M$3:$N$143,2,FALSE))</f>
        <v/>
      </c>
      <c r="C1599" s="54" t="str">
        <f>IF(A1599="","",VLOOKUP(A1599,'3-Mapa de Controles'!$M$3:$P$143,4,FALSE))</f>
        <v/>
      </c>
      <c r="D1599" s="54" t="str">
        <f>IF(A1599="","",VLOOKUP(A1599,'3-Mapa de Controles'!$M$3:$AI$143,23,FALSE))</f>
        <v/>
      </c>
      <c r="E1599" s="54" t="str">
        <f>IF(A1599="","",VLOOKUP(A1599,'3-Mapa de Controles'!$B$3:$D$143,3,FALSE))</f>
        <v/>
      </c>
      <c r="F1599" s="56"/>
      <c r="G1599" s="122"/>
      <c r="H1599" s="122"/>
    </row>
    <row r="1600" spans="1:8" ht="28.5" customHeight="1">
      <c r="A1600" s="121"/>
      <c r="B1600" s="54" t="str">
        <f>IF(A1600="","",VLOOKUP(A1600,'3-Mapa de Controles'!$M$3:$N$143,2,FALSE))</f>
        <v/>
      </c>
      <c r="C1600" s="54" t="str">
        <f>IF(A1600="","",VLOOKUP(A1600,'3-Mapa de Controles'!$M$3:$P$143,4,FALSE))</f>
        <v/>
      </c>
      <c r="D1600" s="54" t="str">
        <f>IF(A1600="","",VLOOKUP(A1600,'3-Mapa de Controles'!$M$3:$AI$143,23,FALSE))</f>
        <v/>
      </c>
      <c r="E1600" s="54" t="str">
        <f>IF(A1600="","",VLOOKUP(A1600,'3-Mapa de Controles'!$B$3:$D$143,3,FALSE))</f>
        <v/>
      </c>
      <c r="F1600" s="56"/>
      <c r="G1600" s="122"/>
      <c r="H1600" s="122"/>
    </row>
    <row r="1601" spans="1:8" ht="28.5" customHeight="1">
      <c r="A1601" s="121"/>
      <c r="B1601" s="54" t="str">
        <f>IF(A1601="","",VLOOKUP(A1601,'3-Mapa de Controles'!$M$3:$N$143,2,FALSE))</f>
        <v/>
      </c>
      <c r="C1601" s="54" t="str">
        <f>IF(A1601="","",VLOOKUP(A1601,'3-Mapa de Controles'!$M$3:$P$143,4,FALSE))</f>
        <v/>
      </c>
      <c r="D1601" s="54" t="str">
        <f>IF(A1601="","",VLOOKUP(A1601,'3-Mapa de Controles'!$M$3:$AI$143,23,FALSE))</f>
        <v/>
      </c>
      <c r="E1601" s="54" t="str">
        <f>IF(A1601="","",VLOOKUP(A1601,'3-Mapa de Controles'!$B$3:$D$143,3,FALSE))</f>
        <v/>
      </c>
      <c r="F1601" s="56"/>
      <c r="G1601" s="122"/>
      <c r="H1601" s="122"/>
    </row>
    <row r="1602" spans="1:8" ht="28.5" customHeight="1">
      <c r="A1602" s="121"/>
      <c r="B1602" s="54" t="str">
        <f>IF(A1602="","",VLOOKUP(A1602,'3-Mapa de Controles'!$M$3:$N$143,2,FALSE))</f>
        <v/>
      </c>
      <c r="C1602" s="54" t="str">
        <f>IF(A1602="","",VLOOKUP(A1602,'3-Mapa de Controles'!$M$3:$P$143,4,FALSE))</f>
        <v/>
      </c>
      <c r="D1602" s="54" t="str">
        <f>IF(A1602="","",VLOOKUP(A1602,'3-Mapa de Controles'!$M$3:$AI$143,23,FALSE))</f>
        <v/>
      </c>
      <c r="E1602" s="54" t="str">
        <f>IF(A1602="","",VLOOKUP(A1602,'3-Mapa de Controles'!$B$3:$D$143,3,FALSE))</f>
        <v/>
      </c>
      <c r="F1602" s="56"/>
      <c r="G1602" s="122"/>
      <c r="H1602" s="122"/>
    </row>
    <row r="1603" spans="1:8" ht="28.5" customHeight="1">
      <c r="A1603" s="121"/>
      <c r="B1603" s="54" t="str">
        <f>IF(A1603="","",VLOOKUP(A1603,'3-Mapa de Controles'!$M$3:$N$143,2,FALSE))</f>
        <v/>
      </c>
      <c r="C1603" s="54" t="str">
        <f>IF(A1603="","",VLOOKUP(A1603,'3-Mapa de Controles'!$M$3:$P$143,4,FALSE))</f>
        <v/>
      </c>
      <c r="D1603" s="54" t="str">
        <f>IF(A1603="","",VLOOKUP(A1603,'3-Mapa de Controles'!$M$3:$AI$143,23,FALSE))</f>
        <v/>
      </c>
      <c r="E1603" s="54" t="str">
        <f>IF(A1603="","",VLOOKUP(A1603,'3-Mapa de Controles'!$B$3:$D$143,3,FALSE))</f>
        <v/>
      </c>
      <c r="F1603" s="56"/>
      <c r="G1603" s="122"/>
      <c r="H1603" s="122"/>
    </row>
    <row r="1604" spans="1:8" ht="28.5" customHeight="1">
      <c r="A1604" s="121"/>
      <c r="B1604" s="54" t="str">
        <f>IF(A1604="","",VLOOKUP(A1604,'3-Mapa de Controles'!$M$3:$N$143,2,FALSE))</f>
        <v/>
      </c>
      <c r="C1604" s="54" t="str">
        <f>IF(A1604="","",VLOOKUP(A1604,'3-Mapa de Controles'!$M$3:$P$143,4,FALSE))</f>
        <v/>
      </c>
      <c r="D1604" s="54" t="str">
        <f>IF(A1604="","",VLOOKUP(A1604,'3-Mapa de Controles'!$M$3:$AI$143,23,FALSE))</f>
        <v/>
      </c>
      <c r="E1604" s="54" t="str">
        <f>IF(A1604="","",VLOOKUP(A1604,'3-Mapa de Controles'!$B$3:$D$143,3,FALSE))</f>
        <v/>
      </c>
      <c r="F1604" s="56"/>
      <c r="G1604" s="122"/>
      <c r="H1604" s="122"/>
    </row>
    <row r="1605" spans="1:8" ht="28.5" customHeight="1">
      <c r="A1605" s="121"/>
      <c r="B1605" s="54" t="str">
        <f>IF(A1605="","",VLOOKUP(A1605,'3-Mapa de Controles'!$M$3:$N$143,2,FALSE))</f>
        <v/>
      </c>
      <c r="C1605" s="54" t="str">
        <f>IF(A1605="","",VLOOKUP(A1605,'3-Mapa de Controles'!$M$3:$P$143,4,FALSE))</f>
        <v/>
      </c>
      <c r="D1605" s="54" t="str">
        <f>IF(A1605="","",VLOOKUP(A1605,'3-Mapa de Controles'!$M$3:$AI$143,23,FALSE))</f>
        <v/>
      </c>
      <c r="E1605" s="54" t="str">
        <f>IF(A1605="","",VLOOKUP(A1605,'3-Mapa de Controles'!$B$3:$D$143,3,FALSE))</f>
        <v/>
      </c>
      <c r="F1605" s="56"/>
      <c r="G1605" s="122"/>
      <c r="H1605" s="122"/>
    </row>
    <row r="1606" spans="1:8" ht="28.5" customHeight="1">
      <c r="A1606" s="121"/>
      <c r="B1606" s="54" t="str">
        <f>IF(A1606="","",VLOOKUP(A1606,'3-Mapa de Controles'!$M$3:$N$143,2,FALSE))</f>
        <v/>
      </c>
      <c r="C1606" s="54" t="str">
        <f>IF(A1606="","",VLOOKUP(A1606,'3-Mapa de Controles'!$M$3:$P$143,4,FALSE))</f>
        <v/>
      </c>
      <c r="D1606" s="54" t="str">
        <f>IF(A1606="","",VLOOKUP(A1606,'3-Mapa de Controles'!$M$3:$AI$143,23,FALSE))</f>
        <v/>
      </c>
      <c r="E1606" s="54" t="str">
        <f>IF(A1606="","",VLOOKUP(A1606,'3-Mapa de Controles'!$B$3:$D$143,3,FALSE))</f>
        <v/>
      </c>
      <c r="F1606" s="56"/>
      <c r="G1606" s="122"/>
      <c r="H1606" s="122"/>
    </row>
    <row r="1607" spans="1:8" ht="28.5" customHeight="1">
      <c r="A1607" s="121"/>
      <c r="B1607" s="54" t="str">
        <f>IF(A1607="","",VLOOKUP(A1607,'3-Mapa de Controles'!$M$3:$N$143,2,FALSE))</f>
        <v/>
      </c>
      <c r="C1607" s="54" t="str">
        <f>IF(A1607="","",VLOOKUP(A1607,'3-Mapa de Controles'!$M$3:$P$143,4,FALSE))</f>
        <v/>
      </c>
      <c r="D1607" s="54" t="str">
        <f>IF(A1607="","",VLOOKUP(A1607,'3-Mapa de Controles'!$M$3:$AI$143,23,FALSE))</f>
        <v/>
      </c>
      <c r="E1607" s="54" t="str">
        <f>IF(A1607="","",VLOOKUP(A1607,'3-Mapa de Controles'!$B$3:$D$143,3,FALSE))</f>
        <v/>
      </c>
      <c r="F1607" s="56"/>
      <c r="G1607" s="122"/>
      <c r="H1607" s="122"/>
    </row>
    <row r="1608" spans="1:8" ht="28.5" customHeight="1">
      <c r="A1608" s="121"/>
      <c r="B1608" s="54" t="str">
        <f>IF(A1608="","",VLOOKUP(A1608,'3-Mapa de Controles'!$M$3:$N$143,2,FALSE))</f>
        <v/>
      </c>
      <c r="C1608" s="54" t="str">
        <f>IF(A1608="","",VLOOKUP(A1608,'3-Mapa de Controles'!$M$3:$P$143,4,FALSE))</f>
        <v/>
      </c>
      <c r="D1608" s="54" t="str">
        <f>IF(A1608="","",VLOOKUP(A1608,'3-Mapa de Controles'!$M$3:$AI$143,23,FALSE))</f>
        <v/>
      </c>
      <c r="E1608" s="54" t="str">
        <f>IF(A1608="","",VLOOKUP(A1608,'3-Mapa de Controles'!$B$3:$D$143,3,FALSE))</f>
        <v/>
      </c>
      <c r="F1608" s="56"/>
      <c r="G1608" s="122"/>
      <c r="H1608" s="122"/>
    </row>
    <row r="1609" spans="1:8" ht="28.5" customHeight="1">
      <c r="A1609" s="121"/>
      <c r="B1609" s="54" t="str">
        <f>IF(A1609="","",VLOOKUP(A1609,'3-Mapa de Controles'!$M$3:$N$143,2,FALSE))</f>
        <v/>
      </c>
      <c r="C1609" s="54" t="str">
        <f>IF(A1609="","",VLOOKUP(A1609,'3-Mapa de Controles'!$M$3:$P$143,4,FALSE))</f>
        <v/>
      </c>
      <c r="D1609" s="54" t="str">
        <f>IF(A1609="","",VLOOKUP(A1609,'3-Mapa de Controles'!$M$3:$AI$143,23,FALSE))</f>
        <v/>
      </c>
      <c r="E1609" s="54" t="str">
        <f>IF(A1609="","",VLOOKUP(A1609,'3-Mapa de Controles'!$B$3:$D$143,3,FALSE))</f>
        <v/>
      </c>
      <c r="F1609" s="56"/>
      <c r="G1609" s="122"/>
      <c r="H1609" s="122"/>
    </row>
    <row r="1610" spans="1:8" ht="28.5" customHeight="1">
      <c r="A1610" s="121"/>
      <c r="B1610" s="54" t="str">
        <f>IF(A1610="","",VLOOKUP(A1610,'3-Mapa de Controles'!$M$3:$N$143,2,FALSE))</f>
        <v/>
      </c>
      <c r="C1610" s="54" t="str">
        <f>IF(A1610="","",VLOOKUP(A1610,'3-Mapa de Controles'!$M$3:$P$143,4,FALSE))</f>
        <v/>
      </c>
      <c r="D1610" s="54" t="str">
        <f>IF(A1610="","",VLOOKUP(A1610,'3-Mapa de Controles'!$M$3:$AI$143,23,FALSE))</f>
        <v/>
      </c>
      <c r="E1610" s="54" t="str">
        <f>IF(A1610="","",VLOOKUP(A1610,'3-Mapa de Controles'!$B$3:$D$143,3,FALSE))</f>
        <v/>
      </c>
      <c r="F1610" s="56"/>
      <c r="G1610" s="122"/>
      <c r="H1610" s="122"/>
    </row>
    <row r="1611" spans="1:8" ht="28.5" customHeight="1">
      <c r="A1611" s="121"/>
      <c r="B1611" s="54" t="str">
        <f>IF(A1611="","",VLOOKUP(A1611,'3-Mapa de Controles'!$M$3:$N$143,2,FALSE))</f>
        <v/>
      </c>
      <c r="C1611" s="54" t="str">
        <f>IF(A1611="","",VLOOKUP(A1611,'3-Mapa de Controles'!$M$3:$P$143,4,FALSE))</f>
        <v/>
      </c>
      <c r="D1611" s="54" t="str">
        <f>IF(A1611="","",VLOOKUP(A1611,'3-Mapa de Controles'!$M$3:$AI$143,23,FALSE))</f>
        <v/>
      </c>
      <c r="E1611" s="54" t="str">
        <f>IF(A1611="","",VLOOKUP(A1611,'3-Mapa de Controles'!$B$3:$D$143,3,FALSE))</f>
        <v/>
      </c>
      <c r="F1611" s="56"/>
      <c r="G1611" s="122"/>
      <c r="H1611" s="122"/>
    </row>
    <row r="1612" spans="1:8" ht="28.5" customHeight="1">
      <c r="A1612" s="121"/>
      <c r="B1612" s="54" t="str">
        <f>IF(A1612="","",VLOOKUP(A1612,'3-Mapa de Controles'!$M$3:$N$143,2,FALSE))</f>
        <v/>
      </c>
      <c r="C1612" s="54" t="str">
        <f>IF(A1612="","",VLOOKUP(A1612,'3-Mapa de Controles'!$M$3:$P$143,4,FALSE))</f>
        <v/>
      </c>
      <c r="D1612" s="54" t="str">
        <f>IF(A1612="","",VLOOKUP(A1612,'3-Mapa de Controles'!$M$3:$AI$143,23,FALSE))</f>
        <v/>
      </c>
      <c r="E1612" s="54" t="str">
        <f>IF(A1612="","",VLOOKUP(A1612,'3-Mapa de Controles'!$B$3:$D$143,3,FALSE))</f>
        <v/>
      </c>
      <c r="F1612" s="56"/>
      <c r="G1612" s="122"/>
      <c r="H1612" s="122"/>
    </row>
    <row r="1613" spans="1:8" ht="28.5" customHeight="1">
      <c r="A1613" s="121"/>
      <c r="B1613" s="54" t="str">
        <f>IF(A1613="","",VLOOKUP(A1613,'3-Mapa de Controles'!$M$3:$N$143,2,FALSE))</f>
        <v/>
      </c>
      <c r="C1613" s="54" t="str">
        <f>IF(A1613="","",VLOOKUP(A1613,'3-Mapa de Controles'!$M$3:$P$143,4,FALSE))</f>
        <v/>
      </c>
      <c r="D1613" s="54" t="str">
        <f>IF(A1613="","",VLOOKUP(A1613,'3-Mapa de Controles'!$M$3:$AI$143,23,FALSE))</f>
        <v/>
      </c>
      <c r="E1613" s="54" t="str">
        <f>IF(A1613="","",VLOOKUP(A1613,'3-Mapa de Controles'!$B$3:$D$143,3,FALSE))</f>
        <v/>
      </c>
      <c r="F1613" s="56"/>
      <c r="G1613" s="122"/>
      <c r="H1613" s="122"/>
    </row>
    <row r="1614" spans="1:8" ht="28.5" customHeight="1">
      <c r="A1614" s="121"/>
      <c r="B1614" s="54" t="str">
        <f>IF(A1614="","",VLOOKUP(A1614,'3-Mapa de Controles'!$M$3:$N$143,2,FALSE))</f>
        <v/>
      </c>
      <c r="C1614" s="54" t="str">
        <f>IF(A1614="","",VLOOKUP(A1614,'3-Mapa de Controles'!$M$3:$P$143,4,FALSE))</f>
        <v/>
      </c>
      <c r="D1614" s="54" t="str">
        <f>IF(A1614="","",VLOOKUP(A1614,'3-Mapa de Controles'!$M$3:$AI$143,23,FALSE))</f>
        <v/>
      </c>
      <c r="E1614" s="54" t="str">
        <f>IF(A1614="","",VLOOKUP(A1614,'3-Mapa de Controles'!$B$3:$D$143,3,FALSE))</f>
        <v/>
      </c>
      <c r="F1614" s="56"/>
      <c r="G1614" s="122"/>
      <c r="H1614" s="122"/>
    </row>
    <row r="1615" spans="1:8" ht="28.5" customHeight="1">
      <c r="A1615" s="121"/>
      <c r="B1615" s="54" t="str">
        <f>IF(A1615="","",VLOOKUP(A1615,'3-Mapa de Controles'!$M$3:$N$143,2,FALSE))</f>
        <v/>
      </c>
      <c r="C1615" s="54" t="str">
        <f>IF(A1615="","",VLOOKUP(A1615,'3-Mapa de Controles'!$M$3:$P$143,4,FALSE))</f>
        <v/>
      </c>
      <c r="D1615" s="54" t="str">
        <f>IF(A1615="","",VLOOKUP(A1615,'3-Mapa de Controles'!$M$3:$AI$143,23,FALSE))</f>
        <v/>
      </c>
      <c r="E1615" s="54" t="str">
        <f>IF(A1615="","",VLOOKUP(A1615,'3-Mapa de Controles'!$B$3:$D$143,3,FALSE))</f>
        <v/>
      </c>
      <c r="F1615" s="56"/>
      <c r="G1615" s="122"/>
      <c r="H1615" s="122"/>
    </row>
    <row r="1616" spans="1:8" ht="28.5" customHeight="1">
      <c r="A1616" s="121"/>
      <c r="B1616" s="54" t="str">
        <f>IF(A1616="","",VLOOKUP(A1616,'3-Mapa de Controles'!$M$3:$N$143,2,FALSE))</f>
        <v/>
      </c>
      <c r="C1616" s="54" t="str">
        <f>IF(A1616="","",VLOOKUP(A1616,'3-Mapa de Controles'!$M$3:$P$143,4,FALSE))</f>
        <v/>
      </c>
      <c r="D1616" s="54" t="str">
        <f>IF(A1616="","",VLOOKUP(A1616,'3-Mapa de Controles'!$M$3:$AI$143,23,FALSE))</f>
        <v/>
      </c>
      <c r="E1616" s="54" t="str">
        <f>IF(A1616="","",VLOOKUP(A1616,'3-Mapa de Controles'!$B$3:$D$143,3,FALSE))</f>
        <v/>
      </c>
      <c r="F1616" s="56"/>
      <c r="G1616" s="122"/>
      <c r="H1616" s="122"/>
    </row>
    <row r="1617" spans="1:8" ht="28.5" customHeight="1">
      <c r="A1617" s="121"/>
      <c r="B1617" s="54" t="str">
        <f>IF(A1617="","",VLOOKUP(A1617,'3-Mapa de Controles'!$M$3:$N$143,2,FALSE))</f>
        <v/>
      </c>
      <c r="C1617" s="54" t="str">
        <f>IF(A1617="","",VLOOKUP(A1617,'3-Mapa de Controles'!$M$3:$P$143,4,FALSE))</f>
        <v/>
      </c>
      <c r="D1617" s="54" t="str">
        <f>IF(A1617="","",VLOOKUP(A1617,'3-Mapa de Controles'!$M$3:$AI$143,23,FALSE))</f>
        <v/>
      </c>
      <c r="E1617" s="54" t="str">
        <f>IF(A1617="","",VLOOKUP(A1617,'3-Mapa de Controles'!$B$3:$D$143,3,FALSE))</f>
        <v/>
      </c>
      <c r="F1617" s="56"/>
      <c r="G1617" s="122"/>
      <c r="H1617" s="122"/>
    </row>
    <row r="1618" spans="1:8" ht="28.5" customHeight="1">
      <c r="A1618" s="121"/>
      <c r="B1618" s="54" t="str">
        <f>IF(A1618="","",VLOOKUP(A1618,'3-Mapa de Controles'!$M$3:$N$143,2,FALSE))</f>
        <v/>
      </c>
      <c r="C1618" s="54" t="str">
        <f>IF(A1618="","",VLOOKUP(A1618,'3-Mapa de Controles'!$M$3:$P$143,4,FALSE))</f>
        <v/>
      </c>
      <c r="D1618" s="54" t="str">
        <f>IF(A1618="","",VLOOKUP(A1618,'3-Mapa de Controles'!$M$3:$AI$143,23,FALSE))</f>
        <v/>
      </c>
      <c r="E1618" s="54" t="str">
        <f>IF(A1618="","",VLOOKUP(A1618,'3-Mapa de Controles'!$B$3:$D$143,3,FALSE))</f>
        <v/>
      </c>
      <c r="F1618" s="56"/>
      <c r="G1618" s="122"/>
      <c r="H1618" s="122"/>
    </row>
    <row r="1619" spans="1:8" ht="28.5" customHeight="1">
      <c r="A1619" s="121"/>
      <c r="B1619" s="54" t="str">
        <f>IF(A1619="","",VLOOKUP(A1619,'3-Mapa de Controles'!$M$3:$N$143,2,FALSE))</f>
        <v/>
      </c>
      <c r="C1619" s="54" t="str">
        <f>IF(A1619="","",VLOOKUP(A1619,'3-Mapa de Controles'!$M$3:$P$143,4,FALSE))</f>
        <v/>
      </c>
      <c r="D1619" s="54" t="str">
        <f>IF(A1619="","",VLOOKUP(A1619,'3-Mapa de Controles'!$M$3:$AI$143,23,FALSE))</f>
        <v/>
      </c>
      <c r="E1619" s="54" t="str">
        <f>IF(A1619="","",VLOOKUP(A1619,'3-Mapa de Controles'!$B$3:$D$143,3,FALSE))</f>
        <v/>
      </c>
      <c r="F1619" s="56"/>
      <c r="G1619" s="122"/>
      <c r="H1619" s="122"/>
    </row>
    <row r="1620" spans="1:8" ht="28.5" customHeight="1">
      <c r="A1620" s="121"/>
      <c r="B1620" s="54" t="str">
        <f>IF(A1620="","",VLOOKUP(A1620,'3-Mapa de Controles'!$M$3:$N$143,2,FALSE))</f>
        <v/>
      </c>
      <c r="C1620" s="54" t="str">
        <f>IF(A1620="","",VLOOKUP(A1620,'3-Mapa de Controles'!$M$3:$P$143,4,FALSE))</f>
        <v/>
      </c>
      <c r="D1620" s="54" t="str">
        <f>IF(A1620="","",VLOOKUP(A1620,'3-Mapa de Controles'!$M$3:$AI$143,23,FALSE))</f>
        <v/>
      </c>
      <c r="E1620" s="54" t="str">
        <f>IF(A1620="","",VLOOKUP(A1620,'3-Mapa de Controles'!$B$3:$D$143,3,FALSE))</f>
        <v/>
      </c>
      <c r="F1620" s="56"/>
      <c r="G1620" s="122"/>
      <c r="H1620" s="122"/>
    </row>
    <row r="1621" spans="1:8" ht="28.5" customHeight="1">
      <c r="A1621" s="121"/>
      <c r="B1621" s="54" t="str">
        <f>IF(A1621="","",VLOOKUP(A1621,'3-Mapa de Controles'!$M$3:$N$143,2,FALSE))</f>
        <v/>
      </c>
      <c r="C1621" s="54" t="str">
        <f>IF(A1621="","",VLOOKUP(A1621,'3-Mapa de Controles'!$M$3:$P$143,4,FALSE))</f>
        <v/>
      </c>
      <c r="D1621" s="54" t="str">
        <f>IF(A1621="","",VLOOKUP(A1621,'3-Mapa de Controles'!$M$3:$AI$143,23,FALSE))</f>
        <v/>
      </c>
      <c r="E1621" s="54" t="str">
        <f>IF(A1621="","",VLOOKUP(A1621,'3-Mapa de Controles'!$B$3:$D$143,3,FALSE))</f>
        <v/>
      </c>
      <c r="F1621" s="56"/>
      <c r="G1621" s="122"/>
      <c r="H1621" s="122"/>
    </row>
    <row r="1622" spans="1:8" ht="28.5" customHeight="1">
      <c r="A1622" s="121"/>
      <c r="B1622" s="54" t="str">
        <f>IF(A1622="","",VLOOKUP(A1622,'3-Mapa de Controles'!$M$3:$N$143,2,FALSE))</f>
        <v/>
      </c>
      <c r="C1622" s="54" t="str">
        <f>IF(A1622="","",VLOOKUP(A1622,'3-Mapa de Controles'!$M$3:$P$143,4,FALSE))</f>
        <v/>
      </c>
      <c r="D1622" s="54" t="str">
        <f>IF(A1622="","",VLOOKUP(A1622,'3-Mapa de Controles'!$M$3:$AI$143,23,FALSE))</f>
        <v/>
      </c>
      <c r="E1622" s="54" t="str">
        <f>IF(A1622="","",VLOOKUP(A1622,'3-Mapa de Controles'!$B$3:$D$143,3,FALSE))</f>
        <v/>
      </c>
      <c r="F1622" s="56"/>
      <c r="G1622" s="122"/>
      <c r="H1622" s="122"/>
    </row>
    <row r="1623" spans="1:8" ht="28.5" customHeight="1">
      <c r="A1623" s="121"/>
      <c r="B1623" s="54" t="str">
        <f>IF(A1623="","",VLOOKUP(A1623,'3-Mapa de Controles'!$M$3:$N$143,2,FALSE))</f>
        <v/>
      </c>
      <c r="C1623" s="54" t="str">
        <f>IF(A1623="","",VLOOKUP(A1623,'3-Mapa de Controles'!$M$3:$P$143,4,FALSE))</f>
        <v/>
      </c>
      <c r="D1623" s="54" t="str">
        <f>IF(A1623="","",VLOOKUP(A1623,'3-Mapa de Controles'!$M$3:$AI$143,23,FALSE))</f>
        <v/>
      </c>
      <c r="E1623" s="54" t="str">
        <f>IF(A1623="","",VLOOKUP(A1623,'3-Mapa de Controles'!$B$3:$D$143,3,FALSE))</f>
        <v/>
      </c>
      <c r="F1623" s="56"/>
      <c r="G1623" s="122"/>
      <c r="H1623" s="122"/>
    </row>
    <row r="1624" spans="1:8" ht="28.5" customHeight="1">
      <c r="A1624" s="121"/>
      <c r="B1624" s="54" t="str">
        <f>IF(A1624="","",VLOOKUP(A1624,'3-Mapa de Controles'!$M$3:$N$143,2,FALSE))</f>
        <v/>
      </c>
      <c r="C1624" s="54" t="str">
        <f>IF(A1624="","",VLOOKUP(A1624,'3-Mapa de Controles'!$M$3:$P$143,4,FALSE))</f>
        <v/>
      </c>
      <c r="D1624" s="54" t="str">
        <f>IF(A1624="","",VLOOKUP(A1624,'3-Mapa de Controles'!$M$3:$AI$143,23,FALSE))</f>
        <v/>
      </c>
      <c r="E1624" s="54" t="str">
        <f>IF(A1624="","",VLOOKUP(A1624,'3-Mapa de Controles'!$B$3:$D$143,3,FALSE))</f>
        <v/>
      </c>
      <c r="F1624" s="56"/>
      <c r="G1624" s="122"/>
      <c r="H1624" s="122"/>
    </row>
    <row r="1625" spans="1:8" ht="28.5" customHeight="1">
      <c r="A1625" s="121"/>
      <c r="B1625" s="54" t="str">
        <f>IF(A1625="","",VLOOKUP(A1625,'3-Mapa de Controles'!$M$3:$N$143,2,FALSE))</f>
        <v/>
      </c>
      <c r="C1625" s="54" t="str">
        <f>IF(A1625="","",VLOOKUP(A1625,'3-Mapa de Controles'!$M$3:$P$143,4,FALSE))</f>
        <v/>
      </c>
      <c r="D1625" s="54" t="str">
        <f>IF(A1625="","",VLOOKUP(A1625,'3-Mapa de Controles'!$M$3:$AI$143,23,FALSE))</f>
        <v/>
      </c>
      <c r="E1625" s="54" t="str">
        <f>IF(A1625="","",VLOOKUP(A1625,'3-Mapa de Controles'!$B$3:$D$143,3,FALSE))</f>
        <v/>
      </c>
      <c r="F1625" s="56"/>
      <c r="G1625" s="122"/>
      <c r="H1625" s="122"/>
    </row>
    <row r="1626" spans="1:8" ht="28.5" customHeight="1">
      <c r="A1626" s="121"/>
      <c r="B1626" s="54" t="str">
        <f>IF(A1626="","",VLOOKUP(A1626,'3-Mapa de Controles'!$M$3:$N$143,2,FALSE))</f>
        <v/>
      </c>
      <c r="C1626" s="54" t="str">
        <f>IF(A1626="","",VLOOKUP(A1626,'3-Mapa de Controles'!$M$3:$P$143,4,FALSE))</f>
        <v/>
      </c>
      <c r="D1626" s="54" t="str">
        <f>IF(A1626="","",VLOOKUP(A1626,'3-Mapa de Controles'!$M$3:$AI$143,23,FALSE))</f>
        <v/>
      </c>
      <c r="E1626" s="54" t="str">
        <f>IF(A1626="","",VLOOKUP(A1626,'3-Mapa de Controles'!$B$3:$D$143,3,FALSE))</f>
        <v/>
      </c>
      <c r="F1626" s="56"/>
      <c r="G1626" s="122"/>
      <c r="H1626" s="122"/>
    </row>
    <row r="1627" spans="1:8" ht="28.5" customHeight="1">
      <c r="A1627" s="121"/>
      <c r="B1627" s="54" t="str">
        <f>IF(A1627="","",VLOOKUP(A1627,'3-Mapa de Controles'!$M$3:$N$143,2,FALSE))</f>
        <v/>
      </c>
      <c r="C1627" s="54" t="str">
        <f>IF(A1627="","",VLOOKUP(A1627,'3-Mapa de Controles'!$M$3:$P$143,4,FALSE))</f>
        <v/>
      </c>
      <c r="D1627" s="54" t="str">
        <f>IF(A1627="","",VLOOKUP(A1627,'3-Mapa de Controles'!$M$3:$AI$143,23,FALSE))</f>
        <v/>
      </c>
      <c r="E1627" s="54" t="str">
        <f>IF(A1627="","",VLOOKUP(A1627,'3-Mapa de Controles'!$B$3:$D$143,3,FALSE))</f>
        <v/>
      </c>
      <c r="F1627" s="56"/>
      <c r="G1627" s="122"/>
      <c r="H1627" s="122"/>
    </row>
    <row r="1628" spans="1:8" ht="28.5" customHeight="1">
      <c r="A1628" s="121"/>
      <c r="B1628" s="54" t="str">
        <f>IF(A1628="","",VLOOKUP(A1628,'3-Mapa de Controles'!$M$3:$N$143,2,FALSE))</f>
        <v/>
      </c>
      <c r="C1628" s="54" t="str">
        <f>IF(A1628="","",VLOOKUP(A1628,'3-Mapa de Controles'!$M$3:$P$143,4,FALSE))</f>
        <v/>
      </c>
      <c r="D1628" s="54" t="str">
        <f>IF(A1628="","",VLOOKUP(A1628,'3-Mapa de Controles'!$M$3:$AI$143,23,FALSE))</f>
        <v/>
      </c>
      <c r="E1628" s="54" t="str">
        <f>IF(A1628="","",VLOOKUP(A1628,'3-Mapa de Controles'!$B$3:$D$143,3,FALSE))</f>
        <v/>
      </c>
      <c r="F1628" s="56"/>
      <c r="G1628" s="122"/>
      <c r="H1628" s="122"/>
    </row>
    <row r="1629" spans="1:8" ht="28.5" customHeight="1">
      <c r="A1629" s="121"/>
      <c r="B1629" s="54" t="str">
        <f>IF(A1629="","",VLOOKUP(A1629,'3-Mapa de Controles'!$M$3:$N$143,2,FALSE))</f>
        <v/>
      </c>
      <c r="C1629" s="54" t="str">
        <f>IF(A1629="","",VLOOKUP(A1629,'3-Mapa de Controles'!$M$3:$P$143,4,FALSE))</f>
        <v/>
      </c>
      <c r="D1629" s="54" t="str">
        <f>IF(A1629="","",VLOOKUP(A1629,'3-Mapa de Controles'!$M$3:$AI$143,23,FALSE))</f>
        <v/>
      </c>
      <c r="E1629" s="54" t="str">
        <f>IF(A1629="","",VLOOKUP(A1629,'3-Mapa de Controles'!$B$3:$D$143,3,FALSE))</f>
        <v/>
      </c>
      <c r="F1629" s="56"/>
      <c r="G1629" s="122"/>
      <c r="H1629" s="122"/>
    </row>
    <row r="1630" spans="1:8" ht="28.5" customHeight="1">
      <c r="A1630" s="121"/>
      <c r="B1630" s="54" t="str">
        <f>IF(A1630="","",VLOOKUP(A1630,'3-Mapa de Controles'!$M$3:$N$143,2,FALSE))</f>
        <v/>
      </c>
      <c r="C1630" s="54" t="str">
        <f>IF(A1630="","",VLOOKUP(A1630,'3-Mapa de Controles'!$M$3:$P$143,4,FALSE))</f>
        <v/>
      </c>
      <c r="D1630" s="54" t="str">
        <f>IF(A1630="","",VLOOKUP(A1630,'3-Mapa de Controles'!$M$3:$AI$143,23,FALSE))</f>
        <v/>
      </c>
      <c r="E1630" s="54" t="str">
        <f>IF(A1630="","",VLOOKUP(A1630,'3-Mapa de Controles'!$B$3:$D$143,3,FALSE))</f>
        <v/>
      </c>
      <c r="F1630" s="56"/>
      <c r="G1630" s="122"/>
      <c r="H1630" s="122"/>
    </row>
    <row r="1631" spans="1:8" ht="28.5" customHeight="1">
      <c r="A1631" s="121"/>
      <c r="B1631" s="54" t="str">
        <f>IF(A1631="","",VLOOKUP(A1631,'3-Mapa de Controles'!$M$3:$N$143,2,FALSE))</f>
        <v/>
      </c>
      <c r="C1631" s="54" t="str">
        <f>IF(A1631="","",VLOOKUP(A1631,'3-Mapa de Controles'!$M$3:$P$143,4,FALSE))</f>
        <v/>
      </c>
      <c r="D1631" s="54" t="str">
        <f>IF(A1631="","",VLOOKUP(A1631,'3-Mapa de Controles'!$M$3:$AI$143,23,FALSE))</f>
        <v/>
      </c>
      <c r="E1631" s="54" t="str">
        <f>IF(A1631="","",VLOOKUP(A1631,'3-Mapa de Controles'!$B$3:$D$143,3,FALSE))</f>
        <v/>
      </c>
      <c r="F1631" s="56"/>
      <c r="G1631" s="122"/>
      <c r="H1631" s="122"/>
    </row>
    <row r="1632" spans="1:8" ht="28.5" customHeight="1">
      <c r="A1632" s="121"/>
      <c r="B1632" s="54" t="str">
        <f>IF(A1632="","",VLOOKUP(A1632,'3-Mapa de Controles'!$M$3:$N$143,2,FALSE))</f>
        <v/>
      </c>
      <c r="C1632" s="54" t="str">
        <f>IF(A1632="","",VLOOKUP(A1632,'3-Mapa de Controles'!$M$3:$P$143,4,FALSE))</f>
        <v/>
      </c>
      <c r="D1632" s="54" t="str">
        <f>IF(A1632="","",VLOOKUP(A1632,'3-Mapa de Controles'!$M$3:$AI$143,23,FALSE))</f>
        <v/>
      </c>
      <c r="E1632" s="54" t="str">
        <f>IF(A1632="","",VLOOKUP(A1632,'3-Mapa de Controles'!$B$3:$D$143,3,FALSE))</f>
        <v/>
      </c>
      <c r="F1632" s="56"/>
      <c r="G1632" s="122"/>
      <c r="H1632" s="122"/>
    </row>
    <row r="1633" spans="1:8" ht="28.5" customHeight="1">
      <c r="A1633" s="121"/>
      <c r="B1633" s="54" t="str">
        <f>IF(A1633="","",VLOOKUP(A1633,'3-Mapa de Controles'!$M$3:$N$143,2,FALSE))</f>
        <v/>
      </c>
      <c r="C1633" s="54" t="str">
        <f>IF(A1633="","",VLOOKUP(A1633,'3-Mapa de Controles'!$M$3:$P$143,4,FALSE))</f>
        <v/>
      </c>
      <c r="D1633" s="54" t="str">
        <f>IF(A1633="","",VLOOKUP(A1633,'3-Mapa de Controles'!$M$3:$AI$143,23,FALSE))</f>
        <v/>
      </c>
      <c r="E1633" s="54" t="str">
        <f>IF(A1633="","",VLOOKUP(A1633,'3-Mapa de Controles'!$B$3:$D$143,3,FALSE))</f>
        <v/>
      </c>
      <c r="F1633" s="56"/>
      <c r="G1633" s="122"/>
      <c r="H1633" s="122"/>
    </row>
    <row r="1634" spans="1:8" ht="28.5" customHeight="1">
      <c r="A1634" s="121"/>
      <c r="B1634" s="54" t="str">
        <f>IF(A1634="","",VLOOKUP(A1634,'3-Mapa de Controles'!$M$3:$N$143,2,FALSE))</f>
        <v/>
      </c>
      <c r="C1634" s="54" t="str">
        <f>IF(A1634="","",VLOOKUP(A1634,'3-Mapa de Controles'!$M$3:$P$143,4,FALSE))</f>
        <v/>
      </c>
      <c r="D1634" s="54" t="str">
        <f>IF(A1634="","",VLOOKUP(A1634,'3-Mapa de Controles'!$M$3:$AI$143,23,FALSE))</f>
        <v/>
      </c>
      <c r="E1634" s="54" t="str">
        <f>IF(A1634="","",VLOOKUP(A1634,'3-Mapa de Controles'!$B$3:$D$143,3,FALSE))</f>
        <v/>
      </c>
      <c r="F1634" s="56"/>
      <c r="G1634" s="122"/>
      <c r="H1634" s="122"/>
    </row>
    <row r="1635" spans="1:8" ht="28.5" customHeight="1">
      <c r="A1635" s="121"/>
      <c r="B1635" s="54" t="str">
        <f>IF(A1635="","",VLOOKUP(A1635,'3-Mapa de Controles'!$M$3:$N$143,2,FALSE))</f>
        <v/>
      </c>
      <c r="C1635" s="54" t="str">
        <f>IF(A1635="","",VLOOKUP(A1635,'3-Mapa de Controles'!$M$3:$P$143,4,FALSE))</f>
        <v/>
      </c>
      <c r="D1635" s="54" t="str">
        <f>IF(A1635="","",VLOOKUP(A1635,'3-Mapa de Controles'!$M$3:$AI$143,23,FALSE))</f>
        <v/>
      </c>
      <c r="E1635" s="54" t="str">
        <f>IF(A1635="","",VLOOKUP(A1635,'3-Mapa de Controles'!$B$3:$D$143,3,FALSE))</f>
        <v/>
      </c>
      <c r="F1635" s="56"/>
      <c r="G1635" s="122"/>
      <c r="H1635" s="122"/>
    </row>
    <row r="1636" spans="1:8" ht="28.5" customHeight="1">
      <c r="A1636" s="121"/>
      <c r="B1636" s="54" t="str">
        <f>IF(A1636="","",VLOOKUP(A1636,'3-Mapa de Controles'!$M$3:$N$143,2,FALSE))</f>
        <v/>
      </c>
      <c r="C1636" s="54" t="str">
        <f>IF(A1636="","",VLOOKUP(A1636,'3-Mapa de Controles'!$M$3:$P$143,4,FALSE))</f>
        <v/>
      </c>
      <c r="D1636" s="54" t="str">
        <f>IF(A1636="","",VLOOKUP(A1636,'3-Mapa de Controles'!$M$3:$AI$143,23,FALSE))</f>
        <v/>
      </c>
      <c r="E1636" s="54" t="str">
        <f>IF(A1636="","",VLOOKUP(A1636,'3-Mapa de Controles'!$B$3:$D$143,3,FALSE))</f>
        <v/>
      </c>
      <c r="F1636" s="56"/>
      <c r="G1636" s="122"/>
      <c r="H1636" s="122"/>
    </row>
    <row r="1637" spans="1:8" ht="28.5" customHeight="1">
      <c r="A1637" s="121"/>
      <c r="B1637" s="54" t="str">
        <f>IF(A1637="","",VLOOKUP(A1637,'3-Mapa de Controles'!$M$3:$N$143,2,FALSE))</f>
        <v/>
      </c>
      <c r="C1637" s="54" t="str">
        <f>IF(A1637="","",VLOOKUP(A1637,'3-Mapa de Controles'!$M$3:$P$143,4,FALSE))</f>
        <v/>
      </c>
      <c r="D1637" s="54" t="str">
        <f>IF(A1637="","",VLOOKUP(A1637,'3-Mapa de Controles'!$M$3:$AI$143,23,FALSE))</f>
        <v/>
      </c>
      <c r="E1637" s="54" t="str">
        <f>IF(A1637="","",VLOOKUP(A1637,'3-Mapa de Controles'!$B$3:$D$143,3,FALSE))</f>
        <v/>
      </c>
      <c r="F1637" s="56"/>
      <c r="G1637" s="122"/>
      <c r="H1637" s="122"/>
    </row>
    <row r="1638" spans="1:8" ht="28.5" customHeight="1">
      <c r="A1638" s="121"/>
      <c r="B1638" s="54" t="str">
        <f>IF(A1638="","",VLOOKUP(A1638,'3-Mapa de Controles'!$M$3:$N$143,2,FALSE))</f>
        <v/>
      </c>
      <c r="C1638" s="54" t="str">
        <f>IF(A1638="","",VLOOKUP(A1638,'3-Mapa de Controles'!$M$3:$P$143,4,FALSE))</f>
        <v/>
      </c>
      <c r="D1638" s="54" t="str">
        <f>IF(A1638="","",VLOOKUP(A1638,'3-Mapa de Controles'!$M$3:$AI$143,23,FALSE))</f>
        <v/>
      </c>
      <c r="E1638" s="54" t="str">
        <f>IF(A1638="","",VLOOKUP(A1638,'3-Mapa de Controles'!$B$3:$D$143,3,FALSE))</f>
        <v/>
      </c>
      <c r="F1638" s="56"/>
      <c r="G1638" s="122"/>
      <c r="H1638" s="122"/>
    </row>
    <row r="1639" spans="1:8" ht="28.5" customHeight="1">
      <c r="A1639" s="121"/>
      <c r="B1639" s="54" t="str">
        <f>IF(A1639="","",VLOOKUP(A1639,'3-Mapa de Controles'!$M$3:$N$143,2,FALSE))</f>
        <v/>
      </c>
      <c r="C1639" s="54" t="str">
        <f>IF(A1639="","",VLOOKUP(A1639,'3-Mapa de Controles'!$M$3:$P$143,4,FALSE))</f>
        <v/>
      </c>
      <c r="D1639" s="54" t="str">
        <f>IF(A1639="","",VLOOKUP(A1639,'3-Mapa de Controles'!$M$3:$AI$143,23,FALSE))</f>
        <v/>
      </c>
      <c r="E1639" s="54" t="str">
        <f>IF(A1639="","",VLOOKUP(A1639,'3-Mapa de Controles'!$B$3:$D$143,3,FALSE))</f>
        <v/>
      </c>
      <c r="F1639" s="56"/>
      <c r="G1639" s="122"/>
      <c r="H1639" s="122"/>
    </row>
    <row r="1640" spans="1:8" ht="28.5" customHeight="1">
      <c r="A1640" s="121"/>
      <c r="B1640" s="54" t="str">
        <f>IF(A1640="","",VLOOKUP(A1640,'3-Mapa de Controles'!$M$3:$N$143,2,FALSE))</f>
        <v/>
      </c>
      <c r="C1640" s="54" t="str">
        <f>IF(A1640="","",VLOOKUP(A1640,'3-Mapa de Controles'!$M$3:$P$143,4,FALSE))</f>
        <v/>
      </c>
      <c r="D1640" s="54" t="str">
        <f>IF(A1640="","",VLOOKUP(A1640,'3-Mapa de Controles'!$M$3:$AI$143,23,FALSE))</f>
        <v/>
      </c>
      <c r="E1640" s="54" t="str">
        <f>IF(A1640="","",VLOOKUP(A1640,'3-Mapa de Controles'!$B$3:$D$143,3,FALSE))</f>
        <v/>
      </c>
      <c r="F1640" s="56"/>
      <c r="G1640" s="122"/>
      <c r="H1640" s="122"/>
    </row>
    <row r="1641" spans="1:8" ht="28.5" customHeight="1">
      <c r="A1641" s="121"/>
      <c r="B1641" s="54" t="str">
        <f>IF(A1641="","",VLOOKUP(A1641,'3-Mapa de Controles'!$M$3:$N$143,2,FALSE))</f>
        <v/>
      </c>
      <c r="C1641" s="54" t="str">
        <f>IF(A1641="","",VLOOKUP(A1641,'3-Mapa de Controles'!$M$3:$P$143,4,FALSE))</f>
        <v/>
      </c>
      <c r="D1641" s="54" t="str">
        <f>IF(A1641="","",VLOOKUP(A1641,'3-Mapa de Controles'!$M$3:$AI$143,23,FALSE))</f>
        <v/>
      </c>
      <c r="E1641" s="54" t="str">
        <f>IF(A1641="","",VLOOKUP(A1641,'3-Mapa de Controles'!$B$3:$D$143,3,FALSE))</f>
        <v/>
      </c>
      <c r="F1641" s="56"/>
      <c r="G1641" s="122"/>
      <c r="H1641" s="122"/>
    </row>
    <row r="1642" spans="1:8" ht="28.5" customHeight="1">
      <c r="A1642" s="121"/>
      <c r="B1642" s="54" t="str">
        <f>IF(A1642="","",VLOOKUP(A1642,'3-Mapa de Controles'!$M$3:$N$143,2,FALSE))</f>
        <v/>
      </c>
      <c r="C1642" s="54" t="str">
        <f>IF(A1642="","",VLOOKUP(A1642,'3-Mapa de Controles'!$M$3:$P$143,4,FALSE))</f>
        <v/>
      </c>
      <c r="D1642" s="54" t="str">
        <f>IF(A1642="","",VLOOKUP(A1642,'3-Mapa de Controles'!$M$3:$AI$143,23,FALSE))</f>
        <v/>
      </c>
      <c r="E1642" s="54" t="str">
        <f>IF(A1642="","",VLOOKUP(A1642,'3-Mapa de Controles'!$B$3:$D$143,3,FALSE))</f>
        <v/>
      </c>
      <c r="F1642" s="56"/>
      <c r="G1642" s="122"/>
      <c r="H1642" s="122"/>
    </row>
    <row r="1643" spans="1:8" ht="28.5" customHeight="1">
      <c r="A1643" s="121"/>
      <c r="B1643" s="54" t="str">
        <f>IF(A1643="","",VLOOKUP(A1643,'3-Mapa de Controles'!$M$3:$N$143,2,FALSE))</f>
        <v/>
      </c>
      <c r="C1643" s="54" t="str">
        <f>IF(A1643="","",VLOOKUP(A1643,'3-Mapa de Controles'!$M$3:$P$143,4,FALSE))</f>
        <v/>
      </c>
      <c r="D1643" s="54" t="str">
        <f>IF(A1643="","",VLOOKUP(A1643,'3-Mapa de Controles'!$M$3:$AI$143,23,FALSE))</f>
        <v/>
      </c>
      <c r="E1643" s="54" t="str">
        <f>IF(A1643="","",VLOOKUP(A1643,'3-Mapa de Controles'!$B$3:$D$143,3,FALSE))</f>
        <v/>
      </c>
      <c r="F1643" s="56"/>
      <c r="G1643" s="122"/>
      <c r="H1643" s="122"/>
    </row>
    <row r="1644" spans="1:8" ht="28.5" customHeight="1">
      <c r="A1644" s="121"/>
      <c r="B1644" s="54" t="str">
        <f>IF(A1644="","",VLOOKUP(A1644,'3-Mapa de Controles'!$M$3:$N$143,2,FALSE))</f>
        <v/>
      </c>
      <c r="C1644" s="54" t="str">
        <f>IF(A1644="","",VLOOKUP(A1644,'3-Mapa de Controles'!$M$3:$P$143,4,FALSE))</f>
        <v/>
      </c>
      <c r="D1644" s="54" t="str">
        <f>IF(A1644="","",VLOOKUP(A1644,'3-Mapa de Controles'!$M$3:$AI$143,23,FALSE))</f>
        <v/>
      </c>
      <c r="E1644" s="54" t="str">
        <f>IF(A1644="","",VLOOKUP(A1644,'3-Mapa de Controles'!$B$3:$D$143,3,FALSE))</f>
        <v/>
      </c>
      <c r="F1644" s="56"/>
      <c r="G1644" s="122"/>
      <c r="H1644" s="122"/>
    </row>
    <row r="1645" spans="1:8" ht="28.5" customHeight="1">
      <c r="A1645" s="121"/>
      <c r="B1645" s="54" t="str">
        <f>IF(A1645="","",VLOOKUP(A1645,'3-Mapa de Controles'!$M$3:$N$143,2,FALSE))</f>
        <v/>
      </c>
      <c r="C1645" s="54" t="str">
        <f>IF(A1645="","",VLOOKUP(A1645,'3-Mapa de Controles'!$M$3:$P$143,4,FALSE))</f>
        <v/>
      </c>
      <c r="D1645" s="54" t="str">
        <f>IF(A1645="","",VLOOKUP(A1645,'3-Mapa de Controles'!$M$3:$AI$143,23,FALSE))</f>
        <v/>
      </c>
      <c r="E1645" s="54" t="str">
        <f>IF(A1645="","",VLOOKUP(A1645,'3-Mapa de Controles'!$B$3:$D$143,3,FALSE))</f>
        <v/>
      </c>
      <c r="F1645" s="56"/>
      <c r="G1645" s="122"/>
      <c r="H1645" s="122"/>
    </row>
    <row r="1646" spans="1:8" ht="28.5" customHeight="1">
      <c r="A1646" s="121"/>
      <c r="B1646" s="54" t="str">
        <f>IF(A1646="","",VLOOKUP(A1646,'3-Mapa de Controles'!$M$3:$N$143,2,FALSE))</f>
        <v/>
      </c>
      <c r="C1646" s="54" t="str">
        <f>IF(A1646="","",VLOOKUP(A1646,'3-Mapa de Controles'!$M$3:$P$143,4,FALSE))</f>
        <v/>
      </c>
      <c r="D1646" s="54" t="str">
        <f>IF(A1646="","",VLOOKUP(A1646,'3-Mapa de Controles'!$M$3:$AI$143,23,FALSE))</f>
        <v/>
      </c>
      <c r="E1646" s="54" t="str">
        <f>IF(A1646="","",VLOOKUP(A1646,'3-Mapa de Controles'!$B$3:$D$143,3,FALSE))</f>
        <v/>
      </c>
      <c r="F1646" s="56"/>
      <c r="G1646" s="122"/>
      <c r="H1646" s="122"/>
    </row>
    <row r="1647" spans="1:8" ht="28.5" customHeight="1">
      <c r="A1647" s="121"/>
      <c r="B1647" s="54" t="str">
        <f>IF(A1647="","",VLOOKUP(A1647,'3-Mapa de Controles'!$M$3:$N$143,2,FALSE))</f>
        <v/>
      </c>
      <c r="C1647" s="54" t="str">
        <f>IF(A1647="","",VLOOKUP(A1647,'3-Mapa de Controles'!$M$3:$P$143,4,FALSE))</f>
        <v/>
      </c>
      <c r="D1647" s="54" t="str">
        <f>IF(A1647="","",VLOOKUP(A1647,'3-Mapa de Controles'!$M$3:$AI$143,23,FALSE))</f>
        <v/>
      </c>
      <c r="E1647" s="54" t="str">
        <f>IF(A1647="","",VLOOKUP(A1647,'3-Mapa de Controles'!$B$3:$D$143,3,FALSE))</f>
        <v/>
      </c>
      <c r="F1647" s="56"/>
      <c r="G1647" s="122"/>
      <c r="H1647" s="122"/>
    </row>
    <row r="1648" spans="1:8" ht="28.5" customHeight="1">
      <c r="A1648" s="121"/>
      <c r="B1648" s="54" t="str">
        <f>IF(A1648="","",VLOOKUP(A1648,'3-Mapa de Controles'!$M$3:$N$143,2,FALSE))</f>
        <v/>
      </c>
      <c r="C1648" s="54" t="str">
        <f>IF(A1648="","",VLOOKUP(A1648,'3-Mapa de Controles'!$M$3:$P$143,4,FALSE))</f>
        <v/>
      </c>
      <c r="D1648" s="54" t="str">
        <f>IF(A1648="","",VLOOKUP(A1648,'3-Mapa de Controles'!$M$3:$AI$143,23,FALSE))</f>
        <v/>
      </c>
      <c r="E1648" s="54" t="str">
        <f>IF(A1648="","",VLOOKUP(A1648,'3-Mapa de Controles'!$B$3:$D$143,3,FALSE))</f>
        <v/>
      </c>
      <c r="F1648" s="56"/>
      <c r="G1648" s="122"/>
      <c r="H1648" s="122"/>
    </row>
    <row r="1649" spans="1:8" ht="28.5" customHeight="1">
      <c r="A1649" s="121"/>
      <c r="B1649" s="54" t="str">
        <f>IF(A1649="","",VLOOKUP(A1649,'3-Mapa de Controles'!$M$3:$N$143,2,FALSE))</f>
        <v/>
      </c>
      <c r="C1649" s="54" t="str">
        <f>IF(A1649="","",VLOOKUP(A1649,'3-Mapa de Controles'!$M$3:$P$143,4,FALSE))</f>
        <v/>
      </c>
      <c r="D1649" s="54" t="str">
        <f>IF(A1649="","",VLOOKUP(A1649,'3-Mapa de Controles'!$M$3:$AI$143,23,FALSE))</f>
        <v/>
      </c>
      <c r="E1649" s="54" t="str">
        <f>IF(A1649="","",VLOOKUP(A1649,'3-Mapa de Controles'!$B$3:$D$143,3,FALSE))</f>
        <v/>
      </c>
      <c r="F1649" s="56"/>
      <c r="G1649" s="122"/>
      <c r="H1649" s="122"/>
    </row>
    <row r="1650" spans="1:8" ht="28.5" customHeight="1">
      <c r="A1650" s="121"/>
      <c r="B1650" s="54" t="str">
        <f>IF(A1650="","",VLOOKUP(A1650,'3-Mapa de Controles'!$M$3:$N$143,2,FALSE))</f>
        <v/>
      </c>
      <c r="C1650" s="54" t="str">
        <f>IF(A1650="","",VLOOKUP(A1650,'3-Mapa de Controles'!$M$3:$P$143,4,FALSE))</f>
        <v/>
      </c>
      <c r="D1650" s="54" t="str">
        <f>IF(A1650="","",VLOOKUP(A1650,'3-Mapa de Controles'!$M$3:$AI$143,23,FALSE))</f>
        <v/>
      </c>
      <c r="E1650" s="54" t="str">
        <f>IF(A1650="","",VLOOKUP(A1650,'3-Mapa de Controles'!$B$3:$D$143,3,FALSE))</f>
        <v/>
      </c>
      <c r="F1650" s="56"/>
      <c r="G1650" s="122"/>
      <c r="H1650" s="122"/>
    </row>
    <row r="1651" spans="1:8" ht="28.5" customHeight="1">
      <c r="A1651" s="121"/>
      <c r="B1651" s="54" t="str">
        <f>IF(A1651="","",VLOOKUP(A1651,'3-Mapa de Controles'!$M$3:$N$143,2,FALSE))</f>
        <v/>
      </c>
      <c r="C1651" s="54" t="str">
        <f>IF(A1651="","",VLOOKUP(A1651,'3-Mapa de Controles'!$M$3:$P$143,4,FALSE))</f>
        <v/>
      </c>
      <c r="D1651" s="54" t="str">
        <f>IF(A1651="","",VLOOKUP(A1651,'3-Mapa de Controles'!$M$3:$AI$143,23,FALSE))</f>
        <v/>
      </c>
      <c r="E1651" s="54" t="str">
        <f>IF(A1651="","",VLOOKUP(A1651,'3-Mapa de Controles'!$B$3:$D$143,3,FALSE))</f>
        <v/>
      </c>
      <c r="F1651" s="56"/>
      <c r="G1651" s="122"/>
      <c r="H1651" s="122"/>
    </row>
    <row r="1652" spans="1:8" ht="28.5" customHeight="1">
      <c r="A1652" s="121"/>
      <c r="B1652" s="54" t="str">
        <f>IF(A1652="","",VLOOKUP(A1652,'3-Mapa de Controles'!$M$3:$N$143,2,FALSE))</f>
        <v/>
      </c>
      <c r="C1652" s="54" t="str">
        <f>IF(A1652="","",VLOOKUP(A1652,'3-Mapa de Controles'!$M$3:$P$143,4,FALSE))</f>
        <v/>
      </c>
      <c r="D1652" s="54" t="str">
        <f>IF(A1652="","",VLOOKUP(A1652,'3-Mapa de Controles'!$M$3:$AI$143,23,FALSE))</f>
        <v/>
      </c>
      <c r="E1652" s="54" t="str">
        <f>IF(A1652="","",VLOOKUP(A1652,'3-Mapa de Controles'!$B$3:$D$143,3,FALSE))</f>
        <v/>
      </c>
      <c r="F1652" s="56"/>
      <c r="G1652" s="122"/>
      <c r="H1652" s="122"/>
    </row>
    <row r="1653" spans="1:8" ht="28.5" customHeight="1">
      <c r="A1653" s="121"/>
      <c r="B1653" s="54" t="str">
        <f>IF(A1653="","",VLOOKUP(A1653,'3-Mapa de Controles'!$M$3:$N$143,2,FALSE))</f>
        <v/>
      </c>
      <c r="C1653" s="54" t="str">
        <f>IF(A1653="","",VLOOKUP(A1653,'3-Mapa de Controles'!$M$3:$P$143,4,FALSE))</f>
        <v/>
      </c>
      <c r="D1653" s="54" t="str">
        <f>IF(A1653="","",VLOOKUP(A1653,'3-Mapa de Controles'!$M$3:$AI$143,23,FALSE))</f>
        <v/>
      </c>
      <c r="E1653" s="54" t="str">
        <f>IF(A1653="","",VLOOKUP(A1653,'3-Mapa de Controles'!$B$3:$D$143,3,FALSE))</f>
        <v/>
      </c>
      <c r="F1653" s="56"/>
      <c r="G1653" s="122"/>
      <c r="H1653" s="122"/>
    </row>
    <row r="1654" spans="1:8" ht="28.5" customHeight="1">
      <c r="A1654" s="121"/>
      <c r="B1654" s="54" t="str">
        <f>IF(A1654="","",VLOOKUP(A1654,'3-Mapa de Controles'!$M$3:$N$143,2,FALSE))</f>
        <v/>
      </c>
      <c r="C1654" s="54" t="str">
        <f>IF(A1654="","",VLOOKUP(A1654,'3-Mapa de Controles'!$M$3:$P$143,4,FALSE))</f>
        <v/>
      </c>
      <c r="D1654" s="54" t="str">
        <f>IF(A1654="","",VLOOKUP(A1654,'3-Mapa de Controles'!$M$3:$AI$143,23,FALSE))</f>
        <v/>
      </c>
      <c r="E1654" s="54" t="str">
        <f>IF(A1654="","",VLOOKUP(A1654,'3-Mapa de Controles'!$B$3:$D$143,3,FALSE))</f>
        <v/>
      </c>
      <c r="F1654" s="56"/>
      <c r="G1654" s="122"/>
      <c r="H1654" s="122"/>
    </row>
    <row r="1655" spans="1:8" ht="28.5" customHeight="1">
      <c r="A1655" s="121"/>
      <c r="B1655" s="54" t="str">
        <f>IF(A1655="","",VLOOKUP(A1655,'3-Mapa de Controles'!$M$3:$N$143,2,FALSE))</f>
        <v/>
      </c>
      <c r="C1655" s="54" t="str">
        <f>IF(A1655="","",VLOOKUP(A1655,'3-Mapa de Controles'!$M$3:$P$143,4,FALSE))</f>
        <v/>
      </c>
      <c r="D1655" s="54" t="str">
        <f>IF(A1655="","",VLOOKUP(A1655,'3-Mapa de Controles'!$M$3:$AI$143,23,FALSE))</f>
        <v/>
      </c>
      <c r="E1655" s="54" t="str">
        <f>IF(A1655="","",VLOOKUP(A1655,'3-Mapa de Controles'!$B$3:$D$143,3,FALSE))</f>
        <v/>
      </c>
      <c r="F1655" s="56"/>
      <c r="G1655" s="122"/>
      <c r="H1655" s="122"/>
    </row>
    <row r="1656" spans="1:8" ht="28.5" customHeight="1">
      <c r="A1656" s="121"/>
      <c r="B1656" s="54" t="str">
        <f>IF(A1656="","",VLOOKUP(A1656,'3-Mapa de Controles'!$M$3:$N$143,2,FALSE))</f>
        <v/>
      </c>
      <c r="C1656" s="54" t="str">
        <f>IF(A1656="","",VLOOKUP(A1656,'3-Mapa de Controles'!$M$3:$P$143,4,FALSE))</f>
        <v/>
      </c>
      <c r="D1656" s="54" t="str">
        <f>IF(A1656="","",VLOOKUP(A1656,'3-Mapa de Controles'!$M$3:$AI$143,23,FALSE))</f>
        <v/>
      </c>
      <c r="E1656" s="54" t="str">
        <f>IF(A1656="","",VLOOKUP(A1656,'3-Mapa de Controles'!$B$3:$D$143,3,FALSE))</f>
        <v/>
      </c>
      <c r="F1656" s="56"/>
      <c r="G1656" s="122"/>
      <c r="H1656" s="122"/>
    </row>
    <row r="1657" spans="1:8" ht="28.5" customHeight="1">
      <c r="A1657" s="121"/>
      <c r="B1657" s="54" t="str">
        <f>IF(A1657="","",VLOOKUP(A1657,'3-Mapa de Controles'!$M$3:$N$143,2,FALSE))</f>
        <v/>
      </c>
      <c r="C1657" s="54" t="str">
        <f>IF(A1657="","",VLOOKUP(A1657,'3-Mapa de Controles'!$M$3:$P$143,4,FALSE))</f>
        <v/>
      </c>
      <c r="D1657" s="54" t="str">
        <f>IF(A1657="","",VLOOKUP(A1657,'3-Mapa de Controles'!$M$3:$AI$143,23,FALSE))</f>
        <v/>
      </c>
      <c r="E1657" s="54" t="str">
        <f>IF(A1657="","",VLOOKUP(A1657,'3-Mapa de Controles'!$B$3:$D$143,3,FALSE))</f>
        <v/>
      </c>
      <c r="F1657" s="56"/>
      <c r="G1657" s="122"/>
      <c r="H1657" s="122"/>
    </row>
    <row r="1658" spans="1:8" ht="28.5" customHeight="1">
      <c r="A1658" s="121"/>
      <c r="B1658" s="54" t="str">
        <f>IF(A1658="","",VLOOKUP(A1658,'3-Mapa de Controles'!$M$3:$N$143,2,FALSE))</f>
        <v/>
      </c>
      <c r="C1658" s="54" t="str">
        <f>IF(A1658="","",VLOOKUP(A1658,'3-Mapa de Controles'!$M$3:$P$143,4,FALSE))</f>
        <v/>
      </c>
      <c r="D1658" s="54" t="str">
        <f>IF(A1658="","",VLOOKUP(A1658,'3-Mapa de Controles'!$M$3:$AI$143,23,FALSE))</f>
        <v/>
      </c>
      <c r="E1658" s="54" t="str">
        <f>IF(A1658="","",VLOOKUP(A1658,'3-Mapa de Controles'!$B$3:$D$143,3,FALSE))</f>
        <v/>
      </c>
      <c r="F1658" s="56"/>
      <c r="G1658" s="122"/>
      <c r="H1658" s="122"/>
    </row>
    <row r="1659" spans="1:8" ht="28.5" customHeight="1">
      <c r="A1659" s="121"/>
      <c r="B1659" s="54" t="str">
        <f>IF(A1659="","",VLOOKUP(A1659,'3-Mapa de Controles'!$M$3:$N$143,2,FALSE))</f>
        <v/>
      </c>
      <c r="C1659" s="54" t="str">
        <f>IF(A1659="","",VLOOKUP(A1659,'3-Mapa de Controles'!$M$3:$P$143,4,FALSE))</f>
        <v/>
      </c>
      <c r="D1659" s="54" t="str">
        <f>IF(A1659="","",VLOOKUP(A1659,'3-Mapa de Controles'!$M$3:$AI$143,23,FALSE))</f>
        <v/>
      </c>
      <c r="E1659" s="54" t="str">
        <f>IF(A1659="","",VLOOKUP(A1659,'3-Mapa de Controles'!$B$3:$D$143,3,FALSE))</f>
        <v/>
      </c>
      <c r="F1659" s="56"/>
      <c r="G1659" s="122"/>
      <c r="H1659" s="122"/>
    </row>
    <row r="1660" spans="1:8" ht="28.5" customHeight="1">
      <c r="A1660" s="121"/>
      <c r="B1660" s="54" t="str">
        <f>IF(A1660="","",VLOOKUP(A1660,'3-Mapa de Controles'!$M$3:$N$143,2,FALSE))</f>
        <v/>
      </c>
      <c r="C1660" s="54" t="str">
        <f>IF(A1660="","",VLOOKUP(A1660,'3-Mapa de Controles'!$M$3:$P$143,4,FALSE))</f>
        <v/>
      </c>
      <c r="D1660" s="54" t="str">
        <f>IF(A1660="","",VLOOKUP(A1660,'3-Mapa de Controles'!$M$3:$AI$143,23,FALSE))</f>
        <v/>
      </c>
      <c r="E1660" s="54" t="str">
        <f>IF(A1660="","",VLOOKUP(A1660,'3-Mapa de Controles'!$B$3:$D$143,3,FALSE))</f>
        <v/>
      </c>
      <c r="F1660" s="56"/>
      <c r="G1660" s="122"/>
      <c r="H1660" s="122"/>
    </row>
    <row r="1661" spans="1:8" ht="28.5" customHeight="1">
      <c r="A1661" s="121"/>
      <c r="B1661" s="54" t="str">
        <f>IF(A1661="","",VLOOKUP(A1661,'3-Mapa de Controles'!$M$3:$N$143,2,FALSE))</f>
        <v/>
      </c>
      <c r="C1661" s="54" t="str">
        <f>IF(A1661="","",VLOOKUP(A1661,'3-Mapa de Controles'!$M$3:$P$143,4,FALSE))</f>
        <v/>
      </c>
      <c r="D1661" s="54" t="str">
        <f>IF(A1661="","",VLOOKUP(A1661,'3-Mapa de Controles'!$M$3:$AI$143,23,FALSE))</f>
        <v/>
      </c>
      <c r="E1661" s="54" t="str">
        <f>IF(A1661="","",VLOOKUP(A1661,'3-Mapa de Controles'!$B$3:$D$143,3,FALSE))</f>
        <v/>
      </c>
      <c r="F1661" s="56"/>
      <c r="G1661" s="122"/>
      <c r="H1661" s="122"/>
    </row>
    <row r="1662" spans="1:8" ht="28.5" customHeight="1">
      <c r="A1662" s="121"/>
      <c r="B1662" s="54" t="str">
        <f>IF(A1662="","",VLOOKUP(A1662,'3-Mapa de Controles'!$M$3:$N$143,2,FALSE))</f>
        <v/>
      </c>
      <c r="C1662" s="54" t="str">
        <f>IF(A1662="","",VLOOKUP(A1662,'3-Mapa de Controles'!$M$3:$P$143,4,FALSE))</f>
        <v/>
      </c>
      <c r="D1662" s="54" t="str">
        <f>IF(A1662="","",VLOOKUP(A1662,'3-Mapa de Controles'!$M$3:$AI$143,23,FALSE))</f>
        <v/>
      </c>
      <c r="E1662" s="54" t="str">
        <f>IF(A1662="","",VLOOKUP(A1662,'3-Mapa de Controles'!$B$3:$D$143,3,FALSE))</f>
        <v/>
      </c>
      <c r="F1662" s="56"/>
      <c r="G1662" s="122"/>
      <c r="H1662" s="122"/>
    </row>
    <row r="1663" spans="1:8" ht="28.5" customHeight="1">
      <c r="A1663" s="121"/>
      <c r="B1663" s="54" t="str">
        <f>IF(A1663="","",VLOOKUP(A1663,'3-Mapa de Controles'!$M$3:$N$143,2,FALSE))</f>
        <v/>
      </c>
      <c r="C1663" s="54" t="str">
        <f>IF(A1663="","",VLOOKUP(A1663,'3-Mapa de Controles'!$M$3:$P$143,4,FALSE))</f>
        <v/>
      </c>
      <c r="D1663" s="54" t="str">
        <f>IF(A1663="","",VLOOKUP(A1663,'3-Mapa de Controles'!$M$3:$AI$143,23,FALSE))</f>
        <v/>
      </c>
      <c r="E1663" s="54" t="str">
        <f>IF(A1663="","",VLOOKUP(A1663,'3-Mapa de Controles'!$B$3:$D$143,3,FALSE))</f>
        <v/>
      </c>
      <c r="F1663" s="56"/>
      <c r="G1663" s="122"/>
      <c r="H1663" s="122"/>
    </row>
    <row r="1664" spans="1:8" ht="28.5" customHeight="1">
      <c r="A1664" s="121"/>
      <c r="B1664" s="54" t="str">
        <f>IF(A1664="","",VLOOKUP(A1664,'3-Mapa de Controles'!$M$3:$N$143,2,FALSE))</f>
        <v/>
      </c>
      <c r="C1664" s="54" t="str">
        <f>IF(A1664="","",VLOOKUP(A1664,'3-Mapa de Controles'!$M$3:$P$143,4,FALSE))</f>
        <v/>
      </c>
      <c r="D1664" s="54" t="str">
        <f>IF(A1664="","",VLOOKUP(A1664,'3-Mapa de Controles'!$M$3:$AI$143,23,FALSE))</f>
        <v/>
      </c>
      <c r="E1664" s="54" t="str">
        <f>IF(A1664="","",VLOOKUP(A1664,'3-Mapa de Controles'!$B$3:$D$143,3,FALSE))</f>
        <v/>
      </c>
      <c r="F1664" s="56"/>
      <c r="G1664" s="122"/>
      <c r="H1664" s="122"/>
    </row>
    <row r="1665" spans="1:8" ht="28.5" customHeight="1">
      <c r="A1665" s="121"/>
      <c r="B1665" s="54" t="str">
        <f>IF(A1665="","",VLOOKUP(A1665,'3-Mapa de Controles'!$M$3:$N$143,2,FALSE))</f>
        <v/>
      </c>
      <c r="C1665" s="54" t="str">
        <f>IF(A1665="","",VLOOKUP(A1665,'3-Mapa de Controles'!$M$3:$P$143,4,FALSE))</f>
        <v/>
      </c>
      <c r="D1665" s="54" t="str">
        <f>IF(A1665="","",VLOOKUP(A1665,'3-Mapa de Controles'!$M$3:$AI$143,23,FALSE))</f>
        <v/>
      </c>
      <c r="E1665" s="54" t="str">
        <f>IF(A1665="","",VLOOKUP(A1665,'3-Mapa de Controles'!$B$3:$D$143,3,FALSE))</f>
        <v/>
      </c>
      <c r="F1665" s="56"/>
      <c r="G1665" s="122"/>
      <c r="H1665" s="122"/>
    </row>
    <row r="1666" spans="1:8" ht="28.5" customHeight="1">
      <c r="A1666" s="121"/>
      <c r="B1666" s="54" t="str">
        <f>IF(A1666="","",VLOOKUP(A1666,'3-Mapa de Controles'!$M$3:$N$143,2,FALSE))</f>
        <v/>
      </c>
      <c r="C1666" s="54" t="str">
        <f>IF(A1666="","",VLOOKUP(A1666,'3-Mapa de Controles'!$M$3:$P$143,4,FALSE))</f>
        <v/>
      </c>
      <c r="D1666" s="54" t="str">
        <f>IF(A1666="","",VLOOKUP(A1666,'3-Mapa de Controles'!$M$3:$AI$143,23,FALSE))</f>
        <v/>
      </c>
      <c r="E1666" s="54" t="str">
        <f>IF(A1666="","",VLOOKUP(A1666,'3-Mapa de Controles'!$B$3:$D$143,3,FALSE))</f>
        <v/>
      </c>
      <c r="F1666" s="56"/>
      <c r="G1666" s="122"/>
      <c r="H1666" s="122"/>
    </row>
    <row r="1667" spans="1:8" ht="28.5" customHeight="1">
      <c r="A1667" s="121"/>
      <c r="B1667" s="54" t="str">
        <f>IF(A1667="","",VLOOKUP(A1667,'3-Mapa de Controles'!$M$3:$N$143,2,FALSE))</f>
        <v/>
      </c>
      <c r="C1667" s="54" t="str">
        <f>IF(A1667="","",VLOOKUP(A1667,'3-Mapa de Controles'!$M$3:$P$143,4,FALSE))</f>
        <v/>
      </c>
      <c r="D1667" s="54" t="str">
        <f>IF(A1667="","",VLOOKUP(A1667,'3-Mapa de Controles'!$M$3:$AI$143,23,FALSE))</f>
        <v/>
      </c>
      <c r="E1667" s="54" t="str">
        <f>IF(A1667="","",VLOOKUP(A1667,'3-Mapa de Controles'!$B$3:$D$143,3,FALSE))</f>
        <v/>
      </c>
      <c r="F1667" s="56"/>
      <c r="G1667" s="122"/>
      <c r="H1667" s="122"/>
    </row>
    <row r="1668" spans="1:8" ht="28.5" customHeight="1">
      <c r="A1668" s="121"/>
      <c r="B1668" s="54" t="str">
        <f>IF(A1668="","",VLOOKUP(A1668,'3-Mapa de Controles'!$M$3:$N$143,2,FALSE))</f>
        <v/>
      </c>
      <c r="C1668" s="54" t="str">
        <f>IF(A1668="","",VLOOKUP(A1668,'3-Mapa de Controles'!$M$3:$P$143,4,FALSE))</f>
        <v/>
      </c>
      <c r="D1668" s="54" t="str">
        <f>IF(A1668="","",VLOOKUP(A1668,'3-Mapa de Controles'!$M$3:$AI$143,23,FALSE))</f>
        <v/>
      </c>
      <c r="E1668" s="54" t="str">
        <f>IF(A1668="","",VLOOKUP(A1668,'3-Mapa de Controles'!$B$3:$D$143,3,FALSE))</f>
        <v/>
      </c>
      <c r="F1668" s="56"/>
      <c r="G1668" s="122"/>
      <c r="H1668" s="122"/>
    </row>
    <row r="1669" spans="1:8" ht="28.5" customHeight="1">
      <c r="A1669" s="121"/>
      <c r="B1669" s="54" t="str">
        <f>IF(A1669="","",VLOOKUP(A1669,'3-Mapa de Controles'!$M$3:$N$143,2,FALSE))</f>
        <v/>
      </c>
      <c r="C1669" s="54" t="str">
        <f>IF(A1669="","",VLOOKUP(A1669,'3-Mapa de Controles'!$M$3:$P$143,4,FALSE))</f>
        <v/>
      </c>
      <c r="D1669" s="54" t="str">
        <f>IF(A1669="","",VLOOKUP(A1669,'3-Mapa de Controles'!$M$3:$AI$143,23,FALSE))</f>
        <v/>
      </c>
      <c r="E1669" s="54" t="str">
        <f>IF(A1669="","",VLOOKUP(A1669,'3-Mapa de Controles'!$B$3:$D$143,3,FALSE))</f>
        <v/>
      </c>
      <c r="F1669" s="56"/>
      <c r="G1669" s="122"/>
      <c r="H1669" s="122"/>
    </row>
    <row r="1670" spans="1:8" ht="28.5" customHeight="1">
      <c r="A1670" s="121"/>
      <c r="B1670" s="54" t="str">
        <f>IF(A1670="","",VLOOKUP(A1670,'3-Mapa de Controles'!$M$3:$N$143,2,FALSE))</f>
        <v/>
      </c>
      <c r="C1670" s="54" t="str">
        <f>IF(A1670="","",VLOOKUP(A1670,'3-Mapa de Controles'!$M$3:$P$143,4,FALSE))</f>
        <v/>
      </c>
      <c r="D1670" s="54" t="str">
        <f>IF(A1670="","",VLOOKUP(A1670,'3-Mapa de Controles'!$M$3:$AI$143,23,FALSE))</f>
        <v/>
      </c>
      <c r="E1670" s="54" t="str">
        <f>IF(A1670="","",VLOOKUP(A1670,'3-Mapa de Controles'!$B$3:$D$143,3,FALSE))</f>
        <v/>
      </c>
      <c r="F1670" s="56"/>
      <c r="G1670" s="122"/>
      <c r="H1670" s="122"/>
    </row>
    <row r="1671" spans="1:8" ht="28.5" customHeight="1">
      <c r="A1671" s="121"/>
      <c r="B1671" s="54" t="str">
        <f>IF(A1671="","",VLOOKUP(A1671,'3-Mapa de Controles'!$M$3:$N$143,2,FALSE))</f>
        <v/>
      </c>
      <c r="C1671" s="54" t="str">
        <f>IF(A1671="","",VLOOKUP(A1671,'3-Mapa de Controles'!$M$3:$P$143,4,FALSE))</f>
        <v/>
      </c>
      <c r="D1671" s="54" t="str">
        <f>IF(A1671="","",VLOOKUP(A1671,'3-Mapa de Controles'!$M$3:$AI$143,23,FALSE))</f>
        <v/>
      </c>
      <c r="E1671" s="54" t="str">
        <f>IF(A1671="","",VLOOKUP(A1671,'3-Mapa de Controles'!$B$3:$D$143,3,FALSE))</f>
        <v/>
      </c>
      <c r="F1671" s="56"/>
      <c r="G1671" s="122"/>
      <c r="H1671" s="122"/>
    </row>
    <row r="1672" spans="1:8" ht="28.5" customHeight="1">
      <c r="A1672" s="121"/>
      <c r="B1672" s="54" t="str">
        <f>IF(A1672="","",VLOOKUP(A1672,'3-Mapa de Controles'!$M$3:$N$143,2,FALSE))</f>
        <v/>
      </c>
      <c r="C1672" s="54" t="str">
        <f>IF(A1672="","",VLOOKUP(A1672,'3-Mapa de Controles'!$M$3:$P$143,4,FALSE))</f>
        <v/>
      </c>
      <c r="D1672" s="54" t="str">
        <f>IF(A1672="","",VLOOKUP(A1672,'3-Mapa de Controles'!$M$3:$AI$143,23,FALSE))</f>
        <v/>
      </c>
      <c r="E1672" s="54" t="str">
        <f>IF(A1672="","",VLOOKUP(A1672,'3-Mapa de Controles'!$B$3:$D$143,3,FALSE))</f>
        <v/>
      </c>
      <c r="F1672" s="56"/>
      <c r="G1672" s="122"/>
      <c r="H1672" s="122"/>
    </row>
    <row r="1673" spans="1:8" ht="28.5" customHeight="1">
      <c r="A1673" s="121"/>
      <c r="B1673" s="54" t="str">
        <f>IF(A1673="","",VLOOKUP(A1673,'3-Mapa de Controles'!$M$3:$N$143,2,FALSE))</f>
        <v/>
      </c>
      <c r="C1673" s="54" t="str">
        <f>IF(A1673="","",VLOOKUP(A1673,'3-Mapa de Controles'!$M$3:$P$143,4,FALSE))</f>
        <v/>
      </c>
      <c r="D1673" s="54" t="str">
        <f>IF(A1673="","",VLOOKUP(A1673,'3-Mapa de Controles'!$M$3:$AI$143,23,FALSE))</f>
        <v/>
      </c>
      <c r="E1673" s="54" t="str">
        <f>IF(A1673="","",VLOOKUP(A1673,'3-Mapa de Controles'!$B$3:$D$143,3,FALSE))</f>
        <v/>
      </c>
      <c r="F1673" s="56"/>
      <c r="G1673" s="122"/>
      <c r="H1673" s="122"/>
    </row>
    <row r="1674" spans="1:8" ht="28.5" customHeight="1">
      <c r="A1674" s="121"/>
      <c r="B1674" s="54" t="str">
        <f>IF(A1674="","",VLOOKUP(A1674,'3-Mapa de Controles'!$M$3:$N$143,2,FALSE))</f>
        <v/>
      </c>
      <c r="C1674" s="54" t="str">
        <f>IF(A1674="","",VLOOKUP(A1674,'3-Mapa de Controles'!$M$3:$P$143,4,FALSE))</f>
        <v/>
      </c>
      <c r="D1674" s="54" t="str">
        <f>IF(A1674="","",VLOOKUP(A1674,'3-Mapa de Controles'!$M$3:$AI$143,23,FALSE))</f>
        <v/>
      </c>
      <c r="E1674" s="54" t="str">
        <f>IF(A1674="","",VLOOKUP(A1674,'3-Mapa de Controles'!$B$3:$D$143,3,FALSE))</f>
        <v/>
      </c>
      <c r="F1674" s="56"/>
      <c r="G1674" s="122"/>
      <c r="H1674" s="122"/>
    </row>
    <row r="1675" spans="1:8" ht="28.5" customHeight="1">
      <c r="A1675" s="121"/>
      <c r="B1675" s="54" t="str">
        <f>IF(A1675="","",VLOOKUP(A1675,'3-Mapa de Controles'!$M$3:$N$143,2,FALSE))</f>
        <v/>
      </c>
      <c r="C1675" s="54" t="str">
        <f>IF(A1675="","",VLOOKUP(A1675,'3-Mapa de Controles'!$M$3:$P$143,4,FALSE))</f>
        <v/>
      </c>
      <c r="D1675" s="54" t="str">
        <f>IF(A1675="","",VLOOKUP(A1675,'3-Mapa de Controles'!$M$3:$AI$143,23,FALSE))</f>
        <v/>
      </c>
      <c r="E1675" s="54" t="str">
        <f>IF(A1675="","",VLOOKUP(A1675,'3-Mapa de Controles'!$B$3:$D$143,3,FALSE))</f>
        <v/>
      </c>
      <c r="F1675" s="56"/>
      <c r="G1675" s="122"/>
      <c r="H1675" s="122"/>
    </row>
    <row r="1676" spans="1:8" ht="28.5" customHeight="1">
      <c r="A1676" s="121"/>
      <c r="B1676" s="54" t="str">
        <f>IF(A1676="","",VLOOKUP(A1676,'3-Mapa de Controles'!$M$3:$N$143,2,FALSE))</f>
        <v/>
      </c>
      <c r="C1676" s="54" t="str">
        <f>IF(A1676="","",VLOOKUP(A1676,'3-Mapa de Controles'!$M$3:$P$143,4,FALSE))</f>
        <v/>
      </c>
      <c r="D1676" s="54" t="str">
        <f>IF(A1676="","",VLOOKUP(A1676,'3-Mapa de Controles'!$M$3:$AI$143,23,FALSE))</f>
        <v/>
      </c>
      <c r="E1676" s="54" t="str">
        <f>IF(A1676="","",VLOOKUP(A1676,'3-Mapa de Controles'!$B$3:$D$143,3,FALSE))</f>
        <v/>
      </c>
      <c r="F1676" s="56"/>
      <c r="G1676" s="122"/>
      <c r="H1676" s="122"/>
    </row>
    <row r="1677" spans="1:8" ht="28.5" customHeight="1">
      <c r="A1677" s="121"/>
      <c r="B1677" s="54" t="str">
        <f>IF(A1677="","",VLOOKUP(A1677,'3-Mapa de Controles'!$M$3:$N$143,2,FALSE))</f>
        <v/>
      </c>
      <c r="C1677" s="54" t="str">
        <f>IF(A1677="","",VLOOKUP(A1677,'3-Mapa de Controles'!$M$3:$P$143,4,FALSE))</f>
        <v/>
      </c>
      <c r="D1677" s="54" t="str">
        <f>IF(A1677="","",VLOOKUP(A1677,'3-Mapa de Controles'!$M$3:$AI$143,23,FALSE))</f>
        <v/>
      </c>
      <c r="E1677" s="54" t="str">
        <f>IF(A1677="","",VLOOKUP(A1677,'3-Mapa de Controles'!$B$3:$D$143,3,FALSE))</f>
        <v/>
      </c>
      <c r="F1677" s="56"/>
      <c r="G1677" s="122"/>
      <c r="H1677" s="122"/>
    </row>
    <row r="1678" spans="1:8" ht="28.5" customHeight="1">
      <c r="A1678" s="121"/>
      <c r="B1678" s="54" t="str">
        <f>IF(A1678="","",VLOOKUP(A1678,'3-Mapa de Controles'!$M$3:$N$143,2,FALSE))</f>
        <v/>
      </c>
      <c r="C1678" s="54" t="str">
        <f>IF(A1678="","",VLOOKUP(A1678,'3-Mapa de Controles'!$M$3:$P$143,4,FALSE))</f>
        <v/>
      </c>
      <c r="D1678" s="54" t="str">
        <f>IF(A1678="","",VLOOKUP(A1678,'3-Mapa de Controles'!$M$3:$AI$143,23,FALSE))</f>
        <v/>
      </c>
      <c r="E1678" s="54" t="str">
        <f>IF(A1678="","",VLOOKUP(A1678,'3-Mapa de Controles'!$B$3:$D$143,3,FALSE))</f>
        <v/>
      </c>
      <c r="F1678" s="56"/>
      <c r="G1678" s="122"/>
      <c r="H1678" s="122"/>
    </row>
    <row r="1679" spans="1:8" ht="28.5" customHeight="1">
      <c r="A1679" s="121"/>
      <c r="B1679" s="54" t="str">
        <f>IF(A1679="","",VLOOKUP(A1679,'3-Mapa de Controles'!$M$3:$N$143,2,FALSE))</f>
        <v/>
      </c>
      <c r="C1679" s="54" t="str">
        <f>IF(A1679="","",VLOOKUP(A1679,'3-Mapa de Controles'!$M$3:$P$143,4,FALSE))</f>
        <v/>
      </c>
      <c r="D1679" s="54" t="str">
        <f>IF(A1679="","",VLOOKUP(A1679,'3-Mapa de Controles'!$M$3:$AI$143,23,FALSE))</f>
        <v/>
      </c>
      <c r="E1679" s="54" t="str">
        <f>IF(A1679="","",VLOOKUP(A1679,'3-Mapa de Controles'!$B$3:$D$143,3,FALSE))</f>
        <v/>
      </c>
      <c r="F1679" s="56"/>
      <c r="G1679" s="122"/>
      <c r="H1679" s="122"/>
    </row>
    <row r="1680" spans="1:8" ht="28.5" customHeight="1">
      <c r="A1680" s="121"/>
      <c r="B1680" s="54" t="str">
        <f>IF(A1680="","",VLOOKUP(A1680,'3-Mapa de Controles'!$M$3:$N$143,2,FALSE))</f>
        <v/>
      </c>
      <c r="C1680" s="54" t="str">
        <f>IF(A1680="","",VLOOKUP(A1680,'3-Mapa de Controles'!$M$3:$P$143,4,FALSE))</f>
        <v/>
      </c>
      <c r="D1680" s="54" t="str">
        <f>IF(A1680="","",VLOOKUP(A1680,'3-Mapa de Controles'!$M$3:$AI$143,23,FALSE))</f>
        <v/>
      </c>
      <c r="E1680" s="54" t="str">
        <f>IF(A1680="","",VLOOKUP(A1680,'3-Mapa de Controles'!$B$3:$D$143,3,FALSE))</f>
        <v/>
      </c>
      <c r="F1680" s="56"/>
      <c r="G1680" s="122"/>
      <c r="H1680" s="122"/>
    </row>
    <row r="1681" spans="1:8" ht="28.5" customHeight="1">
      <c r="A1681" s="121"/>
      <c r="B1681" s="54" t="str">
        <f>IF(A1681="","",VLOOKUP(A1681,'3-Mapa de Controles'!$M$3:$N$143,2,FALSE))</f>
        <v/>
      </c>
      <c r="C1681" s="54" t="str">
        <f>IF(A1681="","",VLOOKUP(A1681,'3-Mapa de Controles'!$M$3:$P$143,4,FALSE))</f>
        <v/>
      </c>
      <c r="D1681" s="54" t="str">
        <f>IF(A1681="","",VLOOKUP(A1681,'3-Mapa de Controles'!$M$3:$AI$143,23,FALSE))</f>
        <v/>
      </c>
      <c r="E1681" s="54" t="str">
        <f>IF(A1681="","",VLOOKUP(A1681,'3-Mapa de Controles'!$B$3:$D$143,3,FALSE))</f>
        <v/>
      </c>
      <c r="F1681" s="56"/>
      <c r="G1681" s="122"/>
      <c r="H1681" s="122"/>
    </row>
    <row r="1682" spans="1:8" ht="28.5" customHeight="1">
      <c r="A1682" s="121"/>
      <c r="B1682" s="54" t="str">
        <f>IF(A1682="","",VLOOKUP(A1682,'3-Mapa de Controles'!$M$3:$N$143,2,FALSE))</f>
        <v/>
      </c>
      <c r="C1682" s="54" t="str">
        <f>IF(A1682="","",VLOOKUP(A1682,'3-Mapa de Controles'!$M$3:$P$143,4,FALSE))</f>
        <v/>
      </c>
      <c r="D1682" s="54" t="str">
        <f>IF(A1682="","",VLOOKUP(A1682,'3-Mapa de Controles'!$M$3:$AI$143,23,FALSE))</f>
        <v/>
      </c>
      <c r="E1682" s="54" t="str">
        <f>IF(A1682="","",VLOOKUP(A1682,'3-Mapa de Controles'!$B$3:$D$143,3,FALSE))</f>
        <v/>
      </c>
      <c r="F1682" s="56"/>
      <c r="G1682" s="122"/>
      <c r="H1682" s="122"/>
    </row>
    <row r="1683" spans="1:8" ht="28.5" customHeight="1">
      <c r="A1683" s="121"/>
      <c r="B1683" s="54" t="str">
        <f>IF(A1683="","",VLOOKUP(A1683,'3-Mapa de Controles'!$M$3:$N$143,2,FALSE))</f>
        <v/>
      </c>
      <c r="C1683" s="54" t="str">
        <f>IF(A1683="","",VLOOKUP(A1683,'3-Mapa de Controles'!$M$3:$P$143,4,FALSE))</f>
        <v/>
      </c>
      <c r="D1683" s="54" t="str">
        <f>IF(A1683="","",VLOOKUP(A1683,'3-Mapa de Controles'!$M$3:$AI$143,23,FALSE))</f>
        <v/>
      </c>
      <c r="E1683" s="54" t="str">
        <f>IF(A1683="","",VLOOKUP(A1683,'3-Mapa de Controles'!$B$3:$D$143,3,FALSE))</f>
        <v/>
      </c>
      <c r="F1683" s="56"/>
      <c r="G1683" s="122"/>
      <c r="H1683" s="122"/>
    </row>
    <row r="1684" spans="1:8" ht="28.5" customHeight="1">
      <c r="A1684" s="121"/>
      <c r="B1684" s="54" t="str">
        <f>IF(A1684="","",VLOOKUP(A1684,'3-Mapa de Controles'!$M$3:$N$143,2,FALSE))</f>
        <v/>
      </c>
      <c r="C1684" s="54" t="str">
        <f>IF(A1684="","",VLOOKUP(A1684,'3-Mapa de Controles'!$M$3:$P$143,4,FALSE))</f>
        <v/>
      </c>
      <c r="D1684" s="54" t="str">
        <f>IF(A1684="","",VLOOKUP(A1684,'3-Mapa de Controles'!$M$3:$AI$143,23,FALSE))</f>
        <v/>
      </c>
      <c r="E1684" s="54" t="str">
        <f>IF(A1684="","",VLOOKUP(A1684,'3-Mapa de Controles'!$B$3:$D$143,3,FALSE))</f>
        <v/>
      </c>
      <c r="F1684" s="56"/>
      <c r="G1684" s="122"/>
      <c r="H1684" s="122"/>
    </row>
    <row r="1685" spans="1:8" ht="28.5" customHeight="1">
      <c r="A1685" s="121"/>
      <c r="B1685" s="54" t="str">
        <f>IF(A1685="","",VLOOKUP(A1685,'3-Mapa de Controles'!$M$3:$N$143,2,FALSE))</f>
        <v/>
      </c>
      <c r="C1685" s="54" t="str">
        <f>IF(A1685="","",VLOOKUP(A1685,'3-Mapa de Controles'!$M$3:$P$143,4,FALSE))</f>
        <v/>
      </c>
      <c r="D1685" s="54" t="str">
        <f>IF(A1685="","",VLOOKUP(A1685,'3-Mapa de Controles'!$M$3:$AI$143,23,FALSE))</f>
        <v/>
      </c>
      <c r="E1685" s="54" t="str">
        <f>IF(A1685="","",VLOOKUP(A1685,'3-Mapa de Controles'!$B$3:$D$143,3,FALSE))</f>
        <v/>
      </c>
      <c r="F1685" s="56"/>
      <c r="G1685" s="122"/>
      <c r="H1685" s="122"/>
    </row>
    <row r="1686" spans="1:8" ht="28.5" customHeight="1">
      <c r="A1686" s="121"/>
      <c r="B1686" s="54" t="str">
        <f>IF(A1686="","",VLOOKUP(A1686,'3-Mapa de Controles'!$M$3:$N$143,2,FALSE))</f>
        <v/>
      </c>
      <c r="C1686" s="54" t="str">
        <f>IF(A1686="","",VLOOKUP(A1686,'3-Mapa de Controles'!$M$3:$P$143,4,FALSE))</f>
        <v/>
      </c>
      <c r="D1686" s="54" t="str">
        <f>IF(A1686="","",VLOOKUP(A1686,'3-Mapa de Controles'!$M$3:$AI$143,23,FALSE))</f>
        <v/>
      </c>
      <c r="E1686" s="54" t="str">
        <f>IF(A1686="","",VLOOKUP(A1686,'3-Mapa de Controles'!$B$3:$D$143,3,FALSE))</f>
        <v/>
      </c>
      <c r="F1686" s="56"/>
      <c r="G1686" s="122"/>
      <c r="H1686" s="122"/>
    </row>
    <row r="1687" spans="1:8" ht="28.5" customHeight="1">
      <c r="A1687" s="121"/>
      <c r="B1687" s="54" t="str">
        <f>IF(A1687="","",VLOOKUP(A1687,'3-Mapa de Controles'!$M$3:$N$143,2,FALSE))</f>
        <v/>
      </c>
      <c r="C1687" s="54" t="str">
        <f>IF(A1687="","",VLOOKUP(A1687,'3-Mapa de Controles'!$M$3:$P$143,4,FALSE))</f>
        <v/>
      </c>
      <c r="D1687" s="54" t="str">
        <f>IF(A1687="","",VLOOKUP(A1687,'3-Mapa de Controles'!$M$3:$AI$143,23,FALSE))</f>
        <v/>
      </c>
      <c r="E1687" s="54" t="str">
        <f>IF(A1687="","",VLOOKUP(A1687,'3-Mapa de Controles'!$B$3:$D$143,3,FALSE))</f>
        <v/>
      </c>
      <c r="F1687" s="56"/>
      <c r="G1687" s="122"/>
      <c r="H1687" s="122"/>
    </row>
    <row r="1688" spans="1:8" ht="28.5" customHeight="1">
      <c r="A1688" s="121"/>
      <c r="B1688" s="54" t="str">
        <f>IF(A1688="","",VLOOKUP(A1688,'3-Mapa de Controles'!$M$3:$N$143,2,FALSE))</f>
        <v/>
      </c>
      <c r="C1688" s="54" t="str">
        <f>IF(A1688="","",VLOOKUP(A1688,'3-Mapa de Controles'!$M$3:$P$143,4,FALSE))</f>
        <v/>
      </c>
      <c r="D1688" s="54" t="str">
        <f>IF(A1688="","",VLOOKUP(A1688,'3-Mapa de Controles'!$M$3:$AI$143,23,FALSE))</f>
        <v/>
      </c>
      <c r="E1688" s="54" t="str">
        <f>IF(A1688="","",VLOOKUP(A1688,'3-Mapa de Controles'!$B$3:$D$143,3,FALSE))</f>
        <v/>
      </c>
      <c r="F1688" s="56"/>
      <c r="G1688" s="122"/>
      <c r="H1688" s="122"/>
    </row>
    <row r="1689" spans="1:8" ht="28.5" customHeight="1">
      <c r="A1689" s="121"/>
      <c r="B1689" s="54" t="str">
        <f>IF(A1689="","",VLOOKUP(A1689,'3-Mapa de Controles'!$M$3:$N$143,2,FALSE))</f>
        <v/>
      </c>
      <c r="C1689" s="54" t="str">
        <f>IF(A1689="","",VLOOKUP(A1689,'3-Mapa de Controles'!$M$3:$P$143,4,FALSE))</f>
        <v/>
      </c>
      <c r="D1689" s="54" t="str">
        <f>IF(A1689="","",VLOOKUP(A1689,'3-Mapa de Controles'!$M$3:$AI$143,23,FALSE))</f>
        <v/>
      </c>
      <c r="E1689" s="54" t="str">
        <f>IF(A1689="","",VLOOKUP(A1689,'3-Mapa de Controles'!$B$3:$D$143,3,FALSE))</f>
        <v/>
      </c>
      <c r="F1689" s="56"/>
      <c r="G1689" s="122"/>
      <c r="H1689" s="122"/>
    </row>
    <row r="1690" spans="1:8" ht="28.5" customHeight="1">
      <c r="A1690" s="121"/>
      <c r="B1690" s="54" t="str">
        <f>IF(A1690="","",VLOOKUP(A1690,'3-Mapa de Controles'!$M$3:$N$143,2,FALSE))</f>
        <v/>
      </c>
      <c r="C1690" s="54" t="str">
        <f>IF(A1690="","",VLOOKUP(A1690,'3-Mapa de Controles'!$M$3:$P$143,4,FALSE))</f>
        <v/>
      </c>
      <c r="D1690" s="54" t="str">
        <f>IF(A1690="","",VLOOKUP(A1690,'3-Mapa de Controles'!$M$3:$AI$143,23,FALSE))</f>
        <v/>
      </c>
      <c r="E1690" s="54" t="str">
        <f>IF(A1690="","",VLOOKUP(A1690,'3-Mapa de Controles'!$B$3:$D$143,3,FALSE))</f>
        <v/>
      </c>
      <c r="F1690" s="56"/>
      <c r="G1690" s="122"/>
      <c r="H1690" s="122"/>
    </row>
    <row r="1691" spans="1:8" ht="28.5" customHeight="1">
      <c r="A1691" s="121"/>
      <c r="B1691" s="54" t="str">
        <f>IF(A1691="","",VLOOKUP(A1691,'3-Mapa de Controles'!$M$3:$N$143,2,FALSE))</f>
        <v/>
      </c>
      <c r="C1691" s="54" t="str">
        <f>IF(A1691="","",VLOOKUP(A1691,'3-Mapa de Controles'!$M$3:$P$143,4,FALSE))</f>
        <v/>
      </c>
      <c r="D1691" s="54" t="str">
        <f>IF(A1691="","",VLOOKUP(A1691,'3-Mapa de Controles'!$M$3:$AI$143,23,FALSE))</f>
        <v/>
      </c>
      <c r="E1691" s="54" t="str">
        <f>IF(A1691="","",VLOOKUP(A1691,'3-Mapa de Controles'!$B$3:$D$143,3,FALSE))</f>
        <v/>
      </c>
      <c r="F1691" s="56"/>
      <c r="G1691" s="122"/>
      <c r="H1691" s="122"/>
    </row>
    <row r="1692" spans="1:8" ht="28.5" customHeight="1">
      <c r="A1692" s="121"/>
      <c r="B1692" s="54" t="str">
        <f>IF(A1692="","",VLOOKUP(A1692,'3-Mapa de Controles'!$M$3:$N$143,2,FALSE))</f>
        <v/>
      </c>
      <c r="C1692" s="54" t="str">
        <f>IF(A1692="","",VLOOKUP(A1692,'3-Mapa de Controles'!$M$3:$P$143,4,FALSE))</f>
        <v/>
      </c>
      <c r="D1692" s="54" t="str">
        <f>IF(A1692="","",VLOOKUP(A1692,'3-Mapa de Controles'!$M$3:$AI$143,23,FALSE))</f>
        <v/>
      </c>
      <c r="E1692" s="54" t="str">
        <f>IF(A1692="","",VLOOKUP(A1692,'3-Mapa de Controles'!$B$3:$D$143,3,FALSE))</f>
        <v/>
      </c>
      <c r="F1692" s="56"/>
      <c r="G1692" s="122"/>
      <c r="H1692" s="122"/>
    </row>
    <row r="1693" spans="1:8" ht="28.5" customHeight="1">
      <c r="A1693" s="121"/>
      <c r="B1693" s="54" t="str">
        <f>IF(A1693="","",VLOOKUP(A1693,'3-Mapa de Controles'!$M$3:$N$143,2,FALSE))</f>
        <v/>
      </c>
      <c r="C1693" s="54" t="str">
        <f>IF(A1693="","",VLOOKUP(A1693,'3-Mapa de Controles'!$M$3:$P$143,4,FALSE))</f>
        <v/>
      </c>
      <c r="D1693" s="54" t="str">
        <f>IF(A1693="","",VLOOKUP(A1693,'3-Mapa de Controles'!$M$3:$AI$143,23,FALSE))</f>
        <v/>
      </c>
      <c r="E1693" s="54" t="str">
        <f>IF(A1693="","",VLOOKUP(A1693,'3-Mapa de Controles'!$B$3:$D$143,3,FALSE))</f>
        <v/>
      </c>
      <c r="F1693" s="56"/>
      <c r="G1693" s="122"/>
      <c r="H1693" s="122"/>
    </row>
    <row r="1694" spans="1:8" ht="28.5" customHeight="1">
      <c r="A1694" s="121"/>
      <c r="B1694" s="54" t="str">
        <f>IF(A1694="","",VLOOKUP(A1694,'3-Mapa de Controles'!$M$3:$N$143,2,FALSE))</f>
        <v/>
      </c>
      <c r="C1694" s="54" t="str">
        <f>IF(A1694="","",VLOOKUP(A1694,'3-Mapa de Controles'!$M$3:$P$143,4,FALSE))</f>
        <v/>
      </c>
      <c r="D1694" s="54" t="str">
        <f>IF(A1694="","",VLOOKUP(A1694,'3-Mapa de Controles'!$M$3:$AI$143,23,FALSE))</f>
        <v/>
      </c>
      <c r="E1694" s="54" t="str">
        <f>IF(A1694="","",VLOOKUP(A1694,'3-Mapa de Controles'!$B$3:$D$143,3,FALSE))</f>
        <v/>
      </c>
      <c r="F1694" s="56"/>
      <c r="G1694" s="122"/>
      <c r="H1694" s="122"/>
    </row>
    <row r="1695" spans="1:8" ht="28.5" customHeight="1">
      <c r="A1695" s="121"/>
      <c r="B1695" s="54" t="str">
        <f>IF(A1695="","",VLOOKUP(A1695,'3-Mapa de Controles'!$M$3:$N$143,2,FALSE))</f>
        <v/>
      </c>
      <c r="C1695" s="54" t="str">
        <f>IF(A1695="","",VLOOKUP(A1695,'3-Mapa de Controles'!$M$3:$P$143,4,FALSE))</f>
        <v/>
      </c>
      <c r="D1695" s="54" t="str">
        <f>IF(A1695="","",VLOOKUP(A1695,'3-Mapa de Controles'!$M$3:$AI$143,23,FALSE))</f>
        <v/>
      </c>
      <c r="E1695" s="54" t="str">
        <f>IF(A1695="","",VLOOKUP(A1695,'3-Mapa de Controles'!$B$3:$D$143,3,FALSE))</f>
        <v/>
      </c>
      <c r="F1695" s="56"/>
      <c r="G1695" s="122"/>
      <c r="H1695" s="122"/>
    </row>
    <row r="1696" spans="1:8" ht="28.5" customHeight="1">
      <c r="A1696" s="121"/>
      <c r="B1696" s="54" t="str">
        <f>IF(A1696="","",VLOOKUP(A1696,'3-Mapa de Controles'!$M$3:$N$143,2,FALSE))</f>
        <v/>
      </c>
      <c r="C1696" s="54" t="str">
        <f>IF(A1696="","",VLOOKUP(A1696,'3-Mapa de Controles'!$M$3:$P$143,4,FALSE))</f>
        <v/>
      </c>
      <c r="D1696" s="54" t="str">
        <f>IF(A1696="","",VLOOKUP(A1696,'3-Mapa de Controles'!$M$3:$AI$143,23,FALSE))</f>
        <v/>
      </c>
      <c r="E1696" s="54" t="str">
        <f>IF(A1696="","",VLOOKUP(A1696,'3-Mapa de Controles'!$B$3:$D$143,3,FALSE))</f>
        <v/>
      </c>
      <c r="F1696" s="56"/>
      <c r="G1696" s="122"/>
      <c r="H1696" s="122"/>
    </row>
    <row r="1697" spans="1:8" ht="28.5" customHeight="1">
      <c r="A1697" s="121"/>
      <c r="B1697" s="54" t="str">
        <f>IF(A1697="","",VLOOKUP(A1697,'3-Mapa de Controles'!$M$3:$N$143,2,FALSE))</f>
        <v/>
      </c>
      <c r="C1697" s="54" t="str">
        <f>IF(A1697="","",VLOOKUP(A1697,'3-Mapa de Controles'!$M$3:$P$143,4,FALSE))</f>
        <v/>
      </c>
      <c r="D1697" s="54" t="str">
        <f>IF(A1697="","",VLOOKUP(A1697,'3-Mapa de Controles'!$M$3:$AI$143,23,FALSE))</f>
        <v/>
      </c>
      <c r="E1697" s="54" t="str">
        <f>IF(A1697="","",VLOOKUP(A1697,'3-Mapa de Controles'!$B$3:$D$143,3,FALSE))</f>
        <v/>
      </c>
      <c r="F1697" s="56"/>
      <c r="G1697" s="122"/>
      <c r="H1697" s="122"/>
    </row>
    <row r="1698" spans="1:8" ht="28.5" customHeight="1">
      <c r="A1698" s="121"/>
      <c r="B1698" s="54" t="str">
        <f>IF(A1698="","",VLOOKUP(A1698,'3-Mapa de Controles'!$M$3:$N$143,2,FALSE))</f>
        <v/>
      </c>
      <c r="C1698" s="54" t="str">
        <f>IF(A1698="","",VLOOKUP(A1698,'3-Mapa de Controles'!$M$3:$P$143,4,FALSE))</f>
        <v/>
      </c>
      <c r="D1698" s="54" t="str">
        <f>IF(A1698="","",VLOOKUP(A1698,'3-Mapa de Controles'!$M$3:$AI$143,23,FALSE))</f>
        <v/>
      </c>
      <c r="E1698" s="54" t="str">
        <f>IF(A1698="","",VLOOKUP(A1698,'3-Mapa de Controles'!$B$3:$D$143,3,FALSE))</f>
        <v/>
      </c>
      <c r="F1698" s="56"/>
      <c r="G1698" s="122"/>
      <c r="H1698" s="122"/>
    </row>
    <row r="1699" spans="1:8" ht="28.5" customHeight="1">
      <c r="A1699" s="121"/>
      <c r="B1699" s="54" t="str">
        <f>IF(A1699="","",VLOOKUP(A1699,'3-Mapa de Controles'!$M$3:$N$143,2,FALSE))</f>
        <v/>
      </c>
      <c r="C1699" s="54" t="str">
        <f>IF(A1699="","",VLOOKUP(A1699,'3-Mapa de Controles'!$M$3:$P$143,4,FALSE))</f>
        <v/>
      </c>
      <c r="D1699" s="54" t="str">
        <f>IF(A1699="","",VLOOKUP(A1699,'3-Mapa de Controles'!$M$3:$AI$143,23,FALSE))</f>
        <v/>
      </c>
      <c r="E1699" s="54" t="str">
        <f>IF(A1699="","",VLOOKUP(A1699,'3-Mapa de Controles'!$B$3:$D$143,3,FALSE))</f>
        <v/>
      </c>
      <c r="F1699" s="56"/>
      <c r="G1699" s="122"/>
      <c r="H1699" s="122"/>
    </row>
    <row r="1700" spans="1:8" ht="28.5" customHeight="1">
      <c r="A1700" s="121"/>
      <c r="B1700" s="54" t="str">
        <f>IF(A1700="","",VLOOKUP(A1700,'3-Mapa de Controles'!$M$3:$N$143,2,FALSE))</f>
        <v/>
      </c>
      <c r="C1700" s="54" t="str">
        <f>IF(A1700="","",VLOOKUP(A1700,'3-Mapa de Controles'!$M$3:$P$143,4,FALSE))</f>
        <v/>
      </c>
      <c r="D1700" s="54" t="str">
        <f>IF(A1700="","",VLOOKUP(A1700,'3-Mapa de Controles'!$M$3:$AI$143,23,FALSE))</f>
        <v/>
      </c>
      <c r="E1700" s="54" t="str">
        <f>IF(A1700="","",VLOOKUP(A1700,'3-Mapa de Controles'!$B$3:$D$143,3,FALSE))</f>
        <v/>
      </c>
      <c r="F1700" s="56"/>
      <c r="G1700" s="122"/>
      <c r="H1700" s="122"/>
    </row>
    <row r="1701" spans="1:8" ht="28.5" customHeight="1">
      <c r="A1701" s="121"/>
      <c r="B1701" s="54" t="str">
        <f>IF(A1701="","",VLOOKUP(A1701,'3-Mapa de Controles'!$M$3:$N$143,2,FALSE))</f>
        <v/>
      </c>
      <c r="C1701" s="54" t="str">
        <f>IF(A1701="","",VLOOKUP(A1701,'3-Mapa de Controles'!$M$3:$P$143,4,FALSE))</f>
        <v/>
      </c>
      <c r="D1701" s="54" t="str">
        <f>IF(A1701="","",VLOOKUP(A1701,'3-Mapa de Controles'!$M$3:$AI$143,23,FALSE))</f>
        <v/>
      </c>
      <c r="E1701" s="54" t="str">
        <f>IF(A1701="","",VLOOKUP(A1701,'3-Mapa de Controles'!$B$3:$D$143,3,FALSE))</f>
        <v/>
      </c>
      <c r="F1701" s="56"/>
      <c r="G1701" s="122"/>
      <c r="H1701" s="122"/>
    </row>
    <row r="1702" spans="1:8" ht="28.5" customHeight="1">
      <c r="A1702" s="121"/>
      <c r="B1702" s="54" t="str">
        <f>IF(A1702="","",VLOOKUP(A1702,'3-Mapa de Controles'!$M$3:$N$143,2,FALSE))</f>
        <v/>
      </c>
      <c r="C1702" s="54" t="str">
        <f>IF(A1702="","",VLOOKUP(A1702,'3-Mapa de Controles'!$M$3:$P$143,4,FALSE))</f>
        <v/>
      </c>
      <c r="D1702" s="54" t="str">
        <f>IF(A1702="","",VLOOKUP(A1702,'3-Mapa de Controles'!$M$3:$AI$143,23,FALSE))</f>
        <v/>
      </c>
      <c r="E1702" s="54" t="str">
        <f>IF(A1702="","",VLOOKUP(A1702,'3-Mapa de Controles'!$B$3:$D$143,3,FALSE))</f>
        <v/>
      </c>
      <c r="F1702" s="56"/>
      <c r="G1702" s="122"/>
      <c r="H1702" s="122"/>
    </row>
    <row r="1703" spans="1:8" ht="28.5" customHeight="1">
      <c r="A1703" s="121"/>
      <c r="B1703" s="54" t="str">
        <f>IF(A1703="","",VLOOKUP(A1703,'3-Mapa de Controles'!$M$3:$N$143,2,FALSE))</f>
        <v/>
      </c>
      <c r="C1703" s="54" t="str">
        <f>IF(A1703="","",VLOOKUP(A1703,'3-Mapa de Controles'!$M$3:$P$143,4,FALSE))</f>
        <v/>
      </c>
      <c r="D1703" s="54" t="str">
        <f>IF(A1703="","",VLOOKUP(A1703,'3-Mapa de Controles'!$M$3:$AI$143,23,FALSE))</f>
        <v/>
      </c>
      <c r="E1703" s="54" t="str">
        <f>IF(A1703="","",VLOOKUP(A1703,'3-Mapa de Controles'!$B$3:$D$143,3,FALSE))</f>
        <v/>
      </c>
      <c r="F1703" s="56"/>
      <c r="G1703" s="122"/>
      <c r="H1703" s="122"/>
    </row>
    <row r="1704" spans="1:8" ht="28.5" customHeight="1">
      <c r="A1704" s="121"/>
      <c r="B1704" s="54" t="str">
        <f>IF(A1704="","",VLOOKUP(A1704,'3-Mapa de Controles'!$M$3:$N$143,2,FALSE))</f>
        <v/>
      </c>
      <c r="C1704" s="54" t="str">
        <f>IF(A1704="","",VLOOKUP(A1704,'3-Mapa de Controles'!$M$3:$P$143,4,FALSE))</f>
        <v/>
      </c>
      <c r="D1704" s="54" t="str">
        <f>IF(A1704="","",VLOOKUP(A1704,'3-Mapa de Controles'!$M$3:$AI$143,23,FALSE))</f>
        <v/>
      </c>
      <c r="E1704" s="54" t="str">
        <f>IF(A1704="","",VLOOKUP(A1704,'3-Mapa de Controles'!$B$3:$D$143,3,FALSE))</f>
        <v/>
      </c>
      <c r="F1704" s="56"/>
      <c r="G1704" s="122"/>
      <c r="H1704" s="122"/>
    </row>
    <row r="1705" spans="1:8" ht="28.5" customHeight="1">
      <c r="A1705" s="121"/>
      <c r="B1705" s="54" t="str">
        <f>IF(A1705="","",VLOOKUP(A1705,'3-Mapa de Controles'!$M$3:$N$143,2,FALSE))</f>
        <v/>
      </c>
      <c r="C1705" s="54" t="str">
        <f>IF(A1705="","",VLOOKUP(A1705,'3-Mapa de Controles'!$M$3:$P$143,4,FALSE))</f>
        <v/>
      </c>
      <c r="D1705" s="54" t="str">
        <f>IF(A1705="","",VLOOKUP(A1705,'3-Mapa de Controles'!$M$3:$AI$143,23,FALSE))</f>
        <v/>
      </c>
      <c r="E1705" s="54" t="str">
        <f>IF(A1705="","",VLOOKUP(A1705,'3-Mapa de Controles'!$B$3:$D$143,3,FALSE))</f>
        <v/>
      </c>
      <c r="F1705" s="56"/>
      <c r="G1705" s="122"/>
      <c r="H1705" s="122"/>
    </row>
    <row r="1706" spans="1:8" ht="28.5" customHeight="1">
      <c r="A1706" s="121"/>
      <c r="B1706" s="54" t="str">
        <f>IF(A1706="","",VLOOKUP(A1706,'3-Mapa de Controles'!$M$3:$N$143,2,FALSE))</f>
        <v/>
      </c>
      <c r="C1706" s="54" t="str">
        <f>IF(A1706="","",VLOOKUP(A1706,'3-Mapa de Controles'!$M$3:$P$143,4,FALSE))</f>
        <v/>
      </c>
      <c r="D1706" s="54" t="str">
        <f>IF(A1706="","",VLOOKUP(A1706,'3-Mapa de Controles'!$M$3:$AI$143,23,FALSE))</f>
        <v/>
      </c>
      <c r="E1706" s="54" t="str">
        <f>IF(A1706="","",VLOOKUP(A1706,'3-Mapa de Controles'!$B$3:$D$143,3,FALSE))</f>
        <v/>
      </c>
      <c r="F1706" s="56"/>
      <c r="G1706" s="122"/>
      <c r="H1706" s="122"/>
    </row>
    <row r="1707" spans="1:8" ht="28.5" customHeight="1">
      <c r="A1707" s="121"/>
      <c r="B1707" s="54" t="str">
        <f>IF(A1707="","",VLOOKUP(A1707,'3-Mapa de Controles'!$M$3:$N$143,2,FALSE))</f>
        <v/>
      </c>
      <c r="C1707" s="54" t="str">
        <f>IF(A1707="","",VLOOKUP(A1707,'3-Mapa de Controles'!$M$3:$P$143,4,FALSE))</f>
        <v/>
      </c>
      <c r="D1707" s="54" t="str">
        <f>IF(A1707="","",VLOOKUP(A1707,'3-Mapa de Controles'!$M$3:$AI$143,23,FALSE))</f>
        <v/>
      </c>
      <c r="E1707" s="54" t="str">
        <f>IF(A1707="","",VLOOKUP(A1707,'3-Mapa de Controles'!$B$3:$D$143,3,FALSE))</f>
        <v/>
      </c>
      <c r="F1707" s="56"/>
      <c r="G1707" s="122"/>
      <c r="H1707" s="122"/>
    </row>
    <row r="1708" spans="1:8" ht="28.5" customHeight="1">
      <c r="A1708" s="121"/>
      <c r="B1708" s="54" t="str">
        <f>IF(A1708="","",VLOOKUP(A1708,'3-Mapa de Controles'!$M$3:$N$143,2,FALSE))</f>
        <v/>
      </c>
      <c r="C1708" s="54" t="str">
        <f>IF(A1708="","",VLOOKUP(A1708,'3-Mapa de Controles'!$M$3:$P$143,4,FALSE))</f>
        <v/>
      </c>
      <c r="D1708" s="54" t="str">
        <f>IF(A1708="","",VLOOKUP(A1708,'3-Mapa de Controles'!$M$3:$AI$143,23,FALSE))</f>
        <v/>
      </c>
      <c r="E1708" s="54" t="str">
        <f>IF(A1708="","",VLOOKUP(A1708,'3-Mapa de Controles'!$B$3:$D$143,3,FALSE))</f>
        <v/>
      </c>
      <c r="F1708" s="56"/>
      <c r="G1708" s="122"/>
      <c r="H1708" s="122"/>
    </row>
    <row r="1709" spans="1:8" ht="28.5" customHeight="1">
      <c r="A1709" s="121"/>
      <c r="B1709" s="54" t="str">
        <f>IF(A1709="","",VLOOKUP(A1709,'3-Mapa de Controles'!$M$3:$N$143,2,FALSE))</f>
        <v/>
      </c>
      <c r="C1709" s="54" t="str">
        <f>IF(A1709="","",VLOOKUP(A1709,'3-Mapa de Controles'!$M$3:$P$143,4,FALSE))</f>
        <v/>
      </c>
      <c r="D1709" s="54" t="str">
        <f>IF(A1709="","",VLOOKUP(A1709,'3-Mapa de Controles'!$M$3:$AI$143,23,FALSE))</f>
        <v/>
      </c>
      <c r="E1709" s="54" t="str">
        <f>IF(A1709="","",VLOOKUP(A1709,'3-Mapa de Controles'!$B$3:$D$143,3,FALSE))</f>
        <v/>
      </c>
      <c r="F1709" s="56"/>
      <c r="G1709" s="122"/>
      <c r="H1709" s="122"/>
    </row>
    <row r="1710" spans="1:8" ht="28.5" customHeight="1">
      <c r="A1710" s="121"/>
      <c r="B1710" s="54" t="str">
        <f>IF(A1710="","",VLOOKUP(A1710,'3-Mapa de Controles'!$M$3:$N$143,2,FALSE))</f>
        <v/>
      </c>
      <c r="C1710" s="54" t="str">
        <f>IF(A1710="","",VLOOKUP(A1710,'3-Mapa de Controles'!$M$3:$P$143,4,FALSE))</f>
        <v/>
      </c>
      <c r="D1710" s="54" t="str">
        <f>IF(A1710="","",VLOOKUP(A1710,'3-Mapa de Controles'!$M$3:$AI$143,23,FALSE))</f>
        <v/>
      </c>
      <c r="E1710" s="54" t="str">
        <f>IF(A1710="","",VLOOKUP(A1710,'3-Mapa de Controles'!$B$3:$D$143,3,FALSE))</f>
        <v/>
      </c>
      <c r="F1710" s="56"/>
      <c r="G1710" s="122"/>
      <c r="H1710" s="122"/>
    </row>
    <row r="1711" spans="1:8" ht="28.5" customHeight="1">
      <c r="A1711" s="121"/>
      <c r="B1711" s="54" t="str">
        <f>IF(A1711="","",VLOOKUP(A1711,'3-Mapa de Controles'!$M$3:$N$143,2,FALSE))</f>
        <v/>
      </c>
      <c r="C1711" s="54" t="str">
        <f>IF(A1711="","",VLOOKUP(A1711,'3-Mapa de Controles'!$M$3:$P$143,4,FALSE))</f>
        <v/>
      </c>
      <c r="D1711" s="54" t="str">
        <f>IF(A1711="","",VLOOKUP(A1711,'3-Mapa de Controles'!$M$3:$AI$143,23,FALSE))</f>
        <v/>
      </c>
      <c r="E1711" s="54" t="str">
        <f>IF(A1711="","",VLOOKUP(A1711,'3-Mapa de Controles'!$B$3:$D$143,3,FALSE))</f>
        <v/>
      </c>
      <c r="F1711" s="56"/>
      <c r="G1711" s="122"/>
      <c r="H1711" s="122"/>
    </row>
    <row r="1712" spans="1:8" ht="28.5" customHeight="1">
      <c r="A1712" s="121"/>
      <c r="B1712" s="54" t="str">
        <f>IF(A1712="","",VLOOKUP(A1712,'3-Mapa de Controles'!$M$3:$N$143,2,FALSE))</f>
        <v/>
      </c>
      <c r="C1712" s="54" t="str">
        <f>IF(A1712="","",VLOOKUP(A1712,'3-Mapa de Controles'!$M$3:$P$143,4,FALSE))</f>
        <v/>
      </c>
      <c r="D1712" s="54" t="str">
        <f>IF(A1712="","",VLOOKUP(A1712,'3-Mapa de Controles'!$M$3:$AI$143,23,FALSE))</f>
        <v/>
      </c>
      <c r="E1712" s="54" t="str">
        <f>IF(A1712="","",VLOOKUP(A1712,'3-Mapa de Controles'!$B$3:$D$143,3,FALSE))</f>
        <v/>
      </c>
      <c r="F1712" s="56"/>
      <c r="G1712" s="122"/>
      <c r="H1712" s="122"/>
    </row>
    <row r="1713" spans="1:8" ht="28.5" customHeight="1">
      <c r="A1713" s="121"/>
      <c r="B1713" s="54" t="str">
        <f>IF(A1713="","",VLOOKUP(A1713,'3-Mapa de Controles'!$M$3:$N$143,2,FALSE))</f>
        <v/>
      </c>
      <c r="C1713" s="54" t="str">
        <f>IF(A1713="","",VLOOKUP(A1713,'3-Mapa de Controles'!$M$3:$P$143,4,FALSE))</f>
        <v/>
      </c>
      <c r="D1713" s="54" t="str">
        <f>IF(A1713="","",VLOOKUP(A1713,'3-Mapa de Controles'!$M$3:$AI$143,23,FALSE))</f>
        <v/>
      </c>
      <c r="E1713" s="54" t="str">
        <f>IF(A1713="","",VLOOKUP(A1713,'3-Mapa de Controles'!$B$3:$D$143,3,FALSE))</f>
        <v/>
      </c>
      <c r="F1713" s="56"/>
      <c r="G1713" s="122"/>
      <c r="H1713" s="122"/>
    </row>
    <row r="1714" spans="1:8" ht="28.5" customHeight="1">
      <c r="A1714" s="121"/>
      <c r="B1714" s="54" t="str">
        <f>IF(A1714="","",VLOOKUP(A1714,'3-Mapa de Controles'!$M$3:$N$143,2,FALSE))</f>
        <v/>
      </c>
      <c r="C1714" s="54" t="str">
        <f>IF(A1714="","",VLOOKUP(A1714,'3-Mapa de Controles'!$M$3:$P$143,4,FALSE))</f>
        <v/>
      </c>
      <c r="D1714" s="54" t="str">
        <f>IF(A1714="","",VLOOKUP(A1714,'3-Mapa de Controles'!$M$3:$AI$143,23,FALSE))</f>
        <v/>
      </c>
      <c r="E1714" s="54" t="str">
        <f>IF(A1714="","",VLOOKUP(A1714,'3-Mapa de Controles'!$B$3:$D$143,3,FALSE))</f>
        <v/>
      </c>
      <c r="F1714" s="56"/>
      <c r="G1714" s="122"/>
      <c r="H1714" s="122"/>
    </row>
    <row r="1715" spans="1:8" ht="28.5" customHeight="1">
      <c r="A1715" s="121"/>
      <c r="B1715" s="54" t="str">
        <f>IF(A1715="","",VLOOKUP(A1715,'3-Mapa de Controles'!$M$3:$N$143,2,FALSE))</f>
        <v/>
      </c>
      <c r="C1715" s="54" t="str">
        <f>IF(A1715="","",VLOOKUP(A1715,'3-Mapa de Controles'!$M$3:$P$143,4,FALSE))</f>
        <v/>
      </c>
      <c r="D1715" s="54" t="str">
        <f>IF(A1715="","",VLOOKUP(A1715,'3-Mapa de Controles'!$M$3:$AI$143,23,FALSE))</f>
        <v/>
      </c>
      <c r="E1715" s="54" t="str">
        <f>IF(A1715="","",VLOOKUP(A1715,'3-Mapa de Controles'!$B$3:$D$143,3,FALSE))</f>
        <v/>
      </c>
      <c r="F1715" s="56"/>
      <c r="G1715" s="122"/>
      <c r="H1715" s="122"/>
    </row>
    <row r="1716" spans="1:8" ht="28.5" customHeight="1">
      <c r="A1716" s="121"/>
      <c r="B1716" s="54" t="str">
        <f>IF(A1716="","",VLOOKUP(A1716,'3-Mapa de Controles'!$M$3:$N$143,2,FALSE))</f>
        <v/>
      </c>
      <c r="C1716" s="54" t="str">
        <f>IF(A1716="","",VLOOKUP(A1716,'3-Mapa de Controles'!$M$3:$P$143,4,FALSE))</f>
        <v/>
      </c>
      <c r="D1716" s="54" t="str">
        <f>IF(A1716="","",VLOOKUP(A1716,'3-Mapa de Controles'!$M$3:$AI$143,23,FALSE))</f>
        <v/>
      </c>
      <c r="E1716" s="54" t="str">
        <f>IF(A1716="","",VLOOKUP(A1716,'3-Mapa de Controles'!$B$3:$D$143,3,FALSE))</f>
        <v/>
      </c>
      <c r="F1716" s="56"/>
      <c r="G1716" s="122"/>
      <c r="H1716" s="122"/>
    </row>
    <row r="1717" spans="1:8" ht="28.5" customHeight="1">
      <c r="A1717" s="121"/>
      <c r="B1717" s="54" t="str">
        <f>IF(A1717="","",VLOOKUP(A1717,'3-Mapa de Controles'!$M$3:$N$143,2,FALSE))</f>
        <v/>
      </c>
      <c r="C1717" s="54" t="str">
        <f>IF(A1717="","",VLOOKUP(A1717,'3-Mapa de Controles'!$M$3:$P$143,4,FALSE))</f>
        <v/>
      </c>
      <c r="D1717" s="54" t="str">
        <f>IF(A1717="","",VLOOKUP(A1717,'3-Mapa de Controles'!$M$3:$AI$143,23,FALSE))</f>
        <v/>
      </c>
      <c r="E1717" s="54" t="str">
        <f>IF(A1717="","",VLOOKUP(A1717,'3-Mapa de Controles'!$B$3:$D$143,3,FALSE))</f>
        <v/>
      </c>
      <c r="F1717" s="56"/>
      <c r="G1717" s="122"/>
      <c r="H1717" s="122"/>
    </row>
    <row r="1718" spans="1:8" ht="28.5" customHeight="1">
      <c r="A1718" s="121"/>
      <c r="B1718" s="54" t="str">
        <f>IF(A1718="","",VLOOKUP(A1718,'3-Mapa de Controles'!$M$3:$N$143,2,FALSE))</f>
        <v/>
      </c>
      <c r="C1718" s="54" t="str">
        <f>IF(A1718="","",VLOOKUP(A1718,'3-Mapa de Controles'!$M$3:$P$143,4,FALSE))</f>
        <v/>
      </c>
      <c r="D1718" s="54" t="str">
        <f>IF(A1718="","",VLOOKUP(A1718,'3-Mapa de Controles'!$M$3:$AI$143,23,FALSE))</f>
        <v/>
      </c>
      <c r="E1718" s="54" t="str">
        <f>IF(A1718="","",VLOOKUP(A1718,'3-Mapa de Controles'!$B$3:$D$143,3,FALSE))</f>
        <v/>
      </c>
      <c r="F1718" s="56"/>
      <c r="G1718" s="122"/>
      <c r="H1718" s="122"/>
    </row>
    <row r="1719" spans="1:8" ht="28.5" customHeight="1">
      <c r="A1719" s="121"/>
      <c r="B1719" s="54" t="str">
        <f>IF(A1719="","",VLOOKUP(A1719,'3-Mapa de Controles'!$M$3:$N$143,2,FALSE))</f>
        <v/>
      </c>
      <c r="C1719" s="54" t="str">
        <f>IF(A1719="","",VLOOKUP(A1719,'3-Mapa de Controles'!$M$3:$P$143,4,FALSE))</f>
        <v/>
      </c>
      <c r="D1719" s="54" t="str">
        <f>IF(A1719="","",VLOOKUP(A1719,'3-Mapa de Controles'!$M$3:$AI$143,23,FALSE))</f>
        <v/>
      </c>
      <c r="E1719" s="54" t="str">
        <f>IF(A1719="","",VLOOKUP(A1719,'3-Mapa de Controles'!$B$3:$D$143,3,FALSE))</f>
        <v/>
      </c>
      <c r="F1719" s="56"/>
      <c r="G1719" s="122"/>
      <c r="H1719" s="122"/>
    </row>
    <row r="1720" spans="1:8" ht="28.5" customHeight="1">
      <c r="A1720" s="121"/>
      <c r="B1720" s="54" t="str">
        <f>IF(A1720="","",VLOOKUP(A1720,'3-Mapa de Controles'!$M$3:$N$143,2,FALSE))</f>
        <v/>
      </c>
      <c r="C1720" s="54" t="str">
        <f>IF(A1720="","",VLOOKUP(A1720,'3-Mapa de Controles'!$M$3:$P$143,4,FALSE))</f>
        <v/>
      </c>
      <c r="D1720" s="54" t="str">
        <f>IF(A1720="","",VLOOKUP(A1720,'3-Mapa de Controles'!$M$3:$AI$143,23,FALSE))</f>
        <v/>
      </c>
      <c r="E1720" s="54" t="str">
        <f>IF(A1720="","",VLOOKUP(A1720,'3-Mapa de Controles'!$B$3:$D$143,3,FALSE))</f>
        <v/>
      </c>
      <c r="F1720" s="56"/>
      <c r="G1720" s="122"/>
      <c r="H1720" s="122"/>
    </row>
    <row r="1721" spans="1:8" ht="28.5" customHeight="1">
      <c r="A1721" s="121"/>
      <c r="B1721" s="54" t="str">
        <f>IF(A1721="","",VLOOKUP(A1721,'3-Mapa de Controles'!$M$3:$N$143,2,FALSE))</f>
        <v/>
      </c>
      <c r="C1721" s="54" t="str">
        <f>IF(A1721="","",VLOOKUP(A1721,'3-Mapa de Controles'!$M$3:$P$143,4,FALSE))</f>
        <v/>
      </c>
      <c r="D1721" s="54" t="str">
        <f>IF(A1721="","",VLOOKUP(A1721,'3-Mapa de Controles'!$M$3:$AI$143,23,FALSE))</f>
        <v/>
      </c>
      <c r="E1721" s="54" t="str">
        <f>IF(A1721="","",VLOOKUP(A1721,'3-Mapa de Controles'!$B$3:$D$143,3,FALSE))</f>
        <v/>
      </c>
      <c r="F1721" s="56"/>
      <c r="G1721" s="122"/>
      <c r="H1721" s="122"/>
    </row>
    <row r="1722" spans="1:8" ht="28.5" customHeight="1">
      <c r="A1722" s="121"/>
      <c r="B1722" s="54" t="str">
        <f>IF(A1722="","",VLOOKUP(A1722,'3-Mapa de Controles'!$M$3:$N$143,2,FALSE))</f>
        <v/>
      </c>
      <c r="C1722" s="54" t="str">
        <f>IF(A1722="","",VLOOKUP(A1722,'3-Mapa de Controles'!$M$3:$P$143,4,FALSE))</f>
        <v/>
      </c>
      <c r="D1722" s="54" t="str">
        <f>IF(A1722="","",VLOOKUP(A1722,'3-Mapa de Controles'!$M$3:$AI$143,23,FALSE))</f>
        <v/>
      </c>
      <c r="E1722" s="54" t="str">
        <f>IF(A1722="","",VLOOKUP(A1722,'3-Mapa de Controles'!$B$3:$D$143,3,FALSE))</f>
        <v/>
      </c>
      <c r="F1722" s="56"/>
      <c r="G1722" s="122"/>
      <c r="H1722" s="122"/>
    </row>
    <row r="1723" spans="1:8" ht="28.5" customHeight="1">
      <c r="A1723" s="121"/>
      <c r="B1723" s="54" t="str">
        <f>IF(A1723="","",VLOOKUP(A1723,'3-Mapa de Controles'!$M$3:$N$143,2,FALSE))</f>
        <v/>
      </c>
      <c r="C1723" s="54" t="str">
        <f>IF(A1723="","",VLOOKUP(A1723,'3-Mapa de Controles'!$M$3:$P$143,4,FALSE))</f>
        <v/>
      </c>
      <c r="D1723" s="54" t="str">
        <f>IF(A1723="","",VLOOKUP(A1723,'3-Mapa de Controles'!$M$3:$AI$143,23,FALSE))</f>
        <v/>
      </c>
      <c r="E1723" s="54" t="str">
        <f>IF(A1723="","",VLOOKUP(A1723,'3-Mapa de Controles'!$B$3:$D$143,3,FALSE))</f>
        <v/>
      </c>
      <c r="F1723" s="56"/>
      <c r="G1723" s="122"/>
      <c r="H1723" s="122"/>
    </row>
    <row r="1724" spans="1:8" ht="28.5" customHeight="1">
      <c r="A1724" s="121"/>
      <c r="B1724" s="54" t="str">
        <f>IF(A1724="","",VLOOKUP(A1724,'3-Mapa de Controles'!$M$3:$N$143,2,FALSE))</f>
        <v/>
      </c>
      <c r="C1724" s="54" t="str">
        <f>IF(A1724="","",VLOOKUP(A1724,'3-Mapa de Controles'!$M$3:$P$143,4,FALSE))</f>
        <v/>
      </c>
      <c r="D1724" s="54" t="str">
        <f>IF(A1724="","",VLOOKUP(A1724,'3-Mapa de Controles'!$M$3:$AI$143,23,FALSE))</f>
        <v/>
      </c>
      <c r="E1724" s="54" t="str">
        <f>IF(A1724="","",VLOOKUP(A1724,'3-Mapa de Controles'!$B$3:$D$143,3,FALSE))</f>
        <v/>
      </c>
      <c r="F1724" s="56"/>
      <c r="G1724" s="122"/>
      <c r="H1724" s="122"/>
    </row>
    <row r="1725" spans="1:8" ht="28.5" customHeight="1">
      <c r="A1725" s="121"/>
      <c r="B1725" s="54" t="str">
        <f>IF(A1725="","",VLOOKUP(A1725,'3-Mapa de Controles'!$M$3:$N$143,2,FALSE))</f>
        <v/>
      </c>
      <c r="C1725" s="54" t="str">
        <f>IF(A1725="","",VLOOKUP(A1725,'3-Mapa de Controles'!$M$3:$P$143,4,FALSE))</f>
        <v/>
      </c>
      <c r="D1725" s="54" t="str">
        <f>IF(A1725="","",VLOOKUP(A1725,'3-Mapa de Controles'!$M$3:$AI$143,23,FALSE))</f>
        <v/>
      </c>
      <c r="E1725" s="54" t="str">
        <f>IF(A1725="","",VLOOKUP(A1725,'3-Mapa de Controles'!$B$3:$D$143,3,FALSE))</f>
        <v/>
      </c>
      <c r="F1725" s="56"/>
      <c r="G1725" s="122"/>
      <c r="H1725" s="122"/>
    </row>
    <row r="1726" spans="1:8" ht="28.5" customHeight="1">
      <c r="A1726" s="121"/>
      <c r="B1726" s="54" t="str">
        <f>IF(A1726="","",VLOOKUP(A1726,'3-Mapa de Controles'!$M$3:$N$143,2,FALSE))</f>
        <v/>
      </c>
      <c r="C1726" s="54" t="str">
        <f>IF(A1726="","",VLOOKUP(A1726,'3-Mapa de Controles'!$M$3:$P$143,4,FALSE))</f>
        <v/>
      </c>
      <c r="D1726" s="54" t="str">
        <f>IF(A1726="","",VLOOKUP(A1726,'3-Mapa de Controles'!$M$3:$AI$143,23,FALSE))</f>
        <v/>
      </c>
      <c r="E1726" s="54" t="str">
        <f>IF(A1726="","",VLOOKUP(A1726,'3-Mapa de Controles'!$B$3:$D$143,3,FALSE))</f>
        <v/>
      </c>
      <c r="F1726" s="56"/>
      <c r="G1726" s="122"/>
      <c r="H1726" s="122"/>
    </row>
    <row r="1727" spans="1:8" ht="28.5" customHeight="1">
      <c r="A1727" s="121"/>
      <c r="B1727" s="54" t="str">
        <f>IF(A1727="","",VLOOKUP(A1727,'3-Mapa de Controles'!$M$3:$N$143,2,FALSE))</f>
        <v/>
      </c>
      <c r="C1727" s="54" t="str">
        <f>IF(A1727="","",VLOOKUP(A1727,'3-Mapa de Controles'!$M$3:$P$143,4,FALSE))</f>
        <v/>
      </c>
      <c r="D1727" s="54" t="str">
        <f>IF(A1727="","",VLOOKUP(A1727,'3-Mapa de Controles'!$M$3:$AI$143,23,FALSE))</f>
        <v/>
      </c>
      <c r="E1727" s="54" t="str">
        <f>IF(A1727="","",VLOOKUP(A1727,'3-Mapa de Controles'!$B$3:$D$143,3,FALSE))</f>
        <v/>
      </c>
      <c r="F1727" s="56"/>
      <c r="G1727" s="122"/>
      <c r="H1727" s="122"/>
    </row>
    <row r="1728" spans="1:8" ht="28.5" customHeight="1">
      <c r="A1728" s="121"/>
      <c r="B1728" s="54" t="str">
        <f>IF(A1728="","",VLOOKUP(A1728,'3-Mapa de Controles'!$M$3:$N$143,2,FALSE))</f>
        <v/>
      </c>
      <c r="C1728" s="54" t="str">
        <f>IF(A1728="","",VLOOKUP(A1728,'3-Mapa de Controles'!$M$3:$P$143,4,FALSE))</f>
        <v/>
      </c>
      <c r="D1728" s="54" t="str">
        <f>IF(A1728="","",VLOOKUP(A1728,'3-Mapa de Controles'!$M$3:$AI$143,23,FALSE))</f>
        <v/>
      </c>
      <c r="E1728" s="54" t="str">
        <f>IF(A1728="","",VLOOKUP(A1728,'3-Mapa de Controles'!$B$3:$D$143,3,FALSE))</f>
        <v/>
      </c>
      <c r="F1728" s="56"/>
      <c r="G1728" s="122"/>
      <c r="H1728" s="122"/>
    </row>
    <row r="1729" spans="1:8" ht="28.5" customHeight="1">
      <c r="A1729" s="121"/>
      <c r="B1729" s="54" t="str">
        <f>IF(A1729="","",VLOOKUP(A1729,'3-Mapa de Controles'!$M$3:$N$143,2,FALSE))</f>
        <v/>
      </c>
      <c r="C1729" s="54" t="str">
        <f>IF(A1729="","",VLOOKUP(A1729,'3-Mapa de Controles'!$M$3:$P$143,4,FALSE))</f>
        <v/>
      </c>
      <c r="D1729" s="54" t="str">
        <f>IF(A1729="","",VLOOKUP(A1729,'3-Mapa de Controles'!$M$3:$AI$143,23,FALSE))</f>
        <v/>
      </c>
      <c r="E1729" s="54" t="str">
        <f>IF(A1729="","",VLOOKUP(A1729,'3-Mapa de Controles'!$B$3:$D$143,3,FALSE))</f>
        <v/>
      </c>
      <c r="F1729" s="56"/>
      <c r="G1729" s="122"/>
      <c r="H1729" s="122"/>
    </row>
    <row r="1730" spans="1:8" ht="28.5" customHeight="1">
      <c r="A1730" s="121"/>
      <c r="B1730" s="54" t="str">
        <f>IF(A1730="","",VLOOKUP(A1730,'3-Mapa de Controles'!$M$3:$N$143,2,FALSE))</f>
        <v/>
      </c>
      <c r="C1730" s="54" t="str">
        <f>IF(A1730="","",VLOOKUP(A1730,'3-Mapa de Controles'!$M$3:$P$143,4,FALSE))</f>
        <v/>
      </c>
      <c r="D1730" s="54" t="str">
        <f>IF(A1730="","",VLOOKUP(A1730,'3-Mapa de Controles'!$M$3:$AI$143,23,FALSE))</f>
        <v/>
      </c>
      <c r="E1730" s="54" t="str">
        <f>IF(A1730="","",VLOOKUP(A1730,'3-Mapa de Controles'!$B$3:$D$143,3,FALSE))</f>
        <v/>
      </c>
      <c r="F1730" s="56"/>
      <c r="G1730" s="122"/>
      <c r="H1730" s="122"/>
    </row>
    <row r="1731" spans="1:8" ht="28.5" customHeight="1">
      <c r="A1731" s="121"/>
      <c r="B1731" s="54" t="str">
        <f>IF(A1731="","",VLOOKUP(A1731,'3-Mapa de Controles'!$M$3:$N$143,2,FALSE))</f>
        <v/>
      </c>
      <c r="C1731" s="54" t="str">
        <f>IF(A1731="","",VLOOKUP(A1731,'3-Mapa de Controles'!$M$3:$P$143,4,FALSE))</f>
        <v/>
      </c>
      <c r="D1731" s="54" t="str">
        <f>IF(A1731="","",VLOOKUP(A1731,'3-Mapa de Controles'!$M$3:$AI$143,23,FALSE))</f>
        <v/>
      </c>
      <c r="E1731" s="54" t="str">
        <f>IF(A1731="","",VLOOKUP(A1731,'3-Mapa de Controles'!$B$3:$D$143,3,FALSE))</f>
        <v/>
      </c>
      <c r="F1731" s="56"/>
      <c r="G1731" s="122"/>
      <c r="H1731" s="122"/>
    </row>
    <row r="1732" spans="1:8" ht="28.5" customHeight="1">
      <c r="A1732" s="121"/>
      <c r="B1732" s="54" t="str">
        <f>IF(A1732="","",VLOOKUP(A1732,'3-Mapa de Controles'!$M$3:$N$143,2,FALSE))</f>
        <v/>
      </c>
      <c r="C1732" s="54" t="str">
        <f>IF(A1732="","",VLOOKUP(A1732,'3-Mapa de Controles'!$M$3:$P$143,4,FALSE))</f>
        <v/>
      </c>
      <c r="D1732" s="54" t="str">
        <f>IF(A1732="","",VLOOKUP(A1732,'3-Mapa de Controles'!$M$3:$AI$143,23,FALSE))</f>
        <v/>
      </c>
      <c r="E1732" s="54" t="str">
        <f>IF(A1732="","",VLOOKUP(A1732,'3-Mapa de Controles'!$B$3:$D$143,3,FALSE))</f>
        <v/>
      </c>
      <c r="F1732" s="56"/>
      <c r="G1732" s="122"/>
      <c r="H1732" s="122"/>
    </row>
    <row r="1733" spans="1:8" ht="28.5" customHeight="1">
      <c r="A1733" s="121"/>
      <c r="B1733" s="54" t="str">
        <f>IF(A1733="","",VLOOKUP(A1733,'3-Mapa de Controles'!$M$3:$N$143,2,FALSE))</f>
        <v/>
      </c>
      <c r="C1733" s="54" t="str">
        <f>IF(A1733="","",VLOOKUP(A1733,'3-Mapa de Controles'!$M$3:$P$143,4,FALSE))</f>
        <v/>
      </c>
      <c r="D1733" s="54" t="str">
        <f>IF(A1733="","",VLOOKUP(A1733,'3-Mapa de Controles'!$M$3:$AI$143,23,FALSE))</f>
        <v/>
      </c>
      <c r="E1733" s="54" t="str">
        <f>IF(A1733="","",VLOOKUP(A1733,'3-Mapa de Controles'!$B$3:$D$143,3,FALSE))</f>
        <v/>
      </c>
      <c r="F1733" s="56"/>
      <c r="G1733" s="122"/>
      <c r="H1733" s="122"/>
    </row>
    <row r="1734" spans="1:8" ht="28.5" customHeight="1">
      <c r="A1734" s="121"/>
      <c r="B1734" s="54" t="str">
        <f>IF(A1734="","",VLOOKUP(A1734,'3-Mapa de Controles'!$M$3:$N$143,2,FALSE))</f>
        <v/>
      </c>
      <c r="C1734" s="54" t="str">
        <f>IF(A1734="","",VLOOKUP(A1734,'3-Mapa de Controles'!$M$3:$P$143,4,FALSE))</f>
        <v/>
      </c>
      <c r="D1734" s="54" t="str">
        <f>IF(A1734="","",VLOOKUP(A1734,'3-Mapa de Controles'!$M$3:$AI$143,23,FALSE))</f>
        <v/>
      </c>
      <c r="E1734" s="54" t="str">
        <f>IF(A1734="","",VLOOKUP(A1734,'3-Mapa de Controles'!$B$3:$D$143,3,FALSE))</f>
        <v/>
      </c>
      <c r="F1734" s="56"/>
      <c r="G1734" s="122"/>
      <c r="H1734" s="122"/>
    </row>
    <row r="1735" spans="1:8" ht="28.5" customHeight="1">
      <c r="A1735" s="121"/>
      <c r="B1735" s="54" t="str">
        <f>IF(A1735="","",VLOOKUP(A1735,'3-Mapa de Controles'!$M$3:$N$143,2,FALSE))</f>
        <v/>
      </c>
      <c r="C1735" s="54" t="str">
        <f>IF(A1735="","",VLOOKUP(A1735,'3-Mapa de Controles'!$M$3:$P$143,4,FALSE))</f>
        <v/>
      </c>
      <c r="D1735" s="54" t="str">
        <f>IF(A1735="","",VLOOKUP(A1735,'3-Mapa de Controles'!$M$3:$AI$143,23,FALSE))</f>
        <v/>
      </c>
      <c r="E1735" s="54" t="str">
        <f>IF(A1735="","",VLOOKUP(A1735,'3-Mapa de Controles'!$B$3:$D$143,3,FALSE))</f>
        <v/>
      </c>
      <c r="F1735" s="56"/>
      <c r="G1735" s="122"/>
      <c r="H1735" s="122"/>
    </row>
    <row r="1736" spans="1:8" ht="28.5" customHeight="1">
      <c r="A1736" s="121"/>
      <c r="B1736" s="54" t="str">
        <f>IF(A1736="","",VLOOKUP(A1736,'3-Mapa de Controles'!$M$3:$N$143,2,FALSE))</f>
        <v/>
      </c>
      <c r="C1736" s="54" t="str">
        <f>IF(A1736="","",VLOOKUP(A1736,'3-Mapa de Controles'!$M$3:$P$143,4,FALSE))</f>
        <v/>
      </c>
      <c r="D1736" s="54" t="str">
        <f>IF(A1736="","",VLOOKUP(A1736,'3-Mapa de Controles'!$M$3:$AI$143,23,FALSE))</f>
        <v/>
      </c>
      <c r="E1736" s="54" t="str">
        <f>IF(A1736="","",VLOOKUP(A1736,'3-Mapa de Controles'!$B$3:$D$143,3,FALSE))</f>
        <v/>
      </c>
      <c r="F1736" s="56"/>
      <c r="G1736" s="122"/>
      <c r="H1736" s="122"/>
    </row>
    <row r="1737" spans="1:8" ht="28.5" customHeight="1">
      <c r="A1737" s="121"/>
      <c r="B1737" s="54" t="str">
        <f>IF(A1737="","",VLOOKUP(A1737,'3-Mapa de Controles'!$M$3:$N$143,2,FALSE))</f>
        <v/>
      </c>
      <c r="C1737" s="54" t="str">
        <f>IF(A1737="","",VLOOKUP(A1737,'3-Mapa de Controles'!$M$3:$P$143,4,FALSE))</f>
        <v/>
      </c>
      <c r="D1737" s="54" t="str">
        <f>IF(A1737="","",VLOOKUP(A1737,'3-Mapa de Controles'!$M$3:$AI$143,23,FALSE))</f>
        <v/>
      </c>
      <c r="E1737" s="54" t="str">
        <f>IF(A1737="","",VLOOKUP(A1737,'3-Mapa de Controles'!$B$3:$D$143,3,FALSE))</f>
        <v/>
      </c>
      <c r="F1737" s="56"/>
      <c r="G1737" s="122"/>
      <c r="H1737" s="122"/>
    </row>
    <row r="1738" spans="1:8" ht="28.5" customHeight="1">
      <c r="A1738" s="121"/>
      <c r="B1738" s="54" t="str">
        <f>IF(A1738="","",VLOOKUP(A1738,'3-Mapa de Controles'!$M$3:$N$143,2,FALSE))</f>
        <v/>
      </c>
      <c r="C1738" s="54" t="str">
        <f>IF(A1738="","",VLOOKUP(A1738,'3-Mapa de Controles'!$M$3:$P$143,4,FALSE))</f>
        <v/>
      </c>
      <c r="D1738" s="54" t="str">
        <f>IF(A1738="","",VLOOKUP(A1738,'3-Mapa de Controles'!$M$3:$AI$143,23,FALSE))</f>
        <v/>
      </c>
      <c r="E1738" s="54" t="str">
        <f>IF(A1738="","",VLOOKUP(A1738,'3-Mapa de Controles'!$B$3:$D$143,3,FALSE))</f>
        <v/>
      </c>
      <c r="F1738" s="56"/>
      <c r="G1738" s="122"/>
      <c r="H1738" s="122"/>
    </row>
    <row r="1739" spans="1:8" ht="28.5" customHeight="1">
      <c r="A1739" s="121"/>
      <c r="B1739" s="54" t="str">
        <f>IF(A1739="","",VLOOKUP(A1739,'3-Mapa de Controles'!$M$3:$N$143,2,FALSE))</f>
        <v/>
      </c>
      <c r="C1739" s="54" t="str">
        <f>IF(A1739="","",VLOOKUP(A1739,'3-Mapa de Controles'!$M$3:$P$143,4,FALSE))</f>
        <v/>
      </c>
      <c r="D1739" s="54" t="str">
        <f>IF(A1739="","",VLOOKUP(A1739,'3-Mapa de Controles'!$M$3:$AI$143,23,FALSE))</f>
        <v/>
      </c>
      <c r="E1739" s="54" t="str">
        <f>IF(A1739="","",VLOOKUP(A1739,'3-Mapa de Controles'!$B$3:$D$143,3,FALSE))</f>
        <v/>
      </c>
      <c r="F1739" s="56"/>
      <c r="G1739" s="122"/>
      <c r="H1739" s="122"/>
    </row>
    <row r="1740" spans="1:8" ht="28.5" customHeight="1">
      <c r="A1740" s="121"/>
      <c r="B1740" s="54" t="str">
        <f>IF(A1740="","",VLOOKUP(A1740,'3-Mapa de Controles'!$M$3:$N$143,2,FALSE))</f>
        <v/>
      </c>
      <c r="C1740" s="54" t="str">
        <f>IF(A1740="","",VLOOKUP(A1740,'3-Mapa de Controles'!$M$3:$P$143,4,FALSE))</f>
        <v/>
      </c>
      <c r="D1740" s="54" t="str">
        <f>IF(A1740="","",VLOOKUP(A1740,'3-Mapa de Controles'!$M$3:$AI$143,23,FALSE))</f>
        <v/>
      </c>
      <c r="E1740" s="54" t="str">
        <f>IF(A1740="","",VLOOKUP(A1740,'3-Mapa de Controles'!$B$3:$D$143,3,FALSE))</f>
        <v/>
      </c>
      <c r="F1740" s="56"/>
      <c r="G1740" s="122"/>
      <c r="H1740" s="122"/>
    </row>
    <row r="1741" spans="1:8" ht="28.5" customHeight="1">
      <c r="A1741" s="121"/>
      <c r="B1741" s="54" t="str">
        <f>IF(A1741="","",VLOOKUP(A1741,'3-Mapa de Controles'!$M$3:$N$143,2,FALSE))</f>
        <v/>
      </c>
      <c r="C1741" s="54" t="str">
        <f>IF(A1741="","",VLOOKUP(A1741,'3-Mapa de Controles'!$M$3:$P$143,4,FALSE))</f>
        <v/>
      </c>
      <c r="D1741" s="54" t="str">
        <f>IF(A1741="","",VLOOKUP(A1741,'3-Mapa de Controles'!$M$3:$AI$143,23,FALSE))</f>
        <v/>
      </c>
      <c r="E1741" s="54" t="str">
        <f>IF(A1741="","",VLOOKUP(A1741,'3-Mapa de Controles'!$B$3:$D$143,3,FALSE))</f>
        <v/>
      </c>
      <c r="F1741" s="56"/>
      <c r="G1741" s="122"/>
      <c r="H1741" s="122"/>
    </row>
    <row r="1742" spans="1:8" ht="28.5" customHeight="1">
      <c r="A1742" s="121"/>
      <c r="B1742" s="54" t="str">
        <f>IF(A1742="","",VLOOKUP(A1742,'3-Mapa de Controles'!$M$3:$N$143,2,FALSE))</f>
        <v/>
      </c>
      <c r="C1742" s="54" t="str">
        <f>IF(A1742="","",VLOOKUP(A1742,'3-Mapa de Controles'!$M$3:$P$143,4,FALSE))</f>
        <v/>
      </c>
      <c r="D1742" s="54" t="str">
        <f>IF(A1742="","",VLOOKUP(A1742,'3-Mapa de Controles'!$M$3:$AI$143,23,FALSE))</f>
        <v/>
      </c>
      <c r="E1742" s="54" t="str">
        <f>IF(A1742="","",VLOOKUP(A1742,'3-Mapa de Controles'!$B$3:$D$143,3,FALSE))</f>
        <v/>
      </c>
      <c r="F1742" s="56"/>
      <c r="G1742" s="122"/>
      <c r="H1742" s="122"/>
    </row>
    <row r="1743" spans="1:8" ht="28.5" customHeight="1">
      <c r="A1743" s="121"/>
      <c r="B1743" s="54" t="str">
        <f>IF(A1743="","",VLOOKUP(A1743,'3-Mapa de Controles'!$M$3:$N$143,2,FALSE))</f>
        <v/>
      </c>
      <c r="C1743" s="54" t="str">
        <f>IF(A1743="","",VLOOKUP(A1743,'3-Mapa de Controles'!$M$3:$P$143,4,FALSE))</f>
        <v/>
      </c>
      <c r="D1743" s="54" t="str">
        <f>IF(A1743="","",VLOOKUP(A1743,'3-Mapa de Controles'!$M$3:$AI$143,23,FALSE))</f>
        <v/>
      </c>
      <c r="E1743" s="54" t="str">
        <f>IF(A1743="","",VLOOKUP(A1743,'3-Mapa de Controles'!$B$3:$D$143,3,FALSE))</f>
        <v/>
      </c>
      <c r="F1743" s="56"/>
      <c r="G1743" s="122"/>
      <c r="H1743" s="122"/>
    </row>
    <row r="1744" spans="1:8" ht="28.5" customHeight="1">
      <c r="A1744" s="121"/>
      <c r="B1744" s="54" t="str">
        <f>IF(A1744="","",VLOOKUP(A1744,'3-Mapa de Controles'!$M$3:$N$143,2,FALSE))</f>
        <v/>
      </c>
      <c r="C1744" s="54" t="str">
        <f>IF(A1744="","",VLOOKUP(A1744,'3-Mapa de Controles'!$M$3:$P$143,4,FALSE))</f>
        <v/>
      </c>
      <c r="D1744" s="54" t="str">
        <f>IF(A1744="","",VLOOKUP(A1744,'3-Mapa de Controles'!$M$3:$AI$143,23,FALSE))</f>
        <v/>
      </c>
      <c r="E1744" s="54" t="str">
        <f>IF(A1744="","",VLOOKUP(A1744,'3-Mapa de Controles'!$B$3:$D$143,3,FALSE))</f>
        <v/>
      </c>
      <c r="F1744" s="56"/>
      <c r="G1744" s="122"/>
      <c r="H1744" s="122"/>
    </row>
    <row r="1745" spans="1:8" ht="28.5" customHeight="1">
      <c r="A1745" s="121"/>
      <c r="B1745" s="54" t="str">
        <f>IF(A1745="","",VLOOKUP(A1745,'3-Mapa de Controles'!$M$3:$N$143,2,FALSE))</f>
        <v/>
      </c>
      <c r="C1745" s="54" t="str">
        <f>IF(A1745="","",VLOOKUP(A1745,'3-Mapa de Controles'!$M$3:$P$143,4,FALSE))</f>
        <v/>
      </c>
      <c r="D1745" s="54" t="str">
        <f>IF(A1745="","",VLOOKUP(A1745,'3-Mapa de Controles'!$M$3:$AI$143,23,FALSE))</f>
        <v/>
      </c>
      <c r="E1745" s="54" t="str">
        <f>IF(A1745="","",VLOOKUP(A1745,'3-Mapa de Controles'!$B$3:$D$143,3,FALSE))</f>
        <v/>
      </c>
      <c r="F1745" s="56"/>
      <c r="G1745" s="122"/>
      <c r="H1745" s="122"/>
    </row>
    <row r="1746" spans="1:8" ht="28.5" customHeight="1">
      <c r="A1746" s="121"/>
      <c r="B1746" s="54" t="str">
        <f>IF(A1746="","",VLOOKUP(A1746,'3-Mapa de Controles'!$M$3:$N$143,2,FALSE))</f>
        <v/>
      </c>
      <c r="C1746" s="54" t="str">
        <f>IF(A1746="","",VLOOKUP(A1746,'3-Mapa de Controles'!$M$3:$P$143,4,FALSE))</f>
        <v/>
      </c>
      <c r="D1746" s="54" t="str">
        <f>IF(A1746="","",VLOOKUP(A1746,'3-Mapa de Controles'!$M$3:$AI$143,23,FALSE))</f>
        <v/>
      </c>
      <c r="E1746" s="54" t="str">
        <f>IF(A1746="","",VLOOKUP(A1746,'3-Mapa de Controles'!$B$3:$D$143,3,FALSE))</f>
        <v/>
      </c>
      <c r="F1746" s="56"/>
      <c r="G1746" s="122"/>
      <c r="H1746" s="122"/>
    </row>
    <row r="1747" spans="1:8" ht="28.5" customHeight="1">
      <c r="A1747" s="121"/>
      <c r="B1747" s="54" t="str">
        <f>IF(A1747="","",VLOOKUP(A1747,'3-Mapa de Controles'!$M$3:$N$143,2,FALSE))</f>
        <v/>
      </c>
      <c r="C1747" s="54" t="str">
        <f>IF(A1747="","",VLOOKUP(A1747,'3-Mapa de Controles'!$M$3:$P$143,4,FALSE))</f>
        <v/>
      </c>
      <c r="D1747" s="54" t="str">
        <f>IF(A1747="","",VLOOKUP(A1747,'3-Mapa de Controles'!$M$3:$AI$143,23,FALSE))</f>
        <v/>
      </c>
      <c r="E1747" s="54" t="str">
        <f>IF(A1747="","",VLOOKUP(A1747,'3-Mapa de Controles'!$B$3:$D$143,3,FALSE))</f>
        <v/>
      </c>
      <c r="F1747" s="56"/>
      <c r="G1747" s="122"/>
      <c r="H1747" s="122"/>
    </row>
    <row r="1748" spans="1:8" ht="28.5" customHeight="1">
      <c r="A1748" s="121"/>
      <c r="B1748" s="54" t="str">
        <f>IF(A1748="","",VLOOKUP(A1748,'3-Mapa de Controles'!$M$3:$N$143,2,FALSE))</f>
        <v/>
      </c>
      <c r="C1748" s="54" t="str">
        <f>IF(A1748="","",VLOOKUP(A1748,'3-Mapa de Controles'!$M$3:$P$143,4,FALSE))</f>
        <v/>
      </c>
      <c r="D1748" s="54" t="str">
        <f>IF(A1748="","",VLOOKUP(A1748,'3-Mapa de Controles'!$M$3:$AI$143,23,FALSE))</f>
        <v/>
      </c>
      <c r="E1748" s="54" t="str">
        <f>IF(A1748="","",VLOOKUP(A1748,'3-Mapa de Controles'!$B$3:$D$143,3,FALSE))</f>
        <v/>
      </c>
      <c r="F1748" s="56"/>
      <c r="G1748" s="122"/>
      <c r="H1748" s="122"/>
    </row>
    <row r="1749" spans="1:8" ht="28.5" customHeight="1">
      <c r="A1749" s="121"/>
      <c r="B1749" s="54" t="str">
        <f>IF(A1749="","",VLOOKUP(A1749,'3-Mapa de Controles'!$M$3:$N$143,2,FALSE))</f>
        <v/>
      </c>
      <c r="C1749" s="54" t="str">
        <f>IF(A1749="","",VLOOKUP(A1749,'3-Mapa de Controles'!$M$3:$P$143,4,FALSE))</f>
        <v/>
      </c>
      <c r="D1749" s="54" t="str">
        <f>IF(A1749="","",VLOOKUP(A1749,'3-Mapa de Controles'!$M$3:$AI$143,23,FALSE))</f>
        <v/>
      </c>
      <c r="E1749" s="54" t="str">
        <f>IF(A1749="","",VLOOKUP(A1749,'3-Mapa de Controles'!$B$3:$D$143,3,FALSE))</f>
        <v/>
      </c>
      <c r="F1749" s="56"/>
      <c r="G1749" s="122"/>
      <c r="H1749" s="122"/>
    </row>
    <row r="1750" spans="1:8" ht="28.5" customHeight="1">
      <c r="A1750" s="121"/>
      <c r="B1750" s="54" t="str">
        <f>IF(A1750="","",VLOOKUP(A1750,'3-Mapa de Controles'!$M$3:$N$143,2,FALSE))</f>
        <v/>
      </c>
      <c r="C1750" s="54" t="str">
        <f>IF(A1750="","",VLOOKUP(A1750,'3-Mapa de Controles'!$M$3:$P$143,4,FALSE))</f>
        <v/>
      </c>
      <c r="D1750" s="54" t="str">
        <f>IF(A1750="","",VLOOKUP(A1750,'3-Mapa de Controles'!$M$3:$AI$143,23,FALSE))</f>
        <v/>
      </c>
      <c r="E1750" s="54" t="str">
        <f>IF(A1750="","",VLOOKUP(A1750,'3-Mapa de Controles'!$B$3:$D$143,3,FALSE))</f>
        <v/>
      </c>
      <c r="F1750" s="56"/>
      <c r="G1750" s="122"/>
      <c r="H1750" s="122"/>
    </row>
    <row r="1751" spans="1:8" ht="28.5" customHeight="1">
      <c r="A1751" s="121"/>
      <c r="B1751" s="54" t="str">
        <f>IF(A1751="","",VLOOKUP(A1751,'3-Mapa de Controles'!$M$3:$N$143,2,FALSE))</f>
        <v/>
      </c>
      <c r="C1751" s="54" t="str">
        <f>IF(A1751="","",VLOOKUP(A1751,'3-Mapa de Controles'!$M$3:$P$143,4,FALSE))</f>
        <v/>
      </c>
      <c r="D1751" s="54" t="str">
        <f>IF(A1751="","",VLOOKUP(A1751,'3-Mapa de Controles'!$M$3:$AI$143,23,FALSE))</f>
        <v/>
      </c>
      <c r="E1751" s="54" t="str">
        <f>IF(A1751="","",VLOOKUP(A1751,'3-Mapa de Controles'!$B$3:$D$143,3,FALSE))</f>
        <v/>
      </c>
      <c r="F1751" s="56"/>
      <c r="G1751" s="122"/>
      <c r="H1751" s="122"/>
    </row>
    <row r="1752" spans="1:8" ht="28.5" customHeight="1">
      <c r="A1752" s="121"/>
      <c r="B1752" s="54" t="str">
        <f>IF(A1752="","",VLOOKUP(A1752,'3-Mapa de Controles'!$M$3:$N$143,2,FALSE))</f>
        <v/>
      </c>
      <c r="C1752" s="54" t="str">
        <f>IF(A1752="","",VLOOKUP(A1752,'3-Mapa de Controles'!$M$3:$P$143,4,FALSE))</f>
        <v/>
      </c>
      <c r="D1752" s="54" t="str">
        <f>IF(A1752="","",VLOOKUP(A1752,'3-Mapa de Controles'!$M$3:$AI$143,23,FALSE))</f>
        <v/>
      </c>
      <c r="E1752" s="54" t="str">
        <f>IF(A1752="","",VLOOKUP(A1752,'3-Mapa de Controles'!$B$3:$D$143,3,FALSE))</f>
        <v/>
      </c>
      <c r="F1752" s="56"/>
      <c r="G1752" s="122"/>
      <c r="H1752" s="122"/>
    </row>
    <row r="1753" spans="1:8" ht="28.5" customHeight="1">
      <c r="A1753" s="121"/>
      <c r="B1753" s="54" t="str">
        <f>IF(A1753="","",VLOOKUP(A1753,'3-Mapa de Controles'!$M$3:$N$143,2,FALSE))</f>
        <v/>
      </c>
      <c r="C1753" s="54" t="str">
        <f>IF(A1753="","",VLOOKUP(A1753,'3-Mapa de Controles'!$M$3:$P$143,4,FALSE))</f>
        <v/>
      </c>
      <c r="D1753" s="54" t="str">
        <f>IF(A1753="","",VLOOKUP(A1753,'3-Mapa de Controles'!$M$3:$AI$143,23,FALSE))</f>
        <v/>
      </c>
      <c r="E1753" s="54" t="str">
        <f>IF(A1753="","",VLOOKUP(A1753,'3-Mapa de Controles'!$B$3:$D$143,3,FALSE))</f>
        <v/>
      </c>
      <c r="F1753" s="56"/>
      <c r="G1753" s="122"/>
      <c r="H1753" s="122"/>
    </row>
    <row r="1754" spans="1:8" ht="28.5" customHeight="1">
      <c r="A1754" s="121"/>
      <c r="B1754" s="54" t="str">
        <f>IF(A1754="","",VLOOKUP(A1754,'3-Mapa de Controles'!$M$3:$N$143,2,FALSE))</f>
        <v/>
      </c>
      <c r="C1754" s="54" t="str">
        <f>IF(A1754="","",VLOOKUP(A1754,'3-Mapa de Controles'!$M$3:$P$143,4,FALSE))</f>
        <v/>
      </c>
      <c r="D1754" s="54" t="str">
        <f>IF(A1754="","",VLOOKUP(A1754,'3-Mapa de Controles'!$M$3:$AI$143,23,FALSE))</f>
        <v/>
      </c>
      <c r="E1754" s="54" t="str">
        <f>IF(A1754="","",VLOOKUP(A1754,'3-Mapa de Controles'!$B$3:$D$143,3,FALSE))</f>
        <v/>
      </c>
      <c r="F1754" s="56"/>
      <c r="G1754" s="122"/>
      <c r="H1754" s="122"/>
    </row>
    <row r="1755" spans="1:8" ht="28.5" customHeight="1">
      <c r="A1755" s="121"/>
      <c r="B1755" s="54" t="str">
        <f>IF(A1755="","",VLOOKUP(A1755,'3-Mapa de Controles'!$M$3:$N$143,2,FALSE))</f>
        <v/>
      </c>
      <c r="C1755" s="54" t="str">
        <f>IF(A1755="","",VLOOKUP(A1755,'3-Mapa de Controles'!$M$3:$P$143,4,FALSE))</f>
        <v/>
      </c>
      <c r="D1755" s="54" t="str">
        <f>IF(A1755="","",VLOOKUP(A1755,'3-Mapa de Controles'!$M$3:$AI$143,23,FALSE))</f>
        <v/>
      </c>
      <c r="E1755" s="54" t="str">
        <f>IF(A1755="","",VLOOKUP(A1755,'3-Mapa de Controles'!$B$3:$D$143,3,FALSE))</f>
        <v/>
      </c>
      <c r="F1755" s="56"/>
      <c r="G1755" s="122"/>
      <c r="H1755" s="122"/>
    </row>
    <row r="1756" spans="1:8" ht="28.5" customHeight="1">
      <c r="A1756" s="121"/>
      <c r="B1756" s="54" t="str">
        <f>IF(A1756="","",VLOOKUP(A1756,'3-Mapa de Controles'!$M$3:$N$143,2,FALSE))</f>
        <v/>
      </c>
      <c r="C1756" s="54" t="str">
        <f>IF(A1756="","",VLOOKUP(A1756,'3-Mapa de Controles'!$M$3:$P$143,4,FALSE))</f>
        <v/>
      </c>
      <c r="D1756" s="54" t="str">
        <f>IF(A1756="","",VLOOKUP(A1756,'3-Mapa de Controles'!$M$3:$AI$143,23,FALSE))</f>
        <v/>
      </c>
      <c r="E1756" s="54" t="str">
        <f>IF(A1756="","",VLOOKUP(A1756,'3-Mapa de Controles'!$B$3:$D$143,3,FALSE))</f>
        <v/>
      </c>
      <c r="F1756" s="56"/>
      <c r="G1756" s="122"/>
      <c r="H1756" s="122"/>
    </row>
    <row r="1757" spans="1:8" ht="28.5" customHeight="1">
      <c r="A1757" s="121"/>
      <c r="B1757" s="54" t="str">
        <f>IF(A1757="","",VLOOKUP(A1757,'3-Mapa de Controles'!$M$3:$N$143,2,FALSE))</f>
        <v/>
      </c>
      <c r="C1757" s="54" t="str">
        <f>IF(A1757="","",VLOOKUP(A1757,'3-Mapa de Controles'!$M$3:$P$143,4,FALSE))</f>
        <v/>
      </c>
      <c r="D1757" s="54" t="str">
        <f>IF(A1757="","",VLOOKUP(A1757,'3-Mapa de Controles'!$M$3:$AI$143,23,FALSE))</f>
        <v/>
      </c>
      <c r="E1757" s="54" t="str">
        <f>IF(A1757="","",VLOOKUP(A1757,'3-Mapa de Controles'!$B$3:$D$143,3,FALSE))</f>
        <v/>
      </c>
      <c r="F1757" s="56"/>
      <c r="G1757" s="122"/>
      <c r="H1757" s="122"/>
    </row>
    <row r="1758" spans="1:8" ht="28.5" customHeight="1">
      <c r="A1758" s="121"/>
      <c r="B1758" s="54" t="str">
        <f>IF(A1758="","",VLOOKUP(A1758,'3-Mapa de Controles'!$M$3:$N$143,2,FALSE))</f>
        <v/>
      </c>
      <c r="C1758" s="54" t="str">
        <f>IF(A1758="","",VLOOKUP(A1758,'3-Mapa de Controles'!$M$3:$P$143,4,FALSE))</f>
        <v/>
      </c>
      <c r="D1758" s="54" t="str">
        <f>IF(A1758="","",VLOOKUP(A1758,'3-Mapa de Controles'!$M$3:$AI$143,23,FALSE))</f>
        <v/>
      </c>
      <c r="E1758" s="54" t="str">
        <f>IF(A1758="","",VLOOKUP(A1758,'3-Mapa de Controles'!$B$3:$D$143,3,FALSE))</f>
        <v/>
      </c>
      <c r="F1758" s="56"/>
      <c r="G1758" s="122"/>
      <c r="H1758" s="122"/>
    </row>
    <row r="1759" spans="1:8" ht="28.5" customHeight="1">
      <c r="A1759" s="121"/>
      <c r="B1759" s="54" t="str">
        <f>IF(A1759="","",VLOOKUP(A1759,'3-Mapa de Controles'!$M$3:$N$143,2,FALSE))</f>
        <v/>
      </c>
      <c r="C1759" s="54" t="str">
        <f>IF(A1759="","",VLOOKUP(A1759,'3-Mapa de Controles'!$M$3:$P$143,4,FALSE))</f>
        <v/>
      </c>
      <c r="D1759" s="54" t="str">
        <f>IF(A1759="","",VLOOKUP(A1759,'3-Mapa de Controles'!$M$3:$AI$143,23,FALSE))</f>
        <v/>
      </c>
      <c r="E1759" s="54" t="str">
        <f>IF(A1759="","",VLOOKUP(A1759,'3-Mapa de Controles'!$B$3:$D$143,3,FALSE))</f>
        <v/>
      </c>
      <c r="F1759" s="56"/>
      <c r="G1759" s="122"/>
      <c r="H1759" s="122"/>
    </row>
    <row r="1760" spans="1:8" ht="28.5" customHeight="1">
      <c r="A1760" s="121"/>
      <c r="B1760" s="54" t="str">
        <f>IF(A1760="","",VLOOKUP(A1760,'3-Mapa de Controles'!$M$3:$N$143,2,FALSE))</f>
        <v/>
      </c>
      <c r="C1760" s="54" t="str">
        <f>IF(A1760="","",VLOOKUP(A1760,'3-Mapa de Controles'!$M$3:$P$143,4,FALSE))</f>
        <v/>
      </c>
      <c r="D1760" s="54" t="str">
        <f>IF(A1760="","",VLOOKUP(A1760,'3-Mapa de Controles'!$M$3:$AI$143,23,FALSE))</f>
        <v/>
      </c>
      <c r="E1760" s="54" t="str">
        <f>IF(A1760="","",VLOOKUP(A1760,'3-Mapa de Controles'!$B$3:$D$143,3,FALSE))</f>
        <v/>
      </c>
      <c r="F1760" s="56"/>
      <c r="G1760" s="122"/>
      <c r="H1760" s="122"/>
    </row>
    <row r="1761" spans="1:8" ht="28.5" customHeight="1">
      <c r="A1761" s="121"/>
      <c r="B1761" s="54" t="str">
        <f>IF(A1761="","",VLOOKUP(A1761,'3-Mapa de Controles'!$M$3:$N$143,2,FALSE))</f>
        <v/>
      </c>
      <c r="C1761" s="54" t="str">
        <f>IF(A1761="","",VLOOKUP(A1761,'3-Mapa de Controles'!$M$3:$P$143,4,FALSE))</f>
        <v/>
      </c>
      <c r="D1761" s="54" t="str">
        <f>IF(A1761="","",VLOOKUP(A1761,'3-Mapa de Controles'!$M$3:$AI$143,23,FALSE))</f>
        <v/>
      </c>
      <c r="E1761" s="54" t="str">
        <f>IF(A1761="","",VLOOKUP(A1761,'3-Mapa de Controles'!$B$3:$D$143,3,FALSE))</f>
        <v/>
      </c>
      <c r="F1761" s="56"/>
      <c r="G1761" s="122"/>
      <c r="H1761" s="122"/>
    </row>
    <row r="1762" spans="1:8" ht="28.5" customHeight="1">
      <c r="A1762" s="121"/>
      <c r="B1762" s="54" t="str">
        <f>IF(A1762="","",VLOOKUP(A1762,'3-Mapa de Controles'!$M$3:$N$143,2,FALSE))</f>
        <v/>
      </c>
      <c r="C1762" s="54" t="str">
        <f>IF(A1762="","",VLOOKUP(A1762,'3-Mapa de Controles'!$M$3:$P$143,4,FALSE))</f>
        <v/>
      </c>
      <c r="D1762" s="54" t="str">
        <f>IF(A1762="","",VLOOKUP(A1762,'3-Mapa de Controles'!$M$3:$AI$143,23,FALSE))</f>
        <v/>
      </c>
      <c r="E1762" s="54" t="str">
        <f>IF(A1762="","",VLOOKUP(A1762,'3-Mapa de Controles'!$B$3:$D$143,3,FALSE))</f>
        <v/>
      </c>
      <c r="F1762" s="56"/>
      <c r="G1762" s="122"/>
      <c r="H1762" s="122"/>
    </row>
    <row r="1763" spans="1:8" ht="28.5" customHeight="1">
      <c r="A1763" s="121"/>
      <c r="B1763" s="54" t="str">
        <f>IF(A1763="","",VLOOKUP(A1763,'3-Mapa de Controles'!$M$3:$N$143,2,FALSE))</f>
        <v/>
      </c>
      <c r="C1763" s="54" t="str">
        <f>IF(A1763="","",VLOOKUP(A1763,'3-Mapa de Controles'!$M$3:$P$143,4,FALSE))</f>
        <v/>
      </c>
      <c r="D1763" s="54" t="str">
        <f>IF(A1763="","",VLOOKUP(A1763,'3-Mapa de Controles'!$M$3:$AI$143,23,FALSE))</f>
        <v/>
      </c>
      <c r="E1763" s="54" t="str">
        <f>IF(A1763="","",VLOOKUP(A1763,'3-Mapa de Controles'!$B$3:$D$143,3,FALSE))</f>
        <v/>
      </c>
      <c r="F1763" s="56"/>
      <c r="G1763" s="122"/>
      <c r="H1763" s="122"/>
    </row>
    <row r="1764" spans="1:8" ht="28.5" customHeight="1">
      <c r="A1764" s="121"/>
      <c r="B1764" s="54" t="str">
        <f>IF(A1764="","",VLOOKUP(A1764,'3-Mapa de Controles'!$M$3:$N$143,2,FALSE))</f>
        <v/>
      </c>
      <c r="C1764" s="54" t="str">
        <f>IF(A1764="","",VLOOKUP(A1764,'3-Mapa de Controles'!$M$3:$P$143,4,FALSE))</f>
        <v/>
      </c>
      <c r="D1764" s="54" t="str">
        <f>IF(A1764="","",VLOOKUP(A1764,'3-Mapa de Controles'!$M$3:$AI$143,23,FALSE))</f>
        <v/>
      </c>
      <c r="E1764" s="54" t="str">
        <f>IF(A1764="","",VLOOKUP(A1764,'3-Mapa de Controles'!$B$3:$D$143,3,FALSE))</f>
        <v/>
      </c>
      <c r="F1764" s="56"/>
      <c r="G1764" s="122"/>
      <c r="H1764" s="122"/>
    </row>
    <row r="1765" spans="1:8" ht="28.5" customHeight="1">
      <c r="A1765" s="121"/>
      <c r="B1765" s="54" t="str">
        <f>IF(A1765="","",VLOOKUP(A1765,'3-Mapa de Controles'!$M$3:$N$143,2,FALSE))</f>
        <v/>
      </c>
      <c r="C1765" s="54" t="str">
        <f>IF(A1765="","",VLOOKUP(A1765,'3-Mapa de Controles'!$M$3:$P$143,4,FALSE))</f>
        <v/>
      </c>
      <c r="D1765" s="54" t="str">
        <f>IF(A1765="","",VLOOKUP(A1765,'3-Mapa de Controles'!$M$3:$AI$143,23,FALSE))</f>
        <v/>
      </c>
      <c r="E1765" s="54" t="str">
        <f>IF(A1765="","",VLOOKUP(A1765,'3-Mapa de Controles'!$B$3:$D$143,3,FALSE))</f>
        <v/>
      </c>
      <c r="F1765" s="56"/>
      <c r="G1765" s="122"/>
      <c r="H1765" s="122"/>
    </row>
    <row r="1766" spans="1:8" ht="28.5" customHeight="1">
      <c r="A1766" s="121"/>
      <c r="B1766" s="54" t="str">
        <f>IF(A1766="","",VLOOKUP(A1766,'3-Mapa de Controles'!$M$3:$N$143,2,FALSE))</f>
        <v/>
      </c>
      <c r="C1766" s="54" t="str">
        <f>IF(A1766="","",VLOOKUP(A1766,'3-Mapa de Controles'!$M$3:$P$143,4,FALSE))</f>
        <v/>
      </c>
      <c r="D1766" s="54" t="str">
        <f>IF(A1766="","",VLOOKUP(A1766,'3-Mapa de Controles'!$M$3:$AI$143,23,FALSE))</f>
        <v/>
      </c>
      <c r="E1766" s="54" t="str">
        <f>IF(A1766="","",VLOOKUP(A1766,'3-Mapa de Controles'!$B$3:$D$143,3,FALSE))</f>
        <v/>
      </c>
      <c r="F1766" s="56"/>
      <c r="G1766" s="122"/>
      <c r="H1766" s="122"/>
    </row>
    <row r="1767" spans="1:8" ht="28.5" customHeight="1">
      <c r="A1767" s="121"/>
      <c r="B1767" s="54" t="str">
        <f>IF(A1767="","",VLOOKUP(A1767,'3-Mapa de Controles'!$M$3:$N$143,2,FALSE))</f>
        <v/>
      </c>
      <c r="C1767" s="54" t="str">
        <f>IF(A1767="","",VLOOKUP(A1767,'3-Mapa de Controles'!$M$3:$P$143,4,FALSE))</f>
        <v/>
      </c>
      <c r="D1767" s="54" t="str">
        <f>IF(A1767="","",VLOOKUP(A1767,'3-Mapa de Controles'!$M$3:$AI$143,23,FALSE))</f>
        <v/>
      </c>
      <c r="E1767" s="54" t="str">
        <f>IF(A1767="","",VLOOKUP(A1767,'3-Mapa de Controles'!$B$3:$D$143,3,FALSE))</f>
        <v/>
      </c>
      <c r="F1767" s="56"/>
      <c r="G1767" s="122"/>
      <c r="H1767" s="122"/>
    </row>
    <row r="1768" spans="1:8" ht="28.5" customHeight="1">
      <c r="A1768" s="121"/>
      <c r="B1768" s="54" t="str">
        <f>IF(A1768="","",VLOOKUP(A1768,'3-Mapa de Controles'!$M$3:$N$143,2,FALSE))</f>
        <v/>
      </c>
      <c r="C1768" s="54" t="str">
        <f>IF(A1768="","",VLOOKUP(A1768,'3-Mapa de Controles'!$M$3:$P$143,4,FALSE))</f>
        <v/>
      </c>
      <c r="D1768" s="54" t="str">
        <f>IF(A1768="","",VLOOKUP(A1768,'3-Mapa de Controles'!$M$3:$AI$143,23,FALSE))</f>
        <v/>
      </c>
      <c r="E1768" s="54" t="str">
        <f>IF(A1768="","",VLOOKUP(A1768,'3-Mapa de Controles'!$B$3:$D$143,3,FALSE))</f>
        <v/>
      </c>
      <c r="F1768" s="56"/>
      <c r="G1768" s="122"/>
      <c r="H1768" s="122"/>
    </row>
    <row r="1769" spans="1:8" ht="28.5" customHeight="1">
      <c r="A1769" s="121"/>
      <c r="B1769" s="54" t="str">
        <f>IF(A1769="","",VLOOKUP(A1769,'3-Mapa de Controles'!$M$3:$N$143,2,FALSE))</f>
        <v/>
      </c>
      <c r="C1769" s="54" t="str">
        <f>IF(A1769="","",VLOOKUP(A1769,'3-Mapa de Controles'!$M$3:$P$143,4,FALSE))</f>
        <v/>
      </c>
      <c r="D1769" s="54" t="str">
        <f>IF(A1769="","",VLOOKUP(A1769,'3-Mapa de Controles'!$M$3:$AI$143,23,FALSE))</f>
        <v/>
      </c>
      <c r="E1769" s="54" t="str">
        <f>IF(A1769="","",VLOOKUP(A1769,'3-Mapa de Controles'!$B$3:$D$143,3,FALSE))</f>
        <v/>
      </c>
      <c r="F1769" s="56"/>
      <c r="G1769" s="122"/>
      <c r="H1769" s="122"/>
    </row>
    <row r="1770" spans="1:8" ht="28.5" customHeight="1">
      <c r="A1770" s="121"/>
      <c r="B1770" s="54" t="str">
        <f>IF(A1770="","",VLOOKUP(A1770,'3-Mapa de Controles'!$M$3:$N$143,2,FALSE))</f>
        <v/>
      </c>
      <c r="C1770" s="54" t="str">
        <f>IF(A1770="","",VLOOKUP(A1770,'3-Mapa de Controles'!$M$3:$P$143,4,FALSE))</f>
        <v/>
      </c>
      <c r="D1770" s="54" t="str">
        <f>IF(A1770="","",VLOOKUP(A1770,'3-Mapa de Controles'!$M$3:$AI$143,23,FALSE))</f>
        <v/>
      </c>
      <c r="E1770" s="54" t="str">
        <f>IF(A1770="","",VLOOKUP(A1770,'3-Mapa de Controles'!$B$3:$D$143,3,FALSE))</f>
        <v/>
      </c>
      <c r="F1770" s="56"/>
      <c r="G1770" s="122"/>
      <c r="H1770" s="122"/>
    </row>
    <row r="1771" spans="1:8" ht="28.5" customHeight="1">
      <c r="A1771" s="121"/>
      <c r="B1771" s="54" t="str">
        <f>IF(A1771="","",VLOOKUP(A1771,'3-Mapa de Controles'!$M$3:$N$143,2,FALSE))</f>
        <v/>
      </c>
      <c r="C1771" s="54" t="str">
        <f>IF(A1771="","",VLOOKUP(A1771,'3-Mapa de Controles'!$M$3:$P$143,4,FALSE))</f>
        <v/>
      </c>
      <c r="D1771" s="54" t="str">
        <f>IF(A1771="","",VLOOKUP(A1771,'3-Mapa de Controles'!$M$3:$AI$143,23,FALSE))</f>
        <v/>
      </c>
      <c r="E1771" s="54" t="str">
        <f>IF(A1771="","",VLOOKUP(A1771,'3-Mapa de Controles'!$B$3:$D$143,3,FALSE))</f>
        <v/>
      </c>
      <c r="F1771" s="56"/>
      <c r="G1771" s="122"/>
      <c r="H1771" s="122"/>
    </row>
    <row r="1772" spans="1:8" ht="28.5" customHeight="1">
      <c r="A1772" s="121"/>
      <c r="B1772" s="54" t="str">
        <f>IF(A1772="","",VLOOKUP(A1772,'3-Mapa de Controles'!$M$3:$N$143,2,FALSE))</f>
        <v/>
      </c>
      <c r="C1772" s="54" t="str">
        <f>IF(A1772="","",VLOOKUP(A1772,'3-Mapa de Controles'!$M$3:$P$143,4,FALSE))</f>
        <v/>
      </c>
      <c r="D1772" s="54" t="str">
        <f>IF(A1772="","",VLOOKUP(A1772,'3-Mapa de Controles'!$M$3:$AI$143,23,FALSE))</f>
        <v/>
      </c>
      <c r="E1772" s="54" t="str">
        <f>IF(A1772="","",VLOOKUP(A1772,'3-Mapa de Controles'!$B$3:$D$143,3,FALSE))</f>
        <v/>
      </c>
      <c r="F1772" s="56"/>
      <c r="G1772" s="122"/>
      <c r="H1772" s="122"/>
    </row>
    <row r="1773" spans="1:8" ht="28.5" customHeight="1">
      <c r="A1773" s="121"/>
      <c r="B1773" s="54" t="str">
        <f>IF(A1773="","",VLOOKUP(A1773,'3-Mapa de Controles'!$M$3:$N$143,2,FALSE))</f>
        <v/>
      </c>
      <c r="C1773" s="54" t="str">
        <f>IF(A1773="","",VLOOKUP(A1773,'3-Mapa de Controles'!$M$3:$P$143,4,FALSE))</f>
        <v/>
      </c>
      <c r="D1773" s="54" t="str">
        <f>IF(A1773="","",VLOOKUP(A1773,'3-Mapa de Controles'!$M$3:$AI$143,23,FALSE))</f>
        <v/>
      </c>
      <c r="E1773" s="54" t="str">
        <f>IF(A1773="","",VLOOKUP(A1773,'3-Mapa de Controles'!$B$3:$D$143,3,FALSE))</f>
        <v/>
      </c>
      <c r="F1773" s="56"/>
      <c r="G1773" s="122"/>
      <c r="H1773" s="122"/>
    </row>
    <row r="1774" spans="1:8" ht="28.5" customHeight="1">
      <c r="A1774" s="121"/>
      <c r="B1774" s="54" t="str">
        <f>IF(A1774="","",VLOOKUP(A1774,'3-Mapa de Controles'!$M$3:$N$143,2,FALSE))</f>
        <v/>
      </c>
      <c r="C1774" s="54" t="str">
        <f>IF(A1774="","",VLOOKUP(A1774,'3-Mapa de Controles'!$M$3:$P$143,4,FALSE))</f>
        <v/>
      </c>
      <c r="D1774" s="54" t="str">
        <f>IF(A1774="","",VLOOKUP(A1774,'3-Mapa de Controles'!$M$3:$AI$143,23,FALSE))</f>
        <v/>
      </c>
      <c r="E1774" s="54" t="str">
        <f>IF(A1774="","",VLOOKUP(A1774,'3-Mapa de Controles'!$B$3:$D$143,3,FALSE))</f>
        <v/>
      </c>
      <c r="F1774" s="56"/>
      <c r="G1774" s="122"/>
      <c r="H1774" s="122"/>
    </row>
    <row r="1775" spans="1:8" ht="28.5" customHeight="1">
      <c r="A1775" s="121"/>
      <c r="B1775" s="54" t="str">
        <f>IF(A1775="","",VLOOKUP(A1775,'3-Mapa de Controles'!$M$3:$N$143,2,FALSE))</f>
        <v/>
      </c>
      <c r="C1775" s="54" t="str">
        <f>IF(A1775="","",VLOOKUP(A1775,'3-Mapa de Controles'!$M$3:$P$143,4,FALSE))</f>
        <v/>
      </c>
      <c r="D1775" s="54" t="str">
        <f>IF(A1775="","",VLOOKUP(A1775,'3-Mapa de Controles'!$M$3:$AI$143,23,FALSE))</f>
        <v/>
      </c>
      <c r="E1775" s="54" t="str">
        <f>IF(A1775="","",VLOOKUP(A1775,'3-Mapa de Controles'!$B$3:$D$143,3,FALSE))</f>
        <v/>
      </c>
      <c r="F1775" s="56"/>
      <c r="G1775" s="122"/>
      <c r="H1775" s="122"/>
    </row>
    <row r="1776" spans="1:8" ht="28.5" customHeight="1">
      <c r="A1776" s="121"/>
      <c r="B1776" s="54" t="str">
        <f>IF(A1776="","",VLOOKUP(A1776,'3-Mapa de Controles'!$M$3:$N$143,2,FALSE))</f>
        <v/>
      </c>
      <c r="C1776" s="54" t="str">
        <f>IF(A1776="","",VLOOKUP(A1776,'3-Mapa de Controles'!$M$3:$P$143,4,FALSE))</f>
        <v/>
      </c>
      <c r="D1776" s="54" t="str">
        <f>IF(A1776="","",VLOOKUP(A1776,'3-Mapa de Controles'!$M$3:$AI$143,23,FALSE))</f>
        <v/>
      </c>
      <c r="E1776" s="54" t="str">
        <f>IF(A1776="","",VLOOKUP(A1776,'3-Mapa de Controles'!$B$3:$D$143,3,FALSE))</f>
        <v/>
      </c>
      <c r="F1776" s="56"/>
      <c r="G1776" s="122"/>
      <c r="H1776" s="122"/>
    </row>
    <row r="1777" spans="1:8" ht="28.5" customHeight="1">
      <c r="A1777" s="121"/>
      <c r="B1777" s="54" t="str">
        <f>IF(A1777="","",VLOOKUP(A1777,'3-Mapa de Controles'!$M$3:$N$143,2,FALSE))</f>
        <v/>
      </c>
      <c r="C1777" s="54" t="str">
        <f>IF(A1777="","",VLOOKUP(A1777,'3-Mapa de Controles'!$M$3:$P$143,4,FALSE))</f>
        <v/>
      </c>
      <c r="D1777" s="54" t="str">
        <f>IF(A1777="","",VLOOKUP(A1777,'3-Mapa de Controles'!$M$3:$AI$143,23,FALSE))</f>
        <v/>
      </c>
      <c r="E1777" s="54" t="str">
        <f>IF(A1777="","",VLOOKUP(A1777,'3-Mapa de Controles'!$B$3:$D$143,3,FALSE))</f>
        <v/>
      </c>
      <c r="F1777" s="56"/>
      <c r="G1777" s="122"/>
      <c r="H1777" s="122"/>
    </row>
    <row r="1778" spans="1:8" ht="28.5" customHeight="1">
      <c r="A1778" s="121"/>
      <c r="B1778" s="54" t="str">
        <f>IF(A1778="","",VLOOKUP(A1778,'3-Mapa de Controles'!$M$3:$N$143,2,FALSE))</f>
        <v/>
      </c>
      <c r="C1778" s="54" t="str">
        <f>IF(A1778="","",VLOOKUP(A1778,'3-Mapa de Controles'!$M$3:$P$143,4,FALSE))</f>
        <v/>
      </c>
      <c r="D1778" s="54" t="str">
        <f>IF(A1778="","",VLOOKUP(A1778,'3-Mapa de Controles'!$M$3:$AI$143,23,FALSE))</f>
        <v/>
      </c>
      <c r="E1778" s="54" t="str">
        <f>IF(A1778="","",VLOOKUP(A1778,'3-Mapa de Controles'!$B$3:$D$143,3,FALSE))</f>
        <v/>
      </c>
      <c r="F1778" s="56"/>
      <c r="G1778" s="122"/>
      <c r="H1778" s="122"/>
    </row>
    <row r="1779" spans="1:8" ht="28.5" customHeight="1">
      <c r="A1779" s="121"/>
      <c r="B1779" s="54" t="str">
        <f>IF(A1779="","",VLOOKUP(A1779,'3-Mapa de Controles'!$M$3:$N$143,2,FALSE))</f>
        <v/>
      </c>
      <c r="C1779" s="54" t="str">
        <f>IF(A1779="","",VLOOKUP(A1779,'3-Mapa de Controles'!$M$3:$P$143,4,FALSE))</f>
        <v/>
      </c>
      <c r="D1779" s="54" t="str">
        <f>IF(A1779="","",VLOOKUP(A1779,'3-Mapa de Controles'!$M$3:$AI$143,23,FALSE))</f>
        <v/>
      </c>
      <c r="E1779" s="54" t="str">
        <f>IF(A1779="","",VLOOKUP(A1779,'3-Mapa de Controles'!$B$3:$D$143,3,FALSE))</f>
        <v/>
      </c>
      <c r="F1779" s="56"/>
      <c r="G1779" s="122"/>
      <c r="H1779" s="122"/>
    </row>
    <row r="1780" spans="1:8" ht="28.5" customHeight="1">
      <c r="A1780" s="121"/>
      <c r="B1780" s="54" t="str">
        <f>IF(A1780="","",VLOOKUP(A1780,'3-Mapa de Controles'!$M$3:$N$143,2,FALSE))</f>
        <v/>
      </c>
      <c r="C1780" s="54" t="str">
        <f>IF(A1780="","",VLOOKUP(A1780,'3-Mapa de Controles'!$M$3:$P$143,4,FALSE))</f>
        <v/>
      </c>
      <c r="D1780" s="54" t="str">
        <f>IF(A1780="","",VLOOKUP(A1780,'3-Mapa de Controles'!$M$3:$AI$143,23,FALSE))</f>
        <v/>
      </c>
      <c r="E1780" s="54" t="str">
        <f>IF(A1780="","",VLOOKUP(A1780,'3-Mapa de Controles'!$B$3:$D$143,3,FALSE))</f>
        <v/>
      </c>
      <c r="F1780" s="56"/>
      <c r="G1780" s="122"/>
      <c r="H1780" s="122"/>
    </row>
    <row r="1781" spans="1:8" ht="28.5" customHeight="1">
      <c r="A1781" s="121"/>
      <c r="B1781" s="54" t="str">
        <f>IF(A1781="","",VLOOKUP(A1781,'3-Mapa de Controles'!$M$3:$N$143,2,FALSE))</f>
        <v/>
      </c>
      <c r="C1781" s="54" t="str">
        <f>IF(A1781="","",VLOOKUP(A1781,'3-Mapa de Controles'!$M$3:$P$143,4,FALSE))</f>
        <v/>
      </c>
      <c r="D1781" s="54" t="str">
        <f>IF(A1781="","",VLOOKUP(A1781,'3-Mapa de Controles'!$M$3:$AI$143,23,FALSE))</f>
        <v/>
      </c>
      <c r="E1781" s="54" t="str">
        <f>IF(A1781="","",VLOOKUP(A1781,'3-Mapa de Controles'!$B$3:$D$143,3,FALSE))</f>
        <v/>
      </c>
      <c r="F1781" s="56"/>
      <c r="G1781" s="122"/>
      <c r="H1781" s="122"/>
    </row>
    <row r="1782" spans="1:8" ht="28.5" customHeight="1">
      <c r="A1782" s="121"/>
      <c r="B1782" s="54" t="str">
        <f>IF(A1782="","",VLOOKUP(A1782,'3-Mapa de Controles'!$M$3:$N$143,2,FALSE))</f>
        <v/>
      </c>
      <c r="C1782" s="54" t="str">
        <f>IF(A1782="","",VLOOKUP(A1782,'3-Mapa de Controles'!$M$3:$P$143,4,FALSE))</f>
        <v/>
      </c>
      <c r="D1782" s="54" t="str">
        <f>IF(A1782="","",VLOOKUP(A1782,'3-Mapa de Controles'!$M$3:$AI$143,23,FALSE))</f>
        <v/>
      </c>
      <c r="E1782" s="54" t="str">
        <f>IF(A1782="","",VLOOKUP(A1782,'3-Mapa de Controles'!$B$3:$D$143,3,FALSE))</f>
        <v/>
      </c>
      <c r="F1782" s="56"/>
      <c r="G1782" s="122"/>
      <c r="H1782" s="122"/>
    </row>
    <row r="1783" spans="1:8" ht="28.5" customHeight="1">
      <c r="A1783" s="121"/>
      <c r="B1783" s="54" t="str">
        <f>IF(A1783="","",VLOOKUP(A1783,'3-Mapa de Controles'!$M$3:$N$143,2,FALSE))</f>
        <v/>
      </c>
      <c r="C1783" s="54" t="str">
        <f>IF(A1783="","",VLOOKUP(A1783,'3-Mapa de Controles'!$M$3:$P$143,4,FALSE))</f>
        <v/>
      </c>
      <c r="D1783" s="54" t="str">
        <f>IF(A1783="","",VLOOKUP(A1783,'3-Mapa de Controles'!$M$3:$AI$143,23,FALSE))</f>
        <v/>
      </c>
      <c r="E1783" s="54" t="str">
        <f>IF(A1783="","",VLOOKUP(A1783,'3-Mapa de Controles'!$B$3:$D$143,3,FALSE))</f>
        <v/>
      </c>
      <c r="F1783" s="56"/>
      <c r="G1783" s="122"/>
      <c r="H1783" s="122"/>
    </row>
    <row r="1784" spans="1:8" ht="28.5" customHeight="1">
      <c r="A1784" s="121"/>
      <c r="B1784" s="54" t="str">
        <f>IF(A1784="","",VLOOKUP(A1784,'3-Mapa de Controles'!$M$3:$N$143,2,FALSE))</f>
        <v/>
      </c>
      <c r="C1784" s="54" t="str">
        <f>IF(A1784="","",VLOOKUP(A1784,'3-Mapa de Controles'!$M$3:$P$143,4,FALSE))</f>
        <v/>
      </c>
      <c r="D1784" s="54" t="str">
        <f>IF(A1784="","",VLOOKUP(A1784,'3-Mapa de Controles'!$M$3:$AI$143,23,FALSE))</f>
        <v/>
      </c>
      <c r="E1784" s="54" t="str">
        <f>IF(A1784="","",VLOOKUP(A1784,'3-Mapa de Controles'!$B$3:$D$143,3,FALSE))</f>
        <v/>
      </c>
      <c r="F1784" s="56"/>
      <c r="G1784" s="122"/>
      <c r="H1784" s="122"/>
    </row>
    <row r="1785" spans="1:8" ht="28.5" customHeight="1">
      <c r="A1785" s="121"/>
      <c r="B1785" s="54" t="str">
        <f>IF(A1785="","",VLOOKUP(A1785,'3-Mapa de Controles'!$M$3:$N$143,2,FALSE))</f>
        <v/>
      </c>
      <c r="C1785" s="54" t="str">
        <f>IF(A1785="","",VLOOKUP(A1785,'3-Mapa de Controles'!$M$3:$P$143,4,FALSE))</f>
        <v/>
      </c>
      <c r="D1785" s="54" t="str">
        <f>IF(A1785="","",VLOOKUP(A1785,'3-Mapa de Controles'!$M$3:$AI$143,23,FALSE))</f>
        <v/>
      </c>
      <c r="E1785" s="54" t="str">
        <f>IF(A1785="","",VLOOKUP(A1785,'3-Mapa de Controles'!$B$3:$D$143,3,FALSE))</f>
        <v/>
      </c>
      <c r="F1785" s="56"/>
      <c r="G1785" s="122"/>
      <c r="H1785" s="122"/>
    </row>
    <row r="1786" spans="1:8" ht="28.5" customHeight="1">
      <c r="A1786" s="121"/>
      <c r="B1786" s="54" t="str">
        <f>IF(A1786="","",VLOOKUP(A1786,'3-Mapa de Controles'!$M$3:$N$143,2,FALSE))</f>
        <v/>
      </c>
      <c r="C1786" s="54" t="str">
        <f>IF(A1786="","",VLOOKUP(A1786,'3-Mapa de Controles'!$M$3:$P$143,4,FALSE))</f>
        <v/>
      </c>
      <c r="D1786" s="54" t="str">
        <f>IF(A1786="","",VLOOKUP(A1786,'3-Mapa de Controles'!$M$3:$AI$143,23,FALSE))</f>
        <v/>
      </c>
      <c r="E1786" s="54" t="str">
        <f>IF(A1786="","",VLOOKUP(A1786,'3-Mapa de Controles'!$B$3:$D$143,3,FALSE))</f>
        <v/>
      </c>
      <c r="F1786" s="56"/>
      <c r="G1786" s="122"/>
      <c r="H1786" s="122"/>
    </row>
    <row r="1787" spans="1:8" ht="28.5" customHeight="1">
      <c r="A1787" s="121"/>
      <c r="B1787" s="54" t="str">
        <f>IF(A1787="","",VLOOKUP(A1787,'3-Mapa de Controles'!$M$3:$N$143,2,FALSE))</f>
        <v/>
      </c>
      <c r="C1787" s="54" t="str">
        <f>IF(A1787="","",VLOOKUP(A1787,'3-Mapa de Controles'!$M$3:$P$143,4,FALSE))</f>
        <v/>
      </c>
      <c r="D1787" s="54" t="str">
        <f>IF(A1787="","",VLOOKUP(A1787,'3-Mapa de Controles'!$M$3:$AI$143,23,FALSE))</f>
        <v/>
      </c>
      <c r="E1787" s="54" t="str">
        <f>IF(A1787="","",VLOOKUP(A1787,'3-Mapa de Controles'!$B$3:$D$143,3,FALSE))</f>
        <v/>
      </c>
      <c r="F1787" s="56"/>
      <c r="G1787" s="122"/>
      <c r="H1787" s="122"/>
    </row>
    <row r="1788" spans="1:8" ht="28.5" customHeight="1">
      <c r="A1788" s="121"/>
      <c r="B1788" s="54" t="str">
        <f>IF(A1788="","",VLOOKUP(A1788,'3-Mapa de Controles'!$M$3:$N$143,2,FALSE))</f>
        <v/>
      </c>
      <c r="C1788" s="54" t="str">
        <f>IF(A1788="","",VLOOKUP(A1788,'3-Mapa de Controles'!$M$3:$P$143,4,FALSE))</f>
        <v/>
      </c>
      <c r="D1788" s="54" t="str">
        <f>IF(A1788="","",VLOOKUP(A1788,'3-Mapa de Controles'!$M$3:$AI$143,23,FALSE))</f>
        <v/>
      </c>
      <c r="E1788" s="54" t="str">
        <f>IF(A1788="","",VLOOKUP(A1788,'3-Mapa de Controles'!$B$3:$D$143,3,FALSE))</f>
        <v/>
      </c>
      <c r="F1788" s="56"/>
      <c r="G1788" s="122"/>
      <c r="H1788" s="122"/>
    </row>
    <row r="1789" spans="1:8" ht="28.5" customHeight="1">
      <c r="A1789" s="121"/>
      <c r="B1789" s="54" t="str">
        <f>IF(A1789="","",VLOOKUP(A1789,'3-Mapa de Controles'!$M$3:$N$143,2,FALSE))</f>
        <v/>
      </c>
      <c r="C1789" s="54" t="str">
        <f>IF(A1789="","",VLOOKUP(A1789,'3-Mapa de Controles'!$M$3:$P$143,4,FALSE))</f>
        <v/>
      </c>
      <c r="D1789" s="54" t="str">
        <f>IF(A1789="","",VLOOKUP(A1789,'3-Mapa de Controles'!$M$3:$AI$143,23,FALSE))</f>
        <v/>
      </c>
      <c r="E1789" s="54" t="str">
        <f>IF(A1789="","",VLOOKUP(A1789,'3-Mapa de Controles'!$B$3:$D$143,3,FALSE))</f>
        <v/>
      </c>
      <c r="F1789" s="56"/>
      <c r="G1789" s="122"/>
      <c r="H1789" s="122"/>
    </row>
    <row r="1790" spans="1:8" ht="28.5" customHeight="1">
      <c r="A1790" s="121"/>
      <c r="B1790" s="54" t="str">
        <f>IF(A1790="","",VLOOKUP(A1790,'3-Mapa de Controles'!$M$3:$N$143,2,FALSE))</f>
        <v/>
      </c>
      <c r="C1790" s="54" t="str">
        <f>IF(A1790="","",VLOOKUP(A1790,'3-Mapa de Controles'!$M$3:$P$143,4,FALSE))</f>
        <v/>
      </c>
      <c r="D1790" s="54" t="str">
        <f>IF(A1790="","",VLOOKUP(A1790,'3-Mapa de Controles'!$M$3:$AI$143,23,FALSE))</f>
        <v/>
      </c>
      <c r="E1790" s="54" t="str">
        <f>IF(A1790="","",VLOOKUP(A1790,'3-Mapa de Controles'!$B$3:$D$143,3,FALSE))</f>
        <v/>
      </c>
      <c r="F1790" s="56"/>
      <c r="G1790" s="122"/>
      <c r="H1790" s="122"/>
    </row>
    <row r="1791" spans="1:8" ht="28.5" customHeight="1">
      <c r="A1791" s="121"/>
      <c r="B1791" s="54" t="str">
        <f>IF(A1791="","",VLOOKUP(A1791,'3-Mapa de Controles'!$M$3:$N$143,2,FALSE))</f>
        <v/>
      </c>
      <c r="C1791" s="54" t="str">
        <f>IF(A1791="","",VLOOKUP(A1791,'3-Mapa de Controles'!$M$3:$P$143,4,FALSE))</f>
        <v/>
      </c>
      <c r="D1791" s="54" t="str">
        <f>IF(A1791="","",VLOOKUP(A1791,'3-Mapa de Controles'!$M$3:$AI$143,23,FALSE))</f>
        <v/>
      </c>
      <c r="E1791" s="54" t="str">
        <f>IF(A1791="","",VLOOKUP(A1791,'3-Mapa de Controles'!$B$3:$D$143,3,FALSE))</f>
        <v/>
      </c>
      <c r="F1791" s="56"/>
      <c r="G1791" s="122"/>
      <c r="H1791" s="122"/>
    </row>
    <row r="1792" spans="1:8" ht="28.5" customHeight="1">
      <c r="A1792" s="121"/>
      <c r="B1792" s="54" t="str">
        <f>IF(A1792="","",VLOOKUP(A1792,'3-Mapa de Controles'!$M$3:$N$143,2,FALSE))</f>
        <v/>
      </c>
      <c r="C1792" s="54" t="str">
        <f>IF(A1792="","",VLOOKUP(A1792,'3-Mapa de Controles'!$M$3:$P$143,4,FALSE))</f>
        <v/>
      </c>
      <c r="D1792" s="54" t="str">
        <f>IF(A1792="","",VLOOKUP(A1792,'3-Mapa de Controles'!$M$3:$AI$143,23,FALSE))</f>
        <v/>
      </c>
      <c r="E1792" s="54" t="str">
        <f>IF(A1792="","",VLOOKUP(A1792,'3-Mapa de Controles'!$B$3:$D$143,3,FALSE))</f>
        <v/>
      </c>
      <c r="F1792" s="56"/>
      <c r="G1792" s="122"/>
      <c r="H1792" s="122"/>
    </row>
    <row r="1793" spans="1:8" ht="28.5" customHeight="1">
      <c r="A1793" s="121"/>
      <c r="B1793" s="54" t="str">
        <f>IF(A1793="","",VLOOKUP(A1793,'3-Mapa de Controles'!$M$3:$N$143,2,FALSE))</f>
        <v/>
      </c>
      <c r="C1793" s="54" t="str">
        <f>IF(A1793="","",VLOOKUP(A1793,'3-Mapa de Controles'!$M$3:$P$143,4,FALSE))</f>
        <v/>
      </c>
      <c r="D1793" s="54" t="str">
        <f>IF(A1793="","",VLOOKUP(A1793,'3-Mapa de Controles'!$M$3:$AI$143,23,FALSE))</f>
        <v/>
      </c>
      <c r="E1793" s="54" t="str">
        <f>IF(A1793="","",VLOOKUP(A1793,'3-Mapa de Controles'!$B$3:$D$143,3,FALSE))</f>
        <v/>
      </c>
      <c r="F1793" s="56"/>
      <c r="G1793" s="122"/>
      <c r="H1793" s="122"/>
    </row>
    <row r="1794" spans="1:8" ht="28.5" customHeight="1">
      <c r="A1794" s="121"/>
      <c r="B1794" s="54" t="str">
        <f>IF(A1794="","",VLOOKUP(A1794,'3-Mapa de Controles'!$M$3:$N$143,2,FALSE))</f>
        <v/>
      </c>
      <c r="C1794" s="54" t="str">
        <f>IF(A1794="","",VLOOKUP(A1794,'3-Mapa de Controles'!$M$3:$P$143,4,FALSE))</f>
        <v/>
      </c>
      <c r="D1794" s="54" t="str">
        <f>IF(A1794="","",VLOOKUP(A1794,'3-Mapa de Controles'!$M$3:$AI$143,23,FALSE))</f>
        <v/>
      </c>
      <c r="E1794" s="54" t="str">
        <f>IF(A1794="","",VLOOKUP(A1794,'3-Mapa de Controles'!$B$3:$D$143,3,FALSE))</f>
        <v/>
      </c>
      <c r="F1794" s="56"/>
      <c r="G1794" s="122"/>
      <c r="H1794" s="122"/>
    </row>
    <row r="1795" spans="1:8" ht="28.5" customHeight="1">
      <c r="A1795" s="121"/>
      <c r="B1795" s="54" t="str">
        <f>IF(A1795="","",VLOOKUP(A1795,'3-Mapa de Controles'!$M$3:$N$143,2,FALSE))</f>
        <v/>
      </c>
      <c r="C1795" s="54" t="str">
        <f>IF(A1795="","",VLOOKUP(A1795,'3-Mapa de Controles'!$M$3:$P$143,4,FALSE))</f>
        <v/>
      </c>
      <c r="D1795" s="54" t="str">
        <f>IF(A1795="","",VLOOKUP(A1795,'3-Mapa de Controles'!$M$3:$AI$143,23,FALSE))</f>
        <v/>
      </c>
      <c r="E1795" s="54" t="str">
        <f>IF(A1795="","",VLOOKUP(A1795,'3-Mapa de Controles'!$B$3:$D$143,3,FALSE))</f>
        <v/>
      </c>
      <c r="F1795" s="56"/>
      <c r="G1795" s="122"/>
      <c r="H1795" s="122"/>
    </row>
    <row r="1796" spans="1:8" ht="28.5" customHeight="1">
      <c r="A1796" s="121"/>
      <c r="B1796" s="54" t="str">
        <f>IF(A1796="","",VLOOKUP(A1796,'3-Mapa de Controles'!$M$3:$N$143,2,FALSE))</f>
        <v/>
      </c>
      <c r="C1796" s="54" t="str">
        <f>IF(A1796="","",VLOOKUP(A1796,'3-Mapa de Controles'!$M$3:$P$143,4,FALSE))</f>
        <v/>
      </c>
      <c r="D1796" s="54" t="str">
        <f>IF(A1796="","",VLOOKUP(A1796,'3-Mapa de Controles'!$M$3:$AI$143,23,FALSE))</f>
        <v/>
      </c>
      <c r="E1796" s="54" t="str">
        <f>IF(A1796="","",VLOOKUP(A1796,'3-Mapa de Controles'!$B$3:$D$143,3,FALSE))</f>
        <v/>
      </c>
      <c r="F1796" s="56"/>
      <c r="G1796" s="122"/>
      <c r="H1796" s="122"/>
    </row>
    <row r="1797" spans="1:8" ht="28.5" customHeight="1">
      <c r="A1797" s="121"/>
      <c r="B1797" s="54" t="str">
        <f>IF(A1797="","",VLOOKUP(A1797,'3-Mapa de Controles'!$M$3:$N$143,2,FALSE))</f>
        <v/>
      </c>
      <c r="C1797" s="54" t="str">
        <f>IF(A1797="","",VLOOKUP(A1797,'3-Mapa de Controles'!$M$3:$P$143,4,FALSE))</f>
        <v/>
      </c>
      <c r="D1797" s="54" t="str">
        <f>IF(A1797="","",VLOOKUP(A1797,'3-Mapa de Controles'!$M$3:$AI$143,23,FALSE))</f>
        <v/>
      </c>
      <c r="E1797" s="54" t="str">
        <f>IF(A1797="","",VLOOKUP(A1797,'3-Mapa de Controles'!$B$3:$D$143,3,FALSE))</f>
        <v/>
      </c>
      <c r="F1797" s="56"/>
      <c r="G1797" s="122"/>
      <c r="H1797" s="122"/>
    </row>
    <row r="1798" spans="1:8" ht="28.5" customHeight="1">
      <c r="A1798" s="121"/>
      <c r="B1798" s="54" t="str">
        <f>IF(A1798="","",VLOOKUP(A1798,'3-Mapa de Controles'!$M$3:$N$143,2,FALSE))</f>
        <v/>
      </c>
      <c r="C1798" s="54" t="str">
        <f>IF(A1798="","",VLOOKUP(A1798,'3-Mapa de Controles'!$M$3:$P$143,4,FALSE))</f>
        <v/>
      </c>
      <c r="D1798" s="54" t="str">
        <f>IF(A1798="","",VLOOKUP(A1798,'3-Mapa de Controles'!$M$3:$AI$143,23,FALSE))</f>
        <v/>
      </c>
      <c r="E1798" s="54" t="str">
        <f>IF(A1798="","",VLOOKUP(A1798,'3-Mapa de Controles'!$B$3:$D$143,3,FALSE))</f>
        <v/>
      </c>
      <c r="F1798" s="56"/>
      <c r="G1798" s="122"/>
      <c r="H1798" s="122"/>
    </row>
    <row r="1799" spans="1:8" ht="28.5" customHeight="1">
      <c r="A1799" s="121"/>
      <c r="B1799" s="54" t="str">
        <f>IF(A1799="","",VLOOKUP(A1799,'3-Mapa de Controles'!$M$3:$N$143,2,FALSE))</f>
        <v/>
      </c>
      <c r="C1799" s="54" t="str">
        <f>IF(A1799="","",VLOOKUP(A1799,'3-Mapa de Controles'!$M$3:$P$143,4,FALSE))</f>
        <v/>
      </c>
      <c r="D1799" s="54" t="str">
        <f>IF(A1799="","",VLOOKUP(A1799,'3-Mapa de Controles'!$M$3:$AI$143,23,FALSE))</f>
        <v/>
      </c>
      <c r="E1799" s="54" t="str">
        <f>IF(A1799="","",VLOOKUP(A1799,'3-Mapa de Controles'!$B$3:$D$143,3,FALSE))</f>
        <v/>
      </c>
      <c r="F1799" s="56"/>
      <c r="G1799" s="122"/>
      <c r="H1799" s="122"/>
    </row>
    <row r="1800" spans="1:8" ht="28.5" customHeight="1">
      <c r="A1800" s="121"/>
      <c r="B1800" s="54" t="str">
        <f>IF(A1800="","",VLOOKUP(A1800,'3-Mapa de Controles'!$M$3:$N$143,2,FALSE))</f>
        <v/>
      </c>
      <c r="C1800" s="54" t="str">
        <f>IF(A1800="","",VLOOKUP(A1800,'3-Mapa de Controles'!$M$3:$P$143,4,FALSE))</f>
        <v/>
      </c>
      <c r="D1800" s="54" t="str">
        <f>IF(A1800="","",VLOOKUP(A1800,'3-Mapa de Controles'!$M$3:$AI$143,23,FALSE))</f>
        <v/>
      </c>
      <c r="E1800" s="54" t="str">
        <f>IF(A1800="","",VLOOKUP(A1800,'3-Mapa de Controles'!$B$3:$D$143,3,FALSE))</f>
        <v/>
      </c>
      <c r="F1800" s="56"/>
      <c r="G1800" s="122"/>
      <c r="H1800" s="122"/>
    </row>
    <row r="1801" spans="1:8" ht="28.5" customHeight="1">
      <c r="A1801" s="121"/>
      <c r="B1801" s="54" t="str">
        <f>IF(A1801="","",VLOOKUP(A1801,'3-Mapa de Controles'!$M$3:$N$143,2,FALSE))</f>
        <v/>
      </c>
      <c r="C1801" s="54" t="str">
        <f>IF(A1801="","",VLOOKUP(A1801,'3-Mapa de Controles'!$M$3:$P$143,4,FALSE))</f>
        <v/>
      </c>
      <c r="D1801" s="54" t="str">
        <f>IF(A1801="","",VLOOKUP(A1801,'3-Mapa de Controles'!$M$3:$AI$143,23,FALSE))</f>
        <v/>
      </c>
      <c r="E1801" s="54" t="str">
        <f>IF(A1801="","",VLOOKUP(A1801,'3-Mapa de Controles'!$B$3:$D$143,3,FALSE))</f>
        <v/>
      </c>
      <c r="F1801" s="56"/>
      <c r="G1801" s="122"/>
      <c r="H1801" s="122"/>
    </row>
    <row r="1802" spans="1:8" ht="28.5" customHeight="1">
      <c r="A1802" s="121"/>
      <c r="B1802" s="54" t="str">
        <f>IF(A1802="","",VLOOKUP(A1802,'3-Mapa de Controles'!$M$3:$N$143,2,FALSE))</f>
        <v/>
      </c>
      <c r="C1802" s="54" t="str">
        <f>IF(A1802="","",VLOOKUP(A1802,'3-Mapa de Controles'!$M$3:$P$143,4,FALSE))</f>
        <v/>
      </c>
      <c r="D1802" s="54" t="str">
        <f>IF(A1802="","",VLOOKUP(A1802,'3-Mapa de Controles'!$M$3:$AI$143,23,FALSE))</f>
        <v/>
      </c>
      <c r="E1802" s="54" t="str">
        <f>IF(A1802="","",VLOOKUP(A1802,'3-Mapa de Controles'!$B$3:$D$143,3,FALSE))</f>
        <v/>
      </c>
      <c r="F1802" s="56"/>
      <c r="G1802" s="122"/>
      <c r="H1802" s="122"/>
    </row>
    <row r="1803" spans="1:8" ht="28.5" customHeight="1">
      <c r="A1803" s="121"/>
      <c r="B1803" s="54" t="str">
        <f>IF(A1803="","",VLOOKUP(A1803,'3-Mapa de Controles'!$M$3:$N$143,2,FALSE))</f>
        <v/>
      </c>
      <c r="C1803" s="54" t="str">
        <f>IF(A1803="","",VLOOKUP(A1803,'3-Mapa de Controles'!$M$3:$P$143,4,FALSE))</f>
        <v/>
      </c>
      <c r="D1803" s="54" t="str">
        <f>IF(A1803="","",VLOOKUP(A1803,'3-Mapa de Controles'!$M$3:$AI$143,23,FALSE))</f>
        <v/>
      </c>
      <c r="E1803" s="54" t="str">
        <f>IF(A1803="","",VLOOKUP(A1803,'3-Mapa de Controles'!$B$3:$D$143,3,FALSE))</f>
        <v/>
      </c>
      <c r="F1803" s="56"/>
      <c r="G1803" s="122"/>
      <c r="H1803" s="122"/>
    </row>
    <row r="1804" spans="1:8" ht="28.5" customHeight="1">
      <c r="A1804" s="121"/>
      <c r="B1804" s="54" t="str">
        <f>IF(A1804="","",VLOOKUP(A1804,'3-Mapa de Controles'!$M$3:$N$143,2,FALSE))</f>
        <v/>
      </c>
      <c r="C1804" s="54" t="str">
        <f>IF(A1804="","",VLOOKUP(A1804,'3-Mapa de Controles'!$M$3:$P$143,4,FALSE))</f>
        <v/>
      </c>
      <c r="D1804" s="54" t="str">
        <f>IF(A1804="","",VLOOKUP(A1804,'3-Mapa de Controles'!$M$3:$AI$143,23,FALSE))</f>
        <v/>
      </c>
      <c r="E1804" s="54" t="str">
        <f>IF(A1804="","",VLOOKUP(A1804,'3-Mapa de Controles'!$B$3:$D$143,3,FALSE))</f>
        <v/>
      </c>
      <c r="F1804" s="56"/>
      <c r="G1804" s="122"/>
      <c r="H1804" s="122"/>
    </row>
    <row r="1805" spans="1:8" ht="28.5" customHeight="1">
      <c r="A1805" s="121"/>
      <c r="B1805" s="54" t="str">
        <f>IF(A1805="","",VLOOKUP(A1805,'3-Mapa de Controles'!$M$3:$N$143,2,FALSE))</f>
        <v/>
      </c>
      <c r="C1805" s="54" t="str">
        <f>IF(A1805="","",VLOOKUP(A1805,'3-Mapa de Controles'!$M$3:$P$143,4,FALSE))</f>
        <v/>
      </c>
      <c r="D1805" s="54" t="str">
        <f>IF(A1805="","",VLOOKUP(A1805,'3-Mapa de Controles'!$M$3:$AI$143,23,FALSE))</f>
        <v/>
      </c>
      <c r="E1805" s="54" t="str">
        <f>IF(A1805="","",VLOOKUP(A1805,'3-Mapa de Controles'!$B$3:$D$143,3,FALSE))</f>
        <v/>
      </c>
      <c r="F1805" s="56"/>
      <c r="G1805" s="122"/>
      <c r="H1805" s="122"/>
    </row>
    <row r="1806" spans="1:8" ht="28.5" customHeight="1">
      <c r="A1806" s="121"/>
      <c r="B1806" s="54" t="str">
        <f>IF(A1806="","",VLOOKUP(A1806,'3-Mapa de Controles'!$M$3:$N$143,2,FALSE))</f>
        <v/>
      </c>
      <c r="C1806" s="54" t="str">
        <f>IF(A1806="","",VLOOKUP(A1806,'3-Mapa de Controles'!$M$3:$P$143,4,FALSE))</f>
        <v/>
      </c>
      <c r="D1806" s="54" t="str">
        <f>IF(A1806="","",VLOOKUP(A1806,'3-Mapa de Controles'!$M$3:$AI$143,23,FALSE))</f>
        <v/>
      </c>
      <c r="E1806" s="54" t="str">
        <f>IF(A1806="","",VLOOKUP(A1806,'3-Mapa de Controles'!$B$3:$D$143,3,FALSE))</f>
        <v/>
      </c>
      <c r="F1806" s="56"/>
      <c r="G1806" s="122"/>
      <c r="H1806" s="122"/>
    </row>
    <row r="1807" spans="1:8" ht="28.5" customHeight="1">
      <c r="A1807" s="121"/>
      <c r="B1807" s="54" t="str">
        <f>IF(A1807="","",VLOOKUP(A1807,'3-Mapa de Controles'!$M$3:$N$143,2,FALSE))</f>
        <v/>
      </c>
      <c r="C1807" s="54" t="str">
        <f>IF(A1807="","",VLOOKUP(A1807,'3-Mapa de Controles'!$M$3:$P$143,4,FALSE))</f>
        <v/>
      </c>
      <c r="D1807" s="54" t="str">
        <f>IF(A1807="","",VLOOKUP(A1807,'3-Mapa de Controles'!$M$3:$AI$143,23,FALSE))</f>
        <v/>
      </c>
      <c r="E1807" s="54" t="str">
        <f>IF(A1807="","",VLOOKUP(A1807,'3-Mapa de Controles'!$B$3:$D$143,3,FALSE))</f>
        <v/>
      </c>
      <c r="F1807" s="56"/>
      <c r="G1807" s="122"/>
      <c r="H1807" s="122"/>
    </row>
    <row r="1808" spans="1:8" ht="28.5" customHeight="1">
      <c r="A1808" s="121"/>
      <c r="B1808" s="54" t="str">
        <f>IF(A1808="","",VLOOKUP(A1808,'3-Mapa de Controles'!$M$3:$N$143,2,FALSE))</f>
        <v/>
      </c>
      <c r="C1808" s="54" t="str">
        <f>IF(A1808="","",VLOOKUP(A1808,'3-Mapa de Controles'!$M$3:$P$143,4,FALSE))</f>
        <v/>
      </c>
      <c r="D1808" s="54" t="str">
        <f>IF(A1808="","",VLOOKUP(A1808,'3-Mapa de Controles'!$M$3:$AI$143,23,FALSE))</f>
        <v/>
      </c>
      <c r="E1808" s="54" t="str">
        <f>IF(A1808="","",VLOOKUP(A1808,'3-Mapa de Controles'!$B$3:$D$143,3,FALSE))</f>
        <v/>
      </c>
      <c r="F1808" s="56"/>
      <c r="G1808" s="122"/>
      <c r="H1808" s="122"/>
    </row>
    <row r="1809" spans="1:8" ht="28.5" customHeight="1">
      <c r="A1809" s="121"/>
      <c r="B1809" s="54" t="str">
        <f>IF(A1809="","",VLOOKUP(A1809,'3-Mapa de Controles'!$M$3:$N$143,2,FALSE))</f>
        <v/>
      </c>
      <c r="C1809" s="54" t="str">
        <f>IF(A1809="","",VLOOKUP(A1809,'3-Mapa de Controles'!$M$3:$P$143,4,FALSE))</f>
        <v/>
      </c>
      <c r="D1809" s="54" t="str">
        <f>IF(A1809="","",VLOOKUP(A1809,'3-Mapa de Controles'!$M$3:$AI$143,23,FALSE))</f>
        <v/>
      </c>
      <c r="E1809" s="54" t="str">
        <f>IF(A1809="","",VLOOKUP(A1809,'3-Mapa de Controles'!$B$3:$D$143,3,FALSE))</f>
        <v/>
      </c>
      <c r="F1809" s="56"/>
      <c r="G1809" s="122"/>
      <c r="H1809" s="122"/>
    </row>
    <row r="1810" spans="1:8" ht="28.5" customHeight="1">
      <c r="A1810" s="121"/>
      <c r="B1810" s="54" t="str">
        <f>IF(A1810="","",VLOOKUP(A1810,'3-Mapa de Controles'!$M$3:$N$143,2,FALSE))</f>
        <v/>
      </c>
      <c r="C1810" s="54" t="str">
        <f>IF(A1810="","",VLOOKUP(A1810,'3-Mapa de Controles'!$M$3:$P$143,4,FALSE))</f>
        <v/>
      </c>
      <c r="D1810" s="54" t="str">
        <f>IF(A1810="","",VLOOKUP(A1810,'3-Mapa de Controles'!$M$3:$AI$143,23,FALSE))</f>
        <v/>
      </c>
      <c r="E1810" s="54" t="str">
        <f>IF(A1810="","",VLOOKUP(A1810,'3-Mapa de Controles'!$B$3:$D$143,3,FALSE))</f>
        <v/>
      </c>
      <c r="F1810" s="56"/>
      <c r="G1810" s="122"/>
      <c r="H1810" s="122"/>
    </row>
    <row r="1811" spans="1:8" ht="28.5" customHeight="1">
      <c r="A1811" s="121"/>
      <c r="B1811" s="54" t="str">
        <f>IF(A1811="","",VLOOKUP(A1811,'3-Mapa de Controles'!$M$3:$N$143,2,FALSE))</f>
        <v/>
      </c>
      <c r="C1811" s="54" t="str">
        <f>IF(A1811="","",VLOOKUP(A1811,'3-Mapa de Controles'!$M$3:$P$143,4,FALSE))</f>
        <v/>
      </c>
      <c r="D1811" s="54" t="str">
        <f>IF(A1811="","",VLOOKUP(A1811,'3-Mapa de Controles'!$M$3:$AI$143,23,FALSE))</f>
        <v/>
      </c>
      <c r="E1811" s="54" t="str">
        <f>IF(A1811="","",VLOOKUP(A1811,'3-Mapa de Controles'!$B$3:$D$143,3,FALSE))</f>
        <v/>
      </c>
      <c r="F1811" s="56"/>
      <c r="G1811" s="122"/>
      <c r="H1811" s="122"/>
    </row>
    <row r="1812" spans="1:8" ht="28.5" customHeight="1">
      <c r="A1812" s="121"/>
      <c r="B1812" s="54" t="str">
        <f>IF(A1812="","",VLOOKUP(A1812,'3-Mapa de Controles'!$M$3:$N$143,2,FALSE))</f>
        <v/>
      </c>
      <c r="C1812" s="54" t="str">
        <f>IF(A1812="","",VLOOKUP(A1812,'3-Mapa de Controles'!$M$3:$P$143,4,FALSE))</f>
        <v/>
      </c>
      <c r="D1812" s="54" t="str">
        <f>IF(A1812="","",VLOOKUP(A1812,'3-Mapa de Controles'!$M$3:$AI$143,23,FALSE))</f>
        <v/>
      </c>
      <c r="E1812" s="54" t="str">
        <f>IF(A1812="","",VLOOKUP(A1812,'3-Mapa de Controles'!$B$3:$D$143,3,FALSE))</f>
        <v/>
      </c>
      <c r="F1812" s="56"/>
      <c r="G1812" s="122"/>
      <c r="H1812" s="122"/>
    </row>
    <row r="1813" spans="1:8" ht="28.5" customHeight="1">
      <c r="A1813" s="121"/>
      <c r="B1813" s="54" t="str">
        <f>IF(A1813="","",VLOOKUP(A1813,'3-Mapa de Controles'!$M$3:$N$143,2,FALSE))</f>
        <v/>
      </c>
      <c r="C1813" s="54" t="str">
        <f>IF(A1813="","",VLOOKUP(A1813,'3-Mapa de Controles'!$M$3:$P$143,4,FALSE))</f>
        <v/>
      </c>
      <c r="D1813" s="54" t="str">
        <f>IF(A1813="","",VLOOKUP(A1813,'3-Mapa de Controles'!$M$3:$AI$143,23,FALSE))</f>
        <v/>
      </c>
      <c r="E1813" s="54" t="str">
        <f>IF(A1813="","",VLOOKUP(A1813,'3-Mapa de Controles'!$B$3:$D$143,3,FALSE))</f>
        <v/>
      </c>
      <c r="F1813" s="56"/>
      <c r="G1813" s="122"/>
      <c r="H1813" s="122"/>
    </row>
    <row r="1814" spans="1:8" ht="28.5" customHeight="1">
      <c r="A1814" s="121"/>
      <c r="B1814" s="54" t="str">
        <f>IF(A1814="","",VLOOKUP(A1814,'3-Mapa de Controles'!$M$3:$N$143,2,FALSE))</f>
        <v/>
      </c>
      <c r="C1814" s="54" t="str">
        <f>IF(A1814="","",VLOOKUP(A1814,'3-Mapa de Controles'!$M$3:$P$143,4,FALSE))</f>
        <v/>
      </c>
      <c r="D1814" s="54" t="str">
        <f>IF(A1814="","",VLOOKUP(A1814,'3-Mapa de Controles'!$M$3:$AI$143,23,FALSE))</f>
        <v/>
      </c>
      <c r="E1814" s="54" t="str">
        <f>IF(A1814="","",VLOOKUP(A1814,'3-Mapa de Controles'!$B$3:$D$143,3,FALSE))</f>
        <v/>
      </c>
      <c r="F1814" s="56"/>
      <c r="G1814" s="122"/>
      <c r="H1814" s="122"/>
    </row>
    <row r="1815" spans="1:8" ht="28.5" customHeight="1">
      <c r="A1815" s="121"/>
      <c r="B1815" s="54" t="str">
        <f>IF(A1815="","",VLOOKUP(A1815,'3-Mapa de Controles'!$M$3:$N$143,2,FALSE))</f>
        <v/>
      </c>
      <c r="C1815" s="54" t="str">
        <f>IF(A1815="","",VLOOKUP(A1815,'3-Mapa de Controles'!$M$3:$P$143,4,FALSE))</f>
        <v/>
      </c>
      <c r="D1815" s="54" t="str">
        <f>IF(A1815="","",VLOOKUP(A1815,'3-Mapa de Controles'!$M$3:$AI$143,23,FALSE))</f>
        <v/>
      </c>
      <c r="E1815" s="54" t="str">
        <f>IF(A1815="","",VLOOKUP(A1815,'3-Mapa de Controles'!$B$3:$D$143,3,FALSE))</f>
        <v/>
      </c>
      <c r="F1815" s="56"/>
      <c r="G1815" s="122"/>
      <c r="H1815" s="122"/>
    </row>
    <row r="1816" spans="1:8" ht="28.5" customHeight="1">
      <c r="A1816" s="121"/>
      <c r="B1816" s="54" t="str">
        <f>IF(A1816="","",VLOOKUP(A1816,'3-Mapa de Controles'!$M$3:$N$143,2,FALSE))</f>
        <v/>
      </c>
      <c r="C1816" s="54" t="str">
        <f>IF(A1816="","",VLOOKUP(A1816,'3-Mapa de Controles'!$M$3:$P$143,4,FALSE))</f>
        <v/>
      </c>
      <c r="D1816" s="54" t="str">
        <f>IF(A1816="","",VLOOKUP(A1816,'3-Mapa de Controles'!$M$3:$AI$143,23,FALSE))</f>
        <v/>
      </c>
      <c r="E1816" s="54" t="str">
        <f>IF(A1816="","",VLOOKUP(A1816,'3-Mapa de Controles'!$B$3:$D$143,3,FALSE))</f>
        <v/>
      </c>
      <c r="F1816" s="56"/>
      <c r="G1816" s="122"/>
      <c r="H1816" s="122"/>
    </row>
    <row r="1817" spans="1:8" ht="28.5" customHeight="1">
      <c r="A1817" s="121"/>
      <c r="B1817" s="54" t="str">
        <f>IF(A1817="","",VLOOKUP(A1817,'3-Mapa de Controles'!$M$3:$N$143,2,FALSE))</f>
        <v/>
      </c>
      <c r="C1817" s="54" t="str">
        <f>IF(A1817="","",VLOOKUP(A1817,'3-Mapa de Controles'!$M$3:$P$143,4,FALSE))</f>
        <v/>
      </c>
      <c r="D1817" s="54" t="str">
        <f>IF(A1817="","",VLOOKUP(A1817,'3-Mapa de Controles'!$M$3:$AI$143,23,FALSE))</f>
        <v/>
      </c>
      <c r="E1817" s="54" t="str">
        <f>IF(A1817="","",VLOOKUP(A1817,'3-Mapa de Controles'!$B$3:$D$143,3,FALSE))</f>
        <v/>
      </c>
      <c r="F1817" s="56"/>
      <c r="G1817" s="122"/>
      <c r="H1817" s="122"/>
    </row>
    <row r="1818" spans="1:8" ht="28.5" customHeight="1">
      <c r="A1818" s="121"/>
      <c r="B1818" s="54" t="str">
        <f>IF(A1818="","",VLOOKUP(A1818,'3-Mapa de Controles'!$M$3:$N$143,2,FALSE))</f>
        <v/>
      </c>
      <c r="C1818" s="54" t="str">
        <f>IF(A1818="","",VLOOKUP(A1818,'3-Mapa de Controles'!$M$3:$P$143,4,FALSE))</f>
        <v/>
      </c>
      <c r="D1818" s="54" t="str">
        <f>IF(A1818="","",VLOOKUP(A1818,'3-Mapa de Controles'!$M$3:$AI$143,23,FALSE))</f>
        <v/>
      </c>
      <c r="E1818" s="54" t="str">
        <f>IF(A1818="","",VLOOKUP(A1818,'3-Mapa de Controles'!$B$3:$D$143,3,FALSE))</f>
        <v/>
      </c>
      <c r="F1818" s="56"/>
      <c r="G1818" s="122"/>
      <c r="H1818" s="122"/>
    </row>
    <row r="1819" spans="1:8" ht="28.5" customHeight="1">
      <c r="A1819" s="121"/>
      <c r="B1819" s="54" t="str">
        <f>IF(A1819="","",VLOOKUP(A1819,'3-Mapa de Controles'!$M$3:$N$143,2,FALSE))</f>
        <v/>
      </c>
      <c r="C1819" s="54" t="str">
        <f>IF(A1819="","",VLOOKUP(A1819,'3-Mapa de Controles'!$M$3:$P$143,4,FALSE))</f>
        <v/>
      </c>
      <c r="D1819" s="54" t="str">
        <f>IF(A1819="","",VLOOKUP(A1819,'3-Mapa de Controles'!$M$3:$AI$143,23,FALSE))</f>
        <v/>
      </c>
      <c r="E1819" s="54" t="str">
        <f>IF(A1819="","",VLOOKUP(A1819,'3-Mapa de Controles'!$B$3:$D$143,3,FALSE))</f>
        <v/>
      </c>
      <c r="F1819" s="56"/>
      <c r="G1819" s="122"/>
      <c r="H1819" s="122"/>
    </row>
    <row r="1820" spans="1:8" ht="28.5" customHeight="1">
      <c r="A1820" s="121"/>
      <c r="B1820" s="54" t="str">
        <f>IF(A1820="","",VLOOKUP(A1820,'3-Mapa de Controles'!$M$3:$N$143,2,FALSE))</f>
        <v/>
      </c>
      <c r="C1820" s="54" t="str">
        <f>IF(A1820="","",VLOOKUP(A1820,'3-Mapa de Controles'!$M$3:$P$143,4,FALSE))</f>
        <v/>
      </c>
      <c r="D1820" s="54" t="str">
        <f>IF(A1820="","",VLOOKUP(A1820,'3-Mapa de Controles'!$M$3:$AI$143,23,FALSE))</f>
        <v/>
      </c>
      <c r="E1820" s="54" t="str">
        <f>IF(A1820="","",VLOOKUP(A1820,'3-Mapa de Controles'!$B$3:$D$143,3,FALSE))</f>
        <v/>
      </c>
      <c r="F1820" s="56"/>
      <c r="G1820" s="122"/>
      <c r="H1820" s="122"/>
    </row>
    <row r="1821" spans="1:8" ht="28.5" customHeight="1">
      <c r="A1821" s="121"/>
      <c r="B1821" s="54" t="str">
        <f>IF(A1821="","",VLOOKUP(A1821,'3-Mapa de Controles'!$M$3:$N$143,2,FALSE))</f>
        <v/>
      </c>
      <c r="C1821" s="54" t="str">
        <f>IF(A1821="","",VLOOKUP(A1821,'3-Mapa de Controles'!$M$3:$P$143,4,FALSE))</f>
        <v/>
      </c>
      <c r="D1821" s="54" t="str">
        <f>IF(A1821="","",VLOOKUP(A1821,'3-Mapa de Controles'!$M$3:$AI$143,23,FALSE))</f>
        <v/>
      </c>
      <c r="E1821" s="54" t="str">
        <f>IF(A1821="","",VLOOKUP(A1821,'3-Mapa de Controles'!$B$3:$D$143,3,FALSE))</f>
        <v/>
      </c>
      <c r="F1821" s="56"/>
      <c r="G1821" s="122"/>
      <c r="H1821" s="122"/>
    </row>
    <row r="1822" spans="1:8" ht="28.5" customHeight="1">
      <c r="A1822" s="121"/>
      <c r="B1822" s="54" t="str">
        <f>IF(A1822="","",VLOOKUP(A1822,'3-Mapa de Controles'!$M$3:$N$143,2,FALSE))</f>
        <v/>
      </c>
      <c r="C1822" s="54" t="str">
        <f>IF(A1822="","",VLOOKUP(A1822,'3-Mapa de Controles'!$M$3:$P$143,4,FALSE))</f>
        <v/>
      </c>
      <c r="D1822" s="54" t="str">
        <f>IF(A1822="","",VLOOKUP(A1822,'3-Mapa de Controles'!$M$3:$AI$143,23,FALSE))</f>
        <v/>
      </c>
      <c r="E1822" s="54" t="str">
        <f>IF(A1822="","",VLOOKUP(A1822,'3-Mapa de Controles'!$B$3:$D$143,3,FALSE))</f>
        <v/>
      </c>
      <c r="F1822" s="56"/>
      <c r="G1822" s="122"/>
      <c r="H1822" s="122"/>
    </row>
    <row r="1823" spans="1:8" ht="28.5" customHeight="1">
      <c r="A1823" s="121"/>
      <c r="B1823" s="54" t="str">
        <f>IF(A1823="","",VLOOKUP(A1823,'3-Mapa de Controles'!$M$3:$N$143,2,FALSE))</f>
        <v/>
      </c>
      <c r="C1823" s="54" t="str">
        <f>IF(A1823="","",VLOOKUP(A1823,'3-Mapa de Controles'!$M$3:$P$143,4,FALSE))</f>
        <v/>
      </c>
      <c r="D1823" s="54" t="str">
        <f>IF(A1823="","",VLOOKUP(A1823,'3-Mapa de Controles'!$M$3:$AI$143,23,FALSE))</f>
        <v/>
      </c>
      <c r="E1823" s="54" t="str">
        <f>IF(A1823="","",VLOOKUP(A1823,'3-Mapa de Controles'!$B$3:$D$143,3,FALSE))</f>
        <v/>
      </c>
      <c r="F1823" s="56"/>
      <c r="G1823" s="122"/>
      <c r="H1823" s="122"/>
    </row>
    <row r="1824" spans="1:8" ht="28.5" customHeight="1">
      <c r="A1824" s="121"/>
      <c r="B1824" s="54" t="str">
        <f>IF(A1824="","",VLOOKUP(A1824,'3-Mapa de Controles'!$M$3:$N$143,2,FALSE))</f>
        <v/>
      </c>
      <c r="C1824" s="54" t="str">
        <f>IF(A1824="","",VLOOKUP(A1824,'3-Mapa de Controles'!$M$3:$P$143,4,FALSE))</f>
        <v/>
      </c>
      <c r="D1824" s="54" t="str">
        <f>IF(A1824="","",VLOOKUP(A1824,'3-Mapa de Controles'!$M$3:$AI$143,23,FALSE))</f>
        <v/>
      </c>
      <c r="E1824" s="54" t="str">
        <f>IF(A1824="","",VLOOKUP(A1824,'3-Mapa de Controles'!$B$3:$D$143,3,FALSE))</f>
        <v/>
      </c>
      <c r="F1824" s="56"/>
      <c r="G1824" s="122"/>
      <c r="H1824" s="122"/>
    </row>
    <row r="1825" spans="1:8" ht="28.5" customHeight="1">
      <c r="A1825" s="121"/>
      <c r="B1825" s="54" t="str">
        <f>IF(A1825="","",VLOOKUP(A1825,'3-Mapa de Controles'!$M$3:$N$143,2,FALSE))</f>
        <v/>
      </c>
      <c r="C1825" s="54" t="str">
        <f>IF(A1825="","",VLOOKUP(A1825,'3-Mapa de Controles'!$M$3:$P$143,4,FALSE))</f>
        <v/>
      </c>
      <c r="D1825" s="54" t="str">
        <f>IF(A1825="","",VLOOKUP(A1825,'3-Mapa de Controles'!$M$3:$AI$143,23,FALSE))</f>
        <v/>
      </c>
      <c r="E1825" s="54" t="str">
        <f>IF(A1825="","",VLOOKUP(A1825,'3-Mapa de Controles'!$B$3:$D$143,3,FALSE))</f>
        <v/>
      </c>
      <c r="F1825" s="56"/>
      <c r="G1825" s="122"/>
      <c r="H1825" s="122"/>
    </row>
    <row r="1826" spans="1:8" ht="28.5" customHeight="1">
      <c r="A1826" s="121"/>
      <c r="B1826" s="54" t="str">
        <f>IF(A1826="","",VLOOKUP(A1826,'3-Mapa de Controles'!$M$3:$N$143,2,FALSE))</f>
        <v/>
      </c>
      <c r="C1826" s="54" t="str">
        <f>IF(A1826="","",VLOOKUP(A1826,'3-Mapa de Controles'!$M$3:$P$143,4,FALSE))</f>
        <v/>
      </c>
      <c r="D1826" s="54" t="str">
        <f>IF(A1826="","",VLOOKUP(A1826,'3-Mapa de Controles'!$M$3:$AI$143,23,FALSE))</f>
        <v/>
      </c>
      <c r="E1826" s="54" t="str">
        <f>IF(A1826="","",VLOOKUP(A1826,'3-Mapa de Controles'!$B$3:$D$143,3,FALSE))</f>
        <v/>
      </c>
      <c r="F1826" s="56"/>
      <c r="G1826" s="122"/>
      <c r="H1826" s="122"/>
    </row>
    <row r="1827" spans="1:8" ht="28.5" customHeight="1">
      <c r="A1827" s="121"/>
      <c r="B1827" s="54" t="str">
        <f>IF(A1827="","",VLOOKUP(A1827,'3-Mapa de Controles'!$M$3:$N$143,2,FALSE))</f>
        <v/>
      </c>
      <c r="C1827" s="54" t="str">
        <f>IF(A1827="","",VLOOKUP(A1827,'3-Mapa de Controles'!$M$3:$P$143,4,FALSE))</f>
        <v/>
      </c>
      <c r="D1827" s="54" t="str">
        <f>IF(A1827="","",VLOOKUP(A1827,'3-Mapa de Controles'!$M$3:$AI$143,23,FALSE))</f>
        <v/>
      </c>
      <c r="E1827" s="54" t="str">
        <f>IF(A1827="","",VLOOKUP(A1827,'3-Mapa de Controles'!$B$3:$D$143,3,FALSE))</f>
        <v/>
      </c>
      <c r="F1827" s="56"/>
      <c r="G1827" s="122"/>
      <c r="H1827" s="122"/>
    </row>
    <row r="1828" spans="1:8" ht="28.5" customHeight="1">
      <c r="A1828" s="121"/>
      <c r="B1828" s="54" t="str">
        <f>IF(A1828="","",VLOOKUP(A1828,'3-Mapa de Controles'!$M$3:$N$143,2,FALSE))</f>
        <v/>
      </c>
      <c r="C1828" s="54" t="str">
        <f>IF(A1828="","",VLOOKUP(A1828,'3-Mapa de Controles'!$M$3:$P$143,4,FALSE))</f>
        <v/>
      </c>
      <c r="D1828" s="54" t="str">
        <f>IF(A1828="","",VLOOKUP(A1828,'3-Mapa de Controles'!$M$3:$AI$143,23,FALSE))</f>
        <v/>
      </c>
      <c r="E1828" s="54" t="str">
        <f>IF(A1828="","",VLOOKUP(A1828,'3-Mapa de Controles'!$B$3:$D$143,3,FALSE))</f>
        <v/>
      </c>
      <c r="F1828" s="56"/>
      <c r="G1828" s="122"/>
      <c r="H1828" s="122"/>
    </row>
    <row r="1829" spans="1:8" ht="28.5" customHeight="1">
      <c r="A1829" s="121"/>
      <c r="B1829" s="54" t="str">
        <f>IF(A1829="","",VLOOKUP(A1829,'3-Mapa de Controles'!$M$3:$N$143,2,FALSE))</f>
        <v/>
      </c>
      <c r="C1829" s="54" t="str">
        <f>IF(A1829="","",VLOOKUP(A1829,'3-Mapa de Controles'!$M$3:$P$143,4,FALSE))</f>
        <v/>
      </c>
      <c r="D1829" s="54" t="str">
        <f>IF(A1829="","",VLOOKUP(A1829,'3-Mapa de Controles'!$M$3:$AI$143,23,FALSE))</f>
        <v/>
      </c>
      <c r="E1829" s="54" t="str">
        <f>IF(A1829="","",VLOOKUP(A1829,'3-Mapa de Controles'!$B$3:$D$143,3,FALSE))</f>
        <v/>
      </c>
      <c r="F1829" s="56"/>
      <c r="G1829" s="122"/>
      <c r="H1829" s="122"/>
    </row>
    <row r="1830" spans="1:8" ht="28.5" customHeight="1">
      <c r="A1830" s="121"/>
      <c r="B1830" s="54" t="str">
        <f>IF(A1830="","",VLOOKUP(A1830,'3-Mapa de Controles'!$M$3:$N$143,2,FALSE))</f>
        <v/>
      </c>
      <c r="C1830" s="54" t="str">
        <f>IF(A1830="","",VLOOKUP(A1830,'3-Mapa de Controles'!$M$3:$P$143,4,FALSE))</f>
        <v/>
      </c>
      <c r="D1830" s="54" t="str">
        <f>IF(A1830="","",VLOOKUP(A1830,'3-Mapa de Controles'!$M$3:$AI$143,23,FALSE))</f>
        <v/>
      </c>
      <c r="E1830" s="54" t="str">
        <f>IF(A1830="","",VLOOKUP(A1830,'3-Mapa de Controles'!$B$3:$D$143,3,FALSE))</f>
        <v/>
      </c>
      <c r="F1830" s="56"/>
      <c r="G1830" s="122"/>
      <c r="H1830" s="122"/>
    </row>
    <row r="1831" spans="1:8" ht="28.5" customHeight="1">
      <c r="A1831" s="121"/>
      <c r="B1831" s="54" t="str">
        <f>IF(A1831="","",VLOOKUP(A1831,'3-Mapa de Controles'!$M$3:$N$143,2,FALSE))</f>
        <v/>
      </c>
      <c r="C1831" s="54" t="str">
        <f>IF(A1831="","",VLOOKUP(A1831,'3-Mapa de Controles'!$M$3:$P$143,4,FALSE))</f>
        <v/>
      </c>
      <c r="D1831" s="54" t="str">
        <f>IF(A1831="","",VLOOKUP(A1831,'3-Mapa de Controles'!$M$3:$AI$143,23,FALSE))</f>
        <v/>
      </c>
      <c r="E1831" s="54" t="str">
        <f>IF(A1831="","",VLOOKUP(A1831,'3-Mapa de Controles'!$B$3:$D$143,3,FALSE))</f>
        <v/>
      </c>
      <c r="F1831" s="56"/>
      <c r="G1831" s="122"/>
      <c r="H1831" s="122"/>
    </row>
    <row r="1832" spans="1:8" ht="28.5" customHeight="1">
      <c r="A1832" s="121"/>
      <c r="B1832" s="54" t="str">
        <f>IF(A1832="","",VLOOKUP(A1832,'3-Mapa de Controles'!$M$3:$N$143,2,FALSE))</f>
        <v/>
      </c>
      <c r="C1832" s="54" t="str">
        <f>IF(A1832="","",VLOOKUP(A1832,'3-Mapa de Controles'!$M$3:$P$143,4,FALSE))</f>
        <v/>
      </c>
      <c r="D1832" s="54" t="str">
        <f>IF(A1832="","",VLOOKUP(A1832,'3-Mapa de Controles'!$M$3:$AI$143,23,FALSE))</f>
        <v/>
      </c>
      <c r="E1832" s="54" t="str">
        <f>IF(A1832="","",VLOOKUP(A1832,'3-Mapa de Controles'!$B$3:$D$143,3,FALSE))</f>
        <v/>
      </c>
      <c r="F1832" s="56"/>
      <c r="G1832" s="122"/>
      <c r="H1832" s="122"/>
    </row>
    <row r="1833" spans="1:8" ht="28.5" customHeight="1">
      <c r="A1833" s="121"/>
      <c r="B1833" s="54" t="str">
        <f>IF(A1833="","",VLOOKUP(A1833,'3-Mapa de Controles'!$M$3:$N$143,2,FALSE))</f>
        <v/>
      </c>
      <c r="C1833" s="54" t="str">
        <f>IF(A1833="","",VLOOKUP(A1833,'3-Mapa de Controles'!$M$3:$P$143,4,FALSE))</f>
        <v/>
      </c>
      <c r="D1833" s="54" t="str">
        <f>IF(A1833="","",VLOOKUP(A1833,'3-Mapa de Controles'!$M$3:$AI$143,23,FALSE))</f>
        <v/>
      </c>
      <c r="E1833" s="54" t="str">
        <f>IF(A1833="","",VLOOKUP(A1833,'3-Mapa de Controles'!$B$3:$D$143,3,FALSE))</f>
        <v/>
      </c>
      <c r="F1833" s="56"/>
      <c r="G1833" s="122"/>
      <c r="H1833" s="122"/>
    </row>
    <row r="1834" spans="1:8" ht="28.5" customHeight="1">
      <c r="A1834" s="121"/>
      <c r="B1834" s="54" t="str">
        <f>IF(A1834="","",VLOOKUP(A1834,'3-Mapa de Controles'!$M$3:$N$143,2,FALSE))</f>
        <v/>
      </c>
      <c r="C1834" s="54" t="str">
        <f>IF(A1834="","",VLOOKUP(A1834,'3-Mapa de Controles'!$M$3:$P$143,4,FALSE))</f>
        <v/>
      </c>
      <c r="D1834" s="54" t="str">
        <f>IF(A1834="","",VLOOKUP(A1834,'3-Mapa de Controles'!$M$3:$AI$143,23,FALSE))</f>
        <v/>
      </c>
      <c r="E1834" s="54" t="str">
        <f>IF(A1834="","",VLOOKUP(A1834,'3-Mapa de Controles'!$B$3:$D$143,3,FALSE))</f>
        <v/>
      </c>
      <c r="F1834" s="56"/>
      <c r="G1834" s="122"/>
      <c r="H1834" s="122"/>
    </row>
    <row r="1835" spans="1:8" ht="28.5" customHeight="1">
      <c r="A1835" s="121"/>
      <c r="B1835" s="54" t="str">
        <f>IF(A1835="","",VLOOKUP(A1835,'3-Mapa de Controles'!$M$3:$N$143,2,FALSE))</f>
        <v/>
      </c>
      <c r="C1835" s="54" t="str">
        <f>IF(A1835="","",VLOOKUP(A1835,'3-Mapa de Controles'!$M$3:$P$143,4,FALSE))</f>
        <v/>
      </c>
      <c r="D1835" s="54" t="str">
        <f>IF(A1835="","",VLOOKUP(A1835,'3-Mapa de Controles'!$M$3:$AI$143,23,FALSE))</f>
        <v/>
      </c>
      <c r="E1835" s="54" t="str">
        <f>IF(A1835="","",VLOOKUP(A1835,'3-Mapa de Controles'!$B$3:$D$143,3,FALSE))</f>
        <v/>
      </c>
      <c r="F1835" s="56"/>
      <c r="G1835" s="122"/>
      <c r="H1835" s="122"/>
    </row>
    <row r="1836" spans="1:8" ht="28.5" customHeight="1">
      <c r="A1836" s="121"/>
      <c r="B1836" s="54" t="str">
        <f>IF(A1836="","",VLOOKUP(A1836,'3-Mapa de Controles'!$M$3:$N$143,2,FALSE))</f>
        <v/>
      </c>
      <c r="C1836" s="54" t="str">
        <f>IF(A1836="","",VLOOKUP(A1836,'3-Mapa de Controles'!$M$3:$P$143,4,FALSE))</f>
        <v/>
      </c>
      <c r="D1836" s="54" t="str">
        <f>IF(A1836="","",VLOOKUP(A1836,'3-Mapa de Controles'!$M$3:$AI$143,23,FALSE))</f>
        <v/>
      </c>
      <c r="E1836" s="54" t="str">
        <f>IF(A1836="","",VLOOKUP(A1836,'3-Mapa de Controles'!$B$3:$D$143,3,FALSE))</f>
        <v/>
      </c>
      <c r="F1836" s="56"/>
      <c r="G1836" s="122"/>
      <c r="H1836" s="122"/>
    </row>
    <row r="1837" spans="1:8" ht="28.5" customHeight="1">
      <c r="A1837" s="121"/>
      <c r="B1837" s="54" t="str">
        <f>IF(A1837="","",VLOOKUP(A1837,'3-Mapa de Controles'!$M$3:$N$143,2,FALSE))</f>
        <v/>
      </c>
      <c r="C1837" s="54" t="str">
        <f>IF(A1837="","",VLOOKUP(A1837,'3-Mapa de Controles'!$M$3:$P$143,4,FALSE))</f>
        <v/>
      </c>
      <c r="D1837" s="54" t="str">
        <f>IF(A1837="","",VLOOKUP(A1837,'3-Mapa de Controles'!$M$3:$AI$143,23,FALSE))</f>
        <v/>
      </c>
      <c r="E1837" s="54" t="str">
        <f>IF(A1837="","",VLOOKUP(A1837,'3-Mapa de Controles'!$B$3:$D$143,3,FALSE))</f>
        <v/>
      </c>
      <c r="F1837" s="56"/>
      <c r="G1837" s="122"/>
      <c r="H1837" s="122"/>
    </row>
    <row r="1838" spans="1:8" ht="28.5" customHeight="1">
      <c r="A1838" s="121"/>
      <c r="B1838" s="54" t="str">
        <f>IF(A1838="","",VLOOKUP(A1838,'3-Mapa de Controles'!$M$3:$N$143,2,FALSE))</f>
        <v/>
      </c>
      <c r="C1838" s="54" t="str">
        <f>IF(A1838="","",VLOOKUP(A1838,'3-Mapa de Controles'!$M$3:$P$143,4,FALSE))</f>
        <v/>
      </c>
      <c r="D1838" s="54" t="str">
        <f>IF(A1838="","",VLOOKUP(A1838,'3-Mapa de Controles'!$M$3:$AI$143,23,FALSE))</f>
        <v/>
      </c>
      <c r="E1838" s="54" t="str">
        <f>IF(A1838="","",VLOOKUP(A1838,'3-Mapa de Controles'!$B$3:$D$143,3,FALSE))</f>
        <v/>
      </c>
      <c r="F1838" s="56"/>
      <c r="G1838" s="122"/>
      <c r="H1838" s="122"/>
    </row>
    <row r="1839" spans="1:8" ht="28.5" customHeight="1">
      <c r="A1839" s="121"/>
      <c r="B1839" s="54" t="str">
        <f>IF(A1839="","",VLOOKUP(A1839,'3-Mapa de Controles'!$M$3:$N$143,2,FALSE))</f>
        <v/>
      </c>
      <c r="C1839" s="54" t="str">
        <f>IF(A1839="","",VLOOKUP(A1839,'3-Mapa de Controles'!$M$3:$P$143,4,FALSE))</f>
        <v/>
      </c>
      <c r="D1839" s="54" t="str">
        <f>IF(A1839="","",VLOOKUP(A1839,'3-Mapa de Controles'!$M$3:$AI$143,23,FALSE))</f>
        <v/>
      </c>
      <c r="E1839" s="54" t="str">
        <f>IF(A1839="","",VLOOKUP(A1839,'3-Mapa de Controles'!$B$3:$D$143,3,FALSE))</f>
        <v/>
      </c>
      <c r="F1839" s="56"/>
      <c r="G1839" s="122"/>
      <c r="H1839" s="122"/>
    </row>
    <row r="1840" spans="1:8" ht="28.5" customHeight="1">
      <c r="A1840" s="121"/>
      <c r="B1840" s="54" t="str">
        <f>IF(A1840="","",VLOOKUP(A1840,'3-Mapa de Controles'!$M$3:$N$143,2,FALSE))</f>
        <v/>
      </c>
      <c r="C1840" s="54" t="str">
        <f>IF(A1840="","",VLOOKUP(A1840,'3-Mapa de Controles'!$M$3:$P$143,4,FALSE))</f>
        <v/>
      </c>
      <c r="D1840" s="54" t="str">
        <f>IF(A1840="","",VLOOKUP(A1840,'3-Mapa de Controles'!$M$3:$AI$143,23,FALSE))</f>
        <v/>
      </c>
      <c r="E1840" s="54" t="str">
        <f>IF(A1840="","",VLOOKUP(A1840,'3-Mapa de Controles'!$B$3:$D$143,3,FALSE))</f>
        <v/>
      </c>
      <c r="F1840" s="56"/>
      <c r="G1840" s="122"/>
      <c r="H1840" s="122"/>
    </row>
    <row r="1841" spans="1:8" ht="28.5" customHeight="1">
      <c r="A1841" s="121"/>
      <c r="B1841" s="54" t="str">
        <f>IF(A1841="","",VLOOKUP(A1841,'3-Mapa de Controles'!$M$3:$N$143,2,FALSE))</f>
        <v/>
      </c>
      <c r="C1841" s="54" t="str">
        <f>IF(A1841="","",VLOOKUP(A1841,'3-Mapa de Controles'!$M$3:$P$143,4,FALSE))</f>
        <v/>
      </c>
      <c r="D1841" s="54" t="str">
        <f>IF(A1841="","",VLOOKUP(A1841,'3-Mapa de Controles'!$M$3:$AI$143,23,FALSE))</f>
        <v/>
      </c>
      <c r="E1841" s="54" t="str">
        <f>IF(A1841="","",VLOOKUP(A1841,'3-Mapa de Controles'!$B$3:$D$143,3,FALSE))</f>
        <v/>
      </c>
      <c r="F1841" s="56"/>
      <c r="G1841" s="122"/>
      <c r="H1841" s="122"/>
    </row>
    <row r="1842" spans="1:8" ht="28.5" customHeight="1">
      <c r="A1842" s="121"/>
      <c r="B1842" s="54" t="str">
        <f>IF(A1842="","",VLOOKUP(A1842,'3-Mapa de Controles'!$M$3:$N$143,2,FALSE))</f>
        <v/>
      </c>
      <c r="C1842" s="54" t="str">
        <f>IF(A1842="","",VLOOKUP(A1842,'3-Mapa de Controles'!$M$3:$P$143,4,FALSE))</f>
        <v/>
      </c>
      <c r="D1842" s="54" t="str">
        <f>IF(A1842="","",VLOOKUP(A1842,'3-Mapa de Controles'!$M$3:$AI$143,23,FALSE))</f>
        <v/>
      </c>
      <c r="E1842" s="54" t="str">
        <f>IF(A1842="","",VLOOKUP(A1842,'3-Mapa de Controles'!$B$3:$D$143,3,FALSE))</f>
        <v/>
      </c>
      <c r="F1842" s="56"/>
      <c r="G1842" s="122"/>
      <c r="H1842" s="122"/>
    </row>
    <row r="1843" spans="1:8" ht="28.5" customHeight="1">
      <c r="A1843" s="121"/>
      <c r="B1843" s="54" t="str">
        <f>IF(A1843="","",VLOOKUP(A1843,'3-Mapa de Controles'!$M$3:$N$143,2,FALSE))</f>
        <v/>
      </c>
      <c r="C1843" s="54" t="str">
        <f>IF(A1843="","",VLOOKUP(A1843,'3-Mapa de Controles'!$M$3:$P$143,4,FALSE))</f>
        <v/>
      </c>
      <c r="D1843" s="54" t="str">
        <f>IF(A1843="","",VLOOKUP(A1843,'3-Mapa de Controles'!$M$3:$AI$143,23,FALSE))</f>
        <v/>
      </c>
      <c r="E1843" s="54" t="str">
        <f>IF(A1843="","",VLOOKUP(A1843,'3-Mapa de Controles'!$B$3:$D$143,3,FALSE))</f>
        <v/>
      </c>
      <c r="F1843" s="56"/>
      <c r="G1843" s="122"/>
      <c r="H1843" s="122"/>
    </row>
    <row r="1844" spans="1:8" ht="28.5" customHeight="1">
      <c r="A1844" s="121"/>
      <c r="B1844" s="54" t="str">
        <f>IF(A1844="","",VLOOKUP(A1844,'3-Mapa de Controles'!$M$3:$N$143,2,FALSE))</f>
        <v/>
      </c>
      <c r="C1844" s="54" t="str">
        <f>IF(A1844="","",VLOOKUP(A1844,'3-Mapa de Controles'!$M$3:$P$143,4,FALSE))</f>
        <v/>
      </c>
      <c r="D1844" s="54" t="str">
        <f>IF(A1844="","",VLOOKUP(A1844,'3-Mapa de Controles'!$M$3:$AI$143,23,FALSE))</f>
        <v/>
      </c>
      <c r="E1844" s="54" t="str">
        <f>IF(A1844="","",VLOOKUP(A1844,'3-Mapa de Controles'!$B$3:$D$143,3,FALSE))</f>
        <v/>
      </c>
      <c r="F1844" s="56"/>
      <c r="G1844" s="122"/>
      <c r="H1844" s="122"/>
    </row>
    <row r="1845" spans="1:8" ht="28.5" customHeight="1">
      <c r="A1845" s="121"/>
      <c r="B1845" s="54" t="str">
        <f>IF(A1845="","",VLOOKUP(A1845,'3-Mapa de Controles'!$M$3:$N$143,2,FALSE))</f>
        <v/>
      </c>
      <c r="C1845" s="54" t="str">
        <f>IF(A1845="","",VLOOKUP(A1845,'3-Mapa de Controles'!$M$3:$P$143,4,FALSE))</f>
        <v/>
      </c>
      <c r="D1845" s="54" t="str">
        <f>IF(A1845="","",VLOOKUP(A1845,'3-Mapa de Controles'!$M$3:$AI$143,23,FALSE))</f>
        <v/>
      </c>
      <c r="E1845" s="54" t="str">
        <f>IF(A1845="","",VLOOKUP(A1845,'3-Mapa de Controles'!$B$3:$D$143,3,FALSE))</f>
        <v/>
      </c>
      <c r="F1845" s="56"/>
      <c r="G1845" s="122"/>
      <c r="H1845" s="122"/>
    </row>
    <row r="1846" spans="1:8" ht="28.5" customHeight="1">
      <c r="A1846" s="121"/>
      <c r="B1846" s="54" t="str">
        <f>IF(A1846="","",VLOOKUP(A1846,'3-Mapa de Controles'!$M$3:$N$143,2,FALSE))</f>
        <v/>
      </c>
      <c r="C1846" s="54" t="str">
        <f>IF(A1846="","",VLOOKUP(A1846,'3-Mapa de Controles'!$M$3:$P$143,4,FALSE))</f>
        <v/>
      </c>
      <c r="D1846" s="54" t="str">
        <f>IF(A1846="","",VLOOKUP(A1846,'3-Mapa de Controles'!$M$3:$AI$143,23,FALSE))</f>
        <v/>
      </c>
      <c r="E1846" s="54" t="str">
        <f>IF(A1846="","",VLOOKUP(A1846,'3-Mapa de Controles'!$B$3:$D$143,3,FALSE))</f>
        <v/>
      </c>
      <c r="F1846" s="56"/>
      <c r="G1846" s="122"/>
      <c r="H1846" s="122"/>
    </row>
    <row r="1847" spans="1:8" ht="28.5" customHeight="1">
      <c r="A1847" s="121"/>
      <c r="B1847" s="54" t="str">
        <f>IF(A1847="","",VLOOKUP(A1847,'3-Mapa de Controles'!$M$3:$N$143,2,FALSE))</f>
        <v/>
      </c>
      <c r="C1847" s="54" t="str">
        <f>IF(A1847="","",VLOOKUP(A1847,'3-Mapa de Controles'!$M$3:$P$143,4,FALSE))</f>
        <v/>
      </c>
      <c r="D1847" s="54" t="str">
        <f>IF(A1847="","",VLOOKUP(A1847,'3-Mapa de Controles'!$M$3:$AI$143,23,FALSE))</f>
        <v/>
      </c>
      <c r="E1847" s="54" t="str">
        <f>IF(A1847="","",VLOOKUP(A1847,'3-Mapa de Controles'!$B$3:$D$143,3,FALSE))</f>
        <v/>
      </c>
      <c r="F1847" s="56"/>
      <c r="G1847" s="122"/>
      <c r="H1847" s="122"/>
    </row>
    <row r="1848" spans="1:8" ht="28.5" customHeight="1">
      <c r="A1848" s="121"/>
      <c r="B1848" s="54" t="str">
        <f>IF(A1848="","",VLOOKUP(A1848,'3-Mapa de Controles'!$M$3:$N$143,2,FALSE))</f>
        <v/>
      </c>
      <c r="C1848" s="54" t="str">
        <f>IF(A1848="","",VLOOKUP(A1848,'3-Mapa de Controles'!$M$3:$P$143,4,FALSE))</f>
        <v/>
      </c>
      <c r="D1848" s="54" t="str">
        <f>IF(A1848="","",VLOOKUP(A1848,'3-Mapa de Controles'!$M$3:$AI$143,23,FALSE))</f>
        <v/>
      </c>
      <c r="E1848" s="54" t="str">
        <f>IF(A1848="","",VLOOKUP(A1848,'3-Mapa de Controles'!$B$3:$D$143,3,FALSE))</f>
        <v/>
      </c>
      <c r="F1848" s="56"/>
      <c r="G1848" s="122"/>
      <c r="H1848" s="122"/>
    </row>
    <row r="1849" spans="1:8" ht="28.5" customHeight="1">
      <c r="A1849" s="121"/>
      <c r="B1849" s="54" t="str">
        <f>IF(A1849="","",VLOOKUP(A1849,'3-Mapa de Controles'!$M$3:$N$143,2,FALSE))</f>
        <v/>
      </c>
      <c r="C1849" s="54" t="str">
        <f>IF(A1849="","",VLOOKUP(A1849,'3-Mapa de Controles'!$M$3:$P$143,4,FALSE))</f>
        <v/>
      </c>
      <c r="D1849" s="54" t="str">
        <f>IF(A1849="","",VLOOKUP(A1849,'3-Mapa de Controles'!$M$3:$AI$143,23,FALSE))</f>
        <v/>
      </c>
      <c r="E1849" s="54" t="str">
        <f>IF(A1849="","",VLOOKUP(A1849,'3-Mapa de Controles'!$B$3:$D$143,3,FALSE))</f>
        <v/>
      </c>
      <c r="F1849" s="56"/>
      <c r="G1849" s="122"/>
      <c r="H1849" s="122"/>
    </row>
    <row r="1850" spans="1:8" ht="28.5" customHeight="1">
      <c r="A1850" s="121"/>
      <c r="B1850" s="54" t="str">
        <f>IF(A1850="","",VLOOKUP(A1850,'3-Mapa de Controles'!$M$3:$N$143,2,FALSE))</f>
        <v/>
      </c>
      <c r="C1850" s="54" t="str">
        <f>IF(A1850="","",VLOOKUP(A1850,'3-Mapa de Controles'!$M$3:$P$143,4,FALSE))</f>
        <v/>
      </c>
      <c r="D1850" s="54" t="str">
        <f>IF(A1850="","",VLOOKUP(A1850,'3-Mapa de Controles'!$M$3:$AI$143,23,FALSE))</f>
        <v/>
      </c>
      <c r="E1850" s="54" t="str">
        <f>IF(A1850="","",VLOOKUP(A1850,'3-Mapa de Controles'!$B$3:$D$143,3,FALSE))</f>
        <v/>
      </c>
      <c r="F1850" s="56"/>
      <c r="G1850" s="122"/>
      <c r="H1850" s="122"/>
    </row>
    <row r="1851" spans="1:8" ht="28.5" customHeight="1">
      <c r="A1851" s="121"/>
      <c r="B1851" s="54" t="str">
        <f>IF(A1851="","",VLOOKUP(A1851,'3-Mapa de Controles'!$M$3:$N$143,2,FALSE))</f>
        <v/>
      </c>
      <c r="C1851" s="54" t="str">
        <f>IF(A1851="","",VLOOKUP(A1851,'3-Mapa de Controles'!$M$3:$P$143,4,FALSE))</f>
        <v/>
      </c>
      <c r="D1851" s="54" t="str">
        <f>IF(A1851="","",VLOOKUP(A1851,'3-Mapa de Controles'!$M$3:$AI$143,23,FALSE))</f>
        <v/>
      </c>
      <c r="E1851" s="54" t="str">
        <f>IF(A1851="","",VLOOKUP(A1851,'3-Mapa de Controles'!$B$3:$D$143,3,FALSE))</f>
        <v/>
      </c>
      <c r="F1851" s="56"/>
      <c r="G1851" s="122"/>
      <c r="H1851" s="122"/>
    </row>
    <row r="1852" spans="1:8" ht="28.5" customHeight="1">
      <c r="A1852" s="121"/>
      <c r="B1852" s="54" t="str">
        <f>IF(A1852="","",VLOOKUP(A1852,'3-Mapa de Controles'!$M$3:$N$143,2,FALSE))</f>
        <v/>
      </c>
      <c r="C1852" s="54" t="str">
        <f>IF(A1852="","",VLOOKUP(A1852,'3-Mapa de Controles'!$M$3:$P$143,4,FALSE))</f>
        <v/>
      </c>
      <c r="D1852" s="54" t="str">
        <f>IF(A1852="","",VLOOKUP(A1852,'3-Mapa de Controles'!$M$3:$AI$143,23,FALSE))</f>
        <v/>
      </c>
      <c r="E1852" s="54" t="str">
        <f>IF(A1852="","",VLOOKUP(A1852,'3-Mapa de Controles'!$B$3:$D$143,3,FALSE))</f>
        <v/>
      </c>
      <c r="F1852" s="56"/>
      <c r="G1852" s="122"/>
      <c r="H1852" s="122"/>
    </row>
    <row r="1853" spans="1:8" ht="28.5" customHeight="1">
      <c r="A1853" s="121"/>
      <c r="B1853" s="54" t="str">
        <f>IF(A1853="","",VLOOKUP(A1853,'3-Mapa de Controles'!$M$3:$N$143,2,FALSE))</f>
        <v/>
      </c>
      <c r="C1853" s="54" t="str">
        <f>IF(A1853="","",VLOOKUP(A1853,'3-Mapa de Controles'!$M$3:$P$143,4,FALSE))</f>
        <v/>
      </c>
      <c r="D1853" s="54" t="str">
        <f>IF(A1853="","",VLOOKUP(A1853,'3-Mapa de Controles'!$M$3:$AI$143,23,FALSE))</f>
        <v/>
      </c>
      <c r="E1853" s="54" t="str">
        <f>IF(A1853="","",VLOOKUP(A1853,'3-Mapa de Controles'!$B$3:$D$143,3,FALSE))</f>
        <v/>
      </c>
      <c r="F1853" s="56"/>
      <c r="G1853" s="122"/>
      <c r="H1853" s="122"/>
    </row>
    <row r="1854" spans="1:8" ht="28.5" customHeight="1">
      <c r="A1854" s="121"/>
      <c r="B1854" s="54" t="str">
        <f>IF(A1854="","",VLOOKUP(A1854,'3-Mapa de Controles'!$M$3:$N$143,2,FALSE))</f>
        <v/>
      </c>
      <c r="C1854" s="54" t="str">
        <f>IF(A1854="","",VLOOKUP(A1854,'3-Mapa de Controles'!$M$3:$P$143,4,FALSE))</f>
        <v/>
      </c>
      <c r="D1854" s="54" t="str">
        <f>IF(A1854="","",VLOOKUP(A1854,'3-Mapa de Controles'!$M$3:$AI$143,23,FALSE))</f>
        <v/>
      </c>
      <c r="E1854" s="54" t="str">
        <f>IF(A1854="","",VLOOKUP(A1854,'3-Mapa de Controles'!$B$3:$D$143,3,FALSE))</f>
        <v/>
      </c>
      <c r="F1854" s="56"/>
      <c r="G1854" s="122"/>
      <c r="H1854" s="122"/>
    </row>
    <row r="1855" spans="1:8" ht="28.5" customHeight="1">
      <c r="A1855" s="121"/>
      <c r="B1855" s="54" t="str">
        <f>IF(A1855="","",VLOOKUP(A1855,'3-Mapa de Controles'!$M$3:$N$143,2,FALSE))</f>
        <v/>
      </c>
      <c r="C1855" s="54" t="str">
        <f>IF(A1855="","",VLOOKUP(A1855,'3-Mapa de Controles'!$M$3:$P$143,4,FALSE))</f>
        <v/>
      </c>
      <c r="D1855" s="54" t="str">
        <f>IF(A1855="","",VLOOKUP(A1855,'3-Mapa de Controles'!$M$3:$AI$143,23,FALSE))</f>
        <v/>
      </c>
      <c r="E1855" s="54" t="str">
        <f>IF(A1855="","",VLOOKUP(A1855,'3-Mapa de Controles'!$B$3:$D$143,3,FALSE))</f>
        <v/>
      </c>
      <c r="F1855" s="56"/>
      <c r="G1855" s="122"/>
      <c r="H1855" s="122"/>
    </row>
    <row r="1856" spans="1:8" ht="28.5" customHeight="1">
      <c r="A1856" s="121"/>
      <c r="B1856" s="54" t="str">
        <f>IF(A1856="","",VLOOKUP(A1856,'3-Mapa de Controles'!$M$3:$N$143,2,FALSE))</f>
        <v/>
      </c>
      <c r="C1856" s="54" t="str">
        <f>IF(A1856="","",VLOOKUP(A1856,'3-Mapa de Controles'!$M$3:$P$143,4,FALSE))</f>
        <v/>
      </c>
      <c r="D1856" s="54" t="str">
        <f>IF(A1856="","",VLOOKUP(A1856,'3-Mapa de Controles'!$M$3:$AI$143,23,FALSE))</f>
        <v/>
      </c>
      <c r="E1856" s="54" t="str">
        <f>IF(A1856="","",VLOOKUP(A1856,'3-Mapa de Controles'!$B$3:$D$143,3,FALSE))</f>
        <v/>
      </c>
      <c r="F1856" s="56"/>
      <c r="G1856" s="122"/>
      <c r="H1856" s="122"/>
    </row>
    <row r="1857" spans="1:8" ht="28.5" customHeight="1">
      <c r="A1857" s="121"/>
      <c r="B1857" s="54" t="str">
        <f>IF(A1857="","",VLOOKUP(A1857,'3-Mapa de Controles'!$M$3:$N$143,2,FALSE))</f>
        <v/>
      </c>
      <c r="C1857" s="54" t="str">
        <f>IF(A1857="","",VLOOKUP(A1857,'3-Mapa de Controles'!$M$3:$P$143,4,FALSE))</f>
        <v/>
      </c>
      <c r="D1857" s="54" t="str">
        <f>IF(A1857="","",VLOOKUP(A1857,'3-Mapa de Controles'!$M$3:$AI$143,23,FALSE))</f>
        <v/>
      </c>
      <c r="E1857" s="54" t="str">
        <f>IF(A1857="","",VLOOKUP(A1857,'3-Mapa de Controles'!$B$3:$D$143,3,FALSE))</f>
        <v/>
      </c>
      <c r="F1857" s="56"/>
      <c r="G1857" s="122"/>
      <c r="H1857" s="122"/>
    </row>
    <row r="1858" spans="1:8" ht="28.5" customHeight="1">
      <c r="A1858" s="121"/>
      <c r="B1858" s="54" t="str">
        <f>IF(A1858="","",VLOOKUP(A1858,'3-Mapa de Controles'!$M$3:$N$143,2,FALSE))</f>
        <v/>
      </c>
      <c r="C1858" s="54" t="str">
        <f>IF(A1858="","",VLOOKUP(A1858,'3-Mapa de Controles'!$M$3:$P$143,4,FALSE))</f>
        <v/>
      </c>
      <c r="D1858" s="54" t="str">
        <f>IF(A1858="","",VLOOKUP(A1858,'3-Mapa de Controles'!$M$3:$AI$143,23,FALSE))</f>
        <v/>
      </c>
      <c r="E1858" s="54" t="str">
        <f>IF(A1858="","",VLOOKUP(A1858,'3-Mapa de Controles'!$B$3:$D$143,3,FALSE))</f>
        <v/>
      </c>
      <c r="F1858" s="56"/>
      <c r="G1858" s="122"/>
      <c r="H1858" s="122"/>
    </row>
    <row r="1859" spans="1:8" ht="28.5" customHeight="1">
      <c r="A1859" s="121"/>
      <c r="B1859" s="54" t="str">
        <f>IF(A1859="","",VLOOKUP(A1859,'3-Mapa de Controles'!$M$3:$N$143,2,FALSE))</f>
        <v/>
      </c>
      <c r="C1859" s="54" t="str">
        <f>IF(A1859="","",VLOOKUP(A1859,'3-Mapa de Controles'!$M$3:$P$143,4,FALSE))</f>
        <v/>
      </c>
      <c r="D1859" s="54" t="str">
        <f>IF(A1859="","",VLOOKUP(A1859,'3-Mapa de Controles'!$M$3:$AI$143,23,FALSE))</f>
        <v/>
      </c>
      <c r="E1859" s="54" t="str">
        <f>IF(A1859="","",VLOOKUP(A1859,'3-Mapa de Controles'!$B$3:$D$143,3,FALSE))</f>
        <v/>
      </c>
      <c r="F1859" s="56"/>
      <c r="G1859" s="122"/>
      <c r="H1859" s="122"/>
    </row>
    <row r="1860" spans="1:8" ht="28.5" customHeight="1">
      <c r="A1860" s="121"/>
      <c r="B1860" s="54" t="str">
        <f>IF(A1860="","",VLOOKUP(A1860,'3-Mapa de Controles'!$M$3:$N$143,2,FALSE))</f>
        <v/>
      </c>
      <c r="C1860" s="54" t="str">
        <f>IF(A1860="","",VLOOKUP(A1860,'3-Mapa de Controles'!$M$3:$P$143,4,FALSE))</f>
        <v/>
      </c>
      <c r="D1860" s="54" t="str">
        <f>IF(A1860="","",VLOOKUP(A1860,'3-Mapa de Controles'!$M$3:$AI$143,23,FALSE))</f>
        <v/>
      </c>
      <c r="E1860" s="54" t="str">
        <f>IF(A1860="","",VLOOKUP(A1860,'3-Mapa de Controles'!$B$3:$D$143,3,FALSE))</f>
        <v/>
      </c>
      <c r="F1860" s="56"/>
      <c r="G1860" s="122"/>
      <c r="H1860" s="122"/>
    </row>
    <row r="1861" spans="1:8" ht="28.5" customHeight="1">
      <c r="A1861" s="121"/>
      <c r="B1861" s="54" t="str">
        <f>IF(A1861="","",VLOOKUP(A1861,'3-Mapa de Controles'!$M$3:$N$143,2,FALSE))</f>
        <v/>
      </c>
      <c r="C1861" s="54" t="str">
        <f>IF(A1861="","",VLOOKUP(A1861,'3-Mapa de Controles'!$M$3:$P$143,4,FALSE))</f>
        <v/>
      </c>
      <c r="D1861" s="54" t="str">
        <f>IF(A1861="","",VLOOKUP(A1861,'3-Mapa de Controles'!$M$3:$AI$143,23,FALSE))</f>
        <v/>
      </c>
      <c r="E1861" s="54" t="str">
        <f>IF(A1861="","",VLOOKUP(A1861,'3-Mapa de Controles'!$B$3:$D$143,3,FALSE))</f>
        <v/>
      </c>
      <c r="F1861" s="56"/>
      <c r="G1861" s="122"/>
      <c r="H1861" s="122"/>
    </row>
    <row r="1862" spans="1:8" ht="28.5" customHeight="1">
      <c r="A1862" s="121"/>
      <c r="B1862" s="54" t="str">
        <f>IF(A1862="","",VLOOKUP(A1862,'3-Mapa de Controles'!$M$3:$N$143,2,FALSE))</f>
        <v/>
      </c>
      <c r="C1862" s="54" t="str">
        <f>IF(A1862="","",VLOOKUP(A1862,'3-Mapa de Controles'!$M$3:$P$143,4,FALSE))</f>
        <v/>
      </c>
      <c r="D1862" s="54" t="str">
        <f>IF(A1862="","",VLOOKUP(A1862,'3-Mapa de Controles'!$M$3:$AI$143,23,FALSE))</f>
        <v/>
      </c>
      <c r="E1862" s="54" t="str">
        <f>IF(A1862="","",VLOOKUP(A1862,'3-Mapa de Controles'!$B$3:$D$143,3,FALSE))</f>
        <v/>
      </c>
      <c r="F1862" s="56"/>
      <c r="G1862" s="122"/>
      <c r="H1862" s="122"/>
    </row>
    <row r="1863" spans="1:8" ht="28.5" customHeight="1">
      <c r="A1863" s="121"/>
      <c r="B1863" s="54" t="str">
        <f>IF(A1863="","",VLOOKUP(A1863,'3-Mapa de Controles'!$M$3:$N$143,2,FALSE))</f>
        <v/>
      </c>
      <c r="C1863" s="54" t="str">
        <f>IF(A1863="","",VLOOKUP(A1863,'3-Mapa de Controles'!$M$3:$P$143,4,FALSE))</f>
        <v/>
      </c>
      <c r="D1863" s="54" t="str">
        <f>IF(A1863="","",VLOOKUP(A1863,'3-Mapa de Controles'!$M$3:$AI$143,23,FALSE))</f>
        <v/>
      </c>
      <c r="E1863" s="54" t="str">
        <f>IF(A1863="","",VLOOKUP(A1863,'3-Mapa de Controles'!$B$3:$D$143,3,FALSE))</f>
        <v/>
      </c>
      <c r="F1863" s="56"/>
      <c r="G1863" s="122"/>
      <c r="H1863" s="122"/>
    </row>
    <row r="1864" spans="1:8" ht="28.5" customHeight="1">
      <c r="A1864" s="121"/>
      <c r="B1864" s="54" t="str">
        <f>IF(A1864="","",VLOOKUP(A1864,'3-Mapa de Controles'!$M$3:$N$143,2,FALSE))</f>
        <v/>
      </c>
      <c r="C1864" s="54" t="str">
        <f>IF(A1864="","",VLOOKUP(A1864,'3-Mapa de Controles'!$M$3:$P$143,4,FALSE))</f>
        <v/>
      </c>
      <c r="D1864" s="54" t="str">
        <f>IF(A1864="","",VLOOKUP(A1864,'3-Mapa de Controles'!$M$3:$AI$143,23,FALSE))</f>
        <v/>
      </c>
      <c r="E1864" s="54" t="str">
        <f>IF(A1864="","",VLOOKUP(A1864,'3-Mapa de Controles'!$B$3:$D$143,3,FALSE))</f>
        <v/>
      </c>
      <c r="F1864" s="56"/>
      <c r="G1864" s="122"/>
      <c r="H1864" s="122"/>
    </row>
    <row r="1865" spans="1:8" ht="28.5" customHeight="1">
      <c r="A1865" s="121"/>
      <c r="B1865" s="54" t="str">
        <f>IF(A1865="","",VLOOKUP(A1865,'3-Mapa de Controles'!$M$3:$N$143,2,FALSE))</f>
        <v/>
      </c>
      <c r="C1865" s="54" t="str">
        <f>IF(A1865="","",VLOOKUP(A1865,'3-Mapa de Controles'!$M$3:$P$143,4,FALSE))</f>
        <v/>
      </c>
      <c r="D1865" s="54" t="str">
        <f>IF(A1865="","",VLOOKUP(A1865,'3-Mapa de Controles'!$M$3:$AI$143,23,FALSE))</f>
        <v/>
      </c>
      <c r="E1865" s="54" t="str">
        <f>IF(A1865="","",VLOOKUP(A1865,'3-Mapa de Controles'!$B$3:$D$143,3,FALSE))</f>
        <v/>
      </c>
      <c r="F1865" s="56"/>
      <c r="G1865" s="122"/>
      <c r="H1865" s="122"/>
    </row>
    <row r="1866" spans="1:8" ht="28.5" customHeight="1">
      <c r="A1866" s="121"/>
      <c r="B1866" s="54" t="str">
        <f>IF(A1866="","",VLOOKUP(A1866,'3-Mapa de Controles'!$M$3:$N$143,2,FALSE))</f>
        <v/>
      </c>
      <c r="C1866" s="54" t="str">
        <f>IF(A1866="","",VLOOKUP(A1866,'3-Mapa de Controles'!$M$3:$P$143,4,FALSE))</f>
        <v/>
      </c>
      <c r="D1866" s="54" t="str">
        <f>IF(A1866="","",VLOOKUP(A1866,'3-Mapa de Controles'!$M$3:$AI$143,23,FALSE))</f>
        <v/>
      </c>
      <c r="E1866" s="54" t="str">
        <f>IF(A1866="","",VLOOKUP(A1866,'3-Mapa de Controles'!$B$3:$D$143,3,FALSE))</f>
        <v/>
      </c>
      <c r="F1866" s="56"/>
      <c r="G1866" s="122"/>
      <c r="H1866" s="122"/>
    </row>
    <row r="1867" spans="1:8" ht="28.5" customHeight="1">
      <c r="A1867" s="121"/>
      <c r="B1867" s="54" t="str">
        <f>IF(A1867="","",VLOOKUP(A1867,'3-Mapa de Controles'!$M$3:$N$143,2,FALSE))</f>
        <v/>
      </c>
      <c r="C1867" s="54" t="str">
        <f>IF(A1867="","",VLOOKUP(A1867,'3-Mapa de Controles'!$M$3:$P$143,4,FALSE))</f>
        <v/>
      </c>
      <c r="D1867" s="54" t="str">
        <f>IF(A1867="","",VLOOKUP(A1867,'3-Mapa de Controles'!$M$3:$AI$143,23,FALSE))</f>
        <v/>
      </c>
      <c r="E1867" s="54" t="str">
        <f>IF(A1867="","",VLOOKUP(A1867,'3-Mapa de Controles'!$B$3:$D$143,3,FALSE))</f>
        <v/>
      </c>
      <c r="F1867" s="56"/>
      <c r="G1867" s="122"/>
      <c r="H1867" s="122"/>
    </row>
    <row r="1868" spans="1:8" ht="28.5" customHeight="1">
      <c r="A1868" s="121"/>
      <c r="B1868" s="54" t="str">
        <f>IF(A1868="","",VLOOKUP(A1868,'3-Mapa de Controles'!$M$3:$N$143,2,FALSE))</f>
        <v/>
      </c>
      <c r="C1868" s="54" t="str">
        <f>IF(A1868="","",VLOOKUP(A1868,'3-Mapa de Controles'!$M$3:$P$143,4,FALSE))</f>
        <v/>
      </c>
      <c r="D1868" s="54" t="str">
        <f>IF(A1868="","",VLOOKUP(A1868,'3-Mapa de Controles'!$M$3:$AI$143,23,FALSE))</f>
        <v/>
      </c>
      <c r="E1868" s="54" t="str">
        <f>IF(A1868="","",VLOOKUP(A1868,'3-Mapa de Controles'!$B$3:$D$143,3,FALSE))</f>
        <v/>
      </c>
      <c r="F1868" s="56"/>
      <c r="G1868" s="122"/>
      <c r="H1868" s="122"/>
    </row>
    <row r="1869" spans="1:8" ht="28.5" customHeight="1">
      <c r="A1869" s="121"/>
      <c r="B1869" s="54" t="str">
        <f>IF(A1869="","",VLOOKUP(A1869,'3-Mapa de Controles'!$M$3:$N$143,2,FALSE))</f>
        <v/>
      </c>
      <c r="C1869" s="54" t="str">
        <f>IF(A1869="","",VLOOKUP(A1869,'3-Mapa de Controles'!$M$3:$P$143,4,FALSE))</f>
        <v/>
      </c>
      <c r="D1869" s="54" t="str">
        <f>IF(A1869="","",VLOOKUP(A1869,'3-Mapa de Controles'!$M$3:$AI$143,23,FALSE))</f>
        <v/>
      </c>
      <c r="E1869" s="54" t="str">
        <f>IF(A1869="","",VLOOKUP(A1869,'3-Mapa de Controles'!$B$3:$D$143,3,FALSE))</f>
        <v/>
      </c>
      <c r="F1869" s="56"/>
      <c r="G1869" s="122"/>
      <c r="H1869" s="122"/>
    </row>
    <row r="1870" spans="1:8" ht="28.5" customHeight="1">
      <c r="A1870" s="121"/>
      <c r="B1870" s="54" t="str">
        <f>IF(A1870="","",VLOOKUP(A1870,'3-Mapa de Controles'!$M$3:$N$143,2,FALSE))</f>
        <v/>
      </c>
      <c r="C1870" s="54" t="str">
        <f>IF(A1870="","",VLOOKUP(A1870,'3-Mapa de Controles'!$M$3:$P$143,4,FALSE))</f>
        <v/>
      </c>
      <c r="D1870" s="54" t="str">
        <f>IF(A1870="","",VLOOKUP(A1870,'3-Mapa de Controles'!$M$3:$AI$143,23,FALSE))</f>
        <v/>
      </c>
      <c r="E1870" s="54" t="str">
        <f>IF(A1870="","",VLOOKUP(A1870,'3-Mapa de Controles'!$B$3:$D$143,3,FALSE))</f>
        <v/>
      </c>
      <c r="F1870" s="56"/>
      <c r="G1870" s="122"/>
      <c r="H1870" s="122"/>
    </row>
    <row r="1871" spans="1:8" ht="28.5" customHeight="1">
      <c r="A1871" s="121"/>
      <c r="B1871" s="54" t="str">
        <f>IF(A1871="","",VLOOKUP(A1871,'3-Mapa de Controles'!$M$3:$N$143,2,FALSE))</f>
        <v/>
      </c>
      <c r="C1871" s="54" t="str">
        <f>IF(A1871="","",VLOOKUP(A1871,'3-Mapa de Controles'!$M$3:$P$143,4,FALSE))</f>
        <v/>
      </c>
      <c r="D1871" s="54" t="str">
        <f>IF(A1871="","",VLOOKUP(A1871,'3-Mapa de Controles'!$M$3:$AI$143,23,FALSE))</f>
        <v/>
      </c>
      <c r="E1871" s="54" t="str">
        <f>IF(A1871="","",VLOOKUP(A1871,'3-Mapa de Controles'!$B$3:$D$143,3,FALSE))</f>
        <v/>
      </c>
      <c r="F1871" s="56"/>
      <c r="G1871" s="122"/>
      <c r="H1871" s="122"/>
    </row>
    <row r="1872" spans="1:8" ht="28.5" customHeight="1">
      <c r="A1872" s="121"/>
      <c r="B1872" s="54" t="str">
        <f>IF(A1872="","",VLOOKUP(A1872,'3-Mapa de Controles'!$M$3:$N$143,2,FALSE))</f>
        <v/>
      </c>
      <c r="C1872" s="54" t="str">
        <f>IF(A1872="","",VLOOKUP(A1872,'3-Mapa de Controles'!$M$3:$P$143,4,FALSE))</f>
        <v/>
      </c>
      <c r="D1872" s="54" t="str">
        <f>IF(A1872="","",VLOOKUP(A1872,'3-Mapa de Controles'!$M$3:$AI$143,23,FALSE))</f>
        <v/>
      </c>
      <c r="E1872" s="54" t="str">
        <f>IF(A1872="","",VLOOKUP(A1872,'3-Mapa de Controles'!$B$3:$D$143,3,FALSE))</f>
        <v/>
      </c>
      <c r="F1872" s="56"/>
      <c r="G1872" s="122"/>
      <c r="H1872" s="122"/>
    </row>
    <row r="1873" spans="1:8" ht="28.5" customHeight="1">
      <c r="A1873" s="121"/>
      <c r="B1873" s="54" t="str">
        <f>IF(A1873="","",VLOOKUP(A1873,'3-Mapa de Controles'!$M$3:$N$143,2,FALSE))</f>
        <v/>
      </c>
      <c r="C1873" s="54" t="str">
        <f>IF(A1873="","",VLOOKUP(A1873,'3-Mapa de Controles'!$M$3:$P$143,4,FALSE))</f>
        <v/>
      </c>
      <c r="D1873" s="54" t="str">
        <f>IF(A1873="","",VLOOKUP(A1873,'3-Mapa de Controles'!$M$3:$AI$143,23,FALSE))</f>
        <v/>
      </c>
      <c r="E1873" s="54" t="str">
        <f>IF(A1873="","",VLOOKUP(A1873,'3-Mapa de Controles'!$B$3:$D$143,3,FALSE))</f>
        <v/>
      </c>
      <c r="F1873" s="56"/>
      <c r="G1873" s="122"/>
      <c r="H1873" s="122"/>
    </row>
    <row r="1874" spans="1:8" ht="28.5" customHeight="1">
      <c r="A1874" s="121"/>
      <c r="B1874" s="54" t="str">
        <f>IF(A1874="","",VLOOKUP(A1874,'3-Mapa de Controles'!$M$3:$N$143,2,FALSE))</f>
        <v/>
      </c>
      <c r="C1874" s="54" t="str">
        <f>IF(A1874="","",VLOOKUP(A1874,'3-Mapa de Controles'!$M$3:$P$143,4,FALSE))</f>
        <v/>
      </c>
      <c r="D1874" s="54" t="str">
        <f>IF(A1874="","",VLOOKUP(A1874,'3-Mapa de Controles'!$M$3:$AI$143,23,FALSE))</f>
        <v/>
      </c>
      <c r="E1874" s="54" t="str">
        <f>IF(A1874="","",VLOOKUP(A1874,'3-Mapa de Controles'!$B$3:$D$143,3,FALSE))</f>
        <v/>
      </c>
      <c r="F1874" s="56"/>
      <c r="G1874" s="122"/>
      <c r="H1874" s="122"/>
    </row>
    <row r="1875" spans="1:8" ht="28.5" customHeight="1">
      <c r="A1875" s="121"/>
      <c r="B1875" s="54" t="str">
        <f>IF(A1875="","",VLOOKUP(A1875,'3-Mapa de Controles'!$M$3:$N$143,2,FALSE))</f>
        <v/>
      </c>
      <c r="C1875" s="54" t="str">
        <f>IF(A1875="","",VLOOKUP(A1875,'3-Mapa de Controles'!$M$3:$P$143,4,FALSE))</f>
        <v/>
      </c>
      <c r="D1875" s="54" t="str">
        <f>IF(A1875="","",VLOOKUP(A1875,'3-Mapa de Controles'!$M$3:$AI$143,23,FALSE))</f>
        <v/>
      </c>
      <c r="E1875" s="54" t="str">
        <f>IF(A1875="","",VLOOKUP(A1875,'3-Mapa de Controles'!$B$3:$D$143,3,FALSE))</f>
        <v/>
      </c>
      <c r="F1875" s="56"/>
      <c r="G1875" s="122"/>
      <c r="H1875" s="122"/>
    </row>
    <row r="1876" spans="1:8" ht="28.5" customHeight="1">
      <c r="A1876" s="121"/>
      <c r="B1876" s="54" t="str">
        <f>IF(A1876="","",VLOOKUP(A1876,'3-Mapa de Controles'!$M$3:$N$143,2,FALSE))</f>
        <v/>
      </c>
      <c r="C1876" s="54" t="str">
        <f>IF(A1876="","",VLOOKUP(A1876,'3-Mapa de Controles'!$M$3:$P$143,4,FALSE))</f>
        <v/>
      </c>
      <c r="D1876" s="54" t="str">
        <f>IF(A1876="","",VLOOKUP(A1876,'3-Mapa de Controles'!$M$3:$AI$143,23,FALSE))</f>
        <v/>
      </c>
      <c r="E1876" s="54" t="str">
        <f>IF(A1876="","",VLOOKUP(A1876,'3-Mapa de Controles'!$B$3:$D$143,3,FALSE))</f>
        <v/>
      </c>
      <c r="F1876" s="56"/>
      <c r="G1876" s="122"/>
      <c r="H1876" s="122"/>
    </row>
    <row r="1877" spans="1:8" ht="28.5" customHeight="1">
      <c r="A1877" s="121"/>
      <c r="B1877" s="54" t="str">
        <f>IF(A1877="","",VLOOKUP(A1877,'3-Mapa de Controles'!$M$3:$N$143,2,FALSE))</f>
        <v/>
      </c>
      <c r="C1877" s="54" t="str">
        <f>IF(A1877="","",VLOOKUP(A1877,'3-Mapa de Controles'!$M$3:$P$143,4,FALSE))</f>
        <v/>
      </c>
      <c r="D1877" s="54" t="str">
        <f>IF(A1877="","",VLOOKUP(A1877,'3-Mapa de Controles'!$M$3:$AI$143,23,FALSE))</f>
        <v/>
      </c>
      <c r="E1877" s="54" t="str">
        <f>IF(A1877="","",VLOOKUP(A1877,'3-Mapa de Controles'!$B$3:$D$143,3,FALSE))</f>
        <v/>
      </c>
      <c r="F1877" s="56"/>
      <c r="G1877" s="122"/>
      <c r="H1877" s="122"/>
    </row>
    <row r="1878" spans="1:8" ht="28.5" customHeight="1">
      <c r="A1878" s="121"/>
      <c r="B1878" s="54" t="str">
        <f>IF(A1878="","",VLOOKUP(A1878,'3-Mapa de Controles'!$M$3:$N$143,2,FALSE))</f>
        <v/>
      </c>
      <c r="C1878" s="54" t="str">
        <f>IF(A1878="","",VLOOKUP(A1878,'3-Mapa de Controles'!$M$3:$P$143,4,FALSE))</f>
        <v/>
      </c>
      <c r="D1878" s="54" t="str">
        <f>IF(A1878="","",VLOOKUP(A1878,'3-Mapa de Controles'!$M$3:$AI$143,23,FALSE))</f>
        <v/>
      </c>
      <c r="E1878" s="54" t="str">
        <f>IF(A1878="","",VLOOKUP(A1878,'3-Mapa de Controles'!$B$3:$D$143,3,FALSE))</f>
        <v/>
      </c>
      <c r="F1878" s="56"/>
      <c r="G1878" s="122"/>
      <c r="H1878" s="122"/>
    </row>
    <row r="1879" spans="1:8" ht="28.5" customHeight="1">
      <c r="A1879" s="121"/>
      <c r="B1879" s="54" t="str">
        <f>IF(A1879="","",VLOOKUP(A1879,'3-Mapa de Controles'!$M$3:$N$143,2,FALSE))</f>
        <v/>
      </c>
      <c r="C1879" s="54" t="str">
        <f>IF(A1879="","",VLOOKUP(A1879,'3-Mapa de Controles'!$M$3:$P$143,4,FALSE))</f>
        <v/>
      </c>
      <c r="D1879" s="54" t="str">
        <f>IF(A1879="","",VLOOKUP(A1879,'3-Mapa de Controles'!$M$3:$AI$143,23,FALSE))</f>
        <v/>
      </c>
      <c r="E1879" s="54" t="str">
        <f>IF(A1879="","",VLOOKUP(A1879,'3-Mapa de Controles'!$B$3:$D$143,3,FALSE))</f>
        <v/>
      </c>
      <c r="F1879" s="56"/>
      <c r="G1879" s="122"/>
      <c r="H1879" s="122"/>
    </row>
    <row r="1880" spans="1:8" ht="28.5" customHeight="1">
      <c r="A1880" s="121"/>
      <c r="B1880" s="54" t="str">
        <f>IF(A1880="","",VLOOKUP(A1880,'3-Mapa de Controles'!$M$3:$N$143,2,FALSE))</f>
        <v/>
      </c>
      <c r="C1880" s="54" t="str">
        <f>IF(A1880="","",VLOOKUP(A1880,'3-Mapa de Controles'!$M$3:$P$143,4,FALSE))</f>
        <v/>
      </c>
      <c r="D1880" s="54" t="str">
        <f>IF(A1880="","",VLOOKUP(A1880,'3-Mapa de Controles'!$M$3:$AI$143,23,FALSE))</f>
        <v/>
      </c>
      <c r="E1880" s="54" t="str">
        <f>IF(A1880="","",VLOOKUP(A1880,'3-Mapa de Controles'!$B$3:$D$143,3,FALSE))</f>
        <v/>
      </c>
      <c r="F1880" s="56"/>
      <c r="G1880" s="122"/>
      <c r="H1880" s="122"/>
    </row>
    <row r="1881" spans="1:8" ht="28.5" customHeight="1">
      <c r="A1881" s="121"/>
      <c r="B1881" s="54" t="str">
        <f>IF(A1881="","",VLOOKUP(A1881,'3-Mapa de Controles'!$M$3:$N$143,2,FALSE))</f>
        <v/>
      </c>
      <c r="C1881" s="54" t="str">
        <f>IF(A1881="","",VLOOKUP(A1881,'3-Mapa de Controles'!$M$3:$P$143,4,FALSE))</f>
        <v/>
      </c>
      <c r="D1881" s="54" t="str">
        <f>IF(A1881="","",VLOOKUP(A1881,'3-Mapa de Controles'!$M$3:$AI$143,23,FALSE))</f>
        <v/>
      </c>
      <c r="E1881" s="54" t="str">
        <f>IF(A1881="","",VLOOKUP(A1881,'3-Mapa de Controles'!$B$3:$D$143,3,FALSE))</f>
        <v/>
      </c>
      <c r="F1881" s="56"/>
      <c r="G1881" s="122"/>
      <c r="H1881" s="122"/>
    </row>
    <row r="1882" spans="1:8" ht="28.5" customHeight="1">
      <c r="A1882" s="121"/>
      <c r="B1882" s="54" t="str">
        <f>IF(A1882="","",VLOOKUP(A1882,'3-Mapa de Controles'!$M$3:$N$143,2,FALSE))</f>
        <v/>
      </c>
      <c r="C1882" s="54" t="str">
        <f>IF(A1882="","",VLOOKUP(A1882,'3-Mapa de Controles'!$M$3:$P$143,4,FALSE))</f>
        <v/>
      </c>
      <c r="D1882" s="54" t="str">
        <f>IF(A1882="","",VLOOKUP(A1882,'3-Mapa de Controles'!$M$3:$AI$143,23,FALSE))</f>
        <v/>
      </c>
      <c r="E1882" s="54" t="str">
        <f>IF(A1882="","",VLOOKUP(A1882,'3-Mapa de Controles'!$B$3:$D$143,3,FALSE))</f>
        <v/>
      </c>
      <c r="F1882" s="56"/>
      <c r="G1882" s="122"/>
      <c r="H1882" s="122"/>
    </row>
    <row r="1883" spans="1:8" ht="28.5" customHeight="1">
      <c r="A1883" s="121"/>
      <c r="B1883" s="54" t="str">
        <f>IF(A1883="","",VLOOKUP(A1883,'3-Mapa de Controles'!$M$3:$N$143,2,FALSE))</f>
        <v/>
      </c>
      <c r="C1883" s="54" t="str">
        <f>IF(A1883="","",VLOOKUP(A1883,'3-Mapa de Controles'!$M$3:$P$143,4,FALSE))</f>
        <v/>
      </c>
      <c r="D1883" s="54" t="str">
        <f>IF(A1883="","",VLOOKUP(A1883,'3-Mapa de Controles'!$M$3:$AI$143,23,FALSE))</f>
        <v/>
      </c>
      <c r="E1883" s="54" t="str">
        <f>IF(A1883="","",VLOOKUP(A1883,'3-Mapa de Controles'!$B$3:$D$143,3,FALSE))</f>
        <v/>
      </c>
      <c r="F1883" s="56"/>
      <c r="G1883" s="122"/>
      <c r="H1883" s="122"/>
    </row>
    <row r="1884" spans="1:8" ht="28.5" customHeight="1">
      <c r="A1884" s="121"/>
      <c r="B1884" s="54" t="str">
        <f>IF(A1884="","",VLOOKUP(A1884,'3-Mapa de Controles'!$M$3:$N$143,2,FALSE))</f>
        <v/>
      </c>
      <c r="C1884" s="54" t="str">
        <f>IF(A1884="","",VLOOKUP(A1884,'3-Mapa de Controles'!$M$3:$P$143,4,FALSE))</f>
        <v/>
      </c>
      <c r="D1884" s="54" t="str">
        <f>IF(A1884="","",VLOOKUP(A1884,'3-Mapa de Controles'!$M$3:$AI$143,23,FALSE))</f>
        <v/>
      </c>
      <c r="E1884" s="54" t="str">
        <f>IF(A1884="","",VLOOKUP(A1884,'3-Mapa de Controles'!$B$3:$D$143,3,FALSE))</f>
        <v/>
      </c>
      <c r="F1884" s="56"/>
      <c r="G1884" s="122"/>
      <c r="H1884" s="122"/>
    </row>
    <row r="1885" spans="1:8" ht="28.5" customHeight="1">
      <c r="A1885" s="121"/>
      <c r="B1885" s="54" t="str">
        <f>IF(A1885="","",VLOOKUP(A1885,'3-Mapa de Controles'!$M$3:$N$143,2,FALSE))</f>
        <v/>
      </c>
      <c r="C1885" s="54" t="str">
        <f>IF(A1885="","",VLOOKUP(A1885,'3-Mapa de Controles'!$M$3:$P$143,4,FALSE))</f>
        <v/>
      </c>
      <c r="D1885" s="54" t="str">
        <f>IF(A1885="","",VLOOKUP(A1885,'3-Mapa de Controles'!$M$3:$AI$143,23,FALSE))</f>
        <v/>
      </c>
      <c r="E1885" s="54" t="str">
        <f>IF(A1885="","",VLOOKUP(A1885,'3-Mapa de Controles'!$B$3:$D$143,3,FALSE))</f>
        <v/>
      </c>
      <c r="F1885" s="56"/>
      <c r="G1885" s="122"/>
      <c r="H1885" s="122"/>
    </row>
    <row r="1886" spans="1:8" ht="28.5" customHeight="1">
      <c r="A1886" s="121"/>
      <c r="B1886" s="54" t="str">
        <f>IF(A1886="","",VLOOKUP(A1886,'3-Mapa de Controles'!$M$3:$N$143,2,FALSE))</f>
        <v/>
      </c>
      <c r="C1886" s="54" t="str">
        <f>IF(A1886="","",VLOOKUP(A1886,'3-Mapa de Controles'!$M$3:$P$143,4,FALSE))</f>
        <v/>
      </c>
      <c r="D1886" s="54" t="str">
        <f>IF(A1886="","",VLOOKUP(A1886,'3-Mapa de Controles'!$M$3:$AI$143,23,FALSE))</f>
        <v/>
      </c>
      <c r="E1886" s="54" t="str">
        <f>IF(A1886="","",VLOOKUP(A1886,'3-Mapa de Controles'!$B$3:$D$143,3,FALSE))</f>
        <v/>
      </c>
      <c r="F1886" s="56"/>
      <c r="G1886" s="122"/>
      <c r="H1886" s="122"/>
    </row>
    <row r="1887" spans="1:8" ht="28.5" customHeight="1">
      <c r="A1887" s="121"/>
      <c r="B1887" s="54" t="str">
        <f>IF(A1887="","",VLOOKUP(A1887,'3-Mapa de Controles'!$M$3:$N$143,2,FALSE))</f>
        <v/>
      </c>
      <c r="C1887" s="54" t="str">
        <f>IF(A1887="","",VLOOKUP(A1887,'3-Mapa de Controles'!$M$3:$P$143,4,FALSE))</f>
        <v/>
      </c>
      <c r="D1887" s="54" t="str">
        <f>IF(A1887="","",VLOOKUP(A1887,'3-Mapa de Controles'!$M$3:$AI$143,23,FALSE))</f>
        <v/>
      </c>
      <c r="E1887" s="54" t="str">
        <f>IF(A1887="","",VLOOKUP(A1887,'3-Mapa de Controles'!$B$3:$D$143,3,FALSE))</f>
        <v/>
      </c>
      <c r="F1887" s="56"/>
      <c r="G1887" s="122"/>
      <c r="H1887" s="122"/>
    </row>
    <row r="1888" spans="1:8" ht="28.5" customHeight="1">
      <c r="A1888" s="121"/>
      <c r="B1888" s="54" t="str">
        <f>IF(A1888="","",VLOOKUP(A1888,'3-Mapa de Controles'!$M$3:$N$143,2,FALSE))</f>
        <v/>
      </c>
      <c r="C1888" s="54" t="str">
        <f>IF(A1888="","",VLOOKUP(A1888,'3-Mapa de Controles'!$M$3:$P$143,4,FALSE))</f>
        <v/>
      </c>
      <c r="D1888" s="54" t="str">
        <f>IF(A1888="","",VLOOKUP(A1888,'3-Mapa de Controles'!$M$3:$AI$143,23,FALSE))</f>
        <v/>
      </c>
      <c r="E1888" s="54" t="str">
        <f>IF(A1888="","",VLOOKUP(A1888,'3-Mapa de Controles'!$B$3:$D$143,3,FALSE))</f>
        <v/>
      </c>
      <c r="F1888" s="56"/>
      <c r="G1888" s="122"/>
      <c r="H1888" s="122"/>
    </row>
    <row r="1889" spans="1:8" ht="28.5" customHeight="1">
      <c r="A1889" s="121"/>
      <c r="B1889" s="54" t="str">
        <f>IF(A1889="","",VLOOKUP(A1889,'3-Mapa de Controles'!$M$3:$N$143,2,FALSE))</f>
        <v/>
      </c>
      <c r="C1889" s="54" t="str">
        <f>IF(A1889="","",VLOOKUP(A1889,'3-Mapa de Controles'!$M$3:$P$143,4,FALSE))</f>
        <v/>
      </c>
      <c r="D1889" s="54" t="str">
        <f>IF(A1889="","",VLOOKUP(A1889,'3-Mapa de Controles'!$M$3:$AI$143,23,FALSE))</f>
        <v/>
      </c>
      <c r="E1889" s="54" t="str">
        <f>IF(A1889="","",VLOOKUP(A1889,'3-Mapa de Controles'!$B$3:$D$143,3,FALSE))</f>
        <v/>
      </c>
      <c r="F1889" s="56"/>
      <c r="G1889" s="122"/>
      <c r="H1889" s="122"/>
    </row>
    <row r="1890" spans="1:8" ht="28.5" customHeight="1">
      <c r="A1890" s="121"/>
      <c r="B1890" s="54" t="str">
        <f>IF(A1890="","",VLOOKUP(A1890,'3-Mapa de Controles'!$M$3:$N$143,2,FALSE))</f>
        <v/>
      </c>
      <c r="C1890" s="54" t="str">
        <f>IF(A1890="","",VLOOKUP(A1890,'3-Mapa de Controles'!$M$3:$P$143,4,FALSE))</f>
        <v/>
      </c>
      <c r="D1890" s="54" t="str">
        <f>IF(A1890="","",VLOOKUP(A1890,'3-Mapa de Controles'!$M$3:$AI$143,23,FALSE))</f>
        <v/>
      </c>
      <c r="E1890" s="54" t="str">
        <f>IF(A1890="","",VLOOKUP(A1890,'3-Mapa de Controles'!$B$3:$D$143,3,FALSE))</f>
        <v/>
      </c>
      <c r="F1890" s="56"/>
      <c r="G1890" s="122"/>
      <c r="H1890" s="122"/>
    </row>
    <row r="1891" spans="1:8" ht="28.5" customHeight="1">
      <c r="A1891" s="121"/>
      <c r="B1891" s="54" t="str">
        <f>IF(A1891="","",VLOOKUP(A1891,'3-Mapa de Controles'!$M$3:$N$143,2,FALSE))</f>
        <v/>
      </c>
      <c r="C1891" s="54" t="str">
        <f>IF(A1891="","",VLOOKUP(A1891,'3-Mapa de Controles'!$M$3:$P$143,4,FALSE))</f>
        <v/>
      </c>
      <c r="D1891" s="54" t="str">
        <f>IF(A1891="","",VLOOKUP(A1891,'3-Mapa de Controles'!$M$3:$AI$143,23,FALSE))</f>
        <v/>
      </c>
      <c r="E1891" s="54" t="str">
        <f>IF(A1891="","",VLOOKUP(A1891,'3-Mapa de Controles'!$B$3:$D$143,3,FALSE))</f>
        <v/>
      </c>
      <c r="F1891" s="56"/>
      <c r="G1891" s="122"/>
      <c r="H1891" s="122"/>
    </row>
    <row r="1892" spans="1:8" ht="28.5" customHeight="1">
      <c r="A1892" s="121"/>
      <c r="B1892" s="54" t="str">
        <f>IF(A1892="","",VLOOKUP(A1892,'3-Mapa de Controles'!$M$3:$N$143,2,FALSE))</f>
        <v/>
      </c>
      <c r="C1892" s="54" t="str">
        <f>IF(A1892="","",VLOOKUP(A1892,'3-Mapa de Controles'!$M$3:$P$143,4,FALSE))</f>
        <v/>
      </c>
      <c r="D1892" s="54" t="str">
        <f>IF(A1892="","",VLOOKUP(A1892,'3-Mapa de Controles'!$M$3:$AI$143,23,FALSE))</f>
        <v/>
      </c>
      <c r="E1892" s="54" t="str">
        <f>IF(A1892="","",VLOOKUP(A1892,'3-Mapa de Controles'!$B$3:$D$143,3,FALSE))</f>
        <v/>
      </c>
      <c r="F1892" s="56"/>
      <c r="G1892" s="122"/>
      <c r="H1892" s="122"/>
    </row>
    <row r="1893" spans="1:8" ht="28.5" customHeight="1">
      <c r="A1893" s="121"/>
      <c r="B1893" s="54" t="str">
        <f>IF(A1893="","",VLOOKUP(A1893,'3-Mapa de Controles'!$M$3:$N$143,2,FALSE))</f>
        <v/>
      </c>
      <c r="C1893" s="54" t="str">
        <f>IF(A1893="","",VLOOKUP(A1893,'3-Mapa de Controles'!$M$3:$P$143,4,FALSE))</f>
        <v/>
      </c>
      <c r="D1893" s="54" t="str">
        <f>IF(A1893="","",VLOOKUP(A1893,'3-Mapa de Controles'!$M$3:$AI$143,23,FALSE))</f>
        <v/>
      </c>
      <c r="E1893" s="54" t="str">
        <f>IF(A1893="","",VLOOKUP(A1893,'3-Mapa de Controles'!$B$3:$D$143,3,FALSE))</f>
        <v/>
      </c>
      <c r="F1893" s="56"/>
      <c r="G1893" s="122"/>
      <c r="H1893" s="122"/>
    </row>
    <row r="1894" spans="1:8" ht="28.5" customHeight="1">
      <c r="A1894" s="121"/>
      <c r="B1894" s="54" t="str">
        <f>IF(A1894="","",VLOOKUP(A1894,'3-Mapa de Controles'!$M$3:$N$143,2,FALSE))</f>
        <v/>
      </c>
      <c r="C1894" s="54" t="str">
        <f>IF(A1894="","",VLOOKUP(A1894,'3-Mapa de Controles'!$M$3:$P$143,4,FALSE))</f>
        <v/>
      </c>
      <c r="D1894" s="54" t="str">
        <f>IF(A1894="","",VLOOKUP(A1894,'3-Mapa de Controles'!$M$3:$AI$143,23,FALSE))</f>
        <v/>
      </c>
      <c r="E1894" s="54" t="str">
        <f>IF(A1894="","",VLOOKUP(A1894,'3-Mapa de Controles'!$B$3:$D$143,3,FALSE))</f>
        <v/>
      </c>
      <c r="F1894" s="56"/>
      <c r="G1894" s="122"/>
      <c r="H1894" s="122"/>
    </row>
    <row r="1895" spans="1:8" ht="28.5" customHeight="1">
      <c r="A1895" s="121"/>
      <c r="B1895" s="54" t="str">
        <f>IF(A1895="","",VLOOKUP(A1895,'3-Mapa de Controles'!$M$3:$N$143,2,FALSE))</f>
        <v/>
      </c>
      <c r="C1895" s="54" t="str">
        <f>IF(A1895="","",VLOOKUP(A1895,'3-Mapa de Controles'!$M$3:$P$143,4,FALSE))</f>
        <v/>
      </c>
      <c r="D1895" s="54" t="str">
        <f>IF(A1895="","",VLOOKUP(A1895,'3-Mapa de Controles'!$M$3:$AI$143,23,FALSE))</f>
        <v/>
      </c>
      <c r="E1895" s="54" t="str">
        <f>IF(A1895="","",VLOOKUP(A1895,'3-Mapa de Controles'!$B$3:$D$143,3,FALSE))</f>
        <v/>
      </c>
      <c r="F1895" s="56"/>
      <c r="G1895" s="122"/>
      <c r="H1895" s="122"/>
    </row>
    <row r="1896" spans="1:8" ht="28.5" customHeight="1">
      <c r="A1896" s="121"/>
      <c r="B1896" s="54" t="str">
        <f>IF(A1896="","",VLOOKUP(A1896,'3-Mapa de Controles'!$M$3:$N$143,2,FALSE))</f>
        <v/>
      </c>
      <c r="C1896" s="54" t="str">
        <f>IF(A1896="","",VLOOKUP(A1896,'3-Mapa de Controles'!$M$3:$P$143,4,FALSE))</f>
        <v/>
      </c>
      <c r="D1896" s="54" t="str">
        <f>IF(A1896="","",VLOOKUP(A1896,'3-Mapa de Controles'!$M$3:$AI$143,23,FALSE))</f>
        <v/>
      </c>
      <c r="E1896" s="54" t="str">
        <f>IF(A1896="","",VLOOKUP(A1896,'3-Mapa de Controles'!$B$3:$D$143,3,FALSE))</f>
        <v/>
      </c>
      <c r="F1896" s="56"/>
      <c r="G1896" s="122"/>
      <c r="H1896" s="122"/>
    </row>
    <row r="1897" spans="1:8" ht="28.5" customHeight="1">
      <c r="A1897" s="121"/>
      <c r="B1897" s="54" t="str">
        <f>IF(A1897="","",VLOOKUP(A1897,'3-Mapa de Controles'!$M$3:$N$143,2,FALSE))</f>
        <v/>
      </c>
      <c r="C1897" s="54" t="str">
        <f>IF(A1897="","",VLOOKUP(A1897,'3-Mapa de Controles'!$M$3:$P$143,4,FALSE))</f>
        <v/>
      </c>
      <c r="D1897" s="54" t="str">
        <f>IF(A1897="","",VLOOKUP(A1897,'3-Mapa de Controles'!$M$3:$AI$143,23,FALSE))</f>
        <v/>
      </c>
      <c r="E1897" s="54" t="str">
        <f>IF(A1897="","",VLOOKUP(A1897,'3-Mapa de Controles'!$B$3:$D$143,3,FALSE))</f>
        <v/>
      </c>
      <c r="F1897" s="56"/>
      <c r="G1897" s="122"/>
      <c r="H1897" s="122"/>
    </row>
    <row r="1898" spans="1:8" ht="28.5" customHeight="1">
      <c r="A1898" s="121"/>
      <c r="B1898" s="54" t="str">
        <f>IF(A1898="","",VLOOKUP(A1898,'3-Mapa de Controles'!$M$3:$N$143,2,FALSE))</f>
        <v/>
      </c>
      <c r="C1898" s="54" t="str">
        <f>IF(A1898="","",VLOOKUP(A1898,'3-Mapa de Controles'!$M$3:$P$143,4,FALSE))</f>
        <v/>
      </c>
      <c r="D1898" s="54" t="str">
        <f>IF(A1898="","",VLOOKUP(A1898,'3-Mapa de Controles'!$M$3:$AI$143,23,FALSE))</f>
        <v/>
      </c>
      <c r="E1898" s="54" t="str">
        <f>IF(A1898="","",VLOOKUP(A1898,'3-Mapa de Controles'!$B$3:$D$143,3,FALSE))</f>
        <v/>
      </c>
      <c r="F1898" s="56"/>
      <c r="G1898" s="122"/>
      <c r="H1898" s="122"/>
    </row>
    <row r="1899" spans="1:8" ht="28.5" customHeight="1">
      <c r="A1899" s="121"/>
      <c r="B1899" s="54" t="str">
        <f>IF(A1899="","",VLOOKUP(A1899,'3-Mapa de Controles'!$M$3:$N$143,2,FALSE))</f>
        <v/>
      </c>
      <c r="C1899" s="54" t="str">
        <f>IF(A1899="","",VLOOKUP(A1899,'3-Mapa de Controles'!$M$3:$P$143,4,FALSE))</f>
        <v/>
      </c>
      <c r="D1899" s="54" t="str">
        <f>IF(A1899="","",VLOOKUP(A1899,'3-Mapa de Controles'!$M$3:$AI$143,23,FALSE))</f>
        <v/>
      </c>
      <c r="E1899" s="54" t="str">
        <f>IF(A1899="","",VLOOKUP(A1899,'3-Mapa de Controles'!$B$3:$D$143,3,FALSE))</f>
        <v/>
      </c>
      <c r="F1899" s="56"/>
      <c r="G1899" s="122"/>
      <c r="H1899" s="122"/>
    </row>
    <row r="1900" spans="1:8" ht="28.5" customHeight="1">
      <c r="A1900" s="121"/>
      <c r="B1900" s="54" t="str">
        <f>IF(A1900="","",VLOOKUP(A1900,'3-Mapa de Controles'!$M$3:$N$143,2,FALSE))</f>
        <v/>
      </c>
      <c r="C1900" s="54" t="str">
        <f>IF(A1900="","",VLOOKUP(A1900,'3-Mapa de Controles'!$M$3:$P$143,4,FALSE))</f>
        <v/>
      </c>
      <c r="D1900" s="54" t="str">
        <f>IF(A1900="","",VLOOKUP(A1900,'3-Mapa de Controles'!$M$3:$AI$143,23,FALSE))</f>
        <v/>
      </c>
      <c r="E1900" s="54" t="str">
        <f>IF(A1900="","",VLOOKUP(A1900,'3-Mapa de Controles'!$B$3:$D$143,3,FALSE))</f>
        <v/>
      </c>
      <c r="F1900" s="56"/>
      <c r="G1900" s="122"/>
      <c r="H1900" s="122"/>
    </row>
    <row r="1901" spans="1:8" ht="28.5" customHeight="1">
      <c r="A1901" s="121"/>
      <c r="B1901" s="54" t="str">
        <f>IF(A1901="","",VLOOKUP(A1901,'3-Mapa de Controles'!$M$3:$N$143,2,FALSE))</f>
        <v/>
      </c>
      <c r="C1901" s="54" t="str">
        <f>IF(A1901="","",VLOOKUP(A1901,'3-Mapa de Controles'!$M$3:$P$143,4,FALSE))</f>
        <v/>
      </c>
      <c r="D1901" s="54" t="str">
        <f>IF(A1901="","",VLOOKUP(A1901,'3-Mapa de Controles'!$M$3:$AI$143,23,FALSE))</f>
        <v/>
      </c>
      <c r="E1901" s="54" t="str">
        <f>IF(A1901="","",VLOOKUP(A1901,'3-Mapa de Controles'!$B$3:$D$143,3,FALSE))</f>
        <v/>
      </c>
      <c r="F1901" s="56"/>
      <c r="G1901" s="122"/>
      <c r="H1901" s="122"/>
    </row>
    <row r="1902" spans="1:8" ht="28.5" customHeight="1">
      <c r="A1902" s="121"/>
      <c r="B1902" s="54" t="str">
        <f>IF(A1902="","",VLOOKUP(A1902,'3-Mapa de Controles'!$M$3:$N$143,2,FALSE))</f>
        <v/>
      </c>
      <c r="C1902" s="54" t="str">
        <f>IF(A1902="","",VLOOKUP(A1902,'3-Mapa de Controles'!$M$3:$P$143,4,FALSE))</f>
        <v/>
      </c>
      <c r="D1902" s="54" t="str">
        <f>IF(A1902="","",VLOOKUP(A1902,'3-Mapa de Controles'!$M$3:$AI$143,23,FALSE))</f>
        <v/>
      </c>
      <c r="E1902" s="54" t="str">
        <f>IF(A1902="","",VLOOKUP(A1902,'3-Mapa de Controles'!$B$3:$D$143,3,FALSE))</f>
        <v/>
      </c>
      <c r="F1902" s="56"/>
      <c r="G1902" s="122"/>
      <c r="H1902" s="122"/>
    </row>
    <row r="1903" spans="1:8" ht="28.5" customHeight="1">
      <c r="A1903" s="121"/>
      <c r="B1903" s="54" t="str">
        <f>IF(A1903="","",VLOOKUP(A1903,'3-Mapa de Controles'!$M$3:$N$143,2,FALSE))</f>
        <v/>
      </c>
      <c r="C1903" s="54" t="str">
        <f>IF(A1903="","",VLOOKUP(A1903,'3-Mapa de Controles'!$M$3:$P$143,4,FALSE))</f>
        <v/>
      </c>
      <c r="D1903" s="54" t="str">
        <f>IF(A1903="","",VLOOKUP(A1903,'3-Mapa de Controles'!$M$3:$AI$143,23,FALSE))</f>
        <v/>
      </c>
      <c r="E1903" s="54" t="str">
        <f>IF(A1903="","",VLOOKUP(A1903,'3-Mapa de Controles'!$B$3:$D$143,3,FALSE))</f>
        <v/>
      </c>
      <c r="F1903" s="56"/>
      <c r="G1903" s="122"/>
      <c r="H1903" s="122"/>
    </row>
    <row r="1904" spans="1:8" ht="28.5" customHeight="1">
      <c r="A1904" s="121"/>
      <c r="B1904" s="54" t="str">
        <f>IF(A1904="","",VLOOKUP(A1904,'3-Mapa de Controles'!$M$3:$N$143,2,FALSE))</f>
        <v/>
      </c>
      <c r="C1904" s="54" t="str">
        <f>IF(A1904="","",VLOOKUP(A1904,'3-Mapa de Controles'!$M$3:$P$143,4,FALSE))</f>
        <v/>
      </c>
      <c r="D1904" s="54" t="str">
        <f>IF(A1904="","",VLOOKUP(A1904,'3-Mapa de Controles'!$M$3:$AI$143,23,FALSE))</f>
        <v/>
      </c>
      <c r="E1904" s="54" t="str">
        <f>IF(A1904="","",VLOOKUP(A1904,'3-Mapa de Controles'!$B$3:$D$143,3,FALSE))</f>
        <v/>
      </c>
      <c r="F1904" s="56"/>
      <c r="G1904" s="122"/>
      <c r="H1904" s="122"/>
    </row>
    <row r="1905" spans="1:8" ht="28.5" customHeight="1">
      <c r="A1905" s="121"/>
      <c r="B1905" s="54" t="str">
        <f>IF(A1905="","",VLOOKUP(A1905,'3-Mapa de Controles'!$M$3:$N$143,2,FALSE))</f>
        <v/>
      </c>
      <c r="C1905" s="54" t="str">
        <f>IF(A1905="","",VLOOKUP(A1905,'3-Mapa de Controles'!$M$3:$P$143,4,FALSE))</f>
        <v/>
      </c>
      <c r="D1905" s="54" t="str">
        <f>IF(A1905="","",VLOOKUP(A1905,'3-Mapa de Controles'!$M$3:$AI$143,23,FALSE))</f>
        <v/>
      </c>
      <c r="E1905" s="54" t="str">
        <f>IF(A1905="","",VLOOKUP(A1905,'3-Mapa de Controles'!$B$3:$D$143,3,FALSE))</f>
        <v/>
      </c>
      <c r="F1905" s="56"/>
      <c r="G1905" s="122"/>
      <c r="H1905" s="122"/>
    </row>
    <row r="1906" spans="1:8" ht="28.5" customHeight="1">
      <c r="A1906" s="121"/>
      <c r="B1906" s="54" t="str">
        <f>IF(A1906="","",VLOOKUP(A1906,'3-Mapa de Controles'!$M$3:$N$143,2,FALSE))</f>
        <v/>
      </c>
      <c r="C1906" s="54" t="str">
        <f>IF(A1906="","",VLOOKUP(A1906,'3-Mapa de Controles'!$M$3:$P$143,4,FALSE))</f>
        <v/>
      </c>
      <c r="D1906" s="54" t="str">
        <f>IF(A1906="","",VLOOKUP(A1906,'3-Mapa de Controles'!$M$3:$AI$143,23,FALSE))</f>
        <v/>
      </c>
      <c r="E1906" s="54" t="str">
        <f>IF(A1906="","",VLOOKUP(A1906,'3-Mapa de Controles'!$B$3:$D$143,3,FALSE))</f>
        <v/>
      </c>
      <c r="F1906" s="56"/>
      <c r="G1906" s="122"/>
      <c r="H1906" s="122"/>
    </row>
    <row r="1907" spans="1:8" ht="28.5" customHeight="1">
      <c r="A1907" s="121"/>
      <c r="B1907" s="54" t="str">
        <f>IF(A1907="","",VLOOKUP(A1907,'3-Mapa de Controles'!$M$3:$N$143,2,FALSE))</f>
        <v/>
      </c>
      <c r="C1907" s="54" t="str">
        <f>IF(A1907="","",VLOOKUP(A1907,'3-Mapa de Controles'!$M$3:$P$143,4,FALSE))</f>
        <v/>
      </c>
      <c r="D1907" s="54" t="str">
        <f>IF(A1907="","",VLOOKUP(A1907,'3-Mapa de Controles'!$M$3:$AI$143,23,FALSE))</f>
        <v/>
      </c>
      <c r="E1907" s="54" t="str">
        <f>IF(A1907="","",VLOOKUP(A1907,'3-Mapa de Controles'!$B$3:$D$143,3,FALSE))</f>
        <v/>
      </c>
      <c r="F1907" s="56"/>
      <c r="G1907" s="122"/>
      <c r="H1907" s="122"/>
    </row>
    <row r="1908" spans="1:8" ht="28.5" customHeight="1">
      <c r="A1908" s="121"/>
      <c r="B1908" s="54" t="str">
        <f>IF(A1908="","",VLOOKUP(A1908,'3-Mapa de Controles'!$M$3:$N$143,2,FALSE))</f>
        <v/>
      </c>
      <c r="C1908" s="54" t="str">
        <f>IF(A1908="","",VLOOKUP(A1908,'3-Mapa de Controles'!$M$3:$P$143,4,FALSE))</f>
        <v/>
      </c>
      <c r="D1908" s="54" t="str">
        <f>IF(A1908="","",VLOOKUP(A1908,'3-Mapa de Controles'!$M$3:$AI$143,23,FALSE))</f>
        <v/>
      </c>
      <c r="E1908" s="54" t="str">
        <f>IF(A1908="","",VLOOKUP(A1908,'3-Mapa de Controles'!$B$3:$D$143,3,FALSE))</f>
        <v/>
      </c>
      <c r="F1908" s="56"/>
      <c r="G1908" s="122"/>
      <c r="H1908" s="122"/>
    </row>
    <row r="1909" spans="1:8" ht="28.5" customHeight="1">
      <c r="A1909" s="121"/>
      <c r="B1909" s="54" t="str">
        <f>IF(A1909="","",VLOOKUP(A1909,'3-Mapa de Controles'!$M$3:$N$143,2,FALSE))</f>
        <v/>
      </c>
      <c r="C1909" s="54" t="str">
        <f>IF(A1909="","",VLOOKUP(A1909,'3-Mapa de Controles'!$M$3:$P$143,4,FALSE))</f>
        <v/>
      </c>
      <c r="D1909" s="54" t="str">
        <f>IF(A1909="","",VLOOKUP(A1909,'3-Mapa de Controles'!$M$3:$AI$143,23,FALSE))</f>
        <v/>
      </c>
      <c r="E1909" s="54" t="str">
        <f>IF(A1909="","",VLOOKUP(A1909,'3-Mapa de Controles'!$B$3:$D$143,3,FALSE))</f>
        <v/>
      </c>
      <c r="F1909" s="56"/>
      <c r="G1909" s="122"/>
      <c r="H1909" s="122"/>
    </row>
    <row r="1910" spans="1:8" ht="28.5" customHeight="1">
      <c r="A1910" s="121"/>
      <c r="B1910" s="54" t="str">
        <f>IF(A1910="","",VLOOKUP(A1910,'3-Mapa de Controles'!$M$3:$N$143,2,FALSE))</f>
        <v/>
      </c>
      <c r="C1910" s="54" t="str">
        <f>IF(A1910="","",VLOOKUP(A1910,'3-Mapa de Controles'!$M$3:$P$143,4,FALSE))</f>
        <v/>
      </c>
      <c r="D1910" s="54" t="str">
        <f>IF(A1910="","",VLOOKUP(A1910,'3-Mapa de Controles'!$M$3:$AI$143,23,FALSE))</f>
        <v/>
      </c>
      <c r="E1910" s="54" t="str">
        <f>IF(A1910="","",VLOOKUP(A1910,'3-Mapa de Controles'!$B$3:$D$143,3,FALSE))</f>
        <v/>
      </c>
      <c r="F1910" s="56"/>
      <c r="G1910" s="122"/>
      <c r="H1910" s="122"/>
    </row>
    <row r="1911" spans="1:8" ht="28.5" customHeight="1">
      <c r="A1911" s="121"/>
      <c r="B1911" s="54" t="str">
        <f>IF(A1911="","",VLOOKUP(A1911,'3-Mapa de Controles'!$M$3:$N$143,2,FALSE))</f>
        <v/>
      </c>
      <c r="C1911" s="54" t="str">
        <f>IF(A1911="","",VLOOKUP(A1911,'3-Mapa de Controles'!$M$3:$P$143,4,FALSE))</f>
        <v/>
      </c>
      <c r="D1911" s="54" t="str">
        <f>IF(A1911="","",VLOOKUP(A1911,'3-Mapa de Controles'!$M$3:$AI$143,23,FALSE))</f>
        <v/>
      </c>
      <c r="E1911" s="54" t="str">
        <f>IF(A1911="","",VLOOKUP(A1911,'3-Mapa de Controles'!$B$3:$D$143,3,FALSE))</f>
        <v/>
      </c>
      <c r="F1911" s="56"/>
      <c r="G1911" s="122"/>
      <c r="H1911" s="122"/>
    </row>
    <row r="1912" spans="1:8" ht="28.5" customHeight="1">
      <c r="A1912" s="121"/>
      <c r="B1912" s="54" t="str">
        <f>IF(A1912="","",VLOOKUP(A1912,'3-Mapa de Controles'!$M$3:$N$143,2,FALSE))</f>
        <v/>
      </c>
      <c r="C1912" s="54" t="str">
        <f>IF(A1912="","",VLOOKUP(A1912,'3-Mapa de Controles'!$M$3:$P$143,4,FALSE))</f>
        <v/>
      </c>
      <c r="D1912" s="54" t="str">
        <f>IF(A1912="","",VLOOKUP(A1912,'3-Mapa de Controles'!$M$3:$AI$143,23,FALSE))</f>
        <v/>
      </c>
      <c r="E1912" s="54" t="str">
        <f>IF(A1912="","",VLOOKUP(A1912,'3-Mapa de Controles'!$B$3:$D$143,3,FALSE))</f>
        <v/>
      </c>
      <c r="F1912" s="56"/>
      <c r="G1912" s="122"/>
      <c r="H1912" s="122"/>
    </row>
    <row r="1913" spans="1:8" ht="28.5" customHeight="1">
      <c r="A1913" s="121"/>
      <c r="B1913" s="54" t="str">
        <f>IF(A1913="","",VLOOKUP(A1913,'3-Mapa de Controles'!$M$3:$N$143,2,FALSE))</f>
        <v/>
      </c>
      <c r="C1913" s="54" t="str">
        <f>IF(A1913="","",VLOOKUP(A1913,'3-Mapa de Controles'!$M$3:$P$143,4,FALSE))</f>
        <v/>
      </c>
      <c r="D1913" s="54" t="str">
        <f>IF(A1913="","",VLOOKUP(A1913,'3-Mapa de Controles'!$M$3:$AI$143,23,FALSE))</f>
        <v/>
      </c>
      <c r="E1913" s="54" t="str">
        <f>IF(A1913="","",VLOOKUP(A1913,'3-Mapa de Controles'!$B$3:$D$143,3,FALSE))</f>
        <v/>
      </c>
      <c r="F1913" s="56"/>
      <c r="G1913" s="122"/>
      <c r="H1913" s="122"/>
    </row>
    <row r="1914" spans="1:8" ht="28.5" customHeight="1">
      <c r="A1914" s="121"/>
      <c r="B1914" s="54" t="str">
        <f>IF(A1914="","",VLOOKUP(A1914,'3-Mapa de Controles'!$M$3:$N$143,2,FALSE))</f>
        <v/>
      </c>
      <c r="C1914" s="54" t="str">
        <f>IF(A1914="","",VLOOKUP(A1914,'3-Mapa de Controles'!$M$3:$P$143,4,FALSE))</f>
        <v/>
      </c>
      <c r="D1914" s="54" t="str">
        <f>IF(A1914="","",VLOOKUP(A1914,'3-Mapa de Controles'!$M$3:$AI$143,23,FALSE))</f>
        <v/>
      </c>
      <c r="E1914" s="54" t="str">
        <f>IF(A1914="","",VLOOKUP(A1914,'3-Mapa de Controles'!$B$3:$D$143,3,FALSE))</f>
        <v/>
      </c>
      <c r="F1914" s="56"/>
      <c r="G1914" s="122"/>
      <c r="H1914" s="122"/>
    </row>
    <row r="1915" spans="1:8" ht="28.5" customHeight="1">
      <c r="A1915" s="121"/>
      <c r="B1915" s="54" t="str">
        <f>IF(A1915="","",VLOOKUP(A1915,'3-Mapa de Controles'!$M$3:$N$143,2,FALSE))</f>
        <v/>
      </c>
      <c r="C1915" s="54" t="str">
        <f>IF(A1915="","",VLOOKUP(A1915,'3-Mapa de Controles'!$M$3:$P$143,4,FALSE))</f>
        <v/>
      </c>
      <c r="D1915" s="54" t="str">
        <f>IF(A1915="","",VLOOKUP(A1915,'3-Mapa de Controles'!$M$3:$AI$143,23,FALSE))</f>
        <v/>
      </c>
      <c r="E1915" s="54" t="str">
        <f>IF(A1915="","",VLOOKUP(A1915,'3-Mapa de Controles'!$B$3:$D$143,3,FALSE))</f>
        <v/>
      </c>
      <c r="F1915" s="56"/>
      <c r="G1915" s="122"/>
      <c r="H1915" s="122"/>
    </row>
    <row r="1916" spans="1:8" ht="28.5" customHeight="1">
      <c r="A1916" s="121"/>
      <c r="B1916" s="54" t="str">
        <f>IF(A1916="","",VLOOKUP(A1916,'3-Mapa de Controles'!$M$3:$N$143,2,FALSE))</f>
        <v/>
      </c>
      <c r="C1916" s="54" t="str">
        <f>IF(A1916="","",VLOOKUP(A1916,'3-Mapa de Controles'!$M$3:$P$143,4,FALSE))</f>
        <v/>
      </c>
      <c r="D1916" s="54" t="str">
        <f>IF(A1916="","",VLOOKUP(A1916,'3-Mapa de Controles'!$M$3:$AI$143,23,FALSE))</f>
        <v/>
      </c>
      <c r="E1916" s="54" t="str">
        <f>IF(A1916="","",VLOOKUP(A1916,'3-Mapa de Controles'!$B$3:$D$143,3,FALSE))</f>
        <v/>
      </c>
      <c r="F1916" s="56"/>
      <c r="G1916" s="122"/>
      <c r="H1916" s="122"/>
    </row>
    <row r="1917" spans="1:8" ht="28.5" customHeight="1">
      <c r="A1917" s="121"/>
      <c r="B1917" s="54" t="str">
        <f>IF(A1917="","",VLOOKUP(A1917,'3-Mapa de Controles'!$M$3:$N$143,2,FALSE))</f>
        <v/>
      </c>
      <c r="C1917" s="54" t="str">
        <f>IF(A1917="","",VLOOKUP(A1917,'3-Mapa de Controles'!$M$3:$P$143,4,FALSE))</f>
        <v/>
      </c>
      <c r="D1917" s="54" t="str">
        <f>IF(A1917="","",VLOOKUP(A1917,'3-Mapa de Controles'!$M$3:$AI$143,23,FALSE))</f>
        <v/>
      </c>
      <c r="E1917" s="54" t="str">
        <f>IF(A1917="","",VLOOKUP(A1917,'3-Mapa de Controles'!$B$3:$D$143,3,FALSE))</f>
        <v/>
      </c>
      <c r="F1917" s="56"/>
      <c r="G1917" s="122"/>
      <c r="H1917" s="122"/>
    </row>
    <row r="1918" spans="1:8" ht="28.5" customHeight="1">
      <c r="A1918" s="121"/>
      <c r="B1918" s="54" t="str">
        <f>IF(A1918="","",VLOOKUP(A1918,'3-Mapa de Controles'!$M$3:$N$143,2,FALSE))</f>
        <v/>
      </c>
      <c r="C1918" s="54" t="str">
        <f>IF(A1918="","",VLOOKUP(A1918,'3-Mapa de Controles'!$M$3:$P$143,4,FALSE))</f>
        <v/>
      </c>
      <c r="D1918" s="54" t="str">
        <f>IF(A1918="","",VLOOKUP(A1918,'3-Mapa de Controles'!$M$3:$AI$143,23,FALSE))</f>
        <v/>
      </c>
      <c r="E1918" s="54" t="str">
        <f>IF(A1918="","",VLOOKUP(A1918,'3-Mapa de Controles'!$B$3:$D$143,3,FALSE))</f>
        <v/>
      </c>
      <c r="F1918" s="56"/>
      <c r="G1918" s="122"/>
      <c r="H1918" s="122"/>
    </row>
    <row r="1919" spans="1:8" ht="28.5" customHeight="1">
      <c r="A1919" s="121"/>
      <c r="B1919" s="54" t="str">
        <f>IF(A1919="","",VLOOKUP(A1919,'3-Mapa de Controles'!$M$3:$N$143,2,FALSE))</f>
        <v/>
      </c>
      <c r="C1919" s="54" t="str">
        <f>IF(A1919="","",VLOOKUP(A1919,'3-Mapa de Controles'!$M$3:$P$143,4,FALSE))</f>
        <v/>
      </c>
      <c r="D1919" s="54" t="str">
        <f>IF(A1919="","",VLOOKUP(A1919,'3-Mapa de Controles'!$M$3:$AI$143,23,FALSE))</f>
        <v/>
      </c>
      <c r="E1919" s="54" t="str">
        <f>IF(A1919="","",VLOOKUP(A1919,'3-Mapa de Controles'!$B$3:$D$143,3,FALSE))</f>
        <v/>
      </c>
      <c r="F1919" s="56"/>
      <c r="G1919" s="122"/>
      <c r="H1919" s="122"/>
    </row>
    <row r="1920" spans="1:8" ht="28.5" customHeight="1">
      <c r="A1920" s="121"/>
      <c r="B1920" s="54" t="str">
        <f>IF(A1920="","",VLOOKUP(A1920,'3-Mapa de Controles'!$M$3:$N$143,2,FALSE))</f>
        <v/>
      </c>
      <c r="C1920" s="54" t="str">
        <f>IF(A1920="","",VLOOKUP(A1920,'3-Mapa de Controles'!$M$3:$P$143,4,FALSE))</f>
        <v/>
      </c>
      <c r="D1920" s="54" t="str">
        <f>IF(A1920="","",VLOOKUP(A1920,'3-Mapa de Controles'!$M$3:$AI$143,23,FALSE))</f>
        <v/>
      </c>
      <c r="E1920" s="54" t="str">
        <f>IF(A1920="","",VLOOKUP(A1920,'3-Mapa de Controles'!$B$3:$D$143,3,FALSE))</f>
        <v/>
      </c>
      <c r="F1920" s="56"/>
      <c r="G1920" s="122"/>
      <c r="H1920" s="122"/>
    </row>
    <row r="1921" spans="1:8" ht="28.5" customHeight="1">
      <c r="A1921" s="121"/>
      <c r="B1921" s="54" t="str">
        <f>IF(A1921="","",VLOOKUP(A1921,'3-Mapa de Controles'!$M$3:$N$143,2,FALSE))</f>
        <v/>
      </c>
      <c r="C1921" s="54" t="str">
        <f>IF(A1921="","",VLOOKUP(A1921,'3-Mapa de Controles'!$M$3:$P$143,4,FALSE))</f>
        <v/>
      </c>
      <c r="D1921" s="54" t="str">
        <f>IF(A1921="","",VLOOKUP(A1921,'3-Mapa de Controles'!$M$3:$AI$143,23,FALSE))</f>
        <v/>
      </c>
      <c r="E1921" s="54" t="str">
        <f>IF(A1921="","",VLOOKUP(A1921,'3-Mapa de Controles'!$B$3:$D$143,3,FALSE))</f>
        <v/>
      </c>
      <c r="F1921" s="56"/>
      <c r="G1921" s="122"/>
      <c r="H1921" s="122"/>
    </row>
    <row r="1922" spans="1:8" ht="28.5" customHeight="1">
      <c r="A1922" s="121"/>
      <c r="B1922" s="54" t="str">
        <f>IF(A1922="","",VLOOKUP(A1922,'3-Mapa de Controles'!$M$3:$N$143,2,FALSE))</f>
        <v/>
      </c>
      <c r="C1922" s="54" t="str">
        <f>IF(A1922="","",VLOOKUP(A1922,'3-Mapa de Controles'!$M$3:$P$143,4,FALSE))</f>
        <v/>
      </c>
      <c r="D1922" s="54" t="str">
        <f>IF(A1922="","",VLOOKUP(A1922,'3-Mapa de Controles'!$M$3:$AI$143,23,FALSE))</f>
        <v/>
      </c>
      <c r="E1922" s="54" t="str">
        <f>IF(A1922="","",VLOOKUP(A1922,'3-Mapa de Controles'!$B$3:$D$143,3,FALSE))</f>
        <v/>
      </c>
      <c r="F1922" s="56"/>
      <c r="G1922" s="122"/>
      <c r="H1922" s="122"/>
    </row>
    <row r="1923" spans="1:8" ht="28.5" customHeight="1">
      <c r="A1923" s="121"/>
      <c r="B1923" s="54" t="str">
        <f>IF(A1923="","",VLOOKUP(A1923,'3-Mapa de Controles'!$M$3:$N$143,2,FALSE))</f>
        <v/>
      </c>
      <c r="C1923" s="54" t="str">
        <f>IF(A1923="","",VLOOKUP(A1923,'3-Mapa de Controles'!$M$3:$P$143,4,FALSE))</f>
        <v/>
      </c>
      <c r="D1923" s="54" t="str">
        <f>IF(A1923="","",VLOOKUP(A1923,'3-Mapa de Controles'!$M$3:$AI$143,23,FALSE))</f>
        <v/>
      </c>
      <c r="E1923" s="54" t="str">
        <f>IF(A1923="","",VLOOKUP(A1923,'3-Mapa de Controles'!$B$3:$D$143,3,FALSE))</f>
        <v/>
      </c>
      <c r="F1923" s="56"/>
      <c r="G1923" s="122"/>
      <c r="H1923" s="122"/>
    </row>
    <row r="1924" spans="1:8" ht="28.5" customHeight="1">
      <c r="A1924" s="121"/>
      <c r="B1924" s="54" t="str">
        <f>IF(A1924="","",VLOOKUP(A1924,'3-Mapa de Controles'!$M$3:$N$143,2,FALSE))</f>
        <v/>
      </c>
      <c r="C1924" s="54" t="str">
        <f>IF(A1924="","",VLOOKUP(A1924,'3-Mapa de Controles'!$M$3:$P$143,4,FALSE))</f>
        <v/>
      </c>
      <c r="D1924" s="54" t="str">
        <f>IF(A1924="","",VLOOKUP(A1924,'3-Mapa de Controles'!$M$3:$AI$143,23,FALSE))</f>
        <v/>
      </c>
      <c r="E1924" s="54" t="str">
        <f>IF(A1924="","",VLOOKUP(A1924,'3-Mapa de Controles'!$B$3:$D$143,3,FALSE))</f>
        <v/>
      </c>
      <c r="F1924" s="56"/>
      <c r="G1924" s="122"/>
      <c r="H1924" s="122"/>
    </row>
    <row r="1925" spans="1:8" ht="28.5" customHeight="1">
      <c r="A1925" s="121"/>
      <c r="B1925" s="54" t="str">
        <f>IF(A1925="","",VLOOKUP(A1925,'3-Mapa de Controles'!$M$3:$N$143,2,FALSE))</f>
        <v/>
      </c>
      <c r="C1925" s="54" t="str">
        <f>IF(A1925="","",VLOOKUP(A1925,'3-Mapa de Controles'!$M$3:$P$143,4,FALSE))</f>
        <v/>
      </c>
      <c r="D1925" s="54" t="str">
        <f>IF(A1925="","",VLOOKUP(A1925,'3-Mapa de Controles'!$M$3:$AI$143,23,FALSE))</f>
        <v/>
      </c>
      <c r="E1925" s="54" t="str">
        <f>IF(A1925="","",VLOOKUP(A1925,'3-Mapa de Controles'!$B$3:$D$143,3,FALSE))</f>
        <v/>
      </c>
      <c r="F1925" s="56"/>
      <c r="G1925" s="122"/>
      <c r="H1925" s="122"/>
    </row>
    <row r="1926" spans="1:8" ht="28.5" customHeight="1">
      <c r="A1926" s="121"/>
      <c r="B1926" s="54" t="str">
        <f>IF(A1926="","",VLOOKUP(A1926,'3-Mapa de Controles'!$M$3:$N$143,2,FALSE))</f>
        <v/>
      </c>
      <c r="C1926" s="54" t="str">
        <f>IF(A1926="","",VLOOKUP(A1926,'3-Mapa de Controles'!$M$3:$P$143,4,FALSE))</f>
        <v/>
      </c>
      <c r="D1926" s="54" t="str">
        <f>IF(A1926="","",VLOOKUP(A1926,'3-Mapa de Controles'!$M$3:$AI$143,23,FALSE))</f>
        <v/>
      </c>
      <c r="E1926" s="54" t="str">
        <f>IF(A1926="","",VLOOKUP(A1926,'3-Mapa de Controles'!$B$3:$D$143,3,FALSE))</f>
        <v/>
      </c>
      <c r="F1926" s="56"/>
      <c r="G1926" s="122"/>
      <c r="H1926" s="122"/>
    </row>
    <row r="1927" spans="1:8" ht="28.5" customHeight="1">
      <c r="A1927" s="121"/>
      <c r="B1927" s="54" t="str">
        <f>IF(A1927="","",VLOOKUP(A1927,'3-Mapa de Controles'!$M$3:$N$143,2,FALSE))</f>
        <v/>
      </c>
      <c r="C1927" s="54" t="str">
        <f>IF(A1927="","",VLOOKUP(A1927,'3-Mapa de Controles'!$M$3:$P$143,4,FALSE))</f>
        <v/>
      </c>
      <c r="D1927" s="54" t="str">
        <f>IF(A1927="","",VLOOKUP(A1927,'3-Mapa de Controles'!$M$3:$AI$143,23,FALSE))</f>
        <v/>
      </c>
      <c r="E1927" s="54" t="str">
        <f>IF(A1927="","",VLOOKUP(A1927,'3-Mapa de Controles'!$B$3:$D$143,3,FALSE))</f>
        <v/>
      </c>
      <c r="F1927" s="56"/>
      <c r="G1927" s="122"/>
      <c r="H1927" s="122"/>
    </row>
    <row r="1928" spans="1:8" ht="28.5" customHeight="1">
      <c r="A1928" s="121"/>
      <c r="B1928" s="54" t="str">
        <f>IF(A1928="","",VLOOKUP(A1928,'3-Mapa de Controles'!$M$3:$N$143,2,FALSE))</f>
        <v/>
      </c>
      <c r="C1928" s="54" t="str">
        <f>IF(A1928="","",VLOOKUP(A1928,'3-Mapa de Controles'!$M$3:$P$143,4,FALSE))</f>
        <v/>
      </c>
      <c r="D1928" s="54" t="str">
        <f>IF(A1928="","",VLOOKUP(A1928,'3-Mapa de Controles'!$M$3:$AI$143,23,FALSE))</f>
        <v/>
      </c>
      <c r="E1928" s="54" t="str">
        <f>IF(A1928="","",VLOOKUP(A1928,'3-Mapa de Controles'!$B$3:$D$143,3,FALSE))</f>
        <v/>
      </c>
      <c r="F1928" s="56"/>
      <c r="G1928" s="122"/>
      <c r="H1928" s="122"/>
    </row>
    <row r="1929" spans="1:8" ht="28.5" customHeight="1">
      <c r="A1929" s="121"/>
      <c r="B1929" s="54" t="str">
        <f>IF(A1929="","",VLOOKUP(A1929,'3-Mapa de Controles'!$M$3:$N$143,2,FALSE))</f>
        <v/>
      </c>
      <c r="C1929" s="54" t="str">
        <f>IF(A1929="","",VLOOKUP(A1929,'3-Mapa de Controles'!$M$3:$P$143,4,FALSE))</f>
        <v/>
      </c>
      <c r="D1929" s="54" t="str">
        <f>IF(A1929="","",VLOOKUP(A1929,'3-Mapa de Controles'!$M$3:$AI$143,23,FALSE))</f>
        <v/>
      </c>
      <c r="E1929" s="54" t="str">
        <f>IF(A1929="","",VLOOKUP(A1929,'3-Mapa de Controles'!$B$3:$D$143,3,FALSE))</f>
        <v/>
      </c>
      <c r="F1929" s="56"/>
      <c r="G1929" s="122"/>
      <c r="H1929" s="122"/>
    </row>
    <row r="1930" spans="1:8" ht="28.5" customHeight="1">
      <c r="A1930" s="121"/>
      <c r="B1930" s="54" t="str">
        <f>IF(A1930="","",VLOOKUP(A1930,'3-Mapa de Controles'!$M$3:$N$143,2,FALSE))</f>
        <v/>
      </c>
      <c r="C1930" s="54" t="str">
        <f>IF(A1930="","",VLOOKUP(A1930,'3-Mapa de Controles'!$M$3:$P$143,4,FALSE))</f>
        <v/>
      </c>
      <c r="D1930" s="54" t="str">
        <f>IF(A1930="","",VLOOKUP(A1930,'3-Mapa de Controles'!$M$3:$AI$143,23,FALSE))</f>
        <v/>
      </c>
      <c r="E1930" s="54" t="str">
        <f>IF(A1930="","",VLOOKUP(A1930,'3-Mapa de Controles'!$B$3:$D$143,3,FALSE))</f>
        <v/>
      </c>
      <c r="F1930" s="56"/>
      <c r="G1930" s="122"/>
      <c r="H1930" s="122"/>
    </row>
    <row r="1931" spans="1:8" ht="28.5" customHeight="1">
      <c r="A1931" s="121"/>
      <c r="B1931" s="54" t="str">
        <f>IF(A1931="","",VLOOKUP(A1931,'3-Mapa de Controles'!$M$3:$N$143,2,FALSE))</f>
        <v/>
      </c>
      <c r="C1931" s="54" t="str">
        <f>IF(A1931="","",VLOOKUP(A1931,'3-Mapa de Controles'!$M$3:$P$143,4,FALSE))</f>
        <v/>
      </c>
      <c r="D1931" s="54" t="str">
        <f>IF(A1931="","",VLOOKUP(A1931,'3-Mapa de Controles'!$M$3:$AI$143,23,FALSE))</f>
        <v/>
      </c>
      <c r="E1931" s="54" t="str">
        <f>IF(A1931="","",VLOOKUP(A1931,'3-Mapa de Controles'!$B$3:$D$143,3,FALSE))</f>
        <v/>
      </c>
      <c r="F1931" s="56"/>
      <c r="G1931" s="122"/>
      <c r="H1931" s="122"/>
    </row>
    <row r="1932" spans="1:8" ht="28.5" customHeight="1">
      <c r="A1932" s="121"/>
      <c r="B1932" s="54" t="str">
        <f>IF(A1932="","",VLOOKUP(A1932,'3-Mapa de Controles'!$M$3:$N$143,2,FALSE))</f>
        <v/>
      </c>
      <c r="C1932" s="54" t="str">
        <f>IF(A1932="","",VLOOKUP(A1932,'3-Mapa de Controles'!$M$3:$P$143,4,FALSE))</f>
        <v/>
      </c>
      <c r="D1932" s="54" t="str">
        <f>IF(A1932="","",VLOOKUP(A1932,'3-Mapa de Controles'!$M$3:$AI$143,23,FALSE))</f>
        <v/>
      </c>
      <c r="E1932" s="54" t="str">
        <f>IF(A1932="","",VLOOKUP(A1932,'3-Mapa de Controles'!$B$3:$D$143,3,FALSE))</f>
        <v/>
      </c>
      <c r="F1932" s="56"/>
      <c r="G1932" s="122"/>
      <c r="H1932" s="122"/>
    </row>
    <row r="1933" spans="1:8" ht="28.5" customHeight="1">
      <c r="A1933" s="121"/>
      <c r="B1933" s="54" t="str">
        <f>IF(A1933="","",VLOOKUP(A1933,'3-Mapa de Controles'!$M$3:$N$143,2,FALSE))</f>
        <v/>
      </c>
      <c r="C1933" s="54" t="str">
        <f>IF(A1933="","",VLOOKUP(A1933,'3-Mapa de Controles'!$M$3:$P$143,4,FALSE))</f>
        <v/>
      </c>
      <c r="D1933" s="54" t="str">
        <f>IF(A1933="","",VLOOKUP(A1933,'3-Mapa de Controles'!$M$3:$AI$143,23,FALSE))</f>
        <v/>
      </c>
      <c r="E1933" s="54" t="str">
        <f>IF(A1933="","",VLOOKUP(A1933,'3-Mapa de Controles'!$B$3:$D$143,3,FALSE))</f>
        <v/>
      </c>
      <c r="F1933" s="56"/>
      <c r="G1933" s="122"/>
      <c r="H1933" s="122"/>
    </row>
    <row r="1934" spans="1:8" ht="28.5" customHeight="1">
      <c r="A1934" s="121"/>
      <c r="B1934" s="54" t="str">
        <f>IF(A1934="","",VLOOKUP(A1934,'3-Mapa de Controles'!$M$3:$N$143,2,FALSE))</f>
        <v/>
      </c>
      <c r="C1934" s="54" t="str">
        <f>IF(A1934="","",VLOOKUP(A1934,'3-Mapa de Controles'!$M$3:$P$143,4,FALSE))</f>
        <v/>
      </c>
      <c r="D1934" s="54" t="str">
        <f>IF(A1934="","",VLOOKUP(A1934,'3-Mapa de Controles'!$M$3:$AI$143,23,FALSE))</f>
        <v/>
      </c>
      <c r="E1934" s="54" t="str">
        <f>IF(A1934="","",VLOOKUP(A1934,'3-Mapa de Controles'!$B$3:$D$143,3,FALSE))</f>
        <v/>
      </c>
      <c r="F1934" s="56"/>
      <c r="G1934" s="122"/>
      <c r="H1934" s="122"/>
    </row>
    <row r="1935" spans="1:8" ht="28.5" customHeight="1">
      <c r="A1935" s="121"/>
      <c r="B1935" s="54" t="str">
        <f>IF(A1935="","",VLOOKUP(A1935,'3-Mapa de Controles'!$M$3:$N$143,2,FALSE))</f>
        <v/>
      </c>
      <c r="C1935" s="54" t="str">
        <f>IF(A1935="","",VLOOKUP(A1935,'3-Mapa de Controles'!$M$3:$P$143,4,FALSE))</f>
        <v/>
      </c>
      <c r="D1935" s="54" t="str">
        <f>IF(A1935="","",VLOOKUP(A1935,'3-Mapa de Controles'!$M$3:$AI$143,23,FALSE))</f>
        <v/>
      </c>
      <c r="E1935" s="54" t="str">
        <f>IF(A1935="","",VLOOKUP(A1935,'3-Mapa de Controles'!$B$3:$D$143,3,FALSE))</f>
        <v/>
      </c>
      <c r="F1935" s="56"/>
      <c r="G1935" s="122"/>
      <c r="H1935" s="122"/>
    </row>
    <row r="1936" spans="1:8" ht="28.5" customHeight="1">
      <c r="A1936" s="121"/>
      <c r="B1936" s="54" t="str">
        <f>IF(A1936="","",VLOOKUP(A1936,'3-Mapa de Controles'!$M$3:$N$143,2,FALSE))</f>
        <v/>
      </c>
      <c r="C1936" s="54" t="str">
        <f>IF(A1936="","",VLOOKUP(A1936,'3-Mapa de Controles'!$M$3:$P$143,4,FALSE))</f>
        <v/>
      </c>
      <c r="D1936" s="54" t="str">
        <f>IF(A1936="","",VLOOKUP(A1936,'3-Mapa de Controles'!$M$3:$AI$143,23,FALSE))</f>
        <v/>
      </c>
      <c r="E1936" s="54" t="str">
        <f>IF(A1936="","",VLOOKUP(A1936,'3-Mapa de Controles'!$B$3:$D$143,3,FALSE))</f>
        <v/>
      </c>
      <c r="F1936" s="56"/>
      <c r="G1936" s="122"/>
      <c r="H1936" s="122"/>
    </row>
    <row r="1937" spans="1:8" ht="28.5" customHeight="1">
      <c r="A1937" s="121"/>
      <c r="B1937" s="54" t="str">
        <f>IF(A1937="","",VLOOKUP(A1937,'3-Mapa de Controles'!$M$3:$N$143,2,FALSE))</f>
        <v/>
      </c>
      <c r="C1937" s="54" t="str">
        <f>IF(A1937="","",VLOOKUP(A1937,'3-Mapa de Controles'!$M$3:$P$143,4,FALSE))</f>
        <v/>
      </c>
      <c r="D1937" s="54" t="str">
        <f>IF(A1937="","",VLOOKUP(A1937,'3-Mapa de Controles'!$M$3:$AI$143,23,FALSE))</f>
        <v/>
      </c>
      <c r="E1937" s="54" t="str">
        <f>IF(A1937="","",VLOOKUP(A1937,'3-Mapa de Controles'!$B$3:$D$143,3,FALSE))</f>
        <v/>
      </c>
      <c r="F1937" s="56"/>
      <c r="G1937" s="122"/>
      <c r="H1937" s="122"/>
    </row>
    <row r="1938" spans="1:8" ht="28.5" customHeight="1">
      <c r="A1938" s="121"/>
      <c r="B1938" s="54" t="str">
        <f>IF(A1938="","",VLOOKUP(A1938,'3-Mapa de Controles'!$M$3:$N$143,2,FALSE))</f>
        <v/>
      </c>
      <c r="C1938" s="54" t="str">
        <f>IF(A1938="","",VLOOKUP(A1938,'3-Mapa de Controles'!$M$3:$P$143,4,FALSE))</f>
        <v/>
      </c>
      <c r="D1938" s="54" t="str">
        <f>IF(A1938="","",VLOOKUP(A1938,'3-Mapa de Controles'!$M$3:$AI$143,23,FALSE))</f>
        <v/>
      </c>
      <c r="E1938" s="54" t="str">
        <f>IF(A1938="","",VLOOKUP(A1938,'3-Mapa de Controles'!$B$3:$D$143,3,FALSE))</f>
        <v/>
      </c>
      <c r="F1938" s="56"/>
      <c r="G1938" s="122"/>
      <c r="H1938" s="122"/>
    </row>
    <row r="1939" spans="1:8" ht="28.5" customHeight="1">
      <c r="A1939" s="121"/>
      <c r="B1939" s="54" t="str">
        <f>IF(A1939="","",VLOOKUP(A1939,'3-Mapa de Controles'!$M$3:$N$143,2,FALSE))</f>
        <v/>
      </c>
      <c r="C1939" s="54" t="str">
        <f>IF(A1939="","",VLOOKUP(A1939,'3-Mapa de Controles'!$M$3:$P$143,4,FALSE))</f>
        <v/>
      </c>
      <c r="D1939" s="54" t="str">
        <f>IF(A1939="","",VLOOKUP(A1939,'3-Mapa de Controles'!$M$3:$AI$143,23,FALSE))</f>
        <v/>
      </c>
      <c r="E1939" s="54" t="str">
        <f>IF(A1939="","",VLOOKUP(A1939,'3-Mapa de Controles'!$B$3:$D$143,3,FALSE))</f>
        <v/>
      </c>
      <c r="F1939" s="56"/>
      <c r="G1939" s="122"/>
      <c r="H1939" s="122"/>
    </row>
    <row r="1940" spans="1:8" ht="28.5" customHeight="1">
      <c r="A1940" s="121"/>
      <c r="B1940" s="54" t="str">
        <f>IF(A1940="","",VLOOKUP(A1940,'3-Mapa de Controles'!$M$3:$N$143,2,FALSE))</f>
        <v/>
      </c>
      <c r="C1940" s="54" t="str">
        <f>IF(A1940="","",VLOOKUP(A1940,'3-Mapa de Controles'!$M$3:$P$143,4,FALSE))</f>
        <v/>
      </c>
      <c r="D1940" s="54" t="str">
        <f>IF(A1940="","",VLOOKUP(A1940,'3-Mapa de Controles'!$M$3:$AI$143,23,FALSE))</f>
        <v/>
      </c>
      <c r="E1940" s="54" t="str">
        <f>IF(A1940="","",VLOOKUP(A1940,'3-Mapa de Controles'!$B$3:$D$143,3,FALSE))</f>
        <v/>
      </c>
      <c r="F1940" s="56"/>
      <c r="G1940" s="122"/>
      <c r="H1940" s="122"/>
    </row>
    <row r="1941" spans="1:8" ht="28.5" customHeight="1">
      <c r="A1941" s="121"/>
      <c r="B1941" s="54" t="str">
        <f>IF(A1941="","",VLOOKUP(A1941,'3-Mapa de Controles'!$M$3:$N$143,2,FALSE))</f>
        <v/>
      </c>
      <c r="C1941" s="54" t="str">
        <f>IF(A1941="","",VLOOKUP(A1941,'3-Mapa de Controles'!$M$3:$P$143,4,FALSE))</f>
        <v/>
      </c>
      <c r="D1941" s="54" t="str">
        <f>IF(A1941="","",VLOOKUP(A1941,'3-Mapa de Controles'!$M$3:$AI$143,23,FALSE))</f>
        <v/>
      </c>
      <c r="E1941" s="54" t="str">
        <f>IF(A1941="","",VLOOKUP(A1941,'3-Mapa de Controles'!$B$3:$D$143,3,FALSE))</f>
        <v/>
      </c>
      <c r="F1941" s="56"/>
      <c r="G1941" s="122"/>
      <c r="H1941" s="122"/>
    </row>
    <row r="1942" spans="1:8" ht="28.5" customHeight="1">
      <c r="A1942" s="121"/>
      <c r="B1942" s="54" t="str">
        <f>IF(A1942="","",VLOOKUP(A1942,'3-Mapa de Controles'!$M$3:$N$143,2,FALSE))</f>
        <v/>
      </c>
      <c r="C1942" s="54" t="str">
        <f>IF(A1942="","",VLOOKUP(A1942,'3-Mapa de Controles'!$M$3:$P$143,4,FALSE))</f>
        <v/>
      </c>
      <c r="D1942" s="54" t="str">
        <f>IF(A1942="","",VLOOKUP(A1942,'3-Mapa de Controles'!$M$3:$AI$143,23,FALSE))</f>
        <v/>
      </c>
      <c r="E1942" s="54" t="str">
        <f>IF(A1942="","",VLOOKUP(A1942,'3-Mapa de Controles'!$B$3:$D$143,3,FALSE))</f>
        <v/>
      </c>
      <c r="F1942" s="56"/>
      <c r="G1942" s="122"/>
      <c r="H1942" s="122"/>
    </row>
    <row r="1943" spans="1:8" ht="28.5" customHeight="1">
      <c r="A1943" s="121"/>
      <c r="B1943" s="54" t="str">
        <f>IF(A1943="","",VLOOKUP(A1943,'3-Mapa de Controles'!$M$3:$N$143,2,FALSE))</f>
        <v/>
      </c>
      <c r="C1943" s="54" t="str">
        <f>IF(A1943="","",VLOOKUP(A1943,'3-Mapa de Controles'!$M$3:$P$143,4,FALSE))</f>
        <v/>
      </c>
      <c r="D1943" s="54" t="str">
        <f>IF(A1943="","",VLOOKUP(A1943,'3-Mapa de Controles'!$M$3:$AI$143,23,FALSE))</f>
        <v/>
      </c>
      <c r="E1943" s="54" t="str">
        <f>IF(A1943="","",VLOOKUP(A1943,'3-Mapa de Controles'!$B$3:$D$143,3,FALSE))</f>
        <v/>
      </c>
      <c r="F1943" s="56"/>
      <c r="G1943" s="122"/>
      <c r="H1943" s="122"/>
    </row>
    <row r="1944" spans="1:8" ht="28.5" customHeight="1">
      <c r="A1944" s="121"/>
      <c r="B1944" s="54" t="str">
        <f>IF(A1944="","",VLOOKUP(A1944,'3-Mapa de Controles'!$M$3:$N$143,2,FALSE))</f>
        <v/>
      </c>
      <c r="C1944" s="54" t="str">
        <f>IF(A1944="","",VLOOKUP(A1944,'3-Mapa de Controles'!$M$3:$P$143,4,FALSE))</f>
        <v/>
      </c>
      <c r="D1944" s="54" t="str">
        <f>IF(A1944="","",VLOOKUP(A1944,'3-Mapa de Controles'!$M$3:$AI$143,23,FALSE))</f>
        <v/>
      </c>
      <c r="E1944" s="54" t="str">
        <f>IF(A1944="","",VLOOKUP(A1944,'3-Mapa de Controles'!$B$3:$D$143,3,FALSE))</f>
        <v/>
      </c>
      <c r="F1944" s="56"/>
      <c r="G1944" s="122"/>
      <c r="H1944" s="122"/>
    </row>
    <row r="1945" spans="1:8" ht="28.5" customHeight="1">
      <c r="A1945" s="121"/>
      <c r="B1945" s="54" t="str">
        <f>IF(A1945="","",VLOOKUP(A1945,'3-Mapa de Controles'!$M$3:$N$143,2,FALSE))</f>
        <v/>
      </c>
      <c r="C1945" s="54" t="str">
        <f>IF(A1945="","",VLOOKUP(A1945,'3-Mapa de Controles'!$M$3:$P$143,4,FALSE))</f>
        <v/>
      </c>
      <c r="D1945" s="54" t="str">
        <f>IF(A1945="","",VLOOKUP(A1945,'3-Mapa de Controles'!$M$3:$AI$143,23,FALSE))</f>
        <v/>
      </c>
      <c r="E1945" s="54" t="str">
        <f>IF(A1945="","",VLOOKUP(A1945,'3-Mapa de Controles'!$B$3:$D$143,3,FALSE))</f>
        <v/>
      </c>
      <c r="F1945" s="56"/>
      <c r="G1945" s="122"/>
      <c r="H1945" s="122"/>
    </row>
    <row r="1946" spans="1:8" ht="28.5" customHeight="1">
      <c r="A1946" s="121"/>
      <c r="B1946" s="54" t="str">
        <f>IF(A1946="","",VLOOKUP(A1946,'3-Mapa de Controles'!$M$3:$N$143,2,FALSE))</f>
        <v/>
      </c>
      <c r="C1946" s="54" t="str">
        <f>IF(A1946="","",VLOOKUP(A1946,'3-Mapa de Controles'!$M$3:$P$143,4,FALSE))</f>
        <v/>
      </c>
      <c r="D1946" s="54" t="str">
        <f>IF(A1946="","",VLOOKUP(A1946,'3-Mapa de Controles'!$M$3:$AI$143,23,FALSE))</f>
        <v/>
      </c>
      <c r="E1946" s="54" t="str">
        <f>IF(A1946="","",VLOOKUP(A1946,'3-Mapa de Controles'!$B$3:$D$143,3,FALSE))</f>
        <v/>
      </c>
      <c r="F1946" s="56"/>
      <c r="G1946" s="122"/>
      <c r="H1946" s="122"/>
    </row>
    <row r="1947" spans="1:8" ht="28.5" customHeight="1">
      <c r="A1947" s="121"/>
      <c r="B1947" s="54" t="str">
        <f>IF(A1947="","",VLOOKUP(A1947,'3-Mapa de Controles'!$M$3:$N$143,2,FALSE))</f>
        <v/>
      </c>
      <c r="C1947" s="54" t="str">
        <f>IF(A1947="","",VLOOKUP(A1947,'3-Mapa de Controles'!$M$3:$P$143,4,FALSE))</f>
        <v/>
      </c>
      <c r="D1947" s="54" t="str">
        <f>IF(A1947="","",VLOOKUP(A1947,'3-Mapa de Controles'!$M$3:$AI$143,23,FALSE))</f>
        <v/>
      </c>
      <c r="E1947" s="54" t="str">
        <f>IF(A1947="","",VLOOKUP(A1947,'3-Mapa de Controles'!$B$3:$D$143,3,FALSE))</f>
        <v/>
      </c>
      <c r="F1947" s="56"/>
      <c r="G1947" s="122"/>
      <c r="H1947" s="122"/>
    </row>
    <row r="1948" spans="1:8" ht="28.5" customHeight="1">
      <c r="A1948" s="121"/>
      <c r="B1948" s="54" t="str">
        <f>IF(A1948="","",VLOOKUP(A1948,'3-Mapa de Controles'!$M$3:$N$143,2,FALSE))</f>
        <v/>
      </c>
      <c r="C1948" s="54" t="str">
        <f>IF(A1948="","",VLOOKUP(A1948,'3-Mapa de Controles'!$M$3:$P$143,4,FALSE))</f>
        <v/>
      </c>
      <c r="D1948" s="54" t="str">
        <f>IF(A1948="","",VLOOKUP(A1948,'3-Mapa de Controles'!$M$3:$AI$143,23,FALSE))</f>
        <v/>
      </c>
      <c r="E1948" s="54" t="str">
        <f>IF(A1948="","",VLOOKUP(A1948,'3-Mapa de Controles'!$B$3:$D$143,3,FALSE))</f>
        <v/>
      </c>
      <c r="F1948" s="56"/>
      <c r="G1948" s="122"/>
      <c r="H1948" s="122"/>
    </row>
    <row r="1949" spans="1:8" ht="28.5" customHeight="1">
      <c r="A1949" s="121"/>
      <c r="B1949" s="54" t="str">
        <f>IF(A1949="","",VLOOKUP(A1949,'3-Mapa de Controles'!$M$3:$N$143,2,FALSE))</f>
        <v/>
      </c>
      <c r="C1949" s="54" t="str">
        <f>IF(A1949="","",VLOOKUP(A1949,'3-Mapa de Controles'!$M$3:$P$143,4,FALSE))</f>
        <v/>
      </c>
      <c r="D1949" s="54" t="str">
        <f>IF(A1949="","",VLOOKUP(A1949,'3-Mapa de Controles'!$M$3:$AI$143,23,FALSE))</f>
        <v/>
      </c>
      <c r="E1949" s="54" t="str">
        <f>IF(A1949="","",VLOOKUP(A1949,'3-Mapa de Controles'!$B$3:$D$143,3,FALSE))</f>
        <v/>
      </c>
      <c r="F1949" s="56"/>
      <c r="G1949" s="122"/>
      <c r="H1949" s="122"/>
    </row>
    <row r="1950" spans="1:8" ht="28.5" customHeight="1">
      <c r="A1950" s="121"/>
      <c r="B1950" s="54" t="str">
        <f>IF(A1950="","",VLOOKUP(A1950,'3-Mapa de Controles'!$M$3:$N$143,2,FALSE))</f>
        <v/>
      </c>
      <c r="C1950" s="54" t="str">
        <f>IF(A1950="","",VLOOKUP(A1950,'3-Mapa de Controles'!$M$3:$P$143,4,FALSE))</f>
        <v/>
      </c>
      <c r="D1950" s="54" t="str">
        <f>IF(A1950="","",VLOOKUP(A1950,'3-Mapa de Controles'!$M$3:$AI$143,23,FALSE))</f>
        <v/>
      </c>
      <c r="E1950" s="54" t="str">
        <f>IF(A1950="","",VLOOKUP(A1950,'3-Mapa de Controles'!$B$3:$D$143,3,FALSE))</f>
        <v/>
      </c>
      <c r="F1950" s="56"/>
      <c r="G1950" s="122"/>
      <c r="H1950" s="122"/>
    </row>
    <row r="1951" spans="1:8" ht="28.5" customHeight="1">
      <c r="A1951" s="121"/>
      <c r="B1951" s="54" t="str">
        <f>IF(A1951="","",VLOOKUP(A1951,'3-Mapa de Controles'!$M$3:$N$143,2,FALSE))</f>
        <v/>
      </c>
      <c r="C1951" s="54" t="str">
        <f>IF(A1951="","",VLOOKUP(A1951,'3-Mapa de Controles'!$M$3:$P$143,4,FALSE))</f>
        <v/>
      </c>
      <c r="D1951" s="54" t="str">
        <f>IF(A1951="","",VLOOKUP(A1951,'3-Mapa de Controles'!$M$3:$AI$143,23,FALSE))</f>
        <v/>
      </c>
      <c r="E1951" s="54" t="str">
        <f>IF(A1951="","",VLOOKUP(A1951,'3-Mapa de Controles'!$B$3:$D$143,3,FALSE))</f>
        <v/>
      </c>
      <c r="F1951" s="56"/>
      <c r="G1951" s="122"/>
      <c r="H1951" s="122"/>
    </row>
    <row r="1952" spans="1:8" ht="28.5" customHeight="1">
      <c r="A1952" s="121"/>
      <c r="B1952" s="54" t="str">
        <f>IF(A1952="","",VLOOKUP(A1952,'3-Mapa de Controles'!$M$3:$N$143,2,FALSE))</f>
        <v/>
      </c>
      <c r="C1952" s="54" t="str">
        <f>IF(A1952="","",VLOOKUP(A1952,'3-Mapa de Controles'!$M$3:$P$143,4,FALSE))</f>
        <v/>
      </c>
      <c r="D1952" s="54" t="str">
        <f>IF(A1952="","",VLOOKUP(A1952,'3-Mapa de Controles'!$M$3:$AI$143,23,FALSE))</f>
        <v/>
      </c>
      <c r="E1952" s="54" t="str">
        <f>IF(A1952="","",VLOOKUP(A1952,'3-Mapa de Controles'!$B$3:$D$143,3,FALSE))</f>
        <v/>
      </c>
      <c r="F1952" s="56"/>
      <c r="G1952" s="122"/>
      <c r="H1952" s="122"/>
    </row>
    <row r="1953" spans="1:8" ht="28.5" customHeight="1">
      <c r="A1953" s="121"/>
      <c r="B1953" s="54" t="str">
        <f>IF(A1953="","",VLOOKUP(A1953,'3-Mapa de Controles'!$M$3:$N$143,2,FALSE))</f>
        <v/>
      </c>
      <c r="C1953" s="54" t="str">
        <f>IF(A1953="","",VLOOKUP(A1953,'3-Mapa de Controles'!$M$3:$P$143,4,FALSE))</f>
        <v/>
      </c>
      <c r="D1953" s="54" t="str">
        <f>IF(A1953="","",VLOOKUP(A1953,'3-Mapa de Controles'!$M$3:$AI$143,23,FALSE))</f>
        <v/>
      </c>
      <c r="E1953" s="54" t="str">
        <f>IF(A1953="","",VLOOKUP(A1953,'3-Mapa de Controles'!$B$3:$D$143,3,FALSE))</f>
        <v/>
      </c>
      <c r="F1953" s="56"/>
      <c r="G1953" s="122"/>
      <c r="H1953" s="122"/>
    </row>
    <row r="1954" spans="1:8" ht="28.5" customHeight="1">
      <c r="A1954" s="121"/>
      <c r="B1954" s="54" t="str">
        <f>IF(A1954="","",VLOOKUP(A1954,'3-Mapa de Controles'!$M$3:$N$143,2,FALSE))</f>
        <v/>
      </c>
      <c r="C1954" s="54" t="str">
        <f>IF(A1954="","",VLOOKUP(A1954,'3-Mapa de Controles'!$M$3:$P$143,4,FALSE))</f>
        <v/>
      </c>
      <c r="D1954" s="54" t="str">
        <f>IF(A1954="","",VLOOKUP(A1954,'3-Mapa de Controles'!$M$3:$AI$143,23,FALSE))</f>
        <v/>
      </c>
      <c r="E1954" s="54" t="str">
        <f>IF(A1954="","",VLOOKUP(A1954,'3-Mapa de Controles'!$B$3:$D$143,3,FALSE))</f>
        <v/>
      </c>
      <c r="F1954" s="56"/>
      <c r="G1954" s="122"/>
      <c r="H1954" s="122"/>
    </row>
    <row r="1955" spans="1:8" ht="28.5" customHeight="1">
      <c r="A1955" s="121"/>
      <c r="B1955" s="54" t="str">
        <f>IF(A1955="","",VLOOKUP(A1955,'3-Mapa de Controles'!$M$3:$N$143,2,FALSE))</f>
        <v/>
      </c>
      <c r="C1955" s="54" t="str">
        <f>IF(A1955="","",VLOOKUP(A1955,'3-Mapa de Controles'!$M$3:$P$143,4,FALSE))</f>
        <v/>
      </c>
      <c r="D1955" s="54" t="str">
        <f>IF(A1955="","",VLOOKUP(A1955,'3-Mapa de Controles'!$M$3:$AI$143,23,FALSE))</f>
        <v/>
      </c>
      <c r="E1955" s="54" t="str">
        <f>IF(A1955="","",VLOOKUP(A1955,'3-Mapa de Controles'!$B$3:$D$143,3,FALSE))</f>
        <v/>
      </c>
      <c r="F1955" s="56"/>
      <c r="G1955" s="122"/>
      <c r="H1955" s="122"/>
    </row>
    <row r="1956" spans="1:8" ht="28.5" customHeight="1">
      <c r="A1956" s="121"/>
      <c r="B1956" s="54" t="str">
        <f>IF(A1956="","",VLOOKUP(A1956,'3-Mapa de Controles'!$M$3:$N$143,2,FALSE))</f>
        <v/>
      </c>
      <c r="C1956" s="54" t="str">
        <f>IF(A1956="","",VLOOKUP(A1956,'3-Mapa de Controles'!$M$3:$P$143,4,FALSE))</f>
        <v/>
      </c>
      <c r="D1956" s="54" t="str">
        <f>IF(A1956="","",VLOOKUP(A1956,'3-Mapa de Controles'!$M$3:$AI$143,23,FALSE))</f>
        <v/>
      </c>
      <c r="E1956" s="54" t="str">
        <f>IF(A1956="","",VLOOKUP(A1956,'3-Mapa de Controles'!$B$3:$D$143,3,FALSE))</f>
        <v/>
      </c>
      <c r="F1956" s="56"/>
      <c r="G1956" s="122"/>
      <c r="H1956" s="122"/>
    </row>
    <row r="1957" spans="1:8" ht="28.5" customHeight="1">
      <c r="A1957" s="121"/>
      <c r="B1957" s="54" t="str">
        <f>IF(A1957="","",VLOOKUP(A1957,'3-Mapa de Controles'!$M$3:$N$143,2,FALSE))</f>
        <v/>
      </c>
      <c r="C1957" s="54" t="str">
        <f>IF(A1957="","",VLOOKUP(A1957,'3-Mapa de Controles'!$M$3:$P$143,4,FALSE))</f>
        <v/>
      </c>
      <c r="D1957" s="54" t="str">
        <f>IF(A1957="","",VLOOKUP(A1957,'3-Mapa de Controles'!$M$3:$AI$143,23,FALSE))</f>
        <v/>
      </c>
      <c r="E1957" s="54" t="str">
        <f>IF(A1957="","",VLOOKUP(A1957,'3-Mapa de Controles'!$B$3:$D$143,3,FALSE))</f>
        <v/>
      </c>
      <c r="F1957" s="56"/>
      <c r="G1957" s="122"/>
      <c r="H1957" s="122"/>
    </row>
    <row r="1958" spans="1:8" ht="28.5" customHeight="1">
      <c r="A1958" s="121"/>
      <c r="B1958" s="54" t="str">
        <f>IF(A1958="","",VLOOKUP(A1958,'3-Mapa de Controles'!$M$3:$N$143,2,FALSE))</f>
        <v/>
      </c>
      <c r="C1958" s="54" t="str">
        <f>IF(A1958="","",VLOOKUP(A1958,'3-Mapa de Controles'!$M$3:$P$143,4,FALSE))</f>
        <v/>
      </c>
      <c r="D1958" s="54" t="str">
        <f>IF(A1958="","",VLOOKUP(A1958,'3-Mapa de Controles'!$M$3:$AI$143,23,FALSE))</f>
        <v/>
      </c>
      <c r="E1958" s="54" t="str">
        <f>IF(A1958="","",VLOOKUP(A1958,'3-Mapa de Controles'!$B$3:$D$143,3,FALSE))</f>
        <v/>
      </c>
      <c r="F1958" s="56"/>
      <c r="G1958" s="122"/>
      <c r="H1958" s="122"/>
    </row>
    <row r="1959" spans="1:8" ht="28.5" customHeight="1">
      <c r="A1959" s="121"/>
      <c r="B1959" s="54" t="str">
        <f>IF(A1959="","",VLOOKUP(A1959,'3-Mapa de Controles'!$M$3:$N$143,2,FALSE))</f>
        <v/>
      </c>
      <c r="C1959" s="54" t="str">
        <f>IF(A1959="","",VLOOKUP(A1959,'3-Mapa de Controles'!$M$3:$P$143,4,FALSE))</f>
        <v/>
      </c>
      <c r="D1959" s="54" t="str">
        <f>IF(A1959="","",VLOOKUP(A1959,'3-Mapa de Controles'!$M$3:$AI$143,23,FALSE))</f>
        <v/>
      </c>
      <c r="E1959" s="54" t="str">
        <f>IF(A1959="","",VLOOKUP(A1959,'3-Mapa de Controles'!$B$3:$D$143,3,FALSE))</f>
        <v/>
      </c>
      <c r="F1959" s="56"/>
      <c r="G1959" s="122"/>
      <c r="H1959" s="122"/>
    </row>
    <row r="1960" spans="1:8" ht="28.5" customHeight="1">
      <c r="A1960" s="121"/>
      <c r="B1960" s="54" t="str">
        <f>IF(A1960="","",VLOOKUP(A1960,'3-Mapa de Controles'!$M$3:$N$143,2,FALSE))</f>
        <v/>
      </c>
      <c r="C1960" s="54" t="str">
        <f>IF(A1960="","",VLOOKUP(A1960,'3-Mapa de Controles'!$M$3:$P$143,4,FALSE))</f>
        <v/>
      </c>
      <c r="D1960" s="54" t="str">
        <f>IF(A1960="","",VLOOKUP(A1960,'3-Mapa de Controles'!$M$3:$AI$143,23,FALSE))</f>
        <v/>
      </c>
      <c r="E1960" s="54" t="str">
        <f>IF(A1960="","",VLOOKUP(A1960,'3-Mapa de Controles'!$B$3:$D$143,3,FALSE))</f>
        <v/>
      </c>
      <c r="F1960" s="56"/>
      <c r="G1960" s="122"/>
      <c r="H1960" s="122"/>
    </row>
    <row r="1961" spans="1:8" ht="28.5" customHeight="1">
      <c r="A1961" s="121"/>
      <c r="B1961" s="54" t="str">
        <f>IF(A1961="","",VLOOKUP(A1961,'3-Mapa de Controles'!$M$3:$N$143,2,FALSE))</f>
        <v/>
      </c>
      <c r="C1961" s="54" t="str">
        <f>IF(A1961="","",VLOOKUP(A1961,'3-Mapa de Controles'!$M$3:$P$143,4,FALSE))</f>
        <v/>
      </c>
      <c r="D1961" s="54" t="str">
        <f>IF(A1961="","",VLOOKUP(A1961,'3-Mapa de Controles'!$M$3:$AI$143,23,FALSE))</f>
        <v/>
      </c>
      <c r="E1961" s="54" t="str">
        <f>IF(A1961="","",VLOOKUP(A1961,'3-Mapa de Controles'!$B$3:$D$143,3,FALSE))</f>
        <v/>
      </c>
      <c r="F1961" s="56"/>
      <c r="G1961" s="122"/>
      <c r="H1961" s="122"/>
    </row>
    <row r="1962" spans="1:8" ht="28.5" customHeight="1">
      <c r="A1962" s="121"/>
      <c r="B1962" s="54" t="str">
        <f>IF(A1962="","",VLOOKUP(A1962,'3-Mapa de Controles'!$M$3:$N$143,2,FALSE))</f>
        <v/>
      </c>
      <c r="C1962" s="54" t="str">
        <f>IF(A1962="","",VLOOKUP(A1962,'3-Mapa de Controles'!$M$3:$P$143,4,FALSE))</f>
        <v/>
      </c>
      <c r="D1962" s="54" t="str">
        <f>IF(A1962="","",VLOOKUP(A1962,'3-Mapa de Controles'!$M$3:$AI$143,23,FALSE))</f>
        <v/>
      </c>
      <c r="E1962" s="54" t="str">
        <f>IF(A1962="","",VLOOKUP(A1962,'3-Mapa de Controles'!$B$3:$D$143,3,FALSE))</f>
        <v/>
      </c>
      <c r="F1962" s="56"/>
      <c r="G1962" s="122"/>
      <c r="H1962" s="122"/>
    </row>
    <row r="1963" spans="1:8" ht="28.5" customHeight="1">
      <c r="A1963" s="121"/>
      <c r="B1963" s="54" t="str">
        <f>IF(A1963="","",VLOOKUP(A1963,'3-Mapa de Controles'!$M$3:$N$143,2,FALSE))</f>
        <v/>
      </c>
      <c r="C1963" s="54" t="str">
        <f>IF(A1963="","",VLOOKUP(A1963,'3-Mapa de Controles'!$M$3:$P$143,4,FALSE))</f>
        <v/>
      </c>
      <c r="D1963" s="54" t="str">
        <f>IF(A1963="","",VLOOKUP(A1963,'3-Mapa de Controles'!$M$3:$AI$143,23,FALSE))</f>
        <v/>
      </c>
      <c r="E1963" s="54" t="str">
        <f>IF(A1963="","",VLOOKUP(A1963,'3-Mapa de Controles'!$B$3:$D$143,3,FALSE))</f>
        <v/>
      </c>
      <c r="F1963" s="56"/>
      <c r="G1963" s="122"/>
      <c r="H1963" s="122"/>
    </row>
    <row r="1964" spans="1:8" ht="28.5" customHeight="1">
      <c r="A1964" s="121"/>
      <c r="B1964" s="54" t="str">
        <f>IF(A1964="","",VLOOKUP(A1964,'3-Mapa de Controles'!$M$3:$N$143,2,FALSE))</f>
        <v/>
      </c>
      <c r="C1964" s="54" t="str">
        <f>IF(A1964="","",VLOOKUP(A1964,'3-Mapa de Controles'!$M$3:$P$143,4,FALSE))</f>
        <v/>
      </c>
      <c r="D1964" s="54" t="str">
        <f>IF(A1964="","",VLOOKUP(A1964,'3-Mapa de Controles'!$M$3:$AI$143,23,FALSE))</f>
        <v/>
      </c>
      <c r="E1964" s="54" t="str">
        <f>IF(A1964="","",VLOOKUP(A1964,'3-Mapa de Controles'!$B$3:$D$143,3,FALSE))</f>
        <v/>
      </c>
      <c r="F1964" s="56"/>
      <c r="G1964" s="122"/>
      <c r="H1964" s="122"/>
    </row>
    <row r="1965" spans="1:8" ht="28.5" customHeight="1">
      <c r="A1965" s="121"/>
      <c r="B1965" s="54" t="str">
        <f>IF(A1965="","",VLOOKUP(A1965,'3-Mapa de Controles'!$M$3:$N$143,2,FALSE))</f>
        <v/>
      </c>
      <c r="C1965" s="54" t="str">
        <f>IF(A1965="","",VLOOKUP(A1965,'3-Mapa de Controles'!$M$3:$P$143,4,FALSE))</f>
        <v/>
      </c>
      <c r="D1965" s="54" t="str">
        <f>IF(A1965="","",VLOOKUP(A1965,'3-Mapa de Controles'!$M$3:$AI$143,23,FALSE))</f>
        <v/>
      </c>
      <c r="E1965" s="54" t="str">
        <f>IF(A1965="","",VLOOKUP(A1965,'3-Mapa de Controles'!$B$3:$D$143,3,FALSE))</f>
        <v/>
      </c>
      <c r="F1965" s="56"/>
      <c r="G1965" s="122"/>
      <c r="H1965" s="122"/>
    </row>
    <row r="1966" spans="1:8" ht="28.5" customHeight="1">
      <c r="A1966" s="121"/>
      <c r="B1966" s="54" t="str">
        <f>IF(A1966="","",VLOOKUP(A1966,'3-Mapa de Controles'!$M$3:$N$143,2,FALSE))</f>
        <v/>
      </c>
      <c r="C1966" s="54" t="str">
        <f>IF(A1966="","",VLOOKUP(A1966,'3-Mapa de Controles'!$M$3:$P$143,4,FALSE))</f>
        <v/>
      </c>
      <c r="D1966" s="54" t="str">
        <f>IF(A1966="","",VLOOKUP(A1966,'3-Mapa de Controles'!$M$3:$AI$143,23,FALSE))</f>
        <v/>
      </c>
      <c r="E1966" s="54" t="str">
        <f>IF(A1966="","",VLOOKUP(A1966,'3-Mapa de Controles'!$B$3:$D$143,3,FALSE))</f>
        <v/>
      </c>
      <c r="F1966" s="56"/>
      <c r="G1966" s="122"/>
      <c r="H1966" s="122"/>
    </row>
    <row r="1967" spans="1:8" ht="28.5" customHeight="1">
      <c r="A1967" s="121"/>
      <c r="B1967" s="54" t="str">
        <f>IF(A1967="","",VLOOKUP(A1967,'3-Mapa de Controles'!$M$3:$N$143,2,FALSE))</f>
        <v/>
      </c>
      <c r="C1967" s="54" t="str">
        <f>IF(A1967="","",VLOOKUP(A1967,'3-Mapa de Controles'!$M$3:$P$143,4,FALSE))</f>
        <v/>
      </c>
      <c r="D1967" s="54" t="str">
        <f>IF(A1967="","",VLOOKUP(A1967,'3-Mapa de Controles'!$M$3:$AI$143,23,FALSE))</f>
        <v/>
      </c>
      <c r="E1967" s="54" t="str">
        <f>IF(A1967="","",VLOOKUP(A1967,'3-Mapa de Controles'!$B$3:$D$143,3,FALSE))</f>
        <v/>
      </c>
      <c r="F1967" s="56"/>
      <c r="G1967" s="122"/>
      <c r="H1967" s="122"/>
    </row>
    <row r="1968" spans="1:8" ht="28.5" customHeight="1">
      <c r="A1968" s="121"/>
      <c r="B1968" s="54" t="str">
        <f>IF(A1968="","",VLOOKUP(A1968,'3-Mapa de Controles'!$M$3:$N$143,2,FALSE))</f>
        <v/>
      </c>
      <c r="C1968" s="54" t="str">
        <f>IF(A1968="","",VLOOKUP(A1968,'3-Mapa de Controles'!$M$3:$P$143,4,FALSE))</f>
        <v/>
      </c>
      <c r="D1968" s="54" t="str">
        <f>IF(A1968="","",VLOOKUP(A1968,'3-Mapa de Controles'!$M$3:$AI$143,23,FALSE))</f>
        <v/>
      </c>
      <c r="E1968" s="54" t="str">
        <f>IF(A1968="","",VLOOKUP(A1968,'3-Mapa de Controles'!$B$3:$D$143,3,FALSE))</f>
        <v/>
      </c>
      <c r="F1968" s="56"/>
      <c r="G1968" s="122"/>
      <c r="H1968" s="122"/>
    </row>
    <row r="1969" spans="1:8" ht="28.5" customHeight="1">
      <c r="A1969" s="121"/>
      <c r="B1969" s="54" t="str">
        <f>IF(A1969="","",VLOOKUP(A1969,'3-Mapa de Controles'!$M$3:$N$143,2,FALSE))</f>
        <v/>
      </c>
      <c r="C1969" s="54" t="str">
        <f>IF(A1969="","",VLOOKUP(A1969,'3-Mapa de Controles'!$M$3:$P$143,4,FALSE))</f>
        <v/>
      </c>
      <c r="D1969" s="54" t="str">
        <f>IF(A1969="","",VLOOKUP(A1969,'3-Mapa de Controles'!$M$3:$AI$143,23,FALSE))</f>
        <v/>
      </c>
      <c r="E1969" s="54" t="str">
        <f>IF(A1969="","",VLOOKUP(A1969,'3-Mapa de Controles'!$B$3:$D$143,3,FALSE))</f>
        <v/>
      </c>
      <c r="F1969" s="56"/>
      <c r="G1969" s="122"/>
      <c r="H1969" s="122"/>
    </row>
    <row r="1970" spans="1:8" ht="28.5" customHeight="1">
      <c r="A1970" s="121"/>
      <c r="B1970" s="54" t="str">
        <f>IF(A1970="","",VLOOKUP(A1970,'3-Mapa de Controles'!$M$3:$N$143,2,FALSE))</f>
        <v/>
      </c>
      <c r="C1970" s="54" t="str">
        <f>IF(A1970="","",VLOOKUP(A1970,'3-Mapa de Controles'!$M$3:$P$143,4,FALSE))</f>
        <v/>
      </c>
      <c r="D1970" s="54" t="str">
        <f>IF(A1970="","",VLOOKUP(A1970,'3-Mapa de Controles'!$M$3:$AI$143,23,FALSE))</f>
        <v/>
      </c>
      <c r="E1970" s="54" t="str">
        <f>IF(A1970="","",VLOOKUP(A1970,'3-Mapa de Controles'!$B$3:$D$143,3,FALSE))</f>
        <v/>
      </c>
      <c r="F1970" s="56"/>
      <c r="G1970" s="122"/>
      <c r="H1970" s="122"/>
    </row>
    <row r="1971" spans="1:8" ht="28.5" customHeight="1">
      <c r="A1971" s="121"/>
      <c r="B1971" s="54" t="str">
        <f>IF(A1971="","",VLOOKUP(A1971,'3-Mapa de Controles'!$M$3:$N$143,2,FALSE))</f>
        <v/>
      </c>
      <c r="C1971" s="54" t="str">
        <f>IF(A1971="","",VLOOKUP(A1971,'3-Mapa de Controles'!$M$3:$P$143,4,FALSE))</f>
        <v/>
      </c>
      <c r="D1971" s="54" t="str">
        <f>IF(A1971="","",VLOOKUP(A1971,'3-Mapa de Controles'!$M$3:$AI$143,23,FALSE))</f>
        <v/>
      </c>
      <c r="E1971" s="54" t="str">
        <f>IF(A1971="","",VLOOKUP(A1971,'3-Mapa de Controles'!$B$3:$D$143,3,FALSE))</f>
        <v/>
      </c>
      <c r="F1971" s="56"/>
      <c r="G1971" s="122"/>
      <c r="H1971" s="122"/>
    </row>
    <row r="1972" spans="1:8" ht="28.5" customHeight="1">
      <c r="A1972" s="121"/>
      <c r="B1972" s="54" t="str">
        <f>IF(A1972="","",VLOOKUP(A1972,'3-Mapa de Controles'!$M$3:$N$143,2,FALSE))</f>
        <v/>
      </c>
      <c r="C1972" s="54" t="str">
        <f>IF(A1972="","",VLOOKUP(A1972,'3-Mapa de Controles'!$M$3:$P$143,4,FALSE))</f>
        <v/>
      </c>
      <c r="D1972" s="54" t="str">
        <f>IF(A1972="","",VLOOKUP(A1972,'3-Mapa de Controles'!$M$3:$AI$143,23,FALSE))</f>
        <v/>
      </c>
      <c r="E1972" s="54" t="str">
        <f>IF(A1972="","",VLOOKUP(A1972,'3-Mapa de Controles'!$B$3:$D$143,3,FALSE))</f>
        <v/>
      </c>
      <c r="F1972" s="56"/>
      <c r="G1972" s="122"/>
      <c r="H1972" s="122"/>
    </row>
    <row r="1973" spans="1:8" ht="28.5" customHeight="1">
      <c r="A1973" s="121"/>
      <c r="B1973" s="54" t="str">
        <f>IF(A1973="","",VLOOKUP(A1973,'3-Mapa de Controles'!$M$3:$N$143,2,FALSE))</f>
        <v/>
      </c>
      <c r="C1973" s="54" t="str">
        <f>IF(A1973="","",VLOOKUP(A1973,'3-Mapa de Controles'!$M$3:$P$143,4,FALSE))</f>
        <v/>
      </c>
      <c r="D1973" s="54" t="str">
        <f>IF(A1973="","",VLOOKUP(A1973,'3-Mapa de Controles'!$M$3:$AI$143,23,FALSE))</f>
        <v/>
      </c>
      <c r="E1973" s="54" t="str">
        <f>IF(A1973="","",VLOOKUP(A1973,'3-Mapa de Controles'!$B$3:$D$143,3,FALSE))</f>
        <v/>
      </c>
      <c r="F1973" s="56"/>
      <c r="G1973" s="122"/>
      <c r="H1973" s="122"/>
    </row>
    <row r="1974" spans="1:8" ht="28.5" customHeight="1">
      <c r="A1974" s="121"/>
      <c r="B1974" s="54" t="str">
        <f>IF(A1974="","",VLOOKUP(A1974,'3-Mapa de Controles'!$M$3:$N$143,2,FALSE))</f>
        <v/>
      </c>
      <c r="C1974" s="54" t="str">
        <f>IF(A1974="","",VLOOKUP(A1974,'3-Mapa de Controles'!$M$3:$P$143,4,FALSE))</f>
        <v/>
      </c>
      <c r="D1974" s="54" t="str">
        <f>IF(A1974="","",VLOOKUP(A1974,'3-Mapa de Controles'!$M$3:$AI$143,23,FALSE))</f>
        <v/>
      </c>
      <c r="E1974" s="54" t="str">
        <f>IF(A1974="","",VLOOKUP(A1974,'3-Mapa de Controles'!$B$3:$D$143,3,FALSE))</f>
        <v/>
      </c>
      <c r="F1974" s="56"/>
      <c r="G1974" s="122"/>
      <c r="H1974" s="122"/>
    </row>
    <row r="1975" spans="1:8" ht="28.5" customHeight="1">
      <c r="A1975" s="121"/>
      <c r="B1975" s="54" t="str">
        <f>IF(A1975="","",VLOOKUP(A1975,'3-Mapa de Controles'!$M$3:$N$143,2,FALSE))</f>
        <v/>
      </c>
      <c r="C1975" s="54" t="str">
        <f>IF(A1975="","",VLOOKUP(A1975,'3-Mapa de Controles'!$M$3:$P$143,4,FALSE))</f>
        <v/>
      </c>
      <c r="D1975" s="54" t="str">
        <f>IF(A1975="","",VLOOKUP(A1975,'3-Mapa de Controles'!$M$3:$AI$143,23,FALSE))</f>
        <v/>
      </c>
      <c r="E1975" s="54" t="str">
        <f>IF(A1975="","",VLOOKUP(A1975,'3-Mapa de Controles'!$B$3:$D$143,3,FALSE))</f>
        <v/>
      </c>
      <c r="F1975" s="56"/>
      <c r="G1975" s="122"/>
      <c r="H1975" s="122"/>
    </row>
    <row r="1976" spans="1:8" ht="28.5" customHeight="1">
      <c r="A1976" s="121"/>
      <c r="B1976" s="54" t="str">
        <f>IF(A1976="","",VLOOKUP(A1976,'3-Mapa de Controles'!$M$3:$N$143,2,FALSE))</f>
        <v/>
      </c>
      <c r="C1976" s="54" t="str">
        <f>IF(A1976="","",VLOOKUP(A1976,'3-Mapa de Controles'!$M$3:$P$143,4,FALSE))</f>
        <v/>
      </c>
      <c r="D1976" s="54" t="str">
        <f>IF(A1976="","",VLOOKUP(A1976,'3-Mapa de Controles'!$M$3:$AI$143,23,FALSE))</f>
        <v/>
      </c>
      <c r="E1976" s="54" t="str">
        <f>IF(A1976="","",VLOOKUP(A1976,'3-Mapa de Controles'!$B$3:$D$143,3,FALSE))</f>
        <v/>
      </c>
      <c r="F1976" s="56"/>
      <c r="G1976" s="122"/>
      <c r="H1976" s="122"/>
    </row>
    <row r="1977" spans="1:8" ht="28.5" customHeight="1">
      <c r="A1977" s="121"/>
      <c r="B1977" s="54" t="str">
        <f>IF(A1977="","",VLOOKUP(A1977,'3-Mapa de Controles'!$M$3:$N$143,2,FALSE))</f>
        <v/>
      </c>
      <c r="C1977" s="54" t="str">
        <f>IF(A1977="","",VLOOKUP(A1977,'3-Mapa de Controles'!$M$3:$P$143,4,FALSE))</f>
        <v/>
      </c>
      <c r="D1977" s="54" t="str">
        <f>IF(A1977="","",VLOOKUP(A1977,'3-Mapa de Controles'!$M$3:$AI$143,23,FALSE))</f>
        <v/>
      </c>
      <c r="E1977" s="54" t="str">
        <f>IF(A1977="","",VLOOKUP(A1977,'3-Mapa de Controles'!$B$3:$D$143,3,FALSE))</f>
        <v/>
      </c>
      <c r="F1977" s="56"/>
      <c r="G1977" s="122"/>
      <c r="H1977" s="122"/>
    </row>
    <row r="1978" spans="1:8" ht="28.5" customHeight="1">
      <c r="A1978" s="121"/>
      <c r="B1978" s="54" t="str">
        <f>IF(A1978="","",VLOOKUP(A1978,'3-Mapa de Controles'!$M$3:$N$143,2,FALSE))</f>
        <v/>
      </c>
      <c r="C1978" s="54" t="str">
        <f>IF(A1978="","",VLOOKUP(A1978,'3-Mapa de Controles'!$M$3:$P$143,4,FALSE))</f>
        <v/>
      </c>
      <c r="D1978" s="54" t="str">
        <f>IF(A1978="","",VLOOKUP(A1978,'3-Mapa de Controles'!$M$3:$AI$143,23,FALSE))</f>
        <v/>
      </c>
      <c r="E1978" s="54" t="str">
        <f>IF(A1978="","",VLOOKUP(A1978,'3-Mapa de Controles'!$B$3:$D$143,3,FALSE))</f>
        <v/>
      </c>
      <c r="F1978" s="56"/>
      <c r="G1978" s="122"/>
      <c r="H1978" s="122"/>
    </row>
    <row r="1979" spans="1:8" ht="28.5" customHeight="1">
      <c r="A1979" s="121"/>
      <c r="B1979" s="54" t="str">
        <f>IF(A1979="","",VLOOKUP(A1979,'3-Mapa de Controles'!$M$3:$N$143,2,FALSE))</f>
        <v/>
      </c>
      <c r="C1979" s="54" t="str">
        <f>IF(A1979="","",VLOOKUP(A1979,'3-Mapa de Controles'!$M$3:$P$143,4,FALSE))</f>
        <v/>
      </c>
      <c r="D1979" s="54" t="str">
        <f>IF(A1979="","",VLOOKUP(A1979,'3-Mapa de Controles'!$M$3:$AI$143,23,FALSE))</f>
        <v/>
      </c>
      <c r="E1979" s="54" t="str">
        <f>IF(A1979="","",VLOOKUP(A1979,'3-Mapa de Controles'!$B$3:$D$143,3,FALSE))</f>
        <v/>
      </c>
      <c r="F1979" s="56"/>
      <c r="G1979" s="122"/>
      <c r="H1979" s="122"/>
    </row>
    <row r="1980" spans="1:8" ht="28.5" customHeight="1">
      <c r="A1980" s="121"/>
      <c r="B1980" s="54" t="str">
        <f>IF(A1980="","",VLOOKUP(A1980,'3-Mapa de Controles'!$M$3:$N$143,2,FALSE))</f>
        <v/>
      </c>
      <c r="C1980" s="54" t="str">
        <f>IF(A1980="","",VLOOKUP(A1980,'3-Mapa de Controles'!$M$3:$P$143,4,FALSE))</f>
        <v/>
      </c>
      <c r="D1980" s="54" t="str">
        <f>IF(A1980="","",VLOOKUP(A1980,'3-Mapa de Controles'!$M$3:$AI$143,23,FALSE))</f>
        <v/>
      </c>
      <c r="E1980" s="54" t="str">
        <f>IF(A1980="","",VLOOKUP(A1980,'3-Mapa de Controles'!$B$3:$D$143,3,FALSE))</f>
        <v/>
      </c>
      <c r="F1980" s="56"/>
      <c r="G1980" s="122"/>
      <c r="H1980" s="122"/>
    </row>
    <row r="1981" spans="1:8" ht="28.5" customHeight="1">
      <c r="A1981" s="121"/>
      <c r="B1981" s="54" t="str">
        <f>IF(A1981="","",VLOOKUP(A1981,'3-Mapa de Controles'!$M$3:$N$143,2,FALSE))</f>
        <v/>
      </c>
      <c r="C1981" s="54" t="str">
        <f>IF(A1981="","",VLOOKUP(A1981,'3-Mapa de Controles'!$M$3:$P$143,4,FALSE))</f>
        <v/>
      </c>
      <c r="D1981" s="54" t="str">
        <f>IF(A1981="","",VLOOKUP(A1981,'3-Mapa de Controles'!$M$3:$AI$143,23,FALSE))</f>
        <v/>
      </c>
      <c r="E1981" s="54" t="str">
        <f>IF(A1981="","",VLOOKUP(A1981,'3-Mapa de Controles'!$B$3:$D$143,3,FALSE))</f>
        <v/>
      </c>
      <c r="F1981" s="56"/>
      <c r="G1981" s="122"/>
      <c r="H1981" s="122"/>
    </row>
    <row r="1982" spans="1:8" ht="28.5" customHeight="1">
      <c r="A1982" s="121"/>
      <c r="B1982" s="54" t="str">
        <f>IF(A1982="","",VLOOKUP(A1982,'3-Mapa de Controles'!$M$3:$N$143,2,FALSE))</f>
        <v/>
      </c>
      <c r="C1982" s="54" t="str">
        <f>IF(A1982="","",VLOOKUP(A1982,'3-Mapa de Controles'!$M$3:$P$143,4,FALSE))</f>
        <v/>
      </c>
      <c r="D1982" s="54" t="str">
        <f>IF(A1982="","",VLOOKUP(A1982,'3-Mapa de Controles'!$M$3:$AI$143,23,FALSE))</f>
        <v/>
      </c>
      <c r="E1982" s="54" t="str">
        <f>IF(A1982="","",VLOOKUP(A1982,'3-Mapa de Controles'!$B$3:$D$143,3,FALSE))</f>
        <v/>
      </c>
      <c r="F1982" s="56"/>
      <c r="G1982" s="122"/>
      <c r="H1982" s="122"/>
    </row>
    <row r="1983" spans="1:8" ht="28.5" customHeight="1">
      <c r="A1983" s="121"/>
      <c r="B1983" s="54" t="str">
        <f>IF(A1983="","",VLOOKUP(A1983,'3-Mapa de Controles'!$M$3:$N$143,2,FALSE))</f>
        <v/>
      </c>
      <c r="C1983" s="54" t="str">
        <f>IF(A1983="","",VLOOKUP(A1983,'3-Mapa de Controles'!$M$3:$P$143,4,FALSE))</f>
        <v/>
      </c>
      <c r="D1983" s="54" t="str">
        <f>IF(A1983="","",VLOOKUP(A1983,'3-Mapa de Controles'!$M$3:$AI$143,23,FALSE))</f>
        <v/>
      </c>
      <c r="E1983" s="54" t="str">
        <f>IF(A1983="","",VLOOKUP(A1983,'3-Mapa de Controles'!$B$3:$D$143,3,FALSE))</f>
        <v/>
      </c>
      <c r="F1983" s="56"/>
      <c r="G1983" s="122"/>
      <c r="H1983" s="122"/>
    </row>
    <row r="1984" spans="1:8" ht="28.5" customHeight="1">
      <c r="A1984" s="121"/>
      <c r="B1984" s="54" t="str">
        <f>IF(A1984="","",VLOOKUP(A1984,'3-Mapa de Controles'!$M$3:$N$143,2,FALSE))</f>
        <v/>
      </c>
      <c r="C1984" s="54" t="str">
        <f>IF(A1984="","",VLOOKUP(A1984,'3-Mapa de Controles'!$M$3:$P$143,4,FALSE))</f>
        <v/>
      </c>
      <c r="D1984" s="54" t="str">
        <f>IF(A1984="","",VLOOKUP(A1984,'3-Mapa de Controles'!$M$3:$AI$143,23,FALSE))</f>
        <v/>
      </c>
      <c r="E1984" s="54" t="str">
        <f>IF(A1984="","",VLOOKUP(A1984,'3-Mapa de Controles'!$B$3:$D$143,3,FALSE))</f>
        <v/>
      </c>
      <c r="F1984" s="56"/>
      <c r="G1984" s="122"/>
      <c r="H1984" s="122"/>
    </row>
    <row r="1985" spans="1:8" ht="28.5" customHeight="1">
      <c r="A1985" s="121"/>
      <c r="B1985" s="54" t="str">
        <f>IF(A1985="","",VLOOKUP(A1985,'3-Mapa de Controles'!$M$3:$N$143,2,FALSE))</f>
        <v/>
      </c>
      <c r="C1985" s="54" t="str">
        <f>IF(A1985="","",VLOOKUP(A1985,'3-Mapa de Controles'!$M$3:$P$143,4,FALSE))</f>
        <v/>
      </c>
      <c r="D1985" s="54" t="str">
        <f>IF(A1985="","",VLOOKUP(A1985,'3-Mapa de Controles'!$M$3:$AI$143,23,FALSE))</f>
        <v/>
      </c>
      <c r="E1985" s="54" t="str">
        <f>IF(A1985="","",VLOOKUP(A1985,'3-Mapa de Controles'!$B$3:$D$143,3,FALSE))</f>
        <v/>
      </c>
      <c r="F1985" s="56"/>
      <c r="G1985" s="122"/>
      <c r="H1985" s="122"/>
    </row>
    <row r="1986" spans="1:8" ht="28.5" customHeight="1">
      <c r="A1986" s="121"/>
      <c r="B1986" s="54" t="str">
        <f>IF(A1986="","",VLOOKUP(A1986,'3-Mapa de Controles'!$M$3:$N$143,2,FALSE))</f>
        <v/>
      </c>
      <c r="C1986" s="54" t="str">
        <f>IF(A1986="","",VLOOKUP(A1986,'3-Mapa de Controles'!$M$3:$P$143,4,FALSE))</f>
        <v/>
      </c>
      <c r="D1986" s="54" t="str">
        <f>IF(A1986="","",VLOOKUP(A1986,'3-Mapa de Controles'!$M$3:$AI$143,23,FALSE))</f>
        <v/>
      </c>
      <c r="E1986" s="54" t="str">
        <f>IF(A1986="","",VLOOKUP(A1986,'3-Mapa de Controles'!$B$3:$D$143,3,FALSE))</f>
        <v/>
      </c>
      <c r="F1986" s="56"/>
      <c r="G1986" s="122"/>
      <c r="H1986" s="122"/>
    </row>
    <row r="1987" spans="1:8" ht="28.5" customHeight="1">
      <c r="A1987" s="121"/>
      <c r="B1987" s="54" t="str">
        <f>IF(A1987="","",VLOOKUP(A1987,'3-Mapa de Controles'!$M$3:$N$143,2,FALSE))</f>
        <v/>
      </c>
      <c r="C1987" s="54" t="str">
        <f>IF(A1987="","",VLOOKUP(A1987,'3-Mapa de Controles'!$M$3:$P$143,4,FALSE))</f>
        <v/>
      </c>
      <c r="D1987" s="54" t="str">
        <f>IF(A1987="","",VLOOKUP(A1987,'3-Mapa de Controles'!$M$3:$AI$143,23,FALSE))</f>
        <v/>
      </c>
      <c r="E1987" s="54" t="str">
        <f>IF(A1987="","",VLOOKUP(A1987,'3-Mapa de Controles'!$B$3:$D$143,3,FALSE))</f>
        <v/>
      </c>
      <c r="F1987" s="56"/>
      <c r="G1987" s="122"/>
      <c r="H1987" s="122"/>
    </row>
    <row r="1988" spans="1:8" ht="28.5" customHeight="1">
      <c r="A1988" s="121"/>
      <c r="B1988" s="54" t="str">
        <f>IF(A1988="","",VLOOKUP(A1988,'3-Mapa de Controles'!$M$3:$N$143,2,FALSE))</f>
        <v/>
      </c>
      <c r="C1988" s="54" t="str">
        <f>IF(A1988="","",VLOOKUP(A1988,'3-Mapa de Controles'!$M$3:$P$143,4,FALSE))</f>
        <v/>
      </c>
      <c r="D1988" s="54" t="str">
        <f>IF(A1988="","",VLOOKUP(A1988,'3-Mapa de Controles'!$M$3:$AI$143,23,FALSE))</f>
        <v/>
      </c>
      <c r="E1988" s="54" t="str">
        <f>IF(A1988="","",VLOOKUP(A1988,'3-Mapa de Controles'!$B$3:$D$143,3,FALSE))</f>
        <v/>
      </c>
      <c r="F1988" s="56"/>
      <c r="G1988" s="122"/>
      <c r="H1988" s="122"/>
    </row>
    <row r="1989" spans="1:8" ht="28.5" customHeight="1">
      <c r="A1989" s="121"/>
      <c r="B1989" s="54" t="str">
        <f>IF(A1989="","",VLOOKUP(A1989,'3-Mapa de Controles'!$M$3:$N$143,2,FALSE))</f>
        <v/>
      </c>
      <c r="C1989" s="54" t="str">
        <f>IF(A1989="","",VLOOKUP(A1989,'3-Mapa de Controles'!$M$3:$P$143,4,FALSE))</f>
        <v/>
      </c>
      <c r="D1989" s="54" t="str">
        <f>IF(A1989="","",VLOOKUP(A1989,'3-Mapa de Controles'!$M$3:$AI$143,23,FALSE))</f>
        <v/>
      </c>
      <c r="E1989" s="54" t="str">
        <f>IF(A1989="","",VLOOKUP(A1989,'3-Mapa de Controles'!$B$3:$D$143,3,FALSE))</f>
        <v/>
      </c>
      <c r="F1989" s="56"/>
      <c r="G1989" s="122"/>
      <c r="H1989" s="122"/>
    </row>
    <row r="1990" spans="1:8" ht="28.5" customHeight="1">
      <c r="A1990" s="121"/>
      <c r="B1990" s="54" t="str">
        <f>IF(A1990="","",VLOOKUP(A1990,'3-Mapa de Controles'!$M$3:$N$143,2,FALSE))</f>
        <v/>
      </c>
      <c r="C1990" s="54" t="str">
        <f>IF(A1990="","",VLOOKUP(A1990,'3-Mapa de Controles'!$M$3:$P$143,4,FALSE))</f>
        <v/>
      </c>
      <c r="D1990" s="54" t="str">
        <f>IF(A1990="","",VLOOKUP(A1990,'3-Mapa de Controles'!$M$3:$AI$143,23,FALSE))</f>
        <v/>
      </c>
      <c r="E1990" s="54" t="str">
        <f>IF(A1990="","",VLOOKUP(A1990,'3-Mapa de Controles'!$B$3:$D$143,3,FALSE))</f>
        <v/>
      </c>
      <c r="F1990" s="56"/>
      <c r="G1990" s="122"/>
      <c r="H1990" s="122"/>
    </row>
    <row r="1991" spans="1:8" ht="28.5" customHeight="1">
      <c r="A1991" s="121"/>
      <c r="B1991" s="54" t="str">
        <f>IF(A1991="","",VLOOKUP(A1991,'3-Mapa de Controles'!$M$3:$N$143,2,FALSE))</f>
        <v/>
      </c>
      <c r="C1991" s="54" t="str">
        <f>IF(A1991="","",VLOOKUP(A1991,'3-Mapa de Controles'!$M$3:$P$143,4,FALSE))</f>
        <v/>
      </c>
      <c r="D1991" s="54" t="str">
        <f>IF(A1991="","",VLOOKUP(A1991,'3-Mapa de Controles'!$M$3:$AI$143,23,FALSE))</f>
        <v/>
      </c>
      <c r="E1991" s="54" t="str">
        <f>IF(A1991="","",VLOOKUP(A1991,'3-Mapa de Controles'!$B$3:$D$143,3,FALSE))</f>
        <v/>
      </c>
      <c r="F1991" s="56"/>
      <c r="G1991" s="122"/>
      <c r="H1991" s="122"/>
    </row>
    <row r="1992" spans="1:8" ht="28.5" customHeight="1">
      <c r="A1992" s="121"/>
      <c r="B1992" s="54" t="str">
        <f>IF(A1992="","",VLOOKUP(A1992,'3-Mapa de Controles'!$M$3:$N$143,2,FALSE))</f>
        <v/>
      </c>
      <c r="C1992" s="54" t="str">
        <f>IF(A1992="","",VLOOKUP(A1992,'3-Mapa de Controles'!$M$3:$P$143,4,FALSE))</f>
        <v/>
      </c>
      <c r="D1992" s="54" t="str">
        <f>IF(A1992="","",VLOOKUP(A1992,'3-Mapa de Controles'!$M$3:$AI$143,23,FALSE))</f>
        <v/>
      </c>
      <c r="E1992" s="54" t="str">
        <f>IF(A1992="","",VLOOKUP(A1992,'3-Mapa de Controles'!$B$3:$D$143,3,FALSE))</f>
        <v/>
      </c>
      <c r="F1992" s="56"/>
      <c r="G1992" s="122"/>
      <c r="H1992" s="122"/>
    </row>
    <row r="1993" spans="1:8" ht="28.5" customHeight="1">
      <c r="A1993" s="121"/>
      <c r="B1993" s="54" t="str">
        <f>IF(A1993="","",VLOOKUP(A1993,'3-Mapa de Controles'!$M$3:$N$143,2,FALSE))</f>
        <v/>
      </c>
      <c r="C1993" s="54" t="str">
        <f>IF(A1993="","",VLOOKUP(A1993,'3-Mapa de Controles'!$M$3:$P$143,4,FALSE))</f>
        <v/>
      </c>
      <c r="D1993" s="54" t="str">
        <f>IF(A1993="","",VLOOKUP(A1993,'3-Mapa de Controles'!$M$3:$AI$143,23,FALSE))</f>
        <v/>
      </c>
      <c r="E1993" s="54" t="str">
        <f>IF(A1993="","",VLOOKUP(A1993,'3-Mapa de Controles'!$B$3:$D$143,3,FALSE))</f>
        <v/>
      </c>
      <c r="F1993" s="56"/>
      <c r="G1993" s="122"/>
      <c r="H1993" s="122"/>
    </row>
    <row r="1994" spans="1:8" ht="28.5" customHeight="1">
      <c r="A1994" s="121"/>
      <c r="B1994" s="54" t="str">
        <f>IF(A1994="","",VLOOKUP(A1994,'3-Mapa de Controles'!$M$3:$N$143,2,FALSE))</f>
        <v/>
      </c>
      <c r="C1994" s="54" t="str">
        <f>IF(A1994="","",VLOOKUP(A1994,'3-Mapa de Controles'!$M$3:$P$143,4,FALSE))</f>
        <v/>
      </c>
      <c r="D1994" s="54" t="str">
        <f>IF(A1994="","",VLOOKUP(A1994,'3-Mapa de Controles'!$M$3:$AI$143,23,FALSE))</f>
        <v/>
      </c>
      <c r="E1994" s="54" t="str">
        <f>IF(A1994="","",VLOOKUP(A1994,'3-Mapa de Controles'!$B$3:$D$143,3,FALSE))</f>
        <v/>
      </c>
      <c r="F1994" s="56"/>
      <c r="G1994" s="122"/>
      <c r="H1994" s="122"/>
    </row>
    <row r="1995" spans="1:8" ht="28.5" customHeight="1">
      <c r="A1995" s="121"/>
      <c r="B1995" s="54" t="str">
        <f>IF(A1995="","",VLOOKUP(A1995,'3-Mapa de Controles'!$M$3:$N$143,2,FALSE))</f>
        <v/>
      </c>
      <c r="C1995" s="54" t="str">
        <f>IF(A1995="","",VLOOKUP(A1995,'3-Mapa de Controles'!$M$3:$P$143,4,FALSE))</f>
        <v/>
      </c>
      <c r="D1995" s="54" t="str">
        <f>IF(A1995="","",VLOOKUP(A1995,'3-Mapa de Controles'!$M$3:$AI$143,23,FALSE))</f>
        <v/>
      </c>
      <c r="E1995" s="54" t="str">
        <f>IF(A1995="","",VLOOKUP(A1995,'3-Mapa de Controles'!$B$3:$D$143,3,FALSE))</f>
        <v/>
      </c>
      <c r="F1995" s="56"/>
      <c r="G1995" s="122"/>
      <c r="H1995" s="122"/>
    </row>
    <row r="1996" spans="1:8" ht="28.5" customHeight="1">
      <c r="A1996" s="121"/>
      <c r="B1996" s="54" t="str">
        <f>IF(A1996="","",VLOOKUP(A1996,'3-Mapa de Controles'!$M$3:$N$143,2,FALSE))</f>
        <v/>
      </c>
      <c r="C1996" s="54" t="str">
        <f>IF(A1996="","",VLOOKUP(A1996,'3-Mapa de Controles'!$M$3:$P$143,4,FALSE))</f>
        <v/>
      </c>
      <c r="D1996" s="54" t="str">
        <f>IF(A1996="","",VLOOKUP(A1996,'3-Mapa de Controles'!$M$3:$AI$143,23,FALSE))</f>
        <v/>
      </c>
      <c r="E1996" s="54" t="str">
        <f>IF(A1996="","",VLOOKUP(A1996,'3-Mapa de Controles'!$B$3:$D$143,3,FALSE))</f>
        <v/>
      </c>
      <c r="F1996" s="56"/>
      <c r="G1996" s="122"/>
      <c r="H1996" s="122"/>
    </row>
    <row r="1997" spans="1:8" ht="28.5" customHeight="1">
      <c r="A1997" s="121"/>
      <c r="B1997" s="54" t="str">
        <f>IF(A1997="","",VLOOKUP(A1997,'3-Mapa de Controles'!$M$3:$N$143,2,FALSE))</f>
        <v/>
      </c>
      <c r="C1997" s="54" t="str">
        <f>IF(A1997="","",VLOOKUP(A1997,'3-Mapa de Controles'!$M$3:$P$143,4,FALSE))</f>
        <v/>
      </c>
      <c r="D1997" s="54" t="str">
        <f>IF(A1997="","",VLOOKUP(A1997,'3-Mapa de Controles'!$M$3:$AI$143,23,FALSE))</f>
        <v/>
      </c>
      <c r="E1997" s="54" t="str">
        <f>IF(A1997="","",VLOOKUP(A1997,'3-Mapa de Controles'!$B$3:$D$143,3,FALSE))</f>
        <v/>
      </c>
      <c r="F1997" s="56"/>
      <c r="G1997" s="122"/>
      <c r="H1997" s="122"/>
    </row>
    <row r="1998" spans="1:8" ht="28.5" customHeight="1">
      <c r="A1998" s="121"/>
      <c r="B1998" s="54" t="str">
        <f>IF(A1998="","",VLOOKUP(A1998,'3-Mapa de Controles'!$M$3:$N$143,2,FALSE))</f>
        <v/>
      </c>
      <c r="C1998" s="54" t="str">
        <f>IF(A1998="","",VLOOKUP(A1998,'3-Mapa de Controles'!$M$3:$P$143,4,FALSE))</f>
        <v/>
      </c>
      <c r="D1998" s="54" t="str">
        <f>IF(A1998="","",VLOOKUP(A1998,'3-Mapa de Controles'!$M$3:$AI$143,23,FALSE))</f>
        <v/>
      </c>
      <c r="E1998" s="54" t="str">
        <f>IF(A1998="","",VLOOKUP(A1998,'3-Mapa de Controles'!$B$3:$D$143,3,FALSE))</f>
        <v/>
      </c>
      <c r="F1998" s="56"/>
      <c r="G1998" s="122"/>
      <c r="H1998" s="122"/>
    </row>
    <row r="1999" spans="1:8" ht="28.5" customHeight="1">
      <c r="A1999" s="121"/>
      <c r="B1999" s="54" t="str">
        <f>IF(A1999="","",VLOOKUP(A1999,'3-Mapa de Controles'!$M$3:$N$143,2,FALSE))</f>
        <v/>
      </c>
      <c r="C1999" s="54" t="str">
        <f>IF(A1999="","",VLOOKUP(A1999,'3-Mapa de Controles'!$M$3:$P$143,4,FALSE))</f>
        <v/>
      </c>
      <c r="D1999" s="54" t="str">
        <f>IF(A1999="","",VLOOKUP(A1999,'3-Mapa de Controles'!$M$3:$AI$143,23,FALSE))</f>
        <v/>
      </c>
      <c r="E1999" s="54" t="str">
        <f>IF(A1999="","",VLOOKUP(A1999,'3-Mapa de Controles'!$B$3:$D$143,3,FALSE))</f>
        <v/>
      </c>
      <c r="F1999" s="56"/>
      <c r="G1999" s="122"/>
      <c r="H1999" s="122"/>
    </row>
    <row r="2000" spans="1:8" ht="28.5" customHeight="1">
      <c r="A2000" s="121"/>
      <c r="B2000" s="54" t="str">
        <f>IF(A2000="","",VLOOKUP(A2000,'3-Mapa de Controles'!$M$3:$N$143,2,FALSE))</f>
        <v/>
      </c>
      <c r="C2000" s="54" t="str">
        <f>IF(A2000="","",VLOOKUP(A2000,'3-Mapa de Controles'!$M$3:$P$143,4,FALSE))</f>
        <v/>
      </c>
      <c r="D2000" s="54" t="str">
        <f>IF(A2000="","",VLOOKUP(A2000,'3-Mapa de Controles'!$M$3:$AI$143,23,FALSE))</f>
        <v/>
      </c>
      <c r="E2000" s="54" t="str">
        <f>IF(A2000="","",VLOOKUP(A2000,'3-Mapa de Controles'!$B$3:$D$143,3,FALSE))</f>
        <v/>
      </c>
      <c r="F2000" s="56"/>
      <c r="G2000" s="122"/>
      <c r="H2000" s="122"/>
    </row>
    <row r="2001" spans="1:8" ht="28.5" customHeight="1">
      <c r="A2001" s="121"/>
      <c r="B2001" s="54" t="str">
        <f>IF(A2001="","",VLOOKUP(A2001,'3-Mapa de Controles'!$M$3:$N$143,2,FALSE))</f>
        <v/>
      </c>
      <c r="C2001" s="54" t="str">
        <f>IF(A2001="","",VLOOKUP(A2001,'3-Mapa de Controles'!$M$3:$P$143,4,FALSE))</f>
        <v/>
      </c>
      <c r="D2001" s="54" t="str">
        <f>IF(A2001="","",VLOOKUP(A2001,'3-Mapa de Controles'!$M$3:$AI$143,23,FALSE))</f>
        <v/>
      </c>
      <c r="E2001" s="54" t="str">
        <f>IF(A2001="","",VLOOKUP(A2001,'3-Mapa de Controles'!$B$3:$D$143,3,FALSE))</f>
        <v/>
      </c>
      <c r="F2001" s="56"/>
      <c r="G2001" s="122"/>
      <c r="H2001" s="122"/>
    </row>
    <row r="2002" spans="1:8" ht="28.5" customHeight="1">
      <c r="A2002" s="121"/>
      <c r="B2002" s="54" t="str">
        <f>IF(A2002="","",VLOOKUP(A2002,'3-Mapa de Controles'!$M$3:$N$143,2,FALSE))</f>
        <v/>
      </c>
      <c r="C2002" s="54" t="str">
        <f>IF(A2002="","",VLOOKUP(A2002,'3-Mapa de Controles'!$M$3:$P$143,4,FALSE))</f>
        <v/>
      </c>
      <c r="D2002" s="54" t="str">
        <f>IF(A2002="","",VLOOKUP(A2002,'3-Mapa de Controles'!$M$3:$AI$143,23,FALSE))</f>
        <v/>
      </c>
      <c r="E2002" s="54" t="str">
        <f>IF(A2002="","",VLOOKUP(A2002,'3-Mapa de Controles'!$B$3:$D$143,3,FALSE))</f>
        <v/>
      </c>
      <c r="F2002" s="56"/>
      <c r="G2002" s="122"/>
      <c r="H2002" s="122"/>
    </row>
    <row r="2003" spans="1:8" ht="28.5" customHeight="1">
      <c r="A2003" s="121"/>
      <c r="B2003" s="54" t="str">
        <f>IF(A2003="","",VLOOKUP(A2003,'3-Mapa de Controles'!$M$3:$N$143,2,FALSE))</f>
        <v/>
      </c>
      <c r="C2003" s="54" t="str">
        <f>IF(A2003="","",VLOOKUP(A2003,'3-Mapa de Controles'!$M$3:$P$143,4,FALSE))</f>
        <v/>
      </c>
      <c r="D2003" s="54" t="str">
        <f>IF(A2003="","",VLOOKUP(A2003,'3-Mapa de Controles'!$M$3:$AI$143,23,FALSE))</f>
        <v/>
      </c>
      <c r="E2003" s="54" t="str">
        <f>IF(A2003="","",VLOOKUP(A2003,'3-Mapa de Controles'!$B$3:$D$143,3,FALSE))</f>
        <v/>
      </c>
      <c r="F2003" s="56"/>
      <c r="G2003" s="122"/>
      <c r="H2003" s="122"/>
    </row>
    <row r="2004" spans="1:8" ht="28.5" customHeight="1">
      <c r="A2004" s="121"/>
      <c r="B2004" s="54" t="str">
        <f>IF(A2004="","",VLOOKUP(A2004,'3-Mapa de Controles'!$M$3:$N$143,2,FALSE))</f>
        <v/>
      </c>
      <c r="C2004" s="54" t="str">
        <f>IF(A2004="","",VLOOKUP(A2004,'3-Mapa de Controles'!$M$3:$P$143,4,FALSE))</f>
        <v/>
      </c>
      <c r="D2004" s="54" t="str">
        <f>IF(A2004="","",VLOOKUP(A2004,'3-Mapa de Controles'!$M$3:$AI$143,23,FALSE))</f>
        <v/>
      </c>
      <c r="E2004" s="54" t="str">
        <f>IF(A2004="","",VLOOKUP(A2004,'3-Mapa de Controles'!$B$3:$D$143,3,FALSE))</f>
        <v/>
      </c>
      <c r="F2004" s="56"/>
      <c r="G2004" s="122"/>
      <c r="H2004" s="122"/>
    </row>
    <row r="2005" spans="1:8" ht="28.5" customHeight="1">
      <c r="A2005" s="121"/>
      <c r="B2005" s="54" t="str">
        <f>IF(A2005="","",VLOOKUP(A2005,'3-Mapa de Controles'!$M$3:$N$143,2,FALSE))</f>
        <v/>
      </c>
      <c r="C2005" s="54" t="str">
        <f>IF(A2005="","",VLOOKUP(A2005,'3-Mapa de Controles'!$M$3:$P$143,4,FALSE))</f>
        <v/>
      </c>
      <c r="D2005" s="54" t="str">
        <f>IF(A2005="","",VLOOKUP(A2005,'3-Mapa de Controles'!$M$3:$AI$143,23,FALSE))</f>
        <v/>
      </c>
      <c r="E2005" s="54" t="str">
        <f>IF(A2005="","",VLOOKUP(A2005,'3-Mapa de Controles'!$B$3:$D$143,3,FALSE))</f>
        <v/>
      </c>
      <c r="F2005" s="56"/>
      <c r="G2005" s="122"/>
      <c r="H2005" s="122"/>
    </row>
    <row r="2006" spans="1:8" ht="28.5" customHeight="1">
      <c r="A2006" s="121"/>
      <c r="B2006" s="54" t="str">
        <f>IF(A2006="","",VLOOKUP(A2006,'3-Mapa de Controles'!$M$3:$N$143,2,FALSE))</f>
        <v/>
      </c>
      <c r="C2006" s="54" t="str">
        <f>IF(A2006="","",VLOOKUP(A2006,'3-Mapa de Controles'!$M$3:$P$143,4,FALSE))</f>
        <v/>
      </c>
      <c r="D2006" s="54" t="str">
        <f>IF(A2006="","",VLOOKUP(A2006,'3-Mapa de Controles'!$M$3:$AI$143,23,FALSE))</f>
        <v/>
      </c>
      <c r="E2006" s="54" t="str">
        <f>IF(A2006="","",VLOOKUP(A2006,'3-Mapa de Controles'!$B$3:$D$143,3,FALSE))</f>
        <v/>
      </c>
      <c r="F2006" s="56"/>
      <c r="G2006" s="122"/>
      <c r="H2006" s="122"/>
    </row>
    <row r="2007" spans="1:8" ht="28.5" customHeight="1">
      <c r="A2007" s="121"/>
      <c r="B2007" s="54" t="str">
        <f>IF(A2007="","",VLOOKUP(A2007,'3-Mapa de Controles'!$M$3:$N$143,2,FALSE))</f>
        <v/>
      </c>
      <c r="C2007" s="54" t="str">
        <f>IF(A2007="","",VLOOKUP(A2007,'3-Mapa de Controles'!$M$3:$P$143,4,FALSE))</f>
        <v/>
      </c>
      <c r="D2007" s="54" t="str">
        <f>IF(A2007="","",VLOOKUP(A2007,'3-Mapa de Controles'!$M$3:$AI$143,23,FALSE))</f>
        <v/>
      </c>
      <c r="E2007" s="54" t="str">
        <f>IF(A2007="","",VLOOKUP(A2007,'3-Mapa de Controles'!$B$3:$D$143,3,FALSE))</f>
        <v/>
      </c>
      <c r="F2007" s="56"/>
      <c r="G2007" s="122"/>
      <c r="H2007" s="122"/>
    </row>
    <row r="2008" spans="1:8" ht="28.5" customHeight="1">
      <c r="A2008" s="121"/>
      <c r="B2008" s="54" t="str">
        <f>IF(A2008="","",VLOOKUP(A2008,'3-Mapa de Controles'!$M$3:$N$143,2,FALSE))</f>
        <v/>
      </c>
      <c r="C2008" s="54" t="str">
        <f>IF(A2008="","",VLOOKUP(A2008,'3-Mapa de Controles'!$M$3:$P$143,4,FALSE))</f>
        <v/>
      </c>
      <c r="D2008" s="54" t="str">
        <f>IF(A2008="","",VLOOKUP(A2008,'3-Mapa de Controles'!$M$3:$AI$143,23,FALSE))</f>
        <v/>
      </c>
      <c r="E2008" s="54" t="str">
        <f>IF(A2008="","",VLOOKUP(A2008,'3-Mapa de Controles'!$B$3:$D$143,3,FALSE))</f>
        <v/>
      </c>
      <c r="F2008" s="56"/>
      <c r="G2008" s="122"/>
      <c r="H2008" s="122"/>
    </row>
    <row r="2009" spans="1:8" ht="28.5" customHeight="1">
      <c r="A2009" s="121"/>
      <c r="B2009" s="54" t="str">
        <f>IF(A2009="","",VLOOKUP(A2009,'3-Mapa de Controles'!$M$3:$N$143,2,FALSE))</f>
        <v/>
      </c>
      <c r="C2009" s="54" t="str">
        <f>IF(A2009="","",VLOOKUP(A2009,'3-Mapa de Controles'!$M$3:$P$143,4,FALSE))</f>
        <v/>
      </c>
      <c r="D2009" s="54" t="str">
        <f>IF(A2009="","",VLOOKUP(A2009,'3-Mapa de Controles'!$M$3:$AI$143,23,FALSE))</f>
        <v/>
      </c>
      <c r="E2009" s="54" t="str">
        <f>IF(A2009="","",VLOOKUP(A2009,'3-Mapa de Controles'!$B$3:$D$143,3,FALSE))</f>
        <v/>
      </c>
      <c r="F2009" s="56"/>
      <c r="G2009" s="122"/>
      <c r="H2009" s="122"/>
    </row>
    <row r="2010" spans="1:8" ht="28.5" customHeight="1">
      <c r="A2010" s="121"/>
      <c r="B2010" s="54" t="str">
        <f>IF(A2010="","",VLOOKUP(A2010,'3-Mapa de Controles'!$M$3:$N$143,2,FALSE))</f>
        <v/>
      </c>
      <c r="C2010" s="54" t="str">
        <f>IF(A2010="","",VLOOKUP(A2010,'3-Mapa de Controles'!$M$3:$P$143,4,FALSE))</f>
        <v/>
      </c>
      <c r="D2010" s="54" t="str">
        <f>IF(A2010="","",VLOOKUP(A2010,'3-Mapa de Controles'!$M$3:$AI$143,23,FALSE))</f>
        <v/>
      </c>
      <c r="E2010" s="54" t="str">
        <f>IF(A2010="","",VLOOKUP(A2010,'3-Mapa de Controles'!$B$3:$D$143,3,FALSE))</f>
        <v/>
      </c>
      <c r="F2010" s="56"/>
      <c r="G2010" s="122"/>
      <c r="H2010" s="122"/>
    </row>
    <row r="2011" spans="1:8" ht="28.5" customHeight="1">
      <c r="A2011" s="121"/>
      <c r="B2011" s="54" t="str">
        <f>IF(A2011="","",VLOOKUP(A2011,'3-Mapa de Controles'!$M$3:$N$143,2,FALSE))</f>
        <v/>
      </c>
      <c r="C2011" s="54" t="str">
        <f>IF(A2011="","",VLOOKUP(A2011,'3-Mapa de Controles'!$M$3:$P$143,4,FALSE))</f>
        <v/>
      </c>
      <c r="D2011" s="54" t="str">
        <f>IF(A2011="","",VLOOKUP(A2011,'3-Mapa de Controles'!$M$3:$AI$143,23,FALSE))</f>
        <v/>
      </c>
      <c r="E2011" s="54" t="str">
        <f>IF(A2011="","",VLOOKUP(A2011,'3-Mapa de Controles'!$B$3:$D$143,3,FALSE))</f>
        <v/>
      </c>
      <c r="F2011" s="56"/>
      <c r="G2011" s="122"/>
      <c r="H2011" s="122"/>
    </row>
    <row r="2012" spans="1:8" ht="28.5" customHeight="1">
      <c r="A2012" s="121"/>
      <c r="B2012" s="54" t="str">
        <f>IF(A2012="","",VLOOKUP(A2012,'3-Mapa de Controles'!$M$3:$N$143,2,FALSE))</f>
        <v/>
      </c>
      <c r="C2012" s="54" t="str">
        <f>IF(A2012="","",VLOOKUP(A2012,'3-Mapa de Controles'!$M$3:$P$143,4,FALSE))</f>
        <v/>
      </c>
      <c r="D2012" s="54" t="str">
        <f>IF(A2012="","",VLOOKUP(A2012,'3-Mapa de Controles'!$M$3:$AI$143,23,FALSE))</f>
        <v/>
      </c>
      <c r="E2012" s="54" t="str">
        <f>IF(A2012="","",VLOOKUP(A2012,'3-Mapa de Controles'!$B$3:$D$143,3,FALSE))</f>
        <v/>
      </c>
      <c r="F2012" s="56"/>
      <c r="G2012" s="122"/>
      <c r="H2012" s="122"/>
    </row>
    <row r="2013" spans="1:8" ht="28.5" customHeight="1">
      <c r="A2013" s="121"/>
      <c r="B2013" s="54" t="str">
        <f>IF(A2013="","",VLOOKUP(A2013,'3-Mapa de Controles'!$M$3:$N$143,2,FALSE))</f>
        <v/>
      </c>
      <c r="C2013" s="54" t="str">
        <f>IF(A2013="","",VLOOKUP(A2013,'3-Mapa de Controles'!$M$3:$P$143,4,FALSE))</f>
        <v/>
      </c>
      <c r="D2013" s="54" t="str">
        <f>IF(A2013="","",VLOOKUP(A2013,'3-Mapa de Controles'!$M$3:$AI$143,23,FALSE))</f>
        <v/>
      </c>
      <c r="E2013" s="54" t="str">
        <f>IF(A2013="","",VLOOKUP(A2013,'3-Mapa de Controles'!$B$3:$D$143,3,FALSE))</f>
        <v/>
      </c>
      <c r="F2013" s="56"/>
      <c r="G2013" s="122"/>
      <c r="H2013" s="122"/>
    </row>
    <row r="2014" spans="1:8" ht="28.5" customHeight="1">
      <c r="A2014" s="121"/>
      <c r="B2014" s="54" t="str">
        <f>IF(A2014="","",VLOOKUP(A2014,'3-Mapa de Controles'!$M$3:$N$143,2,FALSE))</f>
        <v/>
      </c>
      <c r="C2014" s="54" t="str">
        <f>IF(A2014="","",VLOOKUP(A2014,'3-Mapa de Controles'!$M$3:$P$143,4,FALSE))</f>
        <v/>
      </c>
      <c r="D2014" s="54" t="str">
        <f>IF(A2014="","",VLOOKUP(A2014,'3-Mapa de Controles'!$M$3:$AI$143,23,FALSE))</f>
        <v/>
      </c>
      <c r="E2014" s="54" t="str">
        <f>IF(A2014="","",VLOOKUP(A2014,'3-Mapa de Controles'!$B$3:$D$143,3,FALSE))</f>
        <v/>
      </c>
      <c r="F2014" s="56"/>
      <c r="G2014" s="122"/>
      <c r="H2014" s="122"/>
    </row>
    <row r="2015" spans="1:8" ht="28.5" customHeight="1">
      <c r="A2015" s="121"/>
      <c r="B2015" s="54" t="str">
        <f>IF(A2015="","",VLOOKUP(A2015,'3-Mapa de Controles'!$M$3:$N$143,2,FALSE))</f>
        <v/>
      </c>
      <c r="C2015" s="54" t="str">
        <f>IF(A2015="","",VLOOKUP(A2015,'3-Mapa de Controles'!$M$3:$P$143,4,FALSE))</f>
        <v/>
      </c>
      <c r="D2015" s="54" t="str">
        <f>IF(A2015="","",VLOOKUP(A2015,'3-Mapa de Controles'!$M$3:$AI$143,23,FALSE))</f>
        <v/>
      </c>
      <c r="E2015" s="54" t="str">
        <f>IF(A2015="","",VLOOKUP(A2015,'3-Mapa de Controles'!$B$3:$D$143,3,FALSE))</f>
        <v/>
      </c>
      <c r="F2015" s="56"/>
      <c r="G2015" s="122"/>
      <c r="H2015" s="122"/>
    </row>
    <row r="2016" spans="1:8" ht="28.5" customHeight="1">
      <c r="A2016" s="121"/>
      <c r="B2016" s="54" t="str">
        <f>IF(A2016="","",VLOOKUP(A2016,'3-Mapa de Controles'!$M$3:$N$143,2,FALSE))</f>
        <v/>
      </c>
      <c r="C2016" s="54" t="str">
        <f>IF(A2016="","",VLOOKUP(A2016,'3-Mapa de Controles'!$M$3:$P$143,4,FALSE))</f>
        <v/>
      </c>
      <c r="D2016" s="54" t="str">
        <f>IF(A2016="","",VLOOKUP(A2016,'3-Mapa de Controles'!$M$3:$AI$143,23,FALSE))</f>
        <v/>
      </c>
      <c r="E2016" s="54" t="str">
        <f>IF(A2016="","",VLOOKUP(A2016,'3-Mapa de Controles'!$B$3:$D$143,3,FALSE))</f>
        <v/>
      </c>
      <c r="F2016" s="56"/>
      <c r="G2016" s="122"/>
      <c r="H2016" s="122"/>
    </row>
    <row r="2017" spans="1:8" ht="28.5" customHeight="1">
      <c r="A2017" s="121"/>
      <c r="B2017" s="54" t="str">
        <f>IF(A2017="","",VLOOKUP(A2017,'3-Mapa de Controles'!$M$3:$N$143,2,FALSE))</f>
        <v/>
      </c>
      <c r="C2017" s="54" t="str">
        <f>IF(A2017="","",VLOOKUP(A2017,'3-Mapa de Controles'!$M$3:$P$143,4,FALSE))</f>
        <v/>
      </c>
      <c r="D2017" s="54" t="str">
        <f>IF(A2017="","",VLOOKUP(A2017,'3-Mapa de Controles'!$M$3:$AI$143,23,FALSE))</f>
        <v/>
      </c>
      <c r="E2017" s="54" t="str">
        <f>IF(A2017="","",VLOOKUP(A2017,'3-Mapa de Controles'!$B$3:$D$143,3,FALSE))</f>
        <v/>
      </c>
      <c r="F2017" s="56"/>
      <c r="G2017" s="122"/>
      <c r="H2017" s="122"/>
    </row>
    <row r="2018" spans="1:8" ht="28.5" customHeight="1">
      <c r="A2018" s="121"/>
      <c r="B2018" s="54" t="str">
        <f>IF(A2018="","",VLOOKUP(A2018,'3-Mapa de Controles'!$M$3:$N$143,2,FALSE))</f>
        <v/>
      </c>
      <c r="C2018" s="54" t="str">
        <f>IF(A2018="","",VLOOKUP(A2018,'3-Mapa de Controles'!$M$3:$P$143,4,FALSE))</f>
        <v/>
      </c>
      <c r="D2018" s="54" t="str">
        <f>IF(A2018="","",VLOOKUP(A2018,'3-Mapa de Controles'!$M$3:$AI$143,23,FALSE))</f>
        <v/>
      </c>
      <c r="E2018" s="54" t="str">
        <f>IF(A2018="","",VLOOKUP(A2018,'3-Mapa de Controles'!$B$3:$D$143,3,FALSE))</f>
        <v/>
      </c>
      <c r="F2018" s="56"/>
      <c r="G2018" s="122"/>
      <c r="H2018" s="122"/>
    </row>
    <row r="2019" spans="1:8" ht="28.5" customHeight="1">
      <c r="A2019" s="121"/>
      <c r="B2019" s="54" t="str">
        <f>IF(A2019="","",VLOOKUP(A2019,'3-Mapa de Controles'!$M$3:$N$143,2,FALSE))</f>
        <v/>
      </c>
      <c r="C2019" s="54" t="str">
        <f>IF(A2019="","",VLOOKUP(A2019,'3-Mapa de Controles'!$M$3:$P$143,4,FALSE))</f>
        <v/>
      </c>
      <c r="D2019" s="54" t="str">
        <f>IF(A2019="","",VLOOKUP(A2019,'3-Mapa de Controles'!$M$3:$AI$143,23,FALSE))</f>
        <v/>
      </c>
      <c r="E2019" s="54" t="str">
        <f>IF(A2019="","",VLOOKUP(A2019,'3-Mapa de Controles'!$B$3:$D$143,3,FALSE))</f>
        <v/>
      </c>
      <c r="F2019" s="56"/>
      <c r="G2019" s="122"/>
      <c r="H2019" s="122"/>
    </row>
    <row r="2020" spans="1:8" ht="28.5" customHeight="1">
      <c r="A2020" s="121"/>
      <c r="B2020" s="54" t="str">
        <f>IF(A2020="","",VLOOKUP(A2020,'3-Mapa de Controles'!$M$3:$N$143,2,FALSE))</f>
        <v/>
      </c>
      <c r="C2020" s="54" t="str">
        <f>IF(A2020="","",VLOOKUP(A2020,'3-Mapa de Controles'!$M$3:$P$143,4,FALSE))</f>
        <v/>
      </c>
      <c r="D2020" s="54" t="str">
        <f>IF(A2020="","",VLOOKUP(A2020,'3-Mapa de Controles'!$M$3:$AI$143,23,FALSE))</f>
        <v/>
      </c>
      <c r="E2020" s="54" t="str">
        <f>IF(A2020="","",VLOOKUP(A2020,'3-Mapa de Controles'!$B$3:$D$143,3,FALSE))</f>
        <v/>
      </c>
      <c r="F2020" s="56"/>
      <c r="G2020" s="122"/>
      <c r="H2020" s="122"/>
    </row>
    <row r="2021" spans="1:8" ht="28.5" customHeight="1">
      <c r="A2021" s="121"/>
      <c r="B2021" s="54" t="str">
        <f>IF(A2021="","",VLOOKUP(A2021,'3-Mapa de Controles'!$M$3:$N$143,2,FALSE))</f>
        <v/>
      </c>
      <c r="C2021" s="54" t="str">
        <f>IF(A2021="","",VLOOKUP(A2021,'3-Mapa de Controles'!$M$3:$P$143,4,FALSE))</f>
        <v/>
      </c>
      <c r="D2021" s="54" t="str">
        <f>IF(A2021="","",VLOOKUP(A2021,'3-Mapa de Controles'!$M$3:$AI$143,23,FALSE))</f>
        <v/>
      </c>
      <c r="E2021" s="54" t="str">
        <f>IF(A2021="","",VLOOKUP(A2021,'3-Mapa de Controles'!$B$3:$D$143,3,FALSE))</f>
        <v/>
      </c>
      <c r="F2021" s="56"/>
      <c r="G2021" s="122"/>
      <c r="H2021" s="122"/>
    </row>
    <row r="2022" spans="1:8" ht="28.5" customHeight="1">
      <c r="A2022" s="121"/>
      <c r="B2022" s="54" t="str">
        <f>IF(A2022="","",VLOOKUP(A2022,'3-Mapa de Controles'!$M$3:$N$143,2,FALSE))</f>
        <v/>
      </c>
      <c r="C2022" s="54" t="str">
        <f>IF(A2022="","",VLOOKUP(A2022,'3-Mapa de Controles'!$M$3:$P$143,4,FALSE))</f>
        <v/>
      </c>
      <c r="D2022" s="54" t="str">
        <f>IF(A2022="","",VLOOKUP(A2022,'3-Mapa de Controles'!$M$3:$AI$143,23,FALSE))</f>
        <v/>
      </c>
      <c r="E2022" s="54" t="str">
        <f>IF(A2022="","",VLOOKUP(A2022,'3-Mapa de Controles'!$B$3:$D$143,3,FALSE))</f>
        <v/>
      </c>
      <c r="F2022" s="56"/>
      <c r="G2022" s="122"/>
      <c r="H2022" s="122"/>
    </row>
    <row r="2023" spans="1:8" ht="28.5" customHeight="1">
      <c r="A2023" s="121"/>
      <c r="B2023" s="54" t="str">
        <f>IF(A2023="","",VLOOKUP(A2023,'3-Mapa de Controles'!$M$3:$N$143,2,FALSE))</f>
        <v/>
      </c>
      <c r="C2023" s="54" t="str">
        <f>IF(A2023="","",VLOOKUP(A2023,'3-Mapa de Controles'!$M$3:$P$143,4,FALSE))</f>
        <v/>
      </c>
      <c r="D2023" s="54" t="str">
        <f>IF(A2023="","",VLOOKUP(A2023,'3-Mapa de Controles'!$M$3:$AI$143,23,FALSE))</f>
        <v/>
      </c>
      <c r="E2023" s="54" t="str">
        <f>IF(A2023="","",VLOOKUP(A2023,'3-Mapa de Controles'!$B$3:$D$143,3,FALSE))</f>
        <v/>
      </c>
      <c r="F2023" s="56"/>
      <c r="G2023" s="122"/>
      <c r="H2023" s="122"/>
    </row>
    <row r="2024" spans="1:8" ht="28.5" customHeight="1">
      <c r="A2024" s="121"/>
      <c r="B2024" s="54" t="str">
        <f>IF(A2024="","",VLOOKUP(A2024,'3-Mapa de Controles'!$M$3:$N$143,2,FALSE))</f>
        <v/>
      </c>
      <c r="C2024" s="54" t="str">
        <f>IF(A2024="","",VLOOKUP(A2024,'3-Mapa de Controles'!$M$3:$P$143,4,FALSE))</f>
        <v/>
      </c>
      <c r="D2024" s="54" t="str">
        <f>IF(A2024="","",VLOOKUP(A2024,'3-Mapa de Controles'!$M$3:$AI$143,23,FALSE))</f>
        <v/>
      </c>
      <c r="E2024" s="54" t="str">
        <f>IF(A2024="","",VLOOKUP(A2024,'3-Mapa de Controles'!$B$3:$D$143,3,FALSE))</f>
        <v/>
      </c>
      <c r="F2024" s="56"/>
      <c r="G2024" s="122"/>
      <c r="H2024" s="122"/>
    </row>
    <row r="2025" spans="1:8" ht="28.5" customHeight="1">
      <c r="A2025" s="121"/>
      <c r="B2025" s="54" t="str">
        <f>IF(A2025="","",VLOOKUP(A2025,'3-Mapa de Controles'!$M$3:$N$143,2,FALSE))</f>
        <v/>
      </c>
      <c r="C2025" s="54" t="str">
        <f>IF(A2025="","",VLOOKUP(A2025,'3-Mapa de Controles'!$M$3:$P$143,4,FALSE))</f>
        <v/>
      </c>
      <c r="D2025" s="54" t="str">
        <f>IF(A2025="","",VLOOKUP(A2025,'3-Mapa de Controles'!$M$3:$AI$143,23,FALSE))</f>
        <v/>
      </c>
      <c r="E2025" s="54" t="str">
        <f>IF(A2025="","",VLOOKUP(A2025,'3-Mapa de Controles'!$B$3:$D$143,3,FALSE))</f>
        <v/>
      </c>
      <c r="F2025" s="56"/>
      <c r="G2025" s="122"/>
      <c r="H2025" s="122"/>
    </row>
    <row r="2026" spans="1:8" ht="28.5" customHeight="1">
      <c r="A2026" s="121"/>
      <c r="B2026" s="54" t="str">
        <f>IF(A2026="","",VLOOKUP(A2026,'3-Mapa de Controles'!$M$3:$N$143,2,FALSE))</f>
        <v/>
      </c>
      <c r="C2026" s="54" t="str">
        <f>IF(A2026="","",VLOOKUP(A2026,'3-Mapa de Controles'!$M$3:$P$143,4,FALSE))</f>
        <v/>
      </c>
      <c r="D2026" s="54" t="str">
        <f>IF(A2026="","",VLOOKUP(A2026,'3-Mapa de Controles'!$M$3:$AI$143,23,FALSE))</f>
        <v/>
      </c>
      <c r="E2026" s="54" t="str">
        <f>IF(A2026="","",VLOOKUP(A2026,'3-Mapa de Controles'!$B$3:$D$143,3,FALSE))</f>
        <v/>
      </c>
      <c r="F2026" s="56"/>
      <c r="G2026" s="122"/>
      <c r="H2026" s="122"/>
    </row>
    <row r="2027" spans="1:8" ht="28.5" customHeight="1">
      <c r="A2027" s="121"/>
      <c r="B2027" s="54" t="str">
        <f>IF(A2027="","",VLOOKUP(A2027,'3-Mapa de Controles'!$M$3:$N$143,2,FALSE))</f>
        <v/>
      </c>
      <c r="C2027" s="54" t="str">
        <f>IF(A2027="","",VLOOKUP(A2027,'3-Mapa de Controles'!$M$3:$P$143,4,FALSE))</f>
        <v/>
      </c>
      <c r="D2027" s="54" t="str">
        <f>IF(A2027="","",VLOOKUP(A2027,'3-Mapa de Controles'!$M$3:$AI$143,23,FALSE))</f>
        <v/>
      </c>
      <c r="E2027" s="54" t="str">
        <f>IF(A2027="","",VLOOKUP(A2027,'3-Mapa de Controles'!$B$3:$D$143,3,FALSE))</f>
        <v/>
      </c>
      <c r="F2027" s="56"/>
      <c r="G2027" s="122"/>
      <c r="H2027" s="122"/>
    </row>
    <row r="2028" spans="1:8" ht="28.5" customHeight="1">
      <c r="A2028" s="121"/>
      <c r="B2028" s="54" t="str">
        <f>IF(A2028="","",VLOOKUP(A2028,'3-Mapa de Controles'!$M$3:$N$143,2,FALSE))</f>
        <v/>
      </c>
      <c r="C2028" s="54" t="str">
        <f>IF(A2028="","",VLOOKUP(A2028,'3-Mapa de Controles'!$M$3:$P$143,4,FALSE))</f>
        <v/>
      </c>
      <c r="D2028" s="54" t="str">
        <f>IF(A2028="","",VLOOKUP(A2028,'3-Mapa de Controles'!$M$3:$AI$143,23,FALSE))</f>
        <v/>
      </c>
      <c r="E2028" s="54" t="str">
        <f>IF(A2028="","",VLOOKUP(A2028,'3-Mapa de Controles'!$B$3:$D$143,3,FALSE))</f>
        <v/>
      </c>
      <c r="F2028" s="56"/>
      <c r="G2028" s="122"/>
      <c r="H2028" s="122"/>
    </row>
    <row r="2029" spans="1:8" ht="28.5" customHeight="1">
      <c r="A2029" s="121"/>
      <c r="B2029" s="54" t="str">
        <f>IF(A2029="","",VLOOKUP(A2029,'3-Mapa de Controles'!$M$3:$N$143,2,FALSE))</f>
        <v/>
      </c>
      <c r="C2029" s="54" t="str">
        <f>IF(A2029="","",VLOOKUP(A2029,'3-Mapa de Controles'!$M$3:$P$143,4,FALSE))</f>
        <v/>
      </c>
      <c r="D2029" s="54" t="str">
        <f>IF(A2029="","",VLOOKUP(A2029,'3-Mapa de Controles'!$M$3:$AI$143,23,FALSE))</f>
        <v/>
      </c>
      <c r="E2029" s="54" t="str">
        <f>IF(A2029="","",VLOOKUP(A2029,'3-Mapa de Controles'!$B$3:$D$143,3,FALSE))</f>
        <v/>
      </c>
      <c r="F2029" s="56"/>
      <c r="G2029" s="122"/>
      <c r="H2029" s="122"/>
    </row>
    <row r="2030" spans="1:8" ht="28.5" customHeight="1">
      <c r="A2030" s="121"/>
      <c r="B2030" s="54" t="str">
        <f>IF(A2030="","",VLOOKUP(A2030,'3-Mapa de Controles'!$M$3:$N$143,2,FALSE))</f>
        <v/>
      </c>
      <c r="C2030" s="54" t="str">
        <f>IF(A2030="","",VLOOKUP(A2030,'3-Mapa de Controles'!$M$3:$P$143,4,FALSE))</f>
        <v/>
      </c>
      <c r="D2030" s="54" t="str">
        <f>IF(A2030="","",VLOOKUP(A2030,'3-Mapa de Controles'!$M$3:$AI$143,23,FALSE))</f>
        <v/>
      </c>
      <c r="E2030" s="54" t="str">
        <f>IF(A2030="","",VLOOKUP(A2030,'3-Mapa de Controles'!$B$3:$D$143,3,FALSE))</f>
        <v/>
      </c>
      <c r="F2030" s="56"/>
      <c r="G2030" s="122"/>
      <c r="H2030" s="122"/>
    </row>
    <row r="2031" spans="1:8" ht="28.5" customHeight="1">
      <c r="A2031" s="121"/>
      <c r="B2031" s="54" t="str">
        <f>IF(A2031="","",VLOOKUP(A2031,'3-Mapa de Controles'!$M$3:$N$143,2,FALSE))</f>
        <v/>
      </c>
      <c r="C2031" s="54" t="str">
        <f>IF(A2031="","",VLOOKUP(A2031,'3-Mapa de Controles'!$M$3:$P$143,4,FALSE))</f>
        <v/>
      </c>
      <c r="D2031" s="54" t="str">
        <f>IF(A2031="","",VLOOKUP(A2031,'3-Mapa de Controles'!$M$3:$AI$143,23,FALSE))</f>
        <v/>
      </c>
      <c r="E2031" s="54" t="str">
        <f>IF(A2031="","",VLOOKUP(A2031,'3-Mapa de Controles'!$B$3:$D$143,3,FALSE))</f>
        <v/>
      </c>
      <c r="F2031" s="56"/>
      <c r="G2031" s="122"/>
      <c r="H2031" s="122"/>
    </row>
    <row r="2032" spans="1:8" ht="28.5" customHeight="1">
      <c r="A2032" s="121"/>
      <c r="B2032" s="54" t="str">
        <f>IF(A2032="","",VLOOKUP(A2032,'3-Mapa de Controles'!$M$3:$N$143,2,FALSE))</f>
        <v/>
      </c>
      <c r="C2032" s="54" t="str">
        <f>IF(A2032="","",VLOOKUP(A2032,'3-Mapa de Controles'!$M$3:$P$143,4,FALSE))</f>
        <v/>
      </c>
      <c r="D2032" s="54" t="str">
        <f>IF(A2032="","",VLOOKUP(A2032,'3-Mapa de Controles'!$M$3:$AI$143,23,FALSE))</f>
        <v/>
      </c>
      <c r="E2032" s="54" t="str">
        <f>IF(A2032="","",VLOOKUP(A2032,'3-Mapa de Controles'!$B$3:$D$143,3,FALSE))</f>
        <v/>
      </c>
      <c r="F2032" s="56"/>
      <c r="G2032" s="122"/>
      <c r="H2032" s="122"/>
    </row>
    <row r="2033" spans="1:8" ht="28.5" customHeight="1">
      <c r="A2033" s="121"/>
      <c r="B2033" s="54" t="str">
        <f>IF(A2033="","",VLOOKUP(A2033,'3-Mapa de Controles'!$M$3:$N$143,2,FALSE))</f>
        <v/>
      </c>
      <c r="C2033" s="54" t="str">
        <f>IF(A2033="","",VLOOKUP(A2033,'3-Mapa de Controles'!$M$3:$P$143,4,FALSE))</f>
        <v/>
      </c>
      <c r="D2033" s="54" t="str">
        <f>IF(A2033="","",VLOOKUP(A2033,'3-Mapa de Controles'!$M$3:$AI$143,23,FALSE))</f>
        <v/>
      </c>
      <c r="E2033" s="54" t="str">
        <f>IF(A2033="","",VLOOKUP(A2033,'3-Mapa de Controles'!$B$3:$D$143,3,FALSE))</f>
        <v/>
      </c>
      <c r="F2033" s="56"/>
      <c r="G2033" s="122"/>
      <c r="H2033" s="122"/>
    </row>
    <row r="2034" spans="1:8" ht="28.5" customHeight="1">
      <c r="A2034" s="121"/>
      <c r="B2034" s="54" t="str">
        <f>IF(A2034="","",VLOOKUP(A2034,'3-Mapa de Controles'!$M$3:$N$143,2,FALSE))</f>
        <v/>
      </c>
      <c r="C2034" s="54" t="str">
        <f>IF(A2034="","",VLOOKUP(A2034,'3-Mapa de Controles'!$M$3:$P$143,4,FALSE))</f>
        <v/>
      </c>
      <c r="D2034" s="54" t="str">
        <f>IF(A2034="","",VLOOKUP(A2034,'3-Mapa de Controles'!$M$3:$AI$143,23,FALSE))</f>
        <v/>
      </c>
      <c r="E2034" s="54" t="str">
        <f>IF(A2034="","",VLOOKUP(A2034,'3-Mapa de Controles'!$B$3:$D$143,3,FALSE))</f>
        <v/>
      </c>
      <c r="F2034" s="56"/>
      <c r="G2034" s="122"/>
      <c r="H2034" s="122"/>
    </row>
    <row r="2035" spans="1:8" ht="28.5" customHeight="1">
      <c r="A2035" s="121"/>
      <c r="B2035" s="54" t="str">
        <f>IF(A2035="","",VLOOKUP(A2035,'3-Mapa de Controles'!$M$3:$N$143,2,FALSE))</f>
        <v/>
      </c>
      <c r="C2035" s="54" t="str">
        <f>IF(A2035="","",VLOOKUP(A2035,'3-Mapa de Controles'!$M$3:$P$143,4,FALSE))</f>
        <v/>
      </c>
      <c r="D2035" s="54" t="str">
        <f>IF(A2035="","",VLOOKUP(A2035,'3-Mapa de Controles'!$M$3:$AI$143,23,FALSE))</f>
        <v/>
      </c>
      <c r="E2035" s="54" t="str">
        <f>IF(A2035="","",VLOOKUP(A2035,'3-Mapa de Controles'!$B$3:$D$143,3,FALSE))</f>
        <v/>
      </c>
      <c r="F2035" s="56"/>
      <c r="G2035" s="122"/>
      <c r="H2035" s="122"/>
    </row>
    <row r="2036" spans="1:8" ht="28.5" customHeight="1">
      <c r="A2036" s="121"/>
      <c r="B2036" s="54" t="str">
        <f>IF(A2036="","",VLOOKUP(A2036,'3-Mapa de Controles'!$M$3:$N$143,2,FALSE))</f>
        <v/>
      </c>
      <c r="C2036" s="54" t="str">
        <f>IF(A2036="","",VLOOKUP(A2036,'3-Mapa de Controles'!$M$3:$P$143,4,FALSE))</f>
        <v/>
      </c>
      <c r="D2036" s="54" t="str">
        <f>IF(A2036="","",VLOOKUP(A2036,'3-Mapa de Controles'!$M$3:$AI$143,23,FALSE))</f>
        <v/>
      </c>
      <c r="E2036" s="54" t="str">
        <f>IF(A2036="","",VLOOKUP(A2036,'3-Mapa de Controles'!$B$3:$D$143,3,FALSE))</f>
        <v/>
      </c>
      <c r="F2036" s="56"/>
      <c r="G2036" s="122"/>
      <c r="H2036" s="122"/>
    </row>
    <row r="2037" spans="1:8" ht="28.5" customHeight="1">
      <c r="A2037" s="121"/>
      <c r="B2037" s="54" t="str">
        <f>IF(A2037="","",VLOOKUP(A2037,'3-Mapa de Controles'!$M$3:$N$143,2,FALSE))</f>
        <v/>
      </c>
      <c r="C2037" s="54" t="str">
        <f>IF(A2037="","",VLOOKUP(A2037,'3-Mapa de Controles'!$M$3:$P$143,4,FALSE))</f>
        <v/>
      </c>
      <c r="D2037" s="54" t="str">
        <f>IF(A2037="","",VLOOKUP(A2037,'3-Mapa de Controles'!$M$3:$AI$143,23,FALSE))</f>
        <v/>
      </c>
      <c r="E2037" s="54" t="str">
        <f>IF(A2037="","",VLOOKUP(A2037,'3-Mapa de Controles'!$B$3:$D$143,3,FALSE))</f>
        <v/>
      </c>
      <c r="F2037" s="56"/>
      <c r="G2037" s="122"/>
      <c r="H2037" s="122"/>
    </row>
    <row r="2038" spans="1:8" ht="28.5" customHeight="1">
      <c r="A2038" s="121"/>
      <c r="B2038" s="54" t="str">
        <f>IF(A2038="","",VLOOKUP(A2038,'3-Mapa de Controles'!$M$3:$N$143,2,FALSE))</f>
        <v/>
      </c>
      <c r="C2038" s="54" t="str">
        <f>IF(A2038="","",VLOOKUP(A2038,'3-Mapa de Controles'!$M$3:$P$143,4,FALSE))</f>
        <v/>
      </c>
      <c r="D2038" s="54" t="str">
        <f>IF(A2038="","",VLOOKUP(A2038,'3-Mapa de Controles'!$M$3:$AI$143,23,FALSE))</f>
        <v/>
      </c>
      <c r="E2038" s="54" t="str">
        <f>IF(A2038="","",VLOOKUP(A2038,'3-Mapa de Controles'!$B$3:$D$143,3,FALSE))</f>
        <v/>
      </c>
      <c r="F2038" s="56"/>
      <c r="G2038" s="122"/>
      <c r="H2038" s="122"/>
    </row>
    <row r="2039" spans="1:8" ht="28.5" customHeight="1">
      <c r="A2039" s="121"/>
      <c r="B2039" s="54" t="str">
        <f>IF(A2039="","",VLOOKUP(A2039,'3-Mapa de Controles'!$M$3:$N$143,2,FALSE))</f>
        <v/>
      </c>
      <c r="C2039" s="54" t="str">
        <f>IF(A2039="","",VLOOKUP(A2039,'3-Mapa de Controles'!$M$3:$P$143,4,FALSE))</f>
        <v/>
      </c>
      <c r="D2039" s="54" t="str">
        <f>IF(A2039="","",VLOOKUP(A2039,'3-Mapa de Controles'!$M$3:$AI$143,23,FALSE))</f>
        <v/>
      </c>
      <c r="E2039" s="54" t="str">
        <f>IF(A2039="","",VLOOKUP(A2039,'3-Mapa de Controles'!$B$3:$D$143,3,FALSE))</f>
        <v/>
      </c>
      <c r="F2039" s="56"/>
      <c r="G2039" s="122"/>
      <c r="H2039" s="122"/>
    </row>
    <row r="2040" spans="1:8" ht="28.5" customHeight="1">
      <c r="A2040" s="121"/>
      <c r="B2040" s="54" t="str">
        <f>IF(A2040="","",VLOOKUP(A2040,'3-Mapa de Controles'!$M$3:$N$143,2,FALSE))</f>
        <v/>
      </c>
      <c r="C2040" s="54" t="str">
        <f>IF(A2040="","",VLOOKUP(A2040,'3-Mapa de Controles'!$M$3:$P$143,4,FALSE))</f>
        <v/>
      </c>
      <c r="D2040" s="54" t="str">
        <f>IF(A2040="","",VLOOKUP(A2040,'3-Mapa de Controles'!$M$3:$AI$143,23,FALSE))</f>
        <v/>
      </c>
      <c r="E2040" s="54" t="str">
        <f>IF(A2040="","",VLOOKUP(A2040,'3-Mapa de Controles'!$B$3:$D$143,3,FALSE))</f>
        <v/>
      </c>
      <c r="F2040" s="56"/>
      <c r="G2040" s="122"/>
      <c r="H2040" s="122"/>
    </row>
    <row r="2041" spans="1:8" ht="28.5" customHeight="1">
      <c r="A2041" s="121"/>
      <c r="B2041" s="54" t="str">
        <f>IF(A2041="","",VLOOKUP(A2041,'3-Mapa de Controles'!$M$3:$N$143,2,FALSE))</f>
        <v/>
      </c>
      <c r="C2041" s="54" t="str">
        <f>IF(A2041="","",VLOOKUP(A2041,'3-Mapa de Controles'!$M$3:$P$143,4,FALSE))</f>
        <v/>
      </c>
      <c r="D2041" s="54" t="str">
        <f>IF(A2041="","",VLOOKUP(A2041,'3-Mapa de Controles'!$M$3:$AI$143,23,FALSE))</f>
        <v/>
      </c>
      <c r="E2041" s="54" t="str">
        <f>IF(A2041="","",VLOOKUP(A2041,'3-Mapa de Controles'!$B$3:$D$143,3,FALSE))</f>
        <v/>
      </c>
      <c r="F2041" s="56"/>
      <c r="G2041" s="122"/>
      <c r="H2041" s="122"/>
    </row>
    <row r="2042" spans="1:8" ht="28.5" customHeight="1">
      <c r="A2042" s="121"/>
      <c r="B2042" s="54" t="str">
        <f>IF(A2042="","",VLOOKUP(A2042,'3-Mapa de Controles'!$M$3:$N$143,2,FALSE))</f>
        <v/>
      </c>
      <c r="C2042" s="54" t="str">
        <f>IF(A2042="","",VLOOKUP(A2042,'3-Mapa de Controles'!$M$3:$P$143,4,FALSE))</f>
        <v/>
      </c>
      <c r="D2042" s="54" t="str">
        <f>IF(A2042="","",VLOOKUP(A2042,'3-Mapa de Controles'!$M$3:$AI$143,23,FALSE))</f>
        <v/>
      </c>
      <c r="E2042" s="54" t="str">
        <f>IF(A2042="","",VLOOKUP(A2042,'3-Mapa de Controles'!$B$3:$D$143,3,FALSE))</f>
        <v/>
      </c>
      <c r="F2042" s="56"/>
      <c r="G2042" s="122"/>
      <c r="H2042" s="122"/>
    </row>
    <row r="2043" spans="1:8" ht="28.5" customHeight="1">
      <c r="A2043" s="121"/>
      <c r="B2043" s="54" t="str">
        <f>IF(A2043="","",VLOOKUP(A2043,'3-Mapa de Controles'!$M$3:$N$143,2,FALSE))</f>
        <v/>
      </c>
      <c r="C2043" s="54" t="str">
        <f>IF(A2043="","",VLOOKUP(A2043,'3-Mapa de Controles'!$M$3:$P$143,4,FALSE))</f>
        <v/>
      </c>
      <c r="D2043" s="54" t="str">
        <f>IF(A2043="","",VLOOKUP(A2043,'3-Mapa de Controles'!$M$3:$AI$143,23,FALSE))</f>
        <v/>
      </c>
      <c r="E2043" s="54" t="str">
        <f>IF(A2043="","",VLOOKUP(A2043,'3-Mapa de Controles'!$B$3:$D$143,3,FALSE))</f>
        <v/>
      </c>
      <c r="F2043" s="56"/>
      <c r="G2043" s="122"/>
      <c r="H2043" s="122"/>
    </row>
    <row r="2044" spans="1:8" ht="28.5" customHeight="1">
      <c r="A2044" s="121"/>
      <c r="B2044" s="54" t="str">
        <f>IF(A2044="","",VLOOKUP(A2044,'3-Mapa de Controles'!$M$3:$N$143,2,FALSE))</f>
        <v/>
      </c>
      <c r="C2044" s="54" t="str">
        <f>IF(A2044="","",VLOOKUP(A2044,'3-Mapa de Controles'!$M$3:$P$143,4,FALSE))</f>
        <v/>
      </c>
      <c r="D2044" s="54" t="str">
        <f>IF(A2044="","",VLOOKUP(A2044,'3-Mapa de Controles'!$M$3:$AI$143,23,FALSE))</f>
        <v/>
      </c>
      <c r="E2044" s="54" t="str">
        <f>IF(A2044="","",VLOOKUP(A2044,'3-Mapa de Controles'!$B$3:$D$143,3,FALSE))</f>
        <v/>
      </c>
      <c r="F2044" s="56"/>
      <c r="G2044" s="122"/>
      <c r="H2044" s="122"/>
    </row>
    <row r="2045" spans="1:8" ht="28.5" customHeight="1">
      <c r="A2045" s="121"/>
      <c r="B2045" s="54" t="str">
        <f>IF(A2045="","",VLOOKUP(A2045,'3-Mapa de Controles'!$M$3:$N$143,2,FALSE))</f>
        <v/>
      </c>
      <c r="C2045" s="54" t="str">
        <f>IF(A2045="","",VLOOKUP(A2045,'3-Mapa de Controles'!$M$3:$P$143,4,FALSE))</f>
        <v/>
      </c>
      <c r="D2045" s="54" t="str">
        <f>IF(A2045="","",VLOOKUP(A2045,'3-Mapa de Controles'!$M$3:$AI$143,23,FALSE))</f>
        <v/>
      </c>
      <c r="E2045" s="54" t="str">
        <f>IF(A2045="","",VLOOKUP(A2045,'3-Mapa de Controles'!$B$3:$D$143,3,FALSE))</f>
        <v/>
      </c>
      <c r="F2045" s="56"/>
      <c r="G2045" s="122"/>
      <c r="H2045" s="122"/>
    </row>
    <row r="2046" spans="1:8" ht="28.5" customHeight="1">
      <c r="A2046" s="121"/>
      <c r="B2046" s="54" t="str">
        <f>IF(A2046="","",VLOOKUP(A2046,'3-Mapa de Controles'!$M$3:$N$143,2,FALSE))</f>
        <v/>
      </c>
      <c r="C2046" s="54" t="str">
        <f>IF(A2046="","",VLOOKUP(A2046,'3-Mapa de Controles'!$M$3:$P$143,4,FALSE))</f>
        <v/>
      </c>
      <c r="D2046" s="54" t="str">
        <f>IF(A2046="","",VLOOKUP(A2046,'3-Mapa de Controles'!$M$3:$AI$143,23,FALSE))</f>
        <v/>
      </c>
      <c r="E2046" s="54" t="str">
        <f>IF(A2046="","",VLOOKUP(A2046,'3-Mapa de Controles'!$B$3:$D$143,3,FALSE))</f>
        <v/>
      </c>
      <c r="F2046" s="56"/>
      <c r="G2046" s="122"/>
      <c r="H2046" s="122"/>
    </row>
    <row r="2047" spans="1:8" ht="28.5" customHeight="1">
      <c r="A2047" s="121"/>
      <c r="B2047" s="54" t="str">
        <f>IF(A2047="","",VLOOKUP(A2047,'3-Mapa de Controles'!$M$3:$N$143,2,FALSE))</f>
        <v/>
      </c>
      <c r="C2047" s="54" t="str">
        <f>IF(A2047="","",VLOOKUP(A2047,'3-Mapa de Controles'!$M$3:$P$143,4,FALSE))</f>
        <v/>
      </c>
      <c r="D2047" s="54" t="str">
        <f>IF(A2047="","",VLOOKUP(A2047,'3-Mapa de Controles'!$M$3:$AI$143,23,FALSE))</f>
        <v/>
      </c>
      <c r="E2047" s="54" t="str">
        <f>IF(A2047="","",VLOOKUP(A2047,'3-Mapa de Controles'!$B$3:$D$143,3,FALSE))</f>
        <v/>
      </c>
      <c r="F2047" s="56"/>
      <c r="G2047" s="122"/>
      <c r="H2047" s="122"/>
    </row>
    <row r="2048" spans="1:8" ht="28.5" customHeight="1">
      <c r="A2048" s="121"/>
      <c r="B2048" s="54" t="str">
        <f>IF(A2048="","",VLOOKUP(A2048,'3-Mapa de Controles'!$M$3:$N$143,2,FALSE))</f>
        <v/>
      </c>
      <c r="C2048" s="54" t="str">
        <f>IF(A2048="","",VLOOKUP(A2048,'3-Mapa de Controles'!$M$3:$P$143,4,FALSE))</f>
        <v/>
      </c>
      <c r="D2048" s="54" t="str">
        <f>IF(A2048="","",VLOOKUP(A2048,'3-Mapa de Controles'!$M$3:$AI$143,23,FALSE))</f>
        <v/>
      </c>
      <c r="E2048" s="54" t="str">
        <f>IF(A2048="","",VLOOKUP(A2048,'3-Mapa de Controles'!$B$3:$D$143,3,FALSE))</f>
        <v/>
      </c>
      <c r="F2048" s="56"/>
      <c r="G2048" s="122"/>
      <c r="H2048" s="122"/>
    </row>
    <row r="2049" spans="1:8" ht="28.5" customHeight="1">
      <c r="A2049" s="121"/>
      <c r="B2049" s="54" t="str">
        <f>IF(A2049="","",VLOOKUP(A2049,'3-Mapa de Controles'!$M$3:$N$143,2,FALSE))</f>
        <v/>
      </c>
      <c r="C2049" s="54" t="str">
        <f>IF(A2049="","",VLOOKUP(A2049,'3-Mapa de Controles'!$M$3:$P$143,4,FALSE))</f>
        <v/>
      </c>
      <c r="D2049" s="54" t="str">
        <f>IF(A2049="","",VLOOKUP(A2049,'3-Mapa de Controles'!$M$3:$AI$143,23,FALSE))</f>
        <v/>
      </c>
      <c r="E2049" s="54" t="str">
        <f>IF(A2049="","",VLOOKUP(A2049,'3-Mapa de Controles'!$B$3:$D$143,3,FALSE))</f>
        <v/>
      </c>
      <c r="F2049" s="56"/>
      <c r="G2049" s="122"/>
      <c r="H2049" s="122"/>
    </row>
    <row r="2050" spans="1:8" ht="28.5" customHeight="1">
      <c r="A2050" s="121"/>
      <c r="B2050" s="54" t="str">
        <f>IF(A2050="","",VLOOKUP(A2050,'3-Mapa de Controles'!$M$3:$N$143,2,FALSE))</f>
        <v/>
      </c>
      <c r="C2050" s="54" t="str">
        <f>IF(A2050="","",VLOOKUP(A2050,'3-Mapa de Controles'!$M$3:$P$143,4,FALSE))</f>
        <v/>
      </c>
      <c r="D2050" s="54" t="str">
        <f>IF(A2050="","",VLOOKUP(A2050,'3-Mapa de Controles'!$M$3:$AI$143,23,FALSE))</f>
        <v/>
      </c>
      <c r="E2050" s="54" t="str">
        <f>IF(A2050="","",VLOOKUP(A2050,'3-Mapa de Controles'!$B$3:$D$143,3,FALSE))</f>
        <v/>
      </c>
      <c r="F2050" s="56"/>
      <c r="G2050" s="122"/>
      <c r="H2050" s="122"/>
    </row>
    <row r="2051" spans="1:8" ht="28.5" customHeight="1">
      <c r="A2051" s="121"/>
      <c r="B2051" s="54" t="str">
        <f>IF(A2051="","",VLOOKUP(A2051,'3-Mapa de Controles'!$M$3:$N$143,2,FALSE))</f>
        <v/>
      </c>
      <c r="C2051" s="54" t="str">
        <f>IF(A2051="","",VLOOKUP(A2051,'3-Mapa de Controles'!$M$3:$P$143,4,FALSE))</f>
        <v/>
      </c>
      <c r="D2051" s="54" t="str">
        <f>IF(A2051="","",VLOOKUP(A2051,'3-Mapa de Controles'!$M$3:$AI$143,23,FALSE))</f>
        <v/>
      </c>
      <c r="E2051" s="54" t="str">
        <f>IF(A2051="","",VLOOKUP(A2051,'3-Mapa de Controles'!$B$3:$D$143,3,FALSE))</f>
        <v/>
      </c>
      <c r="F2051" s="56"/>
      <c r="G2051" s="122"/>
      <c r="H2051" s="122"/>
    </row>
    <row r="2052" spans="1:8" ht="28.5" customHeight="1">
      <c r="A2052" s="121"/>
      <c r="B2052" s="54" t="str">
        <f>IF(A2052="","",VLOOKUP(A2052,'3-Mapa de Controles'!$M$3:$N$143,2,FALSE))</f>
        <v/>
      </c>
      <c r="C2052" s="54" t="str">
        <f>IF(A2052="","",VLOOKUP(A2052,'3-Mapa de Controles'!$M$3:$P$143,4,FALSE))</f>
        <v/>
      </c>
      <c r="D2052" s="54" t="str">
        <f>IF(A2052="","",VLOOKUP(A2052,'3-Mapa de Controles'!$M$3:$AI$143,23,FALSE))</f>
        <v/>
      </c>
      <c r="E2052" s="54" t="str">
        <f>IF(A2052="","",VLOOKUP(A2052,'3-Mapa de Controles'!$B$3:$D$143,3,FALSE))</f>
        <v/>
      </c>
      <c r="F2052" s="56"/>
      <c r="G2052" s="122"/>
      <c r="H2052" s="122"/>
    </row>
    <row r="2053" spans="1:8" ht="28.5" customHeight="1">
      <c r="A2053" s="121"/>
      <c r="B2053" s="54" t="str">
        <f>IF(A2053="","",VLOOKUP(A2053,'3-Mapa de Controles'!$M$3:$N$143,2,FALSE))</f>
        <v/>
      </c>
      <c r="C2053" s="54" t="str">
        <f>IF(A2053="","",VLOOKUP(A2053,'3-Mapa de Controles'!$M$3:$P$143,4,FALSE))</f>
        <v/>
      </c>
      <c r="D2053" s="54" t="str">
        <f>IF(A2053="","",VLOOKUP(A2053,'3-Mapa de Controles'!$M$3:$AI$143,23,FALSE))</f>
        <v/>
      </c>
      <c r="E2053" s="54" t="str">
        <f>IF(A2053="","",VLOOKUP(A2053,'3-Mapa de Controles'!$B$3:$D$143,3,FALSE))</f>
        <v/>
      </c>
      <c r="F2053" s="56"/>
      <c r="G2053" s="122"/>
      <c r="H2053" s="122"/>
    </row>
    <row r="2054" spans="1:8" ht="28.5" customHeight="1">
      <c r="A2054" s="121"/>
      <c r="B2054" s="54" t="str">
        <f>IF(A2054="","",VLOOKUP(A2054,'3-Mapa de Controles'!$M$3:$N$143,2,FALSE))</f>
        <v/>
      </c>
      <c r="C2054" s="54" t="str">
        <f>IF(A2054="","",VLOOKUP(A2054,'3-Mapa de Controles'!$M$3:$P$143,4,FALSE))</f>
        <v/>
      </c>
      <c r="D2054" s="54" t="str">
        <f>IF(A2054="","",VLOOKUP(A2054,'3-Mapa de Controles'!$M$3:$AI$143,23,FALSE))</f>
        <v/>
      </c>
      <c r="E2054" s="54" t="str">
        <f>IF(A2054="","",VLOOKUP(A2054,'3-Mapa de Controles'!$B$3:$D$143,3,FALSE))</f>
        <v/>
      </c>
      <c r="F2054" s="56"/>
      <c r="G2054" s="122"/>
      <c r="H2054" s="122"/>
    </row>
    <row r="2055" spans="1:8" ht="28.5" customHeight="1">
      <c r="A2055" s="121"/>
      <c r="B2055" s="54" t="str">
        <f>IF(A2055="","",VLOOKUP(A2055,'3-Mapa de Controles'!$M$3:$N$143,2,FALSE))</f>
        <v/>
      </c>
      <c r="C2055" s="54" t="str">
        <f>IF(A2055="","",VLOOKUP(A2055,'3-Mapa de Controles'!$M$3:$P$143,4,FALSE))</f>
        <v/>
      </c>
      <c r="D2055" s="54" t="str">
        <f>IF(A2055="","",VLOOKUP(A2055,'3-Mapa de Controles'!$M$3:$AI$143,23,FALSE))</f>
        <v/>
      </c>
      <c r="E2055" s="54" t="str">
        <f>IF(A2055="","",VLOOKUP(A2055,'3-Mapa de Controles'!$B$3:$D$143,3,FALSE))</f>
        <v/>
      </c>
      <c r="F2055" s="56"/>
      <c r="G2055" s="122"/>
      <c r="H2055" s="122"/>
    </row>
    <row r="2056" spans="1:8" ht="28.5" customHeight="1">
      <c r="A2056" s="121"/>
      <c r="B2056" s="54" t="str">
        <f>IF(A2056="","",VLOOKUP(A2056,'3-Mapa de Controles'!$M$3:$N$143,2,FALSE))</f>
        <v/>
      </c>
      <c r="C2056" s="54" t="str">
        <f>IF(A2056="","",VLOOKUP(A2056,'3-Mapa de Controles'!$M$3:$P$143,4,FALSE))</f>
        <v/>
      </c>
      <c r="D2056" s="54" t="str">
        <f>IF(A2056="","",VLOOKUP(A2056,'3-Mapa de Controles'!$M$3:$AI$143,23,FALSE))</f>
        <v/>
      </c>
      <c r="E2056" s="54" t="str">
        <f>IF(A2056="","",VLOOKUP(A2056,'3-Mapa de Controles'!$B$3:$D$143,3,FALSE))</f>
        <v/>
      </c>
      <c r="F2056" s="56"/>
      <c r="G2056" s="122"/>
      <c r="H2056" s="122"/>
    </row>
    <row r="2057" spans="1:8" ht="28.5" customHeight="1">
      <c r="A2057" s="121"/>
      <c r="B2057" s="54" t="str">
        <f>IF(A2057="","",VLOOKUP(A2057,'3-Mapa de Controles'!$M$3:$N$143,2,FALSE))</f>
        <v/>
      </c>
      <c r="C2057" s="54" t="str">
        <f>IF(A2057="","",VLOOKUP(A2057,'3-Mapa de Controles'!$M$3:$P$143,4,FALSE))</f>
        <v/>
      </c>
      <c r="D2057" s="54" t="str">
        <f>IF(A2057="","",VLOOKUP(A2057,'3-Mapa de Controles'!$M$3:$AI$143,23,FALSE))</f>
        <v/>
      </c>
      <c r="E2057" s="54" t="str">
        <f>IF(A2057="","",VLOOKUP(A2057,'3-Mapa de Controles'!$B$3:$D$143,3,FALSE))</f>
        <v/>
      </c>
      <c r="F2057" s="56"/>
      <c r="G2057" s="122"/>
      <c r="H2057" s="122"/>
    </row>
    <row r="2058" spans="1:8" ht="28.5" customHeight="1">
      <c r="A2058" s="121"/>
      <c r="B2058" s="54" t="str">
        <f>IF(A2058="","",VLOOKUP(A2058,'3-Mapa de Controles'!$M$3:$N$143,2,FALSE))</f>
        <v/>
      </c>
      <c r="C2058" s="54" t="str">
        <f>IF(A2058="","",VLOOKUP(A2058,'3-Mapa de Controles'!$M$3:$P$143,4,FALSE))</f>
        <v/>
      </c>
      <c r="D2058" s="54" t="str">
        <f>IF(A2058="","",VLOOKUP(A2058,'3-Mapa de Controles'!$M$3:$AI$143,23,FALSE))</f>
        <v/>
      </c>
      <c r="E2058" s="54" t="str">
        <f>IF(A2058="","",VLOOKUP(A2058,'3-Mapa de Controles'!$B$3:$D$143,3,FALSE))</f>
        <v/>
      </c>
      <c r="F2058" s="56"/>
      <c r="G2058" s="122"/>
      <c r="H2058" s="122"/>
    </row>
    <row r="2059" spans="1:8" ht="28.5" customHeight="1">
      <c r="A2059" s="121"/>
      <c r="B2059" s="54" t="str">
        <f>IF(A2059="","",VLOOKUP(A2059,'3-Mapa de Controles'!$M$3:$N$143,2,FALSE))</f>
        <v/>
      </c>
      <c r="C2059" s="54" t="str">
        <f>IF(A2059="","",VLOOKUP(A2059,'3-Mapa de Controles'!$M$3:$P$143,4,FALSE))</f>
        <v/>
      </c>
      <c r="D2059" s="54" t="str">
        <f>IF(A2059="","",VLOOKUP(A2059,'3-Mapa de Controles'!$M$3:$AI$143,23,FALSE))</f>
        <v/>
      </c>
      <c r="E2059" s="54" t="str">
        <f>IF(A2059="","",VLOOKUP(A2059,'3-Mapa de Controles'!$B$3:$D$143,3,FALSE))</f>
        <v/>
      </c>
      <c r="F2059" s="56"/>
      <c r="G2059" s="122"/>
      <c r="H2059" s="122"/>
    </row>
    <row r="2060" spans="1:8" ht="28.5" customHeight="1">
      <c r="A2060" s="121"/>
      <c r="B2060" s="54" t="str">
        <f>IF(A2060="","",VLOOKUP(A2060,'3-Mapa de Controles'!$M$3:$N$143,2,FALSE))</f>
        <v/>
      </c>
      <c r="C2060" s="54" t="str">
        <f>IF(A2060="","",VLOOKUP(A2060,'3-Mapa de Controles'!$M$3:$P$143,4,FALSE))</f>
        <v/>
      </c>
      <c r="D2060" s="54" t="str">
        <f>IF(A2060="","",VLOOKUP(A2060,'3-Mapa de Controles'!$M$3:$AI$143,23,FALSE))</f>
        <v/>
      </c>
      <c r="E2060" s="54" t="str">
        <f>IF(A2060="","",VLOOKUP(A2060,'3-Mapa de Controles'!$B$3:$D$143,3,FALSE))</f>
        <v/>
      </c>
      <c r="F2060" s="56"/>
      <c r="G2060" s="122"/>
      <c r="H2060" s="122"/>
    </row>
    <row r="2061" spans="1:8" ht="28.5" customHeight="1">
      <c r="A2061" s="121"/>
      <c r="B2061" s="54" t="str">
        <f>IF(A2061="","",VLOOKUP(A2061,'3-Mapa de Controles'!$M$3:$N$143,2,FALSE))</f>
        <v/>
      </c>
      <c r="C2061" s="54" t="str">
        <f>IF(A2061="","",VLOOKUP(A2061,'3-Mapa de Controles'!$M$3:$P$143,4,FALSE))</f>
        <v/>
      </c>
      <c r="D2061" s="54" t="str">
        <f>IF(A2061="","",VLOOKUP(A2061,'3-Mapa de Controles'!$M$3:$AI$143,23,FALSE))</f>
        <v/>
      </c>
      <c r="E2061" s="54" t="str">
        <f>IF(A2061="","",VLOOKUP(A2061,'3-Mapa de Controles'!$B$3:$D$143,3,FALSE))</f>
        <v/>
      </c>
      <c r="F2061" s="56"/>
      <c r="G2061" s="122"/>
      <c r="H2061" s="122"/>
    </row>
    <row r="2062" spans="1:8" ht="28.5" customHeight="1">
      <c r="A2062" s="121"/>
      <c r="B2062" s="54" t="str">
        <f>IF(A2062="","",VLOOKUP(A2062,'3-Mapa de Controles'!$M$3:$N$143,2,FALSE))</f>
        <v/>
      </c>
      <c r="C2062" s="54" t="str">
        <f>IF(A2062="","",VLOOKUP(A2062,'3-Mapa de Controles'!$M$3:$P$143,4,FALSE))</f>
        <v/>
      </c>
      <c r="D2062" s="54" t="str">
        <f>IF(A2062="","",VLOOKUP(A2062,'3-Mapa de Controles'!$M$3:$AI$143,23,FALSE))</f>
        <v/>
      </c>
      <c r="E2062" s="54" t="str">
        <f>IF(A2062="","",VLOOKUP(A2062,'3-Mapa de Controles'!$B$3:$D$143,3,FALSE))</f>
        <v/>
      </c>
      <c r="F2062" s="56"/>
      <c r="G2062" s="122"/>
      <c r="H2062" s="122"/>
    </row>
    <row r="2063" spans="1:8" ht="28.5" customHeight="1">
      <c r="A2063" s="121"/>
      <c r="B2063" s="54" t="str">
        <f>IF(A2063="","",VLOOKUP(A2063,'3-Mapa de Controles'!$M$3:$N$143,2,FALSE))</f>
        <v/>
      </c>
      <c r="C2063" s="54" t="str">
        <f>IF(A2063="","",VLOOKUP(A2063,'3-Mapa de Controles'!$M$3:$P$143,4,FALSE))</f>
        <v/>
      </c>
      <c r="D2063" s="54" t="str">
        <f>IF(A2063="","",VLOOKUP(A2063,'3-Mapa de Controles'!$M$3:$AI$143,23,FALSE))</f>
        <v/>
      </c>
      <c r="E2063" s="54" t="str">
        <f>IF(A2063="","",VLOOKUP(A2063,'3-Mapa de Controles'!$B$3:$D$143,3,FALSE))</f>
        <v/>
      </c>
      <c r="F2063" s="56"/>
      <c r="G2063" s="122"/>
      <c r="H2063" s="122"/>
    </row>
    <row r="2064" spans="1:8" ht="28.5" customHeight="1">
      <c r="A2064" s="121"/>
      <c r="B2064" s="54" t="str">
        <f>IF(A2064="","",VLOOKUP(A2064,'3-Mapa de Controles'!$M$3:$N$143,2,FALSE))</f>
        <v/>
      </c>
      <c r="C2064" s="54" t="str">
        <f>IF(A2064="","",VLOOKUP(A2064,'3-Mapa de Controles'!$M$3:$P$143,4,FALSE))</f>
        <v/>
      </c>
      <c r="D2064" s="54" t="str">
        <f>IF(A2064="","",VLOOKUP(A2064,'3-Mapa de Controles'!$M$3:$AI$143,23,FALSE))</f>
        <v/>
      </c>
      <c r="E2064" s="54" t="str">
        <f>IF(A2064="","",VLOOKUP(A2064,'3-Mapa de Controles'!$B$3:$D$143,3,FALSE))</f>
        <v/>
      </c>
      <c r="F2064" s="56"/>
      <c r="G2064" s="122"/>
      <c r="H2064" s="122"/>
    </row>
    <row r="2065" spans="1:8" ht="28.5" customHeight="1">
      <c r="A2065" s="121"/>
      <c r="B2065" s="54" t="str">
        <f>IF(A2065="","",VLOOKUP(A2065,'3-Mapa de Controles'!$M$3:$N$143,2,FALSE))</f>
        <v/>
      </c>
      <c r="C2065" s="54" t="str">
        <f>IF(A2065="","",VLOOKUP(A2065,'3-Mapa de Controles'!$M$3:$P$143,4,FALSE))</f>
        <v/>
      </c>
      <c r="D2065" s="54" t="str">
        <f>IF(A2065="","",VLOOKUP(A2065,'3-Mapa de Controles'!$M$3:$AI$143,23,FALSE))</f>
        <v/>
      </c>
      <c r="E2065" s="54" t="str">
        <f>IF(A2065="","",VLOOKUP(A2065,'3-Mapa de Controles'!$B$3:$D$143,3,FALSE))</f>
        <v/>
      </c>
      <c r="F2065" s="56"/>
      <c r="G2065" s="122"/>
      <c r="H2065" s="122"/>
    </row>
    <row r="2066" spans="1:8" ht="28.5" customHeight="1">
      <c r="A2066" s="121"/>
      <c r="B2066" s="54" t="str">
        <f>IF(A2066="","",VLOOKUP(A2066,'3-Mapa de Controles'!$M$3:$N$143,2,FALSE))</f>
        <v/>
      </c>
      <c r="C2066" s="54" t="str">
        <f>IF(A2066="","",VLOOKUP(A2066,'3-Mapa de Controles'!$M$3:$P$143,4,FALSE))</f>
        <v/>
      </c>
      <c r="D2066" s="54" t="str">
        <f>IF(A2066="","",VLOOKUP(A2066,'3-Mapa de Controles'!$M$3:$AI$143,23,FALSE))</f>
        <v/>
      </c>
      <c r="E2066" s="54" t="str">
        <f>IF(A2066="","",VLOOKUP(A2066,'3-Mapa de Controles'!$B$3:$D$143,3,FALSE))</f>
        <v/>
      </c>
      <c r="F2066" s="56"/>
      <c r="G2066" s="122"/>
      <c r="H2066" s="122"/>
    </row>
    <row r="2067" spans="1:8" ht="28.5" customHeight="1">
      <c r="A2067" s="121"/>
      <c r="B2067" s="54" t="str">
        <f>IF(A2067="","",VLOOKUP(A2067,'3-Mapa de Controles'!$M$3:$N$143,2,FALSE))</f>
        <v/>
      </c>
      <c r="C2067" s="54" t="str">
        <f>IF(A2067="","",VLOOKUP(A2067,'3-Mapa de Controles'!$M$3:$P$143,4,FALSE))</f>
        <v/>
      </c>
      <c r="D2067" s="54" t="str">
        <f>IF(A2067="","",VLOOKUP(A2067,'3-Mapa de Controles'!$M$3:$AI$143,23,FALSE))</f>
        <v/>
      </c>
      <c r="E2067" s="54" t="str">
        <f>IF(A2067="","",VLOOKUP(A2067,'3-Mapa de Controles'!$B$3:$D$143,3,FALSE))</f>
        <v/>
      </c>
      <c r="F2067" s="56"/>
      <c r="G2067" s="122"/>
      <c r="H2067" s="122"/>
    </row>
    <row r="2068" spans="1:8" ht="28.5" customHeight="1">
      <c r="A2068" s="121"/>
      <c r="B2068" s="54" t="str">
        <f>IF(A2068="","",VLOOKUP(A2068,'3-Mapa de Controles'!$M$3:$N$143,2,FALSE))</f>
        <v/>
      </c>
      <c r="C2068" s="54" t="str">
        <f>IF(A2068="","",VLOOKUP(A2068,'3-Mapa de Controles'!$M$3:$P$143,4,FALSE))</f>
        <v/>
      </c>
      <c r="D2068" s="54" t="str">
        <f>IF(A2068="","",VLOOKUP(A2068,'3-Mapa de Controles'!$M$3:$AI$143,23,FALSE))</f>
        <v/>
      </c>
      <c r="E2068" s="54" t="str">
        <f>IF(A2068="","",VLOOKUP(A2068,'3-Mapa de Controles'!$B$3:$D$143,3,FALSE))</f>
        <v/>
      </c>
      <c r="F2068" s="56"/>
      <c r="G2068" s="122"/>
      <c r="H2068" s="122"/>
    </row>
    <row r="2069" spans="1:8" ht="28.5" customHeight="1">
      <c r="A2069" s="121"/>
      <c r="B2069" s="54" t="str">
        <f>IF(A2069="","",VLOOKUP(A2069,'3-Mapa de Controles'!$M$3:$N$143,2,FALSE))</f>
        <v/>
      </c>
      <c r="C2069" s="54" t="str">
        <f>IF(A2069="","",VLOOKUP(A2069,'3-Mapa de Controles'!$M$3:$P$143,4,FALSE))</f>
        <v/>
      </c>
      <c r="D2069" s="54" t="str">
        <f>IF(A2069="","",VLOOKUP(A2069,'3-Mapa de Controles'!$M$3:$AI$143,23,FALSE))</f>
        <v/>
      </c>
      <c r="E2069" s="54" t="str">
        <f>IF(A2069="","",VLOOKUP(A2069,'3-Mapa de Controles'!$B$3:$D$143,3,FALSE))</f>
        <v/>
      </c>
      <c r="F2069" s="56"/>
      <c r="G2069" s="122"/>
      <c r="H2069" s="122"/>
    </row>
    <row r="2070" spans="1:8" ht="28.5" customHeight="1">
      <c r="A2070" s="121"/>
      <c r="B2070" s="54" t="str">
        <f>IF(A2070="","",VLOOKUP(A2070,'3-Mapa de Controles'!$M$3:$N$143,2,FALSE))</f>
        <v/>
      </c>
      <c r="C2070" s="54" t="str">
        <f>IF(A2070="","",VLOOKUP(A2070,'3-Mapa de Controles'!$M$3:$P$143,4,FALSE))</f>
        <v/>
      </c>
      <c r="D2070" s="54" t="str">
        <f>IF(A2070="","",VLOOKUP(A2070,'3-Mapa de Controles'!$M$3:$AI$143,23,FALSE))</f>
        <v/>
      </c>
      <c r="E2070" s="54" t="str">
        <f>IF(A2070="","",VLOOKUP(A2070,'3-Mapa de Controles'!$B$3:$D$143,3,FALSE))</f>
        <v/>
      </c>
      <c r="F2070" s="56"/>
      <c r="G2070" s="122"/>
      <c r="H2070" s="122"/>
    </row>
    <row r="2071" spans="1:8" ht="28.5" customHeight="1">
      <c r="A2071" s="121"/>
      <c r="B2071" s="54" t="str">
        <f>IF(A2071="","",VLOOKUP(A2071,'3-Mapa de Controles'!$M$3:$N$143,2,FALSE))</f>
        <v/>
      </c>
      <c r="C2071" s="54" t="str">
        <f>IF(A2071="","",VLOOKUP(A2071,'3-Mapa de Controles'!$M$3:$P$143,4,FALSE))</f>
        <v/>
      </c>
      <c r="D2071" s="54" t="str">
        <f>IF(A2071="","",VLOOKUP(A2071,'3-Mapa de Controles'!$M$3:$AI$143,23,FALSE))</f>
        <v/>
      </c>
      <c r="E2071" s="54" t="str">
        <f>IF(A2071="","",VLOOKUP(A2071,'3-Mapa de Controles'!$B$3:$D$143,3,FALSE))</f>
        <v/>
      </c>
      <c r="F2071" s="56"/>
      <c r="G2071" s="122"/>
      <c r="H2071" s="122"/>
    </row>
    <row r="2072" spans="1:8" ht="28.5" customHeight="1">
      <c r="A2072" s="121"/>
      <c r="B2072" s="54" t="str">
        <f>IF(A2072="","",VLOOKUP(A2072,'3-Mapa de Controles'!$M$3:$N$143,2,FALSE))</f>
        <v/>
      </c>
      <c r="C2072" s="54" t="str">
        <f>IF(A2072="","",VLOOKUP(A2072,'3-Mapa de Controles'!$M$3:$P$143,4,FALSE))</f>
        <v/>
      </c>
      <c r="D2072" s="54" t="str">
        <f>IF(A2072="","",VLOOKUP(A2072,'3-Mapa de Controles'!$M$3:$AI$143,23,FALSE))</f>
        <v/>
      </c>
      <c r="E2072" s="54" t="str">
        <f>IF(A2072="","",VLOOKUP(A2072,'3-Mapa de Controles'!$B$3:$D$143,3,FALSE))</f>
        <v/>
      </c>
      <c r="F2072" s="56"/>
      <c r="G2072" s="122"/>
      <c r="H2072" s="122"/>
    </row>
    <row r="2073" spans="1:8" ht="28.5" customHeight="1">
      <c r="A2073" s="121"/>
      <c r="B2073" s="54" t="str">
        <f>IF(A2073="","",VLOOKUP(A2073,'3-Mapa de Controles'!$M$3:$N$143,2,FALSE))</f>
        <v/>
      </c>
      <c r="C2073" s="54" t="str">
        <f>IF(A2073="","",VLOOKUP(A2073,'3-Mapa de Controles'!$M$3:$P$143,4,FALSE))</f>
        <v/>
      </c>
      <c r="D2073" s="54" t="str">
        <f>IF(A2073="","",VLOOKUP(A2073,'3-Mapa de Controles'!$M$3:$AI$143,23,FALSE))</f>
        <v/>
      </c>
      <c r="E2073" s="54" t="str">
        <f>IF(A2073="","",VLOOKUP(A2073,'3-Mapa de Controles'!$B$3:$D$143,3,FALSE))</f>
        <v/>
      </c>
      <c r="F2073" s="56"/>
      <c r="G2073" s="122"/>
      <c r="H2073" s="122"/>
    </row>
    <row r="2074" spans="1:8" ht="28.5" customHeight="1">
      <c r="A2074" s="121"/>
      <c r="B2074" s="54" t="str">
        <f>IF(A2074="","",VLOOKUP(A2074,'3-Mapa de Controles'!$M$3:$N$143,2,FALSE))</f>
        <v/>
      </c>
      <c r="C2074" s="54" t="str">
        <f>IF(A2074="","",VLOOKUP(A2074,'3-Mapa de Controles'!$M$3:$P$143,4,FALSE))</f>
        <v/>
      </c>
      <c r="D2074" s="54" t="str">
        <f>IF(A2074="","",VLOOKUP(A2074,'3-Mapa de Controles'!$M$3:$AI$143,23,FALSE))</f>
        <v/>
      </c>
      <c r="E2074" s="54" t="str">
        <f>IF(A2074="","",VLOOKUP(A2074,'3-Mapa de Controles'!$B$3:$D$143,3,FALSE))</f>
        <v/>
      </c>
      <c r="F2074" s="56"/>
      <c r="G2074" s="122"/>
      <c r="H2074" s="122"/>
    </row>
    <row r="2075" spans="1:8" ht="28.5" customHeight="1">
      <c r="A2075" s="121"/>
      <c r="B2075" s="54" t="str">
        <f>IF(A2075="","",VLOOKUP(A2075,'3-Mapa de Controles'!$M$3:$N$143,2,FALSE))</f>
        <v/>
      </c>
      <c r="C2075" s="54" t="str">
        <f>IF(A2075="","",VLOOKUP(A2075,'3-Mapa de Controles'!$M$3:$P$143,4,FALSE))</f>
        <v/>
      </c>
      <c r="D2075" s="54" t="str">
        <f>IF(A2075="","",VLOOKUP(A2075,'3-Mapa de Controles'!$M$3:$AI$143,23,FALSE))</f>
        <v/>
      </c>
      <c r="E2075" s="54" t="str">
        <f>IF(A2075="","",VLOOKUP(A2075,'3-Mapa de Controles'!$B$3:$D$143,3,FALSE))</f>
        <v/>
      </c>
      <c r="F2075" s="56"/>
      <c r="G2075" s="122"/>
      <c r="H2075" s="122"/>
    </row>
    <row r="2076" spans="1:8" ht="28.5" customHeight="1">
      <c r="A2076" s="121"/>
      <c r="B2076" s="54" t="str">
        <f>IF(A2076="","",VLOOKUP(A2076,'3-Mapa de Controles'!$M$3:$N$143,2,FALSE))</f>
        <v/>
      </c>
      <c r="C2076" s="54" t="str">
        <f>IF(A2076="","",VLOOKUP(A2076,'3-Mapa de Controles'!$M$3:$P$143,4,FALSE))</f>
        <v/>
      </c>
      <c r="D2076" s="54" t="str">
        <f>IF(A2076="","",VLOOKUP(A2076,'3-Mapa de Controles'!$M$3:$AI$143,23,FALSE))</f>
        <v/>
      </c>
      <c r="E2076" s="54" t="str">
        <f>IF(A2076="","",VLOOKUP(A2076,'3-Mapa de Controles'!$B$3:$D$143,3,FALSE))</f>
        <v/>
      </c>
      <c r="F2076" s="56"/>
      <c r="G2076" s="122"/>
      <c r="H2076" s="122"/>
    </row>
    <row r="2077" spans="1:8" ht="28.5" customHeight="1">
      <c r="A2077" s="121"/>
      <c r="B2077" s="54" t="str">
        <f>IF(A2077="","",VLOOKUP(A2077,'3-Mapa de Controles'!$M$3:$N$143,2,FALSE))</f>
        <v/>
      </c>
      <c r="C2077" s="54" t="str">
        <f>IF(A2077="","",VLOOKUP(A2077,'3-Mapa de Controles'!$M$3:$P$143,4,FALSE))</f>
        <v/>
      </c>
      <c r="D2077" s="54" t="str">
        <f>IF(A2077="","",VLOOKUP(A2077,'3-Mapa de Controles'!$M$3:$AI$143,23,FALSE))</f>
        <v/>
      </c>
      <c r="E2077" s="54" t="str">
        <f>IF(A2077="","",VLOOKUP(A2077,'3-Mapa de Controles'!$B$3:$D$143,3,FALSE))</f>
        <v/>
      </c>
      <c r="F2077" s="56"/>
      <c r="G2077" s="122"/>
      <c r="H2077" s="122"/>
    </row>
    <row r="2078" spans="1:8" ht="28.5" customHeight="1">
      <c r="A2078" s="121"/>
      <c r="B2078" s="54" t="str">
        <f>IF(A2078="","",VLOOKUP(A2078,'3-Mapa de Controles'!$M$3:$N$143,2,FALSE))</f>
        <v/>
      </c>
      <c r="C2078" s="54" t="str">
        <f>IF(A2078="","",VLOOKUP(A2078,'3-Mapa de Controles'!$M$3:$P$143,4,FALSE))</f>
        <v/>
      </c>
      <c r="D2078" s="54" t="str">
        <f>IF(A2078="","",VLOOKUP(A2078,'3-Mapa de Controles'!$M$3:$AI$143,23,FALSE))</f>
        <v/>
      </c>
      <c r="E2078" s="54" t="str">
        <f>IF(A2078="","",VLOOKUP(A2078,'3-Mapa de Controles'!$B$3:$D$143,3,FALSE))</f>
        <v/>
      </c>
      <c r="F2078" s="56"/>
      <c r="G2078" s="122"/>
      <c r="H2078" s="122"/>
    </row>
    <row r="2079" spans="1:8" ht="28.5" customHeight="1">
      <c r="A2079" s="121"/>
      <c r="B2079" s="54" t="str">
        <f>IF(A2079="","",VLOOKUP(A2079,'3-Mapa de Controles'!$M$3:$N$143,2,FALSE))</f>
        <v/>
      </c>
      <c r="C2079" s="54" t="str">
        <f>IF(A2079="","",VLOOKUP(A2079,'3-Mapa de Controles'!$M$3:$P$143,4,FALSE))</f>
        <v/>
      </c>
      <c r="D2079" s="54" t="str">
        <f>IF(A2079="","",VLOOKUP(A2079,'3-Mapa de Controles'!$M$3:$AI$143,23,FALSE))</f>
        <v/>
      </c>
      <c r="E2079" s="54" t="str">
        <f>IF(A2079="","",VLOOKUP(A2079,'3-Mapa de Controles'!$B$3:$D$143,3,FALSE))</f>
        <v/>
      </c>
      <c r="F2079" s="56"/>
      <c r="G2079" s="122"/>
      <c r="H2079" s="122"/>
    </row>
    <row r="2080" spans="1:8" ht="28.5" customHeight="1">
      <c r="A2080" s="121"/>
      <c r="B2080" s="54" t="str">
        <f>IF(A2080="","",VLOOKUP(A2080,'3-Mapa de Controles'!$M$3:$N$143,2,FALSE))</f>
        <v/>
      </c>
      <c r="C2080" s="54" t="str">
        <f>IF(A2080="","",VLOOKUP(A2080,'3-Mapa de Controles'!$M$3:$P$143,4,FALSE))</f>
        <v/>
      </c>
      <c r="D2080" s="54" t="str">
        <f>IF(A2080="","",VLOOKUP(A2080,'3-Mapa de Controles'!$M$3:$AI$143,23,FALSE))</f>
        <v/>
      </c>
      <c r="E2080" s="54" t="str">
        <f>IF(A2080="","",VLOOKUP(A2080,'3-Mapa de Controles'!$B$3:$D$143,3,FALSE))</f>
        <v/>
      </c>
      <c r="F2080" s="56"/>
      <c r="G2080" s="122"/>
      <c r="H2080" s="122"/>
    </row>
    <row r="2081" spans="1:8" ht="28.5" customHeight="1">
      <c r="A2081" s="121"/>
      <c r="B2081" s="54" t="str">
        <f>IF(A2081="","",VLOOKUP(A2081,'3-Mapa de Controles'!$M$3:$N$143,2,FALSE))</f>
        <v/>
      </c>
      <c r="C2081" s="54" t="str">
        <f>IF(A2081="","",VLOOKUP(A2081,'3-Mapa de Controles'!$M$3:$P$143,4,FALSE))</f>
        <v/>
      </c>
      <c r="D2081" s="54" t="str">
        <f>IF(A2081="","",VLOOKUP(A2081,'3-Mapa de Controles'!$M$3:$AI$143,23,FALSE))</f>
        <v/>
      </c>
      <c r="E2081" s="54" t="str">
        <f>IF(A2081="","",VLOOKUP(A2081,'3-Mapa de Controles'!$B$3:$D$143,3,FALSE))</f>
        <v/>
      </c>
      <c r="F2081" s="56"/>
      <c r="G2081" s="122"/>
      <c r="H2081" s="122"/>
    </row>
    <row r="2082" spans="1:8" ht="28.5" customHeight="1">
      <c r="A2082" s="121"/>
      <c r="B2082" s="54" t="str">
        <f>IF(A2082="","",VLOOKUP(A2082,'3-Mapa de Controles'!$M$3:$N$143,2,FALSE))</f>
        <v/>
      </c>
      <c r="C2082" s="54" t="str">
        <f>IF(A2082="","",VLOOKUP(A2082,'3-Mapa de Controles'!$M$3:$P$143,4,FALSE))</f>
        <v/>
      </c>
      <c r="D2082" s="54" t="str">
        <f>IF(A2082="","",VLOOKUP(A2082,'3-Mapa de Controles'!$M$3:$AI$143,23,FALSE))</f>
        <v/>
      </c>
      <c r="E2082" s="54" t="str">
        <f>IF(A2082="","",VLOOKUP(A2082,'3-Mapa de Controles'!$B$3:$D$143,3,FALSE))</f>
        <v/>
      </c>
      <c r="F2082" s="56"/>
      <c r="G2082" s="122"/>
      <c r="H2082" s="122"/>
    </row>
    <row r="2083" spans="1:8" ht="28.5" customHeight="1">
      <c r="A2083" s="121"/>
      <c r="B2083" s="54" t="str">
        <f>IF(A2083="","",VLOOKUP(A2083,'3-Mapa de Controles'!$M$3:$N$143,2,FALSE))</f>
        <v/>
      </c>
      <c r="C2083" s="54" t="str">
        <f>IF(A2083="","",VLOOKUP(A2083,'3-Mapa de Controles'!$M$3:$P$143,4,FALSE))</f>
        <v/>
      </c>
      <c r="D2083" s="54" t="str">
        <f>IF(A2083="","",VLOOKUP(A2083,'3-Mapa de Controles'!$M$3:$AI$143,23,FALSE))</f>
        <v/>
      </c>
      <c r="E2083" s="54" t="str">
        <f>IF(A2083="","",VLOOKUP(A2083,'3-Mapa de Controles'!$B$3:$D$143,3,FALSE))</f>
        <v/>
      </c>
      <c r="F2083" s="56"/>
      <c r="G2083" s="122"/>
      <c r="H2083" s="122"/>
    </row>
    <row r="2084" spans="1:8" ht="28.5" customHeight="1">
      <c r="A2084" s="121"/>
      <c r="B2084" s="54" t="str">
        <f>IF(A2084="","",VLOOKUP(A2084,'3-Mapa de Controles'!$M$3:$N$143,2,FALSE))</f>
        <v/>
      </c>
      <c r="C2084" s="54" t="str">
        <f>IF(A2084="","",VLOOKUP(A2084,'3-Mapa de Controles'!$M$3:$P$143,4,FALSE))</f>
        <v/>
      </c>
      <c r="D2084" s="54" t="str">
        <f>IF(A2084="","",VLOOKUP(A2084,'3-Mapa de Controles'!$M$3:$AI$143,23,FALSE))</f>
        <v/>
      </c>
      <c r="E2084" s="54" t="str">
        <f>IF(A2084="","",VLOOKUP(A2084,'3-Mapa de Controles'!$B$3:$D$143,3,FALSE))</f>
        <v/>
      </c>
      <c r="F2084" s="56"/>
      <c r="G2084" s="122"/>
      <c r="H2084" s="122"/>
    </row>
    <row r="2085" spans="1:8" ht="28.5" customHeight="1">
      <c r="A2085" s="121"/>
      <c r="B2085" s="54" t="str">
        <f>IF(A2085="","",VLOOKUP(A2085,'3-Mapa de Controles'!$M$3:$N$143,2,FALSE))</f>
        <v/>
      </c>
      <c r="C2085" s="54" t="str">
        <f>IF(A2085="","",VLOOKUP(A2085,'3-Mapa de Controles'!$M$3:$P$143,4,FALSE))</f>
        <v/>
      </c>
      <c r="D2085" s="54" t="str">
        <f>IF(A2085="","",VLOOKUP(A2085,'3-Mapa de Controles'!$M$3:$AI$143,23,FALSE))</f>
        <v/>
      </c>
      <c r="E2085" s="54" t="str">
        <f>IF(A2085="","",VLOOKUP(A2085,'3-Mapa de Controles'!$B$3:$D$143,3,FALSE))</f>
        <v/>
      </c>
      <c r="F2085" s="56"/>
      <c r="G2085" s="122"/>
      <c r="H2085" s="122"/>
    </row>
    <row r="2086" spans="1:8" ht="28.5" customHeight="1">
      <c r="A2086" s="121"/>
      <c r="B2086" s="54" t="str">
        <f>IF(A2086="","",VLOOKUP(A2086,'3-Mapa de Controles'!$M$3:$N$143,2,FALSE))</f>
        <v/>
      </c>
      <c r="C2086" s="54" t="str">
        <f>IF(A2086="","",VLOOKUP(A2086,'3-Mapa de Controles'!$M$3:$P$143,4,FALSE))</f>
        <v/>
      </c>
      <c r="D2086" s="54" t="str">
        <f>IF(A2086="","",VLOOKUP(A2086,'3-Mapa de Controles'!$M$3:$AI$143,23,FALSE))</f>
        <v/>
      </c>
      <c r="E2086" s="54" t="str">
        <f>IF(A2086="","",VLOOKUP(A2086,'3-Mapa de Controles'!$B$3:$D$143,3,FALSE))</f>
        <v/>
      </c>
      <c r="F2086" s="56"/>
      <c r="G2086" s="122"/>
      <c r="H2086" s="122"/>
    </row>
    <row r="2087" spans="1:8" ht="28.5" customHeight="1">
      <c r="A2087" s="121"/>
      <c r="B2087" s="54" t="str">
        <f>IF(A2087="","",VLOOKUP(A2087,'3-Mapa de Controles'!$M$3:$N$143,2,FALSE))</f>
        <v/>
      </c>
      <c r="C2087" s="54" t="str">
        <f>IF(A2087="","",VLOOKUP(A2087,'3-Mapa de Controles'!$M$3:$P$143,4,FALSE))</f>
        <v/>
      </c>
      <c r="D2087" s="54" t="str">
        <f>IF(A2087="","",VLOOKUP(A2087,'3-Mapa de Controles'!$M$3:$AI$143,23,FALSE))</f>
        <v/>
      </c>
      <c r="E2087" s="54" t="str">
        <f>IF(A2087="","",VLOOKUP(A2087,'3-Mapa de Controles'!$B$3:$D$143,3,FALSE))</f>
        <v/>
      </c>
      <c r="F2087" s="56"/>
      <c r="G2087" s="122"/>
      <c r="H2087" s="122"/>
    </row>
    <row r="2088" spans="1:8" ht="28.5" customHeight="1">
      <c r="A2088" s="121"/>
      <c r="B2088" s="54" t="str">
        <f>IF(A2088="","",VLOOKUP(A2088,'3-Mapa de Controles'!$M$3:$N$143,2,FALSE))</f>
        <v/>
      </c>
      <c r="C2088" s="54" t="str">
        <f>IF(A2088="","",VLOOKUP(A2088,'3-Mapa de Controles'!$M$3:$P$143,4,FALSE))</f>
        <v/>
      </c>
      <c r="D2088" s="54" t="str">
        <f>IF(A2088="","",VLOOKUP(A2088,'3-Mapa de Controles'!$M$3:$AI$143,23,FALSE))</f>
        <v/>
      </c>
      <c r="E2088" s="54" t="str">
        <f>IF(A2088="","",VLOOKUP(A2088,'3-Mapa de Controles'!$B$3:$D$143,3,FALSE))</f>
        <v/>
      </c>
      <c r="F2088" s="56"/>
      <c r="G2088" s="122"/>
      <c r="H2088" s="122"/>
    </row>
    <row r="2089" spans="1:8" ht="28.5" customHeight="1">
      <c r="A2089" s="121"/>
      <c r="B2089" s="54" t="str">
        <f>IF(A2089="","",VLOOKUP(A2089,'3-Mapa de Controles'!$M$3:$N$143,2,FALSE))</f>
        <v/>
      </c>
      <c r="C2089" s="54" t="str">
        <f>IF(A2089="","",VLOOKUP(A2089,'3-Mapa de Controles'!$M$3:$P$143,4,FALSE))</f>
        <v/>
      </c>
      <c r="D2089" s="54" t="str">
        <f>IF(A2089="","",VLOOKUP(A2089,'3-Mapa de Controles'!$M$3:$AI$143,23,FALSE))</f>
        <v/>
      </c>
      <c r="E2089" s="54" t="str">
        <f>IF(A2089="","",VLOOKUP(A2089,'3-Mapa de Controles'!$B$3:$D$143,3,FALSE))</f>
        <v/>
      </c>
      <c r="F2089" s="56"/>
      <c r="G2089" s="122"/>
      <c r="H2089" s="122"/>
    </row>
    <row r="2090" spans="1:8" ht="28.5" customHeight="1">
      <c r="A2090" s="121"/>
      <c r="B2090" s="54" t="str">
        <f>IF(A2090="","",VLOOKUP(A2090,'3-Mapa de Controles'!$M$3:$N$143,2,FALSE))</f>
        <v/>
      </c>
      <c r="C2090" s="54" t="str">
        <f>IF(A2090="","",VLOOKUP(A2090,'3-Mapa de Controles'!$M$3:$P$143,4,FALSE))</f>
        <v/>
      </c>
      <c r="D2090" s="54" t="str">
        <f>IF(A2090="","",VLOOKUP(A2090,'3-Mapa de Controles'!$M$3:$AI$143,23,FALSE))</f>
        <v/>
      </c>
      <c r="E2090" s="54" t="str">
        <f>IF(A2090="","",VLOOKUP(A2090,'3-Mapa de Controles'!$B$3:$D$143,3,FALSE))</f>
        <v/>
      </c>
      <c r="F2090" s="56"/>
      <c r="G2090" s="122"/>
      <c r="H2090" s="122"/>
    </row>
    <row r="2091" spans="1:8" ht="28.5" customHeight="1">
      <c r="A2091" s="121"/>
      <c r="B2091" s="54" t="str">
        <f>IF(A2091="","",VLOOKUP(A2091,'3-Mapa de Controles'!$M$3:$N$143,2,FALSE))</f>
        <v/>
      </c>
      <c r="C2091" s="54" t="str">
        <f>IF(A2091="","",VLOOKUP(A2091,'3-Mapa de Controles'!$M$3:$P$143,4,FALSE))</f>
        <v/>
      </c>
      <c r="D2091" s="54" t="str">
        <f>IF(A2091="","",VLOOKUP(A2091,'3-Mapa de Controles'!$M$3:$AI$143,23,FALSE))</f>
        <v/>
      </c>
      <c r="E2091" s="54" t="str">
        <f>IF(A2091="","",VLOOKUP(A2091,'3-Mapa de Controles'!$B$3:$D$143,3,FALSE))</f>
        <v/>
      </c>
      <c r="F2091" s="56"/>
      <c r="G2091" s="122"/>
      <c r="H2091" s="122"/>
    </row>
    <row r="2092" spans="1:8" ht="28.5" customHeight="1">
      <c r="A2092" s="121"/>
      <c r="B2092" s="54" t="str">
        <f>IF(A2092="","",VLOOKUP(A2092,'3-Mapa de Controles'!$M$3:$N$143,2,FALSE))</f>
        <v/>
      </c>
      <c r="C2092" s="54" t="str">
        <f>IF(A2092="","",VLOOKUP(A2092,'3-Mapa de Controles'!$M$3:$P$143,4,FALSE))</f>
        <v/>
      </c>
      <c r="D2092" s="54" t="str">
        <f>IF(A2092="","",VLOOKUP(A2092,'3-Mapa de Controles'!$M$3:$AI$143,23,FALSE))</f>
        <v/>
      </c>
      <c r="E2092" s="54" t="str">
        <f>IF(A2092="","",VLOOKUP(A2092,'3-Mapa de Controles'!$B$3:$D$143,3,FALSE))</f>
        <v/>
      </c>
      <c r="F2092" s="56"/>
      <c r="G2092" s="122"/>
      <c r="H2092" s="122"/>
    </row>
    <row r="2093" spans="1:8" ht="28.5" customHeight="1">
      <c r="A2093" s="121"/>
      <c r="B2093" s="54" t="str">
        <f>IF(A2093="","",VLOOKUP(A2093,'3-Mapa de Controles'!$M$3:$N$143,2,FALSE))</f>
        <v/>
      </c>
      <c r="C2093" s="54" t="str">
        <f>IF(A2093="","",VLOOKUP(A2093,'3-Mapa de Controles'!$M$3:$P$143,4,FALSE))</f>
        <v/>
      </c>
      <c r="D2093" s="54" t="str">
        <f>IF(A2093="","",VLOOKUP(A2093,'3-Mapa de Controles'!$M$3:$AI$143,23,FALSE))</f>
        <v/>
      </c>
      <c r="E2093" s="54" t="str">
        <f>IF(A2093="","",VLOOKUP(A2093,'3-Mapa de Controles'!$B$3:$D$143,3,FALSE))</f>
        <v/>
      </c>
      <c r="F2093" s="56"/>
      <c r="G2093" s="122"/>
      <c r="H2093" s="122"/>
    </row>
    <row r="2094" spans="1:8" ht="28.5" customHeight="1">
      <c r="A2094" s="121"/>
      <c r="B2094" s="54" t="str">
        <f>IF(A2094="","",VLOOKUP(A2094,'3-Mapa de Controles'!$M$3:$N$143,2,FALSE))</f>
        <v/>
      </c>
      <c r="C2094" s="54" t="str">
        <f>IF(A2094="","",VLOOKUP(A2094,'3-Mapa de Controles'!$M$3:$P$143,4,FALSE))</f>
        <v/>
      </c>
      <c r="D2094" s="54" t="str">
        <f>IF(A2094="","",VLOOKUP(A2094,'3-Mapa de Controles'!$M$3:$AI$143,23,FALSE))</f>
        <v/>
      </c>
      <c r="E2094" s="54" t="str">
        <f>IF(A2094="","",VLOOKUP(A2094,'3-Mapa de Controles'!$B$3:$D$143,3,FALSE))</f>
        <v/>
      </c>
      <c r="F2094" s="56"/>
      <c r="G2094" s="122"/>
      <c r="H2094" s="122"/>
    </row>
    <row r="2095" spans="1:8" ht="28.5" customHeight="1">
      <c r="A2095" s="121"/>
      <c r="B2095" s="54" t="str">
        <f>IF(A2095="","",VLOOKUP(A2095,'3-Mapa de Controles'!$M$3:$N$143,2,FALSE))</f>
        <v/>
      </c>
      <c r="C2095" s="54" t="str">
        <f>IF(A2095="","",VLOOKUP(A2095,'3-Mapa de Controles'!$M$3:$P$143,4,FALSE))</f>
        <v/>
      </c>
      <c r="D2095" s="54" t="str">
        <f>IF(A2095="","",VLOOKUP(A2095,'3-Mapa de Controles'!$M$3:$AI$143,23,FALSE))</f>
        <v/>
      </c>
      <c r="E2095" s="54" t="str">
        <f>IF(A2095="","",VLOOKUP(A2095,'3-Mapa de Controles'!$B$3:$D$143,3,FALSE))</f>
        <v/>
      </c>
      <c r="F2095" s="56"/>
      <c r="G2095" s="122"/>
      <c r="H2095" s="122"/>
    </row>
    <row r="2096" spans="1:8" ht="28.5" customHeight="1">
      <c r="A2096" s="121"/>
      <c r="B2096" s="54" t="str">
        <f>IF(A2096="","",VLOOKUP(A2096,'3-Mapa de Controles'!$M$3:$N$143,2,FALSE))</f>
        <v/>
      </c>
      <c r="C2096" s="54" t="str">
        <f>IF(A2096="","",VLOOKUP(A2096,'3-Mapa de Controles'!$M$3:$P$143,4,FALSE))</f>
        <v/>
      </c>
      <c r="D2096" s="54" t="str">
        <f>IF(A2096="","",VLOOKUP(A2096,'3-Mapa de Controles'!$M$3:$AI$143,23,FALSE))</f>
        <v/>
      </c>
      <c r="E2096" s="54" t="str">
        <f>IF(A2096="","",VLOOKUP(A2096,'3-Mapa de Controles'!$B$3:$D$143,3,FALSE))</f>
        <v/>
      </c>
      <c r="F2096" s="56"/>
      <c r="G2096" s="122"/>
      <c r="H2096" s="122"/>
    </row>
    <row r="2097" spans="1:8" ht="28.5" customHeight="1">
      <c r="A2097" s="121"/>
      <c r="B2097" s="54" t="str">
        <f>IF(A2097="","",VLOOKUP(A2097,'3-Mapa de Controles'!$M$3:$N$143,2,FALSE))</f>
        <v/>
      </c>
      <c r="C2097" s="54" t="str">
        <f>IF(A2097="","",VLOOKUP(A2097,'3-Mapa de Controles'!$M$3:$P$143,4,FALSE))</f>
        <v/>
      </c>
      <c r="D2097" s="54" t="str">
        <f>IF(A2097="","",VLOOKUP(A2097,'3-Mapa de Controles'!$M$3:$AI$143,23,FALSE))</f>
        <v/>
      </c>
      <c r="E2097" s="54" t="str">
        <f>IF(A2097="","",VLOOKUP(A2097,'3-Mapa de Controles'!$B$3:$D$143,3,FALSE))</f>
        <v/>
      </c>
      <c r="F2097" s="56"/>
      <c r="G2097" s="122"/>
      <c r="H2097" s="122"/>
    </row>
    <row r="2098" spans="1:8" ht="28.5" customHeight="1">
      <c r="A2098" s="121"/>
      <c r="B2098" s="54" t="str">
        <f>IF(A2098="","",VLOOKUP(A2098,'3-Mapa de Controles'!$M$3:$N$143,2,FALSE))</f>
        <v/>
      </c>
      <c r="C2098" s="54" t="str">
        <f>IF(A2098="","",VLOOKUP(A2098,'3-Mapa de Controles'!$M$3:$P$143,4,FALSE))</f>
        <v/>
      </c>
      <c r="D2098" s="54" t="str">
        <f>IF(A2098="","",VLOOKUP(A2098,'3-Mapa de Controles'!$M$3:$AI$143,23,FALSE))</f>
        <v/>
      </c>
      <c r="E2098" s="54" t="str">
        <f>IF(A2098="","",VLOOKUP(A2098,'3-Mapa de Controles'!$B$3:$D$143,3,FALSE))</f>
        <v/>
      </c>
      <c r="F2098" s="56"/>
      <c r="G2098" s="122"/>
      <c r="H2098" s="122"/>
    </row>
    <row r="2099" spans="1:8" ht="28.5" customHeight="1">
      <c r="A2099" s="121"/>
      <c r="B2099" s="54" t="str">
        <f>IF(A2099="","",VLOOKUP(A2099,'3-Mapa de Controles'!$M$3:$N$143,2,FALSE))</f>
        <v/>
      </c>
      <c r="C2099" s="54" t="str">
        <f>IF(A2099="","",VLOOKUP(A2099,'3-Mapa de Controles'!$M$3:$P$143,4,FALSE))</f>
        <v/>
      </c>
      <c r="D2099" s="54" t="str">
        <f>IF(A2099="","",VLOOKUP(A2099,'3-Mapa de Controles'!$M$3:$AI$143,23,FALSE))</f>
        <v/>
      </c>
      <c r="E2099" s="54" t="str">
        <f>IF(A2099="","",VLOOKUP(A2099,'3-Mapa de Controles'!$B$3:$D$143,3,FALSE))</f>
        <v/>
      </c>
      <c r="F2099" s="56"/>
      <c r="G2099" s="122"/>
      <c r="H2099" s="122"/>
    </row>
    <row r="2100" spans="1:8" ht="28.5" customHeight="1">
      <c r="A2100" s="121"/>
      <c r="B2100" s="54" t="str">
        <f>IF(A2100="","",VLOOKUP(A2100,'3-Mapa de Controles'!$M$3:$N$143,2,FALSE))</f>
        <v/>
      </c>
      <c r="C2100" s="54" t="str">
        <f>IF(A2100="","",VLOOKUP(A2100,'3-Mapa de Controles'!$M$3:$P$143,4,FALSE))</f>
        <v/>
      </c>
      <c r="D2100" s="54" t="str">
        <f>IF(A2100="","",VLOOKUP(A2100,'3-Mapa de Controles'!$M$3:$AI$143,23,FALSE))</f>
        <v/>
      </c>
      <c r="E2100" s="54" t="str">
        <f>IF(A2100="","",VLOOKUP(A2100,'3-Mapa de Controles'!$B$3:$D$143,3,FALSE))</f>
        <v/>
      </c>
      <c r="F2100" s="56"/>
      <c r="G2100" s="122"/>
      <c r="H2100" s="122"/>
    </row>
    <row r="2101" spans="1:8" ht="28.5" customHeight="1">
      <c r="A2101" s="121"/>
      <c r="B2101" s="54" t="str">
        <f>IF(A2101="","",VLOOKUP(A2101,'3-Mapa de Controles'!$M$3:$N$143,2,FALSE))</f>
        <v/>
      </c>
      <c r="C2101" s="54" t="str">
        <f>IF(A2101="","",VLOOKUP(A2101,'3-Mapa de Controles'!$M$3:$P$143,4,FALSE))</f>
        <v/>
      </c>
      <c r="D2101" s="54" t="str">
        <f>IF(A2101="","",VLOOKUP(A2101,'3-Mapa de Controles'!$M$3:$AI$143,23,FALSE))</f>
        <v/>
      </c>
      <c r="E2101" s="54" t="str">
        <f>IF(A2101="","",VLOOKUP(A2101,'3-Mapa de Controles'!$B$3:$D$143,3,FALSE))</f>
        <v/>
      </c>
      <c r="F2101" s="56"/>
      <c r="G2101" s="122"/>
      <c r="H2101" s="122"/>
    </row>
    <row r="2102" spans="1:8" ht="28.5" customHeight="1">
      <c r="A2102" s="121"/>
      <c r="B2102" s="54" t="str">
        <f>IF(A2102="","",VLOOKUP(A2102,'3-Mapa de Controles'!$M$3:$N$143,2,FALSE))</f>
        <v/>
      </c>
      <c r="C2102" s="54" t="str">
        <f>IF(A2102="","",VLOOKUP(A2102,'3-Mapa de Controles'!$M$3:$P$143,4,FALSE))</f>
        <v/>
      </c>
      <c r="D2102" s="54" t="str">
        <f>IF(A2102="","",VLOOKUP(A2102,'3-Mapa de Controles'!$M$3:$AI$143,23,FALSE))</f>
        <v/>
      </c>
      <c r="E2102" s="54" t="str">
        <f>IF(A2102="","",VLOOKUP(A2102,'3-Mapa de Controles'!$B$3:$D$143,3,FALSE))</f>
        <v/>
      </c>
      <c r="F2102" s="56"/>
      <c r="G2102" s="122"/>
      <c r="H2102" s="122"/>
    </row>
    <row r="2103" spans="1:8" ht="28.5" customHeight="1">
      <c r="A2103" s="121"/>
      <c r="B2103" s="54" t="str">
        <f>IF(A2103="","",VLOOKUP(A2103,'3-Mapa de Controles'!$M$3:$N$143,2,FALSE))</f>
        <v/>
      </c>
      <c r="C2103" s="54" t="str">
        <f>IF(A2103="","",VLOOKUP(A2103,'3-Mapa de Controles'!$M$3:$P$143,4,FALSE))</f>
        <v/>
      </c>
      <c r="D2103" s="54" t="str">
        <f>IF(A2103="","",VLOOKUP(A2103,'3-Mapa de Controles'!$M$3:$AI$143,23,FALSE))</f>
        <v/>
      </c>
      <c r="E2103" s="54" t="str">
        <f>IF(A2103="","",VLOOKUP(A2103,'3-Mapa de Controles'!$B$3:$D$143,3,FALSE))</f>
        <v/>
      </c>
      <c r="F2103" s="56"/>
      <c r="G2103" s="122"/>
      <c r="H2103" s="122"/>
    </row>
    <row r="2104" spans="1:8" ht="28.5" customHeight="1">
      <c r="A2104" s="121"/>
      <c r="B2104" s="54" t="str">
        <f>IF(A2104="","",VLOOKUP(A2104,'3-Mapa de Controles'!$M$3:$N$143,2,FALSE))</f>
        <v/>
      </c>
      <c r="C2104" s="54" t="str">
        <f>IF(A2104="","",VLOOKUP(A2104,'3-Mapa de Controles'!$M$3:$P$143,4,FALSE))</f>
        <v/>
      </c>
      <c r="D2104" s="54" t="str">
        <f>IF(A2104="","",VLOOKUP(A2104,'3-Mapa de Controles'!$M$3:$AI$143,23,FALSE))</f>
        <v/>
      </c>
      <c r="E2104" s="54" t="str">
        <f>IF(A2104="","",VLOOKUP(A2104,'3-Mapa de Controles'!$B$3:$D$143,3,FALSE))</f>
        <v/>
      </c>
      <c r="F2104" s="56"/>
      <c r="G2104" s="122"/>
      <c r="H2104" s="122"/>
    </row>
    <row r="2105" spans="1:8" ht="28.5" customHeight="1">
      <c r="A2105" s="121"/>
      <c r="B2105" s="54" t="str">
        <f>IF(A2105="","",VLOOKUP(A2105,'3-Mapa de Controles'!$M$3:$N$143,2,FALSE))</f>
        <v/>
      </c>
      <c r="C2105" s="54" t="str">
        <f>IF(A2105="","",VLOOKUP(A2105,'3-Mapa de Controles'!$M$3:$P$143,4,FALSE))</f>
        <v/>
      </c>
      <c r="D2105" s="54" t="str">
        <f>IF(A2105="","",VLOOKUP(A2105,'3-Mapa de Controles'!$M$3:$AI$143,23,FALSE))</f>
        <v/>
      </c>
      <c r="E2105" s="54" t="str">
        <f>IF(A2105="","",VLOOKUP(A2105,'3-Mapa de Controles'!$B$3:$D$143,3,FALSE))</f>
        <v/>
      </c>
      <c r="F2105" s="56"/>
      <c r="G2105" s="122"/>
      <c r="H2105" s="122"/>
    </row>
    <row r="2106" spans="1:8" ht="28.5" customHeight="1">
      <c r="A2106" s="121"/>
      <c r="B2106" s="54" t="str">
        <f>IF(A2106="","",VLOOKUP(A2106,'3-Mapa de Controles'!$M$3:$N$143,2,FALSE))</f>
        <v/>
      </c>
      <c r="C2106" s="54" t="str">
        <f>IF(A2106="","",VLOOKUP(A2106,'3-Mapa de Controles'!$M$3:$P$143,4,FALSE))</f>
        <v/>
      </c>
      <c r="D2106" s="54" t="str">
        <f>IF(A2106="","",VLOOKUP(A2106,'3-Mapa de Controles'!$M$3:$AI$143,23,FALSE))</f>
        <v/>
      </c>
      <c r="E2106" s="54" t="str">
        <f>IF(A2106="","",VLOOKUP(A2106,'3-Mapa de Controles'!$B$3:$D$143,3,FALSE))</f>
        <v/>
      </c>
      <c r="F2106" s="56"/>
      <c r="G2106" s="122"/>
      <c r="H2106" s="122"/>
    </row>
    <row r="2107" spans="1:8" ht="28.5" customHeight="1">
      <c r="A2107" s="121"/>
      <c r="B2107" s="54" t="str">
        <f>IF(A2107="","",VLOOKUP(A2107,'3-Mapa de Controles'!$M$3:$N$143,2,FALSE))</f>
        <v/>
      </c>
      <c r="C2107" s="54" t="str">
        <f>IF(A2107="","",VLOOKUP(A2107,'3-Mapa de Controles'!$M$3:$P$143,4,FALSE))</f>
        <v/>
      </c>
      <c r="D2107" s="54" t="str">
        <f>IF(A2107="","",VLOOKUP(A2107,'3-Mapa de Controles'!$M$3:$AI$143,23,FALSE))</f>
        <v/>
      </c>
      <c r="E2107" s="54" t="str">
        <f>IF(A2107="","",VLOOKUP(A2107,'3-Mapa de Controles'!$B$3:$D$143,3,FALSE))</f>
        <v/>
      </c>
      <c r="F2107" s="56"/>
      <c r="G2107" s="122"/>
      <c r="H2107" s="122"/>
    </row>
    <row r="2108" spans="1:8" ht="28.5" customHeight="1">
      <c r="A2108" s="121"/>
      <c r="B2108" s="54" t="str">
        <f>IF(A2108="","",VLOOKUP(A2108,'3-Mapa de Controles'!$M$3:$N$143,2,FALSE))</f>
        <v/>
      </c>
      <c r="C2108" s="54" t="str">
        <f>IF(A2108="","",VLOOKUP(A2108,'3-Mapa de Controles'!$M$3:$P$143,4,FALSE))</f>
        <v/>
      </c>
      <c r="D2108" s="54" t="str">
        <f>IF(A2108="","",VLOOKUP(A2108,'3-Mapa de Controles'!$M$3:$AI$143,23,FALSE))</f>
        <v/>
      </c>
      <c r="E2108" s="54" t="str">
        <f>IF(A2108="","",VLOOKUP(A2108,'3-Mapa de Controles'!$B$3:$D$143,3,FALSE))</f>
        <v/>
      </c>
      <c r="F2108" s="56"/>
      <c r="G2108" s="122"/>
      <c r="H2108" s="122"/>
    </row>
    <row r="2109" spans="1:8" ht="28.5" customHeight="1">
      <c r="A2109" s="121"/>
      <c r="B2109" s="54" t="str">
        <f>IF(A2109="","",VLOOKUP(A2109,'3-Mapa de Controles'!$M$3:$N$143,2,FALSE))</f>
        <v/>
      </c>
      <c r="C2109" s="54" t="str">
        <f>IF(A2109="","",VLOOKUP(A2109,'3-Mapa de Controles'!$M$3:$P$143,4,FALSE))</f>
        <v/>
      </c>
      <c r="D2109" s="54" t="str">
        <f>IF(A2109="","",VLOOKUP(A2109,'3-Mapa de Controles'!$M$3:$AI$143,23,FALSE))</f>
        <v/>
      </c>
      <c r="E2109" s="54" t="str">
        <f>IF(A2109="","",VLOOKUP(A2109,'3-Mapa de Controles'!$B$3:$D$143,3,FALSE))</f>
        <v/>
      </c>
      <c r="F2109" s="56"/>
      <c r="G2109" s="122"/>
      <c r="H2109" s="122"/>
    </row>
    <row r="2110" spans="1:8" ht="28.5" customHeight="1">
      <c r="A2110" s="121"/>
      <c r="B2110" s="54" t="str">
        <f>IF(A2110="","",VLOOKUP(A2110,'3-Mapa de Controles'!$M$3:$N$143,2,FALSE))</f>
        <v/>
      </c>
      <c r="C2110" s="54" t="str">
        <f>IF(A2110="","",VLOOKUP(A2110,'3-Mapa de Controles'!$M$3:$P$143,4,FALSE))</f>
        <v/>
      </c>
      <c r="D2110" s="54" t="str">
        <f>IF(A2110="","",VLOOKUP(A2110,'3-Mapa de Controles'!$M$3:$AI$143,23,FALSE))</f>
        <v/>
      </c>
      <c r="E2110" s="54" t="str">
        <f>IF(A2110="","",VLOOKUP(A2110,'3-Mapa de Controles'!$B$3:$D$143,3,FALSE))</f>
        <v/>
      </c>
      <c r="F2110" s="56"/>
      <c r="G2110" s="122"/>
      <c r="H2110" s="122"/>
    </row>
    <row r="2111" spans="1:8" ht="28.5" customHeight="1">
      <c r="A2111" s="121"/>
      <c r="B2111" s="54" t="str">
        <f>IF(A2111="","",VLOOKUP(A2111,'3-Mapa de Controles'!$M$3:$N$143,2,FALSE))</f>
        <v/>
      </c>
      <c r="C2111" s="54" t="str">
        <f>IF(A2111="","",VLOOKUP(A2111,'3-Mapa de Controles'!$M$3:$P$143,4,FALSE))</f>
        <v/>
      </c>
      <c r="D2111" s="54" t="str">
        <f>IF(A2111="","",VLOOKUP(A2111,'3-Mapa de Controles'!$M$3:$AI$143,23,FALSE))</f>
        <v/>
      </c>
      <c r="E2111" s="54" t="str">
        <f>IF(A2111="","",VLOOKUP(A2111,'3-Mapa de Controles'!$B$3:$D$143,3,FALSE))</f>
        <v/>
      </c>
      <c r="F2111" s="56"/>
      <c r="G2111" s="122"/>
      <c r="H2111" s="122"/>
    </row>
    <row r="2112" spans="1:8" ht="28.5" customHeight="1">
      <c r="A2112" s="121"/>
      <c r="B2112" s="54" t="str">
        <f>IF(A2112="","",VLOOKUP(A2112,'3-Mapa de Controles'!$M$3:$N$143,2,FALSE))</f>
        <v/>
      </c>
      <c r="C2112" s="54" t="str">
        <f>IF(A2112="","",VLOOKUP(A2112,'3-Mapa de Controles'!$M$3:$P$143,4,FALSE))</f>
        <v/>
      </c>
      <c r="D2112" s="54" t="str">
        <f>IF(A2112="","",VLOOKUP(A2112,'3-Mapa de Controles'!$M$3:$AI$143,23,FALSE))</f>
        <v/>
      </c>
      <c r="E2112" s="54" t="str">
        <f>IF(A2112="","",VLOOKUP(A2112,'3-Mapa de Controles'!$B$3:$D$143,3,FALSE))</f>
        <v/>
      </c>
      <c r="F2112" s="56"/>
      <c r="G2112" s="122"/>
      <c r="H2112" s="122"/>
    </row>
    <row r="2113" spans="1:8" ht="28.5" customHeight="1">
      <c r="A2113" s="121"/>
      <c r="B2113" s="54" t="str">
        <f>IF(A2113="","",VLOOKUP(A2113,'3-Mapa de Controles'!$M$3:$N$143,2,FALSE))</f>
        <v/>
      </c>
      <c r="C2113" s="54" t="str">
        <f>IF(A2113="","",VLOOKUP(A2113,'3-Mapa de Controles'!$M$3:$P$143,4,FALSE))</f>
        <v/>
      </c>
      <c r="D2113" s="54" t="str">
        <f>IF(A2113="","",VLOOKUP(A2113,'3-Mapa de Controles'!$M$3:$AI$143,23,FALSE))</f>
        <v/>
      </c>
      <c r="E2113" s="54" t="str">
        <f>IF(A2113="","",VLOOKUP(A2113,'3-Mapa de Controles'!$B$3:$D$143,3,FALSE))</f>
        <v/>
      </c>
      <c r="F2113" s="56"/>
      <c r="G2113" s="122"/>
      <c r="H2113" s="122"/>
    </row>
    <row r="2114" spans="1:8" ht="28.5" customHeight="1">
      <c r="A2114" s="121"/>
      <c r="B2114" s="54" t="str">
        <f>IF(A2114="","",VLOOKUP(A2114,'3-Mapa de Controles'!$M$3:$N$143,2,FALSE))</f>
        <v/>
      </c>
      <c r="C2114" s="54" t="str">
        <f>IF(A2114="","",VLOOKUP(A2114,'3-Mapa de Controles'!$M$3:$P$143,4,FALSE))</f>
        <v/>
      </c>
      <c r="D2114" s="54" t="str">
        <f>IF(A2114="","",VLOOKUP(A2114,'3-Mapa de Controles'!$M$3:$AI$143,23,FALSE))</f>
        <v/>
      </c>
      <c r="E2114" s="54" t="str">
        <f>IF(A2114="","",VLOOKUP(A2114,'3-Mapa de Controles'!$B$3:$D$143,3,FALSE))</f>
        <v/>
      </c>
      <c r="F2114" s="56"/>
      <c r="G2114" s="122"/>
      <c r="H2114" s="122"/>
    </row>
    <row r="2115" spans="1:8" ht="28.5" customHeight="1">
      <c r="A2115" s="121"/>
      <c r="B2115" s="54" t="str">
        <f>IF(A2115="","",VLOOKUP(A2115,'3-Mapa de Controles'!$M$3:$N$143,2,FALSE))</f>
        <v/>
      </c>
      <c r="C2115" s="54" t="str">
        <f>IF(A2115="","",VLOOKUP(A2115,'3-Mapa de Controles'!$M$3:$P$143,4,FALSE))</f>
        <v/>
      </c>
      <c r="D2115" s="54" t="str">
        <f>IF(A2115="","",VLOOKUP(A2115,'3-Mapa de Controles'!$M$3:$AI$143,23,FALSE))</f>
        <v/>
      </c>
      <c r="E2115" s="54" t="str">
        <f>IF(A2115="","",VLOOKUP(A2115,'3-Mapa de Controles'!$B$3:$D$143,3,FALSE))</f>
        <v/>
      </c>
      <c r="F2115" s="56"/>
      <c r="G2115" s="122"/>
      <c r="H2115" s="122"/>
    </row>
    <row r="2116" spans="1:8" ht="28.5" customHeight="1">
      <c r="A2116" s="121"/>
      <c r="B2116" s="54" t="str">
        <f>IF(A2116="","",VLOOKUP(A2116,'3-Mapa de Controles'!$M$3:$N$143,2,FALSE))</f>
        <v/>
      </c>
      <c r="C2116" s="54" t="str">
        <f>IF(A2116="","",VLOOKUP(A2116,'3-Mapa de Controles'!$M$3:$P$143,4,FALSE))</f>
        <v/>
      </c>
      <c r="D2116" s="54" t="str">
        <f>IF(A2116="","",VLOOKUP(A2116,'3-Mapa de Controles'!$M$3:$AI$143,23,FALSE))</f>
        <v/>
      </c>
      <c r="E2116" s="54" t="str">
        <f>IF(A2116="","",VLOOKUP(A2116,'3-Mapa de Controles'!$B$3:$D$143,3,FALSE))</f>
        <v/>
      </c>
      <c r="F2116" s="56"/>
      <c r="G2116" s="122"/>
      <c r="H2116" s="122"/>
    </row>
    <row r="2117" spans="1:8" ht="28.5" customHeight="1">
      <c r="A2117" s="121"/>
      <c r="B2117" s="54" t="str">
        <f>IF(A2117="","",VLOOKUP(A2117,'3-Mapa de Controles'!$M$3:$N$143,2,FALSE))</f>
        <v/>
      </c>
      <c r="C2117" s="54" t="str">
        <f>IF(A2117="","",VLOOKUP(A2117,'3-Mapa de Controles'!$M$3:$P$143,4,FALSE))</f>
        <v/>
      </c>
      <c r="D2117" s="54" t="str">
        <f>IF(A2117="","",VLOOKUP(A2117,'3-Mapa de Controles'!$M$3:$AI$143,23,FALSE))</f>
        <v/>
      </c>
      <c r="E2117" s="54" t="str">
        <f>IF(A2117="","",VLOOKUP(A2117,'3-Mapa de Controles'!$B$3:$D$143,3,FALSE))</f>
        <v/>
      </c>
      <c r="F2117" s="56"/>
      <c r="G2117" s="122"/>
      <c r="H2117" s="122"/>
    </row>
    <row r="2118" spans="1:8" ht="28.5" customHeight="1">
      <c r="A2118" s="121"/>
      <c r="B2118" s="54" t="str">
        <f>IF(A2118="","",VLOOKUP(A2118,'3-Mapa de Controles'!$M$3:$N$143,2,FALSE))</f>
        <v/>
      </c>
      <c r="C2118" s="54" t="str">
        <f>IF(A2118="","",VLOOKUP(A2118,'3-Mapa de Controles'!$M$3:$P$143,4,FALSE))</f>
        <v/>
      </c>
      <c r="D2118" s="54" t="str">
        <f>IF(A2118="","",VLOOKUP(A2118,'3-Mapa de Controles'!$M$3:$AI$143,23,FALSE))</f>
        <v/>
      </c>
      <c r="E2118" s="54" t="str">
        <f>IF(A2118="","",VLOOKUP(A2118,'3-Mapa de Controles'!$B$3:$D$143,3,FALSE))</f>
        <v/>
      </c>
      <c r="F2118" s="56"/>
      <c r="G2118" s="122"/>
      <c r="H2118" s="122"/>
    </row>
    <row r="2119" spans="1:8" ht="28.5" customHeight="1">
      <c r="A2119" s="121"/>
      <c r="B2119" s="54" t="str">
        <f>IF(A2119="","",VLOOKUP(A2119,'3-Mapa de Controles'!$M$3:$N$143,2,FALSE))</f>
        <v/>
      </c>
      <c r="C2119" s="54" t="str">
        <f>IF(A2119="","",VLOOKUP(A2119,'3-Mapa de Controles'!$M$3:$P$143,4,FALSE))</f>
        <v/>
      </c>
      <c r="D2119" s="54" t="str">
        <f>IF(A2119="","",VLOOKUP(A2119,'3-Mapa de Controles'!$M$3:$AI$143,23,FALSE))</f>
        <v/>
      </c>
      <c r="E2119" s="54" t="str">
        <f>IF(A2119="","",VLOOKUP(A2119,'3-Mapa de Controles'!$B$3:$D$143,3,FALSE))</f>
        <v/>
      </c>
      <c r="F2119" s="56"/>
      <c r="G2119" s="122"/>
      <c r="H2119" s="122"/>
    </row>
    <row r="2120" spans="1:8" ht="28.5" customHeight="1">
      <c r="A2120" s="121"/>
      <c r="B2120" s="54" t="str">
        <f>IF(A2120="","",VLOOKUP(A2120,'3-Mapa de Controles'!$M$3:$N$143,2,FALSE))</f>
        <v/>
      </c>
      <c r="C2120" s="54" t="str">
        <f>IF(A2120="","",VLOOKUP(A2120,'3-Mapa de Controles'!$M$3:$P$143,4,FALSE))</f>
        <v/>
      </c>
      <c r="D2120" s="54" t="str">
        <f>IF(A2120="","",VLOOKUP(A2120,'3-Mapa de Controles'!$M$3:$AI$143,23,FALSE))</f>
        <v/>
      </c>
      <c r="E2120" s="54" t="str">
        <f>IF(A2120="","",VLOOKUP(A2120,'3-Mapa de Controles'!$B$3:$D$143,3,FALSE))</f>
        <v/>
      </c>
      <c r="F2120" s="56"/>
      <c r="G2120" s="122"/>
      <c r="H2120" s="122"/>
    </row>
    <row r="2121" spans="1:8" ht="28.5" customHeight="1">
      <c r="A2121" s="121"/>
      <c r="B2121" s="54" t="str">
        <f>IF(A2121="","",VLOOKUP(A2121,'3-Mapa de Controles'!$M$3:$N$143,2,FALSE))</f>
        <v/>
      </c>
      <c r="C2121" s="54" t="str">
        <f>IF(A2121="","",VLOOKUP(A2121,'3-Mapa de Controles'!$M$3:$P$143,4,FALSE))</f>
        <v/>
      </c>
      <c r="D2121" s="54" t="str">
        <f>IF(A2121="","",VLOOKUP(A2121,'3-Mapa de Controles'!$M$3:$AI$143,23,FALSE))</f>
        <v/>
      </c>
      <c r="E2121" s="54" t="str">
        <f>IF(A2121="","",VLOOKUP(A2121,'3-Mapa de Controles'!$B$3:$D$143,3,FALSE))</f>
        <v/>
      </c>
      <c r="F2121" s="56"/>
      <c r="G2121" s="122"/>
      <c r="H2121" s="122"/>
    </row>
    <row r="2122" spans="1:8" ht="28.5" customHeight="1">
      <c r="A2122" s="121"/>
      <c r="B2122" s="54" t="str">
        <f>IF(A2122="","",VLOOKUP(A2122,'3-Mapa de Controles'!$M$3:$N$143,2,FALSE))</f>
        <v/>
      </c>
      <c r="C2122" s="54" t="str">
        <f>IF(A2122="","",VLOOKUP(A2122,'3-Mapa de Controles'!$M$3:$P$143,4,FALSE))</f>
        <v/>
      </c>
      <c r="D2122" s="54" t="str">
        <f>IF(A2122="","",VLOOKUP(A2122,'3-Mapa de Controles'!$M$3:$AI$143,23,FALSE))</f>
        <v/>
      </c>
      <c r="E2122" s="54" t="str">
        <f>IF(A2122="","",VLOOKUP(A2122,'3-Mapa de Controles'!$B$3:$D$143,3,FALSE))</f>
        <v/>
      </c>
      <c r="F2122" s="56"/>
      <c r="G2122" s="122"/>
      <c r="H2122" s="122"/>
    </row>
    <row r="2123" spans="1:8" ht="28.5" customHeight="1">
      <c r="A2123" s="121"/>
      <c r="B2123" s="54" t="str">
        <f>IF(A2123="","",VLOOKUP(A2123,'3-Mapa de Controles'!$M$3:$N$143,2,FALSE))</f>
        <v/>
      </c>
      <c r="C2123" s="54" t="str">
        <f>IF(A2123="","",VLOOKUP(A2123,'3-Mapa de Controles'!$M$3:$P$143,4,FALSE))</f>
        <v/>
      </c>
      <c r="D2123" s="54" t="str">
        <f>IF(A2123="","",VLOOKUP(A2123,'3-Mapa de Controles'!$M$3:$AI$143,23,FALSE))</f>
        <v/>
      </c>
      <c r="E2123" s="54" t="str">
        <f>IF(A2123="","",VLOOKUP(A2123,'3-Mapa de Controles'!$B$3:$D$143,3,FALSE))</f>
        <v/>
      </c>
      <c r="F2123" s="56"/>
      <c r="G2123" s="122"/>
      <c r="H2123" s="122"/>
    </row>
    <row r="2124" spans="1:8" ht="28.5" customHeight="1">
      <c r="A2124" s="121"/>
      <c r="B2124" s="54" t="str">
        <f>IF(A2124="","",VLOOKUP(A2124,'3-Mapa de Controles'!$M$3:$N$143,2,FALSE))</f>
        <v/>
      </c>
      <c r="C2124" s="54" t="str">
        <f>IF(A2124="","",VLOOKUP(A2124,'3-Mapa de Controles'!$M$3:$P$143,4,FALSE))</f>
        <v/>
      </c>
      <c r="D2124" s="54" t="str">
        <f>IF(A2124="","",VLOOKUP(A2124,'3-Mapa de Controles'!$M$3:$AI$143,23,FALSE))</f>
        <v/>
      </c>
      <c r="E2124" s="54" t="str">
        <f>IF(A2124="","",VLOOKUP(A2124,'3-Mapa de Controles'!$B$3:$D$143,3,FALSE))</f>
        <v/>
      </c>
      <c r="F2124" s="56"/>
      <c r="G2124" s="122"/>
      <c r="H2124" s="122"/>
    </row>
    <row r="2125" spans="1:8" ht="28.5" customHeight="1">
      <c r="A2125" s="121"/>
      <c r="B2125" s="54" t="str">
        <f>IF(A2125="","",VLOOKUP(A2125,'3-Mapa de Controles'!$M$3:$N$143,2,FALSE))</f>
        <v/>
      </c>
      <c r="C2125" s="54" t="str">
        <f>IF(A2125="","",VLOOKUP(A2125,'3-Mapa de Controles'!$M$3:$P$143,4,FALSE))</f>
        <v/>
      </c>
      <c r="D2125" s="54" t="str">
        <f>IF(A2125="","",VLOOKUP(A2125,'3-Mapa de Controles'!$M$3:$AI$143,23,FALSE))</f>
        <v/>
      </c>
      <c r="E2125" s="54" t="str">
        <f>IF(A2125="","",VLOOKUP(A2125,'3-Mapa de Controles'!$B$3:$D$143,3,FALSE))</f>
        <v/>
      </c>
      <c r="F2125" s="56"/>
      <c r="G2125" s="122"/>
      <c r="H2125" s="122"/>
    </row>
    <row r="2126" spans="1:8" ht="28.5" customHeight="1">
      <c r="A2126" s="121"/>
      <c r="B2126" s="54" t="str">
        <f>IF(A2126="","",VLOOKUP(A2126,'3-Mapa de Controles'!$M$3:$N$143,2,FALSE))</f>
        <v/>
      </c>
      <c r="C2126" s="54" t="str">
        <f>IF(A2126="","",VLOOKUP(A2126,'3-Mapa de Controles'!$M$3:$P$143,4,FALSE))</f>
        <v/>
      </c>
      <c r="D2126" s="54" t="str">
        <f>IF(A2126="","",VLOOKUP(A2126,'3-Mapa de Controles'!$M$3:$AI$143,23,FALSE))</f>
        <v/>
      </c>
      <c r="E2126" s="54" t="str">
        <f>IF(A2126="","",VLOOKUP(A2126,'3-Mapa de Controles'!$B$3:$D$143,3,FALSE))</f>
        <v/>
      </c>
      <c r="F2126" s="56"/>
      <c r="G2126" s="122"/>
      <c r="H2126" s="122"/>
    </row>
    <row r="2127" spans="1:8" ht="28.5" customHeight="1">
      <c r="A2127" s="121"/>
      <c r="B2127" s="54" t="str">
        <f>IF(A2127="","",VLOOKUP(A2127,'3-Mapa de Controles'!$M$3:$N$143,2,FALSE))</f>
        <v/>
      </c>
      <c r="C2127" s="54" t="str">
        <f>IF(A2127="","",VLOOKUP(A2127,'3-Mapa de Controles'!$M$3:$P$143,4,FALSE))</f>
        <v/>
      </c>
      <c r="D2127" s="54" t="str">
        <f>IF(A2127="","",VLOOKUP(A2127,'3-Mapa de Controles'!$M$3:$AI$143,23,FALSE))</f>
        <v/>
      </c>
      <c r="E2127" s="54" t="str">
        <f>IF(A2127="","",VLOOKUP(A2127,'3-Mapa de Controles'!$B$3:$D$143,3,FALSE))</f>
        <v/>
      </c>
      <c r="F2127" s="56"/>
      <c r="G2127" s="122"/>
      <c r="H2127" s="122"/>
    </row>
    <row r="2128" spans="1:8" ht="28.5" customHeight="1">
      <c r="A2128" s="121"/>
      <c r="B2128" s="54" t="str">
        <f>IF(A2128="","",VLOOKUP(A2128,'3-Mapa de Controles'!$M$3:$N$143,2,FALSE))</f>
        <v/>
      </c>
      <c r="C2128" s="54" t="str">
        <f>IF(A2128="","",VLOOKUP(A2128,'3-Mapa de Controles'!$M$3:$P$143,4,FALSE))</f>
        <v/>
      </c>
      <c r="D2128" s="54" t="str">
        <f>IF(A2128="","",VLOOKUP(A2128,'3-Mapa de Controles'!$M$3:$AI$143,23,FALSE))</f>
        <v/>
      </c>
      <c r="E2128" s="54" t="str">
        <f>IF(A2128="","",VLOOKUP(A2128,'3-Mapa de Controles'!$B$3:$D$143,3,FALSE))</f>
        <v/>
      </c>
      <c r="F2128" s="56"/>
      <c r="G2128" s="122"/>
      <c r="H2128" s="122"/>
    </row>
    <row r="2129" spans="1:8" ht="28.5" customHeight="1">
      <c r="A2129" s="121"/>
      <c r="B2129" s="54" t="str">
        <f>IF(A2129="","",VLOOKUP(A2129,'3-Mapa de Controles'!$M$3:$N$143,2,FALSE))</f>
        <v/>
      </c>
      <c r="C2129" s="54" t="str">
        <f>IF(A2129="","",VLOOKUP(A2129,'3-Mapa de Controles'!$M$3:$P$143,4,FALSE))</f>
        <v/>
      </c>
      <c r="D2129" s="54" t="str">
        <f>IF(A2129="","",VLOOKUP(A2129,'3-Mapa de Controles'!$M$3:$AI$143,23,FALSE))</f>
        <v/>
      </c>
      <c r="E2129" s="54" t="str">
        <f>IF(A2129="","",VLOOKUP(A2129,'3-Mapa de Controles'!$B$3:$D$143,3,FALSE))</f>
        <v/>
      </c>
      <c r="F2129" s="56"/>
      <c r="G2129" s="122"/>
      <c r="H2129" s="122"/>
    </row>
    <row r="2130" spans="1:8" ht="28.5" customHeight="1">
      <c r="A2130" s="121"/>
      <c r="B2130" s="54" t="str">
        <f>IF(A2130="","",VLOOKUP(A2130,'3-Mapa de Controles'!$M$3:$N$143,2,FALSE))</f>
        <v/>
      </c>
      <c r="C2130" s="54" t="str">
        <f>IF(A2130="","",VLOOKUP(A2130,'3-Mapa de Controles'!$M$3:$P$143,4,FALSE))</f>
        <v/>
      </c>
      <c r="D2130" s="54" t="str">
        <f>IF(A2130="","",VLOOKUP(A2130,'3-Mapa de Controles'!$M$3:$AI$143,23,FALSE))</f>
        <v/>
      </c>
      <c r="E2130" s="54" t="str">
        <f>IF(A2130="","",VLOOKUP(A2130,'3-Mapa de Controles'!$B$3:$D$143,3,FALSE))</f>
        <v/>
      </c>
      <c r="F2130" s="56"/>
      <c r="G2130" s="122"/>
      <c r="H2130" s="122"/>
    </row>
    <row r="2131" spans="1:8" ht="28.5" customHeight="1">
      <c r="A2131" s="121"/>
      <c r="B2131" s="54" t="str">
        <f>IF(A2131="","",VLOOKUP(A2131,'3-Mapa de Controles'!$M$3:$N$143,2,FALSE))</f>
        <v/>
      </c>
      <c r="C2131" s="54" t="str">
        <f>IF(A2131="","",VLOOKUP(A2131,'3-Mapa de Controles'!$M$3:$P$143,4,FALSE))</f>
        <v/>
      </c>
      <c r="D2131" s="54" t="str">
        <f>IF(A2131="","",VLOOKUP(A2131,'3-Mapa de Controles'!$M$3:$AI$143,23,FALSE))</f>
        <v/>
      </c>
      <c r="E2131" s="54" t="str">
        <f>IF(A2131="","",VLOOKUP(A2131,'3-Mapa de Controles'!$B$3:$D$143,3,FALSE))</f>
        <v/>
      </c>
      <c r="F2131" s="56"/>
      <c r="G2131" s="122"/>
      <c r="H2131" s="122"/>
    </row>
    <row r="2132" spans="1:8" ht="28.5" customHeight="1">
      <c r="A2132" s="121"/>
      <c r="B2132" s="54" t="str">
        <f>IF(A2132="","",VLOOKUP(A2132,'3-Mapa de Controles'!$M$3:$N$143,2,FALSE))</f>
        <v/>
      </c>
      <c r="C2132" s="54" t="str">
        <f>IF(A2132="","",VLOOKUP(A2132,'3-Mapa de Controles'!$M$3:$P$143,4,FALSE))</f>
        <v/>
      </c>
      <c r="D2132" s="54" t="str">
        <f>IF(A2132="","",VLOOKUP(A2132,'3-Mapa de Controles'!$M$3:$AI$143,23,FALSE))</f>
        <v/>
      </c>
      <c r="E2132" s="54" t="str">
        <f>IF(A2132="","",VLOOKUP(A2132,'3-Mapa de Controles'!$B$3:$D$143,3,FALSE))</f>
        <v/>
      </c>
      <c r="F2132" s="56"/>
      <c r="G2132" s="122"/>
      <c r="H2132" s="122"/>
    </row>
    <row r="2133" spans="1:8" ht="28.5" customHeight="1">
      <c r="A2133" s="121"/>
      <c r="B2133" s="54" t="str">
        <f>IF(A2133="","",VLOOKUP(A2133,'3-Mapa de Controles'!$M$3:$N$143,2,FALSE))</f>
        <v/>
      </c>
      <c r="C2133" s="54" t="str">
        <f>IF(A2133="","",VLOOKUP(A2133,'3-Mapa de Controles'!$M$3:$P$143,4,FALSE))</f>
        <v/>
      </c>
      <c r="D2133" s="54" t="str">
        <f>IF(A2133="","",VLOOKUP(A2133,'3-Mapa de Controles'!$M$3:$AI$143,23,FALSE))</f>
        <v/>
      </c>
      <c r="E2133" s="54" t="str">
        <f>IF(A2133="","",VLOOKUP(A2133,'3-Mapa de Controles'!$B$3:$D$143,3,FALSE))</f>
        <v/>
      </c>
      <c r="F2133" s="56"/>
      <c r="G2133" s="122"/>
      <c r="H2133" s="122"/>
    </row>
    <row r="2134" spans="1:8" ht="28.5" customHeight="1">
      <c r="A2134" s="121"/>
      <c r="B2134" s="54" t="str">
        <f>IF(A2134="","",VLOOKUP(A2134,'3-Mapa de Controles'!$M$3:$N$143,2,FALSE))</f>
        <v/>
      </c>
      <c r="C2134" s="54" t="str">
        <f>IF(A2134="","",VLOOKUP(A2134,'3-Mapa de Controles'!$M$3:$P$143,4,FALSE))</f>
        <v/>
      </c>
      <c r="D2134" s="54" t="str">
        <f>IF(A2134="","",VLOOKUP(A2134,'3-Mapa de Controles'!$M$3:$AI$143,23,FALSE))</f>
        <v/>
      </c>
      <c r="E2134" s="54" t="str">
        <f>IF(A2134="","",VLOOKUP(A2134,'3-Mapa de Controles'!$B$3:$D$143,3,FALSE))</f>
        <v/>
      </c>
      <c r="F2134" s="56"/>
      <c r="G2134" s="122"/>
      <c r="H2134" s="122"/>
    </row>
    <row r="2135" spans="1:8" ht="28.5" customHeight="1">
      <c r="A2135" s="121"/>
      <c r="B2135" s="54" t="str">
        <f>IF(A2135="","",VLOOKUP(A2135,'3-Mapa de Controles'!$M$3:$N$143,2,FALSE))</f>
        <v/>
      </c>
      <c r="C2135" s="54" t="str">
        <f>IF(A2135="","",VLOOKUP(A2135,'3-Mapa de Controles'!$M$3:$P$143,4,FALSE))</f>
        <v/>
      </c>
      <c r="D2135" s="54" t="str">
        <f>IF(A2135="","",VLOOKUP(A2135,'3-Mapa de Controles'!$M$3:$AI$143,23,FALSE))</f>
        <v/>
      </c>
      <c r="E2135" s="54" t="str">
        <f>IF(A2135="","",VLOOKUP(A2135,'3-Mapa de Controles'!$B$3:$D$143,3,FALSE))</f>
        <v/>
      </c>
      <c r="F2135" s="56"/>
      <c r="G2135" s="122"/>
      <c r="H2135" s="122"/>
    </row>
    <row r="2136" spans="1:8" ht="28.5" customHeight="1">
      <c r="A2136" s="121"/>
      <c r="B2136" s="54" t="str">
        <f>IF(A2136="","",VLOOKUP(A2136,'3-Mapa de Controles'!$M$3:$N$143,2,FALSE))</f>
        <v/>
      </c>
      <c r="C2136" s="54" t="str">
        <f>IF(A2136="","",VLOOKUP(A2136,'3-Mapa de Controles'!$M$3:$P$143,4,FALSE))</f>
        <v/>
      </c>
      <c r="D2136" s="54" t="str">
        <f>IF(A2136="","",VLOOKUP(A2136,'3-Mapa de Controles'!$M$3:$AI$143,23,FALSE))</f>
        <v/>
      </c>
      <c r="E2136" s="54" t="str">
        <f>IF(A2136="","",VLOOKUP(A2136,'3-Mapa de Controles'!$B$3:$D$143,3,FALSE))</f>
        <v/>
      </c>
      <c r="F2136" s="56"/>
      <c r="G2136" s="122"/>
      <c r="H2136" s="122"/>
    </row>
    <row r="2137" spans="1:8" ht="28.5" customHeight="1">
      <c r="A2137" s="121"/>
      <c r="B2137" s="54" t="str">
        <f>IF(A2137="","",VLOOKUP(A2137,'3-Mapa de Controles'!$M$3:$N$143,2,FALSE))</f>
        <v/>
      </c>
      <c r="C2137" s="54" t="str">
        <f>IF(A2137="","",VLOOKUP(A2137,'3-Mapa de Controles'!$M$3:$P$143,4,FALSE))</f>
        <v/>
      </c>
      <c r="D2137" s="54" t="str">
        <f>IF(A2137="","",VLOOKUP(A2137,'3-Mapa de Controles'!$M$3:$AI$143,23,FALSE))</f>
        <v/>
      </c>
      <c r="E2137" s="54" t="str">
        <f>IF(A2137="","",VLOOKUP(A2137,'3-Mapa de Controles'!$B$3:$D$143,3,FALSE))</f>
        <v/>
      </c>
      <c r="F2137" s="56"/>
      <c r="G2137" s="122"/>
      <c r="H2137" s="122"/>
    </row>
    <row r="2138" spans="1:8" ht="28.5" customHeight="1">
      <c r="A2138" s="121"/>
      <c r="B2138" s="54" t="str">
        <f>IF(A2138="","",VLOOKUP(A2138,'3-Mapa de Controles'!$M$3:$N$143,2,FALSE))</f>
        <v/>
      </c>
      <c r="C2138" s="54" t="str">
        <f>IF(A2138="","",VLOOKUP(A2138,'3-Mapa de Controles'!$M$3:$P$143,4,FALSE))</f>
        <v/>
      </c>
      <c r="D2138" s="54" t="str">
        <f>IF(A2138="","",VLOOKUP(A2138,'3-Mapa de Controles'!$M$3:$AI$143,23,FALSE))</f>
        <v/>
      </c>
      <c r="E2138" s="54" t="str">
        <f>IF(A2138="","",VLOOKUP(A2138,'3-Mapa de Controles'!$B$3:$D$143,3,FALSE))</f>
        <v/>
      </c>
      <c r="F2138" s="56"/>
      <c r="G2138" s="122"/>
      <c r="H2138" s="122"/>
    </row>
    <row r="2139" spans="1:8" ht="28.5" customHeight="1">
      <c r="A2139" s="121"/>
      <c r="B2139" s="54" t="str">
        <f>IF(A2139="","",VLOOKUP(A2139,'3-Mapa de Controles'!$M$3:$N$143,2,FALSE))</f>
        <v/>
      </c>
      <c r="C2139" s="54" t="str">
        <f>IF(A2139="","",VLOOKUP(A2139,'3-Mapa de Controles'!$M$3:$P$143,4,FALSE))</f>
        <v/>
      </c>
      <c r="D2139" s="54" t="str">
        <f>IF(A2139="","",VLOOKUP(A2139,'3-Mapa de Controles'!$M$3:$AI$143,23,FALSE))</f>
        <v/>
      </c>
      <c r="E2139" s="54" t="str">
        <f>IF(A2139="","",VLOOKUP(A2139,'3-Mapa de Controles'!$B$3:$D$143,3,FALSE))</f>
        <v/>
      </c>
      <c r="F2139" s="56"/>
      <c r="G2139" s="122"/>
      <c r="H2139" s="122"/>
    </row>
    <row r="2140" spans="1:8" ht="28.5" customHeight="1">
      <c r="A2140" s="121"/>
      <c r="B2140" s="54" t="str">
        <f>IF(A2140="","",VLOOKUP(A2140,'3-Mapa de Controles'!$M$3:$N$143,2,FALSE))</f>
        <v/>
      </c>
      <c r="C2140" s="54" t="str">
        <f>IF(A2140="","",VLOOKUP(A2140,'3-Mapa de Controles'!$M$3:$P$143,4,FALSE))</f>
        <v/>
      </c>
      <c r="D2140" s="54" t="str">
        <f>IF(A2140="","",VLOOKUP(A2140,'3-Mapa de Controles'!$M$3:$AI$143,23,FALSE))</f>
        <v/>
      </c>
      <c r="E2140" s="54" t="str">
        <f>IF(A2140="","",VLOOKUP(A2140,'3-Mapa de Controles'!$B$3:$D$143,3,FALSE))</f>
        <v/>
      </c>
      <c r="F2140" s="56"/>
      <c r="G2140" s="122"/>
      <c r="H2140" s="122"/>
    </row>
    <row r="2141" spans="1:8" ht="28.5" customHeight="1">
      <c r="A2141" s="121"/>
      <c r="B2141" s="54" t="str">
        <f>IF(A2141="","",VLOOKUP(A2141,'3-Mapa de Controles'!$M$3:$N$143,2,FALSE))</f>
        <v/>
      </c>
      <c r="C2141" s="54" t="str">
        <f>IF(A2141="","",VLOOKUP(A2141,'3-Mapa de Controles'!$M$3:$P$143,4,FALSE))</f>
        <v/>
      </c>
      <c r="D2141" s="54" t="str">
        <f>IF(A2141="","",VLOOKUP(A2141,'3-Mapa de Controles'!$M$3:$AI$143,23,FALSE))</f>
        <v/>
      </c>
      <c r="E2141" s="54" t="str">
        <f>IF(A2141="","",VLOOKUP(A2141,'3-Mapa de Controles'!$B$3:$D$143,3,FALSE))</f>
        <v/>
      </c>
      <c r="F2141" s="56"/>
      <c r="G2141" s="122"/>
      <c r="H2141" s="122"/>
    </row>
    <row r="2142" spans="1:8" ht="28.5" customHeight="1">
      <c r="A2142" s="121"/>
      <c r="B2142" s="54" t="str">
        <f>IF(A2142="","",VLOOKUP(A2142,'3-Mapa de Controles'!$M$3:$N$143,2,FALSE))</f>
        <v/>
      </c>
      <c r="C2142" s="54" t="str">
        <f>IF(A2142="","",VLOOKUP(A2142,'3-Mapa de Controles'!$M$3:$P$143,4,FALSE))</f>
        <v/>
      </c>
      <c r="D2142" s="54" t="str">
        <f>IF(A2142="","",VLOOKUP(A2142,'3-Mapa de Controles'!$M$3:$AI$143,23,FALSE))</f>
        <v/>
      </c>
      <c r="E2142" s="54" t="str">
        <f>IF(A2142="","",VLOOKUP(A2142,'3-Mapa de Controles'!$B$3:$D$143,3,FALSE))</f>
        <v/>
      </c>
      <c r="F2142" s="56"/>
      <c r="G2142" s="122"/>
      <c r="H2142" s="122"/>
    </row>
    <row r="2143" spans="1:8" ht="28.5" customHeight="1">
      <c r="A2143" s="121"/>
      <c r="B2143" s="54" t="str">
        <f>IF(A2143="","",VLOOKUP(A2143,'3-Mapa de Controles'!$M$3:$N$143,2,FALSE))</f>
        <v/>
      </c>
      <c r="C2143" s="54" t="str">
        <f>IF(A2143="","",VLOOKUP(A2143,'3-Mapa de Controles'!$M$3:$P$143,4,FALSE))</f>
        <v/>
      </c>
      <c r="D2143" s="54" t="str">
        <f>IF(A2143="","",VLOOKUP(A2143,'3-Mapa de Controles'!$M$3:$AI$143,23,FALSE))</f>
        <v/>
      </c>
      <c r="E2143" s="54" t="str">
        <f>IF(A2143="","",VLOOKUP(A2143,'3-Mapa de Controles'!$B$3:$D$143,3,FALSE))</f>
        <v/>
      </c>
      <c r="F2143" s="56"/>
      <c r="G2143" s="122"/>
      <c r="H2143" s="122"/>
    </row>
    <row r="2144" spans="1:8" ht="28.5" customHeight="1">
      <c r="A2144" s="121"/>
      <c r="B2144" s="54" t="str">
        <f>IF(A2144="","",VLOOKUP(A2144,'3-Mapa de Controles'!$M$3:$N$143,2,FALSE))</f>
        <v/>
      </c>
      <c r="C2144" s="54" t="str">
        <f>IF(A2144="","",VLOOKUP(A2144,'3-Mapa de Controles'!$M$3:$P$143,4,FALSE))</f>
        <v/>
      </c>
      <c r="D2144" s="54" t="str">
        <f>IF(A2144="","",VLOOKUP(A2144,'3-Mapa de Controles'!$M$3:$AI$143,23,FALSE))</f>
        <v/>
      </c>
      <c r="E2144" s="54" t="str">
        <f>IF(A2144="","",VLOOKUP(A2144,'3-Mapa de Controles'!$B$3:$D$143,3,FALSE))</f>
        <v/>
      </c>
      <c r="F2144" s="56"/>
      <c r="G2144" s="122"/>
      <c r="H2144" s="122"/>
    </row>
    <row r="2145" spans="1:8" ht="28.5" customHeight="1">
      <c r="A2145" s="121"/>
      <c r="B2145" s="54" t="str">
        <f>IF(A2145="","",VLOOKUP(A2145,'3-Mapa de Controles'!$M$3:$N$143,2,FALSE))</f>
        <v/>
      </c>
      <c r="C2145" s="54" t="str">
        <f>IF(A2145="","",VLOOKUP(A2145,'3-Mapa de Controles'!$M$3:$P$143,4,FALSE))</f>
        <v/>
      </c>
      <c r="D2145" s="54" t="str">
        <f>IF(A2145="","",VLOOKUP(A2145,'3-Mapa de Controles'!$M$3:$AI$143,23,FALSE))</f>
        <v/>
      </c>
      <c r="E2145" s="54" t="str">
        <f>IF(A2145="","",VLOOKUP(A2145,'3-Mapa de Controles'!$B$3:$D$143,3,FALSE))</f>
        <v/>
      </c>
      <c r="F2145" s="56"/>
      <c r="G2145" s="122"/>
      <c r="H2145" s="122"/>
    </row>
    <row r="2146" spans="1:8" ht="28.5" customHeight="1">
      <c r="A2146" s="121"/>
      <c r="B2146" s="54" t="str">
        <f>IF(A2146="","",VLOOKUP(A2146,'3-Mapa de Controles'!$M$3:$N$143,2,FALSE))</f>
        <v/>
      </c>
      <c r="C2146" s="54" t="str">
        <f>IF(A2146="","",VLOOKUP(A2146,'3-Mapa de Controles'!$M$3:$P$143,4,FALSE))</f>
        <v/>
      </c>
      <c r="D2146" s="54" t="str">
        <f>IF(A2146="","",VLOOKUP(A2146,'3-Mapa de Controles'!$M$3:$AI$143,23,FALSE))</f>
        <v/>
      </c>
      <c r="E2146" s="54" t="str">
        <f>IF(A2146="","",VLOOKUP(A2146,'3-Mapa de Controles'!$B$3:$D$143,3,FALSE))</f>
        <v/>
      </c>
      <c r="F2146" s="56"/>
      <c r="G2146" s="122"/>
      <c r="H2146" s="122"/>
    </row>
    <row r="2147" spans="1:8" ht="28.5" customHeight="1">
      <c r="A2147" s="121"/>
      <c r="B2147" s="54" t="str">
        <f>IF(A2147="","",VLOOKUP(A2147,'3-Mapa de Controles'!$M$3:$N$143,2,FALSE))</f>
        <v/>
      </c>
      <c r="C2147" s="54" t="str">
        <f>IF(A2147="","",VLOOKUP(A2147,'3-Mapa de Controles'!$M$3:$P$143,4,FALSE))</f>
        <v/>
      </c>
      <c r="D2147" s="54" t="str">
        <f>IF(A2147="","",VLOOKUP(A2147,'3-Mapa de Controles'!$M$3:$AI$143,23,FALSE))</f>
        <v/>
      </c>
      <c r="E2147" s="54" t="str">
        <f>IF(A2147="","",VLOOKUP(A2147,'3-Mapa de Controles'!$B$3:$D$143,3,FALSE))</f>
        <v/>
      </c>
      <c r="F2147" s="56"/>
      <c r="G2147" s="122"/>
      <c r="H2147" s="122"/>
    </row>
    <row r="2148" spans="1:8" ht="28.5" customHeight="1">
      <c r="A2148" s="121"/>
      <c r="B2148" s="54" t="str">
        <f>IF(A2148="","",VLOOKUP(A2148,'3-Mapa de Controles'!$M$3:$N$143,2,FALSE))</f>
        <v/>
      </c>
      <c r="C2148" s="54" t="str">
        <f>IF(A2148="","",VLOOKUP(A2148,'3-Mapa de Controles'!$M$3:$P$143,4,FALSE))</f>
        <v/>
      </c>
      <c r="D2148" s="54" t="str">
        <f>IF(A2148="","",VLOOKUP(A2148,'3-Mapa de Controles'!$M$3:$AI$143,23,FALSE))</f>
        <v/>
      </c>
      <c r="E2148" s="54" t="str">
        <f>IF(A2148="","",VLOOKUP(A2148,'3-Mapa de Controles'!$B$3:$D$143,3,FALSE))</f>
        <v/>
      </c>
      <c r="F2148" s="56"/>
      <c r="G2148" s="122"/>
      <c r="H2148" s="122"/>
    </row>
    <row r="2149" spans="1:8" ht="28.5" customHeight="1">
      <c r="A2149" s="121"/>
      <c r="B2149" s="54" t="str">
        <f>IF(A2149="","",VLOOKUP(A2149,'3-Mapa de Controles'!$M$3:$N$143,2,FALSE))</f>
        <v/>
      </c>
      <c r="C2149" s="54" t="str">
        <f>IF(A2149="","",VLOOKUP(A2149,'3-Mapa de Controles'!$M$3:$P$143,4,FALSE))</f>
        <v/>
      </c>
      <c r="D2149" s="54" t="str">
        <f>IF(A2149="","",VLOOKUP(A2149,'3-Mapa de Controles'!$M$3:$AI$143,23,FALSE))</f>
        <v/>
      </c>
      <c r="E2149" s="54" t="str">
        <f>IF(A2149="","",VLOOKUP(A2149,'3-Mapa de Controles'!$B$3:$D$143,3,FALSE))</f>
        <v/>
      </c>
      <c r="F2149" s="56"/>
      <c r="G2149" s="122"/>
      <c r="H2149" s="122"/>
    </row>
    <row r="2150" spans="1:8" ht="28.5" customHeight="1">
      <c r="A2150" s="121"/>
      <c r="B2150" s="54" t="str">
        <f>IF(A2150="","",VLOOKUP(A2150,'3-Mapa de Controles'!$M$3:$N$143,2,FALSE))</f>
        <v/>
      </c>
      <c r="C2150" s="54" t="str">
        <f>IF(A2150="","",VLOOKUP(A2150,'3-Mapa de Controles'!$M$3:$P$143,4,FALSE))</f>
        <v/>
      </c>
      <c r="D2150" s="54" t="str">
        <f>IF(A2150="","",VLOOKUP(A2150,'3-Mapa de Controles'!$M$3:$AI$143,23,FALSE))</f>
        <v/>
      </c>
      <c r="E2150" s="54" t="str">
        <f>IF(A2150="","",VLOOKUP(A2150,'3-Mapa de Controles'!$B$3:$D$143,3,FALSE))</f>
        <v/>
      </c>
      <c r="F2150" s="56"/>
      <c r="G2150" s="122"/>
      <c r="H2150" s="122"/>
    </row>
    <row r="2151" spans="1:8" ht="28.5" customHeight="1">
      <c r="A2151" s="121"/>
      <c r="B2151" s="54" t="str">
        <f>IF(A2151="","",VLOOKUP(A2151,'3-Mapa de Controles'!$M$3:$N$143,2,FALSE))</f>
        <v/>
      </c>
      <c r="C2151" s="54" t="str">
        <f>IF(A2151="","",VLOOKUP(A2151,'3-Mapa de Controles'!$M$3:$P$143,4,FALSE))</f>
        <v/>
      </c>
      <c r="D2151" s="54" t="str">
        <f>IF(A2151="","",VLOOKUP(A2151,'3-Mapa de Controles'!$M$3:$AI$143,23,FALSE))</f>
        <v/>
      </c>
      <c r="E2151" s="54" t="str">
        <f>IF(A2151="","",VLOOKUP(A2151,'3-Mapa de Controles'!$B$3:$D$143,3,FALSE))</f>
        <v/>
      </c>
      <c r="F2151" s="56"/>
      <c r="G2151" s="122"/>
      <c r="H2151" s="122"/>
    </row>
    <row r="2152" spans="1:8" ht="28.5" customHeight="1">
      <c r="A2152" s="121"/>
      <c r="B2152" s="54" t="str">
        <f>IF(A2152="","",VLOOKUP(A2152,'3-Mapa de Controles'!$M$3:$N$143,2,FALSE))</f>
        <v/>
      </c>
      <c r="C2152" s="54" t="str">
        <f>IF(A2152="","",VLOOKUP(A2152,'3-Mapa de Controles'!$M$3:$P$143,4,FALSE))</f>
        <v/>
      </c>
      <c r="D2152" s="54" t="str">
        <f>IF(A2152="","",VLOOKUP(A2152,'3-Mapa de Controles'!$M$3:$AI$143,23,FALSE))</f>
        <v/>
      </c>
      <c r="E2152" s="54" t="str">
        <f>IF(A2152="","",VLOOKUP(A2152,'3-Mapa de Controles'!$B$3:$D$143,3,FALSE))</f>
        <v/>
      </c>
      <c r="F2152" s="56"/>
      <c r="G2152" s="122"/>
      <c r="H2152" s="122"/>
    </row>
    <row r="2153" spans="1:8" ht="28.5" customHeight="1">
      <c r="A2153" s="121"/>
      <c r="B2153" s="54" t="str">
        <f>IF(A2153="","",VLOOKUP(A2153,'3-Mapa de Controles'!$M$3:$N$143,2,FALSE))</f>
        <v/>
      </c>
      <c r="C2153" s="54" t="str">
        <f>IF(A2153="","",VLOOKUP(A2153,'3-Mapa de Controles'!$M$3:$P$143,4,FALSE))</f>
        <v/>
      </c>
      <c r="D2153" s="54" t="str">
        <f>IF(A2153="","",VLOOKUP(A2153,'3-Mapa de Controles'!$M$3:$AI$143,23,FALSE))</f>
        <v/>
      </c>
      <c r="E2153" s="54" t="str">
        <f>IF(A2153="","",VLOOKUP(A2153,'3-Mapa de Controles'!$B$3:$D$143,3,FALSE))</f>
        <v/>
      </c>
      <c r="F2153" s="56"/>
      <c r="G2153" s="122"/>
      <c r="H2153" s="122"/>
    </row>
    <row r="2154" spans="1:8" ht="28.5" customHeight="1">
      <c r="A2154" s="121"/>
      <c r="B2154" s="54" t="str">
        <f>IF(A2154="","",VLOOKUP(A2154,'3-Mapa de Controles'!$M$3:$N$143,2,FALSE))</f>
        <v/>
      </c>
      <c r="C2154" s="54" t="str">
        <f>IF(A2154="","",VLOOKUP(A2154,'3-Mapa de Controles'!$M$3:$P$143,4,FALSE))</f>
        <v/>
      </c>
      <c r="D2154" s="54" t="str">
        <f>IF(A2154="","",VLOOKUP(A2154,'3-Mapa de Controles'!$M$3:$AI$143,23,FALSE))</f>
        <v/>
      </c>
      <c r="E2154" s="54" t="str">
        <f>IF(A2154="","",VLOOKUP(A2154,'3-Mapa de Controles'!$B$3:$D$143,3,FALSE))</f>
        <v/>
      </c>
      <c r="F2154" s="56"/>
      <c r="G2154" s="122"/>
      <c r="H2154" s="122"/>
    </row>
    <row r="2155" spans="1:8" ht="28.5" customHeight="1">
      <c r="A2155" s="121"/>
      <c r="B2155" s="54" t="str">
        <f>IF(A2155="","",VLOOKUP(A2155,'3-Mapa de Controles'!$M$3:$N$143,2,FALSE))</f>
        <v/>
      </c>
      <c r="C2155" s="54" t="str">
        <f>IF(A2155="","",VLOOKUP(A2155,'3-Mapa de Controles'!$M$3:$P$143,4,FALSE))</f>
        <v/>
      </c>
      <c r="D2155" s="54" t="str">
        <f>IF(A2155="","",VLOOKUP(A2155,'3-Mapa de Controles'!$M$3:$AI$143,23,FALSE))</f>
        <v/>
      </c>
      <c r="E2155" s="54" t="str">
        <f>IF(A2155="","",VLOOKUP(A2155,'3-Mapa de Controles'!$B$3:$D$143,3,FALSE))</f>
        <v/>
      </c>
      <c r="F2155" s="56"/>
      <c r="G2155" s="122"/>
      <c r="H2155" s="122"/>
    </row>
    <row r="2156" spans="1:8" ht="28.5" customHeight="1">
      <c r="A2156" s="121"/>
      <c r="B2156" s="54" t="str">
        <f>IF(A2156="","",VLOOKUP(A2156,'3-Mapa de Controles'!$M$3:$N$143,2,FALSE))</f>
        <v/>
      </c>
      <c r="C2156" s="54" t="str">
        <f>IF(A2156="","",VLOOKUP(A2156,'3-Mapa de Controles'!$M$3:$P$143,4,FALSE))</f>
        <v/>
      </c>
      <c r="D2156" s="54" t="str">
        <f>IF(A2156="","",VLOOKUP(A2156,'3-Mapa de Controles'!$M$3:$AI$143,23,FALSE))</f>
        <v/>
      </c>
      <c r="E2156" s="54" t="str">
        <f>IF(A2156="","",VLOOKUP(A2156,'3-Mapa de Controles'!$B$3:$D$143,3,FALSE))</f>
        <v/>
      </c>
      <c r="F2156" s="56"/>
      <c r="G2156" s="122"/>
      <c r="H2156" s="122"/>
    </row>
    <row r="2157" spans="1:8" ht="28.5" customHeight="1">
      <c r="A2157" s="121"/>
      <c r="B2157" s="54" t="str">
        <f>IF(A2157="","",VLOOKUP(A2157,'3-Mapa de Controles'!$M$3:$N$143,2,FALSE))</f>
        <v/>
      </c>
      <c r="C2157" s="54" t="str">
        <f>IF(A2157="","",VLOOKUP(A2157,'3-Mapa de Controles'!$M$3:$P$143,4,FALSE))</f>
        <v/>
      </c>
      <c r="D2157" s="54" t="str">
        <f>IF(A2157="","",VLOOKUP(A2157,'3-Mapa de Controles'!$M$3:$AI$143,23,FALSE))</f>
        <v/>
      </c>
      <c r="E2157" s="54" t="str">
        <f>IF(A2157="","",VLOOKUP(A2157,'3-Mapa de Controles'!$B$3:$D$143,3,FALSE))</f>
        <v/>
      </c>
      <c r="F2157" s="56"/>
      <c r="G2157" s="122"/>
      <c r="H2157" s="122"/>
    </row>
    <row r="2158" spans="1:8" ht="28.5" customHeight="1">
      <c r="A2158" s="121"/>
      <c r="B2158" s="54" t="str">
        <f>IF(A2158="","",VLOOKUP(A2158,'3-Mapa de Controles'!$M$3:$N$143,2,FALSE))</f>
        <v/>
      </c>
      <c r="C2158" s="54" t="str">
        <f>IF(A2158="","",VLOOKUP(A2158,'3-Mapa de Controles'!$M$3:$P$143,4,FALSE))</f>
        <v/>
      </c>
      <c r="D2158" s="54" t="str">
        <f>IF(A2158="","",VLOOKUP(A2158,'3-Mapa de Controles'!$M$3:$AI$143,23,FALSE))</f>
        <v/>
      </c>
      <c r="E2158" s="54" t="str">
        <f>IF(A2158="","",VLOOKUP(A2158,'3-Mapa de Controles'!$B$3:$D$143,3,FALSE))</f>
        <v/>
      </c>
      <c r="F2158" s="56"/>
      <c r="G2158" s="122"/>
      <c r="H2158" s="122"/>
    </row>
    <row r="2159" spans="1:8" ht="28.5" customHeight="1">
      <c r="A2159" s="121"/>
      <c r="B2159" s="54" t="str">
        <f>IF(A2159="","",VLOOKUP(A2159,'3-Mapa de Controles'!$M$3:$N$143,2,FALSE))</f>
        <v/>
      </c>
      <c r="C2159" s="54" t="str">
        <f>IF(A2159="","",VLOOKUP(A2159,'3-Mapa de Controles'!$M$3:$P$143,4,FALSE))</f>
        <v/>
      </c>
      <c r="D2159" s="54" t="str">
        <f>IF(A2159="","",VLOOKUP(A2159,'3-Mapa de Controles'!$M$3:$AI$143,23,FALSE))</f>
        <v/>
      </c>
      <c r="E2159" s="54" t="str">
        <f>IF(A2159="","",VLOOKUP(A2159,'3-Mapa de Controles'!$B$3:$D$143,3,FALSE))</f>
        <v/>
      </c>
      <c r="F2159" s="56"/>
      <c r="G2159" s="122"/>
      <c r="H2159" s="122"/>
    </row>
    <row r="2160" spans="1:8" ht="28.5" customHeight="1">
      <c r="A2160" s="121"/>
      <c r="B2160" s="54" t="str">
        <f>IF(A2160="","",VLOOKUP(A2160,'3-Mapa de Controles'!$M$3:$N$143,2,FALSE))</f>
        <v/>
      </c>
      <c r="C2160" s="54" t="str">
        <f>IF(A2160="","",VLOOKUP(A2160,'3-Mapa de Controles'!$M$3:$P$143,4,FALSE))</f>
        <v/>
      </c>
      <c r="D2160" s="54" t="str">
        <f>IF(A2160="","",VLOOKUP(A2160,'3-Mapa de Controles'!$M$3:$AI$143,23,FALSE))</f>
        <v/>
      </c>
      <c r="E2160" s="54" t="str">
        <f>IF(A2160="","",VLOOKUP(A2160,'3-Mapa de Controles'!$B$3:$D$143,3,FALSE))</f>
        <v/>
      </c>
      <c r="F2160" s="56"/>
      <c r="G2160" s="122"/>
      <c r="H2160" s="122"/>
    </row>
    <row r="2161" spans="1:8" ht="28.5" customHeight="1">
      <c r="A2161" s="121"/>
      <c r="B2161" s="54" t="str">
        <f>IF(A2161="","",VLOOKUP(A2161,'3-Mapa de Controles'!$M$3:$N$143,2,FALSE))</f>
        <v/>
      </c>
      <c r="C2161" s="54" t="str">
        <f>IF(A2161="","",VLOOKUP(A2161,'3-Mapa de Controles'!$M$3:$P$143,4,FALSE))</f>
        <v/>
      </c>
      <c r="D2161" s="54" t="str">
        <f>IF(A2161="","",VLOOKUP(A2161,'3-Mapa de Controles'!$M$3:$AI$143,23,FALSE))</f>
        <v/>
      </c>
      <c r="E2161" s="54" t="str">
        <f>IF(A2161="","",VLOOKUP(A2161,'3-Mapa de Controles'!$B$3:$D$143,3,FALSE))</f>
        <v/>
      </c>
      <c r="F2161" s="56"/>
      <c r="G2161" s="122"/>
      <c r="H2161" s="122"/>
    </row>
    <row r="2162" spans="1:8" ht="28.5" customHeight="1">
      <c r="A2162" s="121"/>
      <c r="B2162" s="54" t="str">
        <f>IF(A2162="","",VLOOKUP(A2162,'3-Mapa de Controles'!$M$3:$N$143,2,FALSE))</f>
        <v/>
      </c>
      <c r="C2162" s="54" t="str">
        <f>IF(A2162="","",VLOOKUP(A2162,'3-Mapa de Controles'!$M$3:$P$143,4,FALSE))</f>
        <v/>
      </c>
      <c r="D2162" s="54" t="str">
        <f>IF(A2162="","",VLOOKUP(A2162,'3-Mapa de Controles'!$M$3:$AI$143,23,FALSE))</f>
        <v/>
      </c>
      <c r="E2162" s="54" t="str">
        <f>IF(A2162="","",VLOOKUP(A2162,'3-Mapa de Controles'!$B$3:$D$143,3,FALSE))</f>
        <v/>
      </c>
      <c r="F2162" s="56"/>
      <c r="G2162" s="122"/>
      <c r="H2162" s="122"/>
    </row>
    <row r="2163" spans="1:8" ht="28.5" customHeight="1">
      <c r="A2163" s="121"/>
      <c r="B2163" s="54" t="str">
        <f>IF(A2163="","",VLOOKUP(A2163,'3-Mapa de Controles'!$M$3:$N$143,2,FALSE))</f>
        <v/>
      </c>
      <c r="C2163" s="54" t="str">
        <f>IF(A2163="","",VLOOKUP(A2163,'3-Mapa de Controles'!$M$3:$P$143,4,FALSE))</f>
        <v/>
      </c>
      <c r="D2163" s="54" t="str">
        <f>IF(A2163="","",VLOOKUP(A2163,'3-Mapa de Controles'!$M$3:$AI$143,23,FALSE))</f>
        <v/>
      </c>
      <c r="E2163" s="54" t="str">
        <f>IF(A2163="","",VLOOKUP(A2163,'3-Mapa de Controles'!$B$3:$D$143,3,FALSE))</f>
        <v/>
      </c>
      <c r="F2163" s="56"/>
      <c r="G2163" s="122"/>
      <c r="H2163" s="122"/>
    </row>
    <row r="2164" spans="1:8" ht="28.5" customHeight="1">
      <c r="A2164" s="121"/>
      <c r="B2164" s="54" t="str">
        <f>IF(A2164="","",VLOOKUP(A2164,'3-Mapa de Controles'!$M$3:$N$143,2,FALSE))</f>
        <v/>
      </c>
      <c r="C2164" s="54" t="str">
        <f>IF(A2164="","",VLOOKUP(A2164,'3-Mapa de Controles'!$M$3:$P$143,4,FALSE))</f>
        <v/>
      </c>
      <c r="D2164" s="54" t="str">
        <f>IF(A2164="","",VLOOKUP(A2164,'3-Mapa de Controles'!$M$3:$AI$143,23,FALSE))</f>
        <v/>
      </c>
      <c r="E2164" s="54" t="str">
        <f>IF(A2164="","",VLOOKUP(A2164,'3-Mapa de Controles'!$B$3:$D$143,3,FALSE))</f>
        <v/>
      </c>
      <c r="F2164" s="56"/>
      <c r="G2164" s="122"/>
      <c r="H2164" s="122"/>
    </row>
    <row r="2165" spans="1:8" ht="28.5" customHeight="1">
      <c r="A2165" s="121"/>
      <c r="B2165" s="54" t="str">
        <f>IF(A2165="","",VLOOKUP(A2165,'3-Mapa de Controles'!$M$3:$N$143,2,FALSE))</f>
        <v/>
      </c>
      <c r="C2165" s="54" t="str">
        <f>IF(A2165="","",VLOOKUP(A2165,'3-Mapa de Controles'!$M$3:$P$143,4,FALSE))</f>
        <v/>
      </c>
      <c r="D2165" s="54" t="str">
        <f>IF(A2165="","",VLOOKUP(A2165,'3-Mapa de Controles'!$M$3:$AI$143,23,FALSE))</f>
        <v/>
      </c>
      <c r="E2165" s="54" t="str">
        <f>IF(A2165="","",VLOOKUP(A2165,'3-Mapa de Controles'!$B$3:$D$143,3,FALSE))</f>
        <v/>
      </c>
      <c r="F2165" s="56"/>
      <c r="G2165" s="122"/>
      <c r="H2165" s="122"/>
    </row>
    <row r="2166" spans="1:8" ht="28.5" customHeight="1">
      <c r="A2166" s="121"/>
      <c r="B2166" s="54" t="str">
        <f>IF(A2166="","",VLOOKUP(A2166,'3-Mapa de Controles'!$M$3:$N$143,2,FALSE))</f>
        <v/>
      </c>
      <c r="C2166" s="54" t="str">
        <f>IF(A2166="","",VLOOKUP(A2166,'3-Mapa de Controles'!$M$3:$P$143,4,FALSE))</f>
        <v/>
      </c>
      <c r="D2166" s="54" t="str">
        <f>IF(A2166="","",VLOOKUP(A2166,'3-Mapa de Controles'!$M$3:$AI$143,23,FALSE))</f>
        <v/>
      </c>
      <c r="E2166" s="54" t="str">
        <f>IF(A2166="","",VLOOKUP(A2166,'3-Mapa de Controles'!$B$3:$D$143,3,FALSE))</f>
        <v/>
      </c>
      <c r="F2166" s="56"/>
      <c r="G2166" s="122"/>
      <c r="H2166" s="122"/>
    </row>
    <row r="2167" spans="1:8" ht="28.5" customHeight="1">
      <c r="A2167" s="121"/>
      <c r="B2167" s="54" t="str">
        <f>IF(A2167="","",VLOOKUP(A2167,'3-Mapa de Controles'!$M$3:$N$143,2,FALSE))</f>
        <v/>
      </c>
      <c r="C2167" s="54" t="str">
        <f>IF(A2167="","",VLOOKUP(A2167,'3-Mapa de Controles'!$M$3:$P$143,4,FALSE))</f>
        <v/>
      </c>
      <c r="D2167" s="54" t="str">
        <f>IF(A2167="","",VLOOKUP(A2167,'3-Mapa de Controles'!$M$3:$AI$143,23,FALSE))</f>
        <v/>
      </c>
      <c r="E2167" s="54" t="str">
        <f>IF(A2167="","",VLOOKUP(A2167,'3-Mapa de Controles'!$B$3:$D$143,3,FALSE))</f>
        <v/>
      </c>
      <c r="F2167" s="56"/>
      <c r="G2167" s="122"/>
      <c r="H2167" s="122"/>
    </row>
    <row r="2168" spans="1:8" ht="28.5" customHeight="1">
      <c r="A2168" s="121"/>
      <c r="B2168" s="54" t="str">
        <f>IF(A2168="","",VLOOKUP(A2168,'3-Mapa de Controles'!$M$3:$N$143,2,FALSE))</f>
        <v/>
      </c>
      <c r="C2168" s="54" t="str">
        <f>IF(A2168="","",VLOOKUP(A2168,'3-Mapa de Controles'!$M$3:$P$143,4,FALSE))</f>
        <v/>
      </c>
      <c r="D2168" s="54" t="str">
        <f>IF(A2168="","",VLOOKUP(A2168,'3-Mapa de Controles'!$M$3:$AI$143,23,FALSE))</f>
        <v/>
      </c>
      <c r="E2168" s="54" t="str">
        <f>IF(A2168="","",VLOOKUP(A2168,'3-Mapa de Controles'!$B$3:$D$143,3,FALSE))</f>
        <v/>
      </c>
      <c r="F2168" s="56"/>
      <c r="G2168" s="122"/>
      <c r="H2168" s="122"/>
    </row>
    <row r="2169" spans="1:8" ht="28.5" customHeight="1">
      <c r="A2169" s="121"/>
      <c r="B2169" s="54" t="str">
        <f>IF(A2169="","",VLOOKUP(A2169,'3-Mapa de Controles'!$M$3:$N$143,2,FALSE))</f>
        <v/>
      </c>
      <c r="C2169" s="54" t="str">
        <f>IF(A2169="","",VLOOKUP(A2169,'3-Mapa de Controles'!$M$3:$P$143,4,FALSE))</f>
        <v/>
      </c>
      <c r="D2169" s="54" t="str">
        <f>IF(A2169="","",VLOOKUP(A2169,'3-Mapa de Controles'!$M$3:$AI$143,23,FALSE))</f>
        <v/>
      </c>
      <c r="E2169" s="54" t="str">
        <f>IF(A2169="","",VLOOKUP(A2169,'3-Mapa de Controles'!$B$3:$D$143,3,FALSE))</f>
        <v/>
      </c>
      <c r="F2169" s="56"/>
      <c r="G2169" s="122"/>
      <c r="H2169" s="122"/>
    </row>
    <row r="2170" spans="1:8" ht="28.5" customHeight="1">
      <c r="A2170" s="121"/>
      <c r="B2170" s="54" t="str">
        <f>IF(A2170="","",VLOOKUP(A2170,'3-Mapa de Controles'!$M$3:$N$143,2,FALSE))</f>
        <v/>
      </c>
      <c r="C2170" s="54" t="str">
        <f>IF(A2170="","",VLOOKUP(A2170,'3-Mapa de Controles'!$M$3:$P$143,4,FALSE))</f>
        <v/>
      </c>
      <c r="D2170" s="54" t="str">
        <f>IF(A2170="","",VLOOKUP(A2170,'3-Mapa de Controles'!$M$3:$AI$143,23,FALSE))</f>
        <v/>
      </c>
      <c r="E2170" s="54" t="str">
        <f>IF(A2170="","",VLOOKUP(A2170,'3-Mapa de Controles'!$B$3:$D$143,3,FALSE))</f>
        <v/>
      </c>
      <c r="F2170" s="56"/>
      <c r="G2170" s="122"/>
      <c r="H2170" s="122"/>
    </row>
    <row r="2171" spans="1:8" ht="28.5" customHeight="1">
      <c r="A2171" s="121"/>
      <c r="B2171" s="54" t="str">
        <f>IF(A2171="","",VLOOKUP(A2171,'3-Mapa de Controles'!$M$3:$N$143,2,FALSE))</f>
        <v/>
      </c>
      <c r="C2171" s="54" t="str">
        <f>IF(A2171="","",VLOOKUP(A2171,'3-Mapa de Controles'!$M$3:$P$143,4,FALSE))</f>
        <v/>
      </c>
      <c r="D2171" s="54" t="str">
        <f>IF(A2171="","",VLOOKUP(A2171,'3-Mapa de Controles'!$M$3:$AI$143,23,FALSE))</f>
        <v/>
      </c>
      <c r="E2171" s="54" t="str">
        <f>IF(A2171="","",VLOOKUP(A2171,'3-Mapa de Controles'!$B$3:$D$143,3,FALSE))</f>
        <v/>
      </c>
      <c r="F2171" s="56"/>
      <c r="G2171" s="122"/>
      <c r="H2171" s="122"/>
    </row>
    <row r="2172" spans="1:8" ht="28.5" customHeight="1">
      <c r="A2172" s="121"/>
      <c r="B2172" s="54" t="str">
        <f>IF(A2172="","",VLOOKUP(A2172,'3-Mapa de Controles'!$M$3:$N$143,2,FALSE))</f>
        <v/>
      </c>
      <c r="C2172" s="54" t="str">
        <f>IF(A2172="","",VLOOKUP(A2172,'3-Mapa de Controles'!$M$3:$P$143,4,FALSE))</f>
        <v/>
      </c>
      <c r="D2172" s="54" t="str">
        <f>IF(A2172="","",VLOOKUP(A2172,'3-Mapa de Controles'!$M$3:$AI$143,23,FALSE))</f>
        <v/>
      </c>
      <c r="E2172" s="54" t="str">
        <f>IF(A2172="","",VLOOKUP(A2172,'3-Mapa de Controles'!$B$3:$D$143,3,FALSE))</f>
        <v/>
      </c>
      <c r="F2172" s="56"/>
      <c r="G2172" s="122"/>
      <c r="H2172" s="122"/>
    </row>
    <row r="2173" spans="1:8" ht="28.5" customHeight="1">
      <c r="A2173" s="121"/>
      <c r="B2173" s="54" t="str">
        <f>IF(A2173="","",VLOOKUP(A2173,'3-Mapa de Controles'!$M$3:$N$143,2,FALSE))</f>
        <v/>
      </c>
      <c r="C2173" s="54" t="str">
        <f>IF(A2173="","",VLOOKUP(A2173,'3-Mapa de Controles'!$M$3:$P$143,4,FALSE))</f>
        <v/>
      </c>
      <c r="D2173" s="54" t="str">
        <f>IF(A2173="","",VLOOKUP(A2173,'3-Mapa de Controles'!$M$3:$AI$143,23,FALSE))</f>
        <v/>
      </c>
      <c r="E2173" s="54" t="str">
        <f>IF(A2173="","",VLOOKUP(A2173,'3-Mapa de Controles'!$B$3:$D$143,3,FALSE))</f>
        <v/>
      </c>
      <c r="F2173" s="56"/>
      <c r="G2173" s="122"/>
      <c r="H2173" s="122"/>
    </row>
    <row r="2174" spans="1:8" ht="28.5" customHeight="1">
      <c r="A2174" s="121"/>
      <c r="B2174" s="54" t="str">
        <f>IF(A2174="","",VLOOKUP(A2174,'3-Mapa de Controles'!$M$3:$N$143,2,FALSE))</f>
        <v/>
      </c>
      <c r="C2174" s="54" t="str">
        <f>IF(A2174="","",VLOOKUP(A2174,'3-Mapa de Controles'!$M$3:$P$143,4,FALSE))</f>
        <v/>
      </c>
      <c r="D2174" s="54" t="str">
        <f>IF(A2174="","",VLOOKUP(A2174,'3-Mapa de Controles'!$M$3:$AI$143,23,FALSE))</f>
        <v/>
      </c>
      <c r="E2174" s="54" t="str">
        <f>IF(A2174="","",VLOOKUP(A2174,'3-Mapa de Controles'!$B$3:$D$143,3,FALSE))</f>
        <v/>
      </c>
      <c r="F2174" s="56"/>
      <c r="G2174" s="122"/>
      <c r="H2174" s="122"/>
    </row>
    <row r="2175" spans="1:8" ht="28.5" customHeight="1">
      <c r="A2175" s="121"/>
      <c r="B2175" s="54" t="str">
        <f>IF(A2175="","",VLOOKUP(A2175,'3-Mapa de Controles'!$M$3:$N$143,2,FALSE))</f>
        <v/>
      </c>
      <c r="C2175" s="54" t="str">
        <f>IF(A2175="","",VLOOKUP(A2175,'3-Mapa de Controles'!$M$3:$P$143,4,FALSE))</f>
        <v/>
      </c>
      <c r="D2175" s="54" t="str">
        <f>IF(A2175="","",VLOOKUP(A2175,'3-Mapa de Controles'!$M$3:$AI$143,23,FALSE))</f>
        <v/>
      </c>
      <c r="E2175" s="54" t="str">
        <f>IF(A2175="","",VLOOKUP(A2175,'3-Mapa de Controles'!$B$3:$D$143,3,FALSE))</f>
        <v/>
      </c>
      <c r="F2175" s="56"/>
      <c r="G2175" s="122"/>
      <c r="H2175" s="122"/>
    </row>
    <row r="2176" spans="1:8" ht="28.5" customHeight="1">
      <c r="A2176" s="121"/>
      <c r="B2176" s="54" t="str">
        <f>IF(A2176="","",VLOOKUP(A2176,'3-Mapa de Controles'!$M$3:$N$143,2,FALSE))</f>
        <v/>
      </c>
      <c r="C2176" s="54" t="str">
        <f>IF(A2176="","",VLOOKUP(A2176,'3-Mapa de Controles'!$M$3:$P$143,4,FALSE))</f>
        <v/>
      </c>
      <c r="D2176" s="54" t="str">
        <f>IF(A2176="","",VLOOKUP(A2176,'3-Mapa de Controles'!$M$3:$AI$143,23,FALSE))</f>
        <v/>
      </c>
      <c r="E2176" s="54" t="str">
        <f>IF(A2176="","",VLOOKUP(A2176,'3-Mapa de Controles'!$B$3:$D$143,3,FALSE))</f>
        <v/>
      </c>
      <c r="F2176" s="56"/>
      <c r="G2176" s="122"/>
      <c r="H2176" s="122"/>
    </row>
    <row r="2177" spans="1:8" ht="28.5" customHeight="1">
      <c r="A2177" s="121"/>
      <c r="B2177" s="54" t="str">
        <f>IF(A2177="","",VLOOKUP(A2177,'3-Mapa de Controles'!$M$3:$N$143,2,FALSE))</f>
        <v/>
      </c>
      <c r="C2177" s="54" t="str">
        <f>IF(A2177="","",VLOOKUP(A2177,'3-Mapa de Controles'!$M$3:$P$143,4,FALSE))</f>
        <v/>
      </c>
      <c r="D2177" s="54" t="str">
        <f>IF(A2177="","",VLOOKUP(A2177,'3-Mapa de Controles'!$M$3:$AI$143,23,FALSE))</f>
        <v/>
      </c>
      <c r="E2177" s="54" t="str">
        <f>IF(A2177="","",VLOOKUP(A2177,'3-Mapa de Controles'!$B$3:$D$143,3,FALSE))</f>
        <v/>
      </c>
      <c r="F2177" s="56"/>
      <c r="G2177" s="122"/>
      <c r="H2177" s="122"/>
    </row>
    <row r="2178" spans="1:8" ht="28.5" customHeight="1">
      <c r="A2178" s="121"/>
      <c r="B2178" s="54" t="str">
        <f>IF(A2178="","",VLOOKUP(A2178,'3-Mapa de Controles'!$M$3:$N$143,2,FALSE))</f>
        <v/>
      </c>
      <c r="C2178" s="54" t="str">
        <f>IF(A2178="","",VLOOKUP(A2178,'3-Mapa de Controles'!$M$3:$P$143,4,FALSE))</f>
        <v/>
      </c>
      <c r="D2178" s="54" t="str">
        <f>IF(A2178="","",VLOOKUP(A2178,'3-Mapa de Controles'!$M$3:$AI$143,23,FALSE))</f>
        <v/>
      </c>
      <c r="E2178" s="54" t="str">
        <f>IF(A2178="","",VLOOKUP(A2178,'3-Mapa de Controles'!$B$3:$D$143,3,FALSE))</f>
        <v/>
      </c>
      <c r="F2178" s="56"/>
      <c r="G2178" s="122"/>
      <c r="H2178" s="122"/>
    </row>
    <row r="2179" spans="1:8" ht="28.5" customHeight="1">
      <c r="A2179" s="121"/>
      <c r="B2179" s="54" t="str">
        <f>IF(A2179="","",VLOOKUP(A2179,'3-Mapa de Controles'!$M$3:$N$143,2,FALSE))</f>
        <v/>
      </c>
      <c r="C2179" s="54" t="str">
        <f>IF(A2179="","",VLOOKUP(A2179,'3-Mapa de Controles'!$M$3:$P$143,4,FALSE))</f>
        <v/>
      </c>
      <c r="D2179" s="54" t="str">
        <f>IF(A2179="","",VLOOKUP(A2179,'3-Mapa de Controles'!$M$3:$AI$143,23,FALSE))</f>
        <v/>
      </c>
      <c r="E2179" s="54" t="str">
        <f>IF(A2179="","",VLOOKUP(A2179,'3-Mapa de Controles'!$B$3:$D$143,3,FALSE))</f>
        <v/>
      </c>
      <c r="F2179" s="56"/>
      <c r="G2179" s="122"/>
      <c r="H2179" s="122"/>
    </row>
    <row r="2180" spans="1:8" ht="28.5" customHeight="1">
      <c r="A2180" s="121"/>
      <c r="B2180" s="54" t="str">
        <f>IF(A2180="","",VLOOKUP(A2180,'3-Mapa de Controles'!$M$3:$N$143,2,FALSE))</f>
        <v/>
      </c>
      <c r="C2180" s="54" t="str">
        <f>IF(A2180="","",VLOOKUP(A2180,'3-Mapa de Controles'!$M$3:$P$143,4,FALSE))</f>
        <v/>
      </c>
      <c r="D2180" s="54" t="str">
        <f>IF(A2180="","",VLOOKUP(A2180,'3-Mapa de Controles'!$M$3:$AI$143,23,FALSE))</f>
        <v/>
      </c>
      <c r="E2180" s="54" t="str">
        <f>IF(A2180="","",VLOOKUP(A2180,'3-Mapa de Controles'!$B$3:$D$143,3,FALSE))</f>
        <v/>
      </c>
      <c r="F2180" s="56"/>
      <c r="G2180" s="122"/>
      <c r="H2180" s="122"/>
    </row>
    <row r="2181" spans="1:8" ht="28.5" customHeight="1">
      <c r="A2181" s="121"/>
      <c r="B2181" s="54" t="str">
        <f>IF(A2181="","",VLOOKUP(A2181,'3-Mapa de Controles'!$M$3:$N$143,2,FALSE))</f>
        <v/>
      </c>
      <c r="C2181" s="54" t="str">
        <f>IF(A2181="","",VLOOKUP(A2181,'3-Mapa de Controles'!$M$3:$P$143,4,FALSE))</f>
        <v/>
      </c>
      <c r="D2181" s="54" t="str">
        <f>IF(A2181="","",VLOOKUP(A2181,'3-Mapa de Controles'!$M$3:$AI$143,23,FALSE))</f>
        <v/>
      </c>
      <c r="E2181" s="54" t="str">
        <f>IF(A2181="","",VLOOKUP(A2181,'3-Mapa de Controles'!$B$3:$D$143,3,FALSE))</f>
        <v/>
      </c>
      <c r="F2181" s="56"/>
      <c r="G2181" s="122"/>
      <c r="H2181" s="122"/>
    </row>
    <row r="2182" spans="1:8" ht="28.5" customHeight="1">
      <c r="A2182" s="121"/>
      <c r="B2182" s="54" t="str">
        <f>IF(A2182="","",VLOOKUP(A2182,'3-Mapa de Controles'!$M$3:$N$143,2,FALSE))</f>
        <v/>
      </c>
      <c r="C2182" s="54" t="str">
        <f>IF(A2182="","",VLOOKUP(A2182,'3-Mapa de Controles'!$M$3:$P$143,4,FALSE))</f>
        <v/>
      </c>
      <c r="D2182" s="54" t="str">
        <f>IF(A2182="","",VLOOKUP(A2182,'3-Mapa de Controles'!$M$3:$AI$143,23,FALSE))</f>
        <v/>
      </c>
      <c r="E2182" s="54" t="str">
        <f>IF(A2182="","",VLOOKUP(A2182,'3-Mapa de Controles'!$B$3:$D$143,3,FALSE))</f>
        <v/>
      </c>
      <c r="F2182" s="56"/>
      <c r="G2182" s="122"/>
      <c r="H2182" s="122"/>
    </row>
    <row r="2183" spans="1:8" ht="28.5" customHeight="1">
      <c r="A2183" s="121"/>
      <c r="B2183" s="54" t="str">
        <f>IF(A2183="","",VLOOKUP(A2183,'3-Mapa de Controles'!$M$3:$N$143,2,FALSE))</f>
        <v/>
      </c>
      <c r="C2183" s="54" t="str">
        <f>IF(A2183="","",VLOOKUP(A2183,'3-Mapa de Controles'!$M$3:$P$143,4,FALSE))</f>
        <v/>
      </c>
      <c r="D2183" s="54" t="str">
        <f>IF(A2183="","",VLOOKUP(A2183,'3-Mapa de Controles'!$M$3:$AI$143,23,FALSE))</f>
        <v/>
      </c>
      <c r="E2183" s="54" t="str">
        <f>IF(A2183="","",VLOOKUP(A2183,'3-Mapa de Controles'!$B$3:$D$143,3,FALSE))</f>
        <v/>
      </c>
      <c r="F2183" s="56"/>
      <c r="G2183" s="122"/>
      <c r="H2183" s="122"/>
    </row>
    <row r="2184" spans="1:8" ht="28.5" customHeight="1">
      <c r="A2184" s="121"/>
      <c r="B2184" s="54" t="str">
        <f>IF(A2184="","",VLOOKUP(A2184,'3-Mapa de Controles'!$M$3:$N$143,2,FALSE))</f>
        <v/>
      </c>
      <c r="C2184" s="54" t="str">
        <f>IF(A2184="","",VLOOKUP(A2184,'3-Mapa de Controles'!$M$3:$P$143,4,FALSE))</f>
        <v/>
      </c>
      <c r="D2184" s="54" t="str">
        <f>IF(A2184="","",VLOOKUP(A2184,'3-Mapa de Controles'!$M$3:$AI$143,23,FALSE))</f>
        <v/>
      </c>
      <c r="E2184" s="54" t="str">
        <f>IF(A2184="","",VLOOKUP(A2184,'3-Mapa de Controles'!$B$3:$D$143,3,FALSE))</f>
        <v/>
      </c>
      <c r="F2184" s="56"/>
      <c r="G2184" s="122"/>
      <c r="H2184" s="122"/>
    </row>
    <row r="2185" spans="1:8" ht="28.5" customHeight="1">
      <c r="A2185" s="121"/>
      <c r="B2185" s="54" t="str">
        <f>IF(A2185="","",VLOOKUP(A2185,'3-Mapa de Controles'!$M$3:$N$143,2,FALSE))</f>
        <v/>
      </c>
      <c r="C2185" s="54" t="str">
        <f>IF(A2185="","",VLOOKUP(A2185,'3-Mapa de Controles'!$M$3:$P$143,4,FALSE))</f>
        <v/>
      </c>
      <c r="D2185" s="54" t="str">
        <f>IF(A2185="","",VLOOKUP(A2185,'3-Mapa de Controles'!$M$3:$AI$143,23,FALSE))</f>
        <v/>
      </c>
      <c r="E2185" s="54" t="str">
        <f>IF(A2185="","",VLOOKUP(A2185,'3-Mapa de Controles'!$B$3:$D$143,3,FALSE))</f>
        <v/>
      </c>
      <c r="F2185" s="56"/>
      <c r="G2185" s="122"/>
      <c r="H2185" s="122"/>
    </row>
    <row r="2186" spans="1:8" ht="28.5" customHeight="1">
      <c r="A2186" s="121"/>
      <c r="B2186" s="54" t="str">
        <f>IF(A2186="","",VLOOKUP(A2186,'3-Mapa de Controles'!$M$3:$N$143,2,FALSE))</f>
        <v/>
      </c>
      <c r="C2186" s="54" t="str">
        <f>IF(A2186="","",VLOOKUP(A2186,'3-Mapa de Controles'!$M$3:$P$143,4,FALSE))</f>
        <v/>
      </c>
      <c r="D2186" s="54" t="str">
        <f>IF(A2186="","",VLOOKUP(A2186,'3-Mapa de Controles'!$M$3:$AI$143,23,FALSE))</f>
        <v/>
      </c>
      <c r="E2186" s="54" t="str">
        <f>IF(A2186="","",VLOOKUP(A2186,'3-Mapa de Controles'!$B$3:$D$143,3,FALSE))</f>
        <v/>
      </c>
      <c r="F2186" s="56"/>
      <c r="G2186" s="122"/>
      <c r="H2186" s="122"/>
    </row>
    <row r="2187" spans="1:8" ht="28.5" customHeight="1">
      <c r="A2187" s="121"/>
      <c r="B2187" s="54" t="str">
        <f>IF(A2187="","",VLOOKUP(A2187,'3-Mapa de Controles'!$M$3:$N$143,2,FALSE))</f>
        <v/>
      </c>
      <c r="C2187" s="54" t="str">
        <f>IF(A2187="","",VLOOKUP(A2187,'3-Mapa de Controles'!$M$3:$P$143,4,FALSE))</f>
        <v/>
      </c>
      <c r="D2187" s="54" t="str">
        <f>IF(A2187="","",VLOOKUP(A2187,'3-Mapa de Controles'!$M$3:$AI$143,23,FALSE))</f>
        <v/>
      </c>
      <c r="E2187" s="54" t="str">
        <f>IF(A2187="","",VLOOKUP(A2187,'3-Mapa de Controles'!$B$3:$D$143,3,FALSE))</f>
        <v/>
      </c>
      <c r="F2187" s="56"/>
      <c r="G2187" s="122"/>
      <c r="H2187" s="122"/>
    </row>
    <row r="2188" spans="1:8" ht="28.5" customHeight="1">
      <c r="A2188" s="121"/>
      <c r="B2188" s="54" t="str">
        <f>IF(A2188="","",VLOOKUP(A2188,'3-Mapa de Controles'!$M$3:$N$143,2,FALSE))</f>
        <v/>
      </c>
      <c r="C2188" s="54" t="str">
        <f>IF(A2188="","",VLOOKUP(A2188,'3-Mapa de Controles'!$M$3:$P$143,4,FALSE))</f>
        <v/>
      </c>
      <c r="D2188" s="54" t="str">
        <f>IF(A2188="","",VLOOKUP(A2188,'3-Mapa de Controles'!$M$3:$AI$143,23,FALSE))</f>
        <v/>
      </c>
      <c r="E2188" s="54" t="str">
        <f>IF(A2188="","",VLOOKUP(A2188,'3-Mapa de Controles'!$B$3:$D$143,3,FALSE))</f>
        <v/>
      </c>
      <c r="F2188" s="56"/>
      <c r="G2188" s="122"/>
      <c r="H2188" s="122"/>
    </row>
    <row r="2189" spans="1:8" ht="28.5" customHeight="1">
      <c r="A2189" s="121"/>
      <c r="B2189" s="54" t="str">
        <f>IF(A2189="","",VLOOKUP(A2189,'3-Mapa de Controles'!$M$3:$N$143,2,FALSE))</f>
        <v/>
      </c>
      <c r="C2189" s="54" t="str">
        <f>IF(A2189="","",VLOOKUP(A2189,'3-Mapa de Controles'!$M$3:$P$143,4,FALSE))</f>
        <v/>
      </c>
      <c r="D2189" s="54" t="str">
        <f>IF(A2189="","",VLOOKUP(A2189,'3-Mapa de Controles'!$M$3:$AI$143,23,FALSE))</f>
        <v/>
      </c>
      <c r="E2189" s="54" t="str">
        <f>IF(A2189="","",VLOOKUP(A2189,'3-Mapa de Controles'!$B$3:$D$143,3,FALSE))</f>
        <v/>
      </c>
      <c r="F2189" s="56"/>
      <c r="G2189" s="122"/>
      <c r="H2189" s="122"/>
    </row>
    <row r="2190" spans="1:8" ht="28.5" customHeight="1">
      <c r="A2190" s="121"/>
      <c r="B2190" s="54" t="str">
        <f>IF(A2190="","",VLOOKUP(A2190,'3-Mapa de Controles'!$M$3:$N$143,2,FALSE))</f>
        <v/>
      </c>
      <c r="C2190" s="54" t="str">
        <f>IF(A2190="","",VLOOKUP(A2190,'3-Mapa de Controles'!$M$3:$P$143,4,FALSE))</f>
        <v/>
      </c>
      <c r="D2190" s="54" t="str">
        <f>IF(A2190="","",VLOOKUP(A2190,'3-Mapa de Controles'!$M$3:$AI$143,23,FALSE))</f>
        <v/>
      </c>
      <c r="E2190" s="54" t="str">
        <f>IF(A2190="","",VLOOKUP(A2190,'3-Mapa de Controles'!$B$3:$D$143,3,FALSE))</f>
        <v/>
      </c>
      <c r="F2190" s="56"/>
      <c r="G2190" s="122"/>
      <c r="H2190" s="122"/>
    </row>
    <row r="2191" spans="1:8" ht="28.5" customHeight="1">
      <c r="A2191" s="121"/>
      <c r="B2191" s="54" t="str">
        <f>IF(A2191="","",VLOOKUP(A2191,'3-Mapa de Controles'!$M$3:$N$143,2,FALSE))</f>
        <v/>
      </c>
      <c r="C2191" s="54" t="str">
        <f>IF(A2191="","",VLOOKUP(A2191,'3-Mapa de Controles'!$M$3:$P$143,4,FALSE))</f>
        <v/>
      </c>
      <c r="D2191" s="54" t="str">
        <f>IF(A2191="","",VLOOKUP(A2191,'3-Mapa de Controles'!$M$3:$AI$143,23,FALSE))</f>
        <v/>
      </c>
      <c r="E2191" s="54" t="str">
        <f>IF(A2191="","",VLOOKUP(A2191,'3-Mapa de Controles'!$B$3:$D$143,3,FALSE))</f>
        <v/>
      </c>
      <c r="F2191" s="56"/>
      <c r="G2191" s="122"/>
      <c r="H2191" s="122"/>
    </row>
    <row r="2192" spans="1:8" ht="28.5" customHeight="1">
      <c r="A2192" s="121"/>
      <c r="B2192" s="54" t="str">
        <f>IF(A2192="","",VLOOKUP(A2192,'3-Mapa de Controles'!$M$3:$N$143,2,FALSE))</f>
        <v/>
      </c>
      <c r="C2192" s="54" t="str">
        <f>IF(A2192="","",VLOOKUP(A2192,'3-Mapa de Controles'!$M$3:$P$143,4,FALSE))</f>
        <v/>
      </c>
      <c r="D2192" s="54" t="str">
        <f>IF(A2192="","",VLOOKUP(A2192,'3-Mapa de Controles'!$M$3:$AI$143,23,FALSE))</f>
        <v/>
      </c>
      <c r="E2192" s="54" t="str">
        <f>IF(A2192="","",VLOOKUP(A2192,'3-Mapa de Controles'!$B$3:$D$143,3,FALSE))</f>
        <v/>
      </c>
      <c r="F2192" s="56"/>
      <c r="G2192" s="122"/>
      <c r="H2192" s="122"/>
    </row>
    <row r="2193" spans="1:8" ht="28.5" customHeight="1">
      <c r="A2193" s="121"/>
      <c r="B2193" s="54" t="str">
        <f>IF(A2193="","",VLOOKUP(A2193,'3-Mapa de Controles'!$M$3:$N$143,2,FALSE))</f>
        <v/>
      </c>
      <c r="C2193" s="54" t="str">
        <f>IF(A2193="","",VLOOKUP(A2193,'3-Mapa de Controles'!$M$3:$P$143,4,FALSE))</f>
        <v/>
      </c>
      <c r="D2193" s="54" t="str">
        <f>IF(A2193="","",VLOOKUP(A2193,'3-Mapa de Controles'!$M$3:$AI$143,23,FALSE))</f>
        <v/>
      </c>
      <c r="E2193" s="54" t="str">
        <f>IF(A2193="","",VLOOKUP(A2193,'3-Mapa de Controles'!$B$3:$D$143,3,FALSE))</f>
        <v/>
      </c>
      <c r="F2193" s="56"/>
      <c r="G2193" s="122"/>
      <c r="H2193" s="122"/>
    </row>
    <row r="2194" spans="1:8" ht="28.5" customHeight="1">
      <c r="A2194" s="121"/>
      <c r="B2194" s="54" t="str">
        <f>IF(A2194="","",VLOOKUP(A2194,'3-Mapa de Controles'!$M$3:$N$143,2,FALSE))</f>
        <v/>
      </c>
      <c r="C2194" s="54" t="str">
        <f>IF(A2194="","",VLOOKUP(A2194,'3-Mapa de Controles'!$M$3:$P$143,4,FALSE))</f>
        <v/>
      </c>
      <c r="D2194" s="54" t="str">
        <f>IF(A2194="","",VLOOKUP(A2194,'3-Mapa de Controles'!$M$3:$AI$143,23,FALSE))</f>
        <v/>
      </c>
      <c r="E2194" s="54" t="str">
        <f>IF(A2194="","",VLOOKUP(A2194,'3-Mapa de Controles'!$B$3:$D$143,3,FALSE))</f>
        <v/>
      </c>
      <c r="F2194" s="56"/>
      <c r="G2194" s="122"/>
      <c r="H2194" s="122"/>
    </row>
    <row r="2195" spans="1:8" ht="28.5" customHeight="1">
      <c r="A2195" s="121"/>
      <c r="B2195" s="54" t="str">
        <f>IF(A2195="","",VLOOKUP(A2195,'3-Mapa de Controles'!$M$3:$N$143,2,FALSE))</f>
        <v/>
      </c>
      <c r="C2195" s="54" t="str">
        <f>IF(A2195="","",VLOOKUP(A2195,'3-Mapa de Controles'!$M$3:$P$143,4,FALSE))</f>
        <v/>
      </c>
      <c r="D2195" s="54" t="str">
        <f>IF(A2195="","",VLOOKUP(A2195,'3-Mapa de Controles'!$M$3:$AI$143,23,FALSE))</f>
        <v/>
      </c>
      <c r="E2195" s="54" t="str">
        <f>IF(A2195="","",VLOOKUP(A2195,'3-Mapa de Controles'!$B$3:$D$143,3,FALSE))</f>
        <v/>
      </c>
      <c r="F2195" s="56"/>
      <c r="G2195" s="122"/>
      <c r="H2195" s="122"/>
    </row>
    <row r="2196" spans="1:8" ht="28.5" customHeight="1">
      <c r="A2196" s="121"/>
      <c r="B2196" s="54" t="str">
        <f>IF(A2196="","",VLOOKUP(A2196,'3-Mapa de Controles'!$M$3:$N$143,2,FALSE))</f>
        <v/>
      </c>
      <c r="C2196" s="54" t="str">
        <f>IF(A2196="","",VLOOKUP(A2196,'3-Mapa de Controles'!$M$3:$P$143,4,FALSE))</f>
        <v/>
      </c>
      <c r="D2196" s="54" t="str">
        <f>IF(A2196="","",VLOOKUP(A2196,'3-Mapa de Controles'!$M$3:$AI$143,23,FALSE))</f>
        <v/>
      </c>
      <c r="E2196" s="54" t="str">
        <f>IF(A2196="","",VLOOKUP(A2196,'3-Mapa de Controles'!$B$3:$D$143,3,FALSE))</f>
        <v/>
      </c>
      <c r="F2196" s="56"/>
      <c r="G2196" s="122"/>
      <c r="H2196" s="122"/>
    </row>
    <row r="2197" spans="1:8" ht="28.5" customHeight="1">
      <c r="A2197" s="121"/>
      <c r="B2197" s="54" t="str">
        <f>IF(A2197="","",VLOOKUP(A2197,'3-Mapa de Controles'!$M$3:$N$143,2,FALSE))</f>
        <v/>
      </c>
      <c r="C2197" s="54" t="str">
        <f>IF(A2197="","",VLOOKUP(A2197,'3-Mapa de Controles'!$M$3:$P$143,4,FALSE))</f>
        <v/>
      </c>
      <c r="D2197" s="54" t="str">
        <f>IF(A2197="","",VLOOKUP(A2197,'3-Mapa de Controles'!$M$3:$AI$143,23,FALSE))</f>
        <v/>
      </c>
      <c r="E2197" s="54" t="str">
        <f>IF(A2197="","",VLOOKUP(A2197,'3-Mapa de Controles'!$B$3:$D$143,3,FALSE))</f>
        <v/>
      </c>
      <c r="F2197" s="56"/>
      <c r="G2197" s="122"/>
      <c r="H2197" s="122"/>
    </row>
    <row r="2198" spans="1:8" ht="28.5" customHeight="1">
      <c r="A2198" s="121"/>
      <c r="B2198" s="54" t="str">
        <f>IF(A2198="","",VLOOKUP(A2198,'3-Mapa de Controles'!$M$3:$N$143,2,FALSE))</f>
        <v/>
      </c>
      <c r="C2198" s="54" t="str">
        <f>IF(A2198="","",VLOOKUP(A2198,'3-Mapa de Controles'!$M$3:$P$143,4,FALSE))</f>
        <v/>
      </c>
      <c r="D2198" s="54" t="str">
        <f>IF(A2198="","",VLOOKUP(A2198,'3-Mapa de Controles'!$M$3:$AI$143,23,FALSE))</f>
        <v/>
      </c>
      <c r="E2198" s="54" t="str">
        <f>IF(A2198="","",VLOOKUP(A2198,'3-Mapa de Controles'!$B$3:$D$143,3,FALSE))</f>
        <v/>
      </c>
      <c r="F2198" s="56"/>
      <c r="G2198" s="122"/>
      <c r="H2198" s="122"/>
    </row>
    <row r="2199" spans="1:8" ht="28.5" customHeight="1">
      <c r="A2199" s="121"/>
      <c r="B2199" s="54" t="str">
        <f>IF(A2199="","",VLOOKUP(A2199,'3-Mapa de Controles'!$M$3:$N$143,2,FALSE))</f>
        <v/>
      </c>
      <c r="C2199" s="54" t="str">
        <f>IF(A2199="","",VLOOKUP(A2199,'3-Mapa de Controles'!$M$3:$P$143,4,FALSE))</f>
        <v/>
      </c>
      <c r="D2199" s="54" t="str">
        <f>IF(A2199="","",VLOOKUP(A2199,'3-Mapa de Controles'!$M$3:$AI$143,23,FALSE))</f>
        <v/>
      </c>
      <c r="E2199" s="54" t="str">
        <f>IF(A2199="","",VLOOKUP(A2199,'3-Mapa de Controles'!$B$3:$D$143,3,FALSE))</f>
        <v/>
      </c>
      <c r="F2199" s="56"/>
      <c r="G2199" s="122"/>
      <c r="H2199" s="122"/>
    </row>
    <row r="2200" spans="1:8" ht="28.5" customHeight="1">
      <c r="A2200" s="121"/>
      <c r="B2200" s="54" t="str">
        <f>IF(A2200="","",VLOOKUP(A2200,'3-Mapa de Controles'!$M$3:$N$143,2,FALSE))</f>
        <v/>
      </c>
      <c r="C2200" s="54" t="str">
        <f>IF(A2200="","",VLOOKUP(A2200,'3-Mapa de Controles'!$M$3:$P$143,4,FALSE))</f>
        <v/>
      </c>
      <c r="D2200" s="54" t="str">
        <f>IF(A2200="","",VLOOKUP(A2200,'3-Mapa de Controles'!$M$3:$AI$143,23,FALSE))</f>
        <v/>
      </c>
      <c r="E2200" s="54" t="str">
        <f>IF(A2200="","",VLOOKUP(A2200,'3-Mapa de Controles'!$B$3:$D$143,3,FALSE))</f>
        <v/>
      </c>
      <c r="F2200" s="56"/>
      <c r="G2200" s="122"/>
      <c r="H2200" s="122"/>
    </row>
    <row r="2201" spans="1:8" ht="28.5" customHeight="1">
      <c r="A2201" s="121"/>
      <c r="B2201" s="54" t="str">
        <f>IF(A2201="","",VLOOKUP(A2201,'3-Mapa de Controles'!$M$3:$N$143,2,FALSE))</f>
        <v/>
      </c>
      <c r="C2201" s="54" t="str">
        <f>IF(A2201="","",VLOOKUP(A2201,'3-Mapa de Controles'!$M$3:$P$143,4,FALSE))</f>
        <v/>
      </c>
      <c r="D2201" s="54" t="str">
        <f>IF(A2201="","",VLOOKUP(A2201,'3-Mapa de Controles'!$M$3:$AI$143,23,FALSE))</f>
        <v/>
      </c>
      <c r="E2201" s="54" t="str">
        <f>IF(A2201="","",VLOOKUP(A2201,'3-Mapa de Controles'!$B$3:$D$143,3,FALSE))</f>
        <v/>
      </c>
      <c r="F2201" s="56"/>
      <c r="G2201" s="122"/>
      <c r="H2201" s="122"/>
    </row>
    <row r="2202" spans="1:8" ht="28.5" customHeight="1">
      <c r="A2202" s="121"/>
      <c r="B2202" s="54" t="str">
        <f>IF(A2202="","",VLOOKUP(A2202,'3-Mapa de Controles'!$M$3:$N$143,2,FALSE))</f>
        <v/>
      </c>
      <c r="C2202" s="54" t="str">
        <f>IF(A2202="","",VLOOKUP(A2202,'3-Mapa de Controles'!$M$3:$P$143,4,FALSE))</f>
        <v/>
      </c>
      <c r="D2202" s="54" t="str">
        <f>IF(A2202="","",VLOOKUP(A2202,'3-Mapa de Controles'!$M$3:$AI$143,23,FALSE))</f>
        <v/>
      </c>
      <c r="E2202" s="54" t="str">
        <f>IF(A2202="","",VLOOKUP(A2202,'3-Mapa de Controles'!$B$3:$D$143,3,FALSE))</f>
        <v/>
      </c>
      <c r="F2202" s="56"/>
      <c r="G2202" s="122"/>
      <c r="H2202" s="122"/>
    </row>
    <row r="2203" spans="1:8" ht="28.5" customHeight="1">
      <c r="A2203" s="121"/>
      <c r="B2203" s="54" t="str">
        <f>IF(A2203="","",VLOOKUP(A2203,'3-Mapa de Controles'!$M$3:$N$143,2,FALSE))</f>
        <v/>
      </c>
      <c r="C2203" s="54" t="str">
        <f>IF(A2203="","",VLOOKUP(A2203,'3-Mapa de Controles'!$M$3:$P$143,4,FALSE))</f>
        <v/>
      </c>
      <c r="D2203" s="54" t="str">
        <f>IF(A2203="","",VLOOKUP(A2203,'3-Mapa de Controles'!$M$3:$AI$143,23,FALSE))</f>
        <v/>
      </c>
      <c r="E2203" s="54" t="str">
        <f>IF(A2203="","",VLOOKUP(A2203,'3-Mapa de Controles'!$B$3:$D$143,3,FALSE))</f>
        <v/>
      </c>
      <c r="F2203" s="56"/>
      <c r="G2203" s="122"/>
      <c r="H2203" s="122"/>
    </row>
    <row r="2204" spans="1:8" ht="28.5" customHeight="1">
      <c r="A2204" s="121"/>
      <c r="B2204" s="54" t="str">
        <f>IF(A2204="","",VLOOKUP(A2204,'3-Mapa de Controles'!$M$3:$N$143,2,FALSE))</f>
        <v/>
      </c>
      <c r="C2204" s="54" t="str">
        <f>IF(A2204="","",VLOOKUP(A2204,'3-Mapa de Controles'!$M$3:$P$143,4,FALSE))</f>
        <v/>
      </c>
      <c r="D2204" s="54" t="str">
        <f>IF(A2204="","",VLOOKUP(A2204,'3-Mapa de Controles'!$M$3:$AI$143,23,FALSE))</f>
        <v/>
      </c>
      <c r="E2204" s="54" t="str">
        <f>IF(A2204="","",VLOOKUP(A2204,'3-Mapa de Controles'!$B$3:$D$143,3,FALSE))</f>
        <v/>
      </c>
      <c r="F2204" s="56"/>
      <c r="G2204" s="122"/>
      <c r="H2204" s="122"/>
    </row>
    <row r="2205" spans="1:8" ht="28.5" customHeight="1">
      <c r="A2205" s="121"/>
      <c r="B2205" s="54" t="str">
        <f>IF(A2205="","",VLOOKUP(A2205,'3-Mapa de Controles'!$M$3:$N$143,2,FALSE))</f>
        <v/>
      </c>
      <c r="C2205" s="54" t="str">
        <f>IF(A2205="","",VLOOKUP(A2205,'3-Mapa de Controles'!$M$3:$P$143,4,FALSE))</f>
        <v/>
      </c>
      <c r="D2205" s="54" t="str">
        <f>IF(A2205="","",VLOOKUP(A2205,'3-Mapa de Controles'!$M$3:$AI$143,23,FALSE))</f>
        <v/>
      </c>
      <c r="E2205" s="54" t="str">
        <f>IF(A2205="","",VLOOKUP(A2205,'3-Mapa de Controles'!$B$3:$D$143,3,FALSE))</f>
        <v/>
      </c>
      <c r="F2205" s="56"/>
      <c r="G2205" s="122"/>
      <c r="H2205" s="122"/>
    </row>
    <row r="2206" spans="1:8" ht="28.5" customHeight="1">
      <c r="A2206" s="121"/>
      <c r="B2206" s="54" t="str">
        <f>IF(A2206="","",VLOOKUP(A2206,'3-Mapa de Controles'!$M$3:$N$143,2,FALSE))</f>
        <v/>
      </c>
      <c r="C2206" s="54" t="str">
        <f>IF(A2206="","",VLOOKUP(A2206,'3-Mapa de Controles'!$M$3:$P$143,4,FALSE))</f>
        <v/>
      </c>
      <c r="D2206" s="54" t="str">
        <f>IF(A2206="","",VLOOKUP(A2206,'3-Mapa de Controles'!$M$3:$AI$143,23,FALSE))</f>
        <v/>
      </c>
      <c r="E2206" s="54" t="str">
        <f>IF(A2206="","",VLOOKUP(A2206,'3-Mapa de Controles'!$B$3:$D$143,3,FALSE))</f>
        <v/>
      </c>
      <c r="F2206" s="56"/>
      <c r="G2206" s="122"/>
      <c r="H2206" s="122"/>
    </row>
    <row r="2207" spans="1:8" ht="28.5" customHeight="1">
      <c r="A2207" s="121"/>
      <c r="B2207" s="54" t="str">
        <f>IF(A2207="","",VLOOKUP(A2207,'3-Mapa de Controles'!$M$3:$N$143,2,FALSE))</f>
        <v/>
      </c>
      <c r="C2207" s="54" t="str">
        <f>IF(A2207="","",VLOOKUP(A2207,'3-Mapa de Controles'!$M$3:$P$143,4,FALSE))</f>
        <v/>
      </c>
      <c r="D2207" s="54" t="str">
        <f>IF(A2207="","",VLOOKUP(A2207,'3-Mapa de Controles'!$M$3:$AI$143,23,FALSE))</f>
        <v/>
      </c>
      <c r="E2207" s="54" t="str">
        <f>IF(A2207="","",VLOOKUP(A2207,'3-Mapa de Controles'!$B$3:$D$143,3,FALSE))</f>
        <v/>
      </c>
      <c r="F2207" s="56"/>
      <c r="G2207" s="122"/>
      <c r="H2207" s="122"/>
    </row>
    <row r="2208" spans="1:8" ht="28.5" customHeight="1">
      <c r="A2208" s="121"/>
      <c r="B2208" s="54" t="str">
        <f>IF(A2208="","",VLOOKUP(A2208,'3-Mapa de Controles'!$M$3:$N$143,2,FALSE))</f>
        <v/>
      </c>
      <c r="C2208" s="54" t="str">
        <f>IF(A2208="","",VLOOKUP(A2208,'3-Mapa de Controles'!$M$3:$P$143,4,FALSE))</f>
        <v/>
      </c>
      <c r="D2208" s="54" t="str">
        <f>IF(A2208="","",VLOOKUP(A2208,'3-Mapa de Controles'!$M$3:$AI$143,23,FALSE))</f>
        <v/>
      </c>
      <c r="E2208" s="54" t="str">
        <f>IF(A2208="","",VLOOKUP(A2208,'3-Mapa de Controles'!$B$3:$D$143,3,FALSE))</f>
        <v/>
      </c>
      <c r="F2208" s="56"/>
      <c r="G2208" s="122"/>
      <c r="H2208" s="122"/>
    </row>
    <row r="2209" spans="1:8" ht="28.5" customHeight="1">
      <c r="A2209" s="121"/>
      <c r="B2209" s="54" t="str">
        <f>IF(A2209="","",VLOOKUP(A2209,'3-Mapa de Controles'!$M$3:$N$143,2,FALSE))</f>
        <v/>
      </c>
      <c r="C2209" s="54" t="str">
        <f>IF(A2209="","",VLOOKUP(A2209,'3-Mapa de Controles'!$M$3:$P$143,4,FALSE))</f>
        <v/>
      </c>
      <c r="D2209" s="54" t="str">
        <f>IF(A2209="","",VLOOKUP(A2209,'3-Mapa de Controles'!$M$3:$AI$143,23,FALSE))</f>
        <v/>
      </c>
      <c r="E2209" s="54" t="str">
        <f>IF(A2209="","",VLOOKUP(A2209,'3-Mapa de Controles'!$B$3:$D$143,3,FALSE))</f>
        <v/>
      </c>
      <c r="F2209" s="56"/>
      <c r="G2209" s="122"/>
      <c r="H2209" s="122"/>
    </row>
    <row r="2210" spans="1:8" ht="28.5" customHeight="1">
      <c r="A2210" s="121"/>
      <c r="B2210" s="54" t="str">
        <f>IF(A2210="","",VLOOKUP(A2210,'3-Mapa de Controles'!$M$3:$N$143,2,FALSE))</f>
        <v/>
      </c>
      <c r="C2210" s="54" t="str">
        <f>IF(A2210="","",VLOOKUP(A2210,'3-Mapa de Controles'!$M$3:$P$143,4,FALSE))</f>
        <v/>
      </c>
      <c r="D2210" s="54" t="str">
        <f>IF(A2210="","",VLOOKUP(A2210,'3-Mapa de Controles'!$M$3:$AI$143,23,FALSE))</f>
        <v/>
      </c>
      <c r="E2210" s="54" t="str">
        <f>IF(A2210="","",VLOOKUP(A2210,'3-Mapa de Controles'!$B$3:$D$143,3,FALSE))</f>
        <v/>
      </c>
      <c r="F2210" s="56"/>
      <c r="G2210" s="122"/>
      <c r="H2210" s="122"/>
    </row>
    <row r="2211" spans="1:8" ht="28.5" customHeight="1">
      <c r="A2211" s="121"/>
      <c r="B2211" s="54" t="str">
        <f>IF(A2211="","",VLOOKUP(A2211,'3-Mapa de Controles'!$M$3:$N$143,2,FALSE))</f>
        <v/>
      </c>
      <c r="C2211" s="54" t="str">
        <f>IF(A2211="","",VLOOKUP(A2211,'3-Mapa de Controles'!$M$3:$P$143,4,FALSE))</f>
        <v/>
      </c>
      <c r="D2211" s="54" t="str">
        <f>IF(A2211="","",VLOOKUP(A2211,'3-Mapa de Controles'!$M$3:$AI$143,23,FALSE))</f>
        <v/>
      </c>
      <c r="E2211" s="54" t="str">
        <f>IF(A2211="","",VLOOKUP(A2211,'3-Mapa de Controles'!$B$3:$D$143,3,FALSE))</f>
        <v/>
      </c>
      <c r="F2211" s="56"/>
      <c r="G2211" s="122"/>
      <c r="H2211" s="122"/>
    </row>
    <row r="2212" spans="1:8" ht="28.5" customHeight="1">
      <c r="A2212" s="121"/>
      <c r="B2212" s="54" t="str">
        <f>IF(A2212="","",VLOOKUP(A2212,'3-Mapa de Controles'!$M$3:$N$143,2,FALSE))</f>
        <v/>
      </c>
      <c r="C2212" s="54" t="str">
        <f>IF(A2212="","",VLOOKUP(A2212,'3-Mapa de Controles'!$M$3:$P$143,4,FALSE))</f>
        <v/>
      </c>
      <c r="D2212" s="54" t="str">
        <f>IF(A2212="","",VLOOKUP(A2212,'3-Mapa de Controles'!$M$3:$AI$143,23,FALSE))</f>
        <v/>
      </c>
      <c r="E2212" s="54" t="str">
        <f>IF(A2212="","",VLOOKUP(A2212,'3-Mapa de Controles'!$B$3:$D$143,3,FALSE))</f>
        <v/>
      </c>
      <c r="F2212" s="56"/>
      <c r="G2212" s="122"/>
      <c r="H2212" s="122"/>
    </row>
    <row r="2213" spans="1:8" ht="28.5" customHeight="1">
      <c r="A2213" s="121"/>
      <c r="B2213" s="54" t="str">
        <f>IF(A2213="","",VLOOKUP(A2213,'3-Mapa de Controles'!$M$3:$N$143,2,FALSE))</f>
        <v/>
      </c>
      <c r="C2213" s="54" t="str">
        <f>IF(A2213="","",VLOOKUP(A2213,'3-Mapa de Controles'!$M$3:$P$143,4,FALSE))</f>
        <v/>
      </c>
      <c r="D2213" s="54" t="str">
        <f>IF(A2213="","",VLOOKUP(A2213,'3-Mapa de Controles'!$M$3:$AI$143,23,FALSE))</f>
        <v/>
      </c>
      <c r="E2213" s="54" t="str">
        <f>IF(A2213="","",VLOOKUP(A2213,'3-Mapa de Controles'!$B$3:$D$143,3,FALSE))</f>
        <v/>
      </c>
      <c r="F2213" s="56"/>
      <c r="G2213" s="122"/>
      <c r="H2213" s="122"/>
    </row>
    <row r="2214" spans="1:8" ht="28.5" customHeight="1">
      <c r="A2214" s="121"/>
      <c r="B2214" s="54" t="str">
        <f>IF(A2214="","",VLOOKUP(A2214,'3-Mapa de Controles'!$M$3:$N$143,2,FALSE))</f>
        <v/>
      </c>
      <c r="C2214" s="54" t="str">
        <f>IF(A2214="","",VLOOKUP(A2214,'3-Mapa de Controles'!$M$3:$P$143,4,FALSE))</f>
        <v/>
      </c>
      <c r="D2214" s="54" t="str">
        <f>IF(A2214="","",VLOOKUP(A2214,'3-Mapa de Controles'!$M$3:$AI$143,23,FALSE))</f>
        <v/>
      </c>
      <c r="E2214" s="54" t="str">
        <f>IF(A2214="","",VLOOKUP(A2214,'3-Mapa de Controles'!$B$3:$D$143,3,FALSE))</f>
        <v/>
      </c>
      <c r="F2214" s="56"/>
      <c r="G2214" s="122"/>
      <c r="H2214" s="122"/>
    </row>
    <row r="2215" spans="1:8" ht="28.5" customHeight="1">
      <c r="A2215" s="121"/>
      <c r="B2215" s="54" t="str">
        <f>IF(A2215="","",VLOOKUP(A2215,'3-Mapa de Controles'!$M$3:$N$143,2,FALSE))</f>
        <v/>
      </c>
      <c r="C2215" s="54" t="str">
        <f>IF(A2215="","",VLOOKUP(A2215,'3-Mapa de Controles'!$M$3:$P$143,4,FALSE))</f>
        <v/>
      </c>
      <c r="D2215" s="54" t="str">
        <f>IF(A2215="","",VLOOKUP(A2215,'3-Mapa de Controles'!$M$3:$AI$143,23,FALSE))</f>
        <v/>
      </c>
      <c r="E2215" s="54" t="str">
        <f>IF(A2215="","",VLOOKUP(A2215,'3-Mapa de Controles'!$B$3:$D$143,3,FALSE))</f>
        <v/>
      </c>
      <c r="F2215" s="56"/>
      <c r="G2215" s="122"/>
      <c r="H2215" s="122"/>
    </row>
    <row r="2216" spans="1:8" ht="28.5" customHeight="1">
      <c r="A2216" s="121"/>
      <c r="B2216" s="54" t="str">
        <f>IF(A2216="","",VLOOKUP(A2216,'3-Mapa de Controles'!$M$3:$N$143,2,FALSE))</f>
        <v/>
      </c>
      <c r="C2216" s="54" t="str">
        <f>IF(A2216="","",VLOOKUP(A2216,'3-Mapa de Controles'!$M$3:$P$143,4,FALSE))</f>
        <v/>
      </c>
      <c r="D2216" s="54" t="str">
        <f>IF(A2216="","",VLOOKUP(A2216,'3-Mapa de Controles'!$M$3:$AI$143,23,FALSE))</f>
        <v/>
      </c>
      <c r="E2216" s="54" t="str">
        <f>IF(A2216="","",VLOOKUP(A2216,'3-Mapa de Controles'!$B$3:$D$143,3,FALSE))</f>
        <v/>
      </c>
      <c r="F2216" s="56"/>
      <c r="G2216" s="122"/>
      <c r="H2216" s="122"/>
    </row>
    <row r="2217" spans="1:8" ht="28.5" customHeight="1">
      <c r="A2217" s="121"/>
      <c r="B2217" s="54" t="str">
        <f>IF(A2217="","",VLOOKUP(A2217,'3-Mapa de Controles'!$M$3:$N$143,2,FALSE))</f>
        <v/>
      </c>
      <c r="C2217" s="54" t="str">
        <f>IF(A2217="","",VLOOKUP(A2217,'3-Mapa de Controles'!$M$3:$P$143,4,FALSE))</f>
        <v/>
      </c>
      <c r="D2217" s="54" t="str">
        <f>IF(A2217="","",VLOOKUP(A2217,'3-Mapa de Controles'!$M$3:$AI$143,23,FALSE))</f>
        <v/>
      </c>
      <c r="E2217" s="54" t="str">
        <f>IF(A2217="","",VLOOKUP(A2217,'3-Mapa de Controles'!$B$3:$D$143,3,FALSE))</f>
        <v/>
      </c>
      <c r="F2217" s="56"/>
      <c r="G2217" s="122"/>
      <c r="H2217" s="122"/>
    </row>
    <row r="2218" spans="1:8" ht="28.5" customHeight="1">
      <c r="A2218" s="121"/>
      <c r="B2218" s="54" t="str">
        <f>IF(A2218="","",VLOOKUP(A2218,'3-Mapa de Controles'!$M$3:$N$143,2,FALSE))</f>
        <v/>
      </c>
      <c r="C2218" s="54" t="str">
        <f>IF(A2218="","",VLOOKUP(A2218,'3-Mapa de Controles'!$M$3:$P$143,4,FALSE))</f>
        <v/>
      </c>
      <c r="D2218" s="54" t="str">
        <f>IF(A2218="","",VLOOKUP(A2218,'3-Mapa de Controles'!$M$3:$AI$143,23,FALSE))</f>
        <v/>
      </c>
      <c r="E2218" s="54" t="str">
        <f>IF(A2218="","",VLOOKUP(A2218,'3-Mapa de Controles'!$B$3:$D$143,3,FALSE))</f>
        <v/>
      </c>
      <c r="F2218" s="56"/>
      <c r="G2218" s="122"/>
      <c r="H2218" s="122"/>
    </row>
    <row r="2219" spans="1:8" ht="28.5" customHeight="1">
      <c r="A2219" s="121"/>
      <c r="B2219" s="54" t="str">
        <f>IF(A2219="","",VLOOKUP(A2219,'3-Mapa de Controles'!$M$3:$N$143,2,FALSE))</f>
        <v/>
      </c>
      <c r="C2219" s="54" t="str">
        <f>IF(A2219="","",VLOOKUP(A2219,'3-Mapa de Controles'!$M$3:$P$143,4,FALSE))</f>
        <v/>
      </c>
      <c r="D2219" s="54" t="str">
        <f>IF(A2219="","",VLOOKUP(A2219,'3-Mapa de Controles'!$M$3:$AI$143,23,FALSE))</f>
        <v/>
      </c>
      <c r="E2219" s="54" t="str">
        <f>IF(A2219="","",VLOOKUP(A2219,'3-Mapa de Controles'!$B$3:$D$143,3,FALSE))</f>
        <v/>
      </c>
      <c r="F2219" s="56"/>
      <c r="G2219" s="122"/>
      <c r="H2219" s="122"/>
    </row>
    <row r="2220" spans="1:8" ht="28.5" customHeight="1">
      <c r="A2220" s="121"/>
      <c r="B2220" s="54" t="str">
        <f>IF(A2220="","",VLOOKUP(A2220,'3-Mapa de Controles'!$M$3:$N$143,2,FALSE))</f>
        <v/>
      </c>
      <c r="C2220" s="54" t="str">
        <f>IF(A2220="","",VLOOKUP(A2220,'3-Mapa de Controles'!$M$3:$P$143,4,FALSE))</f>
        <v/>
      </c>
      <c r="D2220" s="54" t="str">
        <f>IF(A2220="","",VLOOKUP(A2220,'3-Mapa de Controles'!$M$3:$AI$143,23,FALSE))</f>
        <v/>
      </c>
      <c r="E2220" s="54" t="str">
        <f>IF(A2220="","",VLOOKUP(A2220,'3-Mapa de Controles'!$B$3:$D$143,3,FALSE))</f>
        <v/>
      </c>
      <c r="F2220" s="56"/>
      <c r="G2220" s="122"/>
      <c r="H2220" s="122"/>
    </row>
    <row r="2221" spans="1:8" ht="28.5" customHeight="1">
      <c r="A2221" s="121"/>
      <c r="B2221" s="54" t="str">
        <f>IF(A2221="","",VLOOKUP(A2221,'3-Mapa de Controles'!$M$3:$N$143,2,FALSE))</f>
        <v/>
      </c>
      <c r="C2221" s="54" t="str">
        <f>IF(A2221="","",VLOOKUP(A2221,'3-Mapa de Controles'!$M$3:$P$143,4,FALSE))</f>
        <v/>
      </c>
      <c r="D2221" s="54" t="str">
        <f>IF(A2221="","",VLOOKUP(A2221,'3-Mapa de Controles'!$M$3:$AI$143,23,FALSE))</f>
        <v/>
      </c>
      <c r="E2221" s="54" t="str">
        <f>IF(A2221="","",VLOOKUP(A2221,'3-Mapa de Controles'!$B$3:$D$143,3,FALSE))</f>
        <v/>
      </c>
      <c r="F2221" s="56"/>
      <c r="G2221" s="122"/>
      <c r="H2221" s="122"/>
    </row>
    <row r="2222" spans="1:8" ht="28.5" customHeight="1">
      <c r="A2222" s="121"/>
      <c r="B2222" s="54" t="str">
        <f>IF(A2222="","",VLOOKUP(A2222,'3-Mapa de Controles'!$M$3:$N$143,2,FALSE))</f>
        <v/>
      </c>
      <c r="C2222" s="54" t="str">
        <f>IF(A2222="","",VLOOKUP(A2222,'3-Mapa de Controles'!$M$3:$P$143,4,FALSE))</f>
        <v/>
      </c>
      <c r="D2222" s="54" t="str">
        <f>IF(A2222="","",VLOOKUP(A2222,'3-Mapa de Controles'!$M$3:$AI$143,23,FALSE))</f>
        <v/>
      </c>
      <c r="E2222" s="54" t="str">
        <f>IF(A2222="","",VLOOKUP(A2222,'3-Mapa de Controles'!$B$3:$D$143,3,FALSE))</f>
        <v/>
      </c>
      <c r="F2222" s="56"/>
      <c r="G2222" s="122"/>
      <c r="H2222" s="122"/>
    </row>
    <row r="2223" spans="1:8" ht="28.5" customHeight="1">
      <c r="A2223" s="121"/>
      <c r="B2223" s="54" t="str">
        <f>IF(A2223="","",VLOOKUP(A2223,'3-Mapa de Controles'!$M$3:$N$143,2,FALSE))</f>
        <v/>
      </c>
      <c r="C2223" s="54" t="str">
        <f>IF(A2223="","",VLOOKUP(A2223,'3-Mapa de Controles'!$M$3:$P$143,4,FALSE))</f>
        <v/>
      </c>
      <c r="D2223" s="54" t="str">
        <f>IF(A2223="","",VLOOKUP(A2223,'3-Mapa de Controles'!$M$3:$AI$143,23,FALSE))</f>
        <v/>
      </c>
      <c r="E2223" s="54" t="str">
        <f>IF(A2223="","",VLOOKUP(A2223,'3-Mapa de Controles'!$B$3:$D$143,3,FALSE))</f>
        <v/>
      </c>
      <c r="F2223" s="56"/>
      <c r="G2223" s="122"/>
      <c r="H2223" s="122"/>
    </row>
    <row r="2224" spans="1:8" ht="28.5" customHeight="1">
      <c r="A2224" s="121"/>
      <c r="B2224" s="54" t="str">
        <f>IF(A2224="","",VLOOKUP(A2224,'3-Mapa de Controles'!$M$3:$N$143,2,FALSE))</f>
        <v/>
      </c>
      <c r="C2224" s="54" t="str">
        <f>IF(A2224="","",VLOOKUP(A2224,'3-Mapa de Controles'!$M$3:$P$143,4,FALSE))</f>
        <v/>
      </c>
      <c r="D2224" s="54" t="str">
        <f>IF(A2224="","",VLOOKUP(A2224,'3-Mapa de Controles'!$M$3:$AI$143,23,FALSE))</f>
        <v/>
      </c>
      <c r="E2224" s="54" t="str">
        <f>IF(A2224="","",VLOOKUP(A2224,'3-Mapa de Controles'!$B$3:$D$143,3,FALSE))</f>
        <v/>
      </c>
      <c r="F2224" s="56"/>
      <c r="G2224" s="122"/>
      <c r="H2224" s="122"/>
    </row>
    <row r="2225" spans="1:8" ht="28.5" customHeight="1">
      <c r="A2225" s="121"/>
      <c r="B2225" s="54" t="str">
        <f>IF(A2225="","",VLOOKUP(A2225,'3-Mapa de Controles'!$M$3:$N$143,2,FALSE))</f>
        <v/>
      </c>
      <c r="C2225" s="54" t="str">
        <f>IF(A2225="","",VLOOKUP(A2225,'3-Mapa de Controles'!$M$3:$P$143,4,FALSE))</f>
        <v/>
      </c>
      <c r="D2225" s="54" t="str">
        <f>IF(A2225="","",VLOOKUP(A2225,'3-Mapa de Controles'!$M$3:$AI$143,23,FALSE))</f>
        <v/>
      </c>
      <c r="E2225" s="54" t="str">
        <f>IF(A2225="","",VLOOKUP(A2225,'3-Mapa de Controles'!$B$3:$D$143,3,FALSE))</f>
        <v/>
      </c>
      <c r="F2225" s="56"/>
      <c r="G2225" s="122"/>
      <c r="H2225" s="122"/>
    </row>
    <row r="2226" spans="1:8" ht="28.5" customHeight="1">
      <c r="A2226" s="121"/>
      <c r="B2226" s="54" t="str">
        <f>IF(A2226="","",VLOOKUP(A2226,'3-Mapa de Controles'!$M$3:$N$143,2,FALSE))</f>
        <v/>
      </c>
      <c r="C2226" s="54" t="str">
        <f>IF(A2226="","",VLOOKUP(A2226,'3-Mapa de Controles'!$M$3:$P$143,4,FALSE))</f>
        <v/>
      </c>
      <c r="D2226" s="54" t="str">
        <f>IF(A2226="","",VLOOKUP(A2226,'3-Mapa de Controles'!$M$3:$AI$143,23,FALSE))</f>
        <v/>
      </c>
      <c r="E2226" s="54" t="str">
        <f>IF(A2226="","",VLOOKUP(A2226,'3-Mapa de Controles'!$B$3:$D$143,3,FALSE))</f>
        <v/>
      </c>
      <c r="F2226" s="56"/>
      <c r="G2226" s="122"/>
      <c r="H2226" s="122"/>
    </row>
    <row r="2227" spans="1:8" ht="28.5" customHeight="1">
      <c r="A2227" s="121"/>
      <c r="B2227" s="54" t="str">
        <f>IF(A2227="","",VLOOKUP(A2227,'3-Mapa de Controles'!$M$3:$N$143,2,FALSE))</f>
        <v/>
      </c>
      <c r="C2227" s="54" t="str">
        <f>IF(A2227="","",VLOOKUP(A2227,'3-Mapa de Controles'!$M$3:$P$143,4,FALSE))</f>
        <v/>
      </c>
      <c r="D2227" s="54" t="str">
        <f>IF(A2227="","",VLOOKUP(A2227,'3-Mapa de Controles'!$M$3:$AI$143,23,FALSE))</f>
        <v/>
      </c>
      <c r="E2227" s="54" t="str">
        <f>IF(A2227="","",VLOOKUP(A2227,'3-Mapa de Controles'!$B$3:$D$143,3,FALSE))</f>
        <v/>
      </c>
      <c r="F2227" s="56"/>
      <c r="G2227" s="122"/>
      <c r="H2227" s="122"/>
    </row>
    <row r="2228" spans="1:8" ht="28.5" customHeight="1">
      <c r="A2228" s="121"/>
      <c r="B2228" s="54" t="str">
        <f>IF(A2228="","",VLOOKUP(A2228,'3-Mapa de Controles'!$M$3:$N$143,2,FALSE))</f>
        <v/>
      </c>
      <c r="C2228" s="54" t="str">
        <f>IF(A2228="","",VLOOKUP(A2228,'3-Mapa de Controles'!$M$3:$P$143,4,FALSE))</f>
        <v/>
      </c>
      <c r="D2228" s="54" t="str">
        <f>IF(A2228="","",VLOOKUP(A2228,'3-Mapa de Controles'!$M$3:$AI$143,23,FALSE))</f>
        <v/>
      </c>
      <c r="E2228" s="54" t="str">
        <f>IF(A2228="","",VLOOKUP(A2228,'3-Mapa de Controles'!$B$3:$D$143,3,FALSE))</f>
        <v/>
      </c>
      <c r="F2228" s="56"/>
      <c r="G2228" s="122"/>
      <c r="H2228" s="122"/>
    </row>
    <row r="2229" spans="1:8" ht="28.5" customHeight="1">
      <c r="A2229" s="121"/>
      <c r="B2229" s="54" t="str">
        <f>IF(A2229="","",VLOOKUP(A2229,'3-Mapa de Controles'!$M$3:$N$143,2,FALSE))</f>
        <v/>
      </c>
      <c r="C2229" s="54" t="str">
        <f>IF(A2229="","",VLOOKUP(A2229,'3-Mapa de Controles'!$M$3:$P$143,4,FALSE))</f>
        <v/>
      </c>
      <c r="D2229" s="54" t="str">
        <f>IF(A2229="","",VLOOKUP(A2229,'3-Mapa de Controles'!$M$3:$AI$143,23,FALSE))</f>
        <v/>
      </c>
      <c r="E2229" s="54" t="str">
        <f>IF(A2229="","",VLOOKUP(A2229,'3-Mapa de Controles'!$B$3:$D$143,3,FALSE))</f>
        <v/>
      </c>
      <c r="F2229" s="56"/>
      <c r="G2229" s="122"/>
      <c r="H2229" s="122"/>
    </row>
    <row r="2230" spans="1:8" ht="28.5" customHeight="1">
      <c r="A2230" s="121"/>
      <c r="B2230" s="54" t="str">
        <f>IF(A2230="","",VLOOKUP(A2230,'3-Mapa de Controles'!$M$3:$N$143,2,FALSE))</f>
        <v/>
      </c>
      <c r="C2230" s="54" t="str">
        <f>IF(A2230="","",VLOOKUP(A2230,'3-Mapa de Controles'!$M$3:$P$143,4,FALSE))</f>
        <v/>
      </c>
      <c r="D2230" s="54" t="str">
        <f>IF(A2230="","",VLOOKUP(A2230,'3-Mapa de Controles'!$M$3:$AI$143,23,FALSE))</f>
        <v/>
      </c>
      <c r="E2230" s="54" t="str">
        <f>IF(A2230="","",VLOOKUP(A2230,'3-Mapa de Controles'!$B$3:$D$143,3,FALSE))</f>
        <v/>
      </c>
      <c r="F2230" s="56"/>
      <c r="G2230" s="122"/>
      <c r="H2230" s="122"/>
    </row>
    <row r="2231" spans="1:8" ht="28.5" customHeight="1">
      <c r="A2231" s="121"/>
      <c r="B2231" s="54" t="str">
        <f>IF(A2231="","",VLOOKUP(A2231,'3-Mapa de Controles'!$M$3:$N$143,2,FALSE))</f>
        <v/>
      </c>
      <c r="C2231" s="54" t="str">
        <f>IF(A2231="","",VLOOKUP(A2231,'3-Mapa de Controles'!$M$3:$P$143,4,FALSE))</f>
        <v/>
      </c>
      <c r="D2231" s="54" t="str">
        <f>IF(A2231="","",VLOOKUP(A2231,'3-Mapa de Controles'!$M$3:$AI$143,23,FALSE))</f>
        <v/>
      </c>
      <c r="E2231" s="54" t="str">
        <f>IF(A2231="","",VLOOKUP(A2231,'3-Mapa de Controles'!$B$3:$D$143,3,FALSE))</f>
        <v/>
      </c>
      <c r="F2231" s="56"/>
      <c r="G2231" s="122"/>
      <c r="H2231" s="122"/>
    </row>
    <row r="2232" spans="1:8" ht="28.5" customHeight="1">
      <c r="A2232" s="121"/>
      <c r="B2232" s="54" t="str">
        <f>IF(A2232="","",VLOOKUP(A2232,'3-Mapa de Controles'!$M$3:$N$143,2,FALSE))</f>
        <v/>
      </c>
      <c r="C2232" s="54" t="str">
        <f>IF(A2232="","",VLOOKUP(A2232,'3-Mapa de Controles'!$M$3:$P$143,4,FALSE))</f>
        <v/>
      </c>
      <c r="D2232" s="54" t="str">
        <f>IF(A2232="","",VLOOKUP(A2232,'3-Mapa de Controles'!$M$3:$AI$143,23,FALSE))</f>
        <v/>
      </c>
      <c r="E2232" s="54" t="str">
        <f>IF(A2232="","",VLOOKUP(A2232,'3-Mapa de Controles'!$B$3:$D$143,3,FALSE))</f>
        <v/>
      </c>
      <c r="F2232" s="56"/>
      <c r="G2232" s="122"/>
      <c r="H2232" s="122"/>
    </row>
    <row r="2233" spans="1:8" ht="28.5" customHeight="1">
      <c r="A2233" s="121"/>
      <c r="B2233" s="54" t="str">
        <f>IF(A2233="","",VLOOKUP(A2233,'3-Mapa de Controles'!$M$3:$N$143,2,FALSE))</f>
        <v/>
      </c>
      <c r="C2233" s="54" t="str">
        <f>IF(A2233="","",VLOOKUP(A2233,'3-Mapa de Controles'!$M$3:$P$143,4,FALSE))</f>
        <v/>
      </c>
      <c r="D2233" s="54" t="str">
        <f>IF(A2233="","",VLOOKUP(A2233,'3-Mapa de Controles'!$M$3:$AI$143,23,FALSE))</f>
        <v/>
      </c>
      <c r="E2233" s="54" t="str">
        <f>IF(A2233="","",VLOOKUP(A2233,'3-Mapa de Controles'!$B$3:$D$143,3,FALSE))</f>
        <v/>
      </c>
      <c r="F2233" s="56"/>
      <c r="G2233" s="122"/>
      <c r="H2233" s="122"/>
    </row>
    <row r="2234" spans="1:8" ht="28.5" customHeight="1">
      <c r="A2234" s="121"/>
      <c r="B2234" s="54" t="str">
        <f>IF(A2234="","",VLOOKUP(A2234,'3-Mapa de Controles'!$M$3:$N$143,2,FALSE))</f>
        <v/>
      </c>
      <c r="C2234" s="54" t="str">
        <f>IF(A2234="","",VLOOKUP(A2234,'3-Mapa de Controles'!$M$3:$P$143,4,FALSE))</f>
        <v/>
      </c>
      <c r="D2234" s="54" t="str">
        <f>IF(A2234="","",VLOOKUP(A2234,'3-Mapa de Controles'!$M$3:$AI$143,23,FALSE))</f>
        <v/>
      </c>
      <c r="E2234" s="54" t="str">
        <f>IF(A2234="","",VLOOKUP(A2234,'3-Mapa de Controles'!$B$3:$D$143,3,FALSE))</f>
        <v/>
      </c>
      <c r="F2234" s="56"/>
      <c r="G2234" s="122"/>
      <c r="H2234" s="122"/>
    </row>
    <row r="2235" spans="1:8" ht="28.5" customHeight="1">
      <c r="A2235" s="121"/>
      <c r="B2235" s="54" t="str">
        <f>IF(A2235="","",VLOOKUP(A2235,'3-Mapa de Controles'!$M$3:$N$143,2,FALSE))</f>
        <v/>
      </c>
      <c r="C2235" s="54" t="str">
        <f>IF(A2235="","",VLOOKUP(A2235,'3-Mapa de Controles'!$M$3:$P$143,4,FALSE))</f>
        <v/>
      </c>
      <c r="D2235" s="54" t="str">
        <f>IF(A2235="","",VLOOKUP(A2235,'3-Mapa de Controles'!$M$3:$AI$143,23,FALSE))</f>
        <v/>
      </c>
      <c r="E2235" s="54" t="str">
        <f>IF(A2235="","",VLOOKUP(A2235,'3-Mapa de Controles'!$B$3:$D$143,3,FALSE))</f>
        <v/>
      </c>
      <c r="F2235" s="56"/>
      <c r="G2235" s="122"/>
      <c r="H2235" s="122"/>
    </row>
    <row r="2236" spans="1:8" ht="28.5" customHeight="1">
      <c r="A2236" s="121"/>
      <c r="B2236" s="54" t="str">
        <f>IF(A2236="","",VLOOKUP(A2236,'3-Mapa de Controles'!$M$3:$N$143,2,FALSE))</f>
        <v/>
      </c>
      <c r="C2236" s="54" t="str">
        <f>IF(A2236="","",VLOOKUP(A2236,'3-Mapa de Controles'!$M$3:$P$143,4,FALSE))</f>
        <v/>
      </c>
      <c r="D2236" s="54" t="str">
        <f>IF(A2236="","",VLOOKUP(A2236,'3-Mapa de Controles'!$M$3:$AI$143,23,FALSE))</f>
        <v/>
      </c>
      <c r="E2236" s="54" t="str">
        <f>IF(A2236="","",VLOOKUP(A2236,'3-Mapa de Controles'!$B$3:$D$143,3,FALSE))</f>
        <v/>
      </c>
      <c r="F2236" s="56"/>
      <c r="G2236" s="122"/>
      <c r="H2236" s="122"/>
    </row>
    <row r="2237" spans="1:8" ht="28.5" customHeight="1">
      <c r="A2237" s="121"/>
      <c r="B2237" s="54" t="str">
        <f>IF(A2237="","",VLOOKUP(A2237,'3-Mapa de Controles'!$M$3:$N$143,2,FALSE))</f>
        <v/>
      </c>
      <c r="C2237" s="54" t="str">
        <f>IF(A2237="","",VLOOKUP(A2237,'3-Mapa de Controles'!$M$3:$P$143,4,FALSE))</f>
        <v/>
      </c>
      <c r="D2237" s="54" t="str">
        <f>IF(A2237="","",VLOOKUP(A2237,'3-Mapa de Controles'!$M$3:$AI$143,23,FALSE))</f>
        <v/>
      </c>
      <c r="E2237" s="54" t="str">
        <f>IF(A2237="","",VLOOKUP(A2237,'3-Mapa de Controles'!$B$3:$D$143,3,FALSE))</f>
        <v/>
      </c>
      <c r="F2237" s="56"/>
      <c r="G2237" s="122"/>
      <c r="H2237" s="122"/>
    </row>
    <row r="2238" spans="1:8" ht="28.5" customHeight="1">
      <c r="A2238" s="121"/>
      <c r="B2238" s="54" t="str">
        <f>IF(A2238="","",VLOOKUP(A2238,'3-Mapa de Controles'!$M$3:$N$143,2,FALSE))</f>
        <v/>
      </c>
      <c r="C2238" s="54" t="str">
        <f>IF(A2238="","",VLOOKUP(A2238,'3-Mapa de Controles'!$M$3:$P$143,4,FALSE))</f>
        <v/>
      </c>
      <c r="D2238" s="54" t="str">
        <f>IF(A2238="","",VLOOKUP(A2238,'3-Mapa de Controles'!$M$3:$AI$143,23,FALSE))</f>
        <v/>
      </c>
      <c r="E2238" s="54" t="str">
        <f>IF(A2238="","",VLOOKUP(A2238,'3-Mapa de Controles'!$B$3:$D$143,3,FALSE))</f>
        <v/>
      </c>
      <c r="F2238" s="56"/>
      <c r="G2238" s="122"/>
      <c r="H2238" s="122"/>
    </row>
    <row r="2239" spans="1:8" ht="28.5" customHeight="1">
      <c r="A2239" s="121"/>
      <c r="B2239" s="54" t="str">
        <f>IF(A2239="","",VLOOKUP(A2239,'3-Mapa de Controles'!$M$3:$N$143,2,FALSE))</f>
        <v/>
      </c>
      <c r="C2239" s="54" t="str">
        <f>IF(A2239="","",VLOOKUP(A2239,'3-Mapa de Controles'!$M$3:$P$143,4,FALSE))</f>
        <v/>
      </c>
      <c r="D2239" s="54" t="str">
        <f>IF(A2239="","",VLOOKUP(A2239,'3-Mapa de Controles'!$M$3:$AI$143,23,FALSE))</f>
        <v/>
      </c>
      <c r="E2239" s="54" t="str">
        <f>IF(A2239="","",VLOOKUP(A2239,'3-Mapa de Controles'!$B$3:$D$143,3,FALSE))</f>
        <v/>
      </c>
      <c r="F2239" s="56"/>
      <c r="G2239" s="122"/>
      <c r="H2239" s="122"/>
    </row>
    <row r="2240" spans="1:8" ht="28.5" customHeight="1">
      <c r="A2240" s="121"/>
      <c r="B2240" s="54" t="str">
        <f>IF(A2240="","",VLOOKUP(A2240,'3-Mapa de Controles'!$M$3:$N$143,2,FALSE))</f>
        <v/>
      </c>
      <c r="C2240" s="54" t="str">
        <f>IF(A2240="","",VLOOKUP(A2240,'3-Mapa de Controles'!$M$3:$P$143,4,FALSE))</f>
        <v/>
      </c>
      <c r="D2240" s="54" t="str">
        <f>IF(A2240="","",VLOOKUP(A2240,'3-Mapa de Controles'!$M$3:$AI$143,23,FALSE))</f>
        <v/>
      </c>
      <c r="E2240" s="54" t="str">
        <f>IF(A2240="","",VLOOKUP(A2240,'3-Mapa de Controles'!$B$3:$D$143,3,FALSE))</f>
        <v/>
      </c>
      <c r="F2240" s="56"/>
      <c r="G2240" s="122"/>
      <c r="H2240" s="122"/>
    </row>
    <row r="2241" spans="1:8" ht="28.5" customHeight="1">
      <c r="A2241" s="121"/>
      <c r="B2241" s="54" t="str">
        <f>IF(A2241="","",VLOOKUP(A2241,'3-Mapa de Controles'!$M$3:$N$143,2,FALSE))</f>
        <v/>
      </c>
      <c r="C2241" s="54" t="str">
        <f>IF(A2241="","",VLOOKUP(A2241,'3-Mapa de Controles'!$M$3:$P$143,4,FALSE))</f>
        <v/>
      </c>
      <c r="D2241" s="54" t="str">
        <f>IF(A2241="","",VLOOKUP(A2241,'3-Mapa de Controles'!$M$3:$AI$143,23,FALSE))</f>
        <v/>
      </c>
      <c r="E2241" s="54" t="str">
        <f>IF(A2241="","",VLOOKUP(A2241,'3-Mapa de Controles'!$B$3:$D$143,3,FALSE))</f>
        <v/>
      </c>
      <c r="F2241" s="56"/>
      <c r="G2241" s="122"/>
      <c r="H2241" s="122"/>
    </row>
    <row r="2242" spans="1:8" ht="28.5" customHeight="1">
      <c r="A2242" s="121"/>
      <c r="B2242" s="54" t="str">
        <f>IF(A2242="","",VLOOKUP(A2242,'3-Mapa de Controles'!$M$3:$N$143,2,FALSE))</f>
        <v/>
      </c>
      <c r="C2242" s="54" t="str">
        <f>IF(A2242="","",VLOOKUP(A2242,'3-Mapa de Controles'!$M$3:$P$143,4,FALSE))</f>
        <v/>
      </c>
      <c r="D2242" s="54" t="str">
        <f>IF(A2242="","",VLOOKUP(A2242,'3-Mapa de Controles'!$M$3:$AI$143,23,FALSE))</f>
        <v/>
      </c>
      <c r="E2242" s="54" t="str">
        <f>IF(A2242="","",VLOOKUP(A2242,'3-Mapa de Controles'!$B$3:$D$143,3,FALSE))</f>
        <v/>
      </c>
      <c r="F2242" s="56"/>
      <c r="G2242" s="122"/>
      <c r="H2242" s="122"/>
    </row>
    <row r="2243" spans="1:8" ht="28.5" customHeight="1">
      <c r="A2243" s="121"/>
      <c r="B2243" s="54" t="str">
        <f>IF(A2243="","",VLOOKUP(A2243,'3-Mapa de Controles'!$M$3:$N$143,2,FALSE))</f>
        <v/>
      </c>
      <c r="C2243" s="54" t="str">
        <f>IF(A2243="","",VLOOKUP(A2243,'3-Mapa de Controles'!$M$3:$P$143,4,FALSE))</f>
        <v/>
      </c>
      <c r="D2243" s="54" t="str">
        <f>IF(A2243="","",VLOOKUP(A2243,'3-Mapa de Controles'!$M$3:$AI$143,23,FALSE))</f>
        <v/>
      </c>
      <c r="E2243" s="54" t="str">
        <f>IF(A2243="","",VLOOKUP(A2243,'3-Mapa de Controles'!$B$3:$D$143,3,FALSE))</f>
        <v/>
      </c>
      <c r="F2243" s="56"/>
      <c r="G2243" s="122"/>
      <c r="H2243" s="122"/>
    </row>
    <row r="2244" spans="1:8" ht="28.5" customHeight="1">
      <c r="A2244" s="121"/>
      <c r="B2244" s="54" t="str">
        <f>IF(A2244="","",VLOOKUP(A2244,'3-Mapa de Controles'!$M$3:$N$143,2,FALSE))</f>
        <v/>
      </c>
      <c r="C2244" s="54" t="str">
        <f>IF(A2244="","",VLOOKUP(A2244,'3-Mapa de Controles'!$M$3:$P$143,4,FALSE))</f>
        <v/>
      </c>
      <c r="D2244" s="54" t="str">
        <f>IF(A2244="","",VLOOKUP(A2244,'3-Mapa de Controles'!$M$3:$AI$143,23,FALSE))</f>
        <v/>
      </c>
      <c r="E2244" s="54" t="str">
        <f>IF(A2244="","",VLOOKUP(A2244,'3-Mapa de Controles'!$B$3:$D$143,3,FALSE))</f>
        <v/>
      </c>
      <c r="F2244" s="56"/>
      <c r="G2244" s="122"/>
      <c r="H2244" s="122"/>
    </row>
    <row r="2245" spans="1:8" ht="28.5" customHeight="1">
      <c r="A2245" s="121"/>
      <c r="B2245" s="54" t="str">
        <f>IF(A2245="","",VLOOKUP(A2245,'3-Mapa de Controles'!$M$3:$N$143,2,FALSE))</f>
        <v/>
      </c>
      <c r="C2245" s="54" t="str">
        <f>IF(A2245="","",VLOOKUP(A2245,'3-Mapa de Controles'!$M$3:$P$143,4,FALSE))</f>
        <v/>
      </c>
      <c r="D2245" s="54" t="str">
        <f>IF(A2245="","",VLOOKUP(A2245,'3-Mapa de Controles'!$M$3:$AI$143,23,FALSE))</f>
        <v/>
      </c>
      <c r="E2245" s="54" t="str">
        <f>IF(A2245="","",VLOOKUP(A2245,'3-Mapa de Controles'!$B$3:$D$143,3,FALSE))</f>
        <v/>
      </c>
      <c r="F2245" s="56"/>
      <c r="G2245" s="122"/>
      <c r="H2245" s="122"/>
    </row>
    <row r="2246" spans="1:8" ht="28.5" customHeight="1">
      <c r="A2246" s="121"/>
      <c r="B2246" s="54" t="str">
        <f>IF(A2246="","",VLOOKUP(A2246,'3-Mapa de Controles'!$M$3:$N$143,2,FALSE))</f>
        <v/>
      </c>
      <c r="C2246" s="54" t="str">
        <f>IF(A2246="","",VLOOKUP(A2246,'3-Mapa de Controles'!$M$3:$P$143,4,FALSE))</f>
        <v/>
      </c>
      <c r="D2246" s="54" t="str">
        <f>IF(A2246="","",VLOOKUP(A2246,'3-Mapa de Controles'!$M$3:$AI$143,23,FALSE))</f>
        <v/>
      </c>
      <c r="E2246" s="54" t="str">
        <f>IF(A2246="","",VLOOKUP(A2246,'3-Mapa de Controles'!$B$3:$D$143,3,FALSE))</f>
        <v/>
      </c>
      <c r="F2246" s="56"/>
      <c r="G2246" s="122"/>
      <c r="H2246" s="122"/>
    </row>
    <row r="2247" spans="1:8" ht="28.5" customHeight="1">
      <c r="A2247" s="121"/>
      <c r="B2247" s="54" t="str">
        <f>IF(A2247="","",VLOOKUP(A2247,'3-Mapa de Controles'!$M$3:$N$143,2,FALSE))</f>
        <v/>
      </c>
      <c r="C2247" s="54" t="str">
        <f>IF(A2247="","",VLOOKUP(A2247,'3-Mapa de Controles'!$M$3:$P$143,4,FALSE))</f>
        <v/>
      </c>
      <c r="D2247" s="54" t="str">
        <f>IF(A2247="","",VLOOKUP(A2247,'3-Mapa de Controles'!$M$3:$AI$143,23,FALSE))</f>
        <v/>
      </c>
      <c r="E2247" s="54" t="str">
        <f>IF(A2247="","",VLOOKUP(A2247,'3-Mapa de Controles'!$B$3:$D$143,3,FALSE))</f>
        <v/>
      </c>
      <c r="F2247" s="56"/>
      <c r="G2247" s="122"/>
      <c r="H2247" s="122"/>
    </row>
    <row r="2248" spans="1:8" ht="28.5" customHeight="1">
      <c r="A2248" s="121"/>
      <c r="B2248" s="54" t="str">
        <f>IF(A2248="","",VLOOKUP(A2248,'3-Mapa de Controles'!$M$3:$N$143,2,FALSE))</f>
        <v/>
      </c>
      <c r="C2248" s="54" t="str">
        <f>IF(A2248="","",VLOOKUP(A2248,'3-Mapa de Controles'!$M$3:$P$143,4,FALSE))</f>
        <v/>
      </c>
      <c r="D2248" s="54" t="str">
        <f>IF(A2248="","",VLOOKUP(A2248,'3-Mapa de Controles'!$M$3:$AI$143,23,FALSE))</f>
        <v/>
      </c>
      <c r="E2248" s="54" t="str">
        <f>IF(A2248="","",VLOOKUP(A2248,'3-Mapa de Controles'!$B$3:$D$143,3,FALSE))</f>
        <v/>
      </c>
      <c r="F2248" s="56"/>
      <c r="G2248" s="122"/>
      <c r="H2248" s="122"/>
    </row>
    <row r="2249" spans="1:8" ht="28.5" customHeight="1">
      <c r="A2249" s="121"/>
      <c r="B2249" s="54" t="str">
        <f>IF(A2249="","",VLOOKUP(A2249,'3-Mapa de Controles'!$M$3:$N$143,2,FALSE))</f>
        <v/>
      </c>
      <c r="C2249" s="54" t="str">
        <f>IF(A2249="","",VLOOKUP(A2249,'3-Mapa de Controles'!$M$3:$P$143,4,FALSE))</f>
        <v/>
      </c>
      <c r="D2249" s="54" t="str">
        <f>IF(A2249="","",VLOOKUP(A2249,'3-Mapa de Controles'!$M$3:$AI$143,23,FALSE))</f>
        <v/>
      </c>
      <c r="E2249" s="54" t="str">
        <f>IF(A2249="","",VLOOKUP(A2249,'3-Mapa de Controles'!$B$3:$D$143,3,FALSE))</f>
        <v/>
      </c>
      <c r="F2249" s="56"/>
      <c r="G2249" s="122"/>
      <c r="H2249" s="122"/>
    </row>
    <row r="2250" spans="1:8" ht="28.5" customHeight="1">
      <c r="A2250" s="121"/>
      <c r="B2250" s="54" t="str">
        <f>IF(A2250="","",VLOOKUP(A2250,'3-Mapa de Controles'!$M$3:$N$143,2,FALSE))</f>
        <v/>
      </c>
      <c r="C2250" s="54" t="str">
        <f>IF(A2250="","",VLOOKUP(A2250,'3-Mapa de Controles'!$M$3:$P$143,4,FALSE))</f>
        <v/>
      </c>
      <c r="D2250" s="54" t="str">
        <f>IF(A2250="","",VLOOKUP(A2250,'3-Mapa de Controles'!$M$3:$AI$143,23,FALSE))</f>
        <v/>
      </c>
      <c r="E2250" s="54" t="str">
        <f>IF(A2250="","",VLOOKUP(A2250,'3-Mapa de Controles'!$B$3:$D$143,3,FALSE))</f>
        <v/>
      </c>
      <c r="F2250" s="56"/>
      <c r="G2250" s="122"/>
      <c r="H2250" s="122"/>
    </row>
    <row r="2251" spans="1:8" ht="28.5" customHeight="1">
      <c r="A2251" s="121"/>
      <c r="B2251" s="54" t="str">
        <f>IF(A2251="","",VLOOKUP(A2251,'3-Mapa de Controles'!$M$3:$N$143,2,FALSE))</f>
        <v/>
      </c>
      <c r="C2251" s="54" t="str">
        <f>IF(A2251="","",VLOOKUP(A2251,'3-Mapa de Controles'!$M$3:$P$143,4,FALSE))</f>
        <v/>
      </c>
      <c r="D2251" s="54" t="str">
        <f>IF(A2251="","",VLOOKUP(A2251,'3-Mapa de Controles'!$M$3:$AI$143,23,FALSE))</f>
        <v/>
      </c>
      <c r="E2251" s="54" t="str">
        <f>IF(A2251="","",VLOOKUP(A2251,'3-Mapa de Controles'!$B$3:$D$143,3,FALSE))</f>
        <v/>
      </c>
      <c r="F2251" s="56"/>
      <c r="G2251" s="122"/>
      <c r="H2251" s="122"/>
    </row>
    <row r="2252" spans="1:8" ht="28.5" customHeight="1">
      <c r="A2252" s="121"/>
      <c r="B2252" s="54" t="str">
        <f>IF(A2252="","",VLOOKUP(A2252,'3-Mapa de Controles'!$M$3:$N$143,2,FALSE))</f>
        <v/>
      </c>
      <c r="C2252" s="54" t="str">
        <f>IF(A2252="","",VLOOKUP(A2252,'3-Mapa de Controles'!$M$3:$P$143,4,FALSE))</f>
        <v/>
      </c>
      <c r="D2252" s="54" t="str">
        <f>IF(A2252="","",VLOOKUP(A2252,'3-Mapa de Controles'!$M$3:$AI$143,23,FALSE))</f>
        <v/>
      </c>
      <c r="E2252" s="54" t="str">
        <f>IF(A2252="","",VLOOKUP(A2252,'3-Mapa de Controles'!$B$3:$D$143,3,FALSE))</f>
        <v/>
      </c>
      <c r="F2252" s="56"/>
      <c r="G2252" s="122"/>
      <c r="H2252" s="122"/>
    </row>
    <row r="2253" spans="1:8" ht="28.5" customHeight="1">
      <c r="A2253" s="121"/>
      <c r="B2253" s="54" t="str">
        <f>IF(A2253="","",VLOOKUP(A2253,'3-Mapa de Controles'!$M$3:$N$143,2,FALSE))</f>
        <v/>
      </c>
      <c r="C2253" s="54" t="str">
        <f>IF(A2253="","",VLOOKUP(A2253,'3-Mapa de Controles'!$M$3:$P$143,4,FALSE))</f>
        <v/>
      </c>
      <c r="D2253" s="54" t="str">
        <f>IF(A2253="","",VLOOKUP(A2253,'3-Mapa de Controles'!$M$3:$AI$143,23,FALSE))</f>
        <v/>
      </c>
      <c r="E2253" s="54" t="str">
        <f>IF(A2253="","",VLOOKUP(A2253,'3-Mapa de Controles'!$B$3:$D$143,3,FALSE))</f>
        <v/>
      </c>
      <c r="F2253" s="56"/>
      <c r="G2253" s="122"/>
      <c r="H2253" s="122"/>
    </row>
    <row r="2254" spans="1:8" ht="28.5" customHeight="1">
      <c r="A2254" s="121"/>
      <c r="B2254" s="54" t="str">
        <f>IF(A2254="","",VLOOKUP(A2254,'3-Mapa de Controles'!$M$3:$N$143,2,FALSE))</f>
        <v/>
      </c>
      <c r="C2254" s="54" t="str">
        <f>IF(A2254="","",VLOOKUP(A2254,'3-Mapa de Controles'!$M$3:$P$143,4,FALSE))</f>
        <v/>
      </c>
      <c r="D2254" s="54" t="str">
        <f>IF(A2254="","",VLOOKUP(A2254,'3-Mapa de Controles'!$M$3:$AI$143,23,FALSE))</f>
        <v/>
      </c>
      <c r="E2254" s="54" t="str">
        <f>IF(A2254="","",VLOOKUP(A2254,'3-Mapa de Controles'!$B$3:$D$143,3,FALSE))</f>
        <v/>
      </c>
      <c r="F2254" s="56"/>
      <c r="G2254" s="122"/>
      <c r="H2254" s="122"/>
    </row>
    <row r="2255" spans="1:8" ht="28.5" customHeight="1">
      <c r="A2255" s="121"/>
      <c r="B2255" s="54" t="str">
        <f>IF(A2255="","",VLOOKUP(A2255,'3-Mapa de Controles'!$M$3:$N$143,2,FALSE))</f>
        <v/>
      </c>
      <c r="C2255" s="54" t="str">
        <f>IF(A2255="","",VLOOKUP(A2255,'3-Mapa de Controles'!$M$3:$P$143,4,FALSE))</f>
        <v/>
      </c>
      <c r="D2255" s="54" t="str">
        <f>IF(A2255="","",VLOOKUP(A2255,'3-Mapa de Controles'!$M$3:$AI$143,23,FALSE))</f>
        <v/>
      </c>
      <c r="E2255" s="54" t="str">
        <f>IF(A2255="","",VLOOKUP(A2255,'3-Mapa de Controles'!$B$3:$D$143,3,FALSE))</f>
        <v/>
      </c>
      <c r="F2255" s="56"/>
      <c r="G2255" s="122"/>
      <c r="H2255" s="122"/>
    </row>
    <row r="2256" spans="1:8" ht="28.5" customHeight="1">
      <c r="A2256" s="121"/>
      <c r="B2256" s="54" t="str">
        <f>IF(A2256="","",VLOOKUP(A2256,'3-Mapa de Controles'!$M$3:$N$143,2,FALSE))</f>
        <v/>
      </c>
      <c r="C2256" s="54" t="str">
        <f>IF(A2256="","",VLOOKUP(A2256,'3-Mapa de Controles'!$M$3:$P$143,4,FALSE))</f>
        <v/>
      </c>
      <c r="D2256" s="54" t="str">
        <f>IF(A2256="","",VLOOKUP(A2256,'3-Mapa de Controles'!$M$3:$AI$143,23,FALSE))</f>
        <v/>
      </c>
      <c r="E2256" s="54" t="str">
        <f>IF(A2256="","",VLOOKUP(A2256,'3-Mapa de Controles'!$B$3:$D$143,3,FALSE))</f>
        <v/>
      </c>
      <c r="F2256" s="56"/>
      <c r="G2256" s="122"/>
      <c r="H2256" s="122"/>
    </row>
    <row r="2257" spans="1:8" ht="28.5" customHeight="1">
      <c r="A2257" s="121"/>
      <c r="B2257" s="54" t="str">
        <f>IF(A2257="","",VLOOKUP(A2257,'3-Mapa de Controles'!$M$3:$N$143,2,FALSE))</f>
        <v/>
      </c>
      <c r="C2257" s="54" t="str">
        <f>IF(A2257="","",VLOOKUP(A2257,'3-Mapa de Controles'!$M$3:$P$143,4,FALSE))</f>
        <v/>
      </c>
      <c r="D2257" s="54" t="str">
        <f>IF(A2257="","",VLOOKUP(A2257,'3-Mapa de Controles'!$M$3:$AI$143,23,FALSE))</f>
        <v/>
      </c>
      <c r="E2257" s="54" t="str">
        <f>IF(A2257="","",VLOOKUP(A2257,'3-Mapa de Controles'!$B$3:$D$143,3,FALSE))</f>
        <v/>
      </c>
      <c r="F2257" s="56"/>
      <c r="G2257" s="122"/>
      <c r="H2257" s="122"/>
    </row>
    <row r="2258" spans="1:8" ht="28.5" customHeight="1">
      <c r="A2258" s="121"/>
      <c r="B2258" s="54" t="str">
        <f>IF(A2258="","",VLOOKUP(A2258,'3-Mapa de Controles'!$M$3:$N$143,2,FALSE))</f>
        <v/>
      </c>
      <c r="C2258" s="54" t="str">
        <f>IF(A2258="","",VLOOKUP(A2258,'3-Mapa de Controles'!$M$3:$P$143,4,FALSE))</f>
        <v/>
      </c>
      <c r="D2258" s="54" t="str">
        <f>IF(A2258="","",VLOOKUP(A2258,'3-Mapa de Controles'!$M$3:$AI$143,23,FALSE))</f>
        <v/>
      </c>
      <c r="E2258" s="54" t="str">
        <f>IF(A2258="","",VLOOKUP(A2258,'3-Mapa de Controles'!$B$3:$D$143,3,FALSE))</f>
        <v/>
      </c>
      <c r="F2258" s="56"/>
      <c r="G2258" s="122"/>
      <c r="H2258" s="122"/>
    </row>
    <row r="2259" spans="1:8" ht="28.5" customHeight="1">
      <c r="A2259" s="121"/>
      <c r="B2259" s="54" t="str">
        <f>IF(A2259="","",VLOOKUP(A2259,'3-Mapa de Controles'!$M$3:$N$143,2,FALSE))</f>
        <v/>
      </c>
      <c r="C2259" s="54" t="str">
        <f>IF(A2259="","",VLOOKUP(A2259,'3-Mapa de Controles'!$M$3:$P$143,4,FALSE))</f>
        <v/>
      </c>
      <c r="D2259" s="54" t="str">
        <f>IF(A2259="","",VLOOKUP(A2259,'3-Mapa de Controles'!$M$3:$AI$143,23,FALSE))</f>
        <v/>
      </c>
      <c r="E2259" s="54" t="str">
        <f>IF(A2259="","",VLOOKUP(A2259,'3-Mapa de Controles'!$B$3:$D$143,3,FALSE))</f>
        <v/>
      </c>
      <c r="F2259" s="56"/>
      <c r="G2259" s="122"/>
      <c r="H2259" s="122"/>
    </row>
    <row r="2260" spans="1:8" ht="28.5" customHeight="1">
      <c r="A2260" s="121"/>
      <c r="B2260" s="54" t="str">
        <f>IF(A2260="","",VLOOKUP(A2260,'3-Mapa de Controles'!$M$3:$N$143,2,FALSE))</f>
        <v/>
      </c>
      <c r="C2260" s="54" t="str">
        <f>IF(A2260="","",VLOOKUP(A2260,'3-Mapa de Controles'!$M$3:$P$143,4,FALSE))</f>
        <v/>
      </c>
      <c r="D2260" s="54" t="str">
        <f>IF(A2260="","",VLOOKUP(A2260,'3-Mapa de Controles'!$M$3:$AI$143,23,FALSE))</f>
        <v/>
      </c>
      <c r="E2260" s="54" t="str">
        <f>IF(A2260="","",VLOOKUP(A2260,'3-Mapa de Controles'!$B$3:$D$143,3,FALSE))</f>
        <v/>
      </c>
      <c r="F2260" s="56"/>
      <c r="G2260" s="122"/>
      <c r="H2260" s="122"/>
    </row>
    <row r="2261" spans="1:8" ht="28.5" customHeight="1">
      <c r="A2261" s="121"/>
      <c r="B2261" s="54" t="str">
        <f>IF(A2261="","",VLOOKUP(A2261,'3-Mapa de Controles'!$M$3:$N$143,2,FALSE))</f>
        <v/>
      </c>
      <c r="C2261" s="54" t="str">
        <f>IF(A2261="","",VLOOKUP(A2261,'3-Mapa de Controles'!$M$3:$P$143,4,FALSE))</f>
        <v/>
      </c>
      <c r="D2261" s="54" t="str">
        <f>IF(A2261="","",VLOOKUP(A2261,'3-Mapa de Controles'!$M$3:$AI$143,23,FALSE))</f>
        <v/>
      </c>
      <c r="E2261" s="54" t="str">
        <f>IF(A2261="","",VLOOKUP(A2261,'3-Mapa de Controles'!$B$3:$D$143,3,FALSE))</f>
        <v/>
      </c>
      <c r="F2261" s="56"/>
      <c r="G2261" s="122"/>
      <c r="H2261" s="122"/>
    </row>
    <row r="2262" spans="1:8" ht="28.5" customHeight="1">
      <c r="A2262" s="121"/>
      <c r="B2262" s="54" t="str">
        <f>IF(A2262="","",VLOOKUP(A2262,'3-Mapa de Controles'!$M$3:$N$143,2,FALSE))</f>
        <v/>
      </c>
      <c r="C2262" s="54" t="str">
        <f>IF(A2262="","",VLOOKUP(A2262,'3-Mapa de Controles'!$M$3:$P$143,4,FALSE))</f>
        <v/>
      </c>
      <c r="D2262" s="54" t="str">
        <f>IF(A2262="","",VLOOKUP(A2262,'3-Mapa de Controles'!$M$3:$AI$143,23,FALSE))</f>
        <v/>
      </c>
      <c r="E2262" s="54" t="str">
        <f>IF(A2262="","",VLOOKUP(A2262,'3-Mapa de Controles'!$B$3:$D$143,3,FALSE))</f>
        <v/>
      </c>
      <c r="F2262" s="56"/>
      <c r="G2262" s="122"/>
      <c r="H2262" s="122"/>
    </row>
    <row r="2263" spans="1:8" ht="28.5" customHeight="1">
      <c r="A2263" s="121"/>
      <c r="B2263" s="54" t="str">
        <f>IF(A2263="","",VLOOKUP(A2263,'3-Mapa de Controles'!$M$3:$N$143,2,FALSE))</f>
        <v/>
      </c>
      <c r="C2263" s="54" t="str">
        <f>IF(A2263="","",VLOOKUP(A2263,'3-Mapa de Controles'!$M$3:$P$143,4,FALSE))</f>
        <v/>
      </c>
      <c r="D2263" s="54" t="str">
        <f>IF(A2263="","",VLOOKUP(A2263,'3-Mapa de Controles'!$M$3:$AI$143,23,FALSE))</f>
        <v/>
      </c>
      <c r="E2263" s="54" t="str">
        <f>IF(A2263="","",VLOOKUP(A2263,'3-Mapa de Controles'!$B$3:$D$143,3,FALSE))</f>
        <v/>
      </c>
      <c r="F2263" s="56"/>
      <c r="G2263" s="122"/>
      <c r="H2263" s="122"/>
    </row>
    <row r="2264" spans="1:8" ht="28.5" customHeight="1">
      <c r="A2264" s="121"/>
      <c r="B2264" s="54" t="str">
        <f>IF(A2264="","",VLOOKUP(A2264,'3-Mapa de Controles'!$M$3:$N$143,2,FALSE))</f>
        <v/>
      </c>
      <c r="C2264" s="54" t="str">
        <f>IF(A2264="","",VLOOKUP(A2264,'3-Mapa de Controles'!$M$3:$P$143,4,FALSE))</f>
        <v/>
      </c>
      <c r="D2264" s="54" t="str">
        <f>IF(A2264="","",VLOOKUP(A2264,'3-Mapa de Controles'!$M$3:$AI$143,23,FALSE))</f>
        <v/>
      </c>
      <c r="E2264" s="54" t="str">
        <f>IF(A2264="","",VLOOKUP(A2264,'3-Mapa de Controles'!$B$3:$D$143,3,FALSE))</f>
        <v/>
      </c>
      <c r="F2264" s="56"/>
      <c r="G2264" s="122"/>
      <c r="H2264" s="122"/>
    </row>
    <row r="2265" spans="1:8" ht="28.5" customHeight="1">
      <c r="A2265" s="121"/>
      <c r="B2265" s="54" t="str">
        <f>IF(A2265="","",VLOOKUP(A2265,'3-Mapa de Controles'!$M$3:$N$143,2,FALSE))</f>
        <v/>
      </c>
      <c r="C2265" s="54" t="str">
        <f>IF(A2265="","",VLOOKUP(A2265,'3-Mapa de Controles'!$M$3:$P$143,4,FALSE))</f>
        <v/>
      </c>
      <c r="D2265" s="54" t="str">
        <f>IF(A2265="","",VLOOKUP(A2265,'3-Mapa de Controles'!$M$3:$AI$143,23,FALSE))</f>
        <v/>
      </c>
      <c r="E2265" s="54" t="str">
        <f>IF(A2265="","",VLOOKUP(A2265,'3-Mapa de Controles'!$B$3:$D$143,3,FALSE))</f>
        <v/>
      </c>
      <c r="F2265" s="56"/>
      <c r="G2265" s="122"/>
      <c r="H2265" s="122"/>
    </row>
    <row r="2266" spans="1:8" ht="28.5" customHeight="1">
      <c r="A2266" s="121"/>
      <c r="B2266" s="54" t="str">
        <f>IF(A2266="","",VLOOKUP(A2266,'3-Mapa de Controles'!$M$3:$N$143,2,FALSE))</f>
        <v/>
      </c>
      <c r="C2266" s="54" t="str">
        <f>IF(A2266="","",VLOOKUP(A2266,'3-Mapa de Controles'!$M$3:$P$143,4,FALSE))</f>
        <v/>
      </c>
      <c r="D2266" s="54" t="str">
        <f>IF(A2266="","",VLOOKUP(A2266,'3-Mapa de Controles'!$M$3:$AI$143,23,FALSE))</f>
        <v/>
      </c>
      <c r="E2266" s="54" t="str">
        <f>IF(A2266="","",VLOOKUP(A2266,'3-Mapa de Controles'!$B$3:$D$143,3,FALSE))</f>
        <v/>
      </c>
      <c r="F2266" s="56"/>
      <c r="G2266" s="122"/>
      <c r="H2266" s="122"/>
    </row>
    <row r="2267" spans="1:8" ht="28.5" customHeight="1">
      <c r="A2267" s="121"/>
      <c r="B2267" s="54" t="str">
        <f>IF(A2267="","",VLOOKUP(A2267,'3-Mapa de Controles'!$M$3:$N$143,2,FALSE))</f>
        <v/>
      </c>
      <c r="C2267" s="54" t="str">
        <f>IF(A2267="","",VLOOKUP(A2267,'3-Mapa de Controles'!$M$3:$P$143,4,FALSE))</f>
        <v/>
      </c>
      <c r="D2267" s="54" t="str">
        <f>IF(A2267="","",VLOOKUP(A2267,'3-Mapa de Controles'!$M$3:$AI$143,23,FALSE))</f>
        <v/>
      </c>
      <c r="E2267" s="54" t="str">
        <f>IF(A2267="","",VLOOKUP(A2267,'3-Mapa de Controles'!$B$3:$D$143,3,FALSE))</f>
        <v/>
      </c>
      <c r="F2267" s="56"/>
      <c r="G2267" s="122"/>
      <c r="H2267" s="122"/>
    </row>
    <row r="2268" spans="1:8" ht="28.5" customHeight="1">
      <c r="A2268" s="121"/>
      <c r="B2268" s="54" t="str">
        <f>IF(A2268="","",VLOOKUP(A2268,'3-Mapa de Controles'!$M$3:$N$143,2,FALSE))</f>
        <v/>
      </c>
      <c r="C2268" s="54" t="str">
        <f>IF(A2268="","",VLOOKUP(A2268,'3-Mapa de Controles'!$M$3:$P$143,4,FALSE))</f>
        <v/>
      </c>
      <c r="D2268" s="54" t="str">
        <f>IF(A2268="","",VLOOKUP(A2268,'3-Mapa de Controles'!$M$3:$AI$143,23,FALSE))</f>
        <v/>
      </c>
      <c r="E2268" s="54" t="str">
        <f>IF(A2268="","",VLOOKUP(A2268,'3-Mapa de Controles'!$B$3:$D$143,3,FALSE))</f>
        <v/>
      </c>
      <c r="F2268" s="56"/>
      <c r="G2268" s="122"/>
      <c r="H2268" s="122"/>
    </row>
    <row r="2269" spans="1:8" ht="28.5" customHeight="1">
      <c r="A2269" s="121"/>
      <c r="B2269" s="54" t="str">
        <f>IF(A2269="","",VLOOKUP(A2269,'3-Mapa de Controles'!$M$3:$N$143,2,FALSE))</f>
        <v/>
      </c>
      <c r="C2269" s="54" t="str">
        <f>IF(A2269="","",VLOOKUP(A2269,'3-Mapa de Controles'!$M$3:$P$143,4,FALSE))</f>
        <v/>
      </c>
      <c r="D2269" s="54" t="str">
        <f>IF(A2269="","",VLOOKUP(A2269,'3-Mapa de Controles'!$M$3:$AI$143,23,FALSE))</f>
        <v/>
      </c>
      <c r="E2269" s="54" t="str">
        <f>IF(A2269="","",VLOOKUP(A2269,'3-Mapa de Controles'!$B$3:$D$143,3,FALSE))</f>
        <v/>
      </c>
      <c r="F2269" s="56"/>
      <c r="G2269" s="122"/>
      <c r="H2269" s="122"/>
    </row>
    <row r="2270" spans="1:8" ht="28.5" customHeight="1">
      <c r="A2270" s="121"/>
      <c r="B2270" s="54" t="str">
        <f>IF(A2270="","",VLOOKUP(A2270,'3-Mapa de Controles'!$M$3:$N$143,2,FALSE))</f>
        <v/>
      </c>
      <c r="C2270" s="54" t="str">
        <f>IF(A2270="","",VLOOKUP(A2270,'3-Mapa de Controles'!$M$3:$P$143,4,FALSE))</f>
        <v/>
      </c>
      <c r="D2270" s="54" t="str">
        <f>IF(A2270="","",VLOOKUP(A2270,'3-Mapa de Controles'!$M$3:$AI$143,23,FALSE))</f>
        <v/>
      </c>
      <c r="E2270" s="54" t="str">
        <f>IF(A2270="","",VLOOKUP(A2270,'3-Mapa de Controles'!$B$3:$D$143,3,FALSE))</f>
        <v/>
      </c>
      <c r="F2270" s="56"/>
      <c r="G2270" s="122"/>
      <c r="H2270" s="122"/>
    </row>
    <row r="2271" spans="1:8" ht="28.5" customHeight="1">
      <c r="A2271" s="121"/>
      <c r="B2271" s="54" t="str">
        <f>IF(A2271="","",VLOOKUP(A2271,'3-Mapa de Controles'!$M$3:$N$143,2,FALSE))</f>
        <v/>
      </c>
      <c r="C2271" s="54" t="str">
        <f>IF(A2271="","",VLOOKUP(A2271,'3-Mapa de Controles'!$M$3:$P$143,4,FALSE))</f>
        <v/>
      </c>
      <c r="D2271" s="54" t="str">
        <f>IF(A2271="","",VLOOKUP(A2271,'3-Mapa de Controles'!$M$3:$AI$143,23,FALSE))</f>
        <v/>
      </c>
      <c r="E2271" s="54" t="str">
        <f>IF(A2271="","",VLOOKUP(A2271,'3-Mapa de Controles'!$B$3:$D$143,3,FALSE))</f>
        <v/>
      </c>
      <c r="F2271" s="56"/>
      <c r="G2271" s="122"/>
      <c r="H2271" s="122"/>
    </row>
    <row r="2272" spans="1:8" ht="28.5" customHeight="1">
      <c r="A2272" s="121"/>
      <c r="B2272" s="54" t="str">
        <f>IF(A2272="","",VLOOKUP(A2272,'3-Mapa de Controles'!$M$3:$N$143,2,FALSE))</f>
        <v/>
      </c>
      <c r="C2272" s="54" t="str">
        <f>IF(A2272="","",VLOOKUP(A2272,'3-Mapa de Controles'!$M$3:$P$143,4,FALSE))</f>
        <v/>
      </c>
      <c r="D2272" s="54" t="str">
        <f>IF(A2272="","",VLOOKUP(A2272,'3-Mapa de Controles'!$M$3:$AI$143,23,FALSE))</f>
        <v/>
      </c>
      <c r="E2272" s="54" t="str">
        <f>IF(A2272="","",VLOOKUP(A2272,'3-Mapa de Controles'!$B$3:$D$143,3,FALSE))</f>
        <v/>
      </c>
      <c r="F2272" s="56"/>
      <c r="G2272" s="122"/>
      <c r="H2272" s="122"/>
    </row>
    <row r="2273" spans="1:8" ht="28.5" customHeight="1">
      <c r="A2273" s="121"/>
      <c r="B2273" s="54" t="str">
        <f>IF(A2273="","",VLOOKUP(A2273,'3-Mapa de Controles'!$M$3:$N$143,2,FALSE))</f>
        <v/>
      </c>
      <c r="C2273" s="54" t="str">
        <f>IF(A2273="","",VLOOKUP(A2273,'3-Mapa de Controles'!$M$3:$P$143,4,FALSE))</f>
        <v/>
      </c>
      <c r="D2273" s="54" t="str">
        <f>IF(A2273="","",VLOOKUP(A2273,'3-Mapa de Controles'!$M$3:$AI$143,23,FALSE))</f>
        <v/>
      </c>
      <c r="E2273" s="54" t="str">
        <f>IF(A2273="","",VLOOKUP(A2273,'3-Mapa de Controles'!$B$3:$D$143,3,FALSE))</f>
        <v/>
      </c>
      <c r="F2273" s="56"/>
      <c r="G2273" s="122"/>
      <c r="H2273" s="122"/>
    </row>
    <row r="2274" spans="1:8" ht="28.5" customHeight="1">
      <c r="A2274" s="121"/>
      <c r="B2274" s="54" t="str">
        <f>IF(A2274="","",VLOOKUP(A2274,'3-Mapa de Controles'!$M$3:$N$143,2,FALSE))</f>
        <v/>
      </c>
      <c r="C2274" s="54" t="str">
        <f>IF(A2274="","",VLOOKUP(A2274,'3-Mapa de Controles'!$M$3:$P$143,4,FALSE))</f>
        <v/>
      </c>
      <c r="D2274" s="54" t="str">
        <f>IF(A2274="","",VLOOKUP(A2274,'3-Mapa de Controles'!$M$3:$AI$143,23,FALSE))</f>
        <v/>
      </c>
      <c r="E2274" s="54" t="str">
        <f>IF(A2274="","",VLOOKUP(A2274,'3-Mapa de Controles'!$B$3:$D$143,3,FALSE))</f>
        <v/>
      </c>
      <c r="F2274" s="56"/>
      <c r="G2274" s="122"/>
      <c r="H2274" s="122"/>
    </row>
    <row r="2275" spans="1:8" ht="28.5" customHeight="1">
      <c r="A2275" s="121"/>
      <c r="B2275" s="54" t="str">
        <f>IF(A2275="","",VLOOKUP(A2275,'3-Mapa de Controles'!$M$3:$N$143,2,FALSE))</f>
        <v/>
      </c>
      <c r="C2275" s="54" t="str">
        <f>IF(A2275="","",VLOOKUP(A2275,'3-Mapa de Controles'!$M$3:$P$143,4,FALSE))</f>
        <v/>
      </c>
      <c r="D2275" s="54" t="str">
        <f>IF(A2275="","",VLOOKUP(A2275,'3-Mapa de Controles'!$M$3:$AI$143,23,FALSE))</f>
        <v/>
      </c>
      <c r="E2275" s="54" t="str">
        <f>IF(A2275="","",VLOOKUP(A2275,'3-Mapa de Controles'!$B$3:$D$143,3,FALSE))</f>
        <v/>
      </c>
      <c r="F2275" s="56"/>
      <c r="G2275" s="122"/>
      <c r="H2275" s="122"/>
    </row>
    <row r="2276" spans="1:8" ht="28.5" customHeight="1">
      <c r="A2276" s="121"/>
      <c r="B2276" s="54" t="str">
        <f>IF(A2276="","",VLOOKUP(A2276,'3-Mapa de Controles'!$M$3:$N$143,2,FALSE))</f>
        <v/>
      </c>
      <c r="C2276" s="54" t="str">
        <f>IF(A2276="","",VLOOKUP(A2276,'3-Mapa de Controles'!$M$3:$P$143,4,FALSE))</f>
        <v/>
      </c>
      <c r="D2276" s="54" t="str">
        <f>IF(A2276="","",VLOOKUP(A2276,'3-Mapa de Controles'!$M$3:$AI$143,23,FALSE))</f>
        <v/>
      </c>
      <c r="E2276" s="54" t="str">
        <f>IF(A2276="","",VLOOKUP(A2276,'3-Mapa de Controles'!$B$3:$D$143,3,FALSE))</f>
        <v/>
      </c>
      <c r="F2276" s="56"/>
      <c r="G2276" s="122"/>
      <c r="H2276" s="122"/>
    </row>
    <row r="2277" spans="1:8" ht="28.5" customHeight="1">
      <c r="A2277" s="121"/>
      <c r="B2277" s="54" t="str">
        <f>IF(A2277="","",VLOOKUP(A2277,'3-Mapa de Controles'!$M$3:$N$143,2,FALSE))</f>
        <v/>
      </c>
      <c r="C2277" s="54" t="str">
        <f>IF(A2277="","",VLOOKUP(A2277,'3-Mapa de Controles'!$M$3:$P$143,4,FALSE))</f>
        <v/>
      </c>
      <c r="D2277" s="54" t="str">
        <f>IF(A2277="","",VLOOKUP(A2277,'3-Mapa de Controles'!$M$3:$AI$143,23,FALSE))</f>
        <v/>
      </c>
      <c r="E2277" s="54" t="str">
        <f>IF(A2277="","",VLOOKUP(A2277,'3-Mapa de Controles'!$B$3:$D$143,3,FALSE))</f>
        <v/>
      </c>
      <c r="F2277" s="56"/>
      <c r="G2277" s="122"/>
      <c r="H2277" s="122"/>
    </row>
    <row r="2278" spans="1:8" ht="28.5" customHeight="1">
      <c r="A2278" s="121"/>
      <c r="B2278" s="54" t="str">
        <f>IF(A2278="","",VLOOKUP(A2278,'3-Mapa de Controles'!$M$3:$N$143,2,FALSE))</f>
        <v/>
      </c>
      <c r="C2278" s="54" t="str">
        <f>IF(A2278="","",VLOOKUP(A2278,'3-Mapa de Controles'!$M$3:$P$143,4,FALSE))</f>
        <v/>
      </c>
      <c r="D2278" s="54" t="str">
        <f>IF(A2278="","",VLOOKUP(A2278,'3-Mapa de Controles'!$M$3:$AI$143,23,FALSE))</f>
        <v/>
      </c>
      <c r="E2278" s="54" t="str">
        <f>IF(A2278="","",VLOOKUP(A2278,'3-Mapa de Controles'!$B$3:$D$143,3,FALSE))</f>
        <v/>
      </c>
      <c r="F2278" s="56"/>
      <c r="G2278" s="122"/>
      <c r="H2278" s="122"/>
    </row>
    <row r="2279" spans="1:8" ht="28.5" customHeight="1">
      <c r="A2279" s="121"/>
      <c r="B2279" s="54" t="str">
        <f>IF(A2279="","",VLOOKUP(A2279,'3-Mapa de Controles'!$M$3:$N$143,2,FALSE))</f>
        <v/>
      </c>
      <c r="C2279" s="54" t="str">
        <f>IF(A2279="","",VLOOKUP(A2279,'3-Mapa de Controles'!$M$3:$P$143,4,FALSE))</f>
        <v/>
      </c>
      <c r="D2279" s="54" t="str">
        <f>IF(A2279="","",VLOOKUP(A2279,'3-Mapa de Controles'!$M$3:$AI$143,23,FALSE))</f>
        <v/>
      </c>
      <c r="E2279" s="54" t="str">
        <f>IF(A2279="","",VLOOKUP(A2279,'3-Mapa de Controles'!$B$3:$D$143,3,FALSE))</f>
        <v/>
      </c>
      <c r="F2279" s="56"/>
      <c r="G2279" s="122"/>
      <c r="H2279" s="122"/>
    </row>
    <row r="2280" spans="1:8" ht="28.5" customHeight="1">
      <c r="A2280" s="121"/>
      <c r="B2280" s="54" t="str">
        <f>IF(A2280="","",VLOOKUP(A2280,'3-Mapa de Controles'!$M$3:$N$143,2,FALSE))</f>
        <v/>
      </c>
      <c r="C2280" s="54" t="str">
        <f>IF(A2280="","",VLOOKUP(A2280,'3-Mapa de Controles'!$M$3:$P$143,4,FALSE))</f>
        <v/>
      </c>
      <c r="D2280" s="54" t="str">
        <f>IF(A2280="","",VLOOKUP(A2280,'3-Mapa de Controles'!$M$3:$AI$143,23,FALSE))</f>
        <v/>
      </c>
      <c r="E2280" s="54" t="str">
        <f>IF(A2280="","",VLOOKUP(A2280,'3-Mapa de Controles'!$B$3:$D$143,3,FALSE))</f>
        <v/>
      </c>
      <c r="F2280" s="56"/>
      <c r="G2280" s="122"/>
      <c r="H2280" s="122"/>
    </row>
    <row r="2281" spans="1:8" ht="28.5" customHeight="1">
      <c r="A2281" s="121"/>
      <c r="B2281" s="54" t="str">
        <f>IF(A2281="","",VLOOKUP(A2281,'3-Mapa de Controles'!$M$3:$N$143,2,FALSE))</f>
        <v/>
      </c>
      <c r="C2281" s="54" t="str">
        <f>IF(A2281="","",VLOOKUP(A2281,'3-Mapa de Controles'!$M$3:$P$143,4,FALSE))</f>
        <v/>
      </c>
      <c r="D2281" s="54" t="str">
        <f>IF(A2281="","",VLOOKUP(A2281,'3-Mapa de Controles'!$M$3:$AI$143,23,FALSE))</f>
        <v/>
      </c>
      <c r="E2281" s="54" t="str">
        <f>IF(A2281="","",VLOOKUP(A2281,'3-Mapa de Controles'!$B$3:$D$143,3,FALSE))</f>
        <v/>
      </c>
      <c r="F2281" s="56"/>
      <c r="G2281" s="122"/>
      <c r="H2281" s="122"/>
    </row>
    <row r="2282" spans="1:8" ht="28.5" customHeight="1">
      <c r="A2282" s="121"/>
      <c r="B2282" s="54" t="str">
        <f>IF(A2282="","",VLOOKUP(A2282,'3-Mapa de Controles'!$M$3:$N$143,2,FALSE))</f>
        <v/>
      </c>
      <c r="C2282" s="54" t="str">
        <f>IF(A2282="","",VLOOKUP(A2282,'3-Mapa de Controles'!$M$3:$P$143,4,FALSE))</f>
        <v/>
      </c>
      <c r="D2282" s="54" t="str">
        <f>IF(A2282="","",VLOOKUP(A2282,'3-Mapa de Controles'!$M$3:$AI$143,23,FALSE))</f>
        <v/>
      </c>
      <c r="E2282" s="54" t="str">
        <f>IF(A2282="","",VLOOKUP(A2282,'3-Mapa de Controles'!$B$3:$D$143,3,FALSE))</f>
        <v/>
      </c>
      <c r="F2282" s="56"/>
      <c r="G2282" s="122"/>
      <c r="H2282" s="122"/>
    </row>
    <row r="2283" spans="1:8" ht="28.5" customHeight="1">
      <c r="A2283" s="121"/>
      <c r="B2283" s="54" t="str">
        <f>IF(A2283="","",VLOOKUP(A2283,'3-Mapa de Controles'!$M$3:$N$143,2,FALSE))</f>
        <v/>
      </c>
      <c r="C2283" s="54" t="str">
        <f>IF(A2283="","",VLOOKUP(A2283,'3-Mapa de Controles'!$M$3:$P$143,4,FALSE))</f>
        <v/>
      </c>
      <c r="D2283" s="54" t="str">
        <f>IF(A2283="","",VLOOKUP(A2283,'3-Mapa de Controles'!$M$3:$AI$143,23,FALSE))</f>
        <v/>
      </c>
      <c r="E2283" s="54" t="str">
        <f>IF(A2283="","",VLOOKUP(A2283,'3-Mapa de Controles'!$B$3:$D$143,3,FALSE))</f>
        <v/>
      </c>
      <c r="F2283" s="56"/>
      <c r="G2283" s="122"/>
      <c r="H2283" s="122"/>
    </row>
    <row r="2284" spans="1:8" ht="28.5" customHeight="1">
      <c r="A2284" s="121"/>
      <c r="B2284" s="54" t="str">
        <f>IF(A2284="","",VLOOKUP(A2284,'3-Mapa de Controles'!$M$3:$N$143,2,FALSE))</f>
        <v/>
      </c>
      <c r="C2284" s="54" t="str">
        <f>IF(A2284="","",VLOOKUP(A2284,'3-Mapa de Controles'!$M$3:$P$143,4,FALSE))</f>
        <v/>
      </c>
      <c r="D2284" s="54" t="str">
        <f>IF(A2284="","",VLOOKUP(A2284,'3-Mapa de Controles'!$M$3:$AI$143,23,FALSE))</f>
        <v/>
      </c>
      <c r="E2284" s="54" t="str">
        <f>IF(A2284="","",VLOOKUP(A2284,'3-Mapa de Controles'!$B$3:$D$143,3,FALSE))</f>
        <v/>
      </c>
      <c r="F2284" s="56"/>
      <c r="G2284" s="122"/>
      <c r="H2284" s="122"/>
    </row>
    <row r="2285" spans="1:8" ht="28.5" customHeight="1">
      <c r="A2285" s="121"/>
      <c r="B2285" s="54" t="str">
        <f>IF(A2285="","",VLOOKUP(A2285,'3-Mapa de Controles'!$M$3:$N$143,2,FALSE))</f>
        <v/>
      </c>
      <c r="C2285" s="54" t="str">
        <f>IF(A2285="","",VLOOKUP(A2285,'3-Mapa de Controles'!$M$3:$P$143,4,FALSE))</f>
        <v/>
      </c>
      <c r="D2285" s="54" t="str">
        <f>IF(A2285="","",VLOOKUP(A2285,'3-Mapa de Controles'!$M$3:$AI$143,23,FALSE))</f>
        <v/>
      </c>
      <c r="E2285" s="54" t="str">
        <f>IF(A2285="","",VLOOKUP(A2285,'3-Mapa de Controles'!$B$3:$D$143,3,FALSE))</f>
        <v/>
      </c>
      <c r="F2285" s="56"/>
      <c r="G2285" s="122"/>
      <c r="H2285" s="122"/>
    </row>
    <row r="2286" spans="1:8" ht="28.5" customHeight="1">
      <c r="A2286" s="121"/>
      <c r="B2286" s="54" t="str">
        <f>IF(A2286="","",VLOOKUP(A2286,'3-Mapa de Controles'!$M$3:$N$143,2,FALSE))</f>
        <v/>
      </c>
      <c r="C2286" s="54" t="str">
        <f>IF(A2286="","",VLOOKUP(A2286,'3-Mapa de Controles'!$M$3:$P$143,4,FALSE))</f>
        <v/>
      </c>
      <c r="D2286" s="54" t="str">
        <f>IF(A2286="","",VLOOKUP(A2286,'3-Mapa de Controles'!$M$3:$AI$143,23,FALSE))</f>
        <v/>
      </c>
      <c r="E2286" s="54" t="str">
        <f>IF(A2286="","",VLOOKUP(A2286,'3-Mapa de Controles'!$B$3:$D$143,3,FALSE))</f>
        <v/>
      </c>
      <c r="F2286" s="56"/>
      <c r="G2286" s="122"/>
      <c r="H2286" s="122"/>
    </row>
    <row r="2287" spans="1:8" ht="28.5" customHeight="1">
      <c r="A2287" s="121"/>
      <c r="B2287" s="54" t="str">
        <f>IF(A2287="","",VLOOKUP(A2287,'3-Mapa de Controles'!$M$3:$N$143,2,FALSE))</f>
        <v/>
      </c>
      <c r="C2287" s="54" t="str">
        <f>IF(A2287="","",VLOOKUP(A2287,'3-Mapa de Controles'!$M$3:$P$143,4,FALSE))</f>
        <v/>
      </c>
      <c r="D2287" s="54" t="str">
        <f>IF(A2287="","",VLOOKUP(A2287,'3-Mapa de Controles'!$M$3:$AI$143,23,FALSE))</f>
        <v/>
      </c>
      <c r="E2287" s="54" t="str">
        <f>IF(A2287="","",VLOOKUP(A2287,'3-Mapa de Controles'!$B$3:$D$143,3,FALSE))</f>
        <v/>
      </c>
      <c r="F2287" s="56"/>
      <c r="G2287" s="122"/>
      <c r="H2287" s="122"/>
    </row>
    <row r="2288" spans="1:8" ht="28.5" customHeight="1">
      <c r="A2288" s="121"/>
      <c r="B2288" s="54" t="str">
        <f>IF(A2288="","",VLOOKUP(A2288,'3-Mapa de Controles'!$M$3:$N$143,2,FALSE))</f>
        <v/>
      </c>
      <c r="C2288" s="54" t="str">
        <f>IF(A2288="","",VLOOKUP(A2288,'3-Mapa de Controles'!$M$3:$P$143,4,FALSE))</f>
        <v/>
      </c>
      <c r="D2288" s="54" t="str">
        <f>IF(A2288="","",VLOOKUP(A2288,'3-Mapa de Controles'!$M$3:$AI$143,23,FALSE))</f>
        <v/>
      </c>
      <c r="E2288" s="54" t="str">
        <f>IF(A2288="","",VLOOKUP(A2288,'3-Mapa de Controles'!$B$3:$D$143,3,FALSE))</f>
        <v/>
      </c>
      <c r="F2288" s="56"/>
      <c r="G2288" s="122"/>
      <c r="H2288" s="122"/>
    </row>
    <row r="2289" spans="1:8" ht="28.5" customHeight="1">
      <c r="A2289" s="121"/>
      <c r="B2289" s="54" t="str">
        <f>IF(A2289="","",VLOOKUP(A2289,'3-Mapa de Controles'!$M$3:$N$143,2,FALSE))</f>
        <v/>
      </c>
      <c r="C2289" s="54" t="str">
        <f>IF(A2289="","",VLOOKUP(A2289,'3-Mapa de Controles'!$M$3:$P$143,4,FALSE))</f>
        <v/>
      </c>
      <c r="D2289" s="54" t="str">
        <f>IF(A2289="","",VLOOKUP(A2289,'3-Mapa de Controles'!$M$3:$AI$143,23,FALSE))</f>
        <v/>
      </c>
      <c r="E2289" s="54" t="str">
        <f>IF(A2289="","",VLOOKUP(A2289,'3-Mapa de Controles'!$B$3:$D$143,3,FALSE))</f>
        <v/>
      </c>
      <c r="F2289" s="56"/>
      <c r="G2289" s="122"/>
      <c r="H2289" s="122"/>
    </row>
    <row r="2290" spans="1:8" ht="28.5" customHeight="1">
      <c r="A2290" s="121"/>
      <c r="B2290" s="54" t="str">
        <f>IF(A2290="","",VLOOKUP(A2290,'3-Mapa de Controles'!$M$3:$N$143,2,FALSE))</f>
        <v/>
      </c>
      <c r="C2290" s="54" t="str">
        <f>IF(A2290="","",VLOOKUP(A2290,'3-Mapa de Controles'!$M$3:$P$143,4,FALSE))</f>
        <v/>
      </c>
      <c r="D2290" s="54" t="str">
        <f>IF(A2290="","",VLOOKUP(A2290,'3-Mapa de Controles'!$M$3:$AI$143,23,FALSE))</f>
        <v/>
      </c>
      <c r="E2290" s="54" t="str">
        <f>IF(A2290="","",VLOOKUP(A2290,'3-Mapa de Controles'!$B$3:$D$143,3,FALSE))</f>
        <v/>
      </c>
      <c r="F2290" s="56"/>
      <c r="G2290" s="122"/>
      <c r="H2290" s="122"/>
    </row>
    <row r="2291" spans="1:8" ht="28.5" customHeight="1">
      <c r="A2291" s="121"/>
      <c r="B2291" s="54" t="str">
        <f>IF(A2291="","",VLOOKUP(A2291,'3-Mapa de Controles'!$M$3:$N$143,2,FALSE))</f>
        <v/>
      </c>
      <c r="C2291" s="54" t="str">
        <f>IF(A2291="","",VLOOKUP(A2291,'3-Mapa de Controles'!$M$3:$P$143,4,FALSE))</f>
        <v/>
      </c>
      <c r="D2291" s="54" t="str">
        <f>IF(A2291="","",VLOOKUP(A2291,'3-Mapa de Controles'!$M$3:$AI$143,23,FALSE))</f>
        <v/>
      </c>
      <c r="E2291" s="54" t="str">
        <f>IF(A2291="","",VLOOKUP(A2291,'3-Mapa de Controles'!$B$3:$D$143,3,FALSE))</f>
        <v/>
      </c>
      <c r="F2291" s="56"/>
      <c r="G2291" s="122"/>
      <c r="H2291" s="122"/>
    </row>
    <row r="2292" spans="1:8" ht="28.5" customHeight="1">
      <c r="A2292" s="121"/>
      <c r="B2292" s="54" t="str">
        <f>IF(A2292="","",VLOOKUP(A2292,'3-Mapa de Controles'!$M$3:$N$143,2,FALSE))</f>
        <v/>
      </c>
      <c r="C2292" s="54" t="str">
        <f>IF(A2292="","",VLOOKUP(A2292,'3-Mapa de Controles'!$M$3:$P$143,4,FALSE))</f>
        <v/>
      </c>
      <c r="D2292" s="54" t="str">
        <f>IF(A2292="","",VLOOKUP(A2292,'3-Mapa de Controles'!$M$3:$AI$143,23,FALSE))</f>
        <v/>
      </c>
      <c r="E2292" s="54" t="str">
        <f>IF(A2292="","",VLOOKUP(A2292,'3-Mapa de Controles'!$B$3:$D$143,3,FALSE))</f>
        <v/>
      </c>
      <c r="F2292" s="56"/>
      <c r="G2292" s="122"/>
      <c r="H2292" s="122"/>
    </row>
    <row r="2293" spans="1:8" ht="28.5" customHeight="1">
      <c r="A2293" s="121"/>
      <c r="B2293" s="54" t="str">
        <f>IF(A2293="","",VLOOKUP(A2293,'3-Mapa de Controles'!$M$3:$N$143,2,FALSE))</f>
        <v/>
      </c>
      <c r="C2293" s="54" t="str">
        <f>IF(A2293="","",VLOOKUP(A2293,'3-Mapa de Controles'!$M$3:$P$143,4,FALSE))</f>
        <v/>
      </c>
      <c r="D2293" s="54" t="str">
        <f>IF(A2293="","",VLOOKUP(A2293,'3-Mapa de Controles'!$M$3:$AI$143,23,FALSE))</f>
        <v/>
      </c>
      <c r="E2293" s="54" t="str">
        <f>IF(A2293="","",VLOOKUP(A2293,'3-Mapa de Controles'!$B$3:$D$143,3,FALSE))</f>
        <v/>
      </c>
      <c r="F2293" s="56"/>
      <c r="G2293" s="122"/>
      <c r="H2293" s="122"/>
    </row>
    <row r="2294" spans="1:8" ht="28.5" customHeight="1">
      <c r="A2294" s="121"/>
      <c r="B2294" s="54" t="str">
        <f>IF(A2294="","",VLOOKUP(A2294,'3-Mapa de Controles'!$M$3:$N$143,2,FALSE))</f>
        <v/>
      </c>
      <c r="C2294" s="54" t="str">
        <f>IF(A2294="","",VLOOKUP(A2294,'3-Mapa de Controles'!$M$3:$P$143,4,FALSE))</f>
        <v/>
      </c>
      <c r="D2294" s="54" t="str">
        <f>IF(A2294="","",VLOOKUP(A2294,'3-Mapa de Controles'!$M$3:$AI$143,23,FALSE))</f>
        <v/>
      </c>
      <c r="E2294" s="54" t="str">
        <f>IF(A2294="","",VLOOKUP(A2294,'3-Mapa de Controles'!$B$3:$D$143,3,FALSE))</f>
        <v/>
      </c>
      <c r="F2294" s="56"/>
      <c r="G2294" s="122"/>
      <c r="H2294" s="122"/>
    </row>
    <row r="2295" spans="1:8" ht="28.5" customHeight="1">
      <c r="A2295" s="121"/>
      <c r="B2295" s="54" t="str">
        <f>IF(A2295="","",VLOOKUP(A2295,'3-Mapa de Controles'!$M$3:$N$143,2,FALSE))</f>
        <v/>
      </c>
      <c r="C2295" s="54" t="str">
        <f>IF(A2295="","",VLOOKUP(A2295,'3-Mapa de Controles'!$M$3:$P$143,4,FALSE))</f>
        <v/>
      </c>
      <c r="D2295" s="54" t="str">
        <f>IF(A2295="","",VLOOKUP(A2295,'3-Mapa de Controles'!$M$3:$AI$143,23,FALSE))</f>
        <v/>
      </c>
      <c r="E2295" s="54" t="str">
        <f>IF(A2295="","",VLOOKUP(A2295,'3-Mapa de Controles'!$B$3:$D$143,3,FALSE))</f>
        <v/>
      </c>
      <c r="F2295" s="56"/>
      <c r="G2295" s="122"/>
      <c r="H2295" s="122"/>
    </row>
    <row r="2296" spans="1:8" ht="28.5" customHeight="1">
      <c r="A2296" s="121"/>
      <c r="B2296" s="54" t="str">
        <f>IF(A2296="","",VLOOKUP(A2296,'3-Mapa de Controles'!$M$3:$N$143,2,FALSE))</f>
        <v/>
      </c>
      <c r="C2296" s="54" t="str">
        <f>IF(A2296="","",VLOOKUP(A2296,'3-Mapa de Controles'!$M$3:$P$143,4,FALSE))</f>
        <v/>
      </c>
      <c r="D2296" s="54" t="str">
        <f>IF(A2296="","",VLOOKUP(A2296,'3-Mapa de Controles'!$M$3:$AI$143,23,FALSE))</f>
        <v/>
      </c>
      <c r="E2296" s="54" t="str">
        <f>IF(A2296="","",VLOOKUP(A2296,'3-Mapa de Controles'!$B$3:$D$143,3,FALSE))</f>
        <v/>
      </c>
      <c r="F2296" s="56"/>
      <c r="G2296" s="122"/>
      <c r="H2296" s="122"/>
    </row>
    <row r="2297" spans="1:8" ht="28.5" customHeight="1">
      <c r="A2297" s="121"/>
      <c r="B2297" s="54" t="str">
        <f>IF(A2297="","",VLOOKUP(A2297,'3-Mapa de Controles'!$M$3:$N$143,2,FALSE))</f>
        <v/>
      </c>
      <c r="C2297" s="54" t="str">
        <f>IF(A2297="","",VLOOKUP(A2297,'3-Mapa de Controles'!$M$3:$P$143,4,FALSE))</f>
        <v/>
      </c>
      <c r="D2297" s="54" t="str">
        <f>IF(A2297="","",VLOOKUP(A2297,'3-Mapa de Controles'!$M$3:$AI$143,23,FALSE))</f>
        <v/>
      </c>
      <c r="E2297" s="54" t="str">
        <f>IF(A2297="","",VLOOKUP(A2297,'3-Mapa de Controles'!$B$3:$D$143,3,FALSE))</f>
        <v/>
      </c>
      <c r="F2297" s="56"/>
      <c r="G2297" s="122"/>
      <c r="H2297" s="122"/>
    </row>
    <row r="2298" spans="1:8" ht="28.5" customHeight="1">
      <c r="A2298" s="121"/>
      <c r="B2298" s="54" t="str">
        <f>IF(A2298="","",VLOOKUP(A2298,'3-Mapa de Controles'!$M$3:$N$143,2,FALSE))</f>
        <v/>
      </c>
      <c r="C2298" s="54" t="str">
        <f>IF(A2298="","",VLOOKUP(A2298,'3-Mapa de Controles'!$M$3:$P$143,4,FALSE))</f>
        <v/>
      </c>
      <c r="D2298" s="54" t="str">
        <f>IF(A2298="","",VLOOKUP(A2298,'3-Mapa de Controles'!$M$3:$AI$143,23,FALSE))</f>
        <v/>
      </c>
      <c r="E2298" s="54" t="str">
        <f>IF(A2298="","",VLOOKUP(A2298,'3-Mapa de Controles'!$B$3:$D$143,3,FALSE))</f>
        <v/>
      </c>
      <c r="F2298" s="56"/>
      <c r="G2298" s="122"/>
      <c r="H2298" s="122"/>
    </row>
    <row r="2299" spans="1:8" ht="28.5" customHeight="1">
      <c r="A2299" s="121"/>
      <c r="B2299" s="54" t="str">
        <f>IF(A2299="","",VLOOKUP(A2299,'3-Mapa de Controles'!$M$3:$N$143,2,FALSE))</f>
        <v/>
      </c>
      <c r="C2299" s="54" t="str">
        <f>IF(A2299="","",VLOOKUP(A2299,'3-Mapa de Controles'!$M$3:$P$143,4,FALSE))</f>
        <v/>
      </c>
      <c r="D2299" s="54" t="str">
        <f>IF(A2299="","",VLOOKUP(A2299,'3-Mapa de Controles'!$M$3:$AI$143,23,FALSE))</f>
        <v/>
      </c>
      <c r="E2299" s="54" t="str">
        <f>IF(A2299="","",VLOOKUP(A2299,'3-Mapa de Controles'!$B$3:$D$143,3,FALSE))</f>
        <v/>
      </c>
      <c r="F2299" s="56"/>
      <c r="G2299" s="122"/>
      <c r="H2299" s="122"/>
    </row>
    <row r="2300" spans="1:8" ht="28.5" customHeight="1">
      <c r="A2300" s="121"/>
      <c r="B2300" s="54" t="str">
        <f>IF(A2300="","",VLOOKUP(A2300,'3-Mapa de Controles'!$M$3:$N$143,2,FALSE))</f>
        <v/>
      </c>
      <c r="C2300" s="54" t="str">
        <f>IF(A2300="","",VLOOKUP(A2300,'3-Mapa de Controles'!$M$3:$P$143,4,FALSE))</f>
        <v/>
      </c>
      <c r="D2300" s="54" t="str">
        <f>IF(A2300="","",VLOOKUP(A2300,'3-Mapa de Controles'!$M$3:$AI$143,23,FALSE))</f>
        <v/>
      </c>
      <c r="E2300" s="54" t="str">
        <f>IF(A2300="","",VLOOKUP(A2300,'3-Mapa de Controles'!$B$3:$D$143,3,FALSE))</f>
        <v/>
      </c>
      <c r="F2300" s="56"/>
      <c r="G2300" s="122"/>
      <c r="H2300" s="122"/>
    </row>
    <row r="2301" spans="1:8" ht="28.5" customHeight="1">
      <c r="A2301" s="121"/>
      <c r="B2301" s="54" t="str">
        <f>IF(A2301="","",VLOOKUP(A2301,'3-Mapa de Controles'!$M$3:$N$143,2,FALSE))</f>
        <v/>
      </c>
      <c r="C2301" s="54" t="str">
        <f>IF(A2301="","",VLOOKUP(A2301,'3-Mapa de Controles'!$M$3:$P$143,4,FALSE))</f>
        <v/>
      </c>
      <c r="D2301" s="54" t="str">
        <f>IF(A2301="","",VLOOKUP(A2301,'3-Mapa de Controles'!$M$3:$AI$143,23,FALSE))</f>
        <v/>
      </c>
      <c r="E2301" s="54" t="str">
        <f>IF(A2301="","",VLOOKUP(A2301,'3-Mapa de Controles'!$B$3:$D$143,3,FALSE))</f>
        <v/>
      </c>
      <c r="F2301" s="56"/>
      <c r="G2301" s="122"/>
      <c r="H2301" s="122"/>
    </row>
    <row r="2302" spans="1:8" ht="28.5" customHeight="1">
      <c r="A2302" s="121"/>
      <c r="B2302" s="54" t="str">
        <f>IF(A2302="","",VLOOKUP(A2302,'3-Mapa de Controles'!$M$3:$N$143,2,FALSE))</f>
        <v/>
      </c>
      <c r="C2302" s="54" t="str">
        <f>IF(A2302="","",VLOOKUP(A2302,'3-Mapa de Controles'!$M$3:$P$143,4,FALSE))</f>
        <v/>
      </c>
      <c r="D2302" s="54" t="str">
        <f>IF(A2302="","",VLOOKUP(A2302,'3-Mapa de Controles'!$M$3:$AI$143,23,FALSE))</f>
        <v/>
      </c>
      <c r="E2302" s="54" t="str">
        <f>IF(A2302="","",VLOOKUP(A2302,'3-Mapa de Controles'!$B$3:$D$143,3,FALSE))</f>
        <v/>
      </c>
      <c r="F2302" s="56"/>
      <c r="G2302" s="122"/>
      <c r="H2302" s="122"/>
    </row>
    <row r="2303" spans="1:8" ht="28.5" customHeight="1">
      <c r="A2303" s="121"/>
      <c r="B2303" s="54" t="str">
        <f>IF(A2303="","",VLOOKUP(A2303,'3-Mapa de Controles'!$M$3:$N$143,2,FALSE))</f>
        <v/>
      </c>
      <c r="C2303" s="54" t="str">
        <f>IF(A2303="","",VLOOKUP(A2303,'3-Mapa de Controles'!$M$3:$P$143,4,FALSE))</f>
        <v/>
      </c>
      <c r="D2303" s="54" t="str">
        <f>IF(A2303="","",VLOOKUP(A2303,'3-Mapa de Controles'!$M$3:$AI$143,23,FALSE))</f>
        <v/>
      </c>
      <c r="E2303" s="54" t="str">
        <f>IF(A2303="","",VLOOKUP(A2303,'3-Mapa de Controles'!$B$3:$D$143,3,FALSE))</f>
        <v/>
      </c>
      <c r="F2303" s="56"/>
      <c r="G2303" s="122"/>
      <c r="H2303" s="122"/>
    </row>
    <row r="2304" spans="1:8" ht="28.5" customHeight="1">
      <c r="A2304" s="121"/>
      <c r="B2304" s="54" t="str">
        <f>IF(A2304="","",VLOOKUP(A2304,'3-Mapa de Controles'!$M$3:$N$143,2,FALSE))</f>
        <v/>
      </c>
      <c r="C2304" s="54" t="str">
        <f>IF(A2304="","",VLOOKUP(A2304,'3-Mapa de Controles'!$M$3:$P$143,4,FALSE))</f>
        <v/>
      </c>
      <c r="D2304" s="54" t="str">
        <f>IF(A2304="","",VLOOKUP(A2304,'3-Mapa de Controles'!$M$3:$AI$143,23,FALSE))</f>
        <v/>
      </c>
      <c r="E2304" s="54" t="str">
        <f>IF(A2304="","",VLOOKUP(A2304,'3-Mapa de Controles'!$B$3:$D$143,3,FALSE))</f>
        <v/>
      </c>
      <c r="F2304" s="56"/>
      <c r="G2304" s="122"/>
      <c r="H2304" s="122"/>
    </row>
    <row r="2305" spans="1:8" ht="28.5" customHeight="1">
      <c r="A2305" s="121"/>
      <c r="B2305" s="54" t="str">
        <f>IF(A2305="","",VLOOKUP(A2305,'3-Mapa de Controles'!$M$3:$N$143,2,FALSE))</f>
        <v/>
      </c>
      <c r="C2305" s="54" t="str">
        <f>IF(A2305="","",VLOOKUP(A2305,'3-Mapa de Controles'!$M$3:$P$143,4,FALSE))</f>
        <v/>
      </c>
      <c r="D2305" s="54" t="str">
        <f>IF(A2305="","",VLOOKUP(A2305,'3-Mapa de Controles'!$M$3:$AI$143,23,FALSE))</f>
        <v/>
      </c>
      <c r="E2305" s="54" t="str">
        <f>IF(A2305="","",VLOOKUP(A2305,'3-Mapa de Controles'!$B$3:$D$143,3,FALSE))</f>
        <v/>
      </c>
      <c r="F2305" s="56"/>
      <c r="G2305" s="122"/>
      <c r="H2305" s="122"/>
    </row>
    <row r="2306" spans="1:8" ht="28.5" customHeight="1">
      <c r="A2306" s="121"/>
      <c r="B2306" s="54" t="str">
        <f>IF(A2306="","",VLOOKUP(A2306,'3-Mapa de Controles'!$M$3:$N$143,2,FALSE))</f>
        <v/>
      </c>
      <c r="C2306" s="54" t="str">
        <f>IF(A2306="","",VLOOKUP(A2306,'3-Mapa de Controles'!$M$3:$P$143,4,FALSE))</f>
        <v/>
      </c>
      <c r="D2306" s="54" t="str">
        <f>IF(A2306="","",VLOOKUP(A2306,'3-Mapa de Controles'!$M$3:$AI$143,23,FALSE))</f>
        <v/>
      </c>
      <c r="E2306" s="54" t="str">
        <f>IF(A2306="","",VLOOKUP(A2306,'3-Mapa de Controles'!$B$3:$D$143,3,FALSE))</f>
        <v/>
      </c>
      <c r="F2306" s="56"/>
      <c r="G2306" s="122"/>
      <c r="H2306" s="122"/>
    </row>
    <row r="2307" spans="1:8" ht="28.5" customHeight="1">
      <c r="A2307" s="121"/>
      <c r="B2307" s="54" t="str">
        <f>IF(A2307="","",VLOOKUP(A2307,'3-Mapa de Controles'!$M$3:$N$143,2,FALSE))</f>
        <v/>
      </c>
      <c r="C2307" s="54" t="str">
        <f>IF(A2307="","",VLOOKUP(A2307,'3-Mapa de Controles'!$M$3:$P$143,4,FALSE))</f>
        <v/>
      </c>
      <c r="D2307" s="54" t="str">
        <f>IF(A2307="","",VLOOKUP(A2307,'3-Mapa de Controles'!$M$3:$AI$143,23,FALSE))</f>
        <v/>
      </c>
      <c r="E2307" s="54" t="str">
        <f>IF(A2307="","",VLOOKUP(A2307,'3-Mapa de Controles'!$B$3:$D$143,3,FALSE))</f>
        <v/>
      </c>
      <c r="F2307" s="56"/>
      <c r="G2307" s="122"/>
      <c r="H2307" s="122"/>
    </row>
    <row r="2308" spans="1:8" ht="28.5" customHeight="1">
      <c r="A2308" s="121"/>
      <c r="B2308" s="54" t="str">
        <f>IF(A2308="","",VLOOKUP(A2308,'3-Mapa de Controles'!$M$3:$N$143,2,FALSE))</f>
        <v/>
      </c>
      <c r="C2308" s="54" t="str">
        <f>IF(A2308="","",VLOOKUP(A2308,'3-Mapa de Controles'!$M$3:$P$143,4,FALSE))</f>
        <v/>
      </c>
      <c r="D2308" s="54" t="str">
        <f>IF(A2308="","",VLOOKUP(A2308,'3-Mapa de Controles'!$M$3:$AI$143,23,FALSE))</f>
        <v/>
      </c>
      <c r="E2308" s="54" t="str">
        <f>IF(A2308="","",VLOOKUP(A2308,'3-Mapa de Controles'!$B$3:$D$143,3,FALSE))</f>
        <v/>
      </c>
      <c r="F2308" s="56"/>
      <c r="G2308" s="122"/>
      <c r="H2308" s="122"/>
    </row>
    <row r="2309" spans="1:8" ht="28.5" customHeight="1">
      <c r="A2309" s="121"/>
      <c r="B2309" s="54" t="str">
        <f>IF(A2309="","",VLOOKUP(A2309,'3-Mapa de Controles'!$M$3:$N$143,2,FALSE))</f>
        <v/>
      </c>
      <c r="C2309" s="54" t="str">
        <f>IF(A2309="","",VLOOKUP(A2309,'3-Mapa de Controles'!$M$3:$P$143,4,FALSE))</f>
        <v/>
      </c>
      <c r="D2309" s="54" t="str">
        <f>IF(A2309="","",VLOOKUP(A2309,'3-Mapa de Controles'!$M$3:$AI$143,23,FALSE))</f>
        <v/>
      </c>
      <c r="E2309" s="54" t="str">
        <f>IF(A2309="","",VLOOKUP(A2309,'3-Mapa de Controles'!$B$3:$D$143,3,FALSE))</f>
        <v/>
      </c>
      <c r="F2309" s="56"/>
      <c r="G2309" s="122"/>
      <c r="H2309" s="122"/>
    </row>
    <row r="2310" spans="1:8" ht="28.5" customHeight="1">
      <c r="A2310" s="121"/>
      <c r="B2310" s="54" t="str">
        <f>IF(A2310="","",VLOOKUP(A2310,'3-Mapa de Controles'!$M$3:$N$143,2,FALSE))</f>
        <v/>
      </c>
      <c r="C2310" s="54" t="str">
        <f>IF(A2310="","",VLOOKUP(A2310,'3-Mapa de Controles'!$M$3:$P$143,4,FALSE))</f>
        <v/>
      </c>
      <c r="D2310" s="54" t="str">
        <f>IF(A2310="","",VLOOKUP(A2310,'3-Mapa de Controles'!$M$3:$AI$143,23,FALSE))</f>
        <v/>
      </c>
      <c r="E2310" s="54" t="str">
        <f>IF(A2310="","",VLOOKUP(A2310,'3-Mapa de Controles'!$B$3:$D$143,3,FALSE))</f>
        <v/>
      </c>
      <c r="F2310" s="56"/>
      <c r="G2310" s="122"/>
      <c r="H2310" s="122"/>
    </row>
    <row r="2311" spans="1:8" ht="28.5" customHeight="1">
      <c r="A2311" s="121"/>
      <c r="B2311" s="54" t="str">
        <f>IF(A2311="","",VLOOKUP(A2311,'3-Mapa de Controles'!$M$3:$N$143,2,FALSE))</f>
        <v/>
      </c>
      <c r="C2311" s="54" t="str">
        <f>IF(A2311="","",VLOOKUP(A2311,'3-Mapa de Controles'!$M$3:$P$143,4,FALSE))</f>
        <v/>
      </c>
      <c r="D2311" s="54" t="str">
        <f>IF(A2311="","",VLOOKUP(A2311,'3-Mapa de Controles'!$M$3:$AI$143,23,FALSE))</f>
        <v/>
      </c>
      <c r="E2311" s="54" t="str">
        <f>IF(A2311="","",VLOOKUP(A2311,'3-Mapa de Controles'!$B$3:$D$143,3,FALSE))</f>
        <v/>
      </c>
      <c r="F2311" s="56"/>
      <c r="G2311" s="122"/>
      <c r="H2311" s="122"/>
    </row>
    <row r="2312" spans="1:8" ht="28.5" customHeight="1">
      <c r="A2312" s="121"/>
      <c r="B2312" s="54" t="str">
        <f>IF(A2312="","",VLOOKUP(A2312,'3-Mapa de Controles'!$M$3:$N$143,2,FALSE))</f>
        <v/>
      </c>
      <c r="C2312" s="54" t="str">
        <f>IF(A2312="","",VLOOKUP(A2312,'3-Mapa de Controles'!$M$3:$P$143,4,FALSE))</f>
        <v/>
      </c>
      <c r="D2312" s="54" t="str">
        <f>IF(A2312="","",VLOOKUP(A2312,'3-Mapa de Controles'!$M$3:$AI$143,23,FALSE))</f>
        <v/>
      </c>
      <c r="E2312" s="54" t="str">
        <f>IF(A2312="","",VLOOKUP(A2312,'3-Mapa de Controles'!$B$3:$D$143,3,FALSE))</f>
        <v/>
      </c>
      <c r="F2312" s="56"/>
      <c r="G2312" s="122"/>
      <c r="H2312" s="122"/>
    </row>
    <row r="2313" spans="1:8" ht="28.5" customHeight="1">
      <c r="A2313" s="121"/>
      <c r="B2313" s="54" t="str">
        <f>IF(A2313="","",VLOOKUP(A2313,'3-Mapa de Controles'!$M$3:$N$143,2,FALSE))</f>
        <v/>
      </c>
      <c r="C2313" s="54" t="str">
        <f>IF(A2313="","",VLOOKUP(A2313,'3-Mapa de Controles'!$M$3:$P$143,4,FALSE))</f>
        <v/>
      </c>
      <c r="D2313" s="54" t="str">
        <f>IF(A2313="","",VLOOKUP(A2313,'3-Mapa de Controles'!$M$3:$AI$143,23,FALSE))</f>
        <v/>
      </c>
      <c r="E2313" s="54" t="str">
        <f>IF(A2313="","",VLOOKUP(A2313,'3-Mapa de Controles'!$B$3:$D$143,3,FALSE))</f>
        <v/>
      </c>
      <c r="F2313" s="56"/>
      <c r="G2313" s="122"/>
      <c r="H2313" s="122"/>
    </row>
    <row r="2314" spans="1:8" ht="28.5" customHeight="1">
      <c r="A2314" s="121"/>
      <c r="B2314" s="54" t="str">
        <f>IF(A2314="","",VLOOKUP(A2314,'3-Mapa de Controles'!$M$3:$N$143,2,FALSE))</f>
        <v/>
      </c>
      <c r="C2314" s="54" t="str">
        <f>IF(A2314="","",VLOOKUP(A2314,'3-Mapa de Controles'!$M$3:$P$143,4,FALSE))</f>
        <v/>
      </c>
      <c r="D2314" s="54" t="str">
        <f>IF(A2314="","",VLOOKUP(A2314,'3-Mapa de Controles'!$M$3:$AI$143,23,FALSE))</f>
        <v/>
      </c>
      <c r="E2314" s="54" t="str">
        <f>IF(A2314="","",VLOOKUP(A2314,'3-Mapa de Controles'!$B$3:$D$143,3,FALSE))</f>
        <v/>
      </c>
      <c r="F2314" s="56"/>
      <c r="G2314" s="122"/>
      <c r="H2314" s="122"/>
    </row>
    <row r="2315" spans="1:8" ht="28.5" customHeight="1">
      <c r="A2315" s="121"/>
      <c r="B2315" s="54" t="str">
        <f>IF(A2315="","",VLOOKUP(A2315,'3-Mapa de Controles'!$M$3:$N$143,2,FALSE))</f>
        <v/>
      </c>
      <c r="C2315" s="54" t="str">
        <f>IF(A2315="","",VLOOKUP(A2315,'3-Mapa de Controles'!$M$3:$P$143,4,FALSE))</f>
        <v/>
      </c>
      <c r="D2315" s="54" t="str">
        <f>IF(A2315="","",VLOOKUP(A2315,'3-Mapa de Controles'!$M$3:$AI$143,23,FALSE))</f>
        <v/>
      </c>
      <c r="E2315" s="54" t="str">
        <f>IF(A2315="","",VLOOKUP(A2315,'3-Mapa de Controles'!$B$3:$D$143,3,FALSE))</f>
        <v/>
      </c>
      <c r="F2315" s="56"/>
      <c r="G2315" s="122"/>
      <c r="H2315" s="122"/>
    </row>
    <row r="2316" spans="1:8" ht="28.5" customHeight="1">
      <c r="A2316" s="121"/>
      <c r="B2316" s="54" t="str">
        <f>IF(A2316="","",VLOOKUP(A2316,'3-Mapa de Controles'!$M$3:$N$143,2,FALSE))</f>
        <v/>
      </c>
      <c r="C2316" s="54" t="str">
        <f>IF(A2316="","",VLOOKUP(A2316,'3-Mapa de Controles'!$M$3:$P$143,4,FALSE))</f>
        <v/>
      </c>
      <c r="D2316" s="54" t="str">
        <f>IF(A2316="","",VLOOKUP(A2316,'3-Mapa de Controles'!$M$3:$AI$143,23,FALSE))</f>
        <v/>
      </c>
      <c r="E2316" s="54" t="str">
        <f>IF(A2316="","",VLOOKUP(A2316,'3-Mapa de Controles'!$B$3:$D$143,3,FALSE))</f>
        <v/>
      </c>
      <c r="F2316" s="56"/>
      <c r="G2316" s="122"/>
      <c r="H2316" s="122"/>
    </row>
    <row r="2317" spans="1:8" ht="28.5" customHeight="1">
      <c r="A2317" s="121"/>
      <c r="B2317" s="54" t="str">
        <f>IF(A2317="","",VLOOKUP(A2317,'3-Mapa de Controles'!$M$3:$N$143,2,FALSE))</f>
        <v/>
      </c>
      <c r="C2317" s="54" t="str">
        <f>IF(A2317="","",VLOOKUP(A2317,'3-Mapa de Controles'!$M$3:$P$143,4,FALSE))</f>
        <v/>
      </c>
      <c r="D2317" s="54" t="str">
        <f>IF(A2317="","",VLOOKUP(A2317,'3-Mapa de Controles'!$M$3:$AI$143,23,FALSE))</f>
        <v/>
      </c>
      <c r="E2317" s="54" t="str">
        <f>IF(A2317="","",VLOOKUP(A2317,'3-Mapa de Controles'!$B$3:$D$143,3,FALSE))</f>
        <v/>
      </c>
      <c r="F2317" s="56"/>
      <c r="G2317" s="122"/>
      <c r="H2317" s="122"/>
    </row>
    <row r="2318" spans="1:8" ht="28.5" customHeight="1">
      <c r="A2318" s="121"/>
      <c r="B2318" s="54" t="str">
        <f>IF(A2318="","",VLOOKUP(A2318,'3-Mapa de Controles'!$M$3:$N$143,2,FALSE))</f>
        <v/>
      </c>
      <c r="C2318" s="54" t="str">
        <f>IF(A2318="","",VLOOKUP(A2318,'3-Mapa de Controles'!$M$3:$P$143,4,FALSE))</f>
        <v/>
      </c>
      <c r="D2318" s="54" t="str">
        <f>IF(A2318="","",VLOOKUP(A2318,'3-Mapa de Controles'!$M$3:$AI$143,23,FALSE))</f>
        <v/>
      </c>
      <c r="E2318" s="54" t="str">
        <f>IF(A2318="","",VLOOKUP(A2318,'3-Mapa de Controles'!$B$3:$D$143,3,FALSE))</f>
        <v/>
      </c>
      <c r="F2318" s="56"/>
      <c r="G2318" s="122"/>
      <c r="H2318" s="122"/>
    </row>
    <row r="2319" spans="1:8" ht="28.5" customHeight="1">
      <c r="A2319" s="121"/>
      <c r="B2319" s="54" t="str">
        <f>IF(A2319="","",VLOOKUP(A2319,'3-Mapa de Controles'!$M$3:$N$143,2,FALSE))</f>
        <v/>
      </c>
      <c r="C2319" s="54" t="str">
        <f>IF(A2319="","",VLOOKUP(A2319,'3-Mapa de Controles'!$M$3:$P$143,4,FALSE))</f>
        <v/>
      </c>
      <c r="D2319" s="54" t="str">
        <f>IF(A2319="","",VLOOKUP(A2319,'3-Mapa de Controles'!$M$3:$AI$143,23,FALSE))</f>
        <v/>
      </c>
      <c r="E2319" s="54" t="str">
        <f>IF(A2319="","",VLOOKUP(A2319,'3-Mapa de Controles'!$B$3:$D$143,3,FALSE))</f>
        <v/>
      </c>
      <c r="F2319" s="56"/>
      <c r="G2319" s="122"/>
      <c r="H2319" s="122"/>
    </row>
    <row r="2320" spans="1:8" ht="28.5" customHeight="1">
      <c r="A2320" s="121"/>
      <c r="B2320" s="54" t="str">
        <f>IF(A2320="","",VLOOKUP(A2320,'3-Mapa de Controles'!$M$3:$N$143,2,FALSE))</f>
        <v/>
      </c>
      <c r="C2320" s="54" t="str">
        <f>IF(A2320="","",VLOOKUP(A2320,'3-Mapa de Controles'!$M$3:$P$143,4,FALSE))</f>
        <v/>
      </c>
      <c r="D2320" s="54" t="str">
        <f>IF(A2320="","",VLOOKUP(A2320,'3-Mapa de Controles'!$M$3:$AI$143,23,FALSE))</f>
        <v/>
      </c>
      <c r="E2320" s="54" t="str">
        <f>IF(A2320="","",VLOOKUP(A2320,'3-Mapa de Controles'!$B$3:$D$143,3,FALSE))</f>
        <v/>
      </c>
      <c r="F2320" s="56"/>
      <c r="G2320" s="122"/>
      <c r="H2320" s="122"/>
    </row>
    <row r="2321" spans="1:8" ht="28.5" customHeight="1">
      <c r="A2321" s="121"/>
      <c r="B2321" s="54" t="str">
        <f>IF(A2321="","",VLOOKUP(A2321,'3-Mapa de Controles'!$M$3:$N$143,2,FALSE))</f>
        <v/>
      </c>
      <c r="C2321" s="54" t="str">
        <f>IF(A2321="","",VLOOKUP(A2321,'3-Mapa de Controles'!$M$3:$P$143,4,FALSE))</f>
        <v/>
      </c>
      <c r="D2321" s="54" t="str">
        <f>IF(A2321="","",VLOOKUP(A2321,'3-Mapa de Controles'!$M$3:$AI$143,23,FALSE))</f>
        <v/>
      </c>
      <c r="E2321" s="54" t="str">
        <f>IF(A2321="","",VLOOKUP(A2321,'3-Mapa de Controles'!$B$3:$D$143,3,FALSE))</f>
        <v/>
      </c>
      <c r="F2321" s="56"/>
      <c r="G2321" s="122"/>
      <c r="H2321" s="122"/>
    </row>
    <row r="2322" spans="1:8" ht="28.5" customHeight="1">
      <c r="A2322" s="121"/>
      <c r="B2322" s="54" t="str">
        <f>IF(A2322="","",VLOOKUP(A2322,'3-Mapa de Controles'!$M$3:$N$143,2,FALSE))</f>
        <v/>
      </c>
      <c r="C2322" s="54" t="str">
        <f>IF(A2322="","",VLOOKUP(A2322,'3-Mapa de Controles'!$M$3:$P$143,4,FALSE))</f>
        <v/>
      </c>
      <c r="D2322" s="54" t="str">
        <f>IF(A2322="","",VLOOKUP(A2322,'3-Mapa de Controles'!$M$3:$AI$143,23,FALSE))</f>
        <v/>
      </c>
      <c r="E2322" s="54" t="str">
        <f>IF(A2322="","",VLOOKUP(A2322,'3-Mapa de Controles'!$B$3:$D$143,3,FALSE))</f>
        <v/>
      </c>
      <c r="F2322" s="56"/>
      <c r="G2322" s="122"/>
      <c r="H2322" s="122"/>
    </row>
    <row r="2323" spans="1:8" ht="28.5" customHeight="1">
      <c r="A2323" s="121"/>
      <c r="B2323" s="54" t="str">
        <f>IF(A2323="","",VLOOKUP(A2323,'3-Mapa de Controles'!$M$3:$N$143,2,FALSE))</f>
        <v/>
      </c>
      <c r="C2323" s="54" t="str">
        <f>IF(A2323="","",VLOOKUP(A2323,'3-Mapa de Controles'!$M$3:$P$143,4,FALSE))</f>
        <v/>
      </c>
      <c r="D2323" s="54" t="str">
        <f>IF(A2323="","",VLOOKUP(A2323,'3-Mapa de Controles'!$M$3:$AI$143,23,FALSE))</f>
        <v/>
      </c>
      <c r="E2323" s="54" t="str">
        <f>IF(A2323="","",VLOOKUP(A2323,'3-Mapa de Controles'!$B$3:$D$143,3,FALSE))</f>
        <v/>
      </c>
      <c r="F2323" s="56"/>
      <c r="G2323" s="122"/>
      <c r="H2323" s="122"/>
    </row>
    <row r="2324" spans="1:8" ht="28.5" customHeight="1">
      <c r="A2324" s="121"/>
      <c r="B2324" s="54" t="str">
        <f>IF(A2324="","",VLOOKUP(A2324,'3-Mapa de Controles'!$M$3:$N$143,2,FALSE))</f>
        <v/>
      </c>
      <c r="C2324" s="54" t="str">
        <f>IF(A2324="","",VLOOKUP(A2324,'3-Mapa de Controles'!$M$3:$P$143,4,FALSE))</f>
        <v/>
      </c>
      <c r="D2324" s="54" t="str">
        <f>IF(A2324="","",VLOOKUP(A2324,'3-Mapa de Controles'!$M$3:$AI$143,23,FALSE))</f>
        <v/>
      </c>
      <c r="E2324" s="54" t="str">
        <f>IF(A2324="","",VLOOKUP(A2324,'3-Mapa de Controles'!$B$3:$D$143,3,FALSE))</f>
        <v/>
      </c>
      <c r="F2324" s="56"/>
      <c r="G2324" s="122"/>
      <c r="H2324" s="122"/>
    </row>
    <row r="2325" spans="1:8" ht="28.5" customHeight="1">
      <c r="A2325" s="121"/>
      <c r="B2325" s="54" t="str">
        <f>IF(A2325="","",VLOOKUP(A2325,'3-Mapa de Controles'!$M$3:$N$143,2,FALSE))</f>
        <v/>
      </c>
      <c r="C2325" s="54" t="str">
        <f>IF(A2325="","",VLOOKUP(A2325,'3-Mapa de Controles'!$M$3:$P$143,4,FALSE))</f>
        <v/>
      </c>
      <c r="D2325" s="54" t="str">
        <f>IF(A2325="","",VLOOKUP(A2325,'3-Mapa de Controles'!$M$3:$AI$143,23,FALSE))</f>
        <v/>
      </c>
      <c r="E2325" s="54" t="str">
        <f>IF(A2325="","",VLOOKUP(A2325,'3-Mapa de Controles'!$B$3:$D$143,3,FALSE))</f>
        <v/>
      </c>
      <c r="F2325" s="56"/>
      <c r="G2325" s="122"/>
      <c r="H2325" s="122"/>
    </row>
    <row r="2326" spans="1:8" ht="28.5" customHeight="1">
      <c r="A2326" s="121"/>
      <c r="B2326" s="54" t="str">
        <f>IF(A2326="","",VLOOKUP(A2326,'3-Mapa de Controles'!$M$3:$N$143,2,FALSE))</f>
        <v/>
      </c>
      <c r="C2326" s="54" t="str">
        <f>IF(A2326="","",VLOOKUP(A2326,'3-Mapa de Controles'!$M$3:$P$143,4,FALSE))</f>
        <v/>
      </c>
      <c r="D2326" s="54" t="str">
        <f>IF(A2326="","",VLOOKUP(A2326,'3-Mapa de Controles'!$M$3:$AI$143,23,FALSE))</f>
        <v/>
      </c>
      <c r="E2326" s="54" t="str">
        <f>IF(A2326="","",VLOOKUP(A2326,'3-Mapa de Controles'!$B$3:$D$143,3,FALSE))</f>
        <v/>
      </c>
      <c r="F2326" s="56"/>
      <c r="G2326" s="122"/>
      <c r="H2326" s="122"/>
    </row>
    <row r="2327" spans="1:8" ht="28.5" customHeight="1">
      <c r="A2327" s="121"/>
      <c r="B2327" s="54" t="str">
        <f>IF(A2327="","",VLOOKUP(A2327,'3-Mapa de Controles'!$M$3:$N$143,2,FALSE))</f>
        <v/>
      </c>
      <c r="C2327" s="54" t="str">
        <f>IF(A2327="","",VLOOKUP(A2327,'3-Mapa de Controles'!$M$3:$P$143,4,FALSE))</f>
        <v/>
      </c>
      <c r="D2327" s="54" t="str">
        <f>IF(A2327="","",VLOOKUP(A2327,'3-Mapa de Controles'!$M$3:$AI$143,23,FALSE))</f>
        <v/>
      </c>
      <c r="E2327" s="54" t="str">
        <f>IF(A2327="","",VLOOKUP(A2327,'3-Mapa de Controles'!$B$3:$D$143,3,FALSE))</f>
        <v/>
      </c>
      <c r="F2327" s="56"/>
      <c r="G2327" s="122"/>
      <c r="H2327" s="122"/>
    </row>
    <row r="2328" spans="1:8" ht="28.5" customHeight="1">
      <c r="A2328" s="121"/>
      <c r="B2328" s="54" t="str">
        <f>IF(A2328="","",VLOOKUP(A2328,'3-Mapa de Controles'!$M$3:$N$143,2,FALSE))</f>
        <v/>
      </c>
      <c r="C2328" s="54" t="str">
        <f>IF(A2328="","",VLOOKUP(A2328,'3-Mapa de Controles'!$M$3:$P$143,4,FALSE))</f>
        <v/>
      </c>
      <c r="D2328" s="54" t="str">
        <f>IF(A2328="","",VLOOKUP(A2328,'3-Mapa de Controles'!$M$3:$AI$143,23,FALSE))</f>
        <v/>
      </c>
      <c r="E2328" s="54" t="str">
        <f>IF(A2328="","",VLOOKUP(A2328,'3-Mapa de Controles'!$B$3:$D$143,3,FALSE))</f>
        <v/>
      </c>
      <c r="F2328" s="56"/>
      <c r="G2328" s="122"/>
      <c r="H2328" s="122"/>
    </row>
    <row r="2329" spans="1:8" ht="28.5" customHeight="1">
      <c r="A2329" s="121"/>
      <c r="B2329" s="54" t="str">
        <f>IF(A2329="","",VLOOKUP(A2329,'3-Mapa de Controles'!$M$3:$N$143,2,FALSE))</f>
        <v/>
      </c>
      <c r="C2329" s="54" t="str">
        <f>IF(A2329="","",VLOOKUP(A2329,'3-Mapa de Controles'!$M$3:$P$143,4,FALSE))</f>
        <v/>
      </c>
      <c r="D2329" s="54" t="str">
        <f>IF(A2329="","",VLOOKUP(A2329,'3-Mapa de Controles'!$M$3:$AI$143,23,FALSE))</f>
        <v/>
      </c>
      <c r="E2329" s="54" t="str">
        <f>IF(A2329="","",VLOOKUP(A2329,'3-Mapa de Controles'!$B$3:$D$143,3,FALSE))</f>
        <v/>
      </c>
      <c r="F2329" s="56"/>
      <c r="G2329" s="122"/>
      <c r="H2329" s="122"/>
    </row>
    <row r="2330" spans="1:8" ht="28.5" customHeight="1">
      <c r="A2330" s="121"/>
      <c r="B2330" s="54" t="str">
        <f>IF(A2330="","",VLOOKUP(A2330,'3-Mapa de Controles'!$M$3:$N$143,2,FALSE))</f>
        <v/>
      </c>
      <c r="C2330" s="54" t="str">
        <f>IF(A2330="","",VLOOKUP(A2330,'3-Mapa de Controles'!$M$3:$P$143,4,FALSE))</f>
        <v/>
      </c>
      <c r="D2330" s="54" t="str">
        <f>IF(A2330="","",VLOOKUP(A2330,'3-Mapa de Controles'!$M$3:$AI$143,23,FALSE))</f>
        <v/>
      </c>
      <c r="E2330" s="54" t="str">
        <f>IF(A2330="","",VLOOKUP(A2330,'3-Mapa de Controles'!$B$3:$D$143,3,FALSE))</f>
        <v/>
      </c>
      <c r="F2330" s="56"/>
      <c r="G2330" s="122"/>
      <c r="H2330" s="122"/>
    </row>
    <row r="2331" spans="1:8" ht="28.5" customHeight="1">
      <c r="A2331" s="121"/>
      <c r="B2331" s="54" t="str">
        <f>IF(A2331="","",VLOOKUP(A2331,'3-Mapa de Controles'!$M$3:$N$143,2,FALSE))</f>
        <v/>
      </c>
      <c r="C2331" s="54" t="str">
        <f>IF(A2331="","",VLOOKUP(A2331,'3-Mapa de Controles'!$M$3:$P$143,4,FALSE))</f>
        <v/>
      </c>
      <c r="D2331" s="54" t="str">
        <f>IF(A2331="","",VLOOKUP(A2331,'3-Mapa de Controles'!$M$3:$AI$143,23,FALSE))</f>
        <v/>
      </c>
      <c r="E2331" s="54" t="str">
        <f>IF(A2331="","",VLOOKUP(A2331,'3-Mapa de Controles'!$B$3:$D$143,3,FALSE))</f>
        <v/>
      </c>
      <c r="F2331" s="56"/>
      <c r="G2331" s="122"/>
      <c r="H2331" s="122"/>
    </row>
    <row r="2332" spans="1:8" ht="28.5" customHeight="1">
      <c r="A2332" s="121"/>
      <c r="B2332" s="54" t="str">
        <f>IF(A2332="","",VLOOKUP(A2332,'3-Mapa de Controles'!$M$3:$N$143,2,FALSE))</f>
        <v/>
      </c>
      <c r="C2332" s="54" t="str">
        <f>IF(A2332="","",VLOOKUP(A2332,'3-Mapa de Controles'!$M$3:$P$143,4,FALSE))</f>
        <v/>
      </c>
      <c r="D2332" s="54" t="str">
        <f>IF(A2332="","",VLOOKUP(A2332,'3-Mapa de Controles'!$M$3:$AI$143,23,FALSE))</f>
        <v/>
      </c>
      <c r="E2332" s="54" t="str">
        <f>IF(A2332="","",VLOOKUP(A2332,'3-Mapa de Controles'!$B$3:$D$143,3,FALSE))</f>
        <v/>
      </c>
      <c r="F2332" s="56"/>
      <c r="G2332" s="122"/>
      <c r="H2332" s="122"/>
    </row>
    <row r="2333" spans="1:8" ht="28.5" customHeight="1">
      <c r="A2333" s="121"/>
      <c r="B2333" s="54" t="str">
        <f>IF(A2333="","",VLOOKUP(A2333,'3-Mapa de Controles'!$M$3:$N$143,2,FALSE))</f>
        <v/>
      </c>
      <c r="C2333" s="54" t="str">
        <f>IF(A2333="","",VLOOKUP(A2333,'3-Mapa de Controles'!$M$3:$P$143,4,FALSE))</f>
        <v/>
      </c>
      <c r="D2333" s="54" t="str">
        <f>IF(A2333="","",VLOOKUP(A2333,'3-Mapa de Controles'!$M$3:$AI$143,23,FALSE))</f>
        <v/>
      </c>
      <c r="E2333" s="54" t="str">
        <f>IF(A2333="","",VLOOKUP(A2333,'3-Mapa de Controles'!$B$3:$D$143,3,FALSE))</f>
        <v/>
      </c>
      <c r="F2333" s="56"/>
      <c r="G2333" s="122"/>
      <c r="H2333" s="122"/>
    </row>
    <row r="2334" spans="1:8" ht="28.5" customHeight="1">
      <c r="A2334" s="121"/>
      <c r="B2334" s="54" t="str">
        <f>IF(A2334="","",VLOOKUP(A2334,'3-Mapa de Controles'!$M$3:$N$143,2,FALSE))</f>
        <v/>
      </c>
      <c r="C2334" s="54" t="str">
        <f>IF(A2334="","",VLOOKUP(A2334,'3-Mapa de Controles'!$M$3:$P$143,4,FALSE))</f>
        <v/>
      </c>
      <c r="D2334" s="54" t="str">
        <f>IF(A2334="","",VLOOKUP(A2334,'3-Mapa de Controles'!$M$3:$AI$143,23,FALSE))</f>
        <v/>
      </c>
      <c r="E2334" s="54" t="str">
        <f>IF(A2334="","",VLOOKUP(A2334,'3-Mapa de Controles'!$B$3:$D$143,3,FALSE))</f>
        <v/>
      </c>
      <c r="F2334" s="56"/>
      <c r="G2334" s="122"/>
      <c r="H2334" s="122"/>
    </row>
    <row r="2335" spans="1:8" ht="28.5" customHeight="1">
      <c r="A2335" s="121"/>
      <c r="B2335" s="54" t="str">
        <f>IF(A2335="","",VLOOKUP(A2335,'3-Mapa de Controles'!$M$3:$N$143,2,FALSE))</f>
        <v/>
      </c>
      <c r="C2335" s="54" t="str">
        <f>IF(A2335="","",VLOOKUP(A2335,'3-Mapa de Controles'!$M$3:$P$143,4,FALSE))</f>
        <v/>
      </c>
      <c r="D2335" s="54" t="str">
        <f>IF(A2335="","",VLOOKUP(A2335,'3-Mapa de Controles'!$M$3:$AI$143,23,FALSE))</f>
        <v/>
      </c>
      <c r="E2335" s="54" t="str">
        <f>IF(A2335="","",VLOOKUP(A2335,'3-Mapa de Controles'!$B$3:$D$143,3,FALSE))</f>
        <v/>
      </c>
      <c r="F2335" s="56"/>
      <c r="G2335" s="122"/>
      <c r="H2335" s="122"/>
    </row>
    <row r="2336" spans="1:8" ht="28.5" customHeight="1">
      <c r="A2336" s="121"/>
      <c r="B2336" s="54" t="str">
        <f>IF(A2336="","",VLOOKUP(A2336,'3-Mapa de Controles'!$M$3:$N$143,2,FALSE))</f>
        <v/>
      </c>
      <c r="C2336" s="54" t="str">
        <f>IF(A2336="","",VLOOKUP(A2336,'3-Mapa de Controles'!$M$3:$P$143,4,FALSE))</f>
        <v/>
      </c>
      <c r="D2336" s="54" t="str">
        <f>IF(A2336="","",VLOOKUP(A2336,'3-Mapa de Controles'!$M$3:$AI$143,23,FALSE))</f>
        <v/>
      </c>
      <c r="E2336" s="54" t="str">
        <f>IF(A2336="","",VLOOKUP(A2336,'3-Mapa de Controles'!$B$3:$D$143,3,FALSE))</f>
        <v/>
      </c>
      <c r="F2336" s="56"/>
      <c r="G2336" s="122"/>
      <c r="H2336" s="122"/>
    </row>
    <row r="2337" spans="1:8" ht="28.5" customHeight="1">
      <c r="A2337" s="121"/>
      <c r="B2337" s="54" t="str">
        <f>IF(A2337="","",VLOOKUP(A2337,'3-Mapa de Controles'!$M$3:$N$143,2,FALSE))</f>
        <v/>
      </c>
      <c r="C2337" s="54" t="str">
        <f>IF(A2337="","",VLOOKUP(A2337,'3-Mapa de Controles'!$M$3:$P$143,4,FALSE))</f>
        <v/>
      </c>
      <c r="D2337" s="54" t="str">
        <f>IF(A2337="","",VLOOKUP(A2337,'3-Mapa de Controles'!$M$3:$AI$143,23,FALSE))</f>
        <v/>
      </c>
      <c r="E2337" s="54" t="str">
        <f>IF(A2337="","",VLOOKUP(A2337,'3-Mapa de Controles'!$B$3:$D$143,3,FALSE))</f>
        <v/>
      </c>
      <c r="F2337" s="56"/>
      <c r="G2337" s="122"/>
      <c r="H2337" s="122"/>
    </row>
    <row r="2338" spans="1:8" ht="28.5" customHeight="1">
      <c r="A2338" s="121"/>
      <c r="B2338" s="54" t="str">
        <f>IF(A2338="","",VLOOKUP(A2338,'3-Mapa de Controles'!$M$3:$N$143,2,FALSE))</f>
        <v/>
      </c>
      <c r="C2338" s="54" t="str">
        <f>IF(A2338="","",VLOOKUP(A2338,'3-Mapa de Controles'!$M$3:$P$143,4,FALSE))</f>
        <v/>
      </c>
      <c r="D2338" s="54" t="str">
        <f>IF(A2338="","",VLOOKUP(A2338,'3-Mapa de Controles'!$M$3:$AI$143,23,FALSE))</f>
        <v/>
      </c>
      <c r="E2338" s="54" t="str">
        <f>IF(A2338="","",VLOOKUP(A2338,'3-Mapa de Controles'!$B$3:$D$143,3,FALSE))</f>
        <v/>
      </c>
      <c r="F2338" s="56"/>
      <c r="G2338" s="122"/>
      <c r="H2338" s="122"/>
    </row>
    <row r="2339" spans="1:8" ht="28.5" customHeight="1">
      <c r="A2339" s="121"/>
      <c r="B2339" s="54" t="str">
        <f>IF(A2339="","",VLOOKUP(A2339,'3-Mapa de Controles'!$M$3:$N$143,2,FALSE))</f>
        <v/>
      </c>
      <c r="C2339" s="54" t="str">
        <f>IF(A2339="","",VLOOKUP(A2339,'3-Mapa de Controles'!$M$3:$P$143,4,FALSE))</f>
        <v/>
      </c>
      <c r="D2339" s="54" t="str">
        <f>IF(A2339="","",VLOOKUP(A2339,'3-Mapa de Controles'!$M$3:$AI$143,23,FALSE))</f>
        <v/>
      </c>
      <c r="E2339" s="54" t="str">
        <f>IF(A2339="","",VLOOKUP(A2339,'3-Mapa de Controles'!$B$3:$D$143,3,FALSE))</f>
        <v/>
      </c>
      <c r="F2339" s="56"/>
      <c r="G2339" s="122"/>
      <c r="H2339" s="122"/>
    </row>
    <row r="2340" spans="1:8" ht="28.5" customHeight="1">
      <c r="A2340" s="121"/>
      <c r="B2340" s="54" t="str">
        <f>IF(A2340="","",VLOOKUP(A2340,'3-Mapa de Controles'!$M$3:$N$143,2,FALSE))</f>
        <v/>
      </c>
      <c r="C2340" s="54" t="str">
        <f>IF(A2340="","",VLOOKUP(A2340,'3-Mapa de Controles'!$M$3:$P$143,4,FALSE))</f>
        <v/>
      </c>
      <c r="D2340" s="54" t="str">
        <f>IF(A2340="","",VLOOKUP(A2340,'3-Mapa de Controles'!$M$3:$AI$143,23,FALSE))</f>
        <v/>
      </c>
      <c r="E2340" s="54" t="str">
        <f>IF(A2340="","",VLOOKUP(A2340,'3-Mapa de Controles'!$B$3:$D$143,3,FALSE))</f>
        <v/>
      </c>
      <c r="F2340" s="56"/>
      <c r="G2340" s="122"/>
      <c r="H2340" s="122"/>
    </row>
    <row r="2341" spans="1:8" ht="28.5" customHeight="1">
      <c r="A2341" s="121"/>
      <c r="B2341" s="54" t="str">
        <f>IF(A2341="","",VLOOKUP(A2341,'3-Mapa de Controles'!$M$3:$N$143,2,FALSE))</f>
        <v/>
      </c>
      <c r="C2341" s="54" t="str">
        <f>IF(A2341="","",VLOOKUP(A2341,'3-Mapa de Controles'!$M$3:$P$143,4,FALSE))</f>
        <v/>
      </c>
      <c r="D2341" s="54" t="str">
        <f>IF(A2341="","",VLOOKUP(A2341,'3-Mapa de Controles'!$M$3:$AI$143,23,FALSE))</f>
        <v/>
      </c>
      <c r="E2341" s="54" t="str">
        <f>IF(A2341="","",VLOOKUP(A2341,'3-Mapa de Controles'!$B$3:$D$143,3,FALSE))</f>
        <v/>
      </c>
      <c r="F2341" s="56"/>
      <c r="G2341" s="122"/>
      <c r="H2341" s="122"/>
    </row>
    <row r="2342" spans="1:8" ht="28.5" customHeight="1">
      <c r="A2342" s="121"/>
      <c r="B2342" s="54" t="str">
        <f>IF(A2342="","",VLOOKUP(A2342,'3-Mapa de Controles'!$M$3:$N$143,2,FALSE))</f>
        <v/>
      </c>
      <c r="C2342" s="54" t="str">
        <f>IF(A2342="","",VLOOKUP(A2342,'3-Mapa de Controles'!$M$3:$P$143,4,FALSE))</f>
        <v/>
      </c>
      <c r="D2342" s="54" t="str">
        <f>IF(A2342="","",VLOOKUP(A2342,'3-Mapa de Controles'!$M$3:$AI$143,23,FALSE))</f>
        <v/>
      </c>
      <c r="E2342" s="54" t="str">
        <f>IF(A2342="","",VLOOKUP(A2342,'3-Mapa de Controles'!$B$3:$D$143,3,FALSE))</f>
        <v/>
      </c>
      <c r="F2342" s="56"/>
      <c r="G2342" s="122"/>
      <c r="H2342" s="122"/>
    </row>
    <row r="2343" spans="1:8" ht="28.5" customHeight="1">
      <c r="A2343" s="121"/>
      <c r="B2343" s="54" t="str">
        <f>IF(A2343="","",VLOOKUP(A2343,'3-Mapa de Controles'!$M$3:$N$143,2,FALSE))</f>
        <v/>
      </c>
      <c r="C2343" s="54" t="str">
        <f>IF(A2343="","",VLOOKUP(A2343,'3-Mapa de Controles'!$M$3:$P$143,4,FALSE))</f>
        <v/>
      </c>
      <c r="D2343" s="54" t="str">
        <f>IF(A2343="","",VLOOKUP(A2343,'3-Mapa de Controles'!$M$3:$AI$143,23,FALSE))</f>
        <v/>
      </c>
      <c r="E2343" s="54" t="str">
        <f>IF(A2343="","",VLOOKUP(A2343,'3-Mapa de Controles'!$B$3:$D$143,3,FALSE))</f>
        <v/>
      </c>
      <c r="F2343" s="56"/>
      <c r="G2343" s="122"/>
      <c r="H2343" s="122"/>
    </row>
    <row r="2344" spans="1:8" ht="28.5" customHeight="1">
      <c r="A2344" s="121"/>
      <c r="B2344" s="54" t="str">
        <f>IF(A2344="","",VLOOKUP(A2344,'3-Mapa de Controles'!$M$3:$N$143,2,FALSE))</f>
        <v/>
      </c>
      <c r="C2344" s="54" t="str">
        <f>IF(A2344="","",VLOOKUP(A2344,'3-Mapa de Controles'!$M$3:$P$143,4,FALSE))</f>
        <v/>
      </c>
      <c r="D2344" s="54" t="str">
        <f>IF(A2344="","",VLOOKUP(A2344,'3-Mapa de Controles'!$M$3:$AI$143,23,FALSE))</f>
        <v/>
      </c>
      <c r="E2344" s="54" t="str">
        <f>IF(A2344="","",VLOOKUP(A2344,'3-Mapa de Controles'!$B$3:$D$143,3,FALSE))</f>
        <v/>
      </c>
      <c r="F2344" s="56"/>
      <c r="G2344" s="122"/>
      <c r="H2344" s="122"/>
    </row>
    <row r="2345" spans="1:8" ht="28.5" customHeight="1">
      <c r="A2345" s="121"/>
      <c r="B2345" s="54" t="str">
        <f>IF(A2345="","",VLOOKUP(A2345,'3-Mapa de Controles'!$M$3:$N$143,2,FALSE))</f>
        <v/>
      </c>
      <c r="C2345" s="54" t="str">
        <f>IF(A2345="","",VLOOKUP(A2345,'3-Mapa de Controles'!$M$3:$P$143,4,FALSE))</f>
        <v/>
      </c>
      <c r="D2345" s="54" t="str">
        <f>IF(A2345="","",VLOOKUP(A2345,'3-Mapa de Controles'!$M$3:$AI$143,23,FALSE))</f>
        <v/>
      </c>
      <c r="E2345" s="54" t="str">
        <f>IF(A2345="","",VLOOKUP(A2345,'3-Mapa de Controles'!$B$3:$D$143,3,FALSE))</f>
        <v/>
      </c>
      <c r="F2345" s="56"/>
      <c r="G2345" s="122"/>
      <c r="H2345" s="122"/>
    </row>
    <row r="2346" spans="1:8" ht="28.5" customHeight="1">
      <c r="A2346" s="121"/>
      <c r="B2346" s="54" t="str">
        <f>IF(A2346="","",VLOOKUP(A2346,'3-Mapa de Controles'!$M$3:$N$143,2,FALSE))</f>
        <v/>
      </c>
      <c r="C2346" s="54" t="str">
        <f>IF(A2346="","",VLOOKUP(A2346,'3-Mapa de Controles'!$M$3:$P$143,4,FALSE))</f>
        <v/>
      </c>
      <c r="D2346" s="54" t="str">
        <f>IF(A2346="","",VLOOKUP(A2346,'3-Mapa de Controles'!$M$3:$AI$143,23,FALSE))</f>
        <v/>
      </c>
      <c r="E2346" s="54" t="str">
        <f>IF(A2346="","",VLOOKUP(A2346,'3-Mapa de Controles'!$B$3:$D$143,3,FALSE))</f>
        <v/>
      </c>
      <c r="F2346" s="56"/>
      <c r="G2346" s="122"/>
      <c r="H2346" s="122"/>
    </row>
    <row r="2347" spans="1:8" ht="28.5" customHeight="1">
      <c r="A2347" s="121"/>
      <c r="B2347" s="54" t="str">
        <f>IF(A2347="","",VLOOKUP(A2347,'3-Mapa de Controles'!$M$3:$N$143,2,FALSE))</f>
        <v/>
      </c>
      <c r="C2347" s="54" t="str">
        <f>IF(A2347="","",VLOOKUP(A2347,'3-Mapa de Controles'!$M$3:$P$143,4,FALSE))</f>
        <v/>
      </c>
      <c r="D2347" s="54" t="str">
        <f>IF(A2347="","",VLOOKUP(A2347,'3-Mapa de Controles'!$M$3:$AI$143,23,FALSE))</f>
        <v/>
      </c>
      <c r="E2347" s="54" t="str">
        <f>IF(A2347="","",VLOOKUP(A2347,'3-Mapa de Controles'!$B$3:$D$143,3,FALSE))</f>
        <v/>
      </c>
      <c r="F2347" s="56"/>
      <c r="G2347" s="122"/>
      <c r="H2347" s="122"/>
    </row>
    <row r="2348" spans="1:8" ht="28.5" customHeight="1">
      <c r="A2348" s="121"/>
      <c r="B2348" s="54" t="str">
        <f>IF(A2348="","",VLOOKUP(A2348,'3-Mapa de Controles'!$M$3:$N$143,2,FALSE))</f>
        <v/>
      </c>
      <c r="C2348" s="54" t="str">
        <f>IF(A2348="","",VLOOKUP(A2348,'3-Mapa de Controles'!$M$3:$P$143,4,FALSE))</f>
        <v/>
      </c>
      <c r="D2348" s="54" t="str">
        <f>IF(A2348="","",VLOOKUP(A2348,'3-Mapa de Controles'!$M$3:$AI$143,23,FALSE))</f>
        <v/>
      </c>
      <c r="E2348" s="54" t="str">
        <f>IF(A2348="","",VLOOKUP(A2348,'3-Mapa de Controles'!$B$3:$D$143,3,FALSE))</f>
        <v/>
      </c>
      <c r="F2348" s="56"/>
      <c r="G2348" s="122"/>
      <c r="H2348" s="122"/>
    </row>
    <row r="2349" spans="1:8" ht="28.5" customHeight="1">
      <c r="A2349" s="121"/>
      <c r="B2349" s="54" t="str">
        <f>IF(A2349="","",VLOOKUP(A2349,'3-Mapa de Controles'!$M$3:$N$143,2,FALSE))</f>
        <v/>
      </c>
      <c r="C2349" s="54" t="str">
        <f>IF(A2349="","",VLOOKUP(A2349,'3-Mapa de Controles'!$M$3:$P$143,4,FALSE))</f>
        <v/>
      </c>
      <c r="D2349" s="54" t="str">
        <f>IF(A2349="","",VLOOKUP(A2349,'3-Mapa de Controles'!$M$3:$AI$143,23,FALSE))</f>
        <v/>
      </c>
      <c r="E2349" s="54" t="str">
        <f>IF(A2349="","",VLOOKUP(A2349,'3-Mapa de Controles'!$B$3:$D$143,3,FALSE))</f>
        <v/>
      </c>
      <c r="F2349" s="56"/>
      <c r="G2349" s="122"/>
      <c r="H2349" s="122"/>
    </row>
    <row r="2350" spans="1:8" ht="28.5" customHeight="1">
      <c r="A2350" s="121"/>
      <c r="B2350" s="54" t="str">
        <f>IF(A2350="","",VLOOKUP(A2350,'3-Mapa de Controles'!$M$3:$N$143,2,FALSE))</f>
        <v/>
      </c>
      <c r="C2350" s="54" t="str">
        <f>IF(A2350="","",VLOOKUP(A2350,'3-Mapa de Controles'!$M$3:$P$143,4,FALSE))</f>
        <v/>
      </c>
      <c r="D2350" s="54" t="str">
        <f>IF(A2350="","",VLOOKUP(A2350,'3-Mapa de Controles'!$M$3:$AI$143,23,FALSE))</f>
        <v/>
      </c>
      <c r="E2350" s="54" t="str">
        <f>IF(A2350="","",VLOOKUP(A2350,'3-Mapa de Controles'!$B$3:$D$143,3,FALSE))</f>
        <v/>
      </c>
      <c r="F2350" s="56"/>
      <c r="G2350" s="122"/>
      <c r="H2350" s="122"/>
    </row>
    <row r="2351" spans="1:8" ht="28.5" customHeight="1">
      <c r="A2351" s="121"/>
      <c r="B2351" s="54" t="str">
        <f>IF(A2351="","",VLOOKUP(A2351,'3-Mapa de Controles'!$M$3:$N$143,2,FALSE))</f>
        <v/>
      </c>
      <c r="C2351" s="54" t="str">
        <f>IF(A2351="","",VLOOKUP(A2351,'3-Mapa de Controles'!$M$3:$P$143,4,FALSE))</f>
        <v/>
      </c>
      <c r="D2351" s="54" t="str">
        <f>IF(A2351="","",VLOOKUP(A2351,'3-Mapa de Controles'!$M$3:$AI$143,23,FALSE))</f>
        <v/>
      </c>
      <c r="E2351" s="54" t="str">
        <f>IF(A2351="","",VLOOKUP(A2351,'3-Mapa de Controles'!$B$3:$D$143,3,FALSE))</f>
        <v/>
      </c>
      <c r="F2351" s="56"/>
      <c r="G2351" s="122"/>
      <c r="H2351" s="122"/>
    </row>
    <row r="2352" spans="1:8" ht="28.5" customHeight="1">
      <c r="A2352" s="121"/>
      <c r="B2352" s="54" t="str">
        <f>IF(A2352="","",VLOOKUP(A2352,'3-Mapa de Controles'!$M$3:$N$143,2,FALSE))</f>
        <v/>
      </c>
      <c r="C2352" s="54" t="str">
        <f>IF(A2352="","",VLOOKUP(A2352,'3-Mapa de Controles'!$M$3:$P$143,4,FALSE))</f>
        <v/>
      </c>
      <c r="D2352" s="54" t="str">
        <f>IF(A2352="","",VLOOKUP(A2352,'3-Mapa de Controles'!$M$3:$AI$143,23,FALSE))</f>
        <v/>
      </c>
      <c r="E2352" s="54" t="str">
        <f>IF(A2352="","",VLOOKUP(A2352,'3-Mapa de Controles'!$B$3:$D$143,3,FALSE))</f>
        <v/>
      </c>
      <c r="F2352" s="56"/>
      <c r="G2352" s="122"/>
      <c r="H2352" s="122"/>
    </row>
    <row r="2353" spans="1:8" ht="28.5" customHeight="1">
      <c r="A2353" s="121"/>
      <c r="B2353" s="54" t="str">
        <f>IF(A2353="","",VLOOKUP(A2353,'3-Mapa de Controles'!$M$3:$N$143,2,FALSE))</f>
        <v/>
      </c>
      <c r="C2353" s="54" t="str">
        <f>IF(A2353="","",VLOOKUP(A2353,'3-Mapa de Controles'!$M$3:$P$143,4,FALSE))</f>
        <v/>
      </c>
      <c r="D2353" s="54" t="str">
        <f>IF(A2353="","",VLOOKUP(A2353,'3-Mapa de Controles'!$M$3:$AI$143,23,FALSE))</f>
        <v/>
      </c>
      <c r="E2353" s="54" t="str">
        <f>IF(A2353="","",VLOOKUP(A2353,'3-Mapa de Controles'!$B$3:$D$143,3,FALSE))</f>
        <v/>
      </c>
      <c r="F2353" s="56"/>
      <c r="G2353" s="122"/>
      <c r="H2353" s="122"/>
    </row>
    <row r="2354" spans="1:8" ht="28.5" customHeight="1">
      <c r="A2354" s="121"/>
      <c r="B2354" s="54" t="str">
        <f>IF(A2354="","",VLOOKUP(A2354,'3-Mapa de Controles'!$M$3:$N$143,2,FALSE))</f>
        <v/>
      </c>
      <c r="C2354" s="54" t="str">
        <f>IF(A2354="","",VLOOKUP(A2354,'3-Mapa de Controles'!$M$3:$P$143,4,FALSE))</f>
        <v/>
      </c>
      <c r="D2354" s="54" t="str">
        <f>IF(A2354="","",VLOOKUP(A2354,'3-Mapa de Controles'!$M$3:$AI$143,23,FALSE))</f>
        <v/>
      </c>
      <c r="E2354" s="54" t="str">
        <f>IF(A2354="","",VLOOKUP(A2354,'3-Mapa de Controles'!$B$3:$D$143,3,FALSE))</f>
        <v/>
      </c>
      <c r="F2354" s="56"/>
      <c r="G2354" s="122"/>
      <c r="H2354" s="122"/>
    </row>
    <row r="2355" spans="1:8" ht="28.5" customHeight="1">
      <c r="A2355" s="121"/>
      <c r="B2355" s="54" t="str">
        <f>IF(A2355="","",VLOOKUP(A2355,'3-Mapa de Controles'!$M$3:$N$143,2,FALSE))</f>
        <v/>
      </c>
      <c r="C2355" s="54" t="str">
        <f>IF(A2355="","",VLOOKUP(A2355,'3-Mapa de Controles'!$M$3:$P$143,4,FALSE))</f>
        <v/>
      </c>
      <c r="D2355" s="54" t="str">
        <f>IF(A2355="","",VLOOKUP(A2355,'3-Mapa de Controles'!$M$3:$AI$143,23,FALSE))</f>
        <v/>
      </c>
      <c r="E2355" s="54" t="str">
        <f>IF(A2355="","",VLOOKUP(A2355,'3-Mapa de Controles'!$B$3:$D$143,3,FALSE))</f>
        <v/>
      </c>
      <c r="F2355" s="56"/>
      <c r="G2355" s="122"/>
      <c r="H2355" s="122"/>
    </row>
    <row r="2356" spans="1:8" ht="28.5" customHeight="1">
      <c r="A2356" s="121"/>
      <c r="B2356" s="54" t="str">
        <f>IF(A2356="","",VLOOKUP(A2356,'3-Mapa de Controles'!$M$3:$N$143,2,FALSE))</f>
        <v/>
      </c>
      <c r="C2356" s="54" t="str">
        <f>IF(A2356="","",VLOOKUP(A2356,'3-Mapa de Controles'!$M$3:$P$143,4,FALSE))</f>
        <v/>
      </c>
      <c r="D2356" s="54" t="str">
        <f>IF(A2356="","",VLOOKUP(A2356,'3-Mapa de Controles'!$M$3:$AI$143,23,FALSE))</f>
        <v/>
      </c>
      <c r="E2356" s="54" t="str">
        <f>IF(A2356="","",VLOOKUP(A2356,'3-Mapa de Controles'!$B$3:$D$143,3,FALSE))</f>
        <v/>
      </c>
      <c r="F2356" s="56"/>
      <c r="G2356" s="122"/>
      <c r="H2356" s="122"/>
    </row>
    <row r="2357" spans="1:8" ht="28.5" customHeight="1">
      <c r="A2357" s="121"/>
      <c r="B2357" s="54" t="str">
        <f>IF(A2357="","",VLOOKUP(A2357,'3-Mapa de Controles'!$M$3:$N$143,2,FALSE))</f>
        <v/>
      </c>
      <c r="C2357" s="54" t="str">
        <f>IF(A2357="","",VLOOKUP(A2357,'3-Mapa de Controles'!$M$3:$P$143,4,FALSE))</f>
        <v/>
      </c>
      <c r="D2357" s="54" t="str">
        <f>IF(A2357="","",VLOOKUP(A2357,'3-Mapa de Controles'!$M$3:$AI$143,23,FALSE))</f>
        <v/>
      </c>
      <c r="E2357" s="54" t="str">
        <f>IF(A2357="","",VLOOKUP(A2357,'3-Mapa de Controles'!$B$3:$D$143,3,FALSE))</f>
        <v/>
      </c>
      <c r="F2357" s="56"/>
      <c r="G2357" s="122"/>
      <c r="H2357" s="122"/>
    </row>
    <row r="2358" spans="1:8" ht="28.5" customHeight="1">
      <c r="A2358" s="121"/>
      <c r="B2358" s="54" t="str">
        <f>IF(A2358="","",VLOOKUP(A2358,'3-Mapa de Controles'!$M$3:$N$143,2,FALSE))</f>
        <v/>
      </c>
      <c r="C2358" s="54" t="str">
        <f>IF(A2358="","",VLOOKUP(A2358,'3-Mapa de Controles'!$M$3:$P$143,4,FALSE))</f>
        <v/>
      </c>
      <c r="D2358" s="54" t="str">
        <f>IF(A2358="","",VLOOKUP(A2358,'3-Mapa de Controles'!$M$3:$AI$143,23,FALSE))</f>
        <v/>
      </c>
      <c r="E2358" s="54" t="str">
        <f>IF(A2358="","",VLOOKUP(A2358,'3-Mapa de Controles'!$B$3:$D$143,3,FALSE))</f>
        <v/>
      </c>
      <c r="F2358" s="56"/>
      <c r="G2358" s="122"/>
      <c r="H2358" s="122"/>
    </row>
    <row r="2359" spans="1:8" ht="28.5" customHeight="1">
      <c r="A2359" s="121"/>
      <c r="B2359" s="54" t="str">
        <f>IF(A2359="","",VLOOKUP(A2359,'3-Mapa de Controles'!$M$3:$N$143,2,FALSE))</f>
        <v/>
      </c>
      <c r="C2359" s="54" t="str">
        <f>IF(A2359="","",VLOOKUP(A2359,'3-Mapa de Controles'!$M$3:$P$143,4,FALSE))</f>
        <v/>
      </c>
      <c r="D2359" s="54" t="str">
        <f>IF(A2359="","",VLOOKUP(A2359,'3-Mapa de Controles'!$M$3:$AI$143,23,FALSE))</f>
        <v/>
      </c>
      <c r="E2359" s="54" t="str">
        <f>IF(A2359="","",VLOOKUP(A2359,'3-Mapa de Controles'!$B$3:$D$143,3,FALSE))</f>
        <v/>
      </c>
      <c r="F2359" s="56"/>
      <c r="G2359" s="122"/>
      <c r="H2359" s="122"/>
    </row>
    <row r="2360" spans="1:8" ht="28.5" customHeight="1">
      <c r="A2360" s="121"/>
      <c r="B2360" s="54" t="str">
        <f>IF(A2360="","",VLOOKUP(A2360,'3-Mapa de Controles'!$M$3:$N$143,2,FALSE))</f>
        <v/>
      </c>
      <c r="C2360" s="54" t="str">
        <f>IF(A2360="","",VLOOKUP(A2360,'3-Mapa de Controles'!$M$3:$P$143,4,FALSE))</f>
        <v/>
      </c>
      <c r="D2360" s="54" t="str">
        <f>IF(A2360="","",VLOOKUP(A2360,'3-Mapa de Controles'!$M$3:$AI$143,23,FALSE))</f>
        <v/>
      </c>
      <c r="E2360" s="54" t="str">
        <f>IF(A2360="","",VLOOKUP(A2360,'3-Mapa de Controles'!$B$3:$D$143,3,FALSE))</f>
        <v/>
      </c>
      <c r="F2360" s="56"/>
      <c r="G2360" s="122"/>
      <c r="H2360" s="122"/>
    </row>
    <row r="2361" spans="1:8" ht="28.5" customHeight="1">
      <c r="A2361" s="121"/>
      <c r="B2361" s="54" t="str">
        <f>IF(A2361="","",VLOOKUP(A2361,'3-Mapa de Controles'!$M$3:$N$143,2,FALSE))</f>
        <v/>
      </c>
      <c r="C2361" s="54" t="str">
        <f>IF(A2361="","",VLOOKUP(A2361,'3-Mapa de Controles'!$M$3:$P$143,4,FALSE))</f>
        <v/>
      </c>
      <c r="D2361" s="54" t="str">
        <f>IF(A2361="","",VLOOKUP(A2361,'3-Mapa de Controles'!$M$3:$AI$143,23,FALSE))</f>
        <v/>
      </c>
      <c r="E2361" s="54" t="str">
        <f>IF(A2361="","",VLOOKUP(A2361,'3-Mapa de Controles'!$B$3:$D$143,3,FALSE))</f>
        <v/>
      </c>
      <c r="F2361" s="56"/>
      <c r="G2361" s="122"/>
      <c r="H2361" s="122"/>
    </row>
    <row r="2362" spans="1:8" ht="28.5" customHeight="1">
      <c r="A2362" s="121"/>
      <c r="B2362" s="54" t="str">
        <f>IF(A2362="","",VLOOKUP(A2362,'3-Mapa de Controles'!$M$3:$N$143,2,FALSE))</f>
        <v/>
      </c>
      <c r="C2362" s="54" t="str">
        <f>IF(A2362="","",VLOOKUP(A2362,'3-Mapa de Controles'!$M$3:$P$143,4,FALSE))</f>
        <v/>
      </c>
      <c r="D2362" s="54" t="str">
        <f>IF(A2362="","",VLOOKUP(A2362,'3-Mapa de Controles'!$M$3:$AI$143,23,FALSE))</f>
        <v/>
      </c>
      <c r="E2362" s="54" t="str">
        <f>IF(A2362="","",VLOOKUP(A2362,'3-Mapa de Controles'!$B$3:$D$143,3,FALSE))</f>
        <v/>
      </c>
      <c r="F2362" s="56"/>
      <c r="G2362" s="122"/>
      <c r="H2362" s="122"/>
    </row>
    <row r="2363" spans="1:8" ht="28.5" customHeight="1">
      <c r="A2363" s="121"/>
      <c r="B2363" s="54" t="str">
        <f>IF(A2363="","",VLOOKUP(A2363,'3-Mapa de Controles'!$M$3:$N$143,2,FALSE))</f>
        <v/>
      </c>
      <c r="C2363" s="54" t="str">
        <f>IF(A2363="","",VLOOKUP(A2363,'3-Mapa de Controles'!$M$3:$P$143,4,FALSE))</f>
        <v/>
      </c>
      <c r="D2363" s="54" t="str">
        <f>IF(A2363="","",VLOOKUP(A2363,'3-Mapa de Controles'!$M$3:$AI$143,23,FALSE))</f>
        <v/>
      </c>
      <c r="E2363" s="54" t="str">
        <f>IF(A2363="","",VLOOKUP(A2363,'3-Mapa de Controles'!$B$3:$D$143,3,FALSE))</f>
        <v/>
      </c>
      <c r="F2363" s="56"/>
      <c r="G2363" s="122"/>
      <c r="H2363" s="122"/>
    </row>
    <row r="2364" spans="1:8" ht="28.5" customHeight="1">
      <c r="A2364" s="121"/>
      <c r="B2364" s="54" t="str">
        <f>IF(A2364="","",VLOOKUP(A2364,'3-Mapa de Controles'!$M$3:$N$143,2,FALSE))</f>
        <v/>
      </c>
      <c r="C2364" s="54" t="str">
        <f>IF(A2364="","",VLOOKUP(A2364,'3-Mapa de Controles'!$M$3:$P$143,4,FALSE))</f>
        <v/>
      </c>
      <c r="D2364" s="54" t="str">
        <f>IF(A2364="","",VLOOKUP(A2364,'3-Mapa de Controles'!$M$3:$AI$143,23,FALSE))</f>
        <v/>
      </c>
      <c r="E2364" s="54" t="str">
        <f>IF(A2364="","",VLOOKUP(A2364,'3-Mapa de Controles'!$B$3:$D$143,3,FALSE))</f>
        <v/>
      </c>
      <c r="F2364" s="56"/>
      <c r="G2364" s="122"/>
      <c r="H2364" s="122"/>
    </row>
    <row r="2365" spans="1:8" ht="28.5" customHeight="1">
      <c r="A2365" s="121"/>
      <c r="B2365" s="54" t="str">
        <f>IF(A2365="","",VLOOKUP(A2365,'3-Mapa de Controles'!$M$3:$N$143,2,FALSE))</f>
        <v/>
      </c>
      <c r="C2365" s="54" t="str">
        <f>IF(A2365="","",VLOOKUP(A2365,'3-Mapa de Controles'!$M$3:$P$143,4,FALSE))</f>
        <v/>
      </c>
      <c r="D2365" s="54" t="str">
        <f>IF(A2365="","",VLOOKUP(A2365,'3-Mapa de Controles'!$M$3:$AI$143,23,FALSE))</f>
        <v/>
      </c>
      <c r="E2365" s="54" t="str">
        <f>IF(A2365="","",VLOOKUP(A2365,'3-Mapa de Controles'!$B$3:$D$143,3,FALSE))</f>
        <v/>
      </c>
      <c r="F2365" s="56"/>
      <c r="G2365" s="122"/>
      <c r="H2365" s="122"/>
    </row>
    <row r="2366" spans="1:8" ht="28.5" customHeight="1">
      <c r="A2366" s="121"/>
      <c r="B2366" s="54" t="str">
        <f>IF(A2366="","",VLOOKUP(A2366,'3-Mapa de Controles'!$M$3:$N$143,2,FALSE))</f>
        <v/>
      </c>
      <c r="C2366" s="54" t="str">
        <f>IF(A2366="","",VLOOKUP(A2366,'3-Mapa de Controles'!$M$3:$P$143,4,FALSE))</f>
        <v/>
      </c>
      <c r="D2366" s="54" t="str">
        <f>IF(A2366="","",VLOOKUP(A2366,'3-Mapa de Controles'!$M$3:$AI$143,23,FALSE))</f>
        <v/>
      </c>
      <c r="E2366" s="54" t="str">
        <f>IF(A2366="","",VLOOKUP(A2366,'3-Mapa de Controles'!$B$3:$D$143,3,FALSE))</f>
        <v/>
      </c>
      <c r="F2366" s="56"/>
      <c r="G2366" s="122"/>
      <c r="H2366" s="122"/>
    </row>
    <row r="2367" spans="1:8" ht="28.5" customHeight="1">
      <c r="A2367" s="121"/>
      <c r="B2367" s="54" t="str">
        <f>IF(A2367="","",VLOOKUP(A2367,'3-Mapa de Controles'!$M$3:$N$143,2,FALSE))</f>
        <v/>
      </c>
      <c r="C2367" s="54" t="str">
        <f>IF(A2367="","",VLOOKUP(A2367,'3-Mapa de Controles'!$M$3:$P$143,4,FALSE))</f>
        <v/>
      </c>
      <c r="D2367" s="54" t="str">
        <f>IF(A2367="","",VLOOKUP(A2367,'3-Mapa de Controles'!$M$3:$AI$143,23,FALSE))</f>
        <v/>
      </c>
      <c r="E2367" s="54" t="str">
        <f>IF(A2367="","",VLOOKUP(A2367,'3-Mapa de Controles'!$B$3:$D$143,3,FALSE))</f>
        <v/>
      </c>
      <c r="F2367" s="56"/>
      <c r="G2367" s="122"/>
      <c r="H2367" s="122"/>
    </row>
    <row r="2368" spans="1:8" ht="28.5" customHeight="1">
      <c r="A2368" s="121"/>
      <c r="B2368" s="54" t="str">
        <f>IF(A2368="","",VLOOKUP(A2368,'3-Mapa de Controles'!$M$3:$N$143,2,FALSE))</f>
        <v/>
      </c>
      <c r="C2368" s="54" t="str">
        <f>IF(A2368="","",VLOOKUP(A2368,'3-Mapa de Controles'!$M$3:$P$143,4,FALSE))</f>
        <v/>
      </c>
      <c r="D2368" s="54" t="str">
        <f>IF(A2368="","",VLOOKUP(A2368,'3-Mapa de Controles'!$M$3:$AI$143,23,FALSE))</f>
        <v/>
      </c>
      <c r="E2368" s="54" t="str">
        <f>IF(A2368="","",VLOOKUP(A2368,'3-Mapa de Controles'!$B$3:$D$143,3,FALSE))</f>
        <v/>
      </c>
      <c r="F2368" s="56"/>
      <c r="G2368" s="122"/>
      <c r="H2368" s="122"/>
    </row>
    <row r="2369" spans="1:8" ht="28.5" customHeight="1">
      <c r="A2369" s="121"/>
      <c r="B2369" s="54" t="str">
        <f>IF(A2369="","",VLOOKUP(A2369,'3-Mapa de Controles'!$M$3:$N$143,2,FALSE))</f>
        <v/>
      </c>
      <c r="C2369" s="54" t="str">
        <f>IF(A2369="","",VLOOKUP(A2369,'3-Mapa de Controles'!$M$3:$P$143,4,FALSE))</f>
        <v/>
      </c>
      <c r="D2369" s="54" t="str">
        <f>IF(A2369="","",VLOOKUP(A2369,'3-Mapa de Controles'!$M$3:$AI$143,23,FALSE))</f>
        <v/>
      </c>
      <c r="E2369" s="54" t="str">
        <f>IF(A2369="","",VLOOKUP(A2369,'3-Mapa de Controles'!$B$3:$D$143,3,FALSE))</f>
        <v/>
      </c>
      <c r="F2369" s="56"/>
      <c r="G2369" s="122"/>
      <c r="H2369" s="122"/>
    </row>
    <row r="2370" spans="1:8" ht="28.5" customHeight="1">
      <c r="A2370" s="121"/>
      <c r="B2370" s="54" t="str">
        <f>IF(A2370="","",VLOOKUP(A2370,'3-Mapa de Controles'!$M$3:$N$143,2,FALSE))</f>
        <v/>
      </c>
      <c r="C2370" s="54" t="str">
        <f>IF(A2370="","",VLOOKUP(A2370,'3-Mapa de Controles'!$M$3:$P$143,4,FALSE))</f>
        <v/>
      </c>
      <c r="D2370" s="54" t="str">
        <f>IF(A2370="","",VLOOKUP(A2370,'3-Mapa de Controles'!$M$3:$AI$143,23,FALSE))</f>
        <v/>
      </c>
      <c r="E2370" s="54" t="str">
        <f>IF(A2370="","",VLOOKUP(A2370,'3-Mapa de Controles'!$B$3:$D$143,3,FALSE))</f>
        <v/>
      </c>
      <c r="F2370" s="56"/>
      <c r="G2370" s="122"/>
      <c r="H2370" s="122"/>
    </row>
    <row r="2371" spans="1:8" ht="28.5" customHeight="1">
      <c r="A2371" s="121"/>
      <c r="B2371" s="54" t="str">
        <f>IF(A2371="","",VLOOKUP(A2371,'3-Mapa de Controles'!$M$3:$N$143,2,FALSE))</f>
        <v/>
      </c>
      <c r="C2371" s="54" t="str">
        <f>IF(A2371="","",VLOOKUP(A2371,'3-Mapa de Controles'!$M$3:$P$143,4,FALSE))</f>
        <v/>
      </c>
      <c r="D2371" s="54" t="str">
        <f>IF(A2371="","",VLOOKUP(A2371,'3-Mapa de Controles'!$M$3:$AI$143,23,FALSE))</f>
        <v/>
      </c>
      <c r="E2371" s="54" t="str">
        <f>IF(A2371="","",VLOOKUP(A2371,'3-Mapa de Controles'!$B$3:$D$143,3,FALSE))</f>
        <v/>
      </c>
      <c r="F2371" s="56"/>
      <c r="G2371" s="122"/>
      <c r="H2371" s="122"/>
    </row>
    <row r="2372" spans="1:8" ht="28.5" customHeight="1">
      <c r="A2372" s="121"/>
      <c r="B2372" s="54" t="str">
        <f>IF(A2372="","",VLOOKUP(A2372,'3-Mapa de Controles'!$M$3:$N$143,2,FALSE))</f>
        <v/>
      </c>
      <c r="C2372" s="54" t="str">
        <f>IF(A2372="","",VLOOKUP(A2372,'3-Mapa de Controles'!$M$3:$P$143,4,FALSE))</f>
        <v/>
      </c>
      <c r="D2372" s="54" t="str">
        <f>IF(A2372="","",VLOOKUP(A2372,'3-Mapa de Controles'!$M$3:$AI$143,23,FALSE))</f>
        <v/>
      </c>
      <c r="E2372" s="54" t="str">
        <f>IF(A2372="","",VLOOKUP(A2372,'3-Mapa de Controles'!$B$3:$D$143,3,FALSE))</f>
        <v/>
      </c>
      <c r="F2372" s="56"/>
      <c r="G2372" s="122"/>
      <c r="H2372" s="122"/>
    </row>
    <row r="2373" spans="1:8" ht="28.5" customHeight="1">
      <c r="A2373" s="121"/>
      <c r="B2373" s="54" t="str">
        <f>IF(A2373="","",VLOOKUP(A2373,'3-Mapa de Controles'!$M$3:$N$143,2,FALSE))</f>
        <v/>
      </c>
      <c r="C2373" s="54" t="str">
        <f>IF(A2373="","",VLOOKUP(A2373,'3-Mapa de Controles'!$M$3:$P$143,4,FALSE))</f>
        <v/>
      </c>
      <c r="D2373" s="54" t="str">
        <f>IF(A2373="","",VLOOKUP(A2373,'3-Mapa de Controles'!$M$3:$AI$143,23,FALSE))</f>
        <v/>
      </c>
      <c r="E2373" s="54" t="str">
        <f>IF(A2373="","",VLOOKUP(A2373,'3-Mapa de Controles'!$B$3:$D$143,3,FALSE))</f>
        <v/>
      </c>
      <c r="F2373" s="56"/>
      <c r="G2373" s="122"/>
      <c r="H2373" s="122"/>
    </row>
    <row r="2374" spans="1:8" ht="28.5" customHeight="1">
      <c r="A2374" s="121"/>
      <c r="B2374" s="54" t="str">
        <f>IF(A2374="","",VLOOKUP(A2374,'3-Mapa de Controles'!$M$3:$N$143,2,FALSE))</f>
        <v/>
      </c>
      <c r="C2374" s="54" t="str">
        <f>IF(A2374="","",VLOOKUP(A2374,'3-Mapa de Controles'!$M$3:$P$143,4,FALSE))</f>
        <v/>
      </c>
      <c r="D2374" s="54" t="str">
        <f>IF(A2374="","",VLOOKUP(A2374,'3-Mapa de Controles'!$M$3:$AI$143,23,FALSE))</f>
        <v/>
      </c>
      <c r="E2374" s="54" t="str">
        <f>IF(A2374="","",VLOOKUP(A2374,'3-Mapa de Controles'!$B$3:$D$143,3,FALSE))</f>
        <v/>
      </c>
      <c r="F2374" s="56"/>
      <c r="G2374" s="122"/>
      <c r="H2374" s="122"/>
    </row>
    <row r="2375" spans="1:8" ht="28.5" customHeight="1">
      <c r="A2375" s="121"/>
      <c r="B2375" s="54" t="str">
        <f>IF(A2375="","",VLOOKUP(A2375,'3-Mapa de Controles'!$M$3:$N$143,2,FALSE))</f>
        <v/>
      </c>
      <c r="C2375" s="54" t="str">
        <f>IF(A2375="","",VLOOKUP(A2375,'3-Mapa de Controles'!$M$3:$P$143,4,FALSE))</f>
        <v/>
      </c>
      <c r="D2375" s="54" t="str">
        <f>IF(A2375="","",VLOOKUP(A2375,'3-Mapa de Controles'!$M$3:$AI$143,23,FALSE))</f>
        <v/>
      </c>
      <c r="E2375" s="54" t="str">
        <f>IF(A2375="","",VLOOKUP(A2375,'3-Mapa de Controles'!$B$3:$D$143,3,FALSE))</f>
        <v/>
      </c>
      <c r="F2375" s="56"/>
      <c r="G2375" s="122"/>
      <c r="H2375" s="122"/>
    </row>
    <row r="2376" spans="1:8" ht="28.5" customHeight="1">
      <c r="A2376" s="121"/>
      <c r="B2376" s="54" t="str">
        <f>IF(A2376="","",VLOOKUP(A2376,'3-Mapa de Controles'!$M$3:$N$143,2,FALSE))</f>
        <v/>
      </c>
      <c r="C2376" s="54" t="str">
        <f>IF(A2376="","",VLOOKUP(A2376,'3-Mapa de Controles'!$M$3:$P$143,4,FALSE))</f>
        <v/>
      </c>
      <c r="D2376" s="54" t="str">
        <f>IF(A2376="","",VLOOKUP(A2376,'3-Mapa de Controles'!$M$3:$AI$143,23,FALSE))</f>
        <v/>
      </c>
      <c r="E2376" s="54" t="str">
        <f>IF(A2376="","",VLOOKUP(A2376,'3-Mapa de Controles'!$B$3:$D$143,3,FALSE))</f>
        <v/>
      </c>
      <c r="F2376" s="56"/>
      <c r="G2376" s="122"/>
      <c r="H2376" s="122"/>
    </row>
    <row r="2377" spans="1:8" ht="28.5" customHeight="1">
      <c r="A2377" s="121"/>
      <c r="B2377" s="54" t="str">
        <f>IF(A2377="","",VLOOKUP(A2377,'3-Mapa de Controles'!$M$3:$N$143,2,FALSE))</f>
        <v/>
      </c>
      <c r="C2377" s="54" t="str">
        <f>IF(A2377="","",VLOOKUP(A2377,'3-Mapa de Controles'!$M$3:$P$143,4,FALSE))</f>
        <v/>
      </c>
      <c r="D2377" s="54" t="str">
        <f>IF(A2377="","",VLOOKUP(A2377,'3-Mapa de Controles'!$M$3:$AI$143,23,FALSE))</f>
        <v/>
      </c>
      <c r="E2377" s="54" t="str">
        <f>IF(A2377="","",VLOOKUP(A2377,'3-Mapa de Controles'!$B$3:$D$143,3,FALSE))</f>
        <v/>
      </c>
      <c r="F2377" s="56"/>
      <c r="G2377" s="122"/>
      <c r="H2377" s="122"/>
    </row>
    <row r="2378" spans="1:8" ht="28.5" customHeight="1">
      <c r="A2378" s="121"/>
      <c r="B2378" s="54" t="str">
        <f>IF(A2378="","",VLOOKUP(A2378,'3-Mapa de Controles'!$M$3:$N$143,2,FALSE))</f>
        <v/>
      </c>
      <c r="C2378" s="54" t="str">
        <f>IF(A2378="","",VLOOKUP(A2378,'3-Mapa de Controles'!$M$3:$P$143,4,FALSE))</f>
        <v/>
      </c>
      <c r="D2378" s="54" t="str">
        <f>IF(A2378="","",VLOOKUP(A2378,'3-Mapa de Controles'!$M$3:$AI$143,23,FALSE))</f>
        <v/>
      </c>
      <c r="E2378" s="54" t="str">
        <f>IF(A2378="","",VLOOKUP(A2378,'3-Mapa de Controles'!$B$3:$D$143,3,FALSE))</f>
        <v/>
      </c>
      <c r="F2378" s="56"/>
      <c r="G2378" s="122"/>
      <c r="H2378" s="122"/>
    </row>
    <row r="2379" spans="1:8" ht="28.5" customHeight="1">
      <c r="A2379" s="121"/>
      <c r="B2379" s="54" t="str">
        <f>IF(A2379="","",VLOOKUP(A2379,'3-Mapa de Controles'!$M$3:$N$143,2,FALSE))</f>
        <v/>
      </c>
      <c r="C2379" s="54" t="str">
        <f>IF(A2379="","",VLOOKUP(A2379,'3-Mapa de Controles'!$M$3:$P$143,4,FALSE))</f>
        <v/>
      </c>
      <c r="D2379" s="54" t="str">
        <f>IF(A2379="","",VLOOKUP(A2379,'3-Mapa de Controles'!$M$3:$AI$143,23,FALSE))</f>
        <v/>
      </c>
      <c r="E2379" s="54" t="str">
        <f>IF(A2379="","",VLOOKUP(A2379,'3-Mapa de Controles'!$B$3:$D$143,3,FALSE))</f>
        <v/>
      </c>
      <c r="F2379" s="56"/>
      <c r="G2379" s="122"/>
      <c r="H2379" s="122"/>
    </row>
    <row r="2380" spans="1:8" ht="28.5" customHeight="1">
      <c r="A2380" s="121"/>
      <c r="B2380" s="54" t="str">
        <f>IF(A2380="","",VLOOKUP(A2380,'3-Mapa de Controles'!$M$3:$N$143,2,FALSE))</f>
        <v/>
      </c>
      <c r="C2380" s="54" t="str">
        <f>IF(A2380="","",VLOOKUP(A2380,'3-Mapa de Controles'!$M$3:$P$143,4,FALSE))</f>
        <v/>
      </c>
      <c r="D2380" s="54" t="str">
        <f>IF(A2380="","",VLOOKUP(A2380,'3-Mapa de Controles'!$M$3:$AI$143,23,FALSE))</f>
        <v/>
      </c>
      <c r="E2380" s="54" t="str">
        <f>IF(A2380="","",VLOOKUP(A2380,'3-Mapa de Controles'!$B$3:$D$143,3,FALSE))</f>
        <v/>
      </c>
      <c r="F2380" s="56"/>
      <c r="G2380" s="122"/>
      <c r="H2380" s="122"/>
    </row>
    <row r="2381" spans="1:8" ht="28.5" customHeight="1">
      <c r="A2381" s="121"/>
      <c r="B2381" s="54" t="str">
        <f>IF(A2381="","",VLOOKUP(A2381,'3-Mapa de Controles'!$M$3:$N$143,2,FALSE))</f>
        <v/>
      </c>
      <c r="C2381" s="54" t="str">
        <f>IF(A2381="","",VLOOKUP(A2381,'3-Mapa de Controles'!$M$3:$P$143,4,FALSE))</f>
        <v/>
      </c>
      <c r="D2381" s="54" t="str">
        <f>IF(A2381="","",VLOOKUP(A2381,'3-Mapa de Controles'!$M$3:$AI$143,23,FALSE))</f>
        <v/>
      </c>
      <c r="E2381" s="54" t="str">
        <f>IF(A2381="","",VLOOKUP(A2381,'3-Mapa de Controles'!$B$3:$D$143,3,FALSE))</f>
        <v/>
      </c>
      <c r="F2381" s="56"/>
      <c r="G2381" s="122"/>
      <c r="H2381" s="122"/>
    </row>
    <row r="2382" spans="1:8" ht="28.5" customHeight="1">
      <c r="A2382" s="121"/>
      <c r="B2382" s="54" t="str">
        <f>IF(A2382="","",VLOOKUP(A2382,'3-Mapa de Controles'!$M$3:$N$143,2,FALSE))</f>
        <v/>
      </c>
      <c r="C2382" s="54" t="str">
        <f>IF(A2382="","",VLOOKUP(A2382,'3-Mapa de Controles'!$M$3:$P$143,4,FALSE))</f>
        <v/>
      </c>
      <c r="D2382" s="54" t="str">
        <f>IF(A2382="","",VLOOKUP(A2382,'3-Mapa de Controles'!$M$3:$AI$143,23,FALSE))</f>
        <v/>
      </c>
      <c r="E2382" s="54" t="str">
        <f>IF(A2382="","",VLOOKUP(A2382,'3-Mapa de Controles'!$B$3:$D$143,3,FALSE))</f>
        <v/>
      </c>
      <c r="F2382" s="56"/>
      <c r="G2382" s="122"/>
      <c r="H2382" s="122"/>
    </row>
    <row r="2383" spans="1:8" ht="28.5" customHeight="1">
      <c r="A2383" s="121"/>
      <c r="B2383" s="54" t="str">
        <f>IF(A2383="","",VLOOKUP(A2383,'3-Mapa de Controles'!$M$3:$N$143,2,FALSE))</f>
        <v/>
      </c>
      <c r="C2383" s="54" t="str">
        <f>IF(A2383="","",VLOOKUP(A2383,'3-Mapa de Controles'!$M$3:$P$143,4,FALSE))</f>
        <v/>
      </c>
      <c r="D2383" s="54" t="str">
        <f>IF(A2383="","",VLOOKUP(A2383,'3-Mapa de Controles'!$M$3:$AI$143,23,FALSE))</f>
        <v/>
      </c>
      <c r="E2383" s="54" t="str">
        <f>IF(A2383="","",VLOOKUP(A2383,'3-Mapa de Controles'!$B$3:$D$143,3,FALSE))</f>
        <v/>
      </c>
      <c r="F2383" s="56"/>
      <c r="G2383" s="122"/>
      <c r="H2383" s="122"/>
    </row>
    <row r="2384" spans="1:8" ht="28.5" customHeight="1">
      <c r="A2384" s="121"/>
      <c r="B2384" s="54" t="str">
        <f>IF(A2384="","",VLOOKUP(A2384,'3-Mapa de Controles'!$M$3:$N$143,2,FALSE))</f>
        <v/>
      </c>
      <c r="C2384" s="54" t="str">
        <f>IF(A2384="","",VLOOKUP(A2384,'3-Mapa de Controles'!$M$3:$P$143,4,FALSE))</f>
        <v/>
      </c>
      <c r="D2384" s="54" t="str">
        <f>IF(A2384="","",VLOOKUP(A2384,'3-Mapa de Controles'!$M$3:$AI$143,23,FALSE))</f>
        <v/>
      </c>
      <c r="E2384" s="54" t="str">
        <f>IF(A2384="","",VLOOKUP(A2384,'3-Mapa de Controles'!$B$3:$D$143,3,FALSE))</f>
        <v/>
      </c>
      <c r="F2384" s="56"/>
      <c r="G2384" s="122"/>
      <c r="H2384" s="122"/>
    </row>
    <row r="2385" spans="1:8" ht="28.5" customHeight="1">
      <c r="A2385" s="121"/>
      <c r="B2385" s="54" t="str">
        <f>IF(A2385="","",VLOOKUP(A2385,'3-Mapa de Controles'!$M$3:$N$143,2,FALSE))</f>
        <v/>
      </c>
      <c r="C2385" s="54" t="str">
        <f>IF(A2385="","",VLOOKUP(A2385,'3-Mapa de Controles'!$M$3:$P$143,4,FALSE))</f>
        <v/>
      </c>
      <c r="D2385" s="54" t="str">
        <f>IF(A2385="","",VLOOKUP(A2385,'3-Mapa de Controles'!$M$3:$AI$143,23,FALSE))</f>
        <v/>
      </c>
      <c r="E2385" s="54" t="str">
        <f>IF(A2385="","",VLOOKUP(A2385,'3-Mapa de Controles'!$B$3:$D$143,3,FALSE))</f>
        <v/>
      </c>
      <c r="F2385" s="56"/>
      <c r="G2385" s="122"/>
      <c r="H2385" s="122"/>
    </row>
    <row r="2386" spans="1:8" ht="28.5" customHeight="1">
      <c r="A2386" s="121"/>
      <c r="B2386" s="54" t="str">
        <f>IF(A2386="","",VLOOKUP(A2386,'3-Mapa de Controles'!$M$3:$N$143,2,FALSE))</f>
        <v/>
      </c>
      <c r="C2386" s="54" t="str">
        <f>IF(A2386="","",VLOOKUP(A2386,'3-Mapa de Controles'!$M$3:$P$143,4,FALSE))</f>
        <v/>
      </c>
      <c r="D2386" s="54" t="str">
        <f>IF(A2386="","",VLOOKUP(A2386,'3-Mapa de Controles'!$M$3:$AI$143,23,FALSE))</f>
        <v/>
      </c>
      <c r="E2386" s="54" t="str">
        <f>IF(A2386="","",VLOOKUP(A2386,'3-Mapa de Controles'!$B$3:$D$143,3,FALSE))</f>
        <v/>
      </c>
      <c r="F2386" s="56"/>
      <c r="G2386" s="122"/>
      <c r="H2386" s="122"/>
    </row>
    <row r="2387" spans="1:8" ht="28.5" customHeight="1">
      <c r="A2387" s="121"/>
      <c r="B2387" s="54" t="str">
        <f>IF(A2387="","",VLOOKUP(A2387,'3-Mapa de Controles'!$M$3:$N$143,2,FALSE))</f>
        <v/>
      </c>
      <c r="C2387" s="54" t="str">
        <f>IF(A2387="","",VLOOKUP(A2387,'3-Mapa de Controles'!$M$3:$P$143,4,FALSE))</f>
        <v/>
      </c>
      <c r="D2387" s="54" t="str">
        <f>IF(A2387="","",VLOOKUP(A2387,'3-Mapa de Controles'!$M$3:$AI$143,23,FALSE))</f>
        <v/>
      </c>
      <c r="E2387" s="54" t="str">
        <f>IF(A2387="","",VLOOKUP(A2387,'3-Mapa de Controles'!$B$3:$D$143,3,FALSE))</f>
        <v/>
      </c>
      <c r="F2387" s="56"/>
      <c r="G2387" s="122"/>
      <c r="H2387" s="122"/>
    </row>
    <row r="2388" spans="1:8" ht="28.5" customHeight="1">
      <c r="A2388" s="121"/>
      <c r="B2388" s="54" t="str">
        <f>IF(A2388="","",VLOOKUP(A2388,'3-Mapa de Controles'!$M$3:$N$143,2,FALSE))</f>
        <v/>
      </c>
      <c r="C2388" s="54" t="str">
        <f>IF(A2388="","",VLOOKUP(A2388,'3-Mapa de Controles'!$M$3:$P$143,4,FALSE))</f>
        <v/>
      </c>
      <c r="D2388" s="54" t="str">
        <f>IF(A2388="","",VLOOKUP(A2388,'3-Mapa de Controles'!$M$3:$AI$143,23,FALSE))</f>
        <v/>
      </c>
      <c r="E2388" s="54" t="str">
        <f>IF(A2388="","",VLOOKUP(A2388,'3-Mapa de Controles'!$B$3:$D$143,3,FALSE))</f>
        <v/>
      </c>
      <c r="F2388" s="56"/>
      <c r="G2388" s="122"/>
      <c r="H2388" s="122"/>
    </row>
    <row r="2389" spans="1:8" ht="28.5" customHeight="1">
      <c r="A2389" s="121"/>
      <c r="B2389" s="54" t="str">
        <f>IF(A2389="","",VLOOKUP(A2389,'3-Mapa de Controles'!$M$3:$N$143,2,FALSE))</f>
        <v/>
      </c>
      <c r="C2389" s="54" t="str">
        <f>IF(A2389="","",VLOOKUP(A2389,'3-Mapa de Controles'!$M$3:$P$143,4,FALSE))</f>
        <v/>
      </c>
      <c r="D2389" s="54" t="str">
        <f>IF(A2389="","",VLOOKUP(A2389,'3-Mapa de Controles'!$M$3:$AI$143,23,FALSE))</f>
        <v/>
      </c>
      <c r="E2389" s="54" t="str">
        <f>IF(A2389="","",VLOOKUP(A2389,'3-Mapa de Controles'!$B$3:$D$143,3,FALSE))</f>
        <v/>
      </c>
      <c r="F2389" s="56"/>
      <c r="G2389" s="122"/>
      <c r="H2389" s="122"/>
    </row>
    <row r="2390" spans="1:8" ht="28.5" customHeight="1">
      <c r="A2390" s="121"/>
      <c r="B2390" s="54" t="str">
        <f>IF(A2390="","",VLOOKUP(A2390,'3-Mapa de Controles'!$M$3:$N$143,2,FALSE))</f>
        <v/>
      </c>
      <c r="C2390" s="54" t="str">
        <f>IF(A2390="","",VLOOKUP(A2390,'3-Mapa de Controles'!$M$3:$P$143,4,FALSE))</f>
        <v/>
      </c>
      <c r="D2390" s="54" t="str">
        <f>IF(A2390="","",VLOOKUP(A2390,'3-Mapa de Controles'!$M$3:$AI$143,23,FALSE))</f>
        <v/>
      </c>
      <c r="E2390" s="54" t="str">
        <f>IF(A2390="","",VLOOKUP(A2390,'3-Mapa de Controles'!$B$3:$D$143,3,FALSE))</f>
        <v/>
      </c>
      <c r="F2390" s="56"/>
      <c r="G2390" s="122"/>
      <c r="H2390" s="122"/>
    </row>
    <row r="2391" spans="1:8" ht="28.5" customHeight="1">
      <c r="A2391" s="121"/>
      <c r="B2391" s="54" t="str">
        <f>IF(A2391="","",VLOOKUP(A2391,'3-Mapa de Controles'!$M$3:$N$143,2,FALSE))</f>
        <v/>
      </c>
      <c r="C2391" s="54" t="str">
        <f>IF(A2391="","",VLOOKUP(A2391,'3-Mapa de Controles'!$M$3:$P$143,4,FALSE))</f>
        <v/>
      </c>
      <c r="D2391" s="54" t="str">
        <f>IF(A2391="","",VLOOKUP(A2391,'3-Mapa de Controles'!$M$3:$AI$143,23,FALSE))</f>
        <v/>
      </c>
      <c r="E2391" s="54" t="str">
        <f>IF(A2391="","",VLOOKUP(A2391,'3-Mapa de Controles'!$B$3:$D$143,3,FALSE))</f>
        <v/>
      </c>
      <c r="F2391" s="56"/>
      <c r="G2391" s="122"/>
      <c r="H2391" s="122"/>
    </row>
    <row r="2392" spans="1:8" ht="28.5" customHeight="1">
      <c r="A2392" s="121"/>
      <c r="B2392" s="54" t="str">
        <f>IF(A2392="","",VLOOKUP(A2392,'3-Mapa de Controles'!$M$3:$N$143,2,FALSE))</f>
        <v/>
      </c>
      <c r="C2392" s="54" t="str">
        <f>IF(A2392="","",VLOOKUP(A2392,'3-Mapa de Controles'!$M$3:$P$143,4,FALSE))</f>
        <v/>
      </c>
      <c r="D2392" s="54" t="str">
        <f>IF(A2392="","",VLOOKUP(A2392,'3-Mapa de Controles'!$M$3:$AI$143,23,FALSE))</f>
        <v/>
      </c>
      <c r="E2392" s="54" t="str">
        <f>IF(A2392="","",VLOOKUP(A2392,'3-Mapa de Controles'!$B$3:$D$143,3,FALSE))</f>
        <v/>
      </c>
      <c r="F2392" s="56"/>
      <c r="G2392" s="122"/>
      <c r="H2392" s="122"/>
    </row>
    <row r="2393" spans="1:8" ht="28.5" customHeight="1">
      <c r="A2393" s="121"/>
      <c r="B2393" s="54" t="str">
        <f>IF(A2393="","",VLOOKUP(A2393,'3-Mapa de Controles'!$M$3:$N$143,2,FALSE))</f>
        <v/>
      </c>
      <c r="C2393" s="54" t="str">
        <f>IF(A2393="","",VLOOKUP(A2393,'3-Mapa de Controles'!$M$3:$P$143,4,FALSE))</f>
        <v/>
      </c>
      <c r="D2393" s="54" t="str">
        <f>IF(A2393="","",VLOOKUP(A2393,'3-Mapa de Controles'!$M$3:$AI$143,23,FALSE))</f>
        <v/>
      </c>
      <c r="E2393" s="54" t="str">
        <f>IF(A2393="","",VLOOKUP(A2393,'3-Mapa de Controles'!$B$3:$D$143,3,FALSE))</f>
        <v/>
      </c>
      <c r="F2393" s="56"/>
      <c r="G2393" s="122"/>
      <c r="H2393" s="122"/>
    </row>
    <row r="2394" spans="1:8" ht="28.5" customHeight="1">
      <c r="A2394" s="121"/>
      <c r="B2394" s="54" t="str">
        <f>IF(A2394="","",VLOOKUP(A2394,'3-Mapa de Controles'!$M$3:$N$143,2,FALSE))</f>
        <v/>
      </c>
      <c r="C2394" s="54" t="str">
        <f>IF(A2394="","",VLOOKUP(A2394,'3-Mapa de Controles'!$M$3:$P$143,4,FALSE))</f>
        <v/>
      </c>
      <c r="D2394" s="54" t="str">
        <f>IF(A2394="","",VLOOKUP(A2394,'3-Mapa de Controles'!$M$3:$AI$143,23,FALSE))</f>
        <v/>
      </c>
      <c r="E2394" s="54" t="str">
        <f>IF(A2394="","",VLOOKUP(A2394,'3-Mapa de Controles'!$B$3:$D$143,3,FALSE))</f>
        <v/>
      </c>
      <c r="F2394" s="56"/>
      <c r="G2394" s="122"/>
      <c r="H2394" s="122"/>
    </row>
    <row r="2395" spans="1:8" ht="28.5" customHeight="1">
      <c r="A2395" s="121"/>
      <c r="B2395" s="54" t="str">
        <f>IF(A2395="","",VLOOKUP(A2395,'3-Mapa de Controles'!$M$3:$N$143,2,FALSE))</f>
        <v/>
      </c>
      <c r="C2395" s="54" t="str">
        <f>IF(A2395="","",VLOOKUP(A2395,'3-Mapa de Controles'!$M$3:$P$143,4,FALSE))</f>
        <v/>
      </c>
      <c r="D2395" s="54" t="str">
        <f>IF(A2395="","",VLOOKUP(A2395,'3-Mapa de Controles'!$M$3:$AI$143,23,FALSE))</f>
        <v/>
      </c>
      <c r="E2395" s="54" t="str">
        <f>IF(A2395="","",VLOOKUP(A2395,'3-Mapa de Controles'!$B$3:$D$143,3,FALSE))</f>
        <v/>
      </c>
      <c r="F2395" s="56"/>
      <c r="G2395" s="122"/>
      <c r="H2395" s="122"/>
    </row>
    <row r="2396" spans="1:8" ht="28.5" customHeight="1">
      <c r="A2396" s="121"/>
      <c r="B2396" s="54" t="str">
        <f>IF(A2396="","",VLOOKUP(A2396,'3-Mapa de Controles'!$M$3:$N$143,2,FALSE))</f>
        <v/>
      </c>
      <c r="C2396" s="54" t="str">
        <f>IF(A2396="","",VLOOKUP(A2396,'3-Mapa de Controles'!$M$3:$P$143,4,FALSE))</f>
        <v/>
      </c>
      <c r="D2396" s="54" t="str">
        <f>IF(A2396="","",VLOOKUP(A2396,'3-Mapa de Controles'!$M$3:$AI$143,23,FALSE))</f>
        <v/>
      </c>
      <c r="E2396" s="54" t="str">
        <f>IF(A2396="","",VLOOKUP(A2396,'3-Mapa de Controles'!$B$3:$D$143,3,FALSE))</f>
        <v/>
      </c>
      <c r="F2396" s="56"/>
      <c r="G2396" s="122"/>
      <c r="H2396" s="122"/>
    </row>
    <row r="2397" spans="1:8" ht="28.5" customHeight="1">
      <c r="A2397" s="121"/>
      <c r="B2397" s="54" t="str">
        <f>IF(A2397="","",VLOOKUP(A2397,'3-Mapa de Controles'!$M$3:$N$143,2,FALSE))</f>
        <v/>
      </c>
      <c r="C2397" s="54" t="str">
        <f>IF(A2397="","",VLOOKUP(A2397,'3-Mapa de Controles'!$M$3:$P$143,4,FALSE))</f>
        <v/>
      </c>
      <c r="D2397" s="54" t="str">
        <f>IF(A2397="","",VLOOKUP(A2397,'3-Mapa de Controles'!$M$3:$AI$143,23,FALSE))</f>
        <v/>
      </c>
      <c r="E2397" s="54" t="str">
        <f>IF(A2397="","",VLOOKUP(A2397,'3-Mapa de Controles'!$B$3:$D$143,3,FALSE))</f>
        <v/>
      </c>
      <c r="F2397" s="56"/>
      <c r="G2397" s="122"/>
      <c r="H2397" s="122"/>
    </row>
    <row r="2398" spans="1:8" ht="28.5" customHeight="1">
      <c r="A2398" s="121"/>
      <c r="B2398" s="54" t="str">
        <f>IF(A2398="","",VLOOKUP(A2398,'3-Mapa de Controles'!$M$3:$N$143,2,FALSE))</f>
        <v/>
      </c>
      <c r="C2398" s="54" t="str">
        <f>IF(A2398="","",VLOOKUP(A2398,'3-Mapa de Controles'!$M$3:$P$143,4,FALSE))</f>
        <v/>
      </c>
      <c r="D2398" s="54" t="str">
        <f>IF(A2398="","",VLOOKUP(A2398,'3-Mapa de Controles'!$M$3:$AI$143,23,FALSE))</f>
        <v/>
      </c>
      <c r="E2398" s="54" t="str">
        <f>IF(A2398="","",VLOOKUP(A2398,'3-Mapa de Controles'!$B$3:$D$143,3,FALSE))</f>
        <v/>
      </c>
      <c r="F2398" s="56"/>
      <c r="G2398" s="122"/>
      <c r="H2398" s="122"/>
    </row>
    <row r="2399" spans="1:8" ht="28.5" customHeight="1">
      <c r="A2399" s="121"/>
      <c r="B2399" s="54" t="str">
        <f>IF(A2399="","",VLOOKUP(A2399,'3-Mapa de Controles'!$M$3:$N$143,2,FALSE))</f>
        <v/>
      </c>
      <c r="C2399" s="54" t="str">
        <f>IF(A2399="","",VLOOKUP(A2399,'3-Mapa de Controles'!$M$3:$P$143,4,FALSE))</f>
        <v/>
      </c>
      <c r="D2399" s="54" t="str">
        <f>IF(A2399="","",VLOOKUP(A2399,'3-Mapa de Controles'!$M$3:$AI$143,23,FALSE))</f>
        <v/>
      </c>
      <c r="E2399" s="54" t="str">
        <f>IF(A2399="","",VLOOKUP(A2399,'3-Mapa de Controles'!$B$3:$D$143,3,FALSE))</f>
        <v/>
      </c>
      <c r="F2399" s="56"/>
      <c r="G2399" s="122"/>
      <c r="H2399" s="122"/>
    </row>
    <row r="2400" spans="1:8" ht="28.5" customHeight="1">
      <c r="A2400" s="121"/>
      <c r="B2400" s="54" t="str">
        <f>IF(A2400="","",VLOOKUP(A2400,'3-Mapa de Controles'!$M$3:$N$143,2,FALSE))</f>
        <v/>
      </c>
      <c r="C2400" s="54" t="str">
        <f>IF(A2400="","",VLOOKUP(A2400,'3-Mapa de Controles'!$M$3:$P$143,4,FALSE))</f>
        <v/>
      </c>
      <c r="D2400" s="54" t="str">
        <f>IF(A2400="","",VLOOKUP(A2400,'3-Mapa de Controles'!$M$3:$AI$143,23,FALSE))</f>
        <v/>
      </c>
      <c r="E2400" s="54" t="str">
        <f>IF(A2400="","",VLOOKUP(A2400,'3-Mapa de Controles'!$B$3:$D$143,3,FALSE))</f>
        <v/>
      </c>
      <c r="F2400" s="56"/>
      <c r="G2400" s="122"/>
      <c r="H2400" s="122"/>
    </row>
    <row r="2401" spans="1:8" ht="28.5" customHeight="1">
      <c r="A2401" s="121"/>
      <c r="B2401" s="54" t="str">
        <f>IF(A2401="","",VLOOKUP(A2401,'3-Mapa de Controles'!$M$3:$N$143,2,FALSE))</f>
        <v/>
      </c>
      <c r="C2401" s="54" t="str">
        <f>IF(A2401="","",VLOOKUP(A2401,'3-Mapa de Controles'!$M$3:$P$143,4,FALSE))</f>
        <v/>
      </c>
      <c r="D2401" s="54" t="str">
        <f>IF(A2401="","",VLOOKUP(A2401,'3-Mapa de Controles'!$M$3:$AI$143,23,FALSE))</f>
        <v/>
      </c>
      <c r="E2401" s="54" t="str">
        <f>IF(A2401="","",VLOOKUP(A2401,'3-Mapa de Controles'!$B$3:$D$143,3,FALSE))</f>
        <v/>
      </c>
      <c r="F2401" s="56"/>
      <c r="G2401" s="122"/>
      <c r="H2401" s="122"/>
    </row>
    <row r="2402" spans="1:8" ht="28.5" customHeight="1">
      <c r="A2402" s="121"/>
      <c r="B2402" s="54" t="str">
        <f>IF(A2402="","",VLOOKUP(A2402,'3-Mapa de Controles'!$M$3:$N$143,2,FALSE))</f>
        <v/>
      </c>
      <c r="C2402" s="54" t="str">
        <f>IF(A2402="","",VLOOKUP(A2402,'3-Mapa de Controles'!$M$3:$P$143,4,FALSE))</f>
        <v/>
      </c>
      <c r="D2402" s="54" t="str">
        <f>IF(A2402="","",VLOOKUP(A2402,'3-Mapa de Controles'!$M$3:$AI$143,23,FALSE))</f>
        <v/>
      </c>
      <c r="E2402" s="54" t="str">
        <f>IF(A2402="","",VLOOKUP(A2402,'3-Mapa de Controles'!$B$3:$D$143,3,FALSE))</f>
        <v/>
      </c>
      <c r="F2402" s="56"/>
      <c r="G2402" s="122"/>
      <c r="H2402" s="122"/>
    </row>
    <row r="2403" spans="1:8" ht="28.5" customHeight="1">
      <c r="A2403" s="121"/>
      <c r="B2403" s="54" t="str">
        <f>IF(A2403="","",VLOOKUP(A2403,'3-Mapa de Controles'!$M$3:$N$143,2,FALSE))</f>
        <v/>
      </c>
      <c r="C2403" s="54" t="str">
        <f>IF(A2403="","",VLOOKUP(A2403,'3-Mapa de Controles'!$M$3:$P$143,4,FALSE))</f>
        <v/>
      </c>
      <c r="D2403" s="54" t="str">
        <f>IF(A2403="","",VLOOKUP(A2403,'3-Mapa de Controles'!$M$3:$AI$143,23,FALSE))</f>
        <v/>
      </c>
      <c r="E2403" s="54" t="str">
        <f>IF(A2403="","",VLOOKUP(A2403,'3-Mapa de Controles'!$B$3:$D$143,3,FALSE))</f>
        <v/>
      </c>
      <c r="F2403" s="56"/>
      <c r="G2403" s="122"/>
      <c r="H2403" s="122"/>
    </row>
    <row r="2404" spans="1:8" ht="28.5" customHeight="1">
      <c r="A2404" s="121"/>
      <c r="B2404" s="54" t="str">
        <f>IF(A2404="","",VLOOKUP(A2404,'3-Mapa de Controles'!$M$3:$N$143,2,FALSE))</f>
        <v/>
      </c>
      <c r="C2404" s="54" t="str">
        <f>IF(A2404="","",VLOOKUP(A2404,'3-Mapa de Controles'!$M$3:$P$143,4,FALSE))</f>
        <v/>
      </c>
      <c r="D2404" s="54" t="str">
        <f>IF(A2404="","",VLOOKUP(A2404,'3-Mapa de Controles'!$M$3:$AI$143,23,FALSE))</f>
        <v/>
      </c>
      <c r="E2404" s="54" t="str">
        <f>IF(A2404="","",VLOOKUP(A2404,'3-Mapa de Controles'!$B$3:$D$143,3,FALSE))</f>
        <v/>
      </c>
      <c r="F2404" s="56"/>
      <c r="G2404" s="122"/>
      <c r="H2404" s="122"/>
    </row>
    <row r="2405" spans="1:8" ht="28.5" customHeight="1">
      <c r="A2405" s="121"/>
      <c r="B2405" s="54" t="str">
        <f>IF(A2405="","",VLOOKUP(A2405,'3-Mapa de Controles'!$M$3:$N$143,2,FALSE))</f>
        <v/>
      </c>
      <c r="C2405" s="54" t="str">
        <f>IF(A2405="","",VLOOKUP(A2405,'3-Mapa de Controles'!$M$3:$P$143,4,FALSE))</f>
        <v/>
      </c>
      <c r="D2405" s="54" t="str">
        <f>IF(A2405="","",VLOOKUP(A2405,'3-Mapa de Controles'!$M$3:$AI$143,23,FALSE))</f>
        <v/>
      </c>
      <c r="E2405" s="54" t="str">
        <f>IF(A2405="","",VLOOKUP(A2405,'3-Mapa de Controles'!$B$3:$D$143,3,FALSE))</f>
        <v/>
      </c>
      <c r="F2405" s="56"/>
      <c r="G2405" s="122"/>
      <c r="H2405" s="122"/>
    </row>
    <row r="2406" spans="1:8" ht="28.5" customHeight="1">
      <c r="A2406" s="121"/>
      <c r="B2406" s="54" t="str">
        <f>IF(A2406="","",VLOOKUP(A2406,'3-Mapa de Controles'!$M$3:$N$143,2,FALSE))</f>
        <v/>
      </c>
      <c r="C2406" s="54" t="str">
        <f>IF(A2406="","",VLOOKUP(A2406,'3-Mapa de Controles'!$M$3:$P$143,4,FALSE))</f>
        <v/>
      </c>
      <c r="D2406" s="54" t="str">
        <f>IF(A2406="","",VLOOKUP(A2406,'3-Mapa de Controles'!$M$3:$AI$143,23,FALSE))</f>
        <v/>
      </c>
      <c r="E2406" s="54" t="str">
        <f>IF(A2406="","",VLOOKUP(A2406,'3-Mapa de Controles'!$B$3:$D$143,3,FALSE))</f>
        <v/>
      </c>
      <c r="F2406" s="56"/>
      <c r="G2406" s="122"/>
      <c r="H2406" s="122"/>
    </row>
    <row r="2407" spans="1:8" ht="28.5" customHeight="1">
      <c r="A2407" s="121"/>
      <c r="B2407" s="54" t="str">
        <f>IF(A2407="","",VLOOKUP(A2407,'3-Mapa de Controles'!$M$3:$N$143,2,FALSE))</f>
        <v/>
      </c>
      <c r="C2407" s="54" t="str">
        <f>IF(A2407="","",VLOOKUP(A2407,'3-Mapa de Controles'!$M$3:$P$143,4,FALSE))</f>
        <v/>
      </c>
      <c r="D2407" s="54" t="str">
        <f>IF(A2407="","",VLOOKUP(A2407,'3-Mapa de Controles'!$M$3:$AI$143,23,FALSE))</f>
        <v/>
      </c>
      <c r="E2407" s="54" t="str">
        <f>IF(A2407="","",VLOOKUP(A2407,'3-Mapa de Controles'!$B$3:$D$143,3,FALSE))</f>
        <v/>
      </c>
      <c r="F2407" s="56"/>
      <c r="G2407" s="122"/>
      <c r="H2407" s="122"/>
    </row>
    <row r="2408" spans="1:8" ht="28.5" customHeight="1">
      <c r="A2408" s="121"/>
      <c r="B2408" s="54" t="str">
        <f>IF(A2408="","",VLOOKUP(A2408,'3-Mapa de Controles'!$M$3:$N$143,2,FALSE))</f>
        <v/>
      </c>
      <c r="C2408" s="54" t="str">
        <f>IF(A2408="","",VLOOKUP(A2408,'3-Mapa de Controles'!$M$3:$P$143,4,FALSE))</f>
        <v/>
      </c>
      <c r="D2408" s="54" t="str">
        <f>IF(A2408="","",VLOOKUP(A2408,'3-Mapa de Controles'!$M$3:$AI$143,23,FALSE))</f>
        <v/>
      </c>
      <c r="E2408" s="54" t="str">
        <f>IF(A2408="","",VLOOKUP(A2408,'3-Mapa de Controles'!$B$3:$D$143,3,FALSE))</f>
        <v/>
      </c>
      <c r="F2408" s="56"/>
      <c r="G2408" s="122"/>
      <c r="H2408" s="122"/>
    </row>
    <row r="2409" spans="1:8" ht="28.5" customHeight="1">
      <c r="A2409" s="121"/>
      <c r="B2409" s="54" t="str">
        <f>IF(A2409="","",VLOOKUP(A2409,'3-Mapa de Controles'!$M$3:$N$143,2,FALSE))</f>
        <v/>
      </c>
      <c r="C2409" s="54" t="str">
        <f>IF(A2409="","",VLOOKUP(A2409,'3-Mapa de Controles'!$M$3:$P$143,4,FALSE))</f>
        <v/>
      </c>
      <c r="D2409" s="54" t="str">
        <f>IF(A2409="","",VLOOKUP(A2409,'3-Mapa de Controles'!$M$3:$AI$143,23,FALSE))</f>
        <v/>
      </c>
      <c r="E2409" s="54" t="str">
        <f>IF(A2409="","",VLOOKUP(A2409,'3-Mapa de Controles'!$B$3:$D$143,3,FALSE))</f>
        <v/>
      </c>
      <c r="F2409" s="56"/>
      <c r="G2409" s="122"/>
      <c r="H2409" s="122"/>
    </row>
    <row r="2410" spans="1:8" ht="28.5" customHeight="1">
      <c r="A2410" s="121"/>
      <c r="B2410" s="54" t="str">
        <f>IF(A2410="","",VLOOKUP(A2410,'3-Mapa de Controles'!$M$3:$N$143,2,FALSE))</f>
        <v/>
      </c>
      <c r="C2410" s="54" t="str">
        <f>IF(A2410="","",VLOOKUP(A2410,'3-Mapa de Controles'!$M$3:$P$143,4,FALSE))</f>
        <v/>
      </c>
      <c r="D2410" s="54" t="str">
        <f>IF(A2410="","",VLOOKUP(A2410,'3-Mapa de Controles'!$M$3:$AI$143,23,FALSE))</f>
        <v/>
      </c>
      <c r="E2410" s="54" t="str">
        <f>IF(A2410="","",VLOOKUP(A2410,'3-Mapa de Controles'!$B$3:$D$143,3,FALSE))</f>
        <v/>
      </c>
      <c r="F2410" s="56"/>
      <c r="G2410" s="122"/>
      <c r="H2410" s="122"/>
    </row>
    <row r="2411" spans="1:8" ht="28.5" customHeight="1">
      <c r="A2411" s="121"/>
      <c r="B2411" s="54" t="str">
        <f>IF(A2411="","",VLOOKUP(A2411,'3-Mapa de Controles'!$M$3:$N$143,2,FALSE))</f>
        <v/>
      </c>
      <c r="C2411" s="54" t="str">
        <f>IF(A2411="","",VLOOKUP(A2411,'3-Mapa de Controles'!$M$3:$P$143,4,FALSE))</f>
        <v/>
      </c>
      <c r="D2411" s="54" t="str">
        <f>IF(A2411="","",VLOOKUP(A2411,'3-Mapa de Controles'!$M$3:$AI$143,23,FALSE))</f>
        <v/>
      </c>
      <c r="E2411" s="54" t="str">
        <f>IF(A2411="","",VLOOKUP(A2411,'3-Mapa de Controles'!$B$3:$D$143,3,FALSE))</f>
        <v/>
      </c>
      <c r="F2411" s="56"/>
      <c r="G2411" s="122"/>
      <c r="H2411" s="122"/>
    </row>
    <row r="2412" spans="1:8" ht="28.5" customHeight="1">
      <c r="A2412" s="121"/>
      <c r="B2412" s="54" t="str">
        <f>IF(A2412="","",VLOOKUP(A2412,'3-Mapa de Controles'!$M$3:$N$143,2,FALSE))</f>
        <v/>
      </c>
      <c r="C2412" s="54" t="str">
        <f>IF(A2412="","",VLOOKUP(A2412,'3-Mapa de Controles'!$M$3:$P$143,4,FALSE))</f>
        <v/>
      </c>
      <c r="D2412" s="54" t="str">
        <f>IF(A2412="","",VLOOKUP(A2412,'3-Mapa de Controles'!$M$3:$AI$143,23,FALSE))</f>
        <v/>
      </c>
      <c r="E2412" s="54" t="str">
        <f>IF(A2412="","",VLOOKUP(A2412,'3-Mapa de Controles'!$B$3:$D$143,3,FALSE))</f>
        <v/>
      </c>
      <c r="F2412" s="56"/>
      <c r="G2412" s="122"/>
      <c r="H2412" s="122"/>
    </row>
    <row r="2413" spans="1:8" ht="28.5" customHeight="1">
      <c r="A2413" s="121"/>
      <c r="B2413" s="54" t="str">
        <f>IF(A2413="","",VLOOKUP(A2413,'3-Mapa de Controles'!$M$3:$N$143,2,FALSE))</f>
        <v/>
      </c>
      <c r="C2413" s="54" t="str">
        <f>IF(A2413="","",VLOOKUP(A2413,'3-Mapa de Controles'!$M$3:$P$143,4,FALSE))</f>
        <v/>
      </c>
      <c r="D2413" s="54" t="str">
        <f>IF(A2413="","",VLOOKUP(A2413,'3-Mapa de Controles'!$M$3:$AI$143,23,FALSE))</f>
        <v/>
      </c>
      <c r="E2413" s="54" t="str">
        <f>IF(A2413="","",VLOOKUP(A2413,'3-Mapa de Controles'!$B$3:$D$143,3,FALSE))</f>
        <v/>
      </c>
      <c r="F2413" s="56"/>
      <c r="G2413" s="122"/>
      <c r="H2413" s="122"/>
    </row>
    <row r="2414" spans="1:8" ht="28.5" customHeight="1">
      <c r="A2414" s="121"/>
      <c r="B2414" s="54" t="str">
        <f>IF(A2414="","",VLOOKUP(A2414,'3-Mapa de Controles'!$M$3:$N$143,2,FALSE))</f>
        <v/>
      </c>
      <c r="C2414" s="54" t="str">
        <f>IF(A2414="","",VLOOKUP(A2414,'3-Mapa de Controles'!$M$3:$P$143,4,FALSE))</f>
        <v/>
      </c>
      <c r="D2414" s="54" t="str">
        <f>IF(A2414="","",VLOOKUP(A2414,'3-Mapa de Controles'!$M$3:$AI$143,23,FALSE))</f>
        <v/>
      </c>
      <c r="E2414" s="54" t="str">
        <f>IF(A2414="","",VLOOKUP(A2414,'3-Mapa de Controles'!$B$3:$D$143,3,FALSE))</f>
        <v/>
      </c>
      <c r="F2414" s="56"/>
      <c r="G2414" s="122"/>
      <c r="H2414" s="122"/>
    </row>
    <row r="2415" spans="1:8" ht="28.5" customHeight="1">
      <c r="A2415" s="121"/>
      <c r="B2415" s="54" t="str">
        <f>IF(A2415="","",VLOOKUP(A2415,'3-Mapa de Controles'!$M$3:$N$143,2,FALSE))</f>
        <v/>
      </c>
      <c r="C2415" s="54" t="str">
        <f>IF(A2415="","",VLOOKUP(A2415,'3-Mapa de Controles'!$M$3:$P$143,4,FALSE))</f>
        <v/>
      </c>
      <c r="D2415" s="54" t="str">
        <f>IF(A2415="","",VLOOKUP(A2415,'3-Mapa de Controles'!$M$3:$AI$143,23,FALSE))</f>
        <v/>
      </c>
      <c r="E2415" s="54" t="str">
        <f>IF(A2415="","",VLOOKUP(A2415,'3-Mapa de Controles'!$B$3:$D$143,3,FALSE))</f>
        <v/>
      </c>
      <c r="F2415" s="56"/>
      <c r="G2415" s="122"/>
      <c r="H2415" s="122"/>
    </row>
    <row r="2416" spans="1:8" ht="28.5" customHeight="1">
      <c r="A2416" s="121"/>
      <c r="B2416" s="54" t="str">
        <f>IF(A2416="","",VLOOKUP(A2416,'3-Mapa de Controles'!$M$3:$N$143,2,FALSE))</f>
        <v/>
      </c>
      <c r="C2416" s="54" t="str">
        <f>IF(A2416="","",VLOOKUP(A2416,'3-Mapa de Controles'!$M$3:$P$143,4,FALSE))</f>
        <v/>
      </c>
      <c r="D2416" s="54" t="str">
        <f>IF(A2416="","",VLOOKUP(A2416,'3-Mapa de Controles'!$M$3:$AI$143,23,FALSE))</f>
        <v/>
      </c>
      <c r="E2416" s="54" t="str">
        <f>IF(A2416="","",VLOOKUP(A2416,'3-Mapa de Controles'!$B$3:$D$143,3,FALSE))</f>
        <v/>
      </c>
      <c r="F2416" s="56"/>
      <c r="G2416" s="122"/>
      <c r="H2416" s="122"/>
    </row>
    <row r="2417" spans="1:8" ht="28.5" customHeight="1">
      <c r="A2417" s="121"/>
      <c r="B2417" s="54" t="str">
        <f>IF(A2417="","",VLOOKUP(A2417,'3-Mapa de Controles'!$M$3:$N$143,2,FALSE))</f>
        <v/>
      </c>
      <c r="C2417" s="54" t="str">
        <f>IF(A2417="","",VLOOKUP(A2417,'3-Mapa de Controles'!$M$3:$P$143,4,FALSE))</f>
        <v/>
      </c>
      <c r="D2417" s="54" t="str">
        <f>IF(A2417="","",VLOOKUP(A2417,'3-Mapa de Controles'!$M$3:$AI$143,23,FALSE))</f>
        <v/>
      </c>
      <c r="E2417" s="54" t="str">
        <f>IF(A2417="","",VLOOKUP(A2417,'3-Mapa de Controles'!$B$3:$D$143,3,FALSE))</f>
        <v/>
      </c>
      <c r="F2417" s="56"/>
      <c r="G2417" s="122"/>
      <c r="H2417" s="122"/>
    </row>
    <row r="2418" spans="1:8" ht="28.5" customHeight="1">
      <c r="A2418" s="121"/>
      <c r="B2418" s="54" t="str">
        <f>IF(A2418="","",VLOOKUP(A2418,'3-Mapa de Controles'!$M$3:$N$143,2,FALSE))</f>
        <v/>
      </c>
      <c r="C2418" s="54" t="str">
        <f>IF(A2418="","",VLOOKUP(A2418,'3-Mapa de Controles'!$M$3:$P$143,4,FALSE))</f>
        <v/>
      </c>
      <c r="D2418" s="54" t="str">
        <f>IF(A2418="","",VLOOKUP(A2418,'3-Mapa de Controles'!$M$3:$AI$143,23,FALSE))</f>
        <v/>
      </c>
      <c r="E2418" s="54" t="str">
        <f>IF(A2418="","",VLOOKUP(A2418,'3-Mapa de Controles'!$B$3:$D$143,3,FALSE))</f>
        <v/>
      </c>
      <c r="F2418" s="56"/>
      <c r="G2418" s="122"/>
      <c r="H2418" s="122"/>
    </row>
    <row r="2419" spans="1:8" ht="28.5" customHeight="1">
      <c r="A2419" s="121"/>
      <c r="B2419" s="54" t="str">
        <f>IF(A2419="","",VLOOKUP(A2419,'3-Mapa de Controles'!$M$3:$N$143,2,FALSE))</f>
        <v/>
      </c>
      <c r="C2419" s="54" t="str">
        <f>IF(A2419="","",VLOOKUP(A2419,'3-Mapa de Controles'!$M$3:$P$143,4,FALSE))</f>
        <v/>
      </c>
      <c r="D2419" s="54" t="str">
        <f>IF(A2419="","",VLOOKUP(A2419,'3-Mapa de Controles'!$M$3:$AI$143,23,FALSE))</f>
        <v/>
      </c>
      <c r="E2419" s="54" t="str">
        <f>IF(A2419="","",VLOOKUP(A2419,'3-Mapa de Controles'!$B$3:$D$143,3,FALSE))</f>
        <v/>
      </c>
      <c r="F2419" s="56"/>
      <c r="G2419" s="122"/>
      <c r="H2419" s="122"/>
    </row>
    <row r="2420" spans="1:8" ht="28.5" customHeight="1">
      <c r="A2420" s="121"/>
      <c r="B2420" s="54" t="str">
        <f>IF(A2420="","",VLOOKUP(A2420,'3-Mapa de Controles'!$M$3:$N$143,2,FALSE))</f>
        <v/>
      </c>
      <c r="C2420" s="54" t="str">
        <f>IF(A2420="","",VLOOKUP(A2420,'3-Mapa de Controles'!$M$3:$P$143,4,FALSE))</f>
        <v/>
      </c>
      <c r="D2420" s="54" t="str">
        <f>IF(A2420="","",VLOOKUP(A2420,'3-Mapa de Controles'!$M$3:$AI$143,23,FALSE))</f>
        <v/>
      </c>
      <c r="E2420" s="54" t="str">
        <f>IF(A2420="","",VLOOKUP(A2420,'3-Mapa de Controles'!$B$3:$D$143,3,FALSE))</f>
        <v/>
      </c>
      <c r="F2420" s="56"/>
      <c r="G2420" s="122"/>
      <c r="H2420" s="122"/>
    </row>
    <row r="2421" spans="1:8" ht="28.5" customHeight="1">
      <c r="A2421" s="121"/>
      <c r="B2421" s="54" t="str">
        <f>IF(A2421="","",VLOOKUP(A2421,'3-Mapa de Controles'!$M$3:$N$143,2,FALSE))</f>
        <v/>
      </c>
      <c r="C2421" s="54" t="str">
        <f>IF(A2421="","",VLOOKUP(A2421,'3-Mapa de Controles'!$M$3:$P$143,4,FALSE))</f>
        <v/>
      </c>
      <c r="D2421" s="54" t="str">
        <f>IF(A2421="","",VLOOKUP(A2421,'3-Mapa de Controles'!$M$3:$AI$143,23,FALSE))</f>
        <v/>
      </c>
      <c r="E2421" s="54" t="str">
        <f>IF(A2421="","",VLOOKUP(A2421,'3-Mapa de Controles'!$B$3:$D$143,3,FALSE))</f>
        <v/>
      </c>
      <c r="F2421" s="56"/>
      <c r="G2421" s="122"/>
      <c r="H2421" s="122"/>
    </row>
    <row r="2422" spans="1:8" ht="28.5" customHeight="1">
      <c r="A2422" s="121"/>
      <c r="B2422" s="54" t="str">
        <f>IF(A2422="","",VLOOKUP(A2422,'3-Mapa de Controles'!$M$3:$N$143,2,FALSE))</f>
        <v/>
      </c>
      <c r="C2422" s="54" t="str">
        <f>IF(A2422="","",VLOOKUP(A2422,'3-Mapa de Controles'!$M$3:$P$143,4,FALSE))</f>
        <v/>
      </c>
      <c r="D2422" s="54" t="str">
        <f>IF(A2422="","",VLOOKUP(A2422,'3-Mapa de Controles'!$M$3:$AI$143,23,FALSE))</f>
        <v/>
      </c>
      <c r="E2422" s="54" t="str">
        <f>IF(A2422="","",VLOOKUP(A2422,'3-Mapa de Controles'!$B$3:$D$143,3,FALSE))</f>
        <v/>
      </c>
      <c r="F2422" s="56"/>
      <c r="G2422" s="122"/>
      <c r="H2422" s="122"/>
    </row>
    <row r="2423" spans="1:8" ht="28.5" customHeight="1">
      <c r="A2423" s="121"/>
      <c r="B2423" s="54" t="str">
        <f>IF(A2423="","",VLOOKUP(A2423,'3-Mapa de Controles'!$M$3:$N$143,2,FALSE))</f>
        <v/>
      </c>
      <c r="C2423" s="54" t="str">
        <f>IF(A2423="","",VLOOKUP(A2423,'3-Mapa de Controles'!$M$3:$P$143,4,FALSE))</f>
        <v/>
      </c>
      <c r="D2423" s="54" t="str">
        <f>IF(A2423="","",VLOOKUP(A2423,'3-Mapa de Controles'!$M$3:$AI$143,23,FALSE))</f>
        <v/>
      </c>
      <c r="E2423" s="54" t="str">
        <f>IF(A2423="","",VLOOKUP(A2423,'3-Mapa de Controles'!$B$3:$D$143,3,FALSE))</f>
        <v/>
      </c>
      <c r="F2423" s="56"/>
      <c r="G2423" s="122"/>
      <c r="H2423" s="122"/>
    </row>
    <row r="2424" spans="1:8" ht="28.5" customHeight="1">
      <c r="A2424" s="121"/>
      <c r="B2424" s="54" t="str">
        <f>IF(A2424="","",VLOOKUP(A2424,'3-Mapa de Controles'!$M$3:$N$143,2,FALSE))</f>
        <v/>
      </c>
      <c r="C2424" s="54" t="str">
        <f>IF(A2424="","",VLOOKUP(A2424,'3-Mapa de Controles'!$M$3:$P$143,4,FALSE))</f>
        <v/>
      </c>
      <c r="D2424" s="54" t="str">
        <f>IF(A2424="","",VLOOKUP(A2424,'3-Mapa de Controles'!$M$3:$AI$143,23,FALSE))</f>
        <v/>
      </c>
      <c r="E2424" s="54" t="str">
        <f>IF(A2424="","",VLOOKUP(A2424,'3-Mapa de Controles'!$B$3:$D$143,3,FALSE))</f>
        <v/>
      </c>
      <c r="F2424" s="56"/>
      <c r="G2424" s="122"/>
      <c r="H2424" s="122"/>
    </row>
    <row r="2425" spans="1:8" ht="28.5" customHeight="1">
      <c r="A2425" s="121"/>
      <c r="B2425" s="54" t="str">
        <f>IF(A2425="","",VLOOKUP(A2425,'3-Mapa de Controles'!$M$3:$N$143,2,FALSE))</f>
        <v/>
      </c>
      <c r="C2425" s="54" t="str">
        <f>IF(A2425="","",VLOOKUP(A2425,'3-Mapa de Controles'!$M$3:$P$143,4,FALSE))</f>
        <v/>
      </c>
      <c r="D2425" s="54" t="str">
        <f>IF(A2425="","",VLOOKUP(A2425,'3-Mapa de Controles'!$M$3:$AI$143,23,FALSE))</f>
        <v/>
      </c>
      <c r="E2425" s="54" t="str">
        <f>IF(A2425="","",VLOOKUP(A2425,'3-Mapa de Controles'!$B$3:$D$143,3,FALSE))</f>
        <v/>
      </c>
      <c r="F2425" s="56"/>
      <c r="G2425" s="122"/>
      <c r="H2425" s="122"/>
    </row>
    <row r="2426" spans="1:8" ht="28.5" customHeight="1">
      <c r="A2426" s="121"/>
      <c r="B2426" s="54" t="str">
        <f>IF(A2426="","",VLOOKUP(A2426,'3-Mapa de Controles'!$M$3:$N$143,2,FALSE))</f>
        <v/>
      </c>
      <c r="C2426" s="54" t="str">
        <f>IF(A2426="","",VLOOKUP(A2426,'3-Mapa de Controles'!$M$3:$P$143,4,FALSE))</f>
        <v/>
      </c>
      <c r="D2426" s="54" t="str">
        <f>IF(A2426="","",VLOOKUP(A2426,'3-Mapa de Controles'!$M$3:$AI$143,23,FALSE))</f>
        <v/>
      </c>
      <c r="E2426" s="54" t="str">
        <f>IF(A2426="","",VLOOKUP(A2426,'3-Mapa de Controles'!$B$3:$D$143,3,FALSE))</f>
        <v/>
      </c>
      <c r="F2426" s="56"/>
      <c r="G2426" s="122"/>
      <c r="H2426" s="122"/>
    </row>
    <row r="2427" spans="1:8" ht="28.5" customHeight="1">
      <c r="A2427" s="121"/>
      <c r="B2427" s="54" t="str">
        <f>IF(A2427="","",VLOOKUP(A2427,'3-Mapa de Controles'!$M$3:$N$143,2,FALSE))</f>
        <v/>
      </c>
      <c r="C2427" s="54" t="str">
        <f>IF(A2427="","",VLOOKUP(A2427,'3-Mapa de Controles'!$M$3:$P$143,4,FALSE))</f>
        <v/>
      </c>
      <c r="D2427" s="54" t="str">
        <f>IF(A2427="","",VLOOKUP(A2427,'3-Mapa de Controles'!$M$3:$AI$143,23,FALSE))</f>
        <v/>
      </c>
      <c r="E2427" s="54" t="str">
        <f>IF(A2427="","",VLOOKUP(A2427,'3-Mapa de Controles'!$B$3:$D$143,3,FALSE))</f>
        <v/>
      </c>
      <c r="F2427" s="56"/>
      <c r="G2427" s="122"/>
      <c r="H2427" s="122"/>
    </row>
    <row r="2428" spans="1:8" ht="28.5" customHeight="1">
      <c r="A2428" s="121"/>
      <c r="B2428" s="54" t="str">
        <f>IF(A2428="","",VLOOKUP(A2428,'3-Mapa de Controles'!$M$3:$N$143,2,FALSE))</f>
        <v/>
      </c>
      <c r="C2428" s="54" t="str">
        <f>IF(A2428="","",VLOOKUP(A2428,'3-Mapa de Controles'!$M$3:$P$143,4,FALSE))</f>
        <v/>
      </c>
      <c r="D2428" s="54" t="str">
        <f>IF(A2428="","",VLOOKUP(A2428,'3-Mapa de Controles'!$M$3:$AI$143,23,FALSE))</f>
        <v/>
      </c>
      <c r="E2428" s="54" t="str">
        <f>IF(A2428="","",VLOOKUP(A2428,'3-Mapa de Controles'!$B$3:$D$143,3,FALSE))</f>
        <v/>
      </c>
      <c r="F2428" s="56"/>
      <c r="G2428" s="122"/>
      <c r="H2428" s="122"/>
    </row>
    <row r="2429" spans="1:8" ht="28.5" customHeight="1">
      <c r="A2429" s="121"/>
      <c r="B2429" s="54" t="str">
        <f>IF(A2429="","",VLOOKUP(A2429,'3-Mapa de Controles'!$M$3:$N$143,2,FALSE))</f>
        <v/>
      </c>
      <c r="C2429" s="54" t="str">
        <f>IF(A2429="","",VLOOKUP(A2429,'3-Mapa de Controles'!$M$3:$P$143,4,FALSE))</f>
        <v/>
      </c>
      <c r="D2429" s="54" t="str">
        <f>IF(A2429="","",VLOOKUP(A2429,'3-Mapa de Controles'!$M$3:$AI$143,23,FALSE))</f>
        <v/>
      </c>
      <c r="E2429" s="54" t="str">
        <f>IF(A2429="","",VLOOKUP(A2429,'3-Mapa de Controles'!$B$3:$D$143,3,FALSE))</f>
        <v/>
      </c>
      <c r="F2429" s="56"/>
      <c r="G2429" s="122"/>
      <c r="H2429" s="122"/>
    </row>
    <row r="2430" spans="1:8" ht="28.5" customHeight="1">
      <c r="A2430" s="121"/>
      <c r="B2430" s="54" t="str">
        <f>IF(A2430="","",VLOOKUP(A2430,'3-Mapa de Controles'!$M$3:$N$143,2,FALSE))</f>
        <v/>
      </c>
      <c r="C2430" s="54" t="str">
        <f>IF(A2430="","",VLOOKUP(A2430,'3-Mapa de Controles'!$M$3:$P$143,4,FALSE))</f>
        <v/>
      </c>
      <c r="D2430" s="54" t="str">
        <f>IF(A2430="","",VLOOKUP(A2430,'3-Mapa de Controles'!$M$3:$AI$143,23,FALSE))</f>
        <v/>
      </c>
      <c r="E2430" s="54" t="str">
        <f>IF(A2430="","",VLOOKUP(A2430,'3-Mapa de Controles'!$B$3:$D$143,3,FALSE))</f>
        <v/>
      </c>
      <c r="F2430" s="56"/>
      <c r="G2430" s="122"/>
      <c r="H2430" s="122"/>
    </row>
    <row r="2431" spans="1:8" ht="28.5" customHeight="1">
      <c r="A2431" s="121"/>
      <c r="B2431" s="54" t="str">
        <f>IF(A2431="","",VLOOKUP(A2431,'3-Mapa de Controles'!$M$3:$N$143,2,FALSE))</f>
        <v/>
      </c>
      <c r="C2431" s="54" t="str">
        <f>IF(A2431="","",VLOOKUP(A2431,'3-Mapa de Controles'!$M$3:$P$143,4,FALSE))</f>
        <v/>
      </c>
      <c r="D2431" s="54" t="str">
        <f>IF(A2431="","",VLOOKUP(A2431,'3-Mapa de Controles'!$M$3:$AI$143,23,FALSE))</f>
        <v/>
      </c>
      <c r="E2431" s="54" t="str">
        <f>IF(A2431="","",VLOOKUP(A2431,'3-Mapa de Controles'!$B$3:$D$143,3,FALSE))</f>
        <v/>
      </c>
      <c r="F2431" s="56"/>
      <c r="G2431" s="122"/>
      <c r="H2431" s="122"/>
    </row>
    <row r="2432" spans="1:8" ht="28.5" customHeight="1">
      <c r="A2432" s="121"/>
      <c r="B2432" s="54" t="str">
        <f>IF(A2432="","",VLOOKUP(A2432,'3-Mapa de Controles'!$M$3:$N$143,2,FALSE))</f>
        <v/>
      </c>
      <c r="C2432" s="54" t="str">
        <f>IF(A2432="","",VLOOKUP(A2432,'3-Mapa de Controles'!$M$3:$P$143,4,FALSE))</f>
        <v/>
      </c>
      <c r="D2432" s="54" t="str">
        <f>IF(A2432="","",VLOOKUP(A2432,'3-Mapa de Controles'!$M$3:$AI$143,23,FALSE))</f>
        <v/>
      </c>
      <c r="E2432" s="54" t="str">
        <f>IF(A2432="","",VLOOKUP(A2432,'3-Mapa de Controles'!$B$3:$D$143,3,FALSE))</f>
        <v/>
      </c>
      <c r="F2432" s="56"/>
      <c r="G2432" s="122"/>
      <c r="H2432" s="122"/>
    </row>
    <row r="2433" spans="1:8" ht="28.5" customHeight="1">
      <c r="A2433" s="121"/>
      <c r="B2433" s="54" t="str">
        <f>IF(A2433="","",VLOOKUP(A2433,'3-Mapa de Controles'!$M$3:$N$143,2,FALSE))</f>
        <v/>
      </c>
      <c r="C2433" s="54" t="str">
        <f>IF(A2433="","",VLOOKUP(A2433,'3-Mapa de Controles'!$M$3:$P$143,4,FALSE))</f>
        <v/>
      </c>
      <c r="D2433" s="54" t="str">
        <f>IF(A2433="","",VLOOKUP(A2433,'3-Mapa de Controles'!$M$3:$AI$143,23,FALSE))</f>
        <v/>
      </c>
      <c r="E2433" s="54" t="str">
        <f>IF(A2433="","",VLOOKUP(A2433,'3-Mapa de Controles'!$B$3:$D$143,3,FALSE))</f>
        <v/>
      </c>
      <c r="F2433" s="56"/>
      <c r="G2433" s="122"/>
      <c r="H2433" s="122"/>
    </row>
    <row r="2434" spans="1:8" ht="28.5" customHeight="1">
      <c r="A2434" s="121"/>
      <c r="B2434" s="54" t="str">
        <f>IF(A2434="","",VLOOKUP(A2434,'3-Mapa de Controles'!$M$3:$N$143,2,FALSE))</f>
        <v/>
      </c>
      <c r="C2434" s="54" t="str">
        <f>IF(A2434="","",VLOOKUP(A2434,'3-Mapa de Controles'!$M$3:$P$143,4,FALSE))</f>
        <v/>
      </c>
      <c r="D2434" s="54" t="str">
        <f>IF(A2434="","",VLOOKUP(A2434,'3-Mapa de Controles'!$M$3:$AI$143,23,FALSE))</f>
        <v/>
      </c>
      <c r="E2434" s="54" t="str">
        <f>IF(A2434="","",VLOOKUP(A2434,'3-Mapa de Controles'!$B$3:$D$143,3,FALSE))</f>
        <v/>
      </c>
      <c r="F2434" s="56"/>
      <c r="G2434" s="122"/>
      <c r="H2434" s="122"/>
    </row>
    <row r="2435" spans="1:8" ht="28.5" customHeight="1">
      <c r="A2435" s="121"/>
      <c r="B2435" s="54" t="str">
        <f>IF(A2435="","",VLOOKUP(A2435,'3-Mapa de Controles'!$M$3:$N$143,2,FALSE))</f>
        <v/>
      </c>
      <c r="C2435" s="54" t="str">
        <f>IF(A2435="","",VLOOKUP(A2435,'3-Mapa de Controles'!$M$3:$P$143,4,FALSE))</f>
        <v/>
      </c>
      <c r="D2435" s="54" t="str">
        <f>IF(A2435="","",VLOOKUP(A2435,'3-Mapa de Controles'!$M$3:$AI$143,23,FALSE))</f>
        <v/>
      </c>
      <c r="E2435" s="54" t="str">
        <f>IF(A2435="","",VLOOKUP(A2435,'3-Mapa de Controles'!$B$3:$D$143,3,FALSE))</f>
        <v/>
      </c>
      <c r="F2435" s="56"/>
      <c r="G2435" s="122"/>
      <c r="H2435" s="122"/>
    </row>
    <row r="2436" spans="1:8" ht="28.5" customHeight="1">
      <c r="A2436" s="121"/>
      <c r="B2436" s="54" t="str">
        <f>IF(A2436="","",VLOOKUP(A2436,'3-Mapa de Controles'!$M$3:$N$143,2,FALSE))</f>
        <v/>
      </c>
      <c r="C2436" s="54" t="str">
        <f>IF(A2436="","",VLOOKUP(A2436,'3-Mapa de Controles'!$M$3:$P$143,4,FALSE))</f>
        <v/>
      </c>
      <c r="D2436" s="54" t="str">
        <f>IF(A2436="","",VLOOKUP(A2436,'3-Mapa de Controles'!$M$3:$AI$143,23,FALSE))</f>
        <v/>
      </c>
      <c r="E2436" s="54" t="str">
        <f>IF(A2436="","",VLOOKUP(A2436,'3-Mapa de Controles'!$B$3:$D$143,3,FALSE))</f>
        <v/>
      </c>
      <c r="F2436" s="56"/>
      <c r="G2436" s="122"/>
      <c r="H2436" s="122"/>
    </row>
    <row r="2437" spans="1:8" ht="28.5" customHeight="1">
      <c r="A2437" s="121"/>
      <c r="B2437" s="54" t="str">
        <f>IF(A2437="","",VLOOKUP(A2437,'3-Mapa de Controles'!$M$3:$N$143,2,FALSE))</f>
        <v/>
      </c>
      <c r="C2437" s="54" t="str">
        <f>IF(A2437="","",VLOOKUP(A2437,'3-Mapa de Controles'!$M$3:$P$143,4,FALSE))</f>
        <v/>
      </c>
      <c r="D2437" s="54" t="str">
        <f>IF(A2437="","",VLOOKUP(A2437,'3-Mapa de Controles'!$M$3:$AI$143,23,FALSE))</f>
        <v/>
      </c>
      <c r="E2437" s="54" t="str">
        <f>IF(A2437="","",VLOOKUP(A2437,'3-Mapa de Controles'!$B$3:$D$143,3,FALSE))</f>
        <v/>
      </c>
      <c r="F2437" s="56"/>
      <c r="G2437" s="122"/>
      <c r="H2437" s="122"/>
    </row>
    <row r="2438" spans="1:8" ht="28.5" customHeight="1">
      <c r="A2438" s="121"/>
      <c r="B2438" s="54" t="str">
        <f>IF(A2438="","",VLOOKUP(A2438,'3-Mapa de Controles'!$M$3:$N$143,2,FALSE))</f>
        <v/>
      </c>
      <c r="C2438" s="54" t="str">
        <f>IF(A2438="","",VLOOKUP(A2438,'3-Mapa de Controles'!$M$3:$P$143,4,FALSE))</f>
        <v/>
      </c>
      <c r="D2438" s="54" t="str">
        <f>IF(A2438="","",VLOOKUP(A2438,'3-Mapa de Controles'!$M$3:$AI$143,23,FALSE))</f>
        <v/>
      </c>
      <c r="E2438" s="54" t="str">
        <f>IF(A2438="","",VLOOKUP(A2438,'3-Mapa de Controles'!$B$3:$D$143,3,FALSE))</f>
        <v/>
      </c>
      <c r="F2438" s="56"/>
      <c r="G2438" s="122"/>
      <c r="H2438" s="122"/>
    </row>
    <row r="2439" spans="1:8" ht="28.5" customHeight="1">
      <c r="A2439" s="121"/>
      <c r="B2439" s="54" t="str">
        <f>IF(A2439="","",VLOOKUP(A2439,'3-Mapa de Controles'!$M$3:$N$143,2,FALSE))</f>
        <v/>
      </c>
      <c r="C2439" s="54" t="str">
        <f>IF(A2439="","",VLOOKUP(A2439,'3-Mapa de Controles'!$M$3:$P$143,4,FALSE))</f>
        <v/>
      </c>
      <c r="D2439" s="54" t="str">
        <f>IF(A2439="","",VLOOKUP(A2439,'3-Mapa de Controles'!$M$3:$AI$143,23,FALSE))</f>
        <v/>
      </c>
      <c r="E2439" s="54" t="str">
        <f>IF(A2439="","",VLOOKUP(A2439,'3-Mapa de Controles'!$B$3:$D$143,3,FALSE))</f>
        <v/>
      </c>
      <c r="F2439" s="56"/>
      <c r="G2439" s="122"/>
      <c r="H2439" s="122"/>
    </row>
    <row r="2440" spans="1:8" ht="28.5" customHeight="1">
      <c r="A2440" s="121"/>
      <c r="B2440" s="54" t="str">
        <f>IF(A2440="","",VLOOKUP(A2440,'3-Mapa de Controles'!$M$3:$N$143,2,FALSE))</f>
        <v/>
      </c>
      <c r="C2440" s="54" t="str">
        <f>IF(A2440="","",VLOOKUP(A2440,'3-Mapa de Controles'!$M$3:$P$143,4,FALSE))</f>
        <v/>
      </c>
      <c r="D2440" s="54" t="str">
        <f>IF(A2440="","",VLOOKUP(A2440,'3-Mapa de Controles'!$M$3:$AI$143,23,FALSE))</f>
        <v/>
      </c>
      <c r="E2440" s="54" t="str">
        <f>IF(A2440="","",VLOOKUP(A2440,'3-Mapa de Controles'!$B$3:$D$143,3,FALSE))</f>
        <v/>
      </c>
      <c r="F2440" s="56"/>
      <c r="G2440" s="122"/>
      <c r="H2440" s="122"/>
    </row>
    <row r="2441" spans="1:8" ht="28.5" customHeight="1">
      <c r="A2441" s="121"/>
      <c r="B2441" s="54" t="str">
        <f>IF(A2441="","",VLOOKUP(A2441,'3-Mapa de Controles'!$M$3:$N$143,2,FALSE))</f>
        <v/>
      </c>
      <c r="C2441" s="54" t="str">
        <f>IF(A2441="","",VLOOKUP(A2441,'3-Mapa de Controles'!$M$3:$P$143,4,FALSE))</f>
        <v/>
      </c>
      <c r="D2441" s="54" t="str">
        <f>IF(A2441="","",VLOOKUP(A2441,'3-Mapa de Controles'!$M$3:$AI$143,23,FALSE))</f>
        <v/>
      </c>
      <c r="E2441" s="54" t="str">
        <f>IF(A2441="","",VLOOKUP(A2441,'3-Mapa de Controles'!$B$3:$D$143,3,FALSE))</f>
        <v/>
      </c>
      <c r="F2441" s="56"/>
      <c r="G2441" s="122"/>
      <c r="H2441" s="122"/>
    </row>
    <row r="2442" spans="1:8" ht="28.5" customHeight="1">
      <c r="A2442" s="121"/>
      <c r="B2442" s="54" t="str">
        <f>IF(A2442="","",VLOOKUP(A2442,'3-Mapa de Controles'!$M$3:$N$143,2,FALSE))</f>
        <v/>
      </c>
      <c r="C2442" s="54" t="str">
        <f>IF(A2442="","",VLOOKUP(A2442,'3-Mapa de Controles'!$M$3:$P$143,4,FALSE))</f>
        <v/>
      </c>
      <c r="D2442" s="54" t="str">
        <f>IF(A2442="","",VLOOKUP(A2442,'3-Mapa de Controles'!$M$3:$AI$143,23,FALSE))</f>
        <v/>
      </c>
      <c r="E2442" s="54" t="str">
        <f>IF(A2442="","",VLOOKUP(A2442,'3-Mapa de Controles'!$B$3:$D$143,3,FALSE))</f>
        <v/>
      </c>
      <c r="F2442" s="56"/>
      <c r="G2442" s="122"/>
      <c r="H2442" s="122"/>
    </row>
    <row r="2443" spans="1:8" ht="28.5" customHeight="1">
      <c r="A2443" s="121"/>
      <c r="B2443" s="54" t="str">
        <f>IF(A2443="","",VLOOKUP(A2443,'3-Mapa de Controles'!$M$3:$N$143,2,FALSE))</f>
        <v/>
      </c>
      <c r="C2443" s="54" t="str">
        <f>IF(A2443="","",VLOOKUP(A2443,'3-Mapa de Controles'!$M$3:$P$143,4,FALSE))</f>
        <v/>
      </c>
      <c r="D2443" s="54" t="str">
        <f>IF(A2443="","",VLOOKUP(A2443,'3-Mapa de Controles'!$M$3:$AI$143,23,FALSE))</f>
        <v/>
      </c>
      <c r="E2443" s="54" t="str">
        <f>IF(A2443="","",VLOOKUP(A2443,'3-Mapa de Controles'!$B$3:$D$143,3,FALSE))</f>
        <v/>
      </c>
      <c r="F2443" s="56"/>
      <c r="G2443" s="122"/>
      <c r="H2443" s="122"/>
    </row>
    <row r="2444" spans="1:8" ht="28.5" customHeight="1">
      <c r="A2444" s="121"/>
      <c r="B2444" s="54" t="str">
        <f>IF(A2444="","",VLOOKUP(A2444,'3-Mapa de Controles'!$M$3:$N$143,2,FALSE))</f>
        <v/>
      </c>
      <c r="C2444" s="54" t="str">
        <f>IF(A2444="","",VLOOKUP(A2444,'3-Mapa de Controles'!$M$3:$P$143,4,FALSE))</f>
        <v/>
      </c>
      <c r="D2444" s="54" t="str">
        <f>IF(A2444="","",VLOOKUP(A2444,'3-Mapa de Controles'!$M$3:$AI$143,23,FALSE))</f>
        <v/>
      </c>
      <c r="E2444" s="54" t="str">
        <f>IF(A2444="","",VLOOKUP(A2444,'3-Mapa de Controles'!$B$3:$D$143,3,FALSE))</f>
        <v/>
      </c>
      <c r="F2444" s="56"/>
      <c r="G2444" s="122"/>
      <c r="H2444" s="122"/>
    </row>
    <row r="2445" spans="1:8" ht="28.5" customHeight="1">
      <c r="A2445" s="121"/>
      <c r="B2445" s="54" t="str">
        <f>IF(A2445="","",VLOOKUP(A2445,'3-Mapa de Controles'!$M$3:$N$143,2,FALSE))</f>
        <v/>
      </c>
      <c r="C2445" s="54" t="str">
        <f>IF(A2445="","",VLOOKUP(A2445,'3-Mapa de Controles'!$M$3:$P$143,4,FALSE))</f>
        <v/>
      </c>
      <c r="D2445" s="54" t="str">
        <f>IF(A2445="","",VLOOKUP(A2445,'3-Mapa de Controles'!$M$3:$AI$143,23,FALSE))</f>
        <v/>
      </c>
      <c r="E2445" s="54" t="str">
        <f>IF(A2445="","",VLOOKUP(A2445,'3-Mapa de Controles'!$B$3:$D$143,3,FALSE))</f>
        <v/>
      </c>
      <c r="F2445" s="56"/>
      <c r="G2445" s="122"/>
      <c r="H2445" s="122"/>
    </row>
    <row r="2446" spans="1:8" ht="28.5" customHeight="1">
      <c r="A2446" s="121"/>
      <c r="B2446" s="54" t="str">
        <f>IF(A2446="","",VLOOKUP(A2446,'3-Mapa de Controles'!$M$3:$N$143,2,FALSE))</f>
        <v/>
      </c>
      <c r="C2446" s="54" t="str">
        <f>IF(A2446="","",VLOOKUP(A2446,'3-Mapa de Controles'!$M$3:$P$143,4,FALSE))</f>
        <v/>
      </c>
      <c r="D2446" s="54" t="str">
        <f>IF(A2446="","",VLOOKUP(A2446,'3-Mapa de Controles'!$M$3:$AI$143,23,FALSE))</f>
        <v/>
      </c>
      <c r="E2446" s="54" t="str">
        <f>IF(A2446="","",VLOOKUP(A2446,'3-Mapa de Controles'!$B$3:$D$143,3,FALSE))</f>
        <v/>
      </c>
      <c r="F2446" s="56"/>
      <c r="G2446" s="122"/>
      <c r="H2446" s="122"/>
    </row>
    <row r="2447" spans="1:8" ht="28.5" customHeight="1">
      <c r="A2447" s="121"/>
      <c r="B2447" s="54" t="str">
        <f>IF(A2447="","",VLOOKUP(A2447,'3-Mapa de Controles'!$M$3:$N$143,2,FALSE))</f>
        <v/>
      </c>
      <c r="C2447" s="54" t="str">
        <f>IF(A2447="","",VLOOKUP(A2447,'3-Mapa de Controles'!$M$3:$P$143,4,FALSE))</f>
        <v/>
      </c>
      <c r="D2447" s="54" t="str">
        <f>IF(A2447="","",VLOOKUP(A2447,'3-Mapa de Controles'!$M$3:$AI$143,23,FALSE))</f>
        <v/>
      </c>
      <c r="E2447" s="54" t="str">
        <f>IF(A2447="","",VLOOKUP(A2447,'3-Mapa de Controles'!$B$3:$D$143,3,FALSE))</f>
        <v/>
      </c>
      <c r="F2447" s="56"/>
      <c r="G2447" s="122"/>
      <c r="H2447" s="122"/>
    </row>
    <row r="2448" spans="1:8" ht="28.5" customHeight="1">
      <c r="A2448" s="121"/>
      <c r="B2448" s="54" t="str">
        <f>IF(A2448="","",VLOOKUP(A2448,'3-Mapa de Controles'!$M$3:$N$143,2,FALSE))</f>
        <v/>
      </c>
      <c r="C2448" s="54" t="str">
        <f>IF(A2448="","",VLOOKUP(A2448,'3-Mapa de Controles'!$M$3:$P$143,4,FALSE))</f>
        <v/>
      </c>
      <c r="D2448" s="54" t="str">
        <f>IF(A2448="","",VLOOKUP(A2448,'3-Mapa de Controles'!$M$3:$AI$143,23,FALSE))</f>
        <v/>
      </c>
      <c r="E2448" s="54" t="str">
        <f>IF(A2448="","",VLOOKUP(A2448,'3-Mapa de Controles'!$B$3:$D$143,3,FALSE))</f>
        <v/>
      </c>
      <c r="F2448" s="56"/>
      <c r="G2448" s="122"/>
      <c r="H2448" s="122"/>
    </row>
    <row r="2449" spans="1:8" ht="28.5" customHeight="1">
      <c r="A2449" s="121"/>
      <c r="B2449" s="54" t="str">
        <f>IF(A2449="","",VLOOKUP(A2449,'3-Mapa de Controles'!$M$3:$N$143,2,FALSE))</f>
        <v/>
      </c>
      <c r="C2449" s="54" t="str">
        <f>IF(A2449="","",VLOOKUP(A2449,'3-Mapa de Controles'!$M$3:$P$143,4,FALSE))</f>
        <v/>
      </c>
      <c r="D2449" s="54" t="str">
        <f>IF(A2449="","",VLOOKUP(A2449,'3-Mapa de Controles'!$M$3:$AI$143,23,FALSE))</f>
        <v/>
      </c>
      <c r="E2449" s="54" t="str">
        <f>IF(A2449="","",VLOOKUP(A2449,'3-Mapa de Controles'!$B$3:$D$143,3,FALSE))</f>
        <v/>
      </c>
      <c r="F2449" s="56"/>
      <c r="G2449" s="122"/>
      <c r="H2449" s="122"/>
    </row>
    <row r="2450" spans="1:8" ht="28.5" customHeight="1">
      <c r="A2450" s="121"/>
      <c r="B2450" s="54" t="str">
        <f>IF(A2450="","",VLOOKUP(A2450,'3-Mapa de Controles'!$M$3:$N$143,2,FALSE))</f>
        <v/>
      </c>
      <c r="C2450" s="54" t="str">
        <f>IF(A2450="","",VLOOKUP(A2450,'3-Mapa de Controles'!$M$3:$P$143,4,FALSE))</f>
        <v/>
      </c>
      <c r="D2450" s="54" t="str">
        <f>IF(A2450="","",VLOOKUP(A2450,'3-Mapa de Controles'!$M$3:$AI$143,23,FALSE))</f>
        <v/>
      </c>
      <c r="E2450" s="54" t="str">
        <f>IF(A2450="","",VLOOKUP(A2450,'3-Mapa de Controles'!$B$3:$D$143,3,FALSE))</f>
        <v/>
      </c>
      <c r="F2450" s="56"/>
      <c r="G2450" s="122"/>
      <c r="H2450" s="122"/>
    </row>
    <row r="2451" spans="1:8" ht="28.5" customHeight="1">
      <c r="A2451" s="121"/>
      <c r="B2451" s="54" t="str">
        <f>IF(A2451="","",VLOOKUP(A2451,'3-Mapa de Controles'!$M$3:$N$143,2,FALSE))</f>
        <v/>
      </c>
      <c r="C2451" s="54" t="str">
        <f>IF(A2451="","",VLOOKUP(A2451,'3-Mapa de Controles'!$M$3:$P$143,4,FALSE))</f>
        <v/>
      </c>
      <c r="D2451" s="54" t="str">
        <f>IF(A2451="","",VLOOKUP(A2451,'3-Mapa de Controles'!$M$3:$AI$143,23,FALSE))</f>
        <v/>
      </c>
      <c r="E2451" s="54" t="str">
        <f>IF(A2451="","",VLOOKUP(A2451,'3-Mapa de Controles'!$B$3:$D$143,3,FALSE))</f>
        <v/>
      </c>
      <c r="F2451" s="56"/>
      <c r="G2451" s="122"/>
      <c r="H2451" s="122"/>
    </row>
    <row r="2452" spans="1:8" ht="28.5" customHeight="1">
      <c r="A2452" s="121"/>
      <c r="B2452" s="54" t="str">
        <f>IF(A2452="","",VLOOKUP(A2452,'3-Mapa de Controles'!$M$3:$N$143,2,FALSE))</f>
        <v/>
      </c>
      <c r="C2452" s="54" t="str">
        <f>IF(A2452="","",VLOOKUP(A2452,'3-Mapa de Controles'!$M$3:$P$143,4,FALSE))</f>
        <v/>
      </c>
      <c r="D2452" s="54" t="str">
        <f>IF(A2452="","",VLOOKUP(A2452,'3-Mapa de Controles'!$M$3:$AI$143,23,FALSE))</f>
        <v/>
      </c>
      <c r="E2452" s="54" t="str">
        <f>IF(A2452="","",VLOOKUP(A2452,'3-Mapa de Controles'!$B$3:$D$143,3,FALSE))</f>
        <v/>
      </c>
      <c r="F2452" s="56"/>
      <c r="G2452" s="122"/>
      <c r="H2452" s="122"/>
    </row>
    <row r="2453" spans="1:8" ht="28.5" customHeight="1">
      <c r="A2453" s="121"/>
      <c r="B2453" s="54" t="str">
        <f>IF(A2453="","",VLOOKUP(A2453,'3-Mapa de Controles'!$M$3:$N$143,2,FALSE))</f>
        <v/>
      </c>
      <c r="C2453" s="54" t="str">
        <f>IF(A2453="","",VLOOKUP(A2453,'3-Mapa de Controles'!$M$3:$P$143,4,FALSE))</f>
        <v/>
      </c>
      <c r="D2453" s="54" t="str">
        <f>IF(A2453="","",VLOOKUP(A2453,'3-Mapa de Controles'!$M$3:$AI$143,23,FALSE))</f>
        <v/>
      </c>
      <c r="E2453" s="54" t="str">
        <f>IF(A2453="","",VLOOKUP(A2453,'3-Mapa de Controles'!$B$3:$D$143,3,FALSE))</f>
        <v/>
      </c>
      <c r="F2453" s="56"/>
      <c r="G2453" s="122"/>
      <c r="H2453" s="122"/>
    </row>
    <row r="2454" spans="1:8" ht="28.5" customHeight="1">
      <c r="A2454" s="121"/>
      <c r="B2454" s="54" t="str">
        <f>IF(A2454="","",VLOOKUP(A2454,'3-Mapa de Controles'!$M$3:$N$143,2,FALSE))</f>
        <v/>
      </c>
      <c r="C2454" s="54" t="str">
        <f>IF(A2454="","",VLOOKUP(A2454,'3-Mapa de Controles'!$M$3:$P$143,4,FALSE))</f>
        <v/>
      </c>
      <c r="D2454" s="54" t="str">
        <f>IF(A2454="","",VLOOKUP(A2454,'3-Mapa de Controles'!$M$3:$AI$143,23,FALSE))</f>
        <v/>
      </c>
      <c r="E2454" s="54" t="str">
        <f>IF(A2454="","",VLOOKUP(A2454,'3-Mapa de Controles'!$B$3:$D$143,3,FALSE))</f>
        <v/>
      </c>
      <c r="F2454" s="56"/>
      <c r="G2454" s="122"/>
      <c r="H2454" s="122"/>
    </row>
    <row r="2455" spans="1:8" ht="28.5" customHeight="1">
      <c r="A2455" s="121"/>
      <c r="B2455" s="54" t="str">
        <f>IF(A2455="","",VLOOKUP(A2455,'3-Mapa de Controles'!$M$3:$N$143,2,FALSE))</f>
        <v/>
      </c>
      <c r="C2455" s="54" t="str">
        <f>IF(A2455="","",VLOOKUP(A2455,'3-Mapa de Controles'!$M$3:$P$143,4,FALSE))</f>
        <v/>
      </c>
      <c r="D2455" s="54" t="str">
        <f>IF(A2455="","",VLOOKUP(A2455,'3-Mapa de Controles'!$M$3:$AI$143,23,FALSE))</f>
        <v/>
      </c>
      <c r="E2455" s="54" t="str">
        <f>IF(A2455="","",VLOOKUP(A2455,'3-Mapa de Controles'!$B$3:$D$143,3,FALSE))</f>
        <v/>
      </c>
      <c r="F2455" s="56"/>
      <c r="G2455" s="122"/>
      <c r="H2455" s="122"/>
    </row>
    <row r="2456" spans="1:8" ht="28.5" customHeight="1">
      <c r="A2456" s="121"/>
      <c r="B2456" s="54" t="str">
        <f>IF(A2456="","",VLOOKUP(A2456,'3-Mapa de Controles'!$M$3:$N$143,2,FALSE))</f>
        <v/>
      </c>
      <c r="C2456" s="54" t="str">
        <f>IF(A2456="","",VLOOKUP(A2456,'3-Mapa de Controles'!$M$3:$P$143,4,FALSE))</f>
        <v/>
      </c>
      <c r="D2456" s="54" t="str">
        <f>IF(A2456="","",VLOOKUP(A2456,'3-Mapa de Controles'!$M$3:$AI$143,23,FALSE))</f>
        <v/>
      </c>
      <c r="E2456" s="54" t="str">
        <f>IF(A2456="","",VLOOKUP(A2456,'3-Mapa de Controles'!$B$3:$D$143,3,FALSE))</f>
        <v/>
      </c>
      <c r="F2456" s="56"/>
      <c r="G2456" s="122"/>
      <c r="H2456" s="122"/>
    </row>
    <row r="2457" spans="1:8" ht="28.5" customHeight="1">
      <c r="A2457" s="121"/>
      <c r="B2457" s="54" t="str">
        <f>IF(A2457="","",VLOOKUP(A2457,'3-Mapa de Controles'!$M$3:$N$143,2,FALSE))</f>
        <v/>
      </c>
      <c r="C2457" s="54" t="str">
        <f>IF(A2457="","",VLOOKUP(A2457,'3-Mapa de Controles'!$M$3:$P$143,4,FALSE))</f>
        <v/>
      </c>
      <c r="D2457" s="54" t="str">
        <f>IF(A2457="","",VLOOKUP(A2457,'3-Mapa de Controles'!$M$3:$AI$143,23,FALSE))</f>
        <v/>
      </c>
      <c r="E2457" s="54" t="str">
        <f>IF(A2457="","",VLOOKUP(A2457,'3-Mapa de Controles'!$B$3:$D$143,3,FALSE))</f>
        <v/>
      </c>
      <c r="F2457" s="56"/>
      <c r="G2457" s="122"/>
      <c r="H2457" s="122"/>
    </row>
    <row r="2458" spans="1:8" ht="28.5" customHeight="1">
      <c r="A2458" s="121"/>
      <c r="B2458" s="54" t="str">
        <f>IF(A2458="","",VLOOKUP(A2458,'3-Mapa de Controles'!$M$3:$N$143,2,FALSE))</f>
        <v/>
      </c>
      <c r="C2458" s="54" t="str">
        <f>IF(A2458="","",VLOOKUP(A2458,'3-Mapa de Controles'!$M$3:$P$143,4,FALSE))</f>
        <v/>
      </c>
      <c r="D2458" s="54" t="str">
        <f>IF(A2458="","",VLOOKUP(A2458,'3-Mapa de Controles'!$M$3:$AI$143,23,FALSE))</f>
        <v/>
      </c>
      <c r="E2458" s="54" t="str">
        <f>IF(A2458="","",VLOOKUP(A2458,'3-Mapa de Controles'!$B$3:$D$143,3,FALSE))</f>
        <v/>
      </c>
      <c r="F2458" s="56"/>
      <c r="G2458" s="122"/>
      <c r="H2458" s="122"/>
    </row>
    <row r="2459" spans="1:8" ht="28.5" customHeight="1">
      <c r="A2459" s="121"/>
      <c r="B2459" s="54" t="str">
        <f>IF(A2459="","",VLOOKUP(A2459,'3-Mapa de Controles'!$M$3:$N$143,2,FALSE))</f>
        <v/>
      </c>
      <c r="C2459" s="54" t="str">
        <f>IF(A2459="","",VLOOKUP(A2459,'3-Mapa de Controles'!$M$3:$P$143,4,FALSE))</f>
        <v/>
      </c>
      <c r="D2459" s="54" t="str">
        <f>IF(A2459="","",VLOOKUP(A2459,'3-Mapa de Controles'!$M$3:$AI$143,23,FALSE))</f>
        <v/>
      </c>
      <c r="E2459" s="54" t="str">
        <f>IF(A2459="","",VLOOKUP(A2459,'3-Mapa de Controles'!$B$3:$D$143,3,FALSE))</f>
        <v/>
      </c>
      <c r="F2459" s="56"/>
      <c r="G2459" s="122"/>
      <c r="H2459" s="122"/>
    </row>
    <row r="2460" spans="1:8" ht="28.5" customHeight="1">
      <c r="A2460" s="121"/>
      <c r="B2460" s="54" t="str">
        <f>IF(A2460="","",VLOOKUP(A2460,'3-Mapa de Controles'!$M$3:$N$143,2,FALSE))</f>
        <v/>
      </c>
      <c r="C2460" s="54" t="str">
        <f>IF(A2460="","",VLOOKUP(A2460,'3-Mapa de Controles'!$M$3:$P$143,4,FALSE))</f>
        <v/>
      </c>
      <c r="D2460" s="54" t="str">
        <f>IF(A2460="","",VLOOKUP(A2460,'3-Mapa de Controles'!$M$3:$AI$143,23,FALSE))</f>
        <v/>
      </c>
      <c r="E2460" s="54" t="str">
        <f>IF(A2460="","",VLOOKUP(A2460,'3-Mapa de Controles'!$B$3:$D$143,3,FALSE))</f>
        <v/>
      </c>
      <c r="F2460" s="56"/>
      <c r="G2460" s="122"/>
      <c r="H2460" s="122"/>
    </row>
    <row r="2461" spans="1:8" ht="28.5" customHeight="1">
      <c r="A2461" s="121"/>
      <c r="B2461" s="54" t="str">
        <f>IF(A2461="","",VLOOKUP(A2461,'3-Mapa de Controles'!$M$3:$N$143,2,FALSE))</f>
        <v/>
      </c>
      <c r="C2461" s="54" t="str">
        <f>IF(A2461="","",VLOOKUP(A2461,'3-Mapa de Controles'!$M$3:$P$143,4,FALSE))</f>
        <v/>
      </c>
      <c r="D2461" s="54" t="str">
        <f>IF(A2461="","",VLOOKUP(A2461,'3-Mapa de Controles'!$M$3:$AI$143,23,FALSE))</f>
        <v/>
      </c>
      <c r="E2461" s="54" t="str">
        <f>IF(A2461="","",VLOOKUP(A2461,'3-Mapa de Controles'!$B$3:$D$143,3,FALSE))</f>
        <v/>
      </c>
      <c r="F2461" s="56"/>
      <c r="G2461" s="122"/>
      <c r="H2461" s="122"/>
    </row>
    <row r="2462" spans="1:8" ht="28.5" customHeight="1">
      <c r="A2462" s="121"/>
      <c r="B2462" s="54" t="str">
        <f>IF(A2462="","",VLOOKUP(A2462,'3-Mapa de Controles'!$M$3:$N$143,2,FALSE))</f>
        <v/>
      </c>
      <c r="C2462" s="54" t="str">
        <f>IF(A2462="","",VLOOKUP(A2462,'3-Mapa de Controles'!$M$3:$P$143,4,FALSE))</f>
        <v/>
      </c>
      <c r="D2462" s="54" t="str">
        <f>IF(A2462="","",VLOOKUP(A2462,'3-Mapa de Controles'!$M$3:$AI$143,23,FALSE))</f>
        <v/>
      </c>
      <c r="E2462" s="54" t="str">
        <f>IF(A2462="","",VLOOKUP(A2462,'3-Mapa de Controles'!$B$3:$D$143,3,FALSE))</f>
        <v/>
      </c>
      <c r="F2462" s="56"/>
      <c r="G2462" s="122"/>
      <c r="H2462" s="122"/>
    </row>
    <row r="2463" spans="1:8" ht="28.5" customHeight="1">
      <c r="A2463" s="121"/>
      <c r="B2463" s="54" t="str">
        <f>IF(A2463="","",VLOOKUP(A2463,'3-Mapa de Controles'!$M$3:$N$143,2,FALSE))</f>
        <v/>
      </c>
      <c r="C2463" s="54" t="str">
        <f>IF(A2463="","",VLOOKUP(A2463,'3-Mapa de Controles'!$M$3:$P$143,4,FALSE))</f>
        <v/>
      </c>
      <c r="D2463" s="54" t="str">
        <f>IF(A2463="","",VLOOKUP(A2463,'3-Mapa de Controles'!$M$3:$AI$143,23,FALSE))</f>
        <v/>
      </c>
      <c r="E2463" s="54" t="str">
        <f>IF(A2463="","",VLOOKUP(A2463,'3-Mapa de Controles'!$B$3:$D$143,3,FALSE))</f>
        <v/>
      </c>
      <c r="F2463" s="56"/>
      <c r="G2463" s="122"/>
      <c r="H2463" s="122"/>
    </row>
    <row r="2464" spans="1:8" ht="28.5" customHeight="1">
      <c r="A2464" s="121"/>
      <c r="B2464" s="54" t="str">
        <f>IF(A2464="","",VLOOKUP(A2464,'3-Mapa de Controles'!$M$3:$N$143,2,FALSE))</f>
        <v/>
      </c>
      <c r="C2464" s="54" t="str">
        <f>IF(A2464="","",VLOOKUP(A2464,'3-Mapa de Controles'!$M$3:$P$143,4,FALSE))</f>
        <v/>
      </c>
      <c r="D2464" s="54" t="str">
        <f>IF(A2464="","",VLOOKUP(A2464,'3-Mapa de Controles'!$M$3:$AI$143,23,FALSE))</f>
        <v/>
      </c>
      <c r="E2464" s="54" t="str">
        <f>IF(A2464="","",VLOOKUP(A2464,'3-Mapa de Controles'!$B$3:$D$143,3,FALSE))</f>
        <v/>
      </c>
      <c r="F2464" s="56"/>
      <c r="G2464" s="122"/>
      <c r="H2464" s="122"/>
    </row>
    <row r="2465" spans="1:8" ht="28.5" customHeight="1">
      <c r="A2465" s="121"/>
      <c r="B2465" s="54" t="str">
        <f>IF(A2465="","",VLOOKUP(A2465,'3-Mapa de Controles'!$M$3:$N$143,2,FALSE))</f>
        <v/>
      </c>
      <c r="C2465" s="54" t="str">
        <f>IF(A2465="","",VLOOKUP(A2465,'3-Mapa de Controles'!$M$3:$P$143,4,FALSE))</f>
        <v/>
      </c>
      <c r="D2465" s="54" t="str">
        <f>IF(A2465="","",VLOOKUP(A2465,'3-Mapa de Controles'!$M$3:$AI$143,23,FALSE))</f>
        <v/>
      </c>
      <c r="E2465" s="54" t="str">
        <f>IF(A2465="","",VLOOKUP(A2465,'3-Mapa de Controles'!$B$3:$D$143,3,FALSE))</f>
        <v/>
      </c>
      <c r="F2465" s="56"/>
      <c r="G2465" s="122"/>
      <c r="H2465" s="122"/>
    </row>
    <row r="2466" spans="1:8" ht="28.5" customHeight="1">
      <c r="A2466" s="121"/>
      <c r="B2466" s="54" t="str">
        <f>IF(A2466="","",VLOOKUP(A2466,'3-Mapa de Controles'!$M$3:$N$143,2,FALSE))</f>
        <v/>
      </c>
      <c r="C2466" s="54" t="str">
        <f>IF(A2466="","",VLOOKUP(A2466,'3-Mapa de Controles'!$M$3:$P$143,4,FALSE))</f>
        <v/>
      </c>
      <c r="D2466" s="54" t="str">
        <f>IF(A2466="","",VLOOKUP(A2466,'3-Mapa de Controles'!$M$3:$AI$143,23,FALSE))</f>
        <v/>
      </c>
      <c r="E2466" s="54" t="str">
        <f>IF(A2466="","",VLOOKUP(A2466,'3-Mapa de Controles'!$B$3:$D$143,3,FALSE))</f>
        <v/>
      </c>
      <c r="F2466" s="56"/>
      <c r="G2466" s="122"/>
      <c r="H2466" s="122"/>
    </row>
    <row r="2467" spans="1:8" ht="28.5" customHeight="1">
      <c r="A2467" s="121"/>
      <c r="B2467" s="54" t="str">
        <f>IF(A2467="","",VLOOKUP(A2467,'3-Mapa de Controles'!$M$3:$N$143,2,FALSE))</f>
        <v/>
      </c>
      <c r="C2467" s="54" t="str">
        <f>IF(A2467="","",VLOOKUP(A2467,'3-Mapa de Controles'!$M$3:$P$143,4,FALSE))</f>
        <v/>
      </c>
      <c r="D2467" s="54" t="str">
        <f>IF(A2467="","",VLOOKUP(A2467,'3-Mapa de Controles'!$M$3:$AI$143,23,FALSE))</f>
        <v/>
      </c>
      <c r="E2467" s="54" t="str">
        <f>IF(A2467="","",VLOOKUP(A2467,'3-Mapa de Controles'!$B$3:$D$143,3,FALSE))</f>
        <v/>
      </c>
      <c r="F2467" s="56"/>
      <c r="G2467" s="122"/>
      <c r="H2467" s="122"/>
    </row>
    <row r="2468" spans="1:8" ht="28.5" customHeight="1">
      <c r="A2468" s="121"/>
      <c r="B2468" s="54" t="str">
        <f>IF(A2468="","",VLOOKUP(A2468,'3-Mapa de Controles'!$M$3:$N$143,2,FALSE))</f>
        <v/>
      </c>
      <c r="C2468" s="54" t="str">
        <f>IF(A2468="","",VLOOKUP(A2468,'3-Mapa de Controles'!$M$3:$P$143,4,FALSE))</f>
        <v/>
      </c>
      <c r="D2468" s="54" t="str">
        <f>IF(A2468="","",VLOOKUP(A2468,'3-Mapa de Controles'!$M$3:$AI$143,23,FALSE))</f>
        <v/>
      </c>
      <c r="E2468" s="54" t="str">
        <f>IF(A2468="","",VLOOKUP(A2468,'3-Mapa de Controles'!$B$3:$D$143,3,FALSE))</f>
        <v/>
      </c>
      <c r="F2468" s="56"/>
      <c r="G2468" s="122"/>
      <c r="H2468" s="122"/>
    </row>
    <row r="2469" spans="1:8" ht="28.5" customHeight="1">
      <c r="A2469" s="121"/>
      <c r="B2469" s="54" t="str">
        <f>IF(A2469="","",VLOOKUP(A2469,'3-Mapa de Controles'!$M$3:$N$143,2,FALSE))</f>
        <v/>
      </c>
      <c r="C2469" s="54" t="str">
        <f>IF(A2469="","",VLOOKUP(A2469,'3-Mapa de Controles'!$M$3:$P$143,4,FALSE))</f>
        <v/>
      </c>
      <c r="D2469" s="54" t="str">
        <f>IF(A2469="","",VLOOKUP(A2469,'3-Mapa de Controles'!$M$3:$AI$143,23,FALSE))</f>
        <v/>
      </c>
      <c r="E2469" s="54" t="str">
        <f>IF(A2469="","",VLOOKUP(A2469,'3-Mapa de Controles'!$B$3:$D$143,3,FALSE))</f>
        <v/>
      </c>
      <c r="F2469" s="56"/>
      <c r="G2469" s="122"/>
      <c r="H2469" s="122"/>
    </row>
    <row r="2470" spans="1:8" ht="28.5" customHeight="1">
      <c r="A2470" s="121"/>
      <c r="B2470" s="54" t="str">
        <f>IF(A2470="","",VLOOKUP(A2470,'3-Mapa de Controles'!$M$3:$N$143,2,FALSE))</f>
        <v/>
      </c>
      <c r="C2470" s="54" t="str">
        <f>IF(A2470="","",VLOOKUP(A2470,'3-Mapa de Controles'!$M$3:$P$143,4,FALSE))</f>
        <v/>
      </c>
      <c r="D2470" s="54" t="str">
        <f>IF(A2470="","",VLOOKUP(A2470,'3-Mapa de Controles'!$M$3:$AI$143,23,FALSE))</f>
        <v/>
      </c>
      <c r="E2470" s="54" t="str">
        <f>IF(A2470="","",VLOOKUP(A2470,'3-Mapa de Controles'!$B$3:$D$143,3,FALSE))</f>
        <v/>
      </c>
      <c r="F2470" s="56"/>
      <c r="G2470" s="122"/>
      <c r="H2470" s="122"/>
    </row>
    <row r="2471" spans="1:8" ht="28.5" customHeight="1">
      <c r="A2471" s="121"/>
      <c r="B2471" s="54" t="str">
        <f>IF(A2471="","",VLOOKUP(A2471,'3-Mapa de Controles'!$M$3:$N$143,2,FALSE))</f>
        <v/>
      </c>
      <c r="C2471" s="54" t="str">
        <f>IF(A2471="","",VLOOKUP(A2471,'3-Mapa de Controles'!$M$3:$P$143,4,FALSE))</f>
        <v/>
      </c>
      <c r="D2471" s="54" t="str">
        <f>IF(A2471="","",VLOOKUP(A2471,'3-Mapa de Controles'!$M$3:$AI$143,23,FALSE))</f>
        <v/>
      </c>
      <c r="E2471" s="54" t="str">
        <f>IF(A2471="","",VLOOKUP(A2471,'3-Mapa de Controles'!$B$3:$D$143,3,FALSE))</f>
        <v/>
      </c>
      <c r="F2471" s="56"/>
      <c r="G2471" s="122"/>
      <c r="H2471" s="122"/>
    </row>
    <row r="2472" spans="1:8" ht="28.5" customHeight="1">
      <c r="A2472" s="121"/>
      <c r="B2472" s="54" t="str">
        <f>IF(A2472="","",VLOOKUP(A2472,'3-Mapa de Controles'!$M$3:$N$143,2,FALSE))</f>
        <v/>
      </c>
      <c r="C2472" s="54" t="str">
        <f>IF(A2472="","",VLOOKUP(A2472,'3-Mapa de Controles'!$M$3:$P$143,4,FALSE))</f>
        <v/>
      </c>
      <c r="D2472" s="54" t="str">
        <f>IF(A2472="","",VLOOKUP(A2472,'3-Mapa de Controles'!$M$3:$AI$143,23,FALSE))</f>
        <v/>
      </c>
      <c r="E2472" s="54" t="str">
        <f>IF(A2472="","",VLOOKUP(A2472,'3-Mapa de Controles'!$B$3:$D$143,3,FALSE))</f>
        <v/>
      </c>
      <c r="F2472" s="56"/>
      <c r="G2472" s="122"/>
      <c r="H2472" s="122"/>
    </row>
    <row r="2473" spans="1:8" ht="28.5" customHeight="1">
      <c r="A2473" s="121"/>
      <c r="B2473" s="54" t="str">
        <f>IF(A2473="","",VLOOKUP(A2473,'3-Mapa de Controles'!$M$3:$N$143,2,FALSE))</f>
        <v/>
      </c>
      <c r="C2473" s="54" t="str">
        <f>IF(A2473="","",VLOOKUP(A2473,'3-Mapa de Controles'!$M$3:$P$143,4,FALSE))</f>
        <v/>
      </c>
      <c r="D2473" s="54" t="str">
        <f>IF(A2473="","",VLOOKUP(A2473,'3-Mapa de Controles'!$M$3:$AI$143,23,FALSE))</f>
        <v/>
      </c>
      <c r="E2473" s="54" t="str">
        <f>IF(A2473="","",VLOOKUP(A2473,'3-Mapa de Controles'!$B$3:$D$143,3,FALSE))</f>
        <v/>
      </c>
      <c r="F2473" s="56"/>
      <c r="G2473" s="122"/>
      <c r="H2473" s="122"/>
    </row>
    <row r="2474" spans="1:8" ht="28.5" customHeight="1">
      <c r="A2474" s="121"/>
      <c r="B2474" s="54" t="str">
        <f>IF(A2474="","",VLOOKUP(A2474,'3-Mapa de Controles'!$M$3:$N$143,2,FALSE))</f>
        <v/>
      </c>
      <c r="C2474" s="54" t="str">
        <f>IF(A2474="","",VLOOKUP(A2474,'3-Mapa de Controles'!$M$3:$P$143,4,FALSE))</f>
        <v/>
      </c>
      <c r="D2474" s="54" t="str">
        <f>IF(A2474="","",VLOOKUP(A2474,'3-Mapa de Controles'!$M$3:$AI$143,23,FALSE))</f>
        <v/>
      </c>
      <c r="E2474" s="54" t="str">
        <f>IF(A2474="","",VLOOKUP(A2474,'3-Mapa de Controles'!$B$3:$D$143,3,FALSE))</f>
        <v/>
      </c>
      <c r="F2474" s="56"/>
      <c r="G2474" s="122"/>
      <c r="H2474" s="122"/>
    </row>
    <row r="2475" spans="1:8" ht="28.5" customHeight="1">
      <c r="A2475" s="121"/>
      <c r="B2475" s="54" t="str">
        <f>IF(A2475="","",VLOOKUP(A2475,'3-Mapa de Controles'!$M$3:$N$143,2,FALSE))</f>
        <v/>
      </c>
      <c r="C2475" s="54" t="str">
        <f>IF(A2475="","",VLOOKUP(A2475,'3-Mapa de Controles'!$M$3:$P$143,4,FALSE))</f>
        <v/>
      </c>
      <c r="D2475" s="54" t="str">
        <f>IF(A2475="","",VLOOKUP(A2475,'3-Mapa de Controles'!$M$3:$AI$143,23,FALSE))</f>
        <v/>
      </c>
      <c r="E2475" s="54" t="str">
        <f>IF(A2475="","",VLOOKUP(A2475,'3-Mapa de Controles'!$B$3:$D$143,3,FALSE))</f>
        <v/>
      </c>
      <c r="F2475" s="56"/>
      <c r="G2475" s="122"/>
      <c r="H2475" s="122"/>
    </row>
    <row r="2476" spans="1:8" ht="28.5" customHeight="1">
      <c r="A2476" s="121"/>
      <c r="B2476" s="54" t="str">
        <f>IF(A2476="","",VLOOKUP(A2476,'3-Mapa de Controles'!$M$3:$N$143,2,FALSE))</f>
        <v/>
      </c>
      <c r="C2476" s="54" t="str">
        <f>IF(A2476="","",VLOOKUP(A2476,'3-Mapa de Controles'!$M$3:$P$143,4,FALSE))</f>
        <v/>
      </c>
      <c r="D2476" s="54" t="str">
        <f>IF(A2476="","",VLOOKUP(A2476,'3-Mapa de Controles'!$M$3:$AI$143,23,FALSE))</f>
        <v/>
      </c>
      <c r="E2476" s="54" t="str">
        <f>IF(A2476="","",VLOOKUP(A2476,'3-Mapa de Controles'!$B$3:$D$143,3,FALSE))</f>
        <v/>
      </c>
      <c r="F2476" s="56"/>
      <c r="G2476" s="122"/>
      <c r="H2476" s="122"/>
    </row>
    <row r="2477" spans="1:8" ht="28.5" customHeight="1">
      <c r="A2477" s="121"/>
      <c r="B2477" s="54" t="str">
        <f>IF(A2477="","",VLOOKUP(A2477,'3-Mapa de Controles'!$M$3:$N$143,2,FALSE))</f>
        <v/>
      </c>
      <c r="C2477" s="54" t="str">
        <f>IF(A2477="","",VLOOKUP(A2477,'3-Mapa de Controles'!$M$3:$P$143,4,FALSE))</f>
        <v/>
      </c>
      <c r="D2477" s="54" t="str">
        <f>IF(A2477="","",VLOOKUP(A2477,'3-Mapa de Controles'!$M$3:$AI$143,23,FALSE))</f>
        <v/>
      </c>
      <c r="E2477" s="54" t="str">
        <f>IF(A2477="","",VLOOKUP(A2477,'3-Mapa de Controles'!$B$3:$D$143,3,FALSE))</f>
        <v/>
      </c>
      <c r="F2477" s="56"/>
      <c r="G2477" s="122"/>
      <c r="H2477" s="122"/>
    </row>
    <row r="2478" spans="1:8" ht="28.5" customHeight="1">
      <c r="A2478" s="121"/>
      <c r="B2478" s="54" t="str">
        <f>IF(A2478="","",VLOOKUP(A2478,'3-Mapa de Controles'!$M$3:$N$143,2,FALSE))</f>
        <v/>
      </c>
      <c r="C2478" s="54" t="str">
        <f>IF(A2478="","",VLOOKUP(A2478,'3-Mapa de Controles'!$M$3:$P$143,4,FALSE))</f>
        <v/>
      </c>
      <c r="D2478" s="54" t="str">
        <f>IF(A2478="","",VLOOKUP(A2478,'3-Mapa de Controles'!$M$3:$AI$143,23,FALSE))</f>
        <v/>
      </c>
      <c r="E2478" s="54" t="str">
        <f>IF(A2478="","",VLOOKUP(A2478,'3-Mapa de Controles'!$B$3:$D$143,3,FALSE))</f>
        <v/>
      </c>
      <c r="F2478" s="56"/>
      <c r="G2478" s="122"/>
      <c r="H2478" s="122"/>
    </row>
    <row r="2479" spans="1:8" ht="28.5" customHeight="1">
      <c r="A2479" s="121"/>
      <c r="B2479" s="54" t="str">
        <f>IF(A2479="","",VLOOKUP(A2479,'3-Mapa de Controles'!$M$3:$N$143,2,FALSE))</f>
        <v/>
      </c>
      <c r="C2479" s="54" t="str">
        <f>IF(A2479="","",VLOOKUP(A2479,'3-Mapa de Controles'!$M$3:$P$143,4,FALSE))</f>
        <v/>
      </c>
      <c r="D2479" s="54" t="str">
        <f>IF(A2479="","",VLOOKUP(A2479,'3-Mapa de Controles'!$M$3:$AI$143,23,FALSE))</f>
        <v/>
      </c>
      <c r="E2479" s="54" t="str">
        <f>IF(A2479="","",VLOOKUP(A2479,'3-Mapa de Controles'!$B$3:$D$143,3,FALSE))</f>
        <v/>
      </c>
      <c r="F2479" s="56"/>
      <c r="G2479" s="122"/>
      <c r="H2479" s="122"/>
    </row>
    <row r="2480" spans="1:8" ht="28.5" customHeight="1">
      <c r="A2480" s="121"/>
      <c r="B2480" s="54" t="str">
        <f>IF(A2480="","",VLOOKUP(A2480,'3-Mapa de Controles'!$M$3:$N$143,2,FALSE))</f>
        <v/>
      </c>
      <c r="C2480" s="54" t="str">
        <f>IF(A2480="","",VLOOKUP(A2480,'3-Mapa de Controles'!$M$3:$P$143,4,FALSE))</f>
        <v/>
      </c>
      <c r="D2480" s="54" t="str">
        <f>IF(A2480="","",VLOOKUP(A2480,'3-Mapa de Controles'!$M$3:$AI$143,23,FALSE))</f>
        <v/>
      </c>
      <c r="E2480" s="54" t="str">
        <f>IF(A2480="","",VLOOKUP(A2480,'3-Mapa de Controles'!$B$3:$D$143,3,FALSE))</f>
        <v/>
      </c>
      <c r="F2480" s="56"/>
      <c r="G2480" s="122"/>
      <c r="H2480" s="122"/>
    </row>
    <row r="2481" spans="1:8" ht="28.5" customHeight="1">
      <c r="A2481" s="121"/>
      <c r="B2481" s="54" t="str">
        <f>IF(A2481="","",VLOOKUP(A2481,'3-Mapa de Controles'!$M$3:$N$143,2,FALSE))</f>
        <v/>
      </c>
      <c r="C2481" s="54" t="str">
        <f>IF(A2481="","",VLOOKUP(A2481,'3-Mapa de Controles'!$M$3:$P$143,4,FALSE))</f>
        <v/>
      </c>
      <c r="D2481" s="54" t="str">
        <f>IF(A2481="","",VLOOKUP(A2481,'3-Mapa de Controles'!$M$3:$AI$143,23,FALSE))</f>
        <v/>
      </c>
      <c r="E2481" s="54" t="str">
        <f>IF(A2481="","",VLOOKUP(A2481,'3-Mapa de Controles'!$B$3:$D$143,3,FALSE))</f>
        <v/>
      </c>
      <c r="F2481" s="56"/>
      <c r="G2481" s="122"/>
      <c r="H2481" s="122"/>
    </row>
    <row r="2482" spans="1:8" ht="28.5" customHeight="1">
      <c r="A2482" s="121"/>
      <c r="B2482" s="54" t="str">
        <f>IF(A2482="","",VLOOKUP(A2482,'3-Mapa de Controles'!$M$3:$N$143,2,FALSE))</f>
        <v/>
      </c>
      <c r="C2482" s="54" t="str">
        <f>IF(A2482="","",VLOOKUP(A2482,'3-Mapa de Controles'!$M$3:$P$143,4,FALSE))</f>
        <v/>
      </c>
      <c r="D2482" s="54" t="str">
        <f>IF(A2482="","",VLOOKUP(A2482,'3-Mapa de Controles'!$M$3:$AI$143,23,FALSE))</f>
        <v/>
      </c>
      <c r="E2482" s="54" t="str">
        <f>IF(A2482="","",VLOOKUP(A2482,'3-Mapa de Controles'!$B$3:$D$143,3,FALSE))</f>
        <v/>
      </c>
      <c r="F2482" s="56"/>
      <c r="G2482" s="122"/>
      <c r="H2482" s="122"/>
    </row>
    <row r="2483" spans="1:8" ht="28.5" customHeight="1">
      <c r="A2483" s="121"/>
      <c r="B2483" s="54" t="str">
        <f>IF(A2483="","",VLOOKUP(A2483,'3-Mapa de Controles'!$M$3:$N$143,2,FALSE))</f>
        <v/>
      </c>
      <c r="C2483" s="54" t="str">
        <f>IF(A2483="","",VLOOKUP(A2483,'3-Mapa de Controles'!$M$3:$P$143,4,FALSE))</f>
        <v/>
      </c>
      <c r="D2483" s="54" t="str">
        <f>IF(A2483="","",VLOOKUP(A2483,'3-Mapa de Controles'!$M$3:$AI$143,23,FALSE))</f>
        <v/>
      </c>
      <c r="E2483" s="54" t="str">
        <f>IF(A2483="","",VLOOKUP(A2483,'3-Mapa de Controles'!$B$3:$D$143,3,FALSE))</f>
        <v/>
      </c>
      <c r="F2483" s="56"/>
      <c r="G2483" s="122"/>
      <c r="H2483" s="122"/>
    </row>
    <row r="2484" spans="1:8" ht="28.5" customHeight="1">
      <c r="A2484" s="121"/>
      <c r="B2484" s="54" t="str">
        <f>IF(A2484="","",VLOOKUP(A2484,'3-Mapa de Controles'!$M$3:$N$143,2,FALSE))</f>
        <v/>
      </c>
      <c r="C2484" s="54" t="str">
        <f>IF(A2484="","",VLOOKUP(A2484,'3-Mapa de Controles'!$M$3:$P$143,4,FALSE))</f>
        <v/>
      </c>
      <c r="D2484" s="54" t="str">
        <f>IF(A2484="","",VLOOKUP(A2484,'3-Mapa de Controles'!$M$3:$AI$143,23,FALSE))</f>
        <v/>
      </c>
      <c r="E2484" s="54" t="str">
        <f>IF(A2484="","",VLOOKUP(A2484,'3-Mapa de Controles'!$B$3:$D$143,3,FALSE))</f>
        <v/>
      </c>
      <c r="F2484" s="56"/>
      <c r="G2484" s="122"/>
      <c r="H2484" s="122"/>
    </row>
    <row r="2485" spans="1:8" ht="28.5" customHeight="1">
      <c r="A2485" s="121"/>
      <c r="B2485" s="54" t="str">
        <f>IF(A2485="","",VLOOKUP(A2485,'3-Mapa de Controles'!$M$3:$N$143,2,FALSE))</f>
        <v/>
      </c>
      <c r="C2485" s="54" t="str">
        <f>IF(A2485="","",VLOOKUP(A2485,'3-Mapa de Controles'!$M$3:$P$143,4,FALSE))</f>
        <v/>
      </c>
      <c r="D2485" s="54" t="str">
        <f>IF(A2485="","",VLOOKUP(A2485,'3-Mapa de Controles'!$M$3:$AI$143,23,FALSE))</f>
        <v/>
      </c>
      <c r="E2485" s="54" t="str">
        <f>IF(A2485="","",VLOOKUP(A2485,'3-Mapa de Controles'!$B$3:$D$143,3,FALSE))</f>
        <v/>
      </c>
      <c r="F2485" s="56"/>
      <c r="G2485" s="122"/>
      <c r="H2485" s="122"/>
    </row>
    <row r="2486" spans="1:8" ht="28.5" customHeight="1">
      <c r="A2486" s="121"/>
      <c r="B2486" s="54" t="str">
        <f>IF(A2486="","",VLOOKUP(A2486,'3-Mapa de Controles'!$M$3:$N$143,2,FALSE))</f>
        <v/>
      </c>
      <c r="C2486" s="54" t="str">
        <f>IF(A2486="","",VLOOKUP(A2486,'3-Mapa de Controles'!$M$3:$P$143,4,FALSE))</f>
        <v/>
      </c>
      <c r="D2486" s="54" t="str">
        <f>IF(A2486="","",VLOOKUP(A2486,'3-Mapa de Controles'!$M$3:$AI$143,23,FALSE))</f>
        <v/>
      </c>
      <c r="E2486" s="54" t="str">
        <f>IF(A2486="","",VLOOKUP(A2486,'3-Mapa de Controles'!$B$3:$D$143,3,FALSE))</f>
        <v/>
      </c>
      <c r="F2486" s="56"/>
      <c r="G2486" s="122"/>
      <c r="H2486" s="122"/>
    </row>
    <row r="2487" spans="1:8" ht="28.5" customHeight="1">
      <c r="A2487" s="121"/>
      <c r="B2487" s="54" t="str">
        <f>IF(A2487="","",VLOOKUP(A2487,'3-Mapa de Controles'!$M$3:$N$143,2,FALSE))</f>
        <v/>
      </c>
      <c r="C2487" s="54" t="str">
        <f>IF(A2487="","",VLOOKUP(A2487,'3-Mapa de Controles'!$M$3:$P$143,4,FALSE))</f>
        <v/>
      </c>
      <c r="D2487" s="54" t="str">
        <f>IF(A2487="","",VLOOKUP(A2487,'3-Mapa de Controles'!$M$3:$AI$143,23,FALSE))</f>
        <v/>
      </c>
      <c r="E2487" s="54" t="str">
        <f>IF(A2487="","",VLOOKUP(A2487,'3-Mapa de Controles'!$B$3:$D$143,3,FALSE))</f>
        <v/>
      </c>
      <c r="F2487" s="56"/>
      <c r="G2487" s="122"/>
      <c r="H2487" s="122"/>
    </row>
    <row r="2488" spans="1:8" ht="28.5" customHeight="1">
      <c r="A2488" s="121"/>
      <c r="B2488" s="54" t="str">
        <f>IF(A2488="","",VLOOKUP(A2488,'3-Mapa de Controles'!$M$3:$N$143,2,FALSE))</f>
        <v/>
      </c>
      <c r="C2488" s="54" t="str">
        <f>IF(A2488="","",VLOOKUP(A2488,'3-Mapa de Controles'!$M$3:$P$143,4,FALSE))</f>
        <v/>
      </c>
      <c r="D2488" s="54" t="str">
        <f>IF(A2488="","",VLOOKUP(A2488,'3-Mapa de Controles'!$M$3:$AI$143,23,FALSE))</f>
        <v/>
      </c>
      <c r="E2488" s="54" t="str">
        <f>IF(A2488="","",VLOOKUP(A2488,'3-Mapa de Controles'!$B$3:$D$143,3,FALSE))</f>
        <v/>
      </c>
      <c r="F2488" s="56"/>
      <c r="G2488" s="122"/>
      <c r="H2488" s="122"/>
    </row>
    <row r="2489" spans="1:8" ht="28.5" customHeight="1">
      <c r="A2489" s="121"/>
      <c r="B2489" s="54" t="str">
        <f>IF(A2489="","",VLOOKUP(A2489,'3-Mapa de Controles'!$M$3:$N$143,2,FALSE))</f>
        <v/>
      </c>
      <c r="C2489" s="54" t="str">
        <f>IF(A2489="","",VLOOKUP(A2489,'3-Mapa de Controles'!$M$3:$P$143,4,FALSE))</f>
        <v/>
      </c>
      <c r="D2489" s="54" t="str">
        <f>IF(A2489="","",VLOOKUP(A2489,'3-Mapa de Controles'!$M$3:$AI$143,23,FALSE))</f>
        <v/>
      </c>
      <c r="E2489" s="54" t="str">
        <f>IF(A2489="","",VLOOKUP(A2489,'3-Mapa de Controles'!$B$3:$D$143,3,FALSE))</f>
        <v/>
      </c>
      <c r="F2489" s="56"/>
      <c r="G2489" s="122"/>
      <c r="H2489" s="122"/>
    </row>
    <row r="2490" spans="1:8" ht="28.5" customHeight="1">
      <c r="A2490" s="121"/>
      <c r="B2490" s="54" t="str">
        <f>IF(A2490="","",VLOOKUP(A2490,'3-Mapa de Controles'!$M$3:$N$143,2,FALSE))</f>
        <v/>
      </c>
      <c r="C2490" s="54" t="str">
        <f>IF(A2490="","",VLOOKUP(A2490,'3-Mapa de Controles'!$M$3:$P$143,4,FALSE))</f>
        <v/>
      </c>
      <c r="D2490" s="54" t="str">
        <f>IF(A2490="","",VLOOKUP(A2490,'3-Mapa de Controles'!$M$3:$AI$143,23,FALSE))</f>
        <v/>
      </c>
      <c r="E2490" s="54" t="str">
        <f>IF(A2490="","",VLOOKUP(A2490,'3-Mapa de Controles'!$B$3:$D$143,3,FALSE))</f>
        <v/>
      </c>
      <c r="F2490" s="56"/>
      <c r="G2490" s="122"/>
      <c r="H2490" s="122"/>
    </row>
    <row r="2491" spans="1:8" ht="28.5" customHeight="1">
      <c r="A2491" s="121"/>
      <c r="B2491" s="54" t="str">
        <f>IF(A2491="","",VLOOKUP(A2491,'3-Mapa de Controles'!$M$3:$N$143,2,FALSE))</f>
        <v/>
      </c>
      <c r="C2491" s="54" t="str">
        <f>IF(A2491="","",VLOOKUP(A2491,'3-Mapa de Controles'!$M$3:$P$143,4,FALSE))</f>
        <v/>
      </c>
      <c r="D2491" s="54" t="str">
        <f>IF(A2491="","",VLOOKUP(A2491,'3-Mapa de Controles'!$M$3:$AI$143,23,FALSE))</f>
        <v/>
      </c>
      <c r="E2491" s="54" t="str">
        <f>IF(A2491="","",VLOOKUP(A2491,'3-Mapa de Controles'!$B$3:$D$143,3,FALSE))</f>
        <v/>
      </c>
      <c r="F2491" s="56"/>
      <c r="G2491" s="122"/>
      <c r="H2491" s="122"/>
    </row>
    <row r="2492" spans="1:8" ht="28.5" customHeight="1">
      <c r="A2492" s="121"/>
      <c r="B2492" s="54" t="str">
        <f>IF(A2492="","",VLOOKUP(A2492,'3-Mapa de Controles'!$M$3:$N$143,2,FALSE))</f>
        <v/>
      </c>
      <c r="C2492" s="54" t="str">
        <f>IF(A2492="","",VLOOKUP(A2492,'3-Mapa de Controles'!$M$3:$P$143,4,FALSE))</f>
        <v/>
      </c>
      <c r="D2492" s="54" t="str">
        <f>IF(A2492="","",VLOOKUP(A2492,'3-Mapa de Controles'!$M$3:$AI$143,23,FALSE))</f>
        <v/>
      </c>
      <c r="E2492" s="54" t="str">
        <f>IF(A2492="","",VLOOKUP(A2492,'3-Mapa de Controles'!$B$3:$D$143,3,FALSE))</f>
        <v/>
      </c>
      <c r="F2492" s="56"/>
      <c r="G2492" s="122"/>
      <c r="H2492" s="122"/>
    </row>
    <row r="2493" spans="1:8" ht="28.5" customHeight="1">
      <c r="A2493" s="121"/>
      <c r="B2493" s="54" t="str">
        <f>IF(A2493="","",VLOOKUP(A2493,'3-Mapa de Controles'!$M$3:$N$143,2,FALSE))</f>
        <v/>
      </c>
      <c r="C2493" s="54" t="str">
        <f>IF(A2493="","",VLOOKUP(A2493,'3-Mapa de Controles'!$M$3:$P$143,4,FALSE))</f>
        <v/>
      </c>
      <c r="D2493" s="54" t="str">
        <f>IF(A2493="","",VLOOKUP(A2493,'3-Mapa de Controles'!$M$3:$AI$143,23,FALSE))</f>
        <v/>
      </c>
      <c r="E2493" s="54" t="str">
        <f>IF(A2493="","",VLOOKUP(A2493,'3-Mapa de Controles'!$B$3:$D$143,3,FALSE))</f>
        <v/>
      </c>
      <c r="F2493" s="56"/>
      <c r="G2493" s="122"/>
      <c r="H2493" s="122"/>
    </row>
    <row r="2494" spans="1:8" ht="28.5" customHeight="1">
      <c r="A2494" s="121"/>
      <c r="B2494" s="54" t="str">
        <f>IF(A2494="","",VLOOKUP(A2494,'3-Mapa de Controles'!$M$3:$N$143,2,FALSE))</f>
        <v/>
      </c>
      <c r="C2494" s="54" t="str">
        <f>IF(A2494="","",VLOOKUP(A2494,'3-Mapa de Controles'!$M$3:$P$143,4,FALSE))</f>
        <v/>
      </c>
      <c r="D2494" s="54" t="str">
        <f>IF(A2494="","",VLOOKUP(A2494,'3-Mapa de Controles'!$M$3:$AI$143,23,FALSE))</f>
        <v/>
      </c>
      <c r="E2494" s="54" t="str">
        <f>IF(A2494="","",VLOOKUP(A2494,'3-Mapa de Controles'!$B$3:$D$143,3,FALSE))</f>
        <v/>
      </c>
      <c r="F2494" s="56"/>
      <c r="G2494" s="122"/>
      <c r="H2494" s="122"/>
    </row>
    <row r="2495" spans="1:8" ht="28.5" customHeight="1">
      <c r="A2495" s="121"/>
      <c r="B2495" s="54" t="str">
        <f>IF(A2495="","",VLOOKUP(A2495,'3-Mapa de Controles'!$M$3:$N$143,2,FALSE))</f>
        <v/>
      </c>
      <c r="C2495" s="54" t="str">
        <f>IF(A2495="","",VLOOKUP(A2495,'3-Mapa de Controles'!$M$3:$P$143,4,FALSE))</f>
        <v/>
      </c>
      <c r="D2495" s="54" t="str">
        <f>IF(A2495="","",VLOOKUP(A2495,'3-Mapa de Controles'!$M$3:$AI$143,23,FALSE))</f>
        <v/>
      </c>
      <c r="E2495" s="54" t="str">
        <f>IF(A2495="","",VLOOKUP(A2495,'3-Mapa de Controles'!$B$3:$D$143,3,FALSE))</f>
        <v/>
      </c>
      <c r="F2495" s="56"/>
      <c r="G2495" s="122"/>
      <c r="H2495" s="122"/>
    </row>
    <row r="2496" spans="1:8" ht="28.5" customHeight="1">
      <c r="A2496" s="121"/>
      <c r="B2496" s="54" t="str">
        <f>IF(A2496="","",VLOOKUP(A2496,'3-Mapa de Controles'!$M$3:$N$143,2,FALSE))</f>
        <v/>
      </c>
      <c r="C2496" s="54" t="str">
        <f>IF(A2496="","",VLOOKUP(A2496,'3-Mapa de Controles'!$M$3:$P$143,4,FALSE))</f>
        <v/>
      </c>
      <c r="D2496" s="54" t="str">
        <f>IF(A2496="","",VLOOKUP(A2496,'3-Mapa de Controles'!$M$3:$AI$143,23,FALSE))</f>
        <v/>
      </c>
      <c r="E2496" s="54" t="str">
        <f>IF(A2496="","",VLOOKUP(A2496,'3-Mapa de Controles'!$B$3:$D$143,3,FALSE))</f>
        <v/>
      </c>
      <c r="F2496" s="56"/>
      <c r="G2496" s="122"/>
      <c r="H2496" s="122"/>
    </row>
    <row r="2497" spans="1:8" ht="28.5" customHeight="1">
      <c r="A2497" s="121"/>
      <c r="B2497" s="54" t="str">
        <f>IF(A2497="","",VLOOKUP(A2497,'3-Mapa de Controles'!$M$3:$N$143,2,FALSE))</f>
        <v/>
      </c>
      <c r="C2497" s="54" t="str">
        <f>IF(A2497="","",VLOOKUP(A2497,'3-Mapa de Controles'!$M$3:$P$143,4,FALSE))</f>
        <v/>
      </c>
      <c r="D2497" s="54" t="str">
        <f>IF(A2497="","",VLOOKUP(A2497,'3-Mapa de Controles'!$M$3:$AI$143,23,FALSE))</f>
        <v/>
      </c>
      <c r="E2497" s="54" t="str">
        <f>IF(A2497="","",VLOOKUP(A2497,'3-Mapa de Controles'!$B$3:$D$143,3,FALSE))</f>
        <v/>
      </c>
      <c r="F2497" s="56"/>
      <c r="G2497" s="122"/>
      <c r="H2497" s="122"/>
    </row>
    <row r="2498" spans="1:8" ht="28.5" customHeight="1">
      <c r="A2498" s="121"/>
      <c r="B2498" s="54" t="str">
        <f>IF(A2498="","",VLOOKUP(A2498,'3-Mapa de Controles'!$M$3:$N$143,2,FALSE))</f>
        <v/>
      </c>
      <c r="C2498" s="54" t="str">
        <f>IF(A2498="","",VLOOKUP(A2498,'3-Mapa de Controles'!$M$3:$P$143,4,FALSE))</f>
        <v/>
      </c>
      <c r="D2498" s="54" t="str">
        <f>IF(A2498="","",VLOOKUP(A2498,'3-Mapa de Controles'!$M$3:$AI$143,23,FALSE))</f>
        <v/>
      </c>
      <c r="E2498" s="54" t="str">
        <f>IF(A2498="","",VLOOKUP(A2498,'3-Mapa de Controles'!$B$3:$D$143,3,FALSE))</f>
        <v/>
      </c>
      <c r="F2498" s="56"/>
      <c r="G2498" s="122"/>
      <c r="H2498" s="122"/>
    </row>
    <row r="2499" spans="1:8" ht="28.5" customHeight="1">
      <c r="A2499" s="121"/>
      <c r="B2499" s="54" t="str">
        <f>IF(A2499="","",VLOOKUP(A2499,'3-Mapa de Controles'!$M$3:$N$143,2,FALSE))</f>
        <v/>
      </c>
      <c r="C2499" s="54" t="str">
        <f>IF(A2499="","",VLOOKUP(A2499,'3-Mapa de Controles'!$M$3:$P$143,4,FALSE))</f>
        <v/>
      </c>
      <c r="D2499" s="54" t="str">
        <f>IF(A2499="","",VLOOKUP(A2499,'3-Mapa de Controles'!$M$3:$AI$143,23,FALSE))</f>
        <v/>
      </c>
      <c r="E2499" s="54" t="str">
        <f>IF(A2499="","",VLOOKUP(A2499,'3-Mapa de Controles'!$B$3:$D$143,3,FALSE))</f>
        <v/>
      </c>
      <c r="F2499" s="56"/>
      <c r="G2499" s="122"/>
      <c r="H2499" s="122"/>
    </row>
    <row r="2500" spans="1:8" ht="28.5" customHeight="1">
      <c r="A2500" s="121"/>
      <c r="B2500" s="54" t="str">
        <f>IF(A2500="","",VLOOKUP(A2500,'3-Mapa de Controles'!$M$3:$N$143,2,FALSE))</f>
        <v/>
      </c>
      <c r="C2500" s="54" t="str">
        <f>IF(A2500="","",VLOOKUP(A2500,'3-Mapa de Controles'!$M$3:$P$143,4,FALSE))</f>
        <v/>
      </c>
      <c r="D2500" s="54" t="str">
        <f>IF(A2500="","",VLOOKUP(A2500,'3-Mapa de Controles'!$M$3:$AI$143,23,FALSE))</f>
        <v/>
      </c>
      <c r="E2500" s="54" t="str">
        <f>IF(A2500="","",VLOOKUP(A2500,'3-Mapa de Controles'!$B$3:$D$143,3,FALSE))</f>
        <v/>
      </c>
      <c r="F2500" s="56"/>
      <c r="G2500" s="122"/>
      <c r="H2500" s="122"/>
    </row>
    <row r="2501" spans="1:8" ht="28.5" customHeight="1">
      <c r="A2501" s="121"/>
      <c r="B2501" s="54" t="str">
        <f>IF(A2501="","",VLOOKUP(A2501,'3-Mapa de Controles'!$M$3:$N$143,2,FALSE))</f>
        <v/>
      </c>
      <c r="C2501" s="54" t="str">
        <f>IF(A2501="","",VLOOKUP(A2501,'3-Mapa de Controles'!$M$3:$P$143,4,FALSE))</f>
        <v/>
      </c>
      <c r="D2501" s="54" t="str">
        <f>IF(A2501="","",VLOOKUP(A2501,'3-Mapa de Controles'!$M$3:$AI$143,23,FALSE))</f>
        <v/>
      </c>
      <c r="E2501" s="54" t="str">
        <f>IF(A2501="","",VLOOKUP(A2501,'3-Mapa de Controles'!$B$3:$D$143,3,FALSE))</f>
        <v/>
      </c>
      <c r="F2501" s="56"/>
      <c r="G2501" s="122"/>
      <c r="H2501" s="122"/>
    </row>
    <row r="2502" spans="1:8" ht="28.5" customHeight="1">
      <c r="A2502" s="121"/>
      <c r="B2502" s="54" t="str">
        <f>IF(A2502="","",VLOOKUP(A2502,'3-Mapa de Controles'!$M$3:$N$143,2,FALSE))</f>
        <v/>
      </c>
      <c r="C2502" s="54" t="str">
        <f>IF(A2502="","",VLOOKUP(A2502,'3-Mapa de Controles'!$M$3:$P$143,4,FALSE))</f>
        <v/>
      </c>
      <c r="D2502" s="54" t="str">
        <f>IF(A2502="","",VLOOKUP(A2502,'3-Mapa de Controles'!$M$3:$AI$143,23,FALSE))</f>
        <v/>
      </c>
      <c r="E2502" s="54" t="str">
        <f>IF(A2502="","",VLOOKUP(A2502,'3-Mapa de Controles'!$B$3:$D$143,3,FALSE))</f>
        <v/>
      </c>
      <c r="F2502" s="56"/>
      <c r="G2502" s="122"/>
      <c r="H2502" s="122"/>
    </row>
    <row r="2503" spans="1:8" ht="28.5" customHeight="1">
      <c r="A2503" s="121"/>
      <c r="B2503" s="54" t="str">
        <f>IF(A2503="","",VLOOKUP(A2503,'3-Mapa de Controles'!$M$3:$N$143,2,FALSE))</f>
        <v/>
      </c>
      <c r="C2503" s="54" t="str">
        <f>IF(A2503="","",VLOOKUP(A2503,'3-Mapa de Controles'!$M$3:$P$143,4,FALSE))</f>
        <v/>
      </c>
      <c r="D2503" s="54" t="str">
        <f>IF(A2503="","",VLOOKUP(A2503,'3-Mapa de Controles'!$M$3:$AI$143,23,FALSE))</f>
        <v/>
      </c>
      <c r="E2503" s="54" t="str">
        <f>IF(A2503="","",VLOOKUP(A2503,'3-Mapa de Controles'!$B$3:$D$143,3,FALSE))</f>
        <v/>
      </c>
      <c r="F2503" s="56"/>
      <c r="G2503" s="122"/>
      <c r="H2503" s="122"/>
    </row>
    <row r="2504" spans="1:8" ht="28.5" customHeight="1">
      <c r="A2504" s="121"/>
      <c r="B2504" s="54" t="str">
        <f>IF(A2504="","",VLOOKUP(A2504,'3-Mapa de Controles'!$M$3:$N$143,2,FALSE))</f>
        <v/>
      </c>
      <c r="C2504" s="54" t="str">
        <f>IF(A2504="","",VLOOKUP(A2504,'3-Mapa de Controles'!$M$3:$P$143,4,FALSE))</f>
        <v/>
      </c>
      <c r="D2504" s="54" t="str">
        <f>IF(A2504="","",VLOOKUP(A2504,'3-Mapa de Controles'!$M$3:$AI$143,23,FALSE))</f>
        <v/>
      </c>
      <c r="E2504" s="54" t="str">
        <f>IF(A2504="","",VLOOKUP(A2504,'3-Mapa de Controles'!$B$3:$D$143,3,FALSE))</f>
        <v/>
      </c>
      <c r="F2504" s="56"/>
      <c r="G2504" s="122"/>
      <c r="H2504" s="122"/>
    </row>
    <row r="2505" spans="1:8" ht="28.5" customHeight="1">
      <c r="A2505" s="121"/>
      <c r="B2505" s="54" t="str">
        <f>IF(A2505="","",VLOOKUP(A2505,'3-Mapa de Controles'!$M$3:$N$143,2,FALSE))</f>
        <v/>
      </c>
      <c r="C2505" s="54" t="str">
        <f>IF(A2505="","",VLOOKUP(A2505,'3-Mapa de Controles'!$M$3:$P$143,4,FALSE))</f>
        <v/>
      </c>
      <c r="D2505" s="54" t="str">
        <f>IF(A2505="","",VLOOKUP(A2505,'3-Mapa de Controles'!$M$3:$AI$143,23,FALSE))</f>
        <v/>
      </c>
      <c r="E2505" s="54" t="str">
        <f>IF(A2505="","",VLOOKUP(A2505,'3-Mapa de Controles'!$B$3:$D$143,3,FALSE))</f>
        <v/>
      </c>
      <c r="F2505" s="56"/>
      <c r="G2505" s="122"/>
      <c r="H2505" s="122"/>
    </row>
    <row r="2506" spans="1:8" ht="28.5" customHeight="1">
      <c r="A2506" s="121"/>
      <c r="B2506" s="54" t="str">
        <f>IF(A2506="","",VLOOKUP(A2506,'3-Mapa de Controles'!$M$3:$N$143,2,FALSE))</f>
        <v/>
      </c>
      <c r="C2506" s="54" t="str">
        <f>IF(A2506="","",VLOOKUP(A2506,'3-Mapa de Controles'!$M$3:$P$143,4,FALSE))</f>
        <v/>
      </c>
      <c r="D2506" s="54" t="str">
        <f>IF(A2506="","",VLOOKUP(A2506,'3-Mapa de Controles'!$M$3:$AI$143,23,FALSE))</f>
        <v/>
      </c>
      <c r="E2506" s="54" t="str">
        <f>IF(A2506="","",VLOOKUP(A2506,'3-Mapa de Controles'!$B$3:$D$143,3,FALSE))</f>
        <v/>
      </c>
      <c r="F2506" s="56"/>
      <c r="G2506" s="122"/>
      <c r="H2506" s="122"/>
    </row>
    <row r="2507" spans="1:8" ht="28.5" customHeight="1">
      <c r="A2507" s="121"/>
      <c r="B2507" s="54" t="str">
        <f>IF(A2507="","",VLOOKUP(A2507,'3-Mapa de Controles'!$M$3:$N$143,2,FALSE))</f>
        <v/>
      </c>
      <c r="C2507" s="54" t="str">
        <f>IF(A2507="","",VLOOKUP(A2507,'3-Mapa de Controles'!$M$3:$P$143,4,FALSE))</f>
        <v/>
      </c>
      <c r="D2507" s="54" t="str">
        <f>IF(A2507="","",VLOOKUP(A2507,'3-Mapa de Controles'!$M$3:$AI$143,23,FALSE))</f>
        <v/>
      </c>
      <c r="E2507" s="54" t="str">
        <f>IF(A2507="","",VLOOKUP(A2507,'3-Mapa de Controles'!$B$3:$D$143,3,FALSE))</f>
        <v/>
      </c>
      <c r="F2507" s="56"/>
      <c r="G2507" s="122"/>
      <c r="H2507" s="122"/>
    </row>
    <row r="2508" spans="1:8" ht="28.5" customHeight="1">
      <c r="A2508" s="121"/>
      <c r="B2508" s="54" t="str">
        <f>IF(A2508="","",VLOOKUP(A2508,'3-Mapa de Controles'!$M$3:$N$143,2,FALSE))</f>
        <v/>
      </c>
      <c r="C2508" s="54" t="str">
        <f>IF(A2508="","",VLOOKUP(A2508,'3-Mapa de Controles'!$M$3:$P$143,4,FALSE))</f>
        <v/>
      </c>
      <c r="D2508" s="54" t="str">
        <f>IF(A2508="","",VLOOKUP(A2508,'3-Mapa de Controles'!$M$3:$AI$143,23,FALSE))</f>
        <v/>
      </c>
      <c r="E2508" s="54" t="str">
        <f>IF(A2508="","",VLOOKUP(A2508,'3-Mapa de Controles'!$B$3:$D$143,3,FALSE))</f>
        <v/>
      </c>
      <c r="F2508" s="56"/>
      <c r="G2508" s="122"/>
      <c r="H2508" s="122"/>
    </row>
    <row r="2509" spans="1:8" ht="28.5" customHeight="1">
      <c r="A2509" s="121"/>
      <c r="B2509" s="54" t="str">
        <f>IF(A2509="","",VLOOKUP(A2509,'3-Mapa de Controles'!$M$3:$N$143,2,FALSE))</f>
        <v/>
      </c>
      <c r="C2509" s="54" t="str">
        <f>IF(A2509="","",VLOOKUP(A2509,'3-Mapa de Controles'!$M$3:$P$143,4,FALSE))</f>
        <v/>
      </c>
      <c r="D2509" s="54" t="str">
        <f>IF(A2509="","",VLOOKUP(A2509,'3-Mapa de Controles'!$M$3:$AI$143,23,FALSE))</f>
        <v/>
      </c>
      <c r="E2509" s="54" t="str">
        <f>IF(A2509="","",VLOOKUP(A2509,'3-Mapa de Controles'!$B$3:$D$143,3,FALSE))</f>
        <v/>
      </c>
      <c r="F2509" s="56"/>
      <c r="G2509" s="122"/>
      <c r="H2509" s="122"/>
    </row>
    <row r="2510" spans="1:8" ht="28.5" customHeight="1">
      <c r="A2510" s="121"/>
      <c r="B2510" s="54" t="str">
        <f>IF(A2510="","",VLOOKUP(A2510,'3-Mapa de Controles'!$M$3:$N$143,2,FALSE))</f>
        <v/>
      </c>
      <c r="C2510" s="54" t="str">
        <f>IF(A2510="","",VLOOKUP(A2510,'3-Mapa de Controles'!$M$3:$P$143,4,FALSE))</f>
        <v/>
      </c>
      <c r="D2510" s="54" t="str">
        <f>IF(A2510="","",VLOOKUP(A2510,'3-Mapa de Controles'!$M$3:$AI$143,23,FALSE))</f>
        <v/>
      </c>
      <c r="E2510" s="54" t="str">
        <f>IF(A2510="","",VLOOKUP(A2510,'3-Mapa de Controles'!$B$3:$D$143,3,FALSE))</f>
        <v/>
      </c>
      <c r="F2510" s="56"/>
      <c r="G2510" s="122"/>
      <c r="H2510" s="122"/>
    </row>
    <row r="2511" spans="1:8" ht="28.5" customHeight="1">
      <c r="A2511" s="121"/>
      <c r="B2511" s="54" t="str">
        <f>IF(A2511="","",VLOOKUP(A2511,'3-Mapa de Controles'!$M$3:$N$143,2,FALSE))</f>
        <v/>
      </c>
      <c r="C2511" s="54" t="str">
        <f>IF(A2511="","",VLOOKUP(A2511,'3-Mapa de Controles'!$M$3:$P$143,4,FALSE))</f>
        <v/>
      </c>
      <c r="D2511" s="54" t="str">
        <f>IF(A2511="","",VLOOKUP(A2511,'3-Mapa de Controles'!$M$3:$AI$143,23,FALSE))</f>
        <v/>
      </c>
      <c r="E2511" s="54" t="str">
        <f>IF(A2511="","",VLOOKUP(A2511,'3-Mapa de Controles'!$B$3:$D$143,3,FALSE))</f>
        <v/>
      </c>
      <c r="F2511" s="56"/>
      <c r="G2511" s="122"/>
      <c r="H2511" s="122"/>
    </row>
    <row r="2512" spans="1:8" ht="28.5" customHeight="1">
      <c r="A2512" s="121"/>
      <c r="B2512" s="54" t="str">
        <f>IF(A2512="","",VLOOKUP(A2512,'3-Mapa de Controles'!$M$3:$N$143,2,FALSE))</f>
        <v/>
      </c>
      <c r="C2512" s="54" t="str">
        <f>IF(A2512="","",VLOOKUP(A2512,'3-Mapa de Controles'!$M$3:$P$143,4,FALSE))</f>
        <v/>
      </c>
      <c r="D2512" s="54" t="str">
        <f>IF(A2512="","",VLOOKUP(A2512,'3-Mapa de Controles'!$M$3:$AI$143,23,FALSE))</f>
        <v/>
      </c>
      <c r="E2512" s="54" t="str">
        <f>IF(A2512="","",VLOOKUP(A2512,'3-Mapa de Controles'!$B$3:$D$143,3,FALSE))</f>
        <v/>
      </c>
      <c r="F2512" s="56"/>
      <c r="G2512" s="122"/>
      <c r="H2512" s="122"/>
    </row>
    <row r="2513" spans="1:8" ht="28.5" customHeight="1">
      <c r="A2513" s="121"/>
      <c r="B2513" s="54" t="str">
        <f>IF(A2513="","",VLOOKUP(A2513,'3-Mapa de Controles'!$M$3:$N$143,2,FALSE))</f>
        <v/>
      </c>
      <c r="C2513" s="54" t="str">
        <f>IF(A2513="","",VLOOKUP(A2513,'3-Mapa de Controles'!$M$3:$P$143,4,FALSE))</f>
        <v/>
      </c>
      <c r="D2513" s="54" t="str">
        <f>IF(A2513="","",VLOOKUP(A2513,'3-Mapa de Controles'!$M$3:$AI$143,23,FALSE))</f>
        <v/>
      </c>
      <c r="E2513" s="54" t="str">
        <f>IF(A2513="","",VLOOKUP(A2513,'3-Mapa de Controles'!$B$3:$D$143,3,FALSE))</f>
        <v/>
      </c>
      <c r="F2513" s="56"/>
      <c r="G2513" s="122"/>
      <c r="H2513" s="122"/>
    </row>
    <row r="2514" spans="1:8" ht="28.5" customHeight="1">
      <c r="A2514" s="121"/>
      <c r="B2514" s="54" t="str">
        <f>IF(A2514="","",VLOOKUP(A2514,'3-Mapa de Controles'!$M$3:$N$143,2,FALSE))</f>
        <v/>
      </c>
      <c r="C2514" s="54" t="str">
        <f>IF(A2514="","",VLOOKUP(A2514,'3-Mapa de Controles'!$M$3:$P$143,4,FALSE))</f>
        <v/>
      </c>
      <c r="D2514" s="54" t="str">
        <f>IF(A2514="","",VLOOKUP(A2514,'3-Mapa de Controles'!$M$3:$AI$143,23,FALSE))</f>
        <v/>
      </c>
      <c r="E2514" s="54" t="str">
        <f>IF(A2514="","",VLOOKUP(A2514,'3-Mapa de Controles'!$B$3:$D$143,3,FALSE))</f>
        <v/>
      </c>
      <c r="F2514" s="56"/>
      <c r="G2514" s="122"/>
      <c r="H2514" s="122"/>
    </row>
    <row r="2515" spans="1:8" ht="28.5" customHeight="1">
      <c r="A2515" s="121"/>
      <c r="B2515" s="54" t="str">
        <f>IF(A2515="","",VLOOKUP(A2515,'3-Mapa de Controles'!$M$3:$N$143,2,FALSE))</f>
        <v/>
      </c>
      <c r="C2515" s="54" t="str">
        <f>IF(A2515="","",VLOOKUP(A2515,'3-Mapa de Controles'!$M$3:$P$143,4,FALSE))</f>
        <v/>
      </c>
      <c r="D2515" s="54" t="str">
        <f>IF(A2515="","",VLOOKUP(A2515,'3-Mapa de Controles'!$M$3:$AI$143,23,FALSE))</f>
        <v/>
      </c>
      <c r="E2515" s="54" t="str">
        <f>IF(A2515="","",VLOOKUP(A2515,'3-Mapa de Controles'!$B$3:$D$143,3,FALSE))</f>
        <v/>
      </c>
      <c r="F2515" s="56"/>
      <c r="G2515" s="122"/>
      <c r="H2515" s="122"/>
    </row>
    <row r="2516" spans="1:8" ht="28.5" customHeight="1">
      <c r="A2516" s="121"/>
      <c r="B2516" s="54" t="str">
        <f>IF(A2516="","",VLOOKUP(A2516,'3-Mapa de Controles'!$M$3:$N$143,2,FALSE))</f>
        <v/>
      </c>
      <c r="C2516" s="54" t="str">
        <f>IF(A2516="","",VLOOKUP(A2516,'3-Mapa de Controles'!$M$3:$P$143,4,FALSE))</f>
        <v/>
      </c>
      <c r="D2516" s="54" t="str">
        <f>IF(A2516="","",VLOOKUP(A2516,'3-Mapa de Controles'!$M$3:$AI$143,23,FALSE))</f>
        <v/>
      </c>
      <c r="E2516" s="54" t="str">
        <f>IF(A2516="","",VLOOKUP(A2516,'3-Mapa de Controles'!$B$3:$D$143,3,FALSE))</f>
        <v/>
      </c>
      <c r="F2516" s="56"/>
      <c r="G2516" s="122"/>
      <c r="H2516" s="122"/>
    </row>
    <row r="2517" spans="1:8" ht="28.5" customHeight="1">
      <c r="A2517" s="121"/>
      <c r="B2517" s="54" t="str">
        <f>IF(A2517="","",VLOOKUP(A2517,'3-Mapa de Controles'!$M$3:$N$143,2,FALSE))</f>
        <v/>
      </c>
      <c r="C2517" s="54" t="str">
        <f>IF(A2517="","",VLOOKUP(A2517,'3-Mapa de Controles'!$M$3:$P$143,4,FALSE))</f>
        <v/>
      </c>
      <c r="D2517" s="54" t="str">
        <f>IF(A2517="","",VLOOKUP(A2517,'3-Mapa de Controles'!$M$3:$AI$143,23,FALSE))</f>
        <v/>
      </c>
      <c r="E2517" s="54" t="str">
        <f>IF(A2517="","",VLOOKUP(A2517,'3-Mapa de Controles'!$B$3:$D$143,3,FALSE))</f>
        <v/>
      </c>
      <c r="F2517" s="56"/>
      <c r="G2517" s="122"/>
      <c r="H2517" s="122"/>
    </row>
    <row r="2518" spans="1:8" ht="28.5" customHeight="1">
      <c r="A2518" s="121"/>
      <c r="B2518" s="54" t="str">
        <f>IF(A2518="","",VLOOKUP(A2518,'3-Mapa de Controles'!$M$3:$N$143,2,FALSE))</f>
        <v/>
      </c>
      <c r="C2518" s="54" t="str">
        <f>IF(A2518="","",VLOOKUP(A2518,'3-Mapa de Controles'!$M$3:$P$143,4,FALSE))</f>
        <v/>
      </c>
      <c r="D2518" s="54" t="str">
        <f>IF(A2518="","",VLOOKUP(A2518,'3-Mapa de Controles'!$M$3:$AI$143,23,FALSE))</f>
        <v/>
      </c>
      <c r="E2518" s="54" t="str">
        <f>IF(A2518="","",VLOOKUP(A2518,'3-Mapa de Controles'!$B$3:$D$143,3,FALSE))</f>
        <v/>
      </c>
      <c r="F2518" s="56"/>
      <c r="G2518" s="122"/>
      <c r="H2518" s="122"/>
    </row>
    <row r="2519" spans="1:8" ht="28.5" customHeight="1">
      <c r="A2519" s="121"/>
      <c r="B2519" s="54" t="str">
        <f>IF(A2519="","",VLOOKUP(A2519,'3-Mapa de Controles'!$M$3:$N$143,2,FALSE))</f>
        <v/>
      </c>
      <c r="C2519" s="54" t="str">
        <f>IF(A2519="","",VLOOKUP(A2519,'3-Mapa de Controles'!$M$3:$P$143,4,FALSE))</f>
        <v/>
      </c>
      <c r="D2519" s="54" t="str">
        <f>IF(A2519="","",VLOOKUP(A2519,'3-Mapa de Controles'!$M$3:$AI$143,23,FALSE))</f>
        <v/>
      </c>
      <c r="E2519" s="54" t="str">
        <f>IF(A2519="","",VLOOKUP(A2519,'3-Mapa de Controles'!$B$3:$D$143,3,FALSE))</f>
        <v/>
      </c>
      <c r="F2519" s="56"/>
      <c r="G2519" s="122"/>
      <c r="H2519" s="122"/>
    </row>
    <row r="2520" spans="1:8" ht="28.5" customHeight="1">
      <c r="A2520" s="121"/>
      <c r="B2520" s="54" t="str">
        <f>IF(A2520="","",VLOOKUP(A2520,'3-Mapa de Controles'!$M$3:$N$143,2,FALSE))</f>
        <v/>
      </c>
      <c r="C2520" s="54" t="str">
        <f>IF(A2520="","",VLOOKUP(A2520,'3-Mapa de Controles'!$M$3:$P$143,4,FALSE))</f>
        <v/>
      </c>
      <c r="D2520" s="54" t="str">
        <f>IF(A2520="","",VLOOKUP(A2520,'3-Mapa de Controles'!$M$3:$AI$143,23,FALSE))</f>
        <v/>
      </c>
      <c r="E2520" s="54" t="str">
        <f>IF(A2520="","",VLOOKUP(A2520,'3-Mapa de Controles'!$B$3:$D$143,3,FALSE))</f>
        <v/>
      </c>
      <c r="F2520" s="56"/>
      <c r="G2520" s="122"/>
      <c r="H2520" s="122"/>
    </row>
    <row r="2521" spans="1:8" ht="28.5" customHeight="1">
      <c r="A2521" s="121"/>
      <c r="B2521" s="54" t="str">
        <f>IF(A2521="","",VLOOKUP(A2521,'3-Mapa de Controles'!$M$3:$N$143,2,FALSE))</f>
        <v/>
      </c>
      <c r="C2521" s="54" t="str">
        <f>IF(A2521="","",VLOOKUP(A2521,'3-Mapa de Controles'!$M$3:$P$143,4,FALSE))</f>
        <v/>
      </c>
      <c r="D2521" s="54" t="str">
        <f>IF(A2521="","",VLOOKUP(A2521,'3-Mapa de Controles'!$M$3:$AI$143,23,FALSE))</f>
        <v/>
      </c>
      <c r="E2521" s="54" t="str">
        <f>IF(A2521="","",VLOOKUP(A2521,'3-Mapa de Controles'!$B$3:$D$143,3,FALSE))</f>
        <v/>
      </c>
      <c r="F2521" s="56"/>
      <c r="G2521" s="122"/>
      <c r="H2521" s="122"/>
    </row>
    <row r="2522" spans="1:8" ht="28.5" customHeight="1">
      <c r="A2522" s="121"/>
      <c r="B2522" s="54" t="str">
        <f>IF(A2522="","",VLOOKUP(A2522,'3-Mapa de Controles'!$M$3:$N$143,2,FALSE))</f>
        <v/>
      </c>
      <c r="C2522" s="54" t="str">
        <f>IF(A2522="","",VLOOKUP(A2522,'3-Mapa de Controles'!$M$3:$P$143,4,FALSE))</f>
        <v/>
      </c>
      <c r="D2522" s="54" t="str">
        <f>IF(A2522="","",VLOOKUP(A2522,'3-Mapa de Controles'!$M$3:$AI$143,23,FALSE))</f>
        <v/>
      </c>
      <c r="E2522" s="54" t="str">
        <f>IF(A2522="","",VLOOKUP(A2522,'3-Mapa de Controles'!$B$3:$D$143,3,FALSE))</f>
        <v/>
      </c>
      <c r="F2522" s="56"/>
      <c r="G2522" s="122"/>
      <c r="H2522" s="122"/>
    </row>
    <row r="2523" spans="1:8" ht="28.5" customHeight="1">
      <c r="A2523" s="121"/>
      <c r="B2523" s="54" t="str">
        <f>IF(A2523="","",VLOOKUP(A2523,'3-Mapa de Controles'!$M$3:$N$143,2,FALSE))</f>
        <v/>
      </c>
      <c r="C2523" s="54" t="str">
        <f>IF(A2523="","",VLOOKUP(A2523,'3-Mapa de Controles'!$M$3:$P$143,4,FALSE))</f>
        <v/>
      </c>
      <c r="D2523" s="54" t="str">
        <f>IF(A2523="","",VLOOKUP(A2523,'3-Mapa de Controles'!$M$3:$AI$143,23,FALSE))</f>
        <v/>
      </c>
      <c r="E2523" s="54" t="str">
        <f>IF(A2523="","",VLOOKUP(A2523,'3-Mapa de Controles'!$B$3:$D$143,3,FALSE))</f>
        <v/>
      </c>
      <c r="F2523" s="56"/>
      <c r="G2523" s="122"/>
      <c r="H2523" s="122"/>
    </row>
    <row r="2524" spans="1:8" ht="28.5" customHeight="1">
      <c r="A2524" s="121"/>
      <c r="B2524" s="54" t="str">
        <f>IF(A2524="","",VLOOKUP(A2524,'3-Mapa de Controles'!$M$3:$N$143,2,FALSE))</f>
        <v/>
      </c>
      <c r="C2524" s="54" t="str">
        <f>IF(A2524="","",VLOOKUP(A2524,'3-Mapa de Controles'!$M$3:$P$143,4,FALSE))</f>
        <v/>
      </c>
      <c r="D2524" s="54" t="str">
        <f>IF(A2524="","",VLOOKUP(A2524,'3-Mapa de Controles'!$M$3:$AI$143,23,FALSE))</f>
        <v/>
      </c>
      <c r="E2524" s="54" t="str">
        <f>IF(A2524="","",VLOOKUP(A2524,'3-Mapa de Controles'!$B$3:$D$143,3,FALSE))</f>
        <v/>
      </c>
      <c r="F2524" s="56"/>
      <c r="G2524" s="122"/>
      <c r="H2524" s="122"/>
    </row>
    <row r="2525" spans="1:8" ht="28.5" customHeight="1">
      <c r="A2525" s="121"/>
      <c r="B2525" s="54" t="str">
        <f>IF(A2525="","",VLOOKUP(A2525,'3-Mapa de Controles'!$M$3:$N$143,2,FALSE))</f>
        <v/>
      </c>
      <c r="C2525" s="54" t="str">
        <f>IF(A2525="","",VLOOKUP(A2525,'3-Mapa de Controles'!$M$3:$P$143,4,FALSE))</f>
        <v/>
      </c>
      <c r="D2525" s="54" t="str">
        <f>IF(A2525="","",VLOOKUP(A2525,'3-Mapa de Controles'!$M$3:$AI$143,23,FALSE))</f>
        <v/>
      </c>
      <c r="E2525" s="54" t="str">
        <f>IF(A2525="","",VLOOKUP(A2525,'3-Mapa de Controles'!$B$3:$D$143,3,FALSE))</f>
        <v/>
      </c>
      <c r="F2525" s="56"/>
      <c r="G2525" s="122"/>
      <c r="H2525" s="122"/>
    </row>
    <row r="2526" spans="1:8" ht="28.5" customHeight="1">
      <c r="A2526" s="121"/>
      <c r="B2526" s="54" t="str">
        <f>IF(A2526="","",VLOOKUP(A2526,'3-Mapa de Controles'!$M$3:$N$143,2,FALSE))</f>
        <v/>
      </c>
      <c r="C2526" s="54" t="str">
        <f>IF(A2526="","",VLOOKUP(A2526,'3-Mapa de Controles'!$M$3:$P$143,4,FALSE))</f>
        <v/>
      </c>
      <c r="D2526" s="54" t="str">
        <f>IF(A2526="","",VLOOKUP(A2526,'3-Mapa de Controles'!$M$3:$AI$143,23,FALSE))</f>
        <v/>
      </c>
      <c r="E2526" s="54" t="str">
        <f>IF(A2526="","",VLOOKUP(A2526,'3-Mapa de Controles'!$B$3:$D$143,3,FALSE))</f>
        <v/>
      </c>
      <c r="F2526" s="56"/>
      <c r="G2526" s="122"/>
      <c r="H2526" s="122"/>
    </row>
    <row r="2527" spans="1:8" ht="28.5" customHeight="1">
      <c r="A2527" s="121"/>
      <c r="B2527" s="54" t="str">
        <f>IF(A2527="","",VLOOKUP(A2527,'3-Mapa de Controles'!$M$3:$N$143,2,FALSE))</f>
        <v/>
      </c>
      <c r="C2527" s="54" t="str">
        <f>IF(A2527="","",VLOOKUP(A2527,'3-Mapa de Controles'!$M$3:$P$143,4,FALSE))</f>
        <v/>
      </c>
      <c r="D2527" s="54" t="str">
        <f>IF(A2527="","",VLOOKUP(A2527,'3-Mapa de Controles'!$M$3:$AI$143,23,FALSE))</f>
        <v/>
      </c>
      <c r="E2527" s="54" t="str">
        <f>IF(A2527="","",VLOOKUP(A2527,'3-Mapa de Controles'!$B$3:$D$143,3,FALSE))</f>
        <v/>
      </c>
      <c r="F2527" s="56"/>
      <c r="G2527" s="122"/>
      <c r="H2527" s="122"/>
    </row>
    <row r="2528" spans="1:8" ht="28.5" customHeight="1">
      <c r="A2528" s="121"/>
      <c r="B2528" s="54" t="str">
        <f>IF(A2528="","",VLOOKUP(A2528,'3-Mapa de Controles'!$M$3:$N$143,2,FALSE))</f>
        <v/>
      </c>
      <c r="C2528" s="54" t="str">
        <f>IF(A2528="","",VLOOKUP(A2528,'3-Mapa de Controles'!$M$3:$P$143,4,FALSE))</f>
        <v/>
      </c>
      <c r="D2528" s="54" t="str">
        <f>IF(A2528="","",VLOOKUP(A2528,'3-Mapa de Controles'!$M$3:$AI$143,23,FALSE))</f>
        <v/>
      </c>
      <c r="E2528" s="54" t="str">
        <f>IF(A2528="","",VLOOKUP(A2528,'3-Mapa de Controles'!$B$3:$D$143,3,FALSE))</f>
        <v/>
      </c>
      <c r="F2528" s="56"/>
      <c r="G2528" s="122"/>
      <c r="H2528" s="122"/>
    </row>
    <row r="2529" spans="1:8" ht="28.5" customHeight="1">
      <c r="A2529" s="121"/>
      <c r="B2529" s="54" t="str">
        <f>IF(A2529="","",VLOOKUP(A2529,'3-Mapa de Controles'!$M$3:$N$143,2,FALSE))</f>
        <v/>
      </c>
      <c r="C2529" s="54" t="str">
        <f>IF(A2529="","",VLOOKUP(A2529,'3-Mapa de Controles'!$M$3:$P$143,4,FALSE))</f>
        <v/>
      </c>
      <c r="D2529" s="54" t="str">
        <f>IF(A2529="","",VLOOKUP(A2529,'3-Mapa de Controles'!$M$3:$AI$143,23,FALSE))</f>
        <v/>
      </c>
      <c r="E2529" s="54" t="str">
        <f>IF(A2529="","",VLOOKUP(A2529,'3-Mapa de Controles'!$B$3:$D$143,3,FALSE))</f>
        <v/>
      </c>
      <c r="F2529" s="56"/>
      <c r="G2529" s="122"/>
      <c r="H2529" s="122"/>
    </row>
    <row r="2530" spans="1:8" ht="28.5" customHeight="1">
      <c r="A2530" s="121"/>
      <c r="B2530" s="54" t="str">
        <f>IF(A2530="","",VLOOKUP(A2530,'3-Mapa de Controles'!$M$3:$N$143,2,FALSE))</f>
        <v/>
      </c>
      <c r="C2530" s="54" t="str">
        <f>IF(A2530="","",VLOOKUP(A2530,'3-Mapa de Controles'!$M$3:$P$143,4,FALSE))</f>
        <v/>
      </c>
      <c r="D2530" s="54" t="str">
        <f>IF(A2530="","",VLOOKUP(A2530,'3-Mapa de Controles'!$M$3:$AI$143,23,FALSE))</f>
        <v/>
      </c>
      <c r="E2530" s="54" t="str">
        <f>IF(A2530="","",VLOOKUP(A2530,'3-Mapa de Controles'!$B$3:$D$143,3,FALSE))</f>
        <v/>
      </c>
      <c r="F2530" s="56"/>
      <c r="G2530" s="122"/>
      <c r="H2530" s="122"/>
    </row>
    <row r="2531" spans="1:8" ht="28.5" customHeight="1">
      <c r="A2531" s="121"/>
      <c r="B2531" s="54" t="str">
        <f>IF(A2531="","",VLOOKUP(A2531,'3-Mapa de Controles'!$M$3:$N$143,2,FALSE))</f>
        <v/>
      </c>
      <c r="C2531" s="54" t="str">
        <f>IF(A2531="","",VLOOKUP(A2531,'3-Mapa de Controles'!$M$3:$P$143,4,FALSE))</f>
        <v/>
      </c>
      <c r="D2531" s="54" t="str">
        <f>IF(A2531="","",VLOOKUP(A2531,'3-Mapa de Controles'!$M$3:$AI$143,23,FALSE))</f>
        <v/>
      </c>
      <c r="E2531" s="54" t="str">
        <f>IF(A2531="","",VLOOKUP(A2531,'3-Mapa de Controles'!$B$3:$D$143,3,FALSE))</f>
        <v/>
      </c>
      <c r="F2531" s="56"/>
      <c r="G2531" s="122"/>
      <c r="H2531" s="122"/>
    </row>
    <row r="2532" spans="1:8" ht="28.5" customHeight="1">
      <c r="A2532" s="121"/>
      <c r="B2532" s="54" t="str">
        <f>IF(A2532="","",VLOOKUP(A2532,'3-Mapa de Controles'!$M$3:$N$143,2,FALSE))</f>
        <v/>
      </c>
      <c r="C2532" s="54" t="str">
        <f>IF(A2532="","",VLOOKUP(A2532,'3-Mapa de Controles'!$M$3:$P$143,4,FALSE))</f>
        <v/>
      </c>
      <c r="D2532" s="54" t="str">
        <f>IF(A2532="","",VLOOKUP(A2532,'3-Mapa de Controles'!$M$3:$AI$143,23,FALSE))</f>
        <v/>
      </c>
      <c r="E2532" s="54" t="str">
        <f>IF(A2532="","",VLOOKUP(A2532,'3-Mapa de Controles'!$B$3:$D$143,3,FALSE))</f>
        <v/>
      </c>
      <c r="F2532" s="56"/>
      <c r="G2532" s="122"/>
      <c r="H2532" s="122"/>
    </row>
    <row r="2533" spans="1:8" ht="28.5" customHeight="1">
      <c r="A2533" s="121"/>
      <c r="B2533" s="54" t="str">
        <f>IF(A2533="","",VLOOKUP(A2533,'3-Mapa de Controles'!$M$3:$N$143,2,FALSE))</f>
        <v/>
      </c>
      <c r="C2533" s="54" t="str">
        <f>IF(A2533="","",VLOOKUP(A2533,'3-Mapa de Controles'!$M$3:$P$143,4,FALSE))</f>
        <v/>
      </c>
      <c r="D2533" s="54" t="str">
        <f>IF(A2533="","",VLOOKUP(A2533,'3-Mapa de Controles'!$M$3:$AI$143,23,FALSE))</f>
        <v/>
      </c>
      <c r="E2533" s="54" t="str">
        <f>IF(A2533="","",VLOOKUP(A2533,'3-Mapa de Controles'!$B$3:$D$143,3,FALSE))</f>
        <v/>
      </c>
      <c r="F2533" s="56"/>
      <c r="G2533" s="122"/>
      <c r="H2533" s="122"/>
    </row>
    <row r="2534" spans="1:8" ht="28.5" customHeight="1">
      <c r="A2534" s="121"/>
      <c r="B2534" s="54" t="str">
        <f>IF(A2534="","",VLOOKUP(A2534,'3-Mapa de Controles'!$M$3:$N$143,2,FALSE))</f>
        <v/>
      </c>
      <c r="C2534" s="54" t="str">
        <f>IF(A2534="","",VLOOKUP(A2534,'3-Mapa de Controles'!$M$3:$P$143,4,FALSE))</f>
        <v/>
      </c>
      <c r="D2534" s="54" t="str">
        <f>IF(A2534="","",VLOOKUP(A2534,'3-Mapa de Controles'!$M$3:$AI$143,23,FALSE))</f>
        <v/>
      </c>
      <c r="E2534" s="54" t="str">
        <f>IF(A2534="","",VLOOKUP(A2534,'3-Mapa de Controles'!$B$3:$D$143,3,FALSE))</f>
        <v/>
      </c>
      <c r="F2534" s="56"/>
      <c r="G2534" s="122"/>
      <c r="H2534" s="122"/>
    </row>
    <row r="2535" spans="1:8" ht="28.5" customHeight="1">
      <c r="A2535" s="121"/>
      <c r="B2535" s="54" t="str">
        <f>IF(A2535="","",VLOOKUP(A2535,'3-Mapa de Controles'!$M$3:$N$143,2,FALSE))</f>
        <v/>
      </c>
      <c r="C2535" s="54" t="str">
        <f>IF(A2535="","",VLOOKUP(A2535,'3-Mapa de Controles'!$M$3:$P$143,4,FALSE))</f>
        <v/>
      </c>
      <c r="D2535" s="54" t="str">
        <f>IF(A2535="","",VLOOKUP(A2535,'3-Mapa de Controles'!$M$3:$AI$143,23,FALSE))</f>
        <v/>
      </c>
      <c r="E2535" s="54" t="str">
        <f>IF(A2535="","",VLOOKUP(A2535,'3-Mapa de Controles'!$B$3:$D$143,3,FALSE))</f>
        <v/>
      </c>
      <c r="F2535" s="56"/>
      <c r="G2535" s="122"/>
      <c r="H2535" s="122"/>
    </row>
    <row r="2536" spans="1:8" ht="28.5" customHeight="1">
      <c r="A2536" s="121"/>
      <c r="B2536" s="54" t="str">
        <f>IF(A2536="","",VLOOKUP(A2536,'3-Mapa de Controles'!$M$3:$N$143,2,FALSE))</f>
        <v/>
      </c>
      <c r="C2536" s="54" t="str">
        <f>IF(A2536="","",VLOOKUP(A2536,'3-Mapa de Controles'!$M$3:$P$143,4,FALSE))</f>
        <v/>
      </c>
      <c r="D2536" s="54" t="str">
        <f>IF(A2536="","",VLOOKUP(A2536,'3-Mapa de Controles'!$M$3:$AI$143,23,FALSE))</f>
        <v/>
      </c>
      <c r="E2536" s="54" t="str">
        <f>IF(A2536="","",VLOOKUP(A2536,'3-Mapa de Controles'!$B$3:$D$143,3,FALSE))</f>
        <v/>
      </c>
      <c r="F2536" s="56"/>
      <c r="G2536" s="122"/>
      <c r="H2536" s="122"/>
    </row>
    <row r="2537" spans="1:8" ht="28.5" customHeight="1">
      <c r="A2537" s="121"/>
      <c r="B2537" s="54" t="str">
        <f>IF(A2537="","",VLOOKUP(A2537,'3-Mapa de Controles'!$M$3:$N$143,2,FALSE))</f>
        <v/>
      </c>
      <c r="C2537" s="54" t="str">
        <f>IF(A2537="","",VLOOKUP(A2537,'3-Mapa de Controles'!$M$3:$P$143,4,FALSE))</f>
        <v/>
      </c>
      <c r="D2537" s="54" t="str">
        <f>IF(A2537="","",VLOOKUP(A2537,'3-Mapa de Controles'!$M$3:$AI$143,23,FALSE))</f>
        <v/>
      </c>
      <c r="E2537" s="54" t="str">
        <f>IF(A2537="","",VLOOKUP(A2537,'3-Mapa de Controles'!$B$3:$D$143,3,FALSE))</f>
        <v/>
      </c>
      <c r="F2537" s="56"/>
      <c r="G2537" s="122"/>
      <c r="H2537" s="122"/>
    </row>
    <row r="2538" spans="1:8" ht="28.5" customHeight="1">
      <c r="A2538" s="121"/>
      <c r="B2538" s="54" t="str">
        <f>IF(A2538="","",VLOOKUP(A2538,'3-Mapa de Controles'!$M$3:$N$143,2,FALSE))</f>
        <v/>
      </c>
      <c r="C2538" s="54" t="str">
        <f>IF(A2538="","",VLOOKUP(A2538,'3-Mapa de Controles'!$M$3:$P$143,4,FALSE))</f>
        <v/>
      </c>
      <c r="D2538" s="54" t="str">
        <f>IF(A2538="","",VLOOKUP(A2538,'3-Mapa de Controles'!$M$3:$AI$143,23,FALSE))</f>
        <v/>
      </c>
      <c r="E2538" s="54" t="str">
        <f>IF(A2538="","",VLOOKUP(A2538,'3-Mapa de Controles'!$B$3:$D$143,3,FALSE))</f>
        <v/>
      </c>
      <c r="F2538" s="56"/>
      <c r="G2538" s="122"/>
      <c r="H2538" s="122"/>
    </row>
    <row r="2539" spans="1:8" ht="28.5" customHeight="1">
      <c r="A2539" s="121"/>
      <c r="B2539" s="54" t="str">
        <f>IF(A2539="","",VLOOKUP(A2539,'3-Mapa de Controles'!$M$3:$N$143,2,FALSE))</f>
        <v/>
      </c>
      <c r="C2539" s="54" t="str">
        <f>IF(A2539="","",VLOOKUP(A2539,'3-Mapa de Controles'!$M$3:$P$143,4,FALSE))</f>
        <v/>
      </c>
      <c r="D2539" s="54" t="str">
        <f>IF(A2539="","",VLOOKUP(A2539,'3-Mapa de Controles'!$M$3:$AI$143,23,FALSE))</f>
        <v/>
      </c>
      <c r="E2539" s="54" t="str">
        <f>IF(A2539="","",VLOOKUP(A2539,'3-Mapa de Controles'!$B$3:$D$143,3,FALSE))</f>
        <v/>
      </c>
      <c r="F2539" s="56"/>
      <c r="G2539" s="122"/>
      <c r="H2539" s="122"/>
    </row>
    <row r="2540" spans="1:8" ht="28.5" customHeight="1">
      <c r="A2540" s="121"/>
      <c r="B2540" s="54" t="str">
        <f>IF(A2540="","",VLOOKUP(A2540,'3-Mapa de Controles'!$M$3:$N$143,2,FALSE))</f>
        <v/>
      </c>
      <c r="C2540" s="54" t="str">
        <f>IF(A2540="","",VLOOKUP(A2540,'3-Mapa de Controles'!$M$3:$P$143,4,FALSE))</f>
        <v/>
      </c>
      <c r="D2540" s="54" t="str">
        <f>IF(A2540="","",VLOOKUP(A2540,'3-Mapa de Controles'!$M$3:$AI$143,23,FALSE))</f>
        <v/>
      </c>
      <c r="E2540" s="54" t="str">
        <f>IF(A2540="","",VLOOKUP(A2540,'3-Mapa de Controles'!$B$3:$D$143,3,FALSE))</f>
        <v/>
      </c>
      <c r="F2540" s="56"/>
      <c r="G2540" s="122"/>
      <c r="H2540" s="122"/>
    </row>
    <row r="2541" spans="1:8" ht="28.5" customHeight="1">
      <c r="A2541" s="121"/>
      <c r="B2541" s="54" t="str">
        <f>IF(A2541="","",VLOOKUP(A2541,'3-Mapa de Controles'!$M$3:$N$143,2,FALSE))</f>
        <v/>
      </c>
      <c r="C2541" s="54" t="str">
        <f>IF(A2541="","",VLOOKUP(A2541,'3-Mapa de Controles'!$M$3:$P$143,4,FALSE))</f>
        <v/>
      </c>
      <c r="D2541" s="54" t="str">
        <f>IF(A2541="","",VLOOKUP(A2541,'3-Mapa de Controles'!$M$3:$AI$143,23,FALSE))</f>
        <v/>
      </c>
      <c r="E2541" s="54" t="str">
        <f>IF(A2541="","",VLOOKUP(A2541,'3-Mapa de Controles'!$B$3:$D$143,3,FALSE))</f>
        <v/>
      </c>
      <c r="F2541" s="56"/>
      <c r="G2541" s="122"/>
      <c r="H2541" s="122"/>
    </row>
    <row r="2542" spans="1:8" ht="28.5" customHeight="1">
      <c r="A2542" s="121"/>
      <c r="B2542" s="54" t="str">
        <f>IF(A2542="","",VLOOKUP(A2542,'3-Mapa de Controles'!$M$3:$N$143,2,FALSE))</f>
        <v/>
      </c>
      <c r="C2542" s="54" t="str">
        <f>IF(A2542="","",VLOOKUP(A2542,'3-Mapa de Controles'!$M$3:$P$143,4,FALSE))</f>
        <v/>
      </c>
      <c r="D2542" s="54" t="str">
        <f>IF(A2542="","",VLOOKUP(A2542,'3-Mapa de Controles'!$M$3:$AI$143,23,FALSE))</f>
        <v/>
      </c>
      <c r="E2542" s="54" t="str">
        <f>IF(A2542="","",VLOOKUP(A2542,'3-Mapa de Controles'!$B$3:$D$143,3,FALSE))</f>
        <v/>
      </c>
      <c r="F2542" s="56"/>
      <c r="G2542" s="122"/>
      <c r="H2542" s="122"/>
    </row>
    <row r="2543" spans="1:8" ht="28.5" customHeight="1">
      <c r="A2543" s="121"/>
      <c r="B2543" s="54" t="str">
        <f>IF(A2543="","",VLOOKUP(A2543,'3-Mapa de Controles'!$M$3:$N$143,2,FALSE))</f>
        <v/>
      </c>
      <c r="C2543" s="54" t="str">
        <f>IF(A2543="","",VLOOKUP(A2543,'3-Mapa de Controles'!$M$3:$P$143,4,FALSE))</f>
        <v/>
      </c>
      <c r="D2543" s="54" t="str">
        <f>IF(A2543="","",VLOOKUP(A2543,'3-Mapa de Controles'!$M$3:$AI$143,23,FALSE))</f>
        <v/>
      </c>
      <c r="E2543" s="54" t="str">
        <f>IF(A2543="","",VLOOKUP(A2543,'3-Mapa de Controles'!$B$3:$D$143,3,FALSE))</f>
        <v/>
      </c>
      <c r="F2543" s="56"/>
      <c r="G2543" s="122"/>
      <c r="H2543" s="122"/>
    </row>
    <row r="2544" spans="1:8" ht="28.5" customHeight="1">
      <c r="A2544" s="121"/>
      <c r="B2544" s="54" t="str">
        <f>IF(A2544="","",VLOOKUP(A2544,'3-Mapa de Controles'!$M$3:$N$143,2,FALSE))</f>
        <v/>
      </c>
      <c r="C2544" s="54" t="str">
        <f>IF(A2544="","",VLOOKUP(A2544,'3-Mapa de Controles'!$M$3:$P$143,4,FALSE))</f>
        <v/>
      </c>
      <c r="D2544" s="54" t="str">
        <f>IF(A2544="","",VLOOKUP(A2544,'3-Mapa de Controles'!$M$3:$AI$143,23,FALSE))</f>
        <v/>
      </c>
      <c r="E2544" s="54" t="str">
        <f>IF(A2544="","",VLOOKUP(A2544,'3-Mapa de Controles'!$B$3:$D$143,3,FALSE))</f>
        <v/>
      </c>
      <c r="F2544" s="56"/>
      <c r="G2544" s="122"/>
      <c r="H2544" s="122"/>
    </row>
    <row r="2545" spans="1:8" ht="28.5" customHeight="1">
      <c r="A2545" s="121"/>
      <c r="B2545" s="54" t="str">
        <f>IF(A2545="","",VLOOKUP(A2545,'3-Mapa de Controles'!$M$3:$N$143,2,FALSE))</f>
        <v/>
      </c>
      <c r="C2545" s="54" t="str">
        <f>IF(A2545="","",VLOOKUP(A2545,'3-Mapa de Controles'!$M$3:$P$143,4,FALSE))</f>
        <v/>
      </c>
      <c r="D2545" s="54" t="str">
        <f>IF(A2545="","",VLOOKUP(A2545,'3-Mapa de Controles'!$M$3:$AI$143,23,FALSE))</f>
        <v/>
      </c>
      <c r="E2545" s="54" t="str">
        <f>IF(A2545="","",VLOOKUP(A2545,'3-Mapa de Controles'!$B$3:$D$143,3,FALSE))</f>
        <v/>
      </c>
      <c r="F2545" s="56"/>
      <c r="G2545" s="122"/>
      <c r="H2545" s="122"/>
    </row>
    <row r="2546" spans="1:8" ht="28.5" customHeight="1">
      <c r="A2546" s="121"/>
      <c r="B2546" s="54" t="str">
        <f>IF(A2546="","",VLOOKUP(A2546,'3-Mapa de Controles'!$M$3:$N$143,2,FALSE))</f>
        <v/>
      </c>
      <c r="C2546" s="54" t="str">
        <f>IF(A2546="","",VLOOKUP(A2546,'3-Mapa de Controles'!$M$3:$P$143,4,FALSE))</f>
        <v/>
      </c>
      <c r="D2546" s="54" t="str">
        <f>IF(A2546="","",VLOOKUP(A2546,'3-Mapa de Controles'!$M$3:$AI$143,23,FALSE))</f>
        <v/>
      </c>
      <c r="E2546" s="54" t="str">
        <f>IF(A2546="","",VLOOKUP(A2546,'3-Mapa de Controles'!$B$3:$D$143,3,FALSE))</f>
        <v/>
      </c>
      <c r="F2546" s="56"/>
      <c r="G2546" s="122"/>
      <c r="H2546" s="122"/>
    </row>
    <row r="2547" spans="1:8" ht="28.5" customHeight="1">
      <c r="A2547" s="121"/>
      <c r="B2547" s="54" t="str">
        <f>IF(A2547="","",VLOOKUP(A2547,'3-Mapa de Controles'!$M$3:$N$143,2,FALSE))</f>
        <v/>
      </c>
      <c r="C2547" s="54" t="str">
        <f>IF(A2547="","",VLOOKUP(A2547,'3-Mapa de Controles'!$M$3:$P$143,4,FALSE))</f>
        <v/>
      </c>
      <c r="D2547" s="54" t="str">
        <f>IF(A2547="","",VLOOKUP(A2547,'3-Mapa de Controles'!$M$3:$AI$143,23,FALSE))</f>
        <v/>
      </c>
      <c r="E2547" s="54" t="str">
        <f>IF(A2547="","",VLOOKUP(A2547,'3-Mapa de Controles'!$B$3:$D$143,3,FALSE))</f>
        <v/>
      </c>
      <c r="F2547" s="56"/>
      <c r="G2547" s="122"/>
      <c r="H2547" s="122"/>
    </row>
    <row r="2548" spans="1:8" ht="28.5" customHeight="1">
      <c r="A2548" s="121"/>
      <c r="B2548" s="54" t="str">
        <f>IF(A2548="","",VLOOKUP(A2548,'3-Mapa de Controles'!$M$3:$N$143,2,FALSE))</f>
        <v/>
      </c>
      <c r="C2548" s="54" t="str">
        <f>IF(A2548="","",VLOOKUP(A2548,'3-Mapa de Controles'!$M$3:$P$143,4,FALSE))</f>
        <v/>
      </c>
      <c r="D2548" s="54" t="str">
        <f>IF(A2548="","",VLOOKUP(A2548,'3-Mapa de Controles'!$M$3:$AI$143,23,FALSE))</f>
        <v/>
      </c>
      <c r="E2548" s="54" t="str">
        <f>IF(A2548="","",VLOOKUP(A2548,'3-Mapa de Controles'!$B$3:$D$143,3,FALSE))</f>
        <v/>
      </c>
      <c r="F2548" s="56"/>
      <c r="G2548" s="122"/>
      <c r="H2548" s="122"/>
    </row>
    <row r="2549" spans="1:8" ht="28.5" customHeight="1">
      <c r="A2549" s="121"/>
      <c r="B2549" s="54" t="str">
        <f>IF(A2549="","",VLOOKUP(A2549,'3-Mapa de Controles'!$M$3:$N$143,2,FALSE))</f>
        <v/>
      </c>
      <c r="C2549" s="54" t="str">
        <f>IF(A2549="","",VLOOKUP(A2549,'3-Mapa de Controles'!$M$3:$P$143,4,FALSE))</f>
        <v/>
      </c>
      <c r="D2549" s="54" t="str">
        <f>IF(A2549="","",VLOOKUP(A2549,'3-Mapa de Controles'!$M$3:$AI$143,23,FALSE))</f>
        <v/>
      </c>
      <c r="E2549" s="54" t="str">
        <f>IF(A2549="","",VLOOKUP(A2549,'3-Mapa de Controles'!$B$3:$D$143,3,FALSE))</f>
        <v/>
      </c>
      <c r="F2549" s="56"/>
      <c r="G2549" s="122"/>
      <c r="H2549" s="122"/>
    </row>
    <row r="2550" spans="1:8" ht="28.5" customHeight="1">
      <c r="A2550" s="121"/>
      <c r="B2550" s="54" t="str">
        <f>IF(A2550="","",VLOOKUP(A2550,'3-Mapa de Controles'!$M$3:$N$143,2,FALSE))</f>
        <v/>
      </c>
      <c r="C2550" s="54" t="str">
        <f>IF(A2550="","",VLOOKUP(A2550,'3-Mapa de Controles'!$M$3:$P$143,4,FALSE))</f>
        <v/>
      </c>
      <c r="D2550" s="54" t="str">
        <f>IF(A2550="","",VLOOKUP(A2550,'3-Mapa de Controles'!$M$3:$AI$143,23,FALSE))</f>
        <v/>
      </c>
      <c r="E2550" s="54" t="str">
        <f>IF(A2550="","",VLOOKUP(A2550,'3-Mapa de Controles'!$B$3:$D$143,3,FALSE))</f>
        <v/>
      </c>
      <c r="F2550" s="56"/>
      <c r="G2550" s="122"/>
      <c r="H2550" s="122"/>
    </row>
    <row r="2551" spans="1:8" ht="28.5" customHeight="1">
      <c r="A2551" s="121"/>
      <c r="B2551" s="54" t="str">
        <f>IF(A2551="","",VLOOKUP(A2551,'3-Mapa de Controles'!$M$3:$N$143,2,FALSE))</f>
        <v/>
      </c>
      <c r="C2551" s="54" t="str">
        <f>IF(A2551="","",VLOOKUP(A2551,'3-Mapa de Controles'!$M$3:$P$143,4,FALSE))</f>
        <v/>
      </c>
      <c r="D2551" s="54" t="str">
        <f>IF(A2551="","",VLOOKUP(A2551,'3-Mapa de Controles'!$M$3:$AI$143,23,FALSE))</f>
        <v/>
      </c>
      <c r="E2551" s="54" t="str">
        <f>IF(A2551="","",VLOOKUP(A2551,'3-Mapa de Controles'!$B$3:$D$143,3,FALSE))</f>
        <v/>
      </c>
      <c r="F2551" s="56"/>
      <c r="G2551" s="122"/>
      <c r="H2551" s="122"/>
    </row>
    <row r="2552" spans="1:8" ht="28.5" customHeight="1">
      <c r="A2552" s="121"/>
      <c r="B2552" s="54" t="str">
        <f>IF(A2552="","",VLOOKUP(A2552,'3-Mapa de Controles'!$M$3:$N$143,2,FALSE))</f>
        <v/>
      </c>
      <c r="C2552" s="54" t="str">
        <f>IF(A2552="","",VLOOKUP(A2552,'3-Mapa de Controles'!$M$3:$P$143,4,FALSE))</f>
        <v/>
      </c>
      <c r="D2552" s="54" t="str">
        <f>IF(A2552="","",VLOOKUP(A2552,'3-Mapa de Controles'!$M$3:$AI$143,23,FALSE))</f>
        <v/>
      </c>
      <c r="E2552" s="54" t="str">
        <f>IF(A2552="","",VLOOKUP(A2552,'3-Mapa de Controles'!$B$3:$D$143,3,FALSE))</f>
        <v/>
      </c>
      <c r="F2552" s="56"/>
      <c r="G2552" s="122"/>
      <c r="H2552" s="122"/>
    </row>
    <row r="2553" spans="1:8" ht="28.5" customHeight="1">
      <c r="A2553" s="121"/>
      <c r="B2553" s="54" t="str">
        <f>IF(A2553="","",VLOOKUP(A2553,'3-Mapa de Controles'!$M$3:$N$143,2,FALSE))</f>
        <v/>
      </c>
      <c r="C2553" s="54" t="str">
        <f>IF(A2553="","",VLOOKUP(A2553,'3-Mapa de Controles'!$M$3:$P$143,4,FALSE))</f>
        <v/>
      </c>
      <c r="D2553" s="54" t="str">
        <f>IF(A2553="","",VLOOKUP(A2553,'3-Mapa de Controles'!$M$3:$AI$143,23,FALSE))</f>
        <v/>
      </c>
      <c r="E2553" s="54" t="str">
        <f>IF(A2553="","",VLOOKUP(A2553,'3-Mapa de Controles'!$B$3:$D$143,3,FALSE))</f>
        <v/>
      </c>
      <c r="F2553" s="56"/>
      <c r="G2553" s="122"/>
      <c r="H2553" s="122"/>
    </row>
    <row r="2554" spans="1:8" ht="28.5" customHeight="1">
      <c r="A2554" s="121"/>
      <c r="B2554" s="54" t="str">
        <f>IF(A2554="","",VLOOKUP(A2554,'3-Mapa de Controles'!$M$3:$N$143,2,FALSE))</f>
        <v/>
      </c>
      <c r="C2554" s="54" t="str">
        <f>IF(A2554="","",VLOOKUP(A2554,'3-Mapa de Controles'!$M$3:$P$143,4,FALSE))</f>
        <v/>
      </c>
      <c r="D2554" s="54" t="str">
        <f>IF(A2554="","",VLOOKUP(A2554,'3-Mapa de Controles'!$M$3:$AI$143,23,FALSE))</f>
        <v/>
      </c>
      <c r="E2554" s="54" t="str">
        <f>IF(A2554="","",VLOOKUP(A2554,'3-Mapa de Controles'!$B$3:$D$143,3,FALSE))</f>
        <v/>
      </c>
      <c r="F2554" s="56"/>
      <c r="G2554" s="122"/>
      <c r="H2554" s="122"/>
    </row>
    <row r="2555" spans="1:8" ht="28.5" customHeight="1">
      <c r="A2555" s="121"/>
      <c r="B2555" s="54" t="str">
        <f>IF(A2555="","",VLOOKUP(A2555,'3-Mapa de Controles'!$M$3:$N$143,2,FALSE))</f>
        <v/>
      </c>
      <c r="C2555" s="54" t="str">
        <f>IF(A2555="","",VLOOKUP(A2555,'3-Mapa de Controles'!$M$3:$P$143,4,FALSE))</f>
        <v/>
      </c>
      <c r="D2555" s="54" t="str">
        <f>IF(A2555="","",VLOOKUP(A2555,'3-Mapa de Controles'!$M$3:$AI$143,23,FALSE))</f>
        <v/>
      </c>
      <c r="E2555" s="54" t="str">
        <f>IF(A2555="","",VLOOKUP(A2555,'3-Mapa de Controles'!$B$3:$D$143,3,FALSE))</f>
        <v/>
      </c>
      <c r="F2555" s="56"/>
      <c r="G2555" s="122"/>
      <c r="H2555" s="122"/>
    </row>
    <row r="2556" spans="1:8" ht="28.5" customHeight="1">
      <c r="A2556" s="121"/>
      <c r="B2556" s="54" t="str">
        <f>IF(A2556="","",VLOOKUP(A2556,'3-Mapa de Controles'!$M$3:$N$143,2,FALSE))</f>
        <v/>
      </c>
      <c r="C2556" s="54" t="str">
        <f>IF(A2556="","",VLOOKUP(A2556,'3-Mapa de Controles'!$M$3:$P$143,4,FALSE))</f>
        <v/>
      </c>
      <c r="D2556" s="54" t="str">
        <f>IF(A2556="","",VLOOKUP(A2556,'3-Mapa de Controles'!$M$3:$AI$143,23,FALSE))</f>
        <v/>
      </c>
      <c r="E2556" s="54" t="str">
        <f>IF(A2556="","",VLOOKUP(A2556,'3-Mapa de Controles'!$B$3:$D$143,3,FALSE))</f>
        <v/>
      </c>
      <c r="F2556" s="56"/>
      <c r="G2556" s="122"/>
      <c r="H2556" s="122"/>
    </row>
    <row r="2557" spans="1:8" ht="28.5" customHeight="1">
      <c r="A2557" s="121"/>
      <c r="B2557" s="54" t="str">
        <f>IF(A2557="","",VLOOKUP(A2557,'3-Mapa de Controles'!$M$3:$N$143,2,FALSE))</f>
        <v/>
      </c>
      <c r="C2557" s="54" t="str">
        <f>IF(A2557="","",VLOOKUP(A2557,'3-Mapa de Controles'!$M$3:$P$143,4,FALSE))</f>
        <v/>
      </c>
      <c r="D2557" s="54" t="str">
        <f>IF(A2557="","",VLOOKUP(A2557,'3-Mapa de Controles'!$M$3:$AI$143,23,FALSE))</f>
        <v/>
      </c>
      <c r="E2557" s="54" t="str">
        <f>IF(A2557="","",VLOOKUP(A2557,'3-Mapa de Controles'!$B$3:$D$143,3,FALSE))</f>
        <v/>
      </c>
      <c r="F2557" s="56"/>
      <c r="G2557" s="122"/>
      <c r="H2557" s="122"/>
    </row>
    <row r="2558" spans="1:8" ht="28.5" customHeight="1">
      <c r="A2558" s="121"/>
      <c r="B2558" s="54" t="str">
        <f>IF(A2558="","",VLOOKUP(A2558,'3-Mapa de Controles'!$M$3:$N$143,2,FALSE))</f>
        <v/>
      </c>
      <c r="C2558" s="54" t="str">
        <f>IF(A2558="","",VLOOKUP(A2558,'3-Mapa de Controles'!$M$3:$P$143,4,FALSE))</f>
        <v/>
      </c>
      <c r="D2558" s="54" t="str">
        <f>IF(A2558="","",VLOOKUP(A2558,'3-Mapa de Controles'!$M$3:$AI$143,23,FALSE))</f>
        <v/>
      </c>
      <c r="E2558" s="54" t="str">
        <f>IF(A2558="","",VLOOKUP(A2558,'3-Mapa de Controles'!$B$3:$D$143,3,FALSE))</f>
        <v/>
      </c>
      <c r="F2558" s="56"/>
      <c r="G2558" s="122"/>
      <c r="H2558" s="122"/>
    </row>
    <row r="2559" spans="1:8" ht="28.5" customHeight="1">
      <c r="A2559" s="121"/>
      <c r="B2559" s="54" t="str">
        <f>IF(A2559="","",VLOOKUP(A2559,'3-Mapa de Controles'!$M$3:$N$143,2,FALSE))</f>
        <v/>
      </c>
      <c r="C2559" s="54" t="str">
        <f>IF(A2559="","",VLOOKUP(A2559,'3-Mapa de Controles'!$M$3:$P$143,4,FALSE))</f>
        <v/>
      </c>
      <c r="D2559" s="54" t="str">
        <f>IF(A2559="","",VLOOKUP(A2559,'3-Mapa de Controles'!$M$3:$AI$143,23,FALSE))</f>
        <v/>
      </c>
      <c r="E2559" s="54" t="str">
        <f>IF(A2559="","",VLOOKUP(A2559,'3-Mapa de Controles'!$B$3:$D$143,3,FALSE))</f>
        <v/>
      </c>
      <c r="F2559" s="56"/>
      <c r="G2559" s="122"/>
      <c r="H2559" s="122"/>
    </row>
    <row r="2560" spans="1:8" ht="28.5" customHeight="1">
      <c r="A2560" s="121"/>
      <c r="B2560" s="54" t="str">
        <f>IF(A2560="","",VLOOKUP(A2560,'3-Mapa de Controles'!$M$3:$N$143,2,FALSE))</f>
        <v/>
      </c>
      <c r="C2560" s="54" t="str">
        <f>IF(A2560="","",VLOOKUP(A2560,'3-Mapa de Controles'!$M$3:$P$143,4,FALSE))</f>
        <v/>
      </c>
      <c r="D2560" s="54" t="str">
        <f>IF(A2560="","",VLOOKUP(A2560,'3-Mapa de Controles'!$M$3:$AI$143,23,FALSE))</f>
        <v/>
      </c>
      <c r="E2560" s="54" t="str">
        <f>IF(A2560="","",VLOOKUP(A2560,'3-Mapa de Controles'!$B$3:$D$143,3,FALSE))</f>
        <v/>
      </c>
      <c r="F2560" s="56"/>
      <c r="G2560" s="122"/>
      <c r="H2560" s="122"/>
    </row>
    <row r="2561" spans="1:8" ht="28.5" customHeight="1">
      <c r="A2561" s="121"/>
      <c r="B2561" s="54" t="str">
        <f>IF(A2561="","",VLOOKUP(A2561,'3-Mapa de Controles'!$M$3:$N$143,2,FALSE))</f>
        <v/>
      </c>
      <c r="C2561" s="54" t="str">
        <f>IF(A2561="","",VLOOKUP(A2561,'3-Mapa de Controles'!$M$3:$P$143,4,FALSE))</f>
        <v/>
      </c>
      <c r="D2561" s="54" t="str">
        <f>IF(A2561="","",VLOOKUP(A2561,'3-Mapa de Controles'!$M$3:$AI$143,23,FALSE))</f>
        <v/>
      </c>
      <c r="E2561" s="54" t="str">
        <f>IF(A2561="","",VLOOKUP(A2561,'3-Mapa de Controles'!$B$3:$D$143,3,FALSE))</f>
        <v/>
      </c>
      <c r="F2561" s="56"/>
      <c r="G2561" s="122"/>
      <c r="H2561" s="122"/>
    </row>
    <row r="2562" spans="1:8" ht="28.5" customHeight="1">
      <c r="A2562" s="121"/>
      <c r="B2562" s="54" t="str">
        <f>IF(A2562="","",VLOOKUP(A2562,'3-Mapa de Controles'!$M$3:$N$143,2,FALSE))</f>
        <v/>
      </c>
      <c r="C2562" s="54" t="str">
        <f>IF(A2562="","",VLOOKUP(A2562,'3-Mapa de Controles'!$M$3:$P$143,4,FALSE))</f>
        <v/>
      </c>
      <c r="D2562" s="54" t="str">
        <f>IF(A2562="","",VLOOKUP(A2562,'3-Mapa de Controles'!$M$3:$AI$143,23,FALSE))</f>
        <v/>
      </c>
      <c r="E2562" s="54" t="str">
        <f>IF(A2562="","",VLOOKUP(A2562,'3-Mapa de Controles'!$B$3:$D$143,3,FALSE))</f>
        <v/>
      </c>
      <c r="F2562" s="56"/>
      <c r="G2562" s="122"/>
      <c r="H2562" s="122"/>
    </row>
    <row r="2563" spans="1:8" ht="28.5" customHeight="1">
      <c r="A2563" s="121"/>
      <c r="B2563" s="54" t="str">
        <f>IF(A2563="","",VLOOKUP(A2563,'3-Mapa de Controles'!$M$3:$N$143,2,FALSE))</f>
        <v/>
      </c>
      <c r="C2563" s="54" t="str">
        <f>IF(A2563="","",VLOOKUP(A2563,'3-Mapa de Controles'!$M$3:$P$143,4,FALSE))</f>
        <v/>
      </c>
      <c r="D2563" s="54" t="str">
        <f>IF(A2563="","",VLOOKUP(A2563,'3-Mapa de Controles'!$M$3:$AI$143,23,FALSE))</f>
        <v/>
      </c>
      <c r="E2563" s="54" t="str">
        <f>IF(A2563="","",VLOOKUP(A2563,'3-Mapa de Controles'!$B$3:$D$143,3,FALSE))</f>
        <v/>
      </c>
      <c r="F2563" s="56"/>
      <c r="G2563" s="122"/>
      <c r="H2563" s="122"/>
    </row>
    <row r="2564" spans="1:8" ht="28.5" customHeight="1">
      <c r="A2564" s="121"/>
      <c r="B2564" s="54" t="str">
        <f>IF(A2564="","",VLOOKUP(A2564,'3-Mapa de Controles'!$M$3:$N$143,2,FALSE))</f>
        <v/>
      </c>
      <c r="C2564" s="54" t="str">
        <f>IF(A2564="","",VLOOKUP(A2564,'3-Mapa de Controles'!$M$3:$P$143,4,FALSE))</f>
        <v/>
      </c>
      <c r="D2564" s="54" t="str">
        <f>IF(A2564="","",VLOOKUP(A2564,'3-Mapa de Controles'!$M$3:$AI$143,23,FALSE))</f>
        <v/>
      </c>
      <c r="E2564" s="54" t="str">
        <f>IF(A2564="","",VLOOKUP(A2564,'3-Mapa de Controles'!$B$3:$D$143,3,FALSE))</f>
        <v/>
      </c>
      <c r="F2564" s="56"/>
      <c r="G2564" s="122"/>
      <c r="H2564" s="122"/>
    </row>
    <row r="2565" spans="1:8" ht="28.5" customHeight="1">
      <c r="A2565" s="121"/>
      <c r="B2565" s="54" t="str">
        <f>IF(A2565="","",VLOOKUP(A2565,'3-Mapa de Controles'!$M$3:$N$143,2,FALSE))</f>
        <v/>
      </c>
      <c r="C2565" s="54" t="str">
        <f>IF(A2565="","",VLOOKUP(A2565,'3-Mapa de Controles'!$M$3:$P$143,4,FALSE))</f>
        <v/>
      </c>
      <c r="D2565" s="54" t="str">
        <f>IF(A2565="","",VLOOKUP(A2565,'3-Mapa de Controles'!$M$3:$AI$143,23,FALSE))</f>
        <v/>
      </c>
      <c r="E2565" s="54" t="str">
        <f>IF(A2565="","",VLOOKUP(A2565,'3-Mapa de Controles'!$B$3:$D$143,3,FALSE))</f>
        <v/>
      </c>
      <c r="F2565" s="56"/>
      <c r="G2565" s="122"/>
      <c r="H2565" s="122"/>
    </row>
    <row r="2566" spans="1:8" ht="28.5" customHeight="1">
      <c r="A2566" s="121"/>
      <c r="B2566" s="54" t="str">
        <f>IF(A2566="","",VLOOKUP(A2566,'3-Mapa de Controles'!$M$3:$N$143,2,FALSE))</f>
        <v/>
      </c>
      <c r="C2566" s="54" t="str">
        <f>IF(A2566="","",VLOOKUP(A2566,'3-Mapa de Controles'!$M$3:$P$143,4,FALSE))</f>
        <v/>
      </c>
      <c r="D2566" s="54" t="str">
        <f>IF(A2566="","",VLOOKUP(A2566,'3-Mapa de Controles'!$M$3:$AI$143,23,FALSE))</f>
        <v/>
      </c>
      <c r="E2566" s="54" t="str">
        <f>IF(A2566="","",VLOOKUP(A2566,'3-Mapa de Controles'!$B$3:$D$143,3,FALSE))</f>
        <v/>
      </c>
      <c r="F2566" s="56"/>
      <c r="G2566" s="122"/>
      <c r="H2566" s="122"/>
    </row>
    <row r="2567" spans="1:8" ht="28.5" customHeight="1">
      <c r="A2567" s="121"/>
      <c r="B2567" s="54" t="str">
        <f>IF(A2567="","",VLOOKUP(A2567,'3-Mapa de Controles'!$M$3:$N$143,2,FALSE))</f>
        <v/>
      </c>
      <c r="C2567" s="54" t="str">
        <f>IF(A2567="","",VLOOKUP(A2567,'3-Mapa de Controles'!$M$3:$P$143,4,FALSE))</f>
        <v/>
      </c>
      <c r="D2567" s="54" t="str">
        <f>IF(A2567="","",VLOOKUP(A2567,'3-Mapa de Controles'!$M$3:$AI$143,23,FALSE))</f>
        <v/>
      </c>
      <c r="E2567" s="54" t="str">
        <f>IF(A2567="","",VLOOKUP(A2567,'3-Mapa de Controles'!$B$3:$D$143,3,FALSE))</f>
        <v/>
      </c>
      <c r="F2567" s="56"/>
      <c r="G2567" s="122"/>
      <c r="H2567" s="122"/>
    </row>
    <row r="2568" spans="1:8" ht="28.5" customHeight="1">
      <c r="A2568" s="121"/>
      <c r="B2568" s="54" t="str">
        <f>IF(A2568="","",VLOOKUP(A2568,'3-Mapa de Controles'!$M$3:$N$143,2,FALSE))</f>
        <v/>
      </c>
      <c r="C2568" s="54" t="str">
        <f>IF(A2568="","",VLOOKUP(A2568,'3-Mapa de Controles'!$M$3:$P$143,4,FALSE))</f>
        <v/>
      </c>
      <c r="D2568" s="54" t="str">
        <f>IF(A2568="","",VLOOKUP(A2568,'3-Mapa de Controles'!$M$3:$AI$143,23,FALSE))</f>
        <v/>
      </c>
      <c r="E2568" s="54" t="str">
        <f>IF(A2568="","",VLOOKUP(A2568,'3-Mapa de Controles'!$B$3:$D$143,3,FALSE))</f>
        <v/>
      </c>
      <c r="F2568" s="56"/>
      <c r="G2568" s="122"/>
      <c r="H2568" s="122"/>
    </row>
    <row r="2569" spans="1:8" ht="28.5" customHeight="1">
      <c r="A2569" s="121"/>
      <c r="B2569" s="54" t="str">
        <f>IF(A2569="","",VLOOKUP(A2569,'3-Mapa de Controles'!$M$3:$N$143,2,FALSE))</f>
        <v/>
      </c>
      <c r="C2569" s="54" t="str">
        <f>IF(A2569="","",VLOOKUP(A2569,'3-Mapa de Controles'!$M$3:$P$143,4,FALSE))</f>
        <v/>
      </c>
      <c r="D2569" s="54" t="str">
        <f>IF(A2569="","",VLOOKUP(A2569,'3-Mapa de Controles'!$M$3:$AI$143,23,FALSE))</f>
        <v/>
      </c>
      <c r="E2569" s="54" t="str">
        <f>IF(A2569="","",VLOOKUP(A2569,'3-Mapa de Controles'!$B$3:$D$143,3,FALSE))</f>
        <v/>
      </c>
      <c r="F2569" s="56"/>
      <c r="G2569" s="122"/>
      <c r="H2569" s="122"/>
    </row>
    <row r="2570" spans="1:8" ht="28.5" customHeight="1">
      <c r="A2570" s="121"/>
      <c r="B2570" s="54" t="str">
        <f>IF(A2570="","",VLOOKUP(A2570,'3-Mapa de Controles'!$M$3:$N$143,2,FALSE))</f>
        <v/>
      </c>
      <c r="C2570" s="54" t="str">
        <f>IF(A2570="","",VLOOKUP(A2570,'3-Mapa de Controles'!$M$3:$P$143,4,FALSE))</f>
        <v/>
      </c>
      <c r="D2570" s="54" t="str">
        <f>IF(A2570="","",VLOOKUP(A2570,'3-Mapa de Controles'!$M$3:$AI$143,23,FALSE))</f>
        <v/>
      </c>
      <c r="E2570" s="54" t="str">
        <f>IF(A2570="","",VLOOKUP(A2570,'3-Mapa de Controles'!$B$3:$D$143,3,FALSE))</f>
        <v/>
      </c>
      <c r="F2570" s="56"/>
      <c r="G2570" s="122"/>
      <c r="H2570" s="122"/>
    </row>
    <row r="2571" spans="1:8" ht="28.5" customHeight="1">
      <c r="A2571" s="121"/>
      <c r="B2571" s="54" t="str">
        <f>IF(A2571="","",VLOOKUP(A2571,'3-Mapa de Controles'!$M$3:$N$143,2,FALSE))</f>
        <v/>
      </c>
      <c r="C2571" s="54" t="str">
        <f>IF(A2571="","",VLOOKUP(A2571,'3-Mapa de Controles'!$M$3:$P$143,4,FALSE))</f>
        <v/>
      </c>
      <c r="D2571" s="54" t="str">
        <f>IF(A2571="","",VLOOKUP(A2571,'3-Mapa de Controles'!$M$3:$AI$143,23,FALSE))</f>
        <v/>
      </c>
      <c r="E2571" s="54" t="str">
        <f>IF(A2571="","",VLOOKUP(A2571,'3-Mapa de Controles'!$B$3:$D$143,3,FALSE))</f>
        <v/>
      </c>
      <c r="F2571" s="56"/>
      <c r="G2571" s="122"/>
      <c r="H2571" s="122"/>
    </row>
    <row r="2572" spans="1:8" ht="28.5" customHeight="1">
      <c r="A2572" s="121"/>
      <c r="B2572" s="54" t="str">
        <f>IF(A2572="","",VLOOKUP(A2572,'3-Mapa de Controles'!$M$3:$N$143,2,FALSE))</f>
        <v/>
      </c>
      <c r="C2572" s="54" t="str">
        <f>IF(A2572="","",VLOOKUP(A2572,'3-Mapa de Controles'!$M$3:$P$143,4,FALSE))</f>
        <v/>
      </c>
      <c r="D2572" s="54" t="str">
        <f>IF(A2572="","",VLOOKUP(A2572,'3-Mapa de Controles'!$M$3:$AI$143,23,FALSE))</f>
        <v/>
      </c>
      <c r="E2572" s="54" t="str">
        <f>IF(A2572="","",VLOOKUP(A2572,'3-Mapa de Controles'!$B$3:$D$143,3,FALSE))</f>
        <v/>
      </c>
      <c r="F2572" s="56"/>
      <c r="G2572" s="122"/>
      <c r="H2572" s="122"/>
    </row>
    <row r="2573" spans="1:8" ht="28.5" customHeight="1">
      <c r="A2573" s="121"/>
      <c r="B2573" s="54" t="str">
        <f>IF(A2573="","",VLOOKUP(A2573,'3-Mapa de Controles'!$M$3:$N$143,2,FALSE))</f>
        <v/>
      </c>
      <c r="C2573" s="54" t="str">
        <f>IF(A2573="","",VLOOKUP(A2573,'3-Mapa de Controles'!$M$3:$P$143,4,FALSE))</f>
        <v/>
      </c>
      <c r="D2573" s="54" t="str">
        <f>IF(A2573="","",VLOOKUP(A2573,'3-Mapa de Controles'!$M$3:$AI$143,23,FALSE))</f>
        <v/>
      </c>
      <c r="E2573" s="54" t="str">
        <f>IF(A2573="","",VLOOKUP(A2573,'3-Mapa de Controles'!$B$3:$D$143,3,FALSE))</f>
        <v/>
      </c>
      <c r="F2573" s="56"/>
      <c r="G2573" s="122"/>
      <c r="H2573" s="122"/>
    </row>
    <row r="2574" spans="1:8" ht="28.5" customHeight="1">
      <c r="A2574" s="121"/>
      <c r="B2574" s="54" t="str">
        <f>IF(A2574="","",VLOOKUP(A2574,'3-Mapa de Controles'!$M$3:$N$143,2,FALSE))</f>
        <v/>
      </c>
      <c r="C2574" s="54" t="str">
        <f>IF(A2574="","",VLOOKUP(A2574,'3-Mapa de Controles'!$M$3:$P$143,4,FALSE))</f>
        <v/>
      </c>
      <c r="D2574" s="54" t="str">
        <f>IF(A2574="","",VLOOKUP(A2574,'3-Mapa de Controles'!$M$3:$AI$143,23,FALSE))</f>
        <v/>
      </c>
      <c r="E2574" s="54" t="str">
        <f>IF(A2574="","",VLOOKUP(A2574,'3-Mapa de Controles'!$B$3:$D$143,3,FALSE))</f>
        <v/>
      </c>
      <c r="F2574" s="56"/>
      <c r="G2574" s="122"/>
      <c r="H2574" s="122"/>
    </row>
    <row r="2575" spans="1:8" ht="28.5" customHeight="1">
      <c r="A2575" s="121"/>
      <c r="B2575" s="54" t="str">
        <f>IF(A2575="","",VLOOKUP(A2575,'3-Mapa de Controles'!$M$3:$N$143,2,FALSE))</f>
        <v/>
      </c>
      <c r="C2575" s="54" t="str">
        <f>IF(A2575="","",VLOOKUP(A2575,'3-Mapa de Controles'!$M$3:$P$143,4,FALSE))</f>
        <v/>
      </c>
      <c r="D2575" s="54" t="str">
        <f>IF(A2575="","",VLOOKUP(A2575,'3-Mapa de Controles'!$M$3:$AI$143,23,FALSE))</f>
        <v/>
      </c>
      <c r="E2575" s="54" t="str">
        <f>IF(A2575="","",VLOOKUP(A2575,'3-Mapa de Controles'!$B$3:$D$143,3,FALSE))</f>
        <v/>
      </c>
      <c r="F2575" s="56"/>
      <c r="G2575" s="122"/>
      <c r="H2575" s="122"/>
    </row>
    <row r="2576" spans="1:8" ht="28.5" customHeight="1">
      <c r="A2576" s="121"/>
      <c r="B2576" s="54" t="str">
        <f>IF(A2576="","",VLOOKUP(A2576,'3-Mapa de Controles'!$M$3:$N$143,2,FALSE))</f>
        <v/>
      </c>
      <c r="C2576" s="54" t="str">
        <f>IF(A2576="","",VLOOKUP(A2576,'3-Mapa de Controles'!$M$3:$P$143,4,FALSE))</f>
        <v/>
      </c>
      <c r="D2576" s="54" t="str">
        <f>IF(A2576="","",VLOOKUP(A2576,'3-Mapa de Controles'!$M$3:$AI$143,23,FALSE))</f>
        <v/>
      </c>
      <c r="E2576" s="54" t="str">
        <f>IF(A2576="","",VLOOKUP(A2576,'3-Mapa de Controles'!$B$3:$D$143,3,FALSE))</f>
        <v/>
      </c>
      <c r="F2576" s="56"/>
      <c r="G2576" s="122"/>
      <c r="H2576" s="122"/>
    </row>
    <row r="2577" spans="1:8" ht="28.5" customHeight="1">
      <c r="A2577" s="121"/>
      <c r="B2577" s="54" t="str">
        <f>IF(A2577="","",VLOOKUP(A2577,'3-Mapa de Controles'!$M$3:$N$143,2,FALSE))</f>
        <v/>
      </c>
      <c r="C2577" s="54" t="str">
        <f>IF(A2577="","",VLOOKUP(A2577,'3-Mapa de Controles'!$M$3:$P$143,4,FALSE))</f>
        <v/>
      </c>
      <c r="D2577" s="54" t="str">
        <f>IF(A2577="","",VLOOKUP(A2577,'3-Mapa de Controles'!$M$3:$AI$143,23,FALSE))</f>
        <v/>
      </c>
      <c r="E2577" s="54" t="str">
        <f>IF(A2577="","",VLOOKUP(A2577,'3-Mapa de Controles'!$B$3:$D$143,3,FALSE))</f>
        <v/>
      </c>
      <c r="F2577" s="56"/>
      <c r="G2577" s="122"/>
      <c r="H2577" s="122"/>
    </row>
    <row r="2578" spans="1:8" ht="28.5" customHeight="1">
      <c r="A2578" s="121"/>
      <c r="B2578" s="54" t="str">
        <f>IF(A2578="","",VLOOKUP(A2578,'3-Mapa de Controles'!$M$3:$N$143,2,FALSE))</f>
        <v/>
      </c>
      <c r="C2578" s="54" t="str">
        <f>IF(A2578="","",VLOOKUP(A2578,'3-Mapa de Controles'!$M$3:$P$143,4,FALSE))</f>
        <v/>
      </c>
      <c r="D2578" s="54" t="str">
        <f>IF(A2578="","",VLOOKUP(A2578,'3-Mapa de Controles'!$M$3:$AI$143,23,FALSE))</f>
        <v/>
      </c>
      <c r="E2578" s="54" t="str">
        <f>IF(A2578="","",VLOOKUP(A2578,'3-Mapa de Controles'!$B$3:$D$143,3,FALSE))</f>
        <v/>
      </c>
      <c r="F2578" s="56"/>
      <c r="G2578" s="122"/>
      <c r="H2578" s="122"/>
    </row>
    <row r="2579" spans="1:8" ht="28.5" customHeight="1">
      <c r="A2579" s="121"/>
      <c r="B2579" s="54" t="str">
        <f>IF(A2579="","",VLOOKUP(A2579,'3-Mapa de Controles'!$M$3:$N$143,2,FALSE))</f>
        <v/>
      </c>
      <c r="C2579" s="54" t="str">
        <f>IF(A2579="","",VLOOKUP(A2579,'3-Mapa de Controles'!$M$3:$P$143,4,FALSE))</f>
        <v/>
      </c>
      <c r="D2579" s="54" t="str">
        <f>IF(A2579="","",VLOOKUP(A2579,'3-Mapa de Controles'!$M$3:$AI$143,23,FALSE))</f>
        <v/>
      </c>
      <c r="E2579" s="54" t="str">
        <f>IF(A2579="","",VLOOKUP(A2579,'3-Mapa de Controles'!$B$3:$D$143,3,FALSE))</f>
        <v/>
      </c>
      <c r="F2579" s="56"/>
      <c r="G2579" s="122"/>
      <c r="H2579" s="122"/>
    </row>
    <row r="2580" spans="1:8" ht="28.5" customHeight="1">
      <c r="A2580" s="121"/>
      <c r="B2580" s="54" t="str">
        <f>IF(A2580="","",VLOOKUP(A2580,'3-Mapa de Controles'!$M$3:$N$143,2,FALSE))</f>
        <v/>
      </c>
      <c r="C2580" s="54" t="str">
        <f>IF(A2580="","",VLOOKUP(A2580,'3-Mapa de Controles'!$M$3:$P$143,4,FALSE))</f>
        <v/>
      </c>
      <c r="D2580" s="54" t="str">
        <f>IF(A2580="","",VLOOKUP(A2580,'3-Mapa de Controles'!$M$3:$AI$143,23,FALSE))</f>
        <v/>
      </c>
      <c r="E2580" s="54" t="str">
        <f>IF(A2580="","",VLOOKUP(A2580,'3-Mapa de Controles'!$B$3:$D$143,3,FALSE))</f>
        <v/>
      </c>
      <c r="F2580" s="56"/>
      <c r="G2580" s="122"/>
      <c r="H2580" s="122"/>
    </row>
    <row r="2581" spans="1:8" ht="28.5" customHeight="1">
      <c r="A2581" s="121"/>
      <c r="B2581" s="54" t="str">
        <f>IF(A2581="","",VLOOKUP(A2581,'3-Mapa de Controles'!$M$3:$N$143,2,FALSE))</f>
        <v/>
      </c>
      <c r="C2581" s="54" t="str">
        <f>IF(A2581="","",VLOOKUP(A2581,'3-Mapa de Controles'!$M$3:$P$143,4,FALSE))</f>
        <v/>
      </c>
      <c r="D2581" s="54" t="str">
        <f>IF(A2581="","",VLOOKUP(A2581,'3-Mapa de Controles'!$M$3:$AI$143,23,FALSE))</f>
        <v/>
      </c>
      <c r="E2581" s="54" t="str">
        <f>IF(A2581="","",VLOOKUP(A2581,'3-Mapa de Controles'!$B$3:$D$143,3,FALSE))</f>
        <v/>
      </c>
      <c r="F2581" s="56"/>
      <c r="G2581" s="122"/>
      <c r="H2581" s="122"/>
    </row>
    <row r="2582" spans="1:8" ht="28.5" customHeight="1">
      <c r="A2582" s="121"/>
      <c r="B2582" s="54" t="str">
        <f>IF(A2582="","",VLOOKUP(A2582,'3-Mapa de Controles'!$M$3:$N$143,2,FALSE))</f>
        <v/>
      </c>
      <c r="C2582" s="54" t="str">
        <f>IF(A2582="","",VLOOKUP(A2582,'3-Mapa de Controles'!$M$3:$P$143,4,FALSE))</f>
        <v/>
      </c>
      <c r="D2582" s="54" t="str">
        <f>IF(A2582="","",VLOOKUP(A2582,'3-Mapa de Controles'!$M$3:$AI$143,23,FALSE))</f>
        <v/>
      </c>
      <c r="E2582" s="54" t="str">
        <f>IF(A2582="","",VLOOKUP(A2582,'3-Mapa de Controles'!$B$3:$D$143,3,FALSE))</f>
        <v/>
      </c>
      <c r="F2582" s="56"/>
      <c r="G2582" s="122"/>
      <c r="H2582" s="122"/>
    </row>
    <row r="2583" spans="1:8" ht="28.5" customHeight="1">
      <c r="A2583" s="121"/>
      <c r="B2583" s="54" t="str">
        <f>IF(A2583="","",VLOOKUP(A2583,'3-Mapa de Controles'!$M$3:$N$143,2,FALSE))</f>
        <v/>
      </c>
      <c r="C2583" s="54" t="str">
        <f>IF(A2583="","",VLOOKUP(A2583,'3-Mapa de Controles'!$M$3:$P$143,4,FALSE))</f>
        <v/>
      </c>
      <c r="D2583" s="54" t="str">
        <f>IF(A2583="","",VLOOKUP(A2583,'3-Mapa de Controles'!$M$3:$AI$143,23,FALSE))</f>
        <v/>
      </c>
      <c r="E2583" s="54" t="str">
        <f>IF(A2583="","",VLOOKUP(A2583,'3-Mapa de Controles'!$B$3:$D$143,3,FALSE))</f>
        <v/>
      </c>
      <c r="F2583" s="56"/>
      <c r="G2583" s="122"/>
      <c r="H2583" s="122"/>
    </row>
    <row r="2584" spans="1:8" ht="28.5" customHeight="1">
      <c r="A2584" s="121"/>
      <c r="B2584" s="54" t="str">
        <f>IF(A2584="","",VLOOKUP(A2584,'3-Mapa de Controles'!$M$3:$N$143,2,FALSE))</f>
        <v/>
      </c>
      <c r="C2584" s="54" t="str">
        <f>IF(A2584="","",VLOOKUP(A2584,'3-Mapa de Controles'!$M$3:$P$143,4,FALSE))</f>
        <v/>
      </c>
      <c r="D2584" s="54" t="str">
        <f>IF(A2584="","",VLOOKUP(A2584,'3-Mapa de Controles'!$M$3:$AI$143,23,FALSE))</f>
        <v/>
      </c>
      <c r="E2584" s="54" t="str">
        <f>IF(A2584="","",VLOOKUP(A2584,'3-Mapa de Controles'!$B$3:$D$143,3,FALSE))</f>
        <v/>
      </c>
      <c r="F2584" s="56"/>
      <c r="G2584" s="122"/>
      <c r="H2584" s="122"/>
    </row>
    <row r="2585" spans="1:8" ht="28.5" customHeight="1">
      <c r="A2585" s="121"/>
      <c r="B2585" s="54" t="str">
        <f>IF(A2585="","",VLOOKUP(A2585,'3-Mapa de Controles'!$M$3:$N$143,2,FALSE))</f>
        <v/>
      </c>
      <c r="C2585" s="54" t="str">
        <f>IF(A2585="","",VLOOKUP(A2585,'3-Mapa de Controles'!$M$3:$P$143,4,FALSE))</f>
        <v/>
      </c>
      <c r="D2585" s="54" t="str">
        <f>IF(A2585="","",VLOOKUP(A2585,'3-Mapa de Controles'!$M$3:$AI$143,23,FALSE))</f>
        <v/>
      </c>
      <c r="E2585" s="54" t="str">
        <f>IF(A2585="","",VLOOKUP(A2585,'3-Mapa de Controles'!$B$3:$D$143,3,FALSE))</f>
        <v/>
      </c>
      <c r="F2585" s="56"/>
      <c r="G2585" s="122"/>
      <c r="H2585" s="122"/>
    </row>
    <row r="2586" spans="1:8" ht="28.5" customHeight="1">
      <c r="A2586" s="121"/>
      <c r="B2586" s="54" t="str">
        <f>IF(A2586="","",VLOOKUP(A2586,'3-Mapa de Controles'!$M$3:$N$143,2,FALSE))</f>
        <v/>
      </c>
      <c r="C2586" s="54" t="str">
        <f>IF(A2586="","",VLOOKUP(A2586,'3-Mapa de Controles'!$M$3:$P$143,4,FALSE))</f>
        <v/>
      </c>
      <c r="D2586" s="54" t="str">
        <f>IF(A2586="","",VLOOKUP(A2586,'3-Mapa de Controles'!$M$3:$AI$143,23,FALSE))</f>
        <v/>
      </c>
      <c r="E2586" s="54" t="str">
        <f>IF(A2586="","",VLOOKUP(A2586,'3-Mapa de Controles'!$B$3:$D$143,3,FALSE))</f>
        <v/>
      </c>
      <c r="F2586" s="56"/>
      <c r="G2586" s="122"/>
      <c r="H2586" s="122"/>
    </row>
    <row r="2587" spans="1:8" ht="28.5" customHeight="1">
      <c r="A2587" s="121"/>
      <c r="B2587" s="54" t="str">
        <f>IF(A2587="","",VLOOKUP(A2587,'3-Mapa de Controles'!$M$3:$N$143,2,FALSE))</f>
        <v/>
      </c>
      <c r="C2587" s="54" t="str">
        <f>IF(A2587="","",VLOOKUP(A2587,'3-Mapa de Controles'!$M$3:$P$143,4,FALSE))</f>
        <v/>
      </c>
      <c r="D2587" s="54" t="str">
        <f>IF(A2587="","",VLOOKUP(A2587,'3-Mapa de Controles'!$M$3:$AI$143,23,FALSE))</f>
        <v/>
      </c>
      <c r="E2587" s="54" t="str">
        <f>IF(A2587="","",VLOOKUP(A2587,'3-Mapa de Controles'!$B$3:$D$143,3,FALSE))</f>
        <v/>
      </c>
      <c r="F2587" s="56"/>
      <c r="G2587" s="122"/>
      <c r="H2587" s="122"/>
    </row>
    <row r="2588" spans="1:8" ht="28.5" customHeight="1">
      <c r="A2588" s="121"/>
      <c r="B2588" s="54" t="str">
        <f>IF(A2588="","",VLOOKUP(A2588,'3-Mapa de Controles'!$M$3:$N$143,2,FALSE))</f>
        <v/>
      </c>
      <c r="C2588" s="54" t="str">
        <f>IF(A2588="","",VLOOKUP(A2588,'3-Mapa de Controles'!$M$3:$P$143,4,FALSE))</f>
        <v/>
      </c>
      <c r="D2588" s="54" t="str">
        <f>IF(A2588="","",VLOOKUP(A2588,'3-Mapa de Controles'!$M$3:$AI$143,23,FALSE))</f>
        <v/>
      </c>
      <c r="E2588" s="54" t="str">
        <f>IF(A2588="","",VLOOKUP(A2588,'3-Mapa de Controles'!$B$3:$D$143,3,FALSE))</f>
        <v/>
      </c>
      <c r="F2588" s="56"/>
      <c r="G2588" s="122"/>
      <c r="H2588" s="122"/>
    </row>
    <row r="2589" spans="1:8" ht="28.5" customHeight="1">
      <c r="A2589" s="121"/>
      <c r="B2589" s="54" t="str">
        <f>IF(A2589="","",VLOOKUP(A2589,'3-Mapa de Controles'!$M$3:$N$143,2,FALSE))</f>
        <v/>
      </c>
      <c r="C2589" s="54" t="str">
        <f>IF(A2589="","",VLOOKUP(A2589,'3-Mapa de Controles'!$M$3:$P$143,4,FALSE))</f>
        <v/>
      </c>
      <c r="D2589" s="54" t="str">
        <f>IF(A2589="","",VLOOKUP(A2589,'3-Mapa de Controles'!$M$3:$AI$143,23,FALSE))</f>
        <v/>
      </c>
      <c r="E2589" s="54" t="str">
        <f>IF(A2589="","",VLOOKUP(A2589,'3-Mapa de Controles'!$B$3:$D$143,3,FALSE))</f>
        <v/>
      </c>
      <c r="F2589" s="56"/>
      <c r="G2589" s="122"/>
      <c r="H2589" s="122"/>
    </row>
    <row r="2590" spans="1:8" ht="28.5" customHeight="1">
      <c r="A2590" s="121"/>
      <c r="B2590" s="54" t="str">
        <f>IF(A2590="","",VLOOKUP(A2590,'3-Mapa de Controles'!$M$3:$N$143,2,FALSE))</f>
        <v/>
      </c>
      <c r="C2590" s="54" t="str">
        <f>IF(A2590="","",VLOOKUP(A2590,'3-Mapa de Controles'!$M$3:$P$143,4,FALSE))</f>
        <v/>
      </c>
      <c r="D2590" s="54" t="str">
        <f>IF(A2590="","",VLOOKUP(A2590,'3-Mapa de Controles'!$M$3:$AI$143,23,FALSE))</f>
        <v/>
      </c>
      <c r="E2590" s="54" t="str">
        <f>IF(A2590="","",VLOOKUP(A2590,'3-Mapa de Controles'!$B$3:$D$143,3,FALSE))</f>
        <v/>
      </c>
      <c r="F2590" s="56"/>
      <c r="G2590" s="122"/>
      <c r="H2590" s="122"/>
    </row>
    <row r="2591" spans="1:8" ht="28.5" customHeight="1">
      <c r="A2591" s="121"/>
      <c r="B2591" s="54" t="str">
        <f>IF(A2591="","",VLOOKUP(A2591,'3-Mapa de Controles'!$M$3:$N$143,2,FALSE))</f>
        <v/>
      </c>
      <c r="C2591" s="54" t="str">
        <f>IF(A2591="","",VLOOKUP(A2591,'3-Mapa de Controles'!$M$3:$P$143,4,FALSE))</f>
        <v/>
      </c>
      <c r="D2591" s="54" t="str">
        <f>IF(A2591="","",VLOOKUP(A2591,'3-Mapa de Controles'!$M$3:$AI$143,23,FALSE))</f>
        <v/>
      </c>
      <c r="E2591" s="54" t="str">
        <f>IF(A2591="","",VLOOKUP(A2591,'3-Mapa de Controles'!$B$3:$D$143,3,FALSE))</f>
        <v/>
      </c>
      <c r="F2591" s="56"/>
      <c r="G2591" s="122"/>
      <c r="H2591" s="122"/>
    </row>
    <row r="2592" spans="1:8" ht="28.5" customHeight="1">
      <c r="A2592" s="121"/>
      <c r="B2592" s="54" t="str">
        <f>IF(A2592="","",VLOOKUP(A2592,'3-Mapa de Controles'!$M$3:$N$143,2,FALSE))</f>
        <v/>
      </c>
      <c r="C2592" s="54" t="str">
        <f>IF(A2592="","",VLOOKUP(A2592,'3-Mapa de Controles'!$M$3:$P$143,4,FALSE))</f>
        <v/>
      </c>
      <c r="D2592" s="54" t="str">
        <f>IF(A2592="","",VLOOKUP(A2592,'3-Mapa de Controles'!$M$3:$AI$143,23,FALSE))</f>
        <v/>
      </c>
      <c r="E2592" s="54" t="str">
        <f>IF(A2592="","",VLOOKUP(A2592,'3-Mapa de Controles'!$B$3:$D$143,3,FALSE))</f>
        <v/>
      </c>
      <c r="F2592" s="56"/>
      <c r="G2592" s="122"/>
      <c r="H2592" s="122"/>
    </row>
    <row r="2593" spans="1:8" ht="28.5" customHeight="1">
      <c r="A2593" s="121"/>
      <c r="B2593" s="54" t="str">
        <f>IF(A2593="","",VLOOKUP(A2593,'3-Mapa de Controles'!$M$3:$N$143,2,FALSE))</f>
        <v/>
      </c>
      <c r="C2593" s="54" t="str">
        <f>IF(A2593="","",VLOOKUP(A2593,'3-Mapa de Controles'!$M$3:$P$143,4,FALSE))</f>
        <v/>
      </c>
      <c r="D2593" s="54" t="str">
        <f>IF(A2593="","",VLOOKUP(A2593,'3-Mapa de Controles'!$M$3:$AI$143,23,FALSE))</f>
        <v/>
      </c>
      <c r="E2593" s="54" t="str">
        <f>IF(A2593="","",VLOOKUP(A2593,'3-Mapa de Controles'!$B$3:$D$143,3,FALSE))</f>
        <v/>
      </c>
      <c r="F2593" s="56"/>
      <c r="G2593" s="122"/>
      <c r="H2593" s="122"/>
    </row>
    <row r="2594" spans="1:8" ht="28.5" customHeight="1">
      <c r="A2594" s="121"/>
      <c r="B2594" s="54" t="str">
        <f>IF(A2594="","",VLOOKUP(A2594,'3-Mapa de Controles'!$M$3:$N$143,2,FALSE))</f>
        <v/>
      </c>
      <c r="C2594" s="54" t="str">
        <f>IF(A2594="","",VLOOKUP(A2594,'3-Mapa de Controles'!$M$3:$P$143,4,FALSE))</f>
        <v/>
      </c>
      <c r="D2594" s="54" t="str">
        <f>IF(A2594="","",VLOOKUP(A2594,'3-Mapa de Controles'!$M$3:$AI$143,23,FALSE))</f>
        <v/>
      </c>
      <c r="E2594" s="54" t="str">
        <f>IF(A2594="","",VLOOKUP(A2594,'3-Mapa de Controles'!$B$3:$D$143,3,FALSE))</f>
        <v/>
      </c>
      <c r="F2594" s="56"/>
      <c r="G2594" s="122"/>
      <c r="H2594" s="122"/>
    </row>
    <row r="2595" spans="1:8" ht="28.5" customHeight="1">
      <c r="A2595" s="121"/>
      <c r="B2595" s="54" t="str">
        <f>IF(A2595="","",VLOOKUP(A2595,'3-Mapa de Controles'!$M$3:$N$143,2,FALSE))</f>
        <v/>
      </c>
      <c r="C2595" s="54" t="str">
        <f>IF(A2595="","",VLOOKUP(A2595,'3-Mapa de Controles'!$M$3:$P$143,4,FALSE))</f>
        <v/>
      </c>
      <c r="D2595" s="54" t="str">
        <f>IF(A2595="","",VLOOKUP(A2595,'3-Mapa de Controles'!$M$3:$AI$143,23,FALSE))</f>
        <v/>
      </c>
      <c r="E2595" s="54" t="str">
        <f>IF(A2595="","",VLOOKUP(A2595,'3-Mapa de Controles'!$B$3:$D$143,3,FALSE))</f>
        <v/>
      </c>
      <c r="F2595" s="56"/>
      <c r="G2595" s="122"/>
      <c r="H2595" s="122"/>
    </row>
    <row r="2596" spans="1:8" ht="28.5" customHeight="1">
      <c r="A2596" s="121"/>
      <c r="B2596" s="54" t="str">
        <f>IF(A2596="","",VLOOKUP(A2596,'3-Mapa de Controles'!$M$3:$N$143,2,FALSE))</f>
        <v/>
      </c>
      <c r="C2596" s="54" t="str">
        <f>IF(A2596="","",VLOOKUP(A2596,'3-Mapa de Controles'!$M$3:$P$143,4,FALSE))</f>
        <v/>
      </c>
      <c r="D2596" s="54" t="str">
        <f>IF(A2596="","",VLOOKUP(A2596,'3-Mapa de Controles'!$M$3:$AI$143,23,FALSE))</f>
        <v/>
      </c>
      <c r="E2596" s="54" t="str">
        <f>IF(A2596="","",VLOOKUP(A2596,'3-Mapa de Controles'!$B$3:$D$143,3,FALSE))</f>
        <v/>
      </c>
      <c r="F2596" s="56"/>
      <c r="G2596" s="122"/>
      <c r="H2596" s="122"/>
    </row>
    <row r="2597" spans="1:8" ht="28.5" customHeight="1">
      <c r="A2597" s="121"/>
      <c r="B2597" s="54" t="str">
        <f>IF(A2597="","",VLOOKUP(A2597,'3-Mapa de Controles'!$M$3:$N$143,2,FALSE))</f>
        <v/>
      </c>
      <c r="C2597" s="54" t="str">
        <f>IF(A2597="","",VLOOKUP(A2597,'3-Mapa de Controles'!$M$3:$P$143,4,FALSE))</f>
        <v/>
      </c>
      <c r="D2597" s="54" t="str">
        <f>IF(A2597="","",VLOOKUP(A2597,'3-Mapa de Controles'!$M$3:$AI$143,23,FALSE))</f>
        <v/>
      </c>
      <c r="E2597" s="54" t="str">
        <f>IF(A2597="","",VLOOKUP(A2597,'3-Mapa de Controles'!$B$3:$D$143,3,FALSE))</f>
        <v/>
      </c>
      <c r="F2597" s="56"/>
      <c r="G2597" s="122"/>
      <c r="H2597" s="122"/>
    </row>
    <row r="2598" spans="1:8" ht="28.5" customHeight="1">
      <c r="A2598" s="121"/>
      <c r="B2598" s="54" t="str">
        <f>IF(A2598="","",VLOOKUP(A2598,'3-Mapa de Controles'!$M$3:$N$143,2,FALSE))</f>
        <v/>
      </c>
      <c r="C2598" s="54" t="str">
        <f>IF(A2598="","",VLOOKUP(A2598,'3-Mapa de Controles'!$M$3:$P$143,4,FALSE))</f>
        <v/>
      </c>
      <c r="D2598" s="54" t="str">
        <f>IF(A2598="","",VLOOKUP(A2598,'3-Mapa de Controles'!$M$3:$AI$143,23,FALSE))</f>
        <v/>
      </c>
      <c r="E2598" s="54" t="str">
        <f>IF(A2598="","",VLOOKUP(A2598,'3-Mapa de Controles'!$B$3:$D$143,3,FALSE))</f>
        <v/>
      </c>
      <c r="F2598" s="56"/>
      <c r="G2598" s="122"/>
      <c r="H2598" s="122"/>
    </row>
    <row r="2599" spans="1:8" ht="28.5" customHeight="1">
      <c r="A2599" s="121"/>
      <c r="B2599" s="54" t="str">
        <f>IF(A2599="","",VLOOKUP(A2599,'3-Mapa de Controles'!$M$3:$N$143,2,FALSE))</f>
        <v/>
      </c>
      <c r="C2599" s="54" t="str">
        <f>IF(A2599="","",VLOOKUP(A2599,'3-Mapa de Controles'!$M$3:$P$143,4,FALSE))</f>
        <v/>
      </c>
      <c r="D2599" s="54" t="str">
        <f>IF(A2599="","",VLOOKUP(A2599,'3-Mapa de Controles'!$M$3:$AI$143,23,FALSE))</f>
        <v/>
      </c>
      <c r="E2599" s="54" t="str">
        <f>IF(A2599="","",VLOOKUP(A2599,'3-Mapa de Controles'!$B$3:$D$143,3,FALSE))</f>
        <v/>
      </c>
      <c r="F2599" s="56"/>
      <c r="G2599" s="122"/>
      <c r="H2599" s="122"/>
    </row>
    <row r="2600" spans="1:8" ht="28.5" customHeight="1">
      <c r="A2600" s="121"/>
      <c r="B2600" s="54" t="str">
        <f>IF(A2600="","",VLOOKUP(A2600,'3-Mapa de Controles'!$M$3:$N$143,2,FALSE))</f>
        <v/>
      </c>
      <c r="C2600" s="54" t="str">
        <f>IF(A2600="","",VLOOKUP(A2600,'3-Mapa de Controles'!$M$3:$P$143,4,FALSE))</f>
        <v/>
      </c>
      <c r="D2600" s="54" t="str">
        <f>IF(A2600="","",VLOOKUP(A2600,'3-Mapa de Controles'!$M$3:$AI$143,23,FALSE))</f>
        <v/>
      </c>
      <c r="E2600" s="54" t="str">
        <f>IF(A2600="","",VLOOKUP(A2600,'3-Mapa de Controles'!$B$3:$D$143,3,FALSE))</f>
        <v/>
      </c>
      <c r="F2600" s="56"/>
      <c r="G2600" s="122"/>
      <c r="H2600" s="122"/>
    </row>
    <row r="2601" spans="1:8" ht="28.5" customHeight="1">
      <c r="A2601" s="121"/>
      <c r="B2601" s="54" t="str">
        <f>IF(A2601="","",VLOOKUP(A2601,'3-Mapa de Controles'!$M$3:$N$143,2,FALSE))</f>
        <v/>
      </c>
      <c r="C2601" s="54" t="str">
        <f>IF(A2601="","",VLOOKUP(A2601,'3-Mapa de Controles'!$M$3:$P$143,4,FALSE))</f>
        <v/>
      </c>
      <c r="D2601" s="54" t="str">
        <f>IF(A2601="","",VLOOKUP(A2601,'3-Mapa de Controles'!$M$3:$AI$143,23,FALSE))</f>
        <v/>
      </c>
      <c r="E2601" s="54" t="str">
        <f>IF(A2601="","",VLOOKUP(A2601,'3-Mapa de Controles'!$B$3:$D$143,3,FALSE))</f>
        <v/>
      </c>
      <c r="F2601" s="56"/>
      <c r="G2601" s="122"/>
      <c r="H2601" s="122"/>
    </row>
    <row r="2602" spans="1:8" ht="28.5" customHeight="1">
      <c r="A2602" s="121"/>
      <c r="B2602" s="54" t="str">
        <f>IF(A2602="","",VLOOKUP(A2602,'3-Mapa de Controles'!$M$3:$N$143,2,FALSE))</f>
        <v/>
      </c>
      <c r="C2602" s="54" t="str">
        <f>IF(A2602="","",VLOOKUP(A2602,'3-Mapa de Controles'!$M$3:$P$143,4,FALSE))</f>
        <v/>
      </c>
      <c r="D2602" s="54" t="str">
        <f>IF(A2602="","",VLOOKUP(A2602,'3-Mapa de Controles'!$M$3:$AI$143,23,FALSE))</f>
        <v/>
      </c>
      <c r="E2602" s="54" t="str">
        <f>IF(A2602="","",VLOOKUP(A2602,'3-Mapa de Controles'!$B$3:$D$143,3,FALSE))</f>
        <v/>
      </c>
      <c r="F2602" s="56"/>
      <c r="G2602" s="122"/>
      <c r="H2602" s="122"/>
    </row>
    <row r="2603" spans="1:8" ht="28.5" customHeight="1">
      <c r="A2603" s="121"/>
      <c r="B2603" s="54" t="str">
        <f>IF(A2603="","",VLOOKUP(A2603,'3-Mapa de Controles'!$M$3:$N$143,2,FALSE))</f>
        <v/>
      </c>
      <c r="C2603" s="54" t="str">
        <f>IF(A2603="","",VLOOKUP(A2603,'3-Mapa de Controles'!$M$3:$P$143,4,FALSE))</f>
        <v/>
      </c>
      <c r="D2603" s="54" t="str">
        <f>IF(A2603="","",VLOOKUP(A2603,'3-Mapa de Controles'!$M$3:$AI$143,23,FALSE))</f>
        <v/>
      </c>
      <c r="E2603" s="54" t="str">
        <f>IF(A2603="","",VLOOKUP(A2603,'3-Mapa de Controles'!$B$3:$D$143,3,FALSE))</f>
        <v/>
      </c>
      <c r="F2603" s="56"/>
      <c r="G2603" s="122"/>
      <c r="H2603" s="122"/>
    </row>
    <row r="2604" spans="1:8" ht="28.5" customHeight="1">
      <c r="A2604" s="121"/>
      <c r="B2604" s="54" t="str">
        <f>IF(A2604="","",VLOOKUP(A2604,'3-Mapa de Controles'!$M$3:$N$143,2,FALSE))</f>
        <v/>
      </c>
      <c r="C2604" s="54" t="str">
        <f>IF(A2604="","",VLOOKUP(A2604,'3-Mapa de Controles'!$M$3:$P$143,4,FALSE))</f>
        <v/>
      </c>
      <c r="D2604" s="54" t="str">
        <f>IF(A2604="","",VLOOKUP(A2604,'3-Mapa de Controles'!$M$3:$AI$143,23,FALSE))</f>
        <v/>
      </c>
      <c r="E2604" s="54" t="str">
        <f>IF(A2604="","",VLOOKUP(A2604,'3-Mapa de Controles'!$B$3:$D$143,3,FALSE))</f>
        <v/>
      </c>
      <c r="F2604" s="56"/>
      <c r="G2604" s="122"/>
      <c r="H2604" s="122"/>
    </row>
    <row r="2605" spans="1:8" ht="28.5" customHeight="1">
      <c r="A2605" s="121"/>
      <c r="B2605" s="54" t="str">
        <f>IF(A2605="","",VLOOKUP(A2605,'3-Mapa de Controles'!$M$3:$N$143,2,FALSE))</f>
        <v/>
      </c>
      <c r="C2605" s="54" t="str">
        <f>IF(A2605="","",VLOOKUP(A2605,'3-Mapa de Controles'!$M$3:$P$143,4,FALSE))</f>
        <v/>
      </c>
      <c r="D2605" s="54" t="str">
        <f>IF(A2605="","",VLOOKUP(A2605,'3-Mapa de Controles'!$M$3:$AI$143,23,FALSE))</f>
        <v/>
      </c>
      <c r="E2605" s="54" t="str">
        <f>IF(A2605="","",VLOOKUP(A2605,'3-Mapa de Controles'!$B$3:$D$143,3,FALSE))</f>
        <v/>
      </c>
      <c r="F2605" s="56"/>
      <c r="G2605" s="122"/>
      <c r="H2605" s="122"/>
    </row>
    <row r="2606" spans="1:8" ht="28.5" customHeight="1">
      <c r="A2606" s="121"/>
      <c r="B2606" s="54" t="str">
        <f>IF(A2606="","",VLOOKUP(A2606,'3-Mapa de Controles'!$M$3:$N$143,2,FALSE))</f>
        <v/>
      </c>
      <c r="C2606" s="54" t="str">
        <f>IF(A2606="","",VLOOKUP(A2606,'3-Mapa de Controles'!$M$3:$P$143,4,FALSE))</f>
        <v/>
      </c>
      <c r="D2606" s="54" t="str">
        <f>IF(A2606="","",VLOOKUP(A2606,'3-Mapa de Controles'!$M$3:$AI$143,23,FALSE))</f>
        <v/>
      </c>
      <c r="E2606" s="54" t="str">
        <f>IF(A2606="","",VLOOKUP(A2606,'3-Mapa de Controles'!$B$3:$D$143,3,FALSE))</f>
        <v/>
      </c>
      <c r="F2606" s="56"/>
      <c r="G2606" s="122"/>
      <c r="H2606" s="122"/>
    </row>
    <row r="2607" spans="1:8" ht="28.5" customHeight="1">
      <c r="A2607" s="121"/>
      <c r="B2607" s="54" t="str">
        <f>IF(A2607="","",VLOOKUP(A2607,'3-Mapa de Controles'!$M$3:$N$143,2,FALSE))</f>
        <v/>
      </c>
      <c r="C2607" s="54" t="str">
        <f>IF(A2607="","",VLOOKUP(A2607,'3-Mapa de Controles'!$M$3:$P$143,4,FALSE))</f>
        <v/>
      </c>
      <c r="D2607" s="54" t="str">
        <f>IF(A2607="","",VLOOKUP(A2607,'3-Mapa de Controles'!$M$3:$AI$143,23,FALSE))</f>
        <v/>
      </c>
      <c r="E2607" s="54" t="str">
        <f>IF(A2607="","",VLOOKUP(A2607,'3-Mapa de Controles'!$B$3:$D$143,3,FALSE))</f>
        <v/>
      </c>
      <c r="F2607" s="56"/>
      <c r="G2607" s="122"/>
      <c r="H2607" s="122"/>
    </row>
    <row r="2608" spans="1:8" ht="28.5" customHeight="1">
      <c r="A2608" s="121"/>
      <c r="B2608" s="54" t="str">
        <f>IF(A2608="","",VLOOKUP(A2608,'3-Mapa de Controles'!$M$3:$N$143,2,FALSE))</f>
        <v/>
      </c>
      <c r="C2608" s="54" t="str">
        <f>IF(A2608="","",VLOOKUP(A2608,'3-Mapa de Controles'!$M$3:$P$143,4,FALSE))</f>
        <v/>
      </c>
      <c r="D2608" s="54" t="str">
        <f>IF(A2608="","",VLOOKUP(A2608,'3-Mapa de Controles'!$M$3:$AI$143,23,FALSE))</f>
        <v/>
      </c>
      <c r="E2608" s="54" t="str">
        <f>IF(A2608="","",VLOOKUP(A2608,'3-Mapa de Controles'!$B$3:$D$143,3,FALSE))</f>
        <v/>
      </c>
      <c r="F2608" s="56"/>
      <c r="G2608" s="122"/>
      <c r="H2608" s="122"/>
    </row>
    <row r="2609" spans="1:8" ht="28.5" customHeight="1">
      <c r="A2609" s="121"/>
      <c r="B2609" s="54" t="str">
        <f>IF(A2609="","",VLOOKUP(A2609,'3-Mapa de Controles'!$M$3:$N$143,2,FALSE))</f>
        <v/>
      </c>
      <c r="C2609" s="54" t="str">
        <f>IF(A2609="","",VLOOKUP(A2609,'3-Mapa de Controles'!$M$3:$P$143,4,FALSE))</f>
        <v/>
      </c>
      <c r="D2609" s="54" t="str">
        <f>IF(A2609="","",VLOOKUP(A2609,'3-Mapa de Controles'!$M$3:$AI$143,23,FALSE))</f>
        <v/>
      </c>
      <c r="E2609" s="54" t="str">
        <f>IF(A2609="","",VLOOKUP(A2609,'3-Mapa de Controles'!$B$3:$D$143,3,FALSE))</f>
        <v/>
      </c>
      <c r="F2609" s="56"/>
      <c r="G2609" s="122"/>
      <c r="H2609" s="122"/>
    </row>
    <row r="2610" spans="1:8" ht="28.5" customHeight="1">
      <c r="A2610" s="121"/>
      <c r="B2610" s="54" t="str">
        <f>IF(A2610="","",VLOOKUP(A2610,'3-Mapa de Controles'!$M$3:$N$143,2,FALSE))</f>
        <v/>
      </c>
      <c r="C2610" s="54" t="str">
        <f>IF(A2610="","",VLOOKUP(A2610,'3-Mapa de Controles'!$M$3:$P$143,4,FALSE))</f>
        <v/>
      </c>
      <c r="D2610" s="54" t="str">
        <f>IF(A2610="","",VLOOKUP(A2610,'3-Mapa de Controles'!$M$3:$AI$143,23,FALSE))</f>
        <v/>
      </c>
      <c r="E2610" s="54" t="str">
        <f>IF(A2610="","",VLOOKUP(A2610,'3-Mapa de Controles'!$B$3:$D$143,3,FALSE))</f>
        <v/>
      </c>
      <c r="F2610" s="56"/>
      <c r="G2610" s="122"/>
      <c r="H2610" s="122"/>
    </row>
    <row r="2611" spans="1:8" ht="28.5" customHeight="1">
      <c r="A2611" s="121"/>
      <c r="B2611" s="54" t="str">
        <f>IF(A2611="","",VLOOKUP(A2611,'3-Mapa de Controles'!$M$3:$N$143,2,FALSE))</f>
        <v/>
      </c>
      <c r="C2611" s="54" t="str">
        <f>IF(A2611="","",VLOOKUP(A2611,'3-Mapa de Controles'!$M$3:$P$143,4,FALSE))</f>
        <v/>
      </c>
      <c r="D2611" s="54" t="str">
        <f>IF(A2611="","",VLOOKUP(A2611,'3-Mapa de Controles'!$M$3:$AI$143,23,FALSE))</f>
        <v/>
      </c>
      <c r="E2611" s="54" t="str">
        <f>IF(A2611="","",VLOOKUP(A2611,'3-Mapa de Controles'!$B$3:$D$143,3,FALSE))</f>
        <v/>
      </c>
      <c r="F2611" s="56"/>
      <c r="G2611" s="122"/>
      <c r="H2611" s="122"/>
    </row>
    <row r="2612" spans="1:8" ht="28.5" customHeight="1">
      <c r="A2612" s="121"/>
      <c r="B2612" s="54" t="str">
        <f>IF(A2612="","",VLOOKUP(A2612,'3-Mapa de Controles'!$M$3:$N$143,2,FALSE))</f>
        <v/>
      </c>
      <c r="C2612" s="54" t="str">
        <f>IF(A2612="","",VLOOKUP(A2612,'3-Mapa de Controles'!$M$3:$P$143,4,FALSE))</f>
        <v/>
      </c>
      <c r="D2612" s="54" t="str">
        <f>IF(A2612="","",VLOOKUP(A2612,'3-Mapa de Controles'!$M$3:$AI$143,23,FALSE))</f>
        <v/>
      </c>
      <c r="E2612" s="54" t="str">
        <f>IF(A2612="","",VLOOKUP(A2612,'3-Mapa de Controles'!$B$3:$D$143,3,FALSE))</f>
        <v/>
      </c>
      <c r="F2612" s="56"/>
      <c r="G2612" s="122"/>
      <c r="H2612" s="122"/>
    </row>
    <row r="2613" spans="1:8" ht="28.5" customHeight="1">
      <c r="A2613" s="121"/>
      <c r="B2613" s="54" t="str">
        <f>IF(A2613="","",VLOOKUP(A2613,'3-Mapa de Controles'!$M$3:$N$143,2,FALSE))</f>
        <v/>
      </c>
      <c r="C2613" s="54" t="str">
        <f>IF(A2613="","",VLOOKUP(A2613,'3-Mapa de Controles'!$M$3:$P$143,4,FALSE))</f>
        <v/>
      </c>
      <c r="D2613" s="54" t="str">
        <f>IF(A2613="","",VLOOKUP(A2613,'3-Mapa de Controles'!$M$3:$AI$143,23,FALSE))</f>
        <v/>
      </c>
      <c r="E2613" s="54" t="str">
        <f>IF(A2613="","",VLOOKUP(A2613,'3-Mapa de Controles'!$B$3:$D$143,3,FALSE))</f>
        <v/>
      </c>
      <c r="F2613" s="56"/>
      <c r="G2613" s="122"/>
      <c r="H2613" s="122"/>
    </row>
    <row r="2614" spans="1:8" ht="28.5" customHeight="1">
      <c r="A2614" s="121"/>
      <c r="B2614" s="54" t="str">
        <f>IF(A2614="","",VLOOKUP(A2614,'3-Mapa de Controles'!$M$3:$N$143,2,FALSE))</f>
        <v/>
      </c>
      <c r="C2614" s="54" t="str">
        <f>IF(A2614="","",VLOOKUP(A2614,'3-Mapa de Controles'!$M$3:$P$143,4,FALSE))</f>
        <v/>
      </c>
      <c r="D2614" s="54" t="str">
        <f>IF(A2614="","",VLOOKUP(A2614,'3-Mapa de Controles'!$M$3:$AI$143,23,FALSE))</f>
        <v/>
      </c>
      <c r="E2614" s="54" t="str">
        <f>IF(A2614="","",VLOOKUP(A2614,'3-Mapa de Controles'!$B$3:$D$143,3,FALSE))</f>
        <v/>
      </c>
      <c r="F2614" s="56"/>
      <c r="G2614" s="122"/>
      <c r="H2614" s="122"/>
    </row>
    <row r="2615" spans="1:8" ht="28.5" customHeight="1">
      <c r="A2615" s="121"/>
      <c r="B2615" s="54" t="str">
        <f>IF(A2615="","",VLOOKUP(A2615,'3-Mapa de Controles'!$M$3:$N$143,2,FALSE))</f>
        <v/>
      </c>
      <c r="C2615" s="54" t="str">
        <f>IF(A2615="","",VLOOKUP(A2615,'3-Mapa de Controles'!$M$3:$P$143,4,FALSE))</f>
        <v/>
      </c>
      <c r="D2615" s="54" t="str">
        <f>IF(A2615="","",VLOOKUP(A2615,'3-Mapa de Controles'!$M$3:$AI$143,23,FALSE))</f>
        <v/>
      </c>
      <c r="E2615" s="54" t="str">
        <f>IF(A2615="","",VLOOKUP(A2615,'3-Mapa de Controles'!$B$3:$D$143,3,FALSE))</f>
        <v/>
      </c>
      <c r="F2615" s="56"/>
      <c r="G2615" s="122"/>
      <c r="H2615" s="122"/>
    </row>
    <row r="2616" spans="1:8" ht="28.5" customHeight="1">
      <c r="A2616" s="121"/>
      <c r="B2616" s="54" t="str">
        <f>IF(A2616="","",VLOOKUP(A2616,'3-Mapa de Controles'!$M$3:$N$143,2,FALSE))</f>
        <v/>
      </c>
      <c r="C2616" s="54" t="str">
        <f>IF(A2616="","",VLOOKUP(A2616,'3-Mapa de Controles'!$M$3:$P$143,4,FALSE))</f>
        <v/>
      </c>
      <c r="D2616" s="54" t="str">
        <f>IF(A2616="","",VLOOKUP(A2616,'3-Mapa de Controles'!$M$3:$AI$143,23,FALSE))</f>
        <v/>
      </c>
      <c r="E2616" s="54" t="str">
        <f>IF(A2616="","",VLOOKUP(A2616,'3-Mapa de Controles'!$B$3:$D$143,3,FALSE))</f>
        <v/>
      </c>
      <c r="F2616" s="56"/>
      <c r="G2616" s="122"/>
      <c r="H2616" s="122"/>
    </row>
    <row r="2617" spans="1:8" ht="28.5" customHeight="1">
      <c r="A2617" s="121"/>
      <c r="B2617" s="54" t="str">
        <f>IF(A2617="","",VLOOKUP(A2617,'3-Mapa de Controles'!$M$3:$N$143,2,FALSE))</f>
        <v/>
      </c>
      <c r="C2617" s="54" t="str">
        <f>IF(A2617="","",VLOOKUP(A2617,'3-Mapa de Controles'!$M$3:$P$143,4,FALSE))</f>
        <v/>
      </c>
      <c r="D2617" s="54" t="str">
        <f>IF(A2617="","",VLOOKUP(A2617,'3-Mapa de Controles'!$M$3:$AI$143,23,FALSE))</f>
        <v/>
      </c>
      <c r="E2617" s="54" t="str">
        <f>IF(A2617="","",VLOOKUP(A2617,'3-Mapa de Controles'!$B$3:$D$143,3,FALSE))</f>
        <v/>
      </c>
      <c r="F2617" s="56"/>
      <c r="G2617" s="122"/>
      <c r="H2617" s="122"/>
    </row>
    <row r="2618" spans="1:8" ht="28.5" customHeight="1">
      <c r="A2618" s="121"/>
      <c r="B2618" s="54" t="str">
        <f>IF(A2618="","",VLOOKUP(A2618,'3-Mapa de Controles'!$M$3:$N$143,2,FALSE))</f>
        <v/>
      </c>
      <c r="C2618" s="54" t="str">
        <f>IF(A2618="","",VLOOKUP(A2618,'3-Mapa de Controles'!$M$3:$P$143,4,FALSE))</f>
        <v/>
      </c>
      <c r="D2618" s="54" t="str">
        <f>IF(A2618="","",VLOOKUP(A2618,'3-Mapa de Controles'!$M$3:$AI$143,23,FALSE))</f>
        <v/>
      </c>
      <c r="E2618" s="54" t="str">
        <f>IF(A2618="","",VLOOKUP(A2618,'3-Mapa de Controles'!$B$3:$D$143,3,FALSE))</f>
        <v/>
      </c>
      <c r="F2618" s="56"/>
      <c r="G2618" s="122"/>
      <c r="H2618" s="122"/>
    </row>
    <row r="2619" spans="1:8" ht="28.5" customHeight="1">
      <c r="A2619" s="121"/>
      <c r="B2619" s="54" t="str">
        <f>IF(A2619="","",VLOOKUP(A2619,'3-Mapa de Controles'!$M$3:$N$143,2,FALSE))</f>
        <v/>
      </c>
      <c r="C2619" s="54" t="str">
        <f>IF(A2619="","",VLOOKUP(A2619,'3-Mapa de Controles'!$M$3:$P$143,4,FALSE))</f>
        <v/>
      </c>
      <c r="D2619" s="54" t="str">
        <f>IF(A2619="","",VLOOKUP(A2619,'3-Mapa de Controles'!$M$3:$AI$143,23,FALSE))</f>
        <v/>
      </c>
      <c r="E2619" s="54" t="str">
        <f>IF(A2619="","",VLOOKUP(A2619,'3-Mapa de Controles'!$B$3:$D$143,3,FALSE))</f>
        <v/>
      </c>
      <c r="F2619" s="56"/>
      <c r="G2619" s="122"/>
      <c r="H2619" s="122"/>
    </row>
    <row r="2620" spans="1:8" ht="28.5" customHeight="1">
      <c r="A2620" s="121"/>
      <c r="B2620" s="54" t="str">
        <f>IF(A2620="","",VLOOKUP(A2620,'3-Mapa de Controles'!$M$3:$N$143,2,FALSE))</f>
        <v/>
      </c>
      <c r="C2620" s="54" t="str">
        <f>IF(A2620="","",VLOOKUP(A2620,'3-Mapa de Controles'!$M$3:$P$143,4,FALSE))</f>
        <v/>
      </c>
      <c r="D2620" s="54" t="str">
        <f>IF(A2620="","",VLOOKUP(A2620,'3-Mapa de Controles'!$M$3:$AI$143,23,FALSE))</f>
        <v/>
      </c>
      <c r="E2620" s="54" t="str">
        <f>IF(A2620="","",VLOOKUP(A2620,'3-Mapa de Controles'!$B$3:$D$143,3,FALSE))</f>
        <v/>
      </c>
      <c r="F2620" s="56"/>
      <c r="G2620" s="122"/>
      <c r="H2620" s="122"/>
    </row>
    <row r="2621" spans="1:8" ht="28.5" customHeight="1">
      <c r="A2621" s="121"/>
      <c r="B2621" s="54" t="str">
        <f>IF(A2621="","",VLOOKUP(A2621,'3-Mapa de Controles'!$M$3:$N$143,2,FALSE))</f>
        <v/>
      </c>
      <c r="C2621" s="54" t="str">
        <f>IF(A2621="","",VLOOKUP(A2621,'3-Mapa de Controles'!$M$3:$P$143,4,FALSE))</f>
        <v/>
      </c>
      <c r="D2621" s="54" t="str">
        <f>IF(A2621="","",VLOOKUP(A2621,'3-Mapa de Controles'!$M$3:$AI$143,23,FALSE))</f>
        <v/>
      </c>
      <c r="E2621" s="54" t="str">
        <f>IF(A2621="","",VLOOKUP(A2621,'3-Mapa de Controles'!$B$3:$D$143,3,FALSE))</f>
        <v/>
      </c>
      <c r="F2621" s="56"/>
      <c r="G2621" s="122"/>
      <c r="H2621" s="122"/>
    </row>
    <row r="2622" spans="1:8" ht="28.5" customHeight="1">
      <c r="A2622" s="121"/>
      <c r="B2622" s="54" t="str">
        <f>IF(A2622="","",VLOOKUP(A2622,'3-Mapa de Controles'!$M$3:$N$143,2,FALSE))</f>
        <v/>
      </c>
      <c r="C2622" s="54" t="str">
        <f>IF(A2622="","",VLOOKUP(A2622,'3-Mapa de Controles'!$M$3:$P$143,4,FALSE))</f>
        <v/>
      </c>
      <c r="D2622" s="54" t="str">
        <f>IF(A2622="","",VLOOKUP(A2622,'3-Mapa de Controles'!$M$3:$AI$143,23,FALSE))</f>
        <v/>
      </c>
      <c r="E2622" s="54" t="str">
        <f>IF(A2622="","",VLOOKUP(A2622,'3-Mapa de Controles'!$B$3:$D$143,3,FALSE))</f>
        <v/>
      </c>
      <c r="F2622" s="56"/>
      <c r="G2622" s="122"/>
      <c r="H2622" s="122"/>
    </row>
    <row r="2623" spans="1:8" ht="28.5" customHeight="1">
      <c r="A2623" s="121"/>
      <c r="B2623" s="54" t="str">
        <f>IF(A2623="","",VLOOKUP(A2623,'3-Mapa de Controles'!$M$3:$N$143,2,FALSE))</f>
        <v/>
      </c>
      <c r="C2623" s="54" t="str">
        <f>IF(A2623="","",VLOOKUP(A2623,'3-Mapa de Controles'!$M$3:$P$143,4,FALSE))</f>
        <v/>
      </c>
      <c r="D2623" s="54" t="str">
        <f>IF(A2623="","",VLOOKUP(A2623,'3-Mapa de Controles'!$M$3:$AI$143,23,FALSE))</f>
        <v/>
      </c>
      <c r="E2623" s="54" t="str">
        <f>IF(A2623="","",VLOOKUP(A2623,'3-Mapa de Controles'!$B$3:$D$143,3,FALSE))</f>
        <v/>
      </c>
      <c r="F2623" s="56"/>
      <c r="G2623" s="122"/>
      <c r="H2623" s="122"/>
    </row>
    <row r="2624" spans="1:8" ht="28.5" customHeight="1">
      <c r="A2624" s="121"/>
      <c r="B2624" s="54" t="str">
        <f>IF(A2624="","",VLOOKUP(A2624,'3-Mapa de Controles'!$M$3:$N$143,2,FALSE))</f>
        <v/>
      </c>
      <c r="C2624" s="54" t="str">
        <f>IF(A2624="","",VLOOKUP(A2624,'3-Mapa de Controles'!$M$3:$P$143,4,FALSE))</f>
        <v/>
      </c>
      <c r="D2624" s="54" t="str">
        <f>IF(A2624="","",VLOOKUP(A2624,'3-Mapa de Controles'!$M$3:$AI$143,23,FALSE))</f>
        <v/>
      </c>
      <c r="E2624" s="54" t="str">
        <f>IF(A2624="","",VLOOKUP(A2624,'3-Mapa de Controles'!$B$3:$D$143,3,FALSE))</f>
        <v/>
      </c>
      <c r="F2624" s="56"/>
      <c r="G2624" s="122"/>
      <c r="H2624" s="122"/>
    </row>
    <row r="2625" spans="1:8" ht="28.5" customHeight="1">
      <c r="A2625" s="121"/>
      <c r="B2625" s="54" t="str">
        <f>IF(A2625="","",VLOOKUP(A2625,'3-Mapa de Controles'!$M$3:$N$143,2,FALSE))</f>
        <v/>
      </c>
      <c r="C2625" s="54" t="str">
        <f>IF(A2625="","",VLOOKUP(A2625,'3-Mapa de Controles'!$M$3:$P$143,4,FALSE))</f>
        <v/>
      </c>
      <c r="D2625" s="54" t="str">
        <f>IF(A2625="","",VLOOKUP(A2625,'3-Mapa de Controles'!$M$3:$AI$143,23,FALSE))</f>
        <v/>
      </c>
      <c r="E2625" s="54" t="str">
        <f>IF(A2625="","",VLOOKUP(A2625,'3-Mapa de Controles'!$B$3:$D$143,3,FALSE))</f>
        <v/>
      </c>
      <c r="F2625" s="56"/>
      <c r="G2625" s="122"/>
      <c r="H2625" s="122"/>
    </row>
    <row r="2626" spans="1:8" ht="28.5" customHeight="1">
      <c r="A2626" s="121"/>
      <c r="B2626" s="54" t="str">
        <f>IF(A2626="","",VLOOKUP(A2626,'3-Mapa de Controles'!$M$3:$N$143,2,FALSE))</f>
        <v/>
      </c>
      <c r="C2626" s="54" t="str">
        <f>IF(A2626="","",VLOOKUP(A2626,'3-Mapa de Controles'!$M$3:$P$143,4,FALSE))</f>
        <v/>
      </c>
      <c r="D2626" s="54" t="str">
        <f>IF(A2626="","",VLOOKUP(A2626,'3-Mapa de Controles'!$M$3:$AI$143,23,FALSE))</f>
        <v/>
      </c>
      <c r="E2626" s="54" t="str">
        <f>IF(A2626="","",VLOOKUP(A2626,'3-Mapa de Controles'!$B$3:$D$143,3,FALSE))</f>
        <v/>
      </c>
      <c r="F2626" s="56"/>
      <c r="G2626" s="122"/>
      <c r="H2626" s="122"/>
    </row>
    <row r="2627" spans="1:8" ht="28.5" customHeight="1">
      <c r="A2627" s="121"/>
      <c r="B2627" s="54" t="str">
        <f>IF(A2627="","",VLOOKUP(A2627,'3-Mapa de Controles'!$M$3:$N$143,2,FALSE))</f>
        <v/>
      </c>
      <c r="C2627" s="54" t="str">
        <f>IF(A2627="","",VLOOKUP(A2627,'3-Mapa de Controles'!$M$3:$P$143,4,FALSE))</f>
        <v/>
      </c>
      <c r="D2627" s="54" t="str">
        <f>IF(A2627="","",VLOOKUP(A2627,'3-Mapa de Controles'!$M$3:$AI$143,23,FALSE))</f>
        <v/>
      </c>
      <c r="E2627" s="54" t="str">
        <f>IF(A2627="","",VLOOKUP(A2627,'3-Mapa de Controles'!$B$3:$D$143,3,FALSE))</f>
        <v/>
      </c>
      <c r="F2627" s="56"/>
      <c r="G2627" s="122"/>
      <c r="H2627" s="122"/>
    </row>
    <row r="2628" spans="1:8" ht="28.5" customHeight="1">
      <c r="A2628" s="121"/>
      <c r="B2628" s="54" t="str">
        <f>IF(A2628="","",VLOOKUP(A2628,'3-Mapa de Controles'!$M$3:$N$143,2,FALSE))</f>
        <v/>
      </c>
      <c r="C2628" s="54" t="str">
        <f>IF(A2628="","",VLOOKUP(A2628,'3-Mapa de Controles'!$M$3:$P$143,4,FALSE))</f>
        <v/>
      </c>
      <c r="D2628" s="54" t="str">
        <f>IF(A2628="","",VLOOKUP(A2628,'3-Mapa de Controles'!$M$3:$AI$143,23,FALSE))</f>
        <v/>
      </c>
      <c r="E2628" s="54" t="str">
        <f>IF(A2628="","",VLOOKUP(A2628,'3-Mapa de Controles'!$B$3:$D$143,3,FALSE))</f>
        <v/>
      </c>
      <c r="F2628" s="56"/>
      <c r="G2628" s="122"/>
      <c r="H2628" s="122"/>
    </row>
    <row r="2629" spans="1:8" ht="28.5" customHeight="1">
      <c r="A2629" s="121"/>
      <c r="B2629" s="54" t="str">
        <f>IF(A2629="","",VLOOKUP(A2629,'3-Mapa de Controles'!$M$3:$N$143,2,FALSE))</f>
        <v/>
      </c>
      <c r="C2629" s="54" t="str">
        <f>IF(A2629="","",VLOOKUP(A2629,'3-Mapa de Controles'!$M$3:$P$143,4,FALSE))</f>
        <v/>
      </c>
      <c r="D2629" s="54" t="str">
        <f>IF(A2629="","",VLOOKUP(A2629,'3-Mapa de Controles'!$M$3:$AI$143,23,FALSE))</f>
        <v/>
      </c>
      <c r="E2629" s="54" t="str">
        <f>IF(A2629="","",VLOOKUP(A2629,'3-Mapa de Controles'!$B$3:$D$143,3,FALSE))</f>
        <v/>
      </c>
      <c r="F2629" s="56"/>
      <c r="G2629" s="122"/>
      <c r="H2629" s="122"/>
    </row>
    <row r="2630" spans="1:8" ht="28.5" customHeight="1">
      <c r="A2630" s="121"/>
      <c r="B2630" s="54" t="str">
        <f>IF(A2630="","",VLOOKUP(A2630,'3-Mapa de Controles'!$M$3:$N$143,2,FALSE))</f>
        <v/>
      </c>
      <c r="C2630" s="54" t="str">
        <f>IF(A2630="","",VLOOKUP(A2630,'3-Mapa de Controles'!$M$3:$P$143,4,FALSE))</f>
        <v/>
      </c>
      <c r="D2630" s="54" t="str">
        <f>IF(A2630="","",VLOOKUP(A2630,'3-Mapa de Controles'!$M$3:$AI$143,23,FALSE))</f>
        <v/>
      </c>
      <c r="E2630" s="54" t="str">
        <f>IF(A2630="","",VLOOKUP(A2630,'3-Mapa de Controles'!$B$3:$D$143,3,FALSE))</f>
        <v/>
      </c>
      <c r="F2630" s="56"/>
      <c r="G2630" s="122"/>
      <c r="H2630" s="122"/>
    </row>
    <row r="2631" spans="1:8" ht="28.5" customHeight="1">
      <c r="A2631" s="121"/>
      <c r="B2631" s="54" t="str">
        <f>IF(A2631="","",VLOOKUP(A2631,'3-Mapa de Controles'!$M$3:$N$143,2,FALSE))</f>
        <v/>
      </c>
      <c r="C2631" s="54" t="str">
        <f>IF(A2631="","",VLOOKUP(A2631,'3-Mapa de Controles'!$M$3:$P$143,4,FALSE))</f>
        <v/>
      </c>
      <c r="D2631" s="54" t="str">
        <f>IF(A2631="","",VLOOKUP(A2631,'3-Mapa de Controles'!$M$3:$AI$143,23,FALSE))</f>
        <v/>
      </c>
      <c r="E2631" s="54" t="str">
        <f>IF(A2631="","",VLOOKUP(A2631,'3-Mapa de Controles'!$B$3:$D$143,3,FALSE))</f>
        <v/>
      </c>
      <c r="F2631" s="56"/>
      <c r="G2631" s="122"/>
      <c r="H2631" s="122"/>
    </row>
    <row r="2632" spans="1:8" ht="28.5" customHeight="1">
      <c r="A2632" s="121"/>
      <c r="B2632" s="54" t="str">
        <f>IF(A2632="","",VLOOKUP(A2632,'3-Mapa de Controles'!$M$3:$N$143,2,FALSE))</f>
        <v/>
      </c>
      <c r="C2632" s="54" t="str">
        <f>IF(A2632="","",VLOOKUP(A2632,'3-Mapa de Controles'!$M$3:$P$143,4,FALSE))</f>
        <v/>
      </c>
      <c r="D2632" s="54" t="str">
        <f>IF(A2632="","",VLOOKUP(A2632,'3-Mapa de Controles'!$M$3:$AI$143,23,FALSE))</f>
        <v/>
      </c>
      <c r="E2632" s="54" t="str">
        <f>IF(A2632="","",VLOOKUP(A2632,'3-Mapa de Controles'!$B$3:$D$143,3,FALSE))</f>
        <v/>
      </c>
      <c r="F2632" s="56"/>
      <c r="G2632" s="122"/>
      <c r="H2632" s="122"/>
    </row>
    <row r="2633" spans="1:8" ht="28.5" customHeight="1">
      <c r="A2633" s="121"/>
      <c r="B2633" s="54" t="str">
        <f>IF(A2633="","",VLOOKUP(A2633,'3-Mapa de Controles'!$M$3:$N$143,2,FALSE))</f>
        <v/>
      </c>
      <c r="C2633" s="54" t="str">
        <f>IF(A2633="","",VLOOKUP(A2633,'3-Mapa de Controles'!$M$3:$P$143,4,FALSE))</f>
        <v/>
      </c>
      <c r="D2633" s="54" t="str">
        <f>IF(A2633="","",VLOOKUP(A2633,'3-Mapa de Controles'!$M$3:$AI$143,23,FALSE))</f>
        <v/>
      </c>
      <c r="E2633" s="54" t="str">
        <f>IF(A2633="","",VLOOKUP(A2633,'3-Mapa de Controles'!$B$3:$D$143,3,FALSE))</f>
        <v/>
      </c>
      <c r="F2633" s="56"/>
      <c r="G2633" s="122"/>
      <c r="H2633" s="122"/>
    </row>
    <row r="2634" spans="1:8" ht="28.5" customHeight="1">
      <c r="A2634" s="121"/>
      <c r="B2634" s="54" t="str">
        <f>IF(A2634="","",VLOOKUP(A2634,'3-Mapa de Controles'!$M$3:$N$143,2,FALSE))</f>
        <v/>
      </c>
      <c r="C2634" s="54" t="str">
        <f>IF(A2634="","",VLOOKUP(A2634,'3-Mapa de Controles'!$M$3:$P$143,4,FALSE))</f>
        <v/>
      </c>
      <c r="D2634" s="54" t="str">
        <f>IF(A2634="","",VLOOKUP(A2634,'3-Mapa de Controles'!$M$3:$AI$143,23,FALSE))</f>
        <v/>
      </c>
      <c r="E2634" s="54" t="str">
        <f>IF(A2634="","",VLOOKUP(A2634,'3-Mapa de Controles'!$B$3:$D$143,3,FALSE))</f>
        <v/>
      </c>
      <c r="F2634" s="56"/>
      <c r="G2634" s="122"/>
      <c r="H2634" s="122"/>
    </row>
    <row r="2635" spans="1:8" ht="28.5" customHeight="1">
      <c r="A2635" s="121"/>
      <c r="B2635" s="54" t="str">
        <f>IF(A2635="","",VLOOKUP(A2635,'3-Mapa de Controles'!$M$3:$N$143,2,FALSE))</f>
        <v/>
      </c>
      <c r="C2635" s="54" t="str">
        <f>IF(A2635="","",VLOOKUP(A2635,'3-Mapa de Controles'!$M$3:$P$143,4,FALSE))</f>
        <v/>
      </c>
      <c r="D2635" s="54" t="str">
        <f>IF(A2635="","",VLOOKUP(A2635,'3-Mapa de Controles'!$M$3:$AI$143,23,FALSE))</f>
        <v/>
      </c>
      <c r="E2635" s="54" t="str">
        <f>IF(A2635="","",VLOOKUP(A2635,'3-Mapa de Controles'!$B$3:$D$143,3,FALSE))</f>
        <v/>
      </c>
      <c r="F2635" s="56"/>
      <c r="G2635" s="122"/>
      <c r="H2635" s="122"/>
    </row>
    <row r="2636" spans="1:8" ht="28.5" customHeight="1">
      <c r="A2636" s="121"/>
      <c r="B2636" s="54" t="str">
        <f>IF(A2636="","",VLOOKUP(A2636,'3-Mapa de Controles'!$M$3:$N$143,2,FALSE))</f>
        <v/>
      </c>
      <c r="C2636" s="54" t="str">
        <f>IF(A2636="","",VLOOKUP(A2636,'3-Mapa de Controles'!$M$3:$P$143,4,FALSE))</f>
        <v/>
      </c>
      <c r="D2636" s="54" t="str">
        <f>IF(A2636="","",VLOOKUP(A2636,'3-Mapa de Controles'!$M$3:$AI$143,23,FALSE))</f>
        <v/>
      </c>
      <c r="E2636" s="54" t="str">
        <f>IF(A2636="","",VLOOKUP(A2636,'3-Mapa de Controles'!$B$3:$D$143,3,FALSE))</f>
        <v/>
      </c>
      <c r="F2636" s="56"/>
      <c r="G2636" s="122"/>
      <c r="H2636" s="122"/>
    </row>
    <row r="2637" spans="1:8" ht="28.5" customHeight="1">
      <c r="A2637" s="121"/>
      <c r="B2637" s="54" t="str">
        <f>IF(A2637="","",VLOOKUP(A2637,'3-Mapa de Controles'!$M$3:$N$143,2,FALSE))</f>
        <v/>
      </c>
      <c r="C2637" s="54" t="str">
        <f>IF(A2637="","",VLOOKUP(A2637,'3-Mapa de Controles'!$M$3:$P$143,4,FALSE))</f>
        <v/>
      </c>
      <c r="D2637" s="54" t="str">
        <f>IF(A2637="","",VLOOKUP(A2637,'3-Mapa de Controles'!$M$3:$AI$143,23,FALSE))</f>
        <v/>
      </c>
      <c r="E2637" s="54" t="str">
        <f>IF(A2637="","",VLOOKUP(A2637,'3-Mapa de Controles'!$B$3:$D$143,3,FALSE))</f>
        <v/>
      </c>
      <c r="F2637" s="56"/>
      <c r="G2637" s="122"/>
      <c r="H2637" s="122"/>
    </row>
    <row r="2638" spans="1:8" ht="28.5" customHeight="1">
      <c r="A2638" s="121"/>
      <c r="B2638" s="54" t="str">
        <f>IF(A2638="","",VLOOKUP(A2638,'3-Mapa de Controles'!$M$3:$N$143,2,FALSE))</f>
        <v/>
      </c>
      <c r="C2638" s="54" t="str">
        <f>IF(A2638="","",VLOOKUP(A2638,'3-Mapa de Controles'!$M$3:$P$143,4,FALSE))</f>
        <v/>
      </c>
      <c r="D2638" s="54" t="str">
        <f>IF(A2638="","",VLOOKUP(A2638,'3-Mapa de Controles'!$M$3:$AI$143,23,FALSE))</f>
        <v/>
      </c>
      <c r="E2638" s="54" t="str">
        <f>IF(A2638="","",VLOOKUP(A2638,'3-Mapa de Controles'!$B$3:$D$143,3,FALSE))</f>
        <v/>
      </c>
      <c r="F2638" s="56"/>
      <c r="G2638" s="122"/>
      <c r="H2638" s="122"/>
    </row>
    <row r="2639" spans="1:8" ht="28.5" customHeight="1">
      <c r="A2639" s="121"/>
      <c r="B2639" s="54" t="str">
        <f>IF(A2639="","",VLOOKUP(A2639,'3-Mapa de Controles'!$M$3:$N$143,2,FALSE))</f>
        <v/>
      </c>
      <c r="C2639" s="54" t="str">
        <f>IF(A2639="","",VLOOKUP(A2639,'3-Mapa de Controles'!$M$3:$P$143,4,FALSE))</f>
        <v/>
      </c>
      <c r="D2639" s="54" t="str">
        <f>IF(A2639="","",VLOOKUP(A2639,'3-Mapa de Controles'!$M$3:$AI$143,23,FALSE))</f>
        <v/>
      </c>
      <c r="E2639" s="54" t="str">
        <f>IF(A2639="","",VLOOKUP(A2639,'3-Mapa de Controles'!$B$3:$D$143,3,FALSE))</f>
        <v/>
      </c>
      <c r="F2639" s="56"/>
      <c r="G2639" s="122"/>
      <c r="H2639" s="122"/>
    </row>
    <row r="2640" spans="1:8" ht="28.5" customHeight="1">
      <c r="A2640" s="121"/>
      <c r="B2640" s="54" t="str">
        <f>IF(A2640="","",VLOOKUP(A2640,'3-Mapa de Controles'!$M$3:$N$143,2,FALSE))</f>
        <v/>
      </c>
      <c r="C2640" s="54" t="str">
        <f>IF(A2640="","",VLOOKUP(A2640,'3-Mapa de Controles'!$M$3:$P$143,4,FALSE))</f>
        <v/>
      </c>
      <c r="D2640" s="54" t="str">
        <f>IF(A2640="","",VLOOKUP(A2640,'3-Mapa de Controles'!$M$3:$AI$143,23,FALSE))</f>
        <v/>
      </c>
      <c r="E2640" s="54" t="str">
        <f>IF(A2640="","",VLOOKUP(A2640,'3-Mapa de Controles'!$B$3:$D$143,3,FALSE))</f>
        <v/>
      </c>
      <c r="F2640" s="56"/>
      <c r="G2640" s="122"/>
      <c r="H2640" s="122"/>
    </row>
    <row r="2641" spans="1:8" ht="28.5" customHeight="1">
      <c r="A2641" s="121"/>
      <c r="B2641" s="54" t="str">
        <f>IF(A2641="","",VLOOKUP(A2641,'3-Mapa de Controles'!$M$3:$N$143,2,FALSE))</f>
        <v/>
      </c>
      <c r="C2641" s="54" t="str">
        <f>IF(A2641="","",VLOOKUP(A2641,'3-Mapa de Controles'!$M$3:$P$143,4,FALSE))</f>
        <v/>
      </c>
      <c r="D2641" s="54" t="str">
        <f>IF(A2641="","",VLOOKUP(A2641,'3-Mapa de Controles'!$M$3:$AI$143,23,FALSE))</f>
        <v/>
      </c>
      <c r="E2641" s="54" t="str">
        <f>IF(A2641="","",VLOOKUP(A2641,'3-Mapa de Controles'!$B$3:$D$143,3,FALSE))</f>
        <v/>
      </c>
      <c r="F2641" s="56"/>
      <c r="G2641" s="122"/>
      <c r="H2641" s="122"/>
    </row>
    <row r="2642" spans="1:8" ht="28.5" customHeight="1">
      <c r="A2642" s="121"/>
      <c r="B2642" s="54" t="str">
        <f>IF(A2642="","",VLOOKUP(A2642,'3-Mapa de Controles'!$M$3:$N$143,2,FALSE))</f>
        <v/>
      </c>
      <c r="C2642" s="54" t="str">
        <f>IF(A2642="","",VLOOKUP(A2642,'3-Mapa de Controles'!$M$3:$P$143,4,FALSE))</f>
        <v/>
      </c>
      <c r="D2642" s="54" t="str">
        <f>IF(A2642="","",VLOOKUP(A2642,'3-Mapa de Controles'!$M$3:$AI$143,23,FALSE))</f>
        <v/>
      </c>
      <c r="E2642" s="54" t="str">
        <f>IF(A2642="","",VLOOKUP(A2642,'3-Mapa de Controles'!$B$3:$D$143,3,FALSE))</f>
        <v/>
      </c>
      <c r="F2642" s="56"/>
      <c r="G2642" s="122"/>
      <c r="H2642" s="122"/>
    </row>
    <row r="2643" spans="1:8" ht="28.5" customHeight="1">
      <c r="A2643" s="121"/>
      <c r="B2643" s="54" t="str">
        <f>IF(A2643="","",VLOOKUP(A2643,'3-Mapa de Controles'!$M$3:$N$143,2,FALSE))</f>
        <v/>
      </c>
      <c r="C2643" s="54" t="str">
        <f>IF(A2643="","",VLOOKUP(A2643,'3-Mapa de Controles'!$M$3:$P$143,4,FALSE))</f>
        <v/>
      </c>
      <c r="D2643" s="54" t="str">
        <f>IF(A2643="","",VLOOKUP(A2643,'3-Mapa de Controles'!$M$3:$AI$143,23,FALSE))</f>
        <v/>
      </c>
      <c r="E2643" s="54" t="str">
        <f>IF(A2643="","",VLOOKUP(A2643,'3-Mapa de Controles'!$B$3:$D$143,3,FALSE))</f>
        <v/>
      </c>
      <c r="F2643" s="56"/>
      <c r="G2643" s="122"/>
      <c r="H2643" s="122"/>
    </row>
    <row r="2644" spans="1:8" ht="28.5" customHeight="1">
      <c r="A2644" s="121"/>
      <c r="B2644" s="54" t="str">
        <f>IF(A2644="","",VLOOKUP(A2644,'3-Mapa de Controles'!$M$3:$N$143,2,FALSE))</f>
        <v/>
      </c>
      <c r="C2644" s="54" t="str">
        <f>IF(A2644="","",VLOOKUP(A2644,'3-Mapa de Controles'!$M$3:$P$143,4,FALSE))</f>
        <v/>
      </c>
      <c r="D2644" s="54" t="str">
        <f>IF(A2644="","",VLOOKUP(A2644,'3-Mapa de Controles'!$M$3:$AI$143,23,FALSE))</f>
        <v/>
      </c>
      <c r="E2644" s="54" t="str">
        <f>IF(A2644="","",VLOOKUP(A2644,'3-Mapa de Controles'!$B$3:$D$143,3,FALSE))</f>
        <v/>
      </c>
      <c r="F2644" s="56"/>
      <c r="G2644" s="122"/>
      <c r="H2644" s="122"/>
    </row>
    <row r="2645" spans="1:8" ht="28.5" customHeight="1">
      <c r="A2645" s="121"/>
      <c r="B2645" s="54" t="str">
        <f>IF(A2645="","",VLOOKUP(A2645,'3-Mapa de Controles'!$M$3:$N$143,2,FALSE))</f>
        <v/>
      </c>
      <c r="C2645" s="54" t="str">
        <f>IF(A2645="","",VLOOKUP(A2645,'3-Mapa de Controles'!$M$3:$P$143,4,FALSE))</f>
        <v/>
      </c>
      <c r="D2645" s="54" t="str">
        <f>IF(A2645="","",VLOOKUP(A2645,'3-Mapa de Controles'!$M$3:$AI$143,23,FALSE))</f>
        <v/>
      </c>
      <c r="E2645" s="54" t="str">
        <f>IF(A2645="","",VLOOKUP(A2645,'3-Mapa de Controles'!$B$3:$D$143,3,FALSE))</f>
        <v/>
      </c>
      <c r="F2645" s="56"/>
      <c r="G2645" s="122"/>
      <c r="H2645" s="122"/>
    </row>
    <row r="2646" spans="1:8" ht="28.5" customHeight="1">
      <c r="A2646" s="121"/>
      <c r="B2646" s="54" t="str">
        <f>IF(A2646="","",VLOOKUP(A2646,'3-Mapa de Controles'!$M$3:$N$143,2,FALSE))</f>
        <v/>
      </c>
      <c r="C2646" s="54" t="str">
        <f>IF(A2646="","",VLOOKUP(A2646,'3-Mapa de Controles'!$M$3:$P$143,4,FALSE))</f>
        <v/>
      </c>
      <c r="D2646" s="54" t="str">
        <f>IF(A2646="","",VLOOKUP(A2646,'3-Mapa de Controles'!$M$3:$AI$143,23,FALSE))</f>
        <v/>
      </c>
      <c r="E2646" s="54" t="str">
        <f>IF(A2646="","",VLOOKUP(A2646,'3-Mapa de Controles'!$B$3:$D$143,3,FALSE))</f>
        <v/>
      </c>
      <c r="F2646" s="56"/>
      <c r="G2646" s="122"/>
      <c r="H2646" s="122"/>
    </row>
    <row r="2647" spans="1:8" ht="28.5" customHeight="1">
      <c r="A2647" s="121"/>
      <c r="B2647" s="54" t="str">
        <f>IF(A2647="","",VLOOKUP(A2647,'3-Mapa de Controles'!$M$3:$N$143,2,FALSE))</f>
        <v/>
      </c>
      <c r="C2647" s="54" t="str">
        <f>IF(A2647="","",VLOOKUP(A2647,'3-Mapa de Controles'!$M$3:$P$143,4,FALSE))</f>
        <v/>
      </c>
      <c r="D2647" s="54" t="str">
        <f>IF(A2647="","",VLOOKUP(A2647,'3-Mapa de Controles'!$M$3:$AI$143,23,FALSE))</f>
        <v/>
      </c>
      <c r="E2647" s="54" t="str">
        <f>IF(A2647="","",VLOOKUP(A2647,'3-Mapa de Controles'!$B$3:$D$143,3,FALSE))</f>
        <v/>
      </c>
      <c r="F2647" s="56"/>
      <c r="G2647" s="122"/>
      <c r="H2647" s="122"/>
    </row>
    <row r="2648" spans="1:8" ht="28.5" customHeight="1">
      <c r="A2648" s="121"/>
      <c r="B2648" s="54" t="str">
        <f>IF(A2648="","",VLOOKUP(A2648,'3-Mapa de Controles'!$M$3:$N$143,2,FALSE))</f>
        <v/>
      </c>
      <c r="C2648" s="54" t="str">
        <f>IF(A2648="","",VLOOKUP(A2648,'3-Mapa de Controles'!$M$3:$P$143,4,FALSE))</f>
        <v/>
      </c>
      <c r="D2648" s="54" t="str">
        <f>IF(A2648="","",VLOOKUP(A2648,'3-Mapa de Controles'!$M$3:$AI$143,23,FALSE))</f>
        <v/>
      </c>
      <c r="E2648" s="54" t="str">
        <f>IF(A2648="","",VLOOKUP(A2648,'3-Mapa de Controles'!$B$3:$D$143,3,FALSE))</f>
        <v/>
      </c>
      <c r="F2648" s="56"/>
      <c r="G2648" s="122"/>
      <c r="H2648" s="122"/>
    </row>
    <row r="2649" spans="1:8" ht="28.5" customHeight="1">
      <c r="A2649" s="121"/>
      <c r="B2649" s="54" t="str">
        <f>IF(A2649="","",VLOOKUP(A2649,'3-Mapa de Controles'!$M$3:$N$143,2,FALSE))</f>
        <v/>
      </c>
      <c r="C2649" s="54" t="str">
        <f>IF(A2649="","",VLOOKUP(A2649,'3-Mapa de Controles'!$M$3:$P$143,4,FALSE))</f>
        <v/>
      </c>
      <c r="D2649" s="54" t="str">
        <f>IF(A2649="","",VLOOKUP(A2649,'3-Mapa de Controles'!$M$3:$AI$143,23,FALSE))</f>
        <v/>
      </c>
      <c r="E2649" s="54" t="str">
        <f>IF(A2649="","",VLOOKUP(A2649,'3-Mapa de Controles'!$B$3:$D$143,3,FALSE))</f>
        <v/>
      </c>
      <c r="F2649" s="56"/>
      <c r="G2649" s="122"/>
      <c r="H2649" s="122"/>
    </row>
    <row r="2650" spans="1:8" ht="28.5" customHeight="1">
      <c r="A2650" s="121"/>
      <c r="B2650" s="54" t="str">
        <f>IF(A2650="","",VLOOKUP(A2650,'3-Mapa de Controles'!$M$3:$N$143,2,FALSE))</f>
        <v/>
      </c>
      <c r="C2650" s="54" t="str">
        <f>IF(A2650="","",VLOOKUP(A2650,'3-Mapa de Controles'!$M$3:$P$143,4,FALSE))</f>
        <v/>
      </c>
      <c r="D2650" s="54" t="str">
        <f>IF(A2650="","",VLOOKUP(A2650,'3-Mapa de Controles'!$M$3:$AI$143,23,FALSE))</f>
        <v/>
      </c>
      <c r="E2650" s="54" t="str">
        <f>IF(A2650="","",VLOOKUP(A2650,'3-Mapa de Controles'!$B$3:$D$143,3,FALSE))</f>
        <v/>
      </c>
      <c r="F2650" s="56"/>
      <c r="G2650" s="122"/>
      <c r="H2650" s="122"/>
    </row>
    <row r="2651" spans="1:8" ht="28.5" customHeight="1">
      <c r="A2651" s="121"/>
      <c r="B2651" s="54" t="str">
        <f>IF(A2651="","",VLOOKUP(A2651,'3-Mapa de Controles'!$M$3:$N$143,2,FALSE))</f>
        <v/>
      </c>
      <c r="C2651" s="54" t="str">
        <f>IF(A2651="","",VLOOKUP(A2651,'3-Mapa de Controles'!$M$3:$P$143,4,FALSE))</f>
        <v/>
      </c>
      <c r="D2651" s="54" t="str">
        <f>IF(A2651="","",VLOOKUP(A2651,'3-Mapa de Controles'!$M$3:$AI$143,23,FALSE))</f>
        <v/>
      </c>
      <c r="E2651" s="54" t="str">
        <f>IF(A2651="","",VLOOKUP(A2651,'3-Mapa de Controles'!$B$3:$D$143,3,FALSE))</f>
        <v/>
      </c>
      <c r="F2651" s="56"/>
      <c r="G2651" s="122"/>
      <c r="H2651" s="122"/>
    </row>
    <row r="2652" spans="1:8" ht="28.5" customHeight="1">
      <c r="A2652" s="121"/>
      <c r="B2652" s="54" t="str">
        <f>IF(A2652="","",VLOOKUP(A2652,'3-Mapa de Controles'!$M$3:$N$143,2,FALSE))</f>
        <v/>
      </c>
      <c r="C2652" s="54" t="str">
        <f>IF(A2652="","",VLOOKUP(A2652,'3-Mapa de Controles'!$M$3:$P$143,4,FALSE))</f>
        <v/>
      </c>
      <c r="D2652" s="54" t="str">
        <f>IF(A2652="","",VLOOKUP(A2652,'3-Mapa de Controles'!$M$3:$AI$143,23,FALSE))</f>
        <v/>
      </c>
      <c r="E2652" s="54" t="str">
        <f>IF(A2652="","",VLOOKUP(A2652,'3-Mapa de Controles'!$B$3:$D$143,3,FALSE))</f>
        <v/>
      </c>
      <c r="F2652" s="56"/>
      <c r="G2652" s="122"/>
      <c r="H2652" s="122"/>
    </row>
    <row r="2653" spans="1:8" ht="28.5" customHeight="1">
      <c r="A2653" s="121"/>
      <c r="B2653" s="54" t="str">
        <f>IF(A2653="","",VLOOKUP(A2653,'3-Mapa de Controles'!$M$3:$N$143,2,FALSE))</f>
        <v/>
      </c>
      <c r="C2653" s="54" t="str">
        <f>IF(A2653="","",VLOOKUP(A2653,'3-Mapa de Controles'!$M$3:$P$143,4,FALSE))</f>
        <v/>
      </c>
      <c r="D2653" s="54" t="str">
        <f>IF(A2653="","",VLOOKUP(A2653,'3-Mapa de Controles'!$M$3:$AI$143,23,FALSE))</f>
        <v/>
      </c>
      <c r="E2653" s="54" t="str">
        <f>IF(A2653="","",VLOOKUP(A2653,'3-Mapa de Controles'!$B$3:$D$143,3,FALSE))</f>
        <v/>
      </c>
      <c r="F2653" s="56"/>
      <c r="G2653" s="122"/>
      <c r="H2653" s="122"/>
    </row>
    <row r="2654" spans="1:8" ht="28.5" customHeight="1">
      <c r="A2654" s="121"/>
      <c r="B2654" s="54" t="str">
        <f>IF(A2654="","",VLOOKUP(A2654,'3-Mapa de Controles'!$M$3:$N$143,2,FALSE))</f>
        <v/>
      </c>
      <c r="C2654" s="54" t="str">
        <f>IF(A2654="","",VLOOKUP(A2654,'3-Mapa de Controles'!$M$3:$P$143,4,FALSE))</f>
        <v/>
      </c>
      <c r="D2654" s="54" t="str">
        <f>IF(A2654="","",VLOOKUP(A2654,'3-Mapa de Controles'!$M$3:$AI$143,23,FALSE))</f>
        <v/>
      </c>
      <c r="E2654" s="54" t="str">
        <f>IF(A2654="","",VLOOKUP(A2654,'3-Mapa de Controles'!$B$3:$D$143,3,FALSE))</f>
        <v/>
      </c>
      <c r="F2654" s="56"/>
      <c r="G2654" s="122"/>
      <c r="H2654" s="122"/>
    </row>
    <row r="2655" spans="1:8" ht="28.5" customHeight="1">
      <c r="A2655" s="121"/>
      <c r="B2655" s="54" t="str">
        <f>IF(A2655="","",VLOOKUP(A2655,'3-Mapa de Controles'!$M$3:$N$143,2,FALSE))</f>
        <v/>
      </c>
      <c r="C2655" s="54" t="str">
        <f>IF(A2655="","",VLOOKUP(A2655,'3-Mapa de Controles'!$M$3:$P$143,4,FALSE))</f>
        <v/>
      </c>
      <c r="D2655" s="54" t="str">
        <f>IF(A2655="","",VLOOKUP(A2655,'3-Mapa de Controles'!$M$3:$AI$143,23,FALSE))</f>
        <v/>
      </c>
      <c r="E2655" s="54" t="str">
        <f>IF(A2655="","",VLOOKUP(A2655,'3-Mapa de Controles'!$B$3:$D$143,3,FALSE))</f>
        <v/>
      </c>
      <c r="F2655" s="56"/>
      <c r="G2655" s="122"/>
      <c r="H2655" s="122"/>
    </row>
    <row r="2656" spans="1:8" ht="28.5" customHeight="1">
      <c r="A2656" s="121"/>
      <c r="B2656" s="54" t="str">
        <f>IF(A2656="","",VLOOKUP(A2656,'3-Mapa de Controles'!$M$3:$N$143,2,FALSE))</f>
        <v/>
      </c>
      <c r="C2656" s="54" t="str">
        <f>IF(A2656="","",VLOOKUP(A2656,'3-Mapa de Controles'!$M$3:$P$143,4,FALSE))</f>
        <v/>
      </c>
      <c r="D2656" s="54" t="str">
        <f>IF(A2656="","",VLOOKUP(A2656,'3-Mapa de Controles'!$M$3:$AI$143,23,FALSE))</f>
        <v/>
      </c>
      <c r="E2656" s="54" t="str">
        <f>IF(A2656="","",VLOOKUP(A2656,'3-Mapa de Controles'!$B$3:$D$143,3,FALSE))</f>
        <v/>
      </c>
      <c r="F2656" s="56"/>
      <c r="G2656" s="122"/>
      <c r="H2656" s="122"/>
    </row>
    <row r="2657" spans="1:8" ht="28.5" customHeight="1">
      <c r="A2657" s="121"/>
      <c r="B2657" s="54" t="str">
        <f>IF(A2657="","",VLOOKUP(A2657,'3-Mapa de Controles'!$M$3:$N$143,2,FALSE))</f>
        <v/>
      </c>
      <c r="C2657" s="54" t="str">
        <f>IF(A2657="","",VLOOKUP(A2657,'3-Mapa de Controles'!$M$3:$P$143,4,FALSE))</f>
        <v/>
      </c>
      <c r="D2657" s="54" t="str">
        <f>IF(A2657="","",VLOOKUP(A2657,'3-Mapa de Controles'!$M$3:$AI$143,23,FALSE))</f>
        <v/>
      </c>
      <c r="E2657" s="54" t="str">
        <f>IF(A2657="","",VLOOKUP(A2657,'3-Mapa de Controles'!$B$3:$D$143,3,FALSE))</f>
        <v/>
      </c>
      <c r="F2657" s="56"/>
      <c r="G2657" s="122"/>
      <c r="H2657" s="122"/>
    </row>
    <row r="2658" spans="1:8" ht="28.5" customHeight="1">
      <c r="A2658" s="121"/>
      <c r="B2658" s="54" t="str">
        <f>IF(A2658="","",VLOOKUP(A2658,'3-Mapa de Controles'!$M$3:$N$143,2,FALSE))</f>
        <v/>
      </c>
      <c r="C2658" s="54" t="str">
        <f>IF(A2658="","",VLOOKUP(A2658,'3-Mapa de Controles'!$M$3:$P$143,4,FALSE))</f>
        <v/>
      </c>
      <c r="D2658" s="54" t="str">
        <f>IF(A2658="","",VLOOKUP(A2658,'3-Mapa de Controles'!$M$3:$AI$143,23,FALSE))</f>
        <v/>
      </c>
      <c r="E2658" s="54" t="str">
        <f>IF(A2658="","",VLOOKUP(A2658,'3-Mapa de Controles'!$B$3:$D$143,3,FALSE))</f>
        <v/>
      </c>
      <c r="F2658" s="56"/>
      <c r="G2658" s="122"/>
      <c r="H2658" s="122"/>
    </row>
    <row r="2659" spans="1:8" ht="28.5" customHeight="1">
      <c r="A2659" s="121"/>
      <c r="B2659" s="54" t="str">
        <f>IF(A2659="","",VLOOKUP(A2659,'3-Mapa de Controles'!$M$3:$N$143,2,FALSE))</f>
        <v/>
      </c>
      <c r="C2659" s="54" t="str">
        <f>IF(A2659="","",VLOOKUP(A2659,'3-Mapa de Controles'!$M$3:$P$143,4,FALSE))</f>
        <v/>
      </c>
      <c r="D2659" s="54" t="str">
        <f>IF(A2659="","",VLOOKUP(A2659,'3-Mapa de Controles'!$M$3:$AI$143,23,FALSE))</f>
        <v/>
      </c>
      <c r="E2659" s="54" t="str">
        <f>IF(A2659="","",VLOOKUP(A2659,'3-Mapa de Controles'!$B$3:$D$143,3,FALSE))</f>
        <v/>
      </c>
      <c r="F2659" s="56"/>
      <c r="G2659" s="122"/>
      <c r="H2659" s="122"/>
    </row>
    <row r="2660" spans="1:8" ht="28.5" customHeight="1">
      <c r="A2660" s="121"/>
      <c r="B2660" s="54" t="str">
        <f>IF(A2660="","",VLOOKUP(A2660,'3-Mapa de Controles'!$M$3:$N$143,2,FALSE))</f>
        <v/>
      </c>
      <c r="C2660" s="54" t="str">
        <f>IF(A2660="","",VLOOKUP(A2660,'3-Mapa de Controles'!$M$3:$P$143,4,FALSE))</f>
        <v/>
      </c>
      <c r="D2660" s="54" t="str">
        <f>IF(A2660="","",VLOOKUP(A2660,'3-Mapa de Controles'!$M$3:$AI$143,23,FALSE))</f>
        <v/>
      </c>
      <c r="E2660" s="54" t="str">
        <f>IF(A2660="","",VLOOKUP(A2660,'3-Mapa de Controles'!$B$3:$D$143,3,FALSE))</f>
        <v/>
      </c>
      <c r="F2660" s="56"/>
      <c r="G2660" s="122"/>
      <c r="H2660" s="122"/>
    </row>
    <row r="2661" spans="1:8" ht="28.5" customHeight="1">
      <c r="A2661" s="121"/>
      <c r="B2661" s="54" t="str">
        <f>IF(A2661="","",VLOOKUP(A2661,'3-Mapa de Controles'!$M$3:$N$143,2,FALSE))</f>
        <v/>
      </c>
      <c r="C2661" s="54" t="str">
        <f>IF(A2661="","",VLOOKUP(A2661,'3-Mapa de Controles'!$M$3:$P$143,4,FALSE))</f>
        <v/>
      </c>
      <c r="D2661" s="54" t="str">
        <f>IF(A2661="","",VLOOKUP(A2661,'3-Mapa de Controles'!$M$3:$AI$143,23,FALSE))</f>
        <v/>
      </c>
      <c r="E2661" s="54" t="str">
        <f>IF(A2661="","",VLOOKUP(A2661,'3-Mapa de Controles'!$B$3:$D$143,3,FALSE))</f>
        <v/>
      </c>
      <c r="F2661" s="56"/>
      <c r="G2661" s="122"/>
      <c r="H2661" s="122"/>
    </row>
    <row r="2662" spans="1:8" ht="28.5" customHeight="1">
      <c r="A2662" s="121"/>
      <c r="B2662" s="54" t="str">
        <f>IF(A2662="","",VLOOKUP(A2662,'3-Mapa de Controles'!$M$3:$N$143,2,FALSE))</f>
        <v/>
      </c>
      <c r="C2662" s="54" t="str">
        <f>IF(A2662="","",VLOOKUP(A2662,'3-Mapa de Controles'!$M$3:$P$143,4,FALSE))</f>
        <v/>
      </c>
      <c r="D2662" s="54" t="str">
        <f>IF(A2662="","",VLOOKUP(A2662,'3-Mapa de Controles'!$M$3:$AI$143,23,FALSE))</f>
        <v/>
      </c>
      <c r="E2662" s="54" t="str">
        <f>IF(A2662="","",VLOOKUP(A2662,'3-Mapa de Controles'!$B$3:$D$143,3,FALSE))</f>
        <v/>
      </c>
      <c r="F2662" s="56"/>
      <c r="G2662" s="122"/>
      <c r="H2662" s="122"/>
    </row>
    <row r="2663" spans="1:8" ht="28.5" customHeight="1">
      <c r="A2663" s="121"/>
      <c r="B2663" s="54" t="str">
        <f>IF(A2663="","",VLOOKUP(A2663,'3-Mapa de Controles'!$M$3:$N$143,2,FALSE))</f>
        <v/>
      </c>
      <c r="C2663" s="54" t="str">
        <f>IF(A2663="","",VLOOKUP(A2663,'3-Mapa de Controles'!$M$3:$P$143,4,FALSE))</f>
        <v/>
      </c>
      <c r="D2663" s="54" t="str">
        <f>IF(A2663="","",VLOOKUP(A2663,'3-Mapa de Controles'!$M$3:$AI$143,23,FALSE))</f>
        <v/>
      </c>
      <c r="E2663" s="54" t="str">
        <f>IF(A2663="","",VLOOKUP(A2663,'3-Mapa de Controles'!$B$3:$D$143,3,FALSE))</f>
        <v/>
      </c>
      <c r="F2663" s="56"/>
      <c r="G2663" s="122"/>
      <c r="H2663" s="122"/>
    </row>
    <row r="2664" spans="1:8" ht="28.5" customHeight="1">
      <c r="A2664" s="121"/>
      <c r="B2664" s="54" t="str">
        <f>IF(A2664="","",VLOOKUP(A2664,'3-Mapa de Controles'!$M$3:$N$143,2,FALSE))</f>
        <v/>
      </c>
      <c r="C2664" s="54" t="str">
        <f>IF(A2664="","",VLOOKUP(A2664,'3-Mapa de Controles'!$M$3:$P$143,4,FALSE))</f>
        <v/>
      </c>
      <c r="D2664" s="54" t="str">
        <f>IF(A2664="","",VLOOKUP(A2664,'3-Mapa de Controles'!$M$3:$AI$143,23,FALSE))</f>
        <v/>
      </c>
      <c r="E2664" s="54" t="str">
        <f>IF(A2664="","",VLOOKUP(A2664,'3-Mapa de Controles'!$B$3:$D$143,3,FALSE))</f>
        <v/>
      </c>
      <c r="F2664" s="56"/>
      <c r="G2664" s="122"/>
      <c r="H2664" s="122"/>
    </row>
    <row r="2665" spans="1:8" ht="28.5" customHeight="1">
      <c r="A2665" s="121"/>
      <c r="B2665" s="54" t="str">
        <f>IF(A2665="","",VLOOKUP(A2665,'3-Mapa de Controles'!$M$3:$N$143,2,FALSE))</f>
        <v/>
      </c>
      <c r="C2665" s="54" t="str">
        <f>IF(A2665="","",VLOOKUP(A2665,'3-Mapa de Controles'!$M$3:$P$143,4,FALSE))</f>
        <v/>
      </c>
      <c r="D2665" s="54" t="str">
        <f>IF(A2665="","",VLOOKUP(A2665,'3-Mapa de Controles'!$M$3:$AI$143,23,FALSE))</f>
        <v/>
      </c>
      <c r="E2665" s="54" t="str">
        <f>IF(A2665="","",VLOOKUP(A2665,'3-Mapa de Controles'!$B$3:$D$143,3,FALSE))</f>
        <v/>
      </c>
      <c r="F2665" s="56"/>
      <c r="G2665" s="122"/>
      <c r="H2665" s="122"/>
    </row>
    <row r="2666" spans="1:8" ht="28.5" customHeight="1">
      <c r="A2666" s="121"/>
      <c r="B2666" s="54" t="str">
        <f>IF(A2666="","",VLOOKUP(A2666,'3-Mapa de Controles'!$M$3:$N$143,2,FALSE))</f>
        <v/>
      </c>
      <c r="C2666" s="54" t="str">
        <f>IF(A2666="","",VLOOKUP(A2666,'3-Mapa de Controles'!$M$3:$P$143,4,FALSE))</f>
        <v/>
      </c>
      <c r="D2666" s="54" t="str">
        <f>IF(A2666="","",VLOOKUP(A2666,'3-Mapa de Controles'!$M$3:$AI$143,23,FALSE))</f>
        <v/>
      </c>
      <c r="E2666" s="54" t="str">
        <f>IF(A2666="","",VLOOKUP(A2666,'3-Mapa de Controles'!$B$3:$D$143,3,FALSE))</f>
        <v/>
      </c>
      <c r="F2666" s="56"/>
      <c r="G2666" s="122"/>
      <c r="H2666" s="122"/>
    </row>
    <row r="2667" spans="1:8" ht="28.5" customHeight="1">
      <c r="A2667" s="121"/>
      <c r="B2667" s="54" t="str">
        <f>IF(A2667="","",VLOOKUP(A2667,'3-Mapa de Controles'!$M$3:$N$143,2,FALSE))</f>
        <v/>
      </c>
      <c r="C2667" s="54" t="str">
        <f>IF(A2667="","",VLOOKUP(A2667,'3-Mapa de Controles'!$M$3:$P$143,4,FALSE))</f>
        <v/>
      </c>
      <c r="D2667" s="54" t="str">
        <f>IF(A2667="","",VLOOKUP(A2667,'3-Mapa de Controles'!$M$3:$AI$143,23,FALSE))</f>
        <v/>
      </c>
      <c r="E2667" s="54" t="str">
        <f>IF(A2667="","",VLOOKUP(A2667,'3-Mapa de Controles'!$B$3:$D$143,3,FALSE))</f>
        <v/>
      </c>
      <c r="F2667" s="56"/>
      <c r="G2667" s="122"/>
      <c r="H2667" s="122"/>
    </row>
    <row r="2668" spans="1:8" ht="28.5" customHeight="1">
      <c r="A2668" s="121"/>
      <c r="B2668" s="54" t="str">
        <f>IF(A2668="","",VLOOKUP(A2668,'3-Mapa de Controles'!$M$3:$N$143,2,FALSE))</f>
        <v/>
      </c>
      <c r="C2668" s="54" t="str">
        <f>IF(A2668="","",VLOOKUP(A2668,'3-Mapa de Controles'!$M$3:$P$143,4,FALSE))</f>
        <v/>
      </c>
      <c r="D2668" s="54" t="str">
        <f>IF(A2668="","",VLOOKUP(A2668,'3-Mapa de Controles'!$M$3:$AI$143,23,FALSE))</f>
        <v/>
      </c>
      <c r="E2668" s="54" t="str">
        <f>IF(A2668="","",VLOOKUP(A2668,'3-Mapa de Controles'!$B$3:$D$143,3,FALSE))</f>
        <v/>
      </c>
      <c r="F2668" s="56"/>
      <c r="G2668" s="122"/>
      <c r="H2668" s="122"/>
    </row>
    <row r="2669" spans="1:8" ht="28.5" customHeight="1">
      <c r="A2669" s="121"/>
      <c r="B2669" s="54" t="str">
        <f>IF(A2669="","",VLOOKUP(A2669,'3-Mapa de Controles'!$M$3:$N$143,2,FALSE))</f>
        <v/>
      </c>
      <c r="C2669" s="54" t="str">
        <f>IF(A2669="","",VLOOKUP(A2669,'3-Mapa de Controles'!$M$3:$P$143,4,FALSE))</f>
        <v/>
      </c>
      <c r="D2669" s="54" t="str">
        <f>IF(A2669="","",VLOOKUP(A2669,'3-Mapa de Controles'!$M$3:$AI$143,23,FALSE))</f>
        <v/>
      </c>
      <c r="E2669" s="54" t="str">
        <f>IF(A2669="","",VLOOKUP(A2669,'3-Mapa de Controles'!$B$3:$D$143,3,FALSE))</f>
        <v/>
      </c>
      <c r="F2669" s="56"/>
      <c r="G2669" s="122"/>
      <c r="H2669" s="122"/>
    </row>
    <row r="2670" spans="1:8" ht="28.5" customHeight="1">
      <c r="A2670" s="121"/>
      <c r="B2670" s="54" t="str">
        <f>IF(A2670="","",VLOOKUP(A2670,'3-Mapa de Controles'!$M$3:$N$143,2,FALSE))</f>
        <v/>
      </c>
      <c r="C2670" s="54" t="str">
        <f>IF(A2670="","",VLOOKUP(A2670,'3-Mapa de Controles'!$M$3:$P$143,4,FALSE))</f>
        <v/>
      </c>
      <c r="D2670" s="54" t="str">
        <f>IF(A2670="","",VLOOKUP(A2670,'3-Mapa de Controles'!$M$3:$AI$143,23,FALSE))</f>
        <v/>
      </c>
      <c r="E2670" s="54" t="str">
        <f>IF(A2670="","",VLOOKUP(A2670,'3-Mapa de Controles'!$B$3:$D$143,3,FALSE))</f>
        <v/>
      </c>
      <c r="F2670" s="56"/>
      <c r="G2670" s="122"/>
      <c r="H2670" s="122"/>
    </row>
    <row r="2671" spans="1:8" ht="28.5" customHeight="1">
      <c r="A2671" s="121"/>
      <c r="B2671" s="54" t="str">
        <f>IF(A2671="","",VLOOKUP(A2671,'3-Mapa de Controles'!$M$3:$N$143,2,FALSE))</f>
        <v/>
      </c>
      <c r="C2671" s="54" t="str">
        <f>IF(A2671="","",VLOOKUP(A2671,'3-Mapa de Controles'!$M$3:$P$143,4,FALSE))</f>
        <v/>
      </c>
      <c r="D2671" s="54" t="str">
        <f>IF(A2671="","",VLOOKUP(A2671,'3-Mapa de Controles'!$M$3:$AI$143,23,FALSE))</f>
        <v/>
      </c>
      <c r="E2671" s="54" t="str">
        <f>IF(A2671="","",VLOOKUP(A2671,'3-Mapa de Controles'!$B$3:$D$143,3,FALSE))</f>
        <v/>
      </c>
      <c r="F2671" s="56"/>
      <c r="G2671" s="122"/>
      <c r="H2671" s="122"/>
    </row>
    <row r="2672" spans="1:8" ht="28.5" customHeight="1">
      <c r="A2672" s="121"/>
      <c r="B2672" s="54" t="str">
        <f>IF(A2672="","",VLOOKUP(A2672,'3-Mapa de Controles'!$M$3:$N$143,2,FALSE))</f>
        <v/>
      </c>
      <c r="C2672" s="54" t="str">
        <f>IF(A2672="","",VLOOKUP(A2672,'3-Mapa de Controles'!$M$3:$P$143,4,FALSE))</f>
        <v/>
      </c>
      <c r="D2672" s="54" t="str">
        <f>IF(A2672="","",VLOOKUP(A2672,'3-Mapa de Controles'!$M$3:$AI$143,23,FALSE))</f>
        <v/>
      </c>
      <c r="E2672" s="54" t="str">
        <f>IF(A2672="","",VLOOKUP(A2672,'3-Mapa de Controles'!$B$3:$D$143,3,FALSE))</f>
        <v/>
      </c>
      <c r="F2672" s="56"/>
      <c r="G2672" s="122"/>
      <c r="H2672" s="122"/>
    </row>
    <row r="2673" spans="1:8" ht="28.5" customHeight="1">
      <c r="A2673" s="121"/>
      <c r="B2673" s="54" t="str">
        <f>IF(A2673="","",VLOOKUP(A2673,'3-Mapa de Controles'!$M$3:$N$143,2,FALSE))</f>
        <v/>
      </c>
      <c r="C2673" s="54" t="str">
        <f>IF(A2673="","",VLOOKUP(A2673,'3-Mapa de Controles'!$M$3:$P$143,4,FALSE))</f>
        <v/>
      </c>
      <c r="D2673" s="54" t="str">
        <f>IF(A2673="","",VLOOKUP(A2673,'3-Mapa de Controles'!$M$3:$AI$143,23,FALSE))</f>
        <v/>
      </c>
      <c r="E2673" s="54" t="str">
        <f>IF(A2673="","",VLOOKUP(A2673,'3-Mapa de Controles'!$B$3:$D$143,3,FALSE))</f>
        <v/>
      </c>
      <c r="F2673" s="56"/>
      <c r="G2673" s="122"/>
      <c r="H2673" s="122"/>
    </row>
    <row r="2674" spans="1:8" ht="28.5" customHeight="1">
      <c r="A2674" s="121"/>
      <c r="B2674" s="54" t="str">
        <f>IF(A2674="","",VLOOKUP(A2674,'3-Mapa de Controles'!$M$3:$N$143,2,FALSE))</f>
        <v/>
      </c>
      <c r="C2674" s="54" t="str">
        <f>IF(A2674="","",VLOOKUP(A2674,'3-Mapa de Controles'!$M$3:$P$143,4,FALSE))</f>
        <v/>
      </c>
      <c r="D2674" s="54" t="str">
        <f>IF(A2674="","",VLOOKUP(A2674,'3-Mapa de Controles'!$M$3:$AI$143,23,FALSE))</f>
        <v/>
      </c>
      <c r="E2674" s="54" t="str">
        <f>IF(A2674="","",VLOOKUP(A2674,'3-Mapa de Controles'!$B$3:$D$143,3,FALSE))</f>
        <v/>
      </c>
      <c r="F2674" s="56"/>
      <c r="G2674" s="122"/>
      <c r="H2674" s="122"/>
    </row>
    <row r="2675" spans="1:8" ht="28.5" customHeight="1">
      <c r="A2675" s="121"/>
      <c r="B2675" s="54" t="str">
        <f>IF(A2675="","",VLOOKUP(A2675,'3-Mapa de Controles'!$M$3:$N$143,2,FALSE))</f>
        <v/>
      </c>
      <c r="C2675" s="54" t="str">
        <f>IF(A2675="","",VLOOKUP(A2675,'3-Mapa de Controles'!$M$3:$P$143,4,FALSE))</f>
        <v/>
      </c>
      <c r="D2675" s="54" t="str">
        <f>IF(A2675="","",VLOOKUP(A2675,'3-Mapa de Controles'!$M$3:$AI$143,23,FALSE))</f>
        <v/>
      </c>
      <c r="E2675" s="54" t="str">
        <f>IF(A2675="","",VLOOKUP(A2675,'3-Mapa de Controles'!$B$3:$D$143,3,FALSE))</f>
        <v/>
      </c>
      <c r="F2675" s="56"/>
      <c r="G2675" s="122"/>
      <c r="H2675" s="122"/>
    </row>
    <row r="2676" spans="1:8" ht="28.5" customHeight="1">
      <c r="A2676" s="121"/>
      <c r="B2676" s="54" t="str">
        <f>IF(A2676="","",VLOOKUP(A2676,'3-Mapa de Controles'!$M$3:$N$143,2,FALSE))</f>
        <v/>
      </c>
      <c r="C2676" s="54" t="str">
        <f>IF(A2676="","",VLOOKUP(A2676,'3-Mapa de Controles'!$M$3:$P$143,4,FALSE))</f>
        <v/>
      </c>
      <c r="D2676" s="54" t="str">
        <f>IF(A2676="","",VLOOKUP(A2676,'3-Mapa de Controles'!$M$3:$AI$143,23,FALSE))</f>
        <v/>
      </c>
      <c r="E2676" s="54" t="str">
        <f>IF(A2676="","",VLOOKUP(A2676,'3-Mapa de Controles'!$B$3:$D$143,3,FALSE))</f>
        <v/>
      </c>
      <c r="F2676" s="56"/>
      <c r="G2676" s="122"/>
      <c r="H2676" s="122"/>
    </row>
    <row r="2677" spans="1:8" ht="28.5" customHeight="1">
      <c r="A2677" s="121"/>
      <c r="B2677" s="54" t="str">
        <f>IF(A2677="","",VLOOKUP(A2677,'3-Mapa de Controles'!$M$3:$N$143,2,FALSE))</f>
        <v/>
      </c>
      <c r="C2677" s="54" t="str">
        <f>IF(A2677="","",VLOOKUP(A2677,'3-Mapa de Controles'!$M$3:$P$143,4,FALSE))</f>
        <v/>
      </c>
      <c r="D2677" s="54" t="str">
        <f>IF(A2677="","",VLOOKUP(A2677,'3-Mapa de Controles'!$M$3:$AI$143,23,FALSE))</f>
        <v/>
      </c>
      <c r="E2677" s="54" t="str">
        <f>IF(A2677="","",VLOOKUP(A2677,'3-Mapa de Controles'!$B$3:$D$143,3,FALSE))</f>
        <v/>
      </c>
      <c r="F2677" s="56"/>
      <c r="G2677" s="122"/>
      <c r="H2677" s="122"/>
    </row>
    <row r="2678" spans="1:8" ht="28.5" customHeight="1">
      <c r="A2678" s="121"/>
      <c r="B2678" s="54" t="str">
        <f>IF(A2678="","",VLOOKUP(A2678,'3-Mapa de Controles'!$M$3:$N$143,2,FALSE))</f>
        <v/>
      </c>
      <c r="C2678" s="54" t="str">
        <f>IF(A2678="","",VLOOKUP(A2678,'3-Mapa de Controles'!$M$3:$P$143,4,FALSE))</f>
        <v/>
      </c>
      <c r="D2678" s="54" t="str">
        <f>IF(A2678="","",VLOOKUP(A2678,'3-Mapa de Controles'!$M$3:$AI$143,23,FALSE))</f>
        <v/>
      </c>
      <c r="E2678" s="54" t="str">
        <f>IF(A2678="","",VLOOKUP(A2678,'3-Mapa de Controles'!$B$3:$D$143,3,FALSE))</f>
        <v/>
      </c>
      <c r="F2678" s="56"/>
      <c r="G2678" s="122"/>
      <c r="H2678" s="122"/>
    </row>
    <row r="2679" spans="1:8" ht="28.5" customHeight="1">
      <c r="A2679" s="121"/>
      <c r="B2679" s="54" t="str">
        <f>IF(A2679="","",VLOOKUP(A2679,'3-Mapa de Controles'!$M$3:$N$143,2,FALSE))</f>
        <v/>
      </c>
      <c r="C2679" s="54" t="str">
        <f>IF(A2679="","",VLOOKUP(A2679,'3-Mapa de Controles'!$M$3:$P$143,4,FALSE))</f>
        <v/>
      </c>
      <c r="D2679" s="54" t="str">
        <f>IF(A2679="","",VLOOKUP(A2679,'3-Mapa de Controles'!$M$3:$AI$143,23,FALSE))</f>
        <v/>
      </c>
      <c r="E2679" s="54" t="str">
        <f>IF(A2679="","",VLOOKUP(A2679,'3-Mapa de Controles'!$B$3:$D$143,3,FALSE))</f>
        <v/>
      </c>
      <c r="F2679" s="56"/>
      <c r="G2679" s="122"/>
      <c r="H2679" s="122"/>
    </row>
    <row r="2680" spans="1:8" ht="28.5" customHeight="1">
      <c r="A2680" s="121"/>
      <c r="B2680" s="54" t="str">
        <f>IF(A2680="","",VLOOKUP(A2680,'3-Mapa de Controles'!$M$3:$N$143,2,FALSE))</f>
        <v/>
      </c>
      <c r="C2680" s="54" t="str">
        <f>IF(A2680="","",VLOOKUP(A2680,'3-Mapa de Controles'!$M$3:$P$143,4,FALSE))</f>
        <v/>
      </c>
      <c r="D2680" s="54" t="str">
        <f>IF(A2680="","",VLOOKUP(A2680,'3-Mapa de Controles'!$M$3:$AI$143,23,FALSE))</f>
        <v/>
      </c>
      <c r="E2680" s="54" t="str">
        <f>IF(A2680="","",VLOOKUP(A2680,'3-Mapa de Controles'!$B$3:$D$143,3,FALSE))</f>
        <v/>
      </c>
      <c r="F2680" s="56"/>
      <c r="G2680" s="122"/>
      <c r="H2680" s="122"/>
    </row>
    <row r="2681" spans="1:8" ht="28.5" customHeight="1">
      <c r="A2681" s="121"/>
      <c r="B2681" s="54" t="str">
        <f>IF(A2681="","",VLOOKUP(A2681,'3-Mapa de Controles'!$M$3:$N$143,2,FALSE))</f>
        <v/>
      </c>
      <c r="C2681" s="54" t="str">
        <f>IF(A2681="","",VLOOKUP(A2681,'3-Mapa de Controles'!$M$3:$P$143,4,FALSE))</f>
        <v/>
      </c>
      <c r="D2681" s="54" t="str">
        <f>IF(A2681="","",VLOOKUP(A2681,'3-Mapa de Controles'!$M$3:$AI$143,23,FALSE))</f>
        <v/>
      </c>
      <c r="E2681" s="54" t="str">
        <f>IF(A2681="","",VLOOKUP(A2681,'3-Mapa de Controles'!$B$3:$D$143,3,FALSE))</f>
        <v/>
      </c>
      <c r="F2681" s="56"/>
      <c r="G2681" s="122"/>
      <c r="H2681" s="122"/>
    </row>
    <row r="2682" spans="1:8" ht="28.5" customHeight="1">
      <c r="A2682" s="121"/>
      <c r="B2682" s="54" t="str">
        <f>IF(A2682="","",VLOOKUP(A2682,'3-Mapa de Controles'!$M$3:$N$143,2,FALSE))</f>
        <v/>
      </c>
      <c r="C2682" s="54" t="str">
        <f>IF(A2682="","",VLOOKUP(A2682,'3-Mapa de Controles'!$M$3:$P$143,4,FALSE))</f>
        <v/>
      </c>
      <c r="D2682" s="54" t="str">
        <f>IF(A2682="","",VLOOKUP(A2682,'3-Mapa de Controles'!$M$3:$AI$143,23,FALSE))</f>
        <v/>
      </c>
      <c r="E2682" s="54" t="str">
        <f>IF(A2682="","",VLOOKUP(A2682,'3-Mapa de Controles'!$B$3:$D$143,3,FALSE))</f>
        <v/>
      </c>
      <c r="F2682" s="56"/>
      <c r="G2682" s="122"/>
      <c r="H2682" s="122"/>
    </row>
    <row r="2683" spans="1:8" ht="28.5" customHeight="1">
      <c r="A2683" s="121"/>
      <c r="B2683" s="54" t="str">
        <f>IF(A2683="","",VLOOKUP(A2683,'3-Mapa de Controles'!$M$3:$N$143,2,FALSE))</f>
        <v/>
      </c>
      <c r="C2683" s="54" t="str">
        <f>IF(A2683="","",VLOOKUP(A2683,'3-Mapa de Controles'!$M$3:$P$143,4,FALSE))</f>
        <v/>
      </c>
      <c r="D2683" s="54" t="str">
        <f>IF(A2683="","",VLOOKUP(A2683,'3-Mapa de Controles'!$M$3:$AI$143,23,FALSE))</f>
        <v/>
      </c>
      <c r="E2683" s="54" t="str">
        <f>IF(A2683="","",VLOOKUP(A2683,'3-Mapa de Controles'!$B$3:$D$143,3,FALSE))</f>
        <v/>
      </c>
      <c r="F2683" s="56"/>
      <c r="G2683" s="122"/>
      <c r="H2683" s="122"/>
    </row>
    <row r="2684" spans="1:8" ht="28.5" customHeight="1">
      <c r="A2684" s="121"/>
      <c r="B2684" s="54" t="str">
        <f>IF(A2684="","",VLOOKUP(A2684,'3-Mapa de Controles'!$M$3:$N$143,2,FALSE))</f>
        <v/>
      </c>
      <c r="C2684" s="54" t="str">
        <f>IF(A2684="","",VLOOKUP(A2684,'3-Mapa de Controles'!$M$3:$P$143,4,FALSE))</f>
        <v/>
      </c>
      <c r="D2684" s="54" t="str">
        <f>IF(A2684="","",VLOOKUP(A2684,'3-Mapa de Controles'!$M$3:$AI$143,23,FALSE))</f>
        <v/>
      </c>
      <c r="E2684" s="54" t="str">
        <f>IF(A2684="","",VLOOKUP(A2684,'3-Mapa de Controles'!$B$3:$D$143,3,FALSE))</f>
        <v/>
      </c>
      <c r="F2684" s="56"/>
      <c r="G2684" s="122"/>
      <c r="H2684" s="122"/>
    </row>
    <row r="2685" spans="1:8" ht="28.5" customHeight="1">
      <c r="A2685" s="121"/>
      <c r="B2685" s="54" t="str">
        <f>IF(A2685="","",VLOOKUP(A2685,'3-Mapa de Controles'!$M$3:$N$143,2,FALSE))</f>
        <v/>
      </c>
      <c r="C2685" s="54" t="str">
        <f>IF(A2685="","",VLOOKUP(A2685,'3-Mapa de Controles'!$M$3:$P$143,4,FALSE))</f>
        <v/>
      </c>
      <c r="D2685" s="54" t="str">
        <f>IF(A2685="","",VLOOKUP(A2685,'3-Mapa de Controles'!$M$3:$AI$143,23,FALSE))</f>
        <v/>
      </c>
      <c r="E2685" s="54" t="str">
        <f>IF(A2685="","",VLOOKUP(A2685,'3-Mapa de Controles'!$B$3:$D$143,3,FALSE))</f>
        <v/>
      </c>
      <c r="F2685" s="56"/>
      <c r="G2685" s="122"/>
      <c r="H2685" s="122"/>
    </row>
    <row r="2686" spans="1:8" ht="28.5" customHeight="1">
      <c r="A2686" s="121"/>
      <c r="B2686" s="54" t="str">
        <f>IF(A2686="","",VLOOKUP(A2686,'3-Mapa de Controles'!$M$3:$N$143,2,FALSE))</f>
        <v/>
      </c>
      <c r="C2686" s="54" t="str">
        <f>IF(A2686="","",VLOOKUP(A2686,'3-Mapa de Controles'!$M$3:$P$143,4,FALSE))</f>
        <v/>
      </c>
      <c r="D2686" s="54" t="str">
        <f>IF(A2686="","",VLOOKUP(A2686,'3-Mapa de Controles'!$M$3:$AI$143,23,FALSE))</f>
        <v/>
      </c>
      <c r="E2686" s="54" t="str">
        <f>IF(A2686="","",VLOOKUP(A2686,'3-Mapa de Controles'!$B$3:$D$143,3,FALSE))</f>
        <v/>
      </c>
      <c r="F2686" s="56"/>
      <c r="G2686" s="122"/>
      <c r="H2686" s="122"/>
    </row>
    <row r="2687" spans="1:8" ht="28.5" customHeight="1">
      <c r="A2687" s="121"/>
      <c r="B2687" s="54" t="str">
        <f>IF(A2687="","",VLOOKUP(A2687,'3-Mapa de Controles'!$M$3:$N$143,2,FALSE))</f>
        <v/>
      </c>
      <c r="C2687" s="54" t="str">
        <f>IF(A2687="","",VLOOKUP(A2687,'3-Mapa de Controles'!$M$3:$P$143,4,FALSE))</f>
        <v/>
      </c>
      <c r="D2687" s="54" t="str">
        <f>IF(A2687="","",VLOOKUP(A2687,'3-Mapa de Controles'!$M$3:$AI$143,23,FALSE))</f>
        <v/>
      </c>
      <c r="E2687" s="54" t="str">
        <f>IF(A2687="","",VLOOKUP(A2687,'3-Mapa de Controles'!$B$3:$D$143,3,FALSE))</f>
        <v/>
      </c>
      <c r="F2687" s="56"/>
      <c r="G2687" s="122"/>
      <c r="H2687" s="122"/>
    </row>
    <row r="2688" spans="1:8" ht="28.5" customHeight="1">
      <c r="A2688" s="121"/>
      <c r="B2688" s="54" t="str">
        <f>IF(A2688="","",VLOOKUP(A2688,'3-Mapa de Controles'!$M$3:$N$143,2,FALSE))</f>
        <v/>
      </c>
      <c r="C2688" s="54" t="str">
        <f>IF(A2688="","",VLOOKUP(A2688,'3-Mapa de Controles'!$M$3:$P$143,4,FALSE))</f>
        <v/>
      </c>
      <c r="D2688" s="54" t="str">
        <f>IF(A2688="","",VLOOKUP(A2688,'3-Mapa de Controles'!$M$3:$AI$143,23,FALSE))</f>
        <v/>
      </c>
      <c r="E2688" s="54" t="str">
        <f>IF(A2688="","",VLOOKUP(A2688,'3-Mapa de Controles'!$B$3:$D$143,3,FALSE))</f>
        <v/>
      </c>
      <c r="F2688" s="56"/>
      <c r="G2688" s="122"/>
      <c r="H2688" s="122"/>
    </row>
    <row r="2689" spans="1:8" ht="28.5" customHeight="1">
      <c r="A2689" s="121"/>
      <c r="B2689" s="54" t="str">
        <f>IF(A2689="","",VLOOKUP(A2689,'3-Mapa de Controles'!$M$3:$N$143,2,FALSE))</f>
        <v/>
      </c>
      <c r="C2689" s="54" t="str">
        <f>IF(A2689="","",VLOOKUP(A2689,'3-Mapa de Controles'!$M$3:$P$143,4,FALSE))</f>
        <v/>
      </c>
      <c r="D2689" s="54" t="str">
        <f>IF(A2689="","",VLOOKUP(A2689,'3-Mapa de Controles'!$M$3:$AI$143,23,FALSE))</f>
        <v/>
      </c>
      <c r="E2689" s="54" t="str">
        <f>IF(A2689="","",VLOOKUP(A2689,'3-Mapa de Controles'!$B$3:$D$143,3,FALSE))</f>
        <v/>
      </c>
      <c r="F2689" s="56"/>
      <c r="G2689" s="122"/>
      <c r="H2689" s="122"/>
    </row>
    <row r="2690" spans="1:8" ht="28.5" customHeight="1">
      <c r="A2690" s="121"/>
      <c r="B2690" s="54" t="str">
        <f>IF(A2690="","",VLOOKUP(A2690,'3-Mapa de Controles'!$M$3:$N$143,2,FALSE))</f>
        <v/>
      </c>
      <c r="C2690" s="54" t="str">
        <f>IF(A2690="","",VLOOKUP(A2690,'3-Mapa de Controles'!$M$3:$P$143,4,FALSE))</f>
        <v/>
      </c>
      <c r="D2690" s="54" t="str">
        <f>IF(A2690="","",VLOOKUP(A2690,'3-Mapa de Controles'!$M$3:$AI$143,23,FALSE))</f>
        <v/>
      </c>
      <c r="E2690" s="54" t="str">
        <f>IF(A2690="","",VLOOKUP(A2690,'3-Mapa de Controles'!$B$3:$D$143,3,FALSE))</f>
        <v/>
      </c>
      <c r="F2690" s="56"/>
      <c r="G2690" s="122"/>
      <c r="H2690" s="122"/>
    </row>
    <row r="2691" spans="1:8" ht="28.5" customHeight="1">
      <c r="A2691" s="121"/>
      <c r="B2691" s="54" t="str">
        <f>IF(A2691="","",VLOOKUP(A2691,'3-Mapa de Controles'!$M$3:$N$143,2,FALSE))</f>
        <v/>
      </c>
      <c r="C2691" s="54" t="str">
        <f>IF(A2691="","",VLOOKUP(A2691,'3-Mapa de Controles'!$M$3:$P$143,4,FALSE))</f>
        <v/>
      </c>
      <c r="D2691" s="54" t="str">
        <f>IF(A2691="","",VLOOKUP(A2691,'3-Mapa de Controles'!$M$3:$AI$143,23,FALSE))</f>
        <v/>
      </c>
      <c r="E2691" s="54" t="str">
        <f>IF(A2691="","",VLOOKUP(A2691,'3-Mapa de Controles'!$B$3:$D$143,3,FALSE))</f>
        <v/>
      </c>
      <c r="F2691" s="56"/>
      <c r="G2691" s="122"/>
      <c r="H2691" s="122"/>
    </row>
    <row r="2692" spans="1:8" ht="28.5" customHeight="1">
      <c r="A2692" s="121"/>
      <c r="B2692" s="54" t="str">
        <f>IF(A2692="","",VLOOKUP(A2692,'3-Mapa de Controles'!$M$3:$N$143,2,FALSE))</f>
        <v/>
      </c>
      <c r="C2692" s="54" t="str">
        <f>IF(A2692="","",VLOOKUP(A2692,'3-Mapa de Controles'!$M$3:$P$143,4,FALSE))</f>
        <v/>
      </c>
      <c r="D2692" s="54" t="str">
        <f>IF(A2692="","",VLOOKUP(A2692,'3-Mapa de Controles'!$M$3:$AI$143,23,FALSE))</f>
        <v/>
      </c>
      <c r="E2692" s="54" t="str">
        <f>IF(A2692="","",VLOOKUP(A2692,'3-Mapa de Controles'!$B$3:$D$143,3,FALSE))</f>
        <v/>
      </c>
      <c r="F2692" s="56"/>
      <c r="G2692" s="122"/>
      <c r="H2692" s="122"/>
    </row>
    <row r="2693" spans="1:8" ht="28.5" customHeight="1">
      <c r="A2693" s="121"/>
      <c r="B2693" s="54" t="str">
        <f>IF(A2693="","",VLOOKUP(A2693,'3-Mapa de Controles'!$M$3:$N$143,2,FALSE))</f>
        <v/>
      </c>
      <c r="C2693" s="54" t="str">
        <f>IF(A2693="","",VLOOKUP(A2693,'3-Mapa de Controles'!$M$3:$P$143,4,FALSE))</f>
        <v/>
      </c>
      <c r="D2693" s="54" t="str">
        <f>IF(A2693="","",VLOOKUP(A2693,'3-Mapa de Controles'!$M$3:$AI$143,23,FALSE))</f>
        <v/>
      </c>
      <c r="E2693" s="54" t="str">
        <f>IF(A2693="","",VLOOKUP(A2693,'3-Mapa de Controles'!$B$3:$D$143,3,FALSE))</f>
        <v/>
      </c>
      <c r="F2693" s="56"/>
      <c r="G2693" s="122"/>
      <c r="H2693" s="122"/>
    </row>
    <row r="2694" spans="1:8" ht="28.5" customHeight="1">
      <c r="A2694" s="121"/>
      <c r="B2694" s="54" t="str">
        <f>IF(A2694="","",VLOOKUP(A2694,'3-Mapa de Controles'!$M$3:$N$143,2,FALSE))</f>
        <v/>
      </c>
      <c r="C2694" s="54" t="str">
        <f>IF(A2694="","",VLOOKUP(A2694,'3-Mapa de Controles'!$M$3:$P$143,4,FALSE))</f>
        <v/>
      </c>
      <c r="D2694" s="54" t="str">
        <f>IF(A2694="","",VLOOKUP(A2694,'3-Mapa de Controles'!$M$3:$AI$143,23,FALSE))</f>
        <v/>
      </c>
      <c r="E2694" s="54" t="str">
        <f>IF(A2694="","",VLOOKUP(A2694,'3-Mapa de Controles'!$B$3:$D$143,3,FALSE))</f>
        <v/>
      </c>
      <c r="F2694" s="56"/>
      <c r="G2694" s="122"/>
      <c r="H2694" s="122"/>
    </row>
    <row r="2695" spans="1:8" ht="28.5" customHeight="1">
      <c r="A2695" s="121"/>
      <c r="B2695" s="54" t="str">
        <f>IF(A2695="","",VLOOKUP(A2695,'3-Mapa de Controles'!$M$3:$N$143,2,FALSE))</f>
        <v/>
      </c>
      <c r="C2695" s="54" t="str">
        <f>IF(A2695="","",VLOOKUP(A2695,'3-Mapa de Controles'!$M$3:$P$143,4,FALSE))</f>
        <v/>
      </c>
      <c r="D2695" s="54" t="str">
        <f>IF(A2695="","",VLOOKUP(A2695,'3-Mapa de Controles'!$M$3:$AI$143,23,FALSE))</f>
        <v/>
      </c>
      <c r="E2695" s="54" t="str">
        <f>IF(A2695="","",VLOOKUP(A2695,'3-Mapa de Controles'!$B$3:$D$143,3,FALSE))</f>
        <v/>
      </c>
      <c r="F2695" s="56"/>
      <c r="G2695" s="122"/>
      <c r="H2695" s="122"/>
    </row>
    <row r="2696" spans="1:8" ht="28.5" customHeight="1">
      <c r="A2696" s="121"/>
      <c r="B2696" s="54" t="str">
        <f>IF(A2696="","",VLOOKUP(A2696,'3-Mapa de Controles'!$M$3:$N$143,2,FALSE))</f>
        <v/>
      </c>
      <c r="C2696" s="54" t="str">
        <f>IF(A2696="","",VLOOKUP(A2696,'3-Mapa de Controles'!$M$3:$P$143,4,FALSE))</f>
        <v/>
      </c>
      <c r="D2696" s="54" t="str">
        <f>IF(A2696="","",VLOOKUP(A2696,'3-Mapa de Controles'!$M$3:$AI$143,23,FALSE))</f>
        <v/>
      </c>
      <c r="E2696" s="54" t="str">
        <f>IF(A2696="","",VLOOKUP(A2696,'3-Mapa de Controles'!$B$3:$D$143,3,FALSE))</f>
        <v/>
      </c>
      <c r="F2696" s="56"/>
      <c r="G2696" s="122"/>
      <c r="H2696" s="122"/>
    </row>
    <row r="2697" spans="1:8" ht="28.5" customHeight="1">
      <c r="A2697" s="121"/>
      <c r="B2697" s="54" t="str">
        <f>IF(A2697="","",VLOOKUP(A2697,'3-Mapa de Controles'!$M$3:$N$143,2,FALSE))</f>
        <v/>
      </c>
      <c r="C2697" s="54" t="str">
        <f>IF(A2697="","",VLOOKUP(A2697,'3-Mapa de Controles'!$M$3:$P$143,4,FALSE))</f>
        <v/>
      </c>
      <c r="D2697" s="54" t="str">
        <f>IF(A2697="","",VLOOKUP(A2697,'3-Mapa de Controles'!$M$3:$AI$143,23,FALSE))</f>
        <v/>
      </c>
      <c r="E2697" s="54" t="str">
        <f>IF(A2697="","",VLOOKUP(A2697,'3-Mapa de Controles'!$B$3:$D$143,3,FALSE))</f>
        <v/>
      </c>
      <c r="F2697" s="56"/>
      <c r="G2697" s="122"/>
      <c r="H2697" s="122"/>
    </row>
    <row r="2698" spans="1:8" ht="28.5" customHeight="1">
      <c r="A2698" s="121"/>
      <c r="B2698" s="54" t="str">
        <f>IF(A2698="","",VLOOKUP(A2698,'3-Mapa de Controles'!$M$3:$N$143,2,FALSE))</f>
        <v/>
      </c>
      <c r="C2698" s="54" t="str">
        <f>IF(A2698="","",VLOOKUP(A2698,'3-Mapa de Controles'!$M$3:$P$143,4,FALSE))</f>
        <v/>
      </c>
      <c r="D2698" s="54" t="str">
        <f>IF(A2698="","",VLOOKUP(A2698,'3-Mapa de Controles'!$M$3:$AI$143,23,FALSE))</f>
        <v/>
      </c>
      <c r="E2698" s="54" t="str">
        <f>IF(A2698="","",VLOOKUP(A2698,'3-Mapa de Controles'!$B$3:$D$143,3,FALSE))</f>
        <v/>
      </c>
      <c r="F2698" s="56"/>
      <c r="G2698" s="122"/>
      <c r="H2698" s="122"/>
    </row>
    <row r="2699" spans="1:8" ht="28.5" customHeight="1">
      <c r="A2699" s="121"/>
      <c r="B2699" s="54" t="str">
        <f>IF(A2699="","",VLOOKUP(A2699,'3-Mapa de Controles'!$M$3:$N$143,2,FALSE))</f>
        <v/>
      </c>
      <c r="C2699" s="54" t="str">
        <f>IF(A2699="","",VLOOKUP(A2699,'3-Mapa de Controles'!$M$3:$P$143,4,FALSE))</f>
        <v/>
      </c>
      <c r="D2699" s="54" t="str">
        <f>IF(A2699="","",VLOOKUP(A2699,'3-Mapa de Controles'!$M$3:$AI$143,23,FALSE))</f>
        <v/>
      </c>
      <c r="E2699" s="54" t="str">
        <f>IF(A2699="","",VLOOKUP(A2699,'3-Mapa de Controles'!$B$3:$D$143,3,FALSE))</f>
        <v/>
      </c>
      <c r="F2699" s="56"/>
      <c r="G2699" s="122"/>
      <c r="H2699" s="122"/>
    </row>
    <row r="2700" spans="1:8" ht="28.5" customHeight="1">
      <c r="A2700" s="121"/>
      <c r="B2700" s="54" t="str">
        <f>IF(A2700="","",VLOOKUP(A2700,'3-Mapa de Controles'!$M$3:$N$143,2,FALSE))</f>
        <v/>
      </c>
      <c r="C2700" s="54" t="str">
        <f>IF(A2700="","",VLOOKUP(A2700,'3-Mapa de Controles'!$M$3:$P$143,4,FALSE))</f>
        <v/>
      </c>
      <c r="D2700" s="54" t="str">
        <f>IF(A2700="","",VLOOKUP(A2700,'3-Mapa de Controles'!$M$3:$AI$143,23,FALSE))</f>
        <v/>
      </c>
      <c r="E2700" s="54" t="str">
        <f>IF(A2700="","",VLOOKUP(A2700,'3-Mapa de Controles'!$B$3:$D$143,3,FALSE))</f>
        <v/>
      </c>
      <c r="F2700" s="56"/>
      <c r="G2700" s="122"/>
      <c r="H2700" s="122"/>
    </row>
    <row r="2701" spans="1:8" ht="28.5" customHeight="1">
      <c r="A2701" s="121"/>
      <c r="B2701" s="54" t="str">
        <f>IF(A2701="","",VLOOKUP(A2701,'3-Mapa de Controles'!$M$3:$N$143,2,FALSE))</f>
        <v/>
      </c>
      <c r="C2701" s="54" t="str">
        <f>IF(A2701="","",VLOOKUP(A2701,'3-Mapa de Controles'!$M$3:$P$143,4,FALSE))</f>
        <v/>
      </c>
      <c r="D2701" s="54" t="str">
        <f>IF(A2701="","",VLOOKUP(A2701,'3-Mapa de Controles'!$M$3:$AI$143,23,FALSE))</f>
        <v/>
      </c>
      <c r="E2701" s="54" t="str">
        <f>IF(A2701="","",VLOOKUP(A2701,'3-Mapa de Controles'!$B$3:$D$143,3,FALSE))</f>
        <v/>
      </c>
      <c r="F2701" s="56"/>
      <c r="G2701" s="122"/>
      <c r="H2701" s="122"/>
    </row>
    <row r="2702" spans="1:8" ht="28.5" customHeight="1">
      <c r="A2702" s="121"/>
      <c r="B2702" s="54" t="str">
        <f>IF(A2702="","",VLOOKUP(A2702,'3-Mapa de Controles'!$M$3:$N$143,2,FALSE))</f>
        <v/>
      </c>
      <c r="C2702" s="54" t="str">
        <f>IF(A2702="","",VLOOKUP(A2702,'3-Mapa de Controles'!$M$3:$P$143,4,FALSE))</f>
        <v/>
      </c>
      <c r="D2702" s="54" t="str">
        <f>IF(A2702="","",VLOOKUP(A2702,'3-Mapa de Controles'!$M$3:$AI$143,23,FALSE))</f>
        <v/>
      </c>
      <c r="E2702" s="54" t="str">
        <f>IF(A2702="","",VLOOKUP(A2702,'3-Mapa de Controles'!$B$3:$D$143,3,FALSE))</f>
        <v/>
      </c>
      <c r="F2702" s="56"/>
      <c r="G2702" s="122"/>
      <c r="H2702" s="122"/>
    </row>
    <row r="2703" spans="1:8" ht="28.5" customHeight="1">
      <c r="A2703" s="121"/>
      <c r="B2703" s="54" t="str">
        <f>IF(A2703="","",VLOOKUP(A2703,'3-Mapa de Controles'!$M$3:$N$143,2,FALSE))</f>
        <v/>
      </c>
      <c r="C2703" s="54" t="str">
        <f>IF(A2703="","",VLOOKUP(A2703,'3-Mapa de Controles'!$M$3:$P$143,4,FALSE))</f>
        <v/>
      </c>
      <c r="D2703" s="54" t="str">
        <f>IF(A2703="","",VLOOKUP(A2703,'3-Mapa de Controles'!$M$3:$AI$143,23,FALSE))</f>
        <v/>
      </c>
      <c r="E2703" s="54" t="str">
        <f>IF(A2703="","",VLOOKUP(A2703,'3-Mapa de Controles'!$B$3:$D$143,3,FALSE))</f>
        <v/>
      </c>
      <c r="F2703" s="56"/>
      <c r="G2703" s="122"/>
      <c r="H2703" s="122"/>
    </row>
    <row r="2704" spans="1:8" ht="28.5" customHeight="1">
      <c r="A2704" s="121"/>
      <c r="B2704" s="54" t="str">
        <f>IF(A2704="","",VLOOKUP(A2704,'3-Mapa de Controles'!$M$3:$N$143,2,FALSE))</f>
        <v/>
      </c>
      <c r="C2704" s="54" t="str">
        <f>IF(A2704="","",VLOOKUP(A2704,'3-Mapa de Controles'!$M$3:$P$143,4,FALSE))</f>
        <v/>
      </c>
      <c r="D2704" s="54" t="str">
        <f>IF(A2704="","",VLOOKUP(A2704,'3-Mapa de Controles'!$M$3:$AI$143,23,FALSE))</f>
        <v/>
      </c>
      <c r="E2704" s="54" t="str">
        <f>IF(A2704="","",VLOOKUP(A2704,'3-Mapa de Controles'!$B$3:$D$143,3,FALSE))</f>
        <v/>
      </c>
      <c r="F2704" s="56"/>
      <c r="G2704" s="122"/>
      <c r="H2704" s="122"/>
    </row>
    <row r="2705" spans="1:8" ht="28.5" customHeight="1">
      <c r="A2705" s="121"/>
      <c r="B2705" s="54" t="str">
        <f>IF(A2705="","",VLOOKUP(A2705,'3-Mapa de Controles'!$M$3:$N$143,2,FALSE))</f>
        <v/>
      </c>
      <c r="C2705" s="54" t="str">
        <f>IF(A2705="","",VLOOKUP(A2705,'3-Mapa de Controles'!$M$3:$P$143,4,FALSE))</f>
        <v/>
      </c>
      <c r="D2705" s="54" t="str">
        <f>IF(A2705="","",VLOOKUP(A2705,'3-Mapa de Controles'!$M$3:$AI$143,23,FALSE))</f>
        <v/>
      </c>
      <c r="E2705" s="54" t="str">
        <f>IF(A2705="","",VLOOKUP(A2705,'3-Mapa de Controles'!$B$3:$D$143,3,FALSE))</f>
        <v/>
      </c>
      <c r="F2705" s="56"/>
      <c r="G2705" s="122"/>
      <c r="H2705" s="122"/>
    </row>
    <row r="2706" spans="1:8" ht="28.5" customHeight="1">
      <c r="A2706" s="121"/>
      <c r="B2706" s="54" t="str">
        <f>IF(A2706="","",VLOOKUP(A2706,'3-Mapa de Controles'!$M$3:$N$143,2,FALSE))</f>
        <v/>
      </c>
      <c r="C2706" s="54" t="str">
        <f>IF(A2706="","",VLOOKUP(A2706,'3-Mapa de Controles'!$M$3:$P$143,4,FALSE))</f>
        <v/>
      </c>
      <c r="D2706" s="54" t="str">
        <f>IF(A2706="","",VLOOKUP(A2706,'3-Mapa de Controles'!$M$3:$AI$143,23,FALSE))</f>
        <v/>
      </c>
      <c r="E2706" s="54" t="str">
        <f>IF(A2706="","",VLOOKUP(A2706,'3-Mapa de Controles'!$B$3:$D$143,3,FALSE))</f>
        <v/>
      </c>
      <c r="F2706" s="56"/>
      <c r="G2706" s="122"/>
      <c r="H2706" s="122"/>
    </row>
    <row r="2707" spans="1:8" ht="28.5" customHeight="1">
      <c r="A2707" s="121"/>
      <c r="B2707" s="54" t="str">
        <f>IF(A2707="","",VLOOKUP(A2707,'3-Mapa de Controles'!$M$3:$N$143,2,FALSE))</f>
        <v/>
      </c>
      <c r="C2707" s="54" t="str">
        <f>IF(A2707="","",VLOOKUP(A2707,'3-Mapa de Controles'!$M$3:$P$143,4,FALSE))</f>
        <v/>
      </c>
      <c r="D2707" s="54" t="str">
        <f>IF(A2707="","",VLOOKUP(A2707,'3-Mapa de Controles'!$M$3:$AI$143,23,FALSE))</f>
        <v/>
      </c>
      <c r="E2707" s="54" t="str">
        <f>IF(A2707="","",VLOOKUP(A2707,'3-Mapa de Controles'!$B$3:$D$143,3,FALSE))</f>
        <v/>
      </c>
      <c r="F2707" s="56"/>
      <c r="G2707" s="122"/>
      <c r="H2707" s="122"/>
    </row>
    <row r="2708" spans="1:8" ht="28.5" customHeight="1">
      <c r="A2708" s="121"/>
      <c r="B2708" s="54" t="str">
        <f>IF(A2708="","",VLOOKUP(A2708,'3-Mapa de Controles'!$M$3:$N$143,2,FALSE))</f>
        <v/>
      </c>
      <c r="C2708" s="54" t="str">
        <f>IF(A2708="","",VLOOKUP(A2708,'3-Mapa de Controles'!$M$3:$P$143,4,FALSE))</f>
        <v/>
      </c>
      <c r="D2708" s="54" t="str">
        <f>IF(A2708="","",VLOOKUP(A2708,'3-Mapa de Controles'!$M$3:$AI$143,23,FALSE))</f>
        <v/>
      </c>
      <c r="E2708" s="54" t="str">
        <f>IF(A2708="","",VLOOKUP(A2708,'3-Mapa de Controles'!$B$3:$D$143,3,FALSE))</f>
        <v/>
      </c>
      <c r="F2708" s="56"/>
      <c r="G2708" s="122"/>
      <c r="H2708" s="122"/>
    </row>
    <row r="2709" spans="1:8" ht="28.5" customHeight="1">
      <c r="A2709" s="121"/>
      <c r="B2709" s="54" t="str">
        <f>IF(A2709="","",VLOOKUP(A2709,'3-Mapa de Controles'!$M$3:$N$143,2,FALSE))</f>
        <v/>
      </c>
      <c r="C2709" s="54" t="str">
        <f>IF(A2709="","",VLOOKUP(A2709,'3-Mapa de Controles'!$M$3:$P$143,4,FALSE))</f>
        <v/>
      </c>
      <c r="D2709" s="54" t="str">
        <f>IF(A2709="","",VLOOKUP(A2709,'3-Mapa de Controles'!$M$3:$AI$143,23,FALSE))</f>
        <v/>
      </c>
      <c r="E2709" s="54" t="str">
        <f>IF(A2709="","",VLOOKUP(A2709,'3-Mapa de Controles'!$B$3:$D$143,3,FALSE))</f>
        <v/>
      </c>
      <c r="F2709" s="56"/>
      <c r="G2709" s="122"/>
      <c r="H2709" s="122"/>
    </row>
    <row r="2710" spans="1:8" ht="28.5" customHeight="1">
      <c r="A2710" s="121"/>
      <c r="B2710" s="54" t="str">
        <f>IF(A2710="","",VLOOKUP(A2710,'3-Mapa de Controles'!$M$3:$N$143,2,FALSE))</f>
        <v/>
      </c>
      <c r="C2710" s="54" t="str">
        <f>IF(A2710="","",VLOOKUP(A2710,'3-Mapa de Controles'!$M$3:$P$143,4,FALSE))</f>
        <v/>
      </c>
      <c r="D2710" s="54" t="str">
        <f>IF(A2710="","",VLOOKUP(A2710,'3-Mapa de Controles'!$M$3:$AI$143,23,FALSE))</f>
        <v/>
      </c>
      <c r="E2710" s="54" t="str">
        <f>IF(A2710="","",VLOOKUP(A2710,'3-Mapa de Controles'!$B$3:$D$143,3,FALSE))</f>
        <v/>
      </c>
      <c r="F2710" s="56"/>
      <c r="G2710" s="122"/>
      <c r="H2710" s="122"/>
    </row>
    <row r="2711" spans="1:8" ht="28.5" customHeight="1">
      <c r="A2711" s="121"/>
      <c r="B2711" s="54" t="str">
        <f>IF(A2711="","",VLOOKUP(A2711,'3-Mapa de Controles'!$M$3:$N$143,2,FALSE))</f>
        <v/>
      </c>
      <c r="C2711" s="54" t="str">
        <f>IF(A2711="","",VLOOKUP(A2711,'3-Mapa de Controles'!$M$3:$P$143,4,FALSE))</f>
        <v/>
      </c>
      <c r="D2711" s="54" t="str">
        <f>IF(A2711="","",VLOOKUP(A2711,'3-Mapa de Controles'!$M$3:$AI$143,23,FALSE))</f>
        <v/>
      </c>
      <c r="E2711" s="54" t="str">
        <f>IF(A2711="","",VLOOKUP(A2711,'3-Mapa de Controles'!$B$3:$D$143,3,FALSE))</f>
        <v/>
      </c>
      <c r="F2711" s="56"/>
      <c r="G2711" s="122"/>
      <c r="H2711" s="122"/>
    </row>
    <row r="2712" spans="1:8" ht="28.5" customHeight="1">
      <c r="A2712" s="121"/>
      <c r="B2712" s="54" t="str">
        <f>IF(A2712="","",VLOOKUP(A2712,'3-Mapa de Controles'!$M$3:$N$143,2,FALSE))</f>
        <v/>
      </c>
      <c r="C2712" s="54" t="str">
        <f>IF(A2712="","",VLOOKUP(A2712,'3-Mapa de Controles'!$M$3:$P$143,4,FALSE))</f>
        <v/>
      </c>
      <c r="D2712" s="54" t="str">
        <f>IF(A2712="","",VLOOKUP(A2712,'3-Mapa de Controles'!$M$3:$AI$143,23,FALSE))</f>
        <v/>
      </c>
      <c r="E2712" s="54" t="str">
        <f>IF(A2712="","",VLOOKUP(A2712,'3-Mapa de Controles'!$B$3:$D$143,3,FALSE))</f>
        <v/>
      </c>
      <c r="F2712" s="56"/>
      <c r="G2712" s="122"/>
      <c r="H2712" s="122"/>
    </row>
    <row r="2713" spans="1:8" ht="28.5" customHeight="1">
      <c r="A2713" s="121"/>
      <c r="B2713" s="54" t="str">
        <f>IF(A2713="","",VLOOKUP(A2713,'3-Mapa de Controles'!$M$3:$N$143,2,FALSE))</f>
        <v/>
      </c>
      <c r="C2713" s="54" t="str">
        <f>IF(A2713="","",VLOOKUP(A2713,'3-Mapa de Controles'!$M$3:$P$143,4,FALSE))</f>
        <v/>
      </c>
      <c r="D2713" s="54" t="str">
        <f>IF(A2713="","",VLOOKUP(A2713,'3-Mapa de Controles'!$M$3:$AI$143,23,FALSE))</f>
        <v/>
      </c>
      <c r="E2713" s="54" t="str">
        <f>IF(A2713="","",VLOOKUP(A2713,'3-Mapa de Controles'!$B$3:$D$143,3,FALSE))</f>
        <v/>
      </c>
      <c r="F2713" s="56"/>
      <c r="G2713" s="122"/>
      <c r="H2713" s="122"/>
    </row>
    <row r="2714" spans="1:8" ht="28.5" customHeight="1">
      <c r="A2714" s="121"/>
      <c r="B2714" s="54" t="str">
        <f>IF(A2714="","",VLOOKUP(A2714,'3-Mapa de Controles'!$M$3:$N$143,2,FALSE))</f>
        <v/>
      </c>
      <c r="C2714" s="54" t="str">
        <f>IF(A2714="","",VLOOKUP(A2714,'3-Mapa de Controles'!$M$3:$P$143,4,FALSE))</f>
        <v/>
      </c>
      <c r="D2714" s="54" t="str">
        <f>IF(A2714="","",VLOOKUP(A2714,'3-Mapa de Controles'!$M$3:$AI$143,23,FALSE))</f>
        <v/>
      </c>
      <c r="E2714" s="54" t="str">
        <f>IF(A2714="","",VLOOKUP(A2714,'3-Mapa de Controles'!$B$3:$D$143,3,FALSE))</f>
        <v/>
      </c>
      <c r="F2714" s="56"/>
      <c r="G2714" s="122"/>
      <c r="H2714" s="122"/>
    </row>
    <row r="2715" spans="1:8" ht="28.5" customHeight="1">
      <c r="A2715" s="121"/>
      <c r="B2715" s="54" t="str">
        <f>IF(A2715="","",VLOOKUP(A2715,'3-Mapa de Controles'!$M$3:$N$143,2,FALSE))</f>
        <v/>
      </c>
      <c r="C2715" s="54" t="str">
        <f>IF(A2715="","",VLOOKUP(A2715,'3-Mapa de Controles'!$M$3:$P$143,4,FALSE))</f>
        <v/>
      </c>
      <c r="D2715" s="54" t="str">
        <f>IF(A2715="","",VLOOKUP(A2715,'3-Mapa de Controles'!$M$3:$AI$143,23,FALSE))</f>
        <v/>
      </c>
      <c r="E2715" s="54" t="str">
        <f>IF(A2715="","",VLOOKUP(A2715,'3-Mapa de Controles'!$B$3:$D$143,3,FALSE))</f>
        <v/>
      </c>
      <c r="F2715" s="56"/>
      <c r="G2715" s="122"/>
      <c r="H2715" s="122"/>
    </row>
    <row r="2716" spans="1:8" ht="28.5" customHeight="1">
      <c r="A2716" s="121"/>
      <c r="B2716" s="54" t="str">
        <f>IF(A2716="","",VLOOKUP(A2716,'3-Mapa de Controles'!$M$3:$N$143,2,FALSE))</f>
        <v/>
      </c>
      <c r="C2716" s="54" t="str">
        <f>IF(A2716="","",VLOOKUP(A2716,'3-Mapa de Controles'!$M$3:$P$143,4,FALSE))</f>
        <v/>
      </c>
      <c r="D2716" s="54" t="str">
        <f>IF(A2716="","",VLOOKUP(A2716,'3-Mapa de Controles'!$M$3:$AI$143,23,FALSE))</f>
        <v/>
      </c>
      <c r="E2716" s="54" t="str">
        <f>IF(A2716="","",VLOOKUP(A2716,'3-Mapa de Controles'!$B$3:$D$143,3,FALSE))</f>
        <v/>
      </c>
      <c r="F2716" s="56"/>
      <c r="G2716" s="122"/>
      <c r="H2716" s="122"/>
    </row>
    <row r="2717" spans="1:8" ht="28.5" customHeight="1">
      <c r="A2717" s="121"/>
      <c r="B2717" s="54" t="str">
        <f>IF(A2717="","",VLOOKUP(A2717,'3-Mapa de Controles'!$M$3:$N$143,2,FALSE))</f>
        <v/>
      </c>
      <c r="C2717" s="54" t="str">
        <f>IF(A2717="","",VLOOKUP(A2717,'3-Mapa de Controles'!$M$3:$P$143,4,FALSE))</f>
        <v/>
      </c>
      <c r="D2717" s="54" t="str">
        <f>IF(A2717="","",VLOOKUP(A2717,'3-Mapa de Controles'!$M$3:$AI$143,23,FALSE))</f>
        <v/>
      </c>
      <c r="E2717" s="54" t="str">
        <f>IF(A2717="","",VLOOKUP(A2717,'3-Mapa de Controles'!$B$3:$D$143,3,FALSE))</f>
        <v/>
      </c>
      <c r="F2717" s="56"/>
      <c r="G2717" s="122"/>
      <c r="H2717" s="122"/>
    </row>
    <row r="2718" spans="1:8" ht="28.5" customHeight="1">
      <c r="A2718" s="121"/>
      <c r="B2718" s="54" t="str">
        <f>IF(A2718="","",VLOOKUP(A2718,'3-Mapa de Controles'!$M$3:$N$143,2,FALSE))</f>
        <v/>
      </c>
      <c r="C2718" s="54" t="str">
        <f>IF(A2718="","",VLOOKUP(A2718,'3-Mapa de Controles'!$M$3:$P$143,4,FALSE))</f>
        <v/>
      </c>
      <c r="D2718" s="54" t="str">
        <f>IF(A2718="","",VLOOKUP(A2718,'3-Mapa de Controles'!$M$3:$AI$143,23,FALSE))</f>
        <v/>
      </c>
      <c r="E2718" s="54" t="str">
        <f>IF(A2718="","",VLOOKUP(A2718,'3-Mapa de Controles'!$B$3:$D$143,3,FALSE))</f>
        <v/>
      </c>
      <c r="F2718" s="56"/>
      <c r="G2718" s="122"/>
      <c r="H2718" s="122"/>
    </row>
    <row r="2719" spans="1:8" ht="28.5" customHeight="1">
      <c r="A2719" s="121"/>
      <c r="B2719" s="54" t="str">
        <f>IF(A2719="","",VLOOKUP(A2719,'3-Mapa de Controles'!$M$3:$N$143,2,FALSE))</f>
        <v/>
      </c>
      <c r="C2719" s="54" t="str">
        <f>IF(A2719="","",VLOOKUP(A2719,'3-Mapa de Controles'!$M$3:$P$143,4,FALSE))</f>
        <v/>
      </c>
      <c r="D2719" s="54" t="str">
        <f>IF(A2719="","",VLOOKUP(A2719,'3-Mapa de Controles'!$M$3:$AI$143,23,FALSE))</f>
        <v/>
      </c>
      <c r="E2719" s="54" t="str">
        <f>IF(A2719="","",VLOOKUP(A2719,'3-Mapa de Controles'!$B$3:$D$143,3,FALSE))</f>
        <v/>
      </c>
      <c r="F2719" s="56"/>
      <c r="G2719" s="122"/>
      <c r="H2719" s="122"/>
    </row>
    <row r="2720" spans="1:8" ht="28.5" customHeight="1">
      <c r="A2720" s="121"/>
      <c r="B2720" s="54" t="str">
        <f>IF(A2720="","",VLOOKUP(A2720,'3-Mapa de Controles'!$M$3:$N$143,2,FALSE))</f>
        <v/>
      </c>
      <c r="C2720" s="54" t="str">
        <f>IF(A2720="","",VLOOKUP(A2720,'3-Mapa de Controles'!$M$3:$P$143,4,FALSE))</f>
        <v/>
      </c>
      <c r="D2720" s="54" t="str">
        <f>IF(A2720="","",VLOOKUP(A2720,'3-Mapa de Controles'!$M$3:$AI$143,23,FALSE))</f>
        <v/>
      </c>
      <c r="E2720" s="54" t="str">
        <f>IF(A2720="","",VLOOKUP(A2720,'3-Mapa de Controles'!$B$3:$D$143,3,FALSE))</f>
        <v/>
      </c>
      <c r="F2720" s="56"/>
      <c r="G2720" s="122"/>
      <c r="H2720" s="122"/>
    </row>
    <row r="2721" spans="1:8" ht="28.5" customHeight="1">
      <c r="A2721" s="121"/>
      <c r="B2721" s="54" t="str">
        <f>IF(A2721="","",VLOOKUP(A2721,'3-Mapa de Controles'!$M$3:$N$143,2,FALSE))</f>
        <v/>
      </c>
      <c r="C2721" s="54" t="str">
        <f>IF(A2721="","",VLOOKUP(A2721,'3-Mapa de Controles'!$M$3:$P$143,4,FALSE))</f>
        <v/>
      </c>
      <c r="D2721" s="54" t="str">
        <f>IF(A2721="","",VLOOKUP(A2721,'3-Mapa de Controles'!$M$3:$AI$143,23,FALSE))</f>
        <v/>
      </c>
      <c r="E2721" s="54" t="str">
        <f>IF(A2721="","",VLOOKUP(A2721,'3-Mapa de Controles'!$B$3:$D$143,3,FALSE))</f>
        <v/>
      </c>
      <c r="F2721" s="56"/>
      <c r="G2721" s="122"/>
      <c r="H2721" s="122"/>
    </row>
    <row r="2722" spans="1:8" ht="28.5" customHeight="1">
      <c r="A2722" s="121"/>
      <c r="B2722" s="54" t="str">
        <f>IF(A2722="","",VLOOKUP(A2722,'3-Mapa de Controles'!$M$3:$N$143,2,FALSE))</f>
        <v/>
      </c>
      <c r="C2722" s="54" t="str">
        <f>IF(A2722="","",VLOOKUP(A2722,'3-Mapa de Controles'!$M$3:$P$143,4,FALSE))</f>
        <v/>
      </c>
      <c r="D2722" s="54" t="str">
        <f>IF(A2722="","",VLOOKUP(A2722,'3-Mapa de Controles'!$M$3:$AI$143,23,FALSE))</f>
        <v/>
      </c>
      <c r="E2722" s="54" t="str">
        <f>IF(A2722="","",VLOOKUP(A2722,'3-Mapa de Controles'!$B$3:$D$143,3,FALSE))</f>
        <v/>
      </c>
      <c r="F2722" s="56"/>
      <c r="G2722" s="122"/>
      <c r="H2722" s="122"/>
    </row>
    <row r="2723" spans="1:8" ht="28.5" customHeight="1">
      <c r="A2723" s="121"/>
      <c r="B2723" s="54" t="str">
        <f>IF(A2723="","",VLOOKUP(A2723,'3-Mapa de Controles'!$M$3:$N$143,2,FALSE))</f>
        <v/>
      </c>
      <c r="C2723" s="54" t="str">
        <f>IF(A2723="","",VLOOKUP(A2723,'3-Mapa de Controles'!$M$3:$P$143,4,FALSE))</f>
        <v/>
      </c>
      <c r="D2723" s="54" t="str">
        <f>IF(A2723="","",VLOOKUP(A2723,'3-Mapa de Controles'!$M$3:$AI$143,23,FALSE))</f>
        <v/>
      </c>
      <c r="E2723" s="54" t="str">
        <f>IF(A2723="","",VLOOKUP(A2723,'3-Mapa de Controles'!$B$3:$D$143,3,FALSE))</f>
        <v/>
      </c>
      <c r="F2723" s="56"/>
      <c r="G2723" s="122"/>
      <c r="H2723" s="122"/>
    </row>
    <row r="2724" spans="1:8" ht="28.5" customHeight="1">
      <c r="A2724" s="121"/>
      <c r="B2724" s="54" t="str">
        <f>IF(A2724="","",VLOOKUP(A2724,'3-Mapa de Controles'!$M$3:$N$143,2,FALSE))</f>
        <v/>
      </c>
      <c r="C2724" s="54" t="str">
        <f>IF(A2724="","",VLOOKUP(A2724,'3-Mapa de Controles'!$M$3:$P$143,4,FALSE))</f>
        <v/>
      </c>
      <c r="D2724" s="54" t="str">
        <f>IF(A2724="","",VLOOKUP(A2724,'3-Mapa de Controles'!$M$3:$AI$143,23,FALSE))</f>
        <v/>
      </c>
      <c r="E2724" s="54" t="str">
        <f>IF(A2724="","",VLOOKUP(A2724,'3-Mapa de Controles'!$B$3:$D$143,3,FALSE))</f>
        <v/>
      </c>
      <c r="F2724" s="56"/>
      <c r="G2724" s="122"/>
      <c r="H2724" s="122"/>
    </row>
    <row r="2725" spans="1:8" ht="28.5" customHeight="1">
      <c r="A2725" s="121"/>
      <c r="B2725" s="54" t="str">
        <f>IF(A2725="","",VLOOKUP(A2725,'3-Mapa de Controles'!$M$3:$N$143,2,FALSE))</f>
        <v/>
      </c>
      <c r="C2725" s="54" t="str">
        <f>IF(A2725="","",VLOOKUP(A2725,'3-Mapa de Controles'!$M$3:$P$143,4,FALSE))</f>
        <v/>
      </c>
      <c r="D2725" s="54" t="str">
        <f>IF(A2725="","",VLOOKUP(A2725,'3-Mapa de Controles'!$M$3:$AI$143,23,FALSE))</f>
        <v/>
      </c>
      <c r="E2725" s="54" t="str">
        <f>IF(A2725="","",VLOOKUP(A2725,'3-Mapa de Controles'!$B$3:$D$143,3,FALSE))</f>
        <v/>
      </c>
      <c r="F2725" s="56"/>
      <c r="G2725" s="122"/>
      <c r="H2725" s="122"/>
    </row>
    <row r="2726" spans="1:8" ht="28.5" customHeight="1">
      <c r="A2726" s="121"/>
      <c r="B2726" s="54" t="str">
        <f>IF(A2726="","",VLOOKUP(A2726,'3-Mapa de Controles'!$M$3:$N$143,2,FALSE))</f>
        <v/>
      </c>
      <c r="C2726" s="54" t="str">
        <f>IF(A2726="","",VLOOKUP(A2726,'3-Mapa de Controles'!$M$3:$P$143,4,FALSE))</f>
        <v/>
      </c>
      <c r="D2726" s="54" t="str">
        <f>IF(A2726="","",VLOOKUP(A2726,'3-Mapa de Controles'!$M$3:$AI$143,23,FALSE))</f>
        <v/>
      </c>
      <c r="E2726" s="54" t="str">
        <f>IF(A2726="","",VLOOKUP(A2726,'3-Mapa de Controles'!$B$3:$D$143,3,FALSE))</f>
        <v/>
      </c>
      <c r="F2726" s="56"/>
      <c r="G2726" s="122"/>
      <c r="H2726" s="122"/>
    </row>
    <row r="2727" spans="1:8" ht="28.5" customHeight="1">
      <c r="A2727" s="121"/>
      <c r="B2727" s="54" t="str">
        <f>IF(A2727="","",VLOOKUP(A2727,'3-Mapa de Controles'!$M$3:$N$143,2,FALSE))</f>
        <v/>
      </c>
      <c r="C2727" s="54" t="str">
        <f>IF(A2727="","",VLOOKUP(A2727,'3-Mapa de Controles'!$M$3:$P$143,4,FALSE))</f>
        <v/>
      </c>
      <c r="D2727" s="54" t="str">
        <f>IF(A2727="","",VLOOKUP(A2727,'3-Mapa de Controles'!$M$3:$AI$143,23,FALSE))</f>
        <v/>
      </c>
      <c r="E2727" s="54" t="str">
        <f>IF(A2727="","",VLOOKUP(A2727,'3-Mapa de Controles'!$B$3:$D$143,3,FALSE))</f>
        <v/>
      </c>
      <c r="F2727" s="56"/>
      <c r="G2727" s="122"/>
      <c r="H2727" s="122"/>
    </row>
    <row r="2728" spans="1:8" ht="28.5" customHeight="1">
      <c r="A2728" s="121"/>
      <c r="B2728" s="54" t="str">
        <f>IF(A2728="","",VLOOKUP(A2728,'3-Mapa de Controles'!$M$3:$N$143,2,FALSE))</f>
        <v/>
      </c>
      <c r="C2728" s="54" t="str">
        <f>IF(A2728="","",VLOOKUP(A2728,'3-Mapa de Controles'!$M$3:$P$143,4,FALSE))</f>
        <v/>
      </c>
      <c r="D2728" s="54" t="str">
        <f>IF(A2728="","",VLOOKUP(A2728,'3-Mapa de Controles'!$M$3:$AI$143,23,FALSE))</f>
        <v/>
      </c>
      <c r="E2728" s="54" t="str">
        <f>IF(A2728="","",VLOOKUP(A2728,'3-Mapa de Controles'!$B$3:$D$143,3,FALSE))</f>
        <v/>
      </c>
      <c r="F2728" s="56"/>
      <c r="G2728" s="122"/>
      <c r="H2728" s="122"/>
    </row>
    <row r="2729" spans="1:8" ht="28.5" customHeight="1">
      <c r="A2729" s="121"/>
      <c r="B2729" s="54" t="str">
        <f>IF(A2729="","",VLOOKUP(A2729,'3-Mapa de Controles'!$M$3:$N$143,2,FALSE))</f>
        <v/>
      </c>
      <c r="C2729" s="54" t="str">
        <f>IF(A2729="","",VLOOKUP(A2729,'3-Mapa de Controles'!$M$3:$P$143,4,FALSE))</f>
        <v/>
      </c>
      <c r="D2729" s="54" t="str">
        <f>IF(A2729="","",VLOOKUP(A2729,'3-Mapa de Controles'!$M$3:$AI$143,23,FALSE))</f>
        <v/>
      </c>
      <c r="E2729" s="54" t="str">
        <f>IF(A2729="","",VLOOKUP(A2729,'3-Mapa de Controles'!$B$3:$D$143,3,FALSE))</f>
        <v/>
      </c>
      <c r="F2729" s="56"/>
      <c r="G2729" s="122"/>
      <c r="H2729" s="122"/>
    </row>
    <row r="2730" spans="1:8" ht="28.5" customHeight="1">
      <c r="A2730" s="121"/>
      <c r="B2730" s="54" t="str">
        <f>IF(A2730="","",VLOOKUP(A2730,'3-Mapa de Controles'!$M$3:$N$143,2,FALSE))</f>
        <v/>
      </c>
      <c r="C2730" s="54" t="str">
        <f>IF(A2730="","",VLOOKUP(A2730,'3-Mapa de Controles'!$M$3:$P$143,4,FALSE))</f>
        <v/>
      </c>
      <c r="D2730" s="54" t="str">
        <f>IF(A2730="","",VLOOKUP(A2730,'3-Mapa de Controles'!$M$3:$AI$143,23,FALSE))</f>
        <v/>
      </c>
      <c r="E2730" s="54" t="str">
        <f>IF(A2730="","",VLOOKUP(A2730,'3-Mapa de Controles'!$B$3:$D$143,3,FALSE))</f>
        <v/>
      </c>
      <c r="F2730" s="56"/>
      <c r="G2730" s="122"/>
      <c r="H2730" s="122"/>
    </row>
    <row r="2731" spans="1:8" ht="28.5" customHeight="1">
      <c r="A2731" s="121"/>
      <c r="B2731" s="54" t="str">
        <f>IF(A2731="","",VLOOKUP(A2731,'3-Mapa de Controles'!$M$3:$N$143,2,FALSE))</f>
        <v/>
      </c>
      <c r="C2731" s="54" t="str">
        <f>IF(A2731="","",VLOOKUP(A2731,'3-Mapa de Controles'!$M$3:$P$143,4,FALSE))</f>
        <v/>
      </c>
      <c r="D2731" s="54" t="str">
        <f>IF(A2731="","",VLOOKUP(A2731,'3-Mapa de Controles'!$M$3:$AI$143,23,FALSE))</f>
        <v/>
      </c>
      <c r="E2731" s="54" t="str">
        <f>IF(A2731="","",VLOOKUP(A2731,'3-Mapa de Controles'!$B$3:$D$143,3,FALSE))</f>
        <v/>
      </c>
      <c r="F2731" s="56"/>
      <c r="G2731" s="122"/>
      <c r="H2731" s="122"/>
    </row>
    <row r="2732" spans="1:8" ht="28.5" customHeight="1">
      <c r="A2732" s="121"/>
      <c r="B2732" s="54" t="str">
        <f>IF(A2732="","",VLOOKUP(A2732,'3-Mapa de Controles'!$M$3:$N$143,2,FALSE))</f>
        <v/>
      </c>
      <c r="C2732" s="54" t="str">
        <f>IF(A2732="","",VLOOKUP(A2732,'3-Mapa de Controles'!$M$3:$P$143,4,FALSE))</f>
        <v/>
      </c>
      <c r="D2732" s="54" t="str">
        <f>IF(A2732="","",VLOOKUP(A2732,'3-Mapa de Controles'!$M$3:$AI$143,23,FALSE))</f>
        <v/>
      </c>
      <c r="E2732" s="54" t="str">
        <f>IF(A2732="","",VLOOKUP(A2732,'3-Mapa de Controles'!$B$3:$D$143,3,FALSE))</f>
        <v/>
      </c>
      <c r="F2732" s="56"/>
      <c r="G2732" s="122"/>
      <c r="H2732" s="122"/>
    </row>
    <row r="2733" spans="1:8" ht="28.5" customHeight="1">
      <c r="A2733" s="121"/>
      <c r="B2733" s="54" t="str">
        <f>IF(A2733="","",VLOOKUP(A2733,'3-Mapa de Controles'!$M$3:$N$143,2,FALSE))</f>
        <v/>
      </c>
      <c r="C2733" s="54" t="str">
        <f>IF(A2733="","",VLOOKUP(A2733,'3-Mapa de Controles'!$M$3:$P$143,4,FALSE))</f>
        <v/>
      </c>
      <c r="D2733" s="54" t="str">
        <f>IF(A2733="","",VLOOKUP(A2733,'3-Mapa de Controles'!$M$3:$AI$143,23,FALSE))</f>
        <v/>
      </c>
      <c r="E2733" s="54" t="str">
        <f>IF(A2733="","",VLOOKUP(A2733,'3-Mapa de Controles'!$B$3:$D$143,3,FALSE))</f>
        <v/>
      </c>
      <c r="F2733" s="56"/>
      <c r="G2733" s="122"/>
      <c r="H2733" s="122"/>
    </row>
    <row r="2734" spans="1:8" ht="28.5" customHeight="1">
      <c r="A2734" s="121"/>
      <c r="B2734" s="54" t="str">
        <f>IF(A2734="","",VLOOKUP(A2734,'3-Mapa de Controles'!$M$3:$N$143,2,FALSE))</f>
        <v/>
      </c>
      <c r="C2734" s="54" t="str">
        <f>IF(A2734="","",VLOOKUP(A2734,'3-Mapa de Controles'!$M$3:$P$143,4,FALSE))</f>
        <v/>
      </c>
      <c r="D2734" s="54" t="str">
        <f>IF(A2734="","",VLOOKUP(A2734,'3-Mapa de Controles'!$M$3:$AI$143,23,FALSE))</f>
        <v/>
      </c>
      <c r="E2734" s="54" t="str">
        <f>IF(A2734="","",VLOOKUP(A2734,'3-Mapa de Controles'!$B$3:$D$143,3,FALSE))</f>
        <v/>
      </c>
      <c r="F2734" s="56"/>
      <c r="G2734" s="122"/>
      <c r="H2734" s="122"/>
    </row>
    <row r="2735" spans="1:8" ht="28.5" customHeight="1">
      <c r="A2735" s="121"/>
      <c r="B2735" s="54" t="str">
        <f>IF(A2735="","",VLOOKUP(A2735,'3-Mapa de Controles'!$M$3:$N$143,2,FALSE))</f>
        <v/>
      </c>
      <c r="C2735" s="54" t="str">
        <f>IF(A2735="","",VLOOKUP(A2735,'3-Mapa de Controles'!$M$3:$P$143,4,FALSE))</f>
        <v/>
      </c>
      <c r="D2735" s="54" t="str">
        <f>IF(A2735="","",VLOOKUP(A2735,'3-Mapa de Controles'!$M$3:$AI$143,23,FALSE))</f>
        <v/>
      </c>
      <c r="E2735" s="54" t="str">
        <f>IF(A2735="","",VLOOKUP(A2735,'3-Mapa de Controles'!$B$3:$D$143,3,FALSE))</f>
        <v/>
      </c>
      <c r="F2735" s="56"/>
      <c r="G2735" s="122"/>
      <c r="H2735" s="122"/>
    </row>
    <row r="2736" spans="1:8" ht="28.5" customHeight="1">
      <c r="A2736" s="121"/>
      <c r="B2736" s="54" t="str">
        <f>IF(A2736="","",VLOOKUP(A2736,'3-Mapa de Controles'!$M$3:$N$143,2,FALSE))</f>
        <v/>
      </c>
      <c r="C2736" s="54" t="str">
        <f>IF(A2736="","",VLOOKUP(A2736,'3-Mapa de Controles'!$M$3:$P$143,4,FALSE))</f>
        <v/>
      </c>
      <c r="D2736" s="54" t="str">
        <f>IF(A2736="","",VLOOKUP(A2736,'3-Mapa de Controles'!$M$3:$AI$143,23,FALSE))</f>
        <v/>
      </c>
      <c r="E2736" s="54" t="str">
        <f>IF(A2736="","",VLOOKUP(A2736,'3-Mapa de Controles'!$B$3:$D$143,3,FALSE))</f>
        <v/>
      </c>
      <c r="F2736" s="56"/>
      <c r="G2736" s="122"/>
      <c r="H2736" s="122"/>
    </row>
    <row r="2737" spans="1:8" ht="28.5" customHeight="1">
      <c r="A2737" s="121"/>
      <c r="B2737" s="54" t="str">
        <f>IF(A2737="","",VLOOKUP(A2737,'3-Mapa de Controles'!$M$3:$N$143,2,FALSE))</f>
        <v/>
      </c>
      <c r="C2737" s="54" t="str">
        <f>IF(A2737="","",VLOOKUP(A2737,'3-Mapa de Controles'!$M$3:$P$143,4,FALSE))</f>
        <v/>
      </c>
      <c r="D2737" s="54" t="str">
        <f>IF(A2737="","",VLOOKUP(A2737,'3-Mapa de Controles'!$M$3:$AI$143,23,FALSE))</f>
        <v/>
      </c>
      <c r="E2737" s="54" t="str">
        <f>IF(A2737="","",VLOOKUP(A2737,'3-Mapa de Controles'!$B$3:$D$143,3,FALSE))</f>
        <v/>
      </c>
      <c r="F2737" s="56"/>
      <c r="G2737" s="122"/>
      <c r="H2737" s="122"/>
    </row>
    <row r="2738" spans="1:8" ht="28.5" customHeight="1">
      <c r="A2738" s="121"/>
      <c r="B2738" s="54" t="str">
        <f>IF(A2738="","",VLOOKUP(A2738,'3-Mapa de Controles'!$M$3:$N$143,2,FALSE))</f>
        <v/>
      </c>
      <c r="C2738" s="54" t="str">
        <f>IF(A2738="","",VLOOKUP(A2738,'3-Mapa de Controles'!$M$3:$P$143,4,FALSE))</f>
        <v/>
      </c>
      <c r="D2738" s="54" t="str">
        <f>IF(A2738="","",VLOOKUP(A2738,'3-Mapa de Controles'!$M$3:$AI$143,23,FALSE))</f>
        <v/>
      </c>
      <c r="E2738" s="54" t="str">
        <f>IF(A2738="","",VLOOKUP(A2738,'3-Mapa de Controles'!$B$3:$D$143,3,FALSE))</f>
        <v/>
      </c>
      <c r="F2738" s="56"/>
      <c r="G2738" s="122"/>
      <c r="H2738" s="122"/>
    </row>
    <row r="2739" spans="1:8" ht="28.5" customHeight="1">
      <c r="A2739" s="121"/>
      <c r="B2739" s="54" t="str">
        <f>IF(A2739="","",VLOOKUP(A2739,'3-Mapa de Controles'!$M$3:$N$143,2,FALSE))</f>
        <v/>
      </c>
      <c r="C2739" s="54" t="str">
        <f>IF(A2739="","",VLOOKUP(A2739,'3-Mapa de Controles'!$M$3:$P$143,4,FALSE))</f>
        <v/>
      </c>
      <c r="D2739" s="54" t="str">
        <f>IF(A2739="","",VLOOKUP(A2739,'3-Mapa de Controles'!$M$3:$AI$143,23,FALSE))</f>
        <v/>
      </c>
      <c r="E2739" s="54" t="str">
        <f>IF(A2739="","",VLOOKUP(A2739,'3-Mapa de Controles'!$B$3:$D$143,3,FALSE))</f>
        <v/>
      </c>
      <c r="F2739" s="56"/>
      <c r="G2739" s="122"/>
      <c r="H2739" s="122"/>
    </row>
    <row r="2740" spans="1:8" ht="28.5" customHeight="1">
      <c r="A2740" s="121"/>
      <c r="B2740" s="54" t="str">
        <f>IF(A2740="","",VLOOKUP(A2740,'3-Mapa de Controles'!$M$3:$N$143,2,FALSE))</f>
        <v/>
      </c>
      <c r="C2740" s="54" t="str">
        <f>IF(A2740="","",VLOOKUP(A2740,'3-Mapa de Controles'!$M$3:$P$143,4,FALSE))</f>
        <v/>
      </c>
      <c r="D2740" s="54" t="str">
        <f>IF(A2740="","",VLOOKUP(A2740,'3-Mapa de Controles'!$M$3:$AI$143,23,FALSE))</f>
        <v/>
      </c>
      <c r="E2740" s="54" t="str">
        <f>IF(A2740="","",VLOOKUP(A2740,'3-Mapa de Controles'!$B$3:$D$143,3,FALSE))</f>
        <v/>
      </c>
      <c r="F2740" s="56"/>
      <c r="G2740" s="122"/>
      <c r="H2740" s="122"/>
    </row>
    <row r="2741" spans="1:8" ht="28.5" customHeight="1">
      <c r="A2741" s="121"/>
      <c r="B2741" s="54" t="str">
        <f>IF(A2741="","",VLOOKUP(A2741,'3-Mapa de Controles'!$M$3:$N$143,2,FALSE))</f>
        <v/>
      </c>
      <c r="C2741" s="54" t="str">
        <f>IF(A2741="","",VLOOKUP(A2741,'3-Mapa de Controles'!$M$3:$P$143,4,FALSE))</f>
        <v/>
      </c>
      <c r="D2741" s="54" t="str">
        <f>IF(A2741="","",VLOOKUP(A2741,'3-Mapa de Controles'!$M$3:$AI$143,23,FALSE))</f>
        <v/>
      </c>
      <c r="E2741" s="54" t="str">
        <f>IF(A2741="","",VLOOKUP(A2741,'3-Mapa de Controles'!$B$3:$D$143,3,FALSE))</f>
        <v/>
      </c>
      <c r="F2741" s="56"/>
      <c r="G2741" s="122"/>
      <c r="H2741" s="122"/>
    </row>
    <row r="2742" spans="1:8" ht="28.5" customHeight="1">
      <c r="A2742" s="121"/>
      <c r="B2742" s="54" t="str">
        <f>IF(A2742="","",VLOOKUP(A2742,'3-Mapa de Controles'!$M$3:$N$143,2,FALSE))</f>
        <v/>
      </c>
      <c r="C2742" s="54" t="str">
        <f>IF(A2742="","",VLOOKUP(A2742,'3-Mapa de Controles'!$M$3:$P$143,4,FALSE))</f>
        <v/>
      </c>
      <c r="D2742" s="54" t="str">
        <f>IF(A2742="","",VLOOKUP(A2742,'3-Mapa de Controles'!$M$3:$AI$143,23,FALSE))</f>
        <v/>
      </c>
      <c r="E2742" s="54" t="str">
        <f>IF(A2742="","",VLOOKUP(A2742,'3-Mapa de Controles'!$B$3:$D$143,3,FALSE))</f>
        <v/>
      </c>
      <c r="F2742" s="56"/>
      <c r="G2742" s="122"/>
      <c r="H2742" s="122"/>
    </row>
    <row r="2743" spans="1:8" ht="28.5" customHeight="1">
      <c r="A2743" s="121"/>
      <c r="B2743" s="54" t="str">
        <f>IF(A2743="","",VLOOKUP(A2743,'3-Mapa de Controles'!$M$3:$N$143,2,FALSE))</f>
        <v/>
      </c>
      <c r="C2743" s="54" t="str">
        <f>IF(A2743="","",VLOOKUP(A2743,'3-Mapa de Controles'!$M$3:$P$143,4,FALSE))</f>
        <v/>
      </c>
      <c r="D2743" s="54" t="str">
        <f>IF(A2743="","",VLOOKUP(A2743,'3-Mapa de Controles'!$M$3:$AI$143,23,FALSE))</f>
        <v/>
      </c>
      <c r="E2743" s="54" t="str">
        <f>IF(A2743="","",VLOOKUP(A2743,'3-Mapa de Controles'!$B$3:$D$143,3,FALSE))</f>
        <v/>
      </c>
      <c r="F2743" s="56"/>
      <c r="G2743" s="122"/>
      <c r="H2743" s="122"/>
    </row>
    <row r="2744" spans="1:8" ht="28.5" customHeight="1">
      <c r="A2744" s="121"/>
      <c r="B2744" s="54" t="str">
        <f>IF(A2744="","",VLOOKUP(A2744,'3-Mapa de Controles'!$M$3:$N$143,2,FALSE))</f>
        <v/>
      </c>
      <c r="C2744" s="54" t="str">
        <f>IF(A2744="","",VLOOKUP(A2744,'3-Mapa de Controles'!$M$3:$P$143,4,FALSE))</f>
        <v/>
      </c>
      <c r="D2744" s="54" t="str">
        <f>IF(A2744="","",VLOOKUP(A2744,'3-Mapa de Controles'!$M$3:$AI$143,23,FALSE))</f>
        <v/>
      </c>
      <c r="E2744" s="54" t="str">
        <f>IF(A2744="","",VLOOKUP(A2744,'3-Mapa de Controles'!$B$3:$D$143,3,FALSE))</f>
        <v/>
      </c>
      <c r="F2744" s="56"/>
      <c r="G2744" s="122"/>
      <c r="H2744" s="122"/>
    </row>
    <row r="2745" spans="1:8" ht="28.5" customHeight="1">
      <c r="A2745" s="121"/>
      <c r="B2745" s="54" t="str">
        <f>IF(A2745="","",VLOOKUP(A2745,'3-Mapa de Controles'!$M$3:$N$143,2,FALSE))</f>
        <v/>
      </c>
      <c r="C2745" s="54" t="str">
        <f>IF(A2745="","",VLOOKUP(A2745,'3-Mapa de Controles'!$M$3:$P$143,4,FALSE))</f>
        <v/>
      </c>
      <c r="D2745" s="54" t="str">
        <f>IF(A2745="","",VLOOKUP(A2745,'3-Mapa de Controles'!$M$3:$AI$143,23,FALSE))</f>
        <v/>
      </c>
      <c r="E2745" s="54" t="str">
        <f>IF(A2745="","",VLOOKUP(A2745,'3-Mapa de Controles'!$B$3:$D$143,3,FALSE))</f>
        <v/>
      </c>
      <c r="F2745" s="56"/>
      <c r="G2745" s="122"/>
      <c r="H2745" s="122"/>
    </row>
    <row r="2746" spans="1:8" ht="28.5" customHeight="1">
      <c r="A2746" s="121"/>
      <c r="B2746" s="54" t="str">
        <f>IF(A2746="","",VLOOKUP(A2746,'3-Mapa de Controles'!$M$3:$N$143,2,FALSE))</f>
        <v/>
      </c>
      <c r="C2746" s="54" t="str">
        <f>IF(A2746="","",VLOOKUP(A2746,'3-Mapa de Controles'!$M$3:$P$143,4,FALSE))</f>
        <v/>
      </c>
      <c r="D2746" s="54" t="str">
        <f>IF(A2746="","",VLOOKUP(A2746,'3-Mapa de Controles'!$M$3:$AI$143,23,FALSE))</f>
        <v/>
      </c>
      <c r="E2746" s="54" t="str">
        <f>IF(A2746="","",VLOOKUP(A2746,'3-Mapa de Controles'!$B$3:$D$143,3,FALSE))</f>
        <v/>
      </c>
      <c r="F2746" s="56"/>
      <c r="G2746" s="122"/>
      <c r="H2746" s="122"/>
    </row>
    <row r="2747" spans="1:8" ht="28.5" customHeight="1">
      <c r="A2747" s="121"/>
      <c r="B2747" s="54" t="str">
        <f>IF(A2747="","",VLOOKUP(A2747,'3-Mapa de Controles'!$M$3:$N$143,2,FALSE))</f>
        <v/>
      </c>
      <c r="C2747" s="54" t="str">
        <f>IF(A2747="","",VLOOKUP(A2747,'3-Mapa de Controles'!$M$3:$P$143,4,FALSE))</f>
        <v/>
      </c>
      <c r="D2747" s="54" t="str">
        <f>IF(A2747="","",VLOOKUP(A2747,'3-Mapa de Controles'!$M$3:$AI$143,23,FALSE))</f>
        <v/>
      </c>
      <c r="E2747" s="54" t="str">
        <f>IF(A2747="","",VLOOKUP(A2747,'3-Mapa de Controles'!$B$3:$D$143,3,FALSE))</f>
        <v/>
      </c>
      <c r="F2747" s="56"/>
      <c r="G2747" s="122"/>
      <c r="H2747" s="122"/>
    </row>
    <row r="2748" spans="1:8" ht="28.5" customHeight="1">
      <c r="A2748" s="121"/>
      <c r="B2748" s="54" t="str">
        <f>IF(A2748="","",VLOOKUP(A2748,'3-Mapa de Controles'!$M$3:$N$143,2,FALSE))</f>
        <v/>
      </c>
      <c r="C2748" s="54" t="str">
        <f>IF(A2748="","",VLOOKUP(A2748,'3-Mapa de Controles'!$M$3:$P$143,4,FALSE))</f>
        <v/>
      </c>
      <c r="D2748" s="54" t="str">
        <f>IF(A2748="","",VLOOKUP(A2748,'3-Mapa de Controles'!$M$3:$AI$143,23,FALSE))</f>
        <v/>
      </c>
      <c r="E2748" s="54" t="str">
        <f>IF(A2748="","",VLOOKUP(A2748,'3-Mapa de Controles'!$B$3:$D$143,3,FALSE))</f>
        <v/>
      </c>
      <c r="F2748" s="56"/>
      <c r="G2748" s="122"/>
      <c r="H2748" s="122"/>
    </row>
    <row r="2749" spans="1:8" ht="28.5" customHeight="1">
      <c r="A2749" s="121"/>
      <c r="B2749" s="54" t="str">
        <f>IF(A2749="","",VLOOKUP(A2749,'3-Mapa de Controles'!$M$3:$N$143,2,FALSE))</f>
        <v/>
      </c>
      <c r="C2749" s="54" t="str">
        <f>IF(A2749="","",VLOOKUP(A2749,'3-Mapa de Controles'!$M$3:$P$143,4,FALSE))</f>
        <v/>
      </c>
      <c r="D2749" s="54" t="str">
        <f>IF(A2749="","",VLOOKUP(A2749,'3-Mapa de Controles'!$M$3:$AI$143,23,FALSE))</f>
        <v/>
      </c>
      <c r="E2749" s="54" t="str">
        <f>IF(A2749="","",VLOOKUP(A2749,'3-Mapa de Controles'!$B$3:$D$143,3,FALSE))</f>
        <v/>
      </c>
      <c r="F2749" s="56"/>
      <c r="G2749" s="122"/>
      <c r="H2749" s="122"/>
    </row>
    <row r="2750" spans="1:8" ht="28.5" customHeight="1">
      <c r="A2750" s="121"/>
      <c r="B2750" s="54" t="str">
        <f>IF(A2750="","",VLOOKUP(A2750,'3-Mapa de Controles'!$M$3:$N$143,2,FALSE))</f>
        <v/>
      </c>
      <c r="C2750" s="54" t="str">
        <f>IF(A2750="","",VLOOKUP(A2750,'3-Mapa de Controles'!$M$3:$P$143,4,FALSE))</f>
        <v/>
      </c>
      <c r="D2750" s="54" t="str">
        <f>IF(A2750="","",VLOOKUP(A2750,'3-Mapa de Controles'!$M$3:$AI$143,23,FALSE))</f>
        <v/>
      </c>
      <c r="E2750" s="54" t="str">
        <f>IF(A2750="","",VLOOKUP(A2750,'3-Mapa de Controles'!$B$3:$D$143,3,FALSE))</f>
        <v/>
      </c>
      <c r="F2750" s="56"/>
      <c r="G2750" s="122"/>
      <c r="H2750" s="122"/>
    </row>
    <row r="2751" spans="1:8" ht="28.5" customHeight="1">
      <c r="A2751" s="121"/>
      <c r="B2751" s="54" t="str">
        <f>IF(A2751="","",VLOOKUP(A2751,'3-Mapa de Controles'!$M$3:$N$143,2,FALSE))</f>
        <v/>
      </c>
      <c r="C2751" s="54" t="str">
        <f>IF(A2751="","",VLOOKUP(A2751,'3-Mapa de Controles'!$M$3:$P$143,4,FALSE))</f>
        <v/>
      </c>
      <c r="D2751" s="54" t="str">
        <f>IF(A2751="","",VLOOKUP(A2751,'3-Mapa de Controles'!$M$3:$AI$143,23,FALSE))</f>
        <v/>
      </c>
      <c r="E2751" s="54" t="str">
        <f>IF(A2751="","",VLOOKUP(A2751,'3-Mapa de Controles'!$B$3:$D$143,3,FALSE))</f>
        <v/>
      </c>
      <c r="F2751" s="56"/>
      <c r="G2751" s="122"/>
      <c r="H2751" s="122"/>
    </row>
    <row r="2752" spans="1:8" ht="28.5" customHeight="1">
      <c r="A2752" s="121"/>
      <c r="B2752" s="54" t="str">
        <f>IF(A2752="","",VLOOKUP(A2752,'3-Mapa de Controles'!$M$3:$N$143,2,FALSE))</f>
        <v/>
      </c>
      <c r="C2752" s="54" t="str">
        <f>IF(A2752="","",VLOOKUP(A2752,'3-Mapa de Controles'!$M$3:$P$143,4,FALSE))</f>
        <v/>
      </c>
      <c r="D2752" s="54" t="str">
        <f>IF(A2752="","",VLOOKUP(A2752,'3-Mapa de Controles'!$M$3:$AI$143,23,FALSE))</f>
        <v/>
      </c>
      <c r="E2752" s="54" t="str">
        <f>IF(A2752="","",VLOOKUP(A2752,'3-Mapa de Controles'!$B$3:$D$143,3,FALSE))</f>
        <v/>
      </c>
      <c r="F2752" s="56"/>
      <c r="G2752" s="122"/>
      <c r="H2752" s="122"/>
    </row>
    <row r="2753" spans="1:8" ht="28.5" customHeight="1">
      <c r="A2753" s="121"/>
      <c r="B2753" s="54" t="str">
        <f>IF(A2753="","",VLOOKUP(A2753,'3-Mapa de Controles'!$M$3:$N$143,2,FALSE))</f>
        <v/>
      </c>
      <c r="C2753" s="54" t="str">
        <f>IF(A2753="","",VLOOKUP(A2753,'3-Mapa de Controles'!$M$3:$P$143,4,FALSE))</f>
        <v/>
      </c>
      <c r="D2753" s="54" t="str">
        <f>IF(A2753="","",VLOOKUP(A2753,'3-Mapa de Controles'!$M$3:$AI$143,23,FALSE))</f>
        <v/>
      </c>
      <c r="E2753" s="54" t="str">
        <f>IF(A2753="","",VLOOKUP(A2753,'3-Mapa de Controles'!$B$3:$D$143,3,FALSE))</f>
        <v/>
      </c>
      <c r="F2753" s="56"/>
      <c r="G2753" s="122"/>
      <c r="H2753" s="122"/>
    </row>
    <row r="2754" spans="1:8" ht="28.5" customHeight="1">
      <c r="A2754" s="121"/>
      <c r="B2754" s="54" t="str">
        <f>IF(A2754="","",VLOOKUP(A2754,'3-Mapa de Controles'!$M$3:$N$143,2,FALSE))</f>
        <v/>
      </c>
      <c r="C2754" s="54" t="str">
        <f>IF(A2754="","",VLOOKUP(A2754,'3-Mapa de Controles'!$M$3:$P$143,4,FALSE))</f>
        <v/>
      </c>
      <c r="D2754" s="54" t="str">
        <f>IF(A2754="","",VLOOKUP(A2754,'3-Mapa de Controles'!$M$3:$AI$143,23,FALSE))</f>
        <v/>
      </c>
      <c r="E2754" s="54" t="str">
        <f>IF(A2754="","",VLOOKUP(A2754,'3-Mapa de Controles'!$B$3:$D$143,3,FALSE))</f>
        <v/>
      </c>
      <c r="F2754" s="56"/>
      <c r="G2754" s="122"/>
      <c r="H2754" s="122"/>
    </row>
    <row r="2755" spans="1:8" ht="28.5" customHeight="1">
      <c r="A2755" s="121"/>
      <c r="B2755" s="54" t="str">
        <f>IF(A2755="","",VLOOKUP(A2755,'3-Mapa de Controles'!$M$3:$N$143,2,FALSE))</f>
        <v/>
      </c>
      <c r="C2755" s="54" t="str">
        <f>IF(A2755="","",VLOOKUP(A2755,'3-Mapa de Controles'!$M$3:$P$143,4,FALSE))</f>
        <v/>
      </c>
      <c r="D2755" s="54" t="str">
        <f>IF(A2755="","",VLOOKUP(A2755,'3-Mapa de Controles'!$M$3:$AI$143,23,FALSE))</f>
        <v/>
      </c>
      <c r="E2755" s="54" t="str">
        <f>IF(A2755="","",VLOOKUP(A2755,'3-Mapa de Controles'!$B$3:$D$143,3,FALSE))</f>
        <v/>
      </c>
      <c r="F2755" s="56"/>
      <c r="G2755" s="122"/>
      <c r="H2755" s="122"/>
    </row>
    <row r="2756" spans="1:8" ht="28.5" customHeight="1">
      <c r="A2756" s="121"/>
      <c r="B2756" s="54" t="str">
        <f>IF(A2756="","",VLOOKUP(A2756,'3-Mapa de Controles'!$M$3:$N$143,2,FALSE))</f>
        <v/>
      </c>
      <c r="C2756" s="54" t="str">
        <f>IF(A2756="","",VLOOKUP(A2756,'3-Mapa de Controles'!$M$3:$P$143,4,FALSE))</f>
        <v/>
      </c>
      <c r="D2756" s="54" t="str">
        <f>IF(A2756="","",VLOOKUP(A2756,'3-Mapa de Controles'!$M$3:$AI$143,23,FALSE))</f>
        <v/>
      </c>
      <c r="E2756" s="54" t="str">
        <f>IF(A2756="","",VLOOKUP(A2756,'3-Mapa de Controles'!$B$3:$D$143,3,FALSE))</f>
        <v/>
      </c>
      <c r="F2756" s="56"/>
      <c r="G2756" s="122"/>
      <c r="H2756" s="122"/>
    </row>
    <row r="2757" spans="1:8" ht="28.5" customHeight="1">
      <c r="A2757" s="121"/>
      <c r="B2757" s="54" t="str">
        <f>IF(A2757="","",VLOOKUP(A2757,'3-Mapa de Controles'!$M$3:$N$143,2,FALSE))</f>
        <v/>
      </c>
      <c r="C2757" s="54" t="str">
        <f>IF(A2757="","",VLOOKUP(A2757,'3-Mapa de Controles'!$M$3:$P$143,4,FALSE))</f>
        <v/>
      </c>
      <c r="D2757" s="54" t="str">
        <f>IF(A2757="","",VLOOKUP(A2757,'3-Mapa de Controles'!$M$3:$AI$143,23,FALSE))</f>
        <v/>
      </c>
      <c r="E2757" s="54" t="str">
        <f>IF(A2757="","",VLOOKUP(A2757,'3-Mapa de Controles'!$B$3:$D$143,3,FALSE))</f>
        <v/>
      </c>
      <c r="F2757" s="56"/>
      <c r="G2757" s="122"/>
      <c r="H2757" s="122"/>
    </row>
    <row r="2758" spans="1:8" ht="28.5" customHeight="1">
      <c r="A2758" s="121"/>
      <c r="B2758" s="54" t="str">
        <f>IF(A2758="","",VLOOKUP(A2758,'3-Mapa de Controles'!$M$3:$N$143,2,FALSE))</f>
        <v/>
      </c>
      <c r="C2758" s="54" t="str">
        <f>IF(A2758="","",VLOOKUP(A2758,'3-Mapa de Controles'!$M$3:$P$143,4,FALSE))</f>
        <v/>
      </c>
      <c r="D2758" s="54" t="str">
        <f>IF(A2758="","",VLOOKUP(A2758,'3-Mapa de Controles'!$M$3:$AI$143,23,FALSE))</f>
        <v/>
      </c>
      <c r="E2758" s="54" t="str">
        <f>IF(A2758="","",VLOOKUP(A2758,'3-Mapa de Controles'!$B$3:$D$143,3,FALSE))</f>
        <v/>
      </c>
      <c r="F2758" s="56"/>
      <c r="G2758" s="122"/>
      <c r="H2758" s="122"/>
    </row>
    <row r="2759" spans="1:8" ht="28.5" customHeight="1">
      <c r="A2759" s="121"/>
      <c r="B2759" s="54" t="str">
        <f>IF(A2759="","",VLOOKUP(A2759,'3-Mapa de Controles'!$M$3:$N$143,2,FALSE))</f>
        <v/>
      </c>
      <c r="C2759" s="54" t="str">
        <f>IF(A2759="","",VLOOKUP(A2759,'3-Mapa de Controles'!$M$3:$P$143,4,FALSE))</f>
        <v/>
      </c>
      <c r="D2759" s="54" t="str">
        <f>IF(A2759="","",VLOOKUP(A2759,'3-Mapa de Controles'!$M$3:$AI$143,23,FALSE))</f>
        <v/>
      </c>
      <c r="E2759" s="54" t="str">
        <f>IF(A2759="","",VLOOKUP(A2759,'3-Mapa de Controles'!$B$3:$D$143,3,FALSE))</f>
        <v/>
      </c>
      <c r="F2759" s="56"/>
      <c r="G2759" s="122"/>
      <c r="H2759" s="122"/>
    </row>
    <row r="2760" spans="1:8" ht="28.5" customHeight="1">
      <c r="A2760" s="121"/>
      <c r="B2760" s="54" t="str">
        <f>IF(A2760="","",VLOOKUP(A2760,'3-Mapa de Controles'!$M$3:$N$143,2,FALSE))</f>
        <v/>
      </c>
      <c r="C2760" s="54" t="str">
        <f>IF(A2760="","",VLOOKUP(A2760,'3-Mapa de Controles'!$M$3:$P$143,4,FALSE))</f>
        <v/>
      </c>
      <c r="D2760" s="54" t="str">
        <f>IF(A2760="","",VLOOKUP(A2760,'3-Mapa de Controles'!$M$3:$AI$143,23,FALSE))</f>
        <v/>
      </c>
      <c r="E2760" s="54" t="str">
        <f>IF(A2760="","",VLOOKUP(A2760,'3-Mapa de Controles'!$B$3:$D$143,3,FALSE))</f>
        <v/>
      </c>
      <c r="F2760" s="56"/>
      <c r="G2760" s="122"/>
      <c r="H2760" s="122"/>
    </row>
    <row r="2761" spans="1:8" ht="28.5" customHeight="1">
      <c r="A2761" s="121"/>
      <c r="B2761" s="54" t="str">
        <f>IF(A2761="","",VLOOKUP(A2761,'3-Mapa de Controles'!$M$3:$N$143,2,FALSE))</f>
        <v/>
      </c>
      <c r="C2761" s="54" t="str">
        <f>IF(A2761="","",VLOOKUP(A2761,'3-Mapa de Controles'!$M$3:$P$143,4,FALSE))</f>
        <v/>
      </c>
      <c r="D2761" s="54" t="str">
        <f>IF(A2761="","",VLOOKUP(A2761,'3-Mapa de Controles'!$M$3:$AI$143,23,FALSE))</f>
        <v/>
      </c>
      <c r="E2761" s="54" t="str">
        <f>IF(A2761="","",VLOOKUP(A2761,'3-Mapa de Controles'!$B$3:$D$143,3,FALSE))</f>
        <v/>
      </c>
      <c r="F2761" s="56"/>
      <c r="G2761" s="122"/>
      <c r="H2761" s="122"/>
    </row>
    <row r="2762" spans="1:8" ht="28.5" customHeight="1">
      <c r="A2762" s="121"/>
      <c r="B2762" s="54" t="str">
        <f>IF(A2762="","",VLOOKUP(A2762,'3-Mapa de Controles'!$M$3:$N$143,2,FALSE))</f>
        <v/>
      </c>
      <c r="C2762" s="54" t="str">
        <f>IF(A2762="","",VLOOKUP(A2762,'3-Mapa de Controles'!$M$3:$P$143,4,FALSE))</f>
        <v/>
      </c>
      <c r="D2762" s="54" t="str">
        <f>IF(A2762="","",VLOOKUP(A2762,'3-Mapa de Controles'!$M$3:$AI$143,23,FALSE))</f>
        <v/>
      </c>
      <c r="E2762" s="54" t="str">
        <f>IF(A2762="","",VLOOKUP(A2762,'3-Mapa de Controles'!$B$3:$D$143,3,FALSE))</f>
        <v/>
      </c>
      <c r="F2762" s="56"/>
      <c r="G2762" s="122"/>
      <c r="H2762" s="122"/>
    </row>
    <row r="2763" spans="1:8" ht="28.5" customHeight="1">
      <c r="A2763" s="121"/>
      <c r="B2763" s="54" t="str">
        <f>IF(A2763="","",VLOOKUP(A2763,'3-Mapa de Controles'!$M$3:$N$143,2,FALSE))</f>
        <v/>
      </c>
      <c r="C2763" s="54" t="str">
        <f>IF(A2763="","",VLOOKUP(A2763,'3-Mapa de Controles'!$M$3:$P$143,4,FALSE))</f>
        <v/>
      </c>
      <c r="D2763" s="54" t="str">
        <f>IF(A2763="","",VLOOKUP(A2763,'3-Mapa de Controles'!$M$3:$AI$143,23,FALSE))</f>
        <v/>
      </c>
      <c r="E2763" s="54" t="str">
        <f>IF(A2763="","",VLOOKUP(A2763,'3-Mapa de Controles'!$B$3:$D$143,3,FALSE))</f>
        <v/>
      </c>
      <c r="F2763" s="56"/>
      <c r="G2763" s="122"/>
      <c r="H2763" s="122"/>
    </row>
    <row r="2764" spans="1:8" ht="28.5" customHeight="1">
      <c r="A2764" s="121"/>
      <c r="B2764" s="54" t="str">
        <f>IF(A2764="","",VLOOKUP(A2764,'3-Mapa de Controles'!$M$3:$N$143,2,FALSE))</f>
        <v/>
      </c>
      <c r="C2764" s="54" t="str">
        <f>IF(A2764="","",VLOOKUP(A2764,'3-Mapa de Controles'!$M$3:$P$143,4,FALSE))</f>
        <v/>
      </c>
      <c r="D2764" s="54" t="str">
        <f>IF(A2764="","",VLOOKUP(A2764,'3-Mapa de Controles'!$M$3:$AI$143,23,FALSE))</f>
        <v/>
      </c>
      <c r="E2764" s="54" t="str">
        <f>IF(A2764="","",VLOOKUP(A2764,'3-Mapa de Controles'!$B$3:$D$143,3,FALSE))</f>
        <v/>
      </c>
      <c r="F2764" s="56"/>
      <c r="G2764" s="122"/>
      <c r="H2764" s="122"/>
    </row>
    <row r="2765" spans="1:8" ht="28.5" customHeight="1">
      <c r="A2765" s="121"/>
      <c r="B2765" s="54" t="str">
        <f>IF(A2765="","",VLOOKUP(A2765,'3-Mapa de Controles'!$M$3:$N$143,2,FALSE))</f>
        <v/>
      </c>
      <c r="C2765" s="54" t="str">
        <f>IF(A2765="","",VLOOKUP(A2765,'3-Mapa de Controles'!$M$3:$P$143,4,FALSE))</f>
        <v/>
      </c>
      <c r="D2765" s="54" t="str">
        <f>IF(A2765="","",VLOOKUP(A2765,'3-Mapa de Controles'!$M$3:$AI$143,23,FALSE))</f>
        <v/>
      </c>
      <c r="E2765" s="54" t="str">
        <f>IF(A2765="","",VLOOKUP(A2765,'3-Mapa de Controles'!$B$3:$D$143,3,FALSE))</f>
        <v/>
      </c>
      <c r="F2765" s="56"/>
      <c r="G2765" s="122"/>
      <c r="H2765" s="122"/>
    </row>
    <row r="2766" spans="1:8" ht="28.5" customHeight="1">
      <c r="A2766" s="121"/>
      <c r="B2766" s="54" t="str">
        <f>IF(A2766="","",VLOOKUP(A2766,'3-Mapa de Controles'!$M$3:$N$143,2,FALSE))</f>
        <v/>
      </c>
      <c r="C2766" s="54" t="str">
        <f>IF(A2766="","",VLOOKUP(A2766,'3-Mapa de Controles'!$M$3:$P$143,4,FALSE))</f>
        <v/>
      </c>
      <c r="D2766" s="54" t="str">
        <f>IF(A2766="","",VLOOKUP(A2766,'3-Mapa de Controles'!$M$3:$AI$143,23,FALSE))</f>
        <v/>
      </c>
      <c r="E2766" s="54" t="str">
        <f>IF(A2766="","",VLOOKUP(A2766,'3-Mapa de Controles'!$B$3:$D$143,3,FALSE))</f>
        <v/>
      </c>
      <c r="F2766" s="56"/>
      <c r="G2766" s="122"/>
      <c r="H2766" s="122"/>
    </row>
    <row r="2767" spans="1:8" ht="28.5" customHeight="1">
      <c r="A2767" s="121"/>
      <c r="B2767" s="54" t="str">
        <f>IF(A2767="","",VLOOKUP(A2767,'3-Mapa de Controles'!$M$3:$N$143,2,FALSE))</f>
        <v/>
      </c>
      <c r="C2767" s="54" t="str">
        <f>IF(A2767="","",VLOOKUP(A2767,'3-Mapa de Controles'!$M$3:$P$143,4,FALSE))</f>
        <v/>
      </c>
      <c r="D2767" s="54" t="str">
        <f>IF(A2767="","",VLOOKUP(A2767,'3-Mapa de Controles'!$M$3:$AI$143,23,FALSE))</f>
        <v/>
      </c>
      <c r="E2767" s="54" t="str">
        <f>IF(A2767="","",VLOOKUP(A2767,'3-Mapa de Controles'!$B$3:$D$143,3,FALSE))</f>
        <v/>
      </c>
      <c r="F2767" s="56"/>
      <c r="G2767" s="122"/>
      <c r="H2767" s="122"/>
    </row>
    <row r="2768" spans="1:8" ht="28.5" customHeight="1">
      <c r="A2768" s="121"/>
      <c r="B2768" s="54" t="str">
        <f>IF(A2768="","",VLOOKUP(A2768,'3-Mapa de Controles'!$M$3:$N$143,2,FALSE))</f>
        <v/>
      </c>
      <c r="C2768" s="54" t="str">
        <f>IF(A2768="","",VLOOKUP(A2768,'3-Mapa de Controles'!$M$3:$P$143,4,FALSE))</f>
        <v/>
      </c>
      <c r="D2768" s="54" t="str">
        <f>IF(A2768="","",VLOOKUP(A2768,'3-Mapa de Controles'!$M$3:$AI$143,23,FALSE))</f>
        <v/>
      </c>
      <c r="E2768" s="54" t="str">
        <f>IF(A2768="","",VLOOKUP(A2768,'3-Mapa de Controles'!$B$3:$D$143,3,FALSE))</f>
        <v/>
      </c>
      <c r="F2768" s="56"/>
      <c r="G2768" s="122"/>
      <c r="H2768" s="122"/>
    </row>
    <row r="2769" spans="1:8" ht="28.5" customHeight="1">
      <c r="A2769" s="121"/>
      <c r="B2769" s="54" t="str">
        <f>IF(A2769="","",VLOOKUP(A2769,'3-Mapa de Controles'!$M$3:$N$143,2,FALSE))</f>
        <v/>
      </c>
      <c r="C2769" s="54" t="str">
        <f>IF(A2769="","",VLOOKUP(A2769,'3-Mapa de Controles'!$M$3:$P$143,4,FALSE))</f>
        <v/>
      </c>
      <c r="D2769" s="54" t="str">
        <f>IF(A2769="","",VLOOKUP(A2769,'3-Mapa de Controles'!$M$3:$AI$143,23,FALSE))</f>
        <v/>
      </c>
      <c r="E2769" s="54" t="str">
        <f>IF(A2769="","",VLOOKUP(A2769,'3-Mapa de Controles'!$B$3:$D$143,3,FALSE))</f>
        <v/>
      </c>
      <c r="F2769" s="56"/>
      <c r="G2769" s="122"/>
      <c r="H2769" s="122"/>
    </row>
    <row r="2770" spans="1:8" ht="28.5" customHeight="1">
      <c r="A2770" s="121"/>
      <c r="B2770" s="54" t="str">
        <f>IF(A2770="","",VLOOKUP(A2770,'3-Mapa de Controles'!$M$3:$N$143,2,FALSE))</f>
        <v/>
      </c>
      <c r="C2770" s="54" t="str">
        <f>IF(A2770="","",VLOOKUP(A2770,'3-Mapa de Controles'!$M$3:$P$143,4,FALSE))</f>
        <v/>
      </c>
      <c r="D2770" s="54" t="str">
        <f>IF(A2770="","",VLOOKUP(A2770,'3-Mapa de Controles'!$M$3:$AI$143,23,FALSE))</f>
        <v/>
      </c>
      <c r="E2770" s="54" t="str">
        <f>IF(A2770="","",VLOOKUP(A2770,'3-Mapa de Controles'!$B$3:$D$143,3,FALSE))</f>
        <v/>
      </c>
      <c r="F2770" s="56"/>
      <c r="G2770" s="122"/>
      <c r="H2770" s="122"/>
    </row>
    <row r="2771" spans="1:8" ht="28.5" customHeight="1">
      <c r="A2771" s="121"/>
      <c r="B2771" s="54" t="str">
        <f>IF(A2771="","",VLOOKUP(A2771,'3-Mapa de Controles'!$M$3:$N$143,2,FALSE))</f>
        <v/>
      </c>
      <c r="C2771" s="54" t="str">
        <f>IF(A2771="","",VLOOKUP(A2771,'3-Mapa de Controles'!$M$3:$P$143,4,FALSE))</f>
        <v/>
      </c>
      <c r="D2771" s="54" t="str">
        <f>IF(A2771="","",VLOOKUP(A2771,'3-Mapa de Controles'!$M$3:$AI$143,23,FALSE))</f>
        <v/>
      </c>
      <c r="E2771" s="54" t="str">
        <f>IF(A2771="","",VLOOKUP(A2771,'3-Mapa de Controles'!$B$3:$D$143,3,FALSE))</f>
        <v/>
      </c>
      <c r="F2771" s="56"/>
      <c r="G2771" s="122"/>
      <c r="H2771" s="122"/>
    </row>
    <row r="2772" spans="1:8" ht="28.5" customHeight="1">
      <c r="A2772" s="121"/>
      <c r="B2772" s="54" t="str">
        <f>IF(A2772="","",VLOOKUP(A2772,'3-Mapa de Controles'!$M$3:$N$143,2,FALSE))</f>
        <v/>
      </c>
      <c r="C2772" s="54" t="str">
        <f>IF(A2772="","",VLOOKUP(A2772,'3-Mapa de Controles'!$M$3:$P$143,4,FALSE))</f>
        <v/>
      </c>
      <c r="D2772" s="54" t="str">
        <f>IF(A2772="","",VLOOKUP(A2772,'3-Mapa de Controles'!$M$3:$AI$143,23,FALSE))</f>
        <v/>
      </c>
      <c r="E2772" s="54" t="str">
        <f>IF(A2772="","",VLOOKUP(A2772,'3-Mapa de Controles'!$B$3:$D$143,3,FALSE))</f>
        <v/>
      </c>
      <c r="F2772" s="56"/>
      <c r="G2772" s="122"/>
      <c r="H2772" s="122"/>
    </row>
    <row r="2773" spans="1:8" ht="28.5" customHeight="1">
      <c r="A2773" s="121"/>
      <c r="B2773" s="54" t="str">
        <f>IF(A2773="","",VLOOKUP(A2773,'3-Mapa de Controles'!$M$3:$N$143,2,FALSE))</f>
        <v/>
      </c>
      <c r="C2773" s="54" t="str">
        <f>IF(A2773="","",VLOOKUP(A2773,'3-Mapa de Controles'!$M$3:$P$143,4,FALSE))</f>
        <v/>
      </c>
      <c r="D2773" s="54" t="str">
        <f>IF(A2773="","",VLOOKUP(A2773,'3-Mapa de Controles'!$M$3:$AI$143,23,FALSE))</f>
        <v/>
      </c>
      <c r="E2773" s="54" t="str">
        <f>IF(A2773="","",VLOOKUP(A2773,'3-Mapa de Controles'!$B$3:$D$143,3,FALSE))</f>
        <v/>
      </c>
      <c r="F2773" s="56"/>
      <c r="G2773" s="122"/>
      <c r="H2773" s="122"/>
    </row>
    <row r="2774" spans="1:8" ht="28.5" customHeight="1">
      <c r="A2774" s="121"/>
      <c r="B2774" s="54" t="str">
        <f>IF(A2774="","",VLOOKUP(A2774,'3-Mapa de Controles'!$M$3:$N$143,2,FALSE))</f>
        <v/>
      </c>
      <c r="C2774" s="54" t="str">
        <f>IF(A2774="","",VLOOKUP(A2774,'3-Mapa de Controles'!$M$3:$P$143,4,FALSE))</f>
        <v/>
      </c>
      <c r="D2774" s="54" t="str">
        <f>IF(A2774="","",VLOOKUP(A2774,'3-Mapa de Controles'!$M$3:$AI$143,23,FALSE))</f>
        <v/>
      </c>
      <c r="E2774" s="54" t="str">
        <f>IF(A2774="","",VLOOKUP(A2774,'3-Mapa de Controles'!$B$3:$D$143,3,FALSE))</f>
        <v/>
      </c>
      <c r="F2774" s="56"/>
      <c r="G2774" s="122"/>
      <c r="H2774" s="122"/>
    </row>
    <row r="2775" spans="1:8" ht="28.5" customHeight="1">
      <c r="A2775" s="121"/>
      <c r="B2775" s="54" t="str">
        <f>IF(A2775="","",VLOOKUP(A2775,'3-Mapa de Controles'!$M$3:$N$143,2,FALSE))</f>
        <v/>
      </c>
      <c r="C2775" s="54" t="str">
        <f>IF(A2775="","",VLOOKUP(A2775,'3-Mapa de Controles'!$M$3:$P$143,4,FALSE))</f>
        <v/>
      </c>
      <c r="D2775" s="54" t="str">
        <f>IF(A2775="","",VLOOKUP(A2775,'3-Mapa de Controles'!$M$3:$AI$143,23,FALSE))</f>
        <v/>
      </c>
      <c r="E2775" s="54" t="str">
        <f>IF(A2775="","",VLOOKUP(A2775,'3-Mapa de Controles'!$B$3:$D$143,3,FALSE))</f>
        <v/>
      </c>
      <c r="F2775" s="56"/>
      <c r="G2775" s="122"/>
      <c r="H2775" s="122"/>
    </row>
    <row r="2776" spans="1:8" ht="28.5" customHeight="1">
      <c r="A2776" s="121"/>
      <c r="B2776" s="54" t="str">
        <f>IF(A2776="","",VLOOKUP(A2776,'3-Mapa de Controles'!$M$3:$N$143,2,FALSE))</f>
        <v/>
      </c>
      <c r="C2776" s="54" t="str">
        <f>IF(A2776="","",VLOOKUP(A2776,'3-Mapa de Controles'!$M$3:$P$143,4,FALSE))</f>
        <v/>
      </c>
      <c r="D2776" s="54" t="str">
        <f>IF(A2776="","",VLOOKUP(A2776,'3-Mapa de Controles'!$M$3:$AI$143,23,FALSE))</f>
        <v/>
      </c>
      <c r="E2776" s="54" t="str">
        <f>IF(A2776="","",VLOOKUP(A2776,'3-Mapa de Controles'!$B$3:$D$143,3,FALSE))</f>
        <v/>
      </c>
      <c r="F2776" s="56"/>
      <c r="G2776" s="122"/>
      <c r="H2776" s="122"/>
    </row>
    <row r="2777" spans="1:8" ht="28.5" customHeight="1">
      <c r="A2777" s="121"/>
      <c r="B2777" s="54" t="str">
        <f>IF(A2777="","",VLOOKUP(A2777,'3-Mapa de Controles'!$M$3:$N$143,2,FALSE))</f>
        <v/>
      </c>
      <c r="C2777" s="54" t="str">
        <f>IF(A2777="","",VLOOKUP(A2777,'3-Mapa de Controles'!$M$3:$P$143,4,FALSE))</f>
        <v/>
      </c>
      <c r="D2777" s="54" t="str">
        <f>IF(A2777="","",VLOOKUP(A2777,'3-Mapa de Controles'!$M$3:$AI$143,23,FALSE))</f>
        <v/>
      </c>
      <c r="E2777" s="54" t="str">
        <f>IF(A2777="","",VLOOKUP(A2777,'3-Mapa de Controles'!$B$3:$D$143,3,FALSE))</f>
        <v/>
      </c>
      <c r="F2777" s="56"/>
      <c r="G2777" s="122"/>
      <c r="H2777" s="122"/>
    </row>
    <row r="2778" spans="1:8" ht="28.5" customHeight="1">
      <c r="A2778" s="121"/>
      <c r="B2778" s="54" t="str">
        <f>IF(A2778="","",VLOOKUP(A2778,'3-Mapa de Controles'!$M$3:$N$143,2,FALSE))</f>
        <v/>
      </c>
      <c r="C2778" s="54" t="str">
        <f>IF(A2778="","",VLOOKUP(A2778,'3-Mapa de Controles'!$M$3:$P$143,4,FALSE))</f>
        <v/>
      </c>
      <c r="D2778" s="54" t="str">
        <f>IF(A2778="","",VLOOKUP(A2778,'3-Mapa de Controles'!$M$3:$AI$143,23,FALSE))</f>
        <v/>
      </c>
      <c r="E2778" s="54" t="str">
        <f>IF(A2778="","",VLOOKUP(A2778,'3-Mapa de Controles'!$B$3:$D$143,3,FALSE))</f>
        <v/>
      </c>
      <c r="F2778" s="56"/>
      <c r="G2778" s="122"/>
      <c r="H2778" s="122"/>
    </row>
    <row r="2779" spans="1:8" ht="28.5" customHeight="1">
      <c r="A2779" s="121"/>
      <c r="B2779" s="54" t="str">
        <f>IF(A2779="","",VLOOKUP(A2779,'3-Mapa de Controles'!$M$3:$N$143,2,FALSE))</f>
        <v/>
      </c>
      <c r="C2779" s="54" t="str">
        <f>IF(A2779="","",VLOOKUP(A2779,'3-Mapa de Controles'!$M$3:$P$143,4,FALSE))</f>
        <v/>
      </c>
      <c r="D2779" s="54" t="str">
        <f>IF(A2779="","",VLOOKUP(A2779,'3-Mapa de Controles'!$M$3:$AI$143,23,FALSE))</f>
        <v/>
      </c>
      <c r="E2779" s="54" t="str">
        <f>IF(A2779="","",VLOOKUP(A2779,'3-Mapa de Controles'!$B$3:$D$143,3,FALSE))</f>
        <v/>
      </c>
      <c r="F2779" s="56"/>
      <c r="G2779" s="122"/>
      <c r="H2779" s="122"/>
    </row>
    <row r="2780" spans="1:8" ht="28.5" customHeight="1">
      <c r="A2780" s="121"/>
      <c r="B2780" s="54" t="str">
        <f>IF(A2780="","",VLOOKUP(A2780,'3-Mapa de Controles'!$M$3:$N$143,2,FALSE))</f>
        <v/>
      </c>
      <c r="C2780" s="54" t="str">
        <f>IF(A2780="","",VLOOKUP(A2780,'3-Mapa de Controles'!$M$3:$P$143,4,FALSE))</f>
        <v/>
      </c>
      <c r="D2780" s="54" t="str">
        <f>IF(A2780="","",VLOOKUP(A2780,'3-Mapa de Controles'!$M$3:$AI$143,23,FALSE))</f>
        <v/>
      </c>
      <c r="E2780" s="54" t="str">
        <f>IF(A2780="","",VLOOKUP(A2780,'3-Mapa de Controles'!$B$3:$D$143,3,FALSE))</f>
        <v/>
      </c>
      <c r="F2780" s="56"/>
      <c r="G2780" s="122"/>
      <c r="H2780" s="122"/>
    </row>
    <row r="2781" spans="1:8" ht="28.5" customHeight="1">
      <c r="A2781" s="121"/>
      <c r="B2781" s="54" t="str">
        <f>IF(A2781="","",VLOOKUP(A2781,'3-Mapa de Controles'!$M$3:$N$143,2,FALSE))</f>
        <v/>
      </c>
      <c r="C2781" s="54" t="str">
        <f>IF(A2781="","",VLOOKUP(A2781,'3-Mapa de Controles'!$M$3:$P$143,4,FALSE))</f>
        <v/>
      </c>
      <c r="D2781" s="54" t="str">
        <f>IF(A2781="","",VLOOKUP(A2781,'3-Mapa de Controles'!$M$3:$AI$143,23,FALSE))</f>
        <v/>
      </c>
      <c r="E2781" s="54" t="str">
        <f>IF(A2781="","",VLOOKUP(A2781,'3-Mapa de Controles'!$B$3:$D$143,3,FALSE))</f>
        <v/>
      </c>
      <c r="F2781" s="56"/>
      <c r="G2781" s="122"/>
      <c r="H2781" s="122"/>
    </row>
    <row r="2782" spans="1:8" ht="28.5" customHeight="1">
      <c r="A2782" s="121"/>
      <c r="B2782" s="54" t="str">
        <f>IF(A2782="","",VLOOKUP(A2782,'3-Mapa de Controles'!$M$3:$N$143,2,FALSE))</f>
        <v/>
      </c>
      <c r="C2782" s="54" t="str">
        <f>IF(A2782="","",VLOOKUP(A2782,'3-Mapa de Controles'!$M$3:$P$143,4,FALSE))</f>
        <v/>
      </c>
      <c r="D2782" s="54" t="str">
        <f>IF(A2782="","",VLOOKUP(A2782,'3-Mapa de Controles'!$M$3:$AI$143,23,FALSE))</f>
        <v/>
      </c>
      <c r="E2782" s="54" t="str">
        <f>IF(A2782="","",VLOOKUP(A2782,'3-Mapa de Controles'!$B$3:$D$143,3,FALSE))</f>
        <v/>
      </c>
      <c r="F2782" s="56"/>
      <c r="G2782" s="122"/>
      <c r="H2782" s="122"/>
    </row>
    <row r="2783" spans="1:8" ht="28.5" customHeight="1">
      <c r="A2783" s="121"/>
      <c r="B2783" s="54" t="str">
        <f>IF(A2783="","",VLOOKUP(A2783,'3-Mapa de Controles'!$M$3:$N$143,2,FALSE))</f>
        <v/>
      </c>
      <c r="C2783" s="54" t="str">
        <f>IF(A2783="","",VLOOKUP(A2783,'3-Mapa de Controles'!$M$3:$P$143,4,FALSE))</f>
        <v/>
      </c>
      <c r="D2783" s="54" t="str">
        <f>IF(A2783="","",VLOOKUP(A2783,'3-Mapa de Controles'!$M$3:$AI$143,23,FALSE))</f>
        <v/>
      </c>
      <c r="E2783" s="54" t="str">
        <f>IF(A2783="","",VLOOKUP(A2783,'3-Mapa de Controles'!$B$3:$D$143,3,FALSE))</f>
        <v/>
      </c>
      <c r="F2783" s="56"/>
      <c r="G2783" s="122"/>
      <c r="H2783" s="122"/>
    </row>
    <row r="2784" spans="1:8" ht="28.5" customHeight="1">
      <c r="A2784" s="121"/>
      <c r="B2784" s="54" t="str">
        <f>IF(A2784="","",VLOOKUP(A2784,'3-Mapa de Controles'!$M$3:$N$143,2,FALSE))</f>
        <v/>
      </c>
      <c r="C2784" s="54" t="str">
        <f>IF(A2784="","",VLOOKUP(A2784,'3-Mapa de Controles'!$M$3:$P$143,4,FALSE))</f>
        <v/>
      </c>
      <c r="D2784" s="54" t="str">
        <f>IF(A2784="","",VLOOKUP(A2784,'3-Mapa de Controles'!$M$3:$AI$143,23,FALSE))</f>
        <v/>
      </c>
      <c r="E2784" s="54" t="str">
        <f>IF(A2784="","",VLOOKUP(A2784,'3-Mapa de Controles'!$B$3:$D$143,3,FALSE))</f>
        <v/>
      </c>
      <c r="F2784" s="56"/>
      <c r="G2784" s="122"/>
      <c r="H2784" s="122"/>
    </row>
    <row r="2785" spans="1:8" ht="28.5" customHeight="1">
      <c r="A2785" s="121"/>
      <c r="B2785" s="54" t="str">
        <f>IF(A2785="","",VLOOKUP(A2785,'3-Mapa de Controles'!$M$3:$N$143,2,FALSE))</f>
        <v/>
      </c>
      <c r="C2785" s="54" t="str">
        <f>IF(A2785="","",VLOOKUP(A2785,'3-Mapa de Controles'!$M$3:$P$143,4,FALSE))</f>
        <v/>
      </c>
      <c r="D2785" s="54" t="str">
        <f>IF(A2785="","",VLOOKUP(A2785,'3-Mapa de Controles'!$M$3:$AI$143,23,FALSE))</f>
        <v/>
      </c>
      <c r="E2785" s="54" t="str">
        <f>IF(A2785="","",VLOOKUP(A2785,'3-Mapa de Controles'!$B$3:$D$143,3,FALSE))</f>
        <v/>
      </c>
      <c r="F2785" s="56"/>
      <c r="G2785" s="122"/>
      <c r="H2785" s="122"/>
    </row>
    <row r="2786" spans="1:8" ht="28.5" customHeight="1">
      <c r="A2786" s="121"/>
      <c r="B2786" s="54" t="str">
        <f>IF(A2786="","",VLOOKUP(A2786,'3-Mapa de Controles'!$M$3:$N$143,2,FALSE))</f>
        <v/>
      </c>
      <c r="C2786" s="54" t="str">
        <f>IF(A2786="","",VLOOKUP(A2786,'3-Mapa de Controles'!$M$3:$P$143,4,FALSE))</f>
        <v/>
      </c>
      <c r="D2786" s="54" t="str">
        <f>IF(A2786="","",VLOOKUP(A2786,'3-Mapa de Controles'!$M$3:$AI$143,23,FALSE))</f>
        <v/>
      </c>
      <c r="E2786" s="54" t="str">
        <f>IF(A2786="","",VLOOKUP(A2786,'3-Mapa de Controles'!$B$3:$D$143,3,FALSE))</f>
        <v/>
      </c>
      <c r="F2786" s="56"/>
      <c r="G2786" s="122"/>
      <c r="H2786" s="122"/>
    </row>
    <row r="2787" spans="1:8" ht="28.5" customHeight="1">
      <c r="A2787" s="121"/>
      <c r="B2787" s="54" t="str">
        <f>IF(A2787="","",VLOOKUP(A2787,'3-Mapa de Controles'!$M$3:$N$143,2,FALSE))</f>
        <v/>
      </c>
      <c r="C2787" s="54" t="str">
        <f>IF(A2787="","",VLOOKUP(A2787,'3-Mapa de Controles'!$M$3:$P$143,4,FALSE))</f>
        <v/>
      </c>
      <c r="D2787" s="54" t="str">
        <f>IF(A2787="","",VLOOKUP(A2787,'3-Mapa de Controles'!$M$3:$AI$143,23,FALSE))</f>
        <v/>
      </c>
      <c r="E2787" s="54" t="str">
        <f>IF(A2787="","",VLOOKUP(A2787,'3-Mapa de Controles'!$B$3:$D$143,3,FALSE))</f>
        <v/>
      </c>
      <c r="F2787" s="56"/>
      <c r="G2787" s="122"/>
      <c r="H2787" s="122"/>
    </row>
    <row r="2788" spans="1:8" ht="28.5" customHeight="1">
      <c r="A2788" s="121"/>
      <c r="B2788" s="54" t="str">
        <f>IF(A2788="","",VLOOKUP(A2788,'3-Mapa de Controles'!$M$3:$N$143,2,FALSE))</f>
        <v/>
      </c>
      <c r="C2788" s="54" t="str">
        <f>IF(A2788="","",VLOOKUP(A2788,'3-Mapa de Controles'!$M$3:$P$143,4,FALSE))</f>
        <v/>
      </c>
      <c r="D2788" s="54" t="str">
        <f>IF(A2788="","",VLOOKUP(A2788,'3-Mapa de Controles'!$M$3:$AI$143,23,FALSE))</f>
        <v/>
      </c>
      <c r="E2788" s="54" t="str">
        <f>IF(A2788="","",VLOOKUP(A2788,'3-Mapa de Controles'!$B$3:$D$143,3,FALSE))</f>
        <v/>
      </c>
      <c r="F2788" s="56"/>
      <c r="G2788" s="122"/>
      <c r="H2788" s="122"/>
    </row>
    <row r="2789" spans="1:8" ht="28.5" customHeight="1">
      <c r="A2789" s="121"/>
      <c r="B2789" s="54" t="str">
        <f>IF(A2789="","",VLOOKUP(A2789,'3-Mapa de Controles'!$M$3:$N$143,2,FALSE))</f>
        <v/>
      </c>
      <c r="C2789" s="54" t="str">
        <f>IF(A2789="","",VLOOKUP(A2789,'3-Mapa de Controles'!$M$3:$P$143,4,FALSE))</f>
        <v/>
      </c>
      <c r="D2789" s="54" t="str">
        <f>IF(A2789="","",VLOOKUP(A2789,'3-Mapa de Controles'!$M$3:$AI$143,23,FALSE))</f>
        <v/>
      </c>
      <c r="E2789" s="54" t="str">
        <f>IF(A2789="","",VLOOKUP(A2789,'3-Mapa de Controles'!$B$3:$D$143,3,FALSE))</f>
        <v/>
      </c>
      <c r="F2789" s="56"/>
      <c r="G2789" s="122"/>
      <c r="H2789" s="122"/>
    </row>
    <row r="2790" spans="1:8" ht="28.5" customHeight="1">
      <c r="A2790" s="121"/>
      <c r="B2790" s="54" t="str">
        <f>IF(A2790="","",VLOOKUP(A2790,'3-Mapa de Controles'!$M$3:$N$143,2,FALSE))</f>
        <v/>
      </c>
      <c r="C2790" s="54" t="str">
        <f>IF(A2790="","",VLOOKUP(A2790,'3-Mapa de Controles'!$M$3:$P$143,4,FALSE))</f>
        <v/>
      </c>
      <c r="D2790" s="54" t="str">
        <f>IF(A2790="","",VLOOKUP(A2790,'3-Mapa de Controles'!$M$3:$AI$143,23,FALSE))</f>
        <v/>
      </c>
      <c r="E2790" s="54" t="str">
        <f>IF(A2790="","",VLOOKUP(A2790,'3-Mapa de Controles'!$B$3:$D$143,3,FALSE))</f>
        <v/>
      </c>
      <c r="F2790" s="56"/>
      <c r="G2790" s="122"/>
      <c r="H2790" s="122"/>
    </row>
    <row r="2791" spans="1:8" ht="28.5" customHeight="1">
      <c r="A2791" s="121"/>
      <c r="B2791" s="54" t="str">
        <f>IF(A2791="","",VLOOKUP(A2791,'3-Mapa de Controles'!$M$3:$N$143,2,FALSE))</f>
        <v/>
      </c>
      <c r="C2791" s="54" t="str">
        <f>IF(A2791="","",VLOOKUP(A2791,'3-Mapa de Controles'!$M$3:$P$143,4,FALSE))</f>
        <v/>
      </c>
      <c r="D2791" s="54" t="str">
        <f>IF(A2791="","",VLOOKUP(A2791,'3-Mapa de Controles'!$M$3:$AI$143,23,FALSE))</f>
        <v/>
      </c>
      <c r="E2791" s="54" t="str">
        <f>IF(A2791="","",VLOOKUP(A2791,'3-Mapa de Controles'!$B$3:$D$143,3,FALSE))</f>
        <v/>
      </c>
      <c r="F2791" s="56"/>
      <c r="G2791" s="122"/>
      <c r="H2791" s="122"/>
    </row>
    <row r="2792" spans="1:8" ht="28.5" customHeight="1">
      <c r="A2792" s="121"/>
      <c r="B2792" s="54" t="str">
        <f>IF(A2792="","",VLOOKUP(A2792,'3-Mapa de Controles'!$M$3:$N$143,2,FALSE))</f>
        <v/>
      </c>
      <c r="C2792" s="54" t="str">
        <f>IF(A2792="","",VLOOKUP(A2792,'3-Mapa de Controles'!$M$3:$P$143,4,FALSE))</f>
        <v/>
      </c>
      <c r="D2792" s="54" t="str">
        <f>IF(A2792="","",VLOOKUP(A2792,'3-Mapa de Controles'!$M$3:$AI$143,23,FALSE))</f>
        <v/>
      </c>
      <c r="E2792" s="54" t="str">
        <f>IF(A2792="","",VLOOKUP(A2792,'3-Mapa de Controles'!$B$3:$D$143,3,FALSE))</f>
        <v/>
      </c>
      <c r="F2792" s="56"/>
      <c r="G2792" s="122"/>
      <c r="H2792" s="122"/>
    </row>
    <row r="2793" spans="1:8" ht="28.5" customHeight="1">
      <c r="A2793" s="121"/>
      <c r="B2793" s="54" t="str">
        <f>IF(A2793="","",VLOOKUP(A2793,'3-Mapa de Controles'!$M$3:$N$143,2,FALSE))</f>
        <v/>
      </c>
      <c r="C2793" s="54" t="str">
        <f>IF(A2793="","",VLOOKUP(A2793,'3-Mapa de Controles'!$M$3:$P$143,4,FALSE))</f>
        <v/>
      </c>
      <c r="D2793" s="54" t="str">
        <f>IF(A2793="","",VLOOKUP(A2793,'3-Mapa de Controles'!$M$3:$AI$143,23,FALSE))</f>
        <v/>
      </c>
      <c r="E2793" s="54" t="str">
        <f>IF(A2793="","",VLOOKUP(A2793,'3-Mapa de Controles'!$B$3:$D$143,3,FALSE))</f>
        <v/>
      </c>
      <c r="F2793" s="56"/>
      <c r="G2793" s="122"/>
      <c r="H2793" s="122"/>
    </row>
    <row r="2794" spans="1:8" ht="28.5" customHeight="1">
      <c r="A2794" s="121"/>
      <c r="B2794" s="54" t="str">
        <f>IF(A2794="","",VLOOKUP(A2794,'3-Mapa de Controles'!$M$3:$N$143,2,FALSE))</f>
        <v/>
      </c>
      <c r="C2794" s="54" t="str">
        <f>IF(A2794="","",VLOOKUP(A2794,'3-Mapa de Controles'!$M$3:$P$143,4,FALSE))</f>
        <v/>
      </c>
      <c r="D2794" s="54" t="str">
        <f>IF(A2794="","",VLOOKUP(A2794,'3-Mapa de Controles'!$M$3:$AI$143,23,FALSE))</f>
        <v/>
      </c>
      <c r="E2794" s="54" t="str">
        <f>IF(A2794="","",VLOOKUP(A2794,'3-Mapa de Controles'!$B$3:$D$143,3,FALSE))</f>
        <v/>
      </c>
      <c r="F2794" s="56"/>
      <c r="G2794" s="122"/>
      <c r="H2794" s="122"/>
    </row>
    <row r="2795" spans="1:8" ht="28.5" customHeight="1">
      <c r="A2795" s="121"/>
      <c r="B2795" s="54" t="str">
        <f>IF(A2795="","",VLOOKUP(A2795,'3-Mapa de Controles'!$M$3:$N$143,2,FALSE))</f>
        <v/>
      </c>
      <c r="C2795" s="54" t="str">
        <f>IF(A2795="","",VLOOKUP(A2795,'3-Mapa de Controles'!$M$3:$P$143,4,FALSE))</f>
        <v/>
      </c>
      <c r="D2795" s="54" t="str">
        <f>IF(A2795="","",VLOOKUP(A2795,'3-Mapa de Controles'!$M$3:$AI$143,23,FALSE))</f>
        <v/>
      </c>
      <c r="E2795" s="54" t="str">
        <f>IF(A2795="","",VLOOKUP(A2795,'3-Mapa de Controles'!$B$3:$D$143,3,FALSE))</f>
        <v/>
      </c>
      <c r="F2795" s="56"/>
      <c r="G2795" s="122"/>
      <c r="H2795" s="122"/>
    </row>
    <row r="2796" spans="1:8" ht="28.5" customHeight="1">
      <c r="A2796" s="121"/>
      <c r="B2796" s="54" t="str">
        <f>IF(A2796="","",VLOOKUP(A2796,'3-Mapa de Controles'!$M$3:$N$143,2,FALSE))</f>
        <v/>
      </c>
      <c r="C2796" s="54" t="str">
        <f>IF(A2796="","",VLOOKUP(A2796,'3-Mapa de Controles'!$M$3:$P$143,4,FALSE))</f>
        <v/>
      </c>
      <c r="D2796" s="54" t="str">
        <f>IF(A2796="","",VLOOKUP(A2796,'3-Mapa de Controles'!$M$3:$AI$143,23,FALSE))</f>
        <v/>
      </c>
      <c r="E2796" s="54" t="str">
        <f>IF(A2796="","",VLOOKUP(A2796,'3-Mapa de Controles'!$B$3:$D$143,3,FALSE))</f>
        <v/>
      </c>
      <c r="F2796" s="56"/>
      <c r="G2796" s="122"/>
      <c r="H2796" s="122"/>
    </row>
    <row r="2797" spans="1:8" ht="28.5" customHeight="1">
      <c r="A2797" s="121"/>
      <c r="B2797" s="54" t="str">
        <f>IF(A2797="","",VLOOKUP(A2797,'3-Mapa de Controles'!$M$3:$N$143,2,FALSE))</f>
        <v/>
      </c>
      <c r="C2797" s="54" t="str">
        <f>IF(A2797="","",VLOOKUP(A2797,'3-Mapa de Controles'!$M$3:$P$143,4,FALSE))</f>
        <v/>
      </c>
      <c r="D2797" s="54" t="str">
        <f>IF(A2797="","",VLOOKUP(A2797,'3-Mapa de Controles'!$M$3:$AI$143,23,FALSE))</f>
        <v/>
      </c>
      <c r="E2797" s="54" t="str">
        <f>IF(A2797="","",VLOOKUP(A2797,'3-Mapa de Controles'!$B$3:$D$143,3,FALSE))</f>
        <v/>
      </c>
      <c r="F2797" s="56"/>
      <c r="G2797" s="122"/>
      <c r="H2797" s="122"/>
    </row>
    <row r="2798" spans="1:8" ht="28.5" customHeight="1">
      <c r="A2798" s="121"/>
      <c r="B2798" s="54" t="str">
        <f>IF(A2798="","",VLOOKUP(A2798,'3-Mapa de Controles'!$M$3:$N$143,2,FALSE))</f>
        <v/>
      </c>
      <c r="C2798" s="54" t="str">
        <f>IF(A2798="","",VLOOKUP(A2798,'3-Mapa de Controles'!$M$3:$P$143,4,FALSE))</f>
        <v/>
      </c>
      <c r="D2798" s="54" t="str">
        <f>IF(A2798="","",VLOOKUP(A2798,'3-Mapa de Controles'!$M$3:$AI$143,23,FALSE))</f>
        <v/>
      </c>
      <c r="E2798" s="54" t="str">
        <f>IF(A2798="","",VLOOKUP(A2798,'3-Mapa de Controles'!$B$3:$D$143,3,FALSE))</f>
        <v/>
      </c>
      <c r="F2798" s="56"/>
      <c r="G2798" s="122"/>
      <c r="H2798" s="122"/>
    </row>
    <row r="2799" spans="1:8" ht="28.5" customHeight="1">
      <c r="A2799" s="121"/>
      <c r="B2799" s="54" t="str">
        <f>IF(A2799="","",VLOOKUP(A2799,'3-Mapa de Controles'!$M$3:$N$143,2,FALSE))</f>
        <v/>
      </c>
      <c r="C2799" s="54" t="str">
        <f>IF(A2799="","",VLOOKUP(A2799,'3-Mapa de Controles'!$M$3:$P$143,4,FALSE))</f>
        <v/>
      </c>
      <c r="D2799" s="54" t="str">
        <f>IF(A2799="","",VLOOKUP(A2799,'3-Mapa de Controles'!$M$3:$AI$143,23,FALSE))</f>
        <v/>
      </c>
      <c r="E2799" s="54" t="str">
        <f>IF(A2799="","",VLOOKUP(A2799,'3-Mapa de Controles'!$B$3:$D$143,3,FALSE))</f>
        <v/>
      </c>
      <c r="F2799" s="56"/>
      <c r="G2799" s="122"/>
      <c r="H2799" s="122"/>
    </row>
    <row r="2800" spans="1:8" ht="28.5" customHeight="1">
      <c r="A2800" s="121"/>
      <c r="B2800" s="54" t="str">
        <f>IF(A2800="","",VLOOKUP(A2800,'3-Mapa de Controles'!$M$3:$N$143,2,FALSE))</f>
        <v/>
      </c>
      <c r="C2800" s="54" t="str">
        <f>IF(A2800="","",VLOOKUP(A2800,'3-Mapa de Controles'!$M$3:$P$143,4,FALSE))</f>
        <v/>
      </c>
      <c r="D2800" s="54" t="str">
        <f>IF(A2800="","",VLOOKUP(A2800,'3-Mapa de Controles'!$M$3:$AI$143,23,FALSE))</f>
        <v/>
      </c>
      <c r="E2800" s="54" t="str">
        <f>IF(A2800="","",VLOOKUP(A2800,'3-Mapa de Controles'!$B$3:$D$143,3,FALSE))</f>
        <v/>
      </c>
      <c r="F2800" s="56"/>
      <c r="G2800" s="122"/>
      <c r="H2800" s="122"/>
    </row>
    <row r="2801" spans="1:8" ht="28.5" customHeight="1">
      <c r="A2801" s="121"/>
      <c r="B2801" s="54" t="str">
        <f>IF(A2801="","",VLOOKUP(A2801,'3-Mapa de Controles'!$M$3:$N$143,2,FALSE))</f>
        <v/>
      </c>
      <c r="C2801" s="54" t="str">
        <f>IF(A2801="","",VLOOKUP(A2801,'3-Mapa de Controles'!$M$3:$P$143,4,FALSE))</f>
        <v/>
      </c>
      <c r="D2801" s="54" t="str">
        <f>IF(A2801="","",VLOOKUP(A2801,'3-Mapa de Controles'!$M$3:$AI$143,23,FALSE))</f>
        <v/>
      </c>
      <c r="E2801" s="54" t="str">
        <f>IF(A2801="","",VLOOKUP(A2801,'3-Mapa de Controles'!$B$3:$D$143,3,FALSE))</f>
        <v/>
      </c>
      <c r="F2801" s="56"/>
      <c r="G2801" s="122"/>
      <c r="H2801" s="122"/>
    </row>
    <row r="2802" spans="1:8" ht="28.5" customHeight="1">
      <c r="A2802" s="121"/>
      <c r="B2802" s="54" t="str">
        <f>IF(A2802="","",VLOOKUP(A2802,'3-Mapa de Controles'!$M$3:$N$143,2,FALSE))</f>
        <v/>
      </c>
      <c r="C2802" s="54" t="str">
        <f>IF(A2802="","",VLOOKUP(A2802,'3-Mapa de Controles'!$M$3:$P$143,4,FALSE))</f>
        <v/>
      </c>
      <c r="D2802" s="54" t="str">
        <f>IF(A2802="","",VLOOKUP(A2802,'3-Mapa de Controles'!$M$3:$AI$143,23,FALSE))</f>
        <v/>
      </c>
      <c r="E2802" s="54" t="str">
        <f>IF(A2802="","",VLOOKUP(A2802,'3-Mapa de Controles'!$B$3:$D$143,3,FALSE))</f>
        <v/>
      </c>
      <c r="F2802" s="56"/>
      <c r="G2802" s="122"/>
      <c r="H2802" s="122"/>
    </row>
    <row r="2803" spans="1:8" ht="28.5" customHeight="1">
      <c r="A2803" s="121"/>
      <c r="B2803" s="54" t="str">
        <f>IF(A2803="","",VLOOKUP(A2803,'3-Mapa de Controles'!$M$3:$N$143,2,FALSE))</f>
        <v/>
      </c>
      <c r="C2803" s="54" t="str">
        <f>IF(A2803="","",VLOOKUP(A2803,'3-Mapa de Controles'!$M$3:$P$143,4,FALSE))</f>
        <v/>
      </c>
      <c r="D2803" s="54" t="str">
        <f>IF(A2803="","",VLOOKUP(A2803,'3-Mapa de Controles'!$M$3:$AI$143,23,FALSE))</f>
        <v/>
      </c>
      <c r="E2803" s="54" t="str">
        <f>IF(A2803="","",VLOOKUP(A2803,'3-Mapa de Controles'!$B$3:$D$143,3,FALSE))</f>
        <v/>
      </c>
      <c r="F2803" s="56"/>
      <c r="G2803" s="122"/>
      <c r="H2803" s="122"/>
    </row>
    <row r="2804" spans="1:8" ht="28.5" customHeight="1">
      <c r="A2804" s="121"/>
      <c r="B2804" s="54" t="str">
        <f>IF(A2804="","",VLOOKUP(A2804,'3-Mapa de Controles'!$M$3:$N$143,2,FALSE))</f>
        <v/>
      </c>
      <c r="C2804" s="54" t="str">
        <f>IF(A2804="","",VLOOKUP(A2804,'3-Mapa de Controles'!$M$3:$P$143,4,FALSE))</f>
        <v/>
      </c>
      <c r="D2804" s="54" t="str">
        <f>IF(A2804="","",VLOOKUP(A2804,'3-Mapa de Controles'!$M$3:$AI$143,23,FALSE))</f>
        <v/>
      </c>
      <c r="E2804" s="54" t="str">
        <f>IF(A2804="","",VLOOKUP(A2804,'3-Mapa de Controles'!$B$3:$D$143,3,FALSE))</f>
        <v/>
      </c>
      <c r="F2804" s="56"/>
      <c r="G2804" s="122"/>
      <c r="H2804" s="122"/>
    </row>
    <row r="2805" spans="1:8" ht="28.5" customHeight="1">
      <c r="A2805" s="121"/>
      <c r="B2805" s="54" t="str">
        <f>IF(A2805="","",VLOOKUP(A2805,'3-Mapa de Controles'!$M$3:$N$143,2,FALSE))</f>
        <v/>
      </c>
      <c r="C2805" s="54" t="str">
        <f>IF(A2805="","",VLOOKUP(A2805,'3-Mapa de Controles'!$M$3:$P$143,4,FALSE))</f>
        <v/>
      </c>
      <c r="D2805" s="54" t="str">
        <f>IF(A2805="","",VLOOKUP(A2805,'3-Mapa de Controles'!$M$3:$AI$143,23,FALSE))</f>
        <v/>
      </c>
      <c r="E2805" s="54" t="str">
        <f>IF(A2805="","",VLOOKUP(A2805,'3-Mapa de Controles'!$B$3:$D$143,3,FALSE))</f>
        <v/>
      </c>
      <c r="F2805" s="56"/>
      <c r="G2805" s="122"/>
      <c r="H2805" s="122"/>
    </row>
    <row r="2806" spans="1:8" ht="28.5" customHeight="1">
      <c r="A2806" s="121"/>
      <c r="B2806" s="54" t="str">
        <f>IF(A2806="","",VLOOKUP(A2806,'3-Mapa de Controles'!$M$3:$N$143,2,FALSE))</f>
        <v/>
      </c>
      <c r="C2806" s="54" t="str">
        <f>IF(A2806="","",VLOOKUP(A2806,'3-Mapa de Controles'!$M$3:$P$143,4,FALSE))</f>
        <v/>
      </c>
      <c r="D2806" s="54" t="str">
        <f>IF(A2806="","",VLOOKUP(A2806,'3-Mapa de Controles'!$M$3:$AI$143,23,FALSE))</f>
        <v/>
      </c>
      <c r="E2806" s="54" t="str">
        <f>IF(A2806="","",VLOOKUP(A2806,'3-Mapa de Controles'!$B$3:$D$143,3,FALSE))</f>
        <v/>
      </c>
      <c r="F2806" s="56"/>
      <c r="G2806" s="122"/>
      <c r="H2806" s="122"/>
    </row>
    <row r="2807" spans="1:8" ht="28.5" customHeight="1">
      <c r="A2807" s="121"/>
      <c r="B2807" s="54" t="str">
        <f>IF(A2807="","",VLOOKUP(A2807,'3-Mapa de Controles'!$M$3:$N$143,2,FALSE))</f>
        <v/>
      </c>
      <c r="C2807" s="54" t="str">
        <f>IF(A2807="","",VLOOKUP(A2807,'3-Mapa de Controles'!$M$3:$P$143,4,FALSE))</f>
        <v/>
      </c>
      <c r="D2807" s="54" t="str">
        <f>IF(A2807="","",VLOOKUP(A2807,'3-Mapa de Controles'!$M$3:$AI$143,23,FALSE))</f>
        <v/>
      </c>
      <c r="E2807" s="54" t="str">
        <f>IF(A2807="","",VLOOKUP(A2807,'3-Mapa de Controles'!$B$3:$D$143,3,FALSE))</f>
        <v/>
      </c>
      <c r="F2807" s="56"/>
      <c r="G2807" s="122"/>
      <c r="H2807" s="122"/>
    </row>
    <row r="2808" spans="1:8" ht="28.5" customHeight="1">
      <c r="A2808" s="121"/>
      <c r="B2808" s="54" t="str">
        <f>IF(A2808="","",VLOOKUP(A2808,'3-Mapa de Controles'!$M$3:$N$143,2,FALSE))</f>
        <v/>
      </c>
      <c r="C2808" s="54" t="str">
        <f>IF(A2808="","",VLOOKUP(A2808,'3-Mapa de Controles'!$M$3:$P$143,4,FALSE))</f>
        <v/>
      </c>
      <c r="D2808" s="54" t="str">
        <f>IF(A2808="","",VLOOKUP(A2808,'3-Mapa de Controles'!$M$3:$AI$143,23,FALSE))</f>
        <v/>
      </c>
      <c r="E2808" s="54" t="str">
        <f>IF(A2808="","",VLOOKUP(A2808,'3-Mapa de Controles'!$B$3:$D$143,3,FALSE))</f>
        <v/>
      </c>
      <c r="F2808" s="56"/>
      <c r="G2808" s="122"/>
      <c r="H2808" s="122"/>
    </row>
    <row r="2809" spans="1:8" ht="28.5" customHeight="1">
      <c r="A2809" s="121"/>
      <c r="B2809" s="54" t="str">
        <f>IF(A2809="","",VLOOKUP(A2809,'3-Mapa de Controles'!$M$3:$N$143,2,FALSE))</f>
        <v/>
      </c>
      <c r="C2809" s="54" t="str">
        <f>IF(A2809="","",VLOOKUP(A2809,'3-Mapa de Controles'!$M$3:$P$143,4,FALSE))</f>
        <v/>
      </c>
      <c r="D2809" s="54" t="str">
        <f>IF(A2809="","",VLOOKUP(A2809,'3-Mapa de Controles'!$M$3:$AI$143,23,FALSE))</f>
        <v/>
      </c>
      <c r="E2809" s="54" t="str">
        <f>IF(A2809="","",VLOOKUP(A2809,'3-Mapa de Controles'!$B$3:$D$143,3,FALSE))</f>
        <v/>
      </c>
      <c r="F2809" s="56"/>
      <c r="G2809" s="122"/>
      <c r="H2809" s="122"/>
    </row>
    <row r="2810" spans="1:8" ht="28.5" customHeight="1">
      <c r="A2810" s="121"/>
      <c r="B2810" s="54" t="str">
        <f>IF(A2810="","",VLOOKUP(A2810,'3-Mapa de Controles'!$M$3:$N$143,2,FALSE))</f>
        <v/>
      </c>
      <c r="C2810" s="54" t="str">
        <f>IF(A2810="","",VLOOKUP(A2810,'3-Mapa de Controles'!$M$3:$P$143,4,FALSE))</f>
        <v/>
      </c>
      <c r="D2810" s="54" t="str">
        <f>IF(A2810="","",VLOOKUP(A2810,'3-Mapa de Controles'!$M$3:$AI$143,23,FALSE))</f>
        <v/>
      </c>
      <c r="E2810" s="54" t="str">
        <f>IF(A2810="","",VLOOKUP(A2810,'3-Mapa de Controles'!$B$3:$D$143,3,FALSE))</f>
        <v/>
      </c>
      <c r="F2810" s="56"/>
      <c r="G2810" s="122"/>
      <c r="H2810" s="122"/>
    </row>
    <row r="2811" spans="1:8" ht="28.5" customHeight="1">
      <c r="A2811" s="121"/>
      <c r="B2811" s="54" t="str">
        <f>IF(A2811="","",VLOOKUP(A2811,'3-Mapa de Controles'!$M$3:$N$143,2,FALSE))</f>
        <v/>
      </c>
      <c r="C2811" s="54" t="str">
        <f>IF(A2811="","",VLOOKUP(A2811,'3-Mapa de Controles'!$M$3:$P$143,4,FALSE))</f>
        <v/>
      </c>
      <c r="D2811" s="54" t="str">
        <f>IF(A2811="","",VLOOKUP(A2811,'3-Mapa de Controles'!$M$3:$AI$143,23,FALSE))</f>
        <v/>
      </c>
      <c r="E2811" s="54" t="str">
        <f>IF(A2811="","",VLOOKUP(A2811,'3-Mapa de Controles'!$B$3:$D$143,3,FALSE))</f>
        <v/>
      </c>
      <c r="F2811" s="56"/>
      <c r="G2811" s="122"/>
      <c r="H2811" s="122"/>
    </row>
    <row r="2812" spans="1:8" ht="28.5" customHeight="1">
      <c r="A2812" s="121"/>
      <c r="B2812" s="54" t="str">
        <f>IF(A2812="","",VLOOKUP(A2812,'3-Mapa de Controles'!$M$3:$N$143,2,FALSE))</f>
        <v/>
      </c>
      <c r="C2812" s="54" t="str">
        <f>IF(A2812="","",VLOOKUP(A2812,'3-Mapa de Controles'!$M$3:$P$143,4,FALSE))</f>
        <v/>
      </c>
      <c r="D2812" s="54" t="str">
        <f>IF(A2812="","",VLOOKUP(A2812,'3-Mapa de Controles'!$M$3:$AI$143,23,FALSE))</f>
        <v/>
      </c>
      <c r="E2812" s="54" t="str">
        <f>IF(A2812="","",VLOOKUP(A2812,'3-Mapa de Controles'!$B$3:$D$143,3,FALSE))</f>
        <v/>
      </c>
      <c r="F2812" s="56"/>
      <c r="G2812" s="122"/>
      <c r="H2812" s="122"/>
    </row>
    <row r="2813" spans="1:8" ht="28.5" customHeight="1">
      <c r="A2813" s="121"/>
      <c r="B2813" s="54" t="str">
        <f>IF(A2813="","",VLOOKUP(A2813,'3-Mapa de Controles'!$M$3:$N$143,2,FALSE))</f>
        <v/>
      </c>
      <c r="C2813" s="54" t="str">
        <f>IF(A2813="","",VLOOKUP(A2813,'3-Mapa de Controles'!$M$3:$P$143,4,FALSE))</f>
        <v/>
      </c>
      <c r="D2813" s="54" t="str">
        <f>IF(A2813="","",VLOOKUP(A2813,'3-Mapa de Controles'!$M$3:$AI$143,23,FALSE))</f>
        <v/>
      </c>
      <c r="E2813" s="54" t="str">
        <f>IF(A2813="","",VLOOKUP(A2813,'3-Mapa de Controles'!$B$3:$D$143,3,FALSE))</f>
        <v/>
      </c>
      <c r="F2813" s="56"/>
      <c r="G2813" s="122"/>
      <c r="H2813" s="122"/>
    </row>
    <row r="2814" spans="1:8" ht="28.5" customHeight="1">
      <c r="A2814" s="121"/>
      <c r="B2814" s="54" t="str">
        <f>IF(A2814="","",VLOOKUP(A2814,'3-Mapa de Controles'!$M$3:$N$143,2,FALSE))</f>
        <v/>
      </c>
      <c r="C2814" s="54" t="str">
        <f>IF(A2814="","",VLOOKUP(A2814,'3-Mapa de Controles'!$M$3:$P$143,4,FALSE))</f>
        <v/>
      </c>
      <c r="D2814" s="54" t="str">
        <f>IF(A2814="","",VLOOKUP(A2814,'3-Mapa de Controles'!$M$3:$AI$143,23,FALSE))</f>
        <v/>
      </c>
      <c r="E2814" s="54" t="str">
        <f>IF(A2814="","",VLOOKUP(A2814,'3-Mapa de Controles'!$B$3:$D$143,3,FALSE))</f>
        <v/>
      </c>
      <c r="F2814" s="56"/>
      <c r="G2814" s="122"/>
      <c r="H2814" s="122"/>
    </row>
    <row r="2815" spans="1:8" ht="28.5" customHeight="1">
      <c r="A2815" s="121"/>
      <c r="B2815" s="54" t="str">
        <f>IF(A2815="","",VLOOKUP(A2815,'3-Mapa de Controles'!$M$3:$N$143,2,FALSE))</f>
        <v/>
      </c>
      <c r="C2815" s="54" t="str">
        <f>IF(A2815="","",VLOOKUP(A2815,'3-Mapa de Controles'!$M$3:$P$143,4,FALSE))</f>
        <v/>
      </c>
      <c r="D2815" s="54" t="str">
        <f>IF(A2815="","",VLOOKUP(A2815,'3-Mapa de Controles'!$M$3:$AI$143,23,FALSE))</f>
        <v/>
      </c>
      <c r="E2815" s="54" t="str">
        <f>IF(A2815="","",VLOOKUP(A2815,'3-Mapa de Controles'!$B$3:$D$143,3,FALSE))</f>
        <v/>
      </c>
      <c r="F2815" s="56"/>
      <c r="G2815" s="122"/>
      <c r="H2815" s="122"/>
    </row>
    <row r="2816" spans="1:8" ht="28.5" customHeight="1">
      <c r="A2816" s="121"/>
      <c r="B2816" s="54" t="str">
        <f>IF(A2816="","",VLOOKUP(A2816,'3-Mapa de Controles'!$M$3:$N$143,2,FALSE))</f>
        <v/>
      </c>
      <c r="C2816" s="54" t="str">
        <f>IF(A2816="","",VLOOKUP(A2816,'3-Mapa de Controles'!$M$3:$P$143,4,FALSE))</f>
        <v/>
      </c>
      <c r="D2816" s="54" t="str">
        <f>IF(A2816="","",VLOOKUP(A2816,'3-Mapa de Controles'!$M$3:$AI$143,23,FALSE))</f>
        <v/>
      </c>
      <c r="E2816" s="54" t="str">
        <f>IF(A2816="","",VLOOKUP(A2816,'3-Mapa de Controles'!$B$3:$D$143,3,FALSE))</f>
        <v/>
      </c>
      <c r="F2816" s="56"/>
      <c r="G2816" s="122"/>
      <c r="H2816" s="122"/>
    </row>
    <row r="2817" spans="1:8" ht="28.5" customHeight="1">
      <c r="A2817" s="121"/>
      <c r="B2817" s="54" t="str">
        <f>IF(A2817="","",VLOOKUP(A2817,'3-Mapa de Controles'!$M$3:$N$143,2,FALSE))</f>
        <v/>
      </c>
      <c r="C2817" s="54" t="str">
        <f>IF(A2817="","",VLOOKUP(A2817,'3-Mapa de Controles'!$M$3:$P$143,4,FALSE))</f>
        <v/>
      </c>
      <c r="D2817" s="54" t="str">
        <f>IF(A2817="","",VLOOKUP(A2817,'3-Mapa de Controles'!$M$3:$AI$143,23,FALSE))</f>
        <v/>
      </c>
      <c r="E2817" s="54" t="str">
        <f>IF(A2817="","",VLOOKUP(A2817,'3-Mapa de Controles'!$B$3:$D$143,3,FALSE))</f>
        <v/>
      </c>
      <c r="F2817" s="56"/>
      <c r="G2817" s="122"/>
      <c r="H2817" s="122"/>
    </row>
    <row r="2818" spans="1:8" ht="28.5" customHeight="1">
      <c r="A2818" s="121"/>
      <c r="B2818" s="54" t="str">
        <f>IF(A2818="","",VLOOKUP(A2818,'3-Mapa de Controles'!$M$3:$N$143,2,FALSE))</f>
        <v/>
      </c>
      <c r="C2818" s="54" t="str">
        <f>IF(A2818="","",VLOOKUP(A2818,'3-Mapa de Controles'!$M$3:$P$143,4,FALSE))</f>
        <v/>
      </c>
      <c r="D2818" s="54" t="str">
        <f>IF(A2818="","",VLOOKUP(A2818,'3-Mapa de Controles'!$M$3:$AI$143,23,FALSE))</f>
        <v/>
      </c>
      <c r="E2818" s="54" t="str">
        <f>IF(A2818="","",VLOOKUP(A2818,'3-Mapa de Controles'!$B$3:$D$143,3,FALSE))</f>
        <v/>
      </c>
      <c r="F2818" s="56"/>
      <c r="G2818" s="122"/>
      <c r="H2818" s="122"/>
    </row>
    <row r="2819" spans="1:8" ht="28.5" customHeight="1">
      <c r="A2819" s="121"/>
      <c r="B2819" s="54" t="str">
        <f>IF(A2819="","",VLOOKUP(A2819,'3-Mapa de Controles'!$M$3:$N$143,2,FALSE))</f>
        <v/>
      </c>
      <c r="C2819" s="54" t="str">
        <f>IF(A2819="","",VLOOKUP(A2819,'3-Mapa de Controles'!$M$3:$P$143,4,FALSE))</f>
        <v/>
      </c>
      <c r="D2819" s="54" t="str">
        <f>IF(A2819="","",VLOOKUP(A2819,'3-Mapa de Controles'!$M$3:$AI$143,23,FALSE))</f>
        <v/>
      </c>
      <c r="E2819" s="54" t="str">
        <f>IF(A2819="","",VLOOKUP(A2819,'3-Mapa de Controles'!$B$3:$D$143,3,FALSE))</f>
        <v/>
      </c>
      <c r="F2819" s="56"/>
      <c r="G2819" s="122"/>
      <c r="H2819" s="122"/>
    </row>
    <row r="2820" spans="1:8" ht="28.5" customHeight="1">
      <c r="A2820" s="121"/>
      <c r="B2820" s="54" t="str">
        <f>IF(A2820="","",VLOOKUP(A2820,'3-Mapa de Controles'!$M$3:$N$143,2,FALSE))</f>
        <v/>
      </c>
      <c r="C2820" s="54" t="str">
        <f>IF(A2820="","",VLOOKUP(A2820,'3-Mapa de Controles'!$M$3:$P$143,4,FALSE))</f>
        <v/>
      </c>
      <c r="D2820" s="54" t="str">
        <f>IF(A2820="","",VLOOKUP(A2820,'3-Mapa de Controles'!$M$3:$AI$143,23,FALSE))</f>
        <v/>
      </c>
      <c r="E2820" s="54" t="str">
        <f>IF(A2820="","",VLOOKUP(A2820,'3-Mapa de Controles'!$B$3:$D$143,3,FALSE))</f>
        <v/>
      </c>
      <c r="F2820" s="56"/>
      <c r="G2820" s="122"/>
      <c r="H2820" s="122"/>
    </row>
    <row r="2821" spans="1:8" ht="28.5" customHeight="1">
      <c r="A2821" s="121"/>
      <c r="B2821" s="54" t="str">
        <f>IF(A2821="","",VLOOKUP(A2821,'3-Mapa de Controles'!$M$3:$N$143,2,FALSE))</f>
        <v/>
      </c>
      <c r="C2821" s="54" t="str">
        <f>IF(A2821="","",VLOOKUP(A2821,'3-Mapa de Controles'!$M$3:$P$143,4,FALSE))</f>
        <v/>
      </c>
      <c r="D2821" s="54" t="str">
        <f>IF(A2821="","",VLOOKUP(A2821,'3-Mapa de Controles'!$M$3:$AI$143,23,FALSE))</f>
        <v/>
      </c>
      <c r="E2821" s="54" t="str">
        <f>IF(A2821="","",VLOOKUP(A2821,'3-Mapa de Controles'!$B$3:$D$143,3,FALSE))</f>
        <v/>
      </c>
      <c r="F2821" s="56"/>
      <c r="G2821" s="122"/>
      <c r="H2821" s="122"/>
    </row>
    <row r="2822" spans="1:8" ht="28.5" customHeight="1">
      <c r="A2822" s="121"/>
      <c r="B2822" s="54" t="str">
        <f>IF(A2822="","",VLOOKUP(A2822,'3-Mapa de Controles'!$M$3:$N$143,2,FALSE))</f>
        <v/>
      </c>
      <c r="C2822" s="54" t="str">
        <f>IF(A2822="","",VLOOKUP(A2822,'3-Mapa de Controles'!$M$3:$P$143,4,FALSE))</f>
        <v/>
      </c>
      <c r="D2822" s="54" t="str">
        <f>IF(A2822="","",VLOOKUP(A2822,'3-Mapa de Controles'!$M$3:$AI$143,23,FALSE))</f>
        <v/>
      </c>
      <c r="E2822" s="54" t="str">
        <f>IF(A2822="","",VLOOKUP(A2822,'3-Mapa de Controles'!$B$3:$D$143,3,FALSE))</f>
        <v/>
      </c>
      <c r="F2822" s="56"/>
      <c r="G2822" s="122"/>
      <c r="H2822" s="122"/>
    </row>
    <row r="2823" spans="1:8" ht="28.5" customHeight="1">
      <c r="A2823" s="121"/>
      <c r="B2823" s="54" t="str">
        <f>IF(A2823="","",VLOOKUP(A2823,'3-Mapa de Controles'!$M$3:$N$143,2,FALSE))</f>
        <v/>
      </c>
      <c r="C2823" s="54" t="str">
        <f>IF(A2823="","",VLOOKUP(A2823,'3-Mapa de Controles'!$M$3:$P$143,4,FALSE))</f>
        <v/>
      </c>
      <c r="D2823" s="54" t="str">
        <f>IF(A2823="","",VLOOKUP(A2823,'3-Mapa de Controles'!$M$3:$AI$143,23,FALSE))</f>
        <v/>
      </c>
      <c r="E2823" s="54" t="str">
        <f>IF(A2823="","",VLOOKUP(A2823,'3-Mapa de Controles'!$B$3:$D$143,3,FALSE))</f>
        <v/>
      </c>
      <c r="F2823" s="56"/>
      <c r="G2823" s="122"/>
      <c r="H2823" s="122"/>
    </row>
    <row r="2824" spans="1:8" ht="28.5" customHeight="1">
      <c r="A2824" s="121"/>
      <c r="B2824" s="54" t="str">
        <f>IF(A2824="","",VLOOKUP(A2824,'3-Mapa de Controles'!$M$3:$N$143,2,FALSE))</f>
        <v/>
      </c>
      <c r="C2824" s="54" t="str">
        <f>IF(A2824="","",VLOOKUP(A2824,'3-Mapa de Controles'!$M$3:$P$143,4,FALSE))</f>
        <v/>
      </c>
      <c r="D2824" s="54" t="str">
        <f>IF(A2824="","",VLOOKUP(A2824,'3-Mapa de Controles'!$M$3:$AI$143,23,FALSE))</f>
        <v/>
      </c>
      <c r="E2824" s="54" t="str">
        <f>IF(A2824="","",VLOOKUP(A2824,'3-Mapa de Controles'!$B$3:$D$143,3,FALSE))</f>
        <v/>
      </c>
      <c r="F2824" s="56"/>
      <c r="G2824" s="122"/>
      <c r="H2824" s="122"/>
    </row>
    <row r="2825" spans="1:8" ht="28.5" customHeight="1">
      <c r="A2825" s="121"/>
      <c r="B2825" s="54" t="str">
        <f>IF(A2825="","",VLOOKUP(A2825,'3-Mapa de Controles'!$M$3:$N$143,2,FALSE))</f>
        <v/>
      </c>
      <c r="C2825" s="54" t="str">
        <f>IF(A2825="","",VLOOKUP(A2825,'3-Mapa de Controles'!$M$3:$P$143,4,FALSE))</f>
        <v/>
      </c>
      <c r="D2825" s="54" t="str">
        <f>IF(A2825="","",VLOOKUP(A2825,'3-Mapa de Controles'!$M$3:$AI$143,23,FALSE))</f>
        <v/>
      </c>
      <c r="E2825" s="54" t="str">
        <f>IF(A2825="","",VLOOKUP(A2825,'3-Mapa de Controles'!$B$3:$D$143,3,FALSE))</f>
        <v/>
      </c>
      <c r="F2825" s="56"/>
      <c r="G2825" s="122"/>
      <c r="H2825" s="122"/>
    </row>
    <row r="2826" spans="1:8" ht="28.5" customHeight="1">
      <c r="A2826" s="121"/>
      <c r="B2826" s="54" t="str">
        <f>IF(A2826="","",VLOOKUP(A2826,'3-Mapa de Controles'!$M$3:$N$143,2,FALSE))</f>
        <v/>
      </c>
      <c r="C2826" s="54" t="str">
        <f>IF(A2826="","",VLOOKUP(A2826,'3-Mapa de Controles'!$M$3:$P$143,4,FALSE))</f>
        <v/>
      </c>
      <c r="D2826" s="54" t="str">
        <f>IF(A2826="","",VLOOKUP(A2826,'3-Mapa de Controles'!$M$3:$AI$143,23,FALSE))</f>
        <v/>
      </c>
      <c r="E2826" s="54" t="str">
        <f>IF(A2826="","",VLOOKUP(A2826,'3-Mapa de Controles'!$B$3:$D$143,3,FALSE))</f>
        <v/>
      </c>
      <c r="F2826" s="56"/>
      <c r="G2826" s="122"/>
      <c r="H2826" s="122"/>
    </row>
    <row r="2827" spans="1:8" ht="28.5" customHeight="1">
      <c r="A2827" s="121"/>
      <c r="B2827" s="54" t="str">
        <f>IF(A2827="","",VLOOKUP(A2827,'3-Mapa de Controles'!$M$3:$N$143,2,FALSE))</f>
        <v/>
      </c>
      <c r="C2827" s="54" t="str">
        <f>IF(A2827="","",VLOOKUP(A2827,'3-Mapa de Controles'!$M$3:$P$143,4,FALSE))</f>
        <v/>
      </c>
      <c r="D2827" s="54" t="str">
        <f>IF(A2827="","",VLOOKUP(A2827,'3-Mapa de Controles'!$M$3:$AI$143,23,FALSE))</f>
        <v/>
      </c>
      <c r="E2827" s="54" t="str">
        <f>IF(A2827="","",VLOOKUP(A2827,'3-Mapa de Controles'!$B$3:$D$143,3,FALSE))</f>
        <v/>
      </c>
      <c r="F2827" s="56"/>
      <c r="G2827" s="122"/>
      <c r="H2827" s="122"/>
    </row>
    <row r="2828" spans="1:8" ht="28.5" customHeight="1">
      <c r="A2828" s="121"/>
      <c r="B2828" s="54" t="str">
        <f>IF(A2828="","",VLOOKUP(A2828,'3-Mapa de Controles'!$M$3:$N$143,2,FALSE))</f>
        <v/>
      </c>
      <c r="C2828" s="54" t="str">
        <f>IF(A2828="","",VLOOKUP(A2828,'3-Mapa de Controles'!$M$3:$P$143,4,FALSE))</f>
        <v/>
      </c>
      <c r="D2828" s="54" t="str">
        <f>IF(A2828="","",VLOOKUP(A2828,'3-Mapa de Controles'!$M$3:$AI$143,23,FALSE))</f>
        <v/>
      </c>
      <c r="E2828" s="54" t="str">
        <f>IF(A2828="","",VLOOKUP(A2828,'3-Mapa de Controles'!$B$3:$D$143,3,FALSE))</f>
        <v/>
      </c>
      <c r="F2828" s="56"/>
      <c r="G2828" s="122"/>
      <c r="H2828" s="122"/>
    </row>
    <row r="2829" spans="1:8" ht="28.5" customHeight="1">
      <c r="A2829" s="121"/>
      <c r="B2829" s="54" t="str">
        <f>IF(A2829="","",VLOOKUP(A2829,'3-Mapa de Controles'!$M$3:$N$143,2,FALSE))</f>
        <v/>
      </c>
      <c r="C2829" s="54" t="str">
        <f>IF(A2829="","",VLOOKUP(A2829,'3-Mapa de Controles'!$M$3:$P$143,4,FALSE))</f>
        <v/>
      </c>
      <c r="D2829" s="54" t="str">
        <f>IF(A2829="","",VLOOKUP(A2829,'3-Mapa de Controles'!$M$3:$AI$143,23,FALSE))</f>
        <v/>
      </c>
      <c r="E2829" s="54" t="str">
        <f>IF(A2829="","",VLOOKUP(A2829,'3-Mapa de Controles'!$B$3:$D$143,3,FALSE))</f>
        <v/>
      </c>
      <c r="F2829" s="56"/>
      <c r="G2829" s="122"/>
      <c r="H2829" s="122"/>
    </row>
    <row r="2830" spans="1:8" ht="28.5" customHeight="1">
      <c r="A2830" s="121"/>
      <c r="B2830" s="54" t="str">
        <f>IF(A2830="","",VLOOKUP(A2830,'3-Mapa de Controles'!$M$3:$N$143,2,FALSE))</f>
        <v/>
      </c>
      <c r="C2830" s="54" t="str">
        <f>IF(A2830="","",VLOOKUP(A2830,'3-Mapa de Controles'!$M$3:$P$143,4,FALSE))</f>
        <v/>
      </c>
      <c r="D2830" s="54" t="str">
        <f>IF(A2830="","",VLOOKUP(A2830,'3-Mapa de Controles'!$M$3:$AI$143,23,FALSE))</f>
        <v/>
      </c>
      <c r="E2830" s="54" t="str">
        <f>IF(A2830="","",VLOOKUP(A2830,'3-Mapa de Controles'!$B$3:$D$143,3,FALSE))</f>
        <v/>
      </c>
      <c r="F2830" s="56"/>
      <c r="G2830" s="122"/>
      <c r="H2830" s="122"/>
    </row>
    <row r="2831" spans="1:8" ht="28.5" customHeight="1">
      <c r="A2831" s="121"/>
      <c r="B2831" s="54" t="str">
        <f>IF(A2831="","",VLOOKUP(A2831,'3-Mapa de Controles'!$M$3:$N$143,2,FALSE))</f>
        <v/>
      </c>
      <c r="C2831" s="54" t="str">
        <f>IF(A2831="","",VLOOKUP(A2831,'3-Mapa de Controles'!$M$3:$P$143,4,FALSE))</f>
        <v/>
      </c>
      <c r="D2831" s="54" t="str">
        <f>IF(A2831="","",VLOOKUP(A2831,'3-Mapa de Controles'!$M$3:$AI$143,23,FALSE))</f>
        <v/>
      </c>
      <c r="E2831" s="54" t="str">
        <f>IF(A2831="","",VLOOKUP(A2831,'3-Mapa de Controles'!$B$3:$D$143,3,FALSE))</f>
        <v/>
      </c>
      <c r="F2831" s="56"/>
      <c r="G2831" s="122"/>
      <c r="H2831" s="122"/>
    </row>
    <row r="2832" spans="1:8" ht="28.5" customHeight="1">
      <c r="A2832" s="121"/>
      <c r="B2832" s="54" t="str">
        <f>IF(A2832="","",VLOOKUP(A2832,'3-Mapa de Controles'!$M$3:$N$143,2,FALSE))</f>
        <v/>
      </c>
      <c r="C2832" s="54" t="str">
        <f>IF(A2832="","",VLOOKUP(A2832,'3-Mapa de Controles'!$M$3:$P$143,4,FALSE))</f>
        <v/>
      </c>
      <c r="D2832" s="54" t="str">
        <f>IF(A2832="","",VLOOKUP(A2832,'3-Mapa de Controles'!$M$3:$AI$143,23,FALSE))</f>
        <v/>
      </c>
      <c r="E2832" s="54" t="str">
        <f>IF(A2832="","",VLOOKUP(A2832,'3-Mapa de Controles'!$B$3:$D$143,3,FALSE))</f>
        <v/>
      </c>
      <c r="F2832" s="56"/>
      <c r="G2832" s="122"/>
      <c r="H2832" s="122"/>
    </row>
    <row r="2833" spans="1:8" ht="28.5" customHeight="1">
      <c r="A2833" s="121"/>
      <c r="B2833" s="54" t="str">
        <f>IF(A2833="","",VLOOKUP(A2833,'3-Mapa de Controles'!$M$3:$N$143,2,FALSE))</f>
        <v/>
      </c>
      <c r="C2833" s="54" t="str">
        <f>IF(A2833="","",VLOOKUP(A2833,'3-Mapa de Controles'!$M$3:$P$143,4,FALSE))</f>
        <v/>
      </c>
      <c r="D2833" s="54" t="str">
        <f>IF(A2833="","",VLOOKUP(A2833,'3-Mapa de Controles'!$M$3:$AI$143,23,FALSE))</f>
        <v/>
      </c>
      <c r="E2833" s="54" t="str">
        <f>IF(A2833="","",VLOOKUP(A2833,'3-Mapa de Controles'!$B$3:$D$143,3,FALSE))</f>
        <v/>
      </c>
      <c r="F2833" s="56"/>
      <c r="G2833" s="122"/>
      <c r="H2833" s="122"/>
    </row>
    <row r="2834" spans="1:8" ht="28.5" customHeight="1">
      <c r="A2834" s="121"/>
      <c r="B2834" s="54" t="str">
        <f>IF(A2834="","",VLOOKUP(A2834,'3-Mapa de Controles'!$M$3:$N$143,2,FALSE))</f>
        <v/>
      </c>
      <c r="C2834" s="54" t="str">
        <f>IF(A2834="","",VLOOKUP(A2834,'3-Mapa de Controles'!$M$3:$P$143,4,FALSE))</f>
        <v/>
      </c>
      <c r="D2834" s="54" t="str">
        <f>IF(A2834="","",VLOOKUP(A2834,'3-Mapa de Controles'!$M$3:$AI$143,23,FALSE))</f>
        <v/>
      </c>
      <c r="E2834" s="54" t="str">
        <f>IF(A2834="","",VLOOKUP(A2834,'3-Mapa de Controles'!$B$3:$D$143,3,FALSE))</f>
        <v/>
      </c>
      <c r="F2834" s="56"/>
      <c r="G2834" s="122"/>
      <c r="H2834" s="122"/>
    </row>
    <row r="2835" spans="1:8" ht="28.5" customHeight="1">
      <c r="A2835" s="121"/>
      <c r="B2835" s="54" t="str">
        <f>IF(A2835="","",VLOOKUP(A2835,'3-Mapa de Controles'!$M$3:$N$143,2,FALSE))</f>
        <v/>
      </c>
      <c r="C2835" s="54" t="str">
        <f>IF(A2835="","",VLOOKUP(A2835,'3-Mapa de Controles'!$M$3:$P$143,4,FALSE))</f>
        <v/>
      </c>
      <c r="D2835" s="54" t="str">
        <f>IF(A2835="","",VLOOKUP(A2835,'3-Mapa de Controles'!$M$3:$AI$143,23,FALSE))</f>
        <v/>
      </c>
      <c r="E2835" s="54" t="str">
        <f>IF(A2835="","",VLOOKUP(A2835,'3-Mapa de Controles'!$B$3:$D$143,3,FALSE))</f>
        <v/>
      </c>
      <c r="F2835" s="56"/>
      <c r="G2835" s="122"/>
      <c r="H2835" s="122"/>
    </row>
    <row r="2836" spans="1:8" ht="28.5" customHeight="1">
      <c r="A2836" s="121"/>
      <c r="B2836" s="54" t="str">
        <f>IF(A2836="","",VLOOKUP(A2836,'3-Mapa de Controles'!$M$3:$N$143,2,FALSE))</f>
        <v/>
      </c>
      <c r="C2836" s="54" t="str">
        <f>IF(A2836="","",VLOOKUP(A2836,'3-Mapa de Controles'!$M$3:$P$143,4,FALSE))</f>
        <v/>
      </c>
      <c r="D2836" s="54" t="str">
        <f>IF(A2836="","",VLOOKUP(A2836,'3-Mapa de Controles'!$M$3:$AI$143,23,FALSE))</f>
        <v/>
      </c>
      <c r="E2836" s="54" t="str">
        <f>IF(A2836="","",VLOOKUP(A2836,'3-Mapa de Controles'!$B$3:$D$143,3,FALSE))</f>
        <v/>
      </c>
      <c r="F2836" s="56"/>
      <c r="G2836" s="122"/>
      <c r="H2836" s="122"/>
    </row>
    <row r="2837" spans="1:8" ht="28.5" customHeight="1">
      <c r="A2837" s="121"/>
      <c r="B2837" s="54" t="str">
        <f>IF(A2837="","",VLOOKUP(A2837,'3-Mapa de Controles'!$M$3:$N$143,2,FALSE))</f>
        <v/>
      </c>
      <c r="C2837" s="54" t="str">
        <f>IF(A2837="","",VLOOKUP(A2837,'3-Mapa de Controles'!$M$3:$P$143,4,FALSE))</f>
        <v/>
      </c>
      <c r="D2837" s="54" t="str">
        <f>IF(A2837="","",VLOOKUP(A2837,'3-Mapa de Controles'!$M$3:$AI$143,23,FALSE))</f>
        <v/>
      </c>
      <c r="E2837" s="54" t="str">
        <f>IF(A2837="","",VLOOKUP(A2837,'3-Mapa de Controles'!$B$3:$D$143,3,FALSE))</f>
        <v/>
      </c>
      <c r="F2837" s="56"/>
      <c r="G2837" s="122"/>
      <c r="H2837" s="122"/>
    </row>
    <row r="2838" spans="1:8" ht="28.5" customHeight="1">
      <c r="A2838" s="121"/>
      <c r="B2838" s="54" t="str">
        <f>IF(A2838="","",VLOOKUP(A2838,'3-Mapa de Controles'!$M$3:$N$143,2,FALSE))</f>
        <v/>
      </c>
      <c r="C2838" s="54" t="str">
        <f>IF(A2838="","",VLOOKUP(A2838,'3-Mapa de Controles'!$M$3:$P$143,4,FALSE))</f>
        <v/>
      </c>
      <c r="D2838" s="54" t="str">
        <f>IF(A2838="","",VLOOKUP(A2838,'3-Mapa de Controles'!$M$3:$AI$143,23,FALSE))</f>
        <v/>
      </c>
      <c r="E2838" s="54" t="str">
        <f>IF(A2838="","",VLOOKUP(A2838,'3-Mapa de Controles'!$B$3:$D$143,3,FALSE))</f>
        <v/>
      </c>
      <c r="F2838" s="56"/>
      <c r="G2838" s="122"/>
      <c r="H2838" s="122"/>
    </row>
    <row r="2839" spans="1:8" ht="28.5" customHeight="1">
      <c r="A2839" s="121"/>
      <c r="B2839" s="54" t="str">
        <f>IF(A2839="","",VLOOKUP(A2839,'3-Mapa de Controles'!$M$3:$N$143,2,FALSE))</f>
        <v/>
      </c>
      <c r="C2839" s="54" t="str">
        <f>IF(A2839="","",VLOOKUP(A2839,'3-Mapa de Controles'!$M$3:$P$143,4,FALSE))</f>
        <v/>
      </c>
      <c r="D2839" s="54" t="str">
        <f>IF(A2839="","",VLOOKUP(A2839,'3-Mapa de Controles'!$M$3:$AI$143,23,FALSE))</f>
        <v/>
      </c>
      <c r="E2839" s="54" t="str">
        <f>IF(A2839="","",VLOOKUP(A2839,'3-Mapa de Controles'!$B$3:$D$143,3,FALSE))</f>
        <v/>
      </c>
      <c r="F2839" s="56"/>
      <c r="G2839" s="122"/>
      <c r="H2839" s="122"/>
    </row>
    <row r="2840" spans="1:8" ht="28.5" customHeight="1">
      <c r="A2840" s="121"/>
      <c r="B2840" s="54" t="str">
        <f>IF(A2840="","",VLOOKUP(A2840,'3-Mapa de Controles'!$M$3:$N$143,2,FALSE))</f>
        <v/>
      </c>
      <c r="C2840" s="54" t="str">
        <f>IF(A2840="","",VLOOKUP(A2840,'3-Mapa de Controles'!$M$3:$P$143,4,FALSE))</f>
        <v/>
      </c>
      <c r="D2840" s="54" t="str">
        <f>IF(A2840="","",VLOOKUP(A2840,'3-Mapa de Controles'!$M$3:$AI$143,23,FALSE))</f>
        <v/>
      </c>
      <c r="E2840" s="54" t="str">
        <f>IF(A2840="","",VLOOKUP(A2840,'3-Mapa de Controles'!$B$3:$D$143,3,FALSE))</f>
        <v/>
      </c>
      <c r="F2840" s="56"/>
      <c r="G2840" s="122"/>
      <c r="H2840" s="122"/>
    </row>
    <row r="2841" spans="1:8" ht="28.5" customHeight="1">
      <c r="A2841" s="121"/>
      <c r="B2841" s="54" t="str">
        <f>IF(A2841="","",VLOOKUP(A2841,'3-Mapa de Controles'!$M$3:$N$143,2,FALSE))</f>
        <v/>
      </c>
      <c r="C2841" s="54" t="str">
        <f>IF(A2841="","",VLOOKUP(A2841,'3-Mapa de Controles'!$M$3:$P$143,4,FALSE))</f>
        <v/>
      </c>
      <c r="D2841" s="54" t="str">
        <f>IF(A2841="","",VLOOKUP(A2841,'3-Mapa de Controles'!$M$3:$AI$143,23,FALSE))</f>
        <v/>
      </c>
      <c r="E2841" s="54" t="str">
        <f>IF(A2841="","",VLOOKUP(A2841,'3-Mapa de Controles'!$B$3:$D$143,3,FALSE))</f>
        <v/>
      </c>
      <c r="F2841" s="56"/>
      <c r="G2841" s="122"/>
      <c r="H2841" s="122"/>
    </row>
    <row r="2842" spans="1:8" ht="28.5" customHeight="1">
      <c r="A2842" s="121"/>
      <c r="B2842" s="54" t="str">
        <f>IF(A2842="","",VLOOKUP(A2842,'3-Mapa de Controles'!$M$3:$N$143,2,FALSE))</f>
        <v/>
      </c>
      <c r="C2842" s="54" t="str">
        <f>IF(A2842="","",VLOOKUP(A2842,'3-Mapa de Controles'!$M$3:$P$143,4,FALSE))</f>
        <v/>
      </c>
      <c r="D2842" s="54" t="str">
        <f>IF(A2842="","",VLOOKUP(A2842,'3-Mapa de Controles'!$M$3:$AI$143,23,FALSE))</f>
        <v/>
      </c>
      <c r="E2842" s="54" t="str">
        <f>IF(A2842="","",VLOOKUP(A2842,'3-Mapa de Controles'!$B$3:$D$143,3,FALSE))</f>
        <v/>
      </c>
      <c r="F2842" s="56"/>
      <c r="G2842" s="122"/>
      <c r="H2842" s="122"/>
    </row>
    <row r="2843" spans="1:8" ht="28.5" customHeight="1">
      <c r="A2843" s="121"/>
      <c r="B2843" s="54" t="str">
        <f>IF(A2843="","",VLOOKUP(A2843,'3-Mapa de Controles'!$M$3:$N$143,2,FALSE))</f>
        <v/>
      </c>
      <c r="C2843" s="54" t="str">
        <f>IF(A2843="","",VLOOKUP(A2843,'3-Mapa de Controles'!$M$3:$P$143,4,FALSE))</f>
        <v/>
      </c>
      <c r="D2843" s="54" t="str">
        <f>IF(A2843="","",VLOOKUP(A2843,'3-Mapa de Controles'!$M$3:$AI$143,23,FALSE))</f>
        <v/>
      </c>
      <c r="E2843" s="54" t="str">
        <f>IF(A2843="","",VLOOKUP(A2843,'3-Mapa de Controles'!$B$3:$D$143,3,FALSE))</f>
        <v/>
      </c>
      <c r="F2843" s="56"/>
      <c r="G2843" s="122"/>
      <c r="H2843" s="122"/>
    </row>
    <row r="2844" spans="1:8" ht="28.5" customHeight="1">
      <c r="A2844" s="121"/>
      <c r="B2844" s="54" t="str">
        <f>IF(A2844="","",VLOOKUP(A2844,'3-Mapa de Controles'!$M$3:$N$143,2,FALSE))</f>
        <v/>
      </c>
      <c r="C2844" s="54" t="str">
        <f>IF(A2844="","",VLOOKUP(A2844,'3-Mapa de Controles'!$M$3:$P$143,4,FALSE))</f>
        <v/>
      </c>
      <c r="D2844" s="54" t="str">
        <f>IF(A2844="","",VLOOKUP(A2844,'3-Mapa de Controles'!$M$3:$AI$143,23,FALSE))</f>
        <v/>
      </c>
      <c r="E2844" s="54" t="str">
        <f>IF(A2844="","",VLOOKUP(A2844,'3-Mapa de Controles'!$B$3:$D$143,3,FALSE))</f>
        <v/>
      </c>
      <c r="F2844" s="56"/>
      <c r="G2844" s="122"/>
      <c r="H2844" s="122"/>
    </row>
    <row r="2845" spans="1:8" ht="28.5" customHeight="1">
      <c r="A2845" s="121"/>
      <c r="B2845" s="54" t="str">
        <f>IF(A2845="","",VLOOKUP(A2845,'3-Mapa de Controles'!$M$3:$N$143,2,FALSE))</f>
        <v/>
      </c>
      <c r="C2845" s="54" t="str">
        <f>IF(A2845="","",VLOOKUP(A2845,'3-Mapa de Controles'!$M$3:$P$143,4,FALSE))</f>
        <v/>
      </c>
      <c r="D2845" s="54" t="str">
        <f>IF(A2845="","",VLOOKUP(A2845,'3-Mapa de Controles'!$M$3:$AI$143,23,FALSE))</f>
        <v/>
      </c>
      <c r="E2845" s="54" t="str">
        <f>IF(A2845="","",VLOOKUP(A2845,'3-Mapa de Controles'!$B$3:$D$143,3,FALSE))</f>
        <v/>
      </c>
      <c r="F2845" s="56"/>
      <c r="G2845" s="122"/>
      <c r="H2845" s="122"/>
    </row>
    <row r="2846" spans="1:8" ht="28.5" customHeight="1">
      <c r="A2846" s="121"/>
      <c r="B2846" s="54" t="str">
        <f>IF(A2846="","",VLOOKUP(A2846,'3-Mapa de Controles'!$M$3:$N$143,2,FALSE))</f>
        <v/>
      </c>
      <c r="C2846" s="54" t="str">
        <f>IF(A2846="","",VLOOKUP(A2846,'3-Mapa de Controles'!$M$3:$P$143,4,FALSE))</f>
        <v/>
      </c>
      <c r="D2846" s="54" t="str">
        <f>IF(A2846="","",VLOOKUP(A2846,'3-Mapa de Controles'!$M$3:$AI$143,23,FALSE))</f>
        <v/>
      </c>
      <c r="E2846" s="54" t="str">
        <f>IF(A2846="","",VLOOKUP(A2846,'3-Mapa de Controles'!$B$3:$D$143,3,FALSE))</f>
        <v/>
      </c>
      <c r="F2846" s="56"/>
      <c r="G2846" s="122"/>
      <c r="H2846" s="122"/>
    </row>
    <row r="2847" spans="1:8" ht="28.5" customHeight="1">
      <c r="A2847" s="121"/>
      <c r="B2847" s="54" t="str">
        <f>IF(A2847="","",VLOOKUP(A2847,'3-Mapa de Controles'!$M$3:$N$143,2,FALSE))</f>
        <v/>
      </c>
      <c r="C2847" s="54" t="str">
        <f>IF(A2847="","",VLOOKUP(A2847,'3-Mapa de Controles'!$M$3:$P$143,4,FALSE))</f>
        <v/>
      </c>
      <c r="D2847" s="54" t="str">
        <f>IF(A2847="","",VLOOKUP(A2847,'3-Mapa de Controles'!$M$3:$AI$143,23,FALSE))</f>
        <v/>
      </c>
      <c r="E2847" s="54" t="str">
        <f>IF(A2847="","",VLOOKUP(A2847,'3-Mapa de Controles'!$B$3:$D$143,3,FALSE))</f>
        <v/>
      </c>
      <c r="F2847" s="56"/>
      <c r="G2847" s="122"/>
      <c r="H2847" s="122"/>
    </row>
    <row r="2848" spans="1:8" ht="28.5" customHeight="1">
      <c r="A2848" s="121"/>
      <c r="B2848" s="54" t="str">
        <f>IF(A2848="","",VLOOKUP(A2848,'3-Mapa de Controles'!$M$3:$N$143,2,FALSE))</f>
        <v/>
      </c>
      <c r="C2848" s="54" t="str">
        <f>IF(A2848="","",VLOOKUP(A2848,'3-Mapa de Controles'!$M$3:$P$143,4,FALSE))</f>
        <v/>
      </c>
      <c r="D2848" s="54" t="str">
        <f>IF(A2848="","",VLOOKUP(A2848,'3-Mapa de Controles'!$M$3:$AI$143,23,FALSE))</f>
        <v/>
      </c>
      <c r="E2848" s="54" t="str">
        <f>IF(A2848="","",VLOOKUP(A2848,'3-Mapa de Controles'!$B$3:$D$143,3,FALSE))</f>
        <v/>
      </c>
      <c r="F2848" s="56"/>
      <c r="G2848" s="122"/>
      <c r="H2848" s="122"/>
    </row>
    <row r="2849" spans="1:8" ht="28.5" customHeight="1">
      <c r="A2849" s="121"/>
      <c r="B2849" s="54" t="str">
        <f>IF(A2849="","",VLOOKUP(A2849,'3-Mapa de Controles'!$M$3:$N$143,2,FALSE))</f>
        <v/>
      </c>
      <c r="C2849" s="54" t="str">
        <f>IF(A2849="","",VLOOKUP(A2849,'3-Mapa de Controles'!$M$3:$P$143,4,FALSE))</f>
        <v/>
      </c>
      <c r="D2849" s="54" t="str">
        <f>IF(A2849="","",VLOOKUP(A2849,'3-Mapa de Controles'!$M$3:$AI$143,23,FALSE))</f>
        <v/>
      </c>
      <c r="E2849" s="54" t="str">
        <f>IF(A2849="","",VLOOKUP(A2849,'3-Mapa de Controles'!$B$3:$D$143,3,FALSE))</f>
        <v/>
      </c>
      <c r="F2849" s="56"/>
      <c r="G2849" s="122"/>
      <c r="H2849" s="122"/>
    </row>
    <row r="2850" spans="1:8" ht="28.5" customHeight="1">
      <c r="A2850" s="121"/>
      <c r="B2850" s="54" t="str">
        <f>IF(A2850="","",VLOOKUP(A2850,'3-Mapa de Controles'!$M$3:$N$143,2,FALSE))</f>
        <v/>
      </c>
      <c r="C2850" s="54" t="str">
        <f>IF(A2850="","",VLOOKUP(A2850,'3-Mapa de Controles'!$M$3:$P$143,4,FALSE))</f>
        <v/>
      </c>
      <c r="D2850" s="54" t="str">
        <f>IF(A2850="","",VLOOKUP(A2850,'3-Mapa de Controles'!$M$3:$AI$143,23,FALSE))</f>
        <v/>
      </c>
      <c r="E2850" s="54" t="str">
        <f>IF(A2850="","",VLOOKUP(A2850,'3-Mapa de Controles'!$B$3:$D$143,3,FALSE))</f>
        <v/>
      </c>
      <c r="F2850" s="56"/>
      <c r="G2850" s="122"/>
      <c r="H2850" s="122"/>
    </row>
    <row r="2851" spans="1:8" ht="28.5" customHeight="1">
      <c r="A2851" s="121"/>
      <c r="B2851" s="54" t="str">
        <f>IF(A2851="","",VLOOKUP(A2851,'3-Mapa de Controles'!$M$3:$N$143,2,FALSE))</f>
        <v/>
      </c>
      <c r="C2851" s="54" t="str">
        <f>IF(A2851="","",VLOOKUP(A2851,'3-Mapa de Controles'!$M$3:$P$143,4,FALSE))</f>
        <v/>
      </c>
      <c r="D2851" s="54" t="str">
        <f>IF(A2851="","",VLOOKUP(A2851,'3-Mapa de Controles'!$M$3:$AI$143,23,FALSE))</f>
        <v/>
      </c>
      <c r="E2851" s="54" t="str">
        <f>IF(A2851="","",VLOOKUP(A2851,'3-Mapa de Controles'!$B$3:$D$143,3,FALSE))</f>
        <v/>
      </c>
      <c r="F2851" s="56"/>
      <c r="G2851" s="122"/>
      <c r="H2851" s="122"/>
    </row>
    <row r="2852" spans="1:8" ht="28.5" customHeight="1">
      <c r="A2852" s="121"/>
      <c r="B2852" s="54" t="str">
        <f>IF(A2852="","",VLOOKUP(A2852,'3-Mapa de Controles'!$M$3:$N$143,2,FALSE))</f>
        <v/>
      </c>
      <c r="C2852" s="54" t="str">
        <f>IF(A2852="","",VLOOKUP(A2852,'3-Mapa de Controles'!$M$3:$P$143,4,FALSE))</f>
        <v/>
      </c>
      <c r="D2852" s="54" t="str">
        <f>IF(A2852="","",VLOOKUP(A2852,'3-Mapa de Controles'!$M$3:$AI$143,23,FALSE))</f>
        <v/>
      </c>
      <c r="E2852" s="54" t="str">
        <f>IF(A2852="","",VLOOKUP(A2852,'3-Mapa de Controles'!$B$3:$D$143,3,FALSE))</f>
        <v/>
      </c>
      <c r="F2852" s="56"/>
      <c r="G2852" s="122"/>
      <c r="H2852" s="122"/>
    </row>
    <row r="2853" spans="1:8" ht="28.5" customHeight="1">
      <c r="A2853" s="121"/>
      <c r="B2853" s="54" t="str">
        <f>IF(A2853="","",VLOOKUP(A2853,'3-Mapa de Controles'!$M$3:$N$143,2,FALSE))</f>
        <v/>
      </c>
      <c r="C2853" s="54" t="str">
        <f>IF(A2853="","",VLOOKUP(A2853,'3-Mapa de Controles'!$M$3:$P$143,4,FALSE))</f>
        <v/>
      </c>
      <c r="D2853" s="54" t="str">
        <f>IF(A2853="","",VLOOKUP(A2853,'3-Mapa de Controles'!$M$3:$AI$143,23,FALSE))</f>
        <v/>
      </c>
      <c r="E2853" s="54" t="str">
        <f>IF(A2853="","",VLOOKUP(A2853,'3-Mapa de Controles'!$B$3:$D$143,3,FALSE))</f>
        <v/>
      </c>
      <c r="F2853" s="56"/>
      <c r="G2853" s="122"/>
      <c r="H2853" s="122"/>
    </row>
    <row r="2854" spans="1:8" ht="28.5" customHeight="1">
      <c r="A2854" s="121"/>
      <c r="B2854" s="54" t="str">
        <f>IF(A2854="","",VLOOKUP(A2854,'3-Mapa de Controles'!$M$3:$N$143,2,FALSE))</f>
        <v/>
      </c>
      <c r="C2854" s="54" t="str">
        <f>IF(A2854="","",VLOOKUP(A2854,'3-Mapa de Controles'!$M$3:$P$143,4,FALSE))</f>
        <v/>
      </c>
      <c r="D2854" s="54" t="str">
        <f>IF(A2854="","",VLOOKUP(A2854,'3-Mapa de Controles'!$M$3:$AI$143,23,FALSE))</f>
        <v/>
      </c>
      <c r="E2854" s="54" t="str">
        <f>IF(A2854="","",VLOOKUP(A2854,'3-Mapa de Controles'!$B$3:$D$143,3,FALSE))</f>
        <v/>
      </c>
      <c r="F2854" s="56"/>
      <c r="G2854" s="122"/>
      <c r="H2854" s="122"/>
    </row>
    <row r="2855" spans="1:8" ht="28.5" customHeight="1">
      <c r="A2855" s="121"/>
      <c r="B2855" s="54" t="str">
        <f>IF(A2855="","",VLOOKUP(A2855,'3-Mapa de Controles'!$M$3:$N$143,2,FALSE))</f>
        <v/>
      </c>
      <c r="C2855" s="54" t="str">
        <f>IF(A2855="","",VLOOKUP(A2855,'3-Mapa de Controles'!$M$3:$P$143,4,FALSE))</f>
        <v/>
      </c>
      <c r="D2855" s="54" t="str">
        <f>IF(A2855="","",VLOOKUP(A2855,'3-Mapa de Controles'!$M$3:$AI$143,23,FALSE))</f>
        <v/>
      </c>
      <c r="E2855" s="54" t="str">
        <f>IF(A2855="","",VLOOKUP(A2855,'3-Mapa de Controles'!$B$3:$D$143,3,FALSE))</f>
        <v/>
      </c>
      <c r="F2855" s="56"/>
      <c r="G2855" s="122"/>
      <c r="H2855" s="122"/>
    </row>
    <row r="2856" spans="1:8" ht="28.5" customHeight="1">
      <c r="A2856" s="121"/>
      <c r="B2856" s="54" t="str">
        <f>IF(A2856="","",VLOOKUP(A2856,'3-Mapa de Controles'!$M$3:$N$143,2,FALSE))</f>
        <v/>
      </c>
      <c r="C2856" s="54" t="str">
        <f>IF(A2856="","",VLOOKUP(A2856,'3-Mapa de Controles'!$M$3:$P$143,4,FALSE))</f>
        <v/>
      </c>
      <c r="D2856" s="54" t="str">
        <f>IF(A2856="","",VLOOKUP(A2856,'3-Mapa de Controles'!$M$3:$AI$143,23,FALSE))</f>
        <v/>
      </c>
      <c r="E2856" s="54" t="str">
        <f>IF(A2856="","",VLOOKUP(A2856,'3-Mapa de Controles'!$B$3:$D$143,3,FALSE))</f>
        <v/>
      </c>
      <c r="F2856" s="56"/>
      <c r="G2856" s="122"/>
      <c r="H2856" s="122"/>
    </row>
    <row r="2857" spans="1:8" ht="28.5" customHeight="1">
      <c r="A2857" s="121"/>
      <c r="B2857" s="54" t="str">
        <f>IF(A2857="","",VLOOKUP(A2857,'3-Mapa de Controles'!$M$3:$N$143,2,FALSE))</f>
        <v/>
      </c>
      <c r="C2857" s="54" t="str">
        <f>IF(A2857="","",VLOOKUP(A2857,'3-Mapa de Controles'!$M$3:$P$143,4,FALSE))</f>
        <v/>
      </c>
      <c r="D2857" s="54" t="str">
        <f>IF(A2857="","",VLOOKUP(A2857,'3-Mapa de Controles'!$M$3:$AI$143,23,FALSE))</f>
        <v/>
      </c>
      <c r="E2857" s="54" t="str">
        <f>IF(A2857="","",VLOOKUP(A2857,'3-Mapa de Controles'!$B$3:$D$143,3,FALSE))</f>
        <v/>
      </c>
      <c r="F2857" s="56"/>
      <c r="G2857" s="122"/>
      <c r="H2857" s="122"/>
    </row>
    <row r="2858" spans="1:8" ht="28.5" customHeight="1">
      <c r="A2858" s="121"/>
      <c r="B2858" s="54" t="str">
        <f>IF(A2858="","",VLOOKUP(A2858,'3-Mapa de Controles'!$M$3:$N$143,2,FALSE))</f>
        <v/>
      </c>
      <c r="C2858" s="54" t="str">
        <f>IF(A2858="","",VLOOKUP(A2858,'3-Mapa de Controles'!$M$3:$P$143,4,FALSE))</f>
        <v/>
      </c>
      <c r="D2858" s="54" t="str">
        <f>IF(A2858="","",VLOOKUP(A2858,'3-Mapa de Controles'!$M$3:$AI$143,23,FALSE))</f>
        <v/>
      </c>
      <c r="E2858" s="54" t="str">
        <f>IF(A2858="","",VLOOKUP(A2858,'3-Mapa de Controles'!$B$3:$D$143,3,FALSE))</f>
        <v/>
      </c>
      <c r="F2858" s="56"/>
      <c r="G2858" s="122"/>
      <c r="H2858" s="122"/>
    </row>
    <row r="2859" spans="1:8" ht="28.5" customHeight="1">
      <c r="A2859" s="121"/>
      <c r="B2859" s="54" t="str">
        <f>IF(A2859="","",VLOOKUP(A2859,'3-Mapa de Controles'!$M$3:$N$143,2,FALSE))</f>
        <v/>
      </c>
      <c r="C2859" s="54" t="str">
        <f>IF(A2859="","",VLOOKUP(A2859,'3-Mapa de Controles'!$M$3:$P$143,4,FALSE))</f>
        <v/>
      </c>
      <c r="D2859" s="54" t="str">
        <f>IF(A2859="","",VLOOKUP(A2859,'3-Mapa de Controles'!$M$3:$AI$143,23,FALSE))</f>
        <v/>
      </c>
      <c r="E2859" s="54" t="str">
        <f>IF(A2859="","",VLOOKUP(A2859,'3-Mapa de Controles'!$B$3:$D$143,3,FALSE))</f>
        <v/>
      </c>
      <c r="F2859" s="56"/>
      <c r="G2859" s="122"/>
      <c r="H2859" s="122"/>
    </row>
    <row r="2860" spans="1:8" ht="28.5" customHeight="1">
      <c r="A2860" s="121"/>
      <c r="B2860" s="54" t="str">
        <f>IF(A2860="","",VLOOKUP(A2860,'3-Mapa de Controles'!$M$3:$N$143,2,FALSE))</f>
        <v/>
      </c>
      <c r="C2860" s="54" t="str">
        <f>IF(A2860="","",VLOOKUP(A2860,'3-Mapa de Controles'!$M$3:$P$143,4,FALSE))</f>
        <v/>
      </c>
      <c r="D2860" s="54" t="str">
        <f>IF(A2860="","",VLOOKUP(A2860,'3-Mapa de Controles'!$M$3:$AI$143,23,FALSE))</f>
        <v/>
      </c>
      <c r="E2860" s="54" t="str">
        <f>IF(A2860="","",VLOOKUP(A2860,'3-Mapa de Controles'!$B$3:$D$143,3,FALSE))</f>
        <v/>
      </c>
      <c r="F2860" s="56"/>
      <c r="G2860" s="122"/>
      <c r="H2860" s="122"/>
    </row>
    <row r="2861" spans="1:8" ht="28.5" customHeight="1">
      <c r="A2861" s="121"/>
      <c r="B2861" s="54" t="str">
        <f>IF(A2861="","",VLOOKUP(A2861,'3-Mapa de Controles'!$M$3:$N$143,2,FALSE))</f>
        <v/>
      </c>
      <c r="C2861" s="54" t="str">
        <f>IF(A2861="","",VLOOKUP(A2861,'3-Mapa de Controles'!$M$3:$P$143,4,FALSE))</f>
        <v/>
      </c>
      <c r="D2861" s="54" t="str">
        <f>IF(A2861="","",VLOOKUP(A2861,'3-Mapa de Controles'!$M$3:$AI$143,23,FALSE))</f>
        <v/>
      </c>
      <c r="E2861" s="54" t="str">
        <f>IF(A2861="","",VLOOKUP(A2861,'3-Mapa de Controles'!$B$3:$D$143,3,FALSE))</f>
        <v/>
      </c>
      <c r="F2861" s="56"/>
      <c r="G2861" s="122"/>
      <c r="H2861" s="122"/>
    </row>
    <row r="2862" spans="1:8" ht="28.5" customHeight="1">
      <c r="A2862" s="121"/>
      <c r="B2862" s="54" t="str">
        <f>IF(A2862="","",VLOOKUP(A2862,'3-Mapa de Controles'!$M$3:$N$143,2,FALSE))</f>
        <v/>
      </c>
      <c r="C2862" s="54" t="str">
        <f>IF(A2862="","",VLOOKUP(A2862,'3-Mapa de Controles'!$M$3:$P$143,4,FALSE))</f>
        <v/>
      </c>
      <c r="D2862" s="54" t="str">
        <f>IF(A2862="","",VLOOKUP(A2862,'3-Mapa de Controles'!$M$3:$AI$143,23,FALSE))</f>
        <v/>
      </c>
      <c r="E2862" s="54" t="str">
        <f>IF(A2862="","",VLOOKUP(A2862,'3-Mapa de Controles'!$B$3:$D$143,3,FALSE))</f>
        <v/>
      </c>
      <c r="F2862" s="56"/>
      <c r="G2862" s="122"/>
      <c r="H2862" s="122"/>
    </row>
    <row r="2863" spans="1:8" ht="28.5" customHeight="1">
      <c r="A2863" s="121"/>
      <c r="B2863" s="54" t="str">
        <f>IF(A2863="","",VLOOKUP(A2863,'3-Mapa de Controles'!$M$3:$N$143,2,FALSE))</f>
        <v/>
      </c>
      <c r="C2863" s="54" t="str">
        <f>IF(A2863="","",VLOOKUP(A2863,'3-Mapa de Controles'!$M$3:$P$143,4,FALSE))</f>
        <v/>
      </c>
      <c r="D2863" s="54" t="str">
        <f>IF(A2863="","",VLOOKUP(A2863,'3-Mapa de Controles'!$M$3:$AI$143,23,FALSE))</f>
        <v/>
      </c>
      <c r="E2863" s="54" t="str">
        <f>IF(A2863="","",VLOOKUP(A2863,'3-Mapa de Controles'!$B$3:$D$143,3,FALSE))</f>
        <v/>
      </c>
      <c r="F2863" s="56"/>
      <c r="G2863" s="122"/>
      <c r="H2863" s="122"/>
    </row>
    <row r="2864" spans="1:8" ht="28.5" customHeight="1">
      <c r="A2864" s="121"/>
      <c r="B2864" s="54" t="str">
        <f>IF(A2864="","",VLOOKUP(A2864,'3-Mapa de Controles'!$M$3:$N$143,2,FALSE))</f>
        <v/>
      </c>
      <c r="C2864" s="54" t="str">
        <f>IF(A2864="","",VLOOKUP(A2864,'3-Mapa de Controles'!$M$3:$P$143,4,FALSE))</f>
        <v/>
      </c>
      <c r="D2864" s="54" t="str">
        <f>IF(A2864="","",VLOOKUP(A2864,'3-Mapa de Controles'!$M$3:$AI$143,23,FALSE))</f>
        <v/>
      </c>
      <c r="E2864" s="54" t="str">
        <f>IF(A2864="","",VLOOKUP(A2864,'3-Mapa de Controles'!$B$3:$D$143,3,FALSE))</f>
        <v/>
      </c>
      <c r="F2864" s="56"/>
      <c r="G2864" s="122"/>
      <c r="H2864" s="122"/>
    </row>
    <row r="2865" spans="1:8" ht="28.5" customHeight="1">
      <c r="A2865" s="121"/>
      <c r="B2865" s="54" t="str">
        <f>IF(A2865="","",VLOOKUP(A2865,'3-Mapa de Controles'!$M$3:$N$143,2,FALSE))</f>
        <v/>
      </c>
      <c r="C2865" s="54" t="str">
        <f>IF(A2865="","",VLOOKUP(A2865,'3-Mapa de Controles'!$M$3:$P$143,4,FALSE))</f>
        <v/>
      </c>
      <c r="D2865" s="54" t="str">
        <f>IF(A2865="","",VLOOKUP(A2865,'3-Mapa de Controles'!$M$3:$AI$143,23,FALSE))</f>
        <v/>
      </c>
      <c r="E2865" s="54" t="str">
        <f>IF(A2865="","",VLOOKUP(A2865,'3-Mapa de Controles'!$B$3:$D$143,3,FALSE))</f>
        <v/>
      </c>
      <c r="F2865" s="56"/>
      <c r="G2865" s="122"/>
      <c r="H2865" s="122"/>
    </row>
    <row r="2866" spans="1:8" ht="28.5" customHeight="1">
      <c r="A2866" s="121"/>
      <c r="B2866" s="54" t="str">
        <f>IF(A2866="","",VLOOKUP(A2866,'3-Mapa de Controles'!$M$3:$N$143,2,FALSE))</f>
        <v/>
      </c>
      <c r="C2866" s="54" t="str">
        <f>IF(A2866="","",VLOOKUP(A2866,'3-Mapa de Controles'!$M$3:$P$143,4,FALSE))</f>
        <v/>
      </c>
      <c r="D2866" s="54" t="str">
        <f>IF(A2866="","",VLOOKUP(A2866,'3-Mapa de Controles'!$M$3:$AI$143,23,FALSE))</f>
        <v/>
      </c>
      <c r="E2866" s="54" t="str">
        <f>IF(A2866="","",VLOOKUP(A2866,'3-Mapa de Controles'!$B$3:$D$143,3,FALSE))</f>
        <v/>
      </c>
      <c r="F2866" s="56"/>
      <c r="G2866" s="122"/>
      <c r="H2866" s="122"/>
    </row>
    <row r="2867" spans="1:8" ht="28.5" customHeight="1">
      <c r="A2867" s="121"/>
      <c r="B2867" s="54" t="str">
        <f>IF(A2867="","",VLOOKUP(A2867,'3-Mapa de Controles'!$M$3:$N$143,2,FALSE))</f>
        <v/>
      </c>
      <c r="C2867" s="54" t="str">
        <f>IF(A2867="","",VLOOKUP(A2867,'3-Mapa de Controles'!$M$3:$P$143,4,FALSE))</f>
        <v/>
      </c>
      <c r="D2867" s="54" t="str">
        <f>IF(A2867="","",VLOOKUP(A2867,'3-Mapa de Controles'!$M$3:$AI$143,23,FALSE))</f>
        <v/>
      </c>
      <c r="E2867" s="54" t="str">
        <f>IF(A2867="","",VLOOKUP(A2867,'3-Mapa de Controles'!$B$3:$D$143,3,FALSE))</f>
        <v/>
      </c>
      <c r="F2867" s="56"/>
      <c r="G2867" s="122"/>
      <c r="H2867" s="122"/>
    </row>
    <row r="2868" spans="1:8" ht="28.5" customHeight="1">
      <c r="A2868" s="121"/>
      <c r="B2868" s="54" t="str">
        <f>IF(A2868="","",VLOOKUP(A2868,'3-Mapa de Controles'!$M$3:$N$143,2,FALSE))</f>
        <v/>
      </c>
      <c r="C2868" s="54" t="str">
        <f>IF(A2868="","",VLOOKUP(A2868,'3-Mapa de Controles'!$M$3:$P$143,4,FALSE))</f>
        <v/>
      </c>
      <c r="D2868" s="54" t="str">
        <f>IF(A2868="","",VLOOKUP(A2868,'3-Mapa de Controles'!$M$3:$AI$143,23,FALSE))</f>
        <v/>
      </c>
      <c r="E2868" s="54" t="str">
        <f>IF(A2868="","",VLOOKUP(A2868,'3-Mapa de Controles'!$B$3:$D$143,3,FALSE))</f>
        <v/>
      </c>
      <c r="F2868" s="56"/>
      <c r="G2868" s="122"/>
      <c r="H2868" s="122"/>
    </row>
    <row r="2869" spans="1:8" ht="28.5" customHeight="1">
      <c r="A2869" s="121"/>
      <c r="B2869" s="54" t="str">
        <f>IF(A2869="","",VLOOKUP(A2869,'3-Mapa de Controles'!$M$3:$N$143,2,FALSE))</f>
        <v/>
      </c>
      <c r="C2869" s="54" t="str">
        <f>IF(A2869="","",VLOOKUP(A2869,'3-Mapa de Controles'!$M$3:$P$143,4,FALSE))</f>
        <v/>
      </c>
      <c r="D2869" s="54" t="str">
        <f>IF(A2869="","",VLOOKUP(A2869,'3-Mapa de Controles'!$M$3:$AI$143,23,FALSE))</f>
        <v/>
      </c>
      <c r="E2869" s="54" t="str">
        <f>IF(A2869="","",VLOOKUP(A2869,'3-Mapa de Controles'!$B$3:$D$143,3,FALSE))</f>
        <v/>
      </c>
      <c r="F2869" s="56"/>
      <c r="G2869" s="122"/>
      <c r="H2869" s="122"/>
    </row>
    <row r="2870" spans="1:8" ht="28.5" customHeight="1">
      <c r="A2870" s="121"/>
      <c r="B2870" s="54" t="str">
        <f>IF(A2870="","",VLOOKUP(A2870,'3-Mapa de Controles'!$M$3:$N$143,2,FALSE))</f>
        <v/>
      </c>
      <c r="C2870" s="54" t="str">
        <f>IF(A2870="","",VLOOKUP(A2870,'3-Mapa de Controles'!$M$3:$P$143,4,FALSE))</f>
        <v/>
      </c>
      <c r="D2870" s="54" t="str">
        <f>IF(A2870="","",VLOOKUP(A2870,'3-Mapa de Controles'!$M$3:$AI$143,23,FALSE))</f>
        <v/>
      </c>
      <c r="E2870" s="54" t="str">
        <f>IF(A2870="","",VLOOKUP(A2870,'3-Mapa de Controles'!$B$3:$D$143,3,FALSE))</f>
        <v/>
      </c>
      <c r="F2870" s="56"/>
      <c r="G2870" s="122"/>
      <c r="H2870" s="122"/>
    </row>
    <row r="2871" spans="1:8" ht="28.5" customHeight="1">
      <c r="A2871" s="121"/>
      <c r="B2871" s="54" t="str">
        <f>IF(A2871="","",VLOOKUP(A2871,'3-Mapa de Controles'!$M$3:$N$143,2,FALSE))</f>
        <v/>
      </c>
      <c r="C2871" s="54" t="str">
        <f>IF(A2871="","",VLOOKUP(A2871,'3-Mapa de Controles'!$M$3:$P$143,4,FALSE))</f>
        <v/>
      </c>
      <c r="D2871" s="54" t="str">
        <f>IF(A2871="","",VLOOKUP(A2871,'3-Mapa de Controles'!$M$3:$AI$143,23,FALSE))</f>
        <v/>
      </c>
      <c r="E2871" s="54" t="str">
        <f>IF(A2871="","",VLOOKUP(A2871,'3-Mapa de Controles'!$B$3:$D$143,3,FALSE))</f>
        <v/>
      </c>
      <c r="F2871" s="56"/>
      <c r="G2871" s="122"/>
      <c r="H2871" s="122"/>
    </row>
    <row r="2872" spans="1:8" ht="28.5" customHeight="1">
      <c r="A2872" s="121"/>
      <c r="B2872" s="54" t="str">
        <f>IF(A2872="","",VLOOKUP(A2872,'3-Mapa de Controles'!$M$3:$N$143,2,FALSE))</f>
        <v/>
      </c>
      <c r="C2872" s="54" t="str">
        <f>IF(A2872="","",VLOOKUP(A2872,'3-Mapa de Controles'!$M$3:$P$143,4,FALSE))</f>
        <v/>
      </c>
      <c r="D2872" s="54" t="str">
        <f>IF(A2872="","",VLOOKUP(A2872,'3-Mapa de Controles'!$M$3:$AI$143,23,FALSE))</f>
        <v/>
      </c>
      <c r="E2872" s="54" t="str">
        <f>IF(A2872="","",VLOOKUP(A2872,'3-Mapa de Controles'!$B$3:$D$143,3,FALSE))</f>
        <v/>
      </c>
      <c r="F2872" s="56"/>
      <c r="G2872" s="122"/>
      <c r="H2872" s="122"/>
    </row>
    <row r="2873" spans="1:8" ht="28.5" customHeight="1">
      <c r="A2873" s="121"/>
      <c r="B2873" s="54" t="str">
        <f>IF(A2873="","",VLOOKUP(A2873,'3-Mapa de Controles'!$M$3:$N$143,2,FALSE))</f>
        <v/>
      </c>
      <c r="C2873" s="54" t="str">
        <f>IF(A2873="","",VLOOKUP(A2873,'3-Mapa de Controles'!$M$3:$P$143,4,FALSE))</f>
        <v/>
      </c>
      <c r="D2873" s="54" t="str">
        <f>IF(A2873="","",VLOOKUP(A2873,'3-Mapa de Controles'!$M$3:$AI$143,23,FALSE))</f>
        <v/>
      </c>
      <c r="E2873" s="54" t="str">
        <f>IF(A2873="","",VLOOKUP(A2873,'3-Mapa de Controles'!$B$3:$D$143,3,FALSE))</f>
        <v/>
      </c>
      <c r="F2873" s="56"/>
      <c r="G2873" s="122"/>
      <c r="H2873" s="122"/>
    </row>
    <row r="2874" spans="1:8" ht="28.5" customHeight="1">
      <c r="A2874" s="121"/>
      <c r="B2874" s="54" t="str">
        <f>IF(A2874="","",VLOOKUP(A2874,'3-Mapa de Controles'!$M$3:$N$143,2,FALSE))</f>
        <v/>
      </c>
      <c r="C2874" s="54" t="str">
        <f>IF(A2874="","",VLOOKUP(A2874,'3-Mapa de Controles'!$M$3:$P$143,4,FALSE))</f>
        <v/>
      </c>
      <c r="D2874" s="54" t="str">
        <f>IF(A2874="","",VLOOKUP(A2874,'3-Mapa de Controles'!$M$3:$AI$143,23,FALSE))</f>
        <v/>
      </c>
      <c r="E2874" s="54" t="str">
        <f>IF(A2874="","",VLOOKUP(A2874,'3-Mapa de Controles'!$B$3:$D$143,3,FALSE))</f>
        <v/>
      </c>
      <c r="F2874" s="56"/>
      <c r="G2874" s="122"/>
      <c r="H2874" s="122"/>
    </row>
    <row r="2875" spans="1:8" ht="28.5" customHeight="1">
      <c r="A2875" s="121"/>
      <c r="B2875" s="54" t="str">
        <f>IF(A2875="","",VLOOKUP(A2875,'3-Mapa de Controles'!$M$3:$N$143,2,FALSE))</f>
        <v/>
      </c>
      <c r="C2875" s="54" t="str">
        <f>IF(A2875="","",VLOOKUP(A2875,'3-Mapa de Controles'!$M$3:$P$143,4,FALSE))</f>
        <v/>
      </c>
      <c r="D2875" s="54" t="str">
        <f>IF(A2875="","",VLOOKUP(A2875,'3-Mapa de Controles'!$M$3:$AI$143,23,FALSE))</f>
        <v/>
      </c>
      <c r="E2875" s="54" t="str">
        <f>IF(A2875="","",VLOOKUP(A2875,'3-Mapa de Controles'!$B$3:$D$143,3,FALSE))</f>
        <v/>
      </c>
      <c r="F2875" s="56"/>
      <c r="G2875" s="122"/>
      <c r="H2875" s="122"/>
    </row>
    <row r="2876" spans="1:8" ht="28.5" customHeight="1">
      <c r="A2876" s="121"/>
      <c r="B2876" s="54" t="str">
        <f>IF(A2876="","",VLOOKUP(A2876,'3-Mapa de Controles'!$M$3:$N$143,2,FALSE))</f>
        <v/>
      </c>
      <c r="C2876" s="54" t="str">
        <f>IF(A2876="","",VLOOKUP(A2876,'3-Mapa de Controles'!$M$3:$P$143,4,FALSE))</f>
        <v/>
      </c>
      <c r="D2876" s="54" t="str">
        <f>IF(A2876="","",VLOOKUP(A2876,'3-Mapa de Controles'!$M$3:$AI$143,23,FALSE))</f>
        <v/>
      </c>
      <c r="E2876" s="54" t="str">
        <f>IF(A2876="","",VLOOKUP(A2876,'3-Mapa de Controles'!$B$3:$D$143,3,FALSE))</f>
        <v/>
      </c>
      <c r="F2876" s="56"/>
      <c r="G2876" s="122"/>
      <c r="H2876" s="122"/>
    </row>
    <row r="2877" spans="1:8" ht="28.5" customHeight="1">
      <c r="A2877" s="121"/>
      <c r="B2877" s="54" t="str">
        <f>IF(A2877="","",VLOOKUP(A2877,'3-Mapa de Controles'!$M$3:$N$143,2,FALSE))</f>
        <v/>
      </c>
      <c r="C2877" s="54" t="str">
        <f>IF(A2877="","",VLOOKUP(A2877,'3-Mapa de Controles'!$M$3:$P$143,4,FALSE))</f>
        <v/>
      </c>
      <c r="D2877" s="54" t="str">
        <f>IF(A2877="","",VLOOKUP(A2877,'3-Mapa de Controles'!$M$3:$AI$143,23,FALSE))</f>
        <v/>
      </c>
      <c r="E2877" s="54" t="str">
        <f>IF(A2877="","",VLOOKUP(A2877,'3-Mapa de Controles'!$B$3:$D$143,3,FALSE))</f>
        <v/>
      </c>
      <c r="F2877" s="56"/>
      <c r="G2877" s="122"/>
      <c r="H2877" s="122"/>
    </row>
    <row r="2878" spans="1:8" ht="28.5" customHeight="1">
      <c r="A2878" s="121"/>
      <c r="B2878" s="54" t="str">
        <f>IF(A2878="","",VLOOKUP(A2878,'3-Mapa de Controles'!$M$3:$N$143,2,FALSE))</f>
        <v/>
      </c>
      <c r="C2878" s="54" t="str">
        <f>IF(A2878="","",VLOOKUP(A2878,'3-Mapa de Controles'!$M$3:$P$143,4,FALSE))</f>
        <v/>
      </c>
      <c r="D2878" s="54" t="str">
        <f>IF(A2878="","",VLOOKUP(A2878,'3-Mapa de Controles'!$M$3:$AI$143,23,FALSE))</f>
        <v/>
      </c>
      <c r="E2878" s="54" t="str">
        <f>IF(A2878="","",VLOOKUP(A2878,'3-Mapa de Controles'!$B$3:$D$143,3,FALSE))</f>
        <v/>
      </c>
      <c r="F2878" s="56"/>
      <c r="G2878" s="122"/>
      <c r="H2878" s="122"/>
    </row>
    <row r="2879" spans="1:8" ht="28.5" customHeight="1">
      <c r="A2879" s="121"/>
      <c r="B2879" s="54" t="str">
        <f>IF(A2879="","",VLOOKUP(A2879,'3-Mapa de Controles'!$M$3:$N$143,2,FALSE))</f>
        <v/>
      </c>
      <c r="C2879" s="54" t="str">
        <f>IF(A2879="","",VLOOKUP(A2879,'3-Mapa de Controles'!$M$3:$P$143,4,FALSE))</f>
        <v/>
      </c>
      <c r="D2879" s="54" t="str">
        <f>IF(A2879="","",VLOOKUP(A2879,'3-Mapa de Controles'!$M$3:$AI$143,23,FALSE))</f>
        <v/>
      </c>
      <c r="E2879" s="54" t="str">
        <f>IF(A2879="","",VLOOKUP(A2879,'3-Mapa de Controles'!$B$3:$D$143,3,FALSE))</f>
        <v/>
      </c>
      <c r="F2879" s="56"/>
      <c r="G2879" s="122"/>
      <c r="H2879" s="122"/>
    </row>
    <row r="2880" spans="1:8" ht="28.5" customHeight="1">
      <c r="A2880" s="121"/>
      <c r="B2880" s="54" t="str">
        <f>IF(A2880="","",VLOOKUP(A2880,'3-Mapa de Controles'!$M$3:$N$143,2,FALSE))</f>
        <v/>
      </c>
      <c r="C2880" s="54" t="str">
        <f>IF(A2880="","",VLOOKUP(A2880,'3-Mapa de Controles'!$M$3:$P$143,4,FALSE))</f>
        <v/>
      </c>
      <c r="D2880" s="54" t="str">
        <f>IF(A2880="","",VLOOKUP(A2880,'3-Mapa de Controles'!$M$3:$AI$143,23,FALSE))</f>
        <v/>
      </c>
      <c r="E2880" s="54" t="str">
        <f>IF(A2880="","",VLOOKUP(A2880,'3-Mapa de Controles'!$B$3:$D$143,3,FALSE))</f>
        <v/>
      </c>
      <c r="F2880" s="56"/>
      <c r="G2880" s="122"/>
      <c r="H2880" s="122"/>
    </row>
    <row r="2881" spans="1:8" ht="28.5" customHeight="1">
      <c r="A2881" s="121"/>
      <c r="B2881" s="54" t="str">
        <f>IF(A2881="","",VLOOKUP(A2881,'3-Mapa de Controles'!$M$3:$N$143,2,FALSE))</f>
        <v/>
      </c>
      <c r="C2881" s="54" t="str">
        <f>IF(A2881="","",VLOOKUP(A2881,'3-Mapa de Controles'!$M$3:$P$143,4,FALSE))</f>
        <v/>
      </c>
      <c r="D2881" s="54" t="str">
        <f>IF(A2881="","",VLOOKUP(A2881,'3-Mapa de Controles'!$M$3:$AI$143,23,FALSE))</f>
        <v/>
      </c>
      <c r="E2881" s="54" t="str">
        <f>IF(A2881="","",VLOOKUP(A2881,'3-Mapa de Controles'!$B$3:$D$143,3,FALSE))</f>
        <v/>
      </c>
      <c r="F2881" s="56"/>
      <c r="G2881" s="122"/>
      <c r="H2881" s="122"/>
    </row>
    <row r="2882" spans="1:8" ht="28.5" customHeight="1">
      <c r="A2882" s="121"/>
      <c r="B2882" s="54" t="str">
        <f>IF(A2882="","",VLOOKUP(A2882,'3-Mapa de Controles'!$M$3:$N$143,2,FALSE))</f>
        <v/>
      </c>
      <c r="C2882" s="54" t="str">
        <f>IF(A2882="","",VLOOKUP(A2882,'3-Mapa de Controles'!$M$3:$P$143,4,FALSE))</f>
        <v/>
      </c>
      <c r="D2882" s="54" t="str">
        <f>IF(A2882="","",VLOOKUP(A2882,'3-Mapa de Controles'!$M$3:$AI$143,23,FALSE))</f>
        <v/>
      </c>
      <c r="E2882" s="54" t="str">
        <f>IF(A2882="","",VLOOKUP(A2882,'3-Mapa de Controles'!$B$3:$D$143,3,FALSE))</f>
        <v/>
      </c>
      <c r="F2882" s="56"/>
      <c r="G2882" s="122"/>
      <c r="H2882" s="122"/>
    </row>
    <row r="2883" spans="1:8" ht="28.5" customHeight="1">
      <c r="A2883" s="121"/>
      <c r="B2883" s="54" t="str">
        <f>IF(A2883="","",VLOOKUP(A2883,'3-Mapa de Controles'!$M$3:$N$143,2,FALSE))</f>
        <v/>
      </c>
      <c r="C2883" s="54" t="str">
        <f>IF(A2883="","",VLOOKUP(A2883,'3-Mapa de Controles'!$M$3:$P$143,4,FALSE))</f>
        <v/>
      </c>
      <c r="D2883" s="54" t="str">
        <f>IF(A2883="","",VLOOKUP(A2883,'3-Mapa de Controles'!$M$3:$AI$143,23,FALSE))</f>
        <v/>
      </c>
      <c r="E2883" s="54" t="str">
        <f>IF(A2883="","",VLOOKUP(A2883,'3-Mapa de Controles'!$B$3:$D$143,3,FALSE))</f>
        <v/>
      </c>
      <c r="F2883" s="56"/>
      <c r="G2883" s="122"/>
      <c r="H2883" s="122"/>
    </row>
    <row r="2884" spans="1:8" ht="28.5" customHeight="1">
      <c r="A2884" s="121"/>
      <c r="B2884" s="54" t="str">
        <f>IF(A2884="","",VLOOKUP(A2884,'3-Mapa de Controles'!$M$3:$N$143,2,FALSE))</f>
        <v/>
      </c>
      <c r="C2884" s="54" t="str">
        <f>IF(A2884="","",VLOOKUP(A2884,'3-Mapa de Controles'!$M$3:$P$143,4,FALSE))</f>
        <v/>
      </c>
      <c r="D2884" s="54" t="str">
        <f>IF(A2884="","",VLOOKUP(A2884,'3-Mapa de Controles'!$M$3:$AI$143,23,FALSE))</f>
        <v/>
      </c>
      <c r="E2884" s="54" t="str">
        <f>IF(A2884="","",VLOOKUP(A2884,'3-Mapa de Controles'!$B$3:$D$143,3,FALSE))</f>
        <v/>
      </c>
      <c r="F2884" s="56"/>
      <c r="G2884" s="122"/>
      <c r="H2884" s="122"/>
    </row>
    <row r="2885" spans="1:8" ht="28.5" customHeight="1">
      <c r="A2885" s="121"/>
      <c r="B2885" s="54" t="str">
        <f>IF(A2885="","",VLOOKUP(A2885,'3-Mapa de Controles'!$M$3:$N$143,2,FALSE))</f>
        <v/>
      </c>
      <c r="C2885" s="54" t="str">
        <f>IF(A2885="","",VLOOKUP(A2885,'3-Mapa de Controles'!$M$3:$P$143,4,FALSE))</f>
        <v/>
      </c>
      <c r="D2885" s="54" t="str">
        <f>IF(A2885="","",VLOOKUP(A2885,'3-Mapa de Controles'!$M$3:$AI$143,23,FALSE))</f>
        <v/>
      </c>
      <c r="E2885" s="54" t="str">
        <f>IF(A2885="","",VLOOKUP(A2885,'3-Mapa de Controles'!$B$3:$D$143,3,FALSE))</f>
        <v/>
      </c>
      <c r="F2885" s="56"/>
      <c r="G2885" s="122"/>
      <c r="H2885" s="122"/>
    </row>
    <row r="2886" spans="1:8" ht="28.5" customHeight="1">
      <c r="A2886" s="121"/>
      <c r="B2886" s="54" t="str">
        <f>IF(A2886="","",VLOOKUP(A2886,'3-Mapa de Controles'!$M$3:$N$143,2,FALSE))</f>
        <v/>
      </c>
      <c r="C2886" s="54" t="str">
        <f>IF(A2886="","",VLOOKUP(A2886,'3-Mapa de Controles'!$M$3:$P$143,4,FALSE))</f>
        <v/>
      </c>
      <c r="D2886" s="54" t="str">
        <f>IF(A2886="","",VLOOKUP(A2886,'3-Mapa de Controles'!$M$3:$AI$143,23,FALSE))</f>
        <v/>
      </c>
      <c r="E2886" s="54" t="str">
        <f>IF(A2886="","",VLOOKUP(A2886,'3-Mapa de Controles'!$B$3:$D$143,3,FALSE))</f>
        <v/>
      </c>
      <c r="F2886" s="56"/>
      <c r="G2886" s="122"/>
      <c r="H2886" s="122"/>
    </row>
    <row r="2887" spans="1:8" ht="28.5" customHeight="1">
      <c r="A2887" s="121"/>
      <c r="B2887" s="54" t="str">
        <f>IF(A2887="","",VLOOKUP(A2887,'3-Mapa de Controles'!$M$3:$N$143,2,FALSE))</f>
        <v/>
      </c>
      <c r="C2887" s="54" t="str">
        <f>IF(A2887="","",VLOOKUP(A2887,'3-Mapa de Controles'!$M$3:$P$143,4,FALSE))</f>
        <v/>
      </c>
      <c r="D2887" s="54" t="str">
        <f>IF(A2887="","",VLOOKUP(A2887,'3-Mapa de Controles'!$M$3:$AI$143,23,FALSE))</f>
        <v/>
      </c>
      <c r="E2887" s="54" t="str">
        <f>IF(A2887="","",VLOOKUP(A2887,'3-Mapa de Controles'!$B$3:$D$143,3,FALSE))</f>
        <v/>
      </c>
      <c r="F2887" s="56"/>
      <c r="G2887" s="122"/>
      <c r="H2887" s="122"/>
    </row>
    <row r="2888" spans="1:8" ht="28.5" customHeight="1">
      <c r="A2888" s="121"/>
      <c r="B2888" s="54" t="str">
        <f>IF(A2888="","",VLOOKUP(A2888,'3-Mapa de Controles'!$M$3:$N$143,2,FALSE))</f>
        <v/>
      </c>
      <c r="C2888" s="54" t="str">
        <f>IF(A2888="","",VLOOKUP(A2888,'3-Mapa de Controles'!$M$3:$P$143,4,FALSE))</f>
        <v/>
      </c>
      <c r="D2888" s="54" t="str">
        <f>IF(A2888="","",VLOOKUP(A2888,'3-Mapa de Controles'!$M$3:$AI$143,23,FALSE))</f>
        <v/>
      </c>
      <c r="E2888" s="54" t="str">
        <f>IF(A2888="","",VLOOKUP(A2888,'3-Mapa de Controles'!$B$3:$D$143,3,FALSE))</f>
        <v/>
      </c>
      <c r="F2888" s="56"/>
      <c r="G2888" s="122"/>
      <c r="H2888" s="122"/>
    </row>
    <row r="2889" spans="1:8" ht="28.5" customHeight="1">
      <c r="A2889" s="121"/>
      <c r="B2889" s="54" t="str">
        <f>IF(A2889="","",VLOOKUP(A2889,'3-Mapa de Controles'!$M$3:$N$143,2,FALSE))</f>
        <v/>
      </c>
      <c r="C2889" s="54" t="str">
        <f>IF(A2889="","",VLOOKUP(A2889,'3-Mapa de Controles'!$M$3:$P$143,4,FALSE))</f>
        <v/>
      </c>
      <c r="D2889" s="54" t="str">
        <f>IF(A2889="","",VLOOKUP(A2889,'3-Mapa de Controles'!$M$3:$AI$143,23,FALSE))</f>
        <v/>
      </c>
      <c r="E2889" s="54" t="str">
        <f>IF(A2889="","",VLOOKUP(A2889,'3-Mapa de Controles'!$B$3:$D$143,3,FALSE))</f>
        <v/>
      </c>
      <c r="F2889" s="56"/>
      <c r="G2889" s="122"/>
      <c r="H2889" s="122"/>
    </row>
    <row r="2890" spans="1:8" ht="28.5" customHeight="1">
      <c r="A2890" s="121"/>
      <c r="B2890" s="54" t="str">
        <f>IF(A2890="","",VLOOKUP(A2890,'3-Mapa de Controles'!$M$3:$N$143,2,FALSE))</f>
        <v/>
      </c>
      <c r="C2890" s="54" t="str">
        <f>IF(A2890="","",VLOOKUP(A2890,'3-Mapa de Controles'!$M$3:$P$143,4,FALSE))</f>
        <v/>
      </c>
      <c r="D2890" s="54" t="str">
        <f>IF(A2890="","",VLOOKUP(A2890,'3-Mapa de Controles'!$M$3:$AI$143,23,FALSE))</f>
        <v/>
      </c>
      <c r="E2890" s="54" t="str">
        <f>IF(A2890="","",VLOOKUP(A2890,'3-Mapa de Controles'!$B$3:$D$143,3,FALSE))</f>
        <v/>
      </c>
      <c r="F2890" s="56"/>
      <c r="G2890" s="122"/>
      <c r="H2890" s="122"/>
    </row>
    <row r="2891" spans="1:8" ht="28.5" customHeight="1">
      <c r="A2891" s="121"/>
      <c r="B2891" s="54" t="str">
        <f>IF(A2891="","",VLOOKUP(A2891,'3-Mapa de Controles'!$M$3:$N$143,2,FALSE))</f>
        <v/>
      </c>
      <c r="C2891" s="54" t="str">
        <f>IF(A2891="","",VLOOKUP(A2891,'3-Mapa de Controles'!$M$3:$P$143,4,FALSE))</f>
        <v/>
      </c>
      <c r="D2891" s="54" t="str">
        <f>IF(A2891="","",VLOOKUP(A2891,'3-Mapa de Controles'!$M$3:$AI$143,23,FALSE))</f>
        <v/>
      </c>
      <c r="E2891" s="54" t="str">
        <f>IF(A2891="","",VLOOKUP(A2891,'3-Mapa de Controles'!$B$3:$D$143,3,FALSE))</f>
        <v/>
      </c>
      <c r="F2891" s="56"/>
      <c r="G2891" s="122"/>
      <c r="H2891" s="122"/>
    </row>
    <row r="2892" spans="1:8" ht="28.5" customHeight="1">
      <c r="A2892" s="121"/>
      <c r="B2892" s="54" t="str">
        <f>IF(A2892="","",VLOOKUP(A2892,'3-Mapa de Controles'!$M$3:$N$143,2,FALSE))</f>
        <v/>
      </c>
      <c r="C2892" s="54" t="str">
        <f>IF(A2892="","",VLOOKUP(A2892,'3-Mapa de Controles'!$M$3:$P$143,4,FALSE))</f>
        <v/>
      </c>
      <c r="D2892" s="54" t="str">
        <f>IF(A2892="","",VLOOKUP(A2892,'3-Mapa de Controles'!$M$3:$AI$143,23,FALSE))</f>
        <v/>
      </c>
      <c r="E2892" s="54" t="str">
        <f>IF(A2892="","",VLOOKUP(A2892,'3-Mapa de Controles'!$B$3:$D$143,3,FALSE))</f>
        <v/>
      </c>
      <c r="F2892" s="56"/>
      <c r="G2892" s="122"/>
      <c r="H2892" s="122"/>
    </row>
    <row r="2893" spans="1:8" ht="28.5" customHeight="1">
      <c r="A2893" s="121"/>
      <c r="B2893" s="54" t="str">
        <f>IF(A2893="","",VLOOKUP(A2893,'3-Mapa de Controles'!$M$3:$N$143,2,FALSE))</f>
        <v/>
      </c>
      <c r="C2893" s="54" t="str">
        <f>IF(A2893="","",VLOOKUP(A2893,'3-Mapa de Controles'!$M$3:$P$143,4,FALSE))</f>
        <v/>
      </c>
      <c r="D2893" s="54" t="str">
        <f>IF(A2893="","",VLOOKUP(A2893,'3-Mapa de Controles'!$M$3:$AI$143,23,FALSE))</f>
        <v/>
      </c>
      <c r="E2893" s="54" t="str">
        <f>IF(A2893="","",VLOOKUP(A2893,'3-Mapa de Controles'!$B$3:$D$143,3,FALSE))</f>
        <v/>
      </c>
      <c r="F2893" s="56"/>
      <c r="G2893" s="122"/>
      <c r="H2893" s="122"/>
    </row>
    <row r="2894" spans="1:8" ht="28.5" customHeight="1">
      <c r="A2894" s="121"/>
      <c r="B2894" s="54" t="str">
        <f>IF(A2894="","",VLOOKUP(A2894,'3-Mapa de Controles'!$M$3:$N$143,2,FALSE))</f>
        <v/>
      </c>
      <c r="C2894" s="54" t="str">
        <f>IF(A2894="","",VLOOKUP(A2894,'3-Mapa de Controles'!$M$3:$P$143,4,FALSE))</f>
        <v/>
      </c>
      <c r="D2894" s="54" t="str">
        <f>IF(A2894="","",VLOOKUP(A2894,'3-Mapa de Controles'!$M$3:$AI$143,23,FALSE))</f>
        <v/>
      </c>
      <c r="E2894" s="54" t="str">
        <f>IF(A2894="","",VLOOKUP(A2894,'3-Mapa de Controles'!$B$3:$D$143,3,FALSE))</f>
        <v/>
      </c>
      <c r="F2894" s="56"/>
      <c r="G2894" s="122"/>
      <c r="H2894" s="122"/>
    </row>
    <row r="2895" spans="1:8" ht="28.5" customHeight="1">
      <c r="A2895" s="121"/>
      <c r="B2895" s="54" t="str">
        <f>IF(A2895="","",VLOOKUP(A2895,'3-Mapa de Controles'!$M$3:$N$143,2,FALSE))</f>
        <v/>
      </c>
      <c r="C2895" s="54" t="str">
        <f>IF(A2895="","",VLOOKUP(A2895,'3-Mapa de Controles'!$M$3:$P$143,4,FALSE))</f>
        <v/>
      </c>
      <c r="D2895" s="54" t="str">
        <f>IF(A2895="","",VLOOKUP(A2895,'3-Mapa de Controles'!$M$3:$AI$143,23,FALSE))</f>
        <v/>
      </c>
      <c r="E2895" s="54" t="str">
        <f>IF(A2895="","",VLOOKUP(A2895,'3-Mapa de Controles'!$B$3:$D$143,3,FALSE))</f>
        <v/>
      </c>
      <c r="F2895" s="56"/>
      <c r="G2895" s="122"/>
      <c r="H2895" s="122"/>
    </row>
    <row r="2896" spans="1:8" ht="28.5" customHeight="1">
      <c r="A2896" s="121"/>
      <c r="B2896" s="54" t="str">
        <f>IF(A2896="","",VLOOKUP(A2896,'3-Mapa de Controles'!$M$3:$N$143,2,FALSE))</f>
        <v/>
      </c>
      <c r="C2896" s="54" t="str">
        <f>IF(A2896="","",VLOOKUP(A2896,'3-Mapa de Controles'!$M$3:$P$143,4,FALSE))</f>
        <v/>
      </c>
      <c r="D2896" s="54" t="str">
        <f>IF(A2896="","",VLOOKUP(A2896,'3-Mapa de Controles'!$M$3:$AI$143,23,FALSE))</f>
        <v/>
      </c>
      <c r="E2896" s="54" t="str">
        <f>IF(A2896="","",VLOOKUP(A2896,'3-Mapa de Controles'!$B$3:$D$143,3,FALSE))</f>
        <v/>
      </c>
      <c r="F2896" s="56"/>
      <c r="G2896" s="122"/>
      <c r="H2896" s="122"/>
    </row>
    <row r="2897" spans="1:8" ht="28.5" customHeight="1">
      <c r="A2897" s="121"/>
      <c r="B2897" s="54" t="str">
        <f>IF(A2897="","",VLOOKUP(A2897,'3-Mapa de Controles'!$M$3:$N$143,2,FALSE))</f>
        <v/>
      </c>
      <c r="C2897" s="54" t="str">
        <f>IF(A2897="","",VLOOKUP(A2897,'3-Mapa de Controles'!$M$3:$P$143,4,FALSE))</f>
        <v/>
      </c>
      <c r="D2897" s="54" t="str">
        <f>IF(A2897="","",VLOOKUP(A2897,'3-Mapa de Controles'!$M$3:$AI$143,23,FALSE))</f>
        <v/>
      </c>
      <c r="E2897" s="54" t="str">
        <f>IF(A2897="","",VLOOKUP(A2897,'3-Mapa de Controles'!$B$3:$D$143,3,FALSE))</f>
        <v/>
      </c>
      <c r="F2897" s="56"/>
      <c r="G2897" s="122"/>
      <c r="H2897" s="122"/>
    </row>
    <row r="2898" spans="1:8" ht="28.5" customHeight="1">
      <c r="A2898" s="121"/>
      <c r="B2898" s="54" t="str">
        <f>IF(A2898="","",VLOOKUP(A2898,'3-Mapa de Controles'!$M$3:$N$143,2,FALSE))</f>
        <v/>
      </c>
      <c r="C2898" s="54" t="str">
        <f>IF(A2898="","",VLOOKUP(A2898,'3-Mapa de Controles'!$M$3:$P$143,4,FALSE))</f>
        <v/>
      </c>
      <c r="D2898" s="54" t="str">
        <f>IF(A2898="","",VLOOKUP(A2898,'3-Mapa de Controles'!$M$3:$AI$143,23,FALSE))</f>
        <v/>
      </c>
      <c r="E2898" s="54" t="str">
        <f>IF(A2898="","",VLOOKUP(A2898,'3-Mapa de Controles'!$B$3:$D$143,3,FALSE))</f>
        <v/>
      </c>
      <c r="F2898" s="56"/>
      <c r="G2898" s="122"/>
      <c r="H2898" s="122"/>
    </row>
    <row r="2899" spans="1:8" ht="28.5" customHeight="1">
      <c r="A2899" s="121"/>
      <c r="B2899" s="54" t="str">
        <f>IF(A2899="","",VLOOKUP(A2899,'3-Mapa de Controles'!$M$3:$N$143,2,FALSE))</f>
        <v/>
      </c>
      <c r="C2899" s="54" t="str">
        <f>IF(A2899="","",VLOOKUP(A2899,'3-Mapa de Controles'!$M$3:$P$143,4,FALSE))</f>
        <v/>
      </c>
      <c r="D2899" s="54" t="str">
        <f>IF(A2899="","",VLOOKUP(A2899,'3-Mapa de Controles'!$M$3:$AI$143,23,FALSE))</f>
        <v/>
      </c>
      <c r="E2899" s="54" t="str">
        <f>IF(A2899="","",VLOOKUP(A2899,'3-Mapa de Controles'!$B$3:$D$143,3,FALSE))</f>
        <v/>
      </c>
      <c r="F2899" s="56"/>
      <c r="G2899" s="122"/>
      <c r="H2899" s="122"/>
    </row>
    <row r="2900" spans="1:8" ht="28.5" customHeight="1">
      <c r="A2900" s="121"/>
      <c r="B2900" s="54" t="str">
        <f>IF(A2900="","",VLOOKUP(A2900,'3-Mapa de Controles'!$M$3:$N$143,2,FALSE))</f>
        <v/>
      </c>
      <c r="C2900" s="54" t="str">
        <f>IF(A2900="","",VLOOKUP(A2900,'3-Mapa de Controles'!$M$3:$P$143,4,FALSE))</f>
        <v/>
      </c>
      <c r="D2900" s="54" t="str">
        <f>IF(A2900="","",VLOOKUP(A2900,'3-Mapa de Controles'!$M$3:$AI$143,23,FALSE))</f>
        <v/>
      </c>
      <c r="E2900" s="54" t="str">
        <f>IF(A2900="","",VLOOKUP(A2900,'3-Mapa de Controles'!$B$3:$D$143,3,FALSE))</f>
        <v/>
      </c>
      <c r="F2900" s="56"/>
      <c r="G2900" s="122"/>
      <c r="H2900" s="122"/>
    </row>
    <row r="2901" spans="1:8" ht="28.5" customHeight="1">
      <c r="A2901" s="121"/>
      <c r="B2901" s="54" t="str">
        <f>IF(A2901="","",VLOOKUP(A2901,'3-Mapa de Controles'!$M$3:$N$143,2,FALSE))</f>
        <v/>
      </c>
      <c r="C2901" s="54" t="str">
        <f>IF(A2901="","",VLOOKUP(A2901,'3-Mapa de Controles'!$M$3:$P$143,4,FALSE))</f>
        <v/>
      </c>
      <c r="D2901" s="54" t="str">
        <f>IF(A2901="","",VLOOKUP(A2901,'3-Mapa de Controles'!$M$3:$AI$143,23,FALSE))</f>
        <v/>
      </c>
      <c r="E2901" s="54" t="str">
        <f>IF(A2901="","",VLOOKUP(A2901,'3-Mapa de Controles'!$B$3:$D$143,3,FALSE))</f>
        <v/>
      </c>
      <c r="F2901" s="56"/>
      <c r="G2901" s="122"/>
      <c r="H2901" s="122"/>
    </row>
    <row r="2902" spans="1:8" ht="28.5" customHeight="1">
      <c r="A2902" s="121"/>
      <c r="B2902" s="54" t="str">
        <f>IF(A2902="","",VLOOKUP(A2902,'3-Mapa de Controles'!$M$3:$N$143,2,FALSE))</f>
        <v/>
      </c>
      <c r="C2902" s="54" t="str">
        <f>IF(A2902="","",VLOOKUP(A2902,'3-Mapa de Controles'!$M$3:$P$143,4,FALSE))</f>
        <v/>
      </c>
      <c r="D2902" s="54" t="str">
        <f>IF(A2902="","",VLOOKUP(A2902,'3-Mapa de Controles'!$M$3:$AI$143,23,FALSE))</f>
        <v/>
      </c>
      <c r="E2902" s="54" t="str">
        <f>IF(A2902="","",VLOOKUP(A2902,'3-Mapa de Controles'!$B$3:$D$143,3,FALSE))</f>
        <v/>
      </c>
      <c r="F2902" s="56"/>
      <c r="G2902" s="122"/>
      <c r="H2902" s="122"/>
    </row>
    <row r="2903" spans="1:8" ht="28.5" customHeight="1">
      <c r="A2903" s="121"/>
      <c r="B2903" s="54" t="str">
        <f>IF(A2903="","",VLOOKUP(A2903,'3-Mapa de Controles'!$M$3:$N$143,2,FALSE))</f>
        <v/>
      </c>
      <c r="C2903" s="54" t="str">
        <f>IF(A2903="","",VLOOKUP(A2903,'3-Mapa de Controles'!$M$3:$P$143,4,FALSE))</f>
        <v/>
      </c>
      <c r="D2903" s="54" t="str">
        <f>IF(A2903="","",VLOOKUP(A2903,'3-Mapa de Controles'!$M$3:$AI$143,23,FALSE))</f>
        <v/>
      </c>
      <c r="E2903" s="54" t="str">
        <f>IF(A2903="","",VLOOKUP(A2903,'3-Mapa de Controles'!$B$3:$D$143,3,FALSE))</f>
        <v/>
      </c>
      <c r="F2903" s="56"/>
      <c r="G2903" s="122"/>
      <c r="H2903" s="122"/>
    </row>
    <row r="2904" spans="1:8" ht="28.5" customHeight="1">
      <c r="A2904" s="121"/>
      <c r="B2904" s="54" t="str">
        <f>IF(A2904="","",VLOOKUP(A2904,'3-Mapa de Controles'!$M$3:$N$143,2,FALSE))</f>
        <v/>
      </c>
      <c r="C2904" s="54" t="str">
        <f>IF(A2904="","",VLOOKUP(A2904,'3-Mapa de Controles'!$M$3:$P$143,4,FALSE))</f>
        <v/>
      </c>
      <c r="D2904" s="54" t="str">
        <f>IF(A2904="","",VLOOKUP(A2904,'3-Mapa de Controles'!$M$3:$AI$143,23,FALSE))</f>
        <v/>
      </c>
      <c r="E2904" s="54" t="str">
        <f>IF(A2904="","",VLOOKUP(A2904,'3-Mapa de Controles'!$B$3:$D$143,3,FALSE))</f>
        <v/>
      </c>
      <c r="F2904" s="56"/>
      <c r="G2904" s="122"/>
      <c r="H2904" s="122"/>
    </row>
    <row r="2905" spans="1:8" ht="28.5" customHeight="1">
      <c r="A2905" s="121"/>
      <c r="B2905" s="54" t="str">
        <f>IF(A2905="","",VLOOKUP(A2905,'3-Mapa de Controles'!$M$3:$N$143,2,FALSE))</f>
        <v/>
      </c>
      <c r="C2905" s="54" t="str">
        <f>IF(A2905="","",VLOOKUP(A2905,'3-Mapa de Controles'!$M$3:$P$143,4,FALSE))</f>
        <v/>
      </c>
      <c r="D2905" s="54" t="str">
        <f>IF(A2905="","",VLOOKUP(A2905,'3-Mapa de Controles'!$M$3:$AI$143,23,FALSE))</f>
        <v/>
      </c>
      <c r="E2905" s="54" t="str">
        <f>IF(A2905="","",VLOOKUP(A2905,'3-Mapa de Controles'!$B$3:$D$143,3,FALSE))</f>
        <v/>
      </c>
      <c r="F2905" s="56"/>
      <c r="G2905" s="122"/>
      <c r="H2905" s="122"/>
    </row>
    <row r="2906" spans="1:8" ht="28.5" customHeight="1">
      <c r="A2906" s="121"/>
      <c r="B2906" s="54" t="str">
        <f>IF(A2906="","",VLOOKUP(A2906,'3-Mapa de Controles'!$M$3:$N$143,2,FALSE))</f>
        <v/>
      </c>
      <c r="C2906" s="54" t="str">
        <f>IF(A2906="","",VLOOKUP(A2906,'3-Mapa de Controles'!$M$3:$P$143,4,FALSE))</f>
        <v/>
      </c>
      <c r="D2906" s="54" t="str">
        <f>IF(A2906="","",VLOOKUP(A2906,'3-Mapa de Controles'!$M$3:$AI$143,23,FALSE))</f>
        <v/>
      </c>
      <c r="E2906" s="54" t="str">
        <f>IF(A2906="","",VLOOKUP(A2906,'3-Mapa de Controles'!$B$3:$D$143,3,FALSE))</f>
        <v/>
      </c>
      <c r="F2906" s="56"/>
      <c r="G2906" s="122"/>
      <c r="H2906" s="122"/>
    </row>
    <row r="2907" spans="1:8" ht="28.5" customHeight="1">
      <c r="A2907" s="121"/>
      <c r="B2907" s="54" t="str">
        <f>IF(A2907="","",VLOOKUP(A2907,'3-Mapa de Controles'!$M$3:$N$143,2,FALSE))</f>
        <v/>
      </c>
      <c r="C2907" s="54" t="str">
        <f>IF(A2907="","",VLOOKUP(A2907,'3-Mapa de Controles'!$M$3:$P$143,4,FALSE))</f>
        <v/>
      </c>
      <c r="D2907" s="54" t="str">
        <f>IF(A2907="","",VLOOKUP(A2907,'3-Mapa de Controles'!$M$3:$AI$143,23,FALSE))</f>
        <v/>
      </c>
      <c r="E2907" s="54" t="str">
        <f>IF(A2907="","",VLOOKUP(A2907,'3-Mapa de Controles'!$B$3:$D$143,3,FALSE))</f>
        <v/>
      </c>
      <c r="F2907" s="56"/>
      <c r="G2907" s="122"/>
      <c r="H2907" s="122"/>
    </row>
    <row r="2908" spans="1:8" ht="28.5" customHeight="1">
      <c r="A2908" s="121"/>
      <c r="B2908" s="54" t="str">
        <f>IF(A2908="","",VLOOKUP(A2908,'3-Mapa de Controles'!$M$3:$N$143,2,FALSE))</f>
        <v/>
      </c>
      <c r="C2908" s="54" t="str">
        <f>IF(A2908="","",VLOOKUP(A2908,'3-Mapa de Controles'!$M$3:$P$143,4,FALSE))</f>
        <v/>
      </c>
      <c r="D2908" s="54" t="str">
        <f>IF(A2908="","",VLOOKUP(A2908,'3-Mapa de Controles'!$M$3:$AI$143,23,FALSE))</f>
        <v/>
      </c>
      <c r="E2908" s="54" t="str">
        <f>IF(A2908="","",VLOOKUP(A2908,'3-Mapa de Controles'!$B$3:$D$143,3,FALSE))</f>
        <v/>
      </c>
      <c r="F2908" s="56"/>
      <c r="G2908" s="122"/>
      <c r="H2908" s="122"/>
    </row>
    <row r="2909" spans="1:8" ht="28.5" customHeight="1">
      <c r="A2909" s="121"/>
      <c r="B2909" s="54" t="str">
        <f>IF(A2909="","",VLOOKUP(A2909,'3-Mapa de Controles'!$M$3:$N$143,2,FALSE))</f>
        <v/>
      </c>
      <c r="C2909" s="54" t="str">
        <f>IF(A2909="","",VLOOKUP(A2909,'3-Mapa de Controles'!$M$3:$P$143,4,FALSE))</f>
        <v/>
      </c>
      <c r="D2909" s="54" t="str">
        <f>IF(A2909="","",VLOOKUP(A2909,'3-Mapa de Controles'!$M$3:$AI$143,23,FALSE))</f>
        <v/>
      </c>
      <c r="E2909" s="54" t="str">
        <f>IF(A2909="","",VLOOKUP(A2909,'3-Mapa de Controles'!$B$3:$D$143,3,FALSE))</f>
        <v/>
      </c>
      <c r="F2909" s="56"/>
      <c r="G2909" s="122"/>
      <c r="H2909" s="122"/>
    </row>
    <row r="2910" spans="1:8" ht="28.5" customHeight="1">
      <c r="A2910" s="121"/>
      <c r="B2910" s="54" t="str">
        <f>IF(A2910="","",VLOOKUP(A2910,'3-Mapa de Controles'!$M$3:$N$143,2,FALSE))</f>
        <v/>
      </c>
      <c r="C2910" s="54" t="str">
        <f>IF(A2910="","",VLOOKUP(A2910,'3-Mapa de Controles'!$M$3:$P$143,4,FALSE))</f>
        <v/>
      </c>
      <c r="D2910" s="54" t="str">
        <f>IF(A2910="","",VLOOKUP(A2910,'3-Mapa de Controles'!$M$3:$AI$143,23,FALSE))</f>
        <v/>
      </c>
      <c r="E2910" s="54" t="str">
        <f>IF(A2910="","",VLOOKUP(A2910,'3-Mapa de Controles'!$B$3:$D$143,3,FALSE))</f>
        <v/>
      </c>
      <c r="F2910" s="56"/>
      <c r="G2910" s="122"/>
      <c r="H2910" s="122"/>
    </row>
    <row r="2911" spans="1:8" ht="28.5" customHeight="1">
      <c r="A2911" s="121"/>
      <c r="B2911" s="54" t="str">
        <f>IF(A2911="","",VLOOKUP(A2911,'3-Mapa de Controles'!$M$3:$N$143,2,FALSE))</f>
        <v/>
      </c>
      <c r="C2911" s="54" t="str">
        <f>IF(A2911="","",VLOOKUP(A2911,'3-Mapa de Controles'!$M$3:$P$143,4,FALSE))</f>
        <v/>
      </c>
      <c r="D2911" s="54" t="str">
        <f>IF(A2911="","",VLOOKUP(A2911,'3-Mapa de Controles'!$M$3:$AI$143,23,FALSE))</f>
        <v/>
      </c>
      <c r="E2911" s="54" t="str">
        <f>IF(A2911="","",VLOOKUP(A2911,'3-Mapa de Controles'!$B$3:$D$143,3,FALSE))</f>
        <v/>
      </c>
      <c r="F2911" s="56"/>
      <c r="G2911" s="122"/>
      <c r="H2911" s="122"/>
    </row>
    <row r="2912" spans="1:8" ht="28.5" customHeight="1">
      <c r="A2912" s="121"/>
      <c r="B2912" s="54" t="str">
        <f>IF(A2912="","",VLOOKUP(A2912,'3-Mapa de Controles'!$M$3:$N$143,2,FALSE))</f>
        <v/>
      </c>
      <c r="C2912" s="54" t="str">
        <f>IF(A2912="","",VLOOKUP(A2912,'3-Mapa de Controles'!$M$3:$P$143,4,FALSE))</f>
        <v/>
      </c>
      <c r="D2912" s="54" t="str">
        <f>IF(A2912="","",VLOOKUP(A2912,'3-Mapa de Controles'!$M$3:$AI$143,23,FALSE))</f>
        <v/>
      </c>
      <c r="E2912" s="54" t="str">
        <f>IF(A2912="","",VLOOKUP(A2912,'3-Mapa de Controles'!$B$3:$D$143,3,FALSE))</f>
        <v/>
      </c>
      <c r="F2912" s="56"/>
      <c r="G2912" s="122"/>
      <c r="H2912" s="122"/>
    </row>
    <row r="2913" spans="1:8" ht="28.5" customHeight="1">
      <c r="A2913" s="121"/>
      <c r="B2913" s="54" t="str">
        <f>IF(A2913="","",VLOOKUP(A2913,'3-Mapa de Controles'!$M$3:$N$143,2,FALSE))</f>
        <v/>
      </c>
      <c r="C2913" s="54" t="str">
        <f>IF(A2913="","",VLOOKUP(A2913,'3-Mapa de Controles'!$M$3:$P$143,4,FALSE))</f>
        <v/>
      </c>
      <c r="D2913" s="54" t="str">
        <f>IF(A2913="","",VLOOKUP(A2913,'3-Mapa de Controles'!$M$3:$AI$143,23,FALSE))</f>
        <v/>
      </c>
      <c r="E2913" s="54" t="str">
        <f>IF(A2913="","",VLOOKUP(A2913,'3-Mapa de Controles'!$B$3:$D$143,3,FALSE))</f>
        <v/>
      </c>
      <c r="F2913" s="56"/>
      <c r="G2913" s="122"/>
      <c r="H2913" s="122"/>
    </row>
    <row r="2914" spans="1:8" ht="28.5" customHeight="1">
      <c r="A2914" s="121"/>
      <c r="B2914" s="54" t="str">
        <f>IF(A2914="","",VLOOKUP(A2914,'3-Mapa de Controles'!$M$3:$N$143,2,FALSE))</f>
        <v/>
      </c>
      <c r="C2914" s="54" t="str">
        <f>IF(A2914="","",VLOOKUP(A2914,'3-Mapa de Controles'!$M$3:$P$143,4,FALSE))</f>
        <v/>
      </c>
      <c r="D2914" s="54" t="str">
        <f>IF(A2914="","",VLOOKUP(A2914,'3-Mapa de Controles'!$M$3:$AI$143,23,FALSE))</f>
        <v/>
      </c>
      <c r="E2914" s="54" t="str">
        <f>IF(A2914="","",VLOOKUP(A2914,'3-Mapa de Controles'!$B$3:$D$143,3,FALSE))</f>
        <v/>
      </c>
      <c r="F2914" s="56"/>
      <c r="G2914" s="122"/>
      <c r="H2914" s="122"/>
    </row>
    <row r="2915" spans="1:8" ht="28.5" customHeight="1">
      <c r="A2915" s="121"/>
      <c r="B2915" s="54" t="str">
        <f>IF(A2915="","",VLOOKUP(A2915,'3-Mapa de Controles'!$M$3:$N$143,2,FALSE))</f>
        <v/>
      </c>
      <c r="C2915" s="54" t="str">
        <f>IF(A2915="","",VLOOKUP(A2915,'3-Mapa de Controles'!$M$3:$P$143,4,FALSE))</f>
        <v/>
      </c>
      <c r="D2915" s="54" t="str">
        <f>IF(A2915="","",VLOOKUP(A2915,'3-Mapa de Controles'!$M$3:$AI$143,23,FALSE))</f>
        <v/>
      </c>
      <c r="E2915" s="54" t="str">
        <f>IF(A2915="","",VLOOKUP(A2915,'3-Mapa de Controles'!$B$3:$D$143,3,FALSE))</f>
        <v/>
      </c>
      <c r="F2915" s="56"/>
      <c r="G2915" s="122"/>
      <c r="H2915" s="122"/>
    </row>
    <row r="2916" spans="1:8" ht="28.5" customHeight="1">
      <c r="A2916" s="121"/>
      <c r="B2916" s="54" t="str">
        <f>IF(A2916="","",VLOOKUP(A2916,'3-Mapa de Controles'!$M$3:$N$143,2,FALSE))</f>
        <v/>
      </c>
      <c r="C2916" s="54" t="str">
        <f>IF(A2916="","",VLOOKUP(A2916,'3-Mapa de Controles'!$M$3:$P$143,4,FALSE))</f>
        <v/>
      </c>
      <c r="D2916" s="54" t="str">
        <f>IF(A2916="","",VLOOKUP(A2916,'3-Mapa de Controles'!$M$3:$AI$143,23,FALSE))</f>
        <v/>
      </c>
      <c r="E2916" s="54" t="str">
        <f>IF(A2916="","",VLOOKUP(A2916,'3-Mapa de Controles'!$B$3:$D$143,3,FALSE))</f>
        <v/>
      </c>
      <c r="F2916" s="56"/>
      <c r="G2916" s="122"/>
      <c r="H2916" s="122"/>
    </row>
    <row r="2917" spans="1:8" ht="28.5" customHeight="1">
      <c r="A2917" s="121"/>
      <c r="B2917" s="54" t="str">
        <f>IF(A2917="","",VLOOKUP(A2917,'3-Mapa de Controles'!$M$3:$N$143,2,FALSE))</f>
        <v/>
      </c>
      <c r="C2917" s="54" t="str">
        <f>IF(A2917="","",VLOOKUP(A2917,'3-Mapa de Controles'!$M$3:$P$143,4,FALSE))</f>
        <v/>
      </c>
      <c r="D2917" s="54" t="str">
        <f>IF(A2917="","",VLOOKUP(A2917,'3-Mapa de Controles'!$M$3:$AI$143,23,FALSE))</f>
        <v/>
      </c>
      <c r="E2917" s="54" t="str">
        <f>IF(A2917="","",VLOOKUP(A2917,'3-Mapa de Controles'!$B$3:$D$143,3,FALSE))</f>
        <v/>
      </c>
      <c r="F2917" s="56"/>
      <c r="G2917" s="122"/>
      <c r="H2917" s="122"/>
    </row>
    <row r="2918" spans="1:8" ht="28.5" customHeight="1">
      <c r="A2918" s="121"/>
      <c r="B2918" s="54" t="str">
        <f>IF(A2918="","",VLOOKUP(A2918,'3-Mapa de Controles'!$M$3:$N$143,2,FALSE))</f>
        <v/>
      </c>
      <c r="C2918" s="54" t="str">
        <f>IF(A2918="","",VLOOKUP(A2918,'3-Mapa de Controles'!$M$3:$P$143,4,FALSE))</f>
        <v/>
      </c>
      <c r="D2918" s="54" t="str">
        <f>IF(A2918="","",VLOOKUP(A2918,'3-Mapa de Controles'!$M$3:$AI$143,23,FALSE))</f>
        <v/>
      </c>
      <c r="E2918" s="54" t="str">
        <f>IF(A2918="","",VLOOKUP(A2918,'3-Mapa de Controles'!$B$3:$D$143,3,FALSE))</f>
        <v/>
      </c>
      <c r="F2918" s="56"/>
      <c r="G2918" s="122"/>
      <c r="H2918" s="122"/>
    </row>
    <row r="2919" spans="1:8" ht="28.5" customHeight="1">
      <c r="A2919" s="121"/>
      <c r="B2919" s="54" t="str">
        <f>IF(A2919="","",VLOOKUP(A2919,'3-Mapa de Controles'!$M$3:$N$143,2,FALSE))</f>
        <v/>
      </c>
      <c r="C2919" s="54" t="str">
        <f>IF(A2919="","",VLOOKUP(A2919,'3-Mapa de Controles'!$M$3:$P$143,4,FALSE))</f>
        <v/>
      </c>
      <c r="D2919" s="54" t="str">
        <f>IF(A2919="","",VLOOKUP(A2919,'3-Mapa de Controles'!$M$3:$AI$143,23,FALSE))</f>
        <v/>
      </c>
      <c r="E2919" s="54" t="str">
        <f>IF(A2919="","",VLOOKUP(A2919,'3-Mapa de Controles'!$B$3:$D$143,3,FALSE))</f>
        <v/>
      </c>
      <c r="F2919" s="56"/>
      <c r="G2919" s="122"/>
      <c r="H2919" s="122"/>
    </row>
    <row r="2920" spans="1:8" ht="28.5" customHeight="1">
      <c r="A2920" s="121"/>
      <c r="B2920" s="54" t="str">
        <f>IF(A2920="","",VLOOKUP(A2920,'3-Mapa de Controles'!$M$3:$N$143,2,FALSE))</f>
        <v/>
      </c>
      <c r="C2920" s="54" t="str">
        <f>IF(A2920="","",VLOOKUP(A2920,'3-Mapa de Controles'!$M$3:$P$143,4,FALSE))</f>
        <v/>
      </c>
      <c r="D2920" s="54" t="str">
        <f>IF(A2920="","",VLOOKUP(A2920,'3-Mapa de Controles'!$M$3:$AI$143,23,FALSE))</f>
        <v/>
      </c>
      <c r="E2920" s="54" t="str">
        <f>IF(A2920="","",VLOOKUP(A2920,'3-Mapa de Controles'!$B$3:$D$143,3,FALSE))</f>
        <v/>
      </c>
      <c r="F2920" s="56"/>
      <c r="G2920" s="122"/>
      <c r="H2920" s="122"/>
    </row>
    <row r="2921" spans="1:8" ht="28.5" customHeight="1">
      <c r="A2921" s="121"/>
      <c r="B2921" s="54" t="str">
        <f>IF(A2921="","",VLOOKUP(A2921,'3-Mapa de Controles'!$M$3:$N$143,2,FALSE))</f>
        <v/>
      </c>
      <c r="C2921" s="54" t="str">
        <f>IF(A2921="","",VLOOKUP(A2921,'3-Mapa de Controles'!$M$3:$P$143,4,FALSE))</f>
        <v/>
      </c>
      <c r="D2921" s="54" t="str">
        <f>IF(A2921="","",VLOOKUP(A2921,'3-Mapa de Controles'!$M$3:$AI$143,23,FALSE))</f>
        <v/>
      </c>
      <c r="E2921" s="54" t="str">
        <f>IF(A2921="","",VLOOKUP(A2921,'3-Mapa de Controles'!$B$3:$D$143,3,FALSE))</f>
        <v/>
      </c>
      <c r="F2921" s="56"/>
      <c r="G2921" s="122"/>
      <c r="H2921" s="122"/>
    </row>
    <row r="2922" spans="1:8" ht="28.5" customHeight="1">
      <c r="A2922" s="121"/>
      <c r="B2922" s="54" t="str">
        <f>IF(A2922="","",VLOOKUP(A2922,'3-Mapa de Controles'!$M$3:$N$143,2,FALSE))</f>
        <v/>
      </c>
      <c r="C2922" s="54" t="str">
        <f>IF(A2922="","",VLOOKUP(A2922,'3-Mapa de Controles'!$M$3:$P$143,4,FALSE))</f>
        <v/>
      </c>
      <c r="D2922" s="54" t="str">
        <f>IF(A2922="","",VLOOKUP(A2922,'3-Mapa de Controles'!$M$3:$AI$143,23,FALSE))</f>
        <v/>
      </c>
      <c r="E2922" s="54" t="str">
        <f>IF(A2922="","",VLOOKUP(A2922,'3-Mapa de Controles'!$B$3:$D$143,3,FALSE))</f>
        <v/>
      </c>
      <c r="F2922" s="56"/>
      <c r="G2922" s="122"/>
      <c r="H2922" s="122"/>
    </row>
    <row r="2923" spans="1:8" ht="28.5" customHeight="1">
      <c r="A2923" s="121"/>
      <c r="B2923" s="54" t="str">
        <f>IF(A2923="","",VLOOKUP(A2923,'3-Mapa de Controles'!$M$3:$N$143,2,FALSE))</f>
        <v/>
      </c>
      <c r="C2923" s="54" t="str">
        <f>IF(A2923="","",VLOOKUP(A2923,'3-Mapa de Controles'!$M$3:$P$143,4,FALSE))</f>
        <v/>
      </c>
      <c r="D2923" s="54" t="str">
        <f>IF(A2923="","",VLOOKUP(A2923,'3-Mapa de Controles'!$M$3:$AI$143,23,FALSE))</f>
        <v/>
      </c>
      <c r="E2923" s="54" t="str">
        <f>IF(A2923="","",VLOOKUP(A2923,'3-Mapa de Controles'!$B$3:$D$143,3,FALSE))</f>
        <v/>
      </c>
      <c r="F2923" s="56"/>
      <c r="G2923" s="122"/>
      <c r="H2923" s="122"/>
    </row>
    <row r="2924" spans="1:8" ht="28.5" customHeight="1">
      <c r="A2924" s="121"/>
      <c r="B2924" s="54" t="str">
        <f>IF(A2924="","",VLOOKUP(A2924,'3-Mapa de Controles'!$M$3:$N$143,2,FALSE))</f>
        <v/>
      </c>
      <c r="C2924" s="54" t="str">
        <f>IF(A2924="","",VLOOKUP(A2924,'3-Mapa de Controles'!$M$3:$P$143,4,FALSE))</f>
        <v/>
      </c>
      <c r="D2924" s="54" t="str">
        <f>IF(A2924="","",VLOOKUP(A2924,'3-Mapa de Controles'!$M$3:$AI$143,23,FALSE))</f>
        <v/>
      </c>
      <c r="E2924" s="54" t="str">
        <f>IF(A2924="","",VLOOKUP(A2924,'3-Mapa de Controles'!$B$3:$D$143,3,FALSE))</f>
        <v/>
      </c>
      <c r="F2924" s="56"/>
      <c r="G2924" s="122"/>
      <c r="H2924" s="122"/>
    </row>
    <row r="2925" spans="1:8" ht="28.5" customHeight="1">
      <c r="A2925" s="121"/>
      <c r="B2925" s="54" t="str">
        <f>IF(A2925="","",VLOOKUP(A2925,'3-Mapa de Controles'!$M$3:$N$143,2,FALSE))</f>
        <v/>
      </c>
      <c r="C2925" s="54" t="str">
        <f>IF(A2925="","",VLOOKUP(A2925,'3-Mapa de Controles'!$M$3:$P$143,4,FALSE))</f>
        <v/>
      </c>
      <c r="D2925" s="54" t="str">
        <f>IF(A2925="","",VLOOKUP(A2925,'3-Mapa de Controles'!$M$3:$AI$143,23,FALSE))</f>
        <v/>
      </c>
      <c r="E2925" s="54" t="str">
        <f>IF(A2925="","",VLOOKUP(A2925,'3-Mapa de Controles'!$B$3:$D$143,3,FALSE))</f>
        <v/>
      </c>
      <c r="F2925" s="56"/>
      <c r="G2925" s="122"/>
      <c r="H2925" s="122"/>
    </row>
    <row r="2926" spans="1:8" ht="28.5" customHeight="1">
      <c r="A2926" s="121"/>
      <c r="B2926" s="54" t="str">
        <f>IF(A2926="","",VLOOKUP(A2926,'3-Mapa de Controles'!$M$3:$N$143,2,FALSE))</f>
        <v/>
      </c>
      <c r="C2926" s="54" t="str">
        <f>IF(A2926="","",VLOOKUP(A2926,'3-Mapa de Controles'!$M$3:$P$143,4,FALSE))</f>
        <v/>
      </c>
      <c r="D2926" s="54" t="str">
        <f>IF(A2926="","",VLOOKUP(A2926,'3-Mapa de Controles'!$M$3:$AI$143,23,FALSE))</f>
        <v/>
      </c>
      <c r="E2926" s="54" t="str">
        <f>IF(A2926="","",VLOOKUP(A2926,'3-Mapa de Controles'!$B$3:$D$143,3,FALSE))</f>
        <v/>
      </c>
      <c r="F2926" s="56"/>
      <c r="G2926" s="122"/>
      <c r="H2926" s="122"/>
    </row>
    <row r="2927" spans="1:8" ht="28.5" customHeight="1">
      <c r="A2927" s="121"/>
      <c r="B2927" s="54" t="str">
        <f>IF(A2927="","",VLOOKUP(A2927,'3-Mapa de Controles'!$M$3:$N$143,2,FALSE))</f>
        <v/>
      </c>
      <c r="C2927" s="54" t="str">
        <f>IF(A2927="","",VLOOKUP(A2927,'3-Mapa de Controles'!$M$3:$P$143,4,FALSE))</f>
        <v/>
      </c>
      <c r="D2927" s="54" t="str">
        <f>IF(A2927="","",VLOOKUP(A2927,'3-Mapa de Controles'!$M$3:$AI$143,23,FALSE))</f>
        <v/>
      </c>
      <c r="E2927" s="54" t="str">
        <f>IF(A2927="","",VLOOKUP(A2927,'3-Mapa de Controles'!$B$3:$D$143,3,FALSE))</f>
        <v/>
      </c>
      <c r="F2927" s="56"/>
      <c r="G2927" s="122"/>
      <c r="H2927" s="122"/>
    </row>
    <row r="2928" spans="1:8" ht="28.5" customHeight="1">
      <c r="A2928" s="121"/>
      <c r="B2928" s="54" t="str">
        <f>IF(A2928="","",VLOOKUP(A2928,'3-Mapa de Controles'!$M$3:$N$143,2,FALSE))</f>
        <v/>
      </c>
      <c r="C2928" s="54" t="str">
        <f>IF(A2928="","",VLOOKUP(A2928,'3-Mapa de Controles'!$M$3:$P$143,4,FALSE))</f>
        <v/>
      </c>
      <c r="D2928" s="54" t="str">
        <f>IF(A2928="","",VLOOKUP(A2928,'3-Mapa de Controles'!$M$3:$AI$143,23,FALSE))</f>
        <v/>
      </c>
      <c r="E2928" s="54" t="str">
        <f>IF(A2928="","",VLOOKUP(A2928,'3-Mapa de Controles'!$B$3:$D$143,3,FALSE))</f>
        <v/>
      </c>
      <c r="F2928" s="56"/>
      <c r="G2928" s="122"/>
      <c r="H2928" s="122"/>
    </row>
    <row r="2929" spans="1:8" ht="28.5" customHeight="1">
      <c r="A2929" s="121"/>
      <c r="B2929" s="54" t="str">
        <f>IF(A2929="","",VLOOKUP(A2929,'3-Mapa de Controles'!$M$3:$N$143,2,FALSE))</f>
        <v/>
      </c>
      <c r="C2929" s="54" t="str">
        <f>IF(A2929="","",VLOOKUP(A2929,'3-Mapa de Controles'!$M$3:$P$143,4,FALSE))</f>
        <v/>
      </c>
      <c r="D2929" s="54" t="str">
        <f>IF(A2929="","",VLOOKUP(A2929,'3-Mapa de Controles'!$M$3:$AI$143,23,FALSE))</f>
        <v/>
      </c>
      <c r="E2929" s="54" t="str">
        <f>IF(A2929="","",VLOOKUP(A2929,'3-Mapa de Controles'!$B$3:$D$143,3,FALSE))</f>
        <v/>
      </c>
      <c r="F2929" s="56"/>
      <c r="G2929" s="122"/>
      <c r="H2929" s="122"/>
    </row>
    <row r="2930" spans="1:8" ht="28.5" customHeight="1">
      <c r="A2930" s="121"/>
      <c r="B2930" s="54" t="str">
        <f>IF(A2930="","",VLOOKUP(A2930,'3-Mapa de Controles'!$M$3:$N$143,2,FALSE))</f>
        <v/>
      </c>
      <c r="C2930" s="54" t="str">
        <f>IF(A2930="","",VLOOKUP(A2930,'3-Mapa de Controles'!$M$3:$P$143,4,FALSE))</f>
        <v/>
      </c>
      <c r="D2930" s="54" t="str">
        <f>IF(A2930="","",VLOOKUP(A2930,'3-Mapa de Controles'!$M$3:$AI$143,23,FALSE))</f>
        <v/>
      </c>
      <c r="E2930" s="54" t="str">
        <f>IF(A2930="","",VLOOKUP(A2930,'3-Mapa de Controles'!$B$3:$D$143,3,FALSE))</f>
        <v/>
      </c>
      <c r="F2930" s="56"/>
      <c r="G2930" s="122"/>
      <c r="H2930" s="122"/>
    </row>
    <row r="2931" spans="1:8" ht="28.5" customHeight="1">
      <c r="A2931" s="121"/>
      <c r="B2931" s="54" t="str">
        <f>IF(A2931="","",VLOOKUP(A2931,'3-Mapa de Controles'!$M$3:$N$143,2,FALSE))</f>
        <v/>
      </c>
      <c r="C2931" s="54" t="str">
        <f>IF(A2931="","",VLOOKUP(A2931,'3-Mapa de Controles'!$M$3:$P$143,4,FALSE))</f>
        <v/>
      </c>
      <c r="D2931" s="54" t="str">
        <f>IF(A2931="","",VLOOKUP(A2931,'3-Mapa de Controles'!$M$3:$AI$143,23,FALSE))</f>
        <v/>
      </c>
      <c r="E2931" s="54" t="str">
        <f>IF(A2931="","",VLOOKUP(A2931,'3-Mapa de Controles'!$B$3:$D$143,3,FALSE))</f>
        <v/>
      </c>
      <c r="F2931" s="56"/>
      <c r="G2931" s="122"/>
      <c r="H2931" s="122"/>
    </row>
    <row r="2932" spans="1:8" ht="28.5" customHeight="1">
      <c r="A2932" s="121"/>
      <c r="B2932" s="54" t="str">
        <f>IF(A2932="","",VLOOKUP(A2932,'3-Mapa de Controles'!$M$3:$N$143,2,FALSE))</f>
        <v/>
      </c>
      <c r="C2932" s="54" t="str">
        <f>IF(A2932="","",VLOOKUP(A2932,'3-Mapa de Controles'!$M$3:$P$143,4,FALSE))</f>
        <v/>
      </c>
      <c r="D2932" s="54" t="str">
        <f>IF(A2932="","",VLOOKUP(A2932,'3-Mapa de Controles'!$M$3:$AI$143,23,FALSE))</f>
        <v/>
      </c>
      <c r="E2932" s="54" t="str">
        <f>IF(A2932="","",VLOOKUP(A2932,'3-Mapa de Controles'!$B$3:$D$143,3,FALSE))</f>
        <v/>
      </c>
      <c r="F2932" s="56"/>
      <c r="G2932" s="122"/>
      <c r="H2932" s="122"/>
    </row>
    <row r="2933" spans="1:8" ht="28.5" customHeight="1">
      <c r="A2933" s="121"/>
      <c r="B2933" s="54" t="str">
        <f>IF(A2933="","",VLOOKUP(A2933,'3-Mapa de Controles'!$M$3:$N$143,2,FALSE))</f>
        <v/>
      </c>
      <c r="C2933" s="54" t="str">
        <f>IF(A2933="","",VLOOKUP(A2933,'3-Mapa de Controles'!$M$3:$P$143,4,FALSE))</f>
        <v/>
      </c>
      <c r="D2933" s="54" t="str">
        <f>IF(A2933="","",VLOOKUP(A2933,'3-Mapa de Controles'!$M$3:$AI$143,23,FALSE))</f>
        <v/>
      </c>
      <c r="E2933" s="54" t="str">
        <f>IF(A2933="","",VLOOKUP(A2933,'3-Mapa de Controles'!$B$3:$D$143,3,FALSE))</f>
        <v/>
      </c>
      <c r="F2933" s="56"/>
      <c r="G2933" s="122"/>
      <c r="H2933" s="122"/>
    </row>
    <row r="2934" spans="1:8" ht="28.5" customHeight="1">
      <c r="A2934" s="121"/>
      <c r="B2934" s="54" t="str">
        <f>IF(A2934="","",VLOOKUP(A2934,'3-Mapa de Controles'!$M$3:$N$143,2,FALSE))</f>
        <v/>
      </c>
      <c r="C2934" s="54" t="str">
        <f>IF(A2934="","",VLOOKUP(A2934,'3-Mapa de Controles'!$M$3:$P$143,4,FALSE))</f>
        <v/>
      </c>
      <c r="D2934" s="54" t="str">
        <f>IF(A2934="","",VLOOKUP(A2934,'3-Mapa de Controles'!$M$3:$AI$143,23,FALSE))</f>
        <v/>
      </c>
      <c r="E2934" s="54" t="str">
        <f>IF(A2934="","",VLOOKUP(A2934,'3-Mapa de Controles'!$B$3:$D$143,3,FALSE))</f>
        <v/>
      </c>
      <c r="F2934" s="56"/>
      <c r="G2934" s="122"/>
      <c r="H2934" s="122"/>
    </row>
    <row r="2935" spans="1:8" ht="28.5" customHeight="1">
      <c r="A2935" s="121"/>
      <c r="B2935" s="54" t="str">
        <f>IF(A2935="","",VLOOKUP(A2935,'3-Mapa de Controles'!$M$3:$N$143,2,FALSE))</f>
        <v/>
      </c>
      <c r="C2935" s="54" t="str">
        <f>IF(A2935="","",VLOOKUP(A2935,'3-Mapa de Controles'!$M$3:$P$143,4,FALSE))</f>
        <v/>
      </c>
      <c r="D2935" s="54" t="str">
        <f>IF(A2935="","",VLOOKUP(A2935,'3-Mapa de Controles'!$M$3:$AI$143,23,FALSE))</f>
        <v/>
      </c>
      <c r="E2935" s="54" t="str">
        <f>IF(A2935="","",VLOOKUP(A2935,'3-Mapa de Controles'!$B$3:$D$143,3,FALSE))</f>
        <v/>
      </c>
      <c r="F2935" s="56"/>
      <c r="G2935" s="122"/>
      <c r="H2935" s="122"/>
    </row>
    <row r="2936" spans="1:8" ht="28.5" customHeight="1">
      <c r="A2936" s="121"/>
      <c r="B2936" s="54" t="str">
        <f>IF(A2936="","",VLOOKUP(A2936,'3-Mapa de Controles'!$M$3:$N$143,2,FALSE))</f>
        <v/>
      </c>
      <c r="C2936" s="54" t="str">
        <f>IF(A2936="","",VLOOKUP(A2936,'3-Mapa de Controles'!$M$3:$P$143,4,FALSE))</f>
        <v/>
      </c>
      <c r="D2936" s="54" t="str">
        <f>IF(A2936="","",VLOOKUP(A2936,'3-Mapa de Controles'!$M$3:$AI$143,23,FALSE))</f>
        <v/>
      </c>
      <c r="E2936" s="54" t="str">
        <f>IF(A2936="","",VLOOKUP(A2936,'3-Mapa de Controles'!$B$3:$D$143,3,FALSE))</f>
        <v/>
      </c>
      <c r="F2936" s="56"/>
      <c r="G2936" s="122"/>
      <c r="H2936" s="122"/>
    </row>
    <row r="2937" spans="1:8" ht="28.5" customHeight="1">
      <c r="A2937" s="121"/>
      <c r="B2937" s="54" t="str">
        <f>IF(A2937="","",VLOOKUP(A2937,'3-Mapa de Controles'!$M$3:$N$143,2,FALSE))</f>
        <v/>
      </c>
      <c r="C2937" s="54" t="str">
        <f>IF(A2937="","",VLOOKUP(A2937,'3-Mapa de Controles'!$M$3:$P$143,4,FALSE))</f>
        <v/>
      </c>
      <c r="D2937" s="54" t="str">
        <f>IF(A2937="","",VLOOKUP(A2937,'3-Mapa de Controles'!$M$3:$AI$143,23,FALSE))</f>
        <v/>
      </c>
      <c r="E2937" s="54" t="str">
        <f>IF(A2937="","",VLOOKUP(A2937,'3-Mapa de Controles'!$B$3:$D$143,3,FALSE))</f>
        <v/>
      </c>
      <c r="F2937" s="56"/>
      <c r="G2937" s="122"/>
      <c r="H2937" s="122"/>
    </row>
    <row r="2938" spans="1:8" ht="28.5" customHeight="1">
      <c r="A2938" s="121"/>
      <c r="B2938" s="54" t="str">
        <f>IF(A2938="","",VLOOKUP(A2938,'3-Mapa de Controles'!$M$3:$N$143,2,FALSE))</f>
        <v/>
      </c>
      <c r="C2938" s="54" t="str">
        <f>IF(A2938="","",VLOOKUP(A2938,'3-Mapa de Controles'!$M$3:$P$143,4,FALSE))</f>
        <v/>
      </c>
      <c r="D2938" s="54" t="str">
        <f>IF(A2938="","",VLOOKUP(A2938,'3-Mapa de Controles'!$M$3:$AI$143,23,FALSE))</f>
        <v/>
      </c>
      <c r="E2938" s="54" t="str">
        <f>IF(A2938="","",VLOOKUP(A2938,'3-Mapa de Controles'!$B$3:$D$143,3,FALSE))</f>
        <v/>
      </c>
      <c r="F2938" s="56"/>
      <c r="G2938" s="122"/>
      <c r="H2938" s="122"/>
    </row>
    <row r="2939" spans="1:8" ht="28.5" customHeight="1">
      <c r="A2939" s="121"/>
      <c r="B2939" s="54" t="str">
        <f>IF(A2939="","",VLOOKUP(A2939,'3-Mapa de Controles'!$M$3:$N$143,2,FALSE))</f>
        <v/>
      </c>
      <c r="C2939" s="54" t="str">
        <f>IF(A2939="","",VLOOKUP(A2939,'3-Mapa de Controles'!$M$3:$P$143,4,FALSE))</f>
        <v/>
      </c>
      <c r="D2939" s="54" t="str">
        <f>IF(A2939="","",VLOOKUP(A2939,'3-Mapa de Controles'!$M$3:$AI$143,23,FALSE))</f>
        <v/>
      </c>
      <c r="E2939" s="54" t="str">
        <f>IF(A2939="","",VLOOKUP(A2939,'3-Mapa de Controles'!$B$3:$D$143,3,FALSE))</f>
        <v/>
      </c>
      <c r="F2939" s="56"/>
      <c r="G2939" s="122"/>
      <c r="H2939" s="122"/>
    </row>
    <row r="2940" spans="1:8" ht="28.5" customHeight="1">
      <c r="A2940" s="121"/>
      <c r="B2940" s="54" t="str">
        <f>IF(A2940="","",VLOOKUP(A2940,'3-Mapa de Controles'!$M$3:$N$143,2,FALSE))</f>
        <v/>
      </c>
      <c r="C2940" s="54" t="str">
        <f>IF(A2940="","",VLOOKUP(A2940,'3-Mapa de Controles'!$M$3:$P$143,4,FALSE))</f>
        <v/>
      </c>
      <c r="D2940" s="54" t="str">
        <f>IF(A2940="","",VLOOKUP(A2940,'3-Mapa de Controles'!$M$3:$AI$143,23,FALSE))</f>
        <v/>
      </c>
      <c r="E2940" s="54" t="str">
        <f>IF(A2940="","",VLOOKUP(A2940,'3-Mapa de Controles'!$B$3:$D$143,3,FALSE))</f>
        <v/>
      </c>
      <c r="F2940" s="56"/>
      <c r="G2940" s="122"/>
      <c r="H2940" s="122"/>
    </row>
    <row r="2941" spans="1:8" ht="28.5" customHeight="1">
      <c r="A2941" s="121"/>
      <c r="B2941" s="54" t="str">
        <f>IF(A2941="","",VLOOKUP(A2941,'3-Mapa de Controles'!$M$3:$N$143,2,FALSE))</f>
        <v/>
      </c>
      <c r="C2941" s="54" t="str">
        <f>IF(A2941="","",VLOOKUP(A2941,'3-Mapa de Controles'!$M$3:$P$143,4,FALSE))</f>
        <v/>
      </c>
      <c r="D2941" s="54" t="str">
        <f>IF(A2941="","",VLOOKUP(A2941,'3-Mapa de Controles'!$M$3:$AI$143,23,FALSE))</f>
        <v/>
      </c>
      <c r="E2941" s="54" t="str">
        <f>IF(A2941="","",VLOOKUP(A2941,'3-Mapa de Controles'!$B$3:$D$143,3,FALSE))</f>
        <v/>
      </c>
      <c r="F2941" s="56"/>
      <c r="G2941" s="122"/>
      <c r="H2941" s="122"/>
    </row>
    <row r="2942" spans="1:8" ht="28.5" customHeight="1">
      <c r="A2942" s="121"/>
      <c r="B2942" s="54" t="str">
        <f>IF(A2942="","",VLOOKUP(A2942,'3-Mapa de Controles'!$M$3:$N$143,2,FALSE))</f>
        <v/>
      </c>
      <c r="C2942" s="54" t="str">
        <f>IF(A2942="","",VLOOKUP(A2942,'3-Mapa de Controles'!$M$3:$P$143,4,FALSE))</f>
        <v/>
      </c>
      <c r="D2942" s="54" t="str">
        <f>IF(A2942="","",VLOOKUP(A2942,'3-Mapa de Controles'!$M$3:$AI$143,23,FALSE))</f>
        <v/>
      </c>
      <c r="E2942" s="54" t="str">
        <f>IF(A2942="","",VLOOKUP(A2942,'3-Mapa de Controles'!$B$3:$D$143,3,FALSE))</f>
        <v/>
      </c>
      <c r="F2942" s="56"/>
      <c r="G2942" s="122"/>
      <c r="H2942" s="122"/>
    </row>
    <row r="2943" spans="1:8" ht="28.5" customHeight="1">
      <c r="A2943" s="121"/>
      <c r="B2943" s="54" t="str">
        <f>IF(A2943="","",VLOOKUP(A2943,'3-Mapa de Controles'!$M$3:$N$143,2,FALSE))</f>
        <v/>
      </c>
      <c r="C2943" s="54" t="str">
        <f>IF(A2943="","",VLOOKUP(A2943,'3-Mapa de Controles'!$M$3:$P$143,4,FALSE))</f>
        <v/>
      </c>
      <c r="D2943" s="54" t="str">
        <f>IF(A2943="","",VLOOKUP(A2943,'3-Mapa de Controles'!$M$3:$AI$143,23,FALSE))</f>
        <v/>
      </c>
      <c r="E2943" s="54" t="str">
        <f>IF(A2943="","",VLOOKUP(A2943,'3-Mapa de Controles'!$B$3:$D$143,3,FALSE))</f>
        <v/>
      </c>
      <c r="F2943" s="56"/>
      <c r="G2943" s="122"/>
      <c r="H2943" s="122"/>
    </row>
    <row r="2944" spans="1:8" ht="28.5" customHeight="1">
      <c r="A2944" s="121"/>
      <c r="B2944" s="54" t="str">
        <f>IF(A2944="","",VLOOKUP(A2944,'3-Mapa de Controles'!$M$3:$N$143,2,FALSE))</f>
        <v/>
      </c>
      <c r="C2944" s="54" t="str">
        <f>IF(A2944="","",VLOOKUP(A2944,'3-Mapa de Controles'!$M$3:$P$143,4,FALSE))</f>
        <v/>
      </c>
      <c r="D2944" s="54" t="str">
        <f>IF(A2944="","",VLOOKUP(A2944,'3-Mapa de Controles'!$M$3:$AI$143,23,FALSE))</f>
        <v/>
      </c>
      <c r="E2944" s="54" t="str">
        <f>IF(A2944="","",VLOOKUP(A2944,'3-Mapa de Controles'!$B$3:$D$143,3,FALSE))</f>
        <v/>
      </c>
      <c r="F2944" s="56"/>
      <c r="G2944" s="122"/>
      <c r="H2944" s="122"/>
    </row>
    <row r="2945" spans="1:8" ht="28.5" customHeight="1">
      <c r="A2945" s="121"/>
      <c r="B2945" s="54" t="str">
        <f>IF(A2945="","",VLOOKUP(A2945,'3-Mapa de Controles'!$M$3:$N$143,2,FALSE))</f>
        <v/>
      </c>
      <c r="C2945" s="54" t="str">
        <f>IF(A2945="","",VLOOKUP(A2945,'3-Mapa de Controles'!$M$3:$P$143,4,FALSE))</f>
        <v/>
      </c>
      <c r="D2945" s="54" t="str">
        <f>IF(A2945="","",VLOOKUP(A2945,'3-Mapa de Controles'!$M$3:$AI$143,23,FALSE))</f>
        <v/>
      </c>
      <c r="E2945" s="54" t="str">
        <f>IF(A2945="","",VLOOKUP(A2945,'3-Mapa de Controles'!$B$3:$D$143,3,FALSE))</f>
        <v/>
      </c>
      <c r="F2945" s="56"/>
      <c r="G2945" s="122"/>
      <c r="H2945" s="122"/>
    </row>
    <row r="2946" spans="1:8" ht="28.5" customHeight="1">
      <c r="A2946" s="121"/>
      <c r="B2946" s="54" t="str">
        <f>IF(A2946="","",VLOOKUP(A2946,'3-Mapa de Controles'!$M$3:$N$143,2,FALSE))</f>
        <v/>
      </c>
      <c r="C2946" s="54" t="str">
        <f>IF(A2946="","",VLOOKUP(A2946,'3-Mapa de Controles'!$M$3:$P$143,4,FALSE))</f>
        <v/>
      </c>
      <c r="D2946" s="54" t="str">
        <f>IF(A2946="","",VLOOKUP(A2946,'3-Mapa de Controles'!$M$3:$AI$143,23,FALSE))</f>
        <v/>
      </c>
      <c r="E2946" s="54" t="str">
        <f>IF(A2946="","",VLOOKUP(A2946,'3-Mapa de Controles'!$B$3:$D$143,3,FALSE))</f>
        <v/>
      </c>
      <c r="F2946" s="56"/>
      <c r="G2946" s="122"/>
      <c r="H2946" s="122"/>
    </row>
    <row r="2947" spans="1:8" ht="28.5" customHeight="1">
      <c r="A2947" s="121"/>
      <c r="B2947" s="54" t="str">
        <f>IF(A2947="","",VLOOKUP(A2947,'3-Mapa de Controles'!$M$3:$N$143,2,FALSE))</f>
        <v/>
      </c>
      <c r="C2947" s="54" t="str">
        <f>IF(A2947="","",VLOOKUP(A2947,'3-Mapa de Controles'!$M$3:$P$143,4,FALSE))</f>
        <v/>
      </c>
      <c r="D2947" s="54" t="str">
        <f>IF(A2947="","",VLOOKUP(A2947,'3-Mapa de Controles'!$M$3:$AI$143,23,FALSE))</f>
        <v/>
      </c>
      <c r="E2947" s="54" t="str">
        <f>IF(A2947="","",VLOOKUP(A2947,'3-Mapa de Controles'!$B$3:$D$143,3,FALSE))</f>
        <v/>
      </c>
      <c r="F2947" s="56"/>
      <c r="G2947" s="122"/>
      <c r="H2947" s="122"/>
    </row>
    <row r="2948" spans="1:8" ht="28.5" customHeight="1">
      <c r="A2948" s="121"/>
      <c r="B2948" s="54" t="str">
        <f>IF(A2948="","",VLOOKUP(A2948,'3-Mapa de Controles'!$M$3:$N$143,2,FALSE))</f>
        <v/>
      </c>
      <c r="C2948" s="54" t="str">
        <f>IF(A2948="","",VLOOKUP(A2948,'3-Mapa de Controles'!$M$3:$P$143,4,FALSE))</f>
        <v/>
      </c>
      <c r="D2948" s="54" t="str">
        <f>IF(A2948="","",VLOOKUP(A2948,'3-Mapa de Controles'!$M$3:$AI$143,23,FALSE))</f>
        <v/>
      </c>
      <c r="E2948" s="54" t="str">
        <f>IF(A2948="","",VLOOKUP(A2948,'3-Mapa de Controles'!$B$3:$D$143,3,FALSE))</f>
        <v/>
      </c>
      <c r="F2948" s="56"/>
      <c r="G2948" s="122"/>
      <c r="H2948" s="122"/>
    </row>
    <row r="2949" spans="1:8" ht="28.5" customHeight="1">
      <c r="A2949" s="121"/>
      <c r="B2949" s="54" t="str">
        <f>IF(A2949="","",VLOOKUP(A2949,'3-Mapa de Controles'!$M$3:$N$143,2,FALSE))</f>
        <v/>
      </c>
      <c r="C2949" s="54" t="str">
        <f>IF(A2949="","",VLOOKUP(A2949,'3-Mapa de Controles'!$M$3:$P$143,4,FALSE))</f>
        <v/>
      </c>
      <c r="D2949" s="54" t="str">
        <f>IF(A2949="","",VLOOKUP(A2949,'3-Mapa de Controles'!$M$3:$AI$143,23,FALSE))</f>
        <v/>
      </c>
      <c r="E2949" s="54" t="str">
        <f>IF(A2949="","",VLOOKUP(A2949,'3-Mapa de Controles'!$B$3:$D$143,3,FALSE))</f>
        <v/>
      </c>
      <c r="F2949" s="56"/>
      <c r="G2949" s="122"/>
      <c r="H2949" s="122"/>
    </row>
    <row r="2950" spans="1:8" ht="28.5" customHeight="1">
      <c r="A2950" s="121"/>
      <c r="B2950" s="54" t="str">
        <f>IF(A2950="","",VLOOKUP(A2950,'3-Mapa de Controles'!$M$3:$N$143,2,FALSE))</f>
        <v/>
      </c>
      <c r="C2950" s="54" t="str">
        <f>IF(A2950="","",VLOOKUP(A2950,'3-Mapa de Controles'!$M$3:$P$143,4,FALSE))</f>
        <v/>
      </c>
      <c r="D2950" s="54" t="str">
        <f>IF(A2950="","",VLOOKUP(A2950,'3-Mapa de Controles'!$M$3:$AI$143,23,FALSE))</f>
        <v/>
      </c>
      <c r="E2950" s="54" t="str">
        <f>IF(A2950="","",VLOOKUP(A2950,'3-Mapa de Controles'!$B$3:$D$143,3,FALSE))</f>
        <v/>
      </c>
      <c r="F2950" s="56"/>
      <c r="G2950" s="122"/>
      <c r="H2950" s="122"/>
    </row>
    <row r="2951" spans="1:8" ht="28.5" customHeight="1">
      <c r="A2951" s="121"/>
      <c r="B2951" s="54" t="str">
        <f>IF(A2951="","",VLOOKUP(A2951,'3-Mapa de Controles'!$M$3:$N$143,2,FALSE))</f>
        <v/>
      </c>
      <c r="C2951" s="54" t="str">
        <f>IF(A2951="","",VLOOKUP(A2951,'3-Mapa de Controles'!$M$3:$P$143,4,FALSE))</f>
        <v/>
      </c>
      <c r="D2951" s="54" t="str">
        <f>IF(A2951="","",VLOOKUP(A2951,'3-Mapa de Controles'!$M$3:$AI$143,23,FALSE))</f>
        <v/>
      </c>
      <c r="E2951" s="54" t="str">
        <f>IF(A2951="","",VLOOKUP(A2951,'3-Mapa de Controles'!$B$3:$D$143,3,FALSE))</f>
        <v/>
      </c>
      <c r="F2951" s="56"/>
      <c r="G2951" s="122"/>
      <c r="H2951" s="122"/>
    </row>
    <row r="2952" spans="1:8" ht="28.5" customHeight="1">
      <c r="A2952" s="121"/>
      <c r="B2952" s="54" t="str">
        <f>IF(A2952="","",VLOOKUP(A2952,'3-Mapa de Controles'!$M$3:$N$143,2,FALSE))</f>
        <v/>
      </c>
      <c r="C2952" s="54" t="str">
        <f>IF(A2952="","",VLOOKUP(A2952,'3-Mapa de Controles'!$M$3:$P$143,4,FALSE))</f>
        <v/>
      </c>
      <c r="D2952" s="54" t="str">
        <f>IF(A2952="","",VLOOKUP(A2952,'3-Mapa de Controles'!$M$3:$AI$143,23,FALSE))</f>
        <v/>
      </c>
      <c r="E2952" s="54" t="str">
        <f>IF(A2952="","",VLOOKUP(A2952,'3-Mapa de Controles'!$B$3:$D$143,3,FALSE))</f>
        <v/>
      </c>
      <c r="F2952" s="56"/>
      <c r="G2952" s="122"/>
      <c r="H2952" s="122"/>
    </row>
    <row r="2953" spans="1:8" ht="28.5" customHeight="1">
      <c r="A2953" s="121"/>
      <c r="B2953" s="54" t="str">
        <f>IF(A2953="","",VLOOKUP(A2953,'3-Mapa de Controles'!$M$3:$N$143,2,FALSE))</f>
        <v/>
      </c>
      <c r="C2953" s="54" t="str">
        <f>IF(A2953="","",VLOOKUP(A2953,'3-Mapa de Controles'!$M$3:$P$143,4,FALSE))</f>
        <v/>
      </c>
      <c r="D2953" s="54" t="str">
        <f>IF(A2953="","",VLOOKUP(A2953,'3-Mapa de Controles'!$M$3:$AI$143,23,FALSE))</f>
        <v/>
      </c>
      <c r="E2953" s="54" t="str">
        <f>IF(A2953="","",VLOOKUP(A2953,'3-Mapa de Controles'!$B$3:$D$143,3,FALSE))</f>
        <v/>
      </c>
      <c r="F2953" s="56"/>
      <c r="G2953" s="122"/>
      <c r="H2953" s="122"/>
    </row>
    <row r="2954" spans="1:8" ht="28.5" customHeight="1">
      <c r="A2954" s="121"/>
      <c r="B2954" s="54" t="str">
        <f>IF(A2954="","",VLOOKUP(A2954,'3-Mapa de Controles'!$M$3:$N$143,2,FALSE))</f>
        <v/>
      </c>
      <c r="C2954" s="54" t="str">
        <f>IF(A2954="","",VLOOKUP(A2954,'3-Mapa de Controles'!$M$3:$P$143,4,FALSE))</f>
        <v/>
      </c>
      <c r="D2954" s="54" t="str">
        <f>IF(A2954="","",VLOOKUP(A2954,'3-Mapa de Controles'!$M$3:$AI$143,23,FALSE))</f>
        <v/>
      </c>
      <c r="E2954" s="54" t="str">
        <f>IF(A2954="","",VLOOKUP(A2954,'3-Mapa de Controles'!$B$3:$D$143,3,FALSE))</f>
        <v/>
      </c>
      <c r="F2954" s="56"/>
      <c r="G2954" s="122"/>
      <c r="H2954" s="122"/>
    </row>
    <row r="2955" spans="1:8" ht="28.5" customHeight="1">
      <c r="A2955" s="121"/>
      <c r="B2955" s="54" t="str">
        <f>IF(A2955="","",VLOOKUP(A2955,'3-Mapa de Controles'!$M$3:$N$143,2,FALSE))</f>
        <v/>
      </c>
      <c r="C2955" s="54" t="str">
        <f>IF(A2955="","",VLOOKUP(A2955,'3-Mapa de Controles'!$M$3:$P$143,4,FALSE))</f>
        <v/>
      </c>
      <c r="D2955" s="54" t="str">
        <f>IF(A2955="","",VLOOKUP(A2955,'3-Mapa de Controles'!$M$3:$AI$143,23,FALSE))</f>
        <v/>
      </c>
      <c r="E2955" s="54" t="str">
        <f>IF(A2955="","",VLOOKUP(A2955,'3-Mapa de Controles'!$B$3:$D$143,3,FALSE))</f>
        <v/>
      </c>
      <c r="F2955" s="56"/>
      <c r="G2955" s="122"/>
      <c r="H2955" s="122"/>
    </row>
    <row r="2956" spans="1:8" ht="28.5" customHeight="1">
      <c r="A2956" s="121"/>
      <c r="B2956" s="54" t="str">
        <f>IF(A2956="","",VLOOKUP(A2956,'3-Mapa de Controles'!$M$3:$N$143,2,FALSE))</f>
        <v/>
      </c>
      <c r="C2956" s="54" t="str">
        <f>IF(A2956="","",VLOOKUP(A2956,'3-Mapa de Controles'!$M$3:$P$143,4,FALSE))</f>
        <v/>
      </c>
      <c r="D2956" s="54" t="str">
        <f>IF(A2956="","",VLOOKUP(A2956,'3-Mapa de Controles'!$M$3:$AI$143,23,FALSE))</f>
        <v/>
      </c>
      <c r="E2956" s="54" t="str">
        <f>IF(A2956="","",VLOOKUP(A2956,'3-Mapa de Controles'!$B$3:$D$143,3,FALSE))</f>
        <v/>
      </c>
      <c r="F2956" s="56"/>
      <c r="G2956" s="122"/>
      <c r="H2956" s="122"/>
    </row>
    <row r="2957" spans="1:8" ht="28.5" customHeight="1">
      <c r="A2957" s="121"/>
      <c r="B2957" s="54" t="str">
        <f>IF(A2957="","",VLOOKUP(A2957,'3-Mapa de Controles'!$M$3:$N$143,2,FALSE))</f>
        <v/>
      </c>
      <c r="C2957" s="54" t="str">
        <f>IF(A2957="","",VLOOKUP(A2957,'3-Mapa de Controles'!$M$3:$P$143,4,FALSE))</f>
        <v/>
      </c>
      <c r="D2957" s="54" t="str">
        <f>IF(A2957="","",VLOOKUP(A2957,'3-Mapa de Controles'!$M$3:$AI$143,23,FALSE))</f>
        <v/>
      </c>
      <c r="E2957" s="54" t="str">
        <f>IF(A2957="","",VLOOKUP(A2957,'3-Mapa de Controles'!$B$3:$D$143,3,FALSE))</f>
        <v/>
      </c>
      <c r="F2957" s="56"/>
      <c r="G2957" s="122"/>
      <c r="H2957" s="122"/>
    </row>
    <row r="2958" spans="1:8" ht="28.5" customHeight="1">
      <c r="A2958" s="121"/>
      <c r="B2958" s="54" t="str">
        <f>IF(A2958="","",VLOOKUP(A2958,'3-Mapa de Controles'!$M$3:$N$143,2,FALSE))</f>
        <v/>
      </c>
      <c r="C2958" s="54" t="str">
        <f>IF(A2958="","",VLOOKUP(A2958,'3-Mapa de Controles'!$M$3:$P$143,4,FALSE))</f>
        <v/>
      </c>
      <c r="D2958" s="54" t="str">
        <f>IF(A2958="","",VLOOKUP(A2958,'3-Mapa de Controles'!$M$3:$AI$143,23,FALSE))</f>
        <v/>
      </c>
      <c r="E2958" s="54" t="str">
        <f>IF(A2958="","",VLOOKUP(A2958,'3-Mapa de Controles'!$B$3:$D$143,3,FALSE))</f>
        <v/>
      </c>
      <c r="F2958" s="56"/>
      <c r="G2958" s="122"/>
      <c r="H2958" s="122"/>
    </row>
    <row r="2959" spans="1:8" ht="28.5" customHeight="1">
      <c r="A2959" s="121"/>
      <c r="B2959" s="54" t="str">
        <f>IF(A2959="","",VLOOKUP(A2959,'3-Mapa de Controles'!$M$3:$N$143,2,FALSE))</f>
        <v/>
      </c>
      <c r="C2959" s="54" t="str">
        <f>IF(A2959="","",VLOOKUP(A2959,'3-Mapa de Controles'!$M$3:$P$143,4,FALSE))</f>
        <v/>
      </c>
      <c r="D2959" s="54" t="str">
        <f>IF(A2959="","",VLOOKUP(A2959,'3-Mapa de Controles'!$M$3:$AI$143,23,FALSE))</f>
        <v/>
      </c>
      <c r="E2959" s="54" t="str">
        <f>IF(A2959="","",VLOOKUP(A2959,'3-Mapa de Controles'!$B$3:$D$143,3,FALSE))</f>
        <v/>
      </c>
      <c r="F2959" s="56"/>
      <c r="G2959" s="122"/>
      <c r="H2959" s="122"/>
    </row>
    <row r="2960" spans="1:8" ht="28.5" customHeight="1">
      <c r="A2960" s="121"/>
      <c r="B2960" s="54" t="str">
        <f>IF(A2960="","",VLOOKUP(A2960,'3-Mapa de Controles'!$M$3:$N$143,2,FALSE))</f>
        <v/>
      </c>
      <c r="C2960" s="54" t="str">
        <f>IF(A2960="","",VLOOKUP(A2960,'3-Mapa de Controles'!$M$3:$P$143,4,FALSE))</f>
        <v/>
      </c>
      <c r="D2960" s="54" t="str">
        <f>IF(A2960="","",VLOOKUP(A2960,'3-Mapa de Controles'!$M$3:$AI$143,23,FALSE))</f>
        <v/>
      </c>
      <c r="E2960" s="54" t="str">
        <f>IF(A2960="","",VLOOKUP(A2960,'3-Mapa de Controles'!$B$3:$D$143,3,FALSE))</f>
        <v/>
      </c>
      <c r="F2960" s="56"/>
      <c r="G2960" s="122"/>
      <c r="H2960" s="122"/>
    </row>
    <row r="2961" spans="1:8" ht="28.5" customHeight="1">
      <c r="A2961" s="121"/>
      <c r="B2961" s="54" t="str">
        <f>IF(A2961="","",VLOOKUP(A2961,'3-Mapa de Controles'!$M$3:$N$143,2,FALSE))</f>
        <v/>
      </c>
      <c r="C2961" s="54" t="str">
        <f>IF(A2961="","",VLOOKUP(A2961,'3-Mapa de Controles'!$M$3:$P$143,4,FALSE))</f>
        <v/>
      </c>
      <c r="D2961" s="54" t="str">
        <f>IF(A2961="","",VLOOKUP(A2961,'3-Mapa de Controles'!$M$3:$AI$143,23,FALSE))</f>
        <v/>
      </c>
      <c r="E2961" s="54" t="str">
        <f>IF(A2961="","",VLOOKUP(A2961,'3-Mapa de Controles'!$B$3:$D$143,3,FALSE))</f>
        <v/>
      </c>
      <c r="F2961" s="56"/>
      <c r="G2961" s="122"/>
      <c r="H2961" s="122"/>
    </row>
    <row r="2962" spans="1:8" ht="28.5" customHeight="1">
      <c r="A2962" s="121"/>
      <c r="B2962" s="54" t="str">
        <f>IF(A2962="","",VLOOKUP(A2962,'3-Mapa de Controles'!$M$3:$N$143,2,FALSE))</f>
        <v/>
      </c>
      <c r="C2962" s="54" t="str">
        <f>IF(A2962="","",VLOOKUP(A2962,'3-Mapa de Controles'!$M$3:$P$143,4,FALSE))</f>
        <v/>
      </c>
      <c r="D2962" s="54" t="str">
        <f>IF(A2962="","",VLOOKUP(A2962,'3-Mapa de Controles'!$M$3:$AI$143,23,FALSE))</f>
        <v/>
      </c>
      <c r="E2962" s="54" t="str">
        <f>IF(A2962="","",VLOOKUP(A2962,'3-Mapa de Controles'!$B$3:$D$143,3,FALSE))</f>
        <v/>
      </c>
      <c r="F2962" s="56"/>
      <c r="G2962" s="122"/>
      <c r="H2962" s="122"/>
    </row>
    <row r="2963" spans="1:8" ht="28.5" customHeight="1">
      <c r="A2963" s="121"/>
      <c r="B2963" s="54" t="str">
        <f>IF(A2963="","",VLOOKUP(A2963,'3-Mapa de Controles'!$M$3:$N$143,2,FALSE))</f>
        <v/>
      </c>
      <c r="C2963" s="54" t="str">
        <f>IF(A2963="","",VLOOKUP(A2963,'3-Mapa de Controles'!$M$3:$P$143,4,FALSE))</f>
        <v/>
      </c>
      <c r="D2963" s="54" t="str">
        <f>IF(A2963="","",VLOOKUP(A2963,'3-Mapa de Controles'!$M$3:$AI$143,23,FALSE))</f>
        <v/>
      </c>
      <c r="E2963" s="54" t="str">
        <f>IF(A2963="","",VLOOKUP(A2963,'3-Mapa de Controles'!$B$3:$D$143,3,FALSE))</f>
        <v/>
      </c>
      <c r="F2963" s="56"/>
      <c r="G2963" s="122"/>
      <c r="H2963" s="122"/>
    </row>
    <row r="2964" spans="1:8" ht="28.5" customHeight="1">
      <c r="A2964" s="121"/>
      <c r="B2964" s="54" t="str">
        <f>IF(A2964="","",VLOOKUP(A2964,'3-Mapa de Controles'!$M$3:$N$143,2,FALSE))</f>
        <v/>
      </c>
      <c r="C2964" s="54" t="str">
        <f>IF(A2964="","",VLOOKUP(A2964,'3-Mapa de Controles'!$M$3:$P$143,4,FALSE))</f>
        <v/>
      </c>
      <c r="D2964" s="54" t="str">
        <f>IF(A2964="","",VLOOKUP(A2964,'3-Mapa de Controles'!$M$3:$AI$143,23,FALSE))</f>
        <v/>
      </c>
      <c r="E2964" s="54" t="str">
        <f>IF(A2964="","",VLOOKUP(A2964,'3-Mapa de Controles'!$B$3:$D$143,3,FALSE))</f>
        <v/>
      </c>
      <c r="F2964" s="56"/>
      <c r="G2964" s="122"/>
      <c r="H2964" s="122"/>
    </row>
    <row r="2965" spans="1:8" ht="28.5" customHeight="1">
      <c r="A2965" s="121"/>
      <c r="B2965" s="54" t="str">
        <f>IF(A2965="","",VLOOKUP(A2965,'3-Mapa de Controles'!$M$3:$N$143,2,FALSE))</f>
        <v/>
      </c>
      <c r="C2965" s="54" t="str">
        <f>IF(A2965="","",VLOOKUP(A2965,'3-Mapa de Controles'!$M$3:$P$143,4,FALSE))</f>
        <v/>
      </c>
      <c r="D2965" s="54" t="str">
        <f>IF(A2965="","",VLOOKUP(A2965,'3-Mapa de Controles'!$M$3:$AI$143,23,FALSE))</f>
        <v/>
      </c>
      <c r="E2965" s="54" t="str">
        <f>IF(A2965="","",VLOOKUP(A2965,'3-Mapa de Controles'!$B$3:$D$143,3,FALSE))</f>
        <v/>
      </c>
      <c r="F2965" s="56"/>
      <c r="G2965" s="122"/>
      <c r="H2965" s="122"/>
    </row>
    <row r="2966" spans="1:8" ht="28.5" customHeight="1">
      <c r="A2966" s="121"/>
      <c r="B2966" s="54" t="str">
        <f>IF(A2966="","",VLOOKUP(A2966,'3-Mapa de Controles'!$M$3:$N$143,2,FALSE))</f>
        <v/>
      </c>
      <c r="C2966" s="54" t="str">
        <f>IF(A2966="","",VLOOKUP(A2966,'3-Mapa de Controles'!$M$3:$P$143,4,FALSE))</f>
        <v/>
      </c>
      <c r="D2966" s="54" t="str">
        <f>IF(A2966="","",VLOOKUP(A2966,'3-Mapa de Controles'!$M$3:$AI$143,23,FALSE))</f>
        <v/>
      </c>
      <c r="E2966" s="54" t="str">
        <f>IF(A2966="","",VLOOKUP(A2966,'3-Mapa de Controles'!$B$3:$D$143,3,FALSE))</f>
        <v/>
      </c>
      <c r="F2966" s="56"/>
      <c r="G2966" s="122"/>
      <c r="H2966" s="122"/>
    </row>
    <row r="2967" spans="1:8" ht="28.5" customHeight="1">
      <c r="A2967" s="121"/>
      <c r="B2967" s="54" t="str">
        <f>IF(A2967="","",VLOOKUP(A2967,'3-Mapa de Controles'!$M$3:$N$143,2,FALSE))</f>
        <v/>
      </c>
      <c r="C2967" s="54" t="str">
        <f>IF(A2967="","",VLOOKUP(A2967,'3-Mapa de Controles'!$M$3:$P$143,4,FALSE))</f>
        <v/>
      </c>
      <c r="D2967" s="54" t="str">
        <f>IF(A2967="","",VLOOKUP(A2967,'3-Mapa de Controles'!$M$3:$AI$143,23,FALSE))</f>
        <v/>
      </c>
      <c r="E2967" s="54" t="str">
        <f>IF(A2967="","",VLOOKUP(A2967,'3-Mapa de Controles'!$B$3:$D$143,3,FALSE))</f>
        <v/>
      </c>
      <c r="F2967" s="56"/>
      <c r="G2967" s="122"/>
      <c r="H2967" s="122"/>
    </row>
    <row r="2968" spans="1:8" ht="28.5" customHeight="1">
      <c r="A2968" s="121"/>
      <c r="B2968" s="54" t="str">
        <f>IF(A2968="","",VLOOKUP(A2968,'3-Mapa de Controles'!$M$3:$N$143,2,FALSE))</f>
        <v/>
      </c>
      <c r="C2968" s="54" t="str">
        <f>IF(A2968="","",VLOOKUP(A2968,'3-Mapa de Controles'!$M$3:$P$143,4,FALSE))</f>
        <v/>
      </c>
      <c r="D2968" s="54" t="str">
        <f>IF(A2968="","",VLOOKUP(A2968,'3-Mapa de Controles'!$M$3:$AI$143,23,FALSE))</f>
        <v/>
      </c>
      <c r="E2968" s="54" t="str">
        <f>IF(A2968="","",VLOOKUP(A2968,'3-Mapa de Controles'!$B$3:$D$143,3,FALSE))</f>
        <v/>
      </c>
      <c r="F2968" s="56"/>
      <c r="G2968" s="122"/>
      <c r="H2968" s="122"/>
    </row>
    <row r="2969" spans="1:8" ht="28.5" customHeight="1">
      <c r="A2969" s="121"/>
      <c r="B2969" s="54" t="str">
        <f>IF(A2969="","",VLOOKUP(A2969,'3-Mapa de Controles'!$M$3:$N$143,2,FALSE))</f>
        <v/>
      </c>
      <c r="C2969" s="54" t="str">
        <f>IF(A2969="","",VLOOKUP(A2969,'3-Mapa de Controles'!$M$3:$P$143,4,FALSE))</f>
        <v/>
      </c>
      <c r="D2969" s="54" t="str">
        <f>IF(A2969="","",VLOOKUP(A2969,'3-Mapa de Controles'!$M$3:$AI$143,23,FALSE))</f>
        <v/>
      </c>
      <c r="E2969" s="54" t="str">
        <f>IF(A2969="","",VLOOKUP(A2969,'3-Mapa de Controles'!$B$3:$D$143,3,FALSE))</f>
        <v/>
      </c>
      <c r="F2969" s="56"/>
      <c r="G2969" s="122"/>
      <c r="H2969" s="122"/>
    </row>
    <row r="2970" spans="1:8" ht="28.5" customHeight="1">
      <c r="A2970" s="121"/>
      <c r="B2970" s="54" t="str">
        <f>IF(A2970="","",VLOOKUP(A2970,'3-Mapa de Controles'!$M$3:$N$143,2,FALSE))</f>
        <v/>
      </c>
      <c r="C2970" s="54" t="str">
        <f>IF(A2970="","",VLOOKUP(A2970,'3-Mapa de Controles'!$M$3:$P$143,4,FALSE))</f>
        <v/>
      </c>
      <c r="D2970" s="54" t="str">
        <f>IF(A2970="","",VLOOKUP(A2970,'3-Mapa de Controles'!$M$3:$AI$143,23,FALSE))</f>
        <v/>
      </c>
      <c r="E2970" s="54" t="str">
        <f>IF(A2970="","",VLOOKUP(A2970,'3-Mapa de Controles'!$B$3:$D$143,3,FALSE))</f>
        <v/>
      </c>
      <c r="F2970" s="56"/>
      <c r="G2970" s="122"/>
      <c r="H2970" s="122"/>
    </row>
    <row r="2971" spans="1:8" ht="28.5" customHeight="1">
      <c r="A2971" s="121"/>
      <c r="B2971" s="54" t="str">
        <f>IF(A2971="","",VLOOKUP(A2971,'3-Mapa de Controles'!$M$3:$N$143,2,FALSE))</f>
        <v/>
      </c>
      <c r="C2971" s="54" t="str">
        <f>IF(A2971="","",VLOOKUP(A2971,'3-Mapa de Controles'!$M$3:$P$143,4,FALSE))</f>
        <v/>
      </c>
      <c r="D2971" s="54" t="str">
        <f>IF(A2971="","",VLOOKUP(A2971,'3-Mapa de Controles'!$M$3:$AI$143,23,FALSE))</f>
        <v/>
      </c>
      <c r="E2971" s="54" t="str">
        <f>IF(A2971="","",VLOOKUP(A2971,'3-Mapa de Controles'!$B$3:$D$143,3,FALSE))</f>
        <v/>
      </c>
      <c r="F2971" s="56"/>
      <c r="G2971" s="122"/>
      <c r="H2971" s="122"/>
    </row>
    <row r="2972" spans="1:8" ht="28.5" customHeight="1">
      <c r="A2972" s="121"/>
      <c r="B2972" s="54" t="str">
        <f>IF(A2972="","",VLOOKUP(A2972,'3-Mapa de Controles'!$M$3:$N$143,2,FALSE))</f>
        <v/>
      </c>
      <c r="C2972" s="54" t="str">
        <f>IF(A2972="","",VLOOKUP(A2972,'3-Mapa de Controles'!$M$3:$P$143,4,FALSE))</f>
        <v/>
      </c>
      <c r="D2972" s="54" t="str">
        <f>IF(A2972="","",VLOOKUP(A2972,'3-Mapa de Controles'!$M$3:$AI$143,23,FALSE))</f>
        <v/>
      </c>
      <c r="E2972" s="54" t="str">
        <f>IF(A2972="","",VLOOKUP(A2972,'3-Mapa de Controles'!$B$3:$D$143,3,FALSE))</f>
        <v/>
      </c>
      <c r="F2972" s="56"/>
      <c r="G2972" s="122"/>
      <c r="H2972" s="122"/>
    </row>
    <row r="2973" spans="1:8" ht="28.5" customHeight="1">
      <c r="A2973" s="121"/>
      <c r="B2973" s="54" t="str">
        <f>IF(A2973="","",VLOOKUP(A2973,'3-Mapa de Controles'!$M$3:$N$143,2,FALSE))</f>
        <v/>
      </c>
      <c r="C2973" s="54" t="str">
        <f>IF(A2973="","",VLOOKUP(A2973,'3-Mapa de Controles'!$M$3:$P$143,4,FALSE))</f>
        <v/>
      </c>
      <c r="D2973" s="54" t="str">
        <f>IF(A2973="","",VLOOKUP(A2973,'3-Mapa de Controles'!$M$3:$AI$143,23,FALSE))</f>
        <v/>
      </c>
      <c r="E2973" s="54" t="str">
        <f>IF(A2973="","",VLOOKUP(A2973,'3-Mapa de Controles'!$B$3:$D$143,3,FALSE))</f>
        <v/>
      </c>
      <c r="F2973" s="56"/>
      <c r="G2973" s="122"/>
      <c r="H2973" s="122"/>
    </row>
    <row r="2974" spans="1:8" ht="28.5" customHeight="1">
      <c r="A2974" s="121"/>
      <c r="B2974" s="54" t="str">
        <f>IF(A2974="","",VLOOKUP(A2974,'3-Mapa de Controles'!$M$3:$N$143,2,FALSE))</f>
        <v/>
      </c>
      <c r="C2974" s="54" t="str">
        <f>IF(A2974="","",VLOOKUP(A2974,'3-Mapa de Controles'!$M$3:$P$143,4,FALSE))</f>
        <v/>
      </c>
      <c r="D2974" s="54" t="str">
        <f>IF(A2974="","",VLOOKUP(A2974,'3-Mapa de Controles'!$M$3:$AI$143,23,FALSE))</f>
        <v/>
      </c>
      <c r="E2974" s="54" t="str">
        <f>IF(A2974="","",VLOOKUP(A2974,'3-Mapa de Controles'!$B$3:$D$143,3,FALSE))</f>
        <v/>
      </c>
      <c r="F2974" s="56"/>
      <c r="G2974" s="122"/>
      <c r="H2974" s="122"/>
    </row>
    <row r="2975" spans="1:8" ht="28.5" customHeight="1">
      <c r="A2975" s="121"/>
      <c r="B2975" s="54" t="str">
        <f>IF(A2975="","",VLOOKUP(A2975,'3-Mapa de Controles'!$M$3:$N$143,2,FALSE))</f>
        <v/>
      </c>
      <c r="C2975" s="54" t="str">
        <f>IF(A2975="","",VLOOKUP(A2975,'3-Mapa de Controles'!$M$3:$P$143,4,FALSE))</f>
        <v/>
      </c>
      <c r="D2975" s="54" t="str">
        <f>IF(A2975="","",VLOOKUP(A2975,'3-Mapa de Controles'!$M$3:$AI$143,23,FALSE))</f>
        <v/>
      </c>
      <c r="E2975" s="54" t="str">
        <f>IF(A2975="","",VLOOKUP(A2975,'3-Mapa de Controles'!$B$3:$D$143,3,FALSE))</f>
        <v/>
      </c>
      <c r="F2975" s="56"/>
      <c r="G2975" s="122"/>
      <c r="H2975" s="122"/>
    </row>
    <row r="2976" spans="1:8" ht="28.5" customHeight="1">
      <c r="A2976" s="121"/>
      <c r="B2976" s="54" t="str">
        <f>IF(A2976="","",VLOOKUP(A2976,'3-Mapa de Controles'!$M$3:$N$143,2,FALSE))</f>
        <v/>
      </c>
      <c r="C2976" s="54" t="str">
        <f>IF(A2976="","",VLOOKUP(A2976,'3-Mapa de Controles'!$M$3:$P$143,4,FALSE))</f>
        <v/>
      </c>
      <c r="D2976" s="54" t="str">
        <f>IF(A2976="","",VLOOKUP(A2976,'3-Mapa de Controles'!$M$3:$AI$143,23,FALSE))</f>
        <v/>
      </c>
      <c r="E2976" s="54" t="str">
        <f>IF(A2976="","",VLOOKUP(A2976,'3-Mapa de Controles'!$B$3:$D$143,3,FALSE))</f>
        <v/>
      </c>
      <c r="F2976" s="56"/>
      <c r="G2976" s="122"/>
      <c r="H2976" s="122"/>
    </row>
    <row r="2977" spans="1:8" ht="28.5" customHeight="1">
      <c r="A2977" s="121"/>
      <c r="B2977" s="54" t="str">
        <f>IF(A2977="","",VLOOKUP(A2977,'3-Mapa de Controles'!$M$3:$N$143,2,FALSE))</f>
        <v/>
      </c>
      <c r="C2977" s="54" t="str">
        <f>IF(A2977="","",VLOOKUP(A2977,'3-Mapa de Controles'!$M$3:$P$143,4,FALSE))</f>
        <v/>
      </c>
      <c r="D2977" s="54" t="str">
        <f>IF(A2977="","",VLOOKUP(A2977,'3-Mapa de Controles'!$M$3:$AI$143,23,FALSE))</f>
        <v/>
      </c>
      <c r="E2977" s="54" t="str">
        <f>IF(A2977="","",VLOOKUP(A2977,'3-Mapa de Controles'!$B$3:$D$143,3,FALSE))</f>
        <v/>
      </c>
      <c r="F2977" s="56"/>
      <c r="G2977" s="122"/>
      <c r="H2977" s="122"/>
    </row>
    <row r="2978" spans="1:8" ht="28.5" customHeight="1">
      <c r="A2978" s="121"/>
      <c r="B2978" s="54" t="str">
        <f>IF(A2978="","",VLOOKUP(A2978,'3-Mapa de Controles'!$M$3:$N$143,2,FALSE))</f>
        <v/>
      </c>
      <c r="C2978" s="54" t="str">
        <f>IF(A2978="","",VLOOKUP(A2978,'3-Mapa de Controles'!$M$3:$P$143,4,FALSE))</f>
        <v/>
      </c>
      <c r="D2978" s="54" t="str">
        <f>IF(A2978="","",VLOOKUP(A2978,'3-Mapa de Controles'!$M$3:$AI$143,23,FALSE))</f>
        <v/>
      </c>
      <c r="E2978" s="54" t="str">
        <f>IF(A2978="","",VLOOKUP(A2978,'3-Mapa de Controles'!$B$3:$D$143,3,FALSE))</f>
        <v/>
      </c>
      <c r="F2978" s="56"/>
      <c r="G2978" s="122"/>
      <c r="H2978" s="122"/>
    </row>
    <row r="2979" spans="1:8" ht="28.5" customHeight="1">
      <c r="A2979" s="121"/>
      <c r="B2979" s="54" t="str">
        <f>IF(A2979="","",VLOOKUP(A2979,'3-Mapa de Controles'!$M$3:$N$143,2,FALSE))</f>
        <v/>
      </c>
      <c r="C2979" s="54" t="str">
        <f>IF(A2979="","",VLOOKUP(A2979,'3-Mapa de Controles'!$M$3:$P$143,4,FALSE))</f>
        <v/>
      </c>
      <c r="D2979" s="54" t="str">
        <f>IF(A2979="","",VLOOKUP(A2979,'3-Mapa de Controles'!$M$3:$AI$143,23,FALSE))</f>
        <v/>
      </c>
      <c r="E2979" s="54" t="str">
        <f>IF(A2979="","",VLOOKUP(A2979,'3-Mapa de Controles'!$B$3:$D$143,3,FALSE))</f>
        <v/>
      </c>
      <c r="F2979" s="56"/>
      <c r="G2979" s="122"/>
      <c r="H2979" s="122"/>
    </row>
    <row r="2980" spans="1:8" ht="28.5" customHeight="1">
      <c r="A2980" s="121"/>
      <c r="B2980" s="54" t="str">
        <f>IF(A2980="","",VLOOKUP(A2980,'3-Mapa de Controles'!$M$3:$N$143,2,FALSE))</f>
        <v/>
      </c>
      <c r="C2980" s="54" t="str">
        <f>IF(A2980="","",VLOOKUP(A2980,'3-Mapa de Controles'!$M$3:$P$143,4,FALSE))</f>
        <v/>
      </c>
      <c r="D2980" s="54" t="str">
        <f>IF(A2980="","",VLOOKUP(A2980,'3-Mapa de Controles'!$M$3:$AI$143,23,FALSE))</f>
        <v/>
      </c>
      <c r="E2980" s="54" t="str">
        <f>IF(A2980="","",VLOOKUP(A2980,'3-Mapa de Controles'!$B$3:$D$143,3,FALSE))</f>
        <v/>
      </c>
      <c r="F2980" s="56"/>
      <c r="G2980" s="122"/>
      <c r="H2980" s="122"/>
    </row>
    <row r="2981" spans="1:8" ht="28.5" customHeight="1">
      <c r="A2981" s="121"/>
      <c r="B2981" s="54" t="str">
        <f>IF(A2981="","",VLOOKUP(A2981,'3-Mapa de Controles'!$M$3:$N$143,2,FALSE))</f>
        <v/>
      </c>
      <c r="C2981" s="54" t="str">
        <f>IF(A2981="","",VLOOKUP(A2981,'3-Mapa de Controles'!$M$3:$P$143,4,FALSE))</f>
        <v/>
      </c>
      <c r="D2981" s="54" t="str">
        <f>IF(A2981="","",VLOOKUP(A2981,'3-Mapa de Controles'!$M$3:$AI$143,23,FALSE))</f>
        <v/>
      </c>
      <c r="E2981" s="54" t="str">
        <f>IF(A2981="","",VLOOKUP(A2981,'3-Mapa de Controles'!$B$3:$D$143,3,FALSE))</f>
        <v/>
      </c>
      <c r="F2981" s="56"/>
      <c r="G2981" s="122"/>
      <c r="H2981" s="122"/>
    </row>
    <row r="2982" spans="1:8" ht="28.5" customHeight="1">
      <c r="A2982" s="121"/>
      <c r="B2982" s="54" t="str">
        <f>IF(A2982="","",VLOOKUP(A2982,'3-Mapa de Controles'!$M$3:$N$143,2,FALSE))</f>
        <v/>
      </c>
      <c r="C2982" s="54" t="str">
        <f>IF(A2982="","",VLOOKUP(A2982,'3-Mapa de Controles'!$M$3:$P$143,4,FALSE))</f>
        <v/>
      </c>
      <c r="D2982" s="54" t="str">
        <f>IF(A2982="","",VLOOKUP(A2982,'3-Mapa de Controles'!$M$3:$AI$143,23,FALSE))</f>
        <v/>
      </c>
      <c r="E2982" s="54" t="str">
        <f>IF(A2982="","",VLOOKUP(A2982,'3-Mapa de Controles'!$B$3:$D$143,3,FALSE))</f>
        <v/>
      </c>
      <c r="F2982" s="56"/>
      <c r="G2982" s="122"/>
      <c r="H2982" s="122"/>
    </row>
    <row r="2983" spans="1:8" ht="28.5" customHeight="1">
      <c r="A2983" s="121"/>
      <c r="B2983" s="54" t="str">
        <f>IF(A2983="","",VLOOKUP(A2983,'3-Mapa de Controles'!$M$3:$N$143,2,FALSE))</f>
        <v/>
      </c>
      <c r="C2983" s="54" t="str">
        <f>IF(A2983="","",VLOOKUP(A2983,'3-Mapa de Controles'!$M$3:$P$143,4,FALSE))</f>
        <v/>
      </c>
      <c r="D2983" s="54" t="str">
        <f>IF(A2983="","",VLOOKUP(A2983,'3-Mapa de Controles'!$M$3:$AI$143,23,FALSE))</f>
        <v/>
      </c>
      <c r="E2983" s="54" t="str">
        <f>IF(A2983="","",VLOOKUP(A2983,'3-Mapa de Controles'!$B$3:$D$143,3,FALSE))</f>
        <v/>
      </c>
      <c r="F2983" s="56"/>
      <c r="G2983" s="122"/>
      <c r="H2983" s="122"/>
    </row>
    <row r="2984" spans="1:8" ht="28.5" customHeight="1">
      <c r="A2984" s="121"/>
      <c r="B2984" s="54" t="str">
        <f>IF(A2984="","",VLOOKUP(A2984,'3-Mapa de Controles'!$M$3:$N$143,2,FALSE))</f>
        <v/>
      </c>
      <c r="C2984" s="54" t="str">
        <f>IF(A2984="","",VLOOKUP(A2984,'3-Mapa de Controles'!$M$3:$P$143,4,FALSE))</f>
        <v/>
      </c>
      <c r="D2984" s="54" t="str">
        <f>IF(A2984="","",VLOOKUP(A2984,'3-Mapa de Controles'!$M$3:$AI$143,23,FALSE))</f>
        <v/>
      </c>
      <c r="E2984" s="54" t="str">
        <f>IF(A2984="","",VLOOKUP(A2984,'3-Mapa de Controles'!$B$3:$D$143,3,FALSE))</f>
        <v/>
      </c>
      <c r="F2984" s="56"/>
      <c r="G2984" s="122"/>
      <c r="H2984" s="122"/>
    </row>
    <row r="2985" spans="1:8" ht="28.5" customHeight="1">
      <c r="A2985" s="121"/>
      <c r="B2985" s="54" t="str">
        <f>IF(A2985="","",VLOOKUP(A2985,'3-Mapa de Controles'!$M$3:$N$143,2,FALSE))</f>
        <v/>
      </c>
      <c r="C2985" s="54" t="str">
        <f>IF(A2985="","",VLOOKUP(A2985,'3-Mapa de Controles'!$M$3:$P$143,4,FALSE))</f>
        <v/>
      </c>
      <c r="D2985" s="54" t="str">
        <f>IF(A2985="","",VLOOKUP(A2985,'3-Mapa de Controles'!$M$3:$AI$143,23,FALSE))</f>
        <v/>
      </c>
      <c r="E2985" s="54" t="str">
        <f>IF(A2985="","",VLOOKUP(A2985,'3-Mapa de Controles'!$B$3:$D$143,3,FALSE))</f>
        <v/>
      </c>
      <c r="F2985" s="56"/>
      <c r="G2985" s="122"/>
      <c r="H2985" s="122"/>
    </row>
    <row r="2986" spans="1:8" ht="28.5" customHeight="1">
      <c r="A2986" s="121"/>
      <c r="B2986" s="54" t="str">
        <f>IF(A2986="","",VLOOKUP(A2986,'3-Mapa de Controles'!$M$3:$N$143,2,FALSE))</f>
        <v/>
      </c>
      <c r="C2986" s="54" t="str">
        <f>IF(A2986="","",VLOOKUP(A2986,'3-Mapa de Controles'!$M$3:$P$143,4,FALSE))</f>
        <v/>
      </c>
      <c r="D2986" s="54" t="str">
        <f>IF(A2986="","",VLOOKUP(A2986,'3-Mapa de Controles'!$M$3:$AI$143,23,FALSE))</f>
        <v/>
      </c>
      <c r="E2986" s="54" t="str">
        <f>IF(A2986="","",VLOOKUP(A2986,'3-Mapa de Controles'!$B$3:$D$143,3,FALSE))</f>
        <v/>
      </c>
      <c r="F2986" s="56"/>
      <c r="G2986" s="122"/>
      <c r="H2986" s="122"/>
    </row>
    <row r="2987" spans="1:8" ht="28.5" customHeight="1">
      <c r="A2987" s="121"/>
      <c r="B2987" s="54" t="str">
        <f>IF(A2987="","",VLOOKUP(A2987,'3-Mapa de Controles'!$M$3:$N$143,2,FALSE))</f>
        <v/>
      </c>
      <c r="C2987" s="54" t="str">
        <f>IF(A2987="","",VLOOKUP(A2987,'3-Mapa de Controles'!$M$3:$P$143,4,FALSE))</f>
        <v/>
      </c>
      <c r="D2987" s="54" t="str">
        <f>IF(A2987="","",VLOOKUP(A2987,'3-Mapa de Controles'!$M$3:$AI$143,23,FALSE))</f>
        <v/>
      </c>
      <c r="E2987" s="54" t="str">
        <f>IF(A2987="","",VLOOKUP(A2987,'3-Mapa de Controles'!$B$3:$D$143,3,FALSE))</f>
        <v/>
      </c>
      <c r="F2987" s="56"/>
      <c r="G2987" s="122"/>
      <c r="H2987" s="122"/>
    </row>
    <row r="2988" spans="1:8" ht="28.5" customHeight="1">
      <c r="A2988" s="121"/>
      <c r="B2988" s="54" t="str">
        <f>IF(A2988="","",VLOOKUP(A2988,'3-Mapa de Controles'!$M$3:$N$143,2,FALSE))</f>
        <v/>
      </c>
      <c r="C2988" s="54" t="str">
        <f>IF(A2988="","",VLOOKUP(A2988,'3-Mapa de Controles'!$M$3:$P$143,4,FALSE))</f>
        <v/>
      </c>
      <c r="D2988" s="54" t="str">
        <f>IF(A2988="","",VLOOKUP(A2988,'3-Mapa de Controles'!$M$3:$AI$143,23,FALSE))</f>
        <v/>
      </c>
      <c r="E2988" s="54" t="str">
        <f>IF(A2988="","",VLOOKUP(A2988,'3-Mapa de Controles'!$B$3:$D$143,3,FALSE))</f>
        <v/>
      </c>
      <c r="F2988" s="56"/>
      <c r="G2988" s="122"/>
      <c r="H2988" s="122"/>
    </row>
    <row r="2989" spans="1:8" ht="28.5" customHeight="1">
      <c r="A2989" s="121"/>
      <c r="B2989" s="54" t="str">
        <f>IF(A2989="","",VLOOKUP(A2989,'3-Mapa de Controles'!$M$3:$N$143,2,FALSE))</f>
        <v/>
      </c>
      <c r="C2989" s="54" t="str">
        <f>IF(A2989="","",VLOOKUP(A2989,'3-Mapa de Controles'!$M$3:$P$143,4,FALSE))</f>
        <v/>
      </c>
      <c r="D2989" s="54" t="str">
        <f>IF(A2989="","",VLOOKUP(A2989,'3-Mapa de Controles'!$M$3:$AI$143,23,FALSE))</f>
        <v/>
      </c>
      <c r="E2989" s="54" t="str">
        <f>IF(A2989="","",VLOOKUP(A2989,'3-Mapa de Controles'!$B$3:$D$143,3,FALSE))</f>
        <v/>
      </c>
      <c r="F2989" s="56"/>
      <c r="G2989" s="122"/>
      <c r="H2989" s="122"/>
    </row>
    <row r="2990" spans="1:8" ht="28.5" customHeight="1">
      <c r="A2990" s="121"/>
      <c r="B2990" s="54" t="str">
        <f>IF(A2990="","",VLOOKUP(A2990,'3-Mapa de Controles'!$M$3:$N$143,2,FALSE))</f>
        <v/>
      </c>
      <c r="C2990" s="54" t="str">
        <f>IF(A2990="","",VLOOKUP(A2990,'3-Mapa de Controles'!$M$3:$P$143,4,FALSE))</f>
        <v/>
      </c>
      <c r="D2990" s="54" t="str">
        <f>IF(A2990="","",VLOOKUP(A2990,'3-Mapa de Controles'!$M$3:$AI$143,23,FALSE))</f>
        <v/>
      </c>
      <c r="E2990" s="54" t="str">
        <f>IF(A2990="","",VLOOKUP(A2990,'3-Mapa de Controles'!$B$3:$D$143,3,FALSE))</f>
        <v/>
      </c>
      <c r="F2990" s="56"/>
      <c r="G2990" s="122"/>
      <c r="H2990" s="122"/>
    </row>
    <row r="2991" spans="1:8" ht="28.5" customHeight="1">
      <c r="A2991" s="121"/>
      <c r="B2991" s="54" t="str">
        <f>IF(A2991="","",VLOOKUP(A2991,'3-Mapa de Controles'!$M$3:$N$143,2,FALSE))</f>
        <v/>
      </c>
      <c r="C2991" s="54" t="str">
        <f>IF(A2991="","",VLOOKUP(A2991,'3-Mapa de Controles'!$M$3:$P$143,4,FALSE))</f>
        <v/>
      </c>
      <c r="D2991" s="54" t="str">
        <f>IF(A2991="","",VLOOKUP(A2991,'3-Mapa de Controles'!$M$3:$AI$143,23,FALSE))</f>
        <v/>
      </c>
      <c r="E2991" s="54" t="str">
        <f>IF(A2991="","",VLOOKUP(A2991,'3-Mapa de Controles'!$B$3:$D$143,3,FALSE))</f>
        <v/>
      </c>
      <c r="F2991" s="56"/>
      <c r="G2991" s="122"/>
      <c r="H2991" s="122"/>
    </row>
    <row r="2992" spans="1:8" ht="28.5" customHeight="1">
      <c r="A2992" s="121"/>
      <c r="B2992" s="54" t="str">
        <f>IF(A2992="","",VLOOKUP(A2992,'3-Mapa de Controles'!$M$3:$N$143,2,FALSE))</f>
        <v/>
      </c>
      <c r="C2992" s="54" t="str">
        <f>IF(A2992="","",VLOOKUP(A2992,'3-Mapa de Controles'!$M$3:$P$143,4,FALSE))</f>
        <v/>
      </c>
      <c r="D2992" s="54" t="str">
        <f>IF(A2992="","",VLOOKUP(A2992,'3-Mapa de Controles'!$M$3:$AI$143,23,FALSE))</f>
        <v/>
      </c>
      <c r="E2992" s="54" t="str">
        <f>IF(A2992="","",VLOOKUP(A2992,'3-Mapa de Controles'!$B$3:$D$143,3,FALSE))</f>
        <v/>
      </c>
      <c r="F2992" s="56"/>
      <c r="G2992" s="122"/>
      <c r="H2992" s="122"/>
    </row>
    <row r="2993" spans="1:8" ht="28.5" customHeight="1">
      <c r="A2993" s="121"/>
      <c r="B2993" s="54" t="str">
        <f>IF(A2993="","",VLOOKUP(A2993,'3-Mapa de Controles'!$M$3:$N$143,2,FALSE))</f>
        <v/>
      </c>
      <c r="C2993" s="54" t="str">
        <f>IF(A2993="","",VLOOKUP(A2993,'3-Mapa de Controles'!$M$3:$P$143,4,FALSE))</f>
        <v/>
      </c>
      <c r="D2993" s="54" t="str">
        <f>IF(A2993="","",VLOOKUP(A2993,'3-Mapa de Controles'!$M$3:$AI$143,23,FALSE))</f>
        <v/>
      </c>
      <c r="E2993" s="54" t="str">
        <f>IF(A2993="","",VLOOKUP(A2993,'3-Mapa de Controles'!$B$3:$D$143,3,FALSE))</f>
        <v/>
      </c>
      <c r="F2993" s="56"/>
      <c r="G2993" s="122"/>
      <c r="H2993" s="122"/>
    </row>
    <row r="2994" spans="1:8" ht="28.5" customHeight="1">
      <c r="A2994" s="121"/>
      <c r="B2994" s="54" t="str">
        <f>IF(A2994="","",VLOOKUP(A2994,'3-Mapa de Controles'!$M$3:$N$143,2,FALSE))</f>
        <v/>
      </c>
      <c r="C2994" s="54" t="str">
        <f>IF(A2994="","",VLOOKUP(A2994,'3-Mapa de Controles'!$M$3:$P$143,4,FALSE))</f>
        <v/>
      </c>
      <c r="D2994" s="54" t="str">
        <f>IF(A2994="","",VLOOKUP(A2994,'3-Mapa de Controles'!$M$3:$AI$143,23,FALSE))</f>
        <v/>
      </c>
      <c r="E2994" s="54" t="str">
        <f>IF(A2994="","",VLOOKUP(A2994,'3-Mapa de Controles'!$B$3:$D$143,3,FALSE))</f>
        <v/>
      </c>
      <c r="F2994" s="56"/>
      <c r="G2994" s="122"/>
      <c r="H2994" s="122"/>
    </row>
    <row r="2995" spans="1:8" ht="28.5" customHeight="1">
      <c r="A2995" s="121"/>
      <c r="B2995" s="54" t="str">
        <f>IF(A2995="","",VLOOKUP(A2995,'3-Mapa de Controles'!$M$3:$N$143,2,FALSE))</f>
        <v/>
      </c>
      <c r="C2995" s="54" t="str">
        <f>IF(A2995="","",VLOOKUP(A2995,'3-Mapa de Controles'!$M$3:$P$143,4,FALSE))</f>
        <v/>
      </c>
      <c r="D2995" s="54" t="str">
        <f>IF(A2995="","",VLOOKUP(A2995,'3-Mapa de Controles'!$M$3:$AI$143,23,FALSE))</f>
        <v/>
      </c>
      <c r="E2995" s="54" t="str">
        <f>IF(A2995="","",VLOOKUP(A2995,'3-Mapa de Controles'!$B$3:$D$143,3,FALSE))</f>
        <v/>
      </c>
      <c r="F2995" s="56"/>
      <c r="G2995" s="122"/>
      <c r="H2995" s="122"/>
    </row>
    <row r="2996" spans="1:8" ht="28.5" customHeight="1">
      <c r="A2996" s="121"/>
      <c r="B2996" s="54" t="str">
        <f>IF(A2996="","",VLOOKUP(A2996,'3-Mapa de Controles'!$M$3:$N$143,2,FALSE))</f>
        <v/>
      </c>
      <c r="C2996" s="54" t="str">
        <f>IF(A2996="","",VLOOKUP(A2996,'3-Mapa de Controles'!$M$3:$P$143,4,FALSE))</f>
        <v/>
      </c>
      <c r="D2996" s="54" t="str">
        <f>IF(A2996="","",VLOOKUP(A2996,'3-Mapa de Controles'!$M$3:$AI$143,23,FALSE))</f>
        <v/>
      </c>
      <c r="E2996" s="54" t="str">
        <f>IF(A2996="","",VLOOKUP(A2996,'3-Mapa de Controles'!$B$3:$D$143,3,FALSE))</f>
        <v/>
      </c>
      <c r="F2996" s="56"/>
      <c r="G2996" s="122"/>
      <c r="H2996" s="122"/>
    </row>
    <row r="2997" spans="1:8" ht="28.5" customHeight="1">
      <c r="A2997" s="121"/>
      <c r="B2997" s="54" t="str">
        <f>IF(A2997="","",VLOOKUP(A2997,'3-Mapa de Controles'!$M$3:$N$143,2,FALSE))</f>
        <v/>
      </c>
      <c r="C2997" s="54" t="str">
        <f>IF(A2997="","",VLOOKUP(A2997,'3-Mapa de Controles'!$M$3:$P$143,4,FALSE))</f>
        <v/>
      </c>
      <c r="D2997" s="54" t="str">
        <f>IF(A2997="","",VLOOKUP(A2997,'3-Mapa de Controles'!$M$3:$AI$143,23,FALSE))</f>
        <v/>
      </c>
      <c r="E2997" s="54" t="str">
        <f>IF(A2997="","",VLOOKUP(A2997,'3-Mapa de Controles'!$B$3:$D$143,3,FALSE))</f>
        <v/>
      </c>
      <c r="F2997" s="56"/>
      <c r="G2997" s="122"/>
      <c r="H2997" s="122"/>
    </row>
    <row r="2998" spans="1:8" ht="28.5" customHeight="1">
      <c r="A2998" s="121"/>
      <c r="B2998" s="54" t="str">
        <f>IF(A2998="","",VLOOKUP(A2998,'3-Mapa de Controles'!$M$3:$N$143,2,FALSE))</f>
        <v/>
      </c>
      <c r="C2998" s="54" t="str">
        <f>IF(A2998="","",VLOOKUP(A2998,'3-Mapa de Controles'!$M$3:$P$143,4,FALSE))</f>
        <v/>
      </c>
      <c r="D2998" s="54" t="str">
        <f>IF(A2998="","",VLOOKUP(A2998,'3-Mapa de Controles'!$M$3:$AI$143,23,FALSE))</f>
        <v/>
      </c>
      <c r="E2998" s="54" t="str">
        <f>IF(A2998="","",VLOOKUP(A2998,'3-Mapa de Controles'!$B$3:$D$143,3,FALSE))</f>
        <v/>
      </c>
      <c r="F2998" s="56"/>
      <c r="G2998" s="122"/>
      <c r="H2998" s="122"/>
    </row>
    <row r="2999" spans="1:8" ht="28.5" customHeight="1">
      <c r="A2999" s="121"/>
      <c r="B2999" s="54" t="str">
        <f>IF(A2999="","",VLOOKUP(A2999,'3-Mapa de Controles'!$M$3:$N$143,2,FALSE))</f>
        <v/>
      </c>
      <c r="C2999" s="54" t="str">
        <f>IF(A2999="","",VLOOKUP(A2999,'3-Mapa de Controles'!$M$3:$P$143,4,FALSE))</f>
        <v/>
      </c>
      <c r="D2999" s="54" t="str">
        <f>IF(A2999="","",VLOOKUP(A2999,'3-Mapa de Controles'!$M$3:$AI$143,23,FALSE))</f>
        <v/>
      </c>
      <c r="E2999" s="54" t="str">
        <f>IF(A2999="","",VLOOKUP(A2999,'3-Mapa de Controles'!$B$3:$D$143,3,FALSE))</f>
        <v/>
      </c>
      <c r="F2999" s="56"/>
      <c r="G2999" s="122"/>
      <c r="H2999" s="122"/>
    </row>
    <row r="3000" spans="1:8" ht="28.5" customHeight="1">
      <c r="A3000" s="121"/>
      <c r="B3000" s="54" t="str">
        <f>IF(A3000="","",VLOOKUP(A3000,'3-Mapa de Controles'!$M$3:$N$143,2,FALSE))</f>
        <v/>
      </c>
      <c r="C3000" s="54" t="str">
        <f>IF(A3000="","",VLOOKUP(A3000,'3-Mapa de Controles'!$M$3:$P$143,4,FALSE))</f>
        <v/>
      </c>
      <c r="D3000" s="54" t="str">
        <f>IF(A3000="","",VLOOKUP(A3000,'3-Mapa de Controles'!$M$3:$AI$143,23,FALSE))</f>
        <v/>
      </c>
      <c r="E3000" s="54" t="str">
        <f>IF(A3000="","",VLOOKUP(A3000,'3-Mapa de Controles'!$B$3:$D$143,3,FALSE))</f>
        <v/>
      </c>
      <c r="F3000" s="56"/>
      <c r="G3000" s="122"/>
      <c r="H3000" s="122"/>
    </row>
    <row r="3001" spans="1:8" ht="28.5" customHeight="1">
      <c r="A3001" s="121"/>
      <c r="B3001" s="54" t="str">
        <f>IF(A3001="","",VLOOKUP(A3001,'3-Mapa de Controles'!$M$3:$N$143,2,FALSE))</f>
        <v/>
      </c>
      <c r="C3001" s="54" t="str">
        <f>IF(A3001="","",VLOOKUP(A3001,'3-Mapa de Controles'!$M$3:$P$143,4,FALSE))</f>
        <v/>
      </c>
      <c r="D3001" s="54" t="str">
        <f>IF(A3001="","",VLOOKUP(A3001,'3-Mapa de Controles'!$M$3:$AI$143,23,FALSE))</f>
        <v/>
      </c>
      <c r="E3001" s="54" t="str">
        <f>IF(A3001="","",VLOOKUP(A3001,'3-Mapa de Controles'!$B$3:$D$143,3,FALSE))</f>
        <v/>
      </c>
      <c r="F3001" s="56"/>
      <c r="G3001" s="122"/>
      <c r="H3001" s="122"/>
    </row>
    <row r="3002" spans="1:8" ht="28.5" customHeight="1">
      <c r="A3002" s="121"/>
      <c r="B3002" s="54" t="str">
        <f>IF(A3002="","",VLOOKUP(A3002,'3-Mapa de Controles'!$M$3:$N$143,2,FALSE))</f>
        <v/>
      </c>
      <c r="C3002" s="54" t="str">
        <f>IF(A3002="","",VLOOKUP(A3002,'3-Mapa de Controles'!$M$3:$P$143,4,FALSE))</f>
        <v/>
      </c>
      <c r="D3002" s="54" t="str">
        <f>IF(A3002="","",VLOOKUP(A3002,'3-Mapa de Controles'!$M$3:$AI$143,23,FALSE))</f>
        <v/>
      </c>
      <c r="E3002" s="54" t="str">
        <f>IF(A3002="","",VLOOKUP(A3002,'3-Mapa de Controles'!$B$3:$D$143,3,FALSE))</f>
        <v/>
      </c>
      <c r="F3002" s="56"/>
      <c r="G3002" s="122"/>
      <c r="H3002" s="122"/>
    </row>
    <row r="3003" spans="1:8" ht="28.5" customHeight="1">
      <c r="A3003" s="121"/>
      <c r="B3003" s="54" t="str">
        <f>IF(A3003="","",VLOOKUP(A3003,'3-Mapa de Controles'!$M$3:$N$143,2,FALSE))</f>
        <v/>
      </c>
      <c r="C3003" s="54" t="str">
        <f>IF(A3003="","",VLOOKUP(A3003,'3-Mapa de Controles'!$M$3:$P$143,4,FALSE))</f>
        <v/>
      </c>
      <c r="D3003" s="54" t="str">
        <f>IF(A3003="","",VLOOKUP(A3003,'3-Mapa de Controles'!$M$3:$AI$143,23,FALSE))</f>
        <v/>
      </c>
      <c r="E3003" s="54" t="str">
        <f>IF(A3003="","",VLOOKUP(A3003,'3-Mapa de Controles'!$B$3:$D$143,3,FALSE))</f>
        <v/>
      </c>
      <c r="F3003" s="56"/>
      <c r="G3003" s="122"/>
      <c r="H3003" s="122"/>
    </row>
    <row r="3004" spans="1:8" ht="28.5" customHeight="1">
      <c r="A3004" s="121"/>
      <c r="B3004" s="54" t="str">
        <f>IF(A3004="","",VLOOKUP(A3004,'3-Mapa de Controles'!$M$3:$N$143,2,FALSE))</f>
        <v/>
      </c>
      <c r="C3004" s="54" t="str">
        <f>IF(A3004="","",VLOOKUP(A3004,'3-Mapa de Controles'!$M$3:$P$143,4,FALSE))</f>
        <v/>
      </c>
      <c r="D3004" s="54" t="str">
        <f>IF(A3004="","",VLOOKUP(A3004,'3-Mapa de Controles'!$M$3:$AI$143,23,FALSE))</f>
        <v/>
      </c>
      <c r="E3004" s="54" t="str">
        <f>IF(A3004="","",VLOOKUP(A3004,'3-Mapa de Controles'!$B$3:$D$143,3,FALSE))</f>
        <v/>
      </c>
      <c r="F3004" s="56"/>
      <c r="G3004" s="122"/>
      <c r="H3004" s="122"/>
    </row>
    <row r="3005" spans="1:8" ht="28.5" customHeight="1">
      <c r="A3005" s="121"/>
      <c r="B3005" s="54" t="str">
        <f>IF(A3005="","",VLOOKUP(A3005,'3-Mapa de Controles'!$M$3:$N$143,2,FALSE))</f>
        <v/>
      </c>
      <c r="C3005" s="54" t="str">
        <f>IF(A3005="","",VLOOKUP(A3005,'3-Mapa de Controles'!$M$3:$P$143,4,FALSE))</f>
        <v/>
      </c>
      <c r="D3005" s="54" t="str">
        <f>IF(A3005="","",VLOOKUP(A3005,'3-Mapa de Controles'!$M$3:$AI$143,23,FALSE))</f>
        <v/>
      </c>
      <c r="E3005" s="54" t="str">
        <f>IF(A3005="","",VLOOKUP(A3005,'3-Mapa de Controles'!$B$3:$D$143,3,FALSE))</f>
        <v/>
      </c>
      <c r="F3005" s="56"/>
      <c r="G3005" s="122"/>
      <c r="H3005" s="122"/>
    </row>
    <row r="3006" spans="1:8" ht="28.5" customHeight="1">
      <c r="A3006" s="121"/>
      <c r="B3006" s="54" t="str">
        <f>IF(A3006="","",VLOOKUP(A3006,'3-Mapa de Controles'!$M$3:$N$143,2,FALSE))</f>
        <v/>
      </c>
      <c r="C3006" s="54" t="str">
        <f>IF(A3006="","",VLOOKUP(A3006,'3-Mapa de Controles'!$M$3:$P$143,4,FALSE))</f>
        <v/>
      </c>
      <c r="D3006" s="54" t="str">
        <f>IF(A3006="","",VLOOKUP(A3006,'3-Mapa de Controles'!$M$3:$AI$143,23,FALSE))</f>
        <v/>
      </c>
      <c r="E3006" s="54" t="str">
        <f>IF(A3006="","",VLOOKUP(A3006,'3-Mapa de Controles'!$B$3:$D$143,3,FALSE))</f>
        <v/>
      </c>
      <c r="F3006" s="56"/>
      <c r="G3006" s="122"/>
      <c r="H3006" s="122"/>
    </row>
    <row r="3007" spans="1:8" ht="28.5" customHeight="1">
      <c r="A3007" s="121"/>
      <c r="B3007" s="54" t="str">
        <f>IF(A3007="","",VLOOKUP(A3007,'3-Mapa de Controles'!$M$3:$N$143,2,FALSE))</f>
        <v/>
      </c>
      <c r="C3007" s="54" t="str">
        <f>IF(A3007="","",VLOOKUP(A3007,'3-Mapa de Controles'!$M$3:$P$143,4,FALSE))</f>
        <v/>
      </c>
      <c r="D3007" s="54" t="str">
        <f>IF(A3007="","",VLOOKUP(A3007,'3-Mapa de Controles'!$M$3:$AI$143,23,FALSE))</f>
        <v/>
      </c>
      <c r="E3007" s="54" t="str">
        <f>IF(A3007="","",VLOOKUP(A3007,'3-Mapa de Controles'!$B$3:$D$143,3,FALSE))</f>
        <v/>
      </c>
      <c r="F3007" s="56"/>
      <c r="G3007" s="122"/>
      <c r="H3007" s="122"/>
    </row>
    <row r="3008" spans="1:8" ht="28.5" customHeight="1">
      <c r="A3008" s="121"/>
      <c r="B3008" s="54" t="str">
        <f>IF(A3008="","",VLOOKUP(A3008,'3-Mapa de Controles'!$M$3:$N$143,2,FALSE))</f>
        <v/>
      </c>
      <c r="C3008" s="54" t="str">
        <f>IF(A3008="","",VLOOKUP(A3008,'3-Mapa de Controles'!$M$3:$P$143,4,FALSE))</f>
        <v/>
      </c>
      <c r="D3008" s="54" t="str">
        <f>IF(A3008="","",VLOOKUP(A3008,'3-Mapa de Controles'!$M$3:$AI$143,23,FALSE))</f>
        <v/>
      </c>
      <c r="E3008" s="54" t="str">
        <f>IF(A3008="","",VLOOKUP(A3008,'3-Mapa de Controles'!$B$3:$D$143,3,FALSE))</f>
        <v/>
      </c>
      <c r="F3008" s="56"/>
      <c r="G3008" s="122"/>
      <c r="H3008" s="122"/>
    </row>
    <row r="3009" spans="1:8" ht="28.5" customHeight="1">
      <c r="A3009" s="121"/>
      <c r="B3009" s="54" t="str">
        <f>IF(A3009="","",VLOOKUP(A3009,'3-Mapa de Controles'!$M$3:$N$143,2,FALSE))</f>
        <v/>
      </c>
      <c r="C3009" s="54" t="str">
        <f>IF(A3009="","",VLOOKUP(A3009,'3-Mapa de Controles'!$M$3:$P$143,4,FALSE))</f>
        <v/>
      </c>
      <c r="D3009" s="54" t="str">
        <f>IF(A3009="","",VLOOKUP(A3009,'3-Mapa de Controles'!$M$3:$AI$143,23,FALSE))</f>
        <v/>
      </c>
      <c r="E3009" s="54" t="str">
        <f>IF(A3009="","",VLOOKUP(A3009,'3-Mapa de Controles'!$B$3:$D$143,3,FALSE))</f>
        <v/>
      </c>
      <c r="F3009" s="56"/>
      <c r="G3009" s="122"/>
      <c r="H3009" s="122"/>
    </row>
    <row r="3010" spans="1:8" ht="28.5" customHeight="1">
      <c r="A3010" s="121"/>
      <c r="B3010" s="54" t="str">
        <f>IF(A3010="","",VLOOKUP(A3010,'3-Mapa de Controles'!$M$3:$N$143,2,FALSE))</f>
        <v/>
      </c>
      <c r="C3010" s="54" t="str">
        <f>IF(A3010="","",VLOOKUP(A3010,'3-Mapa de Controles'!$M$3:$P$143,4,FALSE))</f>
        <v/>
      </c>
      <c r="D3010" s="54" t="str">
        <f>IF(A3010="","",VLOOKUP(A3010,'3-Mapa de Controles'!$M$3:$AI$143,23,FALSE))</f>
        <v/>
      </c>
      <c r="E3010" s="54" t="str">
        <f>IF(A3010="","",VLOOKUP(A3010,'3-Mapa de Controles'!$B$3:$D$143,3,FALSE))</f>
        <v/>
      </c>
      <c r="F3010" s="56"/>
      <c r="G3010" s="122"/>
      <c r="H3010" s="122"/>
    </row>
    <row r="3011" spans="1:8" ht="28.5" customHeight="1">
      <c r="A3011" s="121"/>
      <c r="B3011" s="54" t="str">
        <f>IF(A3011="","",VLOOKUP(A3011,'3-Mapa de Controles'!$M$3:$N$143,2,FALSE))</f>
        <v/>
      </c>
      <c r="C3011" s="54" t="str">
        <f>IF(A3011="","",VLOOKUP(A3011,'3-Mapa de Controles'!$M$3:$P$143,4,FALSE))</f>
        <v/>
      </c>
      <c r="D3011" s="54" t="str">
        <f>IF(A3011="","",VLOOKUP(A3011,'3-Mapa de Controles'!$M$3:$AI$143,23,FALSE))</f>
        <v/>
      </c>
      <c r="E3011" s="54" t="str">
        <f>IF(A3011="","",VLOOKUP(A3011,'3-Mapa de Controles'!$B$3:$D$143,3,FALSE))</f>
        <v/>
      </c>
      <c r="F3011" s="56"/>
      <c r="G3011" s="122"/>
      <c r="H3011" s="122"/>
    </row>
    <row r="3012" spans="1:8" ht="28.5" customHeight="1">
      <c r="A3012" s="121"/>
      <c r="B3012" s="54" t="str">
        <f>IF(A3012="","",VLOOKUP(A3012,'3-Mapa de Controles'!$M$3:$N$143,2,FALSE))</f>
        <v/>
      </c>
      <c r="C3012" s="54" t="str">
        <f>IF(A3012="","",VLOOKUP(A3012,'3-Mapa de Controles'!$M$3:$P$143,4,FALSE))</f>
        <v/>
      </c>
      <c r="D3012" s="54" t="str">
        <f>IF(A3012="","",VLOOKUP(A3012,'3-Mapa de Controles'!$M$3:$AI$143,23,FALSE))</f>
        <v/>
      </c>
      <c r="E3012" s="54" t="str">
        <f>IF(A3012="","",VLOOKUP(A3012,'3-Mapa de Controles'!$B$3:$D$143,3,FALSE))</f>
        <v/>
      </c>
      <c r="F3012" s="56"/>
      <c r="G3012" s="122"/>
      <c r="H3012" s="122"/>
    </row>
    <row r="3013" spans="1:8" ht="28.5" customHeight="1">
      <c r="A3013" s="121"/>
      <c r="B3013" s="54" t="str">
        <f>IF(A3013="","",VLOOKUP(A3013,'3-Mapa de Controles'!$M$3:$N$143,2,FALSE))</f>
        <v/>
      </c>
      <c r="C3013" s="54" t="str">
        <f>IF(A3013="","",VLOOKUP(A3013,'3-Mapa de Controles'!$M$3:$P$143,4,FALSE))</f>
        <v/>
      </c>
      <c r="D3013" s="54" t="str">
        <f>IF(A3013="","",VLOOKUP(A3013,'3-Mapa de Controles'!$M$3:$AI$143,23,FALSE))</f>
        <v/>
      </c>
      <c r="E3013" s="54" t="str">
        <f>IF(A3013="","",VLOOKUP(A3013,'3-Mapa de Controles'!$B$3:$D$143,3,FALSE))</f>
        <v/>
      </c>
      <c r="F3013" s="56"/>
      <c r="G3013" s="122"/>
      <c r="H3013" s="122"/>
    </row>
    <row r="3014" spans="1:8" ht="28.5" customHeight="1">
      <c r="A3014" s="121"/>
      <c r="B3014" s="54" t="str">
        <f>IF(A3014="","",VLOOKUP(A3014,'3-Mapa de Controles'!$M$3:$N$143,2,FALSE))</f>
        <v/>
      </c>
      <c r="C3014" s="54" t="str">
        <f>IF(A3014="","",VLOOKUP(A3014,'3-Mapa de Controles'!$M$3:$P$143,4,FALSE))</f>
        <v/>
      </c>
      <c r="D3014" s="54" t="str">
        <f>IF(A3014="","",VLOOKUP(A3014,'3-Mapa de Controles'!$M$3:$AI$143,23,FALSE))</f>
        <v/>
      </c>
      <c r="E3014" s="54" t="str">
        <f>IF(A3014="","",VLOOKUP(A3014,'3-Mapa de Controles'!$B$3:$D$143,3,FALSE))</f>
        <v/>
      </c>
      <c r="F3014" s="56"/>
      <c r="G3014" s="122"/>
      <c r="H3014" s="122"/>
    </row>
    <row r="3015" spans="1:8" ht="28.5" customHeight="1">
      <c r="A3015" s="121"/>
      <c r="B3015" s="54" t="str">
        <f>IF(A3015="","",VLOOKUP(A3015,'3-Mapa de Controles'!$M$3:$N$143,2,FALSE))</f>
        <v/>
      </c>
      <c r="C3015" s="54" t="str">
        <f>IF(A3015="","",VLOOKUP(A3015,'3-Mapa de Controles'!$M$3:$P$143,4,FALSE))</f>
        <v/>
      </c>
      <c r="D3015" s="54" t="str">
        <f>IF(A3015="","",VLOOKUP(A3015,'3-Mapa de Controles'!$M$3:$AI$143,23,FALSE))</f>
        <v/>
      </c>
      <c r="E3015" s="54" t="str">
        <f>IF(A3015="","",VLOOKUP(A3015,'3-Mapa de Controles'!$B$3:$D$143,3,FALSE))</f>
        <v/>
      </c>
      <c r="F3015" s="56"/>
      <c r="G3015" s="122"/>
      <c r="H3015" s="122"/>
    </row>
    <row r="3016" spans="1:8" ht="28.5" customHeight="1">
      <c r="A3016" s="121"/>
      <c r="B3016" s="54" t="str">
        <f>IF(A3016="","",VLOOKUP(A3016,'3-Mapa de Controles'!$M$3:$N$143,2,FALSE))</f>
        <v/>
      </c>
      <c r="C3016" s="54" t="str">
        <f>IF(A3016="","",VLOOKUP(A3016,'3-Mapa de Controles'!$M$3:$P$143,4,FALSE))</f>
        <v/>
      </c>
      <c r="D3016" s="54" t="str">
        <f>IF(A3016="","",VLOOKUP(A3016,'3-Mapa de Controles'!$M$3:$AI$143,23,FALSE))</f>
        <v/>
      </c>
      <c r="E3016" s="54" t="str">
        <f>IF(A3016="","",VLOOKUP(A3016,'3-Mapa de Controles'!$B$3:$D$143,3,FALSE))</f>
        <v/>
      </c>
      <c r="F3016" s="56"/>
      <c r="G3016" s="122"/>
      <c r="H3016" s="122"/>
    </row>
    <row r="3017" spans="1:8" ht="28.5" customHeight="1">
      <c r="A3017" s="121"/>
      <c r="B3017" s="54" t="str">
        <f>IF(A3017="","",VLOOKUP(A3017,'3-Mapa de Controles'!$M$3:$N$143,2,FALSE))</f>
        <v/>
      </c>
      <c r="C3017" s="54" t="str">
        <f>IF(A3017="","",VLOOKUP(A3017,'3-Mapa de Controles'!$M$3:$P$143,4,FALSE))</f>
        <v/>
      </c>
      <c r="D3017" s="54" t="str">
        <f>IF(A3017="","",VLOOKUP(A3017,'3-Mapa de Controles'!$M$3:$AI$143,23,FALSE))</f>
        <v/>
      </c>
      <c r="E3017" s="54" t="str">
        <f>IF(A3017="","",VLOOKUP(A3017,'3-Mapa de Controles'!$B$3:$D$143,3,FALSE))</f>
        <v/>
      </c>
      <c r="F3017" s="56"/>
      <c r="G3017" s="122"/>
      <c r="H3017" s="122"/>
    </row>
    <row r="3018" spans="1:8" ht="28.5" customHeight="1">
      <c r="A3018" s="121"/>
      <c r="B3018" s="54" t="str">
        <f>IF(A3018="","",VLOOKUP(A3018,'3-Mapa de Controles'!$M$3:$N$143,2,FALSE))</f>
        <v/>
      </c>
      <c r="C3018" s="54" t="str">
        <f>IF(A3018="","",VLOOKUP(A3018,'3-Mapa de Controles'!$M$3:$P$143,4,FALSE))</f>
        <v/>
      </c>
      <c r="D3018" s="54" t="str">
        <f>IF(A3018="","",VLOOKUP(A3018,'3-Mapa de Controles'!$M$3:$AI$143,23,FALSE))</f>
        <v/>
      </c>
      <c r="E3018" s="54" t="str">
        <f>IF(A3018="","",VLOOKUP(A3018,'3-Mapa de Controles'!$B$3:$D$143,3,FALSE))</f>
        <v/>
      </c>
      <c r="F3018" s="56"/>
      <c r="G3018" s="122"/>
      <c r="H3018" s="122"/>
    </row>
    <row r="3019" spans="1:8" ht="28.5" customHeight="1">
      <c r="A3019" s="121"/>
      <c r="B3019" s="54" t="str">
        <f>IF(A3019="","",VLOOKUP(A3019,'3-Mapa de Controles'!$M$3:$N$143,2,FALSE))</f>
        <v/>
      </c>
      <c r="C3019" s="54" t="str">
        <f>IF(A3019="","",VLOOKUP(A3019,'3-Mapa de Controles'!$M$3:$P$143,4,FALSE))</f>
        <v/>
      </c>
      <c r="D3019" s="54" t="str">
        <f>IF(A3019="","",VLOOKUP(A3019,'3-Mapa de Controles'!$M$3:$AI$143,23,FALSE))</f>
        <v/>
      </c>
      <c r="E3019" s="54" t="str">
        <f>IF(A3019="","",VLOOKUP(A3019,'3-Mapa de Controles'!$B$3:$D$143,3,FALSE))</f>
        <v/>
      </c>
      <c r="F3019" s="56"/>
      <c r="G3019" s="122"/>
      <c r="H3019" s="122"/>
    </row>
    <row r="3020" spans="1:8" ht="28.5" customHeight="1">
      <c r="A3020" s="121"/>
      <c r="B3020" s="54" t="str">
        <f>IF(A3020="","",VLOOKUP(A3020,'3-Mapa de Controles'!$M$3:$N$143,2,FALSE))</f>
        <v/>
      </c>
      <c r="C3020" s="54" t="str">
        <f>IF(A3020="","",VLOOKUP(A3020,'3-Mapa de Controles'!$M$3:$P$143,4,FALSE))</f>
        <v/>
      </c>
      <c r="D3020" s="54" t="str">
        <f>IF(A3020="","",VLOOKUP(A3020,'3-Mapa de Controles'!$M$3:$AI$143,23,FALSE))</f>
        <v/>
      </c>
      <c r="E3020" s="54" t="str">
        <f>IF(A3020="","",VLOOKUP(A3020,'3-Mapa de Controles'!$B$3:$D$143,3,FALSE))</f>
        <v/>
      </c>
      <c r="F3020" s="56"/>
      <c r="G3020" s="122"/>
      <c r="H3020" s="122"/>
    </row>
    <row r="3021" spans="1:8" ht="28.5" customHeight="1">
      <c r="A3021" s="121"/>
      <c r="B3021" s="54" t="str">
        <f>IF(A3021="","",VLOOKUP(A3021,'3-Mapa de Controles'!$M$3:$N$143,2,FALSE))</f>
        <v/>
      </c>
      <c r="C3021" s="54" t="str">
        <f>IF(A3021="","",VLOOKUP(A3021,'3-Mapa de Controles'!$M$3:$P$143,4,FALSE))</f>
        <v/>
      </c>
      <c r="D3021" s="54" t="str">
        <f>IF(A3021="","",VLOOKUP(A3021,'3-Mapa de Controles'!$M$3:$AI$143,23,FALSE))</f>
        <v/>
      </c>
      <c r="E3021" s="54" t="str">
        <f>IF(A3021="","",VLOOKUP(A3021,'3-Mapa de Controles'!$B$3:$D$143,3,FALSE))</f>
        <v/>
      </c>
      <c r="F3021" s="56"/>
      <c r="G3021" s="122"/>
      <c r="H3021" s="122"/>
    </row>
    <row r="3022" spans="1:8" ht="28.5" customHeight="1">
      <c r="A3022" s="121"/>
      <c r="B3022" s="54" t="str">
        <f>IF(A3022="","",VLOOKUP(A3022,'3-Mapa de Controles'!$M$3:$N$143,2,FALSE))</f>
        <v/>
      </c>
      <c r="C3022" s="54" t="str">
        <f>IF(A3022="","",VLOOKUP(A3022,'3-Mapa de Controles'!$M$3:$P$143,4,FALSE))</f>
        <v/>
      </c>
      <c r="D3022" s="54" t="str">
        <f>IF(A3022="","",VLOOKUP(A3022,'3-Mapa de Controles'!$M$3:$AI$143,23,FALSE))</f>
        <v/>
      </c>
      <c r="E3022" s="54" t="str">
        <f>IF(A3022="","",VLOOKUP(A3022,'3-Mapa de Controles'!$B$3:$D$143,3,FALSE))</f>
        <v/>
      </c>
      <c r="F3022" s="56"/>
      <c r="G3022" s="122"/>
      <c r="H3022" s="122"/>
    </row>
    <row r="3023" spans="1:8" ht="28.5" customHeight="1">
      <c r="A3023" s="121"/>
      <c r="B3023" s="54" t="str">
        <f>IF(A3023="","",VLOOKUP(A3023,'3-Mapa de Controles'!$M$3:$N$143,2,FALSE))</f>
        <v/>
      </c>
      <c r="C3023" s="54" t="str">
        <f>IF(A3023="","",VLOOKUP(A3023,'3-Mapa de Controles'!$M$3:$P$143,4,FALSE))</f>
        <v/>
      </c>
      <c r="D3023" s="54" t="str">
        <f>IF(A3023="","",VLOOKUP(A3023,'3-Mapa de Controles'!$M$3:$AI$143,23,FALSE))</f>
        <v/>
      </c>
      <c r="E3023" s="54" t="str">
        <f>IF(A3023="","",VLOOKUP(A3023,'3-Mapa de Controles'!$B$3:$D$143,3,FALSE))</f>
        <v/>
      </c>
      <c r="F3023" s="56"/>
      <c r="G3023" s="122"/>
      <c r="H3023" s="122"/>
    </row>
    <row r="3024" spans="1:8" ht="28.5" customHeight="1">
      <c r="A3024" s="121"/>
      <c r="B3024" s="54" t="str">
        <f>IF(A3024="","",VLOOKUP(A3024,'3-Mapa de Controles'!$M$3:$N$143,2,FALSE))</f>
        <v/>
      </c>
      <c r="C3024" s="54" t="str">
        <f>IF(A3024="","",VLOOKUP(A3024,'3-Mapa de Controles'!$M$3:$P$143,4,FALSE))</f>
        <v/>
      </c>
      <c r="D3024" s="54" t="str">
        <f>IF(A3024="","",VLOOKUP(A3024,'3-Mapa de Controles'!$M$3:$AI$143,23,FALSE))</f>
        <v/>
      </c>
      <c r="E3024" s="54" t="str">
        <f>IF(A3024="","",VLOOKUP(A3024,'3-Mapa de Controles'!$B$3:$D$143,3,FALSE))</f>
        <v/>
      </c>
      <c r="F3024" s="56"/>
      <c r="G3024" s="122"/>
      <c r="H3024" s="122"/>
    </row>
    <row r="3025" spans="1:8" ht="28.5" customHeight="1">
      <c r="A3025" s="121"/>
      <c r="B3025" s="54" t="str">
        <f>IF(A3025="","",VLOOKUP(A3025,'3-Mapa de Controles'!$M$3:$N$143,2,FALSE))</f>
        <v/>
      </c>
      <c r="C3025" s="54" t="str">
        <f>IF(A3025="","",VLOOKUP(A3025,'3-Mapa de Controles'!$M$3:$P$143,4,FALSE))</f>
        <v/>
      </c>
      <c r="D3025" s="54" t="str">
        <f>IF(A3025="","",VLOOKUP(A3025,'3-Mapa de Controles'!$M$3:$AI$143,23,FALSE))</f>
        <v/>
      </c>
      <c r="E3025" s="54" t="str">
        <f>IF(A3025="","",VLOOKUP(A3025,'3-Mapa de Controles'!$B$3:$D$143,3,FALSE))</f>
        <v/>
      </c>
      <c r="F3025" s="56"/>
      <c r="G3025" s="122"/>
      <c r="H3025" s="122"/>
    </row>
    <row r="3026" spans="1:8" ht="28.5" customHeight="1">
      <c r="A3026" s="121"/>
      <c r="B3026" s="54" t="str">
        <f>IF(A3026="","",VLOOKUP(A3026,'3-Mapa de Controles'!$M$3:$N$143,2,FALSE))</f>
        <v/>
      </c>
      <c r="C3026" s="54" t="str">
        <f>IF(A3026="","",VLOOKUP(A3026,'3-Mapa de Controles'!$M$3:$P$143,4,FALSE))</f>
        <v/>
      </c>
      <c r="D3026" s="54" t="str">
        <f>IF(A3026="","",VLOOKUP(A3026,'3-Mapa de Controles'!$M$3:$AI$143,23,FALSE))</f>
        <v/>
      </c>
      <c r="E3026" s="54" t="str">
        <f>IF(A3026="","",VLOOKUP(A3026,'3-Mapa de Controles'!$B$3:$D$143,3,FALSE))</f>
        <v/>
      </c>
      <c r="F3026" s="56"/>
      <c r="G3026" s="122"/>
      <c r="H3026" s="122"/>
    </row>
    <row r="3027" spans="1:8" ht="28.5" customHeight="1">
      <c r="A3027" s="121"/>
      <c r="B3027" s="54" t="str">
        <f>IF(A3027="","",VLOOKUP(A3027,'3-Mapa de Controles'!$M$3:$N$143,2,FALSE))</f>
        <v/>
      </c>
      <c r="C3027" s="54" t="str">
        <f>IF(A3027="","",VLOOKUP(A3027,'3-Mapa de Controles'!$M$3:$P$143,4,FALSE))</f>
        <v/>
      </c>
      <c r="D3027" s="54" t="str">
        <f>IF(A3027="","",VLOOKUP(A3027,'3-Mapa de Controles'!$M$3:$AI$143,23,FALSE))</f>
        <v/>
      </c>
      <c r="E3027" s="54" t="str">
        <f>IF(A3027="","",VLOOKUP(A3027,'3-Mapa de Controles'!$B$3:$D$143,3,FALSE))</f>
        <v/>
      </c>
      <c r="F3027" s="56"/>
      <c r="G3027" s="122"/>
      <c r="H3027" s="122"/>
    </row>
    <row r="3028" spans="1:8" ht="28.5" customHeight="1">
      <c r="A3028" s="121"/>
      <c r="B3028" s="54" t="str">
        <f>IF(A3028="","",VLOOKUP(A3028,'3-Mapa de Controles'!$M$3:$N$143,2,FALSE))</f>
        <v/>
      </c>
      <c r="C3028" s="54" t="str">
        <f>IF(A3028="","",VLOOKUP(A3028,'3-Mapa de Controles'!$M$3:$P$143,4,FALSE))</f>
        <v/>
      </c>
      <c r="D3028" s="54" t="str">
        <f>IF(A3028="","",VLOOKUP(A3028,'3-Mapa de Controles'!$M$3:$AI$143,23,FALSE))</f>
        <v/>
      </c>
      <c r="E3028" s="54" t="str">
        <f>IF(A3028="","",VLOOKUP(A3028,'3-Mapa de Controles'!$B$3:$D$143,3,FALSE))</f>
        <v/>
      </c>
      <c r="F3028" s="56"/>
      <c r="G3028" s="122"/>
      <c r="H3028" s="122"/>
    </row>
    <row r="3029" spans="1:8" ht="28.5" customHeight="1">
      <c r="A3029" s="121"/>
      <c r="B3029" s="54" t="str">
        <f>IF(A3029="","",VLOOKUP(A3029,'3-Mapa de Controles'!$M$3:$N$143,2,FALSE))</f>
        <v/>
      </c>
      <c r="C3029" s="54" t="str">
        <f>IF(A3029="","",VLOOKUP(A3029,'3-Mapa de Controles'!$M$3:$P$143,4,FALSE))</f>
        <v/>
      </c>
      <c r="D3029" s="54" t="str">
        <f>IF(A3029="","",VLOOKUP(A3029,'3-Mapa de Controles'!$M$3:$AI$143,23,FALSE))</f>
        <v/>
      </c>
      <c r="E3029" s="54" t="str">
        <f>IF(A3029="","",VLOOKUP(A3029,'3-Mapa de Controles'!$B$3:$D$143,3,FALSE))</f>
        <v/>
      </c>
      <c r="F3029" s="56"/>
      <c r="G3029" s="122"/>
      <c r="H3029" s="122"/>
    </row>
    <row r="3030" spans="1:8" ht="28.5" customHeight="1">
      <c r="A3030" s="121"/>
      <c r="B3030" s="54" t="str">
        <f>IF(A3030="","",VLOOKUP(A3030,'3-Mapa de Controles'!$M$3:$N$143,2,FALSE))</f>
        <v/>
      </c>
      <c r="C3030" s="54" t="str">
        <f>IF(A3030="","",VLOOKUP(A3030,'3-Mapa de Controles'!$M$3:$P$143,4,FALSE))</f>
        <v/>
      </c>
      <c r="D3030" s="54" t="str">
        <f>IF(A3030="","",VLOOKUP(A3030,'3-Mapa de Controles'!$M$3:$AI$143,23,FALSE))</f>
        <v/>
      </c>
      <c r="E3030" s="54" t="str">
        <f>IF(A3030="","",VLOOKUP(A3030,'3-Mapa de Controles'!$B$3:$D$143,3,FALSE))</f>
        <v/>
      </c>
      <c r="F3030" s="56"/>
      <c r="G3030" s="122"/>
      <c r="H3030" s="122"/>
    </row>
    <row r="3031" spans="1:8" ht="28.5" customHeight="1">
      <c r="A3031" s="121"/>
      <c r="B3031" s="54" t="str">
        <f>IF(A3031="","",VLOOKUP(A3031,'3-Mapa de Controles'!$M$3:$N$143,2,FALSE))</f>
        <v/>
      </c>
      <c r="C3031" s="54" t="str">
        <f>IF(A3031="","",VLOOKUP(A3031,'3-Mapa de Controles'!$M$3:$P$143,4,FALSE))</f>
        <v/>
      </c>
      <c r="D3031" s="54" t="str">
        <f>IF(A3031="","",VLOOKUP(A3031,'3-Mapa de Controles'!$M$3:$AI$143,23,FALSE))</f>
        <v/>
      </c>
      <c r="E3031" s="54" t="str">
        <f>IF(A3031="","",VLOOKUP(A3031,'3-Mapa de Controles'!$B$3:$D$143,3,FALSE))</f>
        <v/>
      </c>
      <c r="F3031" s="56"/>
      <c r="G3031" s="122"/>
      <c r="H3031" s="122"/>
    </row>
    <row r="3032" spans="1:8" ht="28.5" customHeight="1">
      <c r="A3032" s="121"/>
      <c r="B3032" s="54" t="str">
        <f>IF(A3032="","",VLOOKUP(A3032,'3-Mapa de Controles'!$M$3:$N$143,2,FALSE))</f>
        <v/>
      </c>
      <c r="C3032" s="54" t="str">
        <f>IF(A3032="","",VLOOKUP(A3032,'3-Mapa de Controles'!$M$3:$P$143,4,FALSE))</f>
        <v/>
      </c>
      <c r="D3032" s="54" t="str">
        <f>IF(A3032="","",VLOOKUP(A3032,'3-Mapa de Controles'!$M$3:$AI$143,23,FALSE))</f>
        <v/>
      </c>
      <c r="E3032" s="54" t="str">
        <f>IF(A3032="","",VLOOKUP(A3032,'3-Mapa de Controles'!$B$3:$D$143,3,FALSE))</f>
        <v/>
      </c>
      <c r="F3032" s="56"/>
      <c r="G3032" s="122"/>
      <c r="H3032" s="122"/>
    </row>
    <row r="3033" spans="1:8" ht="28.5" customHeight="1">
      <c r="A3033" s="121"/>
      <c r="B3033" s="54" t="str">
        <f>IF(A3033="","",VLOOKUP(A3033,'3-Mapa de Controles'!$M$3:$N$143,2,FALSE))</f>
        <v/>
      </c>
      <c r="C3033" s="54" t="str">
        <f>IF(A3033="","",VLOOKUP(A3033,'3-Mapa de Controles'!$M$3:$P$143,4,FALSE))</f>
        <v/>
      </c>
      <c r="D3033" s="54" t="str">
        <f>IF(A3033="","",VLOOKUP(A3033,'3-Mapa de Controles'!$M$3:$AI$143,23,FALSE))</f>
        <v/>
      </c>
      <c r="E3033" s="54" t="str">
        <f>IF(A3033="","",VLOOKUP(A3033,'3-Mapa de Controles'!$B$3:$D$143,3,FALSE))</f>
        <v/>
      </c>
      <c r="F3033" s="56"/>
      <c r="G3033" s="122"/>
      <c r="H3033" s="122"/>
    </row>
    <row r="3034" spans="1:8" ht="28.5" customHeight="1">
      <c r="A3034" s="121"/>
      <c r="B3034" s="54" t="str">
        <f>IF(A3034="","",VLOOKUP(A3034,'3-Mapa de Controles'!$M$3:$N$143,2,FALSE))</f>
        <v/>
      </c>
      <c r="C3034" s="54" t="str">
        <f>IF(A3034="","",VLOOKUP(A3034,'3-Mapa de Controles'!$M$3:$P$143,4,FALSE))</f>
        <v/>
      </c>
      <c r="D3034" s="54" t="str">
        <f>IF(A3034="","",VLOOKUP(A3034,'3-Mapa de Controles'!$M$3:$AI$143,23,FALSE))</f>
        <v/>
      </c>
      <c r="E3034" s="54" t="str">
        <f>IF(A3034="","",VLOOKUP(A3034,'3-Mapa de Controles'!$B$3:$D$143,3,FALSE))</f>
        <v/>
      </c>
      <c r="F3034" s="56"/>
      <c r="G3034" s="122"/>
      <c r="H3034" s="122"/>
    </row>
    <row r="3035" spans="1:8" ht="28.5" customHeight="1">
      <c r="A3035" s="121"/>
      <c r="B3035" s="54" t="str">
        <f>IF(A3035="","",VLOOKUP(A3035,'3-Mapa de Controles'!$M$3:$N$143,2,FALSE))</f>
        <v/>
      </c>
      <c r="C3035" s="54" t="str">
        <f>IF(A3035="","",VLOOKUP(A3035,'3-Mapa de Controles'!$M$3:$P$143,4,FALSE))</f>
        <v/>
      </c>
      <c r="D3035" s="54" t="str">
        <f>IF(A3035="","",VLOOKUP(A3035,'3-Mapa de Controles'!$M$3:$AI$143,23,FALSE))</f>
        <v/>
      </c>
      <c r="E3035" s="54" t="str">
        <f>IF(A3035="","",VLOOKUP(A3035,'3-Mapa de Controles'!$B$3:$D$143,3,FALSE))</f>
        <v/>
      </c>
      <c r="F3035" s="56"/>
      <c r="G3035" s="122"/>
      <c r="H3035" s="122"/>
    </row>
    <row r="3036" spans="1:8" ht="28.5" customHeight="1">
      <c r="A3036" s="121"/>
      <c r="B3036" s="54" t="str">
        <f>IF(A3036="","",VLOOKUP(A3036,'3-Mapa de Controles'!$M$3:$N$143,2,FALSE))</f>
        <v/>
      </c>
      <c r="C3036" s="54" t="str">
        <f>IF(A3036="","",VLOOKUP(A3036,'3-Mapa de Controles'!$M$3:$P$143,4,FALSE))</f>
        <v/>
      </c>
      <c r="D3036" s="54" t="str">
        <f>IF(A3036="","",VLOOKUP(A3036,'3-Mapa de Controles'!$M$3:$AI$143,23,FALSE))</f>
        <v/>
      </c>
      <c r="E3036" s="54" t="str">
        <f>IF(A3036="","",VLOOKUP(A3036,'3-Mapa de Controles'!$B$3:$D$143,3,FALSE))</f>
        <v/>
      </c>
      <c r="F3036" s="56"/>
      <c r="G3036" s="122"/>
      <c r="H3036" s="122"/>
    </row>
    <row r="3037" spans="1:8" ht="28.5" customHeight="1">
      <c r="A3037" s="121"/>
      <c r="B3037" s="54" t="str">
        <f>IF(A3037="","",VLOOKUP(A3037,'3-Mapa de Controles'!$M$3:$N$143,2,FALSE))</f>
        <v/>
      </c>
      <c r="C3037" s="54" t="str">
        <f>IF(A3037="","",VLOOKUP(A3037,'3-Mapa de Controles'!$M$3:$P$143,4,FALSE))</f>
        <v/>
      </c>
      <c r="D3037" s="54" t="str">
        <f>IF(A3037="","",VLOOKUP(A3037,'3-Mapa de Controles'!$M$3:$AI$143,23,FALSE))</f>
        <v/>
      </c>
      <c r="E3037" s="54" t="str">
        <f>IF(A3037="","",VLOOKUP(A3037,'3-Mapa de Controles'!$B$3:$D$143,3,FALSE))</f>
        <v/>
      </c>
      <c r="F3037" s="56"/>
      <c r="G3037" s="122"/>
      <c r="H3037" s="122"/>
    </row>
    <row r="3038" spans="1:8" ht="28.5" customHeight="1">
      <c r="A3038" s="121"/>
      <c r="B3038" s="54" t="str">
        <f>IF(A3038="","",VLOOKUP(A3038,'3-Mapa de Controles'!$M$3:$N$143,2,FALSE))</f>
        <v/>
      </c>
      <c r="C3038" s="54" t="str">
        <f>IF(A3038="","",VLOOKUP(A3038,'3-Mapa de Controles'!$M$3:$P$143,4,FALSE))</f>
        <v/>
      </c>
      <c r="D3038" s="54" t="str">
        <f>IF(A3038="","",VLOOKUP(A3038,'3-Mapa de Controles'!$M$3:$AI$143,23,FALSE))</f>
        <v/>
      </c>
      <c r="E3038" s="54" t="str">
        <f>IF(A3038="","",VLOOKUP(A3038,'3-Mapa de Controles'!$B$3:$D$143,3,FALSE))</f>
        <v/>
      </c>
      <c r="F3038" s="56"/>
      <c r="G3038" s="122"/>
      <c r="H3038" s="122"/>
    </row>
    <row r="3039" spans="1:8" ht="28.5" customHeight="1">
      <c r="A3039" s="121"/>
      <c r="B3039" s="54" t="str">
        <f>IF(A3039="","",VLOOKUP(A3039,'3-Mapa de Controles'!$M$3:$N$143,2,FALSE))</f>
        <v/>
      </c>
      <c r="C3039" s="54" t="str">
        <f>IF(A3039="","",VLOOKUP(A3039,'3-Mapa de Controles'!$M$3:$P$143,4,FALSE))</f>
        <v/>
      </c>
      <c r="D3039" s="54" t="str">
        <f>IF(A3039="","",VLOOKUP(A3039,'3-Mapa de Controles'!$M$3:$AI$143,23,FALSE))</f>
        <v/>
      </c>
      <c r="E3039" s="54" t="str">
        <f>IF(A3039="","",VLOOKUP(A3039,'3-Mapa de Controles'!$B$3:$D$143,3,FALSE))</f>
        <v/>
      </c>
      <c r="F3039" s="56"/>
      <c r="G3039" s="122"/>
      <c r="H3039" s="122"/>
    </row>
    <row r="3040" spans="1:8" ht="28.5" customHeight="1">
      <c r="A3040" s="121"/>
      <c r="B3040" s="54" t="str">
        <f>IF(A3040="","",VLOOKUP(A3040,'3-Mapa de Controles'!$M$3:$N$143,2,FALSE))</f>
        <v/>
      </c>
      <c r="C3040" s="54" t="str">
        <f>IF(A3040="","",VLOOKUP(A3040,'3-Mapa de Controles'!$M$3:$P$143,4,FALSE))</f>
        <v/>
      </c>
      <c r="D3040" s="54" t="str">
        <f>IF(A3040="","",VLOOKUP(A3040,'3-Mapa de Controles'!$M$3:$AI$143,23,FALSE))</f>
        <v/>
      </c>
      <c r="E3040" s="54" t="str">
        <f>IF(A3040="","",VLOOKUP(A3040,'3-Mapa de Controles'!$B$3:$D$143,3,FALSE))</f>
        <v/>
      </c>
      <c r="F3040" s="56"/>
      <c r="G3040" s="122"/>
      <c r="H3040" s="122"/>
    </row>
    <row r="3041" spans="1:8" ht="28.5" customHeight="1">
      <c r="A3041" s="121"/>
      <c r="B3041" s="54" t="str">
        <f>IF(A3041="","",VLOOKUP(A3041,'3-Mapa de Controles'!$M$3:$N$143,2,FALSE))</f>
        <v/>
      </c>
      <c r="C3041" s="54" t="str">
        <f>IF(A3041="","",VLOOKUP(A3041,'3-Mapa de Controles'!$M$3:$P$143,4,FALSE))</f>
        <v/>
      </c>
      <c r="D3041" s="54" t="str">
        <f>IF(A3041="","",VLOOKUP(A3041,'3-Mapa de Controles'!$M$3:$AI$143,23,FALSE))</f>
        <v/>
      </c>
      <c r="E3041" s="54" t="str">
        <f>IF(A3041="","",VLOOKUP(A3041,'3-Mapa de Controles'!$B$3:$D$143,3,FALSE))</f>
        <v/>
      </c>
      <c r="F3041" s="56"/>
      <c r="G3041" s="122"/>
      <c r="H3041" s="122"/>
    </row>
    <row r="3042" spans="1:8" ht="28.5" customHeight="1">
      <c r="A3042" s="121"/>
      <c r="B3042" s="54" t="str">
        <f>IF(A3042="","",VLOOKUP(A3042,'3-Mapa de Controles'!$M$3:$N$143,2,FALSE))</f>
        <v/>
      </c>
      <c r="C3042" s="54" t="str">
        <f>IF(A3042="","",VLOOKUP(A3042,'3-Mapa de Controles'!$M$3:$P$143,4,FALSE))</f>
        <v/>
      </c>
      <c r="D3042" s="54" t="str">
        <f>IF(A3042="","",VLOOKUP(A3042,'3-Mapa de Controles'!$M$3:$AI$143,23,FALSE))</f>
        <v/>
      </c>
      <c r="E3042" s="54" t="str">
        <f>IF(A3042="","",VLOOKUP(A3042,'3-Mapa de Controles'!$B$3:$D$143,3,FALSE))</f>
        <v/>
      </c>
      <c r="F3042" s="56"/>
      <c r="G3042" s="122"/>
      <c r="H3042" s="122"/>
    </row>
    <row r="3043" spans="1:8" ht="28.5" customHeight="1">
      <c r="A3043" s="121"/>
      <c r="B3043" s="54" t="str">
        <f>IF(A3043="","",VLOOKUP(A3043,'3-Mapa de Controles'!$M$3:$N$143,2,FALSE))</f>
        <v/>
      </c>
      <c r="C3043" s="54" t="str">
        <f>IF(A3043="","",VLOOKUP(A3043,'3-Mapa de Controles'!$M$3:$P$143,4,FALSE))</f>
        <v/>
      </c>
      <c r="D3043" s="54" t="str">
        <f>IF(A3043="","",VLOOKUP(A3043,'3-Mapa de Controles'!$M$3:$AI$143,23,FALSE))</f>
        <v/>
      </c>
      <c r="E3043" s="54" t="str">
        <f>IF(A3043="","",VLOOKUP(A3043,'3-Mapa de Controles'!$B$3:$D$143,3,FALSE))</f>
        <v/>
      </c>
      <c r="F3043" s="56"/>
      <c r="G3043" s="122"/>
      <c r="H3043" s="122"/>
    </row>
    <row r="3044" spans="1:8" ht="28.5" customHeight="1">
      <c r="A3044" s="121"/>
      <c r="B3044" s="54" t="str">
        <f>IF(A3044="","",VLOOKUP(A3044,'3-Mapa de Controles'!$M$3:$N$143,2,FALSE))</f>
        <v/>
      </c>
      <c r="C3044" s="54" t="str">
        <f>IF(A3044="","",VLOOKUP(A3044,'3-Mapa de Controles'!$M$3:$P$143,4,FALSE))</f>
        <v/>
      </c>
      <c r="D3044" s="54" t="str">
        <f>IF(A3044="","",VLOOKUP(A3044,'3-Mapa de Controles'!$M$3:$AI$143,23,FALSE))</f>
        <v/>
      </c>
      <c r="E3044" s="54" t="str">
        <f>IF(A3044="","",VLOOKUP(A3044,'3-Mapa de Controles'!$B$3:$D$143,3,FALSE))</f>
        <v/>
      </c>
      <c r="F3044" s="56"/>
      <c r="G3044" s="122"/>
      <c r="H3044" s="122"/>
    </row>
    <row r="3045" spans="1:8" ht="28.5" customHeight="1">
      <c r="A3045" s="121"/>
      <c r="B3045" s="54" t="str">
        <f>IF(A3045="","",VLOOKUP(A3045,'3-Mapa de Controles'!$M$3:$N$143,2,FALSE))</f>
        <v/>
      </c>
      <c r="C3045" s="54" t="str">
        <f>IF(A3045="","",VLOOKUP(A3045,'3-Mapa de Controles'!$M$3:$P$143,4,FALSE))</f>
        <v/>
      </c>
      <c r="D3045" s="54" t="str">
        <f>IF(A3045="","",VLOOKUP(A3045,'3-Mapa de Controles'!$M$3:$AI$143,23,FALSE))</f>
        <v/>
      </c>
      <c r="E3045" s="54" t="str">
        <f>IF(A3045="","",VLOOKUP(A3045,'3-Mapa de Controles'!$B$3:$D$143,3,FALSE))</f>
        <v/>
      </c>
      <c r="F3045" s="56"/>
      <c r="G3045" s="122"/>
      <c r="H3045" s="122"/>
    </row>
    <row r="3046" spans="1:8" ht="28.5" customHeight="1">
      <c r="A3046" s="121"/>
      <c r="B3046" s="54" t="str">
        <f>IF(A3046="","",VLOOKUP(A3046,'3-Mapa de Controles'!$M$3:$N$143,2,FALSE))</f>
        <v/>
      </c>
      <c r="C3046" s="54" t="str">
        <f>IF(A3046="","",VLOOKUP(A3046,'3-Mapa de Controles'!$M$3:$P$143,4,FALSE))</f>
        <v/>
      </c>
      <c r="D3046" s="54" t="str">
        <f>IF(A3046="","",VLOOKUP(A3046,'3-Mapa de Controles'!$M$3:$AI$143,23,FALSE))</f>
        <v/>
      </c>
      <c r="E3046" s="54" t="str">
        <f>IF(A3046="","",VLOOKUP(A3046,'3-Mapa de Controles'!$B$3:$D$143,3,FALSE))</f>
        <v/>
      </c>
      <c r="F3046" s="56"/>
      <c r="G3046" s="122"/>
      <c r="H3046" s="122"/>
    </row>
    <row r="3047" spans="1:8" ht="28.5" customHeight="1">
      <c r="A3047" s="121"/>
      <c r="B3047" s="54" t="str">
        <f>IF(A3047="","",VLOOKUP(A3047,'3-Mapa de Controles'!$M$3:$N$143,2,FALSE))</f>
        <v/>
      </c>
      <c r="C3047" s="54" t="str">
        <f>IF(A3047="","",VLOOKUP(A3047,'3-Mapa de Controles'!$M$3:$P$143,4,FALSE))</f>
        <v/>
      </c>
      <c r="D3047" s="54" t="str">
        <f>IF(A3047="","",VLOOKUP(A3047,'3-Mapa de Controles'!$M$3:$AI$143,23,FALSE))</f>
        <v/>
      </c>
      <c r="E3047" s="54" t="str">
        <f>IF(A3047="","",VLOOKUP(A3047,'3-Mapa de Controles'!$B$3:$D$143,3,FALSE))</f>
        <v/>
      </c>
      <c r="F3047" s="56"/>
      <c r="G3047" s="122"/>
      <c r="H3047" s="122"/>
    </row>
    <row r="3048" spans="1:8" ht="28.5" customHeight="1">
      <c r="A3048" s="121"/>
      <c r="B3048" s="54" t="str">
        <f>IF(A3048="","",VLOOKUP(A3048,'3-Mapa de Controles'!$M$3:$N$143,2,FALSE))</f>
        <v/>
      </c>
      <c r="C3048" s="54" t="str">
        <f>IF(A3048="","",VLOOKUP(A3048,'3-Mapa de Controles'!$M$3:$P$143,4,FALSE))</f>
        <v/>
      </c>
      <c r="D3048" s="54" t="str">
        <f>IF(A3048="","",VLOOKUP(A3048,'3-Mapa de Controles'!$M$3:$AI$143,23,FALSE))</f>
        <v/>
      </c>
      <c r="E3048" s="54" t="str">
        <f>IF(A3048="","",VLOOKUP(A3048,'3-Mapa de Controles'!$B$3:$D$143,3,FALSE))</f>
        <v/>
      </c>
      <c r="F3048" s="56"/>
      <c r="G3048" s="122"/>
      <c r="H3048" s="122"/>
    </row>
    <row r="3049" spans="1:8" ht="28.5" customHeight="1">
      <c r="A3049" s="121"/>
      <c r="B3049" s="54" t="str">
        <f>IF(A3049="","",VLOOKUP(A3049,'3-Mapa de Controles'!$M$3:$N$143,2,FALSE))</f>
        <v/>
      </c>
      <c r="C3049" s="54" t="str">
        <f>IF(A3049="","",VLOOKUP(A3049,'3-Mapa de Controles'!$M$3:$P$143,4,FALSE))</f>
        <v/>
      </c>
      <c r="D3049" s="54" t="str">
        <f>IF(A3049="","",VLOOKUP(A3049,'3-Mapa de Controles'!$M$3:$AI$143,23,FALSE))</f>
        <v/>
      </c>
      <c r="E3049" s="54" t="str">
        <f>IF(A3049="","",VLOOKUP(A3049,'3-Mapa de Controles'!$B$3:$D$143,3,FALSE))</f>
        <v/>
      </c>
      <c r="F3049" s="56"/>
      <c r="G3049" s="122"/>
      <c r="H3049" s="122"/>
    </row>
    <row r="3050" spans="1:8" ht="28.5" customHeight="1">
      <c r="A3050" s="121"/>
      <c r="B3050" s="54" t="str">
        <f>IF(A3050="","",VLOOKUP(A3050,'3-Mapa de Controles'!$M$3:$N$143,2,FALSE))</f>
        <v/>
      </c>
      <c r="C3050" s="54" t="str">
        <f>IF(A3050="","",VLOOKUP(A3050,'3-Mapa de Controles'!$M$3:$P$143,4,FALSE))</f>
        <v/>
      </c>
      <c r="D3050" s="54" t="str">
        <f>IF(A3050="","",VLOOKUP(A3050,'3-Mapa de Controles'!$M$3:$AI$143,23,FALSE))</f>
        <v/>
      </c>
      <c r="E3050" s="54" t="str">
        <f>IF(A3050="","",VLOOKUP(A3050,'3-Mapa de Controles'!$B$3:$D$143,3,FALSE))</f>
        <v/>
      </c>
      <c r="F3050" s="56"/>
      <c r="G3050" s="122"/>
      <c r="H3050" s="122"/>
    </row>
    <row r="3051" spans="1:8" ht="28.5" customHeight="1">
      <c r="A3051" s="121"/>
      <c r="B3051" s="54" t="str">
        <f>IF(A3051="","",VLOOKUP(A3051,'3-Mapa de Controles'!$M$3:$N$143,2,FALSE))</f>
        <v/>
      </c>
      <c r="C3051" s="54" t="str">
        <f>IF(A3051="","",VLOOKUP(A3051,'3-Mapa de Controles'!$M$3:$P$143,4,FALSE))</f>
        <v/>
      </c>
      <c r="D3051" s="54" t="str">
        <f>IF(A3051="","",VLOOKUP(A3051,'3-Mapa de Controles'!$M$3:$AI$143,23,FALSE))</f>
        <v/>
      </c>
      <c r="E3051" s="54" t="str">
        <f>IF(A3051="","",VLOOKUP(A3051,'3-Mapa de Controles'!$B$3:$D$143,3,FALSE))</f>
        <v/>
      </c>
      <c r="F3051" s="56"/>
      <c r="G3051" s="122"/>
      <c r="H3051" s="122"/>
    </row>
    <row r="3052" spans="1:8" ht="28.5" customHeight="1">
      <c r="A3052" s="121"/>
      <c r="B3052" s="54" t="str">
        <f>IF(A3052="","",VLOOKUP(A3052,'3-Mapa de Controles'!$M$3:$N$143,2,FALSE))</f>
        <v/>
      </c>
      <c r="C3052" s="54" t="str">
        <f>IF(A3052="","",VLOOKUP(A3052,'3-Mapa de Controles'!$M$3:$P$143,4,FALSE))</f>
        <v/>
      </c>
      <c r="D3052" s="54" t="str">
        <f>IF(A3052="","",VLOOKUP(A3052,'3-Mapa de Controles'!$M$3:$AI$143,23,FALSE))</f>
        <v/>
      </c>
      <c r="E3052" s="54" t="str">
        <f>IF(A3052="","",VLOOKUP(A3052,'3-Mapa de Controles'!$B$3:$D$143,3,FALSE))</f>
        <v/>
      </c>
      <c r="F3052" s="56"/>
      <c r="G3052" s="122"/>
      <c r="H3052" s="122"/>
    </row>
    <row r="3053" spans="1:8" ht="28.5" customHeight="1">
      <c r="A3053" s="121"/>
      <c r="B3053" s="54" t="str">
        <f>IF(A3053="","",VLOOKUP(A3053,'3-Mapa de Controles'!$M$3:$N$143,2,FALSE))</f>
        <v/>
      </c>
      <c r="C3053" s="54" t="str">
        <f>IF(A3053="","",VLOOKUP(A3053,'3-Mapa de Controles'!$M$3:$P$143,4,FALSE))</f>
        <v/>
      </c>
      <c r="D3053" s="54" t="str">
        <f>IF(A3053="","",VLOOKUP(A3053,'3-Mapa de Controles'!$M$3:$AI$143,23,FALSE))</f>
        <v/>
      </c>
      <c r="E3053" s="54" t="str">
        <f>IF(A3053="","",VLOOKUP(A3053,'3-Mapa de Controles'!$B$3:$D$143,3,FALSE))</f>
        <v/>
      </c>
      <c r="F3053" s="56"/>
      <c r="G3053" s="122"/>
      <c r="H3053" s="122"/>
    </row>
    <row r="3054" spans="1:8" ht="28.5" customHeight="1">
      <c r="A3054" s="121"/>
      <c r="B3054" s="54" t="str">
        <f>IF(A3054="","",VLOOKUP(A3054,'3-Mapa de Controles'!$M$3:$N$143,2,FALSE))</f>
        <v/>
      </c>
      <c r="C3054" s="54" t="str">
        <f>IF(A3054="","",VLOOKUP(A3054,'3-Mapa de Controles'!$M$3:$P$143,4,FALSE))</f>
        <v/>
      </c>
      <c r="D3054" s="54" t="str">
        <f>IF(A3054="","",VLOOKUP(A3054,'3-Mapa de Controles'!$M$3:$AI$143,23,FALSE))</f>
        <v/>
      </c>
      <c r="E3054" s="54" t="str">
        <f>IF(A3054="","",VLOOKUP(A3054,'3-Mapa de Controles'!$B$3:$D$143,3,FALSE))</f>
        <v/>
      </c>
      <c r="F3054" s="56"/>
      <c r="G3054" s="122"/>
      <c r="H3054" s="122"/>
    </row>
    <row r="3055" spans="1:8" ht="28.5" customHeight="1">
      <c r="A3055" s="121"/>
      <c r="B3055" s="54" t="str">
        <f>IF(A3055="","",VLOOKUP(A3055,'3-Mapa de Controles'!$M$3:$N$143,2,FALSE))</f>
        <v/>
      </c>
      <c r="C3055" s="54" t="str">
        <f>IF(A3055="","",VLOOKUP(A3055,'3-Mapa de Controles'!$M$3:$P$143,4,FALSE))</f>
        <v/>
      </c>
      <c r="D3055" s="54" t="str">
        <f>IF(A3055="","",VLOOKUP(A3055,'3-Mapa de Controles'!$M$3:$AI$143,23,FALSE))</f>
        <v/>
      </c>
      <c r="E3055" s="54" t="str">
        <f>IF(A3055="","",VLOOKUP(A3055,'3-Mapa de Controles'!$B$3:$D$143,3,FALSE))</f>
        <v/>
      </c>
      <c r="F3055" s="56"/>
      <c r="G3055" s="122"/>
      <c r="H3055" s="122"/>
    </row>
    <row r="3056" spans="1:8" ht="28.5" customHeight="1">
      <c r="A3056" s="121"/>
      <c r="B3056" s="54" t="str">
        <f>IF(A3056="","",VLOOKUP(A3056,'3-Mapa de Controles'!$M$3:$N$143,2,FALSE))</f>
        <v/>
      </c>
      <c r="C3056" s="54" t="str">
        <f>IF(A3056="","",VLOOKUP(A3056,'3-Mapa de Controles'!$M$3:$P$143,4,FALSE))</f>
        <v/>
      </c>
      <c r="D3056" s="54" t="str">
        <f>IF(A3056="","",VLOOKUP(A3056,'3-Mapa de Controles'!$M$3:$AI$143,23,FALSE))</f>
        <v/>
      </c>
      <c r="E3056" s="54" t="str">
        <f>IF(A3056="","",VLOOKUP(A3056,'3-Mapa de Controles'!$B$3:$D$143,3,FALSE))</f>
        <v/>
      </c>
      <c r="F3056" s="56"/>
      <c r="G3056" s="122"/>
      <c r="H3056" s="122"/>
    </row>
    <row r="3057" spans="1:8" ht="28.5" customHeight="1">
      <c r="A3057" s="121"/>
      <c r="B3057" s="54" t="str">
        <f>IF(A3057="","",VLOOKUP(A3057,'3-Mapa de Controles'!$M$3:$N$143,2,FALSE))</f>
        <v/>
      </c>
      <c r="C3057" s="54" t="str">
        <f>IF(A3057="","",VLOOKUP(A3057,'3-Mapa de Controles'!$M$3:$P$143,4,FALSE))</f>
        <v/>
      </c>
      <c r="D3057" s="54" t="str">
        <f>IF(A3057="","",VLOOKUP(A3057,'3-Mapa de Controles'!$M$3:$AI$143,23,FALSE))</f>
        <v/>
      </c>
      <c r="E3057" s="54" t="str">
        <f>IF(A3057="","",VLOOKUP(A3057,'3-Mapa de Controles'!$B$3:$D$143,3,FALSE))</f>
        <v/>
      </c>
      <c r="F3057" s="56"/>
      <c r="G3057" s="122"/>
      <c r="H3057" s="122"/>
    </row>
    <row r="3058" spans="1:8" ht="28.5" customHeight="1">
      <c r="A3058" s="121"/>
      <c r="B3058" s="54" t="str">
        <f>IF(A3058="","",VLOOKUP(A3058,'3-Mapa de Controles'!$M$3:$N$143,2,FALSE))</f>
        <v/>
      </c>
      <c r="C3058" s="54" t="str">
        <f>IF(A3058="","",VLOOKUP(A3058,'3-Mapa de Controles'!$M$3:$P$143,4,FALSE))</f>
        <v/>
      </c>
      <c r="D3058" s="54" t="str">
        <f>IF(A3058="","",VLOOKUP(A3058,'3-Mapa de Controles'!$M$3:$AI$143,23,FALSE))</f>
        <v/>
      </c>
      <c r="E3058" s="54" t="str">
        <f>IF(A3058="","",VLOOKUP(A3058,'3-Mapa de Controles'!$B$3:$D$143,3,FALSE))</f>
        <v/>
      </c>
      <c r="F3058" s="56"/>
      <c r="G3058" s="122"/>
      <c r="H3058" s="122"/>
    </row>
    <row r="3059" spans="1:8" ht="28.5" customHeight="1">
      <c r="A3059" s="121"/>
      <c r="B3059" s="54" t="str">
        <f>IF(A3059="","",VLOOKUP(A3059,'3-Mapa de Controles'!$M$3:$N$143,2,FALSE))</f>
        <v/>
      </c>
      <c r="C3059" s="54" t="str">
        <f>IF(A3059="","",VLOOKUP(A3059,'3-Mapa de Controles'!$M$3:$P$143,4,FALSE))</f>
        <v/>
      </c>
      <c r="D3059" s="54" t="str">
        <f>IF(A3059="","",VLOOKUP(A3059,'3-Mapa de Controles'!$M$3:$AI$143,23,FALSE))</f>
        <v/>
      </c>
      <c r="E3059" s="54" t="str">
        <f>IF(A3059="","",VLOOKUP(A3059,'3-Mapa de Controles'!$B$3:$D$143,3,FALSE))</f>
        <v/>
      </c>
      <c r="F3059" s="56"/>
      <c r="G3059" s="122"/>
      <c r="H3059" s="122"/>
    </row>
    <row r="3060" spans="1:8" ht="28.5" customHeight="1">
      <c r="A3060" s="121"/>
      <c r="B3060" s="54" t="str">
        <f>IF(A3060="","",VLOOKUP(A3060,'3-Mapa de Controles'!$M$3:$N$143,2,FALSE))</f>
        <v/>
      </c>
      <c r="C3060" s="54" t="str">
        <f>IF(A3060="","",VLOOKUP(A3060,'3-Mapa de Controles'!$M$3:$P$143,4,FALSE))</f>
        <v/>
      </c>
      <c r="D3060" s="54" t="str">
        <f>IF(A3060="","",VLOOKUP(A3060,'3-Mapa de Controles'!$M$3:$AI$143,23,FALSE))</f>
        <v/>
      </c>
      <c r="E3060" s="54" t="str">
        <f>IF(A3060="","",VLOOKUP(A3060,'3-Mapa de Controles'!$B$3:$D$143,3,FALSE))</f>
        <v/>
      </c>
      <c r="F3060" s="56"/>
      <c r="G3060" s="122"/>
      <c r="H3060" s="122"/>
    </row>
    <row r="3061" spans="1:8" ht="28.5" customHeight="1">
      <c r="A3061" s="121"/>
      <c r="B3061" s="54" t="str">
        <f>IF(A3061="","",VLOOKUP(A3061,'3-Mapa de Controles'!$M$3:$N$143,2,FALSE))</f>
        <v/>
      </c>
      <c r="C3061" s="54" t="str">
        <f>IF(A3061="","",VLOOKUP(A3061,'3-Mapa de Controles'!$M$3:$P$143,4,FALSE))</f>
        <v/>
      </c>
      <c r="D3061" s="54" t="str">
        <f>IF(A3061="","",VLOOKUP(A3061,'3-Mapa de Controles'!$M$3:$AI$143,23,FALSE))</f>
        <v/>
      </c>
      <c r="E3061" s="54" t="str">
        <f>IF(A3061="","",VLOOKUP(A3061,'3-Mapa de Controles'!$B$3:$D$143,3,FALSE))</f>
        <v/>
      </c>
      <c r="F3061" s="56"/>
      <c r="G3061" s="122"/>
      <c r="H3061" s="122"/>
    </row>
    <row r="3062" spans="1:8" ht="28.5" customHeight="1">
      <c r="A3062" s="121"/>
      <c r="B3062" s="54" t="str">
        <f>IF(A3062="","",VLOOKUP(A3062,'3-Mapa de Controles'!$M$3:$N$143,2,FALSE))</f>
        <v/>
      </c>
      <c r="C3062" s="54" t="str">
        <f>IF(A3062="","",VLOOKUP(A3062,'3-Mapa de Controles'!$M$3:$P$143,4,FALSE))</f>
        <v/>
      </c>
      <c r="D3062" s="54" t="str">
        <f>IF(A3062="","",VLOOKUP(A3062,'3-Mapa de Controles'!$M$3:$AI$143,23,FALSE))</f>
        <v/>
      </c>
      <c r="E3062" s="54" t="str">
        <f>IF(A3062="","",VLOOKUP(A3062,'3-Mapa de Controles'!$B$3:$D$143,3,FALSE))</f>
        <v/>
      </c>
      <c r="F3062" s="56"/>
      <c r="G3062" s="122"/>
      <c r="H3062" s="122"/>
    </row>
    <row r="3063" spans="1:8" ht="28.5" customHeight="1">
      <c r="A3063" s="121"/>
      <c r="B3063" s="54" t="str">
        <f>IF(A3063="","",VLOOKUP(A3063,'3-Mapa de Controles'!$M$3:$N$143,2,FALSE))</f>
        <v/>
      </c>
      <c r="C3063" s="54" t="str">
        <f>IF(A3063="","",VLOOKUP(A3063,'3-Mapa de Controles'!$M$3:$P$143,4,FALSE))</f>
        <v/>
      </c>
      <c r="D3063" s="54" t="str">
        <f>IF(A3063="","",VLOOKUP(A3063,'3-Mapa de Controles'!$M$3:$AI$143,23,FALSE))</f>
        <v/>
      </c>
      <c r="E3063" s="54" t="str">
        <f>IF(A3063="","",VLOOKUP(A3063,'3-Mapa de Controles'!$B$3:$D$143,3,FALSE))</f>
        <v/>
      </c>
      <c r="F3063" s="56"/>
      <c r="G3063" s="122"/>
      <c r="H3063" s="122"/>
    </row>
    <row r="3064" spans="1:8" ht="28.5" customHeight="1">
      <c r="A3064" s="121"/>
      <c r="B3064" s="54" t="str">
        <f>IF(A3064="","",VLOOKUP(A3064,'3-Mapa de Controles'!$M$3:$N$143,2,FALSE))</f>
        <v/>
      </c>
      <c r="C3064" s="54" t="str">
        <f>IF(A3064="","",VLOOKUP(A3064,'3-Mapa de Controles'!$M$3:$P$143,4,FALSE))</f>
        <v/>
      </c>
      <c r="D3064" s="54" t="str">
        <f>IF(A3064="","",VLOOKUP(A3064,'3-Mapa de Controles'!$M$3:$AI$143,23,FALSE))</f>
        <v/>
      </c>
      <c r="E3064" s="54" t="str">
        <f>IF(A3064="","",VLOOKUP(A3064,'3-Mapa de Controles'!$B$3:$D$143,3,FALSE))</f>
        <v/>
      </c>
      <c r="F3064" s="56"/>
      <c r="G3064" s="122"/>
      <c r="H3064" s="122"/>
    </row>
    <row r="3065" spans="1:8" ht="28.5" customHeight="1">
      <c r="A3065" s="121"/>
      <c r="B3065" s="54" t="str">
        <f>IF(A3065="","",VLOOKUP(A3065,'3-Mapa de Controles'!$M$3:$N$143,2,FALSE))</f>
        <v/>
      </c>
      <c r="C3065" s="54" t="str">
        <f>IF(A3065="","",VLOOKUP(A3065,'3-Mapa de Controles'!$M$3:$P$143,4,FALSE))</f>
        <v/>
      </c>
      <c r="D3065" s="54" t="str">
        <f>IF(A3065="","",VLOOKUP(A3065,'3-Mapa de Controles'!$M$3:$AI$143,23,FALSE))</f>
        <v/>
      </c>
      <c r="E3065" s="54" t="str">
        <f>IF(A3065="","",VLOOKUP(A3065,'3-Mapa de Controles'!$B$3:$D$143,3,FALSE))</f>
        <v/>
      </c>
      <c r="F3065" s="56"/>
      <c r="G3065" s="122"/>
      <c r="H3065" s="122"/>
    </row>
    <row r="3066" spans="1:8" ht="28.5" customHeight="1">
      <c r="A3066" s="121"/>
      <c r="B3066" s="54" t="str">
        <f>IF(A3066="","",VLOOKUP(A3066,'3-Mapa de Controles'!$M$3:$N$143,2,FALSE))</f>
        <v/>
      </c>
      <c r="C3066" s="54" t="str">
        <f>IF(A3066="","",VLOOKUP(A3066,'3-Mapa de Controles'!$M$3:$P$143,4,FALSE))</f>
        <v/>
      </c>
      <c r="D3066" s="54" t="str">
        <f>IF(A3066="","",VLOOKUP(A3066,'3-Mapa de Controles'!$M$3:$AI$143,23,FALSE))</f>
        <v/>
      </c>
      <c r="E3066" s="54" t="str">
        <f>IF(A3066="","",VLOOKUP(A3066,'3-Mapa de Controles'!$B$3:$D$143,3,FALSE))</f>
        <v/>
      </c>
      <c r="F3066" s="56"/>
      <c r="G3066" s="122"/>
      <c r="H3066" s="122"/>
    </row>
    <row r="3067" spans="1:8" ht="28.5" customHeight="1">
      <c r="A3067" s="121"/>
      <c r="B3067" s="54" t="str">
        <f>IF(A3067="","",VLOOKUP(A3067,'3-Mapa de Controles'!$M$3:$N$143,2,FALSE))</f>
        <v/>
      </c>
      <c r="C3067" s="54" t="str">
        <f>IF(A3067="","",VLOOKUP(A3067,'3-Mapa de Controles'!$M$3:$P$143,4,FALSE))</f>
        <v/>
      </c>
      <c r="D3067" s="54" t="str">
        <f>IF(A3067="","",VLOOKUP(A3067,'3-Mapa de Controles'!$M$3:$AI$143,23,FALSE))</f>
        <v/>
      </c>
      <c r="E3067" s="54" t="str">
        <f>IF(A3067="","",VLOOKUP(A3067,'3-Mapa de Controles'!$B$3:$D$143,3,FALSE))</f>
        <v/>
      </c>
      <c r="F3067" s="56"/>
      <c r="G3067" s="122"/>
      <c r="H3067" s="122"/>
    </row>
    <row r="3068" spans="1:8" ht="28.5" customHeight="1">
      <c r="A3068" s="121"/>
      <c r="B3068" s="54" t="str">
        <f>IF(A3068="","",VLOOKUP(A3068,'3-Mapa de Controles'!$M$3:$N$143,2,FALSE))</f>
        <v/>
      </c>
      <c r="C3068" s="54" t="str">
        <f>IF(A3068="","",VLOOKUP(A3068,'3-Mapa de Controles'!$M$3:$P$143,4,FALSE))</f>
        <v/>
      </c>
      <c r="D3068" s="54" t="str">
        <f>IF(A3068="","",VLOOKUP(A3068,'3-Mapa de Controles'!$M$3:$AI$143,23,FALSE))</f>
        <v/>
      </c>
      <c r="E3068" s="54" t="str">
        <f>IF(A3068="","",VLOOKUP(A3068,'3-Mapa de Controles'!$B$3:$D$143,3,FALSE))</f>
        <v/>
      </c>
      <c r="F3068" s="56"/>
      <c r="G3068" s="122"/>
      <c r="H3068" s="122"/>
    </row>
    <row r="3069" spans="1:8" ht="28.5" customHeight="1">
      <c r="A3069" s="121"/>
      <c r="B3069" s="54" t="str">
        <f>IF(A3069="","",VLOOKUP(A3069,'3-Mapa de Controles'!$M$3:$N$143,2,FALSE))</f>
        <v/>
      </c>
      <c r="C3069" s="54" t="str">
        <f>IF(A3069="","",VLOOKUP(A3069,'3-Mapa de Controles'!$M$3:$P$143,4,FALSE))</f>
        <v/>
      </c>
      <c r="D3069" s="54" t="str">
        <f>IF(A3069="","",VLOOKUP(A3069,'3-Mapa de Controles'!$M$3:$AI$143,23,FALSE))</f>
        <v/>
      </c>
      <c r="E3069" s="54" t="str">
        <f>IF(A3069="","",VLOOKUP(A3069,'3-Mapa de Controles'!$B$3:$D$143,3,FALSE))</f>
        <v/>
      </c>
      <c r="F3069" s="56"/>
      <c r="G3069" s="122"/>
      <c r="H3069" s="122"/>
    </row>
    <row r="3070" spans="1:8" ht="28.5" customHeight="1">
      <c r="A3070" s="121"/>
      <c r="B3070" s="54" t="str">
        <f>IF(A3070="","",VLOOKUP(A3070,'3-Mapa de Controles'!$M$3:$N$143,2,FALSE))</f>
        <v/>
      </c>
      <c r="C3070" s="54" t="str">
        <f>IF(A3070="","",VLOOKUP(A3070,'3-Mapa de Controles'!$M$3:$P$143,4,FALSE))</f>
        <v/>
      </c>
      <c r="D3070" s="54" t="str">
        <f>IF(A3070="","",VLOOKUP(A3070,'3-Mapa de Controles'!$M$3:$AI$143,23,FALSE))</f>
        <v/>
      </c>
      <c r="E3070" s="54" t="str">
        <f>IF(A3070="","",VLOOKUP(A3070,'3-Mapa de Controles'!$B$3:$D$143,3,FALSE))</f>
        <v/>
      </c>
      <c r="F3070" s="56"/>
      <c r="G3070" s="122"/>
      <c r="H3070" s="122"/>
    </row>
    <row r="3071" spans="1:8" ht="28.5" customHeight="1">
      <c r="A3071" s="121"/>
      <c r="B3071" s="54" t="str">
        <f>IF(A3071="","",VLOOKUP(A3071,'3-Mapa de Controles'!$M$3:$N$143,2,FALSE))</f>
        <v/>
      </c>
      <c r="C3071" s="54" t="str">
        <f>IF(A3071="","",VLOOKUP(A3071,'3-Mapa de Controles'!$M$3:$P$143,4,FALSE))</f>
        <v/>
      </c>
      <c r="D3071" s="54" t="str">
        <f>IF(A3071="","",VLOOKUP(A3071,'3-Mapa de Controles'!$M$3:$AI$143,23,FALSE))</f>
        <v/>
      </c>
      <c r="E3071" s="54" t="str">
        <f>IF(A3071="","",VLOOKUP(A3071,'3-Mapa de Controles'!$B$3:$D$143,3,FALSE))</f>
        <v/>
      </c>
      <c r="F3071" s="56"/>
      <c r="G3071" s="122"/>
      <c r="H3071" s="122"/>
    </row>
    <row r="3072" spans="1:8" ht="28.5" customHeight="1">
      <c r="A3072" s="121"/>
      <c r="B3072" s="54" t="str">
        <f>IF(A3072="","",VLOOKUP(A3072,'3-Mapa de Controles'!$M$3:$N$143,2,FALSE))</f>
        <v/>
      </c>
      <c r="C3072" s="54" t="str">
        <f>IF(A3072="","",VLOOKUP(A3072,'3-Mapa de Controles'!$M$3:$P$143,4,FALSE))</f>
        <v/>
      </c>
      <c r="D3072" s="54" t="str">
        <f>IF(A3072="","",VLOOKUP(A3072,'3-Mapa de Controles'!$M$3:$AI$143,23,FALSE))</f>
        <v/>
      </c>
      <c r="E3072" s="54" t="str">
        <f>IF(A3072="","",VLOOKUP(A3072,'3-Mapa de Controles'!$B$3:$D$143,3,FALSE))</f>
        <v/>
      </c>
      <c r="F3072" s="56"/>
      <c r="G3072" s="122"/>
      <c r="H3072" s="122"/>
    </row>
    <row r="3073" spans="1:8" ht="28.5" customHeight="1">
      <c r="A3073" s="121"/>
      <c r="B3073" s="54" t="str">
        <f>IF(A3073="","",VLOOKUP(A3073,'3-Mapa de Controles'!$M$3:$N$143,2,FALSE))</f>
        <v/>
      </c>
      <c r="C3073" s="54" t="str">
        <f>IF(A3073="","",VLOOKUP(A3073,'3-Mapa de Controles'!$M$3:$P$143,4,FALSE))</f>
        <v/>
      </c>
      <c r="D3073" s="54" t="str">
        <f>IF(A3073="","",VLOOKUP(A3073,'3-Mapa de Controles'!$M$3:$AI$143,23,FALSE))</f>
        <v/>
      </c>
      <c r="E3073" s="54" t="str">
        <f>IF(A3073="","",VLOOKUP(A3073,'3-Mapa de Controles'!$B$3:$D$143,3,FALSE))</f>
        <v/>
      </c>
      <c r="F3073" s="56"/>
      <c r="G3073" s="122"/>
      <c r="H3073" s="122"/>
    </row>
    <row r="3074" spans="1:8" ht="28.5" customHeight="1">
      <c r="A3074" s="121"/>
      <c r="B3074" s="54" t="str">
        <f>IF(A3074="","",VLOOKUP(A3074,'3-Mapa de Controles'!$M$3:$N$143,2,FALSE))</f>
        <v/>
      </c>
      <c r="C3074" s="54" t="str">
        <f>IF(A3074="","",VLOOKUP(A3074,'3-Mapa de Controles'!$M$3:$P$143,4,FALSE))</f>
        <v/>
      </c>
      <c r="D3074" s="54" t="str">
        <f>IF(A3074="","",VLOOKUP(A3074,'3-Mapa de Controles'!$M$3:$AI$143,23,FALSE))</f>
        <v/>
      </c>
      <c r="E3074" s="54" t="str">
        <f>IF(A3074="","",VLOOKUP(A3074,'3-Mapa de Controles'!$B$3:$D$143,3,FALSE))</f>
        <v/>
      </c>
      <c r="F3074" s="56"/>
      <c r="G3074" s="122"/>
      <c r="H3074" s="122"/>
    </row>
    <row r="3075" spans="1:8" ht="28.5" customHeight="1">
      <c r="A3075" s="121"/>
      <c r="B3075" s="54" t="str">
        <f>IF(A3075="","",VLOOKUP(A3075,'3-Mapa de Controles'!$M$3:$N$143,2,FALSE))</f>
        <v/>
      </c>
      <c r="C3075" s="54" t="str">
        <f>IF(A3075="","",VLOOKUP(A3075,'3-Mapa de Controles'!$M$3:$P$143,4,FALSE))</f>
        <v/>
      </c>
      <c r="D3075" s="54" t="str">
        <f>IF(A3075="","",VLOOKUP(A3075,'3-Mapa de Controles'!$M$3:$AI$143,23,FALSE))</f>
        <v/>
      </c>
      <c r="E3075" s="54" t="str">
        <f>IF(A3075="","",VLOOKUP(A3075,'3-Mapa de Controles'!$B$3:$D$143,3,FALSE))</f>
        <v/>
      </c>
      <c r="F3075" s="56"/>
      <c r="G3075" s="122"/>
      <c r="H3075" s="122"/>
    </row>
    <row r="3076" spans="1:8" ht="28.5" customHeight="1">
      <c r="A3076" s="121"/>
      <c r="B3076" s="54" t="str">
        <f>IF(A3076="","",VLOOKUP(A3076,'3-Mapa de Controles'!$M$3:$N$143,2,FALSE))</f>
        <v/>
      </c>
      <c r="C3076" s="54" t="str">
        <f>IF(A3076="","",VLOOKUP(A3076,'3-Mapa de Controles'!$M$3:$P$143,4,FALSE))</f>
        <v/>
      </c>
      <c r="D3076" s="54" t="str">
        <f>IF(A3076="","",VLOOKUP(A3076,'3-Mapa de Controles'!$M$3:$AI$143,23,FALSE))</f>
        <v/>
      </c>
      <c r="E3076" s="54" t="str">
        <f>IF(A3076="","",VLOOKUP(A3076,'3-Mapa de Controles'!$B$3:$D$143,3,FALSE))</f>
        <v/>
      </c>
      <c r="F3076" s="56"/>
      <c r="G3076" s="122"/>
      <c r="H3076" s="122"/>
    </row>
    <row r="3077" spans="1:8" ht="28.5" customHeight="1">
      <c r="A3077" s="121"/>
      <c r="B3077" s="54" t="str">
        <f>IF(A3077="","",VLOOKUP(A3077,'3-Mapa de Controles'!$M$3:$N$143,2,FALSE))</f>
        <v/>
      </c>
      <c r="C3077" s="54" t="str">
        <f>IF(A3077="","",VLOOKUP(A3077,'3-Mapa de Controles'!$M$3:$P$143,4,FALSE))</f>
        <v/>
      </c>
      <c r="D3077" s="54" t="str">
        <f>IF(A3077="","",VLOOKUP(A3077,'3-Mapa de Controles'!$M$3:$AI$143,23,FALSE))</f>
        <v/>
      </c>
      <c r="E3077" s="54" t="str">
        <f>IF(A3077="","",VLOOKUP(A3077,'3-Mapa de Controles'!$B$3:$D$143,3,FALSE))</f>
        <v/>
      </c>
      <c r="F3077" s="56"/>
      <c r="G3077" s="122"/>
      <c r="H3077" s="122"/>
    </row>
    <row r="3078" spans="1:8" ht="28.5" customHeight="1">
      <c r="A3078" s="121"/>
      <c r="B3078" s="54" t="str">
        <f>IF(A3078="","",VLOOKUP(A3078,'3-Mapa de Controles'!$M$3:$N$143,2,FALSE))</f>
        <v/>
      </c>
      <c r="C3078" s="54" t="str">
        <f>IF(A3078="","",VLOOKUP(A3078,'3-Mapa de Controles'!$M$3:$P$143,4,FALSE))</f>
        <v/>
      </c>
      <c r="D3078" s="54" t="str">
        <f>IF(A3078="","",VLOOKUP(A3078,'3-Mapa de Controles'!$M$3:$AI$143,23,FALSE))</f>
        <v/>
      </c>
      <c r="E3078" s="54" t="str">
        <f>IF(A3078="","",VLOOKUP(A3078,'3-Mapa de Controles'!$B$3:$D$143,3,FALSE))</f>
        <v/>
      </c>
      <c r="F3078" s="56"/>
      <c r="G3078" s="122"/>
      <c r="H3078" s="122"/>
    </row>
    <row r="3079" spans="1:8" ht="28.5" customHeight="1">
      <c r="A3079" s="121"/>
      <c r="B3079" s="54" t="str">
        <f>IF(A3079="","",VLOOKUP(A3079,'3-Mapa de Controles'!$M$3:$N$143,2,FALSE))</f>
        <v/>
      </c>
      <c r="C3079" s="54" t="str">
        <f>IF(A3079="","",VLOOKUP(A3079,'3-Mapa de Controles'!$M$3:$P$143,4,FALSE))</f>
        <v/>
      </c>
      <c r="D3079" s="54" t="str">
        <f>IF(A3079="","",VLOOKUP(A3079,'3-Mapa de Controles'!$M$3:$AI$143,23,FALSE))</f>
        <v/>
      </c>
      <c r="E3079" s="54" t="str">
        <f>IF(A3079="","",VLOOKUP(A3079,'3-Mapa de Controles'!$B$3:$D$143,3,FALSE))</f>
        <v/>
      </c>
      <c r="F3079" s="56"/>
      <c r="G3079" s="122"/>
      <c r="H3079" s="122"/>
    </row>
    <row r="3080" spans="1:8" ht="28.5" customHeight="1">
      <c r="A3080" s="121"/>
      <c r="B3080" s="54" t="str">
        <f>IF(A3080="","",VLOOKUP(A3080,'3-Mapa de Controles'!$M$3:$N$143,2,FALSE))</f>
        <v/>
      </c>
      <c r="C3080" s="54" t="str">
        <f>IF(A3080="","",VLOOKUP(A3080,'3-Mapa de Controles'!$M$3:$P$143,4,FALSE))</f>
        <v/>
      </c>
      <c r="D3080" s="54" t="str">
        <f>IF(A3080="","",VLOOKUP(A3080,'3-Mapa de Controles'!$M$3:$AI$143,23,FALSE))</f>
        <v/>
      </c>
      <c r="E3080" s="54" t="str">
        <f>IF(A3080="","",VLOOKUP(A3080,'3-Mapa de Controles'!$B$3:$D$143,3,FALSE))</f>
        <v/>
      </c>
      <c r="F3080" s="56"/>
      <c r="G3080" s="122"/>
      <c r="H3080" s="122"/>
    </row>
    <row r="3081" spans="1:8" ht="28.5" customHeight="1">
      <c r="A3081" s="121"/>
      <c r="B3081" s="54" t="str">
        <f>IF(A3081="","",VLOOKUP(A3081,'3-Mapa de Controles'!$M$3:$N$143,2,FALSE))</f>
        <v/>
      </c>
      <c r="C3081" s="54" t="str">
        <f>IF(A3081="","",VLOOKUP(A3081,'3-Mapa de Controles'!$M$3:$P$143,4,FALSE))</f>
        <v/>
      </c>
      <c r="D3081" s="54" t="str">
        <f>IF(A3081="","",VLOOKUP(A3081,'3-Mapa de Controles'!$M$3:$AI$143,23,FALSE))</f>
        <v/>
      </c>
      <c r="E3081" s="54" t="str">
        <f>IF(A3081="","",VLOOKUP(A3081,'3-Mapa de Controles'!$B$3:$D$143,3,FALSE))</f>
        <v/>
      </c>
      <c r="F3081" s="56"/>
      <c r="G3081" s="122"/>
      <c r="H3081" s="122"/>
    </row>
    <row r="3082" spans="1:8" ht="28.5" customHeight="1">
      <c r="A3082" s="121"/>
      <c r="B3082" s="54" t="str">
        <f>IF(A3082="","",VLOOKUP(A3082,'3-Mapa de Controles'!$M$3:$N$143,2,FALSE))</f>
        <v/>
      </c>
      <c r="C3082" s="54" t="str">
        <f>IF(A3082="","",VLOOKUP(A3082,'3-Mapa de Controles'!$M$3:$P$143,4,FALSE))</f>
        <v/>
      </c>
      <c r="D3082" s="54" t="str">
        <f>IF(A3082="","",VLOOKUP(A3082,'3-Mapa de Controles'!$M$3:$AI$143,23,FALSE))</f>
        <v/>
      </c>
      <c r="E3082" s="54" t="str">
        <f>IF(A3082="","",VLOOKUP(A3082,'3-Mapa de Controles'!$B$3:$D$143,3,FALSE))</f>
        <v/>
      </c>
      <c r="F3082" s="56"/>
      <c r="G3082" s="122"/>
      <c r="H3082" s="122"/>
    </row>
    <row r="3083" spans="1:8" ht="28.5" customHeight="1">
      <c r="A3083" s="121"/>
      <c r="B3083" s="54" t="str">
        <f>IF(A3083="","",VLOOKUP(A3083,'3-Mapa de Controles'!$M$3:$N$143,2,FALSE))</f>
        <v/>
      </c>
      <c r="C3083" s="54" t="str">
        <f>IF(A3083="","",VLOOKUP(A3083,'3-Mapa de Controles'!$M$3:$P$143,4,FALSE))</f>
        <v/>
      </c>
      <c r="D3083" s="54" t="str">
        <f>IF(A3083="","",VLOOKUP(A3083,'3-Mapa de Controles'!$M$3:$AI$143,23,FALSE))</f>
        <v/>
      </c>
      <c r="E3083" s="54" t="str">
        <f>IF(A3083="","",VLOOKUP(A3083,'3-Mapa de Controles'!$B$3:$D$143,3,FALSE))</f>
        <v/>
      </c>
      <c r="F3083" s="56"/>
      <c r="G3083" s="122"/>
      <c r="H3083" s="122"/>
    </row>
    <row r="3084" spans="1:8" ht="28.5" customHeight="1">
      <c r="A3084" s="121"/>
      <c r="B3084" s="54" t="str">
        <f>IF(A3084="","",VLOOKUP(A3084,'3-Mapa de Controles'!$M$3:$N$143,2,FALSE))</f>
        <v/>
      </c>
      <c r="C3084" s="54" t="str">
        <f>IF(A3084="","",VLOOKUP(A3084,'3-Mapa de Controles'!$M$3:$P$143,4,FALSE))</f>
        <v/>
      </c>
      <c r="D3084" s="54" t="str">
        <f>IF(A3084="","",VLOOKUP(A3084,'3-Mapa de Controles'!$M$3:$AI$143,23,FALSE))</f>
        <v/>
      </c>
      <c r="E3084" s="54" t="str">
        <f>IF(A3084="","",VLOOKUP(A3084,'3-Mapa de Controles'!$B$3:$D$143,3,FALSE))</f>
        <v/>
      </c>
      <c r="F3084" s="56"/>
      <c r="G3084" s="122"/>
      <c r="H3084" s="122"/>
    </row>
    <row r="3085" spans="1:8" ht="28.5" customHeight="1">
      <c r="A3085" s="121"/>
      <c r="B3085" s="54" t="str">
        <f>IF(A3085="","",VLOOKUP(A3085,'3-Mapa de Controles'!$M$3:$N$143,2,FALSE))</f>
        <v/>
      </c>
      <c r="C3085" s="54" t="str">
        <f>IF(A3085="","",VLOOKUP(A3085,'3-Mapa de Controles'!$M$3:$P$143,4,FALSE))</f>
        <v/>
      </c>
      <c r="D3085" s="54" t="str">
        <f>IF(A3085="","",VLOOKUP(A3085,'3-Mapa de Controles'!$M$3:$AI$143,23,FALSE))</f>
        <v/>
      </c>
      <c r="E3085" s="54" t="str">
        <f>IF(A3085="","",VLOOKUP(A3085,'3-Mapa de Controles'!$B$3:$D$143,3,FALSE))</f>
        <v/>
      </c>
      <c r="F3085" s="56"/>
      <c r="G3085" s="122"/>
      <c r="H3085" s="122"/>
    </row>
    <row r="3086" spans="1:8" ht="28.5" customHeight="1">
      <c r="A3086" s="121"/>
      <c r="B3086" s="54" t="str">
        <f>IF(A3086="","",VLOOKUP(A3086,'3-Mapa de Controles'!$M$3:$N$143,2,FALSE))</f>
        <v/>
      </c>
      <c r="C3086" s="54" t="str">
        <f>IF(A3086="","",VLOOKUP(A3086,'3-Mapa de Controles'!$M$3:$P$143,4,FALSE))</f>
        <v/>
      </c>
      <c r="D3086" s="54" t="str">
        <f>IF(A3086="","",VLOOKUP(A3086,'3-Mapa de Controles'!$M$3:$AI$143,23,FALSE))</f>
        <v/>
      </c>
      <c r="E3086" s="54" t="str">
        <f>IF(A3086="","",VLOOKUP(A3086,'3-Mapa de Controles'!$B$3:$D$143,3,FALSE))</f>
        <v/>
      </c>
      <c r="F3086" s="56"/>
      <c r="G3086" s="122"/>
      <c r="H3086" s="122"/>
    </row>
    <row r="3087" spans="1:8" ht="28.5" customHeight="1">
      <c r="A3087" s="121"/>
      <c r="B3087" s="54" t="str">
        <f>IF(A3087="","",VLOOKUP(A3087,'3-Mapa de Controles'!$M$3:$N$143,2,FALSE))</f>
        <v/>
      </c>
      <c r="C3087" s="54" t="str">
        <f>IF(A3087="","",VLOOKUP(A3087,'3-Mapa de Controles'!$M$3:$P$143,4,FALSE))</f>
        <v/>
      </c>
      <c r="D3087" s="54" t="str">
        <f>IF(A3087="","",VLOOKUP(A3087,'3-Mapa de Controles'!$M$3:$AI$143,23,FALSE))</f>
        <v/>
      </c>
      <c r="E3087" s="54" t="str">
        <f>IF(A3087="","",VLOOKUP(A3087,'3-Mapa de Controles'!$B$3:$D$143,3,FALSE))</f>
        <v/>
      </c>
      <c r="F3087" s="56"/>
      <c r="G3087" s="122"/>
      <c r="H3087" s="122"/>
    </row>
    <row r="3088" spans="1:8" ht="28.5" customHeight="1">
      <c r="A3088" s="121"/>
      <c r="B3088" s="54" t="str">
        <f>IF(A3088="","",VLOOKUP(A3088,'3-Mapa de Controles'!$M$3:$N$143,2,FALSE))</f>
        <v/>
      </c>
      <c r="C3088" s="54" t="str">
        <f>IF(A3088="","",VLOOKUP(A3088,'3-Mapa de Controles'!$M$3:$P$143,4,FALSE))</f>
        <v/>
      </c>
      <c r="D3088" s="54" t="str">
        <f>IF(A3088="","",VLOOKUP(A3088,'3-Mapa de Controles'!$M$3:$AI$143,23,FALSE))</f>
        <v/>
      </c>
      <c r="E3088" s="54" t="str">
        <f>IF(A3088="","",VLOOKUP(A3088,'3-Mapa de Controles'!$B$3:$D$143,3,FALSE))</f>
        <v/>
      </c>
      <c r="F3088" s="56"/>
      <c r="G3088" s="122"/>
      <c r="H3088" s="122"/>
    </row>
    <row r="3089" spans="1:8" ht="28.5" customHeight="1">
      <c r="A3089" s="121"/>
      <c r="B3089" s="54" t="str">
        <f>IF(A3089="","",VLOOKUP(A3089,'3-Mapa de Controles'!$M$3:$N$143,2,FALSE))</f>
        <v/>
      </c>
      <c r="C3089" s="54" t="str">
        <f>IF(A3089="","",VLOOKUP(A3089,'3-Mapa de Controles'!$M$3:$P$143,4,FALSE))</f>
        <v/>
      </c>
      <c r="D3089" s="54" t="str">
        <f>IF(A3089="","",VLOOKUP(A3089,'3-Mapa de Controles'!$M$3:$AI$143,23,FALSE))</f>
        <v/>
      </c>
      <c r="E3089" s="54" t="str">
        <f>IF(A3089="","",VLOOKUP(A3089,'3-Mapa de Controles'!$B$3:$D$143,3,FALSE))</f>
        <v/>
      </c>
      <c r="F3089" s="56"/>
      <c r="G3089" s="122"/>
      <c r="H3089" s="122"/>
    </row>
    <row r="3090" spans="1:8" ht="28.5" customHeight="1">
      <c r="A3090" s="121"/>
      <c r="B3090" s="54" t="str">
        <f>IF(A3090="","",VLOOKUP(A3090,'3-Mapa de Controles'!$M$3:$N$143,2,FALSE))</f>
        <v/>
      </c>
      <c r="C3090" s="54" t="str">
        <f>IF(A3090="","",VLOOKUP(A3090,'3-Mapa de Controles'!$M$3:$P$143,4,FALSE))</f>
        <v/>
      </c>
      <c r="D3090" s="54" t="str">
        <f>IF(A3090="","",VLOOKUP(A3090,'3-Mapa de Controles'!$M$3:$AI$143,23,FALSE))</f>
        <v/>
      </c>
      <c r="E3090" s="54" t="str">
        <f>IF(A3090="","",VLOOKUP(A3090,'3-Mapa de Controles'!$B$3:$D$143,3,FALSE))</f>
        <v/>
      </c>
      <c r="F3090" s="56"/>
      <c r="G3090" s="122"/>
      <c r="H3090" s="122"/>
    </row>
    <row r="3091" spans="1:8" ht="28.5" customHeight="1">
      <c r="A3091" s="121"/>
      <c r="B3091" s="54" t="str">
        <f>IF(A3091="","",VLOOKUP(A3091,'3-Mapa de Controles'!$M$3:$N$143,2,FALSE))</f>
        <v/>
      </c>
      <c r="C3091" s="54" t="str">
        <f>IF(A3091="","",VLOOKUP(A3091,'3-Mapa de Controles'!$M$3:$P$143,4,FALSE))</f>
        <v/>
      </c>
      <c r="D3091" s="54" t="str">
        <f>IF(A3091="","",VLOOKUP(A3091,'3-Mapa de Controles'!$M$3:$AI$143,23,FALSE))</f>
        <v/>
      </c>
      <c r="E3091" s="54" t="str">
        <f>IF(A3091="","",VLOOKUP(A3091,'3-Mapa de Controles'!$B$3:$D$143,3,FALSE))</f>
        <v/>
      </c>
      <c r="F3091" s="56"/>
      <c r="G3091" s="122"/>
      <c r="H3091" s="122"/>
    </row>
    <row r="3092" spans="1:8" ht="28.5" customHeight="1">
      <c r="A3092" s="121"/>
      <c r="B3092" s="54" t="str">
        <f>IF(A3092="","",VLOOKUP(A3092,'3-Mapa de Controles'!$M$3:$N$143,2,FALSE))</f>
        <v/>
      </c>
      <c r="C3092" s="54" t="str">
        <f>IF(A3092="","",VLOOKUP(A3092,'3-Mapa de Controles'!$M$3:$P$143,4,FALSE))</f>
        <v/>
      </c>
      <c r="D3092" s="54" t="str">
        <f>IF(A3092="","",VLOOKUP(A3092,'3-Mapa de Controles'!$M$3:$AI$143,23,FALSE))</f>
        <v/>
      </c>
      <c r="E3092" s="54" t="str">
        <f>IF(A3092="","",VLOOKUP(A3092,'3-Mapa de Controles'!$B$3:$D$143,3,FALSE))</f>
        <v/>
      </c>
      <c r="F3092" s="56"/>
      <c r="G3092" s="122"/>
      <c r="H3092" s="122"/>
    </row>
    <row r="3093" spans="1:8" ht="28.5" customHeight="1">
      <c r="A3093" s="121"/>
      <c r="B3093" s="54" t="str">
        <f>IF(A3093="","",VLOOKUP(A3093,'3-Mapa de Controles'!$M$3:$N$143,2,FALSE))</f>
        <v/>
      </c>
      <c r="C3093" s="54" t="str">
        <f>IF(A3093="","",VLOOKUP(A3093,'3-Mapa de Controles'!$M$3:$P$143,4,FALSE))</f>
        <v/>
      </c>
      <c r="D3093" s="54" t="str">
        <f>IF(A3093="","",VLOOKUP(A3093,'3-Mapa de Controles'!$M$3:$AI$143,23,FALSE))</f>
        <v/>
      </c>
      <c r="E3093" s="54" t="str">
        <f>IF(A3093="","",VLOOKUP(A3093,'3-Mapa de Controles'!$B$3:$D$143,3,FALSE))</f>
        <v/>
      </c>
      <c r="F3093" s="56"/>
      <c r="G3093" s="122"/>
      <c r="H3093" s="122"/>
    </row>
    <row r="3094" spans="1:8" ht="28.5" customHeight="1">
      <c r="A3094" s="121"/>
      <c r="B3094" s="54" t="str">
        <f>IF(A3094="","",VLOOKUP(A3094,'3-Mapa de Controles'!$M$3:$N$143,2,FALSE))</f>
        <v/>
      </c>
      <c r="C3094" s="54" t="str">
        <f>IF(A3094="","",VLOOKUP(A3094,'3-Mapa de Controles'!$M$3:$P$143,4,FALSE))</f>
        <v/>
      </c>
      <c r="D3094" s="54" t="str">
        <f>IF(A3094="","",VLOOKUP(A3094,'3-Mapa de Controles'!$M$3:$AI$143,23,FALSE))</f>
        <v/>
      </c>
      <c r="E3094" s="54" t="str">
        <f>IF(A3094="","",VLOOKUP(A3094,'3-Mapa de Controles'!$B$3:$D$143,3,FALSE))</f>
        <v/>
      </c>
      <c r="F3094" s="56"/>
      <c r="G3094" s="122"/>
      <c r="H3094" s="122"/>
    </row>
    <row r="3095" spans="1:8" ht="28.5" customHeight="1">
      <c r="A3095" s="121"/>
      <c r="B3095" s="54" t="str">
        <f>IF(A3095="","",VLOOKUP(A3095,'3-Mapa de Controles'!$M$3:$N$143,2,FALSE))</f>
        <v/>
      </c>
      <c r="C3095" s="54" t="str">
        <f>IF(A3095="","",VLOOKUP(A3095,'3-Mapa de Controles'!$M$3:$P$143,4,FALSE))</f>
        <v/>
      </c>
      <c r="D3095" s="54" t="str">
        <f>IF(A3095="","",VLOOKUP(A3095,'3-Mapa de Controles'!$M$3:$AI$143,23,FALSE))</f>
        <v/>
      </c>
      <c r="E3095" s="54" t="str">
        <f>IF(A3095="","",VLOOKUP(A3095,'3-Mapa de Controles'!$B$3:$D$143,3,FALSE))</f>
        <v/>
      </c>
      <c r="F3095" s="56"/>
      <c r="G3095" s="122"/>
      <c r="H3095" s="122"/>
    </row>
    <row r="3096" spans="1:8" ht="28.5" customHeight="1">
      <c r="A3096" s="121"/>
      <c r="B3096" s="54" t="str">
        <f>IF(A3096="","",VLOOKUP(A3096,'3-Mapa de Controles'!$M$3:$N$143,2,FALSE))</f>
        <v/>
      </c>
      <c r="C3096" s="54" t="str">
        <f>IF(A3096="","",VLOOKUP(A3096,'3-Mapa de Controles'!$M$3:$P$143,4,FALSE))</f>
        <v/>
      </c>
      <c r="D3096" s="54" t="str">
        <f>IF(A3096="","",VLOOKUP(A3096,'3-Mapa de Controles'!$M$3:$AI$143,23,FALSE))</f>
        <v/>
      </c>
      <c r="E3096" s="54" t="str">
        <f>IF(A3096="","",VLOOKUP(A3096,'3-Mapa de Controles'!$B$3:$D$143,3,FALSE))</f>
        <v/>
      </c>
      <c r="F3096" s="56"/>
      <c r="G3096" s="122"/>
      <c r="H3096" s="122"/>
    </row>
    <row r="3097" spans="1:8" ht="28.5" customHeight="1">
      <c r="A3097" s="121"/>
      <c r="B3097" s="54" t="str">
        <f>IF(A3097="","",VLOOKUP(A3097,'3-Mapa de Controles'!$M$3:$N$143,2,FALSE))</f>
        <v/>
      </c>
      <c r="C3097" s="54" t="str">
        <f>IF(A3097="","",VLOOKUP(A3097,'3-Mapa de Controles'!$M$3:$P$143,4,FALSE))</f>
        <v/>
      </c>
      <c r="D3097" s="54" t="str">
        <f>IF(A3097="","",VLOOKUP(A3097,'3-Mapa de Controles'!$M$3:$AI$143,23,FALSE))</f>
        <v/>
      </c>
      <c r="E3097" s="54" t="str">
        <f>IF(A3097="","",VLOOKUP(A3097,'3-Mapa de Controles'!$B$3:$D$143,3,FALSE))</f>
        <v/>
      </c>
      <c r="F3097" s="56"/>
      <c r="G3097" s="122"/>
      <c r="H3097" s="122"/>
    </row>
    <row r="3098" spans="1:8" ht="28.5" customHeight="1">
      <c r="A3098" s="121"/>
      <c r="B3098" s="54" t="str">
        <f>IF(A3098="","",VLOOKUP(A3098,'3-Mapa de Controles'!$M$3:$N$143,2,FALSE))</f>
        <v/>
      </c>
      <c r="C3098" s="54" t="str">
        <f>IF(A3098="","",VLOOKUP(A3098,'3-Mapa de Controles'!$M$3:$P$143,4,FALSE))</f>
        <v/>
      </c>
      <c r="D3098" s="54" t="str">
        <f>IF(A3098="","",VLOOKUP(A3098,'3-Mapa de Controles'!$M$3:$AI$143,23,FALSE))</f>
        <v/>
      </c>
      <c r="E3098" s="54" t="str">
        <f>IF(A3098="","",VLOOKUP(A3098,'3-Mapa de Controles'!$B$3:$D$143,3,FALSE))</f>
        <v/>
      </c>
      <c r="F3098" s="56"/>
      <c r="G3098" s="122"/>
      <c r="H3098" s="122"/>
    </row>
    <row r="3099" spans="1:8" ht="28.5" customHeight="1">
      <c r="A3099" s="121"/>
      <c r="B3099" s="54" t="str">
        <f>IF(A3099="","",VLOOKUP(A3099,'3-Mapa de Controles'!$M$3:$N$143,2,FALSE))</f>
        <v/>
      </c>
      <c r="C3099" s="54" t="str">
        <f>IF(A3099="","",VLOOKUP(A3099,'3-Mapa de Controles'!$M$3:$P$143,4,FALSE))</f>
        <v/>
      </c>
      <c r="D3099" s="54" t="str">
        <f>IF(A3099="","",VLOOKUP(A3099,'3-Mapa de Controles'!$M$3:$AI$143,23,FALSE))</f>
        <v/>
      </c>
      <c r="E3099" s="54" t="str">
        <f>IF(A3099="","",VLOOKUP(A3099,'3-Mapa de Controles'!$B$3:$D$143,3,FALSE))</f>
        <v/>
      </c>
      <c r="F3099" s="56"/>
      <c r="G3099" s="122"/>
      <c r="H3099" s="122"/>
    </row>
    <row r="3100" spans="1:8" ht="28.5" customHeight="1">
      <c r="A3100" s="121"/>
      <c r="B3100" s="54" t="str">
        <f>IF(A3100="","",VLOOKUP(A3100,'3-Mapa de Controles'!$M$3:$N$143,2,FALSE))</f>
        <v/>
      </c>
      <c r="C3100" s="54" t="str">
        <f>IF(A3100="","",VLOOKUP(A3100,'3-Mapa de Controles'!$M$3:$P$143,4,FALSE))</f>
        <v/>
      </c>
      <c r="D3100" s="54" t="str">
        <f>IF(A3100="","",VLOOKUP(A3100,'3-Mapa de Controles'!$M$3:$AI$143,23,FALSE))</f>
        <v/>
      </c>
      <c r="E3100" s="54" t="str">
        <f>IF(A3100="","",VLOOKUP(A3100,'3-Mapa de Controles'!$B$3:$D$143,3,FALSE))</f>
        <v/>
      </c>
      <c r="F3100" s="56"/>
      <c r="G3100" s="122"/>
      <c r="H3100" s="122"/>
    </row>
    <row r="3101" spans="1:8" ht="28.5" customHeight="1">
      <c r="A3101" s="121"/>
      <c r="B3101" s="54" t="str">
        <f>IF(A3101="","",VLOOKUP(A3101,'3-Mapa de Controles'!$M$3:$N$143,2,FALSE))</f>
        <v/>
      </c>
      <c r="C3101" s="54" t="str">
        <f>IF(A3101="","",VLOOKUP(A3101,'3-Mapa de Controles'!$M$3:$P$143,4,FALSE))</f>
        <v/>
      </c>
      <c r="D3101" s="54" t="str">
        <f>IF(A3101="","",VLOOKUP(A3101,'3-Mapa de Controles'!$M$3:$AI$143,23,FALSE))</f>
        <v/>
      </c>
      <c r="E3101" s="54" t="str">
        <f>IF(A3101="","",VLOOKUP(A3101,'3-Mapa de Controles'!$B$3:$D$143,3,FALSE))</f>
        <v/>
      </c>
      <c r="F3101" s="56"/>
      <c r="G3101" s="122"/>
      <c r="H3101" s="122"/>
    </row>
    <row r="3102" spans="1:8" ht="28.5" customHeight="1">
      <c r="A3102" s="121"/>
      <c r="B3102" s="54" t="str">
        <f>IF(A3102="","",VLOOKUP(A3102,'3-Mapa de Controles'!$M$3:$N$143,2,FALSE))</f>
        <v/>
      </c>
      <c r="C3102" s="54" t="str">
        <f>IF(A3102="","",VLOOKUP(A3102,'3-Mapa de Controles'!$M$3:$P$143,4,FALSE))</f>
        <v/>
      </c>
      <c r="D3102" s="54" t="str">
        <f>IF(A3102="","",VLOOKUP(A3102,'3-Mapa de Controles'!$M$3:$AI$143,23,FALSE))</f>
        <v/>
      </c>
      <c r="E3102" s="54" t="str">
        <f>IF(A3102="","",VLOOKUP(A3102,'3-Mapa de Controles'!$B$3:$D$143,3,FALSE))</f>
        <v/>
      </c>
      <c r="F3102" s="56"/>
      <c r="G3102" s="122"/>
      <c r="H3102" s="122"/>
    </row>
    <row r="3103" spans="1:8" ht="28.5" customHeight="1">
      <c r="A3103" s="121"/>
      <c r="B3103" s="54" t="str">
        <f>IF(A3103="","",VLOOKUP(A3103,'3-Mapa de Controles'!$M$3:$N$143,2,FALSE))</f>
        <v/>
      </c>
      <c r="C3103" s="54" t="str">
        <f>IF(A3103="","",VLOOKUP(A3103,'3-Mapa de Controles'!$M$3:$P$143,4,FALSE))</f>
        <v/>
      </c>
      <c r="D3103" s="54" t="str">
        <f>IF(A3103="","",VLOOKUP(A3103,'3-Mapa de Controles'!$M$3:$AI$143,23,FALSE))</f>
        <v/>
      </c>
      <c r="E3103" s="54" t="str">
        <f>IF(A3103="","",VLOOKUP(A3103,'3-Mapa de Controles'!$B$3:$D$143,3,FALSE))</f>
        <v/>
      </c>
      <c r="F3103" s="56"/>
      <c r="G3103" s="122"/>
      <c r="H3103" s="122"/>
    </row>
    <row r="3104" spans="1:8" ht="28.5" customHeight="1">
      <c r="A3104" s="121"/>
      <c r="B3104" s="54" t="str">
        <f>IF(A3104="","",VLOOKUP(A3104,'3-Mapa de Controles'!$M$3:$N$143,2,FALSE))</f>
        <v/>
      </c>
      <c r="C3104" s="54" t="str">
        <f>IF(A3104="","",VLOOKUP(A3104,'3-Mapa de Controles'!$M$3:$P$143,4,FALSE))</f>
        <v/>
      </c>
      <c r="D3104" s="54" t="str">
        <f>IF(A3104="","",VLOOKUP(A3104,'3-Mapa de Controles'!$M$3:$AI$143,23,FALSE))</f>
        <v/>
      </c>
      <c r="E3104" s="54" t="str">
        <f>IF(A3104="","",VLOOKUP(A3104,'3-Mapa de Controles'!$B$3:$D$143,3,FALSE))</f>
        <v/>
      </c>
      <c r="F3104" s="56"/>
      <c r="G3104" s="122"/>
      <c r="H3104" s="122"/>
    </row>
    <row r="3105" spans="1:8" ht="28.5" customHeight="1">
      <c r="A3105" s="121"/>
      <c r="B3105" s="54" t="str">
        <f>IF(A3105="","",VLOOKUP(A3105,'3-Mapa de Controles'!$M$3:$N$143,2,FALSE))</f>
        <v/>
      </c>
      <c r="C3105" s="54" t="str">
        <f>IF(A3105="","",VLOOKUP(A3105,'3-Mapa de Controles'!$M$3:$P$143,4,FALSE))</f>
        <v/>
      </c>
      <c r="D3105" s="54" t="str">
        <f>IF(A3105="","",VLOOKUP(A3105,'3-Mapa de Controles'!$M$3:$AI$143,23,FALSE))</f>
        <v/>
      </c>
      <c r="E3105" s="54" t="str">
        <f>IF(A3105="","",VLOOKUP(A3105,'3-Mapa de Controles'!$B$3:$D$143,3,FALSE))</f>
        <v/>
      </c>
      <c r="F3105" s="56"/>
      <c r="G3105" s="122"/>
      <c r="H3105" s="122"/>
    </row>
    <row r="3106" spans="1:8" ht="28.5" customHeight="1">
      <c r="A3106" s="121"/>
      <c r="B3106" s="54" t="str">
        <f>IF(A3106="","",VLOOKUP(A3106,'3-Mapa de Controles'!$M$3:$N$143,2,FALSE))</f>
        <v/>
      </c>
      <c r="C3106" s="54" t="str">
        <f>IF(A3106="","",VLOOKUP(A3106,'3-Mapa de Controles'!$M$3:$P$143,4,FALSE))</f>
        <v/>
      </c>
      <c r="D3106" s="54" t="str">
        <f>IF(A3106="","",VLOOKUP(A3106,'3-Mapa de Controles'!$M$3:$AI$143,23,FALSE))</f>
        <v/>
      </c>
      <c r="E3106" s="54" t="str">
        <f>IF(A3106="","",VLOOKUP(A3106,'3-Mapa de Controles'!$B$3:$D$143,3,FALSE))</f>
        <v/>
      </c>
      <c r="F3106" s="56"/>
      <c r="G3106" s="122"/>
      <c r="H3106" s="122"/>
    </row>
    <row r="3107" spans="1:8" ht="28.5" customHeight="1">
      <c r="A3107" s="121"/>
      <c r="B3107" s="54" t="str">
        <f>IF(A3107="","",VLOOKUP(A3107,'3-Mapa de Controles'!$M$3:$N$143,2,FALSE))</f>
        <v/>
      </c>
      <c r="C3107" s="54" t="str">
        <f>IF(A3107="","",VLOOKUP(A3107,'3-Mapa de Controles'!$M$3:$P$143,4,FALSE))</f>
        <v/>
      </c>
      <c r="D3107" s="54" t="str">
        <f>IF(A3107="","",VLOOKUP(A3107,'3-Mapa de Controles'!$M$3:$AI$143,23,FALSE))</f>
        <v/>
      </c>
      <c r="E3107" s="54" t="str">
        <f>IF(A3107="","",VLOOKUP(A3107,'3-Mapa de Controles'!$B$3:$D$143,3,FALSE))</f>
        <v/>
      </c>
      <c r="F3107" s="56"/>
      <c r="G3107" s="122"/>
      <c r="H3107" s="122"/>
    </row>
    <row r="3108" spans="1:8" ht="28.5" customHeight="1">
      <c r="A3108" s="121"/>
      <c r="B3108" s="54" t="str">
        <f>IF(A3108="","",VLOOKUP(A3108,'3-Mapa de Controles'!$M$3:$N$143,2,FALSE))</f>
        <v/>
      </c>
      <c r="C3108" s="54" t="str">
        <f>IF(A3108="","",VLOOKUP(A3108,'3-Mapa de Controles'!$M$3:$P$143,4,FALSE))</f>
        <v/>
      </c>
      <c r="D3108" s="54" t="str">
        <f>IF(A3108="","",VLOOKUP(A3108,'3-Mapa de Controles'!$M$3:$AI$143,23,FALSE))</f>
        <v/>
      </c>
      <c r="E3108" s="54" t="str">
        <f>IF(A3108="","",VLOOKUP(A3108,'3-Mapa de Controles'!$B$3:$D$143,3,FALSE))</f>
        <v/>
      </c>
      <c r="F3108" s="56"/>
      <c r="G3108" s="122"/>
      <c r="H3108" s="122"/>
    </row>
    <row r="3109" spans="1:8" ht="28.5" customHeight="1">
      <c r="A3109" s="121"/>
      <c r="B3109" s="54" t="str">
        <f>IF(A3109="","",VLOOKUP(A3109,'3-Mapa de Controles'!$M$3:$N$143,2,FALSE))</f>
        <v/>
      </c>
      <c r="C3109" s="54" t="str">
        <f>IF(A3109="","",VLOOKUP(A3109,'3-Mapa de Controles'!$M$3:$P$143,4,FALSE))</f>
        <v/>
      </c>
      <c r="D3109" s="54" t="str">
        <f>IF(A3109="","",VLOOKUP(A3109,'3-Mapa de Controles'!$M$3:$AI$143,23,FALSE))</f>
        <v/>
      </c>
      <c r="E3109" s="54" t="str">
        <f>IF(A3109="","",VLOOKUP(A3109,'3-Mapa de Controles'!$B$3:$D$143,3,FALSE))</f>
        <v/>
      </c>
      <c r="F3109" s="56"/>
      <c r="G3109" s="122"/>
      <c r="H3109" s="122"/>
    </row>
    <row r="3110" spans="1:8" ht="28.5" customHeight="1">
      <c r="A3110" s="121"/>
      <c r="B3110" s="54" t="str">
        <f>IF(A3110="","",VLOOKUP(A3110,'3-Mapa de Controles'!$M$3:$N$143,2,FALSE))</f>
        <v/>
      </c>
      <c r="C3110" s="54" t="str">
        <f>IF(A3110="","",VLOOKUP(A3110,'3-Mapa de Controles'!$M$3:$P$143,4,FALSE))</f>
        <v/>
      </c>
      <c r="D3110" s="54" t="str">
        <f>IF(A3110="","",VLOOKUP(A3110,'3-Mapa de Controles'!$M$3:$AI$143,23,FALSE))</f>
        <v/>
      </c>
      <c r="E3110" s="54" t="str">
        <f>IF(A3110="","",VLOOKUP(A3110,'3-Mapa de Controles'!$B$3:$D$143,3,FALSE))</f>
        <v/>
      </c>
      <c r="F3110" s="56"/>
      <c r="G3110" s="122"/>
      <c r="H3110" s="122"/>
    </row>
    <row r="3111" spans="1:8" ht="28.5" customHeight="1">
      <c r="A3111" s="121"/>
      <c r="B3111" s="54" t="str">
        <f>IF(A3111="","",VLOOKUP(A3111,'3-Mapa de Controles'!$M$3:$N$143,2,FALSE))</f>
        <v/>
      </c>
      <c r="C3111" s="54" t="str">
        <f>IF(A3111="","",VLOOKUP(A3111,'3-Mapa de Controles'!$M$3:$P$143,4,FALSE))</f>
        <v/>
      </c>
      <c r="D3111" s="54" t="str">
        <f>IF(A3111="","",VLOOKUP(A3111,'3-Mapa de Controles'!$M$3:$AI$143,23,FALSE))</f>
        <v/>
      </c>
      <c r="E3111" s="54" t="str">
        <f>IF(A3111="","",VLOOKUP(A3111,'3-Mapa de Controles'!$B$3:$D$143,3,FALSE))</f>
        <v/>
      </c>
      <c r="F3111" s="56"/>
      <c r="G3111" s="122"/>
      <c r="H3111" s="122"/>
    </row>
    <row r="3112" spans="1:8" ht="28.5" customHeight="1">
      <c r="A3112" s="121"/>
      <c r="B3112" s="54" t="str">
        <f>IF(A3112="","",VLOOKUP(A3112,'3-Mapa de Controles'!$M$3:$N$143,2,FALSE))</f>
        <v/>
      </c>
      <c r="C3112" s="54" t="str">
        <f>IF(A3112="","",VLOOKUP(A3112,'3-Mapa de Controles'!$M$3:$P$143,4,FALSE))</f>
        <v/>
      </c>
      <c r="D3112" s="54" t="str">
        <f>IF(A3112="","",VLOOKUP(A3112,'3-Mapa de Controles'!$M$3:$AI$143,23,FALSE))</f>
        <v/>
      </c>
      <c r="E3112" s="54" t="str">
        <f>IF(A3112="","",VLOOKUP(A3112,'3-Mapa de Controles'!$B$3:$D$143,3,FALSE))</f>
        <v/>
      </c>
      <c r="F3112" s="56"/>
      <c r="G3112" s="122"/>
      <c r="H3112" s="122"/>
    </row>
    <row r="3113" spans="1:8" ht="28.5" customHeight="1">
      <c r="A3113" s="121"/>
      <c r="B3113" s="54" t="str">
        <f>IF(A3113="","",VLOOKUP(A3113,'3-Mapa de Controles'!$M$3:$N$143,2,FALSE))</f>
        <v/>
      </c>
      <c r="C3113" s="54" t="str">
        <f>IF(A3113="","",VLOOKUP(A3113,'3-Mapa de Controles'!$M$3:$P$143,4,FALSE))</f>
        <v/>
      </c>
      <c r="D3113" s="54" t="str">
        <f>IF(A3113="","",VLOOKUP(A3113,'3-Mapa de Controles'!$M$3:$AI$143,23,FALSE))</f>
        <v/>
      </c>
      <c r="E3113" s="54" t="str">
        <f>IF(A3113="","",VLOOKUP(A3113,'3-Mapa de Controles'!$B$3:$D$143,3,FALSE))</f>
        <v/>
      </c>
      <c r="F3113" s="56"/>
      <c r="G3113" s="122"/>
      <c r="H3113" s="122"/>
    </row>
    <row r="3114" spans="1:8" ht="28.5" customHeight="1">
      <c r="A3114" s="121"/>
      <c r="B3114" s="54" t="str">
        <f>IF(A3114="","",VLOOKUP(A3114,'3-Mapa de Controles'!$M$3:$N$143,2,FALSE))</f>
        <v/>
      </c>
      <c r="C3114" s="54" t="str">
        <f>IF(A3114="","",VLOOKUP(A3114,'3-Mapa de Controles'!$M$3:$P$143,4,FALSE))</f>
        <v/>
      </c>
      <c r="D3114" s="54" t="str">
        <f>IF(A3114="","",VLOOKUP(A3114,'3-Mapa de Controles'!$M$3:$AI$143,23,FALSE))</f>
        <v/>
      </c>
      <c r="E3114" s="54" t="str">
        <f>IF(A3114="","",VLOOKUP(A3114,'3-Mapa de Controles'!$B$3:$D$143,3,FALSE))</f>
        <v/>
      </c>
      <c r="F3114" s="56"/>
      <c r="G3114" s="122"/>
      <c r="H3114" s="122"/>
    </row>
    <row r="3115" spans="1:8" ht="28.5" customHeight="1">
      <c r="A3115" s="121"/>
      <c r="B3115" s="54" t="str">
        <f>IF(A3115="","",VLOOKUP(A3115,'3-Mapa de Controles'!$M$3:$N$143,2,FALSE))</f>
        <v/>
      </c>
      <c r="C3115" s="54" t="str">
        <f>IF(A3115="","",VLOOKUP(A3115,'3-Mapa de Controles'!$M$3:$P$143,4,FALSE))</f>
        <v/>
      </c>
      <c r="D3115" s="54" t="str">
        <f>IF(A3115="","",VLOOKUP(A3115,'3-Mapa de Controles'!$M$3:$AI$143,23,FALSE))</f>
        <v/>
      </c>
      <c r="E3115" s="54" t="str">
        <f>IF(A3115="","",VLOOKUP(A3115,'3-Mapa de Controles'!$B$3:$D$143,3,FALSE))</f>
        <v/>
      </c>
      <c r="F3115" s="56"/>
      <c r="G3115" s="122"/>
      <c r="H3115" s="122"/>
    </row>
    <row r="3116" spans="1:8" ht="28.5" customHeight="1">
      <c r="A3116" s="121"/>
      <c r="B3116" s="54" t="str">
        <f>IF(A3116="","",VLOOKUP(A3116,'3-Mapa de Controles'!$M$3:$N$143,2,FALSE))</f>
        <v/>
      </c>
      <c r="C3116" s="54" t="str">
        <f>IF(A3116="","",VLOOKUP(A3116,'3-Mapa de Controles'!$M$3:$P$143,4,FALSE))</f>
        <v/>
      </c>
      <c r="D3116" s="54" t="str">
        <f>IF(A3116="","",VLOOKUP(A3116,'3-Mapa de Controles'!$M$3:$AI$143,23,FALSE))</f>
        <v/>
      </c>
      <c r="E3116" s="54" t="str">
        <f>IF(A3116="","",VLOOKUP(A3116,'3-Mapa de Controles'!$B$3:$D$143,3,FALSE))</f>
        <v/>
      </c>
      <c r="F3116" s="56"/>
      <c r="G3116" s="122"/>
      <c r="H3116" s="122"/>
    </row>
    <row r="3117" spans="1:8" ht="28.5" customHeight="1">
      <c r="A3117" s="121"/>
      <c r="B3117" s="54" t="str">
        <f>IF(A3117="","",VLOOKUP(A3117,'3-Mapa de Controles'!$M$3:$N$143,2,FALSE))</f>
        <v/>
      </c>
      <c r="C3117" s="54" t="str">
        <f>IF(A3117="","",VLOOKUP(A3117,'3-Mapa de Controles'!$M$3:$P$143,4,FALSE))</f>
        <v/>
      </c>
      <c r="D3117" s="54" t="str">
        <f>IF(A3117="","",VLOOKUP(A3117,'3-Mapa de Controles'!$M$3:$AI$143,23,FALSE))</f>
        <v/>
      </c>
      <c r="E3117" s="54" t="str">
        <f>IF(A3117="","",VLOOKUP(A3117,'3-Mapa de Controles'!$B$3:$D$143,3,FALSE))</f>
        <v/>
      </c>
      <c r="F3117" s="56"/>
      <c r="G3117" s="122"/>
      <c r="H3117" s="122"/>
    </row>
    <row r="3118" spans="1:8" ht="28.5" customHeight="1">
      <c r="A3118" s="121"/>
      <c r="B3118" s="54" t="str">
        <f>IF(A3118="","",VLOOKUP(A3118,'3-Mapa de Controles'!$M$3:$N$143,2,FALSE))</f>
        <v/>
      </c>
      <c r="C3118" s="54" t="str">
        <f>IF(A3118="","",VLOOKUP(A3118,'3-Mapa de Controles'!$M$3:$P$143,4,FALSE))</f>
        <v/>
      </c>
      <c r="D3118" s="54" t="str">
        <f>IF(A3118="","",VLOOKUP(A3118,'3-Mapa de Controles'!$M$3:$AI$143,23,FALSE))</f>
        <v/>
      </c>
      <c r="E3118" s="54" t="str">
        <f>IF(A3118="","",VLOOKUP(A3118,'3-Mapa de Controles'!$B$3:$D$143,3,FALSE))</f>
        <v/>
      </c>
      <c r="F3118" s="56"/>
      <c r="G3118" s="122"/>
      <c r="H3118" s="122"/>
    </row>
    <row r="3119" spans="1:8" ht="28.5" customHeight="1">
      <c r="A3119" s="121"/>
      <c r="B3119" s="54" t="str">
        <f>IF(A3119="","",VLOOKUP(A3119,'3-Mapa de Controles'!$M$3:$N$143,2,FALSE))</f>
        <v/>
      </c>
      <c r="C3119" s="54" t="str">
        <f>IF(A3119="","",VLOOKUP(A3119,'3-Mapa de Controles'!$M$3:$P$143,4,FALSE))</f>
        <v/>
      </c>
      <c r="D3119" s="54" t="str">
        <f>IF(A3119="","",VLOOKUP(A3119,'3-Mapa de Controles'!$M$3:$AI$143,23,FALSE))</f>
        <v/>
      </c>
      <c r="E3119" s="54" t="str">
        <f>IF(A3119="","",VLOOKUP(A3119,'3-Mapa de Controles'!$B$3:$D$143,3,FALSE))</f>
        <v/>
      </c>
      <c r="F3119" s="56"/>
      <c r="G3119" s="122"/>
      <c r="H3119" s="122"/>
    </row>
    <row r="3120" spans="1:8" ht="28.5" customHeight="1">
      <c r="A3120" s="121"/>
      <c r="B3120" s="54" t="str">
        <f>IF(A3120="","",VLOOKUP(A3120,'3-Mapa de Controles'!$M$3:$N$143,2,FALSE))</f>
        <v/>
      </c>
      <c r="C3120" s="54" t="str">
        <f>IF(A3120="","",VLOOKUP(A3120,'3-Mapa de Controles'!$M$3:$P$143,4,FALSE))</f>
        <v/>
      </c>
      <c r="D3120" s="54" t="str">
        <f>IF(A3120="","",VLOOKUP(A3120,'3-Mapa de Controles'!$M$3:$AI$143,23,FALSE))</f>
        <v/>
      </c>
      <c r="E3120" s="54" t="str">
        <f>IF(A3120="","",VLOOKUP(A3120,'3-Mapa de Controles'!$B$3:$D$143,3,FALSE))</f>
        <v/>
      </c>
      <c r="F3120" s="56"/>
      <c r="G3120" s="122"/>
      <c r="H3120" s="122"/>
    </row>
    <row r="3121" spans="1:8" ht="28.5" customHeight="1">
      <c r="A3121" s="121"/>
      <c r="B3121" s="54" t="str">
        <f>IF(A3121="","",VLOOKUP(A3121,'3-Mapa de Controles'!$M$3:$N$143,2,FALSE))</f>
        <v/>
      </c>
      <c r="C3121" s="54" t="str">
        <f>IF(A3121="","",VLOOKUP(A3121,'3-Mapa de Controles'!$M$3:$P$143,4,FALSE))</f>
        <v/>
      </c>
      <c r="D3121" s="54" t="str">
        <f>IF(A3121="","",VLOOKUP(A3121,'3-Mapa de Controles'!$M$3:$AI$143,23,FALSE))</f>
        <v/>
      </c>
      <c r="E3121" s="54" t="str">
        <f>IF(A3121="","",VLOOKUP(A3121,'3-Mapa de Controles'!$B$3:$D$143,3,FALSE))</f>
        <v/>
      </c>
      <c r="F3121" s="56"/>
      <c r="G3121" s="122"/>
      <c r="H3121" s="122"/>
    </row>
    <row r="3122" spans="1:8" ht="28.5" customHeight="1">
      <c r="A3122" s="121"/>
      <c r="B3122" s="54" t="str">
        <f>IF(A3122="","",VLOOKUP(A3122,'3-Mapa de Controles'!$M$3:$N$143,2,FALSE))</f>
        <v/>
      </c>
      <c r="C3122" s="54" t="str">
        <f>IF(A3122="","",VLOOKUP(A3122,'3-Mapa de Controles'!$M$3:$P$143,4,FALSE))</f>
        <v/>
      </c>
      <c r="D3122" s="54" t="str">
        <f>IF(A3122="","",VLOOKUP(A3122,'3-Mapa de Controles'!$M$3:$AI$143,23,FALSE))</f>
        <v/>
      </c>
      <c r="E3122" s="54" t="str">
        <f>IF(A3122="","",VLOOKUP(A3122,'3-Mapa de Controles'!$B$3:$D$143,3,FALSE))</f>
        <v/>
      </c>
      <c r="F3122" s="56"/>
      <c r="G3122" s="122"/>
      <c r="H3122" s="122"/>
    </row>
    <row r="3123" spans="1:8" ht="28.5" customHeight="1">
      <c r="A3123" s="121"/>
      <c r="B3123" s="54" t="str">
        <f>IF(A3123="","",VLOOKUP(A3123,'3-Mapa de Controles'!$M$3:$N$143,2,FALSE))</f>
        <v/>
      </c>
      <c r="C3123" s="54" t="str">
        <f>IF(A3123="","",VLOOKUP(A3123,'3-Mapa de Controles'!$M$3:$P$143,4,FALSE))</f>
        <v/>
      </c>
      <c r="D3123" s="54" t="str">
        <f>IF(A3123="","",VLOOKUP(A3123,'3-Mapa de Controles'!$M$3:$AI$143,23,FALSE))</f>
        <v/>
      </c>
      <c r="E3123" s="54" t="str">
        <f>IF(A3123="","",VLOOKUP(A3123,'3-Mapa de Controles'!$B$3:$D$143,3,FALSE))</f>
        <v/>
      </c>
      <c r="F3123" s="56"/>
      <c r="G3123" s="122"/>
      <c r="H3123" s="122"/>
    </row>
    <row r="3124" spans="1:8" ht="28.5" customHeight="1">
      <c r="A3124" s="121"/>
      <c r="B3124" s="54" t="str">
        <f>IF(A3124="","",VLOOKUP(A3124,'3-Mapa de Controles'!$M$3:$N$143,2,FALSE))</f>
        <v/>
      </c>
      <c r="C3124" s="54" t="str">
        <f>IF(A3124="","",VLOOKUP(A3124,'3-Mapa de Controles'!$M$3:$P$143,4,FALSE))</f>
        <v/>
      </c>
      <c r="D3124" s="54" t="str">
        <f>IF(A3124="","",VLOOKUP(A3124,'3-Mapa de Controles'!$M$3:$AI$143,23,FALSE))</f>
        <v/>
      </c>
      <c r="E3124" s="54" t="str">
        <f>IF(A3124="","",VLOOKUP(A3124,'3-Mapa de Controles'!$B$3:$D$143,3,FALSE))</f>
        <v/>
      </c>
      <c r="F3124" s="56"/>
      <c r="G3124" s="122"/>
      <c r="H3124" s="122"/>
    </row>
    <row r="3125" spans="1:8" ht="28.5" customHeight="1">
      <c r="A3125" s="121"/>
      <c r="B3125" s="54" t="str">
        <f>IF(A3125="","",VLOOKUP(A3125,'3-Mapa de Controles'!$M$3:$N$143,2,FALSE))</f>
        <v/>
      </c>
      <c r="C3125" s="54" t="str">
        <f>IF(A3125="","",VLOOKUP(A3125,'3-Mapa de Controles'!$M$3:$P$143,4,FALSE))</f>
        <v/>
      </c>
      <c r="D3125" s="54" t="str">
        <f>IF(A3125="","",VLOOKUP(A3125,'3-Mapa de Controles'!$M$3:$AI$143,23,FALSE))</f>
        <v/>
      </c>
      <c r="E3125" s="54" t="str">
        <f>IF(A3125="","",VLOOKUP(A3125,'3-Mapa de Controles'!$B$3:$D$143,3,FALSE))</f>
        <v/>
      </c>
      <c r="F3125" s="56"/>
      <c r="G3125" s="122"/>
      <c r="H3125" s="122"/>
    </row>
    <row r="3126" spans="1:8" ht="28.5" customHeight="1">
      <c r="A3126" s="121"/>
      <c r="B3126" s="54" t="str">
        <f>IF(A3126="","",VLOOKUP(A3126,'3-Mapa de Controles'!$M$3:$N$143,2,FALSE))</f>
        <v/>
      </c>
      <c r="C3126" s="54" t="str">
        <f>IF(A3126="","",VLOOKUP(A3126,'3-Mapa de Controles'!$M$3:$P$143,4,FALSE))</f>
        <v/>
      </c>
      <c r="D3126" s="54" t="str">
        <f>IF(A3126="","",VLOOKUP(A3126,'3-Mapa de Controles'!$M$3:$AI$143,23,FALSE))</f>
        <v/>
      </c>
      <c r="E3126" s="54" t="str">
        <f>IF(A3126="","",VLOOKUP(A3126,'3-Mapa de Controles'!$B$3:$D$143,3,FALSE))</f>
        <v/>
      </c>
      <c r="F3126" s="56"/>
      <c r="G3126" s="122"/>
      <c r="H3126" s="122"/>
    </row>
    <row r="3127" spans="1:8" ht="28.5" customHeight="1">
      <c r="A3127" s="121"/>
      <c r="B3127" s="54" t="str">
        <f>IF(A3127="","",VLOOKUP(A3127,'3-Mapa de Controles'!$M$3:$N$143,2,FALSE))</f>
        <v/>
      </c>
      <c r="C3127" s="54" t="str">
        <f>IF(A3127="","",VLOOKUP(A3127,'3-Mapa de Controles'!$M$3:$P$143,4,FALSE))</f>
        <v/>
      </c>
      <c r="D3127" s="54" t="str">
        <f>IF(A3127="","",VLOOKUP(A3127,'3-Mapa de Controles'!$M$3:$AI$143,23,FALSE))</f>
        <v/>
      </c>
      <c r="E3127" s="54" t="str">
        <f>IF(A3127="","",VLOOKUP(A3127,'3-Mapa de Controles'!$B$3:$D$143,3,FALSE))</f>
        <v/>
      </c>
      <c r="F3127" s="56"/>
      <c r="G3127" s="122"/>
      <c r="H3127" s="122"/>
    </row>
    <row r="3128" spans="1:8" ht="28.5" customHeight="1">
      <c r="A3128" s="121"/>
      <c r="B3128" s="54" t="str">
        <f>IF(A3128="","",VLOOKUP(A3128,'3-Mapa de Controles'!$M$3:$N$143,2,FALSE))</f>
        <v/>
      </c>
      <c r="C3128" s="54" t="str">
        <f>IF(A3128="","",VLOOKUP(A3128,'3-Mapa de Controles'!$M$3:$P$143,4,FALSE))</f>
        <v/>
      </c>
      <c r="D3128" s="54" t="str">
        <f>IF(A3128="","",VLOOKUP(A3128,'3-Mapa de Controles'!$M$3:$AI$143,23,FALSE))</f>
        <v/>
      </c>
      <c r="E3128" s="54" t="str">
        <f>IF(A3128="","",VLOOKUP(A3128,'3-Mapa de Controles'!$B$3:$D$143,3,FALSE))</f>
        <v/>
      </c>
      <c r="F3128" s="56"/>
      <c r="G3128" s="122"/>
      <c r="H3128" s="122"/>
    </row>
    <row r="3129" spans="1:8" ht="28.5" customHeight="1">
      <c r="A3129" s="121"/>
      <c r="B3129" s="54" t="str">
        <f>IF(A3129="","",VLOOKUP(A3129,'3-Mapa de Controles'!$M$3:$N$143,2,FALSE))</f>
        <v/>
      </c>
      <c r="C3129" s="54" t="str">
        <f>IF(A3129="","",VLOOKUP(A3129,'3-Mapa de Controles'!$M$3:$P$143,4,FALSE))</f>
        <v/>
      </c>
      <c r="D3129" s="54" t="str">
        <f>IF(A3129="","",VLOOKUP(A3129,'3-Mapa de Controles'!$M$3:$AI$143,23,FALSE))</f>
        <v/>
      </c>
      <c r="E3129" s="54" t="str">
        <f>IF(A3129="","",VLOOKUP(A3129,'3-Mapa de Controles'!$B$3:$D$143,3,FALSE))</f>
        <v/>
      </c>
      <c r="F3129" s="56"/>
      <c r="G3129" s="122"/>
      <c r="H3129" s="122"/>
    </row>
    <row r="3130" spans="1:8" ht="28.5" customHeight="1">
      <c r="A3130" s="121"/>
      <c r="B3130" s="54" t="str">
        <f>IF(A3130="","",VLOOKUP(A3130,'3-Mapa de Controles'!$M$3:$N$143,2,FALSE))</f>
        <v/>
      </c>
      <c r="C3130" s="54" t="str">
        <f>IF(A3130="","",VLOOKUP(A3130,'3-Mapa de Controles'!$M$3:$P$143,4,FALSE))</f>
        <v/>
      </c>
      <c r="D3130" s="54" t="str">
        <f>IF(A3130="","",VLOOKUP(A3130,'3-Mapa de Controles'!$M$3:$AI$143,23,FALSE))</f>
        <v/>
      </c>
      <c r="E3130" s="54" t="str">
        <f>IF(A3130="","",VLOOKUP(A3130,'3-Mapa de Controles'!$B$3:$D$143,3,FALSE))</f>
        <v/>
      </c>
      <c r="F3130" s="56"/>
      <c r="G3130" s="122"/>
      <c r="H3130" s="122"/>
    </row>
    <row r="3131" spans="1:8" ht="28.5" customHeight="1">
      <c r="A3131" s="121"/>
      <c r="B3131" s="54" t="str">
        <f>IF(A3131="","",VLOOKUP(A3131,'3-Mapa de Controles'!$M$3:$N$143,2,FALSE))</f>
        <v/>
      </c>
      <c r="C3131" s="54" t="str">
        <f>IF(A3131="","",VLOOKUP(A3131,'3-Mapa de Controles'!$M$3:$P$143,4,FALSE))</f>
        <v/>
      </c>
      <c r="D3131" s="54" t="str">
        <f>IF(A3131="","",VLOOKUP(A3131,'3-Mapa de Controles'!$M$3:$AI$143,23,FALSE))</f>
        <v/>
      </c>
      <c r="E3131" s="54" t="str">
        <f>IF(A3131="","",VLOOKUP(A3131,'3-Mapa de Controles'!$B$3:$D$143,3,FALSE))</f>
        <v/>
      </c>
      <c r="F3131" s="56"/>
      <c r="G3131" s="122"/>
      <c r="H3131" s="122"/>
    </row>
    <row r="3132" spans="1:8" ht="28.5" customHeight="1">
      <c r="A3132" s="121"/>
      <c r="B3132" s="54" t="str">
        <f>IF(A3132="","",VLOOKUP(A3132,'3-Mapa de Controles'!$M$3:$N$143,2,FALSE))</f>
        <v/>
      </c>
      <c r="C3132" s="54" t="str">
        <f>IF(A3132="","",VLOOKUP(A3132,'3-Mapa de Controles'!$M$3:$P$143,4,FALSE))</f>
        <v/>
      </c>
      <c r="D3132" s="54" t="str">
        <f>IF(A3132="","",VLOOKUP(A3132,'3-Mapa de Controles'!$M$3:$AI$143,23,FALSE))</f>
        <v/>
      </c>
      <c r="E3132" s="54" t="str">
        <f>IF(A3132="","",VLOOKUP(A3132,'3-Mapa de Controles'!$B$3:$D$143,3,FALSE))</f>
        <v/>
      </c>
      <c r="F3132" s="56"/>
      <c r="G3132" s="122"/>
      <c r="H3132" s="122"/>
    </row>
    <row r="3133" spans="1:8" ht="28.5" customHeight="1">
      <c r="A3133" s="121"/>
      <c r="B3133" s="54" t="str">
        <f>IF(A3133="","",VLOOKUP(A3133,'3-Mapa de Controles'!$M$3:$N$143,2,FALSE))</f>
        <v/>
      </c>
      <c r="C3133" s="54" t="str">
        <f>IF(A3133="","",VLOOKUP(A3133,'3-Mapa de Controles'!$M$3:$P$143,4,FALSE))</f>
        <v/>
      </c>
      <c r="D3133" s="54" t="str">
        <f>IF(A3133="","",VLOOKUP(A3133,'3-Mapa de Controles'!$M$3:$AI$143,23,FALSE))</f>
        <v/>
      </c>
      <c r="E3133" s="54" t="str">
        <f>IF(A3133="","",VLOOKUP(A3133,'3-Mapa de Controles'!$B$3:$D$143,3,FALSE))</f>
        <v/>
      </c>
      <c r="F3133" s="56"/>
      <c r="G3133" s="122"/>
      <c r="H3133" s="122"/>
    </row>
    <row r="3134" spans="1:8" ht="28.5" customHeight="1">
      <c r="A3134" s="121"/>
      <c r="B3134" s="54" t="str">
        <f>IF(A3134="","",VLOOKUP(A3134,'3-Mapa de Controles'!$M$3:$N$143,2,FALSE))</f>
        <v/>
      </c>
      <c r="C3134" s="54" t="str">
        <f>IF(A3134="","",VLOOKUP(A3134,'3-Mapa de Controles'!$M$3:$P$143,4,FALSE))</f>
        <v/>
      </c>
      <c r="D3134" s="54" t="str">
        <f>IF(A3134="","",VLOOKUP(A3134,'3-Mapa de Controles'!$M$3:$AI$143,23,FALSE))</f>
        <v/>
      </c>
      <c r="E3134" s="54" t="str">
        <f>IF(A3134="","",VLOOKUP(A3134,'3-Mapa de Controles'!$B$3:$D$143,3,FALSE))</f>
        <v/>
      </c>
      <c r="F3134" s="56"/>
      <c r="G3134" s="122"/>
      <c r="H3134" s="122"/>
    </row>
    <row r="3135" spans="1:8" ht="28.5" customHeight="1">
      <c r="A3135" s="121"/>
      <c r="B3135" s="54" t="str">
        <f>IF(A3135="","",VLOOKUP(A3135,'3-Mapa de Controles'!$M$3:$N$143,2,FALSE))</f>
        <v/>
      </c>
      <c r="C3135" s="54" t="str">
        <f>IF(A3135="","",VLOOKUP(A3135,'3-Mapa de Controles'!$M$3:$P$143,4,FALSE))</f>
        <v/>
      </c>
      <c r="D3135" s="54" t="str">
        <f>IF(A3135="","",VLOOKUP(A3135,'3-Mapa de Controles'!$M$3:$AI$143,23,FALSE))</f>
        <v/>
      </c>
      <c r="E3135" s="54" t="str">
        <f>IF(A3135="","",VLOOKUP(A3135,'3-Mapa de Controles'!$B$3:$D$143,3,FALSE))</f>
        <v/>
      </c>
      <c r="F3135" s="56"/>
      <c r="G3135" s="122"/>
      <c r="H3135" s="122"/>
    </row>
    <row r="3136" spans="1:8" ht="28.5" customHeight="1">
      <c r="A3136" s="121"/>
      <c r="B3136" s="54" t="str">
        <f>IF(A3136="","",VLOOKUP(A3136,'3-Mapa de Controles'!$M$3:$N$143,2,FALSE))</f>
        <v/>
      </c>
      <c r="C3136" s="54" t="str">
        <f>IF(A3136="","",VLOOKUP(A3136,'3-Mapa de Controles'!$M$3:$P$143,4,FALSE))</f>
        <v/>
      </c>
      <c r="D3136" s="54" t="str">
        <f>IF(A3136="","",VLOOKUP(A3136,'3-Mapa de Controles'!$M$3:$AI$143,23,FALSE))</f>
        <v/>
      </c>
      <c r="E3136" s="54" t="str">
        <f>IF(A3136="","",VLOOKUP(A3136,'3-Mapa de Controles'!$B$3:$D$143,3,FALSE))</f>
        <v/>
      </c>
      <c r="F3136" s="56"/>
      <c r="G3136" s="122"/>
      <c r="H3136" s="122"/>
    </row>
    <row r="3137" spans="1:8" ht="28.5" customHeight="1">
      <c r="A3137" s="121"/>
      <c r="B3137" s="54" t="str">
        <f>IF(A3137="","",VLOOKUP(A3137,'3-Mapa de Controles'!$M$3:$N$143,2,FALSE))</f>
        <v/>
      </c>
      <c r="C3137" s="54" t="str">
        <f>IF(A3137="","",VLOOKUP(A3137,'3-Mapa de Controles'!$M$3:$P$143,4,FALSE))</f>
        <v/>
      </c>
      <c r="D3137" s="54" t="str">
        <f>IF(A3137="","",VLOOKUP(A3137,'3-Mapa de Controles'!$M$3:$AI$143,23,FALSE))</f>
        <v/>
      </c>
      <c r="E3137" s="54" t="str">
        <f>IF(A3137="","",VLOOKUP(A3137,'3-Mapa de Controles'!$B$3:$D$143,3,FALSE))</f>
        <v/>
      </c>
      <c r="F3137" s="56"/>
      <c r="G3137" s="122"/>
      <c r="H3137" s="122"/>
    </row>
    <row r="3138" spans="1:8" ht="28.5" customHeight="1">
      <c r="A3138" s="121"/>
      <c r="B3138" s="54" t="str">
        <f>IF(A3138="","",VLOOKUP(A3138,'3-Mapa de Controles'!$M$3:$N$143,2,FALSE))</f>
        <v/>
      </c>
      <c r="C3138" s="54" t="str">
        <f>IF(A3138="","",VLOOKUP(A3138,'3-Mapa de Controles'!$M$3:$P$143,4,FALSE))</f>
        <v/>
      </c>
      <c r="D3138" s="54" t="str">
        <f>IF(A3138="","",VLOOKUP(A3138,'3-Mapa de Controles'!$M$3:$AI$143,23,FALSE))</f>
        <v/>
      </c>
      <c r="E3138" s="54" t="str">
        <f>IF(A3138="","",VLOOKUP(A3138,'3-Mapa de Controles'!$B$3:$D$143,3,FALSE))</f>
        <v/>
      </c>
      <c r="F3138" s="56"/>
      <c r="G3138" s="122"/>
      <c r="H3138" s="122"/>
    </row>
    <row r="3139" spans="1:8" ht="28.5" customHeight="1">
      <c r="A3139" s="121"/>
      <c r="B3139" s="54" t="str">
        <f>IF(A3139="","",VLOOKUP(A3139,'3-Mapa de Controles'!$M$3:$N$143,2,FALSE))</f>
        <v/>
      </c>
      <c r="C3139" s="54" t="str">
        <f>IF(A3139="","",VLOOKUP(A3139,'3-Mapa de Controles'!$M$3:$P$143,4,FALSE))</f>
        <v/>
      </c>
      <c r="D3139" s="54" t="str">
        <f>IF(A3139="","",VLOOKUP(A3139,'3-Mapa de Controles'!$M$3:$AI$143,23,FALSE))</f>
        <v/>
      </c>
      <c r="E3139" s="54" t="str">
        <f>IF(A3139="","",VLOOKUP(A3139,'3-Mapa de Controles'!$B$3:$D$143,3,FALSE))</f>
        <v/>
      </c>
      <c r="F3139" s="56"/>
      <c r="G3139" s="122"/>
      <c r="H3139" s="122"/>
    </row>
    <row r="3140" spans="1:8" ht="28.5" customHeight="1">
      <c r="A3140" s="121"/>
      <c r="B3140" s="54" t="str">
        <f>IF(A3140="","",VLOOKUP(A3140,'3-Mapa de Controles'!$M$3:$N$143,2,FALSE))</f>
        <v/>
      </c>
      <c r="C3140" s="54" t="str">
        <f>IF(A3140="","",VLOOKUP(A3140,'3-Mapa de Controles'!$M$3:$P$143,4,FALSE))</f>
        <v/>
      </c>
      <c r="D3140" s="54" t="str">
        <f>IF(A3140="","",VLOOKUP(A3140,'3-Mapa de Controles'!$M$3:$AI$143,23,FALSE))</f>
        <v/>
      </c>
      <c r="E3140" s="54" t="str">
        <f>IF(A3140="","",VLOOKUP(A3140,'3-Mapa de Controles'!$B$3:$D$143,3,FALSE))</f>
        <v/>
      </c>
      <c r="F3140" s="56"/>
      <c r="G3140" s="122"/>
      <c r="H3140" s="122"/>
    </row>
    <row r="3141" spans="1:8" ht="28.5" customHeight="1">
      <c r="A3141" s="121"/>
      <c r="B3141" s="54" t="str">
        <f>IF(A3141="","",VLOOKUP(A3141,'3-Mapa de Controles'!$M$3:$N$143,2,FALSE))</f>
        <v/>
      </c>
      <c r="C3141" s="54" t="str">
        <f>IF(A3141="","",VLOOKUP(A3141,'3-Mapa de Controles'!$M$3:$P$143,4,FALSE))</f>
        <v/>
      </c>
      <c r="D3141" s="54" t="str">
        <f>IF(A3141="","",VLOOKUP(A3141,'3-Mapa de Controles'!$M$3:$AI$143,23,FALSE))</f>
        <v/>
      </c>
      <c r="E3141" s="54" t="str">
        <f>IF(A3141="","",VLOOKUP(A3141,'3-Mapa de Controles'!$B$3:$D$143,3,FALSE))</f>
        <v/>
      </c>
      <c r="F3141" s="56"/>
      <c r="G3141" s="122"/>
      <c r="H3141" s="122"/>
    </row>
    <row r="3142" spans="1:8" ht="28.5" customHeight="1">
      <c r="A3142" s="121"/>
      <c r="B3142" s="54" t="str">
        <f>IF(A3142="","",VLOOKUP(A3142,'3-Mapa de Controles'!$M$3:$N$143,2,FALSE))</f>
        <v/>
      </c>
      <c r="C3142" s="54" t="str">
        <f>IF(A3142="","",VLOOKUP(A3142,'3-Mapa de Controles'!$M$3:$P$143,4,FALSE))</f>
        <v/>
      </c>
      <c r="D3142" s="54" t="str">
        <f>IF(A3142="","",VLOOKUP(A3142,'3-Mapa de Controles'!$M$3:$AI$143,23,FALSE))</f>
        <v/>
      </c>
      <c r="E3142" s="54" t="str">
        <f>IF(A3142="","",VLOOKUP(A3142,'3-Mapa de Controles'!$B$3:$D$143,3,FALSE))</f>
        <v/>
      </c>
      <c r="F3142" s="56"/>
      <c r="G3142" s="122"/>
      <c r="H3142" s="122"/>
    </row>
    <row r="3143" spans="1:8" ht="28.5" customHeight="1">
      <c r="A3143" s="121"/>
      <c r="B3143" s="54" t="str">
        <f>IF(A3143="","",VLOOKUP(A3143,'3-Mapa de Controles'!$M$3:$N$143,2,FALSE))</f>
        <v/>
      </c>
      <c r="C3143" s="54" t="str">
        <f>IF(A3143="","",VLOOKUP(A3143,'3-Mapa de Controles'!$M$3:$P$143,4,FALSE))</f>
        <v/>
      </c>
      <c r="D3143" s="54" t="str">
        <f>IF(A3143="","",VLOOKUP(A3143,'3-Mapa de Controles'!$M$3:$AI$143,23,FALSE))</f>
        <v/>
      </c>
      <c r="E3143" s="54" t="str">
        <f>IF(A3143="","",VLOOKUP(A3143,'3-Mapa de Controles'!$B$3:$D$143,3,FALSE))</f>
        <v/>
      </c>
      <c r="F3143" s="56"/>
      <c r="G3143" s="122"/>
      <c r="H3143" s="122"/>
    </row>
    <row r="3144" spans="1:8" ht="28.5" customHeight="1">
      <c r="A3144" s="121"/>
      <c r="B3144" s="54" t="str">
        <f>IF(A3144="","",VLOOKUP(A3144,'3-Mapa de Controles'!$M$3:$N$143,2,FALSE))</f>
        <v/>
      </c>
      <c r="C3144" s="54" t="str">
        <f>IF(A3144="","",VLOOKUP(A3144,'3-Mapa de Controles'!$M$3:$P$143,4,FALSE))</f>
        <v/>
      </c>
      <c r="D3144" s="54" t="str">
        <f>IF(A3144="","",VLOOKUP(A3144,'3-Mapa de Controles'!$M$3:$AI$143,23,FALSE))</f>
        <v/>
      </c>
      <c r="E3144" s="54" t="str">
        <f>IF(A3144="","",VLOOKUP(A3144,'3-Mapa de Controles'!$B$3:$D$143,3,FALSE))</f>
        <v/>
      </c>
      <c r="F3144" s="56"/>
      <c r="G3144" s="122"/>
      <c r="H3144" s="122"/>
    </row>
    <row r="3145" spans="1:8" ht="28.5" customHeight="1">
      <c r="A3145" s="121"/>
      <c r="B3145" s="54" t="str">
        <f>IF(A3145="","",VLOOKUP(A3145,'3-Mapa de Controles'!$M$3:$N$143,2,FALSE))</f>
        <v/>
      </c>
      <c r="C3145" s="54" t="str">
        <f>IF(A3145="","",VLOOKUP(A3145,'3-Mapa de Controles'!$M$3:$P$143,4,FALSE))</f>
        <v/>
      </c>
      <c r="D3145" s="54" t="str">
        <f>IF(A3145="","",VLOOKUP(A3145,'3-Mapa de Controles'!$M$3:$AI$143,23,FALSE))</f>
        <v/>
      </c>
      <c r="E3145" s="54" t="str">
        <f>IF(A3145="","",VLOOKUP(A3145,'3-Mapa de Controles'!$B$3:$D$143,3,FALSE))</f>
        <v/>
      </c>
      <c r="F3145" s="56"/>
      <c r="G3145" s="122"/>
      <c r="H3145" s="122"/>
    </row>
    <row r="3146" spans="1:8" ht="28.5" customHeight="1">
      <c r="A3146" s="121"/>
      <c r="B3146" s="54" t="str">
        <f>IF(A3146="","",VLOOKUP(A3146,'3-Mapa de Controles'!$M$3:$N$143,2,FALSE))</f>
        <v/>
      </c>
      <c r="C3146" s="54" t="str">
        <f>IF(A3146="","",VLOOKUP(A3146,'3-Mapa de Controles'!$M$3:$P$143,4,FALSE))</f>
        <v/>
      </c>
      <c r="D3146" s="54" t="str">
        <f>IF(A3146="","",VLOOKUP(A3146,'3-Mapa de Controles'!$M$3:$AI$143,23,FALSE))</f>
        <v/>
      </c>
      <c r="E3146" s="54" t="str">
        <f>IF(A3146="","",VLOOKUP(A3146,'3-Mapa de Controles'!$B$3:$D$143,3,FALSE))</f>
        <v/>
      </c>
      <c r="F3146" s="56"/>
      <c r="G3146" s="122"/>
      <c r="H3146" s="122"/>
    </row>
    <row r="3147" spans="1:8" ht="28.5" customHeight="1">
      <c r="A3147" s="121"/>
      <c r="B3147" s="54" t="str">
        <f>IF(A3147="","",VLOOKUP(A3147,'3-Mapa de Controles'!$M$3:$N$143,2,FALSE))</f>
        <v/>
      </c>
      <c r="C3147" s="54" t="str">
        <f>IF(A3147="","",VLOOKUP(A3147,'3-Mapa de Controles'!$M$3:$P$143,4,FALSE))</f>
        <v/>
      </c>
      <c r="D3147" s="54" t="str">
        <f>IF(A3147="","",VLOOKUP(A3147,'3-Mapa de Controles'!$M$3:$AI$143,23,FALSE))</f>
        <v/>
      </c>
      <c r="E3147" s="54" t="str">
        <f>IF(A3147="","",VLOOKUP(A3147,'3-Mapa de Controles'!$B$3:$D$143,3,FALSE))</f>
        <v/>
      </c>
      <c r="F3147" s="56"/>
      <c r="G3147" s="122"/>
      <c r="H3147" s="122"/>
    </row>
    <row r="3148" spans="1:8" ht="28.5" customHeight="1">
      <c r="A3148" s="121"/>
      <c r="B3148" s="54" t="str">
        <f>IF(A3148="","",VLOOKUP(A3148,'3-Mapa de Controles'!$M$3:$N$143,2,FALSE))</f>
        <v/>
      </c>
      <c r="C3148" s="54" t="str">
        <f>IF(A3148="","",VLOOKUP(A3148,'3-Mapa de Controles'!$M$3:$P$143,4,FALSE))</f>
        <v/>
      </c>
      <c r="D3148" s="54" t="str">
        <f>IF(A3148="","",VLOOKUP(A3148,'3-Mapa de Controles'!$M$3:$AI$143,23,FALSE))</f>
        <v/>
      </c>
      <c r="E3148" s="54" t="str">
        <f>IF(A3148="","",VLOOKUP(A3148,'3-Mapa de Controles'!$B$3:$D$143,3,FALSE))</f>
        <v/>
      </c>
      <c r="F3148" s="56"/>
      <c r="G3148" s="122"/>
      <c r="H3148" s="122"/>
    </row>
    <row r="3149" spans="1:8" ht="28.5" customHeight="1">
      <c r="A3149" s="121"/>
      <c r="B3149" s="54" t="str">
        <f>IF(A3149="","",VLOOKUP(A3149,'3-Mapa de Controles'!$M$3:$N$143,2,FALSE))</f>
        <v/>
      </c>
      <c r="C3149" s="54" t="str">
        <f>IF(A3149="","",VLOOKUP(A3149,'3-Mapa de Controles'!$M$3:$P$143,4,FALSE))</f>
        <v/>
      </c>
      <c r="D3149" s="54" t="str">
        <f>IF(A3149="","",VLOOKUP(A3149,'3-Mapa de Controles'!$M$3:$AI$143,23,FALSE))</f>
        <v/>
      </c>
      <c r="E3149" s="54" t="str">
        <f>IF(A3149="","",VLOOKUP(A3149,'3-Mapa de Controles'!$B$3:$D$143,3,FALSE))</f>
        <v/>
      </c>
      <c r="F3149" s="56"/>
      <c r="G3149" s="122"/>
      <c r="H3149" s="122"/>
    </row>
    <row r="3150" spans="1:8" ht="28.5" customHeight="1">
      <c r="A3150" s="121"/>
      <c r="B3150" s="54" t="str">
        <f>IF(A3150="","",VLOOKUP(A3150,'3-Mapa de Controles'!$M$3:$N$143,2,FALSE))</f>
        <v/>
      </c>
      <c r="C3150" s="54" t="str">
        <f>IF(A3150="","",VLOOKUP(A3150,'3-Mapa de Controles'!$M$3:$P$143,4,FALSE))</f>
        <v/>
      </c>
      <c r="D3150" s="54" t="str">
        <f>IF(A3150="","",VLOOKUP(A3150,'3-Mapa de Controles'!$M$3:$AI$143,23,FALSE))</f>
        <v/>
      </c>
      <c r="E3150" s="54" t="str">
        <f>IF(A3150="","",VLOOKUP(A3150,'3-Mapa de Controles'!$B$3:$D$143,3,FALSE))</f>
        <v/>
      </c>
      <c r="F3150" s="56"/>
      <c r="G3150" s="122"/>
      <c r="H3150" s="122"/>
    </row>
    <row r="3151" spans="1:8" ht="28.5" customHeight="1">
      <c r="A3151" s="121"/>
      <c r="B3151" s="54" t="str">
        <f>IF(A3151="","",VLOOKUP(A3151,'3-Mapa de Controles'!$M$3:$N$143,2,FALSE))</f>
        <v/>
      </c>
      <c r="C3151" s="54" t="str">
        <f>IF(A3151="","",VLOOKUP(A3151,'3-Mapa de Controles'!$M$3:$P$143,4,FALSE))</f>
        <v/>
      </c>
      <c r="D3151" s="54" t="str">
        <f>IF(A3151="","",VLOOKUP(A3151,'3-Mapa de Controles'!$M$3:$AI$143,23,FALSE))</f>
        <v/>
      </c>
      <c r="E3151" s="54" t="str">
        <f>IF(A3151="","",VLOOKUP(A3151,'3-Mapa de Controles'!$B$3:$D$143,3,FALSE))</f>
        <v/>
      </c>
      <c r="F3151" s="56"/>
      <c r="G3151" s="122"/>
      <c r="H3151" s="122"/>
    </row>
    <row r="3152" spans="1:8" ht="28.5" customHeight="1">
      <c r="A3152" s="121"/>
      <c r="B3152" s="54" t="str">
        <f>IF(A3152="","",VLOOKUP(A3152,'3-Mapa de Controles'!$M$3:$N$143,2,FALSE))</f>
        <v/>
      </c>
      <c r="C3152" s="54" t="str">
        <f>IF(A3152="","",VLOOKUP(A3152,'3-Mapa de Controles'!$M$3:$P$143,4,FALSE))</f>
        <v/>
      </c>
      <c r="D3152" s="54" t="str">
        <f>IF(A3152="","",VLOOKUP(A3152,'3-Mapa de Controles'!$M$3:$AI$143,23,FALSE))</f>
        <v/>
      </c>
      <c r="E3152" s="54" t="str">
        <f>IF(A3152="","",VLOOKUP(A3152,'3-Mapa de Controles'!$B$3:$D$143,3,FALSE))</f>
        <v/>
      </c>
      <c r="F3152" s="56"/>
      <c r="G3152" s="122"/>
      <c r="H3152" s="122"/>
    </row>
    <row r="3153" spans="1:8" ht="28.5" customHeight="1">
      <c r="A3153" s="121"/>
      <c r="B3153" s="54" t="str">
        <f>IF(A3153="","",VLOOKUP(A3153,'3-Mapa de Controles'!$M$3:$N$143,2,FALSE))</f>
        <v/>
      </c>
      <c r="C3153" s="54" t="str">
        <f>IF(A3153="","",VLOOKUP(A3153,'3-Mapa de Controles'!$M$3:$P$143,4,FALSE))</f>
        <v/>
      </c>
      <c r="D3153" s="54" t="str">
        <f>IF(A3153="","",VLOOKUP(A3153,'3-Mapa de Controles'!$M$3:$AI$143,23,FALSE))</f>
        <v/>
      </c>
      <c r="E3153" s="54" t="str">
        <f>IF(A3153="","",VLOOKUP(A3153,'3-Mapa de Controles'!$B$3:$D$143,3,FALSE))</f>
        <v/>
      </c>
      <c r="F3153" s="56"/>
      <c r="G3153" s="122"/>
      <c r="H3153" s="122"/>
    </row>
    <row r="3154" spans="1:8" ht="28.5" customHeight="1">
      <c r="A3154" s="121"/>
      <c r="B3154" s="54" t="str">
        <f>IF(A3154="","",VLOOKUP(A3154,'3-Mapa de Controles'!$M$3:$N$143,2,FALSE))</f>
        <v/>
      </c>
      <c r="C3154" s="54" t="str">
        <f>IF(A3154="","",VLOOKUP(A3154,'3-Mapa de Controles'!$M$3:$P$143,4,FALSE))</f>
        <v/>
      </c>
      <c r="D3154" s="54" t="str">
        <f>IF(A3154="","",VLOOKUP(A3154,'3-Mapa de Controles'!$M$3:$AI$143,23,FALSE))</f>
        <v/>
      </c>
      <c r="E3154" s="54" t="str">
        <f>IF(A3154="","",VLOOKUP(A3154,'3-Mapa de Controles'!$B$3:$D$143,3,FALSE))</f>
        <v/>
      </c>
      <c r="F3154" s="56"/>
      <c r="G3154" s="122"/>
      <c r="H3154" s="122"/>
    </row>
    <row r="3155" spans="1:8" ht="28.5" customHeight="1">
      <c r="A3155" s="121"/>
      <c r="B3155" s="54" t="str">
        <f>IF(A3155="","",VLOOKUP(A3155,'3-Mapa de Controles'!$M$3:$N$143,2,FALSE))</f>
        <v/>
      </c>
      <c r="C3155" s="54" t="str">
        <f>IF(A3155="","",VLOOKUP(A3155,'3-Mapa de Controles'!$M$3:$P$143,4,FALSE))</f>
        <v/>
      </c>
      <c r="D3155" s="54" t="str">
        <f>IF(A3155="","",VLOOKUP(A3155,'3-Mapa de Controles'!$M$3:$AI$143,23,FALSE))</f>
        <v/>
      </c>
      <c r="E3155" s="54" t="str">
        <f>IF(A3155="","",VLOOKUP(A3155,'3-Mapa de Controles'!$B$3:$D$143,3,FALSE))</f>
        <v/>
      </c>
      <c r="F3155" s="56"/>
      <c r="G3155" s="122"/>
      <c r="H3155" s="122"/>
    </row>
    <row r="3156" spans="1:8" ht="28.5" customHeight="1">
      <c r="A3156" s="121"/>
      <c r="B3156" s="54" t="str">
        <f>IF(A3156="","",VLOOKUP(A3156,'3-Mapa de Controles'!$M$3:$N$143,2,FALSE))</f>
        <v/>
      </c>
      <c r="C3156" s="54" t="str">
        <f>IF(A3156="","",VLOOKUP(A3156,'3-Mapa de Controles'!$M$3:$P$143,4,FALSE))</f>
        <v/>
      </c>
      <c r="D3156" s="54" t="str">
        <f>IF(A3156="","",VLOOKUP(A3156,'3-Mapa de Controles'!$M$3:$AI$143,23,FALSE))</f>
        <v/>
      </c>
      <c r="E3156" s="54" t="str">
        <f>IF(A3156="","",VLOOKUP(A3156,'3-Mapa de Controles'!$B$3:$D$143,3,FALSE))</f>
        <v/>
      </c>
      <c r="F3156" s="56"/>
      <c r="G3156" s="122"/>
      <c r="H3156" s="122"/>
    </row>
    <row r="3157" spans="1:8" ht="28.5" customHeight="1">
      <c r="A3157" s="121"/>
      <c r="B3157" s="54" t="str">
        <f>IF(A3157="","",VLOOKUP(A3157,'3-Mapa de Controles'!$M$3:$N$143,2,FALSE))</f>
        <v/>
      </c>
      <c r="C3157" s="54" t="str">
        <f>IF(A3157="","",VLOOKUP(A3157,'3-Mapa de Controles'!$M$3:$P$143,4,FALSE))</f>
        <v/>
      </c>
      <c r="D3157" s="54" t="str">
        <f>IF(A3157="","",VLOOKUP(A3157,'3-Mapa de Controles'!$M$3:$AI$143,23,FALSE))</f>
        <v/>
      </c>
      <c r="E3157" s="54" t="str">
        <f>IF(A3157="","",VLOOKUP(A3157,'3-Mapa de Controles'!$B$3:$D$143,3,FALSE))</f>
        <v/>
      </c>
      <c r="F3157" s="56"/>
      <c r="G3157" s="122"/>
      <c r="H3157" s="122"/>
    </row>
    <row r="3158" spans="1:8" ht="28.5" customHeight="1">
      <c r="A3158" s="121"/>
      <c r="B3158" s="54" t="str">
        <f>IF(A3158="","",VLOOKUP(A3158,'3-Mapa de Controles'!$M$3:$N$143,2,FALSE))</f>
        <v/>
      </c>
      <c r="C3158" s="54" t="str">
        <f>IF(A3158="","",VLOOKUP(A3158,'3-Mapa de Controles'!$M$3:$P$143,4,FALSE))</f>
        <v/>
      </c>
      <c r="D3158" s="54" t="str">
        <f>IF(A3158="","",VLOOKUP(A3158,'3-Mapa de Controles'!$M$3:$AI$143,23,FALSE))</f>
        <v/>
      </c>
      <c r="E3158" s="54" t="str">
        <f>IF(A3158="","",VLOOKUP(A3158,'3-Mapa de Controles'!$B$3:$D$143,3,FALSE))</f>
        <v/>
      </c>
      <c r="F3158" s="56"/>
      <c r="G3158" s="122"/>
      <c r="H3158" s="122"/>
    </row>
    <row r="3159" spans="1:8" ht="28.5" customHeight="1">
      <c r="A3159" s="121"/>
      <c r="B3159" s="54" t="str">
        <f>IF(A3159="","",VLOOKUP(A3159,'3-Mapa de Controles'!$M$3:$N$143,2,FALSE))</f>
        <v/>
      </c>
      <c r="C3159" s="54" t="str">
        <f>IF(A3159="","",VLOOKUP(A3159,'3-Mapa de Controles'!$M$3:$P$143,4,FALSE))</f>
        <v/>
      </c>
      <c r="D3159" s="54" t="str">
        <f>IF(A3159="","",VLOOKUP(A3159,'3-Mapa de Controles'!$M$3:$AI$143,23,FALSE))</f>
        <v/>
      </c>
      <c r="E3159" s="54" t="str">
        <f>IF(A3159="","",VLOOKUP(A3159,'3-Mapa de Controles'!$B$3:$D$143,3,FALSE))</f>
        <v/>
      </c>
      <c r="F3159" s="56"/>
      <c r="G3159" s="122"/>
      <c r="H3159" s="122"/>
    </row>
    <row r="3160" spans="1:8" ht="28.5" customHeight="1">
      <c r="A3160" s="121"/>
      <c r="B3160" s="54" t="str">
        <f>IF(A3160="","",VLOOKUP(A3160,'3-Mapa de Controles'!$M$3:$N$143,2,FALSE))</f>
        <v/>
      </c>
      <c r="C3160" s="54" t="str">
        <f>IF(A3160="","",VLOOKUP(A3160,'3-Mapa de Controles'!$M$3:$P$143,4,FALSE))</f>
        <v/>
      </c>
      <c r="D3160" s="54" t="str">
        <f>IF(A3160="","",VLOOKUP(A3160,'3-Mapa de Controles'!$M$3:$AI$143,23,FALSE))</f>
        <v/>
      </c>
      <c r="E3160" s="54" t="str">
        <f>IF(A3160="","",VLOOKUP(A3160,'3-Mapa de Controles'!$B$3:$D$143,3,FALSE))</f>
        <v/>
      </c>
      <c r="F3160" s="56"/>
      <c r="G3160" s="122"/>
      <c r="H3160" s="122"/>
    </row>
    <row r="3161" spans="1:8" ht="28.5" customHeight="1">
      <c r="A3161" s="121"/>
      <c r="B3161" s="54" t="str">
        <f>IF(A3161="","",VLOOKUP(A3161,'3-Mapa de Controles'!$M$3:$N$143,2,FALSE))</f>
        <v/>
      </c>
      <c r="C3161" s="54" t="str">
        <f>IF(A3161="","",VLOOKUP(A3161,'3-Mapa de Controles'!$M$3:$P$143,4,FALSE))</f>
        <v/>
      </c>
      <c r="D3161" s="54" t="str">
        <f>IF(A3161="","",VLOOKUP(A3161,'3-Mapa de Controles'!$M$3:$AI$143,23,FALSE))</f>
        <v/>
      </c>
      <c r="E3161" s="54" t="str">
        <f>IF(A3161="","",VLOOKUP(A3161,'3-Mapa de Controles'!$B$3:$D$143,3,FALSE))</f>
        <v/>
      </c>
      <c r="F3161" s="56"/>
      <c r="G3161" s="122"/>
      <c r="H3161" s="122"/>
    </row>
    <row r="3162" spans="1:8" ht="28.5" customHeight="1">
      <c r="A3162" s="121"/>
      <c r="B3162" s="54" t="str">
        <f>IF(A3162="","",VLOOKUP(A3162,'3-Mapa de Controles'!$M$3:$N$143,2,FALSE))</f>
        <v/>
      </c>
      <c r="C3162" s="54" t="str">
        <f>IF(A3162="","",VLOOKUP(A3162,'3-Mapa de Controles'!$M$3:$P$143,4,FALSE))</f>
        <v/>
      </c>
      <c r="D3162" s="54" t="str">
        <f>IF(A3162="","",VLOOKUP(A3162,'3-Mapa de Controles'!$M$3:$AI$143,23,FALSE))</f>
        <v/>
      </c>
      <c r="E3162" s="54" t="str">
        <f>IF(A3162="","",VLOOKUP(A3162,'3-Mapa de Controles'!$B$3:$D$143,3,FALSE))</f>
        <v/>
      </c>
      <c r="F3162" s="56"/>
      <c r="G3162" s="122"/>
      <c r="H3162" s="122"/>
    </row>
    <row r="3163" spans="1:8" ht="28.5" customHeight="1">
      <c r="A3163" s="121"/>
      <c r="B3163" s="54" t="str">
        <f>IF(A3163="","",VLOOKUP(A3163,'3-Mapa de Controles'!$M$3:$N$143,2,FALSE))</f>
        <v/>
      </c>
      <c r="C3163" s="54" t="str">
        <f>IF(A3163="","",VLOOKUP(A3163,'3-Mapa de Controles'!$M$3:$P$143,4,FALSE))</f>
        <v/>
      </c>
      <c r="D3163" s="54" t="str">
        <f>IF(A3163="","",VLOOKUP(A3163,'3-Mapa de Controles'!$M$3:$AI$143,23,FALSE))</f>
        <v/>
      </c>
      <c r="E3163" s="54" t="str">
        <f>IF(A3163="","",VLOOKUP(A3163,'3-Mapa de Controles'!$B$3:$D$143,3,FALSE))</f>
        <v/>
      </c>
      <c r="F3163" s="56"/>
      <c r="G3163" s="122"/>
      <c r="H3163" s="122"/>
    </row>
    <row r="3164" spans="1:8" ht="28.5" customHeight="1">
      <c r="A3164" s="121"/>
      <c r="B3164" s="54" t="str">
        <f>IF(A3164="","",VLOOKUP(A3164,'3-Mapa de Controles'!$M$3:$N$143,2,FALSE))</f>
        <v/>
      </c>
      <c r="C3164" s="54" t="str">
        <f>IF(A3164="","",VLOOKUP(A3164,'3-Mapa de Controles'!$M$3:$P$143,4,FALSE))</f>
        <v/>
      </c>
      <c r="D3164" s="54" t="str">
        <f>IF(A3164="","",VLOOKUP(A3164,'3-Mapa de Controles'!$M$3:$AI$143,23,FALSE))</f>
        <v/>
      </c>
      <c r="E3164" s="54" t="str">
        <f>IF(A3164="","",VLOOKUP(A3164,'3-Mapa de Controles'!$B$3:$D$143,3,FALSE))</f>
        <v/>
      </c>
      <c r="F3164" s="56"/>
      <c r="G3164" s="122"/>
      <c r="H3164" s="122"/>
    </row>
    <row r="3165" spans="1:8" ht="28.5" customHeight="1">
      <c r="A3165" s="121"/>
      <c r="B3165" s="54" t="str">
        <f>IF(A3165="","",VLOOKUP(A3165,'3-Mapa de Controles'!$M$3:$N$143,2,FALSE))</f>
        <v/>
      </c>
      <c r="C3165" s="54" t="str">
        <f>IF(A3165="","",VLOOKUP(A3165,'3-Mapa de Controles'!$M$3:$P$143,4,FALSE))</f>
        <v/>
      </c>
      <c r="D3165" s="54" t="str">
        <f>IF(A3165="","",VLOOKUP(A3165,'3-Mapa de Controles'!$M$3:$AI$143,23,FALSE))</f>
        <v/>
      </c>
      <c r="E3165" s="54" t="str">
        <f>IF(A3165="","",VLOOKUP(A3165,'3-Mapa de Controles'!$B$3:$D$143,3,FALSE))</f>
        <v/>
      </c>
      <c r="F3165" s="56"/>
      <c r="G3165" s="122"/>
      <c r="H3165" s="122"/>
    </row>
    <row r="3166" spans="1:8" ht="28.5" customHeight="1">
      <c r="A3166" s="121"/>
      <c r="B3166" s="54" t="str">
        <f>IF(A3166="","",VLOOKUP(A3166,'3-Mapa de Controles'!$M$3:$N$143,2,FALSE))</f>
        <v/>
      </c>
      <c r="C3166" s="54" t="str">
        <f>IF(A3166="","",VLOOKUP(A3166,'3-Mapa de Controles'!$M$3:$P$143,4,FALSE))</f>
        <v/>
      </c>
      <c r="D3166" s="54" t="str">
        <f>IF(A3166="","",VLOOKUP(A3166,'3-Mapa de Controles'!$M$3:$AI$143,23,FALSE))</f>
        <v/>
      </c>
      <c r="E3166" s="54" t="str">
        <f>IF(A3166="","",VLOOKUP(A3166,'3-Mapa de Controles'!$B$3:$D$143,3,FALSE))</f>
        <v/>
      </c>
      <c r="F3166" s="56"/>
      <c r="G3166" s="122"/>
      <c r="H3166" s="122"/>
    </row>
    <row r="3167" spans="1:8" ht="28.5" customHeight="1">
      <c r="A3167" s="121"/>
      <c r="B3167" s="54" t="str">
        <f>IF(A3167="","",VLOOKUP(A3167,'3-Mapa de Controles'!$M$3:$N$143,2,FALSE))</f>
        <v/>
      </c>
      <c r="C3167" s="54" t="str">
        <f>IF(A3167="","",VLOOKUP(A3167,'3-Mapa de Controles'!$M$3:$P$143,4,FALSE))</f>
        <v/>
      </c>
      <c r="D3167" s="54" t="str">
        <f>IF(A3167="","",VLOOKUP(A3167,'3-Mapa de Controles'!$M$3:$AI$143,23,FALSE))</f>
        <v/>
      </c>
      <c r="E3167" s="54" t="str">
        <f>IF(A3167="","",VLOOKUP(A3167,'3-Mapa de Controles'!$B$3:$D$143,3,FALSE))</f>
        <v/>
      </c>
      <c r="F3167" s="56"/>
      <c r="G3167" s="122"/>
      <c r="H3167" s="122"/>
    </row>
    <row r="3168" spans="1:8" ht="28.5" customHeight="1">
      <c r="A3168" s="121"/>
      <c r="B3168" s="54" t="str">
        <f>IF(A3168="","",VLOOKUP(A3168,'3-Mapa de Controles'!$M$3:$N$143,2,FALSE))</f>
        <v/>
      </c>
      <c r="C3168" s="54" t="str">
        <f>IF(A3168="","",VLOOKUP(A3168,'3-Mapa de Controles'!$M$3:$P$143,4,FALSE))</f>
        <v/>
      </c>
      <c r="D3168" s="54" t="str">
        <f>IF(A3168="","",VLOOKUP(A3168,'3-Mapa de Controles'!$M$3:$AI$143,23,FALSE))</f>
        <v/>
      </c>
      <c r="E3168" s="54" t="str">
        <f>IF(A3168="","",VLOOKUP(A3168,'3-Mapa de Controles'!$B$3:$D$143,3,FALSE))</f>
        <v/>
      </c>
      <c r="F3168" s="56"/>
      <c r="G3168" s="122"/>
      <c r="H3168" s="122"/>
    </row>
    <row r="3169" spans="1:8" ht="28.5" customHeight="1">
      <c r="A3169" s="121"/>
      <c r="B3169" s="54" t="str">
        <f>IF(A3169="","",VLOOKUP(A3169,'3-Mapa de Controles'!$M$3:$N$143,2,FALSE))</f>
        <v/>
      </c>
      <c r="C3169" s="54" t="str">
        <f>IF(A3169="","",VLOOKUP(A3169,'3-Mapa de Controles'!$M$3:$P$143,4,FALSE))</f>
        <v/>
      </c>
      <c r="D3169" s="54" t="str">
        <f>IF(A3169="","",VLOOKUP(A3169,'3-Mapa de Controles'!$M$3:$AI$143,23,FALSE))</f>
        <v/>
      </c>
      <c r="E3169" s="54" t="str">
        <f>IF(A3169="","",VLOOKUP(A3169,'3-Mapa de Controles'!$B$3:$D$143,3,FALSE))</f>
        <v/>
      </c>
      <c r="F3169" s="56"/>
      <c r="G3169" s="122"/>
      <c r="H3169" s="122"/>
    </row>
    <row r="3170" spans="1:8" ht="28.5" customHeight="1">
      <c r="A3170" s="121"/>
      <c r="B3170" s="54" t="str">
        <f>IF(A3170="","",VLOOKUP(A3170,'3-Mapa de Controles'!$M$3:$N$143,2,FALSE))</f>
        <v/>
      </c>
      <c r="C3170" s="54" t="str">
        <f>IF(A3170="","",VLOOKUP(A3170,'3-Mapa de Controles'!$M$3:$P$143,4,FALSE))</f>
        <v/>
      </c>
      <c r="D3170" s="54" t="str">
        <f>IF(A3170="","",VLOOKUP(A3170,'3-Mapa de Controles'!$M$3:$AI$143,23,FALSE))</f>
        <v/>
      </c>
      <c r="E3170" s="54" t="str">
        <f>IF(A3170="","",VLOOKUP(A3170,'3-Mapa de Controles'!$B$3:$D$143,3,FALSE))</f>
        <v/>
      </c>
      <c r="F3170" s="56"/>
      <c r="G3170" s="122"/>
      <c r="H3170" s="122"/>
    </row>
    <row r="3171" spans="1:8" ht="28.5" customHeight="1">
      <c r="A3171" s="121"/>
      <c r="B3171" s="54" t="str">
        <f>IF(A3171="","",VLOOKUP(A3171,'3-Mapa de Controles'!$M$3:$N$143,2,FALSE))</f>
        <v/>
      </c>
      <c r="C3171" s="54" t="str">
        <f>IF(A3171="","",VLOOKUP(A3171,'3-Mapa de Controles'!$M$3:$P$143,4,FALSE))</f>
        <v/>
      </c>
      <c r="D3171" s="54" t="str">
        <f>IF(A3171="","",VLOOKUP(A3171,'3-Mapa de Controles'!$M$3:$AI$143,23,FALSE))</f>
        <v/>
      </c>
      <c r="E3171" s="54" t="str">
        <f>IF(A3171="","",VLOOKUP(A3171,'3-Mapa de Controles'!$B$3:$D$143,3,FALSE))</f>
        <v/>
      </c>
      <c r="F3171" s="56"/>
      <c r="G3171" s="122"/>
      <c r="H3171" s="122"/>
    </row>
    <row r="3172" spans="1:8" ht="28.5" customHeight="1">
      <c r="A3172" s="121"/>
      <c r="B3172" s="54" t="str">
        <f>IF(A3172="","",VLOOKUP(A3172,'3-Mapa de Controles'!$M$3:$N$143,2,FALSE))</f>
        <v/>
      </c>
      <c r="C3172" s="54" t="str">
        <f>IF(A3172="","",VLOOKUP(A3172,'3-Mapa de Controles'!$M$3:$P$143,4,FALSE))</f>
        <v/>
      </c>
      <c r="D3172" s="54" t="str">
        <f>IF(A3172="","",VLOOKUP(A3172,'3-Mapa de Controles'!$M$3:$AI$143,23,FALSE))</f>
        <v/>
      </c>
      <c r="E3172" s="54" t="str">
        <f>IF(A3172="","",VLOOKUP(A3172,'3-Mapa de Controles'!$B$3:$D$143,3,FALSE))</f>
        <v/>
      </c>
      <c r="F3172" s="56"/>
      <c r="G3172" s="122"/>
      <c r="H3172" s="122"/>
    </row>
    <row r="3173" spans="1:8" ht="28.5" customHeight="1">
      <c r="A3173" s="121"/>
      <c r="B3173" s="54" t="str">
        <f>IF(A3173="","",VLOOKUP(A3173,'3-Mapa de Controles'!$M$3:$N$143,2,FALSE))</f>
        <v/>
      </c>
      <c r="C3173" s="54" t="str">
        <f>IF(A3173="","",VLOOKUP(A3173,'3-Mapa de Controles'!$M$3:$P$143,4,FALSE))</f>
        <v/>
      </c>
      <c r="D3173" s="54" t="str">
        <f>IF(A3173="","",VLOOKUP(A3173,'3-Mapa de Controles'!$M$3:$AI$143,23,FALSE))</f>
        <v/>
      </c>
      <c r="E3173" s="54" t="str">
        <f>IF(A3173="","",VLOOKUP(A3173,'3-Mapa de Controles'!$B$3:$D$143,3,FALSE))</f>
        <v/>
      </c>
      <c r="F3173" s="56"/>
      <c r="G3173" s="122"/>
      <c r="H3173" s="122"/>
    </row>
    <row r="3174" spans="1:8" ht="28.5" customHeight="1">
      <c r="A3174" s="121"/>
      <c r="B3174" s="54" t="str">
        <f>IF(A3174="","",VLOOKUP(A3174,'3-Mapa de Controles'!$M$3:$N$143,2,FALSE))</f>
        <v/>
      </c>
      <c r="C3174" s="54" t="str">
        <f>IF(A3174="","",VLOOKUP(A3174,'3-Mapa de Controles'!$M$3:$P$143,4,FALSE))</f>
        <v/>
      </c>
      <c r="D3174" s="54" t="str">
        <f>IF(A3174="","",VLOOKUP(A3174,'3-Mapa de Controles'!$M$3:$AI$143,23,FALSE))</f>
        <v/>
      </c>
      <c r="E3174" s="54" t="str">
        <f>IF(A3174="","",VLOOKUP(A3174,'3-Mapa de Controles'!$B$3:$D$143,3,FALSE))</f>
        <v/>
      </c>
      <c r="F3174" s="56"/>
      <c r="G3174" s="122"/>
      <c r="H3174" s="122"/>
    </row>
    <row r="3175" spans="1:8" ht="28.5" customHeight="1">
      <c r="A3175" s="121"/>
      <c r="B3175" s="54" t="str">
        <f>IF(A3175="","",VLOOKUP(A3175,'3-Mapa de Controles'!$M$3:$N$143,2,FALSE))</f>
        <v/>
      </c>
      <c r="C3175" s="54" t="str">
        <f>IF(A3175="","",VLOOKUP(A3175,'3-Mapa de Controles'!$M$3:$P$143,4,FALSE))</f>
        <v/>
      </c>
      <c r="D3175" s="54" t="str">
        <f>IF(A3175="","",VLOOKUP(A3175,'3-Mapa de Controles'!$M$3:$AI$143,23,FALSE))</f>
        <v/>
      </c>
      <c r="E3175" s="54" t="str">
        <f>IF(A3175="","",VLOOKUP(A3175,'3-Mapa de Controles'!$B$3:$D$143,3,FALSE))</f>
        <v/>
      </c>
      <c r="F3175" s="56"/>
      <c r="G3175" s="122"/>
      <c r="H3175" s="122"/>
    </row>
    <row r="3176" spans="1:8" ht="28.5" customHeight="1">
      <c r="A3176" s="121"/>
      <c r="B3176" s="54" t="str">
        <f>IF(A3176="","",VLOOKUP(A3176,'3-Mapa de Controles'!$M$3:$N$143,2,FALSE))</f>
        <v/>
      </c>
      <c r="C3176" s="54" t="str">
        <f>IF(A3176="","",VLOOKUP(A3176,'3-Mapa de Controles'!$M$3:$P$143,4,FALSE))</f>
        <v/>
      </c>
      <c r="D3176" s="54" t="str">
        <f>IF(A3176="","",VLOOKUP(A3176,'3-Mapa de Controles'!$M$3:$AI$143,23,FALSE))</f>
        <v/>
      </c>
      <c r="E3176" s="54" t="str">
        <f>IF(A3176="","",VLOOKUP(A3176,'3-Mapa de Controles'!$B$3:$D$143,3,FALSE))</f>
        <v/>
      </c>
      <c r="F3176" s="56"/>
      <c r="G3176" s="122"/>
      <c r="H3176" s="122"/>
    </row>
    <row r="3177" spans="1:8" ht="28.5" customHeight="1">
      <c r="A3177" s="121"/>
      <c r="B3177" s="54" t="str">
        <f>IF(A3177="","",VLOOKUP(A3177,'3-Mapa de Controles'!$M$3:$N$143,2,FALSE))</f>
        <v/>
      </c>
      <c r="C3177" s="54" t="str">
        <f>IF(A3177="","",VLOOKUP(A3177,'3-Mapa de Controles'!$M$3:$P$143,4,FALSE))</f>
        <v/>
      </c>
      <c r="D3177" s="54" t="str">
        <f>IF(A3177="","",VLOOKUP(A3177,'3-Mapa de Controles'!$M$3:$AI$143,23,FALSE))</f>
        <v/>
      </c>
      <c r="E3177" s="54" t="str">
        <f>IF(A3177="","",VLOOKUP(A3177,'3-Mapa de Controles'!$B$3:$D$143,3,FALSE))</f>
        <v/>
      </c>
      <c r="F3177" s="56"/>
      <c r="G3177" s="122"/>
      <c r="H3177" s="122"/>
    </row>
    <row r="3178" spans="1:8" ht="28.5" customHeight="1">
      <c r="A3178" s="121"/>
      <c r="B3178" s="54" t="str">
        <f>IF(A3178="","",VLOOKUP(A3178,'3-Mapa de Controles'!$M$3:$N$143,2,FALSE))</f>
        <v/>
      </c>
      <c r="C3178" s="54" t="str">
        <f>IF(A3178="","",VLOOKUP(A3178,'3-Mapa de Controles'!$M$3:$P$143,4,FALSE))</f>
        <v/>
      </c>
      <c r="D3178" s="54" t="str">
        <f>IF(A3178="","",VLOOKUP(A3178,'3-Mapa de Controles'!$M$3:$AI$143,23,FALSE))</f>
        <v/>
      </c>
      <c r="E3178" s="54" t="str">
        <f>IF(A3178="","",VLOOKUP(A3178,'3-Mapa de Controles'!$B$3:$D$143,3,FALSE))</f>
        <v/>
      </c>
      <c r="F3178" s="56"/>
      <c r="G3178" s="122"/>
      <c r="H3178" s="122"/>
    </row>
    <row r="3179" spans="1:8" ht="28.5" customHeight="1">
      <c r="A3179" s="121"/>
      <c r="B3179" s="54" t="str">
        <f>IF(A3179="","",VLOOKUP(A3179,'3-Mapa de Controles'!$M$3:$N$143,2,FALSE))</f>
        <v/>
      </c>
      <c r="C3179" s="54" t="str">
        <f>IF(A3179="","",VLOOKUP(A3179,'3-Mapa de Controles'!$M$3:$P$143,4,FALSE))</f>
        <v/>
      </c>
      <c r="D3179" s="54" t="str">
        <f>IF(A3179="","",VLOOKUP(A3179,'3-Mapa de Controles'!$M$3:$AI$143,23,FALSE))</f>
        <v/>
      </c>
      <c r="E3179" s="54" t="str">
        <f>IF(A3179="","",VLOOKUP(A3179,'3-Mapa de Controles'!$B$3:$D$143,3,FALSE))</f>
        <v/>
      </c>
      <c r="F3179" s="56"/>
      <c r="G3179" s="122"/>
      <c r="H3179" s="122"/>
    </row>
    <row r="3180" spans="1:8" ht="28.5" customHeight="1">
      <c r="A3180" s="121"/>
      <c r="B3180" s="54" t="str">
        <f>IF(A3180="","",VLOOKUP(A3180,'3-Mapa de Controles'!$M$3:$N$143,2,FALSE))</f>
        <v/>
      </c>
      <c r="C3180" s="54" t="str">
        <f>IF(A3180="","",VLOOKUP(A3180,'3-Mapa de Controles'!$M$3:$P$143,4,FALSE))</f>
        <v/>
      </c>
      <c r="D3180" s="54" t="str">
        <f>IF(A3180="","",VLOOKUP(A3180,'3-Mapa de Controles'!$M$3:$AI$143,23,FALSE))</f>
        <v/>
      </c>
      <c r="E3180" s="54" t="str">
        <f>IF(A3180="","",VLOOKUP(A3180,'3-Mapa de Controles'!$B$3:$D$143,3,FALSE))</f>
        <v/>
      </c>
      <c r="F3180" s="56"/>
      <c r="G3180" s="122"/>
      <c r="H3180" s="122"/>
    </row>
    <row r="3181" spans="1:8" ht="28.5" customHeight="1">
      <c r="A3181" s="121"/>
      <c r="B3181" s="54" t="str">
        <f>IF(A3181="","",VLOOKUP(A3181,'3-Mapa de Controles'!$M$3:$N$143,2,FALSE))</f>
        <v/>
      </c>
      <c r="C3181" s="54" t="str">
        <f>IF(A3181="","",VLOOKUP(A3181,'3-Mapa de Controles'!$M$3:$P$143,4,FALSE))</f>
        <v/>
      </c>
      <c r="D3181" s="54" t="str">
        <f>IF(A3181="","",VLOOKUP(A3181,'3-Mapa de Controles'!$M$3:$AI$143,23,FALSE))</f>
        <v/>
      </c>
      <c r="E3181" s="54" t="str">
        <f>IF(A3181="","",VLOOKUP(A3181,'3-Mapa de Controles'!$B$3:$D$143,3,FALSE))</f>
        <v/>
      </c>
      <c r="F3181" s="56"/>
      <c r="G3181" s="122"/>
      <c r="H3181" s="122"/>
    </row>
    <row r="3182" spans="1:8" ht="28.5" customHeight="1">
      <c r="A3182" s="121"/>
      <c r="B3182" s="54" t="str">
        <f>IF(A3182="","",VLOOKUP(A3182,'3-Mapa de Controles'!$M$3:$N$143,2,FALSE))</f>
        <v/>
      </c>
      <c r="C3182" s="54" t="str">
        <f>IF(A3182="","",VLOOKUP(A3182,'3-Mapa de Controles'!$M$3:$P$143,4,FALSE))</f>
        <v/>
      </c>
      <c r="D3182" s="54" t="str">
        <f>IF(A3182="","",VLOOKUP(A3182,'3-Mapa de Controles'!$M$3:$AI$143,23,FALSE))</f>
        <v/>
      </c>
      <c r="E3182" s="54" t="str">
        <f>IF(A3182="","",VLOOKUP(A3182,'3-Mapa de Controles'!$B$3:$D$143,3,FALSE))</f>
        <v/>
      </c>
      <c r="F3182" s="56"/>
      <c r="G3182" s="122"/>
      <c r="H3182" s="122"/>
    </row>
    <row r="3183" spans="1:8" ht="28.5" customHeight="1">
      <c r="A3183" s="121"/>
      <c r="B3183" s="54" t="str">
        <f>IF(A3183="","",VLOOKUP(A3183,'3-Mapa de Controles'!$M$3:$N$143,2,FALSE))</f>
        <v/>
      </c>
      <c r="C3183" s="54" t="str">
        <f>IF(A3183="","",VLOOKUP(A3183,'3-Mapa de Controles'!$M$3:$P$143,4,FALSE))</f>
        <v/>
      </c>
      <c r="D3183" s="54" t="str">
        <f>IF(A3183="","",VLOOKUP(A3183,'3-Mapa de Controles'!$M$3:$AI$143,23,FALSE))</f>
        <v/>
      </c>
      <c r="E3183" s="54" t="str">
        <f>IF(A3183="","",VLOOKUP(A3183,'3-Mapa de Controles'!$B$3:$D$143,3,FALSE))</f>
        <v/>
      </c>
      <c r="F3183" s="56"/>
      <c r="G3183" s="122"/>
      <c r="H3183" s="122"/>
    </row>
    <row r="3184" spans="1:8" ht="28.5" customHeight="1">
      <c r="A3184" s="121"/>
      <c r="B3184" s="54" t="str">
        <f>IF(A3184="","",VLOOKUP(A3184,'3-Mapa de Controles'!$M$3:$N$143,2,FALSE))</f>
        <v/>
      </c>
      <c r="C3184" s="54" t="str">
        <f>IF(A3184="","",VLOOKUP(A3184,'3-Mapa de Controles'!$M$3:$P$143,4,FALSE))</f>
        <v/>
      </c>
      <c r="D3184" s="54" t="str">
        <f>IF(A3184="","",VLOOKUP(A3184,'3-Mapa de Controles'!$M$3:$AI$143,23,FALSE))</f>
        <v/>
      </c>
      <c r="E3184" s="54" t="str">
        <f>IF(A3184="","",VLOOKUP(A3184,'3-Mapa de Controles'!$B$3:$D$143,3,FALSE))</f>
        <v/>
      </c>
      <c r="F3184" s="56"/>
      <c r="G3184" s="122"/>
      <c r="H3184" s="122"/>
    </row>
    <row r="3185" spans="1:8" ht="28.5" customHeight="1">
      <c r="A3185" s="121"/>
      <c r="B3185" s="54" t="str">
        <f>IF(A3185="","",VLOOKUP(A3185,'3-Mapa de Controles'!$M$3:$N$143,2,FALSE))</f>
        <v/>
      </c>
      <c r="C3185" s="54" t="str">
        <f>IF(A3185="","",VLOOKUP(A3185,'3-Mapa de Controles'!$M$3:$P$143,4,FALSE))</f>
        <v/>
      </c>
      <c r="D3185" s="54" t="str">
        <f>IF(A3185="","",VLOOKUP(A3185,'3-Mapa de Controles'!$M$3:$AI$143,23,FALSE))</f>
        <v/>
      </c>
      <c r="E3185" s="54" t="str">
        <f>IF(A3185="","",VLOOKUP(A3185,'3-Mapa de Controles'!$B$3:$D$143,3,FALSE))</f>
        <v/>
      </c>
      <c r="F3185" s="56"/>
      <c r="G3185" s="122"/>
      <c r="H3185" s="122"/>
    </row>
    <row r="3186" spans="1:8" ht="28.5" customHeight="1">
      <c r="A3186" s="121"/>
      <c r="B3186" s="54" t="str">
        <f>IF(A3186="","",VLOOKUP(A3186,'3-Mapa de Controles'!$M$3:$N$143,2,FALSE))</f>
        <v/>
      </c>
      <c r="C3186" s="54" t="str">
        <f>IF(A3186="","",VLOOKUP(A3186,'3-Mapa de Controles'!$M$3:$P$143,4,FALSE))</f>
        <v/>
      </c>
      <c r="D3186" s="54" t="str">
        <f>IF(A3186="","",VLOOKUP(A3186,'3-Mapa de Controles'!$M$3:$AI$143,23,FALSE))</f>
        <v/>
      </c>
      <c r="E3186" s="54" t="str">
        <f>IF(A3186="","",VLOOKUP(A3186,'3-Mapa de Controles'!$B$3:$D$143,3,FALSE))</f>
        <v/>
      </c>
      <c r="F3186" s="56"/>
      <c r="G3186" s="122"/>
      <c r="H3186" s="122"/>
    </row>
    <row r="3187" spans="1:8" ht="28.5" customHeight="1">
      <c r="A3187" s="121"/>
      <c r="B3187" s="54" t="str">
        <f>IF(A3187="","",VLOOKUP(A3187,'3-Mapa de Controles'!$M$3:$N$143,2,FALSE))</f>
        <v/>
      </c>
      <c r="C3187" s="54" t="str">
        <f>IF(A3187="","",VLOOKUP(A3187,'3-Mapa de Controles'!$M$3:$P$143,4,FALSE))</f>
        <v/>
      </c>
      <c r="D3187" s="54" t="str">
        <f>IF(A3187="","",VLOOKUP(A3187,'3-Mapa de Controles'!$M$3:$AI$143,23,FALSE))</f>
        <v/>
      </c>
      <c r="E3187" s="54" t="str">
        <f>IF(A3187="","",VLOOKUP(A3187,'3-Mapa de Controles'!$B$3:$D$143,3,FALSE))</f>
        <v/>
      </c>
      <c r="F3187" s="56"/>
      <c r="G3187" s="122"/>
      <c r="H3187" s="122"/>
    </row>
    <row r="3188" spans="1:8" ht="28.5" customHeight="1">
      <c r="A3188" s="121"/>
      <c r="B3188" s="54" t="str">
        <f>IF(A3188="","",VLOOKUP(A3188,'3-Mapa de Controles'!$M$3:$N$143,2,FALSE))</f>
        <v/>
      </c>
      <c r="C3188" s="54" t="str">
        <f>IF(A3188="","",VLOOKUP(A3188,'3-Mapa de Controles'!$M$3:$P$143,4,FALSE))</f>
        <v/>
      </c>
      <c r="D3188" s="54" t="str">
        <f>IF(A3188="","",VLOOKUP(A3188,'3-Mapa de Controles'!$M$3:$AI$143,23,FALSE))</f>
        <v/>
      </c>
      <c r="E3188" s="54" t="str">
        <f>IF(A3188="","",VLOOKUP(A3188,'3-Mapa de Controles'!$B$3:$D$143,3,FALSE))</f>
        <v/>
      </c>
      <c r="F3188" s="56"/>
      <c r="G3188" s="122"/>
      <c r="H3188" s="122"/>
    </row>
    <row r="3189" spans="1:8" ht="28.5" customHeight="1">
      <c r="A3189" s="121"/>
      <c r="B3189" s="54" t="str">
        <f>IF(A3189="","",VLOOKUP(A3189,'3-Mapa de Controles'!$M$3:$N$143,2,FALSE))</f>
        <v/>
      </c>
      <c r="C3189" s="54" t="str">
        <f>IF(A3189="","",VLOOKUP(A3189,'3-Mapa de Controles'!$M$3:$P$143,4,FALSE))</f>
        <v/>
      </c>
      <c r="D3189" s="54" t="str">
        <f>IF(A3189="","",VLOOKUP(A3189,'3-Mapa de Controles'!$M$3:$AI$143,23,FALSE))</f>
        <v/>
      </c>
      <c r="E3189" s="54" t="str">
        <f>IF(A3189="","",VLOOKUP(A3189,'3-Mapa de Controles'!$B$3:$D$143,3,FALSE))</f>
        <v/>
      </c>
      <c r="F3189" s="56"/>
      <c r="G3189" s="122"/>
      <c r="H3189" s="122"/>
    </row>
    <row r="3190" spans="1:8" ht="28.5" customHeight="1">
      <c r="A3190" s="121"/>
      <c r="B3190" s="54" t="str">
        <f>IF(A3190="","",VLOOKUP(A3190,'3-Mapa de Controles'!$M$3:$N$143,2,FALSE))</f>
        <v/>
      </c>
      <c r="C3190" s="54" t="str">
        <f>IF(A3190="","",VLOOKUP(A3190,'3-Mapa de Controles'!$M$3:$P$143,4,FALSE))</f>
        <v/>
      </c>
      <c r="D3190" s="54" t="str">
        <f>IF(A3190="","",VLOOKUP(A3190,'3-Mapa de Controles'!$M$3:$AI$143,23,FALSE))</f>
        <v/>
      </c>
      <c r="E3190" s="54" t="str">
        <f>IF(A3190="","",VLOOKUP(A3190,'3-Mapa de Controles'!$B$3:$D$143,3,FALSE))</f>
        <v/>
      </c>
      <c r="F3190" s="56"/>
      <c r="G3190" s="122"/>
      <c r="H3190" s="122"/>
    </row>
    <row r="3191" spans="1:8" ht="28.5" customHeight="1">
      <c r="A3191" s="121"/>
      <c r="B3191" s="54" t="str">
        <f>IF(A3191="","",VLOOKUP(A3191,'3-Mapa de Controles'!$M$3:$N$143,2,FALSE))</f>
        <v/>
      </c>
      <c r="C3191" s="54" t="str">
        <f>IF(A3191="","",VLOOKUP(A3191,'3-Mapa de Controles'!$M$3:$P$143,4,FALSE))</f>
        <v/>
      </c>
      <c r="D3191" s="54" t="str">
        <f>IF(A3191="","",VLOOKUP(A3191,'3-Mapa de Controles'!$M$3:$AI$143,23,FALSE))</f>
        <v/>
      </c>
      <c r="E3191" s="54" t="str">
        <f>IF(A3191="","",VLOOKUP(A3191,'3-Mapa de Controles'!$B$3:$D$143,3,FALSE))</f>
        <v/>
      </c>
      <c r="F3191" s="56"/>
      <c r="G3191" s="122"/>
      <c r="H3191" s="122"/>
    </row>
    <row r="3192" spans="1:8" ht="28.5" customHeight="1">
      <c r="A3192" s="121"/>
      <c r="B3192" s="54" t="str">
        <f>IF(A3192="","",VLOOKUP(A3192,'3-Mapa de Controles'!$M$3:$N$143,2,FALSE))</f>
        <v/>
      </c>
      <c r="C3192" s="54" t="str">
        <f>IF(A3192="","",VLOOKUP(A3192,'3-Mapa de Controles'!$M$3:$P$143,4,FALSE))</f>
        <v/>
      </c>
      <c r="D3192" s="54" t="str">
        <f>IF(A3192="","",VLOOKUP(A3192,'3-Mapa de Controles'!$M$3:$AI$143,23,FALSE))</f>
        <v/>
      </c>
      <c r="E3192" s="54" t="str">
        <f>IF(A3192="","",VLOOKUP(A3192,'3-Mapa de Controles'!$B$3:$D$143,3,FALSE))</f>
        <v/>
      </c>
      <c r="F3192" s="56"/>
      <c r="G3192" s="122"/>
      <c r="H3192" s="122"/>
    </row>
    <row r="3193" spans="1:8" ht="28.5" customHeight="1">
      <c r="A3193" s="121"/>
      <c r="B3193" s="54" t="str">
        <f>IF(A3193="","",VLOOKUP(A3193,'3-Mapa de Controles'!$M$3:$N$143,2,FALSE))</f>
        <v/>
      </c>
      <c r="C3193" s="54" t="str">
        <f>IF(A3193="","",VLOOKUP(A3193,'3-Mapa de Controles'!$M$3:$P$143,4,FALSE))</f>
        <v/>
      </c>
      <c r="D3193" s="54" t="str">
        <f>IF(A3193="","",VLOOKUP(A3193,'3-Mapa de Controles'!$M$3:$AI$143,23,FALSE))</f>
        <v/>
      </c>
      <c r="E3193" s="54" t="str">
        <f>IF(A3193="","",VLOOKUP(A3193,'3-Mapa de Controles'!$B$3:$D$143,3,FALSE))</f>
        <v/>
      </c>
      <c r="F3193" s="56"/>
      <c r="G3193" s="122"/>
      <c r="H3193" s="122"/>
    </row>
    <row r="3194" spans="1:8" ht="28.5" customHeight="1">
      <c r="A3194" s="121"/>
      <c r="B3194" s="54" t="str">
        <f>IF(A3194="","",VLOOKUP(A3194,'3-Mapa de Controles'!$M$3:$N$143,2,FALSE))</f>
        <v/>
      </c>
      <c r="C3194" s="54" t="str">
        <f>IF(A3194="","",VLOOKUP(A3194,'3-Mapa de Controles'!$M$3:$P$143,4,FALSE))</f>
        <v/>
      </c>
      <c r="D3194" s="54" t="str">
        <f>IF(A3194="","",VLOOKUP(A3194,'3-Mapa de Controles'!$M$3:$AI$143,23,FALSE))</f>
        <v/>
      </c>
      <c r="E3194" s="54" t="str">
        <f>IF(A3194="","",VLOOKUP(A3194,'3-Mapa de Controles'!$B$3:$D$143,3,FALSE))</f>
        <v/>
      </c>
      <c r="F3194" s="56"/>
      <c r="G3194" s="122"/>
      <c r="H3194" s="122"/>
    </row>
    <row r="3195" spans="1:8" ht="28.5" customHeight="1">
      <c r="A3195" s="121"/>
      <c r="B3195" s="54" t="str">
        <f>IF(A3195="","",VLOOKUP(A3195,'3-Mapa de Controles'!$M$3:$N$143,2,FALSE))</f>
        <v/>
      </c>
      <c r="C3195" s="54" t="str">
        <f>IF(A3195="","",VLOOKUP(A3195,'3-Mapa de Controles'!$M$3:$P$143,4,FALSE))</f>
        <v/>
      </c>
      <c r="D3195" s="54" t="str">
        <f>IF(A3195="","",VLOOKUP(A3195,'3-Mapa de Controles'!$M$3:$AI$143,23,FALSE))</f>
        <v/>
      </c>
      <c r="E3195" s="54" t="str">
        <f>IF(A3195="","",VLOOKUP(A3195,'3-Mapa de Controles'!$B$3:$D$143,3,FALSE))</f>
        <v/>
      </c>
      <c r="F3195" s="56"/>
      <c r="G3195" s="122"/>
      <c r="H3195" s="122"/>
    </row>
    <row r="3196" spans="1:8" ht="28.5" customHeight="1">
      <c r="A3196" s="121"/>
      <c r="B3196" s="54" t="str">
        <f>IF(A3196="","",VLOOKUP(A3196,'3-Mapa de Controles'!$M$3:$N$143,2,FALSE))</f>
        <v/>
      </c>
      <c r="C3196" s="54" t="str">
        <f>IF(A3196="","",VLOOKUP(A3196,'3-Mapa de Controles'!$M$3:$P$143,4,FALSE))</f>
        <v/>
      </c>
      <c r="D3196" s="54" t="str">
        <f>IF(A3196="","",VLOOKUP(A3196,'3-Mapa de Controles'!$M$3:$AI$143,23,FALSE))</f>
        <v/>
      </c>
      <c r="E3196" s="54" t="str">
        <f>IF(A3196="","",VLOOKUP(A3196,'3-Mapa de Controles'!$B$3:$D$143,3,FALSE))</f>
        <v/>
      </c>
      <c r="F3196" s="56"/>
      <c r="G3196" s="122"/>
      <c r="H3196" s="122"/>
    </row>
    <row r="3197" spans="1:8" ht="28.5" customHeight="1">
      <c r="A3197" s="121"/>
      <c r="B3197" s="54" t="str">
        <f>IF(A3197="","",VLOOKUP(A3197,'3-Mapa de Controles'!$M$3:$N$143,2,FALSE))</f>
        <v/>
      </c>
      <c r="C3197" s="54" t="str">
        <f>IF(A3197="","",VLOOKUP(A3197,'3-Mapa de Controles'!$M$3:$P$143,4,FALSE))</f>
        <v/>
      </c>
      <c r="D3197" s="54" t="str">
        <f>IF(A3197="","",VLOOKUP(A3197,'3-Mapa de Controles'!$M$3:$AI$143,23,FALSE))</f>
        <v/>
      </c>
      <c r="E3197" s="54" t="str">
        <f>IF(A3197="","",VLOOKUP(A3197,'3-Mapa de Controles'!$B$3:$D$143,3,FALSE))</f>
        <v/>
      </c>
      <c r="F3197" s="56"/>
      <c r="G3197" s="122"/>
      <c r="H3197" s="122"/>
    </row>
    <row r="3198" spans="1:8" ht="28.5" customHeight="1">
      <c r="A3198" s="121"/>
      <c r="B3198" s="54" t="str">
        <f>IF(A3198="","",VLOOKUP(A3198,'3-Mapa de Controles'!$M$3:$N$143,2,FALSE))</f>
        <v/>
      </c>
      <c r="C3198" s="54" t="str">
        <f>IF(A3198="","",VLOOKUP(A3198,'3-Mapa de Controles'!$M$3:$P$143,4,FALSE))</f>
        <v/>
      </c>
      <c r="D3198" s="54" t="str">
        <f>IF(A3198="","",VLOOKUP(A3198,'3-Mapa de Controles'!$M$3:$AI$143,23,FALSE))</f>
        <v/>
      </c>
      <c r="E3198" s="54" t="str">
        <f>IF(A3198="","",VLOOKUP(A3198,'3-Mapa de Controles'!$B$3:$D$143,3,FALSE))</f>
        <v/>
      </c>
      <c r="F3198" s="56"/>
      <c r="G3198" s="122"/>
      <c r="H3198" s="122"/>
    </row>
    <row r="3199" spans="1:8" ht="28.5" customHeight="1">
      <c r="A3199" s="121"/>
      <c r="B3199" s="54" t="str">
        <f>IF(A3199="","",VLOOKUP(A3199,'3-Mapa de Controles'!$M$3:$N$143,2,FALSE))</f>
        <v/>
      </c>
      <c r="C3199" s="54" t="str">
        <f>IF(A3199="","",VLOOKUP(A3199,'3-Mapa de Controles'!$M$3:$P$143,4,FALSE))</f>
        <v/>
      </c>
      <c r="D3199" s="54" t="str">
        <f>IF(A3199="","",VLOOKUP(A3199,'3-Mapa de Controles'!$M$3:$AI$143,23,FALSE))</f>
        <v/>
      </c>
      <c r="E3199" s="54" t="str">
        <f>IF(A3199="","",VLOOKUP(A3199,'3-Mapa de Controles'!$B$3:$D$143,3,FALSE))</f>
        <v/>
      </c>
      <c r="F3199" s="56"/>
      <c r="G3199" s="122"/>
      <c r="H3199" s="122"/>
    </row>
    <row r="3200" spans="1:8" ht="28.5" customHeight="1">
      <c r="A3200" s="121"/>
      <c r="B3200" s="54" t="str">
        <f>IF(A3200="","",VLOOKUP(A3200,'3-Mapa de Controles'!$M$3:$N$143,2,FALSE))</f>
        <v/>
      </c>
      <c r="C3200" s="54" t="str">
        <f>IF(A3200="","",VLOOKUP(A3200,'3-Mapa de Controles'!$M$3:$P$143,4,FALSE))</f>
        <v/>
      </c>
      <c r="D3200" s="54" t="str">
        <f>IF(A3200="","",VLOOKUP(A3200,'3-Mapa de Controles'!$M$3:$AI$143,23,FALSE))</f>
        <v/>
      </c>
      <c r="E3200" s="54" t="str">
        <f>IF(A3200="","",VLOOKUP(A3200,'3-Mapa de Controles'!$B$3:$D$143,3,FALSE))</f>
        <v/>
      </c>
      <c r="F3200" s="56"/>
      <c r="G3200" s="122"/>
      <c r="H3200" s="122"/>
    </row>
    <row r="3201" spans="1:8" ht="28.5" customHeight="1">
      <c r="A3201" s="121"/>
      <c r="B3201" s="54" t="str">
        <f>IF(A3201="","",VLOOKUP(A3201,'3-Mapa de Controles'!$M$3:$N$143,2,FALSE))</f>
        <v/>
      </c>
      <c r="C3201" s="54" t="str">
        <f>IF(A3201="","",VLOOKUP(A3201,'3-Mapa de Controles'!$M$3:$P$143,4,FALSE))</f>
        <v/>
      </c>
      <c r="D3201" s="54" t="str">
        <f>IF(A3201="","",VLOOKUP(A3201,'3-Mapa de Controles'!$M$3:$AI$143,23,FALSE))</f>
        <v/>
      </c>
      <c r="E3201" s="54" t="str">
        <f>IF(A3201="","",VLOOKUP(A3201,'3-Mapa de Controles'!$B$3:$D$143,3,FALSE))</f>
        <v/>
      </c>
      <c r="F3201" s="56"/>
      <c r="G3201" s="122"/>
      <c r="H3201" s="122"/>
    </row>
    <row r="3202" spans="1:8" ht="28.5" customHeight="1">
      <c r="A3202" s="121"/>
      <c r="B3202" s="54" t="str">
        <f>IF(A3202="","",VLOOKUP(A3202,'3-Mapa de Controles'!$M$3:$N$143,2,FALSE))</f>
        <v/>
      </c>
      <c r="C3202" s="54" t="str">
        <f>IF(A3202="","",VLOOKUP(A3202,'3-Mapa de Controles'!$M$3:$P$143,4,FALSE))</f>
        <v/>
      </c>
      <c r="D3202" s="54" t="str">
        <f>IF(A3202="","",VLOOKUP(A3202,'3-Mapa de Controles'!$M$3:$AI$143,23,FALSE))</f>
        <v/>
      </c>
      <c r="E3202" s="54" t="str">
        <f>IF(A3202="","",VLOOKUP(A3202,'3-Mapa de Controles'!$B$3:$D$143,3,FALSE))</f>
        <v/>
      </c>
      <c r="F3202" s="56"/>
      <c r="G3202" s="122"/>
      <c r="H3202" s="122"/>
    </row>
    <row r="3203" spans="1:8" ht="28.5" customHeight="1">
      <c r="A3203" s="121"/>
      <c r="B3203" s="54" t="str">
        <f>IF(A3203="","",VLOOKUP(A3203,'3-Mapa de Controles'!$M$3:$N$143,2,FALSE))</f>
        <v/>
      </c>
      <c r="C3203" s="54" t="str">
        <f>IF(A3203="","",VLOOKUP(A3203,'3-Mapa de Controles'!$M$3:$P$143,4,FALSE))</f>
        <v/>
      </c>
      <c r="D3203" s="54" t="str">
        <f>IF(A3203="","",VLOOKUP(A3203,'3-Mapa de Controles'!$M$3:$AI$143,23,FALSE))</f>
        <v/>
      </c>
      <c r="E3203" s="54" t="str">
        <f>IF(A3203="","",VLOOKUP(A3203,'3-Mapa de Controles'!$B$3:$D$143,3,FALSE))</f>
        <v/>
      </c>
      <c r="F3203" s="56"/>
      <c r="G3203" s="122"/>
      <c r="H3203" s="122"/>
    </row>
    <row r="3204" spans="1:8" ht="28.5" customHeight="1">
      <c r="A3204" s="121"/>
      <c r="B3204" s="54" t="str">
        <f>IF(A3204="","",VLOOKUP(A3204,'3-Mapa de Controles'!$M$3:$N$143,2,FALSE))</f>
        <v/>
      </c>
      <c r="C3204" s="54" t="str">
        <f>IF(A3204="","",VLOOKUP(A3204,'3-Mapa de Controles'!$M$3:$P$143,4,FALSE))</f>
        <v/>
      </c>
      <c r="D3204" s="54" t="str">
        <f>IF(A3204="","",VLOOKUP(A3204,'3-Mapa de Controles'!$M$3:$AI$143,23,FALSE))</f>
        <v/>
      </c>
      <c r="E3204" s="54" t="str">
        <f>IF(A3204="","",VLOOKUP(A3204,'3-Mapa de Controles'!$B$3:$D$143,3,FALSE))</f>
        <v/>
      </c>
      <c r="F3204" s="56"/>
      <c r="G3204" s="122"/>
      <c r="H3204" s="122"/>
    </row>
    <row r="3205" spans="1:8" ht="28.5" customHeight="1">
      <c r="A3205" s="121"/>
      <c r="B3205" s="54" t="str">
        <f>IF(A3205="","",VLOOKUP(A3205,'3-Mapa de Controles'!$M$3:$N$143,2,FALSE))</f>
        <v/>
      </c>
      <c r="C3205" s="54" t="str">
        <f>IF(A3205="","",VLOOKUP(A3205,'3-Mapa de Controles'!$M$3:$P$143,4,FALSE))</f>
        <v/>
      </c>
      <c r="D3205" s="54" t="str">
        <f>IF(A3205="","",VLOOKUP(A3205,'3-Mapa de Controles'!$M$3:$AI$143,23,FALSE))</f>
        <v/>
      </c>
      <c r="E3205" s="54" t="str">
        <f>IF(A3205="","",VLOOKUP(A3205,'3-Mapa de Controles'!$B$3:$D$143,3,FALSE))</f>
        <v/>
      </c>
      <c r="F3205" s="56"/>
      <c r="G3205" s="122"/>
      <c r="H3205" s="122"/>
    </row>
    <row r="3206" spans="1:8" ht="28.5" customHeight="1">
      <c r="A3206" s="121"/>
      <c r="B3206" s="54" t="str">
        <f>IF(A3206="","",VLOOKUP(A3206,'3-Mapa de Controles'!$M$3:$N$143,2,FALSE))</f>
        <v/>
      </c>
      <c r="C3206" s="54" t="str">
        <f>IF(A3206="","",VLOOKUP(A3206,'3-Mapa de Controles'!$M$3:$P$143,4,FALSE))</f>
        <v/>
      </c>
      <c r="D3206" s="54" t="str">
        <f>IF(A3206="","",VLOOKUP(A3206,'3-Mapa de Controles'!$M$3:$AI$143,23,FALSE))</f>
        <v/>
      </c>
      <c r="E3206" s="54" t="str">
        <f>IF(A3206="","",VLOOKUP(A3206,'3-Mapa de Controles'!$B$3:$D$143,3,FALSE))</f>
        <v/>
      </c>
      <c r="F3206" s="56"/>
      <c r="G3206" s="122"/>
      <c r="H3206" s="122"/>
    </row>
    <row r="3207" spans="1:8" ht="28.5" customHeight="1">
      <c r="A3207" s="121"/>
      <c r="B3207" s="54" t="str">
        <f>IF(A3207="","",VLOOKUP(A3207,'3-Mapa de Controles'!$M$3:$N$143,2,FALSE))</f>
        <v/>
      </c>
      <c r="C3207" s="54" t="str">
        <f>IF(A3207="","",VLOOKUP(A3207,'3-Mapa de Controles'!$M$3:$P$143,4,FALSE))</f>
        <v/>
      </c>
      <c r="D3207" s="54" t="str">
        <f>IF(A3207="","",VLOOKUP(A3207,'3-Mapa de Controles'!$M$3:$AI$143,23,FALSE))</f>
        <v/>
      </c>
      <c r="E3207" s="54" t="str">
        <f>IF(A3207="","",VLOOKUP(A3207,'3-Mapa de Controles'!$B$3:$D$143,3,FALSE))</f>
        <v/>
      </c>
      <c r="F3207" s="56"/>
      <c r="G3207" s="122"/>
      <c r="H3207" s="122"/>
    </row>
    <row r="3208" spans="1:8" ht="28.5" customHeight="1">
      <c r="A3208" s="121"/>
      <c r="B3208" s="54" t="str">
        <f>IF(A3208="","",VLOOKUP(A3208,'3-Mapa de Controles'!$M$3:$N$143,2,FALSE))</f>
        <v/>
      </c>
      <c r="C3208" s="54" t="str">
        <f>IF(A3208="","",VLOOKUP(A3208,'3-Mapa de Controles'!$M$3:$P$143,4,FALSE))</f>
        <v/>
      </c>
      <c r="D3208" s="54" t="str">
        <f>IF(A3208="","",VLOOKUP(A3208,'3-Mapa de Controles'!$M$3:$AI$143,23,FALSE))</f>
        <v/>
      </c>
      <c r="E3208" s="54" t="str">
        <f>IF(A3208="","",VLOOKUP(A3208,'3-Mapa de Controles'!$B$3:$D$143,3,FALSE))</f>
        <v/>
      </c>
      <c r="F3208" s="56"/>
      <c r="G3208" s="122"/>
      <c r="H3208" s="122"/>
    </row>
    <row r="3209" spans="1:8" ht="28.5" customHeight="1">
      <c r="A3209" s="121"/>
      <c r="B3209" s="54" t="str">
        <f>IF(A3209="","",VLOOKUP(A3209,'3-Mapa de Controles'!$M$3:$N$143,2,FALSE))</f>
        <v/>
      </c>
      <c r="C3209" s="54" t="str">
        <f>IF(A3209="","",VLOOKUP(A3209,'3-Mapa de Controles'!$M$3:$P$143,4,FALSE))</f>
        <v/>
      </c>
      <c r="D3209" s="54" t="str">
        <f>IF(A3209="","",VLOOKUP(A3209,'3-Mapa de Controles'!$M$3:$AI$143,23,FALSE))</f>
        <v/>
      </c>
      <c r="E3209" s="54" t="str">
        <f>IF(A3209="","",VLOOKUP(A3209,'3-Mapa de Controles'!$B$3:$D$143,3,FALSE))</f>
        <v/>
      </c>
      <c r="F3209" s="56"/>
      <c r="G3209" s="122"/>
      <c r="H3209" s="122"/>
    </row>
    <row r="3210" spans="1:8" ht="28.5" customHeight="1">
      <c r="A3210" s="121"/>
      <c r="B3210" s="54" t="str">
        <f>IF(A3210="","",VLOOKUP(A3210,'3-Mapa de Controles'!$M$3:$N$143,2,FALSE))</f>
        <v/>
      </c>
      <c r="C3210" s="54" t="str">
        <f>IF(A3210="","",VLOOKUP(A3210,'3-Mapa de Controles'!$M$3:$P$143,4,FALSE))</f>
        <v/>
      </c>
      <c r="D3210" s="54" t="str">
        <f>IF(A3210="","",VLOOKUP(A3210,'3-Mapa de Controles'!$M$3:$AI$143,23,FALSE))</f>
        <v/>
      </c>
      <c r="E3210" s="54" t="str">
        <f>IF(A3210="","",VLOOKUP(A3210,'3-Mapa de Controles'!$B$3:$D$143,3,FALSE))</f>
        <v/>
      </c>
      <c r="F3210" s="56"/>
      <c r="G3210" s="122"/>
      <c r="H3210" s="122"/>
    </row>
    <row r="3211" spans="1:8" ht="28.5" customHeight="1">
      <c r="A3211" s="121"/>
      <c r="B3211" s="54" t="str">
        <f>IF(A3211="","",VLOOKUP(A3211,'3-Mapa de Controles'!$M$3:$N$143,2,FALSE))</f>
        <v/>
      </c>
      <c r="C3211" s="54" t="str">
        <f>IF(A3211="","",VLOOKUP(A3211,'3-Mapa de Controles'!$M$3:$P$143,4,FALSE))</f>
        <v/>
      </c>
      <c r="D3211" s="54" t="str">
        <f>IF(A3211="","",VLOOKUP(A3211,'3-Mapa de Controles'!$M$3:$AI$143,23,FALSE))</f>
        <v/>
      </c>
      <c r="E3211" s="54" t="str">
        <f>IF(A3211="","",VLOOKUP(A3211,'3-Mapa de Controles'!$B$3:$D$143,3,FALSE))</f>
        <v/>
      </c>
      <c r="F3211" s="56"/>
      <c r="G3211" s="122"/>
      <c r="H3211" s="122"/>
    </row>
    <row r="3212" spans="1:8" ht="28.5" customHeight="1">
      <c r="A3212" s="121"/>
      <c r="B3212" s="54" t="str">
        <f>IF(A3212="","",VLOOKUP(A3212,'3-Mapa de Controles'!$M$3:$N$143,2,FALSE))</f>
        <v/>
      </c>
      <c r="C3212" s="54" t="str">
        <f>IF(A3212="","",VLOOKUP(A3212,'3-Mapa de Controles'!$M$3:$P$143,4,FALSE))</f>
        <v/>
      </c>
      <c r="D3212" s="54" t="str">
        <f>IF(A3212="","",VLOOKUP(A3212,'3-Mapa de Controles'!$M$3:$AI$143,23,FALSE))</f>
        <v/>
      </c>
      <c r="E3212" s="54" t="str">
        <f>IF(A3212="","",VLOOKUP(A3212,'3-Mapa de Controles'!$B$3:$D$143,3,FALSE))</f>
        <v/>
      </c>
      <c r="F3212" s="56"/>
      <c r="G3212" s="122"/>
      <c r="H3212" s="122"/>
    </row>
    <row r="3213" spans="1:8" ht="28.5" customHeight="1">
      <c r="A3213" s="121"/>
      <c r="B3213" s="54" t="str">
        <f>IF(A3213="","",VLOOKUP(A3213,'3-Mapa de Controles'!$M$3:$N$143,2,FALSE))</f>
        <v/>
      </c>
      <c r="C3213" s="54" t="str">
        <f>IF(A3213="","",VLOOKUP(A3213,'3-Mapa de Controles'!$M$3:$P$143,4,FALSE))</f>
        <v/>
      </c>
      <c r="D3213" s="54" t="str">
        <f>IF(A3213="","",VLOOKUP(A3213,'3-Mapa de Controles'!$M$3:$AI$143,23,FALSE))</f>
        <v/>
      </c>
      <c r="E3213" s="54" t="str">
        <f>IF(A3213="","",VLOOKUP(A3213,'3-Mapa de Controles'!$B$3:$D$143,3,FALSE))</f>
        <v/>
      </c>
      <c r="F3213" s="56"/>
      <c r="G3213" s="122"/>
      <c r="H3213" s="122"/>
    </row>
    <row r="3214" spans="1:8" ht="28.5" customHeight="1">
      <c r="A3214" s="121"/>
      <c r="B3214" s="54" t="str">
        <f>IF(A3214="","",VLOOKUP(A3214,'3-Mapa de Controles'!$M$3:$N$143,2,FALSE))</f>
        <v/>
      </c>
      <c r="C3214" s="54" t="str">
        <f>IF(A3214="","",VLOOKUP(A3214,'3-Mapa de Controles'!$M$3:$P$143,4,FALSE))</f>
        <v/>
      </c>
      <c r="D3214" s="54" t="str">
        <f>IF(A3214="","",VLOOKUP(A3214,'3-Mapa de Controles'!$M$3:$AI$143,23,FALSE))</f>
        <v/>
      </c>
      <c r="E3214" s="54" t="str">
        <f>IF(A3214="","",VLOOKUP(A3214,'3-Mapa de Controles'!$B$3:$D$143,3,FALSE))</f>
        <v/>
      </c>
      <c r="F3214" s="56"/>
      <c r="G3214" s="122"/>
      <c r="H3214" s="122"/>
    </row>
    <row r="3215" spans="1:8" ht="28.5" customHeight="1">
      <c r="A3215" s="121"/>
      <c r="B3215" s="54" t="str">
        <f>IF(A3215="","",VLOOKUP(A3215,'3-Mapa de Controles'!$M$3:$N$143,2,FALSE))</f>
        <v/>
      </c>
      <c r="C3215" s="54" t="str">
        <f>IF(A3215="","",VLOOKUP(A3215,'3-Mapa de Controles'!$M$3:$P$143,4,FALSE))</f>
        <v/>
      </c>
      <c r="D3215" s="54" t="str">
        <f>IF(A3215="","",VLOOKUP(A3215,'3-Mapa de Controles'!$M$3:$AI$143,23,FALSE))</f>
        <v/>
      </c>
      <c r="E3215" s="54" t="str">
        <f>IF(A3215="","",VLOOKUP(A3215,'3-Mapa de Controles'!$B$3:$D$143,3,FALSE))</f>
        <v/>
      </c>
      <c r="F3215" s="56"/>
      <c r="G3215" s="122"/>
      <c r="H3215" s="122"/>
    </row>
    <row r="3216" spans="1:8" ht="28.5" customHeight="1">
      <c r="A3216" s="121"/>
      <c r="B3216" s="54" t="str">
        <f>IF(A3216="","",VLOOKUP(A3216,'3-Mapa de Controles'!$M$3:$N$143,2,FALSE))</f>
        <v/>
      </c>
      <c r="C3216" s="54" t="str">
        <f>IF(A3216="","",VLOOKUP(A3216,'3-Mapa de Controles'!$M$3:$P$143,4,FALSE))</f>
        <v/>
      </c>
      <c r="D3216" s="54" t="str">
        <f>IF(A3216="","",VLOOKUP(A3216,'3-Mapa de Controles'!$M$3:$AI$143,23,FALSE))</f>
        <v/>
      </c>
      <c r="E3216" s="54" t="str">
        <f>IF(A3216="","",VLOOKUP(A3216,'3-Mapa de Controles'!$B$3:$D$143,3,FALSE))</f>
        <v/>
      </c>
      <c r="F3216" s="56"/>
      <c r="G3216" s="122"/>
      <c r="H3216" s="122"/>
    </row>
    <row r="3217" spans="1:8" ht="28.5" customHeight="1">
      <c r="A3217" s="121"/>
      <c r="B3217" s="54" t="str">
        <f>IF(A3217="","",VLOOKUP(A3217,'3-Mapa de Controles'!$M$3:$N$143,2,FALSE))</f>
        <v/>
      </c>
      <c r="C3217" s="54" t="str">
        <f>IF(A3217="","",VLOOKUP(A3217,'3-Mapa de Controles'!$M$3:$P$143,4,FALSE))</f>
        <v/>
      </c>
      <c r="D3217" s="54" t="str">
        <f>IF(A3217="","",VLOOKUP(A3217,'3-Mapa de Controles'!$M$3:$AI$143,23,FALSE))</f>
        <v/>
      </c>
      <c r="E3217" s="54" t="str">
        <f>IF(A3217="","",VLOOKUP(A3217,'3-Mapa de Controles'!$B$3:$D$143,3,FALSE))</f>
        <v/>
      </c>
      <c r="F3217" s="56"/>
      <c r="G3217" s="122"/>
      <c r="H3217" s="122"/>
    </row>
    <row r="3218" spans="1:8" ht="28.5" customHeight="1">
      <c r="A3218" s="121"/>
      <c r="B3218" s="54" t="str">
        <f>IF(A3218="","",VLOOKUP(A3218,'3-Mapa de Controles'!$M$3:$N$143,2,FALSE))</f>
        <v/>
      </c>
      <c r="C3218" s="54" t="str">
        <f>IF(A3218="","",VLOOKUP(A3218,'3-Mapa de Controles'!$M$3:$P$143,4,FALSE))</f>
        <v/>
      </c>
      <c r="D3218" s="54" t="str">
        <f>IF(A3218="","",VLOOKUP(A3218,'3-Mapa de Controles'!$M$3:$AI$143,23,FALSE))</f>
        <v/>
      </c>
      <c r="E3218" s="54" t="str">
        <f>IF(A3218="","",VLOOKUP(A3218,'3-Mapa de Controles'!$B$3:$D$143,3,FALSE))</f>
        <v/>
      </c>
      <c r="F3218" s="56"/>
      <c r="G3218" s="122"/>
      <c r="H3218" s="122"/>
    </row>
    <row r="3219" spans="1:8" ht="28.5" customHeight="1">
      <c r="A3219" s="121"/>
      <c r="B3219" s="54" t="str">
        <f>IF(A3219="","",VLOOKUP(A3219,'3-Mapa de Controles'!$M$3:$N$143,2,FALSE))</f>
        <v/>
      </c>
      <c r="C3219" s="54" t="str">
        <f>IF(A3219="","",VLOOKUP(A3219,'3-Mapa de Controles'!$M$3:$P$143,4,FALSE))</f>
        <v/>
      </c>
      <c r="D3219" s="54" t="str">
        <f>IF(A3219="","",VLOOKUP(A3219,'3-Mapa de Controles'!$M$3:$AI$143,23,FALSE))</f>
        <v/>
      </c>
      <c r="E3219" s="54" t="str">
        <f>IF(A3219="","",VLOOKUP(A3219,'3-Mapa de Controles'!$B$3:$D$143,3,FALSE))</f>
        <v/>
      </c>
      <c r="F3219" s="56"/>
      <c r="G3219" s="122"/>
      <c r="H3219" s="122"/>
    </row>
    <row r="3220" spans="1:8" ht="28.5" customHeight="1">
      <c r="A3220" s="121"/>
      <c r="B3220" s="54" t="str">
        <f>IF(A3220="","",VLOOKUP(A3220,'3-Mapa de Controles'!$M$3:$N$143,2,FALSE))</f>
        <v/>
      </c>
      <c r="C3220" s="54" t="str">
        <f>IF(A3220="","",VLOOKUP(A3220,'3-Mapa de Controles'!$M$3:$P$143,4,FALSE))</f>
        <v/>
      </c>
      <c r="D3220" s="54" t="str">
        <f>IF(A3220="","",VLOOKUP(A3220,'3-Mapa de Controles'!$M$3:$AI$143,23,FALSE))</f>
        <v/>
      </c>
      <c r="E3220" s="54" t="str">
        <f>IF(A3220="","",VLOOKUP(A3220,'3-Mapa de Controles'!$B$3:$D$143,3,FALSE))</f>
        <v/>
      </c>
      <c r="F3220" s="56"/>
      <c r="G3220" s="122"/>
      <c r="H3220" s="122"/>
    </row>
    <row r="3221" spans="1:8" ht="28.5" customHeight="1">
      <c r="A3221" s="121"/>
      <c r="B3221" s="54" t="str">
        <f>IF(A3221="","",VLOOKUP(A3221,'3-Mapa de Controles'!$M$3:$N$143,2,FALSE))</f>
        <v/>
      </c>
      <c r="C3221" s="54" t="str">
        <f>IF(A3221="","",VLOOKUP(A3221,'3-Mapa de Controles'!$M$3:$P$143,4,FALSE))</f>
        <v/>
      </c>
      <c r="D3221" s="54" t="str">
        <f>IF(A3221="","",VLOOKUP(A3221,'3-Mapa de Controles'!$M$3:$AI$143,23,FALSE))</f>
        <v/>
      </c>
      <c r="E3221" s="54" t="str">
        <f>IF(A3221="","",VLOOKUP(A3221,'3-Mapa de Controles'!$B$3:$D$143,3,FALSE))</f>
        <v/>
      </c>
      <c r="F3221" s="56"/>
      <c r="G3221" s="122"/>
      <c r="H3221" s="122"/>
    </row>
    <row r="3222" spans="1:8" ht="28.5" customHeight="1">
      <c r="A3222" s="121"/>
      <c r="B3222" s="54" t="str">
        <f>IF(A3222="","",VLOOKUP(A3222,'3-Mapa de Controles'!$M$3:$N$143,2,FALSE))</f>
        <v/>
      </c>
      <c r="C3222" s="54" t="str">
        <f>IF(A3222="","",VLOOKUP(A3222,'3-Mapa de Controles'!$M$3:$P$143,4,FALSE))</f>
        <v/>
      </c>
      <c r="D3222" s="54" t="str">
        <f>IF(A3222="","",VLOOKUP(A3222,'3-Mapa de Controles'!$M$3:$AI$143,23,FALSE))</f>
        <v/>
      </c>
      <c r="E3222" s="54" t="str">
        <f>IF(A3222="","",VLOOKUP(A3222,'3-Mapa de Controles'!$B$3:$D$143,3,FALSE))</f>
        <v/>
      </c>
      <c r="F3222" s="56"/>
      <c r="G3222" s="122"/>
      <c r="H3222" s="122"/>
    </row>
    <row r="3223" spans="1:8" ht="28.5" customHeight="1">
      <c r="A3223" s="121"/>
      <c r="B3223" s="54" t="str">
        <f>IF(A3223="","",VLOOKUP(A3223,'3-Mapa de Controles'!$M$3:$N$143,2,FALSE))</f>
        <v/>
      </c>
      <c r="C3223" s="54" t="str">
        <f>IF(A3223="","",VLOOKUP(A3223,'3-Mapa de Controles'!$M$3:$P$143,4,FALSE))</f>
        <v/>
      </c>
      <c r="D3223" s="54" t="str">
        <f>IF(A3223="","",VLOOKUP(A3223,'3-Mapa de Controles'!$M$3:$AI$143,23,FALSE))</f>
        <v/>
      </c>
      <c r="E3223" s="54" t="str">
        <f>IF(A3223="","",VLOOKUP(A3223,'3-Mapa de Controles'!$B$3:$D$143,3,FALSE))</f>
        <v/>
      </c>
      <c r="F3223" s="56"/>
      <c r="G3223" s="122"/>
      <c r="H3223" s="122"/>
    </row>
    <row r="3224" spans="1:8" ht="28.5" customHeight="1">
      <c r="A3224" s="121"/>
      <c r="B3224" s="54" t="str">
        <f>IF(A3224="","",VLOOKUP(A3224,'3-Mapa de Controles'!$M$3:$N$143,2,FALSE))</f>
        <v/>
      </c>
      <c r="C3224" s="54" t="str">
        <f>IF(A3224="","",VLOOKUP(A3224,'3-Mapa de Controles'!$M$3:$P$143,4,FALSE))</f>
        <v/>
      </c>
      <c r="D3224" s="54" t="str">
        <f>IF(A3224="","",VLOOKUP(A3224,'3-Mapa de Controles'!$M$3:$AI$143,23,FALSE))</f>
        <v/>
      </c>
      <c r="E3224" s="54" t="str">
        <f>IF(A3224="","",VLOOKUP(A3224,'3-Mapa de Controles'!$B$3:$D$143,3,FALSE))</f>
        <v/>
      </c>
      <c r="F3224" s="56"/>
      <c r="G3224" s="122"/>
      <c r="H3224" s="122"/>
    </row>
    <row r="3225" spans="1:8" ht="28.5" customHeight="1">
      <c r="A3225" s="121"/>
      <c r="B3225" s="54" t="str">
        <f>IF(A3225="","",VLOOKUP(A3225,'3-Mapa de Controles'!$M$3:$N$143,2,FALSE))</f>
        <v/>
      </c>
      <c r="C3225" s="54" t="str">
        <f>IF(A3225="","",VLOOKUP(A3225,'3-Mapa de Controles'!$M$3:$P$143,4,FALSE))</f>
        <v/>
      </c>
      <c r="D3225" s="54" t="str">
        <f>IF(A3225="","",VLOOKUP(A3225,'3-Mapa de Controles'!$M$3:$AI$143,23,FALSE))</f>
        <v/>
      </c>
      <c r="E3225" s="54" t="str">
        <f>IF(A3225="","",VLOOKUP(A3225,'3-Mapa de Controles'!$B$3:$D$143,3,FALSE))</f>
        <v/>
      </c>
      <c r="F3225" s="56"/>
      <c r="G3225" s="122"/>
      <c r="H3225" s="122"/>
    </row>
    <row r="3226" spans="1:8" ht="28.5" customHeight="1">
      <c r="A3226" s="121"/>
      <c r="B3226" s="54" t="str">
        <f>IF(A3226="","",VLOOKUP(A3226,'3-Mapa de Controles'!$M$3:$N$143,2,FALSE))</f>
        <v/>
      </c>
      <c r="C3226" s="54" t="str">
        <f>IF(A3226="","",VLOOKUP(A3226,'3-Mapa de Controles'!$M$3:$P$143,4,FALSE))</f>
        <v/>
      </c>
      <c r="D3226" s="54" t="str">
        <f>IF(A3226="","",VLOOKUP(A3226,'3-Mapa de Controles'!$M$3:$AI$143,23,FALSE))</f>
        <v/>
      </c>
      <c r="E3226" s="54" t="str">
        <f>IF(A3226="","",VLOOKUP(A3226,'3-Mapa de Controles'!$B$3:$D$143,3,FALSE))</f>
        <v/>
      </c>
      <c r="F3226" s="56"/>
      <c r="G3226" s="122"/>
      <c r="H3226" s="122"/>
    </row>
    <row r="3227" spans="1:8" ht="28.5" customHeight="1">
      <c r="A3227" s="121"/>
      <c r="B3227" s="54" t="str">
        <f>IF(A3227="","",VLOOKUP(A3227,'3-Mapa de Controles'!$M$3:$N$143,2,FALSE))</f>
        <v/>
      </c>
      <c r="C3227" s="54" t="str">
        <f>IF(A3227="","",VLOOKUP(A3227,'3-Mapa de Controles'!$M$3:$P$143,4,FALSE))</f>
        <v/>
      </c>
      <c r="D3227" s="54" t="str">
        <f>IF(A3227="","",VLOOKUP(A3227,'3-Mapa de Controles'!$M$3:$AI$143,23,FALSE))</f>
        <v/>
      </c>
      <c r="E3227" s="54" t="str">
        <f>IF(A3227="","",VLOOKUP(A3227,'3-Mapa de Controles'!$B$3:$D$143,3,FALSE))</f>
        <v/>
      </c>
      <c r="F3227" s="56"/>
      <c r="G3227" s="122"/>
      <c r="H3227" s="122"/>
    </row>
    <row r="3228" spans="1:8" ht="28.5" customHeight="1">
      <c r="A3228" s="121"/>
      <c r="B3228" s="54" t="str">
        <f>IF(A3228="","",VLOOKUP(A3228,'3-Mapa de Controles'!$M$3:$N$143,2,FALSE))</f>
        <v/>
      </c>
      <c r="C3228" s="54" t="str">
        <f>IF(A3228="","",VLOOKUP(A3228,'3-Mapa de Controles'!$M$3:$P$143,4,FALSE))</f>
        <v/>
      </c>
      <c r="D3228" s="54" t="str">
        <f>IF(A3228="","",VLOOKUP(A3228,'3-Mapa de Controles'!$M$3:$AI$143,23,FALSE))</f>
        <v/>
      </c>
      <c r="E3228" s="54" t="str">
        <f>IF(A3228="","",VLOOKUP(A3228,'3-Mapa de Controles'!$B$3:$D$143,3,FALSE))</f>
        <v/>
      </c>
      <c r="F3228" s="56"/>
      <c r="G3228" s="122"/>
      <c r="H3228" s="122"/>
    </row>
    <row r="3229" spans="1:8" ht="28.5" customHeight="1">
      <c r="A3229" s="121"/>
      <c r="B3229" s="54" t="str">
        <f>IF(A3229="","",VLOOKUP(A3229,'3-Mapa de Controles'!$M$3:$N$143,2,FALSE))</f>
        <v/>
      </c>
      <c r="C3229" s="54" t="str">
        <f>IF(A3229="","",VLOOKUP(A3229,'3-Mapa de Controles'!$M$3:$P$143,4,FALSE))</f>
        <v/>
      </c>
      <c r="D3229" s="54" t="str">
        <f>IF(A3229="","",VLOOKUP(A3229,'3-Mapa de Controles'!$M$3:$AI$143,23,FALSE))</f>
        <v/>
      </c>
      <c r="E3229" s="54" t="str">
        <f>IF(A3229="","",VLOOKUP(A3229,'3-Mapa de Controles'!$B$3:$D$143,3,FALSE))</f>
        <v/>
      </c>
      <c r="F3229" s="56"/>
      <c r="G3229" s="122"/>
      <c r="H3229" s="122"/>
    </row>
    <row r="3230" spans="1:8" ht="28.5" customHeight="1">
      <c r="A3230" s="121"/>
      <c r="B3230" s="54" t="str">
        <f>IF(A3230="","",VLOOKUP(A3230,'3-Mapa de Controles'!$M$3:$N$143,2,FALSE))</f>
        <v/>
      </c>
      <c r="C3230" s="54" t="str">
        <f>IF(A3230="","",VLOOKUP(A3230,'3-Mapa de Controles'!$M$3:$P$143,4,FALSE))</f>
        <v/>
      </c>
      <c r="D3230" s="54" t="str">
        <f>IF(A3230="","",VLOOKUP(A3230,'3-Mapa de Controles'!$M$3:$AI$143,23,FALSE))</f>
        <v/>
      </c>
      <c r="E3230" s="54" t="str">
        <f>IF(A3230="","",VLOOKUP(A3230,'3-Mapa de Controles'!$B$3:$D$143,3,FALSE))</f>
        <v/>
      </c>
      <c r="F3230" s="56"/>
      <c r="G3230" s="122"/>
      <c r="H3230" s="122"/>
    </row>
    <row r="3231" spans="1:8" ht="28.5" customHeight="1">
      <c r="A3231" s="121"/>
      <c r="B3231" s="54" t="str">
        <f>IF(A3231="","",VLOOKUP(A3231,'3-Mapa de Controles'!$M$3:$N$143,2,FALSE))</f>
        <v/>
      </c>
      <c r="C3231" s="54" t="str">
        <f>IF(A3231="","",VLOOKUP(A3231,'3-Mapa de Controles'!$M$3:$P$143,4,FALSE))</f>
        <v/>
      </c>
      <c r="D3231" s="54" t="str">
        <f>IF(A3231="","",VLOOKUP(A3231,'3-Mapa de Controles'!$M$3:$AI$143,23,FALSE))</f>
        <v/>
      </c>
      <c r="E3231" s="54" t="str">
        <f>IF(A3231="","",VLOOKUP(A3231,'3-Mapa de Controles'!$B$3:$D$143,3,FALSE))</f>
        <v/>
      </c>
      <c r="F3231" s="56"/>
      <c r="G3231" s="122"/>
      <c r="H3231" s="122"/>
    </row>
    <row r="3232" spans="1:8" ht="28.5" customHeight="1">
      <c r="A3232" s="121"/>
      <c r="B3232" s="54" t="str">
        <f>IF(A3232="","",VLOOKUP(A3232,'3-Mapa de Controles'!$M$3:$N$143,2,FALSE))</f>
        <v/>
      </c>
      <c r="C3232" s="54" t="str">
        <f>IF(A3232="","",VLOOKUP(A3232,'3-Mapa de Controles'!$M$3:$P$143,4,FALSE))</f>
        <v/>
      </c>
      <c r="D3232" s="54" t="str">
        <f>IF(A3232="","",VLOOKUP(A3232,'3-Mapa de Controles'!$M$3:$AI$143,23,FALSE))</f>
        <v/>
      </c>
      <c r="E3232" s="54" t="str">
        <f>IF(A3232="","",VLOOKUP(A3232,'3-Mapa de Controles'!$B$3:$D$143,3,FALSE))</f>
        <v/>
      </c>
      <c r="F3232" s="56"/>
      <c r="G3232" s="122"/>
      <c r="H3232" s="122"/>
    </row>
    <row r="3233" spans="1:8" ht="28.5" customHeight="1">
      <c r="A3233" s="121"/>
      <c r="B3233" s="54" t="str">
        <f>IF(A3233="","",VLOOKUP(A3233,'3-Mapa de Controles'!$M$3:$N$143,2,FALSE))</f>
        <v/>
      </c>
      <c r="C3233" s="54" t="str">
        <f>IF(A3233="","",VLOOKUP(A3233,'3-Mapa de Controles'!$M$3:$P$143,4,FALSE))</f>
        <v/>
      </c>
      <c r="D3233" s="54" t="str">
        <f>IF(A3233="","",VLOOKUP(A3233,'3-Mapa de Controles'!$M$3:$AI$143,23,FALSE))</f>
        <v/>
      </c>
      <c r="E3233" s="54" t="str">
        <f>IF(A3233="","",VLOOKUP(A3233,'3-Mapa de Controles'!$B$3:$D$143,3,FALSE))</f>
        <v/>
      </c>
      <c r="F3233" s="56"/>
      <c r="G3233" s="122"/>
      <c r="H3233" s="122"/>
    </row>
    <row r="3234" spans="1:8" ht="28.5" customHeight="1">
      <c r="A3234" s="121"/>
      <c r="B3234" s="54" t="str">
        <f>IF(A3234="","",VLOOKUP(A3234,'3-Mapa de Controles'!$M$3:$N$143,2,FALSE))</f>
        <v/>
      </c>
      <c r="C3234" s="54" t="str">
        <f>IF(A3234="","",VLOOKUP(A3234,'3-Mapa de Controles'!$M$3:$P$143,4,FALSE))</f>
        <v/>
      </c>
      <c r="D3234" s="54" t="str">
        <f>IF(A3234="","",VLOOKUP(A3234,'3-Mapa de Controles'!$M$3:$AI$143,23,FALSE))</f>
        <v/>
      </c>
      <c r="E3234" s="54" t="str">
        <f>IF(A3234="","",VLOOKUP(A3234,'3-Mapa de Controles'!$B$3:$D$143,3,FALSE))</f>
        <v/>
      </c>
      <c r="F3234" s="56"/>
      <c r="G3234" s="122"/>
      <c r="H3234" s="122"/>
    </row>
    <row r="3235" spans="1:8" ht="28.5" customHeight="1">
      <c r="A3235" s="121"/>
      <c r="B3235" s="54" t="str">
        <f>IF(A3235="","",VLOOKUP(A3235,'3-Mapa de Controles'!$M$3:$N$143,2,FALSE))</f>
        <v/>
      </c>
      <c r="C3235" s="54" t="str">
        <f>IF(A3235="","",VLOOKUP(A3235,'3-Mapa de Controles'!$M$3:$P$143,4,FALSE))</f>
        <v/>
      </c>
      <c r="D3235" s="54" t="str">
        <f>IF(A3235="","",VLOOKUP(A3235,'3-Mapa de Controles'!$M$3:$AI$143,23,FALSE))</f>
        <v/>
      </c>
      <c r="E3235" s="54" t="str">
        <f>IF(A3235="","",VLOOKUP(A3235,'3-Mapa de Controles'!$B$3:$D$143,3,FALSE))</f>
        <v/>
      </c>
      <c r="F3235" s="56"/>
      <c r="G3235" s="122"/>
      <c r="H3235" s="122"/>
    </row>
    <row r="3236" spans="1:8" ht="28.5" customHeight="1">
      <c r="A3236" s="121"/>
      <c r="B3236" s="54" t="str">
        <f>IF(A3236="","",VLOOKUP(A3236,'3-Mapa de Controles'!$M$3:$N$143,2,FALSE))</f>
        <v/>
      </c>
      <c r="C3236" s="54" t="str">
        <f>IF(A3236="","",VLOOKUP(A3236,'3-Mapa de Controles'!$M$3:$P$143,4,FALSE))</f>
        <v/>
      </c>
      <c r="D3236" s="54" t="str">
        <f>IF(A3236="","",VLOOKUP(A3236,'3-Mapa de Controles'!$M$3:$AI$143,23,FALSE))</f>
        <v/>
      </c>
      <c r="E3236" s="54" t="str">
        <f>IF(A3236="","",VLOOKUP(A3236,'3-Mapa de Controles'!$B$3:$D$143,3,FALSE))</f>
        <v/>
      </c>
      <c r="F3236" s="56"/>
      <c r="G3236" s="122"/>
      <c r="H3236" s="122"/>
    </row>
    <row r="3237" spans="1:8" ht="28.5" customHeight="1">
      <c r="A3237" s="121"/>
      <c r="B3237" s="54" t="str">
        <f>IF(A3237="","",VLOOKUP(A3237,'3-Mapa de Controles'!$M$3:$N$143,2,FALSE))</f>
        <v/>
      </c>
      <c r="C3237" s="54" t="str">
        <f>IF(A3237="","",VLOOKUP(A3237,'3-Mapa de Controles'!$M$3:$P$143,4,FALSE))</f>
        <v/>
      </c>
      <c r="D3237" s="54" t="str">
        <f>IF(A3237="","",VLOOKUP(A3237,'3-Mapa de Controles'!$M$3:$AI$143,23,FALSE))</f>
        <v/>
      </c>
      <c r="E3237" s="54" t="str">
        <f>IF(A3237="","",VLOOKUP(A3237,'3-Mapa de Controles'!$B$3:$D$143,3,FALSE))</f>
        <v/>
      </c>
      <c r="F3237" s="56"/>
      <c r="G3237" s="122"/>
      <c r="H3237" s="122"/>
    </row>
    <row r="3238" spans="1:8" ht="28.5" customHeight="1">
      <c r="A3238" s="121"/>
      <c r="B3238" s="54" t="str">
        <f>IF(A3238="","",VLOOKUP(A3238,'3-Mapa de Controles'!$M$3:$N$143,2,FALSE))</f>
        <v/>
      </c>
      <c r="C3238" s="54" t="str">
        <f>IF(A3238="","",VLOOKUP(A3238,'3-Mapa de Controles'!$M$3:$P$143,4,FALSE))</f>
        <v/>
      </c>
      <c r="D3238" s="54" t="str">
        <f>IF(A3238="","",VLOOKUP(A3238,'3-Mapa de Controles'!$M$3:$AI$143,23,FALSE))</f>
        <v/>
      </c>
      <c r="E3238" s="54" t="str">
        <f>IF(A3238="","",VLOOKUP(A3238,'3-Mapa de Controles'!$B$3:$D$143,3,FALSE))</f>
        <v/>
      </c>
      <c r="F3238" s="56"/>
      <c r="G3238" s="122"/>
      <c r="H3238" s="122"/>
    </row>
    <row r="3239" spans="1:8" ht="28.5" customHeight="1">
      <c r="A3239" s="121"/>
      <c r="B3239" s="54" t="str">
        <f>IF(A3239="","",VLOOKUP(A3239,'3-Mapa de Controles'!$M$3:$N$143,2,FALSE))</f>
        <v/>
      </c>
      <c r="C3239" s="54" t="str">
        <f>IF(A3239="","",VLOOKUP(A3239,'3-Mapa de Controles'!$M$3:$P$143,4,FALSE))</f>
        <v/>
      </c>
      <c r="D3239" s="54" t="str">
        <f>IF(A3239="","",VLOOKUP(A3239,'3-Mapa de Controles'!$M$3:$AI$143,23,FALSE))</f>
        <v/>
      </c>
      <c r="E3239" s="54" t="str">
        <f>IF(A3239="","",VLOOKUP(A3239,'3-Mapa de Controles'!$B$3:$D$143,3,FALSE))</f>
        <v/>
      </c>
      <c r="F3239" s="56"/>
      <c r="G3239" s="122"/>
      <c r="H3239" s="122"/>
    </row>
    <row r="3240" spans="1:8" ht="28.5" customHeight="1">
      <c r="A3240" s="121"/>
      <c r="B3240" s="54" t="str">
        <f>IF(A3240="","",VLOOKUP(A3240,'3-Mapa de Controles'!$M$3:$N$143,2,FALSE))</f>
        <v/>
      </c>
      <c r="C3240" s="54" t="str">
        <f>IF(A3240="","",VLOOKUP(A3240,'3-Mapa de Controles'!$M$3:$P$143,4,FALSE))</f>
        <v/>
      </c>
      <c r="D3240" s="54" t="str">
        <f>IF(A3240="","",VLOOKUP(A3240,'3-Mapa de Controles'!$M$3:$AI$143,23,FALSE))</f>
        <v/>
      </c>
      <c r="E3240" s="54" t="str">
        <f>IF(A3240="","",VLOOKUP(A3240,'3-Mapa de Controles'!$B$3:$D$143,3,FALSE))</f>
        <v/>
      </c>
      <c r="F3240" s="56"/>
      <c r="G3240" s="122"/>
      <c r="H3240" s="122"/>
    </row>
    <row r="3241" spans="1:8" ht="28.5" customHeight="1">
      <c r="A3241" s="121"/>
      <c r="B3241" s="54" t="str">
        <f>IF(A3241="","",VLOOKUP(A3241,'3-Mapa de Controles'!$M$3:$N$143,2,FALSE))</f>
        <v/>
      </c>
      <c r="C3241" s="54" t="str">
        <f>IF(A3241="","",VLOOKUP(A3241,'3-Mapa de Controles'!$M$3:$P$143,4,FALSE))</f>
        <v/>
      </c>
      <c r="D3241" s="54" t="str">
        <f>IF(A3241="","",VLOOKUP(A3241,'3-Mapa de Controles'!$M$3:$AI$143,23,FALSE))</f>
        <v/>
      </c>
      <c r="E3241" s="54" t="str">
        <f>IF(A3241="","",VLOOKUP(A3241,'3-Mapa de Controles'!$B$3:$D$143,3,FALSE))</f>
        <v/>
      </c>
      <c r="F3241" s="56"/>
      <c r="G3241" s="122"/>
      <c r="H3241" s="122"/>
    </row>
    <row r="3242" spans="1:8" ht="28.5" customHeight="1">
      <c r="A3242" s="121"/>
      <c r="B3242" s="54" t="str">
        <f>IF(A3242="","",VLOOKUP(A3242,'3-Mapa de Controles'!$M$3:$N$143,2,FALSE))</f>
        <v/>
      </c>
      <c r="C3242" s="54" t="str">
        <f>IF(A3242="","",VLOOKUP(A3242,'3-Mapa de Controles'!$M$3:$P$143,4,FALSE))</f>
        <v/>
      </c>
      <c r="D3242" s="54" t="str">
        <f>IF(A3242="","",VLOOKUP(A3242,'3-Mapa de Controles'!$M$3:$AI$143,23,FALSE))</f>
        <v/>
      </c>
      <c r="E3242" s="54" t="str">
        <f>IF(A3242="","",VLOOKUP(A3242,'3-Mapa de Controles'!$B$3:$D$143,3,FALSE))</f>
        <v/>
      </c>
      <c r="F3242" s="56"/>
      <c r="G3242" s="122"/>
      <c r="H3242" s="122"/>
    </row>
    <row r="3243" spans="1:8" ht="28.5" customHeight="1">
      <c r="A3243" s="121"/>
      <c r="B3243" s="54" t="str">
        <f>IF(A3243="","",VLOOKUP(A3243,'3-Mapa de Controles'!$M$3:$N$143,2,FALSE))</f>
        <v/>
      </c>
      <c r="C3243" s="54" t="str">
        <f>IF(A3243="","",VLOOKUP(A3243,'3-Mapa de Controles'!$M$3:$P$143,4,FALSE))</f>
        <v/>
      </c>
      <c r="D3243" s="54" t="str">
        <f>IF(A3243="","",VLOOKUP(A3243,'3-Mapa de Controles'!$M$3:$AI$143,23,FALSE))</f>
        <v/>
      </c>
      <c r="E3243" s="54" t="str">
        <f>IF(A3243="","",VLOOKUP(A3243,'3-Mapa de Controles'!$B$3:$D$143,3,FALSE))</f>
        <v/>
      </c>
      <c r="F3243" s="56"/>
      <c r="G3243" s="122"/>
      <c r="H3243" s="122"/>
    </row>
    <row r="3244" spans="1:8" ht="28.5" customHeight="1">
      <c r="A3244" s="121"/>
      <c r="B3244" s="54" t="str">
        <f>IF(A3244="","",VLOOKUP(A3244,'3-Mapa de Controles'!$M$3:$N$143,2,FALSE))</f>
        <v/>
      </c>
      <c r="C3244" s="54" t="str">
        <f>IF(A3244="","",VLOOKUP(A3244,'3-Mapa de Controles'!$M$3:$P$143,4,FALSE))</f>
        <v/>
      </c>
      <c r="D3244" s="54" t="str">
        <f>IF(A3244="","",VLOOKUP(A3244,'3-Mapa de Controles'!$M$3:$AI$143,23,FALSE))</f>
        <v/>
      </c>
      <c r="E3244" s="54" t="str">
        <f>IF(A3244="","",VLOOKUP(A3244,'3-Mapa de Controles'!$B$3:$D$143,3,FALSE))</f>
        <v/>
      </c>
      <c r="F3244" s="56"/>
      <c r="G3244" s="122"/>
      <c r="H3244" s="122"/>
    </row>
    <row r="3245" spans="1:8" ht="28.5" customHeight="1">
      <c r="A3245" s="121"/>
      <c r="B3245" s="54" t="str">
        <f>IF(A3245="","",VLOOKUP(A3245,'3-Mapa de Controles'!$M$3:$N$143,2,FALSE))</f>
        <v/>
      </c>
      <c r="C3245" s="54" t="str">
        <f>IF(A3245="","",VLOOKUP(A3245,'3-Mapa de Controles'!$M$3:$P$143,4,FALSE))</f>
        <v/>
      </c>
      <c r="D3245" s="54" t="str">
        <f>IF(A3245="","",VLOOKUP(A3245,'3-Mapa de Controles'!$M$3:$AI$143,23,FALSE))</f>
        <v/>
      </c>
      <c r="E3245" s="54" t="str">
        <f>IF(A3245="","",VLOOKUP(A3245,'3-Mapa de Controles'!$B$3:$D$143,3,FALSE))</f>
        <v/>
      </c>
      <c r="F3245" s="56"/>
      <c r="G3245" s="122"/>
      <c r="H3245" s="122"/>
    </row>
    <row r="3246" spans="1:8" ht="28.5" customHeight="1">
      <c r="A3246" s="121"/>
      <c r="B3246" s="54" t="str">
        <f>IF(A3246="","",VLOOKUP(A3246,'3-Mapa de Controles'!$M$3:$N$143,2,FALSE))</f>
        <v/>
      </c>
      <c r="C3246" s="54" t="str">
        <f>IF(A3246="","",VLOOKUP(A3246,'3-Mapa de Controles'!$M$3:$P$143,4,FALSE))</f>
        <v/>
      </c>
      <c r="D3246" s="54" t="str">
        <f>IF(A3246="","",VLOOKUP(A3246,'3-Mapa de Controles'!$M$3:$AI$143,23,FALSE))</f>
        <v/>
      </c>
      <c r="E3246" s="54" t="str">
        <f>IF(A3246="","",VLOOKUP(A3246,'3-Mapa de Controles'!$B$3:$D$143,3,FALSE))</f>
        <v/>
      </c>
      <c r="F3246" s="56"/>
      <c r="G3246" s="122"/>
      <c r="H3246" s="122"/>
    </row>
    <row r="3247" spans="1:8" ht="28.5" customHeight="1">
      <c r="A3247" s="121"/>
      <c r="B3247" s="54" t="str">
        <f>IF(A3247="","",VLOOKUP(A3247,'3-Mapa de Controles'!$M$3:$N$143,2,FALSE))</f>
        <v/>
      </c>
      <c r="C3247" s="54" t="str">
        <f>IF(A3247="","",VLOOKUP(A3247,'3-Mapa de Controles'!$M$3:$P$143,4,FALSE))</f>
        <v/>
      </c>
      <c r="D3247" s="54" t="str">
        <f>IF(A3247="","",VLOOKUP(A3247,'3-Mapa de Controles'!$M$3:$AI$143,23,FALSE))</f>
        <v/>
      </c>
      <c r="E3247" s="54" t="str">
        <f>IF(A3247="","",VLOOKUP(A3247,'3-Mapa de Controles'!$B$3:$D$143,3,FALSE))</f>
        <v/>
      </c>
      <c r="F3247" s="56"/>
      <c r="G3247" s="122"/>
      <c r="H3247" s="122"/>
    </row>
    <row r="3248" spans="1:8" ht="28.5" customHeight="1">
      <c r="A3248" s="121"/>
      <c r="B3248" s="54" t="str">
        <f>IF(A3248="","",VLOOKUP(A3248,'3-Mapa de Controles'!$M$3:$N$143,2,FALSE))</f>
        <v/>
      </c>
      <c r="C3248" s="54" t="str">
        <f>IF(A3248="","",VLOOKUP(A3248,'3-Mapa de Controles'!$M$3:$P$143,4,FALSE))</f>
        <v/>
      </c>
      <c r="D3248" s="54" t="str">
        <f>IF(A3248="","",VLOOKUP(A3248,'3-Mapa de Controles'!$M$3:$AI$143,23,FALSE))</f>
        <v/>
      </c>
      <c r="E3248" s="54" t="str">
        <f>IF(A3248="","",VLOOKUP(A3248,'3-Mapa de Controles'!$B$3:$D$143,3,FALSE))</f>
        <v/>
      </c>
      <c r="F3248" s="56"/>
      <c r="G3248" s="122"/>
      <c r="H3248" s="122"/>
    </row>
    <row r="3249" spans="1:8" ht="28.5" customHeight="1">
      <c r="A3249" s="121"/>
      <c r="B3249" s="54" t="str">
        <f>IF(A3249="","",VLOOKUP(A3249,'3-Mapa de Controles'!$M$3:$N$143,2,FALSE))</f>
        <v/>
      </c>
      <c r="C3249" s="54" t="str">
        <f>IF(A3249="","",VLOOKUP(A3249,'3-Mapa de Controles'!$M$3:$P$143,4,FALSE))</f>
        <v/>
      </c>
      <c r="D3249" s="54" t="str">
        <f>IF(A3249="","",VLOOKUP(A3249,'3-Mapa de Controles'!$M$3:$AI$143,23,FALSE))</f>
        <v/>
      </c>
      <c r="E3249" s="54" t="str">
        <f>IF(A3249="","",VLOOKUP(A3249,'3-Mapa de Controles'!$B$3:$D$143,3,FALSE))</f>
        <v/>
      </c>
      <c r="F3249" s="56"/>
      <c r="G3249" s="122"/>
      <c r="H3249" s="122"/>
    </row>
    <row r="3250" spans="1:8" ht="28.5" customHeight="1">
      <c r="A3250" s="121"/>
      <c r="B3250" s="54" t="str">
        <f>IF(A3250="","",VLOOKUP(A3250,'3-Mapa de Controles'!$M$3:$N$143,2,FALSE))</f>
        <v/>
      </c>
      <c r="C3250" s="54" t="str">
        <f>IF(A3250="","",VLOOKUP(A3250,'3-Mapa de Controles'!$M$3:$P$143,4,FALSE))</f>
        <v/>
      </c>
      <c r="D3250" s="54" t="str">
        <f>IF(A3250="","",VLOOKUP(A3250,'3-Mapa de Controles'!$M$3:$AI$143,23,FALSE))</f>
        <v/>
      </c>
      <c r="E3250" s="54" t="str">
        <f>IF(A3250="","",VLOOKUP(A3250,'3-Mapa de Controles'!$B$3:$D$143,3,FALSE))</f>
        <v/>
      </c>
      <c r="F3250" s="56"/>
      <c r="G3250" s="122"/>
      <c r="H3250" s="122"/>
    </row>
    <row r="3251" spans="1:8" ht="28.5" customHeight="1">
      <c r="A3251" s="121"/>
      <c r="B3251" s="54" t="str">
        <f>IF(A3251="","",VLOOKUP(A3251,'3-Mapa de Controles'!$M$3:$N$143,2,FALSE))</f>
        <v/>
      </c>
      <c r="C3251" s="54" t="str">
        <f>IF(A3251="","",VLOOKUP(A3251,'3-Mapa de Controles'!$M$3:$P$143,4,FALSE))</f>
        <v/>
      </c>
      <c r="D3251" s="54" t="str">
        <f>IF(A3251="","",VLOOKUP(A3251,'3-Mapa de Controles'!$M$3:$AI$143,23,FALSE))</f>
        <v/>
      </c>
      <c r="E3251" s="54" t="str">
        <f>IF(A3251="","",VLOOKUP(A3251,'3-Mapa de Controles'!$B$3:$D$143,3,FALSE))</f>
        <v/>
      </c>
      <c r="F3251" s="56"/>
      <c r="G3251" s="122"/>
      <c r="H3251" s="122"/>
    </row>
    <row r="3252" spans="1:8" ht="28.5" customHeight="1">
      <c r="A3252" s="121"/>
      <c r="B3252" s="54" t="str">
        <f>IF(A3252="","",VLOOKUP(A3252,'3-Mapa de Controles'!$M$3:$N$143,2,FALSE))</f>
        <v/>
      </c>
      <c r="C3252" s="54" t="str">
        <f>IF(A3252="","",VLOOKUP(A3252,'3-Mapa de Controles'!$M$3:$P$143,4,FALSE))</f>
        <v/>
      </c>
      <c r="D3252" s="54" t="str">
        <f>IF(A3252="","",VLOOKUP(A3252,'3-Mapa de Controles'!$M$3:$AI$143,23,FALSE))</f>
        <v/>
      </c>
      <c r="E3252" s="54" t="str">
        <f>IF(A3252="","",VLOOKUP(A3252,'3-Mapa de Controles'!$B$3:$D$143,3,FALSE))</f>
        <v/>
      </c>
      <c r="F3252" s="56"/>
      <c r="G3252" s="122"/>
      <c r="H3252" s="122"/>
    </row>
    <row r="3253" spans="1:8" ht="28.5" customHeight="1">
      <c r="A3253" s="121"/>
      <c r="B3253" s="54" t="str">
        <f>IF(A3253="","",VLOOKUP(A3253,'3-Mapa de Controles'!$M$3:$N$143,2,FALSE))</f>
        <v/>
      </c>
      <c r="C3253" s="54" t="str">
        <f>IF(A3253="","",VLOOKUP(A3253,'3-Mapa de Controles'!$M$3:$P$143,4,FALSE))</f>
        <v/>
      </c>
      <c r="D3253" s="54" t="str">
        <f>IF(A3253="","",VLOOKUP(A3253,'3-Mapa de Controles'!$M$3:$AI$143,23,FALSE))</f>
        <v/>
      </c>
      <c r="E3253" s="54" t="str">
        <f>IF(A3253="","",VLOOKUP(A3253,'3-Mapa de Controles'!$B$3:$D$143,3,FALSE))</f>
        <v/>
      </c>
      <c r="F3253" s="56"/>
      <c r="G3253" s="122"/>
      <c r="H3253" s="122"/>
    </row>
    <row r="3254" spans="1:8" ht="28.5" customHeight="1">
      <c r="A3254" s="121"/>
      <c r="B3254" s="54" t="str">
        <f>IF(A3254="","",VLOOKUP(A3254,'3-Mapa de Controles'!$M$3:$N$143,2,FALSE))</f>
        <v/>
      </c>
      <c r="C3254" s="54" t="str">
        <f>IF(A3254="","",VLOOKUP(A3254,'3-Mapa de Controles'!$M$3:$P$143,4,FALSE))</f>
        <v/>
      </c>
      <c r="D3254" s="54" t="str">
        <f>IF(A3254="","",VLOOKUP(A3254,'3-Mapa de Controles'!$M$3:$AI$143,23,FALSE))</f>
        <v/>
      </c>
      <c r="E3254" s="54" t="str">
        <f>IF(A3254="","",VLOOKUP(A3254,'3-Mapa de Controles'!$B$3:$D$143,3,FALSE))</f>
        <v/>
      </c>
      <c r="F3254" s="56"/>
      <c r="G3254" s="122"/>
      <c r="H3254" s="122"/>
    </row>
    <row r="3255" spans="1:8" ht="28.5" customHeight="1">
      <c r="A3255" s="121"/>
      <c r="B3255" s="54" t="str">
        <f>IF(A3255="","",VLOOKUP(A3255,'3-Mapa de Controles'!$M$3:$N$143,2,FALSE))</f>
        <v/>
      </c>
      <c r="C3255" s="54" t="str">
        <f>IF(A3255="","",VLOOKUP(A3255,'3-Mapa de Controles'!$M$3:$P$143,4,FALSE))</f>
        <v/>
      </c>
      <c r="D3255" s="54" t="str">
        <f>IF(A3255="","",VLOOKUP(A3255,'3-Mapa de Controles'!$M$3:$AI$143,23,FALSE))</f>
        <v/>
      </c>
      <c r="E3255" s="54" t="str">
        <f>IF(A3255="","",VLOOKUP(A3255,'3-Mapa de Controles'!$B$3:$D$143,3,FALSE))</f>
        <v/>
      </c>
      <c r="F3255" s="56"/>
      <c r="G3255" s="122"/>
      <c r="H3255" s="122"/>
    </row>
    <row r="3256" spans="1:8" ht="28.5" customHeight="1">
      <c r="A3256" s="121"/>
      <c r="B3256" s="54" t="str">
        <f>IF(A3256="","",VLOOKUP(A3256,'3-Mapa de Controles'!$M$3:$N$143,2,FALSE))</f>
        <v/>
      </c>
      <c r="C3256" s="54" t="str">
        <f>IF(A3256="","",VLOOKUP(A3256,'3-Mapa de Controles'!$M$3:$P$143,4,FALSE))</f>
        <v/>
      </c>
      <c r="D3256" s="54" t="str">
        <f>IF(A3256="","",VLOOKUP(A3256,'3-Mapa de Controles'!$M$3:$AI$143,23,FALSE))</f>
        <v/>
      </c>
      <c r="E3256" s="54" t="str">
        <f>IF(A3256="","",VLOOKUP(A3256,'3-Mapa de Controles'!$B$3:$D$143,3,FALSE))</f>
        <v/>
      </c>
      <c r="F3256" s="56"/>
      <c r="G3256" s="122"/>
      <c r="H3256" s="122"/>
    </row>
    <row r="3257" spans="1:8" ht="28.5" customHeight="1">
      <c r="A3257" s="121"/>
      <c r="B3257" s="54" t="str">
        <f>IF(A3257="","",VLOOKUP(A3257,'3-Mapa de Controles'!$M$3:$N$143,2,FALSE))</f>
        <v/>
      </c>
      <c r="C3257" s="54" t="str">
        <f>IF(A3257="","",VLOOKUP(A3257,'3-Mapa de Controles'!$M$3:$P$143,4,FALSE))</f>
        <v/>
      </c>
      <c r="D3257" s="54" t="str">
        <f>IF(A3257="","",VLOOKUP(A3257,'3-Mapa de Controles'!$M$3:$AI$143,23,FALSE))</f>
        <v/>
      </c>
      <c r="E3257" s="54" t="str">
        <f>IF(A3257="","",VLOOKUP(A3257,'3-Mapa de Controles'!$B$3:$D$143,3,FALSE))</f>
        <v/>
      </c>
      <c r="F3257" s="56"/>
      <c r="G3257" s="122"/>
      <c r="H3257" s="122"/>
    </row>
    <row r="3258" spans="1:8" ht="28.5" customHeight="1">
      <c r="A3258" s="121"/>
      <c r="B3258" s="54" t="str">
        <f>IF(A3258="","",VLOOKUP(A3258,'3-Mapa de Controles'!$M$3:$N$143,2,FALSE))</f>
        <v/>
      </c>
      <c r="C3258" s="54" t="str">
        <f>IF(A3258="","",VLOOKUP(A3258,'3-Mapa de Controles'!$M$3:$P$143,4,FALSE))</f>
        <v/>
      </c>
      <c r="D3258" s="54" t="str">
        <f>IF(A3258="","",VLOOKUP(A3258,'3-Mapa de Controles'!$M$3:$AI$143,23,FALSE))</f>
        <v/>
      </c>
      <c r="E3258" s="54" t="str">
        <f>IF(A3258="","",VLOOKUP(A3258,'3-Mapa de Controles'!$B$3:$D$143,3,FALSE))</f>
        <v/>
      </c>
      <c r="F3258" s="56"/>
      <c r="G3258" s="122"/>
      <c r="H3258" s="122"/>
    </row>
    <row r="3259" spans="1:8" ht="28.5" customHeight="1">
      <c r="A3259" s="121"/>
      <c r="B3259" s="54" t="str">
        <f>IF(A3259="","",VLOOKUP(A3259,'3-Mapa de Controles'!$M$3:$N$143,2,FALSE))</f>
        <v/>
      </c>
      <c r="C3259" s="54" t="str">
        <f>IF(A3259="","",VLOOKUP(A3259,'3-Mapa de Controles'!$M$3:$P$143,4,FALSE))</f>
        <v/>
      </c>
      <c r="D3259" s="54" t="str">
        <f>IF(A3259="","",VLOOKUP(A3259,'3-Mapa de Controles'!$M$3:$AI$143,23,FALSE))</f>
        <v/>
      </c>
      <c r="E3259" s="54" t="str">
        <f>IF(A3259="","",VLOOKUP(A3259,'3-Mapa de Controles'!$B$3:$D$143,3,FALSE))</f>
        <v/>
      </c>
      <c r="F3259" s="56"/>
      <c r="G3259" s="122"/>
      <c r="H3259" s="122"/>
    </row>
    <row r="3260" spans="1:8" ht="28.5" customHeight="1">
      <c r="A3260" s="121"/>
      <c r="B3260" s="54" t="str">
        <f>IF(A3260="","",VLOOKUP(A3260,'3-Mapa de Controles'!$M$3:$N$143,2,FALSE))</f>
        <v/>
      </c>
      <c r="C3260" s="54" t="str">
        <f>IF(A3260="","",VLOOKUP(A3260,'3-Mapa de Controles'!$M$3:$P$143,4,FALSE))</f>
        <v/>
      </c>
      <c r="D3260" s="54" t="str">
        <f>IF(A3260="","",VLOOKUP(A3260,'3-Mapa de Controles'!$M$3:$AI$143,23,FALSE))</f>
        <v/>
      </c>
      <c r="E3260" s="54" t="str">
        <f>IF(A3260="","",VLOOKUP(A3260,'3-Mapa de Controles'!$B$3:$D$143,3,FALSE))</f>
        <v/>
      </c>
      <c r="F3260" s="56"/>
      <c r="G3260" s="122"/>
      <c r="H3260" s="122"/>
    </row>
    <row r="3261" spans="1:8" ht="28.5" customHeight="1">
      <c r="A3261" s="121"/>
      <c r="B3261" s="54" t="str">
        <f>IF(A3261="","",VLOOKUP(A3261,'3-Mapa de Controles'!$M$3:$N$143,2,FALSE))</f>
        <v/>
      </c>
      <c r="C3261" s="54" t="str">
        <f>IF(A3261="","",VLOOKUP(A3261,'3-Mapa de Controles'!$M$3:$P$143,4,FALSE))</f>
        <v/>
      </c>
      <c r="D3261" s="54" t="str">
        <f>IF(A3261="","",VLOOKUP(A3261,'3-Mapa de Controles'!$M$3:$AI$143,23,FALSE))</f>
        <v/>
      </c>
      <c r="E3261" s="54" t="str">
        <f>IF(A3261="","",VLOOKUP(A3261,'3-Mapa de Controles'!$B$3:$D$143,3,FALSE))</f>
        <v/>
      </c>
      <c r="F3261" s="56"/>
      <c r="G3261" s="122"/>
      <c r="H3261" s="122"/>
    </row>
    <row r="3262" spans="1:8" ht="28.5" customHeight="1">
      <c r="A3262" s="121"/>
      <c r="B3262" s="54" t="str">
        <f>IF(A3262="","",VLOOKUP(A3262,'3-Mapa de Controles'!$M$3:$N$143,2,FALSE))</f>
        <v/>
      </c>
      <c r="C3262" s="54" t="str">
        <f>IF(A3262="","",VLOOKUP(A3262,'3-Mapa de Controles'!$M$3:$P$143,4,FALSE))</f>
        <v/>
      </c>
      <c r="D3262" s="54" t="str">
        <f>IF(A3262="","",VLOOKUP(A3262,'3-Mapa de Controles'!$M$3:$AI$143,23,FALSE))</f>
        <v/>
      </c>
      <c r="E3262" s="54" t="str">
        <f>IF(A3262="","",VLOOKUP(A3262,'3-Mapa de Controles'!$B$3:$D$143,3,FALSE))</f>
        <v/>
      </c>
      <c r="F3262" s="56"/>
      <c r="G3262" s="122"/>
      <c r="H3262" s="122"/>
    </row>
    <row r="3263" spans="1:8" ht="28.5" customHeight="1">
      <c r="A3263" s="121"/>
      <c r="B3263" s="54" t="str">
        <f>IF(A3263="","",VLOOKUP(A3263,'3-Mapa de Controles'!$M$3:$N$143,2,FALSE))</f>
        <v/>
      </c>
      <c r="C3263" s="54" t="str">
        <f>IF(A3263="","",VLOOKUP(A3263,'3-Mapa de Controles'!$M$3:$P$143,4,FALSE))</f>
        <v/>
      </c>
      <c r="D3263" s="54" t="str">
        <f>IF(A3263="","",VLOOKUP(A3263,'3-Mapa de Controles'!$M$3:$AI$143,23,FALSE))</f>
        <v/>
      </c>
      <c r="E3263" s="54" t="str">
        <f>IF(A3263="","",VLOOKUP(A3263,'3-Mapa de Controles'!$B$3:$D$143,3,FALSE))</f>
        <v/>
      </c>
      <c r="F3263" s="56"/>
      <c r="G3263" s="122"/>
      <c r="H3263" s="122"/>
    </row>
    <row r="3264" spans="1:8" ht="28.5" customHeight="1">
      <c r="A3264" s="121"/>
      <c r="B3264" s="54" t="str">
        <f>IF(A3264="","",VLOOKUP(A3264,'3-Mapa de Controles'!$M$3:$N$143,2,FALSE))</f>
        <v/>
      </c>
      <c r="C3264" s="54" t="str">
        <f>IF(A3264="","",VLOOKUP(A3264,'3-Mapa de Controles'!$M$3:$P$143,4,FALSE))</f>
        <v/>
      </c>
      <c r="D3264" s="54" t="str">
        <f>IF(A3264="","",VLOOKUP(A3264,'3-Mapa de Controles'!$M$3:$AI$143,23,FALSE))</f>
        <v/>
      </c>
      <c r="E3264" s="54" t="str">
        <f>IF(A3264="","",VLOOKUP(A3264,'3-Mapa de Controles'!$B$3:$D$143,3,FALSE))</f>
        <v/>
      </c>
      <c r="F3264" s="56"/>
      <c r="G3264" s="122"/>
      <c r="H3264" s="122"/>
    </row>
    <row r="3265" spans="1:8" ht="28.5" customHeight="1">
      <c r="A3265" s="121"/>
      <c r="B3265" s="54" t="str">
        <f>IF(A3265="","",VLOOKUP(A3265,'3-Mapa de Controles'!$M$3:$N$143,2,FALSE))</f>
        <v/>
      </c>
      <c r="C3265" s="54" t="str">
        <f>IF(A3265="","",VLOOKUP(A3265,'3-Mapa de Controles'!$M$3:$P$143,4,FALSE))</f>
        <v/>
      </c>
      <c r="D3265" s="54" t="str">
        <f>IF(A3265="","",VLOOKUP(A3265,'3-Mapa de Controles'!$M$3:$AI$143,23,FALSE))</f>
        <v/>
      </c>
      <c r="E3265" s="54" t="str">
        <f>IF(A3265="","",VLOOKUP(A3265,'3-Mapa de Controles'!$B$3:$D$143,3,FALSE))</f>
        <v/>
      </c>
      <c r="F3265" s="56"/>
      <c r="G3265" s="122"/>
      <c r="H3265" s="122"/>
    </row>
    <row r="3266" spans="1:8" ht="28.5" customHeight="1">
      <c r="A3266" s="121"/>
      <c r="B3266" s="54" t="str">
        <f>IF(A3266="","",VLOOKUP(A3266,'3-Mapa de Controles'!$M$3:$N$143,2,FALSE))</f>
        <v/>
      </c>
      <c r="C3266" s="54" t="str">
        <f>IF(A3266="","",VLOOKUP(A3266,'3-Mapa de Controles'!$M$3:$P$143,4,FALSE))</f>
        <v/>
      </c>
      <c r="D3266" s="54" t="str">
        <f>IF(A3266="","",VLOOKUP(A3266,'3-Mapa de Controles'!$M$3:$AI$143,23,FALSE))</f>
        <v/>
      </c>
      <c r="E3266" s="54" t="str">
        <f>IF(A3266="","",VLOOKUP(A3266,'3-Mapa de Controles'!$B$3:$D$143,3,FALSE))</f>
        <v/>
      </c>
      <c r="F3266" s="56"/>
      <c r="G3266" s="122"/>
      <c r="H3266" s="122"/>
    </row>
    <row r="3267" spans="1:8" ht="28.5" customHeight="1">
      <c r="A3267" s="121"/>
      <c r="B3267" s="54" t="str">
        <f>IF(A3267="","",VLOOKUP(A3267,'3-Mapa de Controles'!$M$3:$N$143,2,FALSE))</f>
        <v/>
      </c>
      <c r="C3267" s="54" t="str">
        <f>IF(A3267="","",VLOOKUP(A3267,'3-Mapa de Controles'!$M$3:$P$143,4,FALSE))</f>
        <v/>
      </c>
      <c r="D3267" s="54" t="str">
        <f>IF(A3267="","",VLOOKUP(A3267,'3-Mapa de Controles'!$M$3:$AI$143,23,FALSE))</f>
        <v/>
      </c>
      <c r="E3267" s="54" t="str">
        <f>IF(A3267="","",VLOOKUP(A3267,'3-Mapa de Controles'!$B$3:$D$143,3,FALSE))</f>
        <v/>
      </c>
      <c r="F3267" s="56"/>
      <c r="G3267" s="122"/>
      <c r="H3267" s="122"/>
    </row>
    <row r="3268" spans="1:8" ht="28.5" customHeight="1">
      <c r="A3268" s="121"/>
      <c r="B3268" s="54" t="str">
        <f>IF(A3268="","",VLOOKUP(A3268,'3-Mapa de Controles'!$M$3:$N$143,2,FALSE))</f>
        <v/>
      </c>
      <c r="C3268" s="54" t="str">
        <f>IF(A3268="","",VLOOKUP(A3268,'3-Mapa de Controles'!$M$3:$P$143,4,FALSE))</f>
        <v/>
      </c>
      <c r="D3268" s="54" t="str">
        <f>IF(A3268="","",VLOOKUP(A3268,'3-Mapa de Controles'!$M$3:$AI$143,23,FALSE))</f>
        <v/>
      </c>
      <c r="E3268" s="54" t="str">
        <f>IF(A3268="","",VLOOKUP(A3268,'3-Mapa de Controles'!$B$3:$D$143,3,FALSE))</f>
        <v/>
      </c>
      <c r="F3268" s="56"/>
      <c r="G3268" s="122"/>
      <c r="H3268" s="122"/>
    </row>
    <row r="3269" spans="1:8" ht="28.5" customHeight="1">
      <c r="A3269" s="121"/>
      <c r="B3269" s="54" t="str">
        <f>IF(A3269="","",VLOOKUP(A3269,'3-Mapa de Controles'!$M$3:$N$143,2,FALSE))</f>
        <v/>
      </c>
      <c r="C3269" s="54" t="str">
        <f>IF(A3269="","",VLOOKUP(A3269,'3-Mapa de Controles'!$M$3:$P$143,4,FALSE))</f>
        <v/>
      </c>
      <c r="D3269" s="54" t="str">
        <f>IF(A3269="","",VLOOKUP(A3269,'3-Mapa de Controles'!$M$3:$AI$143,23,FALSE))</f>
        <v/>
      </c>
      <c r="E3269" s="54" t="str">
        <f>IF(A3269="","",VLOOKUP(A3269,'3-Mapa de Controles'!$B$3:$D$143,3,FALSE))</f>
        <v/>
      </c>
      <c r="F3269" s="56"/>
      <c r="G3269" s="122"/>
      <c r="H3269" s="122"/>
    </row>
    <row r="3270" spans="1:8" ht="28.5" customHeight="1">
      <c r="A3270" s="121"/>
      <c r="B3270" s="54" t="str">
        <f>IF(A3270="","",VLOOKUP(A3270,'3-Mapa de Controles'!$M$3:$N$143,2,FALSE))</f>
        <v/>
      </c>
      <c r="C3270" s="54" t="str">
        <f>IF(A3270="","",VLOOKUP(A3270,'3-Mapa de Controles'!$M$3:$P$143,4,FALSE))</f>
        <v/>
      </c>
      <c r="D3270" s="54" t="str">
        <f>IF(A3270="","",VLOOKUP(A3270,'3-Mapa de Controles'!$M$3:$AI$143,23,FALSE))</f>
        <v/>
      </c>
      <c r="E3270" s="54" t="str">
        <f>IF(A3270="","",VLOOKUP(A3270,'3-Mapa de Controles'!$B$3:$D$143,3,FALSE))</f>
        <v/>
      </c>
      <c r="F3270" s="56"/>
      <c r="G3270" s="122"/>
      <c r="H3270" s="122"/>
    </row>
    <row r="3271" spans="1:8" ht="28.5" customHeight="1">
      <c r="A3271" s="121"/>
      <c r="B3271" s="54" t="str">
        <f>IF(A3271="","",VLOOKUP(A3271,'3-Mapa de Controles'!$M$3:$N$143,2,FALSE))</f>
        <v/>
      </c>
      <c r="C3271" s="54" t="str">
        <f>IF(A3271="","",VLOOKUP(A3271,'3-Mapa de Controles'!$M$3:$P$143,4,FALSE))</f>
        <v/>
      </c>
      <c r="D3271" s="54" t="str">
        <f>IF(A3271="","",VLOOKUP(A3271,'3-Mapa de Controles'!$M$3:$AI$143,23,FALSE))</f>
        <v/>
      </c>
      <c r="E3271" s="54" t="str">
        <f>IF(A3271="","",VLOOKUP(A3271,'3-Mapa de Controles'!$B$3:$D$143,3,FALSE))</f>
        <v/>
      </c>
      <c r="F3271" s="56"/>
      <c r="G3271" s="122"/>
      <c r="H3271" s="122"/>
    </row>
    <row r="3272" spans="1:8" ht="28.5" customHeight="1">
      <c r="A3272" s="121"/>
      <c r="B3272" s="54" t="str">
        <f>IF(A3272="","",VLOOKUP(A3272,'3-Mapa de Controles'!$M$3:$N$143,2,FALSE))</f>
        <v/>
      </c>
      <c r="C3272" s="54" t="str">
        <f>IF(A3272="","",VLOOKUP(A3272,'3-Mapa de Controles'!$M$3:$P$143,4,FALSE))</f>
        <v/>
      </c>
      <c r="D3272" s="54" t="str">
        <f>IF(A3272="","",VLOOKUP(A3272,'3-Mapa de Controles'!$M$3:$AI$143,23,FALSE))</f>
        <v/>
      </c>
      <c r="E3272" s="54" t="str">
        <f>IF(A3272="","",VLOOKUP(A3272,'3-Mapa de Controles'!$B$3:$D$143,3,FALSE))</f>
        <v/>
      </c>
      <c r="F3272" s="56"/>
      <c r="G3272" s="122"/>
      <c r="H3272" s="122"/>
    </row>
    <row r="3273" spans="1:8" ht="28.5" customHeight="1">
      <c r="A3273" s="121"/>
      <c r="B3273" s="54" t="str">
        <f>IF(A3273="","",VLOOKUP(A3273,'3-Mapa de Controles'!$M$3:$N$143,2,FALSE))</f>
        <v/>
      </c>
      <c r="C3273" s="54" t="str">
        <f>IF(A3273="","",VLOOKUP(A3273,'3-Mapa de Controles'!$M$3:$P$143,4,FALSE))</f>
        <v/>
      </c>
      <c r="D3273" s="54" t="str">
        <f>IF(A3273="","",VLOOKUP(A3273,'3-Mapa de Controles'!$M$3:$AI$143,23,FALSE))</f>
        <v/>
      </c>
      <c r="E3273" s="54" t="str">
        <f>IF(A3273="","",VLOOKUP(A3273,'3-Mapa de Controles'!$B$3:$D$143,3,FALSE))</f>
        <v/>
      </c>
      <c r="F3273" s="56"/>
      <c r="G3273" s="122"/>
      <c r="H3273" s="122"/>
    </row>
    <row r="3274" spans="1:8" ht="28.5" customHeight="1">
      <c r="A3274" s="121"/>
      <c r="B3274" s="54" t="str">
        <f>IF(A3274="","",VLOOKUP(A3274,'3-Mapa de Controles'!$M$3:$N$143,2,FALSE))</f>
        <v/>
      </c>
      <c r="C3274" s="54" t="str">
        <f>IF(A3274="","",VLOOKUP(A3274,'3-Mapa de Controles'!$M$3:$P$143,4,FALSE))</f>
        <v/>
      </c>
      <c r="D3274" s="54" t="str">
        <f>IF(A3274="","",VLOOKUP(A3274,'3-Mapa de Controles'!$M$3:$AI$143,23,FALSE))</f>
        <v/>
      </c>
      <c r="E3274" s="54" t="str">
        <f>IF(A3274="","",VLOOKUP(A3274,'3-Mapa de Controles'!$B$3:$D$143,3,FALSE))</f>
        <v/>
      </c>
      <c r="F3274" s="56"/>
      <c r="G3274" s="122"/>
      <c r="H3274" s="122"/>
    </row>
    <row r="3275" spans="1:8" ht="28.5" customHeight="1">
      <c r="A3275" s="121"/>
      <c r="B3275" s="54" t="str">
        <f>IF(A3275="","",VLOOKUP(A3275,'3-Mapa de Controles'!$M$3:$N$143,2,FALSE))</f>
        <v/>
      </c>
      <c r="C3275" s="54" t="str">
        <f>IF(A3275="","",VLOOKUP(A3275,'3-Mapa de Controles'!$M$3:$P$143,4,FALSE))</f>
        <v/>
      </c>
      <c r="D3275" s="54" t="str">
        <f>IF(A3275="","",VLOOKUP(A3275,'3-Mapa de Controles'!$M$3:$AI$143,23,FALSE))</f>
        <v/>
      </c>
      <c r="E3275" s="54" t="str">
        <f>IF(A3275="","",VLOOKUP(A3275,'3-Mapa de Controles'!$B$3:$D$143,3,FALSE))</f>
        <v/>
      </c>
      <c r="F3275" s="56"/>
      <c r="G3275" s="122"/>
      <c r="H3275" s="122"/>
    </row>
    <row r="3276" spans="1:8" ht="28.5" customHeight="1">
      <c r="A3276" s="121"/>
      <c r="B3276" s="54" t="str">
        <f>IF(A3276="","",VLOOKUP(A3276,'3-Mapa de Controles'!$M$3:$N$143,2,FALSE))</f>
        <v/>
      </c>
      <c r="C3276" s="54" t="str">
        <f>IF(A3276="","",VLOOKUP(A3276,'3-Mapa de Controles'!$M$3:$P$143,4,FALSE))</f>
        <v/>
      </c>
      <c r="D3276" s="54" t="str">
        <f>IF(A3276="","",VLOOKUP(A3276,'3-Mapa de Controles'!$M$3:$AI$143,23,FALSE))</f>
        <v/>
      </c>
      <c r="E3276" s="54" t="str">
        <f>IF(A3276="","",VLOOKUP(A3276,'3-Mapa de Controles'!$B$3:$D$143,3,FALSE))</f>
        <v/>
      </c>
      <c r="F3276" s="56"/>
      <c r="G3276" s="122"/>
      <c r="H3276" s="122"/>
    </row>
    <row r="3277" spans="1:8" ht="28.5" customHeight="1">
      <c r="A3277" s="121"/>
      <c r="B3277" s="54" t="str">
        <f>IF(A3277="","",VLOOKUP(A3277,'3-Mapa de Controles'!$M$3:$N$143,2,FALSE))</f>
        <v/>
      </c>
      <c r="C3277" s="54" t="str">
        <f>IF(A3277="","",VLOOKUP(A3277,'3-Mapa de Controles'!$M$3:$P$143,4,FALSE))</f>
        <v/>
      </c>
      <c r="D3277" s="54" t="str">
        <f>IF(A3277="","",VLOOKUP(A3277,'3-Mapa de Controles'!$M$3:$AI$143,23,FALSE))</f>
        <v/>
      </c>
      <c r="E3277" s="54" t="str">
        <f>IF(A3277="","",VLOOKUP(A3277,'3-Mapa de Controles'!$B$3:$D$143,3,FALSE))</f>
        <v/>
      </c>
      <c r="F3277" s="56"/>
      <c r="G3277" s="122"/>
      <c r="H3277" s="122"/>
    </row>
    <row r="3278" spans="1:8" ht="28.5" customHeight="1">
      <c r="A3278" s="121"/>
      <c r="B3278" s="54" t="str">
        <f>IF(A3278="","",VLOOKUP(A3278,'3-Mapa de Controles'!$M$3:$N$143,2,FALSE))</f>
        <v/>
      </c>
      <c r="C3278" s="54" t="str">
        <f>IF(A3278="","",VLOOKUP(A3278,'3-Mapa de Controles'!$M$3:$P$143,4,FALSE))</f>
        <v/>
      </c>
      <c r="D3278" s="54" t="str">
        <f>IF(A3278="","",VLOOKUP(A3278,'3-Mapa de Controles'!$M$3:$AI$143,23,FALSE))</f>
        <v/>
      </c>
      <c r="E3278" s="54" t="str">
        <f>IF(A3278="","",VLOOKUP(A3278,'3-Mapa de Controles'!$B$3:$D$143,3,FALSE))</f>
        <v/>
      </c>
      <c r="F3278" s="56"/>
      <c r="G3278" s="122"/>
      <c r="H3278" s="122"/>
    </row>
    <row r="3279" spans="1:8" ht="28.5" customHeight="1">
      <c r="A3279" s="121"/>
      <c r="B3279" s="54" t="str">
        <f>IF(A3279="","",VLOOKUP(A3279,'3-Mapa de Controles'!$M$3:$N$143,2,FALSE))</f>
        <v/>
      </c>
      <c r="C3279" s="54" t="str">
        <f>IF(A3279="","",VLOOKUP(A3279,'3-Mapa de Controles'!$M$3:$P$143,4,FALSE))</f>
        <v/>
      </c>
      <c r="D3279" s="54" t="str">
        <f>IF(A3279="","",VLOOKUP(A3279,'3-Mapa de Controles'!$M$3:$AI$143,23,FALSE))</f>
        <v/>
      </c>
      <c r="E3279" s="54" t="str">
        <f>IF(A3279="","",VLOOKUP(A3279,'3-Mapa de Controles'!$B$3:$D$143,3,FALSE))</f>
        <v/>
      </c>
      <c r="F3279" s="56"/>
      <c r="G3279" s="122"/>
      <c r="H3279" s="122"/>
    </row>
    <row r="3280" spans="1:8" ht="28.5" customHeight="1">
      <c r="A3280" s="121"/>
      <c r="B3280" s="54" t="str">
        <f>IF(A3280="","",VLOOKUP(A3280,'3-Mapa de Controles'!$M$3:$N$143,2,FALSE))</f>
        <v/>
      </c>
      <c r="C3280" s="54" t="str">
        <f>IF(A3280="","",VLOOKUP(A3280,'3-Mapa de Controles'!$M$3:$P$143,4,FALSE))</f>
        <v/>
      </c>
      <c r="D3280" s="54" t="str">
        <f>IF(A3280="","",VLOOKUP(A3280,'3-Mapa de Controles'!$M$3:$AI$143,23,FALSE))</f>
        <v/>
      </c>
      <c r="E3280" s="54" t="str">
        <f>IF(A3280="","",VLOOKUP(A3280,'3-Mapa de Controles'!$B$3:$D$143,3,FALSE))</f>
        <v/>
      </c>
      <c r="F3280" s="56"/>
      <c r="G3280" s="122"/>
      <c r="H3280" s="122"/>
    </row>
    <row r="3281" spans="1:8" ht="28.5" customHeight="1">
      <c r="A3281" s="121"/>
      <c r="B3281" s="54" t="str">
        <f>IF(A3281="","",VLOOKUP(A3281,'3-Mapa de Controles'!$M$3:$N$143,2,FALSE))</f>
        <v/>
      </c>
      <c r="C3281" s="54" t="str">
        <f>IF(A3281="","",VLOOKUP(A3281,'3-Mapa de Controles'!$M$3:$P$143,4,FALSE))</f>
        <v/>
      </c>
      <c r="D3281" s="54" t="str">
        <f>IF(A3281="","",VLOOKUP(A3281,'3-Mapa de Controles'!$M$3:$AI$143,23,FALSE))</f>
        <v/>
      </c>
      <c r="E3281" s="54" t="str">
        <f>IF(A3281="","",VLOOKUP(A3281,'3-Mapa de Controles'!$B$3:$D$143,3,FALSE))</f>
        <v/>
      </c>
      <c r="F3281" s="56"/>
      <c r="G3281" s="122"/>
      <c r="H3281" s="122"/>
    </row>
    <row r="3282" spans="1:8" ht="28.5" customHeight="1">
      <c r="A3282" s="121"/>
      <c r="B3282" s="54" t="str">
        <f>IF(A3282="","",VLOOKUP(A3282,'3-Mapa de Controles'!$M$3:$N$143,2,FALSE))</f>
        <v/>
      </c>
      <c r="C3282" s="54" t="str">
        <f>IF(A3282="","",VLOOKUP(A3282,'3-Mapa de Controles'!$M$3:$P$143,4,FALSE))</f>
        <v/>
      </c>
      <c r="D3282" s="54" t="str">
        <f>IF(A3282="","",VLOOKUP(A3282,'3-Mapa de Controles'!$M$3:$AI$143,23,FALSE))</f>
        <v/>
      </c>
      <c r="E3282" s="54" t="str">
        <f>IF(A3282="","",VLOOKUP(A3282,'3-Mapa de Controles'!$B$3:$D$143,3,FALSE))</f>
        <v/>
      </c>
      <c r="F3282" s="56"/>
      <c r="G3282" s="122"/>
      <c r="H3282" s="122"/>
    </row>
    <row r="3283" spans="1:8" ht="28.5" customHeight="1">
      <c r="A3283" s="121"/>
      <c r="B3283" s="54" t="str">
        <f>IF(A3283="","",VLOOKUP(A3283,'3-Mapa de Controles'!$M$3:$N$143,2,FALSE))</f>
        <v/>
      </c>
      <c r="C3283" s="54" t="str">
        <f>IF(A3283="","",VLOOKUP(A3283,'3-Mapa de Controles'!$M$3:$P$143,4,FALSE))</f>
        <v/>
      </c>
      <c r="D3283" s="54" t="str">
        <f>IF(A3283="","",VLOOKUP(A3283,'3-Mapa de Controles'!$M$3:$AI$143,23,FALSE))</f>
        <v/>
      </c>
      <c r="E3283" s="54" t="str">
        <f>IF(A3283="","",VLOOKUP(A3283,'3-Mapa de Controles'!$B$3:$D$143,3,FALSE))</f>
        <v/>
      </c>
      <c r="F3283" s="56"/>
      <c r="G3283" s="122"/>
      <c r="H3283" s="122"/>
    </row>
    <row r="3284" spans="1:8" ht="28.5" customHeight="1">
      <c r="A3284" s="121"/>
      <c r="B3284" s="54" t="str">
        <f>IF(A3284="","",VLOOKUP(A3284,'3-Mapa de Controles'!$M$3:$N$143,2,FALSE))</f>
        <v/>
      </c>
      <c r="C3284" s="54" t="str">
        <f>IF(A3284="","",VLOOKUP(A3284,'3-Mapa de Controles'!$M$3:$P$143,4,FALSE))</f>
        <v/>
      </c>
      <c r="D3284" s="54" t="str">
        <f>IF(A3284="","",VLOOKUP(A3284,'3-Mapa de Controles'!$M$3:$AI$143,23,FALSE))</f>
        <v/>
      </c>
      <c r="E3284" s="54" t="str">
        <f>IF(A3284="","",VLOOKUP(A3284,'3-Mapa de Controles'!$B$3:$D$143,3,FALSE))</f>
        <v/>
      </c>
      <c r="F3284" s="56"/>
      <c r="G3284" s="122"/>
      <c r="H3284" s="122"/>
    </row>
    <row r="3285" spans="1:8" ht="28.5" customHeight="1">
      <c r="A3285" s="121"/>
      <c r="B3285" s="54" t="str">
        <f>IF(A3285="","",VLOOKUP(A3285,'3-Mapa de Controles'!$M$3:$N$143,2,FALSE))</f>
        <v/>
      </c>
      <c r="C3285" s="54" t="str">
        <f>IF(A3285="","",VLOOKUP(A3285,'3-Mapa de Controles'!$M$3:$P$143,4,FALSE))</f>
        <v/>
      </c>
      <c r="D3285" s="54" t="str">
        <f>IF(A3285="","",VLOOKUP(A3285,'3-Mapa de Controles'!$M$3:$AI$143,23,FALSE))</f>
        <v/>
      </c>
      <c r="E3285" s="54" t="str">
        <f>IF(A3285="","",VLOOKUP(A3285,'3-Mapa de Controles'!$B$3:$D$143,3,FALSE))</f>
        <v/>
      </c>
      <c r="F3285" s="56"/>
      <c r="G3285" s="122"/>
      <c r="H3285" s="122"/>
    </row>
    <row r="3286" spans="1:8" ht="28.5" customHeight="1">
      <c r="A3286" s="121"/>
      <c r="B3286" s="54" t="str">
        <f>IF(A3286="","",VLOOKUP(A3286,'3-Mapa de Controles'!$M$3:$N$143,2,FALSE))</f>
        <v/>
      </c>
      <c r="C3286" s="54" t="str">
        <f>IF(A3286="","",VLOOKUP(A3286,'3-Mapa de Controles'!$M$3:$P$143,4,FALSE))</f>
        <v/>
      </c>
      <c r="D3286" s="54" t="str">
        <f>IF(A3286="","",VLOOKUP(A3286,'3-Mapa de Controles'!$M$3:$AI$143,23,FALSE))</f>
        <v/>
      </c>
      <c r="E3286" s="54" t="str">
        <f>IF(A3286="","",VLOOKUP(A3286,'3-Mapa de Controles'!$B$3:$D$143,3,FALSE))</f>
        <v/>
      </c>
      <c r="F3286" s="56"/>
      <c r="G3286" s="122"/>
      <c r="H3286" s="122"/>
    </row>
    <row r="3287" spans="1:8" ht="28.5" customHeight="1">
      <c r="A3287" s="121"/>
      <c r="B3287" s="54" t="str">
        <f>IF(A3287="","",VLOOKUP(A3287,'3-Mapa de Controles'!$M$3:$N$143,2,FALSE))</f>
        <v/>
      </c>
      <c r="C3287" s="54" t="str">
        <f>IF(A3287="","",VLOOKUP(A3287,'3-Mapa de Controles'!$M$3:$P$143,4,FALSE))</f>
        <v/>
      </c>
      <c r="D3287" s="54" t="str">
        <f>IF(A3287="","",VLOOKUP(A3287,'3-Mapa de Controles'!$M$3:$AI$143,23,FALSE))</f>
        <v/>
      </c>
      <c r="E3287" s="54" t="str">
        <f>IF(A3287="","",VLOOKUP(A3287,'3-Mapa de Controles'!$B$3:$D$143,3,FALSE))</f>
        <v/>
      </c>
      <c r="F3287" s="56"/>
      <c r="G3287" s="122"/>
      <c r="H3287" s="122"/>
    </row>
    <row r="3288" spans="1:8" ht="28.5" customHeight="1">
      <c r="A3288" s="121"/>
      <c r="B3288" s="54" t="str">
        <f>IF(A3288="","",VLOOKUP(A3288,'3-Mapa de Controles'!$M$3:$N$143,2,FALSE))</f>
        <v/>
      </c>
      <c r="C3288" s="54" t="str">
        <f>IF(A3288="","",VLOOKUP(A3288,'3-Mapa de Controles'!$M$3:$P$143,4,FALSE))</f>
        <v/>
      </c>
      <c r="D3288" s="54" t="str">
        <f>IF(A3288="","",VLOOKUP(A3288,'3-Mapa de Controles'!$M$3:$AI$143,23,FALSE))</f>
        <v/>
      </c>
      <c r="E3288" s="54" t="str">
        <f>IF(A3288="","",VLOOKUP(A3288,'3-Mapa de Controles'!$B$3:$D$143,3,FALSE))</f>
        <v/>
      </c>
      <c r="F3288" s="56"/>
      <c r="G3288" s="122"/>
      <c r="H3288" s="122"/>
    </row>
    <row r="3289" spans="1:8" ht="28.5" customHeight="1">
      <c r="A3289" s="121"/>
      <c r="B3289" s="54" t="str">
        <f>IF(A3289="","",VLOOKUP(A3289,'3-Mapa de Controles'!$M$3:$N$143,2,FALSE))</f>
        <v/>
      </c>
      <c r="C3289" s="54" t="str">
        <f>IF(A3289="","",VLOOKUP(A3289,'3-Mapa de Controles'!$M$3:$P$143,4,FALSE))</f>
        <v/>
      </c>
      <c r="D3289" s="54" t="str">
        <f>IF(A3289="","",VLOOKUP(A3289,'3-Mapa de Controles'!$M$3:$AI$143,23,FALSE))</f>
        <v/>
      </c>
      <c r="E3289" s="54" t="str">
        <f>IF(A3289="","",VLOOKUP(A3289,'3-Mapa de Controles'!$B$3:$D$143,3,FALSE))</f>
        <v/>
      </c>
      <c r="F3289" s="56"/>
      <c r="G3289" s="122"/>
      <c r="H3289" s="122"/>
    </row>
    <row r="3290" spans="1:8" ht="28.5" customHeight="1">
      <c r="A3290" s="121"/>
      <c r="B3290" s="54" t="str">
        <f>IF(A3290="","",VLOOKUP(A3290,'3-Mapa de Controles'!$M$3:$N$143,2,FALSE))</f>
        <v/>
      </c>
      <c r="C3290" s="54" t="str">
        <f>IF(A3290="","",VLOOKUP(A3290,'3-Mapa de Controles'!$M$3:$P$143,4,FALSE))</f>
        <v/>
      </c>
      <c r="D3290" s="54" t="str">
        <f>IF(A3290="","",VLOOKUP(A3290,'3-Mapa de Controles'!$M$3:$AI$143,23,FALSE))</f>
        <v/>
      </c>
      <c r="E3290" s="54" t="str">
        <f>IF(A3290="","",VLOOKUP(A3290,'3-Mapa de Controles'!$B$3:$D$143,3,FALSE))</f>
        <v/>
      </c>
      <c r="F3290" s="56"/>
      <c r="G3290" s="122"/>
      <c r="H3290" s="122"/>
    </row>
    <row r="3291" spans="1:8" ht="28.5" customHeight="1">
      <c r="A3291" s="121"/>
      <c r="B3291" s="54" t="str">
        <f>IF(A3291="","",VLOOKUP(A3291,'3-Mapa de Controles'!$M$3:$N$143,2,FALSE))</f>
        <v/>
      </c>
      <c r="C3291" s="54" t="str">
        <f>IF(A3291="","",VLOOKUP(A3291,'3-Mapa de Controles'!$M$3:$P$143,4,FALSE))</f>
        <v/>
      </c>
      <c r="D3291" s="54" t="str">
        <f>IF(A3291="","",VLOOKUP(A3291,'3-Mapa de Controles'!$M$3:$AI$143,23,FALSE))</f>
        <v/>
      </c>
      <c r="E3291" s="54" t="str">
        <f>IF(A3291="","",VLOOKUP(A3291,'3-Mapa de Controles'!$B$3:$D$143,3,FALSE))</f>
        <v/>
      </c>
      <c r="F3291" s="56"/>
      <c r="G3291" s="122"/>
      <c r="H3291" s="122"/>
    </row>
    <row r="3292" spans="1:8" ht="28.5" customHeight="1">
      <c r="A3292" s="121"/>
      <c r="B3292" s="54" t="str">
        <f>IF(A3292="","",VLOOKUP(A3292,'3-Mapa de Controles'!$M$3:$N$143,2,FALSE))</f>
        <v/>
      </c>
      <c r="C3292" s="54" t="str">
        <f>IF(A3292="","",VLOOKUP(A3292,'3-Mapa de Controles'!$M$3:$P$143,4,FALSE))</f>
        <v/>
      </c>
      <c r="D3292" s="54" t="str">
        <f>IF(A3292="","",VLOOKUP(A3292,'3-Mapa de Controles'!$M$3:$AI$143,23,FALSE))</f>
        <v/>
      </c>
      <c r="E3292" s="54" t="str">
        <f>IF(A3292="","",VLOOKUP(A3292,'3-Mapa de Controles'!$B$3:$D$143,3,FALSE))</f>
        <v/>
      </c>
      <c r="F3292" s="56"/>
      <c r="G3292" s="122"/>
      <c r="H3292" s="122"/>
    </row>
    <row r="3293" spans="1:8" ht="28.5" customHeight="1">
      <c r="A3293" s="121"/>
      <c r="B3293" s="54" t="str">
        <f>IF(A3293="","",VLOOKUP(A3293,'3-Mapa de Controles'!$M$3:$N$143,2,FALSE))</f>
        <v/>
      </c>
      <c r="C3293" s="54" t="str">
        <f>IF(A3293="","",VLOOKUP(A3293,'3-Mapa de Controles'!$M$3:$P$143,4,FALSE))</f>
        <v/>
      </c>
      <c r="D3293" s="54" t="str">
        <f>IF(A3293="","",VLOOKUP(A3293,'3-Mapa de Controles'!$M$3:$AI$143,23,FALSE))</f>
        <v/>
      </c>
      <c r="E3293" s="54" t="str">
        <f>IF(A3293="","",VLOOKUP(A3293,'3-Mapa de Controles'!$B$3:$D$143,3,FALSE))</f>
        <v/>
      </c>
      <c r="F3293" s="56"/>
      <c r="G3293" s="122"/>
      <c r="H3293" s="122"/>
    </row>
    <row r="3294" spans="1:8" ht="28.5" customHeight="1">
      <c r="A3294" s="121"/>
      <c r="B3294" s="54" t="str">
        <f>IF(A3294="","",VLOOKUP(A3294,'3-Mapa de Controles'!$M$3:$N$143,2,FALSE))</f>
        <v/>
      </c>
      <c r="C3294" s="54" t="str">
        <f>IF(A3294="","",VLOOKUP(A3294,'3-Mapa de Controles'!$M$3:$P$143,4,FALSE))</f>
        <v/>
      </c>
      <c r="D3294" s="54" t="str">
        <f>IF(A3294="","",VLOOKUP(A3294,'3-Mapa de Controles'!$M$3:$AI$143,23,FALSE))</f>
        <v/>
      </c>
      <c r="E3294" s="54" t="str">
        <f>IF(A3294="","",VLOOKUP(A3294,'3-Mapa de Controles'!$B$3:$D$143,3,FALSE))</f>
        <v/>
      </c>
      <c r="F3294" s="56"/>
      <c r="G3294" s="122"/>
      <c r="H3294" s="122"/>
    </row>
    <row r="3295" spans="1:8" ht="28.5" customHeight="1">
      <c r="A3295" s="121"/>
      <c r="B3295" s="54" t="str">
        <f>IF(A3295="","",VLOOKUP(A3295,'3-Mapa de Controles'!$M$3:$N$143,2,FALSE))</f>
        <v/>
      </c>
      <c r="C3295" s="54" t="str">
        <f>IF(A3295="","",VLOOKUP(A3295,'3-Mapa de Controles'!$M$3:$P$143,4,FALSE))</f>
        <v/>
      </c>
      <c r="D3295" s="54" t="str">
        <f>IF(A3295="","",VLOOKUP(A3295,'3-Mapa de Controles'!$M$3:$AI$143,23,FALSE))</f>
        <v/>
      </c>
      <c r="E3295" s="54" t="str">
        <f>IF(A3295="","",VLOOKUP(A3295,'3-Mapa de Controles'!$B$3:$D$143,3,FALSE))</f>
        <v/>
      </c>
      <c r="F3295" s="56"/>
      <c r="G3295" s="122"/>
      <c r="H3295" s="122"/>
    </row>
    <row r="3296" spans="1:8" ht="28.5" customHeight="1">
      <c r="A3296" s="121"/>
      <c r="B3296" s="54" t="str">
        <f>IF(A3296="","",VLOOKUP(A3296,'3-Mapa de Controles'!$M$3:$N$143,2,FALSE))</f>
        <v/>
      </c>
      <c r="C3296" s="54" t="str">
        <f>IF(A3296="","",VLOOKUP(A3296,'3-Mapa de Controles'!$M$3:$P$143,4,FALSE))</f>
        <v/>
      </c>
      <c r="D3296" s="54" t="str">
        <f>IF(A3296="","",VLOOKUP(A3296,'3-Mapa de Controles'!$M$3:$AI$143,23,FALSE))</f>
        <v/>
      </c>
      <c r="E3296" s="54" t="str">
        <f>IF(A3296="","",VLOOKUP(A3296,'3-Mapa de Controles'!$B$3:$D$143,3,FALSE))</f>
        <v/>
      </c>
      <c r="F3296" s="56"/>
      <c r="G3296" s="122"/>
      <c r="H3296" s="122"/>
    </row>
    <row r="3297" spans="1:8" ht="28.5" customHeight="1">
      <c r="A3297" s="121"/>
      <c r="B3297" s="54" t="str">
        <f>IF(A3297="","",VLOOKUP(A3297,'3-Mapa de Controles'!$M$3:$N$143,2,FALSE))</f>
        <v/>
      </c>
      <c r="C3297" s="54" t="str">
        <f>IF(A3297="","",VLOOKUP(A3297,'3-Mapa de Controles'!$M$3:$P$143,4,FALSE))</f>
        <v/>
      </c>
      <c r="D3297" s="54" t="str">
        <f>IF(A3297="","",VLOOKUP(A3297,'3-Mapa de Controles'!$M$3:$AI$143,23,FALSE))</f>
        <v/>
      </c>
      <c r="E3297" s="54" t="str">
        <f>IF(A3297="","",VLOOKUP(A3297,'3-Mapa de Controles'!$B$3:$D$143,3,FALSE))</f>
        <v/>
      </c>
      <c r="F3297" s="56"/>
      <c r="G3297" s="122"/>
      <c r="H3297" s="122"/>
    </row>
    <row r="3298" spans="1:8" ht="28.5" customHeight="1">
      <c r="A3298" s="121"/>
      <c r="B3298" s="54" t="str">
        <f>IF(A3298="","",VLOOKUP(A3298,'3-Mapa de Controles'!$M$3:$N$143,2,FALSE))</f>
        <v/>
      </c>
      <c r="C3298" s="54" t="str">
        <f>IF(A3298="","",VLOOKUP(A3298,'3-Mapa de Controles'!$M$3:$P$143,4,FALSE))</f>
        <v/>
      </c>
      <c r="D3298" s="54" t="str">
        <f>IF(A3298="","",VLOOKUP(A3298,'3-Mapa de Controles'!$M$3:$AI$143,23,FALSE))</f>
        <v/>
      </c>
      <c r="E3298" s="54" t="str">
        <f>IF(A3298="","",VLOOKUP(A3298,'3-Mapa de Controles'!$B$3:$D$143,3,FALSE))</f>
        <v/>
      </c>
      <c r="F3298" s="56"/>
      <c r="G3298" s="122"/>
      <c r="H3298" s="122"/>
    </row>
    <row r="3299" spans="1:8" ht="28.5" customHeight="1">
      <c r="A3299" s="121"/>
      <c r="B3299" s="54" t="str">
        <f>IF(A3299="","",VLOOKUP(A3299,'3-Mapa de Controles'!$M$3:$N$143,2,FALSE))</f>
        <v/>
      </c>
      <c r="C3299" s="54" t="str">
        <f>IF(A3299="","",VLOOKUP(A3299,'3-Mapa de Controles'!$M$3:$P$143,4,FALSE))</f>
        <v/>
      </c>
      <c r="D3299" s="54" t="str">
        <f>IF(A3299="","",VLOOKUP(A3299,'3-Mapa de Controles'!$M$3:$AI$143,23,FALSE))</f>
        <v/>
      </c>
      <c r="E3299" s="54" t="str">
        <f>IF(A3299="","",VLOOKUP(A3299,'3-Mapa de Controles'!$B$3:$D$143,3,FALSE))</f>
        <v/>
      </c>
      <c r="F3299" s="56"/>
      <c r="G3299" s="122"/>
      <c r="H3299" s="122"/>
    </row>
    <row r="3300" spans="1:8" ht="28.5" customHeight="1">
      <c r="A3300" s="121"/>
      <c r="B3300" s="54" t="str">
        <f>IF(A3300="","",VLOOKUP(A3300,'3-Mapa de Controles'!$M$3:$N$143,2,FALSE))</f>
        <v/>
      </c>
      <c r="C3300" s="54" t="str">
        <f>IF(A3300="","",VLOOKUP(A3300,'3-Mapa de Controles'!$M$3:$P$143,4,FALSE))</f>
        <v/>
      </c>
      <c r="D3300" s="54" t="str">
        <f>IF(A3300="","",VLOOKUP(A3300,'3-Mapa de Controles'!$M$3:$AI$143,23,FALSE))</f>
        <v/>
      </c>
      <c r="E3300" s="54" t="str">
        <f>IF(A3300="","",VLOOKUP(A3300,'3-Mapa de Controles'!$B$3:$D$143,3,FALSE))</f>
        <v/>
      </c>
      <c r="F3300" s="56"/>
      <c r="G3300" s="122"/>
      <c r="H3300" s="122"/>
    </row>
    <row r="3301" spans="1:8" ht="28.5" customHeight="1">
      <c r="A3301" s="121"/>
      <c r="B3301" s="54" t="str">
        <f>IF(A3301="","",VLOOKUP(A3301,'3-Mapa de Controles'!$M$3:$N$143,2,FALSE))</f>
        <v/>
      </c>
      <c r="C3301" s="54" t="str">
        <f>IF(A3301="","",VLOOKUP(A3301,'3-Mapa de Controles'!$M$3:$P$143,4,FALSE))</f>
        <v/>
      </c>
      <c r="D3301" s="54" t="str">
        <f>IF(A3301="","",VLOOKUP(A3301,'3-Mapa de Controles'!$M$3:$AI$143,23,FALSE))</f>
        <v/>
      </c>
      <c r="E3301" s="54" t="str">
        <f>IF(A3301="","",VLOOKUP(A3301,'3-Mapa de Controles'!$B$3:$D$143,3,FALSE))</f>
        <v/>
      </c>
      <c r="F3301" s="56"/>
      <c r="G3301" s="122"/>
      <c r="H3301" s="122"/>
    </row>
    <row r="3302" spans="1:8" ht="28.5" customHeight="1">
      <c r="A3302" s="121"/>
      <c r="B3302" s="54" t="str">
        <f>IF(A3302="","",VLOOKUP(A3302,'3-Mapa de Controles'!$M$3:$N$143,2,FALSE))</f>
        <v/>
      </c>
      <c r="C3302" s="54" t="str">
        <f>IF(A3302="","",VLOOKUP(A3302,'3-Mapa de Controles'!$M$3:$P$143,4,FALSE))</f>
        <v/>
      </c>
      <c r="D3302" s="54" t="str">
        <f>IF(A3302="","",VLOOKUP(A3302,'3-Mapa de Controles'!$M$3:$AI$143,23,FALSE))</f>
        <v/>
      </c>
      <c r="E3302" s="54" t="str">
        <f>IF(A3302="","",VLOOKUP(A3302,'3-Mapa de Controles'!$B$3:$D$143,3,FALSE))</f>
        <v/>
      </c>
      <c r="F3302" s="56"/>
      <c r="G3302" s="122"/>
      <c r="H3302" s="122"/>
    </row>
    <row r="3303" spans="1:8" ht="28.5" customHeight="1">
      <c r="A3303" s="121"/>
      <c r="B3303" s="54" t="str">
        <f>IF(A3303="","",VLOOKUP(A3303,'3-Mapa de Controles'!$M$3:$N$143,2,FALSE))</f>
        <v/>
      </c>
      <c r="C3303" s="54" t="str">
        <f>IF(A3303="","",VLOOKUP(A3303,'3-Mapa de Controles'!$M$3:$P$143,4,FALSE))</f>
        <v/>
      </c>
      <c r="D3303" s="54" t="str">
        <f>IF(A3303="","",VLOOKUP(A3303,'3-Mapa de Controles'!$M$3:$AI$143,23,FALSE))</f>
        <v/>
      </c>
      <c r="E3303" s="54" t="str">
        <f>IF(A3303="","",VLOOKUP(A3303,'3-Mapa de Controles'!$B$3:$D$143,3,FALSE))</f>
        <v/>
      </c>
      <c r="F3303" s="56"/>
      <c r="G3303" s="122"/>
      <c r="H3303" s="122"/>
    </row>
    <row r="3304" spans="1:8" ht="28.5" customHeight="1">
      <c r="A3304" s="121"/>
      <c r="B3304" s="54" t="str">
        <f>IF(A3304="","",VLOOKUP(A3304,'3-Mapa de Controles'!$M$3:$N$143,2,FALSE))</f>
        <v/>
      </c>
      <c r="C3304" s="54" t="str">
        <f>IF(A3304="","",VLOOKUP(A3304,'3-Mapa de Controles'!$M$3:$P$143,4,FALSE))</f>
        <v/>
      </c>
      <c r="D3304" s="54" t="str">
        <f>IF(A3304="","",VLOOKUP(A3304,'3-Mapa de Controles'!$M$3:$AI$143,23,FALSE))</f>
        <v/>
      </c>
      <c r="E3304" s="54" t="str">
        <f>IF(A3304="","",VLOOKUP(A3304,'3-Mapa de Controles'!$B$3:$D$143,3,FALSE))</f>
        <v/>
      </c>
      <c r="F3304" s="56"/>
      <c r="G3304" s="122"/>
      <c r="H3304" s="122"/>
    </row>
    <row r="3305" spans="1:8" ht="28.5" customHeight="1">
      <c r="A3305" s="121"/>
      <c r="B3305" s="54" t="str">
        <f>IF(A3305="","",VLOOKUP(A3305,'3-Mapa de Controles'!$M$3:$N$143,2,FALSE))</f>
        <v/>
      </c>
      <c r="C3305" s="54" t="str">
        <f>IF(A3305="","",VLOOKUP(A3305,'3-Mapa de Controles'!$M$3:$P$143,4,FALSE))</f>
        <v/>
      </c>
      <c r="D3305" s="54" t="str">
        <f>IF(A3305="","",VLOOKUP(A3305,'3-Mapa de Controles'!$M$3:$AI$143,23,FALSE))</f>
        <v/>
      </c>
      <c r="E3305" s="54" t="str">
        <f>IF(A3305="","",VLOOKUP(A3305,'3-Mapa de Controles'!$B$3:$D$143,3,FALSE))</f>
        <v/>
      </c>
      <c r="F3305" s="56"/>
      <c r="G3305" s="122"/>
      <c r="H3305" s="122"/>
    </row>
    <row r="3306" spans="1:8" ht="28.5" customHeight="1">
      <c r="A3306" s="121"/>
      <c r="B3306" s="54" t="str">
        <f>IF(A3306="","",VLOOKUP(A3306,'3-Mapa de Controles'!$M$3:$N$143,2,FALSE))</f>
        <v/>
      </c>
      <c r="C3306" s="54" t="str">
        <f>IF(A3306="","",VLOOKUP(A3306,'3-Mapa de Controles'!$M$3:$P$143,4,FALSE))</f>
        <v/>
      </c>
      <c r="D3306" s="54" t="str">
        <f>IF(A3306="","",VLOOKUP(A3306,'3-Mapa de Controles'!$M$3:$AI$143,23,FALSE))</f>
        <v/>
      </c>
      <c r="E3306" s="54" t="str">
        <f>IF(A3306="","",VLOOKUP(A3306,'3-Mapa de Controles'!$B$3:$D$143,3,FALSE))</f>
        <v/>
      </c>
      <c r="F3306" s="56"/>
      <c r="G3306" s="122"/>
      <c r="H3306" s="122"/>
    </row>
    <row r="3307" spans="1:8" ht="28.5" customHeight="1">
      <c r="A3307" s="121"/>
      <c r="B3307" s="54" t="str">
        <f>IF(A3307="","",VLOOKUP(A3307,'3-Mapa de Controles'!$M$3:$N$143,2,FALSE))</f>
        <v/>
      </c>
      <c r="C3307" s="54" t="str">
        <f>IF(A3307="","",VLOOKUP(A3307,'3-Mapa de Controles'!$M$3:$P$143,4,FALSE))</f>
        <v/>
      </c>
      <c r="D3307" s="54" t="str">
        <f>IF(A3307="","",VLOOKUP(A3307,'3-Mapa de Controles'!$M$3:$AI$143,23,FALSE))</f>
        <v/>
      </c>
      <c r="E3307" s="54" t="str">
        <f>IF(A3307="","",VLOOKUP(A3307,'3-Mapa de Controles'!$B$3:$D$143,3,FALSE))</f>
        <v/>
      </c>
      <c r="F3307" s="56"/>
      <c r="G3307" s="122"/>
      <c r="H3307" s="122"/>
    </row>
    <row r="3308" spans="1:8" ht="28.5" customHeight="1">
      <c r="A3308" s="121"/>
      <c r="B3308" s="54" t="str">
        <f>IF(A3308="","",VLOOKUP(A3308,'3-Mapa de Controles'!$M$3:$N$143,2,FALSE))</f>
        <v/>
      </c>
      <c r="C3308" s="54" t="str">
        <f>IF(A3308="","",VLOOKUP(A3308,'3-Mapa de Controles'!$M$3:$P$143,4,FALSE))</f>
        <v/>
      </c>
      <c r="D3308" s="54" t="str">
        <f>IF(A3308="","",VLOOKUP(A3308,'3-Mapa de Controles'!$M$3:$AI$143,23,FALSE))</f>
        <v/>
      </c>
      <c r="E3308" s="54" t="str">
        <f>IF(A3308="","",VLOOKUP(A3308,'3-Mapa de Controles'!$B$3:$D$143,3,FALSE))</f>
        <v/>
      </c>
      <c r="F3308" s="56"/>
      <c r="G3308" s="122"/>
      <c r="H3308" s="122"/>
    </row>
    <row r="3309" spans="1:8" ht="28.5" customHeight="1">
      <c r="A3309" s="121"/>
      <c r="B3309" s="54" t="str">
        <f>IF(A3309="","",VLOOKUP(A3309,'3-Mapa de Controles'!$M$3:$N$143,2,FALSE))</f>
        <v/>
      </c>
      <c r="C3309" s="54" t="str">
        <f>IF(A3309="","",VLOOKUP(A3309,'3-Mapa de Controles'!$M$3:$P$143,4,FALSE))</f>
        <v/>
      </c>
      <c r="D3309" s="54" t="str">
        <f>IF(A3309="","",VLOOKUP(A3309,'3-Mapa de Controles'!$M$3:$AI$143,23,FALSE))</f>
        <v/>
      </c>
      <c r="E3309" s="54" t="str">
        <f>IF(A3309="","",VLOOKUP(A3309,'3-Mapa de Controles'!$B$3:$D$143,3,FALSE))</f>
        <v/>
      </c>
      <c r="F3309" s="56"/>
      <c r="G3309" s="122"/>
      <c r="H3309" s="122"/>
    </row>
    <row r="3310" spans="1:8" ht="28.5" customHeight="1">
      <c r="A3310" s="121"/>
      <c r="B3310" s="54" t="str">
        <f>IF(A3310="","",VLOOKUP(A3310,'3-Mapa de Controles'!$M$3:$N$143,2,FALSE))</f>
        <v/>
      </c>
      <c r="C3310" s="54" t="str">
        <f>IF(A3310="","",VLOOKUP(A3310,'3-Mapa de Controles'!$M$3:$P$143,4,FALSE))</f>
        <v/>
      </c>
      <c r="D3310" s="54" t="str">
        <f>IF(A3310="","",VLOOKUP(A3310,'3-Mapa de Controles'!$M$3:$AI$143,23,FALSE))</f>
        <v/>
      </c>
      <c r="E3310" s="54" t="str">
        <f>IF(A3310="","",VLOOKUP(A3310,'3-Mapa de Controles'!$B$3:$D$143,3,FALSE))</f>
        <v/>
      </c>
      <c r="F3310" s="56"/>
      <c r="G3310" s="122"/>
      <c r="H3310" s="122"/>
    </row>
    <row r="3311" spans="1:8" ht="28.5" customHeight="1">
      <c r="A3311" s="121"/>
      <c r="B3311" s="54" t="str">
        <f>IF(A3311="","",VLOOKUP(A3311,'3-Mapa de Controles'!$M$3:$N$143,2,FALSE))</f>
        <v/>
      </c>
      <c r="C3311" s="54" t="str">
        <f>IF(A3311="","",VLOOKUP(A3311,'3-Mapa de Controles'!$M$3:$P$143,4,FALSE))</f>
        <v/>
      </c>
      <c r="D3311" s="54" t="str">
        <f>IF(A3311="","",VLOOKUP(A3311,'3-Mapa de Controles'!$M$3:$AI$143,23,FALSE))</f>
        <v/>
      </c>
      <c r="E3311" s="54" t="str">
        <f>IF(A3311="","",VLOOKUP(A3311,'3-Mapa de Controles'!$B$3:$D$143,3,FALSE))</f>
        <v/>
      </c>
      <c r="F3311" s="56"/>
      <c r="G3311" s="122"/>
      <c r="H3311" s="122"/>
    </row>
    <row r="3312" spans="1:8" ht="28.5" customHeight="1">
      <c r="A3312" s="121"/>
      <c r="B3312" s="54" t="str">
        <f>IF(A3312="","",VLOOKUP(A3312,'3-Mapa de Controles'!$M$3:$N$143,2,FALSE))</f>
        <v/>
      </c>
      <c r="C3312" s="54" t="str">
        <f>IF(A3312="","",VLOOKUP(A3312,'3-Mapa de Controles'!$M$3:$P$143,4,FALSE))</f>
        <v/>
      </c>
      <c r="D3312" s="54" t="str">
        <f>IF(A3312="","",VLOOKUP(A3312,'3-Mapa de Controles'!$M$3:$AI$143,23,FALSE))</f>
        <v/>
      </c>
      <c r="E3312" s="54" t="str">
        <f>IF(A3312="","",VLOOKUP(A3312,'3-Mapa de Controles'!$B$3:$D$143,3,FALSE))</f>
        <v/>
      </c>
      <c r="F3312" s="56"/>
      <c r="G3312" s="122"/>
      <c r="H3312" s="122"/>
    </row>
    <row r="3313" spans="1:8" ht="28.5" customHeight="1">
      <c r="A3313" s="121"/>
      <c r="B3313" s="54" t="str">
        <f>IF(A3313="","",VLOOKUP(A3313,'3-Mapa de Controles'!$M$3:$N$143,2,FALSE))</f>
        <v/>
      </c>
      <c r="C3313" s="54" t="str">
        <f>IF(A3313="","",VLOOKUP(A3313,'3-Mapa de Controles'!$M$3:$P$143,4,FALSE))</f>
        <v/>
      </c>
      <c r="D3313" s="54" t="str">
        <f>IF(A3313="","",VLOOKUP(A3313,'3-Mapa de Controles'!$M$3:$AI$143,23,FALSE))</f>
        <v/>
      </c>
      <c r="E3313" s="54" t="str">
        <f>IF(A3313="","",VLOOKUP(A3313,'3-Mapa de Controles'!$B$3:$D$143,3,FALSE))</f>
        <v/>
      </c>
      <c r="F3313" s="56"/>
      <c r="G3313" s="122"/>
      <c r="H3313" s="122"/>
    </row>
    <row r="3314" spans="1:8" ht="28.5" customHeight="1">
      <c r="A3314" s="121"/>
      <c r="B3314" s="54" t="str">
        <f>IF(A3314="","",VLOOKUP(A3314,'3-Mapa de Controles'!$M$3:$N$143,2,FALSE))</f>
        <v/>
      </c>
      <c r="C3314" s="54" t="str">
        <f>IF(A3314="","",VLOOKUP(A3314,'3-Mapa de Controles'!$M$3:$P$143,4,FALSE))</f>
        <v/>
      </c>
      <c r="D3314" s="54" t="str">
        <f>IF(A3314="","",VLOOKUP(A3314,'3-Mapa de Controles'!$M$3:$AI$143,23,FALSE))</f>
        <v/>
      </c>
      <c r="E3314" s="54" t="str">
        <f>IF(A3314="","",VLOOKUP(A3314,'3-Mapa de Controles'!$B$3:$D$143,3,FALSE))</f>
        <v/>
      </c>
      <c r="F3314" s="56"/>
      <c r="G3314" s="122"/>
      <c r="H3314" s="122"/>
    </row>
    <row r="3315" spans="1:8" ht="28.5" customHeight="1">
      <c r="A3315" s="121"/>
      <c r="B3315" s="54" t="str">
        <f>IF(A3315="","",VLOOKUP(A3315,'3-Mapa de Controles'!$M$3:$N$143,2,FALSE))</f>
        <v/>
      </c>
      <c r="C3315" s="54" t="str">
        <f>IF(A3315="","",VLOOKUP(A3315,'3-Mapa de Controles'!$M$3:$P$143,4,FALSE))</f>
        <v/>
      </c>
      <c r="D3315" s="54" t="str">
        <f>IF(A3315="","",VLOOKUP(A3315,'3-Mapa de Controles'!$M$3:$AI$143,23,FALSE))</f>
        <v/>
      </c>
      <c r="E3315" s="54" t="str">
        <f>IF(A3315="","",VLOOKUP(A3315,'3-Mapa de Controles'!$B$3:$D$143,3,FALSE))</f>
        <v/>
      </c>
      <c r="F3315" s="56"/>
      <c r="G3315" s="122"/>
      <c r="H3315" s="122"/>
    </row>
    <row r="3316" spans="1:8" ht="28.5" customHeight="1">
      <c r="A3316" s="121"/>
      <c r="B3316" s="54" t="str">
        <f>IF(A3316="","",VLOOKUP(A3316,'3-Mapa de Controles'!$M$3:$N$143,2,FALSE))</f>
        <v/>
      </c>
      <c r="C3316" s="54" t="str">
        <f>IF(A3316="","",VLOOKUP(A3316,'3-Mapa de Controles'!$M$3:$P$143,4,FALSE))</f>
        <v/>
      </c>
      <c r="D3316" s="54" t="str">
        <f>IF(A3316="","",VLOOKUP(A3316,'3-Mapa de Controles'!$M$3:$AI$143,23,FALSE))</f>
        <v/>
      </c>
      <c r="E3316" s="54" t="str">
        <f>IF(A3316="","",VLOOKUP(A3316,'3-Mapa de Controles'!$B$3:$D$143,3,FALSE))</f>
        <v/>
      </c>
      <c r="F3316" s="56"/>
      <c r="G3316" s="122"/>
      <c r="H3316" s="122"/>
    </row>
    <row r="3317" spans="1:8" ht="28.5" customHeight="1">
      <c r="A3317" s="121"/>
      <c r="B3317" s="54" t="str">
        <f>IF(A3317="","",VLOOKUP(A3317,'3-Mapa de Controles'!$M$3:$N$143,2,FALSE))</f>
        <v/>
      </c>
      <c r="C3317" s="54" t="str">
        <f>IF(A3317="","",VLOOKUP(A3317,'3-Mapa de Controles'!$M$3:$P$143,4,FALSE))</f>
        <v/>
      </c>
      <c r="D3317" s="54" t="str">
        <f>IF(A3317="","",VLOOKUP(A3317,'3-Mapa de Controles'!$M$3:$AI$143,23,FALSE))</f>
        <v/>
      </c>
      <c r="E3317" s="54" t="str">
        <f>IF(A3317="","",VLOOKUP(A3317,'3-Mapa de Controles'!$B$3:$D$143,3,FALSE))</f>
        <v/>
      </c>
      <c r="F3317" s="56"/>
      <c r="G3317" s="122"/>
      <c r="H3317" s="122"/>
    </row>
    <row r="3318" spans="1:8" ht="28.5" customHeight="1">
      <c r="A3318" s="121"/>
      <c r="B3318" s="54" t="str">
        <f>IF(A3318="","",VLOOKUP(A3318,'3-Mapa de Controles'!$M$3:$N$143,2,FALSE))</f>
        <v/>
      </c>
      <c r="C3318" s="54" t="str">
        <f>IF(A3318="","",VLOOKUP(A3318,'3-Mapa de Controles'!$M$3:$P$143,4,FALSE))</f>
        <v/>
      </c>
      <c r="D3318" s="54" t="str">
        <f>IF(A3318="","",VLOOKUP(A3318,'3-Mapa de Controles'!$M$3:$AI$143,23,FALSE))</f>
        <v/>
      </c>
      <c r="E3318" s="54" t="str">
        <f>IF(A3318="","",VLOOKUP(A3318,'3-Mapa de Controles'!$B$3:$D$143,3,FALSE))</f>
        <v/>
      </c>
      <c r="F3318" s="56"/>
      <c r="G3318" s="122"/>
      <c r="H3318" s="122"/>
    </row>
    <row r="3319" spans="1:8" ht="28.5" customHeight="1">
      <c r="A3319" s="121"/>
      <c r="B3319" s="54" t="str">
        <f>IF(A3319="","",VLOOKUP(A3319,'3-Mapa de Controles'!$M$3:$N$143,2,FALSE))</f>
        <v/>
      </c>
      <c r="C3319" s="54" t="str">
        <f>IF(A3319="","",VLOOKUP(A3319,'3-Mapa de Controles'!$M$3:$P$143,4,FALSE))</f>
        <v/>
      </c>
      <c r="D3319" s="54" t="str">
        <f>IF(A3319="","",VLOOKUP(A3319,'3-Mapa de Controles'!$M$3:$AI$143,23,FALSE))</f>
        <v/>
      </c>
      <c r="E3319" s="54" t="str">
        <f>IF(A3319="","",VLOOKUP(A3319,'3-Mapa de Controles'!$B$3:$D$143,3,FALSE))</f>
        <v/>
      </c>
      <c r="F3319" s="56"/>
      <c r="G3319" s="122"/>
      <c r="H3319" s="122"/>
    </row>
    <row r="3320" spans="1:8" ht="28.5" customHeight="1">
      <c r="A3320" s="121"/>
      <c r="B3320" s="54" t="str">
        <f>IF(A3320="","",VLOOKUP(A3320,'3-Mapa de Controles'!$M$3:$N$143,2,FALSE))</f>
        <v/>
      </c>
      <c r="C3320" s="54" t="str">
        <f>IF(A3320="","",VLOOKUP(A3320,'3-Mapa de Controles'!$M$3:$P$143,4,FALSE))</f>
        <v/>
      </c>
      <c r="D3320" s="54" t="str">
        <f>IF(A3320="","",VLOOKUP(A3320,'3-Mapa de Controles'!$M$3:$AI$143,23,FALSE))</f>
        <v/>
      </c>
      <c r="E3320" s="54" t="str">
        <f>IF(A3320="","",VLOOKUP(A3320,'3-Mapa de Controles'!$B$3:$D$143,3,FALSE))</f>
        <v/>
      </c>
      <c r="F3320" s="56"/>
      <c r="G3320" s="122"/>
      <c r="H3320" s="122"/>
    </row>
    <row r="3321" spans="1:8" ht="28.5" customHeight="1">
      <c r="A3321" s="121"/>
      <c r="B3321" s="54" t="str">
        <f>IF(A3321="","",VLOOKUP(A3321,'3-Mapa de Controles'!$M$3:$N$143,2,FALSE))</f>
        <v/>
      </c>
      <c r="C3321" s="54" t="str">
        <f>IF(A3321="","",VLOOKUP(A3321,'3-Mapa de Controles'!$M$3:$P$143,4,FALSE))</f>
        <v/>
      </c>
      <c r="D3321" s="54" t="str">
        <f>IF(A3321="","",VLOOKUP(A3321,'3-Mapa de Controles'!$M$3:$AI$143,23,FALSE))</f>
        <v/>
      </c>
      <c r="E3321" s="54" t="str">
        <f>IF(A3321="","",VLOOKUP(A3321,'3-Mapa de Controles'!$B$3:$D$143,3,FALSE))</f>
        <v/>
      </c>
      <c r="F3321" s="56"/>
      <c r="G3321" s="122"/>
      <c r="H3321" s="122"/>
    </row>
    <row r="3322" spans="1:8" ht="28.5" customHeight="1">
      <c r="A3322" s="121"/>
      <c r="B3322" s="54" t="str">
        <f>IF(A3322="","",VLOOKUP(A3322,'3-Mapa de Controles'!$M$3:$N$143,2,FALSE))</f>
        <v/>
      </c>
      <c r="C3322" s="54" t="str">
        <f>IF(A3322="","",VLOOKUP(A3322,'3-Mapa de Controles'!$M$3:$P$143,4,FALSE))</f>
        <v/>
      </c>
      <c r="D3322" s="54" t="str">
        <f>IF(A3322="","",VLOOKUP(A3322,'3-Mapa de Controles'!$M$3:$AI$143,23,FALSE))</f>
        <v/>
      </c>
      <c r="E3322" s="54" t="str">
        <f>IF(A3322="","",VLOOKUP(A3322,'3-Mapa de Controles'!$B$3:$D$143,3,FALSE))</f>
        <v/>
      </c>
      <c r="F3322" s="56"/>
      <c r="G3322" s="122"/>
      <c r="H3322" s="122"/>
    </row>
    <row r="3323" spans="1:8" ht="28.5" customHeight="1">
      <c r="A3323" s="121"/>
      <c r="B3323" s="54" t="str">
        <f>IF(A3323="","",VLOOKUP(A3323,'3-Mapa de Controles'!$M$3:$N$143,2,FALSE))</f>
        <v/>
      </c>
      <c r="C3323" s="54" t="str">
        <f>IF(A3323="","",VLOOKUP(A3323,'3-Mapa de Controles'!$M$3:$P$143,4,FALSE))</f>
        <v/>
      </c>
      <c r="D3323" s="54" t="str">
        <f>IF(A3323="","",VLOOKUP(A3323,'3-Mapa de Controles'!$M$3:$AI$143,23,FALSE))</f>
        <v/>
      </c>
      <c r="E3323" s="54" t="str">
        <f>IF(A3323="","",VLOOKUP(A3323,'3-Mapa de Controles'!$B$3:$D$143,3,FALSE))</f>
        <v/>
      </c>
      <c r="F3323" s="56"/>
      <c r="G3323" s="122"/>
      <c r="H3323" s="122"/>
    </row>
    <row r="3324" spans="1:8" ht="28.5" customHeight="1">
      <c r="A3324" s="121"/>
      <c r="B3324" s="54" t="str">
        <f>IF(A3324="","",VLOOKUP(A3324,'3-Mapa de Controles'!$M$3:$N$143,2,FALSE))</f>
        <v/>
      </c>
      <c r="C3324" s="54" t="str">
        <f>IF(A3324="","",VLOOKUP(A3324,'3-Mapa de Controles'!$M$3:$P$143,4,FALSE))</f>
        <v/>
      </c>
      <c r="D3324" s="54" t="str">
        <f>IF(A3324="","",VLOOKUP(A3324,'3-Mapa de Controles'!$M$3:$AI$143,23,FALSE))</f>
        <v/>
      </c>
      <c r="E3324" s="54" t="str">
        <f>IF(A3324="","",VLOOKUP(A3324,'3-Mapa de Controles'!$B$3:$D$143,3,FALSE))</f>
        <v/>
      </c>
      <c r="F3324" s="56"/>
      <c r="G3324" s="122"/>
      <c r="H3324" s="122"/>
    </row>
    <row r="3325" spans="1:8" ht="28.5" customHeight="1">
      <c r="A3325" s="121"/>
      <c r="B3325" s="54" t="str">
        <f>IF(A3325="","",VLOOKUP(A3325,'3-Mapa de Controles'!$M$3:$N$143,2,FALSE))</f>
        <v/>
      </c>
      <c r="C3325" s="54" t="str">
        <f>IF(A3325="","",VLOOKUP(A3325,'3-Mapa de Controles'!$M$3:$P$143,4,FALSE))</f>
        <v/>
      </c>
      <c r="D3325" s="54" t="str">
        <f>IF(A3325="","",VLOOKUP(A3325,'3-Mapa de Controles'!$M$3:$AI$143,23,FALSE))</f>
        <v/>
      </c>
      <c r="E3325" s="54" t="str">
        <f>IF(A3325="","",VLOOKUP(A3325,'3-Mapa de Controles'!$B$3:$D$143,3,FALSE))</f>
        <v/>
      </c>
      <c r="F3325" s="56"/>
      <c r="G3325" s="122"/>
      <c r="H3325" s="122"/>
    </row>
    <row r="3326" spans="1:8" ht="28.5" customHeight="1">
      <c r="A3326" s="121"/>
      <c r="B3326" s="54" t="str">
        <f>IF(A3326="","",VLOOKUP(A3326,'3-Mapa de Controles'!$M$3:$N$143,2,FALSE))</f>
        <v/>
      </c>
      <c r="C3326" s="54" t="str">
        <f>IF(A3326="","",VLOOKUP(A3326,'3-Mapa de Controles'!$M$3:$P$143,4,FALSE))</f>
        <v/>
      </c>
      <c r="D3326" s="54" t="str">
        <f>IF(A3326="","",VLOOKUP(A3326,'3-Mapa de Controles'!$M$3:$AI$143,23,FALSE))</f>
        <v/>
      </c>
      <c r="E3326" s="54" t="str">
        <f>IF(A3326="","",VLOOKUP(A3326,'3-Mapa de Controles'!$B$3:$D$143,3,FALSE))</f>
        <v/>
      </c>
      <c r="F3326" s="56"/>
      <c r="G3326" s="122"/>
      <c r="H3326" s="122"/>
    </row>
    <row r="3327" spans="1:8" ht="28.5" customHeight="1">
      <c r="A3327" s="121"/>
      <c r="B3327" s="54" t="str">
        <f>IF(A3327="","",VLOOKUP(A3327,'3-Mapa de Controles'!$M$3:$N$143,2,FALSE))</f>
        <v/>
      </c>
      <c r="C3327" s="54" t="str">
        <f>IF(A3327="","",VLOOKUP(A3327,'3-Mapa de Controles'!$M$3:$P$143,4,FALSE))</f>
        <v/>
      </c>
      <c r="D3327" s="54" t="str">
        <f>IF(A3327="","",VLOOKUP(A3327,'3-Mapa de Controles'!$M$3:$AI$143,23,FALSE))</f>
        <v/>
      </c>
      <c r="E3327" s="54" t="str">
        <f>IF(A3327="","",VLOOKUP(A3327,'3-Mapa de Controles'!$B$3:$D$143,3,FALSE))</f>
        <v/>
      </c>
      <c r="F3327" s="56"/>
      <c r="G3327" s="122"/>
      <c r="H3327" s="122"/>
    </row>
    <row r="3328" spans="1:8" ht="28.5" customHeight="1">
      <c r="A3328" s="121"/>
      <c r="B3328" s="54" t="str">
        <f>IF(A3328="","",VLOOKUP(A3328,'3-Mapa de Controles'!$M$3:$N$143,2,FALSE))</f>
        <v/>
      </c>
      <c r="C3328" s="54" t="str">
        <f>IF(A3328="","",VLOOKUP(A3328,'3-Mapa de Controles'!$M$3:$P$143,4,FALSE))</f>
        <v/>
      </c>
      <c r="D3328" s="54" t="str">
        <f>IF(A3328="","",VLOOKUP(A3328,'3-Mapa de Controles'!$M$3:$AI$143,23,FALSE))</f>
        <v/>
      </c>
      <c r="E3328" s="54" t="str">
        <f>IF(A3328="","",VLOOKUP(A3328,'3-Mapa de Controles'!$B$3:$D$143,3,FALSE))</f>
        <v/>
      </c>
      <c r="F3328" s="56"/>
      <c r="G3328" s="122"/>
      <c r="H3328" s="122"/>
    </row>
    <row r="3329" spans="1:8" ht="28.5" customHeight="1">
      <c r="A3329" s="121"/>
      <c r="B3329" s="54" t="str">
        <f>IF(A3329="","",VLOOKUP(A3329,'3-Mapa de Controles'!$M$3:$N$143,2,FALSE))</f>
        <v/>
      </c>
      <c r="C3329" s="54" t="str">
        <f>IF(A3329="","",VLOOKUP(A3329,'3-Mapa de Controles'!$M$3:$P$143,4,FALSE))</f>
        <v/>
      </c>
      <c r="D3329" s="54" t="str">
        <f>IF(A3329="","",VLOOKUP(A3329,'3-Mapa de Controles'!$M$3:$AI$143,23,FALSE))</f>
        <v/>
      </c>
      <c r="E3329" s="54" t="str">
        <f>IF(A3329="","",VLOOKUP(A3329,'3-Mapa de Controles'!$B$3:$D$143,3,FALSE))</f>
        <v/>
      </c>
      <c r="F3329" s="56"/>
      <c r="G3329" s="122"/>
      <c r="H3329" s="122"/>
    </row>
    <row r="3330" spans="1:8" ht="28.5" customHeight="1">
      <c r="A3330" s="121"/>
      <c r="B3330" s="54" t="str">
        <f>IF(A3330="","",VLOOKUP(A3330,'3-Mapa de Controles'!$M$3:$N$143,2,FALSE))</f>
        <v/>
      </c>
      <c r="C3330" s="54" t="str">
        <f>IF(A3330="","",VLOOKUP(A3330,'3-Mapa de Controles'!$M$3:$P$143,4,FALSE))</f>
        <v/>
      </c>
      <c r="D3330" s="54" t="str">
        <f>IF(A3330="","",VLOOKUP(A3330,'3-Mapa de Controles'!$M$3:$AI$143,23,FALSE))</f>
        <v/>
      </c>
      <c r="E3330" s="54" t="str">
        <f>IF(A3330="","",VLOOKUP(A3330,'3-Mapa de Controles'!$B$3:$D$143,3,FALSE))</f>
        <v/>
      </c>
      <c r="F3330" s="56"/>
      <c r="G3330" s="122"/>
      <c r="H3330" s="122"/>
    </row>
    <row r="3331" spans="1:8" ht="28.5" customHeight="1">
      <c r="A3331" s="121"/>
      <c r="B3331" s="54" t="str">
        <f>IF(A3331="","",VLOOKUP(A3331,'3-Mapa de Controles'!$M$3:$N$143,2,FALSE))</f>
        <v/>
      </c>
      <c r="C3331" s="54" t="str">
        <f>IF(A3331="","",VLOOKUP(A3331,'3-Mapa de Controles'!$M$3:$P$143,4,FALSE))</f>
        <v/>
      </c>
      <c r="D3331" s="54" t="str">
        <f>IF(A3331="","",VLOOKUP(A3331,'3-Mapa de Controles'!$M$3:$AI$143,23,FALSE))</f>
        <v/>
      </c>
      <c r="E3331" s="54" t="str">
        <f>IF(A3331="","",VLOOKUP(A3331,'3-Mapa de Controles'!$B$3:$D$143,3,FALSE))</f>
        <v/>
      </c>
      <c r="F3331" s="56"/>
      <c r="G3331" s="122"/>
      <c r="H3331" s="122"/>
    </row>
    <row r="3332" spans="1:8" ht="28.5" customHeight="1">
      <c r="A3332" s="121"/>
      <c r="B3332" s="54" t="str">
        <f>IF(A3332="","",VLOOKUP(A3332,'3-Mapa de Controles'!$M$3:$N$143,2,FALSE))</f>
        <v/>
      </c>
      <c r="C3332" s="54" t="str">
        <f>IF(A3332="","",VLOOKUP(A3332,'3-Mapa de Controles'!$M$3:$P$143,4,FALSE))</f>
        <v/>
      </c>
      <c r="D3332" s="54" t="str">
        <f>IF(A3332="","",VLOOKUP(A3332,'3-Mapa de Controles'!$M$3:$AI$143,23,FALSE))</f>
        <v/>
      </c>
      <c r="E3332" s="54" t="str">
        <f>IF(A3332="","",VLOOKUP(A3332,'3-Mapa de Controles'!$B$3:$D$143,3,FALSE))</f>
        <v/>
      </c>
      <c r="F3332" s="56"/>
      <c r="G3332" s="122"/>
      <c r="H3332" s="122"/>
    </row>
    <row r="3333" spans="1:8" ht="28.5" customHeight="1">
      <c r="A3333" s="121"/>
      <c r="B3333" s="54" t="str">
        <f>IF(A3333="","",VLOOKUP(A3333,'3-Mapa de Controles'!$M$3:$N$143,2,FALSE))</f>
        <v/>
      </c>
      <c r="C3333" s="54" t="str">
        <f>IF(A3333="","",VLOOKUP(A3333,'3-Mapa de Controles'!$M$3:$P$143,4,FALSE))</f>
        <v/>
      </c>
      <c r="D3333" s="54" t="str">
        <f>IF(A3333="","",VLOOKUP(A3333,'3-Mapa de Controles'!$M$3:$AI$143,23,FALSE))</f>
        <v/>
      </c>
      <c r="E3333" s="54" t="str">
        <f>IF(A3333="","",VLOOKUP(A3333,'3-Mapa de Controles'!$B$3:$D$143,3,FALSE))</f>
        <v/>
      </c>
      <c r="F3333" s="56"/>
      <c r="G3333" s="122"/>
      <c r="H3333" s="122"/>
    </row>
    <row r="3334" spans="1:8" ht="28.5" customHeight="1">
      <c r="A3334" s="121"/>
      <c r="B3334" s="54" t="str">
        <f>IF(A3334="","",VLOOKUP(A3334,'3-Mapa de Controles'!$M$3:$N$143,2,FALSE))</f>
        <v/>
      </c>
      <c r="C3334" s="54" t="str">
        <f>IF(A3334="","",VLOOKUP(A3334,'3-Mapa de Controles'!$M$3:$P$143,4,FALSE))</f>
        <v/>
      </c>
      <c r="D3334" s="54" t="str">
        <f>IF(A3334="","",VLOOKUP(A3334,'3-Mapa de Controles'!$M$3:$AI$143,23,FALSE))</f>
        <v/>
      </c>
      <c r="E3334" s="54" t="str">
        <f>IF(A3334="","",VLOOKUP(A3334,'3-Mapa de Controles'!$B$3:$D$143,3,FALSE))</f>
        <v/>
      </c>
      <c r="F3334" s="56"/>
      <c r="G3334" s="122"/>
      <c r="H3334" s="122"/>
    </row>
    <row r="3335" spans="1:8" ht="28.5" customHeight="1">
      <c r="A3335" s="121"/>
      <c r="B3335" s="54" t="str">
        <f>IF(A3335="","",VLOOKUP(A3335,'3-Mapa de Controles'!$M$3:$N$143,2,FALSE))</f>
        <v/>
      </c>
      <c r="C3335" s="54" t="str">
        <f>IF(A3335="","",VLOOKUP(A3335,'3-Mapa de Controles'!$M$3:$P$143,4,FALSE))</f>
        <v/>
      </c>
      <c r="D3335" s="54" t="str">
        <f>IF(A3335="","",VLOOKUP(A3335,'3-Mapa de Controles'!$M$3:$AI$143,23,FALSE))</f>
        <v/>
      </c>
      <c r="E3335" s="54" t="str">
        <f>IF(A3335="","",VLOOKUP(A3335,'3-Mapa de Controles'!$B$3:$D$143,3,FALSE))</f>
        <v/>
      </c>
      <c r="F3335" s="56"/>
      <c r="G3335" s="122"/>
      <c r="H3335" s="122"/>
    </row>
    <row r="3336" spans="1:8" ht="28.5" customHeight="1">
      <c r="A3336" s="121"/>
      <c r="B3336" s="54" t="str">
        <f>IF(A3336="","",VLOOKUP(A3336,'3-Mapa de Controles'!$M$3:$N$143,2,FALSE))</f>
        <v/>
      </c>
      <c r="C3336" s="54" t="str">
        <f>IF(A3336="","",VLOOKUP(A3336,'3-Mapa de Controles'!$M$3:$P$143,4,FALSE))</f>
        <v/>
      </c>
      <c r="D3336" s="54" t="str">
        <f>IF(A3336="","",VLOOKUP(A3336,'3-Mapa de Controles'!$M$3:$AI$143,23,FALSE))</f>
        <v/>
      </c>
      <c r="E3336" s="54" t="str">
        <f>IF(A3336="","",VLOOKUP(A3336,'3-Mapa de Controles'!$B$3:$D$143,3,FALSE))</f>
        <v/>
      </c>
      <c r="F3336" s="56"/>
      <c r="G3336" s="122"/>
      <c r="H3336" s="122"/>
    </row>
    <row r="3337" spans="1:8" ht="28.5" customHeight="1">
      <c r="A3337" s="121"/>
      <c r="B3337" s="54" t="str">
        <f>IF(A3337="","",VLOOKUP(A3337,'3-Mapa de Controles'!$M$3:$N$143,2,FALSE))</f>
        <v/>
      </c>
      <c r="C3337" s="54" t="str">
        <f>IF(A3337="","",VLOOKUP(A3337,'3-Mapa de Controles'!$M$3:$P$143,4,FALSE))</f>
        <v/>
      </c>
      <c r="D3337" s="54" t="str">
        <f>IF(A3337="","",VLOOKUP(A3337,'3-Mapa de Controles'!$M$3:$AI$143,23,FALSE))</f>
        <v/>
      </c>
      <c r="E3337" s="54" t="str">
        <f>IF(A3337="","",VLOOKUP(A3337,'3-Mapa de Controles'!$B$3:$D$143,3,FALSE))</f>
        <v/>
      </c>
      <c r="F3337" s="56"/>
      <c r="G3337" s="122"/>
      <c r="H3337" s="122"/>
    </row>
    <row r="3338" spans="1:8" ht="28.5" customHeight="1">
      <c r="A3338" s="121"/>
      <c r="B3338" s="54" t="str">
        <f>IF(A3338="","",VLOOKUP(A3338,'3-Mapa de Controles'!$M$3:$N$143,2,FALSE))</f>
        <v/>
      </c>
      <c r="C3338" s="54" t="str">
        <f>IF(A3338="","",VLOOKUP(A3338,'3-Mapa de Controles'!$M$3:$P$143,4,FALSE))</f>
        <v/>
      </c>
      <c r="D3338" s="54" t="str">
        <f>IF(A3338="","",VLOOKUP(A3338,'3-Mapa de Controles'!$M$3:$AI$143,23,FALSE))</f>
        <v/>
      </c>
      <c r="E3338" s="54" t="str">
        <f>IF(A3338="","",VLOOKUP(A3338,'3-Mapa de Controles'!$B$3:$D$143,3,FALSE))</f>
        <v/>
      </c>
      <c r="F3338" s="56"/>
      <c r="G3338" s="122"/>
      <c r="H3338" s="122"/>
    </row>
    <row r="3339" spans="1:8" ht="28.5" customHeight="1">
      <c r="A3339" s="121"/>
      <c r="B3339" s="54" t="str">
        <f>IF(A3339="","",VLOOKUP(A3339,'3-Mapa de Controles'!$M$3:$N$143,2,FALSE))</f>
        <v/>
      </c>
      <c r="C3339" s="54" t="str">
        <f>IF(A3339="","",VLOOKUP(A3339,'3-Mapa de Controles'!$M$3:$P$143,4,FALSE))</f>
        <v/>
      </c>
      <c r="D3339" s="54" t="str">
        <f>IF(A3339="","",VLOOKUP(A3339,'3-Mapa de Controles'!$M$3:$AI$143,23,FALSE))</f>
        <v/>
      </c>
      <c r="E3339" s="54" t="str">
        <f>IF(A3339="","",VLOOKUP(A3339,'3-Mapa de Controles'!$B$3:$D$143,3,FALSE))</f>
        <v/>
      </c>
      <c r="F3339" s="56"/>
      <c r="G3339" s="122"/>
      <c r="H3339" s="122"/>
    </row>
    <row r="3340" spans="1:8" ht="28.5" customHeight="1">
      <c r="A3340" s="121"/>
      <c r="B3340" s="54" t="str">
        <f>IF(A3340="","",VLOOKUP(A3340,'3-Mapa de Controles'!$M$3:$N$143,2,FALSE))</f>
        <v/>
      </c>
      <c r="C3340" s="54" t="str">
        <f>IF(A3340="","",VLOOKUP(A3340,'3-Mapa de Controles'!$M$3:$P$143,4,FALSE))</f>
        <v/>
      </c>
      <c r="D3340" s="54" t="str">
        <f>IF(A3340="","",VLOOKUP(A3340,'3-Mapa de Controles'!$M$3:$AI$143,23,FALSE))</f>
        <v/>
      </c>
      <c r="E3340" s="54" t="str">
        <f>IF(A3340="","",VLOOKUP(A3340,'3-Mapa de Controles'!$B$3:$D$143,3,FALSE))</f>
        <v/>
      </c>
      <c r="F3340" s="56"/>
      <c r="G3340" s="122"/>
      <c r="H3340" s="122"/>
    </row>
    <row r="3341" spans="1:8" ht="28.5" customHeight="1">
      <c r="A3341" s="121"/>
      <c r="B3341" s="54" t="str">
        <f>IF(A3341="","",VLOOKUP(A3341,'3-Mapa de Controles'!$M$3:$N$143,2,FALSE))</f>
        <v/>
      </c>
      <c r="C3341" s="54" t="str">
        <f>IF(A3341="","",VLOOKUP(A3341,'3-Mapa de Controles'!$M$3:$P$143,4,FALSE))</f>
        <v/>
      </c>
      <c r="D3341" s="54" t="str">
        <f>IF(A3341="","",VLOOKUP(A3341,'3-Mapa de Controles'!$M$3:$AI$143,23,FALSE))</f>
        <v/>
      </c>
      <c r="E3341" s="54" t="str">
        <f>IF(A3341="","",VLOOKUP(A3341,'3-Mapa de Controles'!$B$3:$D$143,3,FALSE))</f>
        <v/>
      </c>
      <c r="F3341" s="56"/>
      <c r="G3341" s="122"/>
      <c r="H3341" s="122"/>
    </row>
    <row r="3342" spans="1:8" ht="28.5" customHeight="1">
      <c r="A3342" s="121"/>
      <c r="B3342" s="54" t="str">
        <f>IF(A3342="","",VLOOKUP(A3342,'3-Mapa de Controles'!$M$3:$N$143,2,FALSE))</f>
        <v/>
      </c>
      <c r="C3342" s="54" t="str">
        <f>IF(A3342="","",VLOOKUP(A3342,'3-Mapa de Controles'!$M$3:$P$143,4,FALSE))</f>
        <v/>
      </c>
      <c r="D3342" s="54" t="str">
        <f>IF(A3342="","",VLOOKUP(A3342,'3-Mapa de Controles'!$M$3:$AI$143,23,FALSE))</f>
        <v/>
      </c>
      <c r="E3342" s="54" t="str">
        <f>IF(A3342="","",VLOOKUP(A3342,'3-Mapa de Controles'!$B$3:$D$143,3,FALSE))</f>
        <v/>
      </c>
      <c r="F3342" s="56"/>
      <c r="G3342" s="122"/>
      <c r="H3342" s="122"/>
    </row>
    <row r="3343" spans="1:8" ht="28.5" customHeight="1">
      <c r="A3343" s="121"/>
      <c r="B3343" s="54" t="str">
        <f>IF(A3343="","",VLOOKUP(A3343,'3-Mapa de Controles'!$M$3:$N$143,2,FALSE))</f>
        <v/>
      </c>
      <c r="C3343" s="54" t="str">
        <f>IF(A3343="","",VLOOKUP(A3343,'3-Mapa de Controles'!$M$3:$P$143,4,FALSE))</f>
        <v/>
      </c>
      <c r="D3343" s="54" t="str">
        <f>IF(A3343="","",VLOOKUP(A3343,'3-Mapa de Controles'!$M$3:$AI$143,23,FALSE))</f>
        <v/>
      </c>
      <c r="E3343" s="54" t="str">
        <f>IF(A3343="","",VLOOKUP(A3343,'3-Mapa de Controles'!$B$3:$D$143,3,FALSE))</f>
        <v/>
      </c>
      <c r="F3343" s="56"/>
      <c r="G3343" s="122"/>
      <c r="H3343" s="122"/>
    </row>
    <row r="3344" spans="1:8" ht="28.5" customHeight="1">
      <c r="A3344" s="121"/>
      <c r="B3344" s="54" t="str">
        <f>IF(A3344="","",VLOOKUP(A3344,'3-Mapa de Controles'!$M$3:$N$143,2,FALSE))</f>
        <v/>
      </c>
      <c r="C3344" s="54" t="str">
        <f>IF(A3344="","",VLOOKUP(A3344,'3-Mapa de Controles'!$M$3:$P$143,4,FALSE))</f>
        <v/>
      </c>
      <c r="D3344" s="54" t="str">
        <f>IF(A3344="","",VLOOKUP(A3344,'3-Mapa de Controles'!$M$3:$AI$143,23,FALSE))</f>
        <v/>
      </c>
      <c r="E3344" s="54" t="str">
        <f>IF(A3344="","",VLOOKUP(A3344,'3-Mapa de Controles'!$B$3:$D$143,3,FALSE))</f>
        <v/>
      </c>
      <c r="F3344" s="56"/>
      <c r="G3344" s="122"/>
      <c r="H3344" s="122"/>
    </row>
    <row r="3345" spans="1:8" ht="28.5" customHeight="1">
      <c r="A3345" s="121"/>
      <c r="B3345" s="54" t="str">
        <f>IF(A3345="","",VLOOKUP(A3345,'3-Mapa de Controles'!$M$3:$N$143,2,FALSE))</f>
        <v/>
      </c>
      <c r="C3345" s="54" t="str">
        <f>IF(A3345="","",VLOOKUP(A3345,'3-Mapa de Controles'!$M$3:$P$143,4,FALSE))</f>
        <v/>
      </c>
      <c r="D3345" s="54" t="str">
        <f>IF(A3345="","",VLOOKUP(A3345,'3-Mapa de Controles'!$M$3:$AI$143,23,FALSE))</f>
        <v/>
      </c>
      <c r="E3345" s="54" t="str">
        <f>IF(A3345="","",VLOOKUP(A3345,'3-Mapa de Controles'!$B$3:$D$143,3,FALSE))</f>
        <v/>
      </c>
      <c r="F3345" s="56"/>
      <c r="G3345" s="122"/>
      <c r="H3345" s="122"/>
    </row>
    <row r="3346" spans="1:8" ht="28.5" customHeight="1">
      <c r="A3346" s="121"/>
      <c r="B3346" s="54" t="str">
        <f>IF(A3346="","",VLOOKUP(A3346,'3-Mapa de Controles'!$M$3:$N$143,2,FALSE))</f>
        <v/>
      </c>
      <c r="C3346" s="54" t="str">
        <f>IF(A3346="","",VLOOKUP(A3346,'3-Mapa de Controles'!$M$3:$P$143,4,FALSE))</f>
        <v/>
      </c>
      <c r="D3346" s="54" t="str">
        <f>IF(A3346="","",VLOOKUP(A3346,'3-Mapa de Controles'!$M$3:$AI$143,23,FALSE))</f>
        <v/>
      </c>
      <c r="E3346" s="54" t="str">
        <f>IF(A3346="","",VLOOKUP(A3346,'3-Mapa de Controles'!$B$3:$D$143,3,FALSE))</f>
        <v/>
      </c>
      <c r="F3346" s="56"/>
      <c r="G3346" s="122"/>
      <c r="H3346" s="122"/>
    </row>
    <row r="3347" spans="1:8" ht="28.5" customHeight="1">
      <c r="A3347" s="121"/>
      <c r="B3347" s="54" t="str">
        <f>IF(A3347="","",VLOOKUP(A3347,'3-Mapa de Controles'!$M$3:$N$143,2,FALSE))</f>
        <v/>
      </c>
      <c r="C3347" s="54" t="str">
        <f>IF(A3347="","",VLOOKUP(A3347,'3-Mapa de Controles'!$M$3:$P$143,4,FALSE))</f>
        <v/>
      </c>
      <c r="D3347" s="54" t="str">
        <f>IF(A3347="","",VLOOKUP(A3347,'3-Mapa de Controles'!$M$3:$AI$143,23,FALSE))</f>
        <v/>
      </c>
      <c r="E3347" s="54" t="str">
        <f>IF(A3347="","",VLOOKUP(A3347,'3-Mapa de Controles'!$B$3:$D$143,3,FALSE))</f>
        <v/>
      </c>
      <c r="F3347" s="56"/>
      <c r="G3347" s="122"/>
      <c r="H3347" s="122"/>
    </row>
    <row r="3348" spans="1:8" ht="28.5" customHeight="1">
      <c r="A3348" s="121"/>
      <c r="B3348" s="54" t="str">
        <f>IF(A3348="","",VLOOKUP(A3348,'3-Mapa de Controles'!$M$3:$N$143,2,FALSE))</f>
        <v/>
      </c>
      <c r="C3348" s="54" t="str">
        <f>IF(A3348="","",VLOOKUP(A3348,'3-Mapa de Controles'!$M$3:$P$143,4,FALSE))</f>
        <v/>
      </c>
      <c r="D3348" s="54" t="str">
        <f>IF(A3348="","",VLOOKUP(A3348,'3-Mapa de Controles'!$M$3:$AI$143,23,FALSE))</f>
        <v/>
      </c>
      <c r="E3348" s="54" t="str">
        <f>IF(A3348="","",VLOOKUP(A3348,'3-Mapa de Controles'!$B$3:$D$143,3,FALSE))</f>
        <v/>
      </c>
      <c r="F3348" s="56"/>
      <c r="G3348" s="122"/>
      <c r="H3348" s="122"/>
    </row>
    <row r="3349" spans="1:8" ht="28.5" customHeight="1">
      <c r="A3349" s="121"/>
      <c r="B3349" s="54" t="str">
        <f>IF(A3349="","",VLOOKUP(A3349,'3-Mapa de Controles'!$M$3:$N$143,2,FALSE))</f>
        <v/>
      </c>
      <c r="C3349" s="54" t="str">
        <f>IF(A3349="","",VLOOKUP(A3349,'3-Mapa de Controles'!$M$3:$P$143,4,FALSE))</f>
        <v/>
      </c>
      <c r="D3349" s="54" t="str">
        <f>IF(A3349="","",VLOOKUP(A3349,'3-Mapa de Controles'!$M$3:$AI$143,23,FALSE))</f>
        <v/>
      </c>
      <c r="E3349" s="54" t="str">
        <f>IF(A3349="","",VLOOKUP(A3349,'3-Mapa de Controles'!$B$3:$D$143,3,FALSE))</f>
        <v/>
      </c>
      <c r="F3349" s="56"/>
      <c r="G3349" s="122"/>
      <c r="H3349" s="122"/>
    </row>
    <row r="3350" spans="1:8" ht="28.5" customHeight="1">
      <c r="A3350" s="121"/>
      <c r="B3350" s="54" t="str">
        <f>IF(A3350="","",VLOOKUP(A3350,'3-Mapa de Controles'!$M$3:$N$143,2,FALSE))</f>
        <v/>
      </c>
      <c r="C3350" s="54" t="str">
        <f>IF(A3350="","",VLOOKUP(A3350,'3-Mapa de Controles'!$M$3:$P$143,4,FALSE))</f>
        <v/>
      </c>
      <c r="D3350" s="54" t="str">
        <f>IF(A3350="","",VLOOKUP(A3350,'3-Mapa de Controles'!$M$3:$AI$143,23,FALSE))</f>
        <v/>
      </c>
      <c r="E3350" s="54" t="str">
        <f>IF(A3350="","",VLOOKUP(A3350,'3-Mapa de Controles'!$B$3:$D$143,3,FALSE))</f>
        <v/>
      </c>
      <c r="F3350" s="56"/>
      <c r="G3350" s="122"/>
      <c r="H3350" s="122"/>
    </row>
    <row r="3351" spans="1:8" ht="28.5" customHeight="1">
      <c r="A3351" s="121"/>
      <c r="B3351" s="54" t="str">
        <f>IF(A3351="","",VLOOKUP(A3351,'3-Mapa de Controles'!$M$3:$N$143,2,FALSE))</f>
        <v/>
      </c>
      <c r="C3351" s="54" t="str">
        <f>IF(A3351="","",VLOOKUP(A3351,'3-Mapa de Controles'!$M$3:$P$143,4,FALSE))</f>
        <v/>
      </c>
      <c r="D3351" s="54" t="str">
        <f>IF(A3351="","",VLOOKUP(A3351,'3-Mapa de Controles'!$M$3:$AI$143,23,FALSE))</f>
        <v/>
      </c>
      <c r="E3351" s="54" t="str">
        <f>IF(A3351="","",VLOOKUP(A3351,'3-Mapa de Controles'!$B$3:$D$143,3,FALSE))</f>
        <v/>
      </c>
      <c r="F3351" s="56"/>
      <c r="G3351" s="122"/>
      <c r="H3351" s="122"/>
    </row>
    <row r="3352" spans="1:8" ht="28.5" customHeight="1">
      <c r="A3352" s="121"/>
      <c r="B3352" s="54" t="str">
        <f>IF(A3352="","",VLOOKUP(A3352,'3-Mapa de Controles'!$M$3:$N$143,2,FALSE))</f>
        <v/>
      </c>
      <c r="C3352" s="54" t="str">
        <f>IF(A3352="","",VLOOKUP(A3352,'3-Mapa de Controles'!$M$3:$P$143,4,FALSE))</f>
        <v/>
      </c>
      <c r="D3352" s="54" t="str">
        <f>IF(A3352="","",VLOOKUP(A3352,'3-Mapa de Controles'!$M$3:$AI$143,23,FALSE))</f>
        <v/>
      </c>
      <c r="E3352" s="54" t="str">
        <f>IF(A3352="","",VLOOKUP(A3352,'3-Mapa de Controles'!$B$3:$D$143,3,FALSE))</f>
        <v/>
      </c>
      <c r="F3352" s="56"/>
      <c r="G3352" s="122"/>
      <c r="H3352" s="122"/>
    </row>
    <row r="3353" spans="1:8" ht="28.5" customHeight="1">
      <c r="A3353" s="121"/>
      <c r="B3353" s="54" t="str">
        <f>IF(A3353="","",VLOOKUP(A3353,'3-Mapa de Controles'!$M$3:$N$143,2,FALSE))</f>
        <v/>
      </c>
      <c r="C3353" s="54" t="str">
        <f>IF(A3353="","",VLOOKUP(A3353,'3-Mapa de Controles'!$M$3:$P$143,4,FALSE))</f>
        <v/>
      </c>
      <c r="D3353" s="54" t="str">
        <f>IF(A3353="","",VLOOKUP(A3353,'3-Mapa de Controles'!$M$3:$AI$143,23,FALSE))</f>
        <v/>
      </c>
      <c r="E3353" s="54" t="str">
        <f>IF(A3353="","",VLOOKUP(A3353,'3-Mapa de Controles'!$B$3:$D$143,3,FALSE))</f>
        <v/>
      </c>
      <c r="F3353" s="56"/>
      <c r="G3353" s="122"/>
      <c r="H3353" s="122"/>
    </row>
    <row r="3354" spans="1:8" ht="28.5" customHeight="1">
      <c r="A3354" s="121"/>
      <c r="B3354" s="54" t="str">
        <f>IF(A3354="","",VLOOKUP(A3354,'3-Mapa de Controles'!$M$3:$N$143,2,FALSE))</f>
        <v/>
      </c>
      <c r="C3354" s="54" t="str">
        <f>IF(A3354="","",VLOOKUP(A3354,'3-Mapa de Controles'!$M$3:$P$143,4,FALSE))</f>
        <v/>
      </c>
      <c r="D3354" s="54" t="str">
        <f>IF(A3354="","",VLOOKUP(A3354,'3-Mapa de Controles'!$M$3:$AI$143,23,FALSE))</f>
        <v/>
      </c>
      <c r="E3354" s="54" t="str">
        <f>IF(A3354="","",VLOOKUP(A3354,'3-Mapa de Controles'!$B$3:$D$143,3,FALSE))</f>
        <v/>
      </c>
      <c r="F3354" s="56"/>
      <c r="G3354" s="122"/>
      <c r="H3354" s="122"/>
    </row>
    <row r="3355" spans="1:8" ht="28.5" customHeight="1">
      <c r="A3355" s="121"/>
      <c r="B3355" s="54" t="str">
        <f>IF(A3355="","",VLOOKUP(A3355,'3-Mapa de Controles'!$M$3:$N$143,2,FALSE))</f>
        <v/>
      </c>
      <c r="C3355" s="54" t="str">
        <f>IF(A3355="","",VLOOKUP(A3355,'3-Mapa de Controles'!$M$3:$P$143,4,FALSE))</f>
        <v/>
      </c>
      <c r="D3355" s="54" t="str">
        <f>IF(A3355="","",VLOOKUP(A3355,'3-Mapa de Controles'!$M$3:$AI$143,23,FALSE))</f>
        <v/>
      </c>
      <c r="E3355" s="54" t="str">
        <f>IF(A3355="","",VLOOKUP(A3355,'3-Mapa de Controles'!$B$3:$D$143,3,FALSE))</f>
        <v/>
      </c>
      <c r="F3355" s="56"/>
      <c r="G3355" s="122"/>
      <c r="H3355" s="122"/>
    </row>
    <row r="3356" spans="1:8" ht="28.5" customHeight="1">
      <c r="A3356" s="121"/>
      <c r="B3356" s="54" t="str">
        <f>IF(A3356="","",VLOOKUP(A3356,'3-Mapa de Controles'!$M$3:$N$143,2,FALSE))</f>
        <v/>
      </c>
      <c r="C3356" s="54" t="str">
        <f>IF(A3356="","",VLOOKUP(A3356,'3-Mapa de Controles'!$M$3:$P$143,4,FALSE))</f>
        <v/>
      </c>
      <c r="D3356" s="54" t="str">
        <f>IF(A3356="","",VLOOKUP(A3356,'3-Mapa de Controles'!$M$3:$AI$143,23,FALSE))</f>
        <v/>
      </c>
      <c r="E3356" s="54" t="str">
        <f>IF(A3356="","",VLOOKUP(A3356,'3-Mapa de Controles'!$B$3:$D$143,3,FALSE))</f>
        <v/>
      </c>
      <c r="F3356" s="56"/>
      <c r="G3356" s="122"/>
      <c r="H3356" s="122"/>
    </row>
    <row r="3357" spans="1:8" ht="28.5" customHeight="1">
      <c r="A3357" s="121"/>
      <c r="B3357" s="54" t="str">
        <f>IF(A3357="","",VLOOKUP(A3357,'3-Mapa de Controles'!$M$3:$N$143,2,FALSE))</f>
        <v/>
      </c>
      <c r="C3357" s="54" t="str">
        <f>IF(A3357="","",VLOOKUP(A3357,'3-Mapa de Controles'!$M$3:$P$143,4,FALSE))</f>
        <v/>
      </c>
      <c r="D3357" s="54" t="str">
        <f>IF(A3357="","",VLOOKUP(A3357,'3-Mapa de Controles'!$M$3:$AI$143,23,FALSE))</f>
        <v/>
      </c>
      <c r="E3357" s="54" t="str">
        <f>IF(A3357="","",VLOOKUP(A3357,'3-Mapa de Controles'!$B$3:$D$143,3,FALSE))</f>
        <v/>
      </c>
      <c r="F3357" s="56"/>
      <c r="G3357" s="122"/>
      <c r="H3357" s="122"/>
    </row>
    <row r="3358" spans="1:8" ht="28.5" customHeight="1">
      <c r="A3358" s="121"/>
      <c r="B3358" s="54" t="str">
        <f>IF(A3358="","",VLOOKUP(A3358,'3-Mapa de Controles'!$M$3:$N$143,2,FALSE))</f>
        <v/>
      </c>
      <c r="C3358" s="54" t="str">
        <f>IF(A3358="","",VLOOKUP(A3358,'3-Mapa de Controles'!$M$3:$P$143,4,FALSE))</f>
        <v/>
      </c>
      <c r="D3358" s="54" t="str">
        <f>IF(A3358="","",VLOOKUP(A3358,'3-Mapa de Controles'!$M$3:$AI$143,23,FALSE))</f>
        <v/>
      </c>
      <c r="E3358" s="54" t="str">
        <f>IF(A3358="","",VLOOKUP(A3358,'3-Mapa de Controles'!$B$3:$D$143,3,FALSE))</f>
        <v/>
      </c>
      <c r="F3358" s="56"/>
      <c r="G3358" s="122"/>
      <c r="H3358" s="122"/>
    </row>
    <row r="3359" spans="1:8" ht="28.5" customHeight="1">
      <c r="A3359" s="121"/>
      <c r="B3359" s="54" t="str">
        <f>IF(A3359="","",VLOOKUP(A3359,'3-Mapa de Controles'!$M$3:$N$143,2,FALSE))</f>
        <v/>
      </c>
      <c r="C3359" s="54" t="str">
        <f>IF(A3359="","",VLOOKUP(A3359,'3-Mapa de Controles'!$M$3:$P$143,4,FALSE))</f>
        <v/>
      </c>
      <c r="D3359" s="54" t="str">
        <f>IF(A3359="","",VLOOKUP(A3359,'3-Mapa de Controles'!$M$3:$AI$143,23,FALSE))</f>
        <v/>
      </c>
      <c r="E3359" s="54" t="str">
        <f>IF(A3359="","",VLOOKUP(A3359,'3-Mapa de Controles'!$B$3:$D$143,3,FALSE))</f>
        <v/>
      </c>
      <c r="F3359" s="56"/>
      <c r="G3359" s="122"/>
      <c r="H3359" s="122"/>
    </row>
    <row r="3360" spans="1:8" ht="28.5" customHeight="1">
      <c r="A3360" s="121"/>
      <c r="B3360" s="54" t="str">
        <f>IF(A3360="","",VLOOKUP(A3360,'3-Mapa de Controles'!$M$3:$N$143,2,FALSE))</f>
        <v/>
      </c>
      <c r="C3360" s="54" t="str">
        <f>IF(A3360="","",VLOOKUP(A3360,'3-Mapa de Controles'!$M$3:$P$143,4,FALSE))</f>
        <v/>
      </c>
      <c r="D3360" s="54" t="str">
        <f>IF(A3360="","",VLOOKUP(A3360,'3-Mapa de Controles'!$M$3:$AI$143,23,FALSE))</f>
        <v/>
      </c>
      <c r="E3360" s="54" t="str">
        <f>IF(A3360="","",VLOOKUP(A3360,'3-Mapa de Controles'!$B$3:$D$143,3,FALSE))</f>
        <v/>
      </c>
      <c r="F3360" s="56"/>
      <c r="G3360" s="122"/>
      <c r="H3360" s="122"/>
    </row>
    <row r="3361" spans="1:8" ht="28.5" customHeight="1">
      <c r="A3361" s="121"/>
      <c r="B3361" s="54" t="str">
        <f>IF(A3361="","",VLOOKUP(A3361,'3-Mapa de Controles'!$M$3:$N$143,2,FALSE))</f>
        <v/>
      </c>
      <c r="C3361" s="54" t="str">
        <f>IF(A3361="","",VLOOKUP(A3361,'3-Mapa de Controles'!$M$3:$P$143,4,FALSE))</f>
        <v/>
      </c>
      <c r="D3361" s="54" t="str">
        <f>IF(A3361="","",VLOOKUP(A3361,'3-Mapa de Controles'!$M$3:$AI$143,23,FALSE))</f>
        <v/>
      </c>
      <c r="E3361" s="54" t="str">
        <f>IF(A3361="","",VLOOKUP(A3361,'3-Mapa de Controles'!$B$3:$D$143,3,FALSE))</f>
        <v/>
      </c>
      <c r="F3361" s="56"/>
      <c r="G3361" s="122"/>
      <c r="H3361" s="122"/>
    </row>
    <row r="3362" spans="1:8" ht="28.5" customHeight="1">
      <c r="A3362" s="121"/>
      <c r="B3362" s="54" t="str">
        <f>IF(A3362="","",VLOOKUP(A3362,'3-Mapa de Controles'!$M$3:$N$143,2,FALSE))</f>
        <v/>
      </c>
      <c r="C3362" s="54" t="str">
        <f>IF(A3362="","",VLOOKUP(A3362,'3-Mapa de Controles'!$M$3:$P$143,4,FALSE))</f>
        <v/>
      </c>
      <c r="D3362" s="54" t="str">
        <f>IF(A3362="","",VLOOKUP(A3362,'3-Mapa de Controles'!$M$3:$AI$143,23,FALSE))</f>
        <v/>
      </c>
      <c r="E3362" s="54" t="str">
        <f>IF(A3362="","",VLOOKUP(A3362,'3-Mapa de Controles'!$B$3:$D$143,3,FALSE))</f>
        <v/>
      </c>
      <c r="F3362" s="56"/>
      <c r="G3362" s="122"/>
      <c r="H3362" s="122"/>
    </row>
    <row r="3363" spans="1:8" ht="28.5" customHeight="1">
      <c r="A3363" s="121"/>
      <c r="B3363" s="54" t="str">
        <f>IF(A3363="","",VLOOKUP(A3363,'3-Mapa de Controles'!$M$3:$N$143,2,FALSE))</f>
        <v/>
      </c>
      <c r="C3363" s="54" t="str">
        <f>IF(A3363="","",VLOOKUP(A3363,'3-Mapa de Controles'!$M$3:$P$143,4,FALSE))</f>
        <v/>
      </c>
      <c r="D3363" s="54" t="str">
        <f>IF(A3363="","",VLOOKUP(A3363,'3-Mapa de Controles'!$M$3:$AI$143,23,FALSE))</f>
        <v/>
      </c>
      <c r="E3363" s="54" t="str">
        <f>IF(A3363="","",VLOOKUP(A3363,'3-Mapa de Controles'!$B$3:$D$143,3,FALSE))</f>
        <v/>
      </c>
      <c r="F3363" s="56"/>
      <c r="G3363" s="122"/>
      <c r="H3363" s="122"/>
    </row>
    <row r="3364" spans="1:8" ht="28.5" customHeight="1">
      <c r="A3364" s="121"/>
      <c r="B3364" s="54" t="str">
        <f>IF(A3364="","",VLOOKUP(A3364,'3-Mapa de Controles'!$M$3:$N$143,2,FALSE))</f>
        <v/>
      </c>
      <c r="C3364" s="54" t="str">
        <f>IF(A3364="","",VLOOKUP(A3364,'3-Mapa de Controles'!$M$3:$P$143,4,FALSE))</f>
        <v/>
      </c>
      <c r="D3364" s="54" t="str">
        <f>IF(A3364="","",VLOOKUP(A3364,'3-Mapa de Controles'!$M$3:$AI$143,23,FALSE))</f>
        <v/>
      </c>
      <c r="E3364" s="54" t="str">
        <f>IF(A3364="","",VLOOKUP(A3364,'3-Mapa de Controles'!$B$3:$D$143,3,FALSE))</f>
        <v/>
      </c>
      <c r="F3364" s="56"/>
      <c r="G3364" s="122"/>
      <c r="H3364" s="122"/>
    </row>
    <row r="3365" spans="1:8" ht="28.5" customHeight="1">
      <c r="A3365" s="121"/>
      <c r="B3365" s="54" t="str">
        <f>IF(A3365="","",VLOOKUP(A3365,'3-Mapa de Controles'!$M$3:$N$143,2,FALSE))</f>
        <v/>
      </c>
      <c r="C3365" s="54" t="str">
        <f>IF(A3365="","",VLOOKUP(A3365,'3-Mapa de Controles'!$M$3:$P$143,4,FALSE))</f>
        <v/>
      </c>
      <c r="D3365" s="54" t="str">
        <f>IF(A3365="","",VLOOKUP(A3365,'3-Mapa de Controles'!$M$3:$AI$143,23,FALSE))</f>
        <v/>
      </c>
      <c r="E3365" s="54" t="str">
        <f>IF(A3365="","",VLOOKUP(A3365,'3-Mapa de Controles'!$B$3:$D$143,3,FALSE))</f>
        <v/>
      </c>
      <c r="F3365" s="56"/>
      <c r="G3365" s="122"/>
      <c r="H3365" s="122"/>
    </row>
    <row r="3366" spans="1:8" ht="28.5" customHeight="1">
      <c r="A3366" s="121"/>
      <c r="B3366" s="54" t="str">
        <f>IF(A3366="","",VLOOKUP(A3366,'3-Mapa de Controles'!$M$3:$N$143,2,FALSE))</f>
        <v/>
      </c>
      <c r="C3366" s="54" t="str">
        <f>IF(A3366="","",VLOOKUP(A3366,'3-Mapa de Controles'!$M$3:$P$143,4,FALSE))</f>
        <v/>
      </c>
      <c r="D3366" s="54" t="str">
        <f>IF(A3366="","",VLOOKUP(A3366,'3-Mapa de Controles'!$M$3:$AI$143,23,FALSE))</f>
        <v/>
      </c>
      <c r="E3366" s="54" t="str">
        <f>IF(A3366="","",VLOOKUP(A3366,'3-Mapa de Controles'!$B$3:$D$143,3,FALSE))</f>
        <v/>
      </c>
      <c r="F3366" s="56"/>
      <c r="G3366" s="122"/>
      <c r="H3366" s="122"/>
    </row>
    <row r="3367" spans="1:8" ht="28.5" customHeight="1">
      <c r="A3367" s="121"/>
      <c r="B3367" s="54" t="str">
        <f>IF(A3367="","",VLOOKUP(A3367,'3-Mapa de Controles'!$M$3:$N$143,2,FALSE))</f>
        <v/>
      </c>
      <c r="C3367" s="54" t="str">
        <f>IF(A3367="","",VLOOKUP(A3367,'3-Mapa de Controles'!$M$3:$P$143,4,FALSE))</f>
        <v/>
      </c>
      <c r="D3367" s="54" t="str">
        <f>IF(A3367="","",VLOOKUP(A3367,'3-Mapa de Controles'!$M$3:$AI$143,23,FALSE))</f>
        <v/>
      </c>
      <c r="E3367" s="54" t="str">
        <f>IF(A3367="","",VLOOKUP(A3367,'3-Mapa de Controles'!$B$3:$D$143,3,FALSE))</f>
        <v/>
      </c>
      <c r="F3367" s="56"/>
      <c r="G3367" s="122"/>
      <c r="H3367" s="122"/>
    </row>
    <row r="3368" spans="1:8" ht="28.5" customHeight="1">
      <c r="A3368" s="121"/>
      <c r="B3368" s="54" t="str">
        <f>IF(A3368="","",VLOOKUP(A3368,'3-Mapa de Controles'!$M$3:$N$143,2,FALSE))</f>
        <v/>
      </c>
      <c r="C3368" s="54" t="str">
        <f>IF(A3368="","",VLOOKUP(A3368,'3-Mapa de Controles'!$M$3:$P$143,4,FALSE))</f>
        <v/>
      </c>
      <c r="D3368" s="54" t="str">
        <f>IF(A3368="","",VLOOKUP(A3368,'3-Mapa de Controles'!$M$3:$AI$143,23,FALSE))</f>
        <v/>
      </c>
      <c r="E3368" s="54" t="str">
        <f>IF(A3368="","",VLOOKUP(A3368,'3-Mapa de Controles'!$B$3:$D$143,3,FALSE))</f>
        <v/>
      </c>
      <c r="F3368" s="56"/>
      <c r="G3368" s="122"/>
      <c r="H3368" s="122"/>
    </row>
    <row r="3369" spans="1:8" ht="28.5" customHeight="1">
      <c r="A3369" s="121"/>
      <c r="B3369" s="54" t="str">
        <f>IF(A3369="","",VLOOKUP(A3369,'3-Mapa de Controles'!$M$3:$N$143,2,FALSE))</f>
        <v/>
      </c>
      <c r="C3369" s="54" t="str">
        <f>IF(A3369="","",VLOOKUP(A3369,'3-Mapa de Controles'!$M$3:$P$143,4,FALSE))</f>
        <v/>
      </c>
      <c r="D3369" s="54" t="str">
        <f>IF(A3369="","",VLOOKUP(A3369,'3-Mapa de Controles'!$M$3:$AI$143,23,FALSE))</f>
        <v/>
      </c>
      <c r="E3369" s="54" t="str">
        <f>IF(A3369="","",VLOOKUP(A3369,'3-Mapa de Controles'!$B$3:$D$143,3,FALSE))</f>
        <v/>
      </c>
      <c r="F3369" s="56"/>
      <c r="G3369" s="122"/>
      <c r="H3369" s="122"/>
    </row>
    <row r="3370" spans="1:8" ht="28.5" customHeight="1">
      <c r="A3370" s="121"/>
      <c r="B3370" s="54" t="str">
        <f>IF(A3370="","",VLOOKUP(A3370,'3-Mapa de Controles'!$M$3:$N$143,2,FALSE))</f>
        <v/>
      </c>
      <c r="C3370" s="54" t="str">
        <f>IF(A3370="","",VLOOKUP(A3370,'3-Mapa de Controles'!$M$3:$P$143,4,FALSE))</f>
        <v/>
      </c>
      <c r="D3370" s="54" t="str">
        <f>IF(A3370="","",VLOOKUP(A3370,'3-Mapa de Controles'!$M$3:$AI$143,23,FALSE))</f>
        <v/>
      </c>
      <c r="E3370" s="54" t="str">
        <f>IF(A3370="","",VLOOKUP(A3370,'3-Mapa de Controles'!$B$3:$D$143,3,FALSE))</f>
        <v/>
      </c>
      <c r="F3370" s="56"/>
      <c r="G3370" s="122"/>
      <c r="H3370" s="122"/>
    </row>
    <row r="3371" spans="1:8" ht="28.5" customHeight="1">
      <c r="A3371" s="121"/>
      <c r="B3371" s="54" t="str">
        <f>IF(A3371="","",VLOOKUP(A3371,'3-Mapa de Controles'!$M$3:$N$143,2,FALSE))</f>
        <v/>
      </c>
      <c r="C3371" s="54" t="str">
        <f>IF(A3371="","",VLOOKUP(A3371,'3-Mapa de Controles'!$M$3:$P$143,4,FALSE))</f>
        <v/>
      </c>
      <c r="D3371" s="54" t="str">
        <f>IF(A3371="","",VLOOKUP(A3371,'3-Mapa de Controles'!$M$3:$AI$143,23,FALSE))</f>
        <v/>
      </c>
      <c r="E3371" s="54" t="str">
        <f>IF(A3371="","",VLOOKUP(A3371,'3-Mapa de Controles'!$B$3:$D$143,3,FALSE))</f>
        <v/>
      </c>
      <c r="F3371" s="56"/>
      <c r="G3371" s="122"/>
      <c r="H3371" s="122"/>
    </row>
    <row r="3372" spans="1:8" ht="28.5" customHeight="1">
      <c r="A3372" s="121"/>
      <c r="B3372" s="54" t="str">
        <f>IF(A3372="","",VLOOKUP(A3372,'3-Mapa de Controles'!$M$3:$N$143,2,FALSE))</f>
        <v/>
      </c>
      <c r="C3372" s="54" t="str">
        <f>IF(A3372="","",VLOOKUP(A3372,'3-Mapa de Controles'!$M$3:$P$143,4,FALSE))</f>
        <v/>
      </c>
      <c r="D3372" s="54" t="str">
        <f>IF(A3372="","",VLOOKUP(A3372,'3-Mapa de Controles'!$M$3:$AI$143,23,FALSE))</f>
        <v/>
      </c>
      <c r="E3372" s="54" t="str">
        <f>IF(A3372="","",VLOOKUP(A3372,'3-Mapa de Controles'!$B$3:$D$143,3,FALSE))</f>
        <v/>
      </c>
      <c r="F3372" s="56"/>
      <c r="G3372" s="122"/>
      <c r="H3372" s="122"/>
    </row>
    <row r="3373" spans="1:8" ht="28.5" customHeight="1">
      <c r="A3373" s="121"/>
      <c r="B3373" s="54" t="str">
        <f>IF(A3373="","",VLOOKUP(A3373,'3-Mapa de Controles'!$M$3:$N$143,2,FALSE))</f>
        <v/>
      </c>
      <c r="C3373" s="54" t="str">
        <f>IF(A3373="","",VLOOKUP(A3373,'3-Mapa de Controles'!$M$3:$P$143,4,FALSE))</f>
        <v/>
      </c>
      <c r="D3373" s="54" t="str">
        <f>IF(A3373="","",VLOOKUP(A3373,'3-Mapa de Controles'!$M$3:$AI$143,23,FALSE))</f>
        <v/>
      </c>
      <c r="E3373" s="54" t="str">
        <f>IF(A3373="","",VLOOKUP(A3373,'3-Mapa de Controles'!$B$3:$D$143,3,FALSE))</f>
        <v/>
      </c>
      <c r="F3373" s="56"/>
      <c r="G3373" s="122"/>
      <c r="H3373" s="122"/>
    </row>
    <row r="3374" spans="1:8" ht="28.5" customHeight="1">
      <c r="A3374" s="121"/>
      <c r="B3374" s="54" t="str">
        <f>IF(A3374="","",VLOOKUP(A3374,'3-Mapa de Controles'!$M$3:$N$143,2,FALSE))</f>
        <v/>
      </c>
      <c r="C3374" s="54" t="str">
        <f>IF(A3374="","",VLOOKUP(A3374,'3-Mapa de Controles'!$M$3:$P$143,4,FALSE))</f>
        <v/>
      </c>
      <c r="D3374" s="54" t="str">
        <f>IF(A3374="","",VLOOKUP(A3374,'3-Mapa de Controles'!$M$3:$AI$143,23,FALSE))</f>
        <v/>
      </c>
      <c r="E3374" s="54" t="str">
        <f>IF(A3374="","",VLOOKUP(A3374,'3-Mapa de Controles'!$B$3:$D$143,3,FALSE))</f>
        <v/>
      </c>
      <c r="F3374" s="56"/>
      <c r="G3374" s="122"/>
      <c r="H3374" s="122"/>
    </row>
    <row r="3375" spans="1:8" ht="28.5" customHeight="1">
      <c r="A3375" s="121"/>
      <c r="B3375" s="54" t="str">
        <f>IF(A3375="","",VLOOKUP(A3375,'3-Mapa de Controles'!$M$3:$N$143,2,FALSE))</f>
        <v/>
      </c>
      <c r="C3375" s="54" t="str">
        <f>IF(A3375="","",VLOOKUP(A3375,'3-Mapa de Controles'!$M$3:$P$143,4,FALSE))</f>
        <v/>
      </c>
      <c r="D3375" s="54" t="str">
        <f>IF(A3375="","",VLOOKUP(A3375,'3-Mapa de Controles'!$M$3:$AI$143,23,FALSE))</f>
        <v/>
      </c>
      <c r="E3375" s="54" t="str">
        <f>IF(A3375="","",VLOOKUP(A3375,'3-Mapa de Controles'!$B$3:$D$143,3,FALSE))</f>
        <v/>
      </c>
      <c r="F3375" s="56"/>
      <c r="G3375" s="122"/>
      <c r="H3375" s="122"/>
    </row>
    <row r="3376" spans="1:8" ht="28.5" customHeight="1">
      <c r="A3376" s="121"/>
      <c r="B3376" s="54" t="str">
        <f>IF(A3376="","",VLOOKUP(A3376,'3-Mapa de Controles'!$M$3:$N$143,2,FALSE))</f>
        <v/>
      </c>
      <c r="C3376" s="54" t="str">
        <f>IF(A3376="","",VLOOKUP(A3376,'3-Mapa de Controles'!$M$3:$P$143,4,FALSE))</f>
        <v/>
      </c>
      <c r="D3376" s="54" t="str">
        <f>IF(A3376="","",VLOOKUP(A3376,'3-Mapa de Controles'!$M$3:$AI$143,23,FALSE))</f>
        <v/>
      </c>
      <c r="E3376" s="54" t="str">
        <f>IF(A3376="","",VLOOKUP(A3376,'3-Mapa de Controles'!$B$3:$D$143,3,FALSE))</f>
        <v/>
      </c>
      <c r="F3376" s="56"/>
      <c r="G3376" s="122"/>
      <c r="H3376" s="122"/>
    </row>
    <row r="3377" spans="1:8" ht="28.5" customHeight="1">
      <c r="A3377" s="121"/>
      <c r="B3377" s="54" t="str">
        <f>IF(A3377="","",VLOOKUP(A3377,'3-Mapa de Controles'!$M$3:$N$143,2,FALSE))</f>
        <v/>
      </c>
      <c r="C3377" s="54" t="str">
        <f>IF(A3377="","",VLOOKUP(A3377,'3-Mapa de Controles'!$M$3:$P$143,4,FALSE))</f>
        <v/>
      </c>
      <c r="D3377" s="54" t="str">
        <f>IF(A3377="","",VLOOKUP(A3377,'3-Mapa de Controles'!$M$3:$AI$143,23,FALSE))</f>
        <v/>
      </c>
      <c r="E3377" s="54" t="str">
        <f>IF(A3377="","",VLOOKUP(A3377,'3-Mapa de Controles'!$B$3:$D$143,3,FALSE))</f>
        <v/>
      </c>
      <c r="F3377" s="56"/>
      <c r="G3377" s="122"/>
      <c r="H3377" s="122"/>
    </row>
    <row r="3378" spans="1:8" ht="28.5" customHeight="1">
      <c r="A3378" s="121"/>
      <c r="B3378" s="54" t="str">
        <f>IF(A3378="","",VLOOKUP(A3378,'3-Mapa de Controles'!$M$3:$N$143,2,FALSE))</f>
        <v/>
      </c>
      <c r="C3378" s="54" t="str">
        <f>IF(A3378="","",VLOOKUP(A3378,'3-Mapa de Controles'!$M$3:$P$143,4,FALSE))</f>
        <v/>
      </c>
      <c r="D3378" s="54" t="str">
        <f>IF(A3378="","",VLOOKUP(A3378,'3-Mapa de Controles'!$M$3:$AI$143,23,FALSE))</f>
        <v/>
      </c>
      <c r="E3378" s="54" t="str">
        <f>IF(A3378="","",VLOOKUP(A3378,'3-Mapa de Controles'!$B$3:$D$143,3,FALSE))</f>
        <v/>
      </c>
      <c r="F3378" s="56"/>
      <c r="G3378" s="122"/>
      <c r="H3378" s="122"/>
    </row>
    <row r="3379" spans="1:8" ht="28.5" customHeight="1">
      <c r="A3379" s="121"/>
      <c r="B3379" s="54" t="str">
        <f>IF(A3379="","",VLOOKUP(A3379,'3-Mapa de Controles'!$M$3:$N$143,2,FALSE))</f>
        <v/>
      </c>
      <c r="C3379" s="54" t="str">
        <f>IF(A3379="","",VLOOKUP(A3379,'3-Mapa de Controles'!$M$3:$P$143,4,FALSE))</f>
        <v/>
      </c>
      <c r="D3379" s="54" t="str">
        <f>IF(A3379="","",VLOOKUP(A3379,'3-Mapa de Controles'!$M$3:$AI$143,23,FALSE))</f>
        <v/>
      </c>
      <c r="E3379" s="54" t="str">
        <f>IF(A3379="","",VLOOKUP(A3379,'3-Mapa de Controles'!$B$3:$D$143,3,FALSE))</f>
        <v/>
      </c>
      <c r="F3379" s="56"/>
      <c r="G3379" s="122"/>
      <c r="H3379" s="122"/>
    </row>
    <row r="3380" spans="1:8" ht="28.5" customHeight="1">
      <c r="A3380" s="121"/>
      <c r="B3380" s="54" t="str">
        <f>IF(A3380="","",VLOOKUP(A3380,'3-Mapa de Controles'!$M$3:$N$143,2,FALSE))</f>
        <v/>
      </c>
      <c r="C3380" s="54" t="str">
        <f>IF(A3380="","",VLOOKUP(A3380,'3-Mapa de Controles'!$M$3:$P$143,4,FALSE))</f>
        <v/>
      </c>
      <c r="D3380" s="54" t="str">
        <f>IF(A3380="","",VLOOKUP(A3380,'3-Mapa de Controles'!$M$3:$AI$143,23,FALSE))</f>
        <v/>
      </c>
      <c r="E3380" s="54" t="str">
        <f>IF(A3380="","",VLOOKUP(A3380,'3-Mapa de Controles'!$B$3:$D$143,3,FALSE))</f>
        <v/>
      </c>
      <c r="F3380" s="56"/>
      <c r="G3380" s="122"/>
      <c r="H3380" s="122"/>
    </row>
    <row r="3381" spans="1:8" ht="28.5" customHeight="1">
      <c r="A3381" s="121"/>
      <c r="B3381" s="54" t="str">
        <f>IF(A3381="","",VLOOKUP(A3381,'3-Mapa de Controles'!$M$3:$N$143,2,FALSE))</f>
        <v/>
      </c>
      <c r="C3381" s="54" t="str">
        <f>IF(A3381="","",VLOOKUP(A3381,'3-Mapa de Controles'!$M$3:$P$143,4,FALSE))</f>
        <v/>
      </c>
      <c r="D3381" s="54" t="str">
        <f>IF(A3381="","",VLOOKUP(A3381,'3-Mapa de Controles'!$M$3:$AI$143,23,FALSE))</f>
        <v/>
      </c>
      <c r="E3381" s="54" t="str">
        <f>IF(A3381="","",VLOOKUP(A3381,'3-Mapa de Controles'!$B$3:$D$143,3,FALSE))</f>
        <v/>
      </c>
      <c r="F3381" s="56"/>
      <c r="G3381" s="122"/>
      <c r="H3381" s="122"/>
    </row>
    <row r="3382" spans="1:8" ht="28.5" customHeight="1">
      <c r="A3382" s="121"/>
      <c r="B3382" s="54" t="str">
        <f>IF(A3382="","",VLOOKUP(A3382,'3-Mapa de Controles'!$M$3:$N$143,2,FALSE))</f>
        <v/>
      </c>
      <c r="C3382" s="54" t="str">
        <f>IF(A3382="","",VLOOKUP(A3382,'3-Mapa de Controles'!$M$3:$P$143,4,FALSE))</f>
        <v/>
      </c>
      <c r="D3382" s="54" t="str">
        <f>IF(A3382="","",VLOOKUP(A3382,'3-Mapa de Controles'!$M$3:$AI$143,23,FALSE))</f>
        <v/>
      </c>
      <c r="E3382" s="54" t="str">
        <f>IF(A3382="","",VLOOKUP(A3382,'3-Mapa de Controles'!$B$3:$D$143,3,FALSE))</f>
        <v/>
      </c>
      <c r="F3382" s="56"/>
      <c r="G3382" s="122"/>
      <c r="H3382" s="122"/>
    </row>
    <row r="3383" spans="1:8" ht="28.5" customHeight="1">
      <c r="A3383" s="121"/>
      <c r="B3383" s="54" t="str">
        <f>IF(A3383="","",VLOOKUP(A3383,'3-Mapa de Controles'!$M$3:$N$143,2,FALSE))</f>
        <v/>
      </c>
      <c r="C3383" s="54" t="str">
        <f>IF(A3383="","",VLOOKUP(A3383,'3-Mapa de Controles'!$M$3:$P$143,4,FALSE))</f>
        <v/>
      </c>
      <c r="D3383" s="54" t="str">
        <f>IF(A3383="","",VLOOKUP(A3383,'3-Mapa de Controles'!$M$3:$AI$143,23,FALSE))</f>
        <v/>
      </c>
      <c r="E3383" s="54" t="str">
        <f>IF(A3383="","",VLOOKUP(A3383,'3-Mapa de Controles'!$B$3:$D$143,3,FALSE))</f>
        <v/>
      </c>
      <c r="F3383" s="56"/>
      <c r="G3383" s="122"/>
      <c r="H3383" s="122"/>
    </row>
    <row r="3384" spans="1:8" ht="28.5" customHeight="1">
      <c r="A3384" s="121"/>
      <c r="B3384" s="54" t="str">
        <f>IF(A3384="","",VLOOKUP(A3384,'3-Mapa de Controles'!$M$3:$N$143,2,FALSE))</f>
        <v/>
      </c>
      <c r="C3384" s="54" t="str">
        <f>IF(A3384="","",VLOOKUP(A3384,'3-Mapa de Controles'!$M$3:$P$143,4,FALSE))</f>
        <v/>
      </c>
      <c r="D3384" s="54" t="str">
        <f>IF(A3384="","",VLOOKUP(A3384,'3-Mapa de Controles'!$M$3:$AI$143,23,FALSE))</f>
        <v/>
      </c>
      <c r="E3384" s="54" t="str">
        <f>IF(A3384="","",VLOOKUP(A3384,'3-Mapa de Controles'!$B$3:$D$143,3,FALSE))</f>
        <v/>
      </c>
      <c r="F3384" s="56"/>
      <c r="G3384" s="122"/>
      <c r="H3384" s="122"/>
    </row>
    <row r="3385" spans="1:8" ht="28.5" customHeight="1">
      <c r="A3385" s="121"/>
      <c r="B3385" s="54" t="str">
        <f>IF(A3385="","",VLOOKUP(A3385,'3-Mapa de Controles'!$M$3:$N$143,2,FALSE))</f>
        <v/>
      </c>
      <c r="C3385" s="54" t="str">
        <f>IF(A3385="","",VLOOKUP(A3385,'3-Mapa de Controles'!$M$3:$P$143,4,FALSE))</f>
        <v/>
      </c>
      <c r="D3385" s="54" t="str">
        <f>IF(A3385="","",VLOOKUP(A3385,'3-Mapa de Controles'!$M$3:$AI$143,23,FALSE))</f>
        <v/>
      </c>
      <c r="E3385" s="54" t="str">
        <f>IF(A3385="","",VLOOKUP(A3385,'3-Mapa de Controles'!$B$3:$D$143,3,FALSE))</f>
        <v/>
      </c>
      <c r="F3385" s="56"/>
      <c r="G3385" s="122"/>
      <c r="H3385" s="122"/>
    </row>
    <row r="3386" spans="1:8" ht="28.5" customHeight="1">
      <c r="A3386" s="121"/>
      <c r="B3386" s="54" t="str">
        <f>IF(A3386="","",VLOOKUP(A3386,'3-Mapa de Controles'!$M$3:$N$143,2,FALSE))</f>
        <v/>
      </c>
      <c r="C3386" s="54" t="str">
        <f>IF(A3386="","",VLOOKUP(A3386,'3-Mapa de Controles'!$M$3:$P$143,4,FALSE))</f>
        <v/>
      </c>
      <c r="D3386" s="54" t="str">
        <f>IF(A3386="","",VLOOKUP(A3386,'3-Mapa de Controles'!$M$3:$AI$143,23,FALSE))</f>
        <v/>
      </c>
      <c r="E3386" s="54" t="str">
        <f>IF(A3386="","",VLOOKUP(A3386,'3-Mapa de Controles'!$B$3:$D$143,3,FALSE))</f>
        <v/>
      </c>
      <c r="F3386" s="56"/>
      <c r="G3386" s="122"/>
      <c r="H3386" s="122"/>
    </row>
    <row r="3387" spans="1:8" ht="28.5" customHeight="1">
      <c r="A3387" s="121"/>
      <c r="B3387" s="54" t="str">
        <f>IF(A3387="","",VLOOKUP(A3387,'3-Mapa de Controles'!$M$3:$N$143,2,FALSE))</f>
        <v/>
      </c>
      <c r="C3387" s="54" t="str">
        <f>IF(A3387="","",VLOOKUP(A3387,'3-Mapa de Controles'!$M$3:$P$143,4,FALSE))</f>
        <v/>
      </c>
      <c r="D3387" s="54" t="str">
        <f>IF(A3387="","",VLOOKUP(A3387,'3-Mapa de Controles'!$M$3:$AI$143,23,FALSE))</f>
        <v/>
      </c>
      <c r="E3387" s="54" t="str">
        <f>IF(A3387="","",VLOOKUP(A3387,'3-Mapa de Controles'!$B$3:$D$143,3,FALSE))</f>
        <v/>
      </c>
      <c r="F3387" s="56"/>
      <c r="G3387" s="122"/>
      <c r="H3387" s="122"/>
    </row>
    <row r="3388" spans="1:8" ht="28.5" customHeight="1">
      <c r="A3388" s="121"/>
      <c r="B3388" s="54" t="str">
        <f>IF(A3388="","",VLOOKUP(A3388,'3-Mapa de Controles'!$M$3:$N$143,2,FALSE))</f>
        <v/>
      </c>
      <c r="C3388" s="54" t="str">
        <f>IF(A3388="","",VLOOKUP(A3388,'3-Mapa de Controles'!$M$3:$P$143,4,FALSE))</f>
        <v/>
      </c>
      <c r="D3388" s="54" t="str">
        <f>IF(A3388="","",VLOOKUP(A3388,'3-Mapa de Controles'!$M$3:$AI$143,23,FALSE))</f>
        <v/>
      </c>
      <c r="E3388" s="54" t="str">
        <f>IF(A3388="","",VLOOKUP(A3388,'3-Mapa de Controles'!$B$3:$D$143,3,FALSE))</f>
        <v/>
      </c>
      <c r="F3388" s="56"/>
      <c r="G3388" s="122"/>
      <c r="H3388" s="122"/>
    </row>
    <row r="3389" spans="1:8" ht="28.5" customHeight="1">
      <c r="A3389" s="121"/>
      <c r="B3389" s="54" t="str">
        <f>IF(A3389="","",VLOOKUP(A3389,'3-Mapa de Controles'!$M$3:$N$143,2,FALSE))</f>
        <v/>
      </c>
      <c r="C3389" s="54" t="str">
        <f>IF(A3389="","",VLOOKUP(A3389,'3-Mapa de Controles'!$M$3:$P$143,4,FALSE))</f>
        <v/>
      </c>
      <c r="D3389" s="54" t="str">
        <f>IF(A3389="","",VLOOKUP(A3389,'3-Mapa de Controles'!$M$3:$AI$143,23,FALSE))</f>
        <v/>
      </c>
      <c r="E3389" s="54" t="str">
        <f>IF(A3389="","",VLOOKUP(A3389,'3-Mapa de Controles'!$B$3:$D$143,3,FALSE))</f>
        <v/>
      </c>
      <c r="F3389" s="56"/>
      <c r="G3389" s="122"/>
      <c r="H3389" s="122"/>
    </row>
    <row r="3390" spans="1:8" ht="28.5" customHeight="1">
      <c r="A3390" s="121"/>
      <c r="B3390" s="54" t="str">
        <f>IF(A3390="","",VLOOKUP(A3390,'3-Mapa de Controles'!$M$3:$N$143,2,FALSE))</f>
        <v/>
      </c>
      <c r="C3390" s="54" t="str">
        <f>IF(A3390="","",VLOOKUP(A3390,'3-Mapa de Controles'!$M$3:$P$143,4,FALSE))</f>
        <v/>
      </c>
      <c r="D3390" s="54" t="str">
        <f>IF(A3390="","",VLOOKUP(A3390,'3-Mapa de Controles'!$M$3:$AI$143,23,FALSE))</f>
        <v/>
      </c>
      <c r="E3390" s="54" t="str">
        <f>IF(A3390="","",VLOOKUP(A3390,'3-Mapa de Controles'!$B$3:$D$143,3,FALSE))</f>
        <v/>
      </c>
      <c r="F3390" s="56"/>
      <c r="G3390" s="122"/>
      <c r="H3390" s="122"/>
    </row>
    <row r="3391" spans="1:8" ht="28.5" customHeight="1">
      <c r="A3391" s="121"/>
      <c r="B3391" s="54" t="str">
        <f>IF(A3391="","",VLOOKUP(A3391,'3-Mapa de Controles'!$M$3:$N$143,2,FALSE))</f>
        <v/>
      </c>
      <c r="C3391" s="54" t="str">
        <f>IF(A3391="","",VLOOKUP(A3391,'3-Mapa de Controles'!$M$3:$P$143,4,FALSE))</f>
        <v/>
      </c>
      <c r="D3391" s="54" t="str">
        <f>IF(A3391="","",VLOOKUP(A3391,'3-Mapa de Controles'!$M$3:$AI$143,23,FALSE))</f>
        <v/>
      </c>
      <c r="E3391" s="54" t="str">
        <f>IF(A3391="","",VLOOKUP(A3391,'3-Mapa de Controles'!$B$3:$D$143,3,FALSE))</f>
        <v/>
      </c>
      <c r="F3391" s="56"/>
      <c r="G3391" s="122"/>
      <c r="H3391" s="122"/>
    </row>
    <row r="3392" spans="1:8" ht="28.5" customHeight="1">
      <c r="A3392" s="121"/>
      <c r="B3392" s="54" t="str">
        <f>IF(A3392="","",VLOOKUP(A3392,'3-Mapa de Controles'!$M$3:$N$143,2,FALSE))</f>
        <v/>
      </c>
      <c r="C3392" s="54" t="str">
        <f>IF(A3392="","",VLOOKUP(A3392,'3-Mapa de Controles'!$M$3:$P$143,4,FALSE))</f>
        <v/>
      </c>
      <c r="D3392" s="54" t="str">
        <f>IF(A3392="","",VLOOKUP(A3392,'3-Mapa de Controles'!$M$3:$AI$143,23,FALSE))</f>
        <v/>
      </c>
      <c r="E3392" s="54" t="str">
        <f>IF(A3392="","",VLOOKUP(A3392,'3-Mapa de Controles'!$B$3:$D$143,3,FALSE))</f>
        <v/>
      </c>
      <c r="F3392" s="56"/>
      <c r="G3392" s="122"/>
      <c r="H3392" s="122"/>
    </row>
    <row r="3393" spans="1:8" ht="28.5" customHeight="1">
      <c r="A3393" s="121"/>
      <c r="B3393" s="54" t="str">
        <f>IF(A3393="","",VLOOKUP(A3393,'3-Mapa de Controles'!$M$3:$N$143,2,FALSE))</f>
        <v/>
      </c>
      <c r="C3393" s="54" t="str">
        <f>IF(A3393="","",VLOOKUP(A3393,'3-Mapa de Controles'!$M$3:$P$143,4,FALSE))</f>
        <v/>
      </c>
      <c r="D3393" s="54" t="str">
        <f>IF(A3393="","",VLOOKUP(A3393,'3-Mapa de Controles'!$M$3:$AI$143,23,FALSE))</f>
        <v/>
      </c>
      <c r="E3393" s="54" t="str">
        <f>IF(A3393="","",VLOOKUP(A3393,'3-Mapa de Controles'!$B$3:$D$143,3,FALSE))</f>
        <v/>
      </c>
      <c r="F3393" s="56"/>
      <c r="G3393" s="122"/>
      <c r="H3393" s="122"/>
    </row>
    <row r="3394" spans="1:8" ht="28.5" customHeight="1">
      <c r="A3394" s="121"/>
      <c r="B3394" s="54" t="str">
        <f>IF(A3394="","",VLOOKUP(A3394,'3-Mapa de Controles'!$M$3:$N$143,2,FALSE))</f>
        <v/>
      </c>
      <c r="C3394" s="54" t="str">
        <f>IF(A3394="","",VLOOKUP(A3394,'3-Mapa de Controles'!$M$3:$P$143,4,FALSE))</f>
        <v/>
      </c>
      <c r="D3394" s="54" t="str">
        <f>IF(A3394="","",VLOOKUP(A3394,'3-Mapa de Controles'!$M$3:$AI$143,23,FALSE))</f>
        <v/>
      </c>
      <c r="E3394" s="54" t="str">
        <f>IF(A3394="","",VLOOKUP(A3394,'3-Mapa de Controles'!$B$3:$D$143,3,FALSE))</f>
        <v/>
      </c>
      <c r="F3394" s="56"/>
      <c r="G3394" s="122"/>
      <c r="H3394" s="122"/>
    </row>
    <row r="3395" spans="1:8" ht="28.5" customHeight="1">
      <c r="A3395" s="121"/>
      <c r="B3395" s="54" t="str">
        <f>IF(A3395="","",VLOOKUP(A3395,'3-Mapa de Controles'!$M$3:$N$143,2,FALSE))</f>
        <v/>
      </c>
      <c r="C3395" s="54" t="str">
        <f>IF(A3395="","",VLOOKUP(A3395,'3-Mapa de Controles'!$M$3:$P$143,4,FALSE))</f>
        <v/>
      </c>
      <c r="D3395" s="54" t="str">
        <f>IF(A3395="","",VLOOKUP(A3395,'3-Mapa de Controles'!$M$3:$AI$143,23,FALSE))</f>
        <v/>
      </c>
      <c r="E3395" s="54" t="str">
        <f>IF(A3395="","",VLOOKUP(A3395,'3-Mapa de Controles'!$B$3:$D$143,3,FALSE))</f>
        <v/>
      </c>
      <c r="F3395" s="56"/>
      <c r="G3395" s="122"/>
      <c r="H3395" s="122"/>
    </row>
    <row r="3396" spans="1:8" ht="28.5" customHeight="1">
      <c r="A3396" s="121"/>
      <c r="B3396" s="54" t="str">
        <f>IF(A3396="","",VLOOKUP(A3396,'3-Mapa de Controles'!$M$3:$N$143,2,FALSE))</f>
        <v/>
      </c>
      <c r="C3396" s="54" t="str">
        <f>IF(A3396="","",VLOOKUP(A3396,'3-Mapa de Controles'!$M$3:$P$143,4,FALSE))</f>
        <v/>
      </c>
      <c r="D3396" s="54" t="str">
        <f>IF(A3396="","",VLOOKUP(A3396,'3-Mapa de Controles'!$M$3:$AI$143,23,FALSE))</f>
        <v/>
      </c>
      <c r="E3396" s="54" t="str">
        <f>IF(A3396="","",VLOOKUP(A3396,'3-Mapa de Controles'!$B$3:$D$143,3,FALSE))</f>
        <v/>
      </c>
      <c r="F3396" s="56"/>
      <c r="G3396" s="122"/>
      <c r="H3396" s="122"/>
    </row>
    <row r="3397" spans="1:8" ht="28.5" customHeight="1">
      <c r="A3397" s="121"/>
      <c r="B3397" s="54" t="str">
        <f>IF(A3397="","",VLOOKUP(A3397,'3-Mapa de Controles'!$M$3:$N$143,2,FALSE))</f>
        <v/>
      </c>
      <c r="C3397" s="54" t="str">
        <f>IF(A3397="","",VLOOKUP(A3397,'3-Mapa de Controles'!$M$3:$P$143,4,FALSE))</f>
        <v/>
      </c>
      <c r="D3397" s="54" t="str">
        <f>IF(A3397="","",VLOOKUP(A3397,'3-Mapa de Controles'!$M$3:$AI$143,23,FALSE))</f>
        <v/>
      </c>
      <c r="E3397" s="54" t="str">
        <f>IF(A3397="","",VLOOKUP(A3397,'3-Mapa de Controles'!$B$3:$D$143,3,FALSE))</f>
        <v/>
      </c>
      <c r="F3397" s="56"/>
      <c r="G3397" s="122"/>
      <c r="H3397" s="122"/>
    </row>
    <row r="3398" spans="1:8" ht="28.5" customHeight="1">
      <c r="A3398" s="121"/>
      <c r="B3398" s="54" t="str">
        <f>IF(A3398="","",VLOOKUP(A3398,'3-Mapa de Controles'!$M$3:$N$143,2,FALSE))</f>
        <v/>
      </c>
      <c r="C3398" s="54" t="str">
        <f>IF(A3398="","",VLOOKUP(A3398,'3-Mapa de Controles'!$M$3:$P$143,4,FALSE))</f>
        <v/>
      </c>
      <c r="D3398" s="54" t="str">
        <f>IF(A3398="","",VLOOKUP(A3398,'3-Mapa de Controles'!$M$3:$AI$143,23,FALSE))</f>
        <v/>
      </c>
      <c r="E3398" s="54" t="str">
        <f>IF(A3398="","",VLOOKUP(A3398,'3-Mapa de Controles'!$B$3:$D$143,3,FALSE))</f>
        <v/>
      </c>
      <c r="F3398" s="56"/>
      <c r="G3398" s="122"/>
      <c r="H3398" s="122"/>
    </row>
    <row r="3399" spans="1:8" ht="28.5" customHeight="1">
      <c r="A3399" s="121"/>
      <c r="B3399" s="54" t="str">
        <f>IF(A3399="","",VLOOKUP(A3399,'3-Mapa de Controles'!$M$3:$N$143,2,FALSE))</f>
        <v/>
      </c>
      <c r="C3399" s="54" t="str">
        <f>IF(A3399="","",VLOOKUP(A3399,'3-Mapa de Controles'!$M$3:$P$143,4,FALSE))</f>
        <v/>
      </c>
      <c r="D3399" s="54" t="str">
        <f>IF(A3399="","",VLOOKUP(A3399,'3-Mapa de Controles'!$M$3:$AI$143,23,FALSE))</f>
        <v/>
      </c>
      <c r="E3399" s="54" t="str">
        <f>IF(A3399="","",VLOOKUP(A3399,'3-Mapa de Controles'!$B$3:$D$143,3,FALSE))</f>
        <v/>
      </c>
      <c r="F3399" s="56"/>
      <c r="G3399" s="122"/>
      <c r="H3399" s="122"/>
    </row>
    <row r="3400" spans="1:8" ht="28.5" customHeight="1">
      <c r="A3400" s="121"/>
      <c r="B3400" s="54" t="str">
        <f>IF(A3400="","",VLOOKUP(A3400,'3-Mapa de Controles'!$M$3:$N$143,2,FALSE))</f>
        <v/>
      </c>
      <c r="C3400" s="54" t="str">
        <f>IF(A3400="","",VLOOKUP(A3400,'3-Mapa de Controles'!$M$3:$P$143,4,FALSE))</f>
        <v/>
      </c>
      <c r="D3400" s="54" t="str">
        <f>IF(A3400="","",VLOOKUP(A3400,'3-Mapa de Controles'!$M$3:$AI$143,23,FALSE))</f>
        <v/>
      </c>
      <c r="E3400" s="54" t="str">
        <f>IF(A3400="","",VLOOKUP(A3400,'3-Mapa de Controles'!$B$3:$D$143,3,FALSE))</f>
        <v/>
      </c>
      <c r="F3400" s="56"/>
      <c r="G3400" s="122"/>
      <c r="H3400" s="122"/>
    </row>
    <row r="3401" spans="1:8" ht="28.5" customHeight="1">
      <c r="A3401" s="121"/>
      <c r="B3401" s="54" t="str">
        <f>IF(A3401="","",VLOOKUP(A3401,'3-Mapa de Controles'!$M$3:$N$143,2,FALSE))</f>
        <v/>
      </c>
      <c r="C3401" s="54" t="str">
        <f>IF(A3401="","",VLOOKUP(A3401,'3-Mapa de Controles'!$M$3:$P$143,4,FALSE))</f>
        <v/>
      </c>
      <c r="D3401" s="54" t="str">
        <f>IF(A3401="","",VLOOKUP(A3401,'3-Mapa de Controles'!$M$3:$AI$143,23,FALSE))</f>
        <v/>
      </c>
      <c r="E3401" s="54" t="str">
        <f>IF(A3401="","",VLOOKUP(A3401,'3-Mapa de Controles'!$B$3:$D$143,3,FALSE))</f>
        <v/>
      </c>
      <c r="F3401" s="56"/>
      <c r="G3401" s="122"/>
      <c r="H3401" s="122"/>
    </row>
    <row r="3402" spans="1:8" ht="28.5" customHeight="1">
      <c r="A3402" s="121"/>
      <c r="B3402" s="54" t="str">
        <f>IF(A3402="","",VLOOKUP(A3402,'3-Mapa de Controles'!$M$3:$N$143,2,FALSE))</f>
        <v/>
      </c>
      <c r="C3402" s="54" t="str">
        <f>IF(A3402="","",VLOOKUP(A3402,'3-Mapa de Controles'!$M$3:$P$143,4,FALSE))</f>
        <v/>
      </c>
      <c r="D3402" s="54" t="str">
        <f>IF(A3402="","",VLOOKUP(A3402,'3-Mapa de Controles'!$M$3:$AI$143,23,FALSE))</f>
        <v/>
      </c>
      <c r="E3402" s="54" t="str">
        <f>IF(A3402="","",VLOOKUP(A3402,'3-Mapa de Controles'!$B$3:$D$143,3,FALSE))</f>
        <v/>
      </c>
      <c r="F3402" s="56"/>
      <c r="G3402" s="122"/>
      <c r="H3402" s="122"/>
    </row>
    <row r="3403" spans="1:8" ht="28.5" customHeight="1">
      <c r="A3403" s="121"/>
      <c r="B3403" s="54" t="str">
        <f>IF(A3403="","",VLOOKUP(A3403,'3-Mapa de Controles'!$M$3:$N$143,2,FALSE))</f>
        <v/>
      </c>
      <c r="C3403" s="54" t="str">
        <f>IF(A3403="","",VLOOKUP(A3403,'3-Mapa de Controles'!$M$3:$P$143,4,FALSE))</f>
        <v/>
      </c>
      <c r="D3403" s="54" t="str">
        <f>IF(A3403="","",VLOOKUP(A3403,'3-Mapa de Controles'!$M$3:$AI$143,23,FALSE))</f>
        <v/>
      </c>
      <c r="E3403" s="54" t="str">
        <f>IF(A3403="","",VLOOKUP(A3403,'3-Mapa de Controles'!$B$3:$D$143,3,FALSE))</f>
        <v/>
      </c>
      <c r="F3403" s="56"/>
      <c r="G3403" s="122"/>
      <c r="H3403" s="122"/>
    </row>
    <row r="3404" spans="1:8" ht="28.5" customHeight="1">
      <c r="A3404" s="121"/>
      <c r="B3404" s="54" t="str">
        <f>IF(A3404="","",VLOOKUP(A3404,'3-Mapa de Controles'!$M$3:$N$143,2,FALSE))</f>
        <v/>
      </c>
      <c r="C3404" s="54" t="str">
        <f>IF(A3404="","",VLOOKUP(A3404,'3-Mapa de Controles'!$M$3:$P$143,4,FALSE))</f>
        <v/>
      </c>
      <c r="D3404" s="54" t="str">
        <f>IF(A3404="","",VLOOKUP(A3404,'3-Mapa de Controles'!$M$3:$AI$143,23,FALSE))</f>
        <v/>
      </c>
      <c r="E3404" s="54" t="str">
        <f>IF(A3404="","",VLOOKUP(A3404,'3-Mapa de Controles'!$B$3:$D$143,3,FALSE))</f>
        <v/>
      </c>
      <c r="F3404" s="56"/>
      <c r="G3404" s="122"/>
      <c r="H3404" s="122"/>
    </row>
    <row r="3405" spans="1:8" ht="28.5" customHeight="1">
      <c r="A3405" s="121"/>
      <c r="B3405" s="54" t="str">
        <f>IF(A3405="","",VLOOKUP(A3405,'3-Mapa de Controles'!$M$3:$N$143,2,FALSE))</f>
        <v/>
      </c>
      <c r="C3405" s="54" t="str">
        <f>IF(A3405="","",VLOOKUP(A3405,'3-Mapa de Controles'!$M$3:$P$143,4,FALSE))</f>
        <v/>
      </c>
      <c r="D3405" s="54" t="str">
        <f>IF(A3405="","",VLOOKUP(A3405,'3-Mapa de Controles'!$M$3:$AI$143,23,FALSE))</f>
        <v/>
      </c>
      <c r="E3405" s="54" t="str">
        <f>IF(A3405="","",VLOOKUP(A3405,'3-Mapa de Controles'!$B$3:$D$143,3,FALSE))</f>
        <v/>
      </c>
      <c r="F3405" s="56"/>
      <c r="G3405" s="122"/>
      <c r="H3405" s="122"/>
    </row>
    <row r="3406" spans="1:8" ht="28.5" customHeight="1">
      <c r="A3406" s="121"/>
      <c r="B3406" s="54" t="str">
        <f>IF(A3406="","",VLOOKUP(A3406,'3-Mapa de Controles'!$M$3:$N$143,2,FALSE))</f>
        <v/>
      </c>
      <c r="C3406" s="54" t="str">
        <f>IF(A3406="","",VLOOKUP(A3406,'3-Mapa de Controles'!$M$3:$P$143,4,FALSE))</f>
        <v/>
      </c>
      <c r="D3406" s="54" t="str">
        <f>IF(A3406="","",VLOOKUP(A3406,'3-Mapa de Controles'!$M$3:$AI$143,23,FALSE))</f>
        <v/>
      </c>
      <c r="E3406" s="54" t="str">
        <f>IF(A3406="","",VLOOKUP(A3406,'3-Mapa de Controles'!$B$3:$D$143,3,FALSE))</f>
        <v/>
      </c>
      <c r="F3406" s="56"/>
      <c r="G3406" s="122"/>
      <c r="H3406" s="122"/>
    </row>
    <row r="3407" spans="1:8" ht="28.5" customHeight="1">
      <c r="A3407" s="121"/>
      <c r="B3407" s="54" t="str">
        <f>IF(A3407="","",VLOOKUP(A3407,'3-Mapa de Controles'!$M$3:$N$143,2,FALSE))</f>
        <v/>
      </c>
      <c r="C3407" s="54" t="str">
        <f>IF(A3407="","",VLOOKUP(A3407,'3-Mapa de Controles'!$M$3:$P$143,4,FALSE))</f>
        <v/>
      </c>
      <c r="D3407" s="54" t="str">
        <f>IF(A3407="","",VLOOKUP(A3407,'3-Mapa de Controles'!$M$3:$AI$143,23,FALSE))</f>
        <v/>
      </c>
      <c r="E3407" s="54" t="str">
        <f>IF(A3407="","",VLOOKUP(A3407,'3-Mapa de Controles'!$B$3:$D$143,3,FALSE))</f>
        <v/>
      </c>
      <c r="F3407" s="56"/>
      <c r="G3407" s="122"/>
      <c r="H3407" s="122"/>
    </row>
    <row r="3408" spans="1:8" ht="28.5" customHeight="1">
      <c r="A3408" s="121"/>
      <c r="B3408" s="54" t="str">
        <f>IF(A3408="","",VLOOKUP(A3408,'3-Mapa de Controles'!$M$3:$N$143,2,FALSE))</f>
        <v/>
      </c>
      <c r="C3408" s="54" t="str">
        <f>IF(A3408="","",VLOOKUP(A3408,'3-Mapa de Controles'!$M$3:$P$143,4,FALSE))</f>
        <v/>
      </c>
      <c r="D3408" s="54" t="str">
        <f>IF(A3408="","",VLOOKUP(A3408,'3-Mapa de Controles'!$M$3:$AI$143,23,FALSE))</f>
        <v/>
      </c>
      <c r="E3408" s="54" t="str">
        <f>IF(A3408="","",VLOOKUP(A3408,'3-Mapa de Controles'!$B$3:$D$143,3,FALSE))</f>
        <v/>
      </c>
      <c r="F3408" s="56"/>
      <c r="G3408" s="122"/>
      <c r="H3408" s="122"/>
    </row>
    <row r="3409" spans="1:8" ht="28.5" customHeight="1">
      <c r="A3409" s="121"/>
      <c r="B3409" s="54" t="str">
        <f>IF(A3409="","",VLOOKUP(A3409,'3-Mapa de Controles'!$M$3:$N$143,2,FALSE))</f>
        <v/>
      </c>
      <c r="C3409" s="54" t="str">
        <f>IF(A3409="","",VLOOKUP(A3409,'3-Mapa de Controles'!$M$3:$P$143,4,FALSE))</f>
        <v/>
      </c>
      <c r="D3409" s="54" t="str">
        <f>IF(A3409="","",VLOOKUP(A3409,'3-Mapa de Controles'!$M$3:$AI$143,23,FALSE))</f>
        <v/>
      </c>
      <c r="E3409" s="54" t="str">
        <f>IF(A3409="","",VLOOKUP(A3409,'3-Mapa de Controles'!$B$3:$D$143,3,FALSE))</f>
        <v/>
      </c>
      <c r="F3409" s="56"/>
      <c r="G3409" s="122"/>
      <c r="H3409" s="122"/>
    </row>
    <row r="3410" spans="1:8" ht="28.5" customHeight="1">
      <c r="A3410" s="121"/>
      <c r="B3410" s="54" t="str">
        <f>IF(A3410="","",VLOOKUP(A3410,'3-Mapa de Controles'!$M$3:$N$143,2,FALSE))</f>
        <v/>
      </c>
      <c r="C3410" s="54" t="str">
        <f>IF(A3410="","",VLOOKUP(A3410,'3-Mapa de Controles'!$M$3:$P$143,4,FALSE))</f>
        <v/>
      </c>
      <c r="D3410" s="54" t="str">
        <f>IF(A3410="","",VLOOKUP(A3410,'3-Mapa de Controles'!$M$3:$AI$143,23,FALSE))</f>
        <v/>
      </c>
      <c r="E3410" s="54" t="str">
        <f>IF(A3410="","",VLOOKUP(A3410,'3-Mapa de Controles'!$B$3:$D$143,3,FALSE))</f>
        <v/>
      </c>
      <c r="F3410" s="56"/>
      <c r="G3410" s="122"/>
      <c r="H3410" s="122"/>
    </row>
    <row r="3411" spans="1:8" ht="28.5" customHeight="1">
      <c r="A3411" s="121"/>
      <c r="B3411" s="54" t="str">
        <f>IF(A3411="","",VLOOKUP(A3411,'3-Mapa de Controles'!$M$3:$N$143,2,FALSE))</f>
        <v/>
      </c>
      <c r="C3411" s="54" t="str">
        <f>IF(A3411="","",VLOOKUP(A3411,'3-Mapa de Controles'!$M$3:$P$143,4,FALSE))</f>
        <v/>
      </c>
      <c r="D3411" s="54" t="str">
        <f>IF(A3411="","",VLOOKUP(A3411,'3-Mapa de Controles'!$M$3:$AI$143,23,FALSE))</f>
        <v/>
      </c>
      <c r="E3411" s="54" t="str">
        <f>IF(A3411="","",VLOOKUP(A3411,'3-Mapa de Controles'!$B$3:$D$143,3,FALSE))</f>
        <v/>
      </c>
      <c r="F3411" s="56"/>
      <c r="G3411" s="122"/>
      <c r="H3411" s="122"/>
    </row>
    <row r="3412" spans="1:8" ht="28.5" customHeight="1">
      <c r="A3412" s="121"/>
      <c r="B3412" s="54" t="str">
        <f>IF(A3412="","",VLOOKUP(A3412,'3-Mapa de Controles'!$M$3:$N$143,2,FALSE))</f>
        <v/>
      </c>
      <c r="C3412" s="54" t="str">
        <f>IF(A3412="","",VLOOKUP(A3412,'3-Mapa de Controles'!$M$3:$P$143,4,FALSE))</f>
        <v/>
      </c>
      <c r="D3412" s="54" t="str">
        <f>IF(A3412="","",VLOOKUP(A3412,'3-Mapa de Controles'!$M$3:$AI$143,23,FALSE))</f>
        <v/>
      </c>
      <c r="E3412" s="54" t="str">
        <f>IF(A3412="","",VLOOKUP(A3412,'3-Mapa de Controles'!$B$3:$D$143,3,FALSE))</f>
        <v/>
      </c>
      <c r="F3412" s="56"/>
      <c r="G3412" s="122"/>
      <c r="H3412" s="122"/>
    </row>
    <row r="3413" spans="1:8" ht="28.5" customHeight="1">
      <c r="A3413" s="121"/>
      <c r="B3413" s="54" t="str">
        <f>IF(A3413="","",VLOOKUP(A3413,'3-Mapa de Controles'!$M$3:$N$143,2,FALSE))</f>
        <v/>
      </c>
      <c r="C3413" s="54" t="str">
        <f>IF(A3413="","",VLOOKUP(A3413,'3-Mapa de Controles'!$M$3:$P$143,4,FALSE))</f>
        <v/>
      </c>
      <c r="D3413" s="54" t="str">
        <f>IF(A3413="","",VLOOKUP(A3413,'3-Mapa de Controles'!$M$3:$AI$143,23,FALSE))</f>
        <v/>
      </c>
      <c r="E3413" s="54" t="str">
        <f>IF(A3413="","",VLOOKUP(A3413,'3-Mapa de Controles'!$B$3:$D$143,3,FALSE))</f>
        <v/>
      </c>
      <c r="F3413" s="56"/>
      <c r="G3413" s="122"/>
      <c r="H3413" s="122"/>
    </row>
    <row r="3414" spans="1:8" ht="28.5" customHeight="1">
      <c r="A3414" s="121"/>
      <c r="B3414" s="54" t="str">
        <f>IF(A3414="","",VLOOKUP(A3414,'3-Mapa de Controles'!$M$3:$N$143,2,FALSE))</f>
        <v/>
      </c>
      <c r="C3414" s="54" t="str">
        <f>IF(A3414="","",VLOOKUP(A3414,'3-Mapa de Controles'!$M$3:$P$143,4,FALSE))</f>
        <v/>
      </c>
      <c r="D3414" s="54" t="str">
        <f>IF(A3414="","",VLOOKUP(A3414,'3-Mapa de Controles'!$M$3:$AI$143,23,FALSE))</f>
        <v/>
      </c>
      <c r="E3414" s="54" t="str">
        <f>IF(A3414="","",VLOOKUP(A3414,'3-Mapa de Controles'!$B$3:$D$143,3,FALSE))</f>
        <v/>
      </c>
      <c r="F3414" s="56"/>
      <c r="G3414" s="122"/>
      <c r="H3414" s="122"/>
    </row>
    <row r="3415" spans="1:8" ht="28.5" customHeight="1">
      <c r="A3415" s="121"/>
      <c r="B3415" s="54" t="str">
        <f>IF(A3415="","",VLOOKUP(A3415,'3-Mapa de Controles'!$M$3:$N$143,2,FALSE))</f>
        <v/>
      </c>
      <c r="C3415" s="54" t="str">
        <f>IF(A3415="","",VLOOKUP(A3415,'3-Mapa de Controles'!$M$3:$P$143,4,FALSE))</f>
        <v/>
      </c>
      <c r="D3415" s="54" t="str">
        <f>IF(A3415="","",VLOOKUP(A3415,'3-Mapa de Controles'!$M$3:$AI$143,23,FALSE))</f>
        <v/>
      </c>
      <c r="E3415" s="54" t="str">
        <f>IF(A3415="","",VLOOKUP(A3415,'3-Mapa de Controles'!$B$3:$D$143,3,FALSE))</f>
        <v/>
      </c>
      <c r="F3415" s="56"/>
      <c r="G3415" s="122"/>
      <c r="H3415" s="122"/>
    </row>
    <row r="3416" spans="1:8" ht="28.5" customHeight="1">
      <c r="A3416" s="121"/>
      <c r="B3416" s="54" t="str">
        <f>IF(A3416="","",VLOOKUP(A3416,'3-Mapa de Controles'!$M$3:$N$143,2,FALSE))</f>
        <v/>
      </c>
      <c r="C3416" s="54" t="str">
        <f>IF(A3416="","",VLOOKUP(A3416,'3-Mapa de Controles'!$M$3:$P$143,4,FALSE))</f>
        <v/>
      </c>
      <c r="D3416" s="54" t="str">
        <f>IF(A3416="","",VLOOKUP(A3416,'3-Mapa de Controles'!$M$3:$AI$143,23,FALSE))</f>
        <v/>
      </c>
      <c r="E3416" s="54" t="str">
        <f>IF(A3416="","",VLOOKUP(A3416,'3-Mapa de Controles'!$B$3:$D$143,3,FALSE))</f>
        <v/>
      </c>
      <c r="F3416" s="56"/>
      <c r="G3416" s="122"/>
      <c r="H3416" s="122"/>
    </row>
    <row r="3417" spans="1:8" ht="28.5" customHeight="1">
      <c r="A3417" s="121"/>
      <c r="B3417" s="54" t="str">
        <f>IF(A3417="","",VLOOKUP(A3417,'3-Mapa de Controles'!$M$3:$N$143,2,FALSE))</f>
        <v/>
      </c>
      <c r="C3417" s="54" t="str">
        <f>IF(A3417="","",VLOOKUP(A3417,'3-Mapa de Controles'!$M$3:$P$143,4,FALSE))</f>
        <v/>
      </c>
      <c r="D3417" s="54" t="str">
        <f>IF(A3417="","",VLOOKUP(A3417,'3-Mapa de Controles'!$M$3:$AI$143,23,FALSE))</f>
        <v/>
      </c>
      <c r="E3417" s="54" t="str">
        <f>IF(A3417="","",VLOOKUP(A3417,'3-Mapa de Controles'!$B$3:$D$143,3,FALSE))</f>
        <v/>
      </c>
      <c r="F3417" s="56"/>
      <c r="G3417" s="122"/>
      <c r="H3417" s="122"/>
    </row>
    <row r="3418" spans="1:8" ht="28.5" customHeight="1">
      <c r="A3418" s="121"/>
      <c r="B3418" s="54" t="str">
        <f>IF(A3418="","",VLOOKUP(A3418,'3-Mapa de Controles'!$M$3:$N$143,2,FALSE))</f>
        <v/>
      </c>
      <c r="C3418" s="54" t="str">
        <f>IF(A3418="","",VLOOKUP(A3418,'3-Mapa de Controles'!$M$3:$P$143,4,FALSE))</f>
        <v/>
      </c>
      <c r="D3418" s="54" t="str">
        <f>IF(A3418="","",VLOOKUP(A3418,'3-Mapa de Controles'!$M$3:$AI$143,23,FALSE))</f>
        <v/>
      </c>
      <c r="E3418" s="54" t="str">
        <f>IF(A3418="","",VLOOKUP(A3418,'3-Mapa de Controles'!$B$3:$D$143,3,FALSE))</f>
        <v/>
      </c>
      <c r="F3418" s="56"/>
      <c r="G3418" s="122"/>
      <c r="H3418" s="122"/>
    </row>
    <row r="3419" spans="1:8" ht="28.5" customHeight="1">
      <c r="A3419" s="121"/>
      <c r="B3419" s="54" t="str">
        <f>IF(A3419="","",VLOOKUP(A3419,'3-Mapa de Controles'!$M$3:$N$143,2,FALSE))</f>
        <v/>
      </c>
      <c r="C3419" s="54" t="str">
        <f>IF(A3419="","",VLOOKUP(A3419,'3-Mapa de Controles'!$M$3:$P$143,4,FALSE))</f>
        <v/>
      </c>
      <c r="D3419" s="54" t="str">
        <f>IF(A3419="","",VLOOKUP(A3419,'3-Mapa de Controles'!$M$3:$AI$143,23,FALSE))</f>
        <v/>
      </c>
      <c r="E3419" s="54" t="str">
        <f>IF(A3419="","",VLOOKUP(A3419,'3-Mapa de Controles'!$B$3:$D$143,3,FALSE))</f>
        <v/>
      </c>
      <c r="F3419" s="56"/>
      <c r="G3419" s="122"/>
      <c r="H3419" s="122"/>
    </row>
    <row r="3420" spans="1:8" ht="28.5" customHeight="1">
      <c r="A3420" s="121"/>
      <c r="B3420" s="54" t="str">
        <f>IF(A3420="","",VLOOKUP(A3420,'3-Mapa de Controles'!$M$3:$N$143,2,FALSE))</f>
        <v/>
      </c>
      <c r="C3420" s="54" t="str">
        <f>IF(A3420="","",VLOOKUP(A3420,'3-Mapa de Controles'!$M$3:$P$143,4,FALSE))</f>
        <v/>
      </c>
      <c r="D3420" s="54" t="str">
        <f>IF(A3420="","",VLOOKUP(A3420,'3-Mapa de Controles'!$M$3:$AI$143,23,FALSE))</f>
        <v/>
      </c>
      <c r="E3420" s="54" t="str">
        <f>IF(A3420="","",VLOOKUP(A3420,'3-Mapa de Controles'!$B$3:$D$143,3,FALSE))</f>
        <v/>
      </c>
      <c r="F3420" s="56"/>
      <c r="G3420" s="122"/>
      <c r="H3420" s="122"/>
    </row>
    <row r="3421" spans="1:8" ht="28.5" customHeight="1">
      <c r="A3421" s="121"/>
      <c r="B3421" s="54" t="str">
        <f>IF(A3421="","",VLOOKUP(A3421,'3-Mapa de Controles'!$M$3:$N$143,2,FALSE))</f>
        <v/>
      </c>
      <c r="C3421" s="54" t="str">
        <f>IF(A3421="","",VLOOKUP(A3421,'3-Mapa de Controles'!$M$3:$P$143,4,FALSE))</f>
        <v/>
      </c>
      <c r="D3421" s="54" t="str">
        <f>IF(A3421="","",VLOOKUP(A3421,'3-Mapa de Controles'!$M$3:$AI$143,23,FALSE))</f>
        <v/>
      </c>
      <c r="E3421" s="54" t="str">
        <f>IF(A3421="","",VLOOKUP(A3421,'3-Mapa de Controles'!$B$3:$D$143,3,FALSE))</f>
        <v/>
      </c>
      <c r="F3421" s="56"/>
      <c r="G3421" s="122"/>
      <c r="H3421" s="122"/>
    </row>
    <row r="3422" spans="1:8" ht="28.5" customHeight="1">
      <c r="A3422" s="121"/>
      <c r="B3422" s="54" t="str">
        <f>IF(A3422="","",VLOOKUP(A3422,'3-Mapa de Controles'!$M$3:$N$143,2,FALSE))</f>
        <v/>
      </c>
      <c r="C3422" s="54" t="str">
        <f>IF(A3422="","",VLOOKUP(A3422,'3-Mapa de Controles'!$M$3:$P$143,4,FALSE))</f>
        <v/>
      </c>
      <c r="D3422" s="54" t="str">
        <f>IF(A3422="","",VLOOKUP(A3422,'3-Mapa de Controles'!$M$3:$AI$143,23,FALSE))</f>
        <v/>
      </c>
      <c r="E3422" s="54" t="str">
        <f>IF(A3422="","",VLOOKUP(A3422,'3-Mapa de Controles'!$B$3:$D$143,3,FALSE))</f>
        <v/>
      </c>
      <c r="F3422" s="56"/>
      <c r="G3422" s="122"/>
      <c r="H3422" s="122"/>
    </row>
    <row r="3423" spans="1:8" ht="28.5" customHeight="1">
      <c r="A3423" s="121"/>
      <c r="B3423" s="54" t="str">
        <f>IF(A3423="","",VLOOKUP(A3423,'3-Mapa de Controles'!$M$3:$N$143,2,FALSE))</f>
        <v/>
      </c>
      <c r="C3423" s="54" t="str">
        <f>IF(A3423="","",VLOOKUP(A3423,'3-Mapa de Controles'!$M$3:$P$143,4,FALSE))</f>
        <v/>
      </c>
      <c r="D3423" s="54" t="str">
        <f>IF(A3423="","",VLOOKUP(A3423,'3-Mapa de Controles'!$M$3:$AI$143,23,FALSE))</f>
        <v/>
      </c>
      <c r="E3423" s="54" t="str">
        <f>IF(A3423="","",VLOOKUP(A3423,'3-Mapa de Controles'!$B$3:$D$143,3,FALSE))</f>
        <v/>
      </c>
      <c r="F3423" s="56"/>
      <c r="G3423" s="122"/>
      <c r="H3423" s="122"/>
    </row>
    <row r="3424" spans="1:8" ht="28.5" customHeight="1">
      <c r="A3424" s="121"/>
      <c r="B3424" s="54" t="str">
        <f>IF(A3424="","",VLOOKUP(A3424,'3-Mapa de Controles'!$M$3:$N$143,2,FALSE))</f>
        <v/>
      </c>
      <c r="C3424" s="54" t="str">
        <f>IF(A3424="","",VLOOKUP(A3424,'3-Mapa de Controles'!$M$3:$P$143,4,FALSE))</f>
        <v/>
      </c>
      <c r="D3424" s="54" t="str">
        <f>IF(A3424="","",VLOOKUP(A3424,'3-Mapa de Controles'!$M$3:$AI$143,23,FALSE))</f>
        <v/>
      </c>
      <c r="E3424" s="54" t="str">
        <f>IF(A3424="","",VLOOKUP(A3424,'3-Mapa de Controles'!$B$3:$D$143,3,FALSE))</f>
        <v/>
      </c>
      <c r="F3424" s="56"/>
      <c r="G3424" s="122"/>
      <c r="H3424" s="122"/>
    </row>
    <row r="3425" spans="1:8" ht="28.5" customHeight="1">
      <c r="A3425" s="121"/>
      <c r="B3425" s="54" t="str">
        <f>IF(A3425="","",VLOOKUP(A3425,'3-Mapa de Controles'!$M$3:$N$143,2,FALSE))</f>
        <v/>
      </c>
      <c r="C3425" s="54" t="str">
        <f>IF(A3425="","",VLOOKUP(A3425,'3-Mapa de Controles'!$M$3:$P$143,4,FALSE))</f>
        <v/>
      </c>
      <c r="D3425" s="54" t="str">
        <f>IF(A3425="","",VLOOKUP(A3425,'3-Mapa de Controles'!$M$3:$AI$143,23,FALSE))</f>
        <v/>
      </c>
      <c r="E3425" s="54" t="str">
        <f>IF(A3425="","",VLOOKUP(A3425,'3-Mapa de Controles'!$B$3:$D$143,3,FALSE))</f>
        <v/>
      </c>
      <c r="F3425" s="56"/>
      <c r="G3425" s="122"/>
      <c r="H3425" s="122"/>
    </row>
    <row r="3426" spans="1:8" ht="28.5" customHeight="1">
      <c r="A3426" s="121"/>
      <c r="B3426" s="54" t="str">
        <f>IF(A3426="","",VLOOKUP(A3426,'3-Mapa de Controles'!$M$3:$N$143,2,FALSE))</f>
        <v/>
      </c>
      <c r="C3426" s="54" t="str">
        <f>IF(A3426="","",VLOOKUP(A3426,'3-Mapa de Controles'!$M$3:$P$143,4,FALSE))</f>
        <v/>
      </c>
      <c r="D3426" s="54" t="str">
        <f>IF(A3426="","",VLOOKUP(A3426,'3-Mapa de Controles'!$M$3:$AI$143,23,FALSE))</f>
        <v/>
      </c>
      <c r="E3426" s="54" t="str">
        <f>IF(A3426="","",VLOOKUP(A3426,'3-Mapa de Controles'!$B$3:$D$143,3,FALSE))</f>
        <v/>
      </c>
      <c r="F3426" s="56"/>
      <c r="G3426" s="122"/>
      <c r="H3426" s="122"/>
    </row>
    <row r="3427" spans="1:8" ht="28.5" customHeight="1">
      <c r="A3427" s="121"/>
      <c r="B3427" s="54" t="str">
        <f>IF(A3427="","",VLOOKUP(A3427,'3-Mapa de Controles'!$M$3:$N$143,2,FALSE))</f>
        <v/>
      </c>
      <c r="C3427" s="54" t="str">
        <f>IF(A3427="","",VLOOKUP(A3427,'3-Mapa de Controles'!$M$3:$P$143,4,FALSE))</f>
        <v/>
      </c>
      <c r="D3427" s="54" t="str">
        <f>IF(A3427="","",VLOOKUP(A3427,'3-Mapa de Controles'!$M$3:$AI$143,23,FALSE))</f>
        <v/>
      </c>
      <c r="E3427" s="54" t="str">
        <f>IF(A3427="","",VLOOKUP(A3427,'3-Mapa de Controles'!$B$3:$D$143,3,FALSE))</f>
        <v/>
      </c>
      <c r="F3427" s="56"/>
      <c r="G3427" s="122"/>
      <c r="H3427" s="122"/>
    </row>
    <row r="3428" spans="1:8" ht="28.5" customHeight="1">
      <c r="A3428" s="121"/>
      <c r="B3428" s="54" t="str">
        <f>IF(A3428="","",VLOOKUP(A3428,'3-Mapa de Controles'!$M$3:$N$143,2,FALSE))</f>
        <v/>
      </c>
      <c r="C3428" s="54" t="str">
        <f>IF(A3428="","",VLOOKUP(A3428,'3-Mapa de Controles'!$M$3:$P$143,4,FALSE))</f>
        <v/>
      </c>
      <c r="D3428" s="54" t="str">
        <f>IF(A3428="","",VLOOKUP(A3428,'3-Mapa de Controles'!$M$3:$AI$143,23,FALSE))</f>
        <v/>
      </c>
      <c r="E3428" s="54" t="str">
        <f>IF(A3428="","",VLOOKUP(A3428,'3-Mapa de Controles'!$B$3:$D$143,3,FALSE))</f>
        <v/>
      </c>
      <c r="F3428" s="56"/>
      <c r="G3428" s="122"/>
      <c r="H3428" s="122"/>
    </row>
    <row r="3429" spans="1:8" ht="28.5" customHeight="1">
      <c r="A3429" s="121"/>
      <c r="B3429" s="54" t="str">
        <f>IF(A3429="","",VLOOKUP(A3429,'3-Mapa de Controles'!$M$3:$N$143,2,FALSE))</f>
        <v/>
      </c>
      <c r="C3429" s="54" t="str">
        <f>IF(A3429="","",VLOOKUP(A3429,'3-Mapa de Controles'!$M$3:$P$143,4,FALSE))</f>
        <v/>
      </c>
      <c r="D3429" s="54" t="str">
        <f>IF(A3429="","",VLOOKUP(A3429,'3-Mapa de Controles'!$M$3:$AI$143,23,FALSE))</f>
        <v/>
      </c>
      <c r="E3429" s="54" t="str">
        <f>IF(A3429="","",VLOOKUP(A3429,'3-Mapa de Controles'!$B$3:$D$143,3,FALSE))</f>
        <v/>
      </c>
      <c r="F3429" s="56"/>
      <c r="G3429" s="122"/>
      <c r="H3429" s="122"/>
    </row>
    <row r="3430" spans="1:8" ht="28.5" customHeight="1">
      <c r="A3430" s="121"/>
      <c r="B3430" s="54" t="str">
        <f>IF(A3430="","",VLOOKUP(A3430,'3-Mapa de Controles'!$M$3:$N$143,2,FALSE))</f>
        <v/>
      </c>
      <c r="C3430" s="54" t="str">
        <f>IF(A3430="","",VLOOKUP(A3430,'3-Mapa de Controles'!$M$3:$P$143,4,FALSE))</f>
        <v/>
      </c>
      <c r="D3430" s="54" t="str">
        <f>IF(A3430="","",VLOOKUP(A3430,'3-Mapa de Controles'!$M$3:$AI$143,23,FALSE))</f>
        <v/>
      </c>
      <c r="E3430" s="54" t="str">
        <f>IF(A3430="","",VLOOKUP(A3430,'3-Mapa de Controles'!$B$3:$D$143,3,FALSE))</f>
        <v/>
      </c>
      <c r="F3430" s="56"/>
      <c r="G3430" s="122"/>
      <c r="H3430" s="122"/>
    </row>
    <row r="3431" spans="1:8" ht="28.5" customHeight="1">
      <c r="A3431" s="121"/>
      <c r="B3431" s="54" t="str">
        <f>IF(A3431="","",VLOOKUP(A3431,'3-Mapa de Controles'!$M$3:$N$143,2,FALSE))</f>
        <v/>
      </c>
      <c r="C3431" s="54" t="str">
        <f>IF(A3431="","",VLOOKUP(A3431,'3-Mapa de Controles'!$M$3:$P$143,4,FALSE))</f>
        <v/>
      </c>
      <c r="D3431" s="54" t="str">
        <f>IF(A3431="","",VLOOKUP(A3431,'3-Mapa de Controles'!$M$3:$AI$143,23,FALSE))</f>
        <v/>
      </c>
      <c r="E3431" s="54" t="str">
        <f>IF(A3431="","",VLOOKUP(A3431,'3-Mapa de Controles'!$B$3:$D$143,3,FALSE))</f>
        <v/>
      </c>
      <c r="F3431" s="56"/>
      <c r="G3431" s="122"/>
      <c r="H3431" s="122"/>
    </row>
    <row r="3432" spans="1:8" ht="28.5" customHeight="1">
      <c r="A3432" s="121"/>
      <c r="B3432" s="54" t="str">
        <f>IF(A3432="","",VLOOKUP(A3432,'3-Mapa de Controles'!$M$3:$N$143,2,FALSE))</f>
        <v/>
      </c>
      <c r="C3432" s="54" t="str">
        <f>IF(A3432="","",VLOOKUP(A3432,'3-Mapa de Controles'!$M$3:$P$143,4,FALSE))</f>
        <v/>
      </c>
      <c r="D3432" s="54" t="str">
        <f>IF(A3432="","",VLOOKUP(A3432,'3-Mapa de Controles'!$M$3:$AI$143,23,FALSE))</f>
        <v/>
      </c>
      <c r="E3432" s="54" t="str">
        <f>IF(A3432="","",VLOOKUP(A3432,'3-Mapa de Controles'!$B$3:$D$143,3,FALSE))</f>
        <v/>
      </c>
      <c r="F3432" s="56"/>
      <c r="G3432" s="122"/>
      <c r="H3432" s="122"/>
    </row>
    <row r="3433" spans="1:8" ht="28.5" customHeight="1">
      <c r="A3433" s="121"/>
      <c r="B3433" s="54" t="str">
        <f>IF(A3433="","",VLOOKUP(A3433,'3-Mapa de Controles'!$M$3:$N$143,2,FALSE))</f>
        <v/>
      </c>
      <c r="C3433" s="54" t="str">
        <f>IF(A3433="","",VLOOKUP(A3433,'3-Mapa de Controles'!$M$3:$P$143,4,FALSE))</f>
        <v/>
      </c>
      <c r="D3433" s="54" t="str">
        <f>IF(A3433="","",VLOOKUP(A3433,'3-Mapa de Controles'!$M$3:$AI$143,23,FALSE))</f>
        <v/>
      </c>
      <c r="E3433" s="54" t="str">
        <f>IF(A3433="","",VLOOKUP(A3433,'3-Mapa de Controles'!$B$3:$D$143,3,FALSE))</f>
        <v/>
      </c>
      <c r="F3433" s="56"/>
      <c r="G3433" s="122"/>
      <c r="H3433" s="122"/>
    </row>
    <row r="3434" spans="1:8" ht="28.5" customHeight="1">
      <c r="A3434" s="121"/>
      <c r="B3434" s="54" t="str">
        <f>IF(A3434="","",VLOOKUP(A3434,'3-Mapa de Controles'!$M$3:$N$143,2,FALSE))</f>
        <v/>
      </c>
      <c r="C3434" s="54" t="str">
        <f>IF(A3434="","",VLOOKUP(A3434,'3-Mapa de Controles'!$M$3:$P$143,4,FALSE))</f>
        <v/>
      </c>
      <c r="D3434" s="54" t="str">
        <f>IF(A3434="","",VLOOKUP(A3434,'3-Mapa de Controles'!$M$3:$AI$143,23,FALSE))</f>
        <v/>
      </c>
      <c r="E3434" s="54" t="str">
        <f>IF(A3434="","",VLOOKUP(A3434,'3-Mapa de Controles'!$B$3:$D$143,3,FALSE))</f>
        <v/>
      </c>
      <c r="F3434" s="56"/>
      <c r="G3434" s="122"/>
      <c r="H3434" s="122"/>
    </row>
    <row r="3435" spans="1:8" ht="28.5" customHeight="1">
      <c r="A3435" s="121"/>
      <c r="B3435" s="54" t="str">
        <f>IF(A3435="","",VLOOKUP(A3435,'3-Mapa de Controles'!$M$3:$N$143,2,FALSE))</f>
        <v/>
      </c>
      <c r="C3435" s="54" t="str">
        <f>IF(A3435="","",VLOOKUP(A3435,'3-Mapa de Controles'!$M$3:$P$143,4,FALSE))</f>
        <v/>
      </c>
      <c r="D3435" s="54" t="str">
        <f>IF(A3435="","",VLOOKUP(A3435,'3-Mapa de Controles'!$M$3:$AI$143,23,FALSE))</f>
        <v/>
      </c>
      <c r="E3435" s="54" t="str">
        <f>IF(A3435="","",VLOOKUP(A3435,'3-Mapa de Controles'!$B$3:$D$143,3,FALSE))</f>
        <v/>
      </c>
      <c r="F3435" s="56"/>
      <c r="G3435" s="122"/>
      <c r="H3435" s="122"/>
    </row>
    <row r="3436" spans="1:8" ht="28.5" customHeight="1">
      <c r="A3436" s="121"/>
      <c r="B3436" s="54" t="str">
        <f>IF(A3436="","",VLOOKUP(A3436,'3-Mapa de Controles'!$M$3:$N$143,2,FALSE))</f>
        <v/>
      </c>
      <c r="C3436" s="54" t="str">
        <f>IF(A3436="","",VLOOKUP(A3436,'3-Mapa de Controles'!$M$3:$P$143,4,FALSE))</f>
        <v/>
      </c>
      <c r="D3436" s="54" t="str">
        <f>IF(A3436="","",VLOOKUP(A3436,'3-Mapa de Controles'!$M$3:$AI$143,23,FALSE))</f>
        <v/>
      </c>
      <c r="E3436" s="54" t="str">
        <f>IF(A3436="","",VLOOKUP(A3436,'3-Mapa de Controles'!$B$3:$D$143,3,FALSE))</f>
        <v/>
      </c>
      <c r="F3436" s="56"/>
      <c r="G3436" s="122"/>
      <c r="H3436" s="122"/>
    </row>
    <row r="3437" spans="1:8" ht="28.5" customHeight="1">
      <c r="A3437" s="121"/>
      <c r="B3437" s="54" t="str">
        <f>IF(A3437="","",VLOOKUP(A3437,'3-Mapa de Controles'!$M$3:$N$143,2,FALSE))</f>
        <v/>
      </c>
      <c r="C3437" s="54" t="str">
        <f>IF(A3437="","",VLOOKUP(A3437,'3-Mapa de Controles'!$M$3:$P$143,4,FALSE))</f>
        <v/>
      </c>
      <c r="D3437" s="54" t="str">
        <f>IF(A3437="","",VLOOKUP(A3437,'3-Mapa de Controles'!$M$3:$AI$143,23,FALSE))</f>
        <v/>
      </c>
      <c r="E3437" s="54" t="str">
        <f>IF(A3437="","",VLOOKUP(A3437,'3-Mapa de Controles'!$B$3:$D$143,3,FALSE))</f>
        <v/>
      </c>
      <c r="F3437" s="56"/>
      <c r="G3437" s="122"/>
      <c r="H3437" s="122"/>
    </row>
    <row r="3438" spans="1:8" ht="28.5" customHeight="1">
      <c r="A3438" s="121"/>
      <c r="B3438" s="54" t="str">
        <f>IF(A3438="","",VLOOKUP(A3438,'3-Mapa de Controles'!$M$3:$N$143,2,FALSE))</f>
        <v/>
      </c>
      <c r="C3438" s="54" t="str">
        <f>IF(A3438="","",VLOOKUP(A3438,'3-Mapa de Controles'!$M$3:$P$143,4,FALSE))</f>
        <v/>
      </c>
      <c r="D3438" s="54" t="str">
        <f>IF(A3438="","",VLOOKUP(A3438,'3-Mapa de Controles'!$M$3:$AI$143,23,FALSE))</f>
        <v/>
      </c>
      <c r="E3438" s="54" t="str">
        <f>IF(A3438="","",VLOOKUP(A3438,'3-Mapa de Controles'!$B$3:$D$143,3,FALSE))</f>
        <v/>
      </c>
      <c r="F3438" s="56"/>
      <c r="G3438" s="122"/>
      <c r="H3438" s="122"/>
    </row>
    <row r="3439" spans="1:8" ht="28.5" customHeight="1">
      <c r="A3439" s="121"/>
      <c r="B3439" s="54" t="str">
        <f>IF(A3439="","",VLOOKUP(A3439,'3-Mapa de Controles'!$M$3:$N$143,2,FALSE))</f>
        <v/>
      </c>
      <c r="C3439" s="54" t="str">
        <f>IF(A3439="","",VLOOKUP(A3439,'3-Mapa de Controles'!$M$3:$P$143,4,FALSE))</f>
        <v/>
      </c>
      <c r="D3439" s="54" t="str">
        <f>IF(A3439="","",VLOOKUP(A3439,'3-Mapa de Controles'!$M$3:$AI$143,23,FALSE))</f>
        <v/>
      </c>
      <c r="E3439" s="54" t="str">
        <f>IF(A3439="","",VLOOKUP(A3439,'3-Mapa de Controles'!$B$3:$D$143,3,FALSE))</f>
        <v/>
      </c>
      <c r="F3439" s="56"/>
      <c r="G3439" s="122"/>
      <c r="H3439" s="122"/>
    </row>
    <row r="3440" spans="1:8" ht="28.5" customHeight="1">
      <c r="A3440" s="121"/>
      <c r="B3440" s="54" t="str">
        <f>IF(A3440="","",VLOOKUP(A3440,'3-Mapa de Controles'!$M$3:$N$143,2,FALSE))</f>
        <v/>
      </c>
      <c r="C3440" s="54" t="str">
        <f>IF(A3440="","",VLOOKUP(A3440,'3-Mapa de Controles'!$M$3:$P$143,4,FALSE))</f>
        <v/>
      </c>
      <c r="D3440" s="54" t="str">
        <f>IF(A3440="","",VLOOKUP(A3440,'3-Mapa de Controles'!$M$3:$AI$143,23,FALSE))</f>
        <v/>
      </c>
      <c r="E3440" s="54" t="str">
        <f>IF(A3440="","",VLOOKUP(A3440,'3-Mapa de Controles'!$B$3:$D$143,3,FALSE))</f>
        <v/>
      </c>
      <c r="F3440" s="56"/>
      <c r="G3440" s="122"/>
      <c r="H3440" s="122"/>
    </row>
    <row r="3441" spans="1:8" ht="28.5" customHeight="1">
      <c r="A3441" s="121"/>
      <c r="B3441" s="54" t="str">
        <f>IF(A3441="","",VLOOKUP(A3441,'3-Mapa de Controles'!$M$3:$N$143,2,FALSE))</f>
        <v/>
      </c>
      <c r="C3441" s="54" t="str">
        <f>IF(A3441="","",VLOOKUP(A3441,'3-Mapa de Controles'!$M$3:$P$143,4,FALSE))</f>
        <v/>
      </c>
      <c r="D3441" s="54" t="str">
        <f>IF(A3441="","",VLOOKUP(A3441,'3-Mapa de Controles'!$M$3:$AI$143,23,FALSE))</f>
        <v/>
      </c>
      <c r="E3441" s="54" t="str">
        <f>IF(A3441="","",VLOOKUP(A3441,'3-Mapa de Controles'!$B$3:$D$143,3,FALSE))</f>
        <v/>
      </c>
      <c r="F3441" s="56"/>
      <c r="G3441" s="122"/>
      <c r="H3441" s="122"/>
    </row>
    <row r="3442" spans="1:8" ht="28.5" customHeight="1">
      <c r="A3442" s="121"/>
      <c r="B3442" s="54" t="str">
        <f>IF(A3442="","",VLOOKUP(A3442,'3-Mapa de Controles'!$M$3:$N$143,2,FALSE))</f>
        <v/>
      </c>
      <c r="C3442" s="54" t="str">
        <f>IF(A3442="","",VLOOKUP(A3442,'3-Mapa de Controles'!$M$3:$P$143,4,FALSE))</f>
        <v/>
      </c>
      <c r="D3442" s="54" t="str">
        <f>IF(A3442="","",VLOOKUP(A3442,'3-Mapa de Controles'!$M$3:$AI$143,23,FALSE))</f>
        <v/>
      </c>
      <c r="E3442" s="54" t="str">
        <f>IF(A3442="","",VLOOKUP(A3442,'3-Mapa de Controles'!$B$3:$D$143,3,FALSE))</f>
        <v/>
      </c>
      <c r="F3442" s="56"/>
      <c r="G3442" s="122"/>
      <c r="H3442" s="122"/>
    </row>
    <row r="3443" spans="1:8" ht="28.5" customHeight="1">
      <c r="A3443" s="121"/>
      <c r="B3443" s="54" t="str">
        <f>IF(A3443="","",VLOOKUP(A3443,'3-Mapa de Controles'!$M$3:$N$143,2,FALSE))</f>
        <v/>
      </c>
      <c r="C3443" s="54" t="str">
        <f>IF(A3443="","",VLOOKUP(A3443,'3-Mapa de Controles'!$M$3:$P$143,4,FALSE))</f>
        <v/>
      </c>
      <c r="D3443" s="54" t="str">
        <f>IF(A3443="","",VLOOKUP(A3443,'3-Mapa de Controles'!$M$3:$AI$143,23,FALSE))</f>
        <v/>
      </c>
      <c r="E3443" s="54" t="str">
        <f>IF(A3443="","",VLOOKUP(A3443,'3-Mapa de Controles'!$B$3:$D$143,3,FALSE))</f>
        <v/>
      </c>
      <c r="F3443" s="56"/>
      <c r="G3443" s="122"/>
      <c r="H3443" s="122"/>
    </row>
    <row r="3444" spans="1:8" ht="28.5" customHeight="1">
      <c r="A3444" s="121"/>
      <c r="B3444" s="54" t="str">
        <f>IF(A3444="","",VLOOKUP(A3444,'3-Mapa de Controles'!$M$3:$N$143,2,FALSE))</f>
        <v/>
      </c>
      <c r="C3444" s="54" t="str">
        <f>IF(A3444="","",VLOOKUP(A3444,'3-Mapa de Controles'!$M$3:$P$143,4,FALSE))</f>
        <v/>
      </c>
      <c r="D3444" s="54" t="str">
        <f>IF(A3444="","",VLOOKUP(A3444,'3-Mapa de Controles'!$M$3:$AI$143,23,FALSE))</f>
        <v/>
      </c>
      <c r="E3444" s="54" t="str">
        <f>IF(A3444="","",VLOOKUP(A3444,'3-Mapa de Controles'!$B$3:$D$143,3,FALSE))</f>
        <v/>
      </c>
      <c r="F3444" s="56"/>
      <c r="G3444" s="122"/>
      <c r="H3444" s="122"/>
    </row>
    <row r="3445" spans="1:8" ht="28.5" customHeight="1">
      <c r="A3445" s="121"/>
      <c r="B3445" s="54" t="str">
        <f>IF(A3445="","",VLOOKUP(A3445,'3-Mapa de Controles'!$M$3:$N$143,2,FALSE))</f>
        <v/>
      </c>
      <c r="C3445" s="54" t="str">
        <f>IF(A3445="","",VLOOKUP(A3445,'3-Mapa de Controles'!$M$3:$P$143,4,FALSE))</f>
        <v/>
      </c>
      <c r="D3445" s="54" t="str">
        <f>IF(A3445="","",VLOOKUP(A3445,'3-Mapa de Controles'!$M$3:$AI$143,23,FALSE))</f>
        <v/>
      </c>
      <c r="E3445" s="54" t="str">
        <f>IF(A3445="","",VLOOKUP(A3445,'3-Mapa de Controles'!$B$3:$D$143,3,FALSE))</f>
        <v/>
      </c>
      <c r="F3445" s="56"/>
      <c r="G3445" s="122"/>
      <c r="H3445" s="122"/>
    </row>
    <row r="3446" spans="1:8" ht="28.5" customHeight="1">
      <c r="A3446" s="121"/>
      <c r="B3446" s="54" t="str">
        <f>IF(A3446="","",VLOOKUP(A3446,'3-Mapa de Controles'!$M$3:$N$143,2,FALSE))</f>
        <v/>
      </c>
      <c r="C3446" s="54" t="str">
        <f>IF(A3446="","",VLOOKUP(A3446,'3-Mapa de Controles'!$M$3:$P$143,4,FALSE))</f>
        <v/>
      </c>
      <c r="D3446" s="54" t="str">
        <f>IF(A3446="","",VLOOKUP(A3446,'3-Mapa de Controles'!$M$3:$AI$143,23,FALSE))</f>
        <v/>
      </c>
      <c r="E3446" s="54" t="str">
        <f>IF(A3446="","",VLOOKUP(A3446,'3-Mapa de Controles'!$B$3:$D$143,3,FALSE))</f>
        <v/>
      </c>
      <c r="F3446" s="56"/>
      <c r="G3446" s="122"/>
      <c r="H3446" s="122"/>
    </row>
    <row r="3447" spans="1:8" ht="28.5" customHeight="1">
      <c r="A3447" s="121"/>
      <c r="B3447" s="54" t="str">
        <f>IF(A3447="","",VLOOKUP(A3447,'3-Mapa de Controles'!$M$3:$N$143,2,FALSE))</f>
        <v/>
      </c>
      <c r="C3447" s="54" t="str">
        <f>IF(A3447="","",VLOOKUP(A3447,'3-Mapa de Controles'!$M$3:$P$143,4,FALSE))</f>
        <v/>
      </c>
      <c r="D3447" s="54" t="str">
        <f>IF(A3447="","",VLOOKUP(A3447,'3-Mapa de Controles'!$M$3:$AI$143,23,FALSE))</f>
        <v/>
      </c>
      <c r="E3447" s="54" t="str">
        <f>IF(A3447="","",VLOOKUP(A3447,'3-Mapa de Controles'!$B$3:$D$143,3,FALSE))</f>
        <v/>
      </c>
      <c r="F3447" s="56"/>
      <c r="G3447" s="122"/>
      <c r="H3447" s="122"/>
    </row>
    <row r="3448" spans="1:8" ht="28.5" customHeight="1">
      <c r="A3448" s="121"/>
      <c r="B3448" s="54" t="str">
        <f>IF(A3448="","",VLOOKUP(A3448,'3-Mapa de Controles'!$M$3:$N$143,2,FALSE))</f>
        <v/>
      </c>
      <c r="C3448" s="54" t="str">
        <f>IF(A3448="","",VLOOKUP(A3448,'3-Mapa de Controles'!$M$3:$P$143,4,FALSE))</f>
        <v/>
      </c>
      <c r="D3448" s="54" t="str">
        <f>IF(A3448="","",VLOOKUP(A3448,'3-Mapa de Controles'!$M$3:$AI$143,23,FALSE))</f>
        <v/>
      </c>
      <c r="E3448" s="54" t="str">
        <f>IF(A3448="","",VLOOKUP(A3448,'3-Mapa de Controles'!$B$3:$D$143,3,FALSE))</f>
        <v/>
      </c>
      <c r="F3448" s="56"/>
      <c r="G3448" s="122"/>
      <c r="H3448" s="122"/>
    </row>
    <row r="3449" spans="1:8" ht="28.5" customHeight="1">
      <c r="A3449" s="121"/>
      <c r="B3449" s="54" t="str">
        <f>IF(A3449="","",VLOOKUP(A3449,'3-Mapa de Controles'!$M$3:$N$143,2,FALSE))</f>
        <v/>
      </c>
      <c r="C3449" s="54" t="str">
        <f>IF(A3449="","",VLOOKUP(A3449,'3-Mapa de Controles'!$M$3:$P$143,4,FALSE))</f>
        <v/>
      </c>
      <c r="D3449" s="54" t="str">
        <f>IF(A3449="","",VLOOKUP(A3449,'3-Mapa de Controles'!$M$3:$AI$143,23,FALSE))</f>
        <v/>
      </c>
      <c r="E3449" s="54" t="str">
        <f>IF(A3449="","",VLOOKUP(A3449,'3-Mapa de Controles'!$B$3:$D$143,3,FALSE))</f>
        <v/>
      </c>
      <c r="F3449" s="56"/>
      <c r="G3449" s="122"/>
      <c r="H3449" s="122"/>
    </row>
    <row r="3450" spans="1:8" ht="28.5" customHeight="1">
      <c r="A3450" s="121"/>
      <c r="B3450" s="54" t="str">
        <f>IF(A3450="","",VLOOKUP(A3450,'3-Mapa de Controles'!$M$3:$N$143,2,FALSE))</f>
        <v/>
      </c>
      <c r="C3450" s="54" t="str">
        <f>IF(A3450="","",VLOOKUP(A3450,'3-Mapa de Controles'!$M$3:$P$143,4,FALSE))</f>
        <v/>
      </c>
      <c r="D3450" s="54" t="str">
        <f>IF(A3450="","",VLOOKUP(A3450,'3-Mapa de Controles'!$M$3:$AI$143,23,FALSE))</f>
        <v/>
      </c>
      <c r="E3450" s="54" t="str">
        <f>IF(A3450="","",VLOOKUP(A3450,'3-Mapa de Controles'!$B$3:$D$143,3,FALSE))</f>
        <v/>
      </c>
      <c r="F3450" s="56"/>
      <c r="G3450" s="122"/>
      <c r="H3450" s="122"/>
    </row>
    <row r="3451" spans="1:8" ht="28.5" customHeight="1">
      <c r="A3451" s="121"/>
      <c r="B3451" s="54" t="str">
        <f>IF(A3451="","",VLOOKUP(A3451,'3-Mapa de Controles'!$M$3:$N$143,2,FALSE))</f>
        <v/>
      </c>
      <c r="C3451" s="54" t="str">
        <f>IF(A3451="","",VLOOKUP(A3451,'3-Mapa de Controles'!$M$3:$P$143,4,FALSE))</f>
        <v/>
      </c>
      <c r="D3451" s="54" t="str">
        <f>IF(A3451="","",VLOOKUP(A3451,'3-Mapa de Controles'!$M$3:$AI$143,23,FALSE))</f>
        <v/>
      </c>
      <c r="E3451" s="54" t="str">
        <f>IF(A3451="","",VLOOKUP(A3451,'3-Mapa de Controles'!$B$3:$D$143,3,FALSE))</f>
        <v/>
      </c>
      <c r="F3451" s="56"/>
      <c r="G3451" s="122"/>
      <c r="H3451" s="122"/>
    </row>
    <row r="3452" spans="1:8" ht="28.5" customHeight="1">
      <c r="A3452" s="121"/>
      <c r="B3452" s="54" t="str">
        <f>IF(A3452="","",VLOOKUP(A3452,'3-Mapa de Controles'!$M$3:$N$143,2,FALSE))</f>
        <v/>
      </c>
      <c r="C3452" s="54" t="str">
        <f>IF(A3452="","",VLOOKUP(A3452,'3-Mapa de Controles'!$M$3:$P$143,4,FALSE))</f>
        <v/>
      </c>
      <c r="D3452" s="54" t="str">
        <f>IF(A3452="","",VLOOKUP(A3452,'3-Mapa de Controles'!$M$3:$AI$143,23,FALSE))</f>
        <v/>
      </c>
      <c r="E3452" s="54" t="str">
        <f>IF(A3452="","",VLOOKUP(A3452,'3-Mapa de Controles'!$B$3:$D$143,3,FALSE))</f>
        <v/>
      </c>
      <c r="F3452" s="56"/>
      <c r="G3452" s="122"/>
      <c r="H3452" s="122"/>
    </row>
    <row r="3453" spans="1:8" ht="28.5" customHeight="1">
      <c r="A3453" s="121"/>
      <c r="B3453" s="54" t="str">
        <f>IF(A3453="","",VLOOKUP(A3453,'3-Mapa de Controles'!$M$3:$N$143,2,FALSE))</f>
        <v/>
      </c>
      <c r="C3453" s="54" t="str">
        <f>IF(A3453="","",VLOOKUP(A3453,'3-Mapa de Controles'!$M$3:$P$143,4,FALSE))</f>
        <v/>
      </c>
      <c r="D3453" s="54" t="str">
        <f>IF(A3453="","",VLOOKUP(A3453,'3-Mapa de Controles'!$M$3:$AI$143,23,FALSE))</f>
        <v/>
      </c>
      <c r="E3453" s="54" t="str">
        <f>IF(A3453="","",VLOOKUP(A3453,'3-Mapa de Controles'!$B$3:$D$143,3,FALSE))</f>
        <v/>
      </c>
      <c r="F3453" s="56"/>
      <c r="G3453" s="122"/>
      <c r="H3453" s="122"/>
    </row>
    <row r="3454" spans="1:8" ht="28.5" customHeight="1">
      <c r="A3454" s="121"/>
      <c r="B3454" s="54" t="str">
        <f>IF(A3454="","",VLOOKUP(A3454,'3-Mapa de Controles'!$M$3:$N$143,2,FALSE))</f>
        <v/>
      </c>
      <c r="C3454" s="54" t="str">
        <f>IF(A3454="","",VLOOKUP(A3454,'3-Mapa de Controles'!$M$3:$P$143,4,FALSE))</f>
        <v/>
      </c>
      <c r="D3454" s="54" t="str">
        <f>IF(A3454="","",VLOOKUP(A3454,'3-Mapa de Controles'!$M$3:$AI$143,23,FALSE))</f>
        <v/>
      </c>
      <c r="E3454" s="54" t="str">
        <f>IF(A3454="","",VLOOKUP(A3454,'3-Mapa de Controles'!$B$3:$D$143,3,FALSE))</f>
        <v/>
      </c>
      <c r="F3454" s="56"/>
      <c r="G3454" s="122"/>
      <c r="H3454" s="122"/>
    </row>
    <row r="3455" spans="1:8" ht="28.5" customHeight="1">
      <c r="A3455" s="121"/>
      <c r="B3455" s="54" t="str">
        <f>IF(A3455="","",VLOOKUP(A3455,'3-Mapa de Controles'!$M$3:$N$143,2,FALSE))</f>
        <v/>
      </c>
      <c r="C3455" s="54" t="str">
        <f>IF(A3455="","",VLOOKUP(A3455,'3-Mapa de Controles'!$M$3:$P$143,4,FALSE))</f>
        <v/>
      </c>
      <c r="D3455" s="54" t="str">
        <f>IF(A3455="","",VLOOKUP(A3455,'3-Mapa de Controles'!$M$3:$AI$143,23,FALSE))</f>
        <v/>
      </c>
      <c r="E3455" s="54" t="str">
        <f>IF(A3455="","",VLOOKUP(A3455,'3-Mapa de Controles'!$B$3:$D$143,3,FALSE))</f>
        <v/>
      </c>
      <c r="F3455" s="56"/>
      <c r="G3455" s="122"/>
      <c r="H3455" s="122"/>
    </row>
    <row r="3456" spans="1:8" ht="28.5" customHeight="1">
      <c r="A3456" s="121"/>
      <c r="B3456" s="54" t="str">
        <f>IF(A3456="","",VLOOKUP(A3456,'3-Mapa de Controles'!$M$3:$N$143,2,FALSE))</f>
        <v/>
      </c>
      <c r="C3456" s="54" t="str">
        <f>IF(A3456="","",VLOOKUP(A3456,'3-Mapa de Controles'!$M$3:$P$143,4,FALSE))</f>
        <v/>
      </c>
      <c r="D3456" s="54" t="str">
        <f>IF(A3456="","",VLOOKUP(A3456,'3-Mapa de Controles'!$M$3:$AI$143,23,FALSE))</f>
        <v/>
      </c>
      <c r="E3456" s="54" t="str">
        <f>IF(A3456="","",VLOOKUP(A3456,'3-Mapa de Controles'!$B$3:$D$143,3,FALSE))</f>
        <v/>
      </c>
      <c r="F3456" s="56"/>
      <c r="G3456" s="122"/>
      <c r="H3456" s="122"/>
    </row>
    <row r="3457" spans="1:8" ht="28.5" customHeight="1">
      <c r="A3457" s="121"/>
      <c r="B3457" s="54" t="str">
        <f>IF(A3457="","",VLOOKUP(A3457,'3-Mapa de Controles'!$M$3:$N$143,2,FALSE))</f>
        <v/>
      </c>
      <c r="C3457" s="54" t="str">
        <f>IF(A3457="","",VLOOKUP(A3457,'3-Mapa de Controles'!$M$3:$P$143,4,FALSE))</f>
        <v/>
      </c>
      <c r="D3457" s="54" t="str">
        <f>IF(A3457="","",VLOOKUP(A3457,'3-Mapa de Controles'!$M$3:$AI$143,23,FALSE))</f>
        <v/>
      </c>
      <c r="E3457" s="54" t="str">
        <f>IF(A3457="","",VLOOKUP(A3457,'3-Mapa de Controles'!$B$3:$D$143,3,FALSE))</f>
        <v/>
      </c>
      <c r="F3457" s="56"/>
      <c r="G3457" s="122"/>
      <c r="H3457" s="122"/>
    </row>
    <row r="3458" spans="1:8" ht="28.5" customHeight="1">
      <c r="A3458" s="121"/>
      <c r="B3458" s="54" t="str">
        <f>IF(A3458="","",VLOOKUP(A3458,'3-Mapa de Controles'!$M$3:$N$143,2,FALSE))</f>
        <v/>
      </c>
      <c r="C3458" s="54" t="str">
        <f>IF(A3458="","",VLOOKUP(A3458,'3-Mapa de Controles'!$M$3:$P$143,4,FALSE))</f>
        <v/>
      </c>
      <c r="D3458" s="54" t="str">
        <f>IF(A3458="","",VLOOKUP(A3458,'3-Mapa de Controles'!$M$3:$AI$143,23,FALSE))</f>
        <v/>
      </c>
      <c r="E3458" s="54" t="str">
        <f>IF(A3458="","",VLOOKUP(A3458,'3-Mapa de Controles'!$B$3:$D$143,3,FALSE))</f>
        <v/>
      </c>
      <c r="F3458" s="56"/>
      <c r="G3458" s="122"/>
      <c r="H3458" s="122"/>
    </row>
    <row r="3459" spans="1:8" ht="28.5" customHeight="1">
      <c r="A3459" s="121"/>
      <c r="B3459" s="54" t="str">
        <f>IF(A3459="","",VLOOKUP(A3459,'3-Mapa de Controles'!$M$3:$N$143,2,FALSE))</f>
        <v/>
      </c>
      <c r="C3459" s="54" t="str">
        <f>IF(A3459="","",VLOOKUP(A3459,'3-Mapa de Controles'!$M$3:$P$143,4,FALSE))</f>
        <v/>
      </c>
      <c r="D3459" s="54" t="str">
        <f>IF(A3459="","",VLOOKUP(A3459,'3-Mapa de Controles'!$M$3:$AI$143,23,FALSE))</f>
        <v/>
      </c>
      <c r="E3459" s="54" t="str">
        <f>IF(A3459="","",VLOOKUP(A3459,'3-Mapa de Controles'!$B$3:$D$143,3,FALSE))</f>
        <v/>
      </c>
      <c r="F3459" s="56"/>
      <c r="G3459" s="122"/>
      <c r="H3459" s="122"/>
    </row>
    <row r="3460" spans="1:8" ht="28.5" customHeight="1">
      <c r="A3460" s="121"/>
      <c r="B3460" s="54" t="str">
        <f>IF(A3460="","",VLOOKUP(A3460,'3-Mapa de Controles'!$M$3:$N$143,2,FALSE))</f>
        <v/>
      </c>
      <c r="C3460" s="54" t="str">
        <f>IF(A3460="","",VLOOKUP(A3460,'3-Mapa de Controles'!$M$3:$P$143,4,FALSE))</f>
        <v/>
      </c>
      <c r="D3460" s="54" t="str">
        <f>IF(A3460="","",VLOOKUP(A3460,'3-Mapa de Controles'!$M$3:$AI$143,23,FALSE))</f>
        <v/>
      </c>
      <c r="E3460" s="54" t="str">
        <f>IF(A3460="","",VLOOKUP(A3460,'3-Mapa de Controles'!$B$3:$D$143,3,FALSE))</f>
        <v/>
      </c>
      <c r="F3460" s="56"/>
      <c r="G3460" s="122"/>
      <c r="H3460" s="122"/>
    </row>
    <row r="3461" spans="1:8" ht="28.5" customHeight="1">
      <c r="A3461" s="121"/>
      <c r="B3461" s="54" t="str">
        <f>IF(A3461="","",VLOOKUP(A3461,'3-Mapa de Controles'!$M$3:$N$143,2,FALSE))</f>
        <v/>
      </c>
      <c r="C3461" s="54" t="str">
        <f>IF(A3461="","",VLOOKUP(A3461,'3-Mapa de Controles'!$M$3:$P$143,4,FALSE))</f>
        <v/>
      </c>
      <c r="D3461" s="54" t="str">
        <f>IF(A3461="","",VLOOKUP(A3461,'3-Mapa de Controles'!$M$3:$AI$143,23,FALSE))</f>
        <v/>
      </c>
      <c r="E3461" s="54" t="str">
        <f>IF(A3461="","",VLOOKUP(A3461,'3-Mapa de Controles'!$B$3:$D$143,3,FALSE))</f>
        <v/>
      </c>
      <c r="F3461" s="56"/>
      <c r="G3461" s="122"/>
      <c r="H3461" s="122"/>
    </row>
    <row r="3462" spans="1:8" ht="28.5" customHeight="1">
      <c r="A3462" s="121"/>
      <c r="B3462" s="54" t="str">
        <f>IF(A3462="","",VLOOKUP(A3462,'3-Mapa de Controles'!$M$3:$N$143,2,FALSE))</f>
        <v/>
      </c>
      <c r="C3462" s="54" t="str">
        <f>IF(A3462="","",VLOOKUP(A3462,'3-Mapa de Controles'!$M$3:$P$143,4,FALSE))</f>
        <v/>
      </c>
      <c r="D3462" s="54" t="str">
        <f>IF(A3462="","",VLOOKUP(A3462,'3-Mapa de Controles'!$M$3:$AI$143,23,FALSE))</f>
        <v/>
      </c>
      <c r="E3462" s="54" t="str">
        <f>IF(A3462="","",VLOOKUP(A3462,'3-Mapa de Controles'!$B$3:$D$143,3,FALSE))</f>
        <v/>
      </c>
      <c r="F3462" s="56"/>
      <c r="G3462" s="122"/>
      <c r="H3462" s="122"/>
    </row>
    <row r="3463" spans="1:8" ht="28.5" customHeight="1">
      <c r="A3463" s="121"/>
      <c r="B3463" s="54" t="str">
        <f>IF(A3463="","",VLOOKUP(A3463,'3-Mapa de Controles'!$M$3:$N$143,2,FALSE))</f>
        <v/>
      </c>
      <c r="C3463" s="54" t="str">
        <f>IF(A3463="","",VLOOKUP(A3463,'3-Mapa de Controles'!$M$3:$P$143,4,FALSE))</f>
        <v/>
      </c>
      <c r="D3463" s="54" t="str">
        <f>IF(A3463="","",VLOOKUP(A3463,'3-Mapa de Controles'!$M$3:$AI$143,23,FALSE))</f>
        <v/>
      </c>
      <c r="E3463" s="54" t="str">
        <f>IF(A3463="","",VLOOKUP(A3463,'3-Mapa de Controles'!$B$3:$D$143,3,FALSE))</f>
        <v/>
      </c>
      <c r="F3463" s="56"/>
      <c r="G3463" s="122"/>
      <c r="H3463" s="122"/>
    </row>
    <row r="3464" spans="1:8" ht="28.5" customHeight="1">
      <c r="A3464" s="121"/>
      <c r="B3464" s="54" t="str">
        <f>IF(A3464="","",VLOOKUP(A3464,'3-Mapa de Controles'!$M$3:$N$143,2,FALSE))</f>
        <v/>
      </c>
      <c r="C3464" s="54" t="str">
        <f>IF(A3464="","",VLOOKUP(A3464,'3-Mapa de Controles'!$M$3:$P$143,4,FALSE))</f>
        <v/>
      </c>
      <c r="D3464" s="54" t="str">
        <f>IF(A3464="","",VLOOKUP(A3464,'3-Mapa de Controles'!$M$3:$AI$143,23,FALSE))</f>
        <v/>
      </c>
      <c r="E3464" s="54" t="str">
        <f>IF(A3464="","",VLOOKUP(A3464,'3-Mapa de Controles'!$B$3:$D$143,3,FALSE))</f>
        <v/>
      </c>
      <c r="F3464" s="56"/>
      <c r="G3464" s="122"/>
      <c r="H3464" s="122"/>
    </row>
    <row r="3465" spans="1:8" ht="28.5" customHeight="1">
      <c r="A3465" s="121"/>
      <c r="B3465" s="54" t="str">
        <f>IF(A3465="","",VLOOKUP(A3465,'3-Mapa de Controles'!$M$3:$N$143,2,FALSE))</f>
        <v/>
      </c>
      <c r="C3465" s="54" t="str">
        <f>IF(A3465="","",VLOOKUP(A3465,'3-Mapa de Controles'!$M$3:$P$143,4,FALSE))</f>
        <v/>
      </c>
      <c r="D3465" s="54" t="str">
        <f>IF(A3465="","",VLOOKUP(A3465,'3-Mapa de Controles'!$M$3:$AI$143,23,FALSE))</f>
        <v/>
      </c>
      <c r="E3465" s="54" t="str">
        <f>IF(A3465="","",VLOOKUP(A3465,'3-Mapa de Controles'!$B$3:$D$143,3,FALSE))</f>
        <v/>
      </c>
      <c r="F3465" s="56"/>
      <c r="G3465" s="122"/>
      <c r="H3465" s="122"/>
    </row>
    <row r="3466" spans="1:8" ht="28.5" customHeight="1">
      <c r="A3466" s="121"/>
      <c r="B3466" s="54" t="str">
        <f>IF(A3466="","",VLOOKUP(A3466,'3-Mapa de Controles'!$M$3:$N$143,2,FALSE))</f>
        <v/>
      </c>
      <c r="C3466" s="54" t="str">
        <f>IF(A3466="","",VLOOKUP(A3466,'3-Mapa de Controles'!$M$3:$P$143,4,FALSE))</f>
        <v/>
      </c>
      <c r="D3466" s="54" t="str">
        <f>IF(A3466="","",VLOOKUP(A3466,'3-Mapa de Controles'!$M$3:$AI$143,23,FALSE))</f>
        <v/>
      </c>
      <c r="E3466" s="54" t="str">
        <f>IF(A3466="","",VLOOKUP(A3466,'3-Mapa de Controles'!$B$3:$D$143,3,FALSE))</f>
        <v/>
      </c>
      <c r="F3466" s="56"/>
      <c r="G3466" s="122"/>
      <c r="H3466" s="122"/>
    </row>
    <row r="3467" spans="1:8" ht="28.5" customHeight="1">
      <c r="A3467" s="121"/>
      <c r="B3467" s="54" t="str">
        <f>IF(A3467="","",VLOOKUP(A3467,'3-Mapa de Controles'!$M$3:$N$143,2,FALSE))</f>
        <v/>
      </c>
      <c r="C3467" s="54" t="str">
        <f>IF(A3467="","",VLOOKUP(A3467,'3-Mapa de Controles'!$M$3:$P$143,4,FALSE))</f>
        <v/>
      </c>
      <c r="D3467" s="54" t="str">
        <f>IF(A3467="","",VLOOKUP(A3467,'3-Mapa de Controles'!$M$3:$AI$143,23,FALSE))</f>
        <v/>
      </c>
      <c r="E3467" s="54" t="str">
        <f>IF(A3467="","",VLOOKUP(A3467,'3-Mapa de Controles'!$B$3:$D$143,3,FALSE))</f>
        <v/>
      </c>
      <c r="F3467" s="56"/>
      <c r="G3467" s="122"/>
      <c r="H3467" s="122"/>
    </row>
    <row r="3468" spans="1:8" ht="28.5" customHeight="1">
      <c r="A3468" s="121"/>
      <c r="B3468" s="54" t="str">
        <f>IF(A3468="","",VLOOKUP(A3468,'3-Mapa de Controles'!$M$3:$N$143,2,FALSE))</f>
        <v/>
      </c>
      <c r="C3468" s="54" t="str">
        <f>IF(A3468="","",VLOOKUP(A3468,'3-Mapa de Controles'!$M$3:$P$143,4,FALSE))</f>
        <v/>
      </c>
      <c r="D3468" s="54" t="str">
        <f>IF(A3468="","",VLOOKUP(A3468,'3-Mapa de Controles'!$M$3:$AI$143,23,FALSE))</f>
        <v/>
      </c>
      <c r="E3468" s="54" t="str">
        <f>IF(A3468="","",VLOOKUP(A3468,'3-Mapa de Controles'!$B$3:$D$143,3,FALSE))</f>
        <v/>
      </c>
      <c r="F3468" s="56"/>
      <c r="G3468" s="122"/>
      <c r="H3468" s="122"/>
    </row>
    <row r="3469" spans="1:8" ht="28.5" customHeight="1">
      <c r="A3469" s="121"/>
      <c r="B3469" s="54" t="str">
        <f>IF(A3469="","",VLOOKUP(A3469,'3-Mapa de Controles'!$M$3:$N$143,2,FALSE))</f>
        <v/>
      </c>
      <c r="C3469" s="54" t="str">
        <f>IF(A3469="","",VLOOKUP(A3469,'3-Mapa de Controles'!$M$3:$P$143,4,FALSE))</f>
        <v/>
      </c>
      <c r="D3469" s="54" t="str">
        <f>IF(A3469="","",VLOOKUP(A3469,'3-Mapa de Controles'!$M$3:$AI$143,23,FALSE))</f>
        <v/>
      </c>
      <c r="E3469" s="54" t="str">
        <f>IF(A3469="","",VLOOKUP(A3469,'3-Mapa de Controles'!$B$3:$D$143,3,FALSE))</f>
        <v/>
      </c>
      <c r="F3469" s="56"/>
      <c r="G3469" s="122"/>
      <c r="H3469" s="122"/>
    </row>
    <row r="3470" spans="1:8" ht="28.5" customHeight="1">
      <c r="A3470" s="121"/>
      <c r="B3470" s="54" t="str">
        <f>IF(A3470="","",VLOOKUP(A3470,'3-Mapa de Controles'!$M$3:$N$143,2,FALSE))</f>
        <v/>
      </c>
      <c r="C3470" s="54" t="str">
        <f>IF(A3470="","",VLOOKUP(A3470,'3-Mapa de Controles'!$M$3:$P$143,4,FALSE))</f>
        <v/>
      </c>
      <c r="D3470" s="54" t="str">
        <f>IF(A3470="","",VLOOKUP(A3470,'3-Mapa de Controles'!$M$3:$AI$143,23,FALSE))</f>
        <v/>
      </c>
      <c r="E3470" s="54" t="str">
        <f>IF(A3470="","",VLOOKUP(A3470,'3-Mapa de Controles'!$B$3:$D$143,3,FALSE))</f>
        <v/>
      </c>
      <c r="F3470" s="56"/>
      <c r="G3470" s="122"/>
      <c r="H3470" s="122"/>
    </row>
    <row r="3471" spans="1:8" ht="28.5" customHeight="1">
      <c r="A3471" s="121"/>
      <c r="B3471" s="54" t="str">
        <f>IF(A3471="","",VLOOKUP(A3471,'3-Mapa de Controles'!$M$3:$N$143,2,FALSE))</f>
        <v/>
      </c>
      <c r="C3471" s="54" t="str">
        <f>IF(A3471="","",VLOOKUP(A3471,'3-Mapa de Controles'!$M$3:$P$143,4,FALSE))</f>
        <v/>
      </c>
      <c r="D3471" s="54" t="str">
        <f>IF(A3471="","",VLOOKUP(A3471,'3-Mapa de Controles'!$M$3:$AI$143,23,FALSE))</f>
        <v/>
      </c>
      <c r="E3471" s="54" t="str">
        <f>IF(A3471="","",VLOOKUP(A3471,'3-Mapa de Controles'!$B$3:$D$143,3,FALSE))</f>
        <v/>
      </c>
      <c r="F3471" s="56"/>
      <c r="G3471" s="122"/>
      <c r="H3471" s="122"/>
    </row>
    <row r="3472" spans="1:8" ht="28.5" customHeight="1">
      <c r="A3472" s="121"/>
      <c r="B3472" s="54" t="str">
        <f>IF(A3472="","",VLOOKUP(A3472,'3-Mapa de Controles'!$M$3:$N$143,2,FALSE))</f>
        <v/>
      </c>
      <c r="C3472" s="54" t="str">
        <f>IF(A3472="","",VLOOKUP(A3472,'3-Mapa de Controles'!$M$3:$P$143,4,FALSE))</f>
        <v/>
      </c>
      <c r="D3472" s="54" t="str">
        <f>IF(A3472="","",VLOOKUP(A3472,'3-Mapa de Controles'!$M$3:$AI$143,23,FALSE))</f>
        <v/>
      </c>
      <c r="E3472" s="54" t="str">
        <f>IF(A3472="","",VLOOKUP(A3472,'3-Mapa de Controles'!$B$3:$D$143,3,FALSE))</f>
        <v/>
      </c>
      <c r="F3472" s="56"/>
      <c r="G3472" s="122"/>
      <c r="H3472" s="122"/>
    </row>
    <row r="3473" spans="1:8" ht="28.5" customHeight="1">
      <c r="A3473" s="121"/>
      <c r="B3473" s="54" t="str">
        <f>IF(A3473="","",VLOOKUP(A3473,'3-Mapa de Controles'!$M$3:$N$143,2,FALSE))</f>
        <v/>
      </c>
      <c r="C3473" s="54" t="str">
        <f>IF(A3473="","",VLOOKUP(A3473,'3-Mapa de Controles'!$M$3:$P$143,4,FALSE))</f>
        <v/>
      </c>
      <c r="D3473" s="54" t="str">
        <f>IF(A3473="","",VLOOKUP(A3473,'3-Mapa de Controles'!$M$3:$AI$143,23,FALSE))</f>
        <v/>
      </c>
      <c r="E3473" s="54" t="str">
        <f>IF(A3473="","",VLOOKUP(A3473,'3-Mapa de Controles'!$B$3:$D$143,3,FALSE))</f>
        <v/>
      </c>
      <c r="F3473" s="56"/>
      <c r="G3473" s="122"/>
      <c r="H3473" s="122"/>
    </row>
    <row r="3474" spans="1:8" ht="28.5" customHeight="1">
      <c r="A3474" s="121"/>
      <c r="B3474" s="54" t="str">
        <f>IF(A3474="","",VLOOKUP(A3474,'3-Mapa de Controles'!$M$3:$N$143,2,FALSE))</f>
        <v/>
      </c>
      <c r="C3474" s="54" t="str">
        <f>IF(A3474="","",VLOOKUP(A3474,'3-Mapa de Controles'!$M$3:$P$143,4,FALSE))</f>
        <v/>
      </c>
      <c r="D3474" s="54" t="str">
        <f>IF(A3474="","",VLOOKUP(A3474,'3-Mapa de Controles'!$M$3:$AI$143,23,FALSE))</f>
        <v/>
      </c>
      <c r="E3474" s="54" t="str">
        <f>IF(A3474="","",VLOOKUP(A3474,'3-Mapa de Controles'!$B$3:$D$143,3,FALSE))</f>
        <v/>
      </c>
      <c r="F3474" s="56"/>
      <c r="G3474" s="122"/>
      <c r="H3474" s="122"/>
    </row>
    <row r="3475" spans="1:8" ht="28.5" customHeight="1">
      <c r="A3475" s="121"/>
      <c r="B3475" s="54" t="str">
        <f>IF(A3475="","",VLOOKUP(A3475,'3-Mapa de Controles'!$M$3:$N$143,2,FALSE))</f>
        <v/>
      </c>
      <c r="C3475" s="54" t="str">
        <f>IF(A3475="","",VLOOKUP(A3475,'3-Mapa de Controles'!$M$3:$P$143,4,FALSE))</f>
        <v/>
      </c>
      <c r="D3475" s="54" t="str">
        <f>IF(A3475="","",VLOOKUP(A3475,'3-Mapa de Controles'!$M$3:$AI$143,23,FALSE))</f>
        <v/>
      </c>
      <c r="E3475" s="54" t="str">
        <f>IF(A3475="","",VLOOKUP(A3475,'3-Mapa de Controles'!$B$3:$D$143,3,FALSE))</f>
        <v/>
      </c>
      <c r="F3475" s="56"/>
      <c r="G3475" s="122"/>
      <c r="H3475" s="122"/>
    </row>
    <row r="3476" spans="1:8" ht="28.5" customHeight="1">
      <c r="A3476" s="121"/>
      <c r="B3476" s="54" t="str">
        <f>IF(A3476="","",VLOOKUP(A3476,'3-Mapa de Controles'!$M$3:$N$143,2,FALSE))</f>
        <v/>
      </c>
      <c r="C3476" s="54" t="str">
        <f>IF(A3476="","",VLOOKUP(A3476,'3-Mapa de Controles'!$M$3:$P$143,4,FALSE))</f>
        <v/>
      </c>
      <c r="D3476" s="54" t="str">
        <f>IF(A3476="","",VLOOKUP(A3476,'3-Mapa de Controles'!$M$3:$AI$143,23,FALSE))</f>
        <v/>
      </c>
      <c r="E3476" s="54" t="str">
        <f>IF(A3476="","",VLOOKUP(A3476,'3-Mapa de Controles'!$B$3:$D$143,3,FALSE))</f>
        <v/>
      </c>
      <c r="F3476" s="56"/>
      <c r="G3476" s="122"/>
      <c r="H3476" s="122"/>
    </row>
    <row r="3477" spans="1:8" ht="28.5" customHeight="1">
      <c r="A3477" s="121"/>
      <c r="B3477" s="54" t="str">
        <f>IF(A3477="","",VLOOKUP(A3477,'3-Mapa de Controles'!$M$3:$N$143,2,FALSE))</f>
        <v/>
      </c>
      <c r="C3477" s="54" t="str">
        <f>IF(A3477="","",VLOOKUP(A3477,'3-Mapa de Controles'!$M$3:$P$143,4,FALSE))</f>
        <v/>
      </c>
      <c r="D3477" s="54" t="str">
        <f>IF(A3477="","",VLOOKUP(A3477,'3-Mapa de Controles'!$M$3:$AI$143,23,FALSE))</f>
        <v/>
      </c>
      <c r="E3477" s="54" t="str">
        <f>IF(A3477="","",VLOOKUP(A3477,'3-Mapa de Controles'!$B$3:$D$143,3,FALSE))</f>
        <v/>
      </c>
      <c r="F3477" s="56"/>
      <c r="G3477" s="122"/>
      <c r="H3477" s="122"/>
    </row>
    <row r="3478" spans="1:8" ht="28.5" customHeight="1">
      <c r="A3478" s="121"/>
      <c r="B3478" s="54" t="str">
        <f>IF(A3478="","",VLOOKUP(A3478,'3-Mapa de Controles'!$M$3:$N$143,2,FALSE))</f>
        <v/>
      </c>
      <c r="C3478" s="54" t="str">
        <f>IF(A3478="","",VLOOKUP(A3478,'3-Mapa de Controles'!$M$3:$P$143,4,FALSE))</f>
        <v/>
      </c>
      <c r="D3478" s="54" t="str">
        <f>IF(A3478="","",VLOOKUP(A3478,'3-Mapa de Controles'!$M$3:$AI$143,23,FALSE))</f>
        <v/>
      </c>
      <c r="E3478" s="54" t="str">
        <f>IF(A3478="","",VLOOKUP(A3478,'3-Mapa de Controles'!$B$3:$D$143,3,FALSE))</f>
        <v/>
      </c>
      <c r="F3478" s="56"/>
      <c r="G3478" s="122"/>
      <c r="H3478" s="122"/>
    </row>
    <row r="3479" spans="1:8" ht="28.5" customHeight="1">
      <c r="A3479" s="121"/>
      <c r="B3479" s="54" t="str">
        <f>IF(A3479="","",VLOOKUP(A3479,'3-Mapa de Controles'!$M$3:$N$143,2,FALSE))</f>
        <v/>
      </c>
      <c r="C3479" s="54" t="str">
        <f>IF(A3479="","",VLOOKUP(A3479,'3-Mapa de Controles'!$M$3:$P$143,4,FALSE))</f>
        <v/>
      </c>
      <c r="D3479" s="54" t="str">
        <f>IF(A3479="","",VLOOKUP(A3479,'3-Mapa de Controles'!$M$3:$AI$143,23,FALSE))</f>
        <v/>
      </c>
      <c r="E3479" s="54" t="str">
        <f>IF(A3479="","",VLOOKUP(A3479,'3-Mapa de Controles'!$B$3:$D$143,3,FALSE))</f>
        <v/>
      </c>
      <c r="F3479" s="56"/>
      <c r="G3479" s="122"/>
      <c r="H3479" s="122"/>
    </row>
    <row r="3480" spans="1:8" ht="28.5" customHeight="1">
      <c r="A3480" s="121"/>
      <c r="B3480" s="54" t="str">
        <f>IF(A3480="","",VLOOKUP(A3480,'3-Mapa de Controles'!$M$3:$N$143,2,FALSE))</f>
        <v/>
      </c>
      <c r="C3480" s="54" t="str">
        <f>IF(A3480="","",VLOOKUP(A3480,'3-Mapa de Controles'!$M$3:$P$143,4,FALSE))</f>
        <v/>
      </c>
      <c r="D3480" s="54" t="str">
        <f>IF(A3480="","",VLOOKUP(A3480,'3-Mapa de Controles'!$M$3:$AI$143,23,FALSE))</f>
        <v/>
      </c>
      <c r="E3480" s="54" t="str">
        <f>IF(A3480="","",VLOOKUP(A3480,'3-Mapa de Controles'!$B$3:$D$143,3,FALSE))</f>
        <v/>
      </c>
      <c r="F3480" s="56"/>
      <c r="G3480" s="122"/>
      <c r="H3480" s="122"/>
    </row>
    <row r="3481" spans="1:8" ht="28.5" customHeight="1">
      <c r="A3481" s="121"/>
      <c r="B3481" s="54" t="str">
        <f>IF(A3481="","",VLOOKUP(A3481,'3-Mapa de Controles'!$M$3:$N$143,2,FALSE))</f>
        <v/>
      </c>
      <c r="C3481" s="54" t="str">
        <f>IF(A3481="","",VLOOKUP(A3481,'3-Mapa de Controles'!$M$3:$P$143,4,FALSE))</f>
        <v/>
      </c>
      <c r="D3481" s="54" t="str">
        <f>IF(A3481="","",VLOOKUP(A3481,'3-Mapa de Controles'!$M$3:$AI$143,23,FALSE))</f>
        <v/>
      </c>
      <c r="E3481" s="54" t="str">
        <f>IF(A3481="","",VLOOKUP(A3481,'3-Mapa de Controles'!$B$3:$D$143,3,FALSE))</f>
        <v/>
      </c>
      <c r="F3481" s="56"/>
      <c r="G3481" s="122"/>
      <c r="H3481" s="122"/>
    </row>
    <row r="3482" spans="1:8" ht="28.5" customHeight="1">
      <c r="A3482" s="121"/>
      <c r="B3482" s="54" t="str">
        <f>IF(A3482="","",VLOOKUP(A3482,'3-Mapa de Controles'!$M$3:$N$143,2,FALSE))</f>
        <v/>
      </c>
      <c r="C3482" s="54" t="str">
        <f>IF(A3482="","",VLOOKUP(A3482,'3-Mapa de Controles'!$M$3:$P$143,4,FALSE))</f>
        <v/>
      </c>
      <c r="D3482" s="54" t="str">
        <f>IF(A3482="","",VLOOKUP(A3482,'3-Mapa de Controles'!$M$3:$AI$143,23,FALSE))</f>
        <v/>
      </c>
      <c r="E3482" s="54" t="str">
        <f>IF(A3482="","",VLOOKUP(A3482,'3-Mapa de Controles'!$B$3:$D$143,3,FALSE))</f>
        <v/>
      </c>
      <c r="F3482" s="56"/>
      <c r="G3482" s="122"/>
      <c r="H3482" s="122"/>
    </row>
    <row r="3483" spans="1:8" ht="28.5" customHeight="1">
      <c r="A3483" s="121"/>
      <c r="B3483" s="54" t="str">
        <f>IF(A3483="","",VLOOKUP(A3483,'3-Mapa de Controles'!$M$3:$N$143,2,FALSE))</f>
        <v/>
      </c>
      <c r="C3483" s="54" t="str">
        <f>IF(A3483="","",VLOOKUP(A3483,'3-Mapa de Controles'!$M$3:$P$143,4,FALSE))</f>
        <v/>
      </c>
      <c r="D3483" s="54" t="str">
        <f>IF(A3483="","",VLOOKUP(A3483,'3-Mapa de Controles'!$M$3:$AI$143,23,FALSE))</f>
        <v/>
      </c>
      <c r="E3483" s="54" t="str">
        <f>IF(A3483="","",VLOOKUP(A3483,'3-Mapa de Controles'!$B$3:$D$143,3,FALSE))</f>
        <v/>
      </c>
      <c r="F3483" s="56"/>
      <c r="G3483" s="122"/>
      <c r="H3483" s="122"/>
    </row>
    <row r="3484" spans="1:8" ht="28.5" customHeight="1">
      <c r="A3484" s="121"/>
      <c r="B3484" s="54" t="str">
        <f>IF(A3484="","",VLOOKUP(A3484,'3-Mapa de Controles'!$M$3:$N$143,2,FALSE))</f>
        <v/>
      </c>
      <c r="C3484" s="54" t="str">
        <f>IF(A3484="","",VLOOKUP(A3484,'3-Mapa de Controles'!$M$3:$P$143,4,FALSE))</f>
        <v/>
      </c>
      <c r="D3484" s="54" t="str">
        <f>IF(A3484="","",VLOOKUP(A3484,'3-Mapa de Controles'!$M$3:$AI$143,23,FALSE))</f>
        <v/>
      </c>
      <c r="E3484" s="54" t="str">
        <f>IF(A3484="","",VLOOKUP(A3484,'3-Mapa de Controles'!$B$3:$D$143,3,FALSE))</f>
        <v/>
      </c>
      <c r="F3484" s="56"/>
      <c r="G3484" s="122"/>
      <c r="H3484" s="122"/>
    </row>
    <row r="3485" spans="1:8" ht="28.5" customHeight="1">
      <c r="A3485" s="121"/>
      <c r="B3485" s="54" t="str">
        <f>IF(A3485="","",VLOOKUP(A3485,'3-Mapa de Controles'!$M$3:$N$143,2,FALSE))</f>
        <v/>
      </c>
      <c r="C3485" s="54" t="str">
        <f>IF(A3485="","",VLOOKUP(A3485,'3-Mapa de Controles'!$M$3:$P$143,4,FALSE))</f>
        <v/>
      </c>
      <c r="D3485" s="54" t="str">
        <f>IF(A3485="","",VLOOKUP(A3485,'3-Mapa de Controles'!$M$3:$AI$143,23,FALSE))</f>
        <v/>
      </c>
      <c r="E3485" s="54" t="str">
        <f>IF(A3485="","",VLOOKUP(A3485,'3-Mapa de Controles'!$B$3:$D$143,3,FALSE))</f>
        <v/>
      </c>
      <c r="F3485" s="56"/>
      <c r="G3485" s="122"/>
      <c r="H3485" s="122"/>
    </row>
    <row r="3486" spans="1:8" ht="28.5" customHeight="1">
      <c r="A3486" s="121"/>
      <c r="B3486" s="54" t="str">
        <f>IF(A3486="","",VLOOKUP(A3486,'3-Mapa de Controles'!$M$3:$N$143,2,FALSE))</f>
        <v/>
      </c>
      <c r="C3486" s="54" t="str">
        <f>IF(A3486="","",VLOOKUP(A3486,'3-Mapa de Controles'!$M$3:$P$143,4,FALSE))</f>
        <v/>
      </c>
      <c r="D3486" s="54" t="str">
        <f>IF(A3486="","",VLOOKUP(A3486,'3-Mapa de Controles'!$M$3:$AI$143,23,FALSE))</f>
        <v/>
      </c>
      <c r="E3486" s="54" t="str">
        <f>IF(A3486="","",VLOOKUP(A3486,'3-Mapa de Controles'!$B$3:$D$143,3,FALSE))</f>
        <v/>
      </c>
      <c r="F3486" s="56"/>
      <c r="G3486" s="122"/>
      <c r="H3486" s="122"/>
    </row>
    <row r="3487" spans="1:8" ht="28.5" customHeight="1">
      <c r="A3487" s="121"/>
      <c r="B3487" s="54" t="str">
        <f>IF(A3487="","",VLOOKUP(A3487,'3-Mapa de Controles'!$M$3:$N$143,2,FALSE))</f>
        <v/>
      </c>
      <c r="C3487" s="54" t="str">
        <f>IF(A3487="","",VLOOKUP(A3487,'3-Mapa de Controles'!$M$3:$P$143,4,FALSE))</f>
        <v/>
      </c>
      <c r="D3487" s="54" t="str">
        <f>IF(A3487="","",VLOOKUP(A3487,'3-Mapa de Controles'!$M$3:$AI$143,23,FALSE))</f>
        <v/>
      </c>
      <c r="E3487" s="54" t="str">
        <f>IF(A3487="","",VLOOKUP(A3487,'3-Mapa de Controles'!$B$3:$D$143,3,FALSE))</f>
        <v/>
      </c>
      <c r="F3487" s="56"/>
      <c r="G3487" s="122"/>
      <c r="H3487" s="122"/>
    </row>
    <row r="3488" spans="1:8" ht="28.5" customHeight="1">
      <c r="A3488" s="121"/>
      <c r="B3488" s="54" t="str">
        <f>IF(A3488="","",VLOOKUP(A3488,'3-Mapa de Controles'!$M$3:$N$143,2,FALSE))</f>
        <v/>
      </c>
      <c r="C3488" s="54" t="str">
        <f>IF(A3488="","",VLOOKUP(A3488,'3-Mapa de Controles'!$M$3:$P$143,4,FALSE))</f>
        <v/>
      </c>
      <c r="D3488" s="54" t="str">
        <f>IF(A3488="","",VLOOKUP(A3488,'3-Mapa de Controles'!$M$3:$AI$143,23,FALSE))</f>
        <v/>
      </c>
      <c r="E3488" s="54" t="str">
        <f>IF(A3488="","",VLOOKUP(A3488,'3-Mapa de Controles'!$B$3:$D$143,3,FALSE))</f>
        <v/>
      </c>
      <c r="F3488" s="56"/>
      <c r="G3488" s="122"/>
      <c r="H3488" s="122"/>
    </row>
    <row r="3489" spans="1:8" ht="28.5" customHeight="1">
      <c r="A3489" s="121"/>
      <c r="B3489" s="54" t="str">
        <f>IF(A3489="","",VLOOKUP(A3489,'3-Mapa de Controles'!$M$3:$N$143,2,FALSE))</f>
        <v/>
      </c>
      <c r="C3489" s="54" t="str">
        <f>IF(A3489="","",VLOOKUP(A3489,'3-Mapa de Controles'!$M$3:$P$143,4,FALSE))</f>
        <v/>
      </c>
      <c r="D3489" s="54" t="str">
        <f>IF(A3489="","",VLOOKUP(A3489,'3-Mapa de Controles'!$M$3:$AI$143,23,FALSE))</f>
        <v/>
      </c>
      <c r="E3489" s="54" t="str">
        <f>IF(A3489="","",VLOOKUP(A3489,'3-Mapa de Controles'!$B$3:$D$143,3,FALSE))</f>
        <v/>
      </c>
      <c r="F3489" s="56"/>
      <c r="G3489" s="122"/>
      <c r="H3489" s="122"/>
    </row>
    <row r="3490" spans="1:8" ht="28.5" customHeight="1">
      <c r="A3490" s="121"/>
      <c r="B3490" s="54" t="str">
        <f>IF(A3490="","",VLOOKUP(A3490,'3-Mapa de Controles'!$M$3:$N$143,2,FALSE))</f>
        <v/>
      </c>
      <c r="C3490" s="54" t="str">
        <f>IF(A3490="","",VLOOKUP(A3490,'3-Mapa de Controles'!$M$3:$P$143,4,FALSE))</f>
        <v/>
      </c>
      <c r="D3490" s="54" t="str">
        <f>IF(A3490="","",VLOOKUP(A3490,'3-Mapa de Controles'!$M$3:$AI$143,23,FALSE))</f>
        <v/>
      </c>
      <c r="E3490" s="54" t="str">
        <f>IF(A3490="","",VLOOKUP(A3490,'3-Mapa de Controles'!$B$3:$D$143,3,FALSE))</f>
        <v/>
      </c>
      <c r="F3490" s="56"/>
      <c r="G3490" s="122"/>
      <c r="H3490" s="122"/>
    </row>
    <row r="3491" spans="1:8" ht="28.5" customHeight="1">
      <c r="A3491" s="121"/>
      <c r="B3491" s="54" t="str">
        <f>IF(A3491="","",VLOOKUP(A3491,'3-Mapa de Controles'!$M$3:$N$143,2,FALSE))</f>
        <v/>
      </c>
      <c r="C3491" s="54" t="str">
        <f>IF(A3491="","",VLOOKUP(A3491,'3-Mapa de Controles'!$M$3:$P$143,4,FALSE))</f>
        <v/>
      </c>
      <c r="D3491" s="54" t="str">
        <f>IF(A3491="","",VLOOKUP(A3491,'3-Mapa de Controles'!$M$3:$AI$143,23,FALSE))</f>
        <v/>
      </c>
      <c r="E3491" s="54" t="str">
        <f>IF(A3491="","",VLOOKUP(A3491,'3-Mapa de Controles'!$B$3:$D$143,3,FALSE))</f>
        <v/>
      </c>
      <c r="F3491" s="56"/>
      <c r="G3491" s="122"/>
      <c r="H3491" s="122"/>
    </row>
    <row r="3492" spans="1:8" ht="28.5" customHeight="1">
      <c r="A3492" s="121"/>
      <c r="B3492" s="54" t="str">
        <f>IF(A3492="","",VLOOKUP(A3492,'3-Mapa de Controles'!$M$3:$N$143,2,FALSE))</f>
        <v/>
      </c>
      <c r="C3492" s="54" t="str">
        <f>IF(A3492="","",VLOOKUP(A3492,'3-Mapa de Controles'!$M$3:$P$143,4,FALSE))</f>
        <v/>
      </c>
      <c r="D3492" s="54" t="str">
        <f>IF(A3492="","",VLOOKUP(A3492,'3-Mapa de Controles'!$M$3:$AI$143,23,FALSE))</f>
        <v/>
      </c>
      <c r="E3492" s="54" t="str">
        <f>IF(A3492="","",VLOOKUP(A3492,'3-Mapa de Controles'!$B$3:$D$143,3,FALSE))</f>
        <v/>
      </c>
      <c r="F3492" s="56"/>
      <c r="G3492" s="122"/>
      <c r="H3492" s="122"/>
    </row>
    <row r="3493" spans="1:8" ht="28.5" customHeight="1">
      <c r="A3493" s="121"/>
      <c r="B3493" s="54" t="str">
        <f>IF(A3493="","",VLOOKUP(A3493,'3-Mapa de Controles'!$M$3:$N$143,2,FALSE))</f>
        <v/>
      </c>
      <c r="C3493" s="54" t="str">
        <f>IF(A3493="","",VLOOKUP(A3493,'3-Mapa de Controles'!$M$3:$P$143,4,FALSE))</f>
        <v/>
      </c>
      <c r="D3493" s="54" t="str">
        <f>IF(A3493="","",VLOOKUP(A3493,'3-Mapa de Controles'!$M$3:$AI$143,23,FALSE))</f>
        <v/>
      </c>
      <c r="E3493" s="54" t="str">
        <f>IF(A3493="","",VLOOKUP(A3493,'3-Mapa de Controles'!$B$3:$D$143,3,FALSE))</f>
        <v/>
      </c>
      <c r="F3493" s="56"/>
      <c r="G3493" s="122"/>
      <c r="H3493" s="122"/>
    </row>
    <row r="3494" spans="1:8" ht="28.5" customHeight="1">
      <c r="A3494" s="121"/>
      <c r="B3494" s="54" t="str">
        <f>IF(A3494="","",VLOOKUP(A3494,'3-Mapa de Controles'!$M$3:$N$143,2,FALSE))</f>
        <v/>
      </c>
      <c r="C3494" s="54" t="str">
        <f>IF(A3494="","",VLOOKUP(A3494,'3-Mapa de Controles'!$M$3:$P$143,4,FALSE))</f>
        <v/>
      </c>
      <c r="D3494" s="54" t="str">
        <f>IF(A3494="","",VLOOKUP(A3494,'3-Mapa de Controles'!$M$3:$AI$143,23,FALSE))</f>
        <v/>
      </c>
      <c r="E3494" s="54" t="str">
        <f>IF(A3494="","",VLOOKUP(A3494,'3-Mapa de Controles'!$B$3:$D$143,3,FALSE))</f>
        <v/>
      </c>
      <c r="F3494" s="56"/>
      <c r="G3494" s="122"/>
      <c r="H3494" s="122"/>
    </row>
    <row r="3495" spans="1:8" ht="28.5" customHeight="1">
      <c r="A3495" s="121"/>
      <c r="B3495" s="54" t="str">
        <f>IF(A3495="","",VLOOKUP(A3495,'3-Mapa de Controles'!$M$3:$N$143,2,FALSE))</f>
        <v/>
      </c>
      <c r="C3495" s="54" t="str">
        <f>IF(A3495="","",VLOOKUP(A3495,'3-Mapa de Controles'!$M$3:$P$143,4,FALSE))</f>
        <v/>
      </c>
      <c r="D3495" s="54" t="str">
        <f>IF(A3495="","",VLOOKUP(A3495,'3-Mapa de Controles'!$M$3:$AI$143,23,FALSE))</f>
        <v/>
      </c>
      <c r="E3495" s="54" t="str">
        <f>IF(A3495="","",VLOOKUP(A3495,'3-Mapa de Controles'!$B$3:$D$143,3,FALSE))</f>
        <v/>
      </c>
      <c r="F3495" s="56"/>
      <c r="G3495" s="122"/>
      <c r="H3495" s="122"/>
    </row>
    <row r="3496" spans="1:8" ht="28.5" customHeight="1">
      <c r="A3496" s="121"/>
      <c r="B3496" s="54" t="str">
        <f>IF(A3496="","",VLOOKUP(A3496,'3-Mapa de Controles'!$M$3:$N$143,2,FALSE))</f>
        <v/>
      </c>
      <c r="C3496" s="54" t="str">
        <f>IF(A3496="","",VLOOKUP(A3496,'3-Mapa de Controles'!$M$3:$P$143,4,FALSE))</f>
        <v/>
      </c>
      <c r="D3496" s="54" t="str">
        <f>IF(A3496="","",VLOOKUP(A3496,'3-Mapa de Controles'!$M$3:$AI$143,23,FALSE))</f>
        <v/>
      </c>
      <c r="E3496" s="54" t="str">
        <f>IF(A3496="","",VLOOKUP(A3496,'3-Mapa de Controles'!$B$3:$D$143,3,FALSE))</f>
        <v/>
      </c>
      <c r="F3496" s="56"/>
      <c r="G3496" s="122"/>
      <c r="H3496" s="122"/>
    </row>
    <row r="3497" spans="1:8" ht="28.5" customHeight="1">
      <c r="A3497" s="121"/>
      <c r="B3497" s="54" t="str">
        <f>IF(A3497="","",VLOOKUP(A3497,'3-Mapa de Controles'!$M$3:$N$143,2,FALSE))</f>
        <v/>
      </c>
      <c r="C3497" s="54" t="str">
        <f>IF(A3497="","",VLOOKUP(A3497,'3-Mapa de Controles'!$M$3:$P$143,4,FALSE))</f>
        <v/>
      </c>
      <c r="D3497" s="54" t="str">
        <f>IF(A3497="","",VLOOKUP(A3497,'3-Mapa de Controles'!$M$3:$AI$143,23,FALSE))</f>
        <v/>
      </c>
      <c r="E3497" s="54" t="str">
        <f>IF(A3497="","",VLOOKUP(A3497,'3-Mapa de Controles'!$B$3:$D$143,3,FALSE))</f>
        <v/>
      </c>
      <c r="F3497" s="56"/>
      <c r="G3497" s="122"/>
      <c r="H3497" s="122"/>
    </row>
    <row r="3498" spans="1:8" ht="28.5" customHeight="1">
      <c r="A3498" s="121"/>
      <c r="B3498" s="54" t="str">
        <f>IF(A3498="","",VLOOKUP(A3498,'3-Mapa de Controles'!$M$3:$N$143,2,FALSE))</f>
        <v/>
      </c>
      <c r="C3498" s="54" t="str">
        <f>IF(A3498="","",VLOOKUP(A3498,'3-Mapa de Controles'!$M$3:$P$143,4,FALSE))</f>
        <v/>
      </c>
      <c r="D3498" s="54" t="str">
        <f>IF(A3498="","",VLOOKUP(A3498,'3-Mapa de Controles'!$M$3:$AI$143,23,FALSE))</f>
        <v/>
      </c>
      <c r="E3498" s="54" t="str">
        <f>IF(A3498="","",VLOOKUP(A3498,'3-Mapa de Controles'!$B$3:$D$143,3,FALSE))</f>
        <v/>
      </c>
      <c r="F3498" s="56"/>
      <c r="G3498" s="122"/>
      <c r="H3498" s="122"/>
    </row>
    <row r="3499" spans="1:8" ht="28.5" customHeight="1">
      <c r="A3499" s="121"/>
      <c r="B3499" s="54" t="str">
        <f>IF(A3499="","",VLOOKUP(A3499,'3-Mapa de Controles'!$M$3:$N$143,2,FALSE))</f>
        <v/>
      </c>
      <c r="C3499" s="54" t="str">
        <f>IF(A3499="","",VLOOKUP(A3499,'3-Mapa de Controles'!$M$3:$P$143,4,FALSE))</f>
        <v/>
      </c>
      <c r="D3499" s="54" t="str">
        <f>IF(A3499="","",VLOOKUP(A3499,'3-Mapa de Controles'!$M$3:$AI$143,23,FALSE))</f>
        <v/>
      </c>
      <c r="E3499" s="54" t="str">
        <f>IF(A3499="","",VLOOKUP(A3499,'3-Mapa de Controles'!$B$3:$D$143,3,FALSE))</f>
        <v/>
      </c>
      <c r="F3499" s="56"/>
      <c r="G3499" s="122"/>
      <c r="H3499" s="122"/>
    </row>
    <row r="3500" spans="1:8" ht="28.5" customHeight="1">
      <c r="A3500" s="121"/>
      <c r="B3500" s="54" t="str">
        <f>IF(A3500="","",VLOOKUP(A3500,'3-Mapa de Controles'!$M$3:$N$143,2,FALSE))</f>
        <v/>
      </c>
      <c r="C3500" s="54" t="str">
        <f>IF(A3500="","",VLOOKUP(A3500,'3-Mapa de Controles'!$M$3:$P$143,4,FALSE))</f>
        <v/>
      </c>
      <c r="D3500" s="54" t="str">
        <f>IF(A3500="","",VLOOKUP(A3500,'3-Mapa de Controles'!$M$3:$AI$143,23,FALSE))</f>
        <v/>
      </c>
      <c r="E3500" s="54" t="str">
        <f>IF(A3500="","",VLOOKUP(A3500,'3-Mapa de Controles'!$B$3:$D$143,3,FALSE))</f>
        <v/>
      </c>
      <c r="F3500" s="56"/>
      <c r="G3500" s="122"/>
      <c r="H3500" s="122"/>
    </row>
    <row r="3501" spans="1:8" ht="28.5" customHeight="1">
      <c r="A3501" s="121"/>
      <c r="B3501" s="54" t="str">
        <f>IF(A3501="","",VLOOKUP(A3501,'3-Mapa de Controles'!$M$3:$N$143,2,FALSE))</f>
        <v/>
      </c>
      <c r="C3501" s="54" t="str">
        <f>IF(A3501="","",VLOOKUP(A3501,'3-Mapa de Controles'!$M$3:$P$143,4,FALSE))</f>
        <v/>
      </c>
      <c r="D3501" s="54" t="str">
        <f>IF(A3501="","",VLOOKUP(A3501,'3-Mapa de Controles'!$M$3:$AI$143,23,FALSE))</f>
        <v/>
      </c>
      <c r="E3501" s="54" t="str">
        <f>IF(A3501="","",VLOOKUP(A3501,'3-Mapa de Controles'!$B$3:$D$143,3,FALSE))</f>
        <v/>
      </c>
      <c r="F3501" s="56"/>
      <c r="G3501" s="122"/>
      <c r="H3501" s="122"/>
    </row>
    <row r="3502" spans="1:8" ht="28.5" customHeight="1">
      <c r="A3502" s="121"/>
      <c r="B3502" s="54" t="str">
        <f>IF(A3502="","",VLOOKUP(A3502,'3-Mapa de Controles'!$M$3:$N$143,2,FALSE))</f>
        <v/>
      </c>
      <c r="C3502" s="54" t="str">
        <f>IF(A3502="","",VLOOKUP(A3502,'3-Mapa de Controles'!$M$3:$P$143,4,FALSE))</f>
        <v/>
      </c>
      <c r="D3502" s="54" t="str">
        <f>IF(A3502="","",VLOOKUP(A3502,'3-Mapa de Controles'!$M$3:$AI$143,23,FALSE))</f>
        <v/>
      </c>
      <c r="E3502" s="54" t="str">
        <f>IF(A3502="","",VLOOKUP(A3502,'3-Mapa de Controles'!$B$3:$D$143,3,FALSE))</f>
        <v/>
      </c>
      <c r="F3502" s="56"/>
      <c r="G3502" s="122"/>
      <c r="H3502" s="122"/>
    </row>
    <row r="3503" spans="1:8" ht="28.5" customHeight="1">
      <c r="A3503" s="121"/>
      <c r="B3503" s="54" t="str">
        <f>IF(A3503="","",VLOOKUP(A3503,'3-Mapa de Controles'!$M$3:$N$143,2,FALSE))</f>
        <v/>
      </c>
      <c r="C3503" s="54" t="str">
        <f>IF(A3503="","",VLOOKUP(A3503,'3-Mapa de Controles'!$M$3:$P$143,4,FALSE))</f>
        <v/>
      </c>
      <c r="D3503" s="54" t="str">
        <f>IF(A3503="","",VLOOKUP(A3503,'3-Mapa de Controles'!$M$3:$AI$143,23,FALSE))</f>
        <v/>
      </c>
      <c r="E3503" s="54" t="str">
        <f>IF(A3503="","",VLOOKUP(A3503,'3-Mapa de Controles'!$B$3:$D$143,3,FALSE))</f>
        <v/>
      </c>
      <c r="F3503" s="56"/>
      <c r="G3503" s="122"/>
      <c r="H3503" s="122"/>
    </row>
    <row r="3504" spans="1:8" ht="28.5" customHeight="1">
      <c r="A3504" s="121"/>
      <c r="B3504" s="54" t="str">
        <f>IF(A3504="","",VLOOKUP(A3504,'3-Mapa de Controles'!$M$3:$N$143,2,FALSE))</f>
        <v/>
      </c>
      <c r="C3504" s="54" t="str">
        <f>IF(A3504="","",VLOOKUP(A3504,'3-Mapa de Controles'!$M$3:$P$143,4,FALSE))</f>
        <v/>
      </c>
      <c r="D3504" s="54" t="str">
        <f>IF(A3504="","",VLOOKUP(A3504,'3-Mapa de Controles'!$M$3:$AI$143,23,FALSE))</f>
        <v/>
      </c>
      <c r="E3504" s="54" t="str">
        <f>IF(A3504="","",VLOOKUP(A3504,'3-Mapa de Controles'!$B$3:$D$143,3,FALSE))</f>
        <v/>
      </c>
      <c r="F3504" s="56"/>
      <c r="G3504" s="122"/>
      <c r="H3504" s="122"/>
    </row>
    <row r="3505" spans="1:8" ht="28.5" customHeight="1">
      <c r="A3505" s="121"/>
      <c r="B3505" s="54" t="str">
        <f>IF(A3505="","",VLOOKUP(A3505,'3-Mapa de Controles'!$M$3:$N$143,2,FALSE))</f>
        <v/>
      </c>
      <c r="C3505" s="54" t="str">
        <f>IF(A3505="","",VLOOKUP(A3505,'3-Mapa de Controles'!$M$3:$P$143,4,FALSE))</f>
        <v/>
      </c>
      <c r="D3505" s="54" t="str">
        <f>IF(A3505="","",VLOOKUP(A3505,'3-Mapa de Controles'!$M$3:$AI$143,23,FALSE))</f>
        <v/>
      </c>
      <c r="E3505" s="54" t="str">
        <f>IF(A3505="","",VLOOKUP(A3505,'3-Mapa de Controles'!$B$3:$D$143,3,FALSE))</f>
        <v/>
      </c>
      <c r="F3505" s="56"/>
      <c r="G3505" s="122"/>
      <c r="H3505" s="122"/>
    </row>
    <row r="3506" spans="1:8" ht="28.5" customHeight="1">
      <c r="A3506" s="121"/>
      <c r="B3506" s="54" t="str">
        <f>IF(A3506="","",VLOOKUP(A3506,'3-Mapa de Controles'!$M$3:$N$143,2,FALSE))</f>
        <v/>
      </c>
      <c r="C3506" s="54" t="str">
        <f>IF(A3506="","",VLOOKUP(A3506,'3-Mapa de Controles'!$M$3:$P$143,4,FALSE))</f>
        <v/>
      </c>
      <c r="D3506" s="54" t="str">
        <f>IF(A3506="","",VLOOKUP(A3506,'3-Mapa de Controles'!$M$3:$AI$143,23,FALSE))</f>
        <v/>
      </c>
      <c r="E3506" s="54" t="str">
        <f>IF(A3506="","",VLOOKUP(A3506,'3-Mapa de Controles'!$B$3:$D$143,3,FALSE))</f>
        <v/>
      </c>
      <c r="F3506" s="56"/>
      <c r="G3506" s="122"/>
      <c r="H3506" s="122"/>
    </row>
    <row r="3507" spans="1:8" ht="28.5" customHeight="1">
      <c r="A3507" s="121"/>
      <c r="B3507" s="54" t="str">
        <f>IF(A3507="","",VLOOKUP(A3507,'3-Mapa de Controles'!$M$3:$N$143,2,FALSE))</f>
        <v/>
      </c>
      <c r="C3507" s="54" t="str">
        <f>IF(A3507="","",VLOOKUP(A3507,'3-Mapa de Controles'!$M$3:$P$143,4,FALSE))</f>
        <v/>
      </c>
      <c r="D3507" s="54" t="str">
        <f>IF(A3507="","",VLOOKUP(A3507,'3-Mapa de Controles'!$M$3:$AI$143,23,FALSE))</f>
        <v/>
      </c>
      <c r="E3507" s="54" t="str">
        <f>IF(A3507="","",VLOOKUP(A3507,'3-Mapa de Controles'!$B$3:$D$143,3,FALSE))</f>
        <v/>
      </c>
      <c r="F3507" s="56"/>
      <c r="G3507" s="122"/>
      <c r="H3507" s="122"/>
    </row>
    <row r="3508" spans="1:8" ht="28.5" customHeight="1">
      <c r="A3508" s="121"/>
      <c r="B3508" s="54" t="str">
        <f>IF(A3508="","",VLOOKUP(A3508,'3-Mapa de Controles'!$M$3:$N$143,2,FALSE))</f>
        <v/>
      </c>
      <c r="C3508" s="54" t="str">
        <f>IF(A3508="","",VLOOKUP(A3508,'3-Mapa de Controles'!$M$3:$P$143,4,FALSE))</f>
        <v/>
      </c>
      <c r="D3508" s="54" t="str">
        <f>IF(A3508="","",VLOOKUP(A3508,'3-Mapa de Controles'!$M$3:$AI$143,23,FALSE))</f>
        <v/>
      </c>
      <c r="E3508" s="54" t="str">
        <f>IF(A3508="","",VLOOKUP(A3508,'3-Mapa de Controles'!$B$3:$D$143,3,FALSE))</f>
        <v/>
      </c>
      <c r="F3508" s="56"/>
      <c r="G3508" s="122"/>
      <c r="H3508" s="122"/>
    </row>
    <row r="3509" spans="1:8" ht="28.5" customHeight="1">
      <c r="A3509" s="121"/>
      <c r="B3509" s="54" t="str">
        <f>IF(A3509="","",VLOOKUP(A3509,'3-Mapa de Controles'!$M$3:$N$143,2,FALSE))</f>
        <v/>
      </c>
      <c r="C3509" s="54" t="str">
        <f>IF(A3509="","",VLOOKUP(A3509,'3-Mapa de Controles'!$M$3:$P$143,4,FALSE))</f>
        <v/>
      </c>
      <c r="D3509" s="54" t="str">
        <f>IF(A3509="","",VLOOKUP(A3509,'3-Mapa de Controles'!$M$3:$AI$143,23,FALSE))</f>
        <v/>
      </c>
      <c r="E3509" s="54" t="str">
        <f>IF(A3509="","",VLOOKUP(A3509,'3-Mapa de Controles'!$B$3:$D$143,3,FALSE))</f>
        <v/>
      </c>
      <c r="F3509" s="56"/>
      <c r="G3509" s="122"/>
      <c r="H3509" s="122"/>
    </row>
    <row r="3510" spans="1:8" ht="28.5" customHeight="1">
      <c r="A3510" s="121"/>
      <c r="B3510" s="54" t="str">
        <f>IF(A3510="","",VLOOKUP(A3510,'3-Mapa de Controles'!$M$3:$N$143,2,FALSE))</f>
        <v/>
      </c>
      <c r="C3510" s="54" t="str">
        <f>IF(A3510="","",VLOOKUP(A3510,'3-Mapa de Controles'!$M$3:$P$143,4,FALSE))</f>
        <v/>
      </c>
      <c r="D3510" s="54" t="str">
        <f>IF(A3510="","",VLOOKUP(A3510,'3-Mapa de Controles'!$M$3:$AI$143,23,FALSE))</f>
        <v/>
      </c>
      <c r="E3510" s="54" t="str">
        <f>IF(A3510="","",VLOOKUP(A3510,'3-Mapa de Controles'!$B$3:$D$143,3,FALSE))</f>
        <v/>
      </c>
      <c r="F3510" s="56"/>
      <c r="G3510" s="122"/>
      <c r="H3510" s="122"/>
    </row>
    <row r="3511" spans="1:8" ht="28.5" customHeight="1">
      <c r="A3511" s="121"/>
      <c r="B3511" s="54" t="str">
        <f>IF(A3511="","",VLOOKUP(A3511,'3-Mapa de Controles'!$M$3:$N$143,2,FALSE))</f>
        <v/>
      </c>
      <c r="C3511" s="54" t="str">
        <f>IF(A3511="","",VLOOKUP(A3511,'3-Mapa de Controles'!$M$3:$P$143,4,FALSE))</f>
        <v/>
      </c>
      <c r="D3511" s="54" t="str">
        <f>IF(A3511="","",VLOOKUP(A3511,'3-Mapa de Controles'!$M$3:$AI$143,23,FALSE))</f>
        <v/>
      </c>
      <c r="E3511" s="54" t="str">
        <f>IF(A3511="","",VLOOKUP(A3511,'3-Mapa de Controles'!$B$3:$D$143,3,FALSE))</f>
        <v/>
      </c>
      <c r="F3511" s="56"/>
      <c r="G3511" s="122"/>
      <c r="H3511" s="122"/>
    </row>
    <row r="3512" spans="1:8" ht="28.5" customHeight="1">
      <c r="A3512" s="121"/>
      <c r="B3512" s="54" t="str">
        <f>IF(A3512="","",VLOOKUP(A3512,'3-Mapa de Controles'!$M$3:$N$143,2,FALSE))</f>
        <v/>
      </c>
      <c r="C3512" s="54" t="str">
        <f>IF(A3512="","",VLOOKUP(A3512,'3-Mapa de Controles'!$M$3:$P$143,4,FALSE))</f>
        <v/>
      </c>
      <c r="D3512" s="54" t="str">
        <f>IF(A3512="","",VLOOKUP(A3512,'3-Mapa de Controles'!$M$3:$AI$143,23,FALSE))</f>
        <v/>
      </c>
      <c r="E3512" s="54" t="str">
        <f>IF(A3512="","",VLOOKUP(A3512,'3-Mapa de Controles'!$B$3:$D$143,3,FALSE))</f>
        <v/>
      </c>
      <c r="F3512" s="56"/>
      <c r="G3512" s="122"/>
      <c r="H3512" s="122"/>
    </row>
    <row r="3513" spans="1:8" ht="28.5" customHeight="1">
      <c r="A3513" s="121"/>
      <c r="B3513" s="54" t="str">
        <f>IF(A3513="","",VLOOKUP(A3513,'3-Mapa de Controles'!$M$3:$N$143,2,FALSE))</f>
        <v/>
      </c>
      <c r="C3513" s="54" t="str">
        <f>IF(A3513="","",VLOOKUP(A3513,'3-Mapa de Controles'!$M$3:$P$143,4,FALSE))</f>
        <v/>
      </c>
      <c r="D3513" s="54" t="str">
        <f>IF(A3513="","",VLOOKUP(A3513,'3-Mapa de Controles'!$M$3:$AI$143,23,FALSE))</f>
        <v/>
      </c>
      <c r="E3513" s="54" t="str">
        <f>IF(A3513="","",VLOOKUP(A3513,'3-Mapa de Controles'!$B$3:$D$143,3,FALSE))</f>
        <v/>
      </c>
      <c r="F3513" s="56"/>
      <c r="G3513" s="122"/>
      <c r="H3513" s="122"/>
    </row>
    <row r="3514" spans="1:8" ht="28.5" customHeight="1">
      <c r="A3514" s="121"/>
      <c r="B3514" s="54" t="str">
        <f>IF(A3514="","",VLOOKUP(A3514,'3-Mapa de Controles'!$M$3:$N$143,2,FALSE))</f>
        <v/>
      </c>
      <c r="C3514" s="54" t="str">
        <f>IF(A3514="","",VLOOKUP(A3514,'3-Mapa de Controles'!$M$3:$P$143,4,FALSE))</f>
        <v/>
      </c>
      <c r="D3514" s="54" t="str">
        <f>IF(A3514="","",VLOOKUP(A3514,'3-Mapa de Controles'!$M$3:$AI$143,23,FALSE))</f>
        <v/>
      </c>
      <c r="E3514" s="54" t="str">
        <f>IF(A3514="","",VLOOKUP(A3514,'3-Mapa de Controles'!$B$3:$D$143,3,FALSE))</f>
        <v/>
      </c>
      <c r="F3514" s="56"/>
      <c r="G3514" s="122"/>
      <c r="H3514" s="122"/>
    </row>
    <row r="3515" spans="1:8" ht="28.5" customHeight="1">
      <c r="A3515" s="121"/>
      <c r="B3515" s="54" t="str">
        <f>IF(A3515="","",VLOOKUP(A3515,'3-Mapa de Controles'!$M$3:$N$143,2,FALSE))</f>
        <v/>
      </c>
      <c r="C3515" s="54" t="str">
        <f>IF(A3515="","",VLOOKUP(A3515,'3-Mapa de Controles'!$M$3:$P$143,4,FALSE))</f>
        <v/>
      </c>
      <c r="D3515" s="54" t="str">
        <f>IF(A3515="","",VLOOKUP(A3515,'3-Mapa de Controles'!$M$3:$AI$143,23,FALSE))</f>
        <v/>
      </c>
      <c r="E3515" s="54" t="str">
        <f>IF(A3515="","",VLOOKUP(A3515,'3-Mapa de Controles'!$B$3:$D$143,3,FALSE))</f>
        <v/>
      </c>
      <c r="F3515" s="56"/>
      <c r="G3515" s="122"/>
      <c r="H3515" s="122"/>
    </row>
    <row r="3516" spans="1:8" ht="28.5" customHeight="1">
      <c r="A3516" s="121"/>
      <c r="B3516" s="54" t="str">
        <f>IF(A3516="","",VLOOKUP(A3516,'3-Mapa de Controles'!$M$3:$N$143,2,FALSE))</f>
        <v/>
      </c>
      <c r="C3516" s="54" t="str">
        <f>IF(A3516="","",VLOOKUP(A3516,'3-Mapa de Controles'!$M$3:$P$143,4,FALSE))</f>
        <v/>
      </c>
      <c r="D3516" s="54" t="str">
        <f>IF(A3516="","",VLOOKUP(A3516,'3-Mapa de Controles'!$M$3:$AI$143,23,FALSE))</f>
        <v/>
      </c>
      <c r="E3516" s="54" t="str">
        <f>IF(A3516="","",VLOOKUP(A3516,'3-Mapa de Controles'!$B$3:$D$143,3,FALSE))</f>
        <v/>
      </c>
      <c r="F3516" s="56"/>
      <c r="G3516" s="122"/>
      <c r="H3516" s="122"/>
    </row>
    <row r="3517" spans="1:8" ht="28.5" customHeight="1">
      <c r="A3517" s="121"/>
      <c r="B3517" s="54" t="str">
        <f>IF(A3517="","",VLOOKUP(A3517,'3-Mapa de Controles'!$M$3:$N$143,2,FALSE))</f>
        <v/>
      </c>
      <c r="C3517" s="54" t="str">
        <f>IF(A3517="","",VLOOKUP(A3517,'3-Mapa de Controles'!$M$3:$P$143,4,FALSE))</f>
        <v/>
      </c>
      <c r="D3517" s="54" t="str">
        <f>IF(A3517="","",VLOOKUP(A3517,'3-Mapa de Controles'!$M$3:$AI$143,23,FALSE))</f>
        <v/>
      </c>
      <c r="E3517" s="54" t="str">
        <f>IF(A3517="","",VLOOKUP(A3517,'3-Mapa de Controles'!$B$3:$D$143,3,FALSE))</f>
        <v/>
      </c>
      <c r="F3517" s="56"/>
      <c r="G3517" s="122"/>
      <c r="H3517" s="122"/>
    </row>
    <row r="3518" spans="1:8" ht="28.5" customHeight="1">
      <c r="A3518" s="121"/>
      <c r="B3518" s="54" t="str">
        <f>IF(A3518="","",VLOOKUP(A3518,'3-Mapa de Controles'!$M$3:$N$143,2,FALSE))</f>
        <v/>
      </c>
      <c r="C3518" s="54" t="str">
        <f>IF(A3518="","",VLOOKUP(A3518,'3-Mapa de Controles'!$M$3:$P$143,4,FALSE))</f>
        <v/>
      </c>
      <c r="D3518" s="54" t="str">
        <f>IF(A3518="","",VLOOKUP(A3518,'3-Mapa de Controles'!$M$3:$AI$143,23,FALSE))</f>
        <v/>
      </c>
      <c r="E3518" s="54" t="str">
        <f>IF(A3518="","",VLOOKUP(A3518,'3-Mapa de Controles'!$B$3:$D$143,3,FALSE))</f>
        <v/>
      </c>
      <c r="F3518" s="56"/>
      <c r="G3518" s="122"/>
      <c r="H3518" s="122"/>
    </row>
    <row r="3519" spans="1:8" ht="28.5" customHeight="1">
      <c r="A3519" s="121"/>
      <c r="B3519" s="54" t="str">
        <f>IF(A3519="","",VLOOKUP(A3519,'3-Mapa de Controles'!$M$3:$N$143,2,FALSE))</f>
        <v/>
      </c>
      <c r="C3519" s="54" t="str">
        <f>IF(A3519="","",VLOOKUP(A3519,'3-Mapa de Controles'!$M$3:$P$143,4,FALSE))</f>
        <v/>
      </c>
      <c r="D3519" s="54" t="str">
        <f>IF(A3519="","",VLOOKUP(A3519,'3-Mapa de Controles'!$M$3:$AI$143,23,FALSE))</f>
        <v/>
      </c>
      <c r="E3519" s="54" t="str">
        <f>IF(A3519="","",VLOOKUP(A3519,'3-Mapa de Controles'!$B$3:$D$143,3,FALSE))</f>
        <v/>
      </c>
      <c r="F3519" s="56"/>
      <c r="G3519" s="122"/>
      <c r="H3519" s="122"/>
    </row>
    <row r="3520" spans="1:8" ht="28.5" customHeight="1">
      <c r="A3520" s="121"/>
      <c r="B3520" s="54" t="str">
        <f>IF(A3520="","",VLOOKUP(A3520,'3-Mapa de Controles'!$M$3:$N$143,2,FALSE))</f>
        <v/>
      </c>
      <c r="C3520" s="54" t="str">
        <f>IF(A3520="","",VLOOKUP(A3520,'3-Mapa de Controles'!$M$3:$P$143,4,FALSE))</f>
        <v/>
      </c>
      <c r="D3520" s="54" t="str">
        <f>IF(A3520="","",VLOOKUP(A3520,'3-Mapa de Controles'!$M$3:$AI$143,23,FALSE))</f>
        <v/>
      </c>
      <c r="E3520" s="54" t="str">
        <f>IF(A3520="","",VLOOKUP(A3520,'3-Mapa de Controles'!$B$3:$D$143,3,FALSE))</f>
        <v/>
      </c>
      <c r="F3520" s="56"/>
      <c r="G3520" s="122"/>
      <c r="H3520" s="122"/>
    </row>
    <row r="3521" spans="1:8" ht="28.5" customHeight="1">
      <c r="A3521" s="121"/>
      <c r="B3521" s="54" t="str">
        <f>IF(A3521="","",VLOOKUP(A3521,'3-Mapa de Controles'!$M$3:$N$143,2,FALSE))</f>
        <v/>
      </c>
      <c r="C3521" s="54" t="str">
        <f>IF(A3521="","",VLOOKUP(A3521,'3-Mapa de Controles'!$M$3:$P$143,4,FALSE))</f>
        <v/>
      </c>
      <c r="D3521" s="54" t="str">
        <f>IF(A3521="","",VLOOKUP(A3521,'3-Mapa de Controles'!$M$3:$AI$143,23,FALSE))</f>
        <v/>
      </c>
      <c r="E3521" s="54" t="str">
        <f>IF(A3521="","",VLOOKUP(A3521,'3-Mapa de Controles'!$B$3:$D$143,3,FALSE))</f>
        <v/>
      </c>
      <c r="F3521" s="56"/>
      <c r="G3521" s="122"/>
      <c r="H3521" s="122"/>
    </row>
    <row r="3522" spans="1:8" ht="28.5" customHeight="1">
      <c r="A3522" s="121"/>
      <c r="B3522" s="54" t="str">
        <f>IF(A3522="","",VLOOKUP(A3522,'3-Mapa de Controles'!$M$3:$N$143,2,FALSE))</f>
        <v/>
      </c>
      <c r="C3522" s="54" t="str">
        <f>IF(A3522="","",VLOOKUP(A3522,'3-Mapa de Controles'!$M$3:$P$143,4,FALSE))</f>
        <v/>
      </c>
      <c r="D3522" s="54" t="str">
        <f>IF(A3522="","",VLOOKUP(A3522,'3-Mapa de Controles'!$M$3:$AI$143,23,FALSE))</f>
        <v/>
      </c>
      <c r="E3522" s="54" t="str">
        <f>IF(A3522="","",VLOOKUP(A3522,'3-Mapa de Controles'!$B$3:$D$143,3,FALSE))</f>
        <v/>
      </c>
      <c r="F3522" s="56"/>
      <c r="G3522" s="122"/>
      <c r="H3522" s="122"/>
    </row>
    <row r="3523" spans="1:8" ht="28.5" customHeight="1">
      <c r="A3523" s="121"/>
      <c r="B3523" s="54" t="str">
        <f>IF(A3523="","",VLOOKUP(A3523,'3-Mapa de Controles'!$M$3:$N$143,2,FALSE))</f>
        <v/>
      </c>
      <c r="C3523" s="54" t="str">
        <f>IF(A3523="","",VLOOKUP(A3523,'3-Mapa de Controles'!$M$3:$P$143,4,FALSE))</f>
        <v/>
      </c>
      <c r="D3523" s="54" t="str">
        <f>IF(A3523="","",VLOOKUP(A3523,'3-Mapa de Controles'!$M$3:$AI$143,23,FALSE))</f>
        <v/>
      </c>
      <c r="E3523" s="54" t="str">
        <f>IF(A3523="","",VLOOKUP(A3523,'3-Mapa de Controles'!$B$3:$D$143,3,FALSE))</f>
        <v/>
      </c>
      <c r="F3523" s="56"/>
      <c r="G3523" s="122"/>
      <c r="H3523" s="122"/>
    </row>
    <row r="3524" spans="1:8" ht="28.5" customHeight="1">
      <c r="A3524" s="121"/>
      <c r="B3524" s="54" t="str">
        <f>IF(A3524="","",VLOOKUP(A3524,'3-Mapa de Controles'!$M$3:$N$143,2,FALSE))</f>
        <v/>
      </c>
      <c r="C3524" s="54" t="str">
        <f>IF(A3524="","",VLOOKUP(A3524,'3-Mapa de Controles'!$M$3:$P$143,4,FALSE))</f>
        <v/>
      </c>
      <c r="D3524" s="54" t="str">
        <f>IF(A3524="","",VLOOKUP(A3524,'3-Mapa de Controles'!$M$3:$AI$143,23,FALSE))</f>
        <v/>
      </c>
      <c r="E3524" s="54" t="str">
        <f>IF(A3524="","",VLOOKUP(A3524,'3-Mapa de Controles'!$B$3:$D$143,3,FALSE))</f>
        <v/>
      </c>
      <c r="F3524" s="56"/>
      <c r="G3524" s="122"/>
      <c r="H3524" s="122"/>
    </row>
    <row r="3525" spans="1:8" ht="28.5" customHeight="1">
      <c r="A3525" s="121"/>
      <c r="B3525" s="54" t="str">
        <f>IF(A3525="","",VLOOKUP(A3525,'3-Mapa de Controles'!$M$3:$N$143,2,FALSE))</f>
        <v/>
      </c>
      <c r="C3525" s="54" t="str">
        <f>IF(A3525="","",VLOOKUP(A3525,'3-Mapa de Controles'!$M$3:$P$143,4,FALSE))</f>
        <v/>
      </c>
      <c r="D3525" s="54" t="str">
        <f>IF(A3525="","",VLOOKUP(A3525,'3-Mapa de Controles'!$M$3:$AI$143,23,FALSE))</f>
        <v/>
      </c>
      <c r="E3525" s="54" t="str">
        <f>IF(A3525="","",VLOOKUP(A3525,'3-Mapa de Controles'!$B$3:$D$143,3,FALSE))</f>
        <v/>
      </c>
      <c r="F3525" s="56"/>
      <c r="G3525" s="122"/>
      <c r="H3525" s="122"/>
    </row>
    <row r="3526" spans="1:8" ht="28.5" customHeight="1">
      <c r="A3526" s="121"/>
      <c r="B3526" s="54" t="str">
        <f>IF(A3526="","",VLOOKUP(A3526,'3-Mapa de Controles'!$M$3:$N$143,2,FALSE))</f>
        <v/>
      </c>
      <c r="C3526" s="54" t="str">
        <f>IF(A3526="","",VLOOKUP(A3526,'3-Mapa de Controles'!$M$3:$P$143,4,FALSE))</f>
        <v/>
      </c>
      <c r="D3526" s="54" t="str">
        <f>IF(A3526="","",VLOOKUP(A3526,'3-Mapa de Controles'!$M$3:$AI$143,23,FALSE))</f>
        <v/>
      </c>
      <c r="E3526" s="54" t="str">
        <f>IF(A3526="","",VLOOKUP(A3526,'3-Mapa de Controles'!$B$3:$D$143,3,FALSE))</f>
        <v/>
      </c>
      <c r="F3526" s="56"/>
      <c r="G3526" s="122"/>
      <c r="H3526" s="122"/>
    </row>
    <row r="3527" spans="1:8" ht="28.5" customHeight="1">
      <c r="A3527" s="121"/>
      <c r="B3527" s="54" t="str">
        <f>IF(A3527="","",VLOOKUP(A3527,'3-Mapa de Controles'!$M$3:$N$143,2,FALSE))</f>
        <v/>
      </c>
      <c r="C3527" s="54" t="str">
        <f>IF(A3527="","",VLOOKUP(A3527,'3-Mapa de Controles'!$M$3:$P$143,4,FALSE))</f>
        <v/>
      </c>
      <c r="D3527" s="54" t="str">
        <f>IF(A3527="","",VLOOKUP(A3527,'3-Mapa de Controles'!$M$3:$AI$143,23,FALSE))</f>
        <v/>
      </c>
      <c r="E3527" s="54" t="str">
        <f>IF(A3527="","",VLOOKUP(A3527,'3-Mapa de Controles'!$B$3:$D$143,3,FALSE))</f>
        <v/>
      </c>
      <c r="F3527" s="56"/>
      <c r="G3527" s="122"/>
      <c r="H3527" s="122"/>
    </row>
    <row r="3528" spans="1:8" ht="28.5" customHeight="1">
      <c r="A3528" s="121"/>
      <c r="B3528" s="54" t="str">
        <f>IF(A3528="","",VLOOKUP(A3528,'3-Mapa de Controles'!$M$3:$N$143,2,FALSE))</f>
        <v/>
      </c>
      <c r="C3528" s="54" t="str">
        <f>IF(A3528="","",VLOOKUP(A3528,'3-Mapa de Controles'!$M$3:$P$143,4,FALSE))</f>
        <v/>
      </c>
      <c r="D3528" s="54" t="str">
        <f>IF(A3528="","",VLOOKUP(A3528,'3-Mapa de Controles'!$M$3:$AI$143,23,FALSE))</f>
        <v/>
      </c>
      <c r="E3528" s="54" t="str">
        <f>IF(A3528="","",VLOOKUP(A3528,'3-Mapa de Controles'!$B$3:$D$143,3,FALSE))</f>
        <v/>
      </c>
      <c r="F3528" s="56"/>
      <c r="G3528" s="122"/>
      <c r="H3528" s="122"/>
    </row>
    <row r="3529" spans="1:8" ht="28.5" customHeight="1">
      <c r="A3529" s="121"/>
      <c r="B3529" s="54" t="str">
        <f>IF(A3529="","",VLOOKUP(A3529,'3-Mapa de Controles'!$M$3:$N$143,2,FALSE))</f>
        <v/>
      </c>
      <c r="C3529" s="54" t="str">
        <f>IF(A3529="","",VLOOKUP(A3529,'3-Mapa de Controles'!$M$3:$P$143,4,FALSE))</f>
        <v/>
      </c>
      <c r="D3529" s="54" t="str">
        <f>IF(A3529="","",VLOOKUP(A3529,'3-Mapa de Controles'!$M$3:$AI$143,23,FALSE))</f>
        <v/>
      </c>
      <c r="E3529" s="54" t="str">
        <f>IF(A3529="","",VLOOKUP(A3529,'3-Mapa de Controles'!$B$3:$D$143,3,FALSE))</f>
        <v/>
      </c>
      <c r="F3529" s="56"/>
      <c r="G3529" s="122"/>
      <c r="H3529" s="122"/>
    </row>
    <row r="3530" spans="1:8" ht="28.5" customHeight="1">
      <c r="A3530" s="121"/>
      <c r="B3530" s="54" t="str">
        <f>IF(A3530="","",VLOOKUP(A3530,'3-Mapa de Controles'!$M$3:$N$143,2,FALSE))</f>
        <v/>
      </c>
      <c r="C3530" s="54" t="str">
        <f>IF(A3530="","",VLOOKUP(A3530,'3-Mapa de Controles'!$M$3:$P$143,4,FALSE))</f>
        <v/>
      </c>
      <c r="D3530" s="54" t="str">
        <f>IF(A3530="","",VLOOKUP(A3530,'3-Mapa de Controles'!$M$3:$AI$143,23,FALSE))</f>
        <v/>
      </c>
      <c r="E3530" s="54" t="str">
        <f>IF(A3530="","",VLOOKUP(A3530,'3-Mapa de Controles'!$B$3:$D$143,3,FALSE))</f>
        <v/>
      </c>
      <c r="F3530" s="56"/>
      <c r="G3530" s="122"/>
      <c r="H3530" s="122"/>
    </row>
    <row r="3531" spans="1:8" ht="28.5" customHeight="1">
      <c r="A3531" s="121"/>
      <c r="B3531" s="54" t="str">
        <f>IF(A3531="","",VLOOKUP(A3531,'3-Mapa de Controles'!$M$3:$N$143,2,FALSE))</f>
        <v/>
      </c>
      <c r="C3531" s="54" t="str">
        <f>IF(A3531="","",VLOOKUP(A3531,'3-Mapa de Controles'!$M$3:$P$143,4,FALSE))</f>
        <v/>
      </c>
      <c r="D3531" s="54" t="str">
        <f>IF(A3531="","",VLOOKUP(A3531,'3-Mapa de Controles'!$M$3:$AI$143,23,FALSE))</f>
        <v/>
      </c>
      <c r="E3531" s="54" t="str">
        <f>IF(A3531="","",VLOOKUP(A3531,'3-Mapa de Controles'!$B$3:$D$143,3,FALSE))</f>
        <v/>
      </c>
      <c r="F3531" s="56"/>
      <c r="G3531" s="122"/>
      <c r="H3531" s="122"/>
    </row>
    <row r="3532" spans="1:8" ht="28.5" customHeight="1">
      <c r="A3532" s="121"/>
      <c r="B3532" s="54" t="str">
        <f>IF(A3532="","",VLOOKUP(A3532,'3-Mapa de Controles'!$M$3:$N$143,2,FALSE))</f>
        <v/>
      </c>
      <c r="C3532" s="54" t="str">
        <f>IF(A3532="","",VLOOKUP(A3532,'3-Mapa de Controles'!$M$3:$P$143,4,FALSE))</f>
        <v/>
      </c>
      <c r="D3532" s="54" t="str">
        <f>IF(A3532="","",VLOOKUP(A3532,'3-Mapa de Controles'!$M$3:$AI$143,23,FALSE))</f>
        <v/>
      </c>
      <c r="E3532" s="54" t="str">
        <f>IF(A3532="","",VLOOKUP(A3532,'3-Mapa de Controles'!$B$3:$D$143,3,FALSE))</f>
        <v/>
      </c>
      <c r="F3532" s="56"/>
      <c r="G3532" s="122"/>
      <c r="H3532" s="122"/>
    </row>
    <row r="3533" spans="1:8" ht="28.5" customHeight="1">
      <c r="A3533" s="121"/>
      <c r="B3533" s="54" t="str">
        <f>IF(A3533="","",VLOOKUP(A3533,'3-Mapa de Controles'!$M$3:$N$143,2,FALSE))</f>
        <v/>
      </c>
      <c r="C3533" s="54" t="str">
        <f>IF(A3533="","",VLOOKUP(A3533,'3-Mapa de Controles'!$M$3:$P$143,4,FALSE))</f>
        <v/>
      </c>
      <c r="D3533" s="54" t="str">
        <f>IF(A3533="","",VLOOKUP(A3533,'3-Mapa de Controles'!$M$3:$AI$143,23,FALSE))</f>
        <v/>
      </c>
      <c r="E3533" s="54" t="str">
        <f>IF(A3533="","",VLOOKUP(A3533,'3-Mapa de Controles'!$B$3:$D$143,3,FALSE))</f>
        <v/>
      </c>
      <c r="F3533" s="56"/>
      <c r="G3533" s="122"/>
      <c r="H3533" s="122"/>
    </row>
    <row r="3534" spans="1:8" ht="28.5" customHeight="1">
      <c r="A3534" s="121"/>
      <c r="B3534" s="54" t="str">
        <f>IF(A3534="","",VLOOKUP(A3534,'3-Mapa de Controles'!$M$3:$N$143,2,FALSE))</f>
        <v/>
      </c>
      <c r="C3534" s="54" t="str">
        <f>IF(A3534="","",VLOOKUP(A3534,'3-Mapa de Controles'!$M$3:$P$143,4,FALSE))</f>
        <v/>
      </c>
      <c r="D3534" s="54" t="str">
        <f>IF(A3534="","",VLOOKUP(A3534,'3-Mapa de Controles'!$M$3:$AI$143,23,FALSE))</f>
        <v/>
      </c>
      <c r="E3534" s="54" t="str">
        <f>IF(A3534="","",VLOOKUP(A3534,'3-Mapa de Controles'!$B$3:$D$143,3,FALSE))</f>
        <v/>
      </c>
      <c r="F3534" s="56"/>
      <c r="G3534" s="122"/>
      <c r="H3534" s="122"/>
    </row>
    <row r="3535" spans="1:8" ht="28.5" customHeight="1">
      <c r="A3535" s="121"/>
      <c r="B3535" s="54" t="str">
        <f>IF(A3535="","",VLOOKUP(A3535,'3-Mapa de Controles'!$M$3:$N$143,2,FALSE))</f>
        <v/>
      </c>
      <c r="C3535" s="54" t="str">
        <f>IF(A3535="","",VLOOKUP(A3535,'3-Mapa de Controles'!$M$3:$P$143,4,FALSE))</f>
        <v/>
      </c>
      <c r="D3535" s="54" t="str">
        <f>IF(A3535="","",VLOOKUP(A3535,'3-Mapa de Controles'!$M$3:$AI$143,23,FALSE))</f>
        <v/>
      </c>
      <c r="E3535" s="54" t="str">
        <f>IF(A3535="","",VLOOKUP(A3535,'3-Mapa de Controles'!$B$3:$D$143,3,FALSE))</f>
        <v/>
      </c>
      <c r="F3535" s="56"/>
      <c r="G3535" s="122"/>
      <c r="H3535" s="122"/>
    </row>
    <row r="3536" spans="1:8" ht="28.5" customHeight="1">
      <c r="A3536" s="121"/>
      <c r="B3536" s="54" t="str">
        <f>IF(A3536="","",VLOOKUP(A3536,'3-Mapa de Controles'!$M$3:$N$143,2,FALSE))</f>
        <v/>
      </c>
      <c r="C3536" s="54" t="str">
        <f>IF(A3536="","",VLOOKUP(A3536,'3-Mapa de Controles'!$M$3:$P$143,4,FALSE))</f>
        <v/>
      </c>
      <c r="D3536" s="54" t="str">
        <f>IF(A3536="","",VLOOKUP(A3536,'3-Mapa de Controles'!$M$3:$AI$143,23,FALSE))</f>
        <v/>
      </c>
      <c r="E3536" s="54" t="str">
        <f>IF(A3536="","",VLOOKUP(A3536,'3-Mapa de Controles'!$B$3:$D$143,3,FALSE))</f>
        <v/>
      </c>
      <c r="F3536" s="56"/>
      <c r="G3536" s="122"/>
      <c r="H3536" s="122"/>
    </row>
    <row r="3537" spans="1:8" ht="28.5" customHeight="1">
      <c r="A3537" s="121"/>
      <c r="B3537" s="54" t="str">
        <f>IF(A3537="","",VLOOKUP(A3537,'3-Mapa de Controles'!$M$3:$N$143,2,FALSE))</f>
        <v/>
      </c>
      <c r="C3537" s="54" t="str">
        <f>IF(A3537="","",VLOOKUP(A3537,'3-Mapa de Controles'!$M$3:$P$143,4,FALSE))</f>
        <v/>
      </c>
      <c r="D3537" s="54" t="str">
        <f>IF(A3537="","",VLOOKUP(A3537,'3-Mapa de Controles'!$M$3:$AI$143,23,FALSE))</f>
        <v/>
      </c>
      <c r="E3537" s="54" t="str">
        <f>IF(A3537="","",VLOOKUP(A3537,'3-Mapa de Controles'!$B$3:$D$143,3,FALSE))</f>
        <v/>
      </c>
      <c r="F3537" s="56"/>
      <c r="G3537" s="122"/>
      <c r="H3537" s="122"/>
    </row>
    <row r="3538" spans="1:8" ht="28.5" customHeight="1">
      <c r="A3538" s="121"/>
      <c r="B3538" s="54" t="str">
        <f>IF(A3538="","",VLOOKUP(A3538,'3-Mapa de Controles'!$M$3:$N$143,2,FALSE))</f>
        <v/>
      </c>
      <c r="C3538" s="54" t="str">
        <f>IF(A3538="","",VLOOKUP(A3538,'3-Mapa de Controles'!$M$3:$P$143,4,FALSE))</f>
        <v/>
      </c>
      <c r="D3538" s="54" t="str">
        <f>IF(A3538="","",VLOOKUP(A3538,'3-Mapa de Controles'!$M$3:$AI$143,23,FALSE))</f>
        <v/>
      </c>
      <c r="E3538" s="54" t="str">
        <f>IF(A3538="","",VLOOKUP(A3538,'3-Mapa de Controles'!$B$3:$D$143,3,FALSE))</f>
        <v/>
      </c>
      <c r="F3538" s="56"/>
      <c r="G3538" s="122"/>
      <c r="H3538" s="122"/>
    </row>
    <row r="3539" spans="1:8" ht="28.5" customHeight="1">
      <c r="A3539" s="121"/>
      <c r="B3539" s="54" t="str">
        <f>IF(A3539="","",VLOOKUP(A3539,'3-Mapa de Controles'!$M$3:$N$143,2,FALSE))</f>
        <v/>
      </c>
      <c r="C3539" s="54" t="str">
        <f>IF(A3539="","",VLOOKUP(A3539,'3-Mapa de Controles'!$M$3:$P$143,4,FALSE))</f>
        <v/>
      </c>
      <c r="D3539" s="54" t="str">
        <f>IF(A3539="","",VLOOKUP(A3539,'3-Mapa de Controles'!$M$3:$AI$143,23,FALSE))</f>
        <v/>
      </c>
      <c r="E3539" s="54" t="str">
        <f>IF(A3539="","",VLOOKUP(A3539,'3-Mapa de Controles'!$B$3:$D$143,3,FALSE))</f>
        <v/>
      </c>
      <c r="F3539" s="56"/>
      <c r="G3539" s="122"/>
      <c r="H3539" s="122"/>
    </row>
    <row r="3540" spans="1:8" ht="28.5" customHeight="1">
      <c r="A3540" s="121"/>
      <c r="B3540" s="54" t="str">
        <f>IF(A3540="","",VLOOKUP(A3540,'3-Mapa de Controles'!$M$3:$N$143,2,FALSE))</f>
        <v/>
      </c>
      <c r="C3540" s="54" t="str">
        <f>IF(A3540="","",VLOOKUP(A3540,'3-Mapa de Controles'!$M$3:$P$143,4,FALSE))</f>
        <v/>
      </c>
      <c r="D3540" s="54" t="str">
        <f>IF(A3540="","",VLOOKUP(A3540,'3-Mapa de Controles'!$M$3:$AI$143,23,FALSE))</f>
        <v/>
      </c>
      <c r="E3540" s="54" t="str">
        <f>IF(A3540="","",VLOOKUP(A3540,'3-Mapa de Controles'!$B$3:$D$143,3,FALSE))</f>
        <v/>
      </c>
      <c r="F3540" s="56"/>
      <c r="G3540" s="122"/>
      <c r="H3540" s="122"/>
    </row>
    <row r="3541" spans="1:8" ht="28.5" customHeight="1">
      <c r="A3541" s="121"/>
      <c r="B3541" s="54" t="str">
        <f>IF(A3541="","",VLOOKUP(A3541,'3-Mapa de Controles'!$M$3:$N$143,2,FALSE))</f>
        <v/>
      </c>
      <c r="C3541" s="54" t="str">
        <f>IF(A3541="","",VLOOKUP(A3541,'3-Mapa de Controles'!$M$3:$P$143,4,FALSE))</f>
        <v/>
      </c>
      <c r="D3541" s="54" t="str">
        <f>IF(A3541="","",VLOOKUP(A3541,'3-Mapa de Controles'!$M$3:$AI$143,23,FALSE))</f>
        <v/>
      </c>
      <c r="E3541" s="54" t="str">
        <f>IF(A3541="","",VLOOKUP(A3541,'3-Mapa de Controles'!$B$3:$D$143,3,FALSE))</f>
        <v/>
      </c>
      <c r="F3541" s="56"/>
      <c r="G3541" s="122"/>
      <c r="H3541" s="122"/>
    </row>
    <row r="3542" spans="1:8" ht="28.5" customHeight="1">
      <c r="A3542" s="121"/>
      <c r="B3542" s="54" t="str">
        <f>IF(A3542="","",VLOOKUP(A3542,'3-Mapa de Controles'!$M$3:$N$143,2,FALSE))</f>
        <v/>
      </c>
      <c r="C3542" s="54" t="str">
        <f>IF(A3542="","",VLOOKUP(A3542,'3-Mapa de Controles'!$M$3:$P$143,4,FALSE))</f>
        <v/>
      </c>
      <c r="D3542" s="54" t="str">
        <f>IF(A3542="","",VLOOKUP(A3542,'3-Mapa de Controles'!$M$3:$AI$143,23,FALSE))</f>
        <v/>
      </c>
      <c r="E3542" s="54" t="str">
        <f>IF(A3542="","",VLOOKUP(A3542,'3-Mapa de Controles'!$B$3:$D$143,3,FALSE))</f>
        <v/>
      </c>
      <c r="F3542" s="56"/>
      <c r="G3542" s="122"/>
      <c r="H3542" s="122"/>
    </row>
    <row r="3543" spans="1:8" ht="28.5" customHeight="1">
      <c r="A3543" s="121"/>
      <c r="B3543" s="54" t="str">
        <f>IF(A3543="","",VLOOKUP(A3543,'3-Mapa de Controles'!$M$3:$N$143,2,FALSE))</f>
        <v/>
      </c>
      <c r="C3543" s="54" t="str">
        <f>IF(A3543="","",VLOOKUP(A3543,'3-Mapa de Controles'!$M$3:$P$143,4,FALSE))</f>
        <v/>
      </c>
      <c r="D3543" s="54" t="str">
        <f>IF(A3543="","",VLOOKUP(A3543,'3-Mapa de Controles'!$M$3:$AI$143,23,FALSE))</f>
        <v/>
      </c>
      <c r="E3543" s="54" t="str">
        <f>IF(A3543="","",VLOOKUP(A3543,'3-Mapa de Controles'!$B$3:$D$143,3,FALSE))</f>
        <v/>
      </c>
      <c r="F3543" s="56"/>
      <c r="G3543" s="122"/>
      <c r="H3543" s="122"/>
    </row>
    <row r="3544" spans="1:8" ht="28.5" customHeight="1">
      <c r="A3544" s="121"/>
      <c r="B3544" s="54" t="str">
        <f>IF(A3544="","",VLOOKUP(A3544,'3-Mapa de Controles'!$M$3:$N$143,2,FALSE))</f>
        <v/>
      </c>
      <c r="C3544" s="54" t="str">
        <f>IF(A3544="","",VLOOKUP(A3544,'3-Mapa de Controles'!$M$3:$P$143,4,FALSE))</f>
        <v/>
      </c>
      <c r="D3544" s="54" t="str">
        <f>IF(A3544="","",VLOOKUP(A3544,'3-Mapa de Controles'!$M$3:$AI$143,23,FALSE))</f>
        <v/>
      </c>
      <c r="E3544" s="54" t="str">
        <f>IF(A3544="","",VLOOKUP(A3544,'3-Mapa de Controles'!$B$3:$D$143,3,FALSE))</f>
        <v/>
      </c>
      <c r="F3544" s="56"/>
      <c r="G3544" s="122"/>
      <c r="H3544" s="122"/>
    </row>
    <row r="3545" spans="1:8" ht="28.5" customHeight="1">
      <c r="A3545" s="121"/>
      <c r="B3545" s="54" t="str">
        <f>IF(A3545="","",VLOOKUP(A3545,'3-Mapa de Controles'!$M$3:$N$143,2,FALSE))</f>
        <v/>
      </c>
      <c r="C3545" s="54" t="str">
        <f>IF(A3545="","",VLOOKUP(A3545,'3-Mapa de Controles'!$M$3:$P$143,4,FALSE))</f>
        <v/>
      </c>
      <c r="D3545" s="54" t="str">
        <f>IF(A3545="","",VLOOKUP(A3545,'3-Mapa de Controles'!$M$3:$AI$143,23,FALSE))</f>
        <v/>
      </c>
      <c r="E3545" s="54" t="str">
        <f>IF(A3545="","",VLOOKUP(A3545,'3-Mapa de Controles'!$B$3:$D$143,3,FALSE))</f>
        <v/>
      </c>
      <c r="F3545" s="56"/>
      <c r="G3545" s="122"/>
      <c r="H3545" s="122"/>
    </row>
    <row r="3546" spans="1:8" ht="28.5" customHeight="1">
      <c r="A3546" s="121"/>
      <c r="B3546" s="54" t="str">
        <f>IF(A3546="","",VLOOKUP(A3546,'3-Mapa de Controles'!$M$3:$N$143,2,FALSE))</f>
        <v/>
      </c>
      <c r="C3546" s="54" t="str">
        <f>IF(A3546="","",VLOOKUP(A3546,'3-Mapa de Controles'!$M$3:$P$143,4,FALSE))</f>
        <v/>
      </c>
      <c r="D3546" s="54" t="str">
        <f>IF(A3546="","",VLOOKUP(A3546,'3-Mapa de Controles'!$M$3:$AI$143,23,FALSE))</f>
        <v/>
      </c>
      <c r="E3546" s="54" t="str">
        <f>IF(A3546="","",VLOOKUP(A3546,'3-Mapa de Controles'!$B$3:$D$143,3,FALSE))</f>
        <v/>
      </c>
      <c r="F3546" s="56"/>
      <c r="G3546" s="122"/>
      <c r="H3546" s="122"/>
    </row>
    <row r="3547" spans="1:8" ht="28.5" customHeight="1">
      <c r="A3547" s="121"/>
      <c r="B3547" s="54" t="str">
        <f>IF(A3547="","",VLOOKUP(A3547,'3-Mapa de Controles'!$M$3:$N$143,2,FALSE))</f>
        <v/>
      </c>
      <c r="C3547" s="54" t="str">
        <f>IF(A3547="","",VLOOKUP(A3547,'3-Mapa de Controles'!$M$3:$P$143,4,FALSE))</f>
        <v/>
      </c>
      <c r="D3547" s="54" t="str">
        <f>IF(A3547="","",VLOOKUP(A3547,'3-Mapa de Controles'!$M$3:$AI$143,23,FALSE))</f>
        <v/>
      </c>
      <c r="E3547" s="54" t="str">
        <f>IF(A3547="","",VLOOKUP(A3547,'3-Mapa de Controles'!$B$3:$D$143,3,FALSE))</f>
        <v/>
      </c>
      <c r="F3547" s="56"/>
      <c r="G3547" s="122"/>
      <c r="H3547" s="122"/>
    </row>
    <row r="3548" spans="1:8" ht="28.5" customHeight="1">
      <c r="A3548" s="121"/>
      <c r="B3548" s="54" t="str">
        <f>IF(A3548="","",VLOOKUP(A3548,'3-Mapa de Controles'!$M$3:$N$143,2,FALSE))</f>
        <v/>
      </c>
      <c r="C3548" s="54" t="str">
        <f>IF(A3548="","",VLOOKUP(A3548,'3-Mapa de Controles'!$M$3:$P$143,4,FALSE))</f>
        <v/>
      </c>
      <c r="D3548" s="54" t="str">
        <f>IF(A3548="","",VLOOKUP(A3548,'3-Mapa de Controles'!$M$3:$AI$143,23,FALSE))</f>
        <v/>
      </c>
      <c r="E3548" s="54" t="str">
        <f>IF(A3548="","",VLOOKUP(A3548,'3-Mapa de Controles'!$B$3:$D$143,3,FALSE))</f>
        <v/>
      </c>
      <c r="F3548" s="56"/>
      <c r="G3548" s="122"/>
      <c r="H3548" s="122"/>
    </row>
    <row r="3549" spans="1:8" ht="28.5" customHeight="1">
      <c r="A3549" s="121"/>
      <c r="B3549" s="54" t="str">
        <f>IF(A3549="","",VLOOKUP(A3549,'3-Mapa de Controles'!$M$3:$N$143,2,FALSE))</f>
        <v/>
      </c>
      <c r="C3549" s="54" t="str">
        <f>IF(A3549="","",VLOOKUP(A3549,'3-Mapa de Controles'!$M$3:$P$143,4,FALSE))</f>
        <v/>
      </c>
      <c r="D3549" s="54" t="str">
        <f>IF(A3549="","",VLOOKUP(A3549,'3-Mapa de Controles'!$M$3:$AI$143,23,FALSE))</f>
        <v/>
      </c>
      <c r="E3549" s="54" t="str">
        <f>IF(A3549="","",VLOOKUP(A3549,'3-Mapa de Controles'!$B$3:$D$143,3,FALSE))</f>
        <v/>
      </c>
      <c r="F3549" s="56"/>
      <c r="G3549" s="122"/>
      <c r="H3549" s="122"/>
    </row>
    <row r="3550" spans="1:8" ht="28.5" customHeight="1">
      <c r="A3550" s="121"/>
      <c r="B3550" s="54" t="str">
        <f>IF(A3550="","",VLOOKUP(A3550,'3-Mapa de Controles'!$M$3:$N$143,2,FALSE))</f>
        <v/>
      </c>
      <c r="C3550" s="54" t="str">
        <f>IF(A3550="","",VLOOKUP(A3550,'3-Mapa de Controles'!$M$3:$P$143,4,FALSE))</f>
        <v/>
      </c>
      <c r="D3550" s="54" t="str">
        <f>IF(A3550="","",VLOOKUP(A3550,'3-Mapa de Controles'!$M$3:$AI$143,23,FALSE))</f>
        <v/>
      </c>
      <c r="E3550" s="54" t="str">
        <f>IF(A3550="","",VLOOKUP(A3550,'3-Mapa de Controles'!$B$3:$D$143,3,FALSE))</f>
        <v/>
      </c>
      <c r="F3550" s="56"/>
      <c r="G3550" s="122"/>
      <c r="H3550" s="122"/>
    </row>
    <row r="3551" spans="1:8" ht="28.5" customHeight="1">
      <c r="A3551" s="121"/>
      <c r="B3551" s="54" t="str">
        <f>IF(A3551="","",VLOOKUP(A3551,'3-Mapa de Controles'!$M$3:$N$143,2,FALSE))</f>
        <v/>
      </c>
      <c r="C3551" s="54" t="str">
        <f>IF(A3551="","",VLOOKUP(A3551,'3-Mapa de Controles'!$M$3:$P$143,4,FALSE))</f>
        <v/>
      </c>
      <c r="D3551" s="54" t="str">
        <f>IF(A3551="","",VLOOKUP(A3551,'3-Mapa de Controles'!$M$3:$AI$143,23,FALSE))</f>
        <v/>
      </c>
      <c r="E3551" s="54" t="str">
        <f>IF(A3551="","",VLOOKUP(A3551,'3-Mapa de Controles'!$B$3:$D$143,3,FALSE))</f>
        <v/>
      </c>
      <c r="F3551" s="56"/>
      <c r="G3551" s="122"/>
      <c r="H3551" s="122"/>
    </row>
    <row r="3552" spans="1:8" ht="28.5" customHeight="1">
      <c r="A3552" s="121"/>
      <c r="B3552" s="54" t="str">
        <f>IF(A3552="","",VLOOKUP(A3552,'3-Mapa de Controles'!$M$3:$N$143,2,FALSE))</f>
        <v/>
      </c>
      <c r="C3552" s="54" t="str">
        <f>IF(A3552="","",VLOOKUP(A3552,'3-Mapa de Controles'!$M$3:$P$143,4,FALSE))</f>
        <v/>
      </c>
      <c r="D3552" s="54" t="str">
        <f>IF(A3552="","",VLOOKUP(A3552,'3-Mapa de Controles'!$M$3:$AI$143,23,FALSE))</f>
        <v/>
      </c>
      <c r="E3552" s="54" t="str">
        <f>IF(A3552="","",VLOOKUP(A3552,'3-Mapa de Controles'!$B$3:$D$143,3,FALSE))</f>
        <v/>
      </c>
      <c r="F3552" s="56"/>
      <c r="G3552" s="122"/>
      <c r="H3552" s="122"/>
    </row>
    <row r="3553" spans="1:8" ht="28.5" customHeight="1">
      <c r="A3553" s="121"/>
      <c r="B3553" s="54" t="str">
        <f>IF(A3553="","",VLOOKUP(A3553,'3-Mapa de Controles'!$M$3:$N$143,2,FALSE))</f>
        <v/>
      </c>
      <c r="C3553" s="54" t="str">
        <f>IF(A3553="","",VLOOKUP(A3553,'3-Mapa de Controles'!$M$3:$P$143,4,FALSE))</f>
        <v/>
      </c>
      <c r="D3553" s="54" t="str">
        <f>IF(A3553="","",VLOOKUP(A3553,'3-Mapa de Controles'!$M$3:$AI$143,23,FALSE))</f>
        <v/>
      </c>
      <c r="E3553" s="54" t="str">
        <f>IF(A3553="","",VLOOKUP(A3553,'3-Mapa de Controles'!$B$3:$D$143,3,FALSE))</f>
        <v/>
      </c>
      <c r="F3553" s="56"/>
      <c r="G3553" s="122"/>
      <c r="H3553" s="122"/>
    </row>
    <row r="3554" spans="1:8" ht="28.5" customHeight="1">
      <c r="A3554" s="121"/>
      <c r="B3554" s="54" t="str">
        <f>IF(A3554="","",VLOOKUP(A3554,'3-Mapa de Controles'!$M$3:$N$143,2,FALSE))</f>
        <v/>
      </c>
      <c r="C3554" s="54" t="str">
        <f>IF(A3554="","",VLOOKUP(A3554,'3-Mapa de Controles'!$M$3:$P$143,4,FALSE))</f>
        <v/>
      </c>
      <c r="D3554" s="54" t="str">
        <f>IF(A3554="","",VLOOKUP(A3554,'3-Mapa de Controles'!$M$3:$AI$143,23,FALSE))</f>
        <v/>
      </c>
      <c r="E3554" s="54" t="str">
        <f>IF(A3554="","",VLOOKUP(A3554,'3-Mapa de Controles'!$B$3:$D$143,3,FALSE))</f>
        <v/>
      </c>
      <c r="F3554" s="56"/>
      <c r="G3554" s="122"/>
      <c r="H3554" s="122"/>
    </row>
    <row r="3555" spans="1:8" ht="28.5" customHeight="1">
      <c r="A3555" s="121"/>
      <c r="B3555" s="54" t="str">
        <f>IF(A3555="","",VLOOKUP(A3555,'3-Mapa de Controles'!$M$3:$N$143,2,FALSE))</f>
        <v/>
      </c>
      <c r="C3555" s="54" t="str">
        <f>IF(A3555="","",VLOOKUP(A3555,'3-Mapa de Controles'!$M$3:$P$143,4,FALSE))</f>
        <v/>
      </c>
      <c r="D3555" s="54" t="str">
        <f>IF(A3555="","",VLOOKUP(A3555,'3-Mapa de Controles'!$M$3:$AI$143,23,FALSE))</f>
        <v/>
      </c>
      <c r="E3555" s="54" t="str">
        <f>IF(A3555="","",VLOOKUP(A3555,'3-Mapa de Controles'!$B$3:$D$143,3,FALSE))</f>
        <v/>
      </c>
      <c r="F3555" s="56"/>
      <c r="G3555" s="122"/>
      <c r="H3555" s="122"/>
    </row>
    <row r="3556" spans="1:8" ht="28.5" customHeight="1">
      <c r="A3556" s="121"/>
      <c r="B3556" s="54" t="str">
        <f>IF(A3556="","",VLOOKUP(A3556,'3-Mapa de Controles'!$M$3:$N$143,2,FALSE))</f>
        <v/>
      </c>
      <c r="C3556" s="54" t="str">
        <f>IF(A3556="","",VLOOKUP(A3556,'3-Mapa de Controles'!$M$3:$P$143,4,FALSE))</f>
        <v/>
      </c>
      <c r="D3556" s="54" t="str">
        <f>IF(A3556="","",VLOOKUP(A3556,'3-Mapa de Controles'!$M$3:$AI$143,23,FALSE))</f>
        <v/>
      </c>
      <c r="E3556" s="54" t="str">
        <f>IF(A3556="","",VLOOKUP(A3556,'3-Mapa de Controles'!$B$3:$D$143,3,FALSE))</f>
        <v/>
      </c>
      <c r="F3556" s="56"/>
      <c r="G3556" s="122"/>
      <c r="H3556" s="122"/>
    </row>
    <row r="3557" spans="1:8" ht="28.5" customHeight="1">
      <c r="A3557" s="121"/>
      <c r="B3557" s="54" t="str">
        <f>IF(A3557="","",VLOOKUP(A3557,'3-Mapa de Controles'!$M$3:$N$143,2,FALSE))</f>
        <v/>
      </c>
      <c r="C3557" s="54" t="str">
        <f>IF(A3557="","",VLOOKUP(A3557,'3-Mapa de Controles'!$M$3:$P$143,4,FALSE))</f>
        <v/>
      </c>
      <c r="D3557" s="54" t="str">
        <f>IF(A3557="","",VLOOKUP(A3557,'3-Mapa de Controles'!$M$3:$AI$143,23,FALSE))</f>
        <v/>
      </c>
      <c r="E3557" s="54" t="str">
        <f>IF(A3557="","",VLOOKUP(A3557,'3-Mapa de Controles'!$B$3:$D$143,3,FALSE))</f>
        <v/>
      </c>
      <c r="F3557" s="56"/>
      <c r="G3557" s="122"/>
      <c r="H3557" s="122"/>
    </row>
    <row r="3558" spans="1:8" ht="28.5" customHeight="1">
      <c r="A3558" s="121"/>
      <c r="B3558" s="54" t="str">
        <f>IF(A3558="","",VLOOKUP(A3558,'3-Mapa de Controles'!$M$3:$N$143,2,FALSE))</f>
        <v/>
      </c>
      <c r="C3558" s="54" t="str">
        <f>IF(A3558="","",VLOOKUP(A3558,'3-Mapa de Controles'!$M$3:$P$143,4,FALSE))</f>
        <v/>
      </c>
      <c r="D3558" s="54" t="str">
        <f>IF(A3558="","",VLOOKUP(A3558,'3-Mapa de Controles'!$M$3:$AI$143,23,FALSE))</f>
        <v/>
      </c>
      <c r="E3558" s="54" t="str">
        <f>IF(A3558="","",VLOOKUP(A3558,'3-Mapa de Controles'!$B$3:$D$143,3,FALSE))</f>
        <v/>
      </c>
      <c r="F3558" s="56"/>
      <c r="G3558" s="122"/>
      <c r="H3558" s="122"/>
    </row>
    <row r="3559" spans="1:8" ht="28.5" customHeight="1">
      <c r="A3559" s="121"/>
      <c r="B3559" s="54" t="str">
        <f>IF(A3559="","",VLOOKUP(A3559,'3-Mapa de Controles'!$M$3:$N$143,2,FALSE))</f>
        <v/>
      </c>
      <c r="C3559" s="54" t="str">
        <f>IF(A3559="","",VLOOKUP(A3559,'3-Mapa de Controles'!$M$3:$P$143,4,FALSE))</f>
        <v/>
      </c>
      <c r="D3559" s="54" t="str">
        <f>IF(A3559="","",VLOOKUP(A3559,'3-Mapa de Controles'!$M$3:$AI$143,23,FALSE))</f>
        <v/>
      </c>
      <c r="E3559" s="54" t="str">
        <f>IF(A3559="","",VLOOKUP(A3559,'3-Mapa de Controles'!$B$3:$D$143,3,FALSE))</f>
        <v/>
      </c>
      <c r="F3559" s="56"/>
      <c r="G3559" s="122"/>
      <c r="H3559" s="122"/>
    </row>
    <row r="3560" spans="1:8" ht="28.5" customHeight="1">
      <c r="A3560" s="121"/>
      <c r="B3560" s="54" t="str">
        <f>IF(A3560="","",VLOOKUP(A3560,'3-Mapa de Controles'!$M$3:$N$143,2,FALSE))</f>
        <v/>
      </c>
      <c r="C3560" s="54" t="str">
        <f>IF(A3560="","",VLOOKUP(A3560,'3-Mapa de Controles'!$M$3:$P$143,4,FALSE))</f>
        <v/>
      </c>
      <c r="D3560" s="54" t="str">
        <f>IF(A3560="","",VLOOKUP(A3560,'3-Mapa de Controles'!$M$3:$AI$143,23,FALSE))</f>
        <v/>
      </c>
      <c r="E3560" s="54" t="str">
        <f>IF(A3560="","",VLOOKUP(A3560,'3-Mapa de Controles'!$B$3:$D$143,3,FALSE))</f>
        <v/>
      </c>
      <c r="F3560" s="56"/>
      <c r="G3560" s="122"/>
      <c r="H3560" s="122"/>
    </row>
    <row r="3561" spans="1:8" ht="28.5" customHeight="1">
      <c r="A3561" s="121"/>
      <c r="B3561" s="54" t="str">
        <f>IF(A3561="","",VLOOKUP(A3561,'3-Mapa de Controles'!$M$3:$N$143,2,FALSE))</f>
        <v/>
      </c>
      <c r="C3561" s="54" t="str">
        <f>IF(A3561="","",VLOOKUP(A3561,'3-Mapa de Controles'!$M$3:$P$143,4,FALSE))</f>
        <v/>
      </c>
      <c r="D3561" s="54" t="str">
        <f>IF(A3561="","",VLOOKUP(A3561,'3-Mapa de Controles'!$M$3:$AI$143,23,FALSE))</f>
        <v/>
      </c>
      <c r="E3561" s="54" t="str">
        <f>IF(A3561="","",VLOOKUP(A3561,'3-Mapa de Controles'!$B$3:$D$143,3,FALSE))</f>
        <v/>
      </c>
      <c r="F3561" s="56"/>
      <c r="G3561" s="122"/>
      <c r="H3561" s="122"/>
    </row>
    <row r="3562" spans="1:8" ht="28.5" customHeight="1">
      <c r="A3562" s="121"/>
      <c r="B3562" s="54" t="str">
        <f>IF(A3562="","",VLOOKUP(A3562,'3-Mapa de Controles'!$M$3:$N$143,2,FALSE))</f>
        <v/>
      </c>
      <c r="C3562" s="54" t="str">
        <f>IF(A3562="","",VLOOKUP(A3562,'3-Mapa de Controles'!$M$3:$P$143,4,FALSE))</f>
        <v/>
      </c>
      <c r="D3562" s="54" t="str">
        <f>IF(A3562="","",VLOOKUP(A3562,'3-Mapa de Controles'!$M$3:$AI$143,23,FALSE))</f>
        <v/>
      </c>
      <c r="E3562" s="54" t="str">
        <f>IF(A3562="","",VLOOKUP(A3562,'3-Mapa de Controles'!$B$3:$D$143,3,FALSE))</f>
        <v/>
      </c>
      <c r="F3562" s="56"/>
      <c r="G3562" s="122"/>
      <c r="H3562" s="122"/>
    </row>
    <row r="3563" spans="1:8" ht="28.5" customHeight="1">
      <c r="A3563" s="121"/>
      <c r="B3563" s="54" t="str">
        <f>IF(A3563="","",VLOOKUP(A3563,'3-Mapa de Controles'!$M$3:$N$143,2,FALSE))</f>
        <v/>
      </c>
      <c r="C3563" s="54" t="str">
        <f>IF(A3563="","",VLOOKUP(A3563,'3-Mapa de Controles'!$M$3:$P$143,4,FALSE))</f>
        <v/>
      </c>
      <c r="D3563" s="54" t="str">
        <f>IF(A3563="","",VLOOKUP(A3563,'3-Mapa de Controles'!$M$3:$AI$143,23,FALSE))</f>
        <v/>
      </c>
      <c r="E3563" s="54" t="str">
        <f>IF(A3563="","",VLOOKUP(A3563,'3-Mapa de Controles'!$B$3:$D$143,3,FALSE))</f>
        <v/>
      </c>
      <c r="F3563" s="56"/>
      <c r="G3563" s="122"/>
      <c r="H3563" s="122"/>
    </row>
    <row r="3564" spans="1:8" ht="28.5" customHeight="1">
      <c r="A3564" s="121"/>
      <c r="B3564" s="54" t="str">
        <f>IF(A3564="","",VLOOKUP(A3564,'3-Mapa de Controles'!$M$3:$N$143,2,FALSE))</f>
        <v/>
      </c>
      <c r="C3564" s="54" t="str">
        <f>IF(A3564="","",VLOOKUP(A3564,'3-Mapa de Controles'!$M$3:$P$143,4,FALSE))</f>
        <v/>
      </c>
      <c r="D3564" s="54" t="str">
        <f>IF(A3564="","",VLOOKUP(A3564,'3-Mapa de Controles'!$M$3:$AI$143,23,FALSE))</f>
        <v/>
      </c>
      <c r="E3564" s="54" t="str">
        <f>IF(A3564="","",VLOOKUP(A3564,'3-Mapa de Controles'!$B$3:$D$143,3,FALSE))</f>
        <v/>
      </c>
      <c r="F3564" s="56"/>
      <c r="G3564" s="122"/>
      <c r="H3564" s="122"/>
    </row>
    <row r="3565" spans="1:8" ht="28.5" customHeight="1">
      <c r="A3565" s="121"/>
      <c r="B3565" s="54" t="str">
        <f>IF(A3565="","",VLOOKUP(A3565,'3-Mapa de Controles'!$M$3:$N$143,2,FALSE))</f>
        <v/>
      </c>
      <c r="C3565" s="54" t="str">
        <f>IF(A3565="","",VLOOKUP(A3565,'3-Mapa de Controles'!$M$3:$P$143,4,FALSE))</f>
        <v/>
      </c>
      <c r="D3565" s="54" t="str">
        <f>IF(A3565="","",VLOOKUP(A3565,'3-Mapa de Controles'!$M$3:$AI$143,23,FALSE))</f>
        <v/>
      </c>
      <c r="E3565" s="54" t="str">
        <f>IF(A3565="","",VLOOKUP(A3565,'3-Mapa de Controles'!$B$3:$D$143,3,FALSE))</f>
        <v/>
      </c>
      <c r="F3565" s="56"/>
      <c r="G3565" s="122"/>
      <c r="H3565" s="122"/>
    </row>
    <row r="3566" spans="1:8" ht="28.5" customHeight="1">
      <c r="A3566" s="121"/>
      <c r="B3566" s="54" t="str">
        <f>IF(A3566="","",VLOOKUP(A3566,'3-Mapa de Controles'!$M$3:$N$143,2,FALSE))</f>
        <v/>
      </c>
      <c r="C3566" s="54" t="str">
        <f>IF(A3566="","",VLOOKUP(A3566,'3-Mapa de Controles'!$M$3:$P$143,4,FALSE))</f>
        <v/>
      </c>
      <c r="D3566" s="54" t="str">
        <f>IF(A3566="","",VLOOKUP(A3566,'3-Mapa de Controles'!$M$3:$AI$143,23,FALSE))</f>
        <v/>
      </c>
      <c r="E3566" s="54" t="str">
        <f>IF(A3566="","",VLOOKUP(A3566,'3-Mapa de Controles'!$B$3:$D$143,3,FALSE))</f>
        <v/>
      </c>
      <c r="F3566" s="56"/>
      <c r="G3566" s="122"/>
      <c r="H3566" s="122"/>
    </row>
    <row r="3567" spans="1:8" ht="28.5" customHeight="1">
      <c r="A3567" s="121"/>
      <c r="B3567" s="54" t="str">
        <f>IF(A3567="","",VLOOKUP(A3567,'3-Mapa de Controles'!$M$3:$N$143,2,FALSE))</f>
        <v/>
      </c>
      <c r="C3567" s="54" t="str">
        <f>IF(A3567="","",VLOOKUP(A3567,'3-Mapa de Controles'!$M$3:$P$143,4,FALSE))</f>
        <v/>
      </c>
      <c r="D3567" s="54" t="str">
        <f>IF(A3567="","",VLOOKUP(A3567,'3-Mapa de Controles'!$M$3:$AI$143,23,FALSE))</f>
        <v/>
      </c>
      <c r="E3567" s="54" t="str">
        <f>IF(A3567="","",VLOOKUP(A3567,'3-Mapa de Controles'!$B$3:$D$143,3,FALSE))</f>
        <v/>
      </c>
      <c r="F3567" s="56"/>
      <c r="G3567" s="122"/>
      <c r="H3567" s="122"/>
    </row>
    <row r="3568" spans="1:8" ht="28.5" customHeight="1">
      <c r="A3568" s="121"/>
      <c r="B3568" s="54" t="str">
        <f>IF(A3568="","",VLOOKUP(A3568,'3-Mapa de Controles'!$M$3:$N$143,2,FALSE))</f>
        <v/>
      </c>
      <c r="C3568" s="54" t="str">
        <f>IF(A3568="","",VLOOKUP(A3568,'3-Mapa de Controles'!$M$3:$P$143,4,FALSE))</f>
        <v/>
      </c>
      <c r="D3568" s="54" t="str">
        <f>IF(A3568="","",VLOOKUP(A3568,'3-Mapa de Controles'!$M$3:$AI$143,23,FALSE))</f>
        <v/>
      </c>
      <c r="E3568" s="54" t="str">
        <f>IF(A3568="","",VLOOKUP(A3568,'3-Mapa de Controles'!$B$3:$D$143,3,FALSE))</f>
        <v/>
      </c>
      <c r="F3568" s="56"/>
      <c r="G3568" s="122"/>
      <c r="H3568" s="122"/>
    </row>
    <row r="3569" spans="1:8" ht="28.5" customHeight="1">
      <c r="A3569" s="121"/>
      <c r="B3569" s="54" t="str">
        <f>IF(A3569="","",VLOOKUP(A3569,'3-Mapa de Controles'!$M$3:$N$143,2,FALSE))</f>
        <v/>
      </c>
      <c r="C3569" s="54" t="str">
        <f>IF(A3569="","",VLOOKUP(A3569,'3-Mapa de Controles'!$M$3:$P$143,4,FALSE))</f>
        <v/>
      </c>
      <c r="D3569" s="54" t="str">
        <f>IF(A3569="","",VLOOKUP(A3569,'3-Mapa de Controles'!$M$3:$AI$143,23,FALSE))</f>
        <v/>
      </c>
      <c r="E3569" s="54" t="str">
        <f>IF(A3569="","",VLOOKUP(A3569,'3-Mapa de Controles'!$B$3:$D$143,3,FALSE))</f>
        <v/>
      </c>
      <c r="F3569" s="56"/>
      <c r="G3569" s="122"/>
      <c r="H3569" s="122"/>
    </row>
    <row r="3570" spans="1:8" ht="28.5" customHeight="1">
      <c r="A3570" s="121"/>
      <c r="B3570" s="54" t="str">
        <f>IF(A3570="","",VLOOKUP(A3570,'3-Mapa de Controles'!$M$3:$N$143,2,FALSE))</f>
        <v/>
      </c>
      <c r="C3570" s="54" t="str">
        <f>IF(A3570="","",VLOOKUP(A3570,'3-Mapa de Controles'!$M$3:$P$143,4,FALSE))</f>
        <v/>
      </c>
      <c r="D3570" s="54" t="str">
        <f>IF(A3570="","",VLOOKUP(A3570,'3-Mapa de Controles'!$M$3:$AI$143,23,FALSE))</f>
        <v/>
      </c>
      <c r="E3570" s="54" t="str">
        <f>IF(A3570="","",VLOOKUP(A3570,'3-Mapa de Controles'!$B$3:$D$143,3,FALSE))</f>
        <v/>
      </c>
      <c r="F3570" s="56"/>
      <c r="G3570" s="122"/>
      <c r="H3570" s="122"/>
    </row>
    <row r="3571" spans="1:8" ht="28.5" customHeight="1">
      <c r="A3571" s="121"/>
      <c r="B3571" s="54" t="str">
        <f>IF(A3571="","",VLOOKUP(A3571,'3-Mapa de Controles'!$M$3:$N$143,2,FALSE))</f>
        <v/>
      </c>
      <c r="C3571" s="54" t="str">
        <f>IF(A3571="","",VLOOKUP(A3571,'3-Mapa de Controles'!$M$3:$P$143,4,FALSE))</f>
        <v/>
      </c>
      <c r="D3571" s="54" t="str">
        <f>IF(A3571="","",VLOOKUP(A3571,'3-Mapa de Controles'!$M$3:$AI$143,23,FALSE))</f>
        <v/>
      </c>
      <c r="E3571" s="54" t="str">
        <f>IF(A3571="","",VLOOKUP(A3571,'3-Mapa de Controles'!$B$3:$D$143,3,FALSE))</f>
        <v/>
      </c>
      <c r="F3571" s="56"/>
      <c r="G3571" s="122"/>
      <c r="H3571" s="122"/>
    </row>
    <row r="3572" spans="1:8" ht="28.5" customHeight="1">
      <c r="A3572" s="121"/>
      <c r="B3572" s="54" t="str">
        <f>IF(A3572="","",VLOOKUP(A3572,'3-Mapa de Controles'!$M$3:$N$143,2,FALSE))</f>
        <v/>
      </c>
      <c r="C3572" s="54" t="str">
        <f>IF(A3572="","",VLOOKUP(A3572,'3-Mapa de Controles'!$M$3:$P$143,4,FALSE))</f>
        <v/>
      </c>
      <c r="D3572" s="54" t="str">
        <f>IF(A3572="","",VLOOKUP(A3572,'3-Mapa de Controles'!$M$3:$AI$143,23,FALSE))</f>
        <v/>
      </c>
      <c r="E3572" s="54" t="str">
        <f>IF(A3572="","",VLOOKUP(A3572,'3-Mapa de Controles'!$B$3:$D$143,3,FALSE))</f>
        <v/>
      </c>
      <c r="F3572" s="56"/>
      <c r="G3572" s="122"/>
      <c r="H3572" s="122"/>
    </row>
    <row r="3573" spans="1:8" ht="28.5" customHeight="1">
      <c r="A3573" s="121"/>
      <c r="B3573" s="54" t="str">
        <f>IF(A3573="","",VLOOKUP(A3573,'3-Mapa de Controles'!$M$3:$N$143,2,FALSE))</f>
        <v/>
      </c>
      <c r="C3573" s="54" t="str">
        <f>IF(A3573="","",VLOOKUP(A3573,'3-Mapa de Controles'!$M$3:$P$143,4,FALSE))</f>
        <v/>
      </c>
      <c r="D3573" s="54" t="str">
        <f>IF(A3573="","",VLOOKUP(A3573,'3-Mapa de Controles'!$M$3:$AI$143,23,FALSE))</f>
        <v/>
      </c>
      <c r="E3573" s="54" t="str">
        <f>IF(A3573="","",VLOOKUP(A3573,'3-Mapa de Controles'!$B$3:$D$143,3,FALSE))</f>
        <v/>
      </c>
      <c r="F3573" s="56"/>
      <c r="G3573" s="122"/>
      <c r="H3573" s="122"/>
    </row>
    <row r="3574" spans="1:8" ht="28.5" customHeight="1">
      <c r="A3574" s="121"/>
      <c r="B3574" s="54" t="str">
        <f>IF(A3574="","",VLOOKUP(A3574,'3-Mapa de Controles'!$M$3:$N$143,2,FALSE))</f>
        <v/>
      </c>
      <c r="C3574" s="54" t="str">
        <f>IF(A3574="","",VLOOKUP(A3574,'3-Mapa de Controles'!$M$3:$P$143,4,FALSE))</f>
        <v/>
      </c>
      <c r="D3574" s="54" t="str">
        <f>IF(A3574="","",VLOOKUP(A3574,'3-Mapa de Controles'!$M$3:$AI$143,23,FALSE))</f>
        <v/>
      </c>
      <c r="E3574" s="54" t="str">
        <f>IF(A3574="","",VLOOKUP(A3574,'3-Mapa de Controles'!$B$3:$D$143,3,FALSE))</f>
        <v/>
      </c>
      <c r="F3574" s="56"/>
      <c r="G3574" s="122"/>
      <c r="H3574" s="122"/>
    </row>
    <row r="3575" spans="1:8" ht="28.5" customHeight="1">
      <c r="A3575" s="121"/>
      <c r="B3575" s="54" t="str">
        <f>IF(A3575="","",VLOOKUP(A3575,'3-Mapa de Controles'!$M$3:$N$143,2,FALSE))</f>
        <v/>
      </c>
      <c r="C3575" s="54" t="str">
        <f>IF(A3575="","",VLOOKUP(A3575,'3-Mapa de Controles'!$M$3:$P$143,4,FALSE))</f>
        <v/>
      </c>
      <c r="D3575" s="54" t="str">
        <f>IF(A3575="","",VLOOKUP(A3575,'3-Mapa de Controles'!$M$3:$AI$143,23,FALSE))</f>
        <v/>
      </c>
      <c r="E3575" s="54" t="str">
        <f>IF(A3575="","",VLOOKUP(A3575,'3-Mapa de Controles'!$B$3:$D$143,3,FALSE))</f>
        <v/>
      </c>
      <c r="F3575" s="56"/>
      <c r="G3575" s="122"/>
      <c r="H3575" s="122"/>
    </row>
    <row r="3576" spans="1:8" ht="28.5" customHeight="1">
      <c r="A3576" s="121"/>
      <c r="B3576" s="54" t="str">
        <f>IF(A3576="","",VLOOKUP(A3576,'3-Mapa de Controles'!$M$3:$N$143,2,FALSE))</f>
        <v/>
      </c>
      <c r="C3576" s="54" t="str">
        <f>IF(A3576="","",VLOOKUP(A3576,'3-Mapa de Controles'!$M$3:$P$143,4,FALSE))</f>
        <v/>
      </c>
      <c r="D3576" s="54" t="str">
        <f>IF(A3576="","",VLOOKUP(A3576,'3-Mapa de Controles'!$M$3:$AI$143,23,FALSE))</f>
        <v/>
      </c>
      <c r="E3576" s="54" t="str">
        <f>IF(A3576="","",VLOOKUP(A3576,'3-Mapa de Controles'!$B$3:$D$143,3,FALSE))</f>
        <v/>
      </c>
      <c r="F3576" s="56"/>
      <c r="G3576" s="122"/>
      <c r="H3576" s="122"/>
    </row>
    <row r="3577" spans="1:8" ht="28.5" customHeight="1">
      <c r="A3577" s="121"/>
      <c r="B3577" s="54" t="str">
        <f>IF(A3577="","",VLOOKUP(A3577,'3-Mapa de Controles'!$M$3:$N$143,2,FALSE))</f>
        <v/>
      </c>
      <c r="C3577" s="54" t="str">
        <f>IF(A3577="","",VLOOKUP(A3577,'3-Mapa de Controles'!$M$3:$P$143,4,FALSE))</f>
        <v/>
      </c>
      <c r="D3577" s="54" t="str">
        <f>IF(A3577="","",VLOOKUP(A3577,'3-Mapa de Controles'!$M$3:$AI$143,23,FALSE))</f>
        <v/>
      </c>
      <c r="E3577" s="54" t="str">
        <f>IF(A3577="","",VLOOKUP(A3577,'3-Mapa de Controles'!$B$3:$D$143,3,FALSE))</f>
        <v/>
      </c>
      <c r="F3577" s="56"/>
      <c r="G3577" s="122"/>
      <c r="H3577" s="122"/>
    </row>
    <row r="3578" spans="1:8" ht="28.5" customHeight="1">
      <c r="A3578" s="121"/>
      <c r="B3578" s="54" t="str">
        <f>IF(A3578="","",VLOOKUP(A3578,'3-Mapa de Controles'!$M$3:$N$143,2,FALSE))</f>
        <v/>
      </c>
      <c r="C3578" s="54" t="str">
        <f>IF(A3578="","",VLOOKUP(A3578,'3-Mapa de Controles'!$M$3:$P$143,4,FALSE))</f>
        <v/>
      </c>
      <c r="D3578" s="54" t="str">
        <f>IF(A3578="","",VLOOKUP(A3578,'3-Mapa de Controles'!$M$3:$AI$143,23,FALSE))</f>
        <v/>
      </c>
      <c r="E3578" s="54" t="str">
        <f>IF(A3578="","",VLOOKUP(A3578,'3-Mapa de Controles'!$B$3:$D$143,3,FALSE))</f>
        <v/>
      </c>
      <c r="F3578" s="56"/>
      <c r="G3578" s="122"/>
      <c r="H3578" s="122"/>
    </row>
    <row r="3579" spans="1:8" ht="28.5" customHeight="1">
      <c r="A3579" s="121"/>
      <c r="B3579" s="54" t="str">
        <f>IF(A3579="","",VLOOKUP(A3579,'3-Mapa de Controles'!$M$3:$N$143,2,FALSE))</f>
        <v/>
      </c>
      <c r="C3579" s="54" t="str">
        <f>IF(A3579="","",VLOOKUP(A3579,'3-Mapa de Controles'!$M$3:$P$143,4,FALSE))</f>
        <v/>
      </c>
      <c r="D3579" s="54" t="str">
        <f>IF(A3579="","",VLOOKUP(A3579,'3-Mapa de Controles'!$M$3:$AI$143,23,FALSE))</f>
        <v/>
      </c>
      <c r="E3579" s="54" t="str">
        <f>IF(A3579="","",VLOOKUP(A3579,'3-Mapa de Controles'!$B$3:$D$143,3,FALSE))</f>
        <v/>
      </c>
      <c r="F3579" s="56"/>
      <c r="G3579" s="122"/>
      <c r="H3579" s="122"/>
    </row>
    <row r="3580" spans="1:8" ht="28.5" customHeight="1">
      <c r="A3580" s="121"/>
      <c r="B3580" s="54" t="str">
        <f>IF(A3580="","",VLOOKUP(A3580,'3-Mapa de Controles'!$M$3:$N$143,2,FALSE))</f>
        <v/>
      </c>
      <c r="C3580" s="54" t="str">
        <f>IF(A3580="","",VLOOKUP(A3580,'3-Mapa de Controles'!$M$3:$P$143,4,FALSE))</f>
        <v/>
      </c>
      <c r="D3580" s="54" t="str">
        <f>IF(A3580="","",VLOOKUP(A3580,'3-Mapa de Controles'!$M$3:$AI$143,23,FALSE))</f>
        <v/>
      </c>
      <c r="E3580" s="54" t="str">
        <f>IF(A3580="","",VLOOKUP(A3580,'3-Mapa de Controles'!$B$3:$D$143,3,FALSE))</f>
        <v/>
      </c>
      <c r="F3580" s="56"/>
      <c r="G3580" s="122"/>
      <c r="H3580" s="122"/>
    </row>
    <row r="3581" spans="1:8" ht="28.5" customHeight="1">
      <c r="A3581" s="121"/>
      <c r="B3581" s="54" t="str">
        <f>IF(A3581="","",VLOOKUP(A3581,'3-Mapa de Controles'!$M$3:$N$143,2,FALSE))</f>
        <v/>
      </c>
      <c r="C3581" s="54" t="str">
        <f>IF(A3581="","",VLOOKUP(A3581,'3-Mapa de Controles'!$M$3:$P$143,4,FALSE))</f>
        <v/>
      </c>
      <c r="D3581" s="54" t="str">
        <f>IF(A3581="","",VLOOKUP(A3581,'3-Mapa de Controles'!$M$3:$AI$143,23,FALSE))</f>
        <v/>
      </c>
      <c r="E3581" s="54" t="str">
        <f>IF(A3581="","",VLOOKUP(A3581,'3-Mapa de Controles'!$B$3:$D$143,3,FALSE))</f>
        <v/>
      </c>
      <c r="F3581" s="56"/>
      <c r="G3581" s="122"/>
      <c r="H3581" s="122"/>
    </row>
    <row r="3582" spans="1:8" ht="28.5" customHeight="1">
      <c r="A3582" s="121"/>
      <c r="B3582" s="54" t="str">
        <f>IF(A3582="","",VLOOKUP(A3582,'3-Mapa de Controles'!$M$3:$N$143,2,FALSE))</f>
        <v/>
      </c>
      <c r="C3582" s="54" t="str">
        <f>IF(A3582="","",VLOOKUP(A3582,'3-Mapa de Controles'!$M$3:$P$143,4,FALSE))</f>
        <v/>
      </c>
      <c r="D3582" s="54" t="str">
        <f>IF(A3582="","",VLOOKUP(A3582,'3-Mapa de Controles'!$M$3:$AI$143,23,FALSE))</f>
        <v/>
      </c>
      <c r="E3582" s="54" t="str">
        <f>IF(A3582="","",VLOOKUP(A3582,'3-Mapa de Controles'!$B$3:$D$143,3,FALSE))</f>
        <v/>
      </c>
      <c r="F3582" s="56"/>
      <c r="G3582" s="122"/>
      <c r="H3582" s="122"/>
    </row>
    <row r="3583" spans="1:8" ht="28.5" customHeight="1">
      <c r="A3583" s="121"/>
      <c r="B3583" s="54" t="str">
        <f>IF(A3583="","",VLOOKUP(A3583,'3-Mapa de Controles'!$M$3:$N$143,2,FALSE))</f>
        <v/>
      </c>
      <c r="C3583" s="54" t="str">
        <f>IF(A3583="","",VLOOKUP(A3583,'3-Mapa de Controles'!$M$3:$P$143,4,FALSE))</f>
        <v/>
      </c>
      <c r="D3583" s="54" t="str">
        <f>IF(A3583="","",VLOOKUP(A3583,'3-Mapa de Controles'!$M$3:$AI$143,23,FALSE))</f>
        <v/>
      </c>
      <c r="E3583" s="54" t="str">
        <f>IF(A3583="","",VLOOKUP(A3583,'3-Mapa de Controles'!$B$3:$D$143,3,FALSE))</f>
        <v/>
      </c>
      <c r="F3583" s="56"/>
      <c r="G3583" s="122"/>
      <c r="H3583" s="122"/>
    </row>
    <row r="3584" spans="1:8" ht="28.5" customHeight="1">
      <c r="A3584" s="121"/>
      <c r="B3584" s="54" t="str">
        <f>IF(A3584="","",VLOOKUP(A3584,'3-Mapa de Controles'!$M$3:$N$143,2,FALSE))</f>
        <v/>
      </c>
      <c r="C3584" s="54" t="str">
        <f>IF(A3584="","",VLOOKUP(A3584,'3-Mapa de Controles'!$M$3:$P$143,4,FALSE))</f>
        <v/>
      </c>
      <c r="D3584" s="54" t="str">
        <f>IF(A3584="","",VLOOKUP(A3584,'3-Mapa de Controles'!$M$3:$AI$143,23,FALSE))</f>
        <v/>
      </c>
      <c r="E3584" s="54" t="str">
        <f>IF(A3584="","",VLOOKUP(A3584,'3-Mapa de Controles'!$B$3:$D$143,3,FALSE))</f>
        <v/>
      </c>
      <c r="F3584" s="56"/>
      <c r="G3584" s="122"/>
      <c r="H3584" s="122"/>
    </row>
    <row r="3585" spans="1:8" ht="28.5" customHeight="1">
      <c r="A3585" s="121"/>
      <c r="B3585" s="54" t="str">
        <f>IF(A3585="","",VLOOKUP(A3585,'3-Mapa de Controles'!$M$3:$N$143,2,FALSE))</f>
        <v/>
      </c>
      <c r="C3585" s="54" t="str">
        <f>IF(A3585="","",VLOOKUP(A3585,'3-Mapa de Controles'!$M$3:$P$143,4,FALSE))</f>
        <v/>
      </c>
      <c r="D3585" s="54" t="str">
        <f>IF(A3585="","",VLOOKUP(A3585,'3-Mapa de Controles'!$M$3:$AI$143,23,FALSE))</f>
        <v/>
      </c>
      <c r="E3585" s="54" t="str">
        <f>IF(A3585="","",VLOOKUP(A3585,'3-Mapa de Controles'!$B$3:$D$143,3,FALSE))</f>
        <v/>
      </c>
      <c r="F3585" s="56"/>
      <c r="G3585" s="122"/>
      <c r="H3585" s="122"/>
    </row>
    <row r="3586" spans="1:8" ht="28.5" customHeight="1">
      <c r="A3586" s="121"/>
      <c r="B3586" s="54" t="str">
        <f>IF(A3586="","",VLOOKUP(A3586,'3-Mapa de Controles'!$M$3:$N$143,2,FALSE))</f>
        <v/>
      </c>
      <c r="C3586" s="54" t="str">
        <f>IF(A3586="","",VLOOKUP(A3586,'3-Mapa de Controles'!$M$3:$P$143,4,FALSE))</f>
        <v/>
      </c>
      <c r="D3586" s="54" t="str">
        <f>IF(A3586="","",VLOOKUP(A3586,'3-Mapa de Controles'!$M$3:$AI$143,23,FALSE))</f>
        <v/>
      </c>
      <c r="E3586" s="54" t="str">
        <f>IF(A3586="","",VLOOKUP(A3586,'3-Mapa de Controles'!$B$3:$D$143,3,FALSE))</f>
        <v/>
      </c>
      <c r="F3586" s="56"/>
      <c r="G3586" s="122"/>
      <c r="H3586" s="122"/>
    </row>
    <row r="3587" spans="1:8" ht="28.5" customHeight="1">
      <c r="A3587" s="121"/>
      <c r="B3587" s="54" t="str">
        <f>IF(A3587="","",VLOOKUP(A3587,'3-Mapa de Controles'!$M$3:$N$143,2,FALSE))</f>
        <v/>
      </c>
      <c r="C3587" s="54" t="str">
        <f>IF(A3587="","",VLOOKUP(A3587,'3-Mapa de Controles'!$M$3:$P$143,4,FALSE))</f>
        <v/>
      </c>
      <c r="D3587" s="54" t="str">
        <f>IF(A3587="","",VLOOKUP(A3587,'3-Mapa de Controles'!$M$3:$AI$143,23,FALSE))</f>
        <v/>
      </c>
      <c r="E3587" s="54" t="str">
        <f>IF(A3587="","",VLOOKUP(A3587,'3-Mapa de Controles'!$B$3:$D$143,3,FALSE))</f>
        <v/>
      </c>
      <c r="F3587" s="56"/>
      <c r="G3587" s="122"/>
      <c r="H3587" s="122"/>
    </row>
    <row r="3588" spans="1:8" ht="28.5" customHeight="1">
      <c r="A3588" s="121"/>
      <c r="B3588" s="54" t="str">
        <f>IF(A3588="","",VLOOKUP(A3588,'3-Mapa de Controles'!$M$3:$N$143,2,FALSE))</f>
        <v/>
      </c>
      <c r="C3588" s="54" t="str">
        <f>IF(A3588="","",VLOOKUP(A3588,'3-Mapa de Controles'!$M$3:$P$143,4,FALSE))</f>
        <v/>
      </c>
      <c r="D3588" s="54" t="str">
        <f>IF(A3588="","",VLOOKUP(A3588,'3-Mapa de Controles'!$M$3:$AI$143,23,FALSE))</f>
        <v/>
      </c>
      <c r="E3588" s="54" t="str">
        <f>IF(A3588="","",VLOOKUP(A3588,'3-Mapa de Controles'!$B$3:$D$143,3,FALSE))</f>
        <v/>
      </c>
      <c r="F3588" s="56"/>
      <c r="G3588" s="122"/>
      <c r="H3588" s="122"/>
    </row>
    <row r="3589" spans="1:8" ht="28.5" customHeight="1">
      <c r="A3589" s="121"/>
      <c r="B3589" s="54" t="str">
        <f>IF(A3589="","",VLOOKUP(A3589,'3-Mapa de Controles'!$M$3:$N$143,2,FALSE))</f>
        <v/>
      </c>
      <c r="C3589" s="54" t="str">
        <f>IF(A3589="","",VLOOKUP(A3589,'3-Mapa de Controles'!$M$3:$P$143,4,FALSE))</f>
        <v/>
      </c>
      <c r="D3589" s="54" t="str">
        <f>IF(A3589="","",VLOOKUP(A3589,'3-Mapa de Controles'!$M$3:$AI$143,23,FALSE))</f>
        <v/>
      </c>
      <c r="E3589" s="54" t="str">
        <f>IF(A3589="","",VLOOKUP(A3589,'3-Mapa de Controles'!$B$3:$D$143,3,FALSE))</f>
        <v/>
      </c>
      <c r="F3589" s="56"/>
      <c r="G3589" s="122"/>
      <c r="H3589" s="122"/>
    </row>
    <row r="3590" spans="1:8" ht="28.5" customHeight="1">
      <c r="A3590" s="121"/>
      <c r="B3590" s="54" t="str">
        <f>IF(A3590="","",VLOOKUP(A3590,'3-Mapa de Controles'!$M$3:$N$143,2,FALSE))</f>
        <v/>
      </c>
      <c r="C3590" s="54" t="str">
        <f>IF(A3590="","",VLOOKUP(A3590,'3-Mapa de Controles'!$M$3:$P$143,4,FALSE))</f>
        <v/>
      </c>
      <c r="D3590" s="54" t="str">
        <f>IF(A3590="","",VLOOKUP(A3590,'3-Mapa de Controles'!$M$3:$AI$143,23,FALSE))</f>
        <v/>
      </c>
      <c r="E3590" s="54" t="str">
        <f>IF(A3590="","",VLOOKUP(A3590,'3-Mapa de Controles'!$B$3:$D$143,3,FALSE))</f>
        <v/>
      </c>
      <c r="F3590" s="56"/>
      <c r="G3590" s="122"/>
      <c r="H3590" s="122"/>
    </row>
    <row r="3591" spans="1:8" ht="28.5" customHeight="1">
      <c r="A3591" s="121"/>
      <c r="B3591" s="54" t="str">
        <f>IF(A3591="","",VLOOKUP(A3591,'3-Mapa de Controles'!$M$3:$N$143,2,FALSE))</f>
        <v/>
      </c>
      <c r="C3591" s="54" t="str">
        <f>IF(A3591="","",VLOOKUP(A3591,'3-Mapa de Controles'!$M$3:$P$143,4,FALSE))</f>
        <v/>
      </c>
      <c r="D3591" s="54" t="str">
        <f>IF(A3591="","",VLOOKUP(A3591,'3-Mapa de Controles'!$M$3:$AI$143,23,FALSE))</f>
        <v/>
      </c>
      <c r="E3591" s="54" t="str">
        <f>IF(A3591="","",VLOOKUP(A3591,'3-Mapa de Controles'!$B$3:$D$143,3,FALSE))</f>
        <v/>
      </c>
      <c r="F3591" s="56"/>
      <c r="G3591" s="122"/>
      <c r="H3591" s="122"/>
    </row>
    <row r="3592" spans="1:8" ht="28.5" customHeight="1">
      <c r="A3592" s="121"/>
      <c r="B3592" s="54" t="str">
        <f>IF(A3592="","",VLOOKUP(A3592,'3-Mapa de Controles'!$M$3:$N$143,2,FALSE))</f>
        <v/>
      </c>
      <c r="C3592" s="54" t="str">
        <f>IF(A3592="","",VLOOKUP(A3592,'3-Mapa de Controles'!$M$3:$P$143,4,FALSE))</f>
        <v/>
      </c>
      <c r="D3592" s="54" t="str">
        <f>IF(A3592="","",VLOOKUP(A3592,'3-Mapa de Controles'!$M$3:$AI$143,23,FALSE))</f>
        <v/>
      </c>
      <c r="E3592" s="54" t="str">
        <f>IF(A3592="","",VLOOKUP(A3592,'3-Mapa de Controles'!$B$3:$D$143,3,FALSE))</f>
        <v/>
      </c>
      <c r="F3592" s="56"/>
      <c r="G3592" s="122"/>
      <c r="H3592" s="122"/>
    </row>
    <row r="3593" spans="1:8" ht="28.5" customHeight="1">
      <c r="A3593" s="121"/>
      <c r="B3593" s="54" t="str">
        <f>IF(A3593="","",VLOOKUP(A3593,'3-Mapa de Controles'!$M$3:$N$143,2,FALSE))</f>
        <v/>
      </c>
      <c r="C3593" s="54" t="str">
        <f>IF(A3593="","",VLOOKUP(A3593,'3-Mapa de Controles'!$M$3:$P$143,4,FALSE))</f>
        <v/>
      </c>
      <c r="D3593" s="54" t="str">
        <f>IF(A3593="","",VLOOKUP(A3593,'3-Mapa de Controles'!$M$3:$AI$143,23,FALSE))</f>
        <v/>
      </c>
      <c r="E3593" s="54" t="str">
        <f>IF(A3593="","",VLOOKUP(A3593,'3-Mapa de Controles'!$B$3:$D$143,3,FALSE))</f>
        <v/>
      </c>
      <c r="F3593" s="56"/>
      <c r="G3593" s="122"/>
      <c r="H3593" s="122"/>
    </row>
    <row r="3594" spans="1:8" ht="28.5" customHeight="1">
      <c r="A3594" s="121"/>
      <c r="B3594" s="54" t="str">
        <f>IF(A3594="","",VLOOKUP(A3594,'3-Mapa de Controles'!$M$3:$N$143,2,FALSE))</f>
        <v/>
      </c>
      <c r="C3594" s="54" t="str">
        <f>IF(A3594="","",VLOOKUP(A3594,'3-Mapa de Controles'!$M$3:$P$143,4,FALSE))</f>
        <v/>
      </c>
      <c r="D3594" s="54" t="str">
        <f>IF(A3594="","",VLOOKUP(A3594,'3-Mapa de Controles'!$M$3:$AI$143,23,FALSE))</f>
        <v/>
      </c>
      <c r="E3594" s="54" t="str">
        <f>IF(A3594="","",VLOOKUP(A3594,'3-Mapa de Controles'!$B$3:$D$143,3,FALSE))</f>
        <v/>
      </c>
      <c r="F3594" s="56"/>
      <c r="G3594" s="122"/>
      <c r="H3594" s="122"/>
    </row>
    <row r="3595" spans="1:8" ht="28.5" customHeight="1">
      <c r="A3595" s="121"/>
      <c r="B3595" s="54" t="str">
        <f>IF(A3595="","",VLOOKUP(A3595,'3-Mapa de Controles'!$M$3:$N$143,2,FALSE))</f>
        <v/>
      </c>
      <c r="C3595" s="54" t="str">
        <f>IF(A3595="","",VLOOKUP(A3595,'3-Mapa de Controles'!$M$3:$P$143,4,FALSE))</f>
        <v/>
      </c>
      <c r="D3595" s="54" t="str">
        <f>IF(A3595="","",VLOOKUP(A3595,'3-Mapa de Controles'!$M$3:$AI$143,23,FALSE))</f>
        <v/>
      </c>
      <c r="E3595" s="54" t="str">
        <f>IF(A3595="","",VLOOKUP(A3595,'3-Mapa de Controles'!$B$3:$D$143,3,FALSE))</f>
        <v/>
      </c>
      <c r="F3595" s="56"/>
      <c r="G3595" s="122"/>
      <c r="H3595" s="122"/>
    </row>
    <row r="3596" spans="1:8" ht="28.5" customHeight="1">
      <c r="A3596" s="121"/>
      <c r="B3596" s="54" t="str">
        <f>IF(A3596="","",VLOOKUP(A3596,'3-Mapa de Controles'!$M$3:$N$143,2,FALSE))</f>
        <v/>
      </c>
      <c r="C3596" s="54" t="str">
        <f>IF(A3596="","",VLOOKUP(A3596,'3-Mapa de Controles'!$M$3:$P$143,4,FALSE))</f>
        <v/>
      </c>
      <c r="D3596" s="54" t="str">
        <f>IF(A3596="","",VLOOKUP(A3596,'3-Mapa de Controles'!$M$3:$AI$143,23,FALSE))</f>
        <v/>
      </c>
      <c r="E3596" s="54" t="str">
        <f>IF(A3596="","",VLOOKUP(A3596,'3-Mapa de Controles'!$B$3:$D$143,3,FALSE))</f>
        <v/>
      </c>
      <c r="F3596" s="56"/>
      <c r="G3596" s="122"/>
      <c r="H3596" s="122"/>
    </row>
    <row r="3597" spans="1:8" ht="28.5" customHeight="1">
      <c r="A3597" s="121"/>
      <c r="B3597" s="54" t="str">
        <f>IF(A3597="","",VLOOKUP(A3597,'3-Mapa de Controles'!$M$3:$N$143,2,FALSE))</f>
        <v/>
      </c>
      <c r="C3597" s="54" t="str">
        <f>IF(A3597="","",VLOOKUP(A3597,'3-Mapa de Controles'!$M$3:$P$143,4,FALSE))</f>
        <v/>
      </c>
      <c r="D3597" s="54" t="str">
        <f>IF(A3597="","",VLOOKUP(A3597,'3-Mapa de Controles'!$M$3:$AI$143,23,FALSE))</f>
        <v/>
      </c>
      <c r="E3597" s="54" t="str">
        <f>IF(A3597="","",VLOOKUP(A3597,'3-Mapa de Controles'!$B$3:$D$143,3,FALSE))</f>
        <v/>
      </c>
      <c r="F3597" s="56"/>
      <c r="G3597" s="122"/>
      <c r="H3597" s="122"/>
    </row>
    <row r="3598" spans="1:8" ht="28.5" customHeight="1">
      <c r="A3598" s="121"/>
      <c r="B3598" s="54" t="str">
        <f>IF(A3598="","",VLOOKUP(A3598,'3-Mapa de Controles'!$M$3:$N$143,2,FALSE))</f>
        <v/>
      </c>
      <c r="C3598" s="54" t="str">
        <f>IF(A3598="","",VLOOKUP(A3598,'3-Mapa de Controles'!$M$3:$P$143,4,FALSE))</f>
        <v/>
      </c>
      <c r="D3598" s="54" t="str">
        <f>IF(A3598="","",VLOOKUP(A3598,'3-Mapa de Controles'!$M$3:$AI$143,23,FALSE))</f>
        <v/>
      </c>
      <c r="E3598" s="54" t="str">
        <f>IF(A3598="","",VLOOKUP(A3598,'3-Mapa de Controles'!$B$3:$D$143,3,FALSE))</f>
        <v/>
      </c>
      <c r="F3598" s="56"/>
      <c r="G3598" s="122"/>
      <c r="H3598" s="122"/>
    </row>
    <row r="3599" spans="1:8" ht="28.5" customHeight="1">
      <c r="A3599" s="121"/>
      <c r="B3599" s="54" t="str">
        <f>IF(A3599="","",VLOOKUP(A3599,'3-Mapa de Controles'!$M$3:$N$143,2,FALSE))</f>
        <v/>
      </c>
      <c r="C3599" s="54" t="str">
        <f>IF(A3599="","",VLOOKUP(A3599,'3-Mapa de Controles'!$M$3:$P$143,4,FALSE))</f>
        <v/>
      </c>
      <c r="D3599" s="54" t="str">
        <f>IF(A3599="","",VLOOKUP(A3599,'3-Mapa de Controles'!$M$3:$AI$143,23,FALSE))</f>
        <v/>
      </c>
      <c r="E3599" s="54" t="str">
        <f>IF(A3599="","",VLOOKUP(A3599,'3-Mapa de Controles'!$B$3:$D$143,3,FALSE))</f>
        <v/>
      </c>
      <c r="F3599" s="56"/>
      <c r="G3599" s="122"/>
      <c r="H3599" s="122"/>
    </row>
    <row r="3600" spans="1:8" ht="28.5" customHeight="1">
      <c r="A3600" s="121"/>
      <c r="B3600" s="54" t="str">
        <f>IF(A3600="","",VLOOKUP(A3600,'3-Mapa de Controles'!$M$3:$N$143,2,FALSE))</f>
        <v/>
      </c>
      <c r="C3600" s="54" t="str">
        <f>IF(A3600="","",VLOOKUP(A3600,'3-Mapa de Controles'!$M$3:$P$143,4,FALSE))</f>
        <v/>
      </c>
      <c r="D3600" s="54" t="str">
        <f>IF(A3600="","",VLOOKUP(A3600,'3-Mapa de Controles'!$M$3:$AI$143,23,FALSE))</f>
        <v/>
      </c>
      <c r="E3600" s="54" t="str">
        <f>IF(A3600="","",VLOOKUP(A3600,'3-Mapa de Controles'!$B$3:$D$143,3,FALSE))</f>
        <v/>
      </c>
      <c r="F3600" s="56"/>
      <c r="G3600" s="122"/>
      <c r="H3600" s="122"/>
    </row>
    <row r="3601" spans="1:8" ht="28.5" customHeight="1">
      <c r="A3601" s="121"/>
      <c r="B3601" s="54" t="str">
        <f>IF(A3601="","",VLOOKUP(A3601,'3-Mapa de Controles'!$M$3:$N$143,2,FALSE))</f>
        <v/>
      </c>
      <c r="C3601" s="54" t="str">
        <f>IF(A3601="","",VLOOKUP(A3601,'3-Mapa de Controles'!$M$3:$P$143,4,FALSE))</f>
        <v/>
      </c>
      <c r="D3601" s="54" t="str">
        <f>IF(A3601="","",VLOOKUP(A3601,'3-Mapa de Controles'!$M$3:$AI$143,23,FALSE))</f>
        <v/>
      </c>
      <c r="E3601" s="54" t="str">
        <f>IF(A3601="","",VLOOKUP(A3601,'3-Mapa de Controles'!$B$3:$D$143,3,FALSE))</f>
        <v/>
      </c>
      <c r="F3601" s="56"/>
      <c r="G3601" s="122"/>
      <c r="H3601" s="122"/>
    </row>
    <row r="3602" spans="1:8" ht="28.5" customHeight="1">
      <c r="A3602" s="121"/>
      <c r="B3602" s="54" t="str">
        <f>IF(A3602="","",VLOOKUP(A3602,'3-Mapa de Controles'!$M$3:$N$143,2,FALSE))</f>
        <v/>
      </c>
      <c r="C3602" s="54" t="str">
        <f>IF(A3602="","",VLOOKUP(A3602,'3-Mapa de Controles'!$M$3:$P$143,4,FALSE))</f>
        <v/>
      </c>
      <c r="D3602" s="54" t="str">
        <f>IF(A3602="","",VLOOKUP(A3602,'3-Mapa de Controles'!$M$3:$AI$143,23,FALSE))</f>
        <v/>
      </c>
      <c r="E3602" s="54" t="str">
        <f>IF(A3602="","",VLOOKUP(A3602,'3-Mapa de Controles'!$B$3:$D$143,3,FALSE))</f>
        <v/>
      </c>
      <c r="F3602" s="56"/>
      <c r="G3602" s="122"/>
      <c r="H3602" s="122"/>
    </row>
    <row r="3603" spans="1:8" ht="28.5" customHeight="1">
      <c r="A3603" s="121"/>
      <c r="B3603" s="54" t="str">
        <f>IF(A3603="","",VLOOKUP(A3603,'3-Mapa de Controles'!$M$3:$N$143,2,FALSE))</f>
        <v/>
      </c>
      <c r="C3603" s="54" t="str">
        <f>IF(A3603="","",VLOOKUP(A3603,'3-Mapa de Controles'!$M$3:$P$143,4,FALSE))</f>
        <v/>
      </c>
      <c r="D3603" s="54" t="str">
        <f>IF(A3603="","",VLOOKUP(A3603,'3-Mapa de Controles'!$M$3:$AI$143,23,FALSE))</f>
        <v/>
      </c>
      <c r="E3603" s="54" t="str">
        <f>IF(A3603="","",VLOOKUP(A3603,'3-Mapa de Controles'!$B$3:$D$143,3,FALSE))</f>
        <v/>
      </c>
      <c r="F3603" s="56"/>
      <c r="G3603" s="122"/>
      <c r="H3603" s="122"/>
    </row>
    <row r="3604" spans="1:8" ht="28.5" customHeight="1">
      <c r="A3604" s="121"/>
      <c r="B3604" s="54" t="str">
        <f>IF(A3604="","",VLOOKUP(A3604,'3-Mapa de Controles'!$M$3:$N$143,2,FALSE))</f>
        <v/>
      </c>
      <c r="C3604" s="54" t="str">
        <f>IF(A3604="","",VLOOKUP(A3604,'3-Mapa de Controles'!$M$3:$P$143,4,FALSE))</f>
        <v/>
      </c>
      <c r="D3604" s="54" t="str">
        <f>IF(A3604="","",VLOOKUP(A3604,'3-Mapa de Controles'!$M$3:$AI$143,23,FALSE))</f>
        <v/>
      </c>
      <c r="E3604" s="54" t="str">
        <f>IF(A3604="","",VLOOKUP(A3604,'3-Mapa de Controles'!$B$3:$D$143,3,FALSE))</f>
        <v/>
      </c>
      <c r="F3604" s="56"/>
      <c r="G3604" s="122"/>
      <c r="H3604" s="122"/>
    </row>
    <row r="3605" spans="1:8" ht="28.5" customHeight="1">
      <c r="A3605" s="121"/>
      <c r="B3605" s="54" t="str">
        <f>IF(A3605="","",VLOOKUP(A3605,'3-Mapa de Controles'!$M$3:$N$143,2,FALSE))</f>
        <v/>
      </c>
      <c r="C3605" s="54" t="str">
        <f>IF(A3605="","",VLOOKUP(A3605,'3-Mapa de Controles'!$M$3:$P$143,4,FALSE))</f>
        <v/>
      </c>
      <c r="D3605" s="54" t="str">
        <f>IF(A3605="","",VLOOKUP(A3605,'3-Mapa de Controles'!$M$3:$AI$143,23,FALSE))</f>
        <v/>
      </c>
      <c r="E3605" s="54" t="str">
        <f>IF(A3605="","",VLOOKUP(A3605,'3-Mapa de Controles'!$B$3:$D$143,3,FALSE))</f>
        <v/>
      </c>
      <c r="F3605" s="56"/>
      <c r="G3605" s="122"/>
      <c r="H3605" s="122"/>
    </row>
    <row r="3606" spans="1:8" ht="28.5" customHeight="1">
      <c r="A3606" s="121"/>
      <c r="B3606" s="54" t="str">
        <f>IF(A3606="","",VLOOKUP(A3606,'3-Mapa de Controles'!$M$3:$N$143,2,FALSE))</f>
        <v/>
      </c>
      <c r="C3606" s="54" t="str">
        <f>IF(A3606="","",VLOOKUP(A3606,'3-Mapa de Controles'!$M$3:$P$143,4,FALSE))</f>
        <v/>
      </c>
      <c r="D3606" s="54" t="str">
        <f>IF(A3606="","",VLOOKUP(A3606,'3-Mapa de Controles'!$M$3:$AI$143,23,FALSE))</f>
        <v/>
      </c>
      <c r="E3606" s="54" t="str">
        <f>IF(A3606="","",VLOOKUP(A3606,'3-Mapa de Controles'!$B$3:$D$143,3,FALSE))</f>
        <v/>
      </c>
      <c r="F3606" s="56"/>
      <c r="G3606" s="122"/>
      <c r="H3606" s="122"/>
    </row>
    <row r="3607" spans="1:8" ht="28.5" customHeight="1">
      <c r="A3607" s="121"/>
      <c r="B3607" s="54" t="str">
        <f>IF(A3607="","",VLOOKUP(A3607,'3-Mapa de Controles'!$M$3:$N$143,2,FALSE))</f>
        <v/>
      </c>
      <c r="C3607" s="54" t="str">
        <f>IF(A3607="","",VLOOKUP(A3607,'3-Mapa de Controles'!$M$3:$P$143,4,FALSE))</f>
        <v/>
      </c>
      <c r="D3607" s="54" t="str">
        <f>IF(A3607="","",VLOOKUP(A3607,'3-Mapa de Controles'!$M$3:$AI$143,23,FALSE))</f>
        <v/>
      </c>
      <c r="E3607" s="54" t="str">
        <f>IF(A3607="","",VLOOKUP(A3607,'3-Mapa de Controles'!$B$3:$D$143,3,FALSE))</f>
        <v/>
      </c>
      <c r="F3607" s="56"/>
      <c r="G3607" s="122"/>
      <c r="H3607" s="122"/>
    </row>
    <row r="3608" spans="1:8" ht="28.5" customHeight="1">
      <c r="A3608" s="121"/>
      <c r="B3608" s="54" t="str">
        <f>IF(A3608="","",VLOOKUP(A3608,'3-Mapa de Controles'!$M$3:$N$143,2,FALSE))</f>
        <v/>
      </c>
      <c r="C3608" s="54" t="str">
        <f>IF(A3608="","",VLOOKUP(A3608,'3-Mapa de Controles'!$M$3:$P$143,4,FALSE))</f>
        <v/>
      </c>
      <c r="D3608" s="54" t="str">
        <f>IF(A3608="","",VLOOKUP(A3608,'3-Mapa de Controles'!$M$3:$AI$143,23,FALSE))</f>
        <v/>
      </c>
      <c r="E3608" s="54" t="str">
        <f>IF(A3608="","",VLOOKUP(A3608,'3-Mapa de Controles'!$B$3:$D$143,3,FALSE))</f>
        <v/>
      </c>
      <c r="F3608" s="56"/>
      <c r="G3608" s="122"/>
      <c r="H3608" s="122"/>
    </row>
    <row r="3609" spans="1:8" ht="28.5" customHeight="1">
      <c r="A3609" s="121"/>
      <c r="B3609" s="54" t="str">
        <f>IF(A3609="","",VLOOKUP(A3609,'3-Mapa de Controles'!$M$3:$N$143,2,FALSE))</f>
        <v/>
      </c>
      <c r="C3609" s="54" t="str">
        <f>IF(A3609="","",VLOOKUP(A3609,'3-Mapa de Controles'!$M$3:$P$143,4,FALSE))</f>
        <v/>
      </c>
      <c r="D3609" s="54" t="str">
        <f>IF(A3609="","",VLOOKUP(A3609,'3-Mapa de Controles'!$M$3:$AI$143,23,FALSE))</f>
        <v/>
      </c>
      <c r="E3609" s="54" t="str">
        <f>IF(A3609="","",VLOOKUP(A3609,'3-Mapa de Controles'!$B$3:$D$143,3,FALSE))</f>
        <v/>
      </c>
      <c r="F3609" s="56"/>
      <c r="G3609" s="122"/>
      <c r="H3609" s="122"/>
    </row>
    <row r="3610" spans="1:8" ht="28.5" customHeight="1">
      <c r="A3610" s="121"/>
      <c r="B3610" s="54" t="str">
        <f>IF(A3610="","",VLOOKUP(A3610,'3-Mapa de Controles'!$M$3:$N$143,2,FALSE))</f>
        <v/>
      </c>
      <c r="C3610" s="54" t="str">
        <f>IF(A3610="","",VLOOKUP(A3610,'3-Mapa de Controles'!$M$3:$P$143,4,FALSE))</f>
        <v/>
      </c>
      <c r="D3610" s="54" t="str">
        <f>IF(A3610="","",VLOOKUP(A3610,'3-Mapa de Controles'!$M$3:$AI$143,23,FALSE))</f>
        <v/>
      </c>
      <c r="E3610" s="54" t="str">
        <f>IF(A3610="","",VLOOKUP(A3610,'3-Mapa de Controles'!$B$3:$D$143,3,FALSE))</f>
        <v/>
      </c>
      <c r="F3610" s="56"/>
      <c r="G3610" s="122"/>
      <c r="H3610" s="122"/>
    </row>
    <row r="3611" spans="1:8" ht="28.5" customHeight="1">
      <c r="A3611" s="121"/>
      <c r="B3611" s="54" t="str">
        <f>IF(A3611="","",VLOOKUP(A3611,'3-Mapa de Controles'!$M$3:$N$143,2,FALSE))</f>
        <v/>
      </c>
      <c r="C3611" s="54" t="str">
        <f>IF(A3611="","",VLOOKUP(A3611,'3-Mapa de Controles'!$M$3:$P$143,4,FALSE))</f>
        <v/>
      </c>
      <c r="D3611" s="54" t="str">
        <f>IF(A3611="","",VLOOKUP(A3611,'3-Mapa de Controles'!$M$3:$AI$143,23,FALSE))</f>
        <v/>
      </c>
      <c r="E3611" s="54" t="str">
        <f>IF(A3611="","",VLOOKUP(A3611,'3-Mapa de Controles'!$B$3:$D$143,3,FALSE))</f>
        <v/>
      </c>
      <c r="F3611" s="56"/>
      <c r="G3611" s="122"/>
      <c r="H3611" s="122"/>
    </row>
    <row r="3612" spans="1:8" ht="28.5" customHeight="1">
      <c r="A3612" s="121"/>
      <c r="B3612" s="54" t="str">
        <f>IF(A3612="","",VLOOKUP(A3612,'3-Mapa de Controles'!$M$3:$N$143,2,FALSE))</f>
        <v/>
      </c>
      <c r="C3612" s="54" t="str">
        <f>IF(A3612="","",VLOOKUP(A3612,'3-Mapa de Controles'!$M$3:$P$143,4,FALSE))</f>
        <v/>
      </c>
      <c r="D3612" s="54" t="str">
        <f>IF(A3612="","",VLOOKUP(A3612,'3-Mapa de Controles'!$M$3:$AI$143,23,FALSE))</f>
        <v/>
      </c>
      <c r="E3612" s="54" t="str">
        <f>IF(A3612="","",VLOOKUP(A3612,'3-Mapa de Controles'!$B$3:$D$143,3,FALSE))</f>
        <v/>
      </c>
      <c r="F3612" s="56"/>
      <c r="G3612" s="122"/>
      <c r="H3612" s="122"/>
    </row>
    <row r="3613" spans="1:8" ht="28.5" customHeight="1">
      <c r="A3613" s="121"/>
      <c r="B3613" s="54" t="str">
        <f>IF(A3613="","",VLOOKUP(A3613,'3-Mapa de Controles'!$M$3:$N$143,2,FALSE))</f>
        <v/>
      </c>
      <c r="C3613" s="54" t="str">
        <f>IF(A3613="","",VLOOKUP(A3613,'3-Mapa de Controles'!$M$3:$P$143,4,FALSE))</f>
        <v/>
      </c>
      <c r="D3613" s="54" t="str">
        <f>IF(A3613="","",VLOOKUP(A3613,'3-Mapa de Controles'!$M$3:$AI$143,23,FALSE))</f>
        <v/>
      </c>
      <c r="E3613" s="54" t="str">
        <f>IF(A3613="","",VLOOKUP(A3613,'3-Mapa de Controles'!$B$3:$D$143,3,FALSE))</f>
        <v/>
      </c>
      <c r="F3613" s="56"/>
      <c r="G3613" s="122"/>
      <c r="H3613" s="122"/>
    </row>
    <row r="3614" spans="1:8" ht="28.5" customHeight="1">
      <c r="A3614" s="121"/>
      <c r="B3614" s="54" t="str">
        <f>IF(A3614="","",VLOOKUP(A3614,'3-Mapa de Controles'!$M$3:$N$143,2,FALSE))</f>
        <v/>
      </c>
      <c r="C3614" s="54" t="str">
        <f>IF(A3614="","",VLOOKUP(A3614,'3-Mapa de Controles'!$M$3:$P$143,4,FALSE))</f>
        <v/>
      </c>
      <c r="D3614" s="54" t="str">
        <f>IF(A3614="","",VLOOKUP(A3614,'3-Mapa de Controles'!$M$3:$AI$143,23,FALSE))</f>
        <v/>
      </c>
      <c r="E3614" s="54" t="str">
        <f>IF(A3614="","",VLOOKUP(A3614,'3-Mapa de Controles'!$B$3:$D$143,3,FALSE))</f>
        <v/>
      </c>
      <c r="F3614" s="56"/>
      <c r="G3614" s="122"/>
      <c r="H3614" s="122"/>
    </row>
    <row r="3615" spans="1:8" ht="28.5" customHeight="1">
      <c r="A3615" s="121"/>
      <c r="B3615" s="54" t="str">
        <f>IF(A3615="","",VLOOKUP(A3615,'3-Mapa de Controles'!$M$3:$N$143,2,FALSE))</f>
        <v/>
      </c>
      <c r="C3615" s="54" t="str">
        <f>IF(A3615="","",VLOOKUP(A3615,'3-Mapa de Controles'!$M$3:$P$143,4,FALSE))</f>
        <v/>
      </c>
      <c r="D3615" s="54" t="str">
        <f>IF(A3615="","",VLOOKUP(A3615,'3-Mapa de Controles'!$M$3:$AI$143,23,FALSE))</f>
        <v/>
      </c>
      <c r="E3615" s="54" t="str">
        <f>IF(A3615="","",VLOOKUP(A3615,'3-Mapa de Controles'!$B$3:$D$143,3,FALSE))</f>
        <v/>
      </c>
      <c r="F3615" s="56"/>
      <c r="G3615" s="122"/>
      <c r="H3615" s="122"/>
    </row>
    <row r="3616" spans="1:8" ht="28.5" customHeight="1">
      <c r="A3616" s="121"/>
      <c r="B3616" s="54" t="str">
        <f>IF(A3616="","",VLOOKUP(A3616,'3-Mapa de Controles'!$M$3:$N$143,2,FALSE))</f>
        <v/>
      </c>
      <c r="C3616" s="54" t="str">
        <f>IF(A3616="","",VLOOKUP(A3616,'3-Mapa de Controles'!$M$3:$P$143,4,FALSE))</f>
        <v/>
      </c>
      <c r="D3616" s="54" t="str">
        <f>IF(A3616="","",VLOOKUP(A3616,'3-Mapa de Controles'!$M$3:$AI$143,23,FALSE))</f>
        <v/>
      </c>
      <c r="E3616" s="54" t="str">
        <f>IF(A3616="","",VLOOKUP(A3616,'3-Mapa de Controles'!$B$3:$D$143,3,FALSE))</f>
        <v/>
      </c>
      <c r="F3616" s="56"/>
      <c r="G3616" s="122"/>
      <c r="H3616" s="122"/>
    </row>
    <row r="3617" spans="1:8" ht="28.5" customHeight="1">
      <c r="A3617" s="121"/>
      <c r="B3617" s="54" t="str">
        <f>IF(A3617="","",VLOOKUP(A3617,'3-Mapa de Controles'!$M$3:$N$143,2,FALSE))</f>
        <v/>
      </c>
      <c r="C3617" s="54" t="str">
        <f>IF(A3617="","",VLOOKUP(A3617,'3-Mapa de Controles'!$M$3:$P$143,4,FALSE))</f>
        <v/>
      </c>
      <c r="D3617" s="54" t="str">
        <f>IF(A3617="","",VLOOKUP(A3617,'3-Mapa de Controles'!$M$3:$AI$143,23,FALSE))</f>
        <v/>
      </c>
      <c r="E3617" s="54" t="str">
        <f>IF(A3617="","",VLOOKUP(A3617,'3-Mapa de Controles'!$B$3:$D$143,3,FALSE))</f>
        <v/>
      </c>
      <c r="F3617" s="56"/>
      <c r="G3617" s="122"/>
      <c r="H3617" s="122"/>
    </row>
    <row r="3618" spans="1:8" ht="28.5" customHeight="1">
      <c r="A3618" s="121"/>
      <c r="B3618" s="54" t="str">
        <f>IF(A3618="","",VLOOKUP(A3618,'3-Mapa de Controles'!$M$3:$N$143,2,FALSE))</f>
        <v/>
      </c>
      <c r="C3618" s="54" t="str">
        <f>IF(A3618="","",VLOOKUP(A3618,'3-Mapa de Controles'!$M$3:$P$143,4,FALSE))</f>
        <v/>
      </c>
      <c r="D3618" s="54" t="str">
        <f>IF(A3618="","",VLOOKUP(A3618,'3-Mapa de Controles'!$M$3:$AI$143,23,FALSE))</f>
        <v/>
      </c>
      <c r="E3618" s="54" t="str">
        <f>IF(A3618="","",VLOOKUP(A3618,'3-Mapa de Controles'!$B$3:$D$143,3,FALSE))</f>
        <v/>
      </c>
      <c r="F3618" s="56"/>
      <c r="G3618" s="122"/>
      <c r="H3618" s="122"/>
    </row>
    <row r="3619" spans="1:8" ht="28.5" customHeight="1">
      <c r="A3619" s="121"/>
      <c r="B3619" s="54" t="str">
        <f>IF(A3619="","",VLOOKUP(A3619,'3-Mapa de Controles'!$M$3:$N$143,2,FALSE))</f>
        <v/>
      </c>
      <c r="C3619" s="54" t="str">
        <f>IF(A3619="","",VLOOKUP(A3619,'3-Mapa de Controles'!$M$3:$P$143,4,FALSE))</f>
        <v/>
      </c>
      <c r="D3619" s="54" t="str">
        <f>IF(A3619="","",VLOOKUP(A3619,'3-Mapa de Controles'!$M$3:$AI$143,23,FALSE))</f>
        <v/>
      </c>
      <c r="E3619" s="54" t="str">
        <f>IF(A3619="","",VLOOKUP(A3619,'3-Mapa de Controles'!$B$3:$D$143,3,FALSE))</f>
        <v/>
      </c>
      <c r="F3619" s="56"/>
      <c r="G3619" s="122"/>
      <c r="H3619" s="122"/>
    </row>
    <row r="3620" spans="1:8" ht="28.5" customHeight="1">
      <c r="A3620" s="121"/>
      <c r="B3620" s="54" t="str">
        <f>IF(A3620="","",VLOOKUP(A3620,'3-Mapa de Controles'!$M$3:$N$143,2,FALSE))</f>
        <v/>
      </c>
      <c r="C3620" s="54" t="str">
        <f>IF(A3620="","",VLOOKUP(A3620,'3-Mapa de Controles'!$M$3:$P$143,4,FALSE))</f>
        <v/>
      </c>
      <c r="D3620" s="54" t="str">
        <f>IF(A3620="","",VLOOKUP(A3620,'3-Mapa de Controles'!$M$3:$AI$143,23,FALSE))</f>
        <v/>
      </c>
      <c r="E3620" s="54" t="str">
        <f>IF(A3620="","",VLOOKUP(A3620,'3-Mapa de Controles'!$B$3:$D$143,3,FALSE))</f>
        <v/>
      </c>
      <c r="F3620" s="56"/>
      <c r="G3620" s="122"/>
      <c r="H3620" s="122"/>
    </row>
    <row r="3621" spans="1:8" ht="28.5" customHeight="1">
      <c r="A3621" s="121"/>
      <c r="B3621" s="54" t="str">
        <f>IF(A3621="","",VLOOKUP(A3621,'3-Mapa de Controles'!$M$3:$N$143,2,FALSE))</f>
        <v/>
      </c>
      <c r="C3621" s="54" t="str">
        <f>IF(A3621="","",VLOOKUP(A3621,'3-Mapa de Controles'!$M$3:$P$143,4,FALSE))</f>
        <v/>
      </c>
      <c r="D3621" s="54" t="str">
        <f>IF(A3621="","",VLOOKUP(A3621,'3-Mapa de Controles'!$M$3:$AI$143,23,FALSE))</f>
        <v/>
      </c>
      <c r="E3621" s="54" t="str">
        <f>IF(A3621="","",VLOOKUP(A3621,'3-Mapa de Controles'!$B$3:$D$143,3,FALSE))</f>
        <v/>
      </c>
      <c r="F3621" s="56"/>
      <c r="G3621" s="122"/>
      <c r="H3621" s="122"/>
    </row>
    <row r="3622" spans="1:8" ht="28.5" customHeight="1">
      <c r="A3622" s="121"/>
      <c r="B3622" s="54" t="str">
        <f>IF(A3622="","",VLOOKUP(A3622,'3-Mapa de Controles'!$M$3:$N$143,2,FALSE))</f>
        <v/>
      </c>
      <c r="C3622" s="54" t="str">
        <f>IF(A3622="","",VLOOKUP(A3622,'3-Mapa de Controles'!$M$3:$P$143,4,FALSE))</f>
        <v/>
      </c>
      <c r="D3622" s="54" t="str">
        <f>IF(A3622="","",VLOOKUP(A3622,'3-Mapa de Controles'!$M$3:$AI$143,23,FALSE))</f>
        <v/>
      </c>
      <c r="E3622" s="54" t="str">
        <f>IF(A3622="","",VLOOKUP(A3622,'3-Mapa de Controles'!$B$3:$D$143,3,FALSE))</f>
        <v/>
      </c>
      <c r="F3622" s="56"/>
      <c r="G3622" s="122"/>
      <c r="H3622" s="122"/>
    </row>
    <row r="3623" spans="1:8" ht="28.5" customHeight="1">
      <c r="A3623" s="121"/>
      <c r="B3623" s="54" t="str">
        <f>IF(A3623="","",VLOOKUP(A3623,'3-Mapa de Controles'!$M$3:$N$143,2,FALSE))</f>
        <v/>
      </c>
      <c r="C3623" s="54" t="str">
        <f>IF(A3623="","",VLOOKUP(A3623,'3-Mapa de Controles'!$M$3:$P$143,4,FALSE))</f>
        <v/>
      </c>
      <c r="D3623" s="54" t="str">
        <f>IF(A3623="","",VLOOKUP(A3623,'3-Mapa de Controles'!$M$3:$AI$143,23,FALSE))</f>
        <v/>
      </c>
      <c r="E3623" s="54" t="str">
        <f>IF(A3623="","",VLOOKUP(A3623,'3-Mapa de Controles'!$B$3:$D$143,3,FALSE))</f>
        <v/>
      </c>
      <c r="F3623" s="56"/>
      <c r="G3623" s="122"/>
      <c r="H3623" s="122"/>
    </row>
    <row r="3624" spans="1:8" ht="28.5" customHeight="1">
      <c r="A3624" s="121"/>
      <c r="B3624" s="54" t="str">
        <f>IF(A3624="","",VLOOKUP(A3624,'3-Mapa de Controles'!$M$3:$N$143,2,FALSE))</f>
        <v/>
      </c>
      <c r="C3624" s="54" t="str">
        <f>IF(A3624="","",VLOOKUP(A3624,'3-Mapa de Controles'!$M$3:$P$143,4,FALSE))</f>
        <v/>
      </c>
      <c r="D3624" s="54" t="str">
        <f>IF(A3624="","",VLOOKUP(A3624,'3-Mapa de Controles'!$M$3:$AI$143,23,FALSE))</f>
        <v/>
      </c>
      <c r="E3624" s="54" t="str">
        <f>IF(A3624="","",VLOOKUP(A3624,'3-Mapa de Controles'!$B$3:$D$143,3,FALSE))</f>
        <v/>
      </c>
      <c r="F3624" s="56"/>
      <c r="G3624" s="122"/>
      <c r="H3624" s="122"/>
    </row>
    <row r="3625" spans="1:8" ht="28.5" customHeight="1">
      <c r="A3625" s="121"/>
      <c r="B3625" s="54" t="str">
        <f>IF(A3625="","",VLOOKUP(A3625,'3-Mapa de Controles'!$M$3:$N$143,2,FALSE))</f>
        <v/>
      </c>
      <c r="C3625" s="54" t="str">
        <f>IF(A3625="","",VLOOKUP(A3625,'3-Mapa de Controles'!$M$3:$P$143,4,FALSE))</f>
        <v/>
      </c>
      <c r="D3625" s="54" t="str">
        <f>IF(A3625="","",VLOOKUP(A3625,'3-Mapa de Controles'!$M$3:$AI$143,23,FALSE))</f>
        <v/>
      </c>
      <c r="E3625" s="54" t="str">
        <f>IF(A3625="","",VLOOKUP(A3625,'3-Mapa de Controles'!$B$3:$D$143,3,FALSE))</f>
        <v/>
      </c>
      <c r="F3625" s="56"/>
      <c r="G3625" s="122"/>
      <c r="H3625" s="122"/>
    </row>
    <row r="3626" spans="1:8" ht="28.5" customHeight="1">
      <c r="A3626" s="121"/>
      <c r="B3626" s="54" t="str">
        <f>IF(A3626="","",VLOOKUP(A3626,'3-Mapa de Controles'!$M$3:$N$143,2,FALSE))</f>
        <v/>
      </c>
      <c r="C3626" s="54" t="str">
        <f>IF(A3626="","",VLOOKUP(A3626,'3-Mapa de Controles'!$M$3:$P$143,4,FALSE))</f>
        <v/>
      </c>
      <c r="D3626" s="54" t="str">
        <f>IF(A3626="","",VLOOKUP(A3626,'3-Mapa de Controles'!$M$3:$AI$143,23,FALSE))</f>
        <v/>
      </c>
      <c r="E3626" s="54" t="str">
        <f>IF(A3626="","",VLOOKUP(A3626,'3-Mapa de Controles'!$B$3:$D$143,3,FALSE))</f>
        <v/>
      </c>
      <c r="F3626" s="56"/>
      <c r="G3626" s="122"/>
      <c r="H3626" s="122"/>
    </row>
    <row r="3627" spans="1:8" ht="28.5" customHeight="1">
      <c r="A3627" s="121"/>
      <c r="B3627" s="54" t="str">
        <f>IF(A3627="","",VLOOKUP(A3627,'3-Mapa de Controles'!$M$3:$N$143,2,FALSE))</f>
        <v/>
      </c>
      <c r="C3627" s="54" t="str">
        <f>IF(A3627="","",VLOOKUP(A3627,'3-Mapa de Controles'!$M$3:$P$143,4,FALSE))</f>
        <v/>
      </c>
      <c r="D3627" s="54" t="str">
        <f>IF(A3627="","",VLOOKUP(A3627,'3-Mapa de Controles'!$M$3:$AI$143,23,FALSE))</f>
        <v/>
      </c>
      <c r="E3627" s="54" t="str">
        <f>IF(A3627="","",VLOOKUP(A3627,'3-Mapa de Controles'!$B$3:$D$143,3,FALSE))</f>
        <v/>
      </c>
      <c r="F3627" s="56"/>
      <c r="G3627" s="122"/>
      <c r="H3627" s="122"/>
    </row>
    <row r="3628" spans="1:8" ht="28.5" customHeight="1">
      <c r="A3628" s="121"/>
      <c r="B3628" s="54" t="str">
        <f>IF(A3628="","",VLOOKUP(A3628,'3-Mapa de Controles'!$M$3:$N$143,2,FALSE))</f>
        <v/>
      </c>
      <c r="C3628" s="54" t="str">
        <f>IF(A3628="","",VLOOKUP(A3628,'3-Mapa de Controles'!$M$3:$P$143,4,FALSE))</f>
        <v/>
      </c>
      <c r="D3628" s="54" t="str">
        <f>IF(A3628="","",VLOOKUP(A3628,'3-Mapa de Controles'!$M$3:$AI$143,23,FALSE))</f>
        <v/>
      </c>
      <c r="E3628" s="54" t="str">
        <f>IF(A3628="","",VLOOKUP(A3628,'3-Mapa de Controles'!$B$3:$D$143,3,FALSE))</f>
        <v/>
      </c>
      <c r="F3628" s="56"/>
      <c r="G3628" s="122"/>
      <c r="H3628" s="122"/>
    </row>
    <row r="3629" spans="1:8" ht="28.5" customHeight="1">
      <c r="A3629" s="121"/>
      <c r="B3629" s="54" t="str">
        <f>IF(A3629="","",VLOOKUP(A3629,'3-Mapa de Controles'!$M$3:$N$143,2,FALSE))</f>
        <v/>
      </c>
      <c r="C3629" s="54" t="str">
        <f>IF(A3629="","",VLOOKUP(A3629,'3-Mapa de Controles'!$M$3:$P$143,4,FALSE))</f>
        <v/>
      </c>
      <c r="D3629" s="54" t="str">
        <f>IF(A3629="","",VLOOKUP(A3629,'3-Mapa de Controles'!$M$3:$AI$143,23,FALSE))</f>
        <v/>
      </c>
      <c r="E3629" s="54" t="str">
        <f>IF(A3629="","",VLOOKUP(A3629,'3-Mapa de Controles'!$B$3:$D$143,3,FALSE))</f>
        <v/>
      </c>
      <c r="F3629" s="56"/>
      <c r="G3629" s="122"/>
      <c r="H3629" s="122"/>
    </row>
    <row r="3630" spans="1:8" ht="28.5" customHeight="1">
      <c r="A3630" s="121"/>
      <c r="B3630" s="54" t="str">
        <f>IF(A3630="","",VLOOKUP(A3630,'3-Mapa de Controles'!$M$3:$N$143,2,FALSE))</f>
        <v/>
      </c>
      <c r="C3630" s="54" t="str">
        <f>IF(A3630="","",VLOOKUP(A3630,'3-Mapa de Controles'!$M$3:$P$143,4,FALSE))</f>
        <v/>
      </c>
      <c r="D3630" s="54" t="str">
        <f>IF(A3630="","",VLOOKUP(A3630,'3-Mapa de Controles'!$M$3:$AI$143,23,FALSE))</f>
        <v/>
      </c>
      <c r="E3630" s="54" t="str">
        <f>IF(A3630="","",VLOOKUP(A3630,'3-Mapa de Controles'!$B$3:$D$143,3,FALSE))</f>
        <v/>
      </c>
      <c r="F3630" s="56"/>
      <c r="G3630" s="122"/>
      <c r="H3630" s="122"/>
    </row>
    <row r="3631" spans="1:8" ht="28.5" customHeight="1">
      <c r="A3631" s="121"/>
      <c r="B3631" s="54" t="str">
        <f>IF(A3631="","",VLOOKUP(A3631,'3-Mapa de Controles'!$M$3:$N$143,2,FALSE))</f>
        <v/>
      </c>
      <c r="C3631" s="54" t="str">
        <f>IF(A3631="","",VLOOKUP(A3631,'3-Mapa de Controles'!$M$3:$P$143,4,FALSE))</f>
        <v/>
      </c>
      <c r="D3631" s="54" t="str">
        <f>IF(A3631="","",VLOOKUP(A3631,'3-Mapa de Controles'!$M$3:$AI$143,23,FALSE))</f>
        <v/>
      </c>
      <c r="E3631" s="54" t="str">
        <f>IF(A3631="","",VLOOKUP(A3631,'3-Mapa de Controles'!$B$3:$D$143,3,FALSE))</f>
        <v/>
      </c>
      <c r="F3631" s="56"/>
      <c r="G3631" s="122"/>
      <c r="H3631" s="122"/>
    </row>
    <row r="3632" spans="1:8" ht="28.5" customHeight="1">
      <c r="A3632" s="121"/>
      <c r="B3632" s="54" t="str">
        <f>IF(A3632="","",VLOOKUP(A3632,'3-Mapa de Controles'!$M$3:$N$143,2,FALSE))</f>
        <v/>
      </c>
      <c r="C3632" s="54" t="str">
        <f>IF(A3632="","",VLOOKUP(A3632,'3-Mapa de Controles'!$M$3:$P$143,4,FALSE))</f>
        <v/>
      </c>
      <c r="D3632" s="54" t="str">
        <f>IF(A3632="","",VLOOKUP(A3632,'3-Mapa de Controles'!$M$3:$AI$143,23,FALSE))</f>
        <v/>
      </c>
      <c r="E3632" s="54" t="str">
        <f>IF(A3632="","",VLOOKUP(A3632,'3-Mapa de Controles'!$B$3:$D$143,3,FALSE))</f>
        <v/>
      </c>
      <c r="F3632" s="56"/>
      <c r="G3632" s="122"/>
      <c r="H3632" s="122"/>
    </row>
    <row r="3633" spans="1:8" ht="28.5" customHeight="1">
      <c r="A3633" s="121"/>
      <c r="B3633" s="54" t="str">
        <f>IF(A3633="","",VLOOKUP(A3633,'3-Mapa de Controles'!$M$3:$N$143,2,FALSE))</f>
        <v/>
      </c>
      <c r="C3633" s="54" t="str">
        <f>IF(A3633="","",VLOOKUP(A3633,'3-Mapa de Controles'!$M$3:$P$143,4,FALSE))</f>
        <v/>
      </c>
      <c r="D3633" s="54" t="str">
        <f>IF(A3633="","",VLOOKUP(A3633,'3-Mapa de Controles'!$M$3:$AI$143,23,FALSE))</f>
        <v/>
      </c>
      <c r="E3633" s="54" t="str">
        <f>IF(A3633="","",VLOOKUP(A3633,'3-Mapa de Controles'!$B$3:$D$143,3,FALSE))</f>
        <v/>
      </c>
      <c r="F3633" s="56"/>
      <c r="G3633" s="122"/>
      <c r="H3633" s="122"/>
    </row>
    <row r="3634" spans="1:8" ht="28.5" customHeight="1">
      <c r="A3634" s="121"/>
      <c r="B3634" s="54" t="str">
        <f>IF(A3634="","",VLOOKUP(A3634,'3-Mapa de Controles'!$M$3:$N$143,2,FALSE))</f>
        <v/>
      </c>
      <c r="C3634" s="54" t="str">
        <f>IF(A3634="","",VLOOKUP(A3634,'3-Mapa de Controles'!$M$3:$P$143,4,FALSE))</f>
        <v/>
      </c>
      <c r="D3634" s="54" t="str">
        <f>IF(A3634="","",VLOOKUP(A3634,'3-Mapa de Controles'!$M$3:$AI$143,23,FALSE))</f>
        <v/>
      </c>
      <c r="E3634" s="54" t="str">
        <f>IF(A3634="","",VLOOKUP(A3634,'3-Mapa de Controles'!$B$3:$D$143,3,FALSE))</f>
        <v/>
      </c>
      <c r="F3634" s="56"/>
      <c r="G3634" s="122"/>
      <c r="H3634" s="122"/>
    </row>
    <row r="3635" spans="1:8" ht="28.5" customHeight="1">
      <c r="A3635" s="121"/>
      <c r="B3635" s="54" t="str">
        <f>IF(A3635="","",VLOOKUP(A3635,'3-Mapa de Controles'!$M$3:$N$143,2,FALSE))</f>
        <v/>
      </c>
      <c r="C3635" s="54" t="str">
        <f>IF(A3635="","",VLOOKUP(A3635,'3-Mapa de Controles'!$M$3:$P$143,4,FALSE))</f>
        <v/>
      </c>
      <c r="D3635" s="54" t="str">
        <f>IF(A3635="","",VLOOKUP(A3635,'3-Mapa de Controles'!$M$3:$AI$143,23,FALSE))</f>
        <v/>
      </c>
      <c r="E3635" s="54" t="str">
        <f>IF(A3635="","",VLOOKUP(A3635,'3-Mapa de Controles'!$B$3:$D$143,3,FALSE))</f>
        <v/>
      </c>
      <c r="F3635" s="56"/>
      <c r="G3635" s="122"/>
      <c r="H3635" s="122"/>
    </row>
    <row r="3636" spans="1:8" ht="28.5" customHeight="1">
      <c r="A3636" s="121"/>
      <c r="B3636" s="54" t="str">
        <f>IF(A3636="","",VLOOKUP(A3636,'3-Mapa de Controles'!$M$3:$N$143,2,FALSE))</f>
        <v/>
      </c>
      <c r="C3636" s="54" t="str">
        <f>IF(A3636="","",VLOOKUP(A3636,'3-Mapa de Controles'!$M$3:$P$143,4,FALSE))</f>
        <v/>
      </c>
      <c r="D3636" s="54" t="str">
        <f>IF(A3636="","",VLOOKUP(A3636,'3-Mapa de Controles'!$M$3:$AI$143,23,FALSE))</f>
        <v/>
      </c>
      <c r="E3636" s="54" t="str">
        <f>IF(A3636="","",VLOOKUP(A3636,'3-Mapa de Controles'!$B$3:$D$143,3,FALSE))</f>
        <v/>
      </c>
      <c r="F3636" s="56"/>
      <c r="G3636" s="122"/>
      <c r="H3636" s="122"/>
    </row>
    <row r="3637" spans="1:8" ht="28.5" customHeight="1">
      <c r="A3637" s="121"/>
      <c r="B3637" s="54" t="str">
        <f>IF(A3637="","",VLOOKUP(A3637,'3-Mapa de Controles'!$M$3:$N$143,2,FALSE))</f>
        <v/>
      </c>
      <c r="C3637" s="54" t="str">
        <f>IF(A3637="","",VLOOKUP(A3637,'3-Mapa de Controles'!$M$3:$P$143,4,FALSE))</f>
        <v/>
      </c>
      <c r="D3637" s="54" t="str">
        <f>IF(A3637="","",VLOOKUP(A3637,'3-Mapa de Controles'!$M$3:$AI$143,23,FALSE))</f>
        <v/>
      </c>
      <c r="E3637" s="54" t="str">
        <f>IF(A3637="","",VLOOKUP(A3637,'3-Mapa de Controles'!$B$3:$D$143,3,FALSE))</f>
        <v/>
      </c>
      <c r="F3637" s="56"/>
      <c r="G3637" s="122"/>
      <c r="H3637" s="122"/>
    </row>
    <row r="3638" spans="1:8" ht="28.5" customHeight="1">
      <c r="A3638" s="121"/>
      <c r="B3638" s="54" t="str">
        <f>IF(A3638="","",VLOOKUP(A3638,'3-Mapa de Controles'!$M$3:$N$143,2,FALSE))</f>
        <v/>
      </c>
      <c r="C3638" s="54" t="str">
        <f>IF(A3638="","",VLOOKUP(A3638,'3-Mapa de Controles'!$M$3:$P$143,4,FALSE))</f>
        <v/>
      </c>
      <c r="D3638" s="54" t="str">
        <f>IF(A3638="","",VLOOKUP(A3638,'3-Mapa de Controles'!$M$3:$AI$143,23,FALSE))</f>
        <v/>
      </c>
      <c r="E3638" s="54" t="str">
        <f>IF(A3638="","",VLOOKUP(A3638,'3-Mapa de Controles'!$B$3:$D$143,3,FALSE))</f>
        <v/>
      </c>
      <c r="F3638" s="56"/>
      <c r="G3638" s="122"/>
      <c r="H3638" s="122"/>
    </row>
    <row r="3639" spans="1:8" ht="28.5" customHeight="1">
      <c r="A3639" s="121"/>
      <c r="B3639" s="54" t="str">
        <f>IF(A3639="","",VLOOKUP(A3639,'3-Mapa de Controles'!$M$3:$N$143,2,FALSE))</f>
        <v/>
      </c>
      <c r="C3639" s="54" t="str">
        <f>IF(A3639="","",VLOOKUP(A3639,'3-Mapa de Controles'!$M$3:$P$143,4,FALSE))</f>
        <v/>
      </c>
      <c r="D3639" s="54" t="str">
        <f>IF(A3639="","",VLOOKUP(A3639,'3-Mapa de Controles'!$M$3:$AI$143,23,FALSE))</f>
        <v/>
      </c>
      <c r="E3639" s="54" t="str">
        <f>IF(A3639="","",VLOOKUP(A3639,'3-Mapa de Controles'!$B$3:$D$143,3,FALSE))</f>
        <v/>
      </c>
      <c r="F3639" s="56"/>
      <c r="G3639" s="122"/>
      <c r="H3639" s="122"/>
    </row>
    <row r="3640" spans="1:8" ht="28.5" customHeight="1">
      <c r="A3640" s="121"/>
      <c r="B3640" s="54" t="str">
        <f>IF(A3640="","",VLOOKUP(A3640,'3-Mapa de Controles'!$M$3:$N$143,2,FALSE))</f>
        <v/>
      </c>
      <c r="C3640" s="54" t="str">
        <f>IF(A3640="","",VLOOKUP(A3640,'3-Mapa de Controles'!$M$3:$P$143,4,FALSE))</f>
        <v/>
      </c>
      <c r="D3640" s="54" t="str">
        <f>IF(A3640="","",VLOOKUP(A3640,'3-Mapa de Controles'!$M$3:$AI$143,23,FALSE))</f>
        <v/>
      </c>
      <c r="E3640" s="54" t="str">
        <f>IF(A3640="","",VLOOKUP(A3640,'3-Mapa de Controles'!$B$3:$D$143,3,FALSE))</f>
        <v/>
      </c>
      <c r="F3640" s="56"/>
      <c r="G3640" s="122"/>
      <c r="H3640" s="122"/>
    </row>
    <row r="3641" spans="1:8" ht="28.5" customHeight="1">
      <c r="A3641" s="121"/>
      <c r="B3641" s="54" t="str">
        <f>IF(A3641="","",VLOOKUP(A3641,'3-Mapa de Controles'!$M$3:$N$143,2,FALSE))</f>
        <v/>
      </c>
      <c r="C3641" s="54" t="str">
        <f>IF(A3641="","",VLOOKUP(A3641,'3-Mapa de Controles'!$M$3:$P$143,4,FALSE))</f>
        <v/>
      </c>
      <c r="D3641" s="54" t="str">
        <f>IF(A3641="","",VLOOKUP(A3641,'3-Mapa de Controles'!$M$3:$AI$143,23,FALSE))</f>
        <v/>
      </c>
      <c r="E3641" s="54" t="str">
        <f>IF(A3641="","",VLOOKUP(A3641,'3-Mapa de Controles'!$B$3:$D$143,3,FALSE))</f>
        <v/>
      </c>
      <c r="F3641" s="56"/>
      <c r="G3641" s="122"/>
      <c r="H3641" s="122"/>
    </row>
    <row r="3642" spans="1:8" ht="28.5" customHeight="1">
      <c r="A3642" s="121"/>
      <c r="B3642" s="54" t="str">
        <f>IF(A3642="","",VLOOKUP(A3642,'3-Mapa de Controles'!$M$3:$N$143,2,FALSE))</f>
        <v/>
      </c>
      <c r="C3642" s="54" t="str">
        <f>IF(A3642="","",VLOOKUP(A3642,'3-Mapa de Controles'!$M$3:$P$143,4,FALSE))</f>
        <v/>
      </c>
      <c r="D3642" s="54" t="str">
        <f>IF(A3642="","",VLOOKUP(A3642,'3-Mapa de Controles'!$M$3:$AI$143,23,FALSE))</f>
        <v/>
      </c>
      <c r="E3642" s="54" t="str">
        <f>IF(A3642="","",VLOOKUP(A3642,'3-Mapa de Controles'!$B$3:$D$143,3,FALSE))</f>
        <v/>
      </c>
      <c r="F3642" s="56"/>
      <c r="G3642" s="122"/>
      <c r="H3642" s="122"/>
    </row>
    <row r="3643" spans="1:8" ht="28.5" customHeight="1">
      <c r="A3643" s="121"/>
      <c r="B3643" s="54" t="str">
        <f>IF(A3643="","",VLOOKUP(A3643,'3-Mapa de Controles'!$M$3:$N$143,2,FALSE))</f>
        <v/>
      </c>
      <c r="C3643" s="54" t="str">
        <f>IF(A3643="","",VLOOKUP(A3643,'3-Mapa de Controles'!$M$3:$P$143,4,FALSE))</f>
        <v/>
      </c>
      <c r="D3643" s="54" t="str">
        <f>IF(A3643="","",VLOOKUP(A3643,'3-Mapa de Controles'!$M$3:$AI$143,23,FALSE))</f>
        <v/>
      </c>
      <c r="E3643" s="54" t="str">
        <f>IF(A3643="","",VLOOKUP(A3643,'3-Mapa de Controles'!$B$3:$D$143,3,FALSE))</f>
        <v/>
      </c>
      <c r="F3643" s="56"/>
      <c r="G3643" s="122"/>
      <c r="H3643" s="122"/>
    </row>
    <row r="3644" spans="1:8" ht="28.5" customHeight="1">
      <c r="A3644" s="121"/>
      <c r="B3644" s="54" t="str">
        <f>IF(A3644="","",VLOOKUP(A3644,'3-Mapa de Controles'!$M$3:$N$143,2,FALSE))</f>
        <v/>
      </c>
      <c r="C3644" s="54" t="str">
        <f>IF(A3644="","",VLOOKUP(A3644,'3-Mapa de Controles'!$M$3:$P$143,4,FALSE))</f>
        <v/>
      </c>
      <c r="D3644" s="54" t="str">
        <f>IF(A3644="","",VLOOKUP(A3644,'3-Mapa de Controles'!$M$3:$AI$143,23,FALSE))</f>
        <v/>
      </c>
      <c r="E3644" s="54" t="str">
        <f>IF(A3644="","",VLOOKUP(A3644,'3-Mapa de Controles'!$B$3:$D$143,3,FALSE))</f>
        <v/>
      </c>
      <c r="F3644" s="56"/>
      <c r="G3644" s="122"/>
      <c r="H3644" s="122"/>
    </row>
    <row r="3645" spans="1:8" ht="28.5" customHeight="1">
      <c r="A3645" s="121"/>
      <c r="B3645" s="54" t="str">
        <f>IF(A3645="","",VLOOKUP(A3645,'3-Mapa de Controles'!$M$3:$N$143,2,FALSE))</f>
        <v/>
      </c>
      <c r="C3645" s="54" t="str">
        <f>IF(A3645="","",VLOOKUP(A3645,'3-Mapa de Controles'!$M$3:$P$143,4,FALSE))</f>
        <v/>
      </c>
      <c r="D3645" s="54" t="str">
        <f>IF(A3645="","",VLOOKUP(A3645,'3-Mapa de Controles'!$M$3:$AI$143,23,FALSE))</f>
        <v/>
      </c>
      <c r="E3645" s="54" t="str">
        <f>IF(A3645="","",VLOOKUP(A3645,'3-Mapa de Controles'!$B$3:$D$143,3,FALSE))</f>
        <v/>
      </c>
      <c r="F3645" s="56"/>
      <c r="G3645" s="122"/>
      <c r="H3645" s="122"/>
    </row>
    <row r="3646" spans="1:8" ht="28.5" customHeight="1">
      <c r="A3646" s="121"/>
      <c r="B3646" s="54" t="str">
        <f>IF(A3646="","",VLOOKUP(A3646,'3-Mapa de Controles'!$M$3:$N$143,2,FALSE))</f>
        <v/>
      </c>
      <c r="C3646" s="54" t="str">
        <f>IF(A3646="","",VLOOKUP(A3646,'3-Mapa de Controles'!$M$3:$P$143,4,FALSE))</f>
        <v/>
      </c>
      <c r="D3646" s="54" t="str">
        <f>IF(A3646="","",VLOOKUP(A3646,'3-Mapa de Controles'!$M$3:$AI$143,23,FALSE))</f>
        <v/>
      </c>
      <c r="E3646" s="54" t="str">
        <f>IF(A3646="","",VLOOKUP(A3646,'3-Mapa de Controles'!$B$3:$D$143,3,FALSE))</f>
        <v/>
      </c>
      <c r="F3646" s="56"/>
      <c r="G3646" s="122"/>
      <c r="H3646" s="122"/>
    </row>
    <row r="3647" spans="1:8" ht="28.5" customHeight="1">
      <c r="A3647" s="121"/>
      <c r="B3647" s="54" t="str">
        <f>IF(A3647="","",VLOOKUP(A3647,'3-Mapa de Controles'!$M$3:$N$143,2,FALSE))</f>
        <v/>
      </c>
      <c r="C3647" s="54" t="str">
        <f>IF(A3647="","",VLOOKUP(A3647,'3-Mapa de Controles'!$M$3:$P$143,4,FALSE))</f>
        <v/>
      </c>
      <c r="D3647" s="54" t="str">
        <f>IF(A3647="","",VLOOKUP(A3647,'3-Mapa de Controles'!$M$3:$AI$143,23,FALSE))</f>
        <v/>
      </c>
      <c r="E3647" s="54" t="str">
        <f>IF(A3647="","",VLOOKUP(A3647,'3-Mapa de Controles'!$B$3:$D$143,3,FALSE))</f>
        <v/>
      </c>
      <c r="F3647" s="56"/>
      <c r="G3647" s="122"/>
      <c r="H3647" s="122"/>
    </row>
    <row r="3648" spans="1:8" ht="28.5" customHeight="1">
      <c r="A3648" s="121"/>
      <c r="B3648" s="54" t="str">
        <f>IF(A3648="","",VLOOKUP(A3648,'3-Mapa de Controles'!$M$3:$N$143,2,FALSE))</f>
        <v/>
      </c>
      <c r="C3648" s="54" t="str">
        <f>IF(A3648="","",VLOOKUP(A3648,'3-Mapa de Controles'!$M$3:$P$143,4,FALSE))</f>
        <v/>
      </c>
      <c r="D3648" s="54" t="str">
        <f>IF(A3648="","",VLOOKUP(A3648,'3-Mapa de Controles'!$M$3:$AI$143,23,FALSE))</f>
        <v/>
      </c>
      <c r="E3648" s="54" t="str">
        <f>IF(A3648="","",VLOOKUP(A3648,'3-Mapa de Controles'!$B$3:$D$143,3,FALSE))</f>
        <v/>
      </c>
      <c r="F3648" s="56"/>
      <c r="G3648" s="122"/>
      <c r="H3648" s="122"/>
    </row>
    <row r="3649" spans="1:8" ht="28.5" customHeight="1">
      <c r="A3649" s="121"/>
      <c r="B3649" s="54" t="str">
        <f>IF(A3649="","",VLOOKUP(A3649,'3-Mapa de Controles'!$M$3:$N$143,2,FALSE))</f>
        <v/>
      </c>
      <c r="C3649" s="54" t="str">
        <f>IF(A3649="","",VLOOKUP(A3649,'3-Mapa de Controles'!$M$3:$P$143,4,FALSE))</f>
        <v/>
      </c>
      <c r="D3649" s="54" t="str">
        <f>IF(A3649="","",VLOOKUP(A3649,'3-Mapa de Controles'!$M$3:$AI$143,23,FALSE))</f>
        <v/>
      </c>
      <c r="E3649" s="54" t="str">
        <f>IF(A3649="","",VLOOKUP(A3649,'3-Mapa de Controles'!$B$3:$D$143,3,FALSE))</f>
        <v/>
      </c>
      <c r="F3649" s="56"/>
      <c r="G3649" s="122"/>
      <c r="H3649" s="122"/>
    </row>
    <row r="3650" spans="1:8" ht="28.5" customHeight="1">
      <c r="A3650" s="121"/>
      <c r="B3650" s="54" t="str">
        <f>IF(A3650="","",VLOOKUP(A3650,'3-Mapa de Controles'!$M$3:$N$143,2,FALSE))</f>
        <v/>
      </c>
      <c r="C3650" s="54" t="str">
        <f>IF(A3650="","",VLOOKUP(A3650,'3-Mapa de Controles'!$M$3:$P$143,4,FALSE))</f>
        <v/>
      </c>
      <c r="D3650" s="54" t="str">
        <f>IF(A3650="","",VLOOKUP(A3650,'3-Mapa de Controles'!$M$3:$AI$143,23,FALSE))</f>
        <v/>
      </c>
      <c r="E3650" s="54" t="str">
        <f>IF(A3650="","",VLOOKUP(A3650,'3-Mapa de Controles'!$B$3:$D$143,3,FALSE))</f>
        <v/>
      </c>
      <c r="F3650" s="56"/>
      <c r="G3650" s="122"/>
      <c r="H3650" s="122"/>
    </row>
    <row r="3651" spans="1:8" ht="28.5" customHeight="1">
      <c r="A3651" s="121"/>
      <c r="B3651" s="54" t="str">
        <f>IF(A3651="","",VLOOKUP(A3651,'3-Mapa de Controles'!$M$3:$N$143,2,FALSE))</f>
        <v/>
      </c>
      <c r="C3651" s="54" t="str">
        <f>IF(A3651="","",VLOOKUP(A3651,'3-Mapa de Controles'!$M$3:$P$143,4,FALSE))</f>
        <v/>
      </c>
      <c r="D3651" s="54" t="str">
        <f>IF(A3651="","",VLOOKUP(A3651,'3-Mapa de Controles'!$M$3:$AI$143,23,FALSE))</f>
        <v/>
      </c>
      <c r="E3651" s="54" t="str">
        <f>IF(A3651="","",VLOOKUP(A3651,'3-Mapa de Controles'!$B$3:$D$143,3,FALSE))</f>
        <v/>
      </c>
      <c r="F3651" s="56"/>
      <c r="G3651" s="122"/>
      <c r="H3651" s="122"/>
    </row>
    <row r="3652" spans="1:8" ht="28.5" customHeight="1">
      <c r="A3652" s="121"/>
      <c r="B3652" s="54" t="str">
        <f>IF(A3652="","",VLOOKUP(A3652,'3-Mapa de Controles'!$M$3:$N$143,2,FALSE))</f>
        <v/>
      </c>
      <c r="C3652" s="54" t="str">
        <f>IF(A3652="","",VLOOKUP(A3652,'3-Mapa de Controles'!$M$3:$P$143,4,FALSE))</f>
        <v/>
      </c>
      <c r="D3652" s="54" t="str">
        <f>IF(A3652="","",VLOOKUP(A3652,'3-Mapa de Controles'!$M$3:$AI$143,23,FALSE))</f>
        <v/>
      </c>
      <c r="E3652" s="54" t="str">
        <f>IF(A3652="","",VLOOKUP(A3652,'3-Mapa de Controles'!$B$3:$D$143,3,FALSE))</f>
        <v/>
      </c>
      <c r="F3652" s="56"/>
      <c r="G3652" s="122"/>
      <c r="H3652" s="122"/>
    </row>
    <row r="3653" spans="1:8" ht="28.5" customHeight="1">
      <c r="A3653" s="121"/>
      <c r="B3653" s="54" t="str">
        <f>IF(A3653="","",VLOOKUP(A3653,'3-Mapa de Controles'!$M$3:$N$143,2,FALSE))</f>
        <v/>
      </c>
      <c r="C3653" s="54" t="str">
        <f>IF(A3653="","",VLOOKUP(A3653,'3-Mapa de Controles'!$M$3:$P$143,4,FALSE))</f>
        <v/>
      </c>
      <c r="D3653" s="54" t="str">
        <f>IF(A3653="","",VLOOKUP(A3653,'3-Mapa de Controles'!$M$3:$AI$143,23,FALSE))</f>
        <v/>
      </c>
      <c r="E3653" s="54" t="str">
        <f>IF(A3653="","",VLOOKUP(A3653,'3-Mapa de Controles'!$B$3:$D$143,3,FALSE))</f>
        <v/>
      </c>
      <c r="F3653" s="56"/>
      <c r="G3653" s="122"/>
      <c r="H3653" s="122"/>
    </row>
    <row r="3654" spans="1:8" ht="28.5" customHeight="1">
      <c r="A3654" s="121"/>
      <c r="B3654" s="54" t="str">
        <f>IF(A3654="","",VLOOKUP(A3654,'3-Mapa de Controles'!$M$3:$N$143,2,FALSE))</f>
        <v/>
      </c>
      <c r="C3654" s="54" t="str">
        <f>IF(A3654="","",VLOOKUP(A3654,'3-Mapa de Controles'!$M$3:$P$143,4,FALSE))</f>
        <v/>
      </c>
      <c r="D3654" s="54" t="str">
        <f>IF(A3654="","",VLOOKUP(A3654,'3-Mapa de Controles'!$M$3:$AI$143,23,FALSE))</f>
        <v/>
      </c>
      <c r="E3654" s="54" t="str">
        <f>IF(A3654="","",VLOOKUP(A3654,'3-Mapa de Controles'!$B$3:$D$143,3,FALSE))</f>
        <v/>
      </c>
      <c r="F3654" s="56"/>
      <c r="G3654" s="122"/>
      <c r="H3654" s="122"/>
    </row>
    <row r="3655" spans="1:8" ht="28.5" customHeight="1">
      <c r="A3655" s="121"/>
      <c r="B3655" s="54" t="str">
        <f>IF(A3655="","",VLOOKUP(A3655,'3-Mapa de Controles'!$M$3:$N$143,2,FALSE))</f>
        <v/>
      </c>
      <c r="C3655" s="54" t="str">
        <f>IF(A3655="","",VLOOKUP(A3655,'3-Mapa de Controles'!$M$3:$P$143,4,FALSE))</f>
        <v/>
      </c>
      <c r="D3655" s="54" t="str">
        <f>IF(A3655="","",VLOOKUP(A3655,'3-Mapa de Controles'!$M$3:$AI$143,23,FALSE))</f>
        <v/>
      </c>
      <c r="E3655" s="54" t="str">
        <f>IF(A3655="","",VLOOKUP(A3655,'3-Mapa de Controles'!$B$3:$D$143,3,FALSE))</f>
        <v/>
      </c>
      <c r="F3655" s="56"/>
      <c r="G3655" s="122"/>
      <c r="H3655" s="122"/>
    </row>
    <row r="3656" spans="1:8" ht="28.5" customHeight="1">
      <c r="A3656" s="121"/>
      <c r="B3656" s="54" t="str">
        <f>IF(A3656="","",VLOOKUP(A3656,'3-Mapa de Controles'!$M$3:$N$143,2,FALSE))</f>
        <v/>
      </c>
      <c r="C3656" s="54" t="str">
        <f>IF(A3656="","",VLOOKUP(A3656,'3-Mapa de Controles'!$M$3:$P$143,4,FALSE))</f>
        <v/>
      </c>
      <c r="D3656" s="54" t="str">
        <f>IF(A3656="","",VLOOKUP(A3656,'3-Mapa de Controles'!$M$3:$AI$143,23,FALSE))</f>
        <v/>
      </c>
      <c r="E3656" s="54" t="str">
        <f>IF(A3656="","",VLOOKUP(A3656,'3-Mapa de Controles'!$B$3:$D$143,3,FALSE))</f>
        <v/>
      </c>
      <c r="F3656" s="56"/>
      <c r="G3656" s="122"/>
      <c r="H3656" s="122"/>
    </row>
    <row r="3657" spans="1:8" ht="28.5" customHeight="1">
      <c r="A3657" s="121"/>
      <c r="B3657" s="54" t="str">
        <f>IF(A3657="","",VLOOKUP(A3657,'3-Mapa de Controles'!$M$3:$N$143,2,FALSE))</f>
        <v/>
      </c>
      <c r="C3657" s="54" t="str">
        <f>IF(A3657="","",VLOOKUP(A3657,'3-Mapa de Controles'!$M$3:$P$143,4,FALSE))</f>
        <v/>
      </c>
      <c r="D3657" s="54" t="str">
        <f>IF(A3657="","",VLOOKUP(A3657,'3-Mapa de Controles'!$M$3:$AI$143,23,FALSE))</f>
        <v/>
      </c>
      <c r="E3657" s="54" t="str">
        <f>IF(A3657="","",VLOOKUP(A3657,'3-Mapa de Controles'!$B$3:$D$143,3,FALSE))</f>
        <v/>
      </c>
      <c r="F3657" s="56"/>
      <c r="G3657" s="122"/>
      <c r="H3657" s="122"/>
    </row>
    <row r="3658" spans="1:8" ht="28.5" customHeight="1">
      <c r="A3658" s="121"/>
      <c r="B3658" s="54" t="str">
        <f>IF(A3658="","",VLOOKUP(A3658,'3-Mapa de Controles'!$M$3:$N$143,2,FALSE))</f>
        <v/>
      </c>
      <c r="C3658" s="54" t="str">
        <f>IF(A3658="","",VLOOKUP(A3658,'3-Mapa de Controles'!$M$3:$P$143,4,FALSE))</f>
        <v/>
      </c>
      <c r="D3658" s="54" t="str">
        <f>IF(A3658="","",VLOOKUP(A3658,'3-Mapa de Controles'!$M$3:$AI$143,23,FALSE))</f>
        <v/>
      </c>
      <c r="E3658" s="54" t="str">
        <f>IF(A3658="","",VLOOKUP(A3658,'3-Mapa de Controles'!$B$3:$D$143,3,FALSE))</f>
        <v/>
      </c>
      <c r="F3658" s="56"/>
      <c r="G3658" s="122"/>
      <c r="H3658" s="122"/>
    </row>
    <row r="3659" spans="1:8" ht="28.5" customHeight="1">
      <c r="A3659" s="121"/>
      <c r="B3659" s="54" t="str">
        <f>IF(A3659="","",VLOOKUP(A3659,'3-Mapa de Controles'!$M$3:$N$143,2,FALSE))</f>
        <v/>
      </c>
      <c r="C3659" s="54" t="str">
        <f>IF(A3659="","",VLOOKUP(A3659,'3-Mapa de Controles'!$M$3:$P$143,4,FALSE))</f>
        <v/>
      </c>
      <c r="D3659" s="54" t="str">
        <f>IF(A3659="","",VLOOKUP(A3659,'3-Mapa de Controles'!$M$3:$AI$143,23,FALSE))</f>
        <v/>
      </c>
      <c r="E3659" s="54" t="str">
        <f>IF(A3659="","",VLOOKUP(A3659,'3-Mapa de Controles'!$B$3:$D$143,3,FALSE))</f>
        <v/>
      </c>
      <c r="F3659" s="56"/>
      <c r="G3659" s="122"/>
      <c r="H3659" s="122"/>
    </row>
    <row r="3660" spans="1:8" ht="28.5" customHeight="1">
      <c r="A3660" s="121"/>
      <c r="B3660" s="54" t="str">
        <f>IF(A3660="","",VLOOKUP(A3660,'3-Mapa de Controles'!$M$3:$N$143,2,FALSE))</f>
        <v/>
      </c>
      <c r="C3660" s="54" t="str">
        <f>IF(A3660="","",VLOOKUP(A3660,'3-Mapa de Controles'!$M$3:$P$143,4,FALSE))</f>
        <v/>
      </c>
      <c r="D3660" s="54" t="str">
        <f>IF(A3660="","",VLOOKUP(A3660,'3-Mapa de Controles'!$M$3:$AI$143,23,FALSE))</f>
        <v/>
      </c>
      <c r="E3660" s="54" t="str">
        <f>IF(A3660="","",VLOOKUP(A3660,'3-Mapa de Controles'!$B$3:$D$143,3,FALSE))</f>
        <v/>
      </c>
      <c r="F3660" s="56"/>
      <c r="G3660" s="122"/>
      <c r="H3660" s="122"/>
    </row>
    <row r="3661" spans="1:8" ht="28.5" customHeight="1">
      <c r="A3661" s="121"/>
      <c r="B3661" s="54" t="str">
        <f>IF(A3661="","",VLOOKUP(A3661,'3-Mapa de Controles'!$M$3:$N$143,2,FALSE))</f>
        <v/>
      </c>
      <c r="C3661" s="54" t="str">
        <f>IF(A3661="","",VLOOKUP(A3661,'3-Mapa de Controles'!$M$3:$P$143,4,FALSE))</f>
        <v/>
      </c>
      <c r="D3661" s="54" t="str">
        <f>IF(A3661="","",VLOOKUP(A3661,'3-Mapa de Controles'!$M$3:$AI$143,23,FALSE))</f>
        <v/>
      </c>
      <c r="E3661" s="54" t="str">
        <f>IF(A3661="","",VLOOKUP(A3661,'3-Mapa de Controles'!$B$3:$D$143,3,FALSE))</f>
        <v/>
      </c>
      <c r="F3661" s="56"/>
      <c r="G3661" s="122"/>
      <c r="H3661" s="122"/>
    </row>
    <row r="3662" spans="1:8" ht="28.5" customHeight="1">
      <c r="A3662" s="121"/>
      <c r="B3662" s="54" t="str">
        <f>IF(A3662="","",VLOOKUP(A3662,'3-Mapa de Controles'!$M$3:$N$143,2,FALSE))</f>
        <v/>
      </c>
      <c r="C3662" s="54" t="str">
        <f>IF(A3662="","",VLOOKUP(A3662,'3-Mapa de Controles'!$M$3:$P$143,4,FALSE))</f>
        <v/>
      </c>
      <c r="D3662" s="54" t="str">
        <f>IF(A3662="","",VLOOKUP(A3662,'3-Mapa de Controles'!$M$3:$AI$143,23,FALSE))</f>
        <v/>
      </c>
      <c r="E3662" s="54" t="str">
        <f>IF(A3662="","",VLOOKUP(A3662,'3-Mapa de Controles'!$B$3:$D$143,3,FALSE))</f>
        <v/>
      </c>
      <c r="F3662" s="56"/>
      <c r="G3662" s="122"/>
      <c r="H3662" s="122"/>
    </row>
    <row r="3663" spans="1:8" ht="28.5" customHeight="1">
      <c r="A3663" s="121"/>
      <c r="B3663" s="54" t="str">
        <f>IF(A3663="","",VLOOKUP(A3663,'3-Mapa de Controles'!$M$3:$N$143,2,FALSE))</f>
        <v/>
      </c>
      <c r="C3663" s="54" t="str">
        <f>IF(A3663="","",VLOOKUP(A3663,'3-Mapa de Controles'!$M$3:$P$143,4,FALSE))</f>
        <v/>
      </c>
      <c r="D3663" s="54" t="str">
        <f>IF(A3663="","",VLOOKUP(A3663,'3-Mapa de Controles'!$M$3:$AI$143,23,FALSE))</f>
        <v/>
      </c>
      <c r="E3663" s="54" t="str">
        <f>IF(A3663="","",VLOOKUP(A3663,'3-Mapa de Controles'!$B$3:$D$143,3,FALSE))</f>
        <v/>
      </c>
      <c r="F3663" s="56"/>
      <c r="G3663" s="122"/>
      <c r="H3663" s="122"/>
    </row>
    <row r="3664" spans="1:8" ht="28.5" customHeight="1">
      <c r="A3664" s="121"/>
      <c r="B3664" s="54" t="str">
        <f>IF(A3664="","",VLOOKUP(A3664,'3-Mapa de Controles'!$M$3:$N$143,2,FALSE))</f>
        <v/>
      </c>
      <c r="C3664" s="54" t="str">
        <f>IF(A3664="","",VLOOKUP(A3664,'3-Mapa de Controles'!$M$3:$P$143,4,FALSE))</f>
        <v/>
      </c>
      <c r="D3664" s="54" t="str">
        <f>IF(A3664="","",VLOOKUP(A3664,'3-Mapa de Controles'!$M$3:$AI$143,23,FALSE))</f>
        <v/>
      </c>
      <c r="E3664" s="54" t="str">
        <f>IF(A3664="","",VLOOKUP(A3664,'3-Mapa de Controles'!$B$3:$D$143,3,FALSE))</f>
        <v/>
      </c>
      <c r="F3664" s="56"/>
      <c r="G3664" s="122"/>
      <c r="H3664" s="122"/>
    </row>
    <row r="3665" spans="1:8" ht="28.5" customHeight="1">
      <c r="A3665" s="121"/>
      <c r="B3665" s="54" t="str">
        <f>IF(A3665="","",VLOOKUP(A3665,'3-Mapa de Controles'!$M$3:$N$143,2,FALSE))</f>
        <v/>
      </c>
      <c r="C3665" s="54" t="str">
        <f>IF(A3665="","",VLOOKUP(A3665,'3-Mapa de Controles'!$M$3:$P$143,4,FALSE))</f>
        <v/>
      </c>
      <c r="D3665" s="54" t="str">
        <f>IF(A3665="","",VLOOKUP(A3665,'3-Mapa de Controles'!$M$3:$AI$143,23,FALSE))</f>
        <v/>
      </c>
      <c r="E3665" s="54" t="str">
        <f>IF(A3665="","",VLOOKUP(A3665,'3-Mapa de Controles'!$B$3:$D$143,3,FALSE))</f>
        <v/>
      </c>
      <c r="F3665" s="56"/>
      <c r="G3665" s="122"/>
      <c r="H3665" s="122"/>
    </row>
    <row r="3666" spans="1:8" ht="28.5" customHeight="1">
      <c r="A3666" s="121"/>
      <c r="B3666" s="54" t="str">
        <f>IF(A3666="","",VLOOKUP(A3666,'3-Mapa de Controles'!$M$3:$N$143,2,FALSE))</f>
        <v/>
      </c>
      <c r="C3666" s="54" t="str">
        <f>IF(A3666="","",VLOOKUP(A3666,'3-Mapa de Controles'!$M$3:$P$143,4,FALSE))</f>
        <v/>
      </c>
      <c r="D3666" s="54" t="str">
        <f>IF(A3666="","",VLOOKUP(A3666,'3-Mapa de Controles'!$M$3:$AI$143,23,FALSE))</f>
        <v/>
      </c>
      <c r="E3666" s="54" t="str">
        <f>IF(A3666="","",VLOOKUP(A3666,'3-Mapa de Controles'!$B$3:$D$143,3,FALSE))</f>
        <v/>
      </c>
      <c r="F3666" s="56"/>
      <c r="G3666" s="122"/>
      <c r="H3666" s="122"/>
    </row>
    <row r="3667" spans="1:8" ht="28.5" customHeight="1">
      <c r="A3667" s="121"/>
      <c r="B3667" s="54" t="str">
        <f>IF(A3667="","",VLOOKUP(A3667,'3-Mapa de Controles'!$M$3:$N$143,2,FALSE))</f>
        <v/>
      </c>
      <c r="C3667" s="54" t="str">
        <f>IF(A3667="","",VLOOKUP(A3667,'3-Mapa de Controles'!$M$3:$P$143,4,FALSE))</f>
        <v/>
      </c>
      <c r="D3667" s="54" t="str">
        <f>IF(A3667="","",VLOOKUP(A3667,'3-Mapa de Controles'!$M$3:$AI$143,23,FALSE))</f>
        <v/>
      </c>
      <c r="E3667" s="54" t="str">
        <f>IF(A3667="","",VLOOKUP(A3667,'3-Mapa de Controles'!$B$3:$D$143,3,FALSE))</f>
        <v/>
      </c>
      <c r="F3667" s="56"/>
      <c r="G3667" s="122"/>
      <c r="H3667" s="122"/>
    </row>
    <row r="3668" spans="1:8" ht="28.5" customHeight="1">
      <c r="A3668" s="121"/>
      <c r="B3668" s="54" t="str">
        <f>IF(A3668="","",VLOOKUP(A3668,'3-Mapa de Controles'!$M$3:$N$143,2,FALSE))</f>
        <v/>
      </c>
      <c r="C3668" s="54" t="str">
        <f>IF(A3668="","",VLOOKUP(A3668,'3-Mapa de Controles'!$M$3:$P$143,4,FALSE))</f>
        <v/>
      </c>
      <c r="D3668" s="54" t="str">
        <f>IF(A3668="","",VLOOKUP(A3668,'3-Mapa de Controles'!$M$3:$AI$143,23,FALSE))</f>
        <v/>
      </c>
      <c r="E3668" s="54" t="str">
        <f>IF(A3668="","",VLOOKUP(A3668,'3-Mapa de Controles'!$B$3:$D$143,3,FALSE))</f>
        <v/>
      </c>
      <c r="F3668" s="56"/>
      <c r="G3668" s="122"/>
      <c r="H3668" s="122"/>
    </row>
    <row r="3669" spans="1:8" ht="28.5" customHeight="1">
      <c r="A3669" s="121"/>
      <c r="B3669" s="54" t="str">
        <f>IF(A3669="","",VLOOKUP(A3669,'3-Mapa de Controles'!$M$3:$N$143,2,FALSE))</f>
        <v/>
      </c>
      <c r="C3669" s="54" t="str">
        <f>IF(A3669="","",VLOOKUP(A3669,'3-Mapa de Controles'!$M$3:$P$143,4,FALSE))</f>
        <v/>
      </c>
      <c r="D3669" s="54" t="str">
        <f>IF(A3669="","",VLOOKUP(A3669,'3-Mapa de Controles'!$M$3:$AI$143,23,FALSE))</f>
        <v/>
      </c>
      <c r="E3669" s="54" t="str">
        <f>IF(A3669="","",VLOOKUP(A3669,'3-Mapa de Controles'!$B$3:$D$143,3,FALSE))</f>
        <v/>
      </c>
      <c r="F3669" s="56"/>
      <c r="G3669" s="122"/>
      <c r="H3669" s="122"/>
    </row>
    <row r="3670" spans="1:8" ht="28.5" customHeight="1">
      <c r="A3670" s="121"/>
      <c r="B3670" s="54" t="str">
        <f>IF(A3670="","",VLOOKUP(A3670,'3-Mapa de Controles'!$M$3:$N$143,2,FALSE))</f>
        <v/>
      </c>
      <c r="C3670" s="54" t="str">
        <f>IF(A3670="","",VLOOKUP(A3670,'3-Mapa de Controles'!$M$3:$P$143,4,FALSE))</f>
        <v/>
      </c>
      <c r="D3670" s="54" t="str">
        <f>IF(A3670="","",VLOOKUP(A3670,'3-Mapa de Controles'!$M$3:$AI$143,23,FALSE))</f>
        <v/>
      </c>
      <c r="E3670" s="54" t="str">
        <f>IF(A3670="","",VLOOKUP(A3670,'3-Mapa de Controles'!$B$3:$D$143,3,FALSE))</f>
        <v/>
      </c>
      <c r="F3670" s="56"/>
      <c r="G3670" s="122"/>
      <c r="H3670" s="122"/>
    </row>
    <row r="3671" spans="1:8" ht="28.5" customHeight="1">
      <c r="A3671" s="121"/>
      <c r="B3671" s="54" t="str">
        <f>IF(A3671="","",VLOOKUP(A3671,'3-Mapa de Controles'!$M$3:$N$143,2,FALSE))</f>
        <v/>
      </c>
      <c r="C3671" s="54" t="str">
        <f>IF(A3671="","",VLOOKUP(A3671,'3-Mapa de Controles'!$M$3:$P$143,4,FALSE))</f>
        <v/>
      </c>
      <c r="D3671" s="54" t="str">
        <f>IF(A3671="","",VLOOKUP(A3671,'3-Mapa de Controles'!$M$3:$AI$143,23,FALSE))</f>
        <v/>
      </c>
      <c r="E3671" s="54" t="str">
        <f>IF(A3671="","",VLOOKUP(A3671,'3-Mapa de Controles'!$B$3:$D$143,3,FALSE))</f>
        <v/>
      </c>
      <c r="F3671" s="56"/>
      <c r="G3671" s="122"/>
      <c r="H3671" s="122"/>
    </row>
    <row r="3672" spans="1:8" ht="28.5" customHeight="1">
      <c r="A3672" s="121"/>
      <c r="B3672" s="54" t="str">
        <f>IF(A3672="","",VLOOKUP(A3672,'3-Mapa de Controles'!$M$3:$N$143,2,FALSE))</f>
        <v/>
      </c>
      <c r="C3672" s="54" t="str">
        <f>IF(A3672="","",VLOOKUP(A3672,'3-Mapa de Controles'!$M$3:$P$143,4,FALSE))</f>
        <v/>
      </c>
      <c r="D3672" s="54" t="str">
        <f>IF(A3672="","",VLOOKUP(A3672,'3-Mapa de Controles'!$M$3:$AI$143,23,FALSE))</f>
        <v/>
      </c>
      <c r="E3672" s="54" t="str">
        <f>IF(A3672="","",VLOOKUP(A3672,'3-Mapa de Controles'!$B$3:$D$143,3,FALSE))</f>
        <v/>
      </c>
      <c r="F3672" s="56"/>
      <c r="G3672" s="122"/>
      <c r="H3672" s="122"/>
    </row>
    <row r="3673" spans="1:8" ht="28.5" customHeight="1">
      <c r="A3673" s="121"/>
      <c r="B3673" s="54" t="str">
        <f>IF(A3673="","",VLOOKUP(A3673,'3-Mapa de Controles'!$M$3:$N$143,2,FALSE))</f>
        <v/>
      </c>
      <c r="C3673" s="54" t="str">
        <f>IF(A3673="","",VLOOKUP(A3673,'3-Mapa de Controles'!$M$3:$P$143,4,FALSE))</f>
        <v/>
      </c>
      <c r="D3673" s="54" t="str">
        <f>IF(A3673="","",VLOOKUP(A3673,'3-Mapa de Controles'!$M$3:$AI$143,23,FALSE))</f>
        <v/>
      </c>
      <c r="E3673" s="54" t="str">
        <f>IF(A3673="","",VLOOKUP(A3673,'3-Mapa de Controles'!$B$3:$D$143,3,FALSE))</f>
        <v/>
      </c>
      <c r="F3673" s="56"/>
      <c r="G3673" s="122"/>
      <c r="H3673" s="122"/>
    </row>
    <row r="3674" spans="1:8" ht="28.5" customHeight="1">
      <c r="A3674" s="121"/>
      <c r="B3674" s="54" t="str">
        <f>IF(A3674="","",VLOOKUP(A3674,'3-Mapa de Controles'!$M$3:$N$143,2,FALSE))</f>
        <v/>
      </c>
      <c r="C3674" s="54" t="str">
        <f>IF(A3674="","",VLOOKUP(A3674,'3-Mapa de Controles'!$M$3:$P$143,4,FALSE))</f>
        <v/>
      </c>
      <c r="D3674" s="54" t="str">
        <f>IF(A3674="","",VLOOKUP(A3674,'3-Mapa de Controles'!$M$3:$AI$143,23,FALSE))</f>
        <v/>
      </c>
      <c r="E3674" s="54" t="str">
        <f>IF(A3674="","",VLOOKUP(A3674,'3-Mapa de Controles'!$B$3:$D$143,3,FALSE))</f>
        <v/>
      </c>
      <c r="F3674" s="56"/>
      <c r="G3674" s="122"/>
      <c r="H3674" s="122"/>
    </row>
    <row r="3675" spans="1:8" ht="28.5" customHeight="1">
      <c r="A3675" s="121"/>
      <c r="B3675" s="54" t="str">
        <f>IF(A3675="","",VLOOKUP(A3675,'3-Mapa de Controles'!$M$3:$N$143,2,FALSE))</f>
        <v/>
      </c>
      <c r="C3675" s="54" t="str">
        <f>IF(A3675="","",VLOOKUP(A3675,'3-Mapa de Controles'!$M$3:$P$143,4,FALSE))</f>
        <v/>
      </c>
      <c r="D3675" s="54" t="str">
        <f>IF(A3675="","",VLOOKUP(A3675,'3-Mapa de Controles'!$M$3:$AI$143,23,FALSE))</f>
        <v/>
      </c>
      <c r="E3675" s="54" t="str">
        <f>IF(A3675="","",VLOOKUP(A3675,'3-Mapa de Controles'!$B$3:$D$143,3,FALSE))</f>
        <v/>
      </c>
      <c r="F3675" s="56"/>
      <c r="G3675" s="122"/>
      <c r="H3675" s="122"/>
    </row>
    <row r="3676" spans="1:8" ht="28.5" customHeight="1">
      <c r="A3676" s="121"/>
      <c r="B3676" s="54" t="str">
        <f>IF(A3676="","",VLOOKUP(A3676,'3-Mapa de Controles'!$M$3:$N$143,2,FALSE))</f>
        <v/>
      </c>
      <c r="C3676" s="54" t="str">
        <f>IF(A3676="","",VLOOKUP(A3676,'3-Mapa de Controles'!$M$3:$P$143,4,FALSE))</f>
        <v/>
      </c>
      <c r="D3676" s="54" t="str">
        <f>IF(A3676="","",VLOOKUP(A3676,'3-Mapa de Controles'!$M$3:$AI$143,23,FALSE))</f>
        <v/>
      </c>
      <c r="E3676" s="54" t="str">
        <f>IF(A3676="","",VLOOKUP(A3676,'3-Mapa de Controles'!$B$3:$D$143,3,FALSE))</f>
        <v/>
      </c>
      <c r="F3676" s="56"/>
      <c r="G3676" s="122"/>
      <c r="H3676" s="122"/>
    </row>
    <row r="3677" spans="1:8" ht="28.5" customHeight="1">
      <c r="A3677" s="121"/>
      <c r="B3677" s="54" t="str">
        <f>IF(A3677="","",VLOOKUP(A3677,'3-Mapa de Controles'!$M$3:$N$143,2,FALSE))</f>
        <v/>
      </c>
      <c r="C3677" s="54" t="str">
        <f>IF(A3677="","",VLOOKUP(A3677,'3-Mapa de Controles'!$M$3:$P$143,4,FALSE))</f>
        <v/>
      </c>
      <c r="D3677" s="54" t="str">
        <f>IF(A3677="","",VLOOKUP(A3677,'3-Mapa de Controles'!$M$3:$AI$143,23,FALSE))</f>
        <v/>
      </c>
      <c r="E3677" s="54" t="str">
        <f>IF(A3677="","",VLOOKUP(A3677,'3-Mapa de Controles'!$B$3:$D$143,3,FALSE))</f>
        <v/>
      </c>
      <c r="F3677" s="56"/>
      <c r="G3677" s="122"/>
      <c r="H3677" s="122"/>
    </row>
    <row r="3678" spans="1:8" ht="28.5" customHeight="1">
      <c r="A3678" s="121"/>
      <c r="B3678" s="54" t="str">
        <f>IF(A3678="","",VLOOKUP(A3678,'3-Mapa de Controles'!$M$3:$N$143,2,FALSE))</f>
        <v/>
      </c>
      <c r="C3678" s="54" t="str">
        <f>IF(A3678="","",VLOOKUP(A3678,'3-Mapa de Controles'!$M$3:$P$143,4,FALSE))</f>
        <v/>
      </c>
      <c r="D3678" s="54" t="str">
        <f>IF(A3678="","",VLOOKUP(A3678,'3-Mapa de Controles'!$M$3:$AI$143,23,FALSE))</f>
        <v/>
      </c>
      <c r="E3678" s="54" t="str">
        <f>IF(A3678="","",VLOOKUP(A3678,'3-Mapa de Controles'!$B$3:$D$143,3,FALSE))</f>
        <v/>
      </c>
      <c r="F3678" s="56"/>
      <c r="G3678" s="122"/>
      <c r="H3678" s="122"/>
    </row>
    <row r="3679" spans="1:8" ht="28.5" customHeight="1">
      <c r="A3679" s="121"/>
      <c r="B3679" s="54" t="str">
        <f>IF(A3679="","",VLOOKUP(A3679,'3-Mapa de Controles'!$M$3:$N$143,2,FALSE))</f>
        <v/>
      </c>
      <c r="C3679" s="54" t="str">
        <f>IF(A3679="","",VLOOKUP(A3679,'3-Mapa de Controles'!$M$3:$P$143,4,FALSE))</f>
        <v/>
      </c>
      <c r="D3679" s="54" t="str">
        <f>IF(A3679="","",VLOOKUP(A3679,'3-Mapa de Controles'!$M$3:$AI$143,23,FALSE))</f>
        <v/>
      </c>
      <c r="E3679" s="54" t="str">
        <f>IF(A3679="","",VLOOKUP(A3679,'3-Mapa de Controles'!$B$3:$D$143,3,FALSE))</f>
        <v/>
      </c>
      <c r="F3679" s="56"/>
      <c r="G3679" s="122"/>
      <c r="H3679" s="122"/>
    </row>
    <row r="3680" spans="1:8" ht="28.5" customHeight="1">
      <c r="A3680" s="121"/>
      <c r="B3680" s="54" t="str">
        <f>IF(A3680="","",VLOOKUP(A3680,'3-Mapa de Controles'!$M$3:$N$143,2,FALSE))</f>
        <v/>
      </c>
      <c r="C3680" s="54" t="str">
        <f>IF(A3680="","",VLOOKUP(A3680,'3-Mapa de Controles'!$M$3:$P$143,4,FALSE))</f>
        <v/>
      </c>
      <c r="D3680" s="54" t="str">
        <f>IF(A3680="","",VLOOKUP(A3680,'3-Mapa de Controles'!$M$3:$AI$143,23,FALSE))</f>
        <v/>
      </c>
      <c r="E3680" s="54" t="str">
        <f>IF(A3680="","",VLOOKUP(A3680,'3-Mapa de Controles'!$B$3:$D$143,3,FALSE))</f>
        <v/>
      </c>
      <c r="F3680" s="56"/>
      <c r="G3680" s="122"/>
      <c r="H3680" s="122"/>
    </row>
    <row r="3681" spans="1:8" ht="28.5" customHeight="1">
      <c r="A3681" s="121"/>
      <c r="B3681" s="54" t="str">
        <f>IF(A3681="","",VLOOKUP(A3681,'3-Mapa de Controles'!$M$3:$N$143,2,FALSE))</f>
        <v/>
      </c>
      <c r="C3681" s="54" t="str">
        <f>IF(A3681="","",VLOOKUP(A3681,'3-Mapa de Controles'!$M$3:$P$143,4,FALSE))</f>
        <v/>
      </c>
      <c r="D3681" s="54" t="str">
        <f>IF(A3681="","",VLOOKUP(A3681,'3-Mapa de Controles'!$M$3:$AI$143,23,FALSE))</f>
        <v/>
      </c>
      <c r="E3681" s="54" t="str">
        <f>IF(A3681="","",VLOOKUP(A3681,'3-Mapa de Controles'!$B$3:$D$143,3,FALSE))</f>
        <v/>
      </c>
      <c r="F3681" s="56"/>
      <c r="G3681" s="122"/>
      <c r="H3681" s="122"/>
    </row>
    <row r="3682" spans="1:8" ht="28.5" customHeight="1">
      <c r="A3682" s="121"/>
      <c r="B3682" s="54" t="str">
        <f>IF(A3682="","",VLOOKUP(A3682,'3-Mapa de Controles'!$M$3:$N$143,2,FALSE))</f>
        <v/>
      </c>
      <c r="C3682" s="54" t="str">
        <f>IF(A3682="","",VLOOKUP(A3682,'3-Mapa de Controles'!$M$3:$P$143,4,FALSE))</f>
        <v/>
      </c>
      <c r="D3682" s="54" t="str">
        <f>IF(A3682="","",VLOOKUP(A3682,'3-Mapa de Controles'!$M$3:$AI$143,23,FALSE))</f>
        <v/>
      </c>
      <c r="E3682" s="54" t="str">
        <f>IF(A3682="","",VLOOKUP(A3682,'3-Mapa de Controles'!$B$3:$D$143,3,FALSE))</f>
        <v/>
      </c>
      <c r="F3682" s="56"/>
      <c r="G3682" s="122"/>
      <c r="H3682" s="122"/>
    </row>
    <row r="3683" spans="1:8" ht="28.5" customHeight="1">
      <c r="A3683" s="121"/>
      <c r="B3683" s="54" t="str">
        <f>IF(A3683="","",VLOOKUP(A3683,'3-Mapa de Controles'!$M$3:$N$143,2,FALSE))</f>
        <v/>
      </c>
      <c r="C3683" s="54" t="str">
        <f>IF(A3683="","",VLOOKUP(A3683,'3-Mapa de Controles'!$M$3:$P$143,4,FALSE))</f>
        <v/>
      </c>
      <c r="D3683" s="54" t="str">
        <f>IF(A3683="","",VLOOKUP(A3683,'3-Mapa de Controles'!$M$3:$AI$143,23,FALSE))</f>
        <v/>
      </c>
      <c r="E3683" s="54" t="str">
        <f>IF(A3683="","",VLOOKUP(A3683,'3-Mapa de Controles'!$B$3:$D$143,3,FALSE))</f>
        <v/>
      </c>
      <c r="F3683" s="56"/>
      <c r="G3683" s="122"/>
      <c r="H3683" s="122"/>
    </row>
    <row r="3684" spans="1:8" ht="28.5" customHeight="1">
      <c r="A3684" s="121"/>
      <c r="B3684" s="54" t="str">
        <f>IF(A3684="","",VLOOKUP(A3684,'3-Mapa de Controles'!$M$3:$N$143,2,FALSE))</f>
        <v/>
      </c>
      <c r="C3684" s="54" t="str">
        <f>IF(A3684="","",VLOOKUP(A3684,'3-Mapa de Controles'!$M$3:$P$143,4,FALSE))</f>
        <v/>
      </c>
      <c r="D3684" s="54" t="str">
        <f>IF(A3684="","",VLOOKUP(A3684,'3-Mapa de Controles'!$M$3:$AI$143,23,FALSE))</f>
        <v/>
      </c>
      <c r="E3684" s="54" t="str">
        <f>IF(A3684="","",VLOOKUP(A3684,'3-Mapa de Controles'!$B$3:$D$143,3,FALSE))</f>
        <v/>
      </c>
      <c r="F3684" s="56"/>
      <c r="G3684" s="122"/>
      <c r="H3684" s="122"/>
    </row>
    <row r="3685" spans="1:8" ht="28.5" customHeight="1">
      <c r="A3685" s="121"/>
      <c r="B3685" s="54" t="str">
        <f>IF(A3685="","",VLOOKUP(A3685,'3-Mapa de Controles'!$M$3:$N$143,2,FALSE))</f>
        <v/>
      </c>
      <c r="C3685" s="54" t="str">
        <f>IF(A3685="","",VLOOKUP(A3685,'3-Mapa de Controles'!$M$3:$P$143,4,FALSE))</f>
        <v/>
      </c>
      <c r="D3685" s="54" t="str">
        <f>IF(A3685="","",VLOOKUP(A3685,'3-Mapa de Controles'!$M$3:$AI$143,23,FALSE))</f>
        <v/>
      </c>
      <c r="E3685" s="54" t="str">
        <f>IF(A3685="","",VLOOKUP(A3685,'3-Mapa de Controles'!$B$3:$D$143,3,FALSE))</f>
        <v/>
      </c>
      <c r="F3685" s="56"/>
      <c r="G3685" s="122"/>
      <c r="H3685" s="122"/>
    </row>
    <row r="3686" spans="1:8" ht="28.5" customHeight="1">
      <c r="A3686" s="121"/>
      <c r="B3686" s="54" t="str">
        <f>IF(A3686="","",VLOOKUP(A3686,'3-Mapa de Controles'!$M$3:$N$143,2,FALSE))</f>
        <v/>
      </c>
      <c r="C3686" s="54" t="str">
        <f>IF(A3686="","",VLOOKUP(A3686,'3-Mapa de Controles'!$M$3:$P$143,4,FALSE))</f>
        <v/>
      </c>
      <c r="D3686" s="54" t="str">
        <f>IF(A3686="","",VLOOKUP(A3686,'3-Mapa de Controles'!$M$3:$AI$143,23,FALSE))</f>
        <v/>
      </c>
      <c r="E3686" s="54" t="str">
        <f>IF(A3686="","",VLOOKUP(A3686,'3-Mapa de Controles'!$B$3:$D$143,3,FALSE))</f>
        <v/>
      </c>
      <c r="F3686" s="56"/>
      <c r="G3686" s="122"/>
      <c r="H3686" s="122"/>
    </row>
    <row r="3687" spans="1:8" ht="28.5" customHeight="1">
      <c r="A3687" s="121"/>
      <c r="B3687" s="54" t="str">
        <f>IF(A3687="","",VLOOKUP(A3687,'3-Mapa de Controles'!$M$3:$N$143,2,FALSE))</f>
        <v/>
      </c>
      <c r="C3687" s="54" t="str">
        <f>IF(A3687="","",VLOOKUP(A3687,'3-Mapa de Controles'!$M$3:$P$143,4,FALSE))</f>
        <v/>
      </c>
      <c r="D3687" s="54" t="str">
        <f>IF(A3687="","",VLOOKUP(A3687,'3-Mapa de Controles'!$M$3:$AI$143,23,FALSE))</f>
        <v/>
      </c>
      <c r="E3687" s="54" t="str">
        <f>IF(A3687="","",VLOOKUP(A3687,'3-Mapa de Controles'!$B$3:$D$143,3,FALSE))</f>
        <v/>
      </c>
      <c r="F3687" s="56"/>
      <c r="G3687" s="122"/>
      <c r="H3687" s="122"/>
    </row>
    <row r="3688" spans="1:8" ht="28.5" customHeight="1">
      <c r="A3688" s="121"/>
      <c r="B3688" s="54" t="str">
        <f>IF(A3688="","",VLOOKUP(A3688,'3-Mapa de Controles'!$M$3:$N$143,2,FALSE))</f>
        <v/>
      </c>
      <c r="C3688" s="54" t="str">
        <f>IF(A3688="","",VLOOKUP(A3688,'3-Mapa de Controles'!$M$3:$P$143,4,FALSE))</f>
        <v/>
      </c>
      <c r="D3688" s="54" t="str">
        <f>IF(A3688="","",VLOOKUP(A3688,'3-Mapa de Controles'!$M$3:$AI$143,23,FALSE))</f>
        <v/>
      </c>
      <c r="E3688" s="54" t="str">
        <f>IF(A3688="","",VLOOKUP(A3688,'3-Mapa de Controles'!$B$3:$D$143,3,FALSE))</f>
        <v/>
      </c>
      <c r="F3688" s="56"/>
      <c r="G3688" s="122"/>
      <c r="H3688" s="122"/>
    </row>
    <row r="3689" spans="1:8" ht="28.5" customHeight="1">
      <c r="A3689" s="121"/>
      <c r="B3689" s="54" t="str">
        <f>IF(A3689="","",VLOOKUP(A3689,'3-Mapa de Controles'!$M$3:$N$143,2,FALSE))</f>
        <v/>
      </c>
      <c r="C3689" s="54" t="str">
        <f>IF(A3689="","",VLOOKUP(A3689,'3-Mapa de Controles'!$M$3:$P$143,4,FALSE))</f>
        <v/>
      </c>
      <c r="D3689" s="54" t="str">
        <f>IF(A3689="","",VLOOKUP(A3689,'3-Mapa de Controles'!$M$3:$AI$143,23,FALSE))</f>
        <v/>
      </c>
      <c r="E3689" s="54" t="str">
        <f>IF(A3689="","",VLOOKUP(A3689,'3-Mapa de Controles'!$B$3:$D$143,3,FALSE))</f>
        <v/>
      </c>
      <c r="F3689" s="56"/>
      <c r="G3689" s="122"/>
      <c r="H3689" s="122"/>
    </row>
    <row r="3690" spans="1:8" ht="28.5" customHeight="1">
      <c r="A3690" s="121"/>
      <c r="B3690" s="54" t="str">
        <f>IF(A3690="","",VLOOKUP(A3690,'3-Mapa de Controles'!$M$3:$N$143,2,FALSE))</f>
        <v/>
      </c>
      <c r="C3690" s="54" t="str">
        <f>IF(A3690="","",VLOOKUP(A3690,'3-Mapa de Controles'!$M$3:$P$143,4,FALSE))</f>
        <v/>
      </c>
      <c r="D3690" s="54" t="str">
        <f>IF(A3690="","",VLOOKUP(A3690,'3-Mapa de Controles'!$M$3:$AI$143,23,FALSE))</f>
        <v/>
      </c>
      <c r="E3690" s="54" t="str">
        <f>IF(A3690="","",VLOOKUP(A3690,'3-Mapa de Controles'!$B$3:$D$143,3,FALSE))</f>
        <v/>
      </c>
      <c r="F3690" s="56"/>
      <c r="G3690" s="122"/>
      <c r="H3690" s="122"/>
    </row>
    <row r="3691" spans="1:8" ht="28.5" customHeight="1">
      <c r="A3691" s="121"/>
      <c r="B3691" s="54" t="str">
        <f>IF(A3691="","",VLOOKUP(A3691,'3-Mapa de Controles'!$M$3:$N$143,2,FALSE))</f>
        <v/>
      </c>
      <c r="C3691" s="54" t="str">
        <f>IF(A3691="","",VLOOKUP(A3691,'3-Mapa de Controles'!$M$3:$P$143,4,FALSE))</f>
        <v/>
      </c>
      <c r="D3691" s="54" t="str">
        <f>IF(A3691="","",VLOOKUP(A3691,'3-Mapa de Controles'!$M$3:$AI$143,23,FALSE))</f>
        <v/>
      </c>
      <c r="E3691" s="54" t="str">
        <f>IF(A3691="","",VLOOKUP(A3691,'3-Mapa de Controles'!$B$3:$D$143,3,FALSE))</f>
        <v/>
      </c>
      <c r="F3691" s="56"/>
      <c r="G3691" s="122"/>
      <c r="H3691" s="122"/>
    </row>
    <row r="3692" spans="1:8" ht="28.5" customHeight="1">
      <c r="A3692" s="121"/>
      <c r="B3692" s="54" t="str">
        <f>IF(A3692="","",VLOOKUP(A3692,'3-Mapa de Controles'!$M$3:$N$143,2,FALSE))</f>
        <v/>
      </c>
      <c r="C3692" s="54" t="str">
        <f>IF(A3692="","",VLOOKUP(A3692,'3-Mapa de Controles'!$M$3:$P$143,4,FALSE))</f>
        <v/>
      </c>
      <c r="D3692" s="54" t="str">
        <f>IF(A3692="","",VLOOKUP(A3692,'3-Mapa de Controles'!$M$3:$AI$143,23,FALSE))</f>
        <v/>
      </c>
      <c r="E3692" s="54" t="str">
        <f>IF(A3692="","",VLOOKUP(A3692,'3-Mapa de Controles'!$B$3:$D$143,3,FALSE))</f>
        <v/>
      </c>
      <c r="F3692" s="56"/>
      <c r="G3692" s="122"/>
      <c r="H3692" s="122"/>
    </row>
    <row r="3693" spans="1:8" ht="28.5" customHeight="1">
      <c r="A3693" s="121"/>
      <c r="B3693" s="54" t="str">
        <f>IF(A3693="","",VLOOKUP(A3693,'3-Mapa de Controles'!$M$3:$N$143,2,FALSE))</f>
        <v/>
      </c>
      <c r="C3693" s="54" t="str">
        <f>IF(A3693="","",VLOOKUP(A3693,'3-Mapa de Controles'!$M$3:$P$143,4,FALSE))</f>
        <v/>
      </c>
      <c r="D3693" s="54" t="str">
        <f>IF(A3693="","",VLOOKUP(A3693,'3-Mapa de Controles'!$M$3:$AI$143,23,FALSE))</f>
        <v/>
      </c>
      <c r="E3693" s="54" t="str">
        <f>IF(A3693="","",VLOOKUP(A3693,'3-Mapa de Controles'!$B$3:$D$143,3,FALSE))</f>
        <v/>
      </c>
      <c r="F3693" s="56"/>
      <c r="G3693" s="122"/>
      <c r="H3693" s="122"/>
    </row>
    <row r="3694" spans="1:8" ht="28.5" customHeight="1">
      <c r="A3694" s="121"/>
      <c r="B3694" s="54" t="str">
        <f>IF(A3694="","",VLOOKUP(A3694,'3-Mapa de Controles'!$M$3:$N$143,2,FALSE))</f>
        <v/>
      </c>
      <c r="C3694" s="54" t="str">
        <f>IF(A3694="","",VLOOKUP(A3694,'3-Mapa de Controles'!$M$3:$P$143,4,FALSE))</f>
        <v/>
      </c>
      <c r="D3694" s="54" t="str">
        <f>IF(A3694="","",VLOOKUP(A3694,'3-Mapa de Controles'!$M$3:$AI$143,23,FALSE))</f>
        <v/>
      </c>
      <c r="E3694" s="54" t="str">
        <f>IF(A3694="","",VLOOKUP(A3694,'3-Mapa de Controles'!$B$3:$D$143,3,FALSE))</f>
        <v/>
      </c>
      <c r="F3694" s="56"/>
      <c r="G3694" s="122"/>
      <c r="H3694" s="122"/>
    </row>
    <row r="3695" spans="1:8" ht="28.5" customHeight="1">
      <c r="A3695" s="121"/>
      <c r="B3695" s="54" t="str">
        <f>IF(A3695="","",VLOOKUP(A3695,'3-Mapa de Controles'!$M$3:$N$143,2,FALSE))</f>
        <v/>
      </c>
      <c r="C3695" s="54" t="str">
        <f>IF(A3695="","",VLOOKUP(A3695,'3-Mapa de Controles'!$M$3:$P$143,4,FALSE))</f>
        <v/>
      </c>
      <c r="D3695" s="54" t="str">
        <f>IF(A3695="","",VLOOKUP(A3695,'3-Mapa de Controles'!$M$3:$AI$143,23,FALSE))</f>
        <v/>
      </c>
      <c r="E3695" s="54" t="str">
        <f>IF(A3695="","",VLOOKUP(A3695,'3-Mapa de Controles'!$B$3:$D$143,3,FALSE))</f>
        <v/>
      </c>
      <c r="F3695" s="56"/>
      <c r="G3695" s="122"/>
      <c r="H3695" s="122"/>
    </row>
    <row r="3696" spans="1:8" ht="28.5" customHeight="1">
      <c r="A3696" s="121"/>
      <c r="B3696" s="54" t="str">
        <f>IF(A3696="","",VLOOKUP(A3696,'3-Mapa de Controles'!$M$3:$N$143,2,FALSE))</f>
        <v/>
      </c>
      <c r="C3696" s="54" t="str">
        <f>IF(A3696="","",VLOOKUP(A3696,'3-Mapa de Controles'!$M$3:$P$143,4,FALSE))</f>
        <v/>
      </c>
      <c r="D3696" s="54" t="str">
        <f>IF(A3696="","",VLOOKUP(A3696,'3-Mapa de Controles'!$M$3:$AI$143,23,FALSE))</f>
        <v/>
      </c>
      <c r="E3696" s="54" t="str">
        <f>IF(A3696="","",VLOOKUP(A3696,'3-Mapa de Controles'!$B$3:$D$143,3,FALSE))</f>
        <v/>
      </c>
      <c r="F3696" s="56"/>
      <c r="G3696" s="122"/>
      <c r="H3696" s="122"/>
    </row>
    <row r="3697" spans="1:8" ht="28.5" customHeight="1">
      <c r="A3697" s="121"/>
      <c r="B3697" s="54" t="str">
        <f>IF(A3697="","",VLOOKUP(A3697,'3-Mapa de Controles'!$M$3:$N$143,2,FALSE))</f>
        <v/>
      </c>
      <c r="C3697" s="54" t="str">
        <f>IF(A3697="","",VLOOKUP(A3697,'3-Mapa de Controles'!$M$3:$P$143,4,FALSE))</f>
        <v/>
      </c>
      <c r="D3697" s="54" t="str">
        <f>IF(A3697="","",VLOOKUP(A3697,'3-Mapa de Controles'!$M$3:$AI$143,23,FALSE))</f>
        <v/>
      </c>
      <c r="E3697" s="54" t="str">
        <f>IF(A3697="","",VLOOKUP(A3697,'3-Mapa de Controles'!$B$3:$D$143,3,FALSE))</f>
        <v/>
      </c>
      <c r="F3697" s="56"/>
      <c r="G3697" s="122"/>
      <c r="H3697" s="122"/>
    </row>
    <row r="3698" spans="1:8" ht="28.5" customHeight="1">
      <c r="A3698" s="121"/>
      <c r="B3698" s="54" t="str">
        <f>IF(A3698="","",VLOOKUP(A3698,'3-Mapa de Controles'!$M$3:$N$143,2,FALSE))</f>
        <v/>
      </c>
      <c r="C3698" s="54" t="str">
        <f>IF(A3698="","",VLOOKUP(A3698,'3-Mapa de Controles'!$M$3:$P$143,4,FALSE))</f>
        <v/>
      </c>
      <c r="D3698" s="54" t="str">
        <f>IF(A3698="","",VLOOKUP(A3698,'3-Mapa de Controles'!$M$3:$AI$143,23,FALSE))</f>
        <v/>
      </c>
      <c r="E3698" s="54" t="str">
        <f>IF(A3698="","",VLOOKUP(A3698,'3-Mapa de Controles'!$B$3:$D$143,3,FALSE))</f>
        <v/>
      </c>
      <c r="F3698" s="56"/>
      <c r="G3698" s="122"/>
      <c r="H3698" s="122"/>
    </row>
    <row r="3699" spans="1:8" ht="28.5" customHeight="1">
      <c r="A3699" s="121"/>
      <c r="B3699" s="54" t="str">
        <f>IF(A3699="","",VLOOKUP(A3699,'3-Mapa de Controles'!$M$3:$N$143,2,FALSE))</f>
        <v/>
      </c>
      <c r="C3699" s="54" t="str">
        <f>IF(A3699="","",VLOOKUP(A3699,'3-Mapa de Controles'!$M$3:$P$143,4,FALSE))</f>
        <v/>
      </c>
      <c r="D3699" s="54" t="str">
        <f>IF(A3699="","",VLOOKUP(A3699,'3-Mapa de Controles'!$M$3:$AI$143,23,FALSE))</f>
        <v/>
      </c>
      <c r="E3699" s="54" t="str">
        <f>IF(A3699="","",VLOOKUP(A3699,'3-Mapa de Controles'!$B$3:$D$143,3,FALSE))</f>
        <v/>
      </c>
      <c r="F3699" s="56"/>
      <c r="G3699" s="122"/>
      <c r="H3699" s="122"/>
    </row>
    <row r="3700" spans="1:8" ht="28.5" customHeight="1">
      <c r="A3700" s="121"/>
      <c r="B3700" s="54" t="str">
        <f>IF(A3700="","",VLOOKUP(A3700,'3-Mapa de Controles'!$M$3:$N$143,2,FALSE))</f>
        <v/>
      </c>
      <c r="C3700" s="54" t="str">
        <f>IF(A3700="","",VLOOKUP(A3700,'3-Mapa de Controles'!$M$3:$P$143,4,FALSE))</f>
        <v/>
      </c>
      <c r="D3700" s="54" t="str">
        <f>IF(A3700="","",VLOOKUP(A3700,'3-Mapa de Controles'!$M$3:$AI$143,23,FALSE))</f>
        <v/>
      </c>
      <c r="E3700" s="54" t="str">
        <f>IF(A3700="","",VLOOKUP(A3700,'3-Mapa de Controles'!$B$3:$D$143,3,FALSE))</f>
        <v/>
      </c>
      <c r="F3700" s="56"/>
      <c r="G3700" s="122"/>
      <c r="H3700" s="122"/>
    </row>
    <row r="3701" spans="1:8" ht="28.5" customHeight="1">
      <c r="A3701" s="121"/>
      <c r="B3701" s="54" t="str">
        <f>IF(A3701="","",VLOOKUP(A3701,'3-Mapa de Controles'!$M$3:$N$143,2,FALSE))</f>
        <v/>
      </c>
      <c r="C3701" s="54" t="str">
        <f>IF(A3701="","",VLOOKUP(A3701,'3-Mapa de Controles'!$M$3:$P$143,4,FALSE))</f>
        <v/>
      </c>
      <c r="D3701" s="54" t="str">
        <f>IF(A3701="","",VLOOKUP(A3701,'3-Mapa de Controles'!$M$3:$AI$143,23,FALSE))</f>
        <v/>
      </c>
      <c r="E3701" s="54" t="str">
        <f>IF(A3701="","",VLOOKUP(A3701,'3-Mapa de Controles'!$B$3:$D$143,3,FALSE))</f>
        <v/>
      </c>
      <c r="F3701" s="56"/>
      <c r="G3701" s="122"/>
      <c r="H3701" s="122"/>
    </row>
    <row r="3702" spans="1:8" ht="28.5" customHeight="1">
      <c r="A3702" s="121"/>
      <c r="B3702" s="54" t="str">
        <f>IF(A3702="","",VLOOKUP(A3702,'3-Mapa de Controles'!$M$3:$N$143,2,FALSE))</f>
        <v/>
      </c>
      <c r="C3702" s="54" t="str">
        <f>IF(A3702="","",VLOOKUP(A3702,'3-Mapa de Controles'!$M$3:$P$143,4,FALSE))</f>
        <v/>
      </c>
      <c r="D3702" s="54" t="str">
        <f>IF(A3702="","",VLOOKUP(A3702,'3-Mapa de Controles'!$M$3:$AI$143,23,FALSE))</f>
        <v/>
      </c>
      <c r="E3702" s="54" t="str">
        <f>IF(A3702="","",VLOOKUP(A3702,'3-Mapa de Controles'!$B$3:$D$143,3,FALSE))</f>
        <v/>
      </c>
      <c r="F3702" s="56"/>
      <c r="G3702" s="122"/>
      <c r="H3702" s="122"/>
    </row>
    <row r="3703" spans="1:8" ht="28.5" customHeight="1">
      <c r="A3703" s="121"/>
      <c r="B3703" s="54" t="str">
        <f>IF(A3703="","",VLOOKUP(A3703,'3-Mapa de Controles'!$M$3:$N$143,2,FALSE))</f>
        <v/>
      </c>
      <c r="C3703" s="54" t="str">
        <f>IF(A3703="","",VLOOKUP(A3703,'3-Mapa de Controles'!$M$3:$P$143,4,FALSE))</f>
        <v/>
      </c>
      <c r="D3703" s="54" t="str">
        <f>IF(A3703="","",VLOOKUP(A3703,'3-Mapa de Controles'!$M$3:$AI$143,23,FALSE))</f>
        <v/>
      </c>
      <c r="E3703" s="54" t="str">
        <f>IF(A3703="","",VLOOKUP(A3703,'3-Mapa de Controles'!$B$3:$D$143,3,FALSE))</f>
        <v/>
      </c>
      <c r="F3703" s="56"/>
      <c r="G3703" s="122"/>
      <c r="H3703" s="122"/>
    </row>
    <row r="3704" spans="1:8" ht="28.5" customHeight="1">
      <c r="A3704" s="121"/>
      <c r="B3704" s="54" t="str">
        <f>IF(A3704="","",VLOOKUP(A3704,'3-Mapa de Controles'!$M$3:$N$143,2,FALSE))</f>
        <v/>
      </c>
      <c r="C3704" s="54" t="str">
        <f>IF(A3704="","",VLOOKUP(A3704,'3-Mapa de Controles'!$M$3:$P$143,4,FALSE))</f>
        <v/>
      </c>
      <c r="D3704" s="54" t="str">
        <f>IF(A3704="","",VLOOKUP(A3704,'3-Mapa de Controles'!$M$3:$AI$143,23,FALSE))</f>
        <v/>
      </c>
      <c r="E3704" s="54" t="str">
        <f>IF(A3704="","",VLOOKUP(A3704,'3-Mapa de Controles'!$B$3:$D$143,3,FALSE))</f>
        <v/>
      </c>
      <c r="F3704" s="56"/>
      <c r="G3704" s="122"/>
      <c r="H3704" s="122"/>
    </row>
    <row r="3705" spans="1:8" ht="28.5" customHeight="1">
      <c r="A3705" s="121"/>
      <c r="B3705" s="54" t="str">
        <f>IF(A3705="","",VLOOKUP(A3705,'3-Mapa de Controles'!$M$3:$N$143,2,FALSE))</f>
        <v/>
      </c>
      <c r="C3705" s="54" t="str">
        <f>IF(A3705="","",VLOOKUP(A3705,'3-Mapa de Controles'!$M$3:$P$143,4,FALSE))</f>
        <v/>
      </c>
      <c r="D3705" s="54" t="str">
        <f>IF(A3705="","",VLOOKUP(A3705,'3-Mapa de Controles'!$M$3:$AI$143,23,FALSE))</f>
        <v/>
      </c>
      <c r="E3705" s="54" t="str">
        <f>IF(A3705="","",VLOOKUP(A3705,'3-Mapa de Controles'!$B$3:$D$143,3,FALSE))</f>
        <v/>
      </c>
      <c r="F3705" s="56"/>
      <c r="G3705" s="122"/>
      <c r="H3705" s="122"/>
    </row>
    <row r="3706" spans="1:8" ht="28.5" customHeight="1">
      <c r="A3706" s="121"/>
      <c r="B3706" s="54" t="str">
        <f>IF(A3706="","",VLOOKUP(A3706,'3-Mapa de Controles'!$M$3:$N$143,2,FALSE))</f>
        <v/>
      </c>
      <c r="C3706" s="54" t="str">
        <f>IF(A3706="","",VLOOKUP(A3706,'3-Mapa de Controles'!$M$3:$P$143,4,FALSE))</f>
        <v/>
      </c>
      <c r="D3706" s="54" t="str">
        <f>IF(A3706="","",VLOOKUP(A3706,'3-Mapa de Controles'!$M$3:$AI$143,23,FALSE))</f>
        <v/>
      </c>
      <c r="E3706" s="54" t="str">
        <f>IF(A3706="","",VLOOKUP(A3706,'3-Mapa de Controles'!$B$3:$D$143,3,FALSE))</f>
        <v/>
      </c>
      <c r="F3706" s="56"/>
      <c r="G3706" s="122"/>
      <c r="H3706" s="122"/>
    </row>
    <row r="3707" spans="1:8" ht="28.5" customHeight="1">
      <c r="A3707" s="121"/>
      <c r="B3707" s="54" t="str">
        <f>IF(A3707="","",VLOOKUP(A3707,'3-Mapa de Controles'!$M$3:$N$143,2,FALSE))</f>
        <v/>
      </c>
      <c r="C3707" s="54" t="str">
        <f>IF(A3707="","",VLOOKUP(A3707,'3-Mapa de Controles'!$M$3:$P$143,4,FALSE))</f>
        <v/>
      </c>
      <c r="D3707" s="54" t="str">
        <f>IF(A3707="","",VLOOKUP(A3707,'3-Mapa de Controles'!$M$3:$AI$143,23,FALSE))</f>
        <v/>
      </c>
      <c r="E3707" s="54" t="str">
        <f>IF(A3707="","",VLOOKUP(A3707,'3-Mapa de Controles'!$B$3:$D$143,3,FALSE))</f>
        <v/>
      </c>
      <c r="F3707" s="56"/>
      <c r="G3707" s="122"/>
      <c r="H3707" s="122"/>
    </row>
    <row r="3708" spans="1:8" ht="28.5" customHeight="1">
      <c r="A3708" s="121"/>
      <c r="B3708" s="54" t="str">
        <f>IF(A3708="","",VLOOKUP(A3708,'3-Mapa de Controles'!$M$3:$N$143,2,FALSE))</f>
        <v/>
      </c>
      <c r="C3708" s="54" t="str">
        <f>IF(A3708="","",VLOOKUP(A3708,'3-Mapa de Controles'!$M$3:$P$143,4,FALSE))</f>
        <v/>
      </c>
      <c r="D3708" s="54" t="str">
        <f>IF(A3708="","",VLOOKUP(A3708,'3-Mapa de Controles'!$M$3:$AI$143,23,FALSE))</f>
        <v/>
      </c>
      <c r="E3708" s="54" t="str">
        <f>IF(A3708="","",VLOOKUP(A3708,'3-Mapa de Controles'!$B$3:$D$143,3,FALSE))</f>
        <v/>
      </c>
      <c r="F3708" s="56"/>
      <c r="G3708" s="122"/>
      <c r="H3708" s="122"/>
    </row>
    <row r="3709" spans="1:8" ht="28.5" customHeight="1">
      <c r="A3709" s="121"/>
      <c r="B3709" s="54" t="str">
        <f>IF(A3709="","",VLOOKUP(A3709,'3-Mapa de Controles'!$M$3:$N$143,2,FALSE))</f>
        <v/>
      </c>
      <c r="C3709" s="54" t="str">
        <f>IF(A3709="","",VLOOKUP(A3709,'3-Mapa de Controles'!$M$3:$P$143,4,FALSE))</f>
        <v/>
      </c>
      <c r="D3709" s="54" t="str">
        <f>IF(A3709="","",VLOOKUP(A3709,'3-Mapa de Controles'!$M$3:$AI$143,23,FALSE))</f>
        <v/>
      </c>
      <c r="E3709" s="54" t="str">
        <f>IF(A3709="","",VLOOKUP(A3709,'3-Mapa de Controles'!$B$3:$D$143,3,FALSE))</f>
        <v/>
      </c>
      <c r="F3709" s="56"/>
      <c r="G3709" s="122"/>
      <c r="H3709" s="122"/>
    </row>
    <row r="3710" spans="1:8" ht="28.5" customHeight="1">
      <c r="A3710" s="121"/>
      <c r="B3710" s="54" t="str">
        <f>IF(A3710="","",VLOOKUP(A3710,'3-Mapa de Controles'!$M$3:$N$143,2,FALSE))</f>
        <v/>
      </c>
      <c r="C3710" s="54" t="str">
        <f>IF(A3710="","",VLOOKUP(A3710,'3-Mapa de Controles'!$M$3:$P$143,4,FALSE))</f>
        <v/>
      </c>
      <c r="D3710" s="54" t="str">
        <f>IF(A3710="","",VLOOKUP(A3710,'3-Mapa de Controles'!$M$3:$AI$143,23,FALSE))</f>
        <v/>
      </c>
      <c r="E3710" s="54" t="str">
        <f>IF(A3710="","",VLOOKUP(A3710,'3-Mapa de Controles'!$B$3:$D$143,3,FALSE))</f>
        <v/>
      </c>
      <c r="F3710" s="56"/>
      <c r="G3710" s="122"/>
      <c r="H3710" s="122"/>
    </row>
    <row r="3711" spans="1:8" ht="28.5" customHeight="1">
      <c r="A3711" s="121"/>
      <c r="B3711" s="54" t="str">
        <f>IF(A3711="","",VLOOKUP(A3711,'3-Mapa de Controles'!$M$3:$N$143,2,FALSE))</f>
        <v/>
      </c>
      <c r="C3711" s="54" t="str">
        <f>IF(A3711="","",VLOOKUP(A3711,'3-Mapa de Controles'!$M$3:$P$143,4,FALSE))</f>
        <v/>
      </c>
      <c r="D3711" s="54" t="str">
        <f>IF(A3711="","",VLOOKUP(A3711,'3-Mapa de Controles'!$M$3:$AI$143,23,FALSE))</f>
        <v/>
      </c>
      <c r="E3711" s="54" t="str">
        <f>IF(A3711="","",VLOOKUP(A3711,'3-Mapa de Controles'!$B$3:$D$143,3,FALSE))</f>
        <v/>
      </c>
      <c r="F3711" s="56"/>
      <c r="G3711" s="122"/>
      <c r="H3711" s="122"/>
    </row>
    <row r="3712" spans="1:8" ht="28.5" customHeight="1">
      <c r="A3712" s="121"/>
      <c r="B3712" s="54" t="str">
        <f>IF(A3712="","",VLOOKUP(A3712,'3-Mapa de Controles'!$M$3:$N$143,2,FALSE))</f>
        <v/>
      </c>
      <c r="C3712" s="54" t="str">
        <f>IF(A3712="","",VLOOKUP(A3712,'3-Mapa de Controles'!$M$3:$P$143,4,FALSE))</f>
        <v/>
      </c>
      <c r="D3712" s="54" t="str">
        <f>IF(A3712="","",VLOOKUP(A3712,'3-Mapa de Controles'!$M$3:$AI$143,23,FALSE))</f>
        <v/>
      </c>
      <c r="E3712" s="54" t="str">
        <f>IF(A3712="","",VLOOKUP(A3712,'3-Mapa de Controles'!$B$3:$D$143,3,FALSE))</f>
        <v/>
      </c>
      <c r="F3712" s="56"/>
      <c r="G3712" s="122"/>
      <c r="H3712" s="122"/>
    </row>
    <row r="3713" spans="1:8" ht="28.5" customHeight="1">
      <c r="A3713" s="121"/>
      <c r="B3713" s="54" t="str">
        <f>IF(A3713="","",VLOOKUP(A3713,'3-Mapa de Controles'!$M$3:$N$143,2,FALSE))</f>
        <v/>
      </c>
      <c r="C3713" s="54" t="str">
        <f>IF(A3713="","",VLOOKUP(A3713,'3-Mapa de Controles'!$M$3:$P$143,4,FALSE))</f>
        <v/>
      </c>
      <c r="D3713" s="54" t="str">
        <f>IF(A3713="","",VLOOKUP(A3713,'3-Mapa de Controles'!$M$3:$AI$143,23,FALSE))</f>
        <v/>
      </c>
      <c r="E3713" s="54" t="str">
        <f>IF(A3713="","",VLOOKUP(A3713,'3-Mapa de Controles'!$B$3:$D$143,3,FALSE))</f>
        <v/>
      </c>
      <c r="F3713" s="56"/>
      <c r="G3713" s="122"/>
      <c r="H3713" s="122"/>
    </row>
    <row r="3714" spans="1:8" ht="28.5" customHeight="1">
      <c r="A3714" s="121"/>
      <c r="B3714" s="54" t="str">
        <f>IF(A3714="","",VLOOKUP(A3714,'3-Mapa de Controles'!$M$3:$N$143,2,FALSE))</f>
        <v/>
      </c>
      <c r="C3714" s="54" t="str">
        <f>IF(A3714="","",VLOOKUP(A3714,'3-Mapa de Controles'!$M$3:$P$143,4,FALSE))</f>
        <v/>
      </c>
      <c r="D3714" s="54" t="str">
        <f>IF(A3714="","",VLOOKUP(A3714,'3-Mapa de Controles'!$M$3:$AI$143,23,FALSE))</f>
        <v/>
      </c>
      <c r="E3714" s="54" t="str">
        <f>IF(A3714="","",VLOOKUP(A3714,'3-Mapa de Controles'!$B$3:$D$143,3,FALSE))</f>
        <v/>
      </c>
      <c r="F3714" s="56"/>
      <c r="G3714" s="122"/>
      <c r="H3714" s="122"/>
    </row>
    <row r="3715" spans="1:8" ht="28.5" customHeight="1">
      <c r="A3715" s="121"/>
      <c r="B3715" s="54" t="str">
        <f>IF(A3715="","",VLOOKUP(A3715,'3-Mapa de Controles'!$M$3:$N$143,2,FALSE))</f>
        <v/>
      </c>
      <c r="C3715" s="54" t="str">
        <f>IF(A3715="","",VLOOKUP(A3715,'3-Mapa de Controles'!$M$3:$P$143,4,FALSE))</f>
        <v/>
      </c>
      <c r="D3715" s="54" t="str">
        <f>IF(A3715="","",VLOOKUP(A3715,'3-Mapa de Controles'!$M$3:$AI$143,23,FALSE))</f>
        <v/>
      </c>
      <c r="E3715" s="54" t="str">
        <f>IF(A3715="","",VLOOKUP(A3715,'3-Mapa de Controles'!$B$3:$D$143,3,FALSE))</f>
        <v/>
      </c>
      <c r="F3715" s="56"/>
      <c r="G3715" s="122"/>
      <c r="H3715" s="122"/>
    </row>
    <row r="3716" spans="1:8" ht="28.5" customHeight="1">
      <c r="A3716" s="121"/>
      <c r="B3716" s="54" t="str">
        <f>IF(A3716="","",VLOOKUP(A3716,'3-Mapa de Controles'!$M$3:$N$143,2,FALSE))</f>
        <v/>
      </c>
      <c r="C3716" s="54" t="str">
        <f>IF(A3716="","",VLOOKUP(A3716,'3-Mapa de Controles'!$M$3:$P$143,4,FALSE))</f>
        <v/>
      </c>
      <c r="D3716" s="54" t="str">
        <f>IF(A3716="","",VLOOKUP(A3716,'3-Mapa de Controles'!$M$3:$AI$143,23,FALSE))</f>
        <v/>
      </c>
      <c r="E3716" s="54" t="str">
        <f>IF(A3716="","",VLOOKUP(A3716,'3-Mapa de Controles'!$B$3:$D$143,3,FALSE))</f>
        <v/>
      </c>
      <c r="F3716" s="56"/>
      <c r="G3716" s="122"/>
      <c r="H3716" s="122"/>
    </row>
    <row r="3717" spans="1:8" ht="28.5" customHeight="1">
      <c r="A3717" s="121"/>
      <c r="B3717" s="54" t="str">
        <f>IF(A3717="","",VLOOKUP(A3717,'3-Mapa de Controles'!$M$3:$N$143,2,FALSE))</f>
        <v/>
      </c>
      <c r="C3717" s="54" t="str">
        <f>IF(A3717="","",VLOOKUP(A3717,'3-Mapa de Controles'!$M$3:$P$143,4,FALSE))</f>
        <v/>
      </c>
      <c r="D3717" s="54" t="str">
        <f>IF(A3717="","",VLOOKUP(A3717,'3-Mapa de Controles'!$M$3:$AI$143,23,FALSE))</f>
        <v/>
      </c>
      <c r="E3717" s="54" t="str">
        <f>IF(A3717="","",VLOOKUP(A3717,'3-Mapa de Controles'!$B$3:$D$143,3,FALSE))</f>
        <v/>
      </c>
      <c r="F3717" s="56"/>
      <c r="G3717" s="122"/>
      <c r="H3717" s="122"/>
    </row>
    <row r="3718" spans="1:8" ht="28.5" customHeight="1">
      <c r="A3718" s="121"/>
      <c r="B3718" s="54" t="str">
        <f>IF(A3718="","",VLOOKUP(A3718,'3-Mapa de Controles'!$M$3:$N$143,2,FALSE))</f>
        <v/>
      </c>
      <c r="C3718" s="54" t="str">
        <f>IF(A3718="","",VLOOKUP(A3718,'3-Mapa de Controles'!$M$3:$P$143,4,FALSE))</f>
        <v/>
      </c>
      <c r="D3718" s="54" t="str">
        <f>IF(A3718="","",VLOOKUP(A3718,'3-Mapa de Controles'!$M$3:$AI$143,23,FALSE))</f>
        <v/>
      </c>
      <c r="E3718" s="54" t="str">
        <f>IF(A3718="","",VLOOKUP(A3718,'3-Mapa de Controles'!$B$3:$D$143,3,FALSE))</f>
        <v/>
      </c>
      <c r="F3718" s="56"/>
      <c r="G3718" s="122"/>
      <c r="H3718" s="122"/>
    </row>
    <row r="3719" spans="1:8" ht="28.5" customHeight="1">
      <c r="A3719" s="121"/>
      <c r="B3719" s="54" t="str">
        <f>IF(A3719="","",VLOOKUP(A3719,'3-Mapa de Controles'!$M$3:$N$143,2,FALSE))</f>
        <v/>
      </c>
      <c r="C3719" s="54" t="str">
        <f>IF(A3719="","",VLOOKUP(A3719,'3-Mapa de Controles'!$M$3:$P$143,4,FALSE))</f>
        <v/>
      </c>
      <c r="D3719" s="54" t="str">
        <f>IF(A3719="","",VLOOKUP(A3719,'3-Mapa de Controles'!$M$3:$AI$143,23,FALSE))</f>
        <v/>
      </c>
      <c r="E3719" s="54" t="str">
        <f>IF(A3719="","",VLOOKUP(A3719,'3-Mapa de Controles'!$B$3:$D$143,3,FALSE))</f>
        <v/>
      </c>
      <c r="F3719" s="56"/>
      <c r="G3719" s="122"/>
      <c r="H3719" s="122"/>
    </row>
    <row r="3720" spans="1:8" ht="28.5" customHeight="1">
      <c r="A3720" s="121"/>
      <c r="B3720" s="54" t="str">
        <f>IF(A3720="","",VLOOKUP(A3720,'3-Mapa de Controles'!$M$3:$N$143,2,FALSE))</f>
        <v/>
      </c>
      <c r="C3720" s="54" t="str">
        <f>IF(A3720="","",VLOOKUP(A3720,'3-Mapa de Controles'!$M$3:$P$143,4,FALSE))</f>
        <v/>
      </c>
      <c r="D3720" s="54" t="str">
        <f>IF(A3720="","",VLOOKUP(A3720,'3-Mapa de Controles'!$M$3:$AI$143,23,FALSE))</f>
        <v/>
      </c>
      <c r="E3720" s="54" t="str">
        <f>IF(A3720="","",VLOOKUP(A3720,'3-Mapa de Controles'!$B$3:$D$143,3,FALSE))</f>
        <v/>
      </c>
      <c r="F3720" s="56"/>
      <c r="G3720" s="122"/>
      <c r="H3720" s="122"/>
    </row>
    <row r="3721" spans="1:8" ht="28.5" customHeight="1">
      <c r="A3721" s="121"/>
      <c r="B3721" s="54" t="str">
        <f>IF(A3721="","",VLOOKUP(A3721,'3-Mapa de Controles'!$M$3:$N$143,2,FALSE))</f>
        <v/>
      </c>
      <c r="C3721" s="54" t="str">
        <f>IF(A3721="","",VLOOKUP(A3721,'3-Mapa de Controles'!$M$3:$P$143,4,FALSE))</f>
        <v/>
      </c>
      <c r="D3721" s="54" t="str">
        <f>IF(A3721="","",VLOOKUP(A3721,'3-Mapa de Controles'!$M$3:$AI$143,23,FALSE))</f>
        <v/>
      </c>
      <c r="E3721" s="54" t="str">
        <f>IF(A3721="","",VLOOKUP(A3721,'3-Mapa de Controles'!$B$3:$D$143,3,FALSE))</f>
        <v/>
      </c>
      <c r="F3721" s="56"/>
      <c r="G3721" s="122"/>
      <c r="H3721" s="122"/>
    </row>
    <row r="3722" spans="1:8" ht="28.5" customHeight="1">
      <c r="A3722" s="121"/>
      <c r="B3722" s="54" t="str">
        <f>IF(A3722="","",VLOOKUP(A3722,'3-Mapa de Controles'!$M$3:$N$143,2,FALSE))</f>
        <v/>
      </c>
      <c r="C3722" s="54" t="str">
        <f>IF(A3722="","",VLOOKUP(A3722,'3-Mapa de Controles'!$M$3:$P$143,4,FALSE))</f>
        <v/>
      </c>
      <c r="D3722" s="54" t="str">
        <f>IF(A3722="","",VLOOKUP(A3722,'3-Mapa de Controles'!$M$3:$AI$143,23,FALSE))</f>
        <v/>
      </c>
      <c r="E3722" s="54" t="str">
        <f>IF(A3722="","",VLOOKUP(A3722,'3-Mapa de Controles'!$B$3:$D$143,3,FALSE))</f>
        <v/>
      </c>
      <c r="F3722" s="56"/>
      <c r="G3722" s="122"/>
      <c r="H3722" s="122"/>
    </row>
    <row r="3723" spans="1:8" ht="28.5" customHeight="1">
      <c r="A3723" s="121"/>
      <c r="B3723" s="54" t="str">
        <f>IF(A3723="","",VLOOKUP(A3723,'3-Mapa de Controles'!$M$3:$N$143,2,FALSE))</f>
        <v/>
      </c>
      <c r="C3723" s="54" t="str">
        <f>IF(A3723="","",VLOOKUP(A3723,'3-Mapa de Controles'!$M$3:$P$143,4,FALSE))</f>
        <v/>
      </c>
      <c r="D3723" s="54" t="str">
        <f>IF(A3723="","",VLOOKUP(A3723,'3-Mapa de Controles'!$M$3:$AI$143,23,FALSE))</f>
        <v/>
      </c>
      <c r="E3723" s="54" t="str">
        <f>IF(A3723="","",VLOOKUP(A3723,'3-Mapa de Controles'!$B$3:$D$143,3,FALSE))</f>
        <v/>
      </c>
      <c r="F3723" s="56"/>
      <c r="G3723" s="122"/>
      <c r="H3723" s="122"/>
    </row>
    <row r="3724" spans="1:8" ht="28.5" customHeight="1">
      <c r="A3724" s="121"/>
      <c r="B3724" s="54" t="str">
        <f>IF(A3724="","",VLOOKUP(A3724,'3-Mapa de Controles'!$M$3:$N$143,2,FALSE))</f>
        <v/>
      </c>
      <c r="C3724" s="54" t="str">
        <f>IF(A3724="","",VLOOKUP(A3724,'3-Mapa de Controles'!$M$3:$P$143,4,FALSE))</f>
        <v/>
      </c>
      <c r="D3724" s="54" t="str">
        <f>IF(A3724="","",VLOOKUP(A3724,'3-Mapa de Controles'!$M$3:$AI$143,23,FALSE))</f>
        <v/>
      </c>
      <c r="E3724" s="54" t="str">
        <f>IF(A3724="","",VLOOKUP(A3724,'3-Mapa de Controles'!$B$3:$D$143,3,FALSE))</f>
        <v/>
      </c>
      <c r="F3724" s="56"/>
      <c r="G3724" s="122"/>
      <c r="H3724" s="122"/>
    </row>
    <row r="3725" spans="1:8" ht="28.5" customHeight="1">
      <c r="A3725" s="121"/>
      <c r="B3725" s="54" t="str">
        <f>IF(A3725="","",VLOOKUP(A3725,'3-Mapa de Controles'!$M$3:$N$143,2,FALSE))</f>
        <v/>
      </c>
      <c r="C3725" s="54" t="str">
        <f>IF(A3725="","",VLOOKUP(A3725,'3-Mapa de Controles'!$M$3:$P$143,4,FALSE))</f>
        <v/>
      </c>
      <c r="D3725" s="54" t="str">
        <f>IF(A3725="","",VLOOKUP(A3725,'3-Mapa de Controles'!$M$3:$AI$143,23,FALSE))</f>
        <v/>
      </c>
      <c r="E3725" s="54" t="str">
        <f>IF(A3725="","",VLOOKUP(A3725,'3-Mapa de Controles'!$B$3:$D$143,3,FALSE))</f>
        <v/>
      </c>
      <c r="F3725" s="56"/>
      <c r="G3725" s="122"/>
      <c r="H3725" s="122"/>
    </row>
    <row r="3726" spans="1:8" ht="28.5" customHeight="1">
      <c r="A3726" s="121"/>
      <c r="B3726" s="54" t="str">
        <f>IF(A3726="","",VLOOKUP(A3726,'3-Mapa de Controles'!$M$3:$N$143,2,FALSE))</f>
        <v/>
      </c>
      <c r="C3726" s="54" t="str">
        <f>IF(A3726="","",VLOOKUP(A3726,'3-Mapa de Controles'!$M$3:$P$143,4,FALSE))</f>
        <v/>
      </c>
      <c r="D3726" s="54" t="str">
        <f>IF(A3726="","",VLOOKUP(A3726,'3-Mapa de Controles'!$M$3:$AI$143,23,FALSE))</f>
        <v/>
      </c>
      <c r="E3726" s="54" t="str">
        <f>IF(A3726="","",VLOOKUP(A3726,'3-Mapa de Controles'!$B$3:$D$143,3,FALSE))</f>
        <v/>
      </c>
      <c r="F3726" s="56"/>
      <c r="G3726" s="122"/>
      <c r="H3726" s="122"/>
    </row>
    <row r="3727" spans="1:8" ht="28.5" customHeight="1">
      <c r="A3727" s="121"/>
      <c r="B3727" s="54" t="str">
        <f>IF(A3727="","",VLOOKUP(A3727,'3-Mapa de Controles'!$M$3:$N$143,2,FALSE))</f>
        <v/>
      </c>
      <c r="C3727" s="54" t="str">
        <f>IF(A3727="","",VLOOKUP(A3727,'3-Mapa de Controles'!$M$3:$P$143,4,FALSE))</f>
        <v/>
      </c>
      <c r="D3727" s="54" t="str">
        <f>IF(A3727="","",VLOOKUP(A3727,'3-Mapa de Controles'!$M$3:$AI$143,23,FALSE))</f>
        <v/>
      </c>
      <c r="E3727" s="54" t="str">
        <f>IF(A3727="","",VLOOKUP(A3727,'3-Mapa de Controles'!$B$3:$D$143,3,FALSE))</f>
        <v/>
      </c>
      <c r="F3727" s="56"/>
      <c r="G3727" s="122"/>
      <c r="H3727" s="122"/>
    </row>
    <row r="3728" spans="1:8" ht="28.5" customHeight="1">
      <c r="A3728" s="121"/>
      <c r="B3728" s="54" t="str">
        <f>IF(A3728="","",VLOOKUP(A3728,'3-Mapa de Controles'!$M$3:$N$143,2,FALSE))</f>
        <v/>
      </c>
      <c r="C3728" s="54" t="str">
        <f>IF(A3728="","",VLOOKUP(A3728,'3-Mapa de Controles'!$M$3:$P$143,4,FALSE))</f>
        <v/>
      </c>
      <c r="D3728" s="54" t="str">
        <f>IF(A3728="","",VLOOKUP(A3728,'3-Mapa de Controles'!$M$3:$AI$143,23,FALSE))</f>
        <v/>
      </c>
      <c r="E3728" s="54" t="str">
        <f>IF(A3728="","",VLOOKUP(A3728,'3-Mapa de Controles'!$B$3:$D$143,3,FALSE))</f>
        <v/>
      </c>
      <c r="F3728" s="56"/>
      <c r="G3728" s="122"/>
      <c r="H3728" s="122"/>
    </row>
    <row r="3729" spans="1:8" ht="28.5" customHeight="1">
      <c r="A3729" s="121"/>
      <c r="B3729" s="54" t="str">
        <f>IF(A3729="","",VLOOKUP(A3729,'3-Mapa de Controles'!$M$3:$N$143,2,FALSE))</f>
        <v/>
      </c>
      <c r="C3729" s="54" t="str">
        <f>IF(A3729="","",VLOOKUP(A3729,'3-Mapa de Controles'!$M$3:$P$143,4,FALSE))</f>
        <v/>
      </c>
      <c r="D3729" s="54" t="str">
        <f>IF(A3729="","",VLOOKUP(A3729,'3-Mapa de Controles'!$M$3:$AI$143,23,FALSE))</f>
        <v/>
      </c>
      <c r="E3729" s="54" t="str">
        <f>IF(A3729="","",VLOOKUP(A3729,'3-Mapa de Controles'!$B$3:$D$143,3,FALSE))</f>
        <v/>
      </c>
      <c r="F3729" s="56"/>
      <c r="G3729" s="122"/>
      <c r="H3729" s="122"/>
    </row>
    <row r="3730" spans="1:8" ht="28.5" customHeight="1">
      <c r="A3730" s="121"/>
      <c r="B3730" s="54" t="str">
        <f>IF(A3730="","",VLOOKUP(A3730,'3-Mapa de Controles'!$M$3:$N$143,2,FALSE))</f>
        <v/>
      </c>
      <c r="C3730" s="54" t="str">
        <f>IF(A3730="","",VLOOKUP(A3730,'3-Mapa de Controles'!$M$3:$P$143,4,FALSE))</f>
        <v/>
      </c>
      <c r="D3730" s="54" t="str">
        <f>IF(A3730="","",VLOOKUP(A3730,'3-Mapa de Controles'!$M$3:$AI$143,23,FALSE))</f>
        <v/>
      </c>
      <c r="E3730" s="54" t="str">
        <f>IF(A3730="","",VLOOKUP(A3730,'3-Mapa de Controles'!$B$3:$D$143,3,FALSE))</f>
        <v/>
      </c>
      <c r="F3730" s="56"/>
      <c r="G3730" s="122"/>
      <c r="H3730" s="122"/>
    </row>
    <row r="3731" spans="1:8" ht="28.5" customHeight="1">
      <c r="A3731" s="121"/>
      <c r="B3731" s="54" t="str">
        <f>IF(A3731="","",VLOOKUP(A3731,'3-Mapa de Controles'!$M$3:$N$143,2,FALSE))</f>
        <v/>
      </c>
      <c r="C3731" s="54" t="str">
        <f>IF(A3731="","",VLOOKUP(A3731,'3-Mapa de Controles'!$M$3:$P$143,4,FALSE))</f>
        <v/>
      </c>
      <c r="D3731" s="54" t="str">
        <f>IF(A3731="","",VLOOKUP(A3731,'3-Mapa de Controles'!$M$3:$AI$143,23,FALSE))</f>
        <v/>
      </c>
      <c r="E3731" s="54" t="str">
        <f>IF(A3731="","",VLOOKUP(A3731,'3-Mapa de Controles'!$B$3:$D$143,3,FALSE))</f>
        <v/>
      </c>
      <c r="F3731" s="56"/>
      <c r="G3731" s="122"/>
      <c r="H3731" s="122"/>
    </row>
    <row r="3732" spans="1:8" ht="28.5" customHeight="1">
      <c r="A3732" s="121"/>
      <c r="B3732" s="54" t="str">
        <f>IF(A3732="","",VLOOKUP(A3732,'3-Mapa de Controles'!$M$3:$N$143,2,FALSE))</f>
        <v/>
      </c>
      <c r="C3732" s="54" t="str">
        <f>IF(A3732="","",VLOOKUP(A3732,'3-Mapa de Controles'!$M$3:$P$143,4,FALSE))</f>
        <v/>
      </c>
      <c r="D3732" s="54" t="str">
        <f>IF(A3732="","",VLOOKUP(A3732,'3-Mapa de Controles'!$M$3:$AI$143,23,FALSE))</f>
        <v/>
      </c>
      <c r="E3732" s="54" t="str">
        <f>IF(A3732="","",VLOOKUP(A3732,'3-Mapa de Controles'!$B$3:$D$143,3,FALSE))</f>
        <v/>
      </c>
      <c r="F3732" s="56"/>
      <c r="G3732" s="122"/>
      <c r="H3732" s="122"/>
    </row>
    <row r="3733" spans="1:8" ht="28.5" customHeight="1">
      <c r="A3733" s="121"/>
      <c r="B3733" s="54" t="str">
        <f>IF(A3733="","",VLOOKUP(A3733,'3-Mapa de Controles'!$M$3:$N$143,2,FALSE))</f>
        <v/>
      </c>
      <c r="C3733" s="54" t="str">
        <f>IF(A3733="","",VLOOKUP(A3733,'3-Mapa de Controles'!$M$3:$P$143,4,FALSE))</f>
        <v/>
      </c>
      <c r="D3733" s="54" t="str">
        <f>IF(A3733="","",VLOOKUP(A3733,'3-Mapa de Controles'!$M$3:$AI$143,23,FALSE))</f>
        <v/>
      </c>
      <c r="E3733" s="54" t="str">
        <f>IF(A3733="","",VLOOKUP(A3733,'3-Mapa de Controles'!$B$3:$D$143,3,FALSE))</f>
        <v/>
      </c>
      <c r="F3733" s="56"/>
      <c r="G3733" s="122"/>
      <c r="H3733" s="122"/>
    </row>
    <row r="3734" spans="1:8" ht="28.5" customHeight="1">
      <c r="A3734" s="121"/>
      <c r="B3734" s="54" t="str">
        <f>IF(A3734="","",VLOOKUP(A3734,'3-Mapa de Controles'!$M$3:$N$143,2,FALSE))</f>
        <v/>
      </c>
      <c r="C3734" s="54" t="str">
        <f>IF(A3734="","",VLOOKUP(A3734,'3-Mapa de Controles'!$M$3:$P$143,4,FALSE))</f>
        <v/>
      </c>
      <c r="D3734" s="54" t="str">
        <f>IF(A3734="","",VLOOKUP(A3734,'3-Mapa de Controles'!$M$3:$AI$143,23,FALSE))</f>
        <v/>
      </c>
      <c r="E3734" s="54" t="str">
        <f>IF(A3734="","",VLOOKUP(A3734,'3-Mapa de Controles'!$B$3:$D$143,3,FALSE))</f>
        <v/>
      </c>
      <c r="F3734" s="56"/>
      <c r="G3734" s="122"/>
      <c r="H3734" s="122"/>
    </row>
    <row r="3735" spans="1:8" ht="28.5" customHeight="1">
      <c r="A3735" s="121"/>
      <c r="B3735" s="54" t="str">
        <f>IF(A3735="","",VLOOKUP(A3735,'3-Mapa de Controles'!$M$3:$N$143,2,FALSE))</f>
        <v/>
      </c>
      <c r="C3735" s="54" t="str">
        <f>IF(A3735="","",VLOOKUP(A3735,'3-Mapa de Controles'!$M$3:$P$143,4,FALSE))</f>
        <v/>
      </c>
      <c r="D3735" s="54" t="str">
        <f>IF(A3735="","",VLOOKUP(A3735,'3-Mapa de Controles'!$M$3:$AI$143,23,FALSE))</f>
        <v/>
      </c>
      <c r="E3735" s="54" t="str">
        <f>IF(A3735="","",VLOOKUP(A3735,'3-Mapa de Controles'!$B$3:$D$143,3,FALSE))</f>
        <v/>
      </c>
      <c r="F3735" s="56"/>
      <c r="G3735" s="122"/>
      <c r="H3735" s="122"/>
    </row>
    <row r="3736" spans="1:8" ht="28.5" customHeight="1">
      <c r="A3736" s="121"/>
      <c r="B3736" s="54" t="str">
        <f>IF(A3736="","",VLOOKUP(A3736,'3-Mapa de Controles'!$M$3:$N$143,2,FALSE))</f>
        <v/>
      </c>
      <c r="C3736" s="54" t="str">
        <f>IF(A3736="","",VLOOKUP(A3736,'3-Mapa de Controles'!$M$3:$P$143,4,FALSE))</f>
        <v/>
      </c>
      <c r="D3736" s="54" t="str">
        <f>IF(A3736="","",VLOOKUP(A3736,'3-Mapa de Controles'!$M$3:$AI$143,23,FALSE))</f>
        <v/>
      </c>
      <c r="E3736" s="54" t="str">
        <f>IF(A3736="","",VLOOKUP(A3736,'3-Mapa de Controles'!$B$3:$D$143,3,FALSE))</f>
        <v/>
      </c>
      <c r="F3736" s="56"/>
      <c r="G3736" s="122"/>
      <c r="H3736" s="122"/>
    </row>
    <row r="3737" spans="1:8" ht="28.5" customHeight="1">
      <c r="A3737" s="121"/>
      <c r="B3737" s="54" t="str">
        <f>IF(A3737="","",VLOOKUP(A3737,'3-Mapa de Controles'!$M$3:$N$143,2,FALSE))</f>
        <v/>
      </c>
      <c r="C3737" s="54" t="str">
        <f>IF(A3737="","",VLOOKUP(A3737,'3-Mapa de Controles'!$M$3:$P$143,4,FALSE))</f>
        <v/>
      </c>
      <c r="D3737" s="54" t="str">
        <f>IF(A3737="","",VLOOKUP(A3737,'3-Mapa de Controles'!$M$3:$AI$143,23,FALSE))</f>
        <v/>
      </c>
      <c r="E3737" s="54" t="str">
        <f>IF(A3737="","",VLOOKUP(A3737,'3-Mapa de Controles'!$B$3:$D$143,3,FALSE))</f>
        <v/>
      </c>
      <c r="F3737" s="56"/>
      <c r="G3737" s="122"/>
      <c r="H3737" s="122"/>
    </row>
    <row r="3738" spans="1:8" ht="28.5" customHeight="1">
      <c r="A3738" s="121"/>
      <c r="B3738" s="54" t="str">
        <f>IF(A3738="","",VLOOKUP(A3738,'3-Mapa de Controles'!$M$3:$N$143,2,FALSE))</f>
        <v/>
      </c>
      <c r="C3738" s="54" t="str">
        <f>IF(A3738="","",VLOOKUP(A3738,'3-Mapa de Controles'!$M$3:$P$143,4,FALSE))</f>
        <v/>
      </c>
      <c r="D3738" s="54" t="str">
        <f>IF(A3738="","",VLOOKUP(A3738,'3-Mapa de Controles'!$M$3:$AI$143,23,FALSE))</f>
        <v/>
      </c>
      <c r="E3738" s="54" t="str">
        <f>IF(A3738="","",VLOOKUP(A3738,'3-Mapa de Controles'!$B$3:$D$143,3,FALSE))</f>
        <v/>
      </c>
      <c r="F3738" s="56"/>
      <c r="G3738" s="122"/>
      <c r="H3738" s="122"/>
    </row>
    <row r="3739" spans="1:8" ht="28.5" customHeight="1">
      <c r="A3739" s="121"/>
      <c r="B3739" s="54" t="str">
        <f>IF(A3739="","",VLOOKUP(A3739,'3-Mapa de Controles'!$M$3:$N$143,2,FALSE))</f>
        <v/>
      </c>
      <c r="C3739" s="54" t="str">
        <f>IF(A3739="","",VLOOKUP(A3739,'3-Mapa de Controles'!$M$3:$P$143,4,FALSE))</f>
        <v/>
      </c>
      <c r="D3739" s="54" t="str">
        <f>IF(A3739="","",VLOOKUP(A3739,'3-Mapa de Controles'!$M$3:$AI$143,23,FALSE))</f>
        <v/>
      </c>
      <c r="E3739" s="54" t="str">
        <f>IF(A3739="","",VLOOKUP(A3739,'3-Mapa de Controles'!$B$3:$D$143,3,FALSE))</f>
        <v/>
      </c>
      <c r="F3739" s="56"/>
      <c r="G3739" s="122"/>
      <c r="H3739" s="122"/>
    </row>
    <row r="3740" spans="1:8" ht="28.5" customHeight="1">
      <c r="A3740" s="121"/>
      <c r="B3740" s="54" t="str">
        <f>IF(A3740="","",VLOOKUP(A3740,'3-Mapa de Controles'!$M$3:$N$143,2,FALSE))</f>
        <v/>
      </c>
      <c r="C3740" s="54" t="str">
        <f>IF(A3740="","",VLOOKUP(A3740,'3-Mapa de Controles'!$M$3:$P$143,4,FALSE))</f>
        <v/>
      </c>
      <c r="D3740" s="54" t="str">
        <f>IF(A3740="","",VLOOKUP(A3740,'3-Mapa de Controles'!$M$3:$AI$143,23,FALSE))</f>
        <v/>
      </c>
      <c r="E3740" s="54" t="str">
        <f>IF(A3740="","",VLOOKUP(A3740,'3-Mapa de Controles'!$B$3:$D$143,3,FALSE))</f>
        <v/>
      </c>
      <c r="F3740" s="56"/>
      <c r="G3740" s="122"/>
      <c r="H3740" s="122"/>
    </row>
    <row r="3741" spans="1:8" ht="28.5" customHeight="1">
      <c r="A3741" s="121"/>
      <c r="B3741" s="54" t="str">
        <f>IF(A3741="","",VLOOKUP(A3741,'3-Mapa de Controles'!$M$3:$N$143,2,FALSE))</f>
        <v/>
      </c>
      <c r="C3741" s="54" t="str">
        <f>IF(A3741="","",VLOOKUP(A3741,'3-Mapa de Controles'!$M$3:$P$143,4,FALSE))</f>
        <v/>
      </c>
      <c r="D3741" s="54" t="str">
        <f>IF(A3741="","",VLOOKUP(A3741,'3-Mapa de Controles'!$M$3:$AI$143,23,FALSE))</f>
        <v/>
      </c>
      <c r="E3741" s="54" t="str">
        <f>IF(A3741="","",VLOOKUP(A3741,'3-Mapa de Controles'!$B$3:$D$143,3,FALSE))</f>
        <v/>
      </c>
      <c r="F3741" s="56"/>
      <c r="G3741" s="122"/>
      <c r="H3741" s="122"/>
    </row>
    <row r="3742" spans="1:8" ht="28.5" customHeight="1">
      <c r="A3742" s="121"/>
      <c r="B3742" s="54" t="str">
        <f>IF(A3742="","",VLOOKUP(A3742,'3-Mapa de Controles'!$M$3:$N$143,2,FALSE))</f>
        <v/>
      </c>
      <c r="C3742" s="54" t="str">
        <f>IF(A3742="","",VLOOKUP(A3742,'3-Mapa de Controles'!$M$3:$P$143,4,FALSE))</f>
        <v/>
      </c>
      <c r="D3742" s="54" t="str">
        <f>IF(A3742="","",VLOOKUP(A3742,'3-Mapa de Controles'!$M$3:$AI$143,23,FALSE))</f>
        <v/>
      </c>
      <c r="E3742" s="54" t="str">
        <f>IF(A3742="","",VLOOKUP(A3742,'3-Mapa de Controles'!$B$3:$D$143,3,FALSE))</f>
        <v/>
      </c>
      <c r="F3742" s="56"/>
      <c r="G3742" s="122"/>
      <c r="H3742" s="122"/>
    </row>
    <row r="3743" spans="1:8" ht="28.5" customHeight="1">
      <c r="A3743" s="121"/>
      <c r="B3743" s="54" t="str">
        <f>IF(A3743="","",VLOOKUP(A3743,'3-Mapa de Controles'!$M$3:$N$143,2,FALSE))</f>
        <v/>
      </c>
      <c r="C3743" s="54" t="str">
        <f>IF(A3743="","",VLOOKUP(A3743,'3-Mapa de Controles'!$M$3:$P$143,4,FALSE))</f>
        <v/>
      </c>
      <c r="D3743" s="54" t="str">
        <f>IF(A3743="","",VLOOKUP(A3743,'3-Mapa de Controles'!$M$3:$AI$143,23,FALSE))</f>
        <v/>
      </c>
      <c r="E3743" s="54" t="str">
        <f>IF(A3743="","",VLOOKUP(A3743,'3-Mapa de Controles'!$B$3:$D$143,3,FALSE))</f>
        <v/>
      </c>
      <c r="F3743" s="56"/>
      <c r="G3743" s="122"/>
      <c r="H3743" s="122"/>
    </row>
    <row r="3744" spans="1:8" ht="28.5" customHeight="1">
      <c r="A3744" s="121"/>
      <c r="B3744" s="54" t="str">
        <f>IF(A3744="","",VLOOKUP(A3744,'3-Mapa de Controles'!$M$3:$N$143,2,FALSE))</f>
        <v/>
      </c>
      <c r="C3744" s="54" t="str">
        <f>IF(A3744="","",VLOOKUP(A3744,'3-Mapa de Controles'!$M$3:$P$143,4,FALSE))</f>
        <v/>
      </c>
      <c r="D3744" s="54" t="str">
        <f>IF(A3744="","",VLOOKUP(A3744,'3-Mapa de Controles'!$M$3:$AI$143,23,FALSE))</f>
        <v/>
      </c>
      <c r="E3744" s="54" t="str">
        <f>IF(A3744="","",VLOOKUP(A3744,'3-Mapa de Controles'!$B$3:$D$143,3,FALSE))</f>
        <v/>
      </c>
      <c r="F3744" s="56"/>
      <c r="G3744" s="122"/>
      <c r="H3744" s="122"/>
    </row>
    <row r="3745" spans="1:8" ht="28.5" customHeight="1">
      <c r="A3745" s="121"/>
      <c r="B3745" s="54" t="str">
        <f>IF(A3745="","",VLOOKUP(A3745,'3-Mapa de Controles'!$M$3:$N$143,2,FALSE))</f>
        <v/>
      </c>
      <c r="C3745" s="54" t="str">
        <f>IF(A3745="","",VLOOKUP(A3745,'3-Mapa de Controles'!$M$3:$P$143,4,FALSE))</f>
        <v/>
      </c>
      <c r="D3745" s="54" t="str">
        <f>IF(A3745="","",VLOOKUP(A3745,'3-Mapa de Controles'!$M$3:$AI$143,23,FALSE))</f>
        <v/>
      </c>
      <c r="E3745" s="54" t="str">
        <f>IF(A3745="","",VLOOKUP(A3745,'3-Mapa de Controles'!$B$3:$D$143,3,FALSE))</f>
        <v/>
      </c>
      <c r="F3745" s="56"/>
      <c r="G3745" s="122"/>
      <c r="H3745" s="122"/>
    </row>
    <row r="3746" spans="1:8" ht="28.5" customHeight="1">
      <c r="A3746" s="121"/>
      <c r="B3746" s="54" t="str">
        <f>IF(A3746="","",VLOOKUP(A3746,'3-Mapa de Controles'!$M$3:$N$143,2,FALSE))</f>
        <v/>
      </c>
      <c r="C3746" s="54" t="str">
        <f>IF(A3746="","",VLOOKUP(A3746,'3-Mapa de Controles'!$M$3:$P$143,4,FALSE))</f>
        <v/>
      </c>
      <c r="D3746" s="54" t="str">
        <f>IF(A3746="","",VLOOKUP(A3746,'3-Mapa de Controles'!$M$3:$AI$143,23,FALSE))</f>
        <v/>
      </c>
      <c r="E3746" s="54" t="str">
        <f>IF(A3746="","",VLOOKUP(A3746,'3-Mapa de Controles'!$B$3:$D$143,3,FALSE))</f>
        <v/>
      </c>
      <c r="F3746" s="56"/>
      <c r="G3746" s="122"/>
      <c r="H3746" s="122"/>
    </row>
    <row r="3747" spans="1:8" ht="28.5" customHeight="1">
      <c r="A3747" s="121"/>
      <c r="B3747" s="54" t="str">
        <f>IF(A3747="","",VLOOKUP(A3747,'3-Mapa de Controles'!$M$3:$N$143,2,FALSE))</f>
        <v/>
      </c>
      <c r="C3747" s="54" t="str">
        <f>IF(A3747="","",VLOOKUP(A3747,'3-Mapa de Controles'!$M$3:$P$143,4,FALSE))</f>
        <v/>
      </c>
      <c r="D3747" s="54" t="str">
        <f>IF(A3747="","",VLOOKUP(A3747,'3-Mapa de Controles'!$M$3:$AI$143,23,FALSE))</f>
        <v/>
      </c>
      <c r="E3747" s="54" t="str">
        <f>IF(A3747="","",VLOOKUP(A3747,'3-Mapa de Controles'!$B$3:$D$143,3,FALSE))</f>
        <v/>
      </c>
      <c r="F3747" s="56"/>
      <c r="G3747" s="122"/>
      <c r="H3747" s="122"/>
    </row>
    <row r="3748" spans="1:8" ht="28.5" customHeight="1">
      <c r="A3748" s="121"/>
      <c r="B3748" s="54" t="str">
        <f>IF(A3748="","",VLOOKUP(A3748,'3-Mapa de Controles'!$M$3:$N$143,2,FALSE))</f>
        <v/>
      </c>
      <c r="C3748" s="54" t="str">
        <f>IF(A3748="","",VLOOKUP(A3748,'3-Mapa de Controles'!$M$3:$P$143,4,FALSE))</f>
        <v/>
      </c>
      <c r="D3748" s="54" t="str">
        <f>IF(A3748="","",VLOOKUP(A3748,'3-Mapa de Controles'!$M$3:$AI$143,23,FALSE))</f>
        <v/>
      </c>
      <c r="E3748" s="54" t="str">
        <f>IF(A3748="","",VLOOKUP(A3748,'3-Mapa de Controles'!$B$3:$D$143,3,FALSE))</f>
        <v/>
      </c>
      <c r="F3748" s="56"/>
      <c r="G3748" s="122"/>
      <c r="H3748" s="122"/>
    </row>
    <row r="3749" spans="1:8" ht="28.5" customHeight="1">
      <c r="A3749" s="121"/>
      <c r="B3749" s="54" t="str">
        <f>IF(A3749="","",VLOOKUP(A3749,'3-Mapa de Controles'!$M$3:$N$143,2,FALSE))</f>
        <v/>
      </c>
      <c r="C3749" s="54" t="str">
        <f>IF(A3749="","",VLOOKUP(A3749,'3-Mapa de Controles'!$M$3:$P$143,4,FALSE))</f>
        <v/>
      </c>
      <c r="D3749" s="54" t="str">
        <f>IF(A3749="","",VLOOKUP(A3749,'3-Mapa de Controles'!$M$3:$AI$143,23,FALSE))</f>
        <v/>
      </c>
      <c r="E3749" s="54" t="str">
        <f>IF(A3749="","",VLOOKUP(A3749,'3-Mapa de Controles'!$B$3:$D$143,3,FALSE))</f>
        <v/>
      </c>
      <c r="F3749" s="56"/>
      <c r="G3749" s="122"/>
      <c r="H3749" s="122"/>
    </row>
    <row r="3750" spans="1:8" ht="28.5" customHeight="1">
      <c r="A3750" s="121"/>
      <c r="B3750" s="54" t="str">
        <f>IF(A3750="","",VLOOKUP(A3750,'3-Mapa de Controles'!$M$3:$N$143,2,FALSE))</f>
        <v/>
      </c>
      <c r="C3750" s="54" t="str">
        <f>IF(A3750="","",VLOOKUP(A3750,'3-Mapa de Controles'!$M$3:$P$143,4,FALSE))</f>
        <v/>
      </c>
      <c r="D3750" s="54" t="str">
        <f>IF(A3750="","",VLOOKUP(A3750,'3-Mapa de Controles'!$M$3:$AI$143,23,FALSE))</f>
        <v/>
      </c>
      <c r="E3750" s="54" t="str">
        <f>IF(A3750="","",VLOOKUP(A3750,'3-Mapa de Controles'!$B$3:$D$143,3,FALSE))</f>
        <v/>
      </c>
      <c r="F3750" s="56"/>
      <c r="G3750" s="122"/>
      <c r="H3750" s="122"/>
    </row>
    <row r="3751" spans="1:8" ht="28.5" customHeight="1">
      <c r="A3751" s="121"/>
      <c r="B3751" s="54" t="str">
        <f>IF(A3751="","",VLOOKUP(A3751,'3-Mapa de Controles'!$M$3:$N$143,2,FALSE))</f>
        <v/>
      </c>
      <c r="C3751" s="54" t="str">
        <f>IF(A3751="","",VLOOKUP(A3751,'3-Mapa de Controles'!$M$3:$P$143,4,FALSE))</f>
        <v/>
      </c>
      <c r="D3751" s="54" t="str">
        <f>IF(A3751="","",VLOOKUP(A3751,'3-Mapa de Controles'!$M$3:$AI$143,23,FALSE))</f>
        <v/>
      </c>
      <c r="E3751" s="54" t="str">
        <f>IF(A3751="","",VLOOKUP(A3751,'3-Mapa de Controles'!$B$3:$D$143,3,FALSE))</f>
        <v/>
      </c>
      <c r="F3751" s="56"/>
      <c r="G3751" s="122"/>
      <c r="H3751" s="122"/>
    </row>
    <row r="3752" spans="1:8" ht="28.5" customHeight="1">
      <c r="A3752" s="121"/>
      <c r="B3752" s="54" t="str">
        <f>IF(A3752="","",VLOOKUP(A3752,'3-Mapa de Controles'!$M$3:$N$143,2,FALSE))</f>
        <v/>
      </c>
      <c r="C3752" s="54" t="str">
        <f>IF(A3752="","",VLOOKUP(A3752,'3-Mapa de Controles'!$M$3:$P$143,4,FALSE))</f>
        <v/>
      </c>
      <c r="D3752" s="54" t="str">
        <f>IF(A3752="","",VLOOKUP(A3752,'3-Mapa de Controles'!$M$3:$AI$143,23,FALSE))</f>
        <v/>
      </c>
      <c r="E3752" s="54" t="str">
        <f>IF(A3752="","",VLOOKUP(A3752,'3-Mapa de Controles'!$B$3:$D$143,3,FALSE))</f>
        <v/>
      </c>
      <c r="F3752" s="56"/>
      <c r="G3752" s="122"/>
      <c r="H3752" s="122"/>
    </row>
    <row r="3753" spans="1:8" ht="28.5" customHeight="1">
      <c r="A3753" s="121"/>
      <c r="B3753" s="54" t="str">
        <f>IF(A3753="","",VLOOKUP(A3753,'3-Mapa de Controles'!$M$3:$N$143,2,FALSE))</f>
        <v/>
      </c>
      <c r="C3753" s="54" t="str">
        <f>IF(A3753="","",VLOOKUP(A3753,'3-Mapa de Controles'!$M$3:$P$143,4,FALSE))</f>
        <v/>
      </c>
      <c r="D3753" s="54" t="str">
        <f>IF(A3753="","",VLOOKUP(A3753,'3-Mapa de Controles'!$M$3:$AI$143,23,FALSE))</f>
        <v/>
      </c>
      <c r="E3753" s="54" t="str">
        <f>IF(A3753="","",VLOOKUP(A3753,'3-Mapa de Controles'!$B$3:$D$143,3,FALSE))</f>
        <v/>
      </c>
      <c r="F3753" s="56"/>
      <c r="G3753" s="122"/>
      <c r="H3753" s="122"/>
    </row>
    <row r="3754" spans="1:8" ht="28.5" customHeight="1">
      <c r="A3754" s="121"/>
      <c r="B3754" s="54" t="str">
        <f>IF(A3754="","",VLOOKUP(A3754,'3-Mapa de Controles'!$M$3:$N$143,2,FALSE))</f>
        <v/>
      </c>
      <c r="C3754" s="54" t="str">
        <f>IF(A3754="","",VLOOKUP(A3754,'3-Mapa de Controles'!$M$3:$P$143,4,FALSE))</f>
        <v/>
      </c>
      <c r="D3754" s="54" t="str">
        <f>IF(A3754="","",VLOOKUP(A3754,'3-Mapa de Controles'!$M$3:$AI$143,23,FALSE))</f>
        <v/>
      </c>
      <c r="E3754" s="54" t="str">
        <f>IF(A3754="","",VLOOKUP(A3754,'3-Mapa de Controles'!$B$3:$D$143,3,FALSE))</f>
        <v/>
      </c>
      <c r="F3754" s="56"/>
      <c r="G3754" s="122"/>
      <c r="H3754" s="122"/>
    </row>
    <row r="3755" spans="1:8" ht="28.5" customHeight="1">
      <c r="A3755" s="121"/>
      <c r="B3755" s="54" t="str">
        <f>IF(A3755="","",VLOOKUP(A3755,'3-Mapa de Controles'!$M$3:$N$143,2,FALSE))</f>
        <v/>
      </c>
      <c r="C3755" s="54" t="str">
        <f>IF(A3755="","",VLOOKUP(A3755,'3-Mapa de Controles'!$M$3:$P$143,4,FALSE))</f>
        <v/>
      </c>
      <c r="D3755" s="54" t="str">
        <f>IF(A3755="","",VLOOKUP(A3755,'3-Mapa de Controles'!$M$3:$AI$143,23,FALSE))</f>
        <v/>
      </c>
      <c r="E3755" s="54" t="str">
        <f>IF(A3755="","",VLOOKUP(A3755,'3-Mapa de Controles'!$B$3:$D$143,3,FALSE))</f>
        <v/>
      </c>
      <c r="F3755" s="56"/>
      <c r="G3755" s="122"/>
      <c r="H3755" s="122"/>
    </row>
    <row r="3756" spans="1:8" ht="28.5" customHeight="1">
      <c r="A3756" s="121"/>
      <c r="B3756" s="54" t="str">
        <f>IF(A3756="","",VLOOKUP(A3756,'3-Mapa de Controles'!$M$3:$N$143,2,FALSE))</f>
        <v/>
      </c>
      <c r="C3756" s="54" t="str">
        <f>IF(A3756="","",VLOOKUP(A3756,'3-Mapa de Controles'!$M$3:$P$143,4,FALSE))</f>
        <v/>
      </c>
      <c r="D3756" s="54" t="str">
        <f>IF(A3756="","",VLOOKUP(A3756,'3-Mapa de Controles'!$M$3:$AI$143,23,FALSE))</f>
        <v/>
      </c>
      <c r="E3756" s="54" t="str">
        <f>IF(A3756="","",VLOOKUP(A3756,'3-Mapa de Controles'!$B$3:$D$143,3,FALSE))</f>
        <v/>
      </c>
      <c r="F3756" s="56"/>
      <c r="G3756" s="122"/>
      <c r="H3756" s="122"/>
    </row>
    <row r="3757" spans="1:8" ht="28.5" customHeight="1">
      <c r="A3757" s="121"/>
      <c r="B3757" s="54" t="str">
        <f>IF(A3757="","",VLOOKUP(A3757,'3-Mapa de Controles'!$M$3:$N$143,2,FALSE))</f>
        <v/>
      </c>
      <c r="C3757" s="54" t="str">
        <f>IF(A3757="","",VLOOKUP(A3757,'3-Mapa de Controles'!$M$3:$P$143,4,FALSE))</f>
        <v/>
      </c>
      <c r="D3757" s="54" t="str">
        <f>IF(A3757="","",VLOOKUP(A3757,'3-Mapa de Controles'!$M$3:$AI$143,23,FALSE))</f>
        <v/>
      </c>
      <c r="E3757" s="54" t="str">
        <f>IF(A3757="","",VLOOKUP(A3757,'3-Mapa de Controles'!$B$3:$D$143,3,FALSE))</f>
        <v/>
      </c>
      <c r="F3757" s="56"/>
      <c r="G3757" s="122"/>
      <c r="H3757" s="122"/>
    </row>
    <row r="3758" spans="1:8" ht="28.5" customHeight="1">
      <c r="A3758" s="121"/>
      <c r="B3758" s="54" t="str">
        <f>IF(A3758="","",VLOOKUP(A3758,'3-Mapa de Controles'!$M$3:$N$143,2,FALSE))</f>
        <v/>
      </c>
      <c r="C3758" s="54" t="str">
        <f>IF(A3758="","",VLOOKUP(A3758,'3-Mapa de Controles'!$M$3:$P$143,4,FALSE))</f>
        <v/>
      </c>
      <c r="D3758" s="54" t="str">
        <f>IF(A3758="","",VLOOKUP(A3758,'3-Mapa de Controles'!$M$3:$AI$143,23,FALSE))</f>
        <v/>
      </c>
      <c r="E3758" s="54" t="str">
        <f>IF(A3758="","",VLOOKUP(A3758,'3-Mapa de Controles'!$B$3:$D$143,3,FALSE))</f>
        <v/>
      </c>
      <c r="F3758" s="56"/>
      <c r="G3758" s="122"/>
      <c r="H3758" s="122"/>
    </row>
    <row r="3759" spans="1:8" ht="28.5" customHeight="1">
      <c r="A3759" s="121"/>
      <c r="B3759" s="54" t="str">
        <f>IF(A3759="","",VLOOKUP(A3759,'3-Mapa de Controles'!$M$3:$N$143,2,FALSE))</f>
        <v/>
      </c>
      <c r="C3759" s="54" t="str">
        <f>IF(A3759="","",VLOOKUP(A3759,'3-Mapa de Controles'!$M$3:$P$143,4,FALSE))</f>
        <v/>
      </c>
      <c r="D3759" s="54" t="str">
        <f>IF(A3759="","",VLOOKUP(A3759,'3-Mapa de Controles'!$M$3:$AI$143,23,FALSE))</f>
        <v/>
      </c>
      <c r="E3759" s="54" t="str">
        <f>IF(A3759="","",VLOOKUP(A3759,'3-Mapa de Controles'!$B$3:$D$143,3,FALSE))</f>
        <v/>
      </c>
      <c r="F3759" s="56"/>
      <c r="G3759" s="122"/>
      <c r="H3759" s="122"/>
    </row>
    <row r="3760" spans="1:8" ht="28.5" customHeight="1">
      <c r="A3760" s="121"/>
      <c r="B3760" s="54" t="str">
        <f>IF(A3760="","",VLOOKUP(A3760,'3-Mapa de Controles'!$M$3:$N$143,2,FALSE))</f>
        <v/>
      </c>
      <c r="C3760" s="54" t="str">
        <f>IF(A3760="","",VLOOKUP(A3760,'3-Mapa de Controles'!$M$3:$P$143,4,FALSE))</f>
        <v/>
      </c>
      <c r="D3760" s="54" t="str">
        <f>IF(A3760="","",VLOOKUP(A3760,'3-Mapa de Controles'!$M$3:$AI$143,23,FALSE))</f>
        <v/>
      </c>
      <c r="E3760" s="54" t="str">
        <f>IF(A3760="","",VLOOKUP(A3760,'3-Mapa de Controles'!$B$3:$D$143,3,FALSE))</f>
        <v/>
      </c>
      <c r="F3760" s="56"/>
      <c r="G3760" s="122"/>
      <c r="H3760" s="122"/>
    </row>
    <row r="3761" spans="1:8" ht="28.5" customHeight="1">
      <c r="A3761" s="121"/>
      <c r="B3761" s="54" t="str">
        <f>IF(A3761="","",VLOOKUP(A3761,'3-Mapa de Controles'!$M$3:$N$143,2,FALSE))</f>
        <v/>
      </c>
      <c r="C3761" s="54" t="str">
        <f>IF(A3761="","",VLOOKUP(A3761,'3-Mapa de Controles'!$M$3:$P$143,4,FALSE))</f>
        <v/>
      </c>
      <c r="D3761" s="54" t="str">
        <f>IF(A3761="","",VLOOKUP(A3761,'3-Mapa de Controles'!$M$3:$AI$143,23,FALSE))</f>
        <v/>
      </c>
      <c r="E3761" s="54" t="str">
        <f>IF(A3761="","",VLOOKUP(A3761,'3-Mapa de Controles'!$B$3:$D$143,3,FALSE))</f>
        <v/>
      </c>
      <c r="F3761" s="56"/>
      <c r="G3761" s="122"/>
      <c r="H3761" s="122"/>
    </row>
    <row r="3762" spans="1:8" ht="28.5" customHeight="1">
      <c r="A3762" s="121"/>
      <c r="B3762" s="54" t="str">
        <f>IF(A3762="","",VLOOKUP(A3762,'3-Mapa de Controles'!$M$3:$N$143,2,FALSE))</f>
        <v/>
      </c>
      <c r="C3762" s="54" t="str">
        <f>IF(A3762="","",VLOOKUP(A3762,'3-Mapa de Controles'!$M$3:$P$143,4,FALSE))</f>
        <v/>
      </c>
      <c r="D3762" s="54" t="str">
        <f>IF(A3762="","",VLOOKUP(A3762,'3-Mapa de Controles'!$M$3:$AI$143,23,FALSE))</f>
        <v/>
      </c>
      <c r="E3762" s="54" t="str">
        <f>IF(A3762="","",VLOOKUP(A3762,'3-Mapa de Controles'!$B$3:$D$143,3,FALSE))</f>
        <v/>
      </c>
      <c r="F3762" s="56"/>
      <c r="G3762" s="122"/>
      <c r="H3762" s="122"/>
    </row>
    <row r="3763" spans="1:8" ht="28.5" customHeight="1">
      <c r="A3763" s="121"/>
      <c r="B3763" s="54" t="str">
        <f>IF(A3763="","",VLOOKUP(A3763,'3-Mapa de Controles'!$M$3:$N$143,2,FALSE))</f>
        <v/>
      </c>
      <c r="C3763" s="54" t="str">
        <f>IF(A3763="","",VLOOKUP(A3763,'3-Mapa de Controles'!$M$3:$P$143,4,FALSE))</f>
        <v/>
      </c>
      <c r="D3763" s="54" t="str">
        <f>IF(A3763="","",VLOOKUP(A3763,'3-Mapa de Controles'!$M$3:$AI$143,23,FALSE))</f>
        <v/>
      </c>
      <c r="E3763" s="54" t="str">
        <f>IF(A3763="","",VLOOKUP(A3763,'3-Mapa de Controles'!$B$3:$D$143,3,FALSE))</f>
        <v/>
      </c>
      <c r="F3763" s="56"/>
      <c r="G3763" s="122"/>
      <c r="H3763" s="122"/>
    </row>
    <row r="3764" spans="1:8" ht="28.5" customHeight="1">
      <c r="A3764" s="121"/>
      <c r="B3764" s="54" t="str">
        <f>IF(A3764="","",VLOOKUP(A3764,'3-Mapa de Controles'!$M$3:$N$143,2,FALSE))</f>
        <v/>
      </c>
      <c r="C3764" s="54" t="str">
        <f>IF(A3764="","",VLOOKUP(A3764,'3-Mapa de Controles'!$M$3:$P$143,4,FALSE))</f>
        <v/>
      </c>
      <c r="D3764" s="54" t="str">
        <f>IF(A3764="","",VLOOKUP(A3764,'3-Mapa de Controles'!$M$3:$AI$143,23,FALSE))</f>
        <v/>
      </c>
      <c r="E3764" s="54" t="str">
        <f>IF(A3764="","",VLOOKUP(A3764,'3-Mapa de Controles'!$B$3:$D$143,3,FALSE))</f>
        <v/>
      </c>
      <c r="F3764" s="56"/>
      <c r="G3764" s="122"/>
      <c r="H3764" s="122"/>
    </row>
    <row r="3765" spans="1:8" ht="28.5" customHeight="1">
      <c r="A3765" s="121"/>
      <c r="B3765" s="54" t="str">
        <f>IF(A3765="","",VLOOKUP(A3765,'3-Mapa de Controles'!$M$3:$N$143,2,FALSE))</f>
        <v/>
      </c>
      <c r="C3765" s="54" t="str">
        <f>IF(A3765="","",VLOOKUP(A3765,'3-Mapa de Controles'!$M$3:$P$143,4,FALSE))</f>
        <v/>
      </c>
      <c r="D3765" s="54" t="str">
        <f>IF(A3765="","",VLOOKUP(A3765,'3-Mapa de Controles'!$M$3:$AI$143,23,FALSE))</f>
        <v/>
      </c>
      <c r="E3765" s="54" t="str">
        <f>IF(A3765="","",VLOOKUP(A3765,'3-Mapa de Controles'!$B$3:$D$143,3,FALSE))</f>
        <v/>
      </c>
      <c r="F3765" s="56"/>
      <c r="G3765" s="122"/>
      <c r="H3765" s="122"/>
    </row>
    <row r="3766" spans="1:8" ht="28.5" customHeight="1">
      <c r="A3766" s="121"/>
      <c r="B3766" s="54" t="str">
        <f>IF(A3766="","",VLOOKUP(A3766,'3-Mapa de Controles'!$M$3:$N$143,2,FALSE))</f>
        <v/>
      </c>
      <c r="C3766" s="54" t="str">
        <f>IF(A3766="","",VLOOKUP(A3766,'3-Mapa de Controles'!$M$3:$P$143,4,FALSE))</f>
        <v/>
      </c>
      <c r="D3766" s="54" t="str">
        <f>IF(A3766="","",VLOOKUP(A3766,'3-Mapa de Controles'!$M$3:$AI$143,23,FALSE))</f>
        <v/>
      </c>
      <c r="E3766" s="54" t="str">
        <f>IF(A3766="","",VLOOKUP(A3766,'3-Mapa de Controles'!$B$3:$D$143,3,FALSE))</f>
        <v/>
      </c>
      <c r="F3766" s="56"/>
      <c r="G3766" s="122"/>
      <c r="H3766" s="122"/>
    </row>
    <row r="3767" spans="1:8" ht="28.5" customHeight="1">
      <c r="A3767" s="121"/>
      <c r="B3767" s="54" t="str">
        <f>IF(A3767="","",VLOOKUP(A3767,'3-Mapa de Controles'!$M$3:$N$143,2,FALSE))</f>
        <v/>
      </c>
      <c r="C3767" s="54" t="str">
        <f>IF(A3767="","",VLOOKUP(A3767,'3-Mapa de Controles'!$M$3:$P$143,4,FALSE))</f>
        <v/>
      </c>
      <c r="D3767" s="54" t="str">
        <f>IF(A3767="","",VLOOKUP(A3767,'3-Mapa de Controles'!$M$3:$AI$143,23,FALSE))</f>
        <v/>
      </c>
      <c r="E3767" s="54" t="str">
        <f>IF(A3767="","",VLOOKUP(A3767,'3-Mapa de Controles'!$B$3:$D$143,3,FALSE))</f>
        <v/>
      </c>
      <c r="F3767" s="56"/>
      <c r="G3767" s="122"/>
      <c r="H3767" s="122"/>
    </row>
    <row r="3768" spans="1:8" ht="28.5" customHeight="1">
      <c r="A3768" s="121"/>
      <c r="B3768" s="54" t="str">
        <f>IF(A3768="","",VLOOKUP(A3768,'3-Mapa de Controles'!$M$3:$N$143,2,FALSE))</f>
        <v/>
      </c>
      <c r="C3768" s="54" t="str">
        <f>IF(A3768="","",VLOOKUP(A3768,'3-Mapa de Controles'!$M$3:$P$143,4,FALSE))</f>
        <v/>
      </c>
      <c r="D3768" s="54" t="str">
        <f>IF(A3768="","",VLOOKUP(A3768,'3-Mapa de Controles'!$M$3:$AI$143,23,FALSE))</f>
        <v/>
      </c>
      <c r="E3768" s="54" t="str">
        <f>IF(A3768="","",VLOOKUP(A3768,'3-Mapa de Controles'!$B$3:$D$143,3,FALSE))</f>
        <v/>
      </c>
      <c r="F3768" s="56"/>
      <c r="G3768" s="122"/>
      <c r="H3768" s="122"/>
    </row>
    <row r="3769" spans="1:8" ht="28.5" customHeight="1">
      <c r="A3769" s="121"/>
      <c r="B3769" s="54" t="str">
        <f>IF(A3769="","",VLOOKUP(A3769,'3-Mapa de Controles'!$M$3:$N$143,2,FALSE))</f>
        <v/>
      </c>
      <c r="C3769" s="54" t="str">
        <f>IF(A3769="","",VLOOKUP(A3769,'3-Mapa de Controles'!$M$3:$P$143,4,FALSE))</f>
        <v/>
      </c>
      <c r="D3769" s="54" t="str">
        <f>IF(A3769="","",VLOOKUP(A3769,'3-Mapa de Controles'!$M$3:$AI$143,23,FALSE))</f>
        <v/>
      </c>
      <c r="E3769" s="54" t="str">
        <f>IF(A3769="","",VLOOKUP(A3769,'3-Mapa de Controles'!$B$3:$D$143,3,FALSE))</f>
        <v/>
      </c>
      <c r="F3769" s="56"/>
      <c r="G3769" s="122"/>
      <c r="H3769" s="122"/>
    </row>
    <row r="3770" spans="1:8" ht="28.5" customHeight="1">
      <c r="A3770" s="121"/>
      <c r="B3770" s="54" t="str">
        <f>IF(A3770="","",VLOOKUP(A3770,'3-Mapa de Controles'!$M$3:$N$143,2,FALSE))</f>
        <v/>
      </c>
      <c r="C3770" s="54" t="str">
        <f>IF(A3770="","",VLOOKUP(A3770,'3-Mapa de Controles'!$M$3:$P$143,4,FALSE))</f>
        <v/>
      </c>
      <c r="D3770" s="54" t="str">
        <f>IF(A3770="","",VLOOKUP(A3770,'3-Mapa de Controles'!$M$3:$AI$143,23,FALSE))</f>
        <v/>
      </c>
      <c r="E3770" s="54" t="str">
        <f>IF(A3770="","",VLOOKUP(A3770,'3-Mapa de Controles'!$B$3:$D$143,3,FALSE))</f>
        <v/>
      </c>
      <c r="F3770" s="56"/>
      <c r="G3770" s="122"/>
      <c r="H3770" s="122"/>
    </row>
    <row r="3771" spans="1:8" ht="28.5" customHeight="1">
      <c r="A3771" s="121"/>
      <c r="B3771" s="54" t="str">
        <f>IF(A3771="","",VLOOKUP(A3771,'3-Mapa de Controles'!$M$3:$N$143,2,FALSE))</f>
        <v/>
      </c>
      <c r="C3771" s="54" t="str">
        <f>IF(A3771="","",VLOOKUP(A3771,'3-Mapa de Controles'!$M$3:$P$143,4,FALSE))</f>
        <v/>
      </c>
      <c r="D3771" s="54" t="str">
        <f>IF(A3771="","",VLOOKUP(A3771,'3-Mapa de Controles'!$M$3:$AI$143,23,FALSE))</f>
        <v/>
      </c>
      <c r="E3771" s="54" t="str">
        <f>IF(A3771="","",VLOOKUP(A3771,'3-Mapa de Controles'!$B$3:$D$143,3,FALSE))</f>
        <v/>
      </c>
      <c r="F3771" s="56"/>
      <c r="G3771" s="122"/>
      <c r="H3771" s="122"/>
    </row>
    <row r="3772" spans="1:8" ht="28.5" customHeight="1">
      <c r="A3772" s="121"/>
      <c r="B3772" s="54" t="str">
        <f>IF(A3772="","",VLOOKUP(A3772,'3-Mapa de Controles'!$M$3:$N$143,2,FALSE))</f>
        <v/>
      </c>
      <c r="C3772" s="54" t="str">
        <f>IF(A3772="","",VLOOKUP(A3772,'3-Mapa de Controles'!$M$3:$P$143,4,FALSE))</f>
        <v/>
      </c>
      <c r="D3772" s="54" t="str">
        <f>IF(A3772="","",VLOOKUP(A3772,'3-Mapa de Controles'!$M$3:$AI$143,23,FALSE))</f>
        <v/>
      </c>
      <c r="E3772" s="54" t="str">
        <f>IF(A3772="","",VLOOKUP(A3772,'3-Mapa de Controles'!$B$3:$D$143,3,FALSE))</f>
        <v/>
      </c>
      <c r="F3772" s="56"/>
      <c r="G3772" s="122"/>
      <c r="H3772" s="122"/>
    </row>
    <row r="3773" spans="1:8" ht="28.5" customHeight="1">
      <c r="A3773" s="121"/>
      <c r="B3773" s="54" t="str">
        <f>IF(A3773="","",VLOOKUP(A3773,'3-Mapa de Controles'!$M$3:$N$143,2,FALSE))</f>
        <v/>
      </c>
      <c r="C3773" s="54" t="str">
        <f>IF(A3773="","",VLOOKUP(A3773,'3-Mapa de Controles'!$M$3:$P$143,4,FALSE))</f>
        <v/>
      </c>
      <c r="D3773" s="54" t="str">
        <f>IF(A3773="","",VLOOKUP(A3773,'3-Mapa de Controles'!$M$3:$AI$143,23,FALSE))</f>
        <v/>
      </c>
      <c r="E3773" s="54" t="str">
        <f>IF(A3773="","",VLOOKUP(A3773,'3-Mapa de Controles'!$B$3:$D$143,3,FALSE))</f>
        <v/>
      </c>
      <c r="F3773" s="56"/>
      <c r="G3773" s="122"/>
      <c r="H3773" s="122"/>
    </row>
    <row r="3774" spans="1:8" ht="28.5" customHeight="1">
      <c r="A3774" s="121"/>
      <c r="B3774" s="54" t="str">
        <f>IF(A3774="","",VLOOKUP(A3774,'3-Mapa de Controles'!$M$3:$N$143,2,FALSE))</f>
        <v/>
      </c>
      <c r="C3774" s="54" t="str">
        <f>IF(A3774="","",VLOOKUP(A3774,'3-Mapa de Controles'!$M$3:$P$143,4,FALSE))</f>
        <v/>
      </c>
      <c r="D3774" s="54" t="str">
        <f>IF(A3774="","",VLOOKUP(A3774,'3-Mapa de Controles'!$M$3:$AI$143,23,FALSE))</f>
        <v/>
      </c>
      <c r="E3774" s="54" t="str">
        <f>IF(A3774="","",VLOOKUP(A3774,'3-Mapa de Controles'!$B$3:$D$143,3,FALSE))</f>
        <v/>
      </c>
      <c r="F3774" s="56"/>
      <c r="G3774" s="122"/>
      <c r="H3774" s="122"/>
    </row>
    <row r="3775" spans="1:8" ht="28.5" customHeight="1">
      <c r="A3775" s="121"/>
      <c r="B3775" s="54" t="str">
        <f>IF(A3775="","",VLOOKUP(A3775,'3-Mapa de Controles'!$M$3:$N$143,2,FALSE))</f>
        <v/>
      </c>
      <c r="C3775" s="54" t="str">
        <f>IF(A3775="","",VLOOKUP(A3775,'3-Mapa de Controles'!$M$3:$P$143,4,FALSE))</f>
        <v/>
      </c>
      <c r="D3775" s="54" t="str">
        <f>IF(A3775="","",VLOOKUP(A3775,'3-Mapa de Controles'!$M$3:$AI$143,23,FALSE))</f>
        <v/>
      </c>
      <c r="E3775" s="54" t="str">
        <f>IF(A3775="","",VLOOKUP(A3775,'3-Mapa de Controles'!$B$3:$D$143,3,FALSE))</f>
        <v/>
      </c>
      <c r="F3775" s="56"/>
      <c r="G3775" s="122"/>
      <c r="H3775" s="122"/>
    </row>
    <row r="3776" spans="1:8" ht="28.5" customHeight="1">
      <c r="A3776" s="121"/>
      <c r="B3776" s="54" t="str">
        <f>IF(A3776="","",VLOOKUP(A3776,'3-Mapa de Controles'!$M$3:$N$143,2,FALSE))</f>
        <v/>
      </c>
      <c r="C3776" s="54" t="str">
        <f>IF(A3776="","",VLOOKUP(A3776,'3-Mapa de Controles'!$M$3:$P$143,4,FALSE))</f>
        <v/>
      </c>
      <c r="D3776" s="54" t="str">
        <f>IF(A3776="","",VLOOKUP(A3776,'3-Mapa de Controles'!$M$3:$AI$143,23,FALSE))</f>
        <v/>
      </c>
      <c r="E3776" s="54" t="str">
        <f>IF(A3776="","",VLOOKUP(A3776,'3-Mapa de Controles'!$B$3:$D$143,3,FALSE))</f>
        <v/>
      </c>
      <c r="F3776" s="56"/>
      <c r="G3776" s="122"/>
      <c r="H3776" s="122"/>
    </row>
    <row r="3777" spans="1:8" ht="28.5" customHeight="1">
      <c r="A3777" s="121"/>
      <c r="B3777" s="54" t="str">
        <f>IF(A3777="","",VLOOKUP(A3777,'3-Mapa de Controles'!$M$3:$N$143,2,FALSE))</f>
        <v/>
      </c>
      <c r="C3777" s="54" t="str">
        <f>IF(A3777="","",VLOOKUP(A3777,'3-Mapa de Controles'!$M$3:$P$143,4,FALSE))</f>
        <v/>
      </c>
      <c r="D3777" s="54" t="str">
        <f>IF(A3777="","",VLOOKUP(A3777,'3-Mapa de Controles'!$M$3:$AI$143,23,FALSE))</f>
        <v/>
      </c>
      <c r="E3777" s="54" t="str">
        <f>IF(A3777="","",VLOOKUP(A3777,'3-Mapa de Controles'!$B$3:$D$143,3,FALSE))</f>
        <v/>
      </c>
      <c r="F3777" s="56"/>
      <c r="G3777" s="122"/>
      <c r="H3777" s="122"/>
    </row>
    <row r="3778" spans="1:8" ht="28.5" customHeight="1">
      <c r="A3778" s="121"/>
      <c r="B3778" s="54" t="str">
        <f>IF(A3778="","",VLOOKUP(A3778,'3-Mapa de Controles'!$M$3:$N$143,2,FALSE))</f>
        <v/>
      </c>
      <c r="C3778" s="54" t="str">
        <f>IF(A3778="","",VLOOKUP(A3778,'3-Mapa de Controles'!$M$3:$P$143,4,FALSE))</f>
        <v/>
      </c>
      <c r="D3778" s="54" t="str">
        <f>IF(A3778="","",VLOOKUP(A3778,'3-Mapa de Controles'!$M$3:$AI$143,23,FALSE))</f>
        <v/>
      </c>
      <c r="E3778" s="54" t="str">
        <f>IF(A3778="","",VLOOKUP(A3778,'3-Mapa de Controles'!$B$3:$D$143,3,FALSE))</f>
        <v/>
      </c>
      <c r="F3778" s="56"/>
      <c r="G3778" s="122"/>
      <c r="H3778" s="122"/>
    </row>
    <row r="3779" spans="1:8" ht="28.5" customHeight="1">
      <c r="A3779" s="121"/>
      <c r="B3779" s="54" t="str">
        <f>IF(A3779="","",VLOOKUP(A3779,'3-Mapa de Controles'!$M$3:$N$143,2,FALSE))</f>
        <v/>
      </c>
      <c r="C3779" s="54" t="str">
        <f>IF(A3779="","",VLOOKUP(A3779,'3-Mapa de Controles'!$M$3:$P$143,4,FALSE))</f>
        <v/>
      </c>
      <c r="D3779" s="54" t="str">
        <f>IF(A3779="","",VLOOKUP(A3779,'3-Mapa de Controles'!$M$3:$AI$143,23,FALSE))</f>
        <v/>
      </c>
      <c r="E3779" s="54" t="str">
        <f>IF(A3779="","",VLOOKUP(A3779,'3-Mapa de Controles'!$B$3:$D$143,3,FALSE))</f>
        <v/>
      </c>
      <c r="F3779" s="56"/>
      <c r="G3779" s="122"/>
      <c r="H3779" s="122"/>
    </row>
    <row r="3780" spans="1:8" ht="28.5" customHeight="1">
      <c r="A3780" s="121"/>
      <c r="B3780" s="54" t="str">
        <f>IF(A3780="","",VLOOKUP(A3780,'3-Mapa de Controles'!$M$3:$N$143,2,FALSE))</f>
        <v/>
      </c>
      <c r="C3780" s="54" t="str">
        <f>IF(A3780="","",VLOOKUP(A3780,'3-Mapa de Controles'!$M$3:$P$143,4,FALSE))</f>
        <v/>
      </c>
      <c r="D3780" s="54" t="str">
        <f>IF(A3780="","",VLOOKUP(A3780,'3-Mapa de Controles'!$M$3:$AI$143,23,FALSE))</f>
        <v/>
      </c>
      <c r="E3780" s="54" t="str">
        <f>IF(A3780="","",VLOOKUP(A3780,'3-Mapa de Controles'!$B$3:$D$143,3,FALSE))</f>
        <v/>
      </c>
      <c r="F3780" s="56"/>
      <c r="G3780" s="122"/>
      <c r="H3780" s="122"/>
    </row>
    <row r="3781" spans="1:8" ht="28.5" customHeight="1">
      <c r="A3781" s="121"/>
      <c r="B3781" s="54" t="str">
        <f>IF(A3781="","",VLOOKUP(A3781,'3-Mapa de Controles'!$M$3:$N$143,2,FALSE))</f>
        <v/>
      </c>
      <c r="C3781" s="54" t="str">
        <f>IF(A3781="","",VLOOKUP(A3781,'3-Mapa de Controles'!$M$3:$P$143,4,FALSE))</f>
        <v/>
      </c>
      <c r="D3781" s="54" t="str">
        <f>IF(A3781="","",VLOOKUP(A3781,'3-Mapa de Controles'!$M$3:$AI$143,23,FALSE))</f>
        <v/>
      </c>
      <c r="E3781" s="54" t="str">
        <f>IF(A3781="","",VLOOKUP(A3781,'3-Mapa de Controles'!$B$3:$D$143,3,FALSE))</f>
        <v/>
      </c>
      <c r="F3781" s="56"/>
      <c r="G3781" s="122"/>
      <c r="H3781" s="122"/>
    </row>
    <row r="3782" spans="1:8" ht="28.5" customHeight="1">
      <c r="A3782" s="121"/>
      <c r="B3782" s="54" t="str">
        <f>IF(A3782="","",VLOOKUP(A3782,'3-Mapa de Controles'!$M$3:$N$143,2,FALSE))</f>
        <v/>
      </c>
      <c r="C3782" s="54" t="str">
        <f>IF(A3782="","",VLOOKUP(A3782,'3-Mapa de Controles'!$M$3:$P$143,4,FALSE))</f>
        <v/>
      </c>
      <c r="D3782" s="54" t="str">
        <f>IF(A3782="","",VLOOKUP(A3782,'3-Mapa de Controles'!$M$3:$AI$143,23,FALSE))</f>
        <v/>
      </c>
      <c r="E3782" s="54" t="str">
        <f>IF(A3782="","",VLOOKUP(A3782,'3-Mapa de Controles'!$B$3:$D$143,3,FALSE))</f>
        <v/>
      </c>
      <c r="F3782" s="56"/>
      <c r="G3782" s="122"/>
      <c r="H3782" s="122"/>
    </row>
    <row r="3783" spans="1:8" ht="28.5" customHeight="1">
      <c r="A3783" s="121"/>
      <c r="B3783" s="54" t="str">
        <f>IF(A3783="","",VLOOKUP(A3783,'3-Mapa de Controles'!$M$3:$N$143,2,FALSE))</f>
        <v/>
      </c>
      <c r="C3783" s="54" t="str">
        <f>IF(A3783="","",VLOOKUP(A3783,'3-Mapa de Controles'!$M$3:$P$143,4,FALSE))</f>
        <v/>
      </c>
      <c r="D3783" s="54" t="str">
        <f>IF(A3783="","",VLOOKUP(A3783,'3-Mapa de Controles'!$M$3:$AI$143,23,FALSE))</f>
        <v/>
      </c>
      <c r="E3783" s="54" t="str">
        <f>IF(A3783="","",VLOOKUP(A3783,'3-Mapa de Controles'!$B$3:$D$143,3,FALSE))</f>
        <v/>
      </c>
      <c r="F3783" s="56"/>
      <c r="G3783" s="122"/>
      <c r="H3783" s="122"/>
    </row>
    <row r="3784" spans="1:8" ht="28.5" customHeight="1">
      <c r="A3784" s="121"/>
      <c r="B3784" s="54" t="str">
        <f>IF(A3784="","",VLOOKUP(A3784,'3-Mapa de Controles'!$M$3:$N$143,2,FALSE))</f>
        <v/>
      </c>
      <c r="C3784" s="54" t="str">
        <f>IF(A3784="","",VLOOKUP(A3784,'3-Mapa de Controles'!$M$3:$P$143,4,FALSE))</f>
        <v/>
      </c>
      <c r="D3784" s="54" t="str">
        <f>IF(A3784="","",VLOOKUP(A3784,'3-Mapa de Controles'!$M$3:$AI$143,23,FALSE))</f>
        <v/>
      </c>
      <c r="E3784" s="54" t="str">
        <f>IF(A3784="","",VLOOKUP(A3784,'3-Mapa de Controles'!$B$3:$D$143,3,FALSE))</f>
        <v/>
      </c>
      <c r="F3784" s="56"/>
      <c r="G3784" s="122"/>
      <c r="H3784" s="122"/>
    </row>
    <row r="3785" spans="1:8" ht="28.5" customHeight="1">
      <c r="A3785" s="121"/>
      <c r="B3785" s="54" t="str">
        <f>IF(A3785="","",VLOOKUP(A3785,'3-Mapa de Controles'!$M$3:$N$143,2,FALSE))</f>
        <v/>
      </c>
      <c r="C3785" s="54" t="str">
        <f>IF(A3785="","",VLOOKUP(A3785,'3-Mapa de Controles'!$M$3:$P$143,4,FALSE))</f>
        <v/>
      </c>
      <c r="D3785" s="54" t="str">
        <f>IF(A3785="","",VLOOKUP(A3785,'3-Mapa de Controles'!$M$3:$AI$143,23,FALSE))</f>
        <v/>
      </c>
      <c r="E3785" s="54" t="str">
        <f>IF(A3785="","",VLOOKUP(A3785,'3-Mapa de Controles'!$B$3:$D$143,3,FALSE))</f>
        <v/>
      </c>
      <c r="F3785" s="56"/>
      <c r="G3785" s="122"/>
      <c r="H3785" s="122"/>
    </row>
    <row r="3786" spans="1:8" ht="28.5" customHeight="1">
      <c r="A3786" s="121"/>
      <c r="B3786" s="54" t="str">
        <f>IF(A3786="","",VLOOKUP(A3786,'3-Mapa de Controles'!$M$3:$N$143,2,FALSE))</f>
        <v/>
      </c>
      <c r="C3786" s="54" t="str">
        <f>IF(A3786="","",VLOOKUP(A3786,'3-Mapa de Controles'!$M$3:$P$143,4,FALSE))</f>
        <v/>
      </c>
      <c r="D3786" s="54" t="str">
        <f>IF(A3786="","",VLOOKUP(A3786,'3-Mapa de Controles'!$M$3:$AI$143,23,FALSE))</f>
        <v/>
      </c>
      <c r="E3786" s="54" t="str">
        <f>IF(A3786="","",VLOOKUP(A3786,'3-Mapa de Controles'!$B$3:$D$143,3,FALSE))</f>
        <v/>
      </c>
      <c r="F3786" s="56"/>
      <c r="G3786" s="122"/>
      <c r="H3786" s="122"/>
    </row>
    <row r="3787" spans="1:8" ht="28.5" customHeight="1">
      <c r="A3787" s="121"/>
      <c r="B3787" s="54" t="str">
        <f>IF(A3787="","",VLOOKUP(A3787,'3-Mapa de Controles'!$M$3:$N$143,2,FALSE))</f>
        <v/>
      </c>
      <c r="C3787" s="54" t="str">
        <f>IF(A3787="","",VLOOKUP(A3787,'3-Mapa de Controles'!$M$3:$P$143,4,FALSE))</f>
        <v/>
      </c>
      <c r="D3787" s="54" t="str">
        <f>IF(A3787="","",VLOOKUP(A3787,'3-Mapa de Controles'!$M$3:$AI$143,23,FALSE))</f>
        <v/>
      </c>
      <c r="E3787" s="54" t="str">
        <f>IF(A3787="","",VLOOKUP(A3787,'3-Mapa de Controles'!$B$3:$D$143,3,FALSE))</f>
        <v/>
      </c>
      <c r="F3787" s="56"/>
      <c r="G3787" s="122"/>
      <c r="H3787" s="122"/>
    </row>
    <row r="3788" spans="1:8" ht="28.5" customHeight="1">
      <c r="A3788" s="121"/>
      <c r="B3788" s="54" t="str">
        <f>IF(A3788="","",VLOOKUP(A3788,'3-Mapa de Controles'!$M$3:$N$143,2,FALSE))</f>
        <v/>
      </c>
      <c r="C3788" s="54" t="str">
        <f>IF(A3788="","",VLOOKUP(A3788,'3-Mapa de Controles'!$M$3:$P$143,4,FALSE))</f>
        <v/>
      </c>
      <c r="D3788" s="54" t="str">
        <f>IF(A3788="","",VLOOKUP(A3788,'3-Mapa de Controles'!$M$3:$AI$143,23,FALSE))</f>
        <v/>
      </c>
      <c r="E3788" s="54" t="str">
        <f>IF(A3788="","",VLOOKUP(A3788,'3-Mapa de Controles'!$B$3:$D$143,3,FALSE))</f>
        <v/>
      </c>
      <c r="F3788" s="56"/>
      <c r="G3788" s="122"/>
      <c r="H3788" s="122"/>
    </row>
    <row r="3789" spans="1:8" ht="28.5" customHeight="1">
      <c r="A3789" s="121"/>
      <c r="B3789" s="54" t="str">
        <f>IF(A3789="","",VLOOKUP(A3789,'3-Mapa de Controles'!$M$3:$N$143,2,FALSE))</f>
        <v/>
      </c>
      <c r="C3789" s="54" t="str">
        <f>IF(A3789="","",VLOOKUP(A3789,'3-Mapa de Controles'!$M$3:$P$143,4,FALSE))</f>
        <v/>
      </c>
      <c r="D3789" s="54" t="str">
        <f>IF(A3789="","",VLOOKUP(A3789,'3-Mapa de Controles'!$M$3:$AI$143,23,FALSE))</f>
        <v/>
      </c>
      <c r="E3789" s="54" t="str">
        <f>IF(A3789="","",VLOOKUP(A3789,'3-Mapa de Controles'!$B$3:$D$143,3,FALSE))</f>
        <v/>
      </c>
      <c r="F3789" s="56"/>
      <c r="G3789" s="122"/>
      <c r="H3789" s="122"/>
    </row>
    <row r="3790" spans="1:8" ht="28.5" customHeight="1">
      <c r="A3790" s="121"/>
      <c r="B3790" s="54" t="str">
        <f>IF(A3790="","",VLOOKUP(A3790,'3-Mapa de Controles'!$M$3:$N$143,2,FALSE))</f>
        <v/>
      </c>
      <c r="C3790" s="54" t="str">
        <f>IF(A3790="","",VLOOKUP(A3790,'3-Mapa de Controles'!$M$3:$P$143,4,FALSE))</f>
        <v/>
      </c>
      <c r="D3790" s="54" t="str">
        <f>IF(A3790="","",VLOOKUP(A3790,'3-Mapa de Controles'!$M$3:$AI$143,23,FALSE))</f>
        <v/>
      </c>
      <c r="E3790" s="54" t="str">
        <f>IF(A3790="","",VLOOKUP(A3790,'3-Mapa de Controles'!$B$3:$D$143,3,FALSE))</f>
        <v/>
      </c>
      <c r="F3790" s="56"/>
      <c r="G3790" s="122"/>
      <c r="H3790" s="122"/>
    </row>
    <row r="3791" spans="1:8" ht="28.5" customHeight="1">
      <c r="A3791" s="121"/>
      <c r="B3791" s="54" t="str">
        <f>IF(A3791="","",VLOOKUP(A3791,'3-Mapa de Controles'!$M$3:$N$143,2,FALSE))</f>
        <v/>
      </c>
      <c r="C3791" s="54" t="str">
        <f>IF(A3791="","",VLOOKUP(A3791,'3-Mapa de Controles'!$M$3:$P$143,4,FALSE))</f>
        <v/>
      </c>
      <c r="D3791" s="54" t="str">
        <f>IF(A3791="","",VLOOKUP(A3791,'3-Mapa de Controles'!$M$3:$AI$143,23,FALSE))</f>
        <v/>
      </c>
      <c r="E3791" s="54" t="str">
        <f>IF(A3791="","",VLOOKUP(A3791,'3-Mapa de Controles'!$B$3:$D$143,3,FALSE))</f>
        <v/>
      </c>
      <c r="F3791" s="56"/>
      <c r="G3791" s="122"/>
      <c r="H3791" s="122"/>
    </row>
    <row r="3792" spans="1:8" ht="28.5" customHeight="1">
      <c r="A3792" s="121"/>
      <c r="B3792" s="54" t="str">
        <f>IF(A3792="","",VLOOKUP(A3792,'3-Mapa de Controles'!$M$3:$N$143,2,FALSE))</f>
        <v/>
      </c>
      <c r="C3792" s="54" t="str">
        <f>IF(A3792="","",VLOOKUP(A3792,'3-Mapa de Controles'!$M$3:$P$143,4,FALSE))</f>
        <v/>
      </c>
      <c r="D3792" s="54" t="str">
        <f>IF(A3792="","",VLOOKUP(A3792,'3-Mapa de Controles'!$M$3:$AI$143,23,FALSE))</f>
        <v/>
      </c>
      <c r="E3792" s="54" t="str">
        <f>IF(A3792="","",VLOOKUP(A3792,'3-Mapa de Controles'!$B$3:$D$143,3,FALSE))</f>
        <v/>
      </c>
      <c r="F3792" s="56"/>
      <c r="G3792" s="122"/>
      <c r="H3792" s="122"/>
    </row>
    <row r="3793" spans="1:8" ht="28.5" customHeight="1">
      <c r="A3793" s="121"/>
      <c r="B3793" s="54" t="str">
        <f>IF(A3793="","",VLOOKUP(A3793,'3-Mapa de Controles'!$M$3:$N$143,2,FALSE))</f>
        <v/>
      </c>
      <c r="C3793" s="54" t="str">
        <f>IF(A3793="","",VLOOKUP(A3793,'3-Mapa de Controles'!$M$3:$P$143,4,FALSE))</f>
        <v/>
      </c>
      <c r="D3793" s="54" t="str">
        <f>IF(A3793="","",VLOOKUP(A3793,'3-Mapa de Controles'!$M$3:$AI$143,23,FALSE))</f>
        <v/>
      </c>
      <c r="E3793" s="54" t="str">
        <f>IF(A3793="","",VLOOKUP(A3793,'3-Mapa de Controles'!$B$3:$D$143,3,FALSE))</f>
        <v/>
      </c>
      <c r="F3793" s="56"/>
      <c r="G3793" s="122"/>
      <c r="H3793" s="122"/>
    </row>
    <row r="3794" spans="1:8" ht="28.5" customHeight="1">
      <c r="A3794" s="121"/>
      <c r="B3794" s="54" t="str">
        <f>IF(A3794="","",VLOOKUP(A3794,'3-Mapa de Controles'!$M$3:$N$143,2,FALSE))</f>
        <v/>
      </c>
      <c r="C3794" s="54" t="str">
        <f>IF(A3794="","",VLOOKUP(A3794,'3-Mapa de Controles'!$M$3:$P$143,4,FALSE))</f>
        <v/>
      </c>
      <c r="D3794" s="54" t="str">
        <f>IF(A3794="","",VLOOKUP(A3794,'3-Mapa de Controles'!$M$3:$AI$143,23,FALSE))</f>
        <v/>
      </c>
      <c r="E3794" s="54" t="str">
        <f>IF(A3794="","",VLOOKUP(A3794,'3-Mapa de Controles'!$B$3:$D$143,3,FALSE))</f>
        <v/>
      </c>
      <c r="F3794" s="56"/>
      <c r="G3794" s="122"/>
      <c r="H3794" s="122"/>
    </row>
    <row r="3795" spans="1:8" ht="28.5" customHeight="1">
      <c r="A3795" s="121"/>
      <c r="B3795" s="54" t="str">
        <f>IF(A3795="","",VLOOKUP(A3795,'3-Mapa de Controles'!$M$3:$N$143,2,FALSE))</f>
        <v/>
      </c>
      <c r="C3795" s="54" t="str">
        <f>IF(A3795="","",VLOOKUP(A3795,'3-Mapa de Controles'!$M$3:$P$143,4,FALSE))</f>
        <v/>
      </c>
      <c r="D3795" s="54" t="str">
        <f>IF(A3795="","",VLOOKUP(A3795,'3-Mapa de Controles'!$M$3:$AI$143,23,FALSE))</f>
        <v/>
      </c>
      <c r="E3795" s="54" t="str">
        <f>IF(A3795="","",VLOOKUP(A3795,'3-Mapa de Controles'!$B$3:$D$143,3,FALSE))</f>
        <v/>
      </c>
      <c r="F3795" s="56"/>
      <c r="G3795" s="122"/>
      <c r="H3795" s="122"/>
    </row>
    <row r="3796" spans="1:8" ht="28.5" customHeight="1">
      <c r="A3796" s="121"/>
      <c r="B3796" s="54" t="str">
        <f>IF(A3796="","",VLOOKUP(A3796,'3-Mapa de Controles'!$M$3:$N$143,2,FALSE))</f>
        <v/>
      </c>
      <c r="C3796" s="54" t="str">
        <f>IF(A3796="","",VLOOKUP(A3796,'3-Mapa de Controles'!$M$3:$P$143,4,FALSE))</f>
        <v/>
      </c>
      <c r="D3796" s="54" t="str">
        <f>IF(A3796="","",VLOOKUP(A3796,'3-Mapa de Controles'!$M$3:$AI$143,23,FALSE))</f>
        <v/>
      </c>
      <c r="E3796" s="54" t="str">
        <f>IF(A3796="","",VLOOKUP(A3796,'3-Mapa de Controles'!$B$3:$D$143,3,FALSE))</f>
        <v/>
      </c>
      <c r="F3796" s="56"/>
      <c r="G3796" s="122"/>
      <c r="H3796" s="122"/>
    </row>
    <row r="3797" spans="1:8" ht="28.5" customHeight="1">
      <c r="A3797" s="121"/>
      <c r="B3797" s="54" t="str">
        <f>IF(A3797="","",VLOOKUP(A3797,'3-Mapa de Controles'!$M$3:$N$143,2,FALSE))</f>
        <v/>
      </c>
      <c r="C3797" s="54" t="str">
        <f>IF(A3797="","",VLOOKUP(A3797,'3-Mapa de Controles'!$M$3:$P$143,4,FALSE))</f>
        <v/>
      </c>
      <c r="D3797" s="54" t="str">
        <f>IF(A3797="","",VLOOKUP(A3797,'3-Mapa de Controles'!$M$3:$AI$143,23,FALSE))</f>
        <v/>
      </c>
      <c r="E3797" s="54" t="str">
        <f>IF(A3797="","",VLOOKUP(A3797,'3-Mapa de Controles'!$B$3:$D$143,3,FALSE))</f>
        <v/>
      </c>
      <c r="F3797" s="56"/>
      <c r="G3797" s="122"/>
      <c r="H3797" s="122"/>
    </row>
    <row r="3798" spans="1:8" ht="28.5" customHeight="1">
      <c r="A3798" s="121"/>
      <c r="B3798" s="54" t="str">
        <f>IF(A3798="","",VLOOKUP(A3798,'3-Mapa de Controles'!$M$3:$N$143,2,FALSE))</f>
        <v/>
      </c>
      <c r="C3798" s="54" t="str">
        <f>IF(A3798="","",VLOOKUP(A3798,'3-Mapa de Controles'!$M$3:$P$143,4,FALSE))</f>
        <v/>
      </c>
      <c r="D3798" s="54" t="str">
        <f>IF(A3798="","",VLOOKUP(A3798,'3-Mapa de Controles'!$M$3:$AI$143,23,FALSE))</f>
        <v/>
      </c>
      <c r="E3798" s="54" t="str">
        <f>IF(A3798="","",VLOOKUP(A3798,'3-Mapa de Controles'!$B$3:$D$143,3,FALSE))</f>
        <v/>
      </c>
      <c r="F3798" s="56"/>
      <c r="G3798" s="122"/>
      <c r="H3798" s="122"/>
    </row>
    <row r="3799" spans="1:8" ht="28.5" customHeight="1">
      <c r="A3799" s="121"/>
      <c r="B3799" s="54" t="str">
        <f>IF(A3799="","",VLOOKUP(A3799,'3-Mapa de Controles'!$M$3:$N$143,2,FALSE))</f>
        <v/>
      </c>
      <c r="C3799" s="54" t="str">
        <f>IF(A3799="","",VLOOKUP(A3799,'3-Mapa de Controles'!$M$3:$P$143,4,FALSE))</f>
        <v/>
      </c>
      <c r="D3799" s="54" t="str">
        <f>IF(A3799="","",VLOOKUP(A3799,'3-Mapa de Controles'!$M$3:$AI$143,23,FALSE))</f>
        <v/>
      </c>
      <c r="E3799" s="54" t="str">
        <f>IF(A3799="","",VLOOKUP(A3799,'3-Mapa de Controles'!$B$3:$D$143,3,FALSE))</f>
        <v/>
      </c>
      <c r="F3799" s="56"/>
      <c r="G3799" s="122"/>
      <c r="H3799" s="122"/>
    </row>
    <row r="3800" spans="1:8" ht="28.5" customHeight="1">
      <c r="A3800" s="121"/>
      <c r="B3800" s="54" t="str">
        <f>IF(A3800="","",VLOOKUP(A3800,'3-Mapa de Controles'!$M$3:$N$143,2,FALSE))</f>
        <v/>
      </c>
      <c r="C3800" s="54" t="str">
        <f>IF(A3800="","",VLOOKUP(A3800,'3-Mapa de Controles'!$M$3:$P$143,4,FALSE))</f>
        <v/>
      </c>
      <c r="D3800" s="54" t="str">
        <f>IF(A3800="","",VLOOKUP(A3800,'3-Mapa de Controles'!$M$3:$AI$143,23,FALSE))</f>
        <v/>
      </c>
      <c r="E3800" s="54" t="str">
        <f>IF(A3800="","",VLOOKUP(A3800,'3-Mapa de Controles'!$B$3:$D$143,3,FALSE))</f>
        <v/>
      </c>
      <c r="F3800" s="56"/>
      <c r="G3800" s="122"/>
      <c r="H3800" s="122"/>
    </row>
    <row r="3801" spans="1:8" ht="28.5" customHeight="1">
      <c r="A3801" s="121"/>
      <c r="B3801" s="54" t="str">
        <f>IF(A3801="","",VLOOKUP(A3801,'3-Mapa de Controles'!$M$3:$N$143,2,FALSE))</f>
        <v/>
      </c>
      <c r="C3801" s="54" t="str">
        <f>IF(A3801="","",VLOOKUP(A3801,'3-Mapa de Controles'!$M$3:$P$143,4,FALSE))</f>
        <v/>
      </c>
      <c r="D3801" s="54" t="str">
        <f>IF(A3801="","",VLOOKUP(A3801,'3-Mapa de Controles'!$M$3:$AI$143,23,FALSE))</f>
        <v/>
      </c>
      <c r="E3801" s="54" t="str">
        <f>IF(A3801="","",VLOOKUP(A3801,'3-Mapa de Controles'!$B$3:$D$143,3,FALSE))</f>
        <v/>
      </c>
      <c r="F3801" s="56"/>
      <c r="G3801" s="122"/>
      <c r="H3801" s="122"/>
    </row>
    <row r="3802" spans="1:8" ht="28.5" customHeight="1">
      <c r="A3802" s="121"/>
      <c r="B3802" s="54" t="str">
        <f>IF(A3802="","",VLOOKUP(A3802,'3-Mapa de Controles'!$M$3:$N$143,2,FALSE))</f>
        <v/>
      </c>
      <c r="C3802" s="54" t="str">
        <f>IF(A3802="","",VLOOKUP(A3802,'3-Mapa de Controles'!$M$3:$P$143,4,FALSE))</f>
        <v/>
      </c>
      <c r="D3802" s="54" t="str">
        <f>IF(A3802="","",VLOOKUP(A3802,'3-Mapa de Controles'!$M$3:$AI$143,23,FALSE))</f>
        <v/>
      </c>
      <c r="E3802" s="54" t="str">
        <f>IF(A3802="","",VLOOKUP(A3802,'3-Mapa de Controles'!$B$3:$D$143,3,FALSE))</f>
        <v/>
      </c>
      <c r="F3802" s="56"/>
      <c r="G3802" s="122"/>
      <c r="H3802" s="122"/>
    </row>
    <row r="3803" spans="1:8" ht="28.5" customHeight="1">
      <c r="A3803" s="121"/>
      <c r="B3803" s="54" t="str">
        <f>IF(A3803="","",VLOOKUP(A3803,'3-Mapa de Controles'!$M$3:$N$143,2,FALSE))</f>
        <v/>
      </c>
      <c r="C3803" s="54" t="str">
        <f>IF(A3803="","",VLOOKUP(A3803,'3-Mapa de Controles'!$M$3:$P$143,4,FALSE))</f>
        <v/>
      </c>
      <c r="D3803" s="54" t="str">
        <f>IF(A3803="","",VLOOKUP(A3803,'3-Mapa de Controles'!$M$3:$AI$143,23,FALSE))</f>
        <v/>
      </c>
      <c r="E3803" s="54" t="str">
        <f>IF(A3803="","",VLOOKUP(A3803,'3-Mapa de Controles'!$B$3:$D$143,3,FALSE))</f>
        <v/>
      </c>
      <c r="F3803" s="56"/>
      <c r="G3803" s="122"/>
      <c r="H3803" s="122"/>
    </row>
    <row r="3804" spans="1:8" ht="28.5" customHeight="1">
      <c r="A3804" s="121"/>
      <c r="B3804" s="54" t="str">
        <f>IF(A3804="","",VLOOKUP(A3804,'3-Mapa de Controles'!$M$3:$N$143,2,FALSE))</f>
        <v/>
      </c>
      <c r="C3804" s="54" t="str">
        <f>IF(A3804="","",VLOOKUP(A3804,'3-Mapa de Controles'!$M$3:$P$143,4,FALSE))</f>
        <v/>
      </c>
      <c r="D3804" s="54" t="str">
        <f>IF(A3804="","",VLOOKUP(A3804,'3-Mapa de Controles'!$M$3:$AI$143,23,FALSE))</f>
        <v/>
      </c>
      <c r="E3804" s="54" t="str">
        <f>IF(A3804="","",VLOOKUP(A3804,'3-Mapa de Controles'!$B$3:$D$143,3,FALSE))</f>
        <v/>
      </c>
      <c r="F3804" s="56"/>
      <c r="G3804" s="122"/>
      <c r="H3804" s="122"/>
    </row>
    <row r="3805" spans="1:8" ht="28.5" customHeight="1">
      <c r="A3805" s="121"/>
      <c r="B3805" s="54" t="str">
        <f>IF(A3805="","",VLOOKUP(A3805,'3-Mapa de Controles'!$M$3:$N$143,2,FALSE))</f>
        <v/>
      </c>
      <c r="C3805" s="54" t="str">
        <f>IF(A3805="","",VLOOKUP(A3805,'3-Mapa de Controles'!$M$3:$P$143,4,FALSE))</f>
        <v/>
      </c>
      <c r="D3805" s="54" t="str">
        <f>IF(A3805="","",VLOOKUP(A3805,'3-Mapa de Controles'!$M$3:$AI$143,23,FALSE))</f>
        <v/>
      </c>
      <c r="E3805" s="54" t="str">
        <f>IF(A3805="","",VLOOKUP(A3805,'3-Mapa de Controles'!$B$3:$D$143,3,FALSE))</f>
        <v/>
      </c>
      <c r="F3805" s="56"/>
      <c r="G3805" s="122"/>
      <c r="H3805" s="122"/>
    </row>
    <row r="3806" spans="1:8" ht="28.5" customHeight="1">
      <c r="A3806" s="121"/>
      <c r="B3806" s="54" t="str">
        <f>IF(A3806="","",VLOOKUP(A3806,'3-Mapa de Controles'!$M$3:$N$143,2,FALSE))</f>
        <v/>
      </c>
      <c r="C3806" s="54" t="str">
        <f>IF(A3806="","",VLOOKUP(A3806,'3-Mapa de Controles'!$M$3:$P$143,4,FALSE))</f>
        <v/>
      </c>
      <c r="D3806" s="54" t="str">
        <f>IF(A3806="","",VLOOKUP(A3806,'3-Mapa de Controles'!$M$3:$AI$143,23,FALSE))</f>
        <v/>
      </c>
      <c r="E3806" s="54" t="str">
        <f>IF(A3806="","",VLOOKUP(A3806,'3-Mapa de Controles'!$B$3:$D$143,3,FALSE))</f>
        <v/>
      </c>
      <c r="F3806" s="56"/>
      <c r="G3806" s="122"/>
      <c r="H3806" s="122"/>
    </row>
    <row r="3807" spans="1:8" ht="28.5" customHeight="1">
      <c r="A3807" s="121"/>
      <c r="B3807" s="54" t="str">
        <f>IF(A3807="","",VLOOKUP(A3807,'3-Mapa de Controles'!$M$3:$N$143,2,FALSE))</f>
        <v/>
      </c>
      <c r="C3807" s="54" t="str">
        <f>IF(A3807="","",VLOOKUP(A3807,'3-Mapa de Controles'!$M$3:$P$143,4,FALSE))</f>
        <v/>
      </c>
      <c r="D3807" s="54" t="str">
        <f>IF(A3807="","",VLOOKUP(A3807,'3-Mapa de Controles'!$M$3:$AI$143,23,FALSE))</f>
        <v/>
      </c>
      <c r="E3807" s="54" t="str">
        <f>IF(A3807="","",VLOOKUP(A3807,'3-Mapa de Controles'!$B$3:$D$143,3,FALSE))</f>
        <v/>
      </c>
      <c r="F3807" s="56"/>
      <c r="G3807" s="122"/>
      <c r="H3807" s="122"/>
    </row>
    <row r="3808" spans="1:8" ht="28.5" customHeight="1">
      <c r="A3808" s="121"/>
      <c r="B3808" s="54" t="str">
        <f>IF(A3808="","",VLOOKUP(A3808,'3-Mapa de Controles'!$M$3:$N$143,2,FALSE))</f>
        <v/>
      </c>
      <c r="C3808" s="54" t="str">
        <f>IF(A3808="","",VLOOKUP(A3808,'3-Mapa de Controles'!$M$3:$P$143,4,FALSE))</f>
        <v/>
      </c>
      <c r="D3808" s="54" t="str">
        <f>IF(A3808="","",VLOOKUP(A3808,'3-Mapa de Controles'!$M$3:$AI$143,23,FALSE))</f>
        <v/>
      </c>
      <c r="E3808" s="54" t="str">
        <f>IF(A3808="","",VLOOKUP(A3808,'3-Mapa de Controles'!$B$3:$D$143,3,FALSE))</f>
        <v/>
      </c>
      <c r="F3808" s="56"/>
      <c r="G3808" s="122"/>
      <c r="H3808" s="122"/>
    </row>
    <row r="3809" spans="1:8" ht="28.5" customHeight="1">
      <c r="A3809" s="121"/>
      <c r="B3809" s="54" t="str">
        <f>IF(A3809="","",VLOOKUP(A3809,'3-Mapa de Controles'!$M$3:$N$143,2,FALSE))</f>
        <v/>
      </c>
      <c r="C3809" s="54" t="str">
        <f>IF(A3809="","",VLOOKUP(A3809,'3-Mapa de Controles'!$M$3:$P$143,4,FALSE))</f>
        <v/>
      </c>
      <c r="D3809" s="54" t="str">
        <f>IF(A3809="","",VLOOKUP(A3809,'3-Mapa de Controles'!$M$3:$AI$143,23,FALSE))</f>
        <v/>
      </c>
      <c r="E3809" s="54" t="str">
        <f>IF(A3809="","",VLOOKUP(A3809,'3-Mapa de Controles'!$B$3:$D$143,3,FALSE))</f>
        <v/>
      </c>
      <c r="F3809" s="56"/>
      <c r="G3809" s="122"/>
      <c r="H3809" s="122"/>
    </row>
    <row r="3810" spans="1:8" ht="28.5" customHeight="1">
      <c r="A3810" s="121"/>
      <c r="B3810" s="54" t="str">
        <f>IF(A3810="","",VLOOKUP(A3810,'3-Mapa de Controles'!$M$3:$N$143,2,FALSE))</f>
        <v/>
      </c>
      <c r="C3810" s="54" t="str">
        <f>IF(A3810="","",VLOOKUP(A3810,'3-Mapa de Controles'!$M$3:$P$143,4,FALSE))</f>
        <v/>
      </c>
      <c r="D3810" s="54" t="str">
        <f>IF(A3810="","",VLOOKUP(A3810,'3-Mapa de Controles'!$M$3:$AI$143,23,FALSE))</f>
        <v/>
      </c>
      <c r="E3810" s="54" t="str">
        <f>IF(A3810="","",VLOOKUP(A3810,'3-Mapa de Controles'!$B$3:$D$143,3,FALSE))</f>
        <v/>
      </c>
      <c r="F3810" s="56"/>
      <c r="G3810" s="122"/>
      <c r="H3810" s="122"/>
    </row>
    <row r="3811" spans="1:8" ht="28.5" customHeight="1">
      <c r="A3811" s="121"/>
      <c r="B3811" s="54" t="str">
        <f>IF(A3811="","",VLOOKUP(A3811,'3-Mapa de Controles'!$M$3:$N$143,2,FALSE))</f>
        <v/>
      </c>
      <c r="C3811" s="54" t="str">
        <f>IF(A3811="","",VLOOKUP(A3811,'3-Mapa de Controles'!$M$3:$P$143,4,FALSE))</f>
        <v/>
      </c>
      <c r="D3811" s="54" t="str">
        <f>IF(A3811="","",VLOOKUP(A3811,'3-Mapa de Controles'!$M$3:$AI$143,23,FALSE))</f>
        <v/>
      </c>
      <c r="E3811" s="54" t="str">
        <f>IF(A3811="","",VLOOKUP(A3811,'3-Mapa de Controles'!$B$3:$D$143,3,FALSE))</f>
        <v/>
      </c>
      <c r="F3811" s="56"/>
      <c r="G3811" s="122"/>
      <c r="H3811" s="122"/>
    </row>
    <row r="3812" spans="1:8" ht="28.5" customHeight="1">
      <c r="A3812" s="121"/>
      <c r="B3812" s="54" t="str">
        <f>IF(A3812="","",VLOOKUP(A3812,'3-Mapa de Controles'!$M$3:$N$143,2,FALSE))</f>
        <v/>
      </c>
      <c r="C3812" s="54" t="str">
        <f>IF(A3812="","",VLOOKUP(A3812,'3-Mapa de Controles'!$M$3:$P$143,4,FALSE))</f>
        <v/>
      </c>
      <c r="D3812" s="54" t="str">
        <f>IF(A3812="","",VLOOKUP(A3812,'3-Mapa de Controles'!$M$3:$AI$143,23,FALSE))</f>
        <v/>
      </c>
      <c r="E3812" s="54" t="str">
        <f>IF(A3812="","",VLOOKUP(A3812,'3-Mapa de Controles'!$B$3:$D$143,3,FALSE))</f>
        <v/>
      </c>
      <c r="F3812" s="56"/>
      <c r="G3812" s="122"/>
      <c r="H3812" s="122"/>
    </row>
    <row r="3813" spans="1:8" ht="28.5" customHeight="1">
      <c r="A3813" s="121"/>
      <c r="B3813" s="54" t="str">
        <f>IF(A3813="","",VLOOKUP(A3813,'3-Mapa de Controles'!$M$3:$N$143,2,FALSE))</f>
        <v/>
      </c>
      <c r="C3813" s="54" t="str">
        <f>IF(A3813="","",VLOOKUP(A3813,'3-Mapa de Controles'!$M$3:$P$143,4,FALSE))</f>
        <v/>
      </c>
      <c r="D3813" s="54" t="str">
        <f>IF(A3813="","",VLOOKUP(A3813,'3-Mapa de Controles'!$M$3:$AI$143,23,FALSE))</f>
        <v/>
      </c>
      <c r="E3813" s="54" t="str">
        <f>IF(A3813="","",VLOOKUP(A3813,'3-Mapa de Controles'!$B$3:$D$143,3,FALSE))</f>
        <v/>
      </c>
      <c r="F3813" s="56"/>
      <c r="G3813" s="122"/>
      <c r="H3813" s="122"/>
    </row>
    <row r="3814" spans="1:8" ht="28.5" customHeight="1">
      <c r="A3814" s="121"/>
      <c r="B3814" s="54" t="str">
        <f>IF(A3814="","",VLOOKUP(A3814,'3-Mapa de Controles'!$M$3:$N$143,2,FALSE))</f>
        <v/>
      </c>
      <c r="C3814" s="54" t="str">
        <f>IF(A3814="","",VLOOKUP(A3814,'3-Mapa de Controles'!$M$3:$P$143,4,FALSE))</f>
        <v/>
      </c>
      <c r="D3814" s="54" t="str">
        <f>IF(A3814="","",VLOOKUP(A3814,'3-Mapa de Controles'!$M$3:$AI$143,23,FALSE))</f>
        <v/>
      </c>
      <c r="E3814" s="54" t="str">
        <f>IF(A3814="","",VLOOKUP(A3814,'3-Mapa de Controles'!$B$3:$D$143,3,FALSE))</f>
        <v/>
      </c>
      <c r="F3814" s="56"/>
      <c r="G3814" s="122"/>
      <c r="H3814" s="122"/>
    </row>
    <row r="3815" spans="1:8" ht="28.5" customHeight="1">
      <c r="A3815" s="121"/>
      <c r="B3815" s="54" t="str">
        <f>IF(A3815="","",VLOOKUP(A3815,'3-Mapa de Controles'!$M$3:$N$143,2,FALSE))</f>
        <v/>
      </c>
      <c r="C3815" s="54" t="str">
        <f>IF(A3815="","",VLOOKUP(A3815,'3-Mapa de Controles'!$M$3:$P$143,4,FALSE))</f>
        <v/>
      </c>
      <c r="D3815" s="54" t="str">
        <f>IF(A3815="","",VLOOKUP(A3815,'3-Mapa de Controles'!$M$3:$AI$143,23,FALSE))</f>
        <v/>
      </c>
      <c r="E3815" s="54" t="str">
        <f>IF(A3815="","",VLOOKUP(A3815,'3-Mapa de Controles'!$B$3:$D$143,3,FALSE))</f>
        <v/>
      </c>
      <c r="F3815" s="56"/>
      <c r="G3815" s="122"/>
      <c r="H3815" s="122"/>
    </row>
    <row r="3816" spans="1:8" ht="28.5" customHeight="1">
      <c r="A3816" s="121"/>
      <c r="B3816" s="54" t="str">
        <f>IF(A3816="","",VLOOKUP(A3816,'3-Mapa de Controles'!$M$3:$N$143,2,FALSE))</f>
        <v/>
      </c>
      <c r="C3816" s="54" t="str">
        <f>IF(A3816="","",VLOOKUP(A3816,'3-Mapa de Controles'!$M$3:$P$143,4,FALSE))</f>
        <v/>
      </c>
      <c r="D3816" s="54" t="str">
        <f>IF(A3816="","",VLOOKUP(A3816,'3-Mapa de Controles'!$M$3:$AI$143,23,FALSE))</f>
        <v/>
      </c>
      <c r="E3816" s="54" t="str">
        <f>IF(A3816="","",VLOOKUP(A3816,'3-Mapa de Controles'!$B$3:$D$143,3,FALSE))</f>
        <v/>
      </c>
      <c r="F3816" s="56"/>
      <c r="G3816" s="122"/>
      <c r="H3816" s="122"/>
    </row>
    <row r="3817" spans="1:8" ht="28.5" customHeight="1">
      <c r="A3817" s="121"/>
      <c r="B3817" s="54" t="str">
        <f>IF(A3817="","",VLOOKUP(A3817,'3-Mapa de Controles'!$M$3:$N$143,2,FALSE))</f>
        <v/>
      </c>
      <c r="C3817" s="54" t="str">
        <f>IF(A3817="","",VLOOKUP(A3817,'3-Mapa de Controles'!$M$3:$P$143,4,FALSE))</f>
        <v/>
      </c>
      <c r="D3817" s="54" t="str">
        <f>IF(A3817="","",VLOOKUP(A3817,'3-Mapa de Controles'!$M$3:$AI$143,23,FALSE))</f>
        <v/>
      </c>
      <c r="E3817" s="54" t="str">
        <f>IF(A3817="","",VLOOKUP(A3817,'3-Mapa de Controles'!$B$3:$D$143,3,FALSE))</f>
        <v/>
      </c>
      <c r="F3817" s="56"/>
      <c r="G3817" s="122"/>
      <c r="H3817" s="122"/>
    </row>
    <row r="3818" spans="1:8" ht="28.5" customHeight="1">
      <c r="A3818" s="121"/>
      <c r="B3818" s="54" t="str">
        <f>IF(A3818="","",VLOOKUP(A3818,'3-Mapa de Controles'!$M$3:$N$143,2,FALSE))</f>
        <v/>
      </c>
      <c r="C3818" s="54" t="str">
        <f>IF(A3818="","",VLOOKUP(A3818,'3-Mapa de Controles'!$M$3:$P$143,4,FALSE))</f>
        <v/>
      </c>
      <c r="D3818" s="54" t="str">
        <f>IF(A3818="","",VLOOKUP(A3818,'3-Mapa de Controles'!$M$3:$AI$143,23,FALSE))</f>
        <v/>
      </c>
      <c r="E3818" s="54" t="str">
        <f>IF(A3818="","",VLOOKUP(A3818,'3-Mapa de Controles'!$B$3:$D$143,3,FALSE))</f>
        <v/>
      </c>
      <c r="F3818" s="56"/>
      <c r="G3818" s="122"/>
      <c r="H3818" s="122"/>
    </row>
    <row r="3819" spans="1:8" ht="28.5" customHeight="1">
      <c r="A3819" s="121"/>
      <c r="B3819" s="54" t="str">
        <f>IF(A3819="","",VLOOKUP(A3819,'3-Mapa de Controles'!$M$3:$N$143,2,FALSE))</f>
        <v/>
      </c>
      <c r="C3819" s="54" t="str">
        <f>IF(A3819="","",VLOOKUP(A3819,'3-Mapa de Controles'!$M$3:$P$143,4,FALSE))</f>
        <v/>
      </c>
      <c r="D3819" s="54" t="str">
        <f>IF(A3819="","",VLOOKUP(A3819,'3-Mapa de Controles'!$M$3:$AI$143,23,FALSE))</f>
        <v/>
      </c>
      <c r="E3819" s="54" t="str">
        <f>IF(A3819="","",VLOOKUP(A3819,'3-Mapa de Controles'!$B$3:$D$143,3,FALSE))</f>
        <v/>
      </c>
      <c r="F3819" s="56"/>
      <c r="G3819" s="122"/>
      <c r="H3819" s="122"/>
    </row>
    <row r="3820" spans="1:8" ht="28.5" customHeight="1">
      <c r="A3820" s="121"/>
      <c r="B3820" s="54" t="str">
        <f>IF(A3820="","",VLOOKUP(A3820,'3-Mapa de Controles'!$M$3:$N$143,2,FALSE))</f>
        <v/>
      </c>
      <c r="C3820" s="54" t="str">
        <f>IF(A3820="","",VLOOKUP(A3820,'3-Mapa de Controles'!$M$3:$P$143,4,FALSE))</f>
        <v/>
      </c>
      <c r="D3820" s="54" t="str">
        <f>IF(A3820="","",VLOOKUP(A3820,'3-Mapa de Controles'!$M$3:$AI$143,23,FALSE))</f>
        <v/>
      </c>
      <c r="E3820" s="54" t="str">
        <f>IF(A3820="","",VLOOKUP(A3820,'3-Mapa de Controles'!$B$3:$D$143,3,FALSE))</f>
        <v/>
      </c>
      <c r="F3820" s="56"/>
      <c r="G3820" s="122"/>
      <c r="H3820" s="122"/>
    </row>
    <row r="3821" spans="1:8" ht="28.5" customHeight="1">
      <c r="A3821" s="121"/>
      <c r="B3821" s="54" t="str">
        <f>IF(A3821="","",VLOOKUP(A3821,'3-Mapa de Controles'!$M$3:$N$143,2,FALSE))</f>
        <v/>
      </c>
      <c r="C3821" s="54" t="str">
        <f>IF(A3821="","",VLOOKUP(A3821,'3-Mapa de Controles'!$M$3:$P$143,4,FALSE))</f>
        <v/>
      </c>
      <c r="D3821" s="54" t="str">
        <f>IF(A3821="","",VLOOKUP(A3821,'3-Mapa de Controles'!$M$3:$AI$143,23,FALSE))</f>
        <v/>
      </c>
      <c r="E3821" s="54" t="str">
        <f>IF(A3821="","",VLOOKUP(A3821,'3-Mapa de Controles'!$B$3:$D$143,3,FALSE))</f>
        <v/>
      </c>
      <c r="F3821" s="56"/>
      <c r="G3821" s="122"/>
      <c r="H3821" s="122"/>
    </row>
    <row r="3822" spans="1:8" ht="28.5" customHeight="1">
      <c r="A3822" s="121"/>
      <c r="B3822" s="54" t="str">
        <f>IF(A3822="","",VLOOKUP(A3822,'3-Mapa de Controles'!$M$3:$N$143,2,FALSE))</f>
        <v/>
      </c>
      <c r="C3822" s="54" t="str">
        <f>IF(A3822="","",VLOOKUP(A3822,'3-Mapa de Controles'!$M$3:$P$143,4,FALSE))</f>
        <v/>
      </c>
      <c r="D3822" s="54" t="str">
        <f>IF(A3822="","",VLOOKUP(A3822,'3-Mapa de Controles'!$M$3:$AI$143,23,FALSE))</f>
        <v/>
      </c>
      <c r="E3822" s="54" t="str">
        <f>IF(A3822="","",VLOOKUP(A3822,'3-Mapa de Controles'!$B$3:$D$143,3,FALSE))</f>
        <v/>
      </c>
      <c r="F3822" s="56"/>
      <c r="G3822" s="122"/>
      <c r="H3822" s="122"/>
    </row>
    <row r="3823" spans="1:8" ht="28.5" customHeight="1">
      <c r="A3823" s="121"/>
      <c r="B3823" s="54" t="str">
        <f>IF(A3823="","",VLOOKUP(A3823,'3-Mapa de Controles'!$M$3:$N$143,2,FALSE))</f>
        <v/>
      </c>
      <c r="C3823" s="54" t="str">
        <f>IF(A3823="","",VLOOKUP(A3823,'3-Mapa de Controles'!$M$3:$P$143,4,FALSE))</f>
        <v/>
      </c>
      <c r="D3823" s="54" t="str">
        <f>IF(A3823="","",VLOOKUP(A3823,'3-Mapa de Controles'!$M$3:$AI$143,23,FALSE))</f>
        <v/>
      </c>
      <c r="E3823" s="54" t="str">
        <f>IF(A3823="","",VLOOKUP(A3823,'3-Mapa de Controles'!$B$3:$D$143,3,FALSE))</f>
        <v/>
      </c>
      <c r="F3823" s="56"/>
      <c r="G3823" s="122"/>
      <c r="H3823" s="122"/>
    </row>
    <row r="3824" spans="1:8" ht="28.5" customHeight="1">
      <c r="A3824" s="121"/>
      <c r="B3824" s="54" t="str">
        <f>IF(A3824="","",VLOOKUP(A3824,'3-Mapa de Controles'!$M$3:$N$143,2,FALSE))</f>
        <v/>
      </c>
      <c r="C3824" s="54" t="str">
        <f>IF(A3824="","",VLOOKUP(A3824,'3-Mapa de Controles'!$M$3:$P$143,4,FALSE))</f>
        <v/>
      </c>
      <c r="D3824" s="54" t="str">
        <f>IF(A3824="","",VLOOKUP(A3824,'3-Mapa de Controles'!$M$3:$AI$143,23,FALSE))</f>
        <v/>
      </c>
      <c r="E3824" s="54" t="str">
        <f>IF(A3824="","",VLOOKUP(A3824,'3-Mapa de Controles'!$B$3:$D$143,3,FALSE))</f>
        <v/>
      </c>
      <c r="F3824" s="56"/>
      <c r="G3824" s="122"/>
      <c r="H3824" s="122"/>
    </row>
    <row r="3825" spans="1:8" ht="28.5" customHeight="1">
      <c r="A3825" s="121"/>
      <c r="B3825" s="54" t="str">
        <f>IF(A3825="","",VLOOKUP(A3825,'3-Mapa de Controles'!$M$3:$N$143,2,FALSE))</f>
        <v/>
      </c>
      <c r="C3825" s="54" t="str">
        <f>IF(A3825="","",VLOOKUP(A3825,'3-Mapa de Controles'!$M$3:$P$143,4,FALSE))</f>
        <v/>
      </c>
      <c r="D3825" s="54" t="str">
        <f>IF(A3825="","",VLOOKUP(A3825,'3-Mapa de Controles'!$M$3:$AI$143,23,FALSE))</f>
        <v/>
      </c>
      <c r="E3825" s="54" t="str">
        <f>IF(A3825="","",VLOOKUP(A3825,'3-Mapa de Controles'!$B$3:$D$143,3,FALSE))</f>
        <v/>
      </c>
      <c r="F3825" s="56"/>
      <c r="G3825" s="122"/>
      <c r="H3825" s="122"/>
    </row>
    <row r="3826" spans="1:8" ht="28.5" customHeight="1">
      <c r="A3826" s="121"/>
      <c r="B3826" s="54" t="str">
        <f>IF(A3826="","",VLOOKUP(A3826,'3-Mapa de Controles'!$M$3:$N$143,2,FALSE))</f>
        <v/>
      </c>
      <c r="C3826" s="54" t="str">
        <f>IF(A3826="","",VLOOKUP(A3826,'3-Mapa de Controles'!$M$3:$P$143,4,FALSE))</f>
        <v/>
      </c>
      <c r="D3826" s="54" t="str">
        <f>IF(A3826="","",VLOOKUP(A3826,'3-Mapa de Controles'!$M$3:$AI$143,23,FALSE))</f>
        <v/>
      </c>
      <c r="E3826" s="54" t="str">
        <f>IF(A3826="","",VLOOKUP(A3826,'3-Mapa de Controles'!$B$3:$D$143,3,FALSE))</f>
        <v/>
      </c>
      <c r="F3826" s="56"/>
      <c r="G3826" s="122"/>
      <c r="H3826" s="122"/>
    </row>
    <row r="3827" spans="1:8" ht="28.5" customHeight="1">
      <c r="A3827" s="121"/>
      <c r="B3827" s="54" t="str">
        <f>IF(A3827="","",VLOOKUP(A3827,'3-Mapa de Controles'!$M$3:$N$143,2,FALSE))</f>
        <v/>
      </c>
      <c r="C3827" s="54" t="str">
        <f>IF(A3827="","",VLOOKUP(A3827,'3-Mapa de Controles'!$M$3:$P$143,4,FALSE))</f>
        <v/>
      </c>
      <c r="D3827" s="54" t="str">
        <f>IF(A3827="","",VLOOKUP(A3827,'3-Mapa de Controles'!$M$3:$AI$143,23,FALSE))</f>
        <v/>
      </c>
      <c r="E3827" s="54" t="str">
        <f>IF(A3827="","",VLOOKUP(A3827,'3-Mapa de Controles'!$B$3:$D$143,3,FALSE))</f>
        <v/>
      </c>
      <c r="F3827" s="56"/>
      <c r="G3827" s="122"/>
      <c r="H3827" s="122"/>
    </row>
    <row r="3828" spans="1:8" ht="28.5" customHeight="1">
      <c r="A3828" s="121"/>
      <c r="B3828" s="54" t="str">
        <f>IF(A3828="","",VLOOKUP(A3828,'3-Mapa de Controles'!$M$3:$N$143,2,FALSE))</f>
        <v/>
      </c>
      <c r="C3828" s="54" t="str">
        <f>IF(A3828="","",VLOOKUP(A3828,'3-Mapa de Controles'!$M$3:$P$143,4,FALSE))</f>
        <v/>
      </c>
      <c r="D3828" s="54" t="str">
        <f>IF(A3828="","",VLOOKUP(A3828,'3-Mapa de Controles'!$M$3:$AI$143,23,FALSE))</f>
        <v/>
      </c>
      <c r="E3828" s="54" t="str">
        <f>IF(A3828="","",VLOOKUP(A3828,'3-Mapa de Controles'!$B$3:$D$143,3,FALSE))</f>
        <v/>
      </c>
      <c r="F3828" s="56"/>
      <c r="G3828" s="122"/>
      <c r="H3828" s="122"/>
    </row>
    <row r="3829" spans="1:8" ht="28.5" customHeight="1">
      <c r="A3829" s="121"/>
      <c r="B3829" s="54" t="str">
        <f>IF(A3829="","",VLOOKUP(A3829,'3-Mapa de Controles'!$M$3:$N$143,2,FALSE))</f>
        <v/>
      </c>
      <c r="C3829" s="54" t="str">
        <f>IF(A3829="","",VLOOKUP(A3829,'3-Mapa de Controles'!$M$3:$P$143,4,FALSE))</f>
        <v/>
      </c>
      <c r="D3829" s="54" t="str">
        <f>IF(A3829="","",VLOOKUP(A3829,'3-Mapa de Controles'!$M$3:$AI$143,23,FALSE))</f>
        <v/>
      </c>
      <c r="E3829" s="54" t="str">
        <f>IF(A3829="","",VLOOKUP(A3829,'3-Mapa de Controles'!$B$3:$D$143,3,FALSE))</f>
        <v/>
      </c>
      <c r="F3829" s="56"/>
      <c r="G3829" s="122"/>
      <c r="H3829" s="122"/>
    </row>
    <row r="3830" spans="1:8" ht="28.5" customHeight="1">
      <c r="A3830" s="121"/>
      <c r="B3830" s="54" t="str">
        <f>IF(A3830="","",VLOOKUP(A3830,'3-Mapa de Controles'!$M$3:$N$143,2,FALSE))</f>
        <v/>
      </c>
      <c r="C3830" s="54" t="str">
        <f>IF(A3830="","",VLOOKUP(A3830,'3-Mapa de Controles'!$M$3:$P$143,4,FALSE))</f>
        <v/>
      </c>
      <c r="D3830" s="54" t="str">
        <f>IF(A3830="","",VLOOKUP(A3830,'3-Mapa de Controles'!$M$3:$AI$143,23,FALSE))</f>
        <v/>
      </c>
      <c r="E3830" s="54" t="str">
        <f>IF(A3830="","",VLOOKUP(A3830,'3-Mapa de Controles'!$B$3:$D$143,3,FALSE))</f>
        <v/>
      </c>
      <c r="F3830" s="56"/>
      <c r="G3830" s="122"/>
      <c r="H3830" s="122"/>
    </row>
    <row r="3831" spans="1:8" ht="28.5" customHeight="1">
      <c r="A3831" s="121"/>
      <c r="B3831" s="54" t="str">
        <f>IF(A3831="","",VLOOKUP(A3831,'3-Mapa de Controles'!$M$3:$N$143,2,FALSE))</f>
        <v/>
      </c>
      <c r="C3831" s="54" t="str">
        <f>IF(A3831="","",VLOOKUP(A3831,'3-Mapa de Controles'!$M$3:$P$143,4,FALSE))</f>
        <v/>
      </c>
      <c r="D3831" s="54" t="str">
        <f>IF(A3831="","",VLOOKUP(A3831,'3-Mapa de Controles'!$M$3:$AI$143,23,FALSE))</f>
        <v/>
      </c>
      <c r="E3831" s="54" t="str">
        <f>IF(A3831="","",VLOOKUP(A3831,'3-Mapa de Controles'!$B$3:$D$143,3,FALSE))</f>
        <v/>
      </c>
      <c r="F3831" s="56"/>
      <c r="G3831" s="122"/>
      <c r="H3831" s="122"/>
    </row>
    <row r="3832" spans="1:8" ht="28.5" customHeight="1">
      <c r="A3832" s="121"/>
      <c r="B3832" s="54" t="str">
        <f>IF(A3832="","",VLOOKUP(A3832,'3-Mapa de Controles'!$M$3:$N$143,2,FALSE))</f>
        <v/>
      </c>
      <c r="C3832" s="54" t="str">
        <f>IF(A3832="","",VLOOKUP(A3832,'3-Mapa de Controles'!$M$3:$P$143,4,FALSE))</f>
        <v/>
      </c>
      <c r="D3832" s="54" t="str">
        <f>IF(A3832="","",VLOOKUP(A3832,'3-Mapa de Controles'!$M$3:$AI$143,23,FALSE))</f>
        <v/>
      </c>
      <c r="E3832" s="54" t="str">
        <f>IF(A3832="","",VLOOKUP(A3832,'3-Mapa de Controles'!$B$3:$D$143,3,FALSE))</f>
        <v/>
      </c>
      <c r="F3832" s="56"/>
      <c r="G3832" s="122"/>
      <c r="H3832" s="122"/>
    </row>
    <row r="3833" spans="1:8" ht="28.5" customHeight="1">
      <c r="A3833" s="121"/>
      <c r="B3833" s="54" t="str">
        <f>IF(A3833="","",VLOOKUP(A3833,'3-Mapa de Controles'!$M$3:$N$143,2,FALSE))</f>
        <v/>
      </c>
      <c r="C3833" s="54" t="str">
        <f>IF(A3833="","",VLOOKUP(A3833,'3-Mapa de Controles'!$M$3:$P$143,4,FALSE))</f>
        <v/>
      </c>
      <c r="D3833" s="54" t="str">
        <f>IF(A3833="","",VLOOKUP(A3833,'3-Mapa de Controles'!$M$3:$AI$143,23,FALSE))</f>
        <v/>
      </c>
      <c r="E3833" s="54" t="str">
        <f>IF(A3833="","",VLOOKUP(A3833,'3-Mapa de Controles'!$B$3:$D$143,3,FALSE))</f>
        <v/>
      </c>
      <c r="F3833" s="56"/>
      <c r="G3833" s="122"/>
      <c r="H3833" s="122"/>
    </row>
    <row r="3834" spans="1:8" ht="28.5" customHeight="1">
      <c r="A3834" s="121"/>
      <c r="B3834" s="54" t="str">
        <f>IF(A3834="","",VLOOKUP(A3834,'3-Mapa de Controles'!$M$3:$N$143,2,FALSE))</f>
        <v/>
      </c>
      <c r="C3834" s="54" t="str">
        <f>IF(A3834="","",VLOOKUP(A3834,'3-Mapa de Controles'!$M$3:$P$143,4,FALSE))</f>
        <v/>
      </c>
      <c r="D3834" s="54" t="str">
        <f>IF(A3834="","",VLOOKUP(A3834,'3-Mapa de Controles'!$M$3:$AI$143,23,FALSE))</f>
        <v/>
      </c>
      <c r="E3834" s="54" t="str">
        <f>IF(A3834="","",VLOOKUP(A3834,'3-Mapa de Controles'!$B$3:$D$143,3,FALSE))</f>
        <v/>
      </c>
      <c r="F3834" s="56"/>
      <c r="G3834" s="122"/>
      <c r="H3834" s="122"/>
    </row>
    <row r="3835" spans="1:8" ht="28.5" customHeight="1">
      <c r="A3835" s="121"/>
      <c r="B3835" s="54" t="str">
        <f>IF(A3835="","",VLOOKUP(A3835,'3-Mapa de Controles'!$M$3:$N$143,2,FALSE))</f>
        <v/>
      </c>
      <c r="C3835" s="54" t="str">
        <f>IF(A3835="","",VLOOKUP(A3835,'3-Mapa de Controles'!$M$3:$P$143,4,FALSE))</f>
        <v/>
      </c>
      <c r="D3835" s="54" t="str">
        <f>IF(A3835="","",VLOOKUP(A3835,'3-Mapa de Controles'!$M$3:$AI$143,23,FALSE))</f>
        <v/>
      </c>
      <c r="E3835" s="54" t="str">
        <f>IF(A3835="","",VLOOKUP(A3835,'3-Mapa de Controles'!$B$3:$D$143,3,FALSE))</f>
        <v/>
      </c>
      <c r="F3835" s="56"/>
      <c r="G3835" s="122"/>
      <c r="H3835" s="122"/>
    </row>
    <row r="3836" spans="1:8" ht="28.5" customHeight="1">
      <c r="A3836" s="121"/>
      <c r="B3836" s="54" t="str">
        <f>IF(A3836="","",VLOOKUP(A3836,'3-Mapa de Controles'!$M$3:$N$143,2,FALSE))</f>
        <v/>
      </c>
      <c r="C3836" s="54" t="str">
        <f>IF(A3836="","",VLOOKUP(A3836,'3-Mapa de Controles'!$M$3:$P$143,4,FALSE))</f>
        <v/>
      </c>
      <c r="D3836" s="54" t="str">
        <f>IF(A3836="","",VLOOKUP(A3836,'3-Mapa de Controles'!$M$3:$AI$143,23,FALSE))</f>
        <v/>
      </c>
      <c r="E3836" s="54" t="str">
        <f>IF(A3836="","",VLOOKUP(A3836,'3-Mapa de Controles'!$B$3:$D$143,3,FALSE))</f>
        <v/>
      </c>
      <c r="F3836" s="56"/>
      <c r="G3836" s="122"/>
      <c r="H3836" s="122"/>
    </row>
    <row r="3837" spans="1:8" ht="28.5" customHeight="1">
      <c r="A3837" s="121"/>
      <c r="B3837" s="54" t="str">
        <f>IF(A3837="","",VLOOKUP(A3837,'3-Mapa de Controles'!$M$3:$N$143,2,FALSE))</f>
        <v/>
      </c>
      <c r="C3837" s="54" t="str">
        <f>IF(A3837="","",VLOOKUP(A3837,'3-Mapa de Controles'!$M$3:$P$143,4,FALSE))</f>
        <v/>
      </c>
      <c r="D3837" s="54" t="str">
        <f>IF(A3837="","",VLOOKUP(A3837,'3-Mapa de Controles'!$M$3:$AI$143,23,FALSE))</f>
        <v/>
      </c>
      <c r="E3837" s="54" t="str">
        <f>IF(A3837="","",VLOOKUP(A3837,'3-Mapa de Controles'!$B$3:$D$143,3,FALSE))</f>
        <v/>
      </c>
      <c r="F3837" s="56"/>
      <c r="G3837" s="122"/>
      <c r="H3837" s="122"/>
    </row>
    <row r="3838" spans="1:8" ht="28.5" customHeight="1">
      <c r="A3838" s="121"/>
      <c r="B3838" s="54" t="str">
        <f>IF(A3838="","",VLOOKUP(A3838,'3-Mapa de Controles'!$M$3:$N$143,2,FALSE))</f>
        <v/>
      </c>
      <c r="C3838" s="54" t="str">
        <f>IF(A3838="","",VLOOKUP(A3838,'3-Mapa de Controles'!$M$3:$P$143,4,FALSE))</f>
        <v/>
      </c>
      <c r="D3838" s="54" t="str">
        <f>IF(A3838="","",VLOOKUP(A3838,'3-Mapa de Controles'!$M$3:$AI$143,23,FALSE))</f>
        <v/>
      </c>
      <c r="E3838" s="54" t="str">
        <f>IF(A3838="","",VLOOKUP(A3838,'3-Mapa de Controles'!$B$3:$D$143,3,FALSE))</f>
        <v/>
      </c>
      <c r="F3838" s="56"/>
      <c r="G3838" s="122"/>
      <c r="H3838" s="122"/>
    </row>
    <row r="3839" spans="1:8" ht="28.5" customHeight="1">
      <c r="A3839" s="121"/>
      <c r="B3839" s="54" t="str">
        <f>IF(A3839="","",VLOOKUP(A3839,'3-Mapa de Controles'!$M$3:$N$143,2,FALSE))</f>
        <v/>
      </c>
      <c r="C3839" s="54" t="str">
        <f>IF(A3839="","",VLOOKUP(A3839,'3-Mapa de Controles'!$M$3:$P$143,4,FALSE))</f>
        <v/>
      </c>
      <c r="D3839" s="54" t="str">
        <f>IF(A3839="","",VLOOKUP(A3839,'3-Mapa de Controles'!$M$3:$AI$143,23,FALSE))</f>
        <v/>
      </c>
      <c r="E3839" s="54" t="str">
        <f>IF(A3839="","",VLOOKUP(A3839,'3-Mapa de Controles'!$B$3:$D$143,3,FALSE))</f>
        <v/>
      </c>
      <c r="F3839" s="56"/>
      <c r="G3839" s="122"/>
      <c r="H3839" s="122"/>
    </row>
    <row r="3840" spans="1:8" ht="28.5" customHeight="1">
      <c r="A3840" s="121"/>
      <c r="B3840" s="54" t="str">
        <f>IF(A3840="","",VLOOKUP(A3840,'3-Mapa de Controles'!$M$3:$N$143,2,FALSE))</f>
        <v/>
      </c>
      <c r="C3840" s="54" t="str">
        <f>IF(A3840="","",VLOOKUP(A3840,'3-Mapa de Controles'!$M$3:$P$143,4,FALSE))</f>
        <v/>
      </c>
      <c r="D3840" s="54" t="str">
        <f>IF(A3840="","",VLOOKUP(A3840,'3-Mapa de Controles'!$M$3:$AI$143,23,FALSE))</f>
        <v/>
      </c>
      <c r="E3840" s="54" t="str">
        <f>IF(A3840="","",VLOOKUP(A3840,'3-Mapa de Controles'!$B$3:$D$143,3,FALSE))</f>
        <v/>
      </c>
      <c r="F3840" s="56"/>
      <c r="G3840" s="122"/>
      <c r="H3840" s="122"/>
    </row>
    <row r="3841" spans="1:8" ht="28.5" customHeight="1">
      <c r="A3841" s="121"/>
      <c r="B3841" s="54" t="str">
        <f>IF(A3841="","",VLOOKUP(A3841,'3-Mapa de Controles'!$M$3:$N$143,2,FALSE))</f>
        <v/>
      </c>
      <c r="C3841" s="54" t="str">
        <f>IF(A3841="","",VLOOKUP(A3841,'3-Mapa de Controles'!$M$3:$P$143,4,FALSE))</f>
        <v/>
      </c>
      <c r="D3841" s="54" t="str">
        <f>IF(A3841="","",VLOOKUP(A3841,'3-Mapa de Controles'!$M$3:$AI$143,23,FALSE))</f>
        <v/>
      </c>
      <c r="E3841" s="54" t="str">
        <f>IF(A3841="","",VLOOKUP(A3841,'3-Mapa de Controles'!$B$3:$D$143,3,FALSE))</f>
        <v/>
      </c>
      <c r="F3841" s="56"/>
      <c r="G3841" s="122"/>
      <c r="H3841" s="122"/>
    </row>
    <row r="3842" spans="1:8" ht="28.5" customHeight="1">
      <c r="A3842" s="121"/>
      <c r="B3842" s="54" t="str">
        <f>IF(A3842="","",VLOOKUP(A3842,'3-Mapa de Controles'!$M$3:$N$143,2,FALSE))</f>
        <v/>
      </c>
      <c r="C3842" s="54" t="str">
        <f>IF(A3842="","",VLOOKUP(A3842,'3-Mapa de Controles'!$M$3:$P$143,4,FALSE))</f>
        <v/>
      </c>
      <c r="D3842" s="54" t="str">
        <f>IF(A3842="","",VLOOKUP(A3842,'3-Mapa de Controles'!$M$3:$AI$143,23,FALSE))</f>
        <v/>
      </c>
      <c r="E3842" s="54" t="str">
        <f>IF(A3842="","",VLOOKUP(A3842,'3-Mapa de Controles'!$B$3:$D$143,3,FALSE))</f>
        <v/>
      </c>
      <c r="F3842" s="56"/>
      <c r="G3842" s="122"/>
      <c r="H3842" s="122"/>
    </row>
    <row r="3843" spans="1:8" ht="28.5" customHeight="1">
      <c r="A3843" s="121"/>
      <c r="B3843" s="54" t="str">
        <f>IF(A3843="","",VLOOKUP(A3843,'3-Mapa de Controles'!$M$3:$N$143,2,FALSE))</f>
        <v/>
      </c>
      <c r="C3843" s="54" t="str">
        <f>IF(A3843="","",VLOOKUP(A3843,'3-Mapa de Controles'!$M$3:$P$143,4,FALSE))</f>
        <v/>
      </c>
      <c r="D3843" s="54" t="str">
        <f>IF(A3843="","",VLOOKUP(A3843,'3-Mapa de Controles'!$M$3:$AI$143,23,FALSE))</f>
        <v/>
      </c>
      <c r="E3843" s="54" t="str">
        <f>IF(A3843="","",VLOOKUP(A3843,'3-Mapa de Controles'!$B$3:$D$143,3,FALSE))</f>
        <v/>
      </c>
      <c r="F3843" s="56"/>
      <c r="G3843" s="122"/>
      <c r="H3843" s="122"/>
    </row>
    <row r="3844" spans="1:8" ht="28.5" customHeight="1">
      <c r="A3844" s="121"/>
      <c r="B3844" s="54" t="str">
        <f>IF(A3844="","",VLOOKUP(A3844,'3-Mapa de Controles'!$M$3:$N$143,2,FALSE))</f>
        <v/>
      </c>
      <c r="C3844" s="54" t="str">
        <f>IF(A3844="","",VLOOKUP(A3844,'3-Mapa de Controles'!$M$3:$P$143,4,FALSE))</f>
        <v/>
      </c>
      <c r="D3844" s="54" t="str">
        <f>IF(A3844="","",VLOOKUP(A3844,'3-Mapa de Controles'!$M$3:$AI$143,23,FALSE))</f>
        <v/>
      </c>
      <c r="E3844" s="54" t="str">
        <f>IF(A3844="","",VLOOKUP(A3844,'3-Mapa de Controles'!$B$3:$D$143,3,FALSE))</f>
        <v/>
      </c>
      <c r="F3844" s="56"/>
      <c r="G3844" s="122"/>
      <c r="H3844" s="122"/>
    </row>
    <row r="3845" spans="1:8" ht="28.5" customHeight="1">
      <c r="A3845" s="121"/>
      <c r="B3845" s="54" t="str">
        <f>IF(A3845="","",VLOOKUP(A3845,'3-Mapa de Controles'!$M$3:$N$143,2,FALSE))</f>
        <v/>
      </c>
      <c r="C3845" s="54" t="str">
        <f>IF(A3845="","",VLOOKUP(A3845,'3-Mapa de Controles'!$M$3:$P$143,4,FALSE))</f>
        <v/>
      </c>
      <c r="D3845" s="54" t="str">
        <f>IF(A3845="","",VLOOKUP(A3845,'3-Mapa de Controles'!$M$3:$AI$143,23,FALSE))</f>
        <v/>
      </c>
      <c r="E3845" s="54" t="str">
        <f>IF(A3845="","",VLOOKUP(A3845,'3-Mapa de Controles'!$B$3:$D$143,3,FALSE))</f>
        <v/>
      </c>
      <c r="F3845" s="56"/>
      <c r="G3845" s="122"/>
      <c r="H3845" s="122"/>
    </row>
    <row r="3846" spans="1:8" ht="28.5" customHeight="1">
      <c r="A3846" s="121"/>
      <c r="B3846" s="54" t="str">
        <f>IF(A3846="","",VLOOKUP(A3846,'3-Mapa de Controles'!$M$3:$N$143,2,FALSE))</f>
        <v/>
      </c>
      <c r="C3846" s="54" t="str">
        <f>IF(A3846="","",VLOOKUP(A3846,'3-Mapa de Controles'!$M$3:$P$143,4,FALSE))</f>
        <v/>
      </c>
      <c r="D3846" s="54" t="str">
        <f>IF(A3846="","",VLOOKUP(A3846,'3-Mapa de Controles'!$M$3:$AI$143,23,FALSE))</f>
        <v/>
      </c>
      <c r="E3846" s="54" t="str">
        <f>IF(A3846="","",VLOOKUP(A3846,'3-Mapa de Controles'!$B$3:$D$143,3,FALSE))</f>
        <v/>
      </c>
      <c r="F3846" s="56"/>
      <c r="G3846" s="122"/>
      <c r="H3846" s="122"/>
    </row>
    <row r="3847" spans="1:8" ht="28.5" customHeight="1">
      <c r="A3847" s="121"/>
      <c r="B3847" s="54" t="str">
        <f>IF(A3847="","",VLOOKUP(A3847,'3-Mapa de Controles'!$M$3:$N$143,2,FALSE))</f>
        <v/>
      </c>
      <c r="C3847" s="54" t="str">
        <f>IF(A3847="","",VLOOKUP(A3847,'3-Mapa de Controles'!$M$3:$P$143,4,FALSE))</f>
        <v/>
      </c>
      <c r="D3847" s="54" t="str">
        <f>IF(A3847="","",VLOOKUP(A3847,'3-Mapa de Controles'!$M$3:$AI$143,23,FALSE))</f>
        <v/>
      </c>
      <c r="E3847" s="54" t="str">
        <f>IF(A3847="","",VLOOKUP(A3847,'3-Mapa de Controles'!$B$3:$D$143,3,FALSE))</f>
        <v/>
      </c>
      <c r="F3847" s="56"/>
      <c r="G3847" s="122"/>
      <c r="H3847" s="122"/>
    </row>
    <row r="3848" spans="1:8" ht="28.5" customHeight="1">
      <c r="A3848" s="121"/>
      <c r="B3848" s="54" t="str">
        <f>IF(A3848="","",VLOOKUP(A3848,'3-Mapa de Controles'!$M$3:$N$143,2,FALSE))</f>
        <v/>
      </c>
      <c r="C3848" s="54" t="str">
        <f>IF(A3848="","",VLOOKUP(A3848,'3-Mapa de Controles'!$M$3:$P$143,4,FALSE))</f>
        <v/>
      </c>
      <c r="D3848" s="54" t="str">
        <f>IF(A3848="","",VLOOKUP(A3848,'3-Mapa de Controles'!$M$3:$AI$143,23,FALSE))</f>
        <v/>
      </c>
      <c r="E3848" s="54" t="str">
        <f>IF(A3848="","",VLOOKUP(A3848,'3-Mapa de Controles'!$B$3:$D$143,3,FALSE))</f>
        <v/>
      </c>
      <c r="F3848" s="56"/>
      <c r="G3848" s="122"/>
      <c r="H3848" s="122"/>
    </row>
    <row r="3849" spans="1:8" ht="28.5" customHeight="1">
      <c r="A3849" s="121"/>
      <c r="B3849" s="54" t="str">
        <f>IF(A3849="","",VLOOKUP(A3849,'3-Mapa de Controles'!$M$3:$N$143,2,FALSE))</f>
        <v/>
      </c>
      <c r="C3849" s="54" t="str">
        <f>IF(A3849="","",VLOOKUP(A3849,'3-Mapa de Controles'!$M$3:$P$143,4,FALSE))</f>
        <v/>
      </c>
      <c r="D3849" s="54" t="str">
        <f>IF(A3849="","",VLOOKUP(A3849,'3-Mapa de Controles'!$M$3:$AI$143,23,FALSE))</f>
        <v/>
      </c>
      <c r="E3849" s="54" t="str">
        <f>IF(A3849="","",VLOOKUP(A3849,'3-Mapa de Controles'!$B$3:$D$143,3,FALSE))</f>
        <v/>
      </c>
      <c r="F3849" s="56"/>
      <c r="G3849" s="122"/>
      <c r="H3849" s="122"/>
    </row>
    <row r="3850" spans="1:8" ht="28.5" customHeight="1">
      <c r="A3850" s="121"/>
      <c r="B3850" s="54" t="str">
        <f>IF(A3850="","",VLOOKUP(A3850,'3-Mapa de Controles'!$M$3:$N$143,2,FALSE))</f>
        <v/>
      </c>
      <c r="C3850" s="54" t="str">
        <f>IF(A3850="","",VLOOKUP(A3850,'3-Mapa de Controles'!$M$3:$P$143,4,FALSE))</f>
        <v/>
      </c>
      <c r="D3850" s="54" t="str">
        <f>IF(A3850="","",VLOOKUP(A3850,'3-Mapa de Controles'!$M$3:$AI$143,23,FALSE))</f>
        <v/>
      </c>
      <c r="E3850" s="54" t="str">
        <f>IF(A3850="","",VLOOKUP(A3850,'3-Mapa de Controles'!$B$3:$D$143,3,FALSE))</f>
        <v/>
      </c>
      <c r="F3850" s="56"/>
      <c r="G3850" s="122"/>
      <c r="H3850" s="122"/>
    </row>
    <row r="3851" spans="1:8" ht="28.5" customHeight="1">
      <c r="A3851" s="121"/>
      <c r="B3851" s="54" t="str">
        <f>IF(A3851="","",VLOOKUP(A3851,'3-Mapa de Controles'!$M$3:$N$143,2,FALSE))</f>
        <v/>
      </c>
      <c r="C3851" s="54" t="str">
        <f>IF(A3851="","",VLOOKUP(A3851,'3-Mapa de Controles'!$M$3:$P$143,4,FALSE))</f>
        <v/>
      </c>
      <c r="D3851" s="54" t="str">
        <f>IF(A3851="","",VLOOKUP(A3851,'3-Mapa de Controles'!$M$3:$AI$143,23,FALSE))</f>
        <v/>
      </c>
      <c r="E3851" s="54" t="str">
        <f>IF(A3851="","",VLOOKUP(A3851,'3-Mapa de Controles'!$B$3:$D$143,3,FALSE))</f>
        <v/>
      </c>
      <c r="F3851" s="56"/>
      <c r="G3851" s="122"/>
      <c r="H3851" s="122"/>
    </row>
    <row r="3852" spans="1:8" ht="28.5" customHeight="1">
      <c r="A3852" s="121"/>
      <c r="B3852" s="54" t="str">
        <f>IF(A3852="","",VLOOKUP(A3852,'3-Mapa de Controles'!$M$3:$N$143,2,FALSE))</f>
        <v/>
      </c>
      <c r="C3852" s="54" t="str">
        <f>IF(A3852="","",VLOOKUP(A3852,'3-Mapa de Controles'!$M$3:$P$143,4,FALSE))</f>
        <v/>
      </c>
      <c r="D3852" s="54" t="str">
        <f>IF(A3852="","",VLOOKUP(A3852,'3-Mapa de Controles'!$M$3:$AI$143,23,FALSE))</f>
        <v/>
      </c>
      <c r="E3852" s="54" t="str">
        <f>IF(A3852="","",VLOOKUP(A3852,'3-Mapa de Controles'!$B$3:$D$143,3,FALSE))</f>
        <v/>
      </c>
      <c r="F3852" s="56"/>
      <c r="G3852" s="122"/>
      <c r="H3852" s="122"/>
    </row>
    <row r="3853" spans="1:8" ht="28.5" customHeight="1">
      <c r="A3853" s="121"/>
      <c r="B3853" s="54" t="str">
        <f>IF(A3853="","",VLOOKUP(A3853,'3-Mapa de Controles'!$M$3:$N$143,2,FALSE))</f>
        <v/>
      </c>
      <c r="C3853" s="54" t="str">
        <f>IF(A3853="","",VLOOKUP(A3853,'3-Mapa de Controles'!$M$3:$P$143,4,FALSE))</f>
        <v/>
      </c>
      <c r="D3853" s="54" t="str">
        <f>IF(A3853="","",VLOOKUP(A3853,'3-Mapa de Controles'!$M$3:$AI$143,23,FALSE))</f>
        <v/>
      </c>
      <c r="E3853" s="54" t="str">
        <f>IF(A3853="","",VLOOKUP(A3853,'3-Mapa de Controles'!$B$3:$D$143,3,FALSE))</f>
        <v/>
      </c>
      <c r="F3853" s="56"/>
      <c r="G3853" s="122"/>
      <c r="H3853" s="122"/>
    </row>
    <row r="3854" spans="1:8" ht="28.5" customHeight="1">
      <c r="A3854" s="121"/>
      <c r="B3854" s="54" t="str">
        <f>IF(A3854="","",VLOOKUP(A3854,'3-Mapa de Controles'!$M$3:$N$143,2,FALSE))</f>
        <v/>
      </c>
      <c r="C3854" s="54" t="str">
        <f>IF(A3854="","",VLOOKUP(A3854,'3-Mapa de Controles'!$M$3:$P$143,4,FALSE))</f>
        <v/>
      </c>
      <c r="D3854" s="54" t="str">
        <f>IF(A3854="","",VLOOKUP(A3854,'3-Mapa de Controles'!$M$3:$AI$143,23,FALSE))</f>
        <v/>
      </c>
      <c r="E3854" s="54" t="str">
        <f>IF(A3854="","",VLOOKUP(A3854,'3-Mapa de Controles'!$B$3:$D$143,3,FALSE))</f>
        <v/>
      </c>
      <c r="F3854" s="56"/>
      <c r="G3854" s="122"/>
      <c r="H3854" s="122"/>
    </row>
    <row r="3855" spans="1:8" ht="28.5" customHeight="1">
      <c r="A3855" s="121"/>
      <c r="B3855" s="54" t="str">
        <f>IF(A3855="","",VLOOKUP(A3855,'3-Mapa de Controles'!$M$3:$N$143,2,FALSE))</f>
        <v/>
      </c>
      <c r="C3855" s="54" t="str">
        <f>IF(A3855="","",VLOOKUP(A3855,'3-Mapa de Controles'!$M$3:$P$143,4,FALSE))</f>
        <v/>
      </c>
      <c r="D3855" s="54" t="str">
        <f>IF(A3855="","",VLOOKUP(A3855,'3-Mapa de Controles'!$M$3:$AI$143,23,FALSE))</f>
        <v/>
      </c>
      <c r="E3855" s="54" t="str">
        <f>IF(A3855="","",VLOOKUP(A3855,'3-Mapa de Controles'!$B$3:$D$143,3,FALSE))</f>
        <v/>
      </c>
      <c r="F3855" s="56"/>
      <c r="G3855" s="122"/>
      <c r="H3855" s="122"/>
    </row>
    <row r="3856" spans="1:8" ht="28.5" customHeight="1">
      <c r="A3856" s="121"/>
      <c r="B3856" s="54" t="str">
        <f>IF(A3856="","",VLOOKUP(A3856,'3-Mapa de Controles'!$M$3:$N$143,2,FALSE))</f>
        <v/>
      </c>
      <c r="C3856" s="54" t="str">
        <f>IF(A3856="","",VLOOKUP(A3856,'3-Mapa de Controles'!$M$3:$P$143,4,FALSE))</f>
        <v/>
      </c>
      <c r="D3856" s="54" t="str">
        <f>IF(A3856="","",VLOOKUP(A3856,'3-Mapa de Controles'!$M$3:$AI$143,23,FALSE))</f>
        <v/>
      </c>
      <c r="E3856" s="54" t="str">
        <f>IF(A3856="","",VLOOKUP(A3856,'3-Mapa de Controles'!$B$3:$D$143,3,FALSE))</f>
        <v/>
      </c>
      <c r="F3856" s="56"/>
      <c r="G3856" s="122"/>
      <c r="H3856" s="122"/>
    </row>
    <row r="3857" spans="1:8" ht="28.5" customHeight="1">
      <c r="A3857" s="121"/>
      <c r="B3857" s="54" t="str">
        <f>IF(A3857="","",VLOOKUP(A3857,'3-Mapa de Controles'!$M$3:$N$143,2,FALSE))</f>
        <v/>
      </c>
      <c r="C3857" s="54" t="str">
        <f>IF(A3857="","",VLOOKUP(A3857,'3-Mapa de Controles'!$M$3:$P$143,4,FALSE))</f>
        <v/>
      </c>
      <c r="D3857" s="54" t="str">
        <f>IF(A3857="","",VLOOKUP(A3857,'3-Mapa de Controles'!$M$3:$AI$143,23,FALSE))</f>
        <v/>
      </c>
      <c r="E3857" s="54" t="str">
        <f>IF(A3857="","",VLOOKUP(A3857,'3-Mapa de Controles'!$B$3:$D$143,3,FALSE))</f>
        <v/>
      </c>
      <c r="F3857" s="56"/>
      <c r="G3857" s="122"/>
      <c r="H3857" s="122"/>
    </row>
    <row r="3858" spans="1:8" ht="28.5" customHeight="1">
      <c r="A3858" s="121"/>
      <c r="B3858" s="54" t="str">
        <f>IF(A3858="","",VLOOKUP(A3858,'3-Mapa de Controles'!$M$3:$N$143,2,FALSE))</f>
        <v/>
      </c>
      <c r="C3858" s="54" t="str">
        <f>IF(A3858="","",VLOOKUP(A3858,'3-Mapa de Controles'!$M$3:$P$143,4,FALSE))</f>
        <v/>
      </c>
      <c r="D3858" s="54" t="str">
        <f>IF(A3858="","",VLOOKUP(A3858,'3-Mapa de Controles'!$M$3:$AI$143,23,FALSE))</f>
        <v/>
      </c>
      <c r="E3858" s="54" t="str">
        <f>IF(A3858="","",VLOOKUP(A3858,'3-Mapa de Controles'!$B$3:$D$143,3,FALSE))</f>
        <v/>
      </c>
      <c r="F3858" s="56"/>
      <c r="G3858" s="122"/>
      <c r="H3858" s="122"/>
    </row>
    <row r="3859" spans="1:8" ht="28.5" customHeight="1">
      <c r="A3859" s="121"/>
      <c r="B3859" s="54" t="str">
        <f>IF(A3859="","",VLOOKUP(A3859,'3-Mapa de Controles'!$M$3:$N$143,2,FALSE))</f>
        <v/>
      </c>
      <c r="C3859" s="54" t="str">
        <f>IF(A3859="","",VLOOKUP(A3859,'3-Mapa de Controles'!$M$3:$P$143,4,FALSE))</f>
        <v/>
      </c>
      <c r="D3859" s="54" t="str">
        <f>IF(A3859="","",VLOOKUP(A3859,'3-Mapa de Controles'!$M$3:$AI$143,23,FALSE))</f>
        <v/>
      </c>
      <c r="E3859" s="54" t="str">
        <f>IF(A3859="","",VLOOKUP(A3859,'3-Mapa de Controles'!$B$3:$D$143,3,FALSE))</f>
        <v/>
      </c>
      <c r="F3859" s="56"/>
      <c r="G3859" s="122"/>
      <c r="H3859" s="122"/>
    </row>
    <row r="3860" spans="1:8" ht="28.5" customHeight="1">
      <c r="A3860" s="121"/>
      <c r="B3860" s="54" t="str">
        <f>IF(A3860="","",VLOOKUP(A3860,'3-Mapa de Controles'!$M$3:$N$143,2,FALSE))</f>
        <v/>
      </c>
      <c r="C3860" s="54" t="str">
        <f>IF(A3860="","",VLOOKUP(A3860,'3-Mapa de Controles'!$M$3:$P$143,4,FALSE))</f>
        <v/>
      </c>
      <c r="D3860" s="54" t="str">
        <f>IF(A3860="","",VLOOKUP(A3860,'3-Mapa de Controles'!$M$3:$AI$143,23,FALSE))</f>
        <v/>
      </c>
      <c r="E3860" s="54" t="str">
        <f>IF(A3860="","",VLOOKUP(A3860,'3-Mapa de Controles'!$B$3:$D$143,3,FALSE))</f>
        <v/>
      </c>
      <c r="F3860" s="56"/>
      <c r="G3860" s="122"/>
      <c r="H3860" s="122"/>
    </row>
    <row r="3861" spans="1:8" ht="28.5" customHeight="1">
      <c r="A3861" s="121"/>
      <c r="B3861" s="54" t="str">
        <f>IF(A3861="","",VLOOKUP(A3861,'3-Mapa de Controles'!$M$3:$N$143,2,FALSE))</f>
        <v/>
      </c>
      <c r="C3861" s="54" t="str">
        <f>IF(A3861="","",VLOOKUP(A3861,'3-Mapa de Controles'!$M$3:$P$143,4,FALSE))</f>
        <v/>
      </c>
      <c r="D3861" s="54" t="str">
        <f>IF(A3861="","",VLOOKUP(A3861,'3-Mapa de Controles'!$M$3:$AI$143,23,FALSE))</f>
        <v/>
      </c>
      <c r="E3861" s="54" t="str">
        <f>IF(A3861="","",VLOOKUP(A3861,'3-Mapa de Controles'!$B$3:$D$143,3,FALSE))</f>
        <v/>
      </c>
      <c r="F3861" s="56"/>
      <c r="G3861" s="122"/>
      <c r="H3861" s="122"/>
    </row>
    <row r="3862" spans="1:8" ht="28.5" customHeight="1">
      <c r="A3862" s="121"/>
      <c r="B3862" s="54" t="str">
        <f>IF(A3862="","",VLOOKUP(A3862,'3-Mapa de Controles'!$M$3:$N$143,2,FALSE))</f>
        <v/>
      </c>
      <c r="C3862" s="54" t="str">
        <f>IF(A3862="","",VLOOKUP(A3862,'3-Mapa de Controles'!$M$3:$P$143,4,FALSE))</f>
        <v/>
      </c>
      <c r="D3862" s="54" t="str">
        <f>IF(A3862="","",VLOOKUP(A3862,'3-Mapa de Controles'!$M$3:$AI$143,23,FALSE))</f>
        <v/>
      </c>
      <c r="E3862" s="54" t="str">
        <f>IF(A3862="","",VLOOKUP(A3862,'3-Mapa de Controles'!$B$3:$D$143,3,FALSE))</f>
        <v/>
      </c>
      <c r="F3862" s="56"/>
      <c r="G3862" s="122"/>
      <c r="H3862" s="122"/>
    </row>
    <row r="3863" spans="1:8" ht="28.5" customHeight="1">
      <c r="A3863" s="121"/>
      <c r="B3863" s="54" t="str">
        <f>IF(A3863="","",VLOOKUP(A3863,'3-Mapa de Controles'!$M$3:$N$143,2,FALSE))</f>
        <v/>
      </c>
      <c r="C3863" s="54" t="str">
        <f>IF(A3863="","",VLOOKUP(A3863,'3-Mapa de Controles'!$M$3:$P$143,4,FALSE))</f>
        <v/>
      </c>
      <c r="D3863" s="54" t="str">
        <f>IF(A3863="","",VLOOKUP(A3863,'3-Mapa de Controles'!$M$3:$AI$143,23,FALSE))</f>
        <v/>
      </c>
      <c r="E3863" s="54" t="str">
        <f>IF(A3863="","",VLOOKUP(A3863,'3-Mapa de Controles'!$B$3:$D$143,3,FALSE))</f>
        <v/>
      </c>
      <c r="F3863" s="56"/>
      <c r="G3863" s="122"/>
      <c r="H3863" s="122"/>
    </row>
    <row r="3864" spans="1:8" ht="28.5" customHeight="1">
      <c r="A3864" s="121"/>
      <c r="B3864" s="54" t="str">
        <f>IF(A3864="","",VLOOKUP(A3864,'3-Mapa de Controles'!$M$3:$N$143,2,FALSE))</f>
        <v/>
      </c>
      <c r="C3864" s="54" t="str">
        <f>IF(A3864="","",VLOOKUP(A3864,'3-Mapa de Controles'!$M$3:$P$143,4,FALSE))</f>
        <v/>
      </c>
      <c r="D3864" s="54" t="str">
        <f>IF(A3864="","",VLOOKUP(A3864,'3-Mapa de Controles'!$M$3:$AI$143,23,FALSE))</f>
        <v/>
      </c>
      <c r="E3864" s="54" t="str">
        <f>IF(A3864="","",VLOOKUP(A3864,'3-Mapa de Controles'!$B$3:$D$143,3,FALSE))</f>
        <v/>
      </c>
      <c r="F3864" s="56"/>
      <c r="G3864" s="122"/>
      <c r="H3864" s="122"/>
    </row>
    <row r="3865" spans="1:8" ht="28.5" customHeight="1">
      <c r="A3865" s="121"/>
      <c r="B3865" s="54" t="str">
        <f>IF(A3865="","",VLOOKUP(A3865,'3-Mapa de Controles'!$M$3:$N$143,2,FALSE))</f>
        <v/>
      </c>
      <c r="C3865" s="54" t="str">
        <f>IF(A3865="","",VLOOKUP(A3865,'3-Mapa de Controles'!$M$3:$P$143,4,FALSE))</f>
        <v/>
      </c>
      <c r="D3865" s="54" t="str">
        <f>IF(A3865="","",VLOOKUP(A3865,'3-Mapa de Controles'!$M$3:$AI$143,23,FALSE))</f>
        <v/>
      </c>
      <c r="E3865" s="54" t="str">
        <f>IF(A3865="","",VLOOKUP(A3865,'3-Mapa de Controles'!$B$3:$D$143,3,FALSE))</f>
        <v/>
      </c>
      <c r="F3865" s="56"/>
      <c r="G3865" s="122"/>
      <c r="H3865" s="122"/>
    </row>
    <row r="3866" spans="1:8" ht="28.5" customHeight="1">
      <c r="A3866" s="121"/>
      <c r="B3866" s="54" t="str">
        <f>IF(A3866="","",VLOOKUP(A3866,'3-Mapa de Controles'!$M$3:$N$143,2,FALSE))</f>
        <v/>
      </c>
      <c r="C3866" s="54" t="str">
        <f>IF(A3866="","",VLOOKUP(A3866,'3-Mapa de Controles'!$M$3:$P$143,4,FALSE))</f>
        <v/>
      </c>
      <c r="D3866" s="54" t="str">
        <f>IF(A3866="","",VLOOKUP(A3866,'3-Mapa de Controles'!$M$3:$AI$143,23,FALSE))</f>
        <v/>
      </c>
      <c r="E3866" s="54" t="str">
        <f>IF(A3866="","",VLOOKUP(A3866,'3-Mapa de Controles'!$B$3:$D$143,3,FALSE))</f>
        <v/>
      </c>
      <c r="F3866" s="56"/>
      <c r="G3866" s="122"/>
      <c r="H3866" s="122"/>
    </row>
    <row r="3867" spans="1:8" ht="28.5" customHeight="1">
      <c r="A3867" s="121"/>
      <c r="B3867" s="54" t="str">
        <f>IF(A3867="","",VLOOKUP(A3867,'3-Mapa de Controles'!$M$3:$N$143,2,FALSE))</f>
        <v/>
      </c>
      <c r="C3867" s="54" t="str">
        <f>IF(A3867="","",VLOOKUP(A3867,'3-Mapa de Controles'!$M$3:$P$143,4,FALSE))</f>
        <v/>
      </c>
      <c r="D3867" s="54" t="str">
        <f>IF(A3867="","",VLOOKUP(A3867,'3-Mapa de Controles'!$M$3:$AI$143,23,FALSE))</f>
        <v/>
      </c>
      <c r="E3867" s="54" t="str">
        <f>IF(A3867="","",VLOOKUP(A3867,'3-Mapa de Controles'!$B$3:$D$143,3,FALSE))</f>
        <v/>
      </c>
      <c r="F3867" s="56"/>
      <c r="G3867" s="122"/>
      <c r="H3867" s="122"/>
    </row>
    <row r="3868" spans="1:8" ht="28.5" customHeight="1">
      <c r="A3868" s="121"/>
      <c r="B3868" s="54" t="str">
        <f>IF(A3868="","",VLOOKUP(A3868,'3-Mapa de Controles'!$M$3:$N$143,2,FALSE))</f>
        <v/>
      </c>
      <c r="C3868" s="54" t="str">
        <f>IF(A3868="","",VLOOKUP(A3868,'3-Mapa de Controles'!$M$3:$P$143,4,FALSE))</f>
        <v/>
      </c>
      <c r="D3868" s="54" t="str">
        <f>IF(A3868="","",VLOOKUP(A3868,'3-Mapa de Controles'!$M$3:$AI$143,23,FALSE))</f>
        <v/>
      </c>
      <c r="E3868" s="54" t="str">
        <f>IF(A3868="","",VLOOKUP(A3868,'3-Mapa de Controles'!$B$3:$D$143,3,FALSE))</f>
        <v/>
      </c>
      <c r="F3868" s="56"/>
      <c r="G3868" s="122"/>
      <c r="H3868" s="122"/>
    </row>
    <row r="3869" spans="1:8" ht="28.5" customHeight="1">
      <c r="A3869" s="121"/>
      <c r="B3869" s="54" t="str">
        <f>IF(A3869="","",VLOOKUP(A3869,'3-Mapa de Controles'!$M$3:$N$143,2,FALSE))</f>
        <v/>
      </c>
      <c r="C3869" s="54" t="str">
        <f>IF(A3869="","",VLOOKUP(A3869,'3-Mapa de Controles'!$M$3:$P$143,4,FALSE))</f>
        <v/>
      </c>
      <c r="D3869" s="54" t="str">
        <f>IF(A3869="","",VLOOKUP(A3869,'3-Mapa de Controles'!$M$3:$AI$143,23,FALSE))</f>
        <v/>
      </c>
      <c r="E3869" s="54" t="str">
        <f>IF(A3869="","",VLOOKUP(A3869,'3-Mapa de Controles'!$B$3:$D$143,3,FALSE))</f>
        <v/>
      </c>
      <c r="F3869" s="56"/>
      <c r="G3869" s="122"/>
      <c r="H3869" s="122"/>
    </row>
    <row r="3870" spans="1:8" ht="28.5" customHeight="1">
      <c r="A3870" s="121"/>
      <c r="B3870" s="54" t="str">
        <f>IF(A3870="","",VLOOKUP(A3870,'3-Mapa de Controles'!$M$3:$N$143,2,FALSE))</f>
        <v/>
      </c>
      <c r="C3870" s="54" t="str">
        <f>IF(A3870="","",VLOOKUP(A3870,'3-Mapa de Controles'!$M$3:$P$143,4,FALSE))</f>
        <v/>
      </c>
      <c r="D3870" s="54" t="str">
        <f>IF(A3870="","",VLOOKUP(A3870,'3-Mapa de Controles'!$M$3:$AI$143,23,FALSE))</f>
        <v/>
      </c>
      <c r="E3870" s="54" t="str">
        <f>IF(A3870="","",VLOOKUP(A3870,'3-Mapa de Controles'!$B$3:$D$143,3,FALSE))</f>
        <v/>
      </c>
      <c r="F3870" s="56"/>
      <c r="G3870" s="122"/>
      <c r="H3870" s="122"/>
    </row>
    <row r="3871" spans="1:8" ht="28.5" customHeight="1">
      <c r="A3871" s="121"/>
      <c r="B3871" s="54" t="str">
        <f>IF(A3871="","",VLOOKUP(A3871,'3-Mapa de Controles'!$M$3:$N$143,2,FALSE))</f>
        <v/>
      </c>
      <c r="C3871" s="54" t="str">
        <f>IF(A3871="","",VLOOKUP(A3871,'3-Mapa de Controles'!$M$3:$P$143,4,FALSE))</f>
        <v/>
      </c>
      <c r="D3871" s="54" t="str">
        <f>IF(A3871="","",VLOOKUP(A3871,'3-Mapa de Controles'!$M$3:$AI$143,23,FALSE))</f>
        <v/>
      </c>
      <c r="E3871" s="54" t="str">
        <f>IF(A3871="","",VLOOKUP(A3871,'3-Mapa de Controles'!$B$3:$D$143,3,FALSE))</f>
        <v/>
      </c>
      <c r="F3871" s="56"/>
      <c r="G3871" s="122"/>
      <c r="H3871" s="122"/>
    </row>
    <row r="3872" spans="1:8" ht="28.5" customHeight="1">
      <c r="A3872" s="121"/>
      <c r="B3872" s="54" t="str">
        <f>IF(A3872="","",VLOOKUP(A3872,'3-Mapa de Controles'!$M$3:$N$143,2,FALSE))</f>
        <v/>
      </c>
      <c r="C3872" s="54" t="str">
        <f>IF(A3872="","",VLOOKUP(A3872,'3-Mapa de Controles'!$M$3:$P$143,4,FALSE))</f>
        <v/>
      </c>
      <c r="D3872" s="54" t="str">
        <f>IF(A3872="","",VLOOKUP(A3872,'3-Mapa de Controles'!$M$3:$AI$143,23,FALSE))</f>
        <v/>
      </c>
      <c r="E3872" s="54" t="str">
        <f>IF(A3872="","",VLOOKUP(A3872,'3-Mapa de Controles'!$B$3:$D$143,3,FALSE))</f>
        <v/>
      </c>
      <c r="F3872" s="56"/>
      <c r="G3872" s="122"/>
      <c r="H3872" s="122"/>
    </row>
    <row r="3873" spans="1:8" ht="28.5" customHeight="1">
      <c r="A3873" s="121"/>
      <c r="B3873" s="54" t="str">
        <f>IF(A3873="","",VLOOKUP(A3873,'3-Mapa de Controles'!$M$3:$N$143,2,FALSE))</f>
        <v/>
      </c>
      <c r="C3873" s="54" t="str">
        <f>IF(A3873="","",VLOOKUP(A3873,'3-Mapa de Controles'!$M$3:$P$143,4,FALSE))</f>
        <v/>
      </c>
      <c r="D3873" s="54" t="str">
        <f>IF(A3873="","",VLOOKUP(A3873,'3-Mapa de Controles'!$M$3:$AI$143,23,FALSE))</f>
        <v/>
      </c>
      <c r="E3873" s="54" t="str">
        <f>IF(A3873="","",VLOOKUP(A3873,'3-Mapa de Controles'!$B$3:$D$143,3,FALSE))</f>
        <v/>
      </c>
      <c r="F3873" s="56"/>
      <c r="G3873" s="122"/>
      <c r="H3873" s="122"/>
    </row>
    <row r="3874" spans="1:8" ht="28.5" customHeight="1">
      <c r="A3874" s="121"/>
      <c r="B3874" s="54" t="str">
        <f>IF(A3874="","",VLOOKUP(A3874,'3-Mapa de Controles'!$M$3:$N$143,2,FALSE))</f>
        <v/>
      </c>
      <c r="C3874" s="54" t="str">
        <f>IF(A3874="","",VLOOKUP(A3874,'3-Mapa de Controles'!$M$3:$P$143,4,FALSE))</f>
        <v/>
      </c>
      <c r="D3874" s="54" t="str">
        <f>IF(A3874="","",VLOOKUP(A3874,'3-Mapa de Controles'!$M$3:$AI$143,23,FALSE))</f>
        <v/>
      </c>
      <c r="E3874" s="54" t="str">
        <f>IF(A3874="","",VLOOKUP(A3874,'3-Mapa de Controles'!$B$3:$D$143,3,FALSE))</f>
        <v/>
      </c>
      <c r="F3874" s="56"/>
      <c r="G3874" s="122"/>
      <c r="H3874" s="122"/>
    </row>
    <row r="3875" spans="1:8" ht="28.5" customHeight="1">
      <c r="A3875" s="121"/>
      <c r="B3875" s="54" t="str">
        <f>IF(A3875="","",VLOOKUP(A3875,'3-Mapa de Controles'!$M$3:$N$143,2,FALSE))</f>
        <v/>
      </c>
      <c r="C3875" s="54" t="str">
        <f>IF(A3875="","",VLOOKUP(A3875,'3-Mapa de Controles'!$M$3:$P$143,4,FALSE))</f>
        <v/>
      </c>
      <c r="D3875" s="54" t="str">
        <f>IF(A3875="","",VLOOKUP(A3875,'3-Mapa de Controles'!$M$3:$AI$143,23,FALSE))</f>
        <v/>
      </c>
      <c r="E3875" s="54" t="str">
        <f>IF(A3875="","",VLOOKUP(A3875,'3-Mapa de Controles'!$B$3:$D$143,3,FALSE))</f>
        <v/>
      </c>
      <c r="F3875" s="56"/>
      <c r="G3875" s="122"/>
      <c r="H3875" s="122"/>
    </row>
    <row r="3876" spans="1:8" ht="28.5" customHeight="1">
      <c r="A3876" s="121"/>
      <c r="B3876" s="54" t="str">
        <f>IF(A3876="","",VLOOKUP(A3876,'3-Mapa de Controles'!$M$3:$N$143,2,FALSE))</f>
        <v/>
      </c>
      <c r="C3876" s="54" t="str">
        <f>IF(A3876="","",VLOOKUP(A3876,'3-Mapa de Controles'!$M$3:$P$143,4,FALSE))</f>
        <v/>
      </c>
      <c r="D3876" s="54" t="str">
        <f>IF(A3876="","",VLOOKUP(A3876,'3-Mapa de Controles'!$M$3:$AI$143,23,FALSE))</f>
        <v/>
      </c>
      <c r="E3876" s="54" t="str">
        <f>IF(A3876="","",VLOOKUP(A3876,'3-Mapa de Controles'!$B$3:$D$143,3,FALSE))</f>
        <v/>
      </c>
      <c r="F3876" s="56"/>
      <c r="G3876" s="122"/>
      <c r="H3876" s="122"/>
    </row>
    <row r="3877" spans="1:8" ht="28.5" customHeight="1">
      <c r="A3877" s="121"/>
      <c r="B3877" s="54" t="str">
        <f>IF(A3877="","",VLOOKUP(A3877,'3-Mapa de Controles'!$M$3:$N$143,2,FALSE))</f>
        <v/>
      </c>
      <c r="C3877" s="54" t="str">
        <f>IF(A3877="","",VLOOKUP(A3877,'3-Mapa de Controles'!$M$3:$P$143,4,FALSE))</f>
        <v/>
      </c>
      <c r="D3877" s="54" t="str">
        <f>IF(A3877="","",VLOOKUP(A3877,'3-Mapa de Controles'!$M$3:$AI$143,23,FALSE))</f>
        <v/>
      </c>
      <c r="E3877" s="54" t="str">
        <f>IF(A3877="","",VLOOKUP(A3877,'3-Mapa de Controles'!$B$3:$D$143,3,FALSE))</f>
        <v/>
      </c>
      <c r="F3877" s="56"/>
      <c r="G3877" s="122"/>
      <c r="H3877" s="122"/>
    </row>
    <row r="3878" spans="1:8" ht="28.5" customHeight="1">
      <c r="A3878" s="121"/>
      <c r="B3878" s="54" t="str">
        <f>IF(A3878="","",VLOOKUP(A3878,'3-Mapa de Controles'!$M$3:$N$143,2,FALSE))</f>
        <v/>
      </c>
      <c r="C3878" s="54" t="str">
        <f>IF(A3878="","",VLOOKUP(A3878,'3-Mapa de Controles'!$M$3:$P$143,4,FALSE))</f>
        <v/>
      </c>
      <c r="D3878" s="54" t="str">
        <f>IF(A3878="","",VLOOKUP(A3878,'3-Mapa de Controles'!$M$3:$AI$143,23,FALSE))</f>
        <v/>
      </c>
      <c r="E3878" s="54" t="str">
        <f>IF(A3878="","",VLOOKUP(A3878,'3-Mapa de Controles'!$B$3:$D$143,3,FALSE))</f>
        <v/>
      </c>
      <c r="F3878" s="56"/>
      <c r="G3878" s="122"/>
      <c r="H3878" s="122"/>
    </row>
    <row r="3879" spans="1:8" ht="28.5" customHeight="1">
      <c r="A3879" s="121"/>
      <c r="B3879" s="54" t="str">
        <f>IF(A3879="","",VLOOKUP(A3879,'3-Mapa de Controles'!$M$3:$N$143,2,FALSE))</f>
        <v/>
      </c>
      <c r="C3879" s="54" t="str">
        <f>IF(A3879="","",VLOOKUP(A3879,'3-Mapa de Controles'!$M$3:$P$143,4,FALSE))</f>
        <v/>
      </c>
      <c r="D3879" s="54" t="str">
        <f>IF(A3879="","",VLOOKUP(A3879,'3-Mapa de Controles'!$M$3:$AI$143,23,FALSE))</f>
        <v/>
      </c>
      <c r="E3879" s="54" t="str">
        <f>IF(A3879="","",VLOOKUP(A3879,'3-Mapa de Controles'!$B$3:$D$143,3,FALSE))</f>
        <v/>
      </c>
      <c r="F3879" s="56"/>
      <c r="G3879" s="122"/>
      <c r="H3879" s="122"/>
    </row>
    <row r="3880" spans="1:8" ht="28.5" customHeight="1">
      <c r="A3880" s="121"/>
      <c r="B3880" s="54" t="str">
        <f>IF(A3880="","",VLOOKUP(A3880,'3-Mapa de Controles'!$M$3:$N$143,2,FALSE))</f>
        <v/>
      </c>
      <c r="C3880" s="54" t="str">
        <f>IF(A3880="","",VLOOKUP(A3880,'3-Mapa de Controles'!$M$3:$P$143,4,FALSE))</f>
        <v/>
      </c>
      <c r="D3880" s="54" t="str">
        <f>IF(A3880="","",VLOOKUP(A3880,'3-Mapa de Controles'!$M$3:$AI$143,23,FALSE))</f>
        <v/>
      </c>
      <c r="E3880" s="54" t="str">
        <f>IF(A3880="","",VLOOKUP(A3880,'3-Mapa de Controles'!$B$3:$D$143,3,FALSE))</f>
        <v/>
      </c>
      <c r="F3880" s="56"/>
      <c r="G3880" s="122"/>
      <c r="H3880" s="122"/>
    </row>
    <row r="3881" spans="1:8" ht="28.5" customHeight="1">
      <c r="A3881" s="121"/>
      <c r="B3881" s="54" t="str">
        <f>IF(A3881="","",VLOOKUP(A3881,'3-Mapa de Controles'!$M$3:$N$143,2,FALSE))</f>
        <v/>
      </c>
      <c r="C3881" s="54" t="str">
        <f>IF(A3881="","",VLOOKUP(A3881,'3-Mapa de Controles'!$M$3:$P$143,4,FALSE))</f>
        <v/>
      </c>
      <c r="D3881" s="54" t="str">
        <f>IF(A3881="","",VLOOKUP(A3881,'3-Mapa de Controles'!$M$3:$AI$143,23,FALSE))</f>
        <v/>
      </c>
      <c r="E3881" s="54" t="str">
        <f>IF(A3881="","",VLOOKUP(A3881,'3-Mapa de Controles'!$B$3:$D$143,3,FALSE))</f>
        <v/>
      </c>
      <c r="F3881" s="56"/>
      <c r="G3881" s="122"/>
      <c r="H3881" s="122"/>
    </row>
    <row r="3882" spans="1:8" ht="28.5" customHeight="1">
      <c r="A3882" s="121"/>
      <c r="B3882" s="54" t="str">
        <f>IF(A3882="","",VLOOKUP(A3882,'3-Mapa de Controles'!$M$3:$N$143,2,FALSE))</f>
        <v/>
      </c>
      <c r="C3882" s="54" t="str">
        <f>IF(A3882="","",VLOOKUP(A3882,'3-Mapa de Controles'!$M$3:$P$143,4,FALSE))</f>
        <v/>
      </c>
      <c r="D3882" s="54" t="str">
        <f>IF(A3882="","",VLOOKUP(A3882,'3-Mapa de Controles'!$M$3:$AI$143,23,FALSE))</f>
        <v/>
      </c>
      <c r="E3882" s="54" t="str">
        <f>IF(A3882="","",VLOOKUP(A3882,'3-Mapa de Controles'!$B$3:$D$143,3,FALSE))</f>
        <v/>
      </c>
      <c r="F3882" s="56"/>
      <c r="G3882" s="122"/>
      <c r="H3882" s="122"/>
    </row>
    <row r="3883" spans="1:8" ht="28.5" customHeight="1">
      <c r="A3883" s="121"/>
      <c r="B3883" s="54" t="str">
        <f>IF(A3883="","",VLOOKUP(A3883,'3-Mapa de Controles'!$M$3:$N$143,2,FALSE))</f>
        <v/>
      </c>
      <c r="C3883" s="54" t="str">
        <f>IF(A3883="","",VLOOKUP(A3883,'3-Mapa de Controles'!$M$3:$P$143,4,FALSE))</f>
        <v/>
      </c>
      <c r="D3883" s="54" t="str">
        <f>IF(A3883="","",VLOOKUP(A3883,'3-Mapa de Controles'!$M$3:$AI$143,23,FALSE))</f>
        <v/>
      </c>
      <c r="E3883" s="54" t="str">
        <f>IF(A3883="","",VLOOKUP(A3883,'3-Mapa de Controles'!$B$3:$D$143,3,FALSE))</f>
        <v/>
      </c>
      <c r="F3883" s="56"/>
      <c r="G3883" s="122"/>
      <c r="H3883" s="122"/>
    </row>
    <row r="3884" spans="1:8" ht="28.5" customHeight="1">
      <c r="A3884" s="121"/>
      <c r="B3884" s="54" t="str">
        <f>IF(A3884="","",VLOOKUP(A3884,'3-Mapa de Controles'!$M$3:$N$143,2,FALSE))</f>
        <v/>
      </c>
      <c r="C3884" s="54" t="str">
        <f>IF(A3884="","",VLOOKUP(A3884,'3-Mapa de Controles'!$M$3:$P$143,4,FALSE))</f>
        <v/>
      </c>
      <c r="D3884" s="54" t="str">
        <f>IF(A3884="","",VLOOKUP(A3884,'3-Mapa de Controles'!$M$3:$AI$143,23,FALSE))</f>
        <v/>
      </c>
      <c r="E3884" s="54" t="str">
        <f>IF(A3884="","",VLOOKUP(A3884,'3-Mapa de Controles'!$B$3:$D$143,3,FALSE))</f>
        <v/>
      </c>
      <c r="F3884" s="56"/>
      <c r="G3884" s="122"/>
      <c r="H3884" s="122"/>
    </row>
    <row r="3885" spans="1:8" ht="28.5" customHeight="1">
      <c r="A3885" s="121"/>
      <c r="B3885" s="54" t="str">
        <f>IF(A3885="","",VLOOKUP(A3885,'3-Mapa de Controles'!$M$3:$N$143,2,FALSE))</f>
        <v/>
      </c>
      <c r="C3885" s="54" t="str">
        <f>IF(A3885="","",VLOOKUP(A3885,'3-Mapa de Controles'!$M$3:$P$143,4,FALSE))</f>
        <v/>
      </c>
      <c r="D3885" s="54" t="str">
        <f>IF(A3885="","",VLOOKUP(A3885,'3-Mapa de Controles'!$M$3:$AI$143,23,FALSE))</f>
        <v/>
      </c>
      <c r="E3885" s="54" t="str">
        <f>IF(A3885="","",VLOOKUP(A3885,'3-Mapa de Controles'!$B$3:$D$143,3,FALSE))</f>
        <v/>
      </c>
      <c r="F3885" s="56"/>
      <c r="G3885" s="122"/>
      <c r="H3885" s="122"/>
    </row>
    <row r="3886" spans="1:8" ht="28.5" customHeight="1">
      <c r="A3886" s="121"/>
      <c r="B3886" s="54" t="str">
        <f>IF(A3886="","",VLOOKUP(A3886,'3-Mapa de Controles'!$M$3:$N$143,2,FALSE))</f>
        <v/>
      </c>
      <c r="C3886" s="54" t="str">
        <f>IF(A3886="","",VLOOKUP(A3886,'3-Mapa de Controles'!$M$3:$P$143,4,FALSE))</f>
        <v/>
      </c>
      <c r="D3886" s="54" t="str">
        <f>IF(A3886="","",VLOOKUP(A3886,'3-Mapa de Controles'!$M$3:$AI$143,23,FALSE))</f>
        <v/>
      </c>
      <c r="E3886" s="54" t="str">
        <f>IF(A3886="","",VLOOKUP(A3886,'3-Mapa de Controles'!$B$3:$D$143,3,FALSE))</f>
        <v/>
      </c>
      <c r="F3886" s="56"/>
      <c r="G3886" s="122"/>
      <c r="H3886" s="122"/>
    </row>
    <row r="3887" spans="1:8" ht="28.5" customHeight="1">
      <c r="A3887" s="121"/>
      <c r="B3887" s="54" t="str">
        <f>IF(A3887="","",VLOOKUP(A3887,'3-Mapa de Controles'!$M$3:$N$143,2,FALSE))</f>
        <v/>
      </c>
      <c r="C3887" s="54" t="str">
        <f>IF(A3887="","",VLOOKUP(A3887,'3-Mapa de Controles'!$M$3:$P$143,4,FALSE))</f>
        <v/>
      </c>
      <c r="D3887" s="54" t="str">
        <f>IF(A3887="","",VLOOKUP(A3887,'3-Mapa de Controles'!$M$3:$AI$143,23,FALSE))</f>
        <v/>
      </c>
      <c r="E3887" s="54" t="str">
        <f>IF(A3887="","",VLOOKUP(A3887,'3-Mapa de Controles'!$B$3:$D$143,3,FALSE))</f>
        <v/>
      </c>
      <c r="F3887" s="56"/>
      <c r="G3887" s="122"/>
      <c r="H3887" s="122"/>
    </row>
    <row r="3888" spans="1:8" ht="28.5" customHeight="1">
      <c r="A3888" s="121"/>
      <c r="B3888" s="54" t="str">
        <f>IF(A3888="","",VLOOKUP(A3888,'3-Mapa de Controles'!$M$3:$N$143,2,FALSE))</f>
        <v/>
      </c>
      <c r="C3888" s="54" t="str">
        <f>IF(A3888="","",VLOOKUP(A3888,'3-Mapa de Controles'!$M$3:$P$143,4,FALSE))</f>
        <v/>
      </c>
      <c r="D3888" s="54" t="str">
        <f>IF(A3888="","",VLOOKUP(A3888,'3-Mapa de Controles'!$M$3:$AI$143,23,FALSE))</f>
        <v/>
      </c>
      <c r="E3888" s="54" t="str">
        <f>IF(A3888="","",VLOOKUP(A3888,'3-Mapa de Controles'!$B$3:$D$143,3,FALSE))</f>
        <v/>
      </c>
      <c r="F3888" s="56"/>
      <c r="G3888" s="122"/>
      <c r="H3888" s="122"/>
    </row>
    <row r="3889" spans="1:8" ht="28.5" customHeight="1">
      <c r="A3889" s="121"/>
      <c r="B3889" s="54" t="str">
        <f>IF(A3889="","",VLOOKUP(A3889,'3-Mapa de Controles'!$M$3:$N$143,2,FALSE))</f>
        <v/>
      </c>
      <c r="C3889" s="54" t="str">
        <f>IF(A3889="","",VLOOKUP(A3889,'3-Mapa de Controles'!$M$3:$P$143,4,FALSE))</f>
        <v/>
      </c>
      <c r="D3889" s="54" t="str">
        <f>IF(A3889="","",VLOOKUP(A3889,'3-Mapa de Controles'!$M$3:$AI$143,23,FALSE))</f>
        <v/>
      </c>
      <c r="E3889" s="54" t="str">
        <f>IF(A3889="","",VLOOKUP(A3889,'3-Mapa de Controles'!$B$3:$D$143,3,FALSE))</f>
        <v/>
      </c>
      <c r="F3889" s="56"/>
      <c r="G3889" s="122"/>
      <c r="H3889" s="122"/>
    </row>
    <row r="3890" spans="1:8" ht="28.5" customHeight="1">
      <c r="A3890" s="121"/>
      <c r="B3890" s="54" t="str">
        <f>IF(A3890="","",VLOOKUP(A3890,'3-Mapa de Controles'!$M$3:$N$143,2,FALSE))</f>
        <v/>
      </c>
      <c r="C3890" s="54" t="str">
        <f>IF(A3890="","",VLOOKUP(A3890,'3-Mapa de Controles'!$M$3:$P$143,4,FALSE))</f>
        <v/>
      </c>
      <c r="D3890" s="54" t="str">
        <f>IF(A3890="","",VLOOKUP(A3890,'3-Mapa de Controles'!$M$3:$AI$143,23,FALSE))</f>
        <v/>
      </c>
      <c r="E3890" s="54" t="str">
        <f>IF(A3890="","",VLOOKUP(A3890,'3-Mapa de Controles'!$B$3:$D$143,3,FALSE))</f>
        <v/>
      </c>
      <c r="F3890" s="56"/>
      <c r="G3890" s="122"/>
      <c r="H3890" s="122"/>
    </row>
    <row r="3891" spans="1:8" ht="28.5" customHeight="1">
      <c r="A3891" s="121"/>
      <c r="B3891" s="54" t="str">
        <f>IF(A3891="","",VLOOKUP(A3891,'3-Mapa de Controles'!$M$3:$N$143,2,FALSE))</f>
        <v/>
      </c>
      <c r="C3891" s="54" t="str">
        <f>IF(A3891="","",VLOOKUP(A3891,'3-Mapa de Controles'!$M$3:$P$143,4,FALSE))</f>
        <v/>
      </c>
      <c r="D3891" s="54" t="str">
        <f>IF(A3891="","",VLOOKUP(A3891,'3-Mapa de Controles'!$M$3:$AI$143,23,FALSE))</f>
        <v/>
      </c>
      <c r="E3891" s="54" t="str">
        <f>IF(A3891="","",VLOOKUP(A3891,'3-Mapa de Controles'!$B$3:$D$143,3,FALSE))</f>
        <v/>
      </c>
      <c r="F3891" s="56"/>
      <c r="G3891" s="122"/>
      <c r="H3891" s="122"/>
    </row>
    <row r="3892" spans="1:8" ht="28.5" customHeight="1">
      <c r="A3892" s="121"/>
      <c r="B3892" s="54" t="str">
        <f>IF(A3892="","",VLOOKUP(A3892,'3-Mapa de Controles'!$M$3:$N$143,2,FALSE))</f>
        <v/>
      </c>
      <c r="C3892" s="54" t="str">
        <f>IF(A3892="","",VLOOKUP(A3892,'3-Mapa de Controles'!$M$3:$P$143,4,FALSE))</f>
        <v/>
      </c>
      <c r="D3892" s="54" t="str">
        <f>IF(A3892="","",VLOOKUP(A3892,'3-Mapa de Controles'!$M$3:$AI$143,23,FALSE))</f>
        <v/>
      </c>
      <c r="E3892" s="54" t="str">
        <f>IF(A3892="","",VLOOKUP(A3892,'3-Mapa de Controles'!$B$3:$D$143,3,FALSE))</f>
        <v/>
      </c>
      <c r="F3892" s="56"/>
      <c r="G3892" s="122"/>
      <c r="H3892" s="122"/>
    </row>
    <row r="3893" spans="1:8" ht="28.5" customHeight="1">
      <c r="A3893" s="121"/>
      <c r="B3893" s="54" t="str">
        <f>IF(A3893="","",VLOOKUP(A3893,'3-Mapa de Controles'!$M$3:$N$143,2,FALSE))</f>
        <v/>
      </c>
      <c r="C3893" s="54" t="str">
        <f>IF(A3893="","",VLOOKUP(A3893,'3-Mapa de Controles'!$M$3:$P$143,4,FALSE))</f>
        <v/>
      </c>
      <c r="D3893" s="54" t="str">
        <f>IF(A3893="","",VLOOKUP(A3893,'3-Mapa de Controles'!$M$3:$AI$143,23,FALSE))</f>
        <v/>
      </c>
      <c r="E3893" s="54" t="str">
        <f>IF(A3893="","",VLOOKUP(A3893,'3-Mapa de Controles'!$B$3:$D$143,3,FALSE))</f>
        <v/>
      </c>
      <c r="F3893" s="56"/>
      <c r="G3893" s="122"/>
      <c r="H3893" s="122"/>
    </row>
    <row r="3894" spans="1:8" ht="28.5" customHeight="1">
      <c r="A3894" s="121"/>
      <c r="B3894" s="54" t="str">
        <f>IF(A3894="","",VLOOKUP(A3894,'3-Mapa de Controles'!$M$3:$N$143,2,FALSE))</f>
        <v/>
      </c>
      <c r="C3894" s="54" t="str">
        <f>IF(A3894="","",VLOOKUP(A3894,'3-Mapa de Controles'!$M$3:$P$143,4,FALSE))</f>
        <v/>
      </c>
      <c r="D3894" s="54" t="str">
        <f>IF(A3894="","",VLOOKUP(A3894,'3-Mapa de Controles'!$M$3:$AI$143,23,FALSE))</f>
        <v/>
      </c>
      <c r="E3894" s="54" t="str">
        <f>IF(A3894="","",VLOOKUP(A3894,'3-Mapa de Controles'!$B$3:$D$143,3,FALSE))</f>
        <v/>
      </c>
      <c r="F3894" s="56"/>
      <c r="G3894" s="122"/>
      <c r="H3894" s="122"/>
    </row>
    <row r="3895" spans="1:8" ht="28.5" customHeight="1">
      <c r="A3895" s="121"/>
      <c r="B3895" s="54" t="str">
        <f>IF(A3895="","",VLOOKUP(A3895,'3-Mapa de Controles'!$M$3:$N$143,2,FALSE))</f>
        <v/>
      </c>
      <c r="C3895" s="54" t="str">
        <f>IF(A3895="","",VLOOKUP(A3895,'3-Mapa de Controles'!$M$3:$P$143,4,FALSE))</f>
        <v/>
      </c>
      <c r="D3895" s="54" t="str">
        <f>IF(A3895="","",VLOOKUP(A3895,'3-Mapa de Controles'!$M$3:$AI$143,23,FALSE))</f>
        <v/>
      </c>
      <c r="E3895" s="54" t="str">
        <f>IF(A3895="","",VLOOKUP(A3895,'3-Mapa de Controles'!$B$3:$D$143,3,FALSE))</f>
        <v/>
      </c>
      <c r="F3895" s="56"/>
      <c r="G3895" s="122"/>
      <c r="H3895" s="122"/>
    </row>
    <row r="3896" spans="1:8" ht="28.5" customHeight="1">
      <c r="A3896" s="121"/>
      <c r="B3896" s="54" t="str">
        <f>IF(A3896="","",VLOOKUP(A3896,'3-Mapa de Controles'!$M$3:$N$143,2,FALSE))</f>
        <v/>
      </c>
      <c r="C3896" s="54" t="str">
        <f>IF(A3896="","",VLOOKUP(A3896,'3-Mapa de Controles'!$M$3:$P$143,4,FALSE))</f>
        <v/>
      </c>
      <c r="D3896" s="54" t="str">
        <f>IF(A3896="","",VLOOKUP(A3896,'3-Mapa de Controles'!$M$3:$AI$143,23,FALSE))</f>
        <v/>
      </c>
      <c r="E3896" s="54" t="str">
        <f>IF(A3896="","",VLOOKUP(A3896,'3-Mapa de Controles'!$B$3:$D$143,3,FALSE))</f>
        <v/>
      </c>
      <c r="F3896" s="56"/>
      <c r="G3896" s="122"/>
      <c r="H3896" s="122"/>
    </row>
    <row r="3897" spans="1:8" ht="28.5" customHeight="1">
      <c r="A3897" s="121"/>
      <c r="B3897" s="54" t="str">
        <f>IF(A3897="","",VLOOKUP(A3897,'3-Mapa de Controles'!$M$3:$N$143,2,FALSE))</f>
        <v/>
      </c>
      <c r="C3897" s="54" t="str">
        <f>IF(A3897="","",VLOOKUP(A3897,'3-Mapa de Controles'!$M$3:$P$143,4,FALSE))</f>
        <v/>
      </c>
      <c r="D3897" s="54" t="str">
        <f>IF(A3897="","",VLOOKUP(A3897,'3-Mapa de Controles'!$M$3:$AI$143,23,FALSE))</f>
        <v/>
      </c>
      <c r="E3897" s="54" t="str">
        <f>IF(A3897="","",VLOOKUP(A3897,'3-Mapa de Controles'!$B$3:$D$143,3,FALSE))</f>
        <v/>
      </c>
      <c r="F3897" s="56"/>
      <c r="G3897" s="122"/>
      <c r="H3897" s="122"/>
    </row>
    <row r="3898" spans="1:8" ht="28.5" customHeight="1">
      <c r="A3898" s="121"/>
      <c r="B3898" s="54" t="str">
        <f>IF(A3898="","",VLOOKUP(A3898,'3-Mapa de Controles'!$M$3:$N$143,2,FALSE))</f>
        <v/>
      </c>
      <c r="C3898" s="54" t="str">
        <f>IF(A3898="","",VLOOKUP(A3898,'3-Mapa de Controles'!$M$3:$P$143,4,FALSE))</f>
        <v/>
      </c>
      <c r="D3898" s="54" t="str">
        <f>IF(A3898="","",VLOOKUP(A3898,'3-Mapa de Controles'!$M$3:$AI$143,23,FALSE))</f>
        <v/>
      </c>
      <c r="E3898" s="54" t="str">
        <f>IF(A3898="","",VLOOKUP(A3898,'3-Mapa de Controles'!$B$3:$D$143,3,FALSE))</f>
        <v/>
      </c>
      <c r="F3898" s="56"/>
      <c r="G3898" s="122"/>
      <c r="H3898" s="122"/>
    </row>
    <row r="3899" spans="1:8" ht="28.5" customHeight="1">
      <c r="A3899" s="121"/>
      <c r="B3899" s="54" t="str">
        <f>IF(A3899="","",VLOOKUP(A3899,'3-Mapa de Controles'!$M$3:$N$143,2,FALSE))</f>
        <v/>
      </c>
      <c r="C3899" s="54" t="str">
        <f>IF(A3899="","",VLOOKUP(A3899,'3-Mapa de Controles'!$M$3:$P$143,4,FALSE))</f>
        <v/>
      </c>
      <c r="D3899" s="54" t="str">
        <f>IF(A3899="","",VLOOKUP(A3899,'3-Mapa de Controles'!$M$3:$AI$143,23,FALSE))</f>
        <v/>
      </c>
      <c r="E3899" s="54" t="str">
        <f>IF(A3899="","",VLOOKUP(A3899,'3-Mapa de Controles'!$B$3:$D$143,3,FALSE))</f>
        <v/>
      </c>
      <c r="F3899" s="56"/>
      <c r="G3899" s="122"/>
      <c r="H3899" s="122"/>
    </row>
    <row r="3900" spans="1:8" ht="28.5" customHeight="1">
      <c r="A3900" s="121"/>
      <c r="B3900" s="54" t="str">
        <f>IF(A3900="","",VLOOKUP(A3900,'3-Mapa de Controles'!$M$3:$N$143,2,FALSE))</f>
        <v/>
      </c>
      <c r="C3900" s="54" t="str">
        <f>IF(A3900="","",VLOOKUP(A3900,'3-Mapa de Controles'!$M$3:$P$143,4,FALSE))</f>
        <v/>
      </c>
      <c r="D3900" s="54" t="str">
        <f>IF(A3900="","",VLOOKUP(A3900,'3-Mapa de Controles'!$M$3:$AI$143,23,FALSE))</f>
        <v/>
      </c>
      <c r="E3900" s="54" t="str">
        <f>IF(A3900="","",VLOOKUP(A3900,'3-Mapa de Controles'!$B$3:$D$143,3,FALSE))</f>
        <v/>
      </c>
      <c r="F3900" s="56"/>
      <c r="G3900" s="122"/>
      <c r="H3900" s="122"/>
    </row>
    <row r="3901" spans="1:8" ht="28.5" customHeight="1">
      <c r="A3901" s="121"/>
      <c r="B3901" s="54" t="str">
        <f>IF(A3901="","",VLOOKUP(A3901,'3-Mapa de Controles'!$M$3:$N$143,2,FALSE))</f>
        <v/>
      </c>
      <c r="C3901" s="54" t="str">
        <f>IF(A3901="","",VLOOKUP(A3901,'3-Mapa de Controles'!$M$3:$P$143,4,FALSE))</f>
        <v/>
      </c>
      <c r="D3901" s="54" t="str">
        <f>IF(A3901="","",VLOOKUP(A3901,'3-Mapa de Controles'!$M$3:$AI$143,23,FALSE))</f>
        <v/>
      </c>
      <c r="E3901" s="54" t="str">
        <f>IF(A3901="","",VLOOKUP(A3901,'3-Mapa de Controles'!$B$3:$D$143,3,FALSE))</f>
        <v/>
      </c>
      <c r="F3901" s="56"/>
      <c r="G3901" s="122"/>
      <c r="H3901" s="122"/>
    </row>
    <row r="3902" spans="1:8" ht="28.5" customHeight="1">
      <c r="A3902" s="121"/>
      <c r="B3902" s="54" t="str">
        <f>IF(A3902="","",VLOOKUP(A3902,'3-Mapa de Controles'!$M$3:$N$143,2,FALSE))</f>
        <v/>
      </c>
      <c r="C3902" s="54" t="str">
        <f>IF(A3902="","",VLOOKUP(A3902,'3-Mapa de Controles'!$M$3:$P$143,4,FALSE))</f>
        <v/>
      </c>
      <c r="D3902" s="54" t="str">
        <f>IF(A3902="","",VLOOKUP(A3902,'3-Mapa de Controles'!$M$3:$AI$143,23,FALSE))</f>
        <v/>
      </c>
      <c r="E3902" s="54" t="str">
        <f>IF(A3902="","",VLOOKUP(A3902,'3-Mapa de Controles'!$B$3:$D$143,3,FALSE))</f>
        <v/>
      </c>
      <c r="F3902" s="56"/>
      <c r="G3902" s="122"/>
      <c r="H3902" s="122"/>
    </row>
    <row r="3903" spans="1:8" ht="28.5" customHeight="1">
      <c r="A3903" s="121"/>
      <c r="B3903" s="54" t="str">
        <f>IF(A3903="","",VLOOKUP(A3903,'3-Mapa de Controles'!$M$3:$N$143,2,FALSE))</f>
        <v/>
      </c>
      <c r="C3903" s="54" t="str">
        <f>IF(A3903="","",VLOOKUP(A3903,'3-Mapa de Controles'!$M$3:$P$143,4,FALSE))</f>
        <v/>
      </c>
      <c r="D3903" s="54" t="str">
        <f>IF(A3903="","",VLOOKUP(A3903,'3-Mapa de Controles'!$M$3:$AI$143,23,FALSE))</f>
        <v/>
      </c>
      <c r="E3903" s="54" t="str">
        <f>IF(A3903="","",VLOOKUP(A3903,'3-Mapa de Controles'!$B$3:$D$143,3,FALSE))</f>
        <v/>
      </c>
      <c r="F3903" s="56"/>
      <c r="G3903" s="122"/>
      <c r="H3903" s="122"/>
    </row>
    <row r="3904" spans="1:8" ht="28.5" customHeight="1">
      <c r="A3904" s="121"/>
      <c r="B3904" s="54" t="str">
        <f>IF(A3904="","",VLOOKUP(A3904,'3-Mapa de Controles'!$M$3:$N$143,2,FALSE))</f>
        <v/>
      </c>
      <c r="C3904" s="54" t="str">
        <f>IF(A3904="","",VLOOKUP(A3904,'3-Mapa de Controles'!$M$3:$P$143,4,FALSE))</f>
        <v/>
      </c>
      <c r="D3904" s="54" t="str">
        <f>IF(A3904="","",VLOOKUP(A3904,'3-Mapa de Controles'!$M$3:$AI$143,23,FALSE))</f>
        <v/>
      </c>
      <c r="E3904" s="54" t="str">
        <f>IF(A3904="","",VLOOKUP(A3904,'3-Mapa de Controles'!$B$3:$D$143,3,FALSE))</f>
        <v/>
      </c>
      <c r="F3904" s="56"/>
      <c r="G3904" s="122"/>
      <c r="H3904" s="122"/>
    </row>
    <row r="3905" spans="1:8" ht="28.5" customHeight="1">
      <c r="A3905" s="121"/>
      <c r="B3905" s="54" t="str">
        <f>IF(A3905="","",VLOOKUP(A3905,'3-Mapa de Controles'!$M$3:$N$143,2,FALSE))</f>
        <v/>
      </c>
      <c r="C3905" s="54" t="str">
        <f>IF(A3905="","",VLOOKUP(A3905,'3-Mapa de Controles'!$M$3:$P$143,4,FALSE))</f>
        <v/>
      </c>
      <c r="D3905" s="54" t="str">
        <f>IF(A3905="","",VLOOKUP(A3905,'3-Mapa de Controles'!$M$3:$AI$143,23,FALSE))</f>
        <v/>
      </c>
      <c r="E3905" s="54" t="str">
        <f>IF(A3905="","",VLOOKUP(A3905,'3-Mapa de Controles'!$B$3:$D$143,3,FALSE))</f>
        <v/>
      </c>
      <c r="F3905" s="56"/>
      <c r="G3905" s="122"/>
      <c r="H3905" s="122"/>
    </row>
    <row r="3906" spans="1:8" ht="28.5" customHeight="1">
      <c r="A3906" s="121"/>
      <c r="B3906" s="54" t="str">
        <f>IF(A3906="","",VLOOKUP(A3906,'3-Mapa de Controles'!$M$3:$N$143,2,FALSE))</f>
        <v/>
      </c>
      <c r="C3906" s="54" t="str">
        <f>IF(A3906="","",VLOOKUP(A3906,'3-Mapa de Controles'!$M$3:$P$143,4,FALSE))</f>
        <v/>
      </c>
      <c r="D3906" s="54" t="str">
        <f>IF(A3906="","",VLOOKUP(A3906,'3-Mapa de Controles'!$M$3:$AI$143,23,FALSE))</f>
        <v/>
      </c>
      <c r="E3906" s="54" t="str">
        <f>IF(A3906="","",VLOOKUP(A3906,'3-Mapa de Controles'!$B$3:$D$143,3,FALSE))</f>
        <v/>
      </c>
      <c r="F3906" s="56"/>
      <c r="G3906" s="122"/>
      <c r="H3906" s="122"/>
    </row>
    <row r="3907" spans="1:8" ht="28.5" customHeight="1">
      <c r="A3907" s="121"/>
      <c r="B3907" s="54" t="str">
        <f>IF(A3907="","",VLOOKUP(A3907,'3-Mapa de Controles'!$M$3:$N$143,2,FALSE))</f>
        <v/>
      </c>
      <c r="C3907" s="54" t="str">
        <f>IF(A3907="","",VLOOKUP(A3907,'3-Mapa de Controles'!$M$3:$P$143,4,FALSE))</f>
        <v/>
      </c>
      <c r="D3907" s="54" t="str">
        <f>IF(A3907="","",VLOOKUP(A3907,'3-Mapa de Controles'!$M$3:$AI$143,23,FALSE))</f>
        <v/>
      </c>
      <c r="E3907" s="54" t="str">
        <f>IF(A3907="","",VLOOKUP(A3907,'3-Mapa de Controles'!$B$3:$D$143,3,FALSE))</f>
        <v/>
      </c>
      <c r="F3907" s="56"/>
      <c r="G3907" s="122"/>
      <c r="H3907" s="122"/>
    </row>
    <row r="3908" spans="1:8" ht="28.5" customHeight="1">
      <c r="A3908" s="121"/>
      <c r="B3908" s="54" t="str">
        <f>IF(A3908="","",VLOOKUP(A3908,'3-Mapa de Controles'!$M$3:$N$143,2,FALSE))</f>
        <v/>
      </c>
      <c r="C3908" s="54" t="str">
        <f>IF(A3908="","",VLOOKUP(A3908,'3-Mapa de Controles'!$M$3:$P$143,4,FALSE))</f>
        <v/>
      </c>
      <c r="D3908" s="54" t="str">
        <f>IF(A3908="","",VLOOKUP(A3908,'3-Mapa de Controles'!$M$3:$AI$143,23,FALSE))</f>
        <v/>
      </c>
      <c r="E3908" s="54" t="str">
        <f>IF(A3908="","",VLOOKUP(A3908,'3-Mapa de Controles'!$B$3:$D$143,3,FALSE))</f>
        <v/>
      </c>
      <c r="F3908" s="56"/>
      <c r="G3908" s="122"/>
      <c r="H3908" s="122"/>
    </row>
    <row r="3909" spans="1:8" ht="28.5" customHeight="1">
      <c r="A3909" s="121"/>
      <c r="B3909" s="54" t="str">
        <f>IF(A3909="","",VLOOKUP(A3909,'3-Mapa de Controles'!$M$3:$N$143,2,FALSE))</f>
        <v/>
      </c>
      <c r="C3909" s="54" t="str">
        <f>IF(A3909="","",VLOOKUP(A3909,'3-Mapa de Controles'!$M$3:$P$143,4,FALSE))</f>
        <v/>
      </c>
      <c r="D3909" s="54" t="str">
        <f>IF(A3909="","",VLOOKUP(A3909,'3-Mapa de Controles'!$M$3:$AI$143,23,FALSE))</f>
        <v/>
      </c>
      <c r="E3909" s="54" t="str">
        <f>IF(A3909="","",VLOOKUP(A3909,'3-Mapa de Controles'!$B$3:$D$143,3,FALSE))</f>
        <v/>
      </c>
      <c r="F3909" s="56"/>
      <c r="G3909" s="122"/>
      <c r="H3909" s="122"/>
    </row>
    <row r="3910" spans="1:8" ht="28.5" customHeight="1">
      <c r="A3910" s="121"/>
      <c r="B3910" s="54" t="str">
        <f>IF(A3910="","",VLOOKUP(A3910,'3-Mapa de Controles'!$M$3:$N$143,2,FALSE))</f>
        <v/>
      </c>
      <c r="C3910" s="54" t="str">
        <f>IF(A3910="","",VLOOKUP(A3910,'3-Mapa de Controles'!$M$3:$P$143,4,FALSE))</f>
        <v/>
      </c>
      <c r="D3910" s="54" t="str">
        <f>IF(A3910="","",VLOOKUP(A3910,'3-Mapa de Controles'!$M$3:$AI$143,23,FALSE))</f>
        <v/>
      </c>
      <c r="E3910" s="54" t="str">
        <f>IF(A3910="","",VLOOKUP(A3910,'3-Mapa de Controles'!$B$3:$D$143,3,FALSE))</f>
        <v/>
      </c>
      <c r="F3910" s="56"/>
      <c r="G3910" s="122"/>
      <c r="H3910" s="122"/>
    </row>
    <row r="3911" spans="1:8" ht="28.5" customHeight="1">
      <c r="A3911" s="121"/>
      <c r="B3911" s="54" t="str">
        <f>IF(A3911="","",VLOOKUP(A3911,'3-Mapa de Controles'!$M$3:$N$143,2,FALSE))</f>
        <v/>
      </c>
      <c r="C3911" s="54" t="str">
        <f>IF(A3911="","",VLOOKUP(A3911,'3-Mapa de Controles'!$M$3:$P$143,4,FALSE))</f>
        <v/>
      </c>
      <c r="D3911" s="54" t="str">
        <f>IF(A3911="","",VLOOKUP(A3911,'3-Mapa de Controles'!$M$3:$AI$143,23,FALSE))</f>
        <v/>
      </c>
      <c r="E3911" s="54" t="str">
        <f>IF(A3911="","",VLOOKUP(A3911,'3-Mapa de Controles'!$B$3:$D$143,3,FALSE))</f>
        <v/>
      </c>
      <c r="F3911" s="56"/>
      <c r="G3911" s="122"/>
      <c r="H3911" s="122"/>
    </row>
    <row r="3912" spans="1:8" ht="28.5" customHeight="1">
      <c r="A3912" s="121"/>
      <c r="B3912" s="54" t="str">
        <f>IF(A3912="","",VLOOKUP(A3912,'3-Mapa de Controles'!$M$3:$N$143,2,FALSE))</f>
        <v/>
      </c>
      <c r="C3912" s="54" t="str">
        <f>IF(A3912="","",VLOOKUP(A3912,'3-Mapa de Controles'!$M$3:$P$143,4,FALSE))</f>
        <v/>
      </c>
      <c r="D3912" s="54" t="str">
        <f>IF(A3912="","",VLOOKUP(A3912,'3-Mapa de Controles'!$M$3:$AI$143,23,FALSE))</f>
        <v/>
      </c>
      <c r="E3912" s="54" t="str">
        <f>IF(A3912="","",VLOOKUP(A3912,'3-Mapa de Controles'!$B$3:$D$143,3,FALSE))</f>
        <v/>
      </c>
      <c r="F3912" s="56"/>
      <c r="G3912" s="122"/>
      <c r="H3912" s="122"/>
    </row>
    <row r="3913" spans="1:8" ht="28.5" customHeight="1">
      <c r="A3913" s="121"/>
      <c r="B3913" s="54" t="str">
        <f>IF(A3913="","",VLOOKUP(A3913,'3-Mapa de Controles'!$M$3:$N$143,2,FALSE))</f>
        <v/>
      </c>
      <c r="C3913" s="54" t="str">
        <f>IF(A3913="","",VLOOKUP(A3913,'3-Mapa de Controles'!$M$3:$P$143,4,FALSE))</f>
        <v/>
      </c>
      <c r="D3913" s="54" t="str">
        <f>IF(A3913="","",VLOOKUP(A3913,'3-Mapa de Controles'!$M$3:$AI$143,23,FALSE))</f>
        <v/>
      </c>
      <c r="E3913" s="54" t="str">
        <f>IF(A3913="","",VLOOKUP(A3913,'3-Mapa de Controles'!$B$3:$D$143,3,FALSE))</f>
        <v/>
      </c>
      <c r="F3913" s="56"/>
      <c r="G3913" s="122"/>
      <c r="H3913" s="122"/>
    </row>
    <row r="3914" spans="1:8" ht="28.5" customHeight="1">
      <c r="A3914" s="121"/>
      <c r="B3914" s="54" t="str">
        <f>IF(A3914="","",VLOOKUP(A3914,'3-Mapa de Controles'!$M$3:$N$143,2,FALSE))</f>
        <v/>
      </c>
      <c r="C3914" s="54" t="str">
        <f>IF(A3914="","",VLOOKUP(A3914,'3-Mapa de Controles'!$M$3:$P$143,4,FALSE))</f>
        <v/>
      </c>
      <c r="D3914" s="54" t="str">
        <f>IF(A3914="","",VLOOKUP(A3914,'3-Mapa de Controles'!$M$3:$AI$143,23,FALSE))</f>
        <v/>
      </c>
      <c r="E3914" s="54" t="str">
        <f>IF(A3914="","",VLOOKUP(A3914,'3-Mapa de Controles'!$B$3:$D$143,3,FALSE))</f>
        <v/>
      </c>
      <c r="F3914" s="56"/>
      <c r="G3914" s="122"/>
      <c r="H3914" s="122"/>
    </row>
    <row r="3915" spans="1:8" ht="28.5" customHeight="1">
      <c r="A3915" s="121"/>
      <c r="B3915" s="54" t="str">
        <f>IF(A3915="","",VLOOKUP(A3915,'3-Mapa de Controles'!$M$3:$N$143,2,FALSE))</f>
        <v/>
      </c>
      <c r="C3915" s="54" t="str">
        <f>IF(A3915="","",VLOOKUP(A3915,'3-Mapa de Controles'!$M$3:$P$143,4,FALSE))</f>
        <v/>
      </c>
      <c r="D3915" s="54" t="str">
        <f>IF(A3915="","",VLOOKUP(A3915,'3-Mapa de Controles'!$M$3:$AI$143,23,FALSE))</f>
        <v/>
      </c>
      <c r="E3915" s="54" t="str">
        <f>IF(A3915="","",VLOOKUP(A3915,'3-Mapa de Controles'!$B$3:$D$143,3,FALSE))</f>
        <v/>
      </c>
      <c r="F3915" s="56"/>
      <c r="G3915" s="122"/>
      <c r="H3915" s="122"/>
    </row>
    <row r="3916" spans="1:8" ht="28.5" customHeight="1">
      <c r="A3916" s="121"/>
      <c r="B3916" s="54" t="str">
        <f>IF(A3916="","",VLOOKUP(A3916,'3-Mapa de Controles'!$M$3:$N$143,2,FALSE))</f>
        <v/>
      </c>
      <c r="C3916" s="54" t="str">
        <f>IF(A3916="","",VLOOKUP(A3916,'3-Mapa de Controles'!$M$3:$P$143,4,FALSE))</f>
        <v/>
      </c>
      <c r="D3916" s="54" t="str">
        <f>IF(A3916="","",VLOOKUP(A3916,'3-Mapa de Controles'!$M$3:$AI$143,23,FALSE))</f>
        <v/>
      </c>
      <c r="E3916" s="54" t="str">
        <f>IF(A3916="","",VLOOKUP(A3916,'3-Mapa de Controles'!$B$3:$D$143,3,FALSE))</f>
        <v/>
      </c>
      <c r="F3916" s="56"/>
      <c r="G3916" s="122"/>
      <c r="H3916" s="122"/>
    </row>
    <row r="3917" spans="1:8" ht="28.5" customHeight="1">
      <c r="A3917" s="121"/>
      <c r="B3917" s="54" t="str">
        <f>IF(A3917="","",VLOOKUP(A3917,'3-Mapa de Controles'!$M$3:$N$143,2,FALSE))</f>
        <v/>
      </c>
      <c r="C3917" s="54" t="str">
        <f>IF(A3917="","",VLOOKUP(A3917,'3-Mapa de Controles'!$M$3:$P$143,4,FALSE))</f>
        <v/>
      </c>
      <c r="D3917" s="54" t="str">
        <f>IF(A3917="","",VLOOKUP(A3917,'3-Mapa de Controles'!$M$3:$AI$143,23,FALSE))</f>
        <v/>
      </c>
      <c r="E3917" s="54" t="str">
        <f>IF(A3917="","",VLOOKUP(A3917,'3-Mapa de Controles'!$B$3:$D$143,3,FALSE))</f>
        <v/>
      </c>
      <c r="F3917" s="56"/>
      <c r="G3917" s="122"/>
      <c r="H3917" s="122"/>
    </row>
    <row r="3918" spans="1:8" ht="28.5" customHeight="1">
      <c r="A3918" s="121"/>
      <c r="B3918" s="54" t="str">
        <f>IF(A3918="","",VLOOKUP(A3918,'3-Mapa de Controles'!$M$3:$N$143,2,FALSE))</f>
        <v/>
      </c>
      <c r="C3918" s="54" t="str">
        <f>IF(A3918="","",VLOOKUP(A3918,'3-Mapa de Controles'!$M$3:$P$143,4,FALSE))</f>
        <v/>
      </c>
      <c r="D3918" s="54" t="str">
        <f>IF(A3918="","",VLOOKUP(A3918,'3-Mapa de Controles'!$M$3:$AI$143,23,FALSE))</f>
        <v/>
      </c>
      <c r="E3918" s="54" t="str">
        <f>IF(A3918="","",VLOOKUP(A3918,'3-Mapa de Controles'!$B$3:$D$143,3,FALSE))</f>
        <v/>
      </c>
      <c r="F3918" s="56"/>
      <c r="G3918" s="122"/>
      <c r="H3918" s="122"/>
    </row>
    <row r="3919" spans="1:8" ht="28.5" customHeight="1">
      <c r="A3919" s="121"/>
      <c r="B3919" s="54" t="str">
        <f>IF(A3919="","",VLOOKUP(A3919,'3-Mapa de Controles'!$M$3:$N$143,2,FALSE))</f>
        <v/>
      </c>
      <c r="C3919" s="54" t="str">
        <f>IF(A3919="","",VLOOKUP(A3919,'3-Mapa de Controles'!$M$3:$P$143,4,FALSE))</f>
        <v/>
      </c>
      <c r="D3919" s="54" t="str">
        <f>IF(A3919="","",VLOOKUP(A3919,'3-Mapa de Controles'!$M$3:$AI$143,23,FALSE))</f>
        <v/>
      </c>
      <c r="E3919" s="54" t="str">
        <f>IF(A3919="","",VLOOKUP(A3919,'3-Mapa de Controles'!$B$3:$D$143,3,FALSE))</f>
        <v/>
      </c>
      <c r="F3919" s="56"/>
      <c r="G3919" s="122"/>
      <c r="H3919" s="122"/>
    </row>
    <row r="3920" spans="1:8" ht="28.5" customHeight="1">
      <c r="A3920" s="121"/>
      <c r="B3920" s="54" t="str">
        <f>IF(A3920="","",VLOOKUP(A3920,'3-Mapa de Controles'!$M$3:$N$143,2,FALSE))</f>
        <v/>
      </c>
      <c r="C3920" s="54" t="str">
        <f>IF(A3920="","",VLOOKUP(A3920,'3-Mapa de Controles'!$M$3:$P$143,4,FALSE))</f>
        <v/>
      </c>
      <c r="D3920" s="54" t="str">
        <f>IF(A3920="","",VLOOKUP(A3920,'3-Mapa de Controles'!$M$3:$AI$143,23,FALSE))</f>
        <v/>
      </c>
      <c r="E3920" s="54" t="str">
        <f>IF(A3920="","",VLOOKUP(A3920,'3-Mapa de Controles'!$B$3:$D$143,3,FALSE))</f>
        <v/>
      </c>
      <c r="F3920" s="56"/>
      <c r="G3920" s="122"/>
      <c r="H3920" s="122"/>
    </row>
    <row r="3921" spans="1:8" ht="28.5" customHeight="1">
      <c r="A3921" s="121"/>
      <c r="B3921" s="54" t="str">
        <f>IF(A3921="","",VLOOKUP(A3921,'3-Mapa de Controles'!$M$3:$N$143,2,FALSE))</f>
        <v/>
      </c>
      <c r="C3921" s="54" t="str">
        <f>IF(A3921="","",VLOOKUP(A3921,'3-Mapa de Controles'!$M$3:$P$143,4,FALSE))</f>
        <v/>
      </c>
      <c r="D3921" s="54" t="str">
        <f>IF(A3921="","",VLOOKUP(A3921,'3-Mapa de Controles'!$M$3:$AI$143,23,FALSE))</f>
        <v/>
      </c>
      <c r="E3921" s="54" t="str">
        <f>IF(A3921="","",VLOOKUP(A3921,'3-Mapa de Controles'!$B$3:$D$143,3,FALSE))</f>
        <v/>
      </c>
      <c r="F3921" s="56"/>
      <c r="G3921" s="122"/>
      <c r="H3921" s="122"/>
    </row>
    <row r="3922" spans="1:8" ht="28.5" customHeight="1">
      <c r="A3922" s="121"/>
      <c r="B3922" s="54" t="str">
        <f>IF(A3922="","",VLOOKUP(A3922,'3-Mapa de Controles'!$M$3:$N$143,2,FALSE))</f>
        <v/>
      </c>
      <c r="C3922" s="54" t="str">
        <f>IF(A3922="","",VLOOKUP(A3922,'3-Mapa de Controles'!$M$3:$P$143,4,FALSE))</f>
        <v/>
      </c>
      <c r="D3922" s="54" t="str">
        <f>IF(A3922="","",VLOOKUP(A3922,'3-Mapa de Controles'!$M$3:$AI$143,23,FALSE))</f>
        <v/>
      </c>
      <c r="E3922" s="54" t="str">
        <f>IF(A3922="","",VLOOKUP(A3922,'3-Mapa de Controles'!$B$3:$D$143,3,FALSE))</f>
        <v/>
      </c>
      <c r="F3922" s="56"/>
      <c r="G3922" s="122"/>
      <c r="H3922" s="122"/>
    </row>
    <row r="3923" spans="1:8" ht="28.5" customHeight="1">
      <c r="A3923" s="121"/>
      <c r="B3923" s="54" t="str">
        <f>IF(A3923="","",VLOOKUP(A3923,'3-Mapa de Controles'!$M$3:$N$143,2,FALSE))</f>
        <v/>
      </c>
      <c r="C3923" s="54" t="str">
        <f>IF(A3923="","",VLOOKUP(A3923,'3-Mapa de Controles'!$M$3:$P$143,4,FALSE))</f>
        <v/>
      </c>
      <c r="D3923" s="54" t="str">
        <f>IF(A3923="","",VLOOKUP(A3923,'3-Mapa de Controles'!$M$3:$AI$143,23,FALSE))</f>
        <v/>
      </c>
      <c r="E3923" s="54" t="str">
        <f>IF(A3923="","",VLOOKUP(A3923,'3-Mapa de Controles'!$B$3:$D$143,3,FALSE))</f>
        <v/>
      </c>
      <c r="F3923" s="56"/>
      <c r="G3923" s="122"/>
      <c r="H3923" s="122"/>
    </row>
    <row r="3924" spans="1:8" ht="28.5" customHeight="1">
      <c r="A3924" s="121"/>
      <c r="B3924" s="54" t="str">
        <f>IF(A3924="","",VLOOKUP(A3924,'3-Mapa de Controles'!$M$3:$N$143,2,FALSE))</f>
        <v/>
      </c>
      <c r="C3924" s="54" t="str">
        <f>IF(A3924="","",VLOOKUP(A3924,'3-Mapa de Controles'!$M$3:$P$143,4,FALSE))</f>
        <v/>
      </c>
      <c r="D3924" s="54" t="str">
        <f>IF(A3924="","",VLOOKUP(A3924,'3-Mapa de Controles'!$M$3:$AI$143,23,FALSE))</f>
        <v/>
      </c>
      <c r="E3924" s="54" t="str">
        <f>IF(A3924="","",VLOOKUP(A3924,'3-Mapa de Controles'!$B$3:$D$143,3,FALSE))</f>
        <v/>
      </c>
      <c r="F3924" s="56"/>
      <c r="G3924" s="122"/>
      <c r="H3924" s="122"/>
    </row>
    <row r="3925" spans="1:8" ht="28.5" customHeight="1">
      <c r="A3925" s="121"/>
      <c r="B3925" s="54" t="str">
        <f>IF(A3925="","",VLOOKUP(A3925,'3-Mapa de Controles'!$M$3:$N$143,2,FALSE))</f>
        <v/>
      </c>
      <c r="C3925" s="54" t="str">
        <f>IF(A3925="","",VLOOKUP(A3925,'3-Mapa de Controles'!$M$3:$P$143,4,FALSE))</f>
        <v/>
      </c>
      <c r="D3925" s="54" t="str">
        <f>IF(A3925="","",VLOOKUP(A3925,'3-Mapa de Controles'!$M$3:$AI$143,23,FALSE))</f>
        <v/>
      </c>
      <c r="E3925" s="54" t="str">
        <f>IF(A3925="","",VLOOKUP(A3925,'3-Mapa de Controles'!$B$3:$D$143,3,FALSE))</f>
        <v/>
      </c>
      <c r="F3925" s="56"/>
      <c r="G3925" s="122"/>
      <c r="H3925" s="122"/>
    </row>
    <row r="3926" spans="1:8" ht="28.5" customHeight="1">
      <c r="A3926" s="121"/>
      <c r="B3926" s="54" t="str">
        <f>IF(A3926="","",VLOOKUP(A3926,'3-Mapa de Controles'!$M$3:$N$143,2,FALSE))</f>
        <v/>
      </c>
      <c r="C3926" s="54" t="str">
        <f>IF(A3926="","",VLOOKUP(A3926,'3-Mapa de Controles'!$M$3:$P$143,4,FALSE))</f>
        <v/>
      </c>
      <c r="D3926" s="54" t="str">
        <f>IF(A3926="","",VLOOKUP(A3926,'3-Mapa de Controles'!$M$3:$AI$143,23,FALSE))</f>
        <v/>
      </c>
      <c r="E3926" s="54" t="str">
        <f>IF(A3926="","",VLOOKUP(A3926,'3-Mapa de Controles'!$B$3:$D$143,3,FALSE))</f>
        <v/>
      </c>
      <c r="F3926" s="56"/>
      <c r="G3926" s="122"/>
      <c r="H3926" s="122"/>
    </row>
    <row r="3927" spans="1:8" ht="28.5" customHeight="1">
      <c r="A3927" s="121"/>
      <c r="B3927" s="54" t="str">
        <f>IF(A3927="","",VLOOKUP(A3927,'3-Mapa de Controles'!$M$3:$N$143,2,FALSE))</f>
        <v/>
      </c>
      <c r="C3927" s="54" t="str">
        <f>IF(A3927="","",VLOOKUP(A3927,'3-Mapa de Controles'!$M$3:$P$143,4,FALSE))</f>
        <v/>
      </c>
      <c r="D3927" s="54" t="str">
        <f>IF(A3927="","",VLOOKUP(A3927,'3-Mapa de Controles'!$M$3:$AI$143,23,FALSE))</f>
        <v/>
      </c>
      <c r="E3927" s="54" t="str">
        <f>IF(A3927="","",VLOOKUP(A3927,'3-Mapa de Controles'!$B$3:$D$143,3,FALSE))</f>
        <v/>
      </c>
      <c r="F3927" s="56"/>
      <c r="G3927" s="122"/>
      <c r="H3927" s="122"/>
    </row>
    <row r="3928" spans="1:8" ht="28.5" customHeight="1">
      <c r="A3928" s="121"/>
      <c r="B3928" s="54" t="str">
        <f>IF(A3928="","",VLOOKUP(A3928,'3-Mapa de Controles'!$M$3:$N$143,2,FALSE))</f>
        <v/>
      </c>
      <c r="C3928" s="54" t="str">
        <f>IF(A3928="","",VLOOKUP(A3928,'3-Mapa de Controles'!$M$3:$P$143,4,FALSE))</f>
        <v/>
      </c>
      <c r="D3928" s="54" t="str">
        <f>IF(A3928="","",VLOOKUP(A3928,'3-Mapa de Controles'!$M$3:$AI$143,23,FALSE))</f>
        <v/>
      </c>
      <c r="E3928" s="54" t="str">
        <f>IF(A3928="","",VLOOKUP(A3928,'3-Mapa de Controles'!$B$3:$D$143,3,FALSE))</f>
        <v/>
      </c>
      <c r="F3928" s="56"/>
      <c r="G3928" s="122"/>
      <c r="H3928" s="122"/>
    </row>
    <row r="3929" spans="1:8" ht="28.5" customHeight="1">
      <c r="A3929" s="121"/>
      <c r="B3929" s="54" t="str">
        <f>IF(A3929="","",VLOOKUP(A3929,'3-Mapa de Controles'!$M$3:$N$143,2,FALSE))</f>
        <v/>
      </c>
      <c r="C3929" s="54" t="str">
        <f>IF(A3929="","",VLOOKUP(A3929,'3-Mapa de Controles'!$M$3:$P$143,4,FALSE))</f>
        <v/>
      </c>
      <c r="D3929" s="54" t="str">
        <f>IF(A3929="","",VLOOKUP(A3929,'3-Mapa de Controles'!$M$3:$AI$143,23,FALSE))</f>
        <v/>
      </c>
      <c r="E3929" s="54" t="str">
        <f>IF(A3929="","",VLOOKUP(A3929,'3-Mapa de Controles'!$B$3:$D$143,3,FALSE))</f>
        <v/>
      </c>
      <c r="F3929" s="56"/>
      <c r="G3929" s="122"/>
      <c r="H3929" s="122"/>
    </row>
    <row r="3930" spans="1:8" ht="28.5" customHeight="1">
      <c r="A3930" s="121"/>
      <c r="B3930" s="54" t="str">
        <f>IF(A3930="","",VLOOKUP(A3930,'3-Mapa de Controles'!$M$3:$N$143,2,FALSE))</f>
        <v/>
      </c>
      <c r="C3930" s="54" t="str">
        <f>IF(A3930="","",VLOOKUP(A3930,'3-Mapa de Controles'!$M$3:$P$143,4,FALSE))</f>
        <v/>
      </c>
      <c r="D3930" s="54" t="str">
        <f>IF(A3930="","",VLOOKUP(A3930,'3-Mapa de Controles'!$M$3:$AI$143,23,FALSE))</f>
        <v/>
      </c>
      <c r="E3930" s="54" t="str">
        <f>IF(A3930="","",VLOOKUP(A3930,'3-Mapa de Controles'!$B$3:$D$143,3,FALSE))</f>
        <v/>
      </c>
      <c r="F3930" s="56"/>
      <c r="G3930" s="122"/>
      <c r="H3930" s="122"/>
    </row>
    <row r="3931" spans="1:8" ht="28.5" customHeight="1">
      <c r="A3931" s="121"/>
      <c r="B3931" s="54" t="str">
        <f>IF(A3931="","",VLOOKUP(A3931,'3-Mapa de Controles'!$M$3:$N$143,2,FALSE))</f>
        <v/>
      </c>
      <c r="C3931" s="54" t="str">
        <f>IF(A3931="","",VLOOKUP(A3931,'3-Mapa de Controles'!$M$3:$P$143,4,FALSE))</f>
        <v/>
      </c>
      <c r="D3931" s="54" t="str">
        <f>IF(A3931="","",VLOOKUP(A3931,'3-Mapa de Controles'!$M$3:$AI$143,23,FALSE))</f>
        <v/>
      </c>
      <c r="E3931" s="54" t="str">
        <f>IF(A3931="","",VLOOKUP(A3931,'3-Mapa de Controles'!$B$3:$D$143,3,FALSE))</f>
        <v/>
      </c>
      <c r="F3931" s="56"/>
      <c r="G3931" s="122"/>
      <c r="H3931" s="122"/>
    </row>
    <row r="3932" spans="1:8" ht="28.5" customHeight="1">
      <c r="A3932" s="121"/>
      <c r="B3932" s="54" t="str">
        <f>IF(A3932="","",VLOOKUP(A3932,'3-Mapa de Controles'!$M$3:$N$143,2,FALSE))</f>
        <v/>
      </c>
      <c r="C3932" s="54" t="str">
        <f>IF(A3932="","",VLOOKUP(A3932,'3-Mapa de Controles'!$M$3:$P$143,4,FALSE))</f>
        <v/>
      </c>
      <c r="D3932" s="54" t="str">
        <f>IF(A3932="","",VLOOKUP(A3932,'3-Mapa de Controles'!$M$3:$AI$143,23,FALSE))</f>
        <v/>
      </c>
      <c r="E3932" s="54" t="str">
        <f>IF(A3932="","",VLOOKUP(A3932,'3-Mapa de Controles'!$B$3:$D$143,3,FALSE))</f>
        <v/>
      </c>
      <c r="F3932" s="56"/>
      <c r="G3932" s="122"/>
      <c r="H3932" s="122"/>
    </row>
    <row r="3933" spans="1:8" ht="28.5" customHeight="1">
      <c r="A3933" s="121"/>
      <c r="B3933" s="54" t="str">
        <f>IF(A3933="","",VLOOKUP(A3933,'3-Mapa de Controles'!$M$3:$N$143,2,FALSE))</f>
        <v/>
      </c>
      <c r="C3933" s="54" t="str">
        <f>IF(A3933="","",VLOOKUP(A3933,'3-Mapa de Controles'!$M$3:$P$143,4,FALSE))</f>
        <v/>
      </c>
      <c r="D3933" s="54" t="str">
        <f>IF(A3933="","",VLOOKUP(A3933,'3-Mapa de Controles'!$M$3:$AI$143,23,FALSE))</f>
        <v/>
      </c>
      <c r="E3933" s="54" t="str">
        <f>IF(A3933="","",VLOOKUP(A3933,'3-Mapa de Controles'!$B$3:$D$143,3,FALSE))</f>
        <v/>
      </c>
      <c r="F3933" s="56"/>
      <c r="G3933" s="122"/>
      <c r="H3933" s="122"/>
    </row>
    <row r="3934" spans="1:8" ht="28.5" customHeight="1">
      <c r="A3934" s="121"/>
      <c r="B3934" s="54" t="str">
        <f>IF(A3934="","",VLOOKUP(A3934,'3-Mapa de Controles'!$M$3:$N$143,2,FALSE))</f>
        <v/>
      </c>
      <c r="C3934" s="54" t="str">
        <f>IF(A3934="","",VLOOKUP(A3934,'3-Mapa de Controles'!$M$3:$P$143,4,FALSE))</f>
        <v/>
      </c>
      <c r="D3934" s="54" t="str">
        <f>IF(A3934="","",VLOOKUP(A3934,'3-Mapa de Controles'!$M$3:$AI$143,23,FALSE))</f>
        <v/>
      </c>
      <c r="E3934" s="54" t="str">
        <f>IF(A3934="","",VLOOKUP(A3934,'3-Mapa de Controles'!$B$3:$D$143,3,FALSE))</f>
        <v/>
      </c>
      <c r="F3934" s="56"/>
      <c r="G3934" s="122"/>
      <c r="H3934" s="122"/>
    </row>
    <row r="3935" spans="1:8" ht="28.5" customHeight="1">
      <c r="A3935" s="121"/>
      <c r="B3935" s="54" t="str">
        <f>IF(A3935="","",VLOOKUP(A3935,'3-Mapa de Controles'!$M$3:$N$143,2,FALSE))</f>
        <v/>
      </c>
      <c r="C3935" s="54" t="str">
        <f>IF(A3935="","",VLOOKUP(A3935,'3-Mapa de Controles'!$M$3:$P$143,4,FALSE))</f>
        <v/>
      </c>
      <c r="D3935" s="54" t="str">
        <f>IF(A3935="","",VLOOKUP(A3935,'3-Mapa de Controles'!$M$3:$AI$143,23,FALSE))</f>
        <v/>
      </c>
      <c r="E3935" s="54" t="str">
        <f>IF(A3935="","",VLOOKUP(A3935,'3-Mapa de Controles'!$B$3:$D$143,3,FALSE))</f>
        <v/>
      </c>
      <c r="F3935" s="56"/>
      <c r="G3935" s="122"/>
      <c r="H3935" s="122"/>
    </row>
    <row r="3936" spans="1:8" ht="28.5" customHeight="1">
      <c r="A3936" s="121"/>
      <c r="B3936" s="54" t="str">
        <f>IF(A3936="","",VLOOKUP(A3936,'3-Mapa de Controles'!$M$3:$N$143,2,FALSE))</f>
        <v/>
      </c>
      <c r="C3936" s="54" t="str">
        <f>IF(A3936="","",VLOOKUP(A3936,'3-Mapa de Controles'!$M$3:$P$143,4,FALSE))</f>
        <v/>
      </c>
      <c r="D3936" s="54" t="str">
        <f>IF(A3936="","",VLOOKUP(A3936,'3-Mapa de Controles'!$M$3:$AI$143,23,FALSE))</f>
        <v/>
      </c>
      <c r="E3936" s="54" t="str">
        <f>IF(A3936="","",VLOOKUP(A3936,'3-Mapa de Controles'!$B$3:$D$143,3,FALSE))</f>
        <v/>
      </c>
      <c r="F3936" s="56"/>
      <c r="G3936" s="122"/>
      <c r="H3936" s="122"/>
    </row>
    <row r="3937" spans="1:8" ht="28.5" customHeight="1">
      <c r="A3937" s="121"/>
      <c r="B3937" s="54" t="str">
        <f>IF(A3937="","",VLOOKUP(A3937,'3-Mapa de Controles'!$M$3:$N$143,2,FALSE))</f>
        <v/>
      </c>
      <c r="C3937" s="54" t="str">
        <f>IF(A3937="","",VLOOKUP(A3937,'3-Mapa de Controles'!$M$3:$P$143,4,FALSE))</f>
        <v/>
      </c>
      <c r="D3937" s="54" t="str">
        <f>IF(A3937="","",VLOOKUP(A3937,'3-Mapa de Controles'!$M$3:$AI$143,23,FALSE))</f>
        <v/>
      </c>
      <c r="E3937" s="54" t="str">
        <f>IF(A3937="","",VLOOKUP(A3937,'3-Mapa de Controles'!$B$3:$D$143,3,FALSE))</f>
        <v/>
      </c>
      <c r="F3937" s="56"/>
      <c r="G3937" s="122"/>
      <c r="H3937" s="122"/>
    </row>
    <row r="3938" spans="1:8" ht="28.5" customHeight="1">
      <c r="A3938" s="121"/>
      <c r="B3938" s="54" t="str">
        <f>IF(A3938="","",VLOOKUP(A3938,'3-Mapa de Controles'!$M$3:$N$143,2,FALSE))</f>
        <v/>
      </c>
      <c r="C3938" s="54" t="str">
        <f>IF(A3938="","",VLOOKUP(A3938,'3-Mapa de Controles'!$M$3:$P$143,4,FALSE))</f>
        <v/>
      </c>
      <c r="D3938" s="54" t="str">
        <f>IF(A3938="","",VLOOKUP(A3938,'3-Mapa de Controles'!$M$3:$AI$143,23,FALSE))</f>
        <v/>
      </c>
      <c r="E3938" s="54" t="str">
        <f>IF(A3938="","",VLOOKUP(A3938,'3-Mapa de Controles'!$B$3:$D$143,3,FALSE))</f>
        <v/>
      </c>
      <c r="F3938" s="56"/>
      <c r="G3938" s="122"/>
      <c r="H3938" s="122"/>
    </row>
    <row r="3939" spans="1:8" ht="28.5" customHeight="1">
      <c r="A3939" s="121"/>
      <c r="B3939" s="54" t="str">
        <f>IF(A3939="","",VLOOKUP(A3939,'3-Mapa de Controles'!$M$3:$N$143,2,FALSE))</f>
        <v/>
      </c>
      <c r="C3939" s="54" t="str">
        <f>IF(A3939="","",VLOOKUP(A3939,'3-Mapa de Controles'!$M$3:$P$143,4,FALSE))</f>
        <v/>
      </c>
      <c r="D3939" s="54" t="str">
        <f>IF(A3939="","",VLOOKUP(A3939,'3-Mapa de Controles'!$M$3:$AI$143,23,FALSE))</f>
        <v/>
      </c>
      <c r="E3939" s="54" t="str">
        <f>IF(A3939="","",VLOOKUP(A3939,'3-Mapa de Controles'!$B$3:$D$143,3,FALSE))</f>
        <v/>
      </c>
      <c r="F3939" s="56"/>
      <c r="G3939" s="122"/>
      <c r="H3939" s="122"/>
    </row>
    <row r="3940" spans="1:8" ht="28.5" customHeight="1">
      <c r="A3940" s="121"/>
      <c r="B3940" s="54" t="str">
        <f>IF(A3940="","",VLOOKUP(A3940,'3-Mapa de Controles'!$M$3:$N$143,2,FALSE))</f>
        <v/>
      </c>
      <c r="C3940" s="54" t="str">
        <f>IF(A3940="","",VLOOKUP(A3940,'3-Mapa de Controles'!$M$3:$P$143,4,FALSE))</f>
        <v/>
      </c>
      <c r="D3940" s="54" t="str">
        <f>IF(A3940="","",VLOOKUP(A3940,'3-Mapa de Controles'!$M$3:$AI$143,23,FALSE))</f>
        <v/>
      </c>
      <c r="E3940" s="54" t="str">
        <f>IF(A3940="","",VLOOKUP(A3940,'3-Mapa de Controles'!$B$3:$D$143,3,FALSE))</f>
        <v/>
      </c>
      <c r="F3940" s="56"/>
      <c r="G3940" s="122"/>
      <c r="H3940" s="122"/>
    </row>
    <row r="3941" spans="1:8" ht="28.5" customHeight="1">
      <c r="A3941" s="121"/>
      <c r="B3941" s="54" t="str">
        <f>IF(A3941="","",VLOOKUP(A3941,'3-Mapa de Controles'!$M$3:$N$143,2,FALSE))</f>
        <v/>
      </c>
      <c r="C3941" s="54" t="str">
        <f>IF(A3941="","",VLOOKUP(A3941,'3-Mapa de Controles'!$M$3:$P$143,4,FALSE))</f>
        <v/>
      </c>
      <c r="D3941" s="54" t="str">
        <f>IF(A3941="","",VLOOKUP(A3941,'3-Mapa de Controles'!$M$3:$AI$143,23,FALSE))</f>
        <v/>
      </c>
      <c r="E3941" s="54" t="str">
        <f>IF(A3941="","",VLOOKUP(A3941,'3-Mapa de Controles'!$B$3:$D$143,3,FALSE))</f>
        <v/>
      </c>
      <c r="F3941" s="56"/>
      <c r="G3941" s="122"/>
      <c r="H3941" s="122"/>
    </row>
    <row r="3942" spans="1:8" ht="28.5" customHeight="1">
      <c r="A3942" s="121"/>
      <c r="B3942" s="54" t="str">
        <f>IF(A3942="","",VLOOKUP(A3942,'3-Mapa de Controles'!$M$3:$N$143,2,FALSE))</f>
        <v/>
      </c>
      <c r="C3942" s="54" t="str">
        <f>IF(A3942="","",VLOOKUP(A3942,'3-Mapa de Controles'!$M$3:$P$143,4,FALSE))</f>
        <v/>
      </c>
      <c r="D3942" s="54" t="str">
        <f>IF(A3942="","",VLOOKUP(A3942,'3-Mapa de Controles'!$M$3:$AI$143,23,FALSE))</f>
        <v/>
      </c>
      <c r="E3942" s="54" t="str">
        <f>IF(A3942="","",VLOOKUP(A3942,'3-Mapa de Controles'!$B$3:$D$143,3,FALSE))</f>
        <v/>
      </c>
      <c r="F3942" s="56"/>
      <c r="G3942" s="122"/>
      <c r="H3942" s="122"/>
    </row>
    <row r="3943" spans="1:8" ht="28.5" customHeight="1">
      <c r="A3943" s="121"/>
      <c r="B3943" s="54" t="str">
        <f>IF(A3943="","",VLOOKUP(A3943,'3-Mapa de Controles'!$M$3:$N$143,2,FALSE))</f>
        <v/>
      </c>
      <c r="C3943" s="54" t="str">
        <f>IF(A3943="","",VLOOKUP(A3943,'3-Mapa de Controles'!$M$3:$P$143,4,FALSE))</f>
        <v/>
      </c>
      <c r="D3943" s="54" t="str">
        <f>IF(A3943="","",VLOOKUP(A3943,'3-Mapa de Controles'!$M$3:$AI$143,23,FALSE))</f>
        <v/>
      </c>
      <c r="E3943" s="54" t="str">
        <f>IF(A3943="","",VLOOKUP(A3943,'3-Mapa de Controles'!$B$3:$D$143,3,FALSE))</f>
        <v/>
      </c>
      <c r="F3943" s="56"/>
      <c r="G3943" s="122"/>
      <c r="H3943" s="122"/>
    </row>
    <row r="3944" spans="1:8" ht="28.5" customHeight="1">
      <c r="A3944" s="121"/>
      <c r="B3944" s="54" t="str">
        <f>IF(A3944="","",VLOOKUP(A3944,'3-Mapa de Controles'!$M$3:$N$143,2,FALSE))</f>
        <v/>
      </c>
      <c r="C3944" s="54" t="str">
        <f>IF(A3944="","",VLOOKUP(A3944,'3-Mapa de Controles'!$M$3:$P$143,4,FALSE))</f>
        <v/>
      </c>
      <c r="D3944" s="54" t="str">
        <f>IF(A3944="","",VLOOKUP(A3944,'3-Mapa de Controles'!$M$3:$AI$143,23,FALSE))</f>
        <v/>
      </c>
      <c r="E3944" s="54" t="str">
        <f>IF(A3944="","",VLOOKUP(A3944,'3-Mapa de Controles'!$B$3:$D$143,3,FALSE))</f>
        <v/>
      </c>
      <c r="F3944" s="56"/>
      <c r="G3944" s="122"/>
      <c r="H3944" s="122"/>
    </row>
    <row r="3945" spans="1:8" ht="28.5" customHeight="1">
      <c r="A3945" s="121"/>
      <c r="B3945" s="54" t="str">
        <f>IF(A3945="","",VLOOKUP(A3945,'3-Mapa de Controles'!$M$3:$N$143,2,FALSE))</f>
        <v/>
      </c>
      <c r="C3945" s="54" t="str">
        <f>IF(A3945="","",VLOOKUP(A3945,'3-Mapa de Controles'!$M$3:$P$143,4,FALSE))</f>
        <v/>
      </c>
      <c r="D3945" s="54" t="str">
        <f>IF(A3945="","",VLOOKUP(A3945,'3-Mapa de Controles'!$M$3:$AI$143,23,FALSE))</f>
        <v/>
      </c>
      <c r="E3945" s="54" t="str">
        <f>IF(A3945="","",VLOOKUP(A3945,'3-Mapa de Controles'!$B$3:$D$143,3,FALSE))</f>
        <v/>
      </c>
      <c r="F3945" s="56"/>
      <c r="G3945" s="122"/>
      <c r="H3945" s="122"/>
    </row>
    <row r="3946" spans="1:8" ht="28.5" customHeight="1">
      <c r="A3946" s="121"/>
      <c r="B3946" s="54" t="str">
        <f>IF(A3946="","",VLOOKUP(A3946,'3-Mapa de Controles'!$M$3:$N$143,2,FALSE))</f>
        <v/>
      </c>
      <c r="C3946" s="54" t="str">
        <f>IF(A3946="","",VLOOKUP(A3946,'3-Mapa de Controles'!$M$3:$P$143,4,FALSE))</f>
        <v/>
      </c>
      <c r="D3946" s="54" t="str">
        <f>IF(A3946="","",VLOOKUP(A3946,'3-Mapa de Controles'!$M$3:$AI$143,23,FALSE))</f>
        <v/>
      </c>
      <c r="E3946" s="54" t="str">
        <f>IF(A3946="","",VLOOKUP(A3946,'3-Mapa de Controles'!$B$3:$D$143,3,FALSE))</f>
        <v/>
      </c>
      <c r="F3946" s="56"/>
      <c r="G3946" s="122"/>
      <c r="H3946" s="122"/>
    </row>
    <row r="3947" spans="1:8" ht="28.5" customHeight="1">
      <c r="A3947" s="121"/>
      <c r="B3947" s="54" t="str">
        <f>IF(A3947="","",VLOOKUP(A3947,'3-Mapa de Controles'!$M$3:$N$143,2,FALSE))</f>
        <v/>
      </c>
      <c r="C3947" s="54" t="str">
        <f>IF(A3947="","",VLOOKUP(A3947,'3-Mapa de Controles'!$M$3:$P$143,4,FALSE))</f>
        <v/>
      </c>
      <c r="D3947" s="54" t="str">
        <f>IF(A3947="","",VLOOKUP(A3947,'3-Mapa de Controles'!$M$3:$AI$143,23,FALSE))</f>
        <v/>
      </c>
      <c r="E3947" s="54" t="str">
        <f>IF(A3947="","",VLOOKUP(A3947,'3-Mapa de Controles'!$B$3:$D$143,3,FALSE))</f>
        <v/>
      </c>
      <c r="F3947" s="56"/>
      <c r="G3947" s="122"/>
      <c r="H3947" s="122"/>
    </row>
    <row r="3948" spans="1:8" ht="28.5" customHeight="1">
      <c r="A3948" s="121"/>
      <c r="B3948" s="54" t="str">
        <f>IF(A3948="","",VLOOKUP(A3948,'3-Mapa de Controles'!$M$3:$N$143,2,FALSE))</f>
        <v/>
      </c>
      <c r="C3948" s="54" t="str">
        <f>IF(A3948="","",VLOOKUP(A3948,'3-Mapa de Controles'!$M$3:$P$143,4,FALSE))</f>
        <v/>
      </c>
      <c r="D3948" s="54" t="str">
        <f>IF(A3948="","",VLOOKUP(A3948,'3-Mapa de Controles'!$M$3:$AI$143,23,FALSE))</f>
        <v/>
      </c>
      <c r="E3948" s="54" t="str">
        <f>IF(A3948="","",VLOOKUP(A3948,'3-Mapa de Controles'!$B$3:$D$143,3,FALSE))</f>
        <v/>
      </c>
      <c r="F3948" s="56"/>
      <c r="G3948" s="122"/>
      <c r="H3948" s="122"/>
    </row>
    <row r="3949" spans="1:8" ht="28.5" customHeight="1">
      <c r="A3949" s="121"/>
      <c r="B3949" s="54" t="str">
        <f>IF(A3949="","",VLOOKUP(A3949,'3-Mapa de Controles'!$M$3:$N$143,2,FALSE))</f>
        <v/>
      </c>
      <c r="C3949" s="54" t="str">
        <f>IF(A3949="","",VLOOKUP(A3949,'3-Mapa de Controles'!$M$3:$P$143,4,FALSE))</f>
        <v/>
      </c>
      <c r="D3949" s="54" t="str">
        <f>IF(A3949="","",VLOOKUP(A3949,'3-Mapa de Controles'!$M$3:$AI$143,23,FALSE))</f>
        <v/>
      </c>
      <c r="E3949" s="54" t="str">
        <f>IF(A3949="","",VLOOKUP(A3949,'3-Mapa de Controles'!$B$3:$D$143,3,FALSE))</f>
        <v/>
      </c>
      <c r="F3949" s="56"/>
      <c r="G3949" s="122"/>
      <c r="H3949" s="122"/>
    </row>
    <row r="3950" spans="1:8" ht="28.5" customHeight="1">
      <c r="A3950" s="121"/>
      <c r="B3950" s="54" t="str">
        <f>IF(A3950="","",VLOOKUP(A3950,'3-Mapa de Controles'!$M$3:$N$143,2,FALSE))</f>
        <v/>
      </c>
      <c r="C3950" s="54" t="str">
        <f>IF(A3950="","",VLOOKUP(A3950,'3-Mapa de Controles'!$M$3:$P$143,4,FALSE))</f>
        <v/>
      </c>
      <c r="D3950" s="54" t="str">
        <f>IF(A3950="","",VLOOKUP(A3950,'3-Mapa de Controles'!$M$3:$AI$143,23,FALSE))</f>
        <v/>
      </c>
      <c r="E3950" s="54" t="str">
        <f>IF(A3950="","",VLOOKUP(A3950,'3-Mapa de Controles'!$B$3:$D$143,3,FALSE))</f>
        <v/>
      </c>
      <c r="F3950" s="56"/>
      <c r="G3950" s="122"/>
      <c r="H3950" s="122"/>
    </row>
    <row r="3951" spans="1:8" ht="28.5" customHeight="1">
      <c r="A3951" s="121"/>
      <c r="B3951" s="54" t="str">
        <f>IF(A3951="","",VLOOKUP(A3951,'3-Mapa de Controles'!$M$3:$N$143,2,FALSE))</f>
        <v/>
      </c>
      <c r="C3951" s="54" t="str">
        <f>IF(A3951="","",VLOOKUP(A3951,'3-Mapa de Controles'!$M$3:$P$143,4,FALSE))</f>
        <v/>
      </c>
      <c r="D3951" s="54" t="str">
        <f>IF(A3951="","",VLOOKUP(A3951,'3-Mapa de Controles'!$M$3:$AI$143,23,FALSE))</f>
        <v/>
      </c>
      <c r="E3951" s="54" t="str">
        <f>IF(A3951="","",VLOOKUP(A3951,'3-Mapa de Controles'!$B$3:$D$143,3,FALSE))</f>
        <v/>
      </c>
      <c r="F3951" s="56"/>
      <c r="G3951" s="122"/>
      <c r="H3951" s="122"/>
    </row>
    <row r="3952" spans="1:8" ht="28.5" customHeight="1">
      <c r="A3952" s="121"/>
      <c r="B3952" s="54" t="str">
        <f>IF(A3952="","",VLOOKUP(A3952,'3-Mapa de Controles'!$M$3:$N$143,2,FALSE))</f>
        <v/>
      </c>
      <c r="C3952" s="54" t="str">
        <f>IF(A3952="","",VLOOKUP(A3952,'3-Mapa de Controles'!$M$3:$P$143,4,FALSE))</f>
        <v/>
      </c>
      <c r="D3952" s="54" t="str">
        <f>IF(A3952="","",VLOOKUP(A3952,'3-Mapa de Controles'!$M$3:$AI$143,23,FALSE))</f>
        <v/>
      </c>
      <c r="E3952" s="54" t="str">
        <f>IF(A3952="","",VLOOKUP(A3952,'3-Mapa de Controles'!$B$3:$D$143,3,FALSE))</f>
        <v/>
      </c>
      <c r="F3952" s="56"/>
      <c r="G3952" s="122"/>
      <c r="H3952" s="122"/>
    </row>
    <row r="3953" spans="1:8" ht="28.5" customHeight="1">
      <c r="A3953" s="121"/>
      <c r="B3953" s="54" t="str">
        <f>IF(A3953="","",VLOOKUP(A3953,'3-Mapa de Controles'!$M$3:$N$143,2,FALSE))</f>
        <v/>
      </c>
      <c r="C3953" s="54" t="str">
        <f>IF(A3953="","",VLOOKUP(A3953,'3-Mapa de Controles'!$M$3:$P$143,4,FALSE))</f>
        <v/>
      </c>
      <c r="D3953" s="54" t="str">
        <f>IF(A3953="","",VLOOKUP(A3953,'3-Mapa de Controles'!$M$3:$AI$143,23,FALSE))</f>
        <v/>
      </c>
      <c r="E3953" s="54" t="str">
        <f>IF(A3953="","",VLOOKUP(A3953,'3-Mapa de Controles'!$B$3:$D$143,3,FALSE))</f>
        <v/>
      </c>
      <c r="F3953" s="56"/>
      <c r="G3953" s="122"/>
      <c r="H3953" s="122"/>
    </row>
    <row r="3954" spans="1:8" ht="28.5" customHeight="1">
      <c r="A3954" s="121"/>
      <c r="B3954" s="54" t="str">
        <f>IF(A3954="","",VLOOKUP(A3954,'3-Mapa de Controles'!$M$3:$N$143,2,FALSE))</f>
        <v/>
      </c>
      <c r="C3954" s="54" t="str">
        <f>IF(A3954="","",VLOOKUP(A3954,'3-Mapa de Controles'!$M$3:$P$143,4,FALSE))</f>
        <v/>
      </c>
      <c r="D3954" s="54" t="str">
        <f>IF(A3954="","",VLOOKUP(A3954,'3-Mapa de Controles'!$M$3:$AI$143,23,FALSE))</f>
        <v/>
      </c>
      <c r="E3954" s="54" t="str">
        <f>IF(A3954="","",VLOOKUP(A3954,'3-Mapa de Controles'!$B$3:$D$143,3,FALSE))</f>
        <v/>
      </c>
      <c r="F3954" s="56"/>
      <c r="G3954" s="122"/>
      <c r="H3954" s="122"/>
    </row>
    <row r="3955" spans="1:8" ht="28.5" customHeight="1">
      <c r="A3955" s="121"/>
      <c r="B3955" s="54" t="str">
        <f>IF(A3955="","",VLOOKUP(A3955,'3-Mapa de Controles'!$M$3:$N$143,2,FALSE))</f>
        <v/>
      </c>
      <c r="C3955" s="54" t="str">
        <f>IF(A3955="","",VLOOKUP(A3955,'3-Mapa de Controles'!$M$3:$P$143,4,FALSE))</f>
        <v/>
      </c>
      <c r="D3955" s="54" t="str">
        <f>IF(A3955="","",VLOOKUP(A3955,'3-Mapa de Controles'!$M$3:$AI$143,23,FALSE))</f>
        <v/>
      </c>
      <c r="E3955" s="54" t="str">
        <f>IF(A3955="","",VLOOKUP(A3955,'3-Mapa de Controles'!$B$3:$D$143,3,FALSE))</f>
        <v/>
      </c>
      <c r="F3955" s="56"/>
      <c r="G3955" s="122"/>
      <c r="H3955" s="122"/>
    </row>
    <row r="3956" spans="1:8" ht="28.5" customHeight="1">
      <c r="A3956" s="121"/>
      <c r="B3956" s="54" t="str">
        <f>IF(A3956="","",VLOOKUP(A3956,'3-Mapa de Controles'!$M$3:$N$143,2,FALSE))</f>
        <v/>
      </c>
      <c r="C3956" s="54" t="str">
        <f>IF(A3956="","",VLOOKUP(A3956,'3-Mapa de Controles'!$M$3:$P$143,4,FALSE))</f>
        <v/>
      </c>
      <c r="D3956" s="54" t="str">
        <f>IF(A3956="","",VLOOKUP(A3956,'3-Mapa de Controles'!$M$3:$AI$143,23,FALSE))</f>
        <v/>
      </c>
      <c r="E3956" s="54" t="str">
        <f>IF(A3956="","",VLOOKUP(A3956,'3-Mapa de Controles'!$B$3:$D$143,3,FALSE))</f>
        <v/>
      </c>
      <c r="F3956" s="56"/>
      <c r="G3956" s="122"/>
      <c r="H3956" s="122"/>
    </row>
    <row r="3957" spans="1:8" ht="28.5" customHeight="1">
      <c r="A3957" s="121"/>
      <c r="B3957" s="54" t="str">
        <f>IF(A3957="","",VLOOKUP(A3957,'3-Mapa de Controles'!$M$3:$N$143,2,FALSE))</f>
        <v/>
      </c>
      <c r="C3957" s="54" t="str">
        <f>IF(A3957="","",VLOOKUP(A3957,'3-Mapa de Controles'!$M$3:$P$143,4,FALSE))</f>
        <v/>
      </c>
      <c r="D3957" s="54" t="str">
        <f>IF(A3957="","",VLOOKUP(A3957,'3-Mapa de Controles'!$M$3:$AI$143,23,FALSE))</f>
        <v/>
      </c>
      <c r="E3957" s="54" t="str">
        <f>IF(A3957="","",VLOOKUP(A3957,'3-Mapa de Controles'!$B$3:$D$143,3,FALSE))</f>
        <v/>
      </c>
      <c r="F3957" s="56"/>
      <c r="G3957" s="122"/>
      <c r="H3957" s="122"/>
    </row>
    <row r="3958" spans="1:8" ht="28.5" customHeight="1">
      <c r="A3958" s="121"/>
      <c r="B3958" s="54" t="str">
        <f>IF(A3958="","",VLOOKUP(A3958,'3-Mapa de Controles'!$M$3:$N$143,2,FALSE))</f>
        <v/>
      </c>
      <c r="C3958" s="54" t="str">
        <f>IF(A3958="","",VLOOKUP(A3958,'3-Mapa de Controles'!$M$3:$P$143,4,FALSE))</f>
        <v/>
      </c>
      <c r="D3958" s="54" t="str">
        <f>IF(A3958="","",VLOOKUP(A3958,'3-Mapa de Controles'!$M$3:$AI$143,23,FALSE))</f>
        <v/>
      </c>
      <c r="E3958" s="54" t="str">
        <f>IF(A3958="","",VLOOKUP(A3958,'3-Mapa de Controles'!$B$3:$D$143,3,FALSE))</f>
        <v/>
      </c>
      <c r="F3958" s="56"/>
      <c r="G3958" s="122"/>
      <c r="H3958" s="122"/>
    </row>
    <row r="3959" spans="1:8" ht="28.5" customHeight="1">
      <c r="A3959" s="121"/>
      <c r="B3959" s="54" t="str">
        <f>IF(A3959="","",VLOOKUP(A3959,'3-Mapa de Controles'!$M$3:$N$143,2,FALSE))</f>
        <v/>
      </c>
      <c r="C3959" s="54" t="str">
        <f>IF(A3959="","",VLOOKUP(A3959,'3-Mapa de Controles'!$M$3:$P$143,4,FALSE))</f>
        <v/>
      </c>
      <c r="D3959" s="54" t="str">
        <f>IF(A3959="","",VLOOKUP(A3959,'3-Mapa de Controles'!$M$3:$AI$143,23,FALSE))</f>
        <v/>
      </c>
      <c r="E3959" s="54" t="str">
        <f>IF(A3959="","",VLOOKUP(A3959,'3-Mapa de Controles'!$B$3:$D$143,3,FALSE))</f>
        <v/>
      </c>
      <c r="F3959" s="56"/>
      <c r="G3959" s="122"/>
      <c r="H3959" s="122"/>
    </row>
    <row r="3960" spans="1:8" ht="28.5" customHeight="1">
      <c r="A3960" s="121"/>
      <c r="B3960" s="54" t="str">
        <f>IF(A3960="","",VLOOKUP(A3960,'3-Mapa de Controles'!$M$3:$N$143,2,FALSE))</f>
        <v/>
      </c>
      <c r="C3960" s="54" t="str">
        <f>IF(A3960="","",VLOOKUP(A3960,'3-Mapa de Controles'!$M$3:$P$143,4,FALSE))</f>
        <v/>
      </c>
      <c r="D3960" s="54" t="str">
        <f>IF(A3960="","",VLOOKUP(A3960,'3-Mapa de Controles'!$M$3:$AI$143,23,FALSE))</f>
        <v/>
      </c>
      <c r="E3960" s="54" t="str">
        <f>IF(A3960="","",VLOOKUP(A3960,'3-Mapa de Controles'!$B$3:$D$143,3,FALSE))</f>
        <v/>
      </c>
      <c r="F3960" s="56"/>
      <c r="G3960" s="122"/>
      <c r="H3960" s="122"/>
    </row>
    <row r="3961" spans="1:8" ht="28.5" customHeight="1">
      <c r="A3961" s="121"/>
      <c r="B3961" s="54" t="str">
        <f>IF(A3961="","",VLOOKUP(A3961,'3-Mapa de Controles'!$M$3:$N$143,2,FALSE))</f>
        <v/>
      </c>
      <c r="C3961" s="54" t="str">
        <f>IF(A3961="","",VLOOKUP(A3961,'3-Mapa de Controles'!$M$3:$P$143,4,FALSE))</f>
        <v/>
      </c>
      <c r="D3961" s="54" t="str">
        <f>IF(A3961="","",VLOOKUP(A3961,'3-Mapa de Controles'!$M$3:$AI$143,23,FALSE))</f>
        <v/>
      </c>
      <c r="E3961" s="54" t="str">
        <f>IF(A3961="","",VLOOKUP(A3961,'3-Mapa de Controles'!$B$3:$D$143,3,FALSE))</f>
        <v/>
      </c>
      <c r="F3961" s="56"/>
      <c r="G3961" s="122"/>
      <c r="H3961" s="122"/>
    </row>
    <row r="3962" spans="1:8" ht="28.5" customHeight="1">
      <c r="A3962" s="121"/>
      <c r="B3962" s="54" t="str">
        <f>IF(A3962="","",VLOOKUP(A3962,'3-Mapa de Controles'!$M$3:$N$143,2,FALSE))</f>
        <v/>
      </c>
      <c r="C3962" s="54" t="str">
        <f>IF(A3962="","",VLOOKUP(A3962,'3-Mapa de Controles'!$M$3:$P$143,4,FALSE))</f>
        <v/>
      </c>
      <c r="D3962" s="54" t="str">
        <f>IF(A3962="","",VLOOKUP(A3962,'3-Mapa de Controles'!$M$3:$AI$143,23,FALSE))</f>
        <v/>
      </c>
      <c r="E3962" s="54" t="str">
        <f>IF(A3962="","",VLOOKUP(A3962,'3-Mapa de Controles'!$B$3:$D$143,3,FALSE))</f>
        <v/>
      </c>
      <c r="F3962" s="56"/>
      <c r="G3962" s="122"/>
      <c r="H3962" s="122"/>
    </row>
    <row r="3963" spans="1:8" ht="28.5" customHeight="1">
      <c r="A3963" s="121"/>
      <c r="B3963" s="54" t="str">
        <f>IF(A3963="","",VLOOKUP(A3963,'3-Mapa de Controles'!$M$3:$N$143,2,FALSE))</f>
        <v/>
      </c>
      <c r="C3963" s="54" t="str">
        <f>IF(A3963="","",VLOOKUP(A3963,'3-Mapa de Controles'!$M$3:$P$143,4,FALSE))</f>
        <v/>
      </c>
      <c r="D3963" s="54" t="str">
        <f>IF(A3963="","",VLOOKUP(A3963,'3-Mapa de Controles'!$M$3:$AI$143,23,FALSE))</f>
        <v/>
      </c>
      <c r="E3963" s="54" t="str">
        <f>IF(A3963="","",VLOOKUP(A3963,'3-Mapa de Controles'!$B$3:$D$143,3,FALSE))</f>
        <v/>
      </c>
      <c r="F3963" s="56"/>
      <c r="G3963" s="122"/>
      <c r="H3963" s="122"/>
    </row>
    <row r="3964" spans="1:8" ht="28.5" customHeight="1">
      <c r="A3964" s="121"/>
      <c r="B3964" s="54" t="str">
        <f>IF(A3964="","",VLOOKUP(A3964,'3-Mapa de Controles'!$M$3:$N$143,2,FALSE))</f>
        <v/>
      </c>
      <c r="C3964" s="54" t="str">
        <f>IF(A3964="","",VLOOKUP(A3964,'3-Mapa de Controles'!$M$3:$P$143,4,FALSE))</f>
        <v/>
      </c>
      <c r="D3964" s="54" t="str">
        <f>IF(A3964="","",VLOOKUP(A3964,'3-Mapa de Controles'!$M$3:$AI$143,23,FALSE))</f>
        <v/>
      </c>
      <c r="E3964" s="54" t="str">
        <f>IF(A3964="","",VLOOKUP(A3964,'3-Mapa de Controles'!$B$3:$D$143,3,FALSE))</f>
        <v/>
      </c>
      <c r="F3964" s="56"/>
      <c r="G3964" s="122"/>
      <c r="H3964" s="122"/>
    </row>
    <row r="3965" spans="1:8" ht="28.5" customHeight="1">
      <c r="A3965" s="121"/>
      <c r="B3965" s="54" t="str">
        <f>IF(A3965="","",VLOOKUP(A3965,'3-Mapa de Controles'!$M$3:$N$143,2,FALSE))</f>
        <v/>
      </c>
      <c r="C3965" s="54" t="str">
        <f>IF(A3965="","",VLOOKUP(A3965,'3-Mapa de Controles'!$M$3:$P$143,4,FALSE))</f>
        <v/>
      </c>
      <c r="D3965" s="54" t="str">
        <f>IF(A3965="","",VLOOKUP(A3965,'3-Mapa de Controles'!$M$3:$AI$143,23,FALSE))</f>
        <v/>
      </c>
      <c r="E3965" s="54" t="str">
        <f>IF(A3965="","",VLOOKUP(A3965,'3-Mapa de Controles'!$B$3:$D$143,3,FALSE))</f>
        <v/>
      </c>
      <c r="F3965" s="56"/>
      <c r="G3965" s="122"/>
      <c r="H3965" s="122"/>
    </row>
    <row r="3966" spans="1:8" ht="28.5" customHeight="1">
      <c r="A3966" s="121"/>
      <c r="B3966" s="54" t="str">
        <f>IF(A3966="","",VLOOKUP(A3966,'3-Mapa de Controles'!$M$3:$N$143,2,FALSE))</f>
        <v/>
      </c>
      <c r="C3966" s="54" t="str">
        <f>IF(A3966="","",VLOOKUP(A3966,'3-Mapa de Controles'!$M$3:$P$143,4,FALSE))</f>
        <v/>
      </c>
      <c r="D3966" s="54" t="str">
        <f>IF(A3966="","",VLOOKUP(A3966,'3-Mapa de Controles'!$M$3:$AI$143,23,FALSE))</f>
        <v/>
      </c>
      <c r="E3966" s="54" t="str">
        <f>IF(A3966="","",VLOOKUP(A3966,'3-Mapa de Controles'!$B$3:$D$143,3,FALSE))</f>
        <v/>
      </c>
      <c r="F3966" s="56"/>
      <c r="G3966" s="122"/>
      <c r="H3966" s="122"/>
    </row>
    <row r="3967" spans="1:8" ht="28.5" customHeight="1">
      <c r="A3967" s="121"/>
      <c r="B3967" s="54" t="str">
        <f>IF(A3967="","",VLOOKUP(A3967,'3-Mapa de Controles'!$M$3:$N$143,2,FALSE))</f>
        <v/>
      </c>
      <c r="C3967" s="54" t="str">
        <f>IF(A3967="","",VLOOKUP(A3967,'3-Mapa de Controles'!$M$3:$P$143,4,FALSE))</f>
        <v/>
      </c>
      <c r="D3967" s="54" t="str">
        <f>IF(A3967="","",VLOOKUP(A3967,'3-Mapa de Controles'!$M$3:$AI$143,23,FALSE))</f>
        <v/>
      </c>
      <c r="E3967" s="54" t="str">
        <f>IF(A3967="","",VLOOKUP(A3967,'3-Mapa de Controles'!$B$3:$D$143,3,FALSE))</f>
        <v/>
      </c>
      <c r="F3967" s="56"/>
      <c r="G3967" s="122"/>
      <c r="H3967" s="122"/>
    </row>
    <row r="3968" spans="1:8" ht="28.5" customHeight="1">
      <c r="A3968" s="121"/>
      <c r="B3968" s="54" t="str">
        <f>IF(A3968="","",VLOOKUP(A3968,'3-Mapa de Controles'!$M$3:$N$143,2,FALSE))</f>
        <v/>
      </c>
      <c r="C3968" s="54" t="str">
        <f>IF(A3968="","",VLOOKUP(A3968,'3-Mapa de Controles'!$M$3:$P$143,4,FALSE))</f>
        <v/>
      </c>
      <c r="D3968" s="54" t="str">
        <f>IF(A3968="","",VLOOKUP(A3968,'3-Mapa de Controles'!$M$3:$AI$143,23,FALSE))</f>
        <v/>
      </c>
      <c r="E3968" s="54" t="str">
        <f>IF(A3968="","",VLOOKUP(A3968,'3-Mapa de Controles'!$B$3:$D$143,3,FALSE))</f>
        <v/>
      </c>
      <c r="F3968" s="56"/>
      <c r="G3968" s="122"/>
      <c r="H3968" s="122"/>
    </row>
    <row r="3969" spans="1:8" ht="28.5" customHeight="1">
      <c r="A3969" s="121"/>
      <c r="B3969" s="54" t="str">
        <f>IF(A3969="","",VLOOKUP(A3969,'3-Mapa de Controles'!$M$3:$N$143,2,FALSE))</f>
        <v/>
      </c>
      <c r="C3969" s="54" t="str">
        <f>IF(A3969="","",VLOOKUP(A3969,'3-Mapa de Controles'!$M$3:$P$143,4,FALSE))</f>
        <v/>
      </c>
      <c r="D3969" s="54" t="str">
        <f>IF(A3969="","",VLOOKUP(A3969,'3-Mapa de Controles'!$M$3:$AI$143,23,FALSE))</f>
        <v/>
      </c>
      <c r="E3969" s="54" t="str">
        <f>IF(A3969="","",VLOOKUP(A3969,'3-Mapa de Controles'!$B$3:$D$143,3,FALSE))</f>
        <v/>
      </c>
      <c r="F3969" s="56"/>
      <c r="G3969" s="122"/>
      <c r="H3969" s="122"/>
    </row>
    <row r="3970" spans="1:8" ht="28.5" customHeight="1">
      <c r="A3970" s="121"/>
      <c r="B3970" s="54" t="str">
        <f>IF(A3970="","",VLOOKUP(A3970,'3-Mapa de Controles'!$M$3:$N$143,2,FALSE))</f>
        <v/>
      </c>
      <c r="C3970" s="54" t="str">
        <f>IF(A3970="","",VLOOKUP(A3970,'3-Mapa de Controles'!$M$3:$P$143,4,FALSE))</f>
        <v/>
      </c>
      <c r="D3970" s="54" t="str">
        <f>IF(A3970="","",VLOOKUP(A3970,'3-Mapa de Controles'!$M$3:$AI$143,23,FALSE))</f>
        <v/>
      </c>
      <c r="E3970" s="54" t="str">
        <f>IF(A3970="","",VLOOKUP(A3970,'3-Mapa de Controles'!$B$3:$D$143,3,FALSE))</f>
        <v/>
      </c>
      <c r="F3970" s="56"/>
      <c r="G3970" s="122"/>
      <c r="H3970" s="122"/>
    </row>
    <row r="3971" spans="1:8" ht="28.5" customHeight="1">
      <c r="A3971" s="121"/>
      <c r="B3971" s="54" t="str">
        <f>IF(A3971="","",VLOOKUP(A3971,'3-Mapa de Controles'!$M$3:$N$143,2,FALSE))</f>
        <v/>
      </c>
      <c r="C3971" s="54" t="str">
        <f>IF(A3971="","",VLOOKUP(A3971,'3-Mapa de Controles'!$M$3:$P$143,4,FALSE))</f>
        <v/>
      </c>
      <c r="D3971" s="54" t="str">
        <f>IF(A3971="","",VLOOKUP(A3971,'3-Mapa de Controles'!$M$3:$AI$143,23,FALSE))</f>
        <v/>
      </c>
      <c r="E3971" s="54" t="str">
        <f>IF(A3971="","",VLOOKUP(A3971,'3-Mapa de Controles'!$B$3:$D$143,3,FALSE))</f>
        <v/>
      </c>
      <c r="F3971" s="56"/>
      <c r="G3971" s="122"/>
      <c r="H3971" s="122"/>
    </row>
    <row r="3972" spans="1:8" ht="28.5" customHeight="1">
      <c r="A3972" s="121"/>
      <c r="B3972" s="54" t="str">
        <f>IF(A3972="","",VLOOKUP(A3972,'3-Mapa de Controles'!$M$3:$N$143,2,FALSE))</f>
        <v/>
      </c>
      <c r="C3972" s="54" t="str">
        <f>IF(A3972="","",VLOOKUP(A3972,'3-Mapa de Controles'!$M$3:$P$143,4,FALSE))</f>
        <v/>
      </c>
      <c r="D3972" s="54" t="str">
        <f>IF(A3972="","",VLOOKUP(A3972,'3-Mapa de Controles'!$M$3:$AI$143,23,FALSE))</f>
        <v/>
      </c>
      <c r="E3972" s="54" t="str">
        <f>IF(A3972="","",VLOOKUP(A3972,'3-Mapa de Controles'!$B$3:$D$143,3,FALSE))</f>
        <v/>
      </c>
      <c r="F3972" s="56"/>
      <c r="G3972" s="122"/>
      <c r="H3972" s="122"/>
    </row>
    <row r="3973" spans="1:8" ht="28.5" customHeight="1">
      <c r="A3973" s="121"/>
      <c r="B3973" s="54" t="str">
        <f>IF(A3973="","",VLOOKUP(A3973,'3-Mapa de Controles'!$M$3:$N$143,2,FALSE))</f>
        <v/>
      </c>
      <c r="C3973" s="54" t="str">
        <f>IF(A3973="","",VLOOKUP(A3973,'3-Mapa de Controles'!$M$3:$P$143,4,FALSE))</f>
        <v/>
      </c>
      <c r="D3973" s="54" t="str">
        <f>IF(A3973="","",VLOOKUP(A3973,'3-Mapa de Controles'!$M$3:$AI$143,23,FALSE))</f>
        <v/>
      </c>
      <c r="E3973" s="54" t="str">
        <f>IF(A3973="","",VLOOKUP(A3973,'3-Mapa de Controles'!$B$3:$D$143,3,FALSE))</f>
        <v/>
      </c>
      <c r="F3973" s="56"/>
      <c r="G3973" s="122"/>
      <c r="H3973" s="122"/>
    </row>
    <row r="3974" spans="1:8" ht="28.5" customHeight="1">
      <c r="A3974" s="121"/>
      <c r="B3974" s="54" t="str">
        <f>IF(A3974="","",VLOOKUP(A3974,'3-Mapa de Controles'!$M$3:$N$143,2,FALSE))</f>
        <v/>
      </c>
      <c r="C3974" s="54" t="str">
        <f>IF(A3974="","",VLOOKUP(A3974,'3-Mapa de Controles'!$M$3:$P$143,4,FALSE))</f>
        <v/>
      </c>
      <c r="D3974" s="54" t="str">
        <f>IF(A3974="","",VLOOKUP(A3974,'3-Mapa de Controles'!$M$3:$AI$143,23,FALSE))</f>
        <v/>
      </c>
      <c r="E3974" s="54" t="str">
        <f>IF(A3974="","",VLOOKUP(A3974,'3-Mapa de Controles'!$B$3:$D$143,3,FALSE))</f>
        <v/>
      </c>
      <c r="F3974" s="56"/>
      <c r="G3974" s="122"/>
      <c r="H3974" s="122"/>
    </row>
    <row r="3975" spans="1:8" ht="28.5" customHeight="1">
      <c r="A3975" s="121"/>
      <c r="B3975" s="54" t="str">
        <f>IF(A3975="","",VLOOKUP(A3975,'3-Mapa de Controles'!$M$3:$N$143,2,FALSE))</f>
        <v/>
      </c>
      <c r="C3975" s="54" t="str">
        <f>IF(A3975="","",VLOOKUP(A3975,'3-Mapa de Controles'!$M$3:$P$143,4,FALSE))</f>
        <v/>
      </c>
      <c r="D3975" s="54" t="str">
        <f>IF(A3975="","",VLOOKUP(A3975,'3-Mapa de Controles'!$M$3:$AI$143,23,FALSE))</f>
        <v/>
      </c>
      <c r="E3975" s="54" t="str">
        <f>IF(A3975="","",VLOOKUP(A3975,'3-Mapa de Controles'!$B$3:$D$143,3,FALSE))</f>
        <v/>
      </c>
      <c r="F3975" s="56"/>
      <c r="G3975" s="122"/>
      <c r="H3975" s="122"/>
    </row>
    <row r="3976" spans="1:8" ht="28.5" customHeight="1">
      <c r="A3976" s="121"/>
      <c r="B3976" s="54" t="str">
        <f>IF(A3976="","",VLOOKUP(A3976,'3-Mapa de Controles'!$M$3:$N$143,2,FALSE))</f>
        <v/>
      </c>
      <c r="C3976" s="54" t="str">
        <f>IF(A3976="","",VLOOKUP(A3976,'3-Mapa de Controles'!$M$3:$P$143,4,FALSE))</f>
        <v/>
      </c>
      <c r="D3976" s="54" t="str">
        <f>IF(A3976="","",VLOOKUP(A3976,'3-Mapa de Controles'!$M$3:$AI$143,23,FALSE))</f>
        <v/>
      </c>
      <c r="E3976" s="54" t="str">
        <f>IF(A3976="","",VLOOKUP(A3976,'3-Mapa de Controles'!$B$3:$D$143,3,FALSE))</f>
        <v/>
      </c>
      <c r="F3976" s="56"/>
      <c r="G3976" s="122"/>
      <c r="H3976" s="122"/>
    </row>
    <row r="3977" spans="1:8" ht="28.5" customHeight="1">
      <c r="A3977" s="121"/>
      <c r="B3977" s="54" t="str">
        <f>IF(A3977="","",VLOOKUP(A3977,'3-Mapa de Controles'!$M$3:$N$143,2,FALSE))</f>
        <v/>
      </c>
      <c r="C3977" s="54" t="str">
        <f>IF(A3977="","",VLOOKUP(A3977,'3-Mapa de Controles'!$M$3:$P$143,4,FALSE))</f>
        <v/>
      </c>
      <c r="D3977" s="54" t="str">
        <f>IF(A3977="","",VLOOKUP(A3977,'3-Mapa de Controles'!$M$3:$AI$143,23,FALSE))</f>
        <v/>
      </c>
      <c r="E3977" s="54" t="str">
        <f>IF(A3977="","",VLOOKUP(A3977,'3-Mapa de Controles'!$B$3:$D$143,3,FALSE))</f>
        <v/>
      </c>
      <c r="F3977" s="56"/>
      <c r="G3977" s="122"/>
      <c r="H3977" s="122"/>
    </row>
    <row r="3978" spans="1:8" ht="28.5" customHeight="1">
      <c r="A3978" s="121"/>
      <c r="B3978" s="54" t="str">
        <f>IF(A3978="","",VLOOKUP(A3978,'3-Mapa de Controles'!$M$3:$N$143,2,FALSE))</f>
        <v/>
      </c>
      <c r="C3978" s="54" t="str">
        <f>IF(A3978="","",VLOOKUP(A3978,'3-Mapa de Controles'!$M$3:$P$143,4,FALSE))</f>
        <v/>
      </c>
      <c r="D3978" s="54" t="str">
        <f>IF(A3978="","",VLOOKUP(A3978,'3-Mapa de Controles'!$M$3:$AI$143,23,FALSE))</f>
        <v/>
      </c>
      <c r="E3978" s="54" t="str">
        <f>IF(A3978="","",VLOOKUP(A3978,'3-Mapa de Controles'!$B$3:$D$143,3,FALSE))</f>
        <v/>
      </c>
      <c r="F3978" s="56"/>
      <c r="G3978" s="122"/>
      <c r="H3978" s="122"/>
    </row>
    <row r="3979" spans="1:8" ht="28.5" customHeight="1">
      <c r="A3979" s="121"/>
      <c r="B3979" s="54" t="str">
        <f>IF(A3979="","",VLOOKUP(A3979,'3-Mapa de Controles'!$M$3:$N$143,2,FALSE))</f>
        <v/>
      </c>
      <c r="C3979" s="54" t="str">
        <f>IF(A3979="","",VLOOKUP(A3979,'3-Mapa de Controles'!$M$3:$P$143,4,FALSE))</f>
        <v/>
      </c>
      <c r="D3979" s="54" t="str">
        <f>IF(A3979="","",VLOOKUP(A3979,'3-Mapa de Controles'!$M$3:$AI$143,23,FALSE))</f>
        <v/>
      </c>
      <c r="E3979" s="54" t="str">
        <f>IF(A3979="","",VLOOKUP(A3979,'3-Mapa de Controles'!$B$3:$D$143,3,FALSE))</f>
        <v/>
      </c>
      <c r="F3979" s="56"/>
      <c r="G3979" s="122"/>
      <c r="H3979" s="122"/>
    </row>
    <row r="3980" spans="1:8" ht="28.5" customHeight="1">
      <c r="A3980" s="121"/>
      <c r="B3980" s="54" t="str">
        <f>IF(A3980="","",VLOOKUP(A3980,'3-Mapa de Controles'!$M$3:$N$143,2,FALSE))</f>
        <v/>
      </c>
      <c r="C3980" s="54" t="str">
        <f>IF(A3980="","",VLOOKUP(A3980,'3-Mapa de Controles'!$M$3:$P$143,4,FALSE))</f>
        <v/>
      </c>
      <c r="D3980" s="54" t="str">
        <f>IF(A3980="","",VLOOKUP(A3980,'3-Mapa de Controles'!$M$3:$AI$143,23,FALSE))</f>
        <v/>
      </c>
      <c r="E3980" s="54" t="str">
        <f>IF(A3980="","",VLOOKUP(A3980,'3-Mapa de Controles'!$B$3:$D$143,3,FALSE))</f>
        <v/>
      </c>
      <c r="F3980" s="56"/>
      <c r="G3980" s="122"/>
      <c r="H3980" s="122"/>
    </row>
    <row r="3981" spans="1:8" ht="28.5" customHeight="1">
      <c r="A3981" s="121"/>
      <c r="B3981" s="54" t="str">
        <f>IF(A3981="","",VLOOKUP(A3981,'3-Mapa de Controles'!$M$3:$N$143,2,FALSE))</f>
        <v/>
      </c>
      <c r="C3981" s="54" t="str">
        <f>IF(A3981="","",VLOOKUP(A3981,'3-Mapa de Controles'!$M$3:$P$143,4,FALSE))</f>
        <v/>
      </c>
      <c r="D3981" s="54" t="str">
        <f>IF(A3981="","",VLOOKUP(A3981,'3-Mapa de Controles'!$M$3:$AI$143,23,FALSE))</f>
        <v/>
      </c>
      <c r="E3981" s="54" t="str">
        <f>IF(A3981="","",VLOOKUP(A3981,'3-Mapa de Controles'!$B$3:$D$143,3,FALSE))</f>
        <v/>
      </c>
      <c r="F3981" s="56"/>
      <c r="G3981" s="122"/>
      <c r="H3981" s="122"/>
    </row>
    <row r="3982" spans="1:8" ht="28.5" customHeight="1">
      <c r="A3982" s="121"/>
      <c r="B3982" s="54" t="str">
        <f>IF(A3982="","",VLOOKUP(A3982,'3-Mapa de Controles'!$M$3:$N$143,2,FALSE))</f>
        <v/>
      </c>
      <c r="C3982" s="54" t="str">
        <f>IF(A3982="","",VLOOKUP(A3982,'3-Mapa de Controles'!$M$3:$P$143,4,FALSE))</f>
        <v/>
      </c>
      <c r="D3982" s="54" t="str">
        <f>IF(A3982="","",VLOOKUP(A3982,'3-Mapa de Controles'!$M$3:$AI$143,23,FALSE))</f>
        <v/>
      </c>
      <c r="E3982" s="54" t="str">
        <f>IF(A3982="","",VLOOKUP(A3982,'3-Mapa de Controles'!$B$3:$D$143,3,FALSE))</f>
        <v/>
      </c>
      <c r="F3982" s="56"/>
      <c r="G3982" s="122"/>
      <c r="H3982" s="122"/>
    </row>
    <row r="3983" spans="1:8" ht="28.5" customHeight="1">
      <c r="A3983" s="121"/>
      <c r="B3983" s="54" t="str">
        <f>IF(A3983="","",VLOOKUP(A3983,'3-Mapa de Controles'!$M$3:$N$143,2,FALSE))</f>
        <v/>
      </c>
      <c r="C3983" s="54" t="str">
        <f>IF(A3983="","",VLOOKUP(A3983,'3-Mapa de Controles'!$M$3:$P$143,4,FALSE))</f>
        <v/>
      </c>
      <c r="D3983" s="54" t="str">
        <f>IF(A3983="","",VLOOKUP(A3983,'3-Mapa de Controles'!$M$3:$AI$143,23,FALSE))</f>
        <v/>
      </c>
      <c r="E3983" s="54" t="str">
        <f>IF(A3983="","",VLOOKUP(A3983,'3-Mapa de Controles'!$B$3:$D$143,3,FALSE))</f>
        <v/>
      </c>
      <c r="F3983" s="56"/>
      <c r="G3983" s="122"/>
      <c r="H3983" s="122"/>
    </row>
    <row r="3984" spans="1:8" ht="28.5" customHeight="1">
      <c r="A3984" s="121"/>
      <c r="B3984" s="54" t="str">
        <f>IF(A3984="","",VLOOKUP(A3984,'3-Mapa de Controles'!$M$3:$N$143,2,FALSE))</f>
        <v/>
      </c>
      <c r="C3984" s="54" t="str">
        <f>IF(A3984="","",VLOOKUP(A3984,'3-Mapa de Controles'!$M$3:$P$143,4,FALSE))</f>
        <v/>
      </c>
      <c r="D3984" s="54" t="str">
        <f>IF(A3984="","",VLOOKUP(A3984,'3-Mapa de Controles'!$M$3:$AI$143,23,FALSE))</f>
        <v/>
      </c>
      <c r="E3984" s="54" t="str">
        <f>IF(A3984="","",VLOOKUP(A3984,'3-Mapa de Controles'!$B$3:$D$143,3,FALSE))</f>
        <v/>
      </c>
      <c r="F3984" s="56"/>
      <c r="G3984" s="122"/>
      <c r="H3984" s="122"/>
    </row>
    <row r="3985" spans="1:8" ht="28.5" customHeight="1">
      <c r="A3985" s="121"/>
      <c r="B3985" s="54" t="str">
        <f>IF(A3985="","",VLOOKUP(A3985,'3-Mapa de Controles'!$M$3:$N$143,2,FALSE))</f>
        <v/>
      </c>
      <c r="C3985" s="54" t="str">
        <f>IF(A3985="","",VLOOKUP(A3985,'3-Mapa de Controles'!$M$3:$P$143,4,FALSE))</f>
        <v/>
      </c>
      <c r="D3985" s="54" t="str">
        <f>IF(A3985="","",VLOOKUP(A3985,'3-Mapa de Controles'!$M$3:$AI$143,23,FALSE))</f>
        <v/>
      </c>
      <c r="E3985" s="54" t="str">
        <f>IF(A3985="","",VLOOKUP(A3985,'3-Mapa de Controles'!$B$3:$D$143,3,FALSE))</f>
        <v/>
      </c>
      <c r="F3985" s="56"/>
      <c r="G3985" s="122"/>
      <c r="H3985" s="122"/>
    </row>
    <row r="3986" spans="1:8" ht="28.5" customHeight="1">
      <c r="A3986" s="121"/>
      <c r="B3986" s="54" t="str">
        <f>IF(A3986="","",VLOOKUP(A3986,'3-Mapa de Controles'!$M$3:$N$143,2,FALSE))</f>
        <v/>
      </c>
      <c r="C3986" s="54" t="str">
        <f>IF(A3986="","",VLOOKUP(A3986,'3-Mapa de Controles'!$M$3:$P$143,4,FALSE))</f>
        <v/>
      </c>
      <c r="D3986" s="54" t="str">
        <f>IF(A3986="","",VLOOKUP(A3986,'3-Mapa de Controles'!$M$3:$AI$143,23,FALSE))</f>
        <v/>
      </c>
      <c r="E3986" s="54" t="str">
        <f>IF(A3986="","",VLOOKUP(A3986,'3-Mapa de Controles'!$B$3:$D$143,3,FALSE))</f>
        <v/>
      </c>
      <c r="F3986" s="56"/>
      <c r="G3986" s="122"/>
      <c r="H3986" s="122"/>
    </row>
    <row r="3987" spans="1:8" ht="28.5" customHeight="1">
      <c r="A3987" s="121"/>
      <c r="B3987" s="54" t="str">
        <f>IF(A3987="","",VLOOKUP(A3987,'3-Mapa de Controles'!$M$3:$N$143,2,FALSE))</f>
        <v/>
      </c>
      <c r="C3987" s="54" t="str">
        <f>IF(A3987="","",VLOOKUP(A3987,'3-Mapa de Controles'!$M$3:$P$143,4,FALSE))</f>
        <v/>
      </c>
      <c r="D3987" s="54" t="str">
        <f>IF(A3987="","",VLOOKUP(A3987,'3-Mapa de Controles'!$M$3:$AI$143,23,FALSE))</f>
        <v/>
      </c>
      <c r="E3987" s="54" t="str">
        <f>IF(A3987="","",VLOOKUP(A3987,'3-Mapa de Controles'!$B$3:$D$143,3,FALSE))</f>
        <v/>
      </c>
      <c r="F3987" s="56"/>
      <c r="G3987" s="122"/>
      <c r="H3987" s="122"/>
    </row>
    <row r="3988" spans="1:8" ht="28.5" customHeight="1">
      <c r="A3988" s="121"/>
      <c r="B3988" s="54" t="str">
        <f>IF(A3988="","",VLOOKUP(A3988,'3-Mapa de Controles'!$M$3:$N$143,2,FALSE))</f>
        <v/>
      </c>
      <c r="C3988" s="54" t="str">
        <f>IF(A3988="","",VLOOKUP(A3988,'3-Mapa de Controles'!$M$3:$P$143,4,FALSE))</f>
        <v/>
      </c>
      <c r="D3988" s="54" t="str">
        <f>IF(A3988="","",VLOOKUP(A3988,'3-Mapa de Controles'!$M$3:$AI$143,23,FALSE))</f>
        <v/>
      </c>
      <c r="E3988" s="54" t="str">
        <f>IF(A3988="","",VLOOKUP(A3988,'3-Mapa de Controles'!$B$3:$D$143,3,FALSE))</f>
        <v/>
      </c>
      <c r="F3988" s="56"/>
      <c r="G3988" s="122"/>
      <c r="H3988" s="122"/>
    </row>
    <row r="3989" spans="1:8" ht="28.5" customHeight="1">
      <c r="A3989" s="121"/>
      <c r="B3989" s="54" t="str">
        <f>IF(A3989="","",VLOOKUP(A3989,'3-Mapa de Controles'!$M$3:$N$143,2,FALSE))</f>
        <v/>
      </c>
      <c r="C3989" s="54" t="str">
        <f>IF(A3989="","",VLOOKUP(A3989,'3-Mapa de Controles'!$M$3:$P$143,4,FALSE))</f>
        <v/>
      </c>
      <c r="D3989" s="54" t="str">
        <f>IF(A3989="","",VLOOKUP(A3989,'3-Mapa de Controles'!$M$3:$AI$143,23,FALSE))</f>
        <v/>
      </c>
      <c r="E3989" s="54" t="str">
        <f>IF(A3989="","",VLOOKUP(A3989,'3-Mapa de Controles'!$B$3:$D$143,3,FALSE))</f>
        <v/>
      </c>
      <c r="F3989" s="56"/>
      <c r="G3989" s="122"/>
      <c r="H3989" s="122"/>
    </row>
    <row r="3990" spans="1:8" ht="28.5" customHeight="1">
      <c r="A3990" s="121"/>
      <c r="B3990" s="54" t="str">
        <f>IF(A3990="","",VLOOKUP(A3990,'3-Mapa de Controles'!$M$3:$N$143,2,FALSE))</f>
        <v/>
      </c>
      <c r="C3990" s="54" t="str">
        <f>IF(A3990="","",VLOOKUP(A3990,'3-Mapa de Controles'!$M$3:$P$143,4,FALSE))</f>
        <v/>
      </c>
      <c r="D3990" s="54" t="str">
        <f>IF(A3990="","",VLOOKUP(A3990,'3-Mapa de Controles'!$M$3:$AI$143,23,FALSE))</f>
        <v/>
      </c>
      <c r="E3990" s="54" t="str">
        <f>IF(A3990="","",VLOOKUP(A3990,'3-Mapa de Controles'!$B$3:$D$143,3,FALSE))</f>
        <v/>
      </c>
      <c r="F3990" s="56"/>
      <c r="G3990" s="122"/>
      <c r="H3990" s="122"/>
    </row>
    <row r="3991" spans="1:8" ht="28.5" customHeight="1">
      <c r="A3991" s="121"/>
      <c r="B3991" s="54" t="str">
        <f>IF(A3991="","",VLOOKUP(A3991,'3-Mapa de Controles'!$M$3:$N$143,2,FALSE))</f>
        <v/>
      </c>
      <c r="C3991" s="54" t="str">
        <f>IF(A3991="","",VLOOKUP(A3991,'3-Mapa de Controles'!$M$3:$P$143,4,FALSE))</f>
        <v/>
      </c>
      <c r="D3991" s="54" t="str">
        <f>IF(A3991="","",VLOOKUP(A3991,'3-Mapa de Controles'!$M$3:$AI$143,23,FALSE))</f>
        <v/>
      </c>
      <c r="E3991" s="54" t="str">
        <f>IF(A3991="","",VLOOKUP(A3991,'3-Mapa de Controles'!$B$3:$D$143,3,FALSE))</f>
        <v/>
      </c>
      <c r="F3991" s="56"/>
      <c r="G3991" s="122"/>
      <c r="H3991" s="122"/>
    </row>
    <row r="3992" spans="1:8" ht="28.5" customHeight="1">
      <c r="A3992" s="121"/>
      <c r="B3992" s="54" t="str">
        <f>IF(A3992="","",VLOOKUP(A3992,'3-Mapa de Controles'!$M$3:$N$143,2,FALSE))</f>
        <v/>
      </c>
      <c r="C3992" s="54" t="str">
        <f>IF(A3992="","",VLOOKUP(A3992,'3-Mapa de Controles'!$M$3:$P$143,4,FALSE))</f>
        <v/>
      </c>
      <c r="D3992" s="54" t="str">
        <f>IF(A3992="","",VLOOKUP(A3992,'3-Mapa de Controles'!$M$3:$AI$143,23,FALSE))</f>
        <v/>
      </c>
      <c r="E3992" s="54" t="str">
        <f>IF(A3992="","",VLOOKUP(A3992,'3-Mapa de Controles'!$B$3:$D$143,3,FALSE))</f>
        <v/>
      </c>
      <c r="F3992" s="56"/>
      <c r="G3992" s="122"/>
      <c r="H3992" s="122"/>
    </row>
    <row r="3993" spans="1:8" ht="28.5" customHeight="1">
      <c r="A3993" s="121"/>
      <c r="B3993" s="54" t="str">
        <f>IF(A3993="","",VLOOKUP(A3993,'3-Mapa de Controles'!$M$3:$N$143,2,FALSE))</f>
        <v/>
      </c>
      <c r="C3993" s="54" t="str">
        <f>IF(A3993="","",VLOOKUP(A3993,'3-Mapa de Controles'!$M$3:$P$143,4,FALSE))</f>
        <v/>
      </c>
      <c r="D3993" s="54" t="str">
        <f>IF(A3993="","",VLOOKUP(A3993,'3-Mapa de Controles'!$M$3:$AI$143,23,FALSE))</f>
        <v/>
      </c>
      <c r="E3993" s="54" t="str">
        <f>IF(A3993="","",VLOOKUP(A3993,'3-Mapa de Controles'!$B$3:$D$143,3,FALSE))</f>
        <v/>
      </c>
      <c r="F3993" s="56"/>
      <c r="G3993" s="122"/>
      <c r="H3993" s="122"/>
    </row>
    <row r="3994" spans="1:8" ht="28.5" customHeight="1">
      <c r="A3994" s="121"/>
      <c r="B3994" s="54" t="str">
        <f>IF(A3994="","",VLOOKUP(A3994,'3-Mapa de Controles'!$M$3:$N$143,2,FALSE))</f>
        <v/>
      </c>
      <c r="C3994" s="54" t="str">
        <f>IF(A3994="","",VLOOKUP(A3994,'3-Mapa de Controles'!$M$3:$P$143,4,FALSE))</f>
        <v/>
      </c>
      <c r="D3994" s="54" t="str">
        <f>IF(A3994="","",VLOOKUP(A3994,'3-Mapa de Controles'!$M$3:$AI$143,23,FALSE))</f>
        <v/>
      </c>
      <c r="E3994" s="54" t="str">
        <f>IF(A3994="","",VLOOKUP(A3994,'3-Mapa de Controles'!$B$3:$D$143,3,FALSE))</f>
        <v/>
      </c>
      <c r="F3994" s="56"/>
      <c r="G3994" s="122"/>
      <c r="H3994" s="122"/>
    </row>
    <row r="3995" spans="1:8" ht="28.5" customHeight="1">
      <c r="A3995" s="121"/>
      <c r="B3995" s="54" t="str">
        <f>IF(A3995="","",VLOOKUP(A3995,'3-Mapa de Controles'!$M$3:$N$143,2,FALSE))</f>
        <v/>
      </c>
      <c r="C3995" s="54" t="str">
        <f>IF(A3995="","",VLOOKUP(A3995,'3-Mapa de Controles'!$M$3:$P$143,4,FALSE))</f>
        <v/>
      </c>
      <c r="D3995" s="54" t="str">
        <f>IF(A3995="","",VLOOKUP(A3995,'3-Mapa de Controles'!$M$3:$AI$143,23,FALSE))</f>
        <v/>
      </c>
      <c r="E3995" s="54" t="str">
        <f>IF(A3995="","",VLOOKUP(A3995,'3-Mapa de Controles'!$B$3:$D$143,3,FALSE))</f>
        <v/>
      </c>
      <c r="F3995" s="56"/>
      <c r="G3995" s="122"/>
      <c r="H3995" s="122"/>
    </row>
    <row r="3996" spans="1:8" ht="28.5" customHeight="1">
      <c r="A3996" s="121"/>
      <c r="B3996" s="54" t="str">
        <f>IF(A3996="","",VLOOKUP(A3996,'3-Mapa de Controles'!$M$3:$N$143,2,FALSE))</f>
        <v/>
      </c>
      <c r="C3996" s="54" t="str">
        <f>IF(A3996="","",VLOOKUP(A3996,'3-Mapa de Controles'!$M$3:$P$143,4,FALSE))</f>
        <v/>
      </c>
      <c r="D3996" s="54" t="str">
        <f>IF(A3996="","",VLOOKUP(A3996,'3-Mapa de Controles'!$M$3:$AI$143,23,FALSE))</f>
        <v/>
      </c>
      <c r="E3996" s="54" t="str">
        <f>IF(A3996="","",VLOOKUP(A3996,'3-Mapa de Controles'!$B$3:$D$143,3,FALSE))</f>
        <v/>
      </c>
      <c r="F3996" s="56"/>
      <c r="G3996" s="122"/>
      <c r="H3996" s="122"/>
    </row>
    <row r="3997" spans="1:8" ht="28.5" customHeight="1">
      <c r="A3997" s="121"/>
      <c r="B3997" s="54" t="str">
        <f>IF(A3997="","",VLOOKUP(A3997,'3-Mapa de Controles'!$M$3:$N$143,2,FALSE))</f>
        <v/>
      </c>
      <c r="C3997" s="54" t="str">
        <f>IF(A3997="","",VLOOKUP(A3997,'3-Mapa de Controles'!$M$3:$P$143,4,FALSE))</f>
        <v/>
      </c>
      <c r="D3997" s="54" t="str">
        <f>IF(A3997="","",VLOOKUP(A3997,'3-Mapa de Controles'!$M$3:$AI$143,23,FALSE))</f>
        <v/>
      </c>
      <c r="E3997" s="54" t="str">
        <f>IF(A3997="","",VLOOKUP(A3997,'3-Mapa de Controles'!$B$3:$D$143,3,FALSE))</f>
        <v/>
      </c>
      <c r="F3997" s="56"/>
      <c r="G3997" s="122"/>
      <c r="H3997" s="122"/>
    </row>
    <row r="3998" spans="1:8" ht="28.5" customHeight="1">
      <c r="A3998" s="121"/>
      <c r="B3998" s="54" t="str">
        <f>IF(A3998="","",VLOOKUP(A3998,'3-Mapa de Controles'!$M$3:$N$143,2,FALSE))</f>
        <v/>
      </c>
      <c r="C3998" s="54" t="str">
        <f>IF(A3998="","",VLOOKUP(A3998,'3-Mapa de Controles'!$M$3:$P$143,4,FALSE))</f>
        <v/>
      </c>
      <c r="D3998" s="54" t="str">
        <f>IF(A3998="","",VLOOKUP(A3998,'3-Mapa de Controles'!$M$3:$AI$143,23,FALSE))</f>
        <v/>
      </c>
      <c r="E3998" s="54" t="str">
        <f>IF(A3998="","",VLOOKUP(A3998,'3-Mapa de Controles'!$B$3:$D$143,3,FALSE))</f>
        <v/>
      </c>
      <c r="F3998" s="56"/>
      <c r="G3998" s="122"/>
      <c r="H3998" s="122"/>
    </row>
    <row r="3999" spans="1:8" ht="28.5" customHeight="1">
      <c r="A3999" s="121"/>
      <c r="B3999" s="54" t="str">
        <f>IF(A3999="","",VLOOKUP(A3999,'3-Mapa de Controles'!$M$3:$N$143,2,FALSE))</f>
        <v/>
      </c>
      <c r="C3999" s="54" t="str">
        <f>IF(A3999="","",VLOOKUP(A3999,'3-Mapa de Controles'!$M$3:$P$143,4,FALSE))</f>
        <v/>
      </c>
      <c r="D3999" s="54" t="str">
        <f>IF(A3999="","",VLOOKUP(A3999,'3-Mapa de Controles'!$M$3:$AI$143,23,FALSE))</f>
        <v/>
      </c>
      <c r="E3999" s="54" t="str">
        <f>IF(A3999="","",VLOOKUP(A3999,'3-Mapa de Controles'!$B$3:$D$143,3,FALSE))</f>
        <v/>
      </c>
      <c r="F3999" s="56"/>
      <c r="G3999" s="122"/>
      <c r="H3999" s="122"/>
    </row>
    <row r="4000" spans="1:8" ht="28.5" customHeight="1">
      <c r="A4000" s="121"/>
      <c r="B4000" s="54" t="str">
        <f>IF(A4000="","",VLOOKUP(A4000,'3-Mapa de Controles'!$M$3:$N$143,2,FALSE))</f>
        <v/>
      </c>
      <c r="C4000" s="54" t="str">
        <f>IF(A4000="","",VLOOKUP(A4000,'3-Mapa de Controles'!$M$3:$P$143,4,FALSE))</f>
        <v/>
      </c>
      <c r="D4000" s="54" t="str">
        <f>IF(A4000="","",VLOOKUP(A4000,'3-Mapa de Controles'!$M$3:$AI$143,23,FALSE))</f>
        <v/>
      </c>
      <c r="E4000" s="54" t="str">
        <f>IF(A4000="","",VLOOKUP(A4000,'3-Mapa de Controles'!$B$3:$D$143,3,FALSE))</f>
        <v/>
      </c>
      <c r="F4000" s="56"/>
      <c r="G4000" s="122"/>
      <c r="H4000" s="122"/>
    </row>
    <row r="4001" spans="1:8" ht="28.5" customHeight="1">
      <c r="A4001" s="121"/>
      <c r="B4001" s="54" t="str">
        <f>IF(A4001="","",VLOOKUP(A4001,'3-Mapa de Controles'!$M$3:$N$143,2,FALSE))</f>
        <v/>
      </c>
      <c r="C4001" s="54" t="str">
        <f>IF(A4001="","",VLOOKUP(A4001,'3-Mapa de Controles'!$M$3:$P$143,4,FALSE))</f>
        <v/>
      </c>
      <c r="D4001" s="54" t="str">
        <f>IF(A4001="","",VLOOKUP(A4001,'3-Mapa de Controles'!$M$3:$AI$143,23,FALSE))</f>
        <v/>
      </c>
      <c r="E4001" s="54" t="str">
        <f>IF(A4001="","",VLOOKUP(A4001,'3-Mapa de Controles'!$B$3:$D$143,3,FALSE))</f>
        <v/>
      </c>
      <c r="F4001" s="56"/>
      <c r="G4001" s="122"/>
      <c r="H4001" s="122"/>
    </row>
    <row r="4002" spans="1:8" ht="28.5" customHeight="1">
      <c r="A4002" s="121"/>
      <c r="B4002" s="54" t="str">
        <f>IF(A4002="","",VLOOKUP(A4002,'3-Mapa de Controles'!$M$3:$N$143,2,FALSE))</f>
        <v/>
      </c>
      <c r="C4002" s="54" t="str">
        <f>IF(A4002="","",VLOOKUP(A4002,'3-Mapa de Controles'!$M$3:$P$143,4,FALSE))</f>
        <v/>
      </c>
      <c r="D4002" s="54" t="str">
        <f>IF(A4002="","",VLOOKUP(A4002,'3-Mapa de Controles'!$M$3:$AI$143,23,FALSE))</f>
        <v/>
      </c>
      <c r="E4002" s="54" t="str">
        <f>IF(A4002="","",VLOOKUP(A4002,'3-Mapa de Controles'!$B$3:$D$143,3,FALSE))</f>
        <v/>
      </c>
      <c r="F4002" s="56"/>
      <c r="G4002" s="122"/>
      <c r="H4002" s="122"/>
    </row>
    <row r="4003" spans="1:8" ht="28.5" customHeight="1">
      <c r="A4003" s="121"/>
      <c r="B4003" s="54" t="str">
        <f>IF(A4003="","",VLOOKUP(A4003,'3-Mapa de Controles'!$M$3:$N$143,2,FALSE))</f>
        <v/>
      </c>
      <c r="C4003" s="54" t="str">
        <f>IF(A4003="","",VLOOKUP(A4003,'3-Mapa de Controles'!$M$3:$P$143,4,FALSE))</f>
        <v/>
      </c>
      <c r="D4003" s="54" t="str">
        <f>IF(A4003="","",VLOOKUP(A4003,'3-Mapa de Controles'!$M$3:$AI$143,23,FALSE))</f>
        <v/>
      </c>
      <c r="E4003" s="54" t="str">
        <f>IF(A4003="","",VLOOKUP(A4003,'3-Mapa de Controles'!$B$3:$D$143,3,FALSE))</f>
        <v/>
      </c>
      <c r="F4003" s="56"/>
      <c r="G4003" s="122"/>
      <c r="H4003" s="122"/>
    </row>
    <row r="4004" spans="1:8" ht="28.5" customHeight="1">
      <c r="A4004" s="121"/>
      <c r="B4004" s="54" t="str">
        <f>IF(A4004="","",VLOOKUP(A4004,'3-Mapa de Controles'!$M$3:$N$143,2,FALSE))</f>
        <v/>
      </c>
      <c r="C4004" s="54" t="str">
        <f>IF(A4004="","",VLOOKUP(A4004,'3-Mapa de Controles'!$M$3:$P$143,4,FALSE))</f>
        <v/>
      </c>
      <c r="D4004" s="54" t="str">
        <f>IF(A4004="","",VLOOKUP(A4004,'3-Mapa de Controles'!$M$3:$AI$143,23,FALSE))</f>
        <v/>
      </c>
      <c r="E4004" s="54" t="str">
        <f>IF(A4004="","",VLOOKUP(A4004,'3-Mapa de Controles'!$B$3:$D$143,3,FALSE))</f>
        <v/>
      </c>
      <c r="F4004" s="56"/>
      <c r="G4004" s="122"/>
      <c r="H4004" s="122"/>
    </row>
    <row r="4005" spans="1:8" ht="28.5" customHeight="1">
      <c r="A4005" s="121"/>
      <c r="B4005" s="54" t="str">
        <f>IF(A4005="","",VLOOKUP(A4005,'3-Mapa de Controles'!$M$3:$N$143,2,FALSE))</f>
        <v/>
      </c>
      <c r="C4005" s="54" t="str">
        <f>IF(A4005="","",VLOOKUP(A4005,'3-Mapa de Controles'!$M$3:$P$143,4,FALSE))</f>
        <v/>
      </c>
      <c r="D4005" s="54" t="str">
        <f>IF(A4005="","",VLOOKUP(A4005,'3-Mapa de Controles'!$M$3:$AI$143,23,FALSE))</f>
        <v/>
      </c>
      <c r="E4005" s="54" t="str">
        <f>IF(A4005="","",VLOOKUP(A4005,'3-Mapa de Controles'!$B$3:$D$143,3,FALSE))</f>
        <v/>
      </c>
      <c r="F4005" s="56"/>
      <c r="G4005" s="122"/>
      <c r="H4005" s="122"/>
    </row>
    <row r="4006" spans="1:8" ht="28.5" customHeight="1">
      <c r="A4006" s="121"/>
      <c r="B4006" s="54" t="str">
        <f>IF(A4006="","",VLOOKUP(A4006,'3-Mapa de Controles'!$M$3:$N$143,2,FALSE))</f>
        <v/>
      </c>
      <c r="C4006" s="54" t="str">
        <f>IF(A4006="","",VLOOKUP(A4006,'3-Mapa de Controles'!$M$3:$P$143,4,FALSE))</f>
        <v/>
      </c>
      <c r="D4006" s="54" t="str">
        <f>IF(A4006="","",VLOOKUP(A4006,'3-Mapa de Controles'!$M$3:$AI$143,23,FALSE))</f>
        <v/>
      </c>
      <c r="E4006" s="54" t="str">
        <f>IF(A4006="","",VLOOKUP(A4006,'3-Mapa de Controles'!$B$3:$D$143,3,FALSE))</f>
        <v/>
      </c>
      <c r="F4006" s="56"/>
      <c r="G4006" s="122"/>
      <c r="H4006" s="122"/>
    </row>
    <row r="4007" spans="1:8" ht="28.5" customHeight="1">
      <c r="A4007" s="121"/>
      <c r="B4007" s="54" t="str">
        <f>IF(A4007="","",VLOOKUP(A4007,'3-Mapa de Controles'!$M$3:$N$143,2,FALSE))</f>
        <v/>
      </c>
      <c r="C4007" s="54" t="str">
        <f>IF(A4007="","",VLOOKUP(A4007,'3-Mapa de Controles'!$M$3:$P$143,4,FALSE))</f>
        <v/>
      </c>
      <c r="D4007" s="54" t="str">
        <f>IF(A4007="","",VLOOKUP(A4007,'3-Mapa de Controles'!$M$3:$AI$143,23,FALSE))</f>
        <v/>
      </c>
      <c r="E4007" s="54" t="str">
        <f>IF(A4007="","",VLOOKUP(A4007,'3-Mapa de Controles'!$B$3:$D$143,3,FALSE))</f>
        <v/>
      </c>
      <c r="F4007" s="56"/>
      <c r="G4007" s="122"/>
      <c r="H4007" s="122"/>
    </row>
    <row r="4008" spans="1:8" ht="28.5" customHeight="1">
      <c r="A4008" s="121"/>
      <c r="B4008" s="54" t="str">
        <f>IF(A4008="","",VLOOKUP(A4008,'3-Mapa de Controles'!$M$3:$N$143,2,FALSE))</f>
        <v/>
      </c>
      <c r="C4008" s="54" t="str">
        <f>IF(A4008="","",VLOOKUP(A4008,'3-Mapa de Controles'!$M$3:$P$143,4,FALSE))</f>
        <v/>
      </c>
      <c r="D4008" s="54" t="str">
        <f>IF(A4008="","",VLOOKUP(A4008,'3-Mapa de Controles'!$M$3:$AI$143,23,FALSE))</f>
        <v/>
      </c>
      <c r="E4008" s="54" t="str">
        <f>IF(A4008="","",VLOOKUP(A4008,'3-Mapa de Controles'!$B$3:$D$143,3,FALSE))</f>
        <v/>
      </c>
      <c r="F4008" s="56"/>
      <c r="G4008" s="122"/>
      <c r="H4008" s="122"/>
    </row>
    <row r="4009" spans="1:8" ht="28.5" customHeight="1">
      <c r="A4009" s="121"/>
      <c r="B4009" s="54" t="str">
        <f>IF(A4009="","",VLOOKUP(A4009,'3-Mapa de Controles'!$M$3:$N$143,2,FALSE))</f>
        <v/>
      </c>
      <c r="C4009" s="54" t="str">
        <f>IF(A4009="","",VLOOKUP(A4009,'3-Mapa de Controles'!$M$3:$P$143,4,FALSE))</f>
        <v/>
      </c>
      <c r="D4009" s="54" t="str">
        <f>IF(A4009="","",VLOOKUP(A4009,'3-Mapa de Controles'!$M$3:$AI$143,23,FALSE))</f>
        <v/>
      </c>
      <c r="E4009" s="54" t="str">
        <f>IF(A4009="","",VLOOKUP(A4009,'3-Mapa de Controles'!$B$3:$D$143,3,FALSE))</f>
        <v/>
      </c>
      <c r="F4009" s="56"/>
      <c r="G4009" s="122"/>
      <c r="H4009" s="122"/>
    </row>
    <row r="4010" spans="1:8" ht="28.5" customHeight="1">
      <c r="A4010" s="121"/>
      <c r="B4010" s="54" t="str">
        <f>IF(A4010="","",VLOOKUP(A4010,'3-Mapa de Controles'!$M$3:$N$143,2,FALSE))</f>
        <v/>
      </c>
      <c r="C4010" s="54" t="str">
        <f>IF(A4010="","",VLOOKUP(A4010,'3-Mapa de Controles'!$M$3:$P$143,4,FALSE))</f>
        <v/>
      </c>
      <c r="D4010" s="54" t="str">
        <f>IF(A4010="","",VLOOKUP(A4010,'3-Mapa de Controles'!$M$3:$AI$143,23,FALSE))</f>
        <v/>
      </c>
      <c r="E4010" s="54" t="str">
        <f>IF(A4010="","",VLOOKUP(A4010,'3-Mapa de Controles'!$B$3:$D$143,3,FALSE))</f>
        <v/>
      </c>
      <c r="F4010" s="56"/>
      <c r="G4010" s="122"/>
      <c r="H4010" s="122"/>
    </row>
    <row r="4011" spans="1:8" ht="28.5" customHeight="1">
      <c r="A4011" s="121"/>
      <c r="B4011" s="54" t="str">
        <f>IF(A4011="","",VLOOKUP(A4011,'3-Mapa de Controles'!$M$3:$N$143,2,FALSE))</f>
        <v/>
      </c>
      <c r="C4011" s="54" t="str">
        <f>IF(A4011="","",VLOOKUP(A4011,'3-Mapa de Controles'!$M$3:$P$143,4,FALSE))</f>
        <v/>
      </c>
      <c r="D4011" s="54" t="str">
        <f>IF(A4011="","",VLOOKUP(A4011,'3-Mapa de Controles'!$M$3:$AI$143,23,FALSE))</f>
        <v/>
      </c>
      <c r="E4011" s="54" t="str">
        <f>IF(A4011="","",VLOOKUP(A4011,'3-Mapa de Controles'!$B$3:$D$143,3,FALSE))</f>
        <v/>
      </c>
      <c r="F4011" s="56"/>
      <c r="G4011" s="122"/>
      <c r="H4011" s="122"/>
    </row>
    <row r="4012" spans="1:8" ht="28.5" customHeight="1">
      <c r="A4012" s="121"/>
      <c r="B4012" s="54" t="str">
        <f>IF(A4012="","",VLOOKUP(A4012,'3-Mapa de Controles'!$M$3:$N$143,2,FALSE))</f>
        <v/>
      </c>
      <c r="C4012" s="54" t="str">
        <f>IF(A4012="","",VLOOKUP(A4012,'3-Mapa de Controles'!$M$3:$P$143,4,FALSE))</f>
        <v/>
      </c>
      <c r="D4012" s="54" t="str">
        <f>IF(A4012="","",VLOOKUP(A4012,'3-Mapa de Controles'!$M$3:$AI$143,23,FALSE))</f>
        <v/>
      </c>
      <c r="E4012" s="54" t="str">
        <f>IF(A4012="","",VLOOKUP(A4012,'3-Mapa de Controles'!$B$3:$D$143,3,FALSE))</f>
        <v/>
      </c>
      <c r="F4012" s="56"/>
      <c r="G4012" s="122"/>
      <c r="H4012" s="122"/>
    </row>
    <row r="4013" spans="1:8" ht="28.5" customHeight="1">
      <c r="A4013" s="121"/>
      <c r="B4013" s="54" t="str">
        <f>IF(A4013="","",VLOOKUP(A4013,'3-Mapa de Controles'!$M$3:$N$143,2,FALSE))</f>
        <v/>
      </c>
      <c r="C4013" s="54" t="str">
        <f>IF(A4013="","",VLOOKUP(A4013,'3-Mapa de Controles'!$M$3:$P$143,4,FALSE))</f>
        <v/>
      </c>
      <c r="D4013" s="54" t="str">
        <f>IF(A4013="","",VLOOKUP(A4013,'3-Mapa de Controles'!$M$3:$AI$143,23,FALSE))</f>
        <v/>
      </c>
      <c r="E4013" s="54" t="str">
        <f>IF(A4013="","",VLOOKUP(A4013,'3-Mapa de Controles'!$B$3:$D$143,3,FALSE))</f>
        <v/>
      </c>
      <c r="F4013" s="56"/>
      <c r="G4013" s="122"/>
      <c r="H4013" s="122"/>
    </row>
    <row r="4014" spans="1:8" ht="28.5" customHeight="1">
      <c r="A4014" s="121"/>
      <c r="B4014" s="54" t="str">
        <f>IF(A4014="","",VLOOKUP(A4014,'3-Mapa de Controles'!$M$3:$N$143,2,FALSE))</f>
        <v/>
      </c>
      <c r="C4014" s="54" t="str">
        <f>IF(A4014="","",VLOOKUP(A4014,'3-Mapa de Controles'!$M$3:$P$143,4,FALSE))</f>
        <v/>
      </c>
      <c r="D4014" s="54" t="str">
        <f>IF(A4014="","",VLOOKUP(A4014,'3-Mapa de Controles'!$M$3:$AI$143,23,FALSE))</f>
        <v/>
      </c>
      <c r="E4014" s="54" t="str">
        <f>IF(A4014="","",VLOOKUP(A4014,'3-Mapa de Controles'!$B$3:$D$143,3,FALSE))</f>
        <v/>
      </c>
      <c r="F4014" s="56"/>
      <c r="G4014" s="122"/>
      <c r="H4014" s="122"/>
    </row>
    <row r="4015" spans="1:8" ht="28.5" customHeight="1">
      <c r="A4015" s="121"/>
      <c r="B4015" s="54" t="str">
        <f>IF(A4015="","",VLOOKUP(A4015,'3-Mapa de Controles'!$M$3:$N$143,2,FALSE))</f>
        <v/>
      </c>
      <c r="C4015" s="54" t="str">
        <f>IF(A4015="","",VLOOKUP(A4015,'3-Mapa de Controles'!$M$3:$P$143,4,FALSE))</f>
        <v/>
      </c>
      <c r="D4015" s="54" t="str">
        <f>IF(A4015="","",VLOOKUP(A4015,'3-Mapa de Controles'!$M$3:$AI$143,23,FALSE))</f>
        <v/>
      </c>
      <c r="E4015" s="54" t="str">
        <f>IF(A4015="","",VLOOKUP(A4015,'3-Mapa de Controles'!$B$3:$D$143,3,FALSE))</f>
        <v/>
      </c>
      <c r="F4015" s="56"/>
      <c r="G4015" s="122"/>
      <c r="H4015" s="122"/>
    </row>
    <row r="4016" spans="1:8" ht="28.5" customHeight="1">
      <c r="A4016" s="121"/>
      <c r="B4016" s="54" t="str">
        <f>IF(A4016="","",VLOOKUP(A4016,'3-Mapa de Controles'!$M$3:$N$143,2,FALSE))</f>
        <v/>
      </c>
      <c r="C4016" s="54" t="str">
        <f>IF(A4016="","",VLOOKUP(A4016,'3-Mapa de Controles'!$M$3:$P$143,4,FALSE))</f>
        <v/>
      </c>
      <c r="D4016" s="54" t="str">
        <f>IF(A4016="","",VLOOKUP(A4016,'3-Mapa de Controles'!$M$3:$AI$143,23,FALSE))</f>
        <v/>
      </c>
      <c r="E4016" s="54" t="str">
        <f>IF(A4016="","",VLOOKUP(A4016,'3-Mapa de Controles'!$B$3:$D$143,3,FALSE))</f>
        <v/>
      </c>
      <c r="F4016" s="56"/>
      <c r="G4016" s="122"/>
      <c r="H4016" s="122"/>
    </row>
    <row r="4017" spans="1:8" ht="28.5" customHeight="1">
      <c r="A4017" s="121"/>
      <c r="B4017" s="54" t="str">
        <f>IF(A4017="","",VLOOKUP(A4017,'3-Mapa de Controles'!$M$3:$N$143,2,FALSE))</f>
        <v/>
      </c>
      <c r="C4017" s="54" t="str">
        <f>IF(A4017="","",VLOOKUP(A4017,'3-Mapa de Controles'!$M$3:$P$143,4,FALSE))</f>
        <v/>
      </c>
      <c r="D4017" s="54" t="str">
        <f>IF(A4017="","",VLOOKUP(A4017,'3-Mapa de Controles'!$M$3:$AI$143,23,FALSE))</f>
        <v/>
      </c>
      <c r="E4017" s="54" t="str">
        <f>IF(A4017="","",VLOOKUP(A4017,'3-Mapa de Controles'!$B$3:$D$143,3,FALSE))</f>
        <v/>
      </c>
      <c r="F4017" s="56"/>
      <c r="G4017" s="122"/>
      <c r="H4017" s="122"/>
    </row>
    <row r="4018" spans="1:8" ht="28.5" customHeight="1">
      <c r="A4018" s="121"/>
      <c r="B4018" s="54" t="str">
        <f>IF(A4018="","",VLOOKUP(A4018,'3-Mapa de Controles'!$M$3:$N$143,2,FALSE))</f>
        <v/>
      </c>
      <c r="C4018" s="54" t="str">
        <f>IF(A4018="","",VLOOKUP(A4018,'3-Mapa de Controles'!$M$3:$P$143,4,FALSE))</f>
        <v/>
      </c>
      <c r="D4018" s="54" t="str">
        <f>IF(A4018="","",VLOOKUP(A4018,'3-Mapa de Controles'!$M$3:$AI$143,23,FALSE))</f>
        <v/>
      </c>
      <c r="E4018" s="54" t="str">
        <f>IF(A4018="","",VLOOKUP(A4018,'3-Mapa de Controles'!$B$3:$D$143,3,FALSE))</f>
        <v/>
      </c>
      <c r="F4018" s="56"/>
      <c r="G4018" s="122"/>
      <c r="H4018" s="122"/>
    </row>
    <row r="4019" spans="1:8" ht="28.5" customHeight="1">
      <c r="A4019" s="121"/>
      <c r="B4019" s="54" t="str">
        <f>IF(A4019="","",VLOOKUP(A4019,'3-Mapa de Controles'!$M$3:$N$143,2,FALSE))</f>
        <v/>
      </c>
      <c r="C4019" s="54" t="str">
        <f>IF(A4019="","",VLOOKUP(A4019,'3-Mapa de Controles'!$M$3:$P$143,4,FALSE))</f>
        <v/>
      </c>
      <c r="D4019" s="54" t="str">
        <f>IF(A4019="","",VLOOKUP(A4019,'3-Mapa de Controles'!$M$3:$AI$143,23,FALSE))</f>
        <v/>
      </c>
      <c r="E4019" s="54" t="str">
        <f>IF(A4019="","",VLOOKUP(A4019,'3-Mapa de Controles'!$B$3:$D$143,3,FALSE))</f>
        <v/>
      </c>
      <c r="F4019" s="56"/>
      <c r="G4019" s="122"/>
      <c r="H4019" s="122"/>
    </row>
    <row r="4020" spans="1:8" ht="28.5" customHeight="1">
      <c r="A4020" s="121"/>
      <c r="B4020" s="54" t="str">
        <f>IF(A4020="","",VLOOKUP(A4020,'3-Mapa de Controles'!$M$3:$N$143,2,FALSE))</f>
        <v/>
      </c>
      <c r="C4020" s="54" t="str">
        <f>IF(A4020="","",VLOOKUP(A4020,'3-Mapa de Controles'!$M$3:$P$143,4,FALSE))</f>
        <v/>
      </c>
      <c r="D4020" s="54" t="str">
        <f>IF(A4020="","",VLOOKUP(A4020,'3-Mapa de Controles'!$M$3:$AI$143,23,FALSE))</f>
        <v/>
      </c>
      <c r="E4020" s="54" t="str">
        <f>IF(A4020="","",VLOOKUP(A4020,'3-Mapa de Controles'!$B$3:$D$143,3,FALSE))</f>
        <v/>
      </c>
      <c r="F4020" s="56"/>
      <c r="G4020" s="122"/>
      <c r="H4020" s="122"/>
    </row>
    <row r="4021" spans="1:8" ht="28.5" customHeight="1">
      <c r="A4021" s="121"/>
      <c r="B4021" s="54" t="str">
        <f>IF(A4021="","",VLOOKUP(A4021,'3-Mapa de Controles'!$M$3:$N$143,2,FALSE))</f>
        <v/>
      </c>
      <c r="C4021" s="54" t="str">
        <f>IF(A4021="","",VLOOKUP(A4021,'3-Mapa de Controles'!$M$3:$P$143,4,FALSE))</f>
        <v/>
      </c>
      <c r="D4021" s="54" t="str">
        <f>IF(A4021="","",VLOOKUP(A4021,'3-Mapa de Controles'!$M$3:$AI$143,23,FALSE))</f>
        <v/>
      </c>
      <c r="E4021" s="54" t="str">
        <f>IF(A4021="","",VLOOKUP(A4021,'3-Mapa de Controles'!$B$3:$D$143,3,FALSE))</f>
        <v/>
      </c>
      <c r="F4021" s="56"/>
      <c r="G4021" s="122"/>
      <c r="H4021" s="122"/>
    </row>
    <row r="4022" spans="1:8" ht="28.5" customHeight="1">
      <c r="A4022" s="121"/>
      <c r="B4022" s="54" t="str">
        <f>IF(A4022="","",VLOOKUP(A4022,'3-Mapa de Controles'!$M$3:$N$143,2,FALSE))</f>
        <v/>
      </c>
      <c r="C4022" s="54" t="str">
        <f>IF(A4022="","",VLOOKUP(A4022,'3-Mapa de Controles'!$M$3:$P$143,4,FALSE))</f>
        <v/>
      </c>
      <c r="D4022" s="54" t="str">
        <f>IF(A4022="","",VLOOKUP(A4022,'3-Mapa de Controles'!$M$3:$AI$143,23,FALSE))</f>
        <v/>
      </c>
      <c r="E4022" s="54" t="str">
        <f>IF(A4022="","",VLOOKUP(A4022,'3-Mapa de Controles'!$B$3:$D$143,3,FALSE))</f>
        <v/>
      </c>
      <c r="F4022" s="56"/>
      <c r="G4022" s="122"/>
      <c r="H4022" s="122"/>
    </row>
    <row r="4023" spans="1:8" ht="28.5" customHeight="1">
      <c r="A4023" s="121"/>
      <c r="B4023" s="54" t="str">
        <f>IF(A4023="","",VLOOKUP(A4023,'3-Mapa de Controles'!$M$3:$N$143,2,FALSE))</f>
        <v/>
      </c>
      <c r="C4023" s="54" t="str">
        <f>IF(A4023="","",VLOOKUP(A4023,'3-Mapa de Controles'!$M$3:$P$143,4,FALSE))</f>
        <v/>
      </c>
      <c r="D4023" s="54" t="str">
        <f>IF(A4023="","",VLOOKUP(A4023,'3-Mapa de Controles'!$M$3:$AI$143,23,FALSE))</f>
        <v/>
      </c>
      <c r="E4023" s="54" t="str">
        <f>IF(A4023="","",VLOOKUP(A4023,'3-Mapa de Controles'!$B$3:$D$143,3,FALSE))</f>
        <v/>
      </c>
      <c r="F4023" s="56"/>
      <c r="G4023" s="122"/>
      <c r="H4023" s="122"/>
    </row>
    <row r="4024" spans="1:8" ht="28.5" customHeight="1">
      <c r="A4024" s="121"/>
      <c r="B4024" s="54" t="str">
        <f>IF(A4024="","",VLOOKUP(A4024,'3-Mapa de Controles'!$M$3:$N$143,2,FALSE))</f>
        <v/>
      </c>
      <c r="C4024" s="54" t="str">
        <f>IF(A4024="","",VLOOKUP(A4024,'3-Mapa de Controles'!$M$3:$P$143,4,FALSE))</f>
        <v/>
      </c>
      <c r="D4024" s="54" t="str">
        <f>IF(A4024="","",VLOOKUP(A4024,'3-Mapa de Controles'!$M$3:$AI$143,23,FALSE))</f>
        <v/>
      </c>
      <c r="E4024" s="54" t="str">
        <f>IF(A4024="","",VLOOKUP(A4024,'3-Mapa de Controles'!$B$3:$D$143,3,FALSE))</f>
        <v/>
      </c>
      <c r="F4024" s="56"/>
      <c r="G4024" s="122"/>
      <c r="H4024" s="122"/>
    </row>
    <row r="4025" spans="1:8" ht="28.5" customHeight="1">
      <c r="A4025" s="121"/>
      <c r="B4025" s="54" t="str">
        <f>IF(A4025="","",VLOOKUP(A4025,'3-Mapa de Controles'!$M$3:$N$143,2,FALSE))</f>
        <v/>
      </c>
      <c r="C4025" s="54" t="str">
        <f>IF(A4025="","",VLOOKUP(A4025,'3-Mapa de Controles'!$M$3:$P$143,4,FALSE))</f>
        <v/>
      </c>
      <c r="D4025" s="54" t="str">
        <f>IF(A4025="","",VLOOKUP(A4025,'3-Mapa de Controles'!$M$3:$AI$143,23,FALSE))</f>
        <v/>
      </c>
      <c r="E4025" s="54" t="str">
        <f>IF(A4025="","",VLOOKUP(A4025,'3-Mapa de Controles'!$B$3:$D$143,3,FALSE))</f>
        <v/>
      </c>
      <c r="F4025" s="56"/>
      <c r="G4025" s="122"/>
      <c r="H4025" s="122"/>
    </row>
    <row r="4026" spans="1:8" ht="28.5" customHeight="1">
      <c r="A4026" s="121"/>
      <c r="B4026" s="54" t="str">
        <f>IF(A4026="","",VLOOKUP(A4026,'3-Mapa de Controles'!$M$3:$N$143,2,FALSE))</f>
        <v/>
      </c>
      <c r="C4026" s="54" t="str">
        <f>IF(A4026="","",VLOOKUP(A4026,'3-Mapa de Controles'!$M$3:$P$143,4,FALSE))</f>
        <v/>
      </c>
      <c r="D4026" s="54" t="str">
        <f>IF(A4026="","",VLOOKUP(A4026,'3-Mapa de Controles'!$M$3:$AI$143,23,FALSE))</f>
        <v/>
      </c>
      <c r="E4026" s="54" t="str">
        <f>IF(A4026="","",VLOOKUP(A4026,'3-Mapa de Controles'!$B$3:$D$143,3,FALSE))</f>
        <v/>
      </c>
      <c r="F4026" s="56"/>
      <c r="G4026" s="122"/>
      <c r="H4026" s="122"/>
    </row>
    <row r="4027" spans="1:8" ht="28.5" customHeight="1">
      <c r="A4027" s="121"/>
      <c r="B4027" s="54" t="str">
        <f>IF(A4027="","",VLOOKUP(A4027,'3-Mapa de Controles'!$M$3:$N$143,2,FALSE))</f>
        <v/>
      </c>
      <c r="C4027" s="54" t="str">
        <f>IF(A4027="","",VLOOKUP(A4027,'3-Mapa de Controles'!$M$3:$P$143,4,FALSE))</f>
        <v/>
      </c>
      <c r="D4027" s="54" t="str">
        <f>IF(A4027="","",VLOOKUP(A4027,'3-Mapa de Controles'!$M$3:$AI$143,23,FALSE))</f>
        <v/>
      </c>
      <c r="E4027" s="54" t="str">
        <f>IF(A4027="","",VLOOKUP(A4027,'3-Mapa de Controles'!$B$3:$D$143,3,FALSE))</f>
        <v/>
      </c>
      <c r="F4027" s="56"/>
      <c r="G4027" s="122"/>
      <c r="H4027" s="122"/>
    </row>
    <row r="4028" spans="1:8" ht="28.5" customHeight="1">
      <c r="A4028" s="121"/>
      <c r="B4028" s="54" t="str">
        <f>IF(A4028="","",VLOOKUP(A4028,'3-Mapa de Controles'!$M$3:$N$143,2,FALSE))</f>
        <v/>
      </c>
      <c r="C4028" s="54" t="str">
        <f>IF(A4028="","",VLOOKUP(A4028,'3-Mapa de Controles'!$M$3:$P$143,4,FALSE))</f>
        <v/>
      </c>
      <c r="D4028" s="54" t="str">
        <f>IF(A4028="","",VLOOKUP(A4028,'3-Mapa de Controles'!$M$3:$AI$143,23,FALSE))</f>
        <v/>
      </c>
      <c r="E4028" s="54" t="str">
        <f>IF(A4028="","",VLOOKUP(A4028,'3-Mapa de Controles'!$B$3:$D$143,3,FALSE))</f>
        <v/>
      </c>
      <c r="F4028" s="56"/>
      <c r="G4028" s="122"/>
      <c r="H4028" s="122"/>
    </row>
    <row r="4029" spans="1:8" ht="28.5" customHeight="1">
      <c r="A4029" s="121"/>
      <c r="B4029" s="54" t="str">
        <f>IF(A4029="","",VLOOKUP(A4029,'3-Mapa de Controles'!$M$3:$N$143,2,FALSE))</f>
        <v/>
      </c>
      <c r="C4029" s="54" t="str">
        <f>IF(A4029="","",VLOOKUP(A4029,'3-Mapa de Controles'!$M$3:$P$143,4,FALSE))</f>
        <v/>
      </c>
      <c r="D4029" s="54" t="str">
        <f>IF(A4029="","",VLOOKUP(A4029,'3-Mapa de Controles'!$M$3:$AI$143,23,FALSE))</f>
        <v/>
      </c>
      <c r="E4029" s="54" t="str">
        <f>IF(A4029="","",VLOOKUP(A4029,'3-Mapa de Controles'!$B$3:$D$143,3,FALSE))</f>
        <v/>
      </c>
      <c r="F4029" s="56"/>
      <c r="G4029" s="122"/>
      <c r="H4029" s="122"/>
    </row>
    <row r="4030" spans="1:8" ht="28.5" customHeight="1">
      <c r="A4030" s="121"/>
      <c r="B4030" s="54" t="str">
        <f>IF(A4030="","",VLOOKUP(A4030,'3-Mapa de Controles'!$M$3:$N$143,2,FALSE))</f>
        <v/>
      </c>
      <c r="C4030" s="54" t="str">
        <f>IF(A4030="","",VLOOKUP(A4030,'3-Mapa de Controles'!$M$3:$P$143,4,FALSE))</f>
        <v/>
      </c>
      <c r="D4030" s="54" t="str">
        <f>IF(A4030="","",VLOOKUP(A4030,'3-Mapa de Controles'!$M$3:$AI$143,23,FALSE))</f>
        <v/>
      </c>
      <c r="E4030" s="54" t="str">
        <f>IF(A4030="","",VLOOKUP(A4030,'3-Mapa de Controles'!$B$3:$D$143,3,FALSE))</f>
        <v/>
      </c>
      <c r="F4030" s="56"/>
      <c r="G4030" s="122"/>
      <c r="H4030" s="122"/>
    </row>
    <row r="4031" spans="1:8" ht="28.5" customHeight="1">
      <c r="A4031" s="121"/>
      <c r="B4031" s="54" t="str">
        <f>IF(A4031="","",VLOOKUP(A4031,'3-Mapa de Controles'!$M$3:$N$143,2,FALSE))</f>
        <v/>
      </c>
      <c r="C4031" s="54" t="str">
        <f>IF(A4031="","",VLOOKUP(A4031,'3-Mapa de Controles'!$M$3:$P$143,4,FALSE))</f>
        <v/>
      </c>
      <c r="D4031" s="54" t="str">
        <f>IF(A4031="","",VLOOKUP(A4031,'3-Mapa de Controles'!$M$3:$AI$143,23,FALSE))</f>
        <v/>
      </c>
      <c r="E4031" s="54" t="str">
        <f>IF(A4031="","",VLOOKUP(A4031,'3-Mapa de Controles'!$B$3:$D$143,3,FALSE))</f>
        <v/>
      </c>
      <c r="F4031" s="56"/>
      <c r="G4031" s="122"/>
      <c r="H4031" s="122"/>
    </row>
    <row r="4032" spans="1:8" ht="28.5" customHeight="1">
      <c r="A4032" s="121"/>
      <c r="B4032" s="54" t="str">
        <f>IF(A4032="","",VLOOKUP(A4032,'3-Mapa de Controles'!$M$3:$N$143,2,FALSE))</f>
        <v/>
      </c>
      <c r="C4032" s="54" t="str">
        <f>IF(A4032="","",VLOOKUP(A4032,'3-Mapa de Controles'!$M$3:$P$143,4,FALSE))</f>
        <v/>
      </c>
      <c r="D4032" s="54" t="str">
        <f>IF(A4032="","",VLOOKUP(A4032,'3-Mapa de Controles'!$M$3:$AI$143,23,FALSE))</f>
        <v/>
      </c>
      <c r="E4032" s="54" t="str">
        <f>IF(A4032="","",VLOOKUP(A4032,'3-Mapa de Controles'!$B$3:$D$143,3,FALSE))</f>
        <v/>
      </c>
      <c r="F4032" s="56"/>
      <c r="G4032" s="122"/>
      <c r="H4032" s="122"/>
    </row>
    <row r="4033" spans="1:8" ht="28.5" customHeight="1">
      <c r="A4033" s="121"/>
      <c r="B4033" s="54" t="str">
        <f>IF(A4033="","",VLOOKUP(A4033,'3-Mapa de Controles'!$M$3:$N$143,2,FALSE))</f>
        <v/>
      </c>
      <c r="C4033" s="54" t="str">
        <f>IF(A4033="","",VLOOKUP(A4033,'3-Mapa de Controles'!$M$3:$P$143,4,FALSE))</f>
        <v/>
      </c>
      <c r="D4033" s="54" t="str">
        <f>IF(A4033="","",VLOOKUP(A4033,'3-Mapa de Controles'!$M$3:$AI$143,23,FALSE))</f>
        <v/>
      </c>
      <c r="E4033" s="54" t="str">
        <f>IF(A4033="","",VLOOKUP(A4033,'3-Mapa de Controles'!$B$3:$D$143,3,FALSE))</f>
        <v/>
      </c>
      <c r="F4033" s="56"/>
      <c r="G4033" s="122"/>
      <c r="H4033" s="122"/>
    </row>
    <row r="4034" spans="1:8" ht="28.5" customHeight="1">
      <c r="A4034" s="121"/>
      <c r="B4034" s="54" t="str">
        <f>IF(A4034="","",VLOOKUP(A4034,'3-Mapa de Controles'!$M$3:$N$143,2,FALSE))</f>
        <v/>
      </c>
      <c r="C4034" s="54" t="str">
        <f>IF(A4034="","",VLOOKUP(A4034,'3-Mapa de Controles'!$M$3:$P$143,4,FALSE))</f>
        <v/>
      </c>
      <c r="D4034" s="54" t="str">
        <f>IF(A4034="","",VLOOKUP(A4034,'3-Mapa de Controles'!$M$3:$AI$143,23,FALSE))</f>
        <v/>
      </c>
      <c r="E4034" s="54" t="str">
        <f>IF(A4034="","",VLOOKUP(A4034,'3-Mapa de Controles'!$B$3:$D$143,3,FALSE))</f>
        <v/>
      </c>
      <c r="F4034" s="56"/>
      <c r="G4034" s="122"/>
      <c r="H4034" s="122"/>
    </row>
    <row r="4035" spans="1:8" ht="28.5" customHeight="1">
      <c r="A4035" s="121"/>
      <c r="B4035" s="54" t="str">
        <f>IF(A4035="","",VLOOKUP(A4035,'3-Mapa de Controles'!$M$3:$N$143,2,FALSE))</f>
        <v/>
      </c>
      <c r="C4035" s="54" t="str">
        <f>IF(A4035="","",VLOOKUP(A4035,'3-Mapa de Controles'!$M$3:$P$143,4,FALSE))</f>
        <v/>
      </c>
      <c r="D4035" s="54" t="str">
        <f>IF(A4035="","",VLOOKUP(A4035,'3-Mapa de Controles'!$M$3:$AI$143,23,FALSE))</f>
        <v/>
      </c>
      <c r="E4035" s="54" t="str">
        <f>IF(A4035="","",VLOOKUP(A4035,'3-Mapa de Controles'!$B$3:$D$143,3,FALSE))</f>
        <v/>
      </c>
      <c r="F4035" s="56"/>
      <c r="G4035" s="122"/>
      <c r="H4035" s="122"/>
    </row>
    <row r="4036" spans="1:8" ht="28.5" customHeight="1">
      <c r="A4036" s="121"/>
      <c r="B4036" s="54" t="str">
        <f>IF(A4036="","",VLOOKUP(A4036,'3-Mapa de Controles'!$M$3:$N$143,2,FALSE))</f>
        <v/>
      </c>
      <c r="C4036" s="54" t="str">
        <f>IF(A4036="","",VLOOKUP(A4036,'3-Mapa de Controles'!$M$3:$P$143,4,FALSE))</f>
        <v/>
      </c>
      <c r="D4036" s="54" t="str">
        <f>IF(A4036="","",VLOOKUP(A4036,'3-Mapa de Controles'!$M$3:$AI$143,23,FALSE))</f>
        <v/>
      </c>
      <c r="E4036" s="54" t="str">
        <f>IF(A4036="","",VLOOKUP(A4036,'3-Mapa de Controles'!$B$3:$D$143,3,FALSE))</f>
        <v/>
      </c>
      <c r="F4036" s="56"/>
      <c r="G4036" s="122"/>
      <c r="H4036" s="122"/>
    </row>
    <row r="4037" spans="1:8" ht="28.5" customHeight="1">
      <c r="A4037" s="121"/>
      <c r="B4037" s="54" t="str">
        <f>IF(A4037="","",VLOOKUP(A4037,'3-Mapa de Controles'!$M$3:$N$143,2,FALSE))</f>
        <v/>
      </c>
      <c r="C4037" s="54" t="str">
        <f>IF(A4037="","",VLOOKUP(A4037,'3-Mapa de Controles'!$M$3:$P$143,4,FALSE))</f>
        <v/>
      </c>
      <c r="D4037" s="54" t="str">
        <f>IF(A4037="","",VLOOKUP(A4037,'3-Mapa de Controles'!$M$3:$AI$143,23,FALSE))</f>
        <v/>
      </c>
      <c r="E4037" s="54" t="str">
        <f>IF(A4037="","",VLOOKUP(A4037,'3-Mapa de Controles'!$B$3:$D$143,3,FALSE))</f>
        <v/>
      </c>
      <c r="F4037" s="56"/>
      <c r="G4037" s="122"/>
      <c r="H4037" s="122"/>
    </row>
    <row r="4038" spans="1:8" ht="28.5" customHeight="1">
      <c r="A4038" s="121"/>
      <c r="B4038" s="54" t="str">
        <f>IF(A4038="","",VLOOKUP(A4038,'3-Mapa de Controles'!$M$3:$N$143,2,FALSE))</f>
        <v/>
      </c>
      <c r="C4038" s="54" t="str">
        <f>IF(A4038="","",VLOOKUP(A4038,'3-Mapa de Controles'!$M$3:$P$143,4,FALSE))</f>
        <v/>
      </c>
      <c r="D4038" s="54" t="str">
        <f>IF(A4038="","",VLOOKUP(A4038,'3-Mapa de Controles'!$M$3:$AI$143,23,FALSE))</f>
        <v/>
      </c>
      <c r="E4038" s="54" t="str">
        <f>IF(A4038="","",VLOOKUP(A4038,'3-Mapa de Controles'!$B$3:$D$143,3,FALSE))</f>
        <v/>
      </c>
      <c r="F4038" s="56"/>
      <c r="G4038" s="122"/>
      <c r="H4038" s="122"/>
    </row>
    <row r="4039" spans="1:8" ht="28.5" customHeight="1">
      <c r="A4039" s="121"/>
      <c r="B4039" s="54" t="str">
        <f>IF(A4039="","",VLOOKUP(A4039,'3-Mapa de Controles'!$M$3:$N$143,2,FALSE))</f>
        <v/>
      </c>
      <c r="C4039" s="54" t="str">
        <f>IF(A4039="","",VLOOKUP(A4039,'3-Mapa de Controles'!$M$3:$P$143,4,FALSE))</f>
        <v/>
      </c>
      <c r="D4039" s="54" t="str">
        <f>IF(A4039="","",VLOOKUP(A4039,'3-Mapa de Controles'!$M$3:$AI$143,23,FALSE))</f>
        <v/>
      </c>
      <c r="E4039" s="54" t="str">
        <f>IF(A4039="","",VLOOKUP(A4039,'3-Mapa de Controles'!$B$3:$D$143,3,FALSE))</f>
        <v/>
      </c>
      <c r="F4039" s="56"/>
      <c r="G4039" s="122"/>
      <c r="H4039" s="122"/>
    </row>
    <row r="4040" spans="1:8" ht="28.5" customHeight="1">
      <c r="A4040" s="121"/>
      <c r="B4040" s="54" t="str">
        <f>IF(A4040="","",VLOOKUP(A4040,'3-Mapa de Controles'!$M$3:$N$143,2,FALSE))</f>
        <v/>
      </c>
      <c r="C4040" s="54" t="str">
        <f>IF(A4040="","",VLOOKUP(A4040,'3-Mapa de Controles'!$M$3:$P$143,4,FALSE))</f>
        <v/>
      </c>
      <c r="D4040" s="54" t="str">
        <f>IF(A4040="","",VLOOKUP(A4040,'3-Mapa de Controles'!$M$3:$AI$143,23,FALSE))</f>
        <v/>
      </c>
      <c r="E4040" s="54" t="str">
        <f>IF(A4040="","",VLOOKUP(A4040,'3-Mapa de Controles'!$B$3:$D$143,3,FALSE))</f>
        <v/>
      </c>
      <c r="F4040" s="56"/>
      <c r="G4040" s="122"/>
      <c r="H4040" s="122"/>
    </row>
    <row r="4041" spans="1:8" ht="28.5" customHeight="1">
      <c r="A4041" s="121"/>
      <c r="B4041" s="54" t="str">
        <f>IF(A4041="","",VLOOKUP(A4041,'3-Mapa de Controles'!$M$3:$N$143,2,FALSE))</f>
        <v/>
      </c>
      <c r="C4041" s="54" t="str">
        <f>IF(A4041="","",VLOOKUP(A4041,'3-Mapa de Controles'!$M$3:$P$143,4,FALSE))</f>
        <v/>
      </c>
      <c r="D4041" s="54" t="str">
        <f>IF(A4041="","",VLOOKUP(A4041,'3-Mapa de Controles'!$M$3:$AI$143,23,FALSE))</f>
        <v/>
      </c>
      <c r="E4041" s="54" t="str">
        <f>IF(A4041="","",VLOOKUP(A4041,'3-Mapa de Controles'!$B$3:$D$143,3,FALSE))</f>
        <v/>
      </c>
      <c r="F4041" s="56"/>
      <c r="G4041" s="122"/>
      <c r="H4041" s="122"/>
    </row>
    <row r="4042" spans="1:8" ht="28.5" customHeight="1">
      <c r="A4042" s="121"/>
      <c r="B4042" s="54" t="str">
        <f>IF(A4042="","",VLOOKUP(A4042,'3-Mapa de Controles'!$M$3:$N$143,2,FALSE))</f>
        <v/>
      </c>
      <c r="C4042" s="54" t="str">
        <f>IF(A4042="","",VLOOKUP(A4042,'3-Mapa de Controles'!$M$3:$P$143,4,FALSE))</f>
        <v/>
      </c>
      <c r="D4042" s="54" t="str">
        <f>IF(A4042="","",VLOOKUP(A4042,'3-Mapa de Controles'!$M$3:$AI$143,23,FALSE))</f>
        <v/>
      </c>
      <c r="E4042" s="54" t="str">
        <f>IF(A4042="","",VLOOKUP(A4042,'3-Mapa de Controles'!$B$3:$D$143,3,FALSE))</f>
        <v/>
      </c>
      <c r="F4042" s="56"/>
      <c r="G4042" s="122"/>
      <c r="H4042" s="122"/>
    </row>
    <row r="4043" spans="1:8" ht="28.5" customHeight="1">
      <c r="A4043" s="121"/>
      <c r="B4043" s="54" t="str">
        <f>IF(A4043="","",VLOOKUP(A4043,'3-Mapa de Controles'!$M$3:$N$143,2,FALSE))</f>
        <v/>
      </c>
      <c r="C4043" s="54" t="str">
        <f>IF(A4043="","",VLOOKUP(A4043,'3-Mapa de Controles'!$M$3:$P$143,4,FALSE))</f>
        <v/>
      </c>
      <c r="D4043" s="54" t="str">
        <f>IF(A4043="","",VLOOKUP(A4043,'3-Mapa de Controles'!$M$3:$AI$143,23,FALSE))</f>
        <v/>
      </c>
      <c r="E4043" s="54" t="str">
        <f>IF(A4043="","",VLOOKUP(A4043,'3-Mapa de Controles'!$B$3:$D$143,3,FALSE))</f>
        <v/>
      </c>
      <c r="F4043" s="56"/>
      <c r="G4043" s="122"/>
      <c r="H4043" s="122"/>
    </row>
    <row r="4044" spans="1:8" ht="28.5" customHeight="1">
      <c r="A4044" s="121"/>
      <c r="B4044" s="54" t="str">
        <f>IF(A4044="","",VLOOKUP(A4044,'3-Mapa de Controles'!$M$3:$N$143,2,FALSE))</f>
        <v/>
      </c>
      <c r="C4044" s="54" t="str">
        <f>IF(A4044="","",VLOOKUP(A4044,'3-Mapa de Controles'!$M$3:$P$143,4,FALSE))</f>
        <v/>
      </c>
      <c r="D4044" s="54" t="str">
        <f>IF(A4044="","",VLOOKUP(A4044,'3-Mapa de Controles'!$M$3:$AI$143,23,FALSE))</f>
        <v/>
      </c>
      <c r="E4044" s="54" t="str">
        <f>IF(A4044="","",VLOOKUP(A4044,'3-Mapa de Controles'!$B$3:$D$143,3,FALSE))</f>
        <v/>
      </c>
      <c r="F4044" s="56"/>
      <c r="G4044" s="122"/>
      <c r="H4044" s="122"/>
    </row>
    <row r="4045" spans="1:8" ht="28.5" customHeight="1">
      <c r="A4045" s="121"/>
      <c r="B4045" s="54" t="str">
        <f>IF(A4045="","",VLOOKUP(A4045,'3-Mapa de Controles'!$M$3:$N$143,2,FALSE))</f>
        <v/>
      </c>
      <c r="C4045" s="54" t="str">
        <f>IF(A4045="","",VLOOKUP(A4045,'3-Mapa de Controles'!$M$3:$P$143,4,FALSE))</f>
        <v/>
      </c>
      <c r="D4045" s="54" t="str">
        <f>IF(A4045="","",VLOOKUP(A4045,'3-Mapa de Controles'!$M$3:$AI$143,23,FALSE))</f>
        <v/>
      </c>
      <c r="E4045" s="54" t="str">
        <f>IF(A4045="","",VLOOKUP(A4045,'3-Mapa de Controles'!$B$3:$D$143,3,FALSE))</f>
        <v/>
      </c>
      <c r="F4045" s="56"/>
      <c r="G4045" s="122"/>
      <c r="H4045" s="122"/>
    </row>
    <row r="4046" spans="1:8" ht="28.5" customHeight="1">
      <c r="A4046" s="121"/>
      <c r="B4046" s="54" t="str">
        <f>IF(A4046="","",VLOOKUP(A4046,'3-Mapa de Controles'!$M$3:$N$143,2,FALSE))</f>
        <v/>
      </c>
      <c r="C4046" s="54" t="str">
        <f>IF(A4046="","",VLOOKUP(A4046,'3-Mapa de Controles'!$M$3:$P$143,4,FALSE))</f>
        <v/>
      </c>
      <c r="D4046" s="54" t="str">
        <f>IF(A4046="","",VLOOKUP(A4046,'3-Mapa de Controles'!$M$3:$AI$143,23,FALSE))</f>
        <v/>
      </c>
      <c r="E4046" s="54" t="str">
        <f>IF(A4046="","",VLOOKUP(A4046,'3-Mapa de Controles'!$B$3:$D$143,3,FALSE))</f>
        <v/>
      </c>
      <c r="F4046" s="56"/>
      <c r="G4046" s="122"/>
      <c r="H4046" s="122"/>
    </row>
    <row r="4047" spans="1:8" ht="28.5" customHeight="1">
      <c r="A4047" s="121"/>
      <c r="B4047" s="54" t="str">
        <f>IF(A4047="","",VLOOKUP(A4047,'3-Mapa de Controles'!$M$3:$N$143,2,FALSE))</f>
        <v/>
      </c>
      <c r="C4047" s="54" t="str">
        <f>IF(A4047="","",VLOOKUP(A4047,'3-Mapa de Controles'!$M$3:$P$143,4,FALSE))</f>
        <v/>
      </c>
      <c r="D4047" s="54" t="str">
        <f>IF(A4047="","",VLOOKUP(A4047,'3-Mapa de Controles'!$M$3:$AI$143,23,FALSE))</f>
        <v/>
      </c>
      <c r="E4047" s="54" t="str">
        <f>IF(A4047="","",VLOOKUP(A4047,'3-Mapa de Controles'!$B$3:$D$143,3,FALSE))</f>
        <v/>
      </c>
      <c r="F4047" s="56"/>
      <c r="G4047" s="122"/>
      <c r="H4047" s="122"/>
    </row>
    <row r="4048" spans="1:8" ht="28.5" customHeight="1">
      <c r="A4048" s="121"/>
      <c r="B4048" s="54" t="str">
        <f>IF(A4048="","",VLOOKUP(A4048,'3-Mapa de Controles'!$M$3:$N$143,2,FALSE))</f>
        <v/>
      </c>
      <c r="C4048" s="54" t="str">
        <f>IF(A4048="","",VLOOKUP(A4048,'3-Mapa de Controles'!$M$3:$P$143,4,FALSE))</f>
        <v/>
      </c>
      <c r="D4048" s="54" t="str">
        <f>IF(A4048="","",VLOOKUP(A4048,'3-Mapa de Controles'!$M$3:$AI$143,23,FALSE))</f>
        <v/>
      </c>
      <c r="E4048" s="54" t="str">
        <f>IF(A4048="","",VLOOKUP(A4048,'3-Mapa de Controles'!$B$3:$D$143,3,FALSE))</f>
        <v/>
      </c>
      <c r="F4048" s="56"/>
      <c r="G4048" s="122"/>
      <c r="H4048" s="122"/>
    </row>
    <row r="4049" spans="1:8" ht="28.5" customHeight="1">
      <c r="A4049" s="121"/>
      <c r="B4049" s="54" t="str">
        <f>IF(A4049="","",VLOOKUP(A4049,'3-Mapa de Controles'!$M$3:$N$143,2,FALSE))</f>
        <v/>
      </c>
      <c r="C4049" s="54" t="str">
        <f>IF(A4049="","",VLOOKUP(A4049,'3-Mapa de Controles'!$M$3:$P$143,4,FALSE))</f>
        <v/>
      </c>
      <c r="D4049" s="54" t="str">
        <f>IF(A4049="","",VLOOKUP(A4049,'3-Mapa de Controles'!$M$3:$AI$143,23,FALSE))</f>
        <v/>
      </c>
      <c r="E4049" s="54" t="str">
        <f>IF(A4049="","",VLOOKUP(A4049,'3-Mapa de Controles'!$B$3:$D$143,3,FALSE))</f>
        <v/>
      </c>
      <c r="F4049" s="56"/>
      <c r="G4049" s="122"/>
      <c r="H4049" s="122"/>
    </row>
    <row r="4050" spans="1:8" ht="28.5" customHeight="1">
      <c r="A4050" s="121"/>
      <c r="B4050" s="54" t="str">
        <f>IF(A4050="","",VLOOKUP(A4050,'3-Mapa de Controles'!$M$3:$N$143,2,FALSE))</f>
        <v/>
      </c>
      <c r="C4050" s="54" t="str">
        <f>IF(A4050="","",VLOOKUP(A4050,'3-Mapa de Controles'!$M$3:$P$143,4,FALSE))</f>
        <v/>
      </c>
      <c r="D4050" s="54" t="str">
        <f>IF(A4050="","",VLOOKUP(A4050,'3-Mapa de Controles'!$M$3:$AI$143,23,FALSE))</f>
        <v/>
      </c>
      <c r="E4050" s="54" t="str">
        <f>IF(A4050="","",VLOOKUP(A4050,'3-Mapa de Controles'!$B$3:$D$143,3,FALSE))</f>
        <v/>
      </c>
      <c r="F4050" s="56"/>
      <c r="G4050" s="122"/>
      <c r="H4050" s="122"/>
    </row>
    <row r="4051" spans="1:8" ht="28.5" customHeight="1">
      <c r="A4051" s="121"/>
      <c r="B4051" s="54" t="str">
        <f>IF(A4051="","",VLOOKUP(A4051,'3-Mapa de Controles'!$M$3:$N$143,2,FALSE))</f>
        <v/>
      </c>
      <c r="C4051" s="54" t="str">
        <f>IF(A4051="","",VLOOKUP(A4051,'3-Mapa de Controles'!$M$3:$P$143,4,FALSE))</f>
        <v/>
      </c>
      <c r="D4051" s="54" t="str">
        <f>IF(A4051="","",VLOOKUP(A4051,'3-Mapa de Controles'!$M$3:$AI$143,23,FALSE))</f>
        <v/>
      </c>
      <c r="E4051" s="54" t="str">
        <f>IF(A4051="","",VLOOKUP(A4051,'3-Mapa de Controles'!$B$3:$D$143,3,FALSE))</f>
        <v/>
      </c>
      <c r="F4051" s="56"/>
      <c r="G4051" s="122"/>
      <c r="H4051" s="122"/>
    </row>
    <row r="4052" spans="1:8" ht="28.5" customHeight="1">
      <c r="A4052" s="121"/>
      <c r="B4052" s="54" t="str">
        <f>IF(A4052="","",VLOOKUP(A4052,'3-Mapa de Controles'!$M$3:$N$143,2,FALSE))</f>
        <v/>
      </c>
      <c r="C4052" s="54" t="str">
        <f>IF(A4052="","",VLOOKUP(A4052,'3-Mapa de Controles'!$M$3:$P$143,4,FALSE))</f>
        <v/>
      </c>
      <c r="D4052" s="54" t="str">
        <f>IF(A4052="","",VLOOKUP(A4052,'3-Mapa de Controles'!$M$3:$AI$143,23,FALSE))</f>
        <v/>
      </c>
      <c r="E4052" s="54" t="str">
        <f>IF(A4052="","",VLOOKUP(A4052,'3-Mapa de Controles'!$B$3:$D$143,3,FALSE))</f>
        <v/>
      </c>
      <c r="F4052" s="56"/>
      <c r="G4052" s="122"/>
      <c r="H4052" s="122"/>
    </row>
    <row r="4053" spans="1:8" ht="28.5" customHeight="1">
      <c r="A4053" s="121"/>
      <c r="B4053" s="54" t="str">
        <f>IF(A4053="","",VLOOKUP(A4053,'3-Mapa de Controles'!$M$3:$N$143,2,FALSE))</f>
        <v/>
      </c>
      <c r="C4053" s="54" t="str">
        <f>IF(A4053="","",VLOOKUP(A4053,'3-Mapa de Controles'!$M$3:$P$143,4,FALSE))</f>
        <v/>
      </c>
      <c r="D4053" s="54" t="str">
        <f>IF(A4053="","",VLOOKUP(A4053,'3-Mapa de Controles'!$M$3:$AI$143,23,FALSE))</f>
        <v/>
      </c>
      <c r="E4053" s="54" t="str">
        <f>IF(A4053="","",VLOOKUP(A4053,'3-Mapa de Controles'!$B$3:$D$143,3,FALSE))</f>
        <v/>
      </c>
      <c r="F4053" s="56"/>
      <c r="G4053" s="122"/>
      <c r="H4053" s="122"/>
    </row>
    <row r="4054" spans="1:8" ht="28.5" customHeight="1">
      <c r="A4054" s="121"/>
      <c r="B4054" s="54" t="str">
        <f>IF(A4054="","",VLOOKUP(A4054,'3-Mapa de Controles'!$M$3:$N$143,2,FALSE))</f>
        <v/>
      </c>
      <c r="C4054" s="54" t="str">
        <f>IF(A4054="","",VLOOKUP(A4054,'3-Mapa de Controles'!$M$3:$P$143,4,FALSE))</f>
        <v/>
      </c>
      <c r="D4054" s="54" t="str">
        <f>IF(A4054="","",VLOOKUP(A4054,'3-Mapa de Controles'!$M$3:$AI$143,23,FALSE))</f>
        <v/>
      </c>
      <c r="E4054" s="54" t="str">
        <f>IF(A4054="","",VLOOKUP(A4054,'3-Mapa de Controles'!$B$3:$D$143,3,FALSE))</f>
        <v/>
      </c>
      <c r="F4054" s="56"/>
      <c r="G4054" s="122"/>
      <c r="H4054" s="122"/>
    </row>
    <row r="4055" spans="1:8" ht="28.5" customHeight="1">
      <c r="A4055" s="121"/>
      <c r="B4055" s="54" t="str">
        <f>IF(A4055="","",VLOOKUP(A4055,'3-Mapa de Controles'!$M$3:$N$143,2,FALSE))</f>
        <v/>
      </c>
      <c r="C4055" s="54" t="str">
        <f>IF(A4055="","",VLOOKUP(A4055,'3-Mapa de Controles'!$M$3:$P$143,4,FALSE))</f>
        <v/>
      </c>
      <c r="D4055" s="54" t="str">
        <f>IF(A4055="","",VLOOKUP(A4055,'3-Mapa de Controles'!$M$3:$AI$143,23,FALSE))</f>
        <v/>
      </c>
      <c r="E4055" s="54" t="str">
        <f>IF(A4055="","",VLOOKUP(A4055,'3-Mapa de Controles'!$B$3:$D$143,3,FALSE))</f>
        <v/>
      </c>
      <c r="F4055" s="56"/>
      <c r="G4055" s="122"/>
      <c r="H4055" s="122"/>
    </row>
    <row r="4056" spans="1:8" ht="28.5" customHeight="1">
      <c r="A4056" s="121"/>
      <c r="B4056" s="54" t="str">
        <f>IF(A4056="","",VLOOKUP(A4056,'3-Mapa de Controles'!$M$3:$N$143,2,FALSE))</f>
        <v/>
      </c>
      <c r="C4056" s="54" t="str">
        <f>IF(A4056="","",VLOOKUP(A4056,'3-Mapa de Controles'!$M$3:$P$143,4,FALSE))</f>
        <v/>
      </c>
      <c r="D4056" s="54" t="str">
        <f>IF(A4056="","",VLOOKUP(A4056,'3-Mapa de Controles'!$M$3:$AI$143,23,FALSE))</f>
        <v/>
      </c>
      <c r="E4056" s="54" t="str">
        <f>IF(A4056="","",VLOOKUP(A4056,'3-Mapa de Controles'!$B$3:$D$143,3,FALSE))</f>
        <v/>
      </c>
      <c r="F4056" s="56"/>
      <c r="G4056" s="122"/>
      <c r="H4056" s="122"/>
    </row>
    <row r="4057" spans="1:8" ht="28.5" customHeight="1">
      <c r="A4057" s="121"/>
      <c r="B4057" s="54" t="str">
        <f>IF(A4057="","",VLOOKUP(A4057,'3-Mapa de Controles'!$M$3:$N$143,2,FALSE))</f>
        <v/>
      </c>
      <c r="C4057" s="54" t="str">
        <f>IF(A4057="","",VLOOKUP(A4057,'3-Mapa de Controles'!$M$3:$P$143,4,FALSE))</f>
        <v/>
      </c>
      <c r="D4057" s="54" t="str">
        <f>IF(A4057="","",VLOOKUP(A4057,'3-Mapa de Controles'!$M$3:$AI$143,23,FALSE))</f>
        <v/>
      </c>
      <c r="E4057" s="54" t="str">
        <f>IF(A4057="","",VLOOKUP(A4057,'3-Mapa de Controles'!$B$3:$D$143,3,FALSE))</f>
        <v/>
      </c>
      <c r="F4057" s="56"/>
      <c r="G4057" s="122"/>
      <c r="H4057" s="122"/>
    </row>
    <row r="4058" spans="1:8" ht="28.5" customHeight="1">
      <c r="A4058" s="121"/>
      <c r="B4058" s="54" t="str">
        <f>IF(A4058="","",VLOOKUP(A4058,'3-Mapa de Controles'!$M$3:$N$143,2,FALSE))</f>
        <v/>
      </c>
      <c r="C4058" s="54" t="str">
        <f>IF(A4058="","",VLOOKUP(A4058,'3-Mapa de Controles'!$M$3:$P$143,4,FALSE))</f>
        <v/>
      </c>
      <c r="D4058" s="54" t="str">
        <f>IF(A4058="","",VLOOKUP(A4058,'3-Mapa de Controles'!$M$3:$AI$143,23,FALSE))</f>
        <v/>
      </c>
      <c r="E4058" s="54" t="str">
        <f>IF(A4058="","",VLOOKUP(A4058,'3-Mapa de Controles'!$B$3:$D$143,3,FALSE))</f>
        <v/>
      </c>
      <c r="F4058" s="56"/>
      <c r="G4058" s="122"/>
      <c r="H4058" s="122"/>
    </row>
    <row r="4059" spans="1:8" ht="28.5" customHeight="1">
      <c r="A4059" s="121"/>
      <c r="B4059" s="54" t="str">
        <f>IF(A4059="","",VLOOKUP(A4059,'3-Mapa de Controles'!$M$3:$N$143,2,FALSE))</f>
        <v/>
      </c>
      <c r="C4059" s="54" t="str">
        <f>IF(A4059="","",VLOOKUP(A4059,'3-Mapa de Controles'!$M$3:$P$143,4,FALSE))</f>
        <v/>
      </c>
      <c r="D4059" s="54" t="str">
        <f>IF(A4059="","",VLOOKUP(A4059,'3-Mapa de Controles'!$M$3:$AI$143,23,FALSE))</f>
        <v/>
      </c>
      <c r="E4059" s="54" t="str">
        <f>IF(A4059="","",VLOOKUP(A4059,'3-Mapa de Controles'!$B$3:$D$143,3,FALSE))</f>
        <v/>
      </c>
      <c r="F4059" s="56"/>
      <c r="G4059" s="122"/>
      <c r="H4059" s="122"/>
    </row>
    <row r="4060" spans="1:8" ht="28.5" customHeight="1">
      <c r="A4060" s="121"/>
      <c r="B4060" s="54" t="str">
        <f>IF(A4060="","",VLOOKUP(A4060,'3-Mapa de Controles'!$M$3:$N$143,2,FALSE))</f>
        <v/>
      </c>
      <c r="C4060" s="54" t="str">
        <f>IF(A4060="","",VLOOKUP(A4060,'3-Mapa de Controles'!$M$3:$P$143,4,FALSE))</f>
        <v/>
      </c>
      <c r="D4060" s="54" t="str">
        <f>IF(A4060="","",VLOOKUP(A4060,'3-Mapa de Controles'!$M$3:$AI$143,23,FALSE))</f>
        <v/>
      </c>
      <c r="E4060" s="54" t="str">
        <f>IF(A4060="","",VLOOKUP(A4060,'3-Mapa de Controles'!$B$3:$D$143,3,FALSE))</f>
        <v/>
      </c>
      <c r="F4060" s="56"/>
      <c r="G4060" s="122"/>
      <c r="H4060" s="122"/>
    </row>
    <row r="4061" spans="1:8" ht="28.5" customHeight="1">
      <c r="A4061" s="121"/>
      <c r="B4061" s="54" t="str">
        <f>IF(A4061="","",VLOOKUP(A4061,'3-Mapa de Controles'!$M$3:$N$143,2,FALSE))</f>
        <v/>
      </c>
      <c r="C4061" s="54" t="str">
        <f>IF(A4061="","",VLOOKUP(A4061,'3-Mapa de Controles'!$M$3:$P$143,4,FALSE))</f>
        <v/>
      </c>
      <c r="D4061" s="54" t="str">
        <f>IF(A4061="","",VLOOKUP(A4061,'3-Mapa de Controles'!$M$3:$AI$143,23,FALSE))</f>
        <v/>
      </c>
      <c r="E4061" s="54" t="str">
        <f>IF(A4061="","",VLOOKUP(A4061,'3-Mapa de Controles'!$B$3:$D$143,3,FALSE))</f>
        <v/>
      </c>
      <c r="F4061" s="56"/>
      <c r="G4061" s="122"/>
      <c r="H4061" s="122"/>
    </row>
    <row r="4062" spans="1:8" ht="28.5" customHeight="1">
      <c r="A4062" s="121"/>
      <c r="B4062" s="54" t="str">
        <f>IF(A4062="","",VLOOKUP(A4062,'3-Mapa de Controles'!$M$3:$N$143,2,FALSE))</f>
        <v/>
      </c>
      <c r="C4062" s="54" t="str">
        <f>IF(A4062="","",VLOOKUP(A4062,'3-Mapa de Controles'!$M$3:$P$143,4,FALSE))</f>
        <v/>
      </c>
      <c r="D4062" s="54" t="str">
        <f>IF(A4062="","",VLOOKUP(A4062,'3-Mapa de Controles'!$M$3:$AI$143,23,FALSE))</f>
        <v/>
      </c>
      <c r="E4062" s="54" t="str">
        <f>IF(A4062="","",VLOOKUP(A4062,'3-Mapa de Controles'!$B$3:$D$143,3,FALSE))</f>
        <v/>
      </c>
      <c r="F4062" s="56"/>
      <c r="G4062" s="122"/>
      <c r="H4062" s="122"/>
    </row>
    <row r="4063" spans="1:8" ht="28.5" customHeight="1">
      <c r="A4063" s="121"/>
      <c r="B4063" s="54" t="str">
        <f>IF(A4063="","",VLOOKUP(A4063,'3-Mapa de Controles'!$M$3:$N$143,2,FALSE))</f>
        <v/>
      </c>
      <c r="C4063" s="54" t="str">
        <f>IF(A4063="","",VLOOKUP(A4063,'3-Mapa de Controles'!$M$3:$P$143,4,FALSE))</f>
        <v/>
      </c>
      <c r="D4063" s="54" t="str">
        <f>IF(A4063="","",VLOOKUP(A4063,'3-Mapa de Controles'!$M$3:$AI$143,23,FALSE))</f>
        <v/>
      </c>
      <c r="E4063" s="54" t="str">
        <f>IF(A4063="","",VLOOKUP(A4063,'3-Mapa de Controles'!$B$3:$D$143,3,FALSE))</f>
        <v/>
      </c>
      <c r="F4063" s="56"/>
      <c r="G4063" s="122"/>
      <c r="H4063" s="122"/>
    </row>
    <row r="4064" spans="1:8" ht="28.5" customHeight="1">
      <c r="A4064" s="121"/>
      <c r="B4064" s="54" t="str">
        <f>IF(A4064="","",VLOOKUP(A4064,'3-Mapa de Controles'!$M$3:$N$143,2,FALSE))</f>
        <v/>
      </c>
      <c r="C4064" s="54" t="str">
        <f>IF(A4064="","",VLOOKUP(A4064,'3-Mapa de Controles'!$M$3:$P$143,4,FALSE))</f>
        <v/>
      </c>
      <c r="D4064" s="54" t="str">
        <f>IF(A4064="","",VLOOKUP(A4064,'3-Mapa de Controles'!$M$3:$AI$143,23,FALSE))</f>
        <v/>
      </c>
      <c r="E4064" s="54" t="str">
        <f>IF(A4064="","",VLOOKUP(A4064,'3-Mapa de Controles'!$B$3:$D$143,3,FALSE))</f>
        <v/>
      </c>
      <c r="F4064" s="56"/>
      <c r="G4064" s="122"/>
      <c r="H4064" s="122"/>
    </row>
    <row r="4065" spans="1:8" ht="28.5" customHeight="1">
      <c r="A4065" s="121"/>
      <c r="B4065" s="54" t="str">
        <f>IF(A4065="","",VLOOKUP(A4065,'3-Mapa de Controles'!$M$3:$N$143,2,FALSE))</f>
        <v/>
      </c>
      <c r="C4065" s="54" t="str">
        <f>IF(A4065="","",VLOOKUP(A4065,'3-Mapa de Controles'!$M$3:$P$143,4,FALSE))</f>
        <v/>
      </c>
      <c r="D4065" s="54" t="str">
        <f>IF(A4065="","",VLOOKUP(A4065,'3-Mapa de Controles'!$M$3:$AI$143,23,FALSE))</f>
        <v/>
      </c>
      <c r="E4065" s="54" t="str">
        <f>IF(A4065="","",VLOOKUP(A4065,'3-Mapa de Controles'!$B$3:$D$143,3,FALSE))</f>
        <v/>
      </c>
      <c r="F4065" s="56"/>
      <c r="G4065" s="122"/>
      <c r="H4065" s="122"/>
    </row>
    <row r="4066" spans="1:8" ht="28.5" customHeight="1">
      <c r="A4066" s="121"/>
      <c r="B4066" s="54" t="str">
        <f>IF(A4066="","",VLOOKUP(A4066,'3-Mapa de Controles'!$M$3:$N$143,2,FALSE))</f>
        <v/>
      </c>
      <c r="C4066" s="54" t="str">
        <f>IF(A4066="","",VLOOKUP(A4066,'3-Mapa de Controles'!$M$3:$P$143,4,FALSE))</f>
        <v/>
      </c>
      <c r="D4066" s="54" t="str">
        <f>IF(A4066="","",VLOOKUP(A4066,'3-Mapa de Controles'!$M$3:$AI$143,23,FALSE))</f>
        <v/>
      </c>
      <c r="E4066" s="54" t="str">
        <f>IF(A4066="","",VLOOKUP(A4066,'3-Mapa de Controles'!$B$3:$D$143,3,FALSE))</f>
        <v/>
      </c>
      <c r="F4066" s="56"/>
      <c r="G4066" s="122"/>
      <c r="H4066" s="122"/>
    </row>
    <row r="4067" spans="1:8" ht="28.5" customHeight="1">
      <c r="A4067" s="121"/>
      <c r="B4067" s="54" t="str">
        <f>IF(A4067="","",VLOOKUP(A4067,'3-Mapa de Controles'!$M$3:$N$143,2,FALSE))</f>
        <v/>
      </c>
      <c r="C4067" s="54" t="str">
        <f>IF(A4067="","",VLOOKUP(A4067,'3-Mapa de Controles'!$M$3:$P$143,4,FALSE))</f>
        <v/>
      </c>
      <c r="D4067" s="54" t="str">
        <f>IF(A4067="","",VLOOKUP(A4067,'3-Mapa de Controles'!$M$3:$AI$143,23,FALSE))</f>
        <v/>
      </c>
      <c r="E4067" s="54" t="str">
        <f>IF(A4067="","",VLOOKUP(A4067,'3-Mapa de Controles'!$B$3:$D$143,3,FALSE))</f>
        <v/>
      </c>
      <c r="F4067" s="56"/>
      <c r="G4067" s="122"/>
      <c r="H4067" s="122"/>
    </row>
    <row r="4068" spans="1:8" ht="28.5" customHeight="1">
      <c r="A4068" s="121"/>
      <c r="B4068" s="54" t="str">
        <f>IF(A4068="","",VLOOKUP(A4068,'3-Mapa de Controles'!$M$3:$N$143,2,FALSE))</f>
        <v/>
      </c>
      <c r="C4068" s="54" t="str">
        <f>IF(A4068="","",VLOOKUP(A4068,'3-Mapa de Controles'!$M$3:$P$143,4,FALSE))</f>
        <v/>
      </c>
      <c r="D4068" s="54" t="str">
        <f>IF(A4068="","",VLOOKUP(A4068,'3-Mapa de Controles'!$M$3:$AI$143,23,FALSE))</f>
        <v/>
      </c>
      <c r="E4068" s="54" t="str">
        <f>IF(A4068="","",VLOOKUP(A4068,'3-Mapa de Controles'!$B$3:$D$143,3,FALSE))</f>
        <v/>
      </c>
      <c r="F4068" s="56"/>
      <c r="G4068" s="122"/>
      <c r="H4068" s="122"/>
    </row>
    <row r="4069" spans="1:8" ht="28.5" customHeight="1">
      <c r="A4069" s="121"/>
      <c r="B4069" s="54" t="str">
        <f>IF(A4069="","",VLOOKUP(A4069,'3-Mapa de Controles'!$M$3:$N$143,2,FALSE))</f>
        <v/>
      </c>
      <c r="C4069" s="54" t="str">
        <f>IF(A4069="","",VLOOKUP(A4069,'3-Mapa de Controles'!$M$3:$P$143,4,FALSE))</f>
        <v/>
      </c>
      <c r="D4069" s="54" t="str">
        <f>IF(A4069="","",VLOOKUP(A4069,'3-Mapa de Controles'!$M$3:$AI$143,23,FALSE))</f>
        <v/>
      </c>
      <c r="E4069" s="54" t="str">
        <f>IF(A4069="","",VLOOKUP(A4069,'3-Mapa de Controles'!$B$3:$D$143,3,FALSE))</f>
        <v/>
      </c>
      <c r="F4069" s="56"/>
      <c r="G4069" s="122"/>
      <c r="H4069" s="122"/>
    </row>
    <row r="4070" spans="1:8" ht="28.5" customHeight="1">
      <c r="A4070" s="121"/>
      <c r="B4070" s="54" t="str">
        <f>IF(A4070="","",VLOOKUP(A4070,'3-Mapa de Controles'!$M$3:$N$143,2,FALSE))</f>
        <v/>
      </c>
      <c r="C4070" s="54" t="str">
        <f>IF(A4070="","",VLOOKUP(A4070,'3-Mapa de Controles'!$M$3:$P$143,4,FALSE))</f>
        <v/>
      </c>
      <c r="D4070" s="54" t="str">
        <f>IF(A4070="","",VLOOKUP(A4070,'3-Mapa de Controles'!$M$3:$AI$143,23,FALSE))</f>
        <v/>
      </c>
      <c r="E4070" s="54" t="str">
        <f>IF(A4070="","",VLOOKUP(A4070,'3-Mapa de Controles'!$B$3:$D$143,3,FALSE))</f>
        <v/>
      </c>
      <c r="F4070" s="56"/>
      <c r="G4070" s="122"/>
      <c r="H4070" s="122"/>
    </row>
    <row r="4071" spans="1:8" ht="28.5" customHeight="1">
      <c r="A4071" s="121"/>
      <c r="B4071" s="54" t="str">
        <f>IF(A4071="","",VLOOKUP(A4071,'3-Mapa de Controles'!$M$3:$N$143,2,FALSE))</f>
        <v/>
      </c>
      <c r="C4071" s="54" t="str">
        <f>IF(A4071="","",VLOOKUP(A4071,'3-Mapa de Controles'!$M$3:$P$143,4,FALSE))</f>
        <v/>
      </c>
      <c r="D4071" s="54" t="str">
        <f>IF(A4071="","",VLOOKUP(A4071,'3-Mapa de Controles'!$M$3:$AI$143,23,FALSE))</f>
        <v/>
      </c>
      <c r="E4071" s="54" t="str">
        <f>IF(A4071="","",VLOOKUP(A4071,'3-Mapa de Controles'!$B$3:$D$143,3,FALSE))</f>
        <v/>
      </c>
      <c r="F4071" s="56"/>
      <c r="G4071" s="122"/>
      <c r="H4071" s="122"/>
    </row>
    <row r="4072" spans="1:8" ht="28.5" customHeight="1">
      <c r="A4072" s="121"/>
      <c r="B4072" s="54" t="str">
        <f>IF(A4072="","",VLOOKUP(A4072,'3-Mapa de Controles'!$M$3:$N$143,2,FALSE))</f>
        <v/>
      </c>
      <c r="C4072" s="54" t="str">
        <f>IF(A4072="","",VLOOKUP(A4072,'3-Mapa de Controles'!$M$3:$P$143,4,FALSE))</f>
        <v/>
      </c>
      <c r="D4072" s="54" t="str">
        <f>IF(A4072="","",VLOOKUP(A4072,'3-Mapa de Controles'!$M$3:$AI$143,23,FALSE))</f>
        <v/>
      </c>
      <c r="E4072" s="54" t="str">
        <f>IF(A4072="","",VLOOKUP(A4072,'3-Mapa de Controles'!$B$3:$D$143,3,FALSE))</f>
        <v/>
      </c>
      <c r="F4072" s="56"/>
      <c r="G4072" s="122"/>
      <c r="H4072" s="122"/>
    </row>
    <row r="4073" spans="1:8" ht="28.5" customHeight="1">
      <c r="A4073" s="121"/>
      <c r="B4073" s="54" t="str">
        <f>IF(A4073="","",VLOOKUP(A4073,'3-Mapa de Controles'!$M$3:$N$143,2,FALSE))</f>
        <v/>
      </c>
      <c r="C4073" s="54" t="str">
        <f>IF(A4073="","",VLOOKUP(A4073,'3-Mapa de Controles'!$M$3:$P$143,4,FALSE))</f>
        <v/>
      </c>
      <c r="D4073" s="54" t="str">
        <f>IF(A4073="","",VLOOKUP(A4073,'3-Mapa de Controles'!$M$3:$AI$143,23,FALSE))</f>
        <v/>
      </c>
      <c r="E4073" s="54" t="str">
        <f>IF(A4073="","",VLOOKUP(A4073,'3-Mapa de Controles'!$B$3:$D$143,3,FALSE))</f>
        <v/>
      </c>
      <c r="F4073" s="56"/>
      <c r="G4073" s="122"/>
      <c r="H4073" s="122"/>
    </row>
    <row r="4074" spans="1:8" ht="28.5" customHeight="1">
      <c r="A4074" s="121"/>
      <c r="B4074" s="54" t="str">
        <f>IF(A4074="","",VLOOKUP(A4074,'3-Mapa de Controles'!$M$3:$N$143,2,FALSE))</f>
        <v/>
      </c>
      <c r="C4074" s="54" t="str">
        <f>IF(A4074="","",VLOOKUP(A4074,'3-Mapa de Controles'!$M$3:$P$143,4,FALSE))</f>
        <v/>
      </c>
      <c r="D4074" s="54" t="str">
        <f>IF(A4074="","",VLOOKUP(A4074,'3-Mapa de Controles'!$M$3:$AI$143,23,FALSE))</f>
        <v/>
      </c>
      <c r="E4074" s="54" t="str">
        <f>IF(A4074="","",VLOOKUP(A4074,'3-Mapa de Controles'!$B$3:$D$143,3,FALSE))</f>
        <v/>
      </c>
      <c r="F4074" s="56"/>
      <c r="G4074" s="122"/>
      <c r="H4074" s="122"/>
    </row>
    <row r="4075" spans="1:8" ht="28.5" customHeight="1">
      <c r="A4075" s="121"/>
      <c r="B4075" s="54" t="str">
        <f>IF(A4075="","",VLOOKUP(A4075,'3-Mapa de Controles'!$M$3:$N$143,2,FALSE))</f>
        <v/>
      </c>
      <c r="C4075" s="54" t="str">
        <f>IF(A4075="","",VLOOKUP(A4075,'3-Mapa de Controles'!$M$3:$P$143,4,FALSE))</f>
        <v/>
      </c>
      <c r="D4075" s="54" t="str">
        <f>IF(A4075="","",VLOOKUP(A4075,'3-Mapa de Controles'!$M$3:$AI$143,23,FALSE))</f>
        <v/>
      </c>
      <c r="E4075" s="54" t="str">
        <f>IF(A4075="","",VLOOKUP(A4075,'3-Mapa de Controles'!$B$3:$D$143,3,FALSE))</f>
        <v/>
      </c>
      <c r="F4075" s="56"/>
      <c r="G4075" s="122"/>
      <c r="H4075" s="122"/>
    </row>
    <row r="4076" spans="1:8" ht="28.5" customHeight="1">
      <c r="A4076" s="121"/>
      <c r="B4076" s="54" t="str">
        <f>IF(A4076="","",VLOOKUP(A4076,'3-Mapa de Controles'!$M$3:$N$143,2,FALSE))</f>
        <v/>
      </c>
      <c r="C4076" s="54" t="str">
        <f>IF(A4076="","",VLOOKUP(A4076,'3-Mapa de Controles'!$M$3:$P$143,4,FALSE))</f>
        <v/>
      </c>
      <c r="D4076" s="54" t="str">
        <f>IF(A4076="","",VLOOKUP(A4076,'3-Mapa de Controles'!$M$3:$AI$143,23,FALSE))</f>
        <v/>
      </c>
      <c r="E4076" s="54" t="str">
        <f>IF(A4076="","",VLOOKUP(A4076,'3-Mapa de Controles'!$B$3:$D$143,3,FALSE))</f>
        <v/>
      </c>
      <c r="F4076" s="56"/>
      <c r="G4076" s="122"/>
      <c r="H4076" s="122"/>
    </row>
    <row r="4077" spans="1:8" ht="28.5" customHeight="1">
      <c r="A4077" s="121"/>
      <c r="B4077" s="54" t="str">
        <f>IF(A4077="","",VLOOKUP(A4077,'3-Mapa de Controles'!$M$3:$N$143,2,FALSE))</f>
        <v/>
      </c>
      <c r="C4077" s="54" t="str">
        <f>IF(A4077="","",VLOOKUP(A4077,'3-Mapa de Controles'!$M$3:$P$143,4,FALSE))</f>
        <v/>
      </c>
      <c r="D4077" s="54" t="str">
        <f>IF(A4077="","",VLOOKUP(A4077,'3-Mapa de Controles'!$M$3:$AI$143,23,FALSE))</f>
        <v/>
      </c>
      <c r="E4077" s="54" t="str">
        <f>IF(A4077="","",VLOOKUP(A4077,'3-Mapa de Controles'!$B$3:$D$143,3,FALSE))</f>
        <v/>
      </c>
      <c r="F4077" s="56"/>
      <c r="G4077" s="122"/>
      <c r="H4077" s="122"/>
    </row>
    <row r="4078" spans="1:8" ht="28.5" customHeight="1">
      <c r="A4078" s="121"/>
      <c r="B4078" s="54" t="str">
        <f>IF(A4078="","",VLOOKUP(A4078,'3-Mapa de Controles'!$M$3:$N$143,2,FALSE))</f>
        <v/>
      </c>
      <c r="C4078" s="54" t="str">
        <f>IF(A4078="","",VLOOKUP(A4078,'3-Mapa de Controles'!$M$3:$P$143,4,FALSE))</f>
        <v/>
      </c>
      <c r="D4078" s="54" t="str">
        <f>IF(A4078="","",VLOOKUP(A4078,'3-Mapa de Controles'!$M$3:$AI$143,23,FALSE))</f>
        <v/>
      </c>
      <c r="E4078" s="54" t="str">
        <f>IF(A4078="","",VLOOKUP(A4078,'3-Mapa de Controles'!$B$3:$D$143,3,FALSE))</f>
        <v/>
      </c>
      <c r="F4078" s="56"/>
      <c r="G4078" s="122"/>
      <c r="H4078" s="122"/>
    </row>
    <row r="4079" spans="1:8" ht="28.5" customHeight="1">
      <c r="A4079" s="121"/>
      <c r="B4079" s="54" t="str">
        <f>IF(A4079="","",VLOOKUP(A4079,'3-Mapa de Controles'!$M$3:$N$143,2,FALSE))</f>
        <v/>
      </c>
      <c r="C4079" s="54" t="str">
        <f>IF(A4079="","",VLOOKUP(A4079,'3-Mapa de Controles'!$M$3:$P$143,4,FALSE))</f>
        <v/>
      </c>
      <c r="D4079" s="54" t="str">
        <f>IF(A4079="","",VLOOKUP(A4079,'3-Mapa de Controles'!$M$3:$AI$143,23,FALSE))</f>
        <v/>
      </c>
      <c r="E4079" s="54" t="str">
        <f>IF(A4079="","",VLOOKUP(A4079,'3-Mapa de Controles'!$B$3:$D$143,3,FALSE))</f>
        <v/>
      </c>
      <c r="F4079" s="56"/>
      <c r="G4079" s="122"/>
      <c r="H4079" s="122"/>
    </row>
    <row r="4080" spans="1:8" ht="28.5" customHeight="1">
      <c r="A4080" s="121"/>
      <c r="B4080" s="54" t="str">
        <f>IF(A4080="","",VLOOKUP(A4080,'3-Mapa de Controles'!$M$3:$N$143,2,FALSE))</f>
        <v/>
      </c>
      <c r="C4080" s="54" t="str">
        <f>IF(A4080="","",VLOOKUP(A4080,'3-Mapa de Controles'!$M$3:$P$143,4,FALSE))</f>
        <v/>
      </c>
      <c r="D4080" s="54" t="str">
        <f>IF(A4080="","",VLOOKUP(A4080,'3-Mapa de Controles'!$M$3:$AI$143,23,FALSE))</f>
        <v/>
      </c>
      <c r="E4080" s="54" t="str">
        <f>IF(A4080="","",VLOOKUP(A4080,'3-Mapa de Controles'!$B$3:$D$143,3,FALSE))</f>
        <v/>
      </c>
      <c r="F4080" s="56"/>
      <c r="G4080" s="122"/>
      <c r="H4080" s="122"/>
    </row>
    <row r="4081" spans="1:8" ht="28.5" customHeight="1">
      <c r="A4081" s="121"/>
      <c r="B4081" s="54" t="str">
        <f>IF(A4081="","",VLOOKUP(A4081,'3-Mapa de Controles'!$M$3:$N$143,2,FALSE))</f>
        <v/>
      </c>
      <c r="C4081" s="54" t="str">
        <f>IF(A4081="","",VLOOKUP(A4081,'3-Mapa de Controles'!$M$3:$P$143,4,FALSE))</f>
        <v/>
      </c>
      <c r="D4081" s="54" t="str">
        <f>IF(A4081="","",VLOOKUP(A4081,'3-Mapa de Controles'!$M$3:$AI$143,23,FALSE))</f>
        <v/>
      </c>
      <c r="E4081" s="54" t="str">
        <f>IF(A4081="","",VLOOKUP(A4081,'3-Mapa de Controles'!$B$3:$D$143,3,FALSE))</f>
        <v/>
      </c>
      <c r="F4081" s="56"/>
      <c r="G4081" s="122"/>
      <c r="H4081" s="122"/>
    </row>
    <row r="4082" spans="1:8" ht="28.5" customHeight="1">
      <c r="A4082" s="121"/>
      <c r="B4082" s="54" t="str">
        <f>IF(A4082="","",VLOOKUP(A4082,'3-Mapa de Controles'!$M$3:$N$143,2,FALSE))</f>
        <v/>
      </c>
      <c r="C4082" s="54" t="str">
        <f>IF(A4082="","",VLOOKUP(A4082,'3-Mapa de Controles'!$M$3:$P$143,4,FALSE))</f>
        <v/>
      </c>
      <c r="D4082" s="54" t="str">
        <f>IF(A4082="","",VLOOKUP(A4082,'3-Mapa de Controles'!$M$3:$AI$143,23,FALSE))</f>
        <v/>
      </c>
      <c r="E4082" s="54" t="str">
        <f>IF(A4082="","",VLOOKUP(A4082,'3-Mapa de Controles'!$B$3:$D$143,3,FALSE))</f>
        <v/>
      </c>
      <c r="F4082" s="56"/>
      <c r="G4082" s="122"/>
      <c r="H4082" s="122"/>
    </row>
    <row r="4083" spans="1:8" ht="28.5" customHeight="1">
      <c r="A4083" s="121"/>
      <c r="B4083" s="54" t="str">
        <f>IF(A4083="","",VLOOKUP(A4083,'3-Mapa de Controles'!$M$3:$N$143,2,FALSE))</f>
        <v/>
      </c>
      <c r="C4083" s="54" t="str">
        <f>IF(A4083="","",VLOOKUP(A4083,'3-Mapa de Controles'!$M$3:$P$143,4,FALSE))</f>
        <v/>
      </c>
      <c r="D4083" s="54" t="str">
        <f>IF(A4083="","",VLOOKUP(A4083,'3-Mapa de Controles'!$M$3:$AI$143,23,FALSE))</f>
        <v/>
      </c>
      <c r="E4083" s="54" t="str">
        <f>IF(A4083="","",VLOOKUP(A4083,'3-Mapa de Controles'!$B$3:$D$143,3,FALSE))</f>
        <v/>
      </c>
      <c r="F4083" s="56"/>
      <c r="G4083" s="122"/>
      <c r="H4083" s="122"/>
    </row>
    <row r="4084" spans="1:8" ht="28.5" customHeight="1">
      <c r="A4084" s="121"/>
      <c r="B4084" s="54" t="str">
        <f>IF(A4084="","",VLOOKUP(A4084,'3-Mapa de Controles'!$M$3:$N$143,2,FALSE))</f>
        <v/>
      </c>
      <c r="C4084" s="54" t="str">
        <f>IF(A4084="","",VLOOKUP(A4084,'3-Mapa de Controles'!$M$3:$P$143,4,FALSE))</f>
        <v/>
      </c>
      <c r="D4084" s="54" t="str">
        <f>IF(A4084="","",VLOOKUP(A4084,'3-Mapa de Controles'!$M$3:$AI$143,23,FALSE))</f>
        <v/>
      </c>
      <c r="E4084" s="54" t="str">
        <f>IF(A4084="","",VLOOKUP(A4084,'3-Mapa de Controles'!$B$3:$D$143,3,FALSE))</f>
        <v/>
      </c>
      <c r="F4084" s="56"/>
      <c r="G4084" s="122"/>
      <c r="H4084" s="122"/>
    </row>
    <row r="4085" spans="1:8" ht="28.5" customHeight="1">
      <c r="A4085" s="121"/>
      <c r="B4085" s="54" t="str">
        <f>IF(A4085="","",VLOOKUP(A4085,'3-Mapa de Controles'!$M$3:$N$143,2,FALSE))</f>
        <v/>
      </c>
      <c r="C4085" s="54" t="str">
        <f>IF(A4085="","",VLOOKUP(A4085,'3-Mapa de Controles'!$M$3:$P$143,4,FALSE))</f>
        <v/>
      </c>
      <c r="D4085" s="54" t="str">
        <f>IF(A4085="","",VLOOKUP(A4085,'3-Mapa de Controles'!$M$3:$AI$143,23,FALSE))</f>
        <v/>
      </c>
      <c r="E4085" s="54" t="str">
        <f>IF(A4085="","",VLOOKUP(A4085,'3-Mapa de Controles'!$B$3:$D$143,3,FALSE))</f>
        <v/>
      </c>
      <c r="F4085" s="56"/>
      <c r="G4085" s="122"/>
      <c r="H4085" s="122"/>
    </row>
    <row r="4086" spans="1:8" ht="28.5" customHeight="1">
      <c r="A4086" s="121"/>
      <c r="B4086" s="54" t="str">
        <f>IF(A4086="","",VLOOKUP(A4086,'3-Mapa de Controles'!$M$3:$N$143,2,FALSE))</f>
        <v/>
      </c>
      <c r="C4086" s="54" t="str">
        <f>IF(A4086="","",VLOOKUP(A4086,'3-Mapa de Controles'!$M$3:$P$143,4,FALSE))</f>
        <v/>
      </c>
      <c r="D4086" s="54" t="str">
        <f>IF(A4086="","",VLOOKUP(A4086,'3-Mapa de Controles'!$M$3:$AI$143,23,FALSE))</f>
        <v/>
      </c>
      <c r="E4086" s="54" t="str">
        <f>IF(A4086="","",VLOOKUP(A4086,'3-Mapa de Controles'!$B$3:$D$143,3,FALSE))</f>
        <v/>
      </c>
      <c r="F4086" s="56"/>
      <c r="G4086" s="122"/>
      <c r="H4086" s="122"/>
    </row>
    <row r="4087" spans="1:8" ht="28.5" customHeight="1">
      <c r="A4087" s="121"/>
      <c r="B4087" s="54" t="str">
        <f>IF(A4087="","",VLOOKUP(A4087,'3-Mapa de Controles'!$M$3:$N$143,2,FALSE))</f>
        <v/>
      </c>
      <c r="C4087" s="54" t="str">
        <f>IF(A4087="","",VLOOKUP(A4087,'3-Mapa de Controles'!$M$3:$P$143,4,FALSE))</f>
        <v/>
      </c>
      <c r="D4087" s="54" t="str">
        <f>IF(A4087="","",VLOOKUP(A4087,'3-Mapa de Controles'!$M$3:$AI$143,23,FALSE))</f>
        <v/>
      </c>
      <c r="E4087" s="54" t="str">
        <f>IF(A4087="","",VLOOKUP(A4087,'3-Mapa de Controles'!$B$3:$D$143,3,FALSE))</f>
        <v/>
      </c>
      <c r="F4087" s="56"/>
      <c r="G4087" s="122"/>
      <c r="H4087" s="122"/>
    </row>
    <row r="4088" spans="1:8" ht="28.5" customHeight="1">
      <c r="A4088" s="121"/>
      <c r="B4088" s="54" t="str">
        <f>IF(A4088="","",VLOOKUP(A4088,'3-Mapa de Controles'!$M$3:$N$143,2,FALSE))</f>
        <v/>
      </c>
      <c r="C4088" s="54" t="str">
        <f>IF(A4088="","",VLOOKUP(A4088,'3-Mapa de Controles'!$M$3:$P$143,4,FALSE))</f>
        <v/>
      </c>
      <c r="D4088" s="54" t="str">
        <f>IF(A4088="","",VLOOKUP(A4088,'3-Mapa de Controles'!$M$3:$AI$143,23,FALSE))</f>
        <v/>
      </c>
      <c r="E4088" s="54" t="str">
        <f>IF(A4088="","",VLOOKUP(A4088,'3-Mapa de Controles'!$B$3:$D$143,3,FALSE))</f>
        <v/>
      </c>
      <c r="F4088" s="56"/>
      <c r="G4088" s="122"/>
      <c r="H4088" s="122"/>
    </row>
    <row r="4089" spans="1:8" ht="28.5" customHeight="1">
      <c r="A4089" s="121"/>
      <c r="B4089" s="54" t="str">
        <f>IF(A4089="","",VLOOKUP(A4089,'3-Mapa de Controles'!$M$3:$N$143,2,FALSE))</f>
        <v/>
      </c>
      <c r="C4089" s="54" t="str">
        <f>IF(A4089="","",VLOOKUP(A4089,'3-Mapa de Controles'!$M$3:$P$143,4,FALSE))</f>
        <v/>
      </c>
      <c r="D4089" s="54" t="str">
        <f>IF(A4089="","",VLOOKUP(A4089,'3-Mapa de Controles'!$M$3:$AI$143,23,FALSE))</f>
        <v/>
      </c>
      <c r="E4089" s="54" t="str">
        <f>IF(A4089="","",VLOOKUP(A4089,'3-Mapa de Controles'!$B$3:$D$143,3,FALSE))</f>
        <v/>
      </c>
      <c r="F4089" s="56"/>
      <c r="G4089" s="122"/>
      <c r="H4089" s="122"/>
    </row>
    <row r="4090" spans="1:8" ht="28.5" customHeight="1">
      <c r="A4090" s="121"/>
      <c r="B4090" s="54" t="str">
        <f>IF(A4090="","",VLOOKUP(A4090,'3-Mapa de Controles'!$M$3:$N$143,2,FALSE))</f>
        <v/>
      </c>
      <c r="C4090" s="54" t="str">
        <f>IF(A4090="","",VLOOKUP(A4090,'3-Mapa de Controles'!$M$3:$P$143,4,FALSE))</f>
        <v/>
      </c>
      <c r="D4090" s="54" t="str">
        <f>IF(A4090="","",VLOOKUP(A4090,'3-Mapa de Controles'!$M$3:$AI$143,23,FALSE))</f>
        <v/>
      </c>
      <c r="E4090" s="54" t="str">
        <f>IF(A4090="","",VLOOKUP(A4090,'3-Mapa de Controles'!$B$3:$D$143,3,FALSE))</f>
        <v/>
      </c>
      <c r="F4090" s="56"/>
      <c r="G4090" s="122"/>
      <c r="H4090" s="122"/>
    </row>
    <row r="4091" spans="1:8" ht="28.5" customHeight="1">
      <c r="A4091" s="121"/>
      <c r="B4091" s="54" t="str">
        <f>IF(A4091="","",VLOOKUP(A4091,'3-Mapa de Controles'!$M$3:$N$143,2,FALSE))</f>
        <v/>
      </c>
      <c r="C4091" s="54" t="str">
        <f>IF(A4091="","",VLOOKUP(A4091,'3-Mapa de Controles'!$M$3:$P$143,4,FALSE))</f>
        <v/>
      </c>
      <c r="D4091" s="54" t="str">
        <f>IF(A4091="","",VLOOKUP(A4091,'3-Mapa de Controles'!$M$3:$AI$143,23,FALSE))</f>
        <v/>
      </c>
      <c r="E4091" s="54" t="str">
        <f>IF(A4091="","",VLOOKUP(A4091,'3-Mapa de Controles'!$B$3:$D$143,3,FALSE))</f>
        <v/>
      </c>
      <c r="F4091" s="56"/>
      <c r="G4091" s="122"/>
      <c r="H4091" s="122"/>
    </row>
    <row r="4092" spans="1:8" ht="28.5" customHeight="1">
      <c r="A4092" s="121"/>
      <c r="B4092" s="54" t="str">
        <f>IF(A4092="","",VLOOKUP(A4092,'3-Mapa de Controles'!$M$3:$N$143,2,FALSE))</f>
        <v/>
      </c>
      <c r="C4092" s="54" t="str">
        <f>IF(A4092="","",VLOOKUP(A4092,'3-Mapa de Controles'!$M$3:$P$143,4,FALSE))</f>
        <v/>
      </c>
      <c r="D4092" s="54" t="str">
        <f>IF(A4092="","",VLOOKUP(A4092,'3-Mapa de Controles'!$M$3:$AI$143,23,FALSE))</f>
        <v/>
      </c>
      <c r="E4092" s="54" t="str">
        <f>IF(A4092="","",VLOOKUP(A4092,'3-Mapa de Controles'!$B$3:$D$143,3,FALSE))</f>
        <v/>
      </c>
      <c r="F4092" s="56"/>
      <c r="G4092" s="122"/>
      <c r="H4092" s="122"/>
    </row>
    <row r="4093" spans="1:8" ht="28.5" customHeight="1">
      <c r="A4093" s="121"/>
      <c r="B4093" s="54" t="str">
        <f>IF(A4093="","",VLOOKUP(A4093,'3-Mapa de Controles'!$M$3:$N$143,2,FALSE))</f>
        <v/>
      </c>
      <c r="C4093" s="54" t="str">
        <f>IF(A4093="","",VLOOKUP(A4093,'3-Mapa de Controles'!$M$3:$P$143,4,FALSE))</f>
        <v/>
      </c>
      <c r="D4093" s="54" t="str">
        <f>IF(A4093="","",VLOOKUP(A4093,'3-Mapa de Controles'!$M$3:$AI$143,23,FALSE))</f>
        <v/>
      </c>
      <c r="E4093" s="54" t="str">
        <f>IF(A4093="","",VLOOKUP(A4093,'3-Mapa de Controles'!$B$3:$D$143,3,FALSE))</f>
        <v/>
      </c>
      <c r="F4093" s="56"/>
      <c r="G4093" s="122"/>
      <c r="H4093" s="122"/>
    </row>
    <row r="4094" spans="1:8" ht="28.5" customHeight="1">
      <c r="A4094" s="121"/>
      <c r="B4094" s="54" t="str">
        <f>IF(A4094="","",VLOOKUP(A4094,'3-Mapa de Controles'!$M$3:$N$143,2,FALSE))</f>
        <v/>
      </c>
      <c r="C4094" s="54" t="str">
        <f>IF(A4094="","",VLOOKUP(A4094,'3-Mapa de Controles'!$M$3:$P$143,4,FALSE))</f>
        <v/>
      </c>
      <c r="D4094" s="54" t="str">
        <f>IF(A4094="","",VLOOKUP(A4094,'3-Mapa de Controles'!$M$3:$AI$143,23,FALSE))</f>
        <v/>
      </c>
      <c r="E4094" s="54" t="str">
        <f>IF(A4094="","",VLOOKUP(A4094,'3-Mapa de Controles'!$B$3:$D$143,3,FALSE))</f>
        <v/>
      </c>
      <c r="F4094" s="56"/>
      <c r="G4094" s="122"/>
      <c r="H4094" s="122"/>
    </row>
    <row r="4095" spans="1:8" ht="28.5" customHeight="1">
      <c r="A4095" s="121"/>
      <c r="B4095" s="54" t="str">
        <f>IF(A4095="","",VLOOKUP(A4095,'3-Mapa de Controles'!$M$3:$N$143,2,FALSE))</f>
        <v/>
      </c>
      <c r="C4095" s="54" t="str">
        <f>IF(A4095="","",VLOOKUP(A4095,'3-Mapa de Controles'!$M$3:$P$143,4,FALSE))</f>
        <v/>
      </c>
      <c r="D4095" s="54" t="str">
        <f>IF(A4095="","",VLOOKUP(A4095,'3-Mapa de Controles'!$M$3:$AI$143,23,FALSE))</f>
        <v/>
      </c>
      <c r="E4095" s="54" t="str">
        <f>IF(A4095="","",VLOOKUP(A4095,'3-Mapa de Controles'!$B$3:$D$143,3,FALSE))</f>
        <v/>
      </c>
      <c r="F4095" s="56"/>
      <c r="G4095" s="122"/>
      <c r="H4095" s="122"/>
    </row>
    <row r="4096" spans="1:8" ht="28.5" customHeight="1">
      <c r="A4096" s="121"/>
      <c r="B4096" s="54" t="str">
        <f>IF(A4096="","",VLOOKUP(A4096,'3-Mapa de Controles'!$M$3:$N$143,2,FALSE))</f>
        <v/>
      </c>
      <c r="C4096" s="54" t="str">
        <f>IF(A4096="","",VLOOKUP(A4096,'3-Mapa de Controles'!$M$3:$P$143,4,FALSE))</f>
        <v/>
      </c>
      <c r="D4096" s="54" t="str">
        <f>IF(A4096="","",VLOOKUP(A4096,'3-Mapa de Controles'!$M$3:$AI$143,23,FALSE))</f>
        <v/>
      </c>
      <c r="E4096" s="54" t="str">
        <f>IF(A4096="","",VLOOKUP(A4096,'3-Mapa de Controles'!$B$3:$D$143,3,FALSE))</f>
        <v/>
      </c>
      <c r="F4096" s="56"/>
      <c r="G4096" s="122"/>
      <c r="H4096" s="122"/>
    </row>
    <row r="4097" spans="1:8" ht="28.5" customHeight="1">
      <c r="A4097" s="121"/>
      <c r="B4097" s="54" t="str">
        <f>IF(A4097="","",VLOOKUP(A4097,'3-Mapa de Controles'!$M$3:$N$143,2,FALSE))</f>
        <v/>
      </c>
      <c r="C4097" s="54" t="str">
        <f>IF(A4097="","",VLOOKUP(A4097,'3-Mapa de Controles'!$M$3:$P$143,4,FALSE))</f>
        <v/>
      </c>
      <c r="D4097" s="54" t="str">
        <f>IF(A4097="","",VLOOKUP(A4097,'3-Mapa de Controles'!$M$3:$AI$143,23,FALSE))</f>
        <v/>
      </c>
      <c r="E4097" s="54" t="str">
        <f>IF(A4097="","",VLOOKUP(A4097,'3-Mapa de Controles'!$B$3:$D$143,3,FALSE))</f>
        <v/>
      </c>
      <c r="F4097" s="56"/>
      <c r="G4097" s="122"/>
      <c r="H4097" s="122"/>
    </row>
    <row r="4098" spans="1:8" ht="28.5" customHeight="1">
      <c r="A4098" s="121"/>
      <c r="B4098" s="54" t="str">
        <f>IF(A4098="","",VLOOKUP(A4098,'3-Mapa de Controles'!$M$3:$N$143,2,FALSE))</f>
        <v/>
      </c>
      <c r="C4098" s="54" t="str">
        <f>IF(A4098="","",VLOOKUP(A4098,'3-Mapa de Controles'!$M$3:$P$143,4,FALSE))</f>
        <v/>
      </c>
      <c r="D4098" s="54" t="str">
        <f>IF(A4098="","",VLOOKUP(A4098,'3-Mapa de Controles'!$M$3:$AI$143,23,FALSE))</f>
        <v/>
      </c>
      <c r="E4098" s="54" t="str">
        <f>IF(A4098="","",VLOOKUP(A4098,'3-Mapa de Controles'!$B$3:$D$143,3,FALSE))</f>
        <v/>
      </c>
      <c r="F4098" s="56"/>
      <c r="G4098" s="122"/>
      <c r="H4098" s="122"/>
    </row>
    <row r="4099" spans="1:8" ht="28.5" customHeight="1">
      <c r="A4099" s="121"/>
      <c r="B4099" s="54" t="str">
        <f>IF(A4099="","",VLOOKUP(A4099,'3-Mapa de Controles'!$M$3:$N$143,2,FALSE))</f>
        <v/>
      </c>
      <c r="C4099" s="54" t="str">
        <f>IF(A4099="","",VLOOKUP(A4099,'3-Mapa de Controles'!$M$3:$P$143,4,FALSE))</f>
        <v/>
      </c>
      <c r="D4099" s="54" t="str">
        <f>IF(A4099="","",VLOOKUP(A4099,'3-Mapa de Controles'!$M$3:$AI$143,23,FALSE))</f>
        <v/>
      </c>
      <c r="E4099" s="54" t="str">
        <f>IF(A4099="","",VLOOKUP(A4099,'3-Mapa de Controles'!$B$3:$D$143,3,FALSE))</f>
        <v/>
      </c>
      <c r="F4099" s="56"/>
      <c r="G4099" s="122"/>
      <c r="H4099" s="122"/>
    </row>
    <row r="4100" spans="1:8" ht="28.5" customHeight="1">
      <c r="A4100" s="121"/>
      <c r="B4100" s="54" t="str">
        <f>IF(A4100="","",VLOOKUP(A4100,'3-Mapa de Controles'!$M$3:$N$143,2,FALSE))</f>
        <v/>
      </c>
      <c r="C4100" s="54" t="str">
        <f>IF(A4100="","",VLOOKUP(A4100,'3-Mapa de Controles'!$M$3:$P$143,4,FALSE))</f>
        <v/>
      </c>
      <c r="D4100" s="54" t="str">
        <f>IF(A4100="","",VLOOKUP(A4100,'3-Mapa de Controles'!$M$3:$AI$143,23,FALSE))</f>
        <v/>
      </c>
      <c r="E4100" s="54" t="str">
        <f>IF(A4100="","",VLOOKUP(A4100,'3-Mapa de Controles'!$B$3:$D$143,3,FALSE))</f>
        <v/>
      </c>
      <c r="F4100" s="56"/>
      <c r="G4100" s="122"/>
      <c r="H4100" s="122"/>
    </row>
    <row r="4101" spans="1:8" ht="28.5" customHeight="1">
      <c r="A4101" s="121"/>
      <c r="B4101" s="54" t="str">
        <f>IF(A4101="","",VLOOKUP(A4101,'3-Mapa de Controles'!$M$3:$N$143,2,FALSE))</f>
        <v/>
      </c>
      <c r="C4101" s="54" t="str">
        <f>IF(A4101="","",VLOOKUP(A4101,'3-Mapa de Controles'!$M$3:$P$143,4,FALSE))</f>
        <v/>
      </c>
      <c r="D4101" s="54" t="str">
        <f>IF(A4101="","",VLOOKUP(A4101,'3-Mapa de Controles'!$M$3:$AI$143,23,FALSE))</f>
        <v/>
      </c>
      <c r="E4101" s="54" t="str">
        <f>IF(A4101="","",VLOOKUP(A4101,'3-Mapa de Controles'!$B$3:$D$143,3,FALSE))</f>
        <v/>
      </c>
      <c r="F4101" s="56"/>
      <c r="G4101" s="122"/>
      <c r="H4101" s="122"/>
    </row>
    <row r="4102" spans="1:8" ht="28.5" customHeight="1">
      <c r="A4102" s="121"/>
      <c r="B4102" s="54" t="str">
        <f>IF(A4102="","",VLOOKUP(A4102,'3-Mapa de Controles'!$M$3:$N$143,2,FALSE))</f>
        <v/>
      </c>
      <c r="C4102" s="54" t="str">
        <f>IF(A4102="","",VLOOKUP(A4102,'3-Mapa de Controles'!$M$3:$P$143,4,FALSE))</f>
        <v/>
      </c>
      <c r="D4102" s="54" t="str">
        <f>IF(A4102="","",VLOOKUP(A4102,'3-Mapa de Controles'!$M$3:$AI$143,23,FALSE))</f>
        <v/>
      </c>
      <c r="E4102" s="54" t="str">
        <f>IF(A4102="","",VLOOKUP(A4102,'3-Mapa de Controles'!$B$3:$D$143,3,FALSE))</f>
        <v/>
      </c>
      <c r="F4102" s="56"/>
      <c r="G4102" s="122"/>
      <c r="H4102" s="122"/>
    </row>
    <row r="4103" spans="1:8" ht="28.5" customHeight="1">
      <c r="A4103" s="121"/>
      <c r="B4103" s="54" t="str">
        <f>IF(A4103="","",VLOOKUP(A4103,'3-Mapa de Controles'!$M$3:$N$143,2,FALSE))</f>
        <v/>
      </c>
      <c r="C4103" s="54" t="str">
        <f>IF(A4103="","",VLOOKUP(A4103,'3-Mapa de Controles'!$M$3:$P$143,4,FALSE))</f>
        <v/>
      </c>
      <c r="D4103" s="54" t="str">
        <f>IF(A4103="","",VLOOKUP(A4103,'3-Mapa de Controles'!$M$3:$AI$143,23,FALSE))</f>
        <v/>
      </c>
      <c r="E4103" s="54" t="str">
        <f>IF(A4103="","",VLOOKUP(A4103,'3-Mapa de Controles'!$B$3:$D$143,3,FALSE))</f>
        <v/>
      </c>
      <c r="F4103" s="56"/>
      <c r="G4103" s="122"/>
      <c r="H4103" s="122"/>
    </row>
    <row r="4104" spans="1:8" ht="28.5" customHeight="1">
      <c r="A4104" s="121"/>
      <c r="B4104" s="54" t="str">
        <f>IF(A4104="","",VLOOKUP(A4104,'3-Mapa de Controles'!$M$3:$N$143,2,FALSE))</f>
        <v/>
      </c>
      <c r="C4104" s="54" t="str">
        <f>IF(A4104="","",VLOOKUP(A4104,'3-Mapa de Controles'!$M$3:$P$143,4,FALSE))</f>
        <v/>
      </c>
      <c r="D4104" s="54" t="str">
        <f>IF(A4104="","",VLOOKUP(A4104,'3-Mapa de Controles'!$M$3:$AI$143,23,FALSE))</f>
        <v/>
      </c>
      <c r="E4104" s="54" t="str">
        <f>IF(A4104="","",VLOOKUP(A4104,'3-Mapa de Controles'!$B$3:$D$143,3,FALSE))</f>
        <v/>
      </c>
      <c r="F4104" s="56"/>
      <c r="G4104" s="122"/>
      <c r="H4104" s="122"/>
    </row>
    <row r="4105" spans="1:8" ht="28.5" customHeight="1">
      <c r="A4105" s="121"/>
      <c r="B4105" s="54" t="str">
        <f>IF(A4105="","",VLOOKUP(A4105,'3-Mapa de Controles'!$M$3:$N$143,2,FALSE))</f>
        <v/>
      </c>
      <c r="C4105" s="54" t="str">
        <f>IF(A4105="","",VLOOKUP(A4105,'3-Mapa de Controles'!$M$3:$P$143,4,FALSE))</f>
        <v/>
      </c>
      <c r="D4105" s="54" t="str">
        <f>IF(A4105="","",VLOOKUP(A4105,'3-Mapa de Controles'!$M$3:$AI$143,23,FALSE))</f>
        <v/>
      </c>
      <c r="E4105" s="54" t="str">
        <f>IF(A4105="","",VLOOKUP(A4105,'3-Mapa de Controles'!$B$3:$D$143,3,FALSE))</f>
        <v/>
      </c>
      <c r="F4105" s="56"/>
      <c r="G4105" s="122"/>
      <c r="H4105" s="122"/>
    </row>
    <row r="4106" spans="1:8" ht="28.5" customHeight="1">
      <c r="A4106" s="121"/>
      <c r="B4106" s="54" t="str">
        <f>IF(A4106="","",VLOOKUP(A4106,'3-Mapa de Controles'!$M$3:$N$143,2,FALSE))</f>
        <v/>
      </c>
      <c r="C4106" s="54" t="str">
        <f>IF(A4106="","",VLOOKUP(A4106,'3-Mapa de Controles'!$M$3:$P$143,4,FALSE))</f>
        <v/>
      </c>
      <c r="D4106" s="54" t="str">
        <f>IF(A4106="","",VLOOKUP(A4106,'3-Mapa de Controles'!$M$3:$AI$143,23,FALSE))</f>
        <v/>
      </c>
      <c r="E4106" s="54" t="str">
        <f>IF(A4106="","",VLOOKUP(A4106,'3-Mapa de Controles'!$B$3:$D$143,3,FALSE))</f>
        <v/>
      </c>
      <c r="F4106" s="56"/>
      <c r="G4106" s="122"/>
      <c r="H4106" s="122"/>
    </row>
    <row r="4107" spans="1:8" ht="28.5" customHeight="1">
      <c r="A4107" s="121"/>
      <c r="B4107" s="54" t="str">
        <f>IF(A4107="","",VLOOKUP(A4107,'3-Mapa de Controles'!$M$3:$N$143,2,FALSE))</f>
        <v/>
      </c>
      <c r="C4107" s="54" t="str">
        <f>IF(A4107="","",VLOOKUP(A4107,'3-Mapa de Controles'!$M$3:$P$143,4,FALSE))</f>
        <v/>
      </c>
      <c r="D4107" s="54" t="str">
        <f>IF(A4107="","",VLOOKUP(A4107,'3-Mapa de Controles'!$M$3:$AI$143,23,FALSE))</f>
        <v/>
      </c>
      <c r="E4107" s="54" t="str">
        <f>IF(A4107="","",VLOOKUP(A4107,'3-Mapa de Controles'!$B$3:$D$143,3,FALSE))</f>
        <v/>
      </c>
      <c r="F4107" s="56"/>
      <c r="G4107" s="122"/>
      <c r="H4107" s="122"/>
    </row>
    <row r="4108" spans="1:8" ht="28.5" customHeight="1">
      <c r="A4108" s="121"/>
      <c r="B4108" s="54" t="str">
        <f>IF(A4108="","",VLOOKUP(A4108,'3-Mapa de Controles'!$M$3:$N$143,2,FALSE))</f>
        <v/>
      </c>
      <c r="C4108" s="54" t="str">
        <f>IF(A4108="","",VLOOKUP(A4108,'3-Mapa de Controles'!$M$3:$P$143,4,FALSE))</f>
        <v/>
      </c>
      <c r="D4108" s="54" t="str">
        <f>IF(A4108="","",VLOOKUP(A4108,'3-Mapa de Controles'!$M$3:$AI$143,23,FALSE))</f>
        <v/>
      </c>
      <c r="E4108" s="54" t="str">
        <f>IF(A4108="","",VLOOKUP(A4108,'3-Mapa de Controles'!$B$3:$D$143,3,FALSE))</f>
        <v/>
      </c>
      <c r="F4108" s="56"/>
      <c r="G4108" s="122"/>
      <c r="H4108" s="122"/>
    </row>
    <row r="4109" spans="1:8" ht="28.5" customHeight="1">
      <c r="A4109" s="121"/>
      <c r="B4109" s="54" t="str">
        <f>IF(A4109="","",VLOOKUP(A4109,'3-Mapa de Controles'!$M$3:$N$143,2,FALSE))</f>
        <v/>
      </c>
      <c r="C4109" s="54" t="str">
        <f>IF(A4109="","",VLOOKUP(A4109,'3-Mapa de Controles'!$M$3:$P$143,4,FALSE))</f>
        <v/>
      </c>
      <c r="D4109" s="54" t="str">
        <f>IF(A4109="","",VLOOKUP(A4109,'3-Mapa de Controles'!$M$3:$AI$143,23,FALSE))</f>
        <v/>
      </c>
      <c r="E4109" s="54" t="str">
        <f>IF(A4109="","",VLOOKUP(A4109,'3-Mapa de Controles'!$B$3:$D$143,3,FALSE))</f>
        <v/>
      </c>
      <c r="F4109" s="56"/>
      <c r="G4109" s="122"/>
      <c r="H4109" s="122"/>
    </row>
    <row r="4110" spans="1:8" ht="28.5" customHeight="1">
      <c r="A4110" s="121"/>
      <c r="B4110" s="54" t="str">
        <f>IF(A4110="","",VLOOKUP(A4110,'3-Mapa de Controles'!$M$3:$N$143,2,FALSE))</f>
        <v/>
      </c>
      <c r="C4110" s="54" t="str">
        <f>IF(A4110="","",VLOOKUP(A4110,'3-Mapa de Controles'!$M$3:$P$143,4,FALSE))</f>
        <v/>
      </c>
      <c r="D4110" s="54" t="str">
        <f>IF(A4110="","",VLOOKUP(A4110,'3-Mapa de Controles'!$M$3:$AI$143,23,FALSE))</f>
        <v/>
      </c>
      <c r="E4110" s="54" t="str">
        <f>IF(A4110="","",VLOOKUP(A4110,'3-Mapa de Controles'!$B$3:$D$143,3,FALSE))</f>
        <v/>
      </c>
      <c r="F4110" s="56"/>
      <c r="G4110" s="122"/>
      <c r="H4110" s="122"/>
    </row>
    <row r="4111" spans="1:8" ht="28.5" customHeight="1">
      <c r="A4111" s="121"/>
      <c r="B4111" s="54" t="str">
        <f>IF(A4111="","",VLOOKUP(A4111,'3-Mapa de Controles'!$M$3:$N$143,2,FALSE))</f>
        <v/>
      </c>
      <c r="C4111" s="54" t="str">
        <f>IF(A4111="","",VLOOKUP(A4111,'3-Mapa de Controles'!$M$3:$P$143,4,FALSE))</f>
        <v/>
      </c>
      <c r="D4111" s="54" t="str">
        <f>IF(A4111="","",VLOOKUP(A4111,'3-Mapa de Controles'!$M$3:$AI$143,23,FALSE))</f>
        <v/>
      </c>
      <c r="E4111" s="54" t="str">
        <f>IF(A4111="","",VLOOKUP(A4111,'3-Mapa de Controles'!$B$3:$D$143,3,FALSE))</f>
        <v/>
      </c>
      <c r="F4111" s="56"/>
      <c r="G4111" s="122"/>
      <c r="H4111" s="122"/>
    </row>
    <row r="4112" spans="1:8" ht="28.5" customHeight="1">
      <c r="A4112" s="121"/>
      <c r="B4112" s="54" t="str">
        <f>IF(A4112="","",VLOOKUP(A4112,'3-Mapa de Controles'!$M$3:$N$143,2,FALSE))</f>
        <v/>
      </c>
      <c r="C4112" s="54" t="str">
        <f>IF(A4112="","",VLOOKUP(A4112,'3-Mapa de Controles'!$M$3:$P$143,4,FALSE))</f>
        <v/>
      </c>
      <c r="D4112" s="54" t="str">
        <f>IF(A4112="","",VLOOKUP(A4112,'3-Mapa de Controles'!$M$3:$AI$143,23,FALSE))</f>
        <v/>
      </c>
      <c r="E4112" s="54" t="str">
        <f>IF(A4112="","",VLOOKUP(A4112,'3-Mapa de Controles'!$B$3:$D$143,3,FALSE))</f>
        <v/>
      </c>
      <c r="F4112" s="56"/>
      <c r="G4112" s="122"/>
      <c r="H4112" s="122"/>
    </row>
    <row r="4113" spans="1:8" ht="28.5" customHeight="1">
      <c r="A4113" s="121"/>
      <c r="B4113" s="54" t="str">
        <f>IF(A4113="","",VLOOKUP(A4113,'3-Mapa de Controles'!$M$3:$N$143,2,FALSE))</f>
        <v/>
      </c>
      <c r="C4113" s="54" t="str">
        <f>IF(A4113="","",VLOOKUP(A4113,'3-Mapa de Controles'!$M$3:$P$143,4,FALSE))</f>
        <v/>
      </c>
      <c r="D4113" s="54" t="str">
        <f>IF(A4113="","",VLOOKUP(A4113,'3-Mapa de Controles'!$M$3:$AI$143,23,FALSE))</f>
        <v/>
      </c>
      <c r="E4113" s="54" t="str">
        <f>IF(A4113="","",VLOOKUP(A4113,'3-Mapa de Controles'!$B$3:$D$143,3,FALSE))</f>
        <v/>
      </c>
      <c r="F4113" s="56"/>
      <c r="G4113" s="122"/>
      <c r="H4113" s="122"/>
    </row>
    <row r="4114" spans="1:8" ht="28.5" customHeight="1">
      <c r="A4114" s="121"/>
      <c r="B4114" s="54" t="str">
        <f>IF(A4114="","",VLOOKUP(A4114,'3-Mapa de Controles'!$M$3:$N$143,2,FALSE))</f>
        <v/>
      </c>
      <c r="C4114" s="54" t="str">
        <f>IF(A4114="","",VLOOKUP(A4114,'3-Mapa de Controles'!$M$3:$P$143,4,FALSE))</f>
        <v/>
      </c>
      <c r="D4114" s="54" t="str">
        <f>IF(A4114="","",VLOOKUP(A4114,'3-Mapa de Controles'!$M$3:$AI$143,23,FALSE))</f>
        <v/>
      </c>
      <c r="E4114" s="54" t="str">
        <f>IF(A4114="","",VLOOKUP(A4114,'3-Mapa de Controles'!$B$3:$D$143,3,FALSE))</f>
        <v/>
      </c>
      <c r="F4114" s="56"/>
      <c r="G4114" s="122"/>
      <c r="H4114" s="122"/>
    </row>
    <row r="4115" spans="1:8" ht="28.5" customHeight="1">
      <c r="A4115" s="121"/>
      <c r="B4115" s="54" t="str">
        <f>IF(A4115="","",VLOOKUP(A4115,'3-Mapa de Controles'!$M$3:$N$143,2,FALSE))</f>
        <v/>
      </c>
      <c r="C4115" s="54" t="str">
        <f>IF(A4115="","",VLOOKUP(A4115,'3-Mapa de Controles'!$M$3:$P$143,4,FALSE))</f>
        <v/>
      </c>
      <c r="D4115" s="54" t="str">
        <f>IF(A4115="","",VLOOKUP(A4115,'3-Mapa de Controles'!$M$3:$AI$143,23,FALSE))</f>
        <v/>
      </c>
      <c r="E4115" s="54" t="str">
        <f>IF(A4115="","",VLOOKUP(A4115,'3-Mapa de Controles'!$B$3:$D$143,3,FALSE))</f>
        <v/>
      </c>
      <c r="F4115" s="56"/>
      <c r="G4115" s="122"/>
      <c r="H4115" s="122"/>
    </row>
    <row r="4116" spans="1:8" ht="28.5" customHeight="1">
      <c r="A4116" s="121"/>
      <c r="B4116" s="54" t="str">
        <f>IF(A4116="","",VLOOKUP(A4116,'3-Mapa de Controles'!$M$3:$N$143,2,FALSE))</f>
        <v/>
      </c>
      <c r="C4116" s="54" t="str">
        <f>IF(A4116="","",VLOOKUP(A4116,'3-Mapa de Controles'!$M$3:$P$143,4,FALSE))</f>
        <v/>
      </c>
      <c r="D4116" s="54" t="str">
        <f>IF(A4116="","",VLOOKUP(A4116,'3-Mapa de Controles'!$M$3:$AI$143,23,FALSE))</f>
        <v/>
      </c>
      <c r="E4116" s="54" t="str">
        <f>IF(A4116="","",VLOOKUP(A4116,'3-Mapa de Controles'!$B$3:$D$143,3,FALSE))</f>
        <v/>
      </c>
      <c r="F4116" s="56"/>
      <c r="G4116" s="122"/>
      <c r="H4116" s="122"/>
    </row>
    <row r="4117" spans="1:8" ht="28.5" customHeight="1">
      <c r="A4117" s="121"/>
      <c r="B4117" s="54" t="str">
        <f>IF(A4117="","",VLOOKUP(A4117,'3-Mapa de Controles'!$M$3:$N$143,2,FALSE))</f>
        <v/>
      </c>
      <c r="C4117" s="54" t="str">
        <f>IF(A4117="","",VLOOKUP(A4117,'3-Mapa de Controles'!$M$3:$P$143,4,FALSE))</f>
        <v/>
      </c>
      <c r="D4117" s="54" t="str">
        <f>IF(A4117="","",VLOOKUP(A4117,'3-Mapa de Controles'!$M$3:$AI$143,23,FALSE))</f>
        <v/>
      </c>
      <c r="E4117" s="54" t="str">
        <f>IF(A4117="","",VLOOKUP(A4117,'3-Mapa de Controles'!$B$3:$D$143,3,FALSE))</f>
        <v/>
      </c>
      <c r="F4117" s="56"/>
      <c r="G4117" s="122"/>
      <c r="H4117" s="122"/>
    </row>
    <row r="4118" spans="1:8" ht="28.5" customHeight="1">
      <c r="A4118" s="121"/>
      <c r="B4118" s="54" t="str">
        <f>IF(A4118="","",VLOOKUP(A4118,'3-Mapa de Controles'!$M$3:$N$143,2,FALSE))</f>
        <v/>
      </c>
      <c r="C4118" s="54" t="str">
        <f>IF(A4118="","",VLOOKUP(A4118,'3-Mapa de Controles'!$M$3:$P$143,4,FALSE))</f>
        <v/>
      </c>
      <c r="D4118" s="54" t="str">
        <f>IF(A4118="","",VLOOKUP(A4118,'3-Mapa de Controles'!$M$3:$AI$143,23,FALSE))</f>
        <v/>
      </c>
      <c r="E4118" s="54" t="str">
        <f>IF(A4118="","",VLOOKUP(A4118,'3-Mapa de Controles'!$B$3:$D$143,3,FALSE))</f>
        <v/>
      </c>
      <c r="F4118" s="56"/>
      <c r="G4118" s="122"/>
      <c r="H4118" s="122"/>
    </row>
    <row r="4119" spans="1:8" ht="28.5" customHeight="1">
      <c r="A4119" s="121"/>
      <c r="B4119" s="54" t="str">
        <f>IF(A4119="","",VLOOKUP(A4119,'3-Mapa de Controles'!$M$3:$N$143,2,FALSE))</f>
        <v/>
      </c>
      <c r="C4119" s="54" t="str">
        <f>IF(A4119="","",VLOOKUP(A4119,'3-Mapa de Controles'!$M$3:$P$143,4,FALSE))</f>
        <v/>
      </c>
      <c r="D4119" s="54" t="str">
        <f>IF(A4119="","",VLOOKUP(A4119,'3-Mapa de Controles'!$M$3:$AI$143,23,FALSE))</f>
        <v/>
      </c>
      <c r="E4119" s="54" t="str">
        <f>IF(A4119="","",VLOOKUP(A4119,'3-Mapa de Controles'!$B$3:$D$143,3,FALSE))</f>
        <v/>
      </c>
      <c r="F4119" s="56"/>
      <c r="G4119" s="122"/>
      <c r="H4119" s="122"/>
    </row>
    <row r="4120" spans="1:8" ht="28.5" customHeight="1">
      <c r="A4120" s="121"/>
      <c r="B4120" s="54" t="str">
        <f>IF(A4120="","",VLOOKUP(A4120,'3-Mapa de Controles'!$M$3:$N$143,2,FALSE))</f>
        <v/>
      </c>
      <c r="C4120" s="54" t="str">
        <f>IF(A4120="","",VLOOKUP(A4120,'3-Mapa de Controles'!$M$3:$P$143,4,FALSE))</f>
        <v/>
      </c>
      <c r="D4120" s="54" t="str">
        <f>IF(A4120="","",VLOOKUP(A4120,'3-Mapa de Controles'!$M$3:$AI$143,23,FALSE))</f>
        <v/>
      </c>
      <c r="E4120" s="54" t="str">
        <f>IF(A4120="","",VLOOKUP(A4120,'3-Mapa de Controles'!$B$3:$D$143,3,FALSE))</f>
        <v/>
      </c>
      <c r="F4120" s="56"/>
      <c r="G4120" s="122"/>
      <c r="H4120" s="122"/>
    </row>
    <row r="4121" spans="1:8" ht="28.5" customHeight="1">
      <c r="A4121" s="121"/>
      <c r="B4121" s="54" t="str">
        <f>IF(A4121="","",VLOOKUP(A4121,'3-Mapa de Controles'!$M$3:$N$143,2,FALSE))</f>
        <v/>
      </c>
      <c r="C4121" s="54" t="str">
        <f>IF(A4121="","",VLOOKUP(A4121,'3-Mapa de Controles'!$M$3:$P$143,4,FALSE))</f>
        <v/>
      </c>
      <c r="D4121" s="54" t="str">
        <f>IF(A4121="","",VLOOKUP(A4121,'3-Mapa de Controles'!$M$3:$AI$143,23,FALSE))</f>
        <v/>
      </c>
      <c r="E4121" s="54" t="str">
        <f>IF(A4121="","",VLOOKUP(A4121,'3-Mapa de Controles'!$B$3:$D$143,3,FALSE))</f>
        <v/>
      </c>
      <c r="F4121" s="56"/>
      <c r="G4121" s="122"/>
      <c r="H4121" s="122"/>
    </row>
    <row r="4122" spans="1:8" ht="28.5" customHeight="1">
      <c r="A4122" s="121"/>
      <c r="B4122" s="54" t="str">
        <f>IF(A4122="","",VLOOKUP(A4122,'3-Mapa de Controles'!$M$3:$N$143,2,FALSE))</f>
        <v/>
      </c>
      <c r="C4122" s="54" t="str">
        <f>IF(A4122="","",VLOOKUP(A4122,'3-Mapa de Controles'!$M$3:$P$143,4,FALSE))</f>
        <v/>
      </c>
      <c r="D4122" s="54" t="str">
        <f>IF(A4122="","",VLOOKUP(A4122,'3-Mapa de Controles'!$M$3:$AI$143,23,FALSE))</f>
        <v/>
      </c>
      <c r="E4122" s="54" t="str">
        <f>IF(A4122="","",VLOOKUP(A4122,'3-Mapa de Controles'!$B$3:$D$143,3,FALSE))</f>
        <v/>
      </c>
      <c r="F4122" s="56"/>
      <c r="G4122" s="122"/>
      <c r="H4122" s="122"/>
    </row>
    <row r="4123" spans="1:8" ht="28.5" customHeight="1">
      <c r="A4123" s="121"/>
      <c r="B4123" s="54" t="str">
        <f>IF(A4123="","",VLOOKUP(A4123,'3-Mapa de Controles'!$M$3:$N$143,2,FALSE))</f>
        <v/>
      </c>
      <c r="C4123" s="54" t="str">
        <f>IF(A4123="","",VLOOKUP(A4123,'3-Mapa de Controles'!$M$3:$P$143,4,FALSE))</f>
        <v/>
      </c>
      <c r="D4123" s="54" t="str">
        <f>IF(A4123="","",VLOOKUP(A4123,'3-Mapa de Controles'!$M$3:$AI$143,23,FALSE))</f>
        <v/>
      </c>
      <c r="E4123" s="54" t="str">
        <f>IF(A4123="","",VLOOKUP(A4123,'3-Mapa de Controles'!$B$3:$D$143,3,FALSE))</f>
        <v/>
      </c>
      <c r="F4123" s="56"/>
      <c r="G4123" s="122"/>
      <c r="H4123" s="122"/>
    </row>
    <row r="4124" spans="1:8" ht="28.5" customHeight="1">
      <c r="A4124" s="121"/>
      <c r="B4124" s="54" t="str">
        <f>IF(A4124="","",VLOOKUP(A4124,'3-Mapa de Controles'!$M$3:$N$143,2,FALSE))</f>
        <v/>
      </c>
      <c r="C4124" s="54" t="str">
        <f>IF(A4124="","",VLOOKUP(A4124,'3-Mapa de Controles'!$M$3:$P$143,4,FALSE))</f>
        <v/>
      </c>
      <c r="D4124" s="54" t="str">
        <f>IF(A4124="","",VLOOKUP(A4124,'3-Mapa de Controles'!$M$3:$AI$143,23,FALSE))</f>
        <v/>
      </c>
      <c r="E4124" s="54" t="str">
        <f>IF(A4124="","",VLOOKUP(A4124,'3-Mapa de Controles'!$B$3:$D$143,3,FALSE))</f>
        <v/>
      </c>
      <c r="F4124" s="56"/>
      <c r="G4124" s="122"/>
      <c r="H4124" s="122"/>
    </row>
    <row r="4125" spans="1:8" ht="28.5" customHeight="1">
      <c r="A4125" s="121"/>
      <c r="B4125" s="54" t="str">
        <f>IF(A4125="","",VLOOKUP(A4125,'3-Mapa de Controles'!$M$3:$N$143,2,FALSE))</f>
        <v/>
      </c>
      <c r="C4125" s="54" t="str">
        <f>IF(A4125="","",VLOOKUP(A4125,'3-Mapa de Controles'!$M$3:$P$143,4,FALSE))</f>
        <v/>
      </c>
      <c r="D4125" s="54" t="str">
        <f>IF(A4125="","",VLOOKUP(A4125,'3-Mapa de Controles'!$M$3:$AI$143,23,FALSE))</f>
        <v/>
      </c>
      <c r="E4125" s="54" t="str">
        <f>IF(A4125="","",VLOOKUP(A4125,'3-Mapa de Controles'!$B$3:$D$143,3,FALSE))</f>
        <v/>
      </c>
      <c r="F4125" s="56"/>
      <c r="G4125" s="122"/>
      <c r="H4125" s="122"/>
    </row>
    <row r="4126" spans="1:8" ht="28.5" customHeight="1">
      <c r="A4126" s="121"/>
      <c r="B4126" s="54" t="str">
        <f>IF(A4126="","",VLOOKUP(A4126,'3-Mapa de Controles'!$M$3:$N$143,2,FALSE))</f>
        <v/>
      </c>
      <c r="C4126" s="54" t="str">
        <f>IF(A4126="","",VLOOKUP(A4126,'3-Mapa de Controles'!$M$3:$P$143,4,FALSE))</f>
        <v/>
      </c>
      <c r="D4126" s="54" t="str">
        <f>IF(A4126="","",VLOOKUP(A4126,'3-Mapa de Controles'!$M$3:$AI$143,23,FALSE))</f>
        <v/>
      </c>
      <c r="E4126" s="54" t="str">
        <f>IF(A4126="","",VLOOKUP(A4126,'3-Mapa de Controles'!$B$3:$D$143,3,FALSE))</f>
        <v/>
      </c>
      <c r="F4126" s="56"/>
      <c r="G4126" s="122"/>
      <c r="H4126" s="122"/>
    </row>
    <row r="4127" spans="1:8" ht="28.5" customHeight="1">
      <c r="A4127" s="121"/>
      <c r="B4127" s="54" t="str">
        <f>IF(A4127="","",VLOOKUP(A4127,'3-Mapa de Controles'!$M$3:$N$143,2,FALSE))</f>
        <v/>
      </c>
      <c r="C4127" s="54" t="str">
        <f>IF(A4127="","",VLOOKUP(A4127,'3-Mapa de Controles'!$M$3:$P$143,4,FALSE))</f>
        <v/>
      </c>
      <c r="D4127" s="54" t="str">
        <f>IF(A4127="","",VLOOKUP(A4127,'3-Mapa de Controles'!$M$3:$AI$143,23,FALSE))</f>
        <v/>
      </c>
      <c r="E4127" s="54" t="str">
        <f>IF(A4127="","",VLOOKUP(A4127,'3-Mapa de Controles'!$B$3:$D$143,3,FALSE))</f>
        <v/>
      </c>
      <c r="F4127" s="56"/>
      <c r="G4127" s="122"/>
      <c r="H4127" s="122"/>
    </row>
    <row r="4128" spans="1:8" ht="28.5" customHeight="1">
      <c r="A4128" s="121"/>
      <c r="B4128" s="54" t="str">
        <f>IF(A4128="","",VLOOKUP(A4128,'3-Mapa de Controles'!$M$3:$N$143,2,FALSE))</f>
        <v/>
      </c>
      <c r="C4128" s="54" t="str">
        <f>IF(A4128="","",VLOOKUP(A4128,'3-Mapa de Controles'!$M$3:$P$143,4,FALSE))</f>
        <v/>
      </c>
      <c r="D4128" s="54" t="str">
        <f>IF(A4128="","",VLOOKUP(A4128,'3-Mapa de Controles'!$M$3:$AI$143,23,FALSE))</f>
        <v/>
      </c>
      <c r="E4128" s="54" t="str">
        <f>IF(A4128="","",VLOOKUP(A4128,'3-Mapa de Controles'!$B$3:$D$143,3,FALSE))</f>
        <v/>
      </c>
      <c r="F4128" s="56"/>
      <c r="G4128" s="122"/>
      <c r="H4128" s="122"/>
    </row>
    <row r="4129" spans="1:8" ht="28.5" customHeight="1">
      <c r="A4129" s="121"/>
      <c r="B4129" s="54" t="str">
        <f>IF(A4129="","",VLOOKUP(A4129,'3-Mapa de Controles'!$M$3:$N$143,2,FALSE))</f>
        <v/>
      </c>
      <c r="C4129" s="54" t="str">
        <f>IF(A4129="","",VLOOKUP(A4129,'3-Mapa de Controles'!$M$3:$P$143,4,FALSE))</f>
        <v/>
      </c>
      <c r="D4129" s="54" t="str">
        <f>IF(A4129="","",VLOOKUP(A4129,'3-Mapa de Controles'!$M$3:$AI$143,23,FALSE))</f>
        <v/>
      </c>
      <c r="E4129" s="54" t="str">
        <f>IF(A4129="","",VLOOKUP(A4129,'3-Mapa de Controles'!$B$3:$D$143,3,FALSE))</f>
        <v/>
      </c>
      <c r="F4129" s="56"/>
      <c r="G4129" s="122"/>
      <c r="H4129" s="122"/>
    </row>
    <row r="4130" spans="1:8" ht="28.5" customHeight="1">
      <c r="A4130" s="121"/>
      <c r="B4130" s="54" t="str">
        <f>IF(A4130="","",VLOOKUP(A4130,'3-Mapa de Controles'!$M$3:$N$143,2,FALSE))</f>
        <v/>
      </c>
      <c r="C4130" s="54" t="str">
        <f>IF(A4130="","",VLOOKUP(A4130,'3-Mapa de Controles'!$M$3:$P$143,4,FALSE))</f>
        <v/>
      </c>
      <c r="D4130" s="54" t="str">
        <f>IF(A4130="","",VLOOKUP(A4130,'3-Mapa de Controles'!$M$3:$AI$143,23,FALSE))</f>
        <v/>
      </c>
      <c r="E4130" s="54" t="str">
        <f>IF(A4130="","",VLOOKUP(A4130,'3-Mapa de Controles'!$B$3:$D$143,3,FALSE))</f>
        <v/>
      </c>
      <c r="F4130" s="56"/>
      <c r="G4130" s="122"/>
      <c r="H4130" s="122"/>
    </row>
    <row r="4131" spans="1:8" ht="28.5" customHeight="1">
      <c r="A4131" s="121"/>
      <c r="B4131" s="54" t="str">
        <f>IF(A4131="","",VLOOKUP(A4131,'3-Mapa de Controles'!$M$3:$N$143,2,FALSE))</f>
        <v/>
      </c>
      <c r="C4131" s="54" t="str">
        <f>IF(A4131="","",VLOOKUP(A4131,'3-Mapa de Controles'!$M$3:$P$143,4,FALSE))</f>
        <v/>
      </c>
      <c r="D4131" s="54" t="str">
        <f>IF(A4131="","",VLOOKUP(A4131,'3-Mapa de Controles'!$M$3:$AI$143,23,FALSE))</f>
        <v/>
      </c>
      <c r="E4131" s="54" t="str">
        <f>IF(A4131="","",VLOOKUP(A4131,'3-Mapa de Controles'!$B$3:$D$143,3,FALSE))</f>
        <v/>
      </c>
      <c r="F4131" s="56"/>
      <c r="G4131" s="122"/>
      <c r="H4131" s="122"/>
    </row>
    <row r="4132" spans="1:8" ht="28.5" customHeight="1">
      <c r="A4132" s="121"/>
      <c r="B4132" s="54" t="str">
        <f>IF(A4132="","",VLOOKUP(A4132,'3-Mapa de Controles'!$M$3:$N$143,2,FALSE))</f>
        <v/>
      </c>
      <c r="C4132" s="54" t="str">
        <f>IF(A4132="","",VLOOKUP(A4132,'3-Mapa de Controles'!$M$3:$P$143,4,FALSE))</f>
        <v/>
      </c>
      <c r="D4132" s="54" t="str">
        <f>IF(A4132="","",VLOOKUP(A4132,'3-Mapa de Controles'!$M$3:$AI$143,23,FALSE))</f>
        <v/>
      </c>
      <c r="E4132" s="54" t="str">
        <f>IF(A4132="","",VLOOKUP(A4132,'3-Mapa de Controles'!$B$3:$D$143,3,FALSE))</f>
        <v/>
      </c>
      <c r="F4132" s="56"/>
      <c r="G4132" s="122"/>
      <c r="H4132" s="122"/>
    </row>
    <row r="4133" spans="1:8" ht="28.5" customHeight="1">
      <c r="A4133" s="121"/>
      <c r="B4133" s="54" t="str">
        <f>IF(A4133="","",VLOOKUP(A4133,'3-Mapa de Controles'!$M$3:$N$143,2,FALSE))</f>
        <v/>
      </c>
      <c r="C4133" s="54" t="str">
        <f>IF(A4133="","",VLOOKUP(A4133,'3-Mapa de Controles'!$M$3:$P$143,4,FALSE))</f>
        <v/>
      </c>
      <c r="D4133" s="54" t="str">
        <f>IF(A4133="","",VLOOKUP(A4133,'3-Mapa de Controles'!$M$3:$AI$143,23,FALSE))</f>
        <v/>
      </c>
      <c r="E4133" s="54" t="str">
        <f>IF(A4133="","",VLOOKUP(A4133,'3-Mapa de Controles'!$B$3:$D$143,3,FALSE))</f>
        <v/>
      </c>
      <c r="F4133" s="56"/>
      <c r="G4133" s="122"/>
      <c r="H4133" s="122"/>
    </row>
    <row r="4134" spans="1:8" ht="28.5" customHeight="1">
      <c r="A4134" s="121"/>
      <c r="B4134" s="54" t="str">
        <f>IF(A4134="","",VLOOKUP(A4134,'3-Mapa de Controles'!$M$3:$N$143,2,FALSE))</f>
        <v/>
      </c>
      <c r="C4134" s="54" t="str">
        <f>IF(A4134="","",VLOOKUP(A4134,'3-Mapa de Controles'!$M$3:$P$143,4,FALSE))</f>
        <v/>
      </c>
      <c r="D4134" s="54" t="str">
        <f>IF(A4134="","",VLOOKUP(A4134,'3-Mapa de Controles'!$M$3:$AI$143,23,FALSE))</f>
        <v/>
      </c>
      <c r="E4134" s="54" t="str">
        <f>IF(A4134="","",VLOOKUP(A4134,'3-Mapa de Controles'!$B$3:$D$143,3,FALSE))</f>
        <v/>
      </c>
      <c r="F4134" s="56"/>
      <c r="G4134" s="122"/>
      <c r="H4134" s="122"/>
    </row>
    <row r="4135" spans="1:8" ht="28.5" customHeight="1">
      <c r="A4135" s="121"/>
      <c r="B4135" s="54" t="str">
        <f>IF(A4135="","",VLOOKUP(A4135,'3-Mapa de Controles'!$M$3:$N$143,2,FALSE))</f>
        <v/>
      </c>
      <c r="C4135" s="54" t="str">
        <f>IF(A4135="","",VLOOKUP(A4135,'3-Mapa de Controles'!$M$3:$P$143,4,FALSE))</f>
        <v/>
      </c>
      <c r="D4135" s="54" t="str">
        <f>IF(A4135="","",VLOOKUP(A4135,'3-Mapa de Controles'!$M$3:$AI$143,23,FALSE))</f>
        <v/>
      </c>
      <c r="E4135" s="54" t="str">
        <f>IF(A4135="","",VLOOKUP(A4135,'3-Mapa de Controles'!$B$3:$D$143,3,FALSE))</f>
        <v/>
      </c>
      <c r="F4135" s="56"/>
      <c r="G4135" s="122"/>
      <c r="H4135" s="122"/>
    </row>
    <row r="4136" spans="1:8" ht="28.5" customHeight="1">
      <c r="A4136" s="121"/>
      <c r="B4136" s="54" t="str">
        <f>IF(A4136="","",VLOOKUP(A4136,'3-Mapa de Controles'!$M$3:$N$143,2,FALSE))</f>
        <v/>
      </c>
      <c r="C4136" s="54" t="str">
        <f>IF(A4136="","",VLOOKUP(A4136,'3-Mapa de Controles'!$M$3:$P$143,4,FALSE))</f>
        <v/>
      </c>
      <c r="D4136" s="54" t="str">
        <f>IF(A4136="","",VLOOKUP(A4136,'3-Mapa de Controles'!$M$3:$AI$143,23,FALSE))</f>
        <v/>
      </c>
      <c r="E4136" s="54" t="str">
        <f>IF(A4136="","",VLOOKUP(A4136,'3-Mapa de Controles'!$B$3:$D$143,3,FALSE))</f>
        <v/>
      </c>
      <c r="F4136" s="56"/>
      <c r="G4136" s="122"/>
      <c r="H4136" s="122"/>
    </row>
    <row r="4137" spans="1:8" ht="28.5" customHeight="1">
      <c r="A4137" s="121"/>
      <c r="B4137" s="54" t="str">
        <f>IF(A4137="","",VLOOKUP(A4137,'3-Mapa de Controles'!$M$3:$N$143,2,FALSE))</f>
        <v/>
      </c>
      <c r="C4137" s="54" t="str">
        <f>IF(A4137="","",VLOOKUP(A4137,'3-Mapa de Controles'!$M$3:$P$143,4,FALSE))</f>
        <v/>
      </c>
      <c r="D4137" s="54" t="str">
        <f>IF(A4137="","",VLOOKUP(A4137,'3-Mapa de Controles'!$M$3:$AI$143,23,FALSE))</f>
        <v/>
      </c>
      <c r="E4137" s="54" t="str">
        <f>IF(A4137="","",VLOOKUP(A4137,'3-Mapa de Controles'!$B$3:$D$143,3,FALSE))</f>
        <v/>
      </c>
      <c r="F4137" s="56"/>
      <c r="G4137" s="122"/>
      <c r="H4137" s="122"/>
    </row>
    <row r="4138" spans="1:8" ht="28.5" customHeight="1">
      <c r="A4138" s="121"/>
      <c r="B4138" s="54" t="str">
        <f>IF(A4138="","",VLOOKUP(A4138,'3-Mapa de Controles'!$M$3:$N$143,2,FALSE))</f>
        <v/>
      </c>
      <c r="C4138" s="54" t="str">
        <f>IF(A4138="","",VLOOKUP(A4138,'3-Mapa de Controles'!$M$3:$P$143,4,FALSE))</f>
        <v/>
      </c>
      <c r="D4138" s="54" t="str">
        <f>IF(A4138="","",VLOOKUP(A4138,'3-Mapa de Controles'!$M$3:$AI$143,23,FALSE))</f>
        <v/>
      </c>
      <c r="E4138" s="54" t="str">
        <f>IF(A4138="","",VLOOKUP(A4138,'3-Mapa de Controles'!$B$3:$D$143,3,FALSE))</f>
        <v/>
      </c>
      <c r="F4138" s="56"/>
      <c r="G4138" s="122"/>
      <c r="H4138" s="122"/>
    </row>
    <row r="4139" spans="1:8" ht="28.5" customHeight="1">
      <c r="A4139" s="121"/>
      <c r="B4139" s="54" t="str">
        <f>IF(A4139="","",VLOOKUP(A4139,'3-Mapa de Controles'!$M$3:$N$143,2,FALSE))</f>
        <v/>
      </c>
      <c r="C4139" s="54" t="str">
        <f>IF(A4139="","",VLOOKUP(A4139,'3-Mapa de Controles'!$M$3:$P$143,4,FALSE))</f>
        <v/>
      </c>
      <c r="D4139" s="54" t="str">
        <f>IF(A4139="","",VLOOKUP(A4139,'3-Mapa de Controles'!$M$3:$AI$143,23,FALSE))</f>
        <v/>
      </c>
      <c r="E4139" s="54" t="str">
        <f>IF(A4139="","",VLOOKUP(A4139,'3-Mapa de Controles'!$B$3:$D$143,3,FALSE))</f>
        <v/>
      </c>
      <c r="F4139" s="56"/>
      <c r="G4139" s="122"/>
      <c r="H4139" s="122"/>
    </row>
    <row r="4140" spans="1:8" ht="28.5" customHeight="1">
      <c r="A4140" s="121"/>
      <c r="B4140" s="54" t="str">
        <f>IF(A4140="","",VLOOKUP(A4140,'3-Mapa de Controles'!$M$3:$N$143,2,FALSE))</f>
        <v/>
      </c>
      <c r="C4140" s="54" t="str">
        <f>IF(A4140="","",VLOOKUP(A4140,'3-Mapa de Controles'!$M$3:$P$143,4,FALSE))</f>
        <v/>
      </c>
      <c r="D4140" s="54" t="str">
        <f>IF(A4140="","",VLOOKUP(A4140,'3-Mapa de Controles'!$M$3:$AI$143,23,FALSE))</f>
        <v/>
      </c>
      <c r="E4140" s="54" t="str">
        <f>IF(A4140="","",VLOOKUP(A4140,'3-Mapa de Controles'!$B$3:$D$143,3,FALSE))</f>
        <v/>
      </c>
      <c r="F4140" s="56"/>
      <c r="G4140" s="122"/>
      <c r="H4140" s="122"/>
    </row>
    <row r="4141" spans="1:8" ht="28.5" customHeight="1">
      <c r="A4141" s="121"/>
      <c r="B4141" s="54" t="str">
        <f>IF(A4141="","",VLOOKUP(A4141,'3-Mapa de Controles'!$M$3:$N$143,2,FALSE))</f>
        <v/>
      </c>
      <c r="C4141" s="54" t="str">
        <f>IF(A4141="","",VLOOKUP(A4141,'3-Mapa de Controles'!$M$3:$P$143,4,FALSE))</f>
        <v/>
      </c>
      <c r="D4141" s="54" t="str">
        <f>IF(A4141="","",VLOOKUP(A4141,'3-Mapa de Controles'!$M$3:$AI$143,23,FALSE))</f>
        <v/>
      </c>
      <c r="E4141" s="54" t="str">
        <f>IF(A4141="","",VLOOKUP(A4141,'3-Mapa de Controles'!$B$3:$D$143,3,FALSE))</f>
        <v/>
      </c>
      <c r="F4141" s="56"/>
      <c r="G4141" s="122"/>
      <c r="H4141" s="122"/>
    </row>
    <row r="4142" spans="1:8" ht="28.5" customHeight="1">
      <c r="A4142" s="121"/>
      <c r="B4142" s="54" t="str">
        <f>IF(A4142="","",VLOOKUP(A4142,'3-Mapa de Controles'!$M$3:$N$143,2,FALSE))</f>
        <v/>
      </c>
      <c r="C4142" s="54" t="str">
        <f>IF(A4142="","",VLOOKUP(A4142,'3-Mapa de Controles'!$M$3:$P$143,4,FALSE))</f>
        <v/>
      </c>
      <c r="D4142" s="54" t="str">
        <f>IF(A4142="","",VLOOKUP(A4142,'3-Mapa de Controles'!$M$3:$AI$143,23,FALSE))</f>
        <v/>
      </c>
      <c r="E4142" s="54" t="str">
        <f>IF(A4142="","",VLOOKUP(A4142,'3-Mapa de Controles'!$B$3:$D$143,3,FALSE))</f>
        <v/>
      </c>
      <c r="F4142" s="56"/>
      <c r="G4142" s="122"/>
      <c r="H4142" s="122"/>
    </row>
    <row r="4143" spans="1:8" ht="28.5" customHeight="1">
      <c r="A4143" s="121"/>
      <c r="B4143" s="54" t="str">
        <f>IF(A4143="","",VLOOKUP(A4143,'3-Mapa de Controles'!$M$3:$N$143,2,FALSE))</f>
        <v/>
      </c>
      <c r="C4143" s="54" t="str">
        <f>IF(A4143="","",VLOOKUP(A4143,'3-Mapa de Controles'!$M$3:$P$143,4,FALSE))</f>
        <v/>
      </c>
      <c r="D4143" s="54" t="str">
        <f>IF(A4143="","",VLOOKUP(A4143,'3-Mapa de Controles'!$M$3:$AI$143,23,FALSE))</f>
        <v/>
      </c>
      <c r="E4143" s="54" t="str">
        <f>IF(A4143="","",VLOOKUP(A4143,'3-Mapa de Controles'!$B$3:$D$143,3,FALSE))</f>
        <v/>
      </c>
      <c r="F4143" s="56"/>
      <c r="G4143" s="122"/>
      <c r="H4143" s="122"/>
    </row>
    <row r="4144" spans="1:8" ht="28.5" customHeight="1">
      <c r="A4144" s="121"/>
      <c r="B4144" s="54" t="str">
        <f>IF(A4144="","",VLOOKUP(A4144,'3-Mapa de Controles'!$M$3:$N$143,2,FALSE))</f>
        <v/>
      </c>
      <c r="C4144" s="54" t="str">
        <f>IF(A4144="","",VLOOKUP(A4144,'3-Mapa de Controles'!$M$3:$P$143,4,FALSE))</f>
        <v/>
      </c>
      <c r="D4144" s="54" t="str">
        <f>IF(A4144="","",VLOOKUP(A4144,'3-Mapa de Controles'!$M$3:$AI$143,23,FALSE))</f>
        <v/>
      </c>
      <c r="E4144" s="54" t="str">
        <f>IF(A4144="","",VLOOKUP(A4144,'3-Mapa de Controles'!$B$3:$D$143,3,FALSE))</f>
        <v/>
      </c>
      <c r="F4144" s="56"/>
      <c r="G4144" s="122"/>
      <c r="H4144" s="122"/>
    </row>
    <row r="4145" spans="1:8" ht="28.5" customHeight="1">
      <c r="A4145" s="121"/>
      <c r="B4145" s="54" t="str">
        <f>IF(A4145="","",VLOOKUP(A4145,'3-Mapa de Controles'!$M$3:$N$143,2,FALSE))</f>
        <v/>
      </c>
      <c r="C4145" s="54" t="str">
        <f>IF(A4145="","",VLOOKUP(A4145,'3-Mapa de Controles'!$M$3:$P$143,4,FALSE))</f>
        <v/>
      </c>
      <c r="D4145" s="54" t="str">
        <f>IF(A4145="","",VLOOKUP(A4145,'3-Mapa de Controles'!$M$3:$AI$143,23,FALSE))</f>
        <v/>
      </c>
      <c r="E4145" s="54" t="str">
        <f>IF(A4145="","",VLOOKUP(A4145,'3-Mapa de Controles'!$B$3:$D$143,3,FALSE))</f>
        <v/>
      </c>
      <c r="F4145" s="56"/>
      <c r="G4145" s="122"/>
      <c r="H4145" s="122"/>
    </row>
    <row r="4146" spans="1:8" ht="28.5" customHeight="1">
      <c r="A4146" s="121"/>
      <c r="B4146" s="54" t="str">
        <f>IF(A4146="","",VLOOKUP(A4146,'3-Mapa de Controles'!$M$3:$N$143,2,FALSE))</f>
        <v/>
      </c>
      <c r="C4146" s="54" t="str">
        <f>IF(A4146="","",VLOOKUP(A4146,'3-Mapa de Controles'!$M$3:$P$143,4,FALSE))</f>
        <v/>
      </c>
      <c r="D4146" s="54" t="str">
        <f>IF(A4146="","",VLOOKUP(A4146,'3-Mapa de Controles'!$M$3:$AI$143,23,FALSE))</f>
        <v/>
      </c>
      <c r="E4146" s="54" t="str">
        <f>IF(A4146="","",VLOOKUP(A4146,'3-Mapa de Controles'!$B$3:$D$143,3,FALSE))</f>
        <v/>
      </c>
      <c r="F4146" s="56"/>
      <c r="G4146" s="122"/>
      <c r="H4146" s="122"/>
    </row>
    <row r="4147" spans="1:8" ht="28.5" customHeight="1">
      <c r="A4147" s="121"/>
      <c r="B4147" s="54" t="str">
        <f>IF(A4147="","",VLOOKUP(A4147,'3-Mapa de Controles'!$M$3:$N$143,2,FALSE))</f>
        <v/>
      </c>
      <c r="C4147" s="54" t="str">
        <f>IF(A4147="","",VLOOKUP(A4147,'3-Mapa de Controles'!$M$3:$P$143,4,FALSE))</f>
        <v/>
      </c>
      <c r="D4147" s="54" t="str">
        <f>IF(A4147="","",VLOOKUP(A4147,'3-Mapa de Controles'!$M$3:$AI$143,23,FALSE))</f>
        <v/>
      </c>
      <c r="E4147" s="54" t="str">
        <f>IF(A4147="","",VLOOKUP(A4147,'3-Mapa de Controles'!$B$3:$D$143,3,FALSE))</f>
        <v/>
      </c>
      <c r="F4147" s="56"/>
      <c r="G4147" s="122"/>
      <c r="H4147" s="122"/>
    </row>
    <row r="4148" spans="1:8" ht="28.5" customHeight="1">
      <c r="A4148" s="121"/>
      <c r="B4148" s="54" t="str">
        <f>IF(A4148="","",VLOOKUP(A4148,'3-Mapa de Controles'!$M$3:$N$143,2,FALSE))</f>
        <v/>
      </c>
      <c r="C4148" s="54" t="str">
        <f>IF(A4148="","",VLOOKUP(A4148,'3-Mapa de Controles'!$M$3:$P$143,4,FALSE))</f>
        <v/>
      </c>
      <c r="D4148" s="54" t="str">
        <f>IF(A4148="","",VLOOKUP(A4148,'3-Mapa de Controles'!$M$3:$AI$143,23,FALSE))</f>
        <v/>
      </c>
      <c r="E4148" s="54" t="str">
        <f>IF(A4148="","",VLOOKUP(A4148,'3-Mapa de Controles'!$B$3:$D$143,3,FALSE))</f>
        <v/>
      </c>
      <c r="F4148" s="56"/>
      <c r="G4148" s="122"/>
      <c r="H4148" s="122"/>
    </row>
    <row r="4149" spans="1:8" ht="28.5" customHeight="1">
      <c r="A4149" s="121"/>
      <c r="B4149" s="54" t="str">
        <f>IF(A4149="","",VLOOKUP(A4149,'3-Mapa de Controles'!$M$3:$N$143,2,FALSE))</f>
        <v/>
      </c>
      <c r="C4149" s="54" t="str">
        <f>IF(A4149="","",VLOOKUP(A4149,'3-Mapa de Controles'!$M$3:$P$143,4,FALSE))</f>
        <v/>
      </c>
      <c r="D4149" s="54" t="str">
        <f>IF(A4149="","",VLOOKUP(A4149,'3-Mapa de Controles'!$M$3:$AI$143,23,FALSE))</f>
        <v/>
      </c>
      <c r="E4149" s="54" t="str">
        <f>IF(A4149="","",VLOOKUP(A4149,'3-Mapa de Controles'!$B$3:$D$143,3,FALSE))</f>
        <v/>
      </c>
      <c r="F4149" s="56"/>
      <c r="G4149" s="122"/>
      <c r="H4149" s="122"/>
    </row>
    <row r="4150" spans="1:8" ht="28.5" customHeight="1">
      <c r="A4150" s="121"/>
      <c r="B4150" s="54" t="str">
        <f>IF(A4150="","",VLOOKUP(A4150,'3-Mapa de Controles'!$M$3:$N$143,2,FALSE))</f>
        <v/>
      </c>
      <c r="C4150" s="54" t="str">
        <f>IF(A4150="","",VLOOKUP(A4150,'3-Mapa de Controles'!$M$3:$P$143,4,FALSE))</f>
        <v/>
      </c>
      <c r="D4150" s="54" t="str">
        <f>IF(A4150="","",VLOOKUP(A4150,'3-Mapa de Controles'!$M$3:$AI$143,23,FALSE))</f>
        <v/>
      </c>
      <c r="E4150" s="54" t="str">
        <f>IF(A4150="","",VLOOKUP(A4150,'3-Mapa de Controles'!$B$3:$D$143,3,FALSE))</f>
        <v/>
      </c>
      <c r="F4150" s="56"/>
      <c r="G4150" s="122"/>
      <c r="H4150" s="122"/>
    </row>
    <row r="4151" spans="1:8" ht="28.5" customHeight="1">
      <c r="A4151" s="121"/>
      <c r="B4151" s="54" t="str">
        <f>IF(A4151="","",VLOOKUP(A4151,'3-Mapa de Controles'!$M$3:$N$143,2,FALSE))</f>
        <v/>
      </c>
      <c r="C4151" s="54" t="str">
        <f>IF(A4151="","",VLOOKUP(A4151,'3-Mapa de Controles'!$M$3:$P$143,4,FALSE))</f>
        <v/>
      </c>
      <c r="D4151" s="54" t="str">
        <f>IF(A4151="","",VLOOKUP(A4151,'3-Mapa de Controles'!$M$3:$AI$143,23,FALSE))</f>
        <v/>
      </c>
      <c r="E4151" s="54" t="str">
        <f>IF(A4151="","",VLOOKUP(A4151,'3-Mapa de Controles'!$B$3:$D$143,3,FALSE))</f>
        <v/>
      </c>
      <c r="F4151" s="56"/>
      <c r="G4151" s="122"/>
      <c r="H4151" s="122"/>
    </row>
    <row r="4152" spans="1:8" ht="28.5" customHeight="1">
      <c r="A4152" s="121"/>
      <c r="B4152" s="54" t="str">
        <f>IF(A4152="","",VLOOKUP(A4152,'3-Mapa de Controles'!$M$3:$N$143,2,FALSE))</f>
        <v/>
      </c>
      <c r="C4152" s="54" t="str">
        <f>IF(A4152="","",VLOOKUP(A4152,'3-Mapa de Controles'!$M$3:$P$143,4,FALSE))</f>
        <v/>
      </c>
      <c r="D4152" s="54" t="str">
        <f>IF(A4152="","",VLOOKUP(A4152,'3-Mapa de Controles'!$M$3:$AI$143,23,FALSE))</f>
        <v/>
      </c>
      <c r="E4152" s="54" t="str">
        <f>IF(A4152="","",VLOOKUP(A4152,'3-Mapa de Controles'!$B$3:$D$143,3,FALSE))</f>
        <v/>
      </c>
      <c r="F4152" s="56"/>
      <c r="G4152" s="122"/>
      <c r="H4152" s="122"/>
    </row>
    <row r="4153" spans="1:8" ht="28.5" customHeight="1">
      <c r="A4153" s="121"/>
      <c r="B4153" s="54" t="str">
        <f>IF(A4153="","",VLOOKUP(A4153,'3-Mapa de Controles'!$M$3:$N$143,2,FALSE))</f>
        <v/>
      </c>
      <c r="C4153" s="54" t="str">
        <f>IF(A4153="","",VLOOKUP(A4153,'3-Mapa de Controles'!$M$3:$P$143,4,FALSE))</f>
        <v/>
      </c>
      <c r="D4153" s="54" t="str">
        <f>IF(A4153="","",VLOOKUP(A4153,'3-Mapa de Controles'!$M$3:$AI$143,23,FALSE))</f>
        <v/>
      </c>
      <c r="E4153" s="54" t="str">
        <f>IF(A4153="","",VLOOKUP(A4153,'3-Mapa de Controles'!$B$3:$D$143,3,FALSE))</f>
        <v/>
      </c>
      <c r="F4153" s="56"/>
      <c r="G4153" s="122"/>
      <c r="H4153" s="122"/>
    </row>
    <row r="4154" spans="1:8" ht="28.5" customHeight="1">
      <c r="A4154" s="121"/>
      <c r="B4154" s="54" t="str">
        <f>IF(A4154="","",VLOOKUP(A4154,'3-Mapa de Controles'!$M$3:$N$143,2,FALSE))</f>
        <v/>
      </c>
      <c r="C4154" s="54" t="str">
        <f>IF(A4154="","",VLOOKUP(A4154,'3-Mapa de Controles'!$M$3:$P$143,4,FALSE))</f>
        <v/>
      </c>
      <c r="D4154" s="54" t="str">
        <f>IF(A4154="","",VLOOKUP(A4154,'3-Mapa de Controles'!$M$3:$AI$143,23,FALSE))</f>
        <v/>
      </c>
      <c r="E4154" s="54" t="str">
        <f>IF(A4154="","",VLOOKUP(A4154,'3-Mapa de Controles'!$B$3:$D$143,3,FALSE))</f>
        <v/>
      </c>
      <c r="F4154" s="56"/>
      <c r="G4154" s="122"/>
      <c r="H4154" s="122"/>
    </row>
    <row r="4155" spans="1:8" ht="28.5" customHeight="1">
      <c r="A4155" s="121"/>
      <c r="B4155" s="54" t="str">
        <f>IF(A4155="","",VLOOKUP(A4155,'3-Mapa de Controles'!$M$3:$N$143,2,FALSE))</f>
        <v/>
      </c>
      <c r="C4155" s="54" t="str">
        <f>IF(A4155="","",VLOOKUP(A4155,'3-Mapa de Controles'!$M$3:$P$143,4,FALSE))</f>
        <v/>
      </c>
      <c r="D4155" s="54" t="str">
        <f>IF(A4155="","",VLOOKUP(A4155,'3-Mapa de Controles'!$M$3:$AI$143,23,FALSE))</f>
        <v/>
      </c>
      <c r="E4155" s="54" t="str">
        <f>IF(A4155="","",VLOOKUP(A4155,'3-Mapa de Controles'!$B$3:$D$143,3,FALSE))</f>
        <v/>
      </c>
      <c r="F4155" s="56"/>
      <c r="G4155" s="122"/>
      <c r="H4155" s="122"/>
    </row>
    <row r="4156" spans="1:8" ht="28.5" customHeight="1">
      <c r="A4156" s="121"/>
      <c r="B4156" s="54" t="str">
        <f>IF(A4156="","",VLOOKUP(A4156,'3-Mapa de Controles'!$M$3:$N$143,2,FALSE))</f>
        <v/>
      </c>
      <c r="C4156" s="54" t="str">
        <f>IF(A4156="","",VLOOKUP(A4156,'3-Mapa de Controles'!$M$3:$P$143,4,FALSE))</f>
        <v/>
      </c>
      <c r="D4156" s="54" t="str">
        <f>IF(A4156="","",VLOOKUP(A4156,'3-Mapa de Controles'!$M$3:$AI$143,23,FALSE))</f>
        <v/>
      </c>
      <c r="E4156" s="54" t="str">
        <f>IF(A4156="","",VLOOKUP(A4156,'3-Mapa de Controles'!$B$3:$D$143,3,FALSE))</f>
        <v/>
      </c>
      <c r="F4156" s="56"/>
      <c r="G4156" s="122"/>
      <c r="H4156" s="122"/>
    </row>
    <row r="4157" spans="1:8" ht="28.5" customHeight="1">
      <c r="A4157" s="121"/>
      <c r="B4157" s="54" t="str">
        <f>IF(A4157="","",VLOOKUP(A4157,'3-Mapa de Controles'!$M$3:$N$143,2,FALSE))</f>
        <v/>
      </c>
      <c r="C4157" s="54" t="str">
        <f>IF(A4157="","",VLOOKUP(A4157,'3-Mapa de Controles'!$M$3:$P$143,4,FALSE))</f>
        <v/>
      </c>
      <c r="D4157" s="54" t="str">
        <f>IF(A4157="","",VLOOKUP(A4157,'3-Mapa de Controles'!$M$3:$AI$143,23,FALSE))</f>
        <v/>
      </c>
      <c r="E4157" s="54" t="str">
        <f>IF(A4157="","",VLOOKUP(A4157,'3-Mapa de Controles'!$B$3:$D$143,3,FALSE))</f>
        <v/>
      </c>
      <c r="F4157" s="56"/>
      <c r="G4157" s="122"/>
      <c r="H4157" s="122"/>
    </row>
    <row r="4158" spans="1:8" ht="28.5" customHeight="1">
      <c r="A4158" s="121"/>
      <c r="B4158" s="54" t="str">
        <f>IF(A4158="","",VLOOKUP(A4158,'3-Mapa de Controles'!$M$3:$N$143,2,FALSE))</f>
        <v/>
      </c>
      <c r="C4158" s="54" t="str">
        <f>IF(A4158="","",VLOOKUP(A4158,'3-Mapa de Controles'!$M$3:$P$143,4,FALSE))</f>
        <v/>
      </c>
      <c r="D4158" s="54" t="str">
        <f>IF(A4158="","",VLOOKUP(A4158,'3-Mapa de Controles'!$M$3:$AI$143,23,FALSE))</f>
        <v/>
      </c>
      <c r="E4158" s="54" t="str">
        <f>IF(A4158="","",VLOOKUP(A4158,'3-Mapa de Controles'!$B$3:$D$143,3,FALSE))</f>
        <v/>
      </c>
      <c r="F4158" s="56"/>
      <c r="G4158" s="122"/>
      <c r="H4158" s="122"/>
    </row>
    <row r="4159" spans="1:8" ht="28.5" customHeight="1">
      <c r="A4159" s="121"/>
      <c r="B4159" s="54" t="str">
        <f>IF(A4159="","",VLOOKUP(A4159,'3-Mapa de Controles'!$M$3:$N$143,2,FALSE))</f>
        <v/>
      </c>
      <c r="C4159" s="54" t="str">
        <f>IF(A4159="","",VLOOKUP(A4159,'3-Mapa de Controles'!$M$3:$P$143,4,FALSE))</f>
        <v/>
      </c>
      <c r="D4159" s="54" t="str">
        <f>IF(A4159="","",VLOOKUP(A4159,'3-Mapa de Controles'!$M$3:$AI$143,23,FALSE))</f>
        <v/>
      </c>
      <c r="E4159" s="54" t="str">
        <f>IF(A4159="","",VLOOKUP(A4159,'3-Mapa de Controles'!$B$3:$D$143,3,FALSE))</f>
        <v/>
      </c>
      <c r="F4159" s="56"/>
      <c r="G4159" s="122"/>
      <c r="H4159" s="122"/>
    </row>
    <row r="4160" spans="1:8" ht="28.5" customHeight="1">
      <c r="A4160" s="121"/>
      <c r="B4160" s="54" t="str">
        <f>IF(A4160="","",VLOOKUP(A4160,'3-Mapa de Controles'!$M$3:$N$143,2,FALSE))</f>
        <v/>
      </c>
      <c r="C4160" s="54" t="str">
        <f>IF(A4160="","",VLOOKUP(A4160,'3-Mapa de Controles'!$M$3:$P$143,4,FALSE))</f>
        <v/>
      </c>
      <c r="D4160" s="54" t="str">
        <f>IF(A4160="","",VLOOKUP(A4160,'3-Mapa de Controles'!$M$3:$AI$143,23,FALSE))</f>
        <v/>
      </c>
      <c r="E4160" s="54" t="str">
        <f>IF(A4160="","",VLOOKUP(A4160,'3-Mapa de Controles'!$B$3:$D$143,3,FALSE))</f>
        <v/>
      </c>
      <c r="F4160" s="56"/>
      <c r="G4160" s="122"/>
      <c r="H4160" s="122"/>
    </row>
    <row r="4161" spans="1:8" ht="28.5" customHeight="1">
      <c r="A4161" s="121"/>
      <c r="B4161" s="54" t="str">
        <f>IF(A4161="","",VLOOKUP(A4161,'3-Mapa de Controles'!$M$3:$N$143,2,FALSE))</f>
        <v/>
      </c>
      <c r="C4161" s="54" t="str">
        <f>IF(A4161="","",VLOOKUP(A4161,'3-Mapa de Controles'!$M$3:$P$143,4,FALSE))</f>
        <v/>
      </c>
      <c r="D4161" s="54" t="str">
        <f>IF(A4161="","",VLOOKUP(A4161,'3-Mapa de Controles'!$M$3:$AI$143,23,FALSE))</f>
        <v/>
      </c>
      <c r="E4161" s="54" t="str">
        <f>IF(A4161="","",VLOOKUP(A4161,'3-Mapa de Controles'!$B$3:$D$143,3,FALSE))</f>
        <v/>
      </c>
      <c r="F4161" s="56"/>
      <c r="G4161" s="122"/>
      <c r="H4161" s="122"/>
    </row>
    <row r="4162" spans="1:8" ht="28.5" customHeight="1">
      <c r="A4162" s="121"/>
      <c r="B4162" s="54" t="str">
        <f>IF(A4162="","",VLOOKUP(A4162,'3-Mapa de Controles'!$M$3:$N$143,2,FALSE))</f>
        <v/>
      </c>
      <c r="C4162" s="54" t="str">
        <f>IF(A4162="","",VLOOKUP(A4162,'3-Mapa de Controles'!$M$3:$P$143,4,FALSE))</f>
        <v/>
      </c>
      <c r="D4162" s="54" t="str">
        <f>IF(A4162="","",VLOOKUP(A4162,'3-Mapa de Controles'!$M$3:$AI$143,23,FALSE))</f>
        <v/>
      </c>
      <c r="E4162" s="54" t="str">
        <f>IF(A4162="","",VLOOKUP(A4162,'3-Mapa de Controles'!$B$3:$D$143,3,FALSE))</f>
        <v/>
      </c>
      <c r="F4162" s="56"/>
      <c r="G4162" s="122"/>
      <c r="H4162" s="122"/>
    </row>
    <row r="4163" spans="1:8" ht="28.5" customHeight="1">
      <c r="A4163" s="121"/>
      <c r="B4163" s="54" t="str">
        <f>IF(A4163="","",VLOOKUP(A4163,'3-Mapa de Controles'!$M$3:$N$143,2,FALSE))</f>
        <v/>
      </c>
      <c r="C4163" s="54" t="str">
        <f>IF(A4163="","",VLOOKUP(A4163,'3-Mapa de Controles'!$M$3:$P$143,4,FALSE))</f>
        <v/>
      </c>
      <c r="D4163" s="54" t="str">
        <f>IF(A4163="","",VLOOKUP(A4163,'3-Mapa de Controles'!$M$3:$AI$143,23,FALSE))</f>
        <v/>
      </c>
      <c r="E4163" s="54" t="str">
        <f>IF(A4163="","",VLOOKUP(A4163,'3-Mapa de Controles'!$B$3:$D$143,3,FALSE))</f>
        <v/>
      </c>
      <c r="F4163" s="56"/>
      <c r="G4163" s="122"/>
      <c r="H4163" s="122"/>
    </row>
    <row r="4164" spans="1:8" ht="28.5" customHeight="1">
      <c r="A4164" s="121"/>
      <c r="B4164" s="54" t="str">
        <f>IF(A4164="","",VLOOKUP(A4164,'3-Mapa de Controles'!$M$3:$N$143,2,FALSE))</f>
        <v/>
      </c>
      <c r="C4164" s="54" t="str">
        <f>IF(A4164="","",VLOOKUP(A4164,'3-Mapa de Controles'!$M$3:$P$143,4,FALSE))</f>
        <v/>
      </c>
      <c r="D4164" s="54" t="str">
        <f>IF(A4164="","",VLOOKUP(A4164,'3-Mapa de Controles'!$M$3:$AI$143,23,FALSE))</f>
        <v/>
      </c>
      <c r="E4164" s="54" t="str">
        <f>IF(A4164="","",VLOOKUP(A4164,'3-Mapa de Controles'!$B$3:$D$143,3,FALSE))</f>
        <v/>
      </c>
      <c r="F4164" s="56"/>
      <c r="G4164" s="122"/>
      <c r="H4164" s="122"/>
    </row>
    <row r="4165" spans="1:8" ht="28.5" customHeight="1">
      <c r="A4165" s="121"/>
      <c r="B4165" s="54" t="str">
        <f>IF(A4165="","",VLOOKUP(A4165,'3-Mapa de Controles'!$M$3:$N$143,2,FALSE))</f>
        <v/>
      </c>
      <c r="C4165" s="54" t="str">
        <f>IF(A4165="","",VLOOKUP(A4165,'3-Mapa de Controles'!$M$3:$P$143,4,FALSE))</f>
        <v/>
      </c>
      <c r="D4165" s="54" t="str">
        <f>IF(A4165="","",VLOOKUP(A4165,'3-Mapa de Controles'!$M$3:$AI$143,23,FALSE))</f>
        <v/>
      </c>
      <c r="E4165" s="54" t="str">
        <f>IF(A4165="","",VLOOKUP(A4165,'3-Mapa de Controles'!$B$3:$D$143,3,FALSE))</f>
        <v/>
      </c>
      <c r="F4165" s="56"/>
      <c r="G4165" s="122"/>
      <c r="H4165" s="122"/>
    </row>
    <row r="4166" spans="1:8" ht="28.5" customHeight="1">
      <c r="A4166" s="121"/>
      <c r="B4166" s="54" t="str">
        <f>IF(A4166="","",VLOOKUP(A4166,'3-Mapa de Controles'!$M$3:$N$143,2,FALSE))</f>
        <v/>
      </c>
      <c r="C4166" s="54" t="str">
        <f>IF(A4166="","",VLOOKUP(A4166,'3-Mapa de Controles'!$M$3:$P$143,4,FALSE))</f>
        <v/>
      </c>
      <c r="D4166" s="54" t="str">
        <f>IF(A4166="","",VLOOKUP(A4166,'3-Mapa de Controles'!$M$3:$AI$143,23,FALSE))</f>
        <v/>
      </c>
      <c r="E4166" s="54" t="str">
        <f>IF(A4166="","",VLOOKUP(A4166,'3-Mapa de Controles'!$B$3:$D$143,3,FALSE))</f>
        <v/>
      </c>
      <c r="F4166" s="56"/>
      <c r="G4166" s="122"/>
      <c r="H4166" s="122"/>
    </row>
    <row r="4167" spans="1:8" ht="28.5" customHeight="1">
      <c r="A4167" s="121"/>
      <c r="B4167" s="54" t="str">
        <f>IF(A4167="","",VLOOKUP(A4167,'3-Mapa de Controles'!$M$3:$N$143,2,FALSE))</f>
        <v/>
      </c>
      <c r="C4167" s="54" t="str">
        <f>IF(A4167="","",VLOOKUP(A4167,'3-Mapa de Controles'!$M$3:$P$143,4,FALSE))</f>
        <v/>
      </c>
      <c r="D4167" s="54" t="str">
        <f>IF(A4167="","",VLOOKUP(A4167,'3-Mapa de Controles'!$M$3:$AI$143,23,FALSE))</f>
        <v/>
      </c>
      <c r="E4167" s="54" t="str">
        <f>IF(A4167="","",VLOOKUP(A4167,'3-Mapa de Controles'!$B$3:$D$143,3,FALSE))</f>
        <v/>
      </c>
      <c r="F4167" s="56"/>
      <c r="G4167" s="122"/>
      <c r="H4167" s="122"/>
    </row>
    <row r="4168" spans="1:8" ht="28.5" customHeight="1">
      <c r="A4168" s="121"/>
      <c r="B4168" s="54" t="str">
        <f>IF(A4168="","",VLOOKUP(A4168,'3-Mapa de Controles'!$M$3:$N$143,2,FALSE))</f>
        <v/>
      </c>
      <c r="C4168" s="54" t="str">
        <f>IF(A4168="","",VLOOKUP(A4168,'3-Mapa de Controles'!$M$3:$P$143,4,FALSE))</f>
        <v/>
      </c>
      <c r="D4168" s="54" t="str">
        <f>IF(A4168="","",VLOOKUP(A4168,'3-Mapa de Controles'!$M$3:$AI$143,23,FALSE))</f>
        <v/>
      </c>
      <c r="E4168" s="54" t="str">
        <f>IF(A4168="","",VLOOKUP(A4168,'3-Mapa de Controles'!$B$3:$D$143,3,FALSE))</f>
        <v/>
      </c>
      <c r="F4168" s="56"/>
      <c r="G4168" s="122"/>
      <c r="H4168" s="122"/>
    </row>
    <row r="4169" spans="1:8" ht="28.5" customHeight="1">
      <c r="A4169" s="121"/>
      <c r="B4169" s="54" t="str">
        <f>IF(A4169="","",VLOOKUP(A4169,'3-Mapa de Controles'!$M$3:$N$143,2,FALSE))</f>
        <v/>
      </c>
      <c r="C4169" s="54" t="str">
        <f>IF(A4169="","",VLOOKUP(A4169,'3-Mapa de Controles'!$M$3:$P$143,4,FALSE))</f>
        <v/>
      </c>
      <c r="D4169" s="54" t="str">
        <f>IF(A4169="","",VLOOKUP(A4169,'3-Mapa de Controles'!$M$3:$AI$143,23,FALSE))</f>
        <v/>
      </c>
      <c r="E4169" s="54" t="str">
        <f>IF(A4169="","",VLOOKUP(A4169,'3-Mapa de Controles'!$B$3:$D$143,3,FALSE))</f>
        <v/>
      </c>
      <c r="F4169" s="56"/>
      <c r="G4169" s="122"/>
      <c r="H4169" s="122"/>
    </row>
    <row r="4170" spans="1:8" ht="28.5" customHeight="1">
      <c r="A4170" s="121"/>
      <c r="B4170" s="54" t="str">
        <f>IF(A4170="","",VLOOKUP(A4170,'3-Mapa de Controles'!$M$3:$N$143,2,FALSE))</f>
        <v/>
      </c>
      <c r="C4170" s="54" t="str">
        <f>IF(A4170="","",VLOOKUP(A4170,'3-Mapa de Controles'!$M$3:$P$143,4,FALSE))</f>
        <v/>
      </c>
      <c r="D4170" s="54" t="str">
        <f>IF(A4170="","",VLOOKUP(A4170,'3-Mapa de Controles'!$M$3:$AI$143,23,FALSE))</f>
        <v/>
      </c>
      <c r="E4170" s="54" t="str">
        <f>IF(A4170="","",VLOOKUP(A4170,'3-Mapa de Controles'!$B$3:$D$143,3,FALSE))</f>
        <v/>
      </c>
      <c r="F4170" s="56"/>
      <c r="G4170" s="122"/>
      <c r="H4170" s="122"/>
    </row>
    <row r="4171" spans="1:8" ht="28.5" customHeight="1">
      <c r="A4171" s="121"/>
      <c r="B4171" s="54" t="str">
        <f>IF(A4171="","",VLOOKUP(A4171,'3-Mapa de Controles'!$M$3:$N$143,2,FALSE))</f>
        <v/>
      </c>
      <c r="C4171" s="54" t="str">
        <f>IF(A4171="","",VLOOKUP(A4171,'3-Mapa de Controles'!$M$3:$P$143,4,FALSE))</f>
        <v/>
      </c>
      <c r="D4171" s="54" t="str">
        <f>IF(A4171="","",VLOOKUP(A4171,'3-Mapa de Controles'!$M$3:$AI$143,23,FALSE))</f>
        <v/>
      </c>
      <c r="E4171" s="54" t="str">
        <f>IF(A4171="","",VLOOKUP(A4171,'3-Mapa de Controles'!$B$3:$D$143,3,FALSE))</f>
        <v/>
      </c>
      <c r="F4171" s="56"/>
      <c r="G4171" s="122"/>
      <c r="H4171" s="122"/>
    </row>
    <row r="4172" spans="1:8" ht="28.5" customHeight="1">
      <c r="A4172" s="121"/>
      <c r="B4172" s="54" t="str">
        <f>IF(A4172="","",VLOOKUP(A4172,'3-Mapa de Controles'!$M$3:$N$143,2,FALSE))</f>
        <v/>
      </c>
      <c r="C4172" s="54" t="str">
        <f>IF(A4172="","",VLOOKUP(A4172,'3-Mapa de Controles'!$M$3:$P$143,4,FALSE))</f>
        <v/>
      </c>
      <c r="D4172" s="54" t="str">
        <f>IF(A4172="","",VLOOKUP(A4172,'3-Mapa de Controles'!$M$3:$AI$143,23,FALSE))</f>
        <v/>
      </c>
      <c r="E4172" s="54" t="str">
        <f>IF(A4172="","",VLOOKUP(A4172,'3-Mapa de Controles'!$B$3:$D$143,3,FALSE))</f>
        <v/>
      </c>
      <c r="F4172" s="56"/>
      <c r="G4172" s="122"/>
      <c r="H4172" s="122"/>
    </row>
    <row r="4173" spans="1:8" ht="28.5" customHeight="1">
      <c r="A4173" s="121"/>
      <c r="B4173" s="54" t="str">
        <f>IF(A4173="","",VLOOKUP(A4173,'3-Mapa de Controles'!$M$3:$N$143,2,FALSE))</f>
        <v/>
      </c>
      <c r="C4173" s="54" t="str">
        <f>IF(A4173="","",VLOOKUP(A4173,'3-Mapa de Controles'!$M$3:$P$143,4,FALSE))</f>
        <v/>
      </c>
      <c r="D4173" s="54" t="str">
        <f>IF(A4173="","",VLOOKUP(A4173,'3-Mapa de Controles'!$M$3:$AI$143,23,FALSE))</f>
        <v/>
      </c>
      <c r="E4173" s="54" t="str">
        <f>IF(A4173="","",VLOOKUP(A4173,'3-Mapa de Controles'!$B$3:$D$143,3,FALSE))</f>
        <v/>
      </c>
      <c r="F4173" s="56"/>
      <c r="G4173" s="122"/>
      <c r="H4173" s="122"/>
    </row>
    <row r="4174" spans="1:8" ht="28.5" customHeight="1">
      <c r="A4174" s="121"/>
      <c r="B4174" s="54" t="str">
        <f>IF(A4174="","",VLOOKUP(A4174,'3-Mapa de Controles'!$M$3:$N$143,2,FALSE))</f>
        <v/>
      </c>
      <c r="C4174" s="54" t="str">
        <f>IF(A4174="","",VLOOKUP(A4174,'3-Mapa de Controles'!$M$3:$P$143,4,FALSE))</f>
        <v/>
      </c>
      <c r="D4174" s="54" t="str">
        <f>IF(A4174="","",VLOOKUP(A4174,'3-Mapa de Controles'!$M$3:$AI$143,23,FALSE))</f>
        <v/>
      </c>
      <c r="E4174" s="54" t="str">
        <f>IF(A4174="","",VLOOKUP(A4174,'3-Mapa de Controles'!$B$3:$D$143,3,FALSE))</f>
        <v/>
      </c>
      <c r="F4174" s="56"/>
      <c r="G4174" s="122"/>
      <c r="H4174" s="122"/>
    </row>
    <row r="4175" spans="1:8" ht="28.5" customHeight="1">
      <c r="A4175" s="121"/>
      <c r="B4175" s="54" t="str">
        <f>IF(A4175="","",VLOOKUP(A4175,'3-Mapa de Controles'!$M$3:$N$143,2,FALSE))</f>
        <v/>
      </c>
      <c r="C4175" s="54" t="str">
        <f>IF(A4175="","",VLOOKUP(A4175,'3-Mapa de Controles'!$M$3:$P$143,4,FALSE))</f>
        <v/>
      </c>
      <c r="D4175" s="54" t="str">
        <f>IF(A4175="","",VLOOKUP(A4175,'3-Mapa de Controles'!$M$3:$AI$143,23,FALSE))</f>
        <v/>
      </c>
      <c r="E4175" s="54" t="str">
        <f>IF(A4175="","",VLOOKUP(A4175,'3-Mapa de Controles'!$B$3:$D$143,3,FALSE))</f>
        <v/>
      </c>
      <c r="F4175" s="56"/>
      <c r="G4175" s="122"/>
      <c r="H4175" s="122"/>
    </row>
    <row r="4176" spans="1:8" ht="28.5" customHeight="1">
      <c r="A4176" s="121"/>
      <c r="B4176" s="54" t="str">
        <f>IF(A4176="","",VLOOKUP(A4176,'3-Mapa de Controles'!$M$3:$N$143,2,FALSE))</f>
        <v/>
      </c>
      <c r="C4176" s="54" t="str">
        <f>IF(A4176="","",VLOOKUP(A4176,'3-Mapa de Controles'!$M$3:$P$143,4,FALSE))</f>
        <v/>
      </c>
      <c r="D4176" s="54" t="str">
        <f>IF(A4176="","",VLOOKUP(A4176,'3-Mapa de Controles'!$M$3:$AI$143,23,FALSE))</f>
        <v/>
      </c>
      <c r="E4176" s="54" t="str">
        <f>IF(A4176="","",VLOOKUP(A4176,'3-Mapa de Controles'!$B$3:$D$143,3,FALSE))</f>
        <v/>
      </c>
      <c r="F4176" s="56"/>
      <c r="G4176" s="122"/>
      <c r="H4176" s="122"/>
    </row>
    <row r="4177" spans="1:8" ht="28.5" customHeight="1">
      <c r="A4177" s="121"/>
      <c r="B4177" s="54" t="str">
        <f>IF(A4177="","",VLOOKUP(A4177,'3-Mapa de Controles'!$M$3:$N$143,2,FALSE))</f>
        <v/>
      </c>
      <c r="C4177" s="54" t="str">
        <f>IF(A4177="","",VLOOKUP(A4177,'3-Mapa de Controles'!$M$3:$P$143,4,FALSE))</f>
        <v/>
      </c>
      <c r="D4177" s="54" t="str">
        <f>IF(A4177="","",VLOOKUP(A4177,'3-Mapa de Controles'!$M$3:$AI$143,23,FALSE))</f>
        <v/>
      </c>
      <c r="E4177" s="54" t="str">
        <f>IF(A4177="","",VLOOKUP(A4177,'3-Mapa de Controles'!$B$3:$D$143,3,FALSE))</f>
        <v/>
      </c>
      <c r="F4177" s="56"/>
      <c r="G4177" s="122"/>
      <c r="H4177" s="122"/>
    </row>
    <row r="4178" spans="1:8" ht="28.5" customHeight="1">
      <c r="A4178" s="121"/>
      <c r="B4178" s="54" t="str">
        <f>IF(A4178="","",VLOOKUP(A4178,'3-Mapa de Controles'!$M$3:$N$143,2,FALSE))</f>
        <v/>
      </c>
      <c r="C4178" s="54" t="str">
        <f>IF(A4178="","",VLOOKUP(A4178,'3-Mapa de Controles'!$M$3:$P$143,4,FALSE))</f>
        <v/>
      </c>
      <c r="D4178" s="54" t="str">
        <f>IF(A4178="","",VLOOKUP(A4178,'3-Mapa de Controles'!$M$3:$AI$143,23,FALSE))</f>
        <v/>
      </c>
      <c r="E4178" s="54" t="str">
        <f>IF(A4178="","",VLOOKUP(A4178,'3-Mapa de Controles'!$B$3:$D$143,3,FALSE))</f>
        <v/>
      </c>
      <c r="F4178" s="56"/>
      <c r="G4178" s="122"/>
      <c r="H4178" s="122"/>
    </row>
    <row r="4179" spans="1:8" ht="28.5" customHeight="1">
      <c r="A4179" s="121"/>
      <c r="B4179" s="54" t="str">
        <f>IF(A4179="","",VLOOKUP(A4179,'3-Mapa de Controles'!$M$3:$N$143,2,FALSE))</f>
        <v/>
      </c>
      <c r="C4179" s="54" t="str">
        <f>IF(A4179="","",VLOOKUP(A4179,'3-Mapa de Controles'!$M$3:$P$143,4,FALSE))</f>
        <v/>
      </c>
      <c r="D4179" s="54" t="str">
        <f>IF(A4179="","",VLOOKUP(A4179,'3-Mapa de Controles'!$M$3:$AI$143,23,FALSE))</f>
        <v/>
      </c>
      <c r="E4179" s="54" t="str">
        <f>IF(A4179="","",VLOOKUP(A4179,'3-Mapa de Controles'!$B$3:$D$143,3,FALSE))</f>
        <v/>
      </c>
      <c r="F4179" s="56"/>
      <c r="G4179" s="122"/>
      <c r="H4179" s="122"/>
    </row>
    <row r="4180" spans="1:8" ht="28.5" customHeight="1">
      <c r="A4180" s="121"/>
      <c r="B4180" s="54" t="str">
        <f>IF(A4180="","",VLOOKUP(A4180,'3-Mapa de Controles'!$M$3:$N$143,2,FALSE))</f>
        <v/>
      </c>
      <c r="C4180" s="54" t="str">
        <f>IF(A4180="","",VLOOKUP(A4180,'3-Mapa de Controles'!$M$3:$P$143,4,FALSE))</f>
        <v/>
      </c>
      <c r="D4180" s="54" t="str">
        <f>IF(A4180="","",VLOOKUP(A4180,'3-Mapa de Controles'!$M$3:$AI$143,23,FALSE))</f>
        <v/>
      </c>
      <c r="E4180" s="54" t="str">
        <f>IF(A4180="","",VLOOKUP(A4180,'3-Mapa de Controles'!$B$3:$D$143,3,FALSE))</f>
        <v/>
      </c>
      <c r="F4180" s="56"/>
      <c r="G4180" s="122"/>
      <c r="H4180" s="122"/>
    </row>
    <row r="4181" spans="1:8" ht="28.5" customHeight="1">
      <c r="A4181" s="121"/>
      <c r="B4181" s="54" t="str">
        <f>IF(A4181="","",VLOOKUP(A4181,'3-Mapa de Controles'!$M$3:$N$143,2,FALSE))</f>
        <v/>
      </c>
      <c r="C4181" s="54" t="str">
        <f>IF(A4181="","",VLOOKUP(A4181,'3-Mapa de Controles'!$M$3:$P$143,4,FALSE))</f>
        <v/>
      </c>
      <c r="D4181" s="54" t="str">
        <f>IF(A4181="","",VLOOKUP(A4181,'3-Mapa de Controles'!$M$3:$AI$143,23,FALSE))</f>
        <v/>
      </c>
      <c r="E4181" s="54" t="str">
        <f>IF(A4181="","",VLOOKUP(A4181,'3-Mapa de Controles'!$B$3:$D$143,3,FALSE))</f>
        <v/>
      </c>
      <c r="F4181" s="56"/>
      <c r="G4181" s="122"/>
      <c r="H4181" s="122"/>
    </row>
    <row r="4182" spans="1:8" ht="28.5" customHeight="1">
      <c r="A4182" s="121"/>
      <c r="B4182" s="54" t="str">
        <f>IF(A4182="","",VLOOKUP(A4182,'3-Mapa de Controles'!$M$3:$N$143,2,FALSE))</f>
        <v/>
      </c>
      <c r="C4182" s="54" t="str">
        <f>IF(A4182="","",VLOOKUP(A4182,'3-Mapa de Controles'!$M$3:$P$143,4,FALSE))</f>
        <v/>
      </c>
      <c r="D4182" s="54" t="str">
        <f>IF(A4182="","",VLOOKUP(A4182,'3-Mapa de Controles'!$M$3:$AI$143,23,FALSE))</f>
        <v/>
      </c>
      <c r="E4182" s="54" t="str">
        <f>IF(A4182="","",VLOOKUP(A4182,'3-Mapa de Controles'!$B$3:$D$143,3,FALSE))</f>
        <v/>
      </c>
      <c r="F4182" s="56"/>
      <c r="G4182" s="122"/>
      <c r="H4182" s="122"/>
    </row>
    <row r="4183" spans="1:8" ht="28.5" customHeight="1">
      <c r="A4183" s="121"/>
      <c r="B4183" s="54" t="str">
        <f>IF(A4183="","",VLOOKUP(A4183,'3-Mapa de Controles'!$M$3:$N$143,2,FALSE))</f>
        <v/>
      </c>
      <c r="C4183" s="54" t="str">
        <f>IF(A4183="","",VLOOKUP(A4183,'3-Mapa de Controles'!$M$3:$P$143,4,FALSE))</f>
        <v/>
      </c>
      <c r="D4183" s="54" t="str">
        <f>IF(A4183="","",VLOOKUP(A4183,'3-Mapa de Controles'!$M$3:$AI$143,23,FALSE))</f>
        <v/>
      </c>
      <c r="E4183" s="54" t="str">
        <f>IF(A4183="","",VLOOKUP(A4183,'3-Mapa de Controles'!$B$3:$D$143,3,FALSE))</f>
        <v/>
      </c>
      <c r="F4183" s="56"/>
      <c r="G4183" s="122"/>
      <c r="H4183" s="122"/>
    </row>
    <row r="4184" spans="1:8" ht="28.5" customHeight="1">
      <c r="A4184" s="121"/>
      <c r="B4184" s="54" t="str">
        <f>IF(A4184="","",VLOOKUP(A4184,'3-Mapa de Controles'!$M$3:$N$143,2,FALSE))</f>
        <v/>
      </c>
      <c r="C4184" s="54" t="str">
        <f>IF(A4184="","",VLOOKUP(A4184,'3-Mapa de Controles'!$M$3:$P$143,4,FALSE))</f>
        <v/>
      </c>
      <c r="D4184" s="54" t="str">
        <f>IF(A4184="","",VLOOKUP(A4184,'3-Mapa de Controles'!$M$3:$AI$143,23,FALSE))</f>
        <v/>
      </c>
      <c r="E4184" s="54" t="str">
        <f>IF(A4184="","",VLOOKUP(A4184,'3-Mapa de Controles'!$B$3:$D$143,3,FALSE))</f>
        <v/>
      </c>
      <c r="F4184" s="56"/>
      <c r="G4184" s="122"/>
      <c r="H4184" s="122"/>
    </row>
    <row r="4185" spans="1:8" ht="28.5" customHeight="1">
      <c r="A4185" s="121"/>
      <c r="B4185" s="54" t="str">
        <f>IF(A4185="","",VLOOKUP(A4185,'3-Mapa de Controles'!$M$3:$N$143,2,FALSE))</f>
        <v/>
      </c>
      <c r="C4185" s="54" t="str">
        <f>IF(A4185="","",VLOOKUP(A4185,'3-Mapa de Controles'!$M$3:$P$143,4,FALSE))</f>
        <v/>
      </c>
      <c r="D4185" s="54" t="str">
        <f>IF(A4185="","",VLOOKUP(A4185,'3-Mapa de Controles'!$M$3:$AI$143,23,FALSE))</f>
        <v/>
      </c>
      <c r="E4185" s="54" t="str">
        <f>IF(A4185="","",VLOOKUP(A4185,'3-Mapa de Controles'!$B$3:$D$143,3,FALSE))</f>
        <v/>
      </c>
      <c r="F4185" s="56"/>
      <c r="G4185" s="122"/>
      <c r="H4185" s="122"/>
    </row>
    <row r="4186" spans="1:8" ht="28.5" customHeight="1">
      <c r="A4186" s="121"/>
      <c r="B4186" s="54" t="str">
        <f>IF(A4186="","",VLOOKUP(A4186,'3-Mapa de Controles'!$M$3:$N$143,2,FALSE))</f>
        <v/>
      </c>
      <c r="C4186" s="54" t="str">
        <f>IF(A4186="","",VLOOKUP(A4186,'3-Mapa de Controles'!$M$3:$P$143,4,FALSE))</f>
        <v/>
      </c>
      <c r="D4186" s="54" t="str">
        <f>IF(A4186="","",VLOOKUP(A4186,'3-Mapa de Controles'!$M$3:$AI$143,23,FALSE))</f>
        <v/>
      </c>
      <c r="E4186" s="54" t="str">
        <f>IF(A4186="","",VLOOKUP(A4186,'3-Mapa de Controles'!$B$3:$D$143,3,FALSE))</f>
        <v/>
      </c>
      <c r="F4186" s="56"/>
      <c r="G4186" s="122"/>
      <c r="H4186" s="122"/>
    </row>
    <row r="4187" spans="1:8" ht="28.5" customHeight="1">
      <c r="A4187" s="121"/>
      <c r="B4187" s="54" t="str">
        <f>IF(A4187="","",VLOOKUP(A4187,'3-Mapa de Controles'!$M$3:$N$143,2,FALSE))</f>
        <v/>
      </c>
      <c r="C4187" s="54" t="str">
        <f>IF(A4187="","",VLOOKUP(A4187,'3-Mapa de Controles'!$M$3:$P$143,4,FALSE))</f>
        <v/>
      </c>
      <c r="D4187" s="54" t="str">
        <f>IF(A4187="","",VLOOKUP(A4187,'3-Mapa de Controles'!$M$3:$AI$143,23,FALSE))</f>
        <v/>
      </c>
      <c r="E4187" s="54" t="str">
        <f>IF(A4187="","",VLOOKUP(A4187,'3-Mapa de Controles'!$B$3:$D$143,3,FALSE))</f>
        <v/>
      </c>
      <c r="F4187" s="56"/>
      <c r="G4187" s="122"/>
      <c r="H4187" s="122"/>
    </row>
    <row r="4188" spans="1:8" ht="28.5" customHeight="1">
      <c r="A4188" s="121"/>
      <c r="B4188" s="54" t="str">
        <f>IF(A4188="","",VLOOKUP(A4188,'3-Mapa de Controles'!$M$3:$N$143,2,FALSE))</f>
        <v/>
      </c>
      <c r="C4188" s="54" t="str">
        <f>IF(A4188="","",VLOOKUP(A4188,'3-Mapa de Controles'!$M$3:$P$143,4,FALSE))</f>
        <v/>
      </c>
      <c r="D4188" s="54" t="str">
        <f>IF(A4188="","",VLOOKUP(A4188,'3-Mapa de Controles'!$M$3:$AI$143,23,FALSE))</f>
        <v/>
      </c>
      <c r="E4188" s="54" t="str">
        <f>IF(A4188="","",VLOOKUP(A4188,'3-Mapa de Controles'!$B$3:$D$143,3,FALSE))</f>
        <v/>
      </c>
      <c r="F4188" s="56"/>
      <c r="G4188" s="122"/>
      <c r="H4188" s="122"/>
    </row>
    <row r="4189" spans="1:8" ht="28.5" customHeight="1">
      <c r="A4189" s="121"/>
      <c r="B4189" s="54" t="str">
        <f>IF(A4189="","",VLOOKUP(A4189,'3-Mapa de Controles'!$M$3:$N$143,2,FALSE))</f>
        <v/>
      </c>
      <c r="C4189" s="54" t="str">
        <f>IF(A4189="","",VLOOKUP(A4189,'3-Mapa de Controles'!$M$3:$P$143,4,FALSE))</f>
        <v/>
      </c>
      <c r="D4189" s="54" t="str">
        <f>IF(A4189="","",VLOOKUP(A4189,'3-Mapa de Controles'!$M$3:$AI$143,23,FALSE))</f>
        <v/>
      </c>
      <c r="E4189" s="54" t="str">
        <f>IF(A4189="","",VLOOKUP(A4189,'3-Mapa de Controles'!$B$3:$D$143,3,FALSE))</f>
        <v/>
      </c>
      <c r="F4189" s="56"/>
      <c r="G4189" s="122"/>
      <c r="H4189" s="122"/>
    </row>
    <row r="4190" spans="1:8" ht="28.5" customHeight="1">
      <c r="A4190" s="121"/>
      <c r="B4190" s="54" t="str">
        <f>IF(A4190="","",VLOOKUP(A4190,'3-Mapa de Controles'!$M$3:$N$143,2,FALSE))</f>
        <v/>
      </c>
      <c r="C4190" s="54" t="str">
        <f>IF(A4190="","",VLOOKUP(A4190,'3-Mapa de Controles'!$M$3:$P$143,4,FALSE))</f>
        <v/>
      </c>
      <c r="D4190" s="54" t="str">
        <f>IF(A4190="","",VLOOKUP(A4190,'3-Mapa de Controles'!$M$3:$AI$143,23,FALSE))</f>
        <v/>
      </c>
      <c r="E4190" s="54" t="str">
        <f>IF(A4190="","",VLOOKUP(A4190,'3-Mapa de Controles'!$B$3:$D$143,3,FALSE))</f>
        <v/>
      </c>
      <c r="F4190" s="56"/>
      <c r="G4190" s="122"/>
      <c r="H4190" s="122"/>
    </row>
    <row r="4191" spans="1:8" ht="28.5" customHeight="1">
      <c r="A4191" s="121"/>
      <c r="B4191" s="54" t="str">
        <f>IF(A4191="","",VLOOKUP(A4191,'3-Mapa de Controles'!$M$3:$N$143,2,FALSE))</f>
        <v/>
      </c>
      <c r="C4191" s="54" t="str">
        <f>IF(A4191="","",VLOOKUP(A4191,'3-Mapa de Controles'!$M$3:$P$143,4,FALSE))</f>
        <v/>
      </c>
      <c r="D4191" s="54" t="str">
        <f>IF(A4191="","",VLOOKUP(A4191,'3-Mapa de Controles'!$M$3:$AI$143,23,FALSE))</f>
        <v/>
      </c>
      <c r="E4191" s="54" t="str">
        <f>IF(A4191="","",VLOOKUP(A4191,'3-Mapa de Controles'!$B$3:$D$143,3,FALSE))</f>
        <v/>
      </c>
      <c r="F4191" s="56"/>
      <c r="G4191" s="122"/>
      <c r="H4191" s="122"/>
    </row>
    <row r="4192" spans="1:8" ht="28.5" customHeight="1">
      <c r="A4192" s="121"/>
      <c r="B4192" s="54" t="str">
        <f>IF(A4192="","",VLOOKUP(A4192,'3-Mapa de Controles'!$M$3:$N$143,2,FALSE))</f>
        <v/>
      </c>
      <c r="C4192" s="54" t="str">
        <f>IF(A4192="","",VLOOKUP(A4192,'3-Mapa de Controles'!$M$3:$P$143,4,FALSE))</f>
        <v/>
      </c>
      <c r="D4192" s="54" t="str">
        <f>IF(A4192="","",VLOOKUP(A4192,'3-Mapa de Controles'!$M$3:$AI$143,23,FALSE))</f>
        <v/>
      </c>
      <c r="E4192" s="54" t="str">
        <f>IF(A4192="","",VLOOKUP(A4192,'3-Mapa de Controles'!$B$3:$D$143,3,FALSE))</f>
        <v/>
      </c>
      <c r="F4192" s="56"/>
      <c r="G4192" s="122"/>
      <c r="H4192" s="122"/>
    </row>
    <row r="4193" spans="1:8" ht="28.5" customHeight="1">
      <c r="A4193" s="121"/>
      <c r="B4193" s="54" t="str">
        <f>IF(A4193="","",VLOOKUP(A4193,'3-Mapa de Controles'!$M$3:$N$143,2,FALSE))</f>
        <v/>
      </c>
      <c r="C4193" s="54" t="str">
        <f>IF(A4193="","",VLOOKUP(A4193,'3-Mapa de Controles'!$M$3:$P$143,4,FALSE))</f>
        <v/>
      </c>
      <c r="D4193" s="54" t="str">
        <f>IF(A4193="","",VLOOKUP(A4193,'3-Mapa de Controles'!$M$3:$AI$143,23,FALSE))</f>
        <v/>
      </c>
      <c r="E4193" s="54" t="str">
        <f>IF(A4193="","",VLOOKUP(A4193,'3-Mapa de Controles'!$B$3:$D$143,3,FALSE))</f>
        <v/>
      </c>
      <c r="F4193" s="56"/>
      <c r="G4193" s="122"/>
      <c r="H4193" s="122"/>
    </row>
    <row r="4194" spans="1:8" ht="28.5" customHeight="1">
      <c r="A4194" s="121"/>
      <c r="B4194" s="54" t="str">
        <f>IF(A4194="","",VLOOKUP(A4194,'3-Mapa de Controles'!$M$3:$N$143,2,FALSE))</f>
        <v/>
      </c>
      <c r="C4194" s="54" t="str">
        <f>IF(A4194="","",VLOOKUP(A4194,'3-Mapa de Controles'!$M$3:$P$143,4,FALSE))</f>
        <v/>
      </c>
      <c r="D4194" s="54" t="str">
        <f>IF(A4194="","",VLOOKUP(A4194,'3-Mapa de Controles'!$M$3:$AI$143,23,FALSE))</f>
        <v/>
      </c>
      <c r="E4194" s="54" t="str">
        <f>IF(A4194="","",VLOOKUP(A4194,'3-Mapa de Controles'!$B$3:$D$143,3,FALSE))</f>
        <v/>
      </c>
      <c r="F4194" s="56"/>
      <c r="G4194" s="122"/>
      <c r="H4194" s="122"/>
    </row>
    <row r="4195" spans="1:8" ht="28.5" customHeight="1">
      <c r="A4195" s="121"/>
      <c r="B4195" s="54" t="str">
        <f>IF(A4195="","",VLOOKUP(A4195,'3-Mapa de Controles'!$M$3:$N$143,2,FALSE))</f>
        <v/>
      </c>
      <c r="C4195" s="54" t="str">
        <f>IF(A4195="","",VLOOKUP(A4195,'3-Mapa de Controles'!$M$3:$P$143,4,FALSE))</f>
        <v/>
      </c>
      <c r="D4195" s="54" t="str">
        <f>IF(A4195="","",VLOOKUP(A4195,'3-Mapa de Controles'!$M$3:$AI$143,23,FALSE))</f>
        <v/>
      </c>
      <c r="E4195" s="54" t="str">
        <f>IF(A4195="","",VLOOKUP(A4195,'3-Mapa de Controles'!$B$3:$D$143,3,FALSE))</f>
        <v/>
      </c>
      <c r="F4195" s="56"/>
      <c r="G4195" s="122"/>
      <c r="H4195" s="122"/>
    </row>
    <row r="4196" spans="1:8" ht="28.5" customHeight="1">
      <c r="A4196" s="121"/>
      <c r="B4196" s="54" t="str">
        <f>IF(A4196="","",VLOOKUP(A4196,'3-Mapa de Controles'!$M$3:$N$143,2,FALSE))</f>
        <v/>
      </c>
      <c r="C4196" s="54" t="str">
        <f>IF(A4196="","",VLOOKUP(A4196,'3-Mapa de Controles'!$M$3:$P$143,4,FALSE))</f>
        <v/>
      </c>
      <c r="D4196" s="54" t="str">
        <f>IF(A4196="","",VLOOKUP(A4196,'3-Mapa de Controles'!$M$3:$AI$143,23,FALSE))</f>
        <v/>
      </c>
      <c r="E4196" s="54" t="str">
        <f>IF(A4196="","",VLOOKUP(A4196,'3-Mapa de Controles'!$B$3:$D$143,3,FALSE))</f>
        <v/>
      </c>
      <c r="F4196" s="56"/>
      <c r="G4196" s="122"/>
      <c r="H4196" s="122"/>
    </row>
    <row r="4197" spans="1:8" ht="28.5" customHeight="1">
      <c r="A4197" s="121"/>
      <c r="B4197" s="54" t="str">
        <f>IF(A4197="","",VLOOKUP(A4197,'3-Mapa de Controles'!$M$3:$N$143,2,FALSE))</f>
        <v/>
      </c>
      <c r="C4197" s="54" t="str">
        <f>IF(A4197="","",VLOOKUP(A4197,'3-Mapa de Controles'!$M$3:$P$143,4,FALSE))</f>
        <v/>
      </c>
      <c r="D4197" s="54" t="str">
        <f>IF(A4197="","",VLOOKUP(A4197,'3-Mapa de Controles'!$M$3:$AI$143,23,FALSE))</f>
        <v/>
      </c>
      <c r="E4197" s="54" t="str">
        <f>IF(A4197="","",VLOOKUP(A4197,'3-Mapa de Controles'!$B$3:$D$143,3,FALSE))</f>
        <v/>
      </c>
      <c r="F4197" s="56"/>
      <c r="G4197" s="122"/>
      <c r="H4197" s="122"/>
    </row>
    <row r="4198" spans="1:8" ht="28.5" customHeight="1">
      <c r="A4198" s="121"/>
      <c r="B4198" s="54" t="str">
        <f>IF(A4198="","",VLOOKUP(A4198,'3-Mapa de Controles'!$M$3:$N$143,2,FALSE))</f>
        <v/>
      </c>
      <c r="C4198" s="54" t="str">
        <f>IF(A4198="","",VLOOKUP(A4198,'3-Mapa de Controles'!$M$3:$P$143,4,FALSE))</f>
        <v/>
      </c>
      <c r="D4198" s="54" t="str">
        <f>IF(A4198="","",VLOOKUP(A4198,'3-Mapa de Controles'!$M$3:$AI$143,23,FALSE))</f>
        <v/>
      </c>
      <c r="E4198" s="54" t="str">
        <f>IF(A4198="","",VLOOKUP(A4198,'3-Mapa de Controles'!$B$3:$D$143,3,FALSE))</f>
        <v/>
      </c>
      <c r="F4198" s="56"/>
      <c r="G4198" s="122"/>
      <c r="H4198" s="122"/>
    </row>
    <row r="4199" spans="1:8" ht="28.5" customHeight="1">
      <c r="A4199" s="121"/>
      <c r="B4199" s="54" t="str">
        <f>IF(A4199="","",VLOOKUP(A4199,'3-Mapa de Controles'!$M$3:$N$143,2,FALSE))</f>
        <v/>
      </c>
      <c r="C4199" s="54" t="str">
        <f>IF(A4199="","",VLOOKUP(A4199,'3-Mapa de Controles'!$M$3:$P$143,4,FALSE))</f>
        <v/>
      </c>
      <c r="D4199" s="54" t="str">
        <f>IF(A4199="","",VLOOKUP(A4199,'3-Mapa de Controles'!$M$3:$AI$143,23,FALSE))</f>
        <v/>
      </c>
      <c r="E4199" s="54" t="str">
        <f>IF(A4199="","",VLOOKUP(A4199,'3-Mapa de Controles'!$B$3:$D$143,3,FALSE))</f>
        <v/>
      </c>
      <c r="F4199" s="56"/>
      <c r="G4199" s="122"/>
      <c r="H4199" s="122"/>
    </row>
    <row r="4200" spans="1:8" ht="28.5" customHeight="1">
      <c r="A4200" s="121"/>
      <c r="B4200" s="54" t="str">
        <f>IF(A4200="","",VLOOKUP(A4200,'3-Mapa de Controles'!$M$3:$N$143,2,FALSE))</f>
        <v/>
      </c>
      <c r="C4200" s="54" t="str">
        <f>IF(A4200="","",VLOOKUP(A4200,'3-Mapa de Controles'!$M$3:$P$143,4,FALSE))</f>
        <v/>
      </c>
      <c r="D4200" s="54" t="str">
        <f>IF(A4200="","",VLOOKUP(A4200,'3-Mapa de Controles'!$M$3:$AI$143,23,FALSE))</f>
        <v/>
      </c>
      <c r="E4200" s="54" t="str">
        <f>IF(A4200="","",VLOOKUP(A4200,'3-Mapa de Controles'!$B$3:$D$143,3,FALSE))</f>
        <v/>
      </c>
      <c r="F4200" s="56"/>
      <c r="G4200" s="122"/>
      <c r="H4200" s="122"/>
    </row>
    <row r="4201" spans="1:8" ht="28.5" customHeight="1">
      <c r="A4201" s="121"/>
      <c r="B4201" s="54" t="str">
        <f>IF(A4201="","",VLOOKUP(A4201,'3-Mapa de Controles'!$M$3:$N$143,2,FALSE))</f>
        <v/>
      </c>
      <c r="C4201" s="54" t="str">
        <f>IF(A4201="","",VLOOKUP(A4201,'3-Mapa de Controles'!$M$3:$P$143,4,FALSE))</f>
        <v/>
      </c>
      <c r="D4201" s="54" t="str">
        <f>IF(A4201="","",VLOOKUP(A4201,'3-Mapa de Controles'!$M$3:$AI$143,23,FALSE))</f>
        <v/>
      </c>
      <c r="E4201" s="54" t="str">
        <f>IF(A4201="","",VLOOKUP(A4201,'3-Mapa de Controles'!$B$3:$D$143,3,FALSE))</f>
        <v/>
      </c>
      <c r="F4201" s="56"/>
      <c r="G4201" s="122"/>
      <c r="H4201" s="122"/>
    </row>
    <row r="4202" spans="1:8" ht="28.5" customHeight="1">
      <c r="A4202" s="121"/>
      <c r="B4202" s="54" t="str">
        <f>IF(A4202="","",VLOOKUP(A4202,'3-Mapa de Controles'!$M$3:$N$143,2,FALSE))</f>
        <v/>
      </c>
      <c r="C4202" s="54" t="str">
        <f>IF(A4202="","",VLOOKUP(A4202,'3-Mapa de Controles'!$M$3:$P$143,4,FALSE))</f>
        <v/>
      </c>
      <c r="D4202" s="54" t="str">
        <f>IF(A4202="","",VLOOKUP(A4202,'3-Mapa de Controles'!$M$3:$AI$143,23,FALSE))</f>
        <v/>
      </c>
      <c r="E4202" s="54" t="str">
        <f>IF(A4202="","",VLOOKUP(A4202,'3-Mapa de Controles'!$B$3:$D$143,3,FALSE))</f>
        <v/>
      </c>
      <c r="F4202" s="56"/>
      <c r="G4202" s="122"/>
      <c r="H4202" s="122"/>
    </row>
    <row r="4203" spans="1:8" ht="28.5" customHeight="1">
      <c r="A4203" s="121"/>
      <c r="B4203" s="54" t="str">
        <f>IF(A4203="","",VLOOKUP(A4203,'3-Mapa de Controles'!$M$3:$N$143,2,FALSE))</f>
        <v/>
      </c>
      <c r="C4203" s="54" t="str">
        <f>IF(A4203="","",VLOOKUP(A4203,'3-Mapa de Controles'!$M$3:$P$143,4,FALSE))</f>
        <v/>
      </c>
      <c r="D4203" s="54" t="str">
        <f>IF(A4203="","",VLOOKUP(A4203,'3-Mapa de Controles'!$M$3:$AI$143,23,FALSE))</f>
        <v/>
      </c>
      <c r="E4203" s="54" t="str">
        <f>IF(A4203="","",VLOOKUP(A4203,'3-Mapa de Controles'!$B$3:$D$143,3,FALSE))</f>
        <v/>
      </c>
      <c r="F4203" s="56"/>
      <c r="G4203" s="122"/>
      <c r="H4203" s="122"/>
    </row>
    <row r="4204" spans="1:8" ht="28.5" customHeight="1">
      <c r="A4204" s="121"/>
      <c r="B4204" s="54" t="str">
        <f>IF(A4204="","",VLOOKUP(A4204,'3-Mapa de Controles'!$M$3:$N$143,2,FALSE))</f>
        <v/>
      </c>
      <c r="C4204" s="54" t="str">
        <f>IF(A4204="","",VLOOKUP(A4204,'3-Mapa de Controles'!$M$3:$P$143,4,FALSE))</f>
        <v/>
      </c>
      <c r="D4204" s="54" t="str">
        <f>IF(A4204="","",VLOOKUP(A4204,'3-Mapa de Controles'!$M$3:$AI$143,23,FALSE))</f>
        <v/>
      </c>
      <c r="E4204" s="54" t="str">
        <f>IF(A4204="","",VLOOKUP(A4204,'3-Mapa de Controles'!$B$3:$D$143,3,FALSE))</f>
        <v/>
      </c>
      <c r="F4204" s="56"/>
      <c r="G4204" s="122"/>
      <c r="H4204" s="122"/>
    </row>
    <row r="4205" spans="1:8" ht="28.5" customHeight="1">
      <c r="A4205" s="121"/>
      <c r="B4205" s="54" t="str">
        <f>IF(A4205="","",VLOOKUP(A4205,'3-Mapa de Controles'!$M$3:$N$143,2,FALSE))</f>
        <v/>
      </c>
      <c r="C4205" s="54" t="str">
        <f>IF(A4205="","",VLOOKUP(A4205,'3-Mapa de Controles'!$M$3:$P$143,4,FALSE))</f>
        <v/>
      </c>
      <c r="D4205" s="54" t="str">
        <f>IF(A4205="","",VLOOKUP(A4205,'3-Mapa de Controles'!$M$3:$AI$143,23,FALSE))</f>
        <v/>
      </c>
      <c r="E4205" s="54" t="str">
        <f>IF(A4205="","",VLOOKUP(A4205,'3-Mapa de Controles'!$B$3:$D$143,3,FALSE))</f>
        <v/>
      </c>
      <c r="F4205" s="56"/>
      <c r="G4205" s="122"/>
      <c r="H4205" s="122"/>
    </row>
    <row r="4206" spans="1:8" ht="28.5" customHeight="1">
      <c r="A4206" s="121"/>
      <c r="B4206" s="54" t="str">
        <f>IF(A4206="","",VLOOKUP(A4206,'3-Mapa de Controles'!$M$3:$N$143,2,FALSE))</f>
        <v/>
      </c>
      <c r="C4206" s="54" t="str">
        <f>IF(A4206="","",VLOOKUP(A4206,'3-Mapa de Controles'!$M$3:$P$143,4,FALSE))</f>
        <v/>
      </c>
      <c r="D4206" s="54" t="str">
        <f>IF(A4206="","",VLOOKUP(A4206,'3-Mapa de Controles'!$M$3:$AI$143,23,FALSE))</f>
        <v/>
      </c>
      <c r="E4206" s="54" t="str">
        <f>IF(A4206="","",VLOOKUP(A4206,'3-Mapa de Controles'!$B$3:$D$143,3,FALSE))</f>
        <v/>
      </c>
      <c r="F4206" s="56"/>
      <c r="G4206" s="122"/>
      <c r="H4206" s="122"/>
    </row>
    <row r="4207" spans="1:8" ht="28.5" customHeight="1">
      <c r="A4207" s="121"/>
      <c r="B4207" s="54" t="str">
        <f>IF(A4207="","",VLOOKUP(A4207,'3-Mapa de Controles'!$M$3:$N$143,2,FALSE))</f>
        <v/>
      </c>
      <c r="C4207" s="54" t="str">
        <f>IF(A4207="","",VLOOKUP(A4207,'3-Mapa de Controles'!$M$3:$P$143,4,FALSE))</f>
        <v/>
      </c>
      <c r="D4207" s="54" t="str">
        <f>IF(A4207="","",VLOOKUP(A4207,'3-Mapa de Controles'!$M$3:$AI$143,23,FALSE))</f>
        <v/>
      </c>
      <c r="E4207" s="54" t="str">
        <f>IF(A4207="","",VLOOKUP(A4207,'3-Mapa de Controles'!$B$3:$D$143,3,FALSE))</f>
        <v/>
      </c>
      <c r="F4207" s="56"/>
      <c r="G4207" s="122"/>
      <c r="H4207" s="122"/>
    </row>
    <row r="4208" spans="1:8" ht="28.5" customHeight="1">
      <c r="A4208" s="121"/>
      <c r="B4208" s="54" t="str">
        <f>IF(A4208="","",VLOOKUP(A4208,'3-Mapa de Controles'!$M$3:$N$143,2,FALSE))</f>
        <v/>
      </c>
      <c r="C4208" s="54" t="str">
        <f>IF(A4208="","",VLOOKUP(A4208,'3-Mapa de Controles'!$M$3:$P$143,4,FALSE))</f>
        <v/>
      </c>
      <c r="D4208" s="54" t="str">
        <f>IF(A4208="","",VLOOKUP(A4208,'3-Mapa de Controles'!$M$3:$AI$143,23,FALSE))</f>
        <v/>
      </c>
      <c r="E4208" s="54" t="str">
        <f>IF(A4208="","",VLOOKUP(A4208,'3-Mapa de Controles'!$B$3:$D$143,3,FALSE))</f>
        <v/>
      </c>
      <c r="F4208" s="56"/>
      <c r="G4208" s="122"/>
      <c r="H4208" s="122"/>
    </row>
    <row r="4209" spans="1:8" ht="28.5" customHeight="1">
      <c r="A4209" s="121"/>
      <c r="B4209" s="54" t="str">
        <f>IF(A4209="","",VLOOKUP(A4209,'3-Mapa de Controles'!$M$3:$N$143,2,FALSE))</f>
        <v/>
      </c>
      <c r="C4209" s="54" t="str">
        <f>IF(A4209="","",VLOOKUP(A4209,'3-Mapa de Controles'!$M$3:$P$143,4,FALSE))</f>
        <v/>
      </c>
      <c r="D4209" s="54" t="str">
        <f>IF(A4209="","",VLOOKUP(A4209,'3-Mapa de Controles'!$M$3:$AI$143,23,FALSE))</f>
        <v/>
      </c>
      <c r="E4209" s="54" t="str">
        <f>IF(A4209="","",VLOOKUP(A4209,'3-Mapa de Controles'!$B$3:$D$143,3,FALSE))</f>
        <v/>
      </c>
      <c r="F4209" s="56"/>
      <c r="G4209" s="122"/>
      <c r="H4209" s="122"/>
    </row>
    <row r="4210" spans="1:8" ht="28.5" customHeight="1">
      <c r="A4210" s="121"/>
      <c r="B4210" s="54" t="str">
        <f>IF(A4210="","",VLOOKUP(A4210,'3-Mapa de Controles'!$M$3:$N$143,2,FALSE))</f>
        <v/>
      </c>
      <c r="C4210" s="54" t="str">
        <f>IF(A4210="","",VLOOKUP(A4210,'3-Mapa de Controles'!$M$3:$P$143,4,FALSE))</f>
        <v/>
      </c>
      <c r="D4210" s="54" t="str">
        <f>IF(A4210="","",VLOOKUP(A4210,'3-Mapa de Controles'!$M$3:$AI$143,23,FALSE))</f>
        <v/>
      </c>
      <c r="E4210" s="54" t="str">
        <f>IF(A4210="","",VLOOKUP(A4210,'3-Mapa de Controles'!$B$3:$D$143,3,FALSE))</f>
        <v/>
      </c>
      <c r="F4210" s="56"/>
      <c r="G4210" s="122"/>
      <c r="H4210" s="122"/>
    </row>
    <row r="4211" spans="1:8" ht="28.5" customHeight="1">
      <c r="A4211" s="121"/>
      <c r="B4211" s="54" t="str">
        <f>IF(A4211="","",VLOOKUP(A4211,'3-Mapa de Controles'!$M$3:$N$143,2,FALSE))</f>
        <v/>
      </c>
      <c r="C4211" s="54" t="str">
        <f>IF(A4211="","",VLOOKUP(A4211,'3-Mapa de Controles'!$M$3:$P$143,4,FALSE))</f>
        <v/>
      </c>
      <c r="D4211" s="54" t="str">
        <f>IF(A4211="","",VLOOKUP(A4211,'3-Mapa de Controles'!$M$3:$AI$143,23,FALSE))</f>
        <v/>
      </c>
      <c r="E4211" s="54" t="str">
        <f>IF(A4211="","",VLOOKUP(A4211,'3-Mapa de Controles'!$B$3:$D$143,3,FALSE))</f>
        <v/>
      </c>
      <c r="F4211" s="56"/>
      <c r="G4211" s="122"/>
      <c r="H4211" s="122"/>
    </row>
    <row r="4212" spans="1:8" ht="28.5" customHeight="1">
      <c r="A4212" s="121"/>
      <c r="B4212" s="54" t="str">
        <f>IF(A4212="","",VLOOKUP(A4212,'3-Mapa de Controles'!$M$3:$N$143,2,FALSE))</f>
        <v/>
      </c>
      <c r="C4212" s="54" t="str">
        <f>IF(A4212="","",VLOOKUP(A4212,'3-Mapa de Controles'!$M$3:$P$143,4,FALSE))</f>
        <v/>
      </c>
      <c r="D4212" s="54" t="str">
        <f>IF(A4212="","",VLOOKUP(A4212,'3-Mapa de Controles'!$M$3:$AI$143,23,FALSE))</f>
        <v/>
      </c>
      <c r="E4212" s="54" t="str">
        <f>IF(A4212="","",VLOOKUP(A4212,'3-Mapa de Controles'!$B$3:$D$143,3,FALSE))</f>
        <v/>
      </c>
      <c r="F4212" s="56"/>
      <c r="G4212" s="122"/>
      <c r="H4212" s="122"/>
    </row>
    <row r="4213" spans="1:8" ht="28.5" customHeight="1">
      <c r="A4213" s="121"/>
      <c r="B4213" s="54" t="str">
        <f>IF(A4213="","",VLOOKUP(A4213,'3-Mapa de Controles'!$M$3:$N$143,2,FALSE))</f>
        <v/>
      </c>
      <c r="C4213" s="54" t="str">
        <f>IF(A4213="","",VLOOKUP(A4213,'3-Mapa de Controles'!$M$3:$P$143,4,FALSE))</f>
        <v/>
      </c>
      <c r="D4213" s="54" t="str">
        <f>IF(A4213="","",VLOOKUP(A4213,'3-Mapa de Controles'!$M$3:$AI$143,23,FALSE))</f>
        <v/>
      </c>
      <c r="E4213" s="54" t="str">
        <f>IF(A4213="","",VLOOKUP(A4213,'3-Mapa de Controles'!$B$3:$D$143,3,FALSE))</f>
        <v/>
      </c>
      <c r="F4213" s="56"/>
      <c r="G4213" s="122"/>
      <c r="H4213" s="122"/>
    </row>
    <row r="4214" spans="1:8" ht="28.5" customHeight="1">
      <c r="A4214" s="121"/>
      <c r="B4214" s="54" t="str">
        <f>IF(A4214="","",VLOOKUP(A4214,'3-Mapa de Controles'!$M$3:$N$143,2,FALSE))</f>
        <v/>
      </c>
      <c r="C4214" s="54" t="str">
        <f>IF(A4214="","",VLOOKUP(A4214,'3-Mapa de Controles'!$M$3:$P$143,4,FALSE))</f>
        <v/>
      </c>
      <c r="D4214" s="54" t="str">
        <f>IF(A4214="","",VLOOKUP(A4214,'3-Mapa de Controles'!$M$3:$AI$143,23,FALSE))</f>
        <v/>
      </c>
      <c r="E4214" s="54" t="str">
        <f>IF(A4214="","",VLOOKUP(A4214,'3-Mapa de Controles'!$B$3:$D$143,3,FALSE))</f>
        <v/>
      </c>
      <c r="F4214" s="56"/>
      <c r="G4214" s="122"/>
      <c r="H4214" s="122"/>
    </row>
    <row r="4215" spans="1:8" ht="28.5" customHeight="1">
      <c r="A4215" s="121"/>
      <c r="B4215" s="54" t="str">
        <f>IF(A4215="","",VLOOKUP(A4215,'3-Mapa de Controles'!$M$3:$N$143,2,FALSE))</f>
        <v/>
      </c>
      <c r="C4215" s="54" t="str">
        <f>IF(A4215="","",VLOOKUP(A4215,'3-Mapa de Controles'!$M$3:$P$143,4,FALSE))</f>
        <v/>
      </c>
      <c r="D4215" s="54" t="str">
        <f>IF(A4215="","",VLOOKUP(A4215,'3-Mapa de Controles'!$M$3:$AI$143,23,FALSE))</f>
        <v/>
      </c>
      <c r="E4215" s="54" t="str">
        <f>IF(A4215="","",VLOOKUP(A4215,'3-Mapa de Controles'!$B$3:$D$143,3,FALSE))</f>
        <v/>
      </c>
      <c r="F4215" s="56"/>
      <c r="G4215" s="122"/>
      <c r="H4215" s="122"/>
    </row>
    <row r="4216" spans="1:8" ht="28.5" customHeight="1">
      <c r="A4216" s="121"/>
      <c r="B4216" s="54" t="str">
        <f>IF(A4216="","",VLOOKUP(A4216,'3-Mapa de Controles'!$M$3:$N$143,2,FALSE))</f>
        <v/>
      </c>
      <c r="C4216" s="54" t="str">
        <f>IF(A4216="","",VLOOKUP(A4216,'3-Mapa de Controles'!$M$3:$P$143,4,FALSE))</f>
        <v/>
      </c>
      <c r="D4216" s="54" t="str">
        <f>IF(A4216="","",VLOOKUP(A4216,'3-Mapa de Controles'!$M$3:$AI$143,23,FALSE))</f>
        <v/>
      </c>
      <c r="E4216" s="54" t="str">
        <f>IF(A4216="","",VLOOKUP(A4216,'3-Mapa de Controles'!$B$3:$D$143,3,FALSE))</f>
        <v/>
      </c>
      <c r="F4216" s="56"/>
      <c r="G4216" s="122"/>
      <c r="H4216" s="122"/>
    </row>
    <row r="4217" spans="1:8" ht="28.5" customHeight="1">
      <c r="A4217" s="121"/>
      <c r="B4217" s="54" t="str">
        <f>IF(A4217="","",VLOOKUP(A4217,'3-Mapa de Controles'!$M$3:$N$143,2,FALSE))</f>
        <v/>
      </c>
      <c r="C4217" s="54" t="str">
        <f>IF(A4217="","",VLOOKUP(A4217,'3-Mapa de Controles'!$M$3:$P$143,4,FALSE))</f>
        <v/>
      </c>
      <c r="D4217" s="54" t="str">
        <f>IF(A4217="","",VLOOKUP(A4217,'3-Mapa de Controles'!$M$3:$AI$143,23,FALSE))</f>
        <v/>
      </c>
      <c r="E4217" s="54" t="str">
        <f>IF(A4217="","",VLOOKUP(A4217,'3-Mapa de Controles'!$B$3:$D$143,3,FALSE))</f>
        <v/>
      </c>
      <c r="F4217" s="56"/>
      <c r="G4217" s="122"/>
      <c r="H4217" s="122"/>
    </row>
    <row r="4218" spans="1:8" ht="28.5" customHeight="1">
      <c r="A4218" s="121"/>
      <c r="B4218" s="54" t="str">
        <f>IF(A4218="","",VLOOKUP(A4218,'3-Mapa de Controles'!$M$3:$N$143,2,FALSE))</f>
        <v/>
      </c>
      <c r="C4218" s="54" t="str">
        <f>IF(A4218="","",VLOOKUP(A4218,'3-Mapa de Controles'!$M$3:$P$143,4,FALSE))</f>
        <v/>
      </c>
      <c r="D4218" s="54" t="str">
        <f>IF(A4218="","",VLOOKUP(A4218,'3-Mapa de Controles'!$M$3:$AI$143,23,FALSE))</f>
        <v/>
      </c>
      <c r="E4218" s="54" t="str">
        <f>IF(A4218="","",VLOOKUP(A4218,'3-Mapa de Controles'!$B$3:$D$143,3,FALSE))</f>
        <v/>
      </c>
      <c r="F4218" s="56"/>
      <c r="G4218" s="122"/>
      <c r="H4218" s="122"/>
    </row>
    <row r="4219" spans="1:8" ht="28.5" customHeight="1">
      <c r="A4219" s="121"/>
      <c r="B4219" s="54" t="str">
        <f>IF(A4219="","",VLOOKUP(A4219,'3-Mapa de Controles'!$M$3:$N$143,2,FALSE))</f>
        <v/>
      </c>
      <c r="C4219" s="54" t="str">
        <f>IF(A4219="","",VLOOKUP(A4219,'3-Mapa de Controles'!$M$3:$P$143,4,FALSE))</f>
        <v/>
      </c>
      <c r="D4219" s="54" t="str">
        <f>IF(A4219="","",VLOOKUP(A4219,'3-Mapa de Controles'!$M$3:$AI$143,23,FALSE))</f>
        <v/>
      </c>
      <c r="E4219" s="54" t="str">
        <f>IF(A4219="","",VLOOKUP(A4219,'3-Mapa de Controles'!$B$3:$D$143,3,FALSE))</f>
        <v/>
      </c>
      <c r="F4219" s="56"/>
      <c r="G4219" s="122"/>
      <c r="H4219" s="122"/>
    </row>
    <row r="4220" spans="1:8" ht="28.5" customHeight="1">
      <c r="A4220" s="121"/>
      <c r="B4220" s="54" t="str">
        <f>IF(A4220="","",VLOOKUP(A4220,'3-Mapa de Controles'!$M$3:$N$143,2,FALSE))</f>
        <v/>
      </c>
      <c r="C4220" s="54" t="str">
        <f>IF(A4220="","",VLOOKUP(A4220,'3-Mapa de Controles'!$M$3:$P$143,4,FALSE))</f>
        <v/>
      </c>
      <c r="D4220" s="54" t="str">
        <f>IF(A4220="","",VLOOKUP(A4220,'3-Mapa de Controles'!$M$3:$AI$143,23,FALSE))</f>
        <v/>
      </c>
      <c r="E4220" s="54" t="str">
        <f>IF(A4220="","",VLOOKUP(A4220,'3-Mapa de Controles'!$B$3:$D$143,3,FALSE))</f>
        <v/>
      </c>
      <c r="F4220" s="56"/>
      <c r="G4220" s="122"/>
      <c r="H4220" s="122"/>
    </row>
    <row r="4221" spans="1:8" ht="28.5" customHeight="1">
      <c r="A4221" s="121"/>
      <c r="B4221" s="54" t="str">
        <f>IF(A4221="","",VLOOKUP(A4221,'3-Mapa de Controles'!$M$3:$N$143,2,FALSE))</f>
        <v/>
      </c>
      <c r="C4221" s="54" t="str">
        <f>IF(A4221="","",VLOOKUP(A4221,'3-Mapa de Controles'!$M$3:$P$143,4,FALSE))</f>
        <v/>
      </c>
      <c r="D4221" s="54" t="str">
        <f>IF(A4221="","",VLOOKUP(A4221,'3-Mapa de Controles'!$M$3:$AI$143,23,FALSE))</f>
        <v/>
      </c>
      <c r="E4221" s="54" t="str">
        <f>IF(A4221="","",VLOOKUP(A4221,'3-Mapa de Controles'!$B$3:$D$143,3,FALSE))</f>
        <v/>
      </c>
      <c r="F4221" s="56"/>
      <c r="G4221" s="122"/>
      <c r="H4221" s="122"/>
    </row>
    <row r="4222" spans="1:8" ht="28.5" customHeight="1">
      <c r="A4222" s="121"/>
      <c r="B4222" s="54" t="str">
        <f>IF(A4222="","",VLOOKUP(A4222,'3-Mapa de Controles'!$M$3:$N$143,2,FALSE))</f>
        <v/>
      </c>
      <c r="C4222" s="54" t="str">
        <f>IF(A4222="","",VLOOKUP(A4222,'3-Mapa de Controles'!$M$3:$P$143,4,FALSE))</f>
        <v/>
      </c>
      <c r="D4222" s="54" t="str">
        <f>IF(A4222="","",VLOOKUP(A4222,'3-Mapa de Controles'!$M$3:$AI$143,23,FALSE))</f>
        <v/>
      </c>
      <c r="E4222" s="54" t="str">
        <f>IF(A4222="","",VLOOKUP(A4222,'3-Mapa de Controles'!$B$3:$D$143,3,FALSE))</f>
        <v/>
      </c>
      <c r="F4222" s="56"/>
      <c r="G4222" s="122"/>
      <c r="H4222" s="122"/>
    </row>
    <row r="4223" spans="1:8" ht="28.5" customHeight="1">
      <c r="A4223" s="121"/>
      <c r="B4223" s="54" t="str">
        <f>IF(A4223="","",VLOOKUP(A4223,'3-Mapa de Controles'!$M$3:$N$143,2,FALSE))</f>
        <v/>
      </c>
      <c r="C4223" s="54" t="str">
        <f>IF(A4223="","",VLOOKUP(A4223,'3-Mapa de Controles'!$M$3:$P$143,4,FALSE))</f>
        <v/>
      </c>
      <c r="D4223" s="54" t="str">
        <f>IF(A4223="","",VLOOKUP(A4223,'3-Mapa de Controles'!$M$3:$AI$143,23,FALSE))</f>
        <v/>
      </c>
      <c r="E4223" s="54" t="str">
        <f>IF(A4223="","",VLOOKUP(A4223,'3-Mapa de Controles'!$B$3:$D$143,3,FALSE))</f>
        <v/>
      </c>
      <c r="F4223" s="56"/>
      <c r="G4223" s="122"/>
      <c r="H4223" s="122"/>
    </row>
    <row r="4224" spans="1:8" ht="28.5" customHeight="1">
      <c r="A4224" s="121"/>
      <c r="B4224" s="54" t="str">
        <f>IF(A4224="","",VLOOKUP(A4224,'3-Mapa de Controles'!$M$3:$N$143,2,FALSE))</f>
        <v/>
      </c>
      <c r="C4224" s="54" t="str">
        <f>IF(A4224="","",VLOOKUP(A4224,'3-Mapa de Controles'!$M$3:$P$143,4,FALSE))</f>
        <v/>
      </c>
      <c r="D4224" s="54" t="str">
        <f>IF(A4224="","",VLOOKUP(A4224,'3-Mapa de Controles'!$M$3:$AI$143,23,FALSE))</f>
        <v/>
      </c>
      <c r="E4224" s="54" t="str">
        <f>IF(A4224="","",VLOOKUP(A4224,'3-Mapa de Controles'!$B$3:$D$143,3,FALSE))</f>
        <v/>
      </c>
      <c r="F4224" s="56"/>
      <c r="G4224" s="122"/>
      <c r="H4224" s="122"/>
    </row>
    <row r="4225" spans="1:8" ht="28.5" customHeight="1">
      <c r="A4225" s="121"/>
      <c r="B4225" s="54" t="str">
        <f>IF(A4225="","",VLOOKUP(A4225,'3-Mapa de Controles'!$M$3:$N$143,2,FALSE))</f>
        <v/>
      </c>
      <c r="C4225" s="54" t="str">
        <f>IF(A4225="","",VLOOKUP(A4225,'3-Mapa de Controles'!$M$3:$P$143,4,FALSE))</f>
        <v/>
      </c>
      <c r="D4225" s="54" t="str">
        <f>IF(A4225="","",VLOOKUP(A4225,'3-Mapa de Controles'!$M$3:$AI$143,23,FALSE))</f>
        <v/>
      </c>
      <c r="E4225" s="54" t="str">
        <f>IF(A4225="","",VLOOKUP(A4225,'3-Mapa de Controles'!$B$3:$D$143,3,FALSE))</f>
        <v/>
      </c>
      <c r="F4225" s="56"/>
      <c r="G4225" s="122"/>
      <c r="H4225" s="122"/>
    </row>
    <row r="4226" spans="1:8" ht="28.5" customHeight="1">
      <c r="A4226" s="121"/>
      <c r="B4226" s="54" t="str">
        <f>IF(A4226="","",VLOOKUP(A4226,'3-Mapa de Controles'!$M$3:$N$143,2,FALSE))</f>
        <v/>
      </c>
      <c r="C4226" s="54" t="str">
        <f>IF(A4226="","",VLOOKUP(A4226,'3-Mapa de Controles'!$M$3:$P$143,4,FALSE))</f>
        <v/>
      </c>
      <c r="D4226" s="54" t="str">
        <f>IF(A4226="","",VLOOKUP(A4226,'3-Mapa de Controles'!$M$3:$AI$143,23,FALSE))</f>
        <v/>
      </c>
      <c r="E4226" s="54" t="str">
        <f>IF(A4226="","",VLOOKUP(A4226,'3-Mapa de Controles'!$B$3:$D$143,3,FALSE))</f>
        <v/>
      </c>
      <c r="F4226" s="56"/>
      <c r="G4226" s="122"/>
      <c r="H4226" s="122"/>
    </row>
    <row r="4227" spans="1:8" ht="28.5" customHeight="1">
      <c r="A4227" s="121"/>
      <c r="B4227" s="54" t="str">
        <f>IF(A4227="","",VLOOKUP(A4227,'3-Mapa de Controles'!$M$3:$N$143,2,FALSE))</f>
        <v/>
      </c>
      <c r="C4227" s="54" t="str">
        <f>IF(A4227="","",VLOOKUP(A4227,'3-Mapa de Controles'!$M$3:$P$143,4,FALSE))</f>
        <v/>
      </c>
      <c r="D4227" s="54" t="str">
        <f>IF(A4227="","",VLOOKUP(A4227,'3-Mapa de Controles'!$M$3:$AI$143,23,FALSE))</f>
        <v/>
      </c>
      <c r="E4227" s="54" t="str">
        <f>IF(A4227="","",VLOOKUP(A4227,'3-Mapa de Controles'!$B$3:$D$143,3,FALSE))</f>
        <v/>
      </c>
      <c r="F4227" s="56"/>
      <c r="G4227" s="122"/>
      <c r="H4227" s="122"/>
    </row>
    <row r="4228" spans="1:8" ht="28.5" customHeight="1">
      <c r="A4228" s="121"/>
      <c r="B4228" s="54" t="str">
        <f>IF(A4228="","",VLOOKUP(A4228,'3-Mapa de Controles'!$M$3:$N$143,2,FALSE))</f>
        <v/>
      </c>
      <c r="C4228" s="54" t="str">
        <f>IF(A4228="","",VLOOKUP(A4228,'3-Mapa de Controles'!$M$3:$P$143,4,FALSE))</f>
        <v/>
      </c>
      <c r="D4228" s="54" t="str">
        <f>IF(A4228="","",VLOOKUP(A4228,'3-Mapa de Controles'!$M$3:$AI$143,23,FALSE))</f>
        <v/>
      </c>
      <c r="E4228" s="54" t="str">
        <f>IF(A4228="","",VLOOKUP(A4228,'3-Mapa de Controles'!$B$3:$D$143,3,FALSE))</f>
        <v/>
      </c>
      <c r="F4228" s="56"/>
      <c r="G4228" s="122"/>
      <c r="H4228" s="122"/>
    </row>
    <row r="4229" spans="1:8" ht="28.5" customHeight="1">
      <c r="A4229" s="121"/>
      <c r="B4229" s="54" t="str">
        <f>IF(A4229="","",VLOOKUP(A4229,'3-Mapa de Controles'!$M$3:$N$143,2,FALSE))</f>
        <v/>
      </c>
      <c r="C4229" s="54" t="str">
        <f>IF(A4229="","",VLOOKUP(A4229,'3-Mapa de Controles'!$M$3:$P$143,4,FALSE))</f>
        <v/>
      </c>
      <c r="D4229" s="54" t="str">
        <f>IF(A4229="","",VLOOKUP(A4229,'3-Mapa de Controles'!$M$3:$AI$143,23,FALSE))</f>
        <v/>
      </c>
      <c r="E4229" s="54" t="str">
        <f>IF(A4229="","",VLOOKUP(A4229,'3-Mapa de Controles'!$B$3:$D$143,3,FALSE))</f>
        <v/>
      </c>
      <c r="F4229" s="56"/>
      <c r="G4229" s="122"/>
      <c r="H4229" s="122"/>
    </row>
    <row r="4230" spans="1:8" ht="28.5" customHeight="1">
      <c r="A4230" s="121"/>
      <c r="B4230" s="54" t="str">
        <f>IF(A4230="","",VLOOKUP(A4230,'3-Mapa de Controles'!$M$3:$N$143,2,FALSE))</f>
        <v/>
      </c>
      <c r="C4230" s="54" t="str">
        <f>IF(A4230="","",VLOOKUP(A4230,'3-Mapa de Controles'!$M$3:$P$143,4,FALSE))</f>
        <v/>
      </c>
      <c r="D4230" s="54" t="str">
        <f>IF(A4230="","",VLOOKUP(A4230,'3-Mapa de Controles'!$M$3:$AI$143,23,FALSE))</f>
        <v/>
      </c>
      <c r="E4230" s="54" t="str">
        <f>IF(A4230="","",VLOOKUP(A4230,'3-Mapa de Controles'!$B$3:$D$143,3,FALSE))</f>
        <v/>
      </c>
      <c r="F4230" s="56"/>
      <c r="G4230" s="122"/>
      <c r="H4230" s="122"/>
    </row>
    <row r="4231" spans="1:8" ht="28.5" customHeight="1">
      <c r="A4231" s="121"/>
      <c r="B4231" s="54" t="str">
        <f>IF(A4231="","",VLOOKUP(A4231,'3-Mapa de Controles'!$M$3:$N$143,2,FALSE))</f>
        <v/>
      </c>
      <c r="C4231" s="54" t="str">
        <f>IF(A4231="","",VLOOKUP(A4231,'3-Mapa de Controles'!$M$3:$P$143,4,FALSE))</f>
        <v/>
      </c>
      <c r="D4231" s="54" t="str">
        <f>IF(A4231="","",VLOOKUP(A4231,'3-Mapa de Controles'!$M$3:$AI$143,23,FALSE))</f>
        <v/>
      </c>
      <c r="E4231" s="54" t="str">
        <f>IF(A4231="","",VLOOKUP(A4231,'3-Mapa de Controles'!$B$3:$D$143,3,FALSE))</f>
        <v/>
      </c>
      <c r="F4231" s="56"/>
      <c r="G4231" s="122"/>
      <c r="H4231" s="122"/>
    </row>
    <row r="4232" spans="1:8" ht="28.5" customHeight="1">
      <c r="A4232" s="121"/>
      <c r="B4232" s="54" t="str">
        <f>IF(A4232="","",VLOOKUP(A4232,'3-Mapa de Controles'!$M$3:$N$143,2,FALSE))</f>
        <v/>
      </c>
      <c r="C4232" s="54" t="str">
        <f>IF(A4232="","",VLOOKUP(A4232,'3-Mapa de Controles'!$M$3:$P$143,4,FALSE))</f>
        <v/>
      </c>
      <c r="D4232" s="54" t="str">
        <f>IF(A4232="","",VLOOKUP(A4232,'3-Mapa de Controles'!$M$3:$AI$143,23,FALSE))</f>
        <v/>
      </c>
      <c r="E4232" s="54" t="str">
        <f>IF(A4232="","",VLOOKUP(A4232,'3-Mapa de Controles'!$B$3:$D$143,3,FALSE))</f>
        <v/>
      </c>
      <c r="F4232" s="56"/>
      <c r="G4232" s="122"/>
      <c r="H4232" s="122"/>
    </row>
    <row r="4233" spans="1:8" ht="28.5" customHeight="1">
      <c r="A4233" s="121"/>
      <c r="B4233" s="54" t="str">
        <f>IF(A4233="","",VLOOKUP(A4233,'3-Mapa de Controles'!$M$3:$N$143,2,FALSE))</f>
        <v/>
      </c>
      <c r="C4233" s="54" t="str">
        <f>IF(A4233="","",VLOOKUP(A4233,'3-Mapa de Controles'!$M$3:$P$143,4,FALSE))</f>
        <v/>
      </c>
      <c r="D4233" s="54" t="str">
        <f>IF(A4233="","",VLOOKUP(A4233,'3-Mapa de Controles'!$M$3:$AI$143,23,FALSE))</f>
        <v/>
      </c>
      <c r="E4233" s="54" t="str">
        <f>IF(A4233="","",VLOOKUP(A4233,'3-Mapa de Controles'!$B$3:$D$143,3,FALSE))</f>
        <v/>
      </c>
      <c r="F4233" s="56"/>
      <c r="G4233" s="122"/>
      <c r="H4233" s="122"/>
    </row>
    <row r="4234" spans="1:8" ht="28.5" customHeight="1">
      <c r="A4234" s="121"/>
      <c r="B4234" s="54" t="str">
        <f>IF(A4234="","",VLOOKUP(A4234,'3-Mapa de Controles'!$M$3:$N$143,2,FALSE))</f>
        <v/>
      </c>
      <c r="C4234" s="54" t="str">
        <f>IF(A4234="","",VLOOKUP(A4234,'3-Mapa de Controles'!$M$3:$P$143,4,FALSE))</f>
        <v/>
      </c>
      <c r="D4234" s="54" t="str">
        <f>IF(A4234="","",VLOOKUP(A4234,'3-Mapa de Controles'!$M$3:$AI$143,23,FALSE))</f>
        <v/>
      </c>
      <c r="E4234" s="54" t="str">
        <f>IF(A4234="","",VLOOKUP(A4234,'3-Mapa de Controles'!$B$3:$D$143,3,FALSE))</f>
        <v/>
      </c>
      <c r="F4234" s="56"/>
      <c r="G4234" s="122"/>
      <c r="H4234" s="122"/>
    </row>
    <row r="4235" spans="1:8" ht="28.5" customHeight="1">
      <c r="A4235" s="121"/>
      <c r="B4235" s="54" t="str">
        <f>IF(A4235="","",VLOOKUP(A4235,'3-Mapa de Controles'!$M$3:$N$143,2,FALSE))</f>
        <v/>
      </c>
      <c r="C4235" s="54" t="str">
        <f>IF(A4235="","",VLOOKUP(A4235,'3-Mapa de Controles'!$M$3:$P$143,4,FALSE))</f>
        <v/>
      </c>
      <c r="D4235" s="54" t="str">
        <f>IF(A4235="","",VLOOKUP(A4235,'3-Mapa de Controles'!$M$3:$AI$143,23,FALSE))</f>
        <v/>
      </c>
      <c r="E4235" s="54" t="str">
        <f>IF(A4235="","",VLOOKUP(A4235,'3-Mapa de Controles'!$B$3:$D$143,3,FALSE))</f>
        <v/>
      </c>
      <c r="F4235" s="56"/>
      <c r="G4235" s="122"/>
      <c r="H4235" s="122"/>
    </row>
    <row r="4236" spans="1:8" ht="28.5" customHeight="1">
      <c r="A4236" s="121"/>
      <c r="B4236" s="54" t="str">
        <f>IF(A4236="","",VLOOKUP(A4236,'3-Mapa de Controles'!$M$3:$N$143,2,FALSE))</f>
        <v/>
      </c>
      <c r="C4236" s="54" t="str">
        <f>IF(A4236="","",VLOOKUP(A4236,'3-Mapa de Controles'!$M$3:$P$143,4,FALSE))</f>
        <v/>
      </c>
      <c r="D4236" s="54" t="str">
        <f>IF(A4236="","",VLOOKUP(A4236,'3-Mapa de Controles'!$M$3:$AI$143,23,FALSE))</f>
        <v/>
      </c>
      <c r="E4236" s="54" t="str">
        <f>IF(A4236="","",VLOOKUP(A4236,'3-Mapa de Controles'!$B$3:$D$143,3,FALSE))</f>
        <v/>
      </c>
      <c r="F4236" s="56"/>
      <c r="G4236" s="122"/>
      <c r="H4236" s="122"/>
    </row>
    <row r="4237" spans="1:8" ht="28.5" customHeight="1">
      <c r="A4237" s="121"/>
      <c r="B4237" s="54" t="str">
        <f>IF(A4237="","",VLOOKUP(A4237,'3-Mapa de Controles'!$M$3:$N$143,2,FALSE))</f>
        <v/>
      </c>
      <c r="C4237" s="54" t="str">
        <f>IF(A4237="","",VLOOKUP(A4237,'3-Mapa de Controles'!$M$3:$P$143,4,FALSE))</f>
        <v/>
      </c>
      <c r="D4237" s="54" t="str">
        <f>IF(A4237="","",VLOOKUP(A4237,'3-Mapa de Controles'!$M$3:$AI$143,23,FALSE))</f>
        <v/>
      </c>
      <c r="E4237" s="54" t="str">
        <f>IF(A4237="","",VLOOKUP(A4237,'3-Mapa de Controles'!$B$3:$D$143,3,FALSE))</f>
        <v/>
      </c>
      <c r="F4237" s="56"/>
      <c r="G4237" s="122"/>
      <c r="H4237" s="122"/>
    </row>
    <row r="4238" spans="1:8" ht="28.5" customHeight="1">
      <c r="A4238" s="121"/>
      <c r="B4238" s="54" t="str">
        <f>IF(A4238="","",VLOOKUP(A4238,'3-Mapa de Controles'!$M$3:$N$143,2,FALSE))</f>
        <v/>
      </c>
      <c r="C4238" s="54" t="str">
        <f>IF(A4238="","",VLOOKUP(A4238,'3-Mapa de Controles'!$M$3:$P$143,4,FALSE))</f>
        <v/>
      </c>
      <c r="D4238" s="54" t="str">
        <f>IF(A4238="","",VLOOKUP(A4238,'3-Mapa de Controles'!$M$3:$AI$143,23,FALSE))</f>
        <v/>
      </c>
      <c r="E4238" s="54" t="str">
        <f>IF(A4238="","",VLOOKUP(A4238,'3-Mapa de Controles'!$B$3:$D$143,3,FALSE))</f>
        <v/>
      </c>
      <c r="F4238" s="56"/>
      <c r="G4238" s="122"/>
      <c r="H4238" s="122"/>
    </row>
    <row r="4239" spans="1:8" ht="28.5" customHeight="1">
      <c r="A4239" s="121"/>
      <c r="B4239" s="54" t="str">
        <f>IF(A4239="","",VLOOKUP(A4239,'3-Mapa de Controles'!$M$3:$N$143,2,FALSE))</f>
        <v/>
      </c>
      <c r="C4239" s="54" t="str">
        <f>IF(A4239="","",VLOOKUP(A4239,'3-Mapa de Controles'!$M$3:$P$143,4,FALSE))</f>
        <v/>
      </c>
      <c r="D4239" s="54" t="str">
        <f>IF(A4239="","",VLOOKUP(A4239,'3-Mapa de Controles'!$M$3:$AI$143,23,FALSE))</f>
        <v/>
      </c>
      <c r="E4239" s="54" t="str">
        <f>IF(A4239="","",VLOOKUP(A4239,'3-Mapa de Controles'!$B$3:$D$143,3,FALSE))</f>
        <v/>
      </c>
      <c r="F4239" s="56"/>
      <c r="G4239" s="122"/>
      <c r="H4239" s="122"/>
    </row>
    <row r="4240" spans="1:8" ht="28.5" customHeight="1">
      <c r="A4240" s="121"/>
      <c r="B4240" s="54" t="str">
        <f>IF(A4240="","",VLOOKUP(A4240,'3-Mapa de Controles'!$M$3:$N$143,2,FALSE))</f>
        <v/>
      </c>
      <c r="C4240" s="54" t="str">
        <f>IF(A4240="","",VLOOKUP(A4240,'3-Mapa de Controles'!$M$3:$P$143,4,FALSE))</f>
        <v/>
      </c>
      <c r="D4240" s="54" t="str">
        <f>IF(A4240="","",VLOOKUP(A4240,'3-Mapa de Controles'!$M$3:$AI$143,23,FALSE))</f>
        <v/>
      </c>
      <c r="E4240" s="54" t="str">
        <f>IF(A4240="","",VLOOKUP(A4240,'3-Mapa de Controles'!$B$3:$D$143,3,FALSE))</f>
        <v/>
      </c>
      <c r="F4240" s="56"/>
      <c r="G4240" s="122"/>
      <c r="H4240" s="122"/>
    </row>
    <row r="4241" spans="1:8" ht="28.5" customHeight="1">
      <c r="A4241" s="121"/>
      <c r="B4241" s="54" t="str">
        <f>IF(A4241="","",VLOOKUP(A4241,'3-Mapa de Controles'!$M$3:$N$143,2,FALSE))</f>
        <v/>
      </c>
      <c r="C4241" s="54" t="str">
        <f>IF(A4241="","",VLOOKUP(A4241,'3-Mapa de Controles'!$M$3:$P$143,4,FALSE))</f>
        <v/>
      </c>
      <c r="D4241" s="54" t="str">
        <f>IF(A4241="","",VLOOKUP(A4241,'3-Mapa de Controles'!$M$3:$AI$143,23,FALSE))</f>
        <v/>
      </c>
      <c r="E4241" s="54" t="str">
        <f>IF(A4241="","",VLOOKUP(A4241,'3-Mapa de Controles'!$B$3:$D$143,3,FALSE))</f>
        <v/>
      </c>
      <c r="F4241" s="56"/>
      <c r="G4241" s="122"/>
      <c r="H4241" s="122"/>
    </row>
    <row r="4242" spans="1:8" ht="28.5" customHeight="1">
      <c r="A4242" s="121"/>
      <c r="B4242" s="54" t="str">
        <f>IF(A4242="","",VLOOKUP(A4242,'3-Mapa de Controles'!$M$3:$N$143,2,FALSE))</f>
        <v/>
      </c>
      <c r="C4242" s="54" t="str">
        <f>IF(A4242="","",VLOOKUP(A4242,'3-Mapa de Controles'!$M$3:$P$143,4,FALSE))</f>
        <v/>
      </c>
      <c r="D4242" s="54" t="str">
        <f>IF(A4242="","",VLOOKUP(A4242,'3-Mapa de Controles'!$M$3:$AI$143,23,FALSE))</f>
        <v/>
      </c>
      <c r="E4242" s="54" t="str">
        <f>IF(A4242="","",VLOOKUP(A4242,'3-Mapa de Controles'!$B$3:$D$143,3,FALSE))</f>
        <v/>
      </c>
      <c r="F4242" s="56"/>
      <c r="G4242" s="122"/>
      <c r="H4242" s="122"/>
    </row>
    <row r="4243" spans="1:8" ht="28.5" customHeight="1">
      <c r="A4243" s="121"/>
      <c r="B4243" s="54" t="str">
        <f>IF(A4243="","",VLOOKUP(A4243,'3-Mapa de Controles'!$M$3:$N$143,2,FALSE))</f>
        <v/>
      </c>
      <c r="C4243" s="54" t="str">
        <f>IF(A4243="","",VLOOKUP(A4243,'3-Mapa de Controles'!$M$3:$P$143,4,FALSE))</f>
        <v/>
      </c>
      <c r="D4243" s="54" t="str">
        <f>IF(A4243="","",VLOOKUP(A4243,'3-Mapa de Controles'!$M$3:$AI$143,23,FALSE))</f>
        <v/>
      </c>
      <c r="E4243" s="54" t="str">
        <f>IF(A4243="","",VLOOKUP(A4243,'3-Mapa de Controles'!$B$3:$D$143,3,FALSE))</f>
        <v/>
      </c>
      <c r="F4243" s="56"/>
      <c r="G4243" s="122"/>
      <c r="H4243" s="122"/>
    </row>
    <row r="4244" spans="1:8" ht="28.5" customHeight="1">
      <c r="A4244" s="121"/>
      <c r="B4244" s="54" t="str">
        <f>IF(A4244="","",VLOOKUP(A4244,'3-Mapa de Controles'!$M$3:$N$143,2,FALSE))</f>
        <v/>
      </c>
      <c r="C4244" s="54" t="str">
        <f>IF(A4244="","",VLOOKUP(A4244,'3-Mapa de Controles'!$M$3:$P$143,4,FALSE))</f>
        <v/>
      </c>
      <c r="D4244" s="54" t="str">
        <f>IF(A4244="","",VLOOKUP(A4244,'3-Mapa de Controles'!$M$3:$AI$143,23,FALSE))</f>
        <v/>
      </c>
      <c r="E4244" s="54" t="str">
        <f>IF(A4244="","",VLOOKUP(A4244,'3-Mapa de Controles'!$B$3:$D$143,3,FALSE))</f>
        <v/>
      </c>
      <c r="F4244" s="56"/>
      <c r="G4244" s="122"/>
      <c r="H4244" s="122"/>
    </row>
    <row r="4245" spans="1:8" ht="28.5" customHeight="1">
      <c r="A4245" s="121"/>
      <c r="B4245" s="54" t="str">
        <f>IF(A4245="","",VLOOKUP(A4245,'3-Mapa de Controles'!$M$3:$N$143,2,FALSE))</f>
        <v/>
      </c>
      <c r="C4245" s="54" t="str">
        <f>IF(A4245="","",VLOOKUP(A4245,'3-Mapa de Controles'!$M$3:$P$143,4,FALSE))</f>
        <v/>
      </c>
      <c r="D4245" s="54" t="str">
        <f>IF(A4245="","",VLOOKUP(A4245,'3-Mapa de Controles'!$M$3:$AI$143,23,FALSE))</f>
        <v/>
      </c>
      <c r="E4245" s="54" t="str">
        <f>IF(A4245="","",VLOOKUP(A4245,'3-Mapa de Controles'!$B$3:$D$143,3,FALSE))</f>
        <v/>
      </c>
      <c r="F4245" s="56"/>
      <c r="G4245" s="122"/>
      <c r="H4245" s="122"/>
    </row>
    <row r="4246" spans="1:8" ht="28.5" customHeight="1">
      <c r="A4246" s="121"/>
      <c r="B4246" s="54" t="str">
        <f>IF(A4246="","",VLOOKUP(A4246,'3-Mapa de Controles'!$M$3:$N$143,2,FALSE))</f>
        <v/>
      </c>
      <c r="C4246" s="54" t="str">
        <f>IF(A4246="","",VLOOKUP(A4246,'3-Mapa de Controles'!$M$3:$P$143,4,FALSE))</f>
        <v/>
      </c>
      <c r="D4246" s="54" t="str">
        <f>IF(A4246="","",VLOOKUP(A4246,'3-Mapa de Controles'!$M$3:$AI$143,23,FALSE))</f>
        <v/>
      </c>
      <c r="E4246" s="54" t="str">
        <f>IF(A4246="","",VLOOKUP(A4246,'3-Mapa de Controles'!$B$3:$D$143,3,FALSE))</f>
        <v/>
      </c>
      <c r="F4246" s="56"/>
      <c r="G4246" s="122"/>
      <c r="H4246" s="122"/>
    </row>
    <row r="4247" spans="1:8" ht="28.5" customHeight="1">
      <c r="A4247" s="121"/>
      <c r="B4247" s="54" t="str">
        <f>IF(A4247="","",VLOOKUP(A4247,'3-Mapa de Controles'!$M$3:$N$143,2,FALSE))</f>
        <v/>
      </c>
      <c r="C4247" s="54" t="str">
        <f>IF(A4247="","",VLOOKUP(A4247,'3-Mapa de Controles'!$M$3:$P$143,4,FALSE))</f>
        <v/>
      </c>
      <c r="D4247" s="54" t="str">
        <f>IF(A4247="","",VLOOKUP(A4247,'3-Mapa de Controles'!$M$3:$AI$143,23,FALSE))</f>
        <v/>
      </c>
      <c r="E4247" s="54" t="str">
        <f>IF(A4247="","",VLOOKUP(A4247,'3-Mapa de Controles'!$B$3:$D$143,3,FALSE))</f>
        <v/>
      </c>
      <c r="F4247" s="56"/>
      <c r="G4247" s="122"/>
      <c r="H4247" s="122"/>
    </row>
    <row r="4248" spans="1:8" ht="28.5" customHeight="1">
      <c r="A4248" s="121"/>
      <c r="B4248" s="54" t="str">
        <f>IF(A4248="","",VLOOKUP(A4248,'3-Mapa de Controles'!$M$3:$N$143,2,FALSE))</f>
        <v/>
      </c>
      <c r="C4248" s="54" t="str">
        <f>IF(A4248="","",VLOOKUP(A4248,'3-Mapa de Controles'!$M$3:$P$143,4,FALSE))</f>
        <v/>
      </c>
      <c r="D4248" s="54" t="str">
        <f>IF(A4248="","",VLOOKUP(A4248,'3-Mapa de Controles'!$M$3:$AI$143,23,FALSE))</f>
        <v/>
      </c>
      <c r="E4248" s="54" t="str">
        <f>IF(A4248="","",VLOOKUP(A4248,'3-Mapa de Controles'!$B$3:$D$143,3,FALSE))</f>
        <v/>
      </c>
      <c r="F4248" s="56"/>
      <c r="G4248" s="122"/>
      <c r="H4248" s="122"/>
    </row>
    <row r="4249" spans="1:8" ht="28.5" customHeight="1">
      <c r="A4249" s="121"/>
      <c r="B4249" s="54" t="str">
        <f>IF(A4249="","",VLOOKUP(A4249,'3-Mapa de Controles'!$M$3:$N$143,2,FALSE))</f>
        <v/>
      </c>
      <c r="C4249" s="54" t="str">
        <f>IF(A4249="","",VLOOKUP(A4249,'3-Mapa de Controles'!$M$3:$P$143,4,FALSE))</f>
        <v/>
      </c>
      <c r="D4249" s="54" t="str">
        <f>IF(A4249="","",VLOOKUP(A4249,'3-Mapa de Controles'!$M$3:$AI$143,23,FALSE))</f>
        <v/>
      </c>
      <c r="E4249" s="54" t="str">
        <f>IF(A4249="","",VLOOKUP(A4249,'3-Mapa de Controles'!$B$3:$D$143,3,FALSE))</f>
        <v/>
      </c>
      <c r="F4249" s="56"/>
      <c r="G4249" s="122"/>
      <c r="H4249" s="122"/>
    </row>
    <row r="4250" spans="1:8" ht="28.5" customHeight="1">
      <c r="A4250" s="121"/>
      <c r="B4250" s="54" t="str">
        <f>IF(A4250="","",VLOOKUP(A4250,'3-Mapa de Controles'!$M$3:$N$143,2,FALSE))</f>
        <v/>
      </c>
      <c r="C4250" s="54" t="str">
        <f>IF(A4250="","",VLOOKUP(A4250,'3-Mapa de Controles'!$M$3:$P$143,4,FALSE))</f>
        <v/>
      </c>
      <c r="D4250" s="54" t="str">
        <f>IF(A4250="","",VLOOKUP(A4250,'3-Mapa de Controles'!$M$3:$AI$143,23,FALSE))</f>
        <v/>
      </c>
      <c r="E4250" s="54" t="str">
        <f>IF(A4250="","",VLOOKUP(A4250,'3-Mapa de Controles'!$B$3:$D$143,3,FALSE))</f>
        <v/>
      </c>
      <c r="F4250" s="56"/>
      <c r="G4250" s="122"/>
      <c r="H4250" s="122"/>
    </row>
    <row r="4251" spans="1:8" ht="28.5" customHeight="1">
      <c r="A4251" s="121"/>
      <c r="B4251" s="54" t="str">
        <f>IF(A4251="","",VLOOKUP(A4251,'3-Mapa de Controles'!$M$3:$N$143,2,FALSE))</f>
        <v/>
      </c>
      <c r="C4251" s="54" t="str">
        <f>IF(A4251="","",VLOOKUP(A4251,'3-Mapa de Controles'!$M$3:$P$143,4,FALSE))</f>
        <v/>
      </c>
      <c r="D4251" s="54" t="str">
        <f>IF(A4251="","",VLOOKUP(A4251,'3-Mapa de Controles'!$M$3:$AI$143,23,FALSE))</f>
        <v/>
      </c>
      <c r="E4251" s="54" t="str">
        <f>IF(A4251="","",VLOOKUP(A4251,'3-Mapa de Controles'!$B$3:$D$143,3,FALSE))</f>
        <v/>
      </c>
      <c r="F4251" s="56"/>
      <c r="G4251" s="122"/>
      <c r="H4251" s="122"/>
    </row>
    <row r="4252" spans="1:8" ht="28.5" customHeight="1">
      <c r="A4252" s="121"/>
      <c r="B4252" s="54" t="str">
        <f>IF(A4252="","",VLOOKUP(A4252,'3-Mapa de Controles'!$M$3:$N$143,2,FALSE))</f>
        <v/>
      </c>
      <c r="C4252" s="54" t="str">
        <f>IF(A4252="","",VLOOKUP(A4252,'3-Mapa de Controles'!$M$3:$P$143,4,FALSE))</f>
        <v/>
      </c>
      <c r="D4252" s="54" t="str">
        <f>IF(A4252="","",VLOOKUP(A4252,'3-Mapa de Controles'!$M$3:$AI$143,23,FALSE))</f>
        <v/>
      </c>
      <c r="E4252" s="54" t="str">
        <f>IF(A4252="","",VLOOKUP(A4252,'3-Mapa de Controles'!$B$3:$D$143,3,FALSE))</f>
        <v/>
      </c>
      <c r="F4252" s="56"/>
      <c r="G4252" s="122"/>
      <c r="H4252" s="122"/>
    </row>
    <row r="4253" spans="1:8" ht="28.5" customHeight="1">
      <c r="A4253" s="121"/>
      <c r="B4253" s="54" t="str">
        <f>IF(A4253="","",VLOOKUP(A4253,'3-Mapa de Controles'!$M$3:$N$143,2,FALSE))</f>
        <v/>
      </c>
      <c r="C4253" s="54" t="str">
        <f>IF(A4253="","",VLOOKUP(A4253,'3-Mapa de Controles'!$M$3:$P$143,4,FALSE))</f>
        <v/>
      </c>
      <c r="D4253" s="54" t="str">
        <f>IF(A4253="","",VLOOKUP(A4253,'3-Mapa de Controles'!$M$3:$AI$143,23,FALSE))</f>
        <v/>
      </c>
      <c r="E4253" s="54" t="str">
        <f>IF(A4253="","",VLOOKUP(A4253,'3-Mapa de Controles'!$B$3:$D$143,3,FALSE))</f>
        <v/>
      </c>
      <c r="F4253" s="56"/>
      <c r="G4253" s="122"/>
      <c r="H4253" s="122"/>
    </row>
    <row r="4254" spans="1:8" ht="28.5" customHeight="1">
      <c r="A4254" s="121"/>
      <c r="B4254" s="54" t="str">
        <f>IF(A4254="","",VLOOKUP(A4254,'3-Mapa de Controles'!$M$3:$N$143,2,FALSE))</f>
        <v/>
      </c>
      <c r="C4254" s="54" t="str">
        <f>IF(A4254="","",VLOOKUP(A4254,'3-Mapa de Controles'!$M$3:$P$143,4,FALSE))</f>
        <v/>
      </c>
      <c r="D4254" s="54" t="str">
        <f>IF(A4254="","",VLOOKUP(A4254,'3-Mapa de Controles'!$M$3:$AI$143,23,FALSE))</f>
        <v/>
      </c>
      <c r="E4254" s="54" t="str">
        <f>IF(A4254="","",VLOOKUP(A4254,'3-Mapa de Controles'!$B$3:$D$143,3,FALSE))</f>
        <v/>
      </c>
      <c r="F4254" s="56"/>
      <c r="G4254" s="122"/>
      <c r="H4254" s="122"/>
    </row>
    <row r="4255" spans="1:8" ht="28.5" customHeight="1">
      <c r="A4255" s="121"/>
      <c r="B4255" s="54" t="str">
        <f>IF(A4255="","",VLOOKUP(A4255,'3-Mapa de Controles'!$M$3:$N$143,2,FALSE))</f>
        <v/>
      </c>
      <c r="C4255" s="54" t="str">
        <f>IF(A4255="","",VLOOKUP(A4255,'3-Mapa de Controles'!$M$3:$P$143,4,FALSE))</f>
        <v/>
      </c>
      <c r="D4255" s="54" t="str">
        <f>IF(A4255="","",VLOOKUP(A4255,'3-Mapa de Controles'!$M$3:$AI$143,23,FALSE))</f>
        <v/>
      </c>
      <c r="E4255" s="54" t="str">
        <f>IF(A4255="","",VLOOKUP(A4255,'3-Mapa de Controles'!$B$3:$D$143,3,FALSE))</f>
        <v/>
      </c>
      <c r="F4255" s="56"/>
      <c r="G4255" s="122"/>
      <c r="H4255" s="122"/>
    </row>
    <row r="4256" spans="1:8" ht="28.5" customHeight="1">
      <c r="A4256" s="121"/>
      <c r="B4256" s="54" t="str">
        <f>IF(A4256="","",VLOOKUP(A4256,'3-Mapa de Controles'!$M$3:$N$143,2,FALSE))</f>
        <v/>
      </c>
      <c r="C4256" s="54" t="str">
        <f>IF(A4256="","",VLOOKUP(A4256,'3-Mapa de Controles'!$M$3:$P$143,4,FALSE))</f>
        <v/>
      </c>
      <c r="D4256" s="54" t="str">
        <f>IF(A4256="","",VLOOKUP(A4256,'3-Mapa de Controles'!$M$3:$AI$143,23,FALSE))</f>
        <v/>
      </c>
      <c r="E4256" s="54" t="str">
        <f>IF(A4256="","",VLOOKUP(A4256,'3-Mapa de Controles'!$B$3:$D$143,3,FALSE))</f>
        <v/>
      </c>
      <c r="F4256" s="56"/>
      <c r="G4256" s="122"/>
      <c r="H4256" s="122"/>
    </row>
    <row r="4257" spans="1:8" ht="28.5" customHeight="1">
      <c r="A4257" s="121"/>
      <c r="B4257" s="54" t="str">
        <f>IF(A4257="","",VLOOKUP(A4257,'3-Mapa de Controles'!$M$3:$N$143,2,FALSE))</f>
        <v/>
      </c>
      <c r="C4257" s="54" t="str">
        <f>IF(A4257="","",VLOOKUP(A4257,'3-Mapa de Controles'!$M$3:$P$143,4,FALSE))</f>
        <v/>
      </c>
      <c r="D4257" s="54" t="str">
        <f>IF(A4257="","",VLOOKUP(A4257,'3-Mapa de Controles'!$M$3:$AI$143,23,FALSE))</f>
        <v/>
      </c>
      <c r="E4257" s="54" t="str">
        <f>IF(A4257="","",VLOOKUP(A4257,'3-Mapa de Controles'!$B$3:$D$143,3,FALSE))</f>
        <v/>
      </c>
      <c r="F4257" s="56"/>
      <c r="G4257" s="122"/>
      <c r="H4257" s="122"/>
    </row>
    <row r="4258" spans="1:8" ht="28.5" customHeight="1">
      <c r="A4258" s="121"/>
      <c r="B4258" s="54" t="str">
        <f>IF(A4258="","",VLOOKUP(A4258,'3-Mapa de Controles'!$M$3:$N$143,2,FALSE))</f>
        <v/>
      </c>
      <c r="C4258" s="54" t="str">
        <f>IF(A4258="","",VLOOKUP(A4258,'3-Mapa de Controles'!$M$3:$P$143,4,FALSE))</f>
        <v/>
      </c>
      <c r="D4258" s="54" t="str">
        <f>IF(A4258="","",VLOOKUP(A4258,'3-Mapa de Controles'!$M$3:$AI$143,23,FALSE))</f>
        <v/>
      </c>
      <c r="E4258" s="54" t="str">
        <f>IF(A4258="","",VLOOKUP(A4258,'3-Mapa de Controles'!$B$3:$D$143,3,FALSE))</f>
        <v/>
      </c>
      <c r="F4258" s="56"/>
      <c r="G4258" s="122"/>
      <c r="H4258" s="122"/>
    </row>
    <row r="4259" spans="1:8" ht="28.5" customHeight="1">
      <c r="A4259" s="121"/>
      <c r="B4259" s="54" t="str">
        <f>IF(A4259="","",VLOOKUP(A4259,'3-Mapa de Controles'!$M$3:$N$143,2,FALSE))</f>
        <v/>
      </c>
      <c r="C4259" s="54" t="str">
        <f>IF(A4259="","",VLOOKUP(A4259,'3-Mapa de Controles'!$M$3:$P$143,4,FALSE))</f>
        <v/>
      </c>
      <c r="D4259" s="54" t="str">
        <f>IF(A4259="","",VLOOKUP(A4259,'3-Mapa de Controles'!$M$3:$AI$143,23,FALSE))</f>
        <v/>
      </c>
      <c r="E4259" s="54" t="str">
        <f>IF(A4259="","",VLOOKUP(A4259,'3-Mapa de Controles'!$B$3:$D$143,3,FALSE))</f>
        <v/>
      </c>
      <c r="F4259" s="56"/>
      <c r="G4259" s="122"/>
      <c r="H4259" s="122"/>
    </row>
    <row r="4260" spans="1:8" ht="28.5" customHeight="1">
      <c r="A4260" s="121"/>
      <c r="B4260" s="54" t="str">
        <f>IF(A4260="","",VLOOKUP(A4260,'3-Mapa de Controles'!$M$3:$N$143,2,FALSE))</f>
        <v/>
      </c>
      <c r="C4260" s="54" t="str">
        <f>IF(A4260="","",VLOOKUP(A4260,'3-Mapa de Controles'!$M$3:$P$143,4,FALSE))</f>
        <v/>
      </c>
      <c r="D4260" s="54" t="str">
        <f>IF(A4260="","",VLOOKUP(A4260,'3-Mapa de Controles'!$M$3:$AI$143,23,FALSE))</f>
        <v/>
      </c>
      <c r="E4260" s="54" t="str">
        <f>IF(A4260="","",VLOOKUP(A4260,'3-Mapa de Controles'!$B$3:$D$143,3,FALSE))</f>
        <v/>
      </c>
      <c r="F4260" s="56"/>
      <c r="G4260" s="122"/>
      <c r="H4260" s="122"/>
    </row>
    <row r="4261" spans="1:8" ht="28.5" customHeight="1">
      <c r="A4261" s="121"/>
      <c r="B4261" s="54" t="str">
        <f>IF(A4261="","",VLOOKUP(A4261,'3-Mapa de Controles'!$M$3:$N$143,2,FALSE))</f>
        <v/>
      </c>
      <c r="C4261" s="54" t="str">
        <f>IF(A4261="","",VLOOKUP(A4261,'3-Mapa de Controles'!$M$3:$P$143,4,FALSE))</f>
        <v/>
      </c>
      <c r="D4261" s="54" t="str">
        <f>IF(A4261="","",VLOOKUP(A4261,'3-Mapa de Controles'!$M$3:$AI$143,23,FALSE))</f>
        <v/>
      </c>
      <c r="E4261" s="54" t="str">
        <f>IF(A4261="","",VLOOKUP(A4261,'3-Mapa de Controles'!$B$3:$D$143,3,FALSE))</f>
        <v/>
      </c>
      <c r="F4261" s="56"/>
      <c r="G4261" s="122"/>
      <c r="H4261" s="122"/>
    </row>
    <row r="4262" spans="1:8" ht="28.5" customHeight="1">
      <c r="A4262" s="121"/>
      <c r="B4262" s="54" t="str">
        <f>IF(A4262="","",VLOOKUP(A4262,'3-Mapa de Controles'!$M$3:$N$143,2,FALSE))</f>
        <v/>
      </c>
      <c r="C4262" s="54" t="str">
        <f>IF(A4262="","",VLOOKUP(A4262,'3-Mapa de Controles'!$M$3:$P$143,4,FALSE))</f>
        <v/>
      </c>
      <c r="D4262" s="54" t="str">
        <f>IF(A4262="","",VLOOKUP(A4262,'3-Mapa de Controles'!$M$3:$AI$143,23,FALSE))</f>
        <v/>
      </c>
      <c r="E4262" s="54" t="str">
        <f>IF(A4262="","",VLOOKUP(A4262,'3-Mapa de Controles'!$B$3:$D$143,3,FALSE))</f>
        <v/>
      </c>
      <c r="F4262" s="56"/>
      <c r="G4262" s="122"/>
      <c r="H4262" s="122"/>
    </row>
    <row r="4263" spans="1:8" ht="28.5" customHeight="1">
      <c r="A4263" s="121"/>
      <c r="B4263" s="54" t="str">
        <f>IF(A4263="","",VLOOKUP(A4263,'3-Mapa de Controles'!$M$3:$N$143,2,FALSE))</f>
        <v/>
      </c>
      <c r="C4263" s="54" t="str">
        <f>IF(A4263="","",VLOOKUP(A4263,'3-Mapa de Controles'!$M$3:$P$143,4,FALSE))</f>
        <v/>
      </c>
      <c r="D4263" s="54" t="str">
        <f>IF(A4263="","",VLOOKUP(A4263,'3-Mapa de Controles'!$M$3:$AI$143,23,FALSE))</f>
        <v/>
      </c>
      <c r="E4263" s="54" t="str">
        <f>IF(A4263="","",VLOOKUP(A4263,'3-Mapa de Controles'!$B$3:$D$143,3,FALSE))</f>
        <v/>
      </c>
      <c r="F4263" s="56"/>
      <c r="G4263" s="122"/>
      <c r="H4263" s="122"/>
    </row>
    <row r="4264" spans="1:8" ht="28.5" customHeight="1">
      <c r="A4264" s="121"/>
      <c r="B4264" s="54" t="str">
        <f>IF(A4264="","",VLOOKUP(A4264,'3-Mapa de Controles'!$M$3:$N$143,2,FALSE))</f>
        <v/>
      </c>
      <c r="C4264" s="54" t="str">
        <f>IF(A4264="","",VLOOKUP(A4264,'3-Mapa de Controles'!$M$3:$P$143,4,FALSE))</f>
        <v/>
      </c>
      <c r="D4264" s="54" t="str">
        <f>IF(A4264="","",VLOOKUP(A4264,'3-Mapa de Controles'!$M$3:$AI$143,23,FALSE))</f>
        <v/>
      </c>
      <c r="E4264" s="54" t="str">
        <f>IF(A4264="","",VLOOKUP(A4264,'3-Mapa de Controles'!$B$3:$D$143,3,FALSE))</f>
        <v/>
      </c>
      <c r="F4264" s="56"/>
      <c r="G4264" s="122"/>
      <c r="H4264" s="122"/>
    </row>
    <row r="4265" spans="1:8" ht="28.5" customHeight="1">
      <c r="A4265" s="121"/>
      <c r="B4265" s="54" t="str">
        <f>IF(A4265="","",VLOOKUP(A4265,'3-Mapa de Controles'!$M$3:$N$143,2,FALSE))</f>
        <v/>
      </c>
      <c r="C4265" s="54" t="str">
        <f>IF(A4265="","",VLOOKUP(A4265,'3-Mapa de Controles'!$M$3:$P$143,4,FALSE))</f>
        <v/>
      </c>
      <c r="D4265" s="54" t="str">
        <f>IF(A4265="","",VLOOKUP(A4265,'3-Mapa de Controles'!$M$3:$AI$143,23,FALSE))</f>
        <v/>
      </c>
      <c r="E4265" s="54" t="str">
        <f>IF(A4265="","",VLOOKUP(A4265,'3-Mapa de Controles'!$B$3:$D$143,3,FALSE))</f>
        <v/>
      </c>
      <c r="F4265" s="56"/>
      <c r="G4265" s="122"/>
      <c r="H4265" s="122"/>
    </row>
    <row r="4266" spans="1:8" ht="28.5" customHeight="1">
      <c r="A4266" s="121"/>
      <c r="B4266" s="54" t="str">
        <f>IF(A4266="","",VLOOKUP(A4266,'3-Mapa de Controles'!$M$3:$N$143,2,FALSE))</f>
        <v/>
      </c>
      <c r="C4266" s="54" t="str">
        <f>IF(A4266="","",VLOOKUP(A4266,'3-Mapa de Controles'!$M$3:$P$143,4,FALSE))</f>
        <v/>
      </c>
      <c r="D4266" s="54" t="str">
        <f>IF(A4266="","",VLOOKUP(A4266,'3-Mapa de Controles'!$M$3:$AI$143,23,FALSE))</f>
        <v/>
      </c>
      <c r="E4266" s="54" t="str">
        <f>IF(A4266="","",VLOOKUP(A4266,'3-Mapa de Controles'!$B$3:$D$143,3,FALSE))</f>
        <v/>
      </c>
      <c r="F4266" s="56"/>
      <c r="G4266" s="122"/>
      <c r="H4266" s="122"/>
    </row>
    <row r="4267" spans="1:8" ht="28.5" customHeight="1">
      <c r="A4267" s="121"/>
      <c r="B4267" s="54" t="str">
        <f>IF(A4267="","",VLOOKUP(A4267,'3-Mapa de Controles'!$M$3:$N$143,2,FALSE))</f>
        <v/>
      </c>
      <c r="C4267" s="54" t="str">
        <f>IF(A4267="","",VLOOKUP(A4267,'3-Mapa de Controles'!$M$3:$P$143,4,FALSE))</f>
        <v/>
      </c>
      <c r="D4267" s="54" t="str">
        <f>IF(A4267="","",VLOOKUP(A4267,'3-Mapa de Controles'!$M$3:$AI$143,23,FALSE))</f>
        <v/>
      </c>
      <c r="E4267" s="54" t="str">
        <f>IF(A4267="","",VLOOKUP(A4267,'3-Mapa de Controles'!$B$3:$D$143,3,FALSE))</f>
        <v/>
      </c>
      <c r="F4267" s="56"/>
      <c r="G4267" s="122"/>
      <c r="H4267" s="122"/>
    </row>
    <row r="4268" spans="1:8" ht="28.5" customHeight="1">
      <c r="A4268" s="121"/>
      <c r="B4268" s="54" t="str">
        <f>IF(A4268="","",VLOOKUP(A4268,'3-Mapa de Controles'!$M$3:$N$143,2,FALSE))</f>
        <v/>
      </c>
      <c r="C4268" s="54" t="str">
        <f>IF(A4268="","",VLOOKUP(A4268,'3-Mapa de Controles'!$M$3:$P$143,4,FALSE))</f>
        <v/>
      </c>
      <c r="D4268" s="54" t="str">
        <f>IF(A4268="","",VLOOKUP(A4268,'3-Mapa de Controles'!$M$3:$AI$143,23,FALSE))</f>
        <v/>
      </c>
      <c r="E4268" s="54" t="str">
        <f>IF(A4268="","",VLOOKUP(A4268,'3-Mapa de Controles'!$B$3:$D$143,3,FALSE))</f>
        <v/>
      </c>
      <c r="F4268" s="56"/>
      <c r="G4268" s="122"/>
      <c r="H4268" s="122"/>
    </row>
    <row r="4269" spans="1:8" ht="28.5" customHeight="1">
      <c r="A4269" s="121"/>
      <c r="B4269" s="54" t="str">
        <f>IF(A4269="","",VLOOKUP(A4269,'3-Mapa de Controles'!$M$3:$N$143,2,FALSE))</f>
        <v/>
      </c>
      <c r="C4269" s="54" t="str">
        <f>IF(A4269="","",VLOOKUP(A4269,'3-Mapa de Controles'!$M$3:$P$143,4,FALSE))</f>
        <v/>
      </c>
      <c r="D4269" s="54" t="str">
        <f>IF(A4269="","",VLOOKUP(A4269,'3-Mapa de Controles'!$M$3:$AI$143,23,FALSE))</f>
        <v/>
      </c>
      <c r="E4269" s="54" t="str">
        <f>IF(A4269="","",VLOOKUP(A4269,'3-Mapa de Controles'!$B$3:$D$143,3,FALSE))</f>
        <v/>
      </c>
      <c r="F4269" s="56"/>
      <c r="G4269" s="122"/>
      <c r="H4269" s="122"/>
    </row>
    <row r="4270" spans="1:8" ht="28.5" customHeight="1">
      <c r="A4270" s="121"/>
      <c r="B4270" s="54" t="str">
        <f>IF(A4270="","",VLOOKUP(A4270,'3-Mapa de Controles'!$M$3:$N$143,2,FALSE))</f>
        <v/>
      </c>
      <c r="C4270" s="54" t="str">
        <f>IF(A4270="","",VLOOKUP(A4270,'3-Mapa de Controles'!$M$3:$P$143,4,FALSE))</f>
        <v/>
      </c>
      <c r="D4270" s="54" t="str">
        <f>IF(A4270="","",VLOOKUP(A4270,'3-Mapa de Controles'!$M$3:$AI$143,23,FALSE))</f>
        <v/>
      </c>
      <c r="E4270" s="54" t="str">
        <f>IF(A4270="","",VLOOKUP(A4270,'3-Mapa de Controles'!$B$3:$D$143,3,FALSE))</f>
        <v/>
      </c>
      <c r="F4270" s="56"/>
      <c r="G4270" s="122"/>
      <c r="H4270" s="122"/>
    </row>
    <row r="4271" spans="1:8" ht="28.5" customHeight="1">
      <c r="A4271" s="121"/>
      <c r="B4271" s="54" t="str">
        <f>IF(A4271="","",VLOOKUP(A4271,'3-Mapa de Controles'!$M$3:$N$143,2,FALSE))</f>
        <v/>
      </c>
      <c r="C4271" s="54" t="str">
        <f>IF(A4271="","",VLOOKUP(A4271,'3-Mapa de Controles'!$M$3:$P$143,4,FALSE))</f>
        <v/>
      </c>
      <c r="D4271" s="54" t="str">
        <f>IF(A4271="","",VLOOKUP(A4271,'3-Mapa de Controles'!$M$3:$AI$143,23,FALSE))</f>
        <v/>
      </c>
      <c r="E4271" s="54" t="str">
        <f>IF(A4271="","",VLOOKUP(A4271,'3-Mapa de Controles'!$B$3:$D$143,3,FALSE))</f>
        <v/>
      </c>
      <c r="F4271" s="56"/>
      <c r="G4271" s="122"/>
      <c r="H4271" s="122"/>
    </row>
    <row r="4272" spans="1:8" ht="28.5" customHeight="1">
      <c r="A4272" s="121"/>
      <c r="B4272" s="54" t="str">
        <f>IF(A4272="","",VLOOKUP(A4272,'3-Mapa de Controles'!$M$3:$N$143,2,FALSE))</f>
        <v/>
      </c>
      <c r="C4272" s="54" t="str">
        <f>IF(A4272="","",VLOOKUP(A4272,'3-Mapa de Controles'!$M$3:$P$143,4,FALSE))</f>
        <v/>
      </c>
      <c r="D4272" s="54" t="str">
        <f>IF(A4272="","",VLOOKUP(A4272,'3-Mapa de Controles'!$M$3:$AI$143,23,FALSE))</f>
        <v/>
      </c>
      <c r="E4272" s="54" t="str">
        <f>IF(A4272="","",VLOOKUP(A4272,'3-Mapa de Controles'!$B$3:$D$143,3,FALSE))</f>
        <v/>
      </c>
      <c r="F4272" s="56"/>
      <c r="G4272" s="122"/>
      <c r="H4272" s="122"/>
    </row>
    <row r="4273" spans="1:8" ht="28.5" customHeight="1">
      <c r="A4273" s="121"/>
      <c r="B4273" s="54" t="str">
        <f>IF(A4273="","",VLOOKUP(A4273,'3-Mapa de Controles'!$M$3:$N$143,2,FALSE))</f>
        <v/>
      </c>
      <c r="C4273" s="54" t="str">
        <f>IF(A4273="","",VLOOKUP(A4273,'3-Mapa de Controles'!$M$3:$P$143,4,FALSE))</f>
        <v/>
      </c>
      <c r="D4273" s="54" t="str">
        <f>IF(A4273="","",VLOOKUP(A4273,'3-Mapa de Controles'!$M$3:$AI$143,23,FALSE))</f>
        <v/>
      </c>
      <c r="E4273" s="54" t="str">
        <f>IF(A4273="","",VLOOKUP(A4273,'3-Mapa de Controles'!$B$3:$D$143,3,FALSE))</f>
        <v/>
      </c>
      <c r="F4273" s="56"/>
      <c r="G4273" s="122"/>
      <c r="H4273" s="122"/>
    </row>
    <row r="4274" spans="1:8" ht="28.5" customHeight="1">
      <c r="A4274" s="121"/>
      <c r="B4274" s="54" t="str">
        <f>IF(A4274="","",VLOOKUP(A4274,'3-Mapa de Controles'!$M$3:$N$143,2,FALSE))</f>
        <v/>
      </c>
      <c r="C4274" s="54" t="str">
        <f>IF(A4274="","",VLOOKUP(A4274,'3-Mapa de Controles'!$M$3:$P$143,4,FALSE))</f>
        <v/>
      </c>
      <c r="D4274" s="54" t="str">
        <f>IF(A4274="","",VLOOKUP(A4274,'3-Mapa de Controles'!$M$3:$AI$143,23,FALSE))</f>
        <v/>
      </c>
      <c r="E4274" s="54" t="str">
        <f>IF(A4274="","",VLOOKUP(A4274,'3-Mapa de Controles'!$B$3:$D$143,3,FALSE))</f>
        <v/>
      </c>
      <c r="F4274" s="56"/>
      <c r="G4274" s="122"/>
      <c r="H4274" s="122"/>
    </row>
    <row r="4275" spans="1:8" ht="28.5" customHeight="1">
      <c r="A4275" s="121"/>
      <c r="B4275" s="54" t="str">
        <f>IF(A4275="","",VLOOKUP(A4275,'3-Mapa de Controles'!$M$3:$N$143,2,FALSE))</f>
        <v/>
      </c>
      <c r="C4275" s="54" t="str">
        <f>IF(A4275="","",VLOOKUP(A4275,'3-Mapa de Controles'!$M$3:$P$143,4,FALSE))</f>
        <v/>
      </c>
      <c r="D4275" s="54" t="str">
        <f>IF(A4275="","",VLOOKUP(A4275,'3-Mapa de Controles'!$M$3:$AI$143,23,FALSE))</f>
        <v/>
      </c>
      <c r="E4275" s="54" t="str">
        <f>IF(A4275="","",VLOOKUP(A4275,'3-Mapa de Controles'!$B$3:$D$143,3,FALSE))</f>
        <v/>
      </c>
      <c r="F4275" s="56"/>
      <c r="G4275" s="122"/>
      <c r="H4275" s="122"/>
    </row>
    <row r="4276" spans="1:8" ht="28.5" customHeight="1">
      <c r="A4276" s="121"/>
      <c r="B4276" s="54" t="str">
        <f>IF(A4276="","",VLOOKUP(A4276,'3-Mapa de Controles'!$M$3:$N$143,2,FALSE))</f>
        <v/>
      </c>
      <c r="C4276" s="54" t="str">
        <f>IF(A4276="","",VLOOKUP(A4276,'3-Mapa de Controles'!$M$3:$P$143,4,FALSE))</f>
        <v/>
      </c>
      <c r="D4276" s="54" t="str">
        <f>IF(A4276="","",VLOOKUP(A4276,'3-Mapa de Controles'!$M$3:$AI$143,23,FALSE))</f>
        <v/>
      </c>
      <c r="E4276" s="54" t="str">
        <f>IF(A4276="","",VLOOKUP(A4276,'3-Mapa de Controles'!$B$3:$D$143,3,FALSE))</f>
        <v/>
      </c>
      <c r="F4276" s="56"/>
      <c r="G4276" s="122"/>
      <c r="H4276" s="122"/>
    </row>
    <row r="4277" spans="1:8" ht="28.5" customHeight="1">
      <c r="A4277" s="121"/>
      <c r="B4277" s="54" t="str">
        <f>IF(A4277="","",VLOOKUP(A4277,'3-Mapa de Controles'!$M$3:$N$143,2,FALSE))</f>
        <v/>
      </c>
      <c r="C4277" s="54" t="str">
        <f>IF(A4277="","",VLOOKUP(A4277,'3-Mapa de Controles'!$M$3:$P$143,4,FALSE))</f>
        <v/>
      </c>
      <c r="D4277" s="54" t="str">
        <f>IF(A4277="","",VLOOKUP(A4277,'3-Mapa de Controles'!$M$3:$AI$143,23,FALSE))</f>
        <v/>
      </c>
      <c r="E4277" s="54" t="str">
        <f>IF(A4277="","",VLOOKUP(A4277,'3-Mapa de Controles'!$B$3:$D$143,3,FALSE))</f>
        <v/>
      </c>
      <c r="F4277" s="56"/>
      <c r="G4277" s="122"/>
      <c r="H4277" s="122"/>
    </row>
    <row r="4278" spans="1:8" ht="28.5" customHeight="1">
      <c r="A4278" s="121"/>
      <c r="B4278" s="54" t="str">
        <f>IF(A4278="","",VLOOKUP(A4278,'3-Mapa de Controles'!$M$3:$N$143,2,FALSE))</f>
        <v/>
      </c>
      <c r="C4278" s="54" t="str">
        <f>IF(A4278="","",VLOOKUP(A4278,'3-Mapa de Controles'!$M$3:$P$143,4,FALSE))</f>
        <v/>
      </c>
      <c r="D4278" s="54" t="str">
        <f>IF(A4278="","",VLOOKUP(A4278,'3-Mapa de Controles'!$M$3:$AI$143,23,FALSE))</f>
        <v/>
      </c>
      <c r="E4278" s="54" t="str">
        <f>IF(A4278="","",VLOOKUP(A4278,'3-Mapa de Controles'!$B$3:$D$143,3,FALSE))</f>
        <v/>
      </c>
      <c r="F4278" s="56"/>
      <c r="G4278" s="122"/>
      <c r="H4278" s="122"/>
    </row>
    <row r="4279" spans="1:8" ht="28.5" customHeight="1">
      <c r="A4279" s="121"/>
      <c r="B4279" s="54" t="str">
        <f>IF(A4279="","",VLOOKUP(A4279,'3-Mapa de Controles'!$M$3:$N$143,2,FALSE))</f>
        <v/>
      </c>
      <c r="C4279" s="54" t="str">
        <f>IF(A4279="","",VLOOKUP(A4279,'3-Mapa de Controles'!$M$3:$P$143,4,FALSE))</f>
        <v/>
      </c>
      <c r="D4279" s="54" t="str">
        <f>IF(A4279="","",VLOOKUP(A4279,'3-Mapa de Controles'!$M$3:$AI$143,23,FALSE))</f>
        <v/>
      </c>
      <c r="E4279" s="54" t="str">
        <f>IF(A4279="","",VLOOKUP(A4279,'3-Mapa de Controles'!$B$3:$D$143,3,FALSE))</f>
        <v/>
      </c>
      <c r="F4279" s="56"/>
      <c r="G4279" s="122"/>
      <c r="H4279" s="122"/>
    </row>
    <row r="4280" spans="1:8" ht="28.5" customHeight="1">
      <c r="A4280" s="121"/>
      <c r="B4280" s="54" t="str">
        <f>IF(A4280="","",VLOOKUP(A4280,'3-Mapa de Controles'!$M$3:$N$143,2,FALSE))</f>
        <v/>
      </c>
      <c r="C4280" s="54" t="str">
        <f>IF(A4280="","",VLOOKUP(A4280,'3-Mapa de Controles'!$M$3:$P$143,4,FALSE))</f>
        <v/>
      </c>
      <c r="D4280" s="54" t="str">
        <f>IF(A4280="","",VLOOKUP(A4280,'3-Mapa de Controles'!$M$3:$AI$143,23,FALSE))</f>
        <v/>
      </c>
      <c r="E4280" s="54" t="str">
        <f>IF(A4280="","",VLOOKUP(A4280,'3-Mapa de Controles'!$B$3:$D$143,3,FALSE))</f>
        <v/>
      </c>
      <c r="F4280" s="56"/>
      <c r="G4280" s="122"/>
      <c r="H4280" s="122"/>
    </row>
    <row r="4281" spans="1:8" ht="28.5" customHeight="1">
      <c r="A4281" s="121"/>
      <c r="B4281" s="54" t="str">
        <f>IF(A4281="","",VLOOKUP(A4281,'3-Mapa de Controles'!$M$3:$N$143,2,FALSE))</f>
        <v/>
      </c>
      <c r="C4281" s="54" t="str">
        <f>IF(A4281="","",VLOOKUP(A4281,'3-Mapa de Controles'!$M$3:$P$143,4,FALSE))</f>
        <v/>
      </c>
      <c r="D4281" s="54" t="str">
        <f>IF(A4281="","",VLOOKUP(A4281,'3-Mapa de Controles'!$M$3:$AI$143,23,FALSE))</f>
        <v/>
      </c>
      <c r="E4281" s="54" t="str">
        <f>IF(A4281="","",VLOOKUP(A4281,'3-Mapa de Controles'!$B$3:$D$143,3,FALSE))</f>
        <v/>
      </c>
      <c r="F4281" s="56"/>
      <c r="G4281" s="122"/>
      <c r="H4281" s="122"/>
    </row>
    <row r="4282" spans="1:8" ht="28.5" customHeight="1">
      <c r="A4282" s="121"/>
      <c r="B4282" s="54" t="str">
        <f>IF(A4282="","",VLOOKUP(A4282,'3-Mapa de Controles'!$M$3:$N$143,2,FALSE))</f>
        <v/>
      </c>
      <c r="C4282" s="54" t="str">
        <f>IF(A4282="","",VLOOKUP(A4282,'3-Mapa de Controles'!$M$3:$P$143,4,FALSE))</f>
        <v/>
      </c>
      <c r="D4282" s="54" t="str">
        <f>IF(A4282="","",VLOOKUP(A4282,'3-Mapa de Controles'!$M$3:$AI$143,23,FALSE))</f>
        <v/>
      </c>
      <c r="E4282" s="54" t="str">
        <f>IF(A4282="","",VLOOKUP(A4282,'3-Mapa de Controles'!$B$3:$D$143,3,FALSE))</f>
        <v/>
      </c>
      <c r="F4282" s="56"/>
      <c r="G4282" s="122"/>
      <c r="H4282" s="122"/>
    </row>
    <row r="4283" spans="1:8" ht="28.5" customHeight="1">
      <c r="A4283" s="121"/>
      <c r="B4283" s="54" t="str">
        <f>IF(A4283="","",VLOOKUP(A4283,'3-Mapa de Controles'!$M$3:$N$143,2,FALSE))</f>
        <v/>
      </c>
      <c r="C4283" s="54" t="str">
        <f>IF(A4283="","",VLOOKUP(A4283,'3-Mapa de Controles'!$M$3:$P$143,4,FALSE))</f>
        <v/>
      </c>
      <c r="D4283" s="54" t="str">
        <f>IF(A4283="","",VLOOKUP(A4283,'3-Mapa de Controles'!$M$3:$AI$143,23,FALSE))</f>
        <v/>
      </c>
      <c r="E4283" s="54" t="str">
        <f>IF(A4283="","",VLOOKUP(A4283,'3-Mapa de Controles'!$B$3:$D$143,3,FALSE))</f>
        <v/>
      </c>
      <c r="F4283" s="56"/>
      <c r="G4283" s="122"/>
      <c r="H4283" s="122"/>
    </row>
    <row r="4284" spans="1:8" ht="28.5" customHeight="1">
      <c r="A4284" s="121"/>
      <c r="B4284" s="54" t="str">
        <f>IF(A4284="","",VLOOKUP(A4284,'3-Mapa de Controles'!$M$3:$N$143,2,FALSE))</f>
        <v/>
      </c>
      <c r="C4284" s="54" t="str">
        <f>IF(A4284="","",VLOOKUP(A4284,'3-Mapa de Controles'!$M$3:$P$143,4,FALSE))</f>
        <v/>
      </c>
      <c r="D4284" s="54" t="str">
        <f>IF(A4284="","",VLOOKUP(A4284,'3-Mapa de Controles'!$M$3:$AI$143,23,FALSE))</f>
        <v/>
      </c>
      <c r="E4284" s="54" t="str">
        <f>IF(A4284="","",VLOOKUP(A4284,'3-Mapa de Controles'!$B$3:$D$143,3,FALSE))</f>
        <v/>
      </c>
      <c r="F4284" s="56"/>
      <c r="G4284" s="122"/>
      <c r="H4284" s="122"/>
    </row>
    <row r="4285" spans="1:8" ht="28.5" customHeight="1">
      <c r="A4285" s="121"/>
      <c r="B4285" s="54" t="str">
        <f>IF(A4285="","",VLOOKUP(A4285,'3-Mapa de Controles'!$M$3:$N$143,2,FALSE))</f>
        <v/>
      </c>
      <c r="C4285" s="54" t="str">
        <f>IF(A4285="","",VLOOKUP(A4285,'3-Mapa de Controles'!$M$3:$P$143,4,FALSE))</f>
        <v/>
      </c>
      <c r="D4285" s="54" t="str">
        <f>IF(A4285="","",VLOOKUP(A4285,'3-Mapa de Controles'!$M$3:$AI$143,23,FALSE))</f>
        <v/>
      </c>
      <c r="E4285" s="54" t="str">
        <f>IF(A4285="","",VLOOKUP(A4285,'3-Mapa de Controles'!$B$3:$D$143,3,FALSE))</f>
        <v/>
      </c>
      <c r="F4285" s="56"/>
      <c r="G4285" s="122"/>
      <c r="H4285" s="122"/>
    </row>
    <row r="4286" spans="1:8" ht="28.5" customHeight="1">
      <c r="A4286" s="121"/>
      <c r="B4286" s="54" t="str">
        <f>IF(A4286="","",VLOOKUP(A4286,'3-Mapa de Controles'!$M$3:$N$143,2,FALSE))</f>
        <v/>
      </c>
      <c r="C4286" s="54" t="str">
        <f>IF(A4286="","",VLOOKUP(A4286,'3-Mapa de Controles'!$M$3:$P$143,4,FALSE))</f>
        <v/>
      </c>
      <c r="D4286" s="54" t="str">
        <f>IF(A4286="","",VLOOKUP(A4286,'3-Mapa de Controles'!$M$3:$AI$143,23,FALSE))</f>
        <v/>
      </c>
      <c r="E4286" s="54" t="str">
        <f>IF(A4286="","",VLOOKUP(A4286,'3-Mapa de Controles'!$B$3:$D$143,3,FALSE))</f>
        <v/>
      </c>
      <c r="F4286" s="56"/>
      <c r="G4286" s="122"/>
      <c r="H4286" s="122"/>
    </row>
    <row r="4287" spans="1:8" ht="28.5" customHeight="1">
      <c r="A4287" s="121"/>
      <c r="B4287" s="54" t="str">
        <f>IF(A4287="","",VLOOKUP(A4287,'3-Mapa de Controles'!$M$3:$N$143,2,FALSE))</f>
        <v/>
      </c>
      <c r="C4287" s="54" t="str">
        <f>IF(A4287="","",VLOOKUP(A4287,'3-Mapa de Controles'!$M$3:$P$143,4,FALSE))</f>
        <v/>
      </c>
      <c r="D4287" s="54" t="str">
        <f>IF(A4287="","",VLOOKUP(A4287,'3-Mapa de Controles'!$M$3:$AI$143,23,FALSE))</f>
        <v/>
      </c>
      <c r="E4287" s="54" t="str">
        <f>IF(A4287="","",VLOOKUP(A4287,'3-Mapa de Controles'!$B$3:$D$143,3,FALSE))</f>
        <v/>
      </c>
      <c r="F4287" s="56"/>
      <c r="G4287" s="122"/>
      <c r="H4287" s="122"/>
    </row>
    <row r="4288" spans="1:8" ht="28.5" customHeight="1">
      <c r="A4288" s="121"/>
      <c r="B4288" s="54" t="str">
        <f>IF(A4288="","",VLOOKUP(A4288,'3-Mapa de Controles'!$M$3:$N$143,2,FALSE))</f>
        <v/>
      </c>
      <c r="C4288" s="54" t="str">
        <f>IF(A4288="","",VLOOKUP(A4288,'3-Mapa de Controles'!$M$3:$P$143,4,FALSE))</f>
        <v/>
      </c>
      <c r="D4288" s="54" t="str">
        <f>IF(A4288="","",VLOOKUP(A4288,'3-Mapa de Controles'!$M$3:$AI$143,23,FALSE))</f>
        <v/>
      </c>
      <c r="E4288" s="54" t="str">
        <f>IF(A4288="","",VLOOKUP(A4288,'3-Mapa de Controles'!$B$3:$D$143,3,FALSE))</f>
        <v/>
      </c>
      <c r="F4288" s="56"/>
      <c r="G4288" s="122"/>
      <c r="H4288" s="122"/>
    </row>
    <row r="4289" spans="1:8" ht="28.5" customHeight="1">
      <c r="A4289" s="121"/>
      <c r="B4289" s="54" t="str">
        <f>IF(A4289="","",VLOOKUP(A4289,'3-Mapa de Controles'!$M$3:$N$143,2,FALSE))</f>
        <v/>
      </c>
      <c r="C4289" s="54" t="str">
        <f>IF(A4289="","",VLOOKUP(A4289,'3-Mapa de Controles'!$M$3:$P$143,4,FALSE))</f>
        <v/>
      </c>
      <c r="D4289" s="54" t="str">
        <f>IF(A4289="","",VLOOKUP(A4289,'3-Mapa de Controles'!$M$3:$AI$143,23,FALSE))</f>
        <v/>
      </c>
      <c r="E4289" s="54" t="str">
        <f>IF(A4289="","",VLOOKUP(A4289,'3-Mapa de Controles'!$B$3:$D$143,3,FALSE))</f>
        <v/>
      </c>
      <c r="F4289" s="56"/>
      <c r="G4289" s="122"/>
      <c r="H4289" s="122"/>
    </row>
    <row r="4290" spans="1:8" ht="28.5" customHeight="1">
      <c r="A4290" s="121"/>
      <c r="B4290" s="54" t="str">
        <f>IF(A4290="","",VLOOKUP(A4290,'3-Mapa de Controles'!$M$3:$N$143,2,FALSE))</f>
        <v/>
      </c>
      <c r="C4290" s="54" t="str">
        <f>IF(A4290="","",VLOOKUP(A4290,'3-Mapa de Controles'!$M$3:$P$143,4,FALSE))</f>
        <v/>
      </c>
      <c r="D4290" s="54" t="str">
        <f>IF(A4290="","",VLOOKUP(A4290,'3-Mapa de Controles'!$M$3:$AI$143,23,FALSE))</f>
        <v/>
      </c>
      <c r="E4290" s="54" t="str">
        <f>IF(A4290="","",VLOOKUP(A4290,'3-Mapa de Controles'!$B$3:$D$143,3,FALSE))</f>
        <v/>
      </c>
      <c r="F4290" s="56"/>
      <c r="G4290" s="122"/>
      <c r="H4290" s="122"/>
    </row>
    <row r="4291" spans="1:8" ht="28.5" customHeight="1">
      <c r="A4291" s="121"/>
      <c r="B4291" s="54" t="str">
        <f>IF(A4291="","",VLOOKUP(A4291,'3-Mapa de Controles'!$M$3:$N$143,2,FALSE))</f>
        <v/>
      </c>
      <c r="C4291" s="54" t="str">
        <f>IF(A4291="","",VLOOKUP(A4291,'3-Mapa de Controles'!$M$3:$P$143,4,FALSE))</f>
        <v/>
      </c>
      <c r="D4291" s="54" t="str">
        <f>IF(A4291="","",VLOOKUP(A4291,'3-Mapa de Controles'!$M$3:$AI$143,23,FALSE))</f>
        <v/>
      </c>
      <c r="E4291" s="54" t="str">
        <f>IF(A4291="","",VLOOKUP(A4291,'3-Mapa de Controles'!$B$3:$D$143,3,FALSE))</f>
        <v/>
      </c>
      <c r="F4291" s="56"/>
      <c r="G4291" s="122"/>
      <c r="H4291" s="122"/>
    </row>
    <row r="4292" spans="1:8" ht="28.5" customHeight="1">
      <c r="A4292" s="121"/>
      <c r="B4292" s="54" t="str">
        <f>IF(A4292="","",VLOOKUP(A4292,'3-Mapa de Controles'!$M$3:$N$143,2,FALSE))</f>
        <v/>
      </c>
      <c r="C4292" s="54" t="str">
        <f>IF(A4292="","",VLOOKUP(A4292,'3-Mapa de Controles'!$M$3:$P$143,4,FALSE))</f>
        <v/>
      </c>
      <c r="D4292" s="54" t="str">
        <f>IF(A4292="","",VLOOKUP(A4292,'3-Mapa de Controles'!$M$3:$AI$143,23,FALSE))</f>
        <v/>
      </c>
      <c r="E4292" s="54" t="str">
        <f>IF(A4292="","",VLOOKUP(A4292,'3-Mapa de Controles'!$B$3:$D$143,3,FALSE))</f>
        <v/>
      </c>
      <c r="F4292" s="56"/>
      <c r="G4292" s="122"/>
      <c r="H4292" s="122"/>
    </row>
    <row r="4293" spans="1:8" ht="28.5" customHeight="1">
      <c r="A4293" s="121"/>
      <c r="B4293" s="54" t="str">
        <f>IF(A4293="","",VLOOKUP(A4293,'3-Mapa de Controles'!$M$3:$N$143,2,FALSE))</f>
        <v/>
      </c>
      <c r="C4293" s="54" t="str">
        <f>IF(A4293="","",VLOOKUP(A4293,'3-Mapa de Controles'!$M$3:$P$143,4,FALSE))</f>
        <v/>
      </c>
      <c r="D4293" s="54" t="str">
        <f>IF(A4293="","",VLOOKUP(A4293,'3-Mapa de Controles'!$M$3:$AI$143,23,FALSE))</f>
        <v/>
      </c>
      <c r="E4293" s="54" t="str">
        <f>IF(A4293="","",VLOOKUP(A4293,'3-Mapa de Controles'!$B$3:$D$143,3,FALSE))</f>
        <v/>
      </c>
      <c r="F4293" s="56"/>
      <c r="G4293" s="122"/>
      <c r="H4293" s="122"/>
    </row>
    <row r="4294" spans="1:8" ht="28.5" customHeight="1">
      <c r="A4294" s="121"/>
      <c r="B4294" s="54" t="str">
        <f>IF(A4294="","",VLOOKUP(A4294,'3-Mapa de Controles'!$M$3:$N$143,2,FALSE))</f>
        <v/>
      </c>
      <c r="C4294" s="54" t="str">
        <f>IF(A4294="","",VLOOKUP(A4294,'3-Mapa de Controles'!$M$3:$P$143,4,FALSE))</f>
        <v/>
      </c>
      <c r="D4294" s="54" t="str">
        <f>IF(A4294="","",VLOOKUP(A4294,'3-Mapa de Controles'!$M$3:$AI$143,23,FALSE))</f>
        <v/>
      </c>
      <c r="E4294" s="54" t="str">
        <f>IF(A4294="","",VLOOKUP(A4294,'3-Mapa de Controles'!$B$3:$D$143,3,FALSE))</f>
        <v/>
      </c>
      <c r="F4294" s="56"/>
      <c r="G4294" s="122"/>
      <c r="H4294" s="122"/>
    </row>
    <row r="4295" spans="1:8" ht="28.5" customHeight="1">
      <c r="A4295" s="121"/>
      <c r="B4295" s="54" t="str">
        <f>IF(A4295="","",VLOOKUP(A4295,'3-Mapa de Controles'!$M$3:$N$143,2,FALSE))</f>
        <v/>
      </c>
      <c r="C4295" s="54" t="str">
        <f>IF(A4295="","",VLOOKUP(A4295,'3-Mapa de Controles'!$M$3:$P$143,4,FALSE))</f>
        <v/>
      </c>
      <c r="D4295" s="54" t="str">
        <f>IF(A4295="","",VLOOKUP(A4295,'3-Mapa de Controles'!$M$3:$AI$143,23,FALSE))</f>
        <v/>
      </c>
      <c r="E4295" s="54" t="str">
        <f>IF(A4295="","",VLOOKUP(A4295,'3-Mapa de Controles'!$B$3:$D$143,3,FALSE))</f>
        <v/>
      </c>
      <c r="F4295" s="56"/>
      <c r="G4295" s="122"/>
      <c r="H4295" s="122"/>
    </row>
    <row r="4296" spans="1:8" ht="28.5" customHeight="1">
      <c r="A4296" s="121"/>
      <c r="B4296" s="54" t="str">
        <f>IF(A4296="","",VLOOKUP(A4296,'3-Mapa de Controles'!$M$3:$N$143,2,FALSE))</f>
        <v/>
      </c>
      <c r="C4296" s="54" t="str">
        <f>IF(A4296="","",VLOOKUP(A4296,'3-Mapa de Controles'!$M$3:$P$143,4,FALSE))</f>
        <v/>
      </c>
      <c r="D4296" s="54" t="str">
        <f>IF(A4296="","",VLOOKUP(A4296,'3-Mapa de Controles'!$M$3:$AI$143,23,FALSE))</f>
        <v/>
      </c>
      <c r="E4296" s="54" t="str">
        <f>IF(A4296="","",VLOOKUP(A4296,'3-Mapa de Controles'!$B$3:$D$143,3,FALSE))</f>
        <v/>
      </c>
      <c r="F4296" s="56"/>
      <c r="G4296" s="122"/>
      <c r="H4296" s="122"/>
    </row>
    <row r="4297" spans="1:8" ht="28.5" customHeight="1">
      <c r="A4297" s="121"/>
      <c r="B4297" s="54" t="str">
        <f>IF(A4297="","",VLOOKUP(A4297,'3-Mapa de Controles'!$M$3:$N$143,2,FALSE))</f>
        <v/>
      </c>
      <c r="C4297" s="54" t="str">
        <f>IF(A4297="","",VLOOKUP(A4297,'3-Mapa de Controles'!$M$3:$P$143,4,FALSE))</f>
        <v/>
      </c>
      <c r="D4297" s="54" t="str">
        <f>IF(A4297="","",VLOOKUP(A4297,'3-Mapa de Controles'!$M$3:$AI$143,23,FALSE))</f>
        <v/>
      </c>
      <c r="E4297" s="54" t="str">
        <f>IF(A4297="","",VLOOKUP(A4297,'3-Mapa de Controles'!$B$3:$D$143,3,FALSE))</f>
        <v/>
      </c>
      <c r="F4297" s="56"/>
      <c r="G4297" s="122"/>
      <c r="H4297" s="122"/>
    </row>
    <row r="4298" spans="1:8" ht="28.5" customHeight="1">
      <c r="A4298" s="121"/>
      <c r="B4298" s="54" t="str">
        <f>IF(A4298="","",VLOOKUP(A4298,'3-Mapa de Controles'!$M$3:$N$143,2,FALSE))</f>
        <v/>
      </c>
      <c r="C4298" s="54" t="str">
        <f>IF(A4298="","",VLOOKUP(A4298,'3-Mapa de Controles'!$M$3:$P$143,4,FALSE))</f>
        <v/>
      </c>
      <c r="D4298" s="54" t="str">
        <f>IF(A4298="","",VLOOKUP(A4298,'3-Mapa de Controles'!$M$3:$AI$143,23,FALSE))</f>
        <v/>
      </c>
      <c r="E4298" s="54" t="str">
        <f>IF(A4298="","",VLOOKUP(A4298,'3-Mapa de Controles'!$B$3:$D$143,3,FALSE))</f>
        <v/>
      </c>
      <c r="F4298" s="56"/>
      <c r="G4298" s="122"/>
      <c r="H4298" s="122"/>
    </row>
    <row r="4299" spans="1:8" ht="28.5" customHeight="1">
      <c r="A4299" s="121"/>
      <c r="B4299" s="54" t="str">
        <f>IF(A4299="","",VLOOKUP(A4299,'3-Mapa de Controles'!$M$3:$N$143,2,FALSE))</f>
        <v/>
      </c>
      <c r="C4299" s="54" t="str">
        <f>IF(A4299="","",VLOOKUP(A4299,'3-Mapa de Controles'!$M$3:$P$143,4,FALSE))</f>
        <v/>
      </c>
      <c r="D4299" s="54" t="str">
        <f>IF(A4299="","",VLOOKUP(A4299,'3-Mapa de Controles'!$M$3:$AI$143,23,FALSE))</f>
        <v/>
      </c>
      <c r="E4299" s="54" t="str">
        <f>IF(A4299="","",VLOOKUP(A4299,'3-Mapa de Controles'!$B$3:$D$143,3,FALSE))</f>
        <v/>
      </c>
      <c r="F4299" s="56"/>
      <c r="G4299" s="122"/>
      <c r="H4299" s="122"/>
    </row>
    <row r="4300" spans="1:8" ht="28.5" customHeight="1">
      <c r="A4300" s="121"/>
      <c r="B4300" s="54" t="str">
        <f>IF(A4300="","",VLOOKUP(A4300,'3-Mapa de Controles'!$M$3:$N$143,2,FALSE))</f>
        <v/>
      </c>
      <c r="C4300" s="54" t="str">
        <f>IF(A4300="","",VLOOKUP(A4300,'3-Mapa de Controles'!$M$3:$P$143,4,FALSE))</f>
        <v/>
      </c>
      <c r="D4300" s="54" t="str">
        <f>IF(A4300="","",VLOOKUP(A4300,'3-Mapa de Controles'!$M$3:$AI$143,23,FALSE))</f>
        <v/>
      </c>
      <c r="E4300" s="54" t="str">
        <f>IF(A4300="","",VLOOKUP(A4300,'3-Mapa de Controles'!$B$3:$D$143,3,FALSE))</f>
        <v/>
      </c>
      <c r="F4300" s="56"/>
      <c r="G4300" s="122"/>
      <c r="H4300" s="122"/>
    </row>
    <row r="4301" spans="1:8" ht="28.5" customHeight="1">
      <c r="A4301" s="121"/>
      <c r="B4301" s="54" t="str">
        <f>IF(A4301="","",VLOOKUP(A4301,'3-Mapa de Controles'!$M$3:$N$143,2,FALSE))</f>
        <v/>
      </c>
      <c r="C4301" s="54" t="str">
        <f>IF(A4301="","",VLOOKUP(A4301,'3-Mapa de Controles'!$M$3:$P$143,4,FALSE))</f>
        <v/>
      </c>
      <c r="D4301" s="54" t="str">
        <f>IF(A4301="","",VLOOKUP(A4301,'3-Mapa de Controles'!$M$3:$AI$143,23,FALSE))</f>
        <v/>
      </c>
      <c r="E4301" s="54" t="str">
        <f>IF(A4301="","",VLOOKUP(A4301,'3-Mapa de Controles'!$B$3:$D$143,3,FALSE))</f>
        <v/>
      </c>
      <c r="F4301" s="56"/>
      <c r="G4301" s="122"/>
      <c r="H4301" s="122"/>
    </row>
    <row r="4302" spans="1:8" ht="28.5" customHeight="1">
      <c r="A4302" s="121"/>
      <c r="B4302" s="54" t="str">
        <f>IF(A4302="","",VLOOKUP(A4302,'3-Mapa de Controles'!$M$3:$N$143,2,FALSE))</f>
        <v/>
      </c>
      <c r="C4302" s="54" t="str">
        <f>IF(A4302="","",VLOOKUP(A4302,'3-Mapa de Controles'!$M$3:$P$143,4,FALSE))</f>
        <v/>
      </c>
      <c r="D4302" s="54" t="str">
        <f>IF(A4302="","",VLOOKUP(A4302,'3-Mapa de Controles'!$M$3:$AI$143,23,FALSE))</f>
        <v/>
      </c>
      <c r="E4302" s="54" t="str">
        <f>IF(A4302="","",VLOOKUP(A4302,'3-Mapa de Controles'!$B$3:$D$143,3,FALSE))</f>
        <v/>
      </c>
      <c r="F4302" s="56"/>
      <c r="G4302" s="122"/>
      <c r="H4302" s="122"/>
    </row>
    <row r="4303" spans="1:8" ht="28.5" customHeight="1">
      <c r="A4303" s="121"/>
      <c r="B4303" s="54" t="str">
        <f>IF(A4303="","",VLOOKUP(A4303,'3-Mapa de Controles'!$M$3:$N$143,2,FALSE))</f>
        <v/>
      </c>
      <c r="C4303" s="54" t="str">
        <f>IF(A4303="","",VLOOKUP(A4303,'3-Mapa de Controles'!$M$3:$P$143,4,FALSE))</f>
        <v/>
      </c>
      <c r="D4303" s="54" t="str">
        <f>IF(A4303="","",VLOOKUP(A4303,'3-Mapa de Controles'!$M$3:$AI$143,23,FALSE))</f>
        <v/>
      </c>
      <c r="E4303" s="54" t="str">
        <f>IF(A4303="","",VLOOKUP(A4303,'3-Mapa de Controles'!$B$3:$D$143,3,FALSE))</f>
        <v/>
      </c>
      <c r="F4303" s="56"/>
      <c r="G4303" s="122"/>
      <c r="H4303" s="122"/>
    </row>
    <row r="4304" spans="1:8" ht="28.5" customHeight="1">
      <c r="A4304" s="121"/>
      <c r="B4304" s="54" t="str">
        <f>IF(A4304="","",VLOOKUP(A4304,'3-Mapa de Controles'!$M$3:$N$143,2,FALSE))</f>
        <v/>
      </c>
      <c r="C4304" s="54" t="str">
        <f>IF(A4304="","",VLOOKUP(A4304,'3-Mapa de Controles'!$M$3:$P$143,4,FALSE))</f>
        <v/>
      </c>
      <c r="D4304" s="54" t="str">
        <f>IF(A4304="","",VLOOKUP(A4304,'3-Mapa de Controles'!$M$3:$AI$143,23,FALSE))</f>
        <v/>
      </c>
      <c r="E4304" s="54" t="str">
        <f>IF(A4304="","",VLOOKUP(A4304,'3-Mapa de Controles'!$B$3:$D$143,3,FALSE))</f>
        <v/>
      </c>
      <c r="F4304" s="56"/>
      <c r="G4304" s="122"/>
      <c r="H4304" s="122"/>
    </row>
    <row r="4305" spans="1:8" ht="28.5" customHeight="1">
      <c r="A4305" s="121"/>
      <c r="B4305" s="54" t="str">
        <f>IF(A4305="","",VLOOKUP(A4305,'3-Mapa de Controles'!$M$3:$N$143,2,FALSE))</f>
        <v/>
      </c>
      <c r="C4305" s="54" t="str">
        <f>IF(A4305="","",VLOOKUP(A4305,'3-Mapa de Controles'!$M$3:$P$143,4,FALSE))</f>
        <v/>
      </c>
      <c r="D4305" s="54" t="str">
        <f>IF(A4305="","",VLOOKUP(A4305,'3-Mapa de Controles'!$M$3:$AI$143,23,FALSE))</f>
        <v/>
      </c>
      <c r="E4305" s="54" t="str">
        <f>IF(A4305="","",VLOOKUP(A4305,'3-Mapa de Controles'!$B$3:$D$143,3,FALSE))</f>
        <v/>
      </c>
      <c r="F4305" s="56"/>
      <c r="G4305" s="122"/>
      <c r="H4305" s="122"/>
    </row>
    <row r="4306" spans="1:8" ht="28.5" customHeight="1">
      <c r="A4306" s="121"/>
      <c r="B4306" s="54" t="str">
        <f>IF(A4306="","",VLOOKUP(A4306,'3-Mapa de Controles'!$M$3:$N$143,2,FALSE))</f>
        <v/>
      </c>
      <c r="C4306" s="54" t="str">
        <f>IF(A4306="","",VLOOKUP(A4306,'3-Mapa de Controles'!$M$3:$P$143,4,FALSE))</f>
        <v/>
      </c>
      <c r="D4306" s="54" t="str">
        <f>IF(A4306="","",VLOOKUP(A4306,'3-Mapa de Controles'!$M$3:$AI$143,23,FALSE))</f>
        <v/>
      </c>
      <c r="E4306" s="54" t="str">
        <f>IF(A4306="","",VLOOKUP(A4306,'3-Mapa de Controles'!$B$3:$D$143,3,FALSE))</f>
        <v/>
      </c>
      <c r="F4306" s="56"/>
      <c r="G4306" s="122"/>
      <c r="H4306" s="122"/>
    </row>
    <row r="4307" spans="1:8" ht="28.5" customHeight="1">
      <c r="A4307" s="121"/>
      <c r="B4307" s="54" t="str">
        <f>IF(A4307="","",VLOOKUP(A4307,'3-Mapa de Controles'!$M$3:$N$143,2,FALSE))</f>
        <v/>
      </c>
      <c r="C4307" s="54" t="str">
        <f>IF(A4307="","",VLOOKUP(A4307,'3-Mapa de Controles'!$M$3:$P$143,4,FALSE))</f>
        <v/>
      </c>
      <c r="D4307" s="54" t="str">
        <f>IF(A4307="","",VLOOKUP(A4307,'3-Mapa de Controles'!$M$3:$AI$143,23,FALSE))</f>
        <v/>
      </c>
      <c r="E4307" s="54" t="str">
        <f>IF(A4307="","",VLOOKUP(A4307,'3-Mapa de Controles'!$B$3:$D$143,3,FALSE))</f>
        <v/>
      </c>
      <c r="F4307" s="56"/>
      <c r="G4307" s="122"/>
      <c r="H4307" s="122"/>
    </row>
    <row r="4308" spans="1:8" ht="28.5" customHeight="1">
      <c r="A4308" s="121"/>
      <c r="B4308" s="54" t="str">
        <f>IF(A4308="","",VLOOKUP(A4308,'3-Mapa de Controles'!$M$3:$N$143,2,FALSE))</f>
        <v/>
      </c>
      <c r="C4308" s="54" t="str">
        <f>IF(A4308="","",VLOOKUP(A4308,'3-Mapa de Controles'!$M$3:$P$143,4,FALSE))</f>
        <v/>
      </c>
      <c r="D4308" s="54" t="str">
        <f>IF(A4308="","",VLOOKUP(A4308,'3-Mapa de Controles'!$M$3:$AI$143,23,FALSE))</f>
        <v/>
      </c>
      <c r="E4308" s="54" t="str">
        <f>IF(A4308="","",VLOOKUP(A4308,'3-Mapa de Controles'!$B$3:$D$143,3,FALSE))</f>
        <v/>
      </c>
      <c r="F4308" s="56"/>
      <c r="G4308" s="122"/>
      <c r="H4308" s="122"/>
    </row>
    <row r="4309" spans="1:8" ht="28.5" customHeight="1">
      <c r="A4309" s="121"/>
      <c r="B4309" s="54" t="str">
        <f>IF(A4309="","",VLOOKUP(A4309,'3-Mapa de Controles'!$M$3:$N$143,2,FALSE))</f>
        <v/>
      </c>
      <c r="C4309" s="54" t="str">
        <f>IF(A4309="","",VLOOKUP(A4309,'3-Mapa de Controles'!$M$3:$P$143,4,FALSE))</f>
        <v/>
      </c>
      <c r="D4309" s="54" t="str">
        <f>IF(A4309="","",VLOOKUP(A4309,'3-Mapa de Controles'!$M$3:$AI$143,23,FALSE))</f>
        <v/>
      </c>
      <c r="E4309" s="54" t="str">
        <f>IF(A4309="","",VLOOKUP(A4309,'3-Mapa de Controles'!$B$3:$D$143,3,FALSE))</f>
        <v/>
      </c>
      <c r="F4309" s="56"/>
      <c r="G4309" s="122"/>
      <c r="H4309" s="122"/>
    </row>
    <row r="4310" spans="1:8" ht="28.5" customHeight="1">
      <c r="A4310" s="121"/>
      <c r="B4310" s="54" t="str">
        <f>IF(A4310="","",VLOOKUP(A4310,'3-Mapa de Controles'!$M$3:$N$143,2,FALSE))</f>
        <v/>
      </c>
      <c r="C4310" s="54" t="str">
        <f>IF(A4310="","",VLOOKUP(A4310,'3-Mapa de Controles'!$M$3:$P$143,4,FALSE))</f>
        <v/>
      </c>
      <c r="D4310" s="54" t="str">
        <f>IF(A4310="","",VLOOKUP(A4310,'3-Mapa de Controles'!$M$3:$AI$143,23,FALSE))</f>
        <v/>
      </c>
      <c r="E4310" s="54" t="str">
        <f>IF(A4310="","",VLOOKUP(A4310,'3-Mapa de Controles'!$B$3:$D$143,3,FALSE))</f>
        <v/>
      </c>
      <c r="F4310" s="56"/>
      <c r="G4310" s="122"/>
      <c r="H4310" s="122"/>
    </row>
    <row r="4311" spans="1:8" ht="28.5" customHeight="1">
      <c r="A4311" s="121"/>
      <c r="B4311" s="54" t="str">
        <f>IF(A4311="","",VLOOKUP(A4311,'3-Mapa de Controles'!$M$3:$N$143,2,FALSE))</f>
        <v/>
      </c>
      <c r="C4311" s="54" t="str">
        <f>IF(A4311="","",VLOOKUP(A4311,'3-Mapa de Controles'!$M$3:$P$143,4,FALSE))</f>
        <v/>
      </c>
      <c r="D4311" s="54" t="str">
        <f>IF(A4311="","",VLOOKUP(A4311,'3-Mapa de Controles'!$M$3:$AI$143,23,FALSE))</f>
        <v/>
      </c>
      <c r="E4311" s="54" t="str">
        <f>IF(A4311="","",VLOOKUP(A4311,'3-Mapa de Controles'!$B$3:$D$143,3,FALSE))</f>
        <v/>
      </c>
      <c r="F4311" s="56"/>
      <c r="G4311" s="122"/>
      <c r="H4311" s="122"/>
    </row>
    <row r="4312" spans="1:8" ht="28.5" customHeight="1">
      <c r="A4312" s="121"/>
      <c r="B4312" s="54" t="str">
        <f>IF(A4312="","",VLOOKUP(A4312,'3-Mapa de Controles'!$M$3:$N$143,2,FALSE))</f>
        <v/>
      </c>
      <c r="C4312" s="54" t="str">
        <f>IF(A4312="","",VLOOKUP(A4312,'3-Mapa de Controles'!$M$3:$P$143,4,FALSE))</f>
        <v/>
      </c>
      <c r="D4312" s="54" t="str">
        <f>IF(A4312="","",VLOOKUP(A4312,'3-Mapa de Controles'!$M$3:$AI$143,23,FALSE))</f>
        <v/>
      </c>
      <c r="E4312" s="54" t="str">
        <f>IF(A4312="","",VLOOKUP(A4312,'3-Mapa de Controles'!$B$3:$D$143,3,FALSE))</f>
        <v/>
      </c>
      <c r="F4312" s="56"/>
      <c r="G4312" s="122"/>
      <c r="H4312" s="122"/>
    </row>
    <row r="4313" spans="1:8" ht="28.5" customHeight="1">
      <c r="A4313" s="121"/>
      <c r="B4313" s="54" t="str">
        <f>IF(A4313="","",VLOOKUP(A4313,'3-Mapa de Controles'!$M$3:$N$143,2,FALSE))</f>
        <v/>
      </c>
      <c r="C4313" s="54" t="str">
        <f>IF(A4313="","",VLOOKUP(A4313,'3-Mapa de Controles'!$M$3:$P$143,4,FALSE))</f>
        <v/>
      </c>
      <c r="D4313" s="54" t="str">
        <f>IF(A4313="","",VLOOKUP(A4313,'3-Mapa de Controles'!$M$3:$AI$143,23,FALSE))</f>
        <v/>
      </c>
      <c r="E4313" s="54" t="str">
        <f>IF(A4313="","",VLOOKUP(A4313,'3-Mapa de Controles'!$B$3:$D$143,3,FALSE))</f>
        <v/>
      </c>
      <c r="F4313" s="56"/>
      <c r="G4313" s="122"/>
      <c r="H4313" s="122"/>
    </row>
    <row r="4314" spans="1:8" ht="28.5" customHeight="1">
      <c r="A4314" s="121"/>
      <c r="B4314" s="54" t="str">
        <f>IF(A4314="","",VLOOKUP(A4314,'3-Mapa de Controles'!$M$3:$N$143,2,FALSE))</f>
        <v/>
      </c>
      <c r="C4314" s="54" t="str">
        <f>IF(A4314="","",VLOOKUP(A4314,'3-Mapa de Controles'!$M$3:$P$143,4,FALSE))</f>
        <v/>
      </c>
      <c r="D4314" s="54" t="str">
        <f>IF(A4314="","",VLOOKUP(A4314,'3-Mapa de Controles'!$M$3:$AI$143,23,FALSE))</f>
        <v/>
      </c>
      <c r="E4314" s="54" t="str">
        <f>IF(A4314="","",VLOOKUP(A4314,'3-Mapa de Controles'!$B$3:$D$143,3,FALSE))</f>
        <v/>
      </c>
      <c r="F4314" s="56"/>
      <c r="G4314" s="122"/>
      <c r="H4314" s="122"/>
    </row>
    <row r="4315" spans="1:8" ht="28.5" customHeight="1">
      <c r="A4315" s="121"/>
      <c r="B4315" s="54" t="str">
        <f>IF(A4315="","",VLOOKUP(A4315,'3-Mapa de Controles'!$M$3:$N$143,2,FALSE))</f>
        <v/>
      </c>
      <c r="C4315" s="54" t="str">
        <f>IF(A4315="","",VLOOKUP(A4315,'3-Mapa de Controles'!$M$3:$P$143,4,FALSE))</f>
        <v/>
      </c>
      <c r="D4315" s="54" t="str">
        <f>IF(A4315="","",VLOOKUP(A4315,'3-Mapa de Controles'!$M$3:$AI$143,23,FALSE))</f>
        <v/>
      </c>
      <c r="E4315" s="54" t="str">
        <f>IF(A4315="","",VLOOKUP(A4315,'3-Mapa de Controles'!$B$3:$D$143,3,FALSE))</f>
        <v/>
      </c>
      <c r="F4315" s="56"/>
      <c r="G4315" s="122"/>
      <c r="H4315" s="122"/>
    </row>
    <row r="4316" spans="1:8" ht="28.5" customHeight="1">
      <c r="A4316" s="121"/>
      <c r="B4316" s="54" t="str">
        <f>IF(A4316="","",VLOOKUP(A4316,'3-Mapa de Controles'!$M$3:$N$143,2,FALSE))</f>
        <v/>
      </c>
      <c r="C4316" s="54" t="str">
        <f>IF(A4316="","",VLOOKUP(A4316,'3-Mapa de Controles'!$M$3:$P$143,4,FALSE))</f>
        <v/>
      </c>
      <c r="D4316" s="54" t="str">
        <f>IF(A4316="","",VLOOKUP(A4316,'3-Mapa de Controles'!$M$3:$AI$143,23,FALSE))</f>
        <v/>
      </c>
      <c r="E4316" s="54" t="str">
        <f>IF(A4316="","",VLOOKUP(A4316,'3-Mapa de Controles'!$B$3:$D$143,3,FALSE))</f>
        <v/>
      </c>
      <c r="F4316" s="56"/>
      <c r="G4316" s="122"/>
      <c r="H4316" s="122"/>
    </row>
    <row r="4317" spans="1:8" ht="28.5" customHeight="1">
      <c r="A4317" s="121"/>
      <c r="B4317" s="54" t="str">
        <f>IF(A4317="","",VLOOKUP(A4317,'3-Mapa de Controles'!$M$3:$N$143,2,FALSE))</f>
        <v/>
      </c>
      <c r="C4317" s="54" t="str">
        <f>IF(A4317="","",VLOOKUP(A4317,'3-Mapa de Controles'!$M$3:$P$143,4,FALSE))</f>
        <v/>
      </c>
      <c r="D4317" s="54" t="str">
        <f>IF(A4317="","",VLOOKUP(A4317,'3-Mapa de Controles'!$M$3:$AI$143,23,FALSE))</f>
        <v/>
      </c>
      <c r="E4317" s="54" t="str">
        <f>IF(A4317="","",VLOOKUP(A4317,'3-Mapa de Controles'!$B$3:$D$143,3,FALSE))</f>
        <v/>
      </c>
      <c r="F4317" s="56"/>
      <c r="G4317" s="122"/>
      <c r="H4317" s="122"/>
    </row>
    <row r="4318" spans="1:8" ht="28.5" customHeight="1">
      <c r="A4318" s="121"/>
      <c r="B4318" s="54" t="str">
        <f>IF(A4318="","",VLOOKUP(A4318,'3-Mapa de Controles'!$M$3:$N$143,2,FALSE))</f>
        <v/>
      </c>
      <c r="C4318" s="54" t="str">
        <f>IF(A4318="","",VLOOKUP(A4318,'3-Mapa de Controles'!$M$3:$P$143,4,FALSE))</f>
        <v/>
      </c>
      <c r="D4318" s="54" t="str">
        <f>IF(A4318="","",VLOOKUP(A4318,'3-Mapa de Controles'!$M$3:$AI$143,23,FALSE))</f>
        <v/>
      </c>
      <c r="E4318" s="54" t="str">
        <f>IF(A4318="","",VLOOKUP(A4318,'3-Mapa de Controles'!$B$3:$D$143,3,FALSE))</f>
        <v/>
      </c>
      <c r="F4318" s="56"/>
      <c r="G4318" s="122"/>
      <c r="H4318" s="122"/>
    </row>
    <row r="4319" spans="1:8" ht="28.5" customHeight="1">
      <c r="A4319" s="121"/>
      <c r="B4319" s="54" t="str">
        <f>IF(A4319="","",VLOOKUP(A4319,'3-Mapa de Controles'!$M$3:$N$143,2,FALSE))</f>
        <v/>
      </c>
      <c r="C4319" s="54" t="str">
        <f>IF(A4319="","",VLOOKUP(A4319,'3-Mapa de Controles'!$M$3:$P$143,4,FALSE))</f>
        <v/>
      </c>
      <c r="D4319" s="54" t="str">
        <f>IF(A4319="","",VLOOKUP(A4319,'3-Mapa de Controles'!$M$3:$AI$143,23,FALSE))</f>
        <v/>
      </c>
      <c r="E4319" s="54" t="str">
        <f>IF(A4319="","",VLOOKUP(A4319,'3-Mapa de Controles'!$B$3:$D$143,3,FALSE))</f>
        <v/>
      </c>
      <c r="F4319" s="56"/>
      <c r="G4319" s="122"/>
      <c r="H4319" s="122"/>
    </row>
    <row r="4320" spans="1:8" ht="28.5" customHeight="1">
      <c r="A4320" s="121"/>
      <c r="B4320" s="54" t="str">
        <f>IF(A4320="","",VLOOKUP(A4320,'3-Mapa de Controles'!$M$3:$N$143,2,FALSE))</f>
        <v/>
      </c>
      <c r="C4320" s="54" t="str">
        <f>IF(A4320="","",VLOOKUP(A4320,'3-Mapa de Controles'!$M$3:$P$143,4,FALSE))</f>
        <v/>
      </c>
      <c r="D4320" s="54" t="str">
        <f>IF(A4320="","",VLOOKUP(A4320,'3-Mapa de Controles'!$M$3:$AI$143,23,FALSE))</f>
        <v/>
      </c>
      <c r="E4320" s="54" t="str">
        <f>IF(A4320="","",VLOOKUP(A4320,'3-Mapa de Controles'!$B$3:$D$143,3,FALSE))</f>
        <v/>
      </c>
      <c r="F4320" s="56"/>
      <c r="G4320" s="122"/>
      <c r="H4320" s="122"/>
    </row>
    <row r="4321" spans="1:8" ht="28.5" customHeight="1">
      <c r="A4321" s="121"/>
      <c r="B4321" s="54" t="str">
        <f>IF(A4321="","",VLOOKUP(A4321,'3-Mapa de Controles'!$M$3:$N$143,2,FALSE))</f>
        <v/>
      </c>
      <c r="C4321" s="54" t="str">
        <f>IF(A4321="","",VLOOKUP(A4321,'3-Mapa de Controles'!$M$3:$P$143,4,FALSE))</f>
        <v/>
      </c>
      <c r="D4321" s="54" t="str">
        <f>IF(A4321="","",VLOOKUP(A4321,'3-Mapa de Controles'!$M$3:$AI$143,23,FALSE))</f>
        <v/>
      </c>
      <c r="E4321" s="54" t="str">
        <f>IF(A4321="","",VLOOKUP(A4321,'3-Mapa de Controles'!$B$3:$D$143,3,FALSE))</f>
        <v/>
      </c>
      <c r="F4321" s="56"/>
      <c r="G4321" s="122"/>
      <c r="H4321" s="122"/>
    </row>
    <row r="4322" spans="1:8" ht="28.5" customHeight="1">
      <c r="A4322" s="121"/>
      <c r="B4322" s="54" t="str">
        <f>IF(A4322="","",VLOOKUP(A4322,'3-Mapa de Controles'!$M$3:$N$143,2,FALSE))</f>
        <v/>
      </c>
      <c r="C4322" s="54" t="str">
        <f>IF(A4322="","",VLOOKUP(A4322,'3-Mapa de Controles'!$M$3:$P$143,4,FALSE))</f>
        <v/>
      </c>
      <c r="D4322" s="54" t="str">
        <f>IF(A4322="","",VLOOKUP(A4322,'3-Mapa de Controles'!$M$3:$AI$143,23,FALSE))</f>
        <v/>
      </c>
      <c r="E4322" s="54" t="str">
        <f>IF(A4322="","",VLOOKUP(A4322,'3-Mapa de Controles'!$B$3:$D$143,3,FALSE))</f>
        <v/>
      </c>
      <c r="F4322" s="56"/>
      <c r="G4322" s="122"/>
      <c r="H4322" s="122"/>
    </row>
    <row r="4323" spans="1:8" ht="28.5" customHeight="1">
      <c r="A4323" s="121"/>
      <c r="B4323" s="54" t="str">
        <f>IF(A4323="","",VLOOKUP(A4323,'3-Mapa de Controles'!$M$3:$N$143,2,FALSE))</f>
        <v/>
      </c>
      <c r="C4323" s="54" t="str">
        <f>IF(A4323="","",VLOOKUP(A4323,'3-Mapa de Controles'!$M$3:$P$143,4,FALSE))</f>
        <v/>
      </c>
      <c r="D4323" s="54" t="str">
        <f>IF(A4323="","",VLOOKUP(A4323,'3-Mapa de Controles'!$M$3:$AI$143,23,FALSE))</f>
        <v/>
      </c>
      <c r="E4323" s="54" t="str">
        <f>IF(A4323="","",VLOOKUP(A4323,'3-Mapa de Controles'!$B$3:$D$143,3,FALSE))</f>
        <v/>
      </c>
      <c r="F4323" s="56"/>
      <c r="G4323" s="122"/>
      <c r="H4323" s="122"/>
    </row>
    <row r="4324" spans="1:8" ht="28.5" customHeight="1">
      <c r="A4324" s="121"/>
      <c r="B4324" s="54" t="str">
        <f>IF(A4324="","",VLOOKUP(A4324,'3-Mapa de Controles'!$M$3:$N$143,2,FALSE))</f>
        <v/>
      </c>
      <c r="C4324" s="54" t="str">
        <f>IF(A4324="","",VLOOKUP(A4324,'3-Mapa de Controles'!$M$3:$P$143,4,FALSE))</f>
        <v/>
      </c>
      <c r="D4324" s="54" t="str">
        <f>IF(A4324="","",VLOOKUP(A4324,'3-Mapa de Controles'!$M$3:$AI$143,23,FALSE))</f>
        <v/>
      </c>
      <c r="E4324" s="54" t="str">
        <f>IF(A4324="","",VLOOKUP(A4324,'3-Mapa de Controles'!$B$3:$D$143,3,FALSE))</f>
        <v/>
      </c>
      <c r="F4324" s="56"/>
      <c r="G4324" s="122"/>
      <c r="H4324" s="122"/>
    </row>
    <row r="4325" spans="1:8" ht="28.5" customHeight="1">
      <c r="A4325" s="121"/>
      <c r="B4325" s="54" t="str">
        <f>IF(A4325="","",VLOOKUP(A4325,'3-Mapa de Controles'!$M$3:$N$143,2,FALSE))</f>
        <v/>
      </c>
      <c r="C4325" s="54" t="str">
        <f>IF(A4325="","",VLOOKUP(A4325,'3-Mapa de Controles'!$M$3:$P$143,4,FALSE))</f>
        <v/>
      </c>
      <c r="D4325" s="54" t="str">
        <f>IF(A4325="","",VLOOKUP(A4325,'3-Mapa de Controles'!$M$3:$AI$143,23,FALSE))</f>
        <v/>
      </c>
      <c r="E4325" s="54" t="str">
        <f>IF(A4325="","",VLOOKUP(A4325,'3-Mapa de Controles'!$B$3:$D$143,3,FALSE))</f>
        <v/>
      </c>
      <c r="F4325" s="56"/>
      <c r="G4325" s="122"/>
      <c r="H4325" s="122"/>
    </row>
    <row r="4326" spans="1:8" ht="28.5" customHeight="1">
      <c r="A4326" s="121"/>
      <c r="B4326" s="54" t="str">
        <f>IF(A4326="","",VLOOKUP(A4326,'3-Mapa de Controles'!$M$3:$N$143,2,FALSE))</f>
        <v/>
      </c>
      <c r="C4326" s="54" t="str">
        <f>IF(A4326="","",VLOOKUP(A4326,'3-Mapa de Controles'!$M$3:$P$143,4,FALSE))</f>
        <v/>
      </c>
      <c r="D4326" s="54" t="str">
        <f>IF(A4326="","",VLOOKUP(A4326,'3-Mapa de Controles'!$M$3:$AI$143,23,FALSE))</f>
        <v/>
      </c>
      <c r="E4326" s="54" t="str">
        <f>IF(A4326="","",VLOOKUP(A4326,'3-Mapa de Controles'!$B$3:$D$143,3,FALSE))</f>
        <v/>
      </c>
      <c r="F4326" s="56"/>
      <c r="G4326" s="122"/>
      <c r="H4326" s="122"/>
    </row>
    <row r="4327" spans="1:8" ht="28.5" customHeight="1">
      <c r="A4327" s="121"/>
      <c r="B4327" s="54" t="str">
        <f>IF(A4327="","",VLOOKUP(A4327,'3-Mapa de Controles'!$M$3:$N$143,2,FALSE))</f>
        <v/>
      </c>
      <c r="C4327" s="54" t="str">
        <f>IF(A4327="","",VLOOKUP(A4327,'3-Mapa de Controles'!$M$3:$P$143,4,FALSE))</f>
        <v/>
      </c>
      <c r="D4327" s="54" t="str">
        <f>IF(A4327="","",VLOOKUP(A4327,'3-Mapa de Controles'!$M$3:$AI$143,23,FALSE))</f>
        <v/>
      </c>
      <c r="E4327" s="54" t="str">
        <f>IF(A4327="","",VLOOKUP(A4327,'3-Mapa de Controles'!$B$3:$D$143,3,FALSE))</f>
        <v/>
      </c>
      <c r="F4327" s="56"/>
      <c r="G4327" s="122"/>
      <c r="H4327" s="122"/>
    </row>
    <row r="4328" spans="1:8" ht="28.5" customHeight="1">
      <c r="A4328" s="121"/>
      <c r="B4328" s="54" t="str">
        <f>IF(A4328="","",VLOOKUP(A4328,'3-Mapa de Controles'!$M$3:$N$143,2,FALSE))</f>
        <v/>
      </c>
      <c r="C4328" s="54" t="str">
        <f>IF(A4328="","",VLOOKUP(A4328,'3-Mapa de Controles'!$M$3:$P$143,4,FALSE))</f>
        <v/>
      </c>
      <c r="D4328" s="54" t="str">
        <f>IF(A4328="","",VLOOKUP(A4328,'3-Mapa de Controles'!$M$3:$AI$143,23,FALSE))</f>
        <v/>
      </c>
      <c r="E4328" s="54" t="str">
        <f>IF(A4328="","",VLOOKUP(A4328,'3-Mapa de Controles'!$B$3:$D$143,3,FALSE))</f>
        <v/>
      </c>
      <c r="F4328" s="56"/>
      <c r="G4328" s="122"/>
      <c r="H4328" s="122"/>
    </row>
    <row r="4329" spans="1:8" ht="28.5" customHeight="1">
      <c r="A4329" s="121"/>
      <c r="B4329" s="54" t="str">
        <f>IF(A4329="","",VLOOKUP(A4329,'3-Mapa de Controles'!$M$3:$N$143,2,FALSE))</f>
        <v/>
      </c>
      <c r="C4329" s="54" t="str">
        <f>IF(A4329="","",VLOOKUP(A4329,'3-Mapa de Controles'!$M$3:$P$143,4,FALSE))</f>
        <v/>
      </c>
      <c r="D4329" s="54" t="str">
        <f>IF(A4329="","",VLOOKUP(A4329,'3-Mapa de Controles'!$M$3:$AI$143,23,FALSE))</f>
        <v/>
      </c>
      <c r="E4329" s="54" t="str">
        <f>IF(A4329="","",VLOOKUP(A4329,'3-Mapa de Controles'!$B$3:$D$143,3,FALSE))</f>
        <v/>
      </c>
      <c r="F4329" s="56"/>
      <c r="G4329" s="122"/>
      <c r="H4329" s="122"/>
    </row>
    <row r="4330" spans="1:8" ht="28.5" customHeight="1">
      <c r="A4330" s="121"/>
      <c r="B4330" s="54" t="str">
        <f>IF(A4330="","",VLOOKUP(A4330,'3-Mapa de Controles'!$M$3:$N$143,2,FALSE))</f>
        <v/>
      </c>
      <c r="C4330" s="54" t="str">
        <f>IF(A4330="","",VLOOKUP(A4330,'3-Mapa de Controles'!$M$3:$P$143,4,FALSE))</f>
        <v/>
      </c>
      <c r="D4330" s="54" t="str">
        <f>IF(A4330="","",VLOOKUP(A4330,'3-Mapa de Controles'!$M$3:$AI$143,23,FALSE))</f>
        <v/>
      </c>
      <c r="E4330" s="54" t="str">
        <f>IF(A4330="","",VLOOKUP(A4330,'3-Mapa de Controles'!$B$3:$D$143,3,FALSE))</f>
        <v/>
      </c>
      <c r="F4330" s="56"/>
      <c r="G4330" s="122"/>
      <c r="H4330" s="122"/>
    </row>
    <row r="4331" spans="1:8" ht="28.5" customHeight="1">
      <c r="A4331" s="121"/>
      <c r="B4331" s="54" t="str">
        <f>IF(A4331="","",VLOOKUP(A4331,'3-Mapa de Controles'!$M$3:$N$143,2,FALSE))</f>
        <v/>
      </c>
      <c r="C4331" s="54" t="str">
        <f>IF(A4331="","",VLOOKUP(A4331,'3-Mapa de Controles'!$M$3:$P$143,4,FALSE))</f>
        <v/>
      </c>
      <c r="D4331" s="54" t="str">
        <f>IF(A4331="","",VLOOKUP(A4331,'3-Mapa de Controles'!$M$3:$AI$143,23,FALSE))</f>
        <v/>
      </c>
      <c r="E4331" s="54" t="str">
        <f>IF(A4331="","",VLOOKUP(A4331,'3-Mapa de Controles'!$B$3:$D$143,3,FALSE))</f>
        <v/>
      </c>
      <c r="F4331" s="56"/>
      <c r="G4331" s="122"/>
      <c r="H4331" s="122"/>
    </row>
    <row r="4332" spans="1:8" ht="28.5" customHeight="1">
      <c r="A4332" s="121"/>
      <c r="B4332" s="54" t="str">
        <f>IF(A4332="","",VLOOKUP(A4332,'3-Mapa de Controles'!$M$3:$N$143,2,FALSE))</f>
        <v/>
      </c>
      <c r="C4332" s="54" t="str">
        <f>IF(A4332="","",VLOOKUP(A4332,'3-Mapa de Controles'!$M$3:$P$143,4,FALSE))</f>
        <v/>
      </c>
      <c r="D4332" s="54" t="str">
        <f>IF(A4332="","",VLOOKUP(A4332,'3-Mapa de Controles'!$M$3:$AI$143,23,FALSE))</f>
        <v/>
      </c>
      <c r="E4332" s="54" t="str">
        <f>IF(A4332="","",VLOOKUP(A4332,'3-Mapa de Controles'!$B$3:$D$143,3,FALSE))</f>
        <v/>
      </c>
      <c r="F4332" s="56"/>
      <c r="G4332" s="122"/>
      <c r="H4332" s="122"/>
    </row>
    <row r="4333" spans="1:8" ht="28.5" customHeight="1">
      <c r="A4333" s="121"/>
      <c r="B4333" s="54" t="str">
        <f>IF(A4333="","",VLOOKUP(A4333,'3-Mapa de Controles'!$M$3:$N$143,2,FALSE))</f>
        <v/>
      </c>
      <c r="C4333" s="54" t="str">
        <f>IF(A4333="","",VLOOKUP(A4333,'3-Mapa de Controles'!$M$3:$P$143,4,FALSE))</f>
        <v/>
      </c>
      <c r="D4333" s="54" t="str">
        <f>IF(A4333="","",VLOOKUP(A4333,'3-Mapa de Controles'!$M$3:$AI$143,23,FALSE))</f>
        <v/>
      </c>
      <c r="E4333" s="54" t="str">
        <f>IF(A4333="","",VLOOKUP(A4333,'3-Mapa de Controles'!$B$3:$D$143,3,FALSE))</f>
        <v/>
      </c>
      <c r="F4333" s="56"/>
      <c r="G4333" s="122"/>
      <c r="H4333" s="122"/>
    </row>
    <row r="4334" spans="1:8" ht="28.5" customHeight="1">
      <c r="A4334" s="121"/>
      <c r="B4334" s="54" t="str">
        <f>IF(A4334="","",VLOOKUP(A4334,'3-Mapa de Controles'!$M$3:$N$143,2,FALSE))</f>
        <v/>
      </c>
      <c r="C4334" s="54" t="str">
        <f>IF(A4334="","",VLOOKUP(A4334,'3-Mapa de Controles'!$M$3:$P$143,4,FALSE))</f>
        <v/>
      </c>
      <c r="D4334" s="54" t="str">
        <f>IF(A4334="","",VLOOKUP(A4334,'3-Mapa de Controles'!$M$3:$AI$143,23,FALSE))</f>
        <v/>
      </c>
      <c r="E4334" s="54" t="str">
        <f>IF(A4334="","",VLOOKUP(A4334,'3-Mapa de Controles'!$B$3:$D$143,3,FALSE))</f>
        <v/>
      </c>
      <c r="F4334" s="56"/>
      <c r="G4334" s="122"/>
      <c r="H4334" s="122"/>
    </row>
    <row r="4335" spans="1:8" ht="28.5" customHeight="1">
      <c r="A4335" s="121"/>
      <c r="B4335" s="54" t="str">
        <f>IF(A4335="","",VLOOKUP(A4335,'3-Mapa de Controles'!$M$3:$N$143,2,FALSE))</f>
        <v/>
      </c>
      <c r="C4335" s="54" t="str">
        <f>IF(A4335="","",VLOOKUP(A4335,'3-Mapa de Controles'!$M$3:$P$143,4,FALSE))</f>
        <v/>
      </c>
      <c r="D4335" s="54" t="str">
        <f>IF(A4335="","",VLOOKUP(A4335,'3-Mapa de Controles'!$M$3:$AI$143,23,FALSE))</f>
        <v/>
      </c>
      <c r="E4335" s="54" t="str">
        <f>IF(A4335="","",VLOOKUP(A4335,'3-Mapa de Controles'!$B$3:$D$143,3,FALSE))</f>
        <v/>
      </c>
      <c r="F4335" s="56"/>
      <c r="G4335" s="122"/>
      <c r="H4335" s="122"/>
    </row>
    <row r="4336" spans="1:8" ht="28.5" customHeight="1">
      <c r="A4336" s="121"/>
      <c r="B4336" s="54" t="str">
        <f>IF(A4336="","",VLOOKUP(A4336,'3-Mapa de Controles'!$M$3:$N$143,2,FALSE))</f>
        <v/>
      </c>
      <c r="C4336" s="54" t="str">
        <f>IF(A4336="","",VLOOKUP(A4336,'3-Mapa de Controles'!$M$3:$P$143,4,FALSE))</f>
        <v/>
      </c>
      <c r="D4336" s="54" t="str">
        <f>IF(A4336="","",VLOOKUP(A4336,'3-Mapa de Controles'!$M$3:$AI$143,23,FALSE))</f>
        <v/>
      </c>
      <c r="E4336" s="54" t="str">
        <f>IF(A4336="","",VLOOKUP(A4336,'3-Mapa de Controles'!$B$3:$D$143,3,FALSE))</f>
        <v/>
      </c>
      <c r="F4336" s="56"/>
      <c r="G4336" s="122"/>
      <c r="H4336" s="122"/>
    </row>
    <row r="4337" spans="1:8" ht="28.5" customHeight="1">
      <c r="A4337" s="121"/>
      <c r="B4337" s="54" t="str">
        <f>IF(A4337="","",VLOOKUP(A4337,'3-Mapa de Controles'!$M$3:$N$143,2,FALSE))</f>
        <v/>
      </c>
      <c r="C4337" s="54" t="str">
        <f>IF(A4337="","",VLOOKUP(A4337,'3-Mapa de Controles'!$M$3:$P$143,4,FALSE))</f>
        <v/>
      </c>
      <c r="D4337" s="54" t="str">
        <f>IF(A4337="","",VLOOKUP(A4337,'3-Mapa de Controles'!$M$3:$AI$143,23,FALSE))</f>
        <v/>
      </c>
      <c r="E4337" s="54" t="str">
        <f>IF(A4337="","",VLOOKUP(A4337,'3-Mapa de Controles'!$B$3:$D$143,3,FALSE))</f>
        <v/>
      </c>
      <c r="F4337" s="56"/>
      <c r="G4337" s="122"/>
      <c r="H4337" s="122"/>
    </row>
    <row r="4338" spans="1:8" ht="28.5" customHeight="1">
      <c r="A4338" s="121"/>
      <c r="B4338" s="54" t="str">
        <f>IF(A4338="","",VLOOKUP(A4338,'3-Mapa de Controles'!$M$3:$N$143,2,FALSE))</f>
        <v/>
      </c>
      <c r="C4338" s="54" t="str">
        <f>IF(A4338="","",VLOOKUP(A4338,'3-Mapa de Controles'!$M$3:$P$143,4,FALSE))</f>
        <v/>
      </c>
      <c r="D4338" s="54" t="str">
        <f>IF(A4338="","",VLOOKUP(A4338,'3-Mapa de Controles'!$M$3:$AI$143,23,FALSE))</f>
        <v/>
      </c>
      <c r="E4338" s="54" t="str">
        <f>IF(A4338="","",VLOOKUP(A4338,'3-Mapa de Controles'!$B$3:$D$143,3,FALSE))</f>
        <v/>
      </c>
      <c r="F4338" s="56"/>
      <c r="G4338" s="122"/>
      <c r="H4338" s="122"/>
    </row>
    <row r="4339" spans="1:8" ht="28.5" customHeight="1">
      <c r="A4339" s="121"/>
      <c r="B4339" s="54" t="str">
        <f>IF(A4339="","",VLOOKUP(A4339,'3-Mapa de Controles'!$M$3:$N$143,2,FALSE))</f>
        <v/>
      </c>
      <c r="C4339" s="54" t="str">
        <f>IF(A4339="","",VLOOKUP(A4339,'3-Mapa de Controles'!$M$3:$P$143,4,FALSE))</f>
        <v/>
      </c>
      <c r="D4339" s="54" t="str">
        <f>IF(A4339="","",VLOOKUP(A4339,'3-Mapa de Controles'!$M$3:$AI$143,23,FALSE))</f>
        <v/>
      </c>
      <c r="E4339" s="54" t="str">
        <f>IF(A4339="","",VLOOKUP(A4339,'3-Mapa de Controles'!$B$3:$D$143,3,FALSE))</f>
        <v/>
      </c>
      <c r="F4339" s="56"/>
      <c r="G4339" s="122"/>
      <c r="H4339" s="122"/>
    </row>
    <row r="4340" spans="1:8" ht="28.5" customHeight="1">
      <c r="A4340" s="121"/>
      <c r="B4340" s="54" t="str">
        <f>IF(A4340="","",VLOOKUP(A4340,'3-Mapa de Controles'!$M$3:$N$143,2,FALSE))</f>
        <v/>
      </c>
      <c r="C4340" s="54" t="str">
        <f>IF(A4340="","",VLOOKUP(A4340,'3-Mapa de Controles'!$M$3:$P$143,4,FALSE))</f>
        <v/>
      </c>
      <c r="D4340" s="54" t="str">
        <f>IF(A4340="","",VLOOKUP(A4340,'3-Mapa de Controles'!$M$3:$AI$143,23,FALSE))</f>
        <v/>
      </c>
      <c r="E4340" s="54" t="str">
        <f>IF(A4340="","",VLOOKUP(A4340,'3-Mapa de Controles'!$B$3:$D$143,3,FALSE))</f>
        <v/>
      </c>
      <c r="F4340" s="56"/>
      <c r="G4340" s="122"/>
      <c r="H4340" s="122"/>
    </row>
    <row r="4341" spans="1:8" ht="28.5" customHeight="1">
      <c r="A4341" s="121"/>
      <c r="B4341" s="54" t="str">
        <f>IF(A4341="","",VLOOKUP(A4341,'3-Mapa de Controles'!$M$3:$N$143,2,FALSE))</f>
        <v/>
      </c>
      <c r="C4341" s="54" t="str">
        <f>IF(A4341="","",VLOOKUP(A4341,'3-Mapa de Controles'!$M$3:$P$143,4,FALSE))</f>
        <v/>
      </c>
      <c r="D4341" s="54" t="str">
        <f>IF(A4341="","",VLOOKUP(A4341,'3-Mapa de Controles'!$M$3:$AI$143,23,FALSE))</f>
        <v/>
      </c>
      <c r="E4341" s="54" t="str">
        <f>IF(A4341="","",VLOOKUP(A4341,'3-Mapa de Controles'!$B$3:$D$143,3,FALSE))</f>
        <v/>
      </c>
      <c r="F4341" s="56"/>
      <c r="G4341" s="122"/>
      <c r="H4341" s="122"/>
    </row>
    <row r="4342" spans="1:8" ht="28.5" customHeight="1">
      <c r="A4342" s="121"/>
      <c r="B4342" s="54" t="str">
        <f>IF(A4342="","",VLOOKUP(A4342,'3-Mapa de Controles'!$M$3:$N$143,2,FALSE))</f>
        <v/>
      </c>
      <c r="C4342" s="54" t="str">
        <f>IF(A4342="","",VLOOKUP(A4342,'3-Mapa de Controles'!$M$3:$P$143,4,FALSE))</f>
        <v/>
      </c>
      <c r="D4342" s="54" t="str">
        <f>IF(A4342="","",VLOOKUP(A4342,'3-Mapa de Controles'!$M$3:$AI$143,23,FALSE))</f>
        <v/>
      </c>
      <c r="E4342" s="54" t="str">
        <f>IF(A4342="","",VLOOKUP(A4342,'3-Mapa de Controles'!$B$3:$D$143,3,FALSE))</f>
        <v/>
      </c>
      <c r="F4342" s="56"/>
      <c r="G4342" s="122"/>
      <c r="H4342" s="122"/>
    </row>
    <row r="4343" spans="1:8" ht="28.5" customHeight="1">
      <c r="A4343" s="121"/>
      <c r="B4343" s="54" t="str">
        <f>IF(A4343="","",VLOOKUP(A4343,'3-Mapa de Controles'!$M$3:$N$143,2,FALSE))</f>
        <v/>
      </c>
      <c r="C4343" s="54" t="str">
        <f>IF(A4343="","",VLOOKUP(A4343,'3-Mapa de Controles'!$M$3:$P$143,4,FALSE))</f>
        <v/>
      </c>
      <c r="D4343" s="54" t="str">
        <f>IF(A4343="","",VLOOKUP(A4343,'3-Mapa de Controles'!$M$3:$AI$143,23,FALSE))</f>
        <v/>
      </c>
      <c r="E4343" s="54" t="str">
        <f>IF(A4343="","",VLOOKUP(A4343,'3-Mapa de Controles'!$B$3:$D$143,3,FALSE))</f>
        <v/>
      </c>
      <c r="F4343" s="56"/>
      <c r="G4343" s="122"/>
      <c r="H4343" s="122"/>
    </row>
    <row r="4344" spans="1:8" ht="28.5" customHeight="1">
      <c r="A4344" s="121"/>
      <c r="B4344" s="54" t="str">
        <f>IF(A4344="","",VLOOKUP(A4344,'3-Mapa de Controles'!$M$3:$N$143,2,FALSE))</f>
        <v/>
      </c>
      <c r="C4344" s="54" t="str">
        <f>IF(A4344="","",VLOOKUP(A4344,'3-Mapa de Controles'!$M$3:$P$143,4,FALSE))</f>
        <v/>
      </c>
      <c r="D4344" s="54" t="str">
        <f>IF(A4344="","",VLOOKUP(A4344,'3-Mapa de Controles'!$M$3:$AI$143,23,FALSE))</f>
        <v/>
      </c>
      <c r="E4344" s="54" t="str">
        <f>IF(A4344="","",VLOOKUP(A4344,'3-Mapa de Controles'!$B$3:$D$143,3,FALSE))</f>
        <v/>
      </c>
      <c r="F4344" s="56"/>
      <c r="G4344" s="122"/>
      <c r="H4344" s="122"/>
    </row>
    <row r="4345" spans="1:8" ht="28.5" customHeight="1">
      <c r="A4345" s="121"/>
      <c r="B4345" s="54" t="str">
        <f>IF(A4345="","",VLOOKUP(A4345,'3-Mapa de Controles'!$M$3:$N$143,2,FALSE))</f>
        <v/>
      </c>
      <c r="C4345" s="54" t="str">
        <f>IF(A4345="","",VLOOKUP(A4345,'3-Mapa de Controles'!$M$3:$P$143,4,FALSE))</f>
        <v/>
      </c>
      <c r="D4345" s="54" t="str">
        <f>IF(A4345="","",VLOOKUP(A4345,'3-Mapa de Controles'!$M$3:$AI$143,23,FALSE))</f>
        <v/>
      </c>
      <c r="E4345" s="54" t="str">
        <f>IF(A4345="","",VLOOKUP(A4345,'3-Mapa de Controles'!$B$3:$D$143,3,FALSE))</f>
        <v/>
      </c>
      <c r="F4345" s="56"/>
      <c r="G4345" s="122"/>
      <c r="H4345" s="122"/>
    </row>
    <row r="4346" spans="1:8" ht="28.5" customHeight="1">
      <c r="A4346" s="121"/>
      <c r="B4346" s="54" t="str">
        <f>IF(A4346="","",VLOOKUP(A4346,'3-Mapa de Controles'!$M$3:$N$143,2,FALSE))</f>
        <v/>
      </c>
      <c r="C4346" s="54" t="str">
        <f>IF(A4346="","",VLOOKUP(A4346,'3-Mapa de Controles'!$M$3:$P$143,4,FALSE))</f>
        <v/>
      </c>
      <c r="D4346" s="54" t="str">
        <f>IF(A4346="","",VLOOKUP(A4346,'3-Mapa de Controles'!$M$3:$AI$143,23,FALSE))</f>
        <v/>
      </c>
      <c r="E4346" s="54" t="str">
        <f>IF(A4346="","",VLOOKUP(A4346,'3-Mapa de Controles'!$B$3:$D$143,3,FALSE))</f>
        <v/>
      </c>
      <c r="F4346" s="56"/>
      <c r="G4346" s="122"/>
      <c r="H4346" s="122"/>
    </row>
    <row r="4347" spans="1:8" ht="28.5" customHeight="1">
      <c r="A4347" s="121"/>
      <c r="B4347" s="54" t="str">
        <f>IF(A4347="","",VLOOKUP(A4347,'3-Mapa de Controles'!$M$3:$N$143,2,FALSE))</f>
        <v/>
      </c>
      <c r="C4347" s="54" t="str">
        <f>IF(A4347="","",VLOOKUP(A4347,'3-Mapa de Controles'!$M$3:$P$143,4,FALSE))</f>
        <v/>
      </c>
      <c r="D4347" s="54" t="str">
        <f>IF(A4347="","",VLOOKUP(A4347,'3-Mapa de Controles'!$M$3:$AI$143,23,FALSE))</f>
        <v/>
      </c>
      <c r="E4347" s="54" t="str">
        <f>IF(A4347="","",VLOOKUP(A4347,'3-Mapa de Controles'!$B$3:$D$143,3,FALSE))</f>
        <v/>
      </c>
      <c r="F4347" s="56"/>
      <c r="G4347" s="122"/>
      <c r="H4347" s="122"/>
    </row>
    <row r="4348" spans="1:8" ht="28.5" customHeight="1">
      <c r="A4348" s="121"/>
      <c r="B4348" s="54" t="str">
        <f>IF(A4348="","",VLOOKUP(A4348,'3-Mapa de Controles'!$M$3:$N$143,2,FALSE))</f>
        <v/>
      </c>
      <c r="C4348" s="54" t="str">
        <f>IF(A4348="","",VLOOKUP(A4348,'3-Mapa de Controles'!$M$3:$P$143,4,FALSE))</f>
        <v/>
      </c>
      <c r="D4348" s="54" t="str">
        <f>IF(A4348="","",VLOOKUP(A4348,'3-Mapa de Controles'!$M$3:$AI$143,23,FALSE))</f>
        <v/>
      </c>
      <c r="E4348" s="54" t="str">
        <f>IF(A4348="","",VLOOKUP(A4348,'3-Mapa de Controles'!$B$3:$D$143,3,FALSE))</f>
        <v/>
      </c>
      <c r="F4348" s="56"/>
      <c r="G4348" s="122"/>
      <c r="H4348" s="122"/>
    </row>
    <row r="4349" spans="1:8" ht="28.5" customHeight="1">
      <c r="A4349" s="121"/>
      <c r="B4349" s="54" t="str">
        <f>IF(A4349="","",VLOOKUP(A4349,'3-Mapa de Controles'!$M$3:$N$143,2,FALSE))</f>
        <v/>
      </c>
      <c r="C4349" s="54" t="str">
        <f>IF(A4349="","",VLOOKUP(A4349,'3-Mapa de Controles'!$M$3:$P$143,4,FALSE))</f>
        <v/>
      </c>
      <c r="D4349" s="54" t="str">
        <f>IF(A4349="","",VLOOKUP(A4349,'3-Mapa de Controles'!$M$3:$AI$143,23,FALSE))</f>
        <v/>
      </c>
      <c r="E4349" s="54" t="str">
        <f>IF(A4349="","",VLOOKUP(A4349,'3-Mapa de Controles'!$B$3:$D$143,3,FALSE))</f>
        <v/>
      </c>
      <c r="F4349" s="56"/>
      <c r="G4349" s="122"/>
      <c r="H4349" s="122"/>
    </row>
    <row r="4350" spans="1:8" ht="28.5" customHeight="1">
      <c r="A4350" s="121"/>
      <c r="B4350" s="54" t="str">
        <f>IF(A4350="","",VLOOKUP(A4350,'3-Mapa de Controles'!$M$3:$N$143,2,FALSE))</f>
        <v/>
      </c>
      <c r="C4350" s="54" t="str">
        <f>IF(A4350="","",VLOOKUP(A4350,'3-Mapa de Controles'!$M$3:$P$143,4,FALSE))</f>
        <v/>
      </c>
      <c r="D4350" s="54" t="str">
        <f>IF(A4350="","",VLOOKUP(A4350,'3-Mapa de Controles'!$M$3:$AI$143,23,FALSE))</f>
        <v/>
      </c>
      <c r="E4350" s="54" t="str">
        <f>IF(A4350="","",VLOOKUP(A4350,'3-Mapa de Controles'!$B$3:$D$143,3,FALSE))</f>
        <v/>
      </c>
      <c r="F4350" s="56"/>
      <c r="G4350" s="122"/>
      <c r="H4350" s="122"/>
    </row>
    <row r="4351" spans="1:8" ht="28.5" customHeight="1">
      <c r="A4351" s="121"/>
      <c r="B4351" s="54" t="str">
        <f>IF(A4351="","",VLOOKUP(A4351,'3-Mapa de Controles'!$M$3:$N$143,2,FALSE))</f>
        <v/>
      </c>
      <c r="C4351" s="54" t="str">
        <f>IF(A4351="","",VLOOKUP(A4351,'3-Mapa de Controles'!$M$3:$P$143,4,FALSE))</f>
        <v/>
      </c>
      <c r="D4351" s="54" t="str">
        <f>IF(A4351="","",VLOOKUP(A4351,'3-Mapa de Controles'!$M$3:$AI$143,23,FALSE))</f>
        <v/>
      </c>
      <c r="E4351" s="54" t="str">
        <f>IF(A4351="","",VLOOKUP(A4351,'3-Mapa de Controles'!$B$3:$D$143,3,FALSE))</f>
        <v/>
      </c>
      <c r="F4351" s="56"/>
      <c r="G4351" s="122"/>
      <c r="H4351" s="122"/>
    </row>
    <row r="4352" spans="1:8" ht="28.5" customHeight="1">
      <c r="A4352" s="121"/>
      <c r="B4352" s="54" t="str">
        <f>IF(A4352="","",VLOOKUP(A4352,'3-Mapa de Controles'!$M$3:$N$143,2,FALSE))</f>
        <v/>
      </c>
      <c r="C4352" s="54" t="str">
        <f>IF(A4352="","",VLOOKUP(A4352,'3-Mapa de Controles'!$M$3:$P$143,4,FALSE))</f>
        <v/>
      </c>
      <c r="D4352" s="54" t="str">
        <f>IF(A4352="","",VLOOKUP(A4352,'3-Mapa de Controles'!$M$3:$AI$143,23,FALSE))</f>
        <v/>
      </c>
      <c r="E4352" s="54" t="str">
        <f>IF(A4352="","",VLOOKUP(A4352,'3-Mapa de Controles'!$B$3:$D$143,3,FALSE))</f>
        <v/>
      </c>
      <c r="F4352" s="56"/>
      <c r="G4352" s="122"/>
      <c r="H4352" s="122"/>
    </row>
    <row r="4353" spans="1:8" ht="28.5" customHeight="1">
      <c r="A4353" s="121"/>
      <c r="B4353" s="54" t="str">
        <f>IF(A4353="","",VLOOKUP(A4353,'3-Mapa de Controles'!$M$3:$N$143,2,FALSE))</f>
        <v/>
      </c>
      <c r="C4353" s="54" t="str">
        <f>IF(A4353="","",VLOOKUP(A4353,'3-Mapa de Controles'!$M$3:$P$143,4,FALSE))</f>
        <v/>
      </c>
      <c r="D4353" s="54" t="str">
        <f>IF(A4353="","",VLOOKUP(A4353,'3-Mapa de Controles'!$M$3:$AI$143,23,FALSE))</f>
        <v/>
      </c>
      <c r="E4353" s="54" t="str">
        <f>IF(A4353="","",VLOOKUP(A4353,'3-Mapa de Controles'!$B$3:$D$143,3,FALSE))</f>
        <v/>
      </c>
      <c r="F4353" s="56"/>
      <c r="G4353" s="122"/>
      <c r="H4353" s="122"/>
    </row>
    <row r="4354" spans="1:8" ht="28.5" customHeight="1">
      <c r="A4354" s="121"/>
      <c r="B4354" s="54" t="str">
        <f>IF(A4354="","",VLOOKUP(A4354,'3-Mapa de Controles'!$M$3:$N$143,2,FALSE))</f>
        <v/>
      </c>
      <c r="C4354" s="54" t="str">
        <f>IF(A4354="","",VLOOKUP(A4354,'3-Mapa de Controles'!$M$3:$P$143,4,FALSE))</f>
        <v/>
      </c>
      <c r="D4354" s="54" t="str">
        <f>IF(A4354="","",VLOOKUP(A4354,'3-Mapa de Controles'!$M$3:$AI$143,23,FALSE))</f>
        <v/>
      </c>
      <c r="E4354" s="54" t="str">
        <f>IF(A4354="","",VLOOKUP(A4354,'3-Mapa de Controles'!$B$3:$D$143,3,FALSE))</f>
        <v/>
      </c>
      <c r="F4354" s="56"/>
      <c r="G4354" s="122"/>
      <c r="H4354" s="122"/>
    </row>
    <row r="4355" spans="1:8" ht="28.5" customHeight="1">
      <c r="A4355" s="121"/>
      <c r="B4355" s="54" t="str">
        <f>IF(A4355="","",VLOOKUP(A4355,'3-Mapa de Controles'!$M$3:$N$143,2,FALSE))</f>
        <v/>
      </c>
      <c r="C4355" s="54" t="str">
        <f>IF(A4355="","",VLOOKUP(A4355,'3-Mapa de Controles'!$M$3:$P$143,4,FALSE))</f>
        <v/>
      </c>
      <c r="D4355" s="54" t="str">
        <f>IF(A4355="","",VLOOKUP(A4355,'3-Mapa de Controles'!$M$3:$AI$143,23,FALSE))</f>
        <v/>
      </c>
      <c r="E4355" s="54" t="str">
        <f>IF(A4355="","",VLOOKUP(A4355,'3-Mapa de Controles'!$B$3:$D$143,3,FALSE))</f>
        <v/>
      </c>
      <c r="F4355" s="56"/>
      <c r="G4355" s="122"/>
      <c r="H4355" s="122"/>
    </row>
    <row r="4356" spans="1:8" ht="28.5" customHeight="1">
      <c r="A4356" s="121"/>
      <c r="B4356" s="54" t="str">
        <f>IF(A4356="","",VLOOKUP(A4356,'3-Mapa de Controles'!$M$3:$N$143,2,FALSE))</f>
        <v/>
      </c>
      <c r="C4356" s="54" t="str">
        <f>IF(A4356="","",VLOOKUP(A4356,'3-Mapa de Controles'!$M$3:$P$143,4,FALSE))</f>
        <v/>
      </c>
      <c r="D4356" s="54" t="str">
        <f>IF(A4356="","",VLOOKUP(A4356,'3-Mapa de Controles'!$M$3:$AI$143,23,FALSE))</f>
        <v/>
      </c>
      <c r="E4356" s="54" t="str">
        <f>IF(A4356="","",VLOOKUP(A4356,'3-Mapa de Controles'!$B$3:$D$143,3,FALSE))</f>
        <v/>
      </c>
      <c r="F4356" s="56"/>
      <c r="G4356" s="122"/>
      <c r="H4356" s="122"/>
    </row>
    <row r="4357" spans="1:8" ht="28.5" customHeight="1">
      <c r="A4357" s="121"/>
      <c r="B4357" s="54" t="str">
        <f>IF(A4357="","",VLOOKUP(A4357,'3-Mapa de Controles'!$M$3:$N$143,2,FALSE))</f>
        <v/>
      </c>
      <c r="C4357" s="54" t="str">
        <f>IF(A4357="","",VLOOKUP(A4357,'3-Mapa de Controles'!$M$3:$P$143,4,FALSE))</f>
        <v/>
      </c>
      <c r="D4357" s="54" t="str">
        <f>IF(A4357="","",VLOOKUP(A4357,'3-Mapa de Controles'!$M$3:$AI$143,23,FALSE))</f>
        <v/>
      </c>
      <c r="E4357" s="54" t="str">
        <f>IF(A4357="","",VLOOKUP(A4357,'3-Mapa de Controles'!$B$3:$D$143,3,FALSE))</f>
        <v/>
      </c>
      <c r="F4357" s="56"/>
      <c r="G4357" s="122"/>
      <c r="H4357" s="122"/>
    </row>
    <row r="4358" spans="1:8" ht="28.5" customHeight="1">
      <c r="A4358" s="121"/>
      <c r="B4358" s="54" t="str">
        <f>IF(A4358="","",VLOOKUP(A4358,'3-Mapa de Controles'!$M$3:$N$143,2,FALSE))</f>
        <v/>
      </c>
      <c r="C4358" s="54" t="str">
        <f>IF(A4358="","",VLOOKUP(A4358,'3-Mapa de Controles'!$M$3:$P$143,4,FALSE))</f>
        <v/>
      </c>
      <c r="D4358" s="54" t="str">
        <f>IF(A4358="","",VLOOKUP(A4358,'3-Mapa de Controles'!$M$3:$AI$143,23,FALSE))</f>
        <v/>
      </c>
      <c r="E4358" s="54" t="str">
        <f>IF(A4358="","",VLOOKUP(A4358,'3-Mapa de Controles'!$B$3:$D$143,3,FALSE))</f>
        <v/>
      </c>
      <c r="F4358" s="56"/>
      <c r="G4358" s="122"/>
      <c r="H4358" s="122"/>
    </row>
    <row r="4359" spans="1:8" ht="28.5" customHeight="1">
      <c r="A4359" s="121"/>
      <c r="B4359" s="54" t="str">
        <f>IF(A4359="","",VLOOKUP(A4359,'3-Mapa de Controles'!$M$3:$N$143,2,FALSE))</f>
        <v/>
      </c>
      <c r="C4359" s="54" t="str">
        <f>IF(A4359="","",VLOOKUP(A4359,'3-Mapa de Controles'!$M$3:$P$143,4,FALSE))</f>
        <v/>
      </c>
      <c r="D4359" s="54" t="str">
        <f>IF(A4359="","",VLOOKUP(A4359,'3-Mapa de Controles'!$M$3:$AI$143,23,FALSE))</f>
        <v/>
      </c>
      <c r="E4359" s="54" t="str">
        <f>IF(A4359="","",VLOOKUP(A4359,'3-Mapa de Controles'!$B$3:$D$143,3,FALSE))</f>
        <v/>
      </c>
      <c r="F4359" s="56"/>
      <c r="G4359" s="122"/>
      <c r="H4359" s="122"/>
    </row>
    <row r="4360" spans="1:8" ht="28.5" customHeight="1">
      <c r="A4360" s="121"/>
      <c r="B4360" s="54" t="str">
        <f>IF(A4360="","",VLOOKUP(A4360,'3-Mapa de Controles'!$M$3:$N$143,2,FALSE))</f>
        <v/>
      </c>
      <c r="C4360" s="54" t="str">
        <f>IF(A4360="","",VLOOKUP(A4360,'3-Mapa de Controles'!$M$3:$P$143,4,FALSE))</f>
        <v/>
      </c>
      <c r="D4360" s="54" t="str">
        <f>IF(A4360="","",VLOOKUP(A4360,'3-Mapa de Controles'!$M$3:$AI$143,23,FALSE))</f>
        <v/>
      </c>
      <c r="E4360" s="54" t="str">
        <f>IF(A4360="","",VLOOKUP(A4360,'3-Mapa de Controles'!$B$3:$D$143,3,FALSE))</f>
        <v/>
      </c>
      <c r="F4360" s="56"/>
      <c r="G4360" s="122"/>
      <c r="H4360" s="122"/>
    </row>
    <row r="4361" spans="1:8" ht="28.5" customHeight="1">
      <c r="A4361" s="121"/>
      <c r="B4361" s="54" t="str">
        <f>IF(A4361="","",VLOOKUP(A4361,'3-Mapa de Controles'!$M$3:$N$143,2,FALSE))</f>
        <v/>
      </c>
      <c r="C4361" s="54" t="str">
        <f>IF(A4361="","",VLOOKUP(A4361,'3-Mapa de Controles'!$M$3:$P$143,4,FALSE))</f>
        <v/>
      </c>
      <c r="D4361" s="54" t="str">
        <f>IF(A4361="","",VLOOKUP(A4361,'3-Mapa de Controles'!$M$3:$AI$143,23,FALSE))</f>
        <v/>
      </c>
      <c r="E4361" s="54" t="str">
        <f>IF(A4361="","",VLOOKUP(A4361,'3-Mapa de Controles'!$B$3:$D$143,3,FALSE))</f>
        <v/>
      </c>
      <c r="F4361" s="56"/>
      <c r="G4361" s="122"/>
      <c r="H4361" s="122"/>
    </row>
    <row r="4362" spans="1:8" ht="28.5" customHeight="1">
      <c r="A4362" s="121"/>
      <c r="B4362" s="54" t="str">
        <f>IF(A4362="","",VLOOKUP(A4362,'3-Mapa de Controles'!$M$3:$N$143,2,FALSE))</f>
        <v/>
      </c>
      <c r="C4362" s="54" t="str">
        <f>IF(A4362="","",VLOOKUP(A4362,'3-Mapa de Controles'!$M$3:$P$143,4,FALSE))</f>
        <v/>
      </c>
      <c r="D4362" s="54" t="str">
        <f>IF(A4362="","",VLOOKUP(A4362,'3-Mapa de Controles'!$M$3:$AI$143,23,FALSE))</f>
        <v/>
      </c>
      <c r="E4362" s="54" t="str">
        <f>IF(A4362="","",VLOOKUP(A4362,'3-Mapa de Controles'!$B$3:$D$143,3,FALSE))</f>
        <v/>
      </c>
      <c r="F4362" s="56"/>
      <c r="G4362" s="122"/>
      <c r="H4362" s="122"/>
    </row>
    <row r="4363" spans="1:8" ht="28.5" customHeight="1">
      <c r="A4363" s="121"/>
      <c r="B4363" s="54" t="str">
        <f>IF(A4363="","",VLOOKUP(A4363,'3-Mapa de Controles'!$M$3:$N$143,2,FALSE))</f>
        <v/>
      </c>
      <c r="C4363" s="54" t="str">
        <f>IF(A4363="","",VLOOKUP(A4363,'3-Mapa de Controles'!$M$3:$P$143,4,FALSE))</f>
        <v/>
      </c>
      <c r="D4363" s="54" t="str">
        <f>IF(A4363="","",VLOOKUP(A4363,'3-Mapa de Controles'!$M$3:$AI$143,23,FALSE))</f>
        <v/>
      </c>
      <c r="E4363" s="54" t="str">
        <f>IF(A4363="","",VLOOKUP(A4363,'3-Mapa de Controles'!$B$3:$D$143,3,FALSE))</f>
        <v/>
      </c>
      <c r="F4363" s="56"/>
      <c r="G4363" s="122"/>
      <c r="H4363" s="122"/>
    </row>
    <row r="4364" spans="1:8" ht="28.5" customHeight="1">
      <c r="A4364" s="121"/>
      <c r="B4364" s="54" t="str">
        <f>IF(A4364="","",VLOOKUP(A4364,'3-Mapa de Controles'!$M$3:$N$143,2,FALSE))</f>
        <v/>
      </c>
      <c r="C4364" s="54" t="str">
        <f>IF(A4364="","",VLOOKUP(A4364,'3-Mapa de Controles'!$M$3:$P$143,4,FALSE))</f>
        <v/>
      </c>
      <c r="D4364" s="54" t="str">
        <f>IF(A4364="","",VLOOKUP(A4364,'3-Mapa de Controles'!$M$3:$AI$143,23,FALSE))</f>
        <v/>
      </c>
      <c r="E4364" s="54" t="str">
        <f>IF(A4364="","",VLOOKUP(A4364,'3-Mapa de Controles'!$B$3:$D$143,3,FALSE))</f>
        <v/>
      </c>
      <c r="F4364" s="56"/>
      <c r="G4364" s="122"/>
      <c r="H4364" s="122"/>
    </row>
    <row r="4365" spans="1:8" ht="28.5" customHeight="1">
      <c r="A4365" s="121"/>
      <c r="B4365" s="54" t="str">
        <f>IF(A4365="","",VLOOKUP(A4365,'3-Mapa de Controles'!$M$3:$N$143,2,FALSE))</f>
        <v/>
      </c>
      <c r="C4365" s="54" t="str">
        <f>IF(A4365="","",VLOOKUP(A4365,'3-Mapa de Controles'!$M$3:$P$143,4,FALSE))</f>
        <v/>
      </c>
      <c r="D4365" s="54" t="str">
        <f>IF(A4365="","",VLOOKUP(A4365,'3-Mapa de Controles'!$M$3:$AI$143,23,FALSE))</f>
        <v/>
      </c>
      <c r="E4365" s="54" t="str">
        <f>IF(A4365="","",VLOOKUP(A4365,'3-Mapa de Controles'!$B$3:$D$143,3,FALSE))</f>
        <v/>
      </c>
      <c r="F4365" s="56"/>
      <c r="G4365" s="122"/>
      <c r="H4365" s="122"/>
    </row>
    <row r="4366" spans="1:8" ht="28.5" customHeight="1">
      <c r="A4366" s="121"/>
      <c r="B4366" s="54" t="str">
        <f>IF(A4366="","",VLOOKUP(A4366,'3-Mapa de Controles'!$M$3:$N$143,2,FALSE))</f>
        <v/>
      </c>
      <c r="C4366" s="54" t="str">
        <f>IF(A4366="","",VLOOKUP(A4366,'3-Mapa de Controles'!$M$3:$P$143,4,FALSE))</f>
        <v/>
      </c>
      <c r="D4366" s="54" t="str">
        <f>IF(A4366="","",VLOOKUP(A4366,'3-Mapa de Controles'!$M$3:$AI$143,23,FALSE))</f>
        <v/>
      </c>
      <c r="E4366" s="54" t="str">
        <f>IF(A4366="","",VLOOKUP(A4366,'3-Mapa de Controles'!$B$3:$D$143,3,FALSE))</f>
        <v/>
      </c>
      <c r="F4366" s="56"/>
      <c r="G4366" s="122"/>
      <c r="H4366" s="122"/>
    </row>
    <row r="4367" spans="1:8" ht="28.5" customHeight="1">
      <c r="A4367" s="121"/>
      <c r="B4367" s="54" t="str">
        <f>IF(A4367="","",VLOOKUP(A4367,'3-Mapa de Controles'!$M$3:$N$143,2,FALSE))</f>
        <v/>
      </c>
      <c r="C4367" s="54" t="str">
        <f>IF(A4367="","",VLOOKUP(A4367,'3-Mapa de Controles'!$M$3:$P$143,4,FALSE))</f>
        <v/>
      </c>
      <c r="D4367" s="54" t="str">
        <f>IF(A4367="","",VLOOKUP(A4367,'3-Mapa de Controles'!$M$3:$AI$143,23,FALSE))</f>
        <v/>
      </c>
      <c r="E4367" s="54" t="str">
        <f>IF(A4367="","",VLOOKUP(A4367,'3-Mapa de Controles'!$B$3:$D$143,3,FALSE))</f>
        <v/>
      </c>
      <c r="F4367" s="56"/>
      <c r="G4367" s="122"/>
      <c r="H4367" s="122"/>
    </row>
    <row r="4368" spans="1:8" ht="28.5" customHeight="1">
      <c r="A4368" s="121"/>
      <c r="B4368" s="54" t="str">
        <f>IF(A4368="","",VLOOKUP(A4368,'3-Mapa de Controles'!$M$3:$N$143,2,FALSE))</f>
        <v/>
      </c>
      <c r="C4368" s="54" t="str">
        <f>IF(A4368="","",VLOOKUP(A4368,'3-Mapa de Controles'!$M$3:$P$143,4,FALSE))</f>
        <v/>
      </c>
      <c r="D4368" s="54" t="str">
        <f>IF(A4368="","",VLOOKUP(A4368,'3-Mapa de Controles'!$M$3:$AI$143,23,FALSE))</f>
        <v/>
      </c>
      <c r="E4368" s="54" t="str">
        <f>IF(A4368="","",VLOOKUP(A4368,'3-Mapa de Controles'!$B$3:$D$143,3,FALSE))</f>
        <v/>
      </c>
      <c r="F4368" s="56"/>
      <c r="G4368" s="122"/>
      <c r="H4368" s="122"/>
    </row>
    <row r="4369" spans="1:8" ht="28.5" customHeight="1">
      <c r="A4369" s="121"/>
      <c r="B4369" s="54" t="str">
        <f>IF(A4369="","",VLOOKUP(A4369,'3-Mapa de Controles'!$M$3:$N$143,2,FALSE))</f>
        <v/>
      </c>
      <c r="C4369" s="54" t="str">
        <f>IF(A4369="","",VLOOKUP(A4369,'3-Mapa de Controles'!$M$3:$P$143,4,FALSE))</f>
        <v/>
      </c>
      <c r="D4369" s="54" t="str">
        <f>IF(A4369="","",VLOOKUP(A4369,'3-Mapa de Controles'!$M$3:$AI$143,23,FALSE))</f>
        <v/>
      </c>
      <c r="E4369" s="54" t="str">
        <f>IF(A4369="","",VLOOKUP(A4369,'3-Mapa de Controles'!$B$3:$D$143,3,FALSE))</f>
        <v/>
      </c>
      <c r="F4369" s="56"/>
      <c r="G4369" s="122"/>
      <c r="H4369" s="122"/>
    </row>
    <row r="4370" spans="1:8" ht="28.5" customHeight="1">
      <c r="A4370" s="121"/>
      <c r="B4370" s="54" t="str">
        <f>IF(A4370="","",VLOOKUP(A4370,'3-Mapa de Controles'!$M$3:$N$143,2,FALSE))</f>
        <v/>
      </c>
      <c r="C4370" s="54" t="str">
        <f>IF(A4370="","",VLOOKUP(A4370,'3-Mapa de Controles'!$M$3:$P$143,4,FALSE))</f>
        <v/>
      </c>
      <c r="D4370" s="54" t="str">
        <f>IF(A4370="","",VLOOKUP(A4370,'3-Mapa de Controles'!$M$3:$AI$143,23,FALSE))</f>
        <v/>
      </c>
      <c r="E4370" s="54" t="str">
        <f>IF(A4370="","",VLOOKUP(A4370,'3-Mapa de Controles'!$B$3:$D$143,3,FALSE))</f>
        <v/>
      </c>
      <c r="F4370" s="56"/>
      <c r="G4370" s="122"/>
      <c r="H4370" s="122"/>
    </row>
    <row r="4371" spans="1:8" ht="28.5" customHeight="1">
      <c r="A4371" s="121"/>
      <c r="B4371" s="54" t="str">
        <f>IF(A4371="","",VLOOKUP(A4371,'3-Mapa de Controles'!$M$3:$N$143,2,FALSE))</f>
        <v/>
      </c>
      <c r="C4371" s="54" t="str">
        <f>IF(A4371="","",VLOOKUP(A4371,'3-Mapa de Controles'!$M$3:$P$143,4,FALSE))</f>
        <v/>
      </c>
      <c r="D4371" s="54" t="str">
        <f>IF(A4371="","",VLOOKUP(A4371,'3-Mapa de Controles'!$M$3:$AI$143,23,FALSE))</f>
        <v/>
      </c>
      <c r="E4371" s="54" t="str">
        <f>IF(A4371="","",VLOOKUP(A4371,'3-Mapa de Controles'!$B$3:$D$143,3,FALSE))</f>
        <v/>
      </c>
      <c r="F4371" s="56"/>
      <c r="G4371" s="122"/>
      <c r="H4371" s="122"/>
    </row>
    <row r="4372" spans="1:8" ht="28.5" customHeight="1">
      <c r="A4372" s="121"/>
      <c r="B4372" s="54" t="str">
        <f>IF(A4372="","",VLOOKUP(A4372,'3-Mapa de Controles'!$M$3:$N$143,2,FALSE))</f>
        <v/>
      </c>
      <c r="C4372" s="54" t="str">
        <f>IF(A4372="","",VLOOKUP(A4372,'3-Mapa de Controles'!$M$3:$P$143,4,FALSE))</f>
        <v/>
      </c>
      <c r="D4372" s="54" t="str">
        <f>IF(A4372="","",VLOOKUP(A4372,'3-Mapa de Controles'!$M$3:$AI$143,23,FALSE))</f>
        <v/>
      </c>
      <c r="E4372" s="54" t="str">
        <f>IF(A4372="","",VLOOKUP(A4372,'3-Mapa de Controles'!$B$3:$D$143,3,FALSE))</f>
        <v/>
      </c>
      <c r="F4372" s="56"/>
      <c r="G4372" s="122"/>
      <c r="H4372" s="122"/>
    </row>
    <row r="4373" spans="1:8" ht="28.5" customHeight="1">
      <c r="A4373" s="121"/>
      <c r="B4373" s="54" t="str">
        <f>IF(A4373="","",VLOOKUP(A4373,'3-Mapa de Controles'!$M$3:$N$143,2,FALSE))</f>
        <v/>
      </c>
      <c r="C4373" s="54" t="str">
        <f>IF(A4373="","",VLOOKUP(A4373,'3-Mapa de Controles'!$M$3:$P$143,4,FALSE))</f>
        <v/>
      </c>
      <c r="D4373" s="54" t="str">
        <f>IF(A4373="","",VLOOKUP(A4373,'3-Mapa de Controles'!$M$3:$AI$143,23,FALSE))</f>
        <v/>
      </c>
      <c r="E4373" s="54" t="str">
        <f>IF(A4373="","",VLOOKUP(A4373,'3-Mapa de Controles'!$B$3:$D$143,3,FALSE))</f>
        <v/>
      </c>
      <c r="F4373" s="56"/>
      <c r="G4373" s="122"/>
      <c r="H4373" s="122"/>
    </row>
    <row r="4374" spans="1:8" ht="28.5" customHeight="1">
      <c r="A4374" s="121"/>
      <c r="B4374" s="54" t="str">
        <f>IF(A4374="","",VLOOKUP(A4374,'3-Mapa de Controles'!$M$3:$N$143,2,FALSE))</f>
        <v/>
      </c>
      <c r="C4374" s="54" t="str">
        <f>IF(A4374="","",VLOOKUP(A4374,'3-Mapa de Controles'!$M$3:$P$143,4,FALSE))</f>
        <v/>
      </c>
      <c r="D4374" s="54" t="str">
        <f>IF(A4374="","",VLOOKUP(A4374,'3-Mapa de Controles'!$M$3:$AI$143,23,FALSE))</f>
        <v/>
      </c>
      <c r="E4374" s="54" t="str">
        <f>IF(A4374="","",VLOOKUP(A4374,'3-Mapa de Controles'!$B$3:$D$143,3,FALSE))</f>
        <v/>
      </c>
      <c r="F4374" s="56"/>
      <c r="G4374" s="122"/>
      <c r="H4374" s="122"/>
    </row>
    <row r="4375" spans="1:8" ht="28.5" customHeight="1">
      <c r="A4375" s="121"/>
      <c r="B4375" s="54" t="str">
        <f>IF(A4375="","",VLOOKUP(A4375,'3-Mapa de Controles'!$M$3:$N$143,2,FALSE))</f>
        <v/>
      </c>
      <c r="C4375" s="54" t="str">
        <f>IF(A4375="","",VLOOKUP(A4375,'3-Mapa de Controles'!$M$3:$P$143,4,FALSE))</f>
        <v/>
      </c>
      <c r="D4375" s="54" t="str">
        <f>IF(A4375="","",VLOOKUP(A4375,'3-Mapa de Controles'!$M$3:$AI$143,23,FALSE))</f>
        <v/>
      </c>
      <c r="E4375" s="54" t="str">
        <f>IF(A4375="","",VLOOKUP(A4375,'3-Mapa de Controles'!$B$3:$D$143,3,FALSE))</f>
        <v/>
      </c>
      <c r="F4375" s="56"/>
      <c r="G4375" s="122"/>
      <c r="H4375" s="122"/>
    </row>
    <row r="4376" spans="1:8" ht="28.5" customHeight="1">
      <c r="A4376" s="121"/>
      <c r="B4376" s="54" t="str">
        <f>IF(A4376="","",VLOOKUP(A4376,'3-Mapa de Controles'!$M$3:$N$143,2,FALSE))</f>
        <v/>
      </c>
      <c r="C4376" s="54" t="str">
        <f>IF(A4376="","",VLOOKUP(A4376,'3-Mapa de Controles'!$M$3:$P$143,4,FALSE))</f>
        <v/>
      </c>
      <c r="D4376" s="54" t="str">
        <f>IF(A4376="","",VLOOKUP(A4376,'3-Mapa de Controles'!$M$3:$AI$143,23,FALSE))</f>
        <v/>
      </c>
      <c r="E4376" s="54" t="str">
        <f>IF(A4376="","",VLOOKUP(A4376,'3-Mapa de Controles'!$B$3:$D$143,3,FALSE))</f>
        <v/>
      </c>
      <c r="F4376" s="56"/>
      <c r="G4376" s="122"/>
      <c r="H4376" s="122"/>
    </row>
    <row r="4377" spans="1:8" ht="28.5" customHeight="1">
      <c r="A4377" s="121"/>
      <c r="B4377" s="54" t="str">
        <f>IF(A4377="","",VLOOKUP(A4377,'3-Mapa de Controles'!$M$3:$N$143,2,FALSE))</f>
        <v/>
      </c>
      <c r="C4377" s="54" t="str">
        <f>IF(A4377="","",VLOOKUP(A4377,'3-Mapa de Controles'!$M$3:$P$143,4,FALSE))</f>
        <v/>
      </c>
      <c r="D4377" s="54" t="str">
        <f>IF(A4377="","",VLOOKUP(A4377,'3-Mapa de Controles'!$M$3:$AI$143,23,FALSE))</f>
        <v/>
      </c>
      <c r="E4377" s="54" t="str">
        <f>IF(A4377="","",VLOOKUP(A4377,'3-Mapa de Controles'!$B$3:$D$143,3,FALSE))</f>
        <v/>
      </c>
      <c r="F4377" s="56"/>
      <c r="G4377" s="122"/>
      <c r="H4377" s="122"/>
    </row>
    <row r="4378" spans="1:8" ht="28.5" customHeight="1">
      <c r="A4378" s="121"/>
      <c r="B4378" s="54" t="str">
        <f>IF(A4378="","",VLOOKUP(A4378,'3-Mapa de Controles'!$M$3:$N$143,2,FALSE))</f>
        <v/>
      </c>
      <c r="C4378" s="54" t="str">
        <f>IF(A4378="","",VLOOKUP(A4378,'3-Mapa de Controles'!$M$3:$P$143,4,FALSE))</f>
        <v/>
      </c>
      <c r="D4378" s="54" t="str">
        <f>IF(A4378="","",VLOOKUP(A4378,'3-Mapa de Controles'!$M$3:$AI$143,23,FALSE))</f>
        <v/>
      </c>
      <c r="E4378" s="54" t="str">
        <f>IF(A4378="","",VLOOKUP(A4378,'3-Mapa de Controles'!$B$3:$D$143,3,FALSE))</f>
        <v/>
      </c>
      <c r="F4378" s="56"/>
      <c r="G4378" s="122"/>
      <c r="H4378" s="122"/>
    </row>
    <row r="4379" spans="1:8" ht="28.5" customHeight="1">
      <c r="A4379" s="121"/>
      <c r="B4379" s="54" t="str">
        <f>IF(A4379="","",VLOOKUP(A4379,'3-Mapa de Controles'!$M$3:$N$143,2,FALSE))</f>
        <v/>
      </c>
      <c r="C4379" s="54" t="str">
        <f>IF(A4379="","",VLOOKUP(A4379,'3-Mapa de Controles'!$M$3:$P$143,4,FALSE))</f>
        <v/>
      </c>
      <c r="D4379" s="54" t="str">
        <f>IF(A4379="","",VLOOKUP(A4379,'3-Mapa de Controles'!$M$3:$AI$143,23,FALSE))</f>
        <v/>
      </c>
      <c r="E4379" s="54" t="str">
        <f>IF(A4379="","",VLOOKUP(A4379,'3-Mapa de Controles'!$B$3:$D$143,3,FALSE))</f>
        <v/>
      </c>
      <c r="F4379" s="56"/>
      <c r="G4379" s="122"/>
      <c r="H4379" s="122"/>
    </row>
    <row r="4380" spans="1:8" ht="28.5" customHeight="1">
      <c r="A4380" s="121"/>
      <c r="B4380" s="54" t="str">
        <f>IF(A4380="","",VLOOKUP(A4380,'3-Mapa de Controles'!$M$3:$N$143,2,FALSE))</f>
        <v/>
      </c>
      <c r="C4380" s="54" t="str">
        <f>IF(A4380="","",VLOOKUP(A4380,'3-Mapa de Controles'!$M$3:$P$143,4,FALSE))</f>
        <v/>
      </c>
      <c r="D4380" s="54" t="str">
        <f>IF(A4380="","",VLOOKUP(A4380,'3-Mapa de Controles'!$M$3:$AI$143,23,FALSE))</f>
        <v/>
      </c>
      <c r="E4380" s="54" t="str">
        <f>IF(A4380="","",VLOOKUP(A4380,'3-Mapa de Controles'!$B$3:$D$143,3,FALSE))</f>
        <v/>
      </c>
      <c r="F4380" s="56"/>
      <c r="G4380" s="122"/>
      <c r="H4380" s="122"/>
    </row>
    <row r="4381" spans="1:8" ht="28.5" customHeight="1">
      <c r="A4381" s="121"/>
      <c r="B4381" s="54" t="str">
        <f>IF(A4381="","",VLOOKUP(A4381,'3-Mapa de Controles'!$M$3:$N$143,2,FALSE))</f>
        <v/>
      </c>
      <c r="C4381" s="54" t="str">
        <f>IF(A4381="","",VLOOKUP(A4381,'3-Mapa de Controles'!$M$3:$P$143,4,FALSE))</f>
        <v/>
      </c>
      <c r="D4381" s="54" t="str">
        <f>IF(A4381="","",VLOOKUP(A4381,'3-Mapa de Controles'!$M$3:$AI$143,23,FALSE))</f>
        <v/>
      </c>
      <c r="E4381" s="54" t="str">
        <f>IF(A4381="","",VLOOKUP(A4381,'3-Mapa de Controles'!$B$3:$D$143,3,FALSE))</f>
        <v/>
      </c>
      <c r="F4381" s="56"/>
      <c r="G4381" s="122"/>
      <c r="H4381" s="122"/>
    </row>
    <row r="4382" spans="1:8" ht="28.5" customHeight="1">
      <c r="A4382" s="121"/>
      <c r="B4382" s="54" t="str">
        <f>IF(A4382="","",VLOOKUP(A4382,'3-Mapa de Controles'!$M$3:$N$143,2,FALSE))</f>
        <v/>
      </c>
      <c r="C4382" s="54" t="str">
        <f>IF(A4382="","",VLOOKUP(A4382,'3-Mapa de Controles'!$M$3:$P$143,4,FALSE))</f>
        <v/>
      </c>
      <c r="D4382" s="54" t="str">
        <f>IF(A4382="","",VLOOKUP(A4382,'3-Mapa de Controles'!$M$3:$AI$143,23,FALSE))</f>
        <v/>
      </c>
      <c r="E4382" s="54" t="str">
        <f>IF(A4382="","",VLOOKUP(A4382,'3-Mapa de Controles'!$B$3:$D$143,3,FALSE))</f>
        <v/>
      </c>
      <c r="F4382" s="56"/>
      <c r="G4382" s="122"/>
      <c r="H4382" s="122"/>
    </row>
    <row r="4383" spans="1:8" ht="28.5" customHeight="1">
      <c r="A4383" s="121"/>
      <c r="B4383" s="54" t="str">
        <f>IF(A4383="","",VLOOKUP(A4383,'3-Mapa de Controles'!$M$3:$N$143,2,FALSE))</f>
        <v/>
      </c>
      <c r="C4383" s="54" t="str">
        <f>IF(A4383="","",VLOOKUP(A4383,'3-Mapa de Controles'!$M$3:$P$143,4,FALSE))</f>
        <v/>
      </c>
      <c r="D4383" s="54" t="str">
        <f>IF(A4383="","",VLOOKUP(A4383,'3-Mapa de Controles'!$M$3:$AI$143,23,FALSE))</f>
        <v/>
      </c>
      <c r="E4383" s="54" t="str">
        <f>IF(A4383="","",VLOOKUP(A4383,'3-Mapa de Controles'!$B$3:$D$143,3,FALSE))</f>
        <v/>
      </c>
      <c r="F4383" s="56"/>
      <c r="G4383" s="122"/>
      <c r="H4383" s="122"/>
    </row>
    <row r="4384" spans="1:8" ht="28.5" customHeight="1">
      <c r="A4384" s="121"/>
      <c r="B4384" s="54" t="str">
        <f>IF(A4384="","",VLOOKUP(A4384,'3-Mapa de Controles'!$M$3:$N$143,2,FALSE))</f>
        <v/>
      </c>
      <c r="C4384" s="54" t="str">
        <f>IF(A4384="","",VLOOKUP(A4384,'3-Mapa de Controles'!$M$3:$P$143,4,FALSE))</f>
        <v/>
      </c>
      <c r="D4384" s="54" t="str">
        <f>IF(A4384="","",VLOOKUP(A4384,'3-Mapa de Controles'!$M$3:$AI$143,23,FALSE))</f>
        <v/>
      </c>
      <c r="E4384" s="54" t="str">
        <f>IF(A4384="","",VLOOKUP(A4384,'3-Mapa de Controles'!$B$3:$D$143,3,FALSE))</f>
        <v/>
      </c>
      <c r="F4384" s="56"/>
      <c r="G4384" s="122"/>
      <c r="H4384" s="122"/>
    </row>
    <row r="4385" spans="1:8" ht="28.5" customHeight="1">
      <c r="A4385" s="121"/>
      <c r="B4385" s="54" t="str">
        <f>IF(A4385="","",VLOOKUP(A4385,'3-Mapa de Controles'!$M$3:$N$143,2,FALSE))</f>
        <v/>
      </c>
      <c r="C4385" s="54" t="str">
        <f>IF(A4385="","",VLOOKUP(A4385,'3-Mapa de Controles'!$M$3:$P$143,4,FALSE))</f>
        <v/>
      </c>
      <c r="D4385" s="54" t="str">
        <f>IF(A4385="","",VLOOKUP(A4385,'3-Mapa de Controles'!$M$3:$AI$143,23,FALSE))</f>
        <v/>
      </c>
      <c r="E4385" s="54" t="str">
        <f>IF(A4385="","",VLOOKUP(A4385,'3-Mapa de Controles'!$B$3:$D$143,3,FALSE))</f>
        <v/>
      </c>
      <c r="F4385" s="56"/>
      <c r="G4385" s="122"/>
      <c r="H4385" s="122"/>
    </row>
    <row r="4386" spans="1:8" ht="28.5" customHeight="1">
      <c r="A4386" s="121"/>
      <c r="B4386" s="54" t="str">
        <f>IF(A4386="","",VLOOKUP(A4386,'3-Mapa de Controles'!$M$3:$N$143,2,FALSE))</f>
        <v/>
      </c>
      <c r="C4386" s="54" t="str">
        <f>IF(A4386="","",VLOOKUP(A4386,'3-Mapa de Controles'!$M$3:$P$143,4,FALSE))</f>
        <v/>
      </c>
      <c r="D4386" s="54" t="str">
        <f>IF(A4386="","",VLOOKUP(A4386,'3-Mapa de Controles'!$M$3:$AI$143,23,FALSE))</f>
        <v/>
      </c>
      <c r="E4386" s="54" t="str">
        <f>IF(A4386="","",VLOOKUP(A4386,'3-Mapa de Controles'!$B$3:$D$143,3,FALSE))</f>
        <v/>
      </c>
      <c r="F4386" s="56"/>
      <c r="G4386" s="122"/>
      <c r="H4386" s="122"/>
    </row>
    <row r="4387" spans="1:8" ht="28.5" customHeight="1">
      <c r="A4387" s="121"/>
      <c r="B4387" s="54" t="str">
        <f>IF(A4387="","",VLOOKUP(A4387,'3-Mapa de Controles'!$M$3:$N$143,2,FALSE))</f>
        <v/>
      </c>
      <c r="C4387" s="54" t="str">
        <f>IF(A4387="","",VLOOKUP(A4387,'3-Mapa de Controles'!$M$3:$P$143,4,FALSE))</f>
        <v/>
      </c>
      <c r="D4387" s="54" t="str">
        <f>IF(A4387="","",VLOOKUP(A4387,'3-Mapa de Controles'!$M$3:$AI$143,23,FALSE))</f>
        <v/>
      </c>
      <c r="E4387" s="54" t="str">
        <f>IF(A4387="","",VLOOKUP(A4387,'3-Mapa de Controles'!$B$3:$D$143,3,FALSE))</f>
        <v/>
      </c>
      <c r="F4387" s="56"/>
      <c r="G4387" s="122"/>
      <c r="H4387" s="122"/>
    </row>
    <row r="4388" spans="1:8" ht="28.5" customHeight="1">
      <c r="A4388" s="121"/>
      <c r="B4388" s="54" t="str">
        <f>IF(A4388="","",VLOOKUP(A4388,'3-Mapa de Controles'!$M$3:$N$143,2,FALSE))</f>
        <v/>
      </c>
      <c r="C4388" s="54" t="str">
        <f>IF(A4388="","",VLOOKUP(A4388,'3-Mapa de Controles'!$M$3:$P$143,4,FALSE))</f>
        <v/>
      </c>
      <c r="D4388" s="54" t="str">
        <f>IF(A4388="","",VLOOKUP(A4388,'3-Mapa de Controles'!$M$3:$AI$143,23,FALSE))</f>
        <v/>
      </c>
      <c r="E4388" s="54" t="str">
        <f>IF(A4388="","",VLOOKUP(A4388,'3-Mapa de Controles'!$B$3:$D$143,3,FALSE))</f>
        <v/>
      </c>
      <c r="F4388" s="56"/>
      <c r="G4388" s="122"/>
      <c r="H4388" s="122"/>
    </row>
    <row r="4389" spans="1:8" ht="28.5" customHeight="1">
      <c r="A4389" s="121"/>
      <c r="B4389" s="54" t="str">
        <f>IF(A4389="","",VLOOKUP(A4389,'3-Mapa de Controles'!$M$3:$N$143,2,FALSE))</f>
        <v/>
      </c>
      <c r="C4389" s="54" t="str">
        <f>IF(A4389="","",VLOOKUP(A4389,'3-Mapa de Controles'!$M$3:$P$143,4,FALSE))</f>
        <v/>
      </c>
      <c r="D4389" s="54" t="str">
        <f>IF(A4389="","",VLOOKUP(A4389,'3-Mapa de Controles'!$M$3:$AI$143,23,FALSE))</f>
        <v/>
      </c>
      <c r="E4389" s="54" t="str">
        <f>IF(A4389="","",VLOOKUP(A4389,'3-Mapa de Controles'!$B$3:$D$143,3,FALSE))</f>
        <v/>
      </c>
      <c r="F4389" s="56"/>
      <c r="G4389" s="122"/>
      <c r="H4389" s="122"/>
    </row>
    <row r="4390" spans="1:8" ht="28.5" customHeight="1">
      <c r="A4390" s="121"/>
      <c r="B4390" s="54" t="str">
        <f>IF(A4390="","",VLOOKUP(A4390,'3-Mapa de Controles'!$M$3:$N$143,2,FALSE))</f>
        <v/>
      </c>
      <c r="C4390" s="54" t="str">
        <f>IF(A4390="","",VLOOKUP(A4390,'3-Mapa de Controles'!$M$3:$P$143,4,FALSE))</f>
        <v/>
      </c>
      <c r="D4390" s="54" t="str">
        <f>IF(A4390="","",VLOOKUP(A4390,'3-Mapa de Controles'!$M$3:$AI$143,23,FALSE))</f>
        <v/>
      </c>
      <c r="E4390" s="54" t="str">
        <f>IF(A4390="","",VLOOKUP(A4390,'3-Mapa de Controles'!$B$3:$D$143,3,FALSE))</f>
        <v/>
      </c>
      <c r="F4390" s="56"/>
      <c r="G4390" s="122"/>
      <c r="H4390" s="122"/>
    </row>
    <row r="4391" spans="1:8" ht="28.5" customHeight="1">
      <c r="A4391" s="121"/>
      <c r="B4391" s="54" t="str">
        <f>IF(A4391="","",VLOOKUP(A4391,'3-Mapa de Controles'!$M$3:$N$143,2,FALSE))</f>
        <v/>
      </c>
      <c r="C4391" s="54" t="str">
        <f>IF(A4391="","",VLOOKUP(A4391,'3-Mapa de Controles'!$M$3:$P$143,4,FALSE))</f>
        <v/>
      </c>
      <c r="D4391" s="54" t="str">
        <f>IF(A4391="","",VLOOKUP(A4391,'3-Mapa de Controles'!$M$3:$AI$143,23,FALSE))</f>
        <v/>
      </c>
      <c r="E4391" s="54" t="str">
        <f>IF(A4391="","",VLOOKUP(A4391,'3-Mapa de Controles'!$B$3:$D$143,3,FALSE))</f>
        <v/>
      </c>
      <c r="F4391" s="56"/>
      <c r="G4391" s="122"/>
      <c r="H4391" s="122"/>
    </row>
    <row r="4392" spans="1:8" ht="28.5" customHeight="1">
      <c r="A4392" s="121"/>
      <c r="B4392" s="54" t="str">
        <f>IF(A4392="","",VLOOKUP(A4392,'3-Mapa de Controles'!$M$3:$N$143,2,FALSE))</f>
        <v/>
      </c>
      <c r="C4392" s="54" t="str">
        <f>IF(A4392="","",VLOOKUP(A4392,'3-Mapa de Controles'!$M$3:$P$143,4,FALSE))</f>
        <v/>
      </c>
      <c r="D4392" s="54" t="str">
        <f>IF(A4392="","",VLOOKUP(A4392,'3-Mapa de Controles'!$M$3:$AI$143,23,FALSE))</f>
        <v/>
      </c>
      <c r="E4392" s="54" t="str">
        <f>IF(A4392="","",VLOOKUP(A4392,'3-Mapa de Controles'!$B$3:$D$143,3,FALSE))</f>
        <v/>
      </c>
      <c r="F4392" s="56"/>
      <c r="G4392" s="122"/>
      <c r="H4392" s="122"/>
    </row>
    <row r="4393" spans="1:8" ht="28.5" customHeight="1">
      <c r="A4393" s="121"/>
      <c r="B4393" s="54" t="str">
        <f>IF(A4393="","",VLOOKUP(A4393,'3-Mapa de Controles'!$M$3:$N$143,2,FALSE))</f>
        <v/>
      </c>
      <c r="C4393" s="54" t="str">
        <f>IF(A4393="","",VLOOKUP(A4393,'3-Mapa de Controles'!$M$3:$P$143,4,FALSE))</f>
        <v/>
      </c>
      <c r="D4393" s="54" t="str">
        <f>IF(A4393="","",VLOOKUP(A4393,'3-Mapa de Controles'!$M$3:$AI$143,23,FALSE))</f>
        <v/>
      </c>
      <c r="E4393" s="54" t="str">
        <f>IF(A4393="","",VLOOKUP(A4393,'3-Mapa de Controles'!$B$3:$D$143,3,FALSE))</f>
        <v/>
      </c>
      <c r="F4393" s="56"/>
      <c r="G4393" s="122"/>
      <c r="H4393" s="122"/>
    </row>
    <row r="4394" spans="1:8" ht="28.5" customHeight="1">
      <c r="A4394" s="121"/>
      <c r="B4394" s="54" t="str">
        <f>IF(A4394="","",VLOOKUP(A4394,'3-Mapa de Controles'!$M$3:$N$143,2,FALSE))</f>
        <v/>
      </c>
      <c r="C4394" s="54" t="str">
        <f>IF(A4394="","",VLOOKUP(A4394,'3-Mapa de Controles'!$M$3:$P$143,4,FALSE))</f>
        <v/>
      </c>
      <c r="D4394" s="54" t="str">
        <f>IF(A4394="","",VLOOKUP(A4394,'3-Mapa de Controles'!$M$3:$AI$143,23,FALSE))</f>
        <v/>
      </c>
      <c r="E4394" s="54" t="str">
        <f>IF(A4394="","",VLOOKUP(A4394,'3-Mapa de Controles'!$B$3:$D$143,3,FALSE))</f>
        <v/>
      </c>
      <c r="F4394" s="56"/>
      <c r="G4394" s="122"/>
      <c r="H4394" s="122"/>
    </row>
    <row r="4395" spans="1:8" ht="28.5" customHeight="1">
      <c r="A4395" s="121"/>
      <c r="B4395" s="54" t="str">
        <f>IF(A4395="","",VLOOKUP(A4395,'3-Mapa de Controles'!$M$3:$N$143,2,FALSE))</f>
        <v/>
      </c>
      <c r="C4395" s="54" t="str">
        <f>IF(A4395="","",VLOOKUP(A4395,'3-Mapa de Controles'!$M$3:$P$143,4,FALSE))</f>
        <v/>
      </c>
      <c r="D4395" s="54" t="str">
        <f>IF(A4395="","",VLOOKUP(A4395,'3-Mapa de Controles'!$M$3:$AI$143,23,FALSE))</f>
        <v/>
      </c>
      <c r="E4395" s="54" t="str">
        <f>IF(A4395="","",VLOOKUP(A4395,'3-Mapa de Controles'!$B$3:$D$143,3,FALSE))</f>
        <v/>
      </c>
      <c r="F4395" s="56"/>
      <c r="G4395" s="122"/>
      <c r="H4395" s="122"/>
    </row>
    <row r="4396" spans="1:8" ht="28.5" customHeight="1">
      <c r="A4396" s="121"/>
      <c r="B4396" s="54" t="str">
        <f>IF(A4396="","",VLOOKUP(A4396,'3-Mapa de Controles'!$M$3:$N$143,2,FALSE))</f>
        <v/>
      </c>
      <c r="C4396" s="54" t="str">
        <f>IF(A4396="","",VLOOKUP(A4396,'3-Mapa de Controles'!$M$3:$P$143,4,FALSE))</f>
        <v/>
      </c>
      <c r="D4396" s="54" t="str">
        <f>IF(A4396="","",VLOOKUP(A4396,'3-Mapa de Controles'!$M$3:$AI$143,23,FALSE))</f>
        <v/>
      </c>
      <c r="E4396" s="54" t="str">
        <f>IF(A4396="","",VLOOKUP(A4396,'3-Mapa de Controles'!$B$3:$D$143,3,FALSE))</f>
        <v/>
      </c>
      <c r="F4396" s="56"/>
      <c r="G4396" s="122"/>
      <c r="H4396" s="122"/>
    </row>
    <row r="4397" spans="1:8" ht="28.5" customHeight="1">
      <c r="A4397" s="121"/>
      <c r="B4397" s="54" t="str">
        <f>IF(A4397="","",VLOOKUP(A4397,'3-Mapa de Controles'!$M$3:$N$143,2,FALSE))</f>
        <v/>
      </c>
      <c r="C4397" s="54" t="str">
        <f>IF(A4397="","",VLOOKUP(A4397,'3-Mapa de Controles'!$M$3:$P$143,4,FALSE))</f>
        <v/>
      </c>
      <c r="D4397" s="54" t="str">
        <f>IF(A4397="","",VLOOKUP(A4397,'3-Mapa de Controles'!$M$3:$AI$143,23,FALSE))</f>
        <v/>
      </c>
      <c r="E4397" s="54" t="str">
        <f>IF(A4397="","",VLOOKUP(A4397,'3-Mapa de Controles'!$B$3:$D$143,3,FALSE))</f>
        <v/>
      </c>
      <c r="F4397" s="56"/>
      <c r="G4397" s="122"/>
      <c r="H4397" s="122"/>
    </row>
    <row r="4398" spans="1:8" ht="28.5" customHeight="1">
      <c r="A4398" s="121"/>
      <c r="B4398" s="54" t="str">
        <f>IF(A4398="","",VLOOKUP(A4398,'3-Mapa de Controles'!$M$3:$N$143,2,FALSE))</f>
        <v/>
      </c>
      <c r="C4398" s="54" t="str">
        <f>IF(A4398="","",VLOOKUP(A4398,'3-Mapa de Controles'!$M$3:$P$143,4,FALSE))</f>
        <v/>
      </c>
      <c r="D4398" s="54" t="str">
        <f>IF(A4398="","",VLOOKUP(A4398,'3-Mapa de Controles'!$M$3:$AI$143,23,FALSE))</f>
        <v/>
      </c>
      <c r="E4398" s="54" t="str">
        <f>IF(A4398="","",VLOOKUP(A4398,'3-Mapa de Controles'!$B$3:$D$143,3,FALSE))</f>
        <v/>
      </c>
      <c r="F4398" s="56"/>
      <c r="G4398" s="122"/>
      <c r="H4398" s="122"/>
    </row>
    <row r="4399" spans="1:8" ht="28.5" customHeight="1">
      <c r="A4399" s="121"/>
      <c r="B4399" s="54" t="str">
        <f>IF(A4399="","",VLOOKUP(A4399,'3-Mapa de Controles'!$M$3:$N$143,2,FALSE))</f>
        <v/>
      </c>
      <c r="C4399" s="54" t="str">
        <f>IF(A4399="","",VLOOKUP(A4399,'3-Mapa de Controles'!$M$3:$P$143,4,FALSE))</f>
        <v/>
      </c>
      <c r="D4399" s="54" t="str">
        <f>IF(A4399="","",VLOOKUP(A4399,'3-Mapa de Controles'!$M$3:$AI$143,23,FALSE))</f>
        <v/>
      </c>
      <c r="E4399" s="54" t="str">
        <f>IF(A4399="","",VLOOKUP(A4399,'3-Mapa de Controles'!$B$3:$D$143,3,FALSE))</f>
        <v/>
      </c>
      <c r="F4399" s="56"/>
      <c r="G4399" s="122"/>
      <c r="H4399" s="122"/>
    </row>
    <row r="4400" spans="1:8" ht="28.5" customHeight="1">
      <c r="A4400" s="121"/>
      <c r="B4400" s="54" t="str">
        <f>IF(A4400="","",VLOOKUP(A4400,'3-Mapa de Controles'!$M$3:$N$143,2,FALSE))</f>
        <v/>
      </c>
      <c r="C4400" s="54" t="str">
        <f>IF(A4400="","",VLOOKUP(A4400,'3-Mapa de Controles'!$M$3:$P$143,4,FALSE))</f>
        <v/>
      </c>
      <c r="D4400" s="54" t="str">
        <f>IF(A4400="","",VLOOKUP(A4400,'3-Mapa de Controles'!$M$3:$AI$143,23,FALSE))</f>
        <v/>
      </c>
      <c r="E4400" s="54" t="str">
        <f>IF(A4400="","",VLOOKUP(A4400,'3-Mapa de Controles'!$B$3:$D$143,3,FALSE))</f>
        <v/>
      </c>
      <c r="F4400" s="56"/>
      <c r="G4400" s="122"/>
      <c r="H4400" s="122"/>
    </row>
    <row r="4401" spans="1:8" ht="28.5" customHeight="1">
      <c r="A4401" s="121"/>
      <c r="B4401" s="54" t="str">
        <f>IF(A4401="","",VLOOKUP(A4401,'3-Mapa de Controles'!$M$3:$N$143,2,FALSE))</f>
        <v/>
      </c>
      <c r="C4401" s="54" t="str">
        <f>IF(A4401="","",VLOOKUP(A4401,'3-Mapa de Controles'!$M$3:$P$143,4,FALSE))</f>
        <v/>
      </c>
      <c r="D4401" s="54" t="str">
        <f>IF(A4401="","",VLOOKUP(A4401,'3-Mapa de Controles'!$M$3:$AI$143,23,FALSE))</f>
        <v/>
      </c>
      <c r="E4401" s="54" t="str">
        <f>IF(A4401="","",VLOOKUP(A4401,'3-Mapa de Controles'!$B$3:$D$143,3,FALSE))</f>
        <v/>
      </c>
      <c r="F4401" s="56"/>
      <c r="G4401" s="122"/>
      <c r="H4401" s="122"/>
    </row>
    <row r="4402" spans="1:8" ht="28.5" customHeight="1">
      <c r="A4402" s="121"/>
      <c r="B4402" s="54" t="str">
        <f>IF(A4402="","",VLOOKUP(A4402,'3-Mapa de Controles'!$M$3:$N$143,2,FALSE))</f>
        <v/>
      </c>
      <c r="C4402" s="54" t="str">
        <f>IF(A4402="","",VLOOKUP(A4402,'3-Mapa de Controles'!$M$3:$P$143,4,FALSE))</f>
        <v/>
      </c>
      <c r="D4402" s="54" t="str">
        <f>IF(A4402="","",VLOOKUP(A4402,'3-Mapa de Controles'!$M$3:$AI$143,23,FALSE))</f>
        <v/>
      </c>
      <c r="E4402" s="54" t="str">
        <f>IF(A4402="","",VLOOKUP(A4402,'3-Mapa de Controles'!$B$3:$D$143,3,FALSE))</f>
        <v/>
      </c>
      <c r="F4402" s="56"/>
      <c r="G4402" s="122"/>
      <c r="H4402" s="122"/>
    </row>
    <row r="4403" spans="1:8" ht="28.5" customHeight="1">
      <c r="A4403" s="121"/>
      <c r="B4403" s="54" t="str">
        <f>IF(A4403="","",VLOOKUP(A4403,'3-Mapa de Controles'!$M$3:$N$143,2,FALSE))</f>
        <v/>
      </c>
      <c r="C4403" s="54" t="str">
        <f>IF(A4403="","",VLOOKUP(A4403,'3-Mapa de Controles'!$M$3:$P$143,4,FALSE))</f>
        <v/>
      </c>
      <c r="D4403" s="54" t="str">
        <f>IF(A4403="","",VLOOKUP(A4403,'3-Mapa de Controles'!$M$3:$AI$143,23,FALSE))</f>
        <v/>
      </c>
      <c r="E4403" s="54" t="str">
        <f>IF(A4403="","",VLOOKUP(A4403,'3-Mapa de Controles'!$B$3:$D$143,3,FALSE))</f>
        <v/>
      </c>
      <c r="F4403" s="56"/>
      <c r="G4403" s="122"/>
      <c r="H4403" s="122"/>
    </row>
    <row r="4404" spans="1:8" ht="28.5" customHeight="1">
      <c r="A4404" s="121"/>
      <c r="B4404" s="54" t="str">
        <f>IF(A4404="","",VLOOKUP(A4404,'3-Mapa de Controles'!$M$3:$N$143,2,FALSE))</f>
        <v/>
      </c>
      <c r="C4404" s="54" t="str">
        <f>IF(A4404="","",VLOOKUP(A4404,'3-Mapa de Controles'!$M$3:$P$143,4,FALSE))</f>
        <v/>
      </c>
      <c r="D4404" s="54" t="str">
        <f>IF(A4404="","",VLOOKUP(A4404,'3-Mapa de Controles'!$M$3:$AI$143,23,FALSE))</f>
        <v/>
      </c>
      <c r="E4404" s="54" t="str">
        <f>IF(A4404="","",VLOOKUP(A4404,'3-Mapa de Controles'!$B$3:$D$143,3,FALSE))</f>
        <v/>
      </c>
      <c r="F4404" s="56"/>
      <c r="G4404" s="122"/>
      <c r="H4404" s="122"/>
    </row>
    <row r="4405" spans="1:8" ht="28.5" customHeight="1">
      <c r="A4405" s="121"/>
      <c r="B4405" s="54" t="str">
        <f>IF(A4405="","",VLOOKUP(A4405,'3-Mapa de Controles'!$M$3:$N$143,2,FALSE))</f>
        <v/>
      </c>
      <c r="C4405" s="54" t="str">
        <f>IF(A4405="","",VLOOKUP(A4405,'3-Mapa de Controles'!$M$3:$P$143,4,FALSE))</f>
        <v/>
      </c>
      <c r="D4405" s="54" t="str">
        <f>IF(A4405="","",VLOOKUP(A4405,'3-Mapa de Controles'!$M$3:$AI$143,23,FALSE))</f>
        <v/>
      </c>
      <c r="E4405" s="54" t="str">
        <f>IF(A4405="","",VLOOKUP(A4405,'3-Mapa de Controles'!$B$3:$D$143,3,FALSE))</f>
        <v/>
      </c>
      <c r="F4405" s="56"/>
      <c r="G4405" s="122"/>
      <c r="H4405" s="122"/>
    </row>
    <row r="4406" spans="1:8" ht="28.5" customHeight="1">
      <c r="A4406" s="121"/>
      <c r="B4406" s="54" t="str">
        <f>IF(A4406="","",VLOOKUP(A4406,'3-Mapa de Controles'!$M$3:$N$143,2,FALSE))</f>
        <v/>
      </c>
      <c r="C4406" s="54" t="str">
        <f>IF(A4406="","",VLOOKUP(A4406,'3-Mapa de Controles'!$M$3:$P$143,4,FALSE))</f>
        <v/>
      </c>
      <c r="D4406" s="54" t="str">
        <f>IF(A4406="","",VLOOKUP(A4406,'3-Mapa de Controles'!$M$3:$AI$143,23,FALSE))</f>
        <v/>
      </c>
      <c r="E4406" s="54" t="str">
        <f>IF(A4406="","",VLOOKUP(A4406,'3-Mapa de Controles'!$B$3:$D$143,3,FALSE))</f>
        <v/>
      </c>
      <c r="F4406" s="56"/>
      <c r="G4406" s="122"/>
      <c r="H4406" s="122"/>
    </row>
    <row r="4407" spans="1:8" ht="28.5" customHeight="1">
      <c r="A4407" s="121"/>
      <c r="B4407" s="54" t="str">
        <f>IF(A4407="","",VLOOKUP(A4407,'3-Mapa de Controles'!$M$3:$N$143,2,FALSE))</f>
        <v/>
      </c>
      <c r="C4407" s="54" t="str">
        <f>IF(A4407="","",VLOOKUP(A4407,'3-Mapa de Controles'!$M$3:$P$143,4,FALSE))</f>
        <v/>
      </c>
      <c r="D4407" s="54" t="str">
        <f>IF(A4407="","",VLOOKUP(A4407,'3-Mapa de Controles'!$M$3:$AI$143,23,FALSE))</f>
        <v/>
      </c>
      <c r="E4407" s="54" t="str">
        <f>IF(A4407="","",VLOOKUP(A4407,'3-Mapa de Controles'!$B$3:$D$143,3,FALSE))</f>
        <v/>
      </c>
      <c r="F4407" s="56"/>
      <c r="G4407" s="122"/>
      <c r="H4407" s="122"/>
    </row>
    <row r="4408" spans="1:8" ht="28.5" customHeight="1">
      <c r="A4408" s="121"/>
      <c r="B4408" s="54" t="str">
        <f>IF(A4408="","",VLOOKUP(A4408,'3-Mapa de Controles'!$M$3:$N$143,2,FALSE))</f>
        <v/>
      </c>
      <c r="C4408" s="54" t="str">
        <f>IF(A4408="","",VLOOKUP(A4408,'3-Mapa de Controles'!$M$3:$P$143,4,FALSE))</f>
        <v/>
      </c>
      <c r="D4408" s="54" t="str">
        <f>IF(A4408="","",VLOOKUP(A4408,'3-Mapa de Controles'!$M$3:$AI$143,23,FALSE))</f>
        <v/>
      </c>
      <c r="E4408" s="54" t="str">
        <f>IF(A4408="","",VLOOKUP(A4408,'3-Mapa de Controles'!$B$3:$D$143,3,FALSE))</f>
        <v/>
      </c>
      <c r="F4408" s="56"/>
      <c r="G4408" s="122"/>
      <c r="H4408" s="122"/>
    </row>
    <row r="4409" spans="1:8" ht="28.5" customHeight="1">
      <c r="A4409" s="121"/>
      <c r="B4409" s="54" t="str">
        <f>IF(A4409="","",VLOOKUP(A4409,'3-Mapa de Controles'!$M$3:$N$143,2,FALSE))</f>
        <v/>
      </c>
      <c r="C4409" s="54" t="str">
        <f>IF(A4409="","",VLOOKUP(A4409,'3-Mapa de Controles'!$M$3:$P$143,4,FALSE))</f>
        <v/>
      </c>
      <c r="D4409" s="54" t="str">
        <f>IF(A4409="","",VLOOKUP(A4409,'3-Mapa de Controles'!$M$3:$AI$143,23,FALSE))</f>
        <v/>
      </c>
      <c r="E4409" s="54" t="str">
        <f>IF(A4409="","",VLOOKUP(A4409,'3-Mapa de Controles'!$B$3:$D$143,3,FALSE))</f>
        <v/>
      </c>
      <c r="F4409" s="56"/>
      <c r="G4409" s="122"/>
      <c r="H4409" s="122"/>
    </row>
    <row r="4410" spans="1:8" ht="28.5" customHeight="1">
      <c r="A4410" s="121"/>
      <c r="B4410" s="54" t="str">
        <f>IF(A4410="","",VLOOKUP(A4410,'3-Mapa de Controles'!$M$3:$N$143,2,FALSE))</f>
        <v/>
      </c>
      <c r="C4410" s="54" t="str">
        <f>IF(A4410="","",VLOOKUP(A4410,'3-Mapa de Controles'!$M$3:$P$143,4,FALSE))</f>
        <v/>
      </c>
      <c r="D4410" s="54" t="str">
        <f>IF(A4410="","",VLOOKUP(A4410,'3-Mapa de Controles'!$M$3:$AI$143,23,FALSE))</f>
        <v/>
      </c>
      <c r="E4410" s="54" t="str">
        <f>IF(A4410="","",VLOOKUP(A4410,'3-Mapa de Controles'!$B$3:$D$143,3,FALSE))</f>
        <v/>
      </c>
      <c r="F4410" s="56"/>
      <c r="G4410" s="122"/>
      <c r="H4410" s="122"/>
    </row>
    <row r="4411" spans="1:8" ht="28.5" customHeight="1">
      <c r="A4411" s="121"/>
      <c r="B4411" s="54" t="str">
        <f>IF(A4411="","",VLOOKUP(A4411,'3-Mapa de Controles'!$M$3:$N$143,2,FALSE))</f>
        <v/>
      </c>
      <c r="C4411" s="54" t="str">
        <f>IF(A4411="","",VLOOKUP(A4411,'3-Mapa de Controles'!$M$3:$P$143,4,FALSE))</f>
        <v/>
      </c>
      <c r="D4411" s="54" t="str">
        <f>IF(A4411="","",VLOOKUP(A4411,'3-Mapa de Controles'!$M$3:$AI$143,23,FALSE))</f>
        <v/>
      </c>
      <c r="E4411" s="54" t="str">
        <f>IF(A4411="","",VLOOKUP(A4411,'3-Mapa de Controles'!$B$3:$D$143,3,FALSE))</f>
        <v/>
      </c>
      <c r="F4411" s="56"/>
      <c r="G4411" s="122"/>
      <c r="H4411" s="122"/>
    </row>
    <row r="4412" spans="1:8" ht="28.5" customHeight="1">
      <c r="A4412" s="121"/>
      <c r="B4412" s="54" t="str">
        <f>IF(A4412="","",VLOOKUP(A4412,'3-Mapa de Controles'!$M$3:$N$143,2,FALSE))</f>
        <v/>
      </c>
      <c r="C4412" s="54" t="str">
        <f>IF(A4412="","",VLOOKUP(A4412,'3-Mapa de Controles'!$M$3:$P$143,4,FALSE))</f>
        <v/>
      </c>
      <c r="D4412" s="54" t="str">
        <f>IF(A4412="","",VLOOKUP(A4412,'3-Mapa de Controles'!$M$3:$AI$143,23,FALSE))</f>
        <v/>
      </c>
      <c r="E4412" s="54" t="str">
        <f>IF(A4412="","",VLOOKUP(A4412,'3-Mapa de Controles'!$B$3:$D$143,3,FALSE))</f>
        <v/>
      </c>
      <c r="F4412" s="56"/>
      <c r="G4412" s="122"/>
      <c r="H4412" s="122"/>
    </row>
    <row r="4413" spans="1:8" ht="28.5" customHeight="1">
      <c r="A4413" s="121"/>
      <c r="B4413" s="54" t="str">
        <f>IF(A4413="","",VLOOKUP(A4413,'3-Mapa de Controles'!$M$3:$N$143,2,FALSE))</f>
        <v/>
      </c>
      <c r="C4413" s="54" t="str">
        <f>IF(A4413="","",VLOOKUP(A4413,'3-Mapa de Controles'!$M$3:$P$143,4,FALSE))</f>
        <v/>
      </c>
      <c r="D4413" s="54" t="str">
        <f>IF(A4413="","",VLOOKUP(A4413,'3-Mapa de Controles'!$M$3:$AI$143,23,FALSE))</f>
        <v/>
      </c>
      <c r="E4413" s="54" t="str">
        <f>IF(A4413="","",VLOOKUP(A4413,'3-Mapa de Controles'!$B$3:$D$143,3,FALSE))</f>
        <v/>
      </c>
      <c r="F4413" s="56"/>
      <c r="G4413" s="122"/>
      <c r="H4413" s="122"/>
    </row>
    <row r="4414" spans="1:8" ht="28.5" customHeight="1">
      <c r="A4414" s="121"/>
      <c r="B4414" s="54" t="str">
        <f>IF(A4414="","",VLOOKUP(A4414,'3-Mapa de Controles'!$M$3:$N$143,2,FALSE))</f>
        <v/>
      </c>
      <c r="C4414" s="54" t="str">
        <f>IF(A4414="","",VLOOKUP(A4414,'3-Mapa de Controles'!$M$3:$P$143,4,FALSE))</f>
        <v/>
      </c>
      <c r="D4414" s="54" t="str">
        <f>IF(A4414="","",VLOOKUP(A4414,'3-Mapa de Controles'!$M$3:$AI$143,23,FALSE))</f>
        <v/>
      </c>
      <c r="E4414" s="54" t="str">
        <f>IF(A4414="","",VLOOKUP(A4414,'3-Mapa de Controles'!$B$3:$D$143,3,FALSE))</f>
        <v/>
      </c>
      <c r="F4414" s="56"/>
      <c r="G4414" s="122"/>
      <c r="H4414" s="122"/>
    </row>
    <row r="4415" spans="1:8" ht="28.5" customHeight="1">
      <c r="A4415" s="121"/>
      <c r="B4415" s="54" t="str">
        <f>IF(A4415="","",VLOOKUP(A4415,'3-Mapa de Controles'!$M$3:$N$143,2,FALSE))</f>
        <v/>
      </c>
      <c r="C4415" s="54" t="str">
        <f>IF(A4415="","",VLOOKUP(A4415,'3-Mapa de Controles'!$M$3:$P$143,4,FALSE))</f>
        <v/>
      </c>
      <c r="D4415" s="54" t="str">
        <f>IF(A4415="","",VLOOKUP(A4415,'3-Mapa de Controles'!$M$3:$AI$143,23,FALSE))</f>
        <v/>
      </c>
      <c r="E4415" s="54" t="str">
        <f>IF(A4415="","",VLOOKUP(A4415,'3-Mapa de Controles'!$B$3:$D$143,3,FALSE))</f>
        <v/>
      </c>
      <c r="F4415" s="56"/>
      <c r="G4415" s="122"/>
      <c r="H4415" s="122"/>
    </row>
    <row r="4416" spans="1:8" ht="28.5" customHeight="1">
      <c r="A4416" s="121"/>
      <c r="B4416" s="54" t="str">
        <f>IF(A4416="","",VLOOKUP(A4416,'3-Mapa de Controles'!$M$3:$N$143,2,FALSE))</f>
        <v/>
      </c>
      <c r="C4416" s="54" t="str">
        <f>IF(A4416="","",VLOOKUP(A4416,'3-Mapa de Controles'!$M$3:$P$143,4,FALSE))</f>
        <v/>
      </c>
      <c r="D4416" s="54" t="str">
        <f>IF(A4416="","",VLOOKUP(A4416,'3-Mapa de Controles'!$M$3:$AI$143,23,FALSE))</f>
        <v/>
      </c>
      <c r="E4416" s="54" t="str">
        <f>IF(A4416="","",VLOOKUP(A4416,'3-Mapa de Controles'!$B$3:$D$143,3,FALSE))</f>
        <v/>
      </c>
      <c r="F4416" s="56"/>
      <c r="G4416" s="122"/>
      <c r="H4416" s="122"/>
    </row>
    <row r="4417" spans="1:8" ht="28.5" customHeight="1">
      <c r="A4417" s="121"/>
      <c r="B4417" s="54" t="str">
        <f>IF(A4417="","",VLOOKUP(A4417,'3-Mapa de Controles'!$M$3:$N$143,2,FALSE))</f>
        <v/>
      </c>
      <c r="C4417" s="54" t="str">
        <f>IF(A4417="","",VLOOKUP(A4417,'3-Mapa de Controles'!$M$3:$P$143,4,FALSE))</f>
        <v/>
      </c>
      <c r="D4417" s="54" t="str">
        <f>IF(A4417="","",VLOOKUP(A4417,'3-Mapa de Controles'!$M$3:$AI$143,23,FALSE))</f>
        <v/>
      </c>
      <c r="E4417" s="54" t="str">
        <f>IF(A4417="","",VLOOKUP(A4417,'3-Mapa de Controles'!$B$3:$D$143,3,FALSE))</f>
        <v/>
      </c>
      <c r="F4417" s="56"/>
      <c r="G4417" s="122"/>
      <c r="H4417" s="122"/>
    </row>
    <row r="4418" spans="1:8" ht="28.5" customHeight="1">
      <c r="A4418" s="121"/>
      <c r="B4418" s="54" t="str">
        <f>IF(A4418="","",VLOOKUP(A4418,'3-Mapa de Controles'!$M$3:$N$143,2,FALSE))</f>
        <v/>
      </c>
      <c r="C4418" s="54" t="str">
        <f>IF(A4418="","",VLOOKUP(A4418,'3-Mapa de Controles'!$M$3:$P$143,4,FALSE))</f>
        <v/>
      </c>
      <c r="D4418" s="54" t="str">
        <f>IF(A4418="","",VLOOKUP(A4418,'3-Mapa de Controles'!$M$3:$AI$143,23,FALSE))</f>
        <v/>
      </c>
      <c r="E4418" s="54" t="str">
        <f>IF(A4418="","",VLOOKUP(A4418,'3-Mapa de Controles'!$B$3:$D$143,3,FALSE))</f>
        <v/>
      </c>
      <c r="F4418" s="56"/>
      <c r="G4418" s="122"/>
      <c r="H4418" s="122"/>
    </row>
    <row r="4419" spans="1:8" ht="28.5" customHeight="1">
      <c r="A4419" s="121"/>
      <c r="B4419" s="54" t="str">
        <f>IF(A4419="","",VLOOKUP(A4419,'3-Mapa de Controles'!$M$3:$N$143,2,FALSE))</f>
        <v/>
      </c>
      <c r="C4419" s="54" t="str">
        <f>IF(A4419="","",VLOOKUP(A4419,'3-Mapa de Controles'!$M$3:$P$143,4,FALSE))</f>
        <v/>
      </c>
      <c r="D4419" s="54" t="str">
        <f>IF(A4419="","",VLOOKUP(A4419,'3-Mapa de Controles'!$M$3:$AI$143,23,FALSE))</f>
        <v/>
      </c>
      <c r="E4419" s="54" t="str">
        <f>IF(A4419="","",VLOOKUP(A4419,'3-Mapa de Controles'!$B$3:$D$143,3,FALSE))</f>
        <v/>
      </c>
      <c r="F4419" s="56"/>
      <c r="G4419" s="122"/>
      <c r="H4419" s="122"/>
    </row>
    <row r="4420" spans="1:8" ht="28.5" customHeight="1">
      <c r="A4420" s="121"/>
      <c r="B4420" s="54" t="str">
        <f>IF(A4420="","",VLOOKUP(A4420,'3-Mapa de Controles'!$M$3:$N$143,2,FALSE))</f>
        <v/>
      </c>
      <c r="C4420" s="54" t="str">
        <f>IF(A4420="","",VLOOKUP(A4420,'3-Mapa de Controles'!$M$3:$P$143,4,FALSE))</f>
        <v/>
      </c>
      <c r="D4420" s="54" t="str">
        <f>IF(A4420="","",VLOOKUP(A4420,'3-Mapa de Controles'!$M$3:$AI$143,23,FALSE))</f>
        <v/>
      </c>
      <c r="E4420" s="54" t="str">
        <f>IF(A4420="","",VLOOKUP(A4420,'3-Mapa de Controles'!$B$3:$D$143,3,FALSE))</f>
        <v/>
      </c>
      <c r="F4420" s="56"/>
      <c r="G4420" s="122"/>
      <c r="H4420" s="122"/>
    </row>
    <row r="4421" spans="1:8" ht="28.5" customHeight="1">
      <c r="A4421" s="121"/>
      <c r="B4421" s="54" t="str">
        <f>IF(A4421="","",VLOOKUP(A4421,'3-Mapa de Controles'!$M$3:$N$143,2,FALSE))</f>
        <v/>
      </c>
      <c r="C4421" s="54" t="str">
        <f>IF(A4421="","",VLOOKUP(A4421,'3-Mapa de Controles'!$M$3:$P$143,4,FALSE))</f>
        <v/>
      </c>
      <c r="D4421" s="54" t="str">
        <f>IF(A4421="","",VLOOKUP(A4421,'3-Mapa de Controles'!$M$3:$AI$143,23,FALSE))</f>
        <v/>
      </c>
      <c r="E4421" s="54" t="str">
        <f>IF(A4421="","",VLOOKUP(A4421,'3-Mapa de Controles'!$B$3:$D$143,3,FALSE))</f>
        <v/>
      </c>
      <c r="F4421" s="56"/>
      <c r="G4421" s="122"/>
      <c r="H4421" s="122"/>
    </row>
    <row r="4422" spans="1:8" ht="28.5" customHeight="1">
      <c r="A4422" s="121"/>
      <c r="B4422" s="54" t="str">
        <f>IF(A4422="","",VLOOKUP(A4422,'3-Mapa de Controles'!$M$3:$N$143,2,FALSE))</f>
        <v/>
      </c>
      <c r="C4422" s="54" t="str">
        <f>IF(A4422="","",VLOOKUP(A4422,'3-Mapa de Controles'!$M$3:$P$143,4,FALSE))</f>
        <v/>
      </c>
      <c r="D4422" s="54" t="str">
        <f>IF(A4422="","",VLOOKUP(A4422,'3-Mapa de Controles'!$M$3:$AI$143,23,FALSE))</f>
        <v/>
      </c>
      <c r="E4422" s="54" t="str">
        <f>IF(A4422="","",VLOOKUP(A4422,'3-Mapa de Controles'!$B$3:$D$143,3,FALSE))</f>
        <v/>
      </c>
      <c r="F4422" s="56"/>
      <c r="G4422" s="122"/>
      <c r="H4422" s="122"/>
    </row>
    <row r="4423" spans="1:8" ht="28.5" customHeight="1">
      <c r="A4423" s="121"/>
      <c r="B4423" s="54" t="str">
        <f>IF(A4423="","",VLOOKUP(A4423,'3-Mapa de Controles'!$M$3:$N$143,2,FALSE))</f>
        <v/>
      </c>
      <c r="C4423" s="54" t="str">
        <f>IF(A4423="","",VLOOKUP(A4423,'3-Mapa de Controles'!$M$3:$P$143,4,FALSE))</f>
        <v/>
      </c>
      <c r="D4423" s="54" t="str">
        <f>IF(A4423="","",VLOOKUP(A4423,'3-Mapa de Controles'!$M$3:$AI$143,23,FALSE))</f>
        <v/>
      </c>
      <c r="E4423" s="54" t="str">
        <f>IF(A4423="","",VLOOKUP(A4423,'3-Mapa de Controles'!$B$3:$D$143,3,FALSE))</f>
        <v/>
      </c>
      <c r="F4423" s="56"/>
      <c r="G4423" s="122"/>
      <c r="H4423" s="122"/>
    </row>
    <row r="4424" spans="1:8" ht="28.5" customHeight="1">
      <c r="A4424" s="121"/>
      <c r="B4424" s="54" t="str">
        <f>IF(A4424="","",VLOOKUP(A4424,'3-Mapa de Controles'!$M$3:$N$143,2,FALSE))</f>
        <v/>
      </c>
      <c r="C4424" s="54" t="str">
        <f>IF(A4424="","",VLOOKUP(A4424,'3-Mapa de Controles'!$M$3:$P$143,4,FALSE))</f>
        <v/>
      </c>
      <c r="D4424" s="54" t="str">
        <f>IF(A4424="","",VLOOKUP(A4424,'3-Mapa de Controles'!$M$3:$AI$143,23,FALSE))</f>
        <v/>
      </c>
      <c r="E4424" s="54" t="str">
        <f>IF(A4424="","",VLOOKUP(A4424,'3-Mapa de Controles'!$B$3:$D$143,3,FALSE))</f>
        <v/>
      </c>
      <c r="F4424" s="56"/>
      <c r="G4424" s="122"/>
      <c r="H4424" s="122"/>
    </row>
    <row r="4425" spans="1:8" ht="28.5" customHeight="1">
      <c r="A4425" s="121"/>
      <c r="B4425" s="54" t="str">
        <f>IF(A4425="","",VLOOKUP(A4425,'3-Mapa de Controles'!$M$3:$N$143,2,FALSE))</f>
        <v/>
      </c>
      <c r="C4425" s="54" t="str">
        <f>IF(A4425="","",VLOOKUP(A4425,'3-Mapa de Controles'!$M$3:$P$143,4,FALSE))</f>
        <v/>
      </c>
      <c r="D4425" s="54" t="str">
        <f>IF(A4425="","",VLOOKUP(A4425,'3-Mapa de Controles'!$M$3:$AI$143,23,FALSE))</f>
        <v/>
      </c>
      <c r="E4425" s="54" t="str">
        <f>IF(A4425="","",VLOOKUP(A4425,'3-Mapa de Controles'!$B$3:$D$143,3,FALSE))</f>
        <v/>
      </c>
      <c r="F4425" s="56"/>
      <c r="G4425" s="122"/>
      <c r="H4425" s="122"/>
    </row>
    <row r="4426" spans="1:8" ht="28.5" customHeight="1">
      <c r="A4426" s="121"/>
      <c r="B4426" s="54" t="str">
        <f>IF(A4426="","",VLOOKUP(A4426,'3-Mapa de Controles'!$M$3:$N$143,2,FALSE))</f>
        <v/>
      </c>
      <c r="C4426" s="54" t="str">
        <f>IF(A4426="","",VLOOKUP(A4426,'3-Mapa de Controles'!$M$3:$P$143,4,FALSE))</f>
        <v/>
      </c>
      <c r="D4426" s="54" t="str">
        <f>IF(A4426="","",VLOOKUP(A4426,'3-Mapa de Controles'!$M$3:$AI$143,23,FALSE))</f>
        <v/>
      </c>
      <c r="E4426" s="54" t="str">
        <f>IF(A4426="","",VLOOKUP(A4426,'3-Mapa de Controles'!$B$3:$D$143,3,FALSE))</f>
        <v/>
      </c>
      <c r="F4426" s="56"/>
      <c r="G4426" s="122"/>
      <c r="H4426" s="122"/>
    </row>
    <row r="4427" spans="1:8" ht="28.5" customHeight="1">
      <c r="A4427" s="121"/>
      <c r="B4427" s="54" t="str">
        <f>IF(A4427="","",VLOOKUP(A4427,'3-Mapa de Controles'!$M$3:$N$143,2,FALSE))</f>
        <v/>
      </c>
      <c r="C4427" s="54" t="str">
        <f>IF(A4427="","",VLOOKUP(A4427,'3-Mapa de Controles'!$M$3:$P$143,4,FALSE))</f>
        <v/>
      </c>
      <c r="D4427" s="54" t="str">
        <f>IF(A4427="","",VLOOKUP(A4427,'3-Mapa de Controles'!$M$3:$AI$143,23,FALSE))</f>
        <v/>
      </c>
      <c r="E4427" s="54" t="str">
        <f>IF(A4427="","",VLOOKUP(A4427,'3-Mapa de Controles'!$B$3:$D$143,3,FALSE))</f>
        <v/>
      </c>
      <c r="F4427" s="56"/>
      <c r="G4427" s="122"/>
      <c r="H4427" s="122"/>
    </row>
    <row r="4428" spans="1:8" ht="28.5" customHeight="1">
      <c r="A4428" s="121"/>
      <c r="B4428" s="54" t="str">
        <f>IF(A4428="","",VLOOKUP(A4428,'3-Mapa de Controles'!$M$3:$N$143,2,FALSE))</f>
        <v/>
      </c>
      <c r="C4428" s="54" t="str">
        <f>IF(A4428="","",VLOOKUP(A4428,'3-Mapa de Controles'!$M$3:$P$143,4,FALSE))</f>
        <v/>
      </c>
      <c r="D4428" s="54" t="str">
        <f>IF(A4428="","",VLOOKUP(A4428,'3-Mapa de Controles'!$M$3:$AI$143,23,FALSE))</f>
        <v/>
      </c>
      <c r="E4428" s="54" t="str">
        <f>IF(A4428="","",VLOOKUP(A4428,'3-Mapa de Controles'!$B$3:$D$143,3,FALSE))</f>
        <v/>
      </c>
      <c r="F4428" s="56"/>
      <c r="G4428" s="122"/>
      <c r="H4428" s="122"/>
    </row>
    <row r="4429" spans="1:8" ht="28.5" customHeight="1">
      <c r="A4429" s="121"/>
      <c r="B4429" s="54" t="str">
        <f>IF(A4429="","",VLOOKUP(A4429,'3-Mapa de Controles'!$M$3:$N$143,2,FALSE))</f>
        <v/>
      </c>
      <c r="C4429" s="54" t="str">
        <f>IF(A4429="","",VLOOKUP(A4429,'3-Mapa de Controles'!$M$3:$P$143,4,FALSE))</f>
        <v/>
      </c>
      <c r="D4429" s="54" t="str">
        <f>IF(A4429="","",VLOOKUP(A4429,'3-Mapa de Controles'!$M$3:$AI$143,23,FALSE))</f>
        <v/>
      </c>
      <c r="E4429" s="54" t="str">
        <f>IF(A4429="","",VLOOKUP(A4429,'3-Mapa de Controles'!$B$3:$D$143,3,FALSE))</f>
        <v/>
      </c>
      <c r="F4429" s="56"/>
      <c r="G4429" s="122"/>
      <c r="H4429" s="122"/>
    </row>
    <row r="4430" spans="1:8" ht="28.5" customHeight="1">
      <c r="A4430" s="121"/>
      <c r="B4430" s="54" t="str">
        <f>IF(A4430="","",VLOOKUP(A4430,'3-Mapa de Controles'!$M$3:$N$143,2,FALSE))</f>
        <v/>
      </c>
      <c r="C4430" s="54" t="str">
        <f>IF(A4430="","",VLOOKUP(A4430,'3-Mapa de Controles'!$M$3:$P$143,4,FALSE))</f>
        <v/>
      </c>
      <c r="D4430" s="54" t="str">
        <f>IF(A4430="","",VLOOKUP(A4430,'3-Mapa de Controles'!$M$3:$AI$143,23,FALSE))</f>
        <v/>
      </c>
      <c r="E4430" s="54" t="str">
        <f>IF(A4430="","",VLOOKUP(A4430,'3-Mapa de Controles'!$B$3:$D$143,3,FALSE))</f>
        <v/>
      </c>
      <c r="F4430" s="56"/>
      <c r="G4430" s="122"/>
      <c r="H4430" s="122"/>
    </row>
    <row r="4431" spans="1:8" ht="28.5" customHeight="1">
      <c r="A4431" s="121"/>
      <c r="B4431" s="54" t="str">
        <f>IF(A4431="","",VLOOKUP(A4431,'3-Mapa de Controles'!$M$3:$N$143,2,FALSE))</f>
        <v/>
      </c>
      <c r="C4431" s="54" t="str">
        <f>IF(A4431="","",VLOOKUP(A4431,'3-Mapa de Controles'!$M$3:$P$143,4,FALSE))</f>
        <v/>
      </c>
      <c r="D4431" s="54" t="str">
        <f>IF(A4431="","",VLOOKUP(A4431,'3-Mapa de Controles'!$M$3:$AI$143,23,FALSE))</f>
        <v/>
      </c>
      <c r="E4431" s="54" t="str">
        <f>IF(A4431="","",VLOOKUP(A4431,'3-Mapa de Controles'!$B$3:$D$143,3,FALSE))</f>
        <v/>
      </c>
      <c r="F4431" s="56"/>
      <c r="G4431" s="122"/>
      <c r="H4431" s="122"/>
    </row>
    <row r="4432" spans="1:8" ht="28.5" customHeight="1">
      <c r="A4432" s="121"/>
      <c r="B4432" s="54" t="str">
        <f>IF(A4432="","",VLOOKUP(A4432,'3-Mapa de Controles'!$M$3:$N$143,2,FALSE))</f>
        <v/>
      </c>
      <c r="C4432" s="54" t="str">
        <f>IF(A4432="","",VLOOKUP(A4432,'3-Mapa de Controles'!$M$3:$P$143,4,FALSE))</f>
        <v/>
      </c>
      <c r="D4432" s="54" t="str">
        <f>IF(A4432="","",VLOOKUP(A4432,'3-Mapa de Controles'!$M$3:$AI$143,23,FALSE))</f>
        <v/>
      </c>
      <c r="E4432" s="54" t="str">
        <f>IF(A4432="","",VLOOKUP(A4432,'3-Mapa de Controles'!$B$3:$D$143,3,FALSE))</f>
        <v/>
      </c>
      <c r="F4432" s="56"/>
      <c r="G4432" s="122"/>
      <c r="H4432" s="122"/>
    </row>
    <row r="4433" spans="1:8" ht="28.5" customHeight="1">
      <c r="A4433" s="121"/>
      <c r="B4433" s="54" t="str">
        <f>IF(A4433="","",VLOOKUP(A4433,'3-Mapa de Controles'!$M$3:$N$143,2,FALSE))</f>
        <v/>
      </c>
      <c r="C4433" s="54" t="str">
        <f>IF(A4433="","",VLOOKUP(A4433,'3-Mapa de Controles'!$M$3:$P$143,4,FALSE))</f>
        <v/>
      </c>
      <c r="D4433" s="54" t="str">
        <f>IF(A4433="","",VLOOKUP(A4433,'3-Mapa de Controles'!$M$3:$AI$143,23,FALSE))</f>
        <v/>
      </c>
      <c r="E4433" s="54" t="str">
        <f>IF(A4433="","",VLOOKUP(A4433,'3-Mapa de Controles'!$B$3:$D$143,3,FALSE))</f>
        <v/>
      </c>
      <c r="F4433" s="56"/>
      <c r="G4433" s="122"/>
      <c r="H4433" s="122"/>
    </row>
    <row r="4434" spans="1:8" ht="28.5" customHeight="1">
      <c r="A4434" s="121"/>
      <c r="B4434" s="54" t="str">
        <f>IF(A4434="","",VLOOKUP(A4434,'3-Mapa de Controles'!$M$3:$N$143,2,FALSE))</f>
        <v/>
      </c>
      <c r="C4434" s="54" t="str">
        <f>IF(A4434="","",VLOOKUP(A4434,'3-Mapa de Controles'!$M$3:$P$143,4,FALSE))</f>
        <v/>
      </c>
      <c r="D4434" s="54" t="str">
        <f>IF(A4434="","",VLOOKUP(A4434,'3-Mapa de Controles'!$M$3:$AI$143,23,FALSE))</f>
        <v/>
      </c>
      <c r="E4434" s="54" t="str">
        <f>IF(A4434="","",VLOOKUP(A4434,'3-Mapa de Controles'!$B$3:$D$143,3,FALSE))</f>
        <v/>
      </c>
      <c r="F4434" s="56"/>
      <c r="G4434" s="122"/>
      <c r="H4434" s="122"/>
    </row>
    <row r="4435" spans="1:8" ht="28.5" customHeight="1">
      <c r="A4435" s="121"/>
      <c r="B4435" s="54" t="str">
        <f>IF(A4435="","",VLOOKUP(A4435,'3-Mapa de Controles'!$M$3:$N$143,2,FALSE))</f>
        <v/>
      </c>
      <c r="C4435" s="54" t="str">
        <f>IF(A4435="","",VLOOKUP(A4435,'3-Mapa de Controles'!$M$3:$P$143,4,FALSE))</f>
        <v/>
      </c>
      <c r="D4435" s="54" t="str">
        <f>IF(A4435="","",VLOOKUP(A4435,'3-Mapa de Controles'!$M$3:$AI$143,23,FALSE))</f>
        <v/>
      </c>
      <c r="E4435" s="54" t="str">
        <f>IF(A4435="","",VLOOKUP(A4435,'3-Mapa de Controles'!$B$3:$D$143,3,FALSE))</f>
        <v/>
      </c>
      <c r="F4435" s="56"/>
      <c r="G4435" s="122"/>
      <c r="H4435" s="122"/>
    </row>
    <row r="4436" spans="1:8" ht="28.5" customHeight="1">
      <c r="A4436" s="121"/>
      <c r="B4436" s="54" t="str">
        <f>IF(A4436="","",VLOOKUP(A4436,'3-Mapa de Controles'!$M$3:$N$143,2,FALSE))</f>
        <v/>
      </c>
      <c r="C4436" s="54" t="str">
        <f>IF(A4436="","",VLOOKUP(A4436,'3-Mapa de Controles'!$M$3:$P$143,4,FALSE))</f>
        <v/>
      </c>
      <c r="D4436" s="54" t="str">
        <f>IF(A4436="","",VLOOKUP(A4436,'3-Mapa de Controles'!$M$3:$AI$143,23,FALSE))</f>
        <v/>
      </c>
      <c r="E4436" s="54" t="str">
        <f>IF(A4436="","",VLOOKUP(A4436,'3-Mapa de Controles'!$B$3:$D$143,3,FALSE))</f>
        <v/>
      </c>
      <c r="F4436" s="56"/>
      <c r="G4436" s="122"/>
      <c r="H4436" s="122"/>
    </row>
    <row r="4437" spans="1:8" ht="28.5" customHeight="1">
      <c r="A4437" s="121"/>
      <c r="B4437" s="54" t="str">
        <f>IF(A4437="","",VLOOKUP(A4437,'3-Mapa de Controles'!$M$3:$N$143,2,FALSE))</f>
        <v/>
      </c>
      <c r="C4437" s="54" t="str">
        <f>IF(A4437="","",VLOOKUP(A4437,'3-Mapa de Controles'!$M$3:$P$143,4,FALSE))</f>
        <v/>
      </c>
      <c r="D4437" s="54" t="str">
        <f>IF(A4437="","",VLOOKUP(A4437,'3-Mapa de Controles'!$M$3:$AI$143,23,FALSE))</f>
        <v/>
      </c>
      <c r="E4437" s="54" t="str">
        <f>IF(A4437="","",VLOOKUP(A4437,'3-Mapa de Controles'!$B$3:$D$143,3,FALSE))</f>
        <v/>
      </c>
      <c r="F4437" s="56"/>
      <c r="G4437" s="122"/>
      <c r="H4437" s="122"/>
    </row>
    <row r="4438" spans="1:8" ht="28.5" customHeight="1">
      <c r="A4438" s="121"/>
      <c r="B4438" s="54" t="str">
        <f>IF(A4438="","",VLOOKUP(A4438,'3-Mapa de Controles'!$M$3:$N$143,2,FALSE))</f>
        <v/>
      </c>
      <c r="C4438" s="54" t="str">
        <f>IF(A4438="","",VLOOKUP(A4438,'3-Mapa de Controles'!$M$3:$P$143,4,FALSE))</f>
        <v/>
      </c>
      <c r="D4438" s="54" t="str">
        <f>IF(A4438="","",VLOOKUP(A4438,'3-Mapa de Controles'!$M$3:$AI$143,23,FALSE))</f>
        <v/>
      </c>
      <c r="E4438" s="54" t="str">
        <f>IF(A4438="","",VLOOKUP(A4438,'3-Mapa de Controles'!$B$3:$D$143,3,FALSE))</f>
        <v/>
      </c>
      <c r="F4438" s="56"/>
      <c r="G4438" s="122"/>
      <c r="H4438" s="122"/>
    </row>
    <row r="4439" spans="1:8" ht="28.5" customHeight="1">
      <c r="A4439" s="121"/>
      <c r="B4439" s="54" t="str">
        <f>IF(A4439="","",VLOOKUP(A4439,'3-Mapa de Controles'!$M$3:$N$143,2,FALSE))</f>
        <v/>
      </c>
      <c r="C4439" s="54" t="str">
        <f>IF(A4439="","",VLOOKUP(A4439,'3-Mapa de Controles'!$M$3:$P$143,4,FALSE))</f>
        <v/>
      </c>
      <c r="D4439" s="54" t="str">
        <f>IF(A4439="","",VLOOKUP(A4439,'3-Mapa de Controles'!$M$3:$AI$143,23,FALSE))</f>
        <v/>
      </c>
      <c r="E4439" s="54" t="str">
        <f>IF(A4439="","",VLOOKUP(A4439,'3-Mapa de Controles'!$B$3:$D$143,3,FALSE))</f>
        <v/>
      </c>
      <c r="F4439" s="56"/>
      <c r="G4439" s="122"/>
      <c r="H4439" s="122"/>
    </row>
    <row r="4440" spans="1:8" ht="28.5" customHeight="1">
      <c r="A4440" s="121"/>
      <c r="B4440" s="54" t="str">
        <f>IF(A4440="","",VLOOKUP(A4440,'3-Mapa de Controles'!$M$3:$N$143,2,FALSE))</f>
        <v/>
      </c>
      <c r="C4440" s="54" t="str">
        <f>IF(A4440="","",VLOOKUP(A4440,'3-Mapa de Controles'!$M$3:$P$143,4,FALSE))</f>
        <v/>
      </c>
      <c r="D4440" s="54" t="str">
        <f>IF(A4440="","",VLOOKUP(A4440,'3-Mapa de Controles'!$M$3:$AI$143,23,FALSE))</f>
        <v/>
      </c>
      <c r="E4440" s="54" t="str">
        <f>IF(A4440="","",VLOOKUP(A4440,'3-Mapa de Controles'!$B$3:$D$143,3,FALSE))</f>
        <v/>
      </c>
      <c r="F4440" s="56"/>
      <c r="G4440" s="122"/>
      <c r="H4440" s="122"/>
    </row>
    <row r="4441" spans="1:8" ht="28.5" customHeight="1">
      <c r="A4441" s="121"/>
      <c r="B4441" s="54" t="str">
        <f>IF(A4441="","",VLOOKUP(A4441,'3-Mapa de Controles'!$M$3:$N$143,2,FALSE))</f>
        <v/>
      </c>
      <c r="C4441" s="54" t="str">
        <f>IF(A4441="","",VLOOKUP(A4441,'3-Mapa de Controles'!$M$3:$P$143,4,FALSE))</f>
        <v/>
      </c>
      <c r="D4441" s="54" t="str">
        <f>IF(A4441="","",VLOOKUP(A4441,'3-Mapa de Controles'!$M$3:$AI$143,23,FALSE))</f>
        <v/>
      </c>
      <c r="E4441" s="54" t="str">
        <f>IF(A4441="","",VLOOKUP(A4441,'3-Mapa de Controles'!$B$3:$D$143,3,FALSE))</f>
        <v/>
      </c>
      <c r="F4441" s="56"/>
      <c r="G4441" s="122"/>
      <c r="H4441" s="122"/>
    </row>
    <row r="4442" spans="1:8" ht="28.5" customHeight="1">
      <c r="A4442" s="121"/>
      <c r="B4442" s="54" t="str">
        <f>IF(A4442="","",VLOOKUP(A4442,'3-Mapa de Controles'!$M$3:$N$143,2,FALSE))</f>
        <v/>
      </c>
      <c r="C4442" s="54" t="str">
        <f>IF(A4442="","",VLOOKUP(A4442,'3-Mapa de Controles'!$M$3:$P$143,4,FALSE))</f>
        <v/>
      </c>
      <c r="D4442" s="54" t="str">
        <f>IF(A4442="","",VLOOKUP(A4442,'3-Mapa de Controles'!$M$3:$AI$143,23,FALSE))</f>
        <v/>
      </c>
      <c r="E4442" s="54" t="str">
        <f>IF(A4442="","",VLOOKUP(A4442,'3-Mapa de Controles'!$B$3:$D$143,3,FALSE))</f>
        <v/>
      </c>
      <c r="F4442" s="56"/>
      <c r="G4442" s="122"/>
      <c r="H4442" s="122"/>
    </row>
    <row r="4443" spans="1:8" ht="28.5" customHeight="1">
      <c r="A4443" s="121"/>
      <c r="B4443" s="54" t="str">
        <f>IF(A4443="","",VLOOKUP(A4443,'3-Mapa de Controles'!$M$3:$N$143,2,FALSE))</f>
        <v/>
      </c>
      <c r="C4443" s="54" t="str">
        <f>IF(A4443="","",VLOOKUP(A4443,'3-Mapa de Controles'!$M$3:$P$143,4,FALSE))</f>
        <v/>
      </c>
      <c r="D4443" s="54" t="str">
        <f>IF(A4443="","",VLOOKUP(A4443,'3-Mapa de Controles'!$M$3:$AI$143,23,FALSE))</f>
        <v/>
      </c>
      <c r="E4443" s="54" t="str">
        <f>IF(A4443="","",VLOOKUP(A4443,'3-Mapa de Controles'!$B$3:$D$143,3,FALSE))</f>
        <v/>
      </c>
      <c r="F4443" s="56"/>
      <c r="G4443" s="122"/>
      <c r="H4443" s="122"/>
    </row>
    <row r="4444" spans="1:8" ht="28.5" customHeight="1">
      <c r="A4444" s="121"/>
      <c r="B4444" s="54" t="str">
        <f>IF(A4444="","",VLOOKUP(A4444,'3-Mapa de Controles'!$M$3:$N$143,2,FALSE))</f>
        <v/>
      </c>
      <c r="C4444" s="54" t="str">
        <f>IF(A4444="","",VLOOKUP(A4444,'3-Mapa de Controles'!$M$3:$P$143,4,FALSE))</f>
        <v/>
      </c>
      <c r="D4444" s="54" t="str">
        <f>IF(A4444="","",VLOOKUP(A4444,'3-Mapa de Controles'!$M$3:$AI$143,23,FALSE))</f>
        <v/>
      </c>
      <c r="E4444" s="54" t="str">
        <f>IF(A4444="","",VLOOKUP(A4444,'3-Mapa de Controles'!$B$3:$D$143,3,FALSE))</f>
        <v/>
      </c>
      <c r="F4444" s="56"/>
      <c r="G4444" s="122"/>
      <c r="H4444" s="122"/>
    </row>
    <row r="4445" spans="1:8" ht="28.5" customHeight="1">
      <c r="A4445" s="121"/>
      <c r="B4445" s="54" t="str">
        <f>IF(A4445="","",VLOOKUP(A4445,'3-Mapa de Controles'!$M$3:$N$143,2,FALSE))</f>
        <v/>
      </c>
      <c r="C4445" s="54" t="str">
        <f>IF(A4445="","",VLOOKUP(A4445,'3-Mapa de Controles'!$M$3:$P$143,4,FALSE))</f>
        <v/>
      </c>
      <c r="D4445" s="54" t="str">
        <f>IF(A4445="","",VLOOKUP(A4445,'3-Mapa de Controles'!$M$3:$AI$143,23,FALSE))</f>
        <v/>
      </c>
      <c r="E4445" s="54" t="str">
        <f>IF(A4445="","",VLOOKUP(A4445,'3-Mapa de Controles'!$B$3:$D$143,3,FALSE))</f>
        <v/>
      </c>
      <c r="F4445" s="56"/>
      <c r="G4445" s="122"/>
      <c r="H4445" s="122"/>
    </row>
    <row r="4446" spans="1:8" ht="28.5" customHeight="1">
      <c r="A4446" s="121"/>
      <c r="B4446" s="54" t="str">
        <f>IF(A4446="","",VLOOKUP(A4446,'3-Mapa de Controles'!$M$3:$N$143,2,FALSE))</f>
        <v/>
      </c>
      <c r="C4446" s="54" t="str">
        <f>IF(A4446="","",VLOOKUP(A4446,'3-Mapa de Controles'!$M$3:$P$143,4,FALSE))</f>
        <v/>
      </c>
      <c r="D4446" s="54" t="str">
        <f>IF(A4446="","",VLOOKUP(A4446,'3-Mapa de Controles'!$M$3:$AI$143,23,FALSE))</f>
        <v/>
      </c>
      <c r="E4446" s="54" t="str">
        <f>IF(A4446="","",VLOOKUP(A4446,'3-Mapa de Controles'!$B$3:$D$143,3,FALSE))</f>
        <v/>
      </c>
      <c r="F4446" s="56"/>
      <c r="G4446" s="122"/>
      <c r="H4446" s="122"/>
    </row>
    <row r="4447" spans="1:8" ht="28.5" customHeight="1">
      <c r="A4447" s="121"/>
      <c r="B4447" s="54" t="str">
        <f>IF(A4447="","",VLOOKUP(A4447,'3-Mapa de Controles'!$M$3:$N$143,2,FALSE))</f>
        <v/>
      </c>
      <c r="C4447" s="54" t="str">
        <f>IF(A4447="","",VLOOKUP(A4447,'3-Mapa de Controles'!$M$3:$P$143,4,FALSE))</f>
        <v/>
      </c>
      <c r="D4447" s="54" t="str">
        <f>IF(A4447="","",VLOOKUP(A4447,'3-Mapa de Controles'!$M$3:$AI$143,23,FALSE))</f>
        <v/>
      </c>
      <c r="E4447" s="54" t="str">
        <f>IF(A4447="","",VLOOKUP(A4447,'3-Mapa de Controles'!$B$3:$D$143,3,FALSE))</f>
        <v/>
      </c>
      <c r="F4447" s="56"/>
      <c r="G4447" s="122"/>
      <c r="H4447" s="122"/>
    </row>
    <row r="4448" spans="1:8" ht="28.5" customHeight="1">
      <c r="A4448" s="121"/>
      <c r="B4448" s="54" t="str">
        <f>IF(A4448="","",VLOOKUP(A4448,'3-Mapa de Controles'!$M$3:$N$143,2,FALSE))</f>
        <v/>
      </c>
      <c r="C4448" s="54" t="str">
        <f>IF(A4448="","",VLOOKUP(A4448,'3-Mapa de Controles'!$M$3:$P$143,4,FALSE))</f>
        <v/>
      </c>
      <c r="D4448" s="54" t="str">
        <f>IF(A4448="","",VLOOKUP(A4448,'3-Mapa de Controles'!$M$3:$AI$143,23,FALSE))</f>
        <v/>
      </c>
      <c r="E4448" s="54" t="str">
        <f>IF(A4448="","",VLOOKUP(A4448,'3-Mapa de Controles'!$B$3:$D$143,3,FALSE))</f>
        <v/>
      </c>
      <c r="F4448" s="56"/>
      <c r="G4448" s="122"/>
      <c r="H4448" s="122"/>
    </row>
    <row r="4449" spans="1:8" ht="28.5" customHeight="1">
      <c r="A4449" s="121"/>
      <c r="B4449" s="54" t="str">
        <f>IF(A4449="","",VLOOKUP(A4449,'3-Mapa de Controles'!$M$3:$N$143,2,FALSE))</f>
        <v/>
      </c>
      <c r="C4449" s="54" t="str">
        <f>IF(A4449="","",VLOOKUP(A4449,'3-Mapa de Controles'!$M$3:$P$143,4,FALSE))</f>
        <v/>
      </c>
      <c r="D4449" s="54" t="str">
        <f>IF(A4449="","",VLOOKUP(A4449,'3-Mapa de Controles'!$M$3:$AI$143,23,FALSE))</f>
        <v/>
      </c>
      <c r="E4449" s="54" t="str">
        <f>IF(A4449="","",VLOOKUP(A4449,'3-Mapa de Controles'!$B$3:$D$143,3,FALSE))</f>
        <v/>
      </c>
      <c r="F4449" s="56"/>
      <c r="G4449" s="122"/>
      <c r="H4449" s="122"/>
    </row>
    <row r="4450" spans="1:8" ht="28.5" customHeight="1">
      <c r="A4450" s="121"/>
      <c r="B4450" s="54" t="str">
        <f>IF(A4450="","",VLOOKUP(A4450,'3-Mapa de Controles'!$M$3:$N$143,2,FALSE))</f>
        <v/>
      </c>
      <c r="C4450" s="54" t="str">
        <f>IF(A4450="","",VLOOKUP(A4450,'3-Mapa de Controles'!$M$3:$P$143,4,FALSE))</f>
        <v/>
      </c>
      <c r="D4450" s="54" t="str">
        <f>IF(A4450="","",VLOOKUP(A4450,'3-Mapa de Controles'!$M$3:$AI$143,23,FALSE))</f>
        <v/>
      </c>
      <c r="E4450" s="54" t="str">
        <f>IF(A4450="","",VLOOKUP(A4450,'3-Mapa de Controles'!$B$3:$D$143,3,FALSE))</f>
        <v/>
      </c>
      <c r="F4450" s="56"/>
      <c r="G4450" s="122"/>
      <c r="H4450" s="122"/>
    </row>
    <row r="4451" spans="1:8" ht="28.5" customHeight="1">
      <c r="A4451" s="121"/>
      <c r="B4451" s="54" t="str">
        <f>IF(A4451="","",VLOOKUP(A4451,'3-Mapa de Controles'!$M$3:$N$143,2,FALSE))</f>
        <v/>
      </c>
      <c r="C4451" s="54" t="str">
        <f>IF(A4451="","",VLOOKUP(A4451,'3-Mapa de Controles'!$M$3:$P$143,4,FALSE))</f>
        <v/>
      </c>
      <c r="D4451" s="54" t="str">
        <f>IF(A4451="","",VLOOKUP(A4451,'3-Mapa de Controles'!$M$3:$AI$143,23,FALSE))</f>
        <v/>
      </c>
      <c r="E4451" s="54" t="str">
        <f>IF(A4451="","",VLOOKUP(A4451,'3-Mapa de Controles'!$B$3:$D$143,3,FALSE))</f>
        <v/>
      </c>
      <c r="F4451" s="56"/>
      <c r="G4451" s="122"/>
      <c r="H4451" s="122"/>
    </row>
    <row r="4452" spans="1:8" ht="28.5" customHeight="1">
      <c r="A4452" s="121"/>
      <c r="B4452" s="54" t="str">
        <f>IF(A4452="","",VLOOKUP(A4452,'3-Mapa de Controles'!$M$3:$N$143,2,FALSE))</f>
        <v/>
      </c>
      <c r="C4452" s="54" t="str">
        <f>IF(A4452="","",VLOOKUP(A4452,'3-Mapa de Controles'!$M$3:$P$143,4,FALSE))</f>
        <v/>
      </c>
      <c r="D4452" s="54" t="str">
        <f>IF(A4452="","",VLOOKUP(A4452,'3-Mapa de Controles'!$M$3:$AI$143,23,FALSE))</f>
        <v/>
      </c>
      <c r="E4452" s="54" t="str">
        <f>IF(A4452="","",VLOOKUP(A4452,'3-Mapa de Controles'!$B$3:$D$143,3,FALSE))</f>
        <v/>
      </c>
      <c r="F4452" s="56"/>
      <c r="G4452" s="122"/>
      <c r="H4452" s="122"/>
    </row>
    <row r="4453" spans="1:8" ht="28.5" customHeight="1">
      <c r="A4453" s="121"/>
      <c r="B4453" s="54" t="str">
        <f>IF(A4453="","",VLOOKUP(A4453,'3-Mapa de Controles'!$M$3:$N$143,2,FALSE))</f>
        <v/>
      </c>
      <c r="C4453" s="54" t="str">
        <f>IF(A4453="","",VLOOKUP(A4453,'3-Mapa de Controles'!$M$3:$P$143,4,FALSE))</f>
        <v/>
      </c>
      <c r="D4453" s="54" t="str">
        <f>IF(A4453="","",VLOOKUP(A4453,'3-Mapa de Controles'!$M$3:$AI$143,23,FALSE))</f>
        <v/>
      </c>
      <c r="E4453" s="54" t="str">
        <f>IF(A4453="","",VLOOKUP(A4453,'3-Mapa de Controles'!$B$3:$D$143,3,FALSE))</f>
        <v/>
      </c>
      <c r="F4453" s="56"/>
      <c r="G4453" s="122"/>
      <c r="H4453" s="122"/>
    </row>
    <row r="4454" spans="1:8" ht="28.5" customHeight="1">
      <c r="A4454" s="121"/>
      <c r="B4454" s="54" t="str">
        <f>IF(A4454="","",VLOOKUP(A4454,'3-Mapa de Controles'!$M$3:$N$143,2,FALSE))</f>
        <v/>
      </c>
      <c r="C4454" s="54" t="str">
        <f>IF(A4454="","",VLOOKUP(A4454,'3-Mapa de Controles'!$M$3:$P$143,4,FALSE))</f>
        <v/>
      </c>
      <c r="D4454" s="54" t="str">
        <f>IF(A4454="","",VLOOKUP(A4454,'3-Mapa de Controles'!$M$3:$AI$143,23,FALSE))</f>
        <v/>
      </c>
      <c r="E4454" s="54" t="str">
        <f>IF(A4454="","",VLOOKUP(A4454,'3-Mapa de Controles'!$B$3:$D$143,3,FALSE))</f>
        <v/>
      </c>
      <c r="F4454" s="56"/>
      <c r="G4454" s="122"/>
      <c r="H4454" s="122"/>
    </row>
    <row r="4455" spans="1:8" ht="28.5" customHeight="1">
      <c r="A4455" s="121"/>
      <c r="B4455" s="54" t="str">
        <f>IF(A4455="","",VLOOKUP(A4455,'3-Mapa de Controles'!$M$3:$N$143,2,FALSE))</f>
        <v/>
      </c>
      <c r="C4455" s="54" t="str">
        <f>IF(A4455="","",VLOOKUP(A4455,'3-Mapa de Controles'!$M$3:$P$143,4,FALSE))</f>
        <v/>
      </c>
      <c r="D4455" s="54" t="str">
        <f>IF(A4455="","",VLOOKUP(A4455,'3-Mapa de Controles'!$M$3:$AI$143,23,FALSE))</f>
        <v/>
      </c>
      <c r="E4455" s="54" t="str">
        <f>IF(A4455="","",VLOOKUP(A4455,'3-Mapa de Controles'!$B$3:$D$143,3,FALSE))</f>
        <v/>
      </c>
      <c r="F4455" s="56"/>
      <c r="G4455" s="122"/>
      <c r="H4455" s="122"/>
    </row>
    <row r="4456" spans="1:8" ht="28.5" customHeight="1">
      <c r="A4456" s="121"/>
      <c r="B4456" s="54" t="str">
        <f>IF(A4456="","",VLOOKUP(A4456,'3-Mapa de Controles'!$M$3:$N$143,2,FALSE))</f>
        <v/>
      </c>
      <c r="C4456" s="54" t="str">
        <f>IF(A4456="","",VLOOKUP(A4456,'3-Mapa de Controles'!$M$3:$P$143,4,FALSE))</f>
        <v/>
      </c>
      <c r="D4456" s="54" t="str">
        <f>IF(A4456="","",VLOOKUP(A4456,'3-Mapa de Controles'!$M$3:$AI$143,23,FALSE))</f>
        <v/>
      </c>
      <c r="E4456" s="54" t="str">
        <f>IF(A4456="","",VLOOKUP(A4456,'3-Mapa de Controles'!$B$3:$D$143,3,FALSE))</f>
        <v/>
      </c>
      <c r="F4456" s="56"/>
      <c r="G4456" s="122"/>
      <c r="H4456" s="122"/>
    </row>
    <row r="4457" spans="1:8" ht="28.5" customHeight="1">
      <c r="A4457" s="121"/>
      <c r="B4457" s="54" t="str">
        <f>IF(A4457="","",VLOOKUP(A4457,'3-Mapa de Controles'!$M$3:$N$143,2,FALSE))</f>
        <v/>
      </c>
      <c r="C4457" s="54" t="str">
        <f>IF(A4457="","",VLOOKUP(A4457,'3-Mapa de Controles'!$M$3:$P$143,4,FALSE))</f>
        <v/>
      </c>
      <c r="D4457" s="54" t="str">
        <f>IF(A4457="","",VLOOKUP(A4457,'3-Mapa de Controles'!$M$3:$AI$143,23,FALSE))</f>
        <v/>
      </c>
      <c r="E4457" s="54" t="str">
        <f>IF(A4457="","",VLOOKUP(A4457,'3-Mapa de Controles'!$B$3:$D$143,3,FALSE))</f>
        <v/>
      </c>
      <c r="F4457" s="56"/>
      <c r="G4457" s="122"/>
      <c r="H4457" s="122"/>
    </row>
    <row r="4458" spans="1:8" ht="28.5" customHeight="1">
      <c r="A4458" s="121"/>
      <c r="B4458" s="54" t="str">
        <f>IF(A4458="","",VLOOKUP(A4458,'3-Mapa de Controles'!$M$3:$N$143,2,FALSE))</f>
        <v/>
      </c>
      <c r="C4458" s="54" t="str">
        <f>IF(A4458="","",VLOOKUP(A4458,'3-Mapa de Controles'!$M$3:$P$143,4,FALSE))</f>
        <v/>
      </c>
      <c r="D4458" s="54" t="str">
        <f>IF(A4458="","",VLOOKUP(A4458,'3-Mapa de Controles'!$M$3:$AI$143,23,FALSE))</f>
        <v/>
      </c>
      <c r="E4458" s="54" t="str">
        <f>IF(A4458="","",VLOOKUP(A4458,'3-Mapa de Controles'!$B$3:$D$143,3,FALSE))</f>
        <v/>
      </c>
      <c r="F4458" s="56"/>
      <c r="G4458" s="122"/>
      <c r="H4458" s="122"/>
    </row>
    <row r="4459" spans="1:8" ht="28.5" customHeight="1">
      <c r="A4459" s="121"/>
      <c r="B4459" s="54" t="str">
        <f>IF(A4459="","",VLOOKUP(A4459,'3-Mapa de Controles'!$M$3:$N$143,2,FALSE))</f>
        <v/>
      </c>
      <c r="C4459" s="54" t="str">
        <f>IF(A4459="","",VLOOKUP(A4459,'3-Mapa de Controles'!$M$3:$P$143,4,FALSE))</f>
        <v/>
      </c>
      <c r="D4459" s="54" t="str">
        <f>IF(A4459="","",VLOOKUP(A4459,'3-Mapa de Controles'!$M$3:$AI$143,23,FALSE))</f>
        <v/>
      </c>
      <c r="E4459" s="54" t="str">
        <f>IF(A4459="","",VLOOKUP(A4459,'3-Mapa de Controles'!$B$3:$D$143,3,FALSE))</f>
        <v/>
      </c>
      <c r="F4459" s="56"/>
      <c r="G4459" s="122"/>
      <c r="H4459" s="122"/>
    </row>
    <row r="4460" spans="1:8" ht="28.5" customHeight="1">
      <c r="A4460" s="121"/>
      <c r="B4460" s="54" t="str">
        <f>IF(A4460="","",VLOOKUP(A4460,'3-Mapa de Controles'!$M$3:$N$143,2,FALSE))</f>
        <v/>
      </c>
      <c r="C4460" s="54" t="str">
        <f>IF(A4460="","",VLOOKUP(A4460,'3-Mapa de Controles'!$M$3:$P$143,4,FALSE))</f>
        <v/>
      </c>
      <c r="D4460" s="54" t="str">
        <f>IF(A4460="","",VLOOKUP(A4460,'3-Mapa de Controles'!$M$3:$AI$143,23,FALSE))</f>
        <v/>
      </c>
      <c r="E4460" s="54" t="str">
        <f>IF(A4460="","",VLOOKUP(A4460,'3-Mapa de Controles'!$B$3:$D$143,3,FALSE))</f>
        <v/>
      </c>
      <c r="F4460" s="56"/>
      <c r="G4460" s="122"/>
      <c r="H4460" s="122"/>
    </row>
    <row r="4461" spans="1:8" ht="28.5" customHeight="1">
      <c r="A4461" s="121"/>
      <c r="B4461" s="54" t="str">
        <f>IF(A4461="","",VLOOKUP(A4461,'3-Mapa de Controles'!$M$3:$N$143,2,FALSE))</f>
        <v/>
      </c>
      <c r="C4461" s="54" t="str">
        <f>IF(A4461="","",VLOOKUP(A4461,'3-Mapa de Controles'!$M$3:$P$143,4,FALSE))</f>
        <v/>
      </c>
      <c r="D4461" s="54" t="str">
        <f>IF(A4461="","",VLOOKUP(A4461,'3-Mapa de Controles'!$M$3:$AI$143,23,FALSE))</f>
        <v/>
      </c>
      <c r="E4461" s="54" t="str">
        <f>IF(A4461="","",VLOOKUP(A4461,'3-Mapa de Controles'!$B$3:$D$143,3,FALSE))</f>
        <v/>
      </c>
      <c r="F4461" s="56"/>
      <c r="G4461" s="122"/>
      <c r="H4461" s="122"/>
    </row>
    <row r="4462" spans="1:8" ht="28.5" customHeight="1">
      <c r="A4462" s="121"/>
      <c r="B4462" s="54" t="str">
        <f>IF(A4462="","",VLOOKUP(A4462,'3-Mapa de Controles'!$M$3:$N$143,2,FALSE))</f>
        <v/>
      </c>
      <c r="C4462" s="54" t="str">
        <f>IF(A4462="","",VLOOKUP(A4462,'3-Mapa de Controles'!$M$3:$P$143,4,FALSE))</f>
        <v/>
      </c>
      <c r="D4462" s="54" t="str">
        <f>IF(A4462="","",VLOOKUP(A4462,'3-Mapa de Controles'!$M$3:$AI$143,23,FALSE))</f>
        <v/>
      </c>
      <c r="E4462" s="54" t="str">
        <f>IF(A4462="","",VLOOKUP(A4462,'3-Mapa de Controles'!$B$3:$D$143,3,FALSE))</f>
        <v/>
      </c>
      <c r="F4462" s="56"/>
      <c r="G4462" s="122"/>
      <c r="H4462" s="122"/>
    </row>
    <row r="4463" spans="1:8" ht="28.5" customHeight="1">
      <c r="A4463" s="121"/>
      <c r="B4463" s="54" t="str">
        <f>IF(A4463="","",VLOOKUP(A4463,'3-Mapa de Controles'!$M$3:$N$143,2,FALSE))</f>
        <v/>
      </c>
      <c r="C4463" s="54" t="str">
        <f>IF(A4463="","",VLOOKUP(A4463,'3-Mapa de Controles'!$M$3:$P$143,4,FALSE))</f>
        <v/>
      </c>
      <c r="D4463" s="54" t="str">
        <f>IF(A4463="","",VLOOKUP(A4463,'3-Mapa de Controles'!$M$3:$AI$143,23,FALSE))</f>
        <v/>
      </c>
      <c r="E4463" s="54" t="str">
        <f>IF(A4463="","",VLOOKUP(A4463,'3-Mapa de Controles'!$B$3:$D$143,3,FALSE))</f>
        <v/>
      </c>
      <c r="F4463" s="56"/>
      <c r="G4463" s="122"/>
      <c r="H4463" s="122"/>
    </row>
    <row r="4464" spans="1:8" ht="28.5" customHeight="1">
      <c r="A4464" s="121"/>
      <c r="B4464" s="54" t="str">
        <f>IF(A4464="","",VLOOKUP(A4464,'3-Mapa de Controles'!$M$3:$N$143,2,FALSE))</f>
        <v/>
      </c>
      <c r="C4464" s="54" t="str">
        <f>IF(A4464="","",VLOOKUP(A4464,'3-Mapa de Controles'!$M$3:$P$143,4,FALSE))</f>
        <v/>
      </c>
      <c r="D4464" s="54" t="str">
        <f>IF(A4464="","",VLOOKUP(A4464,'3-Mapa de Controles'!$M$3:$AI$143,23,FALSE))</f>
        <v/>
      </c>
      <c r="E4464" s="54" t="str">
        <f>IF(A4464="","",VLOOKUP(A4464,'3-Mapa de Controles'!$B$3:$D$143,3,FALSE))</f>
        <v/>
      </c>
      <c r="F4464" s="56"/>
      <c r="G4464" s="122"/>
      <c r="H4464" s="122"/>
    </row>
    <row r="4465" spans="1:8" ht="28.5" customHeight="1">
      <c r="A4465" s="121"/>
      <c r="B4465" s="54" t="str">
        <f>IF(A4465="","",VLOOKUP(A4465,'3-Mapa de Controles'!$M$3:$N$143,2,FALSE))</f>
        <v/>
      </c>
      <c r="C4465" s="54" t="str">
        <f>IF(A4465="","",VLOOKUP(A4465,'3-Mapa de Controles'!$M$3:$P$143,4,FALSE))</f>
        <v/>
      </c>
      <c r="D4465" s="54" t="str">
        <f>IF(A4465="","",VLOOKUP(A4465,'3-Mapa de Controles'!$M$3:$AI$143,23,FALSE))</f>
        <v/>
      </c>
      <c r="E4465" s="54" t="str">
        <f>IF(A4465="","",VLOOKUP(A4465,'3-Mapa de Controles'!$B$3:$D$143,3,FALSE))</f>
        <v/>
      </c>
      <c r="F4465" s="56"/>
      <c r="G4465" s="122"/>
      <c r="H4465" s="122"/>
    </row>
    <row r="4466" spans="1:8" ht="28.5" customHeight="1">
      <c r="A4466" s="121"/>
      <c r="B4466" s="54" t="str">
        <f>IF(A4466="","",VLOOKUP(A4466,'3-Mapa de Controles'!$M$3:$N$143,2,FALSE))</f>
        <v/>
      </c>
      <c r="C4466" s="54" t="str">
        <f>IF(A4466="","",VLOOKUP(A4466,'3-Mapa de Controles'!$M$3:$P$143,4,FALSE))</f>
        <v/>
      </c>
      <c r="D4466" s="54" t="str">
        <f>IF(A4466="","",VLOOKUP(A4466,'3-Mapa de Controles'!$M$3:$AI$143,23,FALSE))</f>
        <v/>
      </c>
      <c r="E4466" s="54" t="str">
        <f>IF(A4466="","",VLOOKUP(A4466,'3-Mapa de Controles'!$B$3:$D$143,3,FALSE))</f>
        <v/>
      </c>
      <c r="F4466" s="56"/>
      <c r="G4466" s="122"/>
      <c r="H4466" s="122"/>
    </row>
    <row r="4467" spans="1:8" ht="28.5" customHeight="1">
      <c r="A4467" s="121"/>
      <c r="B4467" s="54" t="str">
        <f>IF(A4467="","",VLOOKUP(A4467,'3-Mapa de Controles'!$M$3:$N$143,2,FALSE))</f>
        <v/>
      </c>
      <c r="C4467" s="54" t="str">
        <f>IF(A4467="","",VLOOKUP(A4467,'3-Mapa de Controles'!$M$3:$P$143,4,FALSE))</f>
        <v/>
      </c>
      <c r="D4467" s="54" t="str">
        <f>IF(A4467="","",VLOOKUP(A4467,'3-Mapa de Controles'!$M$3:$AI$143,23,FALSE))</f>
        <v/>
      </c>
      <c r="E4467" s="54" t="str">
        <f>IF(A4467="","",VLOOKUP(A4467,'3-Mapa de Controles'!$B$3:$D$143,3,FALSE))</f>
        <v/>
      </c>
      <c r="F4467" s="56"/>
      <c r="G4467" s="122"/>
      <c r="H4467" s="122"/>
    </row>
    <row r="4468" spans="1:8" ht="28.5" customHeight="1">
      <c r="A4468" s="121"/>
      <c r="B4468" s="54" t="str">
        <f>IF(A4468="","",VLOOKUP(A4468,'3-Mapa de Controles'!$M$3:$N$143,2,FALSE))</f>
        <v/>
      </c>
      <c r="C4468" s="54" t="str">
        <f>IF(A4468="","",VLOOKUP(A4468,'3-Mapa de Controles'!$M$3:$P$143,4,FALSE))</f>
        <v/>
      </c>
      <c r="D4468" s="54" t="str">
        <f>IF(A4468="","",VLOOKUP(A4468,'3-Mapa de Controles'!$M$3:$AI$143,23,FALSE))</f>
        <v/>
      </c>
      <c r="E4468" s="54" t="str">
        <f>IF(A4468="","",VLOOKUP(A4468,'3-Mapa de Controles'!$B$3:$D$143,3,FALSE))</f>
        <v/>
      </c>
      <c r="F4468" s="56"/>
      <c r="G4468" s="122"/>
      <c r="H4468" s="122"/>
    </row>
    <row r="4469" spans="1:8" ht="28.5" customHeight="1">
      <c r="A4469" s="121"/>
      <c r="B4469" s="54" t="str">
        <f>IF(A4469="","",VLOOKUP(A4469,'3-Mapa de Controles'!$M$3:$N$143,2,FALSE))</f>
        <v/>
      </c>
      <c r="C4469" s="54" t="str">
        <f>IF(A4469="","",VLOOKUP(A4469,'3-Mapa de Controles'!$M$3:$P$143,4,FALSE))</f>
        <v/>
      </c>
      <c r="D4469" s="54" t="str">
        <f>IF(A4469="","",VLOOKUP(A4469,'3-Mapa de Controles'!$M$3:$AI$143,23,FALSE))</f>
        <v/>
      </c>
      <c r="E4469" s="54" t="str">
        <f>IF(A4469="","",VLOOKUP(A4469,'3-Mapa de Controles'!$B$3:$D$143,3,FALSE))</f>
        <v/>
      </c>
      <c r="F4469" s="56"/>
      <c r="G4469" s="122"/>
      <c r="H4469" s="122"/>
    </row>
    <row r="4470" spans="1:8" ht="28.5" customHeight="1">
      <c r="A4470" s="121"/>
      <c r="B4470" s="54" t="str">
        <f>IF(A4470="","",VLOOKUP(A4470,'3-Mapa de Controles'!$M$3:$N$143,2,FALSE))</f>
        <v/>
      </c>
      <c r="C4470" s="54" t="str">
        <f>IF(A4470="","",VLOOKUP(A4470,'3-Mapa de Controles'!$M$3:$P$143,4,FALSE))</f>
        <v/>
      </c>
      <c r="D4470" s="54" t="str">
        <f>IF(A4470="","",VLOOKUP(A4470,'3-Mapa de Controles'!$M$3:$AI$143,23,FALSE))</f>
        <v/>
      </c>
      <c r="E4470" s="54" t="str">
        <f>IF(A4470="","",VLOOKUP(A4470,'3-Mapa de Controles'!$B$3:$D$143,3,FALSE))</f>
        <v/>
      </c>
      <c r="F4470" s="56"/>
      <c r="G4470" s="122"/>
      <c r="H4470" s="122"/>
    </row>
    <row r="4471" spans="1:8" ht="28.5" customHeight="1">
      <c r="A4471" s="121"/>
      <c r="B4471" s="54" t="str">
        <f>IF(A4471="","",VLOOKUP(A4471,'3-Mapa de Controles'!$M$3:$N$143,2,FALSE))</f>
        <v/>
      </c>
      <c r="C4471" s="54" t="str">
        <f>IF(A4471="","",VLOOKUP(A4471,'3-Mapa de Controles'!$M$3:$P$143,4,FALSE))</f>
        <v/>
      </c>
      <c r="D4471" s="54" t="str">
        <f>IF(A4471="","",VLOOKUP(A4471,'3-Mapa de Controles'!$M$3:$AI$143,23,FALSE))</f>
        <v/>
      </c>
      <c r="E4471" s="54" t="str">
        <f>IF(A4471="","",VLOOKUP(A4471,'3-Mapa de Controles'!$B$3:$D$143,3,FALSE))</f>
        <v/>
      </c>
      <c r="F4471" s="56"/>
      <c r="G4471" s="122"/>
      <c r="H4471" s="122"/>
    </row>
    <row r="4472" spans="1:8" ht="28.5" customHeight="1">
      <c r="A4472" s="121"/>
      <c r="B4472" s="54" t="str">
        <f>IF(A4472="","",VLOOKUP(A4472,'3-Mapa de Controles'!$M$3:$N$143,2,FALSE))</f>
        <v/>
      </c>
      <c r="C4472" s="54" t="str">
        <f>IF(A4472="","",VLOOKUP(A4472,'3-Mapa de Controles'!$M$3:$P$143,4,FALSE))</f>
        <v/>
      </c>
      <c r="D4472" s="54" t="str">
        <f>IF(A4472="","",VLOOKUP(A4472,'3-Mapa de Controles'!$M$3:$AI$143,23,FALSE))</f>
        <v/>
      </c>
      <c r="E4472" s="54" t="str">
        <f>IF(A4472="","",VLOOKUP(A4472,'3-Mapa de Controles'!$B$3:$D$143,3,FALSE))</f>
        <v/>
      </c>
      <c r="F4472" s="56"/>
      <c r="G4472" s="122"/>
      <c r="H4472" s="122"/>
    </row>
    <row r="4473" spans="1:8" ht="28.5" customHeight="1">
      <c r="A4473" s="121"/>
      <c r="B4473" s="54" t="str">
        <f>IF(A4473="","",VLOOKUP(A4473,'3-Mapa de Controles'!$M$3:$N$143,2,FALSE))</f>
        <v/>
      </c>
      <c r="C4473" s="54" t="str">
        <f>IF(A4473="","",VLOOKUP(A4473,'3-Mapa de Controles'!$M$3:$P$143,4,FALSE))</f>
        <v/>
      </c>
      <c r="D4473" s="54" t="str">
        <f>IF(A4473="","",VLOOKUP(A4473,'3-Mapa de Controles'!$M$3:$AI$143,23,FALSE))</f>
        <v/>
      </c>
      <c r="E4473" s="54" t="str">
        <f>IF(A4473="","",VLOOKUP(A4473,'3-Mapa de Controles'!$B$3:$D$143,3,FALSE))</f>
        <v/>
      </c>
      <c r="F4473" s="56"/>
      <c r="G4473" s="122"/>
      <c r="H4473" s="122"/>
    </row>
    <row r="4474" spans="1:8" ht="28.5" customHeight="1">
      <c r="A4474" s="121"/>
      <c r="B4474" s="54" t="str">
        <f>IF(A4474="","",VLOOKUP(A4474,'3-Mapa de Controles'!$M$3:$N$143,2,FALSE))</f>
        <v/>
      </c>
      <c r="C4474" s="54" t="str">
        <f>IF(A4474="","",VLOOKUP(A4474,'3-Mapa de Controles'!$M$3:$P$143,4,FALSE))</f>
        <v/>
      </c>
      <c r="D4474" s="54" t="str">
        <f>IF(A4474="","",VLOOKUP(A4474,'3-Mapa de Controles'!$M$3:$AI$143,23,FALSE))</f>
        <v/>
      </c>
      <c r="E4474" s="54" t="str">
        <f>IF(A4474="","",VLOOKUP(A4474,'3-Mapa de Controles'!$B$3:$D$143,3,FALSE))</f>
        <v/>
      </c>
      <c r="F4474" s="56"/>
      <c r="G4474" s="122"/>
      <c r="H4474" s="122"/>
    </row>
    <row r="4475" spans="1:8" ht="28.5" customHeight="1">
      <c r="A4475" s="121"/>
      <c r="B4475" s="54" t="str">
        <f>IF(A4475="","",VLOOKUP(A4475,'3-Mapa de Controles'!$M$3:$N$143,2,FALSE))</f>
        <v/>
      </c>
      <c r="C4475" s="54" t="str">
        <f>IF(A4475="","",VLOOKUP(A4475,'3-Mapa de Controles'!$M$3:$P$143,4,FALSE))</f>
        <v/>
      </c>
      <c r="D4475" s="54" t="str">
        <f>IF(A4475="","",VLOOKUP(A4475,'3-Mapa de Controles'!$M$3:$AI$143,23,FALSE))</f>
        <v/>
      </c>
      <c r="E4475" s="54" t="str">
        <f>IF(A4475="","",VLOOKUP(A4475,'3-Mapa de Controles'!$B$3:$D$143,3,FALSE))</f>
        <v/>
      </c>
      <c r="F4475" s="56"/>
      <c r="G4475" s="122"/>
      <c r="H4475" s="122"/>
    </row>
    <row r="4476" spans="1:8" ht="28.5" customHeight="1">
      <c r="A4476" s="121"/>
      <c r="B4476" s="54" t="str">
        <f>IF(A4476="","",VLOOKUP(A4476,'3-Mapa de Controles'!$M$3:$N$143,2,FALSE))</f>
        <v/>
      </c>
      <c r="C4476" s="54" t="str">
        <f>IF(A4476="","",VLOOKUP(A4476,'3-Mapa de Controles'!$M$3:$P$143,4,FALSE))</f>
        <v/>
      </c>
      <c r="D4476" s="54" t="str">
        <f>IF(A4476="","",VLOOKUP(A4476,'3-Mapa de Controles'!$M$3:$AI$143,23,FALSE))</f>
        <v/>
      </c>
      <c r="E4476" s="54" t="str">
        <f>IF(A4476="","",VLOOKUP(A4476,'3-Mapa de Controles'!$B$3:$D$143,3,FALSE))</f>
        <v/>
      </c>
      <c r="F4476" s="56"/>
      <c r="G4476" s="122"/>
      <c r="H4476" s="122"/>
    </row>
    <row r="4477" spans="1:8" ht="28.5" customHeight="1">
      <c r="A4477" s="121"/>
      <c r="B4477" s="54" t="str">
        <f>IF(A4477="","",VLOOKUP(A4477,'3-Mapa de Controles'!$M$3:$N$143,2,FALSE))</f>
        <v/>
      </c>
      <c r="C4477" s="54" t="str">
        <f>IF(A4477="","",VLOOKUP(A4477,'3-Mapa de Controles'!$M$3:$P$143,4,FALSE))</f>
        <v/>
      </c>
      <c r="D4477" s="54" t="str">
        <f>IF(A4477="","",VLOOKUP(A4477,'3-Mapa de Controles'!$M$3:$AI$143,23,FALSE))</f>
        <v/>
      </c>
      <c r="E4477" s="54" t="str">
        <f>IF(A4477="","",VLOOKUP(A4477,'3-Mapa de Controles'!$B$3:$D$143,3,FALSE))</f>
        <v/>
      </c>
      <c r="F4477" s="56"/>
      <c r="G4477" s="122"/>
      <c r="H4477" s="122"/>
    </row>
    <row r="4478" spans="1:8" ht="28.5" customHeight="1">
      <c r="A4478" s="121"/>
      <c r="B4478" s="54" t="str">
        <f>IF(A4478="","",VLOOKUP(A4478,'3-Mapa de Controles'!$M$3:$N$143,2,FALSE))</f>
        <v/>
      </c>
      <c r="C4478" s="54" t="str">
        <f>IF(A4478="","",VLOOKUP(A4478,'3-Mapa de Controles'!$M$3:$P$143,4,FALSE))</f>
        <v/>
      </c>
      <c r="D4478" s="54" t="str">
        <f>IF(A4478="","",VLOOKUP(A4478,'3-Mapa de Controles'!$M$3:$AI$143,23,FALSE))</f>
        <v/>
      </c>
      <c r="E4478" s="54" t="str">
        <f>IF(A4478="","",VLOOKUP(A4478,'3-Mapa de Controles'!$B$3:$D$143,3,FALSE))</f>
        <v/>
      </c>
      <c r="F4478" s="56"/>
      <c r="G4478" s="122"/>
      <c r="H4478" s="122"/>
    </row>
    <row r="4479" spans="1:8" ht="28.5" customHeight="1">
      <c r="A4479" s="121"/>
      <c r="B4479" s="54" t="str">
        <f>IF(A4479="","",VLOOKUP(A4479,'3-Mapa de Controles'!$M$3:$N$143,2,FALSE))</f>
        <v/>
      </c>
      <c r="C4479" s="54" t="str">
        <f>IF(A4479="","",VLOOKUP(A4479,'3-Mapa de Controles'!$M$3:$P$143,4,FALSE))</f>
        <v/>
      </c>
      <c r="D4479" s="54" t="str">
        <f>IF(A4479="","",VLOOKUP(A4479,'3-Mapa de Controles'!$M$3:$AI$143,23,FALSE))</f>
        <v/>
      </c>
      <c r="E4479" s="54" t="str">
        <f>IF(A4479="","",VLOOKUP(A4479,'3-Mapa de Controles'!$B$3:$D$143,3,FALSE))</f>
        <v/>
      </c>
      <c r="F4479" s="56"/>
      <c r="G4479" s="122"/>
      <c r="H4479" s="122"/>
    </row>
    <row r="4480" spans="1:8" ht="28.5" customHeight="1">
      <c r="A4480" s="121"/>
      <c r="B4480" s="54" t="str">
        <f>IF(A4480="","",VLOOKUP(A4480,'3-Mapa de Controles'!$M$3:$N$143,2,FALSE))</f>
        <v/>
      </c>
      <c r="C4480" s="54" t="str">
        <f>IF(A4480="","",VLOOKUP(A4480,'3-Mapa de Controles'!$M$3:$P$143,4,FALSE))</f>
        <v/>
      </c>
      <c r="D4480" s="54" t="str">
        <f>IF(A4480="","",VLOOKUP(A4480,'3-Mapa de Controles'!$M$3:$AI$143,23,FALSE))</f>
        <v/>
      </c>
      <c r="E4480" s="54" t="str">
        <f>IF(A4480="","",VLOOKUP(A4480,'3-Mapa de Controles'!$B$3:$D$143,3,FALSE))</f>
        <v/>
      </c>
      <c r="F4480" s="56"/>
      <c r="G4480" s="122"/>
      <c r="H4480" s="122"/>
    </row>
    <row r="4481" spans="1:8" ht="28.5" customHeight="1">
      <c r="A4481" s="121"/>
      <c r="B4481" s="54" t="str">
        <f>IF(A4481="","",VLOOKUP(A4481,'3-Mapa de Controles'!$M$3:$N$143,2,FALSE))</f>
        <v/>
      </c>
      <c r="C4481" s="54" t="str">
        <f>IF(A4481="","",VLOOKUP(A4481,'3-Mapa de Controles'!$M$3:$P$143,4,FALSE))</f>
        <v/>
      </c>
      <c r="D4481" s="54" t="str">
        <f>IF(A4481="","",VLOOKUP(A4481,'3-Mapa de Controles'!$M$3:$AI$143,23,FALSE))</f>
        <v/>
      </c>
      <c r="E4481" s="54" t="str">
        <f>IF(A4481="","",VLOOKUP(A4481,'3-Mapa de Controles'!$B$3:$D$143,3,FALSE))</f>
        <v/>
      </c>
      <c r="F4481" s="56"/>
      <c r="G4481" s="122"/>
      <c r="H4481" s="122"/>
    </row>
    <row r="4482" spans="1:8" ht="28.5" customHeight="1">
      <c r="A4482" s="121"/>
      <c r="B4482" s="54" t="str">
        <f>IF(A4482="","",VLOOKUP(A4482,'3-Mapa de Controles'!$M$3:$N$143,2,FALSE))</f>
        <v/>
      </c>
      <c r="C4482" s="54" t="str">
        <f>IF(A4482="","",VLOOKUP(A4482,'3-Mapa de Controles'!$M$3:$P$143,4,FALSE))</f>
        <v/>
      </c>
      <c r="D4482" s="54" t="str">
        <f>IF(A4482="","",VLOOKUP(A4482,'3-Mapa de Controles'!$M$3:$AI$143,23,FALSE))</f>
        <v/>
      </c>
      <c r="E4482" s="54" t="str">
        <f>IF(A4482="","",VLOOKUP(A4482,'3-Mapa de Controles'!$B$3:$D$143,3,FALSE))</f>
        <v/>
      </c>
      <c r="F4482" s="56"/>
      <c r="G4482" s="122"/>
      <c r="H4482" s="122"/>
    </row>
    <row r="4483" spans="1:8" ht="28.5" customHeight="1">
      <c r="A4483" s="121"/>
      <c r="B4483" s="54" t="str">
        <f>IF(A4483="","",VLOOKUP(A4483,'3-Mapa de Controles'!$M$3:$N$143,2,FALSE))</f>
        <v/>
      </c>
      <c r="C4483" s="54" t="str">
        <f>IF(A4483="","",VLOOKUP(A4483,'3-Mapa de Controles'!$M$3:$P$143,4,FALSE))</f>
        <v/>
      </c>
      <c r="D4483" s="54" t="str">
        <f>IF(A4483="","",VLOOKUP(A4483,'3-Mapa de Controles'!$M$3:$AI$143,23,FALSE))</f>
        <v/>
      </c>
      <c r="E4483" s="54" t="str">
        <f>IF(A4483="","",VLOOKUP(A4483,'3-Mapa de Controles'!$B$3:$D$143,3,FALSE))</f>
        <v/>
      </c>
      <c r="F4483" s="56"/>
      <c r="G4483" s="122"/>
      <c r="H4483" s="122"/>
    </row>
    <row r="4484" spans="1:8" ht="28.5" customHeight="1">
      <c r="A4484" s="121"/>
      <c r="B4484" s="54" t="str">
        <f>IF(A4484="","",VLOOKUP(A4484,'3-Mapa de Controles'!$M$3:$N$143,2,FALSE))</f>
        <v/>
      </c>
      <c r="C4484" s="54" t="str">
        <f>IF(A4484="","",VLOOKUP(A4484,'3-Mapa de Controles'!$M$3:$P$143,4,FALSE))</f>
        <v/>
      </c>
      <c r="D4484" s="54" t="str">
        <f>IF(A4484="","",VLOOKUP(A4484,'3-Mapa de Controles'!$M$3:$AI$143,23,FALSE))</f>
        <v/>
      </c>
      <c r="E4484" s="54" t="str">
        <f>IF(A4484="","",VLOOKUP(A4484,'3-Mapa de Controles'!$B$3:$D$143,3,FALSE))</f>
        <v/>
      </c>
      <c r="F4484" s="56"/>
      <c r="G4484" s="122"/>
      <c r="H4484" s="122"/>
    </row>
    <row r="4485" spans="1:8" ht="28.5" customHeight="1">
      <c r="A4485" s="121"/>
      <c r="B4485" s="54" t="str">
        <f>IF(A4485="","",VLOOKUP(A4485,'3-Mapa de Controles'!$M$3:$N$143,2,FALSE))</f>
        <v/>
      </c>
      <c r="C4485" s="54" t="str">
        <f>IF(A4485="","",VLOOKUP(A4485,'3-Mapa de Controles'!$M$3:$P$143,4,FALSE))</f>
        <v/>
      </c>
      <c r="D4485" s="54" t="str">
        <f>IF(A4485="","",VLOOKUP(A4485,'3-Mapa de Controles'!$M$3:$AI$143,23,FALSE))</f>
        <v/>
      </c>
      <c r="E4485" s="54" t="str">
        <f>IF(A4485="","",VLOOKUP(A4485,'3-Mapa de Controles'!$B$3:$D$143,3,FALSE))</f>
        <v/>
      </c>
      <c r="F4485" s="56"/>
      <c r="G4485" s="122"/>
      <c r="H4485" s="122"/>
    </row>
    <row r="4486" spans="1:8" ht="28.5" customHeight="1">
      <c r="A4486" s="121"/>
      <c r="B4486" s="54" t="str">
        <f>IF(A4486="","",VLOOKUP(A4486,'3-Mapa de Controles'!$M$3:$N$143,2,FALSE))</f>
        <v/>
      </c>
      <c r="C4486" s="54" t="str">
        <f>IF(A4486="","",VLOOKUP(A4486,'3-Mapa de Controles'!$M$3:$P$143,4,FALSE))</f>
        <v/>
      </c>
      <c r="D4486" s="54" t="str">
        <f>IF(A4486="","",VLOOKUP(A4486,'3-Mapa de Controles'!$M$3:$AI$143,23,FALSE))</f>
        <v/>
      </c>
      <c r="E4486" s="54" t="str">
        <f>IF(A4486="","",VLOOKUP(A4486,'3-Mapa de Controles'!$B$3:$D$143,3,FALSE))</f>
        <v/>
      </c>
      <c r="F4486" s="56"/>
      <c r="G4486" s="122"/>
      <c r="H4486" s="122"/>
    </row>
    <row r="4487" spans="1:8" ht="28.5" customHeight="1">
      <c r="A4487" s="121"/>
      <c r="B4487" s="54" t="str">
        <f>IF(A4487="","",VLOOKUP(A4487,'3-Mapa de Controles'!$M$3:$N$143,2,FALSE))</f>
        <v/>
      </c>
      <c r="C4487" s="54" t="str">
        <f>IF(A4487="","",VLOOKUP(A4487,'3-Mapa de Controles'!$M$3:$P$143,4,FALSE))</f>
        <v/>
      </c>
      <c r="D4487" s="54" t="str">
        <f>IF(A4487="","",VLOOKUP(A4487,'3-Mapa de Controles'!$M$3:$AI$143,23,FALSE))</f>
        <v/>
      </c>
      <c r="E4487" s="54" t="str">
        <f>IF(A4487="","",VLOOKUP(A4487,'3-Mapa de Controles'!$B$3:$D$143,3,FALSE))</f>
        <v/>
      </c>
      <c r="F4487" s="56"/>
      <c r="G4487" s="122"/>
      <c r="H4487" s="122"/>
    </row>
    <row r="4488" spans="1:8" ht="28.5" customHeight="1">
      <c r="A4488" s="121"/>
      <c r="B4488" s="54" t="str">
        <f>IF(A4488="","",VLOOKUP(A4488,'3-Mapa de Controles'!$M$3:$N$143,2,FALSE))</f>
        <v/>
      </c>
      <c r="C4488" s="54" t="str">
        <f>IF(A4488="","",VLOOKUP(A4488,'3-Mapa de Controles'!$M$3:$P$143,4,FALSE))</f>
        <v/>
      </c>
      <c r="D4488" s="54" t="str">
        <f>IF(A4488="","",VLOOKUP(A4488,'3-Mapa de Controles'!$M$3:$AI$143,23,FALSE))</f>
        <v/>
      </c>
      <c r="E4488" s="54" t="str">
        <f>IF(A4488="","",VLOOKUP(A4488,'3-Mapa de Controles'!$B$3:$D$143,3,FALSE))</f>
        <v/>
      </c>
      <c r="F4488" s="56"/>
      <c r="G4488" s="122"/>
      <c r="H4488" s="122"/>
    </row>
    <row r="4489" spans="1:8" ht="28.5" customHeight="1">
      <c r="A4489" s="121"/>
      <c r="B4489" s="54" t="str">
        <f>IF(A4489="","",VLOOKUP(A4489,'3-Mapa de Controles'!$M$3:$N$143,2,FALSE))</f>
        <v/>
      </c>
      <c r="C4489" s="54" t="str">
        <f>IF(A4489="","",VLOOKUP(A4489,'3-Mapa de Controles'!$M$3:$P$143,4,FALSE))</f>
        <v/>
      </c>
      <c r="D4489" s="54" t="str">
        <f>IF(A4489="","",VLOOKUP(A4489,'3-Mapa de Controles'!$M$3:$AI$143,23,FALSE))</f>
        <v/>
      </c>
      <c r="E4489" s="54" t="str">
        <f>IF(A4489="","",VLOOKUP(A4489,'3-Mapa de Controles'!$B$3:$D$143,3,FALSE))</f>
        <v/>
      </c>
      <c r="F4489" s="56"/>
      <c r="G4489" s="122"/>
      <c r="H4489" s="122"/>
    </row>
    <row r="4490" spans="1:8" ht="28.5" customHeight="1">
      <c r="A4490" s="121"/>
      <c r="B4490" s="54" t="str">
        <f>IF(A4490="","",VLOOKUP(A4490,'3-Mapa de Controles'!$M$3:$N$143,2,FALSE))</f>
        <v/>
      </c>
      <c r="C4490" s="54" t="str">
        <f>IF(A4490="","",VLOOKUP(A4490,'3-Mapa de Controles'!$M$3:$P$143,4,FALSE))</f>
        <v/>
      </c>
      <c r="D4490" s="54" t="str">
        <f>IF(A4490="","",VLOOKUP(A4490,'3-Mapa de Controles'!$M$3:$AI$143,23,FALSE))</f>
        <v/>
      </c>
      <c r="E4490" s="54" t="str">
        <f>IF(A4490="","",VLOOKUP(A4490,'3-Mapa de Controles'!$B$3:$D$143,3,FALSE))</f>
        <v/>
      </c>
      <c r="F4490" s="56"/>
      <c r="G4490" s="122"/>
      <c r="H4490" s="122"/>
    </row>
    <row r="4491" spans="1:8" ht="28.5" customHeight="1">
      <c r="A4491" s="121"/>
      <c r="B4491" s="54" t="str">
        <f>IF(A4491="","",VLOOKUP(A4491,'3-Mapa de Controles'!$M$3:$N$143,2,FALSE))</f>
        <v/>
      </c>
      <c r="C4491" s="54" t="str">
        <f>IF(A4491="","",VLOOKUP(A4491,'3-Mapa de Controles'!$M$3:$P$143,4,FALSE))</f>
        <v/>
      </c>
      <c r="D4491" s="54" t="str">
        <f>IF(A4491="","",VLOOKUP(A4491,'3-Mapa de Controles'!$M$3:$AI$143,23,FALSE))</f>
        <v/>
      </c>
      <c r="E4491" s="54" t="str">
        <f>IF(A4491="","",VLOOKUP(A4491,'3-Mapa de Controles'!$B$3:$D$143,3,FALSE))</f>
        <v/>
      </c>
      <c r="F4491" s="56"/>
      <c r="G4491" s="122"/>
      <c r="H4491" s="122"/>
    </row>
    <row r="4492" spans="1:8" ht="28.5" customHeight="1">
      <c r="A4492" s="121"/>
      <c r="B4492" s="54" t="str">
        <f>IF(A4492="","",VLOOKUP(A4492,'3-Mapa de Controles'!$M$3:$N$143,2,FALSE))</f>
        <v/>
      </c>
      <c r="C4492" s="54" t="str">
        <f>IF(A4492="","",VLOOKUP(A4492,'3-Mapa de Controles'!$M$3:$P$143,4,FALSE))</f>
        <v/>
      </c>
      <c r="D4492" s="54" t="str">
        <f>IF(A4492="","",VLOOKUP(A4492,'3-Mapa de Controles'!$M$3:$AI$143,23,FALSE))</f>
        <v/>
      </c>
      <c r="E4492" s="54" t="str">
        <f>IF(A4492="","",VLOOKUP(A4492,'3-Mapa de Controles'!$B$3:$D$143,3,FALSE))</f>
        <v/>
      </c>
      <c r="F4492" s="56"/>
      <c r="G4492" s="122"/>
      <c r="H4492" s="122"/>
    </row>
    <row r="4493" spans="1:8" ht="28.5" customHeight="1">
      <c r="A4493" s="121"/>
      <c r="B4493" s="54" t="str">
        <f>IF(A4493="","",VLOOKUP(A4493,'3-Mapa de Controles'!$M$3:$N$143,2,FALSE))</f>
        <v/>
      </c>
      <c r="C4493" s="54" t="str">
        <f>IF(A4493="","",VLOOKUP(A4493,'3-Mapa de Controles'!$M$3:$P$143,4,FALSE))</f>
        <v/>
      </c>
      <c r="D4493" s="54" t="str">
        <f>IF(A4493="","",VLOOKUP(A4493,'3-Mapa de Controles'!$M$3:$AI$143,23,FALSE))</f>
        <v/>
      </c>
      <c r="E4493" s="54" t="str">
        <f>IF(A4493="","",VLOOKUP(A4493,'3-Mapa de Controles'!$B$3:$D$143,3,FALSE))</f>
        <v/>
      </c>
      <c r="F4493" s="56"/>
      <c r="G4493" s="122"/>
      <c r="H4493" s="122"/>
    </row>
    <row r="4494" spans="1:8" ht="28.5" customHeight="1">
      <c r="A4494" s="121"/>
      <c r="B4494" s="54" t="str">
        <f>IF(A4494="","",VLOOKUP(A4494,'3-Mapa de Controles'!$M$3:$N$143,2,FALSE))</f>
        <v/>
      </c>
      <c r="C4494" s="54" t="str">
        <f>IF(A4494="","",VLOOKUP(A4494,'3-Mapa de Controles'!$M$3:$P$143,4,FALSE))</f>
        <v/>
      </c>
      <c r="D4494" s="54" t="str">
        <f>IF(A4494="","",VLOOKUP(A4494,'3-Mapa de Controles'!$M$3:$AI$143,23,FALSE))</f>
        <v/>
      </c>
      <c r="E4494" s="54" t="str">
        <f>IF(A4494="","",VLOOKUP(A4494,'3-Mapa de Controles'!$B$3:$D$143,3,FALSE))</f>
        <v/>
      </c>
      <c r="F4494" s="56"/>
      <c r="G4494" s="122"/>
      <c r="H4494" s="122"/>
    </row>
    <row r="4495" spans="1:8" ht="28.5" customHeight="1">
      <c r="A4495" s="121"/>
      <c r="B4495" s="54" t="str">
        <f>IF(A4495="","",VLOOKUP(A4495,'3-Mapa de Controles'!$M$3:$N$143,2,FALSE))</f>
        <v/>
      </c>
      <c r="C4495" s="54" t="str">
        <f>IF(A4495="","",VLOOKUP(A4495,'3-Mapa de Controles'!$M$3:$P$143,4,FALSE))</f>
        <v/>
      </c>
      <c r="D4495" s="54" t="str">
        <f>IF(A4495="","",VLOOKUP(A4495,'3-Mapa de Controles'!$M$3:$AI$143,23,FALSE))</f>
        <v/>
      </c>
      <c r="E4495" s="54" t="str">
        <f>IF(A4495="","",VLOOKUP(A4495,'3-Mapa de Controles'!$B$3:$D$143,3,FALSE))</f>
        <v/>
      </c>
      <c r="F4495" s="56"/>
      <c r="G4495" s="122"/>
      <c r="H4495" s="122"/>
    </row>
    <row r="4496" spans="1:8" ht="28.5" customHeight="1">
      <c r="A4496" s="121"/>
      <c r="B4496" s="54" t="str">
        <f>IF(A4496="","",VLOOKUP(A4496,'3-Mapa de Controles'!$M$3:$N$143,2,FALSE))</f>
        <v/>
      </c>
      <c r="C4496" s="54" t="str">
        <f>IF(A4496="","",VLOOKUP(A4496,'3-Mapa de Controles'!$M$3:$P$143,4,FALSE))</f>
        <v/>
      </c>
      <c r="D4496" s="54" t="str">
        <f>IF(A4496="","",VLOOKUP(A4496,'3-Mapa de Controles'!$M$3:$AI$143,23,FALSE))</f>
        <v/>
      </c>
      <c r="E4496" s="54" t="str">
        <f>IF(A4496="","",VLOOKUP(A4496,'3-Mapa de Controles'!$B$3:$D$143,3,FALSE))</f>
        <v/>
      </c>
      <c r="F4496" s="56"/>
      <c r="G4496" s="122"/>
      <c r="H4496" s="122"/>
    </row>
    <row r="4497" spans="1:8" ht="28.5" customHeight="1">
      <c r="A4497" s="121"/>
      <c r="B4497" s="54" t="str">
        <f>IF(A4497="","",VLOOKUP(A4497,'3-Mapa de Controles'!$M$3:$N$143,2,FALSE))</f>
        <v/>
      </c>
      <c r="C4497" s="54" t="str">
        <f>IF(A4497="","",VLOOKUP(A4497,'3-Mapa de Controles'!$M$3:$P$143,4,FALSE))</f>
        <v/>
      </c>
      <c r="D4497" s="54" t="str">
        <f>IF(A4497="","",VLOOKUP(A4497,'3-Mapa de Controles'!$M$3:$AI$143,23,FALSE))</f>
        <v/>
      </c>
      <c r="E4497" s="54" t="str">
        <f>IF(A4497="","",VLOOKUP(A4497,'3-Mapa de Controles'!$B$3:$D$143,3,FALSE))</f>
        <v/>
      </c>
      <c r="F4497" s="56"/>
      <c r="G4497" s="122"/>
      <c r="H4497" s="122"/>
    </row>
    <row r="4498" spans="1:8" ht="28.5" customHeight="1">
      <c r="A4498" s="121"/>
      <c r="B4498" s="54" t="str">
        <f>IF(A4498="","",VLOOKUP(A4498,'3-Mapa de Controles'!$M$3:$N$143,2,FALSE))</f>
        <v/>
      </c>
      <c r="C4498" s="54" t="str">
        <f>IF(A4498="","",VLOOKUP(A4498,'3-Mapa de Controles'!$M$3:$P$143,4,FALSE))</f>
        <v/>
      </c>
      <c r="D4498" s="54" t="str">
        <f>IF(A4498="","",VLOOKUP(A4498,'3-Mapa de Controles'!$M$3:$AI$143,23,FALSE))</f>
        <v/>
      </c>
      <c r="E4498" s="54" t="str">
        <f>IF(A4498="","",VLOOKUP(A4498,'3-Mapa de Controles'!$B$3:$D$143,3,FALSE))</f>
        <v/>
      </c>
      <c r="F4498" s="56"/>
      <c r="G4498" s="122"/>
      <c r="H4498" s="122"/>
    </row>
    <row r="4499" spans="1:8" ht="28.5" customHeight="1">
      <c r="A4499" s="121"/>
      <c r="B4499" s="54" t="str">
        <f>IF(A4499="","",VLOOKUP(A4499,'3-Mapa de Controles'!$M$3:$N$143,2,FALSE))</f>
        <v/>
      </c>
      <c r="C4499" s="54" t="str">
        <f>IF(A4499="","",VLOOKUP(A4499,'3-Mapa de Controles'!$M$3:$P$143,4,FALSE))</f>
        <v/>
      </c>
      <c r="D4499" s="54" t="str">
        <f>IF(A4499="","",VLOOKUP(A4499,'3-Mapa de Controles'!$M$3:$AI$143,23,FALSE))</f>
        <v/>
      </c>
      <c r="E4499" s="54" t="str">
        <f>IF(A4499="","",VLOOKUP(A4499,'3-Mapa de Controles'!$B$3:$D$143,3,FALSE))</f>
        <v/>
      </c>
      <c r="F4499" s="56"/>
      <c r="G4499" s="122"/>
      <c r="H4499" s="122"/>
    </row>
    <row r="4500" spans="1:8" ht="28.5" customHeight="1">
      <c r="A4500" s="121"/>
      <c r="B4500" s="54" t="str">
        <f>IF(A4500="","",VLOOKUP(A4500,'3-Mapa de Controles'!$M$3:$N$143,2,FALSE))</f>
        <v/>
      </c>
      <c r="C4500" s="54" t="str">
        <f>IF(A4500="","",VLOOKUP(A4500,'3-Mapa de Controles'!$M$3:$P$143,4,FALSE))</f>
        <v/>
      </c>
      <c r="D4500" s="54" t="str">
        <f>IF(A4500="","",VLOOKUP(A4500,'3-Mapa de Controles'!$M$3:$AI$143,23,FALSE))</f>
        <v/>
      </c>
      <c r="E4500" s="54" t="str">
        <f>IF(A4500="","",VLOOKUP(A4500,'3-Mapa de Controles'!$B$3:$D$143,3,FALSE))</f>
        <v/>
      </c>
      <c r="F4500" s="56"/>
      <c r="G4500" s="122"/>
      <c r="H4500" s="122"/>
    </row>
    <row r="4501" spans="1:8" ht="28.5" customHeight="1">
      <c r="A4501" s="121"/>
      <c r="B4501" s="54" t="str">
        <f>IF(A4501="","",VLOOKUP(A4501,'3-Mapa de Controles'!$M$3:$N$143,2,FALSE))</f>
        <v/>
      </c>
      <c r="C4501" s="54" t="str">
        <f>IF(A4501="","",VLOOKUP(A4501,'3-Mapa de Controles'!$M$3:$P$143,4,FALSE))</f>
        <v/>
      </c>
      <c r="D4501" s="54" t="str">
        <f>IF(A4501="","",VLOOKUP(A4501,'3-Mapa de Controles'!$M$3:$AI$143,23,FALSE))</f>
        <v/>
      </c>
      <c r="E4501" s="54" t="str">
        <f>IF(A4501="","",VLOOKUP(A4501,'3-Mapa de Controles'!$B$3:$D$143,3,FALSE))</f>
        <v/>
      </c>
      <c r="F4501" s="56"/>
      <c r="G4501" s="122"/>
      <c r="H4501" s="122"/>
    </row>
    <row r="4502" spans="1:8" ht="28.5" customHeight="1">
      <c r="A4502" s="121"/>
      <c r="B4502" s="54" t="str">
        <f>IF(A4502="","",VLOOKUP(A4502,'3-Mapa de Controles'!$M$3:$N$143,2,FALSE))</f>
        <v/>
      </c>
      <c r="C4502" s="54" t="str">
        <f>IF(A4502="","",VLOOKUP(A4502,'3-Mapa de Controles'!$M$3:$P$143,4,FALSE))</f>
        <v/>
      </c>
      <c r="D4502" s="54" t="str">
        <f>IF(A4502="","",VLOOKUP(A4502,'3-Mapa de Controles'!$M$3:$AI$143,23,FALSE))</f>
        <v/>
      </c>
      <c r="E4502" s="54" t="str">
        <f>IF(A4502="","",VLOOKUP(A4502,'3-Mapa de Controles'!$B$3:$D$143,3,FALSE))</f>
        <v/>
      </c>
      <c r="F4502" s="56"/>
      <c r="G4502" s="122"/>
      <c r="H4502" s="122"/>
    </row>
    <row r="4503" spans="1:8" ht="28.5" customHeight="1">
      <c r="A4503" s="121"/>
      <c r="B4503" s="54" t="str">
        <f>IF(A4503="","",VLOOKUP(A4503,'3-Mapa de Controles'!$M$3:$N$143,2,FALSE))</f>
        <v/>
      </c>
      <c r="C4503" s="54" t="str">
        <f>IF(A4503="","",VLOOKUP(A4503,'3-Mapa de Controles'!$M$3:$P$143,4,FALSE))</f>
        <v/>
      </c>
      <c r="D4503" s="54" t="str">
        <f>IF(A4503="","",VLOOKUP(A4503,'3-Mapa de Controles'!$M$3:$AI$143,23,FALSE))</f>
        <v/>
      </c>
      <c r="E4503" s="54" t="str">
        <f>IF(A4503="","",VLOOKUP(A4503,'3-Mapa de Controles'!$B$3:$D$143,3,FALSE))</f>
        <v/>
      </c>
      <c r="F4503" s="56"/>
      <c r="G4503" s="122"/>
      <c r="H4503" s="122"/>
    </row>
    <row r="4504" spans="1:8" ht="28.5" customHeight="1">
      <c r="A4504" s="121"/>
      <c r="B4504" s="54" t="str">
        <f>IF(A4504="","",VLOOKUP(A4504,'3-Mapa de Controles'!$M$3:$N$143,2,FALSE))</f>
        <v/>
      </c>
      <c r="C4504" s="54" t="str">
        <f>IF(A4504="","",VLOOKUP(A4504,'3-Mapa de Controles'!$M$3:$P$143,4,FALSE))</f>
        <v/>
      </c>
      <c r="D4504" s="54" t="str">
        <f>IF(A4504="","",VLOOKUP(A4504,'3-Mapa de Controles'!$M$3:$AI$143,23,FALSE))</f>
        <v/>
      </c>
      <c r="E4504" s="54" t="str">
        <f>IF(A4504="","",VLOOKUP(A4504,'3-Mapa de Controles'!$B$3:$D$143,3,FALSE))</f>
        <v/>
      </c>
      <c r="F4504" s="56"/>
      <c r="G4504" s="122"/>
      <c r="H4504" s="122"/>
    </row>
    <row r="4505" spans="1:8" ht="28.5" customHeight="1">
      <c r="A4505" s="121"/>
      <c r="B4505" s="54" t="str">
        <f>IF(A4505="","",VLOOKUP(A4505,'3-Mapa de Controles'!$M$3:$N$143,2,FALSE))</f>
        <v/>
      </c>
      <c r="C4505" s="54" t="str">
        <f>IF(A4505="","",VLOOKUP(A4505,'3-Mapa de Controles'!$M$3:$P$143,4,FALSE))</f>
        <v/>
      </c>
      <c r="D4505" s="54" t="str">
        <f>IF(A4505="","",VLOOKUP(A4505,'3-Mapa de Controles'!$M$3:$AI$143,23,FALSE))</f>
        <v/>
      </c>
      <c r="E4505" s="54" t="str">
        <f>IF(A4505="","",VLOOKUP(A4505,'3-Mapa de Controles'!$B$3:$D$143,3,FALSE))</f>
        <v/>
      </c>
      <c r="F4505" s="56"/>
      <c r="G4505" s="122"/>
      <c r="H4505" s="122"/>
    </row>
    <row r="4506" spans="1:8" ht="28.5" customHeight="1">
      <c r="A4506" s="121"/>
      <c r="B4506" s="54" t="str">
        <f>IF(A4506="","",VLOOKUP(A4506,'3-Mapa de Controles'!$M$3:$N$143,2,FALSE))</f>
        <v/>
      </c>
      <c r="C4506" s="54" t="str">
        <f>IF(A4506="","",VLOOKUP(A4506,'3-Mapa de Controles'!$M$3:$P$143,4,FALSE))</f>
        <v/>
      </c>
      <c r="D4506" s="54" t="str">
        <f>IF(A4506="","",VLOOKUP(A4506,'3-Mapa de Controles'!$M$3:$AI$143,23,FALSE))</f>
        <v/>
      </c>
      <c r="E4506" s="54" t="str">
        <f>IF(A4506="","",VLOOKUP(A4506,'3-Mapa de Controles'!$B$3:$D$143,3,FALSE))</f>
        <v/>
      </c>
      <c r="F4506" s="56"/>
      <c r="G4506" s="122"/>
      <c r="H4506" s="122"/>
    </row>
    <row r="4507" spans="1:8" ht="28.5" customHeight="1">
      <c r="A4507" s="121"/>
      <c r="B4507" s="54" t="str">
        <f>IF(A4507="","",VLOOKUP(A4507,'3-Mapa de Controles'!$M$3:$N$143,2,FALSE))</f>
        <v/>
      </c>
      <c r="C4507" s="54" t="str">
        <f>IF(A4507="","",VLOOKUP(A4507,'3-Mapa de Controles'!$M$3:$P$143,4,FALSE))</f>
        <v/>
      </c>
      <c r="D4507" s="54" t="str">
        <f>IF(A4507="","",VLOOKUP(A4507,'3-Mapa de Controles'!$M$3:$AI$143,23,FALSE))</f>
        <v/>
      </c>
      <c r="E4507" s="54" t="str">
        <f>IF(A4507="","",VLOOKUP(A4507,'3-Mapa de Controles'!$B$3:$D$143,3,FALSE))</f>
        <v/>
      </c>
      <c r="F4507" s="56"/>
      <c r="G4507" s="122"/>
      <c r="H4507" s="122"/>
    </row>
    <row r="4508" spans="1:8" ht="28.5" customHeight="1">
      <c r="A4508" s="121"/>
      <c r="B4508" s="54" t="str">
        <f>IF(A4508="","",VLOOKUP(A4508,'3-Mapa de Controles'!$M$3:$N$143,2,FALSE))</f>
        <v/>
      </c>
      <c r="C4508" s="54" t="str">
        <f>IF(A4508="","",VLOOKUP(A4508,'3-Mapa de Controles'!$M$3:$P$143,4,FALSE))</f>
        <v/>
      </c>
      <c r="D4508" s="54" t="str">
        <f>IF(A4508="","",VLOOKUP(A4508,'3-Mapa de Controles'!$M$3:$AI$143,23,FALSE))</f>
        <v/>
      </c>
      <c r="E4508" s="54" t="str">
        <f>IF(A4508="","",VLOOKUP(A4508,'3-Mapa de Controles'!$B$3:$D$143,3,FALSE))</f>
        <v/>
      </c>
      <c r="F4508" s="56"/>
      <c r="G4508" s="122"/>
      <c r="H4508" s="122"/>
    </row>
    <row r="4509" spans="1:8" ht="28.5" customHeight="1">
      <c r="A4509" s="121"/>
      <c r="B4509" s="54" t="str">
        <f>IF(A4509="","",VLOOKUP(A4509,'3-Mapa de Controles'!$M$3:$N$143,2,FALSE))</f>
        <v/>
      </c>
      <c r="C4509" s="54" t="str">
        <f>IF(A4509="","",VLOOKUP(A4509,'3-Mapa de Controles'!$M$3:$P$143,4,FALSE))</f>
        <v/>
      </c>
      <c r="D4509" s="54" t="str">
        <f>IF(A4509="","",VLOOKUP(A4509,'3-Mapa de Controles'!$M$3:$AI$143,23,FALSE))</f>
        <v/>
      </c>
      <c r="E4509" s="54" t="str">
        <f>IF(A4509="","",VLOOKUP(A4509,'3-Mapa de Controles'!$B$3:$D$143,3,FALSE))</f>
        <v/>
      </c>
      <c r="F4509" s="56"/>
      <c r="G4509" s="122"/>
      <c r="H4509" s="122"/>
    </row>
    <row r="4510" spans="1:8" ht="28.5" customHeight="1">
      <c r="A4510" s="121"/>
      <c r="B4510" s="54" t="str">
        <f>IF(A4510="","",VLOOKUP(A4510,'3-Mapa de Controles'!$M$3:$N$143,2,FALSE))</f>
        <v/>
      </c>
      <c r="C4510" s="54" t="str">
        <f>IF(A4510="","",VLOOKUP(A4510,'3-Mapa de Controles'!$M$3:$P$143,4,FALSE))</f>
        <v/>
      </c>
      <c r="D4510" s="54" t="str">
        <f>IF(A4510="","",VLOOKUP(A4510,'3-Mapa de Controles'!$M$3:$AI$143,23,FALSE))</f>
        <v/>
      </c>
      <c r="E4510" s="54" t="str">
        <f>IF(A4510="","",VLOOKUP(A4510,'3-Mapa de Controles'!$B$3:$D$143,3,FALSE))</f>
        <v/>
      </c>
      <c r="F4510" s="56"/>
      <c r="G4510" s="122"/>
      <c r="H4510" s="122"/>
    </row>
    <row r="4511" spans="1:8" ht="28.5" customHeight="1">
      <c r="A4511" s="121"/>
      <c r="B4511" s="54" t="str">
        <f>IF(A4511="","",VLOOKUP(A4511,'3-Mapa de Controles'!$M$3:$N$143,2,FALSE))</f>
        <v/>
      </c>
      <c r="C4511" s="54" t="str">
        <f>IF(A4511="","",VLOOKUP(A4511,'3-Mapa de Controles'!$M$3:$P$143,4,FALSE))</f>
        <v/>
      </c>
      <c r="D4511" s="54" t="str">
        <f>IF(A4511="","",VLOOKUP(A4511,'3-Mapa de Controles'!$M$3:$AI$143,23,FALSE))</f>
        <v/>
      </c>
      <c r="E4511" s="54" t="str">
        <f>IF(A4511="","",VLOOKUP(A4511,'3-Mapa de Controles'!$B$3:$D$143,3,FALSE))</f>
        <v/>
      </c>
      <c r="F4511" s="56"/>
      <c r="G4511" s="122"/>
      <c r="H4511" s="122"/>
    </row>
    <row r="4512" spans="1:8" ht="28.5" customHeight="1">
      <c r="A4512" s="121"/>
      <c r="B4512" s="54" t="str">
        <f>IF(A4512="","",VLOOKUP(A4512,'3-Mapa de Controles'!$M$3:$N$143,2,FALSE))</f>
        <v/>
      </c>
      <c r="C4512" s="54" t="str">
        <f>IF(A4512="","",VLOOKUP(A4512,'3-Mapa de Controles'!$M$3:$P$143,4,FALSE))</f>
        <v/>
      </c>
      <c r="D4512" s="54" t="str">
        <f>IF(A4512="","",VLOOKUP(A4512,'3-Mapa de Controles'!$M$3:$AI$143,23,FALSE))</f>
        <v/>
      </c>
      <c r="E4512" s="54" t="str">
        <f>IF(A4512="","",VLOOKUP(A4512,'3-Mapa de Controles'!$B$3:$D$143,3,FALSE))</f>
        <v/>
      </c>
      <c r="F4512" s="56"/>
      <c r="G4512" s="122"/>
      <c r="H4512" s="122"/>
    </row>
    <row r="4513" spans="1:8" ht="28.5" customHeight="1">
      <c r="A4513" s="121"/>
      <c r="B4513" s="54" t="str">
        <f>IF(A4513="","",VLOOKUP(A4513,'3-Mapa de Controles'!$M$3:$N$143,2,FALSE))</f>
        <v/>
      </c>
      <c r="C4513" s="54" t="str">
        <f>IF(A4513="","",VLOOKUP(A4513,'3-Mapa de Controles'!$M$3:$P$143,4,FALSE))</f>
        <v/>
      </c>
      <c r="D4513" s="54" t="str">
        <f>IF(A4513="","",VLOOKUP(A4513,'3-Mapa de Controles'!$M$3:$AI$143,23,FALSE))</f>
        <v/>
      </c>
      <c r="E4513" s="54" t="str">
        <f>IF(A4513="","",VLOOKUP(A4513,'3-Mapa de Controles'!$B$3:$D$143,3,FALSE))</f>
        <v/>
      </c>
      <c r="F4513" s="56"/>
      <c r="G4513" s="122"/>
      <c r="H4513" s="122"/>
    </row>
    <row r="4514" spans="1:8" ht="28.5" customHeight="1">
      <c r="A4514" s="121"/>
      <c r="B4514" s="54" t="str">
        <f>IF(A4514="","",VLOOKUP(A4514,'3-Mapa de Controles'!$M$3:$N$143,2,FALSE))</f>
        <v/>
      </c>
      <c r="C4514" s="54" t="str">
        <f>IF(A4514="","",VLOOKUP(A4514,'3-Mapa de Controles'!$M$3:$P$143,4,FALSE))</f>
        <v/>
      </c>
      <c r="D4514" s="54" t="str">
        <f>IF(A4514="","",VLOOKUP(A4514,'3-Mapa de Controles'!$M$3:$AI$143,23,FALSE))</f>
        <v/>
      </c>
      <c r="E4514" s="54" t="str">
        <f>IF(A4514="","",VLOOKUP(A4514,'3-Mapa de Controles'!$B$3:$D$143,3,FALSE))</f>
        <v/>
      </c>
      <c r="F4514" s="56"/>
      <c r="G4514" s="122"/>
      <c r="H4514" s="122"/>
    </row>
    <row r="4515" spans="1:8" ht="28.5" customHeight="1">
      <c r="A4515" s="121"/>
      <c r="B4515" s="54" t="str">
        <f>IF(A4515="","",VLOOKUP(A4515,'3-Mapa de Controles'!$M$3:$N$143,2,FALSE))</f>
        <v/>
      </c>
      <c r="C4515" s="54" t="str">
        <f>IF(A4515="","",VLOOKUP(A4515,'3-Mapa de Controles'!$M$3:$P$143,4,FALSE))</f>
        <v/>
      </c>
      <c r="D4515" s="54" t="str">
        <f>IF(A4515="","",VLOOKUP(A4515,'3-Mapa de Controles'!$M$3:$AI$143,23,FALSE))</f>
        <v/>
      </c>
      <c r="E4515" s="54" t="str">
        <f>IF(A4515="","",VLOOKUP(A4515,'3-Mapa de Controles'!$B$3:$D$143,3,FALSE))</f>
        <v/>
      </c>
      <c r="F4515" s="56"/>
      <c r="G4515" s="122"/>
      <c r="H4515" s="122"/>
    </row>
    <row r="4516" spans="1:8" ht="28.5" customHeight="1">
      <c r="A4516" s="121"/>
      <c r="B4516" s="54" t="str">
        <f>IF(A4516="","",VLOOKUP(A4516,'3-Mapa de Controles'!$M$3:$N$143,2,FALSE))</f>
        <v/>
      </c>
      <c r="C4516" s="54" t="str">
        <f>IF(A4516="","",VLOOKUP(A4516,'3-Mapa de Controles'!$M$3:$P$143,4,FALSE))</f>
        <v/>
      </c>
      <c r="D4516" s="54" t="str">
        <f>IF(A4516="","",VLOOKUP(A4516,'3-Mapa de Controles'!$M$3:$AI$143,23,FALSE))</f>
        <v/>
      </c>
      <c r="E4516" s="54" t="str">
        <f>IF(A4516="","",VLOOKUP(A4516,'3-Mapa de Controles'!$B$3:$D$143,3,FALSE))</f>
        <v/>
      </c>
      <c r="F4516" s="56"/>
      <c r="G4516" s="122"/>
      <c r="H4516" s="122"/>
    </row>
    <row r="4517" spans="1:8" ht="28.5" customHeight="1">
      <c r="A4517" s="121"/>
      <c r="B4517" s="54" t="str">
        <f>IF(A4517="","",VLOOKUP(A4517,'3-Mapa de Controles'!$M$3:$N$143,2,FALSE))</f>
        <v/>
      </c>
      <c r="C4517" s="54" t="str">
        <f>IF(A4517="","",VLOOKUP(A4517,'3-Mapa de Controles'!$M$3:$P$143,4,FALSE))</f>
        <v/>
      </c>
      <c r="D4517" s="54" t="str">
        <f>IF(A4517="","",VLOOKUP(A4517,'3-Mapa de Controles'!$M$3:$AI$143,23,FALSE))</f>
        <v/>
      </c>
      <c r="E4517" s="54" t="str">
        <f>IF(A4517="","",VLOOKUP(A4517,'3-Mapa de Controles'!$B$3:$D$143,3,FALSE))</f>
        <v/>
      </c>
      <c r="F4517" s="56"/>
      <c r="G4517" s="122"/>
      <c r="H4517" s="122"/>
    </row>
    <row r="4518" spans="1:8" ht="28.5" customHeight="1">
      <c r="A4518" s="121"/>
      <c r="B4518" s="54" t="str">
        <f>IF(A4518="","",VLOOKUP(A4518,'3-Mapa de Controles'!$M$3:$N$143,2,FALSE))</f>
        <v/>
      </c>
      <c r="C4518" s="54" t="str">
        <f>IF(A4518="","",VLOOKUP(A4518,'3-Mapa de Controles'!$M$3:$P$143,4,FALSE))</f>
        <v/>
      </c>
      <c r="D4518" s="54" t="str">
        <f>IF(A4518="","",VLOOKUP(A4518,'3-Mapa de Controles'!$M$3:$AI$143,23,FALSE))</f>
        <v/>
      </c>
      <c r="E4518" s="54" t="str">
        <f>IF(A4518="","",VLOOKUP(A4518,'3-Mapa de Controles'!$B$3:$D$143,3,FALSE))</f>
        <v/>
      </c>
      <c r="F4518" s="56"/>
      <c r="G4518" s="122"/>
      <c r="H4518" s="122"/>
    </row>
    <row r="4519" spans="1:8" ht="28.5" customHeight="1">
      <c r="A4519" s="121"/>
      <c r="B4519" s="54" t="str">
        <f>IF(A4519="","",VLOOKUP(A4519,'3-Mapa de Controles'!$M$3:$N$143,2,FALSE))</f>
        <v/>
      </c>
      <c r="C4519" s="54" t="str">
        <f>IF(A4519="","",VLOOKUP(A4519,'3-Mapa de Controles'!$M$3:$P$143,4,FALSE))</f>
        <v/>
      </c>
      <c r="D4519" s="54" t="str">
        <f>IF(A4519="","",VLOOKUP(A4519,'3-Mapa de Controles'!$M$3:$AI$143,23,FALSE))</f>
        <v/>
      </c>
      <c r="E4519" s="54" t="str">
        <f>IF(A4519="","",VLOOKUP(A4519,'3-Mapa de Controles'!$B$3:$D$143,3,FALSE))</f>
        <v/>
      </c>
      <c r="F4519" s="56"/>
      <c r="G4519" s="122"/>
      <c r="H4519" s="122"/>
    </row>
    <row r="4520" spans="1:8" ht="28.5" customHeight="1">
      <c r="A4520" s="121"/>
      <c r="B4520" s="54" t="str">
        <f>IF(A4520="","",VLOOKUP(A4520,'3-Mapa de Controles'!$M$3:$N$143,2,FALSE))</f>
        <v/>
      </c>
      <c r="C4520" s="54" t="str">
        <f>IF(A4520="","",VLOOKUP(A4520,'3-Mapa de Controles'!$M$3:$P$143,4,FALSE))</f>
        <v/>
      </c>
      <c r="D4520" s="54" t="str">
        <f>IF(A4520="","",VLOOKUP(A4520,'3-Mapa de Controles'!$M$3:$AI$143,23,FALSE))</f>
        <v/>
      </c>
      <c r="E4520" s="54" t="str">
        <f>IF(A4520="","",VLOOKUP(A4520,'3-Mapa de Controles'!$B$3:$D$143,3,FALSE))</f>
        <v/>
      </c>
      <c r="F4520" s="56"/>
      <c r="G4520" s="122"/>
      <c r="H4520" s="122"/>
    </row>
    <row r="4521" spans="1:8" ht="28.5" customHeight="1">
      <c r="A4521" s="121"/>
      <c r="B4521" s="54" t="str">
        <f>IF(A4521="","",VLOOKUP(A4521,'3-Mapa de Controles'!$M$3:$N$143,2,FALSE))</f>
        <v/>
      </c>
      <c r="C4521" s="54" t="str">
        <f>IF(A4521="","",VLOOKUP(A4521,'3-Mapa de Controles'!$M$3:$P$143,4,FALSE))</f>
        <v/>
      </c>
      <c r="D4521" s="54" t="str">
        <f>IF(A4521="","",VLOOKUP(A4521,'3-Mapa de Controles'!$M$3:$AI$143,23,FALSE))</f>
        <v/>
      </c>
      <c r="E4521" s="54" t="str">
        <f>IF(A4521="","",VLOOKUP(A4521,'3-Mapa de Controles'!$B$3:$D$143,3,FALSE))</f>
        <v/>
      </c>
      <c r="F4521" s="56"/>
      <c r="G4521" s="122"/>
      <c r="H4521" s="122"/>
    </row>
    <row r="4522" spans="1:8" ht="28.5" customHeight="1">
      <c r="A4522" s="121"/>
      <c r="B4522" s="54" t="str">
        <f>IF(A4522="","",VLOOKUP(A4522,'3-Mapa de Controles'!$M$3:$N$143,2,FALSE))</f>
        <v/>
      </c>
      <c r="C4522" s="54" t="str">
        <f>IF(A4522="","",VLOOKUP(A4522,'3-Mapa de Controles'!$M$3:$P$143,4,FALSE))</f>
        <v/>
      </c>
      <c r="D4522" s="54" t="str">
        <f>IF(A4522="","",VLOOKUP(A4522,'3-Mapa de Controles'!$M$3:$AI$143,23,FALSE))</f>
        <v/>
      </c>
      <c r="E4522" s="54" t="str">
        <f>IF(A4522="","",VLOOKUP(A4522,'3-Mapa de Controles'!$B$3:$D$143,3,FALSE))</f>
        <v/>
      </c>
      <c r="F4522" s="56"/>
      <c r="G4522" s="122"/>
      <c r="H4522" s="122"/>
    </row>
    <row r="4523" spans="1:8" ht="28.5" customHeight="1">
      <c r="A4523" s="121"/>
      <c r="B4523" s="54" t="str">
        <f>IF(A4523="","",VLOOKUP(A4523,'3-Mapa de Controles'!$M$3:$N$143,2,FALSE))</f>
        <v/>
      </c>
      <c r="C4523" s="54" t="str">
        <f>IF(A4523="","",VLOOKUP(A4523,'3-Mapa de Controles'!$M$3:$P$143,4,FALSE))</f>
        <v/>
      </c>
      <c r="D4523" s="54" t="str">
        <f>IF(A4523="","",VLOOKUP(A4523,'3-Mapa de Controles'!$M$3:$AI$143,23,FALSE))</f>
        <v/>
      </c>
      <c r="E4523" s="54" t="str">
        <f>IF(A4523="","",VLOOKUP(A4523,'3-Mapa de Controles'!$B$3:$D$143,3,FALSE))</f>
        <v/>
      </c>
      <c r="F4523" s="56"/>
      <c r="G4523" s="122"/>
      <c r="H4523" s="122"/>
    </row>
    <row r="4524" spans="1:8" ht="28.5" customHeight="1">
      <c r="A4524" s="121"/>
      <c r="B4524" s="54" t="str">
        <f>IF(A4524="","",VLOOKUP(A4524,'3-Mapa de Controles'!$M$3:$N$143,2,FALSE))</f>
        <v/>
      </c>
      <c r="C4524" s="54" t="str">
        <f>IF(A4524="","",VLOOKUP(A4524,'3-Mapa de Controles'!$M$3:$P$143,4,FALSE))</f>
        <v/>
      </c>
      <c r="D4524" s="54" t="str">
        <f>IF(A4524="","",VLOOKUP(A4524,'3-Mapa de Controles'!$M$3:$AI$143,23,FALSE))</f>
        <v/>
      </c>
      <c r="E4524" s="54" t="str">
        <f>IF(A4524="","",VLOOKUP(A4524,'3-Mapa de Controles'!$B$3:$D$143,3,FALSE))</f>
        <v/>
      </c>
      <c r="F4524" s="56"/>
      <c r="G4524" s="122"/>
      <c r="H4524" s="122"/>
    </row>
    <row r="4525" spans="1:8" ht="28.5" customHeight="1">
      <c r="A4525" s="121"/>
      <c r="B4525" s="54" t="str">
        <f>IF(A4525="","",VLOOKUP(A4525,'3-Mapa de Controles'!$M$3:$N$143,2,FALSE))</f>
        <v/>
      </c>
      <c r="C4525" s="54" t="str">
        <f>IF(A4525="","",VLOOKUP(A4525,'3-Mapa de Controles'!$M$3:$P$143,4,FALSE))</f>
        <v/>
      </c>
      <c r="D4525" s="54" t="str">
        <f>IF(A4525="","",VLOOKUP(A4525,'3-Mapa de Controles'!$M$3:$AI$143,23,FALSE))</f>
        <v/>
      </c>
      <c r="E4525" s="54" t="str">
        <f>IF(A4525="","",VLOOKUP(A4525,'3-Mapa de Controles'!$B$3:$D$143,3,FALSE))</f>
        <v/>
      </c>
      <c r="F4525" s="56"/>
      <c r="G4525" s="122"/>
      <c r="H4525" s="122"/>
    </row>
    <row r="4526" spans="1:8" ht="28.5" customHeight="1">
      <c r="A4526" s="121"/>
      <c r="B4526" s="54" t="str">
        <f>IF(A4526="","",VLOOKUP(A4526,'3-Mapa de Controles'!$M$3:$N$143,2,FALSE))</f>
        <v/>
      </c>
      <c r="C4526" s="54" t="str">
        <f>IF(A4526="","",VLOOKUP(A4526,'3-Mapa de Controles'!$M$3:$P$143,4,FALSE))</f>
        <v/>
      </c>
      <c r="D4526" s="54" t="str">
        <f>IF(A4526="","",VLOOKUP(A4526,'3-Mapa de Controles'!$M$3:$AI$143,23,FALSE))</f>
        <v/>
      </c>
      <c r="E4526" s="54" t="str">
        <f>IF(A4526="","",VLOOKUP(A4526,'3-Mapa de Controles'!$B$3:$D$143,3,FALSE))</f>
        <v/>
      </c>
      <c r="F4526" s="56"/>
      <c r="G4526" s="122"/>
      <c r="H4526" s="122"/>
    </row>
    <row r="4527" spans="1:8" ht="28.5" customHeight="1">
      <c r="A4527" s="121"/>
      <c r="B4527" s="54" t="str">
        <f>IF(A4527="","",VLOOKUP(A4527,'3-Mapa de Controles'!$M$3:$N$143,2,FALSE))</f>
        <v/>
      </c>
      <c r="C4527" s="54" t="str">
        <f>IF(A4527="","",VLOOKUP(A4527,'3-Mapa de Controles'!$M$3:$P$143,4,FALSE))</f>
        <v/>
      </c>
      <c r="D4527" s="54" t="str">
        <f>IF(A4527="","",VLOOKUP(A4527,'3-Mapa de Controles'!$M$3:$AI$143,23,FALSE))</f>
        <v/>
      </c>
      <c r="E4527" s="54" t="str">
        <f>IF(A4527="","",VLOOKUP(A4527,'3-Mapa de Controles'!$B$3:$D$143,3,FALSE))</f>
        <v/>
      </c>
      <c r="F4527" s="56"/>
      <c r="G4527" s="122"/>
      <c r="H4527" s="122"/>
    </row>
    <row r="4528" spans="1:8" ht="28.5" customHeight="1">
      <c r="A4528" s="121"/>
      <c r="B4528" s="54" t="str">
        <f>IF(A4528="","",VLOOKUP(A4528,'3-Mapa de Controles'!$M$3:$N$143,2,FALSE))</f>
        <v/>
      </c>
      <c r="C4528" s="54" t="str">
        <f>IF(A4528="","",VLOOKUP(A4528,'3-Mapa de Controles'!$M$3:$P$143,4,FALSE))</f>
        <v/>
      </c>
      <c r="D4528" s="54" t="str">
        <f>IF(A4528="","",VLOOKUP(A4528,'3-Mapa de Controles'!$M$3:$AI$143,23,FALSE))</f>
        <v/>
      </c>
      <c r="E4528" s="54" t="str">
        <f>IF(A4528="","",VLOOKUP(A4528,'3-Mapa de Controles'!$B$3:$D$143,3,FALSE))</f>
        <v/>
      </c>
      <c r="F4528" s="56"/>
      <c r="G4528" s="122"/>
      <c r="H4528" s="122"/>
    </row>
    <row r="4529" spans="1:8" ht="28.5" customHeight="1">
      <c r="A4529" s="121"/>
      <c r="B4529" s="54" t="str">
        <f>IF(A4529="","",VLOOKUP(A4529,'3-Mapa de Controles'!$M$3:$N$143,2,FALSE))</f>
        <v/>
      </c>
      <c r="C4529" s="54" t="str">
        <f>IF(A4529="","",VLOOKUP(A4529,'3-Mapa de Controles'!$M$3:$P$143,4,FALSE))</f>
        <v/>
      </c>
      <c r="D4529" s="54" t="str">
        <f>IF(A4529="","",VLOOKUP(A4529,'3-Mapa de Controles'!$M$3:$AI$143,23,FALSE))</f>
        <v/>
      </c>
      <c r="E4529" s="54" t="str">
        <f>IF(A4529="","",VLOOKUP(A4529,'3-Mapa de Controles'!$B$3:$D$143,3,FALSE))</f>
        <v/>
      </c>
      <c r="F4529" s="56"/>
      <c r="G4529" s="122"/>
      <c r="H4529" s="122"/>
    </row>
    <row r="4530" spans="1:8" ht="28.5" customHeight="1">
      <c r="A4530" s="121"/>
      <c r="B4530" s="54" t="str">
        <f>IF(A4530="","",VLOOKUP(A4530,'3-Mapa de Controles'!$M$3:$N$143,2,FALSE))</f>
        <v/>
      </c>
      <c r="C4530" s="54" t="str">
        <f>IF(A4530="","",VLOOKUP(A4530,'3-Mapa de Controles'!$M$3:$P$143,4,FALSE))</f>
        <v/>
      </c>
      <c r="D4530" s="54" t="str">
        <f>IF(A4530="","",VLOOKUP(A4530,'3-Mapa de Controles'!$M$3:$AI$143,23,FALSE))</f>
        <v/>
      </c>
      <c r="E4530" s="54" t="str">
        <f>IF(A4530="","",VLOOKUP(A4530,'3-Mapa de Controles'!$B$3:$D$143,3,FALSE))</f>
        <v/>
      </c>
      <c r="F4530" s="56"/>
      <c r="G4530" s="122"/>
      <c r="H4530" s="122"/>
    </row>
    <row r="4531" spans="1:8" ht="28.5" customHeight="1">
      <c r="A4531" s="121"/>
      <c r="B4531" s="54" t="str">
        <f>IF(A4531="","",VLOOKUP(A4531,'3-Mapa de Controles'!$M$3:$N$143,2,FALSE))</f>
        <v/>
      </c>
      <c r="C4531" s="54" t="str">
        <f>IF(A4531="","",VLOOKUP(A4531,'3-Mapa de Controles'!$M$3:$P$143,4,FALSE))</f>
        <v/>
      </c>
      <c r="D4531" s="54" t="str">
        <f>IF(A4531="","",VLOOKUP(A4531,'3-Mapa de Controles'!$M$3:$AI$143,23,FALSE))</f>
        <v/>
      </c>
      <c r="E4531" s="54" t="str">
        <f>IF(A4531="","",VLOOKUP(A4531,'3-Mapa de Controles'!$B$3:$D$143,3,FALSE))</f>
        <v/>
      </c>
      <c r="F4531" s="56"/>
      <c r="G4531" s="122"/>
      <c r="H4531" s="122"/>
    </row>
    <row r="4532" spans="1:8" ht="28.5" customHeight="1">
      <c r="A4532" s="121"/>
      <c r="B4532" s="54" t="str">
        <f>IF(A4532="","",VLOOKUP(A4532,'3-Mapa de Controles'!$M$3:$N$143,2,FALSE))</f>
        <v/>
      </c>
      <c r="C4532" s="54" t="str">
        <f>IF(A4532="","",VLOOKUP(A4532,'3-Mapa de Controles'!$M$3:$P$143,4,FALSE))</f>
        <v/>
      </c>
      <c r="D4532" s="54" t="str">
        <f>IF(A4532="","",VLOOKUP(A4532,'3-Mapa de Controles'!$M$3:$AI$143,23,FALSE))</f>
        <v/>
      </c>
      <c r="E4532" s="54" t="str">
        <f>IF(A4532="","",VLOOKUP(A4532,'3-Mapa de Controles'!$B$3:$D$143,3,FALSE))</f>
        <v/>
      </c>
      <c r="F4532" s="56"/>
      <c r="G4532" s="122"/>
      <c r="H4532" s="122"/>
    </row>
    <row r="4533" spans="1:8" ht="28.5" customHeight="1">
      <c r="A4533" s="121"/>
      <c r="B4533" s="54" t="str">
        <f>IF(A4533="","",VLOOKUP(A4533,'3-Mapa de Controles'!$M$3:$N$143,2,FALSE))</f>
        <v/>
      </c>
      <c r="C4533" s="54" t="str">
        <f>IF(A4533="","",VLOOKUP(A4533,'3-Mapa de Controles'!$M$3:$P$143,4,FALSE))</f>
        <v/>
      </c>
      <c r="D4533" s="54" t="str">
        <f>IF(A4533="","",VLOOKUP(A4533,'3-Mapa de Controles'!$M$3:$AI$143,23,FALSE))</f>
        <v/>
      </c>
      <c r="E4533" s="54" t="str">
        <f>IF(A4533="","",VLOOKUP(A4533,'3-Mapa de Controles'!$B$3:$D$143,3,FALSE))</f>
        <v/>
      </c>
      <c r="F4533" s="56"/>
      <c r="G4533" s="122"/>
      <c r="H4533" s="122"/>
    </row>
    <row r="4534" spans="1:8" ht="28.5" customHeight="1">
      <c r="A4534" s="121"/>
      <c r="B4534" s="54" t="str">
        <f>IF(A4534="","",VLOOKUP(A4534,'3-Mapa de Controles'!$M$3:$N$143,2,FALSE))</f>
        <v/>
      </c>
      <c r="C4534" s="54" t="str">
        <f>IF(A4534="","",VLOOKUP(A4534,'3-Mapa de Controles'!$M$3:$P$143,4,FALSE))</f>
        <v/>
      </c>
      <c r="D4534" s="54" t="str">
        <f>IF(A4534="","",VLOOKUP(A4534,'3-Mapa de Controles'!$M$3:$AI$143,23,FALSE))</f>
        <v/>
      </c>
      <c r="E4534" s="54" t="str">
        <f>IF(A4534="","",VLOOKUP(A4534,'3-Mapa de Controles'!$B$3:$D$143,3,FALSE))</f>
        <v/>
      </c>
      <c r="F4534" s="56"/>
      <c r="G4534" s="122"/>
      <c r="H4534" s="122"/>
    </row>
    <row r="4535" spans="1:8" ht="28.5" customHeight="1">
      <c r="A4535" s="121"/>
      <c r="B4535" s="54" t="str">
        <f>IF(A4535="","",VLOOKUP(A4535,'3-Mapa de Controles'!$M$3:$N$143,2,FALSE))</f>
        <v/>
      </c>
      <c r="C4535" s="54" t="str">
        <f>IF(A4535="","",VLOOKUP(A4535,'3-Mapa de Controles'!$M$3:$P$143,4,FALSE))</f>
        <v/>
      </c>
      <c r="D4535" s="54" t="str">
        <f>IF(A4535="","",VLOOKUP(A4535,'3-Mapa de Controles'!$M$3:$AI$143,23,FALSE))</f>
        <v/>
      </c>
      <c r="E4535" s="54" t="str">
        <f>IF(A4535="","",VLOOKUP(A4535,'3-Mapa de Controles'!$B$3:$D$143,3,FALSE))</f>
        <v/>
      </c>
      <c r="F4535" s="56"/>
      <c r="G4535" s="122"/>
      <c r="H4535" s="122"/>
    </row>
    <row r="4536" spans="1:8" ht="28.5" customHeight="1">
      <c r="A4536" s="121"/>
      <c r="B4536" s="54" t="str">
        <f>IF(A4536="","",VLOOKUP(A4536,'3-Mapa de Controles'!$M$3:$N$143,2,FALSE))</f>
        <v/>
      </c>
      <c r="C4536" s="54" t="str">
        <f>IF(A4536="","",VLOOKUP(A4536,'3-Mapa de Controles'!$M$3:$P$143,4,FALSE))</f>
        <v/>
      </c>
      <c r="D4536" s="54" t="str">
        <f>IF(A4536="","",VLOOKUP(A4536,'3-Mapa de Controles'!$M$3:$AI$143,23,FALSE))</f>
        <v/>
      </c>
      <c r="E4536" s="54" t="str">
        <f>IF(A4536="","",VLOOKUP(A4536,'3-Mapa de Controles'!$B$3:$D$143,3,FALSE))</f>
        <v/>
      </c>
      <c r="F4536" s="56"/>
      <c r="G4536" s="122"/>
      <c r="H4536" s="122"/>
    </row>
    <row r="4537" spans="1:8" ht="28.5" customHeight="1">
      <c r="A4537" s="121"/>
      <c r="B4537" s="54" t="str">
        <f>IF(A4537="","",VLOOKUP(A4537,'3-Mapa de Controles'!$M$3:$N$143,2,FALSE))</f>
        <v/>
      </c>
      <c r="C4537" s="54" t="str">
        <f>IF(A4537="","",VLOOKUP(A4537,'3-Mapa de Controles'!$M$3:$P$143,4,FALSE))</f>
        <v/>
      </c>
      <c r="D4537" s="54" t="str">
        <f>IF(A4537="","",VLOOKUP(A4537,'3-Mapa de Controles'!$M$3:$AI$143,23,FALSE))</f>
        <v/>
      </c>
      <c r="E4537" s="54" t="str">
        <f>IF(A4537="","",VLOOKUP(A4537,'3-Mapa de Controles'!$B$3:$D$143,3,FALSE))</f>
        <v/>
      </c>
      <c r="F4537" s="56"/>
      <c r="G4537" s="122"/>
      <c r="H4537" s="122"/>
    </row>
    <row r="4538" spans="1:8" ht="28.5" customHeight="1">
      <c r="A4538" s="121"/>
      <c r="B4538" s="54" t="str">
        <f>IF(A4538="","",VLOOKUP(A4538,'3-Mapa de Controles'!$M$3:$N$143,2,FALSE))</f>
        <v/>
      </c>
      <c r="C4538" s="54" t="str">
        <f>IF(A4538="","",VLOOKUP(A4538,'3-Mapa de Controles'!$M$3:$P$143,4,FALSE))</f>
        <v/>
      </c>
      <c r="D4538" s="54" t="str">
        <f>IF(A4538="","",VLOOKUP(A4538,'3-Mapa de Controles'!$M$3:$AI$143,23,FALSE))</f>
        <v/>
      </c>
      <c r="E4538" s="54" t="str">
        <f>IF(A4538="","",VLOOKUP(A4538,'3-Mapa de Controles'!$B$3:$D$143,3,FALSE))</f>
        <v/>
      </c>
      <c r="F4538" s="56"/>
      <c r="G4538" s="122"/>
      <c r="H4538" s="122"/>
    </row>
    <row r="4539" spans="1:8" ht="28.5" customHeight="1">
      <c r="A4539" s="121"/>
      <c r="B4539" s="54" t="str">
        <f>IF(A4539="","",VLOOKUP(A4539,'3-Mapa de Controles'!$M$3:$N$143,2,FALSE))</f>
        <v/>
      </c>
      <c r="C4539" s="54" t="str">
        <f>IF(A4539="","",VLOOKUP(A4539,'3-Mapa de Controles'!$M$3:$P$143,4,FALSE))</f>
        <v/>
      </c>
      <c r="D4539" s="54" t="str">
        <f>IF(A4539="","",VLOOKUP(A4539,'3-Mapa de Controles'!$M$3:$AI$143,23,FALSE))</f>
        <v/>
      </c>
      <c r="E4539" s="54" t="str">
        <f>IF(A4539="","",VLOOKUP(A4539,'3-Mapa de Controles'!$B$3:$D$143,3,FALSE))</f>
        <v/>
      </c>
      <c r="F4539" s="56"/>
      <c r="G4539" s="122"/>
      <c r="H4539" s="122"/>
    </row>
    <row r="4540" spans="1:8" ht="28.5" customHeight="1">
      <c r="A4540" s="121"/>
      <c r="B4540" s="54" t="str">
        <f>IF(A4540="","",VLOOKUP(A4540,'3-Mapa de Controles'!$M$3:$N$143,2,FALSE))</f>
        <v/>
      </c>
      <c r="C4540" s="54" t="str">
        <f>IF(A4540="","",VLOOKUP(A4540,'3-Mapa de Controles'!$M$3:$P$143,4,FALSE))</f>
        <v/>
      </c>
      <c r="D4540" s="54" t="str">
        <f>IF(A4540="","",VLOOKUP(A4540,'3-Mapa de Controles'!$M$3:$AI$143,23,FALSE))</f>
        <v/>
      </c>
      <c r="E4540" s="54" t="str">
        <f>IF(A4540="","",VLOOKUP(A4540,'3-Mapa de Controles'!$B$3:$D$143,3,FALSE))</f>
        <v/>
      </c>
      <c r="F4540" s="56"/>
      <c r="G4540" s="122"/>
      <c r="H4540" s="122"/>
    </row>
    <row r="4541" spans="1:8" ht="28.5" customHeight="1">
      <c r="A4541" s="121"/>
      <c r="B4541" s="54" t="str">
        <f>IF(A4541="","",VLOOKUP(A4541,'3-Mapa de Controles'!$M$3:$N$143,2,FALSE))</f>
        <v/>
      </c>
      <c r="C4541" s="54" t="str">
        <f>IF(A4541="","",VLOOKUP(A4541,'3-Mapa de Controles'!$M$3:$P$143,4,FALSE))</f>
        <v/>
      </c>
      <c r="D4541" s="54" t="str">
        <f>IF(A4541="","",VLOOKUP(A4541,'3-Mapa de Controles'!$M$3:$AI$143,23,FALSE))</f>
        <v/>
      </c>
      <c r="E4541" s="54" t="str">
        <f>IF(A4541="","",VLOOKUP(A4541,'3-Mapa de Controles'!$B$3:$D$143,3,FALSE))</f>
        <v/>
      </c>
      <c r="F4541" s="56"/>
      <c r="G4541" s="122"/>
      <c r="H4541" s="122"/>
    </row>
    <row r="4542" spans="1:8" ht="28.5" customHeight="1">
      <c r="A4542" s="121"/>
      <c r="B4542" s="54" t="str">
        <f>IF(A4542="","",VLOOKUP(A4542,'3-Mapa de Controles'!$M$3:$N$143,2,FALSE))</f>
        <v/>
      </c>
      <c r="C4542" s="54" t="str">
        <f>IF(A4542="","",VLOOKUP(A4542,'3-Mapa de Controles'!$M$3:$P$143,4,FALSE))</f>
        <v/>
      </c>
      <c r="D4542" s="54" t="str">
        <f>IF(A4542="","",VLOOKUP(A4542,'3-Mapa de Controles'!$M$3:$AI$143,23,FALSE))</f>
        <v/>
      </c>
      <c r="E4542" s="54" t="str">
        <f>IF(A4542="","",VLOOKUP(A4542,'3-Mapa de Controles'!$B$3:$D$143,3,FALSE))</f>
        <v/>
      </c>
      <c r="F4542" s="56"/>
      <c r="G4542" s="122"/>
      <c r="H4542" s="122"/>
    </row>
    <row r="4543" spans="1:8" ht="28.5" customHeight="1">
      <c r="A4543" s="121"/>
      <c r="B4543" s="54" t="str">
        <f>IF(A4543="","",VLOOKUP(A4543,'3-Mapa de Controles'!$M$3:$N$143,2,FALSE))</f>
        <v/>
      </c>
      <c r="C4543" s="54" t="str">
        <f>IF(A4543="","",VLOOKUP(A4543,'3-Mapa de Controles'!$M$3:$P$143,4,FALSE))</f>
        <v/>
      </c>
      <c r="D4543" s="54" t="str">
        <f>IF(A4543="","",VLOOKUP(A4543,'3-Mapa de Controles'!$M$3:$AI$143,23,FALSE))</f>
        <v/>
      </c>
      <c r="E4543" s="54" t="str">
        <f>IF(A4543="","",VLOOKUP(A4543,'3-Mapa de Controles'!$B$3:$D$143,3,FALSE))</f>
        <v/>
      </c>
      <c r="F4543" s="56"/>
      <c r="G4543" s="122"/>
      <c r="H4543" s="122"/>
    </row>
    <row r="4544" spans="1:8" ht="28.5" customHeight="1">
      <c r="A4544" s="121"/>
      <c r="B4544" s="54" t="str">
        <f>IF(A4544="","",VLOOKUP(A4544,'3-Mapa de Controles'!$M$3:$N$143,2,FALSE))</f>
        <v/>
      </c>
      <c r="C4544" s="54" t="str">
        <f>IF(A4544="","",VLOOKUP(A4544,'3-Mapa de Controles'!$M$3:$P$143,4,FALSE))</f>
        <v/>
      </c>
      <c r="D4544" s="54" t="str">
        <f>IF(A4544="","",VLOOKUP(A4544,'3-Mapa de Controles'!$M$3:$AI$143,23,FALSE))</f>
        <v/>
      </c>
      <c r="E4544" s="54" t="str">
        <f>IF(A4544="","",VLOOKUP(A4544,'3-Mapa de Controles'!$B$3:$D$143,3,FALSE))</f>
        <v/>
      </c>
      <c r="F4544" s="56"/>
      <c r="G4544" s="122"/>
      <c r="H4544" s="122"/>
    </row>
    <row r="4545" spans="1:8" ht="28.5" customHeight="1">
      <c r="A4545" s="121"/>
      <c r="B4545" s="54" t="str">
        <f>IF(A4545="","",VLOOKUP(A4545,'3-Mapa de Controles'!$M$3:$N$143,2,FALSE))</f>
        <v/>
      </c>
      <c r="C4545" s="54" t="str">
        <f>IF(A4545="","",VLOOKUP(A4545,'3-Mapa de Controles'!$M$3:$P$143,4,FALSE))</f>
        <v/>
      </c>
      <c r="D4545" s="54" t="str">
        <f>IF(A4545="","",VLOOKUP(A4545,'3-Mapa de Controles'!$M$3:$AI$143,23,FALSE))</f>
        <v/>
      </c>
      <c r="E4545" s="54" t="str">
        <f>IF(A4545="","",VLOOKUP(A4545,'3-Mapa de Controles'!$B$3:$D$143,3,FALSE))</f>
        <v/>
      </c>
      <c r="F4545" s="56"/>
      <c r="G4545" s="122"/>
      <c r="H4545" s="122"/>
    </row>
    <row r="4546" spans="1:8" ht="28.5" customHeight="1">
      <c r="A4546" s="121"/>
      <c r="B4546" s="54" t="str">
        <f>IF(A4546="","",VLOOKUP(A4546,'3-Mapa de Controles'!$M$3:$N$143,2,FALSE))</f>
        <v/>
      </c>
      <c r="C4546" s="54" t="str">
        <f>IF(A4546="","",VLOOKUP(A4546,'3-Mapa de Controles'!$M$3:$P$143,4,FALSE))</f>
        <v/>
      </c>
      <c r="D4546" s="54" t="str">
        <f>IF(A4546="","",VLOOKUP(A4546,'3-Mapa de Controles'!$M$3:$AI$143,23,FALSE))</f>
        <v/>
      </c>
      <c r="E4546" s="54" t="str">
        <f>IF(A4546="","",VLOOKUP(A4546,'3-Mapa de Controles'!$B$3:$D$143,3,FALSE))</f>
        <v/>
      </c>
      <c r="F4546" s="56"/>
      <c r="G4546" s="122"/>
      <c r="H4546" s="122"/>
    </row>
    <row r="4547" spans="1:8" ht="28.5" customHeight="1">
      <c r="A4547" s="121"/>
      <c r="B4547" s="54" t="str">
        <f>IF(A4547="","",VLOOKUP(A4547,'3-Mapa de Controles'!$M$3:$N$143,2,FALSE))</f>
        <v/>
      </c>
      <c r="C4547" s="54" t="str">
        <f>IF(A4547="","",VLOOKUP(A4547,'3-Mapa de Controles'!$M$3:$P$143,4,FALSE))</f>
        <v/>
      </c>
      <c r="D4547" s="54" t="str">
        <f>IF(A4547="","",VLOOKUP(A4547,'3-Mapa de Controles'!$M$3:$AI$143,23,FALSE))</f>
        <v/>
      </c>
      <c r="E4547" s="54" t="str">
        <f>IF(A4547="","",VLOOKUP(A4547,'3-Mapa de Controles'!$B$3:$D$143,3,FALSE))</f>
        <v/>
      </c>
      <c r="F4547" s="56"/>
      <c r="G4547" s="122"/>
      <c r="H4547" s="122"/>
    </row>
    <row r="4548" spans="1:8" ht="28.5" customHeight="1">
      <c r="A4548" s="121"/>
      <c r="B4548" s="54" t="str">
        <f>IF(A4548="","",VLOOKUP(A4548,'3-Mapa de Controles'!$M$3:$N$143,2,FALSE))</f>
        <v/>
      </c>
      <c r="C4548" s="54" t="str">
        <f>IF(A4548="","",VLOOKUP(A4548,'3-Mapa de Controles'!$M$3:$P$143,4,FALSE))</f>
        <v/>
      </c>
      <c r="D4548" s="54" t="str">
        <f>IF(A4548="","",VLOOKUP(A4548,'3-Mapa de Controles'!$M$3:$AI$143,23,FALSE))</f>
        <v/>
      </c>
      <c r="E4548" s="54" t="str">
        <f>IF(A4548="","",VLOOKUP(A4548,'3-Mapa de Controles'!$B$3:$D$143,3,FALSE))</f>
        <v/>
      </c>
      <c r="F4548" s="56"/>
      <c r="G4548" s="122"/>
      <c r="H4548" s="122"/>
    </row>
    <row r="4549" spans="1:8" ht="28.5" customHeight="1">
      <c r="A4549" s="121"/>
      <c r="B4549" s="54" t="str">
        <f>IF(A4549="","",VLOOKUP(A4549,'3-Mapa de Controles'!$M$3:$N$143,2,FALSE))</f>
        <v/>
      </c>
      <c r="C4549" s="54" t="str">
        <f>IF(A4549="","",VLOOKUP(A4549,'3-Mapa de Controles'!$M$3:$P$143,4,FALSE))</f>
        <v/>
      </c>
      <c r="D4549" s="54" t="str">
        <f>IF(A4549="","",VLOOKUP(A4549,'3-Mapa de Controles'!$M$3:$AI$143,23,FALSE))</f>
        <v/>
      </c>
      <c r="E4549" s="54" t="str">
        <f>IF(A4549="","",VLOOKUP(A4549,'3-Mapa de Controles'!$B$3:$D$143,3,FALSE))</f>
        <v/>
      </c>
      <c r="F4549" s="56"/>
      <c r="G4549" s="122"/>
      <c r="H4549" s="122"/>
    </row>
    <row r="4550" spans="1:8" ht="28.5" customHeight="1">
      <c r="A4550" s="121"/>
      <c r="B4550" s="54" t="str">
        <f>IF(A4550="","",VLOOKUP(A4550,'3-Mapa de Controles'!$M$3:$N$143,2,FALSE))</f>
        <v/>
      </c>
      <c r="C4550" s="54" t="str">
        <f>IF(A4550="","",VLOOKUP(A4550,'3-Mapa de Controles'!$M$3:$P$143,4,FALSE))</f>
        <v/>
      </c>
      <c r="D4550" s="54" t="str">
        <f>IF(A4550="","",VLOOKUP(A4550,'3-Mapa de Controles'!$M$3:$AI$143,23,FALSE))</f>
        <v/>
      </c>
      <c r="E4550" s="54" t="str">
        <f>IF(A4550="","",VLOOKUP(A4550,'3-Mapa de Controles'!$B$3:$D$143,3,FALSE))</f>
        <v/>
      </c>
      <c r="F4550" s="56"/>
      <c r="G4550" s="122"/>
      <c r="H4550" s="122"/>
    </row>
    <row r="4551" spans="1:8" ht="28.5" customHeight="1">
      <c r="A4551" s="121"/>
      <c r="B4551" s="54" t="str">
        <f>IF(A4551="","",VLOOKUP(A4551,'3-Mapa de Controles'!$M$3:$N$143,2,FALSE))</f>
        <v/>
      </c>
      <c r="C4551" s="54" t="str">
        <f>IF(A4551="","",VLOOKUP(A4551,'3-Mapa de Controles'!$M$3:$P$143,4,FALSE))</f>
        <v/>
      </c>
      <c r="D4551" s="54" t="str">
        <f>IF(A4551="","",VLOOKUP(A4551,'3-Mapa de Controles'!$M$3:$AI$143,23,FALSE))</f>
        <v/>
      </c>
      <c r="E4551" s="54" t="str">
        <f>IF(A4551="","",VLOOKUP(A4551,'3-Mapa de Controles'!$B$3:$D$143,3,FALSE))</f>
        <v/>
      </c>
      <c r="F4551" s="56"/>
      <c r="G4551" s="122"/>
      <c r="H4551" s="122"/>
    </row>
    <row r="4552" spans="1:8" ht="28.5" customHeight="1">
      <c r="A4552" s="121"/>
      <c r="B4552" s="54" t="str">
        <f>IF(A4552="","",VLOOKUP(A4552,'3-Mapa de Controles'!$M$3:$N$143,2,FALSE))</f>
        <v/>
      </c>
      <c r="C4552" s="54" t="str">
        <f>IF(A4552="","",VLOOKUP(A4552,'3-Mapa de Controles'!$M$3:$P$143,4,FALSE))</f>
        <v/>
      </c>
      <c r="D4552" s="54" t="str">
        <f>IF(A4552="","",VLOOKUP(A4552,'3-Mapa de Controles'!$M$3:$AI$143,23,FALSE))</f>
        <v/>
      </c>
      <c r="E4552" s="54" t="str">
        <f>IF(A4552="","",VLOOKUP(A4552,'3-Mapa de Controles'!$B$3:$D$143,3,FALSE))</f>
        <v/>
      </c>
      <c r="F4552" s="56"/>
      <c r="G4552" s="122"/>
      <c r="H4552" s="122"/>
    </row>
    <row r="4553" spans="1:8" ht="28.5" customHeight="1">
      <c r="A4553" s="121"/>
      <c r="B4553" s="54" t="str">
        <f>IF(A4553="","",VLOOKUP(A4553,'3-Mapa de Controles'!$M$3:$N$143,2,FALSE))</f>
        <v/>
      </c>
      <c r="C4553" s="54" t="str">
        <f>IF(A4553="","",VLOOKUP(A4553,'3-Mapa de Controles'!$M$3:$P$143,4,FALSE))</f>
        <v/>
      </c>
      <c r="D4553" s="54" t="str">
        <f>IF(A4553="","",VLOOKUP(A4553,'3-Mapa de Controles'!$M$3:$AI$143,23,FALSE))</f>
        <v/>
      </c>
      <c r="E4553" s="54" t="str">
        <f>IF(A4553="","",VLOOKUP(A4553,'3-Mapa de Controles'!$B$3:$D$143,3,FALSE))</f>
        <v/>
      </c>
      <c r="F4553" s="56"/>
      <c r="G4553" s="122"/>
      <c r="H4553" s="122"/>
    </row>
    <row r="4554" spans="1:8" ht="28.5" customHeight="1">
      <c r="A4554" s="121"/>
      <c r="B4554" s="54" t="str">
        <f>IF(A4554="","",VLOOKUP(A4554,'3-Mapa de Controles'!$M$3:$N$143,2,FALSE))</f>
        <v/>
      </c>
      <c r="C4554" s="54" t="str">
        <f>IF(A4554="","",VLOOKUP(A4554,'3-Mapa de Controles'!$M$3:$P$143,4,FALSE))</f>
        <v/>
      </c>
      <c r="D4554" s="54" t="str">
        <f>IF(A4554="","",VLOOKUP(A4554,'3-Mapa de Controles'!$M$3:$AI$143,23,FALSE))</f>
        <v/>
      </c>
      <c r="E4554" s="54" t="str">
        <f>IF(A4554="","",VLOOKUP(A4554,'3-Mapa de Controles'!$B$3:$D$143,3,FALSE))</f>
        <v/>
      </c>
      <c r="F4554" s="56"/>
      <c r="G4554" s="122"/>
      <c r="H4554" s="122"/>
    </row>
    <row r="4555" spans="1:8" ht="28.5" customHeight="1">
      <c r="A4555" s="121"/>
      <c r="B4555" s="54" t="str">
        <f>IF(A4555="","",VLOOKUP(A4555,'3-Mapa de Controles'!$M$3:$N$143,2,FALSE))</f>
        <v/>
      </c>
      <c r="C4555" s="54" t="str">
        <f>IF(A4555="","",VLOOKUP(A4555,'3-Mapa de Controles'!$M$3:$P$143,4,FALSE))</f>
        <v/>
      </c>
      <c r="D4555" s="54" t="str">
        <f>IF(A4555="","",VLOOKUP(A4555,'3-Mapa de Controles'!$M$3:$AI$143,23,FALSE))</f>
        <v/>
      </c>
      <c r="E4555" s="54" t="str">
        <f>IF(A4555="","",VLOOKUP(A4555,'3-Mapa de Controles'!$B$3:$D$143,3,FALSE))</f>
        <v/>
      </c>
      <c r="F4555" s="56"/>
      <c r="G4555" s="122"/>
      <c r="H4555" s="122"/>
    </row>
    <row r="4556" spans="1:8" ht="28.5" customHeight="1">
      <c r="A4556" s="121"/>
      <c r="B4556" s="54" t="str">
        <f>IF(A4556="","",VLOOKUP(A4556,'3-Mapa de Controles'!$M$3:$N$143,2,FALSE))</f>
        <v/>
      </c>
      <c r="C4556" s="54" t="str">
        <f>IF(A4556="","",VLOOKUP(A4556,'3-Mapa de Controles'!$M$3:$P$143,4,FALSE))</f>
        <v/>
      </c>
      <c r="D4556" s="54" t="str">
        <f>IF(A4556="","",VLOOKUP(A4556,'3-Mapa de Controles'!$M$3:$AI$143,23,FALSE))</f>
        <v/>
      </c>
      <c r="E4556" s="54" t="str">
        <f>IF(A4556="","",VLOOKUP(A4556,'3-Mapa de Controles'!$B$3:$D$143,3,FALSE))</f>
        <v/>
      </c>
      <c r="F4556" s="56"/>
      <c r="G4556" s="122"/>
      <c r="H4556" s="122"/>
    </row>
    <row r="4557" spans="1:8" ht="28.5" customHeight="1">
      <c r="A4557" s="121"/>
      <c r="B4557" s="54" t="str">
        <f>IF(A4557="","",VLOOKUP(A4557,'3-Mapa de Controles'!$M$3:$N$143,2,FALSE))</f>
        <v/>
      </c>
      <c r="C4557" s="54" t="str">
        <f>IF(A4557="","",VLOOKUP(A4557,'3-Mapa de Controles'!$M$3:$P$143,4,FALSE))</f>
        <v/>
      </c>
      <c r="D4557" s="54" t="str">
        <f>IF(A4557="","",VLOOKUP(A4557,'3-Mapa de Controles'!$M$3:$AI$143,23,FALSE))</f>
        <v/>
      </c>
      <c r="E4557" s="54" t="str">
        <f>IF(A4557="","",VLOOKUP(A4557,'3-Mapa de Controles'!$B$3:$D$143,3,FALSE))</f>
        <v/>
      </c>
      <c r="F4557" s="56"/>
      <c r="G4557" s="122"/>
      <c r="H4557" s="122"/>
    </row>
    <row r="4558" spans="1:8" ht="28.5" customHeight="1">
      <c r="A4558" s="121"/>
      <c r="B4558" s="54" t="str">
        <f>IF(A4558="","",VLOOKUP(A4558,'3-Mapa de Controles'!$M$3:$N$143,2,FALSE))</f>
        <v/>
      </c>
      <c r="C4558" s="54" t="str">
        <f>IF(A4558="","",VLOOKUP(A4558,'3-Mapa de Controles'!$M$3:$P$143,4,FALSE))</f>
        <v/>
      </c>
      <c r="D4558" s="54" t="str">
        <f>IF(A4558="","",VLOOKUP(A4558,'3-Mapa de Controles'!$M$3:$AI$143,23,FALSE))</f>
        <v/>
      </c>
      <c r="E4558" s="54" t="str">
        <f>IF(A4558="","",VLOOKUP(A4558,'3-Mapa de Controles'!$B$3:$D$143,3,FALSE))</f>
        <v/>
      </c>
      <c r="F4558" s="56"/>
      <c r="G4558" s="122"/>
      <c r="H4558" s="122"/>
    </row>
    <row r="4559" spans="1:8" ht="28.5" customHeight="1">
      <c r="A4559" s="121"/>
      <c r="B4559" s="54" t="str">
        <f>IF(A4559="","",VLOOKUP(A4559,'3-Mapa de Controles'!$M$3:$N$143,2,FALSE))</f>
        <v/>
      </c>
      <c r="C4559" s="54" t="str">
        <f>IF(A4559="","",VLOOKUP(A4559,'3-Mapa de Controles'!$M$3:$P$143,4,FALSE))</f>
        <v/>
      </c>
      <c r="D4559" s="54" t="str">
        <f>IF(A4559="","",VLOOKUP(A4559,'3-Mapa de Controles'!$M$3:$AI$143,23,FALSE))</f>
        <v/>
      </c>
      <c r="E4559" s="54" t="str">
        <f>IF(A4559="","",VLOOKUP(A4559,'3-Mapa de Controles'!$B$3:$D$143,3,FALSE))</f>
        <v/>
      </c>
      <c r="F4559" s="56"/>
      <c r="G4559" s="122"/>
      <c r="H4559" s="122"/>
    </row>
    <row r="4560" spans="1:8" ht="28.5" customHeight="1">
      <c r="A4560" s="121"/>
      <c r="B4560" s="54" t="str">
        <f>IF(A4560="","",VLOOKUP(A4560,'3-Mapa de Controles'!$M$3:$N$143,2,FALSE))</f>
        <v/>
      </c>
      <c r="C4560" s="54" t="str">
        <f>IF(A4560="","",VLOOKUP(A4560,'3-Mapa de Controles'!$M$3:$P$143,4,FALSE))</f>
        <v/>
      </c>
      <c r="D4560" s="54" t="str">
        <f>IF(A4560="","",VLOOKUP(A4560,'3-Mapa de Controles'!$M$3:$AI$143,23,FALSE))</f>
        <v/>
      </c>
      <c r="E4560" s="54" t="str">
        <f>IF(A4560="","",VLOOKUP(A4560,'3-Mapa de Controles'!$B$3:$D$143,3,FALSE))</f>
        <v/>
      </c>
      <c r="F4560" s="56"/>
      <c r="G4560" s="122"/>
      <c r="H4560" s="122"/>
    </row>
    <row r="4561" spans="1:8" ht="28.5" customHeight="1">
      <c r="A4561" s="121"/>
      <c r="B4561" s="54" t="str">
        <f>IF(A4561="","",VLOOKUP(A4561,'3-Mapa de Controles'!$M$3:$N$143,2,FALSE))</f>
        <v/>
      </c>
      <c r="C4561" s="54" t="str">
        <f>IF(A4561="","",VLOOKUP(A4561,'3-Mapa de Controles'!$M$3:$P$143,4,FALSE))</f>
        <v/>
      </c>
      <c r="D4561" s="54" t="str">
        <f>IF(A4561="","",VLOOKUP(A4561,'3-Mapa de Controles'!$M$3:$AI$143,23,FALSE))</f>
        <v/>
      </c>
      <c r="E4561" s="54" t="str">
        <f>IF(A4561="","",VLOOKUP(A4561,'3-Mapa de Controles'!$B$3:$D$143,3,FALSE))</f>
        <v/>
      </c>
      <c r="F4561" s="56"/>
      <c r="G4561" s="122"/>
      <c r="H4561" s="122"/>
    </row>
    <row r="4562" spans="1:8" ht="28.5" customHeight="1">
      <c r="A4562" s="121"/>
      <c r="B4562" s="54" t="str">
        <f>IF(A4562="","",VLOOKUP(A4562,'3-Mapa de Controles'!$M$3:$N$143,2,FALSE))</f>
        <v/>
      </c>
      <c r="C4562" s="54" t="str">
        <f>IF(A4562="","",VLOOKUP(A4562,'3-Mapa de Controles'!$M$3:$P$143,4,FALSE))</f>
        <v/>
      </c>
      <c r="D4562" s="54" t="str">
        <f>IF(A4562="","",VLOOKUP(A4562,'3-Mapa de Controles'!$M$3:$AI$143,23,FALSE))</f>
        <v/>
      </c>
      <c r="E4562" s="54" t="str">
        <f>IF(A4562="","",VLOOKUP(A4562,'3-Mapa de Controles'!$B$3:$D$143,3,FALSE))</f>
        <v/>
      </c>
      <c r="F4562" s="56"/>
      <c r="G4562" s="122"/>
      <c r="H4562" s="122"/>
    </row>
    <row r="4563" spans="1:8" ht="28.5" customHeight="1">
      <c r="A4563" s="121"/>
      <c r="B4563" s="54" t="str">
        <f>IF(A4563="","",VLOOKUP(A4563,'3-Mapa de Controles'!$M$3:$N$143,2,FALSE))</f>
        <v/>
      </c>
      <c r="C4563" s="54" t="str">
        <f>IF(A4563="","",VLOOKUP(A4563,'3-Mapa de Controles'!$M$3:$P$143,4,FALSE))</f>
        <v/>
      </c>
      <c r="D4563" s="54" t="str">
        <f>IF(A4563="","",VLOOKUP(A4563,'3-Mapa de Controles'!$M$3:$AI$143,23,FALSE))</f>
        <v/>
      </c>
      <c r="E4563" s="54" t="str">
        <f>IF(A4563="","",VLOOKUP(A4563,'3-Mapa de Controles'!$B$3:$D$143,3,FALSE))</f>
        <v/>
      </c>
      <c r="F4563" s="56"/>
      <c r="G4563" s="122"/>
      <c r="H4563" s="122"/>
    </row>
    <row r="4564" spans="1:8" ht="28.5" customHeight="1">
      <c r="A4564" s="121"/>
      <c r="B4564" s="54" t="str">
        <f>IF(A4564="","",VLOOKUP(A4564,'3-Mapa de Controles'!$M$3:$N$143,2,FALSE))</f>
        <v/>
      </c>
      <c r="C4564" s="54" t="str">
        <f>IF(A4564="","",VLOOKUP(A4564,'3-Mapa de Controles'!$M$3:$P$143,4,FALSE))</f>
        <v/>
      </c>
      <c r="D4564" s="54" t="str">
        <f>IF(A4564="","",VLOOKUP(A4564,'3-Mapa de Controles'!$M$3:$AI$143,23,FALSE))</f>
        <v/>
      </c>
      <c r="E4564" s="54" t="str">
        <f>IF(A4564="","",VLOOKUP(A4564,'3-Mapa de Controles'!$B$3:$D$143,3,FALSE))</f>
        <v/>
      </c>
      <c r="F4564" s="56"/>
      <c r="G4564" s="122"/>
      <c r="H4564" s="122"/>
    </row>
    <row r="4565" spans="1:8" ht="28.5" customHeight="1">
      <c r="A4565" s="121"/>
      <c r="B4565" s="54" t="str">
        <f>IF(A4565="","",VLOOKUP(A4565,'3-Mapa de Controles'!$M$3:$N$143,2,FALSE))</f>
        <v/>
      </c>
      <c r="C4565" s="54" t="str">
        <f>IF(A4565="","",VLOOKUP(A4565,'3-Mapa de Controles'!$M$3:$P$143,4,FALSE))</f>
        <v/>
      </c>
      <c r="D4565" s="54" t="str">
        <f>IF(A4565="","",VLOOKUP(A4565,'3-Mapa de Controles'!$M$3:$AI$143,23,FALSE))</f>
        <v/>
      </c>
      <c r="E4565" s="54" t="str">
        <f>IF(A4565="","",VLOOKUP(A4565,'3-Mapa de Controles'!$B$3:$D$143,3,FALSE))</f>
        <v/>
      </c>
      <c r="F4565" s="56"/>
      <c r="G4565" s="122"/>
      <c r="H4565" s="122"/>
    </row>
    <row r="4566" spans="1:8" ht="28.5" customHeight="1">
      <c r="A4566" s="121"/>
      <c r="B4566" s="54" t="str">
        <f>IF(A4566="","",VLOOKUP(A4566,'3-Mapa de Controles'!$M$3:$N$143,2,FALSE))</f>
        <v/>
      </c>
      <c r="C4566" s="54" t="str">
        <f>IF(A4566="","",VLOOKUP(A4566,'3-Mapa de Controles'!$M$3:$P$143,4,FALSE))</f>
        <v/>
      </c>
      <c r="D4566" s="54" t="str">
        <f>IF(A4566="","",VLOOKUP(A4566,'3-Mapa de Controles'!$M$3:$AI$143,23,FALSE))</f>
        <v/>
      </c>
      <c r="E4566" s="54" t="str">
        <f>IF(A4566="","",VLOOKUP(A4566,'3-Mapa de Controles'!$B$3:$D$143,3,FALSE))</f>
        <v/>
      </c>
      <c r="F4566" s="56"/>
      <c r="G4566" s="122"/>
      <c r="H4566" s="122"/>
    </row>
    <row r="4567" spans="1:8" ht="28.5" customHeight="1">
      <c r="A4567" s="121"/>
      <c r="B4567" s="54" t="str">
        <f>IF(A4567="","",VLOOKUP(A4567,'3-Mapa de Controles'!$M$3:$N$143,2,FALSE))</f>
        <v/>
      </c>
      <c r="C4567" s="54" t="str">
        <f>IF(A4567="","",VLOOKUP(A4567,'3-Mapa de Controles'!$M$3:$P$143,4,FALSE))</f>
        <v/>
      </c>
      <c r="D4567" s="54" t="str">
        <f>IF(A4567="","",VLOOKUP(A4567,'3-Mapa de Controles'!$M$3:$AI$143,23,FALSE))</f>
        <v/>
      </c>
      <c r="E4567" s="54" t="str">
        <f>IF(A4567="","",VLOOKUP(A4567,'3-Mapa de Controles'!$B$3:$D$143,3,FALSE))</f>
        <v/>
      </c>
      <c r="F4567" s="56"/>
      <c r="G4567" s="122"/>
      <c r="H4567" s="122"/>
    </row>
    <row r="4568" spans="1:8" ht="28.5" customHeight="1">
      <c r="A4568" s="121"/>
      <c r="B4568" s="54" t="str">
        <f>IF(A4568="","",VLOOKUP(A4568,'3-Mapa de Controles'!$M$3:$N$143,2,FALSE))</f>
        <v/>
      </c>
      <c r="C4568" s="54" t="str">
        <f>IF(A4568="","",VLOOKUP(A4568,'3-Mapa de Controles'!$M$3:$P$143,4,FALSE))</f>
        <v/>
      </c>
      <c r="D4568" s="54" t="str">
        <f>IF(A4568="","",VLOOKUP(A4568,'3-Mapa de Controles'!$M$3:$AI$143,23,FALSE))</f>
        <v/>
      </c>
      <c r="E4568" s="54" t="str">
        <f>IF(A4568="","",VLOOKUP(A4568,'3-Mapa de Controles'!$B$3:$D$143,3,FALSE))</f>
        <v/>
      </c>
      <c r="F4568" s="56"/>
      <c r="G4568" s="122"/>
      <c r="H4568" s="122"/>
    </row>
    <row r="4569" spans="1:8" ht="28.5" customHeight="1">
      <c r="A4569" s="121"/>
      <c r="B4569" s="54" t="str">
        <f>IF(A4569="","",VLOOKUP(A4569,'3-Mapa de Controles'!$M$3:$N$143,2,FALSE))</f>
        <v/>
      </c>
      <c r="C4569" s="54" t="str">
        <f>IF(A4569="","",VLOOKUP(A4569,'3-Mapa de Controles'!$M$3:$P$143,4,FALSE))</f>
        <v/>
      </c>
      <c r="D4569" s="54" t="str">
        <f>IF(A4569="","",VLOOKUP(A4569,'3-Mapa de Controles'!$M$3:$AI$143,23,FALSE))</f>
        <v/>
      </c>
      <c r="E4569" s="54" t="str">
        <f>IF(A4569="","",VLOOKUP(A4569,'3-Mapa de Controles'!$B$3:$D$143,3,FALSE))</f>
        <v/>
      </c>
      <c r="F4569" s="56"/>
      <c r="G4569" s="122"/>
      <c r="H4569" s="122"/>
    </row>
    <row r="4570" spans="1:8" ht="28.5" customHeight="1">
      <c r="A4570" s="121"/>
      <c r="B4570" s="54" t="str">
        <f>IF(A4570="","",VLOOKUP(A4570,'3-Mapa de Controles'!$M$3:$N$143,2,FALSE))</f>
        <v/>
      </c>
      <c r="C4570" s="54" t="str">
        <f>IF(A4570="","",VLOOKUP(A4570,'3-Mapa de Controles'!$M$3:$P$143,4,FALSE))</f>
        <v/>
      </c>
      <c r="D4570" s="54" t="str">
        <f>IF(A4570="","",VLOOKUP(A4570,'3-Mapa de Controles'!$M$3:$AI$143,23,FALSE))</f>
        <v/>
      </c>
      <c r="E4570" s="54" t="str">
        <f>IF(A4570="","",VLOOKUP(A4570,'3-Mapa de Controles'!$B$3:$D$143,3,FALSE))</f>
        <v/>
      </c>
      <c r="F4570" s="56"/>
      <c r="G4570" s="122"/>
      <c r="H4570" s="122"/>
    </row>
    <row r="4571" spans="1:8" ht="28.5" customHeight="1">
      <c r="A4571" s="121"/>
      <c r="B4571" s="54" t="str">
        <f>IF(A4571="","",VLOOKUP(A4571,'3-Mapa de Controles'!$M$3:$N$143,2,FALSE))</f>
        <v/>
      </c>
      <c r="C4571" s="54" t="str">
        <f>IF(A4571="","",VLOOKUP(A4571,'3-Mapa de Controles'!$M$3:$P$143,4,FALSE))</f>
        <v/>
      </c>
      <c r="D4571" s="54" t="str">
        <f>IF(A4571="","",VLOOKUP(A4571,'3-Mapa de Controles'!$M$3:$AI$143,23,FALSE))</f>
        <v/>
      </c>
      <c r="E4571" s="54" t="str">
        <f>IF(A4571="","",VLOOKUP(A4571,'3-Mapa de Controles'!$B$3:$D$143,3,FALSE))</f>
        <v/>
      </c>
      <c r="F4571" s="56"/>
      <c r="G4571" s="122"/>
      <c r="H4571" s="122"/>
    </row>
    <row r="4572" spans="1:8" ht="28.5" customHeight="1">
      <c r="A4572" s="121"/>
      <c r="B4572" s="54" t="str">
        <f>IF(A4572="","",VLOOKUP(A4572,'3-Mapa de Controles'!$M$3:$N$143,2,FALSE))</f>
        <v/>
      </c>
      <c r="C4572" s="54" t="str">
        <f>IF(A4572="","",VLOOKUP(A4572,'3-Mapa de Controles'!$M$3:$P$143,4,FALSE))</f>
        <v/>
      </c>
      <c r="D4572" s="54" t="str">
        <f>IF(A4572="","",VLOOKUP(A4572,'3-Mapa de Controles'!$M$3:$AI$143,23,FALSE))</f>
        <v/>
      </c>
      <c r="E4572" s="54" t="str">
        <f>IF(A4572="","",VLOOKUP(A4572,'3-Mapa de Controles'!$B$3:$D$143,3,FALSE))</f>
        <v/>
      </c>
      <c r="F4572" s="56"/>
      <c r="G4572" s="122"/>
      <c r="H4572" s="122"/>
    </row>
    <row r="4573" spans="1:8" ht="28.5" customHeight="1">
      <c r="A4573" s="121"/>
      <c r="B4573" s="54" t="str">
        <f>IF(A4573="","",VLOOKUP(A4573,'3-Mapa de Controles'!$M$3:$N$143,2,FALSE))</f>
        <v/>
      </c>
      <c r="C4573" s="54" t="str">
        <f>IF(A4573="","",VLOOKUP(A4573,'3-Mapa de Controles'!$M$3:$P$143,4,FALSE))</f>
        <v/>
      </c>
      <c r="D4573" s="54" t="str">
        <f>IF(A4573="","",VLOOKUP(A4573,'3-Mapa de Controles'!$M$3:$AI$143,23,FALSE))</f>
        <v/>
      </c>
      <c r="E4573" s="54" t="str">
        <f>IF(A4573="","",VLOOKUP(A4573,'3-Mapa de Controles'!$B$3:$D$143,3,FALSE))</f>
        <v/>
      </c>
      <c r="F4573" s="56"/>
      <c r="G4573" s="122"/>
      <c r="H4573" s="122"/>
    </row>
    <row r="4574" spans="1:8" ht="28.5" customHeight="1">
      <c r="A4574" s="121"/>
      <c r="B4574" s="54" t="str">
        <f>IF(A4574="","",VLOOKUP(A4574,'3-Mapa de Controles'!$M$3:$N$143,2,FALSE))</f>
        <v/>
      </c>
      <c r="C4574" s="54" t="str">
        <f>IF(A4574="","",VLOOKUP(A4574,'3-Mapa de Controles'!$M$3:$P$143,4,FALSE))</f>
        <v/>
      </c>
      <c r="D4574" s="54" t="str">
        <f>IF(A4574="","",VLOOKUP(A4574,'3-Mapa de Controles'!$M$3:$AI$143,23,FALSE))</f>
        <v/>
      </c>
      <c r="E4574" s="54" t="str">
        <f>IF(A4574="","",VLOOKUP(A4574,'3-Mapa de Controles'!$B$3:$D$143,3,FALSE))</f>
        <v/>
      </c>
      <c r="F4574" s="56"/>
      <c r="G4574" s="122"/>
      <c r="H4574" s="122"/>
    </row>
    <row r="4575" spans="1:8" ht="28.5" customHeight="1">
      <c r="A4575" s="121"/>
      <c r="B4575" s="54" t="str">
        <f>IF(A4575="","",VLOOKUP(A4575,'3-Mapa de Controles'!$M$3:$N$143,2,FALSE))</f>
        <v/>
      </c>
      <c r="C4575" s="54" t="str">
        <f>IF(A4575="","",VLOOKUP(A4575,'3-Mapa de Controles'!$M$3:$P$143,4,FALSE))</f>
        <v/>
      </c>
      <c r="D4575" s="54" t="str">
        <f>IF(A4575="","",VLOOKUP(A4575,'3-Mapa de Controles'!$M$3:$AI$143,23,FALSE))</f>
        <v/>
      </c>
      <c r="E4575" s="54" t="str">
        <f>IF(A4575="","",VLOOKUP(A4575,'3-Mapa de Controles'!$B$3:$D$143,3,FALSE))</f>
        <v/>
      </c>
      <c r="F4575" s="56"/>
      <c r="G4575" s="122"/>
      <c r="H4575" s="122"/>
    </row>
    <row r="4576" spans="1:8" ht="28.5" customHeight="1">
      <c r="A4576" s="121"/>
      <c r="B4576" s="54" t="str">
        <f>IF(A4576="","",VLOOKUP(A4576,'3-Mapa de Controles'!$M$3:$N$143,2,FALSE))</f>
        <v/>
      </c>
      <c r="C4576" s="54" t="str">
        <f>IF(A4576="","",VLOOKUP(A4576,'3-Mapa de Controles'!$M$3:$P$143,4,FALSE))</f>
        <v/>
      </c>
      <c r="D4576" s="54" t="str">
        <f>IF(A4576="","",VLOOKUP(A4576,'3-Mapa de Controles'!$M$3:$AI$143,23,FALSE))</f>
        <v/>
      </c>
      <c r="E4576" s="54" t="str">
        <f>IF(A4576="","",VLOOKUP(A4576,'3-Mapa de Controles'!$B$3:$D$143,3,FALSE))</f>
        <v/>
      </c>
      <c r="F4576" s="56"/>
      <c r="G4576" s="122"/>
      <c r="H4576" s="122"/>
    </row>
    <row r="4577" spans="1:8" ht="28.5" customHeight="1">
      <c r="A4577" s="121"/>
      <c r="B4577" s="54" t="str">
        <f>IF(A4577="","",VLOOKUP(A4577,'3-Mapa de Controles'!$M$3:$N$143,2,FALSE))</f>
        <v/>
      </c>
      <c r="C4577" s="54" t="str">
        <f>IF(A4577="","",VLOOKUP(A4577,'3-Mapa de Controles'!$M$3:$P$143,4,FALSE))</f>
        <v/>
      </c>
      <c r="D4577" s="54" t="str">
        <f>IF(A4577="","",VLOOKUP(A4577,'3-Mapa de Controles'!$M$3:$AI$143,23,FALSE))</f>
        <v/>
      </c>
      <c r="E4577" s="54" t="str">
        <f>IF(A4577="","",VLOOKUP(A4577,'3-Mapa de Controles'!$B$3:$D$143,3,FALSE))</f>
        <v/>
      </c>
      <c r="F4577" s="56"/>
      <c r="G4577" s="122"/>
      <c r="H4577" s="122"/>
    </row>
    <row r="4578" spans="1:8" ht="28.5" customHeight="1">
      <c r="A4578" s="121"/>
      <c r="B4578" s="54" t="str">
        <f>IF(A4578="","",VLOOKUP(A4578,'3-Mapa de Controles'!$M$3:$N$143,2,FALSE))</f>
        <v/>
      </c>
      <c r="C4578" s="54" t="str">
        <f>IF(A4578="","",VLOOKUP(A4578,'3-Mapa de Controles'!$M$3:$P$143,4,FALSE))</f>
        <v/>
      </c>
      <c r="D4578" s="54" t="str">
        <f>IF(A4578="","",VLOOKUP(A4578,'3-Mapa de Controles'!$M$3:$AI$143,23,FALSE))</f>
        <v/>
      </c>
      <c r="E4578" s="54" t="str">
        <f>IF(A4578="","",VLOOKUP(A4578,'3-Mapa de Controles'!$B$3:$D$143,3,FALSE))</f>
        <v/>
      </c>
      <c r="F4578" s="56"/>
      <c r="G4578" s="122"/>
      <c r="H4578" s="122"/>
    </row>
    <row r="4579" spans="1:8" ht="28.5" customHeight="1">
      <c r="A4579" s="121"/>
      <c r="B4579" s="54" t="str">
        <f>IF(A4579="","",VLOOKUP(A4579,'3-Mapa de Controles'!$M$3:$N$143,2,FALSE))</f>
        <v/>
      </c>
      <c r="C4579" s="54" t="str">
        <f>IF(A4579="","",VLOOKUP(A4579,'3-Mapa de Controles'!$M$3:$P$143,4,FALSE))</f>
        <v/>
      </c>
      <c r="D4579" s="54" t="str">
        <f>IF(A4579="","",VLOOKUP(A4579,'3-Mapa de Controles'!$M$3:$AI$143,23,FALSE))</f>
        <v/>
      </c>
      <c r="E4579" s="54" t="str">
        <f>IF(A4579="","",VLOOKUP(A4579,'3-Mapa de Controles'!$B$3:$D$143,3,FALSE))</f>
        <v/>
      </c>
      <c r="F4579" s="56"/>
      <c r="G4579" s="122"/>
      <c r="H4579" s="122"/>
    </row>
    <row r="4580" spans="1:8" ht="28.5" customHeight="1">
      <c r="A4580" s="121"/>
      <c r="B4580" s="54" t="str">
        <f>IF(A4580="","",VLOOKUP(A4580,'3-Mapa de Controles'!$M$3:$N$143,2,FALSE))</f>
        <v/>
      </c>
      <c r="C4580" s="54" t="str">
        <f>IF(A4580="","",VLOOKUP(A4580,'3-Mapa de Controles'!$M$3:$P$143,4,FALSE))</f>
        <v/>
      </c>
      <c r="D4580" s="54" t="str">
        <f>IF(A4580="","",VLOOKUP(A4580,'3-Mapa de Controles'!$M$3:$AI$143,23,FALSE))</f>
        <v/>
      </c>
      <c r="E4580" s="54" t="str">
        <f>IF(A4580="","",VLOOKUP(A4580,'3-Mapa de Controles'!$B$3:$D$143,3,FALSE))</f>
        <v/>
      </c>
      <c r="F4580" s="56"/>
      <c r="G4580" s="122"/>
      <c r="H4580" s="122"/>
    </row>
    <row r="4581" spans="1:8" ht="28.5" customHeight="1">
      <c r="A4581" s="121"/>
      <c r="B4581" s="54" t="str">
        <f>IF(A4581="","",VLOOKUP(A4581,'3-Mapa de Controles'!$M$3:$N$143,2,FALSE))</f>
        <v/>
      </c>
      <c r="C4581" s="54" t="str">
        <f>IF(A4581="","",VLOOKUP(A4581,'3-Mapa de Controles'!$M$3:$P$143,4,FALSE))</f>
        <v/>
      </c>
      <c r="D4581" s="54" t="str">
        <f>IF(A4581="","",VLOOKUP(A4581,'3-Mapa de Controles'!$M$3:$AI$143,23,FALSE))</f>
        <v/>
      </c>
      <c r="E4581" s="54" t="str">
        <f>IF(A4581="","",VLOOKUP(A4581,'3-Mapa de Controles'!$B$3:$D$143,3,FALSE))</f>
        <v/>
      </c>
      <c r="F4581" s="56"/>
      <c r="G4581" s="122"/>
      <c r="H4581" s="122"/>
    </row>
    <row r="4582" spans="1:8" ht="28.5" customHeight="1">
      <c r="A4582" s="121"/>
      <c r="B4582" s="54" t="str">
        <f>IF(A4582="","",VLOOKUP(A4582,'3-Mapa de Controles'!$M$3:$N$143,2,FALSE))</f>
        <v/>
      </c>
      <c r="C4582" s="54" t="str">
        <f>IF(A4582="","",VLOOKUP(A4582,'3-Mapa de Controles'!$M$3:$P$143,4,FALSE))</f>
        <v/>
      </c>
      <c r="D4582" s="54" t="str">
        <f>IF(A4582="","",VLOOKUP(A4582,'3-Mapa de Controles'!$M$3:$AI$143,23,FALSE))</f>
        <v/>
      </c>
      <c r="E4582" s="54" t="str">
        <f>IF(A4582="","",VLOOKUP(A4582,'3-Mapa de Controles'!$B$3:$D$143,3,FALSE))</f>
        <v/>
      </c>
      <c r="F4582" s="56"/>
      <c r="G4582" s="122"/>
      <c r="H4582" s="122"/>
    </row>
    <row r="4583" spans="1:8" ht="28.5" customHeight="1">
      <c r="A4583" s="121"/>
      <c r="B4583" s="54" t="str">
        <f>IF(A4583="","",VLOOKUP(A4583,'3-Mapa de Controles'!$M$3:$N$143,2,FALSE))</f>
        <v/>
      </c>
      <c r="C4583" s="54" t="str">
        <f>IF(A4583="","",VLOOKUP(A4583,'3-Mapa de Controles'!$M$3:$P$143,4,FALSE))</f>
        <v/>
      </c>
      <c r="D4583" s="54" t="str">
        <f>IF(A4583="","",VLOOKUP(A4583,'3-Mapa de Controles'!$M$3:$AI$143,23,FALSE))</f>
        <v/>
      </c>
      <c r="E4583" s="54" t="str">
        <f>IF(A4583="","",VLOOKUP(A4583,'3-Mapa de Controles'!$B$3:$D$143,3,FALSE))</f>
        <v/>
      </c>
      <c r="F4583" s="56"/>
      <c r="G4583" s="122"/>
      <c r="H4583" s="122"/>
    </row>
    <row r="4584" spans="1:8" ht="28.5" customHeight="1">
      <c r="A4584" s="121"/>
      <c r="B4584" s="54" t="str">
        <f>IF(A4584="","",VLOOKUP(A4584,'3-Mapa de Controles'!$M$3:$N$143,2,FALSE))</f>
        <v/>
      </c>
      <c r="C4584" s="54" t="str">
        <f>IF(A4584="","",VLOOKUP(A4584,'3-Mapa de Controles'!$M$3:$P$143,4,FALSE))</f>
        <v/>
      </c>
      <c r="D4584" s="54" t="str">
        <f>IF(A4584="","",VLOOKUP(A4584,'3-Mapa de Controles'!$M$3:$AI$143,23,FALSE))</f>
        <v/>
      </c>
      <c r="E4584" s="54" t="str">
        <f>IF(A4584="","",VLOOKUP(A4584,'3-Mapa de Controles'!$B$3:$D$143,3,FALSE))</f>
        <v/>
      </c>
      <c r="F4584" s="56"/>
      <c r="G4584" s="122"/>
      <c r="H4584" s="122"/>
    </row>
    <row r="4585" spans="1:8" ht="28.5" customHeight="1">
      <c r="A4585" s="121"/>
      <c r="B4585" s="54" t="str">
        <f>IF(A4585="","",VLOOKUP(A4585,'3-Mapa de Controles'!$M$3:$N$143,2,FALSE))</f>
        <v/>
      </c>
      <c r="C4585" s="54" t="str">
        <f>IF(A4585="","",VLOOKUP(A4585,'3-Mapa de Controles'!$M$3:$P$143,4,FALSE))</f>
        <v/>
      </c>
      <c r="D4585" s="54" t="str">
        <f>IF(A4585="","",VLOOKUP(A4585,'3-Mapa de Controles'!$M$3:$AI$143,23,FALSE))</f>
        <v/>
      </c>
      <c r="E4585" s="54" t="str">
        <f>IF(A4585="","",VLOOKUP(A4585,'3-Mapa de Controles'!$B$3:$D$143,3,FALSE))</f>
        <v/>
      </c>
      <c r="F4585" s="56"/>
      <c r="G4585" s="122"/>
      <c r="H4585" s="122"/>
    </row>
    <row r="4586" spans="1:8" ht="28.5" customHeight="1">
      <c r="A4586" s="121"/>
      <c r="B4586" s="54" t="str">
        <f>IF(A4586="","",VLOOKUP(A4586,'3-Mapa de Controles'!$M$3:$N$143,2,FALSE))</f>
        <v/>
      </c>
      <c r="C4586" s="54" t="str">
        <f>IF(A4586="","",VLOOKUP(A4586,'3-Mapa de Controles'!$M$3:$P$143,4,FALSE))</f>
        <v/>
      </c>
      <c r="D4586" s="54" t="str">
        <f>IF(A4586="","",VLOOKUP(A4586,'3-Mapa de Controles'!$M$3:$AI$143,23,FALSE))</f>
        <v/>
      </c>
      <c r="E4586" s="54" t="str">
        <f>IF(A4586="","",VLOOKUP(A4586,'3-Mapa de Controles'!$B$3:$D$143,3,FALSE))</f>
        <v/>
      </c>
      <c r="F4586" s="56"/>
      <c r="G4586" s="122"/>
      <c r="H4586" s="122"/>
    </row>
    <row r="4587" spans="1:8" ht="28.5" customHeight="1">
      <c r="A4587" s="121"/>
      <c r="B4587" s="54" t="str">
        <f>IF(A4587="","",VLOOKUP(A4587,'3-Mapa de Controles'!$M$3:$N$143,2,FALSE))</f>
        <v/>
      </c>
      <c r="C4587" s="54" t="str">
        <f>IF(A4587="","",VLOOKUP(A4587,'3-Mapa de Controles'!$M$3:$P$143,4,FALSE))</f>
        <v/>
      </c>
      <c r="D4587" s="54" t="str">
        <f>IF(A4587="","",VLOOKUP(A4587,'3-Mapa de Controles'!$M$3:$AI$143,23,FALSE))</f>
        <v/>
      </c>
      <c r="E4587" s="54" t="str">
        <f>IF(A4587="","",VLOOKUP(A4587,'3-Mapa de Controles'!$B$3:$D$143,3,FALSE))</f>
        <v/>
      </c>
      <c r="F4587" s="56"/>
      <c r="G4587" s="122"/>
      <c r="H4587" s="122"/>
    </row>
    <row r="4588" spans="1:8" ht="28.5" customHeight="1">
      <c r="A4588" s="121"/>
      <c r="B4588" s="54" t="str">
        <f>IF(A4588="","",VLOOKUP(A4588,'3-Mapa de Controles'!$M$3:$N$143,2,FALSE))</f>
        <v/>
      </c>
      <c r="C4588" s="54" t="str">
        <f>IF(A4588="","",VLOOKUP(A4588,'3-Mapa de Controles'!$M$3:$P$143,4,FALSE))</f>
        <v/>
      </c>
      <c r="D4588" s="54" t="str">
        <f>IF(A4588="","",VLOOKUP(A4588,'3-Mapa de Controles'!$M$3:$AI$143,23,FALSE))</f>
        <v/>
      </c>
      <c r="E4588" s="54" t="str">
        <f>IF(A4588="","",VLOOKUP(A4588,'3-Mapa de Controles'!$B$3:$D$143,3,FALSE))</f>
        <v/>
      </c>
      <c r="F4588" s="56"/>
      <c r="G4588" s="122"/>
      <c r="H4588" s="122"/>
    </row>
    <row r="4589" spans="1:8" ht="28.5" customHeight="1">
      <c r="A4589" s="121"/>
      <c r="B4589" s="54" t="str">
        <f>IF(A4589="","",VLOOKUP(A4589,'3-Mapa de Controles'!$M$3:$N$143,2,FALSE))</f>
        <v/>
      </c>
      <c r="C4589" s="54" t="str">
        <f>IF(A4589="","",VLOOKUP(A4589,'3-Mapa de Controles'!$M$3:$P$143,4,FALSE))</f>
        <v/>
      </c>
      <c r="D4589" s="54" t="str">
        <f>IF(A4589="","",VLOOKUP(A4589,'3-Mapa de Controles'!$M$3:$AI$143,23,FALSE))</f>
        <v/>
      </c>
      <c r="E4589" s="54" t="str">
        <f>IF(A4589="","",VLOOKUP(A4589,'3-Mapa de Controles'!$B$3:$D$143,3,FALSE))</f>
        <v/>
      </c>
      <c r="F4589" s="56"/>
      <c r="G4589" s="122"/>
      <c r="H4589" s="122"/>
    </row>
    <row r="4590" spans="1:8" ht="28.5" customHeight="1">
      <c r="A4590" s="121"/>
      <c r="B4590" s="54" t="str">
        <f>IF(A4590="","",VLOOKUP(A4590,'3-Mapa de Controles'!$M$3:$N$143,2,FALSE))</f>
        <v/>
      </c>
      <c r="C4590" s="54" t="str">
        <f>IF(A4590="","",VLOOKUP(A4590,'3-Mapa de Controles'!$M$3:$P$143,4,FALSE))</f>
        <v/>
      </c>
      <c r="D4590" s="54" t="str">
        <f>IF(A4590="","",VLOOKUP(A4590,'3-Mapa de Controles'!$M$3:$AI$143,23,FALSE))</f>
        <v/>
      </c>
      <c r="E4590" s="54" t="str">
        <f>IF(A4590="","",VLOOKUP(A4590,'3-Mapa de Controles'!$B$3:$D$143,3,FALSE))</f>
        <v/>
      </c>
      <c r="F4590" s="56"/>
      <c r="G4590" s="122"/>
      <c r="H4590" s="122"/>
    </row>
    <row r="4591" spans="1:8" ht="28.5" customHeight="1">
      <c r="A4591" s="121"/>
      <c r="B4591" s="54" t="str">
        <f>IF(A4591="","",VLOOKUP(A4591,'3-Mapa de Controles'!$M$3:$N$143,2,FALSE))</f>
        <v/>
      </c>
      <c r="C4591" s="54" t="str">
        <f>IF(A4591="","",VLOOKUP(A4591,'3-Mapa de Controles'!$M$3:$P$143,4,FALSE))</f>
        <v/>
      </c>
      <c r="D4591" s="54" t="str">
        <f>IF(A4591="","",VLOOKUP(A4591,'3-Mapa de Controles'!$M$3:$AI$143,23,FALSE))</f>
        <v/>
      </c>
      <c r="E4591" s="54" t="str">
        <f>IF(A4591="","",VLOOKUP(A4591,'3-Mapa de Controles'!$B$3:$D$143,3,FALSE))</f>
        <v/>
      </c>
      <c r="F4591" s="56"/>
      <c r="G4591" s="122"/>
      <c r="H4591" s="122"/>
    </row>
    <row r="4592" spans="1:8" ht="28.5" customHeight="1">
      <c r="A4592" s="121"/>
      <c r="B4592" s="54" t="str">
        <f>IF(A4592="","",VLOOKUP(A4592,'3-Mapa de Controles'!$M$3:$N$143,2,FALSE))</f>
        <v/>
      </c>
      <c r="C4592" s="54" t="str">
        <f>IF(A4592="","",VLOOKUP(A4592,'3-Mapa de Controles'!$M$3:$P$143,4,FALSE))</f>
        <v/>
      </c>
      <c r="D4592" s="54" t="str">
        <f>IF(A4592="","",VLOOKUP(A4592,'3-Mapa de Controles'!$M$3:$AI$143,23,FALSE))</f>
        <v/>
      </c>
      <c r="E4592" s="54" t="str">
        <f>IF(A4592="","",VLOOKUP(A4592,'3-Mapa de Controles'!$B$3:$D$143,3,FALSE))</f>
        <v/>
      </c>
      <c r="F4592" s="56"/>
      <c r="G4592" s="122"/>
      <c r="H4592" s="122"/>
    </row>
    <row r="4593" spans="1:8" ht="28.5" customHeight="1">
      <c r="A4593" s="121"/>
      <c r="B4593" s="54" t="str">
        <f>IF(A4593="","",VLOOKUP(A4593,'3-Mapa de Controles'!$M$3:$N$143,2,FALSE))</f>
        <v/>
      </c>
      <c r="C4593" s="54" t="str">
        <f>IF(A4593="","",VLOOKUP(A4593,'3-Mapa de Controles'!$M$3:$P$143,4,FALSE))</f>
        <v/>
      </c>
      <c r="D4593" s="54" t="str">
        <f>IF(A4593="","",VLOOKUP(A4593,'3-Mapa de Controles'!$M$3:$AI$143,23,FALSE))</f>
        <v/>
      </c>
      <c r="E4593" s="54" t="str">
        <f>IF(A4593="","",VLOOKUP(A4593,'3-Mapa de Controles'!$B$3:$D$143,3,FALSE))</f>
        <v/>
      </c>
      <c r="F4593" s="56"/>
      <c r="G4593" s="122"/>
      <c r="H4593" s="122"/>
    </row>
    <row r="4594" spans="1:8" ht="28.5" customHeight="1">
      <c r="A4594" s="121"/>
      <c r="B4594" s="54" t="str">
        <f>IF(A4594="","",VLOOKUP(A4594,'3-Mapa de Controles'!$M$3:$N$143,2,FALSE))</f>
        <v/>
      </c>
      <c r="C4594" s="54" t="str">
        <f>IF(A4594="","",VLOOKUP(A4594,'3-Mapa de Controles'!$M$3:$P$143,4,FALSE))</f>
        <v/>
      </c>
      <c r="D4594" s="54" t="str">
        <f>IF(A4594="","",VLOOKUP(A4594,'3-Mapa de Controles'!$M$3:$AI$143,23,FALSE))</f>
        <v/>
      </c>
      <c r="E4594" s="54" t="str">
        <f>IF(A4594="","",VLOOKUP(A4594,'3-Mapa de Controles'!$B$3:$D$143,3,FALSE))</f>
        <v/>
      </c>
      <c r="F4594" s="56"/>
      <c r="G4594" s="122"/>
      <c r="H4594" s="122"/>
    </row>
    <row r="4595" spans="1:8" ht="28.5" customHeight="1">
      <c r="A4595" s="121"/>
      <c r="B4595" s="54" t="str">
        <f>IF(A4595="","",VLOOKUP(A4595,'3-Mapa de Controles'!$M$3:$N$143,2,FALSE))</f>
        <v/>
      </c>
      <c r="C4595" s="54" t="str">
        <f>IF(A4595="","",VLOOKUP(A4595,'3-Mapa de Controles'!$M$3:$P$143,4,FALSE))</f>
        <v/>
      </c>
      <c r="D4595" s="54" t="str">
        <f>IF(A4595="","",VLOOKUP(A4595,'3-Mapa de Controles'!$M$3:$AI$143,23,FALSE))</f>
        <v/>
      </c>
      <c r="E4595" s="54" t="str">
        <f>IF(A4595="","",VLOOKUP(A4595,'3-Mapa de Controles'!$B$3:$D$143,3,FALSE))</f>
        <v/>
      </c>
      <c r="F4595" s="56"/>
      <c r="G4595" s="122"/>
      <c r="H4595" s="122"/>
    </row>
    <row r="4596" spans="1:8" ht="28.5" customHeight="1">
      <c r="A4596" s="121"/>
      <c r="B4596" s="54" t="str">
        <f>IF(A4596="","",VLOOKUP(A4596,'3-Mapa de Controles'!$M$3:$N$143,2,FALSE))</f>
        <v/>
      </c>
      <c r="C4596" s="54" t="str">
        <f>IF(A4596="","",VLOOKUP(A4596,'3-Mapa de Controles'!$M$3:$P$143,4,FALSE))</f>
        <v/>
      </c>
      <c r="D4596" s="54" t="str">
        <f>IF(A4596="","",VLOOKUP(A4596,'3-Mapa de Controles'!$M$3:$AI$143,23,FALSE))</f>
        <v/>
      </c>
      <c r="E4596" s="54" t="str">
        <f>IF(A4596="","",VLOOKUP(A4596,'3-Mapa de Controles'!$B$3:$D$143,3,FALSE))</f>
        <v/>
      </c>
      <c r="F4596" s="56"/>
      <c r="G4596" s="122"/>
      <c r="H4596" s="122"/>
    </row>
    <row r="4597" spans="1:8" ht="28.5" customHeight="1">
      <c r="A4597" s="121"/>
      <c r="B4597" s="54" t="str">
        <f>IF(A4597="","",VLOOKUP(A4597,'3-Mapa de Controles'!$M$3:$N$143,2,FALSE))</f>
        <v/>
      </c>
      <c r="C4597" s="54" t="str">
        <f>IF(A4597="","",VLOOKUP(A4597,'3-Mapa de Controles'!$M$3:$P$143,4,FALSE))</f>
        <v/>
      </c>
      <c r="D4597" s="54" t="str">
        <f>IF(A4597="","",VLOOKUP(A4597,'3-Mapa de Controles'!$M$3:$AI$143,23,FALSE))</f>
        <v/>
      </c>
      <c r="E4597" s="54" t="str">
        <f>IF(A4597="","",VLOOKUP(A4597,'3-Mapa de Controles'!$B$3:$D$143,3,FALSE))</f>
        <v/>
      </c>
      <c r="F4597" s="56"/>
      <c r="G4597" s="122"/>
      <c r="H4597" s="122"/>
    </row>
    <row r="4598" spans="1:8" ht="28.5" customHeight="1">
      <c r="A4598" s="121"/>
      <c r="B4598" s="54" t="str">
        <f>IF(A4598="","",VLOOKUP(A4598,'3-Mapa de Controles'!$M$3:$N$143,2,FALSE))</f>
        <v/>
      </c>
      <c r="C4598" s="54" t="str">
        <f>IF(A4598="","",VLOOKUP(A4598,'3-Mapa de Controles'!$M$3:$P$143,4,FALSE))</f>
        <v/>
      </c>
      <c r="D4598" s="54" t="str">
        <f>IF(A4598="","",VLOOKUP(A4598,'3-Mapa de Controles'!$M$3:$AI$143,23,FALSE))</f>
        <v/>
      </c>
      <c r="E4598" s="54" t="str">
        <f>IF(A4598="","",VLOOKUP(A4598,'3-Mapa de Controles'!$B$3:$D$143,3,FALSE))</f>
        <v/>
      </c>
      <c r="F4598" s="56"/>
      <c r="G4598" s="122"/>
      <c r="H4598" s="122"/>
    </row>
    <row r="4599" spans="1:8" ht="28.5" customHeight="1">
      <c r="A4599" s="121"/>
      <c r="B4599" s="54" t="str">
        <f>IF(A4599="","",VLOOKUP(A4599,'3-Mapa de Controles'!$M$3:$N$143,2,FALSE))</f>
        <v/>
      </c>
      <c r="C4599" s="54" t="str">
        <f>IF(A4599="","",VLOOKUP(A4599,'3-Mapa de Controles'!$M$3:$P$143,4,FALSE))</f>
        <v/>
      </c>
      <c r="D4599" s="54" t="str">
        <f>IF(A4599="","",VLOOKUP(A4599,'3-Mapa de Controles'!$M$3:$AI$143,23,FALSE))</f>
        <v/>
      </c>
      <c r="E4599" s="54" t="str">
        <f>IF(A4599="","",VLOOKUP(A4599,'3-Mapa de Controles'!$B$3:$D$143,3,FALSE))</f>
        <v/>
      </c>
      <c r="F4599" s="56"/>
      <c r="G4599" s="122"/>
      <c r="H4599" s="122"/>
    </row>
    <row r="4600" spans="1:8" ht="28.5" customHeight="1">
      <c r="A4600" s="121"/>
      <c r="B4600" s="54" t="str">
        <f>IF(A4600="","",VLOOKUP(A4600,'3-Mapa de Controles'!$M$3:$N$143,2,FALSE))</f>
        <v/>
      </c>
      <c r="C4600" s="54" t="str">
        <f>IF(A4600="","",VLOOKUP(A4600,'3-Mapa de Controles'!$M$3:$P$143,4,FALSE))</f>
        <v/>
      </c>
      <c r="D4600" s="54" t="str">
        <f>IF(A4600="","",VLOOKUP(A4600,'3-Mapa de Controles'!$M$3:$AI$143,23,FALSE))</f>
        <v/>
      </c>
      <c r="E4600" s="54" t="str">
        <f>IF(A4600="","",VLOOKUP(A4600,'3-Mapa de Controles'!$B$3:$D$143,3,FALSE))</f>
        <v/>
      </c>
      <c r="F4600" s="56"/>
      <c r="G4600" s="122"/>
      <c r="H4600" s="122"/>
    </row>
    <row r="4601" spans="1:8" ht="28.5" customHeight="1">
      <c r="A4601" s="121"/>
      <c r="B4601" s="54" t="str">
        <f>IF(A4601="","",VLOOKUP(A4601,'3-Mapa de Controles'!$M$3:$N$143,2,FALSE))</f>
        <v/>
      </c>
      <c r="C4601" s="54" t="str">
        <f>IF(A4601="","",VLOOKUP(A4601,'3-Mapa de Controles'!$M$3:$P$143,4,FALSE))</f>
        <v/>
      </c>
      <c r="D4601" s="54" t="str">
        <f>IF(A4601="","",VLOOKUP(A4601,'3-Mapa de Controles'!$M$3:$AI$143,23,FALSE))</f>
        <v/>
      </c>
      <c r="E4601" s="54" t="str">
        <f>IF(A4601="","",VLOOKUP(A4601,'3-Mapa de Controles'!$B$3:$D$143,3,FALSE))</f>
        <v/>
      </c>
      <c r="F4601" s="56"/>
      <c r="G4601" s="122"/>
      <c r="H4601" s="122"/>
    </row>
    <row r="4602" spans="1:8" ht="28.5" customHeight="1">
      <c r="A4602" s="121"/>
      <c r="B4602" s="54" t="str">
        <f>IF(A4602="","",VLOOKUP(A4602,'3-Mapa de Controles'!$M$3:$N$143,2,FALSE))</f>
        <v/>
      </c>
      <c r="C4602" s="54" t="str">
        <f>IF(A4602="","",VLOOKUP(A4602,'3-Mapa de Controles'!$M$3:$P$143,4,FALSE))</f>
        <v/>
      </c>
      <c r="D4602" s="54" t="str">
        <f>IF(A4602="","",VLOOKUP(A4602,'3-Mapa de Controles'!$M$3:$AI$143,23,FALSE))</f>
        <v/>
      </c>
      <c r="E4602" s="54" t="str">
        <f>IF(A4602="","",VLOOKUP(A4602,'3-Mapa de Controles'!$B$3:$D$143,3,FALSE))</f>
        <v/>
      </c>
      <c r="F4602" s="56"/>
      <c r="G4602" s="122"/>
      <c r="H4602" s="122"/>
    </row>
    <row r="4603" spans="1:8" ht="28.5" customHeight="1">
      <c r="A4603" s="121"/>
      <c r="B4603" s="54" t="str">
        <f>IF(A4603="","",VLOOKUP(A4603,'3-Mapa de Controles'!$M$3:$N$143,2,FALSE))</f>
        <v/>
      </c>
      <c r="C4603" s="54" t="str">
        <f>IF(A4603="","",VLOOKUP(A4603,'3-Mapa de Controles'!$M$3:$P$143,4,FALSE))</f>
        <v/>
      </c>
      <c r="D4603" s="54" t="str">
        <f>IF(A4603="","",VLOOKUP(A4603,'3-Mapa de Controles'!$M$3:$AI$143,23,FALSE))</f>
        <v/>
      </c>
      <c r="E4603" s="54" t="str">
        <f>IF(A4603="","",VLOOKUP(A4603,'3-Mapa de Controles'!$B$3:$D$143,3,FALSE))</f>
        <v/>
      </c>
      <c r="F4603" s="56"/>
      <c r="G4603" s="122"/>
      <c r="H4603" s="122"/>
    </row>
    <row r="4604" spans="1:8" ht="28.5" customHeight="1">
      <c r="A4604" s="121"/>
      <c r="B4604" s="54" t="str">
        <f>IF(A4604="","",VLOOKUP(A4604,'3-Mapa de Controles'!$M$3:$N$143,2,FALSE))</f>
        <v/>
      </c>
      <c r="C4604" s="54" t="str">
        <f>IF(A4604="","",VLOOKUP(A4604,'3-Mapa de Controles'!$M$3:$P$143,4,FALSE))</f>
        <v/>
      </c>
      <c r="D4604" s="54" t="str">
        <f>IF(A4604="","",VLOOKUP(A4604,'3-Mapa de Controles'!$M$3:$AI$143,23,FALSE))</f>
        <v/>
      </c>
      <c r="E4604" s="54" t="str">
        <f>IF(A4604="","",VLOOKUP(A4604,'3-Mapa de Controles'!$B$3:$D$143,3,FALSE))</f>
        <v/>
      </c>
      <c r="F4604" s="56"/>
      <c r="G4604" s="122"/>
      <c r="H4604" s="122"/>
    </row>
    <row r="4605" spans="1:8" ht="28.5" customHeight="1">
      <c r="A4605" s="121"/>
      <c r="B4605" s="54" t="str">
        <f>IF(A4605="","",VLOOKUP(A4605,'3-Mapa de Controles'!$M$3:$N$143,2,FALSE))</f>
        <v/>
      </c>
      <c r="C4605" s="54" t="str">
        <f>IF(A4605="","",VLOOKUP(A4605,'3-Mapa de Controles'!$M$3:$P$143,4,FALSE))</f>
        <v/>
      </c>
      <c r="D4605" s="54" t="str">
        <f>IF(A4605="","",VLOOKUP(A4605,'3-Mapa de Controles'!$M$3:$AI$143,23,FALSE))</f>
        <v/>
      </c>
      <c r="E4605" s="54" t="str">
        <f>IF(A4605="","",VLOOKUP(A4605,'3-Mapa de Controles'!$B$3:$D$143,3,FALSE))</f>
        <v/>
      </c>
      <c r="F4605" s="56"/>
      <c r="G4605" s="122"/>
      <c r="H4605" s="122"/>
    </row>
    <row r="4606" spans="1:8" ht="28.5" customHeight="1">
      <c r="A4606" s="121"/>
      <c r="B4606" s="54" t="str">
        <f>IF(A4606="","",VLOOKUP(A4606,'3-Mapa de Controles'!$M$3:$N$143,2,FALSE))</f>
        <v/>
      </c>
      <c r="C4606" s="54" t="str">
        <f>IF(A4606="","",VLOOKUP(A4606,'3-Mapa de Controles'!$M$3:$P$143,4,FALSE))</f>
        <v/>
      </c>
      <c r="D4606" s="54" t="str">
        <f>IF(A4606="","",VLOOKUP(A4606,'3-Mapa de Controles'!$M$3:$AI$143,23,FALSE))</f>
        <v/>
      </c>
      <c r="E4606" s="54" t="str">
        <f>IF(A4606="","",VLOOKUP(A4606,'3-Mapa de Controles'!$B$3:$D$143,3,FALSE))</f>
        <v/>
      </c>
      <c r="F4606" s="56"/>
      <c r="G4606" s="122"/>
      <c r="H4606" s="122"/>
    </row>
    <row r="4607" spans="1:8" ht="28.5" customHeight="1">
      <c r="A4607" s="121"/>
      <c r="B4607" s="54" t="str">
        <f>IF(A4607="","",VLOOKUP(A4607,'3-Mapa de Controles'!$M$3:$N$143,2,FALSE))</f>
        <v/>
      </c>
      <c r="C4607" s="54" t="str">
        <f>IF(A4607="","",VLOOKUP(A4607,'3-Mapa de Controles'!$M$3:$P$143,4,FALSE))</f>
        <v/>
      </c>
      <c r="D4607" s="54" t="str">
        <f>IF(A4607="","",VLOOKUP(A4607,'3-Mapa de Controles'!$M$3:$AI$143,23,FALSE))</f>
        <v/>
      </c>
      <c r="E4607" s="54" t="str">
        <f>IF(A4607="","",VLOOKUP(A4607,'3-Mapa de Controles'!$B$3:$D$143,3,FALSE))</f>
        <v/>
      </c>
      <c r="F4607" s="56"/>
      <c r="G4607" s="122"/>
      <c r="H4607" s="122"/>
    </row>
    <row r="4608" spans="1:8" ht="28.5" customHeight="1">
      <c r="A4608" s="121"/>
      <c r="B4608" s="54" t="str">
        <f>IF(A4608="","",VLOOKUP(A4608,'3-Mapa de Controles'!$M$3:$N$143,2,FALSE))</f>
        <v/>
      </c>
      <c r="C4608" s="54" t="str">
        <f>IF(A4608="","",VLOOKUP(A4608,'3-Mapa de Controles'!$M$3:$P$143,4,FALSE))</f>
        <v/>
      </c>
      <c r="D4608" s="54" t="str">
        <f>IF(A4608="","",VLOOKUP(A4608,'3-Mapa de Controles'!$M$3:$AI$143,23,FALSE))</f>
        <v/>
      </c>
      <c r="E4608" s="54" t="str">
        <f>IF(A4608="","",VLOOKUP(A4608,'3-Mapa de Controles'!$B$3:$D$143,3,FALSE))</f>
        <v/>
      </c>
      <c r="F4608" s="56"/>
      <c r="G4608" s="122"/>
      <c r="H4608" s="122"/>
    </row>
    <row r="4609" spans="1:8" ht="28.5" customHeight="1">
      <c r="A4609" s="121"/>
      <c r="B4609" s="54" t="str">
        <f>IF(A4609="","",VLOOKUP(A4609,'3-Mapa de Controles'!$M$3:$N$143,2,FALSE))</f>
        <v/>
      </c>
      <c r="C4609" s="54" t="str">
        <f>IF(A4609="","",VLOOKUP(A4609,'3-Mapa de Controles'!$M$3:$P$143,4,FALSE))</f>
        <v/>
      </c>
      <c r="D4609" s="54" t="str">
        <f>IF(A4609="","",VLOOKUP(A4609,'3-Mapa de Controles'!$M$3:$AI$143,23,FALSE))</f>
        <v/>
      </c>
      <c r="E4609" s="54" t="str">
        <f>IF(A4609="","",VLOOKUP(A4609,'3-Mapa de Controles'!$B$3:$D$143,3,FALSE))</f>
        <v/>
      </c>
      <c r="F4609" s="56"/>
      <c r="G4609" s="122"/>
      <c r="H4609" s="122"/>
    </row>
    <row r="4610" spans="1:8" ht="28.5" customHeight="1">
      <c r="A4610" s="121"/>
      <c r="B4610" s="54" t="str">
        <f>IF(A4610="","",VLOOKUP(A4610,'3-Mapa de Controles'!$M$3:$N$143,2,FALSE))</f>
        <v/>
      </c>
      <c r="C4610" s="54" t="str">
        <f>IF(A4610="","",VLOOKUP(A4610,'3-Mapa de Controles'!$M$3:$P$143,4,FALSE))</f>
        <v/>
      </c>
      <c r="D4610" s="54" t="str">
        <f>IF(A4610="","",VLOOKUP(A4610,'3-Mapa de Controles'!$M$3:$AI$143,23,FALSE))</f>
        <v/>
      </c>
      <c r="E4610" s="54" t="str">
        <f>IF(A4610="","",VLOOKUP(A4610,'3-Mapa de Controles'!$B$3:$D$143,3,FALSE))</f>
        <v/>
      </c>
      <c r="F4610" s="56"/>
      <c r="G4610" s="122"/>
      <c r="H4610" s="122"/>
    </row>
    <row r="4611" spans="1:8" ht="28.5" customHeight="1">
      <c r="A4611" s="121"/>
      <c r="B4611" s="54" t="str">
        <f>IF(A4611="","",VLOOKUP(A4611,'3-Mapa de Controles'!$M$3:$N$143,2,FALSE))</f>
        <v/>
      </c>
      <c r="C4611" s="54" t="str">
        <f>IF(A4611="","",VLOOKUP(A4611,'3-Mapa de Controles'!$M$3:$P$143,4,FALSE))</f>
        <v/>
      </c>
      <c r="D4611" s="54" t="str">
        <f>IF(A4611="","",VLOOKUP(A4611,'3-Mapa de Controles'!$M$3:$AI$143,23,FALSE))</f>
        <v/>
      </c>
      <c r="E4611" s="54" t="str">
        <f>IF(A4611="","",VLOOKUP(A4611,'3-Mapa de Controles'!$B$3:$D$143,3,FALSE))</f>
        <v/>
      </c>
      <c r="F4611" s="56"/>
      <c r="G4611" s="122"/>
      <c r="H4611" s="122"/>
    </row>
    <row r="4612" spans="1:8" ht="28.5" customHeight="1">
      <c r="A4612" s="121"/>
      <c r="B4612" s="54" t="str">
        <f>IF(A4612="","",VLOOKUP(A4612,'3-Mapa de Controles'!$M$3:$N$143,2,FALSE))</f>
        <v/>
      </c>
      <c r="C4612" s="54" t="str">
        <f>IF(A4612="","",VLOOKUP(A4612,'3-Mapa de Controles'!$M$3:$P$143,4,FALSE))</f>
        <v/>
      </c>
      <c r="D4612" s="54" t="str">
        <f>IF(A4612="","",VLOOKUP(A4612,'3-Mapa de Controles'!$M$3:$AI$143,23,FALSE))</f>
        <v/>
      </c>
      <c r="E4612" s="54" t="str">
        <f>IF(A4612="","",VLOOKUP(A4612,'3-Mapa de Controles'!$B$3:$D$143,3,FALSE))</f>
        <v/>
      </c>
      <c r="F4612" s="56"/>
      <c r="G4612" s="122"/>
      <c r="H4612" s="122"/>
    </row>
    <row r="4613" spans="1:8" ht="28.5" customHeight="1">
      <c r="A4613" s="121"/>
      <c r="B4613" s="54" t="str">
        <f>IF(A4613="","",VLOOKUP(A4613,'3-Mapa de Controles'!$M$3:$N$143,2,FALSE))</f>
        <v/>
      </c>
      <c r="C4613" s="54" t="str">
        <f>IF(A4613="","",VLOOKUP(A4613,'3-Mapa de Controles'!$M$3:$P$143,4,FALSE))</f>
        <v/>
      </c>
      <c r="D4613" s="54" t="str">
        <f>IF(A4613="","",VLOOKUP(A4613,'3-Mapa de Controles'!$M$3:$AI$143,23,FALSE))</f>
        <v/>
      </c>
      <c r="E4613" s="54" t="str">
        <f>IF(A4613="","",VLOOKUP(A4613,'3-Mapa de Controles'!$B$3:$D$143,3,FALSE))</f>
        <v/>
      </c>
      <c r="F4613" s="56"/>
      <c r="G4613" s="122"/>
      <c r="H4613" s="122"/>
    </row>
    <row r="4614" spans="1:8" ht="28.5" customHeight="1">
      <c r="A4614" s="121"/>
      <c r="B4614" s="54" t="str">
        <f>IF(A4614="","",VLOOKUP(A4614,'3-Mapa de Controles'!$M$3:$N$143,2,FALSE))</f>
        <v/>
      </c>
      <c r="C4614" s="54" t="str">
        <f>IF(A4614="","",VLOOKUP(A4614,'3-Mapa de Controles'!$M$3:$P$143,4,FALSE))</f>
        <v/>
      </c>
      <c r="D4614" s="54" t="str">
        <f>IF(A4614="","",VLOOKUP(A4614,'3-Mapa de Controles'!$M$3:$AI$143,23,FALSE))</f>
        <v/>
      </c>
      <c r="E4614" s="54" t="str">
        <f>IF(A4614="","",VLOOKUP(A4614,'3-Mapa de Controles'!$B$3:$D$143,3,FALSE))</f>
        <v/>
      </c>
      <c r="F4614" s="56"/>
      <c r="G4614" s="122"/>
      <c r="H4614" s="122"/>
    </row>
    <row r="4615" spans="1:8" ht="28.5" customHeight="1">
      <c r="A4615" s="121"/>
      <c r="B4615" s="54" t="str">
        <f>IF(A4615="","",VLOOKUP(A4615,'3-Mapa de Controles'!$M$3:$N$143,2,FALSE))</f>
        <v/>
      </c>
      <c r="C4615" s="54" t="str">
        <f>IF(A4615="","",VLOOKUP(A4615,'3-Mapa de Controles'!$M$3:$P$143,4,FALSE))</f>
        <v/>
      </c>
      <c r="D4615" s="54" t="str">
        <f>IF(A4615="","",VLOOKUP(A4615,'3-Mapa de Controles'!$M$3:$AI$143,23,FALSE))</f>
        <v/>
      </c>
      <c r="E4615" s="54" t="str">
        <f>IF(A4615="","",VLOOKUP(A4615,'3-Mapa de Controles'!$B$3:$D$143,3,FALSE))</f>
        <v/>
      </c>
      <c r="F4615" s="56"/>
      <c r="G4615" s="122"/>
      <c r="H4615" s="122"/>
    </row>
    <row r="4616" spans="1:8" ht="28.5" customHeight="1">
      <c r="A4616" s="121"/>
      <c r="B4616" s="54" t="str">
        <f>IF(A4616="","",VLOOKUP(A4616,'3-Mapa de Controles'!$M$3:$N$143,2,FALSE))</f>
        <v/>
      </c>
      <c r="C4616" s="54" t="str">
        <f>IF(A4616="","",VLOOKUP(A4616,'3-Mapa de Controles'!$M$3:$P$143,4,FALSE))</f>
        <v/>
      </c>
      <c r="D4616" s="54" t="str">
        <f>IF(A4616="","",VLOOKUP(A4616,'3-Mapa de Controles'!$M$3:$AI$143,23,FALSE))</f>
        <v/>
      </c>
      <c r="E4616" s="54" t="str">
        <f>IF(A4616="","",VLOOKUP(A4616,'3-Mapa de Controles'!$B$3:$D$143,3,FALSE))</f>
        <v/>
      </c>
      <c r="F4616" s="56"/>
      <c r="G4616" s="122"/>
      <c r="H4616" s="122"/>
    </row>
    <row r="4617" spans="1:8" ht="28.5" customHeight="1">
      <c r="A4617" s="121"/>
      <c r="B4617" s="54" t="str">
        <f>IF(A4617="","",VLOOKUP(A4617,'3-Mapa de Controles'!$M$3:$N$143,2,FALSE))</f>
        <v/>
      </c>
      <c r="C4617" s="54" t="str">
        <f>IF(A4617="","",VLOOKUP(A4617,'3-Mapa de Controles'!$M$3:$P$143,4,FALSE))</f>
        <v/>
      </c>
      <c r="D4617" s="54" t="str">
        <f>IF(A4617="","",VLOOKUP(A4617,'3-Mapa de Controles'!$M$3:$AI$143,23,FALSE))</f>
        <v/>
      </c>
      <c r="E4617" s="54" t="str">
        <f>IF(A4617="","",VLOOKUP(A4617,'3-Mapa de Controles'!$B$3:$D$143,3,FALSE))</f>
        <v/>
      </c>
      <c r="F4617" s="56"/>
      <c r="G4617" s="122"/>
      <c r="H4617" s="122"/>
    </row>
    <row r="4618" spans="1:8" ht="28.5" customHeight="1">
      <c r="A4618" s="121"/>
      <c r="B4618" s="54" t="str">
        <f>IF(A4618="","",VLOOKUP(A4618,'3-Mapa de Controles'!$M$3:$N$143,2,FALSE))</f>
        <v/>
      </c>
      <c r="C4618" s="54" t="str">
        <f>IF(A4618="","",VLOOKUP(A4618,'3-Mapa de Controles'!$M$3:$P$143,4,FALSE))</f>
        <v/>
      </c>
      <c r="D4618" s="54" t="str">
        <f>IF(A4618="","",VLOOKUP(A4618,'3-Mapa de Controles'!$M$3:$AI$143,23,FALSE))</f>
        <v/>
      </c>
      <c r="E4618" s="54" t="str">
        <f>IF(A4618="","",VLOOKUP(A4618,'3-Mapa de Controles'!$B$3:$D$143,3,FALSE))</f>
        <v/>
      </c>
      <c r="F4618" s="56"/>
      <c r="G4618" s="122"/>
      <c r="H4618" s="122"/>
    </row>
    <row r="4619" spans="1:8" ht="28.5" customHeight="1">
      <c r="A4619" s="121"/>
      <c r="B4619" s="54" t="str">
        <f>IF(A4619="","",VLOOKUP(A4619,'3-Mapa de Controles'!$M$3:$N$143,2,FALSE))</f>
        <v/>
      </c>
      <c r="C4619" s="54" t="str">
        <f>IF(A4619="","",VLOOKUP(A4619,'3-Mapa de Controles'!$M$3:$P$143,4,FALSE))</f>
        <v/>
      </c>
      <c r="D4619" s="54" t="str">
        <f>IF(A4619="","",VLOOKUP(A4619,'3-Mapa de Controles'!$M$3:$AI$143,23,FALSE))</f>
        <v/>
      </c>
      <c r="E4619" s="54" t="str">
        <f>IF(A4619="","",VLOOKUP(A4619,'3-Mapa de Controles'!$B$3:$D$143,3,FALSE))</f>
        <v/>
      </c>
      <c r="F4619" s="56"/>
      <c r="G4619" s="122"/>
      <c r="H4619" s="122"/>
    </row>
    <row r="4620" spans="1:8" ht="28.5" customHeight="1">
      <c r="A4620" s="121"/>
      <c r="B4620" s="54" t="str">
        <f>IF(A4620="","",VLOOKUP(A4620,'3-Mapa de Controles'!$M$3:$N$143,2,FALSE))</f>
        <v/>
      </c>
      <c r="C4620" s="54" t="str">
        <f>IF(A4620="","",VLOOKUP(A4620,'3-Mapa de Controles'!$M$3:$P$143,4,FALSE))</f>
        <v/>
      </c>
      <c r="D4620" s="54" t="str">
        <f>IF(A4620="","",VLOOKUP(A4620,'3-Mapa de Controles'!$M$3:$AI$143,23,FALSE))</f>
        <v/>
      </c>
      <c r="E4620" s="54" t="str">
        <f>IF(A4620="","",VLOOKUP(A4620,'3-Mapa de Controles'!$B$3:$D$143,3,FALSE))</f>
        <v/>
      </c>
      <c r="F4620" s="56"/>
      <c r="G4620" s="122"/>
      <c r="H4620" s="122"/>
    </row>
    <row r="4621" spans="1:8" ht="28.5" customHeight="1">
      <c r="A4621" s="121"/>
      <c r="B4621" s="54" t="str">
        <f>IF(A4621="","",VLOOKUP(A4621,'3-Mapa de Controles'!$M$3:$N$143,2,FALSE))</f>
        <v/>
      </c>
      <c r="C4621" s="54" t="str">
        <f>IF(A4621="","",VLOOKUP(A4621,'3-Mapa de Controles'!$M$3:$P$143,4,FALSE))</f>
        <v/>
      </c>
      <c r="D4621" s="54" t="str">
        <f>IF(A4621="","",VLOOKUP(A4621,'3-Mapa de Controles'!$M$3:$AI$143,23,FALSE))</f>
        <v/>
      </c>
      <c r="E4621" s="54" t="str">
        <f>IF(A4621="","",VLOOKUP(A4621,'3-Mapa de Controles'!$B$3:$D$143,3,FALSE))</f>
        <v/>
      </c>
      <c r="F4621" s="56"/>
      <c r="G4621" s="122"/>
      <c r="H4621" s="122"/>
    </row>
    <row r="4622" spans="1:8" ht="28.5" customHeight="1">
      <c r="A4622" s="121"/>
      <c r="B4622" s="54" t="str">
        <f>IF(A4622="","",VLOOKUP(A4622,'3-Mapa de Controles'!$M$3:$N$143,2,FALSE))</f>
        <v/>
      </c>
      <c r="C4622" s="54" t="str">
        <f>IF(A4622="","",VLOOKUP(A4622,'3-Mapa de Controles'!$M$3:$P$143,4,FALSE))</f>
        <v/>
      </c>
      <c r="D4622" s="54" t="str">
        <f>IF(A4622="","",VLOOKUP(A4622,'3-Mapa de Controles'!$M$3:$AI$143,23,FALSE))</f>
        <v/>
      </c>
      <c r="E4622" s="54" t="str">
        <f>IF(A4622="","",VLOOKUP(A4622,'3-Mapa de Controles'!$B$3:$D$143,3,FALSE))</f>
        <v/>
      </c>
      <c r="F4622" s="56"/>
      <c r="G4622" s="122"/>
      <c r="H4622" s="122"/>
    </row>
    <row r="4623" spans="1:8" ht="28.5" customHeight="1">
      <c r="A4623" s="121"/>
      <c r="B4623" s="54" t="str">
        <f>IF(A4623="","",VLOOKUP(A4623,'3-Mapa de Controles'!$M$3:$N$143,2,FALSE))</f>
        <v/>
      </c>
      <c r="C4623" s="54" t="str">
        <f>IF(A4623="","",VLOOKUP(A4623,'3-Mapa de Controles'!$M$3:$P$143,4,FALSE))</f>
        <v/>
      </c>
      <c r="D4623" s="54" t="str">
        <f>IF(A4623="","",VLOOKUP(A4623,'3-Mapa de Controles'!$M$3:$AI$143,23,FALSE))</f>
        <v/>
      </c>
      <c r="E4623" s="54" t="str">
        <f>IF(A4623="","",VLOOKUP(A4623,'3-Mapa de Controles'!$B$3:$D$143,3,FALSE))</f>
        <v/>
      </c>
      <c r="F4623" s="56"/>
      <c r="G4623" s="122"/>
      <c r="H4623" s="122"/>
    </row>
    <row r="4624" spans="1:8" ht="28.5" customHeight="1">
      <c r="A4624" s="121"/>
      <c r="B4624" s="54" t="str">
        <f>IF(A4624="","",VLOOKUP(A4624,'3-Mapa de Controles'!$M$3:$N$143,2,FALSE))</f>
        <v/>
      </c>
      <c r="C4624" s="54" t="str">
        <f>IF(A4624="","",VLOOKUP(A4624,'3-Mapa de Controles'!$M$3:$P$143,4,FALSE))</f>
        <v/>
      </c>
      <c r="D4624" s="54" t="str">
        <f>IF(A4624="","",VLOOKUP(A4624,'3-Mapa de Controles'!$M$3:$AI$143,23,FALSE))</f>
        <v/>
      </c>
      <c r="E4624" s="54" t="str">
        <f>IF(A4624="","",VLOOKUP(A4624,'3-Mapa de Controles'!$B$3:$D$143,3,FALSE))</f>
        <v/>
      </c>
      <c r="F4624" s="56"/>
      <c r="G4624" s="122"/>
      <c r="H4624" s="122"/>
    </row>
    <row r="4625" spans="1:8" ht="28.5" customHeight="1">
      <c r="A4625" s="121"/>
      <c r="B4625" s="54" t="str">
        <f>IF(A4625="","",VLOOKUP(A4625,'3-Mapa de Controles'!$M$3:$N$143,2,FALSE))</f>
        <v/>
      </c>
      <c r="C4625" s="54" t="str">
        <f>IF(A4625="","",VLOOKUP(A4625,'3-Mapa de Controles'!$M$3:$P$143,4,FALSE))</f>
        <v/>
      </c>
      <c r="D4625" s="54" t="str">
        <f>IF(A4625="","",VLOOKUP(A4625,'3-Mapa de Controles'!$M$3:$AI$143,23,FALSE))</f>
        <v/>
      </c>
      <c r="E4625" s="54" t="str">
        <f>IF(A4625="","",VLOOKUP(A4625,'3-Mapa de Controles'!$B$3:$D$143,3,FALSE))</f>
        <v/>
      </c>
      <c r="F4625" s="56"/>
      <c r="G4625" s="122"/>
      <c r="H4625" s="122"/>
    </row>
    <row r="4626" spans="1:8" ht="28.5" customHeight="1">
      <c r="A4626" s="121"/>
      <c r="B4626" s="54" t="str">
        <f>IF(A4626="","",VLOOKUP(A4626,'3-Mapa de Controles'!$M$3:$N$143,2,FALSE))</f>
        <v/>
      </c>
      <c r="C4626" s="54" t="str">
        <f>IF(A4626="","",VLOOKUP(A4626,'3-Mapa de Controles'!$M$3:$P$143,4,FALSE))</f>
        <v/>
      </c>
      <c r="D4626" s="54" t="str">
        <f>IF(A4626="","",VLOOKUP(A4626,'3-Mapa de Controles'!$M$3:$AI$143,23,FALSE))</f>
        <v/>
      </c>
      <c r="E4626" s="54" t="str">
        <f>IF(A4626="","",VLOOKUP(A4626,'3-Mapa de Controles'!$B$3:$D$143,3,FALSE))</f>
        <v/>
      </c>
      <c r="F4626" s="56"/>
      <c r="G4626" s="122"/>
      <c r="H4626" s="122"/>
    </row>
    <row r="4627" spans="1:8" ht="28.5" customHeight="1">
      <c r="A4627" s="121"/>
      <c r="B4627" s="54" t="str">
        <f>IF(A4627="","",VLOOKUP(A4627,'3-Mapa de Controles'!$M$3:$N$143,2,FALSE))</f>
        <v/>
      </c>
      <c r="C4627" s="54" t="str">
        <f>IF(A4627="","",VLOOKUP(A4627,'3-Mapa de Controles'!$M$3:$P$143,4,FALSE))</f>
        <v/>
      </c>
      <c r="D4627" s="54" t="str">
        <f>IF(A4627="","",VLOOKUP(A4627,'3-Mapa de Controles'!$M$3:$AI$143,23,FALSE))</f>
        <v/>
      </c>
      <c r="E4627" s="54" t="str">
        <f>IF(A4627="","",VLOOKUP(A4627,'3-Mapa de Controles'!$B$3:$D$143,3,FALSE))</f>
        <v/>
      </c>
      <c r="F4627" s="56"/>
      <c r="G4627" s="122"/>
      <c r="H4627" s="122"/>
    </row>
    <row r="4628" spans="1:8" ht="28.5" customHeight="1">
      <c r="A4628" s="121"/>
      <c r="B4628" s="54" t="str">
        <f>IF(A4628="","",VLOOKUP(A4628,'3-Mapa de Controles'!$M$3:$N$143,2,FALSE))</f>
        <v/>
      </c>
      <c r="C4628" s="54" t="str">
        <f>IF(A4628="","",VLOOKUP(A4628,'3-Mapa de Controles'!$M$3:$P$143,4,FALSE))</f>
        <v/>
      </c>
      <c r="D4628" s="54" t="str">
        <f>IF(A4628="","",VLOOKUP(A4628,'3-Mapa de Controles'!$M$3:$AI$143,23,FALSE))</f>
        <v/>
      </c>
      <c r="E4628" s="54" t="str">
        <f>IF(A4628="","",VLOOKUP(A4628,'3-Mapa de Controles'!$B$3:$D$143,3,FALSE))</f>
        <v/>
      </c>
      <c r="F4628" s="56"/>
      <c r="G4628" s="122"/>
      <c r="H4628" s="122"/>
    </row>
    <row r="4629" spans="1:8" ht="28.5" customHeight="1">
      <c r="A4629" s="121"/>
      <c r="B4629" s="54" t="str">
        <f>IF(A4629="","",VLOOKUP(A4629,'3-Mapa de Controles'!$M$3:$N$143,2,FALSE))</f>
        <v/>
      </c>
      <c r="C4629" s="54" t="str">
        <f>IF(A4629="","",VLOOKUP(A4629,'3-Mapa de Controles'!$M$3:$P$143,4,FALSE))</f>
        <v/>
      </c>
      <c r="D4629" s="54" t="str">
        <f>IF(A4629="","",VLOOKUP(A4629,'3-Mapa de Controles'!$M$3:$AI$143,23,FALSE))</f>
        <v/>
      </c>
      <c r="E4629" s="54" t="str">
        <f>IF(A4629="","",VLOOKUP(A4629,'3-Mapa de Controles'!$B$3:$D$143,3,FALSE))</f>
        <v/>
      </c>
      <c r="F4629" s="56"/>
      <c r="G4629" s="122"/>
      <c r="H4629" s="122"/>
    </row>
    <row r="4630" spans="1:8" ht="28.5" customHeight="1">
      <c r="A4630" s="121"/>
      <c r="B4630" s="54" t="str">
        <f>IF(A4630="","",VLOOKUP(A4630,'3-Mapa de Controles'!$M$3:$N$143,2,FALSE))</f>
        <v/>
      </c>
      <c r="C4630" s="54" t="str">
        <f>IF(A4630="","",VLOOKUP(A4630,'3-Mapa de Controles'!$M$3:$P$143,4,FALSE))</f>
        <v/>
      </c>
      <c r="D4630" s="54" t="str">
        <f>IF(A4630="","",VLOOKUP(A4630,'3-Mapa de Controles'!$M$3:$AI$143,23,FALSE))</f>
        <v/>
      </c>
      <c r="E4630" s="54" t="str">
        <f>IF(A4630="","",VLOOKUP(A4630,'3-Mapa de Controles'!$B$3:$D$143,3,FALSE))</f>
        <v/>
      </c>
      <c r="F4630" s="56"/>
      <c r="G4630" s="122"/>
      <c r="H4630" s="122"/>
    </row>
    <row r="4631" spans="1:8" ht="28.5" customHeight="1">
      <c r="A4631" s="121"/>
      <c r="B4631" s="54" t="str">
        <f>IF(A4631="","",VLOOKUP(A4631,'3-Mapa de Controles'!$M$3:$N$143,2,FALSE))</f>
        <v/>
      </c>
      <c r="C4631" s="54" t="str">
        <f>IF(A4631="","",VLOOKUP(A4631,'3-Mapa de Controles'!$M$3:$P$143,4,FALSE))</f>
        <v/>
      </c>
      <c r="D4631" s="54" t="str">
        <f>IF(A4631="","",VLOOKUP(A4631,'3-Mapa de Controles'!$M$3:$AI$143,23,FALSE))</f>
        <v/>
      </c>
      <c r="E4631" s="54" t="str">
        <f>IF(A4631="","",VLOOKUP(A4631,'3-Mapa de Controles'!$B$3:$D$143,3,FALSE))</f>
        <v/>
      </c>
      <c r="F4631" s="56"/>
      <c r="G4631" s="122"/>
      <c r="H4631" s="122"/>
    </row>
    <row r="4632" spans="1:8" ht="28.5" customHeight="1">
      <c r="A4632" s="121"/>
      <c r="B4632" s="54" t="str">
        <f>IF(A4632="","",VLOOKUP(A4632,'3-Mapa de Controles'!$M$3:$N$143,2,FALSE))</f>
        <v/>
      </c>
      <c r="C4632" s="54" t="str">
        <f>IF(A4632="","",VLOOKUP(A4632,'3-Mapa de Controles'!$M$3:$P$143,4,FALSE))</f>
        <v/>
      </c>
      <c r="D4632" s="54" t="str">
        <f>IF(A4632="","",VLOOKUP(A4632,'3-Mapa de Controles'!$M$3:$AI$143,23,FALSE))</f>
        <v/>
      </c>
      <c r="E4632" s="54" t="str">
        <f>IF(A4632="","",VLOOKUP(A4632,'3-Mapa de Controles'!$B$3:$D$143,3,FALSE))</f>
        <v/>
      </c>
      <c r="F4632" s="56"/>
      <c r="G4632" s="122"/>
      <c r="H4632" s="122"/>
    </row>
    <row r="4633" spans="1:8" ht="28.5" customHeight="1">
      <c r="A4633" s="121"/>
      <c r="B4633" s="54" t="str">
        <f>IF(A4633="","",VLOOKUP(A4633,'3-Mapa de Controles'!$M$3:$N$143,2,FALSE))</f>
        <v/>
      </c>
      <c r="C4633" s="54" t="str">
        <f>IF(A4633="","",VLOOKUP(A4633,'3-Mapa de Controles'!$M$3:$P$143,4,FALSE))</f>
        <v/>
      </c>
      <c r="D4633" s="54" t="str">
        <f>IF(A4633="","",VLOOKUP(A4633,'3-Mapa de Controles'!$M$3:$AI$143,23,FALSE))</f>
        <v/>
      </c>
      <c r="E4633" s="54" t="str">
        <f>IF(A4633="","",VLOOKUP(A4633,'3-Mapa de Controles'!$B$3:$D$143,3,FALSE))</f>
        <v/>
      </c>
      <c r="F4633" s="56"/>
      <c r="G4633" s="122"/>
      <c r="H4633" s="122"/>
    </row>
    <row r="4634" spans="1:8" ht="28.5" customHeight="1">
      <c r="A4634" s="121"/>
      <c r="B4634" s="54" t="str">
        <f>IF(A4634="","",VLOOKUP(A4634,'3-Mapa de Controles'!$M$3:$N$143,2,FALSE))</f>
        <v/>
      </c>
      <c r="C4634" s="54" t="str">
        <f>IF(A4634="","",VLOOKUP(A4634,'3-Mapa de Controles'!$M$3:$P$143,4,FALSE))</f>
        <v/>
      </c>
      <c r="D4634" s="54" t="str">
        <f>IF(A4634="","",VLOOKUP(A4634,'3-Mapa de Controles'!$M$3:$AI$143,23,FALSE))</f>
        <v/>
      </c>
      <c r="E4634" s="54" t="str">
        <f>IF(A4634="","",VLOOKUP(A4634,'3-Mapa de Controles'!$B$3:$D$143,3,FALSE))</f>
        <v/>
      </c>
      <c r="F4634" s="56"/>
      <c r="G4634" s="122"/>
      <c r="H4634" s="122"/>
    </row>
    <row r="4635" spans="1:8" ht="28.5" customHeight="1">
      <c r="A4635" s="121"/>
      <c r="B4635" s="54" t="str">
        <f>IF(A4635="","",VLOOKUP(A4635,'3-Mapa de Controles'!$M$3:$N$143,2,FALSE))</f>
        <v/>
      </c>
      <c r="C4635" s="54" t="str">
        <f>IF(A4635="","",VLOOKUP(A4635,'3-Mapa de Controles'!$M$3:$P$143,4,FALSE))</f>
        <v/>
      </c>
      <c r="D4635" s="54" t="str">
        <f>IF(A4635="","",VLOOKUP(A4635,'3-Mapa de Controles'!$M$3:$AI$143,23,FALSE))</f>
        <v/>
      </c>
      <c r="E4635" s="54" t="str">
        <f>IF(A4635="","",VLOOKUP(A4635,'3-Mapa de Controles'!$B$3:$D$143,3,FALSE))</f>
        <v/>
      </c>
      <c r="F4635" s="56"/>
      <c r="G4635" s="122"/>
      <c r="H4635" s="122"/>
    </row>
    <row r="4636" spans="1:8" ht="28.5" customHeight="1">
      <c r="A4636" s="121"/>
      <c r="B4636" s="54" t="str">
        <f>IF(A4636="","",VLOOKUP(A4636,'3-Mapa de Controles'!$M$3:$N$143,2,FALSE))</f>
        <v/>
      </c>
      <c r="C4636" s="54" t="str">
        <f>IF(A4636="","",VLOOKUP(A4636,'3-Mapa de Controles'!$M$3:$P$143,4,FALSE))</f>
        <v/>
      </c>
      <c r="D4636" s="54" t="str">
        <f>IF(A4636="","",VLOOKUP(A4636,'3-Mapa de Controles'!$M$3:$AI$143,23,FALSE))</f>
        <v/>
      </c>
      <c r="E4636" s="54" t="str">
        <f>IF(A4636="","",VLOOKUP(A4636,'3-Mapa de Controles'!$B$3:$D$143,3,FALSE))</f>
        <v/>
      </c>
      <c r="F4636" s="56"/>
      <c r="G4636" s="122"/>
      <c r="H4636" s="122"/>
    </row>
    <row r="4637" spans="1:8" ht="28.5" customHeight="1">
      <c r="A4637" s="121"/>
      <c r="B4637" s="54" t="str">
        <f>IF(A4637="","",VLOOKUP(A4637,'3-Mapa de Controles'!$M$3:$N$143,2,FALSE))</f>
        <v/>
      </c>
      <c r="C4637" s="54" t="str">
        <f>IF(A4637="","",VLOOKUP(A4637,'3-Mapa de Controles'!$M$3:$P$143,4,FALSE))</f>
        <v/>
      </c>
      <c r="D4637" s="54" t="str">
        <f>IF(A4637="","",VLOOKUP(A4637,'3-Mapa de Controles'!$M$3:$AI$143,23,FALSE))</f>
        <v/>
      </c>
      <c r="E4637" s="54" t="str">
        <f>IF(A4637="","",VLOOKUP(A4637,'3-Mapa de Controles'!$B$3:$D$143,3,FALSE))</f>
        <v/>
      </c>
      <c r="F4637" s="56"/>
      <c r="G4637" s="122"/>
      <c r="H4637" s="122"/>
    </row>
    <row r="4638" spans="1:8" ht="28.5" customHeight="1">
      <c r="A4638" s="121"/>
      <c r="B4638" s="54" t="str">
        <f>IF(A4638="","",VLOOKUP(A4638,'3-Mapa de Controles'!$M$3:$N$143,2,FALSE))</f>
        <v/>
      </c>
      <c r="C4638" s="54" t="str">
        <f>IF(A4638="","",VLOOKUP(A4638,'3-Mapa de Controles'!$M$3:$P$143,4,FALSE))</f>
        <v/>
      </c>
      <c r="D4638" s="54" t="str">
        <f>IF(A4638="","",VLOOKUP(A4638,'3-Mapa de Controles'!$M$3:$AI$143,23,FALSE))</f>
        <v/>
      </c>
      <c r="E4638" s="54" t="str">
        <f>IF(A4638="","",VLOOKUP(A4638,'3-Mapa de Controles'!$B$3:$D$143,3,FALSE))</f>
        <v/>
      </c>
      <c r="F4638" s="56"/>
      <c r="G4638" s="122"/>
      <c r="H4638" s="122"/>
    </row>
    <row r="4639" spans="1:8" ht="28.5" customHeight="1">
      <c r="A4639" s="121"/>
      <c r="B4639" s="54" t="str">
        <f>IF(A4639="","",VLOOKUP(A4639,'3-Mapa de Controles'!$M$3:$N$143,2,FALSE))</f>
        <v/>
      </c>
      <c r="C4639" s="54" t="str">
        <f>IF(A4639="","",VLOOKUP(A4639,'3-Mapa de Controles'!$M$3:$P$143,4,FALSE))</f>
        <v/>
      </c>
      <c r="D4639" s="54" t="str">
        <f>IF(A4639="","",VLOOKUP(A4639,'3-Mapa de Controles'!$M$3:$AI$143,23,FALSE))</f>
        <v/>
      </c>
      <c r="E4639" s="54" t="str">
        <f>IF(A4639="","",VLOOKUP(A4639,'3-Mapa de Controles'!$B$3:$D$143,3,FALSE))</f>
        <v/>
      </c>
      <c r="F4639" s="56"/>
      <c r="G4639" s="122"/>
      <c r="H4639" s="122"/>
    </row>
    <row r="4640" spans="1:8" ht="28.5" customHeight="1">
      <c r="A4640" s="121"/>
      <c r="B4640" s="54" t="str">
        <f>IF(A4640="","",VLOOKUP(A4640,'3-Mapa de Controles'!$M$3:$N$143,2,FALSE))</f>
        <v/>
      </c>
      <c r="C4640" s="54" t="str">
        <f>IF(A4640="","",VLOOKUP(A4640,'3-Mapa de Controles'!$M$3:$P$143,4,FALSE))</f>
        <v/>
      </c>
      <c r="D4640" s="54" t="str">
        <f>IF(A4640="","",VLOOKUP(A4640,'3-Mapa de Controles'!$M$3:$AI$143,23,FALSE))</f>
        <v/>
      </c>
      <c r="E4640" s="54" t="str">
        <f>IF(A4640="","",VLOOKUP(A4640,'3-Mapa de Controles'!$B$3:$D$143,3,FALSE))</f>
        <v/>
      </c>
      <c r="F4640" s="56"/>
      <c r="G4640" s="122"/>
      <c r="H4640" s="122"/>
    </row>
    <row r="4641" spans="1:8" ht="28.5" customHeight="1">
      <c r="A4641" s="121"/>
      <c r="B4641" s="54" t="str">
        <f>IF(A4641="","",VLOOKUP(A4641,'3-Mapa de Controles'!$M$3:$N$143,2,FALSE))</f>
        <v/>
      </c>
      <c r="C4641" s="54" t="str">
        <f>IF(A4641="","",VLOOKUP(A4641,'3-Mapa de Controles'!$M$3:$P$143,4,FALSE))</f>
        <v/>
      </c>
      <c r="D4641" s="54" t="str">
        <f>IF(A4641="","",VLOOKUP(A4641,'3-Mapa de Controles'!$M$3:$AI$143,23,FALSE))</f>
        <v/>
      </c>
      <c r="E4641" s="54" t="str">
        <f>IF(A4641="","",VLOOKUP(A4641,'3-Mapa de Controles'!$B$3:$D$143,3,FALSE))</f>
        <v/>
      </c>
      <c r="F4641" s="56"/>
      <c r="G4641" s="122"/>
      <c r="H4641" s="122"/>
    </row>
    <row r="4642" spans="1:8" ht="28.5" customHeight="1">
      <c r="A4642" s="121"/>
      <c r="B4642" s="54" t="str">
        <f>IF(A4642="","",VLOOKUP(A4642,'3-Mapa de Controles'!$M$3:$N$143,2,FALSE))</f>
        <v/>
      </c>
      <c r="C4642" s="54" t="str">
        <f>IF(A4642="","",VLOOKUP(A4642,'3-Mapa de Controles'!$M$3:$P$143,4,FALSE))</f>
        <v/>
      </c>
      <c r="D4642" s="54" t="str">
        <f>IF(A4642="","",VLOOKUP(A4642,'3-Mapa de Controles'!$M$3:$AI$143,23,FALSE))</f>
        <v/>
      </c>
      <c r="E4642" s="54" t="str">
        <f>IF(A4642="","",VLOOKUP(A4642,'3-Mapa de Controles'!$B$3:$D$143,3,FALSE))</f>
        <v/>
      </c>
      <c r="F4642" s="56"/>
      <c r="G4642" s="122"/>
      <c r="H4642" s="122"/>
    </row>
    <row r="4643" spans="1:8" ht="28.5" customHeight="1">
      <c r="A4643" s="121"/>
      <c r="B4643" s="54" t="str">
        <f>IF(A4643="","",VLOOKUP(A4643,'3-Mapa de Controles'!$M$3:$N$143,2,FALSE))</f>
        <v/>
      </c>
      <c r="C4643" s="54" t="str">
        <f>IF(A4643="","",VLOOKUP(A4643,'3-Mapa de Controles'!$M$3:$P$143,4,FALSE))</f>
        <v/>
      </c>
      <c r="D4643" s="54" t="str">
        <f>IF(A4643="","",VLOOKUP(A4643,'3-Mapa de Controles'!$M$3:$AI$143,23,FALSE))</f>
        <v/>
      </c>
      <c r="E4643" s="54" t="str">
        <f>IF(A4643="","",VLOOKUP(A4643,'3-Mapa de Controles'!$B$3:$D$143,3,FALSE))</f>
        <v/>
      </c>
      <c r="F4643" s="56"/>
      <c r="G4643" s="122"/>
      <c r="H4643" s="122"/>
    </row>
    <row r="4644" spans="1:8" ht="28.5" customHeight="1">
      <c r="A4644" s="121"/>
      <c r="B4644" s="54" t="str">
        <f>IF(A4644="","",VLOOKUP(A4644,'3-Mapa de Controles'!$M$3:$N$143,2,FALSE))</f>
        <v/>
      </c>
      <c r="C4644" s="54" t="str">
        <f>IF(A4644="","",VLOOKUP(A4644,'3-Mapa de Controles'!$M$3:$P$143,4,FALSE))</f>
        <v/>
      </c>
      <c r="D4644" s="54" t="str">
        <f>IF(A4644="","",VLOOKUP(A4644,'3-Mapa de Controles'!$M$3:$AI$143,23,FALSE))</f>
        <v/>
      </c>
      <c r="E4644" s="54" t="str">
        <f>IF(A4644="","",VLOOKUP(A4644,'3-Mapa de Controles'!$B$3:$D$143,3,FALSE))</f>
        <v/>
      </c>
      <c r="F4644" s="56"/>
      <c r="G4644" s="122"/>
      <c r="H4644" s="122"/>
    </row>
    <row r="4645" spans="1:8" ht="28.5" customHeight="1">
      <c r="A4645" s="121"/>
      <c r="B4645" s="54" t="str">
        <f>IF(A4645="","",VLOOKUP(A4645,'3-Mapa de Controles'!$M$3:$N$143,2,FALSE))</f>
        <v/>
      </c>
      <c r="C4645" s="54" t="str">
        <f>IF(A4645="","",VLOOKUP(A4645,'3-Mapa de Controles'!$M$3:$P$143,4,FALSE))</f>
        <v/>
      </c>
      <c r="D4645" s="54" t="str">
        <f>IF(A4645="","",VLOOKUP(A4645,'3-Mapa de Controles'!$M$3:$AI$143,23,FALSE))</f>
        <v/>
      </c>
      <c r="E4645" s="54" t="str">
        <f>IF(A4645="","",VLOOKUP(A4645,'3-Mapa de Controles'!$B$3:$D$143,3,FALSE))</f>
        <v/>
      </c>
      <c r="F4645" s="56"/>
      <c r="G4645" s="122"/>
      <c r="H4645" s="122"/>
    </row>
    <row r="4646" spans="1:8" ht="28.5" customHeight="1">
      <c r="A4646" s="121"/>
      <c r="B4646" s="54" t="str">
        <f>IF(A4646="","",VLOOKUP(A4646,'3-Mapa de Controles'!$M$3:$N$143,2,FALSE))</f>
        <v/>
      </c>
      <c r="C4646" s="54" t="str">
        <f>IF(A4646="","",VLOOKUP(A4646,'3-Mapa de Controles'!$M$3:$P$143,4,FALSE))</f>
        <v/>
      </c>
      <c r="D4646" s="54" t="str">
        <f>IF(A4646="","",VLOOKUP(A4646,'3-Mapa de Controles'!$M$3:$AI$143,23,FALSE))</f>
        <v/>
      </c>
      <c r="E4646" s="54" t="str">
        <f>IF(A4646="","",VLOOKUP(A4646,'3-Mapa de Controles'!$B$3:$D$143,3,FALSE))</f>
        <v/>
      </c>
      <c r="F4646" s="56"/>
      <c r="G4646" s="122"/>
      <c r="H4646" s="122"/>
    </row>
    <row r="4647" spans="1:8" ht="28.5" customHeight="1">
      <c r="A4647" s="121"/>
      <c r="B4647" s="54" t="str">
        <f>IF(A4647="","",VLOOKUP(A4647,'3-Mapa de Controles'!$M$3:$N$143,2,FALSE))</f>
        <v/>
      </c>
      <c r="C4647" s="54" t="str">
        <f>IF(A4647="","",VLOOKUP(A4647,'3-Mapa de Controles'!$M$3:$P$143,4,FALSE))</f>
        <v/>
      </c>
      <c r="D4647" s="54" t="str">
        <f>IF(A4647="","",VLOOKUP(A4647,'3-Mapa de Controles'!$M$3:$AI$143,23,FALSE))</f>
        <v/>
      </c>
      <c r="E4647" s="54" t="str">
        <f>IF(A4647="","",VLOOKUP(A4647,'3-Mapa de Controles'!$B$3:$D$143,3,FALSE))</f>
        <v/>
      </c>
      <c r="F4647" s="56"/>
      <c r="G4647" s="122"/>
      <c r="H4647" s="122"/>
    </row>
    <row r="4648" spans="1:8" ht="28.5" customHeight="1">
      <c r="A4648" s="121"/>
      <c r="B4648" s="54" t="str">
        <f>IF(A4648="","",VLOOKUP(A4648,'3-Mapa de Controles'!$M$3:$N$143,2,FALSE))</f>
        <v/>
      </c>
      <c r="C4648" s="54" t="str">
        <f>IF(A4648="","",VLOOKUP(A4648,'3-Mapa de Controles'!$M$3:$P$143,4,FALSE))</f>
        <v/>
      </c>
      <c r="D4648" s="54" t="str">
        <f>IF(A4648="","",VLOOKUP(A4648,'3-Mapa de Controles'!$M$3:$AI$143,23,FALSE))</f>
        <v/>
      </c>
      <c r="E4648" s="54" t="str">
        <f>IF(A4648="","",VLOOKUP(A4648,'3-Mapa de Controles'!$B$3:$D$143,3,FALSE))</f>
        <v/>
      </c>
      <c r="F4648" s="56"/>
      <c r="G4648" s="122"/>
      <c r="H4648" s="122"/>
    </row>
    <row r="4649" spans="1:8" ht="28.5" customHeight="1">
      <c r="A4649" s="121"/>
      <c r="B4649" s="54" t="str">
        <f>IF(A4649="","",VLOOKUP(A4649,'3-Mapa de Controles'!$M$3:$N$143,2,FALSE))</f>
        <v/>
      </c>
      <c r="C4649" s="54" t="str">
        <f>IF(A4649="","",VLOOKUP(A4649,'3-Mapa de Controles'!$M$3:$P$143,4,FALSE))</f>
        <v/>
      </c>
      <c r="D4649" s="54" t="str">
        <f>IF(A4649="","",VLOOKUP(A4649,'3-Mapa de Controles'!$M$3:$AI$143,23,FALSE))</f>
        <v/>
      </c>
      <c r="E4649" s="54" t="str">
        <f>IF(A4649="","",VLOOKUP(A4649,'3-Mapa de Controles'!$B$3:$D$143,3,FALSE))</f>
        <v/>
      </c>
      <c r="F4649" s="56"/>
      <c r="G4649" s="122"/>
      <c r="H4649" s="122"/>
    </row>
    <row r="4650" spans="1:8" ht="28.5" customHeight="1">
      <c r="A4650" s="121"/>
      <c r="B4650" s="54" t="str">
        <f>IF(A4650="","",VLOOKUP(A4650,'3-Mapa de Controles'!$M$3:$N$143,2,FALSE))</f>
        <v/>
      </c>
      <c r="C4650" s="54" t="str">
        <f>IF(A4650="","",VLOOKUP(A4650,'3-Mapa de Controles'!$M$3:$P$143,4,FALSE))</f>
        <v/>
      </c>
      <c r="D4650" s="54" t="str">
        <f>IF(A4650="","",VLOOKUP(A4650,'3-Mapa de Controles'!$M$3:$AI$143,23,FALSE))</f>
        <v/>
      </c>
      <c r="E4650" s="54" t="str">
        <f>IF(A4650="","",VLOOKUP(A4650,'3-Mapa de Controles'!$B$3:$D$143,3,FALSE))</f>
        <v/>
      </c>
      <c r="F4650" s="56"/>
      <c r="G4650" s="122"/>
      <c r="H4650" s="122"/>
    </row>
    <row r="4651" spans="1:8" ht="28.5" customHeight="1">
      <c r="A4651" s="121"/>
      <c r="B4651" s="54" t="str">
        <f>IF(A4651="","",VLOOKUP(A4651,'3-Mapa de Controles'!$M$3:$N$143,2,FALSE))</f>
        <v/>
      </c>
      <c r="C4651" s="54" t="str">
        <f>IF(A4651="","",VLOOKUP(A4651,'3-Mapa de Controles'!$M$3:$P$143,4,FALSE))</f>
        <v/>
      </c>
      <c r="D4651" s="54" t="str">
        <f>IF(A4651="","",VLOOKUP(A4651,'3-Mapa de Controles'!$M$3:$AI$143,23,FALSE))</f>
        <v/>
      </c>
      <c r="E4651" s="54" t="str">
        <f>IF(A4651="","",VLOOKUP(A4651,'3-Mapa de Controles'!$B$3:$D$143,3,FALSE))</f>
        <v/>
      </c>
      <c r="F4651" s="56"/>
      <c r="G4651" s="122"/>
      <c r="H4651" s="122"/>
    </row>
    <row r="4652" spans="1:8" ht="28.5" customHeight="1">
      <c r="A4652" s="121"/>
      <c r="B4652" s="54" t="str">
        <f>IF(A4652="","",VLOOKUP(A4652,'3-Mapa de Controles'!$M$3:$N$143,2,FALSE))</f>
        <v/>
      </c>
      <c r="C4652" s="54" t="str">
        <f>IF(A4652="","",VLOOKUP(A4652,'3-Mapa de Controles'!$M$3:$P$143,4,FALSE))</f>
        <v/>
      </c>
      <c r="D4652" s="54" t="str">
        <f>IF(A4652="","",VLOOKUP(A4652,'3-Mapa de Controles'!$M$3:$AI$143,23,FALSE))</f>
        <v/>
      </c>
      <c r="E4652" s="54" t="str">
        <f>IF(A4652="","",VLOOKUP(A4652,'3-Mapa de Controles'!$B$3:$D$143,3,FALSE))</f>
        <v/>
      </c>
      <c r="F4652" s="56"/>
      <c r="G4652" s="122"/>
      <c r="H4652" s="122"/>
    </row>
    <row r="4653" spans="1:8" ht="28.5" customHeight="1">
      <c r="A4653" s="121"/>
      <c r="B4653" s="54" t="str">
        <f>IF(A4653="","",VLOOKUP(A4653,'3-Mapa de Controles'!$M$3:$N$143,2,FALSE))</f>
        <v/>
      </c>
      <c r="C4653" s="54" t="str">
        <f>IF(A4653="","",VLOOKUP(A4653,'3-Mapa de Controles'!$M$3:$P$143,4,FALSE))</f>
        <v/>
      </c>
      <c r="D4653" s="54" t="str">
        <f>IF(A4653="","",VLOOKUP(A4653,'3-Mapa de Controles'!$M$3:$AI$143,23,FALSE))</f>
        <v/>
      </c>
      <c r="E4653" s="54" t="str">
        <f>IF(A4653="","",VLOOKUP(A4653,'3-Mapa de Controles'!$B$3:$D$143,3,FALSE))</f>
        <v/>
      </c>
      <c r="F4653" s="56"/>
      <c r="G4653" s="122"/>
      <c r="H4653" s="122"/>
    </row>
    <row r="4654" spans="1:8" ht="28.5" customHeight="1">
      <c r="A4654" s="121"/>
      <c r="B4654" s="54" t="str">
        <f>IF(A4654="","",VLOOKUP(A4654,'3-Mapa de Controles'!$M$3:$N$143,2,FALSE))</f>
        <v/>
      </c>
      <c r="C4654" s="54" t="str">
        <f>IF(A4654="","",VLOOKUP(A4654,'3-Mapa de Controles'!$M$3:$P$143,4,FALSE))</f>
        <v/>
      </c>
      <c r="D4654" s="54" t="str">
        <f>IF(A4654="","",VLOOKUP(A4654,'3-Mapa de Controles'!$M$3:$AI$143,23,FALSE))</f>
        <v/>
      </c>
      <c r="E4654" s="54" t="str">
        <f>IF(A4654="","",VLOOKUP(A4654,'3-Mapa de Controles'!$B$3:$D$143,3,FALSE))</f>
        <v/>
      </c>
      <c r="F4654" s="56"/>
      <c r="G4654" s="122"/>
      <c r="H4654" s="122"/>
    </row>
    <row r="4655" spans="1:8" ht="28.5" customHeight="1">
      <c r="A4655" s="121"/>
      <c r="B4655" s="54" t="str">
        <f>IF(A4655="","",VLOOKUP(A4655,'3-Mapa de Controles'!$M$3:$N$143,2,FALSE))</f>
        <v/>
      </c>
      <c r="C4655" s="54" t="str">
        <f>IF(A4655="","",VLOOKUP(A4655,'3-Mapa de Controles'!$M$3:$P$143,4,FALSE))</f>
        <v/>
      </c>
      <c r="D4655" s="54" t="str">
        <f>IF(A4655="","",VLOOKUP(A4655,'3-Mapa de Controles'!$M$3:$AI$143,23,FALSE))</f>
        <v/>
      </c>
      <c r="E4655" s="54" t="str">
        <f>IF(A4655="","",VLOOKUP(A4655,'3-Mapa de Controles'!$B$3:$D$143,3,FALSE))</f>
        <v/>
      </c>
      <c r="F4655" s="56"/>
      <c r="G4655" s="122"/>
      <c r="H4655" s="122"/>
    </row>
    <row r="4656" spans="1:8" ht="28.5" customHeight="1">
      <c r="A4656" s="121"/>
      <c r="B4656" s="54" t="str">
        <f>IF(A4656="","",VLOOKUP(A4656,'3-Mapa de Controles'!$M$3:$N$143,2,FALSE))</f>
        <v/>
      </c>
      <c r="C4656" s="54" t="str">
        <f>IF(A4656="","",VLOOKUP(A4656,'3-Mapa de Controles'!$M$3:$P$143,4,FALSE))</f>
        <v/>
      </c>
      <c r="D4656" s="54" t="str">
        <f>IF(A4656="","",VLOOKUP(A4656,'3-Mapa de Controles'!$M$3:$AI$143,23,FALSE))</f>
        <v/>
      </c>
      <c r="E4656" s="54" t="str">
        <f>IF(A4656="","",VLOOKUP(A4656,'3-Mapa de Controles'!$B$3:$D$143,3,FALSE))</f>
        <v/>
      </c>
      <c r="F4656" s="56"/>
      <c r="G4656" s="122"/>
      <c r="H4656" s="122"/>
    </row>
    <row r="4657" spans="1:8" ht="28.5" customHeight="1">
      <c r="A4657" s="121"/>
      <c r="B4657" s="54" t="str">
        <f>IF(A4657="","",VLOOKUP(A4657,'3-Mapa de Controles'!$M$3:$N$143,2,FALSE))</f>
        <v/>
      </c>
      <c r="C4657" s="54" t="str">
        <f>IF(A4657="","",VLOOKUP(A4657,'3-Mapa de Controles'!$M$3:$P$143,4,FALSE))</f>
        <v/>
      </c>
      <c r="D4657" s="54" t="str">
        <f>IF(A4657="","",VLOOKUP(A4657,'3-Mapa de Controles'!$M$3:$AI$143,23,FALSE))</f>
        <v/>
      </c>
      <c r="E4657" s="54" t="str">
        <f>IF(A4657="","",VLOOKUP(A4657,'3-Mapa de Controles'!$B$3:$D$143,3,FALSE))</f>
        <v/>
      </c>
      <c r="F4657" s="56"/>
      <c r="G4657" s="122"/>
      <c r="H4657" s="122"/>
    </row>
    <row r="4658" spans="1:8" ht="28.5" customHeight="1">
      <c r="A4658" s="121"/>
      <c r="B4658" s="54" t="str">
        <f>IF(A4658="","",VLOOKUP(A4658,'3-Mapa de Controles'!$M$3:$N$143,2,FALSE))</f>
        <v/>
      </c>
      <c r="C4658" s="54" t="str">
        <f>IF(A4658="","",VLOOKUP(A4658,'3-Mapa de Controles'!$M$3:$P$143,4,FALSE))</f>
        <v/>
      </c>
      <c r="D4658" s="54" t="str">
        <f>IF(A4658="","",VLOOKUP(A4658,'3-Mapa de Controles'!$M$3:$AI$143,23,FALSE))</f>
        <v/>
      </c>
      <c r="E4658" s="54" t="str">
        <f>IF(A4658="","",VLOOKUP(A4658,'3-Mapa de Controles'!$B$3:$D$143,3,FALSE))</f>
        <v/>
      </c>
      <c r="F4658" s="56"/>
      <c r="G4658" s="122"/>
      <c r="H4658" s="122"/>
    </row>
    <row r="4659" spans="1:8" ht="28.5" customHeight="1">
      <c r="A4659" s="121"/>
      <c r="B4659" s="54" t="str">
        <f>IF(A4659="","",VLOOKUP(A4659,'3-Mapa de Controles'!$M$3:$N$143,2,FALSE))</f>
        <v/>
      </c>
      <c r="C4659" s="54" t="str">
        <f>IF(A4659="","",VLOOKUP(A4659,'3-Mapa de Controles'!$M$3:$P$143,4,FALSE))</f>
        <v/>
      </c>
      <c r="D4659" s="54" t="str">
        <f>IF(A4659="","",VLOOKUP(A4659,'3-Mapa de Controles'!$M$3:$AI$143,23,FALSE))</f>
        <v/>
      </c>
      <c r="E4659" s="54" t="str">
        <f>IF(A4659="","",VLOOKUP(A4659,'3-Mapa de Controles'!$B$3:$D$143,3,FALSE))</f>
        <v/>
      </c>
      <c r="F4659" s="56"/>
      <c r="G4659" s="122"/>
      <c r="H4659" s="122"/>
    </row>
    <row r="4660" spans="1:8" ht="28.5" customHeight="1">
      <c r="A4660" s="121"/>
      <c r="B4660" s="54" t="str">
        <f>IF(A4660="","",VLOOKUP(A4660,'3-Mapa de Controles'!$M$3:$N$143,2,FALSE))</f>
        <v/>
      </c>
      <c r="C4660" s="54" t="str">
        <f>IF(A4660="","",VLOOKUP(A4660,'3-Mapa de Controles'!$M$3:$P$143,4,FALSE))</f>
        <v/>
      </c>
      <c r="D4660" s="54" t="str">
        <f>IF(A4660="","",VLOOKUP(A4660,'3-Mapa de Controles'!$M$3:$AI$143,23,FALSE))</f>
        <v/>
      </c>
      <c r="E4660" s="54" t="str">
        <f>IF(A4660="","",VLOOKUP(A4660,'3-Mapa de Controles'!$B$3:$D$143,3,FALSE))</f>
        <v/>
      </c>
      <c r="F4660" s="56"/>
      <c r="G4660" s="122"/>
      <c r="H4660" s="122"/>
    </row>
    <row r="4661" spans="1:8" ht="28.5" customHeight="1">
      <c r="A4661" s="121"/>
      <c r="B4661" s="54" t="str">
        <f>IF(A4661="","",VLOOKUP(A4661,'3-Mapa de Controles'!$M$3:$N$143,2,FALSE))</f>
        <v/>
      </c>
      <c r="C4661" s="54" t="str">
        <f>IF(A4661="","",VLOOKUP(A4661,'3-Mapa de Controles'!$M$3:$P$143,4,FALSE))</f>
        <v/>
      </c>
      <c r="D4661" s="54" t="str">
        <f>IF(A4661="","",VLOOKUP(A4661,'3-Mapa de Controles'!$M$3:$AI$143,23,FALSE))</f>
        <v/>
      </c>
      <c r="E4661" s="54" t="str">
        <f>IF(A4661="","",VLOOKUP(A4661,'3-Mapa de Controles'!$B$3:$D$143,3,FALSE))</f>
        <v/>
      </c>
      <c r="F4661" s="56"/>
      <c r="G4661" s="122"/>
      <c r="H4661" s="122"/>
    </row>
    <row r="4662" spans="1:8" ht="28.5" customHeight="1">
      <c r="A4662" s="121"/>
      <c r="B4662" s="54" t="str">
        <f>IF(A4662="","",VLOOKUP(A4662,'3-Mapa de Controles'!$M$3:$N$143,2,FALSE))</f>
        <v/>
      </c>
      <c r="C4662" s="54" t="str">
        <f>IF(A4662="","",VLOOKUP(A4662,'3-Mapa de Controles'!$M$3:$P$143,4,FALSE))</f>
        <v/>
      </c>
      <c r="D4662" s="54" t="str">
        <f>IF(A4662="","",VLOOKUP(A4662,'3-Mapa de Controles'!$M$3:$AI$143,23,FALSE))</f>
        <v/>
      </c>
      <c r="E4662" s="54" t="str">
        <f>IF(A4662="","",VLOOKUP(A4662,'3-Mapa de Controles'!$B$3:$D$143,3,FALSE))</f>
        <v/>
      </c>
      <c r="F4662" s="56"/>
      <c r="G4662" s="122"/>
      <c r="H4662" s="122"/>
    </row>
    <row r="4663" spans="1:8" ht="28.5" customHeight="1">
      <c r="A4663" s="121"/>
      <c r="B4663" s="54" t="str">
        <f>IF(A4663="","",VLOOKUP(A4663,'3-Mapa de Controles'!$M$3:$N$143,2,FALSE))</f>
        <v/>
      </c>
      <c r="C4663" s="54" t="str">
        <f>IF(A4663="","",VLOOKUP(A4663,'3-Mapa de Controles'!$M$3:$P$143,4,FALSE))</f>
        <v/>
      </c>
      <c r="D4663" s="54" t="str">
        <f>IF(A4663="","",VLOOKUP(A4663,'3-Mapa de Controles'!$M$3:$AI$143,23,FALSE))</f>
        <v/>
      </c>
      <c r="E4663" s="54" t="str">
        <f>IF(A4663="","",VLOOKUP(A4663,'3-Mapa de Controles'!$B$3:$D$143,3,FALSE))</f>
        <v/>
      </c>
      <c r="F4663" s="56"/>
      <c r="G4663" s="122"/>
      <c r="H4663" s="122"/>
    </row>
    <row r="4664" spans="1:8" ht="28.5" customHeight="1">
      <c r="A4664" s="121"/>
      <c r="B4664" s="54" t="str">
        <f>IF(A4664="","",VLOOKUP(A4664,'3-Mapa de Controles'!$M$3:$N$143,2,FALSE))</f>
        <v/>
      </c>
      <c r="C4664" s="54" t="str">
        <f>IF(A4664="","",VLOOKUP(A4664,'3-Mapa de Controles'!$M$3:$P$143,4,FALSE))</f>
        <v/>
      </c>
      <c r="D4664" s="54" t="str">
        <f>IF(A4664="","",VLOOKUP(A4664,'3-Mapa de Controles'!$M$3:$AI$143,23,FALSE))</f>
        <v/>
      </c>
      <c r="E4664" s="54" t="str">
        <f>IF(A4664="","",VLOOKUP(A4664,'3-Mapa de Controles'!$B$3:$D$143,3,FALSE))</f>
        <v/>
      </c>
      <c r="F4664" s="56"/>
      <c r="G4664" s="122"/>
      <c r="H4664" s="122"/>
    </row>
    <row r="4665" spans="1:8" ht="28.5" customHeight="1">
      <c r="A4665" s="121"/>
      <c r="B4665" s="54" t="str">
        <f>IF(A4665="","",VLOOKUP(A4665,'3-Mapa de Controles'!$M$3:$N$143,2,FALSE))</f>
        <v/>
      </c>
      <c r="C4665" s="54" t="str">
        <f>IF(A4665="","",VLOOKUP(A4665,'3-Mapa de Controles'!$M$3:$P$143,4,FALSE))</f>
        <v/>
      </c>
      <c r="D4665" s="54" t="str">
        <f>IF(A4665="","",VLOOKUP(A4665,'3-Mapa de Controles'!$M$3:$AI$143,23,FALSE))</f>
        <v/>
      </c>
      <c r="E4665" s="54" t="str">
        <f>IF(A4665="","",VLOOKUP(A4665,'3-Mapa de Controles'!$B$3:$D$143,3,FALSE))</f>
        <v/>
      </c>
      <c r="F4665" s="56"/>
      <c r="G4665" s="122"/>
      <c r="H4665" s="122"/>
    </row>
    <row r="4666" spans="1:8" ht="28.5" customHeight="1">
      <c r="A4666" s="121"/>
      <c r="B4666" s="54" t="str">
        <f>IF(A4666="","",VLOOKUP(A4666,'3-Mapa de Controles'!$M$3:$N$143,2,FALSE))</f>
        <v/>
      </c>
      <c r="C4666" s="54" t="str">
        <f>IF(A4666="","",VLOOKUP(A4666,'3-Mapa de Controles'!$M$3:$P$143,4,FALSE))</f>
        <v/>
      </c>
      <c r="D4666" s="54" t="str">
        <f>IF(A4666="","",VLOOKUP(A4666,'3-Mapa de Controles'!$M$3:$AI$143,23,FALSE))</f>
        <v/>
      </c>
      <c r="E4666" s="54" t="str">
        <f>IF(A4666="","",VLOOKUP(A4666,'3-Mapa de Controles'!$B$3:$D$143,3,FALSE))</f>
        <v/>
      </c>
      <c r="F4666" s="56"/>
      <c r="G4666" s="122"/>
      <c r="H4666" s="122"/>
    </row>
    <row r="4667" spans="1:8" ht="28.5" customHeight="1">
      <c r="A4667" s="121"/>
      <c r="B4667" s="54" t="str">
        <f>IF(A4667="","",VLOOKUP(A4667,'3-Mapa de Controles'!$M$3:$N$143,2,FALSE))</f>
        <v/>
      </c>
      <c r="C4667" s="54" t="str">
        <f>IF(A4667="","",VLOOKUP(A4667,'3-Mapa de Controles'!$M$3:$P$143,4,FALSE))</f>
        <v/>
      </c>
      <c r="D4667" s="54" t="str">
        <f>IF(A4667="","",VLOOKUP(A4667,'3-Mapa de Controles'!$M$3:$AI$143,23,FALSE))</f>
        <v/>
      </c>
      <c r="E4667" s="54" t="str">
        <f>IF(A4667="","",VLOOKUP(A4667,'3-Mapa de Controles'!$B$3:$D$143,3,FALSE))</f>
        <v/>
      </c>
      <c r="F4667" s="56"/>
      <c r="G4667" s="122"/>
      <c r="H4667" s="122"/>
    </row>
    <row r="4668" spans="1:8" ht="28.5" customHeight="1">
      <c r="A4668" s="121"/>
      <c r="B4668" s="54" t="str">
        <f>IF(A4668="","",VLOOKUP(A4668,'3-Mapa de Controles'!$M$3:$N$143,2,FALSE))</f>
        <v/>
      </c>
      <c r="C4668" s="54" t="str">
        <f>IF(A4668="","",VLOOKUP(A4668,'3-Mapa de Controles'!$M$3:$P$143,4,FALSE))</f>
        <v/>
      </c>
      <c r="D4668" s="54" t="str">
        <f>IF(A4668="","",VLOOKUP(A4668,'3-Mapa de Controles'!$M$3:$AI$143,23,FALSE))</f>
        <v/>
      </c>
      <c r="E4668" s="54" t="str">
        <f>IF(A4668="","",VLOOKUP(A4668,'3-Mapa de Controles'!$B$3:$D$143,3,FALSE))</f>
        <v/>
      </c>
      <c r="F4668" s="56"/>
      <c r="G4668" s="122"/>
      <c r="H4668" s="122"/>
    </row>
    <row r="4669" spans="1:8" ht="28.5" customHeight="1">
      <c r="A4669" s="121"/>
      <c r="B4669" s="54" t="str">
        <f>IF(A4669="","",VLOOKUP(A4669,'3-Mapa de Controles'!$M$3:$N$143,2,FALSE))</f>
        <v/>
      </c>
      <c r="C4669" s="54" t="str">
        <f>IF(A4669="","",VLOOKUP(A4669,'3-Mapa de Controles'!$M$3:$P$143,4,FALSE))</f>
        <v/>
      </c>
      <c r="D4669" s="54" t="str">
        <f>IF(A4669="","",VLOOKUP(A4669,'3-Mapa de Controles'!$M$3:$AI$143,23,FALSE))</f>
        <v/>
      </c>
      <c r="E4669" s="54" t="str">
        <f>IF(A4669="","",VLOOKUP(A4669,'3-Mapa de Controles'!$B$3:$D$143,3,FALSE))</f>
        <v/>
      </c>
      <c r="F4669" s="56"/>
      <c r="G4669" s="122"/>
      <c r="H4669" s="122"/>
    </row>
    <row r="4670" spans="1:8" ht="28.5" customHeight="1">
      <c r="A4670" s="121"/>
      <c r="B4670" s="54" t="str">
        <f>IF(A4670="","",VLOOKUP(A4670,'3-Mapa de Controles'!$M$3:$N$143,2,FALSE))</f>
        <v/>
      </c>
      <c r="C4670" s="54" t="str">
        <f>IF(A4670="","",VLOOKUP(A4670,'3-Mapa de Controles'!$M$3:$P$143,4,FALSE))</f>
        <v/>
      </c>
      <c r="D4670" s="54" t="str">
        <f>IF(A4670="","",VLOOKUP(A4670,'3-Mapa de Controles'!$M$3:$AI$143,23,FALSE))</f>
        <v/>
      </c>
      <c r="E4670" s="54" t="str">
        <f>IF(A4670="","",VLOOKUP(A4670,'3-Mapa de Controles'!$B$3:$D$143,3,FALSE))</f>
        <v/>
      </c>
      <c r="F4670" s="56"/>
      <c r="G4670" s="122"/>
      <c r="H4670" s="122"/>
    </row>
    <row r="4671" spans="1:8" ht="28.5" customHeight="1">
      <c r="A4671" s="121"/>
      <c r="B4671" s="54" t="str">
        <f>IF(A4671="","",VLOOKUP(A4671,'3-Mapa de Controles'!$M$3:$N$143,2,FALSE))</f>
        <v/>
      </c>
      <c r="C4671" s="54" t="str">
        <f>IF(A4671="","",VLOOKUP(A4671,'3-Mapa de Controles'!$M$3:$P$143,4,FALSE))</f>
        <v/>
      </c>
      <c r="D4671" s="54" t="str">
        <f>IF(A4671="","",VLOOKUP(A4671,'3-Mapa de Controles'!$M$3:$AI$143,23,FALSE))</f>
        <v/>
      </c>
      <c r="E4671" s="54" t="str">
        <f>IF(A4671="","",VLOOKUP(A4671,'3-Mapa de Controles'!$B$3:$D$143,3,FALSE))</f>
        <v/>
      </c>
      <c r="F4671" s="56"/>
      <c r="G4671" s="122"/>
      <c r="H4671" s="122"/>
    </row>
    <row r="4672" spans="1:8" ht="28.5" customHeight="1">
      <c r="A4672" s="121"/>
      <c r="B4672" s="54" t="str">
        <f>IF(A4672="","",VLOOKUP(A4672,'3-Mapa de Controles'!$M$3:$N$143,2,FALSE))</f>
        <v/>
      </c>
      <c r="C4672" s="54" t="str">
        <f>IF(A4672="","",VLOOKUP(A4672,'3-Mapa de Controles'!$M$3:$P$143,4,FALSE))</f>
        <v/>
      </c>
      <c r="D4672" s="54" t="str">
        <f>IF(A4672="","",VLOOKUP(A4672,'3-Mapa de Controles'!$M$3:$AI$143,23,FALSE))</f>
        <v/>
      </c>
      <c r="E4672" s="54" t="str">
        <f>IF(A4672="","",VLOOKUP(A4672,'3-Mapa de Controles'!$B$3:$D$143,3,FALSE))</f>
        <v/>
      </c>
      <c r="F4672" s="56"/>
      <c r="G4672" s="122"/>
      <c r="H4672" s="122"/>
    </row>
    <row r="4673" spans="1:8" ht="28.5" customHeight="1">
      <c r="A4673" s="121"/>
      <c r="B4673" s="54" t="str">
        <f>IF(A4673="","",VLOOKUP(A4673,'3-Mapa de Controles'!$M$3:$N$143,2,FALSE))</f>
        <v/>
      </c>
      <c r="C4673" s="54" t="str">
        <f>IF(A4673="","",VLOOKUP(A4673,'3-Mapa de Controles'!$M$3:$P$143,4,FALSE))</f>
        <v/>
      </c>
      <c r="D4673" s="54" t="str">
        <f>IF(A4673="","",VLOOKUP(A4673,'3-Mapa de Controles'!$M$3:$AI$143,23,FALSE))</f>
        <v/>
      </c>
      <c r="E4673" s="54" t="str">
        <f>IF(A4673="","",VLOOKUP(A4673,'3-Mapa de Controles'!$B$3:$D$143,3,FALSE))</f>
        <v/>
      </c>
      <c r="F4673" s="56"/>
      <c r="G4673" s="122"/>
      <c r="H4673" s="122"/>
    </row>
    <row r="4674" spans="1:8" ht="28.5" customHeight="1">
      <c r="A4674" s="121"/>
      <c r="B4674" s="54" t="str">
        <f>IF(A4674="","",VLOOKUP(A4674,'3-Mapa de Controles'!$M$3:$N$143,2,FALSE))</f>
        <v/>
      </c>
      <c r="C4674" s="54" t="str">
        <f>IF(A4674="","",VLOOKUP(A4674,'3-Mapa de Controles'!$M$3:$P$143,4,FALSE))</f>
        <v/>
      </c>
      <c r="D4674" s="54" t="str">
        <f>IF(A4674="","",VLOOKUP(A4674,'3-Mapa de Controles'!$M$3:$AI$143,23,FALSE))</f>
        <v/>
      </c>
      <c r="E4674" s="54" t="str">
        <f>IF(A4674="","",VLOOKUP(A4674,'3-Mapa de Controles'!$B$3:$D$143,3,FALSE))</f>
        <v/>
      </c>
      <c r="F4674" s="56"/>
      <c r="G4674" s="122"/>
      <c r="H4674" s="122"/>
    </row>
    <row r="4675" spans="1:8" ht="28.5" customHeight="1">
      <c r="A4675" s="121"/>
      <c r="B4675" s="54" t="str">
        <f>IF(A4675="","",VLOOKUP(A4675,'3-Mapa de Controles'!$M$3:$N$143,2,FALSE))</f>
        <v/>
      </c>
      <c r="C4675" s="54" t="str">
        <f>IF(A4675="","",VLOOKUP(A4675,'3-Mapa de Controles'!$M$3:$P$143,4,FALSE))</f>
        <v/>
      </c>
      <c r="D4675" s="54" t="str">
        <f>IF(A4675="","",VLOOKUP(A4675,'3-Mapa de Controles'!$M$3:$AI$143,23,FALSE))</f>
        <v/>
      </c>
      <c r="E4675" s="54" t="str">
        <f>IF(A4675="","",VLOOKUP(A4675,'3-Mapa de Controles'!$B$3:$D$143,3,FALSE))</f>
        <v/>
      </c>
      <c r="F4675" s="56"/>
      <c r="G4675" s="122"/>
      <c r="H4675" s="122"/>
    </row>
    <row r="4676" spans="1:8" ht="28.5" customHeight="1">
      <c r="A4676" s="121"/>
      <c r="B4676" s="54" t="str">
        <f>IF(A4676="","",VLOOKUP(A4676,'3-Mapa de Controles'!$M$3:$N$143,2,FALSE))</f>
        <v/>
      </c>
      <c r="C4676" s="54" t="str">
        <f>IF(A4676="","",VLOOKUP(A4676,'3-Mapa de Controles'!$M$3:$P$143,4,FALSE))</f>
        <v/>
      </c>
      <c r="D4676" s="54" t="str">
        <f>IF(A4676="","",VLOOKUP(A4676,'3-Mapa de Controles'!$M$3:$AI$143,23,FALSE))</f>
        <v/>
      </c>
      <c r="E4676" s="54" t="str">
        <f>IF(A4676="","",VLOOKUP(A4676,'3-Mapa de Controles'!$B$3:$D$143,3,FALSE))</f>
        <v/>
      </c>
      <c r="F4676" s="56"/>
      <c r="G4676" s="122"/>
      <c r="H4676" s="122"/>
    </row>
    <row r="4677" spans="1:8" ht="28.5" customHeight="1">
      <c r="A4677" s="121"/>
      <c r="B4677" s="54" t="str">
        <f>IF(A4677="","",VLOOKUP(A4677,'3-Mapa de Controles'!$M$3:$N$143,2,FALSE))</f>
        <v/>
      </c>
      <c r="C4677" s="54" t="str">
        <f>IF(A4677="","",VLOOKUP(A4677,'3-Mapa de Controles'!$M$3:$P$143,4,FALSE))</f>
        <v/>
      </c>
      <c r="D4677" s="54" t="str">
        <f>IF(A4677="","",VLOOKUP(A4677,'3-Mapa de Controles'!$M$3:$AI$143,23,FALSE))</f>
        <v/>
      </c>
      <c r="E4677" s="54" t="str">
        <f>IF(A4677="","",VLOOKUP(A4677,'3-Mapa de Controles'!$B$3:$D$143,3,FALSE))</f>
        <v/>
      </c>
      <c r="F4677" s="56"/>
      <c r="G4677" s="122"/>
      <c r="H4677" s="122"/>
    </row>
    <row r="4678" spans="1:8" ht="28.5" customHeight="1">
      <c r="A4678" s="121"/>
      <c r="B4678" s="54" t="str">
        <f>IF(A4678="","",VLOOKUP(A4678,'3-Mapa de Controles'!$M$3:$N$143,2,FALSE))</f>
        <v/>
      </c>
      <c r="C4678" s="54" t="str">
        <f>IF(A4678="","",VLOOKUP(A4678,'3-Mapa de Controles'!$M$3:$P$143,4,FALSE))</f>
        <v/>
      </c>
      <c r="D4678" s="54" t="str">
        <f>IF(A4678="","",VLOOKUP(A4678,'3-Mapa de Controles'!$M$3:$AI$143,23,FALSE))</f>
        <v/>
      </c>
      <c r="E4678" s="54" t="str">
        <f>IF(A4678="","",VLOOKUP(A4678,'3-Mapa de Controles'!$B$3:$D$143,3,FALSE))</f>
        <v/>
      </c>
      <c r="F4678" s="56"/>
      <c r="G4678" s="122"/>
      <c r="H4678" s="122"/>
    </row>
    <row r="4679" spans="1:8" ht="28.5" customHeight="1">
      <c r="A4679" s="121"/>
      <c r="B4679" s="54" t="str">
        <f>IF(A4679="","",VLOOKUP(A4679,'3-Mapa de Controles'!$M$3:$N$143,2,FALSE))</f>
        <v/>
      </c>
      <c r="C4679" s="54" t="str">
        <f>IF(A4679="","",VLOOKUP(A4679,'3-Mapa de Controles'!$M$3:$P$143,4,FALSE))</f>
        <v/>
      </c>
      <c r="D4679" s="54" t="str">
        <f>IF(A4679="","",VLOOKUP(A4679,'3-Mapa de Controles'!$M$3:$AI$143,23,FALSE))</f>
        <v/>
      </c>
      <c r="E4679" s="54" t="str">
        <f>IF(A4679="","",VLOOKUP(A4679,'3-Mapa de Controles'!$B$3:$D$143,3,FALSE))</f>
        <v/>
      </c>
      <c r="F4679" s="56"/>
      <c r="G4679" s="122"/>
      <c r="H4679" s="122"/>
    </row>
    <row r="4680" spans="1:8" ht="28.5" customHeight="1">
      <c r="A4680" s="121"/>
      <c r="B4680" s="54" t="str">
        <f>IF(A4680="","",VLOOKUP(A4680,'3-Mapa de Controles'!$M$3:$N$143,2,FALSE))</f>
        <v/>
      </c>
      <c r="C4680" s="54" t="str">
        <f>IF(A4680="","",VLOOKUP(A4680,'3-Mapa de Controles'!$M$3:$P$143,4,FALSE))</f>
        <v/>
      </c>
      <c r="D4680" s="54" t="str">
        <f>IF(A4680="","",VLOOKUP(A4680,'3-Mapa de Controles'!$M$3:$AI$143,23,FALSE))</f>
        <v/>
      </c>
      <c r="E4680" s="54" t="str">
        <f>IF(A4680="","",VLOOKUP(A4680,'3-Mapa de Controles'!$B$3:$D$143,3,FALSE))</f>
        <v/>
      </c>
      <c r="F4680" s="56"/>
      <c r="G4680" s="122"/>
      <c r="H4680" s="122"/>
    </row>
    <row r="4681" spans="1:8" ht="28.5" customHeight="1">
      <c r="A4681" s="121"/>
      <c r="B4681" s="54" t="str">
        <f>IF(A4681="","",VLOOKUP(A4681,'3-Mapa de Controles'!$M$3:$N$143,2,FALSE))</f>
        <v/>
      </c>
      <c r="C4681" s="54" t="str">
        <f>IF(A4681="","",VLOOKUP(A4681,'3-Mapa de Controles'!$M$3:$P$143,4,FALSE))</f>
        <v/>
      </c>
      <c r="D4681" s="54" t="str">
        <f>IF(A4681="","",VLOOKUP(A4681,'3-Mapa de Controles'!$M$3:$AI$143,23,FALSE))</f>
        <v/>
      </c>
      <c r="E4681" s="54" t="str">
        <f>IF(A4681="","",VLOOKUP(A4681,'3-Mapa de Controles'!$B$3:$D$143,3,FALSE))</f>
        <v/>
      </c>
      <c r="F4681" s="56"/>
      <c r="G4681" s="122"/>
      <c r="H4681" s="122"/>
    </row>
    <row r="4682" spans="1:8" ht="28.5" customHeight="1">
      <c r="A4682" s="121"/>
      <c r="B4682" s="54" t="str">
        <f>IF(A4682="","",VLOOKUP(A4682,'3-Mapa de Controles'!$M$3:$N$143,2,FALSE))</f>
        <v/>
      </c>
      <c r="C4682" s="54" t="str">
        <f>IF(A4682="","",VLOOKUP(A4682,'3-Mapa de Controles'!$M$3:$P$143,4,FALSE))</f>
        <v/>
      </c>
      <c r="D4682" s="54" t="str">
        <f>IF(A4682="","",VLOOKUP(A4682,'3-Mapa de Controles'!$M$3:$AI$143,23,FALSE))</f>
        <v/>
      </c>
      <c r="E4682" s="54" t="str">
        <f>IF(A4682="","",VLOOKUP(A4682,'3-Mapa de Controles'!$B$3:$D$143,3,FALSE))</f>
        <v/>
      </c>
      <c r="F4682" s="56"/>
      <c r="G4682" s="122"/>
      <c r="H4682" s="122"/>
    </row>
    <row r="4683" spans="1:8" ht="28.5" customHeight="1">
      <c r="A4683" s="121"/>
      <c r="B4683" s="54" t="str">
        <f>IF(A4683="","",VLOOKUP(A4683,'3-Mapa de Controles'!$M$3:$N$143,2,FALSE))</f>
        <v/>
      </c>
      <c r="C4683" s="54" t="str">
        <f>IF(A4683="","",VLOOKUP(A4683,'3-Mapa de Controles'!$M$3:$P$143,4,FALSE))</f>
        <v/>
      </c>
      <c r="D4683" s="54" t="str">
        <f>IF(A4683="","",VLOOKUP(A4683,'3-Mapa de Controles'!$M$3:$AI$143,23,FALSE))</f>
        <v/>
      </c>
      <c r="E4683" s="54" t="str">
        <f>IF(A4683="","",VLOOKUP(A4683,'3-Mapa de Controles'!$B$3:$D$143,3,FALSE))</f>
        <v/>
      </c>
      <c r="F4683" s="56"/>
      <c r="G4683" s="122"/>
      <c r="H4683" s="122"/>
    </row>
    <row r="4684" spans="1:8" ht="28.5" customHeight="1">
      <c r="A4684" s="121"/>
      <c r="B4684" s="54" t="str">
        <f>IF(A4684="","",VLOOKUP(A4684,'3-Mapa de Controles'!$M$3:$N$143,2,FALSE))</f>
        <v/>
      </c>
      <c r="C4684" s="54" t="str">
        <f>IF(A4684="","",VLOOKUP(A4684,'3-Mapa de Controles'!$M$3:$P$143,4,FALSE))</f>
        <v/>
      </c>
      <c r="D4684" s="54" t="str">
        <f>IF(A4684="","",VLOOKUP(A4684,'3-Mapa de Controles'!$M$3:$AI$143,23,FALSE))</f>
        <v/>
      </c>
      <c r="E4684" s="54" t="str">
        <f>IF(A4684="","",VLOOKUP(A4684,'3-Mapa de Controles'!$B$3:$D$143,3,FALSE))</f>
        <v/>
      </c>
      <c r="F4684" s="56"/>
      <c r="G4684" s="122"/>
      <c r="H4684" s="122"/>
    </row>
    <row r="4685" spans="1:8" ht="28.5" customHeight="1">
      <c r="A4685" s="121"/>
      <c r="B4685" s="54" t="str">
        <f>IF(A4685="","",VLOOKUP(A4685,'3-Mapa de Controles'!$M$3:$N$143,2,FALSE))</f>
        <v/>
      </c>
      <c r="C4685" s="54" t="str">
        <f>IF(A4685="","",VLOOKUP(A4685,'3-Mapa de Controles'!$M$3:$P$143,4,FALSE))</f>
        <v/>
      </c>
      <c r="D4685" s="54" t="str">
        <f>IF(A4685="","",VLOOKUP(A4685,'3-Mapa de Controles'!$M$3:$AI$143,23,FALSE))</f>
        <v/>
      </c>
      <c r="E4685" s="54" t="str">
        <f>IF(A4685="","",VLOOKUP(A4685,'3-Mapa de Controles'!$B$3:$D$143,3,FALSE))</f>
        <v/>
      </c>
      <c r="F4685" s="56"/>
      <c r="G4685" s="122"/>
      <c r="H4685" s="122"/>
    </row>
    <row r="4686" spans="1:8" ht="28.5" customHeight="1">
      <c r="A4686" s="121"/>
      <c r="B4686" s="54" t="str">
        <f>IF(A4686="","",VLOOKUP(A4686,'3-Mapa de Controles'!$M$3:$N$143,2,FALSE))</f>
        <v/>
      </c>
      <c r="C4686" s="54" t="str">
        <f>IF(A4686="","",VLOOKUP(A4686,'3-Mapa de Controles'!$M$3:$P$143,4,FALSE))</f>
        <v/>
      </c>
      <c r="D4686" s="54" t="str">
        <f>IF(A4686="","",VLOOKUP(A4686,'3-Mapa de Controles'!$M$3:$AI$143,23,FALSE))</f>
        <v/>
      </c>
      <c r="E4686" s="54" t="str">
        <f>IF(A4686="","",VLOOKUP(A4686,'3-Mapa de Controles'!$B$3:$D$143,3,FALSE))</f>
        <v/>
      </c>
      <c r="F4686" s="56"/>
      <c r="G4686" s="122"/>
      <c r="H4686" s="122"/>
    </row>
    <row r="4687" spans="1:8" ht="28.5" customHeight="1">
      <c r="A4687" s="121"/>
      <c r="B4687" s="54" t="str">
        <f>IF(A4687="","",VLOOKUP(A4687,'3-Mapa de Controles'!$M$3:$N$143,2,FALSE))</f>
        <v/>
      </c>
      <c r="C4687" s="54" t="str">
        <f>IF(A4687="","",VLOOKUP(A4687,'3-Mapa de Controles'!$M$3:$P$143,4,FALSE))</f>
        <v/>
      </c>
      <c r="D4687" s="54" t="str">
        <f>IF(A4687="","",VLOOKUP(A4687,'3-Mapa de Controles'!$M$3:$AI$143,23,FALSE))</f>
        <v/>
      </c>
      <c r="E4687" s="54" t="str">
        <f>IF(A4687="","",VLOOKUP(A4687,'3-Mapa de Controles'!$B$3:$D$143,3,FALSE))</f>
        <v/>
      </c>
      <c r="F4687" s="56"/>
      <c r="G4687" s="122"/>
      <c r="H4687" s="122"/>
    </row>
    <row r="4688" spans="1:8" ht="28.5" customHeight="1">
      <c r="A4688" s="121"/>
      <c r="B4688" s="54" t="str">
        <f>IF(A4688="","",VLOOKUP(A4688,'3-Mapa de Controles'!$M$3:$N$143,2,FALSE))</f>
        <v/>
      </c>
      <c r="C4688" s="54" t="str">
        <f>IF(A4688="","",VLOOKUP(A4688,'3-Mapa de Controles'!$M$3:$P$143,4,FALSE))</f>
        <v/>
      </c>
      <c r="D4688" s="54" t="str">
        <f>IF(A4688="","",VLOOKUP(A4688,'3-Mapa de Controles'!$M$3:$AI$143,23,FALSE))</f>
        <v/>
      </c>
      <c r="E4688" s="54" t="str">
        <f>IF(A4688="","",VLOOKUP(A4688,'3-Mapa de Controles'!$B$3:$D$143,3,FALSE))</f>
        <v/>
      </c>
      <c r="F4688" s="56"/>
      <c r="G4688" s="122"/>
      <c r="H4688" s="122"/>
    </row>
    <row r="4689" spans="1:8" ht="28.5" customHeight="1">
      <c r="A4689" s="121"/>
      <c r="B4689" s="54" t="str">
        <f>IF(A4689="","",VLOOKUP(A4689,'3-Mapa de Controles'!$M$3:$N$143,2,FALSE))</f>
        <v/>
      </c>
      <c r="C4689" s="54" t="str">
        <f>IF(A4689="","",VLOOKUP(A4689,'3-Mapa de Controles'!$M$3:$P$143,4,FALSE))</f>
        <v/>
      </c>
      <c r="D4689" s="54" t="str">
        <f>IF(A4689="","",VLOOKUP(A4689,'3-Mapa de Controles'!$M$3:$AI$143,23,FALSE))</f>
        <v/>
      </c>
      <c r="E4689" s="54" t="str">
        <f>IF(A4689="","",VLOOKUP(A4689,'3-Mapa de Controles'!$B$3:$D$143,3,FALSE))</f>
        <v/>
      </c>
      <c r="F4689" s="56"/>
      <c r="G4689" s="122"/>
      <c r="H4689" s="122"/>
    </row>
    <row r="4690" spans="1:8" ht="28.5" customHeight="1">
      <c r="A4690" s="121"/>
      <c r="B4690" s="54" t="str">
        <f>IF(A4690="","",VLOOKUP(A4690,'3-Mapa de Controles'!$M$3:$N$143,2,FALSE))</f>
        <v/>
      </c>
      <c r="C4690" s="54" t="str">
        <f>IF(A4690="","",VLOOKUP(A4690,'3-Mapa de Controles'!$M$3:$P$143,4,FALSE))</f>
        <v/>
      </c>
      <c r="D4690" s="54" t="str">
        <f>IF(A4690="","",VLOOKUP(A4690,'3-Mapa de Controles'!$M$3:$AI$143,23,FALSE))</f>
        <v/>
      </c>
      <c r="E4690" s="54" t="str">
        <f>IF(A4690="","",VLOOKUP(A4690,'3-Mapa de Controles'!$B$3:$D$143,3,FALSE))</f>
        <v/>
      </c>
      <c r="F4690" s="56"/>
      <c r="G4690" s="122"/>
      <c r="H4690" s="122"/>
    </row>
    <row r="4691" spans="1:8" ht="28.5" customHeight="1">
      <c r="A4691" s="121"/>
      <c r="B4691" s="54" t="str">
        <f>IF(A4691="","",VLOOKUP(A4691,'3-Mapa de Controles'!$M$3:$N$143,2,FALSE))</f>
        <v/>
      </c>
      <c r="C4691" s="54" t="str">
        <f>IF(A4691="","",VLOOKUP(A4691,'3-Mapa de Controles'!$M$3:$P$143,4,FALSE))</f>
        <v/>
      </c>
      <c r="D4691" s="54" t="str">
        <f>IF(A4691="","",VLOOKUP(A4691,'3-Mapa de Controles'!$M$3:$AI$143,23,FALSE))</f>
        <v/>
      </c>
      <c r="E4691" s="54" t="str">
        <f>IF(A4691="","",VLOOKUP(A4691,'3-Mapa de Controles'!$B$3:$D$143,3,FALSE))</f>
        <v/>
      </c>
      <c r="F4691" s="56"/>
      <c r="G4691" s="122"/>
      <c r="H4691" s="122"/>
    </row>
    <row r="4692" spans="1:8" ht="28.5" customHeight="1">
      <c r="A4692" s="121"/>
      <c r="B4692" s="54" t="str">
        <f>IF(A4692="","",VLOOKUP(A4692,'3-Mapa de Controles'!$M$3:$N$143,2,FALSE))</f>
        <v/>
      </c>
      <c r="C4692" s="54" t="str">
        <f>IF(A4692="","",VLOOKUP(A4692,'3-Mapa de Controles'!$M$3:$P$143,4,FALSE))</f>
        <v/>
      </c>
      <c r="D4692" s="54" t="str">
        <f>IF(A4692="","",VLOOKUP(A4692,'3-Mapa de Controles'!$M$3:$AI$143,23,FALSE))</f>
        <v/>
      </c>
      <c r="E4692" s="54" t="str">
        <f>IF(A4692="","",VLOOKUP(A4692,'3-Mapa de Controles'!$B$3:$D$143,3,FALSE))</f>
        <v/>
      </c>
      <c r="F4692" s="56"/>
      <c r="G4692" s="122"/>
      <c r="H4692" s="122"/>
    </row>
    <row r="4693" spans="1:8" ht="28.5" customHeight="1">
      <c r="A4693" s="121"/>
      <c r="B4693" s="54" t="str">
        <f>IF(A4693="","",VLOOKUP(A4693,'3-Mapa de Controles'!$M$3:$N$143,2,FALSE))</f>
        <v/>
      </c>
      <c r="C4693" s="54" t="str">
        <f>IF(A4693="","",VLOOKUP(A4693,'3-Mapa de Controles'!$M$3:$P$143,4,FALSE))</f>
        <v/>
      </c>
      <c r="D4693" s="54" t="str">
        <f>IF(A4693="","",VLOOKUP(A4693,'3-Mapa de Controles'!$M$3:$AI$143,23,FALSE))</f>
        <v/>
      </c>
      <c r="E4693" s="54" t="str">
        <f>IF(A4693="","",VLOOKUP(A4693,'3-Mapa de Controles'!$B$3:$D$143,3,FALSE))</f>
        <v/>
      </c>
      <c r="F4693" s="56"/>
      <c r="G4693" s="122"/>
      <c r="H4693" s="122"/>
    </row>
    <row r="4694" spans="1:8" ht="28.5" customHeight="1">
      <c r="A4694" s="121"/>
      <c r="B4694" s="54" t="str">
        <f>IF(A4694="","",VLOOKUP(A4694,'3-Mapa de Controles'!$M$3:$N$143,2,FALSE))</f>
        <v/>
      </c>
      <c r="C4694" s="54" t="str">
        <f>IF(A4694="","",VLOOKUP(A4694,'3-Mapa de Controles'!$M$3:$P$143,4,FALSE))</f>
        <v/>
      </c>
      <c r="D4694" s="54" t="str">
        <f>IF(A4694="","",VLOOKUP(A4694,'3-Mapa de Controles'!$M$3:$AI$143,23,FALSE))</f>
        <v/>
      </c>
      <c r="E4694" s="54" t="str">
        <f>IF(A4694="","",VLOOKUP(A4694,'3-Mapa de Controles'!$B$3:$D$143,3,FALSE))</f>
        <v/>
      </c>
      <c r="F4694" s="56"/>
      <c r="G4694" s="122"/>
      <c r="H4694" s="122"/>
    </row>
    <row r="4695" spans="1:8" ht="28.5" customHeight="1">
      <c r="A4695" s="121"/>
      <c r="B4695" s="54" t="str">
        <f>IF(A4695="","",VLOOKUP(A4695,'3-Mapa de Controles'!$M$3:$N$143,2,FALSE))</f>
        <v/>
      </c>
      <c r="C4695" s="54" t="str">
        <f>IF(A4695="","",VLOOKUP(A4695,'3-Mapa de Controles'!$M$3:$P$143,4,FALSE))</f>
        <v/>
      </c>
      <c r="D4695" s="54" t="str">
        <f>IF(A4695="","",VLOOKUP(A4695,'3-Mapa de Controles'!$M$3:$AI$143,23,FALSE))</f>
        <v/>
      </c>
      <c r="E4695" s="54" t="str">
        <f>IF(A4695="","",VLOOKUP(A4695,'3-Mapa de Controles'!$B$3:$D$143,3,FALSE))</f>
        <v/>
      </c>
      <c r="F4695" s="56"/>
      <c r="G4695" s="122"/>
      <c r="H4695" s="122"/>
    </row>
    <row r="4696" spans="1:8" ht="28.5" customHeight="1">
      <c r="A4696" s="121"/>
      <c r="B4696" s="54" t="str">
        <f>IF(A4696="","",VLOOKUP(A4696,'3-Mapa de Controles'!$M$3:$N$143,2,FALSE))</f>
        <v/>
      </c>
      <c r="C4696" s="54" t="str">
        <f>IF(A4696="","",VLOOKUP(A4696,'3-Mapa de Controles'!$M$3:$P$143,4,FALSE))</f>
        <v/>
      </c>
      <c r="D4696" s="54" t="str">
        <f>IF(A4696="","",VLOOKUP(A4696,'3-Mapa de Controles'!$M$3:$AI$143,23,FALSE))</f>
        <v/>
      </c>
      <c r="E4696" s="54" t="str">
        <f>IF(A4696="","",VLOOKUP(A4696,'3-Mapa de Controles'!$B$3:$D$143,3,FALSE))</f>
        <v/>
      </c>
      <c r="F4696" s="56"/>
      <c r="G4696" s="122"/>
      <c r="H4696" s="122"/>
    </row>
    <row r="4697" spans="1:8" ht="28.5" customHeight="1">
      <c r="A4697" s="121"/>
      <c r="B4697" s="54" t="str">
        <f>IF(A4697="","",VLOOKUP(A4697,'3-Mapa de Controles'!$M$3:$N$143,2,FALSE))</f>
        <v/>
      </c>
      <c r="C4697" s="54" t="str">
        <f>IF(A4697="","",VLOOKUP(A4697,'3-Mapa de Controles'!$M$3:$P$143,4,FALSE))</f>
        <v/>
      </c>
      <c r="D4697" s="54" t="str">
        <f>IF(A4697="","",VLOOKUP(A4697,'3-Mapa de Controles'!$M$3:$AI$143,23,FALSE))</f>
        <v/>
      </c>
      <c r="E4697" s="54" t="str">
        <f>IF(A4697="","",VLOOKUP(A4697,'3-Mapa de Controles'!$B$3:$D$143,3,FALSE))</f>
        <v/>
      </c>
      <c r="F4697" s="56"/>
      <c r="G4697" s="122"/>
      <c r="H4697" s="122"/>
    </row>
    <row r="4698" spans="1:8" ht="28.5" customHeight="1">
      <c r="A4698" s="121"/>
      <c r="B4698" s="54" t="str">
        <f>IF(A4698="","",VLOOKUP(A4698,'3-Mapa de Controles'!$M$3:$N$143,2,FALSE))</f>
        <v/>
      </c>
      <c r="C4698" s="54" t="str">
        <f>IF(A4698="","",VLOOKUP(A4698,'3-Mapa de Controles'!$M$3:$P$143,4,FALSE))</f>
        <v/>
      </c>
      <c r="D4698" s="54" t="str">
        <f>IF(A4698="","",VLOOKUP(A4698,'3-Mapa de Controles'!$M$3:$AI$143,23,FALSE))</f>
        <v/>
      </c>
      <c r="E4698" s="54" t="str">
        <f>IF(A4698="","",VLOOKUP(A4698,'3-Mapa de Controles'!$B$3:$D$143,3,FALSE))</f>
        <v/>
      </c>
      <c r="F4698" s="56"/>
      <c r="G4698" s="122"/>
      <c r="H4698" s="122"/>
    </row>
    <row r="4699" spans="1:8" ht="28.5" customHeight="1">
      <c r="A4699" s="121"/>
      <c r="B4699" s="54" t="str">
        <f>IF(A4699="","",VLOOKUP(A4699,'3-Mapa de Controles'!$M$3:$N$143,2,FALSE))</f>
        <v/>
      </c>
      <c r="C4699" s="54" t="str">
        <f>IF(A4699="","",VLOOKUP(A4699,'3-Mapa de Controles'!$M$3:$P$143,4,FALSE))</f>
        <v/>
      </c>
      <c r="D4699" s="54" t="str">
        <f>IF(A4699="","",VLOOKUP(A4699,'3-Mapa de Controles'!$M$3:$AI$143,23,FALSE))</f>
        <v/>
      </c>
      <c r="E4699" s="54" t="str">
        <f>IF(A4699="","",VLOOKUP(A4699,'3-Mapa de Controles'!$B$3:$D$143,3,FALSE))</f>
        <v/>
      </c>
      <c r="F4699" s="56"/>
      <c r="G4699" s="122"/>
      <c r="H4699" s="122"/>
    </row>
    <row r="4700" spans="1:8" ht="28.5" customHeight="1">
      <c r="A4700" s="121"/>
      <c r="B4700" s="54" t="str">
        <f>IF(A4700="","",VLOOKUP(A4700,'3-Mapa de Controles'!$M$3:$N$143,2,FALSE))</f>
        <v/>
      </c>
      <c r="C4700" s="54" t="str">
        <f>IF(A4700="","",VLOOKUP(A4700,'3-Mapa de Controles'!$M$3:$P$143,4,FALSE))</f>
        <v/>
      </c>
      <c r="D4700" s="54" t="str">
        <f>IF(A4700="","",VLOOKUP(A4700,'3-Mapa de Controles'!$M$3:$AI$143,23,FALSE))</f>
        <v/>
      </c>
      <c r="E4700" s="54" t="str">
        <f>IF(A4700="","",VLOOKUP(A4700,'3-Mapa de Controles'!$B$3:$D$143,3,FALSE))</f>
        <v/>
      </c>
      <c r="F4700" s="56"/>
      <c r="G4700" s="122"/>
      <c r="H4700" s="122"/>
    </row>
    <row r="4701" spans="1:8" ht="28.5" customHeight="1">
      <c r="A4701" s="121"/>
      <c r="B4701" s="54" t="str">
        <f>IF(A4701="","",VLOOKUP(A4701,'3-Mapa de Controles'!$M$3:$N$143,2,FALSE))</f>
        <v/>
      </c>
      <c r="C4701" s="54" t="str">
        <f>IF(A4701="","",VLOOKUP(A4701,'3-Mapa de Controles'!$M$3:$P$143,4,FALSE))</f>
        <v/>
      </c>
      <c r="D4701" s="54" t="str">
        <f>IF(A4701="","",VLOOKUP(A4701,'3-Mapa de Controles'!$M$3:$AI$143,23,FALSE))</f>
        <v/>
      </c>
      <c r="E4701" s="54" t="str">
        <f>IF(A4701="","",VLOOKUP(A4701,'3-Mapa de Controles'!$B$3:$D$143,3,FALSE))</f>
        <v/>
      </c>
      <c r="F4701" s="56"/>
      <c r="G4701" s="122"/>
      <c r="H4701" s="122"/>
    </row>
    <row r="4702" spans="1:8" ht="28.5" customHeight="1">
      <c r="A4702" s="121"/>
      <c r="B4702" s="54" t="str">
        <f>IF(A4702="","",VLOOKUP(A4702,'3-Mapa de Controles'!$M$3:$N$143,2,FALSE))</f>
        <v/>
      </c>
      <c r="C4702" s="54" t="str">
        <f>IF(A4702="","",VLOOKUP(A4702,'3-Mapa de Controles'!$M$3:$P$143,4,FALSE))</f>
        <v/>
      </c>
      <c r="D4702" s="54" t="str">
        <f>IF(A4702="","",VLOOKUP(A4702,'3-Mapa de Controles'!$M$3:$AI$143,23,FALSE))</f>
        <v/>
      </c>
      <c r="E4702" s="54" t="str">
        <f>IF(A4702="","",VLOOKUP(A4702,'3-Mapa de Controles'!$B$3:$D$143,3,FALSE))</f>
        <v/>
      </c>
      <c r="F4702" s="56"/>
      <c r="G4702" s="122"/>
      <c r="H4702" s="122"/>
    </row>
    <row r="4703" spans="1:8" ht="28.5" customHeight="1">
      <c r="A4703" s="121"/>
      <c r="B4703" s="54" t="str">
        <f>IF(A4703="","",VLOOKUP(A4703,'3-Mapa de Controles'!$M$3:$N$143,2,FALSE))</f>
        <v/>
      </c>
      <c r="C4703" s="54" t="str">
        <f>IF(A4703="","",VLOOKUP(A4703,'3-Mapa de Controles'!$M$3:$P$143,4,FALSE))</f>
        <v/>
      </c>
      <c r="D4703" s="54" t="str">
        <f>IF(A4703="","",VLOOKUP(A4703,'3-Mapa de Controles'!$M$3:$AI$143,23,FALSE))</f>
        <v/>
      </c>
      <c r="E4703" s="54" t="str">
        <f>IF(A4703="","",VLOOKUP(A4703,'3-Mapa de Controles'!$B$3:$D$143,3,FALSE))</f>
        <v/>
      </c>
      <c r="F4703" s="56"/>
      <c r="G4703" s="122"/>
      <c r="H4703" s="122"/>
    </row>
    <row r="4704" spans="1:8" ht="28.5" customHeight="1">
      <c r="A4704" s="121"/>
      <c r="B4704" s="54" t="str">
        <f>IF(A4704="","",VLOOKUP(A4704,'3-Mapa de Controles'!$M$3:$N$143,2,FALSE))</f>
        <v/>
      </c>
      <c r="C4704" s="54" t="str">
        <f>IF(A4704="","",VLOOKUP(A4704,'3-Mapa de Controles'!$M$3:$P$143,4,FALSE))</f>
        <v/>
      </c>
      <c r="D4704" s="54" t="str">
        <f>IF(A4704="","",VLOOKUP(A4704,'3-Mapa de Controles'!$M$3:$AI$143,23,FALSE))</f>
        <v/>
      </c>
      <c r="E4704" s="54" t="str">
        <f>IF(A4704="","",VLOOKUP(A4704,'3-Mapa de Controles'!$B$3:$D$143,3,FALSE))</f>
        <v/>
      </c>
      <c r="F4704" s="56"/>
      <c r="G4704" s="122"/>
      <c r="H4704" s="122"/>
    </row>
    <row r="4705" spans="1:8" ht="28.5" customHeight="1">
      <c r="A4705" s="121"/>
      <c r="B4705" s="54" t="str">
        <f>IF(A4705="","",VLOOKUP(A4705,'3-Mapa de Controles'!$M$3:$N$143,2,FALSE))</f>
        <v/>
      </c>
      <c r="C4705" s="54" t="str">
        <f>IF(A4705="","",VLOOKUP(A4705,'3-Mapa de Controles'!$M$3:$P$143,4,FALSE))</f>
        <v/>
      </c>
      <c r="D4705" s="54" t="str">
        <f>IF(A4705="","",VLOOKUP(A4705,'3-Mapa de Controles'!$M$3:$AI$143,23,FALSE))</f>
        <v/>
      </c>
      <c r="E4705" s="54" t="str">
        <f>IF(A4705="","",VLOOKUP(A4705,'3-Mapa de Controles'!$B$3:$D$143,3,FALSE))</f>
        <v/>
      </c>
      <c r="F4705" s="56"/>
      <c r="G4705" s="122"/>
      <c r="H4705" s="122"/>
    </row>
    <row r="4706" spans="1:8" ht="28.5" customHeight="1">
      <c r="A4706" s="121"/>
      <c r="B4706" s="54" t="str">
        <f>IF(A4706="","",VLOOKUP(A4706,'3-Mapa de Controles'!$M$3:$N$143,2,FALSE))</f>
        <v/>
      </c>
      <c r="C4706" s="54" t="str">
        <f>IF(A4706="","",VLOOKUP(A4706,'3-Mapa de Controles'!$M$3:$P$143,4,FALSE))</f>
        <v/>
      </c>
      <c r="D4706" s="54" t="str">
        <f>IF(A4706="","",VLOOKUP(A4706,'3-Mapa de Controles'!$M$3:$AI$143,23,FALSE))</f>
        <v/>
      </c>
      <c r="E4706" s="54" t="str">
        <f>IF(A4706="","",VLOOKUP(A4706,'3-Mapa de Controles'!$B$3:$D$143,3,FALSE))</f>
        <v/>
      </c>
      <c r="F4706" s="56"/>
      <c r="G4706" s="122"/>
      <c r="H4706" s="122"/>
    </row>
    <row r="4707" spans="1:8" ht="28.5" customHeight="1">
      <c r="A4707" s="121"/>
      <c r="B4707" s="54" t="str">
        <f>IF(A4707="","",VLOOKUP(A4707,'3-Mapa de Controles'!$M$3:$N$143,2,FALSE))</f>
        <v/>
      </c>
      <c r="C4707" s="54" t="str">
        <f>IF(A4707="","",VLOOKUP(A4707,'3-Mapa de Controles'!$M$3:$P$143,4,FALSE))</f>
        <v/>
      </c>
      <c r="D4707" s="54" t="str">
        <f>IF(A4707="","",VLOOKUP(A4707,'3-Mapa de Controles'!$M$3:$AI$143,23,FALSE))</f>
        <v/>
      </c>
      <c r="E4707" s="54" t="str">
        <f>IF(A4707="","",VLOOKUP(A4707,'3-Mapa de Controles'!$B$3:$D$143,3,FALSE))</f>
        <v/>
      </c>
      <c r="F4707" s="56"/>
      <c r="G4707" s="122"/>
      <c r="H4707" s="122"/>
    </row>
    <row r="4708" spans="1:8" ht="28.5" customHeight="1">
      <c r="A4708" s="121"/>
      <c r="B4708" s="54" t="str">
        <f>IF(A4708="","",VLOOKUP(A4708,'3-Mapa de Controles'!$M$3:$N$143,2,FALSE))</f>
        <v/>
      </c>
      <c r="C4708" s="54" t="str">
        <f>IF(A4708="","",VLOOKUP(A4708,'3-Mapa de Controles'!$M$3:$P$143,4,FALSE))</f>
        <v/>
      </c>
      <c r="D4708" s="54" t="str">
        <f>IF(A4708="","",VLOOKUP(A4708,'3-Mapa de Controles'!$M$3:$AI$143,23,FALSE))</f>
        <v/>
      </c>
      <c r="E4708" s="54" t="str">
        <f>IF(A4708="","",VLOOKUP(A4708,'3-Mapa de Controles'!$B$3:$D$143,3,FALSE))</f>
        <v/>
      </c>
      <c r="F4708" s="56"/>
      <c r="G4708" s="122"/>
      <c r="H4708" s="122"/>
    </row>
    <row r="4709" spans="1:8" ht="28.5" customHeight="1">
      <c r="A4709" s="121"/>
      <c r="B4709" s="54" t="str">
        <f>IF(A4709="","",VLOOKUP(A4709,'3-Mapa de Controles'!$M$3:$N$143,2,FALSE))</f>
        <v/>
      </c>
      <c r="C4709" s="54" t="str">
        <f>IF(A4709="","",VLOOKUP(A4709,'3-Mapa de Controles'!$M$3:$P$143,4,FALSE))</f>
        <v/>
      </c>
      <c r="D4709" s="54" t="str">
        <f>IF(A4709="","",VLOOKUP(A4709,'3-Mapa de Controles'!$M$3:$AI$143,23,FALSE))</f>
        <v/>
      </c>
      <c r="E4709" s="54" t="str">
        <f>IF(A4709="","",VLOOKUP(A4709,'3-Mapa de Controles'!$B$3:$D$143,3,FALSE))</f>
        <v/>
      </c>
      <c r="F4709" s="56"/>
      <c r="G4709" s="122"/>
      <c r="H4709" s="122"/>
    </row>
    <row r="4710" spans="1:8" ht="28.5" customHeight="1">
      <c r="A4710" s="121"/>
      <c r="B4710" s="54" t="str">
        <f>IF(A4710="","",VLOOKUP(A4710,'3-Mapa de Controles'!$M$3:$N$143,2,FALSE))</f>
        <v/>
      </c>
      <c r="C4710" s="54" t="str">
        <f>IF(A4710="","",VLOOKUP(A4710,'3-Mapa de Controles'!$M$3:$P$143,4,FALSE))</f>
        <v/>
      </c>
      <c r="D4710" s="54" t="str">
        <f>IF(A4710="","",VLOOKUP(A4710,'3-Mapa de Controles'!$M$3:$AI$143,23,FALSE))</f>
        <v/>
      </c>
      <c r="E4710" s="54" t="str">
        <f>IF(A4710="","",VLOOKUP(A4710,'3-Mapa de Controles'!$B$3:$D$143,3,FALSE))</f>
        <v/>
      </c>
      <c r="F4710" s="56"/>
      <c r="G4710" s="122"/>
      <c r="H4710" s="122"/>
    </row>
    <row r="4711" spans="1:8" ht="28.5" customHeight="1">
      <c r="A4711" s="121"/>
      <c r="B4711" s="54" t="str">
        <f>IF(A4711="","",VLOOKUP(A4711,'3-Mapa de Controles'!$M$3:$N$143,2,FALSE))</f>
        <v/>
      </c>
      <c r="C4711" s="54" t="str">
        <f>IF(A4711="","",VLOOKUP(A4711,'3-Mapa de Controles'!$M$3:$P$143,4,FALSE))</f>
        <v/>
      </c>
      <c r="D4711" s="54" t="str">
        <f>IF(A4711="","",VLOOKUP(A4711,'3-Mapa de Controles'!$M$3:$AI$143,23,FALSE))</f>
        <v/>
      </c>
      <c r="E4711" s="54" t="str">
        <f>IF(A4711="","",VLOOKUP(A4711,'3-Mapa de Controles'!$B$3:$D$143,3,FALSE))</f>
        <v/>
      </c>
      <c r="F4711" s="56"/>
      <c r="G4711" s="122"/>
      <c r="H4711" s="122"/>
    </row>
    <row r="4712" spans="1:8" ht="28.5" customHeight="1">
      <c r="A4712" s="121"/>
      <c r="B4712" s="54" t="str">
        <f>IF(A4712="","",VLOOKUP(A4712,'3-Mapa de Controles'!$M$3:$N$143,2,FALSE))</f>
        <v/>
      </c>
      <c r="C4712" s="54" t="str">
        <f>IF(A4712="","",VLOOKUP(A4712,'3-Mapa de Controles'!$M$3:$P$143,4,FALSE))</f>
        <v/>
      </c>
      <c r="D4712" s="54" t="str">
        <f>IF(A4712="","",VLOOKUP(A4712,'3-Mapa de Controles'!$M$3:$AI$143,23,FALSE))</f>
        <v/>
      </c>
      <c r="E4712" s="54" t="str">
        <f>IF(A4712="","",VLOOKUP(A4712,'3-Mapa de Controles'!$B$3:$D$143,3,FALSE))</f>
        <v/>
      </c>
      <c r="F4712" s="56"/>
      <c r="G4712" s="122"/>
      <c r="H4712" s="122"/>
    </row>
    <row r="4713" spans="1:8" ht="28.5" customHeight="1">
      <c r="A4713" s="121"/>
      <c r="B4713" s="54" t="str">
        <f>IF(A4713="","",VLOOKUP(A4713,'3-Mapa de Controles'!$M$3:$N$143,2,FALSE))</f>
        <v/>
      </c>
      <c r="C4713" s="54" t="str">
        <f>IF(A4713="","",VLOOKUP(A4713,'3-Mapa de Controles'!$M$3:$P$143,4,FALSE))</f>
        <v/>
      </c>
      <c r="D4713" s="54" t="str">
        <f>IF(A4713="","",VLOOKUP(A4713,'3-Mapa de Controles'!$M$3:$AI$143,23,FALSE))</f>
        <v/>
      </c>
      <c r="E4713" s="54" t="str">
        <f>IF(A4713="","",VLOOKUP(A4713,'3-Mapa de Controles'!$B$3:$D$143,3,FALSE))</f>
        <v/>
      </c>
      <c r="F4713" s="56"/>
      <c r="G4713" s="122"/>
      <c r="H4713" s="122"/>
    </row>
    <row r="4714" spans="1:8" ht="28.5" customHeight="1">
      <c r="A4714" s="121"/>
      <c r="B4714" s="54" t="str">
        <f>IF(A4714="","",VLOOKUP(A4714,'3-Mapa de Controles'!$M$3:$N$143,2,FALSE))</f>
        <v/>
      </c>
      <c r="C4714" s="54" t="str">
        <f>IF(A4714="","",VLOOKUP(A4714,'3-Mapa de Controles'!$M$3:$P$143,4,FALSE))</f>
        <v/>
      </c>
      <c r="D4714" s="54" t="str">
        <f>IF(A4714="","",VLOOKUP(A4714,'3-Mapa de Controles'!$M$3:$AI$143,23,FALSE))</f>
        <v/>
      </c>
      <c r="E4714" s="54" t="str">
        <f>IF(A4714="","",VLOOKUP(A4714,'3-Mapa de Controles'!$B$3:$D$143,3,FALSE))</f>
        <v/>
      </c>
      <c r="F4714" s="56"/>
      <c r="G4714" s="122"/>
      <c r="H4714" s="122"/>
    </row>
    <row r="4715" spans="1:8" ht="28.5" customHeight="1">
      <c r="A4715" s="121"/>
      <c r="B4715" s="54" t="str">
        <f>IF(A4715="","",VLOOKUP(A4715,'3-Mapa de Controles'!$M$3:$N$143,2,FALSE))</f>
        <v/>
      </c>
      <c r="C4715" s="54" t="str">
        <f>IF(A4715="","",VLOOKUP(A4715,'3-Mapa de Controles'!$M$3:$P$143,4,FALSE))</f>
        <v/>
      </c>
      <c r="D4715" s="54" t="str">
        <f>IF(A4715="","",VLOOKUP(A4715,'3-Mapa de Controles'!$M$3:$AI$143,23,FALSE))</f>
        <v/>
      </c>
      <c r="E4715" s="54" t="str">
        <f>IF(A4715="","",VLOOKUP(A4715,'3-Mapa de Controles'!$B$3:$D$143,3,FALSE))</f>
        <v/>
      </c>
      <c r="F4715" s="56"/>
      <c r="G4715" s="122"/>
      <c r="H4715" s="122"/>
    </row>
    <row r="4716" spans="1:8" ht="28.5" customHeight="1">
      <c r="A4716" s="121"/>
      <c r="B4716" s="54" t="str">
        <f>IF(A4716="","",VLOOKUP(A4716,'3-Mapa de Controles'!$M$3:$N$143,2,FALSE))</f>
        <v/>
      </c>
      <c r="C4716" s="54" t="str">
        <f>IF(A4716="","",VLOOKUP(A4716,'3-Mapa de Controles'!$M$3:$P$143,4,FALSE))</f>
        <v/>
      </c>
      <c r="D4716" s="54" t="str">
        <f>IF(A4716="","",VLOOKUP(A4716,'3-Mapa de Controles'!$M$3:$AI$143,23,FALSE))</f>
        <v/>
      </c>
      <c r="E4716" s="54" t="str">
        <f>IF(A4716="","",VLOOKUP(A4716,'3-Mapa de Controles'!$B$3:$D$143,3,FALSE))</f>
        <v/>
      </c>
      <c r="F4716" s="56"/>
      <c r="G4716" s="122"/>
      <c r="H4716" s="122"/>
    </row>
    <row r="4717" spans="1:8" ht="28.5" customHeight="1">
      <c r="A4717" s="121"/>
      <c r="B4717" s="54" t="str">
        <f>IF(A4717="","",VLOOKUP(A4717,'3-Mapa de Controles'!$M$3:$N$143,2,FALSE))</f>
        <v/>
      </c>
      <c r="C4717" s="54" t="str">
        <f>IF(A4717="","",VLOOKUP(A4717,'3-Mapa de Controles'!$M$3:$P$143,4,FALSE))</f>
        <v/>
      </c>
      <c r="D4717" s="54" t="str">
        <f>IF(A4717="","",VLOOKUP(A4717,'3-Mapa de Controles'!$M$3:$AI$143,23,FALSE))</f>
        <v/>
      </c>
      <c r="E4717" s="54" t="str">
        <f>IF(A4717="","",VLOOKUP(A4717,'3-Mapa de Controles'!$B$3:$D$143,3,FALSE))</f>
        <v/>
      </c>
      <c r="F4717" s="56"/>
      <c r="G4717" s="122"/>
      <c r="H4717" s="122"/>
    </row>
    <row r="4718" spans="1:8" ht="28.5" customHeight="1">
      <c r="A4718" s="121"/>
      <c r="B4718" s="54" t="str">
        <f>IF(A4718="","",VLOOKUP(A4718,'3-Mapa de Controles'!$M$3:$N$143,2,FALSE))</f>
        <v/>
      </c>
      <c r="C4718" s="54" t="str">
        <f>IF(A4718="","",VLOOKUP(A4718,'3-Mapa de Controles'!$M$3:$P$143,4,FALSE))</f>
        <v/>
      </c>
      <c r="D4718" s="54" t="str">
        <f>IF(A4718="","",VLOOKUP(A4718,'3-Mapa de Controles'!$M$3:$AI$143,23,FALSE))</f>
        <v/>
      </c>
      <c r="E4718" s="54" t="str">
        <f>IF(A4718="","",VLOOKUP(A4718,'3-Mapa de Controles'!$B$3:$D$143,3,FALSE))</f>
        <v/>
      </c>
      <c r="F4718" s="56"/>
      <c r="G4718" s="122"/>
      <c r="H4718" s="122"/>
    </row>
    <row r="4719" spans="1:8" ht="28.5" customHeight="1">
      <c r="A4719" s="121"/>
      <c r="B4719" s="54" t="str">
        <f>IF(A4719="","",VLOOKUP(A4719,'3-Mapa de Controles'!$M$3:$N$143,2,FALSE))</f>
        <v/>
      </c>
      <c r="C4719" s="54" t="str">
        <f>IF(A4719="","",VLOOKUP(A4719,'3-Mapa de Controles'!$M$3:$P$143,4,FALSE))</f>
        <v/>
      </c>
      <c r="D4719" s="54" t="str">
        <f>IF(A4719="","",VLOOKUP(A4719,'3-Mapa de Controles'!$M$3:$AI$143,23,FALSE))</f>
        <v/>
      </c>
      <c r="E4719" s="54" t="str">
        <f>IF(A4719="","",VLOOKUP(A4719,'3-Mapa de Controles'!$B$3:$D$143,3,FALSE))</f>
        <v/>
      </c>
      <c r="F4719" s="56"/>
      <c r="G4719" s="122"/>
      <c r="H4719" s="122"/>
    </row>
    <row r="4720" spans="1:8" ht="28.5" customHeight="1">
      <c r="A4720" s="121"/>
      <c r="B4720" s="54" t="str">
        <f>IF(A4720="","",VLOOKUP(A4720,'3-Mapa de Controles'!$M$3:$N$143,2,FALSE))</f>
        <v/>
      </c>
      <c r="C4720" s="54" t="str">
        <f>IF(A4720="","",VLOOKUP(A4720,'3-Mapa de Controles'!$M$3:$P$143,4,FALSE))</f>
        <v/>
      </c>
      <c r="D4720" s="54" t="str">
        <f>IF(A4720="","",VLOOKUP(A4720,'3-Mapa de Controles'!$M$3:$AI$143,23,FALSE))</f>
        <v/>
      </c>
      <c r="E4720" s="54" t="str">
        <f>IF(A4720="","",VLOOKUP(A4720,'3-Mapa de Controles'!$B$3:$D$143,3,FALSE))</f>
        <v/>
      </c>
      <c r="F4720" s="56"/>
      <c r="G4720" s="122"/>
      <c r="H4720" s="122"/>
    </row>
    <row r="4721" spans="1:8" ht="28.5" customHeight="1">
      <c r="A4721" s="121"/>
      <c r="B4721" s="54" t="str">
        <f>IF(A4721="","",VLOOKUP(A4721,'3-Mapa de Controles'!$M$3:$N$143,2,FALSE))</f>
        <v/>
      </c>
      <c r="C4721" s="54" t="str">
        <f>IF(A4721="","",VLOOKUP(A4721,'3-Mapa de Controles'!$M$3:$P$143,4,FALSE))</f>
        <v/>
      </c>
      <c r="D4721" s="54" t="str">
        <f>IF(A4721="","",VLOOKUP(A4721,'3-Mapa de Controles'!$M$3:$AI$143,23,FALSE))</f>
        <v/>
      </c>
      <c r="E4721" s="54" t="str">
        <f>IF(A4721="","",VLOOKUP(A4721,'3-Mapa de Controles'!$B$3:$D$143,3,FALSE))</f>
        <v/>
      </c>
      <c r="F4721" s="56"/>
      <c r="G4721" s="122"/>
      <c r="H4721" s="122"/>
    </row>
    <row r="4722" spans="1:8" ht="28.5" customHeight="1">
      <c r="A4722" s="121"/>
      <c r="B4722" s="54" t="str">
        <f>IF(A4722="","",VLOOKUP(A4722,'3-Mapa de Controles'!$M$3:$N$143,2,FALSE))</f>
        <v/>
      </c>
      <c r="C4722" s="54" t="str">
        <f>IF(A4722="","",VLOOKUP(A4722,'3-Mapa de Controles'!$M$3:$P$143,4,FALSE))</f>
        <v/>
      </c>
      <c r="D4722" s="54" t="str">
        <f>IF(A4722="","",VLOOKUP(A4722,'3-Mapa de Controles'!$M$3:$AI$143,23,FALSE))</f>
        <v/>
      </c>
      <c r="E4722" s="54" t="str">
        <f>IF(A4722="","",VLOOKUP(A4722,'3-Mapa de Controles'!$B$3:$D$143,3,FALSE))</f>
        <v/>
      </c>
      <c r="F4722" s="56"/>
      <c r="G4722" s="122"/>
      <c r="H4722" s="122"/>
    </row>
    <row r="4723" spans="1:8" ht="28.5" customHeight="1">
      <c r="A4723" s="121"/>
      <c r="B4723" s="54" t="str">
        <f>IF(A4723="","",VLOOKUP(A4723,'3-Mapa de Controles'!$M$3:$N$143,2,FALSE))</f>
        <v/>
      </c>
      <c r="C4723" s="54" t="str">
        <f>IF(A4723="","",VLOOKUP(A4723,'3-Mapa de Controles'!$M$3:$P$143,4,FALSE))</f>
        <v/>
      </c>
      <c r="D4723" s="54" t="str">
        <f>IF(A4723="","",VLOOKUP(A4723,'3-Mapa de Controles'!$M$3:$AI$143,23,FALSE))</f>
        <v/>
      </c>
      <c r="E4723" s="54" t="str">
        <f>IF(A4723="","",VLOOKUP(A4723,'3-Mapa de Controles'!$B$3:$D$143,3,FALSE))</f>
        <v/>
      </c>
      <c r="F4723" s="56"/>
      <c r="G4723" s="122"/>
      <c r="H4723" s="122"/>
    </row>
    <row r="4724" spans="1:8" ht="28.5" customHeight="1">
      <c r="A4724" s="121"/>
      <c r="B4724" s="54" t="str">
        <f>IF(A4724="","",VLOOKUP(A4724,'3-Mapa de Controles'!$M$3:$N$143,2,FALSE))</f>
        <v/>
      </c>
      <c r="C4724" s="54" t="str">
        <f>IF(A4724="","",VLOOKUP(A4724,'3-Mapa de Controles'!$M$3:$P$143,4,FALSE))</f>
        <v/>
      </c>
      <c r="D4724" s="54" t="str">
        <f>IF(A4724="","",VLOOKUP(A4724,'3-Mapa de Controles'!$M$3:$AI$143,23,FALSE))</f>
        <v/>
      </c>
      <c r="E4724" s="54" t="str">
        <f>IF(A4724="","",VLOOKUP(A4724,'3-Mapa de Controles'!$B$3:$D$143,3,FALSE))</f>
        <v/>
      </c>
      <c r="F4724" s="56"/>
      <c r="G4724" s="122"/>
      <c r="H4724" s="122"/>
    </row>
    <row r="4725" spans="1:8" ht="28.5" customHeight="1">
      <c r="A4725" s="121"/>
      <c r="B4725" s="54" t="str">
        <f>IF(A4725="","",VLOOKUP(A4725,'3-Mapa de Controles'!$M$3:$N$143,2,FALSE))</f>
        <v/>
      </c>
      <c r="C4725" s="54" t="str">
        <f>IF(A4725="","",VLOOKUP(A4725,'3-Mapa de Controles'!$M$3:$P$143,4,FALSE))</f>
        <v/>
      </c>
      <c r="D4725" s="54" t="str">
        <f>IF(A4725="","",VLOOKUP(A4725,'3-Mapa de Controles'!$M$3:$AI$143,23,FALSE))</f>
        <v/>
      </c>
      <c r="E4725" s="54" t="str">
        <f>IF(A4725="","",VLOOKUP(A4725,'3-Mapa de Controles'!$B$3:$D$143,3,FALSE))</f>
        <v/>
      </c>
      <c r="F4725" s="56"/>
      <c r="G4725" s="122"/>
      <c r="H4725" s="122"/>
    </row>
    <row r="4726" spans="1:8" ht="28.5" customHeight="1">
      <c r="A4726" s="121"/>
      <c r="B4726" s="54" t="str">
        <f>IF(A4726="","",VLOOKUP(A4726,'3-Mapa de Controles'!$M$3:$N$143,2,FALSE))</f>
        <v/>
      </c>
      <c r="C4726" s="54" t="str">
        <f>IF(A4726="","",VLOOKUP(A4726,'3-Mapa de Controles'!$M$3:$P$143,4,FALSE))</f>
        <v/>
      </c>
      <c r="D4726" s="54" t="str">
        <f>IF(A4726="","",VLOOKUP(A4726,'3-Mapa de Controles'!$M$3:$AI$143,23,FALSE))</f>
        <v/>
      </c>
      <c r="E4726" s="54" t="str">
        <f>IF(A4726="","",VLOOKUP(A4726,'3-Mapa de Controles'!$B$3:$D$143,3,FALSE))</f>
        <v/>
      </c>
      <c r="F4726" s="56"/>
      <c r="G4726" s="122"/>
      <c r="H4726" s="122"/>
    </row>
    <row r="4727" spans="1:8" ht="28.5" customHeight="1">
      <c r="A4727" s="121"/>
      <c r="B4727" s="54" t="str">
        <f>IF(A4727="","",VLOOKUP(A4727,'3-Mapa de Controles'!$M$3:$N$143,2,FALSE))</f>
        <v/>
      </c>
      <c r="C4727" s="54" t="str">
        <f>IF(A4727="","",VLOOKUP(A4727,'3-Mapa de Controles'!$M$3:$P$143,4,FALSE))</f>
        <v/>
      </c>
      <c r="D4727" s="54" t="str">
        <f>IF(A4727="","",VLOOKUP(A4727,'3-Mapa de Controles'!$M$3:$AI$143,23,FALSE))</f>
        <v/>
      </c>
      <c r="E4727" s="54" t="str">
        <f>IF(A4727="","",VLOOKUP(A4727,'3-Mapa de Controles'!$B$3:$D$143,3,FALSE))</f>
        <v/>
      </c>
      <c r="F4727" s="56"/>
      <c r="G4727" s="122"/>
      <c r="H4727" s="122"/>
    </row>
    <row r="4728" spans="1:8" ht="28.5" customHeight="1">
      <c r="A4728" s="121"/>
      <c r="B4728" s="54" t="str">
        <f>IF(A4728="","",VLOOKUP(A4728,'3-Mapa de Controles'!$M$3:$N$143,2,FALSE))</f>
        <v/>
      </c>
      <c r="C4728" s="54" t="str">
        <f>IF(A4728="","",VLOOKUP(A4728,'3-Mapa de Controles'!$M$3:$P$143,4,FALSE))</f>
        <v/>
      </c>
      <c r="D4728" s="54" t="str">
        <f>IF(A4728="","",VLOOKUP(A4728,'3-Mapa de Controles'!$M$3:$AI$143,23,FALSE))</f>
        <v/>
      </c>
      <c r="E4728" s="54" t="str">
        <f>IF(A4728="","",VLOOKUP(A4728,'3-Mapa de Controles'!$B$3:$D$143,3,FALSE))</f>
        <v/>
      </c>
      <c r="F4728" s="56"/>
      <c r="G4728" s="122"/>
      <c r="H4728" s="122"/>
    </row>
    <row r="4729" spans="1:8" ht="28.5" customHeight="1">
      <c r="A4729" s="121"/>
      <c r="B4729" s="54" t="str">
        <f>IF(A4729="","",VLOOKUP(A4729,'3-Mapa de Controles'!$M$3:$N$143,2,FALSE))</f>
        <v/>
      </c>
      <c r="C4729" s="54" t="str">
        <f>IF(A4729="","",VLOOKUP(A4729,'3-Mapa de Controles'!$M$3:$P$143,4,FALSE))</f>
        <v/>
      </c>
      <c r="D4729" s="54" t="str">
        <f>IF(A4729="","",VLOOKUP(A4729,'3-Mapa de Controles'!$M$3:$AI$143,23,FALSE))</f>
        <v/>
      </c>
      <c r="E4729" s="54" t="str">
        <f>IF(A4729="","",VLOOKUP(A4729,'3-Mapa de Controles'!$B$3:$D$143,3,FALSE))</f>
        <v/>
      </c>
      <c r="F4729" s="56"/>
      <c r="G4729" s="122"/>
      <c r="H4729" s="122"/>
    </row>
    <row r="4730" spans="1:8" ht="28.5" customHeight="1">
      <c r="A4730" s="121"/>
      <c r="B4730" s="54" t="str">
        <f>IF(A4730="","",VLOOKUP(A4730,'3-Mapa de Controles'!$M$3:$N$143,2,FALSE))</f>
        <v/>
      </c>
      <c r="C4730" s="54" t="str">
        <f>IF(A4730="","",VLOOKUP(A4730,'3-Mapa de Controles'!$M$3:$P$143,4,FALSE))</f>
        <v/>
      </c>
      <c r="D4730" s="54" t="str">
        <f>IF(A4730="","",VLOOKUP(A4730,'3-Mapa de Controles'!$M$3:$AI$143,23,FALSE))</f>
        <v/>
      </c>
      <c r="E4730" s="54" t="str">
        <f>IF(A4730="","",VLOOKUP(A4730,'3-Mapa de Controles'!$B$3:$D$143,3,FALSE))</f>
        <v/>
      </c>
      <c r="F4730" s="56"/>
      <c r="G4730" s="122"/>
      <c r="H4730" s="122"/>
    </row>
    <row r="4731" spans="1:8" ht="28.5" customHeight="1">
      <c r="A4731" s="121"/>
      <c r="B4731" s="54" t="str">
        <f>IF(A4731="","",VLOOKUP(A4731,'3-Mapa de Controles'!$M$3:$N$143,2,FALSE))</f>
        <v/>
      </c>
      <c r="C4731" s="54" t="str">
        <f>IF(A4731="","",VLOOKUP(A4731,'3-Mapa de Controles'!$M$3:$P$143,4,FALSE))</f>
        <v/>
      </c>
      <c r="D4731" s="54" t="str">
        <f>IF(A4731="","",VLOOKUP(A4731,'3-Mapa de Controles'!$M$3:$AI$143,23,FALSE))</f>
        <v/>
      </c>
      <c r="E4731" s="54" t="str">
        <f>IF(A4731="","",VLOOKUP(A4731,'3-Mapa de Controles'!$B$3:$D$143,3,FALSE))</f>
        <v/>
      </c>
      <c r="F4731" s="56"/>
      <c r="G4731" s="122"/>
      <c r="H4731" s="122"/>
    </row>
    <row r="4732" spans="1:8" ht="28.5" customHeight="1">
      <c r="A4732" s="121"/>
      <c r="B4732" s="54" t="str">
        <f>IF(A4732="","",VLOOKUP(A4732,'3-Mapa de Controles'!$M$3:$N$143,2,FALSE))</f>
        <v/>
      </c>
      <c r="C4732" s="54" t="str">
        <f>IF(A4732="","",VLOOKUP(A4732,'3-Mapa de Controles'!$M$3:$P$143,4,FALSE))</f>
        <v/>
      </c>
      <c r="D4732" s="54" t="str">
        <f>IF(A4732="","",VLOOKUP(A4732,'3-Mapa de Controles'!$M$3:$AI$143,23,FALSE))</f>
        <v/>
      </c>
      <c r="E4732" s="54" t="str">
        <f>IF(A4732="","",VLOOKUP(A4732,'3-Mapa de Controles'!$B$3:$D$143,3,FALSE))</f>
        <v/>
      </c>
      <c r="F4732" s="56"/>
      <c r="G4732" s="122"/>
      <c r="H4732" s="122"/>
    </row>
    <row r="4733" spans="1:8" ht="28.5" customHeight="1">
      <c r="A4733" s="121"/>
      <c r="B4733" s="54" t="str">
        <f>IF(A4733="","",VLOOKUP(A4733,'3-Mapa de Controles'!$M$3:$N$143,2,FALSE))</f>
        <v/>
      </c>
      <c r="C4733" s="54" t="str">
        <f>IF(A4733="","",VLOOKUP(A4733,'3-Mapa de Controles'!$M$3:$P$143,4,FALSE))</f>
        <v/>
      </c>
      <c r="D4733" s="54" t="str">
        <f>IF(A4733="","",VLOOKUP(A4733,'3-Mapa de Controles'!$M$3:$AI$143,23,FALSE))</f>
        <v/>
      </c>
      <c r="E4733" s="54" t="str">
        <f>IF(A4733="","",VLOOKUP(A4733,'3-Mapa de Controles'!$B$3:$D$143,3,FALSE))</f>
        <v/>
      </c>
      <c r="F4733" s="56"/>
      <c r="G4733" s="122"/>
      <c r="H4733" s="122"/>
    </row>
    <row r="4734" spans="1:8" ht="28.5" customHeight="1">
      <c r="A4734" s="121"/>
      <c r="B4734" s="54" t="str">
        <f>IF(A4734="","",VLOOKUP(A4734,'3-Mapa de Controles'!$M$3:$N$143,2,FALSE))</f>
        <v/>
      </c>
      <c r="C4734" s="54" t="str">
        <f>IF(A4734="","",VLOOKUP(A4734,'3-Mapa de Controles'!$M$3:$P$143,4,FALSE))</f>
        <v/>
      </c>
      <c r="D4734" s="54" t="str">
        <f>IF(A4734="","",VLOOKUP(A4734,'3-Mapa de Controles'!$M$3:$AI$143,23,FALSE))</f>
        <v/>
      </c>
      <c r="E4734" s="54" t="str">
        <f>IF(A4734="","",VLOOKUP(A4734,'3-Mapa de Controles'!$B$3:$D$143,3,FALSE))</f>
        <v/>
      </c>
      <c r="F4734" s="56"/>
      <c r="G4734" s="122"/>
      <c r="H4734" s="122"/>
    </row>
    <row r="4735" spans="1:8" ht="28.5" customHeight="1">
      <c r="A4735" s="121"/>
      <c r="B4735" s="54" t="str">
        <f>IF(A4735="","",VLOOKUP(A4735,'3-Mapa de Controles'!$M$3:$N$143,2,FALSE))</f>
        <v/>
      </c>
      <c r="C4735" s="54" t="str">
        <f>IF(A4735="","",VLOOKUP(A4735,'3-Mapa de Controles'!$M$3:$P$143,4,FALSE))</f>
        <v/>
      </c>
      <c r="D4735" s="54" t="str">
        <f>IF(A4735="","",VLOOKUP(A4735,'3-Mapa de Controles'!$M$3:$AI$143,23,FALSE))</f>
        <v/>
      </c>
      <c r="E4735" s="54" t="str">
        <f>IF(A4735="","",VLOOKUP(A4735,'3-Mapa de Controles'!$B$3:$D$143,3,FALSE))</f>
        <v/>
      </c>
      <c r="F4735" s="56"/>
      <c r="G4735" s="122"/>
      <c r="H4735" s="122"/>
    </row>
    <row r="4736" spans="1:8" ht="28.5" customHeight="1">
      <c r="A4736" s="121"/>
      <c r="B4736" s="54" t="str">
        <f>IF(A4736="","",VLOOKUP(A4736,'3-Mapa de Controles'!$M$3:$N$143,2,FALSE))</f>
        <v/>
      </c>
      <c r="C4736" s="54" t="str">
        <f>IF(A4736="","",VLOOKUP(A4736,'3-Mapa de Controles'!$M$3:$P$143,4,FALSE))</f>
        <v/>
      </c>
      <c r="D4736" s="54" t="str">
        <f>IF(A4736="","",VLOOKUP(A4736,'3-Mapa de Controles'!$M$3:$AI$143,23,FALSE))</f>
        <v/>
      </c>
      <c r="E4736" s="54" t="str">
        <f>IF(A4736="","",VLOOKUP(A4736,'3-Mapa de Controles'!$B$3:$D$143,3,FALSE))</f>
        <v/>
      </c>
      <c r="F4736" s="56"/>
      <c r="G4736" s="122"/>
      <c r="H4736" s="122"/>
    </row>
    <row r="4737" spans="1:8" ht="28.5" customHeight="1">
      <c r="A4737" s="121"/>
      <c r="B4737" s="54" t="str">
        <f>IF(A4737="","",VLOOKUP(A4737,'3-Mapa de Controles'!$M$3:$N$143,2,FALSE))</f>
        <v/>
      </c>
      <c r="C4737" s="54" t="str">
        <f>IF(A4737="","",VLOOKUP(A4737,'3-Mapa de Controles'!$M$3:$P$143,4,FALSE))</f>
        <v/>
      </c>
      <c r="D4737" s="54" t="str">
        <f>IF(A4737="","",VLOOKUP(A4737,'3-Mapa de Controles'!$M$3:$AI$143,23,FALSE))</f>
        <v/>
      </c>
      <c r="E4737" s="54" t="str">
        <f>IF(A4737="","",VLOOKUP(A4737,'3-Mapa de Controles'!$B$3:$D$143,3,FALSE))</f>
        <v/>
      </c>
      <c r="F4737" s="56"/>
      <c r="G4737" s="122"/>
      <c r="H4737" s="122"/>
    </row>
    <row r="4738" spans="1:8" ht="28.5" customHeight="1">
      <c r="A4738" s="121"/>
      <c r="B4738" s="54" t="str">
        <f>IF(A4738="","",VLOOKUP(A4738,'3-Mapa de Controles'!$M$3:$N$143,2,FALSE))</f>
        <v/>
      </c>
      <c r="C4738" s="54" t="str">
        <f>IF(A4738="","",VLOOKUP(A4738,'3-Mapa de Controles'!$M$3:$P$143,4,FALSE))</f>
        <v/>
      </c>
      <c r="D4738" s="54" t="str">
        <f>IF(A4738="","",VLOOKUP(A4738,'3-Mapa de Controles'!$M$3:$AI$143,23,FALSE))</f>
        <v/>
      </c>
      <c r="E4738" s="54" t="str">
        <f>IF(A4738="","",VLOOKUP(A4738,'3-Mapa de Controles'!$B$3:$D$143,3,FALSE))</f>
        <v/>
      </c>
      <c r="F4738" s="56"/>
      <c r="G4738" s="122"/>
      <c r="H4738" s="122"/>
    </row>
    <row r="4739" spans="1:8" ht="28.5" customHeight="1">
      <c r="A4739" s="121"/>
      <c r="B4739" s="54" t="str">
        <f>IF(A4739="","",VLOOKUP(A4739,'3-Mapa de Controles'!$M$3:$N$143,2,FALSE))</f>
        <v/>
      </c>
      <c r="C4739" s="54" t="str">
        <f>IF(A4739="","",VLOOKUP(A4739,'3-Mapa de Controles'!$M$3:$P$143,4,FALSE))</f>
        <v/>
      </c>
      <c r="D4739" s="54" t="str">
        <f>IF(A4739="","",VLOOKUP(A4739,'3-Mapa de Controles'!$M$3:$AI$143,23,FALSE))</f>
        <v/>
      </c>
      <c r="E4739" s="54" t="str">
        <f>IF(A4739="","",VLOOKUP(A4739,'3-Mapa de Controles'!$B$3:$D$143,3,FALSE))</f>
        <v/>
      </c>
      <c r="F4739" s="56"/>
      <c r="G4739" s="122"/>
      <c r="H4739" s="122"/>
    </row>
    <row r="4740" spans="1:8" ht="28.5" customHeight="1">
      <c r="A4740" s="121"/>
      <c r="B4740" s="54" t="str">
        <f>IF(A4740="","",VLOOKUP(A4740,'3-Mapa de Controles'!$M$3:$N$143,2,FALSE))</f>
        <v/>
      </c>
      <c r="C4740" s="54" t="str">
        <f>IF(A4740="","",VLOOKUP(A4740,'3-Mapa de Controles'!$M$3:$P$143,4,FALSE))</f>
        <v/>
      </c>
      <c r="D4740" s="54" t="str">
        <f>IF(A4740="","",VLOOKUP(A4740,'3-Mapa de Controles'!$M$3:$AI$143,23,FALSE))</f>
        <v/>
      </c>
      <c r="E4740" s="54" t="str">
        <f>IF(A4740="","",VLOOKUP(A4740,'3-Mapa de Controles'!$B$3:$D$143,3,FALSE))</f>
        <v/>
      </c>
      <c r="F4740" s="56"/>
      <c r="G4740" s="122"/>
      <c r="H4740" s="122"/>
    </row>
    <row r="4741" spans="1:8" ht="28.5" customHeight="1">
      <c r="A4741" s="121"/>
      <c r="B4741" s="54" t="str">
        <f>IF(A4741="","",VLOOKUP(A4741,'3-Mapa de Controles'!$M$3:$N$143,2,FALSE))</f>
        <v/>
      </c>
      <c r="C4741" s="54" t="str">
        <f>IF(A4741="","",VLOOKUP(A4741,'3-Mapa de Controles'!$M$3:$P$143,4,FALSE))</f>
        <v/>
      </c>
      <c r="D4741" s="54" t="str">
        <f>IF(A4741="","",VLOOKUP(A4741,'3-Mapa de Controles'!$M$3:$AI$143,23,FALSE))</f>
        <v/>
      </c>
      <c r="E4741" s="54" t="str">
        <f>IF(A4741="","",VLOOKUP(A4741,'3-Mapa de Controles'!$B$3:$D$143,3,FALSE))</f>
        <v/>
      </c>
      <c r="F4741" s="56"/>
      <c r="G4741" s="122"/>
      <c r="H4741" s="122"/>
    </row>
    <row r="4742" spans="1:8" ht="28.5" customHeight="1">
      <c r="A4742" s="121"/>
      <c r="B4742" s="54" t="str">
        <f>IF(A4742="","",VLOOKUP(A4742,'3-Mapa de Controles'!$M$3:$N$143,2,FALSE))</f>
        <v/>
      </c>
      <c r="C4742" s="54" t="str">
        <f>IF(A4742="","",VLOOKUP(A4742,'3-Mapa de Controles'!$M$3:$P$143,4,FALSE))</f>
        <v/>
      </c>
      <c r="D4742" s="54" t="str">
        <f>IF(A4742="","",VLOOKUP(A4742,'3-Mapa de Controles'!$M$3:$AI$143,23,FALSE))</f>
        <v/>
      </c>
      <c r="E4742" s="54" t="str">
        <f>IF(A4742="","",VLOOKUP(A4742,'3-Mapa de Controles'!$B$3:$D$143,3,FALSE))</f>
        <v/>
      </c>
      <c r="F4742" s="56"/>
      <c r="G4742" s="122"/>
      <c r="H4742" s="122"/>
    </row>
    <row r="4743" spans="1:8" ht="28.5" customHeight="1">
      <c r="A4743" s="121"/>
      <c r="B4743" s="54" t="str">
        <f>IF(A4743="","",VLOOKUP(A4743,'3-Mapa de Controles'!$M$3:$N$143,2,FALSE))</f>
        <v/>
      </c>
      <c r="C4743" s="54" t="str">
        <f>IF(A4743="","",VLOOKUP(A4743,'3-Mapa de Controles'!$M$3:$P$143,4,FALSE))</f>
        <v/>
      </c>
      <c r="D4743" s="54" t="str">
        <f>IF(A4743="","",VLOOKUP(A4743,'3-Mapa de Controles'!$M$3:$AI$143,23,FALSE))</f>
        <v/>
      </c>
      <c r="E4743" s="54" t="str">
        <f>IF(A4743="","",VLOOKUP(A4743,'3-Mapa de Controles'!$B$3:$D$143,3,FALSE))</f>
        <v/>
      </c>
      <c r="F4743" s="56"/>
      <c r="G4743" s="122"/>
      <c r="H4743" s="122"/>
    </row>
    <row r="4744" spans="1:8" ht="28.5" customHeight="1">
      <c r="A4744" s="121"/>
      <c r="B4744" s="54" t="str">
        <f>IF(A4744="","",VLOOKUP(A4744,'3-Mapa de Controles'!$M$3:$N$143,2,FALSE))</f>
        <v/>
      </c>
      <c r="C4744" s="54" t="str">
        <f>IF(A4744="","",VLOOKUP(A4744,'3-Mapa de Controles'!$M$3:$P$143,4,FALSE))</f>
        <v/>
      </c>
      <c r="D4744" s="54" t="str">
        <f>IF(A4744="","",VLOOKUP(A4744,'3-Mapa de Controles'!$M$3:$AI$143,23,FALSE))</f>
        <v/>
      </c>
      <c r="E4744" s="54" t="str">
        <f>IF(A4744="","",VLOOKUP(A4744,'3-Mapa de Controles'!$B$3:$D$143,3,FALSE))</f>
        <v/>
      </c>
      <c r="F4744" s="56"/>
      <c r="G4744" s="122"/>
      <c r="H4744" s="122"/>
    </row>
    <row r="4745" spans="1:8" ht="28.5" customHeight="1">
      <c r="A4745" s="121"/>
      <c r="B4745" s="54" t="str">
        <f>IF(A4745="","",VLOOKUP(A4745,'3-Mapa de Controles'!$M$3:$N$143,2,FALSE))</f>
        <v/>
      </c>
      <c r="C4745" s="54" t="str">
        <f>IF(A4745="","",VLOOKUP(A4745,'3-Mapa de Controles'!$M$3:$P$143,4,FALSE))</f>
        <v/>
      </c>
      <c r="D4745" s="54" t="str">
        <f>IF(A4745="","",VLOOKUP(A4745,'3-Mapa de Controles'!$M$3:$AI$143,23,FALSE))</f>
        <v/>
      </c>
      <c r="E4745" s="54" t="str">
        <f>IF(A4745="","",VLOOKUP(A4745,'3-Mapa de Controles'!$B$3:$D$143,3,FALSE))</f>
        <v/>
      </c>
      <c r="F4745" s="56"/>
      <c r="G4745" s="122"/>
      <c r="H4745" s="122"/>
    </row>
    <row r="4746" spans="1:8" ht="28.5" customHeight="1">
      <c r="A4746" s="121"/>
      <c r="B4746" s="54" t="str">
        <f>IF(A4746="","",VLOOKUP(A4746,'3-Mapa de Controles'!$M$3:$N$143,2,FALSE))</f>
        <v/>
      </c>
      <c r="C4746" s="54" t="str">
        <f>IF(A4746="","",VLOOKUP(A4746,'3-Mapa de Controles'!$M$3:$P$143,4,FALSE))</f>
        <v/>
      </c>
      <c r="D4746" s="54" t="str">
        <f>IF(A4746="","",VLOOKUP(A4746,'3-Mapa de Controles'!$M$3:$AI$143,23,FALSE))</f>
        <v/>
      </c>
      <c r="E4746" s="54" t="str">
        <f>IF(A4746="","",VLOOKUP(A4746,'3-Mapa de Controles'!$B$3:$D$143,3,FALSE))</f>
        <v/>
      </c>
      <c r="F4746" s="56"/>
      <c r="G4746" s="122"/>
      <c r="H4746" s="122"/>
    </row>
    <row r="4747" spans="1:8" ht="28.5" customHeight="1">
      <c r="A4747" s="121"/>
      <c r="B4747" s="54" t="str">
        <f>IF(A4747="","",VLOOKUP(A4747,'3-Mapa de Controles'!$M$3:$N$143,2,FALSE))</f>
        <v/>
      </c>
      <c r="C4747" s="54" t="str">
        <f>IF(A4747="","",VLOOKUP(A4747,'3-Mapa de Controles'!$M$3:$P$143,4,FALSE))</f>
        <v/>
      </c>
      <c r="D4747" s="54" t="str">
        <f>IF(A4747="","",VLOOKUP(A4747,'3-Mapa de Controles'!$M$3:$AI$143,23,FALSE))</f>
        <v/>
      </c>
      <c r="E4747" s="54" t="str">
        <f>IF(A4747="","",VLOOKUP(A4747,'3-Mapa de Controles'!$B$3:$D$143,3,FALSE))</f>
        <v/>
      </c>
      <c r="F4747" s="56"/>
      <c r="G4747" s="122"/>
      <c r="H4747" s="122"/>
    </row>
    <row r="4748" spans="1:8" ht="28.5" customHeight="1">
      <c r="A4748" s="121"/>
      <c r="B4748" s="54" t="str">
        <f>IF(A4748="","",VLOOKUP(A4748,'3-Mapa de Controles'!$M$3:$N$143,2,FALSE))</f>
        <v/>
      </c>
      <c r="C4748" s="54" t="str">
        <f>IF(A4748="","",VLOOKUP(A4748,'3-Mapa de Controles'!$M$3:$P$143,4,FALSE))</f>
        <v/>
      </c>
      <c r="D4748" s="54" t="str">
        <f>IF(A4748="","",VLOOKUP(A4748,'3-Mapa de Controles'!$M$3:$AI$143,23,FALSE))</f>
        <v/>
      </c>
      <c r="E4748" s="54" t="str">
        <f>IF(A4748="","",VLOOKUP(A4748,'3-Mapa de Controles'!$B$3:$D$143,3,FALSE))</f>
        <v/>
      </c>
      <c r="F4748" s="56"/>
      <c r="G4748" s="122"/>
      <c r="H4748" s="122"/>
    </row>
    <row r="4749" spans="1:8" ht="28.5" customHeight="1">
      <c r="A4749" s="121"/>
      <c r="B4749" s="54" t="str">
        <f>IF(A4749="","",VLOOKUP(A4749,'3-Mapa de Controles'!$M$3:$N$143,2,FALSE))</f>
        <v/>
      </c>
      <c r="C4749" s="54" t="str">
        <f>IF(A4749="","",VLOOKUP(A4749,'3-Mapa de Controles'!$M$3:$P$143,4,FALSE))</f>
        <v/>
      </c>
      <c r="D4749" s="54" t="str">
        <f>IF(A4749="","",VLOOKUP(A4749,'3-Mapa de Controles'!$M$3:$AI$143,23,FALSE))</f>
        <v/>
      </c>
      <c r="E4749" s="54" t="str">
        <f>IF(A4749="","",VLOOKUP(A4749,'3-Mapa de Controles'!$B$3:$D$143,3,FALSE))</f>
        <v/>
      </c>
      <c r="F4749" s="56"/>
      <c r="G4749" s="122"/>
      <c r="H4749" s="122"/>
    </row>
    <row r="4750" spans="1:8" ht="28.5" customHeight="1">
      <c r="A4750" s="121"/>
      <c r="B4750" s="54" t="str">
        <f>IF(A4750="","",VLOOKUP(A4750,'3-Mapa de Controles'!$M$3:$N$143,2,FALSE))</f>
        <v/>
      </c>
      <c r="C4750" s="54" t="str">
        <f>IF(A4750="","",VLOOKUP(A4750,'3-Mapa de Controles'!$M$3:$P$143,4,FALSE))</f>
        <v/>
      </c>
      <c r="D4750" s="54" t="str">
        <f>IF(A4750="","",VLOOKUP(A4750,'3-Mapa de Controles'!$M$3:$AI$143,23,FALSE))</f>
        <v/>
      </c>
      <c r="E4750" s="54" t="str">
        <f>IF(A4750="","",VLOOKUP(A4750,'3-Mapa de Controles'!$B$3:$D$143,3,FALSE))</f>
        <v/>
      </c>
      <c r="F4750" s="56"/>
      <c r="G4750" s="122"/>
      <c r="H4750" s="122"/>
    </row>
    <row r="4751" spans="1:8" ht="28.5" customHeight="1">
      <c r="A4751" s="121"/>
      <c r="B4751" s="54" t="str">
        <f>IF(A4751="","",VLOOKUP(A4751,'3-Mapa de Controles'!$M$3:$N$143,2,FALSE))</f>
        <v/>
      </c>
      <c r="C4751" s="54" t="str">
        <f>IF(A4751="","",VLOOKUP(A4751,'3-Mapa de Controles'!$M$3:$P$143,4,FALSE))</f>
        <v/>
      </c>
      <c r="D4751" s="54" t="str">
        <f>IF(A4751="","",VLOOKUP(A4751,'3-Mapa de Controles'!$M$3:$AI$143,23,FALSE))</f>
        <v/>
      </c>
      <c r="E4751" s="54" t="str">
        <f>IF(A4751="","",VLOOKUP(A4751,'3-Mapa de Controles'!$B$3:$D$143,3,FALSE))</f>
        <v/>
      </c>
      <c r="F4751" s="56"/>
      <c r="G4751" s="122"/>
      <c r="H4751" s="122"/>
    </row>
    <row r="4752" spans="1:8" ht="28.5" customHeight="1">
      <c r="A4752" s="121"/>
      <c r="B4752" s="54" t="str">
        <f>IF(A4752="","",VLOOKUP(A4752,'3-Mapa de Controles'!$M$3:$N$143,2,FALSE))</f>
        <v/>
      </c>
      <c r="C4752" s="54" t="str">
        <f>IF(A4752="","",VLOOKUP(A4752,'3-Mapa de Controles'!$M$3:$P$143,4,FALSE))</f>
        <v/>
      </c>
      <c r="D4752" s="54" t="str">
        <f>IF(A4752="","",VLOOKUP(A4752,'3-Mapa de Controles'!$M$3:$AI$143,23,FALSE))</f>
        <v/>
      </c>
      <c r="E4752" s="54" t="str">
        <f>IF(A4752="","",VLOOKUP(A4752,'3-Mapa de Controles'!$B$3:$D$143,3,FALSE))</f>
        <v/>
      </c>
      <c r="F4752" s="56"/>
      <c r="G4752" s="122"/>
      <c r="H4752" s="122"/>
    </row>
    <row r="4753" spans="1:8" ht="28.5" customHeight="1">
      <c r="A4753" s="121"/>
      <c r="B4753" s="54" t="str">
        <f>IF(A4753="","",VLOOKUP(A4753,'3-Mapa de Controles'!$M$3:$N$143,2,FALSE))</f>
        <v/>
      </c>
      <c r="C4753" s="54" t="str">
        <f>IF(A4753="","",VLOOKUP(A4753,'3-Mapa de Controles'!$M$3:$P$143,4,FALSE))</f>
        <v/>
      </c>
      <c r="D4753" s="54" t="str">
        <f>IF(A4753="","",VLOOKUP(A4753,'3-Mapa de Controles'!$M$3:$AI$143,23,FALSE))</f>
        <v/>
      </c>
      <c r="E4753" s="54" t="str">
        <f>IF(A4753="","",VLOOKUP(A4753,'3-Mapa de Controles'!$B$3:$D$143,3,FALSE))</f>
        <v/>
      </c>
      <c r="F4753" s="56"/>
      <c r="G4753" s="122"/>
      <c r="H4753" s="122"/>
    </row>
    <row r="4754" spans="1:8" ht="28.5" customHeight="1">
      <c r="A4754" s="121"/>
      <c r="B4754" s="54" t="str">
        <f>IF(A4754="","",VLOOKUP(A4754,'3-Mapa de Controles'!$M$3:$N$143,2,FALSE))</f>
        <v/>
      </c>
      <c r="C4754" s="54" t="str">
        <f>IF(A4754="","",VLOOKUP(A4754,'3-Mapa de Controles'!$M$3:$P$143,4,FALSE))</f>
        <v/>
      </c>
      <c r="D4754" s="54" t="str">
        <f>IF(A4754="","",VLOOKUP(A4754,'3-Mapa de Controles'!$M$3:$AI$143,23,FALSE))</f>
        <v/>
      </c>
      <c r="E4754" s="54" t="str">
        <f>IF(A4754="","",VLOOKUP(A4754,'3-Mapa de Controles'!$B$3:$D$143,3,FALSE))</f>
        <v/>
      </c>
      <c r="F4754" s="56"/>
      <c r="G4754" s="122"/>
      <c r="H4754" s="122"/>
    </row>
    <row r="4755" spans="1:8" ht="28.5" customHeight="1">
      <c r="A4755" s="121"/>
      <c r="B4755" s="54" t="str">
        <f>IF(A4755="","",VLOOKUP(A4755,'3-Mapa de Controles'!$M$3:$N$143,2,FALSE))</f>
        <v/>
      </c>
      <c r="C4755" s="54" t="str">
        <f>IF(A4755="","",VLOOKUP(A4755,'3-Mapa de Controles'!$M$3:$P$143,4,FALSE))</f>
        <v/>
      </c>
      <c r="D4755" s="54" t="str">
        <f>IF(A4755="","",VLOOKUP(A4755,'3-Mapa de Controles'!$M$3:$AI$143,23,FALSE))</f>
        <v/>
      </c>
      <c r="E4755" s="54" t="str">
        <f>IF(A4755="","",VLOOKUP(A4755,'3-Mapa de Controles'!$B$3:$D$143,3,FALSE))</f>
        <v/>
      </c>
      <c r="F4755" s="56"/>
      <c r="G4755" s="122"/>
      <c r="H4755" s="122"/>
    </row>
    <row r="4756" spans="1:8" ht="28.5" customHeight="1">
      <c r="A4756" s="121"/>
      <c r="B4756" s="54" t="str">
        <f>IF(A4756="","",VLOOKUP(A4756,'3-Mapa de Controles'!$M$3:$N$143,2,FALSE))</f>
        <v/>
      </c>
      <c r="C4756" s="54" t="str">
        <f>IF(A4756="","",VLOOKUP(A4756,'3-Mapa de Controles'!$M$3:$P$143,4,FALSE))</f>
        <v/>
      </c>
      <c r="D4756" s="54" t="str">
        <f>IF(A4756="","",VLOOKUP(A4756,'3-Mapa de Controles'!$M$3:$AI$143,23,FALSE))</f>
        <v/>
      </c>
      <c r="E4756" s="54" t="str">
        <f>IF(A4756="","",VLOOKUP(A4756,'3-Mapa de Controles'!$B$3:$D$143,3,FALSE))</f>
        <v/>
      </c>
      <c r="F4756" s="56"/>
      <c r="G4756" s="122"/>
      <c r="H4756" s="122"/>
    </row>
    <row r="4757" spans="1:8" ht="28.5" customHeight="1">
      <c r="A4757" s="121"/>
      <c r="B4757" s="54" t="str">
        <f>IF(A4757="","",VLOOKUP(A4757,'3-Mapa de Controles'!$M$3:$N$143,2,FALSE))</f>
        <v/>
      </c>
      <c r="C4757" s="54" t="str">
        <f>IF(A4757="","",VLOOKUP(A4757,'3-Mapa de Controles'!$M$3:$P$143,4,FALSE))</f>
        <v/>
      </c>
      <c r="D4757" s="54" t="str">
        <f>IF(A4757="","",VLOOKUP(A4757,'3-Mapa de Controles'!$M$3:$AI$143,23,FALSE))</f>
        <v/>
      </c>
      <c r="E4757" s="54" t="str">
        <f>IF(A4757="","",VLOOKUP(A4757,'3-Mapa de Controles'!$B$3:$D$143,3,FALSE))</f>
        <v/>
      </c>
      <c r="F4757" s="56"/>
      <c r="G4757" s="122"/>
      <c r="H4757" s="122"/>
    </row>
    <row r="4758" spans="1:8" ht="28.5" customHeight="1">
      <c r="A4758" s="121"/>
      <c r="B4758" s="54" t="str">
        <f>IF(A4758="","",VLOOKUP(A4758,'3-Mapa de Controles'!$M$3:$N$143,2,FALSE))</f>
        <v/>
      </c>
      <c r="C4758" s="54" t="str">
        <f>IF(A4758="","",VLOOKUP(A4758,'3-Mapa de Controles'!$M$3:$P$143,4,FALSE))</f>
        <v/>
      </c>
      <c r="D4758" s="54" t="str">
        <f>IF(A4758="","",VLOOKUP(A4758,'3-Mapa de Controles'!$M$3:$AI$143,23,FALSE))</f>
        <v/>
      </c>
      <c r="E4758" s="54" t="str">
        <f>IF(A4758="","",VLOOKUP(A4758,'3-Mapa de Controles'!$B$3:$D$143,3,FALSE))</f>
        <v/>
      </c>
      <c r="F4758" s="56"/>
      <c r="G4758" s="122"/>
      <c r="H4758" s="122"/>
    </row>
    <row r="4759" spans="1:8" ht="28.5" customHeight="1">
      <c r="A4759" s="121"/>
      <c r="B4759" s="54" t="str">
        <f>IF(A4759="","",VLOOKUP(A4759,'3-Mapa de Controles'!$M$3:$N$143,2,FALSE))</f>
        <v/>
      </c>
      <c r="C4759" s="54" t="str">
        <f>IF(A4759="","",VLOOKUP(A4759,'3-Mapa de Controles'!$M$3:$P$143,4,FALSE))</f>
        <v/>
      </c>
      <c r="D4759" s="54" t="str">
        <f>IF(A4759="","",VLOOKUP(A4759,'3-Mapa de Controles'!$M$3:$AI$143,23,FALSE))</f>
        <v/>
      </c>
      <c r="E4759" s="54" t="str">
        <f>IF(A4759="","",VLOOKUP(A4759,'3-Mapa de Controles'!$B$3:$D$143,3,FALSE))</f>
        <v/>
      </c>
      <c r="F4759" s="56"/>
      <c r="G4759" s="122"/>
      <c r="H4759" s="122"/>
    </row>
    <row r="4760" spans="1:8" ht="28.5" customHeight="1">
      <c r="A4760" s="121"/>
      <c r="B4760" s="54" t="str">
        <f>IF(A4760="","",VLOOKUP(A4760,'3-Mapa de Controles'!$M$3:$N$143,2,FALSE))</f>
        <v/>
      </c>
      <c r="C4760" s="54" t="str">
        <f>IF(A4760="","",VLOOKUP(A4760,'3-Mapa de Controles'!$M$3:$P$143,4,FALSE))</f>
        <v/>
      </c>
      <c r="D4760" s="54" t="str">
        <f>IF(A4760="","",VLOOKUP(A4760,'3-Mapa de Controles'!$M$3:$AI$143,23,FALSE))</f>
        <v/>
      </c>
      <c r="E4760" s="54" t="str">
        <f>IF(A4760="","",VLOOKUP(A4760,'3-Mapa de Controles'!$B$3:$D$143,3,FALSE))</f>
        <v/>
      </c>
      <c r="F4760" s="56"/>
      <c r="G4760" s="122"/>
      <c r="H4760" s="122"/>
    </row>
    <row r="4761" spans="1:8" ht="28.5" customHeight="1">
      <c r="A4761" s="121"/>
      <c r="B4761" s="54" t="str">
        <f>IF(A4761="","",VLOOKUP(A4761,'3-Mapa de Controles'!$M$3:$N$143,2,FALSE))</f>
        <v/>
      </c>
      <c r="C4761" s="54" t="str">
        <f>IF(A4761="","",VLOOKUP(A4761,'3-Mapa de Controles'!$M$3:$P$143,4,FALSE))</f>
        <v/>
      </c>
      <c r="D4761" s="54" t="str">
        <f>IF(A4761="","",VLOOKUP(A4761,'3-Mapa de Controles'!$M$3:$AI$143,23,FALSE))</f>
        <v/>
      </c>
      <c r="E4761" s="54" t="str">
        <f>IF(A4761="","",VLOOKUP(A4761,'3-Mapa de Controles'!$B$3:$D$143,3,FALSE))</f>
        <v/>
      </c>
      <c r="F4761" s="56"/>
      <c r="G4761" s="122"/>
      <c r="H4761" s="122"/>
    </row>
    <row r="4762" spans="1:8" ht="28.5" customHeight="1">
      <c r="A4762" s="121"/>
      <c r="B4762" s="54" t="str">
        <f>IF(A4762="","",VLOOKUP(A4762,'3-Mapa de Controles'!$M$3:$N$143,2,FALSE))</f>
        <v/>
      </c>
      <c r="C4762" s="54" t="str">
        <f>IF(A4762="","",VLOOKUP(A4762,'3-Mapa de Controles'!$M$3:$P$143,4,FALSE))</f>
        <v/>
      </c>
      <c r="D4762" s="54" t="str">
        <f>IF(A4762="","",VLOOKUP(A4762,'3-Mapa de Controles'!$M$3:$AI$143,23,FALSE))</f>
        <v/>
      </c>
      <c r="E4762" s="54" t="str">
        <f>IF(A4762="","",VLOOKUP(A4762,'3-Mapa de Controles'!$B$3:$D$143,3,FALSE))</f>
        <v/>
      </c>
      <c r="F4762" s="56"/>
      <c r="G4762" s="122"/>
      <c r="H4762" s="122"/>
    </row>
    <row r="4763" spans="1:8" ht="28.5" customHeight="1">
      <c r="A4763" s="121"/>
      <c r="B4763" s="54" t="str">
        <f>IF(A4763="","",VLOOKUP(A4763,'3-Mapa de Controles'!$M$3:$N$143,2,FALSE))</f>
        <v/>
      </c>
      <c r="C4763" s="54" t="str">
        <f>IF(A4763="","",VLOOKUP(A4763,'3-Mapa de Controles'!$M$3:$P$143,4,FALSE))</f>
        <v/>
      </c>
      <c r="D4763" s="54" t="str">
        <f>IF(A4763="","",VLOOKUP(A4763,'3-Mapa de Controles'!$M$3:$AI$143,23,FALSE))</f>
        <v/>
      </c>
      <c r="E4763" s="54" t="str">
        <f>IF(A4763="","",VLOOKUP(A4763,'3-Mapa de Controles'!$B$3:$D$143,3,FALSE))</f>
        <v/>
      </c>
      <c r="F4763" s="56"/>
      <c r="G4763" s="122"/>
      <c r="H4763" s="122"/>
    </row>
    <row r="4764" spans="1:8" ht="28.5" customHeight="1">
      <c r="A4764" s="121"/>
      <c r="B4764" s="54" t="str">
        <f>IF(A4764="","",VLOOKUP(A4764,'3-Mapa de Controles'!$M$3:$N$143,2,FALSE))</f>
        <v/>
      </c>
      <c r="C4764" s="54" t="str">
        <f>IF(A4764="","",VLOOKUP(A4764,'3-Mapa de Controles'!$M$3:$P$143,4,FALSE))</f>
        <v/>
      </c>
      <c r="D4764" s="54" t="str">
        <f>IF(A4764="","",VLOOKUP(A4764,'3-Mapa de Controles'!$M$3:$AI$143,23,FALSE))</f>
        <v/>
      </c>
      <c r="E4764" s="54" t="str">
        <f>IF(A4764="","",VLOOKUP(A4764,'3-Mapa de Controles'!$B$3:$D$143,3,FALSE))</f>
        <v/>
      </c>
      <c r="F4764" s="56"/>
      <c r="G4764" s="122"/>
      <c r="H4764" s="122"/>
    </row>
    <row r="4765" spans="1:8" ht="28.5" customHeight="1">
      <c r="A4765" s="121"/>
      <c r="B4765" s="54" t="str">
        <f>IF(A4765="","",VLOOKUP(A4765,'3-Mapa de Controles'!$M$3:$N$143,2,FALSE))</f>
        <v/>
      </c>
      <c r="C4765" s="54" t="str">
        <f>IF(A4765="","",VLOOKUP(A4765,'3-Mapa de Controles'!$M$3:$P$143,4,FALSE))</f>
        <v/>
      </c>
      <c r="D4765" s="54" t="str">
        <f>IF(A4765="","",VLOOKUP(A4765,'3-Mapa de Controles'!$M$3:$AI$143,23,FALSE))</f>
        <v/>
      </c>
      <c r="E4765" s="54" t="str">
        <f>IF(A4765="","",VLOOKUP(A4765,'3-Mapa de Controles'!$B$3:$D$143,3,FALSE))</f>
        <v/>
      </c>
      <c r="F4765" s="56"/>
      <c r="G4765" s="122"/>
      <c r="H4765" s="122"/>
    </row>
    <row r="4766" spans="1:8" ht="28.5" customHeight="1">
      <c r="A4766" s="121"/>
      <c r="B4766" s="54" t="str">
        <f>IF(A4766="","",VLOOKUP(A4766,'3-Mapa de Controles'!$M$3:$N$143,2,FALSE))</f>
        <v/>
      </c>
      <c r="C4766" s="54" t="str">
        <f>IF(A4766="","",VLOOKUP(A4766,'3-Mapa de Controles'!$M$3:$P$143,4,FALSE))</f>
        <v/>
      </c>
      <c r="D4766" s="54" t="str">
        <f>IF(A4766="","",VLOOKUP(A4766,'3-Mapa de Controles'!$M$3:$AI$143,23,FALSE))</f>
        <v/>
      </c>
      <c r="E4766" s="54" t="str">
        <f>IF(A4766="","",VLOOKUP(A4766,'3-Mapa de Controles'!$B$3:$D$143,3,FALSE))</f>
        <v/>
      </c>
      <c r="F4766" s="56"/>
      <c r="G4766" s="122"/>
      <c r="H4766" s="122"/>
    </row>
    <row r="4767" spans="1:8" ht="28.5" customHeight="1">
      <c r="A4767" s="121"/>
      <c r="B4767" s="54" t="str">
        <f>IF(A4767="","",VLOOKUP(A4767,'3-Mapa de Controles'!$M$3:$N$143,2,FALSE))</f>
        <v/>
      </c>
      <c r="C4767" s="54" t="str">
        <f>IF(A4767="","",VLOOKUP(A4767,'3-Mapa de Controles'!$M$3:$P$143,4,FALSE))</f>
        <v/>
      </c>
      <c r="D4767" s="54" t="str">
        <f>IF(A4767="","",VLOOKUP(A4767,'3-Mapa de Controles'!$M$3:$AI$143,23,FALSE))</f>
        <v/>
      </c>
      <c r="E4767" s="54" t="str">
        <f>IF(A4767="","",VLOOKUP(A4767,'3-Mapa de Controles'!$B$3:$D$143,3,FALSE))</f>
        <v/>
      </c>
      <c r="F4767" s="56"/>
      <c r="G4767" s="122"/>
      <c r="H4767" s="122"/>
    </row>
    <row r="4768" spans="1:8" ht="28.5" customHeight="1">
      <c r="A4768" s="121"/>
      <c r="B4768" s="54" t="str">
        <f>IF(A4768="","",VLOOKUP(A4768,'3-Mapa de Controles'!$M$3:$N$143,2,FALSE))</f>
        <v/>
      </c>
      <c r="C4768" s="54" t="str">
        <f>IF(A4768="","",VLOOKUP(A4768,'3-Mapa de Controles'!$M$3:$P$143,4,FALSE))</f>
        <v/>
      </c>
      <c r="D4768" s="54" t="str">
        <f>IF(A4768="","",VLOOKUP(A4768,'3-Mapa de Controles'!$M$3:$AI$143,23,FALSE))</f>
        <v/>
      </c>
      <c r="E4768" s="54" t="str">
        <f>IF(A4768="","",VLOOKUP(A4768,'3-Mapa de Controles'!$B$3:$D$143,3,FALSE))</f>
        <v/>
      </c>
      <c r="F4768" s="56"/>
      <c r="G4768" s="122"/>
      <c r="H4768" s="122"/>
    </row>
    <row r="4769" spans="1:8" ht="28.5" customHeight="1">
      <c r="A4769" s="121"/>
      <c r="B4769" s="54" t="str">
        <f>IF(A4769="","",VLOOKUP(A4769,'3-Mapa de Controles'!$M$3:$N$143,2,FALSE))</f>
        <v/>
      </c>
      <c r="C4769" s="54" t="str">
        <f>IF(A4769="","",VLOOKUP(A4769,'3-Mapa de Controles'!$M$3:$P$143,4,FALSE))</f>
        <v/>
      </c>
      <c r="D4769" s="54" t="str">
        <f>IF(A4769="","",VLOOKUP(A4769,'3-Mapa de Controles'!$M$3:$AI$143,23,FALSE))</f>
        <v/>
      </c>
      <c r="E4769" s="54" t="str">
        <f>IF(A4769="","",VLOOKUP(A4769,'3-Mapa de Controles'!$B$3:$D$143,3,FALSE))</f>
        <v/>
      </c>
      <c r="F4769" s="56"/>
      <c r="G4769" s="122"/>
      <c r="H4769" s="122"/>
    </row>
    <row r="4770" spans="1:8" ht="28.5" customHeight="1">
      <c r="A4770" s="121"/>
      <c r="B4770" s="54" t="str">
        <f>IF(A4770="","",VLOOKUP(A4770,'3-Mapa de Controles'!$M$3:$N$143,2,FALSE))</f>
        <v/>
      </c>
      <c r="C4770" s="54" t="str">
        <f>IF(A4770="","",VLOOKUP(A4770,'3-Mapa de Controles'!$M$3:$P$143,4,FALSE))</f>
        <v/>
      </c>
      <c r="D4770" s="54" t="str">
        <f>IF(A4770="","",VLOOKUP(A4770,'3-Mapa de Controles'!$M$3:$AI$143,23,FALSE))</f>
        <v/>
      </c>
      <c r="E4770" s="54" t="str">
        <f>IF(A4770="","",VLOOKUP(A4770,'3-Mapa de Controles'!$B$3:$D$143,3,FALSE))</f>
        <v/>
      </c>
      <c r="F4770" s="56"/>
      <c r="G4770" s="122"/>
      <c r="H4770" s="122"/>
    </row>
    <row r="4771" spans="1:8" ht="28.5" customHeight="1">
      <c r="A4771" s="121"/>
      <c r="B4771" s="54" t="str">
        <f>IF(A4771="","",VLOOKUP(A4771,'3-Mapa de Controles'!$M$3:$N$143,2,FALSE))</f>
        <v/>
      </c>
      <c r="C4771" s="54" t="str">
        <f>IF(A4771="","",VLOOKUP(A4771,'3-Mapa de Controles'!$M$3:$P$143,4,FALSE))</f>
        <v/>
      </c>
      <c r="D4771" s="54" t="str">
        <f>IF(A4771="","",VLOOKUP(A4771,'3-Mapa de Controles'!$M$3:$AI$143,23,FALSE))</f>
        <v/>
      </c>
      <c r="E4771" s="54" t="str">
        <f>IF(A4771="","",VLOOKUP(A4771,'3-Mapa de Controles'!$B$3:$D$143,3,FALSE))</f>
        <v/>
      </c>
      <c r="F4771" s="56"/>
      <c r="G4771" s="122"/>
      <c r="H4771" s="122"/>
    </row>
    <row r="4772" spans="1:8" ht="28.5" customHeight="1">
      <c r="A4772" s="121"/>
      <c r="B4772" s="54" t="str">
        <f>IF(A4772="","",VLOOKUP(A4772,'3-Mapa de Controles'!$M$3:$N$143,2,FALSE))</f>
        <v/>
      </c>
      <c r="C4772" s="54" t="str">
        <f>IF(A4772="","",VLOOKUP(A4772,'3-Mapa de Controles'!$M$3:$P$143,4,FALSE))</f>
        <v/>
      </c>
      <c r="D4772" s="54" t="str">
        <f>IF(A4772="","",VLOOKUP(A4772,'3-Mapa de Controles'!$M$3:$AI$143,23,FALSE))</f>
        <v/>
      </c>
      <c r="E4772" s="54" t="str">
        <f>IF(A4772="","",VLOOKUP(A4772,'3-Mapa de Controles'!$B$3:$D$143,3,FALSE))</f>
        <v/>
      </c>
      <c r="F4772" s="56"/>
      <c r="G4772" s="122"/>
      <c r="H4772" s="122"/>
    </row>
    <row r="4773" spans="1:8" ht="28.5" customHeight="1">
      <c r="A4773" s="121"/>
      <c r="B4773" s="54" t="str">
        <f>IF(A4773="","",VLOOKUP(A4773,'3-Mapa de Controles'!$M$3:$N$143,2,FALSE))</f>
        <v/>
      </c>
      <c r="C4773" s="54" t="str">
        <f>IF(A4773="","",VLOOKUP(A4773,'3-Mapa de Controles'!$M$3:$P$143,4,FALSE))</f>
        <v/>
      </c>
      <c r="D4773" s="54" t="str">
        <f>IF(A4773="","",VLOOKUP(A4773,'3-Mapa de Controles'!$M$3:$AI$143,23,FALSE))</f>
        <v/>
      </c>
      <c r="E4773" s="54" t="str">
        <f>IF(A4773="","",VLOOKUP(A4773,'3-Mapa de Controles'!$B$3:$D$143,3,FALSE))</f>
        <v/>
      </c>
      <c r="F4773" s="56"/>
      <c r="G4773" s="122"/>
      <c r="H4773" s="122"/>
    </row>
    <row r="4774" spans="1:8" ht="28.5" customHeight="1">
      <c r="A4774" s="121"/>
      <c r="B4774" s="54" t="str">
        <f>IF(A4774="","",VLOOKUP(A4774,'3-Mapa de Controles'!$M$3:$N$143,2,FALSE))</f>
        <v/>
      </c>
      <c r="C4774" s="54" t="str">
        <f>IF(A4774="","",VLOOKUP(A4774,'3-Mapa de Controles'!$M$3:$P$143,4,FALSE))</f>
        <v/>
      </c>
      <c r="D4774" s="54" t="str">
        <f>IF(A4774="","",VLOOKUP(A4774,'3-Mapa de Controles'!$M$3:$AI$143,23,FALSE))</f>
        <v/>
      </c>
      <c r="E4774" s="54" t="str">
        <f>IF(A4774="","",VLOOKUP(A4774,'3-Mapa de Controles'!$B$3:$D$143,3,FALSE))</f>
        <v/>
      </c>
      <c r="F4774" s="56"/>
      <c r="G4774" s="122"/>
      <c r="H4774" s="122"/>
    </row>
    <row r="4775" spans="1:8" ht="28.5" customHeight="1">
      <c r="A4775" s="121"/>
      <c r="B4775" s="54" t="str">
        <f>IF(A4775="","",VLOOKUP(A4775,'3-Mapa de Controles'!$M$3:$N$143,2,FALSE))</f>
        <v/>
      </c>
      <c r="C4775" s="54" t="str">
        <f>IF(A4775="","",VLOOKUP(A4775,'3-Mapa de Controles'!$M$3:$P$143,4,FALSE))</f>
        <v/>
      </c>
      <c r="D4775" s="54" t="str">
        <f>IF(A4775="","",VLOOKUP(A4775,'3-Mapa de Controles'!$M$3:$AI$143,23,FALSE))</f>
        <v/>
      </c>
      <c r="E4775" s="54" t="str">
        <f>IF(A4775="","",VLOOKUP(A4775,'3-Mapa de Controles'!$B$3:$D$143,3,FALSE))</f>
        <v/>
      </c>
      <c r="F4775" s="56"/>
      <c r="G4775" s="122"/>
      <c r="H4775" s="122"/>
    </row>
    <row r="4776" spans="1:8" ht="28.5" customHeight="1">
      <c r="A4776" s="121"/>
      <c r="B4776" s="54" t="str">
        <f>IF(A4776="","",VLOOKUP(A4776,'3-Mapa de Controles'!$M$3:$N$143,2,FALSE))</f>
        <v/>
      </c>
      <c r="C4776" s="54" t="str">
        <f>IF(A4776="","",VLOOKUP(A4776,'3-Mapa de Controles'!$M$3:$P$143,4,FALSE))</f>
        <v/>
      </c>
      <c r="D4776" s="54" t="str">
        <f>IF(A4776="","",VLOOKUP(A4776,'3-Mapa de Controles'!$M$3:$AI$143,23,FALSE))</f>
        <v/>
      </c>
      <c r="E4776" s="54" t="str">
        <f>IF(A4776="","",VLOOKUP(A4776,'3-Mapa de Controles'!$B$3:$D$143,3,FALSE))</f>
        <v/>
      </c>
      <c r="F4776" s="56"/>
      <c r="G4776" s="122"/>
      <c r="H4776" s="122"/>
    </row>
    <row r="4777" spans="1:8" ht="28.5" customHeight="1">
      <c r="A4777" s="121"/>
      <c r="B4777" s="54" t="str">
        <f>IF(A4777="","",VLOOKUP(A4777,'3-Mapa de Controles'!$M$3:$N$143,2,FALSE))</f>
        <v/>
      </c>
      <c r="C4777" s="54" t="str">
        <f>IF(A4777="","",VLOOKUP(A4777,'3-Mapa de Controles'!$M$3:$P$143,4,FALSE))</f>
        <v/>
      </c>
      <c r="D4777" s="54" t="str">
        <f>IF(A4777="","",VLOOKUP(A4777,'3-Mapa de Controles'!$M$3:$AI$143,23,FALSE))</f>
        <v/>
      </c>
      <c r="E4777" s="54" t="str">
        <f>IF(A4777="","",VLOOKUP(A4777,'3-Mapa de Controles'!$B$3:$D$143,3,FALSE))</f>
        <v/>
      </c>
      <c r="F4777" s="56"/>
      <c r="G4777" s="122"/>
      <c r="H4777" s="122"/>
    </row>
    <row r="4778" spans="1:8" ht="28.5" customHeight="1">
      <c r="A4778" s="121"/>
      <c r="B4778" s="54" t="str">
        <f>IF(A4778="","",VLOOKUP(A4778,'3-Mapa de Controles'!$M$3:$N$143,2,FALSE))</f>
        <v/>
      </c>
      <c r="C4778" s="54" t="str">
        <f>IF(A4778="","",VLOOKUP(A4778,'3-Mapa de Controles'!$M$3:$P$143,4,FALSE))</f>
        <v/>
      </c>
      <c r="D4778" s="54" t="str">
        <f>IF(A4778="","",VLOOKUP(A4778,'3-Mapa de Controles'!$M$3:$AI$143,23,FALSE))</f>
        <v/>
      </c>
      <c r="E4778" s="54" t="str">
        <f>IF(A4778="","",VLOOKUP(A4778,'3-Mapa de Controles'!$B$3:$D$143,3,FALSE))</f>
        <v/>
      </c>
      <c r="F4778" s="56"/>
      <c r="G4778" s="122"/>
      <c r="H4778" s="122"/>
    </row>
    <row r="4779" spans="1:8" ht="28.5" customHeight="1">
      <c r="A4779" s="121"/>
      <c r="B4779" s="54" t="str">
        <f>IF(A4779="","",VLOOKUP(A4779,'3-Mapa de Controles'!$M$3:$N$143,2,FALSE))</f>
        <v/>
      </c>
      <c r="C4779" s="54" t="str">
        <f>IF(A4779="","",VLOOKUP(A4779,'3-Mapa de Controles'!$M$3:$P$143,4,FALSE))</f>
        <v/>
      </c>
      <c r="D4779" s="54" t="str">
        <f>IF(A4779="","",VLOOKUP(A4779,'3-Mapa de Controles'!$M$3:$AI$143,23,FALSE))</f>
        <v/>
      </c>
      <c r="E4779" s="54" t="str">
        <f>IF(A4779="","",VLOOKUP(A4779,'3-Mapa de Controles'!$B$3:$D$143,3,FALSE))</f>
        <v/>
      </c>
      <c r="F4779" s="56"/>
      <c r="G4779" s="122"/>
      <c r="H4779" s="122"/>
    </row>
    <row r="4780" spans="1:8" ht="28.5" customHeight="1">
      <c r="A4780" s="121"/>
      <c r="B4780" s="54" t="str">
        <f>IF(A4780="","",VLOOKUP(A4780,'3-Mapa de Controles'!$M$3:$N$143,2,FALSE))</f>
        <v/>
      </c>
      <c r="C4780" s="54" t="str">
        <f>IF(A4780="","",VLOOKUP(A4780,'3-Mapa de Controles'!$M$3:$P$143,4,FALSE))</f>
        <v/>
      </c>
      <c r="D4780" s="54" t="str">
        <f>IF(A4780="","",VLOOKUP(A4780,'3-Mapa de Controles'!$M$3:$AI$143,23,FALSE))</f>
        <v/>
      </c>
      <c r="E4780" s="54" t="str">
        <f>IF(A4780="","",VLOOKUP(A4780,'3-Mapa de Controles'!$B$3:$D$143,3,FALSE))</f>
        <v/>
      </c>
      <c r="F4780" s="56"/>
      <c r="G4780" s="122"/>
      <c r="H4780" s="122"/>
    </row>
    <row r="4781" spans="1:8" ht="28.5" customHeight="1">
      <c r="A4781" s="121"/>
      <c r="B4781" s="54" t="str">
        <f>IF(A4781="","",VLOOKUP(A4781,'3-Mapa de Controles'!$M$3:$N$143,2,FALSE))</f>
        <v/>
      </c>
      <c r="C4781" s="54" t="str">
        <f>IF(A4781="","",VLOOKUP(A4781,'3-Mapa de Controles'!$M$3:$P$143,4,FALSE))</f>
        <v/>
      </c>
      <c r="D4781" s="54" t="str">
        <f>IF(A4781="","",VLOOKUP(A4781,'3-Mapa de Controles'!$M$3:$AI$143,23,FALSE))</f>
        <v/>
      </c>
      <c r="E4781" s="54" t="str">
        <f>IF(A4781="","",VLOOKUP(A4781,'3-Mapa de Controles'!$B$3:$D$143,3,FALSE))</f>
        <v/>
      </c>
      <c r="F4781" s="56"/>
      <c r="G4781" s="122"/>
      <c r="H4781" s="122"/>
    </row>
    <row r="4782" spans="1:8" ht="28.5" customHeight="1">
      <c r="A4782" s="121"/>
      <c r="B4782" s="54" t="str">
        <f>IF(A4782="","",VLOOKUP(A4782,'3-Mapa de Controles'!$M$3:$N$143,2,FALSE))</f>
        <v/>
      </c>
      <c r="C4782" s="54" t="str">
        <f>IF(A4782="","",VLOOKUP(A4782,'3-Mapa de Controles'!$M$3:$P$143,4,FALSE))</f>
        <v/>
      </c>
      <c r="D4782" s="54" t="str">
        <f>IF(A4782="","",VLOOKUP(A4782,'3-Mapa de Controles'!$M$3:$AI$143,23,FALSE))</f>
        <v/>
      </c>
      <c r="E4782" s="54" t="str">
        <f>IF(A4782="","",VLOOKUP(A4782,'3-Mapa de Controles'!$B$3:$D$143,3,FALSE))</f>
        <v/>
      </c>
      <c r="F4782" s="56"/>
      <c r="G4782" s="122"/>
      <c r="H4782" s="122"/>
    </row>
    <row r="4783" spans="1:8" ht="28.5" customHeight="1">
      <c r="A4783" s="121"/>
      <c r="B4783" s="54" t="str">
        <f>IF(A4783="","",VLOOKUP(A4783,'3-Mapa de Controles'!$M$3:$N$143,2,FALSE))</f>
        <v/>
      </c>
      <c r="C4783" s="54" t="str">
        <f>IF(A4783="","",VLOOKUP(A4783,'3-Mapa de Controles'!$M$3:$P$143,4,FALSE))</f>
        <v/>
      </c>
      <c r="D4783" s="54" t="str">
        <f>IF(A4783="","",VLOOKUP(A4783,'3-Mapa de Controles'!$M$3:$AI$143,23,FALSE))</f>
        <v/>
      </c>
      <c r="E4783" s="54" t="str">
        <f>IF(A4783="","",VLOOKUP(A4783,'3-Mapa de Controles'!$B$3:$D$143,3,FALSE))</f>
        <v/>
      </c>
      <c r="F4783" s="56"/>
      <c r="G4783" s="122"/>
      <c r="H4783" s="122"/>
    </row>
    <row r="4784" spans="1:8" ht="28.5" customHeight="1">
      <c r="A4784" s="121"/>
      <c r="B4784" s="54" t="str">
        <f>IF(A4784="","",VLOOKUP(A4784,'3-Mapa de Controles'!$M$3:$N$143,2,FALSE))</f>
        <v/>
      </c>
      <c r="C4784" s="54" t="str">
        <f>IF(A4784="","",VLOOKUP(A4784,'3-Mapa de Controles'!$M$3:$P$143,4,FALSE))</f>
        <v/>
      </c>
      <c r="D4784" s="54" t="str">
        <f>IF(A4784="","",VLOOKUP(A4784,'3-Mapa de Controles'!$M$3:$AI$143,23,FALSE))</f>
        <v/>
      </c>
      <c r="E4784" s="54" t="str">
        <f>IF(A4784="","",VLOOKUP(A4784,'3-Mapa de Controles'!$B$3:$D$143,3,FALSE))</f>
        <v/>
      </c>
      <c r="F4784" s="56"/>
      <c r="G4784" s="122"/>
      <c r="H4784" s="122"/>
    </row>
    <row r="4785" spans="1:8" ht="28.5" customHeight="1">
      <c r="A4785" s="121"/>
      <c r="B4785" s="54" t="str">
        <f>IF(A4785="","",VLOOKUP(A4785,'3-Mapa de Controles'!$M$3:$N$143,2,FALSE))</f>
        <v/>
      </c>
      <c r="C4785" s="54" t="str">
        <f>IF(A4785="","",VLOOKUP(A4785,'3-Mapa de Controles'!$M$3:$P$143,4,FALSE))</f>
        <v/>
      </c>
      <c r="D4785" s="54" t="str">
        <f>IF(A4785="","",VLOOKUP(A4785,'3-Mapa de Controles'!$M$3:$AI$143,23,FALSE))</f>
        <v/>
      </c>
      <c r="E4785" s="54" t="str">
        <f>IF(A4785="","",VLOOKUP(A4785,'3-Mapa de Controles'!$B$3:$D$143,3,FALSE))</f>
        <v/>
      </c>
      <c r="F4785" s="56"/>
      <c r="G4785" s="122"/>
      <c r="H4785" s="122"/>
    </row>
    <row r="4786" spans="1:8" ht="28.5" customHeight="1">
      <c r="A4786" s="121"/>
      <c r="B4786" s="54" t="str">
        <f>IF(A4786="","",VLOOKUP(A4786,'3-Mapa de Controles'!$M$3:$N$143,2,FALSE))</f>
        <v/>
      </c>
      <c r="C4786" s="54" t="str">
        <f>IF(A4786="","",VLOOKUP(A4786,'3-Mapa de Controles'!$M$3:$P$143,4,FALSE))</f>
        <v/>
      </c>
      <c r="D4786" s="54" t="str">
        <f>IF(A4786="","",VLOOKUP(A4786,'3-Mapa de Controles'!$M$3:$AI$143,23,FALSE))</f>
        <v/>
      </c>
      <c r="E4786" s="54" t="str">
        <f>IF(A4786="","",VLOOKUP(A4786,'3-Mapa de Controles'!$B$3:$D$143,3,FALSE))</f>
        <v/>
      </c>
      <c r="F4786" s="56"/>
      <c r="G4786" s="122"/>
      <c r="H4786" s="122"/>
    </row>
    <row r="4787" spans="1:8" ht="28.5" customHeight="1">
      <c r="A4787" s="121"/>
      <c r="B4787" s="54" t="str">
        <f>IF(A4787="","",VLOOKUP(A4787,'3-Mapa de Controles'!$M$3:$N$143,2,FALSE))</f>
        <v/>
      </c>
      <c r="C4787" s="54" t="str">
        <f>IF(A4787="","",VLOOKUP(A4787,'3-Mapa de Controles'!$M$3:$P$143,4,FALSE))</f>
        <v/>
      </c>
      <c r="D4787" s="54" t="str">
        <f>IF(A4787="","",VLOOKUP(A4787,'3-Mapa de Controles'!$M$3:$AI$143,23,FALSE))</f>
        <v/>
      </c>
      <c r="E4787" s="54" t="str">
        <f>IF(A4787="","",VLOOKUP(A4787,'3-Mapa de Controles'!$B$3:$D$143,3,FALSE))</f>
        <v/>
      </c>
      <c r="F4787" s="56"/>
      <c r="G4787" s="122"/>
      <c r="H4787" s="122"/>
    </row>
    <row r="4788" spans="1:8" ht="28.5" customHeight="1">
      <c r="A4788" s="121"/>
      <c r="B4788" s="54" t="str">
        <f>IF(A4788="","",VLOOKUP(A4788,'3-Mapa de Controles'!$M$3:$N$143,2,FALSE))</f>
        <v/>
      </c>
      <c r="C4788" s="54" t="str">
        <f>IF(A4788="","",VLOOKUP(A4788,'3-Mapa de Controles'!$M$3:$P$143,4,FALSE))</f>
        <v/>
      </c>
      <c r="D4788" s="54" t="str">
        <f>IF(A4788="","",VLOOKUP(A4788,'3-Mapa de Controles'!$M$3:$AI$143,23,FALSE))</f>
        <v/>
      </c>
      <c r="E4788" s="54" t="str">
        <f>IF(A4788="","",VLOOKUP(A4788,'3-Mapa de Controles'!$B$3:$D$143,3,FALSE))</f>
        <v/>
      </c>
      <c r="F4788" s="56"/>
      <c r="G4788" s="122"/>
      <c r="H4788" s="122"/>
    </row>
    <row r="4789" spans="1:8" ht="28.5" customHeight="1">
      <c r="A4789" s="121"/>
      <c r="B4789" s="54" t="str">
        <f>IF(A4789="","",VLOOKUP(A4789,'3-Mapa de Controles'!$M$3:$N$143,2,FALSE))</f>
        <v/>
      </c>
      <c r="C4789" s="54" t="str">
        <f>IF(A4789="","",VLOOKUP(A4789,'3-Mapa de Controles'!$M$3:$P$143,4,FALSE))</f>
        <v/>
      </c>
      <c r="D4789" s="54" t="str">
        <f>IF(A4789="","",VLOOKUP(A4789,'3-Mapa de Controles'!$M$3:$AI$143,23,FALSE))</f>
        <v/>
      </c>
      <c r="E4789" s="54" t="str">
        <f>IF(A4789="","",VLOOKUP(A4789,'3-Mapa de Controles'!$B$3:$D$143,3,FALSE))</f>
        <v/>
      </c>
      <c r="F4789" s="56"/>
      <c r="G4789" s="122"/>
      <c r="H4789" s="122"/>
    </row>
    <row r="4790" spans="1:8" ht="28.5" customHeight="1">
      <c r="A4790" s="121"/>
      <c r="B4790" s="54" t="str">
        <f>IF(A4790="","",VLOOKUP(A4790,'3-Mapa de Controles'!$M$3:$N$143,2,FALSE))</f>
        <v/>
      </c>
      <c r="C4790" s="54" t="str">
        <f>IF(A4790="","",VLOOKUP(A4790,'3-Mapa de Controles'!$M$3:$P$143,4,FALSE))</f>
        <v/>
      </c>
      <c r="D4790" s="54" t="str">
        <f>IF(A4790="","",VLOOKUP(A4790,'3-Mapa de Controles'!$M$3:$AI$143,23,FALSE))</f>
        <v/>
      </c>
      <c r="E4790" s="54" t="str">
        <f>IF(A4790="","",VLOOKUP(A4790,'3-Mapa de Controles'!$B$3:$D$143,3,FALSE))</f>
        <v/>
      </c>
      <c r="F4790" s="56"/>
      <c r="G4790" s="122"/>
      <c r="H4790" s="122"/>
    </row>
    <row r="4791" spans="1:8" ht="28.5" customHeight="1">
      <c r="A4791" s="121"/>
      <c r="B4791" s="54" t="str">
        <f>IF(A4791="","",VLOOKUP(A4791,'3-Mapa de Controles'!$M$3:$N$143,2,FALSE))</f>
        <v/>
      </c>
      <c r="C4791" s="54" t="str">
        <f>IF(A4791="","",VLOOKUP(A4791,'3-Mapa de Controles'!$M$3:$P$143,4,FALSE))</f>
        <v/>
      </c>
      <c r="D4791" s="54" t="str">
        <f>IF(A4791="","",VLOOKUP(A4791,'3-Mapa de Controles'!$M$3:$AI$143,23,FALSE))</f>
        <v/>
      </c>
      <c r="E4791" s="54" t="str">
        <f>IF(A4791="","",VLOOKUP(A4791,'3-Mapa de Controles'!$B$3:$D$143,3,FALSE))</f>
        <v/>
      </c>
      <c r="F4791" s="56"/>
      <c r="G4791" s="122"/>
      <c r="H4791" s="122"/>
    </row>
    <row r="4792" spans="1:8" ht="28.5" customHeight="1">
      <c r="A4792" s="121"/>
      <c r="B4792" s="54" t="str">
        <f>IF(A4792="","",VLOOKUP(A4792,'3-Mapa de Controles'!$M$3:$N$143,2,FALSE))</f>
        <v/>
      </c>
      <c r="C4792" s="54" t="str">
        <f>IF(A4792="","",VLOOKUP(A4792,'3-Mapa de Controles'!$M$3:$P$143,4,FALSE))</f>
        <v/>
      </c>
      <c r="D4792" s="54" t="str">
        <f>IF(A4792="","",VLOOKUP(A4792,'3-Mapa de Controles'!$M$3:$AI$143,23,FALSE))</f>
        <v/>
      </c>
      <c r="E4792" s="54" t="str">
        <f>IF(A4792="","",VLOOKUP(A4792,'3-Mapa de Controles'!$B$3:$D$143,3,FALSE))</f>
        <v/>
      </c>
      <c r="F4792" s="56"/>
      <c r="G4792" s="122"/>
      <c r="H4792" s="122"/>
    </row>
    <row r="4793" spans="1:8" ht="28.5" customHeight="1">
      <c r="A4793" s="121"/>
      <c r="B4793" s="54" t="str">
        <f>IF(A4793="","",VLOOKUP(A4793,'3-Mapa de Controles'!$M$3:$N$143,2,FALSE))</f>
        <v/>
      </c>
      <c r="C4793" s="54" t="str">
        <f>IF(A4793="","",VLOOKUP(A4793,'3-Mapa de Controles'!$M$3:$P$143,4,FALSE))</f>
        <v/>
      </c>
      <c r="D4793" s="54" t="str">
        <f>IF(A4793="","",VLOOKUP(A4793,'3-Mapa de Controles'!$M$3:$AI$143,23,FALSE))</f>
        <v/>
      </c>
      <c r="E4793" s="54" t="str">
        <f>IF(A4793="","",VLOOKUP(A4793,'3-Mapa de Controles'!$B$3:$D$143,3,FALSE))</f>
        <v/>
      </c>
      <c r="F4793" s="56"/>
      <c r="G4793" s="122"/>
      <c r="H4793" s="122"/>
    </row>
    <row r="4794" spans="1:8" ht="28.5" customHeight="1">
      <c r="A4794" s="121"/>
      <c r="B4794" s="54" t="str">
        <f>IF(A4794="","",VLOOKUP(A4794,'3-Mapa de Controles'!$M$3:$N$143,2,FALSE))</f>
        <v/>
      </c>
      <c r="C4794" s="54" t="str">
        <f>IF(A4794="","",VLOOKUP(A4794,'3-Mapa de Controles'!$M$3:$P$143,4,FALSE))</f>
        <v/>
      </c>
      <c r="D4794" s="54" t="str">
        <f>IF(A4794="","",VLOOKUP(A4794,'3-Mapa de Controles'!$M$3:$AI$143,23,FALSE))</f>
        <v/>
      </c>
      <c r="E4794" s="54" t="str">
        <f>IF(A4794="","",VLOOKUP(A4794,'3-Mapa de Controles'!$B$3:$D$143,3,FALSE))</f>
        <v/>
      </c>
      <c r="F4794" s="56"/>
      <c r="G4794" s="122"/>
      <c r="H4794" s="122"/>
    </row>
    <row r="4795" spans="1:8" ht="28.5" customHeight="1">
      <c r="A4795" s="121"/>
      <c r="B4795" s="54" t="str">
        <f>IF(A4795="","",VLOOKUP(A4795,'3-Mapa de Controles'!$M$3:$N$143,2,FALSE))</f>
        <v/>
      </c>
      <c r="C4795" s="54" t="str">
        <f>IF(A4795="","",VLOOKUP(A4795,'3-Mapa de Controles'!$M$3:$P$143,4,FALSE))</f>
        <v/>
      </c>
      <c r="D4795" s="54" t="str">
        <f>IF(A4795="","",VLOOKUP(A4795,'3-Mapa de Controles'!$M$3:$AI$143,23,FALSE))</f>
        <v/>
      </c>
      <c r="E4795" s="54" t="str">
        <f>IF(A4795="","",VLOOKUP(A4795,'3-Mapa de Controles'!$B$3:$D$143,3,FALSE))</f>
        <v/>
      </c>
      <c r="F4795" s="56"/>
      <c r="G4795" s="122"/>
      <c r="H4795" s="122"/>
    </row>
    <row r="4796" spans="1:8" ht="28.5" customHeight="1">
      <c r="A4796" s="121"/>
      <c r="B4796" s="54" t="str">
        <f>IF(A4796="","",VLOOKUP(A4796,'3-Mapa de Controles'!$M$3:$N$143,2,FALSE))</f>
        <v/>
      </c>
      <c r="C4796" s="54" t="str">
        <f>IF(A4796="","",VLOOKUP(A4796,'3-Mapa de Controles'!$M$3:$P$143,4,FALSE))</f>
        <v/>
      </c>
      <c r="D4796" s="54" t="str">
        <f>IF(A4796="","",VLOOKUP(A4796,'3-Mapa de Controles'!$M$3:$AI$143,23,FALSE))</f>
        <v/>
      </c>
      <c r="E4796" s="54" t="str">
        <f>IF(A4796="","",VLOOKUP(A4796,'3-Mapa de Controles'!$B$3:$D$143,3,FALSE))</f>
        <v/>
      </c>
      <c r="F4796" s="56"/>
      <c r="G4796" s="122"/>
      <c r="H4796" s="122"/>
    </row>
    <row r="4797" spans="1:8" ht="28.5" customHeight="1">
      <c r="A4797" s="121"/>
      <c r="B4797" s="54" t="str">
        <f>IF(A4797="","",VLOOKUP(A4797,'3-Mapa de Controles'!$M$3:$N$143,2,FALSE))</f>
        <v/>
      </c>
      <c r="C4797" s="54" t="str">
        <f>IF(A4797="","",VLOOKUP(A4797,'3-Mapa de Controles'!$M$3:$P$143,4,FALSE))</f>
        <v/>
      </c>
      <c r="D4797" s="54" t="str">
        <f>IF(A4797="","",VLOOKUP(A4797,'3-Mapa de Controles'!$M$3:$AI$143,23,FALSE))</f>
        <v/>
      </c>
      <c r="E4797" s="54" t="str">
        <f>IF(A4797="","",VLOOKUP(A4797,'3-Mapa de Controles'!$B$3:$D$143,3,FALSE))</f>
        <v/>
      </c>
      <c r="F4797" s="56"/>
      <c r="G4797" s="122"/>
      <c r="H4797" s="122"/>
    </row>
    <row r="4798" spans="1:8" ht="28.5" customHeight="1">
      <c r="A4798" s="121"/>
      <c r="B4798" s="54" t="str">
        <f>IF(A4798="","",VLOOKUP(A4798,'3-Mapa de Controles'!$M$3:$N$143,2,FALSE))</f>
        <v/>
      </c>
      <c r="C4798" s="54" t="str">
        <f>IF(A4798="","",VLOOKUP(A4798,'3-Mapa de Controles'!$M$3:$P$143,4,FALSE))</f>
        <v/>
      </c>
      <c r="D4798" s="54" t="str">
        <f>IF(A4798="","",VLOOKUP(A4798,'3-Mapa de Controles'!$M$3:$AI$143,23,FALSE))</f>
        <v/>
      </c>
      <c r="E4798" s="54" t="str">
        <f>IF(A4798="","",VLOOKUP(A4798,'3-Mapa de Controles'!$B$3:$D$143,3,FALSE))</f>
        <v/>
      </c>
      <c r="F4798" s="56"/>
      <c r="G4798" s="122"/>
      <c r="H4798" s="122"/>
    </row>
    <row r="4799" spans="1:8" ht="28.5" customHeight="1">
      <c r="A4799" s="121"/>
      <c r="B4799" s="54" t="str">
        <f>IF(A4799="","",VLOOKUP(A4799,'3-Mapa de Controles'!$M$3:$N$143,2,FALSE))</f>
        <v/>
      </c>
      <c r="C4799" s="54" t="str">
        <f>IF(A4799="","",VLOOKUP(A4799,'3-Mapa de Controles'!$M$3:$P$143,4,FALSE))</f>
        <v/>
      </c>
      <c r="D4799" s="54" t="str">
        <f>IF(A4799="","",VLOOKUP(A4799,'3-Mapa de Controles'!$M$3:$AI$143,23,FALSE))</f>
        <v/>
      </c>
      <c r="E4799" s="54" t="str">
        <f>IF(A4799="","",VLOOKUP(A4799,'3-Mapa de Controles'!$B$3:$D$143,3,FALSE))</f>
        <v/>
      </c>
      <c r="F4799" s="56"/>
      <c r="G4799" s="122"/>
      <c r="H4799" s="122"/>
    </row>
    <row r="4800" spans="1:8" ht="28.5" customHeight="1">
      <c r="A4800" s="121"/>
      <c r="B4800" s="54" t="str">
        <f>IF(A4800="","",VLOOKUP(A4800,'3-Mapa de Controles'!$M$3:$N$143,2,FALSE))</f>
        <v/>
      </c>
      <c r="C4800" s="54" t="str">
        <f>IF(A4800="","",VLOOKUP(A4800,'3-Mapa de Controles'!$M$3:$P$143,4,FALSE))</f>
        <v/>
      </c>
      <c r="D4800" s="54" t="str">
        <f>IF(A4800="","",VLOOKUP(A4800,'3-Mapa de Controles'!$M$3:$AI$143,23,FALSE))</f>
        <v/>
      </c>
      <c r="E4800" s="54" t="str">
        <f>IF(A4800="","",VLOOKUP(A4800,'3-Mapa de Controles'!$B$3:$D$143,3,FALSE))</f>
        <v/>
      </c>
      <c r="F4800" s="56"/>
      <c r="G4800" s="122"/>
      <c r="H4800" s="122"/>
    </row>
    <row r="4801" spans="1:8" ht="28.5" customHeight="1">
      <c r="A4801" s="121"/>
      <c r="B4801" s="54" t="str">
        <f>IF(A4801="","",VLOOKUP(A4801,'3-Mapa de Controles'!$M$3:$N$143,2,FALSE))</f>
        <v/>
      </c>
      <c r="C4801" s="54" t="str">
        <f>IF(A4801="","",VLOOKUP(A4801,'3-Mapa de Controles'!$M$3:$P$143,4,FALSE))</f>
        <v/>
      </c>
      <c r="D4801" s="54" t="str">
        <f>IF(A4801="","",VLOOKUP(A4801,'3-Mapa de Controles'!$M$3:$AI$143,23,FALSE))</f>
        <v/>
      </c>
      <c r="E4801" s="54" t="str">
        <f>IF(A4801="","",VLOOKUP(A4801,'3-Mapa de Controles'!$B$3:$D$143,3,FALSE))</f>
        <v/>
      </c>
      <c r="F4801" s="56"/>
      <c r="G4801" s="122"/>
      <c r="H4801" s="122"/>
    </row>
    <row r="4802" spans="1:8" ht="28.5" customHeight="1">
      <c r="A4802" s="121"/>
      <c r="B4802" s="54" t="str">
        <f>IF(A4802="","",VLOOKUP(A4802,'3-Mapa de Controles'!$M$3:$N$143,2,FALSE))</f>
        <v/>
      </c>
      <c r="C4802" s="54" t="str">
        <f>IF(A4802="","",VLOOKUP(A4802,'3-Mapa de Controles'!$M$3:$P$143,4,FALSE))</f>
        <v/>
      </c>
      <c r="D4802" s="54" t="str">
        <f>IF(A4802="","",VLOOKUP(A4802,'3-Mapa de Controles'!$M$3:$AI$143,23,FALSE))</f>
        <v/>
      </c>
      <c r="E4802" s="54" t="str">
        <f>IF(A4802="","",VLOOKUP(A4802,'3-Mapa de Controles'!$B$3:$D$143,3,FALSE))</f>
        <v/>
      </c>
      <c r="F4802" s="56"/>
      <c r="G4802" s="122"/>
      <c r="H4802" s="122"/>
    </row>
    <row r="4803" spans="1:8" ht="28.5" customHeight="1">
      <c r="A4803" s="121"/>
      <c r="B4803" s="54" t="str">
        <f>IF(A4803="","",VLOOKUP(A4803,'3-Mapa de Controles'!$M$3:$N$143,2,FALSE))</f>
        <v/>
      </c>
      <c r="C4803" s="54" t="str">
        <f>IF(A4803="","",VLOOKUP(A4803,'3-Mapa de Controles'!$M$3:$P$143,4,FALSE))</f>
        <v/>
      </c>
      <c r="D4803" s="54" t="str">
        <f>IF(A4803="","",VLOOKUP(A4803,'3-Mapa de Controles'!$M$3:$AI$143,23,FALSE))</f>
        <v/>
      </c>
      <c r="E4803" s="54" t="str">
        <f>IF(A4803="","",VLOOKUP(A4803,'3-Mapa de Controles'!$B$3:$D$143,3,FALSE))</f>
        <v/>
      </c>
      <c r="F4803" s="56"/>
      <c r="G4803" s="122"/>
      <c r="H4803" s="122"/>
    </row>
    <row r="4804" spans="1:8" ht="28.5" customHeight="1">
      <c r="A4804" s="121"/>
      <c r="B4804" s="54" t="str">
        <f>IF(A4804="","",VLOOKUP(A4804,'3-Mapa de Controles'!$M$3:$N$143,2,FALSE))</f>
        <v/>
      </c>
      <c r="C4804" s="54" t="str">
        <f>IF(A4804="","",VLOOKUP(A4804,'3-Mapa de Controles'!$M$3:$P$143,4,FALSE))</f>
        <v/>
      </c>
      <c r="D4804" s="54" t="str">
        <f>IF(A4804="","",VLOOKUP(A4804,'3-Mapa de Controles'!$M$3:$AI$143,23,FALSE))</f>
        <v/>
      </c>
      <c r="E4804" s="54" t="str">
        <f>IF(A4804="","",VLOOKUP(A4804,'3-Mapa de Controles'!$B$3:$D$143,3,FALSE))</f>
        <v/>
      </c>
      <c r="F4804" s="56"/>
      <c r="G4804" s="122"/>
      <c r="H4804" s="122"/>
    </row>
    <row r="4805" spans="1:8" ht="28.5" customHeight="1">
      <c r="A4805" s="121"/>
      <c r="B4805" s="54" t="str">
        <f>IF(A4805="","",VLOOKUP(A4805,'3-Mapa de Controles'!$M$3:$N$143,2,FALSE))</f>
        <v/>
      </c>
      <c r="C4805" s="54" t="str">
        <f>IF(A4805="","",VLOOKUP(A4805,'3-Mapa de Controles'!$M$3:$P$143,4,FALSE))</f>
        <v/>
      </c>
      <c r="D4805" s="54" t="str">
        <f>IF(A4805="","",VLOOKUP(A4805,'3-Mapa de Controles'!$M$3:$AI$143,23,FALSE))</f>
        <v/>
      </c>
      <c r="E4805" s="54" t="str">
        <f>IF(A4805="","",VLOOKUP(A4805,'3-Mapa de Controles'!$B$3:$D$143,3,FALSE))</f>
        <v/>
      </c>
      <c r="F4805" s="56"/>
      <c r="G4805" s="122"/>
      <c r="H4805" s="122"/>
    </row>
    <row r="4806" spans="1:8" ht="28.5" customHeight="1">
      <c r="A4806" s="121"/>
      <c r="B4806" s="54" t="str">
        <f>IF(A4806="","",VLOOKUP(A4806,'3-Mapa de Controles'!$M$3:$N$143,2,FALSE))</f>
        <v/>
      </c>
      <c r="C4806" s="54" t="str">
        <f>IF(A4806="","",VLOOKUP(A4806,'3-Mapa de Controles'!$M$3:$P$143,4,FALSE))</f>
        <v/>
      </c>
      <c r="D4806" s="54" t="str">
        <f>IF(A4806="","",VLOOKUP(A4806,'3-Mapa de Controles'!$M$3:$AI$143,23,FALSE))</f>
        <v/>
      </c>
      <c r="E4806" s="54" t="str">
        <f>IF(A4806="","",VLOOKUP(A4806,'3-Mapa de Controles'!$B$3:$D$143,3,FALSE))</f>
        <v/>
      </c>
      <c r="F4806" s="56"/>
      <c r="G4806" s="122"/>
      <c r="H4806" s="122"/>
    </row>
    <row r="4807" spans="1:8" ht="28.5" customHeight="1">
      <c r="A4807" s="121"/>
      <c r="B4807" s="54" t="str">
        <f>IF(A4807="","",VLOOKUP(A4807,'3-Mapa de Controles'!$M$3:$N$143,2,FALSE))</f>
        <v/>
      </c>
      <c r="C4807" s="54" t="str">
        <f>IF(A4807="","",VLOOKUP(A4807,'3-Mapa de Controles'!$M$3:$P$143,4,FALSE))</f>
        <v/>
      </c>
      <c r="D4807" s="54" t="str">
        <f>IF(A4807="","",VLOOKUP(A4807,'3-Mapa de Controles'!$M$3:$AI$143,23,FALSE))</f>
        <v/>
      </c>
      <c r="E4807" s="54" t="str">
        <f>IF(A4807="","",VLOOKUP(A4807,'3-Mapa de Controles'!$B$3:$D$143,3,FALSE))</f>
        <v/>
      </c>
      <c r="F4807" s="56"/>
      <c r="G4807" s="122"/>
      <c r="H4807" s="122"/>
    </row>
    <row r="4808" spans="1:8" ht="28.5" customHeight="1">
      <c r="A4808" s="121"/>
      <c r="B4808" s="54" t="str">
        <f>IF(A4808="","",VLOOKUP(A4808,'3-Mapa de Controles'!$M$3:$N$143,2,FALSE))</f>
        <v/>
      </c>
      <c r="C4808" s="54" t="str">
        <f>IF(A4808="","",VLOOKUP(A4808,'3-Mapa de Controles'!$M$3:$P$143,4,FALSE))</f>
        <v/>
      </c>
      <c r="D4808" s="54" t="str">
        <f>IF(A4808="","",VLOOKUP(A4808,'3-Mapa de Controles'!$M$3:$AI$143,23,FALSE))</f>
        <v/>
      </c>
      <c r="E4808" s="54" t="str">
        <f>IF(A4808="","",VLOOKUP(A4808,'3-Mapa de Controles'!$B$3:$D$143,3,FALSE))</f>
        <v/>
      </c>
      <c r="F4808" s="56"/>
      <c r="G4808" s="122"/>
      <c r="H4808" s="122"/>
    </row>
    <row r="4809" spans="1:8" ht="28.5" customHeight="1">
      <c r="A4809" s="121"/>
      <c r="B4809" s="54" t="str">
        <f>IF(A4809="","",VLOOKUP(A4809,'3-Mapa de Controles'!$M$3:$N$143,2,FALSE))</f>
        <v/>
      </c>
      <c r="C4809" s="54" t="str">
        <f>IF(A4809="","",VLOOKUP(A4809,'3-Mapa de Controles'!$M$3:$P$143,4,FALSE))</f>
        <v/>
      </c>
      <c r="D4809" s="54" t="str">
        <f>IF(A4809="","",VLOOKUP(A4809,'3-Mapa de Controles'!$M$3:$AI$143,23,FALSE))</f>
        <v/>
      </c>
      <c r="E4809" s="54" t="str">
        <f>IF(A4809="","",VLOOKUP(A4809,'3-Mapa de Controles'!$B$3:$D$143,3,FALSE))</f>
        <v/>
      </c>
      <c r="F4809" s="56"/>
      <c r="G4809" s="122"/>
      <c r="H4809" s="122"/>
    </row>
    <row r="4810" spans="1:8" ht="28.5" customHeight="1">
      <c r="A4810" s="121"/>
      <c r="B4810" s="54" t="str">
        <f>IF(A4810="","",VLOOKUP(A4810,'3-Mapa de Controles'!$M$3:$N$143,2,FALSE))</f>
        <v/>
      </c>
      <c r="C4810" s="54" t="str">
        <f>IF(A4810="","",VLOOKUP(A4810,'3-Mapa de Controles'!$M$3:$P$143,4,FALSE))</f>
        <v/>
      </c>
      <c r="D4810" s="54" t="str">
        <f>IF(A4810="","",VLOOKUP(A4810,'3-Mapa de Controles'!$M$3:$AI$143,23,FALSE))</f>
        <v/>
      </c>
      <c r="E4810" s="54" t="str">
        <f>IF(A4810="","",VLOOKUP(A4810,'3-Mapa de Controles'!$B$3:$D$143,3,FALSE))</f>
        <v/>
      </c>
      <c r="F4810" s="56"/>
      <c r="G4810" s="122"/>
      <c r="H4810" s="122"/>
    </row>
    <row r="4811" spans="1:8" ht="28.5" customHeight="1">
      <c r="A4811" s="121"/>
      <c r="B4811" s="54" t="str">
        <f>IF(A4811="","",VLOOKUP(A4811,'3-Mapa de Controles'!$M$3:$N$143,2,FALSE))</f>
        <v/>
      </c>
      <c r="C4811" s="54" t="str">
        <f>IF(A4811="","",VLOOKUP(A4811,'3-Mapa de Controles'!$M$3:$P$143,4,FALSE))</f>
        <v/>
      </c>
      <c r="D4811" s="54" t="str">
        <f>IF(A4811="","",VLOOKUP(A4811,'3-Mapa de Controles'!$M$3:$AI$143,23,FALSE))</f>
        <v/>
      </c>
      <c r="E4811" s="54" t="str">
        <f>IF(A4811="","",VLOOKUP(A4811,'3-Mapa de Controles'!$B$3:$D$143,3,FALSE))</f>
        <v/>
      </c>
      <c r="F4811" s="56"/>
      <c r="G4811" s="122"/>
      <c r="H4811" s="122"/>
    </row>
    <row r="4812" spans="1:8" ht="28.5" customHeight="1">
      <c r="A4812" s="121"/>
      <c r="B4812" s="54" t="str">
        <f>IF(A4812="","",VLOOKUP(A4812,'3-Mapa de Controles'!$M$3:$N$143,2,FALSE))</f>
        <v/>
      </c>
      <c r="C4812" s="54" t="str">
        <f>IF(A4812="","",VLOOKUP(A4812,'3-Mapa de Controles'!$M$3:$P$143,4,FALSE))</f>
        <v/>
      </c>
      <c r="D4812" s="54" t="str">
        <f>IF(A4812="","",VLOOKUP(A4812,'3-Mapa de Controles'!$M$3:$AI$143,23,FALSE))</f>
        <v/>
      </c>
      <c r="E4812" s="54" t="str">
        <f>IF(A4812="","",VLOOKUP(A4812,'3-Mapa de Controles'!$B$3:$D$143,3,FALSE))</f>
        <v/>
      </c>
      <c r="F4812" s="56"/>
      <c r="G4812" s="122"/>
      <c r="H4812" s="122"/>
    </row>
    <row r="4813" spans="1:8" ht="28.5" customHeight="1">
      <c r="A4813" s="121"/>
      <c r="B4813" s="54" t="str">
        <f>IF(A4813="","",VLOOKUP(A4813,'3-Mapa de Controles'!$M$3:$N$143,2,FALSE))</f>
        <v/>
      </c>
      <c r="C4813" s="54" t="str">
        <f>IF(A4813="","",VLOOKUP(A4813,'3-Mapa de Controles'!$M$3:$P$143,4,FALSE))</f>
        <v/>
      </c>
      <c r="D4813" s="54" t="str">
        <f>IF(A4813="","",VLOOKUP(A4813,'3-Mapa de Controles'!$M$3:$AI$143,23,FALSE))</f>
        <v/>
      </c>
      <c r="E4813" s="54" t="str">
        <f>IF(A4813="","",VLOOKUP(A4813,'3-Mapa de Controles'!$B$3:$D$143,3,FALSE))</f>
        <v/>
      </c>
      <c r="F4813" s="56"/>
      <c r="G4813" s="122"/>
      <c r="H4813" s="122"/>
    </row>
    <row r="4814" spans="1:8" ht="28.5" customHeight="1">
      <c r="A4814" s="121"/>
      <c r="B4814" s="54" t="str">
        <f>IF(A4814="","",VLOOKUP(A4814,'3-Mapa de Controles'!$M$3:$N$143,2,FALSE))</f>
        <v/>
      </c>
      <c r="C4814" s="54" t="str">
        <f>IF(A4814="","",VLOOKUP(A4814,'3-Mapa de Controles'!$M$3:$P$143,4,FALSE))</f>
        <v/>
      </c>
      <c r="D4814" s="54" t="str">
        <f>IF(A4814="","",VLOOKUP(A4814,'3-Mapa de Controles'!$M$3:$AI$143,23,FALSE))</f>
        <v/>
      </c>
      <c r="E4814" s="54" t="str">
        <f>IF(A4814="","",VLOOKUP(A4814,'3-Mapa de Controles'!$B$3:$D$143,3,FALSE))</f>
        <v/>
      </c>
      <c r="F4814" s="56"/>
      <c r="G4814" s="122"/>
      <c r="H4814" s="122"/>
    </row>
    <row r="4815" spans="1:8" ht="28.5" customHeight="1">
      <c r="A4815" s="121"/>
      <c r="B4815" s="54" t="str">
        <f>IF(A4815="","",VLOOKUP(A4815,'3-Mapa de Controles'!$M$3:$N$143,2,FALSE))</f>
        <v/>
      </c>
      <c r="C4815" s="54" t="str">
        <f>IF(A4815="","",VLOOKUP(A4815,'3-Mapa de Controles'!$M$3:$P$143,4,FALSE))</f>
        <v/>
      </c>
      <c r="D4815" s="54" t="str">
        <f>IF(A4815="","",VLOOKUP(A4815,'3-Mapa de Controles'!$M$3:$AI$143,23,FALSE))</f>
        <v/>
      </c>
      <c r="E4815" s="54" t="str">
        <f>IF(A4815="","",VLOOKUP(A4815,'3-Mapa de Controles'!$B$3:$D$143,3,FALSE))</f>
        <v/>
      </c>
      <c r="F4815" s="56"/>
      <c r="G4815" s="122"/>
      <c r="H4815" s="122"/>
    </row>
    <row r="4816" spans="1:8" ht="28.5" customHeight="1">
      <c r="A4816" s="121"/>
      <c r="B4816" s="54" t="str">
        <f>IF(A4816="","",VLOOKUP(A4816,'3-Mapa de Controles'!$M$3:$N$143,2,FALSE))</f>
        <v/>
      </c>
      <c r="C4816" s="54" t="str">
        <f>IF(A4816="","",VLOOKUP(A4816,'3-Mapa de Controles'!$M$3:$P$143,4,FALSE))</f>
        <v/>
      </c>
      <c r="D4816" s="54" t="str">
        <f>IF(A4816="","",VLOOKUP(A4816,'3-Mapa de Controles'!$M$3:$AI$143,23,FALSE))</f>
        <v/>
      </c>
      <c r="E4816" s="54" t="str">
        <f>IF(A4816="","",VLOOKUP(A4816,'3-Mapa de Controles'!$B$3:$D$143,3,FALSE))</f>
        <v/>
      </c>
      <c r="F4816" s="56"/>
      <c r="G4816" s="122"/>
      <c r="H4816" s="122"/>
    </row>
    <row r="4817" spans="1:8" ht="28.5" customHeight="1">
      <c r="A4817" s="121"/>
      <c r="B4817" s="54" t="str">
        <f>IF(A4817="","",VLOOKUP(A4817,'3-Mapa de Controles'!$M$3:$N$143,2,FALSE))</f>
        <v/>
      </c>
      <c r="C4817" s="54" t="str">
        <f>IF(A4817="","",VLOOKUP(A4817,'3-Mapa de Controles'!$M$3:$P$143,4,FALSE))</f>
        <v/>
      </c>
      <c r="D4817" s="54" t="str">
        <f>IF(A4817="","",VLOOKUP(A4817,'3-Mapa de Controles'!$M$3:$AI$143,23,FALSE))</f>
        <v/>
      </c>
      <c r="E4817" s="54" t="str">
        <f>IF(A4817="","",VLOOKUP(A4817,'3-Mapa de Controles'!$B$3:$D$143,3,FALSE))</f>
        <v/>
      </c>
      <c r="F4817" s="56"/>
      <c r="G4817" s="122"/>
      <c r="H4817" s="122"/>
    </row>
    <row r="4818" spans="1:8" ht="28.5" customHeight="1">
      <c r="A4818" s="121"/>
      <c r="B4818" s="54" t="str">
        <f>IF(A4818="","",VLOOKUP(A4818,'3-Mapa de Controles'!$M$3:$N$143,2,FALSE))</f>
        <v/>
      </c>
      <c r="C4818" s="54" t="str">
        <f>IF(A4818="","",VLOOKUP(A4818,'3-Mapa de Controles'!$M$3:$P$143,4,FALSE))</f>
        <v/>
      </c>
      <c r="D4818" s="54" t="str">
        <f>IF(A4818="","",VLOOKUP(A4818,'3-Mapa de Controles'!$M$3:$AI$143,23,FALSE))</f>
        <v/>
      </c>
      <c r="E4818" s="54" t="str">
        <f>IF(A4818="","",VLOOKUP(A4818,'3-Mapa de Controles'!$B$3:$D$143,3,FALSE))</f>
        <v/>
      </c>
      <c r="F4818" s="56"/>
      <c r="G4818" s="122"/>
      <c r="H4818" s="122"/>
    </row>
    <row r="4819" spans="1:8" ht="28.5" customHeight="1">
      <c r="A4819" s="121"/>
      <c r="B4819" s="54" t="str">
        <f>IF(A4819="","",VLOOKUP(A4819,'3-Mapa de Controles'!$M$3:$N$143,2,FALSE))</f>
        <v/>
      </c>
      <c r="C4819" s="54" t="str">
        <f>IF(A4819="","",VLOOKUP(A4819,'3-Mapa de Controles'!$M$3:$P$143,4,FALSE))</f>
        <v/>
      </c>
      <c r="D4819" s="54" t="str">
        <f>IF(A4819="","",VLOOKUP(A4819,'3-Mapa de Controles'!$M$3:$AI$143,23,FALSE))</f>
        <v/>
      </c>
      <c r="E4819" s="54" t="str">
        <f>IF(A4819="","",VLOOKUP(A4819,'3-Mapa de Controles'!$B$3:$D$143,3,FALSE))</f>
        <v/>
      </c>
      <c r="F4819" s="56"/>
      <c r="G4819" s="122"/>
      <c r="H4819" s="122"/>
    </row>
    <row r="4820" spans="1:8" ht="28.5" customHeight="1">
      <c r="A4820" s="121"/>
      <c r="B4820" s="54" t="str">
        <f>IF(A4820="","",VLOOKUP(A4820,'3-Mapa de Controles'!$M$3:$N$143,2,FALSE))</f>
        <v/>
      </c>
      <c r="C4820" s="54" t="str">
        <f>IF(A4820="","",VLOOKUP(A4820,'3-Mapa de Controles'!$M$3:$P$143,4,FALSE))</f>
        <v/>
      </c>
      <c r="D4820" s="54" t="str">
        <f>IF(A4820="","",VLOOKUP(A4820,'3-Mapa de Controles'!$M$3:$AI$143,23,FALSE))</f>
        <v/>
      </c>
      <c r="E4820" s="54" t="str">
        <f>IF(A4820="","",VLOOKUP(A4820,'3-Mapa de Controles'!$B$3:$D$143,3,FALSE))</f>
        <v/>
      </c>
      <c r="F4820" s="56"/>
      <c r="G4820" s="122"/>
      <c r="H4820" s="122"/>
    </row>
    <row r="4821" spans="1:8" ht="28.5" customHeight="1">
      <c r="A4821" s="121"/>
      <c r="B4821" s="54" t="str">
        <f>IF(A4821="","",VLOOKUP(A4821,'3-Mapa de Controles'!$M$3:$N$143,2,FALSE))</f>
        <v/>
      </c>
      <c r="C4821" s="54" t="str">
        <f>IF(A4821="","",VLOOKUP(A4821,'3-Mapa de Controles'!$M$3:$P$143,4,FALSE))</f>
        <v/>
      </c>
      <c r="D4821" s="54" t="str">
        <f>IF(A4821="","",VLOOKUP(A4821,'3-Mapa de Controles'!$M$3:$AI$143,23,FALSE))</f>
        <v/>
      </c>
      <c r="E4821" s="54" t="str">
        <f>IF(A4821="","",VLOOKUP(A4821,'3-Mapa de Controles'!$B$3:$D$143,3,FALSE))</f>
        <v/>
      </c>
      <c r="F4821" s="56"/>
      <c r="G4821" s="122"/>
      <c r="H4821" s="122"/>
    </row>
    <row r="4822" spans="1:8" ht="28.5" customHeight="1">
      <c r="A4822" s="121"/>
      <c r="B4822" s="54" t="str">
        <f>IF(A4822="","",VLOOKUP(A4822,'3-Mapa de Controles'!$M$3:$N$143,2,FALSE))</f>
        <v/>
      </c>
      <c r="C4822" s="54" t="str">
        <f>IF(A4822="","",VLOOKUP(A4822,'3-Mapa de Controles'!$M$3:$P$143,4,FALSE))</f>
        <v/>
      </c>
      <c r="D4822" s="54" t="str">
        <f>IF(A4822="","",VLOOKUP(A4822,'3-Mapa de Controles'!$M$3:$AI$143,23,FALSE))</f>
        <v/>
      </c>
      <c r="E4822" s="54" t="str">
        <f>IF(A4822="","",VLOOKUP(A4822,'3-Mapa de Controles'!$B$3:$D$143,3,FALSE))</f>
        <v/>
      </c>
      <c r="F4822" s="56"/>
      <c r="G4822" s="122"/>
      <c r="H4822" s="122"/>
    </row>
    <row r="4823" spans="1:8" ht="28.5" customHeight="1">
      <c r="A4823" s="121"/>
      <c r="B4823" s="54" t="str">
        <f>IF(A4823="","",VLOOKUP(A4823,'3-Mapa de Controles'!$M$3:$N$143,2,FALSE))</f>
        <v/>
      </c>
      <c r="C4823" s="54" t="str">
        <f>IF(A4823="","",VLOOKUP(A4823,'3-Mapa de Controles'!$M$3:$P$143,4,FALSE))</f>
        <v/>
      </c>
      <c r="D4823" s="54" t="str">
        <f>IF(A4823="","",VLOOKUP(A4823,'3-Mapa de Controles'!$M$3:$AI$143,23,FALSE))</f>
        <v/>
      </c>
      <c r="E4823" s="54" t="str">
        <f>IF(A4823="","",VLOOKUP(A4823,'3-Mapa de Controles'!$B$3:$D$143,3,FALSE))</f>
        <v/>
      </c>
      <c r="F4823" s="56"/>
      <c r="G4823" s="122"/>
      <c r="H4823" s="122"/>
    </row>
    <row r="4824" spans="1:8" ht="28.5" customHeight="1">
      <c r="A4824" s="121"/>
      <c r="B4824" s="54" t="str">
        <f>IF(A4824="","",VLOOKUP(A4824,'3-Mapa de Controles'!$M$3:$N$143,2,FALSE))</f>
        <v/>
      </c>
      <c r="C4824" s="54" t="str">
        <f>IF(A4824="","",VLOOKUP(A4824,'3-Mapa de Controles'!$M$3:$P$143,4,FALSE))</f>
        <v/>
      </c>
      <c r="D4824" s="54" t="str">
        <f>IF(A4824="","",VLOOKUP(A4824,'3-Mapa de Controles'!$M$3:$AI$143,23,FALSE))</f>
        <v/>
      </c>
      <c r="E4824" s="54" t="str">
        <f>IF(A4824="","",VLOOKUP(A4824,'3-Mapa de Controles'!$B$3:$D$143,3,FALSE))</f>
        <v/>
      </c>
      <c r="F4824" s="56"/>
      <c r="G4824" s="122"/>
      <c r="H4824" s="122"/>
    </row>
    <row r="4825" spans="1:8" ht="28.5" customHeight="1">
      <c r="A4825" s="121"/>
      <c r="B4825" s="54" t="str">
        <f>IF(A4825="","",VLOOKUP(A4825,'3-Mapa de Controles'!$M$3:$N$143,2,FALSE))</f>
        <v/>
      </c>
      <c r="C4825" s="54" t="str">
        <f>IF(A4825="","",VLOOKUP(A4825,'3-Mapa de Controles'!$M$3:$P$143,4,FALSE))</f>
        <v/>
      </c>
      <c r="D4825" s="54" t="str">
        <f>IF(A4825="","",VLOOKUP(A4825,'3-Mapa de Controles'!$M$3:$AI$143,23,FALSE))</f>
        <v/>
      </c>
      <c r="E4825" s="54" t="str">
        <f>IF(A4825="","",VLOOKUP(A4825,'3-Mapa de Controles'!$B$3:$D$143,3,FALSE))</f>
        <v/>
      </c>
      <c r="F4825" s="56"/>
      <c r="G4825" s="122"/>
      <c r="H4825" s="122"/>
    </row>
    <row r="4826" spans="1:8" ht="28.5" customHeight="1">
      <c r="A4826" s="121"/>
      <c r="B4826" s="54" t="str">
        <f>IF(A4826="","",VLOOKUP(A4826,'3-Mapa de Controles'!$M$3:$N$143,2,FALSE))</f>
        <v/>
      </c>
      <c r="C4826" s="54" t="str">
        <f>IF(A4826="","",VLOOKUP(A4826,'3-Mapa de Controles'!$M$3:$P$143,4,FALSE))</f>
        <v/>
      </c>
      <c r="D4826" s="54" t="str">
        <f>IF(A4826="","",VLOOKUP(A4826,'3-Mapa de Controles'!$M$3:$AI$143,23,FALSE))</f>
        <v/>
      </c>
      <c r="E4826" s="54" t="str">
        <f>IF(A4826="","",VLOOKUP(A4826,'3-Mapa de Controles'!$B$3:$D$143,3,FALSE))</f>
        <v/>
      </c>
      <c r="F4826" s="56"/>
      <c r="G4826" s="122"/>
      <c r="H4826" s="122"/>
    </row>
    <row r="4827" spans="1:8" ht="28.5" customHeight="1">
      <c r="A4827" s="121"/>
      <c r="B4827" s="54" t="str">
        <f>IF(A4827="","",VLOOKUP(A4827,'3-Mapa de Controles'!$M$3:$N$143,2,FALSE))</f>
        <v/>
      </c>
      <c r="C4827" s="54" t="str">
        <f>IF(A4827="","",VLOOKUP(A4827,'3-Mapa de Controles'!$M$3:$P$143,4,FALSE))</f>
        <v/>
      </c>
      <c r="D4827" s="54" t="str">
        <f>IF(A4827="","",VLOOKUP(A4827,'3-Mapa de Controles'!$M$3:$AI$143,23,FALSE))</f>
        <v/>
      </c>
      <c r="E4827" s="54" t="str">
        <f>IF(A4827="","",VLOOKUP(A4827,'3-Mapa de Controles'!$B$3:$D$143,3,FALSE))</f>
        <v/>
      </c>
      <c r="F4827" s="56"/>
      <c r="G4827" s="122"/>
      <c r="H4827" s="122"/>
    </row>
    <row r="4828" spans="1:8" ht="28.5" customHeight="1">
      <c r="A4828" s="121"/>
      <c r="B4828" s="54" t="str">
        <f>IF(A4828="","",VLOOKUP(A4828,'3-Mapa de Controles'!$M$3:$N$143,2,FALSE))</f>
        <v/>
      </c>
      <c r="C4828" s="54" t="str">
        <f>IF(A4828="","",VLOOKUP(A4828,'3-Mapa de Controles'!$M$3:$P$143,4,FALSE))</f>
        <v/>
      </c>
      <c r="D4828" s="54" t="str">
        <f>IF(A4828="","",VLOOKUP(A4828,'3-Mapa de Controles'!$M$3:$AI$143,23,FALSE))</f>
        <v/>
      </c>
      <c r="E4828" s="54" t="str">
        <f>IF(A4828="","",VLOOKUP(A4828,'3-Mapa de Controles'!$B$3:$D$143,3,FALSE))</f>
        <v/>
      </c>
      <c r="F4828" s="56"/>
      <c r="G4828" s="122"/>
      <c r="H4828" s="122"/>
    </row>
    <row r="4829" spans="1:8" ht="28.5" customHeight="1">
      <c r="A4829" s="121"/>
      <c r="B4829" s="54" t="str">
        <f>IF(A4829="","",VLOOKUP(A4829,'3-Mapa de Controles'!$M$3:$N$143,2,FALSE))</f>
        <v/>
      </c>
      <c r="C4829" s="54" t="str">
        <f>IF(A4829="","",VLOOKUP(A4829,'3-Mapa de Controles'!$M$3:$P$143,4,FALSE))</f>
        <v/>
      </c>
      <c r="D4829" s="54" t="str">
        <f>IF(A4829="","",VLOOKUP(A4829,'3-Mapa de Controles'!$M$3:$AI$143,23,FALSE))</f>
        <v/>
      </c>
      <c r="E4829" s="54" t="str">
        <f>IF(A4829="","",VLOOKUP(A4829,'3-Mapa de Controles'!$B$3:$D$143,3,FALSE))</f>
        <v/>
      </c>
      <c r="F4829" s="56"/>
      <c r="G4829" s="122"/>
      <c r="H4829" s="122"/>
    </row>
    <row r="4830" spans="1:8" ht="28.5" customHeight="1">
      <c r="A4830" s="121"/>
      <c r="B4830" s="54" t="str">
        <f>IF(A4830="","",VLOOKUP(A4830,'3-Mapa de Controles'!$M$3:$N$143,2,FALSE))</f>
        <v/>
      </c>
      <c r="C4830" s="54" t="str">
        <f>IF(A4830="","",VLOOKUP(A4830,'3-Mapa de Controles'!$M$3:$P$143,4,FALSE))</f>
        <v/>
      </c>
      <c r="D4830" s="54" t="str">
        <f>IF(A4830="","",VLOOKUP(A4830,'3-Mapa de Controles'!$M$3:$AI$143,23,FALSE))</f>
        <v/>
      </c>
      <c r="E4830" s="54" t="str">
        <f>IF(A4830="","",VLOOKUP(A4830,'3-Mapa de Controles'!$B$3:$D$143,3,FALSE))</f>
        <v/>
      </c>
      <c r="F4830" s="56"/>
      <c r="G4830" s="122"/>
      <c r="H4830" s="122"/>
    </row>
    <row r="4831" spans="1:8" ht="28.5" customHeight="1">
      <c r="A4831" s="121"/>
      <c r="B4831" s="54" t="str">
        <f>IF(A4831="","",VLOOKUP(A4831,'3-Mapa de Controles'!$M$3:$N$143,2,FALSE))</f>
        <v/>
      </c>
      <c r="C4831" s="54" t="str">
        <f>IF(A4831="","",VLOOKUP(A4831,'3-Mapa de Controles'!$M$3:$P$143,4,FALSE))</f>
        <v/>
      </c>
      <c r="D4831" s="54" t="str">
        <f>IF(A4831="","",VLOOKUP(A4831,'3-Mapa de Controles'!$M$3:$AI$143,23,FALSE))</f>
        <v/>
      </c>
      <c r="E4831" s="54" t="str">
        <f>IF(A4831="","",VLOOKUP(A4831,'3-Mapa de Controles'!$B$3:$D$143,3,FALSE))</f>
        <v/>
      </c>
      <c r="F4831" s="56"/>
      <c r="G4831" s="122"/>
      <c r="H4831" s="122"/>
    </row>
    <row r="4832" spans="1:8" ht="28.5" customHeight="1">
      <c r="A4832" s="121"/>
      <c r="B4832" s="54" t="str">
        <f>IF(A4832="","",VLOOKUP(A4832,'3-Mapa de Controles'!$M$3:$N$143,2,FALSE))</f>
        <v/>
      </c>
      <c r="C4832" s="54" t="str">
        <f>IF(A4832="","",VLOOKUP(A4832,'3-Mapa de Controles'!$M$3:$P$143,4,FALSE))</f>
        <v/>
      </c>
      <c r="D4832" s="54" t="str">
        <f>IF(A4832="","",VLOOKUP(A4832,'3-Mapa de Controles'!$M$3:$AI$143,23,FALSE))</f>
        <v/>
      </c>
      <c r="E4832" s="54" t="str">
        <f>IF(A4832="","",VLOOKUP(A4832,'3-Mapa de Controles'!$B$3:$D$143,3,FALSE))</f>
        <v/>
      </c>
      <c r="F4832" s="56"/>
      <c r="G4832" s="122"/>
      <c r="H4832" s="122"/>
    </row>
    <row r="4833" spans="1:8" ht="28.5" customHeight="1">
      <c r="A4833" s="121"/>
      <c r="B4833" s="54" t="str">
        <f>IF(A4833="","",VLOOKUP(A4833,'3-Mapa de Controles'!$M$3:$N$143,2,FALSE))</f>
        <v/>
      </c>
      <c r="C4833" s="54" t="str">
        <f>IF(A4833="","",VLOOKUP(A4833,'3-Mapa de Controles'!$M$3:$P$143,4,FALSE))</f>
        <v/>
      </c>
      <c r="D4833" s="54" t="str">
        <f>IF(A4833="","",VLOOKUP(A4833,'3-Mapa de Controles'!$M$3:$AI$143,23,FALSE))</f>
        <v/>
      </c>
      <c r="E4833" s="54" t="str">
        <f>IF(A4833="","",VLOOKUP(A4833,'3-Mapa de Controles'!$B$3:$D$143,3,FALSE))</f>
        <v/>
      </c>
      <c r="F4833" s="56"/>
      <c r="G4833" s="122"/>
      <c r="H4833" s="122"/>
    </row>
    <row r="4834" spans="1:8" ht="28.5" customHeight="1">
      <c r="A4834" s="121"/>
      <c r="B4834" s="54" t="str">
        <f>IF(A4834="","",VLOOKUP(A4834,'3-Mapa de Controles'!$M$3:$N$143,2,FALSE))</f>
        <v/>
      </c>
      <c r="C4834" s="54" t="str">
        <f>IF(A4834="","",VLOOKUP(A4834,'3-Mapa de Controles'!$M$3:$P$143,4,FALSE))</f>
        <v/>
      </c>
      <c r="D4834" s="54" t="str">
        <f>IF(A4834="","",VLOOKUP(A4834,'3-Mapa de Controles'!$M$3:$AI$143,23,FALSE))</f>
        <v/>
      </c>
      <c r="E4834" s="54" t="str">
        <f>IF(A4834="","",VLOOKUP(A4834,'3-Mapa de Controles'!$B$3:$D$143,3,FALSE))</f>
        <v/>
      </c>
      <c r="F4834" s="56"/>
      <c r="G4834" s="122"/>
      <c r="H4834" s="122"/>
    </row>
    <row r="4835" spans="1:8" ht="28.5" customHeight="1">
      <c r="A4835" s="121"/>
      <c r="B4835" s="54" t="str">
        <f>IF(A4835="","",VLOOKUP(A4835,'3-Mapa de Controles'!$M$3:$N$143,2,FALSE))</f>
        <v/>
      </c>
      <c r="C4835" s="54" t="str">
        <f>IF(A4835="","",VLOOKUP(A4835,'3-Mapa de Controles'!$M$3:$P$143,4,FALSE))</f>
        <v/>
      </c>
      <c r="D4835" s="54" t="str">
        <f>IF(A4835="","",VLOOKUP(A4835,'3-Mapa de Controles'!$M$3:$AI$143,23,FALSE))</f>
        <v/>
      </c>
      <c r="E4835" s="54" t="str">
        <f>IF(A4835="","",VLOOKUP(A4835,'3-Mapa de Controles'!$B$3:$D$143,3,FALSE))</f>
        <v/>
      </c>
      <c r="F4835" s="56"/>
      <c r="G4835" s="122"/>
      <c r="H4835" s="122"/>
    </row>
    <row r="4836" spans="1:8" ht="28.5" customHeight="1">
      <c r="A4836" s="121"/>
      <c r="B4836" s="54" t="str">
        <f>IF(A4836="","",VLOOKUP(A4836,'3-Mapa de Controles'!$M$3:$N$143,2,FALSE))</f>
        <v/>
      </c>
      <c r="C4836" s="54" t="str">
        <f>IF(A4836="","",VLOOKUP(A4836,'3-Mapa de Controles'!$M$3:$P$143,4,FALSE))</f>
        <v/>
      </c>
      <c r="D4836" s="54" t="str">
        <f>IF(A4836="","",VLOOKUP(A4836,'3-Mapa de Controles'!$M$3:$AI$143,23,FALSE))</f>
        <v/>
      </c>
      <c r="E4836" s="54" t="str">
        <f>IF(A4836="","",VLOOKUP(A4836,'3-Mapa de Controles'!$B$3:$D$143,3,FALSE))</f>
        <v/>
      </c>
      <c r="F4836" s="56"/>
      <c r="G4836" s="122"/>
      <c r="H4836" s="122"/>
    </row>
    <row r="4837" spans="1:8" ht="28.5" customHeight="1">
      <c r="A4837" s="121"/>
      <c r="B4837" s="54" t="str">
        <f>IF(A4837="","",VLOOKUP(A4837,'3-Mapa de Controles'!$M$3:$N$143,2,FALSE))</f>
        <v/>
      </c>
      <c r="C4837" s="54" t="str">
        <f>IF(A4837="","",VLOOKUP(A4837,'3-Mapa de Controles'!$M$3:$P$143,4,FALSE))</f>
        <v/>
      </c>
      <c r="D4837" s="54" t="str">
        <f>IF(A4837="","",VLOOKUP(A4837,'3-Mapa de Controles'!$M$3:$AI$143,23,FALSE))</f>
        <v/>
      </c>
      <c r="E4837" s="54" t="str">
        <f>IF(A4837="","",VLOOKUP(A4837,'3-Mapa de Controles'!$B$3:$D$143,3,FALSE))</f>
        <v/>
      </c>
      <c r="F4837" s="56"/>
      <c r="G4837" s="122"/>
      <c r="H4837" s="122"/>
    </row>
    <row r="4838" spans="1:8" ht="28.5" customHeight="1">
      <c r="A4838" s="121"/>
      <c r="B4838" s="54" t="str">
        <f>IF(A4838="","",VLOOKUP(A4838,'3-Mapa de Controles'!$M$3:$N$143,2,FALSE))</f>
        <v/>
      </c>
      <c r="C4838" s="54" t="str">
        <f>IF(A4838="","",VLOOKUP(A4838,'3-Mapa de Controles'!$M$3:$P$143,4,FALSE))</f>
        <v/>
      </c>
      <c r="D4838" s="54" t="str">
        <f>IF(A4838="","",VLOOKUP(A4838,'3-Mapa de Controles'!$M$3:$AI$143,23,FALSE))</f>
        <v/>
      </c>
      <c r="E4838" s="54" t="str">
        <f>IF(A4838="","",VLOOKUP(A4838,'3-Mapa de Controles'!$B$3:$D$143,3,FALSE))</f>
        <v/>
      </c>
      <c r="F4838" s="56"/>
      <c r="G4838" s="122"/>
      <c r="H4838" s="122"/>
    </row>
    <row r="4839" spans="1:8" ht="28.5" customHeight="1">
      <c r="A4839" s="121"/>
      <c r="B4839" s="54" t="str">
        <f>IF(A4839="","",VLOOKUP(A4839,'3-Mapa de Controles'!$M$3:$N$143,2,FALSE))</f>
        <v/>
      </c>
      <c r="C4839" s="54" t="str">
        <f>IF(A4839="","",VLOOKUP(A4839,'3-Mapa de Controles'!$M$3:$P$143,4,FALSE))</f>
        <v/>
      </c>
      <c r="D4839" s="54" t="str">
        <f>IF(A4839="","",VLOOKUP(A4839,'3-Mapa de Controles'!$M$3:$AI$143,23,FALSE))</f>
        <v/>
      </c>
      <c r="E4839" s="54" t="str">
        <f>IF(A4839="","",VLOOKUP(A4839,'3-Mapa de Controles'!$B$3:$D$143,3,FALSE))</f>
        <v/>
      </c>
      <c r="F4839" s="56"/>
      <c r="G4839" s="122"/>
      <c r="H4839" s="122"/>
    </row>
    <row r="4840" spans="1:8" ht="28.5" customHeight="1">
      <c r="A4840" s="121"/>
      <c r="B4840" s="54" t="str">
        <f>IF(A4840="","",VLOOKUP(A4840,'3-Mapa de Controles'!$M$3:$N$143,2,FALSE))</f>
        <v/>
      </c>
      <c r="C4840" s="54" t="str">
        <f>IF(A4840="","",VLOOKUP(A4840,'3-Mapa de Controles'!$M$3:$P$143,4,FALSE))</f>
        <v/>
      </c>
      <c r="D4840" s="54" t="str">
        <f>IF(A4840="","",VLOOKUP(A4840,'3-Mapa de Controles'!$M$3:$AI$143,23,FALSE))</f>
        <v/>
      </c>
      <c r="E4840" s="54" t="str">
        <f>IF(A4840="","",VLOOKUP(A4840,'3-Mapa de Controles'!$B$3:$D$143,3,FALSE))</f>
        <v/>
      </c>
      <c r="F4840" s="56"/>
      <c r="G4840" s="122"/>
      <c r="H4840" s="122"/>
    </row>
    <row r="4841" spans="1:8" ht="28.5" customHeight="1">
      <c r="A4841" s="121"/>
      <c r="B4841" s="54" t="str">
        <f>IF(A4841="","",VLOOKUP(A4841,'3-Mapa de Controles'!$M$3:$N$143,2,FALSE))</f>
        <v/>
      </c>
      <c r="C4841" s="54" t="str">
        <f>IF(A4841="","",VLOOKUP(A4841,'3-Mapa de Controles'!$M$3:$P$143,4,FALSE))</f>
        <v/>
      </c>
      <c r="D4841" s="54" t="str">
        <f>IF(A4841="","",VLOOKUP(A4841,'3-Mapa de Controles'!$M$3:$AI$143,23,FALSE))</f>
        <v/>
      </c>
      <c r="E4841" s="54" t="str">
        <f>IF(A4841="","",VLOOKUP(A4841,'3-Mapa de Controles'!$B$3:$D$143,3,FALSE))</f>
        <v/>
      </c>
      <c r="F4841" s="56"/>
      <c r="G4841" s="122"/>
      <c r="H4841" s="122"/>
    </row>
    <row r="4842" spans="1:8" ht="28.5" customHeight="1">
      <c r="A4842" s="121"/>
      <c r="B4842" s="54" t="str">
        <f>IF(A4842="","",VLOOKUP(A4842,'3-Mapa de Controles'!$M$3:$N$143,2,FALSE))</f>
        <v/>
      </c>
      <c r="C4842" s="54" t="str">
        <f>IF(A4842="","",VLOOKUP(A4842,'3-Mapa de Controles'!$M$3:$P$143,4,FALSE))</f>
        <v/>
      </c>
      <c r="D4842" s="54" t="str">
        <f>IF(A4842="","",VLOOKUP(A4842,'3-Mapa de Controles'!$M$3:$AI$143,23,FALSE))</f>
        <v/>
      </c>
      <c r="E4842" s="54" t="str">
        <f>IF(A4842="","",VLOOKUP(A4842,'3-Mapa de Controles'!$B$3:$D$143,3,FALSE))</f>
        <v/>
      </c>
      <c r="F4842" s="56"/>
      <c r="G4842" s="122"/>
      <c r="H4842" s="122"/>
    </row>
    <row r="4843" spans="1:8" ht="28.5" customHeight="1">
      <c r="A4843" s="121"/>
      <c r="B4843" s="54" t="str">
        <f>IF(A4843="","",VLOOKUP(A4843,'3-Mapa de Controles'!$M$3:$N$143,2,FALSE))</f>
        <v/>
      </c>
      <c r="C4843" s="54" t="str">
        <f>IF(A4843="","",VLOOKUP(A4843,'3-Mapa de Controles'!$M$3:$P$143,4,FALSE))</f>
        <v/>
      </c>
      <c r="D4843" s="54" t="str">
        <f>IF(A4843="","",VLOOKUP(A4843,'3-Mapa de Controles'!$M$3:$AI$143,23,FALSE))</f>
        <v/>
      </c>
      <c r="E4843" s="54" t="str">
        <f>IF(A4843="","",VLOOKUP(A4843,'3-Mapa de Controles'!$B$3:$D$143,3,FALSE))</f>
        <v/>
      </c>
      <c r="F4843" s="56"/>
      <c r="G4843" s="122"/>
      <c r="H4843" s="122"/>
    </row>
    <row r="4844" spans="1:8" ht="28.5" customHeight="1">
      <c r="A4844" s="121"/>
      <c r="B4844" s="54" t="str">
        <f>IF(A4844="","",VLOOKUP(A4844,'3-Mapa de Controles'!$M$3:$N$143,2,FALSE))</f>
        <v/>
      </c>
      <c r="C4844" s="54" t="str">
        <f>IF(A4844="","",VLOOKUP(A4844,'3-Mapa de Controles'!$M$3:$P$143,4,FALSE))</f>
        <v/>
      </c>
      <c r="D4844" s="54" t="str">
        <f>IF(A4844="","",VLOOKUP(A4844,'3-Mapa de Controles'!$M$3:$AI$143,23,FALSE))</f>
        <v/>
      </c>
      <c r="E4844" s="54" t="str">
        <f>IF(A4844="","",VLOOKUP(A4844,'3-Mapa de Controles'!$B$3:$D$143,3,FALSE))</f>
        <v/>
      </c>
      <c r="F4844" s="56"/>
      <c r="G4844" s="122"/>
      <c r="H4844" s="122"/>
    </row>
    <row r="4845" spans="1:8" ht="28.5" customHeight="1">
      <c r="A4845" s="121"/>
      <c r="B4845" s="54" t="str">
        <f>IF(A4845="","",VLOOKUP(A4845,'3-Mapa de Controles'!$M$3:$N$143,2,FALSE))</f>
        <v/>
      </c>
      <c r="C4845" s="54" t="str">
        <f>IF(A4845="","",VLOOKUP(A4845,'3-Mapa de Controles'!$M$3:$P$143,4,FALSE))</f>
        <v/>
      </c>
      <c r="D4845" s="54" t="str">
        <f>IF(A4845="","",VLOOKUP(A4845,'3-Mapa de Controles'!$M$3:$AI$143,23,FALSE))</f>
        <v/>
      </c>
      <c r="E4845" s="54" t="str">
        <f>IF(A4845="","",VLOOKUP(A4845,'3-Mapa de Controles'!$B$3:$D$143,3,FALSE))</f>
        <v/>
      </c>
      <c r="F4845" s="56"/>
      <c r="G4845" s="122"/>
      <c r="H4845" s="122"/>
    </row>
    <row r="4846" spans="1:8" ht="28.5" customHeight="1">
      <c r="A4846" s="121"/>
      <c r="B4846" s="54" t="str">
        <f>IF(A4846="","",VLOOKUP(A4846,'3-Mapa de Controles'!$M$3:$N$143,2,FALSE))</f>
        <v/>
      </c>
      <c r="C4846" s="54" t="str">
        <f>IF(A4846="","",VLOOKUP(A4846,'3-Mapa de Controles'!$M$3:$P$143,4,FALSE))</f>
        <v/>
      </c>
      <c r="D4846" s="54" t="str">
        <f>IF(A4846="","",VLOOKUP(A4846,'3-Mapa de Controles'!$M$3:$AI$143,23,FALSE))</f>
        <v/>
      </c>
      <c r="E4846" s="54" t="str">
        <f>IF(A4846="","",VLOOKUP(A4846,'3-Mapa de Controles'!$B$3:$D$143,3,FALSE))</f>
        <v/>
      </c>
      <c r="F4846" s="56"/>
      <c r="G4846" s="122"/>
      <c r="H4846" s="122"/>
    </row>
    <row r="4847" spans="1:8" ht="28.5" customHeight="1">
      <c r="A4847" s="121"/>
      <c r="B4847" s="54" t="str">
        <f>IF(A4847="","",VLOOKUP(A4847,'3-Mapa de Controles'!$M$3:$N$143,2,FALSE))</f>
        <v/>
      </c>
      <c r="C4847" s="54" t="str">
        <f>IF(A4847="","",VLOOKUP(A4847,'3-Mapa de Controles'!$M$3:$P$143,4,FALSE))</f>
        <v/>
      </c>
      <c r="D4847" s="54" t="str">
        <f>IF(A4847="","",VLOOKUP(A4847,'3-Mapa de Controles'!$M$3:$AI$143,23,FALSE))</f>
        <v/>
      </c>
      <c r="E4847" s="54" t="str">
        <f>IF(A4847="","",VLOOKUP(A4847,'3-Mapa de Controles'!$B$3:$D$143,3,FALSE))</f>
        <v/>
      </c>
      <c r="F4847" s="56"/>
      <c r="G4847" s="122"/>
      <c r="H4847" s="122"/>
    </row>
    <row r="4848" spans="1:8" ht="28.5" customHeight="1">
      <c r="A4848" s="121"/>
      <c r="B4848" s="54" t="str">
        <f>IF(A4848="","",VLOOKUP(A4848,'3-Mapa de Controles'!$M$3:$N$143,2,FALSE))</f>
        <v/>
      </c>
      <c r="C4848" s="54" t="str">
        <f>IF(A4848="","",VLOOKUP(A4848,'3-Mapa de Controles'!$M$3:$P$143,4,FALSE))</f>
        <v/>
      </c>
      <c r="D4848" s="54" t="str">
        <f>IF(A4848="","",VLOOKUP(A4848,'3-Mapa de Controles'!$M$3:$AI$143,23,FALSE))</f>
        <v/>
      </c>
      <c r="E4848" s="54" t="str">
        <f>IF(A4848="","",VLOOKUP(A4848,'3-Mapa de Controles'!$B$3:$D$143,3,FALSE))</f>
        <v/>
      </c>
      <c r="F4848" s="56"/>
      <c r="G4848" s="122"/>
      <c r="H4848" s="122"/>
    </row>
    <row r="4849" spans="1:8" ht="28.5" customHeight="1">
      <c r="A4849" s="121"/>
      <c r="B4849" s="54" t="str">
        <f>IF(A4849="","",VLOOKUP(A4849,'3-Mapa de Controles'!$M$3:$N$143,2,FALSE))</f>
        <v/>
      </c>
      <c r="C4849" s="54" t="str">
        <f>IF(A4849="","",VLOOKUP(A4849,'3-Mapa de Controles'!$M$3:$P$143,4,FALSE))</f>
        <v/>
      </c>
      <c r="D4849" s="54" t="str">
        <f>IF(A4849="","",VLOOKUP(A4849,'3-Mapa de Controles'!$M$3:$AI$143,23,FALSE))</f>
        <v/>
      </c>
      <c r="E4849" s="54" t="str">
        <f>IF(A4849="","",VLOOKUP(A4849,'3-Mapa de Controles'!$B$3:$D$143,3,FALSE))</f>
        <v/>
      </c>
      <c r="F4849" s="56"/>
      <c r="G4849" s="122"/>
      <c r="H4849" s="122"/>
    </row>
    <row r="4850" spans="1:8" ht="28.5" customHeight="1">
      <c r="A4850" s="121"/>
      <c r="B4850" s="54" t="str">
        <f>IF(A4850="","",VLOOKUP(A4850,'3-Mapa de Controles'!$M$3:$N$143,2,FALSE))</f>
        <v/>
      </c>
      <c r="C4850" s="54" t="str">
        <f>IF(A4850="","",VLOOKUP(A4850,'3-Mapa de Controles'!$M$3:$P$143,4,FALSE))</f>
        <v/>
      </c>
      <c r="D4850" s="54" t="str">
        <f>IF(A4850="","",VLOOKUP(A4850,'3-Mapa de Controles'!$M$3:$AI$143,23,FALSE))</f>
        <v/>
      </c>
      <c r="E4850" s="54" t="str">
        <f>IF(A4850="","",VLOOKUP(A4850,'3-Mapa de Controles'!$B$3:$D$143,3,FALSE))</f>
        <v/>
      </c>
      <c r="F4850" s="56"/>
      <c r="G4850" s="122"/>
      <c r="H4850" s="122"/>
    </row>
    <row r="4851" spans="1:8" ht="28.5" customHeight="1">
      <c r="A4851" s="121"/>
      <c r="B4851" s="54" t="str">
        <f>IF(A4851="","",VLOOKUP(A4851,'3-Mapa de Controles'!$M$3:$N$143,2,FALSE))</f>
        <v/>
      </c>
      <c r="C4851" s="54" t="str">
        <f>IF(A4851="","",VLOOKUP(A4851,'3-Mapa de Controles'!$M$3:$P$143,4,FALSE))</f>
        <v/>
      </c>
      <c r="D4851" s="54" t="str">
        <f>IF(A4851="","",VLOOKUP(A4851,'3-Mapa de Controles'!$M$3:$AI$143,23,FALSE))</f>
        <v/>
      </c>
      <c r="E4851" s="54" t="str">
        <f>IF(A4851="","",VLOOKUP(A4851,'3-Mapa de Controles'!$B$3:$D$143,3,FALSE))</f>
        <v/>
      </c>
      <c r="F4851" s="56"/>
      <c r="G4851" s="122"/>
      <c r="H4851" s="122"/>
    </row>
    <row r="4852" spans="1:8" ht="28.5" customHeight="1">
      <c r="A4852" s="121"/>
      <c r="B4852" s="54" t="str">
        <f>IF(A4852="","",VLOOKUP(A4852,'3-Mapa de Controles'!$M$3:$N$143,2,FALSE))</f>
        <v/>
      </c>
      <c r="C4852" s="54" t="str">
        <f>IF(A4852="","",VLOOKUP(A4852,'3-Mapa de Controles'!$M$3:$P$143,4,FALSE))</f>
        <v/>
      </c>
      <c r="D4852" s="54" t="str">
        <f>IF(A4852="","",VLOOKUP(A4852,'3-Mapa de Controles'!$M$3:$AI$143,23,FALSE))</f>
        <v/>
      </c>
      <c r="E4852" s="54" t="str">
        <f>IF(A4852="","",VLOOKUP(A4852,'3-Mapa de Controles'!$B$3:$D$143,3,FALSE))</f>
        <v/>
      </c>
      <c r="F4852" s="56"/>
      <c r="G4852" s="122"/>
      <c r="H4852" s="122"/>
    </row>
    <row r="4853" spans="1:8" ht="28.5" customHeight="1">
      <c r="A4853" s="121"/>
      <c r="B4853" s="54" t="str">
        <f>IF(A4853="","",VLOOKUP(A4853,'3-Mapa de Controles'!$M$3:$N$143,2,FALSE))</f>
        <v/>
      </c>
      <c r="C4853" s="54" t="str">
        <f>IF(A4853="","",VLOOKUP(A4853,'3-Mapa de Controles'!$M$3:$P$143,4,FALSE))</f>
        <v/>
      </c>
      <c r="D4853" s="54" t="str">
        <f>IF(A4853="","",VLOOKUP(A4853,'3-Mapa de Controles'!$M$3:$AI$143,23,FALSE))</f>
        <v/>
      </c>
      <c r="E4853" s="54" t="str">
        <f>IF(A4853="","",VLOOKUP(A4853,'3-Mapa de Controles'!$B$3:$D$143,3,FALSE))</f>
        <v/>
      </c>
      <c r="F4853" s="56"/>
      <c r="G4853" s="122"/>
      <c r="H4853" s="122"/>
    </row>
    <row r="4854" spans="1:8" ht="28.5" customHeight="1">
      <c r="A4854" s="121"/>
      <c r="B4854" s="54" t="str">
        <f>IF(A4854="","",VLOOKUP(A4854,'3-Mapa de Controles'!$M$3:$N$143,2,FALSE))</f>
        <v/>
      </c>
      <c r="C4854" s="54" t="str">
        <f>IF(A4854="","",VLOOKUP(A4854,'3-Mapa de Controles'!$M$3:$P$143,4,FALSE))</f>
        <v/>
      </c>
      <c r="D4854" s="54" t="str">
        <f>IF(A4854="","",VLOOKUP(A4854,'3-Mapa de Controles'!$M$3:$AI$143,23,FALSE))</f>
        <v/>
      </c>
      <c r="E4854" s="54" t="str">
        <f>IF(A4854="","",VLOOKUP(A4854,'3-Mapa de Controles'!$B$3:$D$143,3,FALSE))</f>
        <v/>
      </c>
      <c r="F4854" s="56"/>
      <c r="G4854" s="122"/>
      <c r="H4854" s="122"/>
    </row>
    <row r="4855" spans="1:8" ht="28.5" customHeight="1">
      <c r="A4855" s="121"/>
      <c r="B4855" s="54" t="str">
        <f>IF(A4855="","",VLOOKUP(A4855,'3-Mapa de Controles'!$M$3:$N$143,2,FALSE))</f>
        <v/>
      </c>
      <c r="C4855" s="54" t="str">
        <f>IF(A4855="","",VLOOKUP(A4855,'3-Mapa de Controles'!$M$3:$P$143,4,FALSE))</f>
        <v/>
      </c>
      <c r="D4855" s="54" t="str">
        <f>IF(A4855="","",VLOOKUP(A4855,'3-Mapa de Controles'!$M$3:$AI$143,23,FALSE))</f>
        <v/>
      </c>
      <c r="E4855" s="54" t="str">
        <f>IF(A4855="","",VLOOKUP(A4855,'3-Mapa de Controles'!$B$3:$D$143,3,FALSE))</f>
        <v/>
      </c>
      <c r="F4855" s="56"/>
      <c r="G4855" s="122"/>
      <c r="H4855" s="122"/>
    </row>
    <row r="4856" spans="1:8" ht="28.5" customHeight="1">
      <c r="A4856" s="121"/>
      <c r="B4856" s="54" t="str">
        <f>IF(A4856="","",VLOOKUP(A4856,'3-Mapa de Controles'!$M$3:$N$143,2,FALSE))</f>
        <v/>
      </c>
      <c r="C4856" s="54" t="str">
        <f>IF(A4856="","",VLOOKUP(A4856,'3-Mapa de Controles'!$M$3:$P$143,4,FALSE))</f>
        <v/>
      </c>
      <c r="D4856" s="54" t="str">
        <f>IF(A4856="","",VLOOKUP(A4856,'3-Mapa de Controles'!$M$3:$AI$143,23,FALSE))</f>
        <v/>
      </c>
      <c r="E4856" s="54" t="str">
        <f>IF(A4856="","",VLOOKUP(A4856,'3-Mapa de Controles'!$B$3:$D$143,3,FALSE))</f>
        <v/>
      </c>
      <c r="F4856" s="56"/>
      <c r="G4856" s="122"/>
      <c r="H4856" s="122"/>
    </row>
    <row r="4857" spans="1:8" ht="28.5" customHeight="1">
      <c r="A4857" s="121"/>
      <c r="B4857" s="54" t="str">
        <f>IF(A4857="","",VLOOKUP(A4857,'3-Mapa de Controles'!$M$3:$N$143,2,FALSE))</f>
        <v/>
      </c>
      <c r="C4857" s="54" t="str">
        <f>IF(A4857="","",VLOOKUP(A4857,'3-Mapa de Controles'!$M$3:$P$143,4,FALSE))</f>
        <v/>
      </c>
      <c r="D4857" s="54" t="str">
        <f>IF(A4857="","",VLOOKUP(A4857,'3-Mapa de Controles'!$M$3:$AI$143,23,FALSE))</f>
        <v/>
      </c>
      <c r="E4857" s="54" t="str">
        <f>IF(A4857="","",VLOOKUP(A4857,'3-Mapa de Controles'!$B$3:$D$143,3,FALSE))</f>
        <v/>
      </c>
      <c r="F4857" s="56"/>
      <c r="G4857" s="122"/>
      <c r="H4857" s="122"/>
    </row>
    <row r="4858" spans="1:8" ht="28.5" customHeight="1">
      <c r="A4858" s="121"/>
      <c r="B4858" s="54" t="str">
        <f>IF(A4858="","",VLOOKUP(A4858,'3-Mapa de Controles'!$M$3:$N$143,2,FALSE))</f>
        <v/>
      </c>
      <c r="C4858" s="54" t="str">
        <f>IF(A4858="","",VLOOKUP(A4858,'3-Mapa de Controles'!$M$3:$P$143,4,FALSE))</f>
        <v/>
      </c>
      <c r="D4858" s="54" t="str">
        <f>IF(A4858="","",VLOOKUP(A4858,'3-Mapa de Controles'!$M$3:$AI$143,23,FALSE))</f>
        <v/>
      </c>
      <c r="E4858" s="54" t="str">
        <f>IF(A4858="","",VLOOKUP(A4858,'3-Mapa de Controles'!$B$3:$D$143,3,FALSE))</f>
        <v/>
      </c>
      <c r="F4858" s="56"/>
      <c r="G4858" s="122"/>
      <c r="H4858" s="122"/>
    </row>
    <row r="4859" spans="1:8" ht="28.5" customHeight="1">
      <c r="A4859" s="121"/>
      <c r="B4859" s="54" t="str">
        <f>IF(A4859="","",VLOOKUP(A4859,'3-Mapa de Controles'!$M$3:$N$143,2,FALSE))</f>
        <v/>
      </c>
      <c r="C4859" s="54" t="str">
        <f>IF(A4859="","",VLOOKUP(A4859,'3-Mapa de Controles'!$M$3:$P$143,4,FALSE))</f>
        <v/>
      </c>
      <c r="D4859" s="54" t="str">
        <f>IF(A4859="","",VLOOKUP(A4859,'3-Mapa de Controles'!$M$3:$AI$143,23,FALSE))</f>
        <v/>
      </c>
      <c r="E4859" s="54" t="str">
        <f>IF(A4859="","",VLOOKUP(A4859,'3-Mapa de Controles'!$B$3:$D$143,3,FALSE))</f>
        <v/>
      </c>
      <c r="F4859" s="56"/>
      <c r="G4859" s="122"/>
      <c r="H4859" s="122"/>
    </row>
    <row r="4860" spans="1:8" ht="28.5" customHeight="1">
      <c r="A4860" s="121"/>
      <c r="B4860" s="54" t="str">
        <f>IF(A4860="","",VLOOKUP(A4860,'3-Mapa de Controles'!$M$3:$N$143,2,FALSE))</f>
        <v/>
      </c>
      <c r="C4860" s="54" t="str">
        <f>IF(A4860="","",VLOOKUP(A4860,'3-Mapa de Controles'!$M$3:$P$143,4,FALSE))</f>
        <v/>
      </c>
      <c r="D4860" s="54" t="str">
        <f>IF(A4860="","",VLOOKUP(A4860,'3-Mapa de Controles'!$M$3:$AI$143,23,FALSE))</f>
        <v/>
      </c>
      <c r="E4860" s="54" t="str">
        <f>IF(A4860="","",VLOOKUP(A4860,'3-Mapa de Controles'!$B$3:$D$143,3,FALSE))</f>
        <v/>
      </c>
      <c r="F4860" s="56"/>
      <c r="G4860" s="122"/>
      <c r="H4860" s="122"/>
    </row>
    <row r="4861" spans="1:8" ht="28.5" customHeight="1">
      <c r="A4861" s="121"/>
      <c r="B4861" s="54" t="str">
        <f>IF(A4861="","",VLOOKUP(A4861,'3-Mapa de Controles'!$M$3:$N$143,2,FALSE))</f>
        <v/>
      </c>
      <c r="C4861" s="54" t="str">
        <f>IF(A4861="","",VLOOKUP(A4861,'3-Mapa de Controles'!$M$3:$P$143,4,FALSE))</f>
        <v/>
      </c>
      <c r="D4861" s="54" t="str">
        <f>IF(A4861="","",VLOOKUP(A4861,'3-Mapa de Controles'!$M$3:$AI$143,23,FALSE))</f>
        <v/>
      </c>
      <c r="E4861" s="54" t="str">
        <f>IF(A4861="","",VLOOKUP(A4861,'3-Mapa de Controles'!$B$3:$D$143,3,FALSE))</f>
        <v/>
      </c>
      <c r="F4861" s="56"/>
      <c r="G4861" s="122"/>
      <c r="H4861" s="122"/>
    </row>
    <row r="4862" spans="1:8" ht="28.5" customHeight="1">
      <c r="A4862" s="121"/>
      <c r="B4862" s="54" t="str">
        <f>IF(A4862="","",VLOOKUP(A4862,'3-Mapa de Controles'!$M$3:$N$143,2,FALSE))</f>
        <v/>
      </c>
      <c r="C4862" s="54" t="str">
        <f>IF(A4862="","",VLOOKUP(A4862,'3-Mapa de Controles'!$M$3:$P$143,4,FALSE))</f>
        <v/>
      </c>
      <c r="D4862" s="54" t="str">
        <f>IF(A4862="","",VLOOKUP(A4862,'3-Mapa de Controles'!$M$3:$AI$143,23,FALSE))</f>
        <v/>
      </c>
      <c r="E4862" s="54" t="str">
        <f>IF(A4862="","",VLOOKUP(A4862,'3-Mapa de Controles'!$B$3:$D$143,3,FALSE))</f>
        <v/>
      </c>
      <c r="F4862" s="56"/>
      <c r="G4862" s="122"/>
      <c r="H4862" s="122"/>
    </row>
    <row r="4863" spans="1:8" ht="28.5" customHeight="1">
      <c r="A4863" s="121"/>
      <c r="B4863" s="54" t="str">
        <f>IF(A4863="","",VLOOKUP(A4863,'3-Mapa de Controles'!$M$3:$N$143,2,FALSE))</f>
        <v/>
      </c>
      <c r="C4863" s="54" t="str">
        <f>IF(A4863="","",VLOOKUP(A4863,'3-Mapa de Controles'!$M$3:$P$143,4,FALSE))</f>
        <v/>
      </c>
      <c r="D4863" s="54" t="str">
        <f>IF(A4863="","",VLOOKUP(A4863,'3-Mapa de Controles'!$M$3:$AI$143,23,FALSE))</f>
        <v/>
      </c>
      <c r="E4863" s="54" t="str">
        <f>IF(A4863="","",VLOOKUP(A4863,'3-Mapa de Controles'!$B$3:$D$143,3,FALSE))</f>
        <v/>
      </c>
      <c r="F4863" s="56"/>
      <c r="G4863" s="122"/>
      <c r="H4863" s="122"/>
    </row>
    <row r="4864" spans="1:8" ht="28.5" customHeight="1">
      <c r="A4864" s="121"/>
      <c r="B4864" s="54" t="str">
        <f>IF(A4864="","",VLOOKUP(A4864,'3-Mapa de Controles'!$M$3:$N$143,2,FALSE))</f>
        <v/>
      </c>
      <c r="C4864" s="54" t="str">
        <f>IF(A4864="","",VLOOKUP(A4864,'3-Mapa de Controles'!$M$3:$P$143,4,FALSE))</f>
        <v/>
      </c>
      <c r="D4864" s="54" t="str">
        <f>IF(A4864="","",VLOOKUP(A4864,'3-Mapa de Controles'!$M$3:$AI$143,23,FALSE))</f>
        <v/>
      </c>
      <c r="E4864" s="54" t="str">
        <f>IF(A4864="","",VLOOKUP(A4864,'3-Mapa de Controles'!$B$3:$D$143,3,FALSE))</f>
        <v/>
      </c>
      <c r="F4864" s="56"/>
      <c r="G4864" s="122"/>
      <c r="H4864" s="122"/>
    </row>
    <row r="4865" spans="1:8" ht="28.5" customHeight="1">
      <c r="A4865" s="121"/>
      <c r="B4865" s="54" t="str">
        <f>IF(A4865="","",VLOOKUP(A4865,'3-Mapa de Controles'!$M$3:$N$143,2,FALSE))</f>
        <v/>
      </c>
      <c r="C4865" s="54" t="str">
        <f>IF(A4865="","",VLOOKUP(A4865,'3-Mapa de Controles'!$M$3:$P$143,4,FALSE))</f>
        <v/>
      </c>
      <c r="D4865" s="54" t="str">
        <f>IF(A4865="","",VLOOKUP(A4865,'3-Mapa de Controles'!$M$3:$AI$143,23,FALSE))</f>
        <v/>
      </c>
      <c r="E4865" s="54" t="str">
        <f>IF(A4865="","",VLOOKUP(A4865,'3-Mapa de Controles'!$B$3:$D$143,3,FALSE))</f>
        <v/>
      </c>
      <c r="F4865" s="56"/>
      <c r="G4865" s="122"/>
      <c r="H4865" s="122"/>
    </row>
    <row r="4866" spans="1:8" ht="28.5" customHeight="1">
      <c r="A4866" s="121"/>
      <c r="B4866" s="54" t="str">
        <f>IF(A4866="","",VLOOKUP(A4866,'3-Mapa de Controles'!$M$3:$N$143,2,FALSE))</f>
        <v/>
      </c>
      <c r="C4866" s="54" t="str">
        <f>IF(A4866="","",VLOOKUP(A4866,'3-Mapa de Controles'!$M$3:$P$143,4,FALSE))</f>
        <v/>
      </c>
      <c r="D4866" s="54" t="str">
        <f>IF(A4866="","",VLOOKUP(A4866,'3-Mapa de Controles'!$M$3:$AI$143,23,FALSE))</f>
        <v/>
      </c>
      <c r="E4866" s="54" t="str">
        <f>IF(A4866="","",VLOOKUP(A4866,'3-Mapa de Controles'!$B$3:$D$143,3,FALSE))</f>
        <v/>
      </c>
      <c r="F4866" s="56"/>
      <c r="G4866" s="122"/>
      <c r="H4866" s="122"/>
    </row>
    <row r="4867" spans="1:8" ht="28.5" customHeight="1">
      <c r="A4867" s="121"/>
      <c r="B4867" s="54" t="str">
        <f>IF(A4867="","",VLOOKUP(A4867,'3-Mapa de Controles'!$M$3:$N$143,2,FALSE))</f>
        <v/>
      </c>
      <c r="C4867" s="54" t="str">
        <f>IF(A4867="","",VLOOKUP(A4867,'3-Mapa de Controles'!$M$3:$P$143,4,FALSE))</f>
        <v/>
      </c>
      <c r="D4867" s="54" t="str">
        <f>IF(A4867="","",VLOOKUP(A4867,'3-Mapa de Controles'!$M$3:$AI$143,23,FALSE))</f>
        <v/>
      </c>
      <c r="E4867" s="54" t="str">
        <f>IF(A4867="","",VLOOKUP(A4867,'3-Mapa de Controles'!$B$3:$D$143,3,FALSE))</f>
        <v/>
      </c>
      <c r="F4867" s="56"/>
      <c r="G4867" s="122"/>
      <c r="H4867" s="122"/>
    </row>
    <row r="4868" spans="1:8" ht="28.5" customHeight="1">
      <c r="A4868" s="121"/>
      <c r="B4868" s="54" t="str">
        <f>IF(A4868="","",VLOOKUP(A4868,'3-Mapa de Controles'!$M$3:$N$143,2,FALSE))</f>
        <v/>
      </c>
      <c r="C4868" s="54" t="str">
        <f>IF(A4868="","",VLOOKUP(A4868,'3-Mapa de Controles'!$M$3:$P$143,4,FALSE))</f>
        <v/>
      </c>
      <c r="D4868" s="54" t="str">
        <f>IF(A4868="","",VLOOKUP(A4868,'3-Mapa de Controles'!$M$3:$AI$143,23,FALSE))</f>
        <v/>
      </c>
      <c r="E4868" s="54" t="str">
        <f>IF(A4868="","",VLOOKUP(A4868,'3-Mapa de Controles'!$B$3:$D$143,3,FALSE))</f>
        <v/>
      </c>
      <c r="F4868" s="56"/>
      <c r="G4868" s="122"/>
      <c r="H4868" s="122"/>
    </row>
    <row r="4869" spans="1:8" ht="28.5" customHeight="1">
      <c r="A4869" s="121"/>
      <c r="B4869" s="54" t="str">
        <f>IF(A4869="","",VLOOKUP(A4869,'3-Mapa de Controles'!$M$3:$N$143,2,FALSE))</f>
        <v/>
      </c>
      <c r="C4869" s="54" t="str">
        <f>IF(A4869="","",VLOOKUP(A4869,'3-Mapa de Controles'!$M$3:$P$143,4,FALSE))</f>
        <v/>
      </c>
      <c r="D4869" s="54" t="str">
        <f>IF(A4869="","",VLOOKUP(A4869,'3-Mapa de Controles'!$M$3:$AI$143,23,FALSE))</f>
        <v/>
      </c>
      <c r="E4869" s="54" t="str">
        <f>IF(A4869="","",VLOOKUP(A4869,'3-Mapa de Controles'!$B$3:$D$143,3,FALSE))</f>
        <v/>
      </c>
      <c r="F4869" s="56"/>
      <c r="G4869" s="122"/>
      <c r="H4869" s="122"/>
    </row>
    <row r="4870" spans="1:8" ht="28.5" customHeight="1">
      <c r="A4870" s="121"/>
      <c r="B4870" s="54" t="str">
        <f>IF(A4870="","",VLOOKUP(A4870,'3-Mapa de Controles'!$M$3:$N$143,2,FALSE))</f>
        <v/>
      </c>
      <c r="C4870" s="54" t="str">
        <f>IF(A4870="","",VLOOKUP(A4870,'3-Mapa de Controles'!$M$3:$P$143,4,FALSE))</f>
        <v/>
      </c>
      <c r="D4870" s="54" t="str">
        <f>IF(A4870="","",VLOOKUP(A4870,'3-Mapa de Controles'!$M$3:$AI$143,23,FALSE))</f>
        <v/>
      </c>
      <c r="E4870" s="54" t="str">
        <f>IF(A4870="","",VLOOKUP(A4870,'3-Mapa de Controles'!$B$3:$D$143,3,FALSE))</f>
        <v/>
      </c>
      <c r="F4870" s="56"/>
      <c r="G4870" s="122"/>
      <c r="H4870" s="122"/>
    </row>
    <row r="4871" spans="1:8" ht="28.5" customHeight="1">
      <c r="A4871" s="121"/>
      <c r="B4871" s="54" t="str">
        <f>IF(A4871="","",VLOOKUP(A4871,'3-Mapa de Controles'!$M$3:$N$143,2,FALSE))</f>
        <v/>
      </c>
      <c r="C4871" s="54" t="str">
        <f>IF(A4871="","",VLOOKUP(A4871,'3-Mapa de Controles'!$M$3:$P$143,4,FALSE))</f>
        <v/>
      </c>
      <c r="D4871" s="54" t="str">
        <f>IF(A4871="","",VLOOKUP(A4871,'3-Mapa de Controles'!$M$3:$AI$143,23,FALSE))</f>
        <v/>
      </c>
      <c r="E4871" s="54" t="str">
        <f>IF(A4871="","",VLOOKUP(A4871,'3-Mapa de Controles'!$B$3:$D$143,3,FALSE))</f>
        <v/>
      </c>
      <c r="F4871" s="56"/>
      <c r="G4871" s="122"/>
      <c r="H4871" s="122"/>
    </row>
    <row r="4872" spans="1:8" ht="28.5" customHeight="1">
      <c r="A4872" s="121"/>
      <c r="B4872" s="54" t="str">
        <f>IF(A4872="","",VLOOKUP(A4872,'3-Mapa de Controles'!$M$3:$N$143,2,FALSE))</f>
        <v/>
      </c>
      <c r="C4872" s="54" t="str">
        <f>IF(A4872="","",VLOOKUP(A4872,'3-Mapa de Controles'!$M$3:$P$143,4,FALSE))</f>
        <v/>
      </c>
      <c r="D4872" s="54" t="str">
        <f>IF(A4872="","",VLOOKUP(A4872,'3-Mapa de Controles'!$M$3:$AI$143,23,FALSE))</f>
        <v/>
      </c>
      <c r="E4872" s="54" t="str">
        <f>IF(A4872="","",VLOOKUP(A4872,'3-Mapa de Controles'!$B$3:$D$143,3,FALSE))</f>
        <v/>
      </c>
      <c r="F4872" s="56"/>
      <c r="G4872" s="122"/>
      <c r="H4872" s="122"/>
    </row>
    <row r="4873" spans="1:8" ht="28.5" customHeight="1">
      <c r="A4873" s="121"/>
      <c r="B4873" s="54" t="str">
        <f>IF(A4873="","",VLOOKUP(A4873,'3-Mapa de Controles'!$M$3:$N$143,2,FALSE))</f>
        <v/>
      </c>
      <c r="C4873" s="54" t="str">
        <f>IF(A4873="","",VLOOKUP(A4873,'3-Mapa de Controles'!$M$3:$P$143,4,FALSE))</f>
        <v/>
      </c>
      <c r="D4873" s="54" t="str">
        <f>IF(A4873="","",VLOOKUP(A4873,'3-Mapa de Controles'!$M$3:$AI$143,23,FALSE))</f>
        <v/>
      </c>
      <c r="E4873" s="54" t="str">
        <f>IF(A4873="","",VLOOKUP(A4873,'3-Mapa de Controles'!$B$3:$D$143,3,FALSE))</f>
        <v/>
      </c>
      <c r="F4873" s="56"/>
      <c r="G4873" s="122"/>
      <c r="H4873" s="122"/>
    </row>
    <row r="4874" spans="1:8" ht="28.5" customHeight="1">
      <c r="A4874" s="121"/>
      <c r="B4874" s="54" t="str">
        <f>IF(A4874="","",VLOOKUP(A4874,'3-Mapa de Controles'!$M$3:$N$143,2,FALSE))</f>
        <v/>
      </c>
      <c r="C4874" s="54" t="str">
        <f>IF(A4874="","",VLOOKUP(A4874,'3-Mapa de Controles'!$M$3:$P$143,4,FALSE))</f>
        <v/>
      </c>
      <c r="D4874" s="54" t="str">
        <f>IF(A4874="","",VLOOKUP(A4874,'3-Mapa de Controles'!$M$3:$AI$143,23,FALSE))</f>
        <v/>
      </c>
      <c r="E4874" s="54" t="str">
        <f>IF(A4874="","",VLOOKUP(A4874,'3-Mapa de Controles'!$B$3:$D$143,3,FALSE))</f>
        <v/>
      </c>
      <c r="F4874" s="56"/>
      <c r="G4874" s="122"/>
      <c r="H4874" s="122"/>
    </row>
    <row r="4875" spans="1:8" ht="28.5" customHeight="1">
      <c r="A4875" s="121"/>
      <c r="B4875" s="54" t="str">
        <f>IF(A4875="","",VLOOKUP(A4875,'3-Mapa de Controles'!$M$3:$N$143,2,FALSE))</f>
        <v/>
      </c>
      <c r="C4875" s="54" t="str">
        <f>IF(A4875="","",VLOOKUP(A4875,'3-Mapa de Controles'!$M$3:$P$143,4,FALSE))</f>
        <v/>
      </c>
      <c r="D4875" s="54" t="str">
        <f>IF(A4875="","",VLOOKUP(A4875,'3-Mapa de Controles'!$M$3:$AI$143,23,FALSE))</f>
        <v/>
      </c>
      <c r="E4875" s="54" t="str">
        <f>IF(A4875="","",VLOOKUP(A4875,'3-Mapa de Controles'!$B$3:$D$143,3,FALSE))</f>
        <v/>
      </c>
      <c r="F4875" s="56"/>
      <c r="G4875" s="122"/>
      <c r="H4875" s="122"/>
    </row>
    <row r="4876" spans="1:8" ht="28.5" customHeight="1">
      <c r="A4876" s="121"/>
      <c r="B4876" s="54" t="str">
        <f>IF(A4876="","",VLOOKUP(A4876,'3-Mapa de Controles'!$M$3:$N$143,2,FALSE))</f>
        <v/>
      </c>
      <c r="C4876" s="54" t="str">
        <f>IF(A4876="","",VLOOKUP(A4876,'3-Mapa de Controles'!$M$3:$P$143,4,FALSE))</f>
        <v/>
      </c>
      <c r="D4876" s="54" t="str">
        <f>IF(A4876="","",VLOOKUP(A4876,'3-Mapa de Controles'!$M$3:$AI$143,23,FALSE))</f>
        <v/>
      </c>
      <c r="E4876" s="54" t="str">
        <f>IF(A4876="","",VLOOKUP(A4876,'3-Mapa de Controles'!$B$3:$D$143,3,FALSE))</f>
        <v/>
      </c>
      <c r="F4876" s="56"/>
      <c r="G4876" s="122"/>
      <c r="H4876" s="122"/>
    </row>
    <row r="4877" spans="1:8" ht="28.5" customHeight="1">
      <c r="A4877" s="121"/>
      <c r="B4877" s="54" t="str">
        <f>IF(A4877="","",VLOOKUP(A4877,'3-Mapa de Controles'!$M$3:$N$143,2,FALSE))</f>
        <v/>
      </c>
      <c r="C4877" s="54" t="str">
        <f>IF(A4877="","",VLOOKUP(A4877,'3-Mapa de Controles'!$M$3:$P$143,4,FALSE))</f>
        <v/>
      </c>
      <c r="D4877" s="54" t="str">
        <f>IF(A4877="","",VLOOKUP(A4877,'3-Mapa de Controles'!$M$3:$AI$143,23,FALSE))</f>
        <v/>
      </c>
      <c r="E4877" s="54" t="str">
        <f>IF(A4877="","",VLOOKUP(A4877,'3-Mapa de Controles'!$B$3:$D$143,3,FALSE))</f>
        <v/>
      </c>
      <c r="F4877" s="56"/>
      <c r="G4877" s="122"/>
      <c r="H4877" s="122"/>
    </row>
    <row r="4878" spans="1:8" ht="28.5" customHeight="1">
      <c r="A4878" s="121"/>
      <c r="B4878" s="54" t="str">
        <f>IF(A4878="","",VLOOKUP(A4878,'3-Mapa de Controles'!$M$3:$N$143,2,FALSE))</f>
        <v/>
      </c>
      <c r="C4878" s="54" t="str">
        <f>IF(A4878="","",VLOOKUP(A4878,'3-Mapa de Controles'!$M$3:$P$143,4,FALSE))</f>
        <v/>
      </c>
      <c r="D4878" s="54" t="str">
        <f>IF(A4878="","",VLOOKUP(A4878,'3-Mapa de Controles'!$M$3:$AI$143,23,FALSE))</f>
        <v/>
      </c>
      <c r="E4878" s="54" t="str">
        <f>IF(A4878="","",VLOOKUP(A4878,'3-Mapa de Controles'!$B$3:$D$143,3,FALSE))</f>
        <v/>
      </c>
      <c r="F4878" s="56"/>
      <c r="G4878" s="122"/>
      <c r="H4878" s="122"/>
    </row>
    <row r="4879" spans="1:8" ht="28.5" customHeight="1">
      <c r="A4879" s="121"/>
      <c r="B4879" s="54" t="str">
        <f>IF(A4879="","",VLOOKUP(A4879,'3-Mapa de Controles'!$M$3:$N$143,2,FALSE))</f>
        <v/>
      </c>
      <c r="C4879" s="54" t="str">
        <f>IF(A4879="","",VLOOKUP(A4879,'3-Mapa de Controles'!$M$3:$P$143,4,FALSE))</f>
        <v/>
      </c>
      <c r="D4879" s="54" t="str">
        <f>IF(A4879="","",VLOOKUP(A4879,'3-Mapa de Controles'!$M$3:$AI$143,23,FALSE))</f>
        <v/>
      </c>
      <c r="E4879" s="54" t="str">
        <f>IF(A4879="","",VLOOKUP(A4879,'3-Mapa de Controles'!$B$3:$D$143,3,FALSE))</f>
        <v/>
      </c>
      <c r="F4879" s="56"/>
      <c r="G4879" s="122"/>
      <c r="H4879" s="122"/>
    </row>
    <row r="4880" spans="1:8" ht="28.5" customHeight="1">
      <c r="A4880" s="121"/>
      <c r="B4880" s="54" t="str">
        <f>IF(A4880="","",VLOOKUP(A4880,'3-Mapa de Controles'!$M$3:$N$143,2,FALSE))</f>
        <v/>
      </c>
      <c r="C4880" s="54" t="str">
        <f>IF(A4880="","",VLOOKUP(A4880,'3-Mapa de Controles'!$M$3:$P$143,4,FALSE))</f>
        <v/>
      </c>
      <c r="D4880" s="54" t="str">
        <f>IF(A4880="","",VLOOKUP(A4880,'3-Mapa de Controles'!$M$3:$AI$143,23,FALSE))</f>
        <v/>
      </c>
      <c r="E4880" s="54" t="str">
        <f>IF(A4880="","",VLOOKUP(A4880,'3-Mapa de Controles'!$B$3:$D$143,3,FALSE))</f>
        <v/>
      </c>
      <c r="F4880" s="56"/>
      <c r="G4880" s="122"/>
      <c r="H4880" s="122"/>
    </row>
    <row r="4881" spans="1:8" ht="28.5" customHeight="1">
      <c r="A4881" s="121"/>
      <c r="B4881" s="54" t="str">
        <f>IF(A4881="","",VLOOKUP(A4881,'3-Mapa de Controles'!$M$3:$N$143,2,FALSE))</f>
        <v/>
      </c>
      <c r="C4881" s="54" t="str">
        <f>IF(A4881="","",VLOOKUP(A4881,'3-Mapa de Controles'!$M$3:$P$143,4,FALSE))</f>
        <v/>
      </c>
      <c r="D4881" s="54" t="str">
        <f>IF(A4881="","",VLOOKUP(A4881,'3-Mapa de Controles'!$M$3:$AI$143,23,FALSE))</f>
        <v/>
      </c>
      <c r="E4881" s="54" t="str">
        <f>IF(A4881="","",VLOOKUP(A4881,'3-Mapa de Controles'!$B$3:$D$143,3,FALSE))</f>
        <v/>
      </c>
      <c r="F4881" s="56"/>
      <c r="G4881" s="122"/>
      <c r="H4881" s="122"/>
    </row>
    <row r="4882" spans="1:8" ht="28.5" customHeight="1">
      <c r="A4882" s="121"/>
      <c r="B4882" s="54" t="str">
        <f>IF(A4882="","",VLOOKUP(A4882,'3-Mapa de Controles'!$M$3:$N$143,2,FALSE))</f>
        <v/>
      </c>
      <c r="C4882" s="54" t="str">
        <f>IF(A4882="","",VLOOKUP(A4882,'3-Mapa de Controles'!$M$3:$P$143,4,FALSE))</f>
        <v/>
      </c>
      <c r="D4882" s="54" t="str">
        <f>IF(A4882="","",VLOOKUP(A4882,'3-Mapa de Controles'!$M$3:$AI$143,23,FALSE))</f>
        <v/>
      </c>
      <c r="E4882" s="54" t="str">
        <f>IF(A4882="","",VLOOKUP(A4882,'3-Mapa de Controles'!$B$3:$D$143,3,FALSE))</f>
        <v/>
      </c>
      <c r="F4882" s="56"/>
      <c r="G4882" s="122"/>
      <c r="H4882" s="122"/>
    </row>
    <row r="4883" spans="1:8" ht="28.5" customHeight="1">
      <c r="A4883" s="121"/>
      <c r="B4883" s="54" t="str">
        <f>IF(A4883="","",VLOOKUP(A4883,'3-Mapa de Controles'!$M$3:$N$143,2,FALSE))</f>
        <v/>
      </c>
      <c r="C4883" s="54" t="str">
        <f>IF(A4883="","",VLOOKUP(A4883,'3-Mapa de Controles'!$M$3:$P$143,4,FALSE))</f>
        <v/>
      </c>
      <c r="D4883" s="54" t="str">
        <f>IF(A4883="","",VLOOKUP(A4883,'3-Mapa de Controles'!$M$3:$AI$143,23,FALSE))</f>
        <v/>
      </c>
      <c r="E4883" s="54" t="str">
        <f>IF(A4883="","",VLOOKUP(A4883,'3-Mapa de Controles'!$B$3:$D$143,3,FALSE))</f>
        <v/>
      </c>
      <c r="F4883" s="56"/>
      <c r="G4883" s="122"/>
      <c r="H4883" s="122"/>
    </row>
    <row r="4884" spans="1:8" ht="28.5" customHeight="1">
      <c r="A4884" s="121"/>
      <c r="B4884" s="54" t="str">
        <f>IF(A4884="","",VLOOKUP(A4884,'3-Mapa de Controles'!$M$3:$N$143,2,FALSE))</f>
        <v/>
      </c>
      <c r="C4884" s="54" t="str">
        <f>IF(A4884="","",VLOOKUP(A4884,'3-Mapa de Controles'!$M$3:$P$143,4,FALSE))</f>
        <v/>
      </c>
      <c r="D4884" s="54" t="str">
        <f>IF(A4884="","",VLOOKUP(A4884,'3-Mapa de Controles'!$M$3:$AI$143,23,FALSE))</f>
        <v/>
      </c>
      <c r="E4884" s="54" t="str">
        <f>IF(A4884="","",VLOOKUP(A4884,'3-Mapa de Controles'!$B$3:$D$143,3,FALSE))</f>
        <v/>
      </c>
      <c r="F4884" s="56"/>
      <c r="G4884" s="122"/>
      <c r="H4884" s="122"/>
    </row>
    <row r="4885" spans="1:8" ht="28.5" customHeight="1">
      <c r="A4885" s="121"/>
      <c r="B4885" s="54" t="str">
        <f>IF(A4885="","",VLOOKUP(A4885,'3-Mapa de Controles'!$M$3:$N$143,2,FALSE))</f>
        <v/>
      </c>
      <c r="C4885" s="54" t="str">
        <f>IF(A4885="","",VLOOKUP(A4885,'3-Mapa de Controles'!$M$3:$P$143,4,FALSE))</f>
        <v/>
      </c>
      <c r="D4885" s="54" t="str">
        <f>IF(A4885="","",VLOOKUP(A4885,'3-Mapa de Controles'!$M$3:$AI$143,23,FALSE))</f>
        <v/>
      </c>
      <c r="E4885" s="54" t="str">
        <f>IF(A4885="","",VLOOKUP(A4885,'3-Mapa de Controles'!$B$3:$D$143,3,FALSE))</f>
        <v/>
      </c>
      <c r="F4885" s="56"/>
      <c r="G4885" s="122"/>
      <c r="H4885" s="122"/>
    </row>
    <row r="4886" spans="1:8" ht="28.5" customHeight="1">
      <c r="A4886" s="121"/>
      <c r="B4886" s="54" t="str">
        <f>IF(A4886="","",VLOOKUP(A4886,'3-Mapa de Controles'!$M$3:$N$143,2,FALSE))</f>
        <v/>
      </c>
      <c r="C4886" s="54" t="str">
        <f>IF(A4886="","",VLOOKUP(A4886,'3-Mapa de Controles'!$M$3:$P$143,4,FALSE))</f>
        <v/>
      </c>
      <c r="D4886" s="54" t="str">
        <f>IF(A4886="","",VLOOKUP(A4886,'3-Mapa de Controles'!$M$3:$AI$143,23,FALSE))</f>
        <v/>
      </c>
      <c r="E4886" s="54" t="str">
        <f>IF(A4886="","",VLOOKUP(A4886,'3-Mapa de Controles'!$B$3:$D$143,3,FALSE))</f>
        <v/>
      </c>
      <c r="F4886" s="56"/>
      <c r="G4886" s="122"/>
      <c r="H4886" s="122"/>
    </row>
    <row r="4887" spans="1:8" ht="28.5" customHeight="1">
      <c r="A4887" s="121"/>
      <c r="B4887" s="54" t="str">
        <f>IF(A4887="","",VLOOKUP(A4887,'3-Mapa de Controles'!$M$3:$N$143,2,FALSE))</f>
        <v/>
      </c>
      <c r="C4887" s="54" t="str">
        <f>IF(A4887="","",VLOOKUP(A4887,'3-Mapa de Controles'!$M$3:$P$143,4,FALSE))</f>
        <v/>
      </c>
      <c r="D4887" s="54" t="str">
        <f>IF(A4887="","",VLOOKUP(A4887,'3-Mapa de Controles'!$M$3:$AI$143,23,FALSE))</f>
        <v/>
      </c>
      <c r="E4887" s="54" t="str">
        <f>IF(A4887="","",VLOOKUP(A4887,'3-Mapa de Controles'!$B$3:$D$143,3,FALSE))</f>
        <v/>
      </c>
      <c r="F4887" s="56"/>
      <c r="G4887" s="122"/>
      <c r="H4887" s="122"/>
    </row>
    <row r="4888" spans="1:8" ht="28.5" customHeight="1">
      <c r="A4888" s="121"/>
      <c r="B4888" s="54" t="str">
        <f>IF(A4888="","",VLOOKUP(A4888,'3-Mapa de Controles'!$M$3:$N$143,2,FALSE))</f>
        <v/>
      </c>
      <c r="C4888" s="54" t="str">
        <f>IF(A4888="","",VLOOKUP(A4888,'3-Mapa de Controles'!$M$3:$P$143,4,FALSE))</f>
        <v/>
      </c>
      <c r="D4888" s="54" t="str">
        <f>IF(A4888="","",VLOOKUP(A4888,'3-Mapa de Controles'!$M$3:$AI$143,23,FALSE))</f>
        <v/>
      </c>
      <c r="E4888" s="54" t="str">
        <f>IF(A4888="","",VLOOKUP(A4888,'3-Mapa de Controles'!$B$3:$D$143,3,FALSE))</f>
        <v/>
      </c>
      <c r="F4888" s="56"/>
      <c r="G4888" s="122"/>
      <c r="H4888" s="122"/>
    </row>
    <row r="4889" spans="1:8" ht="28.5" customHeight="1">
      <c r="A4889" s="121"/>
      <c r="B4889" s="54" t="str">
        <f>IF(A4889="","",VLOOKUP(A4889,'3-Mapa de Controles'!$M$3:$N$143,2,FALSE))</f>
        <v/>
      </c>
      <c r="C4889" s="54" t="str">
        <f>IF(A4889="","",VLOOKUP(A4889,'3-Mapa de Controles'!$M$3:$P$143,4,FALSE))</f>
        <v/>
      </c>
      <c r="D4889" s="54" t="str">
        <f>IF(A4889="","",VLOOKUP(A4889,'3-Mapa de Controles'!$M$3:$AI$143,23,FALSE))</f>
        <v/>
      </c>
      <c r="E4889" s="54" t="str">
        <f>IF(A4889="","",VLOOKUP(A4889,'3-Mapa de Controles'!$B$3:$D$143,3,FALSE))</f>
        <v/>
      </c>
      <c r="F4889" s="56"/>
      <c r="G4889" s="122"/>
      <c r="H4889" s="122"/>
    </row>
    <row r="4890" spans="1:8" ht="28.5" customHeight="1">
      <c r="A4890" s="121"/>
      <c r="B4890" s="54" t="str">
        <f>IF(A4890="","",VLOOKUP(A4890,'3-Mapa de Controles'!$M$3:$N$143,2,FALSE))</f>
        <v/>
      </c>
      <c r="C4890" s="54" t="str">
        <f>IF(A4890="","",VLOOKUP(A4890,'3-Mapa de Controles'!$M$3:$P$143,4,FALSE))</f>
        <v/>
      </c>
      <c r="D4890" s="54" t="str">
        <f>IF(A4890="","",VLOOKUP(A4890,'3-Mapa de Controles'!$M$3:$AI$143,23,FALSE))</f>
        <v/>
      </c>
      <c r="E4890" s="54" t="str">
        <f>IF(A4890="","",VLOOKUP(A4890,'3-Mapa de Controles'!$B$3:$D$143,3,FALSE))</f>
        <v/>
      </c>
      <c r="F4890" s="56"/>
      <c r="G4890" s="122"/>
      <c r="H4890" s="122"/>
    </row>
    <row r="4891" spans="1:8" ht="28.5" customHeight="1">
      <c r="A4891" s="121"/>
      <c r="B4891" s="54" t="str">
        <f>IF(A4891="","",VLOOKUP(A4891,'3-Mapa de Controles'!$M$3:$N$143,2,FALSE))</f>
        <v/>
      </c>
      <c r="C4891" s="54" t="str">
        <f>IF(A4891="","",VLOOKUP(A4891,'3-Mapa de Controles'!$M$3:$P$143,4,FALSE))</f>
        <v/>
      </c>
      <c r="D4891" s="54" t="str">
        <f>IF(A4891="","",VLOOKUP(A4891,'3-Mapa de Controles'!$M$3:$AI$143,23,FALSE))</f>
        <v/>
      </c>
      <c r="E4891" s="54" t="str">
        <f>IF(A4891="","",VLOOKUP(A4891,'3-Mapa de Controles'!$B$3:$D$143,3,FALSE))</f>
        <v/>
      </c>
      <c r="F4891" s="56"/>
      <c r="G4891" s="122"/>
      <c r="H4891" s="122"/>
    </row>
    <row r="4892" spans="1:8" ht="28.5" customHeight="1">
      <c r="A4892" s="121"/>
      <c r="B4892" s="54" t="str">
        <f>IF(A4892="","",VLOOKUP(A4892,'3-Mapa de Controles'!$M$3:$N$143,2,FALSE))</f>
        <v/>
      </c>
      <c r="C4892" s="54" t="str">
        <f>IF(A4892="","",VLOOKUP(A4892,'3-Mapa de Controles'!$M$3:$P$143,4,FALSE))</f>
        <v/>
      </c>
      <c r="D4892" s="54" t="str">
        <f>IF(A4892="","",VLOOKUP(A4892,'3-Mapa de Controles'!$M$3:$AI$143,23,FALSE))</f>
        <v/>
      </c>
      <c r="E4892" s="54" t="str">
        <f>IF(A4892="","",VLOOKUP(A4892,'3-Mapa de Controles'!$B$3:$D$143,3,FALSE))</f>
        <v/>
      </c>
      <c r="F4892" s="56"/>
      <c r="G4892" s="122"/>
      <c r="H4892" s="122"/>
    </row>
    <row r="4893" spans="1:8" ht="28.5" customHeight="1">
      <c r="A4893" s="121"/>
      <c r="B4893" s="54" t="str">
        <f>IF(A4893="","",VLOOKUP(A4893,'3-Mapa de Controles'!$M$3:$N$143,2,FALSE))</f>
        <v/>
      </c>
      <c r="C4893" s="54" t="str">
        <f>IF(A4893="","",VLOOKUP(A4893,'3-Mapa de Controles'!$M$3:$P$143,4,FALSE))</f>
        <v/>
      </c>
      <c r="D4893" s="54" t="str">
        <f>IF(A4893="","",VLOOKUP(A4893,'3-Mapa de Controles'!$M$3:$AI$143,23,FALSE))</f>
        <v/>
      </c>
      <c r="E4893" s="54" t="str">
        <f>IF(A4893="","",VLOOKUP(A4893,'3-Mapa de Controles'!$B$3:$D$143,3,FALSE))</f>
        <v/>
      </c>
      <c r="F4893" s="56"/>
      <c r="G4893" s="122"/>
      <c r="H4893" s="122"/>
    </row>
    <row r="4894" spans="1:8" ht="28.5" customHeight="1">
      <c r="A4894" s="121"/>
      <c r="B4894" s="54" t="str">
        <f>IF(A4894="","",VLOOKUP(A4894,'3-Mapa de Controles'!$M$3:$N$143,2,FALSE))</f>
        <v/>
      </c>
      <c r="C4894" s="54" t="str">
        <f>IF(A4894="","",VLOOKUP(A4894,'3-Mapa de Controles'!$M$3:$P$143,4,FALSE))</f>
        <v/>
      </c>
      <c r="D4894" s="54" t="str">
        <f>IF(A4894="","",VLOOKUP(A4894,'3-Mapa de Controles'!$M$3:$AI$143,23,FALSE))</f>
        <v/>
      </c>
      <c r="E4894" s="54" t="str">
        <f>IF(A4894="","",VLOOKUP(A4894,'3-Mapa de Controles'!$B$3:$D$143,3,FALSE))</f>
        <v/>
      </c>
      <c r="F4894" s="56"/>
      <c r="G4894" s="122"/>
      <c r="H4894" s="122"/>
    </row>
    <row r="4895" spans="1:8" ht="28.5" customHeight="1">
      <c r="A4895" s="121"/>
      <c r="B4895" s="54" t="str">
        <f>IF(A4895="","",VLOOKUP(A4895,'3-Mapa de Controles'!$M$3:$N$143,2,FALSE))</f>
        <v/>
      </c>
      <c r="C4895" s="54" t="str">
        <f>IF(A4895="","",VLOOKUP(A4895,'3-Mapa de Controles'!$M$3:$P$143,4,FALSE))</f>
        <v/>
      </c>
      <c r="D4895" s="54" t="str">
        <f>IF(A4895="","",VLOOKUP(A4895,'3-Mapa de Controles'!$M$3:$AI$143,23,FALSE))</f>
        <v/>
      </c>
      <c r="E4895" s="54" t="str">
        <f>IF(A4895="","",VLOOKUP(A4895,'3-Mapa de Controles'!$B$3:$D$143,3,FALSE))</f>
        <v/>
      </c>
      <c r="F4895" s="56"/>
      <c r="G4895" s="122"/>
      <c r="H4895" s="122"/>
    </row>
    <row r="4896" spans="1:8" ht="28.5" customHeight="1">
      <c r="A4896" s="121"/>
      <c r="B4896" s="54" t="str">
        <f>IF(A4896="","",VLOOKUP(A4896,'3-Mapa de Controles'!$M$3:$N$143,2,FALSE))</f>
        <v/>
      </c>
      <c r="C4896" s="54" t="str">
        <f>IF(A4896="","",VLOOKUP(A4896,'3-Mapa de Controles'!$M$3:$P$143,4,FALSE))</f>
        <v/>
      </c>
      <c r="D4896" s="54" t="str">
        <f>IF(A4896="","",VLOOKUP(A4896,'3-Mapa de Controles'!$M$3:$AI$143,23,FALSE))</f>
        <v/>
      </c>
      <c r="E4896" s="54" t="str">
        <f>IF(A4896="","",VLOOKUP(A4896,'3-Mapa de Controles'!$B$3:$D$143,3,FALSE))</f>
        <v/>
      </c>
      <c r="F4896" s="56"/>
      <c r="G4896" s="122"/>
      <c r="H4896" s="122"/>
    </row>
    <row r="4897" spans="1:8" ht="28.5" customHeight="1">
      <c r="A4897" s="121"/>
      <c r="B4897" s="54" t="str">
        <f>IF(A4897="","",VLOOKUP(A4897,'3-Mapa de Controles'!$M$3:$N$143,2,FALSE))</f>
        <v/>
      </c>
      <c r="C4897" s="54" t="str">
        <f>IF(A4897="","",VLOOKUP(A4897,'3-Mapa de Controles'!$M$3:$P$143,4,FALSE))</f>
        <v/>
      </c>
      <c r="D4897" s="54" t="str">
        <f>IF(A4897="","",VLOOKUP(A4897,'3-Mapa de Controles'!$M$3:$AI$143,23,FALSE))</f>
        <v/>
      </c>
      <c r="E4897" s="54" t="str">
        <f>IF(A4897="","",VLOOKUP(A4897,'3-Mapa de Controles'!$B$3:$D$143,3,FALSE))</f>
        <v/>
      </c>
      <c r="F4897" s="56"/>
      <c r="G4897" s="122"/>
      <c r="H4897" s="122"/>
    </row>
    <row r="4898" spans="1:8" ht="28.5" customHeight="1">
      <c r="A4898" s="121"/>
      <c r="B4898" s="54" t="str">
        <f>IF(A4898="","",VLOOKUP(A4898,'3-Mapa de Controles'!$M$3:$N$143,2,FALSE))</f>
        <v/>
      </c>
      <c r="C4898" s="54" t="str">
        <f>IF(A4898="","",VLOOKUP(A4898,'3-Mapa de Controles'!$M$3:$P$143,4,FALSE))</f>
        <v/>
      </c>
      <c r="D4898" s="54" t="str">
        <f>IF(A4898="","",VLOOKUP(A4898,'3-Mapa de Controles'!$M$3:$AI$143,23,FALSE))</f>
        <v/>
      </c>
      <c r="E4898" s="54" t="str">
        <f>IF(A4898="","",VLOOKUP(A4898,'3-Mapa de Controles'!$B$3:$D$143,3,FALSE))</f>
        <v/>
      </c>
      <c r="F4898" s="56"/>
      <c r="G4898" s="122"/>
      <c r="H4898" s="122"/>
    </row>
    <row r="4899" spans="1:8" ht="28.5" customHeight="1">
      <c r="A4899" s="121"/>
      <c r="B4899" s="54" t="str">
        <f>IF(A4899="","",VLOOKUP(A4899,'3-Mapa de Controles'!$M$3:$N$143,2,FALSE))</f>
        <v/>
      </c>
      <c r="C4899" s="54" t="str">
        <f>IF(A4899="","",VLOOKUP(A4899,'3-Mapa de Controles'!$M$3:$P$143,4,FALSE))</f>
        <v/>
      </c>
      <c r="D4899" s="54" t="str">
        <f>IF(A4899="","",VLOOKUP(A4899,'3-Mapa de Controles'!$M$3:$AI$143,23,FALSE))</f>
        <v/>
      </c>
      <c r="E4899" s="54" t="str">
        <f>IF(A4899="","",VLOOKUP(A4899,'3-Mapa de Controles'!$B$3:$D$143,3,FALSE))</f>
        <v/>
      </c>
      <c r="F4899" s="56"/>
      <c r="G4899" s="122"/>
      <c r="H4899" s="122"/>
    </row>
    <row r="4900" spans="1:8" ht="28.5" customHeight="1">
      <c r="A4900" s="121"/>
      <c r="B4900" s="54" t="str">
        <f>IF(A4900="","",VLOOKUP(A4900,'3-Mapa de Controles'!$M$3:$N$143,2,FALSE))</f>
        <v/>
      </c>
      <c r="C4900" s="54" t="str">
        <f>IF(A4900="","",VLOOKUP(A4900,'3-Mapa de Controles'!$M$3:$P$143,4,FALSE))</f>
        <v/>
      </c>
      <c r="D4900" s="54" t="str">
        <f>IF(A4900="","",VLOOKUP(A4900,'3-Mapa de Controles'!$M$3:$AI$143,23,FALSE))</f>
        <v/>
      </c>
      <c r="E4900" s="54" t="str">
        <f>IF(A4900="","",VLOOKUP(A4900,'3-Mapa de Controles'!$B$3:$D$143,3,FALSE))</f>
        <v/>
      </c>
      <c r="F4900" s="56"/>
      <c r="G4900" s="122"/>
      <c r="H4900" s="122"/>
    </row>
    <row r="4901" spans="1:8" ht="28.5" customHeight="1">
      <c r="A4901" s="121"/>
      <c r="B4901" s="54" t="str">
        <f>IF(A4901="","",VLOOKUP(A4901,'3-Mapa de Controles'!$M$3:$N$143,2,FALSE))</f>
        <v/>
      </c>
      <c r="C4901" s="54" t="str">
        <f>IF(A4901="","",VLOOKUP(A4901,'3-Mapa de Controles'!$M$3:$P$143,4,FALSE))</f>
        <v/>
      </c>
      <c r="D4901" s="54" t="str">
        <f>IF(A4901="","",VLOOKUP(A4901,'3-Mapa de Controles'!$M$3:$AI$143,23,FALSE))</f>
        <v/>
      </c>
      <c r="E4901" s="54" t="str">
        <f>IF(A4901="","",VLOOKUP(A4901,'3-Mapa de Controles'!$B$3:$D$143,3,FALSE))</f>
        <v/>
      </c>
      <c r="F4901" s="56"/>
      <c r="G4901" s="122"/>
      <c r="H4901" s="122"/>
    </row>
    <row r="4902" spans="1:8" ht="28.5" customHeight="1">
      <c r="A4902" s="121"/>
      <c r="B4902" s="54" t="str">
        <f>IF(A4902="","",VLOOKUP(A4902,'3-Mapa de Controles'!$M$3:$N$143,2,FALSE))</f>
        <v/>
      </c>
      <c r="C4902" s="54" t="str">
        <f>IF(A4902="","",VLOOKUP(A4902,'3-Mapa de Controles'!$M$3:$P$143,4,FALSE))</f>
        <v/>
      </c>
      <c r="D4902" s="54" t="str">
        <f>IF(A4902="","",VLOOKUP(A4902,'3-Mapa de Controles'!$M$3:$AI$143,23,FALSE))</f>
        <v/>
      </c>
      <c r="E4902" s="54" t="str">
        <f>IF(A4902="","",VLOOKUP(A4902,'3-Mapa de Controles'!$B$3:$D$143,3,FALSE))</f>
        <v/>
      </c>
      <c r="F4902" s="56"/>
      <c r="G4902" s="122"/>
      <c r="H4902" s="122"/>
    </row>
    <row r="4903" spans="1:8" ht="28.5" customHeight="1">
      <c r="A4903" s="121"/>
      <c r="B4903" s="54" t="str">
        <f>IF(A4903="","",VLOOKUP(A4903,'3-Mapa de Controles'!$M$3:$N$143,2,FALSE))</f>
        <v/>
      </c>
      <c r="C4903" s="54" t="str">
        <f>IF(A4903="","",VLOOKUP(A4903,'3-Mapa de Controles'!$M$3:$P$143,4,FALSE))</f>
        <v/>
      </c>
      <c r="D4903" s="54" t="str">
        <f>IF(A4903="","",VLOOKUP(A4903,'3-Mapa de Controles'!$M$3:$AI$143,23,FALSE))</f>
        <v/>
      </c>
      <c r="E4903" s="54" t="str">
        <f>IF(A4903="","",VLOOKUP(A4903,'3-Mapa de Controles'!$B$3:$D$143,3,FALSE))</f>
        <v/>
      </c>
      <c r="F4903" s="56"/>
      <c r="G4903" s="122"/>
      <c r="H4903" s="122"/>
    </row>
    <row r="4904" spans="1:8" ht="28.5" customHeight="1">
      <c r="A4904" s="121"/>
      <c r="B4904" s="54" t="str">
        <f>IF(A4904="","",VLOOKUP(A4904,'3-Mapa de Controles'!$M$3:$N$143,2,FALSE))</f>
        <v/>
      </c>
      <c r="C4904" s="54" t="str">
        <f>IF(A4904="","",VLOOKUP(A4904,'3-Mapa de Controles'!$M$3:$P$143,4,FALSE))</f>
        <v/>
      </c>
      <c r="D4904" s="54" t="str">
        <f>IF(A4904="","",VLOOKUP(A4904,'3-Mapa de Controles'!$M$3:$AI$143,23,FALSE))</f>
        <v/>
      </c>
      <c r="E4904" s="54" t="str">
        <f>IF(A4904="","",VLOOKUP(A4904,'3-Mapa de Controles'!$B$3:$D$143,3,FALSE))</f>
        <v/>
      </c>
      <c r="F4904" s="56"/>
      <c r="G4904" s="122"/>
      <c r="H4904" s="122"/>
    </row>
    <row r="4905" spans="1:8" ht="28.5" customHeight="1">
      <c r="A4905" s="121"/>
      <c r="B4905" s="54" t="str">
        <f>IF(A4905="","",VLOOKUP(A4905,'3-Mapa de Controles'!$M$3:$N$143,2,FALSE))</f>
        <v/>
      </c>
      <c r="C4905" s="54" t="str">
        <f>IF(A4905="","",VLOOKUP(A4905,'3-Mapa de Controles'!$M$3:$P$143,4,FALSE))</f>
        <v/>
      </c>
      <c r="D4905" s="54" t="str">
        <f>IF(A4905="","",VLOOKUP(A4905,'3-Mapa de Controles'!$M$3:$AI$143,23,FALSE))</f>
        <v/>
      </c>
      <c r="E4905" s="54" t="str">
        <f>IF(A4905="","",VLOOKUP(A4905,'3-Mapa de Controles'!$B$3:$D$143,3,FALSE))</f>
        <v/>
      </c>
      <c r="F4905" s="56"/>
      <c r="G4905" s="122"/>
      <c r="H4905" s="122"/>
    </row>
    <row r="4906" spans="1:8" ht="28.5" customHeight="1">
      <c r="A4906" s="121"/>
      <c r="B4906" s="54" t="str">
        <f>IF(A4906="","",VLOOKUP(A4906,'3-Mapa de Controles'!$M$3:$N$143,2,FALSE))</f>
        <v/>
      </c>
      <c r="C4906" s="54" t="str">
        <f>IF(A4906="","",VLOOKUP(A4906,'3-Mapa de Controles'!$M$3:$P$143,4,FALSE))</f>
        <v/>
      </c>
      <c r="D4906" s="54" t="str">
        <f>IF(A4906="","",VLOOKUP(A4906,'3-Mapa de Controles'!$M$3:$AI$143,23,FALSE))</f>
        <v/>
      </c>
      <c r="E4906" s="54" t="str">
        <f>IF(A4906="","",VLOOKUP(A4906,'3-Mapa de Controles'!$B$3:$D$143,3,FALSE))</f>
        <v/>
      </c>
      <c r="F4906" s="56"/>
      <c r="G4906" s="122"/>
      <c r="H4906" s="122"/>
    </row>
    <row r="4907" spans="1:8" ht="28.5" customHeight="1">
      <c r="A4907" s="121"/>
      <c r="B4907" s="54" t="str">
        <f>IF(A4907="","",VLOOKUP(A4907,'3-Mapa de Controles'!$M$3:$N$143,2,FALSE))</f>
        <v/>
      </c>
      <c r="C4907" s="54" t="str">
        <f>IF(A4907="","",VLOOKUP(A4907,'3-Mapa de Controles'!$M$3:$P$143,4,FALSE))</f>
        <v/>
      </c>
      <c r="D4907" s="54" t="str">
        <f>IF(A4907="","",VLOOKUP(A4907,'3-Mapa de Controles'!$M$3:$AI$143,23,FALSE))</f>
        <v/>
      </c>
      <c r="E4907" s="54" t="str">
        <f>IF(A4907="","",VLOOKUP(A4907,'3-Mapa de Controles'!$B$3:$D$143,3,FALSE))</f>
        <v/>
      </c>
      <c r="F4907" s="56"/>
      <c r="G4907" s="122"/>
      <c r="H4907" s="122"/>
    </row>
    <row r="4908" spans="1:8" ht="28.5" customHeight="1">
      <c r="A4908" s="121"/>
      <c r="B4908" s="54" t="str">
        <f>IF(A4908="","",VLOOKUP(A4908,'3-Mapa de Controles'!$M$3:$N$143,2,FALSE))</f>
        <v/>
      </c>
      <c r="C4908" s="54" t="str">
        <f>IF(A4908="","",VLOOKUP(A4908,'3-Mapa de Controles'!$M$3:$P$143,4,FALSE))</f>
        <v/>
      </c>
      <c r="D4908" s="54" t="str">
        <f>IF(A4908="","",VLOOKUP(A4908,'3-Mapa de Controles'!$M$3:$AI$143,23,FALSE))</f>
        <v/>
      </c>
      <c r="E4908" s="54" t="str">
        <f>IF(A4908="","",VLOOKUP(A4908,'3-Mapa de Controles'!$B$3:$D$143,3,FALSE))</f>
        <v/>
      </c>
      <c r="F4908" s="56"/>
      <c r="G4908" s="122"/>
      <c r="H4908" s="122"/>
    </row>
    <row r="4909" spans="1:8" ht="28.5" customHeight="1">
      <c r="A4909" s="121"/>
      <c r="B4909" s="54" t="str">
        <f>IF(A4909="","",VLOOKUP(A4909,'3-Mapa de Controles'!$M$3:$N$143,2,FALSE))</f>
        <v/>
      </c>
      <c r="C4909" s="54" t="str">
        <f>IF(A4909="","",VLOOKUP(A4909,'3-Mapa de Controles'!$M$3:$P$143,4,FALSE))</f>
        <v/>
      </c>
      <c r="D4909" s="54" t="str">
        <f>IF(A4909="","",VLOOKUP(A4909,'3-Mapa de Controles'!$M$3:$AI$143,23,FALSE))</f>
        <v/>
      </c>
      <c r="E4909" s="54" t="str">
        <f>IF(A4909="","",VLOOKUP(A4909,'3-Mapa de Controles'!$B$3:$D$143,3,FALSE))</f>
        <v/>
      </c>
      <c r="F4909" s="56"/>
      <c r="G4909" s="122"/>
      <c r="H4909" s="122"/>
    </row>
    <row r="4910" spans="1:8" ht="28.5" customHeight="1">
      <c r="A4910" s="121"/>
      <c r="B4910" s="54" t="str">
        <f>IF(A4910="","",VLOOKUP(A4910,'3-Mapa de Controles'!$M$3:$N$143,2,FALSE))</f>
        <v/>
      </c>
      <c r="C4910" s="54" t="str">
        <f>IF(A4910="","",VLOOKUP(A4910,'3-Mapa de Controles'!$M$3:$P$143,4,FALSE))</f>
        <v/>
      </c>
      <c r="D4910" s="54" t="str">
        <f>IF(A4910="","",VLOOKUP(A4910,'3-Mapa de Controles'!$M$3:$AI$143,23,FALSE))</f>
        <v/>
      </c>
      <c r="E4910" s="54" t="str">
        <f>IF(A4910="","",VLOOKUP(A4910,'3-Mapa de Controles'!$B$3:$D$143,3,FALSE))</f>
        <v/>
      </c>
      <c r="F4910" s="56"/>
      <c r="G4910" s="122"/>
      <c r="H4910" s="122"/>
    </row>
    <row r="4911" spans="1:8" ht="28.5" customHeight="1">
      <c r="A4911" s="121"/>
      <c r="B4911" s="54" t="str">
        <f>IF(A4911="","",VLOOKUP(A4911,'3-Mapa de Controles'!$M$3:$N$143,2,FALSE))</f>
        <v/>
      </c>
      <c r="C4911" s="54" t="str">
        <f>IF(A4911="","",VLOOKUP(A4911,'3-Mapa de Controles'!$M$3:$P$143,4,FALSE))</f>
        <v/>
      </c>
      <c r="D4911" s="54" t="str">
        <f>IF(A4911="","",VLOOKUP(A4911,'3-Mapa de Controles'!$M$3:$AI$143,23,FALSE))</f>
        <v/>
      </c>
      <c r="E4911" s="54" t="str">
        <f>IF(A4911="","",VLOOKUP(A4911,'3-Mapa de Controles'!$B$3:$D$143,3,FALSE))</f>
        <v/>
      </c>
      <c r="F4911" s="56"/>
      <c r="G4911" s="122"/>
      <c r="H4911" s="122"/>
    </row>
    <row r="4912" spans="1:8" ht="28.5" customHeight="1">
      <c r="A4912" s="121"/>
      <c r="B4912" s="54" t="str">
        <f>IF(A4912="","",VLOOKUP(A4912,'3-Mapa de Controles'!$M$3:$N$143,2,FALSE))</f>
        <v/>
      </c>
      <c r="C4912" s="54" t="str">
        <f>IF(A4912="","",VLOOKUP(A4912,'3-Mapa de Controles'!$M$3:$P$143,4,FALSE))</f>
        <v/>
      </c>
      <c r="D4912" s="54" t="str">
        <f>IF(A4912="","",VLOOKUP(A4912,'3-Mapa de Controles'!$M$3:$AI$143,23,FALSE))</f>
        <v/>
      </c>
      <c r="E4912" s="54" t="str">
        <f>IF(A4912="","",VLOOKUP(A4912,'3-Mapa de Controles'!$B$3:$D$143,3,FALSE))</f>
        <v/>
      </c>
      <c r="F4912" s="56"/>
      <c r="G4912" s="122"/>
      <c r="H4912" s="122"/>
    </row>
    <row r="4913" spans="1:8" ht="28.5" customHeight="1">
      <c r="A4913" s="121"/>
      <c r="B4913" s="54" t="str">
        <f>IF(A4913="","",VLOOKUP(A4913,'3-Mapa de Controles'!$M$3:$N$143,2,FALSE))</f>
        <v/>
      </c>
      <c r="C4913" s="54" t="str">
        <f>IF(A4913="","",VLOOKUP(A4913,'3-Mapa de Controles'!$M$3:$P$143,4,FALSE))</f>
        <v/>
      </c>
      <c r="D4913" s="54" t="str">
        <f>IF(A4913="","",VLOOKUP(A4913,'3-Mapa de Controles'!$M$3:$AI$143,23,FALSE))</f>
        <v/>
      </c>
      <c r="E4913" s="54" t="str">
        <f>IF(A4913="","",VLOOKUP(A4913,'3-Mapa de Controles'!$B$3:$D$143,3,FALSE))</f>
        <v/>
      </c>
      <c r="F4913" s="56"/>
      <c r="G4913" s="122"/>
      <c r="H4913" s="122"/>
    </row>
    <row r="4914" spans="1:8" ht="28.5" customHeight="1">
      <c r="A4914" s="121"/>
      <c r="B4914" s="54" t="str">
        <f>IF(A4914="","",VLOOKUP(A4914,'3-Mapa de Controles'!$M$3:$N$143,2,FALSE))</f>
        <v/>
      </c>
      <c r="C4914" s="54" t="str">
        <f>IF(A4914="","",VLOOKUP(A4914,'3-Mapa de Controles'!$M$3:$P$143,4,FALSE))</f>
        <v/>
      </c>
      <c r="D4914" s="54" t="str">
        <f>IF(A4914="","",VLOOKUP(A4914,'3-Mapa de Controles'!$M$3:$AI$143,23,FALSE))</f>
        <v/>
      </c>
      <c r="E4914" s="54" t="str">
        <f>IF(A4914="","",VLOOKUP(A4914,'3-Mapa de Controles'!$B$3:$D$143,3,FALSE))</f>
        <v/>
      </c>
      <c r="F4914" s="56"/>
      <c r="G4914" s="122"/>
      <c r="H4914" s="122"/>
    </row>
    <row r="4915" spans="1:8" ht="28.5" customHeight="1">
      <c r="A4915" s="121"/>
      <c r="B4915" s="54" t="str">
        <f>IF(A4915="","",VLOOKUP(A4915,'3-Mapa de Controles'!$M$3:$N$143,2,FALSE))</f>
        <v/>
      </c>
      <c r="C4915" s="54" t="str">
        <f>IF(A4915="","",VLOOKUP(A4915,'3-Mapa de Controles'!$M$3:$P$143,4,FALSE))</f>
        <v/>
      </c>
      <c r="D4915" s="54" t="str">
        <f>IF(A4915="","",VLOOKUP(A4915,'3-Mapa de Controles'!$M$3:$AI$143,23,FALSE))</f>
        <v/>
      </c>
      <c r="E4915" s="54" t="str">
        <f>IF(A4915="","",VLOOKUP(A4915,'3-Mapa de Controles'!$B$3:$D$143,3,FALSE))</f>
        <v/>
      </c>
      <c r="F4915" s="56"/>
      <c r="G4915" s="122"/>
      <c r="H4915" s="122"/>
    </row>
    <row r="4916" spans="1:8" ht="28.5" customHeight="1">
      <c r="A4916" s="121"/>
      <c r="B4916" s="54" t="str">
        <f>IF(A4916="","",VLOOKUP(A4916,'3-Mapa de Controles'!$M$3:$N$143,2,FALSE))</f>
        <v/>
      </c>
      <c r="C4916" s="54" t="str">
        <f>IF(A4916="","",VLOOKUP(A4916,'3-Mapa de Controles'!$M$3:$P$143,4,FALSE))</f>
        <v/>
      </c>
      <c r="D4916" s="54" t="str">
        <f>IF(A4916="","",VLOOKUP(A4916,'3-Mapa de Controles'!$M$3:$AI$143,23,FALSE))</f>
        <v/>
      </c>
      <c r="E4916" s="54" t="str">
        <f>IF(A4916="","",VLOOKUP(A4916,'3-Mapa de Controles'!$B$3:$D$143,3,FALSE))</f>
        <v/>
      </c>
      <c r="F4916" s="56"/>
      <c r="G4916" s="122"/>
      <c r="H4916" s="122"/>
    </row>
    <row r="4917" spans="1:8" ht="28.5" customHeight="1">
      <c r="A4917" s="121"/>
      <c r="B4917" s="54" t="str">
        <f>IF(A4917="","",VLOOKUP(A4917,'3-Mapa de Controles'!$M$3:$N$143,2,FALSE))</f>
        <v/>
      </c>
      <c r="C4917" s="54" t="str">
        <f>IF(A4917="","",VLOOKUP(A4917,'3-Mapa de Controles'!$M$3:$P$143,4,FALSE))</f>
        <v/>
      </c>
      <c r="D4917" s="54" t="str">
        <f>IF(A4917="","",VLOOKUP(A4917,'3-Mapa de Controles'!$M$3:$AI$143,23,FALSE))</f>
        <v/>
      </c>
      <c r="E4917" s="54" t="str">
        <f>IF(A4917="","",VLOOKUP(A4917,'3-Mapa de Controles'!$B$3:$D$143,3,FALSE))</f>
        <v/>
      </c>
      <c r="F4917" s="56"/>
      <c r="G4917" s="122"/>
      <c r="H4917" s="122"/>
    </row>
    <row r="4918" spans="1:8" ht="28.5" customHeight="1">
      <c r="A4918" s="121"/>
      <c r="B4918" s="54" t="str">
        <f>IF(A4918="","",VLOOKUP(A4918,'3-Mapa de Controles'!$M$3:$N$143,2,FALSE))</f>
        <v/>
      </c>
      <c r="C4918" s="54" t="str">
        <f>IF(A4918="","",VLOOKUP(A4918,'3-Mapa de Controles'!$M$3:$P$143,4,FALSE))</f>
        <v/>
      </c>
      <c r="D4918" s="54" t="str">
        <f>IF(A4918="","",VLOOKUP(A4918,'3-Mapa de Controles'!$M$3:$AI$143,23,FALSE))</f>
        <v/>
      </c>
      <c r="E4918" s="54" t="str">
        <f>IF(A4918="","",VLOOKUP(A4918,'3-Mapa de Controles'!$B$3:$D$143,3,FALSE))</f>
        <v/>
      </c>
      <c r="F4918" s="56"/>
      <c r="G4918" s="122"/>
      <c r="H4918" s="122"/>
    </row>
    <row r="4919" spans="1:8" ht="28.5" customHeight="1">
      <c r="A4919" s="121"/>
      <c r="B4919" s="54" t="str">
        <f>IF(A4919="","",VLOOKUP(A4919,'3-Mapa de Controles'!$M$3:$N$143,2,FALSE))</f>
        <v/>
      </c>
      <c r="C4919" s="54" t="str">
        <f>IF(A4919="","",VLOOKUP(A4919,'3-Mapa de Controles'!$M$3:$P$143,4,FALSE))</f>
        <v/>
      </c>
      <c r="D4919" s="54" t="str">
        <f>IF(A4919="","",VLOOKUP(A4919,'3-Mapa de Controles'!$M$3:$AI$143,23,FALSE))</f>
        <v/>
      </c>
      <c r="E4919" s="54" t="str">
        <f>IF(A4919="","",VLOOKUP(A4919,'3-Mapa de Controles'!$B$3:$D$143,3,FALSE))</f>
        <v/>
      </c>
      <c r="F4919" s="56"/>
      <c r="G4919" s="122"/>
      <c r="H4919" s="122"/>
    </row>
    <row r="4920" spans="1:8" ht="28.5" customHeight="1">
      <c r="A4920" s="121"/>
      <c r="B4920" s="54" t="str">
        <f>IF(A4920="","",VLOOKUP(A4920,'3-Mapa de Controles'!$M$3:$N$143,2,FALSE))</f>
        <v/>
      </c>
      <c r="C4920" s="54" t="str">
        <f>IF(A4920="","",VLOOKUP(A4920,'3-Mapa de Controles'!$M$3:$P$143,4,FALSE))</f>
        <v/>
      </c>
      <c r="D4920" s="54" t="str">
        <f>IF(A4920="","",VLOOKUP(A4920,'3-Mapa de Controles'!$M$3:$AI$143,23,FALSE))</f>
        <v/>
      </c>
      <c r="E4920" s="54" t="str">
        <f>IF(A4920="","",VLOOKUP(A4920,'3-Mapa de Controles'!$B$3:$D$143,3,FALSE))</f>
        <v/>
      </c>
      <c r="F4920" s="56"/>
      <c r="G4920" s="122"/>
      <c r="H4920" s="122"/>
    </row>
    <row r="4921" spans="1:8" ht="28.5" customHeight="1">
      <c r="A4921" s="121"/>
      <c r="B4921" s="54" t="str">
        <f>IF(A4921="","",VLOOKUP(A4921,'3-Mapa de Controles'!$M$3:$N$143,2,FALSE))</f>
        <v/>
      </c>
      <c r="C4921" s="54" t="str">
        <f>IF(A4921="","",VLOOKUP(A4921,'3-Mapa de Controles'!$M$3:$P$143,4,FALSE))</f>
        <v/>
      </c>
      <c r="D4921" s="54" t="str">
        <f>IF(A4921="","",VLOOKUP(A4921,'3-Mapa de Controles'!$M$3:$AI$143,23,FALSE))</f>
        <v/>
      </c>
      <c r="E4921" s="54" t="str">
        <f>IF(A4921="","",VLOOKUP(A4921,'3-Mapa de Controles'!$B$3:$D$143,3,FALSE))</f>
        <v/>
      </c>
      <c r="F4921" s="56"/>
      <c r="G4921" s="122"/>
      <c r="H4921" s="122"/>
    </row>
    <row r="4922" spans="1:8" ht="28.5" customHeight="1">
      <c r="A4922" s="121"/>
      <c r="B4922" s="54" t="str">
        <f>IF(A4922="","",VLOOKUP(A4922,'3-Mapa de Controles'!$M$3:$N$143,2,FALSE))</f>
        <v/>
      </c>
      <c r="C4922" s="54" t="str">
        <f>IF(A4922="","",VLOOKUP(A4922,'3-Mapa de Controles'!$M$3:$P$143,4,FALSE))</f>
        <v/>
      </c>
      <c r="D4922" s="54" t="str">
        <f>IF(A4922="","",VLOOKUP(A4922,'3-Mapa de Controles'!$M$3:$AI$143,23,FALSE))</f>
        <v/>
      </c>
      <c r="E4922" s="54" t="str">
        <f>IF(A4922="","",VLOOKUP(A4922,'3-Mapa de Controles'!$B$3:$D$143,3,FALSE))</f>
        <v/>
      </c>
      <c r="F4922" s="56"/>
      <c r="G4922" s="122"/>
      <c r="H4922" s="122"/>
    </row>
    <row r="4923" spans="1:8" ht="28.5" customHeight="1">
      <c r="A4923" s="121"/>
      <c r="B4923" s="54" t="str">
        <f>IF(A4923="","",VLOOKUP(A4923,'3-Mapa de Controles'!$M$3:$N$143,2,FALSE))</f>
        <v/>
      </c>
      <c r="C4923" s="54" t="str">
        <f>IF(A4923="","",VLOOKUP(A4923,'3-Mapa de Controles'!$M$3:$P$143,4,FALSE))</f>
        <v/>
      </c>
      <c r="D4923" s="54" t="str">
        <f>IF(A4923="","",VLOOKUP(A4923,'3-Mapa de Controles'!$M$3:$AI$143,23,FALSE))</f>
        <v/>
      </c>
      <c r="E4923" s="54" t="str">
        <f>IF(A4923="","",VLOOKUP(A4923,'3-Mapa de Controles'!$B$3:$D$143,3,FALSE))</f>
        <v/>
      </c>
      <c r="F4923" s="56"/>
      <c r="G4923" s="122"/>
      <c r="H4923" s="122"/>
    </row>
    <row r="4924" spans="1:8" ht="28.5" customHeight="1">
      <c r="A4924" s="121"/>
      <c r="B4924" s="54" t="str">
        <f>IF(A4924="","",VLOOKUP(A4924,'3-Mapa de Controles'!$M$3:$N$143,2,FALSE))</f>
        <v/>
      </c>
      <c r="C4924" s="54" t="str">
        <f>IF(A4924="","",VLOOKUP(A4924,'3-Mapa de Controles'!$M$3:$P$143,4,FALSE))</f>
        <v/>
      </c>
      <c r="D4924" s="54" t="str">
        <f>IF(A4924="","",VLOOKUP(A4924,'3-Mapa de Controles'!$M$3:$AI$143,23,FALSE))</f>
        <v/>
      </c>
      <c r="E4924" s="54" t="str">
        <f>IF(A4924="","",VLOOKUP(A4924,'3-Mapa de Controles'!$B$3:$D$143,3,FALSE))</f>
        <v/>
      </c>
      <c r="F4924" s="56"/>
      <c r="G4924" s="122"/>
      <c r="H4924" s="122"/>
    </row>
    <row r="4925" spans="1:8" ht="28.5" customHeight="1">
      <c r="A4925" s="121"/>
      <c r="B4925" s="54" t="str">
        <f>IF(A4925="","",VLOOKUP(A4925,'3-Mapa de Controles'!$M$3:$N$143,2,FALSE))</f>
        <v/>
      </c>
      <c r="C4925" s="54" t="str">
        <f>IF(A4925="","",VLOOKUP(A4925,'3-Mapa de Controles'!$M$3:$P$143,4,FALSE))</f>
        <v/>
      </c>
      <c r="D4925" s="54" t="str">
        <f>IF(A4925="","",VLOOKUP(A4925,'3-Mapa de Controles'!$M$3:$AI$143,23,FALSE))</f>
        <v/>
      </c>
      <c r="E4925" s="54" t="str">
        <f>IF(A4925="","",VLOOKUP(A4925,'3-Mapa de Controles'!$B$3:$D$143,3,FALSE))</f>
        <v/>
      </c>
      <c r="F4925" s="56"/>
      <c r="G4925" s="122"/>
      <c r="H4925" s="122"/>
    </row>
    <row r="4926" spans="1:8" ht="28.5" customHeight="1">
      <c r="A4926" s="121"/>
      <c r="B4926" s="54" t="str">
        <f>IF(A4926="","",VLOOKUP(A4926,'3-Mapa de Controles'!$M$3:$N$143,2,FALSE))</f>
        <v/>
      </c>
      <c r="C4926" s="54" t="str">
        <f>IF(A4926="","",VLOOKUP(A4926,'3-Mapa de Controles'!$M$3:$P$143,4,FALSE))</f>
        <v/>
      </c>
      <c r="D4926" s="54" t="str">
        <f>IF(A4926="","",VLOOKUP(A4926,'3-Mapa de Controles'!$M$3:$AI$143,23,FALSE))</f>
        <v/>
      </c>
      <c r="E4926" s="54" t="str">
        <f>IF(A4926="","",VLOOKUP(A4926,'3-Mapa de Controles'!$B$3:$D$143,3,FALSE))</f>
        <v/>
      </c>
      <c r="F4926" s="56"/>
      <c r="G4926" s="122"/>
      <c r="H4926" s="122"/>
    </row>
    <row r="4927" spans="1:8" ht="28.5" customHeight="1">
      <c r="A4927" s="121"/>
      <c r="B4927" s="54" t="str">
        <f>IF(A4927="","",VLOOKUP(A4927,'3-Mapa de Controles'!$M$3:$N$143,2,FALSE))</f>
        <v/>
      </c>
      <c r="C4927" s="54" t="str">
        <f>IF(A4927="","",VLOOKUP(A4927,'3-Mapa de Controles'!$M$3:$P$143,4,FALSE))</f>
        <v/>
      </c>
      <c r="D4927" s="54" t="str">
        <f>IF(A4927="","",VLOOKUP(A4927,'3-Mapa de Controles'!$M$3:$AI$143,23,FALSE))</f>
        <v/>
      </c>
      <c r="E4927" s="54" t="str">
        <f>IF(A4927="","",VLOOKUP(A4927,'3-Mapa de Controles'!$B$3:$D$143,3,FALSE))</f>
        <v/>
      </c>
      <c r="F4927" s="56"/>
      <c r="G4927" s="122"/>
      <c r="H4927" s="122"/>
    </row>
    <row r="4928" spans="1:8" ht="28.5" customHeight="1">
      <c r="A4928" s="121"/>
      <c r="B4928" s="54" t="str">
        <f>IF(A4928="","",VLOOKUP(A4928,'3-Mapa de Controles'!$M$3:$N$143,2,FALSE))</f>
        <v/>
      </c>
      <c r="C4928" s="54" t="str">
        <f>IF(A4928="","",VLOOKUP(A4928,'3-Mapa de Controles'!$M$3:$P$143,4,FALSE))</f>
        <v/>
      </c>
      <c r="D4928" s="54" t="str">
        <f>IF(A4928="","",VLOOKUP(A4928,'3-Mapa de Controles'!$M$3:$AI$143,23,FALSE))</f>
        <v/>
      </c>
      <c r="E4928" s="54" t="str">
        <f>IF(A4928="","",VLOOKUP(A4928,'3-Mapa de Controles'!$B$3:$D$143,3,FALSE))</f>
        <v/>
      </c>
      <c r="F4928" s="56"/>
      <c r="G4928" s="122"/>
      <c r="H4928" s="122"/>
    </row>
    <row r="4929" spans="1:8" ht="28.5" customHeight="1">
      <c r="A4929" s="121"/>
      <c r="B4929" s="54" t="str">
        <f>IF(A4929="","",VLOOKUP(A4929,'3-Mapa de Controles'!$M$3:$N$143,2,FALSE))</f>
        <v/>
      </c>
      <c r="C4929" s="54" t="str">
        <f>IF(A4929="","",VLOOKUP(A4929,'3-Mapa de Controles'!$M$3:$P$143,4,FALSE))</f>
        <v/>
      </c>
      <c r="D4929" s="54" t="str">
        <f>IF(A4929="","",VLOOKUP(A4929,'3-Mapa de Controles'!$M$3:$AI$143,23,FALSE))</f>
        <v/>
      </c>
      <c r="E4929" s="54" t="str">
        <f>IF(A4929="","",VLOOKUP(A4929,'3-Mapa de Controles'!$B$3:$D$143,3,FALSE))</f>
        <v/>
      </c>
      <c r="F4929" s="56"/>
      <c r="G4929" s="122"/>
      <c r="H4929" s="122"/>
    </row>
    <row r="4930" spans="1:8" ht="28.5" customHeight="1">
      <c r="A4930" s="121"/>
      <c r="B4930" s="54" t="str">
        <f>IF(A4930="","",VLOOKUP(A4930,'3-Mapa de Controles'!$M$3:$N$143,2,FALSE))</f>
        <v/>
      </c>
      <c r="C4930" s="54" t="str">
        <f>IF(A4930="","",VLOOKUP(A4930,'3-Mapa de Controles'!$M$3:$P$143,4,FALSE))</f>
        <v/>
      </c>
      <c r="D4930" s="54" t="str">
        <f>IF(A4930="","",VLOOKUP(A4930,'3-Mapa de Controles'!$M$3:$AI$143,23,FALSE))</f>
        <v/>
      </c>
      <c r="E4930" s="54" t="str">
        <f>IF(A4930="","",VLOOKUP(A4930,'3-Mapa de Controles'!$B$3:$D$143,3,FALSE))</f>
        <v/>
      </c>
      <c r="F4930" s="56"/>
      <c r="G4930" s="122"/>
      <c r="H4930" s="122"/>
    </row>
    <row r="4931" spans="1:8" ht="28.5" customHeight="1">
      <c r="A4931" s="121"/>
      <c r="B4931" s="54" t="str">
        <f>IF(A4931="","",VLOOKUP(A4931,'3-Mapa de Controles'!$M$3:$N$143,2,FALSE))</f>
        <v/>
      </c>
      <c r="C4931" s="54" t="str">
        <f>IF(A4931="","",VLOOKUP(A4931,'3-Mapa de Controles'!$M$3:$P$143,4,FALSE))</f>
        <v/>
      </c>
      <c r="D4931" s="54" t="str">
        <f>IF(A4931="","",VLOOKUP(A4931,'3-Mapa de Controles'!$M$3:$AI$143,23,FALSE))</f>
        <v/>
      </c>
      <c r="E4931" s="54" t="str">
        <f>IF(A4931="","",VLOOKUP(A4931,'3-Mapa de Controles'!$B$3:$D$143,3,FALSE))</f>
        <v/>
      </c>
      <c r="F4931" s="56"/>
      <c r="G4931" s="122"/>
      <c r="H4931" s="122"/>
    </row>
    <row r="4932" spans="1:8" ht="28.5" customHeight="1">
      <c r="A4932" s="121"/>
      <c r="B4932" s="54" t="str">
        <f>IF(A4932="","",VLOOKUP(A4932,'3-Mapa de Controles'!$M$3:$N$143,2,FALSE))</f>
        <v/>
      </c>
      <c r="C4932" s="54" t="str">
        <f>IF(A4932="","",VLOOKUP(A4932,'3-Mapa de Controles'!$M$3:$P$143,4,FALSE))</f>
        <v/>
      </c>
      <c r="D4932" s="54" t="str">
        <f>IF(A4932="","",VLOOKUP(A4932,'3-Mapa de Controles'!$M$3:$AI$143,23,FALSE))</f>
        <v/>
      </c>
      <c r="E4932" s="54" t="str">
        <f>IF(A4932="","",VLOOKUP(A4932,'3-Mapa de Controles'!$B$3:$D$143,3,FALSE))</f>
        <v/>
      </c>
      <c r="F4932" s="56"/>
      <c r="G4932" s="122"/>
      <c r="H4932" s="122"/>
    </row>
    <row r="4933" spans="1:8" ht="28.5" customHeight="1">
      <c r="A4933" s="121"/>
      <c r="B4933" s="54" t="str">
        <f>IF(A4933="","",VLOOKUP(A4933,'3-Mapa de Controles'!$M$3:$N$143,2,FALSE))</f>
        <v/>
      </c>
      <c r="C4933" s="54" t="str">
        <f>IF(A4933="","",VLOOKUP(A4933,'3-Mapa de Controles'!$M$3:$P$143,4,FALSE))</f>
        <v/>
      </c>
      <c r="D4933" s="54" t="str">
        <f>IF(A4933="","",VLOOKUP(A4933,'3-Mapa de Controles'!$M$3:$AI$143,23,FALSE))</f>
        <v/>
      </c>
      <c r="E4933" s="54" t="str">
        <f>IF(A4933="","",VLOOKUP(A4933,'3-Mapa de Controles'!$B$3:$D$143,3,FALSE))</f>
        <v/>
      </c>
      <c r="F4933" s="56"/>
      <c r="G4933" s="122"/>
      <c r="H4933" s="122"/>
    </row>
    <row r="4934" spans="1:8" ht="28.5" customHeight="1">
      <c r="A4934" s="121"/>
      <c r="B4934" s="54" t="str">
        <f>IF(A4934="","",VLOOKUP(A4934,'3-Mapa de Controles'!$M$3:$N$143,2,FALSE))</f>
        <v/>
      </c>
      <c r="C4934" s="54" t="str">
        <f>IF(A4934="","",VLOOKUP(A4934,'3-Mapa de Controles'!$M$3:$P$143,4,FALSE))</f>
        <v/>
      </c>
      <c r="D4934" s="54" t="str">
        <f>IF(A4934="","",VLOOKUP(A4934,'3-Mapa de Controles'!$M$3:$AI$143,23,FALSE))</f>
        <v/>
      </c>
      <c r="E4934" s="54" t="str">
        <f>IF(A4934="","",VLOOKUP(A4934,'3-Mapa de Controles'!$B$3:$D$143,3,FALSE))</f>
        <v/>
      </c>
      <c r="F4934" s="56"/>
      <c r="G4934" s="122"/>
      <c r="H4934" s="122"/>
    </row>
    <row r="4935" spans="1:8" ht="28.5" customHeight="1">
      <c r="A4935" s="121"/>
      <c r="B4935" s="54" t="str">
        <f>IF(A4935="","",VLOOKUP(A4935,'3-Mapa de Controles'!$M$3:$N$143,2,FALSE))</f>
        <v/>
      </c>
      <c r="C4935" s="54" t="str">
        <f>IF(A4935="","",VLOOKUP(A4935,'3-Mapa de Controles'!$M$3:$P$143,4,FALSE))</f>
        <v/>
      </c>
      <c r="D4935" s="54" t="str">
        <f>IF(A4935="","",VLOOKUP(A4935,'3-Mapa de Controles'!$M$3:$AI$143,23,FALSE))</f>
        <v/>
      </c>
      <c r="E4935" s="54" t="str">
        <f>IF(A4935="","",VLOOKUP(A4935,'3-Mapa de Controles'!$B$3:$D$143,3,FALSE))</f>
        <v/>
      </c>
      <c r="F4935" s="56"/>
      <c r="G4935" s="122"/>
      <c r="H4935" s="122"/>
    </row>
    <row r="4936" spans="1:8" ht="28.5" customHeight="1">
      <c r="A4936" s="121"/>
      <c r="B4936" s="54" t="str">
        <f>IF(A4936="","",VLOOKUP(A4936,'3-Mapa de Controles'!$M$3:$N$143,2,FALSE))</f>
        <v/>
      </c>
      <c r="C4936" s="54" t="str">
        <f>IF(A4936="","",VLOOKUP(A4936,'3-Mapa de Controles'!$M$3:$P$143,4,FALSE))</f>
        <v/>
      </c>
      <c r="D4936" s="54" t="str">
        <f>IF(A4936="","",VLOOKUP(A4936,'3-Mapa de Controles'!$M$3:$AI$143,23,FALSE))</f>
        <v/>
      </c>
      <c r="E4936" s="54" t="str">
        <f>IF(A4936="","",VLOOKUP(A4936,'3-Mapa de Controles'!$B$3:$D$143,3,FALSE))</f>
        <v/>
      </c>
      <c r="F4936" s="56"/>
      <c r="G4936" s="122"/>
      <c r="H4936" s="122"/>
    </row>
    <row r="4937" spans="1:8" ht="28.5" customHeight="1">
      <c r="A4937" s="121"/>
      <c r="B4937" s="54" t="str">
        <f>IF(A4937="","",VLOOKUP(A4937,'3-Mapa de Controles'!$M$3:$N$143,2,FALSE))</f>
        <v/>
      </c>
      <c r="C4937" s="54" t="str">
        <f>IF(A4937="","",VLOOKUP(A4937,'3-Mapa de Controles'!$M$3:$P$143,4,FALSE))</f>
        <v/>
      </c>
      <c r="D4937" s="54" t="str">
        <f>IF(A4937="","",VLOOKUP(A4937,'3-Mapa de Controles'!$M$3:$AI$143,23,FALSE))</f>
        <v/>
      </c>
      <c r="E4937" s="54" t="str">
        <f>IF(A4937="","",VLOOKUP(A4937,'3-Mapa de Controles'!$B$3:$D$143,3,FALSE))</f>
        <v/>
      </c>
      <c r="F4937" s="56"/>
      <c r="G4937" s="122"/>
      <c r="H4937" s="122"/>
    </row>
    <row r="4938" spans="1:8" ht="28.5" customHeight="1">
      <c r="A4938" s="121"/>
      <c r="B4938" s="54" t="str">
        <f>IF(A4938="","",VLOOKUP(A4938,'3-Mapa de Controles'!$M$3:$N$143,2,FALSE))</f>
        <v/>
      </c>
      <c r="C4938" s="54" t="str">
        <f>IF(A4938="","",VLOOKUP(A4938,'3-Mapa de Controles'!$M$3:$P$143,4,FALSE))</f>
        <v/>
      </c>
      <c r="D4938" s="54" t="str">
        <f>IF(A4938="","",VLOOKUP(A4938,'3-Mapa de Controles'!$M$3:$AI$143,23,FALSE))</f>
        <v/>
      </c>
      <c r="E4938" s="54" t="str">
        <f>IF(A4938="","",VLOOKUP(A4938,'3-Mapa de Controles'!$B$3:$D$143,3,FALSE))</f>
        <v/>
      </c>
      <c r="F4938" s="56"/>
      <c r="G4938" s="122"/>
      <c r="H4938" s="122"/>
    </row>
    <row r="4939" spans="1:8" ht="28.5" customHeight="1">
      <c r="A4939" s="121"/>
      <c r="B4939" s="54" t="str">
        <f>IF(A4939="","",VLOOKUP(A4939,'3-Mapa de Controles'!$M$3:$N$143,2,FALSE))</f>
        <v/>
      </c>
      <c r="C4939" s="54" t="str">
        <f>IF(A4939="","",VLOOKUP(A4939,'3-Mapa de Controles'!$M$3:$P$143,4,FALSE))</f>
        <v/>
      </c>
      <c r="D4939" s="54" t="str">
        <f>IF(A4939="","",VLOOKUP(A4939,'3-Mapa de Controles'!$M$3:$AI$143,23,FALSE))</f>
        <v/>
      </c>
      <c r="E4939" s="54" t="str">
        <f>IF(A4939="","",VLOOKUP(A4939,'3-Mapa de Controles'!$B$3:$D$143,3,FALSE))</f>
        <v/>
      </c>
      <c r="F4939" s="56"/>
      <c r="G4939" s="122"/>
      <c r="H4939" s="122"/>
    </row>
    <row r="4940" spans="1:8" ht="28.5" customHeight="1">
      <c r="A4940" s="121"/>
      <c r="B4940" s="54" t="str">
        <f>IF(A4940="","",VLOOKUP(A4940,'3-Mapa de Controles'!$M$3:$N$143,2,FALSE))</f>
        <v/>
      </c>
      <c r="C4940" s="54" t="str">
        <f>IF(A4940="","",VLOOKUP(A4940,'3-Mapa de Controles'!$M$3:$P$143,4,FALSE))</f>
        <v/>
      </c>
      <c r="D4940" s="54" t="str">
        <f>IF(A4940="","",VLOOKUP(A4940,'3-Mapa de Controles'!$M$3:$AI$143,23,FALSE))</f>
        <v/>
      </c>
      <c r="E4940" s="54" t="str">
        <f>IF(A4940="","",VLOOKUP(A4940,'3-Mapa de Controles'!$B$3:$D$143,3,FALSE))</f>
        <v/>
      </c>
      <c r="F4940" s="56"/>
      <c r="G4940" s="122"/>
      <c r="H4940" s="122"/>
    </row>
    <row r="4941" spans="1:8" ht="28.5" customHeight="1">
      <c r="A4941" s="121"/>
      <c r="B4941" s="54" t="str">
        <f>IF(A4941="","",VLOOKUP(A4941,'3-Mapa de Controles'!$M$3:$N$143,2,FALSE))</f>
        <v/>
      </c>
      <c r="C4941" s="54" t="str">
        <f>IF(A4941="","",VLOOKUP(A4941,'3-Mapa de Controles'!$M$3:$P$143,4,FALSE))</f>
        <v/>
      </c>
      <c r="D4941" s="54" t="str">
        <f>IF(A4941="","",VLOOKUP(A4941,'3-Mapa de Controles'!$M$3:$AI$143,23,FALSE))</f>
        <v/>
      </c>
      <c r="E4941" s="54" t="str">
        <f>IF(A4941="","",VLOOKUP(A4941,'3-Mapa de Controles'!$B$3:$D$143,3,FALSE))</f>
        <v/>
      </c>
      <c r="F4941" s="56"/>
      <c r="G4941" s="122"/>
      <c r="H4941" s="122"/>
    </row>
    <row r="4942" spans="1:8" ht="28.5" customHeight="1">
      <c r="A4942" s="121"/>
      <c r="B4942" s="54" t="str">
        <f>IF(A4942="","",VLOOKUP(A4942,'3-Mapa de Controles'!$M$3:$N$143,2,FALSE))</f>
        <v/>
      </c>
      <c r="C4942" s="54" t="str">
        <f>IF(A4942="","",VLOOKUP(A4942,'3-Mapa de Controles'!$M$3:$P$143,4,FALSE))</f>
        <v/>
      </c>
      <c r="D4942" s="54" t="str">
        <f>IF(A4942="","",VLOOKUP(A4942,'3-Mapa de Controles'!$M$3:$AI$143,23,FALSE))</f>
        <v/>
      </c>
      <c r="E4942" s="54" t="str">
        <f>IF(A4942="","",VLOOKUP(A4942,'3-Mapa de Controles'!$B$3:$D$143,3,FALSE))</f>
        <v/>
      </c>
      <c r="F4942" s="56"/>
      <c r="G4942" s="122"/>
      <c r="H4942" s="122"/>
    </row>
    <row r="4943" spans="1:8" ht="28.5" customHeight="1">
      <c r="A4943" s="121"/>
      <c r="B4943" s="54" t="str">
        <f>IF(A4943="","",VLOOKUP(A4943,'3-Mapa de Controles'!$M$3:$N$143,2,FALSE))</f>
        <v/>
      </c>
      <c r="C4943" s="54" t="str">
        <f>IF(A4943="","",VLOOKUP(A4943,'3-Mapa de Controles'!$M$3:$P$143,4,FALSE))</f>
        <v/>
      </c>
      <c r="D4943" s="54" t="str">
        <f>IF(A4943="","",VLOOKUP(A4943,'3-Mapa de Controles'!$M$3:$AI$143,23,FALSE))</f>
        <v/>
      </c>
      <c r="E4943" s="54" t="str">
        <f>IF(A4943="","",VLOOKUP(A4943,'3-Mapa de Controles'!$B$3:$D$143,3,FALSE))</f>
        <v/>
      </c>
      <c r="F4943" s="56"/>
      <c r="G4943" s="122"/>
      <c r="H4943" s="122"/>
    </row>
    <row r="4944" spans="1:8" ht="28.5" customHeight="1">
      <c r="A4944" s="121"/>
      <c r="B4944" s="54" t="str">
        <f>IF(A4944="","",VLOOKUP(A4944,'3-Mapa de Controles'!$M$3:$N$143,2,FALSE))</f>
        <v/>
      </c>
      <c r="C4944" s="54" t="str">
        <f>IF(A4944="","",VLOOKUP(A4944,'3-Mapa de Controles'!$M$3:$P$143,4,FALSE))</f>
        <v/>
      </c>
      <c r="D4944" s="54" t="str">
        <f>IF(A4944="","",VLOOKUP(A4944,'3-Mapa de Controles'!$M$3:$AI$143,23,FALSE))</f>
        <v/>
      </c>
      <c r="E4944" s="54" t="str">
        <f>IF(A4944="","",VLOOKUP(A4944,'3-Mapa de Controles'!$B$3:$D$143,3,FALSE))</f>
        <v/>
      </c>
      <c r="F4944" s="56"/>
      <c r="G4944" s="122"/>
      <c r="H4944" s="122"/>
    </row>
    <row r="4945" spans="1:8" ht="28.5" customHeight="1">
      <c r="A4945" s="121"/>
      <c r="B4945" s="54" t="str">
        <f>IF(A4945="","",VLOOKUP(A4945,'3-Mapa de Controles'!$M$3:$N$143,2,FALSE))</f>
        <v/>
      </c>
      <c r="C4945" s="54" t="str">
        <f>IF(A4945="","",VLOOKUP(A4945,'3-Mapa de Controles'!$M$3:$P$143,4,FALSE))</f>
        <v/>
      </c>
      <c r="D4945" s="54" t="str">
        <f>IF(A4945="","",VLOOKUP(A4945,'3-Mapa de Controles'!$M$3:$AI$143,23,FALSE))</f>
        <v/>
      </c>
      <c r="E4945" s="54" t="str">
        <f>IF(A4945="","",VLOOKUP(A4945,'3-Mapa de Controles'!$B$3:$D$143,3,FALSE))</f>
        <v/>
      </c>
      <c r="F4945" s="56"/>
      <c r="G4945" s="122"/>
      <c r="H4945" s="122"/>
    </row>
    <row r="4946" spans="1:8" ht="28.5" customHeight="1">
      <c r="A4946" s="121"/>
      <c r="B4946" s="54" t="str">
        <f>IF(A4946="","",VLOOKUP(A4946,'3-Mapa de Controles'!$M$3:$N$143,2,FALSE))</f>
        <v/>
      </c>
      <c r="C4946" s="54" t="str">
        <f>IF(A4946="","",VLOOKUP(A4946,'3-Mapa de Controles'!$M$3:$P$143,4,FALSE))</f>
        <v/>
      </c>
      <c r="D4946" s="54" t="str">
        <f>IF(A4946="","",VLOOKUP(A4946,'3-Mapa de Controles'!$M$3:$AI$143,23,FALSE))</f>
        <v/>
      </c>
      <c r="E4946" s="54" t="str">
        <f>IF(A4946="","",VLOOKUP(A4946,'3-Mapa de Controles'!$B$3:$D$143,3,FALSE))</f>
        <v/>
      </c>
      <c r="F4946" s="56"/>
      <c r="G4946" s="122"/>
      <c r="H4946" s="122"/>
    </row>
    <row r="4947" spans="1:8" ht="28.5" customHeight="1">
      <c r="A4947" s="121"/>
      <c r="B4947" s="54" t="str">
        <f>IF(A4947="","",VLOOKUP(A4947,'3-Mapa de Controles'!$M$3:$N$143,2,FALSE))</f>
        <v/>
      </c>
      <c r="C4947" s="54" t="str">
        <f>IF(A4947="","",VLOOKUP(A4947,'3-Mapa de Controles'!$M$3:$P$143,4,FALSE))</f>
        <v/>
      </c>
      <c r="D4947" s="54" t="str">
        <f>IF(A4947="","",VLOOKUP(A4947,'3-Mapa de Controles'!$M$3:$AI$143,23,FALSE))</f>
        <v/>
      </c>
      <c r="E4947" s="54" t="str">
        <f>IF(A4947="","",VLOOKUP(A4947,'3-Mapa de Controles'!$B$3:$D$143,3,FALSE))</f>
        <v/>
      </c>
      <c r="F4947" s="56"/>
      <c r="G4947" s="122"/>
      <c r="H4947" s="122"/>
    </row>
    <row r="4948" spans="1:8" ht="28.5" customHeight="1">
      <c r="A4948" s="121"/>
      <c r="B4948" s="54" t="str">
        <f>IF(A4948="","",VLOOKUP(A4948,'3-Mapa de Controles'!$M$3:$N$143,2,FALSE))</f>
        <v/>
      </c>
      <c r="C4948" s="54" t="str">
        <f>IF(A4948="","",VLOOKUP(A4948,'3-Mapa de Controles'!$M$3:$P$143,4,FALSE))</f>
        <v/>
      </c>
      <c r="D4948" s="54" t="str">
        <f>IF(A4948="","",VLOOKUP(A4948,'3-Mapa de Controles'!$M$3:$AI$143,23,FALSE))</f>
        <v/>
      </c>
      <c r="E4948" s="54" t="str">
        <f>IF(A4948="","",VLOOKUP(A4948,'3-Mapa de Controles'!$B$3:$D$143,3,FALSE))</f>
        <v/>
      </c>
      <c r="F4948" s="56"/>
      <c r="G4948" s="122"/>
      <c r="H4948" s="122"/>
    </row>
    <row r="4949" spans="1:8" ht="28.5" customHeight="1">
      <c r="A4949" s="121"/>
      <c r="B4949" s="54" t="str">
        <f>IF(A4949="","",VLOOKUP(A4949,'3-Mapa de Controles'!$M$3:$N$143,2,FALSE))</f>
        <v/>
      </c>
      <c r="C4949" s="54" t="str">
        <f>IF(A4949="","",VLOOKUP(A4949,'3-Mapa de Controles'!$M$3:$P$143,4,FALSE))</f>
        <v/>
      </c>
      <c r="D4949" s="54" t="str">
        <f>IF(A4949="","",VLOOKUP(A4949,'3-Mapa de Controles'!$M$3:$AI$143,23,FALSE))</f>
        <v/>
      </c>
      <c r="E4949" s="54" t="str">
        <f>IF(A4949="","",VLOOKUP(A4949,'3-Mapa de Controles'!$B$3:$D$143,3,FALSE))</f>
        <v/>
      </c>
      <c r="F4949" s="56"/>
      <c r="G4949" s="122"/>
      <c r="H4949" s="122"/>
    </row>
    <row r="4950" spans="1:8" ht="28.5" customHeight="1">
      <c r="A4950" s="121"/>
      <c r="B4950" s="54" t="str">
        <f>IF(A4950="","",VLOOKUP(A4950,'3-Mapa de Controles'!$M$3:$N$143,2,FALSE))</f>
        <v/>
      </c>
      <c r="C4950" s="54" t="str">
        <f>IF(A4950="","",VLOOKUP(A4950,'3-Mapa de Controles'!$M$3:$P$143,4,FALSE))</f>
        <v/>
      </c>
      <c r="D4950" s="54" t="str">
        <f>IF(A4950="","",VLOOKUP(A4950,'3-Mapa de Controles'!$M$3:$AI$143,23,FALSE))</f>
        <v/>
      </c>
      <c r="E4950" s="54" t="str">
        <f>IF(A4950="","",VLOOKUP(A4950,'3-Mapa de Controles'!$B$3:$D$143,3,FALSE))</f>
        <v/>
      </c>
      <c r="F4950" s="56"/>
      <c r="G4950" s="122"/>
      <c r="H4950" s="122"/>
    </row>
    <row r="4951" spans="1:8" ht="28.5" customHeight="1">
      <c r="A4951" s="121"/>
      <c r="B4951" s="54" t="str">
        <f>IF(A4951="","",VLOOKUP(A4951,'3-Mapa de Controles'!$M$3:$N$143,2,FALSE))</f>
        <v/>
      </c>
      <c r="C4951" s="54" t="str">
        <f>IF(A4951="","",VLOOKUP(A4951,'3-Mapa de Controles'!$M$3:$P$143,4,FALSE))</f>
        <v/>
      </c>
      <c r="D4951" s="54" t="str">
        <f>IF(A4951="","",VLOOKUP(A4951,'3-Mapa de Controles'!$M$3:$AI$143,23,FALSE))</f>
        <v/>
      </c>
      <c r="E4951" s="54" t="str">
        <f>IF(A4951="","",VLOOKUP(A4951,'3-Mapa de Controles'!$B$3:$D$143,3,FALSE))</f>
        <v/>
      </c>
      <c r="F4951" s="56"/>
      <c r="G4951" s="122"/>
      <c r="H4951" s="122"/>
    </row>
    <row r="4952" spans="1:8" ht="28.5" customHeight="1">
      <c r="A4952" s="121"/>
      <c r="B4952" s="54" t="str">
        <f>IF(A4952="","",VLOOKUP(A4952,'3-Mapa de Controles'!$M$3:$N$143,2,FALSE))</f>
        <v/>
      </c>
      <c r="C4952" s="54" t="str">
        <f>IF(A4952="","",VLOOKUP(A4952,'3-Mapa de Controles'!$M$3:$P$143,4,FALSE))</f>
        <v/>
      </c>
      <c r="D4952" s="54" t="str">
        <f>IF(A4952="","",VLOOKUP(A4952,'3-Mapa de Controles'!$M$3:$AI$143,23,FALSE))</f>
        <v/>
      </c>
      <c r="E4952" s="54" t="str">
        <f>IF(A4952="","",VLOOKUP(A4952,'3-Mapa de Controles'!$B$3:$D$143,3,FALSE))</f>
        <v/>
      </c>
      <c r="F4952" s="56"/>
      <c r="G4952" s="122"/>
      <c r="H4952" s="122"/>
    </row>
    <row r="4953" spans="1:8" ht="28.5" customHeight="1">
      <c r="A4953" s="121"/>
      <c r="B4953" s="54" t="str">
        <f>IF(A4953="","",VLOOKUP(A4953,'3-Mapa de Controles'!$M$3:$N$143,2,FALSE))</f>
        <v/>
      </c>
      <c r="C4953" s="54" t="str">
        <f>IF(A4953="","",VLOOKUP(A4953,'3-Mapa de Controles'!$M$3:$P$143,4,FALSE))</f>
        <v/>
      </c>
      <c r="D4953" s="54" t="str">
        <f>IF(A4953="","",VLOOKUP(A4953,'3-Mapa de Controles'!$M$3:$AI$143,23,FALSE))</f>
        <v/>
      </c>
      <c r="E4953" s="54" t="str">
        <f>IF(A4953="","",VLOOKUP(A4953,'3-Mapa de Controles'!$B$3:$D$143,3,FALSE))</f>
        <v/>
      </c>
      <c r="F4953" s="56"/>
      <c r="G4953" s="122"/>
      <c r="H4953" s="122"/>
    </row>
    <row r="4954" spans="1:8" ht="28.5" customHeight="1">
      <c r="A4954" s="121"/>
      <c r="B4954" s="54" t="str">
        <f>IF(A4954="","",VLOOKUP(A4954,'3-Mapa de Controles'!$M$3:$N$143,2,FALSE))</f>
        <v/>
      </c>
      <c r="C4954" s="54" t="str">
        <f>IF(A4954="","",VLOOKUP(A4954,'3-Mapa de Controles'!$M$3:$P$143,4,FALSE))</f>
        <v/>
      </c>
      <c r="D4954" s="54" t="str">
        <f>IF(A4954="","",VLOOKUP(A4954,'3-Mapa de Controles'!$M$3:$AI$143,23,FALSE))</f>
        <v/>
      </c>
      <c r="E4954" s="54" t="str">
        <f>IF(A4954="","",VLOOKUP(A4954,'3-Mapa de Controles'!$B$3:$D$143,3,FALSE))</f>
        <v/>
      </c>
      <c r="F4954" s="56"/>
      <c r="G4954" s="122"/>
      <c r="H4954" s="122"/>
    </row>
    <row r="4955" spans="1:8" ht="28.5" customHeight="1">
      <c r="A4955" s="121"/>
      <c r="B4955" s="54" t="str">
        <f>IF(A4955="","",VLOOKUP(A4955,'3-Mapa de Controles'!$M$3:$N$143,2,FALSE))</f>
        <v/>
      </c>
      <c r="C4955" s="54" t="str">
        <f>IF(A4955="","",VLOOKUP(A4955,'3-Mapa de Controles'!$M$3:$P$143,4,FALSE))</f>
        <v/>
      </c>
      <c r="D4955" s="54" t="str">
        <f>IF(A4955="","",VLOOKUP(A4955,'3-Mapa de Controles'!$M$3:$AI$143,23,FALSE))</f>
        <v/>
      </c>
      <c r="E4955" s="54" t="str">
        <f>IF(A4955="","",VLOOKUP(A4955,'3-Mapa de Controles'!$B$3:$D$143,3,FALSE))</f>
        <v/>
      </c>
      <c r="F4955" s="56"/>
      <c r="G4955" s="122"/>
      <c r="H4955" s="122"/>
    </row>
    <row r="4956" spans="1:8" ht="28.5" customHeight="1">
      <c r="A4956" s="121"/>
      <c r="B4956" s="54" t="str">
        <f>IF(A4956="","",VLOOKUP(A4956,'3-Mapa de Controles'!$M$3:$N$143,2,FALSE))</f>
        <v/>
      </c>
      <c r="C4956" s="54" t="str">
        <f>IF(A4956="","",VLOOKUP(A4956,'3-Mapa de Controles'!$M$3:$P$143,4,FALSE))</f>
        <v/>
      </c>
      <c r="D4956" s="54" t="str">
        <f>IF(A4956="","",VLOOKUP(A4956,'3-Mapa de Controles'!$M$3:$AI$143,23,FALSE))</f>
        <v/>
      </c>
      <c r="E4956" s="54" t="str">
        <f>IF(A4956="","",VLOOKUP(A4956,'3-Mapa de Controles'!$B$3:$D$143,3,FALSE))</f>
        <v/>
      </c>
      <c r="F4956" s="56"/>
      <c r="G4956" s="122"/>
      <c r="H4956" s="122"/>
    </row>
    <row r="4957" spans="1:8" ht="28.5" customHeight="1">
      <c r="A4957" s="121"/>
      <c r="B4957" s="54" t="str">
        <f>IF(A4957="","",VLOOKUP(A4957,'3-Mapa de Controles'!$M$3:$N$143,2,FALSE))</f>
        <v/>
      </c>
      <c r="C4957" s="54" t="str">
        <f>IF(A4957="","",VLOOKUP(A4957,'3-Mapa de Controles'!$M$3:$P$143,4,FALSE))</f>
        <v/>
      </c>
      <c r="D4957" s="54" t="str">
        <f>IF(A4957="","",VLOOKUP(A4957,'3-Mapa de Controles'!$M$3:$AI$143,23,FALSE))</f>
        <v/>
      </c>
      <c r="E4957" s="54" t="str">
        <f>IF(A4957="","",VLOOKUP(A4957,'3-Mapa de Controles'!$B$3:$D$143,3,FALSE))</f>
        <v/>
      </c>
      <c r="F4957" s="56"/>
      <c r="G4957" s="122"/>
      <c r="H4957" s="122"/>
    </row>
    <row r="4958" spans="1:8" ht="28.5" customHeight="1">
      <c r="A4958" s="121"/>
      <c r="B4958" s="54" t="str">
        <f>IF(A4958="","",VLOOKUP(A4958,'3-Mapa de Controles'!$M$3:$N$143,2,FALSE))</f>
        <v/>
      </c>
      <c r="C4958" s="54" t="str">
        <f>IF(A4958="","",VLOOKUP(A4958,'3-Mapa de Controles'!$M$3:$P$143,4,FALSE))</f>
        <v/>
      </c>
      <c r="D4958" s="54" t="str">
        <f>IF(A4958="","",VLOOKUP(A4958,'3-Mapa de Controles'!$M$3:$AI$143,23,FALSE))</f>
        <v/>
      </c>
      <c r="E4958" s="54" t="str">
        <f>IF(A4958="","",VLOOKUP(A4958,'3-Mapa de Controles'!$B$3:$D$143,3,FALSE))</f>
        <v/>
      </c>
      <c r="F4958" s="56"/>
      <c r="G4958" s="122"/>
      <c r="H4958" s="122"/>
    </row>
    <row r="4959" spans="1:8" ht="28.5" customHeight="1">
      <c r="A4959" s="121"/>
      <c r="B4959" s="54" t="str">
        <f>IF(A4959="","",VLOOKUP(A4959,'3-Mapa de Controles'!$M$3:$N$143,2,FALSE))</f>
        <v/>
      </c>
      <c r="C4959" s="54" t="str">
        <f>IF(A4959="","",VLOOKUP(A4959,'3-Mapa de Controles'!$M$3:$P$143,4,FALSE))</f>
        <v/>
      </c>
      <c r="D4959" s="54" t="str">
        <f>IF(A4959="","",VLOOKUP(A4959,'3-Mapa de Controles'!$M$3:$AI$143,23,FALSE))</f>
        <v/>
      </c>
      <c r="E4959" s="54" t="str">
        <f>IF(A4959="","",VLOOKUP(A4959,'3-Mapa de Controles'!$B$3:$D$143,3,FALSE))</f>
        <v/>
      </c>
      <c r="F4959" s="56"/>
      <c r="G4959" s="122"/>
      <c r="H4959" s="122"/>
    </row>
    <row r="4960" spans="1:8" ht="28.5" customHeight="1">
      <c r="A4960" s="121"/>
      <c r="B4960" s="54" t="str">
        <f>IF(A4960="","",VLOOKUP(A4960,'3-Mapa de Controles'!$M$3:$N$143,2,FALSE))</f>
        <v/>
      </c>
      <c r="C4960" s="54" t="str">
        <f>IF(A4960="","",VLOOKUP(A4960,'3-Mapa de Controles'!$M$3:$P$143,4,FALSE))</f>
        <v/>
      </c>
      <c r="D4960" s="54" t="str">
        <f>IF(A4960="","",VLOOKUP(A4960,'3-Mapa de Controles'!$M$3:$AI$143,23,FALSE))</f>
        <v/>
      </c>
      <c r="E4960" s="54" t="str">
        <f>IF(A4960="","",VLOOKUP(A4960,'3-Mapa de Controles'!$B$3:$D$143,3,FALSE))</f>
        <v/>
      </c>
      <c r="F4960" s="56"/>
      <c r="G4960" s="122"/>
      <c r="H4960" s="122"/>
    </row>
    <row r="4961" spans="1:8" ht="28.5" customHeight="1">
      <c r="A4961" s="121"/>
      <c r="B4961" s="54" t="str">
        <f>IF(A4961="","",VLOOKUP(A4961,'3-Mapa de Controles'!$M$3:$N$143,2,FALSE))</f>
        <v/>
      </c>
      <c r="C4961" s="54" t="str">
        <f>IF(A4961="","",VLOOKUP(A4961,'3-Mapa de Controles'!$M$3:$P$143,4,FALSE))</f>
        <v/>
      </c>
      <c r="D4961" s="54" t="str">
        <f>IF(A4961="","",VLOOKUP(A4961,'3-Mapa de Controles'!$M$3:$AI$143,23,FALSE))</f>
        <v/>
      </c>
      <c r="E4961" s="54" t="str">
        <f>IF(A4961="","",VLOOKUP(A4961,'3-Mapa de Controles'!$B$3:$D$143,3,FALSE))</f>
        <v/>
      </c>
      <c r="F4961" s="56"/>
      <c r="G4961" s="122"/>
      <c r="H4961" s="122"/>
    </row>
    <row r="4962" spans="1:8" ht="28.5" customHeight="1">
      <c r="A4962" s="121"/>
      <c r="B4962" s="54" t="str">
        <f>IF(A4962="","",VLOOKUP(A4962,'3-Mapa de Controles'!$M$3:$N$143,2,FALSE))</f>
        <v/>
      </c>
      <c r="C4962" s="54" t="str">
        <f>IF(A4962="","",VLOOKUP(A4962,'3-Mapa de Controles'!$M$3:$P$143,4,FALSE))</f>
        <v/>
      </c>
      <c r="D4962" s="54" t="str">
        <f>IF(A4962="","",VLOOKUP(A4962,'3-Mapa de Controles'!$M$3:$AI$143,23,FALSE))</f>
        <v/>
      </c>
      <c r="E4962" s="54" t="str">
        <f>IF(A4962="","",VLOOKUP(A4962,'3-Mapa de Controles'!$B$3:$D$143,3,FALSE))</f>
        <v/>
      </c>
      <c r="F4962" s="56"/>
      <c r="G4962" s="122"/>
      <c r="H4962" s="122"/>
    </row>
    <row r="4963" spans="1:8" ht="28.5" customHeight="1">
      <c r="A4963" s="121"/>
      <c r="B4963" s="54" t="str">
        <f>IF(A4963="","",VLOOKUP(A4963,'3-Mapa de Controles'!$M$3:$N$143,2,FALSE))</f>
        <v/>
      </c>
      <c r="C4963" s="54" t="str">
        <f>IF(A4963="","",VLOOKUP(A4963,'3-Mapa de Controles'!$M$3:$P$143,4,FALSE))</f>
        <v/>
      </c>
      <c r="D4963" s="54" t="str">
        <f>IF(A4963="","",VLOOKUP(A4963,'3-Mapa de Controles'!$M$3:$AI$143,23,FALSE))</f>
        <v/>
      </c>
      <c r="E4963" s="54" t="str">
        <f>IF(A4963="","",VLOOKUP(A4963,'3-Mapa de Controles'!$B$3:$D$143,3,FALSE))</f>
        <v/>
      </c>
      <c r="F4963" s="56"/>
      <c r="G4963" s="122"/>
      <c r="H4963" s="122"/>
    </row>
    <row r="4964" spans="1:8" ht="28.5" customHeight="1">
      <c r="A4964" s="121"/>
      <c r="B4964" s="54" t="str">
        <f>IF(A4964="","",VLOOKUP(A4964,'3-Mapa de Controles'!$M$3:$N$143,2,FALSE))</f>
        <v/>
      </c>
      <c r="C4964" s="54" t="str">
        <f>IF(A4964="","",VLOOKUP(A4964,'3-Mapa de Controles'!$M$3:$P$143,4,FALSE))</f>
        <v/>
      </c>
      <c r="D4964" s="54" t="str">
        <f>IF(A4964="","",VLOOKUP(A4964,'3-Mapa de Controles'!$M$3:$AI$143,23,FALSE))</f>
        <v/>
      </c>
      <c r="E4964" s="54" t="str">
        <f>IF(A4964="","",VLOOKUP(A4964,'3-Mapa de Controles'!$B$3:$D$143,3,FALSE))</f>
        <v/>
      </c>
      <c r="F4964" s="56"/>
      <c r="G4964" s="122"/>
      <c r="H4964" s="122"/>
    </row>
    <row r="4965" spans="1:8" ht="28.5" customHeight="1">
      <c r="A4965" s="121"/>
      <c r="B4965" s="54" t="str">
        <f>IF(A4965="","",VLOOKUP(A4965,'3-Mapa de Controles'!$M$3:$N$143,2,FALSE))</f>
        <v/>
      </c>
      <c r="C4965" s="54" t="str">
        <f>IF(A4965="","",VLOOKUP(A4965,'3-Mapa de Controles'!$M$3:$P$143,4,FALSE))</f>
        <v/>
      </c>
      <c r="D4965" s="54" t="str">
        <f>IF(A4965="","",VLOOKUP(A4965,'3-Mapa de Controles'!$M$3:$AI$143,23,FALSE))</f>
        <v/>
      </c>
      <c r="E4965" s="54" t="str">
        <f>IF(A4965="","",VLOOKUP(A4965,'3-Mapa de Controles'!$B$3:$D$143,3,FALSE))</f>
        <v/>
      </c>
      <c r="F4965" s="56"/>
      <c r="G4965" s="122"/>
      <c r="H4965" s="122"/>
    </row>
    <row r="4966" spans="1:8" ht="28.5" customHeight="1">
      <c r="A4966" s="121"/>
      <c r="B4966" s="54" t="str">
        <f>IF(A4966="","",VLOOKUP(A4966,'3-Mapa de Controles'!$M$3:$N$143,2,FALSE))</f>
        <v/>
      </c>
      <c r="C4966" s="54" t="str">
        <f>IF(A4966="","",VLOOKUP(A4966,'3-Mapa de Controles'!$M$3:$P$143,4,FALSE))</f>
        <v/>
      </c>
      <c r="D4966" s="54" t="str">
        <f>IF(A4966="","",VLOOKUP(A4966,'3-Mapa de Controles'!$M$3:$AI$143,23,FALSE))</f>
        <v/>
      </c>
      <c r="E4966" s="54" t="str">
        <f>IF(A4966="","",VLOOKUP(A4966,'3-Mapa de Controles'!$B$3:$D$143,3,FALSE))</f>
        <v/>
      </c>
      <c r="F4966" s="56"/>
      <c r="G4966" s="122"/>
      <c r="H4966" s="122"/>
    </row>
    <row r="4967" spans="1:8" ht="28.5" customHeight="1">
      <c r="A4967" s="121"/>
      <c r="B4967" s="54" t="str">
        <f>IF(A4967="","",VLOOKUP(A4967,'3-Mapa de Controles'!$M$3:$N$143,2,FALSE))</f>
        <v/>
      </c>
      <c r="C4967" s="54" t="str">
        <f>IF(A4967="","",VLOOKUP(A4967,'3-Mapa de Controles'!$M$3:$P$143,4,FALSE))</f>
        <v/>
      </c>
      <c r="D4967" s="54" t="str">
        <f>IF(A4967="","",VLOOKUP(A4967,'3-Mapa de Controles'!$M$3:$AI$143,23,FALSE))</f>
        <v/>
      </c>
      <c r="E4967" s="54" t="str">
        <f>IF(A4967="","",VLOOKUP(A4967,'3-Mapa de Controles'!$B$3:$D$143,3,FALSE))</f>
        <v/>
      </c>
      <c r="F4967" s="56"/>
      <c r="G4967" s="122"/>
      <c r="H4967" s="122"/>
    </row>
    <row r="4968" spans="1:8" ht="28.5" customHeight="1">
      <c r="A4968" s="121"/>
      <c r="B4968" s="54" t="str">
        <f>IF(A4968="","",VLOOKUP(A4968,'3-Mapa de Controles'!$M$3:$N$143,2,FALSE))</f>
        <v/>
      </c>
      <c r="C4968" s="54" t="str">
        <f>IF(A4968="","",VLOOKUP(A4968,'3-Mapa de Controles'!$M$3:$P$143,4,FALSE))</f>
        <v/>
      </c>
      <c r="D4968" s="54" t="str">
        <f>IF(A4968="","",VLOOKUP(A4968,'3-Mapa de Controles'!$M$3:$AI$143,23,FALSE))</f>
        <v/>
      </c>
      <c r="E4968" s="54" t="str">
        <f>IF(A4968="","",VLOOKUP(A4968,'3-Mapa de Controles'!$B$3:$D$143,3,FALSE))</f>
        <v/>
      </c>
      <c r="F4968" s="56"/>
      <c r="G4968" s="122"/>
      <c r="H4968" s="122"/>
    </row>
    <row r="4969" spans="1:8" ht="28.5" customHeight="1">
      <c r="A4969" s="121"/>
      <c r="B4969" s="54" t="str">
        <f>IF(A4969="","",VLOOKUP(A4969,'3-Mapa de Controles'!$M$3:$N$143,2,FALSE))</f>
        <v/>
      </c>
      <c r="C4969" s="54" t="str">
        <f>IF(A4969="","",VLOOKUP(A4969,'3-Mapa de Controles'!$M$3:$P$143,4,FALSE))</f>
        <v/>
      </c>
      <c r="D4969" s="54" t="str">
        <f>IF(A4969="","",VLOOKUP(A4969,'3-Mapa de Controles'!$M$3:$AI$143,23,FALSE))</f>
        <v/>
      </c>
      <c r="E4969" s="54" t="str">
        <f>IF(A4969="","",VLOOKUP(A4969,'3-Mapa de Controles'!$B$3:$D$143,3,FALSE))</f>
        <v/>
      </c>
      <c r="F4969" s="56"/>
      <c r="G4969" s="122"/>
      <c r="H4969" s="122"/>
    </row>
    <row r="4970" spans="1:8" ht="28.5" customHeight="1">
      <c r="A4970" s="121"/>
      <c r="B4970" s="54" t="str">
        <f>IF(A4970="","",VLOOKUP(A4970,'3-Mapa de Controles'!$M$3:$N$143,2,FALSE))</f>
        <v/>
      </c>
      <c r="C4970" s="54" t="str">
        <f>IF(A4970="","",VLOOKUP(A4970,'3-Mapa de Controles'!$M$3:$P$143,4,FALSE))</f>
        <v/>
      </c>
      <c r="D4970" s="54" t="str">
        <f>IF(A4970="","",VLOOKUP(A4970,'3-Mapa de Controles'!$M$3:$AI$143,23,FALSE))</f>
        <v/>
      </c>
      <c r="E4970" s="54" t="str">
        <f>IF(A4970="","",VLOOKUP(A4970,'3-Mapa de Controles'!$B$3:$D$143,3,FALSE))</f>
        <v/>
      </c>
      <c r="F4970" s="56"/>
      <c r="G4970" s="122"/>
      <c r="H4970" s="122"/>
    </row>
    <row r="4971" spans="1:8" ht="28.5" customHeight="1">
      <c r="A4971" s="121"/>
      <c r="B4971" s="54" t="str">
        <f>IF(A4971="","",VLOOKUP(A4971,'3-Mapa de Controles'!$M$3:$N$143,2,FALSE))</f>
        <v/>
      </c>
      <c r="C4971" s="54" t="str">
        <f>IF(A4971="","",VLOOKUP(A4971,'3-Mapa de Controles'!$M$3:$P$143,4,FALSE))</f>
        <v/>
      </c>
      <c r="D4971" s="54" t="str">
        <f>IF(A4971="","",VLOOKUP(A4971,'3-Mapa de Controles'!$M$3:$AI$143,23,FALSE))</f>
        <v/>
      </c>
      <c r="E4971" s="54" t="str">
        <f>IF(A4971="","",VLOOKUP(A4971,'3-Mapa de Controles'!$B$3:$D$143,3,FALSE))</f>
        <v/>
      </c>
      <c r="F4971" s="56"/>
      <c r="G4971" s="122"/>
      <c r="H4971" s="122"/>
    </row>
    <row r="4972" spans="1:8" ht="28.5" customHeight="1">
      <c r="A4972" s="121"/>
      <c r="B4972" s="54" t="str">
        <f>IF(A4972="","",VLOOKUP(A4972,'3-Mapa de Controles'!$M$3:$N$143,2,FALSE))</f>
        <v/>
      </c>
      <c r="C4972" s="54" t="str">
        <f>IF(A4972="","",VLOOKUP(A4972,'3-Mapa de Controles'!$M$3:$P$143,4,FALSE))</f>
        <v/>
      </c>
      <c r="D4972" s="54" t="str">
        <f>IF(A4972="","",VLOOKUP(A4972,'3-Mapa de Controles'!$M$3:$AI$143,23,FALSE))</f>
        <v/>
      </c>
      <c r="E4972" s="54" t="str">
        <f>IF(A4972="","",VLOOKUP(A4972,'3-Mapa de Controles'!$B$3:$D$143,3,FALSE))</f>
        <v/>
      </c>
      <c r="F4972" s="56"/>
      <c r="G4972" s="122"/>
      <c r="H4972" s="122"/>
    </row>
    <row r="4973" spans="1:8" ht="28.5" customHeight="1">
      <c r="A4973" s="121"/>
      <c r="B4973" s="54" t="str">
        <f>IF(A4973="","",VLOOKUP(A4973,'3-Mapa de Controles'!$M$3:$N$143,2,FALSE))</f>
        <v/>
      </c>
      <c r="C4973" s="54" t="str">
        <f>IF(A4973="","",VLOOKUP(A4973,'3-Mapa de Controles'!$M$3:$P$143,4,FALSE))</f>
        <v/>
      </c>
      <c r="D4973" s="54" t="str">
        <f>IF(A4973="","",VLOOKUP(A4973,'3-Mapa de Controles'!$M$3:$AI$143,23,FALSE))</f>
        <v/>
      </c>
      <c r="E4973" s="54" t="str">
        <f>IF(A4973="","",VLOOKUP(A4973,'3-Mapa de Controles'!$B$3:$D$143,3,FALSE))</f>
        <v/>
      </c>
      <c r="F4973" s="56"/>
      <c r="G4973" s="122"/>
      <c r="H4973" s="122"/>
    </row>
    <row r="4974" spans="1:8" ht="28.5" customHeight="1">
      <c r="A4974" s="121"/>
      <c r="B4974" s="54" t="str">
        <f>IF(A4974="","",VLOOKUP(A4974,'3-Mapa de Controles'!$M$3:$N$143,2,FALSE))</f>
        <v/>
      </c>
      <c r="C4974" s="54" t="str">
        <f>IF(A4974="","",VLOOKUP(A4974,'3-Mapa de Controles'!$M$3:$P$143,4,FALSE))</f>
        <v/>
      </c>
      <c r="D4974" s="54" t="str">
        <f>IF(A4974="","",VLOOKUP(A4974,'3-Mapa de Controles'!$M$3:$AI$143,23,FALSE))</f>
        <v/>
      </c>
      <c r="E4974" s="54" t="str">
        <f>IF(A4974="","",VLOOKUP(A4974,'3-Mapa de Controles'!$B$3:$D$143,3,FALSE))</f>
        <v/>
      </c>
      <c r="F4974" s="56"/>
      <c r="G4974" s="122"/>
      <c r="H4974" s="122"/>
    </row>
    <row r="4975" spans="1:8" ht="28.5" customHeight="1">
      <c r="A4975" s="121"/>
      <c r="B4975" s="54" t="str">
        <f>IF(A4975="","",VLOOKUP(A4975,'3-Mapa de Controles'!$M$3:$N$143,2,FALSE))</f>
        <v/>
      </c>
      <c r="C4975" s="54" t="str">
        <f>IF(A4975="","",VLOOKUP(A4975,'3-Mapa de Controles'!$M$3:$P$143,4,FALSE))</f>
        <v/>
      </c>
      <c r="D4975" s="54" t="str">
        <f>IF(A4975="","",VLOOKUP(A4975,'3-Mapa de Controles'!$M$3:$AI$143,23,FALSE))</f>
        <v/>
      </c>
      <c r="E4975" s="54" t="str">
        <f>IF(A4975="","",VLOOKUP(A4975,'3-Mapa de Controles'!$B$3:$D$143,3,FALSE))</f>
        <v/>
      </c>
      <c r="F4975" s="56"/>
      <c r="G4975" s="122"/>
      <c r="H4975" s="122"/>
    </row>
    <row r="4976" spans="1:8" ht="28.5" customHeight="1">
      <c r="A4976" s="121"/>
      <c r="B4976" s="54" t="str">
        <f>IF(A4976="","",VLOOKUP(A4976,'3-Mapa de Controles'!$M$3:$N$143,2,FALSE))</f>
        <v/>
      </c>
      <c r="C4976" s="54" t="str">
        <f>IF(A4976="","",VLOOKUP(A4976,'3-Mapa de Controles'!$M$3:$P$143,4,FALSE))</f>
        <v/>
      </c>
      <c r="D4976" s="54" t="str">
        <f>IF(A4976="","",VLOOKUP(A4976,'3-Mapa de Controles'!$M$3:$AI$143,23,FALSE))</f>
        <v/>
      </c>
      <c r="E4976" s="54" t="str">
        <f>IF(A4976="","",VLOOKUP(A4976,'3-Mapa de Controles'!$B$3:$D$143,3,FALSE))</f>
        <v/>
      </c>
      <c r="F4976" s="56"/>
      <c r="G4976" s="122"/>
      <c r="H4976" s="122"/>
    </row>
    <row r="4977" spans="1:8" ht="28.5" customHeight="1">
      <c r="A4977" s="121"/>
      <c r="B4977" s="54" t="str">
        <f>IF(A4977="","",VLOOKUP(A4977,'3-Mapa de Controles'!$M$3:$N$143,2,FALSE))</f>
        <v/>
      </c>
      <c r="C4977" s="54" t="str">
        <f>IF(A4977="","",VLOOKUP(A4977,'3-Mapa de Controles'!$M$3:$P$143,4,FALSE))</f>
        <v/>
      </c>
      <c r="D4977" s="54" t="str">
        <f>IF(A4977="","",VLOOKUP(A4977,'3-Mapa de Controles'!$M$3:$AI$143,23,FALSE))</f>
        <v/>
      </c>
      <c r="E4977" s="54" t="str">
        <f>IF(A4977="","",VLOOKUP(A4977,'3-Mapa de Controles'!$B$3:$D$143,3,FALSE))</f>
        <v/>
      </c>
      <c r="F4977" s="56"/>
      <c r="G4977" s="122"/>
      <c r="H4977" s="122"/>
    </row>
    <row r="4978" spans="1:8" ht="28.5" customHeight="1">
      <c r="A4978" s="121"/>
      <c r="B4978" s="54" t="str">
        <f>IF(A4978="","",VLOOKUP(A4978,'3-Mapa de Controles'!$M$3:$N$143,2,FALSE))</f>
        <v/>
      </c>
      <c r="C4978" s="54" t="str">
        <f>IF(A4978="","",VLOOKUP(A4978,'3-Mapa de Controles'!$M$3:$P$143,4,FALSE))</f>
        <v/>
      </c>
      <c r="D4978" s="54" t="str">
        <f>IF(A4978="","",VLOOKUP(A4978,'3-Mapa de Controles'!$M$3:$AI$143,23,FALSE))</f>
        <v/>
      </c>
      <c r="E4978" s="54" t="str">
        <f>IF(A4978="","",VLOOKUP(A4978,'3-Mapa de Controles'!$B$3:$D$143,3,FALSE))</f>
        <v/>
      </c>
      <c r="F4978" s="56"/>
      <c r="G4978" s="122"/>
      <c r="H4978" s="122"/>
    </row>
    <row r="4979" spans="1:8" ht="28.5" customHeight="1">
      <c r="A4979" s="121"/>
      <c r="B4979" s="54" t="str">
        <f>IF(A4979="","",VLOOKUP(A4979,'3-Mapa de Controles'!$M$3:$N$143,2,FALSE))</f>
        <v/>
      </c>
      <c r="C4979" s="54" t="str">
        <f>IF(A4979="","",VLOOKUP(A4979,'3-Mapa de Controles'!$M$3:$P$143,4,FALSE))</f>
        <v/>
      </c>
      <c r="D4979" s="54" t="str">
        <f>IF(A4979="","",VLOOKUP(A4979,'3-Mapa de Controles'!$M$3:$AI$143,23,FALSE))</f>
        <v/>
      </c>
      <c r="E4979" s="54" t="str">
        <f>IF(A4979="","",VLOOKUP(A4979,'3-Mapa de Controles'!$B$3:$D$143,3,FALSE))</f>
        <v/>
      </c>
      <c r="F4979" s="56"/>
      <c r="G4979" s="122"/>
      <c r="H4979" s="122"/>
    </row>
    <row r="4980" spans="1:8" ht="28.5" customHeight="1">
      <c r="A4980" s="121"/>
      <c r="B4980" s="54" t="str">
        <f>IF(A4980="","",VLOOKUP(A4980,'3-Mapa de Controles'!$M$3:$N$143,2,FALSE))</f>
        <v/>
      </c>
      <c r="C4980" s="54" t="str">
        <f>IF(A4980="","",VLOOKUP(A4980,'3-Mapa de Controles'!$M$3:$P$143,4,FALSE))</f>
        <v/>
      </c>
      <c r="D4980" s="54" t="str">
        <f>IF(A4980="","",VLOOKUP(A4980,'3-Mapa de Controles'!$M$3:$AI$143,23,FALSE))</f>
        <v/>
      </c>
      <c r="E4980" s="54" t="str">
        <f>IF(A4980="","",VLOOKUP(A4980,'3-Mapa de Controles'!$B$3:$D$143,3,FALSE))</f>
        <v/>
      </c>
      <c r="F4980" s="56"/>
      <c r="G4980" s="122"/>
      <c r="H4980" s="122"/>
    </row>
    <row r="4981" spans="1:8" ht="28.5" customHeight="1">
      <c r="A4981" s="121"/>
      <c r="B4981" s="54" t="str">
        <f>IF(A4981="","",VLOOKUP(A4981,'3-Mapa de Controles'!$M$3:$N$143,2,FALSE))</f>
        <v/>
      </c>
      <c r="C4981" s="54" t="str">
        <f>IF(A4981="","",VLOOKUP(A4981,'3-Mapa de Controles'!$M$3:$P$143,4,FALSE))</f>
        <v/>
      </c>
      <c r="D4981" s="54" t="str">
        <f>IF(A4981="","",VLOOKUP(A4981,'3-Mapa de Controles'!$M$3:$AI$143,23,FALSE))</f>
        <v/>
      </c>
      <c r="E4981" s="54" t="str">
        <f>IF(A4981="","",VLOOKUP(A4981,'3-Mapa de Controles'!$B$3:$D$143,3,FALSE))</f>
        <v/>
      </c>
      <c r="F4981" s="56"/>
      <c r="G4981" s="122"/>
      <c r="H4981" s="122"/>
    </row>
    <row r="4982" spans="1:8" ht="28.5" customHeight="1">
      <c r="A4982" s="121"/>
      <c r="B4982" s="54" t="str">
        <f>IF(A4982="","",VLOOKUP(A4982,'3-Mapa de Controles'!$M$3:$N$143,2,FALSE))</f>
        <v/>
      </c>
      <c r="C4982" s="54" t="str">
        <f>IF(A4982="","",VLOOKUP(A4982,'3-Mapa de Controles'!$M$3:$P$143,4,FALSE))</f>
        <v/>
      </c>
      <c r="D4982" s="54" t="str">
        <f>IF(A4982="","",VLOOKUP(A4982,'3-Mapa de Controles'!$M$3:$AI$143,23,FALSE))</f>
        <v/>
      </c>
      <c r="E4982" s="54" t="str">
        <f>IF(A4982="","",VLOOKUP(A4982,'3-Mapa de Controles'!$B$3:$D$143,3,FALSE))</f>
        <v/>
      </c>
      <c r="F4982" s="56"/>
      <c r="G4982" s="122"/>
      <c r="H4982" s="122"/>
    </row>
    <row r="4983" spans="1:8" ht="28.5" customHeight="1">
      <c r="A4983" s="121"/>
      <c r="B4983" s="54" t="str">
        <f>IF(A4983="","",VLOOKUP(A4983,'3-Mapa de Controles'!$M$3:$N$143,2,FALSE))</f>
        <v/>
      </c>
      <c r="C4983" s="54" t="str">
        <f>IF(A4983="","",VLOOKUP(A4983,'3-Mapa de Controles'!$M$3:$P$143,4,FALSE))</f>
        <v/>
      </c>
      <c r="D4983" s="54" t="str">
        <f>IF(A4983="","",VLOOKUP(A4983,'3-Mapa de Controles'!$M$3:$AI$143,23,FALSE))</f>
        <v/>
      </c>
      <c r="E4983" s="54" t="str">
        <f>IF(A4983="","",VLOOKUP(A4983,'3-Mapa de Controles'!$B$3:$D$143,3,FALSE))</f>
        <v/>
      </c>
      <c r="F4983" s="56"/>
      <c r="G4983" s="122"/>
      <c r="H4983" s="122"/>
    </row>
    <row r="4984" spans="1:8" ht="28.5" customHeight="1">
      <c r="A4984" s="121"/>
      <c r="B4984" s="54" t="str">
        <f>IF(A4984="","",VLOOKUP(A4984,'3-Mapa de Controles'!$M$3:$N$143,2,FALSE))</f>
        <v/>
      </c>
      <c r="C4984" s="54" t="str">
        <f>IF(A4984="","",VLOOKUP(A4984,'3-Mapa de Controles'!$M$3:$P$143,4,FALSE))</f>
        <v/>
      </c>
      <c r="D4984" s="54" t="str">
        <f>IF(A4984="","",VLOOKUP(A4984,'3-Mapa de Controles'!$M$3:$AI$143,23,FALSE))</f>
        <v/>
      </c>
      <c r="E4984" s="54" t="str">
        <f>IF(A4984="","",VLOOKUP(A4984,'3-Mapa de Controles'!$B$3:$D$143,3,FALSE))</f>
        <v/>
      </c>
      <c r="F4984" s="56"/>
      <c r="G4984" s="122"/>
      <c r="H4984" s="122"/>
    </row>
    <row r="4985" spans="1:8" ht="28.5" customHeight="1">
      <c r="A4985" s="121"/>
      <c r="B4985" s="54" t="str">
        <f>IF(A4985="","",VLOOKUP(A4985,'3-Mapa de Controles'!$M$3:$N$143,2,FALSE))</f>
        <v/>
      </c>
      <c r="C4985" s="54" t="str">
        <f>IF(A4985="","",VLOOKUP(A4985,'3-Mapa de Controles'!$M$3:$P$143,4,FALSE))</f>
        <v/>
      </c>
      <c r="D4985" s="54" t="str">
        <f>IF(A4985="","",VLOOKUP(A4985,'3-Mapa de Controles'!$M$3:$AI$143,23,FALSE))</f>
        <v/>
      </c>
      <c r="E4985" s="54" t="str">
        <f>IF(A4985="","",VLOOKUP(A4985,'3-Mapa de Controles'!$B$3:$D$143,3,FALSE))</f>
        <v/>
      </c>
      <c r="F4985" s="56"/>
      <c r="G4985" s="122"/>
      <c r="H4985" s="122"/>
    </row>
    <row r="4986" spans="1:8" ht="28.5" customHeight="1">
      <c r="A4986" s="121"/>
      <c r="B4986" s="54" t="str">
        <f>IF(A4986="","",VLOOKUP(A4986,'3-Mapa de Controles'!$M$3:$N$143,2,FALSE))</f>
        <v/>
      </c>
      <c r="C4986" s="54" t="str">
        <f>IF(A4986="","",VLOOKUP(A4986,'3-Mapa de Controles'!$M$3:$P$143,4,FALSE))</f>
        <v/>
      </c>
      <c r="D4986" s="54" t="str">
        <f>IF(A4986="","",VLOOKUP(A4986,'3-Mapa de Controles'!$M$3:$AI$143,23,FALSE))</f>
        <v/>
      </c>
      <c r="E4986" s="54" t="str">
        <f>IF(A4986="","",VLOOKUP(A4986,'3-Mapa de Controles'!$B$3:$D$143,3,FALSE))</f>
        <v/>
      </c>
      <c r="F4986" s="56"/>
      <c r="G4986" s="122"/>
      <c r="H4986" s="122"/>
    </row>
    <row r="4987" spans="1:8" ht="28.5" customHeight="1">
      <c r="A4987" s="121"/>
      <c r="B4987" s="54" t="str">
        <f>IF(A4987="","",VLOOKUP(A4987,'3-Mapa de Controles'!$M$3:$N$143,2,FALSE))</f>
        <v/>
      </c>
      <c r="C4987" s="54" t="str">
        <f>IF(A4987="","",VLOOKUP(A4987,'3-Mapa de Controles'!$M$3:$P$143,4,FALSE))</f>
        <v/>
      </c>
      <c r="D4987" s="54" t="str">
        <f>IF(A4987="","",VLOOKUP(A4987,'3-Mapa de Controles'!$M$3:$AI$143,23,FALSE))</f>
        <v/>
      </c>
      <c r="E4987" s="54" t="str">
        <f>IF(A4987="","",VLOOKUP(A4987,'3-Mapa de Controles'!$B$3:$D$143,3,FALSE))</f>
        <v/>
      </c>
      <c r="F4987" s="56"/>
      <c r="G4987" s="122"/>
      <c r="H4987" s="122"/>
    </row>
    <row r="4988" spans="1:8" ht="28.5" customHeight="1">
      <c r="A4988" s="121"/>
      <c r="B4988" s="54" t="str">
        <f>IF(A4988="","",VLOOKUP(A4988,'3-Mapa de Controles'!$M$3:$N$143,2,FALSE))</f>
        <v/>
      </c>
      <c r="C4988" s="54" t="str">
        <f>IF(A4988="","",VLOOKUP(A4988,'3-Mapa de Controles'!$M$3:$P$143,4,FALSE))</f>
        <v/>
      </c>
      <c r="D4988" s="54" t="str">
        <f>IF(A4988="","",VLOOKUP(A4988,'3-Mapa de Controles'!$M$3:$AI$143,23,FALSE))</f>
        <v/>
      </c>
      <c r="E4988" s="54" t="str">
        <f>IF(A4988="","",VLOOKUP(A4988,'3-Mapa de Controles'!$B$3:$D$143,3,FALSE))</f>
        <v/>
      </c>
      <c r="F4988" s="56"/>
      <c r="G4988" s="122"/>
      <c r="H4988" s="122"/>
    </row>
    <row r="4989" spans="1:8" ht="28.5" customHeight="1">
      <c r="A4989" s="121"/>
      <c r="B4989" s="54" t="str">
        <f>IF(A4989="","",VLOOKUP(A4989,'3-Mapa de Controles'!$M$3:$N$143,2,FALSE))</f>
        <v/>
      </c>
      <c r="C4989" s="54" t="str">
        <f>IF(A4989="","",VLOOKUP(A4989,'3-Mapa de Controles'!$M$3:$P$143,4,FALSE))</f>
        <v/>
      </c>
      <c r="D4989" s="54" t="str">
        <f>IF(A4989="","",VLOOKUP(A4989,'3-Mapa de Controles'!$M$3:$AI$143,23,FALSE))</f>
        <v/>
      </c>
      <c r="E4989" s="54" t="str">
        <f>IF(A4989="","",VLOOKUP(A4989,'3-Mapa de Controles'!$B$3:$D$143,3,FALSE))</f>
        <v/>
      </c>
      <c r="F4989" s="56"/>
      <c r="G4989" s="122"/>
      <c r="H4989" s="122"/>
    </row>
    <row r="4990" spans="1:8" ht="28.5" customHeight="1">
      <c r="A4990" s="121"/>
      <c r="B4990" s="54" t="str">
        <f>IF(A4990="","",VLOOKUP(A4990,'3-Mapa de Controles'!$M$3:$N$143,2,FALSE))</f>
        <v/>
      </c>
      <c r="C4990" s="54" t="str">
        <f>IF(A4990="","",VLOOKUP(A4990,'3-Mapa de Controles'!$M$3:$P$143,4,FALSE))</f>
        <v/>
      </c>
      <c r="D4990" s="54" t="str">
        <f>IF(A4990="","",VLOOKUP(A4990,'3-Mapa de Controles'!$M$3:$AI$143,23,FALSE))</f>
        <v/>
      </c>
      <c r="E4990" s="54" t="str">
        <f>IF(A4990="","",VLOOKUP(A4990,'3-Mapa de Controles'!$B$3:$D$143,3,FALSE))</f>
        <v/>
      </c>
      <c r="F4990" s="56"/>
      <c r="G4990" s="122"/>
      <c r="H4990" s="122"/>
    </row>
    <row r="4991" spans="1:8" ht="28.5" customHeight="1">
      <c r="A4991" s="121"/>
      <c r="B4991" s="54" t="str">
        <f>IF(A4991="","",VLOOKUP(A4991,'3-Mapa de Controles'!$M$3:$N$143,2,FALSE))</f>
        <v/>
      </c>
      <c r="C4991" s="54" t="str">
        <f>IF(A4991="","",VLOOKUP(A4991,'3-Mapa de Controles'!$M$3:$P$143,4,FALSE))</f>
        <v/>
      </c>
      <c r="D4991" s="54" t="str">
        <f>IF(A4991="","",VLOOKUP(A4991,'3-Mapa de Controles'!$M$3:$AI$143,23,FALSE))</f>
        <v/>
      </c>
      <c r="E4991" s="54" t="str">
        <f>IF(A4991="","",VLOOKUP(A4991,'3-Mapa de Controles'!$B$3:$D$143,3,FALSE))</f>
        <v/>
      </c>
      <c r="F4991" s="56"/>
      <c r="G4991" s="122"/>
      <c r="H4991" s="122"/>
    </row>
    <row r="4992" spans="1:8" ht="28.5" customHeight="1">
      <c r="A4992" s="121"/>
      <c r="B4992" s="54" t="str">
        <f>IF(A4992="","",VLOOKUP(A4992,'3-Mapa de Controles'!$M$3:$N$143,2,FALSE))</f>
        <v/>
      </c>
      <c r="C4992" s="54" t="str">
        <f>IF(A4992="","",VLOOKUP(A4992,'3-Mapa de Controles'!$M$3:$P$143,4,FALSE))</f>
        <v/>
      </c>
      <c r="D4992" s="54" t="str">
        <f>IF(A4992="","",VLOOKUP(A4992,'3-Mapa de Controles'!$M$3:$AI$143,23,FALSE))</f>
        <v/>
      </c>
      <c r="E4992" s="54" t="str">
        <f>IF(A4992="","",VLOOKUP(A4992,'3-Mapa de Controles'!$B$3:$D$143,3,FALSE))</f>
        <v/>
      </c>
      <c r="F4992" s="56"/>
      <c r="G4992" s="122"/>
      <c r="H4992" s="122"/>
    </row>
    <row r="4993" spans="1:8" ht="28.5" customHeight="1">
      <c r="A4993" s="121"/>
      <c r="B4993" s="54" t="str">
        <f>IF(A4993="","",VLOOKUP(A4993,'3-Mapa de Controles'!$M$3:$N$143,2,FALSE))</f>
        <v/>
      </c>
      <c r="C4993" s="54" t="str">
        <f>IF(A4993="","",VLOOKUP(A4993,'3-Mapa de Controles'!$M$3:$P$143,4,FALSE))</f>
        <v/>
      </c>
      <c r="D4993" s="54" t="str">
        <f>IF(A4993="","",VLOOKUP(A4993,'3-Mapa de Controles'!$M$3:$AI$143,23,FALSE))</f>
        <v/>
      </c>
      <c r="E4993" s="54" t="str">
        <f>IF(A4993="","",VLOOKUP(A4993,'3-Mapa de Controles'!$B$3:$D$143,3,FALSE))</f>
        <v/>
      </c>
      <c r="F4993" s="56"/>
      <c r="G4993" s="122"/>
      <c r="H4993" s="122"/>
    </row>
    <row r="4994" spans="1:8" ht="28.5" customHeight="1">
      <c r="A4994" s="121"/>
      <c r="B4994" s="54" t="str">
        <f>IF(A4994="","",VLOOKUP(A4994,'3-Mapa de Controles'!$M$3:$N$143,2,FALSE))</f>
        <v/>
      </c>
      <c r="C4994" s="54" t="str">
        <f>IF(A4994="","",VLOOKUP(A4994,'3-Mapa de Controles'!$M$3:$P$143,4,FALSE))</f>
        <v/>
      </c>
      <c r="D4994" s="54" t="str">
        <f>IF(A4994="","",VLOOKUP(A4994,'3-Mapa de Controles'!$M$3:$AI$143,23,FALSE))</f>
        <v/>
      </c>
      <c r="E4994" s="54" t="str">
        <f>IF(A4994="","",VLOOKUP(A4994,'3-Mapa de Controles'!$B$3:$D$143,3,FALSE))</f>
        <v/>
      </c>
      <c r="F4994" s="56"/>
      <c r="G4994" s="122"/>
      <c r="H4994" s="122"/>
    </row>
    <row r="4995" spans="1:8" ht="28.5" customHeight="1">
      <c r="A4995" s="121"/>
      <c r="B4995" s="54" t="str">
        <f>IF(A4995="","",VLOOKUP(A4995,'3-Mapa de Controles'!$M$3:$N$143,2,FALSE))</f>
        <v/>
      </c>
      <c r="C4995" s="54" t="str">
        <f>IF(A4995="","",VLOOKUP(A4995,'3-Mapa de Controles'!$M$3:$P$143,4,FALSE))</f>
        <v/>
      </c>
      <c r="D4995" s="54" t="str">
        <f>IF(A4995="","",VLOOKUP(A4995,'3-Mapa de Controles'!$M$3:$AI$143,23,FALSE))</f>
        <v/>
      </c>
      <c r="E4995" s="54" t="str">
        <f>IF(A4995="","",VLOOKUP(A4995,'3-Mapa de Controles'!$B$3:$D$143,3,FALSE))</f>
        <v/>
      </c>
      <c r="F4995" s="56"/>
      <c r="G4995" s="122"/>
      <c r="H4995" s="122"/>
    </row>
    <row r="4996" spans="1:8" ht="28.5" customHeight="1">
      <c r="A4996" s="121"/>
      <c r="B4996" s="54" t="str">
        <f>IF(A4996="","",VLOOKUP(A4996,'3-Mapa de Controles'!$M$3:$N$143,2,FALSE))</f>
        <v/>
      </c>
      <c r="C4996" s="54" t="str">
        <f>IF(A4996="","",VLOOKUP(A4996,'3-Mapa de Controles'!$M$3:$P$143,4,FALSE))</f>
        <v/>
      </c>
      <c r="D4996" s="54" t="str">
        <f>IF(A4996="","",VLOOKUP(A4996,'3-Mapa de Controles'!$M$3:$AI$143,23,FALSE))</f>
        <v/>
      </c>
      <c r="E4996" s="54" t="str">
        <f>IF(A4996="","",VLOOKUP(A4996,'3-Mapa de Controles'!$B$3:$D$143,3,FALSE))</f>
        <v/>
      </c>
      <c r="F4996" s="56"/>
      <c r="G4996" s="122"/>
      <c r="H4996" s="122"/>
    </row>
    <row r="4997" spans="1:8" ht="28.5" customHeight="1">
      <c r="A4997" s="121"/>
      <c r="B4997" s="54" t="str">
        <f>IF(A4997="","",VLOOKUP(A4997,'3-Mapa de Controles'!$M$3:$N$143,2,FALSE))</f>
        <v/>
      </c>
      <c r="C4997" s="54" t="str">
        <f>IF(A4997="","",VLOOKUP(A4997,'3-Mapa de Controles'!$M$3:$P$143,4,FALSE))</f>
        <v/>
      </c>
      <c r="D4997" s="54" t="str">
        <f>IF(A4997="","",VLOOKUP(A4997,'3-Mapa de Controles'!$M$3:$AI$143,23,FALSE))</f>
        <v/>
      </c>
      <c r="E4997" s="54" t="str">
        <f>IF(A4997="","",VLOOKUP(A4997,'3-Mapa de Controles'!$B$3:$D$143,3,FALSE))</f>
        <v/>
      </c>
      <c r="F4997" s="56"/>
      <c r="G4997" s="122"/>
      <c r="H4997" s="122"/>
    </row>
    <row r="4998" spans="1:8" ht="28.5" customHeight="1">
      <c r="A4998" s="121"/>
      <c r="B4998" s="54" t="str">
        <f>IF(A4998="","",VLOOKUP(A4998,'3-Mapa de Controles'!$M$3:$N$143,2,FALSE))</f>
        <v/>
      </c>
      <c r="C4998" s="54" t="str">
        <f>IF(A4998="","",VLOOKUP(A4998,'3-Mapa de Controles'!$M$3:$P$143,4,FALSE))</f>
        <v/>
      </c>
      <c r="D4998" s="54" t="str">
        <f>IF(A4998="","",VLOOKUP(A4998,'3-Mapa de Controles'!$M$3:$AI$143,23,FALSE))</f>
        <v/>
      </c>
      <c r="E4998" s="54" t="str">
        <f>IF(A4998="","",VLOOKUP(A4998,'3-Mapa de Controles'!$B$3:$D$143,3,FALSE))</f>
        <v/>
      </c>
      <c r="F4998" s="56"/>
      <c r="G4998" s="122"/>
      <c r="H4998" s="122"/>
    </row>
    <row r="4999" spans="1:8" ht="28.5" customHeight="1">
      <c r="A4999" s="121"/>
      <c r="B4999" s="54" t="str">
        <f>IF(A4999="","",VLOOKUP(A4999,'3-Mapa de Controles'!$M$3:$N$143,2,FALSE))</f>
        <v/>
      </c>
      <c r="C4999" s="54" t="str">
        <f>IF(A4999="","",VLOOKUP(A4999,'3-Mapa de Controles'!$M$3:$P$143,4,FALSE))</f>
        <v/>
      </c>
      <c r="D4999" s="54" t="str">
        <f>IF(A4999="","",VLOOKUP(A4999,'3-Mapa de Controles'!$M$3:$AI$143,23,FALSE))</f>
        <v/>
      </c>
      <c r="E4999" s="54" t="str">
        <f>IF(A4999="","",VLOOKUP(A4999,'3-Mapa de Controles'!$B$3:$D$143,3,FALSE))</f>
        <v/>
      </c>
      <c r="F4999" s="56"/>
      <c r="G4999" s="122"/>
      <c r="H4999" s="122"/>
    </row>
    <row r="5000" spans="1:8" ht="28.5" customHeight="1">
      <c r="A5000" s="121"/>
      <c r="B5000" s="54" t="str">
        <f>IF(A5000="","",VLOOKUP(A5000,'3-Mapa de Controles'!$M$3:$N$143,2,FALSE))</f>
        <v/>
      </c>
      <c r="C5000" s="54" t="str">
        <f>IF(A5000="","",VLOOKUP(A5000,'3-Mapa de Controles'!$M$3:$P$143,4,FALSE))</f>
        <v/>
      </c>
      <c r="D5000" s="54" t="str">
        <f>IF(A5000="","",VLOOKUP(A5000,'3-Mapa de Controles'!$M$3:$AI$143,23,FALSE))</f>
        <v/>
      </c>
      <c r="E5000" s="54" t="str">
        <f>IF(A5000="","",VLOOKUP(A5000,'3-Mapa de Controles'!$B$3:$D$143,3,FALSE))</f>
        <v/>
      </c>
      <c r="F5000" s="56"/>
      <c r="G5000" s="122"/>
      <c r="H5000" s="122"/>
    </row>
    <row r="5001" spans="1:8" ht="28.5" customHeight="1">
      <c r="A5001" s="121"/>
      <c r="B5001" s="54" t="str">
        <f>IF(A5001="","",VLOOKUP(A5001,'3-Mapa de Controles'!$M$3:$N$143,2,FALSE))</f>
        <v/>
      </c>
      <c r="C5001" s="54" t="str">
        <f>IF(A5001="","",VLOOKUP(A5001,'3-Mapa de Controles'!$M$3:$P$143,4,FALSE))</f>
        <v/>
      </c>
      <c r="D5001" s="54" t="str">
        <f>IF(A5001="","",VLOOKUP(A5001,'3-Mapa de Controles'!$M$3:$AI$143,23,FALSE))</f>
        <v/>
      </c>
      <c r="E5001" s="54" t="str">
        <f>IF(A5001="","",VLOOKUP(A5001,'3-Mapa de Controles'!$B$3:$D$143,3,FALSE))</f>
        <v/>
      </c>
      <c r="F5001" s="56"/>
      <c r="G5001" s="122"/>
      <c r="H5001" s="122"/>
    </row>
    <row r="5002" spans="1:8" ht="28.5" customHeight="1">
      <c r="A5002" s="121"/>
      <c r="B5002" s="54" t="str">
        <f>IF(A5002="","",VLOOKUP(A5002,'3-Mapa de Controles'!$M$3:$N$143,2,FALSE))</f>
        <v/>
      </c>
      <c r="C5002" s="54" t="str">
        <f>IF(A5002="","",VLOOKUP(A5002,'3-Mapa de Controles'!$M$3:$P$143,4,FALSE))</f>
        <v/>
      </c>
      <c r="D5002" s="54" t="str">
        <f>IF(A5002="","",VLOOKUP(A5002,'3-Mapa de Controles'!$M$3:$AI$143,23,FALSE))</f>
        <v/>
      </c>
      <c r="E5002" s="54" t="str">
        <f>IF(A5002="","",VLOOKUP(A5002,'3-Mapa de Controles'!$B$3:$D$143,3,FALSE))</f>
        <v/>
      </c>
      <c r="F5002" s="56"/>
      <c r="G5002" s="122"/>
      <c r="H5002" s="122"/>
    </row>
    <row r="5003" spans="1:8" ht="28.5" customHeight="1">
      <c r="A5003" s="121"/>
      <c r="B5003" s="54" t="str">
        <f>IF(A5003="","",VLOOKUP(A5003,'3-Mapa de Controles'!$M$3:$N$143,2,FALSE))</f>
        <v/>
      </c>
      <c r="C5003" s="54" t="str">
        <f>IF(A5003="","",VLOOKUP(A5003,'3-Mapa de Controles'!$M$3:$P$143,4,FALSE))</f>
        <v/>
      </c>
      <c r="D5003" s="54" t="str">
        <f>IF(A5003="","",VLOOKUP(A5003,'3-Mapa de Controles'!$M$3:$AI$143,23,FALSE))</f>
        <v/>
      </c>
      <c r="E5003" s="54" t="str">
        <f>IF(A5003="","",VLOOKUP(A5003,'3-Mapa de Controles'!$B$3:$D$143,3,FALSE))</f>
        <v/>
      </c>
      <c r="F5003" s="56"/>
      <c r="G5003" s="122"/>
      <c r="H5003" s="122"/>
    </row>
    <row r="5004" spans="1:8" ht="28.5" customHeight="1">
      <c r="A5004" s="121"/>
      <c r="B5004" s="54" t="str">
        <f>IF(A5004="","",VLOOKUP(A5004,'3-Mapa de Controles'!$M$3:$N$143,2,FALSE))</f>
        <v/>
      </c>
      <c r="C5004" s="54" t="str">
        <f>IF(A5004="","",VLOOKUP(A5004,'3-Mapa de Controles'!$M$3:$P$143,4,FALSE))</f>
        <v/>
      </c>
      <c r="D5004" s="54" t="str">
        <f>IF(A5004="","",VLOOKUP(A5004,'3-Mapa de Controles'!$M$3:$AI$143,23,FALSE))</f>
        <v/>
      </c>
      <c r="E5004" s="54" t="str">
        <f>IF(A5004="","",VLOOKUP(A5004,'3-Mapa de Controles'!$B$3:$D$143,3,FALSE))</f>
        <v/>
      </c>
      <c r="F5004" s="56"/>
      <c r="G5004" s="122"/>
      <c r="H5004" s="122"/>
    </row>
    <row r="5005" spans="1:8" ht="28.5" customHeight="1">
      <c r="A5005" s="121"/>
      <c r="B5005" s="54" t="str">
        <f>IF(A5005="","",VLOOKUP(A5005,'3-Mapa de Controles'!$M$3:$N$143,2,FALSE))</f>
        <v/>
      </c>
      <c r="C5005" s="54" t="str">
        <f>IF(A5005="","",VLOOKUP(A5005,'3-Mapa de Controles'!$M$3:$P$143,4,FALSE))</f>
        <v/>
      </c>
      <c r="D5005" s="54" t="str">
        <f>IF(A5005="","",VLOOKUP(A5005,'3-Mapa de Controles'!$M$3:$AI$143,23,FALSE))</f>
        <v/>
      </c>
      <c r="E5005" s="54" t="str">
        <f>IF(A5005="","",VLOOKUP(A5005,'3-Mapa de Controles'!$B$3:$D$143,3,FALSE))</f>
        <v/>
      </c>
      <c r="F5005" s="56"/>
      <c r="G5005" s="122"/>
      <c r="H5005" s="122"/>
    </row>
    <row r="5006" spans="1:8" ht="28.5" customHeight="1">
      <c r="A5006" s="121"/>
      <c r="B5006" s="54" t="str">
        <f>IF(A5006="","",VLOOKUP(A5006,'3-Mapa de Controles'!$M$3:$N$143,2,FALSE))</f>
        <v/>
      </c>
      <c r="C5006" s="54" t="str">
        <f>IF(A5006="","",VLOOKUP(A5006,'3-Mapa de Controles'!$M$3:$P$143,4,FALSE))</f>
        <v/>
      </c>
      <c r="D5006" s="54" t="str">
        <f>IF(A5006="","",VLOOKUP(A5006,'3-Mapa de Controles'!$M$3:$AI$143,23,FALSE))</f>
        <v/>
      </c>
      <c r="E5006" s="54" t="str">
        <f>IF(A5006="","",VLOOKUP(A5006,'3-Mapa de Controles'!$B$3:$D$143,3,FALSE))</f>
        <v/>
      </c>
      <c r="F5006" s="56"/>
      <c r="G5006" s="122"/>
      <c r="H5006" s="122"/>
    </row>
    <row r="5007" spans="1:8" ht="28.5" customHeight="1">
      <c r="A5007" s="121"/>
      <c r="B5007" s="54" t="str">
        <f>IF(A5007="","",VLOOKUP(A5007,'3-Mapa de Controles'!$M$3:$N$143,2,FALSE))</f>
        <v/>
      </c>
      <c r="C5007" s="54" t="str">
        <f>IF(A5007="","",VLOOKUP(A5007,'3-Mapa de Controles'!$M$3:$P$143,4,FALSE))</f>
        <v/>
      </c>
      <c r="D5007" s="54" t="str">
        <f>IF(A5007="","",VLOOKUP(A5007,'3-Mapa de Controles'!$M$3:$AI$143,23,FALSE))</f>
        <v/>
      </c>
      <c r="E5007" s="54" t="str">
        <f>IF(A5007="","",VLOOKUP(A5007,'3-Mapa de Controles'!$B$3:$D$143,3,FALSE))</f>
        <v/>
      </c>
      <c r="F5007" s="56"/>
      <c r="G5007" s="122"/>
      <c r="H5007" s="122"/>
    </row>
    <row r="5008" spans="1:8" ht="28.5" customHeight="1">
      <c r="A5008" s="121"/>
      <c r="B5008" s="54" t="str">
        <f>IF(A5008="","",VLOOKUP(A5008,'3-Mapa de Controles'!$M$3:$N$143,2,FALSE))</f>
        <v/>
      </c>
      <c r="C5008" s="54" t="str">
        <f>IF(A5008="","",VLOOKUP(A5008,'3-Mapa de Controles'!$M$3:$P$143,4,FALSE))</f>
        <v/>
      </c>
      <c r="D5008" s="54" t="str">
        <f>IF(A5008="","",VLOOKUP(A5008,'3-Mapa de Controles'!$M$3:$AI$143,23,FALSE))</f>
        <v/>
      </c>
      <c r="E5008" s="54" t="str">
        <f>IF(A5008="","",VLOOKUP(A5008,'3-Mapa de Controles'!$B$3:$D$143,3,FALSE))</f>
        <v/>
      </c>
      <c r="F5008" s="56"/>
      <c r="G5008" s="122"/>
      <c r="H5008" s="122"/>
    </row>
    <row r="5009" spans="1:8" ht="28.5" customHeight="1">
      <c r="A5009" s="121"/>
      <c r="B5009" s="54" t="str">
        <f>IF(A5009="","",VLOOKUP(A5009,'3-Mapa de Controles'!$M$3:$N$143,2,FALSE))</f>
        <v/>
      </c>
      <c r="C5009" s="54" t="str">
        <f>IF(A5009="","",VLOOKUP(A5009,'3-Mapa de Controles'!$M$3:$P$143,4,FALSE))</f>
        <v/>
      </c>
      <c r="D5009" s="54" t="str">
        <f>IF(A5009="","",VLOOKUP(A5009,'3-Mapa de Controles'!$M$3:$AI$143,23,FALSE))</f>
        <v/>
      </c>
      <c r="E5009" s="54" t="str">
        <f>IF(A5009="","",VLOOKUP(A5009,'3-Mapa de Controles'!$B$3:$D$143,3,FALSE))</f>
        <v/>
      </c>
      <c r="F5009" s="56"/>
      <c r="G5009" s="122"/>
      <c r="H5009" s="122"/>
    </row>
    <row r="5010" spans="1:8" ht="28.5" customHeight="1">
      <c r="A5010" s="121"/>
      <c r="B5010" s="54" t="str">
        <f>IF(A5010="","",VLOOKUP(A5010,'3-Mapa de Controles'!$M$3:$N$143,2,FALSE))</f>
        <v/>
      </c>
      <c r="C5010" s="54" t="str">
        <f>IF(A5010="","",VLOOKUP(A5010,'3-Mapa de Controles'!$M$3:$P$143,4,FALSE))</f>
        <v/>
      </c>
      <c r="D5010" s="54" t="str">
        <f>IF(A5010="","",VLOOKUP(A5010,'3-Mapa de Controles'!$M$3:$AI$143,23,FALSE))</f>
        <v/>
      </c>
      <c r="E5010" s="54" t="str">
        <f>IF(A5010="","",VLOOKUP(A5010,'3-Mapa de Controles'!$B$3:$D$143,3,FALSE))</f>
        <v/>
      </c>
      <c r="F5010" s="56"/>
      <c r="G5010" s="122"/>
      <c r="H5010" s="122"/>
    </row>
    <row r="5011" spans="1:8" ht="28.5" customHeight="1">
      <c r="A5011" s="121"/>
      <c r="B5011" s="54" t="str">
        <f>IF(A5011="","",VLOOKUP(A5011,'3-Mapa de Controles'!$M$3:$N$143,2,FALSE))</f>
        <v/>
      </c>
      <c r="C5011" s="54" t="str">
        <f>IF(A5011="","",VLOOKUP(A5011,'3-Mapa de Controles'!$M$3:$P$143,4,FALSE))</f>
        <v/>
      </c>
      <c r="D5011" s="54" t="str">
        <f>IF(A5011="","",VLOOKUP(A5011,'3-Mapa de Controles'!$M$3:$AI$143,23,FALSE))</f>
        <v/>
      </c>
      <c r="E5011" s="54" t="str">
        <f>IF(A5011="","",VLOOKUP(A5011,'3-Mapa de Controles'!$B$3:$D$143,3,FALSE))</f>
        <v/>
      </c>
      <c r="F5011" s="56"/>
      <c r="G5011" s="122"/>
      <c r="H5011" s="122"/>
    </row>
    <row r="5012" spans="1:8" ht="28.5" customHeight="1">
      <c r="A5012" s="121"/>
      <c r="B5012" s="54" t="str">
        <f>IF(A5012="","",VLOOKUP(A5012,'3-Mapa de Controles'!$M$3:$N$143,2,FALSE))</f>
        <v/>
      </c>
      <c r="C5012" s="54" t="str">
        <f>IF(A5012="","",VLOOKUP(A5012,'3-Mapa de Controles'!$M$3:$P$143,4,FALSE))</f>
        <v/>
      </c>
      <c r="D5012" s="54" t="str">
        <f>IF(A5012="","",VLOOKUP(A5012,'3-Mapa de Controles'!$M$3:$AI$143,23,FALSE))</f>
        <v/>
      </c>
      <c r="E5012" s="54" t="str">
        <f>IF(A5012="","",VLOOKUP(A5012,'3-Mapa de Controles'!$B$3:$D$143,3,FALSE))</f>
        <v/>
      </c>
      <c r="F5012" s="56"/>
      <c r="G5012" s="122"/>
      <c r="H5012" s="122"/>
    </row>
    <row r="5013" spans="1:8" ht="28.5" customHeight="1">
      <c r="A5013" s="121"/>
      <c r="B5013" s="54" t="str">
        <f>IF(A5013="","",VLOOKUP(A5013,'3-Mapa de Controles'!$M$3:$N$143,2,FALSE))</f>
        <v/>
      </c>
      <c r="C5013" s="54" t="str">
        <f>IF(A5013="","",VLOOKUP(A5013,'3-Mapa de Controles'!$M$3:$P$143,4,FALSE))</f>
        <v/>
      </c>
      <c r="D5013" s="54" t="str">
        <f>IF(A5013="","",VLOOKUP(A5013,'3-Mapa de Controles'!$M$3:$AI$143,23,FALSE))</f>
        <v/>
      </c>
      <c r="E5013" s="54" t="str">
        <f>IF(A5013="","",VLOOKUP(A5013,'3-Mapa de Controles'!$B$3:$D$143,3,FALSE))</f>
        <v/>
      </c>
      <c r="F5013" s="56"/>
      <c r="G5013" s="122"/>
      <c r="H5013" s="122"/>
    </row>
    <row r="5014" spans="1:8" ht="28.5" customHeight="1">
      <c r="A5014" s="121"/>
      <c r="B5014" s="54" t="str">
        <f>IF(A5014="","",VLOOKUP(A5014,'3-Mapa de Controles'!$M$3:$N$143,2,FALSE))</f>
        <v/>
      </c>
      <c r="C5014" s="54" t="str">
        <f>IF(A5014="","",VLOOKUP(A5014,'3-Mapa de Controles'!$M$3:$P$143,4,FALSE))</f>
        <v/>
      </c>
      <c r="D5014" s="54" t="str">
        <f>IF(A5014="","",VLOOKUP(A5014,'3-Mapa de Controles'!$M$3:$AI$143,23,FALSE))</f>
        <v/>
      </c>
      <c r="E5014" s="54" t="str">
        <f>IF(A5014="","",VLOOKUP(A5014,'3-Mapa de Controles'!$B$3:$D$143,3,FALSE))</f>
        <v/>
      </c>
      <c r="F5014" s="56"/>
      <c r="G5014" s="122"/>
      <c r="H5014" s="122"/>
    </row>
    <row r="5015" spans="1:8" ht="28.5" customHeight="1">
      <c r="A5015" s="121"/>
      <c r="B5015" s="54" t="str">
        <f>IF(A5015="","",VLOOKUP(A5015,'3-Mapa de Controles'!$M$3:$N$143,2,FALSE))</f>
        <v/>
      </c>
      <c r="C5015" s="54" t="str">
        <f>IF(A5015="","",VLOOKUP(A5015,'3-Mapa de Controles'!$M$3:$P$143,4,FALSE))</f>
        <v/>
      </c>
      <c r="D5015" s="54" t="str">
        <f>IF(A5015="","",VLOOKUP(A5015,'3-Mapa de Controles'!$M$3:$AI$143,23,FALSE))</f>
        <v/>
      </c>
      <c r="E5015" s="54" t="str">
        <f>IF(A5015="","",VLOOKUP(A5015,'3-Mapa de Controles'!$B$3:$D$143,3,FALSE))</f>
        <v/>
      </c>
      <c r="F5015" s="56"/>
      <c r="G5015" s="122"/>
      <c r="H5015" s="122"/>
    </row>
    <row r="5016" spans="1:8" ht="28.5" customHeight="1">
      <c r="A5016" s="121"/>
      <c r="B5016" s="54" t="str">
        <f>IF(A5016="","",VLOOKUP(A5016,'3-Mapa de Controles'!$M$3:$N$143,2,FALSE))</f>
        <v/>
      </c>
      <c r="C5016" s="54" t="str">
        <f>IF(A5016="","",VLOOKUP(A5016,'3-Mapa de Controles'!$M$3:$P$143,4,FALSE))</f>
        <v/>
      </c>
      <c r="D5016" s="54" t="str">
        <f>IF(A5016="","",VLOOKUP(A5016,'3-Mapa de Controles'!$M$3:$AI$143,23,FALSE))</f>
        <v/>
      </c>
      <c r="E5016" s="54" t="str">
        <f>IF(A5016="","",VLOOKUP(A5016,'3-Mapa de Controles'!$B$3:$D$143,3,FALSE))</f>
        <v/>
      </c>
      <c r="F5016" s="56"/>
      <c r="G5016" s="122"/>
      <c r="H5016" s="122"/>
    </row>
    <row r="5017" spans="1:8" ht="28.5" customHeight="1">
      <c r="A5017" s="121"/>
      <c r="B5017" s="54" t="str">
        <f>IF(A5017="","",VLOOKUP(A5017,'3-Mapa de Controles'!$M$3:$N$143,2,FALSE))</f>
        <v/>
      </c>
      <c r="C5017" s="54" t="str">
        <f>IF(A5017="","",VLOOKUP(A5017,'3-Mapa de Controles'!$M$3:$P$143,4,FALSE))</f>
        <v/>
      </c>
      <c r="D5017" s="54" t="str">
        <f>IF(A5017="","",VLOOKUP(A5017,'3-Mapa de Controles'!$M$3:$AI$143,23,FALSE))</f>
        <v/>
      </c>
      <c r="E5017" s="54" t="str">
        <f>IF(A5017="","",VLOOKUP(A5017,'3-Mapa de Controles'!$B$3:$D$143,3,FALSE))</f>
        <v/>
      </c>
      <c r="F5017" s="56"/>
      <c r="G5017" s="122"/>
      <c r="H5017" s="122"/>
    </row>
    <row r="5018" spans="1:8" ht="28.5" customHeight="1">
      <c r="A5018" s="121"/>
      <c r="B5018" s="54" t="str">
        <f>IF(A5018="","",VLOOKUP(A5018,'3-Mapa de Controles'!$M$3:$N$143,2,FALSE))</f>
        <v/>
      </c>
      <c r="C5018" s="54" t="str">
        <f>IF(A5018="","",VLOOKUP(A5018,'3-Mapa de Controles'!$M$3:$P$143,4,FALSE))</f>
        <v/>
      </c>
      <c r="D5018" s="54" t="str">
        <f>IF(A5018="","",VLOOKUP(A5018,'3-Mapa de Controles'!$M$3:$AI$143,23,FALSE))</f>
        <v/>
      </c>
      <c r="E5018" s="54" t="str">
        <f>IF(A5018="","",VLOOKUP(A5018,'3-Mapa de Controles'!$B$3:$D$143,3,FALSE))</f>
        <v/>
      </c>
      <c r="F5018" s="56"/>
      <c r="G5018" s="122"/>
      <c r="H5018" s="122"/>
    </row>
    <row r="5019" spans="1:8" ht="28.5" customHeight="1">
      <c r="A5019" s="121"/>
      <c r="B5019" s="54" t="str">
        <f>IF(A5019="","",VLOOKUP(A5019,'3-Mapa de Controles'!$M$3:$N$143,2,FALSE))</f>
        <v/>
      </c>
      <c r="C5019" s="54" t="str">
        <f>IF(A5019="","",VLOOKUP(A5019,'3-Mapa de Controles'!$M$3:$P$143,4,FALSE))</f>
        <v/>
      </c>
      <c r="D5019" s="54" t="str">
        <f>IF(A5019="","",VLOOKUP(A5019,'3-Mapa de Controles'!$M$3:$AI$143,23,FALSE))</f>
        <v/>
      </c>
      <c r="E5019" s="54" t="str">
        <f>IF(A5019="","",VLOOKUP(A5019,'3-Mapa de Controles'!$B$3:$D$143,3,FALSE))</f>
        <v/>
      </c>
      <c r="F5019" s="56"/>
      <c r="G5019" s="122"/>
      <c r="H5019" s="122"/>
    </row>
    <row r="5020" spans="1:8" ht="28.5" customHeight="1">
      <c r="A5020" s="121"/>
      <c r="B5020" s="54" t="str">
        <f>IF(A5020="","",VLOOKUP(A5020,'3-Mapa de Controles'!$M$3:$N$143,2,FALSE))</f>
        <v/>
      </c>
      <c r="C5020" s="54" t="str">
        <f>IF(A5020="","",VLOOKUP(A5020,'3-Mapa de Controles'!$M$3:$P$143,4,FALSE))</f>
        <v/>
      </c>
      <c r="D5020" s="54" t="str">
        <f>IF(A5020="","",VLOOKUP(A5020,'3-Mapa de Controles'!$M$3:$AI$143,23,FALSE))</f>
        <v/>
      </c>
      <c r="E5020" s="54" t="str">
        <f>IF(A5020="","",VLOOKUP(A5020,'3-Mapa de Controles'!$B$3:$D$143,3,FALSE))</f>
        <v/>
      </c>
      <c r="F5020" s="56"/>
      <c r="G5020" s="122"/>
      <c r="H5020" s="122"/>
    </row>
    <row r="5021" spans="1:8" ht="28.5" customHeight="1">
      <c r="A5021" s="121"/>
      <c r="B5021" s="54" t="str">
        <f>IF(A5021="","",VLOOKUP(A5021,'3-Mapa de Controles'!$M$3:$N$143,2,FALSE))</f>
        <v/>
      </c>
      <c r="C5021" s="54" t="str">
        <f>IF(A5021="","",VLOOKUP(A5021,'3-Mapa de Controles'!$M$3:$P$143,4,FALSE))</f>
        <v/>
      </c>
      <c r="D5021" s="54" t="str">
        <f>IF(A5021="","",VLOOKUP(A5021,'3-Mapa de Controles'!$M$3:$AI$143,23,FALSE))</f>
        <v/>
      </c>
      <c r="E5021" s="54" t="str">
        <f>IF(A5021="","",VLOOKUP(A5021,'3-Mapa de Controles'!$B$3:$D$143,3,FALSE))</f>
        <v/>
      </c>
      <c r="F5021" s="56"/>
      <c r="G5021" s="122"/>
      <c r="H5021" s="122"/>
    </row>
    <row r="5022" spans="1:8" ht="28.5" customHeight="1">
      <c r="A5022" s="121"/>
      <c r="B5022" s="54" t="str">
        <f>IF(A5022="","",VLOOKUP(A5022,'3-Mapa de Controles'!$M$3:$N$143,2,FALSE))</f>
        <v/>
      </c>
      <c r="C5022" s="54" t="str">
        <f>IF(A5022="","",VLOOKUP(A5022,'3-Mapa de Controles'!$M$3:$P$143,4,FALSE))</f>
        <v/>
      </c>
      <c r="D5022" s="54" t="str">
        <f>IF(A5022="","",VLOOKUP(A5022,'3-Mapa de Controles'!$M$3:$AI$143,23,FALSE))</f>
        <v/>
      </c>
      <c r="E5022" s="54" t="str">
        <f>IF(A5022="","",VLOOKUP(A5022,'3-Mapa de Controles'!$B$3:$D$143,3,FALSE))</f>
        <v/>
      </c>
      <c r="F5022" s="56"/>
      <c r="G5022" s="122"/>
      <c r="H5022" s="122"/>
    </row>
    <row r="5023" spans="1:8" ht="28.5" customHeight="1">
      <c r="A5023" s="121"/>
      <c r="B5023" s="54" t="str">
        <f>IF(A5023="","",VLOOKUP(A5023,'3-Mapa de Controles'!$M$3:$N$143,2,FALSE))</f>
        <v/>
      </c>
      <c r="C5023" s="54" t="str">
        <f>IF(A5023="","",VLOOKUP(A5023,'3-Mapa de Controles'!$M$3:$P$143,4,FALSE))</f>
        <v/>
      </c>
      <c r="D5023" s="54" t="str">
        <f>IF(A5023="","",VLOOKUP(A5023,'3-Mapa de Controles'!$M$3:$AI$143,23,FALSE))</f>
        <v/>
      </c>
      <c r="E5023" s="54" t="str">
        <f>IF(A5023="","",VLOOKUP(A5023,'3-Mapa de Controles'!$B$3:$D$143,3,FALSE))</f>
        <v/>
      </c>
      <c r="F5023" s="56"/>
      <c r="G5023" s="122"/>
      <c r="H5023" s="122"/>
    </row>
    <row r="5024" spans="1:8" ht="28.5" customHeight="1">
      <c r="A5024" s="121"/>
      <c r="B5024" s="54" t="str">
        <f>IF(A5024="","",VLOOKUP(A5024,'3-Mapa de Controles'!$M$3:$N$143,2,FALSE))</f>
        <v/>
      </c>
      <c r="C5024" s="54" t="str">
        <f>IF(A5024="","",VLOOKUP(A5024,'3-Mapa de Controles'!$M$3:$P$143,4,FALSE))</f>
        <v/>
      </c>
      <c r="D5024" s="54" t="str">
        <f>IF(A5024="","",VLOOKUP(A5024,'3-Mapa de Controles'!$M$3:$AI$143,23,FALSE))</f>
        <v/>
      </c>
      <c r="E5024" s="54" t="str">
        <f>IF(A5024="","",VLOOKUP(A5024,'3-Mapa de Controles'!$B$3:$D$143,3,FALSE))</f>
        <v/>
      </c>
      <c r="F5024" s="56"/>
      <c r="G5024" s="122"/>
      <c r="H5024" s="122"/>
    </row>
    <row r="5025" spans="1:8" ht="28.5" customHeight="1">
      <c r="A5025" s="121"/>
      <c r="B5025" s="54" t="str">
        <f>IF(A5025="","",VLOOKUP(A5025,'3-Mapa de Controles'!$M$3:$N$143,2,FALSE))</f>
        <v/>
      </c>
      <c r="C5025" s="54" t="str">
        <f>IF(A5025="","",VLOOKUP(A5025,'3-Mapa de Controles'!$M$3:$P$143,4,FALSE))</f>
        <v/>
      </c>
      <c r="D5025" s="54" t="str">
        <f>IF(A5025="","",VLOOKUP(A5025,'3-Mapa de Controles'!$M$3:$AI$143,23,FALSE))</f>
        <v/>
      </c>
      <c r="E5025" s="54" t="str">
        <f>IF(A5025="","",VLOOKUP(A5025,'3-Mapa de Controles'!$B$3:$D$143,3,FALSE))</f>
        <v/>
      </c>
      <c r="F5025" s="56"/>
      <c r="G5025" s="122"/>
      <c r="H5025" s="122"/>
    </row>
    <row r="5026" spans="1:8" ht="28.5" customHeight="1">
      <c r="A5026" s="121"/>
      <c r="B5026" s="54" t="str">
        <f>IF(A5026="","",VLOOKUP(A5026,'3-Mapa de Controles'!$M$3:$N$143,2,FALSE))</f>
        <v/>
      </c>
      <c r="C5026" s="54" t="str">
        <f>IF(A5026="","",VLOOKUP(A5026,'3-Mapa de Controles'!$M$3:$P$143,4,FALSE))</f>
        <v/>
      </c>
      <c r="D5026" s="54" t="str">
        <f>IF(A5026="","",VLOOKUP(A5026,'3-Mapa de Controles'!$M$3:$AI$143,23,FALSE))</f>
        <v/>
      </c>
      <c r="E5026" s="54" t="str">
        <f>IF(A5026="","",VLOOKUP(A5026,'3-Mapa de Controles'!$B$3:$D$143,3,FALSE))</f>
        <v/>
      </c>
      <c r="F5026" s="56"/>
      <c r="G5026" s="122"/>
      <c r="H5026" s="122"/>
    </row>
    <row r="5027" spans="1:8" ht="28.5" customHeight="1">
      <c r="A5027" s="121"/>
      <c r="B5027" s="54" t="str">
        <f>IF(A5027="","",VLOOKUP(A5027,'3-Mapa de Controles'!$M$3:$N$143,2,FALSE))</f>
        <v/>
      </c>
      <c r="C5027" s="54" t="str">
        <f>IF(A5027="","",VLOOKUP(A5027,'3-Mapa de Controles'!$M$3:$P$143,4,FALSE))</f>
        <v/>
      </c>
      <c r="D5027" s="54" t="str">
        <f>IF(A5027="","",VLOOKUP(A5027,'3-Mapa de Controles'!$M$3:$AI$143,23,FALSE))</f>
        <v/>
      </c>
      <c r="E5027" s="54" t="str">
        <f>IF(A5027="","",VLOOKUP(A5027,'3-Mapa de Controles'!$B$3:$D$143,3,FALSE))</f>
        <v/>
      </c>
      <c r="F5027" s="56"/>
      <c r="G5027" s="122"/>
      <c r="H5027" s="122"/>
    </row>
    <row r="5028" spans="1:8" ht="28.5" customHeight="1">
      <c r="A5028" s="121"/>
      <c r="B5028" s="54" t="str">
        <f>IF(A5028="","",VLOOKUP(A5028,'3-Mapa de Controles'!$M$3:$N$143,2,FALSE))</f>
        <v/>
      </c>
      <c r="C5028" s="54" t="str">
        <f>IF(A5028="","",VLOOKUP(A5028,'3-Mapa de Controles'!$M$3:$P$143,4,FALSE))</f>
        <v/>
      </c>
      <c r="D5028" s="54" t="str">
        <f>IF(A5028="","",VLOOKUP(A5028,'3-Mapa de Controles'!$M$3:$AI$143,23,FALSE))</f>
        <v/>
      </c>
      <c r="E5028" s="54" t="str">
        <f>IF(A5028="","",VLOOKUP(A5028,'3-Mapa de Controles'!$B$3:$D$143,3,FALSE))</f>
        <v/>
      </c>
      <c r="F5028" s="56"/>
      <c r="G5028" s="122"/>
      <c r="H5028" s="122"/>
    </row>
    <row r="5029" spans="1:8" ht="28.5" customHeight="1">
      <c r="A5029" s="121"/>
      <c r="B5029" s="54" t="str">
        <f>IF(A5029="","",VLOOKUP(A5029,'3-Mapa de Controles'!$M$3:$N$143,2,FALSE))</f>
        <v/>
      </c>
      <c r="C5029" s="54" t="str">
        <f>IF(A5029="","",VLOOKUP(A5029,'3-Mapa de Controles'!$M$3:$P$143,4,FALSE))</f>
        <v/>
      </c>
      <c r="D5029" s="54" t="str">
        <f>IF(A5029="","",VLOOKUP(A5029,'3-Mapa de Controles'!$M$3:$AI$143,23,FALSE))</f>
        <v/>
      </c>
      <c r="E5029" s="54" t="str">
        <f>IF(A5029="","",VLOOKUP(A5029,'3-Mapa de Controles'!$B$3:$D$143,3,FALSE))</f>
        <v/>
      </c>
      <c r="F5029" s="56"/>
      <c r="G5029" s="122"/>
      <c r="H5029" s="122"/>
    </row>
    <row r="5030" spans="1:8" ht="28.5" customHeight="1">
      <c r="A5030" s="121"/>
      <c r="B5030" s="54" t="str">
        <f>IF(A5030="","",VLOOKUP(A5030,'3-Mapa de Controles'!$M$3:$N$143,2,FALSE))</f>
        <v/>
      </c>
      <c r="C5030" s="54" t="str">
        <f>IF(A5030="","",VLOOKUP(A5030,'3-Mapa de Controles'!$M$3:$P$143,4,FALSE))</f>
        <v/>
      </c>
      <c r="D5030" s="54" t="str">
        <f>IF(A5030="","",VLOOKUP(A5030,'3-Mapa de Controles'!$M$3:$AI$143,23,FALSE))</f>
        <v/>
      </c>
      <c r="E5030" s="54" t="str">
        <f>IF(A5030="","",VLOOKUP(A5030,'3-Mapa de Controles'!$B$3:$D$143,3,FALSE))</f>
        <v/>
      </c>
      <c r="F5030" s="56"/>
      <c r="G5030" s="122"/>
      <c r="H5030" s="122"/>
    </row>
    <row r="5031" spans="1:8" ht="28.5" customHeight="1">
      <c r="A5031" s="121"/>
      <c r="B5031" s="54" t="str">
        <f>IF(A5031="","",VLOOKUP(A5031,'3-Mapa de Controles'!$M$3:$N$143,2,FALSE))</f>
        <v/>
      </c>
      <c r="C5031" s="54" t="str">
        <f>IF(A5031="","",VLOOKUP(A5031,'3-Mapa de Controles'!$M$3:$P$143,4,FALSE))</f>
        <v/>
      </c>
      <c r="D5031" s="54" t="str">
        <f>IF(A5031="","",VLOOKUP(A5031,'3-Mapa de Controles'!$M$3:$AI$143,23,FALSE))</f>
        <v/>
      </c>
      <c r="E5031" s="54" t="str">
        <f>IF(A5031="","",VLOOKUP(A5031,'3-Mapa de Controles'!$B$3:$D$143,3,FALSE))</f>
        <v/>
      </c>
      <c r="F5031" s="56"/>
      <c r="G5031" s="122"/>
      <c r="H5031" s="122"/>
    </row>
    <row r="5032" spans="1:8" ht="28.5" customHeight="1">
      <c r="A5032" s="121"/>
      <c r="B5032" s="54" t="str">
        <f>IF(A5032="","",VLOOKUP(A5032,'3-Mapa de Controles'!$M$3:$N$143,2,FALSE))</f>
        <v/>
      </c>
      <c r="C5032" s="54" t="str">
        <f>IF(A5032="","",VLOOKUP(A5032,'3-Mapa de Controles'!$M$3:$P$143,4,FALSE))</f>
        <v/>
      </c>
      <c r="D5032" s="54" t="str">
        <f>IF(A5032="","",VLOOKUP(A5032,'3-Mapa de Controles'!$M$3:$AI$143,23,FALSE))</f>
        <v/>
      </c>
      <c r="E5032" s="54" t="str">
        <f>IF(A5032="","",VLOOKUP(A5032,'3-Mapa de Controles'!$B$3:$D$143,3,FALSE))</f>
        <v/>
      </c>
      <c r="F5032" s="56"/>
      <c r="G5032" s="122"/>
      <c r="H5032" s="122"/>
    </row>
    <row r="5033" spans="1:8" ht="28.5" customHeight="1">
      <c r="A5033" s="121"/>
      <c r="B5033" s="54" t="str">
        <f>IF(A5033="","",VLOOKUP(A5033,'3-Mapa de Controles'!$M$3:$N$143,2,FALSE))</f>
        <v/>
      </c>
      <c r="C5033" s="54" t="str">
        <f>IF(A5033="","",VLOOKUP(A5033,'3-Mapa de Controles'!$M$3:$P$143,4,FALSE))</f>
        <v/>
      </c>
      <c r="D5033" s="54" t="str">
        <f>IF(A5033="","",VLOOKUP(A5033,'3-Mapa de Controles'!$M$3:$AI$143,23,FALSE))</f>
        <v/>
      </c>
      <c r="E5033" s="54" t="str">
        <f>IF(A5033="","",VLOOKUP(A5033,'3-Mapa de Controles'!$B$3:$D$143,3,FALSE))</f>
        <v/>
      </c>
      <c r="F5033" s="56"/>
      <c r="G5033" s="122"/>
      <c r="H5033" s="122"/>
    </row>
    <row r="5034" spans="1:8" ht="28.5" customHeight="1">
      <c r="A5034" s="121"/>
      <c r="B5034" s="54" t="str">
        <f>IF(A5034="","",VLOOKUP(A5034,'3-Mapa de Controles'!$M$3:$N$143,2,FALSE))</f>
        <v/>
      </c>
      <c r="C5034" s="54" t="str">
        <f>IF(A5034="","",VLOOKUP(A5034,'3-Mapa de Controles'!$M$3:$P$143,4,FALSE))</f>
        <v/>
      </c>
      <c r="D5034" s="54" t="str">
        <f>IF(A5034="","",VLOOKUP(A5034,'3-Mapa de Controles'!$M$3:$AI$143,23,FALSE))</f>
        <v/>
      </c>
      <c r="E5034" s="54" t="str">
        <f>IF(A5034="","",VLOOKUP(A5034,'3-Mapa de Controles'!$B$3:$D$143,3,FALSE))</f>
        <v/>
      </c>
      <c r="F5034" s="56"/>
      <c r="G5034" s="122"/>
      <c r="H5034" s="122"/>
    </row>
    <row r="5035" spans="1:8" ht="28.5" customHeight="1">
      <c r="A5035" s="121"/>
      <c r="B5035" s="54" t="str">
        <f>IF(A5035="","",VLOOKUP(A5035,'3-Mapa de Controles'!$M$3:$N$143,2,FALSE))</f>
        <v/>
      </c>
      <c r="C5035" s="54" t="str">
        <f>IF(A5035="","",VLOOKUP(A5035,'3-Mapa de Controles'!$M$3:$P$143,4,FALSE))</f>
        <v/>
      </c>
      <c r="D5035" s="54" t="str">
        <f>IF(A5035="","",VLOOKUP(A5035,'3-Mapa de Controles'!$M$3:$AI$143,23,FALSE))</f>
        <v/>
      </c>
      <c r="E5035" s="54" t="str">
        <f>IF(A5035="","",VLOOKUP(A5035,'3-Mapa de Controles'!$B$3:$D$143,3,FALSE))</f>
        <v/>
      </c>
      <c r="F5035" s="56"/>
      <c r="G5035" s="122"/>
      <c r="H5035" s="122"/>
    </row>
    <row r="5036" spans="1:8" ht="28.5" customHeight="1">
      <c r="A5036" s="121"/>
      <c r="B5036" s="54" t="str">
        <f>IF(A5036="","",VLOOKUP(A5036,'3-Mapa de Controles'!$M$3:$N$143,2,FALSE))</f>
        <v/>
      </c>
      <c r="C5036" s="54" t="str">
        <f>IF(A5036="","",VLOOKUP(A5036,'3-Mapa de Controles'!$M$3:$P$143,4,FALSE))</f>
        <v/>
      </c>
      <c r="D5036" s="54" t="str">
        <f>IF(A5036="","",VLOOKUP(A5036,'3-Mapa de Controles'!$M$3:$AI$143,23,FALSE))</f>
        <v/>
      </c>
      <c r="E5036" s="54" t="str">
        <f>IF(A5036="","",VLOOKUP(A5036,'3-Mapa de Controles'!$B$3:$D$143,3,FALSE))</f>
        <v/>
      </c>
      <c r="F5036" s="56"/>
      <c r="G5036" s="122"/>
      <c r="H5036" s="122"/>
    </row>
    <row r="5037" spans="1:8" ht="28.5" customHeight="1">
      <c r="A5037" s="121"/>
      <c r="B5037" s="54" t="str">
        <f>IF(A5037="","",VLOOKUP(A5037,'3-Mapa de Controles'!$M$3:$N$143,2,FALSE))</f>
        <v/>
      </c>
      <c r="C5037" s="54" t="str">
        <f>IF(A5037="","",VLOOKUP(A5037,'3-Mapa de Controles'!$M$3:$P$143,4,FALSE))</f>
        <v/>
      </c>
      <c r="D5037" s="54" t="str">
        <f>IF(A5037="","",VLOOKUP(A5037,'3-Mapa de Controles'!$M$3:$AI$143,23,FALSE))</f>
        <v/>
      </c>
      <c r="E5037" s="54" t="str">
        <f>IF(A5037="","",VLOOKUP(A5037,'3-Mapa de Controles'!$B$3:$D$143,3,FALSE))</f>
        <v/>
      </c>
      <c r="F5037" s="56"/>
      <c r="G5037" s="122"/>
      <c r="H5037" s="122"/>
    </row>
    <row r="5038" spans="1:8" ht="28.5" customHeight="1">
      <c r="A5038" s="121"/>
      <c r="B5038" s="54" t="str">
        <f>IF(A5038="","",VLOOKUP(A5038,'3-Mapa de Controles'!$M$3:$N$143,2,FALSE))</f>
        <v/>
      </c>
      <c r="C5038" s="54" t="str">
        <f>IF(A5038="","",VLOOKUP(A5038,'3-Mapa de Controles'!$M$3:$P$143,4,FALSE))</f>
        <v/>
      </c>
      <c r="D5038" s="54" t="str">
        <f>IF(A5038="","",VLOOKUP(A5038,'3-Mapa de Controles'!$M$3:$AI$143,23,FALSE))</f>
        <v/>
      </c>
      <c r="E5038" s="54" t="str">
        <f>IF(A5038="","",VLOOKUP(A5038,'3-Mapa de Controles'!$B$3:$D$143,3,FALSE))</f>
        <v/>
      </c>
      <c r="F5038" s="56"/>
      <c r="G5038" s="122"/>
      <c r="H5038" s="122"/>
    </row>
    <row r="5039" spans="1:8" ht="28.5" customHeight="1">
      <c r="A5039" s="121"/>
      <c r="B5039" s="54" t="str">
        <f>IF(A5039="","",VLOOKUP(A5039,'3-Mapa de Controles'!$M$3:$N$143,2,FALSE))</f>
        <v/>
      </c>
      <c r="C5039" s="54" t="str">
        <f>IF(A5039="","",VLOOKUP(A5039,'3-Mapa de Controles'!$M$3:$P$143,4,FALSE))</f>
        <v/>
      </c>
      <c r="D5039" s="54" t="str">
        <f>IF(A5039="","",VLOOKUP(A5039,'3-Mapa de Controles'!$M$3:$AI$143,23,FALSE))</f>
        <v/>
      </c>
      <c r="E5039" s="54" t="str">
        <f>IF(A5039="","",VLOOKUP(A5039,'3-Mapa de Controles'!$B$3:$D$143,3,FALSE))</f>
        <v/>
      </c>
      <c r="F5039" s="56"/>
      <c r="G5039" s="122"/>
      <c r="H5039" s="122"/>
    </row>
    <row r="5040" spans="1:8" ht="28.5" customHeight="1">
      <c r="A5040" s="121"/>
      <c r="B5040" s="54" t="str">
        <f>IF(A5040="","",VLOOKUP(A5040,'3-Mapa de Controles'!$M$3:$N$143,2,FALSE))</f>
        <v/>
      </c>
      <c r="C5040" s="54" t="str">
        <f>IF(A5040="","",VLOOKUP(A5040,'3-Mapa de Controles'!$M$3:$P$143,4,FALSE))</f>
        <v/>
      </c>
      <c r="D5040" s="54" t="str">
        <f>IF(A5040="","",VLOOKUP(A5040,'3-Mapa de Controles'!$M$3:$AI$143,23,FALSE))</f>
        <v/>
      </c>
      <c r="E5040" s="54" t="str">
        <f>IF(A5040="","",VLOOKUP(A5040,'3-Mapa de Controles'!$B$3:$D$143,3,FALSE))</f>
        <v/>
      </c>
      <c r="F5040" s="56"/>
      <c r="G5040" s="122"/>
      <c r="H5040" s="122"/>
    </row>
    <row r="5041" spans="1:8" ht="28.5" customHeight="1">
      <c r="A5041" s="121"/>
      <c r="B5041" s="54" t="str">
        <f>IF(A5041="","",VLOOKUP(A5041,'3-Mapa de Controles'!$M$3:$N$143,2,FALSE))</f>
        <v/>
      </c>
      <c r="C5041" s="54" t="str">
        <f>IF(A5041="","",VLOOKUP(A5041,'3-Mapa de Controles'!$M$3:$P$143,4,FALSE))</f>
        <v/>
      </c>
      <c r="D5041" s="54" t="str">
        <f>IF(A5041="","",VLOOKUP(A5041,'3-Mapa de Controles'!$M$3:$AI$143,23,FALSE))</f>
        <v/>
      </c>
      <c r="E5041" s="54" t="str">
        <f>IF(A5041="","",VLOOKUP(A5041,'3-Mapa de Controles'!$B$3:$D$143,3,FALSE))</f>
        <v/>
      </c>
      <c r="F5041" s="56"/>
      <c r="G5041" s="122"/>
      <c r="H5041" s="122"/>
    </row>
    <row r="5042" spans="1:8" ht="28.5" customHeight="1">
      <c r="A5042" s="121"/>
      <c r="B5042" s="54" t="str">
        <f>IF(A5042="","",VLOOKUP(A5042,'3-Mapa de Controles'!$M$3:$N$143,2,FALSE))</f>
        <v/>
      </c>
      <c r="C5042" s="54" t="str">
        <f>IF(A5042="","",VLOOKUP(A5042,'3-Mapa de Controles'!$M$3:$P$143,4,FALSE))</f>
        <v/>
      </c>
      <c r="D5042" s="54" t="str">
        <f>IF(A5042="","",VLOOKUP(A5042,'3-Mapa de Controles'!$M$3:$AI$143,23,FALSE))</f>
        <v/>
      </c>
      <c r="E5042" s="54" t="str">
        <f>IF(A5042="","",VLOOKUP(A5042,'3-Mapa de Controles'!$B$3:$D$143,3,FALSE))</f>
        <v/>
      </c>
      <c r="F5042" s="56"/>
      <c r="G5042" s="122"/>
      <c r="H5042" s="122"/>
    </row>
    <row r="5043" spans="1:8" ht="28.5" customHeight="1">
      <c r="A5043" s="121"/>
      <c r="B5043" s="54" t="str">
        <f>IF(A5043="","",VLOOKUP(A5043,'3-Mapa de Controles'!$M$3:$N$143,2,FALSE))</f>
        <v/>
      </c>
      <c r="C5043" s="54" t="str">
        <f>IF(A5043="","",VLOOKUP(A5043,'3-Mapa de Controles'!$M$3:$P$143,4,FALSE))</f>
        <v/>
      </c>
      <c r="D5043" s="54" t="str">
        <f>IF(A5043="","",VLOOKUP(A5043,'3-Mapa de Controles'!$M$3:$AI$143,23,FALSE))</f>
        <v/>
      </c>
      <c r="E5043" s="54" t="str">
        <f>IF(A5043="","",VLOOKUP(A5043,'3-Mapa de Controles'!$B$3:$D$143,3,FALSE))</f>
        <v/>
      </c>
      <c r="F5043" s="56"/>
      <c r="G5043" s="122"/>
      <c r="H5043" s="122"/>
    </row>
    <row r="5044" spans="1:8" ht="28.5" customHeight="1">
      <c r="A5044" s="121"/>
      <c r="B5044" s="54" t="str">
        <f>IF(A5044="","",VLOOKUP(A5044,'3-Mapa de Controles'!$M$3:$N$143,2,FALSE))</f>
        <v/>
      </c>
      <c r="C5044" s="54" t="str">
        <f>IF(A5044="","",VLOOKUP(A5044,'3-Mapa de Controles'!$M$3:$P$143,4,FALSE))</f>
        <v/>
      </c>
      <c r="D5044" s="54" t="str">
        <f>IF(A5044="","",VLOOKUP(A5044,'3-Mapa de Controles'!$M$3:$AI$143,23,FALSE))</f>
        <v/>
      </c>
      <c r="E5044" s="54" t="str">
        <f>IF(A5044="","",VLOOKUP(A5044,'3-Mapa de Controles'!$B$3:$D$143,3,FALSE))</f>
        <v/>
      </c>
      <c r="F5044" s="56"/>
      <c r="G5044" s="122"/>
      <c r="H5044" s="122"/>
    </row>
    <row r="5045" spans="1:8" ht="28.5" customHeight="1">
      <c r="A5045" s="121"/>
      <c r="B5045" s="54" t="str">
        <f>IF(A5045="","",VLOOKUP(A5045,'3-Mapa de Controles'!$M$3:$N$143,2,FALSE))</f>
        <v/>
      </c>
      <c r="C5045" s="54" t="str">
        <f>IF(A5045="","",VLOOKUP(A5045,'3-Mapa de Controles'!$M$3:$P$143,4,FALSE))</f>
        <v/>
      </c>
      <c r="D5045" s="54" t="str">
        <f>IF(A5045="","",VLOOKUP(A5045,'3-Mapa de Controles'!$M$3:$AI$143,23,FALSE))</f>
        <v/>
      </c>
      <c r="E5045" s="54" t="str">
        <f>IF(A5045="","",VLOOKUP(A5045,'3-Mapa de Controles'!$B$3:$D$143,3,FALSE))</f>
        <v/>
      </c>
      <c r="F5045" s="56"/>
      <c r="G5045" s="122"/>
      <c r="H5045" s="122"/>
    </row>
    <row r="5046" spans="1:8" ht="28.5" customHeight="1">
      <c r="A5046" s="121"/>
      <c r="B5046" s="54" t="str">
        <f>IF(A5046="","",VLOOKUP(A5046,'3-Mapa de Controles'!$M$3:$N$143,2,FALSE))</f>
        <v/>
      </c>
      <c r="C5046" s="54" t="str">
        <f>IF(A5046="","",VLOOKUP(A5046,'3-Mapa de Controles'!$M$3:$P$143,4,FALSE))</f>
        <v/>
      </c>
      <c r="D5046" s="54" t="str">
        <f>IF(A5046="","",VLOOKUP(A5046,'3-Mapa de Controles'!$M$3:$AI$143,23,FALSE))</f>
        <v/>
      </c>
      <c r="E5046" s="54" t="str">
        <f>IF(A5046="","",VLOOKUP(A5046,'3-Mapa de Controles'!$B$3:$D$143,3,FALSE))</f>
        <v/>
      </c>
      <c r="F5046" s="56"/>
      <c r="G5046" s="122"/>
      <c r="H5046" s="122"/>
    </row>
    <row r="5047" spans="1:8" ht="28.5" customHeight="1">
      <c r="A5047" s="121"/>
      <c r="B5047" s="54" t="str">
        <f>IF(A5047="","",VLOOKUP(A5047,'3-Mapa de Controles'!$M$3:$N$143,2,FALSE))</f>
        <v/>
      </c>
      <c r="C5047" s="54" t="str">
        <f>IF(A5047="","",VLOOKUP(A5047,'3-Mapa de Controles'!$M$3:$P$143,4,FALSE))</f>
        <v/>
      </c>
      <c r="D5047" s="54" t="str">
        <f>IF(A5047="","",VLOOKUP(A5047,'3-Mapa de Controles'!$M$3:$AI$143,23,FALSE))</f>
        <v/>
      </c>
      <c r="E5047" s="54" t="str">
        <f>IF(A5047="","",VLOOKUP(A5047,'3-Mapa de Controles'!$B$3:$D$143,3,FALSE))</f>
        <v/>
      </c>
      <c r="F5047" s="56"/>
      <c r="G5047" s="122"/>
      <c r="H5047" s="122"/>
    </row>
    <row r="5048" spans="1:8" ht="28.5" customHeight="1">
      <c r="A5048" s="121"/>
      <c r="B5048" s="54" t="str">
        <f>IF(A5048="","",VLOOKUP(A5048,'3-Mapa de Controles'!$M$3:$N$143,2,FALSE))</f>
        <v/>
      </c>
      <c r="C5048" s="54" t="str">
        <f>IF(A5048="","",VLOOKUP(A5048,'3-Mapa de Controles'!$M$3:$P$143,4,FALSE))</f>
        <v/>
      </c>
      <c r="D5048" s="54" t="str">
        <f>IF(A5048="","",VLOOKUP(A5048,'3-Mapa de Controles'!$M$3:$AI$143,23,FALSE))</f>
        <v/>
      </c>
      <c r="E5048" s="54" t="str">
        <f>IF(A5048="","",VLOOKUP(A5048,'3-Mapa de Controles'!$B$3:$D$143,3,FALSE))</f>
        <v/>
      </c>
      <c r="F5048" s="56"/>
      <c r="G5048" s="122"/>
      <c r="H5048" s="122"/>
    </row>
    <row r="5049" spans="1:8" ht="28.5" customHeight="1">
      <c r="A5049" s="121"/>
      <c r="B5049" s="54" t="str">
        <f>IF(A5049="","",VLOOKUP(A5049,'3-Mapa de Controles'!$M$3:$N$143,2,FALSE))</f>
        <v/>
      </c>
      <c r="C5049" s="54" t="str">
        <f>IF(A5049="","",VLOOKUP(A5049,'3-Mapa de Controles'!$M$3:$P$143,4,FALSE))</f>
        <v/>
      </c>
      <c r="D5049" s="54" t="str">
        <f>IF(A5049="","",VLOOKUP(A5049,'3-Mapa de Controles'!$M$3:$AI$143,23,FALSE))</f>
        <v/>
      </c>
      <c r="E5049" s="54" t="str">
        <f>IF(A5049="","",VLOOKUP(A5049,'3-Mapa de Controles'!$B$3:$D$143,3,FALSE))</f>
        <v/>
      </c>
      <c r="F5049" s="56"/>
      <c r="G5049" s="122"/>
      <c r="H5049" s="122"/>
    </row>
    <row r="5050" spans="1:8" ht="28.5" customHeight="1">
      <c r="A5050" s="121"/>
      <c r="B5050" s="54" t="str">
        <f>IF(A5050="","",VLOOKUP(A5050,'3-Mapa de Controles'!$M$3:$N$143,2,FALSE))</f>
        <v/>
      </c>
      <c r="C5050" s="54" t="str">
        <f>IF(A5050="","",VLOOKUP(A5050,'3-Mapa de Controles'!$M$3:$P$143,4,FALSE))</f>
        <v/>
      </c>
      <c r="D5050" s="54" t="str">
        <f>IF(A5050="","",VLOOKUP(A5050,'3-Mapa de Controles'!$M$3:$AI$143,23,FALSE))</f>
        <v/>
      </c>
      <c r="E5050" s="54" t="str">
        <f>IF(A5050="","",VLOOKUP(A5050,'3-Mapa de Controles'!$B$3:$D$143,3,FALSE))</f>
        <v/>
      </c>
      <c r="F5050" s="56"/>
      <c r="G5050" s="122"/>
      <c r="H5050" s="122"/>
    </row>
    <row r="5051" spans="1:8" ht="28.5" customHeight="1">
      <c r="A5051" s="121"/>
      <c r="B5051" s="54" t="str">
        <f>IF(A5051="","",VLOOKUP(A5051,'3-Mapa de Controles'!$M$3:$N$143,2,FALSE))</f>
        <v/>
      </c>
      <c r="C5051" s="54" t="str">
        <f>IF(A5051="","",VLOOKUP(A5051,'3-Mapa de Controles'!$M$3:$P$143,4,FALSE))</f>
        <v/>
      </c>
      <c r="D5051" s="54" t="str">
        <f>IF(A5051="","",VLOOKUP(A5051,'3-Mapa de Controles'!$M$3:$AI$143,23,FALSE))</f>
        <v/>
      </c>
      <c r="E5051" s="54" t="str">
        <f>IF(A5051="","",VLOOKUP(A5051,'3-Mapa de Controles'!$B$3:$D$143,3,FALSE))</f>
        <v/>
      </c>
      <c r="F5051" s="56"/>
      <c r="G5051" s="122"/>
      <c r="H5051" s="122"/>
    </row>
    <row r="5052" spans="1:8" ht="28.5" customHeight="1">
      <c r="A5052" s="121"/>
      <c r="B5052" s="54" t="str">
        <f>IF(A5052="","",VLOOKUP(A5052,'3-Mapa de Controles'!$M$3:$N$143,2,FALSE))</f>
        <v/>
      </c>
      <c r="C5052" s="54" t="str">
        <f>IF(A5052="","",VLOOKUP(A5052,'3-Mapa de Controles'!$M$3:$P$143,4,FALSE))</f>
        <v/>
      </c>
      <c r="D5052" s="54" t="str">
        <f>IF(A5052="","",VLOOKUP(A5052,'3-Mapa de Controles'!$M$3:$AI$143,23,FALSE))</f>
        <v/>
      </c>
      <c r="E5052" s="54" t="str">
        <f>IF(A5052="","",VLOOKUP(A5052,'3-Mapa de Controles'!$B$3:$D$143,3,FALSE))</f>
        <v/>
      </c>
      <c r="F5052" s="56"/>
      <c r="G5052" s="122"/>
      <c r="H5052" s="122"/>
    </row>
    <row r="5053" spans="1:8" ht="28.5" customHeight="1">
      <c r="A5053" s="121"/>
      <c r="B5053" s="54" t="str">
        <f>IF(A5053="","",VLOOKUP(A5053,'3-Mapa de Controles'!$M$3:$N$143,2,FALSE))</f>
        <v/>
      </c>
      <c r="C5053" s="54" t="str">
        <f>IF(A5053="","",VLOOKUP(A5053,'3-Mapa de Controles'!$M$3:$P$143,4,FALSE))</f>
        <v/>
      </c>
      <c r="D5053" s="54" t="str">
        <f>IF(A5053="","",VLOOKUP(A5053,'3-Mapa de Controles'!$M$3:$AI$143,23,FALSE))</f>
        <v/>
      </c>
      <c r="E5053" s="54" t="str">
        <f>IF(A5053="","",VLOOKUP(A5053,'3-Mapa de Controles'!$B$3:$D$143,3,FALSE))</f>
        <v/>
      </c>
      <c r="F5053" s="56"/>
      <c r="G5053" s="122"/>
      <c r="H5053" s="122"/>
    </row>
    <row r="5054" spans="1:8" ht="28.5" customHeight="1">
      <c r="A5054" s="121"/>
      <c r="B5054" s="54" t="str">
        <f>IF(A5054="","",VLOOKUP(A5054,'3-Mapa de Controles'!$M$3:$N$143,2,FALSE))</f>
        <v/>
      </c>
      <c r="C5054" s="54" t="str">
        <f>IF(A5054="","",VLOOKUP(A5054,'3-Mapa de Controles'!$M$3:$P$143,4,FALSE))</f>
        <v/>
      </c>
      <c r="D5054" s="54" t="str">
        <f>IF(A5054="","",VLOOKUP(A5054,'3-Mapa de Controles'!$M$3:$AI$143,23,FALSE))</f>
        <v/>
      </c>
      <c r="E5054" s="54" t="str">
        <f>IF(A5054="","",VLOOKUP(A5054,'3-Mapa de Controles'!$B$3:$D$143,3,FALSE))</f>
        <v/>
      </c>
      <c r="F5054" s="56"/>
      <c r="G5054" s="122"/>
      <c r="H5054" s="122"/>
    </row>
    <row r="5055" spans="1:8" ht="28.5" customHeight="1">
      <c r="A5055" s="121"/>
      <c r="B5055" s="54" t="str">
        <f>IF(A5055="","",VLOOKUP(A5055,'3-Mapa de Controles'!$M$3:$N$143,2,FALSE))</f>
        <v/>
      </c>
      <c r="C5055" s="54" t="str">
        <f>IF(A5055="","",VLOOKUP(A5055,'3-Mapa de Controles'!$M$3:$P$143,4,FALSE))</f>
        <v/>
      </c>
      <c r="D5055" s="54" t="str">
        <f>IF(A5055="","",VLOOKUP(A5055,'3-Mapa de Controles'!$M$3:$AI$143,23,FALSE))</f>
        <v/>
      </c>
      <c r="E5055" s="54" t="str">
        <f>IF(A5055="","",VLOOKUP(A5055,'3-Mapa de Controles'!$B$3:$D$143,3,FALSE))</f>
        <v/>
      </c>
      <c r="F5055" s="56"/>
      <c r="G5055" s="122"/>
      <c r="H5055" s="122"/>
    </row>
    <row r="5056" spans="1:8" ht="28.5" customHeight="1">
      <c r="A5056" s="121"/>
      <c r="B5056" s="54" t="str">
        <f>IF(A5056="","",VLOOKUP(A5056,'3-Mapa de Controles'!$M$3:$N$143,2,FALSE))</f>
        <v/>
      </c>
      <c r="C5056" s="54" t="str">
        <f>IF(A5056="","",VLOOKUP(A5056,'3-Mapa de Controles'!$M$3:$P$143,4,FALSE))</f>
        <v/>
      </c>
      <c r="D5056" s="54" t="str">
        <f>IF(A5056="","",VLOOKUP(A5056,'3-Mapa de Controles'!$M$3:$AI$143,23,FALSE))</f>
        <v/>
      </c>
      <c r="E5056" s="54" t="str">
        <f>IF(A5056="","",VLOOKUP(A5056,'3-Mapa de Controles'!$B$3:$D$143,3,FALSE))</f>
        <v/>
      </c>
      <c r="F5056" s="56"/>
      <c r="G5056" s="122"/>
      <c r="H5056" s="122"/>
    </row>
    <row r="5057" spans="1:8" ht="28.5" customHeight="1">
      <c r="A5057" s="121"/>
      <c r="B5057" s="54" t="str">
        <f>IF(A5057="","",VLOOKUP(A5057,'3-Mapa de Controles'!$M$3:$N$143,2,FALSE))</f>
        <v/>
      </c>
      <c r="C5057" s="54" t="str">
        <f>IF(A5057="","",VLOOKUP(A5057,'3-Mapa de Controles'!$M$3:$P$143,4,FALSE))</f>
        <v/>
      </c>
      <c r="D5057" s="54" t="str">
        <f>IF(A5057="","",VLOOKUP(A5057,'3-Mapa de Controles'!$M$3:$AI$143,23,FALSE))</f>
        <v/>
      </c>
      <c r="E5057" s="54" t="str">
        <f>IF(A5057="","",VLOOKUP(A5057,'3-Mapa de Controles'!$B$3:$D$143,3,FALSE))</f>
        <v/>
      </c>
      <c r="F5057" s="56"/>
      <c r="G5057" s="122"/>
      <c r="H5057" s="122"/>
    </row>
    <row r="5058" spans="1:8" ht="28.5" customHeight="1">
      <c r="A5058" s="121"/>
      <c r="B5058" s="54" t="str">
        <f>IF(A5058="","",VLOOKUP(A5058,'3-Mapa de Controles'!$M$3:$N$143,2,FALSE))</f>
        <v/>
      </c>
      <c r="C5058" s="54" t="str">
        <f>IF(A5058="","",VLOOKUP(A5058,'3-Mapa de Controles'!$M$3:$P$143,4,FALSE))</f>
        <v/>
      </c>
      <c r="D5058" s="54" t="str">
        <f>IF(A5058="","",VLOOKUP(A5058,'3-Mapa de Controles'!$M$3:$AI$143,23,FALSE))</f>
        <v/>
      </c>
      <c r="E5058" s="54" t="str">
        <f>IF(A5058="","",VLOOKUP(A5058,'3-Mapa de Controles'!$B$3:$D$143,3,FALSE))</f>
        <v/>
      </c>
      <c r="F5058" s="56"/>
      <c r="G5058" s="122"/>
      <c r="H5058" s="122"/>
    </row>
    <row r="5059" spans="1:8" ht="28.5" customHeight="1">
      <c r="A5059" s="121"/>
      <c r="B5059" s="54" t="str">
        <f>IF(A5059="","",VLOOKUP(A5059,'3-Mapa de Controles'!$M$3:$N$143,2,FALSE))</f>
        <v/>
      </c>
      <c r="C5059" s="54" t="str">
        <f>IF(A5059="","",VLOOKUP(A5059,'3-Mapa de Controles'!$M$3:$P$143,4,FALSE))</f>
        <v/>
      </c>
      <c r="D5059" s="54" t="str">
        <f>IF(A5059="","",VLOOKUP(A5059,'3-Mapa de Controles'!$M$3:$AI$143,23,FALSE))</f>
        <v/>
      </c>
      <c r="E5059" s="54" t="str">
        <f>IF(A5059="","",VLOOKUP(A5059,'3-Mapa de Controles'!$B$3:$D$143,3,FALSE))</f>
        <v/>
      </c>
      <c r="F5059" s="56"/>
      <c r="G5059" s="122"/>
      <c r="H5059" s="122"/>
    </row>
    <row r="5060" spans="1:8" ht="28.5" customHeight="1">
      <c r="A5060" s="121"/>
      <c r="B5060" s="54" t="str">
        <f>IF(A5060="","",VLOOKUP(A5060,'3-Mapa de Controles'!$M$3:$N$143,2,FALSE))</f>
        <v/>
      </c>
      <c r="C5060" s="54" t="str">
        <f>IF(A5060="","",VLOOKUP(A5060,'3-Mapa de Controles'!$M$3:$P$143,4,FALSE))</f>
        <v/>
      </c>
      <c r="D5060" s="54" t="str">
        <f>IF(A5060="","",VLOOKUP(A5060,'3-Mapa de Controles'!$M$3:$AI$143,23,FALSE))</f>
        <v/>
      </c>
      <c r="E5060" s="54" t="str">
        <f>IF(A5060="","",VLOOKUP(A5060,'3-Mapa de Controles'!$B$3:$D$143,3,FALSE))</f>
        <v/>
      </c>
      <c r="F5060" s="56"/>
      <c r="G5060" s="122"/>
      <c r="H5060" s="122"/>
    </row>
    <row r="5061" spans="1:8" ht="28.5" customHeight="1">
      <c r="A5061" s="121"/>
      <c r="B5061" s="54" t="str">
        <f>IF(A5061="","",VLOOKUP(A5061,'3-Mapa de Controles'!$M$3:$N$143,2,FALSE))</f>
        <v/>
      </c>
      <c r="C5061" s="54" t="str">
        <f>IF(A5061="","",VLOOKUP(A5061,'3-Mapa de Controles'!$M$3:$P$143,4,FALSE))</f>
        <v/>
      </c>
      <c r="D5061" s="54" t="str">
        <f>IF(A5061="","",VLOOKUP(A5061,'3-Mapa de Controles'!$M$3:$AI$143,23,FALSE))</f>
        <v/>
      </c>
      <c r="E5061" s="54" t="str">
        <f>IF(A5061="","",VLOOKUP(A5061,'3-Mapa de Controles'!$B$3:$D$143,3,FALSE))</f>
        <v/>
      </c>
      <c r="F5061" s="56"/>
      <c r="G5061" s="122"/>
      <c r="H5061" s="122"/>
    </row>
    <row r="5062" spans="1:8" ht="28.5" customHeight="1">
      <c r="A5062" s="121"/>
      <c r="B5062" s="54" t="str">
        <f>IF(A5062="","",VLOOKUP(A5062,'3-Mapa de Controles'!$M$3:$N$143,2,FALSE))</f>
        <v/>
      </c>
      <c r="C5062" s="54" t="str">
        <f>IF(A5062="","",VLOOKUP(A5062,'3-Mapa de Controles'!$M$3:$P$143,4,FALSE))</f>
        <v/>
      </c>
      <c r="D5062" s="54" t="str">
        <f>IF(A5062="","",VLOOKUP(A5062,'3-Mapa de Controles'!$M$3:$AI$143,23,FALSE))</f>
        <v/>
      </c>
      <c r="E5062" s="54" t="str">
        <f>IF(A5062="","",VLOOKUP(A5062,'3-Mapa de Controles'!$B$3:$D$143,3,FALSE))</f>
        <v/>
      </c>
      <c r="F5062" s="56"/>
      <c r="G5062" s="122"/>
      <c r="H5062" s="122"/>
    </row>
    <row r="5063" spans="1:8" ht="28.5" customHeight="1">
      <c r="A5063" s="121"/>
      <c r="B5063" s="54" t="str">
        <f>IF(A5063="","",VLOOKUP(A5063,'3-Mapa de Controles'!$M$3:$N$143,2,FALSE))</f>
        <v/>
      </c>
      <c r="C5063" s="54" t="str">
        <f>IF(A5063="","",VLOOKUP(A5063,'3-Mapa de Controles'!$M$3:$P$143,4,FALSE))</f>
        <v/>
      </c>
      <c r="D5063" s="54" t="str">
        <f>IF(A5063="","",VLOOKUP(A5063,'3-Mapa de Controles'!$M$3:$AI$143,23,FALSE))</f>
        <v/>
      </c>
      <c r="E5063" s="54" t="str">
        <f>IF(A5063="","",VLOOKUP(A5063,'3-Mapa de Controles'!$B$3:$D$143,3,FALSE))</f>
        <v/>
      </c>
      <c r="F5063" s="56"/>
      <c r="G5063" s="122"/>
      <c r="H5063" s="122"/>
    </row>
    <row r="5064" spans="1:8" ht="28.5" customHeight="1">
      <c r="A5064" s="121"/>
      <c r="B5064" s="54" t="str">
        <f>IF(A5064="","",VLOOKUP(A5064,'3-Mapa de Controles'!$M$3:$N$143,2,FALSE))</f>
        <v/>
      </c>
      <c r="C5064" s="54" t="str">
        <f>IF(A5064="","",VLOOKUP(A5064,'3-Mapa de Controles'!$M$3:$P$143,4,FALSE))</f>
        <v/>
      </c>
      <c r="D5064" s="54" t="str">
        <f>IF(A5064="","",VLOOKUP(A5064,'3-Mapa de Controles'!$M$3:$AI$143,23,FALSE))</f>
        <v/>
      </c>
      <c r="E5064" s="54" t="str">
        <f>IF(A5064="","",VLOOKUP(A5064,'3-Mapa de Controles'!$B$3:$D$143,3,FALSE))</f>
        <v/>
      </c>
      <c r="F5064" s="56"/>
      <c r="G5064" s="122"/>
      <c r="H5064" s="122"/>
    </row>
    <row r="5065" spans="1:8" ht="28.5" customHeight="1">
      <c r="A5065" s="121"/>
      <c r="B5065" s="54" t="str">
        <f>IF(A5065="","",VLOOKUP(A5065,'3-Mapa de Controles'!$M$3:$N$143,2,FALSE))</f>
        <v/>
      </c>
      <c r="C5065" s="54" t="str">
        <f>IF(A5065="","",VLOOKUP(A5065,'3-Mapa de Controles'!$M$3:$P$143,4,FALSE))</f>
        <v/>
      </c>
      <c r="D5065" s="54" t="str">
        <f>IF(A5065="","",VLOOKUP(A5065,'3-Mapa de Controles'!$M$3:$AI$143,23,FALSE))</f>
        <v/>
      </c>
      <c r="E5065" s="54" t="str">
        <f>IF(A5065="","",VLOOKUP(A5065,'3-Mapa de Controles'!$B$3:$D$143,3,FALSE))</f>
        <v/>
      </c>
      <c r="F5065" s="56"/>
      <c r="G5065" s="122"/>
      <c r="H5065" s="122"/>
    </row>
    <row r="5066" spans="1:8" ht="28.5" customHeight="1">
      <c r="A5066" s="121"/>
      <c r="B5066" s="54" t="str">
        <f>IF(A5066="","",VLOOKUP(A5066,'3-Mapa de Controles'!$M$3:$N$143,2,FALSE))</f>
        <v/>
      </c>
      <c r="C5066" s="54" t="str">
        <f>IF(A5066="","",VLOOKUP(A5066,'3-Mapa de Controles'!$M$3:$P$143,4,FALSE))</f>
        <v/>
      </c>
      <c r="D5066" s="54" t="str">
        <f>IF(A5066="","",VLOOKUP(A5066,'3-Mapa de Controles'!$M$3:$AI$143,23,FALSE))</f>
        <v/>
      </c>
      <c r="E5066" s="54" t="str">
        <f>IF(A5066="","",VLOOKUP(A5066,'3-Mapa de Controles'!$B$3:$D$143,3,FALSE))</f>
        <v/>
      </c>
      <c r="F5066" s="56"/>
      <c r="G5066" s="122"/>
      <c r="H5066" s="122"/>
    </row>
    <row r="5067" spans="1:8" ht="28.5" customHeight="1">
      <c r="A5067" s="121"/>
      <c r="B5067" s="54" t="str">
        <f>IF(A5067="","",VLOOKUP(A5067,'3-Mapa de Controles'!$M$3:$N$143,2,FALSE))</f>
        <v/>
      </c>
      <c r="C5067" s="54" t="str">
        <f>IF(A5067="","",VLOOKUP(A5067,'3-Mapa de Controles'!$M$3:$P$143,4,FALSE))</f>
        <v/>
      </c>
      <c r="D5067" s="54" t="str">
        <f>IF(A5067="","",VLOOKUP(A5067,'3-Mapa de Controles'!$M$3:$AI$143,23,FALSE))</f>
        <v/>
      </c>
      <c r="E5067" s="54" t="str">
        <f>IF(A5067="","",VLOOKUP(A5067,'3-Mapa de Controles'!$B$3:$D$143,3,FALSE))</f>
        <v/>
      </c>
      <c r="F5067" s="56"/>
      <c r="G5067" s="122"/>
      <c r="H5067" s="122"/>
    </row>
    <row r="5068" spans="1:8" ht="28.5" customHeight="1">
      <c r="A5068" s="121"/>
      <c r="B5068" s="54" t="str">
        <f>IF(A5068="","",VLOOKUP(A5068,'3-Mapa de Controles'!$M$3:$N$143,2,FALSE))</f>
        <v/>
      </c>
      <c r="C5068" s="54" t="str">
        <f>IF(A5068="","",VLOOKUP(A5068,'3-Mapa de Controles'!$M$3:$P$143,4,FALSE))</f>
        <v/>
      </c>
      <c r="D5068" s="54" t="str">
        <f>IF(A5068="","",VLOOKUP(A5068,'3-Mapa de Controles'!$M$3:$AI$143,23,FALSE))</f>
        <v/>
      </c>
      <c r="E5068" s="54" t="str">
        <f>IF(A5068="","",VLOOKUP(A5068,'3-Mapa de Controles'!$B$3:$D$143,3,FALSE))</f>
        <v/>
      </c>
      <c r="F5068" s="56"/>
      <c r="G5068" s="122"/>
      <c r="H5068" s="122"/>
    </row>
    <row r="5069" spans="1:8" ht="28.5" customHeight="1">
      <c r="A5069" s="121"/>
      <c r="B5069" s="54" t="str">
        <f>IF(A5069="","",VLOOKUP(A5069,'3-Mapa de Controles'!$M$3:$N$143,2,FALSE))</f>
        <v/>
      </c>
      <c r="C5069" s="54" t="str">
        <f>IF(A5069="","",VLOOKUP(A5069,'3-Mapa de Controles'!$M$3:$P$143,4,FALSE))</f>
        <v/>
      </c>
      <c r="D5069" s="54" t="str">
        <f>IF(A5069="","",VLOOKUP(A5069,'3-Mapa de Controles'!$M$3:$AI$143,23,FALSE))</f>
        <v/>
      </c>
      <c r="E5069" s="54" t="str">
        <f>IF(A5069="","",VLOOKUP(A5069,'3-Mapa de Controles'!$B$3:$D$143,3,FALSE))</f>
        <v/>
      </c>
      <c r="F5069" s="56"/>
      <c r="G5069" s="122"/>
      <c r="H5069" s="122"/>
    </row>
    <row r="5070" spans="1:8" ht="28.5" customHeight="1">
      <c r="A5070" s="121"/>
      <c r="B5070" s="54" t="str">
        <f>IF(A5070="","",VLOOKUP(A5070,'3-Mapa de Controles'!$M$3:$N$143,2,FALSE))</f>
        <v/>
      </c>
      <c r="C5070" s="54" t="str">
        <f>IF(A5070="","",VLOOKUP(A5070,'3-Mapa de Controles'!$M$3:$P$143,4,FALSE))</f>
        <v/>
      </c>
      <c r="D5070" s="54" t="str">
        <f>IF(A5070="","",VLOOKUP(A5070,'3-Mapa de Controles'!$M$3:$AI$143,23,FALSE))</f>
        <v/>
      </c>
      <c r="E5070" s="54" t="str">
        <f>IF(A5070="","",VLOOKUP(A5070,'3-Mapa de Controles'!$B$3:$D$143,3,FALSE))</f>
        <v/>
      </c>
      <c r="F5070" s="56"/>
      <c r="G5070" s="122"/>
      <c r="H5070" s="122"/>
    </row>
    <row r="5071" spans="1:8" ht="28.5" customHeight="1">
      <c r="A5071" s="121"/>
      <c r="B5071" s="54" t="str">
        <f>IF(A5071="","",VLOOKUP(A5071,'3-Mapa de Controles'!$M$3:$N$143,2,FALSE))</f>
        <v/>
      </c>
      <c r="C5071" s="54" t="str">
        <f>IF(A5071="","",VLOOKUP(A5071,'3-Mapa de Controles'!$M$3:$P$143,4,FALSE))</f>
        <v/>
      </c>
      <c r="D5071" s="54" t="str">
        <f>IF(A5071="","",VLOOKUP(A5071,'3-Mapa de Controles'!$M$3:$AI$143,23,FALSE))</f>
        <v/>
      </c>
      <c r="E5071" s="54" t="str">
        <f>IF(A5071="","",VLOOKUP(A5071,'3-Mapa de Controles'!$B$3:$D$143,3,FALSE))</f>
        <v/>
      </c>
      <c r="F5071" s="56"/>
      <c r="G5071" s="122"/>
      <c r="H5071" s="122"/>
    </row>
    <row r="5072" spans="1:8" ht="28.5" customHeight="1">
      <c r="A5072" s="121"/>
      <c r="B5072" s="54" t="str">
        <f>IF(A5072="","",VLOOKUP(A5072,'3-Mapa de Controles'!$M$3:$N$143,2,FALSE))</f>
        <v/>
      </c>
      <c r="C5072" s="54" t="str">
        <f>IF(A5072="","",VLOOKUP(A5072,'3-Mapa de Controles'!$M$3:$P$143,4,FALSE))</f>
        <v/>
      </c>
      <c r="D5072" s="54" t="str">
        <f>IF(A5072="","",VLOOKUP(A5072,'3-Mapa de Controles'!$M$3:$AI$143,23,FALSE))</f>
        <v/>
      </c>
      <c r="E5072" s="54" t="str">
        <f>IF(A5072="","",VLOOKUP(A5072,'3-Mapa de Controles'!$B$3:$D$143,3,FALSE))</f>
        <v/>
      </c>
      <c r="F5072" s="56"/>
      <c r="G5072" s="122"/>
      <c r="H5072" s="122"/>
    </row>
    <row r="5073" spans="1:8" ht="28.5" customHeight="1">
      <c r="A5073" s="121"/>
      <c r="B5073" s="54" t="str">
        <f>IF(A5073="","",VLOOKUP(A5073,'3-Mapa de Controles'!$M$3:$N$143,2,FALSE))</f>
        <v/>
      </c>
      <c r="C5073" s="54" t="str">
        <f>IF(A5073="","",VLOOKUP(A5073,'3-Mapa de Controles'!$M$3:$P$143,4,FALSE))</f>
        <v/>
      </c>
      <c r="D5073" s="54" t="str">
        <f>IF(A5073="","",VLOOKUP(A5073,'3-Mapa de Controles'!$M$3:$AI$143,23,FALSE))</f>
        <v/>
      </c>
      <c r="E5073" s="54" t="str">
        <f>IF(A5073="","",VLOOKUP(A5073,'3-Mapa de Controles'!$B$3:$D$143,3,FALSE))</f>
        <v/>
      </c>
      <c r="F5073" s="56"/>
      <c r="G5073" s="122"/>
      <c r="H5073" s="122"/>
    </row>
    <row r="5074" spans="1:8" ht="28.5" customHeight="1">
      <c r="A5074" s="121"/>
      <c r="B5074" s="54" t="str">
        <f>IF(A5074="","",VLOOKUP(A5074,'3-Mapa de Controles'!$M$3:$N$143,2,FALSE))</f>
        <v/>
      </c>
      <c r="C5074" s="54" t="str">
        <f>IF(A5074="","",VLOOKUP(A5074,'3-Mapa de Controles'!$M$3:$P$143,4,FALSE))</f>
        <v/>
      </c>
      <c r="D5074" s="54" t="str">
        <f>IF(A5074="","",VLOOKUP(A5074,'3-Mapa de Controles'!$M$3:$AI$143,23,FALSE))</f>
        <v/>
      </c>
      <c r="E5074" s="54" t="str">
        <f>IF(A5074="","",VLOOKUP(A5074,'3-Mapa de Controles'!$B$3:$D$143,3,FALSE))</f>
        <v/>
      </c>
      <c r="F5074" s="56"/>
      <c r="G5074" s="122"/>
      <c r="H5074" s="122"/>
    </row>
    <row r="5075" spans="1:8" ht="28.5" customHeight="1">
      <c r="A5075" s="121"/>
      <c r="B5075" s="54" t="str">
        <f>IF(A5075="","",VLOOKUP(A5075,'3-Mapa de Controles'!$M$3:$N$143,2,FALSE))</f>
        <v/>
      </c>
      <c r="C5075" s="54" t="str">
        <f>IF(A5075="","",VLOOKUP(A5075,'3-Mapa de Controles'!$M$3:$P$143,4,FALSE))</f>
        <v/>
      </c>
      <c r="D5075" s="54" t="str">
        <f>IF(A5075="","",VLOOKUP(A5075,'3-Mapa de Controles'!$M$3:$AI$143,23,FALSE))</f>
        <v/>
      </c>
      <c r="E5075" s="54" t="str">
        <f>IF(A5075="","",VLOOKUP(A5075,'3-Mapa de Controles'!$B$3:$D$143,3,FALSE))</f>
        <v/>
      </c>
      <c r="F5075" s="56"/>
      <c r="G5075" s="122"/>
      <c r="H5075" s="122"/>
    </row>
    <row r="5076" spans="1:8" ht="28.5" customHeight="1">
      <c r="A5076" s="121"/>
      <c r="B5076" s="54" t="str">
        <f>IF(A5076="","",VLOOKUP(A5076,'3-Mapa de Controles'!$M$3:$N$143,2,FALSE))</f>
        <v/>
      </c>
      <c r="C5076" s="54" t="str">
        <f>IF(A5076="","",VLOOKUP(A5076,'3-Mapa de Controles'!$M$3:$P$143,4,FALSE))</f>
        <v/>
      </c>
      <c r="D5076" s="54" t="str">
        <f>IF(A5076="","",VLOOKUP(A5076,'3-Mapa de Controles'!$M$3:$AI$143,23,FALSE))</f>
        <v/>
      </c>
      <c r="E5076" s="54" t="str">
        <f>IF(A5076="","",VLOOKUP(A5076,'3-Mapa de Controles'!$B$3:$D$143,3,FALSE))</f>
        <v/>
      </c>
      <c r="F5076" s="56"/>
      <c r="G5076" s="122"/>
      <c r="H5076" s="122"/>
    </row>
    <row r="5077" spans="1:8" ht="28.5" customHeight="1">
      <c r="A5077" s="121"/>
      <c r="B5077" s="54" t="str">
        <f>IF(A5077="","",VLOOKUP(A5077,'3-Mapa de Controles'!$M$3:$N$143,2,FALSE))</f>
        <v/>
      </c>
      <c r="C5077" s="54" t="str">
        <f>IF(A5077="","",VLOOKUP(A5077,'3-Mapa de Controles'!$M$3:$P$143,4,FALSE))</f>
        <v/>
      </c>
      <c r="D5077" s="54" t="str">
        <f>IF(A5077="","",VLOOKUP(A5077,'3-Mapa de Controles'!$M$3:$AI$143,23,FALSE))</f>
        <v/>
      </c>
      <c r="E5077" s="54" t="str">
        <f>IF(A5077="","",VLOOKUP(A5077,'3-Mapa de Controles'!$B$3:$D$143,3,FALSE))</f>
        <v/>
      </c>
      <c r="F5077" s="56"/>
      <c r="G5077" s="122"/>
      <c r="H5077" s="122"/>
    </row>
    <row r="5078" spans="1:8" ht="28.5" customHeight="1">
      <c r="A5078" s="121"/>
      <c r="B5078" s="54" t="str">
        <f>IF(A5078="","",VLOOKUP(A5078,'3-Mapa de Controles'!$M$3:$N$143,2,FALSE))</f>
        <v/>
      </c>
      <c r="C5078" s="54" t="str">
        <f>IF(A5078="","",VLOOKUP(A5078,'3-Mapa de Controles'!$M$3:$P$143,4,FALSE))</f>
        <v/>
      </c>
      <c r="D5078" s="54" t="str">
        <f>IF(A5078="","",VLOOKUP(A5078,'3-Mapa de Controles'!$M$3:$AI$143,23,FALSE))</f>
        <v/>
      </c>
      <c r="E5078" s="54" t="str">
        <f>IF(A5078="","",VLOOKUP(A5078,'3-Mapa de Controles'!$B$3:$D$143,3,FALSE))</f>
        <v/>
      </c>
      <c r="F5078" s="56"/>
      <c r="G5078" s="122"/>
      <c r="H5078" s="122"/>
    </row>
    <row r="5079" spans="1:8" ht="28.5" customHeight="1">
      <c r="A5079" s="121"/>
      <c r="B5079" s="54" t="str">
        <f>IF(A5079="","",VLOOKUP(A5079,'3-Mapa de Controles'!$M$3:$N$143,2,FALSE))</f>
        <v/>
      </c>
      <c r="C5079" s="54" t="str">
        <f>IF(A5079="","",VLOOKUP(A5079,'3-Mapa de Controles'!$M$3:$P$143,4,FALSE))</f>
        <v/>
      </c>
      <c r="D5079" s="54" t="str">
        <f>IF(A5079="","",VLOOKUP(A5079,'3-Mapa de Controles'!$M$3:$AI$143,23,FALSE))</f>
        <v/>
      </c>
      <c r="E5079" s="54" t="str">
        <f>IF(A5079="","",VLOOKUP(A5079,'3-Mapa de Controles'!$B$3:$D$143,3,FALSE))</f>
        <v/>
      </c>
      <c r="F5079" s="56"/>
      <c r="G5079" s="122"/>
      <c r="H5079" s="122"/>
    </row>
    <row r="5080" spans="1:8" ht="28.5" customHeight="1">
      <c r="A5080" s="121"/>
      <c r="B5080" s="54" t="str">
        <f>IF(A5080="","",VLOOKUP(A5080,'3-Mapa de Controles'!$M$3:$N$143,2,FALSE))</f>
        <v/>
      </c>
      <c r="C5080" s="54" t="str">
        <f>IF(A5080="","",VLOOKUP(A5080,'3-Mapa de Controles'!$M$3:$P$143,4,FALSE))</f>
        <v/>
      </c>
      <c r="D5080" s="54" t="str">
        <f>IF(A5080="","",VLOOKUP(A5080,'3-Mapa de Controles'!$M$3:$AI$143,23,FALSE))</f>
        <v/>
      </c>
      <c r="E5080" s="54" t="str">
        <f>IF(A5080="","",VLOOKUP(A5080,'3-Mapa de Controles'!$B$3:$D$143,3,FALSE))</f>
        <v/>
      </c>
      <c r="F5080" s="56"/>
      <c r="G5080" s="122"/>
      <c r="H5080" s="122"/>
    </row>
    <row r="5081" spans="1:8" ht="28.5" customHeight="1">
      <c r="A5081" s="121"/>
      <c r="B5081" s="54" t="str">
        <f>IF(A5081="","",VLOOKUP(A5081,'3-Mapa de Controles'!$M$3:$N$143,2,FALSE))</f>
        <v/>
      </c>
      <c r="C5081" s="54" t="str">
        <f>IF(A5081="","",VLOOKUP(A5081,'3-Mapa de Controles'!$M$3:$P$143,4,FALSE))</f>
        <v/>
      </c>
      <c r="D5081" s="54" t="str">
        <f>IF(A5081="","",VLOOKUP(A5081,'3-Mapa de Controles'!$M$3:$AI$143,23,FALSE))</f>
        <v/>
      </c>
      <c r="E5081" s="54" t="str">
        <f>IF(A5081="","",VLOOKUP(A5081,'3-Mapa de Controles'!$B$3:$D$143,3,FALSE))</f>
        <v/>
      </c>
      <c r="F5081" s="56"/>
      <c r="G5081" s="122"/>
      <c r="H5081" s="122"/>
    </row>
    <row r="5082" spans="1:8" ht="28.5" customHeight="1">
      <c r="A5082" s="121"/>
      <c r="B5082" s="54" t="str">
        <f>IF(A5082="","",VLOOKUP(A5082,'3-Mapa de Controles'!$M$3:$N$143,2,FALSE))</f>
        <v/>
      </c>
      <c r="C5082" s="54" t="str">
        <f>IF(A5082="","",VLOOKUP(A5082,'3-Mapa de Controles'!$M$3:$P$143,4,FALSE))</f>
        <v/>
      </c>
      <c r="D5082" s="54" t="str">
        <f>IF(A5082="","",VLOOKUP(A5082,'3-Mapa de Controles'!$M$3:$AI$143,23,FALSE))</f>
        <v/>
      </c>
      <c r="E5082" s="54" t="str">
        <f>IF(A5082="","",VLOOKUP(A5082,'3-Mapa de Controles'!$B$3:$D$143,3,FALSE))</f>
        <v/>
      </c>
      <c r="F5082" s="56"/>
      <c r="G5082" s="122"/>
      <c r="H5082" s="122"/>
    </row>
    <row r="5083" spans="1:8" ht="28.5" customHeight="1">
      <c r="A5083" s="121"/>
      <c r="B5083" s="54" t="str">
        <f>IF(A5083="","",VLOOKUP(A5083,'3-Mapa de Controles'!$M$3:$N$143,2,FALSE))</f>
        <v/>
      </c>
      <c r="C5083" s="54" t="str">
        <f>IF(A5083="","",VLOOKUP(A5083,'3-Mapa de Controles'!$M$3:$P$143,4,FALSE))</f>
        <v/>
      </c>
      <c r="D5083" s="54" t="str">
        <f>IF(A5083="","",VLOOKUP(A5083,'3-Mapa de Controles'!$M$3:$AI$143,23,FALSE))</f>
        <v/>
      </c>
      <c r="E5083" s="54" t="str">
        <f>IF(A5083="","",VLOOKUP(A5083,'3-Mapa de Controles'!$B$3:$D$143,3,FALSE))</f>
        <v/>
      </c>
      <c r="F5083" s="56"/>
      <c r="G5083" s="122"/>
      <c r="H5083" s="122"/>
    </row>
    <row r="5084" spans="1:8" ht="28.5" customHeight="1">
      <c r="A5084" s="121"/>
      <c r="B5084" s="54" t="str">
        <f>IF(A5084="","",VLOOKUP(A5084,'3-Mapa de Controles'!$M$3:$N$143,2,FALSE))</f>
        <v/>
      </c>
      <c r="C5084" s="54" t="str">
        <f>IF(A5084="","",VLOOKUP(A5084,'3-Mapa de Controles'!$M$3:$P$143,4,FALSE))</f>
        <v/>
      </c>
      <c r="D5084" s="54" t="str">
        <f>IF(A5084="","",VLOOKUP(A5084,'3-Mapa de Controles'!$M$3:$AI$143,23,FALSE))</f>
        <v/>
      </c>
      <c r="E5084" s="54" t="str">
        <f>IF(A5084="","",VLOOKUP(A5084,'3-Mapa de Controles'!$B$3:$D$143,3,FALSE))</f>
        <v/>
      </c>
      <c r="F5084" s="56"/>
      <c r="G5084" s="122"/>
      <c r="H5084" s="122"/>
    </row>
    <row r="5085" spans="1:8" ht="28.5" customHeight="1">
      <c r="A5085" s="121"/>
      <c r="B5085" s="54" t="str">
        <f>IF(A5085="","",VLOOKUP(A5085,'3-Mapa de Controles'!$M$3:$N$143,2,FALSE))</f>
        <v/>
      </c>
      <c r="C5085" s="54" t="str">
        <f>IF(A5085="","",VLOOKUP(A5085,'3-Mapa de Controles'!$M$3:$P$143,4,FALSE))</f>
        <v/>
      </c>
      <c r="D5085" s="54" t="str">
        <f>IF(A5085="","",VLOOKUP(A5085,'3-Mapa de Controles'!$M$3:$AI$143,23,FALSE))</f>
        <v/>
      </c>
      <c r="E5085" s="54" t="str">
        <f>IF(A5085="","",VLOOKUP(A5085,'3-Mapa de Controles'!$B$3:$D$143,3,FALSE))</f>
        <v/>
      </c>
      <c r="F5085" s="56"/>
      <c r="G5085" s="122"/>
      <c r="H5085" s="122"/>
    </row>
    <row r="5086" spans="1:8" ht="28.5" customHeight="1">
      <c r="A5086" s="121"/>
      <c r="B5086" s="54" t="str">
        <f>IF(A5086="","",VLOOKUP(A5086,'3-Mapa de Controles'!$M$3:$N$143,2,FALSE))</f>
        <v/>
      </c>
      <c r="C5086" s="54" t="str">
        <f>IF(A5086="","",VLOOKUP(A5086,'3-Mapa de Controles'!$M$3:$P$143,4,FALSE))</f>
        <v/>
      </c>
      <c r="D5086" s="54" t="str">
        <f>IF(A5086="","",VLOOKUP(A5086,'3-Mapa de Controles'!$M$3:$AI$143,23,FALSE))</f>
        <v/>
      </c>
      <c r="E5086" s="54" t="str">
        <f>IF(A5086="","",VLOOKUP(A5086,'3-Mapa de Controles'!$B$3:$D$143,3,FALSE))</f>
        <v/>
      </c>
      <c r="F5086" s="56"/>
      <c r="G5086" s="122"/>
      <c r="H5086" s="122"/>
    </row>
    <row r="5087" spans="1:8" ht="28.5" customHeight="1">
      <c r="A5087" s="121"/>
      <c r="B5087" s="54" t="str">
        <f>IF(A5087="","",VLOOKUP(A5087,'3-Mapa de Controles'!$M$3:$N$143,2,FALSE))</f>
        <v/>
      </c>
      <c r="C5087" s="54" t="str">
        <f>IF(A5087="","",VLOOKUP(A5087,'3-Mapa de Controles'!$M$3:$P$143,4,FALSE))</f>
        <v/>
      </c>
      <c r="D5087" s="54" t="str">
        <f>IF(A5087="","",VLOOKUP(A5087,'3-Mapa de Controles'!$M$3:$AI$143,23,FALSE))</f>
        <v/>
      </c>
      <c r="E5087" s="54" t="str">
        <f>IF(A5087="","",VLOOKUP(A5087,'3-Mapa de Controles'!$B$3:$D$143,3,FALSE))</f>
        <v/>
      </c>
      <c r="F5087" s="56"/>
      <c r="G5087" s="122"/>
      <c r="H5087" s="122"/>
    </row>
    <row r="5088" spans="1:8" ht="28.5" customHeight="1">
      <c r="A5088" s="121"/>
      <c r="B5088" s="54" t="str">
        <f>IF(A5088="","",VLOOKUP(A5088,'3-Mapa de Controles'!$M$3:$N$143,2,FALSE))</f>
        <v/>
      </c>
      <c r="C5088" s="54" t="str">
        <f>IF(A5088="","",VLOOKUP(A5088,'3-Mapa de Controles'!$M$3:$P$143,4,FALSE))</f>
        <v/>
      </c>
      <c r="D5088" s="54" t="str">
        <f>IF(A5088="","",VLOOKUP(A5088,'3-Mapa de Controles'!$M$3:$AI$143,23,FALSE))</f>
        <v/>
      </c>
      <c r="E5088" s="54" t="str">
        <f>IF(A5088="","",VLOOKUP(A5088,'3-Mapa de Controles'!$B$3:$D$143,3,FALSE))</f>
        <v/>
      </c>
      <c r="F5088" s="56"/>
      <c r="G5088" s="122"/>
      <c r="H5088" s="122"/>
    </row>
    <row r="5089" spans="1:8" ht="28.5" customHeight="1">
      <c r="A5089" s="121"/>
      <c r="B5089" s="54" t="str">
        <f>IF(A5089="","",VLOOKUP(A5089,'3-Mapa de Controles'!$M$3:$N$143,2,FALSE))</f>
        <v/>
      </c>
      <c r="C5089" s="54" t="str">
        <f>IF(A5089="","",VLOOKUP(A5089,'3-Mapa de Controles'!$M$3:$P$143,4,FALSE))</f>
        <v/>
      </c>
      <c r="D5089" s="54" t="str">
        <f>IF(A5089="","",VLOOKUP(A5089,'3-Mapa de Controles'!$M$3:$AI$143,23,FALSE))</f>
        <v/>
      </c>
      <c r="E5089" s="54" t="str">
        <f>IF(A5089="","",VLOOKUP(A5089,'3-Mapa de Controles'!$B$3:$D$143,3,FALSE))</f>
        <v/>
      </c>
      <c r="F5089" s="56"/>
      <c r="G5089" s="122"/>
      <c r="H5089" s="122"/>
    </row>
    <row r="5090" spans="1:8" ht="28.5" customHeight="1">
      <c r="A5090" s="121"/>
      <c r="B5090" s="54" t="str">
        <f>IF(A5090="","",VLOOKUP(A5090,'3-Mapa de Controles'!$M$3:$N$143,2,FALSE))</f>
        <v/>
      </c>
      <c r="C5090" s="54" t="str">
        <f>IF(A5090="","",VLOOKUP(A5090,'3-Mapa de Controles'!$M$3:$P$143,4,FALSE))</f>
        <v/>
      </c>
      <c r="D5090" s="54" t="str">
        <f>IF(A5090="","",VLOOKUP(A5090,'3-Mapa de Controles'!$M$3:$AI$143,23,FALSE))</f>
        <v/>
      </c>
      <c r="E5090" s="54" t="str">
        <f>IF(A5090="","",VLOOKUP(A5090,'3-Mapa de Controles'!$B$3:$D$143,3,FALSE))</f>
        <v/>
      </c>
      <c r="F5090" s="56"/>
      <c r="G5090" s="122"/>
      <c r="H5090" s="122"/>
    </row>
    <row r="5091" spans="1:8" ht="28.5" customHeight="1">
      <c r="A5091" s="121"/>
      <c r="B5091" s="54" t="str">
        <f>IF(A5091="","",VLOOKUP(A5091,'3-Mapa de Controles'!$M$3:$N$143,2,FALSE))</f>
        <v/>
      </c>
      <c r="C5091" s="54" t="str">
        <f>IF(A5091="","",VLOOKUP(A5091,'3-Mapa de Controles'!$M$3:$P$143,4,FALSE))</f>
        <v/>
      </c>
      <c r="D5091" s="54" t="str">
        <f>IF(A5091="","",VLOOKUP(A5091,'3-Mapa de Controles'!$M$3:$AI$143,23,FALSE))</f>
        <v/>
      </c>
      <c r="E5091" s="54" t="str">
        <f>IF(A5091="","",VLOOKUP(A5091,'3-Mapa de Controles'!$B$3:$D$143,3,FALSE))</f>
        <v/>
      </c>
      <c r="F5091" s="56"/>
      <c r="G5091" s="122"/>
      <c r="H5091" s="122"/>
    </row>
    <row r="5092" spans="1:8" ht="28.5" customHeight="1">
      <c r="A5092" s="121"/>
      <c r="B5092" s="54" t="str">
        <f>IF(A5092="","",VLOOKUP(A5092,'3-Mapa de Controles'!$M$3:$N$143,2,FALSE))</f>
        <v/>
      </c>
      <c r="C5092" s="54" t="str">
        <f>IF(A5092="","",VLOOKUP(A5092,'3-Mapa de Controles'!$M$3:$P$143,4,FALSE))</f>
        <v/>
      </c>
      <c r="D5092" s="54" t="str">
        <f>IF(A5092="","",VLOOKUP(A5092,'3-Mapa de Controles'!$M$3:$AI$143,23,FALSE))</f>
        <v/>
      </c>
      <c r="E5092" s="54" t="str">
        <f>IF(A5092="","",VLOOKUP(A5092,'3-Mapa de Controles'!$B$3:$D$143,3,FALSE))</f>
        <v/>
      </c>
      <c r="F5092" s="56"/>
      <c r="G5092" s="122"/>
      <c r="H5092" s="122"/>
    </row>
    <row r="5093" spans="1:8" ht="28.5" customHeight="1">
      <c r="A5093" s="121"/>
      <c r="B5093" s="54" t="str">
        <f>IF(A5093="","",VLOOKUP(A5093,'3-Mapa de Controles'!$M$3:$N$143,2,FALSE))</f>
        <v/>
      </c>
      <c r="C5093" s="54" t="str">
        <f>IF(A5093="","",VLOOKUP(A5093,'3-Mapa de Controles'!$M$3:$P$143,4,FALSE))</f>
        <v/>
      </c>
      <c r="D5093" s="54" t="str">
        <f>IF(A5093="","",VLOOKUP(A5093,'3-Mapa de Controles'!$M$3:$AI$143,23,FALSE))</f>
        <v/>
      </c>
      <c r="E5093" s="54" t="str">
        <f>IF(A5093="","",VLOOKUP(A5093,'3-Mapa de Controles'!$B$3:$D$143,3,FALSE))</f>
        <v/>
      </c>
      <c r="F5093" s="56"/>
      <c r="G5093" s="122"/>
      <c r="H5093" s="122"/>
    </row>
    <row r="5094" spans="1:8" ht="28.5" customHeight="1">
      <c r="A5094" s="121"/>
      <c r="B5094" s="54" t="str">
        <f>IF(A5094="","",VLOOKUP(A5094,'3-Mapa de Controles'!$M$3:$N$143,2,FALSE))</f>
        <v/>
      </c>
      <c r="C5094" s="54" t="str">
        <f>IF(A5094="","",VLOOKUP(A5094,'3-Mapa de Controles'!$M$3:$P$143,4,FALSE))</f>
        <v/>
      </c>
      <c r="D5094" s="54" t="str">
        <f>IF(A5094="","",VLOOKUP(A5094,'3-Mapa de Controles'!$M$3:$AI$143,23,FALSE))</f>
        <v/>
      </c>
      <c r="E5094" s="54" t="str">
        <f>IF(A5094="","",VLOOKUP(A5094,'3-Mapa de Controles'!$B$3:$D$143,3,FALSE))</f>
        <v/>
      </c>
      <c r="F5094" s="56"/>
      <c r="G5094" s="122"/>
      <c r="H5094" s="122"/>
    </row>
    <row r="5095" spans="1:8" ht="28.5" customHeight="1">
      <c r="A5095" s="121"/>
      <c r="B5095" s="54" t="str">
        <f>IF(A5095="","",VLOOKUP(A5095,'3-Mapa de Controles'!$M$3:$N$143,2,FALSE))</f>
        <v/>
      </c>
      <c r="C5095" s="54" t="str">
        <f>IF(A5095="","",VLOOKUP(A5095,'3-Mapa de Controles'!$M$3:$P$143,4,FALSE))</f>
        <v/>
      </c>
      <c r="D5095" s="54" t="str">
        <f>IF(A5095="","",VLOOKUP(A5095,'3-Mapa de Controles'!$M$3:$AI$143,23,FALSE))</f>
        <v/>
      </c>
      <c r="E5095" s="54" t="str">
        <f>IF(A5095="","",VLOOKUP(A5095,'3-Mapa de Controles'!$B$3:$D$143,3,FALSE))</f>
        <v/>
      </c>
      <c r="F5095" s="56"/>
      <c r="G5095" s="122"/>
      <c r="H5095" s="122"/>
    </row>
    <row r="5096" spans="1:8" ht="28.5" customHeight="1">
      <c r="A5096" s="121"/>
      <c r="B5096" s="54" t="str">
        <f>IF(A5096="","",VLOOKUP(A5096,'3-Mapa de Controles'!$M$3:$N$143,2,FALSE))</f>
        <v/>
      </c>
      <c r="C5096" s="54" t="str">
        <f>IF(A5096="","",VLOOKUP(A5096,'3-Mapa de Controles'!$M$3:$P$143,4,FALSE))</f>
        <v/>
      </c>
      <c r="D5096" s="54" t="str">
        <f>IF(A5096="","",VLOOKUP(A5096,'3-Mapa de Controles'!$M$3:$AI$143,23,FALSE))</f>
        <v/>
      </c>
      <c r="E5096" s="54" t="str">
        <f>IF(A5096="","",VLOOKUP(A5096,'3-Mapa de Controles'!$B$3:$D$143,3,FALSE))</f>
        <v/>
      </c>
      <c r="F5096" s="56"/>
      <c r="G5096" s="122"/>
      <c r="H5096" s="122"/>
    </row>
    <row r="5097" spans="1:8" ht="28.5" customHeight="1">
      <c r="A5097" s="121"/>
      <c r="B5097" s="54" t="str">
        <f>IF(A5097="","",VLOOKUP(A5097,'3-Mapa de Controles'!$M$3:$N$143,2,FALSE))</f>
        <v/>
      </c>
      <c r="C5097" s="54" t="str">
        <f>IF(A5097="","",VLOOKUP(A5097,'3-Mapa de Controles'!$M$3:$P$143,4,FALSE))</f>
        <v/>
      </c>
      <c r="D5097" s="54" t="str">
        <f>IF(A5097="","",VLOOKUP(A5097,'3-Mapa de Controles'!$M$3:$AI$143,23,FALSE))</f>
        <v/>
      </c>
      <c r="E5097" s="54" t="str">
        <f>IF(A5097="","",VLOOKUP(A5097,'3-Mapa de Controles'!$B$3:$D$143,3,FALSE))</f>
        <v/>
      </c>
      <c r="F5097" s="56"/>
      <c r="G5097" s="122"/>
      <c r="H5097" s="122"/>
    </row>
    <row r="5098" spans="1:8" ht="28.5" customHeight="1">
      <c r="A5098" s="121"/>
      <c r="B5098" s="54" t="str">
        <f>IF(A5098="","",VLOOKUP(A5098,'3-Mapa de Controles'!$M$3:$N$143,2,FALSE))</f>
        <v/>
      </c>
      <c r="C5098" s="54" t="str">
        <f>IF(A5098="","",VLOOKUP(A5098,'3-Mapa de Controles'!$M$3:$P$143,4,FALSE))</f>
        <v/>
      </c>
      <c r="D5098" s="54" t="str">
        <f>IF(A5098="","",VLOOKUP(A5098,'3-Mapa de Controles'!$M$3:$AI$143,23,FALSE))</f>
        <v/>
      </c>
      <c r="E5098" s="54" t="str">
        <f>IF(A5098="","",VLOOKUP(A5098,'3-Mapa de Controles'!$B$3:$D$143,3,FALSE))</f>
        <v/>
      </c>
      <c r="F5098" s="56"/>
      <c r="G5098" s="122"/>
      <c r="H5098" s="122"/>
    </row>
    <row r="5099" spans="1:8" ht="28.5" customHeight="1">
      <c r="A5099" s="121"/>
      <c r="B5099" s="54" t="str">
        <f>IF(A5099="","",VLOOKUP(A5099,'3-Mapa de Controles'!$M$3:$N$143,2,FALSE))</f>
        <v/>
      </c>
      <c r="C5099" s="54" t="str">
        <f>IF(A5099="","",VLOOKUP(A5099,'3-Mapa de Controles'!$M$3:$P$143,4,FALSE))</f>
        <v/>
      </c>
      <c r="D5099" s="54" t="str">
        <f>IF(A5099="","",VLOOKUP(A5099,'3-Mapa de Controles'!$M$3:$AI$143,23,FALSE))</f>
        <v/>
      </c>
      <c r="E5099" s="54" t="str">
        <f>IF(A5099="","",VLOOKUP(A5099,'3-Mapa de Controles'!$B$3:$D$143,3,FALSE))</f>
        <v/>
      </c>
      <c r="F5099" s="56"/>
      <c r="G5099" s="122"/>
      <c r="H5099" s="122"/>
    </row>
    <row r="5100" spans="1:8" ht="28.5" customHeight="1">
      <c r="A5100" s="121"/>
      <c r="B5100" s="54" t="str">
        <f>IF(A5100="","",VLOOKUP(A5100,'3-Mapa de Controles'!$M$3:$N$143,2,FALSE))</f>
        <v/>
      </c>
      <c r="C5100" s="54" t="str">
        <f>IF(A5100="","",VLOOKUP(A5100,'3-Mapa de Controles'!$M$3:$P$143,4,FALSE))</f>
        <v/>
      </c>
      <c r="D5100" s="54" t="str">
        <f>IF(A5100="","",VLOOKUP(A5100,'3-Mapa de Controles'!$M$3:$AI$143,23,FALSE))</f>
        <v/>
      </c>
      <c r="E5100" s="54" t="str">
        <f>IF(A5100="","",VLOOKUP(A5100,'3-Mapa de Controles'!$B$3:$D$143,3,FALSE))</f>
        <v/>
      </c>
      <c r="F5100" s="56"/>
      <c r="G5100" s="122"/>
      <c r="H5100" s="122"/>
    </row>
    <row r="5101" spans="1:8" ht="28.5" customHeight="1">
      <c r="A5101" s="121"/>
      <c r="B5101" s="54" t="str">
        <f>IF(A5101="","",VLOOKUP(A5101,'3-Mapa de Controles'!$M$3:$N$143,2,FALSE))</f>
        <v/>
      </c>
      <c r="C5101" s="54" t="str">
        <f>IF(A5101="","",VLOOKUP(A5101,'3-Mapa de Controles'!$M$3:$P$143,4,FALSE))</f>
        <v/>
      </c>
      <c r="D5101" s="54" t="str">
        <f>IF(A5101="","",VLOOKUP(A5101,'3-Mapa de Controles'!$M$3:$AI$143,23,FALSE))</f>
        <v/>
      </c>
      <c r="E5101" s="54" t="str">
        <f>IF(A5101="","",VLOOKUP(A5101,'3-Mapa de Controles'!$B$3:$D$143,3,FALSE))</f>
        <v/>
      </c>
      <c r="F5101" s="56"/>
      <c r="G5101" s="122"/>
      <c r="H5101" s="122"/>
    </row>
    <row r="5102" spans="1:8" ht="28.5" customHeight="1">
      <c r="A5102" s="121"/>
      <c r="B5102" s="54" t="str">
        <f>IF(A5102="","",VLOOKUP(A5102,'3-Mapa de Controles'!$M$3:$N$143,2,FALSE))</f>
        <v/>
      </c>
      <c r="C5102" s="54" t="str">
        <f>IF(A5102="","",VLOOKUP(A5102,'3-Mapa de Controles'!$M$3:$P$143,4,FALSE))</f>
        <v/>
      </c>
      <c r="D5102" s="54" t="str">
        <f>IF(A5102="","",VLOOKUP(A5102,'3-Mapa de Controles'!$M$3:$AI$143,23,FALSE))</f>
        <v/>
      </c>
      <c r="E5102" s="54" t="str">
        <f>IF(A5102="","",VLOOKUP(A5102,'3-Mapa de Controles'!$B$3:$D$143,3,FALSE))</f>
        <v/>
      </c>
      <c r="F5102" s="56"/>
      <c r="G5102" s="122"/>
      <c r="H5102" s="122"/>
    </row>
    <row r="5103" spans="1:8" ht="28.5" customHeight="1">
      <c r="A5103" s="121"/>
      <c r="B5103" s="54" t="str">
        <f>IF(A5103="","",VLOOKUP(A5103,'3-Mapa de Controles'!$M$3:$N$143,2,FALSE))</f>
        <v/>
      </c>
      <c r="C5103" s="54" t="str">
        <f>IF(A5103="","",VLOOKUP(A5103,'3-Mapa de Controles'!$M$3:$P$143,4,FALSE))</f>
        <v/>
      </c>
      <c r="D5103" s="54" t="str">
        <f>IF(A5103="","",VLOOKUP(A5103,'3-Mapa de Controles'!$M$3:$AI$143,23,FALSE))</f>
        <v/>
      </c>
      <c r="E5103" s="54" t="str">
        <f>IF(A5103="","",VLOOKUP(A5103,'3-Mapa de Controles'!$B$3:$D$143,3,FALSE))</f>
        <v/>
      </c>
      <c r="F5103" s="56"/>
      <c r="G5103" s="122"/>
      <c r="H5103" s="122"/>
    </row>
    <row r="5104" spans="1:8" ht="28.5" customHeight="1">
      <c r="A5104" s="121"/>
      <c r="B5104" s="54" t="str">
        <f>IF(A5104="","",VLOOKUP(A5104,'3-Mapa de Controles'!$M$3:$N$143,2,FALSE))</f>
        <v/>
      </c>
      <c r="C5104" s="54" t="str">
        <f>IF(A5104="","",VLOOKUP(A5104,'3-Mapa de Controles'!$M$3:$P$143,4,FALSE))</f>
        <v/>
      </c>
      <c r="D5104" s="54" t="str">
        <f>IF(A5104="","",VLOOKUP(A5104,'3-Mapa de Controles'!$M$3:$AI$143,23,FALSE))</f>
        <v/>
      </c>
      <c r="E5104" s="54" t="str">
        <f>IF(A5104="","",VLOOKUP(A5104,'3-Mapa de Controles'!$B$3:$D$143,3,FALSE))</f>
        <v/>
      </c>
      <c r="F5104" s="56"/>
      <c r="G5104" s="122"/>
      <c r="H5104" s="122"/>
    </row>
    <row r="5105" spans="1:8" ht="28.5" customHeight="1">
      <c r="A5105" s="121"/>
      <c r="B5105" s="54" t="str">
        <f>IF(A5105="","",VLOOKUP(A5105,'3-Mapa de Controles'!$M$3:$N$143,2,FALSE))</f>
        <v/>
      </c>
      <c r="C5105" s="54" t="str">
        <f>IF(A5105="","",VLOOKUP(A5105,'3-Mapa de Controles'!$M$3:$P$143,4,FALSE))</f>
        <v/>
      </c>
      <c r="D5105" s="54" t="str">
        <f>IF(A5105="","",VLOOKUP(A5105,'3-Mapa de Controles'!$M$3:$AI$143,23,FALSE))</f>
        <v/>
      </c>
      <c r="E5105" s="54" t="str">
        <f>IF(A5105="","",VLOOKUP(A5105,'3-Mapa de Controles'!$B$3:$D$143,3,FALSE))</f>
        <v/>
      </c>
      <c r="F5105" s="56"/>
      <c r="G5105" s="122"/>
      <c r="H5105" s="122"/>
    </row>
    <row r="5106" spans="1:8" ht="28.5" customHeight="1">
      <c r="A5106" s="121"/>
      <c r="B5106" s="54" t="str">
        <f>IF(A5106="","",VLOOKUP(A5106,'3-Mapa de Controles'!$M$3:$N$143,2,FALSE))</f>
        <v/>
      </c>
      <c r="C5106" s="54" t="str">
        <f>IF(A5106="","",VLOOKUP(A5106,'3-Mapa de Controles'!$M$3:$P$143,4,FALSE))</f>
        <v/>
      </c>
      <c r="D5106" s="54" t="str">
        <f>IF(A5106="","",VLOOKUP(A5106,'3-Mapa de Controles'!$M$3:$AI$143,23,FALSE))</f>
        <v/>
      </c>
      <c r="E5106" s="54" t="str">
        <f>IF(A5106="","",VLOOKUP(A5106,'3-Mapa de Controles'!$B$3:$D$143,3,FALSE))</f>
        <v/>
      </c>
      <c r="F5106" s="56"/>
      <c r="G5106" s="122"/>
      <c r="H5106" s="122"/>
    </row>
    <row r="5107" spans="1:8" ht="28.5" customHeight="1">
      <c r="A5107" s="121"/>
      <c r="B5107" s="54" t="str">
        <f>IF(A5107="","",VLOOKUP(A5107,'3-Mapa de Controles'!$M$3:$N$143,2,FALSE))</f>
        <v/>
      </c>
      <c r="C5107" s="54" t="str">
        <f>IF(A5107="","",VLOOKUP(A5107,'3-Mapa de Controles'!$M$3:$P$143,4,FALSE))</f>
        <v/>
      </c>
      <c r="D5107" s="54" t="str">
        <f>IF(A5107="","",VLOOKUP(A5107,'3-Mapa de Controles'!$M$3:$AI$143,23,FALSE))</f>
        <v/>
      </c>
      <c r="E5107" s="54" t="str">
        <f>IF(A5107="","",VLOOKUP(A5107,'3-Mapa de Controles'!$B$3:$D$143,3,FALSE))</f>
        <v/>
      </c>
      <c r="F5107" s="56"/>
      <c r="G5107" s="122"/>
      <c r="H5107" s="122"/>
    </row>
    <row r="5108" spans="1:8" ht="28.5" customHeight="1">
      <c r="A5108" s="121"/>
      <c r="B5108" s="54" t="str">
        <f>IF(A5108="","",VLOOKUP(A5108,'3-Mapa de Controles'!$M$3:$N$143,2,FALSE))</f>
        <v/>
      </c>
      <c r="C5108" s="54" t="str">
        <f>IF(A5108="","",VLOOKUP(A5108,'3-Mapa de Controles'!$M$3:$P$143,4,FALSE))</f>
        <v/>
      </c>
      <c r="D5108" s="54" t="str">
        <f>IF(A5108="","",VLOOKUP(A5108,'3-Mapa de Controles'!$M$3:$AI$143,23,FALSE))</f>
        <v/>
      </c>
      <c r="E5108" s="54" t="str">
        <f>IF(A5108="","",VLOOKUP(A5108,'3-Mapa de Controles'!$B$3:$D$143,3,FALSE))</f>
        <v/>
      </c>
      <c r="F5108" s="56"/>
      <c r="G5108" s="122"/>
      <c r="H5108" s="122"/>
    </row>
    <row r="5109" spans="1:8" ht="28.5" customHeight="1">
      <c r="A5109" s="121"/>
      <c r="B5109" s="54" t="str">
        <f>IF(A5109="","",VLOOKUP(A5109,'3-Mapa de Controles'!$M$3:$N$143,2,FALSE))</f>
        <v/>
      </c>
      <c r="C5109" s="54" t="str">
        <f>IF(A5109="","",VLOOKUP(A5109,'3-Mapa de Controles'!$M$3:$P$143,4,FALSE))</f>
        <v/>
      </c>
      <c r="D5109" s="54" t="str">
        <f>IF(A5109="","",VLOOKUP(A5109,'3-Mapa de Controles'!$M$3:$AI$143,23,FALSE))</f>
        <v/>
      </c>
      <c r="E5109" s="54" t="str">
        <f>IF(A5109="","",VLOOKUP(A5109,'3-Mapa de Controles'!$B$3:$D$143,3,FALSE))</f>
        <v/>
      </c>
      <c r="F5109" s="56"/>
      <c r="G5109" s="122"/>
      <c r="H5109" s="122"/>
    </row>
    <row r="5110" spans="1:8" ht="28.5" customHeight="1">
      <c r="A5110" s="121"/>
      <c r="B5110" s="54" t="str">
        <f>IF(A5110="","",VLOOKUP(A5110,'3-Mapa de Controles'!$M$3:$N$143,2,FALSE))</f>
        <v/>
      </c>
      <c r="C5110" s="54" t="str">
        <f>IF(A5110="","",VLOOKUP(A5110,'3-Mapa de Controles'!$M$3:$P$143,4,FALSE))</f>
        <v/>
      </c>
      <c r="D5110" s="54" t="str">
        <f>IF(A5110="","",VLOOKUP(A5110,'3-Mapa de Controles'!$M$3:$AI$143,23,FALSE))</f>
        <v/>
      </c>
      <c r="E5110" s="54" t="str">
        <f>IF(A5110="","",VLOOKUP(A5110,'3-Mapa de Controles'!$B$3:$D$143,3,FALSE))</f>
        <v/>
      </c>
      <c r="F5110" s="56"/>
      <c r="G5110" s="122"/>
      <c r="H5110" s="122"/>
    </row>
    <row r="5111" spans="1:8" ht="28.5" customHeight="1">
      <c r="A5111" s="121"/>
      <c r="B5111" s="54" t="str">
        <f>IF(A5111="","",VLOOKUP(A5111,'3-Mapa de Controles'!$M$3:$N$143,2,FALSE))</f>
        <v/>
      </c>
      <c r="C5111" s="54" t="str">
        <f>IF(A5111="","",VLOOKUP(A5111,'3-Mapa de Controles'!$M$3:$P$143,4,FALSE))</f>
        <v/>
      </c>
      <c r="D5111" s="54" t="str">
        <f>IF(A5111="","",VLOOKUP(A5111,'3-Mapa de Controles'!$M$3:$AI$143,23,FALSE))</f>
        <v/>
      </c>
      <c r="E5111" s="54" t="str">
        <f>IF(A5111="","",VLOOKUP(A5111,'3-Mapa de Controles'!$B$3:$D$143,3,FALSE))</f>
        <v/>
      </c>
      <c r="F5111" s="56"/>
      <c r="G5111" s="122"/>
      <c r="H5111" s="122"/>
    </row>
    <row r="5112" spans="1:8" ht="28.5" customHeight="1">
      <c r="A5112" s="121"/>
      <c r="B5112" s="54" t="str">
        <f>IF(A5112="","",VLOOKUP(A5112,'3-Mapa de Controles'!$M$3:$N$143,2,FALSE))</f>
        <v/>
      </c>
      <c r="C5112" s="54" t="str">
        <f>IF(A5112="","",VLOOKUP(A5112,'3-Mapa de Controles'!$M$3:$P$143,4,FALSE))</f>
        <v/>
      </c>
      <c r="D5112" s="54" t="str">
        <f>IF(A5112="","",VLOOKUP(A5112,'3-Mapa de Controles'!$M$3:$AI$143,23,FALSE))</f>
        <v/>
      </c>
      <c r="E5112" s="54" t="str">
        <f>IF(A5112="","",VLOOKUP(A5112,'3-Mapa de Controles'!$B$3:$D$143,3,FALSE))</f>
        <v/>
      </c>
      <c r="F5112" s="56"/>
      <c r="G5112" s="122"/>
      <c r="H5112" s="122"/>
    </row>
    <row r="5113" spans="1:8" ht="28.5" customHeight="1">
      <c r="A5113" s="121"/>
      <c r="B5113" s="54" t="str">
        <f>IF(A5113="","",VLOOKUP(A5113,'3-Mapa de Controles'!$M$3:$N$143,2,FALSE))</f>
        <v/>
      </c>
      <c r="C5113" s="54" t="str">
        <f>IF(A5113="","",VLOOKUP(A5113,'3-Mapa de Controles'!$M$3:$P$143,4,FALSE))</f>
        <v/>
      </c>
      <c r="D5113" s="54" t="str">
        <f>IF(A5113="","",VLOOKUP(A5113,'3-Mapa de Controles'!$M$3:$AI$143,23,FALSE))</f>
        <v/>
      </c>
      <c r="E5113" s="54" t="str">
        <f>IF(A5113="","",VLOOKUP(A5113,'3-Mapa de Controles'!$B$3:$D$143,3,FALSE))</f>
        <v/>
      </c>
      <c r="F5113" s="56"/>
      <c r="G5113" s="122"/>
      <c r="H5113" s="122"/>
    </row>
    <row r="5114" spans="1:8" ht="28.5" customHeight="1">
      <c r="A5114" s="121"/>
      <c r="B5114" s="54" t="str">
        <f>IF(A5114="","",VLOOKUP(A5114,'3-Mapa de Controles'!$M$3:$N$143,2,FALSE))</f>
        <v/>
      </c>
      <c r="C5114" s="54" t="str">
        <f>IF(A5114="","",VLOOKUP(A5114,'3-Mapa de Controles'!$M$3:$P$143,4,FALSE))</f>
        <v/>
      </c>
      <c r="D5114" s="54" t="str">
        <f>IF(A5114="","",VLOOKUP(A5114,'3-Mapa de Controles'!$M$3:$AI$143,23,FALSE))</f>
        <v/>
      </c>
      <c r="E5114" s="54" t="str">
        <f>IF(A5114="","",VLOOKUP(A5114,'3-Mapa de Controles'!$B$3:$D$143,3,FALSE))</f>
        <v/>
      </c>
      <c r="F5114" s="56"/>
      <c r="G5114" s="122"/>
      <c r="H5114" s="122"/>
    </row>
    <row r="5115" spans="1:8" ht="28.5" customHeight="1">
      <c r="A5115" s="121"/>
      <c r="B5115" s="54" t="str">
        <f>IF(A5115="","",VLOOKUP(A5115,'3-Mapa de Controles'!$M$3:$N$143,2,FALSE))</f>
        <v/>
      </c>
      <c r="C5115" s="54" t="str">
        <f>IF(A5115="","",VLOOKUP(A5115,'3-Mapa de Controles'!$M$3:$P$143,4,FALSE))</f>
        <v/>
      </c>
      <c r="D5115" s="54" t="str">
        <f>IF(A5115="","",VLOOKUP(A5115,'3-Mapa de Controles'!$M$3:$AI$143,23,FALSE))</f>
        <v/>
      </c>
      <c r="E5115" s="54" t="str">
        <f>IF(A5115="","",VLOOKUP(A5115,'3-Mapa de Controles'!$B$3:$D$143,3,FALSE))</f>
        <v/>
      </c>
      <c r="F5115" s="56"/>
      <c r="G5115" s="122"/>
      <c r="H5115" s="122"/>
    </row>
    <row r="5116" spans="1:8" ht="28.5" customHeight="1">
      <c r="A5116" s="121"/>
      <c r="B5116" s="54" t="str">
        <f>IF(A5116="","",VLOOKUP(A5116,'3-Mapa de Controles'!$M$3:$N$143,2,FALSE))</f>
        <v/>
      </c>
      <c r="C5116" s="54" t="str">
        <f>IF(A5116="","",VLOOKUP(A5116,'3-Mapa de Controles'!$M$3:$P$143,4,FALSE))</f>
        <v/>
      </c>
      <c r="D5116" s="54" t="str">
        <f>IF(A5116="","",VLOOKUP(A5116,'3-Mapa de Controles'!$M$3:$AI$143,23,FALSE))</f>
        <v/>
      </c>
      <c r="E5116" s="54" t="str">
        <f>IF(A5116="","",VLOOKUP(A5116,'3-Mapa de Controles'!$B$3:$D$143,3,FALSE))</f>
        <v/>
      </c>
      <c r="F5116" s="56"/>
      <c r="G5116" s="122"/>
      <c r="H5116" s="122"/>
    </row>
    <row r="5117" spans="1:8" ht="28.5" customHeight="1">
      <c r="A5117" s="121"/>
      <c r="B5117" s="54" t="str">
        <f>IF(A5117="","",VLOOKUP(A5117,'3-Mapa de Controles'!$M$3:$N$143,2,FALSE))</f>
        <v/>
      </c>
      <c r="C5117" s="54" t="str">
        <f>IF(A5117="","",VLOOKUP(A5117,'3-Mapa de Controles'!$M$3:$P$143,4,FALSE))</f>
        <v/>
      </c>
      <c r="D5117" s="54" t="str">
        <f>IF(A5117="","",VLOOKUP(A5117,'3-Mapa de Controles'!$M$3:$AI$143,23,FALSE))</f>
        <v/>
      </c>
      <c r="E5117" s="54" t="str">
        <f>IF(A5117="","",VLOOKUP(A5117,'3-Mapa de Controles'!$B$3:$D$143,3,FALSE))</f>
        <v/>
      </c>
      <c r="F5117" s="56"/>
      <c r="G5117" s="122"/>
      <c r="H5117" s="122"/>
    </row>
    <row r="5118" spans="1:8" ht="28.5" customHeight="1">
      <c r="A5118" s="121"/>
      <c r="B5118" s="54" t="str">
        <f>IF(A5118="","",VLOOKUP(A5118,'3-Mapa de Controles'!$M$3:$N$143,2,FALSE))</f>
        <v/>
      </c>
      <c r="C5118" s="54" t="str">
        <f>IF(A5118="","",VLOOKUP(A5118,'3-Mapa de Controles'!$M$3:$P$143,4,FALSE))</f>
        <v/>
      </c>
      <c r="D5118" s="54" t="str">
        <f>IF(A5118="","",VLOOKUP(A5118,'3-Mapa de Controles'!$M$3:$AI$143,23,FALSE))</f>
        <v/>
      </c>
      <c r="E5118" s="54" t="str">
        <f>IF(A5118="","",VLOOKUP(A5118,'3-Mapa de Controles'!$B$3:$D$143,3,FALSE))</f>
        <v/>
      </c>
      <c r="F5118" s="56"/>
      <c r="G5118" s="122"/>
      <c r="H5118" s="122"/>
    </row>
    <row r="5119" spans="1:8" ht="28.5" customHeight="1">
      <c r="A5119" s="121"/>
      <c r="B5119" s="54" t="str">
        <f>IF(A5119="","",VLOOKUP(A5119,'3-Mapa de Controles'!$M$3:$N$143,2,FALSE))</f>
        <v/>
      </c>
      <c r="C5119" s="54" t="str">
        <f>IF(A5119="","",VLOOKUP(A5119,'3-Mapa de Controles'!$M$3:$P$143,4,FALSE))</f>
        <v/>
      </c>
      <c r="D5119" s="54" t="str">
        <f>IF(A5119="","",VLOOKUP(A5119,'3-Mapa de Controles'!$M$3:$AI$143,23,FALSE))</f>
        <v/>
      </c>
      <c r="E5119" s="54" t="str">
        <f>IF(A5119="","",VLOOKUP(A5119,'3-Mapa de Controles'!$B$3:$D$143,3,FALSE))</f>
        <v/>
      </c>
      <c r="F5119" s="56"/>
      <c r="G5119" s="122"/>
      <c r="H5119" s="122"/>
    </row>
    <row r="5120" spans="1:8" ht="28.5" customHeight="1">
      <c r="A5120" s="121"/>
      <c r="B5120" s="54" t="str">
        <f>IF(A5120="","",VLOOKUP(A5120,'3-Mapa de Controles'!$M$3:$N$143,2,FALSE))</f>
        <v/>
      </c>
      <c r="C5120" s="54" t="str">
        <f>IF(A5120="","",VLOOKUP(A5120,'3-Mapa de Controles'!$M$3:$P$143,4,FALSE))</f>
        <v/>
      </c>
      <c r="D5120" s="54" t="str">
        <f>IF(A5120="","",VLOOKUP(A5120,'3-Mapa de Controles'!$M$3:$AI$143,23,FALSE))</f>
        <v/>
      </c>
      <c r="E5120" s="54" t="str">
        <f>IF(A5120="","",VLOOKUP(A5120,'3-Mapa de Controles'!$B$3:$D$143,3,FALSE))</f>
        <v/>
      </c>
      <c r="F5120" s="56"/>
      <c r="G5120" s="122"/>
      <c r="H5120" s="122"/>
    </row>
    <row r="5121" spans="1:8" ht="28.5" customHeight="1">
      <c r="A5121" s="121"/>
      <c r="B5121" s="54" t="str">
        <f>IF(A5121="","",VLOOKUP(A5121,'3-Mapa de Controles'!$M$3:$N$143,2,FALSE))</f>
        <v/>
      </c>
      <c r="C5121" s="54" t="str">
        <f>IF(A5121="","",VLOOKUP(A5121,'3-Mapa de Controles'!$M$3:$P$143,4,FALSE))</f>
        <v/>
      </c>
      <c r="D5121" s="54" t="str">
        <f>IF(A5121="","",VLOOKUP(A5121,'3-Mapa de Controles'!$M$3:$AI$143,23,FALSE))</f>
        <v/>
      </c>
      <c r="E5121" s="54" t="str">
        <f>IF(A5121="","",VLOOKUP(A5121,'3-Mapa de Controles'!$B$3:$D$143,3,FALSE))</f>
        <v/>
      </c>
      <c r="F5121" s="56"/>
      <c r="G5121" s="122"/>
      <c r="H5121" s="122"/>
    </row>
    <row r="5122" spans="1:8" ht="28.5" customHeight="1">
      <c r="A5122" s="121"/>
      <c r="B5122" s="54" t="str">
        <f>IF(A5122="","",VLOOKUP(A5122,'3-Mapa de Controles'!$M$3:$N$143,2,FALSE))</f>
        <v/>
      </c>
      <c r="C5122" s="54" t="str">
        <f>IF(A5122="","",VLOOKUP(A5122,'3-Mapa de Controles'!$M$3:$P$143,4,FALSE))</f>
        <v/>
      </c>
      <c r="D5122" s="54" t="str">
        <f>IF(A5122="","",VLOOKUP(A5122,'3-Mapa de Controles'!$M$3:$AI$143,23,FALSE))</f>
        <v/>
      </c>
      <c r="E5122" s="54" t="str">
        <f>IF(A5122="","",VLOOKUP(A5122,'3-Mapa de Controles'!$B$3:$D$143,3,FALSE))</f>
        <v/>
      </c>
      <c r="F5122" s="56"/>
      <c r="G5122" s="122"/>
      <c r="H5122" s="122"/>
    </row>
    <row r="5123" spans="1:8" ht="28.5" customHeight="1">
      <c r="A5123" s="121"/>
      <c r="B5123" s="54" t="str">
        <f>IF(A5123="","",VLOOKUP(A5123,'3-Mapa de Controles'!$M$3:$N$143,2,FALSE))</f>
        <v/>
      </c>
      <c r="C5123" s="54" t="str">
        <f>IF(A5123="","",VLOOKUP(A5123,'3-Mapa de Controles'!$M$3:$P$143,4,FALSE))</f>
        <v/>
      </c>
      <c r="D5123" s="54" t="str">
        <f>IF(A5123="","",VLOOKUP(A5123,'3-Mapa de Controles'!$M$3:$AI$143,23,FALSE))</f>
        <v/>
      </c>
      <c r="E5123" s="54" t="str">
        <f>IF(A5123="","",VLOOKUP(A5123,'3-Mapa de Controles'!$B$3:$D$143,3,FALSE))</f>
        <v/>
      </c>
      <c r="F5123" s="56"/>
      <c r="G5123" s="122"/>
      <c r="H5123" s="122"/>
    </row>
    <row r="5124" spans="1:8" ht="28.5" customHeight="1">
      <c r="A5124" s="121"/>
      <c r="B5124" s="54" t="str">
        <f>IF(A5124="","",VLOOKUP(A5124,'3-Mapa de Controles'!$M$3:$N$143,2,FALSE))</f>
        <v/>
      </c>
      <c r="C5124" s="54" t="str">
        <f>IF(A5124="","",VLOOKUP(A5124,'3-Mapa de Controles'!$M$3:$P$143,4,FALSE))</f>
        <v/>
      </c>
      <c r="D5124" s="54" t="str">
        <f>IF(A5124="","",VLOOKUP(A5124,'3-Mapa de Controles'!$M$3:$AI$143,23,FALSE))</f>
        <v/>
      </c>
      <c r="E5124" s="54" t="str">
        <f>IF(A5124="","",VLOOKUP(A5124,'3-Mapa de Controles'!$B$3:$D$143,3,FALSE))</f>
        <v/>
      </c>
      <c r="F5124" s="56"/>
      <c r="G5124" s="122"/>
      <c r="H5124" s="122"/>
    </row>
    <row r="5125" spans="1:8" ht="28.5" customHeight="1">
      <c r="A5125" s="121"/>
      <c r="B5125" s="54" t="str">
        <f>IF(A5125="","",VLOOKUP(A5125,'3-Mapa de Controles'!$M$3:$N$143,2,FALSE))</f>
        <v/>
      </c>
      <c r="C5125" s="54" t="str">
        <f>IF(A5125="","",VLOOKUP(A5125,'3-Mapa de Controles'!$M$3:$P$143,4,FALSE))</f>
        <v/>
      </c>
      <c r="D5125" s="54" t="str">
        <f>IF(A5125="","",VLOOKUP(A5125,'3-Mapa de Controles'!$M$3:$AI$143,23,FALSE))</f>
        <v/>
      </c>
      <c r="E5125" s="54" t="str">
        <f>IF(A5125="","",VLOOKUP(A5125,'3-Mapa de Controles'!$B$3:$D$143,3,FALSE))</f>
        <v/>
      </c>
      <c r="F5125" s="56"/>
      <c r="G5125" s="122"/>
      <c r="H5125" s="122"/>
    </row>
    <row r="5126" spans="1:8" ht="28.5" customHeight="1">
      <c r="A5126" s="121"/>
      <c r="B5126" s="54" t="str">
        <f>IF(A5126="","",VLOOKUP(A5126,'3-Mapa de Controles'!$M$3:$N$143,2,FALSE))</f>
        <v/>
      </c>
      <c r="C5126" s="54" t="str">
        <f>IF(A5126="","",VLOOKUP(A5126,'3-Mapa de Controles'!$M$3:$P$143,4,FALSE))</f>
        <v/>
      </c>
      <c r="D5126" s="54" t="str">
        <f>IF(A5126="","",VLOOKUP(A5126,'3-Mapa de Controles'!$M$3:$AI$143,23,FALSE))</f>
        <v/>
      </c>
      <c r="E5126" s="54" t="str">
        <f>IF(A5126="","",VLOOKUP(A5126,'3-Mapa de Controles'!$B$3:$D$143,3,FALSE))</f>
        <v/>
      </c>
      <c r="F5126" s="56"/>
      <c r="G5126" s="122"/>
      <c r="H5126" s="122"/>
    </row>
    <row r="5127" spans="1:8" ht="28.5" customHeight="1">
      <c r="A5127" s="121"/>
      <c r="B5127" s="54" t="str">
        <f>IF(A5127="","",VLOOKUP(A5127,'3-Mapa de Controles'!$M$3:$N$143,2,FALSE))</f>
        <v/>
      </c>
      <c r="C5127" s="54" t="str">
        <f>IF(A5127="","",VLOOKUP(A5127,'3-Mapa de Controles'!$M$3:$P$143,4,FALSE))</f>
        <v/>
      </c>
      <c r="D5127" s="54" t="str">
        <f>IF(A5127="","",VLOOKUP(A5127,'3-Mapa de Controles'!$M$3:$AI$143,23,FALSE))</f>
        <v/>
      </c>
      <c r="E5127" s="54" t="str">
        <f>IF(A5127="","",VLOOKUP(A5127,'3-Mapa de Controles'!$B$3:$D$143,3,FALSE))</f>
        <v/>
      </c>
      <c r="F5127" s="56"/>
      <c r="G5127" s="122"/>
      <c r="H5127" s="122"/>
    </row>
    <row r="5128" spans="1:8" ht="28.5" customHeight="1">
      <c r="A5128" s="121"/>
      <c r="B5128" s="54" t="str">
        <f>IF(A5128="","",VLOOKUP(A5128,'3-Mapa de Controles'!$M$3:$N$143,2,FALSE))</f>
        <v/>
      </c>
      <c r="C5128" s="54" t="str">
        <f>IF(A5128="","",VLOOKUP(A5128,'3-Mapa de Controles'!$M$3:$P$143,4,FALSE))</f>
        <v/>
      </c>
      <c r="D5128" s="54" t="str">
        <f>IF(A5128="","",VLOOKUP(A5128,'3-Mapa de Controles'!$M$3:$AI$143,23,FALSE))</f>
        <v/>
      </c>
      <c r="E5128" s="54" t="str">
        <f>IF(A5128="","",VLOOKUP(A5128,'3-Mapa de Controles'!$B$3:$D$143,3,FALSE))</f>
        <v/>
      </c>
      <c r="F5128" s="56"/>
      <c r="G5128" s="122"/>
      <c r="H5128" s="122"/>
    </row>
    <row r="5129" spans="1:8" ht="28.5" customHeight="1">
      <c r="A5129" s="121"/>
      <c r="B5129" s="54" t="str">
        <f>IF(A5129="","",VLOOKUP(A5129,'3-Mapa de Controles'!$M$3:$N$143,2,FALSE))</f>
        <v/>
      </c>
      <c r="C5129" s="54" t="str">
        <f>IF(A5129="","",VLOOKUP(A5129,'3-Mapa de Controles'!$M$3:$P$143,4,FALSE))</f>
        <v/>
      </c>
      <c r="D5129" s="54" t="str">
        <f>IF(A5129="","",VLOOKUP(A5129,'3-Mapa de Controles'!$M$3:$AI$143,23,FALSE))</f>
        <v/>
      </c>
      <c r="E5129" s="54" t="str">
        <f>IF(A5129="","",VLOOKUP(A5129,'3-Mapa de Controles'!$B$3:$D$143,3,FALSE))</f>
        <v/>
      </c>
      <c r="F5129" s="56"/>
      <c r="G5129" s="122"/>
      <c r="H5129" s="122"/>
    </row>
    <row r="5130" spans="1:8" ht="28.5" customHeight="1">
      <c r="A5130" s="121"/>
      <c r="B5130" s="54" t="str">
        <f>IF(A5130="","",VLOOKUP(A5130,'3-Mapa de Controles'!$M$3:$N$143,2,FALSE))</f>
        <v/>
      </c>
      <c r="C5130" s="54" t="str">
        <f>IF(A5130="","",VLOOKUP(A5130,'3-Mapa de Controles'!$M$3:$P$143,4,FALSE))</f>
        <v/>
      </c>
      <c r="D5130" s="54" t="str">
        <f>IF(A5130="","",VLOOKUP(A5130,'3-Mapa de Controles'!$M$3:$AI$143,23,FALSE))</f>
        <v/>
      </c>
      <c r="E5130" s="54" t="str">
        <f>IF(A5130="","",VLOOKUP(A5130,'3-Mapa de Controles'!$B$3:$D$143,3,FALSE))</f>
        <v/>
      </c>
      <c r="F5130" s="56"/>
      <c r="G5130" s="122"/>
      <c r="H5130" s="122"/>
    </row>
    <row r="5131" spans="1:8" ht="28.5" customHeight="1">
      <c r="A5131" s="121"/>
      <c r="B5131" s="54" t="str">
        <f>IF(A5131="","",VLOOKUP(A5131,'3-Mapa de Controles'!$M$3:$N$143,2,FALSE))</f>
        <v/>
      </c>
      <c r="C5131" s="54" t="str">
        <f>IF(A5131="","",VLOOKUP(A5131,'3-Mapa de Controles'!$M$3:$P$143,4,FALSE))</f>
        <v/>
      </c>
      <c r="D5131" s="54" t="str">
        <f>IF(A5131="","",VLOOKUP(A5131,'3-Mapa de Controles'!$M$3:$AI$143,23,FALSE))</f>
        <v/>
      </c>
      <c r="E5131" s="54" t="str">
        <f>IF(A5131="","",VLOOKUP(A5131,'3-Mapa de Controles'!$B$3:$D$143,3,FALSE))</f>
        <v/>
      </c>
      <c r="F5131" s="56"/>
      <c r="G5131" s="122"/>
      <c r="H5131" s="122"/>
    </row>
    <row r="5132" spans="1:8" ht="28.5" customHeight="1">
      <c r="A5132" s="121"/>
      <c r="B5132" s="54" t="str">
        <f>IF(A5132="","",VLOOKUP(A5132,'3-Mapa de Controles'!$M$3:$N$143,2,FALSE))</f>
        <v/>
      </c>
      <c r="C5132" s="54" t="str">
        <f>IF(A5132="","",VLOOKUP(A5132,'3-Mapa de Controles'!$M$3:$P$143,4,FALSE))</f>
        <v/>
      </c>
      <c r="D5132" s="54" t="str">
        <f>IF(A5132="","",VLOOKUP(A5132,'3-Mapa de Controles'!$M$3:$AI$143,23,FALSE))</f>
        <v/>
      </c>
      <c r="E5132" s="54" t="str">
        <f>IF(A5132="","",VLOOKUP(A5132,'3-Mapa de Controles'!$B$3:$D$143,3,FALSE))</f>
        <v/>
      </c>
      <c r="F5132" s="56"/>
      <c r="G5132" s="122"/>
      <c r="H5132" s="122"/>
    </row>
    <row r="5133" spans="1:8" ht="28.5" customHeight="1">
      <c r="A5133" s="121"/>
      <c r="B5133" s="54" t="str">
        <f>IF(A5133="","",VLOOKUP(A5133,'3-Mapa de Controles'!$M$3:$N$143,2,FALSE))</f>
        <v/>
      </c>
      <c r="C5133" s="54" t="str">
        <f>IF(A5133="","",VLOOKUP(A5133,'3-Mapa de Controles'!$M$3:$P$143,4,FALSE))</f>
        <v/>
      </c>
      <c r="D5133" s="54" t="str">
        <f>IF(A5133="","",VLOOKUP(A5133,'3-Mapa de Controles'!$M$3:$AI$143,23,FALSE))</f>
        <v/>
      </c>
      <c r="E5133" s="54" t="str">
        <f>IF(A5133="","",VLOOKUP(A5133,'3-Mapa de Controles'!$B$3:$D$143,3,FALSE))</f>
        <v/>
      </c>
      <c r="F5133" s="56"/>
      <c r="G5133" s="122"/>
      <c r="H5133" s="122"/>
    </row>
    <row r="5134" spans="1:8" ht="28.5" customHeight="1">
      <c r="A5134" s="121"/>
      <c r="B5134" s="54" t="str">
        <f>IF(A5134="","",VLOOKUP(A5134,'3-Mapa de Controles'!$M$3:$N$143,2,FALSE))</f>
        <v/>
      </c>
      <c r="C5134" s="54" t="str">
        <f>IF(A5134="","",VLOOKUP(A5134,'3-Mapa de Controles'!$M$3:$P$143,4,FALSE))</f>
        <v/>
      </c>
      <c r="D5134" s="54" t="str">
        <f>IF(A5134="","",VLOOKUP(A5134,'3-Mapa de Controles'!$M$3:$AI$143,23,FALSE))</f>
        <v/>
      </c>
      <c r="E5134" s="54" t="str">
        <f>IF(A5134="","",VLOOKUP(A5134,'3-Mapa de Controles'!$B$3:$D$143,3,FALSE))</f>
        <v/>
      </c>
      <c r="F5134" s="56"/>
      <c r="G5134" s="122"/>
      <c r="H5134" s="122"/>
    </row>
    <row r="5135" spans="1:8" ht="28.5" customHeight="1">
      <c r="A5135" s="121"/>
      <c r="B5135" s="54" t="str">
        <f>IF(A5135="","",VLOOKUP(A5135,'3-Mapa de Controles'!$M$3:$N$143,2,FALSE))</f>
        <v/>
      </c>
      <c r="C5135" s="54" t="str">
        <f>IF(A5135="","",VLOOKUP(A5135,'3-Mapa de Controles'!$M$3:$P$143,4,FALSE))</f>
        <v/>
      </c>
      <c r="D5135" s="54" t="str">
        <f>IF(A5135="","",VLOOKUP(A5135,'3-Mapa de Controles'!$M$3:$AI$143,23,FALSE))</f>
        <v/>
      </c>
      <c r="E5135" s="54" t="str">
        <f>IF(A5135="","",VLOOKUP(A5135,'3-Mapa de Controles'!$B$3:$D$143,3,FALSE))</f>
        <v/>
      </c>
      <c r="F5135" s="56"/>
      <c r="G5135" s="122"/>
      <c r="H5135" s="122"/>
    </row>
    <row r="5136" spans="1:8" ht="28.5" customHeight="1">
      <c r="A5136" s="121"/>
      <c r="B5136" s="54" t="str">
        <f>IF(A5136="","",VLOOKUP(A5136,'3-Mapa de Controles'!$M$3:$N$143,2,FALSE))</f>
        <v/>
      </c>
      <c r="C5136" s="54" t="str">
        <f>IF(A5136="","",VLOOKUP(A5136,'3-Mapa de Controles'!$M$3:$P$143,4,FALSE))</f>
        <v/>
      </c>
      <c r="D5136" s="54" t="str">
        <f>IF(A5136="","",VLOOKUP(A5136,'3-Mapa de Controles'!$M$3:$AI$143,23,FALSE))</f>
        <v/>
      </c>
      <c r="E5136" s="54" t="str">
        <f>IF(A5136="","",VLOOKUP(A5136,'3-Mapa de Controles'!$B$3:$D$143,3,FALSE))</f>
        <v/>
      </c>
      <c r="F5136" s="56"/>
      <c r="G5136" s="122"/>
      <c r="H5136" s="122"/>
    </row>
    <row r="5137" spans="1:8" ht="28.5" customHeight="1">
      <c r="A5137" s="121"/>
      <c r="B5137" s="54" t="str">
        <f>IF(A5137="","",VLOOKUP(A5137,'3-Mapa de Controles'!$M$3:$N$143,2,FALSE))</f>
        <v/>
      </c>
      <c r="C5137" s="54" t="str">
        <f>IF(A5137="","",VLOOKUP(A5137,'3-Mapa de Controles'!$M$3:$P$143,4,FALSE))</f>
        <v/>
      </c>
      <c r="D5137" s="54" t="str">
        <f>IF(A5137="","",VLOOKUP(A5137,'3-Mapa de Controles'!$M$3:$AI$143,23,FALSE))</f>
        <v/>
      </c>
      <c r="E5137" s="54" t="str">
        <f>IF(A5137="","",VLOOKUP(A5137,'3-Mapa de Controles'!$B$3:$D$143,3,FALSE))</f>
        <v/>
      </c>
      <c r="F5137" s="56"/>
      <c r="G5137" s="122"/>
      <c r="H5137" s="122"/>
    </row>
    <row r="5138" spans="1:8" ht="28.5" customHeight="1">
      <c r="A5138" s="121"/>
      <c r="B5138" s="54" t="str">
        <f>IF(A5138="","",VLOOKUP(A5138,'3-Mapa de Controles'!$M$3:$N$143,2,FALSE))</f>
        <v/>
      </c>
      <c r="C5138" s="54" t="str">
        <f>IF(A5138="","",VLOOKUP(A5138,'3-Mapa de Controles'!$M$3:$P$143,4,FALSE))</f>
        <v/>
      </c>
      <c r="D5138" s="54" t="str">
        <f>IF(A5138="","",VLOOKUP(A5138,'3-Mapa de Controles'!$M$3:$AI$143,23,FALSE))</f>
        <v/>
      </c>
      <c r="E5138" s="54" t="str">
        <f>IF(A5138="","",VLOOKUP(A5138,'3-Mapa de Controles'!$B$3:$D$143,3,FALSE))</f>
        <v/>
      </c>
      <c r="F5138" s="56"/>
      <c r="G5138" s="122"/>
      <c r="H5138" s="122"/>
    </row>
    <row r="5139" spans="1:8" ht="28.5" customHeight="1">
      <c r="A5139" s="121"/>
      <c r="B5139" s="54" t="str">
        <f>IF(A5139="","",VLOOKUP(A5139,'3-Mapa de Controles'!$M$3:$N$143,2,FALSE))</f>
        <v/>
      </c>
      <c r="C5139" s="54" t="str">
        <f>IF(A5139="","",VLOOKUP(A5139,'3-Mapa de Controles'!$M$3:$P$143,4,FALSE))</f>
        <v/>
      </c>
      <c r="D5139" s="54" t="str">
        <f>IF(A5139="","",VLOOKUP(A5139,'3-Mapa de Controles'!$M$3:$AI$143,23,FALSE))</f>
        <v/>
      </c>
      <c r="E5139" s="54" t="str">
        <f>IF(A5139="","",VLOOKUP(A5139,'3-Mapa de Controles'!$B$3:$D$143,3,FALSE))</f>
        <v/>
      </c>
      <c r="F5139" s="56"/>
      <c r="G5139" s="122"/>
      <c r="H5139" s="122"/>
    </row>
    <row r="5140" spans="1:8" ht="28.5" customHeight="1">
      <c r="A5140" s="121"/>
      <c r="B5140" s="54" t="str">
        <f>IF(A5140="","",VLOOKUP(A5140,'3-Mapa de Controles'!$M$3:$N$143,2,FALSE))</f>
        <v/>
      </c>
      <c r="C5140" s="54" t="str">
        <f>IF(A5140="","",VLOOKUP(A5140,'3-Mapa de Controles'!$M$3:$P$143,4,FALSE))</f>
        <v/>
      </c>
      <c r="D5140" s="54" t="str">
        <f>IF(A5140="","",VLOOKUP(A5140,'3-Mapa de Controles'!$M$3:$AI$143,23,FALSE))</f>
        <v/>
      </c>
      <c r="E5140" s="54" t="str">
        <f>IF(A5140="","",VLOOKUP(A5140,'3-Mapa de Controles'!$B$3:$D$143,3,FALSE))</f>
        <v/>
      </c>
      <c r="F5140" s="56"/>
      <c r="G5140" s="122"/>
      <c r="H5140" s="122"/>
    </row>
    <row r="5141" spans="1:8" ht="28.5" customHeight="1">
      <c r="A5141" s="121"/>
      <c r="B5141" s="54" t="str">
        <f>IF(A5141="","",VLOOKUP(A5141,'3-Mapa de Controles'!$M$3:$N$143,2,FALSE))</f>
        <v/>
      </c>
      <c r="C5141" s="54" t="str">
        <f>IF(A5141="","",VLOOKUP(A5141,'3-Mapa de Controles'!$M$3:$P$143,4,FALSE))</f>
        <v/>
      </c>
      <c r="D5141" s="54" t="str">
        <f>IF(A5141="","",VLOOKUP(A5141,'3-Mapa de Controles'!$M$3:$AI$143,23,FALSE))</f>
        <v/>
      </c>
      <c r="E5141" s="54" t="str">
        <f>IF(A5141="","",VLOOKUP(A5141,'3-Mapa de Controles'!$B$3:$D$143,3,FALSE))</f>
        <v/>
      </c>
      <c r="F5141" s="56"/>
      <c r="G5141" s="122"/>
      <c r="H5141" s="122"/>
    </row>
    <row r="5142" spans="1:8" ht="28.5" customHeight="1">
      <c r="A5142" s="121"/>
      <c r="B5142" s="54" t="str">
        <f>IF(A5142="","",VLOOKUP(A5142,'3-Mapa de Controles'!$M$3:$N$143,2,FALSE))</f>
        <v/>
      </c>
      <c r="C5142" s="54" t="str">
        <f>IF(A5142="","",VLOOKUP(A5142,'3-Mapa de Controles'!$M$3:$P$143,4,FALSE))</f>
        <v/>
      </c>
      <c r="D5142" s="54" t="str">
        <f>IF(A5142="","",VLOOKUP(A5142,'3-Mapa de Controles'!$M$3:$AI$143,23,FALSE))</f>
        <v/>
      </c>
      <c r="E5142" s="54" t="str">
        <f>IF(A5142="","",VLOOKUP(A5142,'3-Mapa de Controles'!$B$3:$D$143,3,FALSE))</f>
        <v/>
      </c>
      <c r="F5142" s="56"/>
      <c r="G5142" s="122"/>
      <c r="H5142" s="122"/>
    </row>
    <row r="5143" spans="1:8" ht="28.5" customHeight="1">
      <c r="A5143" s="121"/>
      <c r="B5143" s="54" t="str">
        <f>IF(A5143="","",VLOOKUP(A5143,'3-Mapa de Controles'!$M$3:$N$143,2,FALSE))</f>
        <v/>
      </c>
      <c r="C5143" s="54" t="str">
        <f>IF(A5143="","",VLOOKUP(A5143,'3-Mapa de Controles'!$M$3:$P$143,4,FALSE))</f>
        <v/>
      </c>
      <c r="D5143" s="54" t="str">
        <f>IF(A5143="","",VLOOKUP(A5143,'3-Mapa de Controles'!$M$3:$AI$143,23,FALSE))</f>
        <v/>
      </c>
      <c r="E5143" s="54" t="str">
        <f>IF(A5143="","",VLOOKUP(A5143,'3-Mapa de Controles'!$B$3:$D$143,3,FALSE))</f>
        <v/>
      </c>
      <c r="F5143" s="56"/>
      <c r="G5143" s="122"/>
      <c r="H5143" s="122"/>
    </row>
    <row r="5144" spans="1:8" ht="28.5" customHeight="1">
      <c r="A5144" s="121"/>
      <c r="B5144" s="54" t="str">
        <f>IF(A5144="","",VLOOKUP(A5144,'3-Mapa de Controles'!$M$3:$N$143,2,FALSE))</f>
        <v/>
      </c>
      <c r="C5144" s="54" t="str">
        <f>IF(A5144="","",VLOOKUP(A5144,'3-Mapa de Controles'!$M$3:$P$143,4,FALSE))</f>
        <v/>
      </c>
      <c r="D5144" s="54" t="str">
        <f>IF(A5144="","",VLOOKUP(A5144,'3-Mapa de Controles'!$M$3:$AI$143,23,FALSE))</f>
        <v/>
      </c>
      <c r="E5144" s="54" t="str">
        <f>IF(A5144="","",VLOOKUP(A5144,'3-Mapa de Controles'!$B$3:$D$143,3,FALSE))</f>
        <v/>
      </c>
      <c r="F5144" s="56"/>
      <c r="G5144" s="122"/>
      <c r="H5144" s="122"/>
    </row>
    <row r="5145" spans="1:8" ht="28.5" customHeight="1">
      <c r="A5145" s="121"/>
      <c r="B5145" s="54" t="str">
        <f>IF(A5145="","",VLOOKUP(A5145,'3-Mapa de Controles'!$M$3:$N$143,2,FALSE))</f>
        <v/>
      </c>
      <c r="C5145" s="54" t="str">
        <f>IF(A5145="","",VLOOKUP(A5145,'3-Mapa de Controles'!$M$3:$P$143,4,FALSE))</f>
        <v/>
      </c>
      <c r="D5145" s="54" t="str">
        <f>IF(A5145="","",VLOOKUP(A5145,'3-Mapa de Controles'!$M$3:$AI$143,23,FALSE))</f>
        <v/>
      </c>
      <c r="E5145" s="54" t="str">
        <f>IF(A5145="","",VLOOKUP(A5145,'3-Mapa de Controles'!$B$3:$D$143,3,FALSE))</f>
        <v/>
      </c>
      <c r="F5145" s="56"/>
      <c r="G5145" s="122"/>
      <c r="H5145" s="122"/>
    </row>
    <row r="5146" spans="1:8" ht="28.5" customHeight="1">
      <c r="A5146" s="121"/>
      <c r="B5146" s="54" t="str">
        <f>IF(A5146="","",VLOOKUP(A5146,'3-Mapa de Controles'!$M$3:$N$143,2,FALSE))</f>
        <v/>
      </c>
      <c r="C5146" s="54" t="str">
        <f>IF(A5146="","",VLOOKUP(A5146,'3-Mapa de Controles'!$M$3:$P$143,4,FALSE))</f>
        <v/>
      </c>
      <c r="D5146" s="54" t="str">
        <f>IF(A5146="","",VLOOKUP(A5146,'3-Mapa de Controles'!$M$3:$AI$143,23,FALSE))</f>
        <v/>
      </c>
      <c r="E5146" s="54" t="str">
        <f>IF(A5146="","",VLOOKUP(A5146,'3-Mapa de Controles'!$B$3:$D$143,3,FALSE))</f>
        <v/>
      </c>
      <c r="F5146" s="56"/>
      <c r="G5146" s="122"/>
      <c r="H5146" s="122"/>
    </row>
    <row r="5147" spans="1:8" ht="28.5" customHeight="1">
      <c r="A5147" s="121"/>
      <c r="B5147" s="54" t="str">
        <f>IF(A5147="","",VLOOKUP(A5147,'3-Mapa de Controles'!$M$3:$N$143,2,FALSE))</f>
        <v/>
      </c>
      <c r="C5147" s="54" t="str">
        <f>IF(A5147="","",VLOOKUP(A5147,'3-Mapa de Controles'!$M$3:$P$143,4,FALSE))</f>
        <v/>
      </c>
      <c r="D5147" s="54" t="str">
        <f>IF(A5147="","",VLOOKUP(A5147,'3-Mapa de Controles'!$M$3:$AI$143,23,FALSE))</f>
        <v/>
      </c>
      <c r="E5147" s="54" t="str">
        <f>IF(A5147="","",VLOOKUP(A5147,'3-Mapa de Controles'!$B$3:$D$143,3,FALSE))</f>
        <v/>
      </c>
      <c r="F5147" s="56"/>
      <c r="G5147" s="122"/>
      <c r="H5147" s="122"/>
    </row>
    <row r="5148" spans="1:8" ht="28.5" customHeight="1">
      <c r="A5148" s="121"/>
      <c r="B5148" s="54" t="str">
        <f>IF(A5148="","",VLOOKUP(A5148,'3-Mapa de Controles'!$M$3:$N$143,2,FALSE))</f>
        <v/>
      </c>
      <c r="C5148" s="54" t="str">
        <f>IF(A5148="","",VLOOKUP(A5148,'3-Mapa de Controles'!$M$3:$P$143,4,FALSE))</f>
        <v/>
      </c>
      <c r="D5148" s="54" t="str">
        <f>IF(A5148="","",VLOOKUP(A5148,'3-Mapa de Controles'!$M$3:$AI$143,23,FALSE))</f>
        <v/>
      </c>
      <c r="E5148" s="54" t="str">
        <f>IF(A5148="","",VLOOKUP(A5148,'3-Mapa de Controles'!$B$3:$D$143,3,FALSE))</f>
        <v/>
      </c>
      <c r="F5148" s="56"/>
      <c r="G5148" s="122"/>
      <c r="H5148" s="122"/>
    </row>
    <row r="5149" spans="1:8" ht="28.5" customHeight="1">
      <c r="A5149" s="121"/>
      <c r="B5149" s="54" t="str">
        <f>IF(A5149="","",VLOOKUP(A5149,'3-Mapa de Controles'!$M$3:$N$143,2,FALSE))</f>
        <v/>
      </c>
      <c r="C5149" s="54" t="str">
        <f>IF(A5149="","",VLOOKUP(A5149,'3-Mapa de Controles'!$M$3:$P$143,4,FALSE))</f>
        <v/>
      </c>
      <c r="D5149" s="54" t="str">
        <f>IF(A5149="","",VLOOKUP(A5149,'3-Mapa de Controles'!$M$3:$AI$143,23,FALSE))</f>
        <v/>
      </c>
      <c r="E5149" s="54" t="str">
        <f>IF(A5149="","",VLOOKUP(A5149,'3-Mapa de Controles'!$B$3:$D$143,3,FALSE))</f>
        <v/>
      </c>
      <c r="F5149" s="56"/>
      <c r="G5149" s="122"/>
      <c r="H5149" s="122"/>
    </row>
    <row r="5150" spans="1:8" ht="28.5" customHeight="1">
      <c r="A5150" s="121"/>
      <c r="B5150" s="54" t="str">
        <f>IF(A5150="","",VLOOKUP(A5150,'3-Mapa de Controles'!$M$3:$N$143,2,FALSE))</f>
        <v/>
      </c>
      <c r="C5150" s="54" t="str">
        <f>IF(A5150="","",VLOOKUP(A5150,'3-Mapa de Controles'!$M$3:$P$143,4,FALSE))</f>
        <v/>
      </c>
      <c r="D5150" s="54" t="str">
        <f>IF(A5150="","",VLOOKUP(A5150,'3-Mapa de Controles'!$M$3:$AI$143,23,FALSE))</f>
        <v/>
      </c>
      <c r="E5150" s="54" t="str">
        <f>IF(A5150="","",VLOOKUP(A5150,'3-Mapa de Controles'!$B$3:$D$143,3,FALSE))</f>
        <v/>
      </c>
      <c r="F5150" s="56"/>
      <c r="G5150" s="122"/>
      <c r="H5150" s="122"/>
    </row>
    <row r="5151" spans="1:8" ht="28.5" customHeight="1">
      <c r="A5151" s="121"/>
      <c r="B5151" s="54" t="str">
        <f>IF(A5151="","",VLOOKUP(A5151,'3-Mapa de Controles'!$M$3:$N$143,2,FALSE))</f>
        <v/>
      </c>
      <c r="C5151" s="54" t="str">
        <f>IF(A5151="","",VLOOKUP(A5151,'3-Mapa de Controles'!$M$3:$P$143,4,FALSE))</f>
        <v/>
      </c>
      <c r="D5151" s="54" t="str">
        <f>IF(A5151="","",VLOOKUP(A5151,'3-Mapa de Controles'!$M$3:$AI$143,23,FALSE))</f>
        <v/>
      </c>
      <c r="E5151" s="54" t="str">
        <f>IF(A5151="","",VLOOKUP(A5151,'3-Mapa de Controles'!$B$3:$D$143,3,FALSE))</f>
        <v/>
      </c>
      <c r="F5151" s="56"/>
      <c r="G5151" s="122"/>
      <c r="H5151" s="122"/>
    </row>
    <row r="5152" spans="1:8" ht="28.5" customHeight="1">
      <c r="A5152" s="121"/>
      <c r="B5152" s="54" t="str">
        <f>IF(A5152="","",VLOOKUP(A5152,'3-Mapa de Controles'!$M$3:$N$143,2,FALSE))</f>
        <v/>
      </c>
      <c r="C5152" s="54" t="str">
        <f>IF(A5152="","",VLOOKUP(A5152,'3-Mapa de Controles'!$M$3:$P$143,4,FALSE))</f>
        <v/>
      </c>
      <c r="D5152" s="54" t="str">
        <f>IF(A5152="","",VLOOKUP(A5152,'3-Mapa de Controles'!$M$3:$AI$143,23,FALSE))</f>
        <v/>
      </c>
      <c r="E5152" s="54" t="str">
        <f>IF(A5152="","",VLOOKUP(A5152,'3-Mapa de Controles'!$B$3:$D$143,3,FALSE))</f>
        <v/>
      </c>
      <c r="F5152" s="56"/>
      <c r="G5152" s="122"/>
      <c r="H5152" s="122"/>
    </row>
    <row r="5153" spans="1:8" ht="28.5" customHeight="1">
      <c r="A5153" s="121"/>
      <c r="B5153" s="54" t="str">
        <f>IF(A5153="","",VLOOKUP(A5153,'3-Mapa de Controles'!$M$3:$N$143,2,FALSE))</f>
        <v/>
      </c>
      <c r="C5153" s="54" t="str">
        <f>IF(A5153="","",VLOOKUP(A5153,'3-Mapa de Controles'!$M$3:$P$143,4,FALSE))</f>
        <v/>
      </c>
      <c r="D5153" s="54" t="str">
        <f>IF(A5153="","",VLOOKUP(A5153,'3-Mapa de Controles'!$M$3:$AI$143,23,FALSE))</f>
        <v/>
      </c>
      <c r="E5153" s="54" t="str">
        <f>IF(A5153="","",VLOOKUP(A5153,'3-Mapa de Controles'!$B$3:$D$143,3,FALSE))</f>
        <v/>
      </c>
      <c r="F5153" s="56"/>
      <c r="G5153" s="122"/>
      <c r="H5153" s="122"/>
    </row>
    <row r="5154" spans="1:8" ht="28.5" customHeight="1">
      <c r="A5154" s="121"/>
      <c r="B5154" s="54" t="str">
        <f>IF(A5154="","",VLOOKUP(A5154,'3-Mapa de Controles'!$M$3:$N$143,2,FALSE))</f>
        <v/>
      </c>
      <c r="C5154" s="54" t="str">
        <f>IF(A5154="","",VLOOKUP(A5154,'3-Mapa de Controles'!$M$3:$P$143,4,FALSE))</f>
        <v/>
      </c>
      <c r="D5154" s="54" t="str">
        <f>IF(A5154="","",VLOOKUP(A5154,'3-Mapa de Controles'!$M$3:$AI$143,23,FALSE))</f>
        <v/>
      </c>
      <c r="E5154" s="54" t="str">
        <f>IF(A5154="","",VLOOKUP(A5154,'3-Mapa de Controles'!$B$3:$D$143,3,FALSE))</f>
        <v/>
      </c>
      <c r="F5154" s="56"/>
      <c r="G5154" s="122"/>
      <c r="H5154" s="122"/>
    </row>
    <row r="5155" spans="1:8" ht="28.5" customHeight="1">
      <c r="A5155" s="121"/>
      <c r="B5155" s="54" t="str">
        <f>IF(A5155="","",VLOOKUP(A5155,'3-Mapa de Controles'!$M$3:$N$143,2,FALSE))</f>
        <v/>
      </c>
      <c r="C5155" s="54" t="str">
        <f>IF(A5155="","",VLOOKUP(A5155,'3-Mapa de Controles'!$M$3:$P$143,4,FALSE))</f>
        <v/>
      </c>
      <c r="D5155" s="54" t="str">
        <f>IF(A5155="","",VLOOKUP(A5155,'3-Mapa de Controles'!$M$3:$AI$143,23,FALSE))</f>
        <v/>
      </c>
      <c r="E5155" s="54" t="str">
        <f>IF(A5155="","",VLOOKUP(A5155,'3-Mapa de Controles'!$B$3:$D$143,3,FALSE))</f>
        <v/>
      </c>
      <c r="F5155" s="56"/>
      <c r="G5155" s="122"/>
      <c r="H5155" s="122"/>
    </row>
    <row r="5156" spans="1:8" ht="28.5" customHeight="1">
      <c r="A5156" s="121"/>
      <c r="B5156" s="54" t="str">
        <f>IF(A5156="","",VLOOKUP(A5156,'3-Mapa de Controles'!$M$3:$N$143,2,FALSE))</f>
        <v/>
      </c>
      <c r="C5156" s="54" t="str">
        <f>IF(A5156="","",VLOOKUP(A5156,'3-Mapa de Controles'!$M$3:$P$143,4,FALSE))</f>
        <v/>
      </c>
      <c r="D5156" s="54" t="str">
        <f>IF(A5156="","",VLOOKUP(A5156,'3-Mapa de Controles'!$M$3:$AI$143,23,FALSE))</f>
        <v/>
      </c>
      <c r="E5156" s="54" t="str">
        <f>IF(A5156="","",VLOOKUP(A5156,'3-Mapa de Controles'!$B$3:$D$143,3,FALSE))</f>
        <v/>
      </c>
      <c r="F5156" s="56"/>
      <c r="G5156" s="122"/>
      <c r="H5156" s="122"/>
    </row>
    <row r="5157" spans="1:8" ht="28.5" customHeight="1">
      <c r="A5157" s="121"/>
      <c r="B5157" s="54" t="str">
        <f>IF(A5157="","",VLOOKUP(A5157,'3-Mapa de Controles'!$M$3:$N$143,2,FALSE))</f>
        <v/>
      </c>
      <c r="C5157" s="54" t="str">
        <f>IF(A5157="","",VLOOKUP(A5157,'3-Mapa de Controles'!$M$3:$P$143,4,FALSE))</f>
        <v/>
      </c>
      <c r="D5157" s="54" t="str">
        <f>IF(A5157="","",VLOOKUP(A5157,'3-Mapa de Controles'!$M$3:$AI$143,23,FALSE))</f>
        <v/>
      </c>
      <c r="E5157" s="54" t="str">
        <f>IF(A5157="","",VLOOKUP(A5157,'3-Mapa de Controles'!$B$3:$D$143,3,FALSE))</f>
        <v/>
      </c>
      <c r="F5157" s="56"/>
      <c r="G5157" s="122"/>
      <c r="H5157" s="122"/>
    </row>
    <row r="5158" spans="1:8" ht="28.5" customHeight="1">
      <c r="A5158" s="121"/>
      <c r="B5158" s="54" t="str">
        <f>IF(A5158="","",VLOOKUP(A5158,'3-Mapa de Controles'!$M$3:$N$143,2,FALSE))</f>
        <v/>
      </c>
      <c r="C5158" s="54" t="str">
        <f>IF(A5158="","",VLOOKUP(A5158,'3-Mapa de Controles'!$M$3:$P$143,4,FALSE))</f>
        <v/>
      </c>
      <c r="D5158" s="54" t="str">
        <f>IF(A5158="","",VLOOKUP(A5158,'3-Mapa de Controles'!$M$3:$AI$143,23,FALSE))</f>
        <v/>
      </c>
      <c r="E5158" s="54" t="str">
        <f>IF(A5158="","",VLOOKUP(A5158,'3-Mapa de Controles'!$B$3:$D$143,3,FALSE))</f>
        <v/>
      </c>
      <c r="F5158" s="56"/>
      <c r="G5158" s="122"/>
      <c r="H5158" s="122"/>
    </row>
    <row r="5159" spans="1:8" ht="28.5" customHeight="1">
      <c r="A5159" s="121"/>
      <c r="B5159" s="54" t="str">
        <f>IF(A5159="","",VLOOKUP(A5159,'3-Mapa de Controles'!$M$3:$N$143,2,FALSE))</f>
        <v/>
      </c>
      <c r="C5159" s="54" t="str">
        <f>IF(A5159="","",VLOOKUP(A5159,'3-Mapa de Controles'!$M$3:$P$143,4,FALSE))</f>
        <v/>
      </c>
      <c r="D5159" s="54" t="str">
        <f>IF(A5159="","",VLOOKUP(A5159,'3-Mapa de Controles'!$M$3:$AI$143,23,FALSE))</f>
        <v/>
      </c>
      <c r="E5159" s="54" t="str">
        <f>IF(A5159="","",VLOOKUP(A5159,'3-Mapa de Controles'!$B$3:$D$143,3,FALSE))</f>
        <v/>
      </c>
      <c r="F5159" s="56"/>
      <c r="G5159" s="122"/>
      <c r="H5159" s="122"/>
    </row>
    <row r="5160" spans="1:8" ht="28.5" customHeight="1">
      <c r="A5160" s="121"/>
      <c r="B5160" s="54" t="str">
        <f>IF(A5160="","",VLOOKUP(A5160,'3-Mapa de Controles'!$M$3:$N$143,2,FALSE))</f>
        <v/>
      </c>
      <c r="C5160" s="54" t="str">
        <f>IF(A5160="","",VLOOKUP(A5160,'3-Mapa de Controles'!$M$3:$P$143,4,FALSE))</f>
        <v/>
      </c>
      <c r="D5160" s="54" t="str">
        <f>IF(A5160="","",VLOOKUP(A5160,'3-Mapa de Controles'!$M$3:$AI$143,23,FALSE))</f>
        <v/>
      </c>
      <c r="E5160" s="54" t="str">
        <f>IF(A5160="","",VLOOKUP(A5160,'3-Mapa de Controles'!$B$3:$D$143,3,FALSE))</f>
        <v/>
      </c>
      <c r="F5160" s="56"/>
      <c r="G5160" s="122"/>
      <c r="H5160" s="122"/>
    </row>
    <row r="5161" spans="1:8" ht="28.5" customHeight="1">
      <c r="A5161" s="121"/>
      <c r="B5161" s="54" t="str">
        <f>IF(A5161="","",VLOOKUP(A5161,'3-Mapa de Controles'!$M$3:$N$143,2,FALSE))</f>
        <v/>
      </c>
      <c r="C5161" s="54" t="str">
        <f>IF(A5161="","",VLOOKUP(A5161,'3-Mapa de Controles'!$M$3:$P$143,4,FALSE))</f>
        <v/>
      </c>
      <c r="D5161" s="54" t="str">
        <f>IF(A5161="","",VLOOKUP(A5161,'3-Mapa de Controles'!$M$3:$AI$143,23,FALSE))</f>
        <v/>
      </c>
      <c r="E5161" s="54" t="str">
        <f>IF(A5161="","",VLOOKUP(A5161,'3-Mapa de Controles'!$B$3:$D$143,3,FALSE))</f>
        <v/>
      </c>
      <c r="F5161" s="56"/>
      <c r="G5161" s="122"/>
      <c r="H5161" s="122"/>
    </row>
    <row r="5162" spans="1:8" ht="28.5" customHeight="1">
      <c r="A5162" s="121"/>
      <c r="B5162" s="54" t="str">
        <f>IF(A5162="","",VLOOKUP(A5162,'3-Mapa de Controles'!$M$3:$N$143,2,FALSE))</f>
        <v/>
      </c>
      <c r="C5162" s="54" t="str">
        <f>IF(A5162="","",VLOOKUP(A5162,'3-Mapa de Controles'!$M$3:$P$143,4,FALSE))</f>
        <v/>
      </c>
      <c r="D5162" s="54" t="str">
        <f>IF(A5162="","",VLOOKUP(A5162,'3-Mapa de Controles'!$M$3:$AI$143,23,FALSE))</f>
        <v/>
      </c>
      <c r="E5162" s="54" t="str">
        <f>IF(A5162="","",VLOOKUP(A5162,'3-Mapa de Controles'!$B$3:$D$143,3,FALSE))</f>
        <v/>
      </c>
      <c r="F5162" s="56"/>
      <c r="G5162" s="122"/>
      <c r="H5162" s="122"/>
    </row>
    <row r="5163" spans="1:8" ht="28.5" customHeight="1">
      <c r="A5163" s="121"/>
      <c r="B5163" s="54" t="str">
        <f>IF(A5163="","",VLOOKUP(A5163,'3-Mapa de Controles'!$M$3:$N$143,2,FALSE))</f>
        <v/>
      </c>
      <c r="C5163" s="54" t="str">
        <f>IF(A5163="","",VLOOKUP(A5163,'3-Mapa de Controles'!$M$3:$P$143,4,FALSE))</f>
        <v/>
      </c>
      <c r="D5163" s="54" t="str">
        <f>IF(A5163="","",VLOOKUP(A5163,'3-Mapa de Controles'!$M$3:$AI$143,23,FALSE))</f>
        <v/>
      </c>
      <c r="E5163" s="54" t="str">
        <f>IF(A5163="","",VLOOKUP(A5163,'3-Mapa de Controles'!$B$3:$D$143,3,FALSE))</f>
        <v/>
      </c>
      <c r="F5163" s="56"/>
      <c r="G5163" s="122"/>
      <c r="H5163" s="122"/>
    </row>
    <row r="5164" spans="1:8" ht="28.5" customHeight="1">
      <c r="A5164" s="121"/>
      <c r="B5164" s="54" t="str">
        <f>IF(A5164="","",VLOOKUP(A5164,'3-Mapa de Controles'!$M$3:$N$143,2,FALSE))</f>
        <v/>
      </c>
      <c r="C5164" s="54" t="str">
        <f>IF(A5164="","",VLOOKUP(A5164,'3-Mapa de Controles'!$M$3:$P$143,4,FALSE))</f>
        <v/>
      </c>
      <c r="D5164" s="54" t="str">
        <f>IF(A5164="","",VLOOKUP(A5164,'3-Mapa de Controles'!$M$3:$AI$143,23,FALSE))</f>
        <v/>
      </c>
      <c r="E5164" s="54" t="str">
        <f>IF(A5164="","",VLOOKUP(A5164,'3-Mapa de Controles'!$B$3:$D$143,3,FALSE))</f>
        <v/>
      </c>
      <c r="F5164" s="56"/>
      <c r="G5164" s="122"/>
      <c r="H5164" s="122"/>
    </row>
    <row r="5165" spans="1:8" ht="28.5" customHeight="1">
      <c r="A5165" s="121"/>
      <c r="B5165" s="54" t="str">
        <f>IF(A5165="","",VLOOKUP(A5165,'3-Mapa de Controles'!$M$3:$N$143,2,FALSE))</f>
        <v/>
      </c>
      <c r="C5165" s="54" t="str">
        <f>IF(A5165="","",VLOOKUP(A5165,'3-Mapa de Controles'!$M$3:$P$143,4,FALSE))</f>
        <v/>
      </c>
      <c r="D5165" s="54" t="str">
        <f>IF(A5165="","",VLOOKUP(A5165,'3-Mapa de Controles'!$M$3:$AI$143,23,FALSE))</f>
        <v/>
      </c>
      <c r="E5165" s="54" t="str">
        <f>IF(A5165="","",VLOOKUP(A5165,'3-Mapa de Controles'!$B$3:$D$143,3,FALSE))</f>
        <v/>
      </c>
      <c r="F5165" s="56"/>
      <c r="G5165" s="122"/>
      <c r="H5165" s="122"/>
    </row>
    <row r="5166" spans="1:8" ht="28.5" customHeight="1">
      <c r="A5166" s="121"/>
      <c r="B5166" s="54" t="str">
        <f>IF(A5166="","",VLOOKUP(A5166,'3-Mapa de Controles'!$M$3:$N$143,2,FALSE))</f>
        <v/>
      </c>
      <c r="C5166" s="54" t="str">
        <f>IF(A5166="","",VLOOKUP(A5166,'3-Mapa de Controles'!$M$3:$P$143,4,FALSE))</f>
        <v/>
      </c>
      <c r="D5166" s="54" t="str">
        <f>IF(A5166="","",VLOOKUP(A5166,'3-Mapa de Controles'!$M$3:$AI$143,23,FALSE))</f>
        <v/>
      </c>
      <c r="E5166" s="54" t="str">
        <f>IF(A5166="","",VLOOKUP(A5166,'3-Mapa de Controles'!$B$3:$D$143,3,FALSE))</f>
        <v/>
      </c>
      <c r="F5166" s="56"/>
      <c r="G5166" s="122"/>
      <c r="H5166" s="122"/>
    </row>
    <row r="5167" spans="1:8" ht="28.5" customHeight="1">
      <c r="A5167" s="121"/>
      <c r="B5167" s="54" t="str">
        <f>IF(A5167="","",VLOOKUP(A5167,'3-Mapa de Controles'!$M$3:$N$143,2,FALSE))</f>
        <v/>
      </c>
      <c r="C5167" s="54" t="str">
        <f>IF(A5167="","",VLOOKUP(A5167,'3-Mapa de Controles'!$M$3:$P$143,4,FALSE))</f>
        <v/>
      </c>
      <c r="D5167" s="54" t="str">
        <f>IF(A5167="","",VLOOKUP(A5167,'3-Mapa de Controles'!$M$3:$AI$143,23,FALSE))</f>
        <v/>
      </c>
      <c r="E5167" s="54" t="str">
        <f>IF(A5167="","",VLOOKUP(A5167,'3-Mapa de Controles'!$B$3:$D$143,3,FALSE))</f>
        <v/>
      </c>
      <c r="F5167" s="56"/>
      <c r="G5167" s="122"/>
      <c r="H5167" s="122"/>
    </row>
    <row r="5168" spans="1:8" ht="28.5" customHeight="1">
      <c r="A5168" s="121"/>
      <c r="B5168" s="54" t="str">
        <f>IF(A5168="","",VLOOKUP(A5168,'3-Mapa de Controles'!$M$3:$N$143,2,FALSE))</f>
        <v/>
      </c>
      <c r="C5168" s="54" t="str">
        <f>IF(A5168="","",VLOOKUP(A5168,'3-Mapa de Controles'!$M$3:$P$143,4,FALSE))</f>
        <v/>
      </c>
      <c r="D5168" s="54" t="str">
        <f>IF(A5168="","",VLOOKUP(A5168,'3-Mapa de Controles'!$M$3:$AI$143,23,FALSE))</f>
        <v/>
      </c>
      <c r="E5168" s="54" t="str">
        <f>IF(A5168="","",VLOOKUP(A5168,'3-Mapa de Controles'!$B$3:$D$143,3,FALSE))</f>
        <v/>
      </c>
      <c r="F5168" s="56"/>
      <c r="G5168" s="122"/>
      <c r="H5168" s="122"/>
    </row>
    <row r="5169" spans="1:8" ht="28.5" customHeight="1">
      <c r="A5169" s="121"/>
      <c r="B5169" s="54" t="str">
        <f>IF(A5169="","",VLOOKUP(A5169,'3-Mapa de Controles'!$M$3:$N$143,2,FALSE))</f>
        <v/>
      </c>
      <c r="C5169" s="54" t="str">
        <f>IF(A5169="","",VLOOKUP(A5169,'3-Mapa de Controles'!$M$3:$P$143,4,FALSE))</f>
        <v/>
      </c>
      <c r="D5169" s="54" t="str">
        <f>IF(A5169="","",VLOOKUP(A5169,'3-Mapa de Controles'!$M$3:$AI$143,23,FALSE))</f>
        <v/>
      </c>
      <c r="E5169" s="54" t="str">
        <f>IF(A5169="","",VLOOKUP(A5169,'3-Mapa de Controles'!$B$3:$D$143,3,FALSE))</f>
        <v/>
      </c>
      <c r="F5169" s="56"/>
      <c r="G5169" s="122"/>
      <c r="H5169" s="122"/>
    </row>
    <row r="5170" spans="1:8" ht="28.5" customHeight="1">
      <c r="A5170" s="121"/>
      <c r="B5170" s="54" t="str">
        <f>IF(A5170="","",VLOOKUP(A5170,'3-Mapa de Controles'!$M$3:$N$143,2,FALSE))</f>
        <v/>
      </c>
      <c r="C5170" s="54" t="str">
        <f>IF(A5170="","",VLOOKUP(A5170,'3-Mapa de Controles'!$M$3:$P$143,4,FALSE))</f>
        <v/>
      </c>
      <c r="D5170" s="54" t="str">
        <f>IF(A5170="","",VLOOKUP(A5170,'3-Mapa de Controles'!$M$3:$AI$143,23,FALSE))</f>
        <v/>
      </c>
      <c r="E5170" s="54" t="str">
        <f>IF(A5170="","",VLOOKUP(A5170,'3-Mapa de Controles'!$B$3:$D$143,3,FALSE))</f>
        <v/>
      </c>
      <c r="F5170" s="56"/>
      <c r="G5170" s="122"/>
      <c r="H5170" s="122"/>
    </row>
    <row r="5171" spans="1:8" ht="28.5" customHeight="1">
      <c r="A5171" s="121"/>
      <c r="B5171" s="54" t="str">
        <f>IF(A5171="","",VLOOKUP(A5171,'3-Mapa de Controles'!$M$3:$N$143,2,FALSE))</f>
        <v/>
      </c>
      <c r="C5171" s="54" t="str">
        <f>IF(A5171="","",VLOOKUP(A5171,'3-Mapa de Controles'!$M$3:$P$143,4,FALSE))</f>
        <v/>
      </c>
      <c r="D5171" s="54" t="str">
        <f>IF(A5171="","",VLOOKUP(A5171,'3-Mapa de Controles'!$M$3:$AI$143,23,FALSE))</f>
        <v/>
      </c>
      <c r="E5171" s="54" t="str">
        <f>IF(A5171="","",VLOOKUP(A5171,'3-Mapa de Controles'!$B$3:$D$143,3,FALSE))</f>
        <v/>
      </c>
      <c r="F5171" s="56"/>
      <c r="G5171" s="122"/>
      <c r="H5171" s="122"/>
    </row>
    <row r="5172" spans="1:8" ht="28.5" customHeight="1">
      <c r="A5172" s="121"/>
      <c r="B5172" s="54" t="str">
        <f>IF(A5172="","",VLOOKUP(A5172,'3-Mapa de Controles'!$M$3:$N$143,2,FALSE))</f>
        <v/>
      </c>
      <c r="C5172" s="54" t="str">
        <f>IF(A5172="","",VLOOKUP(A5172,'3-Mapa de Controles'!$M$3:$P$143,4,FALSE))</f>
        <v/>
      </c>
      <c r="D5172" s="54" t="str">
        <f>IF(A5172="","",VLOOKUP(A5172,'3-Mapa de Controles'!$M$3:$AI$143,23,FALSE))</f>
        <v/>
      </c>
      <c r="E5172" s="54" t="str">
        <f>IF(A5172="","",VLOOKUP(A5172,'3-Mapa de Controles'!$B$3:$D$143,3,FALSE))</f>
        <v/>
      </c>
      <c r="F5172" s="56"/>
      <c r="G5172" s="122"/>
      <c r="H5172" s="122"/>
    </row>
    <row r="5173" spans="1:8" ht="28.5" customHeight="1">
      <c r="A5173" s="121"/>
      <c r="B5173" s="54" t="str">
        <f>IF(A5173="","",VLOOKUP(A5173,'3-Mapa de Controles'!$M$3:$N$143,2,FALSE))</f>
        <v/>
      </c>
      <c r="C5173" s="54" t="str">
        <f>IF(A5173="","",VLOOKUP(A5173,'3-Mapa de Controles'!$M$3:$P$143,4,FALSE))</f>
        <v/>
      </c>
      <c r="D5173" s="54" t="str">
        <f>IF(A5173="","",VLOOKUP(A5173,'3-Mapa de Controles'!$M$3:$AI$143,23,FALSE))</f>
        <v/>
      </c>
      <c r="E5173" s="54" t="str">
        <f>IF(A5173="","",VLOOKUP(A5173,'3-Mapa de Controles'!$B$3:$D$143,3,FALSE))</f>
        <v/>
      </c>
      <c r="F5173" s="56"/>
      <c r="G5173" s="122"/>
      <c r="H5173" s="122"/>
    </row>
    <row r="5174" spans="1:8" ht="28.5" customHeight="1">
      <c r="A5174" s="121"/>
      <c r="B5174" s="54" t="str">
        <f>IF(A5174="","",VLOOKUP(A5174,'3-Mapa de Controles'!$M$3:$N$143,2,FALSE))</f>
        <v/>
      </c>
      <c r="C5174" s="54" t="str">
        <f>IF(A5174="","",VLOOKUP(A5174,'3-Mapa de Controles'!$M$3:$P$143,4,FALSE))</f>
        <v/>
      </c>
      <c r="D5174" s="54" t="str">
        <f>IF(A5174="","",VLOOKUP(A5174,'3-Mapa de Controles'!$M$3:$AI$143,23,FALSE))</f>
        <v/>
      </c>
      <c r="E5174" s="54" t="str">
        <f>IF(A5174="","",VLOOKUP(A5174,'3-Mapa de Controles'!$B$3:$D$143,3,FALSE))</f>
        <v/>
      </c>
      <c r="F5174" s="56"/>
      <c r="G5174" s="122"/>
      <c r="H5174" s="122"/>
    </row>
    <row r="5175" spans="1:8" ht="28.5" customHeight="1">
      <c r="A5175" s="121"/>
      <c r="B5175" s="54" t="str">
        <f>IF(A5175="","",VLOOKUP(A5175,'3-Mapa de Controles'!$M$3:$N$143,2,FALSE))</f>
        <v/>
      </c>
      <c r="C5175" s="54" t="str">
        <f>IF(A5175="","",VLOOKUP(A5175,'3-Mapa de Controles'!$M$3:$P$143,4,FALSE))</f>
        <v/>
      </c>
      <c r="D5175" s="54" t="str">
        <f>IF(A5175="","",VLOOKUP(A5175,'3-Mapa de Controles'!$M$3:$AI$143,23,FALSE))</f>
        <v/>
      </c>
      <c r="E5175" s="54" t="str">
        <f>IF(A5175="","",VLOOKUP(A5175,'3-Mapa de Controles'!$B$3:$D$143,3,FALSE))</f>
        <v/>
      </c>
      <c r="F5175" s="56"/>
      <c r="G5175" s="122"/>
      <c r="H5175" s="122"/>
    </row>
    <row r="5176" spans="1:8" ht="28.5" customHeight="1">
      <c r="A5176" s="121"/>
      <c r="B5176" s="54" t="str">
        <f>IF(A5176="","",VLOOKUP(A5176,'3-Mapa de Controles'!$M$3:$N$143,2,FALSE))</f>
        <v/>
      </c>
      <c r="C5176" s="54" t="str">
        <f>IF(A5176="","",VLOOKUP(A5176,'3-Mapa de Controles'!$M$3:$P$143,4,FALSE))</f>
        <v/>
      </c>
      <c r="D5176" s="54" t="str">
        <f>IF(A5176="","",VLOOKUP(A5176,'3-Mapa de Controles'!$M$3:$AI$143,23,FALSE))</f>
        <v/>
      </c>
      <c r="E5176" s="54" t="str">
        <f>IF(A5176="","",VLOOKUP(A5176,'3-Mapa de Controles'!$B$3:$D$143,3,FALSE))</f>
        <v/>
      </c>
      <c r="F5176" s="56"/>
      <c r="G5176" s="122"/>
      <c r="H5176" s="122"/>
    </row>
    <row r="5177" spans="1:8" ht="28.5" customHeight="1">
      <c r="A5177" s="121"/>
      <c r="B5177" s="54" t="str">
        <f>IF(A5177="","",VLOOKUP(A5177,'3-Mapa de Controles'!$M$3:$N$143,2,FALSE))</f>
        <v/>
      </c>
      <c r="C5177" s="54" t="str">
        <f>IF(A5177="","",VLOOKUP(A5177,'3-Mapa de Controles'!$M$3:$P$143,4,FALSE))</f>
        <v/>
      </c>
      <c r="D5177" s="54" t="str">
        <f>IF(A5177="","",VLOOKUP(A5177,'3-Mapa de Controles'!$M$3:$AI$143,23,FALSE))</f>
        <v/>
      </c>
      <c r="E5177" s="54" t="str">
        <f>IF(A5177="","",VLOOKUP(A5177,'3-Mapa de Controles'!$B$3:$D$143,3,FALSE))</f>
        <v/>
      </c>
      <c r="F5177" s="56"/>
      <c r="G5177" s="122"/>
      <c r="H5177" s="122"/>
    </row>
    <row r="5178" spans="1:8" ht="28.5" customHeight="1">
      <c r="A5178" s="121"/>
      <c r="B5178" s="54" t="str">
        <f>IF(A5178="","",VLOOKUP(A5178,'3-Mapa de Controles'!$M$3:$N$143,2,FALSE))</f>
        <v/>
      </c>
      <c r="C5178" s="54" t="str">
        <f>IF(A5178="","",VLOOKUP(A5178,'3-Mapa de Controles'!$M$3:$P$143,4,FALSE))</f>
        <v/>
      </c>
      <c r="D5178" s="54" t="str">
        <f>IF(A5178="","",VLOOKUP(A5178,'3-Mapa de Controles'!$M$3:$AI$143,23,FALSE))</f>
        <v/>
      </c>
      <c r="E5178" s="54" t="str">
        <f>IF(A5178="","",VLOOKUP(A5178,'3-Mapa de Controles'!$B$3:$D$143,3,FALSE))</f>
        <v/>
      </c>
      <c r="F5178" s="56"/>
      <c r="G5178" s="122"/>
      <c r="H5178" s="122"/>
    </row>
    <row r="5179" spans="1:8" ht="28.5" customHeight="1">
      <c r="A5179" s="121"/>
      <c r="B5179" s="54" t="str">
        <f>IF(A5179="","",VLOOKUP(A5179,'3-Mapa de Controles'!$M$3:$N$143,2,FALSE))</f>
        <v/>
      </c>
      <c r="C5179" s="54" t="str">
        <f>IF(A5179="","",VLOOKUP(A5179,'3-Mapa de Controles'!$M$3:$P$143,4,FALSE))</f>
        <v/>
      </c>
      <c r="D5179" s="54" t="str">
        <f>IF(A5179="","",VLOOKUP(A5179,'3-Mapa de Controles'!$M$3:$AI$143,23,FALSE))</f>
        <v/>
      </c>
      <c r="E5179" s="54" t="str">
        <f>IF(A5179="","",VLOOKUP(A5179,'3-Mapa de Controles'!$B$3:$D$143,3,FALSE))</f>
        <v/>
      </c>
      <c r="F5179" s="56"/>
      <c r="G5179" s="122"/>
      <c r="H5179" s="122"/>
    </row>
    <row r="5180" spans="1:8" ht="28.5" customHeight="1">
      <c r="A5180" s="121"/>
      <c r="B5180" s="54" t="str">
        <f>IF(A5180="","",VLOOKUP(A5180,'3-Mapa de Controles'!$M$3:$N$143,2,FALSE))</f>
        <v/>
      </c>
      <c r="C5180" s="54" t="str">
        <f>IF(A5180="","",VLOOKUP(A5180,'3-Mapa de Controles'!$M$3:$P$143,4,FALSE))</f>
        <v/>
      </c>
      <c r="D5180" s="54" t="str">
        <f>IF(A5180="","",VLOOKUP(A5180,'3-Mapa de Controles'!$M$3:$AI$143,23,FALSE))</f>
        <v/>
      </c>
      <c r="E5180" s="54" t="str">
        <f>IF(A5180="","",VLOOKUP(A5180,'3-Mapa de Controles'!$B$3:$D$143,3,FALSE))</f>
        <v/>
      </c>
      <c r="F5180" s="56"/>
      <c r="G5180" s="122"/>
      <c r="H5180" s="122"/>
    </row>
    <row r="5181" spans="1:8" ht="28.5" customHeight="1">
      <c r="A5181" s="121"/>
      <c r="B5181" s="54" t="str">
        <f>IF(A5181="","",VLOOKUP(A5181,'3-Mapa de Controles'!$M$3:$N$143,2,FALSE))</f>
        <v/>
      </c>
      <c r="C5181" s="54" t="str">
        <f>IF(A5181="","",VLOOKUP(A5181,'3-Mapa de Controles'!$M$3:$P$143,4,FALSE))</f>
        <v/>
      </c>
      <c r="D5181" s="54" t="str">
        <f>IF(A5181="","",VLOOKUP(A5181,'3-Mapa de Controles'!$M$3:$AI$143,23,FALSE))</f>
        <v/>
      </c>
      <c r="E5181" s="54" t="str">
        <f>IF(A5181="","",VLOOKUP(A5181,'3-Mapa de Controles'!$B$3:$D$143,3,FALSE))</f>
        <v/>
      </c>
      <c r="F5181" s="56"/>
      <c r="G5181" s="122"/>
      <c r="H5181" s="122"/>
    </row>
    <row r="5182" spans="1:8" ht="28.5" customHeight="1">
      <c r="A5182" s="121"/>
      <c r="B5182" s="54" t="str">
        <f>IF(A5182="","",VLOOKUP(A5182,'3-Mapa de Controles'!$M$3:$N$143,2,FALSE))</f>
        <v/>
      </c>
      <c r="C5182" s="54" t="str">
        <f>IF(A5182="","",VLOOKUP(A5182,'3-Mapa de Controles'!$M$3:$P$143,4,FALSE))</f>
        <v/>
      </c>
      <c r="D5182" s="54" t="str">
        <f>IF(A5182="","",VLOOKUP(A5182,'3-Mapa de Controles'!$M$3:$AI$143,23,FALSE))</f>
        <v/>
      </c>
      <c r="E5182" s="54" t="str">
        <f>IF(A5182="","",VLOOKUP(A5182,'3-Mapa de Controles'!$B$3:$D$143,3,FALSE))</f>
        <v/>
      </c>
      <c r="F5182" s="56"/>
      <c r="G5182" s="122"/>
      <c r="H5182" s="122"/>
    </row>
    <row r="5183" spans="1:8" ht="28.5" customHeight="1">
      <c r="A5183" s="121"/>
      <c r="B5183" s="54" t="str">
        <f>IF(A5183="","",VLOOKUP(A5183,'3-Mapa de Controles'!$M$3:$N$143,2,FALSE))</f>
        <v/>
      </c>
      <c r="C5183" s="54" t="str">
        <f>IF(A5183="","",VLOOKUP(A5183,'3-Mapa de Controles'!$M$3:$P$143,4,FALSE))</f>
        <v/>
      </c>
      <c r="D5183" s="54" t="str">
        <f>IF(A5183="","",VLOOKUP(A5183,'3-Mapa de Controles'!$M$3:$AI$143,23,FALSE))</f>
        <v/>
      </c>
      <c r="E5183" s="54" t="str">
        <f>IF(A5183="","",VLOOKUP(A5183,'3-Mapa de Controles'!$B$3:$D$143,3,FALSE))</f>
        <v/>
      </c>
      <c r="F5183" s="56"/>
      <c r="G5183" s="122"/>
      <c r="H5183" s="122"/>
    </row>
    <row r="5184" spans="1:8" ht="28.5" customHeight="1">
      <c r="A5184" s="121"/>
      <c r="B5184" s="54" t="str">
        <f>IF(A5184="","",VLOOKUP(A5184,'3-Mapa de Controles'!$M$3:$N$143,2,FALSE))</f>
        <v/>
      </c>
      <c r="C5184" s="54" t="str">
        <f>IF(A5184="","",VLOOKUP(A5184,'3-Mapa de Controles'!$M$3:$P$143,4,FALSE))</f>
        <v/>
      </c>
      <c r="D5184" s="54" t="str">
        <f>IF(A5184="","",VLOOKUP(A5184,'3-Mapa de Controles'!$M$3:$AI$143,23,FALSE))</f>
        <v/>
      </c>
      <c r="E5184" s="54" t="str">
        <f>IF(A5184="","",VLOOKUP(A5184,'3-Mapa de Controles'!$B$3:$D$143,3,FALSE))</f>
        <v/>
      </c>
      <c r="F5184" s="56"/>
      <c r="G5184" s="122"/>
      <c r="H5184" s="122"/>
    </row>
    <row r="5185" spans="1:8" ht="28.5" customHeight="1">
      <c r="A5185" s="121"/>
      <c r="B5185" s="54" t="str">
        <f>IF(A5185="","",VLOOKUP(A5185,'3-Mapa de Controles'!$M$3:$N$143,2,FALSE))</f>
        <v/>
      </c>
      <c r="C5185" s="54" t="str">
        <f>IF(A5185="","",VLOOKUP(A5185,'3-Mapa de Controles'!$M$3:$P$143,4,FALSE))</f>
        <v/>
      </c>
      <c r="D5185" s="54" t="str">
        <f>IF(A5185="","",VLOOKUP(A5185,'3-Mapa de Controles'!$M$3:$AI$143,23,FALSE))</f>
        <v/>
      </c>
      <c r="E5185" s="54" t="str">
        <f>IF(A5185="","",VLOOKUP(A5185,'3-Mapa de Controles'!$B$3:$D$143,3,FALSE))</f>
        <v/>
      </c>
      <c r="F5185" s="56"/>
      <c r="G5185" s="122"/>
      <c r="H5185" s="122"/>
    </row>
    <row r="5186" spans="1:8" ht="28.5" customHeight="1">
      <c r="A5186" s="121"/>
      <c r="B5186" s="54" t="str">
        <f>IF(A5186="","",VLOOKUP(A5186,'3-Mapa de Controles'!$M$3:$N$143,2,FALSE))</f>
        <v/>
      </c>
      <c r="C5186" s="54" t="str">
        <f>IF(A5186="","",VLOOKUP(A5186,'3-Mapa de Controles'!$M$3:$P$143,4,FALSE))</f>
        <v/>
      </c>
      <c r="D5186" s="54" t="str">
        <f>IF(A5186="","",VLOOKUP(A5186,'3-Mapa de Controles'!$M$3:$AI$143,23,FALSE))</f>
        <v/>
      </c>
      <c r="E5186" s="54" t="str">
        <f>IF(A5186="","",VLOOKUP(A5186,'3-Mapa de Controles'!$B$3:$D$143,3,FALSE))</f>
        <v/>
      </c>
      <c r="F5186" s="56"/>
      <c r="G5186" s="122"/>
      <c r="H5186" s="122"/>
    </row>
    <row r="5187" spans="1:8" ht="28.5" customHeight="1">
      <c r="A5187" s="121"/>
      <c r="B5187" s="54" t="str">
        <f>IF(A5187="","",VLOOKUP(A5187,'3-Mapa de Controles'!$M$3:$N$143,2,FALSE))</f>
        <v/>
      </c>
      <c r="C5187" s="54" t="str">
        <f>IF(A5187="","",VLOOKUP(A5187,'3-Mapa de Controles'!$M$3:$P$143,4,FALSE))</f>
        <v/>
      </c>
      <c r="D5187" s="54" t="str">
        <f>IF(A5187="","",VLOOKUP(A5187,'3-Mapa de Controles'!$M$3:$AI$143,23,FALSE))</f>
        <v/>
      </c>
      <c r="E5187" s="54" t="str">
        <f>IF(A5187="","",VLOOKUP(A5187,'3-Mapa de Controles'!$B$3:$D$143,3,FALSE))</f>
        <v/>
      </c>
      <c r="F5187" s="56"/>
      <c r="G5187" s="122"/>
      <c r="H5187" s="122"/>
    </row>
    <row r="5188" spans="1:8" ht="28.5" customHeight="1">
      <c r="A5188" s="121"/>
      <c r="B5188" s="54" t="str">
        <f>IF(A5188="","",VLOOKUP(A5188,'3-Mapa de Controles'!$M$3:$N$143,2,FALSE))</f>
        <v/>
      </c>
      <c r="C5188" s="54" t="str">
        <f>IF(A5188="","",VLOOKUP(A5188,'3-Mapa de Controles'!$M$3:$P$143,4,FALSE))</f>
        <v/>
      </c>
      <c r="D5188" s="54" t="str">
        <f>IF(A5188="","",VLOOKUP(A5188,'3-Mapa de Controles'!$M$3:$AI$143,23,FALSE))</f>
        <v/>
      </c>
      <c r="E5188" s="54" t="str">
        <f>IF(A5188="","",VLOOKUP(A5188,'3-Mapa de Controles'!$B$3:$D$143,3,FALSE))</f>
        <v/>
      </c>
      <c r="F5188" s="56"/>
      <c r="G5188" s="122"/>
      <c r="H5188" s="122"/>
    </row>
    <row r="5189" spans="1:8" ht="28.5" customHeight="1">
      <c r="A5189" s="121"/>
      <c r="B5189" s="54" t="str">
        <f>IF(A5189="","",VLOOKUP(A5189,'3-Mapa de Controles'!$M$3:$N$143,2,FALSE))</f>
        <v/>
      </c>
      <c r="C5189" s="54" t="str">
        <f>IF(A5189="","",VLOOKUP(A5189,'3-Mapa de Controles'!$M$3:$P$143,4,FALSE))</f>
        <v/>
      </c>
      <c r="D5189" s="54" t="str">
        <f>IF(A5189="","",VLOOKUP(A5189,'3-Mapa de Controles'!$M$3:$AI$143,23,FALSE))</f>
        <v/>
      </c>
      <c r="E5189" s="54" t="str">
        <f>IF(A5189="","",VLOOKUP(A5189,'3-Mapa de Controles'!$B$3:$D$143,3,FALSE))</f>
        <v/>
      </c>
      <c r="F5189" s="56"/>
      <c r="G5189" s="122"/>
      <c r="H5189" s="122"/>
    </row>
    <row r="5190" spans="1:8" ht="28.5" customHeight="1">
      <c r="A5190" s="121"/>
      <c r="B5190" s="54" t="str">
        <f>IF(A5190="","",VLOOKUP(A5190,'3-Mapa de Controles'!$M$3:$N$143,2,FALSE))</f>
        <v/>
      </c>
      <c r="C5190" s="54" t="str">
        <f>IF(A5190="","",VLOOKUP(A5190,'3-Mapa de Controles'!$M$3:$P$143,4,FALSE))</f>
        <v/>
      </c>
      <c r="D5190" s="54" t="str">
        <f>IF(A5190="","",VLOOKUP(A5190,'3-Mapa de Controles'!$M$3:$AI$143,23,FALSE))</f>
        <v/>
      </c>
      <c r="E5190" s="54" t="str">
        <f>IF(A5190="","",VLOOKUP(A5190,'3-Mapa de Controles'!$B$3:$D$143,3,FALSE))</f>
        <v/>
      </c>
      <c r="F5190" s="56"/>
      <c r="G5190" s="122"/>
      <c r="H5190" s="122"/>
    </row>
    <row r="5191" spans="1:8" ht="28.5" customHeight="1">
      <c r="A5191" s="121"/>
      <c r="B5191" s="54" t="str">
        <f>IF(A5191="","",VLOOKUP(A5191,'3-Mapa de Controles'!$M$3:$N$143,2,FALSE))</f>
        <v/>
      </c>
      <c r="C5191" s="54" t="str">
        <f>IF(A5191="","",VLOOKUP(A5191,'3-Mapa de Controles'!$M$3:$P$143,4,FALSE))</f>
        <v/>
      </c>
      <c r="D5191" s="54" t="str">
        <f>IF(A5191="","",VLOOKUP(A5191,'3-Mapa de Controles'!$M$3:$AI$143,23,FALSE))</f>
        <v/>
      </c>
      <c r="E5191" s="54" t="str">
        <f>IF(A5191="","",VLOOKUP(A5191,'3-Mapa de Controles'!$B$3:$D$143,3,FALSE))</f>
        <v/>
      </c>
      <c r="F5191" s="56"/>
      <c r="G5191" s="122"/>
      <c r="H5191" s="122"/>
    </row>
    <row r="5192" spans="1:8" ht="28.5" customHeight="1">
      <c r="A5192" s="121"/>
      <c r="B5192" s="54" t="str">
        <f>IF(A5192="","",VLOOKUP(A5192,'3-Mapa de Controles'!$M$3:$N$143,2,FALSE))</f>
        <v/>
      </c>
      <c r="C5192" s="54" t="str">
        <f>IF(A5192="","",VLOOKUP(A5192,'3-Mapa de Controles'!$M$3:$P$143,4,FALSE))</f>
        <v/>
      </c>
      <c r="D5192" s="54" t="str">
        <f>IF(A5192="","",VLOOKUP(A5192,'3-Mapa de Controles'!$M$3:$AI$143,23,FALSE))</f>
        <v/>
      </c>
      <c r="E5192" s="54" t="str">
        <f>IF(A5192="","",VLOOKUP(A5192,'3-Mapa de Controles'!$B$3:$D$143,3,FALSE))</f>
        <v/>
      </c>
      <c r="F5192" s="56"/>
      <c r="G5192" s="122"/>
      <c r="H5192" s="122"/>
    </row>
    <row r="5193" spans="1:8" ht="28.5" customHeight="1">
      <c r="A5193" s="121"/>
      <c r="B5193" s="54" t="str">
        <f>IF(A5193="","",VLOOKUP(A5193,'3-Mapa de Controles'!$M$3:$N$143,2,FALSE))</f>
        <v/>
      </c>
      <c r="C5193" s="54" t="str">
        <f>IF(A5193="","",VLOOKUP(A5193,'3-Mapa de Controles'!$M$3:$P$143,4,FALSE))</f>
        <v/>
      </c>
      <c r="D5193" s="54" t="str">
        <f>IF(A5193="","",VLOOKUP(A5193,'3-Mapa de Controles'!$M$3:$AI$143,23,FALSE))</f>
        <v/>
      </c>
      <c r="E5193" s="54" t="str">
        <f>IF(A5193="","",VLOOKUP(A5193,'3-Mapa de Controles'!$B$3:$D$143,3,FALSE))</f>
        <v/>
      </c>
      <c r="F5193" s="56"/>
      <c r="G5193" s="122"/>
      <c r="H5193" s="122"/>
    </row>
    <row r="5194" spans="1:8" ht="28.5" customHeight="1">
      <c r="A5194" s="121"/>
      <c r="B5194" s="54" t="str">
        <f>IF(A5194="","",VLOOKUP(A5194,'3-Mapa de Controles'!$M$3:$N$143,2,FALSE))</f>
        <v/>
      </c>
      <c r="C5194" s="54" t="str">
        <f>IF(A5194="","",VLOOKUP(A5194,'3-Mapa de Controles'!$M$3:$P$143,4,FALSE))</f>
        <v/>
      </c>
      <c r="D5194" s="54" t="str">
        <f>IF(A5194="","",VLOOKUP(A5194,'3-Mapa de Controles'!$M$3:$AI$143,23,FALSE))</f>
        <v/>
      </c>
      <c r="E5194" s="54" t="str">
        <f>IF(A5194="","",VLOOKUP(A5194,'3-Mapa de Controles'!$B$3:$D$143,3,FALSE))</f>
        <v/>
      </c>
      <c r="F5194" s="56"/>
      <c r="G5194" s="122"/>
      <c r="H5194" s="122"/>
    </row>
    <row r="5195" spans="1:8" ht="28.5" customHeight="1">
      <c r="A5195" s="121"/>
      <c r="B5195" s="54" t="str">
        <f>IF(A5195="","",VLOOKUP(A5195,'3-Mapa de Controles'!$M$3:$N$143,2,FALSE))</f>
        <v/>
      </c>
      <c r="C5195" s="54" t="str">
        <f>IF(A5195="","",VLOOKUP(A5195,'3-Mapa de Controles'!$M$3:$P$143,4,FALSE))</f>
        <v/>
      </c>
      <c r="D5195" s="54" t="str">
        <f>IF(A5195="","",VLOOKUP(A5195,'3-Mapa de Controles'!$M$3:$AI$143,23,FALSE))</f>
        <v/>
      </c>
      <c r="E5195" s="54" t="str">
        <f>IF(A5195="","",VLOOKUP(A5195,'3-Mapa de Controles'!$B$3:$D$143,3,FALSE))</f>
        <v/>
      </c>
      <c r="F5195" s="56"/>
      <c r="G5195" s="122"/>
      <c r="H5195" s="122"/>
    </row>
    <row r="5196" spans="1:8" ht="28.5" customHeight="1">
      <c r="A5196" s="121"/>
      <c r="B5196" s="54" t="str">
        <f>IF(A5196="","",VLOOKUP(A5196,'3-Mapa de Controles'!$M$3:$N$143,2,FALSE))</f>
        <v/>
      </c>
      <c r="C5196" s="54" t="str">
        <f>IF(A5196="","",VLOOKUP(A5196,'3-Mapa de Controles'!$M$3:$P$143,4,FALSE))</f>
        <v/>
      </c>
      <c r="D5196" s="54" t="str">
        <f>IF(A5196="","",VLOOKUP(A5196,'3-Mapa de Controles'!$M$3:$AI$143,23,FALSE))</f>
        <v/>
      </c>
      <c r="E5196" s="54" t="str">
        <f>IF(A5196="","",VLOOKUP(A5196,'3-Mapa de Controles'!$B$3:$D$143,3,FALSE))</f>
        <v/>
      </c>
      <c r="F5196" s="56"/>
      <c r="G5196" s="122"/>
      <c r="H5196" s="122"/>
    </row>
    <row r="5197" spans="1:8" ht="28.5" customHeight="1">
      <c r="A5197" s="121"/>
      <c r="B5197" s="54" t="str">
        <f>IF(A5197="","",VLOOKUP(A5197,'3-Mapa de Controles'!$M$3:$N$143,2,FALSE))</f>
        <v/>
      </c>
      <c r="C5197" s="54" t="str">
        <f>IF(A5197="","",VLOOKUP(A5197,'3-Mapa de Controles'!$M$3:$P$143,4,FALSE))</f>
        <v/>
      </c>
      <c r="D5197" s="54" t="str">
        <f>IF(A5197="","",VLOOKUP(A5197,'3-Mapa de Controles'!$M$3:$AI$143,23,FALSE))</f>
        <v/>
      </c>
      <c r="E5197" s="54" t="str">
        <f>IF(A5197="","",VLOOKUP(A5197,'3-Mapa de Controles'!$B$3:$D$143,3,FALSE))</f>
        <v/>
      </c>
      <c r="F5197" s="56"/>
      <c r="G5197" s="122"/>
      <c r="H5197" s="122"/>
    </row>
    <row r="5198" spans="1:8" ht="28.5" customHeight="1">
      <c r="A5198" s="121"/>
      <c r="B5198" s="54" t="str">
        <f>IF(A5198="","",VLOOKUP(A5198,'3-Mapa de Controles'!$M$3:$N$143,2,FALSE))</f>
        <v/>
      </c>
      <c r="C5198" s="54" t="str">
        <f>IF(A5198="","",VLOOKUP(A5198,'3-Mapa de Controles'!$M$3:$P$143,4,FALSE))</f>
        <v/>
      </c>
      <c r="D5198" s="54" t="str">
        <f>IF(A5198="","",VLOOKUP(A5198,'3-Mapa de Controles'!$M$3:$AI$143,23,FALSE))</f>
        <v/>
      </c>
      <c r="E5198" s="54" t="str">
        <f>IF(A5198="","",VLOOKUP(A5198,'3-Mapa de Controles'!$B$3:$D$143,3,FALSE))</f>
        <v/>
      </c>
      <c r="F5198" s="56"/>
      <c r="G5198" s="122"/>
      <c r="H5198" s="122"/>
    </row>
    <row r="5199" spans="1:8" ht="28.5" customHeight="1">
      <c r="A5199" s="121"/>
      <c r="B5199" s="54" t="str">
        <f>IF(A5199="","",VLOOKUP(A5199,'3-Mapa de Controles'!$M$3:$N$143,2,FALSE))</f>
        <v/>
      </c>
      <c r="C5199" s="54" t="str">
        <f>IF(A5199="","",VLOOKUP(A5199,'3-Mapa de Controles'!$M$3:$P$143,4,FALSE))</f>
        <v/>
      </c>
      <c r="D5199" s="54" t="str">
        <f>IF(A5199="","",VLOOKUP(A5199,'3-Mapa de Controles'!$M$3:$AI$143,23,FALSE))</f>
        <v/>
      </c>
      <c r="E5199" s="54" t="str">
        <f>IF(A5199="","",VLOOKUP(A5199,'3-Mapa de Controles'!$B$3:$D$143,3,FALSE))</f>
        <v/>
      </c>
      <c r="F5199" s="56"/>
      <c r="G5199" s="122"/>
      <c r="H5199" s="122"/>
    </row>
    <row r="5200" spans="1:8" ht="28.5" customHeight="1">
      <c r="A5200" s="121"/>
      <c r="B5200" s="54" t="str">
        <f>IF(A5200="","",VLOOKUP(A5200,'3-Mapa de Controles'!$M$3:$N$143,2,FALSE))</f>
        <v/>
      </c>
      <c r="C5200" s="54" t="str">
        <f>IF(A5200="","",VLOOKUP(A5200,'3-Mapa de Controles'!$M$3:$P$143,4,FALSE))</f>
        <v/>
      </c>
      <c r="D5200" s="54" t="str">
        <f>IF(A5200="","",VLOOKUP(A5200,'3-Mapa de Controles'!$M$3:$AI$143,23,FALSE))</f>
        <v/>
      </c>
      <c r="E5200" s="54" t="str">
        <f>IF(A5200="","",VLOOKUP(A5200,'3-Mapa de Controles'!$B$3:$D$143,3,FALSE))</f>
        <v/>
      </c>
      <c r="F5200" s="56"/>
      <c r="G5200" s="122"/>
      <c r="H5200" s="122"/>
    </row>
    <row r="5201" spans="1:8" ht="28.5" customHeight="1">
      <c r="A5201" s="121"/>
      <c r="B5201" s="54" t="str">
        <f>IF(A5201="","",VLOOKUP(A5201,'3-Mapa de Controles'!$M$3:$N$143,2,FALSE))</f>
        <v/>
      </c>
      <c r="C5201" s="54" t="str">
        <f>IF(A5201="","",VLOOKUP(A5201,'3-Mapa de Controles'!$M$3:$P$143,4,FALSE))</f>
        <v/>
      </c>
      <c r="D5201" s="54" t="str">
        <f>IF(A5201="","",VLOOKUP(A5201,'3-Mapa de Controles'!$M$3:$AI$143,23,FALSE))</f>
        <v/>
      </c>
      <c r="E5201" s="54" t="str">
        <f>IF(A5201="","",VLOOKUP(A5201,'3-Mapa de Controles'!$B$3:$D$143,3,FALSE))</f>
        <v/>
      </c>
      <c r="F5201" s="56"/>
      <c r="G5201" s="122"/>
      <c r="H5201" s="122"/>
    </row>
    <row r="5202" spans="1:8" ht="28.5" customHeight="1">
      <c r="A5202" s="121"/>
      <c r="B5202" s="54" t="str">
        <f>IF(A5202="","",VLOOKUP(A5202,'3-Mapa de Controles'!$M$3:$N$143,2,FALSE))</f>
        <v/>
      </c>
      <c r="C5202" s="54" t="str">
        <f>IF(A5202="","",VLOOKUP(A5202,'3-Mapa de Controles'!$M$3:$P$143,4,FALSE))</f>
        <v/>
      </c>
      <c r="D5202" s="54" t="str">
        <f>IF(A5202="","",VLOOKUP(A5202,'3-Mapa de Controles'!$M$3:$AI$143,23,FALSE))</f>
        <v/>
      </c>
      <c r="E5202" s="54" t="str">
        <f>IF(A5202="","",VLOOKUP(A5202,'3-Mapa de Controles'!$B$3:$D$143,3,FALSE))</f>
        <v/>
      </c>
      <c r="F5202" s="56"/>
      <c r="G5202" s="122"/>
      <c r="H5202" s="122"/>
    </row>
    <row r="5203" spans="1:8" ht="28.5" customHeight="1">
      <c r="A5203" s="121"/>
      <c r="B5203" s="54" t="str">
        <f>IF(A5203="","",VLOOKUP(A5203,'3-Mapa de Controles'!$M$3:$N$143,2,FALSE))</f>
        <v/>
      </c>
      <c r="C5203" s="54" t="str">
        <f>IF(A5203="","",VLOOKUP(A5203,'3-Mapa de Controles'!$M$3:$P$143,4,FALSE))</f>
        <v/>
      </c>
      <c r="D5203" s="54" t="str">
        <f>IF(A5203="","",VLOOKUP(A5203,'3-Mapa de Controles'!$M$3:$AI$143,23,FALSE))</f>
        <v/>
      </c>
      <c r="E5203" s="54" t="str">
        <f>IF(A5203="","",VLOOKUP(A5203,'3-Mapa de Controles'!$B$3:$D$143,3,FALSE))</f>
        <v/>
      </c>
      <c r="F5203" s="56"/>
      <c r="G5203" s="122"/>
      <c r="H5203" s="122"/>
    </row>
    <row r="5204" spans="1:8" ht="28.5" customHeight="1">
      <c r="A5204" s="121"/>
      <c r="B5204" s="54" t="str">
        <f>IF(A5204="","",VLOOKUP(A5204,'3-Mapa de Controles'!$M$3:$N$143,2,FALSE))</f>
        <v/>
      </c>
      <c r="C5204" s="54" t="str">
        <f>IF(A5204="","",VLOOKUP(A5204,'3-Mapa de Controles'!$M$3:$P$143,4,FALSE))</f>
        <v/>
      </c>
      <c r="D5204" s="54" t="str">
        <f>IF(A5204="","",VLOOKUP(A5204,'3-Mapa de Controles'!$M$3:$AI$143,23,FALSE))</f>
        <v/>
      </c>
      <c r="E5204" s="54" t="str">
        <f>IF(A5204="","",VLOOKUP(A5204,'3-Mapa de Controles'!$B$3:$D$143,3,FALSE))</f>
        <v/>
      </c>
      <c r="F5204" s="56"/>
      <c r="G5204" s="122"/>
      <c r="H5204" s="122"/>
    </row>
    <row r="5205" spans="1:8" ht="28.5" customHeight="1">
      <c r="A5205" s="121"/>
      <c r="B5205" s="54" t="str">
        <f>IF(A5205="","",VLOOKUP(A5205,'3-Mapa de Controles'!$M$3:$N$143,2,FALSE))</f>
        <v/>
      </c>
      <c r="C5205" s="54" t="str">
        <f>IF(A5205="","",VLOOKUP(A5205,'3-Mapa de Controles'!$M$3:$P$143,4,FALSE))</f>
        <v/>
      </c>
      <c r="D5205" s="54" t="str">
        <f>IF(A5205="","",VLOOKUP(A5205,'3-Mapa de Controles'!$M$3:$AI$143,23,FALSE))</f>
        <v/>
      </c>
      <c r="E5205" s="54" t="str">
        <f>IF(A5205="","",VLOOKUP(A5205,'3-Mapa de Controles'!$B$3:$D$143,3,FALSE))</f>
        <v/>
      </c>
      <c r="F5205" s="56"/>
      <c r="G5205" s="122"/>
      <c r="H5205" s="122"/>
    </row>
    <row r="5206" spans="1:8" ht="28.5" customHeight="1">
      <c r="A5206" s="121"/>
      <c r="B5206" s="54" t="str">
        <f>IF(A5206="","",VLOOKUP(A5206,'3-Mapa de Controles'!$M$3:$N$143,2,FALSE))</f>
        <v/>
      </c>
      <c r="C5206" s="54" t="str">
        <f>IF(A5206="","",VLOOKUP(A5206,'3-Mapa de Controles'!$M$3:$P$143,4,FALSE))</f>
        <v/>
      </c>
      <c r="D5206" s="54" t="str">
        <f>IF(A5206="","",VLOOKUP(A5206,'3-Mapa de Controles'!$M$3:$AI$143,23,FALSE))</f>
        <v/>
      </c>
      <c r="E5206" s="54" t="str">
        <f>IF(A5206="","",VLOOKUP(A5206,'3-Mapa de Controles'!$B$3:$D$143,3,FALSE))</f>
        <v/>
      </c>
      <c r="F5206" s="56"/>
      <c r="G5206" s="122"/>
      <c r="H5206" s="122"/>
    </row>
    <row r="5207" spans="1:8" ht="28.5" customHeight="1">
      <c r="A5207" s="121"/>
      <c r="B5207" s="54" t="str">
        <f>IF(A5207="","",VLOOKUP(A5207,'3-Mapa de Controles'!$M$3:$N$143,2,FALSE))</f>
        <v/>
      </c>
      <c r="C5207" s="54" t="str">
        <f>IF(A5207="","",VLOOKUP(A5207,'3-Mapa de Controles'!$M$3:$P$143,4,FALSE))</f>
        <v/>
      </c>
      <c r="D5207" s="54" t="str">
        <f>IF(A5207="","",VLOOKUP(A5207,'3-Mapa de Controles'!$M$3:$AI$143,23,FALSE))</f>
        <v/>
      </c>
      <c r="E5207" s="54" t="str">
        <f>IF(A5207="","",VLOOKUP(A5207,'3-Mapa de Controles'!$B$3:$D$143,3,FALSE))</f>
        <v/>
      </c>
      <c r="F5207" s="56"/>
      <c r="G5207" s="122"/>
      <c r="H5207" s="122"/>
    </row>
    <row r="5208" spans="1:8" ht="28.5" customHeight="1">
      <c r="A5208" s="121"/>
      <c r="B5208" s="54" t="str">
        <f>IF(A5208="","",VLOOKUP(A5208,'3-Mapa de Controles'!$M$3:$N$143,2,FALSE))</f>
        <v/>
      </c>
      <c r="C5208" s="54" t="str">
        <f>IF(A5208="","",VLOOKUP(A5208,'3-Mapa de Controles'!$M$3:$P$143,4,FALSE))</f>
        <v/>
      </c>
      <c r="D5208" s="54" t="str">
        <f>IF(A5208="","",VLOOKUP(A5208,'3-Mapa de Controles'!$M$3:$AI$143,23,FALSE))</f>
        <v/>
      </c>
      <c r="E5208" s="54" t="str">
        <f>IF(A5208="","",VLOOKUP(A5208,'3-Mapa de Controles'!$B$3:$D$143,3,FALSE))</f>
        <v/>
      </c>
      <c r="F5208" s="56"/>
      <c r="G5208" s="122"/>
      <c r="H5208" s="122"/>
    </row>
    <row r="5209" spans="1:8" ht="28.5" customHeight="1">
      <c r="A5209" s="121"/>
      <c r="B5209" s="54" t="str">
        <f>IF(A5209="","",VLOOKUP(A5209,'3-Mapa de Controles'!$M$3:$N$143,2,FALSE))</f>
        <v/>
      </c>
      <c r="C5209" s="54" t="str">
        <f>IF(A5209="","",VLOOKUP(A5209,'3-Mapa de Controles'!$M$3:$P$143,4,FALSE))</f>
        <v/>
      </c>
      <c r="D5209" s="54" t="str">
        <f>IF(A5209="","",VLOOKUP(A5209,'3-Mapa de Controles'!$M$3:$AI$143,23,FALSE))</f>
        <v/>
      </c>
      <c r="E5209" s="54" t="str">
        <f>IF(A5209="","",VLOOKUP(A5209,'3-Mapa de Controles'!$B$3:$D$143,3,FALSE))</f>
        <v/>
      </c>
      <c r="F5209" s="56"/>
      <c r="G5209" s="122"/>
      <c r="H5209" s="122"/>
    </row>
    <row r="5210" spans="1:8" ht="28.5" customHeight="1">
      <c r="A5210" s="121"/>
      <c r="B5210" s="54" t="str">
        <f>IF(A5210="","",VLOOKUP(A5210,'3-Mapa de Controles'!$M$3:$N$143,2,FALSE))</f>
        <v/>
      </c>
      <c r="C5210" s="54" t="str">
        <f>IF(A5210="","",VLOOKUP(A5210,'3-Mapa de Controles'!$M$3:$P$143,4,FALSE))</f>
        <v/>
      </c>
      <c r="D5210" s="54" t="str">
        <f>IF(A5210="","",VLOOKUP(A5210,'3-Mapa de Controles'!$M$3:$AI$143,23,FALSE))</f>
        <v/>
      </c>
      <c r="E5210" s="54" t="str">
        <f>IF(A5210="","",VLOOKUP(A5210,'3-Mapa de Controles'!$B$3:$D$143,3,FALSE))</f>
        <v/>
      </c>
      <c r="F5210" s="56"/>
      <c r="G5210" s="122"/>
      <c r="H5210" s="122"/>
    </row>
    <row r="5211" spans="1:8" ht="28.5" customHeight="1">
      <c r="A5211" s="121"/>
      <c r="B5211" s="54" t="str">
        <f>IF(A5211="","",VLOOKUP(A5211,'3-Mapa de Controles'!$M$3:$N$143,2,FALSE))</f>
        <v/>
      </c>
      <c r="C5211" s="54" t="str">
        <f>IF(A5211="","",VLOOKUP(A5211,'3-Mapa de Controles'!$M$3:$P$143,4,FALSE))</f>
        <v/>
      </c>
      <c r="D5211" s="54" t="str">
        <f>IF(A5211="","",VLOOKUP(A5211,'3-Mapa de Controles'!$M$3:$AI$143,23,FALSE))</f>
        <v/>
      </c>
      <c r="E5211" s="54" t="str">
        <f>IF(A5211="","",VLOOKUP(A5211,'3-Mapa de Controles'!$B$3:$D$143,3,FALSE))</f>
        <v/>
      </c>
      <c r="F5211" s="56"/>
      <c r="G5211" s="122"/>
      <c r="H5211" s="122"/>
    </row>
    <row r="5212" spans="1:8" ht="28.5" customHeight="1">
      <c r="A5212" s="121"/>
      <c r="B5212" s="54" t="str">
        <f>IF(A5212="","",VLOOKUP(A5212,'3-Mapa de Controles'!$M$3:$N$143,2,FALSE))</f>
        <v/>
      </c>
      <c r="C5212" s="54" t="str">
        <f>IF(A5212="","",VLOOKUP(A5212,'3-Mapa de Controles'!$M$3:$P$143,4,FALSE))</f>
        <v/>
      </c>
      <c r="D5212" s="54" t="str">
        <f>IF(A5212="","",VLOOKUP(A5212,'3-Mapa de Controles'!$M$3:$AI$143,23,FALSE))</f>
        <v/>
      </c>
      <c r="E5212" s="54" t="str">
        <f>IF(A5212="","",VLOOKUP(A5212,'3-Mapa de Controles'!$B$3:$D$143,3,FALSE))</f>
        <v/>
      </c>
      <c r="F5212" s="56"/>
      <c r="G5212" s="122"/>
      <c r="H5212" s="122"/>
    </row>
    <row r="5213" spans="1:8" ht="28.5" customHeight="1">
      <c r="A5213" s="121"/>
      <c r="B5213" s="54" t="str">
        <f>IF(A5213="","",VLOOKUP(A5213,'3-Mapa de Controles'!$M$3:$N$143,2,FALSE))</f>
        <v/>
      </c>
      <c r="C5213" s="54" t="str">
        <f>IF(A5213="","",VLOOKUP(A5213,'3-Mapa de Controles'!$M$3:$P$143,4,FALSE))</f>
        <v/>
      </c>
      <c r="D5213" s="54" t="str">
        <f>IF(A5213="","",VLOOKUP(A5213,'3-Mapa de Controles'!$M$3:$AI$143,23,FALSE))</f>
        <v/>
      </c>
      <c r="E5213" s="54" t="str">
        <f>IF(A5213="","",VLOOKUP(A5213,'3-Mapa de Controles'!$B$3:$D$143,3,FALSE))</f>
        <v/>
      </c>
      <c r="F5213" s="56"/>
      <c r="G5213" s="122"/>
      <c r="H5213" s="122"/>
    </row>
    <row r="5214" spans="1:8" ht="28.5" customHeight="1">
      <c r="A5214" s="121"/>
      <c r="B5214" s="54" t="str">
        <f>IF(A5214="","",VLOOKUP(A5214,'3-Mapa de Controles'!$M$3:$N$143,2,FALSE))</f>
        <v/>
      </c>
      <c r="C5214" s="54" t="str">
        <f>IF(A5214="","",VLOOKUP(A5214,'3-Mapa de Controles'!$M$3:$P$143,4,FALSE))</f>
        <v/>
      </c>
      <c r="D5214" s="54" t="str">
        <f>IF(A5214="","",VLOOKUP(A5214,'3-Mapa de Controles'!$M$3:$AI$143,23,FALSE))</f>
        <v/>
      </c>
      <c r="E5214" s="54" t="str">
        <f>IF(A5214="","",VLOOKUP(A5214,'3-Mapa de Controles'!$B$3:$D$143,3,FALSE))</f>
        <v/>
      </c>
      <c r="F5214" s="56"/>
      <c r="G5214" s="122"/>
      <c r="H5214" s="122"/>
    </row>
    <row r="5215" spans="1:8" ht="28.5" customHeight="1">
      <c r="A5215" s="121"/>
      <c r="B5215" s="54" t="str">
        <f>IF(A5215="","",VLOOKUP(A5215,'3-Mapa de Controles'!$M$3:$N$143,2,FALSE))</f>
        <v/>
      </c>
      <c r="C5215" s="54" t="str">
        <f>IF(A5215="","",VLOOKUP(A5215,'3-Mapa de Controles'!$M$3:$P$143,4,FALSE))</f>
        <v/>
      </c>
      <c r="D5215" s="54" t="str">
        <f>IF(A5215="","",VLOOKUP(A5215,'3-Mapa de Controles'!$M$3:$AI$143,23,FALSE))</f>
        <v/>
      </c>
      <c r="E5215" s="54" t="str">
        <f>IF(A5215="","",VLOOKUP(A5215,'3-Mapa de Controles'!$B$3:$D$143,3,FALSE))</f>
        <v/>
      </c>
      <c r="F5215" s="56"/>
      <c r="G5215" s="122"/>
      <c r="H5215" s="122"/>
    </row>
    <row r="5216" spans="1:8" ht="28.5" customHeight="1">
      <c r="A5216" s="121"/>
      <c r="B5216" s="54" t="str">
        <f>IF(A5216="","",VLOOKUP(A5216,'3-Mapa de Controles'!$M$3:$N$143,2,FALSE))</f>
        <v/>
      </c>
      <c r="C5216" s="54" t="str">
        <f>IF(A5216="","",VLOOKUP(A5216,'3-Mapa de Controles'!$M$3:$P$143,4,FALSE))</f>
        <v/>
      </c>
      <c r="D5216" s="54" t="str">
        <f>IF(A5216="","",VLOOKUP(A5216,'3-Mapa de Controles'!$M$3:$AI$143,23,FALSE))</f>
        <v/>
      </c>
      <c r="E5216" s="54" t="str">
        <f>IF(A5216="","",VLOOKUP(A5216,'3-Mapa de Controles'!$B$3:$D$143,3,FALSE))</f>
        <v/>
      </c>
      <c r="F5216" s="56"/>
      <c r="G5216" s="122"/>
      <c r="H5216" s="122"/>
    </row>
    <row r="5217" spans="1:8" ht="28.5" customHeight="1">
      <c r="A5217" s="121"/>
      <c r="B5217" s="54" t="str">
        <f>IF(A5217="","",VLOOKUP(A5217,'3-Mapa de Controles'!$M$3:$N$143,2,FALSE))</f>
        <v/>
      </c>
      <c r="C5217" s="54" t="str">
        <f>IF(A5217="","",VLOOKUP(A5217,'3-Mapa de Controles'!$M$3:$P$143,4,FALSE))</f>
        <v/>
      </c>
      <c r="D5217" s="54" t="str">
        <f>IF(A5217="","",VLOOKUP(A5217,'3-Mapa de Controles'!$M$3:$AI$143,23,FALSE))</f>
        <v/>
      </c>
      <c r="E5217" s="54" t="str">
        <f>IF(A5217="","",VLOOKUP(A5217,'3-Mapa de Controles'!$B$3:$D$143,3,FALSE))</f>
        <v/>
      </c>
      <c r="F5217" s="56"/>
      <c r="G5217" s="122"/>
      <c r="H5217" s="122"/>
    </row>
    <row r="5218" spans="1:8" ht="28.5" customHeight="1">
      <c r="A5218" s="121"/>
      <c r="B5218" s="54" t="str">
        <f>IF(A5218="","",VLOOKUP(A5218,'3-Mapa de Controles'!$M$3:$N$143,2,FALSE))</f>
        <v/>
      </c>
      <c r="C5218" s="54" t="str">
        <f>IF(A5218="","",VLOOKUP(A5218,'3-Mapa de Controles'!$M$3:$P$143,4,FALSE))</f>
        <v/>
      </c>
      <c r="D5218" s="54" t="str">
        <f>IF(A5218="","",VLOOKUP(A5218,'3-Mapa de Controles'!$M$3:$AI$143,23,FALSE))</f>
        <v/>
      </c>
      <c r="E5218" s="54" t="str">
        <f>IF(A5218="","",VLOOKUP(A5218,'3-Mapa de Controles'!$B$3:$D$143,3,FALSE))</f>
        <v/>
      </c>
      <c r="F5218" s="56"/>
      <c r="G5218" s="122"/>
      <c r="H5218" s="122"/>
    </row>
    <row r="5219" spans="1:8" ht="28.5" customHeight="1">
      <c r="A5219" s="121"/>
      <c r="B5219" s="54" t="str">
        <f>IF(A5219="","",VLOOKUP(A5219,'3-Mapa de Controles'!$M$3:$N$143,2,FALSE))</f>
        <v/>
      </c>
      <c r="C5219" s="54" t="str">
        <f>IF(A5219="","",VLOOKUP(A5219,'3-Mapa de Controles'!$M$3:$P$143,4,FALSE))</f>
        <v/>
      </c>
      <c r="D5219" s="54" t="str">
        <f>IF(A5219="","",VLOOKUP(A5219,'3-Mapa de Controles'!$M$3:$AI$143,23,FALSE))</f>
        <v/>
      </c>
      <c r="E5219" s="54" t="str">
        <f>IF(A5219="","",VLOOKUP(A5219,'3-Mapa de Controles'!$B$3:$D$143,3,FALSE))</f>
        <v/>
      </c>
      <c r="F5219" s="56"/>
      <c r="G5219" s="122"/>
      <c r="H5219" s="122"/>
    </row>
    <row r="5220" spans="1:8" ht="28.5" customHeight="1">
      <c r="A5220" s="121"/>
      <c r="B5220" s="54" t="str">
        <f>IF(A5220="","",VLOOKUP(A5220,'3-Mapa de Controles'!$M$3:$N$143,2,FALSE))</f>
        <v/>
      </c>
      <c r="C5220" s="54" t="str">
        <f>IF(A5220="","",VLOOKUP(A5220,'3-Mapa de Controles'!$M$3:$P$143,4,FALSE))</f>
        <v/>
      </c>
      <c r="D5220" s="54" t="str">
        <f>IF(A5220="","",VLOOKUP(A5220,'3-Mapa de Controles'!$M$3:$AI$143,23,FALSE))</f>
        <v/>
      </c>
      <c r="E5220" s="54" t="str">
        <f>IF(A5220="","",VLOOKUP(A5220,'3-Mapa de Controles'!$B$3:$D$143,3,FALSE))</f>
        <v/>
      </c>
      <c r="F5220" s="56"/>
      <c r="G5220" s="122"/>
      <c r="H5220" s="122"/>
    </row>
    <row r="5221" spans="1:8" ht="28.5" customHeight="1">
      <c r="A5221" s="121"/>
      <c r="B5221" s="54" t="str">
        <f>IF(A5221="","",VLOOKUP(A5221,'3-Mapa de Controles'!$M$3:$N$143,2,FALSE))</f>
        <v/>
      </c>
      <c r="C5221" s="54" t="str">
        <f>IF(A5221="","",VLOOKUP(A5221,'3-Mapa de Controles'!$M$3:$P$143,4,FALSE))</f>
        <v/>
      </c>
      <c r="D5221" s="54" t="str">
        <f>IF(A5221="","",VLOOKUP(A5221,'3-Mapa de Controles'!$M$3:$AI$143,23,FALSE))</f>
        <v/>
      </c>
      <c r="E5221" s="54" t="str">
        <f>IF(A5221="","",VLOOKUP(A5221,'3-Mapa de Controles'!$B$3:$D$143,3,FALSE))</f>
        <v/>
      </c>
      <c r="F5221" s="56"/>
      <c r="G5221" s="122"/>
      <c r="H5221" s="122"/>
    </row>
    <row r="5222" spans="1:8" ht="28.5" customHeight="1">
      <c r="A5222" s="121"/>
      <c r="B5222" s="54" t="str">
        <f>IF(A5222="","",VLOOKUP(A5222,'3-Mapa de Controles'!$M$3:$N$143,2,FALSE))</f>
        <v/>
      </c>
      <c r="C5222" s="54" t="str">
        <f>IF(A5222="","",VLOOKUP(A5222,'3-Mapa de Controles'!$M$3:$P$143,4,FALSE))</f>
        <v/>
      </c>
      <c r="D5222" s="54" t="str">
        <f>IF(A5222="","",VLOOKUP(A5222,'3-Mapa de Controles'!$M$3:$AI$143,23,FALSE))</f>
        <v/>
      </c>
      <c r="E5222" s="54" t="str">
        <f>IF(A5222="","",VLOOKUP(A5222,'3-Mapa de Controles'!$B$3:$D$143,3,FALSE))</f>
        <v/>
      </c>
      <c r="F5222" s="56"/>
      <c r="G5222" s="122"/>
      <c r="H5222" s="122"/>
    </row>
    <row r="5223" spans="1:8" ht="28.5" customHeight="1">
      <c r="A5223" s="121"/>
      <c r="B5223" s="54" t="str">
        <f>IF(A5223="","",VLOOKUP(A5223,'3-Mapa de Controles'!$M$3:$N$143,2,FALSE))</f>
        <v/>
      </c>
      <c r="C5223" s="54" t="str">
        <f>IF(A5223="","",VLOOKUP(A5223,'3-Mapa de Controles'!$M$3:$P$143,4,FALSE))</f>
        <v/>
      </c>
      <c r="D5223" s="54" t="str">
        <f>IF(A5223="","",VLOOKUP(A5223,'3-Mapa de Controles'!$M$3:$AI$143,23,FALSE))</f>
        <v/>
      </c>
      <c r="E5223" s="54" t="str">
        <f>IF(A5223="","",VLOOKUP(A5223,'3-Mapa de Controles'!$B$3:$D$143,3,FALSE))</f>
        <v/>
      </c>
      <c r="F5223" s="56"/>
      <c r="G5223" s="122"/>
      <c r="H5223" s="122"/>
    </row>
    <row r="5224" spans="1:8" ht="28.5" customHeight="1">
      <c r="A5224" s="121"/>
      <c r="B5224" s="54" t="str">
        <f>IF(A5224="","",VLOOKUP(A5224,'3-Mapa de Controles'!$M$3:$N$143,2,FALSE))</f>
        <v/>
      </c>
      <c r="C5224" s="54" t="str">
        <f>IF(A5224="","",VLOOKUP(A5224,'3-Mapa de Controles'!$M$3:$P$143,4,FALSE))</f>
        <v/>
      </c>
      <c r="D5224" s="54" t="str">
        <f>IF(A5224="","",VLOOKUP(A5224,'3-Mapa de Controles'!$M$3:$AI$143,23,FALSE))</f>
        <v/>
      </c>
      <c r="E5224" s="54" t="str">
        <f>IF(A5224="","",VLOOKUP(A5224,'3-Mapa de Controles'!$B$3:$D$143,3,FALSE))</f>
        <v/>
      </c>
      <c r="F5224" s="56"/>
      <c r="G5224" s="122"/>
      <c r="H5224" s="122"/>
    </row>
    <row r="5225" spans="1:8" ht="28.5" customHeight="1">
      <c r="A5225" s="121"/>
      <c r="B5225" s="54" t="str">
        <f>IF(A5225="","",VLOOKUP(A5225,'3-Mapa de Controles'!$M$3:$N$143,2,FALSE))</f>
        <v/>
      </c>
      <c r="C5225" s="54" t="str">
        <f>IF(A5225="","",VLOOKUP(A5225,'3-Mapa de Controles'!$M$3:$P$143,4,FALSE))</f>
        <v/>
      </c>
      <c r="D5225" s="54" t="str">
        <f>IF(A5225="","",VLOOKUP(A5225,'3-Mapa de Controles'!$M$3:$AI$143,23,FALSE))</f>
        <v/>
      </c>
      <c r="E5225" s="54" t="str">
        <f>IF(A5225="","",VLOOKUP(A5225,'3-Mapa de Controles'!$B$3:$D$143,3,FALSE))</f>
        <v/>
      </c>
      <c r="F5225" s="56"/>
      <c r="G5225" s="122"/>
      <c r="H5225" s="122"/>
    </row>
    <row r="5226" spans="1:8" ht="28.5" customHeight="1">
      <c r="A5226" s="121"/>
      <c r="B5226" s="54" t="str">
        <f>IF(A5226="","",VLOOKUP(A5226,'3-Mapa de Controles'!$M$3:$N$143,2,FALSE))</f>
        <v/>
      </c>
      <c r="C5226" s="54" t="str">
        <f>IF(A5226="","",VLOOKUP(A5226,'3-Mapa de Controles'!$M$3:$P$143,4,FALSE))</f>
        <v/>
      </c>
      <c r="D5226" s="54" t="str">
        <f>IF(A5226="","",VLOOKUP(A5226,'3-Mapa de Controles'!$M$3:$AI$143,23,FALSE))</f>
        <v/>
      </c>
      <c r="E5226" s="54" t="str">
        <f>IF(A5226="","",VLOOKUP(A5226,'3-Mapa de Controles'!$B$3:$D$143,3,FALSE))</f>
        <v/>
      </c>
      <c r="F5226" s="56"/>
      <c r="G5226" s="122"/>
      <c r="H5226" s="122"/>
    </row>
    <row r="5227" spans="1:8" ht="28.5" customHeight="1">
      <c r="A5227" s="121"/>
      <c r="B5227" s="54" t="str">
        <f>IF(A5227="","",VLOOKUP(A5227,'3-Mapa de Controles'!$M$3:$N$143,2,FALSE))</f>
        <v/>
      </c>
      <c r="C5227" s="54" t="str">
        <f>IF(A5227="","",VLOOKUP(A5227,'3-Mapa de Controles'!$M$3:$P$143,4,FALSE))</f>
        <v/>
      </c>
      <c r="D5227" s="54" t="str">
        <f>IF(A5227="","",VLOOKUP(A5227,'3-Mapa de Controles'!$M$3:$AI$143,23,FALSE))</f>
        <v/>
      </c>
      <c r="E5227" s="54" t="str">
        <f>IF(A5227="","",VLOOKUP(A5227,'3-Mapa de Controles'!$B$3:$D$143,3,FALSE))</f>
        <v/>
      </c>
      <c r="F5227" s="56"/>
      <c r="G5227" s="122"/>
      <c r="H5227" s="122"/>
    </row>
    <row r="5228" spans="1:8" ht="28.5" customHeight="1">
      <c r="A5228" s="121"/>
      <c r="B5228" s="54" t="str">
        <f>IF(A5228="","",VLOOKUP(A5228,'3-Mapa de Controles'!$M$3:$N$143,2,FALSE))</f>
        <v/>
      </c>
      <c r="C5228" s="54" t="str">
        <f>IF(A5228="","",VLOOKUP(A5228,'3-Mapa de Controles'!$M$3:$P$143,4,FALSE))</f>
        <v/>
      </c>
      <c r="D5228" s="54" t="str">
        <f>IF(A5228="","",VLOOKUP(A5228,'3-Mapa de Controles'!$M$3:$AI$143,23,FALSE))</f>
        <v/>
      </c>
      <c r="E5228" s="54" t="str">
        <f>IF(A5228="","",VLOOKUP(A5228,'3-Mapa de Controles'!$B$3:$D$143,3,FALSE))</f>
        <v/>
      </c>
      <c r="F5228" s="56"/>
      <c r="G5228" s="122"/>
      <c r="H5228" s="122"/>
    </row>
    <row r="5229" spans="1:8" ht="28.5" customHeight="1">
      <c r="A5229" s="121"/>
      <c r="B5229" s="54" t="str">
        <f>IF(A5229="","",VLOOKUP(A5229,'3-Mapa de Controles'!$M$3:$N$143,2,FALSE))</f>
        <v/>
      </c>
      <c r="C5229" s="54" t="str">
        <f>IF(A5229="","",VLOOKUP(A5229,'3-Mapa de Controles'!$M$3:$P$143,4,FALSE))</f>
        <v/>
      </c>
      <c r="D5229" s="54" t="str">
        <f>IF(A5229="","",VLOOKUP(A5229,'3-Mapa de Controles'!$M$3:$AI$143,23,FALSE))</f>
        <v/>
      </c>
      <c r="E5229" s="54" t="str">
        <f>IF(A5229="","",VLOOKUP(A5229,'3-Mapa de Controles'!$B$3:$D$143,3,FALSE))</f>
        <v/>
      </c>
      <c r="F5229" s="56"/>
      <c r="G5229" s="122"/>
      <c r="H5229" s="122"/>
    </row>
    <row r="5230" spans="1:8" ht="28.5" customHeight="1">
      <c r="A5230" s="121"/>
      <c r="B5230" s="54" t="str">
        <f>IF(A5230="","",VLOOKUP(A5230,'3-Mapa de Controles'!$M$3:$N$143,2,FALSE))</f>
        <v/>
      </c>
      <c r="C5230" s="54" t="str">
        <f>IF(A5230="","",VLOOKUP(A5230,'3-Mapa de Controles'!$M$3:$P$143,4,FALSE))</f>
        <v/>
      </c>
      <c r="D5230" s="54" t="str">
        <f>IF(A5230="","",VLOOKUP(A5230,'3-Mapa de Controles'!$M$3:$AI$143,23,FALSE))</f>
        <v/>
      </c>
      <c r="E5230" s="54" t="str">
        <f>IF(A5230="","",VLOOKUP(A5230,'3-Mapa de Controles'!$B$3:$D$143,3,FALSE))</f>
        <v/>
      </c>
      <c r="F5230" s="56"/>
      <c r="G5230" s="122"/>
      <c r="H5230" s="122"/>
    </row>
    <row r="5231" spans="1:8" ht="28.5" customHeight="1">
      <c r="A5231" s="121"/>
      <c r="B5231" s="54" t="str">
        <f>IF(A5231="","",VLOOKUP(A5231,'3-Mapa de Controles'!$M$3:$N$143,2,FALSE))</f>
        <v/>
      </c>
      <c r="C5231" s="54" t="str">
        <f>IF(A5231="","",VLOOKUP(A5231,'3-Mapa de Controles'!$M$3:$P$143,4,FALSE))</f>
        <v/>
      </c>
      <c r="D5231" s="54" t="str">
        <f>IF(A5231="","",VLOOKUP(A5231,'3-Mapa de Controles'!$M$3:$AI$143,23,FALSE))</f>
        <v/>
      </c>
      <c r="E5231" s="54" t="str">
        <f>IF(A5231="","",VLOOKUP(A5231,'3-Mapa de Controles'!$B$3:$D$143,3,FALSE))</f>
        <v/>
      </c>
      <c r="F5231" s="56"/>
      <c r="G5231" s="122"/>
      <c r="H5231" s="122"/>
    </row>
    <row r="5232" spans="1:8" ht="28.5" customHeight="1">
      <c r="A5232" s="121"/>
      <c r="B5232" s="54" t="str">
        <f>IF(A5232="","",VLOOKUP(A5232,'3-Mapa de Controles'!$M$3:$N$143,2,FALSE))</f>
        <v/>
      </c>
      <c r="C5232" s="54" t="str">
        <f>IF(A5232="","",VLOOKUP(A5232,'3-Mapa de Controles'!$M$3:$P$143,4,FALSE))</f>
        <v/>
      </c>
      <c r="D5232" s="54" t="str">
        <f>IF(A5232="","",VLOOKUP(A5232,'3-Mapa de Controles'!$M$3:$AI$143,23,FALSE))</f>
        <v/>
      </c>
      <c r="E5232" s="54" t="str">
        <f>IF(A5232="","",VLOOKUP(A5232,'3-Mapa de Controles'!$B$3:$D$143,3,FALSE))</f>
        <v/>
      </c>
      <c r="F5232" s="56"/>
      <c r="G5232" s="122"/>
      <c r="H5232" s="122"/>
    </row>
    <row r="5233" spans="1:8" ht="28.5" customHeight="1">
      <c r="A5233" s="121"/>
      <c r="B5233" s="54" t="str">
        <f>IF(A5233="","",VLOOKUP(A5233,'3-Mapa de Controles'!$M$3:$N$143,2,FALSE))</f>
        <v/>
      </c>
      <c r="C5233" s="54" t="str">
        <f>IF(A5233="","",VLOOKUP(A5233,'3-Mapa de Controles'!$M$3:$P$143,4,FALSE))</f>
        <v/>
      </c>
      <c r="D5233" s="54" t="str">
        <f>IF(A5233="","",VLOOKUP(A5233,'3-Mapa de Controles'!$M$3:$AI$143,23,FALSE))</f>
        <v/>
      </c>
      <c r="E5233" s="54" t="str">
        <f>IF(A5233="","",VLOOKUP(A5233,'3-Mapa de Controles'!$B$3:$D$143,3,FALSE))</f>
        <v/>
      </c>
      <c r="F5233" s="56"/>
      <c r="G5233" s="122"/>
      <c r="H5233" s="122"/>
    </row>
    <row r="5234" spans="1:8" ht="28.5" customHeight="1">
      <c r="A5234" s="121"/>
      <c r="B5234" s="54" t="str">
        <f>IF(A5234="","",VLOOKUP(A5234,'3-Mapa de Controles'!$M$3:$N$143,2,FALSE))</f>
        <v/>
      </c>
      <c r="C5234" s="54" t="str">
        <f>IF(A5234="","",VLOOKUP(A5234,'3-Mapa de Controles'!$M$3:$P$143,4,FALSE))</f>
        <v/>
      </c>
      <c r="D5234" s="54" t="str">
        <f>IF(A5234="","",VLOOKUP(A5234,'3-Mapa de Controles'!$M$3:$AI$143,23,FALSE))</f>
        <v/>
      </c>
      <c r="E5234" s="54" t="str">
        <f>IF(A5234="","",VLOOKUP(A5234,'3-Mapa de Controles'!$B$3:$D$143,3,FALSE))</f>
        <v/>
      </c>
      <c r="F5234" s="56"/>
      <c r="G5234" s="122"/>
      <c r="H5234" s="122"/>
    </row>
    <row r="5235" spans="1:8" ht="28.5" customHeight="1">
      <c r="A5235" s="121"/>
      <c r="B5235" s="54" t="str">
        <f>IF(A5235="","",VLOOKUP(A5235,'3-Mapa de Controles'!$M$3:$N$143,2,FALSE))</f>
        <v/>
      </c>
      <c r="C5235" s="54" t="str">
        <f>IF(A5235="","",VLOOKUP(A5235,'3-Mapa de Controles'!$M$3:$P$143,4,FALSE))</f>
        <v/>
      </c>
      <c r="D5235" s="54" t="str">
        <f>IF(A5235="","",VLOOKUP(A5235,'3-Mapa de Controles'!$M$3:$AI$143,23,FALSE))</f>
        <v/>
      </c>
      <c r="E5235" s="54" t="str">
        <f>IF(A5235="","",VLOOKUP(A5235,'3-Mapa de Controles'!$B$3:$D$143,3,FALSE))</f>
        <v/>
      </c>
      <c r="F5235" s="56"/>
      <c r="G5235" s="122"/>
      <c r="H5235" s="122"/>
    </row>
    <row r="5236" spans="1:8" ht="28.5" customHeight="1">
      <c r="A5236" s="121"/>
      <c r="B5236" s="54" t="str">
        <f>IF(A5236="","",VLOOKUP(A5236,'3-Mapa de Controles'!$M$3:$N$143,2,FALSE))</f>
        <v/>
      </c>
      <c r="C5236" s="54" t="str">
        <f>IF(A5236="","",VLOOKUP(A5236,'3-Mapa de Controles'!$M$3:$P$143,4,FALSE))</f>
        <v/>
      </c>
      <c r="D5236" s="54" t="str">
        <f>IF(A5236="","",VLOOKUP(A5236,'3-Mapa de Controles'!$M$3:$AI$143,23,FALSE))</f>
        <v/>
      </c>
      <c r="E5236" s="54" t="str">
        <f>IF(A5236="","",VLOOKUP(A5236,'3-Mapa de Controles'!$B$3:$D$143,3,FALSE))</f>
        <v/>
      </c>
      <c r="F5236" s="56"/>
      <c r="G5236" s="122"/>
      <c r="H5236" s="122"/>
    </row>
    <row r="5237" spans="1:8" ht="28.5" customHeight="1">
      <c r="A5237" s="121"/>
      <c r="B5237" s="54" t="str">
        <f>IF(A5237="","",VLOOKUP(A5237,'3-Mapa de Controles'!$M$3:$N$143,2,FALSE))</f>
        <v/>
      </c>
      <c r="C5237" s="54" t="str">
        <f>IF(A5237="","",VLOOKUP(A5237,'3-Mapa de Controles'!$M$3:$P$143,4,FALSE))</f>
        <v/>
      </c>
      <c r="D5237" s="54" t="str">
        <f>IF(A5237="","",VLOOKUP(A5237,'3-Mapa de Controles'!$M$3:$AI$143,23,FALSE))</f>
        <v/>
      </c>
      <c r="E5237" s="54" t="str">
        <f>IF(A5237="","",VLOOKUP(A5237,'3-Mapa de Controles'!$B$3:$D$143,3,FALSE))</f>
        <v/>
      </c>
      <c r="F5237" s="56"/>
      <c r="G5237" s="122"/>
      <c r="H5237" s="122"/>
    </row>
    <row r="5238" spans="1:8" ht="28.5" customHeight="1">
      <c r="A5238" s="121"/>
      <c r="B5238" s="54" t="str">
        <f>IF(A5238="","",VLOOKUP(A5238,'3-Mapa de Controles'!$M$3:$N$143,2,FALSE))</f>
        <v/>
      </c>
      <c r="C5238" s="54" t="str">
        <f>IF(A5238="","",VLOOKUP(A5238,'3-Mapa de Controles'!$M$3:$P$143,4,FALSE))</f>
        <v/>
      </c>
      <c r="D5238" s="54" t="str">
        <f>IF(A5238="","",VLOOKUP(A5238,'3-Mapa de Controles'!$M$3:$AI$143,23,FALSE))</f>
        <v/>
      </c>
      <c r="E5238" s="54" t="str">
        <f>IF(A5238="","",VLOOKUP(A5238,'3-Mapa de Controles'!$B$3:$D$143,3,FALSE))</f>
        <v/>
      </c>
      <c r="F5238" s="56"/>
      <c r="G5238" s="122"/>
      <c r="H5238" s="122"/>
    </row>
    <row r="5239" spans="1:8" ht="28.5" customHeight="1">
      <c r="A5239" s="121"/>
      <c r="B5239" s="54" t="str">
        <f>IF(A5239="","",VLOOKUP(A5239,'3-Mapa de Controles'!$M$3:$N$143,2,FALSE))</f>
        <v/>
      </c>
      <c r="C5239" s="54" t="str">
        <f>IF(A5239="","",VLOOKUP(A5239,'3-Mapa de Controles'!$M$3:$P$143,4,FALSE))</f>
        <v/>
      </c>
      <c r="D5239" s="54" t="str">
        <f>IF(A5239="","",VLOOKUP(A5239,'3-Mapa de Controles'!$M$3:$AI$143,23,FALSE))</f>
        <v/>
      </c>
      <c r="E5239" s="54" t="str">
        <f>IF(A5239="","",VLOOKUP(A5239,'3-Mapa de Controles'!$B$3:$D$143,3,FALSE))</f>
        <v/>
      </c>
      <c r="F5239" s="56"/>
      <c r="G5239" s="122"/>
      <c r="H5239" s="122"/>
    </row>
    <row r="5240" spans="1:8" ht="28.5" customHeight="1">
      <c r="A5240" s="121"/>
      <c r="B5240" s="54" t="str">
        <f>IF(A5240="","",VLOOKUP(A5240,'3-Mapa de Controles'!$M$3:$N$143,2,FALSE))</f>
        <v/>
      </c>
      <c r="C5240" s="54" t="str">
        <f>IF(A5240="","",VLOOKUP(A5240,'3-Mapa de Controles'!$M$3:$P$143,4,FALSE))</f>
        <v/>
      </c>
      <c r="D5240" s="54" t="str">
        <f>IF(A5240="","",VLOOKUP(A5240,'3-Mapa de Controles'!$M$3:$AI$143,23,FALSE))</f>
        <v/>
      </c>
      <c r="E5240" s="54" t="str">
        <f>IF(A5240="","",VLOOKUP(A5240,'3-Mapa de Controles'!$B$3:$D$143,3,FALSE))</f>
        <v/>
      </c>
      <c r="F5240" s="56"/>
      <c r="G5240" s="122"/>
      <c r="H5240" s="122"/>
    </row>
    <row r="5241" spans="1:8" ht="28.5" customHeight="1">
      <c r="A5241" s="121"/>
      <c r="B5241" s="54" t="str">
        <f>IF(A5241="","",VLOOKUP(A5241,'3-Mapa de Controles'!$M$3:$N$143,2,FALSE))</f>
        <v/>
      </c>
      <c r="C5241" s="54" t="str">
        <f>IF(A5241="","",VLOOKUP(A5241,'3-Mapa de Controles'!$M$3:$P$143,4,FALSE))</f>
        <v/>
      </c>
      <c r="D5241" s="54" t="str">
        <f>IF(A5241="","",VLOOKUP(A5241,'3-Mapa de Controles'!$M$3:$AI$143,23,FALSE))</f>
        <v/>
      </c>
      <c r="E5241" s="54" t="str">
        <f>IF(A5241="","",VLOOKUP(A5241,'3-Mapa de Controles'!$B$3:$D$143,3,FALSE))</f>
        <v/>
      </c>
      <c r="F5241" s="56"/>
      <c r="G5241" s="122"/>
      <c r="H5241" s="122"/>
    </row>
    <row r="5242" spans="1:8" ht="28.5" customHeight="1">
      <c r="A5242" s="121"/>
      <c r="B5242" s="54" t="str">
        <f>IF(A5242="","",VLOOKUP(A5242,'3-Mapa de Controles'!$M$3:$N$143,2,FALSE))</f>
        <v/>
      </c>
      <c r="C5242" s="54" t="str">
        <f>IF(A5242="","",VLOOKUP(A5242,'3-Mapa de Controles'!$M$3:$P$143,4,FALSE))</f>
        <v/>
      </c>
      <c r="D5242" s="54" t="str">
        <f>IF(A5242="","",VLOOKUP(A5242,'3-Mapa de Controles'!$M$3:$AI$143,23,FALSE))</f>
        <v/>
      </c>
      <c r="E5242" s="54" t="str">
        <f>IF(A5242="","",VLOOKUP(A5242,'3-Mapa de Controles'!$B$3:$D$143,3,FALSE))</f>
        <v/>
      </c>
      <c r="F5242" s="56"/>
      <c r="G5242" s="122"/>
      <c r="H5242" s="122"/>
    </row>
    <row r="5243" spans="1:8" ht="28.5" customHeight="1">
      <c r="A5243" s="121"/>
      <c r="B5243" s="54" t="str">
        <f>IF(A5243="","",VLOOKUP(A5243,'3-Mapa de Controles'!$M$3:$N$143,2,FALSE))</f>
        <v/>
      </c>
      <c r="C5243" s="54" t="str">
        <f>IF(A5243="","",VLOOKUP(A5243,'3-Mapa de Controles'!$M$3:$P$143,4,FALSE))</f>
        <v/>
      </c>
      <c r="D5243" s="54" t="str">
        <f>IF(A5243="","",VLOOKUP(A5243,'3-Mapa de Controles'!$M$3:$AI$143,23,FALSE))</f>
        <v/>
      </c>
      <c r="E5243" s="54" t="str">
        <f>IF(A5243="","",VLOOKUP(A5243,'3-Mapa de Controles'!$B$3:$D$143,3,FALSE))</f>
        <v/>
      </c>
      <c r="F5243" s="56"/>
      <c r="G5243" s="122"/>
      <c r="H5243" s="122"/>
    </row>
    <row r="5244" spans="1:8" ht="28.5" customHeight="1">
      <c r="A5244" s="121"/>
      <c r="B5244" s="54" t="str">
        <f>IF(A5244="","",VLOOKUP(A5244,'3-Mapa de Controles'!$M$3:$N$143,2,FALSE))</f>
        <v/>
      </c>
      <c r="C5244" s="54" t="str">
        <f>IF(A5244="","",VLOOKUP(A5244,'3-Mapa de Controles'!$M$3:$P$143,4,FALSE))</f>
        <v/>
      </c>
      <c r="D5244" s="54" t="str">
        <f>IF(A5244="","",VLOOKUP(A5244,'3-Mapa de Controles'!$M$3:$AI$143,23,FALSE))</f>
        <v/>
      </c>
      <c r="E5244" s="54" t="str">
        <f>IF(A5244="","",VLOOKUP(A5244,'3-Mapa de Controles'!$B$3:$D$143,3,FALSE))</f>
        <v/>
      </c>
      <c r="F5244" s="56"/>
      <c r="G5244" s="122"/>
      <c r="H5244" s="122"/>
    </row>
    <row r="5245" spans="1:8" ht="28.5" customHeight="1">
      <c r="A5245" s="121"/>
      <c r="B5245" s="54" t="str">
        <f>IF(A5245="","",VLOOKUP(A5245,'3-Mapa de Controles'!$M$3:$N$143,2,FALSE))</f>
        <v/>
      </c>
      <c r="C5245" s="54" t="str">
        <f>IF(A5245="","",VLOOKUP(A5245,'3-Mapa de Controles'!$M$3:$P$143,4,FALSE))</f>
        <v/>
      </c>
      <c r="D5245" s="54" t="str">
        <f>IF(A5245="","",VLOOKUP(A5245,'3-Mapa de Controles'!$M$3:$AI$143,23,FALSE))</f>
        <v/>
      </c>
      <c r="E5245" s="54" t="str">
        <f>IF(A5245="","",VLOOKUP(A5245,'3-Mapa de Controles'!$B$3:$D$143,3,FALSE))</f>
        <v/>
      </c>
      <c r="F5245" s="56"/>
      <c r="G5245" s="122"/>
      <c r="H5245" s="122"/>
    </row>
    <row r="5246" spans="1:8" ht="28.5" customHeight="1">
      <c r="A5246" s="121"/>
      <c r="B5246" s="54" t="str">
        <f>IF(A5246="","",VLOOKUP(A5246,'3-Mapa de Controles'!$M$3:$N$143,2,FALSE))</f>
        <v/>
      </c>
      <c r="C5246" s="54" t="str">
        <f>IF(A5246="","",VLOOKUP(A5246,'3-Mapa de Controles'!$M$3:$P$143,4,FALSE))</f>
        <v/>
      </c>
      <c r="D5246" s="54" t="str">
        <f>IF(A5246="","",VLOOKUP(A5246,'3-Mapa de Controles'!$M$3:$AI$143,23,FALSE))</f>
        <v/>
      </c>
      <c r="E5246" s="54" t="str">
        <f>IF(A5246="","",VLOOKUP(A5246,'3-Mapa de Controles'!$B$3:$D$143,3,FALSE))</f>
        <v/>
      </c>
      <c r="F5246" s="56"/>
      <c r="G5246" s="122"/>
      <c r="H5246" s="122"/>
    </row>
    <row r="5247" spans="1:8" ht="28.5" customHeight="1">
      <c r="A5247" s="121"/>
      <c r="B5247" s="54" t="str">
        <f>IF(A5247="","",VLOOKUP(A5247,'3-Mapa de Controles'!$M$3:$N$143,2,FALSE))</f>
        <v/>
      </c>
      <c r="C5247" s="54" t="str">
        <f>IF(A5247="","",VLOOKUP(A5247,'3-Mapa de Controles'!$M$3:$P$143,4,FALSE))</f>
        <v/>
      </c>
      <c r="D5247" s="54" t="str">
        <f>IF(A5247="","",VLOOKUP(A5247,'3-Mapa de Controles'!$M$3:$AI$143,23,FALSE))</f>
        <v/>
      </c>
      <c r="E5247" s="54" t="str">
        <f>IF(A5247="","",VLOOKUP(A5247,'3-Mapa de Controles'!$B$3:$D$143,3,FALSE))</f>
        <v/>
      </c>
      <c r="F5247" s="56"/>
      <c r="G5247" s="122"/>
      <c r="H5247" s="122"/>
    </row>
    <row r="5248" spans="1:8" ht="28.5" customHeight="1">
      <c r="A5248" s="121"/>
      <c r="B5248" s="54" t="str">
        <f>IF(A5248="","",VLOOKUP(A5248,'3-Mapa de Controles'!$M$3:$N$143,2,FALSE))</f>
        <v/>
      </c>
      <c r="C5248" s="54" t="str">
        <f>IF(A5248="","",VLOOKUP(A5248,'3-Mapa de Controles'!$M$3:$P$143,4,FALSE))</f>
        <v/>
      </c>
      <c r="D5248" s="54" t="str">
        <f>IF(A5248="","",VLOOKUP(A5248,'3-Mapa de Controles'!$M$3:$AI$143,23,FALSE))</f>
        <v/>
      </c>
      <c r="E5248" s="54" t="str">
        <f>IF(A5248="","",VLOOKUP(A5248,'3-Mapa de Controles'!$B$3:$D$143,3,FALSE))</f>
        <v/>
      </c>
      <c r="F5248" s="56"/>
      <c r="G5248" s="122"/>
      <c r="H5248" s="122"/>
    </row>
    <row r="5249" spans="1:8" ht="28.5" customHeight="1">
      <c r="A5249" s="121"/>
      <c r="B5249" s="54" t="str">
        <f>IF(A5249="","",VLOOKUP(A5249,'3-Mapa de Controles'!$M$3:$N$143,2,FALSE))</f>
        <v/>
      </c>
      <c r="C5249" s="54" t="str">
        <f>IF(A5249="","",VLOOKUP(A5249,'3-Mapa de Controles'!$M$3:$P$143,4,FALSE))</f>
        <v/>
      </c>
      <c r="D5249" s="54" t="str">
        <f>IF(A5249="","",VLOOKUP(A5249,'3-Mapa de Controles'!$M$3:$AI$143,23,FALSE))</f>
        <v/>
      </c>
      <c r="E5249" s="54" t="str">
        <f>IF(A5249="","",VLOOKUP(A5249,'3-Mapa de Controles'!$B$3:$D$143,3,FALSE))</f>
        <v/>
      </c>
      <c r="F5249" s="56"/>
      <c r="G5249" s="122"/>
      <c r="H5249" s="122"/>
    </row>
    <row r="5250" spans="1:8" ht="28.5" customHeight="1">
      <c r="A5250" s="121"/>
      <c r="B5250" s="54" t="str">
        <f>IF(A5250="","",VLOOKUP(A5250,'3-Mapa de Controles'!$M$3:$N$143,2,FALSE))</f>
        <v/>
      </c>
      <c r="C5250" s="54" t="str">
        <f>IF(A5250="","",VLOOKUP(A5250,'3-Mapa de Controles'!$M$3:$P$143,4,FALSE))</f>
        <v/>
      </c>
      <c r="D5250" s="54" t="str">
        <f>IF(A5250="","",VLOOKUP(A5250,'3-Mapa de Controles'!$M$3:$AI$143,23,FALSE))</f>
        <v/>
      </c>
      <c r="E5250" s="54" t="str">
        <f>IF(A5250="","",VLOOKUP(A5250,'3-Mapa de Controles'!$B$3:$D$143,3,FALSE))</f>
        <v/>
      </c>
      <c r="F5250" s="56"/>
      <c r="G5250" s="122"/>
      <c r="H5250" s="122"/>
    </row>
    <row r="5251" spans="1:8" ht="28.5" customHeight="1">
      <c r="A5251" s="121"/>
      <c r="B5251" s="54" t="str">
        <f>IF(A5251="","",VLOOKUP(A5251,'3-Mapa de Controles'!$M$3:$N$143,2,FALSE))</f>
        <v/>
      </c>
      <c r="C5251" s="54" t="str">
        <f>IF(A5251="","",VLOOKUP(A5251,'3-Mapa de Controles'!$M$3:$P$143,4,FALSE))</f>
        <v/>
      </c>
      <c r="D5251" s="54" t="str">
        <f>IF(A5251="","",VLOOKUP(A5251,'3-Mapa de Controles'!$M$3:$AI$143,23,FALSE))</f>
        <v/>
      </c>
      <c r="E5251" s="54" t="str">
        <f>IF(A5251="","",VLOOKUP(A5251,'3-Mapa de Controles'!$B$3:$D$143,3,FALSE))</f>
        <v/>
      </c>
      <c r="F5251" s="56"/>
      <c r="G5251" s="122"/>
      <c r="H5251" s="122"/>
    </row>
    <row r="5252" spans="1:8" ht="28.5" customHeight="1">
      <c r="A5252" s="121"/>
      <c r="B5252" s="54" t="str">
        <f>IF(A5252="","",VLOOKUP(A5252,'3-Mapa de Controles'!$M$3:$N$143,2,FALSE))</f>
        <v/>
      </c>
      <c r="C5252" s="54" t="str">
        <f>IF(A5252="","",VLOOKUP(A5252,'3-Mapa de Controles'!$M$3:$P$143,4,FALSE))</f>
        <v/>
      </c>
      <c r="D5252" s="54" t="str">
        <f>IF(A5252="","",VLOOKUP(A5252,'3-Mapa de Controles'!$M$3:$AI$143,23,FALSE))</f>
        <v/>
      </c>
      <c r="E5252" s="54" t="str">
        <f>IF(A5252="","",VLOOKUP(A5252,'3-Mapa de Controles'!$B$3:$D$143,3,FALSE))</f>
        <v/>
      </c>
      <c r="F5252" s="56"/>
      <c r="G5252" s="122"/>
      <c r="H5252" s="122"/>
    </row>
    <row r="5253" spans="1:8" ht="28.5" customHeight="1">
      <c r="A5253" s="121"/>
      <c r="B5253" s="54" t="str">
        <f>IF(A5253="","",VLOOKUP(A5253,'3-Mapa de Controles'!$M$3:$N$143,2,FALSE))</f>
        <v/>
      </c>
      <c r="C5253" s="54" t="str">
        <f>IF(A5253="","",VLOOKUP(A5253,'3-Mapa de Controles'!$M$3:$P$143,4,FALSE))</f>
        <v/>
      </c>
      <c r="D5253" s="54" t="str">
        <f>IF(A5253="","",VLOOKUP(A5253,'3-Mapa de Controles'!$M$3:$AI$143,23,FALSE))</f>
        <v/>
      </c>
      <c r="E5253" s="54" t="str">
        <f>IF(A5253="","",VLOOKUP(A5253,'3-Mapa de Controles'!$B$3:$D$143,3,FALSE))</f>
        <v/>
      </c>
      <c r="F5253" s="56"/>
      <c r="G5253" s="122"/>
      <c r="H5253" s="122"/>
    </row>
    <row r="5254" spans="1:8" ht="28.5" customHeight="1">
      <c r="A5254" s="121"/>
      <c r="B5254" s="54" t="str">
        <f>IF(A5254="","",VLOOKUP(A5254,'3-Mapa de Controles'!$M$3:$N$143,2,FALSE))</f>
        <v/>
      </c>
      <c r="C5254" s="54" t="str">
        <f>IF(A5254="","",VLOOKUP(A5254,'3-Mapa de Controles'!$M$3:$P$143,4,FALSE))</f>
        <v/>
      </c>
      <c r="D5254" s="54" t="str">
        <f>IF(A5254="","",VLOOKUP(A5254,'3-Mapa de Controles'!$M$3:$AI$143,23,FALSE))</f>
        <v/>
      </c>
      <c r="E5254" s="54" t="str">
        <f>IF(A5254="","",VLOOKUP(A5254,'3-Mapa de Controles'!$B$3:$D$143,3,FALSE))</f>
        <v/>
      </c>
      <c r="F5254" s="56"/>
      <c r="G5254" s="122"/>
      <c r="H5254" s="122"/>
    </row>
    <row r="5255" spans="1:8" ht="28.5" customHeight="1">
      <c r="A5255" s="121"/>
      <c r="B5255" s="54" t="str">
        <f>IF(A5255="","",VLOOKUP(A5255,'3-Mapa de Controles'!$M$3:$N$143,2,FALSE))</f>
        <v/>
      </c>
      <c r="C5255" s="54" t="str">
        <f>IF(A5255="","",VLOOKUP(A5255,'3-Mapa de Controles'!$M$3:$P$143,4,FALSE))</f>
        <v/>
      </c>
      <c r="D5255" s="54" t="str">
        <f>IF(A5255="","",VLOOKUP(A5255,'3-Mapa de Controles'!$M$3:$AI$143,23,FALSE))</f>
        <v/>
      </c>
      <c r="E5255" s="54" t="str">
        <f>IF(A5255="","",VLOOKUP(A5255,'3-Mapa de Controles'!$B$3:$D$143,3,FALSE))</f>
        <v/>
      </c>
      <c r="F5255" s="56"/>
      <c r="G5255" s="122"/>
      <c r="H5255" s="122"/>
    </row>
    <row r="5256" spans="1:8" ht="28.5" customHeight="1">
      <c r="A5256" s="121"/>
      <c r="B5256" s="54" t="str">
        <f>IF(A5256="","",VLOOKUP(A5256,'3-Mapa de Controles'!$M$3:$N$143,2,FALSE))</f>
        <v/>
      </c>
      <c r="C5256" s="54" t="str">
        <f>IF(A5256="","",VLOOKUP(A5256,'3-Mapa de Controles'!$M$3:$P$143,4,FALSE))</f>
        <v/>
      </c>
      <c r="D5256" s="54" t="str">
        <f>IF(A5256="","",VLOOKUP(A5256,'3-Mapa de Controles'!$M$3:$AI$143,23,FALSE))</f>
        <v/>
      </c>
      <c r="E5256" s="54" t="str">
        <f>IF(A5256="","",VLOOKUP(A5256,'3-Mapa de Controles'!$B$3:$D$143,3,FALSE))</f>
        <v/>
      </c>
      <c r="F5256" s="56"/>
      <c r="G5256" s="122"/>
      <c r="H5256" s="122"/>
    </row>
    <row r="5257" spans="1:8" ht="28.5" customHeight="1">
      <c r="A5257" s="121"/>
      <c r="B5257" s="54" t="str">
        <f>IF(A5257="","",VLOOKUP(A5257,'3-Mapa de Controles'!$M$3:$N$143,2,FALSE))</f>
        <v/>
      </c>
      <c r="C5257" s="54" t="str">
        <f>IF(A5257="","",VLOOKUP(A5257,'3-Mapa de Controles'!$M$3:$P$143,4,FALSE))</f>
        <v/>
      </c>
      <c r="D5257" s="54" t="str">
        <f>IF(A5257="","",VLOOKUP(A5257,'3-Mapa de Controles'!$M$3:$AI$143,23,FALSE))</f>
        <v/>
      </c>
      <c r="E5257" s="54" t="str">
        <f>IF(A5257="","",VLOOKUP(A5257,'3-Mapa de Controles'!$B$3:$D$143,3,FALSE))</f>
        <v/>
      </c>
      <c r="F5257" s="56"/>
      <c r="G5257" s="122"/>
      <c r="H5257" s="122"/>
    </row>
    <row r="5258" spans="1:8" ht="28.5" customHeight="1">
      <c r="A5258" s="121"/>
      <c r="B5258" s="54" t="str">
        <f>IF(A5258="","",VLOOKUP(A5258,'3-Mapa de Controles'!$M$3:$N$143,2,FALSE))</f>
        <v/>
      </c>
      <c r="C5258" s="54" t="str">
        <f>IF(A5258="","",VLOOKUP(A5258,'3-Mapa de Controles'!$M$3:$P$143,4,FALSE))</f>
        <v/>
      </c>
      <c r="D5258" s="54" t="str">
        <f>IF(A5258="","",VLOOKUP(A5258,'3-Mapa de Controles'!$M$3:$AI$143,23,FALSE))</f>
        <v/>
      </c>
      <c r="E5258" s="54" t="str">
        <f>IF(A5258="","",VLOOKUP(A5258,'3-Mapa de Controles'!$B$3:$D$143,3,FALSE))</f>
        <v/>
      </c>
      <c r="F5258" s="56"/>
      <c r="G5258" s="122"/>
      <c r="H5258" s="122"/>
    </row>
    <row r="5259" spans="1:8" ht="28.5" customHeight="1">
      <c r="A5259" s="121"/>
      <c r="B5259" s="54" t="str">
        <f>IF(A5259="","",VLOOKUP(A5259,'3-Mapa de Controles'!$M$3:$N$143,2,FALSE))</f>
        <v/>
      </c>
      <c r="C5259" s="54" t="str">
        <f>IF(A5259="","",VLOOKUP(A5259,'3-Mapa de Controles'!$M$3:$P$143,4,FALSE))</f>
        <v/>
      </c>
      <c r="D5259" s="54" t="str">
        <f>IF(A5259="","",VLOOKUP(A5259,'3-Mapa de Controles'!$M$3:$AI$143,23,FALSE))</f>
        <v/>
      </c>
      <c r="E5259" s="54" t="str">
        <f>IF(A5259="","",VLOOKUP(A5259,'3-Mapa de Controles'!$B$3:$D$143,3,FALSE))</f>
        <v/>
      </c>
      <c r="F5259" s="56"/>
      <c r="G5259" s="122"/>
      <c r="H5259" s="122"/>
    </row>
    <row r="5260" spans="1:8" ht="28.5" customHeight="1">
      <c r="A5260" s="121"/>
      <c r="B5260" s="54" t="str">
        <f>IF(A5260="","",VLOOKUP(A5260,'3-Mapa de Controles'!$M$3:$N$143,2,FALSE))</f>
        <v/>
      </c>
      <c r="C5260" s="54" t="str">
        <f>IF(A5260="","",VLOOKUP(A5260,'3-Mapa de Controles'!$M$3:$P$143,4,FALSE))</f>
        <v/>
      </c>
      <c r="D5260" s="54" t="str">
        <f>IF(A5260="","",VLOOKUP(A5260,'3-Mapa de Controles'!$M$3:$AI$143,23,FALSE))</f>
        <v/>
      </c>
      <c r="E5260" s="54" t="str">
        <f>IF(A5260="","",VLOOKUP(A5260,'3-Mapa de Controles'!$B$3:$D$143,3,FALSE))</f>
        <v/>
      </c>
      <c r="F5260" s="56"/>
      <c r="G5260" s="122"/>
      <c r="H5260" s="122"/>
    </row>
    <row r="5261" spans="1:8" ht="28.5" customHeight="1">
      <c r="A5261" s="121"/>
      <c r="B5261" s="54" t="str">
        <f>IF(A5261="","",VLOOKUP(A5261,'3-Mapa de Controles'!$M$3:$N$143,2,FALSE))</f>
        <v/>
      </c>
      <c r="C5261" s="54" t="str">
        <f>IF(A5261="","",VLOOKUP(A5261,'3-Mapa de Controles'!$M$3:$P$143,4,FALSE))</f>
        <v/>
      </c>
      <c r="D5261" s="54" t="str">
        <f>IF(A5261="","",VLOOKUP(A5261,'3-Mapa de Controles'!$M$3:$AI$143,23,FALSE))</f>
        <v/>
      </c>
      <c r="E5261" s="54" t="str">
        <f>IF(A5261="","",VLOOKUP(A5261,'3-Mapa de Controles'!$B$3:$D$143,3,FALSE))</f>
        <v/>
      </c>
      <c r="F5261" s="56"/>
      <c r="G5261" s="122"/>
      <c r="H5261" s="122"/>
    </row>
    <row r="5262" spans="1:8" ht="28.5" customHeight="1">
      <c r="A5262" s="121"/>
      <c r="B5262" s="54" t="str">
        <f>IF(A5262="","",VLOOKUP(A5262,'3-Mapa de Controles'!$M$3:$N$143,2,FALSE))</f>
        <v/>
      </c>
      <c r="C5262" s="54" t="str">
        <f>IF(A5262="","",VLOOKUP(A5262,'3-Mapa de Controles'!$M$3:$P$143,4,FALSE))</f>
        <v/>
      </c>
      <c r="D5262" s="54" t="str">
        <f>IF(A5262="","",VLOOKUP(A5262,'3-Mapa de Controles'!$M$3:$AI$143,23,FALSE))</f>
        <v/>
      </c>
      <c r="E5262" s="54" t="str">
        <f>IF(A5262="","",VLOOKUP(A5262,'3-Mapa de Controles'!$B$3:$D$143,3,FALSE))</f>
        <v/>
      </c>
      <c r="F5262" s="56"/>
      <c r="G5262" s="122"/>
      <c r="H5262" s="122"/>
    </row>
    <row r="5263" spans="1:8" ht="28.5" customHeight="1">
      <c r="A5263" s="121"/>
      <c r="B5263" s="54" t="str">
        <f>IF(A5263="","",VLOOKUP(A5263,'3-Mapa de Controles'!$M$3:$N$143,2,FALSE))</f>
        <v/>
      </c>
      <c r="C5263" s="54" t="str">
        <f>IF(A5263="","",VLOOKUP(A5263,'3-Mapa de Controles'!$M$3:$P$143,4,FALSE))</f>
        <v/>
      </c>
      <c r="D5263" s="54" t="str">
        <f>IF(A5263="","",VLOOKUP(A5263,'3-Mapa de Controles'!$M$3:$AI$143,23,FALSE))</f>
        <v/>
      </c>
      <c r="E5263" s="54" t="str">
        <f>IF(A5263="","",VLOOKUP(A5263,'3-Mapa de Controles'!$B$3:$D$143,3,FALSE))</f>
        <v/>
      </c>
      <c r="F5263" s="56"/>
      <c r="G5263" s="122"/>
      <c r="H5263" s="122"/>
    </row>
    <row r="5264" spans="1:8" ht="28.5" customHeight="1">
      <c r="A5264" s="121"/>
      <c r="B5264" s="54" t="str">
        <f>IF(A5264="","",VLOOKUP(A5264,'3-Mapa de Controles'!$M$3:$N$143,2,FALSE))</f>
        <v/>
      </c>
      <c r="C5264" s="54" t="str">
        <f>IF(A5264="","",VLOOKUP(A5264,'3-Mapa de Controles'!$M$3:$P$143,4,FALSE))</f>
        <v/>
      </c>
      <c r="D5264" s="54" t="str">
        <f>IF(A5264="","",VLOOKUP(A5264,'3-Mapa de Controles'!$M$3:$AI$143,23,FALSE))</f>
        <v/>
      </c>
      <c r="E5264" s="54" t="str">
        <f>IF(A5264="","",VLOOKUP(A5264,'3-Mapa de Controles'!$B$3:$D$143,3,FALSE))</f>
        <v/>
      </c>
      <c r="F5264" s="56"/>
      <c r="G5264" s="122"/>
      <c r="H5264" s="122"/>
    </row>
    <row r="5265" spans="1:8" ht="28.5" customHeight="1">
      <c r="A5265" s="121"/>
      <c r="B5265" s="54" t="str">
        <f>IF(A5265="","",VLOOKUP(A5265,'3-Mapa de Controles'!$M$3:$N$143,2,FALSE))</f>
        <v/>
      </c>
      <c r="C5265" s="54" t="str">
        <f>IF(A5265="","",VLOOKUP(A5265,'3-Mapa de Controles'!$M$3:$P$143,4,FALSE))</f>
        <v/>
      </c>
      <c r="D5265" s="54" t="str">
        <f>IF(A5265="","",VLOOKUP(A5265,'3-Mapa de Controles'!$M$3:$AI$143,23,FALSE))</f>
        <v/>
      </c>
      <c r="E5265" s="54" t="str">
        <f>IF(A5265="","",VLOOKUP(A5265,'3-Mapa de Controles'!$B$3:$D$143,3,FALSE))</f>
        <v/>
      </c>
      <c r="F5265" s="56"/>
      <c r="G5265" s="122"/>
      <c r="H5265" s="122"/>
    </row>
    <row r="5266" spans="1:8" ht="28.5" customHeight="1">
      <c r="A5266" s="121"/>
      <c r="B5266" s="54" t="str">
        <f>IF(A5266="","",VLOOKUP(A5266,'3-Mapa de Controles'!$M$3:$N$143,2,FALSE))</f>
        <v/>
      </c>
      <c r="C5266" s="54" t="str">
        <f>IF(A5266="","",VLOOKUP(A5266,'3-Mapa de Controles'!$M$3:$P$143,4,FALSE))</f>
        <v/>
      </c>
      <c r="D5266" s="54" t="str">
        <f>IF(A5266="","",VLOOKUP(A5266,'3-Mapa de Controles'!$M$3:$AI$143,23,FALSE))</f>
        <v/>
      </c>
      <c r="E5266" s="54" t="str">
        <f>IF(A5266="","",VLOOKUP(A5266,'3-Mapa de Controles'!$B$3:$D$143,3,FALSE))</f>
        <v/>
      </c>
      <c r="F5266" s="56"/>
      <c r="G5266" s="122"/>
      <c r="H5266" s="122"/>
    </row>
    <row r="5267" spans="1:8" ht="28.5" customHeight="1">
      <c r="A5267" s="121"/>
      <c r="B5267" s="54" t="str">
        <f>IF(A5267="","",VLOOKUP(A5267,'3-Mapa de Controles'!$M$3:$N$143,2,FALSE))</f>
        <v/>
      </c>
      <c r="C5267" s="54" t="str">
        <f>IF(A5267="","",VLOOKUP(A5267,'3-Mapa de Controles'!$M$3:$P$143,4,FALSE))</f>
        <v/>
      </c>
      <c r="D5267" s="54" t="str">
        <f>IF(A5267="","",VLOOKUP(A5267,'3-Mapa de Controles'!$M$3:$AI$143,23,FALSE))</f>
        <v/>
      </c>
      <c r="E5267" s="54" t="str">
        <f>IF(A5267="","",VLOOKUP(A5267,'3-Mapa de Controles'!$B$3:$D$143,3,FALSE))</f>
        <v/>
      </c>
      <c r="F5267" s="56"/>
      <c r="G5267" s="122"/>
      <c r="H5267" s="122"/>
    </row>
    <row r="5268" spans="1:8" ht="28.5" customHeight="1">
      <c r="A5268" s="121"/>
      <c r="B5268" s="54" t="str">
        <f>IF(A5268="","",VLOOKUP(A5268,'3-Mapa de Controles'!$M$3:$N$143,2,FALSE))</f>
        <v/>
      </c>
      <c r="C5268" s="54" t="str">
        <f>IF(A5268="","",VLOOKUP(A5268,'3-Mapa de Controles'!$M$3:$P$143,4,FALSE))</f>
        <v/>
      </c>
      <c r="D5268" s="54" t="str">
        <f>IF(A5268="","",VLOOKUP(A5268,'3-Mapa de Controles'!$M$3:$AI$143,23,FALSE))</f>
        <v/>
      </c>
      <c r="E5268" s="54" t="str">
        <f>IF(A5268="","",VLOOKUP(A5268,'3-Mapa de Controles'!$B$3:$D$143,3,FALSE))</f>
        <v/>
      </c>
      <c r="F5268" s="56"/>
      <c r="G5268" s="122"/>
      <c r="H5268" s="122"/>
    </row>
    <row r="5269" spans="1:8" ht="28.5" customHeight="1">
      <c r="A5269" s="121"/>
      <c r="B5269" s="54" t="str">
        <f>IF(A5269="","",VLOOKUP(A5269,'3-Mapa de Controles'!$M$3:$N$143,2,FALSE))</f>
        <v/>
      </c>
      <c r="C5269" s="54" t="str">
        <f>IF(A5269="","",VLOOKUP(A5269,'3-Mapa de Controles'!$M$3:$P$143,4,FALSE))</f>
        <v/>
      </c>
      <c r="D5269" s="54" t="str">
        <f>IF(A5269="","",VLOOKUP(A5269,'3-Mapa de Controles'!$M$3:$AI$143,23,FALSE))</f>
        <v/>
      </c>
      <c r="E5269" s="54" t="str">
        <f>IF(A5269="","",VLOOKUP(A5269,'3-Mapa de Controles'!$B$3:$D$143,3,FALSE))</f>
        <v/>
      </c>
      <c r="F5269" s="56"/>
      <c r="G5269" s="122"/>
      <c r="H5269" s="122"/>
    </row>
    <row r="5270" spans="1:8" ht="28.5" customHeight="1">
      <c r="A5270" s="121"/>
      <c r="B5270" s="54" t="str">
        <f>IF(A5270="","",VLOOKUP(A5270,'3-Mapa de Controles'!$M$3:$N$143,2,FALSE))</f>
        <v/>
      </c>
      <c r="C5270" s="54" t="str">
        <f>IF(A5270="","",VLOOKUP(A5270,'3-Mapa de Controles'!$M$3:$P$143,4,FALSE))</f>
        <v/>
      </c>
      <c r="D5270" s="54" t="str">
        <f>IF(A5270="","",VLOOKUP(A5270,'3-Mapa de Controles'!$M$3:$AI$143,23,FALSE))</f>
        <v/>
      </c>
      <c r="E5270" s="54" t="str">
        <f>IF(A5270="","",VLOOKUP(A5270,'3-Mapa de Controles'!$B$3:$D$143,3,FALSE))</f>
        <v/>
      </c>
      <c r="F5270" s="56"/>
      <c r="G5270" s="122"/>
      <c r="H5270" s="122"/>
    </row>
    <row r="5271" spans="1:8" ht="28.5" customHeight="1">
      <c r="A5271" s="121"/>
      <c r="B5271" s="54" t="str">
        <f>IF(A5271="","",VLOOKUP(A5271,'3-Mapa de Controles'!$M$3:$N$143,2,FALSE))</f>
        <v/>
      </c>
      <c r="C5271" s="54" t="str">
        <f>IF(A5271="","",VLOOKUP(A5271,'3-Mapa de Controles'!$M$3:$P$143,4,FALSE))</f>
        <v/>
      </c>
      <c r="D5271" s="54" t="str">
        <f>IF(A5271="","",VLOOKUP(A5271,'3-Mapa de Controles'!$M$3:$AI$143,23,FALSE))</f>
        <v/>
      </c>
      <c r="E5271" s="54" t="str">
        <f>IF(A5271="","",VLOOKUP(A5271,'3-Mapa de Controles'!$B$3:$D$143,3,FALSE))</f>
        <v/>
      </c>
      <c r="F5271" s="56"/>
      <c r="G5271" s="122"/>
      <c r="H5271" s="122"/>
    </row>
    <row r="5272" spans="1:8" ht="28.5" customHeight="1">
      <c r="A5272" s="121"/>
      <c r="B5272" s="54" t="str">
        <f>IF(A5272="","",VLOOKUP(A5272,'3-Mapa de Controles'!$M$3:$N$143,2,FALSE))</f>
        <v/>
      </c>
      <c r="C5272" s="54" t="str">
        <f>IF(A5272="","",VLOOKUP(A5272,'3-Mapa de Controles'!$M$3:$P$143,4,FALSE))</f>
        <v/>
      </c>
      <c r="D5272" s="54" t="str">
        <f>IF(A5272="","",VLOOKUP(A5272,'3-Mapa de Controles'!$M$3:$AI$143,23,FALSE))</f>
        <v/>
      </c>
      <c r="E5272" s="54" t="str">
        <f>IF(A5272="","",VLOOKUP(A5272,'3-Mapa de Controles'!$B$3:$D$143,3,FALSE))</f>
        <v/>
      </c>
      <c r="F5272" s="56"/>
      <c r="G5272" s="122"/>
      <c r="H5272" s="122"/>
    </row>
    <row r="5273" spans="1:8" ht="28.5" customHeight="1">
      <c r="A5273" s="121"/>
      <c r="B5273" s="54" t="str">
        <f>IF(A5273="","",VLOOKUP(A5273,'3-Mapa de Controles'!$M$3:$N$143,2,FALSE))</f>
        <v/>
      </c>
      <c r="C5273" s="54" t="str">
        <f>IF(A5273="","",VLOOKUP(A5273,'3-Mapa de Controles'!$M$3:$P$143,4,FALSE))</f>
        <v/>
      </c>
      <c r="D5273" s="54" t="str">
        <f>IF(A5273="","",VLOOKUP(A5273,'3-Mapa de Controles'!$M$3:$AI$143,23,FALSE))</f>
        <v/>
      </c>
      <c r="E5273" s="54" t="str">
        <f>IF(A5273="","",VLOOKUP(A5273,'3-Mapa de Controles'!$B$3:$D$143,3,FALSE))</f>
        <v/>
      </c>
      <c r="F5273" s="56"/>
      <c r="G5273" s="122"/>
      <c r="H5273" s="122"/>
    </row>
    <row r="5274" spans="1:8" ht="28.5" customHeight="1">
      <c r="A5274" s="121"/>
      <c r="B5274" s="54" t="str">
        <f>IF(A5274="","",VLOOKUP(A5274,'3-Mapa de Controles'!$M$3:$N$143,2,FALSE))</f>
        <v/>
      </c>
      <c r="C5274" s="54" t="str">
        <f>IF(A5274="","",VLOOKUP(A5274,'3-Mapa de Controles'!$M$3:$P$143,4,FALSE))</f>
        <v/>
      </c>
      <c r="D5274" s="54" t="str">
        <f>IF(A5274="","",VLOOKUP(A5274,'3-Mapa de Controles'!$M$3:$AI$143,23,FALSE))</f>
        <v/>
      </c>
      <c r="E5274" s="54" t="str">
        <f>IF(A5274="","",VLOOKUP(A5274,'3-Mapa de Controles'!$B$3:$D$143,3,FALSE))</f>
        <v/>
      </c>
      <c r="F5274" s="56"/>
      <c r="G5274" s="122"/>
      <c r="H5274" s="122"/>
    </row>
    <row r="5275" spans="1:8" ht="28.5" customHeight="1">
      <c r="A5275" s="121"/>
      <c r="B5275" s="54" t="str">
        <f>IF(A5275="","",VLOOKUP(A5275,'3-Mapa de Controles'!$M$3:$N$143,2,FALSE))</f>
        <v/>
      </c>
      <c r="C5275" s="54" t="str">
        <f>IF(A5275="","",VLOOKUP(A5275,'3-Mapa de Controles'!$M$3:$P$143,4,FALSE))</f>
        <v/>
      </c>
      <c r="D5275" s="54" t="str">
        <f>IF(A5275="","",VLOOKUP(A5275,'3-Mapa de Controles'!$M$3:$AI$143,23,FALSE))</f>
        <v/>
      </c>
      <c r="E5275" s="54" t="str">
        <f>IF(A5275="","",VLOOKUP(A5275,'3-Mapa de Controles'!$B$3:$D$143,3,FALSE))</f>
        <v/>
      </c>
      <c r="F5275" s="56"/>
      <c r="G5275" s="122"/>
      <c r="H5275" s="122"/>
    </row>
    <row r="5276" spans="1:8" ht="28.5" customHeight="1">
      <c r="A5276" s="121"/>
      <c r="B5276" s="54" t="str">
        <f>IF(A5276="","",VLOOKUP(A5276,'3-Mapa de Controles'!$M$3:$N$143,2,FALSE))</f>
        <v/>
      </c>
      <c r="C5276" s="54" t="str">
        <f>IF(A5276="","",VLOOKUP(A5276,'3-Mapa de Controles'!$M$3:$P$143,4,FALSE))</f>
        <v/>
      </c>
      <c r="D5276" s="54" t="str">
        <f>IF(A5276="","",VLOOKUP(A5276,'3-Mapa de Controles'!$M$3:$AI$143,23,FALSE))</f>
        <v/>
      </c>
      <c r="E5276" s="54" t="str">
        <f>IF(A5276="","",VLOOKUP(A5276,'3-Mapa de Controles'!$B$3:$D$143,3,FALSE))</f>
        <v/>
      </c>
      <c r="F5276" s="56"/>
      <c r="G5276" s="122"/>
      <c r="H5276" s="122"/>
    </row>
    <row r="5277" spans="1:8" ht="28.5" customHeight="1">
      <c r="A5277" s="121"/>
      <c r="B5277" s="54" t="str">
        <f>IF(A5277="","",VLOOKUP(A5277,'3-Mapa de Controles'!$M$3:$N$143,2,FALSE))</f>
        <v/>
      </c>
      <c r="C5277" s="54" t="str">
        <f>IF(A5277="","",VLOOKUP(A5277,'3-Mapa de Controles'!$M$3:$P$143,4,FALSE))</f>
        <v/>
      </c>
      <c r="D5277" s="54" t="str">
        <f>IF(A5277="","",VLOOKUP(A5277,'3-Mapa de Controles'!$M$3:$AI$143,23,FALSE))</f>
        <v/>
      </c>
      <c r="E5277" s="54" t="str">
        <f>IF(A5277="","",VLOOKUP(A5277,'3-Mapa de Controles'!$B$3:$D$143,3,FALSE))</f>
        <v/>
      </c>
      <c r="F5277" s="56"/>
      <c r="G5277" s="122"/>
      <c r="H5277" s="122"/>
    </row>
    <row r="5278" spans="1:8" ht="28.5" customHeight="1">
      <c r="A5278" s="121"/>
      <c r="B5278" s="54" t="str">
        <f>IF(A5278="","",VLOOKUP(A5278,'3-Mapa de Controles'!$M$3:$N$143,2,FALSE))</f>
        <v/>
      </c>
      <c r="C5278" s="54" t="str">
        <f>IF(A5278="","",VLOOKUP(A5278,'3-Mapa de Controles'!$M$3:$P$143,4,FALSE))</f>
        <v/>
      </c>
      <c r="D5278" s="54" t="str">
        <f>IF(A5278="","",VLOOKUP(A5278,'3-Mapa de Controles'!$M$3:$AI$143,23,FALSE))</f>
        <v/>
      </c>
      <c r="E5278" s="54" t="str">
        <f>IF(A5278="","",VLOOKUP(A5278,'3-Mapa de Controles'!$B$3:$D$143,3,FALSE))</f>
        <v/>
      </c>
      <c r="F5278" s="56"/>
      <c r="G5278" s="122"/>
      <c r="H5278" s="122"/>
    </row>
    <row r="5279" spans="1:8" ht="28.5" customHeight="1">
      <c r="A5279" s="121"/>
      <c r="B5279" s="54" t="str">
        <f>IF(A5279="","",VLOOKUP(A5279,'3-Mapa de Controles'!$M$3:$N$143,2,FALSE))</f>
        <v/>
      </c>
      <c r="C5279" s="54" t="str">
        <f>IF(A5279="","",VLOOKUP(A5279,'3-Mapa de Controles'!$M$3:$P$143,4,FALSE))</f>
        <v/>
      </c>
      <c r="D5279" s="54" t="str">
        <f>IF(A5279="","",VLOOKUP(A5279,'3-Mapa de Controles'!$M$3:$AI$143,23,FALSE))</f>
        <v/>
      </c>
      <c r="E5279" s="54" t="str">
        <f>IF(A5279="","",VLOOKUP(A5279,'3-Mapa de Controles'!$B$3:$D$143,3,FALSE))</f>
        <v/>
      </c>
      <c r="F5279" s="56"/>
      <c r="G5279" s="122"/>
      <c r="H5279" s="122"/>
    </row>
    <row r="5280" spans="1:8" ht="28.5" customHeight="1">
      <c r="A5280" s="121"/>
      <c r="B5280" s="54" t="str">
        <f>IF(A5280="","",VLOOKUP(A5280,'3-Mapa de Controles'!$M$3:$N$143,2,FALSE))</f>
        <v/>
      </c>
      <c r="C5280" s="54" t="str">
        <f>IF(A5280="","",VLOOKUP(A5280,'3-Mapa de Controles'!$M$3:$P$143,4,FALSE))</f>
        <v/>
      </c>
      <c r="D5280" s="54" t="str">
        <f>IF(A5280="","",VLOOKUP(A5280,'3-Mapa de Controles'!$M$3:$AI$143,23,FALSE))</f>
        <v/>
      </c>
      <c r="E5280" s="54" t="str">
        <f>IF(A5280="","",VLOOKUP(A5280,'3-Mapa de Controles'!$B$3:$D$143,3,FALSE))</f>
        <v/>
      </c>
      <c r="F5280" s="56"/>
      <c r="G5280" s="122"/>
      <c r="H5280" s="122"/>
    </row>
    <row r="5281" spans="1:8" ht="28.5" customHeight="1">
      <c r="A5281" s="121"/>
      <c r="B5281" s="54" t="str">
        <f>IF(A5281="","",VLOOKUP(A5281,'3-Mapa de Controles'!$M$3:$N$143,2,FALSE))</f>
        <v/>
      </c>
      <c r="C5281" s="54" t="str">
        <f>IF(A5281="","",VLOOKUP(A5281,'3-Mapa de Controles'!$M$3:$P$143,4,FALSE))</f>
        <v/>
      </c>
      <c r="D5281" s="54" t="str">
        <f>IF(A5281="","",VLOOKUP(A5281,'3-Mapa de Controles'!$M$3:$AI$143,23,FALSE))</f>
        <v/>
      </c>
      <c r="E5281" s="54" t="str">
        <f>IF(A5281="","",VLOOKUP(A5281,'3-Mapa de Controles'!$B$3:$D$143,3,FALSE))</f>
        <v/>
      </c>
      <c r="F5281" s="56"/>
      <c r="G5281" s="122"/>
      <c r="H5281" s="122"/>
    </row>
    <row r="5282" spans="1:8" ht="28.5" customHeight="1">
      <c r="A5282" s="121"/>
      <c r="B5282" s="54" t="str">
        <f>IF(A5282="","",VLOOKUP(A5282,'3-Mapa de Controles'!$M$3:$N$143,2,FALSE))</f>
        <v/>
      </c>
      <c r="C5282" s="54" t="str">
        <f>IF(A5282="","",VLOOKUP(A5282,'3-Mapa de Controles'!$M$3:$P$143,4,FALSE))</f>
        <v/>
      </c>
      <c r="D5282" s="54" t="str">
        <f>IF(A5282="","",VLOOKUP(A5282,'3-Mapa de Controles'!$M$3:$AI$143,23,FALSE))</f>
        <v/>
      </c>
      <c r="E5282" s="54" t="str">
        <f>IF(A5282="","",VLOOKUP(A5282,'3-Mapa de Controles'!$B$3:$D$143,3,FALSE))</f>
        <v/>
      </c>
      <c r="F5282" s="56"/>
      <c r="G5282" s="122"/>
      <c r="H5282" s="122"/>
    </row>
    <row r="5283" spans="1:8" ht="28.5" customHeight="1">
      <c r="A5283" s="121"/>
      <c r="B5283" s="54" t="str">
        <f>IF(A5283="","",VLOOKUP(A5283,'3-Mapa de Controles'!$M$3:$N$143,2,FALSE))</f>
        <v/>
      </c>
      <c r="C5283" s="54" t="str">
        <f>IF(A5283="","",VLOOKUP(A5283,'3-Mapa de Controles'!$M$3:$P$143,4,FALSE))</f>
        <v/>
      </c>
      <c r="D5283" s="54" t="str">
        <f>IF(A5283="","",VLOOKUP(A5283,'3-Mapa de Controles'!$M$3:$AI$143,23,FALSE))</f>
        <v/>
      </c>
      <c r="E5283" s="54" t="str">
        <f>IF(A5283="","",VLOOKUP(A5283,'3-Mapa de Controles'!$B$3:$D$143,3,FALSE))</f>
        <v/>
      </c>
      <c r="F5283" s="56"/>
      <c r="G5283" s="122"/>
      <c r="H5283" s="122"/>
    </row>
    <row r="5284" spans="1:8" ht="28.5" customHeight="1">
      <c r="A5284" s="121"/>
      <c r="B5284" s="54" t="str">
        <f>IF(A5284="","",VLOOKUP(A5284,'3-Mapa de Controles'!$M$3:$N$143,2,FALSE))</f>
        <v/>
      </c>
      <c r="C5284" s="54" t="str">
        <f>IF(A5284="","",VLOOKUP(A5284,'3-Mapa de Controles'!$M$3:$P$143,4,FALSE))</f>
        <v/>
      </c>
      <c r="D5284" s="54" t="str">
        <f>IF(A5284="","",VLOOKUP(A5284,'3-Mapa de Controles'!$M$3:$AI$143,23,FALSE))</f>
        <v/>
      </c>
      <c r="E5284" s="54" t="str">
        <f>IF(A5284="","",VLOOKUP(A5284,'3-Mapa de Controles'!$B$3:$D$143,3,FALSE))</f>
        <v/>
      </c>
      <c r="F5284" s="56"/>
      <c r="G5284" s="122"/>
      <c r="H5284" s="122"/>
    </row>
    <row r="5285" spans="1:8" ht="28.5" customHeight="1">
      <c r="A5285" s="121"/>
      <c r="B5285" s="54" t="str">
        <f>IF(A5285="","",VLOOKUP(A5285,'3-Mapa de Controles'!$M$3:$N$143,2,FALSE))</f>
        <v/>
      </c>
      <c r="C5285" s="54" t="str">
        <f>IF(A5285="","",VLOOKUP(A5285,'3-Mapa de Controles'!$M$3:$P$143,4,FALSE))</f>
        <v/>
      </c>
      <c r="D5285" s="54" t="str">
        <f>IF(A5285="","",VLOOKUP(A5285,'3-Mapa de Controles'!$M$3:$AI$143,23,FALSE))</f>
        <v/>
      </c>
      <c r="E5285" s="54" t="str">
        <f>IF(A5285="","",VLOOKUP(A5285,'3-Mapa de Controles'!$B$3:$D$143,3,FALSE))</f>
        <v/>
      </c>
      <c r="F5285" s="56"/>
      <c r="G5285" s="122"/>
      <c r="H5285" s="122"/>
    </row>
    <row r="5286" spans="1:8" ht="28.5" customHeight="1">
      <c r="A5286" s="121"/>
      <c r="B5286" s="54" t="str">
        <f>IF(A5286="","",VLOOKUP(A5286,'3-Mapa de Controles'!$M$3:$N$143,2,FALSE))</f>
        <v/>
      </c>
      <c r="C5286" s="54" t="str">
        <f>IF(A5286="","",VLOOKUP(A5286,'3-Mapa de Controles'!$M$3:$P$143,4,FALSE))</f>
        <v/>
      </c>
      <c r="D5286" s="54" t="str">
        <f>IF(A5286="","",VLOOKUP(A5286,'3-Mapa de Controles'!$M$3:$AI$143,23,FALSE))</f>
        <v/>
      </c>
      <c r="E5286" s="54" t="str">
        <f>IF(A5286="","",VLOOKUP(A5286,'3-Mapa de Controles'!$B$3:$D$143,3,FALSE))</f>
        <v/>
      </c>
      <c r="F5286" s="56"/>
      <c r="G5286" s="122"/>
      <c r="H5286" s="122"/>
    </row>
    <row r="5287" spans="1:8" ht="28.5" customHeight="1">
      <c r="A5287" s="121"/>
      <c r="B5287" s="54" t="str">
        <f>IF(A5287="","",VLOOKUP(A5287,'3-Mapa de Controles'!$M$3:$N$143,2,FALSE))</f>
        <v/>
      </c>
      <c r="C5287" s="54" t="str">
        <f>IF(A5287="","",VLOOKUP(A5287,'3-Mapa de Controles'!$M$3:$P$143,4,FALSE))</f>
        <v/>
      </c>
      <c r="D5287" s="54" t="str">
        <f>IF(A5287="","",VLOOKUP(A5287,'3-Mapa de Controles'!$M$3:$AI$143,23,FALSE))</f>
        <v/>
      </c>
      <c r="E5287" s="54" t="str">
        <f>IF(A5287="","",VLOOKUP(A5287,'3-Mapa de Controles'!$B$3:$D$143,3,FALSE))</f>
        <v/>
      </c>
      <c r="F5287" s="56"/>
      <c r="G5287" s="122"/>
      <c r="H5287" s="122"/>
    </row>
    <row r="5288" spans="1:8" ht="28.5" customHeight="1">
      <c r="A5288" s="121"/>
      <c r="B5288" s="54" t="str">
        <f>IF(A5288="","",VLOOKUP(A5288,'3-Mapa de Controles'!$M$3:$N$143,2,FALSE))</f>
        <v/>
      </c>
      <c r="C5288" s="54" t="str">
        <f>IF(A5288="","",VLOOKUP(A5288,'3-Mapa de Controles'!$M$3:$P$143,4,FALSE))</f>
        <v/>
      </c>
      <c r="D5288" s="54" t="str">
        <f>IF(A5288="","",VLOOKUP(A5288,'3-Mapa de Controles'!$M$3:$AI$143,23,FALSE))</f>
        <v/>
      </c>
      <c r="E5288" s="54" t="str">
        <f>IF(A5288="","",VLOOKUP(A5288,'3-Mapa de Controles'!$B$3:$D$143,3,FALSE))</f>
        <v/>
      </c>
      <c r="F5288" s="56"/>
      <c r="G5288" s="122"/>
      <c r="H5288" s="122"/>
    </row>
    <row r="5289" spans="1:8" ht="28.5" customHeight="1">
      <c r="A5289" s="121"/>
      <c r="B5289" s="54" t="str">
        <f>IF(A5289="","",VLOOKUP(A5289,'3-Mapa de Controles'!$M$3:$N$143,2,FALSE))</f>
        <v/>
      </c>
      <c r="C5289" s="54" t="str">
        <f>IF(A5289="","",VLOOKUP(A5289,'3-Mapa de Controles'!$M$3:$P$143,4,FALSE))</f>
        <v/>
      </c>
      <c r="D5289" s="54" t="str">
        <f>IF(A5289="","",VLOOKUP(A5289,'3-Mapa de Controles'!$M$3:$AI$143,23,FALSE))</f>
        <v/>
      </c>
      <c r="E5289" s="54" t="str">
        <f>IF(A5289="","",VLOOKUP(A5289,'3-Mapa de Controles'!$B$3:$D$143,3,FALSE))</f>
        <v/>
      </c>
      <c r="F5289" s="56"/>
      <c r="G5289" s="122"/>
      <c r="H5289" s="122"/>
    </row>
    <row r="5290" spans="1:8" ht="28.5" customHeight="1">
      <c r="A5290" s="121"/>
      <c r="B5290" s="54" t="str">
        <f>IF(A5290="","",VLOOKUP(A5290,'3-Mapa de Controles'!$M$3:$N$143,2,FALSE))</f>
        <v/>
      </c>
      <c r="C5290" s="54" t="str">
        <f>IF(A5290="","",VLOOKUP(A5290,'3-Mapa de Controles'!$M$3:$P$143,4,FALSE))</f>
        <v/>
      </c>
      <c r="D5290" s="54" t="str">
        <f>IF(A5290="","",VLOOKUP(A5290,'3-Mapa de Controles'!$M$3:$AI$143,23,FALSE))</f>
        <v/>
      </c>
      <c r="E5290" s="54" t="str">
        <f>IF(A5290="","",VLOOKUP(A5290,'3-Mapa de Controles'!$B$3:$D$143,3,FALSE))</f>
        <v/>
      </c>
      <c r="F5290" s="56"/>
      <c r="G5290" s="122"/>
      <c r="H5290" s="122"/>
    </row>
    <row r="5291" spans="1:8" ht="28.5" customHeight="1">
      <c r="A5291" s="121"/>
      <c r="B5291" s="54" t="str">
        <f>IF(A5291="","",VLOOKUP(A5291,'3-Mapa de Controles'!$M$3:$N$143,2,FALSE))</f>
        <v/>
      </c>
      <c r="C5291" s="54" t="str">
        <f>IF(A5291="","",VLOOKUP(A5291,'3-Mapa de Controles'!$M$3:$P$143,4,FALSE))</f>
        <v/>
      </c>
      <c r="D5291" s="54" t="str">
        <f>IF(A5291="","",VLOOKUP(A5291,'3-Mapa de Controles'!$M$3:$AI$143,23,FALSE))</f>
        <v/>
      </c>
      <c r="E5291" s="54" t="str">
        <f>IF(A5291="","",VLOOKUP(A5291,'3-Mapa de Controles'!$B$3:$D$143,3,FALSE))</f>
        <v/>
      </c>
      <c r="F5291" s="56"/>
      <c r="G5291" s="122"/>
      <c r="H5291" s="122"/>
    </row>
    <row r="5292" spans="1:8" ht="28.5" customHeight="1">
      <c r="A5292" s="121"/>
      <c r="B5292" s="54" t="str">
        <f>IF(A5292="","",VLOOKUP(A5292,'3-Mapa de Controles'!$M$3:$N$143,2,FALSE))</f>
        <v/>
      </c>
      <c r="C5292" s="54" t="str">
        <f>IF(A5292="","",VLOOKUP(A5292,'3-Mapa de Controles'!$M$3:$P$143,4,FALSE))</f>
        <v/>
      </c>
      <c r="D5292" s="54" t="str">
        <f>IF(A5292="","",VLOOKUP(A5292,'3-Mapa de Controles'!$M$3:$AI$143,23,FALSE))</f>
        <v/>
      </c>
      <c r="E5292" s="54" t="str">
        <f>IF(A5292="","",VLOOKUP(A5292,'3-Mapa de Controles'!$B$3:$D$143,3,FALSE))</f>
        <v/>
      </c>
      <c r="F5292" s="56"/>
      <c r="G5292" s="122"/>
      <c r="H5292" s="122"/>
    </row>
    <row r="5293" spans="1:8" ht="28.5" customHeight="1">
      <c r="A5293" s="121"/>
      <c r="B5293" s="54" t="str">
        <f>IF(A5293="","",VLOOKUP(A5293,'3-Mapa de Controles'!$M$3:$N$143,2,FALSE))</f>
        <v/>
      </c>
      <c r="C5293" s="54" t="str">
        <f>IF(A5293="","",VLOOKUP(A5293,'3-Mapa de Controles'!$M$3:$P$143,4,FALSE))</f>
        <v/>
      </c>
      <c r="D5293" s="54" t="str">
        <f>IF(A5293="","",VLOOKUP(A5293,'3-Mapa de Controles'!$M$3:$AI$143,23,FALSE))</f>
        <v/>
      </c>
      <c r="E5293" s="54" t="str">
        <f>IF(A5293="","",VLOOKUP(A5293,'3-Mapa de Controles'!$B$3:$D$143,3,FALSE))</f>
        <v/>
      </c>
      <c r="F5293" s="56"/>
      <c r="G5293" s="122"/>
      <c r="H5293" s="122"/>
    </row>
    <row r="5294" spans="1:8" ht="28.5" customHeight="1">
      <c r="A5294" s="121"/>
      <c r="B5294" s="54" t="str">
        <f>IF(A5294="","",VLOOKUP(A5294,'3-Mapa de Controles'!$M$3:$N$143,2,FALSE))</f>
        <v/>
      </c>
      <c r="C5294" s="54" t="str">
        <f>IF(A5294="","",VLOOKUP(A5294,'3-Mapa de Controles'!$M$3:$P$143,4,FALSE))</f>
        <v/>
      </c>
      <c r="D5294" s="54" t="str">
        <f>IF(A5294="","",VLOOKUP(A5294,'3-Mapa de Controles'!$M$3:$AI$143,23,FALSE))</f>
        <v/>
      </c>
      <c r="E5294" s="54" t="str">
        <f>IF(A5294="","",VLOOKUP(A5294,'3-Mapa de Controles'!$B$3:$D$143,3,FALSE))</f>
        <v/>
      </c>
      <c r="F5294" s="56"/>
      <c r="G5294" s="122"/>
      <c r="H5294" s="122"/>
    </row>
    <row r="5295" spans="1:8" ht="28.5" customHeight="1">
      <c r="A5295" s="121"/>
      <c r="B5295" s="54" t="str">
        <f>IF(A5295="","",VLOOKUP(A5295,'3-Mapa de Controles'!$M$3:$N$143,2,FALSE))</f>
        <v/>
      </c>
      <c r="C5295" s="54" t="str">
        <f>IF(A5295="","",VLOOKUP(A5295,'3-Mapa de Controles'!$M$3:$P$143,4,FALSE))</f>
        <v/>
      </c>
      <c r="D5295" s="54" t="str">
        <f>IF(A5295="","",VLOOKUP(A5295,'3-Mapa de Controles'!$M$3:$AI$143,23,FALSE))</f>
        <v/>
      </c>
      <c r="E5295" s="54" t="str">
        <f>IF(A5295="","",VLOOKUP(A5295,'3-Mapa de Controles'!$B$3:$D$143,3,FALSE))</f>
        <v/>
      </c>
      <c r="F5295" s="56"/>
      <c r="G5295" s="122"/>
      <c r="H5295" s="122"/>
    </row>
    <row r="5296" spans="1:8" ht="28.5" customHeight="1">
      <c r="A5296" s="121"/>
      <c r="B5296" s="54" t="str">
        <f>IF(A5296="","",VLOOKUP(A5296,'3-Mapa de Controles'!$M$3:$N$143,2,FALSE))</f>
        <v/>
      </c>
      <c r="C5296" s="54" t="str">
        <f>IF(A5296="","",VLOOKUP(A5296,'3-Mapa de Controles'!$M$3:$P$143,4,FALSE))</f>
        <v/>
      </c>
      <c r="D5296" s="54" t="str">
        <f>IF(A5296="","",VLOOKUP(A5296,'3-Mapa de Controles'!$M$3:$AI$143,23,FALSE))</f>
        <v/>
      </c>
      <c r="E5296" s="54" t="str">
        <f>IF(A5296="","",VLOOKUP(A5296,'3-Mapa de Controles'!$B$3:$D$143,3,FALSE))</f>
        <v/>
      </c>
      <c r="F5296" s="56"/>
      <c r="G5296" s="122"/>
      <c r="H5296" s="122"/>
    </row>
    <row r="5297" spans="1:8" ht="28.5" customHeight="1">
      <c r="A5297" s="121"/>
      <c r="B5297" s="54" t="str">
        <f>IF(A5297="","",VLOOKUP(A5297,'3-Mapa de Controles'!$M$3:$N$143,2,FALSE))</f>
        <v/>
      </c>
      <c r="C5297" s="54" t="str">
        <f>IF(A5297="","",VLOOKUP(A5297,'3-Mapa de Controles'!$M$3:$P$143,4,FALSE))</f>
        <v/>
      </c>
      <c r="D5297" s="54" t="str">
        <f>IF(A5297="","",VLOOKUP(A5297,'3-Mapa de Controles'!$M$3:$AI$143,23,FALSE))</f>
        <v/>
      </c>
      <c r="E5297" s="54" t="str">
        <f>IF(A5297="","",VLOOKUP(A5297,'3-Mapa de Controles'!$B$3:$D$143,3,FALSE))</f>
        <v/>
      </c>
      <c r="F5297" s="56"/>
      <c r="G5297" s="122"/>
      <c r="H5297" s="122"/>
    </row>
    <row r="5298" spans="1:8" ht="28.5" customHeight="1">
      <c r="A5298" s="121"/>
      <c r="B5298" s="54" t="str">
        <f>IF(A5298="","",VLOOKUP(A5298,'3-Mapa de Controles'!$M$3:$N$143,2,FALSE))</f>
        <v/>
      </c>
      <c r="C5298" s="54" t="str">
        <f>IF(A5298="","",VLOOKUP(A5298,'3-Mapa de Controles'!$M$3:$P$143,4,FALSE))</f>
        <v/>
      </c>
      <c r="D5298" s="54" t="str">
        <f>IF(A5298="","",VLOOKUP(A5298,'3-Mapa de Controles'!$M$3:$AI$143,23,FALSE))</f>
        <v/>
      </c>
      <c r="E5298" s="54" t="str">
        <f>IF(A5298="","",VLOOKUP(A5298,'3-Mapa de Controles'!$B$3:$D$143,3,FALSE))</f>
        <v/>
      </c>
      <c r="F5298" s="56"/>
      <c r="G5298" s="122"/>
      <c r="H5298" s="122"/>
    </row>
    <row r="5299" spans="1:8" ht="28.5" customHeight="1">
      <c r="A5299" s="121"/>
      <c r="B5299" s="54" t="str">
        <f>IF(A5299="","",VLOOKUP(A5299,'3-Mapa de Controles'!$M$3:$N$143,2,FALSE))</f>
        <v/>
      </c>
      <c r="C5299" s="54" t="str">
        <f>IF(A5299="","",VLOOKUP(A5299,'3-Mapa de Controles'!$M$3:$P$143,4,FALSE))</f>
        <v/>
      </c>
      <c r="D5299" s="54" t="str">
        <f>IF(A5299="","",VLOOKUP(A5299,'3-Mapa de Controles'!$M$3:$AI$143,23,FALSE))</f>
        <v/>
      </c>
      <c r="E5299" s="54" t="str">
        <f>IF(A5299="","",VLOOKUP(A5299,'3-Mapa de Controles'!$B$3:$D$143,3,FALSE))</f>
        <v/>
      </c>
      <c r="F5299" s="56"/>
      <c r="G5299" s="122"/>
      <c r="H5299" s="122"/>
    </row>
    <row r="5300" spans="1:8" ht="28.5" customHeight="1">
      <c r="A5300" s="121"/>
      <c r="B5300" s="54" t="str">
        <f>IF(A5300="","",VLOOKUP(A5300,'3-Mapa de Controles'!$M$3:$N$143,2,FALSE))</f>
        <v/>
      </c>
      <c r="C5300" s="54" t="str">
        <f>IF(A5300="","",VLOOKUP(A5300,'3-Mapa de Controles'!$M$3:$P$143,4,FALSE))</f>
        <v/>
      </c>
      <c r="D5300" s="54" t="str">
        <f>IF(A5300="","",VLOOKUP(A5300,'3-Mapa de Controles'!$M$3:$AI$143,23,FALSE))</f>
        <v/>
      </c>
      <c r="E5300" s="54" t="str">
        <f>IF(A5300="","",VLOOKUP(A5300,'3-Mapa de Controles'!$B$3:$D$143,3,FALSE))</f>
        <v/>
      </c>
      <c r="F5300" s="56"/>
      <c r="G5300" s="122"/>
      <c r="H5300" s="122"/>
    </row>
    <row r="5301" spans="1:8" ht="28.5" customHeight="1">
      <c r="A5301" s="121"/>
      <c r="B5301" s="54" t="str">
        <f>IF(A5301="","",VLOOKUP(A5301,'3-Mapa de Controles'!$M$3:$N$143,2,FALSE))</f>
        <v/>
      </c>
      <c r="C5301" s="54" t="str">
        <f>IF(A5301="","",VLOOKUP(A5301,'3-Mapa de Controles'!$M$3:$P$143,4,FALSE))</f>
        <v/>
      </c>
      <c r="D5301" s="54" t="str">
        <f>IF(A5301="","",VLOOKUP(A5301,'3-Mapa de Controles'!$M$3:$AI$143,23,FALSE))</f>
        <v/>
      </c>
      <c r="E5301" s="54" t="str">
        <f>IF(A5301="","",VLOOKUP(A5301,'3-Mapa de Controles'!$B$3:$D$143,3,FALSE))</f>
        <v/>
      </c>
      <c r="F5301" s="56"/>
      <c r="G5301" s="122"/>
      <c r="H5301" s="122"/>
    </row>
    <row r="5302" spans="1:8" ht="28.5" customHeight="1">
      <c r="A5302" s="121"/>
      <c r="B5302" s="54" t="str">
        <f>IF(A5302="","",VLOOKUP(A5302,'3-Mapa de Controles'!$M$3:$N$143,2,FALSE))</f>
        <v/>
      </c>
      <c r="C5302" s="54" t="str">
        <f>IF(A5302="","",VLOOKUP(A5302,'3-Mapa de Controles'!$M$3:$P$143,4,FALSE))</f>
        <v/>
      </c>
      <c r="D5302" s="54" t="str">
        <f>IF(A5302="","",VLOOKUP(A5302,'3-Mapa de Controles'!$M$3:$AI$143,23,FALSE))</f>
        <v/>
      </c>
      <c r="E5302" s="54" t="str">
        <f>IF(A5302="","",VLOOKUP(A5302,'3-Mapa de Controles'!$B$3:$D$143,3,FALSE))</f>
        <v/>
      </c>
      <c r="F5302" s="56"/>
      <c r="G5302" s="122"/>
      <c r="H5302" s="122"/>
    </row>
    <row r="5303" spans="1:8" ht="28.5" customHeight="1">
      <c r="A5303" s="121"/>
      <c r="B5303" s="54" t="str">
        <f>IF(A5303="","",VLOOKUP(A5303,'3-Mapa de Controles'!$M$3:$N$143,2,FALSE))</f>
        <v/>
      </c>
      <c r="C5303" s="54" t="str">
        <f>IF(A5303="","",VLOOKUP(A5303,'3-Mapa de Controles'!$M$3:$P$143,4,FALSE))</f>
        <v/>
      </c>
      <c r="D5303" s="54" t="str">
        <f>IF(A5303="","",VLOOKUP(A5303,'3-Mapa de Controles'!$M$3:$AI$143,23,FALSE))</f>
        <v/>
      </c>
      <c r="E5303" s="54" t="str">
        <f>IF(A5303="","",VLOOKUP(A5303,'3-Mapa de Controles'!$B$3:$D$143,3,FALSE))</f>
        <v/>
      </c>
      <c r="F5303" s="56"/>
      <c r="G5303" s="122"/>
      <c r="H5303" s="122"/>
    </row>
    <row r="5304" spans="1:8" ht="28.5" customHeight="1">
      <c r="A5304" s="121"/>
      <c r="B5304" s="54" t="str">
        <f>IF(A5304="","",VLOOKUP(A5304,'3-Mapa de Controles'!$M$3:$N$143,2,FALSE))</f>
        <v/>
      </c>
      <c r="C5304" s="54" t="str">
        <f>IF(A5304="","",VLOOKUP(A5304,'3-Mapa de Controles'!$M$3:$P$143,4,FALSE))</f>
        <v/>
      </c>
      <c r="D5304" s="54" t="str">
        <f>IF(A5304="","",VLOOKUP(A5304,'3-Mapa de Controles'!$M$3:$AI$143,23,FALSE))</f>
        <v/>
      </c>
      <c r="E5304" s="54" t="str">
        <f>IF(A5304="","",VLOOKUP(A5304,'3-Mapa de Controles'!$B$3:$D$143,3,FALSE))</f>
        <v/>
      </c>
      <c r="F5304" s="56"/>
      <c r="G5304" s="122"/>
      <c r="H5304" s="122"/>
    </row>
    <row r="5305" spans="1:8" ht="28.5" customHeight="1">
      <c r="A5305" s="121"/>
      <c r="B5305" s="54" t="str">
        <f>IF(A5305="","",VLOOKUP(A5305,'3-Mapa de Controles'!$M$3:$N$143,2,FALSE))</f>
        <v/>
      </c>
      <c r="C5305" s="54" t="str">
        <f>IF(A5305="","",VLOOKUP(A5305,'3-Mapa de Controles'!$M$3:$P$143,4,FALSE))</f>
        <v/>
      </c>
      <c r="D5305" s="54" t="str">
        <f>IF(A5305="","",VLOOKUP(A5305,'3-Mapa de Controles'!$M$3:$AI$143,23,FALSE))</f>
        <v/>
      </c>
      <c r="E5305" s="54" t="str">
        <f>IF(A5305="","",VLOOKUP(A5305,'3-Mapa de Controles'!$B$3:$D$143,3,FALSE))</f>
        <v/>
      </c>
      <c r="F5305" s="56"/>
      <c r="G5305" s="122"/>
      <c r="H5305" s="122"/>
    </row>
    <row r="5306" spans="1:8" ht="28.5" customHeight="1">
      <c r="A5306" s="121"/>
      <c r="B5306" s="54" t="str">
        <f>IF(A5306="","",VLOOKUP(A5306,'3-Mapa de Controles'!$M$3:$N$143,2,FALSE))</f>
        <v/>
      </c>
      <c r="C5306" s="54" t="str">
        <f>IF(A5306="","",VLOOKUP(A5306,'3-Mapa de Controles'!$M$3:$P$143,4,FALSE))</f>
        <v/>
      </c>
      <c r="D5306" s="54" t="str">
        <f>IF(A5306="","",VLOOKUP(A5306,'3-Mapa de Controles'!$M$3:$AI$143,23,FALSE))</f>
        <v/>
      </c>
      <c r="E5306" s="54" t="str">
        <f>IF(A5306="","",VLOOKUP(A5306,'3-Mapa de Controles'!$B$3:$D$143,3,FALSE))</f>
        <v/>
      </c>
      <c r="F5306" s="56"/>
      <c r="G5306" s="122"/>
      <c r="H5306" s="122"/>
    </row>
    <row r="5307" spans="1:8" ht="28.5" customHeight="1">
      <c r="A5307" s="121"/>
      <c r="B5307" s="54" t="str">
        <f>IF(A5307="","",VLOOKUP(A5307,'3-Mapa de Controles'!$M$3:$N$143,2,FALSE))</f>
        <v/>
      </c>
      <c r="C5307" s="54" t="str">
        <f>IF(A5307="","",VLOOKUP(A5307,'3-Mapa de Controles'!$M$3:$P$143,4,FALSE))</f>
        <v/>
      </c>
      <c r="D5307" s="54" t="str">
        <f>IF(A5307="","",VLOOKUP(A5307,'3-Mapa de Controles'!$M$3:$AI$143,23,FALSE))</f>
        <v/>
      </c>
      <c r="E5307" s="54" t="str">
        <f>IF(A5307="","",VLOOKUP(A5307,'3-Mapa de Controles'!$B$3:$D$143,3,FALSE))</f>
        <v/>
      </c>
      <c r="F5307" s="56"/>
      <c r="G5307" s="122"/>
      <c r="H5307" s="122"/>
    </row>
    <row r="5308" spans="1:8" ht="28.5" customHeight="1">
      <c r="A5308" s="121"/>
      <c r="B5308" s="54" t="str">
        <f>IF(A5308="","",VLOOKUP(A5308,'3-Mapa de Controles'!$M$3:$N$143,2,FALSE))</f>
        <v/>
      </c>
      <c r="C5308" s="54" t="str">
        <f>IF(A5308="","",VLOOKUP(A5308,'3-Mapa de Controles'!$M$3:$P$143,4,FALSE))</f>
        <v/>
      </c>
      <c r="D5308" s="54" t="str">
        <f>IF(A5308="","",VLOOKUP(A5308,'3-Mapa de Controles'!$M$3:$AI$143,23,FALSE))</f>
        <v/>
      </c>
      <c r="E5308" s="54" t="str">
        <f>IF(A5308="","",VLOOKUP(A5308,'3-Mapa de Controles'!$B$3:$D$143,3,FALSE))</f>
        <v/>
      </c>
      <c r="F5308" s="56"/>
      <c r="G5308" s="122"/>
      <c r="H5308" s="122"/>
    </row>
    <row r="5309" spans="1:8" ht="28.5" customHeight="1">
      <c r="A5309" s="121"/>
      <c r="B5309" s="54" t="str">
        <f>IF(A5309="","",VLOOKUP(A5309,'3-Mapa de Controles'!$M$3:$N$143,2,FALSE))</f>
        <v/>
      </c>
      <c r="C5309" s="54" t="str">
        <f>IF(A5309="","",VLOOKUP(A5309,'3-Mapa de Controles'!$M$3:$P$143,4,FALSE))</f>
        <v/>
      </c>
      <c r="D5309" s="54" t="str">
        <f>IF(A5309="","",VLOOKUP(A5309,'3-Mapa de Controles'!$M$3:$AI$143,23,FALSE))</f>
        <v/>
      </c>
      <c r="E5309" s="54" t="str">
        <f>IF(A5309="","",VLOOKUP(A5309,'3-Mapa de Controles'!$B$3:$D$143,3,FALSE))</f>
        <v/>
      </c>
      <c r="F5309" s="56"/>
      <c r="G5309" s="122"/>
      <c r="H5309" s="122"/>
    </row>
    <row r="5310" spans="1:8" ht="28.5" customHeight="1">
      <c r="A5310" s="121"/>
      <c r="B5310" s="54" t="str">
        <f>IF(A5310="","",VLOOKUP(A5310,'3-Mapa de Controles'!$M$3:$N$143,2,FALSE))</f>
        <v/>
      </c>
      <c r="C5310" s="54" t="str">
        <f>IF(A5310="","",VLOOKUP(A5310,'3-Mapa de Controles'!$M$3:$P$143,4,FALSE))</f>
        <v/>
      </c>
      <c r="D5310" s="54" t="str">
        <f>IF(A5310="","",VLOOKUP(A5310,'3-Mapa de Controles'!$M$3:$AI$143,23,FALSE))</f>
        <v/>
      </c>
      <c r="E5310" s="54" t="str">
        <f>IF(A5310="","",VLOOKUP(A5310,'3-Mapa de Controles'!$B$3:$D$143,3,FALSE))</f>
        <v/>
      </c>
      <c r="F5310" s="56"/>
      <c r="G5310" s="122"/>
      <c r="H5310" s="122"/>
    </row>
    <row r="5311" spans="1:8" ht="28.5" customHeight="1">
      <c r="A5311" s="121"/>
      <c r="B5311" s="54" t="str">
        <f>IF(A5311="","",VLOOKUP(A5311,'3-Mapa de Controles'!$M$3:$N$143,2,FALSE))</f>
        <v/>
      </c>
      <c r="C5311" s="54" t="str">
        <f>IF(A5311="","",VLOOKUP(A5311,'3-Mapa de Controles'!$M$3:$P$143,4,FALSE))</f>
        <v/>
      </c>
      <c r="D5311" s="54" t="str">
        <f>IF(A5311="","",VLOOKUP(A5311,'3-Mapa de Controles'!$M$3:$AI$143,23,FALSE))</f>
        <v/>
      </c>
      <c r="E5311" s="54" t="str">
        <f>IF(A5311="","",VLOOKUP(A5311,'3-Mapa de Controles'!$B$3:$D$143,3,FALSE))</f>
        <v/>
      </c>
      <c r="F5311" s="56"/>
      <c r="G5311" s="122"/>
      <c r="H5311" s="122"/>
    </row>
    <row r="5312" spans="1:8" ht="28.5" customHeight="1">
      <c r="A5312" s="121"/>
      <c r="B5312" s="54" t="str">
        <f>IF(A5312="","",VLOOKUP(A5312,'3-Mapa de Controles'!$M$3:$N$143,2,FALSE))</f>
        <v/>
      </c>
      <c r="C5312" s="54" t="str">
        <f>IF(A5312="","",VLOOKUP(A5312,'3-Mapa de Controles'!$M$3:$P$143,4,FALSE))</f>
        <v/>
      </c>
      <c r="D5312" s="54" t="str">
        <f>IF(A5312="","",VLOOKUP(A5312,'3-Mapa de Controles'!$M$3:$AI$143,23,FALSE))</f>
        <v/>
      </c>
      <c r="E5312" s="54" t="str">
        <f>IF(A5312="","",VLOOKUP(A5312,'3-Mapa de Controles'!$B$3:$D$143,3,FALSE))</f>
        <v/>
      </c>
      <c r="F5312" s="56"/>
      <c r="G5312" s="122"/>
      <c r="H5312" s="122"/>
    </row>
    <row r="5313" spans="1:8" ht="28.5" customHeight="1">
      <c r="A5313" s="121"/>
      <c r="B5313" s="54" t="str">
        <f>IF(A5313="","",VLOOKUP(A5313,'3-Mapa de Controles'!$M$3:$N$143,2,FALSE))</f>
        <v/>
      </c>
      <c r="C5313" s="54" t="str">
        <f>IF(A5313="","",VLOOKUP(A5313,'3-Mapa de Controles'!$M$3:$P$143,4,FALSE))</f>
        <v/>
      </c>
      <c r="D5313" s="54" t="str">
        <f>IF(A5313="","",VLOOKUP(A5313,'3-Mapa de Controles'!$M$3:$AI$143,23,FALSE))</f>
        <v/>
      </c>
      <c r="E5313" s="54" t="str">
        <f>IF(A5313="","",VLOOKUP(A5313,'3-Mapa de Controles'!$B$3:$D$143,3,FALSE))</f>
        <v/>
      </c>
      <c r="F5313" s="56"/>
      <c r="G5313" s="122"/>
      <c r="H5313" s="122"/>
    </row>
    <row r="5314" spans="1:8" ht="28.5" customHeight="1">
      <c r="A5314" s="121"/>
      <c r="B5314" s="54" t="str">
        <f>IF(A5314="","",VLOOKUP(A5314,'3-Mapa de Controles'!$M$3:$N$143,2,FALSE))</f>
        <v/>
      </c>
      <c r="C5314" s="54" t="str">
        <f>IF(A5314="","",VLOOKUP(A5314,'3-Mapa de Controles'!$M$3:$P$143,4,FALSE))</f>
        <v/>
      </c>
      <c r="D5314" s="54" t="str">
        <f>IF(A5314="","",VLOOKUP(A5314,'3-Mapa de Controles'!$M$3:$AI$143,23,FALSE))</f>
        <v/>
      </c>
      <c r="E5314" s="54" t="str">
        <f>IF(A5314="","",VLOOKUP(A5314,'3-Mapa de Controles'!$B$3:$D$143,3,FALSE))</f>
        <v/>
      </c>
      <c r="F5314" s="56"/>
      <c r="G5314" s="122"/>
      <c r="H5314" s="122"/>
    </row>
    <row r="5315" spans="1:8" ht="28.5" customHeight="1">
      <c r="A5315" s="121"/>
      <c r="B5315" s="54" t="str">
        <f>IF(A5315="","",VLOOKUP(A5315,'3-Mapa de Controles'!$M$3:$N$143,2,FALSE))</f>
        <v/>
      </c>
      <c r="C5315" s="54" t="str">
        <f>IF(A5315="","",VLOOKUP(A5315,'3-Mapa de Controles'!$M$3:$P$143,4,FALSE))</f>
        <v/>
      </c>
      <c r="D5315" s="54" t="str">
        <f>IF(A5315="","",VLOOKUP(A5315,'3-Mapa de Controles'!$M$3:$AI$143,23,FALSE))</f>
        <v/>
      </c>
      <c r="E5315" s="54" t="str">
        <f>IF(A5315="","",VLOOKUP(A5315,'3-Mapa de Controles'!$B$3:$D$143,3,FALSE))</f>
        <v/>
      </c>
      <c r="F5315" s="56"/>
      <c r="G5315" s="122"/>
      <c r="H5315" s="122"/>
    </row>
    <row r="5316" spans="1:8" ht="28.5" customHeight="1">
      <c r="A5316" s="121"/>
      <c r="B5316" s="54" t="str">
        <f>IF(A5316="","",VLOOKUP(A5316,'3-Mapa de Controles'!$M$3:$N$143,2,FALSE))</f>
        <v/>
      </c>
      <c r="C5316" s="54" t="str">
        <f>IF(A5316="","",VLOOKUP(A5316,'3-Mapa de Controles'!$M$3:$P$143,4,FALSE))</f>
        <v/>
      </c>
      <c r="D5316" s="54" t="str">
        <f>IF(A5316="","",VLOOKUP(A5316,'3-Mapa de Controles'!$M$3:$AI$143,23,FALSE))</f>
        <v/>
      </c>
      <c r="E5316" s="54" t="str">
        <f>IF(A5316="","",VLOOKUP(A5316,'3-Mapa de Controles'!$B$3:$D$143,3,FALSE))</f>
        <v/>
      </c>
      <c r="F5316" s="56"/>
      <c r="G5316" s="122"/>
      <c r="H5316" s="122"/>
    </row>
    <row r="5317" spans="1:8" ht="28.5" customHeight="1">
      <c r="A5317" s="121"/>
      <c r="B5317" s="54" t="str">
        <f>IF(A5317="","",VLOOKUP(A5317,'3-Mapa de Controles'!$M$3:$N$143,2,FALSE))</f>
        <v/>
      </c>
      <c r="C5317" s="54" t="str">
        <f>IF(A5317="","",VLOOKUP(A5317,'3-Mapa de Controles'!$M$3:$P$143,4,FALSE))</f>
        <v/>
      </c>
      <c r="D5317" s="54" t="str">
        <f>IF(A5317="","",VLOOKUP(A5317,'3-Mapa de Controles'!$M$3:$AI$143,23,FALSE))</f>
        <v/>
      </c>
      <c r="E5317" s="54" t="str">
        <f>IF(A5317="","",VLOOKUP(A5317,'3-Mapa de Controles'!$B$3:$D$143,3,FALSE))</f>
        <v/>
      </c>
      <c r="F5317" s="56"/>
      <c r="G5317" s="122"/>
      <c r="H5317" s="122"/>
    </row>
    <row r="5318" spans="1:8" ht="28.5" customHeight="1">
      <c r="A5318" s="121"/>
      <c r="B5318" s="54" t="str">
        <f>IF(A5318="","",VLOOKUP(A5318,'3-Mapa de Controles'!$M$3:$N$143,2,FALSE))</f>
        <v/>
      </c>
      <c r="C5318" s="54" t="str">
        <f>IF(A5318="","",VLOOKUP(A5318,'3-Mapa de Controles'!$M$3:$P$143,4,FALSE))</f>
        <v/>
      </c>
      <c r="D5318" s="54" t="str">
        <f>IF(A5318="","",VLOOKUP(A5318,'3-Mapa de Controles'!$M$3:$AI$143,23,FALSE))</f>
        <v/>
      </c>
      <c r="E5318" s="54" t="str">
        <f>IF(A5318="","",VLOOKUP(A5318,'3-Mapa de Controles'!$B$3:$D$143,3,FALSE))</f>
        <v/>
      </c>
      <c r="F5318" s="56"/>
      <c r="G5318" s="122"/>
      <c r="H5318" s="122"/>
    </row>
    <row r="5319" spans="1:8" ht="28.5" customHeight="1">
      <c r="A5319" s="121"/>
      <c r="B5319" s="54" t="str">
        <f>IF(A5319="","",VLOOKUP(A5319,'3-Mapa de Controles'!$M$3:$N$143,2,FALSE))</f>
        <v/>
      </c>
      <c r="C5319" s="54" t="str">
        <f>IF(A5319="","",VLOOKUP(A5319,'3-Mapa de Controles'!$M$3:$P$143,4,FALSE))</f>
        <v/>
      </c>
      <c r="D5319" s="54" t="str">
        <f>IF(A5319="","",VLOOKUP(A5319,'3-Mapa de Controles'!$M$3:$AI$143,23,FALSE))</f>
        <v/>
      </c>
      <c r="E5319" s="54" t="str">
        <f>IF(A5319="","",VLOOKUP(A5319,'3-Mapa de Controles'!$B$3:$D$143,3,FALSE))</f>
        <v/>
      </c>
      <c r="F5319" s="56"/>
      <c r="G5319" s="122"/>
      <c r="H5319" s="122"/>
    </row>
    <row r="5320" spans="1:8" ht="28.5" customHeight="1">
      <c r="A5320" s="121"/>
      <c r="B5320" s="54" t="str">
        <f>IF(A5320="","",VLOOKUP(A5320,'3-Mapa de Controles'!$M$3:$N$143,2,FALSE))</f>
        <v/>
      </c>
      <c r="C5320" s="54" t="str">
        <f>IF(A5320="","",VLOOKUP(A5320,'3-Mapa de Controles'!$M$3:$P$143,4,FALSE))</f>
        <v/>
      </c>
      <c r="D5320" s="54" t="str">
        <f>IF(A5320="","",VLOOKUP(A5320,'3-Mapa de Controles'!$M$3:$AI$143,23,FALSE))</f>
        <v/>
      </c>
      <c r="E5320" s="54" t="str">
        <f>IF(A5320="","",VLOOKUP(A5320,'3-Mapa de Controles'!$B$3:$D$143,3,FALSE))</f>
        <v/>
      </c>
      <c r="F5320" s="56"/>
      <c r="G5320" s="122"/>
      <c r="H5320" s="122"/>
    </row>
    <row r="5321" spans="1:8" ht="28.5" customHeight="1">
      <c r="A5321" s="121"/>
      <c r="B5321" s="54" t="str">
        <f>IF(A5321="","",VLOOKUP(A5321,'3-Mapa de Controles'!$M$3:$N$143,2,FALSE))</f>
        <v/>
      </c>
      <c r="C5321" s="54" t="str">
        <f>IF(A5321="","",VLOOKUP(A5321,'3-Mapa de Controles'!$M$3:$P$143,4,FALSE))</f>
        <v/>
      </c>
      <c r="D5321" s="54" t="str">
        <f>IF(A5321="","",VLOOKUP(A5321,'3-Mapa de Controles'!$M$3:$AI$143,23,FALSE))</f>
        <v/>
      </c>
      <c r="E5321" s="54" t="str">
        <f>IF(A5321="","",VLOOKUP(A5321,'3-Mapa de Controles'!$B$3:$D$143,3,FALSE))</f>
        <v/>
      </c>
      <c r="F5321" s="56"/>
      <c r="G5321" s="122"/>
      <c r="H5321" s="122"/>
    </row>
    <row r="5322" spans="1:8" ht="28.5" customHeight="1">
      <c r="A5322" s="121"/>
      <c r="B5322" s="54" t="str">
        <f>IF(A5322="","",VLOOKUP(A5322,'3-Mapa de Controles'!$M$3:$N$143,2,FALSE))</f>
        <v/>
      </c>
      <c r="C5322" s="54" t="str">
        <f>IF(A5322="","",VLOOKUP(A5322,'3-Mapa de Controles'!$M$3:$P$143,4,FALSE))</f>
        <v/>
      </c>
      <c r="D5322" s="54" t="str">
        <f>IF(A5322="","",VLOOKUP(A5322,'3-Mapa de Controles'!$M$3:$AI$143,23,FALSE))</f>
        <v/>
      </c>
      <c r="E5322" s="54" t="str">
        <f>IF(A5322="","",VLOOKUP(A5322,'3-Mapa de Controles'!$B$3:$D$143,3,FALSE))</f>
        <v/>
      </c>
      <c r="F5322" s="56"/>
      <c r="G5322" s="122"/>
      <c r="H5322" s="122"/>
    </row>
    <row r="5323" spans="1:8" ht="28.5" customHeight="1">
      <c r="A5323" s="121"/>
      <c r="B5323" s="54" t="str">
        <f>IF(A5323="","",VLOOKUP(A5323,'3-Mapa de Controles'!$M$3:$N$143,2,FALSE))</f>
        <v/>
      </c>
      <c r="C5323" s="54" t="str">
        <f>IF(A5323="","",VLOOKUP(A5323,'3-Mapa de Controles'!$M$3:$P$143,4,FALSE))</f>
        <v/>
      </c>
      <c r="D5323" s="54" t="str">
        <f>IF(A5323="","",VLOOKUP(A5323,'3-Mapa de Controles'!$M$3:$AI$143,23,FALSE))</f>
        <v/>
      </c>
      <c r="E5323" s="54" t="str">
        <f>IF(A5323="","",VLOOKUP(A5323,'3-Mapa de Controles'!$B$3:$D$143,3,FALSE))</f>
        <v/>
      </c>
      <c r="F5323" s="56"/>
      <c r="G5323" s="122"/>
      <c r="H5323" s="122"/>
    </row>
    <row r="5324" spans="1:8" ht="28.5" customHeight="1">
      <c r="A5324" s="121"/>
      <c r="B5324" s="54" t="str">
        <f>IF(A5324="","",VLOOKUP(A5324,'3-Mapa de Controles'!$M$3:$N$143,2,FALSE))</f>
        <v/>
      </c>
      <c r="C5324" s="54" t="str">
        <f>IF(A5324="","",VLOOKUP(A5324,'3-Mapa de Controles'!$M$3:$P$143,4,FALSE))</f>
        <v/>
      </c>
      <c r="D5324" s="54" t="str">
        <f>IF(A5324="","",VLOOKUP(A5324,'3-Mapa de Controles'!$M$3:$AI$143,23,FALSE))</f>
        <v/>
      </c>
      <c r="E5324" s="54" t="str">
        <f>IF(A5324="","",VLOOKUP(A5324,'3-Mapa de Controles'!$B$3:$D$143,3,FALSE))</f>
        <v/>
      </c>
      <c r="F5324" s="56"/>
      <c r="G5324" s="122"/>
      <c r="H5324" s="122"/>
    </row>
    <row r="5325" spans="1:8" ht="28.5" customHeight="1">
      <c r="A5325" s="121"/>
      <c r="B5325" s="54" t="str">
        <f>IF(A5325="","",VLOOKUP(A5325,'3-Mapa de Controles'!$M$3:$N$143,2,FALSE))</f>
        <v/>
      </c>
      <c r="C5325" s="54" t="str">
        <f>IF(A5325="","",VLOOKUP(A5325,'3-Mapa de Controles'!$M$3:$P$143,4,FALSE))</f>
        <v/>
      </c>
      <c r="D5325" s="54" t="str">
        <f>IF(A5325="","",VLOOKUP(A5325,'3-Mapa de Controles'!$M$3:$AI$143,23,FALSE))</f>
        <v/>
      </c>
      <c r="E5325" s="54" t="str">
        <f>IF(A5325="","",VLOOKUP(A5325,'3-Mapa de Controles'!$B$3:$D$143,3,FALSE))</f>
        <v/>
      </c>
      <c r="F5325" s="56"/>
      <c r="G5325" s="122"/>
      <c r="H5325" s="122"/>
    </row>
    <row r="5326" spans="1:8" ht="28.5" customHeight="1">
      <c r="A5326" s="121"/>
      <c r="B5326" s="54" t="str">
        <f>IF(A5326="","",VLOOKUP(A5326,'3-Mapa de Controles'!$M$3:$N$143,2,FALSE))</f>
        <v/>
      </c>
      <c r="C5326" s="54" t="str">
        <f>IF(A5326="","",VLOOKUP(A5326,'3-Mapa de Controles'!$M$3:$P$143,4,FALSE))</f>
        <v/>
      </c>
      <c r="D5326" s="54" t="str">
        <f>IF(A5326="","",VLOOKUP(A5326,'3-Mapa de Controles'!$M$3:$AI$143,23,FALSE))</f>
        <v/>
      </c>
      <c r="E5326" s="54" t="str">
        <f>IF(A5326="","",VLOOKUP(A5326,'3-Mapa de Controles'!$B$3:$D$143,3,FALSE))</f>
        <v/>
      </c>
      <c r="F5326" s="56"/>
      <c r="G5326" s="122"/>
      <c r="H5326" s="122"/>
    </row>
    <row r="5327" spans="1:8" ht="28.5" customHeight="1">
      <c r="A5327" s="121"/>
      <c r="B5327" s="54" t="str">
        <f>IF(A5327="","",VLOOKUP(A5327,'3-Mapa de Controles'!$M$3:$N$143,2,FALSE))</f>
        <v/>
      </c>
      <c r="C5327" s="54" t="str">
        <f>IF(A5327="","",VLOOKUP(A5327,'3-Mapa de Controles'!$M$3:$P$143,4,FALSE))</f>
        <v/>
      </c>
      <c r="D5327" s="54" t="str">
        <f>IF(A5327="","",VLOOKUP(A5327,'3-Mapa de Controles'!$M$3:$AI$143,23,FALSE))</f>
        <v/>
      </c>
      <c r="E5327" s="54" t="str">
        <f>IF(A5327="","",VLOOKUP(A5327,'3-Mapa de Controles'!$B$3:$D$143,3,FALSE))</f>
        <v/>
      </c>
      <c r="F5327" s="56"/>
      <c r="G5327" s="122"/>
      <c r="H5327" s="122"/>
    </row>
    <row r="5328" spans="1:8" ht="28.5" customHeight="1">
      <c r="A5328" s="121"/>
      <c r="B5328" s="54" t="str">
        <f>IF(A5328="","",VLOOKUP(A5328,'3-Mapa de Controles'!$M$3:$N$143,2,FALSE))</f>
        <v/>
      </c>
      <c r="C5328" s="54" t="str">
        <f>IF(A5328="","",VLOOKUP(A5328,'3-Mapa de Controles'!$M$3:$P$143,4,FALSE))</f>
        <v/>
      </c>
      <c r="D5328" s="54" t="str">
        <f>IF(A5328="","",VLOOKUP(A5328,'3-Mapa de Controles'!$M$3:$AI$143,23,FALSE))</f>
        <v/>
      </c>
      <c r="E5328" s="54" t="str">
        <f>IF(A5328="","",VLOOKUP(A5328,'3-Mapa de Controles'!$B$3:$D$143,3,FALSE))</f>
        <v/>
      </c>
      <c r="F5328" s="56"/>
      <c r="G5328" s="122"/>
      <c r="H5328" s="122"/>
    </row>
    <row r="5329" spans="1:8" ht="28.5" customHeight="1">
      <c r="A5329" s="121"/>
      <c r="B5329" s="54" t="str">
        <f>IF(A5329="","",VLOOKUP(A5329,'3-Mapa de Controles'!$M$3:$N$143,2,FALSE))</f>
        <v/>
      </c>
      <c r="C5329" s="54" t="str">
        <f>IF(A5329="","",VLOOKUP(A5329,'3-Mapa de Controles'!$M$3:$P$143,4,FALSE))</f>
        <v/>
      </c>
      <c r="D5329" s="54" t="str">
        <f>IF(A5329="","",VLOOKUP(A5329,'3-Mapa de Controles'!$M$3:$AI$143,23,FALSE))</f>
        <v/>
      </c>
      <c r="E5329" s="54" t="str">
        <f>IF(A5329="","",VLOOKUP(A5329,'3-Mapa de Controles'!$B$3:$D$143,3,FALSE))</f>
        <v/>
      </c>
      <c r="F5329" s="56"/>
      <c r="G5329" s="122"/>
      <c r="H5329" s="122"/>
    </row>
    <row r="5330" spans="1:8" ht="28.5" customHeight="1">
      <c r="A5330" s="121"/>
      <c r="B5330" s="54" t="str">
        <f>IF(A5330="","",VLOOKUP(A5330,'3-Mapa de Controles'!$M$3:$N$143,2,FALSE))</f>
        <v/>
      </c>
      <c r="C5330" s="54" t="str">
        <f>IF(A5330="","",VLOOKUP(A5330,'3-Mapa de Controles'!$M$3:$P$143,4,FALSE))</f>
        <v/>
      </c>
      <c r="D5330" s="54" t="str">
        <f>IF(A5330="","",VLOOKUP(A5330,'3-Mapa de Controles'!$M$3:$AI$143,23,FALSE))</f>
        <v/>
      </c>
      <c r="E5330" s="54" t="str">
        <f>IF(A5330="","",VLOOKUP(A5330,'3-Mapa de Controles'!$B$3:$D$143,3,FALSE))</f>
        <v/>
      </c>
      <c r="F5330" s="56"/>
      <c r="G5330" s="122"/>
      <c r="H5330" s="122"/>
    </row>
    <row r="5331" spans="1:8" ht="28.5" customHeight="1">
      <c r="A5331" s="121"/>
      <c r="B5331" s="54" t="str">
        <f>IF(A5331="","",VLOOKUP(A5331,'3-Mapa de Controles'!$M$3:$N$143,2,FALSE))</f>
        <v/>
      </c>
      <c r="C5331" s="54" t="str">
        <f>IF(A5331="","",VLOOKUP(A5331,'3-Mapa de Controles'!$M$3:$P$143,4,FALSE))</f>
        <v/>
      </c>
      <c r="D5331" s="54" t="str">
        <f>IF(A5331="","",VLOOKUP(A5331,'3-Mapa de Controles'!$M$3:$AI$143,23,FALSE))</f>
        <v/>
      </c>
      <c r="E5331" s="54" t="str">
        <f>IF(A5331="","",VLOOKUP(A5331,'3-Mapa de Controles'!$B$3:$D$143,3,FALSE))</f>
        <v/>
      </c>
      <c r="F5331" s="56"/>
      <c r="G5331" s="122"/>
      <c r="H5331" s="122"/>
    </row>
    <row r="5332" spans="1:8" ht="28.5" customHeight="1">
      <c r="A5332" s="121"/>
      <c r="B5332" s="54" t="str">
        <f>IF(A5332="","",VLOOKUP(A5332,'3-Mapa de Controles'!$M$3:$N$143,2,FALSE))</f>
        <v/>
      </c>
      <c r="C5332" s="54" t="str">
        <f>IF(A5332="","",VLOOKUP(A5332,'3-Mapa de Controles'!$M$3:$P$143,4,FALSE))</f>
        <v/>
      </c>
      <c r="D5332" s="54" t="str">
        <f>IF(A5332="","",VLOOKUP(A5332,'3-Mapa de Controles'!$M$3:$AI$143,23,FALSE))</f>
        <v/>
      </c>
      <c r="E5332" s="54" t="str">
        <f>IF(A5332="","",VLOOKUP(A5332,'3-Mapa de Controles'!$B$3:$D$143,3,FALSE))</f>
        <v/>
      </c>
      <c r="F5332" s="56"/>
      <c r="G5332" s="122"/>
      <c r="H5332" s="122"/>
    </row>
    <row r="5333" spans="1:8" ht="28.5" customHeight="1">
      <c r="A5333" s="121"/>
      <c r="B5333" s="54" t="str">
        <f>IF(A5333="","",VLOOKUP(A5333,'3-Mapa de Controles'!$M$3:$N$143,2,FALSE))</f>
        <v/>
      </c>
      <c r="C5333" s="54" t="str">
        <f>IF(A5333="","",VLOOKUP(A5333,'3-Mapa de Controles'!$M$3:$P$143,4,FALSE))</f>
        <v/>
      </c>
      <c r="D5333" s="54" t="str">
        <f>IF(A5333="","",VLOOKUP(A5333,'3-Mapa de Controles'!$M$3:$AI$143,23,FALSE))</f>
        <v/>
      </c>
      <c r="E5333" s="54" t="str">
        <f>IF(A5333="","",VLOOKUP(A5333,'3-Mapa de Controles'!$B$3:$D$143,3,FALSE))</f>
        <v/>
      </c>
      <c r="F5333" s="56"/>
      <c r="G5333" s="122"/>
      <c r="H5333" s="122"/>
    </row>
    <row r="5334" spans="1:8" ht="28.5" customHeight="1">
      <c r="A5334" s="121"/>
      <c r="B5334" s="54" t="str">
        <f>IF(A5334="","",VLOOKUP(A5334,'3-Mapa de Controles'!$M$3:$N$143,2,FALSE))</f>
        <v/>
      </c>
      <c r="C5334" s="54" t="str">
        <f>IF(A5334="","",VLOOKUP(A5334,'3-Mapa de Controles'!$M$3:$P$143,4,FALSE))</f>
        <v/>
      </c>
      <c r="D5334" s="54" t="str">
        <f>IF(A5334="","",VLOOKUP(A5334,'3-Mapa de Controles'!$M$3:$AI$143,23,FALSE))</f>
        <v/>
      </c>
      <c r="E5334" s="54" t="str">
        <f>IF(A5334="","",VLOOKUP(A5334,'3-Mapa de Controles'!$B$3:$D$143,3,FALSE))</f>
        <v/>
      </c>
      <c r="F5334" s="56"/>
      <c r="G5334" s="122"/>
      <c r="H5334" s="122"/>
    </row>
    <row r="5335" spans="1:8" ht="28.5" customHeight="1">
      <c r="A5335" s="121"/>
      <c r="B5335" s="54" t="str">
        <f>IF(A5335="","",VLOOKUP(A5335,'3-Mapa de Controles'!$M$3:$N$143,2,FALSE))</f>
        <v/>
      </c>
      <c r="C5335" s="54" t="str">
        <f>IF(A5335="","",VLOOKUP(A5335,'3-Mapa de Controles'!$M$3:$P$143,4,FALSE))</f>
        <v/>
      </c>
      <c r="D5335" s="54" t="str">
        <f>IF(A5335="","",VLOOKUP(A5335,'3-Mapa de Controles'!$M$3:$AI$143,23,FALSE))</f>
        <v/>
      </c>
      <c r="E5335" s="54" t="str">
        <f>IF(A5335="","",VLOOKUP(A5335,'3-Mapa de Controles'!$B$3:$D$143,3,FALSE))</f>
        <v/>
      </c>
      <c r="F5335" s="56"/>
      <c r="G5335" s="122"/>
      <c r="H5335" s="122"/>
    </row>
    <row r="5336" spans="1:8" ht="28.5" customHeight="1">
      <c r="A5336" s="121"/>
      <c r="B5336" s="54" t="str">
        <f>IF(A5336="","",VLOOKUP(A5336,'3-Mapa de Controles'!$M$3:$N$143,2,FALSE))</f>
        <v/>
      </c>
      <c r="C5336" s="54" t="str">
        <f>IF(A5336="","",VLOOKUP(A5336,'3-Mapa de Controles'!$M$3:$P$143,4,FALSE))</f>
        <v/>
      </c>
      <c r="D5336" s="54" t="str">
        <f>IF(A5336="","",VLOOKUP(A5336,'3-Mapa de Controles'!$M$3:$AI$143,23,FALSE))</f>
        <v/>
      </c>
      <c r="E5336" s="54" t="str">
        <f>IF(A5336="","",VLOOKUP(A5336,'3-Mapa de Controles'!$B$3:$D$143,3,FALSE))</f>
        <v/>
      </c>
      <c r="F5336" s="56"/>
      <c r="G5336" s="122"/>
      <c r="H5336" s="122"/>
    </row>
    <row r="5337" spans="1:8" ht="28.5" customHeight="1">
      <c r="A5337" s="121"/>
      <c r="B5337" s="54" t="str">
        <f>IF(A5337="","",VLOOKUP(A5337,'3-Mapa de Controles'!$M$3:$N$143,2,FALSE))</f>
        <v/>
      </c>
      <c r="C5337" s="54" t="str">
        <f>IF(A5337="","",VLOOKUP(A5337,'3-Mapa de Controles'!$M$3:$P$143,4,FALSE))</f>
        <v/>
      </c>
      <c r="D5337" s="54" t="str">
        <f>IF(A5337="","",VLOOKUP(A5337,'3-Mapa de Controles'!$M$3:$AI$143,23,FALSE))</f>
        <v/>
      </c>
      <c r="E5337" s="54" t="str">
        <f>IF(A5337="","",VLOOKUP(A5337,'3-Mapa de Controles'!$B$3:$D$143,3,FALSE))</f>
        <v/>
      </c>
      <c r="F5337" s="56"/>
      <c r="G5337" s="122"/>
      <c r="H5337" s="122"/>
    </row>
    <row r="5338" spans="1:8" ht="28.5" customHeight="1">
      <c r="A5338" s="121"/>
      <c r="B5338" s="54" t="str">
        <f>IF(A5338="","",VLOOKUP(A5338,'3-Mapa de Controles'!$M$3:$N$143,2,FALSE))</f>
        <v/>
      </c>
      <c r="C5338" s="54" t="str">
        <f>IF(A5338="","",VLOOKUP(A5338,'3-Mapa de Controles'!$M$3:$P$143,4,FALSE))</f>
        <v/>
      </c>
      <c r="D5338" s="54" t="str">
        <f>IF(A5338="","",VLOOKUP(A5338,'3-Mapa de Controles'!$M$3:$AI$143,23,FALSE))</f>
        <v/>
      </c>
      <c r="E5338" s="54" t="str">
        <f>IF(A5338="","",VLOOKUP(A5338,'3-Mapa de Controles'!$B$3:$D$143,3,FALSE))</f>
        <v/>
      </c>
      <c r="F5338" s="56"/>
      <c r="G5338" s="122"/>
      <c r="H5338" s="122"/>
    </row>
    <row r="5339" spans="1:8" ht="28.5" customHeight="1">
      <c r="A5339" s="121"/>
      <c r="B5339" s="54" t="str">
        <f>IF(A5339="","",VLOOKUP(A5339,'3-Mapa de Controles'!$M$3:$N$143,2,FALSE))</f>
        <v/>
      </c>
      <c r="C5339" s="54" t="str">
        <f>IF(A5339="","",VLOOKUP(A5339,'3-Mapa de Controles'!$M$3:$P$143,4,FALSE))</f>
        <v/>
      </c>
      <c r="D5339" s="54" t="str">
        <f>IF(A5339="","",VLOOKUP(A5339,'3-Mapa de Controles'!$M$3:$AI$143,23,FALSE))</f>
        <v/>
      </c>
      <c r="E5339" s="54" t="str">
        <f>IF(A5339="","",VLOOKUP(A5339,'3-Mapa de Controles'!$B$3:$D$143,3,FALSE))</f>
        <v/>
      </c>
      <c r="F5339" s="56"/>
      <c r="G5339" s="122"/>
      <c r="H5339" s="122"/>
    </row>
    <row r="5340" spans="1:8" ht="28.5" customHeight="1">
      <c r="A5340" s="121"/>
      <c r="B5340" s="54" t="str">
        <f>IF(A5340="","",VLOOKUP(A5340,'3-Mapa de Controles'!$M$3:$N$143,2,FALSE))</f>
        <v/>
      </c>
      <c r="C5340" s="54" t="str">
        <f>IF(A5340="","",VLOOKUP(A5340,'3-Mapa de Controles'!$M$3:$P$143,4,FALSE))</f>
        <v/>
      </c>
      <c r="D5340" s="54" t="str">
        <f>IF(A5340="","",VLOOKUP(A5340,'3-Mapa de Controles'!$M$3:$AI$143,23,FALSE))</f>
        <v/>
      </c>
      <c r="E5340" s="54" t="str">
        <f>IF(A5340="","",VLOOKUP(A5340,'3-Mapa de Controles'!$B$3:$D$143,3,FALSE))</f>
        <v/>
      </c>
      <c r="F5340" s="56"/>
      <c r="G5340" s="122"/>
      <c r="H5340" s="122"/>
    </row>
    <row r="5341" spans="1:8" ht="28.5" customHeight="1">
      <c r="A5341" s="121"/>
      <c r="B5341" s="54" t="str">
        <f>IF(A5341="","",VLOOKUP(A5341,'3-Mapa de Controles'!$M$3:$N$143,2,FALSE))</f>
        <v/>
      </c>
      <c r="C5341" s="54" t="str">
        <f>IF(A5341="","",VLOOKUP(A5341,'3-Mapa de Controles'!$M$3:$P$143,4,FALSE))</f>
        <v/>
      </c>
      <c r="D5341" s="54" t="str">
        <f>IF(A5341="","",VLOOKUP(A5341,'3-Mapa de Controles'!$M$3:$AI$143,23,FALSE))</f>
        <v/>
      </c>
      <c r="E5341" s="54" t="str">
        <f>IF(A5341="","",VLOOKUP(A5341,'3-Mapa de Controles'!$B$3:$D$143,3,FALSE))</f>
        <v/>
      </c>
      <c r="F5341" s="56"/>
      <c r="G5341" s="122"/>
      <c r="H5341" s="122"/>
    </row>
    <row r="5342" spans="1:8" ht="28.5" customHeight="1">
      <c r="A5342" s="121"/>
      <c r="B5342" s="54" t="str">
        <f>IF(A5342="","",VLOOKUP(A5342,'3-Mapa de Controles'!$M$3:$N$143,2,FALSE))</f>
        <v/>
      </c>
      <c r="C5342" s="54" t="str">
        <f>IF(A5342="","",VLOOKUP(A5342,'3-Mapa de Controles'!$M$3:$P$143,4,FALSE))</f>
        <v/>
      </c>
      <c r="D5342" s="54" t="str">
        <f>IF(A5342="","",VLOOKUP(A5342,'3-Mapa de Controles'!$M$3:$AI$143,23,FALSE))</f>
        <v/>
      </c>
      <c r="E5342" s="54" t="str">
        <f>IF(A5342="","",VLOOKUP(A5342,'3-Mapa de Controles'!$B$3:$D$143,3,FALSE))</f>
        <v/>
      </c>
      <c r="F5342" s="56"/>
      <c r="G5342" s="122"/>
      <c r="H5342" s="122"/>
    </row>
    <row r="5343" spans="1:8" ht="28.5" customHeight="1">
      <c r="A5343" s="121"/>
      <c r="B5343" s="54" t="str">
        <f>IF(A5343="","",VLOOKUP(A5343,'3-Mapa de Controles'!$M$3:$N$143,2,FALSE))</f>
        <v/>
      </c>
      <c r="C5343" s="54" t="str">
        <f>IF(A5343="","",VLOOKUP(A5343,'3-Mapa de Controles'!$M$3:$P$143,4,FALSE))</f>
        <v/>
      </c>
      <c r="D5343" s="54" t="str">
        <f>IF(A5343="","",VLOOKUP(A5343,'3-Mapa de Controles'!$M$3:$AI$143,23,FALSE))</f>
        <v/>
      </c>
      <c r="E5343" s="54" t="str">
        <f>IF(A5343="","",VLOOKUP(A5343,'3-Mapa de Controles'!$B$3:$D$143,3,FALSE))</f>
        <v/>
      </c>
      <c r="F5343" s="56"/>
      <c r="G5343" s="122"/>
      <c r="H5343" s="122"/>
    </row>
    <row r="5344" spans="1:8" ht="28.5" customHeight="1">
      <c r="A5344" s="121"/>
      <c r="B5344" s="54" t="str">
        <f>IF(A5344="","",VLOOKUP(A5344,'3-Mapa de Controles'!$M$3:$N$143,2,FALSE))</f>
        <v/>
      </c>
      <c r="C5344" s="54" t="str">
        <f>IF(A5344="","",VLOOKUP(A5344,'3-Mapa de Controles'!$M$3:$P$143,4,FALSE))</f>
        <v/>
      </c>
      <c r="D5344" s="54" t="str">
        <f>IF(A5344="","",VLOOKUP(A5344,'3-Mapa de Controles'!$M$3:$AI$143,23,FALSE))</f>
        <v/>
      </c>
      <c r="E5344" s="54" t="str">
        <f>IF(A5344="","",VLOOKUP(A5344,'3-Mapa de Controles'!$B$3:$D$143,3,FALSE))</f>
        <v/>
      </c>
      <c r="F5344" s="56"/>
      <c r="G5344" s="122"/>
      <c r="H5344" s="122"/>
    </row>
    <row r="5345" spans="1:8" ht="28.5" customHeight="1">
      <c r="A5345" s="121"/>
      <c r="B5345" s="54" t="str">
        <f>IF(A5345="","",VLOOKUP(A5345,'3-Mapa de Controles'!$M$3:$N$143,2,FALSE))</f>
        <v/>
      </c>
      <c r="C5345" s="54" t="str">
        <f>IF(A5345="","",VLOOKUP(A5345,'3-Mapa de Controles'!$M$3:$P$143,4,FALSE))</f>
        <v/>
      </c>
      <c r="D5345" s="54" t="str">
        <f>IF(A5345="","",VLOOKUP(A5345,'3-Mapa de Controles'!$M$3:$AI$143,23,FALSE))</f>
        <v/>
      </c>
      <c r="E5345" s="54" t="str">
        <f>IF(A5345="","",VLOOKUP(A5345,'3-Mapa de Controles'!$B$3:$D$143,3,FALSE))</f>
        <v/>
      </c>
      <c r="F5345" s="56"/>
      <c r="G5345" s="122"/>
      <c r="H5345" s="122"/>
    </row>
    <row r="5346" spans="1:8" ht="28.5" customHeight="1">
      <c r="A5346" s="121"/>
      <c r="B5346" s="54" t="str">
        <f>IF(A5346="","",VLOOKUP(A5346,'3-Mapa de Controles'!$M$3:$N$143,2,FALSE))</f>
        <v/>
      </c>
      <c r="C5346" s="54" t="str">
        <f>IF(A5346="","",VLOOKUP(A5346,'3-Mapa de Controles'!$M$3:$P$143,4,FALSE))</f>
        <v/>
      </c>
      <c r="D5346" s="54" t="str">
        <f>IF(A5346="","",VLOOKUP(A5346,'3-Mapa de Controles'!$M$3:$AI$143,23,FALSE))</f>
        <v/>
      </c>
      <c r="E5346" s="54" t="str">
        <f>IF(A5346="","",VLOOKUP(A5346,'3-Mapa de Controles'!$B$3:$D$143,3,FALSE))</f>
        <v/>
      </c>
      <c r="F5346" s="56"/>
      <c r="G5346" s="122"/>
      <c r="H5346" s="122"/>
    </row>
    <row r="5347" spans="1:8" ht="28.5" customHeight="1">
      <c r="A5347" s="121"/>
      <c r="B5347" s="54" t="str">
        <f>IF(A5347="","",VLOOKUP(A5347,'3-Mapa de Controles'!$M$3:$N$143,2,FALSE))</f>
        <v/>
      </c>
      <c r="C5347" s="54" t="str">
        <f>IF(A5347="","",VLOOKUP(A5347,'3-Mapa de Controles'!$M$3:$P$143,4,FALSE))</f>
        <v/>
      </c>
      <c r="D5347" s="54" t="str">
        <f>IF(A5347="","",VLOOKUP(A5347,'3-Mapa de Controles'!$M$3:$AI$143,23,FALSE))</f>
        <v/>
      </c>
      <c r="E5347" s="54" t="str">
        <f>IF(A5347="","",VLOOKUP(A5347,'3-Mapa de Controles'!$B$3:$D$143,3,FALSE))</f>
        <v/>
      </c>
      <c r="F5347" s="56"/>
      <c r="G5347" s="122"/>
      <c r="H5347" s="122"/>
    </row>
    <row r="5348" spans="1:8" ht="28.5" customHeight="1">
      <c r="A5348" s="121"/>
      <c r="B5348" s="54" t="str">
        <f>IF(A5348="","",VLOOKUP(A5348,'3-Mapa de Controles'!$M$3:$N$143,2,FALSE))</f>
        <v/>
      </c>
      <c r="C5348" s="54" t="str">
        <f>IF(A5348="","",VLOOKUP(A5348,'3-Mapa de Controles'!$M$3:$P$143,4,FALSE))</f>
        <v/>
      </c>
      <c r="D5348" s="54" t="str">
        <f>IF(A5348="","",VLOOKUP(A5348,'3-Mapa de Controles'!$M$3:$AI$143,23,FALSE))</f>
        <v/>
      </c>
      <c r="E5348" s="54" t="str">
        <f>IF(A5348="","",VLOOKUP(A5348,'3-Mapa de Controles'!$B$3:$D$143,3,FALSE))</f>
        <v/>
      </c>
      <c r="F5348" s="56"/>
      <c r="G5348" s="122"/>
      <c r="H5348" s="122"/>
    </row>
    <row r="5349" spans="1:8" ht="28.5" customHeight="1">
      <c r="A5349" s="121"/>
      <c r="B5349" s="54" t="str">
        <f>IF(A5349="","",VLOOKUP(A5349,'3-Mapa de Controles'!$M$3:$N$143,2,FALSE))</f>
        <v/>
      </c>
      <c r="C5349" s="54" t="str">
        <f>IF(A5349="","",VLOOKUP(A5349,'3-Mapa de Controles'!$M$3:$P$143,4,FALSE))</f>
        <v/>
      </c>
      <c r="D5349" s="54" t="str">
        <f>IF(A5349="","",VLOOKUP(A5349,'3-Mapa de Controles'!$M$3:$AI$143,23,FALSE))</f>
        <v/>
      </c>
      <c r="E5349" s="54" t="str">
        <f>IF(A5349="","",VLOOKUP(A5349,'3-Mapa de Controles'!$B$3:$D$143,3,FALSE))</f>
        <v/>
      </c>
      <c r="F5349" s="56"/>
      <c r="G5349" s="122"/>
      <c r="H5349" s="122"/>
    </row>
    <row r="5350" spans="1:8" ht="28.5" customHeight="1">
      <c r="A5350" s="121"/>
      <c r="B5350" s="54" t="str">
        <f>IF(A5350="","",VLOOKUP(A5350,'3-Mapa de Controles'!$M$3:$N$143,2,FALSE))</f>
        <v/>
      </c>
      <c r="C5350" s="54" t="str">
        <f>IF(A5350="","",VLOOKUP(A5350,'3-Mapa de Controles'!$M$3:$P$143,4,FALSE))</f>
        <v/>
      </c>
      <c r="D5350" s="54" t="str">
        <f>IF(A5350="","",VLOOKUP(A5350,'3-Mapa de Controles'!$M$3:$AI$143,23,FALSE))</f>
        <v/>
      </c>
      <c r="E5350" s="54" t="str">
        <f>IF(A5350="","",VLOOKUP(A5350,'3-Mapa de Controles'!$B$3:$D$143,3,FALSE))</f>
        <v/>
      </c>
      <c r="F5350" s="56"/>
      <c r="G5350" s="122"/>
      <c r="H5350" s="122"/>
    </row>
    <row r="5351" spans="1:8" ht="28.5" customHeight="1">
      <c r="A5351" s="121"/>
      <c r="B5351" s="54" t="str">
        <f>IF(A5351="","",VLOOKUP(A5351,'3-Mapa de Controles'!$M$3:$N$143,2,FALSE))</f>
        <v/>
      </c>
      <c r="C5351" s="54" t="str">
        <f>IF(A5351="","",VLOOKUP(A5351,'3-Mapa de Controles'!$M$3:$P$143,4,FALSE))</f>
        <v/>
      </c>
      <c r="D5351" s="54" t="str">
        <f>IF(A5351="","",VLOOKUP(A5351,'3-Mapa de Controles'!$M$3:$AI$143,23,FALSE))</f>
        <v/>
      </c>
      <c r="E5351" s="54" t="str">
        <f>IF(A5351="","",VLOOKUP(A5351,'3-Mapa de Controles'!$B$3:$D$143,3,FALSE))</f>
        <v/>
      </c>
      <c r="F5351" s="56"/>
      <c r="G5351" s="122"/>
      <c r="H5351" s="122"/>
    </row>
    <row r="5352" spans="1:8" ht="28.5" customHeight="1">
      <c r="A5352" s="121"/>
      <c r="B5352" s="54" t="str">
        <f>IF(A5352="","",VLOOKUP(A5352,'3-Mapa de Controles'!$M$3:$N$143,2,FALSE))</f>
        <v/>
      </c>
      <c r="C5352" s="54" t="str">
        <f>IF(A5352="","",VLOOKUP(A5352,'3-Mapa de Controles'!$M$3:$P$143,4,FALSE))</f>
        <v/>
      </c>
      <c r="D5352" s="54" t="str">
        <f>IF(A5352="","",VLOOKUP(A5352,'3-Mapa de Controles'!$M$3:$AI$143,23,FALSE))</f>
        <v/>
      </c>
      <c r="E5352" s="54" t="str">
        <f>IF(A5352="","",VLOOKUP(A5352,'3-Mapa de Controles'!$B$3:$D$143,3,FALSE))</f>
        <v/>
      </c>
      <c r="F5352" s="56"/>
      <c r="G5352" s="122"/>
      <c r="H5352" s="122"/>
    </row>
    <row r="5353" spans="1:8" ht="28.5" customHeight="1">
      <c r="A5353" s="121"/>
      <c r="B5353" s="54" t="str">
        <f>IF(A5353="","",VLOOKUP(A5353,'3-Mapa de Controles'!$M$3:$N$143,2,FALSE))</f>
        <v/>
      </c>
      <c r="C5353" s="54" t="str">
        <f>IF(A5353="","",VLOOKUP(A5353,'3-Mapa de Controles'!$M$3:$P$143,4,FALSE))</f>
        <v/>
      </c>
      <c r="D5353" s="54" t="str">
        <f>IF(A5353="","",VLOOKUP(A5353,'3-Mapa de Controles'!$M$3:$AI$143,23,FALSE))</f>
        <v/>
      </c>
      <c r="E5353" s="54" t="str">
        <f>IF(A5353="","",VLOOKUP(A5353,'3-Mapa de Controles'!$B$3:$D$143,3,FALSE))</f>
        <v/>
      </c>
      <c r="F5353" s="56"/>
      <c r="G5353" s="122"/>
      <c r="H5353" s="122"/>
    </row>
    <row r="5354" spans="1:8" ht="28.5" customHeight="1">
      <c r="A5354" s="121"/>
      <c r="B5354" s="54" t="str">
        <f>IF(A5354="","",VLOOKUP(A5354,'3-Mapa de Controles'!$M$3:$N$143,2,FALSE))</f>
        <v/>
      </c>
      <c r="C5354" s="54" t="str">
        <f>IF(A5354="","",VLOOKUP(A5354,'3-Mapa de Controles'!$M$3:$P$143,4,FALSE))</f>
        <v/>
      </c>
      <c r="D5354" s="54" t="str">
        <f>IF(A5354="","",VLOOKUP(A5354,'3-Mapa de Controles'!$M$3:$AI$143,23,FALSE))</f>
        <v/>
      </c>
      <c r="E5354" s="54" t="str">
        <f>IF(A5354="","",VLOOKUP(A5354,'3-Mapa de Controles'!$B$3:$D$143,3,FALSE))</f>
        <v/>
      </c>
      <c r="F5354" s="56"/>
      <c r="G5354" s="122"/>
      <c r="H5354" s="122"/>
    </row>
    <row r="5355" spans="1:8" ht="28.5" customHeight="1">
      <c r="A5355" s="121"/>
      <c r="B5355" s="54" t="str">
        <f>IF(A5355="","",VLOOKUP(A5355,'3-Mapa de Controles'!$M$3:$N$143,2,FALSE))</f>
        <v/>
      </c>
      <c r="C5355" s="54" t="str">
        <f>IF(A5355="","",VLOOKUP(A5355,'3-Mapa de Controles'!$M$3:$P$143,4,FALSE))</f>
        <v/>
      </c>
      <c r="D5355" s="54" t="str">
        <f>IF(A5355="","",VLOOKUP(A5355,'3-Mapa de Controles'!$M$3:$AI$143,23,FALSE))</f>
        <v/>
      </c>
      <c r="E5355" s="54" t="str">
        <f>IF(A5355="","",VLOOKUP(A5355,'3-Mapa de Controles'!$B$3:$D$143,3,FALSE))</f>
        <v/>
      </c>
      <c r="F5355" s="56"/>
      <c r="G5355" s="122"/>
      <c r="H5355" s="122"/>
    </row>
    <row r="5356" spans="1:8" ht="28.5" customHeight="1">
      <c r="A5356" s="121"/>
      <c r="B5356" s="54" t="str">
        <f>IF(A5356="","",VLOOKUP(A5356,'3-Mapa de Controles'!$M$3:$N$143,2,FALSE))</f>
        <v/>
      </c>
      <c r="C5356" s="54" t="str">
        <f>IF(A5356="","",VLOOKUP(A5356,'3-Mapa de Controles'!$M$3:$P$143,4,FALSE))</f>
        <v/>
      </c>
      <c r="D5356" s="54" t="str">
        <f>IF(A5356="","",VLOOKUP(A5356,'3-Mapa de Controles'!$M$3:$AI$143,23,FALSE))</f>
        <v/>
      </c>
      <c r="E5356" s="54" t="str">
        <f>IF(A5356="","",VLOOKUP(A5356,'3-Mapa de Controles'!$B$3:$D$143,3,FALSE))</f>
        <v/>
      </c>
      <c r="F5356" s="56"/>
      <c r="G5356" s="122"/>
      <c r="H5356" s="122"/>
    </row>
    <row r="5357" spans="1:8" ht="28.5" customHeight="1">
      <c r="A5357" s="121"/>
      <c r="B5357" s="54" t="str">
        <f>IF(A5357="","",VLOOKUP(A5357,'3-Mapa de Controles'!$M$3:$N$143,2,FALSE))</f>
        <v/>
      </c>
      <c r="C5357" s="54" t="str">
        <f>IF(A5357="","",VLOOKUP(A5357,'3-Mapa de Controles'!$M$3:$P$143,4,FALSE))</f>
        <v/>
      </c>
      <c r="D5357" s="54" t="str">
        <f>IF(A5357="","",VLOOKUP(A5357,'3-Mapa de Controles'!$M$3:$AI$143,23,FALSE))</f>
        <v/>
      </c>
      <c r="E5357" s="54" t="str">
        <f>IF(A5357="","",VLOOKUP(A5357,'3-Mapa de Controles'!$B$3:$D$143,3,FALSE))</f>
        <v/>
      </c>
      <c r="F5357" s="56"/>
      <c r="G5357" s="122"/>
      <c r="H5357" s="122"/>
    </row>
    <row r="5358" spans="1:8" ht="28.5" customHeight="1">
      <c r="A5358" s="121"/>
      <c r="B5358" s="54" t="str">
        <f>IF(A5358="","",VLOOKUP(A5358,'3-Mapa de Controles'!$M$3:$N$143,2,FALSE))</f>
        <v/>
      </c>
      <c r="C5358" s="54" t="str">
        <f>IF(A5358="","",VLOOKUP(A5358,'3-Mapa de Controles'!$M$3:$P$143,4,FALSE))</f>
        <v/>
      </c>
      <c r="D5358" s="54" t="str">
        <f>IF(A5358="","",VLOOKUP(A5358,'3-Mapa de Controles'!$M$3:$AI$143,23,FALSE))</f>
        <v/>
      </c>
      <c r="E5358" s="54" t="str">
        <f>IF(A5358="","",VLOOKUP(A5358,'3-Mapa de Controles'!$B$3:$D$143,3,FALSE))</f>
        <v/>
      </c>
      <c r="F5358" s="56"/>
      <c r="G5358" s="122"/>
      <c r="H5358" s="122"/>
    </row>
    <row r="5359" spans="1:8" ht="28.5" customHeight="1">
      <c r="A5359" s="121"/>
      <c r="B5359" s="54" t="str">
        <f>IF(A5359="","",VLOOKUP(A5359,'3-Mapa de Controles'!$M$3:$N$143,2,FALSE))</f>
        <v/>
      </c>
      <c r="C5359" s="54" t="str">
        <f>IF(A5359="","",VLOOKUP(A5359,'3-Mapa de Controles'!$M$3:$P$143,4,FALSE))</f>
        <v/>
      </c>
      <c r="D5359" s="54" t="str">
        <f>IF(A5359="","",VLOOKUP(A5359,'3-Mapa de Controles'!$M$3:$AI$143,23,FALSE))</f>
        <v/>
      </c>
      <c r="E5359" s="54" t="str">
        <f>IF(A5359="","",VLOOKUP(A5359,'3-Mapa de Controles'!$B$3:$D$143,3,FALSE))</f>
        <v/>
      </c>
      <c r="F5359" s="56"/>
      <c r="G5359" s="122"/>
      <c r="H5359" s="122"/>
    </row>
    <row r="5360" spans="1:8" ht="28.5" customHeight="1">
      <c r="A5360" s="121"/>
      <c r="B5360" s="54" t="str">
        <f>IF(A5360="","",VLOOKUP(A5360,'3-Mapa de Controles'!$M$3:$N$143,2,FALSE))</f>
        <v/>
      </c>
      <c r="C5360" s="54" t="str">
        <f>IF(A5360="","",VLOOKUP(A5360,'3-Mapa de Controles'!$M$3:$P$143,4,FALSE))</f>
        <v/>
      </c>
      <c r="D5360" s="54" t="str">
        <f>IF(A5360="","",VLOOKUP(A5360,'3-Mapa de Controles'!$M$3:$AI$143,23,FALSE))</f>
        <v/>
      </c>
      <c r="E5360" s="54" t="str">
        <f>IF(A5360="","",VLOOKUP(A5360,'3-Mapa de Controles'!$B$3:$D$143,3,FALSE))</f>
        <v/>
      </c>
      <c r="F5360" s="56"/>
      <c r="G5360" s="122"/>
      <c r="H5360" s="122"/>
    </row>
    <row r="5361" spans="1:8" ht="28.5" customHeight="1">
      <c r="A5361" s="121"/>
      <c r="B5361" s="54" t="str">
        <f>IF(A5361="","",VLOOKUP(A5361,'3-Mapa de Controles'!$M$3:$N$143,2,FALSE))</f>
        <v/>
      </c>
      <c r="C5361" s="54" t="str">
        <f>IF(A5361="","",VLOOKUP(A5361,'3-Mapa de Controles'!$M$3:$P$143,4,FALSE))</f>
        <v/>
      </c>
      <c r="D5361" s="54" t="str">
        <f>IF(A5361="","",VLOOKUP(A5361,'3-Mapa de Controles'!$M$3:$AI$143,23,FALSE))</f>
        <v/>
      </c>
      <c r="E5361" s="54" t="str">
        <f>IF(A5361="","",VLOOKUP(A5361,'3-Mapa de Controles'!$B$3:$D$143,3,FALSE))</f>
        <v/>
      </c>
      <c r="F5361" s="56"/>
      <c r="G5361" s="122"/>
      <c r="H5361" s="122"/>
    </row>
    <row r="5362" spans="1:8" ht="28.5" customHeight="1">
      <c r="A5362" s="121"/>
      <c r="B5362" s="54" t="str">
        <f>IF(A5362="","",VLOOKUP(A5362,'3-Mapa de Controles'!$M$3:$N$143,2,FALSE))</f>
        <v/>
      </c>
      <c r="C5362" s="54" t="str">
        <f>IF(A5362="","",VLOOKUP(A5362,'3-Mapa de Controles'!$M$3:$P$143,4,FALSE))</f>
        <v/>
      </c>
      <c r="D5362" s="54" t="str">
        <f>IF(A5362="","",VLOOKUP(A5362,'3-Mapa de Controles'!$M$3:$AI$143,23,FALSE))</f>
        <v/>
      </c>
      <c r="E5362" s="54" t="str">
        <f>IF(A5362="","",VLOOKUP(A5362,'3-Mapa de Controles'!$B$3:$D$143,3,FALSE))</f>
        <v/>
      </c>
      <c r="F5362" s="56"/>
      <c r="G5362" s="122"/>
      <c r="H5362" s="122"/>
    </row>
    <row r="5363" spans="1:8" ht="28.5" customHeight="1">
      <c r="A5363" s="121"/>
      <c r="B5363" s="54" t="str">
        <f>IF(A5363="","",VLOOKUP(A5363,'3-Mapa de Controles'!$M$3:$N$143,2,FALSE))</f>
        <v/>
      </c>
      <c r="C5363" s="54" t="str">
        <f>IF(A5363="","",VLOOKUP(A5363,'3-Mapa de Controles'!$M$3:$P$143,4,FALSE))</f>
        <v/>
      </c>
      <c r="D5363" s="54" t="str">
        <f>IF(A5363="","",VLOOKUP(A5363,'3-Mapa de Controles'!$M$3:$AI$143,23,FALSE))</f>
        <v/>
      </c>
      <c r="E5363" s="54" t="str">
        <f>IF(A5363="","",VLOOKUP(A5363,'3-Mapa de Controles'!$B$3:$D$143,3,FALSE))</f>
        <v/>
      </c>
      <c r="F5363" s="56"/>
      <c r="G5363" s="122"/>
      <c r="H5363" s="122"/>
    </row>
    <row r="5364" spans="1:8" ht="28.5" customHeight="1">
      <c r="A5364" s="121"/>
      <c r="B5364" s="54" t="str">
        <f>IF(A5364="","",VLOOKUP(A5364,'3-Mapa de Controles'!$M$3:$N$143,2,FALSE))</f>
        <v/>
      </c>
      <c r="C5364" s="54" t="str">
        <f>IF(A5364="","",VLOOKUP(A5364,'3-Mapa de Controles'!$M$3:$P$143,4,FALSE))</f>
        <v/>
      </c>
      <c r="D5364" s="54" t="str">
        <f>IF(A5364="","",VLOOKUP(A5364,'3-Mapa de Controles'!$M$3:$AI$143,23,FALSE))</f>
        <v/>
      </c>
      <c r="E5364" s="54" t="str">
        <f>IF(A5364="","",VLOOKUP(A5364,'3-Mapa de Controles'!$B$3:$D$143,3,FALSE))</f>
        <v/>
      </c>
      <c r="F5364" s="56"/>
      <c r="G5364" s="122"/>
      <c r="H5364" s="122"/>
    </row>
    <row r="5365" spans="1:8" ht="28.5" customHeight="1">
      <c r="A5365" s="121"/>
      <c r="B5365" s="54" t="str">
        <f>IF(A5365="","",VLOOKUP(A5365,'3-Mapa de Controles'!$M$3:$N$143,2,FALSE))</f>
        <v/>
      </c>
      <c r="C5365" s="54" t="str">
        <f>IF(A5365="","",VLOOKUP(A5365,'3-Mapa de Controles'!$M$3:$P$143,4,FALSE))</f>
        <v/>
      </c>
      <c r="D5365" s="54" t="str">
        <f>IF(A5365="","",VLOOKUP(A5365,'3-Mapa de Controles'!$M$3:$AI$143,23,FALSE))</f>
        <v/>
      </c>
      <c r="E5365" s="54" t="str">
        <f>IF(A5365="","",VLOOKUP(A5365,'3-Mapa de Controles'!$B$3:$D$143,3,FALSE))</f>
        <v/>
      </c>
      <c r="F5365" s="56"/>
      <c r="G5365" s="122"/>
      <c r="H5365" s="122"/>
    </row>
    <row r="5366" spans="1:8" ht="28.5" customHeight="1">
      <c r="A5366" s="121"/>
      <c r="B5366" s="54" t="str">
        <f>IF(A5366="","",VLOOKUP(A5366,'3-Mapa de Controles'!$M$3:$N$143,2,FALSE))</f>
        <v/>
      </c>
      <c r="C5366" s="54" t="str">
        <f>IF(A5366="","",VLOOKUP(A5366,'3-Mapa de Controles'!$M$3:$P$143,4,FALSE))</f>
        <v/>
      </c>
      <c r="D5366" s="54" t="str">
        <f>IF(A5366="","",VLOOKUP(A5366,'3-Mapa de Controles'!$M$3:$AI$143,23,FALSE))</f>
        <v/>
      </c>
      <c r="E5366" s="54" t="str">
        <f>IF(A5366="","",VLOOKUP(A5366,'3-Mapa de Controles'!$B$3:$D$143,3,FALSE))</f>
        <v/>
      </c>
      <c r="F5366" s="56"/>
      <c r="G5366" s="122"/>
      <c r="H5366" s="122"/>
    </row>
    <row r="5367" spans="1:8" ht="28.5" customHeight="1">
      <c r="A5367" s="121"/>
      <c r="B5367" s="54" t="str">
        <f>IF(A5367="","",VLOOKUP(A5367,'3-Mapa de Controles'!$M$3:$N$143,2,FALSE))</f>
        <v/>
      </c>
      <c r="C5367" s="54" t="str">
        <f>IF(A5367="","",VLOOKUP(A5367,'3-Mapa de Controles'!$M$3:$P$143,4,FALSE))</f>
        <v/>
      </c>
      <c r="D5367" s="54" t="str">
        <f>IF(A5367="","",VLOOKUP(A5367,'3-Mapa de Controles'!$M$3:$AI$143,23,FALSE))</f>
        <v/>
      </c>
      <c r="E5367" s="54" t="str">
        <f>IF(A5367="","",VLOOKUP(A5367,'3-Mapa de Controles'!$B$3:$D$143,3,FALSE))</f>
        <v/>
      </c>
      <c r="F5367" s="56"/>
      <c r="G5367" s="122"/>
      <c r="H5367" s="122"/>
    </row>
    <row r="5368" spans="1:8" ht="28.5" customHeight="1">
      <c r="A5368" s="121"/>
      <c r="B5368" s="54" t="str">
        <f>IF(A5368="","",VLOOKUP(A5368,'3-Mapa de Controles'!$M$3:$N$143,2,FALSE))</f>
        <v/>
      </c>
      <c r="C5368" s="54" t="str">
        <f>IF(A5368="","",VLOOKUP(A5368,'3-Mapa de Controles'!$M$3:$P$143,4,FALSE))</f>
        <v/>
      </c>
      <c r="D5368" s="54" t="str">
        <f>IF(A5368="","",VLOOKUP(A5368,'3-Mapa de Controles'!$M$3:$AI$143,23,FALSE))</f>
        <v/>
      </c>
      <c r="E5368" s="54" t="str">
        <f>IF(A5368="","",VLOOKUP(A5368,'3-Mapa de Controles'!$B$3:$D$143,3,FALSE))</f>
        <v/>
      </c>
      <c r="F5368" s="56"/>
      <c r="G5368" s="122"/>
      <c r="H5368" s="122"/>
    </row>
    <row r="5369" spans="1:8" ht="28.5" customHeight="1">
      <c r="A5369" s="121"/>
      <c r="B5369" s="54" t="str">
        <f>IF(A5369="","",VLOOKUP(A5369,'3-Mapa de Controles'!$M$3:$N$143,2,FALSE))</f>
        <v/>
      </c>
      <c r="C5369" s="54" t="str">
        <f>IF(A5369="","",VLOOKUP(A5369,'3-Mapa de Controles'!$M$3:$P$143,4,FALSE))</f>
        <v/>
      </c>
      <c r="D5369" s="54" t="str">
        <f>IF(A5369="","",VLOOKUP(A5369,'3-Mapa de Controles'!$M$3:$AI$143,23,FALSE))</f>
        <v/>
      </c>
      <c r="E5369" s="54" t="str">
        <f>IF(A5369="","",VLOOKUP(A5369,'3-Mapa de Controles'!$B$3:$D$143,3,FALSE))</f>
        <v/>
      </c>
      <c r="F5369" s="56"/>
      <c r="G5369" s="122"/>
      <c r="H5369" s="122"/>
    </row>
    <row r="5370" spans="1:8" ht="28.5" customHeight="1">
      <c r="A5370" s="121"/>
      <c r="B5370" s="54" t="str">
        <f>IF(A5370="","",VLOOKUP(A5370,'3-Mapa de Controles'!$M$3:$N$143,2,FALSE))</f>
        <v/>
      </c>
      <c r="C5370" s="54" t="str">
        <f>IF(A5370="","",VLOOKUP(A5370,'3-Mapa de Controles'!$M$3:$P$143,4,FALSE))</f>
        <v/>
      </c>
      <c r="D5370" s="54" t="str">
        <f>IF(A5370="","",VLOOKUP(A5370,'3-Mapa de Controles'!$M$3:$AI$143,23,FALSE))</f>
        <v/>
      </c>
      <c r="E5370" s="54" t="str">
        <f>IF(A5370="","",VLOOKUP(A5370,'3-Mapa de Controles'!$B$3:$D$143,3,FALSE))</f>
        <v/>
      </c>
      <c r="F5370" s="56"/>
      <c r="G5370" s="122"/>
      <c r="H5370" s="122"/>
    </row>
    <row r="5371" spans="1:8" ht="28.5" customHeight="1">
      <c r="A5371" s="121"/>
      <c r="B5371" s="54" t="str">
        <f>IF(A5371="","",VLOOKUP(A5371,'3-Mapa de Controles'!$M$3:$N$143,2,FALSE))</f>
        <v/>
      </c>
      <c r="C5371" s="54" t="str">
        <f>IF(A5371="","",VLOOKUP(A5371,'3-Mapa de Controles'!$M$3:$P$143,4,FALSE))</f>
        <v/>
      </c>
      <c r="D5371" s="54" t="str">
        <f>IF(A5371="","",VLOOKUP(A5371,'3-Mapa de Controles'!$M$3:$AI$143,23,FALSE))</f>
        <v/>
      </c>
      <c r="E5371" s="54" t="str">
        <f>IF(A5371="","",VLOOKUP(A5371,'3-Mapa de Controles'!$B$3:$D$143,3,FALSE))</f>
        <v/>
      </c>
      <c r="F5371" s="56"/>
      <c r="G5371" s="122"/>
      <c r="H5371" s="122"/>
    </row>
    <row r="5372" spans="1:8" ht="28.5" customHeight="1">
      <c r="A5372" s="121"/>
      <c r="B5372" s="54" t="str">
        <f>IF(A5372="","",VLOOKUP(A5372,'3-Mapa de Controles'!$M$3:$N$143,2,FALSE))</f>
        <v/>
      </c>
      <c r="C5372" s="54" t="str">
        <f>IF(A5372="","",VLOOKUP(A5372,'3-Mapa de Controles'!$M$3:$P$143,4,FALSE))</f>
        <v/>
      </c>
      <c r="D5372" s="54" t="str">
        <f>IF(A5372="","",VLOOKUP(A5372,'3-Mapa de Controles'!$M$3:$AI$143,23,FALSE))</f>
        <v/>
      </c>
      <c r="E5372" s="54" t="str">
        <f>IF(A5372="","",VLOOKUP(A5372,'3-Mapa de Controles'!$B$3:$D$143,3,FALSE))</f>
        <v/>
      </c>
      <c r="F5372" s="56"/>
      <c r="G5372" s="122"/>
      <c r="H5372" s="122"/>
    </row>
    <row r="5373" spans="1:8" ht="28.5" customHeight="1">
      <c r="A5373" s="121"/>
      <c r="B5373" s="54" t="str">
        <f>IF(A5373="","",VLOOKUP(A5373,'3-Mapa de Controles'!$M$3:$N$143,2,FALSE))</f>
        <v/>
      </c>
      <c r="C5373" s="54" t="str">
        <f>IF(A5373="","",VLOOKUP(A5373,'3-Mapa de Controles'!$M$3:$P$143,4,FALSE))</f>
        <v/>
      </c>
      <c r="D5373" s="54" t="str">
        <f>IF(A5373="","",VLOOKUP(A5373,'3-Mapa de Controles'!$M$3:$AI$143,23,FALSE))</f>
        <v/>
      </c>
      <c r="E5373" s="54" t="str">
        <f>IF(A5373="","",VLOOKUP(A5373,'3-Mapa de Controles'!$B$3:$D$143,3,FALSE))</f>
        <v/>
      </c>
      <c r="F5373" s="56"/>
      <c r="G5373" s="122"/>
      <c r="H5373" s="122"/>
    </row>
    <row r="5374" spans="1:8" ht="28.5" customHeight="1">
      <c r="A5374" s="121"/>
      <c r="B5374" s="54" t="str">
        <f>IF(A5374="","",VLOOKUP(A5374,'3-Mapa de Controles'!$M$3:$N$143,2,FALSE))</f>
        <v/>
      </c>
      <c r="C5374" s="54" t="str">
        <f>IF(A5374="","",VLOOKUP(A5374,'3-Mapa de Controles'!$M$3:$P$143,4,FALSE))</f>
        <v/>
      </c>
      <c r="D5374" s="54" t="str">
        <f>IF(A5374="","",VLOOKUP(A5374,'3-Mapa de Controles'!$M$3:$AI$143,23,FALSE))</f>
        <v/>
      </c>
      <c r="E5374" s="54" t="str">
        <f>IF(A5374="","",VLOOKUP(A5374,'3-Mapa de Controles'!$B$3:$D$143,3,FALSE))</f>
        <v/>
      </c>
      <c r="F5374" s="56"/>
      <c r="G5374" s="122"/>
      <c r="H5374" s="122"/>
    </row>
    <row r="5375" spans="1:8" ht="28.5" customHeight="1">
      <c r="A5375" s="121"/>
      <c r="B5375" s="54" t="str">
        <f>IF(A5375="","",VLOOKUP(A5375,'3-Mapa de Controles'!$M$3:$N$143,2,FALSE))</f>
        <v/>
      </c>
      <c r="C5375" s="54" t="str">
        <f>IF(A5375="","",VLOOKUP(A5375,'3-Mapa de Controles'!$M$3:$P$143,4,FALSE))</f>
        <v/>
      </c>
      <c r="D5375" s="54" t="str">
        <f>IF(A5375="","",VLOOKUP(A5375,'3-Mapa de Controles'!$M$3:$AI$143,23,FALSE))</f>
        <v/>
      </c>
      <c r="E5375" s="54" t="str">
        <f>IF(A5375="","",VLOOKUP(A5375,'3-Mapa de Controles'!$B$3:$D$143,3,FALSE))</f>
        <v/>
      </c>
      <c r="F5375" s="56"/>
      <c r="G5375" s="122"/>
      <c r="H5375" s="122"/>
    </row>
    <row r="5376" spans="1:8" ht="28.5" customHeight="1">
      <c r="A5376" s="121"/>
      <c r="B5376" s="54" t="str">
        <f>IF(A5376="","",VLOOKUP(A5376,'3-Mapa de Controles'!$M$3:$N$143,2,FALSE))</f>
        <v/>
      </c>
      <c r="C5376" s="54" t="str">
        <f>IF(A5376="","",VLOOKUP(A5376,'3-Mapa de Controles'!$M$3:$P$143,4,FALSE))</f>
        <v/>
      </c>
      <c r="D5376" s="54" t="str">
        <f>IF(A5376="","",VLOOKUP(A5376,'3-Mapa de Controles'!$M$3:$AI$143,23,FALSE))</f>
        <v/>
      </c>
      <c r="E5376" s="54" t="str">
        <f>IF(A5376="","",VLOOKUP(A5376,'3-Mapa de Controles'!$B$3:$D$143,3,FALSE))</f>
        <v/>
      </c>
      <c r="F5376" s="56"/>
      <c r="G5376" s="122"/>
      <c r="H5376" s="122"/>
    </row>
    <row r="5377" spans="1:8" ht="28.5" customHeight="1">
      <c r="A5377" s="121"/>
      <c r="B5377" s="54" t="str">
        <f>IF(A5377="","",VLOOKUP(A5377,'3-Mapa de Controles'!$M$3:$N$143,2,FALSE))</f>
        <v/>
      </c>
      <c r="C5377" s="54" t="str">
        <f>IF(A5377="","",VLOOKUP(A5377,'3-Mapa de Controles'!$M$3:$P$143,4,FALSE))</f>
        <v/>
      </c>
      <c r="D5377" s="54" t="str">
        <f>IF(A5377="","",VLOOKUP(A5377,'3-Mapa de Controles'!$M$3:$AI$143,23,FALSE))</f>
        <v/>
      </c>
      <c r="E5377" s="54" t="str">
        <f>IF(A5377="","",VLOOKUP(A5377,'3-Mapa de Controles'!$B$3:$D$143,3,FALSE))</f>
        <v/>
      </c>
      <c r="F5377" s="56"/>
      <c r="G5377" s="122"/>
      <c r="H5377" s="122"/>
    </row>
    <row r="5378" spans="1:8" ht="28.5" customHeight="1">
      <c r="A5378" s="121"/>
      <c r="B5378" s="54" t="str">
        <f>IF(A5378="","",VLOOKUP(A5378,'3-Mapa de Controles'!$M$3:$N$143,2,FALSE))</f>
        <v/>
      </c>
      <c r="C5378" s="54" t="str">
        <f>IF(A5378="","",VLOOKUP(A5378,'3-Mapa de Controles'!$M$3:$P$143,4,FALSE))</f>
        <v/>
      </c>
      <c r="D5378" s="54" t="str">
        <f>IF(A5378="","",VLOOKUP(A5378,'3-Mapa de Controles'!$M$3:$AI$143,23,FALSE))</f>
        <v/>
      </c>
      <c r="E5378" s="54" t="str">
        <f>IF(A5378="","",VLOOKUP(A5378,'3-Mapa de Controles'!$B$3:$D$143,3,FALSE))</f>
        <v/>
      </c>
      <c r="F5378" s="56"/>
      <c r="G5378" s="122"/>
      <c r="H5378" s="122"/>
    </row>
    <row r="5379" spans="1:8" ht="28.5" customHeight="1">
      <c r="A5379" s="121"/>
      <c r="B5379" s="54" t="str">
        <f>IF(A5379="","",VLOOKUP(A5379,'3-Mapa de Controles'!$M$3:$N$143,2,FALSE))</f>
        <v/>
      </c>
      <c r="C5379" s="54" t="str">
        <f>IF(A5379="","",VLOOKUP(A5379,'3-Mapa de Controles'!$M$3:$P$143,4,FALSE))</f>
        <v/>
      </c>
      <c r="D5379" s="54" t="str">
        <f>IF(A5379="","",VLOOKUP(A5379,'3-Mapa de Controles'!$M$3:$AI$143,23,FALSE))</f>
        <v/>
      </c>
      <c r="E5379" s="54" t="str">
        <f>IF(A5379="","",VLOOKUP(A5379,'3-Mapa de Controles'!$B$3:$D$143,3,FALSE))</f>
        <v/>
      </c>
      <c r="F5379" s="56"/>
      <c r="G5379" s="122"/>
      <c r="H5379" s="122"/>
    </row>
    <row r="5380" spans="1:8" ht="28.5" customHeight="1">
      <c r="A5380" s="121"/>
      <c r="B5380" s="54" t="str">
        <f>IF(A5380="","",VLOOKUP(A5380,'3-Mapa de Controles'!$M$3:$N$143,2,FALSE))</f>
        <v/>
      </c>
      <c r="C5380" s="54" t="str">
        <f>IF(A5380="","",VLOOKUP(A5380,'3-Mapa de Controles'!$M$3:$P$143,4,FALSE))</f>
        <v/>
      </c>
      <c r="D5380" s="54" t="str">
        <f>IF(A5380="","",VLOOKUP(A5380,'3-Mapa de Controles'!$M$3:$AI$143,23,FALSE))</f>
        <v/>
      </c>
      <c r="E5380" s="54" t="str">
        <f>IF(A5380="","",VLOOKUP(A5380,'3-Mapa de Controles'!$B$3:$D$143,3,FALSE))</f>
        <v/>
      </c>
      <c r="F5380" s="56"/>
      <c r="G5380" s="122"/>
      <c r="H5380" s="122"/>
    </row>
    <row r="5381" spans="1:8" ht="28.5" customHeight="1">
      <c r="A5381" s="121"/>
      <c r="B5381" s="54" t="str">
        <f>IF(A5381="","",VLOOKUP(A5381,'3-Mapa de Controles'!$M$3:$N$143,2,FALSE))</f>
        <v/>
      </c>
      <c r="C5381" s="54" t="str">
        <f>IF(A5381="","",VLOOKUP(A5381,'3-Mapa de Controles'!$M$3:$P$143,4,FALSE))</f>
        <v/>
      </c>
      <c r="D5381" s="54" t="str">
        <f>IF(A5381="","",VLOOKUP(A5381,'3-Mapa de Controles'!$M$3:$AI$143,23,FALSE))</f>
        <v/>
      </c>
      <c r="E5381" s="54" t="str">
        <f>IF(A5381="","",VLOOKUP(A5381,'3-Mapa de Controles'!$B$3:$D$143,3,FALSE))</f>
        <v/>
      </c>
      <c r="F5381" s="56"/>
      <c r="G5381" s="122"/>
      <c r="H5381" s="122"/>
    </row>
    <row r="5382" spans="1:8" ht="28.5" customHeight="1">
      <c r="A5382" s="121"/>
      <c r="B5382" s="54" t="str">
        <f>IF(A5382="","",VLOOKUP(A5382,'3-Mapa de Controles'!$M$3:$N$143,2,FALSE))</f>
        <v/>
      </c>
      <c r="C5382" s="54" t="str">
        <f>IF(A5382="","",VLOOKUP(A5382,'3-Mapa de Controles'!$M$3:$P$143,4,FALSE))</f>
        <v/>
      </c>
      <c r="D5382" s="54" t="str">
        <f>IF(A5382="","",VLOOKUP(A5382,'3-Mapa de Controles'!$M$3:$AI$143,23,FALSE))</f>
        <v/>
      </c>
      <c r="E5382" s="54" t="str">
        <f>IF(A5382="","",VLOOKUP(A5382,'3-Mapa de Controles'!$B$3:$D$143,3,FALSE))</f>
        <v/>
      </c>
      <c r="F5382" s="56"/>
      <c r="G5382" s="122"/>
      <c r="H5382" s="122"/>
    </row>
    <row r="5383" spans="1:8" ht="28.5" customHeight="1">
      <c r="A5383" s="121"/>
      <c r="B5383" s="54" t="str">
        <f>IF(A5383="","",VLOOKUP(A5383,'3-Mapa de Controles'!$M$3:$N$143,2,FALSE))</f>
        <v/>
      </c>
      <c r="C5383" s="54" t="str">
        <f>IF(A5383="","",VLOOKUP(A5383,'3-Mapa de Controles'!$M$3:$P$143,4,FALSE))</f>
        <v/>
      </c>
      <c r="D5383" s="54" t="str">
        <f>IF(A5383="","",VLOOKUP(A5383,'3-Mapa de Controles'!$M$3:$AI$143,23,FALSE))</f>
        <v/>
      </c>
      <c r="E5383" s="54" t="str">
        <f>IF(A5383="","",VLOOKUP(A5383,'3-Mapa de Controles'!$B$3:$D$143,3,FALSE))</f>
        <v/>
      </c>
      <c r="F5383" s="56"/>
      <c r="G5383" s="122"/>
      <c r="H5383" s="122"/>
    </row>
    <row r="5384" spans="1:8" ht="28.5" customHeight="1">
      <c r="A5384" s="121"/>
      <c r="B5384" s="54" t="str">
        <f>IF(A5384="","",VLOOKUP(A5384,'3-Mapa de Controles'!$M$3:$N$143,2,FALSE))</f>
        <v/>
      </c>
      <c r="C5384" s="54" t="str">
        <f>IF(A5384="","",VLOOKUP(A5384,'3-Mapa de Controles'!$M$3:$P$143,4,FALSE))</f>
        <v/>
      </c>
      <c r="D5384" s="54" t="str">
        <f>IF(A5384="","",VLOOKUP(A5384,'3-Mapa de Controles'!$M$3:$AI$143,23,FALSE))</f>
        <v/>
      </c>
      <c r="E5384" s="54" t="str">
        <f>IF(A5384="","",VLOOKUP(A5384,'3-Mapa de Controles'!$B$3:$D$143,3,FALSE))</f>
        <v/>
      </c>
      <c r="F5384" s="56"/>
      <c r="G5384" s="122"/>
      <c r="H5384" s="122"/>
    </row>
    <row r="5385" spans="1:8" ht="28.5" customHeight="1">
      <c r="A5385" s="121"/>
      <c r="B5385" s="54" t="str">
        <f>IF(A5385="","",VLOOKUP(A5385,'3-Mapa de Controles'!$M$3:$N$143,2,FALSE))</f>
        <v/>
      </c>
      <c r="C5385" s="54" t="str">
        <f>IF(A5385="","",VLOOKUP(A5385,'3-Mapa de Controles'!$M$3:$P$143,4,FALSE))</f>
        <v/>
      </c>
      <c r="D5385" s="54" t="str">
        <f>IF(A5385="","",VLOOKUP(A5385,'3-Mapa de Controles'!$M$3:$AI$143,23,FALSE))</f>
        <v/>
      </c>
      <c r="E5385" s="54" t="str">
        <f>IF(A5385="","",VLOOKUP(A5385,'3-Mapa de Controles'!$B$3:$D$143,3,FALSE))</f>
        <v/>
      </c>
      <c r="F5385" s="56"/>
      <c r="G5385" s="122"/>
      <c r="H5385" s="122"/>
    </row>
    <row r="5386" spans="1:8" ht="28.5" customHeight="1">
      <c r="A5386" s="121"/>
      <c r="B5386" s="54" t="str">
        <f>IF(A5386="","",VLOOKUP(A5386,'3-Mapa de Controles'!$M$3:$N$143,2,FALSE))</f>
        <v/>
      </c>
      <c r="C5386" s="54" t="str">
        <f>IF(A5386="","",VLOOKUP(A5386,'3-Mapa de Controles'!$M$3:$P$143,4,FALSE))</f>
        <v/>
      </c>
      <c r="D5386" s="54" t="str">
        <f>IF(A5386="","",VLOOKUP(A5386,'3-Mapa de Controles'!$M$3:$AI$143,23,FALSE))</f>
        <v/>
      </c>
      <c r="E5386" s="54" t="str">
        <f>IF(A5386="","",VLOOKUP(A5386,'3-Mapa de Controles'!$B$3:$D$143,3,FALSE))</f>
        <v/>
      </c>
      <c r="F5386" s="56"/>
      <c r="G5386" s="122"/>
      <c r="H5386" s="122"/>
    </row>
    <row r="5387" spans="1:8" ht="28.5" customHeight="1">
      <c r="A5387" s="121"/>
      <c r="B5387" s="54" t="str">
        <f>IF(A5387="","",VLOOKUP(A5387,'3-Mapa de Controles'!$M$3:$N$143,2,FALSE))</f>
        <v/>
      </c>
      <c r="C5387" s="54" t="str">
        <f>IF(A5387="","",VLOOKUP(A5387,'3-Mapa de Controles'!$M$3:$P$143,4,FALSE))</f>
        <v/>
      </c>
      <c r="D5387" s="54" t="str">
        <f>IF(A5387="","",VLOOKUP(A5387,'3-Mapa de Controles'!$M$3:$AI$143,23,FALSE))</f>
        <v/>
      </c>
      <c r="E5387" s="54" t="str">
        <f>IF(A5387="","",VLOOKUP(A5387,'3-Mapa de Controles'!$B$3:$D$143,3,FALSE))</f>
        <v/>
      </c>
      <c r="F5387" s="56"/>
      <c r="G5387" s="122"/>
      <c r="H5387" s="122"/>
    </row>
    <row r="5388" spans="1:8" ht="28.5" customHeight="1">
      <c r="A5388" s="121"/>
      <c r="B5388" s="54" t="str">
        <f>IF(A5388="","",VLOOKUP(A5388,'3-Mapa de Controles'!$M$3:$N$143,2,FALSE))</f>
        <v/>
      </c>
      <c r="C5388" s="54" t="str">
        <f>IF(A5388="","",VLOOKUP(A5388,'3-Mapa de Controles'!$M$3:$P$143,4,FALSE))</f>
        <v/>
      </c>
      <c r="D5388" s="54" t="str">
        <f>IF(A5388="","",VLOOKUP(A5388,'3-Mapa de Controles'!$M$3:$AI$143,23,FALSE))</f>
        <v/>
      </c>
      <c r="E5388" s="54" t="str">
        <f>IF(A5388="","",VLOOKUP(A5388,'3-Mapa de Controles'!$B$3:$D$143,3,FALSE))</f>
        <v/>
      </c>
      <c r="F5388" s="56"/>
      <c r="G5388" s="122"/>
      <c r="H5388" s="122"/>
    </row>
    <row r="5389" spans="1:8" ht="28.5" customHeight="1">
      <c r="A5389" s="121"/>
      <c r="B5389" s="54" t="str">
        <f>IF(A5389="","",VLOOKUP(A5389,'3-Mapa de Controles'!$M$3:$N$143,2,FALSE))</f>
        <v/>
      </c>
      <c r="C5389" s="54" t="str">
        <f>IF(A5389="","",VLOOKUP(A5389,'3-Mapa de Controles'!$M$3:$P$143,4,FALSE))</f>
        <v/>
      </c>
      <c r="D5389" s="54" t="str">
        <f>IF(A5389="","",VLOOKUP(A5389,'3-Mapa de Controles'!$M$3:$AI$143,23,FALSE))</f>
        <v/>
      </c>
      <c r="E5389" s="54" t="str">
        <f>IF(A5389="","",VLOOKUP(A5389,'3-Mapa de Controles'!$B$3:$D$143,3,FALSE))</f>
        <v/>
      </c>
      <c r="F5389" s="56"/>
      <c r="G5389" s="122"/>
      <c r="H5389" s="122"/>
    </row>
    <row r="5390" spans="1:8" ht="28.5" customHeight="1">
      <c r="A5390" s="121"/>
      <c r="B5390" s="54" t="str">
        <f>IF(A5390="","",VLOOKUP(A5390,'3-Mapa de Controles'!$M$3:$N$143,2,FALSE))</f>
        <v/>
      </c>
      <c r="C5390" s="54" t="str">
        <f>IF(A5390="","",VLOOKUP(A5390,'3-Mapa de Controles'!$M$3:$P$143,4,FALSE))</f>
        <v/>
      </c>
      <c r="D5390" s="54" t="str">
        <f>IF(A5390="","",VLOOKUP(A5390,'3-Mapa de Controles'!$M$3:$AI$143,23,FALSE))</f>
        <v/>
      </c>
      <c r="E5390" s="54" t="str">
        <f>IF(A5390="","",VLOOKUP(A5390,'3-Mapa de Controles'!$B$3:$D$143,3,FALSE))</f>
        <v/>
      </c>
      <c r="F5390" s="56"/>
      <c r="G5390" s="122"/>
      <c r="H5390" s="122"/>
    </row>
    <row r="5391" spans="1:8" ht="28.5" customHeight="1">
      <c r="A5391" s="121"/>
      <c r="B5391" s="54" t="str">
        <f>IF(A5391="","",VLOOKUP(A5391,'3-Mapa de Controles'!$M$3:$N$143,2,FALSE))</f>
        <v/>
      </c>
      <c r="C5391" s="54" t="str">
        <f>IF(A5391="","",VLOOKUP(A5391,'3-Mapa de Controles'!$M$3:$P$143,4,FALSE))</f>
        <v/>
      </c>
      <c r="D5391" s="54" t="str">
        <f>IF(A5391="","",VLOOKUP(A5391,'3-Mapa de Controles'!$M$3:$AI$143,23,FALSE))</f>
        <v/>
      </c>
      <c r="E5391" s="54" t="str">
        <f>IF(A5391="","",VLOOKUP(A5391,'3-Mapa de Controles'!$B$3:$D$143,3,FALSE))</f>
        <v/>
      </c>
      <c r="F5391" s="56"/>
      <c r="G5391" s="122"/>
      <c r="H5391" s="122"/>
    </row>
    <row r="5392" spans="1:8" ht="28.5" customHeight="1">
      <c r="A5392" s="121"/>
      <c r="B5392" s="54" t="str">
        <f>IF(A5392="","",VLOOKUP(A5392,'3-Mapa de Controles'!$M$3:$N$143,2,FALSE))</f>
        <v/>
      </c>
      <c r="C5392" s="54" t="str">
        <f>IF(A5392="","",VLOOKUP(A5392,'3-Mapa de Controles'!$M$3:$P$143,4,FALSE))</f>
        <v/>
      </c>
      <c r="D5392" s="54" t="str">
        <f>IF(A5392="","",VLOOKUP(A5392,'3-Mapa de Controles'!$M$3:$AI$143,23,FALSE))</f>
        <v/>
      </c>
      <c r="E5392" s="54" t="str">
        <f>IF(A5392="","",VLOOKUP(A5392,'3-Mapa de Controles'!$B$3:$D$143,3,FALSE))</f>
        <v/>
      </c>
      <c r="F5392" s="56"/>
      <c r="G5392" s="122"/>
      <c r="H5392" s="122"/>
    </row>
    <row r="5393" spans="1:8" ht="28.5" customHeight="1">
      <c r="A5393" s="121"/>
      <c r="B5393" s="54" t="str">
        <f>IF(A5393="","",VLOOKUP(A5393,'3-Mapa de Controles'!$M$3:$N$143,2,FALSE))</f>
        <v/>
      </c>
      <c r="C5393" s="54" t="str">
        <f>IF(A5393="","",VLOOKUP(A5393,'3-Mapa de Controles'!$M$3:$P$143,4,FALSE))</f>
        <v/>
      </c>
      <c r="D5393" s="54" t="str">
        <f>IF(A5393="","",VLOOKUP(A5393,'3-Mapa de Controles'!$M$3:$AI$143,23,FALSE))</f>
        <v/>
      </c>
      <c r="E5393" s="54" t="str">
        <f>IF(A5393="","",VLOOKUP(A5393,'3-Mapa de Controles'!$B$3:$D$143,3,FALSE))</f>
        <v/>
      </c>
      <c r="F5393" s="56"/>
      <c r="G5393" s="122"/>
      <c r="H5393" s="122"/>
    </row>
    <row r="5394" spans="1:8" ht="28.5" customHeight="1">
      <c r="A5394" s="121"/>
      <c r="B5394" s="54" t="str">
        <f>IF(A5394="","",VLOOKUP(A5394,'3-Mapa de Controles'!$M$3:$N$143,2,FALSE))</f>
        <v/>
      </c>
      <c r="C5394" s="54" t="str">
        <f>IF(A5394="","",VLOOKUP(A5394,'3-Mapa de Controles'!$M$3:$P$143,4,FALSE))</f>
        <v/>
      </c>
      <c r="D5394" s="54" t="str">
        <f>IF(A5394="","",VLOOKUP(A5394,'3-Mapa de Controles'!$M$3:$AI$143,23,FALSE))</f>
        <v/>
      </c>
      <c r="E5394" s="54" t="str">
        <f>IF(A5394="","",VLOOKUP(A5394,'3-Mapa de Controles'!$B$3:$D$143,3,FALSE))</f>
        <v/>
      </c>
      <c r="F5394" s="56"/>
      <c r="G5394" s="122"/>
      <c r="H5394" s="122"/>
    </row>
    <row r="5395" spans="1:8" ht="28.5" customHeight="1">
      <c r="A5395" s="121"/>
      <c r="B5395" s="54" t="str">
        <f>IF(A5395="","",VLOOKUP(A5395,'3-Mapa de Controles'!$M$3:$N$143,2,FALSE))</f>
        <v/>
      </c>
      <c r="C5395" s="54" t="str">
        <f>IF(A5395="","",VLOOKUP(A5395,'3-Mapa de Controles'!$M$3:$P$143,4,FALSE))</f>
        <v/>
      </c>
      <c r="D5395" s="54" t="str">
        <f>IF(A5395="","",VLOOKUP(A5395,'3-Mapa de Controles'!$M$3:$AI$143,23,FALSE))</f>
        <v/>
      </c>
      <c r="E5395" s="54" t="str">
        <f>IF(A5395="","",VLOOKUP(A5395,'3-Mapa de Controles'!$B$3:$D$143,3,FALSE))</f>
        <v/>
      </c>
      <c r="F5395" s="56"/>
      <c r="G5395" s="122"/>
      <c r="H5395" s="122"/>
    </row>
    <row r="5396" spans="1:8" ht="28.5" customHeight="1">
      <c r="A5396" s="121"/>
      <c r="B5396" s="54" t="str">
        <f>IF(A5396="","",VLOOKUP(A5396,'3-Mapa de Controles'!$M$3:$N$143,2,FALSE))</f>
        <v/>
      </c>
      <c r="C5396" s="54" t="str">
        <f>IF(A5396="","",VLOOKUP(A5396,'3-Mapa de Controles'!$M$3:$P$143,4,FALSE))</f>
        <v/>
      </c>
      <c r="D5396" s="54" t="str">
        <f>IF(A5396="","",VLOOKUP(A5396,'3-Mapa de Controles'!$M$3:$AI$143,23,FALSE))</f>
        <v/>
      </c>
      <c r="E5396" s="54" t="str">
        <f>IF(A5396="","",VLOOKUP(A5396,'3-Mapa de Controles'!$B$3:$D$143,3,FALSE))</f>
        <v/>
      </c>
      <c r="F5396" s="56"/>
      <c r="G5396" s="122"/>
      <c r="H5396" s="122"/>
    </row>
    <row r="5397" spans="1:8" ht="28.5" customHeight="1">
      <c r="A5397" s="121"/>
      <c r="B5397" s="54" t="str">
        <f>IF(A5397="","",VLOOKUP(A5397,'3-Mapa de Controles'!$M$3:$N$143,2,FALSE))</f>
        <v/>
      </c>
      <c r="C5397" s="54" t="str">
        <f>IF(A5397="","",VLOOKUP(A5397,'3-Mapa de Controles'!$M$3:$P$143,4,FALSE))</f>
        <v/>
      </c>
      <c r="D5397" s="54" t="str">
        <f>IF(A5397="","",VLOOKUP(A5397,'3-Mapa de Controles'!$M$3:$AI$143,23,FALSE))</f>
        <v/>
      </c>
      <c r="E5397" s="54" t="str">
        <f>IF(A5397="","",VLOOKUP(A5397,'3-Mapa de Controles'!$B$3:$D$143,3,FALSE))</f>
        <v/>
      </c>
      <c r="F5397" s="56"/>
      <c r="G5397" s="122"/>
      <c r="H5397" s="122"/>
    </row>
    <row r="5398" spans="1:8" ht="28.5" customHeight="1">
      <c r="A5398" s="121"/>
      <c r="B5398" s="54" t="str">
        <f>IF(A5398="","",VLOOKUP(A5398,'3-Mapa de Controles'!$M$3:$N$143,2,FALSE))</f>
        <v/>
      </c>
      <c r="C5398" s="54" t="str">
        <f>IF(A5398="","",VLOOKUP(A5398,'3-Mapa de Controles'!$M$3:$P$143,4,FALSE))</f>
        <v/>
      </c>
      <c r="D5398" s="54" t="str">
        <f>IF(A5398="","",VLOOKUP(A5398,'3-Mapa de Controles'!$M$3:$AI$143,23,FALSE))</f>
        <v/>
      </c>
      <c r="E5398" s="54" t="str">
        <f>IF(A5398="","",VLOOKUP(A5398,'3-Mapa de Controles'!$B$3:$D$143,3,FALSE))</f>
        <v/>
      </c>
      <c r="F5398" s="56"/>
      <c r="G5398" s="122"/>
      <c r="H5398" s="122"/>
    </row>
    <row r="5399" spans="1:8" ht="28.5" customHeight="1">
      <c r="A5399" s="121"/>
      <c r="B5399" s="54" t="str">
        <f>IF(A5399="","",VLOOKUP(A5399,'3-Mapa de Controles'!$M$3:$N$143,2,FALSE))</f>
        <v/>
      </c>
      <c r="C5399" s="54" t="str">
        <f>IF(A5399="","",VLOOKUP(A5399,'3-Mapa de Controles'!$M$3:$P$143,4,FALSE))</f>
        <v/>
      </c>
      <c r="D5399" s="54" t="str">
        <f>IF(A5399="","",VLOOKUP(A5399,'3-Mapa de Controles'!$M$3:$AI$143,23,FALSE))</f>
        <v/>
      </c>
      <c r="E5399" s="54" t="str">
        <f>IF(A5399="","",VLOOKUP(A5399,'3-Mapa de Controles'!$B$3:$D$143,3,FALSE))</f>
        <v/>
      </c>
      <c r="F5399" s="56"/>
      <c r="G5399" s="122"/>
      <c r="H5399" s="122"/>
    </row>
    <row r="5400" spans="1:8" ht="28.5" customHeight="1">
      <c r="A5400" s="121"/>
      <c r="B5400" s="54" t="str">
        <f>IF(A5400="","",VLOOKUP(A5400,'3-Mapa de Controles'!$M$3:$N$143,2,FALSE))</f>
        <v/>
      </c>
      <c r="C5400" s="54" t="str">
        <f>IF(A5400="","",VLOOKUP(A5400,'3-Mapa de Controles'!$M$3:$P$143,4,FALSE))</f>
        <v/>
      </c>
      <c r="D5400" s="54" t="str">
        <f>IF(A5400="","",VLOOKUP(A5400,'3-Mapa de Controles'!$M$3:$AI$143,23,FALSE))</f>
        <v/>
      </c>
      <c r="E5400" s="54" t="str">
        <f>IF(A5400="","",VLOOKUP(A5400,'3-Mapa de Controles'!$B$3:$D$143,3,FALSE))</f>
        <v/>
      </c>
      <c r="F5400" s="56"/>
      <c r="G5400" s="122"/>
      <c r="H5400" s="122"/>
    </row>
    <row r="5401" spans="1:8" ht="28.5" customHeight="1">
      <c r="A5401" s="121"/>
      <c r="B5401" s="54" t="str">
        <f>IF(A5401="","",VLOOKUP(A5401,'3-Mapa de Controles'!$M$3:$N$143,2,FALSE))</f>
        <v/>
      </c>
      <c r="C5401" s="54" t="str">
        <f>IF(A5401="","",VLOOKUP(A5401,'3-Mapa de Controles'!$M$3:$P$143,4,FALSE))</f>
        <v/>
      </c>
      <c r="D5401" s="54" t="str">
        <f>IF(A5401="","",VLOOKUP(A5401,'3-Mapa de Controles'!$M$3:$AI$143,23,FALSE))</f>
        <v/>
      </c>
      <c r="E5401" s="54" t="str">
        <f>IF(A5401="","",VLOOKUP(A5401,'3-Mapa de Controles'!$B$3:$D$143,3,FALSE))</f>
        <v/>
      </c>
      <c r="F5401" s="56"/>
      <c r="G5401" s="122"/>
      <c r="H5401" s="122"/>
    </row>
    <row r="5402" spans="1:8" ht="28.5" customHeight="1">
      <c r="A5402" s="121"/>
      <c r="B5402" s="54" t="str">
        <f>IF(A5402="","",VLOOKUP(A5402,'3-Mapa de Controles'!$M$3:$N$143,2,FALSE))</f>
        <v/>
      </c>
      <c r="C5402" s="54" t="str">
        <f>IF(A5402="","",VLOOKUP(A5402,'3-Mapa de Controles'!$M$3:$P$143,4,FALSE))</f>
        <v/>
      </c>
      <c r="D5402" s="54" t="str">
        <f>IF(A5402="","",VLOOKUP(A5402,'3-Mapa de Controles'!$M$3:$AI$143,23,FALSE))</f>
        <v/>
      </c>
      <c r="E5402" s="54" t="str">
        <f>IF(A5402="","",VLOOKUP(A5402,'3-Mapa de Controles'!$B$3:$D$143,3,FALSE))</f>
        <v/>
      </c>
      <c r="F5402" s="56"/>
      <c r="G5402" s="122"/>
      <c r="H5402" s="122"/>
    </row>
    <row r="5403" spans="1:8" ht="28.5" customHeight="1">
      <c r="A5403" s="121"/>
      <c r="B5403" s="54" t="str">
        <f>IF(A5403="","",VLOOKUP(A5403,'3-Mapa de Controles'!$M$3:$N$143,2,FALSE))</f>
        <v/>
      </c>
      <c r="C5403" s="54" t="str">
        <f>IF(A5403="","",VLOOKUP(A5403,'3-Mapa de Controles'!$M$3:$P$143,4,FALSE))</f>
        <v/>
      </c>
      <c r="D5403" s="54" t="str">
        <f>IF(A5403="","",VLOOKUP(A5403,'3-Mapa de Controles'!$M$3:$AI$143,23,FALSE))</f>
        <v/>
      </c>
      <c r="E5403" s="54" t="str">
        <f>IF(A5403="","",VLOOKUP(A5403,'3-Mapa de Controles'!$B$3:$D$143,3,FALSE))</f>
        <v/>
      </c>
      <c r="F5403" s="56"/>
      <c r="G5403" s="122"/>
      <c r="H5403" s="122"/>
    </row>
    <row r="5404" spans="1:8" ht="28.5" customHeight="1">
      <c r="A5404" s="121"/>
      <c r="B5404" s="54" t="str">
        <f>IF(A5404="","",VLOOKUP(A5404,'3-Mapa de Controles'!$M$3:$N$143,2,FALSE))</f>
        <v/>
      </c>
      <c r="C5404" s="54" t="str">
        <f>IF(A5404="","",VLOOKUP(A5404,'3-Mapa de Controles'!$M$3:$P$143,4,FALSE))</f>
        <v/>
      </c>
      <c r="D5404" s="54" t="str">
        <f>IF(A5404="","",VLOOKUP(A5404,'3-Mapa de Controles'!$M$3:$AI$143,23,FALSE))</f>
        <v/>
      </c>
      <c r="E5404" s="54" t="str">
        <f>IF(A5404="","",VLOOKUP(A5404,'3-Mapa de Controles'!$B$3:$D$143,3,FALSE))</f>
        <v/>
      </c>
      <c r="F5404" s="56"/>
      <c r="G5404" s="122"/>
      <c r="H5404" s="122"/>
    </row>
    <row r="5405" spans="1:8" ht="28.5" customHeight="1">
      <c r="A5405" s="121"/>
      <c r="B5405" s="54" t="str">
        <f>IF(A5405="","",VLOOKUP(A5405,'3-Mapa de Controles'!$M$3:$N$143,2,FALSE))</f>
        <v/>
      </c>
      <c r="C5405" s="54" t="str">
        <f>IF(A5405="","",VLOOKUP(A5405,'3-Mapa de Controles'!$M$3:$P$143,4,FALSE))</f>
        <v/>
      </c>
      <c r="D5405" s="54" t="str">
        <f>IF(A5405="","",VLOOKUP(A5405,'3-Mapa de Controles'!$M$3:$AI$143,23,FALSE))</f>
        <v/>
      </c>
      <c r="E5405" s="54" t="str">
        <f>IF(A5405="","",VLOOKUP(A5405,'3-Mapa de Controles'!$B$3:$D$143,3,FALSE))</f>
        <v/>
      </c>
      <c r="F5405" s="56"/>
      <c r="G5405" s="122"/>
      <c r="H5405" s="122"/>
    </row>
    <row r="5406" spans="1:8" ht="28.5" customHeight="1">
      <c r="A5406" s="121"/>
      <c r="B5406" s="54" t="str">
        <f>IF(A5406="","",VLOOKUP(A5406,'3-Mapa de Controles'!$M$3:$N$143,2,FALSE))</f>
        <v/>
      </c>
      <c r="C5406" s="54" t="str">
        <f>IF(A5406="","",VLOOKUP(A5406,'3-Mapa de Controles'!$M$3:$P$143,4,FALSE))</f>
        <v/>
      </c>
      <c r="D5406" s="54" t="str">
        <f>IF(A5406="","",VLOOKUP(A5406,'3-Mapa de Controles'!$M$3:$AI$143,23,FALSE))</f>
        <v/>
      </c>
      <c r="E5406" s="54" t="str">
        <f>IF(A5406="","",VLOOKUP(A5406,'3-Mapa de Controles'!$B$3:$D$143,3,FALSE))</f>
        <v/>
      </c>
      <c r="F5406" s="56"/>
      <c r="G5406" s="122"/>
      <c r="H5406" s="122"/>
    </row>
    <row r="5407" spans="1:8" ht="28.5" customHeight="1">
      <c r="A5407" s="121"/>
      <c r="B5407" s="54" t="str">
        <f>IF(A5407="","",VLOOKUP(A5407,'3-Mapa de Controles'!$M$3:$N$143,2,FALSE))</f>
        <v/>
      </c>
      <c r="C5407" s="54" t="str">
        <f>IF(A5407="","",VLOOKUP(A5407,'3-Mapa de Controles'!$M$3:$P$143,4,FALSE))</f>
        <v/>
      </c>
      <c r="D5407" s="54" t="str">
        <f>IF(A5407="","",VLOOKUP(A5407,'3-Mapa de Controles'!$M$3:$AI$143,23,FALSE))</f>
        <v/>
      </c>
      <c r="E5407" s="54" t="str">
        <f>IF(A5407="","",VLOOKUP(A5407,'3-Mapa de Controles'!$B$3:$D$143,3,FALSE))</f>
        <v/>
      </c>
      <c r="F5407" s="56"/>
      <c r="G5407" s="122"/>
      <c r="H5407" s="122"/>
    </row>
    <row r="5408" spans="1:8" ht="28.5" customHeight="1">
      <c r="A5408" s="121"/>
      <c r="B5408" s="54" t="str">
        <f>IF(A5408="","",VLOOKUP(A5408,'3-Mapa de Controles'!$M$3:$N$143,2,FALSE))</f>
        <v/>
      </c>
      <c r="C5408" s="54" t="str">
        <f>IF(A5408="","",VLOOKUP(A5408,'3-Mapa de Controles'!$M$3:$P$143,4,FALSE))</f>
        <v/>
      </c>
      <c r="D5408" s="54" t="str">
        <f>IF(A5408="","",VLOOKUP(A5408,'3-Mapa de Controles'!$M$3:$AI$143,23,FALSE))</f>
        <v/>
      </c>
      <c r="E5408" s="54" t="str">
        <f>IF(A5408="","",VLOOKUP(A5408,'3-Mapa de Controles'!$B$3:$D$143,3,FALSE))</f>
        <v/>
      </c>
      <c r="F5408" s="56"/>
      <c r="G5408" s="122"/>
      <c r="H5408" s="122"/>
    </row>
    <row r="5409" spans="1:8" ht="28.5" customHeight="1">
      <c r="A5409" s="121"/>
      <c r="B5409" s="54" t="str">
        <f>IF(A5409="","",VLOOKUP(A5409,'3-Mapa de Controles'!$M$3:$N$143,2,FALSE))</f>
        <v/>
      </c>
      <c r="C5409" s="54" t="str">
        <f>IF(A5409="","",VLOOKUP(A5409,'3-Mapa de Controles'!$M$3:$P$143,4,FALSE))</f>
        <v/>
      </c>
      <c r="D5409" s="54" t="str">
        <f>IF(A5409="","",VLOOKUP(A5409,'3-Mapa de Controles'!$M$3:$AI$143,23,FALSE))</f>
        <v/>
      </c>
      <c r="E5409" s="54" t="str">
        <f>IF(A5409="","",VLOOKUP(A5409,'3-Mapa de Controles'!$B$3:$D$143,3,FALSE))</f>
        <v/>
      </c>
      <c r="F5409" s="56"/>
      <c r="G5409" s="122"/>
      <c r="H5409" s="122"/>
    </row>
    <row r="5410" spans="1:8" ht="28.5" customHeight="1">
      <c r="A5410" s="121"/>
      <c r="B5410" s="54" t="str">
        <f>IF(A5410="","",VLOOKUP(A5410,'3-Mapa de Controles'!$M$3:$N$143,2,FALSE))</f>
        <v/>
      </c>
      <c r="C5410" s="54" t="str">
        <f>IF(A5410="","",VLOOKUP(A5410,'3-Mapa de Controles'!$M$3:$P$143,4,FALSE))</f>
        <v/>
      </c>
      <c r="D5410" s="54" t="str">
        <f>IF(A5410="","",VLOOKUP(A5410,'3-Mapa de Controles'!$M$3:$AI$143,23,FALSE))</f>
        <v/>
      </c>
      <c r="E5410" s="54" t="str">
        <f>IF(A5410="","",VLOOKUP(A5410,'3-Mapa de Controles'!$B$3:$D$143,3,FALSE))</f>
        <v/>
      </c>
      <c r="F5410" s="56"/>
      <c r="G5410" s="122"/>
      <c r="H5410" s="122"/>
    </row>
    <row r="5411" spans="1:8" ht="28.5" customHeight="1">
      <c r="A5411" s="121"/>
      <c r="B5411" s="54" t="str">
        <f>IF(A5411="","",VLOOKUP(A5411,'3-Mapa de Controles'!$M$3:$N$143,2,FALSE))</f>
        <v/>
      </c>
      <c r="C5411" s="54" t="str">
        <f>IF(A5411="","",VLOOKUP(A5411,'3-Mapa de Controles'!$M$3:$P$143,4,FALSE))</f>
        <v/>
      </c>
      <c r="D5411" s="54" t="str">
        <f>IF(A5411="","",VLOOKUP(A5411,'3-Mapa de Controles'!$M$3:$AI$143,23,FALSE))</f>
        <v/>
      </c>
      <c r="E5411" s="54" t="str">
        <f>IF(A5411="","",VLOOKUP(A5411,'3-Mapa de Controles'!$B$3:$D$143,3,FALSE))</f>
        <v/>
      </c>
      <c r="F5411" s="56"/>
      <c r="G5411" s="122"/>
      <c r="H5411" s="122"/>
    </row>
    <row r="5412" spans="1:8" ht="28.5" customHeight="1">
      <c r="A5412" s="121"/>
      <c r="B5412" s="54" t="str">
        <f>IF(A5412="","",VLOOKUP(A5412,'3-Mapa de Controles'!$M$3:$N$143,2,FALSE))</f>
        <v/>
      </c>
      <c r="C5412" s="54" t="str">
        <f>IF(A5412="","",VLOOKUP(A5412,'3-Mapa de Controles'!$M$3:$P$143,4,FALSE))</f>
        <v/>
      </c>
      <c r="D5412" s="54" t="str">
        <f>IF(A5412="","",VLOOKUP(A5412,'3-Mapa de Controles'!$M$3:$AI$143,23,FALSE))</f>
        <v/>
      </c>
      <c r="E5412" s="54" t="str">
        <f>IF(A5412="","",VLOOKUP(A5412,'3-Mapa de Controles'!$B$3:$D$143,3,FALSE))</f>
        <v/>
      </c>
      <c r="F5412" s="56"/>
      <c r="G5412" s="122"/>
      <c r="H5412" s="122"/>
    </row>
    <row r="5413" spans="1:8" ht="28.5" customHeight="1">
      <c r="A5413" s="121"/>
      <c r="B5413" s="54" t="str">
        <f>IF(A5413="","",VLOOKUP(A5413,'3-Mapa de Controles'!$M$3:$N$143,2,FALSE))</f>
        <v/>
      </c>
      <c r="C5413" s="54" t="str">
        <f>IF(A5413="","",VLOOKUP(A5413,'3-Mapa de Controles'!$M$3:$P$143,4,FALSE))</f>
        <v/>
      </c>
      <c r="D5413" s="54" t="str">
        <f>IF(A5413="","",VLOOKUP(A5413,'3-Mapa de Controles'!$M$3:$AI$143,23,FALSE))</f>
        <v/>
      </c>
      <c r="E5413" s="54" t="str">
        <f>IF(A5413="","",VLOOKUP(A5413,'3-Mapa de Controles'!$B$3:$D$143,3,FALSE))</f>
        <v/>
      </c>
      <c r="F5413" s="56"/>
      <c r="G5413" s="122"/>
      <c r="H5413" s="122"/>
    </row>
    <row r="5414" spans="1:8" ht="28.5" customHeight="1">
      <c r="A5414" s="121"/>
      <c r="B5414" s="54" t="str">
        <f>IF(A5414="","",VLOOKUP(A5414,'3-Mapa de Controles'!$M$3:$N$143,2,FALSE))</f>
        <v/>
      </c>
      <c r="C5414" s="54" t="str">
        <f>IF(A5414="","",VLOOKUP(A5414,'3-Mapa de Controles'!$M$3:$P$143,4,FALSE))</f>
        <v/>
      </c>
      <c r="D5414" s="54" t="str">
        <f>IF(A5414="","",VLOOKUP(A5414,'3-Mapa de Controles'!$M$3:$AI$143,23,FALSE))</f>
        <v/>
      </c>
      <c r="E5414" s="54" t="str">
        <f>IF(A5414="","",VLOOKUP(A5414,'3-Mapa de Controles'!$B$3:$D$143,3,FALSE))</f>
        <v/>
      </c>
      <c r="F5414" s="56"/>
      <c r="G5414" s="122"/>
      <c r="H5414" s="122"/>
    </row>
    <row r="5415" spans="1:8" ht="28.5" customHeight="1">
      <c r="A5415" s="121"/>
      <c r="B5415" s="54" t="str">
        <f>IF(A5415="","",VLOOKUP(A5415,'3-Mapa de Controles'!$M$3:$N$143,2,FALSE))</f>
        <v/>
      </c>
      <c r="C5415" s="54" t="str">
        <f>IF(A5415="","",VLOOKUP(A5415,'3-Mapa de Controles'!$M$3:$P$143,4,FALSE))</f>
        <v/>
      </c>
      <c r="D5415" s="54" t="str">
        <f>IF(A5415="","",VLOOKUP(A5415,'3-Mapa de Controles'!$M$3:$AI$143,23,FALSE))</f>
        <v/>
      </c>
      <c r="E5415" s="54" t="str">
        <f>IF(A5415="","",VLOOKUP(A5415,'3-Mapa de Controles'!$B$3:$D$143,3,FALSE))</f>
        <v/>
      </c>
      <c r="F5415" s="56"/>
      <c r="G5415" s="122"/>
      <c r="H5415" s="122"/>
    </row>
    <row r="5416" spans="1:8" ht="28.5" customHeight="1">
      <c r="A5416" s="121"/>
      <c r="B5416" s="54" t="str">
        <f>IF(A5416="","",VLOOKUP(A5416,'3-Mapa de Controles'!$M$3:$N$143,2,FALSE))</f>
        <v/>
      </c>
      <c r="C5416" s="54" t="str">
        <f>IF(A5416="","",VLOOKUP(A5416,'3-Mapa de Controles'!$M$3:$P$143,4,FALSE))</f>
        <v/>
      </c>
      <c r="D5416" s="54" t="str">
        <f>IF(A5416="","",VLOOKUP(A5416,'3-Mapa de Controles'!$M$3:$AI$143,23,FALSE))</f>
        <v/>
      </c>
      <c r="E5416" s="54" t="str">
        <f>IF(A5416="","",VLOOKUP(A5416,'3-Mapa de Controles'!$B$3:$D$143,3,FALSE))</f>
        <v/>
      </c>
      <c r="F5416" s="56"/>
      <c r="G5416" s="122"/>
      <c r="H5416" s="122"/>
    </row>
    <row r="5417" spans="1:8" ht="28.5" customHeight="1">
      <c r="A5417" s="121"/>
      <c r="B5417" s="54" t="str">
        <f>IF(A5417="","",VLOOKUP(A5417,'3-Mapa de Controles'!$M$3:$N$143,2,FALSE))</f>
        <v/>
      </c>
      <c r="C5417" s="54" t="str">
        <f>IF(A5417="","",VLOOKUP(A5417,'3-Mapa de Controles'!$M$3:$P$143,4,FALSE))</f>
        <v/>
      </c>
      <c r="D5417" s="54" t="str">
        <f>IF(A5417="","",VLOOKUP(A5417,'3-Mapa de Controles'!$M$3:$AI$143,23,FALSE))</f>
        <v/>
      </c>
      <c r="E5417" s="54" t="str">
        <f>IF(A5417="","",VLOOKUP(A5417,'3-Mapa de Controles'!$B$3:$D$143,3,FALSE))</f>
        <v/>
      </c>
      <c r="F5417" s="56"/>
      <c r="G5417" s="122"/>
      <c r="H5417" s="122"/>
    </row>
    <row r="5418" spans="1:8" ht="28.5" customHeight="1">
      <c r="A5418" s="121"/>
      <c r="B5418" s="54" t="str">
        <f>IF(A5418="","",VLOOKUP(A5418,'3-Mapa de Controles'!$M$3:$N$143,2,FALSE))</f>
        <v/>
      </c>
      <c r="C5418" s="54" t="str">
        <f>IF(A5418="","",VLOOKUP(A5418,'3-Mapa de Controles'!$M$3:$P$143,4,FALSE))</f>
        <v/>
      </c>
      <c r="D5418" s="54" t="str">
        <f>IF(A5418="","",VLOOKUP(A5418,'3-Mapa de Controles'!$M$3:$AI$143,23,FALSE))</f>
        <v/>
      </c>
      <c r="E5418" s="54" t="str">
        <f>IF(A5418="","",VLOOKUP(A5418,'3-Mapa de Controles'!$B$3:$D$143,3,FALSE))</f>
        <v/>
      </c>
      <c r="F5418" s="56"/>
      <c r="G5418" s="122"/>
      <c r="H5418" s="122"/>
    </row>
    <row r="5419" spans="1:8" ht="28.5" customHeight="1">
      <c r="A5419" s="121"/>
      <c r="B5419" s="54" t="str">
        <f>IF(A5419="","",VLOOKUP(A5419,'3-Mapa de Controles'!$M$3:$N$143,2,FALSE))</f>
        <v/>
      </c>
      <c r="C5419" s="54" t="str">
        <f>IF(A5419="","",VLOOKUP(A5419,'3-Mapa de Controles'!$M$3:$P$143,4,FALSE))</f>
        <v/>
      </c>
      <c r="D5419" s="54" t="str">
        <f>IF(A5419="","",VLOOKUP(A5419,'3-Mapa de Controles'!$M$3:$AI$143,23,FALSE))</f>
        <v/>
      </c>
      <c r="E5419" s="54" t="str">
        <f>IF(A5419="","",VLOOKUP(A5419,'3-Mapa de Controles'!$B$3:$D$143,3,FALSE))</f>
        <v/>
      </c>
      <c r="F5419" s="56"/>
      <c r="G5419" s="122"/>
      <c r="H5419" s="122"/>
    </row>
    <row r="5420" spans="1:8" ht="28.5" customHeight="1">
      <c r="A5420" s="121"/>
      <c r="B5420" s="54" t="str">
        <f>IF(A5420="","",VLOOKUP(A5420,'3-Mapa de Controles'!$M$3:$N$143,2,FALSE))</f>
        <v/>
      </c>
      <c r="C5420" s="54" t="str">
        <f>IF(A5420="","",VLOOKUP(A5420,'3-Mapa de Controles'!$M$3:$P$143,4,FALSE))</f>
        <v/>
      </c>
      <c r="D5420" s="54" t="str">
        <f>IF(A5420="","",VLOOKUP(A5420,'3-Mapa de Controles'!$M$3:$AI$143,23,FALSE))</f>
        <v/>
      </c>
      <c r="E5420" s="54" t="str">
        <f>IF(A5420="","",VLOOKUP(A5420,'3-Mapa de Controles'!$B$3:$D$143,3,FALSE))</f>
        <v/>
      </c>
      <c r="F5420" s="56"/>
      <c r="G5420" s="122"/>
      <c r="H5420" s="122"/>
    </row>
    <row r="5421" spans="1:8" ht="28.5" customHeight="1">
      <c r="A5421" s="121"/>
      <c r="B5421" s="54" t="str">
        <f>IF(A5421="","",VLOOKUP(A5421,'3-Mapa de Controles'!$M$3:$N$143,2,FALSE))</f>
        <v/>
      </c>
      <c r="C5421" s="54" t="str">
        <f>IF(A5421="","",VLOOKUP(A5421,'3-Mapa de Controles'!$M$3:$P$143,4,FALSE))</f>
        <v/>
      </c>
      <c r="D5421" s="54" t="str">
        <f>IF(A5421="","",VLOOKUP(A5421,'3-Mapa de Controles'!$M$3:$AI$143,23,FALSE))</f>
        <v/>
      </c>
      <c r="E5421" s="54" t="str">
        <f>IF(A5421="","",VLOOKUP(A5421,'3-Mapa de Controles'!$B$3:$D$143,3,FALSE))</f>
        <v/>
      </c>
      <c r="F5421" s="56"/>
      <c r="G5421" s="122"/>
      <c r="H5421" s="122"/>
    </row>
    <row r="5422" spans="1:8" ht="28.5" customHeight="1">
      <c r="A5422" s="121"/>
      <c r="B5422" s="54" t="str">
        <f>IF(A5422="","",VLOOKUP(A5422,'3-Mapa de Controles'!$M$3:$N$143,2,FALSE))</f>
        <v/>
      </c>
      <c r="C5422" s="54" t="str">
        <f>IF(A5422="","",VLOOKUP(A5422,'3-Mapa de Controles'!$M$3:$P$143,4,FALSE))</f>
        <v/>
      </c>
      <c r="D5422" s="54" t="str">
        <f>IF(A5422="","",VLOOKUP(A5422,'3-Mapa de Controles'!$M$3:$AI$143,23,FALSE))</f>
        <v/>
      </c>
      <c r="E5422" s="54" t="str">
        <f>IF(A5422="","",VLOOKUP(A5422,'3-Mapa de Controles'!$B$3:$D$143,3,FALSE))</f>
        <v/>
      </c>
      <c r="F5422" s="56"/>
      <c r="G5422" s="122"/>
      <c r="H5422" s="122"/>
    </row>
    <row r="5423" spans="1:8" ht="28.5" customHeight="1">
      <c r="A5423" s="121"/>
      <c r="B5423" s="54" t="str">
        <f>IF(A5423="","",VLOOKUP(A5423,'3-Mapa de Controles'!$M$3:$N$143,2,FALSE))</f>
        <v/>
      </c>
      <c r="C5423" s="54" t="str">
        <f>IF(A5423="","",VLOOKUP(A5423,'3-Mapa de Controles'!$M$3:$P$143,4,FALSE))</f>
        <v/>
      </c>
      <c r="D5423" s="54" t="str">
        <f>IF(A5423="","",VLOOKUP(A5423,'3-Mapa de Controles'!$M$3:$AI$143,23,FALSE))</f>
        <v/>
      </c>
      <c r="E5423" s="54" t="str">
        <f>IF(A5423="","",VLOOKUP(A5423,'3-Mapa de Controles'!$B$3:$D$143,3,FALSE))</f>
        <v/>
      </c>
      <c r="F5423" s="56"/>
      <c r="G5423" s="122"/>
      <c r="H5423" s="122"/>
    </row>
    <row r="5424" spans="1:8" ht="28.5" customHeight="1">
      <c r="A5424" s="121"/>
      <c r="B5424" s="54" t="str">
        <f>IF(A5424="","",VLOOKUP(A5424,'3-Mapa de Controles'!$M$3:$N$143,2,FALSE))</f>
        <v/>
      </c>
      <c r="C5424" s="54" t="str">
        <f>IF(A5424="","",VLOOKUP(A5424,'3-Mapa de Controles'!$M$3:$P$143,4,FALSE))</f>
        <v/>
      </c>
      <c r="D5424" s="54" t="str">
        <f>IF(A5424="","",VLOOKUP(A5424,'3-Mapa de Controles'!$M$3:$AI$143,23,FALSE))</f>
        <v/>
      </c>
      <c r="E5424" s="54" t="str">
        <f>IF(A5424="","",VLOOKUP(A5424,'3-Mapa de Controles'!$B$3:$D$143,3,FALSE))</f>
        <v/>
      </c>
      <c r="F5424" s="56"/>
      <c r="G5424" s="122"/>
      <c r="H5424" s="122"/>
    </row>
    <row r="5425" spans="1:8" ht="28.5" customHeight="1">
      <c r="A5425" s="121"/>
      <c r="B5425" s="54" t="str">
        <f>IF(A5425="","",VLOOKUP(A5425,'3-Mapa de Controles'!$M$3:$N$143,2,FALSE))</f>
        <v/>
      </c>
      <c r="C5425" s="54" t="str">
        <f>IF(A5425="","",VLOOKUP(A5425,'3-Mapa de Controles'!$M$3:$P$143,4,FALSE))</f>
        <v/>
      </c>
      <c r="D5425" s="54" t="str">
        <f>IF(A5425="","",VLOOKUP(A5425,'3-Mapa de Controles'!$M$3:$AI$143,23,FALSE))</f>
        <v/>
      </c>
      <c r="E5425" s="54" t="str">
        <f>IF(A5425="","",VLOOKUP(A5425,'3-Mapa de Controles'!$B$3:$D$143,3,FALSE))</f>
        <v/>
      </c>
      <c r="F5425" s="56"/>
      <c r="G5425" s="122"/>
      <c r="H5425" s="122"/>
    </row>
    <row r="5426" spans="1:8" ht="28.5" customHeight="1">
      <c r="A5426" s="121"/>
      <c r="B5426" s="54" t="str">
        <f>IF(A5426="","",VLOOKUP(A5426,'3-Mapa de Controles'!$M$3:$N$143,2,FALSE))</f>
        <v/>
      </c>
      <c r="C5426" s="54" t="str">
        <f>IF(A5426="","",VLOOKUP(A5426,'3-Mapa de Controles'!$M$3:$P$143,4,FALSE))</f>
        <v/>
      </c>
      <c r="D5426" s="54" t="str">
        <f>IF(A5426="","",VLOOKUP(A5426,'3-Mapa de Controles'!$M$3:$AI$143,23,FALSE))</f>
        <v/>
      </c>
      <c r="E5426" s="54" t="str">
        <f>IF(A5426="","",VLOOKUP(A5426,'3-Mapa de Controles'!$B$3:$D$143,3,FALSE))</f>
        <v/>
      </c>
      <c r="F5426" s="56"/>
      <c r="G5426" s="122"/>
      <c r="H5426" s="122"/>
    </row>
    <row r="5427" spans="1:8" ht="28.5" customHeight="1">
      <c r="A5427" s="121"/>
      <c r="B5427" s="54" t="str">
        <f>IF(A5427="","",VLOOKUP(A5427,'3-Mapa de Controles'!$M$3:$N$143,2,FALSE))</f>
        <v/>
      </c>
      <c r="C5427" s="54" t="str">
        <f>IF(A5427="","",VLOOKUP(A5427,'3-Mapa de Controles'!$M$3:$P$143,4,FALSE))</f>
        <v/>
      </c>
      <c r="D5427" s="54" t="str">
        <f>IF(A5427="","",VLOOKUP(A5427,'3-Mapa de Controles'!$M$3:$AI$143,23,FALSE))</f>
        <v/>
      </c>
      <c r="E5427" s="54" t="str">
        <f>IF(A5427="","",VLOOKUP(A5427,'3-Mapa de Controles'!$B$3:$D$143,3,FALSE))</f>
        <v/>
      </c>
      <c r="F5427" s="56"/>
      <c r="G5427" s="122"/>
      <c r="H5427" s="122"/>
    </row>
    <row r="5428" spans="1:8" ht="28.5" customHeight="1">
      <c r="A5428" s="121"/>
      <c r="B5428" s="54" t="str">
        <f>IF(A5428="","",VLOOKUP(A5428,'3-Mapa de Controles'!$M$3:$N$143,2,FALSE))</f>
        <v/>
      </c>
      <c r="C5428" s="54" t="str">
        <f>IF(A5428="","",VLOOKUP(A5428,'3-Mapa de Controles'!$M$3:$P$143,4,FALSE))</f>
        <v/>
      </c>
      <c r="D5428" s="54" t="str">
        <f>IF(A5428="","",VLOOKUP(A5428,'3-Mapa de Controles'!$M$3:$AI$143,23,FALSE))</f>
        <v/>
      </c>
      <c r="E5428" s="54" t="str">
        <f>IF(A5428="","",VLOOKUP(A5428,'3-Mapa de Controles'!$B$3:$D$143,3,FALSE))</f>
        <v/>
      </c>
      <c r="F5428" s="56"/>
      <c r="G5428" s="122"/>
      <c r="H5428" s="122"/>
    </row>
    <row r="5429" spans="1:8" ht="28.5" customHeight="1">
      <c r="A5429" s="121"/>
      <c r="B5429" s="54" t="str">
        <f>IF(A5429="","",VLOOKUP(A5429,'3-Mapa de Controles'!$M$3:$N$143,2,FALSE))</f>
        <v/>
      </c>
      <c r="C5429" s="54" t="str">
        <f>IF(A5429="","",VLOOKUP(A5429,'3-Mapa de Controles'!$M$3:$P$143,4,FALSE))</f>
        <v/>
      </c>
      <c r="D5429" s="54" t="str">
        <f>IF(A5429="","",VLOOKUP(A5429,'3-Mapa de Controles'!$M$3:$AI$143,23,FALSE))</f>
        <v/>
      </c>
      <c r="E5429" s="54" t="str">
        <f>IF(A5429="","",VLOOKUP(A5429,'3-Mapa de Controles'!$B$3:$D$143,3,FALSE))</f>
        <v/>
      </c>
      <c r="F5429" s="56"/>
      <c r="G5429" s="122"/>
      <c r="H5429" s="122"/>
    </row>
    <row r="5430" spans="1:8" ht="28.5" customHeight="1">
      <c r="A5430" s="121"/>
      <c r="B5430" s="54" t="str">
        <f>IF(A5430="","",VLOOKUP(A5430,'3-Mapa de Controles'!$M$3:$N$143,2,FALSE))</f>
        <v/>
      </c>
      <c r="C5430" s="54" t="str">
        <f>IF(A5430="","",VLOOKUP(A5430,'3-Mapa de Controles'!$M$3:$P$143,4,FALSE))</f>
        <v/>
      </c>
      <c r="D5430" s="54" t="str">
        <f>IF(A5430="","",VLOOKUP(A5430,'3-Mapa de Controles'!$M$3:$AI$143,23,FALSE))</f>
        <v/>
      </c>
      <c r="E5430" s="54" t="str">
        <f>IF(A5430="","",VLOOKUP(A5430,'3-Mapa de Controles'!$B$3:$D$143,3,FALSE))</f>
        <v/>
      </c>
      <c r="F5430" s="56"/>
      <c r="G5430" s="122"/>
      <c r="H5430" s="122"/>
    </row>
    <row r="5431" spans="1:8" ht="28.5" customHeight="1">
      <c r="A5431" s="121"/>
      <c r="B5431" s="54" t="str">
        <f>IF(A5431="","",VLOOKUP(A5431,'3-Mapa de Controles'!$M$3:$N$143,2,FALSE))</f>
        <v/>
      </c>
      <c r="C5431" s="54" t="str">
        <f>IF(A5431="","",VLOOKUP(A5431,'3-Mapa de Controles'!$M$3:$P$143,4,FALSE))</f>
        <v/>
      </c>
      <c r="D5431" s="54" t="str">
        <f>IF(A5431="","",VLOOKUP(A5431,'3-Mapa de Controles'!$M$3:$AI$143,23,FALSE))</f>
        <v/>
      </c>
      <c r="E5431" s="54" t="str">
        <f>IF(A5431="","",VLOOKUP(A5431,'3-Mapa de Controles'!$B$3:$D$143,3,FALSE))</f>
        <v/>
      </c>
      <c r="F5431" s="56"/>
      <c r="G5431" s="122"/>
      <c r="H5431" s="122"/>
    </row>
    <row r="5432" spans="1:8" ht="28.5" customHeight="1">
      <c r="A5432" s="121"/>
      <c r="B5432" s="54" t="str">
        <f>IF(A5432="","",VLOOKUP(A5432,'3-Mapa de Controles'!$M$3:$N$143,2,FALSE))</f>
        <v/>
      </c>
      <c r="C5432" s="54" t="str">
        <f>IF(A5432="","",VLOOKUP(A5432,'3-Mapa de Controles'!$M$3:$P$143,4,FALSE))</f>
        <v/>
      </c>
      <c r="D5432" s="54" t="str">
        <f>IF(A5432="","",VLOOKUP(A5432,'3-Mapa de Controles'!$M$3:$AI$143,23,FALSE))</f>
        <v/>
      </c>
      <c r="E5432" s="54" t="str">
        <f>IF(A5432="","",VLOOKUP(A5432,'3-Mapa de Controles'!$B$3:$D$143,3,FALSE))</f>
        <v/>
      </c>
      <c r="F5432" s="56"/>
      <c r="G5432" s="122"/>
      <c r="H5432" s="122"/>
    </row>
    <row r="5433" spans="1:8" ht="28.5" customHeight="1">
      <c r="A5433" s="121"/>
      <c r="B5433" s="54" t="str">
        <f>IF(A5433="","",VLOOKUP(A5433,'3-Mapa de Controles'!$M$3:$N$143,2,FALSE))</f>
        <v/>
      </c>
      <c r="C5433" s="54" t="str">
        <f>IF(A5433="","",VLOOKUP(A5433,'3-Mapa de Controles'!$M$3:$P$143,4,FALSE))</f>
        <v/>
      </c>
      <c r="D5433" s="54" t="str">
        <f>IF(A5433="","",VLOOKUP(A5433,'3-Mapa de Controles'!$M$3:$AI$143,23,FALSE))</f>
        <v/>
      </c>
      <c r="E5433" s="54" t="str">
        <f>IF(A5433="","",VLOOKUP(A5433,'3-Mapa de Controles'!$B$3:$D$143,3,FALSE))</f>
        <v/>
      </c>
      <c r="F5433" s="56"/>
      <c r="G5433" s="122"/>
      <c r="H5433" s="122"/>
    </row>
    <row r="5434" spans="1:8" ht="28.5" customHeight="1">
      <c r="A5434" s="121"/>
      <c r="B5434" s="54" t="str">
        <f>IF(A5434="","",VLOOKUP(A5434,'3-Mapa de Controles'!$M$3:$N$143,2,FALSE))</f>
        <v/>
      </c>
      <c r="C5434" s="54" t="str">
        <f>IF(A5434="","",VLOOKUP(A5434,'3-Mapa de Controles'!$M$3:$P$143,4,FALSE))</f>
        <v/>
      </c>
      <c r="D5434" s="54" t="str">
        <f>IF(A5434="","",VLOOKUP(A5434,'3-Mapa de Controles'!$M$3:$AI$143,23,FALSE))</f>
        <v/>
      </c>
      <c r="E5434" s="54" t="str">
        <f>IF(A5434="","",VLOOKUP(A5434,'3-Mapa de Controles'!$B$3:$D$143,3,FALSE))</f>
        <v/>
      </c>
      <c r="F5434" s="56"/>
      <c r="G5434" s="122"/>
      <c r="H5434" s="122"/>
    </row>
    <row r="5435" spans="1:8" ht="28.5" customHeight="1">
      <c r="A5435" s="121"/>
      <c r="B5435" s="54" t="str">
        <f>IF(A5435="","",VLOOKUP(A5435,'3-Mapa de Controles'!$M$3:$N$143,2,FALSE))</f>
        <v/>
      </c>
      <c r="C5435" s="54" t="str">
        <f>IF(A5435="","",VLOOKUP(A5435,'3-Mapa de Controles'!$M$3:$P$143,4,FALSE))</f>
        <v/>
      </c>
      <c r="D5435" s="54" t="str">
        <f>IF(A5435="","",VLOOKUP(A5435,'3-Mapa de Controles'!$M$3:$AI$143,23,FALSE))</f>
        <v/>
      </c>
      <c r="E5435" s="54" t="str">
        <f>IF(A5435="","",VLOOKUP(A5435,'3-Mapa de Controles'!$B$3:$D$143,3,FALSE))</f>
        <v/>
      </c>
      <c r="F5435" s="56"/>
      <c r="G5435" s="122"/>
      <c r="H5435" s="122"/>
    </row>
    <row r="5436" spans="1:8" ht="28.5" customHeight="1">
      <c r="A5436" s="121"/>
      <c r="B5436" s="54" t="str">
        <f>IF(A5436="","",VLOOKUP(A5436,'3-Mapa de Controles'!$M$3:$N$143,2,FALSE))</f>
        <v/>
      </c>
      <c r="C5436" s="54" t="str">
        <f>IF(A5436="","",VLOOKUP(A5436,'3-Mapa de Controles'!$M$3:$P$143,4,FALSE))</f>
        <v/>
      </c>
      <c r="D5436" s="54" t="str">
        <f>IF(A5436="","",VLOOKUP(A5436,'3-Mapa de Controles'!$M$3:$AI$143,23,FALSE))</f>
        <v/>
      </c>
      <c r="E5436" s="54" t="str">
        <f>IF(A5436="","",VLOOKUP(A5436,'3-Mapa de Controles'!$B$3:$D$143,3,FALSE))</f>
        <v/>
      </c>
      <c r="F5436" s="56"/>
      <c r="G5436" s="122"/>
      <c r="H5436" s="122"/>
    </row>
    <row r="5437" spans="1:8" ht="28.5" customHeight="1">
      <c r="A5437" s="121"/>
      <c r="B5437" s="54" t="str">
        <f>IF(A5437="","",VLOOKUP(A5437,'3-Mapa de Controles'!$M$3:$N$143,2,FALSE))</f>
        <v/>
      </c>
      <c r="C5437" s="54" t="str">
        <f>IF(A5437="","",VLOOKUP(A5437,'3-Mapa de Controles'!$M$3:$P$143,4,FALSE))</f>
        <v/>
      </c>
      <c r="D5437" s="54" t="str">
        <f>IF(A5437="","",VLOOKUP(A5437,'3-Mapa de Controles'!$M$3:$AI$143,23,FALSE))</f>
        <v/>
      </c>
      <c r="E5437" s="54" t="str">
        <f>IF(A5437="","",VLOOKUP(A5437,'3-Mapa de Controles'!$B$3:$D$143,3,FALSE))</f>
        <v/>
      </c>
      <c r="F5437" s="56"/>
      <c r="G5437" s="122"/>
      <c r="H5437" s="122"/>
    </row>
    <row r="5438" spans="1:8" ht="28.5" customHeight="1">
      <c r="A5438" s="121"/>
      <c r="B5438" s="54" t="str">
        <f>IF(A5438="","",VLOOKUP(A5438,'3-Mapa de Controles'!$M$3:$N$143,2,FALSE))</f>
        <v/>
      </c>
      <c r="C5438" s="54" t="str">
        <f>IF(A5438="","",VLOOKUP(A5438,'3-Mapa de Controles'!$M$3:$P$143,4,FALSE))</f>
        <v/>
      </c>
      <c r="D5438" s="54" t="str">
        <f>IF(A5438="","",VLOOKUP(A5438,'3-Mapa de Controles'!$M$3:$AI$143,23,FALSE))</f>
        <v/>
      </c>
      <c r="E5438" s="54" t="str">
        <f>IF(A5438="","",VLOOKUP(A5438,'3-Mapa de Controles'!$B$3:$D$143,3,FALSE))</f>
        <v/>
      </c>
      <c r="F5438" s="56"/>
      <c r="G5438" s="122"/>
      <c r="H5438" s="122"/>
    </row>
    <row r="5439" spans="1:8" ht="28.5" customHeight="1">
      <c r="A5439" s="121"/>
      <c r="B5439" s="54" t="str">
        <f>IF(A5439="","",VLOOKUP(A5439,'3-Mapa de Controles'!$M$3:$N$143,2,FALSE))</f>
        <v/>
      </c>
      <c r="C5439" s="54" t="str">
        <f>IF(A5439="","",VLOOKUP(A5439,'3-Mapa de Controles'!$M$3:$P$143,4,FALSE))</f>
        <v/>
      </c>
      <c r="D5439" s="54" t="str">
        <f>IF(A5439="","",VLOOKUP(A5439,'3-Mapa de Controles'!$M$3:$AI$143,23,FALSE))</f>
        <v/>
      </c>
      <c r="E5439" s="54" t="str">
        <f>IF(A5439="","",VLOOKUP(A5439,'3-Mapa de Controles'!$B$3:$D$143,3,FALSE))</f>
        <v/>
      </c>
      <c r="F5439" s="56"/>
      <c r="G5439" s="122"/>
      <c r="H5439" s="122"/>
    </row>
    <row r="5440" spans="1:8" ht="28.5" customHeight="1">
      <c r="A5440" s="121"/>
      <c r="B5440" s="54" t="str">
        <f>IF(A5440="","",VLOOKUP(A5440,'3-Mapa de Controles'!$M$3:$N$143,2,FALSE))</f>
        <v/>
      </c>
      <c r="C5440" s="54" t="str">
        <f>IF(A5440="","",VLOOKUP(A5440,'3-Mapa de Controles'!$M$3:$P$143,4,FALSE))</f>
        <v/>
      </c>
      <c r="D5440" s="54" t="str">
        <f>IF(A5440="","",VLOOKUP(A5440,'3-Mapa de Controles'!$M$3:$AI$143,23,FALSE))</f>
        <v/>
      </c>
      <c r="E5440" s="54" t="str">
        <f>IF(A5440="","",VLOOKUP(A5440,'3-Mapa de Controles'!$B$3:$D$143,3,FALSE))</f>
        <v/>
      </c>
      <c r="F5440" s="56"/>
      <c r="G5440" s="122"/>
      <c r="H5440" s="122"/>
    </row>
    <row r="5441" spans="1:8" ht="28.5" customHeight="1">
      <c r="A5441" s="121"/>
      <c r="B5441" s="54" t="str">
        <f>IF(A5441="","",VLOOKUP(A5441,'3-Mapa de Controles'!$M$3:$N$143,2,FALSE))</f>
        <v/>
      </c>
      <c r="C5441" s="54" t="str">
        <f>IF(A5441="","",VLOOKUP(A5441,'3-Mapa de Controles'!$M$3:$P$143,4,FALSE))</f>
        <v/>
      </c>
      <c r="D5441" s="54" t="str">
        <f>IF(A5441="","",VLOOKUP(A5441,'3-Mapa de Controles'!$M$3:$AI$143,23,FALSE))</f>
        <v/>
      </c>
      <c r="E5441" s="54" t="str">
        <f>IF(A5441="","",VLOOKUP(A5441,'3-Mapa de Controles'!$B$3:$D$143,3,FALSE))</f>
        <v/>
      </c>
      <c r="F5441" s="56"/>
      <c r="G5441" s="122"/>
      <c r="H5441" s="122"/>
    </row>
    <row r="5442" spans="1:8" ht="28.5" customHeight="1">
      <c r="A5442" s="121"/>
      <c r="B5442" s="54" t="str">
        <f>IF(A5442="","",VLOOKUP(A5442,'3-Mapa de Controles'!$M$3:$N$143,2,FALSE))</f>
        <v/>
      </c>
      <c r="C5442" s="54" t="str">
        <f>IF(A5442="","",VLOOKUP(A5442,'3-Mapa de Controles'!$M$3:$P$143,4,FALSE))</f>
        <v/>
      </c>
      <c r="D5442" s="54" t="str">
        <f>IF(A5442="","",VLOOKUP(A5442,'3-Mapa de Controles'!$M$3:$AI$143,23,FALSE))</f>
        <v/>
      </c>
      <c r="E5442" s="54" t="str">
        <f>IF(A5442="","",VLOOKUP(A5442,'3-Mapa de Controles'!$B$3:$D$143,3,FALSE))</f>
        <v/>
      </c>
      <c r="F5442" s="56"/>
      <c r="G5442" s="122"/>
      <c r="H5442" s="122"/>
    </row>
    <row r="5443" spans="1:8" ht="28.5" customHeight="1">
      <c r="A5443" s="121"/>
      <c r="B5443" s="54" t="str">
        <f>IF(A5443="","",VLOOKUP(A5443,'3-Mapa de Controles'!$M$3:$N$143,2,FALSE))</f>
        <v/>
      </c>
      <c r="C5443" s="54" t="str">
        <f>IF(A5443="","",VLOOKUP(A5443,'3-Mapa de Controles'!$M$3:$P$143,4,FALSE))</f>
        <v/>
      </c>
      <c r="D5443" s="54" t="str">
        <f>IF(A5443="","",VLOOKUP(A5443,'3-Mapa de Controles'!$M$3:$AI$143,23,FALSE))</f>
        <v/>
      </c>
      <c r="E5443" s="54" t="str">
        <f>IF(A5443="","",VLOOKUP(A5443,'3-Mapa de Controles'!$B$3:$D$143,3,FALSE))</f>
        <v/>
      </c>
      <c r="F5443" s="56"/>
      <c r="G5443" s="122"/>
      <c r="H5443" s="122"/>
    </row>
    <row r="5444" spans="1:8" ht="28.5" customHeight="1">
      <c r="A5444" s="121"/>
      <c r="B5444" s="54" t="str">
        <f>IF(A5444="","",VLOOKUP(A5444,'3-Mapa de Controles'!$M$3:$N$143,2,FALSE))</f>
        <v/>
      </c>
      <c r="C5444" s="54" t="str">
        <f>IF(A5444="","",VLOOKUP(A5444,'3-Mapa de Controles'!$M$3:$P$143,4,FALSE))</f>
        <v/>
      </c>
      <c r="D5444" s="54" t="str">
        <f>IF(A5444="","",VLOOKUP(A5444,'3-Mapa de Controles'!$M$3:$AI$143,23,FALSE))</f>
        <v/>
      </c>
      <c r="E5444" s="54" t="str">
        <f>IF(A5444="","",VLOOKUP(A5444,'3-Mapa de Controles'!$B$3:$D$143,3,FALSE))</f>
        <v/>
      </c>
      <c r="F5444" s="56"/>
      <c r="G5444" s="122"/>
      <c r="H5444" s="122"/>
    </row>
    <row r="5445" spans="1:8" ht="28.5" customHeight="1">
      <c r="A5445" s="121"/>
      <c r="B5445" s="54" t="str">
        <f>IF(A5445="","",VLOOKUP(A5445,'3-Mapa de Controles'!$M$3:$N$143,2,FALSE))</f>
        <v/>
      </c>
      <c r="C5445" s="54" t="str">
        <f>IF(A5445="","",VLOOKUP(A5445,'3-Mapa de Controles'!$M$3:$P$143,4,FALSE))</f>
        <v/>
      </c>
      <c r="D5445" s="54" t="str">
        <f>IF(A5445="","",VLOOKUP(A5445,'3-Mapa de Controles'!$M$3:$AI$143,23,FALSE))</f>
        <v/>
      </c>
      <c r="E5445" s="54" t="str">
        <f>IF(A5445="","",VLOOKUP(A5445,'3-Mapa de Controles'!$B$3:$D$143,3,FALSE))</f>
        <v/>
      </c>
      <c r="F5445" s="56"/>
      <c r="G5445" s="122"/>
      <c r="H5445" s="122"/>
    </row>
    <row r="5446" spans="1:8" ht="28.5" customHeight="1">
      <c r="A5446" s="121"/>
      <c r="B5446" s="54" t="str">
        <f>IF(A5446="","",VLOOKUP(A5446,'3-Mapa de Controles'!$M$3:$N$143,2,FALSE))</f>
        <v/>
      </c>
      <c r="C5446" s="54" t="str">
        <f>IF(A5446="","",VLOOKUP(A5446,'3-Mapa de Controles'!$M$3:$P$143,4,FALSE))</f>
        <v/>
      </c>
      <c r="D5446" s="54" t="str">
        <f>IF(A5446="","",VLOOKUP(A5446,'3-Mapa de Controles'!$M$3:$AI$143,23,FALSE))</f>
        <v/>
      </c>
      <c r="E5446" s="54" t="str">
        <f>IF(A5446="","",VLOOKUP(A5446,'3-Mapa de Controles'!$B$3:$D$143,3,FALSE))</f>
        <v/>
      </c>
      <c r="F5446" s="56"/>
      <c r="G5446" s="122"/>
      <c r="H5446" s="122"/>
    </row>
    <row r="5447" spans="1:8" ht="28.5" customHeight="1">
      <c r="A5447" s="121"/>
      <c r="B5447" s="54" t="str">
        <f>IF(A5447="","",VLOOKUP(A5447,'3-Mapa de Controles'!$M$3:$N$143,2,FALSE))</f>
        <v/>
      </c>
      <c r="C5447" s="54" t="str">
        <f>IF(A5447="","",VLOOKUP(A5447,'3-Mapa de Controles'!$M$3:$P$143,4,FALSE))</f>
        <v/>
      </c>
      <c r="D5447" s="54" t="str">
        <f>IF(A5447="","",VLOOKUP(A5447,'3-Mapa de Controles'!$M$3:$AI$143,23,FALSE))</f>
        <v/>
      </c>
      <c r="E5447" s="54" t="str">
        <f>IF(A5447="","",VLOOKUP(A5447,'3-Mapa de Controles'!$B$3:$D$143,3,FALSE))</f>
        <v/>
      </c>
      <c r="F5447" s="56"/>
      <c r="G5447" s="122"/>
      <c r="H5447" s="122"/>
    </row>
    <row r="5448" spans="1:8" ht="28.5" customHeight="1">
      <c r="A5448" s="121"/>
      <c r="B5448" s="54" t="str">
        <f>IF(A5448="","",VLOOKUP(A5448,'3-Mapa de Controles'!$M$3:$N$143,2,FALSE))</f>
        <v/>
      </c>
      <c r="C5448" s="54" t="str">
        <f>IF(A5448="","",VLOOKUP(A5448,'3-Mapa de Controles'!$M$3:$P$143,4,FALSE))</f>
        <v/>
      </c>
      <c r="D5448" s="54" t="str">
        <f>IF(A5448="","",VLOOKUP(A5448,'3-Mapa de Controles'!$M$3:$AI$143,23,FALSE))</f>
        <v/>
      </c>
      <c r="E5448" s="54" t="str">
        <f>IF(A5448="","",VLOOKUP(A5448,'3-Mapa de Controles'!$B$3:$D$143,3,FALSE))</f>
        <v/>
      </c>
      <c r="F5448" s="56"/>
      <c r="G5448" s="122"/>
      <c r="H5448" s="122"/>
    </row>
    <row r="5449" spans="1:8" ht="28.5" customHeight="1">
      <c r="A5449" s="121"/>
      <c r="B5449" s="54" t="str">
        <f>IF(A5449="","",VLOOKUP(A5449,'3-Mapa de Controles'!$M$3:$N$143,2,FALSE))</f>
        <v/>
      </c>
      <c r="C5449" s="54" t="str">
        <f>IF(A5449="","",VLOOKUP(A5449,'3-Mapa de Controles'!$M$3:$P$143,4,FALSE))</f>
        <v/>
      </c>
      <c r="D5449" s="54" t="str">
        <f>IF(A5449="","",VLOOKUP(A5449,'3-Mapa de Controles'!$M$3:$AI$143,23,FALSE))</f>
        <v/>
      </c>
      <c r="E5449" s="54" t="str">
        <f>IF(A5449="","",VLOOKUP(A5449,'3-Mapa de Controles'!$B$3:$D$143,3,FALSE))</f>
        <v/>
      </c>
      <c r="F5449" s="56"/>
      <c r="G5449" s="122"/>
      <c r="H5449" s="122"/>
    </row>
    <row r="5450" spans="1:8" ht="28.5" customHeight="1">
      <c r="A5450" s="121"/>
      <c r="B5450" s="54" t="str">
        <f>IF(A5450="","",VLOOKUP(A5450,'3-Mapa de Controles'!$M$3:$N$143,2,FALSE))</f>
        <v/>
      </c>
      <c r="C5450" s="54" t="str">
        <f>IF(A5450="","",VLOOKUP(A5450,'3-Mapa de Controles'!$M$3:$P$143,4,FALSE))</f>
        <v/>
      </c>
      <c r="D5450" s="54" t="str">
        <f>IF(A5450="","",VLOOKUP(A5450,'3-Mapa de Controles'!$M$3:$AI$143,23,FALSE))</f>
        <v/>
      </c>
      <c r="E5450" s="54" t="str">
        <f>IF(A5450="","",VLOOKUP(A5450,'3-Mapa de Controles'!$B$3:$D$143,3,FALSE))</f>
        <v/>
      </c>
      <c r="F5450" s="56"/>
      <c r="G5450" s="122"/>
      <c r="H5450" s="122"/>
    </row>
    <row r="5451" spans="1:8" ht="28.5" customHeight="1">
      <c r="A5451" s="121"/>
      <c r="B5451" s="54" t="str">
        <f>IF(A5451="","",VLOOKUP(A5451,'3-Mapa de Controles'!$M$3:$N$143,2,FALSE))</f>
        <v/>
      </c>
      <c r="C5451" s="54" t="str">
        <f>IF(A5451="","",VLOOKUP(A5451,'3-Mapa de Controles'!$M$3:$P$143,4,FALSE))</f>
        <v/>
      </c>
      <c r="D5451" s="54" t="str">
        <f>IF(A5451="","",VLOOKUP(A5451,'3-Mapa de Controles'!$M$3:$AI$143,23,FALSE))</f>
        <v/>
      </c>
      <c r="E5451" s="54" t="str">
        <f>IF(A5451="","",VLOOKUP(A5451,'3-Mapa de Controles'!$B$3:$D$143,3,FALSE))</f>
        <v/>
      </c>
      <c r="F5451" s="56"/>
      <c r="G5451" s="122"/>
      <c r="H5451" s="122"/>
    </row>
    <row r="5452" spans="1:8" ht="28.5" customHeight="1">
      <c r="A5452" s="121"/>
      <c r="B5452" s="54" t="str">
        <f>IF(A5452="","",VLOOKUP(A5452,'3-Mapa de Controles'!$M$3:$N$143,2,FALSE))</f>
        <v/>
      </c>
      <c r="C5452" s="54" t="str">
        <f>IF(A5452="","",VLOOKUP(A5452,'3-Mapa de Controles'!$M$3:$P$143,4,FALSE))</f>
        <v/>
      </c>
      <c r="D5452" s="54" t="str">
        <f>IF(A5452="","",VLOOKUP(A5452,'3-Mapa de Controles'!$M$3:$AI$143,23,FALSE))</f>
        <v/>
      </c>
      <c r="E5452" s="54" t="str">
        <f>IF(A5452="","",VLOOKUP(A5452,'3-Mapa de Controles'!$B$3:$D$143,3,FALSE))</f>
        <v/>
      </c>
      <c r="F5452" s="56"/>
      <c r="G5452" s="122"/>
      <c r="H5452" s="122"/>
    </row>
    <row r="5453" spans="1:8" ht="28.5" customHeight="1">
      <c r="A5453" s="121"/>
      <c r="B5453" s="54" t="str">
        <f>IF(A5453="","",VLOOKUP(A5453,'3-Mapa de Controles'!$M$3:$N$143,2,FALSE))</f>
        <v/>
      </c>
      <c r="C5453" s="54" t="str">
        <f>IF(A5453="","",VLOOKUP(A5453,'3-Mapa de Controles'!$M$3:$P$143,4,FALSE))</f>
        <v/>
      </c>
      <c r="D5453" s="54" t="str">
        <f>IF(A5453="","",VLOOKUP(A5453,'3-Mapa de Controles'!$M$3:$AI$143,23,FALSE))</f>
        <v/>
      </c>
      <c r="E5453" s="54" t="str">
        <f>IF(A5453="","",VLOOKUP(A5453,'3-Mapa de Controles'!$B$3:$D$143,3,FALSE))</f>
        <v/>
      </c>
      <c r="F5453" s="56"/>
      <c r="G5453" s="122"/>
      <c r="H5453" s="122"/>
    </row>
    <row r="5454" spans="1:8" ht="28.5" customHeight="1">
      <c r="A5454" s="121"/>
      <c r="B5454" s="54" t="str">
        <f>IF(A5454="","",VLOOKUP(A5454,'3-Mapa de Controles'!$M$3:$N$143,2,FALSE))</f>
        <v/>
      </c>
      <c r="C5454" s="54" t="str">
        <f>IF(A5454="","",VLOOKUP(A5454,'3-Mapa de Controles'!$M$3:$P$143,4,FALSE))</f>
        <v/>
      </c>
      <c r="D5454" s="54" t="str">
        <f>IF(A5454="","",VLOOKUP(A5454,'3-Mapa de Controles'!$M$3:$AI$143,23,FALSE))</f>
        <v/>
      </c>
      <c r="E5454" s="54" t="str">
        <f>IF(A5454="","",VLOOKUP(A5454,'3-Mapa de Controles'!$B$3:$D$143,3,FALSE))</f>
        <v/>
      </c>
      <c r="F5454" s="56"/>
      <c r="G5454" s="122"/>
      <c r="H5454" s="122"/>
    </row>
    <row r="5455" spans="1:8" ht="28.5" customHeight="1">
      <c r="A5455" s="121"/>
      <c r="B5455" s="54" t="str">
        <f>IF(A5455="","",VLOOKUP(A5455,'3-Mapa de Controles'!$M$3:$N$143,2,FALSE))</f>
        <v/>
      </c>
      <c r="C5455" s="54" t="str">
        <f>IF(A5455="","",VLOOKUP(A5455,'3-Mapa de Controles'!$M$3:$P$143,4,FALSE))</f>
        <v/>
      </c>
      <c r="D5455" s="54" t="str">
        <f>IF(A5455="","",VLOOKUP(A5455,'3-Mapa de Controles'!$M$3:$AI$143,23,FALSE))</f>
        <v/>
      </c>
      <c r="E5455" s="54" t="str">
        <f>IF(A5455="","",VLOOKUP(A5455,'3-Mapa de Controles'!$B$3:$D$143,3,FALSE))</f>
        <v/>
      </c>
      <c r="F5455" s="56"/>
      <c r="G5455" s="122"/>
      <c r="H5455" s="122"/>
    </row>
    <row r="5456" spans="1:8" ht="28.5" customHeight="1">
      <c r="A5456" s="121"/>
      <c r="B5456" s="54" t="str">
        <f>IF(A5456="","",VLOOKUP(A5456,'3-Mapa de Controles'!$M$3:$N$143,2,FALSE))</f>
        <v/>
      </c>
      <c r="C5456" s="54" t="str">
        <f>IF(A5456="","",VLOOKUP(A5456,'3-Mapa de Controles'!$M$3:$P$143,4,FALSE))</f>
        <v/>
      </c>
      <c r="D5456" s="54" t="str">
        <f>IF(A5456="","",VLOOKUP(A5456,'3-Mapa de Controles'!$M$3:$AI$143,23,FALSE))</f>
        <v/>
      </c>
      <c r="E5456" s="54" t="str">
        <f>IF(A5456="","",VLOOKUP(A5456,'3-Mapa de Controles'!$B$3:$D$143,3,FALSE))</f>
        <v/>
      </c>
      <c r="F5456" s="56"/>
      <c r="G5456" s="122"/>
      <c r="H5456" s="122"/>
    </row>
    <row r="5457" spans="1:8" ht="28.5" customHeight="1">
      <c r="A5457" s="121"/>
      <c r="B5457" s="54" t="str">
        <f>IF(A5457="","",VLOOKUP(A5457,'3-Mapa de Controles'!$M$3:$N$143,2,FALSE))</f>
        <v/>
      </c>
      <c r="C5457" s="54" t="str">
        <f>IF(A5457="","",VLOOKUP(A5457,'3-Mapa de Controles'!$M$3:$P$143,4,FALSE))</f>
        <v/>
      </c>
      <c r="D5457" s="54" t="str">
        <f>IF(A5457="","",VLOOKUP(A5457,'3-Mapa de Controles'!$M$3:$AI$143,23,FALSE))</f>
        <v/>
      </c>
      <c r="E5457" s="54" t="str">
        <f>IF(A5457="","",VLOOKUP(A5457,'3-Mapa de Controles'!$B$3:$D$143,3,FALSE))</f>
        <v/>
      </c>
      <c r="F5457" s="56"/>
      <c r="G5457" s="122"/>
      <c r="H5457" s="122"/>
    </row>
    <row r="5458" spans="1:8" ht="28.5" customHeight="1">
      <c r="A5458" s="121"/>
      <c r="B5458" s="54" t="str">
        <f>IF(A5458="","",VLOOKUP(A5458,'3-Mapa de Controles'!$M$3:$N$143,2,FALSE))</f>
        <v/>
      </c>
      <c r="C5458" s="54" t="str">
        <f>IF(A5458="","",VLOOKUP(A5458,'3-Mapa de Controles'!$M$3:$P$143,4,FALSE))</f>
        <v/>
      </c>
      <c r="D5458" s="54" t="str">
        <f>IF(A5458="","",VLOOKUP(A5458,'3-Mapa de Controles'!$M$3:$AI$143,23,FALSE))</f>
        <v/>
      </c>
      <c r="E5458" s="54" t="str">
        <f>IF(A5458="","",VLOOKUP(A5458,'3-Mapa de Controles'!$B$3:$D$143,3,FALSE))</f>
        <v/>
      </c>
      <c r="F5458" s="56"/>
      <c r="G5458" s="122"/>
      <c r="H5458" s="122"/>
    </row>
    <row r="5459" spans="1:8" ht="28.5" customHeight="1">
      <c r="A5459" s="121"/>
      <c r="B5459" s="54" t="str">
        <f>IF(A5459="","",VLOOKUP(A5459,'3-Mapa de Controles'!$M$3:$N$143,2,FALSE))</f>
        <v/>
      </c>
      <c r="C5459" s="54" t="str">
        <f>IF(A5459="","",VLOOKUP(A5459,'3-Mapa de Controles'!$M$3:$P$143,4,FALSE))</f>
        <v/>
      </c>
      <c r="D5459" s="54" t="str">
        <f>IF(A5459="","",VLOOKUP(A5459,'3-Mapa de Controles'!$M$3:$AI$143,23,FALSE))</f>
        <v/>
      </c>
      <c r="E5459" s="54" t="str">
        <f>IF(A5459="","",VLOOKUP(A5459,'3-Mapa de Controles'!$B$3:$D$143,3,FALSE))</f>
        <v/>
      </c>
      <c r="F5459" s="56"/>
      <c r="G5459" s="122"/>
      <c r="H5459" s="122"/>
    </row>
    <row r="5460" spans="1:8" ht="28.5" customHeight="1">
      <c r="A5460" s="121"/>
      <c r="B5460" s="54" t="str">
        <f>IF(A5460="","",VLOOKUP(A5460,'3-Mapa de Controles'!$M$3:$N$143,2,FALSE))</f>
        <v/>
      </c>
      <c r="C5460" s="54" t="str">
        <f>IF(A5460="","",VLOOKUP(A5460,'3-Mapa de Controles'!$M$3:$P$143,4,FALSE))</f>
        <v/>
      </c>
      <c r="D5460" s="54" t="str">
        <f>IF(A5460="","",VLOOKUP(A5460,'3-Mapa de Controles'!$M$3:$AI$143,23,FALSE))</f>
        <v/>
      </c>
      <c r="E5460" s="54" t="str">
        <f>IF(A5460="","",VLOOKUP(A5460,'3-Mapa de Controles'!$B$3:$D$143,3,FALSE))</f>
        <v/>
      </c>
      <c r="F5460" s="56"/>
      <c r="G5460" s="122"/>
      <c r="H5460" s="122"/>
    </row>
    <row r="5461" spans="1:8" ht="28.5" customHeight="1">
      <c r="A5461" s="121"/>
      <c r="B5461" s="54" t="str">
        <f>IF(A5461="","",VLOOKUP(A5461,'3-Mapa de Controles'!$M$3:$N$143,2,FALSE))</f>
        <v/>
      </c>
      <c r="C5461" s="54" t="str">
        <f>IF(A5461="","",VLOOKUP(A5461,'3-Mapa de Controles'!$M$3:$P$143,4,FALSE))</f>
        <v/>
      </c>
      <c r="D5461" s="54" t="str">
        <f>IF(A5461="","",VLOOKUP(A5461,'3-Mapa de Controles'!$M$3:$AI$143,23,FALSE))</f>
        <v/>
      </c>
      <c r="E5461" s="54" t="str">
        <f>IF(A5461="","",VLOOKUP(A5461,'3-Mapa de Controles'!$B$3:$D$143,3,FALSE))</f>
        <v/>
      </c>
      <c r="F5461" s="56"/>
      <c r="G5461" s="122"/>
      <c r="H5461" s="122"/>
    </row>
    <row r="5462" spans="1:8" ht="28.5" customHeight="1">
      <c r="A5462" s="121"/>
      <c r="B5462" s="54" t="str">
        <f>IF(A5462="","",VLOOKUP(A5462,'3-Mapa de Controles'!$M$3:$N$143,2,FALSE))</f>
        <v/>
      </c>
      <c r="C5462" s="54" t="str">
        <f>IF(A5462="","",VLOOKUP(A5462,'3-Mapa de Controles'!$M$3:$P$143,4,FALSE))</f>
        <v/>
      </c>
      <c r="D5462" s="54" t="str">
        <f>IF(A5462="","",VLOOKUP(A5462,'3-Mapa de Controles'!$M$3:$AI$143,23,FALSE))</f>
        <v/>
      </c>
      <c r="E5462" s="54" t="str">
        <f>IF(A5462="","",VLOOKUP(A5462,'3-Mapa de Controles'!$B$3:$D$143,3,FALSE))</f>
        <v/>
      </c>
      <c r="F5462" s="56"/>
      <c r="G5462" s="122"/>
      <c r="H5462" s="122"/>
    </row>
    <row r="5463" spans="1:8" ht="28.5" customHeight="1">
      <c r="A5463" s="121"/>
      <c r="B5463" s="54" t="str">
        <f>IF(A5463="","",VLOOKUP(A5463,'3-Mapa de Controles'!$M$3:$N$143,2,FALSE))</f>
        <v/>
      </c>
      <c r="C5463" s="54" t="str">
        <f>IF(A5463="","",VLOOKUP(A5463,'3-Mapa de Controles'!$M$3:$P$143,4,FALSE))</f>
        <v/>
      </c>
      <c r="D5463" s="54" t="str">
        <f>IF(A5463="","",VLOOKUP(A5463,'3-Mapa de Controles'!$M$3:$AI$143,23,FALSE))</f>
        <v/>
      </c>
      <c r="E5463" s="54" t="str">
        <f>IF(A5463="","",VLOOKUP(A5463,'3-Mapa de Controles'!$B$3:$D$143,3,FALSE))</f>
        <v/>
      </c>
      <c r="F5463" s="56"/>
      <c r="G5463" s="122"/>
      <c r="H5463" s="122"/>
    </row>
    <row r="5464" spans="1:8" ht="28.5" customHeight="1">
      <c r="A5464" s="121"/>
      <c r="B5464" s="54" t="str">
        <f>IF(A5464="","",VLOOKUP(A5464,'3-Mapa de Controles'!$M$3:$N$143,2,FALSE))</f>
        <v/>
      </c>
      <c r="C5464" s="54" t="str">
        <f>IF(A5464="","",VLOOKUP(A5464,'3-Mapa de Controles'!$M$3:$P$143,4,FALSE))</f>
        <v/>
      </c>
      <c r="D5464" s="54" t="str">
        <f>IF(A5464="","",VLOOKUP(A5464,'3-Mapa de Controles'!$M$3:$AI$143,23,FALSE))</f>
        <v/>
      </c>
      <c r="E5464" s="54" t="str">
        <f>IF(A5464="","",VLOOKUP(A5464,'3-Mapa de Controles'!$B$3:$D$143,3,FALSE))</f>
        <v/>
      </c>
      <c r="F5464" s="56"/>
      <c r="G5464" s="122"/>
      <c r="H5464" s="122"/>
    </row>
    <row r="5465" spans="1:8" ht="28.5" customHeight="1">
      <c r="A5465" s="121"/>
      <c r="B5465" s="54" t="str">
        <f>IF(A5465="","",VLOOKUP(A5465,'3-Mapa de Controles'!$M$3:$N$143,2,FALSE))</f>
        <v/>
      </c>
      <c r="C5465" s="54" t="str">
        <f>IF(A5465="","",VLOOKUP(A5465,'3-Mapa de Controles'!$M$3:$P$143,4,FALSE))</f>
        <v/>
      </c>
      <c r="D5465" s="54" t="str">
        <f>IF(A5465="","",VLOOKUP(A5465,'3-Mapa de Controles'!$M$3:$AI$143,23,FALSE))</f>
        <v/>
      </c>
      <c r="E5465" s="54" t="str">
        <f>IF(A5465="","",VLOOKUP(A5465,'3-Mapa de Controles'!$B$3:$D$143,3,FALSE))</f>
        <v/>
      </c>
      <c r="F5465" s="56"/>
      <c r="G5465" s="122"/>
      <c r="H5465" s="122"/>
    </row>
    <row r="5466" spans="1:8" ht="28.5" customHeight="1">
      <c r="A5466" s="121"/>
      <c r="B5466" s="54" t="str">
        <f>IF(A5466="","",VLOOKUP(A5466,'3-Mapa de Controles'!$M$3:$N$143,2,FALSE))</f>
        <v/>
      </c>
      <c r="C5466" s="54" t="str">
        <f>IF(A5466="","",VLOOKUP(A5466,'3-Mapa de Controles'!$M$3:$P$143,4,FALSE))</f>
        <v/>
      </c>
      <c r="D5466" s="54" t="str">
        <f>IF(A5466="","",VLOOKUP(A5466,'3-Mapa de Controles'!$M$3:$AI$143,23,FALSE))</f>
        <v/>
      </c>
      <c r="E5466" s="54" t="str">
        <f>IF(A5466="","",VLOOKUP(A5466,'3-Mapa de Controles'!$B$3:$D$143,3,FALSE))</f>
        <v/>
      </c>
      <c r="F5466" s="56"/>
      <c r="G5466" s="122"/>
      <c r="H5466" s="122"/>
    </row>
    <row r="5467" spans="1:8" ht="28.5" customHeight="1">
      <c r="A5467" s="121"/>
      <c r="B5467" s="54" t="str">
        <f>IF(A5467="","",VLOOKUP(A5467,'3-Mapa de Controles'!$M$3:$N$143,2,FALSE))</f>
        <v/>
      </c>
      <c r="C5467" s="54" t="str">
        <f>IF(A5467="","",VLOOKUP(A5467,'3-Mapa de Controles'!$M$3:$P$143,4,FALSE))</f>
        <v/>
      </c>
      <c r="D5467" s="54" t="str">
        <f>IF(A5467="","",VLOOKUP(A5467,'3-Mapa de Controles'!$M$3:$AI$143,23,FALSE))</f>
        <v/>
      </c>
      <c r="E5467" s="54" t="str">
        <f>IF(A5467="","",VLOOKUP(A5467,'3-Mapa de Controles'!$B$3:$D$143,3,FALSE))</f>
        <v/>
      </c>
      <c r="F5467" s="56"/>
      <c r="G5467" s="122"/>
      <c r="H5467" s="122"/>
    </row>
    <row r="5468" spans="1:8" ht="28.5" customHeight="1">
      <c r="A5468" s="121"/>
      <c r="B5468" s="54" t="str">
        <f>IF(A5468="","",VLOOKUP(A5468,'3-Mapa de Controles'!$M$3:$N$143,2,FALSE))</f>
        <v/>
      </c>
      <c r="C5468" s="54" t="str">
        <f>IF(A5468="","",VLOOKUP(A5468,'3-Mapa de Controles'!$M$3:$P$143,4,FALSE))</f>
        <v/>
      </c>
      <c r="D5468" s="54" t="str">
        <f>IF(A5468="","",VLOOKUP(A5468,'3-Mapa de Controles'!$M$3:$AI$143,23,FALSE))</f>
        <v/>
      </c>
      <c r="E5468" s="54" t="str">
        <f>IF(A5468="","",VLOOKUP(A5468,'3-Mapa de Controles'!$B$3:$D$143,3,FALSE))</f>
        <v/>
      </c>
      <c r="F5468" s="56"/>
      <c r="G5468" s="122"/>
      <c r="H5468" s="122"/>
    </row>
    <row r="5469" spans="1:8" ht="28.5" customHeight="1">
      <c r="A5469" s="121"/>
      <c r="B5469" s="54" t="str">
        <f>IF(A5469="","",VLOOKUP(A5469,'3-Mapa de Controles'!$M$3:$N$143,2,FALSE))</f>
        <v/>
      </c>
      <c r="C5469" s="54" t="str">
        <f>IF(A5469="","",VLOOKUP(A5469,'3-Mapa de Controles'!$M$3:$P$143,4,FALSE))</f>
        <v/>
      </c>
      <c r="D5469" s="54" t="str">
        <f>IF(A5469="","",VLOOKUP(A5469,'3-Mapa de Controles'!$M$3:$AI$143,23,FALSE))</f>
        <v/>
      </c>
      <c r="E5469" s="54" t="str">
        <f>IF(A5469="","",VLOOKUP(A5469,'3-Mapa de Controles'!$B$3:$D$143,3,FALSE))</f>
        <v/>
      </c>
      <c r="F5469" s="56"/>
      <c r="G5469" s="122"/>
      <c r="H5469" s="122"/>
    </row>
    <row r="5470" spans="1:8" ht="28.5" customHeight="1">
      <c r="A5470" s="121"/>
      <c r="B5470" s="54" t="str">
        <f>IF(A5470="","",VLOOKUP(A5470,'3-Mapa de Controles'!$M$3:$N$143,2,FALSE))</f>
        <v/>
      </c>
      <c r="C5470" s="54" t="str">
        <f>IF(A5470="","",VLOOKUP(A5470,'3-Mapa de Controles'!$M$3:$P$143,4,FALSE))</f>
        <v/>
      </c>
      <c r="D5470" s="54" t="str">
        <f>IF(A5470="","",VLOOKUP(A5470,'3-Mapa de Controles'!$M$3:$AI$143,23,FALSE))</f>
        <v/>
      </c>
      <c r="E5470" s="54" t="str">
        <f>IF(A5470="","",VLOOKUP(A5470,'3-Mapa de Controles'!$B$3:$D$143,3,FALSE))</f>
        <v/>
      </c>
      <c r="F5470" s="56"/>
      <c r="G5470" s="122"/>
      <c r="H5470" s="122"/>
    </row>
    <row r="5471" spans="1:8" ht="28.5" customHeight="1">
      <c r="A5471" s="121"/>
      <c r="B5471" s="54" t="str">
        <f>IF(A5471="","",VLOOKUP(A5471,'3-Mapa de Controles'!$M$3:$N$143,2,FALSE))</f>
        <v/>
      </c>
      <c r="C5471" s="54" t="str">
        <f>IF(A5471="","",VLOOKUP(A5471,'3-Mapa de Controles'!$M$3:$P$143,4,FALSE))</f>
        <v/>
      </c>
      <c r="D5471" s="54" t="str">
        <f>IF(A5471="","",VLOOKUP(A5471,'3-Mapa de Controles'!$M$3:$AI$143,23,FALSE))</f>
        <v/>
      </c>
      <c r="E5471" s="54" t="str">
        <f>IF(A5471="","",VLOOKUP(A5471,'3-Mapa de Controles'!$B$3:$D$143,3,FALSE))</f>
        <v/>
      </c>
      <c r="F5471" s="56"/>
      <c r="G5471" s="122"/>
      <c r="H5471" s="122"/>
    </row>
    <row r="5472" spans="1:8" ht="28.5" customHeight="1">
      <c r="A5472" s="121"/>
      <c r="B5472" s="54" t="str">
        <f>IF(A5472="","",VLOOKUP(A5472,'3-Mapa de Controles'!$M$3:$N$143,2,FALSE))</f>
        <v/>
      </c>
      <c r="C5472" s="54" t="str">
        <f>IF(A5472="","",VLOOKUP(A5472,'3-Mapa de Controles'!$M$3:$P$143,4,FALSE))</f>
        <v/>
      </c>
      <c r="D5472" s="54" t="str">
        <f>IF(A5472="","",VLOOKUP(A5472,'3-Mapa de Controles'!$M$3:$AI$143,23,FALSE))</f>
        <v/>
      </c>
      <c r="E5472" s="54" t="str">
        <f>IF(A5472="","",VLOOKUP(A5472,'3-Mapa de Controles'!$B$3:$D$143,3,FALSE))</f>
        <v/>
      </c>
      <c r="F5472" s="56"/>
      <c r="G5472" s="122"/>
      <c r="H5472" s="122"/>
    </row>
    <row r="5473" spans="1:8" ht="28.5" customHeight="1">
      <c r="A5473" s="121"/>
      <c r="B5473" s="54" t="str">
        <f>IF(A5473="","",VLOOKUP(A5473,'3-Mapa de Controles'!$M$3:$N$143,2,FALSE))</f>
        <v/>
      </c>
      <c r="C5473" s="54" t="str">
        <f>IF(A5473="","",VLOOKUP(A5473,'3-Mapa de Controles'!$M$3:$P$143,4,FALSE))</f>
        <v/>
      </c>
      <c r="D5473" s="54" t="str">
        <f>IF(A5473="","",VLOOKUP(A5473,'3-Mapa de Controles'!$M$3:$AI$143,23,FALSE))</f>
        <v/>
      </c>
      <c r="E5473" s="54" t="str">
        <f>IF(A5473="","",VLOOKUP(A5473,'3-Mapa de Controles'!$B$3:$D$143,3,FALSE))</f>
        <v/>
      </c>
      <c r="F5473" s="56"/>
      <c r="G5473" s="122"/>
      <c r="H5473" s="122"/>
    </row>
    <row r="5474" spans="1:8" ht="28.5" customHeight="1">
      <c r="A5474" s="121"/>
      <c r="B5474" s="54" t="str">
        <f>IF(A5474="","",VLOOKUP(A5474,'3-Mapa de Controles'!$M$3:$N$143,2,FALSE))</f>
        <v/>
      </c>
      <c r="C5474" s="54" t="str">
        <f>IF(A5474="","",VLOOKUP(A5474,'3-Mapa de Controles'!$M$3:$P$143,4,FALSE))</f>
        <v/>
      </c>
      <c r="D5474" s="54" t="str">
        <f>IF(A5474="","",VLOOKUP(A5474,'3-Mapa de Controles'!$M$3:$AI$143,23,FALSE))</f>
        <v/>
      </c>
      <c r="E5474" s="54" t="str">
        <f>IF(A5474="","",VLOOKUP(A5474,'3-Mapa de Controles'!$B$3:$D$143,3,FALSE))</f>
        <v/>
      </c>
      <c r="F5474" s="56"/>
      <c r="G5474" s="122"/>
      <c r="H5474" s="122"/>
    </row>
    <row r="5475" spans="1:8" ht="28.5" customHeight="1">
      <c r="A5475" s="121"/>
      <c r="B5475" s="54" t="str">
        <f>IF(A5475="","",VLOOKUP(A5475,'3-Mapa de Controles'!$M$3:$N$143,2,FALSE))</f>
        <v/>
      </c>
      <c r="C5475" s="54" t="str">
        <f>IF(A5475="","",VLOOKUP(A5475,'3-Mapa de Controles'!$M$3:$P$143,4,FALSE))</f>
        <v/>
      </c>
      <c r="D5475" s="54" t="str">
        <f>IF(A5475="","",VLOOKUP(A5475,'3-Mapa de Controles'!$M$3:$AI$143,23,FALSE))</f>
        <v/>
      </c>
      <c r="E5475" s="54" t="str">
        <f>IF(A5475="","",VLOOKUP(A5475,'3-Mapa de Controles'!$B$3:$D$143,3,FALSE))</f>
        <v/>
      </c>
      <c r="F5475" s="56"/>
      <c r="G5475" s="122"/>
      <c r="H5475" s="122"/>
    </row>
    <row r="5476" spans="1:8" ht="28.5" customHeight="1">
      <c r="A5476" s="121"/>
      <c r="B5476" s="54" t="str">
        <f>IF(A5476="","",VLOOKUP(A5476,'3-Mapa de Controles'!$M$3:$N$143,2,FALSE))</f>
        <v/>
      </c>
      <c r="C5476" s="54" t="str">
        <f>IF(A5476="","",VLOOKUP(A5476,'3-Mapa de Controles'!$M$3:$P$143,4,FALSE))</f>
        <v/>
      </c>
      <c r="D5476" s="54" t="str">
        <f>IF(A5476="","",VLOOKUP(A5476,'3-Mapa de Controles'!$M$3:$AI$143,23,FALSE))</f>
        <v/>
      </c>
      <c r="E5476" s="54" t="str">
        <f>IF(A5476="","",VLOOKUP(A5476,'3-Mapa de Controles'!$B$3:$D$143,3,FALSE))</f>
        <v/>
      </c>
      <c r="F5476" s="56"/>
      <c r="G5476" s="122"/>
      <c r="H5476" s="122"/>
    </row>
    <row r="5477" spans="1:8" ht="28.5" customHeight="1">
      <c r="A5477" s="121"/>
      <c r="B5477" s="54" t="str">
        <f>IF(A5477="","",VLOOKUP(A5477,'3-Mapa de Controles'!$M$3:$N$143,2,FALSE))</f>
        <v/>
      </c>
      <c r="C5477" s="54" t="str">
        <f>IF(A5477="","",VLOOKUP(A5477,'3-Mapa de Controles'!$M$3:$P$143,4,FALSE))</f>
        <v/>
      </c>
      <c r="D5477" s="54" t="str">
        <f>IF(A5477="","",VLOOKUP(A5477,'3-Mapa de Controles'!$M$3:$AI$143,23,FALSE))</f>
        <v/>
      </c>
      <c r="E5477" s="54" t="str">
        <f>IF(A5477="","",VLOOKUP(A5477,'3-Mapa de Controles'!$B$3:$D$143,3,FALSE))</f>
        <v/>
      </c>
      <c r="F5477" s="56"/>
      <c r="G5477" s="122"/>
      <c r="H5477" s="122"/>
    </row>
    <row r="5478" spans="1:8" ht="28.5" customHeight="1">
      <c r="A5478" s="121"/>
      <c r="B5478" s="54" t="str">
        <f>IF(A5478="","",VLOOKUP(A5478,'3-Mapa de Controles'!$M$3:$N$143,2,FALSE))</f>
        <v/>
      </c>
      <c r="C5478" s="54" t="str">
        <f>IF(A5478="","",VLOOKUP(A5478,'3-Mapa de Controles'!$M$3:$P$143,4,FALSE))</f>
        <v/>
      </c>
      <c r="D5478" s="54" t="str">
        <f>IF(A5478="","",VLOOKUP(A5478,'3-Mapa de Controles'!$M$3:$AI$143,23,FALSE))</f>
        <v/>
      </c>
      <c r="E5478" s="54" t="str">
        <f>IF(A5478="","",VLOOKUP(A5478,'3-Mapa de Controles'!$B$3:$D$143,3,FALSE))</f>
        <v/>
      </c>
      <c r="F5478" s="56"/>
      <c r="G5478" s="122"/>
      <c r="H5478" s="122"/>
    </row>
    <row r="5479" spans="1:8" ht="28.5" customHeight="1">
      <c r="A5479" s="121"/>
      <c r="B5479" s="54" t="str">
        <f>IF(A5479="","",VLOOKUP(A5479,'3-Mapa de Controles'!$M$3:$N$143,2,FALSE))</f>
        <v/>
      </c>
      <c r="C5479" s="54" t="str">
        <f>IF(A5479="","",VLOOKUP(A5479,'3-Mapa de Controles'!$M$3:$P$143,4,FALSE))</f>
        <v/>
      </c>
      <c r="D5479" s="54" t="str">
        <f>IF(A5479="","",VLOOKUP(A5479,'3-Mapa de Controles'!$M$3:$AI$143,23,FALSE))</f>
        <v/>
      </c>
      <c r="E5479" s="54" t="str">
        <f>IF(A5479="","",VLOOKUP(A5479,'3-Mapa de Controles'!$B$3:$D$143,3,FALSE))</f>
        <v/>
      </c>
      <c r="F5479" s="56"/>
      <c r="G5479" s="122"/>
      <c r="H5479" s="122"/>
    </row>
    <row r="5480" spans="1:8" ht="28.5" customHeight="1">
      <c r="A5480" s="121"/>
      <c r="B5480" s="54" t="str">
        <f>IF(A5480="","",VLOOKUP(A5480,'3-Mapa de Controles'!$M$3:$N$143,2,FALSE))</f>
        <v/>
      </c>
      <c r="C5480" s="54" t="str">
        <f>IF(A5480="","",VLOOKUP(A5480,'3-Mapa de Controles'!$M$3:$P$143,4,FALSE))</f>
        <v/>
      </c>
      <c r="D5480" s="54" t="str">
        <f>IF(A5480="","",VLOOKUP(A5480,'3-Mapa de Controles'!$M$3:$AI$143,23,FALSE))</f>
        <v/>
      </c>
      <c r="E5480" s="54" t="str">
        <f>IF(A5480="","",VLOOKUP(A5480,'3-Mapa de Controles'!$B$3:$D$143,3,FALSE))</f>
        <v/>
      </c>
      <c r="F5480" s="56"/>
      <c r="G5480" s="122"/>
      <c r="H5480" s="122"/>
    </row>
    <row r="5481" spans="1:8" ht="28.5" customHeight="1">
      <c r="A5481" s="121"/>
      <c r="B5481" s="54" t="str">
        <f>IF(A5481="","",VLOOKUP(A5481,'3-Mapa de Controles'!$M$3:$N$143,2,FALSE))</f>
        <v/>
      </c>
      <c r="C5481" s="54" t="str">
        <f>IF(A5481="","",VLOOKUP(A5481,'3-Mapa de Controles'!$M$3:$P$143,4,FALSE))</f>
        <v/>
      </c>
      <c r="D5481" s="54" t="str">
        <f>IF(A5481="","",VLOOKUP(A5481,'3-Mapa de Controles'!$M$3:$AI$143,23,FALSE))</f>
        <v/>
      </c>
      <c r="E5481" s="54" t="str">
        <f>IF(A5481="","",VLOOKUP(A5481,'3-Mapa de Controles'!$B$3:$D$143,3,FALSE))</f>
        <v/>
      </c>
      <c r="F5481" s="56"/>
      <c r="G5481" s="122"/>
      <c r="H5481" s="122"/>
    </row>
    <row r="5482" spans="1:8" ht="28.5" customHeight="1">
      <c r="A5482" s="121"/>
      <c r="B5482" s="54" t="str">
        <f>IF(A5482="","",VLOOKUP(A5482,'3-Mapa de Controles'!$M$3:$N$143,2,FALSE))</f>
        <v/>
      </c>
      <c r="C5482" s="54" t="str">
        <f>IF(A5482="","",VLOOKUP(A5482,'3-Mapa de Controles'!$M$3:$P$143,4,FALSE))</f>
        <v/>
      </c>
      <c r="D5482" s="54" t="str">
        <f>IF(A5482="","",VLOOKUP(A5482,'3-Mapa de Controles'!$M$3:$AI$143,23,FALSE))</f>
        <v/>
      </c>
      <c r="E5482" s="54" t="str">
        <f>IF(A5482="","",VLOOKUP(A5482,'3-Mapa de Controles'!$B$3:$D$143,3,FALSE))</f>
        <v/>
      </c>
      <c r="F5482" s="56"/>
      <c r="G5482" s="122"/>
      <c r="H5482" s="122"/>
    </row>
    <row r="5483" spans="1:8" ht="28.5" customHeight="1">
      <c r="A5483" s="121"/>
      <c r="B5483" s="54" t="str">
        <f>IF(A5483="","",VLOOKUP(A5483,'3-Mapa de Controles'!$M$3:$N$143,2,FALSE))</f>
        <v/>
      </c>
      <c r="C5483" s="54" t="str">
        <f>IF(A5483="","",VLOOKUP(A5483,'3-Mapa de Controles'!$M$3:$P$143,4,FALSE))</f>
        <v/>
      </c>
      <c r="D5483" s="54" t="str">
        <f>IF(A5483="","",VLOOKUP(A5483,'3-Mapa de Controles'!$M$3:$AI$143,23,FALSE))</f>
        <v/>
      </c>
      <c r="E5483" s="54" t="str">
        <f>IF(A5483="","",VLOOKUP(A5483,'3-Mapa de Controles'!$B$3:$D$143,3,FALSE))</f>
        <v/>
      </c>
      <c r="F5483" s="56"/>
      <c r="G5483" s="122"/>
      <c r="H5483" s="122"/>
    </row>
    <row r="5484" spans="1:8" ht="28.5" customHeight="1">
      <c r="A5484" s="121"/>
      <c r="B5484" s="54" t="str">
        <f>IF(A5484="","",VLOOKUP(A5484,'3-Mapa de Controles'!$M$3:$N$143,2,FALSE))</f>
        <v/>
      </c>
      <c r="C5484" s="54" t="str">
        <f>IF(A5484="","",VLOOKUP(A5484,'3-Mapa de Controles'!$M$3:$P$143,4,FALSE))</f>
        <v/>
      </c>
      <c r="D5484" s="54" t="str">
        <f>IF(A5484="","",VLOOKUP(A5484,'3-Mapa de Controles'!$M$3:$AI$143,23,FALSE))</f>
        <v/>
      </c>
      <c r="E5484" s="54" t="str">
        <f>IF(A5484="","",VLOOKUP(A5484,'3-Mapa de Controles'!$B$3:$D$143,3,FALSE))</f>
        <v/>
      </c>
      <c r="F5484" s="56"/>
      <c r="G5484" s="122"/>
      <c r="H5484" s="122"/>
    </row>
    <row r="5485" spans="1:8" ht="28.5" customHeight="1">
      <c r="A5485" s="121"/>
      <c r="B5485" s="54" t="str">
        <f>IF(A5485="","",VLOOKUP(A5485,'3-Mapa de Controles'!$M$3:$N$143,2,FALSE))</f>
        <v/>
      </c>
      <c r="C5485" s="54" t="str">
        <f>IF(A5485="","",VLOOKUP(A5485,'3-Mapa de Controles'!$M$3:$P$143,4,FALSE))</f>
        <v/>
      </c>
      <c r="D5485" s="54" t="str">
        <f>IF(A5485="","",VLOOKUP(A5485,'3-Mapa de Controles'!$M$3:$AI$143,23,FALSE))</f>
        <v/>
      </c>
      <c r="E5485" s="54" t="str">
        <f>IF(A5485="","",VLOOKUP(A5485,'3-Mapa de Controles'!$B$3:$D$143,3,FALSE))</f>
        <v/>
      </c>
      <c r="F5485" s="56"/>
      <c r="G5485" s="122"/>
      <c r="H5485" s="122"/>
    </row>
    <row r="5486" spans="1:8" ht="28.5" customHeight="1">
      <c r="A5486" s="121"/>
      <c r="B5486" s="54" t="str">
        <f>IF(A5486="","",VLOOKUP(A5486,'3-Mapa de Controles'!$M$3:$N$143,2,FALSE))</f>
        <v/>
      </c>
      <c r="C5486" s="54" t="str">
        <f>IF(A5486="","",VLOOKUP(A5486,'3-Mapa de Controles'!$M$3:$P$143,4,FALSE))</f>
        <v/>
      </c>
      <c r="D5486" s="54" t="str">
        <f>IF(A5486="","",VLOOKUP(A5486,'3-Mapa de Controles'!$M$3:$AI$143,23,FALSE))</f>
        <v/>
      </c>
      <c r="E5486" s="54" t="str">
        <f>IF(A5486="","",VLOOKUP(A5486,'3-Mapa de Controles'!$B$3:$D$143,3,FALSE))</f>
        <v/>
      </c>
      <c r="F5486" s="56"/>
      <c r="G5486" s="122"/>
      <c r="H5486" s="122"/>
    </row>
    <row r="5487" spans="1:8" ht="28.5" customHeight="1">
      <c r="A5487" s="121"/>
      <c r="B5487" s="54" t="str">
        <f>IF(A5487="","",VLOOKUP(A5487,'3-Mapa de Controles'!$M$3:$N$143,2,FALSE))</f>
        <v/>
      </c>
      <c r="C5487" s="54" t="str">
        <f>IF(A5487="","",VLOOKUP(A5487,'3-Mapa de Controles'!$M$3:$P$143,4,FALSE))</f>
        <v/>
      </c>
      <c r="D5487" s="54" t="str">
        <f>IF(A5487="","",VLOOKUP(A5487,'3-Mapa de Controles'!$M$3:$AI$143,23,FALSE))</f>
        <v/>
      </c>
      <c r="E5487" s="54" t="str">
        <f>IF(A5487="","",VLOOKUP(A5487,'3-Mapa de Controles'!$B$3:$D$143,3,FALSE))</f>
        <v/>
      </c>
      <c r="F5487" s="56"/>
      <c r="G5487" s="122"/>
      <c r="H5487" s="122"/>
    </row>
    <row r="5488" spans="1:8" ht="28.5" customHeight="1">
      <c r="A5488" s="121"/>
      <c r="B5488" s="54" t="str">
        <f>IF(A5488="","",VLOOKUP(A5488,'3-Mapa de Controles'!$M$3:$N$143,2,FALSE))</f>
        <v/>
      </c>
      <c r="C5488" s="54" t="str">
        <f>IF(A5488="","",VLOOKUP(A5488,'3-Mapa de Controles'!$M$3:$P$143,4,FALSE))</f>
        <v/>
      </c>
      <c r="D5488" s="54" t="str">
        <f>IF(A5488="","",VLOOKUP(A5488,'3-Mapa de Controles'!$M$3:$AI$143,23,FALSE))</f>
        <v/>
      </c>
      <c r="E5488" s="54" t="str">
        <f>IF(A5488="","",VLOOKUP(A5488,'3-Mapa de Controles'!$B$3:$D$143,3,FALSE))</f>
        <v/>
      </c>
      <c r="F5488" s="56"/>
      <c r="G5488" s="122"/>
      <c r="H5488" s="122"/>
    </row>
    <row r="5489" spans="1:8" ht="28.5" customHeight="1">
      <c r="A5489" s="121"/>
      <c r="B5489" s="54" t="str">
        <f>IF(A5489="","",VLOOKUP(A5489,'3-Mapa de Controles'!$M$3:$N$143,2,FALSE))</f>
        <v/>
      </c>
      <c r="C5489" s="54" t="str">
        <f>IF(A5489="","",VLOOKUP(A5489,'3-Mapa de Controles'!$M$3:$P$143,4,FALSE))</f>
        <v/>
      </c>
      <c r="D5489" s="54" t="str">
        <f>IF(A5489="","",VLOOKUP(A5489,'3-Mapa de Controles'!$M$3:$AI$143,23,FALSE))</f>
        <v/>
      </c>
      <c r="E5489" s="54" t="str">
        <f>IF(A5489="","",VLOOKUP(A5489,'3-Mapa de Controles'!$B$3:$D$143,3,FALSE))</f>
        <v/>
      </c>
      <c r="F5489" s="56"/>
      <c r="G5489" s="122"/>
      <c r="H5489" s="122"/>
    </row>
    <row r="5490" spans="1:8" ht="28.5" customHeight="1">
      <c r="A5490" s="121"/>
      <c r="B5490" s="54" t="str">
        <f>IF(A5490="","",VLOOKUP(A5490,'3-Mapa de Controles'!$M$3:$N$143,2,FALSE))</f>
        <v/>
      </c>
      <c r="C5490" s="54" t="str">
        <f>IF(A5490="","",VLOOKUP(A5490,'3-Mapa de Controles'!$M$3:$P$143,4,FALSE))</f>
        <v/>
      </c>
      <c r="D5490" s="54" t="str">
        <f>IF(A5490="","",VLOOKUP(A5490,'3-Mapa de Controles'!$M$3:$AI$143,23,FALSE))</f>
        <v/>
      </c>
      <c r="E5490" s="54" t="str">
        <f>IF(A5490="","",VLOOKUP(A5490,'3-Mapa de Controles'!$B$3:$D$143,3,FALSE))</f>
        <v/>
      </c>
      <c r="F5490" s="56"/>
      <c r="G5490" s="122"/>
      <c r="H5490" s="122"/>
    </row>
    <row r="5491" spans="1:8" ht="28.5" customHeight="1">
      <c r="A5491" s="121"/>
      <c r="B5491" s="54" t="str">
        <f>IF(A5491="","",VLOOKUP(A5491,'3-Mapa de Controles'!$M$3:$N$143,2,FALSE))</f>
        <v/>
      </c>
      <c r="C5491" s="54" t="str">
        <f>IF(A5491="","",VLOOKUP(A5491,'3-Mapa de Controles'!$M$3:$P$143,4,FALSE))</f>
        <v/>
      </c>
      <c r="D5491" s="54" t="str">
        <f>IF(A5491="","",VLOOKUP(A5491,'3-Mapa de Controles'!$M$3:$AI$143,23,FALSE))</f>
        <v/>
      </c>
      <c r="E5491" s="54" t="str">
        <f>IF(A5491="","",VLOOKUP(A5491,'3-Mapa de Controles'!$B$3:$D$143,3,FALSE))</f>
        <v/>
      </c>
      <c r="F5491" s="56"/>
      <c r="G5491" s="122"/>
      <c r="H5491" s="122"/>
    </row>
    <row r="5492" spans="1:8" ht="28.5" customHeight="1">
      <c r="A5492" s="121"/>
      <c r="B5492" s="54" t="str">
        <f>IF(A5492="","",VLOOKUP(A5492,'3-Mapa de Controles'!$M$3:$N$143,2,FALSE))</f>
        <v/>
      </c>
      <c r="C5492" s="54" t="str">
        <f>IF(A5492="","",VLOOKUP(A5492,'3-Mapa de Controles'!$M$3:$P$143,4,FALSE))</f>
        <v/>
      </c>
      <c r="D5492" s="54" t="str">
        <f>IF(A5492="","",VLOOKUP(A5492,'3-Mapa de Controles'!$M$3:$AI$143,23,FALSE))</f>
        <v/>
      </c>
      <c r="E5492" s="54" t="str">
        <f>IF(A5492="","",VLOOKUP(A5492,'3-Mapa de Controles'!$B$3:$D$143,3,FALSE))</f>
        <v/>
      </c>
      <c r="F5492" s="56"/>
      <c r="G5492" s="122"/>
      <c r="H5492" s="122"/>
    </row>
    <row r="5493" spans="1:8" ht="28.5" customHeight="1">
      <c r="A5493" s="121"/>
      <c r="B5493" s="54" t="str">
        <f>IF(A5493="","",VLOOKUP(A5493,'3-Mapa de Controles'!$M$3:$N$143,2,FALSE))</f>
        <v/>
      </c>
      <c r="C5493" s="54" t="str">
        <f>IF(A5493="","",VLOOKUP(A5493,'3-Mapa de Controles'!$M$3:$P$143,4,FALSE))</f>
        <v/>
      </c>
      <c r="D5493" s="54" t="str">
        <f>IF(A5493="","",VLOOKUP(A5493,'3-Mapa de Controles'!$M$3:$AI$143,23,FALSE))</f>
        <v/>
      </c>
      <c r="E5493" s="54" t="str">
        <f>IF(A5493="","",VLOOKUP(A5493,'3-Mapa de Controles'!$B$3:$D$143,3,FALSE))</f>
        <v/>
      </c>
      <c r="F5493" s="56"/>
      <c r="G5493" s="122"/>
      <c r="H5493" s="122"/>
    </row>
    <row r="5494" spans="1:8" ht="28.5" customHeight="1">
      <c r="A5494" s="121"/>
      <c r="B5494" s="54" t="str">
        <f>IF(A5494="","",VLOOKUP(A5494,'3-Mapa de Controles'!$M$3:$N$143,2,FALSE))</f>
        <v/>
      </c>
      <c r="C5494" s="54" t="str">
        <f>IF(A5494="","",VLOOKUP(A5494,'3-Mapa de Controles'!$M$3:$P$143,4,FALSE))</f>
        <v/>
      </c>
      <c r="D5494" s="54" t="str">
        <f>IF(A5494="","",VLOOKUP(A5494,'3-Mapa de Controles'!$M$3:$AI$143,23,FALSE))</f>
        <v/>
      </c>
      <c r="E5494" s="54" t="str">
        <f>IF(A5494="","",VLOOKUP(A5494,'3-Mapa de Controles'!$B$3:$D$143,3,FALSE))</f>
        <v/>
      </c>
      <c r="F5494" s="56"/>
      <c r="G5494" s="122"/>
      <c r="H5494" s="122"/>
    </row>
    <row r="5495" spans="1:8" ht="28.5" customHeight="1">
      <c r="A5495" s="121"/>
      <c r="B5495" s="54" t="str">
        <f>IF(A5495="","",VLOOKUP(A5495,'3-Mapa de Controles'!$M$3:$N$143,2,FALSE))</f>
        <v/>
      </c>
      <c r="C5495" s="54" t="str">
        <f>IF(A5495="","",VLOOKUP(A5495,'3-Mapa de Controles'!$M$3:$P$143,4,FALSE))</f>
        <v/>
      </c>
      <c r="D5495" s="54" t="str">
        <f>IF(A5495="","",VLOOKUP(A5495,'3-Mapa de Controles'!$M$3:$AI$143,23,FALSE))</f>
        <v/>
      </c>
      <c r="E5495" s="54" t="str">
        <f>IF(A5495="","",VLOOKUP(A5495,'3-Mapa de Controles'!$B$3:$D$143,3,FALSE))</f>
        <v/>
      </c>
      <c r="F5495" s="56"/>
      <c r="G5495" s="122"/>
      <c r="H5495" s="122"/>
    </row>
    <row r="5496" spans="1:8" ht="28.5" customHeight="1">
      <c r="A5496" s="121"/>
      <c r="B5496" s="54" t="str">
        <f>IF(A5496="","",VLOOKUP(A5496,'3-Mapa de Controles'!$M$3:$N$143,2,FALSE))</f>
        <v/>
      </c>
      <c r="C5496" s="54" t="str">
        <f>IF(A5496="","",VLOOKUP(A5496,'3-Mapa de Controles'!$M$3:$P$143,4,FALSE))</f>
        <v/>
      </c>
      <c r="D5496" s="54" t="str">
        <f>IF(A5496="","",VLOOKUP(A5496,'3-Mapa de Controles'!$M$3:$AI$143,23,FALSE))</f>
        <v/>
      </c>
      <c r="E5496" s="54" t="str">
        <f>IF(A5496="","",VLOOKUP(A5496,'3-Mapa de Controles'!$B$3:$D$143,3,FALSE))</f>
        <v/>
      </c>
      <c r="F5496" s="56"/>
      <c r="G5496" s="122"/>
      <c r="H5496" s="122"/>
    </row>
    <row r="5497" spans="1:8" ht="28.5" customHeight="1">
      <c r="A5497" s="121"/>
      <c r="B5497" s="54" t="str">
        <f>IF(A5497="","",VLOOKUP(A5497,'3-Mapa de Controles'!$M$3:$N$143,2,FALSE))</f>
        <v/>
      </c>
      <c r="C5497" s="54" t="str">
        <f>IF(A5497="","",VLOOKUP(A5497,'3-Mapa de Controles'!$M$3:$P$143,4,FALSE))</f>
        <v/>
      </c>
      <c r="D5497" s="54" t="str">
        <f>IF(A5497="","",VLOOKUP(A5497,'3-Mapa de Controles'!$M$3:$AI$143,23,FALSE))</f>
        <v/>
      </c>
      <c r="E5497" s="54" t="str">
        <f>IF(A5497="","",VLOOKUP(A5497,'3-Mapa de Controles'!$B$3:$D$143,3,FALSE))</f>
        <v/>
      </c>
      <c r="F5497" s="56"/>
      <c r="G5497" s="122"/>
      <c r="H5497" s="122"/>
    </row>
    <row r="5498" spans="1:8" ht="28.5" customHeight="1">
      <c r="A5498" s="121"/>
      <c r="B5498" s="54" t="str">
        <f>IF(A5498="","",VLOOKUP(A5498,'3-Mapa de Controles'!$M$3:$N$143,2,FALSE))</f>
        <v/>
      </c>
      <c r="C5498" s="54" t="str">
        <f>IF(A5498="","",VLOOKUP(A5498,'3-Mapa de Controles'!$M$3:$P$143,4,FALSE))</f>
        <v/>
      </c>
      <c r="D5498" s="54" t="str">
        <f>IF(A5498="","",VLOOKUP(A5498,'3-Mapa de Controles'!$M$3:$AI$143,23,FALSE))</f>
        <v/>
      </c>
      <c r="E5498" s="54" t="str">
        <f>IF(A5498="","",VLOOKUP(A5498,'3-Mapa de Controles'!$B$3:$D$143,3,FALSE))</f>
        <v/>
      </c>
      <c r="F5498" s="56"/>
      <c r="G5498" s="122"/>
      <c r="H5498" s="122"/>
    </row>
    <row r="5499" spans="1:8" ht="28.5" customHeight="1">
      <c r="A5499" s="121"/>
      <c r="B5499" s="54" t="str">
        <f>IF(A5499="","",VLOOKUP(A5499,'3-Mapa de Controles'!$M$3:$N$143,2,FALSE))</f>
        <v/>
      </c>
      <c r="C5499" s="54" t="str">
        <f>IF(A5499="","",VLOOKUP(A5499,'3-Mapa de Controles'!$M$3:$P$143,4,FALSE))</f>
        <v/>
      </c>
      <c r="D5499" s="54" t="str">
        <f>IF(A5499="","",VLOOKUP(A5499,'3-Mapa de Controles'!$M$3:$AI$143,23,FALSE))</f>
        <v/>
      </c>
      <c r="E5499" s="54" t="str">
        <f>IF(A5499="","",VLOOKUP(A5499,'3-Mapa de Controles'!$B$3:$D$143,3,FALSE))</f>
        <v/>
      </c>
      <c r="F5499" s="56"/>
      <c r="G5499" s="122"/>
      <c r="H5499" s="122"/>
    </row>
    <row r="5500" spans="1:8" ht="28.5" customHeight="1">
      <c r="A5500" s="121"/>
      <c r="B5500" s="54" t="str">
        <f>IF(A5500="","",VLOOKUP(A5500,'3-Mapa de Controles'!$M$3:$N$143,2,FALSE))</f>
        <v/>
      </c>
      <c r="C5500" s="54" t="str">
        <f>IF(A5500="","",VLOOKUP(A5500,'3-Mapa de Controles'!$M$3:$P$143,4,FALSE))</f>
        <v/>
      </c>
      <c r="D5500" s="54" t="str">
        <f>IF(A5500="","",VLOOKUP(A5500,'3-Mapa de Controles'!$M$3:$AI$143,23,FALSE))</f>
        <v/>
      </c>
      <c r="E5500" s="54" t="str">
        <f>IF(A5500="","",VLOOKUP(A5500,'3-Mapa de Controles'!$B$3:$D$143,3,FALSE))</f>
        <v/>
      </c>
      <c r="F5500" s="56"/>
      <c r="G5500" s="122"/>
      <c r="H5500" s="122"/>
    </row>
    <row r="5501" spans="1:8" ht="28.5" customHeight="1">
      <c r="A5501" s="121"/>
      <c r="B5501" s="54" t="str">
        <f>IF(A5501="","",VLOOKUP(A5501,'3-Mapa de Controles'!$M$3:$N$143,2,FALSE))</f>
        <v/>
      </c>
      <c r="C5501" s="54" t="str">
        <f>IF(A5501="","",VLOOKUP(A5501,'3-Mapa de Controles'!$M$3:$P$143,4,FALSE))</f>
        <v/>
      </c>
      <c r="D5501" s="54" t="str">
        <f>IF(A5501="","",VLOOKUP(A5501,'3-Mapa de Controles'!$M$3:$AI$143,23,FALSE))</f>
        <v/>
      </c>
      <c r="E5501" s="54" t="str">
        <f>IF(A5501="","",VLOOKUP(A5501,'3-Mapa de Controles'!$B$3:$D$143,3,FALSE))</f>
        <v/>
      </c>
      <c r="F5501" s="56"/>
      <c r="G5501" s="122"/>
      <c r="H5501" s="122"/>
    </row>
    <row r="5502" spans="1:8" ht="28.5" customHeight="1">
      <c r="A5502" s="121"/>
      <c r="B5502" s="54" t="str">
        <f>IF(A5502="","",VLOOKUP(A5502,'3-Mapa de Controles'!$M$3:$N$143,2,FALSE))</f>
        <v/>
      </c>
      <c r="C5502" s="54" t="str">
        <f>IF(A5502="","",VLOOKUP(A5502,'3-Mapa de Controles'!$M$3:$P$143,4,FALSE))</f>
        <v/>
      </c>
      <c r="D5502" s="54" t="str">
        <f>IF(A5502="","",VLOOKUP(A5502,'3-Mapa de Controles'!$M$3:$AI$143,23,FALSE))</f>
        <v/>
      </c>
      <c r="E5502" s="54" t="str">
        <f>IF(A5502="","",VLOOKUP(A5502,'3-Mapa de Controles'!$B$3:$D$143,3,FALSE))</f>
        <v/>
      </c>
      <c r="F5502" s="56"/>
      <c r="G5502" s="122"/>
      <c r="H5502" s="122"/>
    </row>
    <row r="5503" spans="1:8" ht="28.5" customHeight="1">
      <c r="A5503" s="121"/>
      <c r="B5503" s="54" t="str">
        <f>IF(A5503="","",VLOOKUP(A5503,'3-Mapa de Controles'!$M$3:$N$143,2,FALSE))</f>
        <v/>
      </c>
      <c r="C5503" s="54" t="str">
        <f>IF(A5503="","",VLOOKUP(A5503,'3-Mapa de Controles'!$M$3:$P$143,4,FALSE))</f>
        <v/>
      </c>
      <c r="D5503" s="54" t="str">
        <f>IF(A5503="","",VLOOKUP(A5503,'3-Mapa de Controles'!$M$3:$AI$143,23,FALSE))</f>
        <v/>
      </c>
      <c r="E5503" s="54" t="str">
        <f>IF(A5503="","",VLOOKUP(A5503,'3-Mapa de Controles'!$B$3:$D$143,3,FALSE))</f>
        <v/>
      </c>
      <c r="F5503" s="56"/>
      <c r="G5503" s="122"/>
      <c r="H5503" s="122"/>
    </row>
    <row r="5504" spans="1:8" ht="28.5" customHeight="1">
      <c r="A5504" s="121"/>
      <c r="B5504" s="54" t="str">
        <f>IF(A5504="","",VLOOKUP(A5504,'3-Mapa de Controles'!$M$3:$N$143,2,FALSE))</f>
        <v/>
      </c>
      <c r="C5504" s="54" t="str">
        <f>IF(A5504="","",VLOOKUP(A5504,'3-Mapa de Controles'!$M$3:$P$143,4,FALSE))</f>
        <v/>
      </c>
      <c r="D5504" s="54" t="str">
        <f>IF(A5504="","",VLOOKUP(A5504,'3-Mapa de Controles'!$M$3:$AI$143,23,FALSE))</f>
        <v/>
      </c>
      <c r="E5504" s="54" t="str">
        <f>IF(A5504="","",VLOOKUP(A5504,'3-Mapa de Controles'!$B$3:$D$143,3,FALSE))</f>
        <v/>
      </c>
      <c r="F5504" s="56"/>
      <c r="G5504" s="122"/>
      <c r="H5504" s="122"/>
    </row>
    <row r="5505" spans="1:8" ht="28.5" customHeight="1">
      <c r="A5505" s="121"/>
      <c r="B5505" s="54" t="str">
        <f>IF(A5505="","",VLOOKUP(A5505,'3-Mapa de Controles'!$M$3:$N$143,2,FALSE))</f>
        <v/>
      </c>
      <c r="C5505" s="54" t="str">
        <f>IF(A5505="","",VLOOKUP(A5505,'3-Mapa de Controles'!$M$3:$P$143,4,FALSE))</f>
        <v/>
      </c>
      <c r="D5505" s="54" t="str">
        <f>IF(A5505="","",VLOOKUP(A5505,'3-Mapa de Controles'!$M$3:$AI$143,23,FALSE))</f>
        <v/>
      </c>
      <c r="E5505" s="54" t="str">
        <f>IF(A5505="","",VLOOKUP(A5505,'3-Mapa de Controles'!$B$3:$D$143,3,FALSE))</f>
        <v/>
      </c>
      <c r="F5505" s="56"/>
      <c r="G5505" s="122"/>
      <c r="H5505" s="122"/>
    </row>
    <row r="5506" spans="1:8" ht="28.5" customHeight="1">
      <c r="A5506" s="121"/>
      <c r="B5506" s="54" t="str">
        <f>IF(A5506="","",VLOOKUP(A5506,'3-Mapa de Controles'!$M$3:$N$143,2,FALSE))</f>
        <v/>
      </c>
      <c r="C5506" s="54" t="str">
        <f>IF(A5506="","",VLOOKUP(A5506,'3-Mapa de Controles'!$M$3:$P$143,4,FALSE))</f>
        <v/>
      </c>
      <c r="D5506" s="54" t="str">
        <f>IF(A5506="","",VLOOKUP(A5506,'3-Mapa de Controles'!$M$3:$AI$143,23,FALSE))</f>
        <v/>
      </c>
      <c r="E5506" s="54" t="str">
        <f>IF(A5506="","",VLOOKUP(A5506,'3-Mapa de Controles'!$B$3:$D$143,3,FALSE))</f>
        <v/>
      </c>
      <c r="F5506" s="56"/>
      <c r="G5506" s="122"/>
      <c r="H5506" s="122"/>
    </row>
    <row r="5507" spans="1:8" ht="28.5" customHeight="1">
      <c r="A5507" s="121"/>
      <c r="B5507" s="54" t="str">
        <f>IF(A5507="","",VLOOKUP(A5507,'3-Mapa de Controles'!$M$3:$N$143,2,FALSE))</f>
        <v/>
      </c>
      <c r="C5507" s="54" t="str">
        <f>IF(A5507="","",VLOOKUP(A5507,'3-Mapa de Controles'!$M$3:$P$143,4,FALSE))</f>
        <v/>
      </c>
      <c r="D5507" s="54" t="str">
        <f>IF(A5507="","",VLOOKUP(A5507,'3-Mapa de Controles'!$M$3:$AI$143,23,FALSE))</f>
        <v/>
      </c>
      <c r="E5507" s="54" t="str">
        <f>IF(A5507="","",VLOOKUP(A5507,'3-Mapa de Controles'!$B$3:$D$143,3,FALSE))</f>
        <v/>
      </c>
      <c r="F5507" s="56"/>
      <c r="G5507" s="122"/>
      <c r="H5507" s="122"/>
    </row>
    <row r="5508" spans="1:8" ht="28.5" customHeight="1">
      <c r="A5508" s="121"/>
      <c r="B5508" s="54" t="str">
        <f>IF(A5508="","",VLOOKUP(A5508,'3-Mapa de Controles'!$M$3:$N$143,2,FALSE))</f>
        <v/>
      </c>
      <c r="C5508" s="54" t="str">
        <f>IF(A5508="","",VLOOKUP(A5508,'3-Mapa de Controles'!$M$3:$P$143,4,FALSE))</f>
        <v/>
      </c>
      <c r="D5508" s="54" t="str">
        <f>IF(A5508="","",VLOOKUP(A5508,'3-Mapa de Controles'!$M$3:$AI$143,23,FALSE))</f>
        <v/>
      </c>
      <c r="E5508" s="54" t="str">
        <f>IF(A5508="","",VLOOKUP(A5508,'3-Mapa de Controles'!$B$3:$D$143,3,FALSE))</f>
        <v/>
      </c>
      <c r="F5508" s="56"/>
      <c r="G5508" s="122"/>
      <c r="H5508" s="122"/>
    </row>
    <row r="5509" spans="1:8" ht="28.5" customHeight="1">
      <c r="A5509" s="121"/>
      <c r="B5509" s="54" t="str">
        <f>IF(A5509="","",VLOOKUP(A5509,'3-Mapa de Controles'!$M$3:$N$143,2,FALSE))</f>
        <v/>
      </c>
      <c r="C5509" s="54" t="str">
        <f>IF(A5509="","",VLOOKUP(A5509,'3-Mapa de Controles'!$M$3:$P$143,4,FALSE))</f>
        <v/>
      </c>
      <c r="D5509" s="54" t="str">
        <f>IF(A5509="","",VLOOKUP(A5509,'3-Mapa de Controles'!$M$3:$AI$143,23,FALSE))</f>
        <v/>
      </c>
      <c r="E5509" s="54" t="str">
        <f>IF(A5509="","",VLOOKUP(A5509,'3-Mapa de Controles'!$B$3:$D$143,3,FALSE))</f>
        <v/>
      </c>
      <c r="F5509" s="56"/>
      <c r="G5509" s="122"/>
      <c r="H5509" s="122"/>
    </row>
    <row r="5510" spans="1:8" ht="28.5" customHeight="1">
      <c r="A5510" s="121"/>
      <c r="B5510" s="54" t="str">
        <f>IF(A5510="","",VLOOKUP(A5510,'3-Mapa de Controles'!$M$3:$N$143,2,FALSE))</f>
        <v/>
      </c>
      <c r="C5510" s="54" t="str">
        <f>IF(A5510="","",VLOOKUP(A5510,'3-Mapa de Controles'!$M$3:$P$143,4,FALSE))</f>
        <v/>
      </c>
      <c r="D5510" s="54" t="str">
        <f>IF(A5510="","",VLOOKUP(A5510,'3-Mapa de Controles'!$M$3:$AI$143,23,FALSE))</f>
        <v/>
      </c>
      <c r="E5510" s="54" t="str">
        <f>IF(A5510="","",VLOOKUP(A5510,'3-Mapa de Controles'!$B$3:$D$143,3,FALSE))</f>
        <v/>
      </c>
      <c r="F5510" s="56"/>
      <c r="G5510" s="122"/>
      <c r="H5510" s="122"/>
    </row>
    <row r="5511" spans="1:8" ht="28.5" customHeight="1">
      <c r="A5511" s="121"/>
      <c r="B5511" s="54" t="str">
        <f>IF(A5511="","",VLOOKUP(A5511,'3-Mapa de Controles'!$M$3:$N$143,2,FALSE))</f>
        <v/>
      </c>
      <c r="C5511" s="54" t="str">
        <f>IF(A5511="","",VLOOKUP(A5511,'3-Mapa de Controles'!$M$3:$P$143,4,FALSE))</f>
        <v/>
      </c>
      <c r="D5511" s="54" t="str">
        <f>IF(A5511="","",VLOOKUP(A5511,'3-Mapa de Controles'!$M$3:$AI$143,23,FALSE))</f>
        <v/>
      </c>
      <c r="E5511" s="54" t="str">
        <f>IF(A5511="","",VLOOKUP(A5511,'3-Mapa de Controles'!$B$3:$D$143,3,FALSE))</f>
        <v/>
      </c>
      <c r="F5511" s="56"/>
      <c r="G5511" s="122"/>
      <c r="H5511" s="122"/>
    </row>
    <row r="5512" spans="1:8" ht="28.5" customHeight="1">
      <c r="A5512" s="121"/>
      <c r="B5512" s="54" t="str">
        <f>IF(A5512="","",VLOOKUP(A5512,'3-Mapa de Controles'!$M$3:$N$143,2,FALSE))</f>
        <v/>
      </c>
      <c r="C5512" s="54" t="str">
        <f>IF(A5512="","",VLOOKUP(A5512,'3-Mapa de Controles'!$M$3:$P$143,4,FALSE))</f>
        <v/>
      </c>
      <c r="D5512" s="54" t="str">
        <f>IF(A5512="","",VLOOKUP(A5512,'3-Mapa de Controles'!$M$3:$AI$143,23,FALSE))</f>
        <v/>
      </c>
      <c r="E5512" s="54" t="str">
        <f>IF(A5512="","",VLOOKUP(A5512,'3-Mapa de Controles'!$B$3:$D$143,3,FALSE))</f>
        <v/>
      </c>
      <c r="F5512" s="56"/>
      <c r="G5512" s="122"/>
      <c r="H5512" s="122"/>
    </row>
    <row r="5513" spans="1:8" ht="28.5" customHeight="1">
      <c r="A5513" s="121"/>
      <c r="B5513" s="54" t="str">
        <f>IF(A5513="","",VLOOKUP(A5513,'3-Mapa de Controles'!$M$3:$N$143,2,FALSE))</f>
        <v/>
      </c>
      <c r="C5513" s="54" t="str">
        <f>IF(A5513="","",VLOOKUP(A5513,'3-Mapa de Controles'!$M$3:$P$143,4,FALSE))</f>
        <v/>
      </c>
      <c r="D5513" s="54" t="str">
        <f>IF(A5513="","",VLOOKUP(A5513,'3-Mapa de Controles'!$M$3:$AI$143,23,FALSE))</f>
        <v/>
      </c>
      <c r="E5513" s="54" t="str">
        <f>IF(A5513="","",VLOOKUP(A5513,'3-Mapa de Controles'!$B$3:$D$143,3,FALSE))</f>
        <v/>
      </c>
      <c r="F5513" s="56"/>
      <c r="G5513" s="122"/>
      <c r="H5513" s="122"/>
    </row>
    <row r="5514" spans="1:8" ht="28.5" customHeight="1">
      <c r="A5514" s="121"/>
      <c r="B5514" s="54" t="str">
        <f>IF(A5514="","",VLOOKUP(A5514,'3-Mapa de Controles'!$M$3:$N$143,2,FALSE))</f>
        <v/>
      </c>
      <c r="C5514" s="54" t="str">
        <f>IF(A5514="","",VLOOKUP(A5514,'3-Mapa de Controles'!$M$3:$P$143,4,FALSE))</f>
        <v/>
      </c>
      <c r="D5514" s="54" t="str">
        <f>IF(A5514="","",VLOOKUP(A5514,'3-Mapa de Controles'!$M$3:$AI$143,23,FALSE))</f>
        <v/>
      </c>
      <c r="E5514" s="54" t="str">
        <f>IF(A5514="","",VLOOKUP(A5514,'3-Mapa de Controles'!$B$3:$D$143,3,FALSE))</f>
        <v/>
      </c>
      <c r="F5514" s="56"/>
      <c r="G5514" s="122"/>
      <c r="H5514" s="122"/>
    </row>
    <row r="5515" spans="1:8" ht="28.5" customHeight="1">
      <c r="A5515" s="121"/>
      <c r="B5515" s="54" t="str">
        <f>IF(A5515="","",VLOOKUP(A5515,'3-Mapa de Controles'!$M$3:$N$143,2,FALSE))</f>
        <v/>
      </c>
      <c r="C5515" s="54" t="str">
        <f>IF(A5515="","",VLOOKUP(A5515,'3-Mapa de Controles'!$M$3:$P$143,4,FALSE))</f>
        <v/>
      </c>
      <c r="D5515" s="54" t="str">
        <f>IF(A5515="","",VLOOKUP(A5515,'3-Mapa de Controles'!$M$3:$AI$143,23,FALSE))</f>
        <v/>
      </c>
      <c r="E5515" s="54" t="str">
        <f>IF(A5515="","",VLOOKUP(A5515,'3-Mapa de Controles'!$B$3:$D$143,3,FALSE))</f>
        <v/>
      </c>
      <c r="F5515" s="56"/>
      <c r="G5515" s="122"/>
      <c r="H5515" s="122"/>
    </row>
    <row r="5516" spans="1:8" ht="28.5" customHeight="1">
      <c r="A5516" s="121"/>
      <c r="B5516" s="54" t="str">
        <f>IF(A5516="","",VLOOKUP(A5516,'3-Mapa de Controles'!$M$3:$N$143,2,FALSE))</f>
        <v/>
      </c>
      <c r="C5516" s="54" t="str">
        <f>IF(A5516="","",VLOOKUP(A5516,'3-Mapa de Controles'!$M$3:$P$143,4,FALSE))</f>
        <v/>
      </c>
      <c r="D5516" s="54" t="str">
        <f>IF(A5516="","",VLOOKUP(A5516,'3-Mapa de Controles'!$M$3:$AI$143,23,FALSE))</f>
        <v/>
      </c>
      <c r="E5516" s="54" t="str">
        <f>IF(A5516="","",VLOOKUP(A5516,'3-Mapa de Controles'!$B$3:$D$143,3,FALSE))</f>
        <v/>
      </c>
      <c r="F5516" s="56"/>
      <c r="G5516" s="122"/>
      <c r="H5516" s="122"/>
    </row>
    <row r="5517" spans="1:8" ht="28.5" customHeight="1">
      <c r="A5517" s="121"/>
      <c r="B5517" s="54" t="str">
        <f>IF(A5517="","",VLOOKUP(A5517,'3-Mapa de Controles'!$M$3:$N$143,2,FALSE))</f>
        <v/>
      </c>
      <c r="C5517" s="54" t="str">
        <f>IF(A5517="","",VLOOKUP(A5517,'3-Mapa de Controles'!$M$3:$P$143,4,FALSE))</f>
        <v/>
      </c>
      <c r="D5517" s="54" t="str">
        <f>IF(A5517="","",VLOOKUP(A5517,'3-Mapa de Controles'!$M$3:$AI$143,23,FALSE))</f>
        <v/>
      </c>
      <c r="E5517" s="54" t="str">
        <f>IF(A5517="","",VLOOKUP(A5517,'3-Mapa de Controles'!$B$3:$D$143,3,FALSE))</f>
        <v/>
      </c>
      <c r="F5517" s="56"/>
      <c r="G5517" s="122"/>
      <c r="H5517" s="122"/>
    </row>
    <row r="5518" spans="1:8" ht="28.5" customHeight="1">
      <c r="A5518" s="121"/>
      <c r="B5518" s="54" t="str">
        <f>IF(A5518="","",VLOOKUP(A5518,'3-Mapa de Controles'!$M$3:$N$143,2,FALSE))</f>
        <v/>
      </c>
      <c r="C5518" s="54" t="str">
        <f>IF(A5518="","",VLOOKUP(A5518,'3-Mapa de Controles'!$M$3:$P$143,4,FALSE))</f>
        <v/>
      </c>
      <c r="D5518" s="54" t="str">
        <f>IF(A5518="","",VLOOKUP(A5518,'3-Mapa de Controles'!$M$3:$AI$143,23,FALSE))</f>
        <v/>
      </c>
      <c r="E5518" s="54" t="str">
        <f>IF(A5518="","",VLOOKUP(A5518,'3-Mapa de Controles'!$B$3:$D$143,3,FALSE))</f>
        <v/>
      </c>
      <c r="F5518" s="56"/>
      <c r="G5518" s="122"/>
      <c r="H5518" s="122"/>
    </row>
    <row r="5519" spans="1:8" ht="28.5" customHeight="1">
      <c r="A5519" s="121"/>
      <c r="B5519" s="54" t="str">
        <f>IF(A5519="","",VLOOKUP(A5519,'3-Mapa de Controles'!$M$3:$N$143,2,FALSE))</f>
        <v/>
      </c>
      <c r="C5519" s="54" t="str">
        <f>IF(A5519="","",VLOOKUP(A5519,'3-Mapa de Controles'!$M$3:$P$143,4,FALSE))</f>
        <v/>
      </c>
      <c r="D5519" s="54" t="str">
        <f>IF(A5519="","",VLOOKUP(A5519,'3-Mapa de Controles'!$M$3:$AI$143,23,FALSE))</f>
        <v/>
      </c>
      <c r="E5519" s="54" t="str">
        <f>IF(A5519="","",VLOOKUP(A5519,'3-Mapa de Controles'!$B$3:$D$143,3,FALSE))</f>
        <v/>
      </c>
      <c r="F5519" s="56"/>
      <c r="G5519" s="122"/>
      <c r="H5519" s="122"/>
    </row>
    <row r="5520" spans="1:8" ht="28.5" customHeight="1">
      <c r="A5520" s="121"/>
      <c r="B5520" s="54" t="str">
        <f>IF(A5520="","",VLOOKUP(A5520,'3-Mapa de Controles'!$M$3:$N$143,2,FALSE))</f>
        <v/>
      </c>
      <c r="C5520" s="54" t="str">
        <f>IF(A5520="","",VLOOKUP(A5520,'3-Mapa de Controles'!$M$3:$P$143,4,FALSE))</f>
        <v/>
      </c>
      <c r="D5520" s="54" t="str">
        <f>IF(A5520="","",VLOOKUP(A5520,'3-Mapa de Controles'!$M$3:$AI$143,23,FALSE))</f>
        <v/>
      </c>
      <c r="E5520" s="54" t="str">
        <f>IF(A5520="","",VLOOKUP(A5520,'3-Mapa de Controles'!$B$3:$D$143,3,FALSE))</f>
        <v/>
      </c>
      <c r="F5520" s="56"/>
      <c r="G5520" s="122"/>
      <c r="H5520" s="122"/>
    </row>
    <row r="5521" spans="1:8" ht="28.5" customHeight="1">
      <c r="A5521" s="121"/>
      <c r="B5521" s="54" t="str">
        <f>IF(A5521="","",VLOOKUP(A5521,'3-Mapa de Controles'!$M$3:$N$143,2,FALSE))</f>
        <v/>
      </c>
      <c r="C5521" s="54" t="str">
        <f>IF(A5521="","",VLOOKUP(A5521,'3-Mapa de Controles'!$M$3:$P$143,4,FALSE))</f>
        <v/>
      </c>
      <c r="D5521" s="54" t="str">
        <f>IF(A5521="","",VLOOKUP(A5521,'3-Mapa de Controles'!$M$3:$AI$143,23,FALSE))</f>
        <v/>
      </c>
      <c r="E5521" s="54" t="str">
        <f>IF(A5521="","",VLOOKUP(A5521,'3-Mapa de Controles'!$B$3:$D$143,3,FALSE))</f>
        <v/>
      </c>
      <c r="F5521" s="56"/>
      <c r="G5521" s="122"/>
      <c r="H5521" s="122"/>
    </row>
    <row r="5522" spans="1:8" ht="28.5" customHeight="1">
      <c r="A5522" s="121"/>
      <c r="B5522" s="54" t="str">
        <f>IF(A5522="","",VLOOKUP(A5522,'3-Mapa de Controles'!$M$3:$N$143,2,FALSE))</f>
        <v/>
      </c>
      <c r="C5522" s="54" t="str">
        <f>IF(A5522="","",VLOOKUP(A5522,'3-Mapa de Controles'!$M$3:$P$143,4,FALSE))</f>
        <v/>
      </c>
      <c r="D5522" s="54" t="str">
        <f>IF(A5522="","",VLOOKUP(A5522,'3-Mapa de Controles'!$M$3:$AI$143,23,FALSE))</f>
        <v/>
      </c>
      <c r="E5522" s="54" t="str">
        <f>IF(A5522="","",VLOOKUP(A5522,'3-Mapa de Controles'!$B$3:$D$143,3,FALSE))</f>
        <v/>
      </c>
      <c r="F5522" s="56"/>
      <c r="G5522" s="122"/>
      <c r="H5522" s="122"/>
    </row>
    <row r="5523" spans="1:8" ht="28.5" customHeight="1">
      <c r="A5523" s="121"/>
      <c r="B5523" s="54" t="str">
        <f>IF(A5523="","",VLOOKUP(A5523,'3-Mapa de Controles'!$M$3:$N$143,2,FALSE))</f>
        <v/>
      </c>
      <c r="C5523" s="54" t="str">
        <f>IF(A5523="","",VLOOKUP(A5523,'3-Mapa de Controles'!$M$3:$P$143,4,FALSE))</f>
        <v/>
      </c>
      <c r="D5523" s="54" t="str">
        <f>IF(A5523="","",VLOOKUP(A5523,'3-Mapa de Controles'!$M$3:$AI$143,23,FALSE))</f>
        <v/>
      </c>
      <c r="E5523" s="54" t="str">
        <f>IF(A5523="","",VLOOKUP(A5523,'3-Mapa de Controles'!$B$3:$D$143,3,FALSE))</f>
        <v/>
      </c>
      <c r="F5523" s="56"/>
      <c r="G5523" s="122"/>
      <c r="H5523" s="122"/>
    </row>
    <row r="5524" spans="1:8" ht="28.5" customHeight="1">
      <c r="A5524" s="121"/>
      <c r="B5524" s="54" t="str">
        <f>IF(A5524="","",VLOOKUP(A5524,'3-Mapa de Controles'!$M$3:$N$143,2,FALSE))</f>
        <v/>
      </c>
      <c r="C5524" s="54" t="str">
        <f>IF(A5524="","",VLOOKUP(A5524,'3-Mapa de Controles'!$M$3:$P$143,4,FALSE))</f>
        <v/>
      </c>
      <c r="D5524" s="54" t="str">
        <f>IF(A5524="","",VLOOKUP(A5524,'3-Mapa de Controles'!$M$3:$AI$143,23,FALSE))</f>
        <v/>
      </c>
      <c r="E5524" s="54" t="str">
        <f>IF(A5524="","",VLOOKUP(A5524,'3-Mapa de Controles'!$B$3:$D$143,3,FALSE))</f>
        <v/>
      </c>
      <c r="F5524" s="56"/>
      <c r="G5524" s="122"/>
      <c r="H5524" s="122"/>
    </row>
    <row r="5525" spans="1:8" ht="28.5" customHeight="1">
      <c r="A5525" s="121"/>
      <c r="B5525" s="54" t="str">
        <f>IF(A5525="","",VLOOKUP(A5525,'3-Mapa de Controles'!$M$3:$N$143,2,FALSE))</f>
        <v/>
      </c>
      <c r="C5525" s="54" t="str">
        <f>IF(A5525="","",VLOOKUP(A5525,'3-Mapa de Controles'!$M$3:$P$143,4,FALSE))</f>
        <v/>
      </c>
      <c r="D5525" s="54" t="str">
        <f>IF(A5525="","",VLOOKUP(A5525,'3-Mapa de Controles'!$M$3:$AI$143,23,FALSE))</f>
        <v/>
      </c>
      <c r="E5525" s="54" t="str">
        <f>IF(A5525="","",VLOOKUP(A5525,'3-Mapa de Controles'!$B$3:$D$143,3,FALSE))</f>
        <v/>
      </c>
      <c r="F5525" s="56"/>
      <c r="G5525" s="122"/>
      <c r="H5525" s="122"/>
    </row>
    <row r="5526" spans="1:8" ht="28.5" customHeight="1">
      <c r="A5526" s="121"/>
      <c r="B5526" s="54" t="str">
        <f>IF(A5526="","",VLOOKUP(A5526,'3-Mapa de Controles'!$M$3:$N$143,2,FALSE))</f>
        <v/>
      </c>
      <c r="C5526" s="54" t="str">
        <f>IF(A5526="","",VLOOKUP(A5526,'3-Mapa de Controles'!$M$3:$P$143,4,FALSE))</f>
        <v/>
      </c>
      <c r="D5526" s="54" t="str">
        <f>IF(A5526="","",VLOOKUP(A5526,'3-Mapa de Controles'!$M$3:$AI$143,23,FALSE))</f>
        <v/>
      </c>
      <c r="E5526" s="54" t="str">
        <f>IF(A5526="","",VLOOKUP(A5526,'3-Mapa de Controles'!$B$3:$D$143,3,FALSE))</f>
        <v/>
      </c>
      <c r="F5526" s="56"/>
      <c r="G5526" s="122"/>
      <c r="H5526" s="122"/>
    </row>
    <row r="5527" spans="1:8" ht="28.5" customHeight="1">
      <c r="A5527" s="121"/>
      <c r="B5527" s="54" t="str">
        <f>IF(A5527="","",VLOOKUP(A5527,'3-Mapa de Controles'!$M$3:$N$143,2,FALSE))</f>
        <v/>
      </c>
      <c r="C5527" s="54" t="str">
        <f>IF(A5527="","",VLOOKUP(A5527,'3-Mapa de Controles'!$M$3:$P$143,4,FALSE))</f>
        <v/>
      </c>
      <c r="D5527" s="54" t="str">
        <f>IF(A5527="","",VLOOKUP(A5527,'3-Mapa de Controles'!$M$3:$AI$143,23,FALSE))</f>
        <v/>
      </c>
      <c r="E5527" s="54" t="str">
        <f>IF(A5527="","",VLOOKUP(A5527,'3-Mapa de Controles'!$B$3:$D$143,3,FALSE))</f>
        <v/>
      </c>
      <c r="F5527" s="56"/>
      <c r="G5527" s="122"/>
      <c r="H5527" s="122"/>
    </row>
    <row r="5528" spans="1:8" ht="28.5" customHeight="1">
      <c r="A5528" s="121"/>
      <c r="B5528" s="54" t="str">
        <f>IF(A5528="","",VLOOKUP(A5528,'3-Mapa de Controles'!$M$3:$N$143,2,FALSE))</f>
        <v/>
      </c>
      <c r="C5528" s="54" t="str">
        <f>IF(A5528="","",VLOOKUP(A5528,'3-Mapa de Controles'!$M$3:$P$143,4,FALSE))</f>
        <v/>
      </c>
      <c r="D5528" s="54" t="str">
        <f>IF(A5528="","",VLOOKUP(A5528,'3-Mapa de Controles'!$M$3:$AI$143,23,FALSE))</f>
        <v/>
      </c>
      <c r="E5528" s="54" t="str">
        <f>IF(A5528="","",VLOOKUP(A5528,'3-Mapa de Controles'!$B$3:$D$143,3,FALSE))</f>
        <v/>
      </c>
      <c r="F5528" s="56"/>
      <c r="G5528" s="122"/>
      <c r="H5528" s="122"/>
    </row>
    <row r="5529" spans="1:8" ht="28.5" customHeight="1">
      <c r="A5529" s="121"/>
      <c r="B5529" s="54" t="str">
        <f>IF(A5529="","",VLOOKUP(A5529,'3-Mapa de Controles'!$M$3:$N$143,2,FALSE))</f>
        <v/>
      </c>
      <c r="C5529" s="54" t="str">
        <f>IF(A5529="","",VLOOKUP(A5529,'3-Mapa de Controles'!$M$3:$P$143,4,FALSE))</f>
        <v/>
      </c>
      <c r="D5529" s="54" t="str">
        <f>IF(A5529="","",VLOOKUP(A5529,'3-Mapa de Controles'!$M$3:$AI$143,23,FALSE))</f>
        <v/>
      </c>
      <c r="E5529" s="54" t="str">
        <f>IF(A5529="","",VLOOKUP(A5529,'3-Mapa de Controles'!$B$3:$D$143,3,FALSE))</f>
        <v/>
      </c>
      <c r="F5529" s="56"/>
      <c r="G5529" s="122"/>
      <c r="H5529" s="122"/>
    </row>
    <row r="5530" spans="1:8" ht="28.5" customHeight="1">
      <c r="A5530" s="121"/>
      <c r="B5530" s="54" t="str">
        <f>IF(A5530="","",VLOOKUP(A5530,'3-Mapa de Controles'!$M$3:$N$143,2,FALSE))</f>
        <v/>
      </c>
      <c r="C5530" s="54" t="str">
        <f>IF(A5530="","",VLOOKUP(A5530,'3-Mapa de Controles'!$M$3:$P$143,4,FALSE))</f>
        <v/>
      </c>
      <c r="D5530" s="54" t="str">
        <f>IF(A5530="","",VLOOKUP(A5530,'3-Mapa de Controles'!$M$3:$AI$143,23,FALSE))</f>
        <v/>
      </c>
      <c r="E5530" s="54" t="str">
        <f>IF(A5530="","",VLOOKUP(A5530,'3-Mapa de Controles'!$B$3:$D$143,3,FALSE))</f>
        <v/>
      </c>
      <c r="F5530" s="56"/>
      <c r="G5530" s="122"/>
      <c r="H5530" s="122"/>
    </row>
    <row r="5531" spans="1:8" ht="28.5" customHeight="1">
      <c r="A5531" s="121"/>
      <c r="B5531" s="54" t="str">
        <f>IF(A5531="","",VLOOKUP(A5531,'3-Mapa de Controles'!$M$3:$N$143,2,FALSE))</f>
        <v/>
      </c>
      <c r="C5531" s="54" t="str">
        <f>IF(A5531="","",VLOOKUP(A5531,'3-Mapa de Controles'!$M$3:$P$143,4,FALSE))</f>
        <v/>
      </c>
      <c r="D5531" s="54" t="str">
        <f>IF(A5531="","",VLOOKUP(A5531,'3-Mapa de Controles'!$M$3:$AI$143,23,FALSE))</f>
        <v/>
      </c>
      <c r="E5531" s="54" t="str">
        <f>IF(A5531="","",VLOOKUP(A5531,'3-Mapa de Controles'!$B$3:$D$143,3,FALSE))</f>
        <v/>
      </c>
      <c r="F5531" s="56"/>
      <c r="G5531" s="122"/>
      <c r="H5531" s="122"/>
    </row>
    <row r="5532" spans="1:8" ht="28.5" customHeight="1">
      <c r="A5532" s="121"/>
      <c r="B5532" s="54" t="str">
        <f>IF(A5532="","",VLOOKUP(A5532,'3-Mapa de Controles'!$M$3:$N$143,2,FALSE))</f>
        <v/>
      </c>
      <c r="C5532" s="54" t="str">
        <f>IF(A5532="","",VLOOKUP(A5532,'3-Mapa de Controles'!$M$3:$P$143,4,FALSE))</f>
        <v/>
      </c>
      <c r="D5532" s="54" t="str">
        <f>IF(A5532="","",VLOOKUP(A5532,'3-Mapa de Controles'!$M$3:$AI$143,23,FALSE))</f>
        <v/>
      </c>
      <c r="E5532" s="54" t="str">
        <f>IF(A5532="","",VLOOKUP(A5532,'3-Mapa de Controles'!$B$3:$D$143,3,FALSE))</f>
        <v/>
      </c>
      <c r="F5532" s="56"/>
      <c r="G5532" s="122"/>
      <c r="H5532" s="122"/>
    </row>
    <row r="5533" spans="1:8" ht="28.5" customHeight="1">
      <c r="A5533" s="121"/>
      <c r="B5533" s="54" t="str">
        <f>IF(A5533="","",VLOOKUP(A5533,'3-Mapa de Controles'!$M$3:$N$143,2,FALSE))</f>
        <v/>
      </c>
      <c r="C5533" s="54" t="str">
        <f>IF(A5533="","",VLOOKUP(A5533,'3-Mapa de Controles'!$M$3:$P$143,4,FALSE))</f>
        <v/>
      </c>
      <c r="D5533" s="54" t="str">
        <f>IF(A5533="","",VLOOKUP(A5533,'3-Mapa de Controles'!$M$3:$AI$143,23,FALSE))</f>
        <v/>
      </c>
      <c r="E5533" s="54" t="str">
        <f>IF(A5533="","",VLOOKUP(A5533,'3-Mapa de Controles'!$B$3:$D$143,3,FALSE))</f>
        <v/>
      </c>
      <c r="F5533" s="56"/>
      <c r="G5533" s="122"/>
      <c r="H5533" s="122"/>
    </row>
    <row r="5534" spans="1:8" ht="28.5" customHeight="1">
      <c r="A5534" s="121"/>
      <c r="B5534" s="54" t="str">
        <f>IF(A5534="","",VLOOKUP(A5534,'3-Mapa de Controles'!$M$3:$N$143,2,FALSE))</f>
        <v/>
      </c>
      <c r="C5534" s="54" t="str">
        <f>IF(A5534="","",VLOOKUP(A5534,'3-Mapa de Controles'!$M$3:$P$143,4,FALSE))</f>
        <v/>
      </c>
      <c r="D5534" s="54" t="str">
        <f>IF(A5534="","",VLOOKUP(A5534,'3-Mapa de Controles'!$M$3:$AI$143,23,FALSE))</f>
        <v/>
      </c>
      <c r="E5534" s="54" t="str">
        <f>IF(A5534="","",VLOOKUP(A5534,'3-Mapa de Controles'!$B$3:$D$143,3,FALSE))</f>
        <v/>
      </c>
      <c r="F5534" s="56"/>
      <c r="G5534" s="122"/>
      <c r="H5534" s="122"/>
    </row>
    <row r="5535" spans="1:8" ht="28.5" customHeight="1">
      <c r="A5535" s="121"/>
      <c r="B5535" s="54" t="str">
        <f>IF(A5535="","",VLOOKUP(A5535,'3-Mapa de Controles'!$M$3:$N$143,2,FALSE))</f>
        <v/>
      </c>
      <c r="C5535" s="54" t="str">
        <f>IF(A5535="","",VLOOKUP(A5535,'3-Mapa de Controles'!$M$3:$P$143,4,FALSE))</f>
        <v/>
      </c>
      <c r="D5535" s="54" t="str">
        <f>IF(A5535="","",VLOOKUP(A5535,'3-Mapa de Controles'!$M$3:$AI$143,23,FALSE))</f>
        <v/>
      </c>
      <c r="E5535" s="54" t="str">
        <f>IF(A5535="","",VLOOKUP(A5535,'3-Mapa de Controles'!$B$3:$D$143,3,FALSE))</f>
        <v/>
      </c>
      <c r="F5535" s="56"/>
      <c r="G5535" s="122"/>
      <c r="H5535" s="122"/>
    </row>
    <row r="5536" spans="1:8" ht="28.5" customHeight="1">
      <c r="A5536" s="121"/>
      <c r="B5536" s="54" t="str">
        <f>IF(A5536="","",VLOOKUP(A5536,'3-Mapa de Controles'!$M$3:$N$143,2,FALSE))</f>
        <v/>
      </c>
      <c r="C5536" s="54" t="str">
        <f>IF(A5536="","",VLOOKUP(A5536,'3-Mapa de Controles'!$M$3:$P$143,4,FALSE))</f>
        <v/>
      </c>
      <c r="D5536" s="54" t="str">
        <f>IF(A5536="","",VLOOKUP(A5536,'3-Mapa de Controles'!$M$3:$AI$143,23,FALSE))</f>
        <v/>
      </c>
      <c r="E5536" s="54" t="str">
        <f>IF(A5536="","",VLOOKUP(A5536,'3-Mapa de Controles'!$B$3:$D$143,3,FALSE))</f>
        <v/>
      </c>
      <c r="F5536" s="56"/>
      <c r="G5536" s="122"/>
      <c r="H5536" s="122"/>
    </row>
    <row r="5537" spans="1:8" ht="28.5" customHeight="1">
      <c r="A5537" s="121"/>
      <c r="B5537" s="54" t="str">
        <f>IF(A5537="","",VLOOKUP(A5537,'3-Mapa de Controles'!$M$3:$N$143,2,FALSE))</f>
        <v/>
      </c>
      <c r="C5537" s="54" t="str">
        <f>IF(A5537="","",VLOOKUP(A5537,'3-Mapa de Controles'!$M$3:$P$143,4,FALSE))</f>
        <v/>
      </c>
      <c r="D5537" s="54" t="str">
        <f>IF(A5537="","",VLOOKUP(A5537,'3-Mapa de Controles'!$M$3:$AI$143,23,FALSE))</f>
        <v/>
      </c>
      <c r="E5537" s="54" t="str">
        <f>IF(A5537="","",VLOOKUP(A5537,'3-Mapa de Controles'!$B$3:$D$143,3,FALSE))</f>
        <v/>
      </c>
      <c r="F5537" s="56"/>
      <c r="G5537" s="122"/>
      <c r="H5537" s="122"/>
    </row>
    <row r="5538" spans="1:8" ht="28.5" customHeight="1">
      <c r="A5538" s="121"/>
      <c r="B5538" s="54" t="str">
        <f>IF(A5538="","",VLOOKUP(A5538,'3-Mapa de Controles'!$M$3:$N$143,2,FALSE))</f>
        <v/>
      </c>
      <c r="C5538" s="54" t="str">
        <f>IF(A5538="","",VLOOKUP(A5538,'3-Mapa de Controles'!$M$3:$P$143,4,FALSE))</f>
        <v/>
      </c>
      <c r="D5538" s="54" t="str">
        <f>IF(A5538="","",VLOOKUP(A5538,'3-Mapa de Controles'!$M$3:$AI$143,23,FALSE))</f>
        <v/>
      </c>
      <c r="E5538" s="54" t="str">
        <f>IF(A5538="","",VLOOKUP(A5538,'3-Mapa de Controles'!$B$3:$D$143,3,FALSE))</f>
        <v/>
      </c>
      <c r="F5538" s="56"/>
      <c r="G5538" s="122"/>
      <c r="H5538" s="122"/>
    </row>
    <row r="5539" spans="1:8" ht="28.5" customHeight="1">
      <c r="A5539" s="121"/>
      <c r="B5539" s="54" t="str">
        <f>IF(A5539="","",VLOOKUP(A5539,'3-Mapa de Controles'!$M$3:$N$143,2,FALSE))</f>
        <v/>
      </c>
      <c r="C5539" s="54" t="str">
        <f>IF(A5539="","",VLOOKUP(A5539,'3-Mapa de Controles'!$M$3:$P$143,4,FALSE))</f>
        <v/>
      </c>
      <c r="D5539" s="54" t="str">
        <f>IF(A5539="","",VLOOKUP(A5539,'3-Mapa de Controles'!$M$3:$AI$143,23,FALSE))</f>
        <v/>
      </c>
      <c r="E5539" s="54" t="str">
        <f>IF(A5539="","",VLOOKUP(A5539,'3-Mapa de Controles'!$B$3:$D$143,3,FALSE))</f>
        <v/>
      </c>
      <c r="F5539" s="56"/>
      <c r="G5539" s="122"/>
      <c r="H5539" s="122"/>
    </row>
    <row r="5540" spans="1:8" ht="28.5" customHeight="1">
      <c r="A5540" s="121"/>
      <c r="B5540" s="54" t="str">
        <f>IF(A5540="","",VLOOKUP(A5540,'3-Mapa de Controles'!$M$3:$N$143,2,FALSE))</f>
        <v/>
      </c>
      <c r="C5540" s="54" t="str">
        <f>IF(A5540="","",VLOOKUP(A5540,'3-Mapa de Controles'!$M$3:$P$143,4,FALSE))</f>
        <v/>
      </c>
      <c r="D5540" s="54" t="str">
        <f>IF(A5540="","",VLOOKUP(A5540,'3-Mapa de Controles'!$M$3:$AI$143,23,FALSE))</f>
        <v/>
      </c>
      <c r="E5540" s="54" t="str">
        <f>IF(A5540="","",VLOOKUP(A5540,'3-Mapa de Controles'!$B$3:$D$143,3,FALSE))</f>
        <v/>
      </c>
      <c r="F5540" s="56"/>
      <c r="G5540" s="122"/>
      <c r="H5540" s="122"/>
    </row>
    <row r="5541" spans="1:8" ht="28.5" customHeight="1">
      <c r="A5541" s="121"/>
      <c r="B5541" s="54" t="str">
        <f>IF(A5541="","",VLOOKUP(A5541,'3-Mapa de Controles'!$M$3:$N$143,2,FALSE))</f>
        <v/>
      </c>
      <c r="C5541" s="54" t="str">
        <f>IF(A5541="","",VLOOKUP(A5541,'3-Mapa de Controles'!$M$3:$P$143,4,FALSE))</f>
        <v/>
      </c>
      <c r="D5541" s="54" t="str">
        <f>IF(A5541="","",VLOOKUP(A5541,'3-Mapa de Controles'!$M$3:$AI$143,23,FALSE))</f>
        <v/>
      </c>
      <c r="E5541" s="54" t="str">
        <f>IF(A5541="","",VLOOKUP(A5541,'3-Mapa de Controles'!$B$3:$D$143,3,FALSE))</f>
        <v/>
      </c>
      <c r="F5541" s="56"/>
      <c r="G5541" s="122"/>
      <c r="H5541" s="122"/>
    </row>
    <row r="5542" spans="1:8" ht="28.5" customHeight="1">
      <c r="A5542" s="121"/>
      <c r="B5542" s="54" t="str">
        <f>IF(A5542="","",VLOOKUP(A5542,'3-Mapa de Controles'!$M$3:$N$143,2,FALSE))</f>
        <v/>
      </c>
      <c r="C5542" s="54" t="str">
        <f>IF(A5542="","",VLOOKUP(A5542,'3-Mapa de Controles'!$M$3:$P$143,4,FALSE))</f>
        <v/>
      </c>
      <c r="D5542" s="54" t="str">
        <f>IF(A5542="","",VLOOKUP(A5542,'3-Mapa de Controles'!$M$3:$AI$143,23,FALSE))</f>
        <v/>
      </c>
      <c r="E5542" s="54" t="str">
        <f>IF(A5542="","",VLOOKUP(A5542,'3-Mapa de Controles'!$B$3:$D$143,3,FALSE))</f>
        <v/>
      </c>
      <c r="F5542" s="56"/>
      <c r="G5542" s="122"/>
      <c r="H5542" s="122"/>
    </row>
    <row r="5543" spans="1:8" ht="28.5" customHeight="1">
      <c r="A5543" s="121"/>
      <c r="B5543" s="54" t="str">
        <f>IF(A5543="","",VLOOKUP(A5543,'3-Mapa de Controles'!$M$3:$N$143,2,FALSE))</f>
        <v/>
      </c>
      <c r="C5543" s="54" t="str">
        <f>IF(A5543="","",VLOOKUP(A5543,'3-Mapa de Controles'!$M$3:$P$143,4,FALSE))</f>
        <v/>
      </c>
      <c r="D5543" s="54" t="str">
        <f>IF(A5543="","",VLOOKUP(A5543,'3-Mapa de Controles'!$M$3:$AI$143,23,FALSE))</f>
        <v/>
      </c>
      <c r="E5543" s="54" t="str">
        <f>IF(A5543="","",VLOOKUP(A5543,'3-Mapa de Controles'!$B$3:$D$143,3,FALSE))</f>
        <v/>
      </c>
      <c r="F5543" s="56"/>
      <c r="G5543" s="122"/>
      <c r="H5543" s="122"/>
    </row>
    <row r="5544" spans="1:8" ht="28.5" customHeight="1">
      <c r="A5544" s="121"/>
      <c r="B5544" s="54" t="str">
        <f>IF(A5544="","",VLOOKUP(A5544,'3-Mapa de Controles'!$M$3:$N$143,2,FALSE))</f>
        <v/>
      </c>
      <c r="C5544" s="54" t="str">
        <f>IF(A5544="","",VLOOKUP(A5544,'3-Mapa de Controles'!$M$3:$P$143,4,FALSE))</f>
        <v/>
      </c>
      <c r="D5544" s="54" t="str">
        <f>IF(A5544="","",VLOOKUP(A5544,'3-Mapa de Controles'!$M$3:$AI$143,23,FALSE))</f>
        <v/>
      </c>
      <c r="E5544" s="54" t="str">
        <f>IF(A5544="","",VLOOKUP(A5544,'3-Mapa de Controles'!$B$3:$D$143,3,FALSE))</f>
        <v/>
      </c>
      <c r="F5544" s="56"/>
      <c r="G5544" s="122"/>
      <c r="H5544" s="122"/>
    </row>
    <row r="5545" spans="1:8" ht="28.5" customHeight="1">
      <c r="A5545" s="121"/>
      <c r="B5545" s="54" t="str">
        <f>IF(A5545="","",VLOOKUP(A5545,'3-Mapa de Controles'!$M$3:$N$143,2,FALSE))</f>
        <v/>
      </c>
      <c r="C5545" s="54" t="str">
        <f>IF(A5545="","",VLOOKUP(A5545,'3-Mapa de Controles'!$M$3:$P$143,4,FALSE))</f>
        <v/>
      </c>
      <c r="D5545" s="54" t="str">
        <f>IF(A5545="","",VLOOKUP(A5545,'3-Mapa de Controles'!$M$3:$AI$143,23,FALSE))</f>
        <v/>
      </c>
      <c r="E5545" s="54" t="str">
        <f>IF(A5545="","",VLOOKUP(A5545,'3-Mapa de Controles'!$B$3:$D$143,3,FALSE))</f>
        <v/>
      </c>
      <c r="F5545" s="56"/>
      <c r="G5545" s="122"/>
      <c r="H5545" s="122"/>
    </row>
    <row r="5546" spans="1:8" ht="28.5" customHeight="1">
      <c r="A5546" s="121"/>
      <c r="B5546" s="54" t="str">
        <f>IF(A5546="","",VLOOKUP(A5546,'3-Mapa de Controles'!$M$3:$N$143,2,FALSE))</f>
        <v/>
      </c>
      <c r="C5546" s="54" t="str">
        <f>IF(A5546="","",VLOOKUP(A5546,'3-Mapa de Controles'!$M$3:$P$143,4,FALSE))</f>
        <v/>
      </c>
      <c r="D5546" s="54" t="str">
        <f>IF(A5546="","",VLOOKUP(A5546,'3-Mapa de Controles'!$M$3:$AI$143,23,FALSE))</f>
        <v/>
      </c>
      <c r="E5546" s="54" t="str">
        <f>IF(A5546="","",VLOOKUP(A5546,'3-Mapa de Controles'!$B$3:$D$143,3,FALSE))</f>
        <v/>
      </c>
      <c r="F5546" s="56"/>
      <c r="G5546" s="122"/>
      <c r="H5546" s="122"/>
    </row>
    <row r="5547" spans="1:8" ht="28.5" customHeight="1">
      <c r="A5547" s="121"/>
      <c r="B5547" s="54" t="str">
        <f>IF(A5547="","",VLOOKUP(A5547,'3-Mapa de Controles'!$M$3:$N$143,2,FALSE))</f>
        <v/>
      </c>
      <c r="C5547" s="54" t="str">
        <f>IF(A5547="","",VLOOKUP(A5547,'3-Mapa de Controles'!$M$3:$P$143,4,FALSE))</f>
        <v/>
      </c>
      <c r="D5547" s="54" t="str">
        <f>IF(A5547="","",VLOOKUP(A5547,'3-Mapa de Controles'!$M$3:$AI$143,23,FALSE))</f>
        <v/>
      </c>
      <c r="E5547" s="54" t="str">
        <f>IF(A5547="","",VLOOKUP(A5547,'3-Mapa de Controles'!$B$3:$D$143,3,FALSE))</f>
        <v/>
      </c>
      <c r="F5547" s="56"/>
      <c r="G5547" s="122"/>
      <c r="H5547" s="122"/>
    </row>
    <row r="5548" spans="1:8" ht="28.5" customHeight="1">
      <c r="A5548" s="121"/>
      <c r="B5548" s="54" t="str">
        <f>IF(A5548="","",VLOOKUP(A5548,'3-Mapa de Controles'!$M$3:$N$143,2,FALSE))</f>
        <v/>
      </c>
      <c r="C5548" s="54" t="str">
        <f>IF(A5548="","",VLOOKUP(A5548,'3-Mapa de Controles'!$M$3:$P$143,4,FALSE))</f>
        <v/>
      </c>
      <c r="D5548" s="54" t="str">
        <f>IF(A5548="","",VLOOKUP(A5548,'3-Mapa de Controles'!$M$3:$AI$143,23,FALSE))</f>
        <v/>
      </c>
      <c r="E5548" s="54" t="str">
        <f>IF(A5548="","",VLOOKUP(A5548,'3-Mapa de Controles'!$B$3:$D$143,3,FALSE))</f>
        <v/>
      </c>
      <c r="F5548" s="56"/>
      <c r="G5548" s="122"/>
      <c r="H5548" s="122"/>
    </row>
    <row r="5549" spans="1:8" ht="28.5" customHeight="1">
      <c r="A5549" s="121"/>
      <c r="B5549" s="54" t="str">
        <f>IF(A5549="","",VLOOKUP(A5549,'3-Mapa de Controles'!$M$3:$N$143,2,FALSE))</f>
        <v/>
      </c>
      <c r="C5549" s="54" t="str">
        <f>IF(A5549="","",VLOOKUP(A5549,'3-Mapa de Controles'!$M$3:$P$143,4,FALSE))</f>
        <v/>
      </c>
      <c r="D5549" s="54" t="str">
        <f>IF(A5549="","",VLOOKUP(A5549,'3-Mapa de Controles'!$M$3:$AI$143,23,FALSE))</f>
        <v/>
      </c>
      <c r="E5549" s="54" t="str">
        <f>IF(A5549="","",VLOOKUP(A5549,'3-Mapa de Controles'!$B$3:$D$143,3,FALSE))</f>
        <v/>
      </c>
      <c r="F5549" s="56"/>
      <c r="G5549" s="122"/>
      <c r="H5549" s="122"/>
    </row>
    <row r="5550" spans="1:8" ht="28.5" customHeight="1">
      <c r="A5550" s="121"/>
      <c r="B5550" s="54" t="str">
        <f>IF(A5550="","",VLOOKUP(A5550,'3-Mapa de Controles'!$M$3:$N$143,2,FALSE))</f>
        <v/>
      </c>
      <c r="C5550" s="54" t="str">
        <f>IF(A5550="","",VLOOKUP(A5550,'3-Mapa de Controles'!$M$3:$P$143,4,FALSE))</f>
        <v/>
      </c>
      <c r="D5550" s="54" t="str">
        <f>IF(A5550="","",VLOOKUP(A5550,'3-Mapa de Controles'!$M$3:$AI$143,23,FALSE))</f>
        <v/>
      </c>
      <c r="E5550" s="54" t="str">
        <f>IF(A5550="","",VLOOKUP(A5550,'3-Mapa de Controles'!$B$3:$D$143,3,FALSE))</f>
        <v/>
      </c>
      <c r="F5550" s="56"/>
      <c r="G5550" s="122"/>
      <c r="H5550" s="122"/>
    </row>
    <row r="5551" spans="1:8" ht="28.5" customHeight="1">
      <c r="A5551" s="121"/>
      <c r="B5551" s="54" t="str">
        <f>IF(A5551="","",VLOOKUP(A5551,'3-Mapa de Controles'!$M$3:$N$143,2,FALSE))</f>
        <v/>
      </c>
      <c r="C5551" s="54" t="str">
        <f>IF(A5551="","",VLOOKUP(A5551,'3-Mapa de Controles'!$M$3:$P$143,4,FALSE))</f>
        <v/>
      </c>
      <c r="D5551" s="54" t="str">
        <f>IF(A5551="","",VLOOKUP(A5551,'3-Mapa de Controles'!$M$3:$AI$143,23,FALSE))</f>
        <v/>
      </c>
      <c r="E5551" s="54" t="str">
        <f>IF(A5551="","",VLOOKUP(A5551,'3-Mapa de Controles'!$B$3:$D$143,3,FALSE))</f>
        <v/>
      </c>
      <c r="F5551" s="56"/>
      <c r="G5551" s="122"/>
      <c r="H5551" s="122"/>
    </row>
    <row r="5552" spans="1:8" ht="28.5" customHeight="1">
      <c r="A5552" s="121"/>
      <c r="B5552" s="54" t="str">
        <f>IF(A5552="","",VLOOKUP(A5552,'3-Mapa de Controles'!$M$3:$N$143,2,FALSE))</f>
        <v/>
      </c>
      <c r="C5552" s="54" t="str">
        <f>IF(A5552="","",VLOOKUP(A5552,'3-Mapa de Controles'!$M$3:$P$143,4,FALSE))</f>
        <v/>
      </c>
      <c r="D5552" s="54" t="str">
        <f>IF(A5552="","",VLOOKUP(A5552,'3-Mapa de Controles'!$M$3:$AI$143,23,FALSE))</f>
        <v/>
      </c>
      <c r="E5552" s="54" t="str">
        <f>IF(A5552="","",VLOOKUP(A5552,'3-Mapa de Controles'!$B$3:$D$143,3,FALSE))</f>
        <v/>
      </c>
      <c r="F5552" s="56"/>
      <c r="G5552" s="122"/>
      <c r="H5552" s="122"/>
    </row>
    <row r="5553" spans="1:8" ht="28.5" customHeight="1">
      <c r="A5553" s="121"/>
      <c r="B5553" s="54" t="str">
        <f>IF(A5553="","",VLOOKUP(A5553,'3-Mapa de Controles'!$M$3:$N$143,2,FALSE))</f>
        <v/>
      </c>
      <c r="C5553" s="54" t="str">
        <f>IF(A5553="","",VLOOKUP(A5553,'3-Mapa de Controles'!$M$3:$P$143,4,FALSE))</f>
        <v/>
      </c>
      <c r="D5553" s="54" t="str">
        <f>IF(A5553="","",VLOOKUP(A5553,'3-Mapa de Controles'!$M$3:$AI$143,23,FALSE))</f>
        <v/>
      </c>
      <c r="E5553" s="54" t="str">
        <f>IF(A5553="","",VLOOKUP(A5553,'3-Mapa de Controles'!$B$3:$D$143,3,FALSE))</f>
        <v/>
      </c>
      <c r="F5553" s="56"/>
      <c r="G5553" s="122"/>
      <c r="H5553" s="122"/>
    </row>
    <row r="5554" spans="1:8" ht="28.5" customHeight="1">
      <c r="A5554" s="121"/>
      <c r="B5554" s="54" t="str">
        <f>IF(A5554="","",VLOOKUP(A5554,'3-Mapa de Controles'!$M$3:$N$143,2,FALSE))</f>
        <v/>
      </c>
      <c r="C5554" s="54" t="str">
        <f>IF(A5554="","",VLOOKUP(A5554,'3-Mapa de Controles'!$M$3:$P$143,4,FALSE))</f>
        <v/>
      </c>
      <c r="D5554" s="54" t="str">
        <f>IF(A5554="","",VLOOKUP(A5554,'3-Mapa de Controles'!$M$3:$AI$143,23,FALSE))</f>
        <v/>
      </c>
      <c r="E5554" s="54" t="str">
        <f>IF(A5554="","",VLOOKUP(A5554,'3-Mapa de Controles'!$B$3:$D$143,3,FALSE))</f>
        <v/>
      </c>
      <c r="F5554" s="56"/>
      <c r="G5554" s="122"/>
      <c r="H5554" s="122"/>
    </row>
    <row r="5555" spans="1:8" ht="28.5" customHeight="1">
      <c r="A5555" s="121"/>
      <c r="B5555" s="54" t="str">
        <f>IF(A5555="","",VLOOKUP(A5555,'3-Mapa de Controles'!$M$3:$N$143,2,FALSE))</f>
        <v/>
      </c>
      <c r="C5555" s="54" t="str">
        <f>IF(A5555="","",VLOOKUP(A5555,'3-Mapa de Controles'!$M$3:$P$143,4,FALSE))</f>
        <v/>
      </c>
      <c r="D5555" s="54" t="str">
        <f>IF(A5555="","",VLOOKUP(A5555,'3-Mapa de Controles'!$M$3:$AI$143,23,FALSE))</f>
        <v/>
      </c>
      <c r="E5555" s="54" t="str">
        <f>IF(A5555="","",VLOOKUP(A5555,'3-Mapa de Controles'!$B$3:$D$143,3,FALSE))</f>
        <v/>
      </c>
      <c r="F5555" s="56"/>
      <c r="G5555" s="122"/>
      <c r="H5555" s="122"/>
    </row>
    <row r="5556" spans="1:8" ht="28.5" customHeight="1">
      <c r="A5556" s="121"/>
      <c r="B5556" s="54" t="str">
        <f>IF(A5556="","",VLOOKUP(A5556,'3-Mapa de Controles'!$M$3:$N$143,2,FALSE))</f>
        <v/>
      </c>
      <c r="C5556" s="54" t="str">
        <f>IF(A5556="","",VLOOKUP(A5556,'3-Mapa de Controles'!$M$3:$P$143,4,FALSE))</f>
        <v/>
      </c>
      <c r="D5556" s="54" t="str">
        <f>IF(A5556="","",VLOOKUP(A5556,'3-Mapa de Controles'!$M$3:$AI$143,23,FALSE))</f>
        <v/>
      </c>
      <c r="E5556" s="54" t="str">
        <f>IF(A5556="","",VLOOKUP(A5556,'3-Mapa de Controles'!$B$3:$D$143,3,FALSE))</f>
        <v/>
      </c>
      <c r="F5556" s="56"/>
      <c r="G5556" s="122"/>
      <c r="H5556" s="122"/>
    </row>
    <row r="5557" spans="1:8" ht="28.5" customHeight="1">
      <c r="A5557" s="121"/>
      <c r="B5557" s="54" t="str">
        <f>IF(A5557="","",VLOOKUP(A5557,'3-Mapa de Controles'!$M$3:$N$143,2,FALSE))</f>
        <v/>
      </c>
      <c r="C5557" s="54" t="str">
        <f>IF(A5557="","",VLOOKUP(A5557,'3-Mapa de Controles'!$M$3:$P$143,4,FALSE))</f>
        <v/>
      </c>
      <c r="D5557" s="54" t="str">
        <f>IF(A5557="","",VLOOKUP(A5557,'3-Mapa de Controles'!$M$3:$AI$143,23,FALSE))</f>
        <v/>
      </c>
      <c r="E5557" s="54" t="str">
        <f>IF(A5557="","",VLOOKUP(A5557,'3-Mapa de Controles'!$B$3:$D$143,3,FALSE))</f>
        <v/>
      </c>
      <c r="F5557" s="56"/>
      <c r="G5557" s="122"/>
      <c r="H5557" s="122"/>
    </row>
    <row r="5558" spans="1:8" ht="28.5" customHeight="1">
      <c r="A5558" s="121"/>
      <c r="B5558" s="54" t="str">
        <f>IF(A5558="","",VLOOKUP(A5558,'3-Mapa de Controles'!$M$3:$N$143,2,FALSE))</f>
        <v/>
      </c>
      <c r="C5558" s="54" t="str">
        <f>IF(A5558="","",VLOOKUP(A5558,'3-Mapa de Controles'!$M$3:$P$143,4,FALSE))</f>
        <v/>
      </c>
      <c r="D5558" s="54" t="str">
        <f>IF(A5558="","",VLOOKUP(A5558,'3-Mapa de Controles'!$M$3:$AI$143,23,FALSE))</f>
        <v/>
      </c>
      <c r="E5558" s="54" t="str">
        <f>IF(A5558="","",VLOOKUP(A5558,'3-Mapa de Controles'!$B$3:$D$143,3,FALSE))</f>
        <v/>
      </c>
      <c r="F5558" s="56"/>
      <c r="G5558" s="122"/>
      <c r="H5558" s="122"/>
    </row>
    <row r="5559" spans="1:8" ht="28.5" customHeight="1">
      <c r="A5559" s="121"/>
      <c r="B5559" s="54" t="str">
        <f>IF(A5559="","",VLOOKUP(A5559,'3-Mapa de Controles'!$M$3:$N$143,2,FALSE))</f>
        <v/>
      </c>
      <c r="C5559" s="54" t="str">
        <f>IF(A5559="","",VLOOKUP(A5559,'3-Mapa de Controles'!$M$3:$P$143,4,FALSE))</f>
        <v/>
      </c>
      <c r="D5559" s="54" t="str">
        <f>IF(A5559="","",VLOOKUP(A5559,'3-Mapa de Controles'!$M$3:$AI$143,23,FALSE))</f>
        <v/>
      </c>
      <c r="E5559" s="54" t="str">
        <f>IF(A5559="","",VLOOKUP(A5559,'3-Mapa de Controles'!$B$3:$D$143,3,FALSE))</f>
        <v/>
      </c>
      <c r="F5559" s="56"/>
      <c r="G5559" s="122"/>
      <c r="H5559" s="122"/>
    </row>
    <row r="5560" spans="1:8" ht="28.5" customHeight="1">
      <c r="A5560" s="121"/>
      <c r="B5560" s="54" t="str">
        <f>IF(A5560="","",VLOOKUP(A5560,'3-Mapa de Controles'!$M$3:$N$143,2,FALSE))</f>
        <v/>
      </c>
      <c r="C5560" s="54" t="str">
        <f>IF(A5560="","",VLOOKUP(A5560,'3-Mapa de Controles'!$M$3:$P$143,4,FALSE))</f>
        <v/>
      </c>
      <c r="D5560" s="54" t="str">
        <f>IF(A5560="","",VLOOKUP(A5560,'3-Mapa de Controles'!$M$3:$AI$143,23,FALSE))</f>
        <v/>
      </c>
      <c r="E5560" s="54" t="str">
        <f>IF(A5560="","",VLOOKUP(A5560,'3-Mapa de Controles'!$B$3:$D$143,3,FALSE))</f>
        <v/>
      </c>
      <c r="F5560" s="56"/>
      <c r="G5560" s="122"/>
      <c r="H5560" s="122"/>
    </row>
    <row r="5561" spans="1:8" ht="28.5" customHeight="1">
      <c r="A5561" s="121"/>
      <c r="B5561" s="54" t="str">
        <f>IF(A5561="","",VLOOKUP(A5561,'3-Mapa de Controles'!$M$3:$N$143,2,FALSE))</f>
        <v/>
      </c>
      <c r="C5561" s="54" t="str">
        <f>IF(A5561="","",VLOOKUP(A5561,'3-Mapa de Controles'!$M$3:$P$143,4,FALSE))</f>
        <v/>
      </c>
      <c r="D5561" s="54" t="str">
        <f>IF(A5561="","",VLOOKUP(A5561,'3-Mapa de Controles'!$M$3:$AI$143,23,FALSE))</f>
        <v/>
      </c>
      <c r="E5561" s="54" t="str">
        <f>IF(A5561="","",VLOOKUP(A5561,'3-Mapa de Controles'!$B$3:$D$143,3,FALSE))</f>
        <v/>
      </c>
      <c r="F5561" s="56"/>
      <c r="G5561" s="122"/>
      <c r="H5561" s="122"/>
    </row>
    <row r="5562" spans="1:8" ht="28.5" customHeight="1">
      <c r="A5562" s="121"/>
      <c r="B5562" s="54" t="str">
        <f>IF(A5562="","",VLOOKUP(A5562,'3-Mapa de Controles'!$M$3:$N$143,2,FALSE))</f>
        <v/>
      </c>
      <c r="C5562" s="54" t="str">
        <f>IF(A5562="","",VLOOKUP(A5562,'3-Mapa de Controles'!$M$3:$P$143,4,FALSE))</f>
        <v/>
      </c>
      <c r="D5562" s="54" t="str">
        <f>IF(A5562="","",VLOOKUP(A5562,'3-Mapa de Controles'!$M$3:$AI$143,23,FALSE))</f>
        <v/>
      </c>
      <c r="E5562" s="54" t="str">
        <f>IF(A5562="","",VLOOKUP(A5562,'3-Mapa de Controles'!$B$3:$D$143,3,FALSE))</f>
        <v/>
      </c>
      <c r="F5562" s="56"/>
      <c r="G5562" s="122"/>
      <c r="H5562" s="122"/>
    </row>
    <row r="5563" spans="1:8" ht="28.5" customHeight="1">
      <c r="A5563" s="121"/>
      <c r="B5563" s="54" t="str">
        <f>IF(A5563="","",VLOOKUP(A5563,'3-Mapa de Controles'!$M$3:$N$143,2,FALSE))</f>
        <v/>
      </c>
      <c r="C5563" s="54" t="str">
        <f>IF(A5563="","",VLOOKUP(A5563,'3-Mapa de Controles'!$M$3:$P$143,4,FALSE))</f>
        <v/>
      </c>
      <c r="D5563" s="54" t="str">
        <f>IF(A5563="","",VLOOKUP(A5563,'3-Mapa de Controles'!$M$3:$AI$143,23,FALSE))</f>
        <v/>
      </c>
      <c r="E5563" s="54" t="str">
        <f>IF(A5563="","",VLOOKUP(A5563,'3-Mapa de Controles'!$B$3:$D$143,3,FALSE))</f>
        <v/>
      </c>
      <c r="F5563" s="56"/>
      <c r="G5563" s="122"/>
      <c r="H5563" s="122"/>
    </row>
    <row r="5564" spans="1:8" ht="28.5" customHeight="1">
      <c r="A5564" s="121"/>
      <c r="B5564" s="54" t="str">
        <f>IF(A5564="","",VLOOKUP(A5564,'3-Mapa de Controles'!$M$3:$N$143,2,FALSE))</f>
        <v/>
      </c>
      <c r="C5564" s="54" t="str">
        <f>IF(A5564="","",VLOOKUP(A5564,'3-Mapa de Controles'!$M$3:$P$143,4,FALSE))</f>
        <v/>
      </c>
      <c r="D5564" s="54" t="str">
        <f>IF(A5564="","",VLOOKUP(A5564,'3-Mapa de Controles'!$M$3:$AI$143,23,FALSE))</f>
        <v/>
      </c>
      <c r="E5564" s="54" t="str">
        <f>IF(A5564="","",VLOOKUP(A5564,'3-Mapa de Controles'!$B$3:$D$143,3,FALSE))</f>
        <v/>
      </c>
      <c r="F5564" s="56"/>
      <c r="G5564" s="122"/>
      <c r="H5564" s="122"/>
    </row>
    <row r="5565" spans="1:8" ht="28.5" customHeight="1">
      <c r="A5565" s="121"/>
      <c r="B5565" s="54" t="str">
        <f>IF(A5565="","",VLOOKUP(A5565,'3-Mapa de Controles'!$M$3:$N$143,2,FALSE))</f>
        <v/>
      </c>
      <c r="C5565" s="54" t="str">
        <f>IF(A5565="","",VLOOKUP(A5565,'3-Mapa de Controles'!$M$3:$P$143,4,FALSE))</f>
        <v/>
      </c>
      <c r="D5565" s="54" t="str">
        <f>IF(A5565="","",VLOOKUP(A5565,'3-Mapa de Controles'!$M$3:$AI$143,23,FALSE))</f>
        <v/>
      </c>
      <c r="E5565" s="54" t="str">
        <f>IF(A5565="","",VLOOKUP(A5565,'3-Mapa de Controles'!$B$3:$D$143,3,FALSE))</f>
        <v/>
      </c>
      <c r="F5565" s="56"/>
      <c r="G5565" s="122"/>
      <c r="H5565" s="122"/>
    </row>
    <row r="5566" spans="1:8" ht="28.5" customHeight="1">
      <c r="A5566" s="121"/>
      <c r="B5566" s="54" t="str">
        <f>IF(A5566="","",VLOOKUP(A5566,'3-Mapa de Controles'!$M$3:$N$143,2,FALSE))</f>
        <v/>
      </c>
      <c r="C5566" s="54" t="str">
        <f>IF(A5566="","",VLOOKUP(A5566,'3-Mapa de Controles'!$M$3:$P$143,4,FALSE))</f>
        <v/>
      </c>
      <c r="D5566" s="54" t="str">
        <f>IF(A5566="","",VLOOKUP(A5566,'3-Mapa de Controles'!$M$3:$AI$143,23,FALSE))</f>
        <v/>
      </c>
      <c r="E5566" s="54" t="str">
        <f>IF(A5566="","",VLOOKUP(A5566,'3-Mapa de Controles'!$B$3:$D$143,3,FALSE))</f>
        <v/>
      </c>
      <c r="F5566" s="56"/>
      <c r="G5566" s="122"/>
      <c r="H5566" s="122"/>
    </row>
    <row r="5567" spans="1:8" ht="28.5" customHeight="1">
      <c r="A5567" s="121"/>
      <c r="B5567" s="54" t="str">
        <f>IF(A5567="","",VLOOKUP(A5567,'3-Mapa de Controles'!$M$3:$N$143,2,FALSE))</f>
        <v/>
      </c>
      <c r="C5567" s="54" t="str">
        <f>IF(A5567="","",VLOOKUP(A5567,'3-Mapa de Controles'!$M$3:$P$143,4,FALSE))</f>
        <v/>
      </c>
      <c r="D5567" s="54" t="str">
        <f>IF(A5567="","",VLOOKUP(A5567,'3-Mapa de Controles'!$M$3:$AI$143,23,FALSE))</f>
        <v/>
      </c>
      <c r="E5567" s="54" t="str">
        <f>IF(A5567="","",VLOOKUP(A5567,'3-Mapa de Controles'!$B$3:$D$143,3,FALSE))</f>
        <v/>
      </c>
      <c r="F5567" s="56"/>
      <c r="G5567" s="122"/>
      <c r="H5567" s="122"/>
    </row>
    <row r="5568" spans="1:8" ht="28.5" customHeight="1">
      <c r="A5568" s="121"/>
      <c r="B5568" s="54" t="str">
        <f>IF(A5568="","",VLOOKUP(A5568,'3-Mapa de Controles'!$M$3:$N$143,2,FALSE))</f>
        <v/>
      </c>
      <c r="C5568" s="54" t="str">
        <f>IF(A5568="","",VLOOKUP(A5568,'3-Mapa de Controles'!$M$3:$P$143,4,FALSE))</f>
        <v/>
      </c>
      <c r="D5568" s="54" t="str">
        <f>IF(A5568="","",VLOOKUP(A5568,'3-Mapa de Controles'!$M$3:$AI$143,23,FALSE))</f>
        <v/>
      </c>
      <c r="E5568" s="54" t="str">
        <f>IF(A5568="","",VLOOKUP(A5568,'3-Mapa de Controles'!$B$3:$D$143,3,FALSE))</f>
        <v/>
      </c>
      <c r="F5568" s="56"/>
      <c r="G5568" s="122"/>
      <c r="H5568" s="122"/>
    </row>
    <row r="5569" spans="1:8" ht="28.5" customHeight="1">
      <c r="A5569" s="121"/>
      <c r="B5569" s="54" t="str">
        <f>IF(A5569="","",VLOOKUP(A5569,'3-Mapa de Controles'!$M$3:$N$143,2,FALSE))</f>
        <v/>
      </c>
      <c r="C5569" s="54" t="str">
        <f>IF(A5569="","",VLOOKUP(A5569,'3-Mapa de Controles'!$M$3:$P$143,4,FALSE))</f>
        <v/>
      </c>
      <c r="D5569" s="54" t="str">
        <f>IF(A5569="","",VLOOKUP(A5569,'3-Mapa de Controles'!$M$3:$AI$143,23,FALSE))</f>
        <v/>
      </c>
      <c r="E5569" s="54" t="str">
        <f>IF(A5569="","",VLOOKUP(A5569,'3-Mapa de Controles'!$B$3:$D$143,3,FALSE))</f>
        <v/>
      </c>
      <c r="F5569" s="56"/>
      <c r="G5569" s="122"/>
      <c r="H5569" s="122"/>
    </row>
    <row r="5570" spans="1:8" ht="28.5" customHeight="1">
      <c r="A5570" s="121"/>
      <c r="B5570" s="54" t="str">
        <f>IF(A5570="","",VLOOKUP(A5570,'3-Mapa de Controles'!$M$3:$N$143,2,FALSE))</f>
        <v/>
      </c>
      <c r="C5570" s="54" t="str">
        <f>IF(A5570="","",VLOOKUP(A5570,'3-Mapa de Controles'!$M$3:$P$143,4,FALSE))</f>
        <v/>
      </c>
      <c r="D5570" s="54" t="str">
        <f>IF(A5570="","",VLOOKUP(A5570,'3-Mapa de Controles'!$M$3:$AI$143,23,FALSE))</f>
        <v/>
      </c>
      <c r="E5570" s="54" t="str">
        <f>IF(A5570="","",VLOOKUP(A5570,'3-Mapa de Controles'!$B$3:$D$143,3,FALSE))</f>
        <v/>
      </c>
      <c r="F5570" s="56"/>
      <c r="G5570" s="122"/>
      <c r="H5570" s="122"/>
    </row>
    <row r="5571" spans="1:8" ht="28.5" customHeight="1">
      <c r="A5571" s="121"/>
      <c r="B5571" s="54" t="str">
        <f>IF(A5571="","",VLOOKUP(A5571,'3-Mapa de Controles'!$M$3:$N$143,2,FALSE))</f>
        <v/>
      </c>
      <c r="C5571" s="54" t="str">
        <f>IF(A5571="","",VLOOKUP(A5571,'3-Mapa de Controles'!$M$3:$P$143,4,FALSE))</f>
        <v/>
      </c>
      <c r="D5571" s="54" t="str">
        <f>IF(A5571="","",VLOOKUP(A5571,'3-Mapa de Controles'!$M$3:$AI$143,23,FALSE))</f>
        <v/>
      </c>
      <c r="E5571" s="54" t="str">
        <f>IF(A5571="","",VLOOKUP(A5571,'3-Mapa de Controles'!$B$3:$D$143,3,FALSE))</f>
        <v/>
      </c>
      <c r="F5571" s="56"/>
      <c r="G5571" s="122"/>
      <c r="H5571" s="122"/>
    </row>
    <row r="5572" spans="1:8" ht="28.5" customHeight="1">
      <c r="A5572" s="121"/>
      <c r="B5572" s="54" t="str">
        <f>IF(A5572="","",VLOOKUP(A5572,'3-Mapa de Controles'!$M$3:$N$143,2,FALSE))</f>
        <v/>
      </c>
      <c r="C5572" s="54" t="str">
        <f>IF(A5572="","",VLOOKUP(A5572,'3-Mapa de Controles'!$M$3:$P$143,4,FALSE))</f>
        <v/>
      </c>
      <c r="D5572" s="54" t="str">
        <f>IF(A5572="","",VLOOKUP(A5572,'3-Mapa de Controles'!$M$3:$AI$143,23,FALSE))</f>
        <v/>
      </c>
      <c r="E5572" s="54" t="str">
        <f>IF(A5572="","",VLOOKUP(A5572,'3-Mapa de Controles'!$B$3:$D$143,3,FALSE))</f>
        <v/>
      </c>
      <c r="F5572" s="56"/>
      <c r="G5572" s="122"/>
      <c r="H5572" s="122"/>
    </row>
    <row r="5573" spans="1:8" ht="28.5" customHeight="1">
      <c r="A5573" s="121"/>
      <c r="B5573" s="54" t="str">
        <f>IF(A5573="","",VLOOKUP(A5573,'3-Mapa de Controles'!$M$3:$N$143,2,FALSE))</f>
        <v/>
      </c>
      <c r="C5573" s="54" t="str">
        <f>IF(A5573="","",VLOOKUP(A5573,'3-Mapa de Controles'!$M$3:$P$143,4,FALSE))</f>
        <v/>
      </c>
      <c r="D5573" s="54" t="str">
        <f>IF(A5573="","",VLOOKUP(A5573,'3-Mapa de Controles'!$M$3:$AI$143,23,FALSE))</f>
        <v/>
      </c>
      <c r="E5573" s="54" t="str">
        <f>IF(A5573="","",VLOOKUP(A5573,'3-Mapa de Controles'!$B$3:$D$143,3,FALSE))</f>
        <v/>
      </c>
      <c r="F5573" s="56"/>
      <c r="G5573" s="122"/>
      <c r="H5573" s="122"/>
    </row>
    <row r="5574" spans="1:8" ht="28.5" customHeight="1">
      <c r="A5574" s="121"/>
      <c r="B5574" s="54" t="str">
        <f>IF(A5574="","",VLOOKUP(A5574,'3-Mapa de Controles'!$M$3:$N$143,2,FALSE))</f>
        <v/>
      </c>
      <c r="C5574" s="54" t="str">
        <f>IF(A5574="","",VLOOKUP(A5574,'3-Mapa de Controles'!$M$3:$P$143,4,FALSE))</f>
        <v/>
      </c>
      <c r="D5574" s="54" t="str">
        <f>IF(A5574="","",VLOOKUP(A5574,'3-Mapa de Controles'!$M$3:$AI$143,23,FALSE))</f>
        <v/>
      </c>
      <c r="E5574" s="54" t="str">
        <f>IF(A5574="","",VLOOKUP(A5574,'3-Mapa de Controles'!$B$3:$D$143,3,FALSE))</f>
        <v/>
      </c>
      <c r="F5574" s="56"/>
      <c r="G5574" s="122"/>
      <c r="H5574" s="122"/>
    </row>
    <row r="5575" spans="1:8" ht="28.5" customHeight="1">
      <c r="A5575" s="121"/>
      <c r="B5575" s="54" t="str">
        <f>IF(A5575="","",VLOOKUP(A5575,'3-Mapa de Controles'!$M$3:$N$143,2,FALSE))</f>
        <v/>
      </c>
      <c r="C5575" s="54" t="str">
        <f>IF(A5575="","",VLOOKUP(A5575,'3-Mapa de Controles'!$M$3:$P$143,4,FALSE))</f>
        <v/>
      </c>
      <c r="D5575" s="54" t="str">
        <f>IF(A5575="","",VLOOKUP(A5575,'3-Mapa de Controles'!$M$3:$AI$143,23,FALSE))</f>
        <v/>
      </c>
      <c r="E5575" s="54" t="str">
        <f>IF(A5575="","",VLOOKUP(A5575,'3-Mapa de Controles'!$B$3:$D$143,3,FALSE))</f>
        <v/>
      </c>
      <c r="F5575" s="56"/>
      <c r="G5575" s="122"/>
      <c r="H5575" s="122"/>
    </row>
    <row r="5576" spans="1:8" ht="28.5" customHeight="1">
      <c r="A5576" s="121"/>
      <c r="B5576" s="54" t="str">
        <f>IF(A5576="","",VLOOKUP(A5576,'3-Mapa de Controles'!$M$3:$N$143,2,FALSE))</f>
        <v/>
      </c>
      <c r="C5576" s="54" t="str">
        <f>IF(A5576="","",VLOOKUP(A5576,'3-Mapa de Controles'!$M$3:$P$143,4,FALSE))</f>
        <v/>
      </c>
      <c r="D5576" s="54" t="str">
        <f>IF(A5576="","",VLOOKUP(A5576,'3-Mapa de Controles'!$M$3:$AI$143,23,FALSE))</f>
        <v/>
      </c>
      <c r="E5576" s="54" t="str">
        <f>IF(A5576="","",VLOOKUP(A5576,'3-Mapa de Controles'!$B$3:$D$143,3,FALSE))</f>
        <v/>
      </c>
      <c r="F5576" s="56"/>
      <c r="G5576" s="122"/>
      <c r="H5576" s="122"/>
    </row>
    <row r="5577" spans="1:8" ht="28.5" customHeight="1">
      <c r="A5577" s="121"/>
      <c r="B5577" s="54" t="str">
        <f>IF(A5577="","",VLOOKUP(A5577,'3-Mapa de Controles'!$M$3:$N$143,2,FALSE))</f>
        <v/>
      </c>
      <c r="C5577" s="54" t="str">
        <f>IF(A5577="","",VLOOKUP(A5577,'3-Mapa de Controles'!$M$3:$P$143,4,FALSE))</f>
        <v/>
      </c>
      <c r="D5577" s="54" t="str">
        <f>IF(A5577="","",VLOOKUP(A5577,'3-Mapa de Controles'!$M$3:$AI$143,23,FALSE))</f>
        <v/>
      </c>
      <c r="E5577" s="54" t="str">
        <f>IF(A5577="","",VLOOKUP(A5577,'3-Mapa de Controles'!$B$3:$D$143,3,FALSE))</f>
        <v/>
      </c>
      <c r="F5577" s="56"/>
      <c r="G5577" s="122"/>
      <c r="H5577" s="122"/>
    </row>
    <row r="5578" spans="1:8" ht="28.5" customHeight="1">
      <c r="A5578" s="121"/>
      <c r="B5578" s="54" t="str">
        <f>IF(A5578="","",VLOOKUP(A5578,'3-Mapa de Controles'!$M$3:$N$143,2,FALSE))</f>
        <v/>
      </c>
      <c r="C5578" s="54" t="str">
        <f>IF(A5578="","",VLOOKUP(A5578,'3-Mapa de Controles'!$M$3:$P$143,4,FALSE))</f>
        <v/>
      </c>
      <c r="D5578" s="54" t="str">
        <f>IF(A5578="","",VLOOKUP(A5578,'3-Mapa de Controles'!$M$3:$AI$143,23,FALSE))</f>
        <v/>
      </c>
      <c r="E5578" s="54" t="str">
        <f>IF(A5578="","",VLOOKUP(A5578,'3-Mapa de Controles'!$B$3:$D$143,3,FALSE))</f>
        <v/>
      </c>
      <c r="F5578" s="56"/>
      <c r="G5578" s="122"/>
      <c r="H5578" s="122"/>
    </row>
    <row r="5579" spans="1:8" ht="28.5" customHeight="1">
      <c r="A5579" s="121"/>
      <c r="B5579" s="54" t="str">
        <f>IF(A5579="","",VLOOKUP(A5579,'3-Mapa de Controles'!$M$3:$N$143,2,FALSE))</f>
        <v/>
      </c>
      <c r="C5579" s="54" t="str">
        <f>IF(A5579="","",VLOOKUP(A5579,'3-Mapa de Controles'!$M$3:$P$143,4,FALSE))</f>
        <v/>
      </c>
      <c r="D5579" s="54" t="str">
        <f>IF(A5579="","",VLOOKUP(A5579,'3-Mapa de Controles'!$M$3:$AI$143,23,FALSE))</f>
        <v/>
      </c>
      <c r="E5579" s="54" t="str">
        <f>IF(A5579="","",VLOOKUP(A5579,'3-Mapa de Controles'!$B$3:$D$143,3,FALSE))</f>
        <v/>
      </c>
      <c r="F5579" s="56"/>
      <c r="G5579" s="122"/>
      <c r="H5579" s="122"/>
    </row>
    <row r="5580" spans="1:8" ht="28.5" customHeight="1">
      <c r="A5580" s="121"/>
      <c r="B5580" s="54" t="str">
        <f>IF(A5580="","",VLOOKUP(A5580,'3-Mapa de Controles'!$M$3:$N$143,2,FALSE))</f>
        <v/>
      </c>
      <c r="C5580" s="54" t="str">
        <f>IF(A5580="","",VLOOKUP(A5580,'3-Mapa de Controles'!$M$3:$P$143,4,FALSE))</f>
        <v/>
      </c>
      <c r="D5580" s="54" t="str">
        <f>IF(A5580="","",VLOOKUP(A5580,'3-Mapa de Controles'!$M$3:$AI$143,23,FALSE))</f>
        <v/>
      </c>
      <c r="E5580" s="54" t="str">
        <f>IF(A5580="","",VLOOKUP(A5580,'3-Mapa de Controles'!$B$3:$D$143,3,FALSE))</f>
        <v/>
      </c>
      <c r="F5580" s="56"/>
      <c r="G5580" s="122"/>
      <c r="H5580" s="122"/>
    </row>
    <row r="5581" spans="1:8" ht="28.5" customHeight="1">
      <c r="A5581" s="121"/>
      <c r="B5581" s="54" t="str">
        <f>IF(A5581="","",VLOOKUP(A5581,'3-Mapa de Controles'!$M$3:$N$143,2,FALSE))</f>
        <v/>
      </c>
      <c r="C5581" s="54" t="str">
        <f>IF(A5581="","",VLOOKUP(A5581,'3-Mapa de Controles'!$M$3:$P$143,4,FALSE))</f>
        <v/>
      </c>
      <c r="D5581" s="54" t="str">
        <f>IF(A5581="","",VLOOKUP(A5581,'3-Mapa de Controles'!$M$3:$AI$143,23,FALSE))</f>
        <v/>
      </c>
      <c r="E5581" s="54" t="str">
        <f>IF(A5581="","",VLOOKUP(A5581,'3-Mapa de Controles'!$B$3:$D$143,3,FALSE))</f>
        <v/>
      </c>
      <c r="F5581" s="56"/>
      <c r="G5581" s="122"/>
      <c r="H5581" s="122"/>
    </row>
    <row r="5582" spans="1:8" ht="28.5" customHeight="1">
      <c r="A5582" s="121"/>
      <c r="B5582" s="54" t="str">
        <f>IF(A5582="","",VLOOKUP(A5582,'3-Mapa de Controles'!$M$3:$N$143,2,FALSE))</f>
        <v/>
      </c>
      <c r="C5582" s="54" t="str">
        <f>IF(A5582="","",VLOOKUP(A5582,'3-Mapa de Controles'!$M$3:$P$143,4,FALSE))</f>
        <v/>
      </c>
      <c r="D5582" s="54" t="str">
        <f>IF(A5582="","",VLOOKUP(A5582,'3-Mapa de Controles'!$M$3:$AI$143,23,FALSE))</f>
        <v/>
      </c>
      <c r="E5582" s="54" t="str">
        <f>IF(A5582="","",VLOOKUP(A5582,'3-Mapa de Controles'!$B$3:$D$143,3,FALSE))</f>
        <v/>
      </c>
      <c r="F5582" s="56"/>
      <c r="G5582" s="122"/>
      <c r="H5582" s="122"/>
    </row>
    <row r="5583" spans="1:8" ht="28.5" customHeight="1">
      <c r="A5583" s="121"/>
      <c r="B5583" s="54" t="str">
        <f>IF(A5583="","",VLOOKUP(A5583,'3-Mapa de Controles'!$M$3:$N$143,2,FALSE))</f>
        <v/>
      </c>
      <c r="C5583" s="54" t="str">
        <f>IF(A5583="","",VLOOKUP(A5583,'3-Mapa de Controles'!$M$3:$P$143,4,FALSE))</f>
        <v/>
      </c>
      <c r="D5583" s="54" t="str">
        <f>IF(A5583="","",VLOOKUP(A5583,'3-Mapa de Controles'!$M$3:$AI$143,23,FALSE))</f>
        <v/>
      </c>
      <c r="E5583" s="54" t="str">
        <f>IF(A5583="","",VLOOKUP(A5583,'3-Mapa de Controles'!$B$3:$D$143,3,FALSE))</f>
        <v/>
      </c>
      <c r="F5583" s="56"/>
      <c r="G5583" s="122"/>
      <c r="H5583" s="122"/>
    </row>
    <row r="5584" spans="1:8" ht="28.5" customHeight="1">
      <c r="A5584" s="121"/>
      <c r="B5584" s="54" t="str">
        <f>IF(A5584="","",VLOOKUP(A5584,'3-Mapa de Controles'!$M$3:$N$143,2,FALSE))</f>
        <v/>
      </c>
      <c r="C5584" s="54" t="str">
        <f>IF(A5584="","",VLOOKUP(A5584,'3-Mapa de Controles'!$M$3:$P$143,4,FALSE))</f>
        <v/>
      </c>
      <c r="D5584" s="54" t="str">
        <f>IF(A5584="","",VLOOKUP(A5584,'3-Mapa de Controles'!$M$3:$AI$143,23,FALSE))</f>
        <v/>
      </c>
      <c r="E5584" s="54" t="str">
        <f>IF(A5584="","",VLOOKUP(A5584,'3-Mapa de Controles'!$B$3:$D$143,3,FALSE))</f>
        <v/>
      </c>
      <c r="F5584" s="56"/>
      <c r="G5584" s="122"/>
      <c r="H5584" s="122"/>
    </row>
    <row r="5585" spans="1:8" ht="28.5" customHeight="1">
      <c r="A5585" s="121"/>
      <c r="B5585" s="54" t="str">
        <f>IF(A5585="","",VLOOKUP(A5585,'3-Mapa de Controles'!$M$3:$N$143,2,FALSE))</f>
        <v/>
      </c>
      <c r="C5585" s="54" t="str">
        <f>IF(A5585="","",VLOOKUP(A5585,'3-Mapa de Controles'!$M$3:$P$143,4,FALSE))</f>
        <v/>
      </c>
      <c r="D5585" s="54" t="str">
        <f>IF(A5585="","",VLOOKUP(A5585,'3-Mapa de Controles'!$M$3:$AI$143,23,FALSE))</f>
        <v/>
      </c>
      <c r="E5585" s="54" t="str">
        <f>IF(A5585="","",VLOOKUP(A5585,'3-Mapa de Controles'!$B$3:$D$143,3,FALSE))</f>
        <v/>
      </c>
      <c r="F5585" s="56"/>
      <c r="G5585" s="122"/>
      <c r="H5585" s="122"/>
    </row>
    <row r="5586" spans="1:8" ht="28.5" customHeight="1">
      <c r="A5586" s="121"/>
      <c r="B5586" s="54" t="str">
        <f>IF(A5586="","",VLOOKUP(A5586,'3-Mapa de Controles'!$M$3:$N$143,2,FALSE))</f>
        <v/>
      </c>
      <c r="C5586" s="54" t="str">
        <f>IF(A5586="","",VLOOKUP(A5586,'3-Mapa de Controles'!$M$3:$P$143,4,FALSE))</f>
        <v/>
      </c>
      <c r="D5586" s="54" t="str">
        <f>IF(A5586="","",VLOOKUP(A5586,'3-Mapa de Controles'!$M$3:$AI$143,23,FALSE))</f>
        <v/>
      </c>
      <c r="E5586" s="54" t="str">
        <f>IF(A5586="","",VLOOKUP(A5586,'3-Mapa de Controles'!$B$3:$D$143,3,FALSE))</f>
        <v/>
      </c>
      <c r="F5586" s="56"/>
      <c r="G5586" s="122"/>
      <c r="H5586" s="122"/>
    </row>
    <row r="5587" spans="1:8" ht="28.5" customHeight="1">
      <c r="A5587" s="121"/>
      <c r="B5587" s="54" t="str">
        <f>IF(A5587="","",VLOOKUP(A5587,'3-Mapa de Controles'!$M$3:$N$143,2,FALSE))</f>
        <v/>
      </c>
      <c r="C5587" s="54" t="str">
        <f>IF(A5587="","",VLOOKUP(A5587,'3-Mapa de Controles'!$M$3:$P$143,4,FALSE))</f>
        <v/>
      </c>
      <c r="D5587" s="54" t="str">
        <f>IF(A5587="","",VLOOKUP(A5587,'3-Mapa de Controles'!$M$3:$AI$143,23,FALSE))</f>
        <v/>
      </c>
      <c r="E5587" s="54" t="str">
        <f>IF(A5587="","",VLOOKUP(A5587,'3-Mapa de Controles'!$B$3:$D$143,3,FALSE))</f>
        <v/>
      </c>
      <c r="F5587" s="56"/>
      <c r="G5587" s="122"/>
      <c r="H5587" s="122"/>
    </row>
    <row r="5588" spans="1:8" ht="28.5" customHeight="1">
      <c r="A5588" s="121"/>
      <c r="B5588" s="54" t="str">
        <f>IF(A5588="","",VLOOKUP(A5588,'3-Mapa de Controles'!$M$3:$N$143,2,FALSE))</f>
        <v/>
      </c>
      <c r="C5588" s="54" t="str">
        <f>IF(A5588="","",VLOOKUP(A5588,'3-Mapa de Controles'!$M$3:$P$143,4,FALSE))</f>
        <v/>
      </c>
      <c r="D5588" s="54" t="str">
        <f>IF(A5588="","",VLOOKUP(A5588,'3-Mapa de Controles'!$M$3:$AI$143,23,FALSE))</f>
        <v/>
      </c>
      <c r="E5588" s="54" t="str">
        <f>IF(A5588="","",VLOOKUP(A5588,'3-Mapa de Controles'!$B$3:$D$143,3,FALSE))</f>
        <v/>
      </c>
      <c r="F5588" s="56"/>
      <c r="G5588" s="122"/>
      <c r="H5588" s="122"/>
    </row>
    <row r="5589" spans="1:8" ht="28.5" customHeight="1">
      <c r="A5589" s="121"/>
      <c r="B5589" s="54" t="str">
        <f>IF(A5589="","",VLOOKUP(A5589,'3-Mapa de Controles'!$M$3:$N$143,2,FALSE))</f>
        <v/>
      </c>
      <c r="C5589" s="54" t="str">
        <f>IF(A5589="","",VLOOKUP(A5589,'3-Mapa de Controles'!$M$3:$P$143,4,FALSE))</f>
        <v/>
      </c>
      <c r="D5589" s="54" t="str">
        <f>IF(A5589="","",VLOOKUP(A5589,'3-Mapa de Controles'!$M$3:$AI$143,23,FALSE))</f>
        <v/>
      </c>
      <c r="E5589" s="54" t="str">
        <f>IF(A5589="","",VLOOKUP(A5589,'3-Mapa de Controles'!$B$3:$D$143,3,FALSE))</f>
        <v/>
      </c>
      <c r="F5589" s="56"/>
      <c r="G5589" s="122"/>
      <c r="H5589" s="122"/>
    </row>
    <row r="5590" spans="1:8" ht="28.5" customHeight="1">
      <c r="A5590" s="121"/>
      <c r="B5590" s="54" t="str">
        <f>IF(A5590="","",VLOOKUP(A5590,'3-Mapa de Controles'!$M$3:$N$143,2,FALSE))</f>
        <v/>
      </c>
      <c r="C5590" s="54" t="str">
        <f>IF(A5590="","",VLOOKUP(A5590,'3-Mapa de Controles'!$M$3:$P$143,4,FALSE))</f>
        <v/>
      </c>
      <c r="D5590" s="54" t="str">
        <f>IF(A5590="","",VLOOKUP(A5590,'3-Mapa de Controles'!$M$3:$AI$143,23,FALSE))</f>
        <v/>
      </c>
      <c r="E5590" s="54" t="str">
        <f>IF(A5590="","",VLOOKUP(A5590,'3-Mapa de Controles'!$B$3:$D$143,3,FALSE))</f>
        <v/>
      </c>
      <c r="F5590" s="56"/>
      <c r="G5590" s="122"/>
      <c r="H5590" s="122"/>
    </row>
    <row r="5591" spans="1:8" ht="28.5" customHeight="1">
      <c r="A5591" s="121"/>
      <c r="B5591" s="54" t="str">
        <f>IF(A5591="","",VLOOKUP(A5591,'3-Mapa de Controles'!$M$3:$N$143,2,FALSE))</f>
        <v/>
      </c>
      <c r="C5591" s="54" t="str">
        <f>IF(A5591="","",VLOOKUP(A5591,'3-Mapa de Controles'!$M$3:$P$143,4,FALSE))</f>
        <v/>
      </c>
      <c r="D5591" s="54" t="str">
        <f>IF(A5591="","",VLOOKUP(A5591,'3-Mapa de Controles'!$M$3:$AI$143,23,FALSE))</f>
        <v/>
      </c>
      <c r="E5591" s="54" t="str">
        <f>IF(A5591="","",VLOOKUP(A5591,'3-Mapa de Controles'!$B$3:$D$143,3,FALSE))</f>
        <v/>
      </c>
      <c r="F5591" s="56"/>
      <c r="G5591" s="122"/>
      <c r="H5591" s="122"/>
    </row>
    <row r="5592" spans="1:8" ht="28.5" customHeight="1">
      <c r="A5592" s="121"/>
      <c r="B5592" s="54" t="str">
        <f>IF(A5592="","",VLOOKUP(A5592,'3-Mapa de Controles'!$M$3:$N$143,2,FALSE))</f>
        <v/>
      </c>
      <c r="C5592" s="54" t="str">
        <f>IF(A5592="","",VLOOKUP(A5592,'3-Mapa de Controles'!$M$3:$P$143,4,FALSE))</f>
        <v/>
      </c>
      <c r="D5592" s="54" t="str">
        <f>IF(A5592="","",VLOOKUP(A5592,'3-Mapa de Controles'!$M$3:$AI$143,23,FALSE))</f>
        <v/>
      </c>
      <c r="E5592" s="54" t="str">
        <f>IF(A5592="","",VLOOKUP(A5592,'3-Mapa de Controles'!$B$3:$D$143,3,FALSE))</f>
        <v/>
      </c>
      <c r="F5592" s="56"/>
      <c r="G5592" s="122"/>
      <c r="H5592" s="122"/>
    </row>
    <row r="5593" spans="1:8" ht="28.5" customHeight="1">
      <c r="A5593" s="121"/>
      <c r="B5593" s="54" t="str">
        <f>IF(A5593="","",VLOOKUP(A5593,'3-Mapa de Controles'!$M$3:$N$143,2,FALSE))</f>
        <v/>
      </c>
      <c r="C5593" s="54" t="str">
        <f>IF(A5593="","",VLOOKUP(A5593,'3-Mapa de Controles'!$M$3:$P$143,4,FALSE))</f>
        <v/>
      </c>
      <c r="D5593" s="54" t="str">
        <f>IF(A5593="","",VLOOKUP(A5593,'3-Mapa de Controles'!$M$3:$AI$143,23,FALSE))</f>
        <v/>
      </c>
      <c r="E5593" s="54" t="str">
        <f>IF(A5593="","",VLOOKUP(A5593,'3-Mapa de Controles'!$B$3:$D$143,3,FALSE))</f>
        <v/>
      </c>
      <c r="F5593" s="56"/>
      <c r="G5593" s="122"/>
      <c r="H5593" s="122"/>
    </row>
    <row r="5594" spans="1:8" ht="28.5" customHeight="1">
      <c r="A5594" s="121"/>
      <c r="B5594" s="54" t="str">
        <f>IF(A5594="","",VLOOKUP(A5594,'3-Mapa de Controles'!$M$3:$N$143,2,FALSE))</f>
        <v/>
      </c>
      <c r="C5594" s="54" t="str">
        <f>IF(A5594="","",VLOOKUP(A5594,'3-Mapa de Controles'!$M$3:$P$143,4,FALSE))</f>
        <v/>
      </c>
      <c r="D5594" s="54" t="str">
        <f>IF(A5594="","",VLOOKUP(A5594,'3-Mapa de Controles'!$M$3:$AI$143,23,FALSE))</f>
        <v/>
      </c>
      <c r="E5594" s="54" t="str">
        <f>IF(A5594="","",VLOOKUP(A5594,'3-Mapa de Controles'!$B$3:$D$143,3,FALSE))</f>
        <v/>
      </c>
      <c r="F5594" s="56"/>
      <c r="G5594" s="122"/>
      <c r="H5594" s="122"/>
    </row>
    <row r="5595" spans="1:8" ht="28.5" customHeight="1">
      <c r="A5595" s="121"/>
      <c r="B5595" s="54" t="str">
        <f>IF(A5595="","",VLOOKUP(A5595,'3-Mapa de Controles'!$M$3:$N$143,2,FALSE))</f>
        <v/>
      </c>
      <c r="C5595" s="54" t="str">
        <f>IF(A5595="","",VLOOKUP(A5595,'3-Mapa de Controles'!$M$3:$P$143,4,FALSE))</f>
        <v/>
      </c>
      <c r="D5595" s="54" t="str">
        <f>IF(A5595="","",VLOOKUP(A5595,'3-Mapa de Controles'!$M$3:$AI$143,23,FALSE))</f>
        <v/>
      </c>
      <c r="E5595" s="54" t="str">
        <f>IF(A5595="","",VLOOKUP(A5595,'3-Mapa de Controles'!$B$3:$D$143,3,FALSE))</f>
        <v/>
      </c>
      <c r="F5595" s="56"/>
      <c r="G5595" s="122"/>
      <c r="H5595" s="122"/>
    </row>
    <row r="5596" spans="1:8" ht="28.5" customHeight="1">
      <c r="A5596" s="121"/>
      <c r="B5596" s="54" t="str">
        <f>IF(A5596="","",VLOOKUP(A5596,'3-Mapa de Controles'!$M$3:$N$143,2,FALSE))</f>
        <v/>
      </c>
      <c r="C5596" s="54" t="str">
        <f>IF(A5596="","",VLOOKUP(A5596,'3-Mapa de Controles'!$M$3:$P$143,4,FALSE))</f>
        <v/>
      </c>
      <c r="D5596" s="54" t="str">
        <f>IF(A5596="","",VLOOKUP(A5596,'3-Mapa de Controles'!$M$3:$AI$143,23,FALSE))</f>
        <v/>
      </c>
      <c r="E5596" s="54" t="str">
        <f>IF(A5596="","",VLOOKUP(A5596,'3-Mapa de Controles'!$B$3:$D$143,3,FALSE))</f>
        <v/>
      </c>
      <c r="F5596" s="56"/>
      <c r="G5596" s="122"/>
      <c r="H5596" s="122"/>
    </row>
    <row r="5597" spans="1:8" ht="28.5" customHeight="1">
      <c r="A5597" s="121"/>
      <c r="B5597" s="54" t="str">
        <f>IF(A5597="","",VLOOKUP(A5597,'3-Mapa de Controles'!$M$3:$N$143,2,FALSE))</f>
        <v/>
      </c>
      <c r="C5597" s="54" t="str">
        <f>IF(A5597="","",VLOOKUP(A5597,'3-Mapa de Controles'!$M$3:$P$143,4,FALSE))</f>
        <v/>
      </c>
      <c r="D5597" s="54" t="str">
        <f>IF(A5597="","",VLOOKUP(A5597,'3-Mapa de Controles'!$M$3:$AI$143,23,FALSE))</f>
        <v/>
      </c>
      <c r="E5597" s="54" t="str">
        <f>IF(A5597="","",VLOOKUP(A5597,'3-Mapa de Controles'!$B$3:$D$143,3,FALSE))</f>
        <v/>
      </c>
      <c r="F5597" s="56"/>
      <c r="G5597" s="122"/>
      <c r="H5597" s="122"/>
    </row>
    <row r="5598" spans="1:8" ht="28.5" customHeight="1">
      <c r="A5598" s="121"/>
      <c r="B5598" s="54" t="str">
        <f>IF(A5598="","",VLOOKUP(A5598,'3-Mapa de Controles'!$M$3:$N$143,2,FALSE))</f>
        <v/>
      </c>
      <c r="C5598" s="54" t="str">
        <f>IF(A5598="","",VLOOKUP(A5598,'3-Mapa de Controles'!$M$3:$P$143,4,FALSE))</f>
        <v/>
      </c>
      <c r="D5598" s="54" t="str">
        <f>IF(A5598="","",VLOOKUP(A5598,'3-Mapa de Controles'!$M$3:$AI$143,23,FALSE))</f>
        <v/>
      </c>
      <c r="E5598" s="54" t="str">
        <f>IF(A5598="","",VLOOKUP(A5598,'3-Mapa de Controles'!$B$3:$D$143,3,FALSE))</f>
        <v/>
      </c>
      <c r="F5598" s="56"/>
      <c r="G5598" s="122"/>
      <c r="H5598" s="122"/>
    </row>
    <row r="5599" spans="1:8" ht="28.5" customHeight="1">
      <c r="A5599" s="121"/>
      <c r="B5599" s="54" t="str">
        <f>IF(A5599="","",VLOOKUP(A5599,'3-Mapa de Controles'!$M$3:$N$143,2,FALSE))</f>
        <v/>
      </c>
      <c r="C5599" s="54" t="str">
        <f>IF(A5599="","",VLOOKUP(A5599,'3-Mapa de Controles'!$M$3:$P$143,4,FALSE))</f>
        <v/>
      </c>
      <c r="D5599" s="54" t="str">
        <f>IF(A5599="","",VLOOKUP(A5599,'3-Mapa de Controles'!$M$3:$AI$143,23,FALSE))</f>
        <v/>
      </c>
      <c r="E5599" s="54" t="str">
        <f>IF(A5599="","",VLOOKUP(A5599,'3-Mapa de Controles'!$B$3:$D$143,3,FALSE))</f>
        <v/>
      </c>
      <c r="F5599" s="56"/>
      <c r="G5599" s="122"/>
      <c r="H5599" s="122"/>
    </row>
    <row r="5600" spans="1:8" ht="28.5" customHeight="1">
      <c r="A5600" s="121"/>
      <c r="B5600" s="54" t="str">
        <f>IF(A5600="","",VLOOKUP(A5600,'3-Mapa de Controles'!$M$3:$N$143,2,FALSE))</f>
        <v/>
      </c>
      <c r="C5600" s="54" t="str">
        <f>IF(A5600="","",VLOOKUP(A5600,'3-Mapa de Controles'!$M$3:$P$143,4,FALSE))</f>
        <v/>
      </c>
      <c r="D5600" s="54" t="str">
        <f>IF(A5600="","",VLOOKUP(A5600,'3-Mapa de Controles'!$M$3:$AI$143,23,FALSE))</f>
        <v/>
      </c>
      <c r="E5600" s="54" t="str">
        <f>IF(A5600="","",VLOOKUP(A5600,'3-Mapa de Controles'!$B$3:$D$143,3,FALSE))</f>
        <v/>
      </c>
      <c r="F5600" s="56"/>
      <c r="G5600" s="122"/>
      <c r="H5600" s="122"/>
    </row>
    <row r="5601" spans="1:8" ht="28.5" customHeight="1">
      <c r="A5601" s="121"/>
      <c r="B5601" s="54" t="str">
        <f>IF(A5601="","",VLOOKUP(A5601,'3-Mapa de Controles'!$M$3:$N$143,2,FALSE))</f>
        <v/>
      </c>
      <c r="C5601" s="54" t="str">
        <f>IF(A5601="","",VLOOKUP(A5601,'3-Mapa de Controles'!$M$3:$P$143,4,FALSE))</f>
        <v/>
      </c>
      <c r="D5601" s="54" t="str">
        <f>IF(A5601="","",VLOOKUP(A5601,'3-Mapa de Controles'!$M$3:$AI$143,23,FALSE))</f>
        <v/>
      </c>
      <c r="E5601" s="54" t="str">
        <f>IF(A5601="","",VLOOKUP(A5601,'3-Mapa de Controles'!$B$3:$D$143,3,FALSE))</f>
        <v/>
      </c>
      <c r="F5601" s="56"/>
      <c r="G5601" s="122"/>
      <c r="H5601" s="122"/>
    </row>
    <row r="5602" spans="1:8" ht="28.5" customHeight="1">
      <c r="A5602" s="121"/>
      <c r="B5602" s="54" t="str">
        <f>IF(A5602="","",VLOOKUP(A5602,'3-Mapa de Controles'!$M$3:$N$143,2,FALSE))</f>
        <v/>
      </c>
      <c r="C5602" s="54" t="str">
        <f>IF(A5602="","",VLOOKUP(A5602,'3-Mapa de Controles'!$M$3:$P$143,4,FALSE))</f>
        <v/>
      </c>
      <c r="D5602" s="54" t="str">
        <f>IF(A5602="","",VLOOKUP(A5602,'3-Mapa de Controles'!$M$3:$AI$143,23,FALSE))</f>
        <v/>
      </c>
      <c r="E5602" s="54" t="str">
        <f>IF(A5602="","",VLOOKUP(A5602,'3-Mapa de Controles'!$B$3:$D$143,3,FALSE))</f>
        <v/>
      </c>
      <c r="F5602" s="56"/>
      <c r="G5602" s="122"/>
      <c r="H5602" s="122"/>
    </row>
    <row r="5603" spans="1:8" ht="28.5" customHeight="1">
      <c r="A5603" s="121"/>
      <c r="B5603" s="54" t="str">
        <f>IF(A5603="","",VLOOKUP(A5603,'3-Mapa de Controles'!$M$3:$N$143,2,FALSE))</f>
        <v/>
      </c>
      <c r="C5603" s="54" t="str">
        <f>IF(A5603="","",VLOOKUP(A5603,'3-Mapa de Controles'!$M$3:$P$143,4,FALSE))</f>
        <v/>
      </c>
      <c r="D5603" s="54" t="str">
        <f>IF(A5603="","",VLOOKUP(A5603,'3-Mapa de Controles'!$M$3:$AI$143,23,FALSE))</f>
        <v/>
      </c>
      <c r="E5603" s="54" t="str">
        <f>IF(A5603="","",VLOOKUP(A5603,'3-Mapa de Controles'!$B$3:$D$143,3,FALSE))</f>
        <v/>
      </c>
      <c r="F5603" s="56"/>
      <c r="G5603" s="122"/>
      <c r="H5603" s="122"/>
    </row>
    <row r="5604" spans="1:8" ht="28.5" customHeight="1">
      <c r="A5604" s="121"/>
      <c r="B5604" s="54" t="str">
        <f>IF(A5604="","",VLOOKUP(A5604,'3-Mapa de Controles'!$M$3:$N$143,2,FALSE))</f>
        <v/>
      </c>
      <c r="C5604" s="54" t="str">
        <f>IF(A5604="","",VLOOKUP(A5604,'3-Mapa de Controles'!$M$3:$P$143,4,FALSE))</f>
        <v/>
      </c>
      <c r="D5604" s="54" t="str">
        <f>IF(A5604="","",VLOOKUP(A5604,'3-Mapa de Controles'!$M$3:$AI$143,23,FALSE))</f>
        <v/>
      </c>
      <c r="E5604" s="54" t="str">
        <f>IF(A5604="","",VLOOKUP(A5604,'3-Mapa de Controles'!$B$3:$D$143,3,FALSE))</f>
        <v/>
      </c>
      <c r="F5604" s="56"/>
      <c r="G5604" s="122"/>
      <c r="H5604" s="122"/>
    </row>
    <row r="5605" spans="1:8" ht="28.5" customHeight="1">
      <c r="A5605" s="121"/>
      <c r="B5605" s="54" t="str">
        <f>IF(A5605="","",VLOOKUP(A5605,'3-Mapa de Controles'!$M$3:$N$143,2,FALSE))</f>
        <v/>
      </c>
      <c r="C5605" s="54" t="str">
        <f>IF(A5605="","",VLOOKUP(A5605,'3-Mapa de Controles'!$M$3:$P$143,4,FALSE))</f>
        <v/>
      </c>
      <c r="D5605" s="54" t="str">
        <f>IF(A5605="","",VLOOKUP(A5605,'3-Mapa de Controles'!$M$3:$AI$143,23,FALSE))</f>
        <v/>
      </c>
      <c r="E5605" s="54" t="str">
        <f>IF(A5605="","",VLOOKUP(A5605,'3-Mapa de Controles'!$B$3:$D$143,3,FALSE))</f>
        <v/>
      </c>
      <c r="F5605" s="56"/>
      <c r="G5605" s="122"/>
      <c r="H5605" s="122"/>
    </row>
    <row r="5606" spans="1:8" ht="28.5" customHeight="1">
      <c r="A5606" s="121"/>
      <c r="B5606" s="54" t="str">
        <f>IF(A5606="","",VLOOKUP(A5606,'3-Mapa de Controles'!$M$3:$N$143,2,FALSE))</f>
        <v/>
      </c>
      <c r="C5606" s="54" t="str">
        <f>IF(A5606="","",VLOOKUP(A5606,'3-Mapa de Controles'!$M$3:$P$143,4,FALSE))</f>
        <v/>
      </c>
      <c r="D5606" s="54" t="str">
        <f>IF(A5606="","",VLOOKUP(A5606,'3-Mapa de Controles'!$M$3:$AI$143,23,FALSE))</f>
        <v/>
      </c>
      <c r="E5606" s="54" t="str">
        <f>IF(A5606="","",VLOOKUP(A5606,'3-Mapa de Controles'!$B$3:$D$143,3,FALSE))</f>
        <v/>
      </c>
      <c r="F5606" s="56"/>
      <c r="G5606" s="122"/>
      <c r="H5606" s="122"/>
    </row>
    <row r="5607" spans="1:8" ht="28.5" customHeight="1">
      <c r="A5607" s="121"/>
      <c r="B5607" s="54" t="str">
        <f>IF(A5607="","",VLOOKUP(A5607,'3-Mapa de Controles'!$M$3:$N$143,2,FALSE))</f>
        <v/>
      </c>
      <c r="C5607" s="54" t="str">
        <f>IF(A5607="","",VLOOKUP(A5607,'3-Mapa de Controles'!$M$3:$P$143,4,FALSE))</f>
        <v/>
      </c>
      <c r="D5607" s="54" t="str">
        <f>IF(A5607="","",VLOOKUP(A5607,'3-Mapa de Controles'!$M$3:$AI$143,23,FALSE))</f>
        <v/>
      </c>
      <c r="E5607" s="54" t="str">
        <f>IF(A5607="","",VLOOKUP(A5607,'3-Mapa de Controles'!$B$3:$D$143,3,FALSE))</f>
        <v/>
      </c>
      <c r="F5607" s="56"/>
      <c r="G5607" s="122"/>
      <c r="H5607" s="122"/>
    </row>
    <row r="5608" spans="1:8" ht="28.5" customHeight="1">
      <c r="A5608" s="121"/>
      <c r="B5608" s="54" t="str">
        <f>IF(A5608="","",VLOOKUP(A5608,'3-Mapa de Controles'!$M$3:$N$143,2,FALSE))</f>
        <v/>
      </c>
      <c r="C5608" s="54" t="str">
        <f>IF(A5608="","",VLOOKUP(A5608,'3-Mapa de Controles'!$M$3:$P$143,4,FALSE))</f>
        <v/>
      </c>
      <c r="D5608" s="54" t="str">
        <f>IF(A5608="","",VLOOKUP(A5608,'3-Mapa de Controles'!$M$3:$AI$143,23,FALSE))</f>
        <v/>
      </c>
      <c r="E5608" s="54" t="str">
        <f>IF(A5608="","",VLOOKUP(A5608,'3-Mapa de Controles'!$B$3:$D$143,3,FALSE))</f>
        <v/>
      </c>
      <c r="F5608" s="56"/>
      <c r="G5608" s="122"/>
      <c r="H5608" s="122"/>
    </row>
    <row r="5609" spans="1:8" ht="28.5" customHeight="1">
      <c r="A5609" s="121"/>
      <c r="B5609" s="54" t="str">
        <f>IF(A5609="","",VLOOKUP(A5609,'3-Mapa de Controles'!$M$3:$N$143,2,FALSE))</f>
        <v/>
      </c>
      <c r="C5609" s="54" t="str">
        <f>IF(A5609="","",VLOOKUP(A5609,'3-Mapa de Controles'!$M$3:$P$143,4,FALSE))</f>
        <v/>
      </c>
      <c r="D5609" s="54" t="str">
        <f>IF(A5609="","",VLOOKUP(A5609,'3-Mapa de Controles'!$M$3:$AI$143,23,FALSE))</f>
        <v/>
      </c>
      <c r="E5609" s="54" t="str">
        <f>IF(A5609="","",VLOOKUP(A5609,'3-Mapa de Controles'!$B$3:$D$143,3,FALSE))</f>
        <v/>
      </c>
      <c r="F5609" s="56"/>
      <c r="G5609" s="122"/>
      <c r="H5609" s="122"/>
    </row>
    <row r="5610" spans="1:8" ht="28.5" customHeight="1">
      <c r="A5610" s="121"/>
      <c r="B5610" s="54" t="str">
        <f>IF(A5610="","",VLOOKUP(A5610,'3-Mapa de Controles'!$M$3:$N$143,2,FALSE))</f>
        <v/>
      </c>
      <c r="C5610" s="54" t="str">
        <f>IF(A5610="","",VLOOKUP(A5610,'3-Mapa de Controles'!$M$3:$P$143,4,FALSE))</f>
        <v/>
      </c>
      <c r="D5610" s="54" t="str">
        <f>IF(A5610="","",VLOOKUP(A5610,'3-Mapa de Controles'!$M$3:$AI$143,23,FALSE))</f>
        <v/>
      </c>
      <c r="E5610" s="54" t="str">
        <f>IF(A5610="","",VLOOKUP(A5610,'3-Mapa de Controles'!$B$3:$D$143,3,FALSE))</f>
        <v/>
      </c>
      <c r="F5610" s="56"/>
      <c r="G5610" s="122"/>
      <c r="H5610" s="122"/>
    </row>
    <row r="5611" spans="1:8" ht="28.5" customHeight="1">
      <c r="A5611" s="121"/>
      <c r="B5611" s="54" t="str">
        <f>IF(A5611="","",VLOOKUP(A5611,'3-Mapa de Controles'!$M$3:$N$143,2,FALSE))</f>
        <v/>
      </c>
      <c r="C5611" s="54" t="str">
        <f>IF(A5611="","",VLOOKUP(A5611,'3-Mapa de Controles'!$M$3:$P$143,4,FALSE))</f>
        <v/>
      </c>
      <c r="D5611" s="54" t="str">
        <f>IF(A5611="","",VLOOKUP(A5611,'3-Mapa de Controles'!$M$3:$AI$143,23,FALSE))</f>
        <v/>
      </c>
      <c r="E5611" s="54" t="str">
        <f>IF(A5611="","",VLOOKUP(A5611,'3-Mapa de Controles'!$B$3:$D$143,3,FALSE))</f>
        <v/>
      </c>
      <c r="F5611" s="56"/>
      <c r="G5611" s="122"/>
      <c r="H5611" s="122"/>
    </row>
    <row r="5612" spans="1:8" ht="28.5" customHeight="1">
      <c r="A5612" s="121"/>
      <c r="B5612" s="54" t="str">
        <f>IF(A5612="","",VLOOKUP(A5612,'3-Mapa de Controles'!$M$3:$N$143,2,FALSE))</f>
        <v/>
      </c>
      <c r="C5612" s="54" t="str">
        <f>IF(A5612="","",VLOOKUP(A5612,'3-Mapa de Controles'!$M$3:$P$143,4,FALSE))</f>
        <v/>
      </c>
      <c r="D5612" s="54" t="str">
        <f>IF(A5612="","",VLOOKUP(A5612,'3-Mapa de Controles'!$M$3:$AI$143,23,FALSE))</f>
        <v/>
      </c>
      <c r="E5612" s="54" t="str">
        <f>IF(A5612="","",VLOOKUP(A5612,'3-Mapa de Controles'!$B$3:$D$143,3,FALSE))</f>
        <v/>
      </c>
      <c r="F5612" s="56"/>
      <c r="G5612" s="122"/>
      <c r="H5612" s="122"/>
    </row>
    <row r="5613" spans="1:8" ht="28.5" customHeight="1">
      <c r="A5613" s="121"/>
      <c r="B5613" s="54" t="str">
        <f>IF(A5613="","",VLOOKUP(A5613,'3-Mapa de Controles'!$M$3:$N$143,2,FALSE))</f>
        <v/>
      </c>
      <c r="C5613" s="54" t="str">
        <f>IF(A5613="","",VLOOKUP(A5613,'3-Mapa de Controles'!$M$3:$P$143,4,FALSE))</f>
        <v/>
      </c>
      <c r="D5613" s="54" t="str">
        <f>IF(A5613="","",VLOOKUP(A5613,'3-Mapa de Controles'!$M$3:$AI$143,23,FALSE))</f>
        <v/>
      </c>
      <c r="E5613" s="54" t="str">
        <f>IF(A5613="","",VLOOKUP(A5613,'3-Mapa de Controles'!$B$3:$D$143,3,FALSE))</f>
        <v/>
      </c>
      <c r="F5613" s="56"/>
      <c r="G5613" s="122"/>
      <c r="H5613" s="122"/>
    </row>
    <row r="5614" spans="1:8" ht="28.5" customHeight="1">
      <c r="A5614" s="121"/>
      <c r="B5614" s="54" t="str">
        <f>IF(A5614="","",VLOOKUP(A5614,'3-Mapa de Controles'!$M$3:$N$143,2,FALSE))</f>
        <v/>
      </c>
      <c r="C5614" s="54" t="str">
        <f>IF(A5614="","",VLOOKUP(A5614,'3-Mapa de Controles'!$M$3:$P$143,4,FALSE))</f>
        <v/>
      </c>
      <c r="D5614" s="54" t="str">
        <f>IF(A5614="","",VLOOKUP(A5614,'3-Mapa de Controles'!$M$3:$AI$143,23,FALSE))</f>
        <v/>
      </c>
      <c r="E5614" s="54" t="str">
        <f>IF(A5614="","",VLOOKUP(A5614,'3-Mapa de Controles'!$B$3:$D$143,3,FALSE))</f>
        <v/>
      </c>
      <c r="F5614" s="56"/>
      <c r="G5614" s="122"/>
      <c r="H5614" s="122"/>
    </row>
    <row r="5615" spans="1:8" ht="28.5" customHeight="1">
      <c r="A5615" s="121"/>
      <c r="B5615" s="54" t="str">
        <f>IF(A5615="","",VLOOKUP(A5615,'3-Mapa de Controles'!$M$3:$N$143,2,FALSE))</f>
        <v/>
      </c>
      <c r="C5615" s="54" t="str">
        <f>IF(A5615="","",VLOOKUP(A5615,'3-Mapa de Controles'!$M$3:$P$143,4,FALSE))</f>
        <v/>
      </c>
      <c r="D5615" s="54" t="str">
        <f>IF(A5615="","",VLOOKUP(A5615,'3-Mapa de Controles'!$M$3:$AI$143,23,FALSE))</f>
        <v/>
      </c>
      <c r="E5615" s="54" t="str">
        <f>IF(A5615="","",VLOOKUP(A5615,'3-Mapa de Controles'!$B$3:$D$143,3,FALSE))</f>
        <v/>
      </c>
      <c r="F5615" s="56"/>
      <c r="G5615" s="122"/>
      <c r="H5615" s="122"/>
    </row>
    <row r="5616" spans="1:8" ht="28.5" customHeight="1">
      <c r="A5616" s="121"/>
      <c r="B5616" s="54" t="str">
        <f>IF(A5616="","",VLOOKUP(A5616,'3-Mapa de Controles'!$M$3:$N$143,2,FALSE))</f>
        <v/>
      </c>
      <c r="C5616" s="54" t="str">
        <f>IF(A5616="","",VLOOKUP(A5616,'3-Mapa de Controles'!$M$3:$P$143,4,FALSE))</f>
        <v/>
      </c>
      <c r="D5616" s="54" t="str">
        <f>IF(A5616="","",VLOOKUP(A5616,'3-Mapa de Controles'!$M$3:$AI$143,23,FALSE))</f>
        <v/>
      </c>
      <c r="E5616" s="54" t="str">
        <f>IF(A5616="","",VLOOKUP(A5616,'3-Mapa de Controles'!$B$3:$D$143,3,FALSE))</f>
        <v/>
      </c>
      <c r="F5616" s="56"/>
      <c r="G5616" s="122"/>
      <c r="H5616" s="122"/>
    </row>
    <row r="5617" spans="1:8" ht="28.5" customHeight="1">
      <c r="A5617" s="121"/>
      <c r="B5617" s="54" t="str">
        <f>IF(A5617="","",VLOOKUP(A5617,'3-Mapa de Controles'!$M$3:$N$143,2,FALSE))</f>
        <v/>
      </c>
      <c r="C5617" s="54" t="str">
        <f>IF(A5617="","",VLOOKUP(A5617,'3-Mapa de Controles'!$M$3:$P$143,4,FALSE))</f>
        <v/>
      </c>
      <c r="D5617" s="54" t="str">
        <f>IF(A5617="","",VLOOKUP(A5617,'3-Mapa de Controles'!$M$3:$AI$143,23,FALSE))</f>
        <v/>
      </c>
      <c r="E5617" s="54" t="str">
        <f>IF(A5617="","",VLOOKUP(A5617,'3-Mapa de Controles'!$B$3:$D$143,3,FALSE))</f>
        <v/>
      </c>
      <c r="F5617" s="56"/>
      <c r="G5617" s="122"/>
      <c r="H5617" s="122"/>
    </row>
    <row r="5618" spans="1:8" ht="28.5" customHeight="1">
      <c r="A5618" s="121"/>
      <c r="B5618" s="54" t="str">
        <f>IF(A5618="","",VLOOKUP(A5618,'3-Mapa de Controles'!$M$3:$N$143,2,FALSE))</f>
        <v/>
      </c>
      <c r="C5618" s="54" t="str">
        <f>IF(A5618="","",VLOOKUP(A5618,'3-Mapa de Controles'!$M$3:$P$143,4,FALSE))</f>
        <v/>
      </c>
      <c r="D5618" s="54" t="str">
        <f>IF(A5618="","",VLOOKUP(A5618,'3-Mapa de Controles'!$M$3:$AI$143,23,FALSE))</f>
        <v/>
      </c>
      <c r="E5618" s="54" t="str">
        <f>IF(A5618="","",VLOOKUP(A5618,'3-Mapa de Controles'!$B$3:$D$143,3,FALSE))</f>
        <v/>
      </c>
      <c r="F5618" s="56"/>
      <c r="G5618" s="122"/>
      <c r="H5618" s="122"/>
    </row>
    <row r="5619" spans="1:8" ht="28.5" customHeight="1">
      <c r="A5619" s="121"/>
      <c r="B5619" s="54" t="str">
        <f>IF(A5619="","",VLOOKUP(A5619,'3-Mapa de Controles'!$M$3:$N$143,2,FALSE))</f>
        <v/>
      </c>
      <c r="C5619" s="54" t="str">
        <f>IF(A5619="","",VLOOKUP(A5619,'3-Mapa de Controles'!$M$3:$P$143,4,FALSE))</f>
        <v/>
      </c>
      <c r="D5619" s="54" t="str">
        <f>IF(A5619="","",VLOOKUP(A5619,'3-Mapa de Controles'!$M$3:$AI$143,23,FALSE))</f>
        <v/>
      </c>
      <c r="E5619" s="54" t="str">
        <f>IF(A5619="","",VLOOKUP(A5619,'3-Mapa de Controles'!$B$3:$D$143,3,FALSE))</f>
        <v/>
      </c>
      <c r="F5619" s="56"/>
      <c r="G5619" s="122"/>
      <c r="H5619" s="122"/>
    </row>
    <row r="5620" spans="1:8" ht="28.5" customHeight="1">
      <c r="A5620" s="121"/>
      <c r="B5620" s="54" t="str">
        <f>IF(A5620="","",VLOOKUP(A5620,'3-Mapa de Controles'!$M$3:$N$143,2,FALSE))</f>
        <v/>
      </c>
      <c r="C5620" s="54" t="str">
        <f>IF(A5620="","",VLOOKUP(A5620,'3-Mapa de Controles'!$M$3:$P$143,4,FALSE))</f>
        <v/>
      </c>
      <c r="D5620" s="54" t="str">
        <f>IF(A5620="","",VLOOKUP(A5620,'3-Mapa de Controles'!$M$3:$AI$143,23,FALSE))</f>
        <v/>
      </c>
      <c r="E5620" s="54" t="str">
        <f>IF(A5620="","",VLOOKUP(A5620,'3-Mapa de Controles'!$B$3:$D$143,3,FALSE))</f>
        <v/>
      </c>
      <c r="F5620" s="56"/>
      <c r="G5620" s="122"/>
      <c r="H5620" s="122"/>
    </row>
    <row r="5621" spans="1:8" ht="28.5" customHeight="1">
      <c r="A5621" s="121"/>
      <c r="B5621" s="54" t="str">
        <f>IF(A5621="","",VLOOKUP(A5621,'3-Mapa de Controles'!$M$3:$N$143,2,FALSE))</f>
        <v/>
      </c>
      <c r="C5621" s="54" t="str">
        <f>IF(A5621="","",VLOOKUP(A5621,'3-Mapa de Controles'!$M$3:$P$143,4,FALSE))</f>
        <v/>
      </c>
      <c r="D5621" s="54" t="str">
        <f>IF(A5621="","",VLOOKUP(A5621,'3-Mapa de Controles'!$M$3:$AI$143,23,FALSE))</f>
        <v/>
      </c>
      <c r="E5621" s="54" t="str">
        <f>IF(A5621="","",VLOOKUP(A5621,'3-Mapa de Controles'!$B$3:$D$143,3,FALSE))</f>
        <v/>
      </c>
      <c r="F5621" s="56"/>
      <c r="G5621" s="122"/>
      <c r="H5621" s="122"/>
    </row>
    <row r="5622" spans="1:8" ht="28.5" customHeight="1">
      <c r="A5622" s="121"/>
      <c r="B5622" s="54" t="str">
        <f>IF(A5622="","",VLOOKUP(A5622,'3-Mapa de Controles'!$M$3:$N$143,2,FALSE))</f>
        <v/>
      </c>
      <c r="C5622" s="54" t="str">
        <f>IF(A5622="","",VLOOKUP(A5622,'3-Mapa de Controles'!$M$3:$P$143,4,FALSE))</f>
        <v/>
      </c>
      <c r="D5622" s="54" t="str">
        <f>IF(A5622="","",VLOOKUP(A5622,'3-Mapa de Controles'!$M$3:$AI$143,23,FALSE))</f>
        <v/>
      </c>
      <c r="E5622" s="54" t="str">
        <f>IF(A5622="","",VLOOKUP(A5622,'3-Mapa de Controles'!$B$3:$D$143,3,FALSE))</f>
        <v/>
      </c>
      <c r="F5622" s="56"/>
      <c r="G5622" s="122"/>
      <c r="H5622" s="122"/>
    </row>
    <row r="5623" spans="1:8" ht="28.5" customHeight="1">
      <c r="A5623" s="121"/>
      <c r="B5623" s="54" t="str">
        <f>IF(A5623="","",VLOOKUP(A5623,'3-Mapa de Controles'!$M$3:$N$143,2,FALSE))</f>
        <v/>
      </c>
      <c r="C5623" s="54" t="str">
        <f>IF(A5623="","",VLOOKUP(A5623,'3-Mapa de Controles'!$M$3:$P$143,4,FALSE))</f>
        <v/>
      </c>
      <c r="D5623" s="54" t="str">
        <f>IF(A5623="","",VLOOKUP(A5623,'3-Mapa de Controles'!$M$3:$AI$143,23,FALSE))</f>
        <v/>
      </c>
      <c r="E5623" s="54" t="str">
        <f>IF(A5623="","",VLOOKUP(A5623,'3-Mapa de Controles'!$B$3:$D$143,3,FALSE))</f>
        <v/>
      </c>
      <c r="F5623" s="56"/>
      <c r="G5623" s="122"/>
      <c r="H5623" s="122"/>
    </row>
    <row r="5624" spans="1:8" ht="28.5" customHeight="1">
      <c r="A5624" s="121"/>
      <c r="B5624" s="54" t="str">
        <f>IF(A5624="","",VLOOKUP(A5624,'3-Mapa de Controles'!$M$3:$N$143,2,FALSE))</f>
        <v/>
      </c>
      <c r="C5624" s="54" t="str">
        <f>IF(A5624="","",VLOOKUP(A5624,'3-Mapa de Controles'!$M$3:$P$143,4,FALSE))</f>
        <v/>
      </c>
      <c r="D5624" s="54" t="str">
        <f>IF(A5624="","",VLOOKUP(A5624,'3-Mapa de Controles'!$M$3:$AI$143,23,FALSE))</f>
        <v/>
      </c>
      <c r="E5624" s="54" t="str">
        <f>IF(A5624="","",VLOOKUP(A5624,'3-Mapa de Controles'!$B$3:$D$143,3,FALSE))</f>
        <v/>
      </c>
      <c r="F5624" s="56"/>
      <c r="G5624" s="122"/>
      <c r="H5624" s="122"/>
    </row>
    <row r="5625" spans="1:8" ht="28.5" customHeight="1">
      <c r="A5625" s="121"/>
      <c r="B5625" s="54" t="str">
        <f>IF(A5625="","",VLOOKUP(A5625,'3-Mapa de Controles'!$M$3:$N$143,2,FALSE))</f>
        <v/>
      </c>
      <c r="C5625" s="54" t="str">
        <f>IF(A5625="","",VLOOKUP(A5625,'3-Mapa de Controles'!$M$3:$P$143,4,FALSE))</f>
        <v/>
      </c>
      <c r="D5625" s="54" t="str">
        <f>IF(A5625="","",VLOOKUP(A5625,'3-Mapa de Controles'!$M$3:$AI$143,23,FALSE))</f>
        <v/>
      </c>
      <c r="E5625" s="54" t="str">
        <f>IF(A5625="","",VLOOKUP(A5625,'3-Mapa de Controles'!$B$3:$D$143,3,FALSE))</f>
        <v/>
      </c>
      <c r="F5625" s="56"/>
      <c r="G5625" s="122"/>
      <c r="H5625" s="122"/>
    </row>
    <row r="5626" spans="1:8" ht="28.5" customHeight="1">
      <c r="A5626" s="121"/>
      <c r="B5626" s="54" t="str">
        <f>IF(A5626="","",VLOOKUP(A5626,'3-Mapa de Controles'!$M$3:$N$143,2,FALSE))</f>
        <v/>
      </c>
      <c r="C5626" s="54" t="str">
        <f>IF(A5626="","",VLOOKUP(A5626,'3-Mapa de Controles'!$M$3:$P$143,4,FALSE))</f>
        <v/>
      </c>
      <c r="D5626" s="54" t="str">
        <f>IF(A5626="","",VLOOKUP(A5626,'3-Mapa de Controles'!$M$3:$AI$143,23,FALSE))</f>
        <v/>
      </c>
      <c r="E5626" s="54" t="str">
        <f>IF(A5626="","",VLOOKUP(A5626,'3-Mapa de Controles'!$B$3:$D$143,3,FALSE))</f>
        <v/>
      </c>
      <c r="F5626" s="56"/>
      <c r="G5626" s="122"/>
      <c r="H5626" s="122"/>
    </row>
    <row r="5627" spans="1:8" ht="28.5" customHeight="1">
      <c r="A5627" s="121"/>
      <c r="B5627" s="54" t="str">
        <f>IF(A5627="","",VLOOKUP(A5627,'3-Mapa de Controles'!$M$3:$N$143,2,FALSE))</f>
        <v/>
      </c>
      <c r="C5627" s="54" t="str">
        <f>IF(A5627="","",VLOOKUP(A5627,'3-Mapa de Controles'!$M$3:$P$143,4,FALSE))</f>
        <v/>
      </c>
      <c r="D5627" s="54" t="str">
        <f>IF(A5627="","",VLOOKUP(A5627,'3-Mapa de Controles'!$M$3:$AI$143,23,FALSE))</f>
        <v/>
      </c>
      <c r="E5627" s="54" t="str">
        <f>IF(A5627="","",VLOOKUP(A5627,'3-Mapa de Controles'!$B$3:$D$143,3,FALSE))</f>
        <v/>
      </c>
      <c r="F5627" s="56"/>
      <c r="G5627" s="122"/>
      <c r="H5627" s="122"/>
    </row>
    <row r="5628" spans="1:8" ht="28.5" customHeight="1">
      <c r="A5628" s="121"/>
      <c r="B5628" s="54" t="str">
        <f>IF(A5628="","",VLOOKUP(A5628,'3-Mapa de Controles'!$M$3:$N$143,2,FALSE))</f>
        <v/>
      </c>
      <c r="C5628" s="54" t="str">
        <f>IF(A5628="","",VLOOKUP(A5628,'3-Mapa de Controles'!$M$3:$P$143,4,FALSE))</f>
        <v/>
      </c>
      <c r="D5628" s="54" t="str">
        <f>IF(A5628="","",VLOOKUP(A5628,'3-Mapa de Controles'!$M$3:$AI$143,23,FALSE))</f>
        <v/>
      </c>
      <c r="E5628" s="54" t="str">
        <f>IF(A5628="","",VLOOKUP(A5628,'3-Mapa de Controles'!$B$3:$D$143,3,FALSE))</f>
        <v/>
      </c>
      <c r="F5628" s="56"/>
      <c r="G5628" s="122"/>
      <c r="H5628" s="122"/>
    </row>
    <row r="5629" spans="1:8" ht="28.5" customHeight="1">
      <c r="A5629" s="121"/>
      <c r="B5629" s="54" t="str">
        <f>IF(A5629="","",VLOOKUP(A5629,'3-Mapa de Controles'!$M$3:$N$143,2,FALSE))</f>
        <v/>
      </c>
      <c r="C5629" s="54" t="str">
        <f>IF(A5629="","",VLOOKUP(A5629,'3-Mapa de Controles'!$M$3:$P$143,4,FALSE))</f>
        <v/>
      </c>
      <c r="D5629" s="54" t="str">
        <f>IF(A5629="","",VLOOKUP(A5629,'3-Mapa de Controles'!$M$3:$AI$143,23,FALSE))</f>
        <v/>
      </c>
      <c r="E5629" s="54" t="str">
        <f>IF(A5629="","",VLOOKUP(A5629,'3-Mapa de Controles'!$B$3:$D$143,3,FALSE))</f>
        <v/>
      </c>
      <c r="F5629" s="56"/>
      <c r="G5629" s="122"/>
      <c r="H5629" s="122"/>
    </row>
    <row r="5630" spans="1:8" ht="28.5" customHeight="1">
      <c r="A5630" s="121"/>
      <c r="B5630" s="54" t="str">
        <f>IF(A5630="","",VLOOKUP(A5630,'3-Mapa de Controles'!$M$3:$N$143,2,FALSE))</f>
        <v/>
      </c>
      <c r="C5630" s="54" t="str">
        <f>IF(A5630="","",VLOOKUP(A5630,'3-Mapa de Controles'!$M$3:$P$143,4,FALSE))</f>
        <v/>
      </c>
      <c r="D5630" s="54" t="str">
        <f>IF(A5630="","",VLOOKUP(A5630,'3-Mapa de Controles'!$M$3:$AI$143,23,FALSE))</f>
        <v/>
      </c>
      <c r="E5630" s="54" t="str">
        <f>IF(A5630="","",VLOOKUP(A5630,'3-Mapa de Controles'!$B$3:$D$143,3,FALSE))</f>
        <v/>
      </c>
      <c r="F5630" s="56"/>
      <c r="G5630" s="122"/>
      <c r="H5630" s="122"/>
    </row>
    <row r="5631" spans="1:8" ht="28.5" customHeight="1">
      <c r="A5631" s="121"/>
      <c r="B5631" s="54" t="str">
        <f>IF(A5631="","",VLOOKUP(A5631,'3-Mapa de Controles'!$M$3:$N$143,2,FALSE))</f>
        <v/>
      </c>
      <c r="C5631" s="54" t="str">
        <f>IF(A5631="","",VLOOKUP(A5631,'3-Mapa de Controles'!$M$3:$P$143,4,FALSE))</f>
        <v/>
      </c>
      <c r="D5631" s="54" t="str">
        <f>IF(A5631="","",VLOOKUP(A5631,'3-Mapa de Controles'!$M$3:$AI$143,23,FALSE))</f>
        <v/>
      </c>
      <c r="E5631" s="54" t="str">
        <f>IF(A5631="","",VLOOKUP(A5631,'3-Mapa de Controles'!$B$3:$D$143,3,FALSE))</f>
        <v/>
      </c>
      <c r="F5631" s="56"/>
      <c r="G5631" s="122"/>
      <c r="H5631" s="122"/>
    </row>
    <row r="5632" spans="1:8" ht="28.5" customHeight="1">
      <c r="A5632" s="121"/>
      <c r="B5632" s="54" t="str">
        <f>IF(A5632="","",VLOOKUP(A5632,'3-Mapa de Controles'!$M$3:$N$143,2,FALSE))</f>
        <v/>
      </c>
      <c r="C5632" s="54" t="str">
        <f>IF(A5632="","",VLOOKUP(A5632,'3-Mapa de Controles'!$M$3:$P$143,4,FALSE))</f>
        <v/>
      </c>
      <c r="D5632" s="54" t="str">
        <f>IF(A5632="","",VLOOKUP(A5632,'3-Mapa de Controles'!$M$3:$AI$143,23,FALSE))</f>
        <v/>
      </c>
      <c r="E5632" s="54" t="str">
        <f>IF(A5632="","",VLOOKUP(A5632,'3-Mapa de Controles'!$B$3:$D$143,3,FALSE))</f>
        <v/>
      </c>
      <c r="F5632" s="56"/>
      <c r="G5632" s="122"/>
      <c r="H5632" s="122"/>
    </row>
    <row r="5633" spans="1:8" ht="28.5" customHeight="1">
      <c r="A5633" s="121"/>
      <c r="B5633" s="54" t="str">
        <f>IF(A5633="","",VLOOKUP(A5633,'3-Mapa de Controles'!$M$3:$N$143,2,FALSE))</f>
        <v/>
      </c>
      <c r="C5633" s="54" t="str">
        <f>IF(A5633="","",VLOOKUP(A5633,'3-Mapa de Controles'!$M$3:$P$143,4,FALSE))</f>
        <v/>
      </c>
      <c r="D5633" s="54" t="str">
        <f>IF(A5633="","",VLOOKUP(A5633,'3-Mapa de Controles'!$M$3:$AI$143,23,FALSE))</f>
        <v/>
      </c>
      <c r="E5633" s="54" t="str">
        <f>IF(A5633="","",VLOOKUP(A5633,'3-Mapa de Controles'!$B$3:$D$143,3,FALSE))</f>
        <v/>
      </c>
      <c r="F5633" s="56"/>
      <c r="G5633" s="122"/>
      <c r="H5633" s="122"/>
    </row>
    <row r="5634" spans="1:8" ht="28.5" customHeight="1">
      <c r="A5634" s="121"/>
      <c r="B5634" s="54" t="str">
        <f>IF(A5634="","",VLOOKUP(A5634,'3-Mapa de Controles'!$M$3:$N$143,2,FALSE))</f>
        <v/>
      </c>
      <c r="C5634" s="54" t="str">
        <f>IF(A5634="","",VLOOKUP(A5634,'3-Mapa de Controles'!$M$3:$P$143,4,FALSE))</f>
        <v/>
      </c>
      <c r="D5634" s="54" t="str">
        <f>IF(A5634="","",VLOOKUP(A5634,'3-Mapa de Controles'!$M$3:$AI$143,23,FALSE))</f>
        <v/>
      </c>
      <c r="E5634" s="54" t="str">
        <f>IF(A5634="","",VLOOKUP(A5634,'3-Mapa de Controles'!$B$3:$D$143,3,FALSE))</f>
        <v/>
      </c>
      <c r="F5634" s="56"/>
      <c r="G5634" s="122"/>
      <c r="H5634" s="122"/>
    </row>
    <row r="5635" spans="1:8" ht="28.5" customHeight="1">
      <c r="A5635" s="121"/>
      <c r="B5635" s="54" t="str">
        <f>IF(A5635="","",VLOOKUP(A5635,'3-Mapa de Controles'!$M$3:$N$143,2,FALSE))</f>
        <v/>
      </c>
      <c r="C5635" s="54" t="str">
        <f>IF(A5635="","",VLOOKUP(A5635,'3-Mapa de Controles'!$M$3:$P$143,4,FALSE))</f>
        <v/>
      </c>
      <c r="D5635" s="54" t="str">
        <f>IF(A5635="","",VLOOKUP(A5635,'3-Mapa de Controles'!$M$3:$AI$143,23,FALSE))</f>
        <v/>
      </c>
      <c r="E5635" s="54" t="str">
        <f>IF(A5635="","",VLOOKUP(A5635,'3-Mapa de Controles'!$B$3:$D$143,3,FALSE))</f>
        <v/>
      </c>
      <c r="F5635" s="56"/>
      <c r="G5635" s="122"/>
      <c r="H5635" s="122"/>
    </row>
    <row r="5636" spans="1:8" ht="28.5" customHeight="1">
      <c r="A5636" s="121"/>
      <c r="B5636" s="54" t="str">
        <f>IF(A5636="","",VLOOKUP(A5636,'3-Mapa de Controles'!$M$3:$N$143,2,FALSE))</f>
        <v/>
      </c>
      <c r="C5636" s="54" t="str">
        <f>IF(A5636="","",VLOOKUP(A5636,'3-Mapa de Controles'!$M$3:$P$143,4,FALSE))</f>
        <v/>
      </c>
      <c r="D5636" s="54" t="str">
        <f>IF(A5636="","",VLOOKUP(A5636,'3-Mapa de Controles'!$M$3:$AI$143,23,FALSE))</f>
        <v/>
      </c>
      <c r="E5636" s="54" t="str">
        <f>IF(A5636="","",VLOOKUP(A5636,'3-Mapa de Controles'!$B$3:$D$143,3,FALSE))</f>
        <v/>
      </c>
      <c r="F5636" s="56"/>
      <c r="G5636" s="122"/>
      <c r="H5636" s="122"/>
    </row>
    <row r="5637" spans="1:8" ht="28.5" customHeight="1">
      <c r="A5637" s="121"/>
      <c r="B5637" s="54" t="str">
        <f>IF(A5637="","",VLOOKUP(A5637,'3-Mapa de Controles'!$M$3:$N$143,2,FALSE))</f>
        <v/>
      </c>
      <c r="C5637" s="54" t="str">
        <f>IF(A5637="","",VLOOKUP(A5637,'3-Mapa de Controles'!$M$3:$P$143,4,FALSE))</f>
        <v/>
      </c>
      <c r="D5637" s="54" t="str">
        <f>IF(A5637="","",VLOOKUP(A5637,'3-Mapa de Controles'!$M$3:$AI$143,23,FALSE))</f>
        <v/>
      </c>
      <c r="E5637" s="54" t="str">
        <f>IF(A5637="","",VLOOKUP(A5637,'3-Mapa de Controles'!$B$3:$D$143,3,FALSE))</f>
        <v/>
      </c>
      <c r="F5637" s="56"/>
      <c r="G5637" s="122"/>
      <c r="H5637" s="122"/>
    </row>
    <row r="5638" spans="1:8" ht="28.5" customHeight="1">
      <c r="A5638" s="121"/>
      <c r="B5638" s="54" t="str">
        <f>IF(A5638="","",VLOOKUP(A5638,'3-Mapa de Controles'!$M$3:$N$143,2,FALSE))</f>
        <v/>
      </c>
      <c r="C5638" s="54" t="str">
        <f>IF(A5638="","",VLOOKUP(A5638,'3-Mapa de Controles'!$M$3:$P$143,4,FALSE))</f>
        <v/>
      </c>
      <c r="D5638" s="54" t="str">
        <f>IF(A5638="","",VLOOKUP(A5638,'3-Mapa de Controles'!$M$3:$AI$143,23,FALSE))</f>
        <v/>
      </c>
      <c r="E5638" s="54" t="str">
        <f>IF(A5638="","",VLOOKUP(A5638,'3-Mapa de Controles'!$B$3:$D$143,3,FALSE))</f>
        <v/>
      </c>
      <c r="F5638" s="56"/>
      <c r="G5638" s="122"/>
      <c r="H5638" s="122"/>
    </row>
    <row r="5639" spans="1:8" ht="28.5" customHeight="1">
      <c r="A5639" s="121"/>
      <c r="B5639" s="54" t="str">
        <f>IF(A5639="","",VLOOKUP(A5639,'3-Mapa de Controles'!$M$3:$N$143,2,FALSE))</f>
        <v/>
      </c>
      <c r="C5639" s="54" t="str">
        <f>IF(A5639="","",VLOOKUP(A5639,'3-Mapa de Controles'!$M$3:$P$143,4,FALSE))</f>
        <v/>
      </c>
      <c r="D5639" s="54" t="str">
        <f>IF(A5639="","",VLOOKUP(A5639,'3-Mapa de Controles'!$M$3:$AI$143,23,FALSE))</f>
        <v/>
      </c>
      <c r="E5639" s="54" t="str">
        <f>IF(A5639="","",VLOOKUP(A5639,'3-Mapa de Controles'!$B$3:$D$143,3,FALSE))</f>
        <v/>
      </c>
      <c r="F5639" s="56"/>
      <c r="G5639" s="122"/>
      <c r="H5639" s="122"/>
    </row>
    <row r="5640" spans="1:8" ht="28.5" customHeight="1">
      <c r="A5640" s="121"/>
      <c r="B5640" s="54" t="str">
        <f>IF(A5640="","",VLOOKUP(A5640,'3-Mapa de Controles'!$M$3:$N$143,2,FALSE))</f>
        <v/>
      </c>
      <c r="C5640" s="54" t="str">
        <f>IF(A5640="","",VLOOKUP(A5640,'3-Mapa de Controles'!$M$3:$P$143,4,FALSE))</f>
        <v/>
      </c>
      <c r="D5640" s="54" t="str">
        <f>IF(A5640="","",VLOOKUP(A5640,'3-Mapa de Controles'!$M$3:$AI$143,23,FALSE))</f>
        <v/>
      </c>
      <c r="E5640" s="54" t="str">
        <f>IF(A5640="","",VLOOKUP(A5640,'3-Mapa de Controles'!$B$3:$D$143,3,FALSE))</f>
        <v/>
      </c>
      <c r="F5640" s="56"/>
      <c r="G5640" s="122"/>
      <c r="H5640" s="122"/>
    </row>
    <row r="5641" spans="1:8" ht="28.5" customHeight="1">
      <c r="A5641" s="121"/>
      <c r="B5641" s="54" t="str">
        <f>IF(A5641="","",VLOOKUP(A5641,'3-Mapa de Controles'!$M$3:$N$143,2,FALSE))</f>
        <v/>
      </c>
      <c r="C5641" s="54" t="str">
        <f>IF(A5641="","",VLOOKUP(A5641,'3-Mapa de Controles'!$M$3:$P$143,4,FALSE))</f>
        <v/>
      </c>
      <c r="D5641" s="54" t="str">
        <f>IF(A5641="","",VLOOKUP(A5641,'3-Mapa de Controles'!$M$3:$AI$143,23,FALSE))</f>
        <v/>
      </c>
      <c r="E5641" s="54" t="str">
        <f>IF(A5641="","",VLOOKUP(A5641,'3-Mapa de Controles'!$B$3:$D$143,3,FALSE))</f>
        <v/>
      </c>
      <c r="F5641" s="56"/>
      <c r="G5641" s="122"/>
      <c r="H5641" s="122"/>
    </row>
    <row r="5642" spans="1:8" ht="28.5" customHeight="1">
      <c r="A5642" s="121"/>
      <c r="B5642" s="54" t="str">
        <f>IF(A5642="","",VLOOKUP(A5642,'3-Mapa de Controles'!$M$3:$N$143,2,FALSE))</f>
        <v/>
      </c>
      <c r="C5642" s="54" t="str">
        <f>IF(A5642="","",VLOOKUP(A5642,'3-Mapa de Controles'!$M$3:$P$143,4,FALSE))</f>
        <v/>
      </c>
      <c r="D5642" s="54" t="str">
        <f>IF(A5642="","",VLOOKUP(A5642,'3-Mapa de Controles'!$M$3:$AI$143,23,FALSE))</f>
        <v/>
      </c>
      <c r="E5642" s="54" t="str">
        <f>IF(A5642="","",VLOOKUP(A5642,'3-Mapa de Controles'!$B$3:$D$143,3,FALSE))</f>
        <v/>
      </c>
      <c r="F5642" s="56"/>
      <c r="G5642" s="122"/>
      <c r="H5642" s="122"/>
    </row>
    <row r="5643" spans="1:8" ht="28.5" customHeight="1">
      <c r="A5643" s="121"/>
      <c r="B5643" s="54" t="str">
        <f>IF(A5643="","",VLOOKUP(A5643,'3-Mapa de Controles'!$M$3:$N$143,2,FALSE))</f>
        <v/>
      </c>
      <c r="C5643" s="54" t="str">
        <f>IF(A5643="","",VLOOKUP(A5643,'3-Mapa de Controles'!$M$3:$P$143,4,FALSE))</f>
        <v/>
      </c>
      <c r="D5643" s="54" t="str">
        <f>IF(A5643="","",VLOOKUP(A5643,'3-Mapa de Controles'!$M$3:$AI$143,23,FALSE))</f>
        <v/>
      </c>
      <c r="E5643" s="54" t="str">
        <f>IF(A5643="","",VLOOKUP(A5643,'3-Mapa de Controles'!$B$3:$D$143,3,FALSE))</f>
        <v/>
      </c>
      <c r="F5643" s="56"/>
      <c r="G5643" s="122"/>
      <c r="H5643" s="122"/>
    </row>
    <row r="5644" spans="1:8" ht="28.5" customHeight="1">
      <c r="A5644" s="121"/>
      <c r="B5644" s="54" t="str">
        <f>IF(A5644="","",VLOOKUP(A5644,'3-Mapa de Controles'!$M$3:$N$143,2,FALSE))</f>
        <v/>
      </c>
      <c r="C5644" s="54" t="str">
        <f>IF(A5644="","",VLOOKUP(A5644,'3-Mapa de Controles'!$M$3:$P$143,4,FALSE))</f>
        <v/>
      </c>
      <c r="D5644" s="54" t="str">
        <f>IF(A5644="","",VLOOKUP(A5644,'3-Mapa de Controles'!$M$3:$AI$143,23,FALSE))</f>
        <v/>
      </c>
      <c r="E5644" s="54" t="str">
        <f>IF(A5644="","",VLOOKUP(A5644,'3-Mapa de Controles'!$B$3:$D$143,3,FALSE))</f>
        <v/>
      </c>
      <c r="F5644" s="56"/>
      <c r="G5644" s="122"/>
      <c r="H5644" s="122"/>
    </row>
    <row r="5645" spans="1:8" ht="28.5" customHeight="1">
      <c r="A5645" s="121"/>
      <c r="B5645" s="54" t="str">
        <f>IF(A5645="","",VLOOKUP(A5645,'3-Mapa de Controles'!$M$3:$N$143,2,FALSE))</f>
        <v/>
      </c>
      <c r="C5645" s="54" t="str">
        <f>IF(A5645="","",VLOOKUP(A5645,'3-Mapa de Controles'!$M$3:$P$143,4,FALSE))</f>
        <v/>
      </c>
      <c r="D5645" s="54" t="str">
        <f>IF(A5645="","",VLOOKUP(A5645,'3-Mapa de Controles'!$M$3:$AI$143,23,FALSE))</f>
        <v/>
      </c>
      <c r="E5645" s="54" t="str">
        <f>IF(A5645="","",VLOOKUP(A5645,'3-Mapa de Controles'!$B$3:$D$143,3,FALSE))</f>
        <v/>
      </c>
      <c r="F5645" s="56"/>
      <c r="G5645" s="122"/>
      <c r="H5645" s="122"/>
    </row>
    <row r="5646" spans="1:8" ht="28.5" customHeight="1">
      <c r="A5646" s="121"/>
      <c r="B5646" s="54" t="str">
        <f>IF(A5646="","",VLOOKUP(A5646,'3-Mapa de Controles'!$M$3:$N$143,2,FALSE))</f>
        <v/>
      </c>
      <c r="C5646" s="54" t="str">
        <f>IF(A5646="","",VLOOKUP(A5646,'3-Mapa de Controles'!$M$3:$P$143,4,FALSE))</f>
        <v/>
      </c>
      <c r="D5646" s="54" t="str">
        <f>IF(A5646="","",VLOOKUP(A5646,'3-Mapa de Controles'!$M$3:$AI$143,23,FALSE))</f>
        <v/>
      </c>
      <c r="E5646" s="54" t="str">
        <f>IF(A5646="","",VLOOKUP(A5646,'3-Mapa de Controles'!$B$3:$D$143,3,FALSE))</f>
        <v/>
      </c>
      <c r="F5646" s="56"/>
      <c r="G5646" s="122"/>
      <c r="H5646" s="122"/>
    </row>
    <row r="5647" spans="1:8" ht="28.5" customHeight="1">
      <c r="A5647" s="121"/>
      <c r="B5647" s="54" t="str">
        <f>IF(A5647="","",VLOOKUP(A5647,'3-Mapa de Controles'!$M$3:$N$143,2,FALSE))</f>
        <v/>
      </c>
      <c r="C5647" s="54" t="str">
        <f>IF(A5647="","",VLOOKUP(A5647,'3-Mapa de Controles'!$M$3:$P$143,4,FALSE))</f>
        <v/>
      </c>
      <c r="D5647" s="54" t="str">
        <f>IF(A5647="","",VLOOKUP(A5647,'3-Mapa de Controles'!$M$3:$AI$143,23,FALSE))</f>
        <v/>
      </c>
      <c r="E5647" s="54" t="str">
        <f>IF(A5647="","",VLOOKUP(A5647,'3-Mapa de Controles'!$B$3:$D$143,3,FALSE))</f>
        <v/>
      </c>
      <c r="F5647" s="56"/>
      <c r="G5647" s="122"/>
      <c r="H5647" s="122"/>
    </row>
    <row r="5648" spans="1:8" ht="28.5" customHeight="1">
      <c r="A5648" s="121"/>
      <c r="B5648" s="54" t="str">
        <f>IF(A5648="","",VLOOKUP(A5648,'3-Mapa de Controles'!$M$3:$N$143,2,FALSE))</f>
        <v/>
      </c>
      <c r="C5648" s="54" t="str">
        <f>IF(A5648="","",VLOOKUP(A5648,'3-Mapa de Controles'!$M$3:$P$143,4,FALSE))</f>
        <v/>
      </c>
      <c r="D5648" s="54" t="str">
        <f>IF(A5648="","",VLOOKUP(A5648,'3-Mapa de Controles'!$M$3:$AI$143,23,FALSE))</f>
        <v/>
      </c>
      <c r="E5648" s="54" t="str">
        <f>IF(A5648="","",VLOOKUP(A5648,'3-Mapa de Controles'!$B$3:$D$143,3,FALSE))</f>
        <v/>
      </c>
      <c r="F5648" s="56"/>
      <c r="G5648" s="122"/>
      <c r="H5648" s="122"/>
    </row>
    <row r="5649" spans="1:8" ht="28.5" customHeight="1">
      <c r="A5649" s="121"/>
      <c r="B5649" s="54" t="str">
        <f>IF(A5649="","",VLOOKUP(A5649,'3-Mapa de Controles'!$M$3:$N$143,2,FALSE))</f>
        <v/>
      </c>
      <c r="C5649" s="54" t="str">
        <f>IF(A5649="","",VLOOKUP(A5649,'3-Mapa de Controles'!$M$3:$P$143,4,FALSE))</f>
        <v/>
      </c>
      <c r="D5649" s="54" t="str">
        <f>IF(A5649="","",VLOOKUP(A5649,'3-Mapa de Controles'!$M$3:$AI$143,23,FALSE))</f>
        <v/>
      </c>
      <c r="E5649" s="54" t="str">
        <f>IF(A5649="","",VLOOKUP(A5649,'3-Mapa de Controles'!$B$3:$D$143,3,FALSE))</f>
        <v/>
      </c>
      <c r="F5649" s="56"/>
      <c r="G5649" s="122"/>
      <c r="H5649" s="122"/>
    </row>
    <row r="5650" spans="1:8" ht="28.5" customHeight="1">
      <c r="A5650" s="121"/>
      <c r="B5650" s="54" t="str">
        <f>IF(A5650="","",VLOOKUP(A5650,'3-Mapa de Controles'!$M$3:$N$143,2,FALSE))</f>
        <v/>
      </c>
      <c r="C5650" s="54" t="str">
        <f>IF(A5650="","",VLOOKUP(A5650,'3-Mapa de Controles'!$M$3:$P$143,4,FALSE))</f>
        <v/>
      </c>
      <c r="D5650" s="54" t="str">
        <f>IF(A5650="","",VLOOKUP(A5650,'3-Mapa de Controles'!$M$3:$AI$143,23,FALSE))</f>
        <v/>
      </c>
      <c r="E5650" s="54" t="str">
        <f>IF(A5650="","",VLOOKUP(A5650,'3-Mapa de Controles'!$B$3:$D$143,3,FALSE))</f>
        <v/>
      </c>
      <c r="F5650" s="56"/>
      <c r="G5650" s="122"/>
      <c r="H5650" s="122"/>
    </row>
    <row r="5651" spans="1:8" ht="28.5" customHeight="1">
      <c r="A5651" s="121"/>
      <c r="B5651" s="54" t="str">
        <f>IF(A5651="","",VLOOKUP(A5651,'3-Mapa de Controles'!$M$3:$N$143,2,FALSE))</f>
        <v/>
      </c>
      <c r="C5651" s="54" t="str">
        <f>IF(A5651="","",VLOOKUP(A5651,'3-Mapa de Controles'!$M$3:$P$143,4,FALSE))</f>
        <v/>
      </c>
      <c r="D5651" s="54" t="str">
        <f>IF(A5651="","",VLOOKUP(A5651,'3-Mapa de Controles'!$M$3:$AI$143,23,FALSE))</f>
        <v/>
      </c>
      <c r="E5651" s="54" t="str">
        <f>IF(A5651="","",VLOOKUP(A5651,'3-Mapa de Controles'!$B$3:$D$143,3,FALSE))</f>
        <v/>
      </c>
      <c r="F5651" s="56"/>
      <c r="G5651" s="122"/>
      <c r="H5651" s="122"/>
    </row>
    <row r="5652" spans="1:8" ht="28.5" customHeight="1">
      <c r="A5652" s="121"/>
      <c r="B5652" s="54" t="str">
        <f>IF(A5652="","",VLOOKUP(A5652,'3-Mapa de Controles'!$M$3:$N$143,2,FALSE))</f>
        <v/>
      </c>
      <c r="C5652" s="54" t="str">
        <f>IF(A5652="","",VLOOKUP(A5652,'3-Mapa de Controles'!$M$3:$P$143,4,FALSE))</f>
        <v/>
      </c>
      <c r="D5652" s="54" t="str">
        <f>IF(A5652="","",VLOOKUP(A5652,'3-Mapa de Controles'!$M$3:$AI$143,23,FALSE))</f>
        <v/>
      </c>
      <c r="E5652" s="54" t="str">
        <f>IF(A5652="","",VLOOKUP(A5652,'3-Mapa de Controles'!$B$3:$D$143,3,FALSE))</f>
        <v/>
      </c>
      <c r="F5652" s="56"/>
      <c r="G5652" s="122"/>
      <c r="H5652" s="122"/>
    </row>
    <row r="5653" spans="1:8" ht="28.5" customHeight="1">
      <c r="A5653" s="121"/>
      <c r="B5653" s="54" t="str">
        <f>IF(A5653="","",VLOOKUP(A5653,'3-Mapa de Controles'!$M$3:$N$143,2,FALSE))</f>
        <v/>
      </c>
      <c r="C5653" s="54" t="str">
        <f>IF(A5653="","",VLOOKUP(A5653,'3-Mapa de Controles'!$M$3:$P$143,4,FALSE))</f>
        <v/>
      </c>
      <c r="D5653" s="54" t="str">
        <f>IF(A5653="","",VLOOKUP(A5653,'3-Mapa de Controles'!$M$3:$AI$143,23,FALSE))</f>
        <v/>
      </c>
      <c r="E5653" s="54" t="str">
        <f>IF(A5653="","",VLOOKUP(A5653,'3-Mapa de Controles'!$B$3:$D$143,3,FALSE))</f>
        <v/>
      </c>
      <c r="F5653" s="56"/>
      <c r="G5653" s="122"/>
      <c r="H5653" s="122"/>
    </row>
    <row r="5654" spans="1:8" ht="28.5" customHeight="1">
      <c r="A5654" s="121"/>
      <c r="B5654" s="54" t="str">
        <f>IF(A5654="","",VLOOKUP(A5654,'3-Mapa de Controles'!$M$3:$N$143,2,FALSE))</f>
        <v/>
      </c>
      <c r="C5654" s="54" t="str">
        <f>IF(A5654="","",VLOOKUP(A5654,'3-Mapa de Controles'!$M$3:$P$143,4,FALSE))</f>
        <v/>
      </c>
      <c r="D5654" s="54" t="str">
        <f>IF(A5654="","",VLOOKUP(A5654,'3-Mapa de Controles'!$M$3:$AI$143,23,FALSE))</f>
        <v/>
      </c>
      <c r="E5654" s="54" t="str">
        <f>IF(A5654="","",VLOOKUP(A5654,'3-Mapa de Controles'!$B$3:$D$143,3,FALSE))</f>
        <v/>
      </c>
      <c r="F5654" s="56"/>
      <c r="G5654" s="122"/>
      <c r="H5654" s="122"/>
    </row>
    <row r="5655" spans="1:8" ht="28.5" customHeight="1">
      <c r="A5655" s="121"/>
      <c r="B5655" s="54" t="str">
        <f>IF(A5655="","",VLOOKUP(A5655,'3-Mapa de Controles'!$M$3:$N$143,2,FALSE))</f>
        <v/>
      </c>
      <c r="C5655" s="54" t="str">
        <f>IF(A5655="","",VLOOKUP(A5655,'3-Mapa de Controles'!$M$3:$P$143,4,FALSE))</f>
        <v/>
      </c>
      <c r="D5655" s="54" t="str">
        <f>IF(A5655="","",VLOOKUP(A5655,'3-Mapa de Controles'!$M$3:$AI$143,23,FALSE))</f>
        <v/>
      </c>
      <c r="E5655" s="54" t="str">
        <f>IF(A5655="","",VLOOKUP(A5655,'3-Mapa de Controles'!$B$3:$D$143,3,FALSE))</f>
        <v/>
      </c>
      <c r="F5655" s="56"/>
      <c r="G5655" s="122"/>
      <c r="H5655" s="122"/>
    </row>
    <row r="5656" spans="1:8" ht="28.5" customHeight="1">
      <c r="A5656" s="121"/>
      <c r="B5656" s="54" t="str">
        <f>IF(A5656="","",VLOOKUP(A5656,'3-Mapa de Controles'!$M$3:$N$143,2,FALSE))</f>
        <v/>
      </c>
      <c r="C5656" s="54" t="str">
        <f>IF(A5656="","",VLOOKUP(A5656,'3-Mapa de Controles'!$M$3:$P$143,4,FALSE))</f>
        <v/>
      </c>
      <c r="D5656" s="54" t="str">
        <f>IF(A5656="","",VLOOKUP(A5656,'3-Mapa de Controles'!$M$3:$AI$143,23,FALSE))</f>
        <v/>
      </c>
      <c r="E5656" s="54" t="str">
        <f>IF(A5656="","",VLOOKUP(A5656,'3-Mapa de Controles'!$B$3:$D$143,3,FALSE))</f>
        <v/>
      </c>
      <c r="F5656" s="56"/>
      <c r="G5656" s="122"/>
      <c r="H5656" s="122"/>
    </row>
    <row r="5657" spans="1:8" ht="28.5" customHeight="1">
      <c r="A5657" s="121"/>
      <c r="B5657" s="54" t="str">
        <f>IF(A5657="","",VLOOKUP(A5657,'3-Mapa de Controles'!$M$3:$N$143,2,FALSE))</f>
        <v/>
      </c>
      <c r="C5657" s="54" t="str">
        <f>IF(A5657="","",VLOOKUP(A5657,'3-Mapa de Controles'!$M$3:$P$143,4,FALSE))</f>
        <v/>
      </c>
      <c r="D5657" s="54" t="str">
        <f>IF(A5657="","",VLOOKUP(A5657,'3-Mapa de Controles'!$M$3:$AI$143,23,FALSE))</f>
        <v/>
      </c>
      <c r="E5657" s="54" t="str">
        <f>IF(A5657="","",VLOOKUP(A5657,'3-Mapa de Controles'!$B$3:$D$143,3,FALSE))</f>
        <v/>
      </c>
      <c r="F5657" s="56"/>
      <c r="G5657" s="122"/>
      <c r="H5657" s="122"/>
    </row>
    <row r="5658" spans="1:8" ht="28.5" customHeight="1">
      <c r="A5658" s="121"/>
      <c r="B5658" s="54" t="str">
        <f>IF(A5658="","",VLOOKUP(A5658,'3-Mapa de Controles'!$M$3:$N$143,2,FALSE))</f>
        <v/>
      </c>
      <c r="C5658" s="54" t="str">
        <f>IF(A5658="","",VLOOKUP(A5658,'3-Mapa de Controles'!$M$3:$P$143,4,FALSE))</f>
        <v/>
      </c>
      <c r="D5658" s="54" t="str">
        <f>IF(A5658="","",VLOOKUP(A5658,'3-Mapa de Controles'!$M$3:$AI$143,23,FALSE))</f>
        <v/>
      </c>
      <c r="E5658" s="54" t="str">
        <f>IF(A5658="","",VLOOKUP(A5658,'3-Mapa de Controles'!$B$3:$D$143,3,FALSE))</f>
        <v/>
      </c>
      <c r="F5658" s="56"/>
      <c r="G5658" s="122"/>
      <c r="H5658" s="122"/>
    </row>
    <row r="5659" spans="1:8" ht="28.5" customHeight="1">
      <c r="A5659" s="121"/>
      <c r="B5659" s="54" t="str">
        <f>IF(A5659="","",VLOOKUP(A5659,'3-Mapa de Controles'!$M$3:$N$143,2,FALSE))</f>
        <v/>
      </c>
      <c r="C5659" s="54" t="str">
        <f>IF(A5659="","",VLOOKUP(A5659,'3-Mapa de Controles'!$M$3:$P$143,4,FALSE))</f>
        <v/>
      </c>
      <c r="D5659" s="54" t="str">
        <f>IF(A5659="","",VLOOKUP(A5659,'3-Mapa de Controles'!$M$3:$AI$143,23,FALSE))</f>
        <v/>
      </c>
      <c r="E5659" s="54" t="str">
        <f>IF(A5659="","",VLOOKUP(A5659,'3-Mapa de Controles'!$B$3:$D$143,3,FALSE))</f>
        <v/>
      </c>
      <c r="F5659" s="56"/>
      <c r="G5659" s="122"/>
      <c r="H5659" s="122"/>
    </row>
    <row r="5660" spans="1:8" ht="28.5" customHeight="1">
      <c r="A5660" s="121"/>
      <c r="B5660" s="54" t="str">
        <f>IF(A5660="","",VLOOKUP(A5660,'3-Mapa de Controles'!$M$3:$N$143,2,FALSE))</f>
        <v/>
      </c>
      <c r="C5660" s="54" t="str">
        <f>IF(A5660="","",VLOOKUP(A5660,'3-Mapa de Controles'!$M$3:$P$143,4,FALSE))</f>
        <v/>
      </c>
      <c r="D5660" s="54" t="str">
        <f>IF(A5660="","",VLOOKUP(A5660,'3-Mapa de Controles'!$M$3:$AI$143,23,FALSE))</f>
        <v/>
      </c>
      <c r="E5660" s="54" t="str">
        <f>IF(A5660="","",VLOOKUP(A5660,'3-Mapa de Controles'!$B$3:$D$143,3,FALSE))</f>
        <v/>
      </c>
      <c r="F5660" s="56"/>
      <c r="G5660" s="122"/>
      <c r="H5660" s="122"/>
    </row>
    <row r="5661" spans="1:8" ht="28.5" customHeight="1">
      <c r="A5661" s="121"/>
      <c r="B5661" s="54" t="str">
        <f>IF(A5661="","",VLOOKUP(A5661,'3-Mapa de Controles'!$M$3:$N$143,2,FALSE))</f>
        <v/>
      </c>
      <c r="C5661" s="54" t="str">
        <f>IF(A5661="","",VLOOKUP(A5661,'3-Mapa de Controles'!$M$3:$P$143,4,FALSE))</f>
        <v/>
      </c>
      <c r="D5661" s="54" t="str">
        <f>IF(A5661="","",VLOOKUP(A5661,'3-Mapa de Controles'!$M$3:$AI$143,23,FALSE))</f>
        <v/>
      </c>
      <c r="E5661" s="54" t="str">
        <f>IF(A5661="","",VLOOKUP(A5661,'3-Mapa de Controles'!$B$3:$D$143,3,FALSE))</f>
        <v/>
      </c>
      <c r="F5661" s="56"/>
      <c r="G5661" s="122"/>
      <c r="H5661" s="122"/>
    </row>
    <row r="5662" spans="1:8" ht="28.5" customHeight="1">
      <c r="A5662" s="121"/>
      <c r="B5662" s="54" t="str">
        <f>IF(A5662="","",VLOOKUP(A5662,'3-Mapa de Controles'!$M$3:$N$143,2,FALSE))</f>
        <v/>
      </c>
      <c r="C5662" s="54" t="str">
        <f>IF(A5662="","",VLOOKUP(A5662,'3-Mapa de Controles'!$M$3:$P$143,4,FALSE))</f>
        <v/>
      </c>
      <c r="D5662" s="54" t="str">
        <f>IF(A5662="","",VLOOKUP(A5662,'3-Mapa de Controles'!$M$3:$AI$143,23,FALSE))</f>
        <v/>
      </c>
      <c r="E5662" s="54" t="str">
        <f>IF(A5662="","",VLOOKUP(A5662,'3-Mapa de Controles'!$B$3:$D$143,3,FALSE))</f>
        <v/>
      </c>
      <c r="F5662" s="56"/>
      <c r="G5662" s="122"/>
      <c r="H5662" s="122"/>
    </row>
    <row r="5663" spans="1:8" ht="28.5" customHeight="1">
      <c r="A5663" s="121"/>
      <c r="B5663" s="54" t="str">
        <f>IF(A5663="","",VLOOKUP(A5663,'3-Mapa de Controles'!$M$3:$N$143,2,FALSE))</f>
        <v/>
      </c>
      <c r="C5663" s="54" t="str">
        <f>IF(A5663="","",VLOOKUP(A5663,'3-Mapa de Controles'!$M$3:$P$143,4,FALSE))</f>
        <v/>
      </c>
      <c r="D5663" s="54" t="str">
        <f>IF(A5663="","",VLOOKUP(A5663,'3-Mapa de Controles'!$M$3:$AI$143,23,FALSE))</f>
        <v/>
      </c>
      <c r="E5663" s="54" t="str">
        <f>IF(A5663="","",VLOOKUP(A5663,'3-Mapa de Controles'!$B$3:$D$143,3,FALSE))</f>
        <v/>
      </c>
      <c r="F5663" s="56"/>
      <c r="G5663" s="122"/>
      <c r="H5663" s="122"/>
    </row>
    <row r="5664" spans="1:8" ht="28.5" customHeight="1">
      <c r="A5664" s="121"/>
      <c r="B5664" s="54" t="str">
        <f>IF(A5664="","",VLOOKUP(A5664,'3-Mapa de Controles'!$M$3:$N$143,2,FALSE))</f>
        <v/>
      </c>
      <c r="C5664" s="54" t="str">
        <f>IF(A5664="","",VLOOKUP(A5664,'3-Mapa de Controles'!$M$3:$P$143,4,FALSE))</f>
        <v/>
      </c>
      <c r="D5664" s="54" t="str">
        <f>IF(A5664="","",VLOOKUP(A5664,'3-Mapa de Controles'!$M$3:$AI$143,23,FALSE))</f>
        <v/>
      </c>
      <c r="E5664" s="54" t="str">
        <f>IF(A5664="","",VLOOKUP(A5664,'3-Mapa de Controles'!$B$3:$D$143,3,FALSE))</f>
        <v/>
      </c>
      <c r="F5664" s="56"/>
      <c r="G5664" s="122"/>
      <c r="H5664" s="122"/>
    </row>
    <row r="5665" spans="1:8" ht="28.5" customHeight="1">
      <c r="A5665" s="121"/>
      <c r="B5665" s="54" t="str">
        <f>IF(A5665="","",VLOOKUP(A5665,'3-Mapa de Controles'!$M$3:$N$143,2,FALSE))</f>
        <v/>
      </c>
      <c r="C5665" s="54" t="str">
        <f>IF(A5665="","",VLOOKUP(A5665,'3-Mapa de Controles'!$M$3:$P$143,4,FALSE))</f>
        <v/>
      </c>
      <c r="D5665" s="54" t="str">
        <f>IF(A5665="","",VLOOKUP(A5665,'3-Mapa de Controles'!$M$3:$AI$143,23,FALSE))</f>
        <v/>
      </c>
      <c r="E5665" s="54" t="str">
        <f>IF(A5665="","",VLOOKUP(A5665,'3-Mapa de Controles'!$B$3:$D$143,3,FALSE))</f>
        <v/>
      </c>
      <c r="F5665" s="56"/>
      <c r="G5665" s="122"/>
      <c r="H5665" s="122"/>
    </row>
    <row r="5666" spans="1:8" ht="28.5" customHeight="1">
      <c r="A5666" s="121"/>
      <c r="B5666" s="54" t="str">
        <f>IF(A5666="","",VLOOKUP(A5666,'3-Mapa de Controles'!$M$3:$N$143,2,FALSE))</f>
        <v/>
      </c>
      <c r="C5666" s="54" t="str">
        <f>IF(A5666="","",VLOOKUP(A5666,'3-Mapa de Controles'!$M$3:$P$143,4,FALSE))</f>
        <v/>
      </c>
      <c r="D5666" s="54" t="str">
        <f>IF(A5666="","",VLOOKUP(A5666,'3-Mapa de Controles'!$M$3:$AI$143,23,FALSE))</f>
        <v/>
      </c>
      <c r="E5666" s="54" t="str">
        <f>IF(A5666="","",VLOOKUP(A5666,'3-Mapa de Controles'!$B$3:$D$143,3,FALSE))</f>
        <v/>
      </c>
      <c r="F5666" s="56"/>
      <c r="G5666" s="122"/>
      <c r="H5666" s="122"/>
    </row>
    <row r="5667" spans="1:8" ht="28.5" customHeight="1">
      <c r="A5667" s="121"/>
      <c r="B5667" s="54" t="str">
        <f>IF(A5667="","",VLOOKUP(A5667,'3-Mapa de Controles'!$M$3:$N$143,2,FALSE))</f>
        <v/>
      </c>
      <c r="C5667" s="54" t="str">
        <f>IF(A5667="","",VLOOKUP(A5667,'3-Mapa de Controles'!$M$3:$P$143,4,FALSE))</f>
        <v/>
      </c>
      <c r="D5667" s="54" t="str">
        <f>IF(A5667="","",VLOOKUP(A5667,'3-Mapa de Controles'!$M$3:$AI$143,23,FALSE))</f>
        <v/>
      </c>
      <c r="E5667" s="54" t="str">
        <f>IF(A5667="","",VLOOKUP(A5667,'3-Mapa de Controles'!$B$3:$D$143,3,FALSE))</f>
        <v/>
      </c>
      <c r="F5667" s="56"/>
      <c r="G5667" s="122"/>
      <c r="H5667" s="122"/>
    </row>
    <row r="5668" spans="1:8" ht="28.5" customHeight="1">
      <c r="A5668" s="121"/>
      <c r="B5668" s="54" t="str">
        <f>IF(A5668="","",VLOOKUP(A5668,'3-Mapa de Controles'!$M$3:$N$143,2,FALSE))</f>
        <v/>
      </c>
      <c r="C5668" s="54" t="str">
        <f>IF(A5668="","",VLOOKUP(A5668,'3-Mapa de Controles'!$M$3:$P$143,4,FALSE))</f>
        <v/>
      </c>
      <c r="D5668" s="54" t="str">
        <f>IF(A5668="","",VLOOKUP(A5668,'3-Mapa de Controles'!$M$3:$AI$143,23,FALSE))</f>
        <v/>
      </c>
      <c r="E5668" s="54" t="str">
        <f>IF(A5668="","",VLOOKUP(A5668,'3-Mapa de Controles'!$B$3:$D$143,3,FALSE))</f>
        <v/>
      </c>
      <c r="F5668" s="56"/>
      <c r="G5668" s="122"/>
      <c r="H5668" s="122"/>
    </row>
    <row r="5669" spans="1:8" ht="28.5" customHeight="1">
      <c r="A5669" s="121"/>
      <c r="B5669" s="54" t="str">
        <f>IF(A5669="","",VLOOKUP(A5669,'3-Mapa de Controles'!$M$3:$N$143,2,FALSE))</f>
        <v/>
      </c>
      <c r="C5669" s="54" t="str">
        <f>IF(A5669="","",VLOOKUP(A5669,'3-Mapa de Controles'!$M$3:$P$143,4,FALSE))</f>
        <v/>
      </c>
      <c r="D5669" s="54" t="str">
        <f>IF(A5669="","",VLOOKUP(A5669,'3-Mapa de Controles'!$M$3:$AI$143,23,FALSE))</f>
        <v/>
      </c>
      <c r="E5669" s="54" t="str">
        <f>IF(A5669="","",VLOOKUP(A5669,'3-Mapa de Controles'!$B$3:$D$143,3,FALSE))</f>
        <v/>
      </c>
      <c r="F5669" s="56"/>
      <c r="G5669" s="122"/>
      <c r="H5669" s="122"/>
    </row>
    <row r="5670" spans="1:8" ht="28.5" customHeight="1">
      <c r="A5670" s="121"/>
      <c r="B5670" s="54" t="str">
        <f>IF(A5670="","",VLOOKUP(A5670,'3-Mapa de Controles'!$M$3:$N$143,2,FALSE))</f>
        <v/>
      </c>
      <c r="C5670" s="54" t="str">
        <f>IF(A5670="","",VLOOKUP(A5670,'3-Mapa de Controles'!$M$3:$P$143,4,FALSE))</f>
        <v/>
      </c>
      <c r="D5670" s="54" t="str">
        <f>IF(A5670="","",VLOOKUP(A5670,'3-Mapa de Controles'!$M$3:$AI$143,23,FALSE))</f>
        <v/>
      </c>
      <c r="E5670" s="54" t="str">
        <f>IF(A5670="","",VLOOKUP(A5670,'3-Mapa de Controles'!$B$3:$D$143,3,FALSE))</f>
        <v/>
      </c>
      <c r="F5670" s="56"/>
      <c r="G5670" s="122"/>
      <c r="H5670" s="122"/>
    </row>
    <row r="5671" spans="1:8" ht="28.5" customHeight="1">
      <c r="A5671" s="121"/>
      <c r="B5671" s="54" t="str">
        <f>IF(A5671="","",VLOOKUP(A5671,'3-Mapa de Controles'!$M$3:$N$143,2,FALSE))</f>
        <v/>
      </c>
      <c r="C5671" s="54" t="str">
        <f>IF(A5671="","",VLOOKUP(A5671,'3-Mapa de Controles'!$M$3:$P$143,4,FALSE))</f>
        <v/>
      </c>
      <c r="D5671" s="54" t="str">
        <f>IF(A5671="","",VLOOKUP(A5671,'3-Mapa de Controles'!$M$3:$AI$143,23,FALSE))</f>
        <v/>
      </c>
      <c r="E5671" s="54" t="str">
        <f>IF(A5671="","",VLOOKUP(A5671,'3-Mapa de Controles'!$B$3:$D$143,3,FALSE))</f>
        <v/>
      </c>
      <c r="F5671" s="56"/>
      <c r="G5671" s="122"/>
      <c r="H5671" s="122"/>
    </row>
    <row r="5672" spans="1:8" ht="28.5" customHeight="1">
      <c r="A5672" s="121"/>
      <c r="B5672" s="54" t="str">
        <f>IF(A5672="","",VLOOKUP(A5672,'3-Mapa de Controles'!$M$3:$N$143,2,FALSE))</f>
        <v/>
      </c>
      <c r="C5672" s="54" t="str">
        <f>IF(A5672="","",VLOOKUP(A5672,'3-Mapa de Controles'!$M$3:$P$143,4,FALSE))</f>
        <v/>
      </c>
      <c r="D5672" s="54" t="str">
        <f>IF(A5672="","",VLOOKUP(A5672,'3-Mapa de Controles'!$M$3:$AI$143,23,FALSE))</f>
        <v/>
      </c>
      <c r="E5672" s="54" t="str">
        <f>IF(A5672="","",VLOOKUP(A5672,'3-Mapa de Controles'!$B$3:$D$143,3,FALSE))</f>
        <v/>
      </c>
      <c r="F5672" s="56"/>
      <c r="G5672" s="122"/>
      <c r="H5672" s="122"/>
    </row>
    <row r="5673" spans="1:8" ht="28.5" customHeight="1">
      <c r="A5673" s="121"/>
      <c r="B5673" s="54" t="str">
        <f>IF(A5673="","",VLOOKUP(A5673,'3-Mapa de Controles'!$M$3:$N$143,2,FALSE))</f>
        <v/>
      </c>
      <c r="C5673" s="54" t="str">
        <f>IF(A5673="","",VLOOKUP(A5673,'3-Mapa de Controles'!$M$3:$P$143,4,FALSE))</f>
        <v/>
      </c>
      <c r="D5673" s="54" t="str">
        <f>IF(A5673="","",VLOOKUP(A5673,'3-Mapa de Controles'!$M$3:$AI$143,23,FALSE))</f>
        <v/>
      </c>
      <c r="E5673" s="54" t="str">
        <f>IF(A5673="","",VLOOKUP(A5673,'3-Mapa de Controles'!$B$3:$D$143,3,FALSE))</f>
        <v/>
      </c>
      <c r="F5673" s="56"/>
      <c r="G5673" s="122"/>
      <c r="H5673" s="122"/>
    </row>
    <row r="5674" spans="1:8" ht="28.5" customHeight="1">
      <c r="A5674" s="121"/>
      <c r="B5674" s="54" t="str">
        <f>IF(A5674="","",VLOOKUP(A5674,'3-Mapa de Controles'!$M$3:$N$143,2,FALSE))</f>
        <v/>
      </c>
      <c r="C5674" s="54" t="str">
        <f>IF(A5674="","",VLOOKUP(A5674,'3-Mapa de Controles'!$M$3:$P$143,4,FALSE))</f>
        <v/>
      </c>
      <c r="D5674" s="54" t="str">
        <f>IF(A5674="","",VLOOKUP(A5674,'3-Mapa de Controles'!$M$3:$AI$143,23,FALSE))</f>
        <v/>
      </c>
      <c r="E5674" s="54" t="str">
        <f>IF(A5674="","",VLOOKUP(A5674,'3-Mapa de Controles'!$B$3:$D$143,3,FALSE))</f>
        <v/>
      </c>
      <c r="F5674" s="56"/>
      <c r="G5674" s="122"/>
      <c r="H5674" s="122"/>
    </row>
    <row r="5675" spans="1:8" ht="28.5" customHeight="1">
      <c r="A5675" s="121"/>
      <c r="B5675" s="54" t="str">
        <f>IF(A5675="","",VLOOKUP(A5675,'3-Mapa de Controles'!$M$3:$N$143,2,FALSE))</f>
        <v/>
      </c>
      <c r="C5675" s="54" t="str">
        <f>IF(A5675="","",VLOOKUP(A5675,'3-Mapa de Controles'!$M$3:$P$143,4,FALSE))</f>
        <v/>
      </c>
      <c r="D5675" s="54" t="str">
        <f>IF(A5675="","",VLOOKUP(A5675,'3-Mapa de Controles'!$M$3:$AI$143,23,FALSE))</f>
        <v/>
      </c>
      <c r="E5675" s="54" t="str">
        <f>IF(A5675="","",VLOOKUP(A5675,'3-Mapa de Controles'!$B$3:$D$143,3,FALSE))</f>
        <v/>
      </c>
      <c r="F5675" s="56"/>
      <c r="G5675" s="122"/>
      <c r="H5675" s="122"/>
    </row>
    <row r="5676" spans="1:8" ht="28.5" customHeight="1">
      <c r="A5676" s="121"/>
      <c r="B5676" s="54" t="str">
        <f>IF(A5676="","",VLOOKUP(A5676,'3-Mapa de Controles'!$M$3:$N$143,2,FALSE))</f>
        <v/>
      </c>
      <c r="C5676" s="54" t="str">
        <f>IF(A5676="","",VLOOKUP(A5676,'3-Mapa de Controles'!$M$3:$P$143,4,FALSE))</f>
        <v/>
      </c>
      <c r="D5676" s="54" t="str">
        <f>IF(A5676="","",VLOOKUP(A5676,'3-Mapa de Controles'!$M$3:$AI$143,23,FALSE))</f>
        <v/>
      </c>
      <c r="E5676" s="54" t="str">
        <f>IF(A5676="","",VLOOKUP(A5676,'3-Mapa de Controles'!$B$3:$D$143,3,FALSE))</f>
        <v/>
      </c>
      <c r="F5676" s="56"/>
      <c r="G5676" s="122"/>
      <c r="H5676" s="122"/>
    </row>
    <row r="5677" spans="1:8" ht="28.5" customHeight="1">
      <c r="A5677" s="121"/>
      <c r="B5677" s="54" t="str">
        <f>IF(A5677="","",VLOOKUP(A5677,'3-Mapa de Controles'!$M$3:$N$143,2,FALSE))</f>
        <v/>
      </c>
      <c r="C5677" s="54" t="str">
        <f>IF(A5677="","",VLOOKUP(A5677,'3-Mapa de Controles'!$M$3:$P$143,4,FALSE))</f>
        <v/>
      </c>
      <c r="D5677" s="54" t="str">
        <f>IF(A5677="","",VLOOKUP(A5677,'3-Mapa de Controles'!$M$3:$AI$143,23,FALSE))</f>
        <v/>
      </c>
      <c r="E5677" s="54" t="str">
        <f>IF(A5677="","",VLOOKUP(A5677,'3-Mapa de Controles'!$B$3:$D$143,3,FALSE))</f>
        <v/>
      </c>
      <c r="F5677" s="56"/>
      <c r="G5677" s="122"/>
      <c r="H5677" s="122"/>
    </row>
    <row r="5678" spans="1:8" ht="28.5" customHeight="1">
      <c r="A5678" s="121"/>
      <c r="B5678" s="54" t="str">
        <f>IF(A5678="","",VLOOKUP(A5678,'3-Mapa de Controles'!$M$3:$N$143,2,FALSE))</f>
        <v/>
      </c>
      <c r="C5678" s="54" t="str">
        <f>IF(A5678="","",VLOOKUP(A5678,'3-Mapa de Controles'!$M$3:$P$143,4,FALSE))</f>
        <v/>
      </c>
      <c r="D5678" s="54" t="str">
        <f>IF(A5678="","",VLOOKUP(A5678,'3-Mapa de Controles'!$M$3:$AI$143,23,FALSE))</f>
        <v/>
      </c>
      <c r="E5678" s="54" t="str">
        <f>IF(A5678="","",VLOOKUP(A5678,'3-Mapa de Controles'!$B$3:$D$143,3,FALSE))</f>
        <v/>
      </c>
      <c r="F5678" s="56"/>
      <c r="G5678" s="122"/>
      <c r="H5678" s="122"/>
    </row>
    <row r="5679" spans="1:8" ht="28.5" customHeight="1">
      <c r="A5679" s="121"/>
      <c r="B5679" s="54" t="str">
        <f>IF(A5679="","",VLOOKUP(A5679,'3-Mapa de Controles'!$M$3:$N$143,2,FALSE))</f>
        <v/>
      </c>
      <c r="C5679" s="54" t="str">
        <f>IF(A5679="","",VLOOKUP(A5679,'3-Mapa de Controles'!$M$3:$P$143,4,FALSE))</f>
        <v/>
      </c>
      <c r="D5679" s="54" t="str">
        <f>IF(A5679="","",VLOOKUP(A5679,'3-Mapa de Controles'!$M$3:$AI$143,23,FALSE))</f>
        <v/>
      </c>
      <c r="E5679" s="54" t="str">
        <f>IF(A5679="","",VLOOKUP(A5679,'3-Mapa de Controles'!$B$3:$D$143,3,FALSE))</f>
        <v/>
      </c>
      <c r="F5679" s="56"/>
      <c r="G5679" s="122"/>
      <c r="H5679" s="122"/>
    </row>
    <row r="5680" spans="1:8" ht="28.5" customHeight="1">
      <c r="A5680" s="121"/>
      <c r="B5680" s="54" t="str">
        <f>IF(A5680="","",VLOOKUP(A5680,'3-Mapa de Controles'!$M$3:$N$143,2,FALSE))</f>
        <v/>
      </c>
      <c r="C5680" s="54" t="str">
        <f>IF(A5680="","",VLOOKUP(A5680,'3-Mapa de Controles'!$M$3:$P$143,4,FALSE))</f>
        <v/>
      </c>
      <c r="D5680" s="54" t="str">
        <f>IF(A5680="","",VLOOKUP(A5680,'3-Mapa de Controles'!$M$3:$AI$143,23,FALSE))</f>
        <v/>
      </c>
      <c r="E5680" s="54" t="str">
        <f>IF(A5680="","",VLOOKUP(A5680,'3-Mapa de Controles'!$B$3:$D$143,3,FALSE))</f>
        <v/>
      </c>
      <c r="F5680" s="56"/>
      <c r="G5680" s="122"/>
      <c r="H5680" s="122"/>
    </row>
    <row r="5681" spans="1:8" ht="28.5" customHeight="1">
      <c r="A5681" s="121"/>
      <c r="B5681" s="54" t="str">
        <f>IF(A5681="","",VLOOKUP(A5681,'3-Mapa de Controles'!$M$3:$N$143,2,FALSE))</f>
        <v/>
      </c>
      <c r="C5681" s="54" t="str">
        <f>IF(A5681="","",VLOOKUP(A5681,'3-Mapa de Controles'!$M$3:$P$143,4,FALSE))</f>
        <v/>
      </c>
      <c r="D5681" s="54" t="str">
        <f>IF(A5681="","",VLOOKUP(A5681,'3-Mapa de Controles'!$M$3:$AI$143,23,FALSE))</f>
        <v/>
      </c>
      <c r="E5681" s="54" t="str">
        <f>IF(A5681="","",VLOOKUP(A5681,'3-Mapa de Controles'!$B$3:$D$143,3,FALSE))</f>
        <v/>
      </c>
      <c r="F5681" s="56"/>
      <c r="G5681" s="122"/>
      <c r="H5681" s="122"/>
    </row>
    <row r="5682" spans="1:8" ht="28.5" customHeight="1">
      <c r="A5682" s="121"/>
      <c r="B5682" s="54" t="str">
        <f>IF(A5682="","",VLOOKUP(A5682,'3-Mapa de Controles'!$M$3:$N$143,2,FALSE))</f>
        <v/>
      </c>
      <c r="C5682" s="54" t="str">
        <f>IF(A5682="","",VLOOKUP(A5682,'3-Mapa de Controles'!$M$3:$P$143,4,FALSE))</f>
        <v/>
      </c>
      <c r="D5682" s="54" t="str">
        <f>IF(A5682="","",VLOOKUP(A5682,'3-Mapa de Controles'!$M$3:$AI$143,23,FALSE))</f>
        <v/>
      </c>
      <c r="E5682" s="54" t="str">
        <f>IF(A5682="","",VLOOKUP(A5682,'3-Mapa de Controles'!$B$3:$D$143,3,FALSE))</f>
        <v/>
      </c>
      <c r="F5682" s="56"/>
      <c r="G5682" s="122"/>
      <c r="H5682" s="122"/>
    </row>
    <row r="5683" spans="1:8" ht="28.5" customHeight="1">
      <c r="A5683" s="121"/>
      <c r="B5683" s="54" t="str">
        <f>IF(A5683="","",VLOOKUP(A5683,'3-Mapa de Controles'!$M$3:$N$143,2,FALSE))</f>
        <v/>
      </c>
      <c r="C5683" s="54" t="str">
        <f>IF(A5683="","",VLOOKUP(A5683,'3-Mapa de Controles'!$M$3:$P$143,4,FALSE))</f>
        <v/>
      </c>
      <c r="D5683" s="54" t="str">
        <f>IF(A5683="","",VLOOKUP(A5683,'3-Mapa de Controles'!$M$3:$AI$143,23,FALSE))</f>
        <v/>
      </c>
      <c r="E5683" s="54" t="str">
        <f>IF(A5683="","",VLOOKUP(A5683,'3-Mapa de Controles'!$B$3:$D$143,3,FALSE))</f>
        <v/>
      </c>
      <c r="F5683" s="56"/>
      <c r="G5683" s="122"/>
      <c r="H5683" s="122"/>
    </row>
    <row r="5684" spans="1:8" ht="28.5" customHeight="1">
      <c r="A5684" s="121"/>
      <c r="B5684" s="54" t="str">
        <f>IF(A5684="","",VLOOKUP(A5684,'3-Mapa de Controles'!$M$3:$N$143,2,FALSE))</f>
        <v/>
      </c>
      <c r="C5684" s="54" t="str">
        <f>IF(A5684="","",VLOOKUP(A5684,'3-Mapa de Controles'!$M$3:$P$143,4,FALSE))</f>
        <v/>
      </c>
      <c r="D5684" s="54" t="str">
        <f>IF(A5684="","",VLOOKUP(A5684,'3-Mapa de Controles'!$M$3:$AI$143,23,FALSE))</f>
        <v/>
      </c>
      <c r="E5684" s="54" t="str">
        <f>IF(A5684="","",VLOOKUP(A5684,'3-Mapa de Controles'!$B$3:$D$143,3,FALSE))</f>
        <v/>
      </c>
      <c r="F5684" s="56"/>
      <c r="G5684" s="122"/>
      <c r="H5684" s="122"/>
    </row>
    <row r="5685" spans="1:8" ht="28.5" customHeight="1">
      <c r="A5685" s="121"/>
      <c r="B5685" s="54" t="str">
        <f>IF(A5685="","",VLOOKUP(A5685,'3-Mapa de Controles'!$M$3:$N$143,2,FALSE))</f>
        <v/>
      </c>
      <c r="C5685" s="54" t="str">
        <f>IF(A5685="","",VLOOKUP(A5685,'3-Mapa de Controles'!$M$3:$P$143,4,FALSE))</f>
        <v/>
      </c>
      <c r="D5685" s="54" t="str">
        <f>IF(A5685="","",VLOOKUP(A5685,'3-Mapa de Controles'!$M$3:$AI$143,23,FALSE))</f>
        <v/>
      </c>
      <c r="E5685" s="54" t="str">
        <f>IF(A5685="","",VLOOKUP(A5685,'3-Mapa de Controles'!$B$3:$D$143,3,FALSE))</f>
        <v/>
      </c>
      <c r="F5685" s="56"/>
      <c r="G5685" s="122"/>
      <c r="H5685" s="122"/>
    </row>
    <row r="5686" spans="1:8" ht="28.5" customHeight="1">
      <c r="A5686" s="121"/>
      <c r="B5686" s="54" t="str">
        <f>IF(A5686="","",VLOOKUP(A5686,'3-Mapa de Controles'!$M$3:$N$143,2,FALSE))</f>
        <v/>
      </c>
      <c r="C5686" s="54" t="str">
        <f>IF(A5686="","",VLOOKUP(A5686,'3-Mapa de Controles'!$M$3:$P$143,4,FALSE))</f>
        <v/>
      </c>
      <c r="D5686" s="54" t="str">
        <f>IF(A5686="","",VLOOKUP(A5686,'3-Mapa de Controles'!$M$3:$AI$143,23,FALSE))</f>
        <v/>
      </c>
      <c r="E5686" s="54" t="str">
        <f>IF(A5686="","",VLOOKUP(A5686,'3-Mapa de Controles'!$B$3:$D$143,3,FALSE))</f>
        <v/>
      </c>
      <c r="F5686" s="56"/>
      <c r="G5686" s="122"/>
      <c r="H5686" s="122"/>
    </row>
    <row r="5687" spans="1:8" ht="28.5" customHeight="1">
      <c r="A5687" s="121"/>
      <c r="B5687" s="54" t="str">
        <f>IF(A5687="","",VLOOKUP(A5687,'3-Mapa de Controles'!$M$3:$N$143,2,FALSE))</f>
        <v/>
      </c>
      <c r="C5687" s="54" t="str">
        <f>IF(A5687="","",VLOOKUP(A5687,'3-Mapa de Controles'!$M$3:$P$143,4,FALSE))</f>
        <v/>
      </c>
      <c r="D5687" s="54" t="str">
        <f>IF(A5687="","",VLOOKUP(A5687,'3-Mapa de Controles'!$M$3:$AI$143,23,FALSE))</f>
        <v/>
      </c>
      <c r="E5687" s="54" t="str">
        <f>IF(A5687="","",VLOOKUP(A5687,'3-Mapa de Controles'!$B$3:$D$143,3,FALSE))</f>
        <v/>
      </c>
      <c r="F5687" s="56"/>
      <c r="G5687" s="122"/>
      <c r="H5687" s="122"/>
    </row>
    <row r="5688" spans="1:8" ht="28.5" customHeight="1">
      <c r="A5688" s="121"/>
      <c r="B5688" s="54" t="str">
        <f>IF(A5688="","",VLOOKUP(A5688,'3-Mapa de Controles'!$M$3:$N$143,2,FALSE))</f>
        <v/>
      </c>
      <c r="C5688" s="54" t="str">
        <f>IF(A5688="","",VLOOKUP(A5688,'3-Mapa de Controles'!$M$3:$P$143,4,FALSE))</f>
        <v/>
      </c>
      <c r="D5688" s="54" t="str">
        <f>IF(A5688="","",VLOOKUP(A5688,'3-Mapa de Controles'!$M$3:$AI$143,23,FALSE))</f>
        <v/>
      </c>
      <c r="E5688" s="54" t="str">
        <f>IF(A5688="","",VLOOKUP(A5688,'3-Mapa de Controles'!$B$3:$D$143,3,FALSE))</f>
        <v/>
      </c>
      <c r="F5688" s="56"/>
      <c r="G5688" s="122"/>
      <c r="H5688" s="122"/>
    </row>
    <row r="5689" spans="1:8" ht="28.5" customHeight="1">
      <c r="A5689" s="121"/>
      <c r="B5689" s="54" t="str">
        <f>IF(A5689="","",VLOOKUP(A5689,'3-Mapa de Controles'!$M$3:$N$143,2,FALSE))</f>
        <v/>
      </c>
      <c r="C5689" s="54" t="str">
        <f>IF(A5689="","",VLOOKUP(A5689,'3-Mapa de Controles'!$M$3:$P$143,4,FALSE))</f>
        <v/>
      </c>
      <c r="D5689" s="54" t="str">
        <f>IF(A5689="","",VLOOKUP(A5689,'3-Mapa de Controles'!$M$3:$AI$143,23,FALSE))</f>
        <v/>
      </c>
      <c r="E5689" s="54" t="str">
        <f>IF(A5689="","",VLOOKUP(A5689,'3-Mapa de Controles'!$B$3:$D$143,3,FALSE))</f>
        <v/>
      </c>
      <c r="F5689" s="56"/>
      <c r="G5689" s="122"/>
      <c r="H5689" s="122"/>
    </row>
    <row r="5690" spans="1:8" ht="28.5" customHeight="1">
      <c r="A5690" s="121"/>
      <c r="B5690" s="54" t="str">
        <f>IF(A5690="","",VLOOKUP(A5690,'3-Mapa de Controles'!$M$3:$N$143,2,FALSE))</f>
        <v/>
      </c>
      <c r="C5690" s="54" t="str">
        <f>IF(A5690="","",VLOOKUP(A5690,'3-Mapa de Controles'!$M$3:$P$143,4,FALSE))</f>
        <v/>
      </c>
      <c r="D5690" s="54" t="str">
        <f>IF(A5690="","",VLOOKUP(A5690,'3-Mapa de Controles'!$M$3:$AI$143,23,FALSE))</f>
        <v/>
      </c>
      <c r="E5690" s="54" t="str">
        <f>IF(A5690="","",VLOOKUP(A5690,'3-Mapa de Controles'!$B$3:$D$143,3,FALSE))</f>
        <v/>
      </c>
      <c r="F5690" s="56"/>
      <c r="G5690" s="122"/>
      <c r="H5690" s="122"/>
    </row>
    <row r="5691" spans="1:8" ht="28.5" customHeight="1">
      <c r="A5691" s="121"/>
      <c r="B5691" s="54" t="str">
        <f>IF(A5691="","",VLOOKUP(A5691,'3-Mapa de Controles'!$M$3:$N$143,2,FALSE))</f>
        <v/>
      </c>
      <c r="C5691" s="54" t="str">
        <f>IF(A5691="","",VLOOKUP(A5691,'3-Mapa de Controles'!$M$3:$P$143,4,FALSE))</f>
        <v/>
      </c>
      <c r="D5691" s="54" t="str">
        <f>IF(A5691="","",VLOOKUP(A5691,'3-Mapa de Controles'!$M$3:$AI$143,23,FALSE))</f>
        <v/>
      </c>
      <c r="E5691" s="54" t="str">
        <f>IF(A5691="","",VLOOKUP(A5691,'3-Mapa de Controles'!$B$3:$D$143,3,FALSE))</f>
        <v/>
      </c>
      <c r="F5691" s="56"/>
      <c r="G5691" s="122"/>
      <c r="H5691" s="122"/>
    </row>
    <row r="5692" spans="1:8" ht="28.5" customHeight="1">
      <c r="A5692" s="121"/>
      <c r="B5692" s="54" t="str">
        <f>IF(A5692="","",VLOOKUP(A5692,'3-Mapa de Controles'!$M$3:$N$143,2,FALSE))</f>
        <v/>
      </c>
      <c r="C5692" s="54" t="str">
        <f>IF(A5692="","",VLOOKUP(A5692,'3-Mapa de Controles'!$M$3:$P$143,4,FALSE))</f>
        <v/>
      </c>
      <c r="D5692" s="54" t="str">
        <f>IF(A5692="","",VLOOKUP(A5692,'3-Mapa de Controles'!$M$3:$AI$143,23,FALSE))</f>
        <v/>
      </c>
      <c r="E5692" s="54" t="str">
        <f>IF(A5692="","",VLOOKUP(A5692,'3-Mapa de Controles'!$B$3:$D$143,3,FALSE))</f>
        <v/>
      </c>
      <c r="F5692" s="56"/>
      <c r="G5692" s="122"/>
      <c r="H5692" s="122"/>
    </row>
    <row r="5693" spans="1:8" ht="28.5" customHeight="1">
      <c r="A5693" s="121"/>
      <c r="B5693" s="54" t="str">
        <f>IF(A5693="","",VLOOKUP(A5693,'3-Mapa de Controles'!$M$3:$N$143,2,FALSE))</f>
        <v/>
      </c>
      <c r="C5693" s="54" t="str">
        <f>IF(A5693="","",VLOOKUP(A5693,'3-Mapa de Controles'!$M$3:$P$143,4,FALSE))</f>
        <v/>
      </c>
      <c r="D5693" s="54" t="str">
        <f>IF(A5693="","",VLOOKUP(A5693,'3-Mapa de Controles'!$M$3:$AI$143,23,FALSE))</f>
        <v/>
      </c>
      <c r="E5693" s="54" t="str">
        <f>IF(A5693="","",VLOOKUP(A5693,'3-Mapa de Controles'!$B$3:$D$143,3,FALSE))</f>
        <v/>
      </c>
      <c r="F5693" s="56"/>
      <c r="G5693" s="122"/>
      <c r="H5693" s="122"/>
    </row>
    <row r="5694" spans="1:8" ht="28.5" customHeight="1">
      <c r="A5694" s="121"/>
      <c r="B5694" s="54" t="str">
        <f>IF(A5694="","",VLOOKUP(A5694,'3-Mapa de Controles'!$M$3:$N$143,2,FALSE))</f>
        <v/>
      </c>
      <c r="C5694" s="54" t="str">
        <f>IF(A5694="","",VLOOKUP(A5694,'3-Mapa de Controles'!$M$3:$P$143,4,FALSE))</f>
        <v/>
      </c>
      <c r="D5694" s="54" t="str">
        <f>IF(A5694="","",VLOOKUP(A5694,'3-Mapa de Controles'!$M$3:$AI$143,23,FALSE))</f>
        <v/>
      </c>
      <c r="E5694" s="54" t="str">
        <f>IF(A5694="","",VLOOKUP(A5694,'3-Mapa de Controles'!$B$3:$D$143,3,FALSE))</f>
        <v/>
      </c>
      <c r="F5694" s="56"/>
      <c r="G5694" s="122"/>
      <c r="H5694" s="122"/>
    </row>
    <row r="5695" spans="1:8" ht="28.5" customHeight="1">
      <c r="A5695" s="121"/>
      <c r="B5695" s="54" t="str">
        <f>IF(A5695="","",VLOOKUP(A5695,'3-Mapa de Controles'!$M$3:$N$143,2,FALSE))</f>
        <v/>
      </c>
      <c r="C5695" s="54" t="str">
        <f>IF(A5695="","",VLOOKUP(A5695,'3-Mapa de Controles'!$M$3:$P$143,4,FALSE))</f>
        <v/>
      </c>
      <c r="D5695" s="54" t="str">
        <f>IF(A5695="","",VLOOKUP(A5695,'3-Mapa de Controles'!$M$3:$AI$143,23,FALSE))</f>
        <v/>
      </c>
      <c r="E5695" s="54" t="str">
        <f>IF(A5695="","",VLOOKUP(A5695,'3-Mapa de Controles'!$B$3:$D$143,3,FALSE))</f>
        <v/>
      </c>
      <c r="F5695" s="56"/>
      <c r="G5695" s="122"/>
      <c r="H5695" s="122"/>
    </row>
    <row r="5696" spans="1:8" ht="28.5" customHeight="1">
      <c r="A5696" s="121"/>
      <c r="B5696" s="54" t="str">
        <f>IF(A5696="","",VLOOKUP(A5696,'3-Mapa de Controles'!$M$3:$N$143,2,FALSE))</f>
        <v/>
      </c>
      <c r="C5696" s="54" t="str">
        <f>IF(A5696="","",VLOOKUP(A5696,'3-Mapa de Controles'!$M$3:$P$143,4,FALSE))</f>
        <v/>
      </c>
      <c r="D5696" s="54" t="str">
        <f>IF(A5696="","",VLOOKUP(A5696,'3-Mapa de Controles'!$M$3:$AI$143,23,FALSE))</f>
        <v/>
      </c>
      <c r="E5696" s="54" t="str">
        <f>IF(A5696="","",VLOOKUP(A5696,'3-Mapa de Controles'!$B$3:$D$143,3,FALSE))</f>
        <v/>
      </c>
      <c r="F5696" s="56"/>
      <c r="G5696" s="122"/>
      <c r="H5696" s="122"/>
    </row>
    <row r="5697" spans="1:8" ht="28.5" customHeight="1">
      <c r="A5697" s="121"/>
      <c r="B5697" s="54" t="str">
        <f>IF(A5697="","",VLOOKUP(A5697,'3-Mapa de Controles'!$M$3:$N$143,2,FALSE))</f>
        <v/>
      </c>
      <c r="C5697" s="54" t="str">
        <f>IF(A5697="","",VLOOKUP(A5697,'3-Mapa de Controles'!$M$3:$P$143,4,FALSE))</f>
        <v/>
      </c>
      <c r="D5697" s="54" t="str">
        <f>IF(A5697="","",VLOOKUP(A5697,'3-Mapa de Controles'!$M$3:$AI$143,23,FALSE))</f>
        <v/>
      </c>
      <c r="E5697" s="54" t="str">
        <f>IF(A5697="","",VLOOKUP(A5697,'3-Mapa de Controles'!$B$3:$D$143,3,FALSE))</f>
        <v/>
      </c>
      <c r="F5697" s="56"/>
      <c r="G5697" s="122"/>
      <c r="H5697" s="122"/>
    </row>
    <row r="5698" spans="1:8" ht="28.5" customHeight="1">
      <c r="A5698" s="121"/>
      <c r="B5698" s="54" t="str">
        <f>IF(A5698="","",VLOOKUP(A5698,'3-Mapa de Controles'!$M$3:$N$143,2,FALSE))</f>
        <v/>
      </c>
      <c r="C5698" s="54" t="str">
        <f>IF(A5698="","",VLOOKUP(A5698,'3-Mapa de Controles'!$M$3:$P$143,4,FALSE))</f>
        <v/>
      </c>
      <c r="D5698" s="54" t="str">
        <f>IF(A5698="","",VLOOKUP(A5698,'3-Mapa de Controles'!$M$3:$AI$143,23,FALSE))</f>
        <v/>
      </c>
      <c r="E5698" s="54" t="str">
        <f>IF(A5698="","",VLOOKUP(A5698,'3-Mapa de Controles'!$B$3:$D$143,3,FALSE))</f>
        <v/>
      </c>
      <c r="F5698" s="56"/>
      <c r="G5698" s="122"/>
      <c r="H5698" s="122"/>
    </row>
    <row r="5699" spans="1:8" ht="28.5" customHeight="1">
      <c r="A5699" s="121"/>
      <c r="B5699" s="54" t="str">
        <f>IF(A5699="","",VLOOKUP(A5699,'3-Mapa de Controles'!$M$3:$N$143,2,FALSE))</f>
        <v/>
      </c>
      <c r="C5699" s="54" t="str">
        <f>IF(A5699="","",VLOOKUP(A5699,'3-Mapa de Controles'!$M$3:$P$143,4,FALSE))</f>
        <v/>
      </c>
      <c r="D5699" s="54" t="str">
        <f>IF(A5699="","",VLOOKUP(A5699,'3-Mapa de Controles'!$M$3:$AI$143,23,FALSE))</f>
        <v/>
      </c>
      <c r="E5699" s="54" t="str">
        <f>IF(A5699="","",VLOOKUP(A5699,'3-Mapa de Controles'!$B$3:$D$143,3,FALSE))</f>
        <v/>
      </c>
      <c r="F5699" s="56"/>
      <c r="G5699" s="122"/>
      <c r="H5699" s="122"/>
    </row>
    <row r="5700" spans="1:8" ht="28.5" customHeight="1">
      <c r="A5700" s="121"/>
      <c r="B5700" s="54" t="str">
        <f>IF(A5700="","",VLOOKUP(A5700,'3-Mapa de Controles'!$M$3:$N$143,2,FALSE))</f>
        <v/>
      </c>
      <c r="C5700" s="54" t="str">
        <f>IF(A5700="","",VLOOKUP(A5700,'3-Mapa de Controles'!$M$3:$P$143,4,FALSE))</f>
        <v/>
      </c>
      <c r="D5700" s="54" t="str">
        <f>IF(A5700="","",VLOOKUP(A5700,'3-Mapa de Controles'!$M$3:$AI$143,23,FALSE))</f>
        <v/>
      </c>
      <c r="E5700" s="54" t="str">
        <f>IF(A5700="","",VLOOKUP(A5700,'3-Mapa de Controles'!$B$3:$D$143,3,FALSE))</f>
        <v/>
      </c>
      <c r="F5700" s="56"/>
      <c r="G5700" s="122"/>
      <c r="H5700" s="122"/>
    </row>
    <row r="5701" spans="1:8" ht="28.5" customHeight="1">
      <c r="A5701" s="121"/>
      <c r="B5701" s="54" t="str">
        <f>IF(A5701="","",VLOOKUP(A5701,'3-Mapa de Controles'!$M$3:$N$143,2,FALSE))</f>
        <v/>
      </c>
      <c r="C5701" s="54" t="str">
        <f>IF(A5701="","",VLOOKUP(A5701,'3-Mapa de Controles'!$M$3:$P$143,4,FALSE))</f>
        <v/>
      </c>
      <c r="D5701" s="54" t="str">
        <f>IF(A5701="","",VLOOKUP(A5701,'3-Mapa de Controles'!$M$3:$AI$143,23,FALSE))</f>
        <v/>
      </c>
      <c r="E5701" s="54" t="str">
        <f>IF(A5701="","",VLOOKUP(A5701,'3-Mapa de Controles'!$B$3:$D$143,3,FALSE))</f>
        <v/>
      </c>
      <c r="F5701" s="56"/>
      <c r="G5701" s="122"/>
      <c r="H5701" s="122"/>
    </row>
    <row r="5702" spans="1:8" ht="28.5" customHeight="1">
      <c r="A5702" s="121"/>
      <c r="B5702" s="54" t="str">
        <f>IF(A5702="","",VLOOKUP(A5702,'3-Mapa de Controles'!$M$3:$N$143,2,FALSE))</f>
        <v/>
      </c>
      <c r="C5702" s="54" t="str">
        <f>IF(A5702="","",VLOOKUP(A5702,'3-Mapa de Controles'!$M$3:$P$143,4,FALSE))</f>
        <v/>
      </c>
      <c r="D5702" s="54" t="str">
        <f>IF(A5702="","",VLOOKUP(A5702,'3-Mapa de Controles'!$M$3:$AI$143,23,FALSE))</f>
        <v/>
      </c>
      <c r="E5702" s="54" t="str">
        <f>IF(A5702="","",VLOOKUP(A5702,'3-Mapa de Controles'!$B$3:$D$143,3,FALSE))</f>
        <v/>
      </c>
      <c r="F5702" s="56"/>
      <c r="G5702" s="122"/>
      <c r="H5702" s="122"/>
    </row>
    <row r="5703" spans="1:8" ht="28.5" customHeight="1">
      <c r="A5703" s="121"/>
      <c r="B5703" s="54" t="str">
        <f>IF(A5703="","",VLOOKUP(A5703,'3-Mapa de Controles'!$M$3:$N$143,2,FALSE))</f>
        <v/>
      </c>
      <c r="C5703" s="54" t="str">
        <f>IF(A5703="","",VLOOKUP(A5703,'3-Mapa de Controles'!$M$3:$P$143,4,FALSE))</f>
        <v/>
      </c>
      <c r="D5703" s="54" t="str">
        <f>IF(A5703="","",VLOOKUP(A5703,'3-Mapa de Controles'!$M$3:$AI$143,23,FALSE))</f>
        <v/>
      </c>
      <c r="E5703" s="54" t="str">
        <f>IF(A5703="","",VLOOKUP(A5703,'3-Mapa de Controles'!$B$3:$D$143,3,FALSE))</f>
        <v/>
      </c>
      <c r="F5703" s="56"/>
      <c r="G5703" s="122"/>
      <c r="H5703" s="122"/>
    </row>
    <row r="5704" spans="1:8" ht="28.5" customHeight="1">
      <c r="A5704" s="121"/>
      <c r="B5704" s="54" t="str">
        <f>IF(A5704="","",VLOOKUP(A5704,'3-Mapa de Controles'!$M$3:$N$143,2,FALSE))</f>
        <v/>
      </c>
      <c r="C5704" s="54" t="str">
        <f>IF(A5704="","",VLOOKUP(A5704,'3-Mapa de Controles'!$M$3:$P$143,4,FALSE))</f>
        <v/>
      </c>
      <c r="D5704" s="54" t="str">
        <f>IF(A5704="","",VLOOKUP(A5704,'3-Mapa de Controles'!$M$3:$AI$143,23,FALSE))</f>
        <v/>
      </c>
      <c r="E5704" s="54" t="str">
        <f>IF(A5704="","",VLOOKUP(A5704,'3-Mapa de Controles'!$B$3:$D$143,3,FALSE))</f>
        <v/>
      </c>
      <c r="F5704" s="56"/>
      <c r="G5704" s="122"/>
      <c r="H5704" s="122"/>
    </row>
    <row r="5705" spans="1:8" ht="28.5" customHeight="1">
      <c r="A5705" s="121"/>
      <c r="B5705" s="54" t="str">
        <f>IF(A5705="","",VLOOKUP(A5705,'3-Mapa de Controles'!$M$3:$N$143,2,FALSE))</f>
        <v/>
      </c>
      <c r="C5705" s="54" t="str">
        <f>IF(A5705="","",VLOOKUP(A5705,'3-Mapa de Controles'!$M$3:$P$143,4,FALSE))</f>
        <v/>
      </c>
      <c r="D5705" s="54" t="str">
        <f>IF(A5705="","",VLOOKUP(A5705,'3-Mapa de Controles'!$M$3:$AI$143,23,FALSE))</f>
        <v/>
      </c>
      <c r="E5705" s="54" t="str">
        <f>IF(A5705="","",VLOOKUP(A5705,'3-Mapa de Controles'!$B$3:$D$143,3,FALSE))</f>
        <v/>
      </c>
      <c r="F5705" s="56"/>
      <c r="G5705" s="122"/>
      <c r="H5705" s="122"/>
    </row>
    <row r="5706" spans="1:8" ht="28.5" customHeight="1">
      <c r="A5706" s="121"/>
      <c r="B5706" s="54" t="str">
        <f>IF(A5706="","",VLOOKUP(A5706,'3-Mapa de Controles'!$M$3:$N$143,2,FALSE))</f>
        <v/>
      </c>
      <c r="C5706" s="54" t="str">
        <f>IF(A5706="","",VLOOKUP(A5706,'3-Mapa de Controles'!$M$3:$P$143,4,FALSE))</f>
        <v/>
      </c>
      <c r="D5706" s="54" t="str">
        <f>IF(A5706="","",VLOOKUP(A5706,'3-Mapa de Controles'!$M$3:$AI$143,23,FALSE))</f>
        <v/>
      </c>
      <c r="E5706" s="54" t="str">
        <f>IF(A5706="","",VLOOKUP(A5706,'3-Mapa de Controles'!$B$3:$D$143,3,FALSE))</f>
        <v/>
      </c>
      <c r="F5706" s="56"/>
      <c r="G5706" s="122"/>
      <c r="H5706" s="122"/>
    </row>
    <row r="5707" spans="1:8" ht="28.5" customHeight="1">
      <c r="A5707" s="121"/>
      <c r="B5707" s="54" t="str">
        <f>IF(A5707="","",VLOOKUP(A5707,'3-Mapa de Controles'!$M$3:$N$143,2,FALSE))</f>
        <v/>
      </c>
      <c r="C5707" s="54" t="str">
        <f>IF(A5707="","",VLOOKUP(A5707,'3-Mapa de Controles'!$M$3:$P$143,4,FALSE))</f>
        <v/>
      </c>
      <c r="D5707" s="54" t="str">
        <f>IF(A5707="","",VLOOKUP(A5707,'3-Mapa de Controles'!$M$3:$AI$143,23,FALSE))</f>
        <v/>
      </c>
      <c r="E5707" s="54" t="str">
        <f>IF(A5707="","",VLOOKUP(A5707,'3-Mapa de Controles'!$B$3:$D$143,3,FALSE))</f>
        <v/>
      </c>
      <c r="F5707" s="56"/>
      <c r="G5707" s="122"/>
      <c r="H5707" s="122"/>
    </row>
    <row r="5708" spans="1:8" ht="28.5" customHeight="1">
      <c r="A5708" s="121"/>
      <c r="B5708" s="54" t="str">
        <f>IF(A5708="","",VLOOKUP(A5708,'3-Mapa de Controles'!$M$3:$N$143,2,FALSE))</f>
        <v/>
      </c>
      <c r="C5708" s="54" t="str">
        <f>IF(A5708="","",VLOOKUP(A5708,'3-Mapa de Controles'!$M$3:$P$143,4,FALSE))</f>
        <v/>
      </c>
      <c r="D5708" s="54" t="str">
        <f>IF(A5708="","",VLOOKUP(A5708,'3-Mapa de Controles'!$M$3:$AI$143,23,FALSE))</f>
        <v/>
      </c>
      <c r="E5708" s="54" t="str">
        <f>IF(A5708="","",VLOOKUP(A5708,'3-Mapa de Controles'!$B$3:$D$143,3,FALSE))</f>
        <v/>
      </c>
      <c r="F5708" s="56"/>
      <c r="G5708" s="122"/>
      <c r="H5708" s="122"/>
    </row>
    <row r="5709" spans="1:8" ht="28.5" customHeight="1">
      <c r="A5709" s="121"/>
      <c r="B5709" s="54" t="str">
        <f>IF(A5709="","",VLOOKUP(A5709,'3-Mapa de Controles'!$M$3:$N$143,2,FALSE))</f>
        <v/>
      </c>
      <c r="C5709" s="54" t="str">
        <f>IF(A5709="","",VLOOKUP(A5709,'3-Mapa de Controles'!$M$3:$P$143,4,FALSE))</f>
        <v/>
      </c>
      <c r="D5709" s="54" t="str">
        <f>IF(A5709="","",VLOOKUP(A5709,'3-Mapa de Controles'!$M$3:$AI$143,23,FALSE))</f>
        <v/>
      </c>
      <c r="E5709" s="54" t="str">
        <f>IF(A5709="","",VLOOKUP(A5709,'3-Mapa de Controles'!$B$3:$D$143,3,FALSE))</f>
        <v/>
      </c>
      <c r="F5709" s="56"/>
      <c r="G5709" s="122"/>
      <c r="H5709" s="122"/>
    </row>
    <row r="5710" spans="1:8" ht="28.5" customHeight="1">
      <c r="A5710" s="121"/>
      <c r="B5710" s="54" t="str">
        <f>IF(A5710="","",VLOOKUP(A5710,'3-Mapa de Controles'!$M$3:$N$143,2,FALSE))</f>
        <v/>
      </c>
      <c r="C5710" s="54" t="str">
        <f>IF(A5710="","",VLOOKUP(A5710,'3-Mapa de Controles'!$M$3:$P$143,4,FALSE))</f>
        <v/>
      </c>
      <c r="D5710" s="54" t="str">
        <f>IF(A5710="","",VLOOKUP(A5710,'3-Mapa de Controles'!$M$3:$AI$143,23,FALSE))</f>
        <v/>
      </c>
      <c r="E5710" s="54" t="str">
        <f>IF(A5710="","",VLOOKUP(A5710,'3-Mapa de Controles'!$B$3:$D$143,3,FALSE))</f>
        <v/>
      </c>
      <c r="F5710" s="56"/>
      <c r="G5710" s="122"/>
      <c r="H5710" s="122"/>
    </row>
    <row r="5711" spans="1:8" ht="28.5" customHeight="1">
      <c r="A5711" s="121"/>
      <c r="B5711" s="54" t="str">
        <f>IF(A5711="","",VLOOKUP(A5711,'3-Mapa de Controles'!$M$3:$N$143,2,FALSE))</f>
        <v/>
      </c>
      <c r="C5711" s="54" t="str">
        <f>IF(A5711="","",VLOOKUP(A5711,'3-Mapa de Controles'!$M$3:$P$143,4,FALSE))</f>
        <v/>
      </c>
      <c r="D5711" s="54" t="str">
        <f>IF(A5711="","",VLOOKUP(A5711,'3-Mapa de Controles'!$M$3:$AI$143,23,FALSE))</f>
        <v/>
      </c>
      <c r="E5711" s="54" t="str">
        <f>IF(A5711="","",VLOOKUP(A5711,'3-Mapa de Controles'!$B$3:$D$143,3,FALSE))</f>
        <v/>
      </c>
      <c r="F5711" s="56"/>
      <c r="G5711" s="122"/>
      <c r="H5711" s="122"/>
    </row>
    <row r="5712" spans="1:8" ht="28.5" customHeight="1">
      <c r="A5712" s="121"/>
      <c r="B5712" s="54" t="str">
        <f>IF(A5712="","",VLOOKUP(A5712,'3-Mapa de Controles'!$M$3:$N$143,2,FALSE))</f>
        <v/>
      </c>
      <c r="C5712" s="54" t="str">
        <f>IF(A5712="","",VLOOKUP(A5712,'3-Mapa de Controles'!$M$3:$P$143,4,FALSE))</f>
        <v/>
      </c>
      <c r="D5712" s="54" t="str">
        <f>IF(A5712="","",VLOOKUP(A5712,'3-Mapa de Controles'!$M$3:$AI$143,23,FALSE))</f>
        <v/>
      </c>
      <c r="E5712" s="54" t="str">
        <f>IF(A5712="","",VLOOKUP(A5712,'3-Mapa de Controles'!$B$3:$D$143,3,FALSE))</f>
        <v/>
      </c>
      <c r="F5712" s="56"/>
      <c r="G5712" s="122"/>
      <c r="H5712" s="122"/>
    </row>
    <row r="5713" spans="1:8" ht="28.5" customHeight="1">
      <c r="A5713" s="121"/>
      <c r="B5713" s="54" t="str">
        <f>IF(A5713="","",VLOOKUP(A5713,'3-Mapa de Controles'!$M$3:$N$143,2,FALSE))</f>
        <v/>
      </c>
      <c r="C5713" s="54" t="str">
        <f>IF(A5713="","",VLOOKUP(A5713,'3-Mapa de Controles'!$M$3:$P$143,4,FALSE))</f>
        <v/>
      </c>
      <c r="D5713" s="54" t="str">
        <f>IF(A5713="","",VLOOKUP(A5713,'3-Mapa de Controles'!$M$3:$AI$143,23,FALSE))</f>
        <v/>
      </c>
      <c r="E5713" s="54" t="str">
        <f>IF(A5713="","",VLOOKUP(A5713,'3-Mapa de Controles'!$B$3:$D$143,3,FALSE))</f>
        <v/>
      </c>
      <c r="F5713" s="56"/>
      <c r="G5713" s="122"/>
      <c r="H5713" s="122"/>
    </row>
    <row r="5714" spans="1:8" ht="28.5" customHeight="1">
      <c r="A5714" s="121"/>
      <c r="B5714" s="54" t="str">
        <f>IF(A5714="","",VLOOKUP(A5714,'3-Mapa de Controles'!$M$3:$N$143,2,FALSE))</f>
        <v/>
      </c>
      <c r="C5714" s="54" t="str">
        <f>IF(A5714="","",VLOOKUP(A5714,'3-Mapa de Controles'!$M$3:$P$143,4,FALSE))</f>
        <v/>
      </c>
      <c r="D5714" s="54" t="str">
        <f>IF(A5714="","",VLOOKUP(A5714,'3-Mapa de Controles'!$M$3:$AI$143,23,FALSE))</f>
        <v/>
      </c>
      <c r="E5714" s="54" t="str">
        <f>IF(A5714="","",VLOOKUP(A5714,'3-Mapa de Controles'!$B$3:$D$143,3,FALSE))</f>
        <v/>
      </c>
      <c r="F5714" s="56"/>
      <c r="G5714" s="122"/>
      <c r="H5714" s="122"/>
    </row>
    <row r="5715" spans="1:8" ht="28.5" customHeight="1">
      <c r="A5715" s="121"/>
      <c r="B5715" s="54" t="str">
        <f>IF(A5715="","",VLOOKUP(A5715,'3-Mapa de Controles'!$M$3:$N$143,2,FALSE))</f>
        <v/>
      </c>
      <c r="C5715" s="54" t="str">
        <f>IF(A5715="","",VLOOKUP(A5715,'3-Mapa de Controles'!$M$3:$P$143,4,FALSE))</f>
        <v/>
      </c>
      <c r="D5715" s="54" t="str">
        <f>IF(A5715="","",VLOOKUP(A5715,'3-Mapa de Controles'!$M$3:$AI$143,23,FALSE))</f>
        <v/>
      </c>
      <c r="E5715" s="54" t="str">
        <f>IF(A5715="","",VLOOKUP(A5715,'3-Mapa de Controles'!$B$3:$D$143,3,FALSE))</f>
        <v/>
      </c>
      <c r="F5715" s="56"/>
      <c r="G5715" s="122"/>
      <c r="H5715" s="122"/>
    </row>
    <row r="5716" spans="1:8" ht="28.5" customHeight="1">
      <c r="A5716" s="121"/>
      <c r="B5716" s="54" t="str">
        <f>IF(A5716="","",VLOOKUP(A5716,'3-Mapa de Controles'!$M$3:$N$143,2,FALSE))</f>
        <v/>
      </c>
      <c r="C5716" s="54" t="str">
        <f>IF(A5716="","",VLOOKUP(A5716,'3-Mapa de Controles'!$M$3:$P$143,4,FALSE))</f>
        <v/>
      </c>
      <c r="D5716" s="54" t="str">
        <f>IF(A5716="","",VLOOKUP(A5716,'3-Mapa de Controles'!$M$3:$AI$143,23,FALSE))</f>
        <v/>
      </c>
      <c r="E5716" s="54" t="str">
        <f>IF(A5716="","",VLOOKUP(A5716,'3-Mapa de Controles'!$B$3:$D$143,3,FALSE))</f>
        <v/>
      </c>
      <c r="F5716" s="56"/>
      <c r="G5716" s="122"/>
      <c r="H5716" s="122"/>
    </row>
    <row r="5717" spans="1:8" ht="28.5" customHeight="1">
      <c r="A5717" s="121"/>
      <c r="B5717" s="54" t="str">
        <f>IF(A5717="","",VLOOKUP(A5717,'3-Mapa de Controles'!$M$3:$N$143,2,FALSE))</f>
        <v/>
      </c>
      <c r="C5717" s="54" t="str">
        <f>IF(A5717="","",VLOOKUP(A5717,'3-Mapa de Controles'!$M$3:$P$143,4,FALSE))</f>
        <v/>
      </c>
      <c r="D5717" s="54" t="str">
        <f>IF(A5717="","",VLOOKUP(A5717,'3-Mapa de Controles'!$M$3:$AI$143,23,FALSE))</f>
        <v/>
      </c>
      <c r="E5717" s="54" t="str">
        <f>IF(A5717="","",VLOOKUP(A5717,'3-Mapa de Controles'!$B$3:$D$143,3,FALSE))</f>
        <v/>
      </c>
      <c r="F5717" s="56"/>
      <c r="G5717" s="122"/>
      <c r="H5717" s="122"/>
    </row>
    <row r="5718" spans="1:8" ht="28.5" customHeight="1">
      <c r="A5718" s="121"/>
      <c r="B5718" s="54" t="str">
        <f>IF(A5718="","",VLOOKUP(A5718,'3-Mapa de Controles'!$M$3:$N$143,2,FALSE))</f>
        <v/>
      </c>
      <c r="C5718" s="54" t="str">
        <f>IF(A5718="","",VLOOKUP(A5718,'3-Mapa de Controles'!$M$3:$P$143,4,FALSE))</f>
        <v/>
      </c>
      <c r="D5718" s="54" t="str">
        <f>IF(A5718="","",VLOOKUP(A5718,'3-Mapa de Controles'!$M$3:$AI$143,23,FALSE))</f>
        <v/>
      </c>
      <c r="E5718" s="54" t="str">
        <f>IF(A5718="","",VLOOKUP(A5718,'3-Mapa de Controles'!$B$3:$D$143,3,FALSE))</f>
        <v/>
      </c>
      <c r="F5718" s="56"/>
      <c r="G5718" s="122"/>
      <c r="H5718" s="122"/>
    </row>
    <row r="5719" spans="1:8" ht="28.5" customHeight="1">
      <c r="A5719" s="121"/>
      <c r="B5719" s="54" t="str">
        <f>IF(A5719="","",VLOOKUP(A5719,'3-Mapa de Controles'!$M$3:$N$143,2,FALSE))</f>
        <v/>
      </c>
      <c r="C5719" s="54" t="str">
        <f>IF(A5719="","",VLOOKUP(A5719,'3-Mapa de Controles'!$M$3:$P$143,4,FALSE))</f>
        <v/>
      </c>
      <c r="D5719" s="54" t="str">
        <f>IF(A5719="","",VLOOKUP(A5719,'3-Mapa de Controles'!$M$3:$AI$143,23,FALSE))</f>
        <v/>
      </c>
      <c r="E5719" s="54" t="str">
        <f>IF(A5719="","",VLOOKUP(A5719,'3-Mapa de Controles'!$B$3:$D$143,3,FALSE))</f>
        <v/>
      </c>
      <c r="F5719" s="56"/>
      <c r="G5719" s="122"/>
      <c r="H5719" s="122"/>
    </row>
    <row r="5720" spans="1:8" ht="28.5" customHeight="1">
      <c r="A5720" s="121"/>
      <c r="B5720" s="54" t="str">
        <f>IF(A5720="","",VLOOKUP(A5720,'3-Mapa de Controles'!$M$3:$N$143,2,FALSE))</f>
        <v/>
      </c>
      <c r="C5720" s="54" t="str">
        <f>IF(A5720="","",VLOOKUP(A5720,'3-Mapa de Controles'!$M$3:$P$143,4,FALSE))</f>
        <v/>
      </c>
      <c r="D5720" s="54" t="str">
        <f>IF(A5720="","",VLOOKUP(A5720,'3-Mapa de Controles'!$M$3:$AI$143,23,FALSE))</f>
        <v/>
      </c>
      <c r="E5720" s="54" t="str">
        <f>IF(A5720="","",VLOOKUP(A5720,'3-Mapa de Controles'!$B$3:$D$143,3,FALSE))</f>
        <v/>
      </c>
      <c r="F5720" s="56"/>
      <c r="G5720" s="122"/>
      <c r="H5720" s="122"/>
    </row>
    <row r="5721" spans="1:8" ht="28.5" customHeight="1">
      <c r="A5721" s="121"/>
      <c r="B5721" s="54" t="str">
        <f>IF(A5721="","",VLOOKUP(A5721,'3-Mapa de Controles'!$M$3:$N$143,2,FALSE))</f>
        <v/>
      </c>
      <c r="C5721" s="54" t="str">
        <f>IF(A5721="","",VLOOKUP(A5721,'3-Mapa de Controles'!$M$3:$P$143,4,FALSE))</f>
        <v/>
      </c>
      <c r="D5721" s="54" t="str">
        <f>IF(A5721="","",VLOOKUP(A5721,'3-Mapa de Controles'!$M$3:$AI$143,23,FALSE))</f>
        <v/>
      </c>
      <c r="E5721" s="54" t="str">
        <f>IF(A5721="","",VLOOKUP(A5721,'3-Mapa de Controles'!$B$3:$D$143,3,FALSE))</f>
        <v/>
      </c>
      <c r="F5721" s="56"/>
      <c r="G5721" s="122"/>
      <c r="H5721" s="122"/>
    </row>
    <row r="5722" spans="1:8" ht="28.5" customHeight="1">
      <c r="A5722" s="121"/>
      <c r="B5722" s="54" t="str">
        <f>IF(A5722="","",VLOOKUP(A5722,'3-Mapa de Controles'!$M$3:$N$143,2,FALSE))</f>
        <v/>
      </c>
      <c r="C5722" s="54" t="str">
        <f>IF(A5722="","",VLOOKUP(A5722,'3-Mapa de Controles'!$M$3:$P$143,4,FALSE))</f>
        <v/>
      </c>
      <c r="D5722" s="54" t="str">
        <f>IF(A5722="","",VLOOKUP(A5722,'3-Mapa de Controles'!$M$3:$AI$143,23,FALSE))</f>
        <v/>
      </c>
      <c r="E5722" s="54" t="str">
        <f>IF(A5722="","",VLOOKUP(A5722,'3-Mapa de Controles'!$B$3:$D$143,3,FALSE))</f>
        <v/>
      </c>
      <c r="F5722" s="56"/>
      <c r="G5722" s="122"/>
      <c r="H5722" s="122"/>
    </row>
    <row r="5723" spans="1:8" ht="28.5" customHeight="1">
      <c r="A5723" s="121"/>
      <c r="B5723" s="54" t="str">
        <f>IF(A5723="","",VLOOKUP(A5723,'3-Mapa de Controles'!$M$3:$N$143,2,FALSE))</f>
        <v/>
      </c>
      <c r="C5723" s="54" t="str">
        <f>IF(A5723="","",VLOOKUP(A5723,'3-Mapa de Controles'!$M$3:$P$143,4,FALSE))</f>
        <v/>
      </c>
      <c r="D5723" s="54" t="str">
        <f>IF(A5723="","",VLOOKUP(A5723,'3-Mapa de Controles'!$M$3:$AI$143,23,FALSE))</f>
        <v/>
      </c>
      <c r="E5723" s="54" t="str">
        <f>IF(A5723="","",VLOOKUP(A5723,'3-Mapa de Controles'!$B$3:$D$143,3,FALSE))</f>
        <v/>
      </c>
      <c r="F5723" s="56"/>
      <c r="G5723" s="122"/>
      <c r="H5723" s="122"/>
    </row>
    <row r="5724" spans="1:8" ht="28.5" customHeight="1">
      <c r="A5724" s="121"/>
      <c r="B5724" s="54" t="str">
        <f>IF(A5724="","",VLOOKUP(A5724,'3-Mapa de Controles'!$M$3:$N$143,2,FALSE))</f>
        <v/>
      </c>
      <c r="C5724" s="54" t="str">
        <f>IF(A5724="","",VLOOKUP(A5724,'3-Mapa de Controles'!$M$3:$P$143,4,FALSE))</f>
        <v/>
      </c>
      <c r="D5724" s="54" t="str">
        <f>IF(A5724="","",VLOOKUP(A5724,'3-Mapa de Controles'!$M$3:$AI$143,23,FALSE))</f>
        <v/>
      </c>
      <c r="E5724" s="54" t="str">
        <f>IF(A5724="","",VLOOKUP(A5724,'3-Mapa de Controles'!$B$3:$D$143,3,FALSE))</f>
        <v/>
      </c>
      <c r="F5724" s="56"/>
      <c r="G5724" s="122"/>
      <c r="H5724" s="122"/>
    </row>
    <row r="5725" spans="1:8" ht="28.5" customHeight="1">
      <c r="A5725" s="121"/>
      <c r="B5725" s="54" t="str">
        <f>IF(A5725="","",VLOOKUP(A5725,'3-Mapa de Controles'!$M$3:$N$143,2,FALSE))</f>
        <v/>
      </c>
      <c r="C5725" s="54" t="str">
        <f>IF(A5725="","",VLOOKUP(A5725,'3-Mapa de Controles'!$M$3:$P$143,4,FALSE))</f>
        <v/>
      </c>
      <c r="D5725" s="54" t="str">
        <f>IF(A5725="","",VLOOKUP(A5725,'3-Mapa de Controles'!$M$3:$AI$143,23,FALSE))</f>
        <v/>
      </c>
      <c r="E5725" s="54" t="str">
        <f>IF(A5725="","",VLOOKUP(A5725,'3-Mapa de Controles'!$B$3:$D$143,3,FALSE))</f>
        <v/>
      </c>
      <c r="F5725" s="56"/>
      <c r="G5725" s="122"/>
      <c r="H5725" s="122"/>
    </row>
    <row r="5726" spans="1:8" ht="28.5" customHeight="1">
      <c r="A5726" s="121"/>
      <c r="B5726" s="54" t="str">
        <f>IF(A5726="","",VLOOKUP(A5726,'3-Mapa de Controles'!$M$3:$N$143,2,FALSE))</f>
        <v/>
      </c>
      <c r="C5726" s="54" t="str">
        <f>IF(A5726="","",VLOOKUP(A5726,'3-Mapa de Controles'!$M$3:$P$143,4,FALSE))</f>
        <v/>
      </c>
      <c r="D5726" s="54" t="str">
        <f>IF(A5726="","",VLOOKUP(A5726,'3-Mapa de Controles'!$M$3:$AI$143,23,FALSE))</f>
        <v/>
      </c>
      <c r="E5726" s="54" t="str">
        <f>IF(A5726="","",VLOOKUP(A5726,'3-Mapa de Controles'!$B$3:$D$143,3,FALSE))</f>
        <v/>
      </c>
      <c r="F5726" s="56"/>
      <c r="G5726" s="122"/>
      <c r="H5726" s="122"/>
    </row>
    <row r="5727" spans="1:8" ht="28.5" customHeight="1">
      <c r="A5727" s="121"/>
      <c r="B5727" s="54" t="str">
        <f>IF(A5727="","",VLOOKUP(A5727,'3-Mapa de Controles'!$M$3:$N$143,2,FALSE))</f>
        <v/>
      </c>
      <c r="C5727" s="54" t="str">
        <f>IF(A5727="","",VLOOKUP(A5727,'3-Mapa de Controles'!$M$3:$P$143,4,FALSE))</f>
        <v/>
      </c>
      <c r="D5727" s="54" t="str">
        <f>IF(A5727="","",VLOOKUP(A5727,'3-Mapa de Controles'!$M$3:$AI$143,23,FALSE))</f>
        <v/>
      </c>
      <c r="E5727" s="54" t="str">
        <f>IF(A5727="","",VLOOKUP(A5727,'3-Mapa de Controles'!$B$3:$D$143,3,FALSE))</f>
        <v/>
      </c>
      <c r="F5727" s="56"/>
      <c r="G5727" s="122"/>
      <c r="H5727" s="122"/>
    </row>
    <row r="5728" spans="1:8" ht="28.5" customHeight="1">
      <c r="A5728" s="121"/>
      <c r="B5728" s="54" t="str">
        <f>IF(A5728="","",VLOOKUP(A5728,'3-Mapa de Controles'!$M$3:$N$143,2,FALSE))</f>
        <v/>
      </c>
      <c r="C5728" s="54" t="str">
        <f>IF(A5728="","",VLOOKUP(A5728,'3-Mapa de Controles'!$M$3:$P$143,4,FALSE))</f>
        <v/>
      </c>
      <c r="D5728" s="54" t="str">
        <f>IF(A5728="","",VLOOKUP(A5728,'3-Mapa de Controles'!$M$3:$AI$143,23,FALSE))</f>
        <v/>
      </c>
      <c r="E5728" s="54" t="str">
        <f>IF(A5728="","",VLOOKUP(A5728,'3-Mapa de Controles'!$B$3:$D$143,3,FALSE))</f>
        <v/>
      </c>
      <c r="F5728" s="56"/>
      <c r="G5728" s="122"/>
      <c r="H5728" s="122"/>
    </row>
    <row r="5729" spans="1:8" ht="28.5" customHeight="1">
      <c r="A5729" s="121"/>
      <c r="B5729" s="54" t="str">
        <f>IF(A5729="","",VLOOKUP(A5729,'3-Mapa de Controles'!$M$3:$N$143,2,FALSE))</f>
        <v/>
      </c>
      <c r="C5729" s="54" t="str">
        <f>IF(A5729="","",VLOOKUP(A5729,'3-Mapa de Controles'!$M$3:$P$143,4,FALSE))</f>
        <v/>
      </c>
      <c r="D5729" s="54" t="str">
        <f>IF(A5729="","",VLOOKUP(A5729,'3-Mapa de Controles'!$M$3:$AI$143,23,FALSE))</f>
        <v/>
      </c>
      <c r="E5729" s="54" t="str">
        <f>IF(A5729="","",VLOOKUP(A5729,'3-Mapa de Controles'!$B$3:$D$143,3,FALSE))</f>
        <v/>
      </c>
      <c r="F5729" s="56"/>
      <c r="G5729" s="122"/>
      <c r="H5729" s="122"/>
    </row>
    <row r="5730" spans="1:8" ht="28.5" customHeight="1">
      <c r="A5730" s="121"/>
      <c r="B5730" s="54" t="str">
        <f>IF(A5730="","",VLOOKUP(A5730,'3-Mapa de Controles'!$M$3:$N$143,2,FALSE))</f>
        <v/>
      </c>
      <c r="C5730" s="54" t="str">
        <f>IF(A5730="","",VLOOKUP(A5730,'3-Mapa de Controles'!$M$3:$P$143,4,FALSE))</f>
        <v/>
      </c>
      <c r="D5730" s="54" t="str">
        <f>IF(A5730="","",VLOOKUP(A5730,'3-Mapa de Controles'!$M$3:$AI$143,23,FALSE))</f>
        <v/>
      </c>
      <c r="E5730" s="54" t="str">
        <f>IF(A5730="","",VLOOKUP(A5730,'3-Mapa de Controles'!$B$3:$D$143,3,FALSE))</f>
        <v/>
      </c>
      <c r="F5730" s="56"/>
      <c r="G5730" s="122"/>
      <c r="H5730" s="122"/>
    </row>
    <row r="5731" spans="1:8" ht="28.5" customHeight="1">
      <c r="A5731" s="121"/>
      <c r="B5731" s="54" t="str">
        <f>IF(A5731="","",VLOOKUP(A5731,'3-Mapa de Controles'!$M$3:$N$143,2,FALSE))</f>
        <v/>
      </c>
      <c r="C5731" s="54" t="str">
        <f>IF(A5731="","",VLOOKUP(A5731,'3-Mapa de Controles'!$M$3:$P$143,4,FALSE))</f>
        <v/>
      </c>
      <c r="D5731" s="54" t="str">
        <f>IF(A5731="","",VLOOKUP(A5731,'3-Mapa de Controles'!$M$3:$AI$143,23,FALSE))</f>
        <v/>
      </c>
      <c r="E5731" s="54" t="str">
        <f>IF(A5731="","",VLOOKUP(A5731,'3-Mapa de Controles'!$B$3:$D$143,3,FALSE))</f>
        <v/>
      </c>
      <c r="F5731" s="56"/>
      <c r="G5731" s="122"/>
      <c r="H5731" s="122"/>
    </row>
    <row r="5732" spans="1:8" ht="28.5" customHeight="1">
      <c r="A5732" s="121"/>
      <c r="B5732" s="54" t="str">
        <f>IF(A5732="","",VLOOKUP(A5732,'3-Mapa de Controles'!$M$3:$N$143,2,FALSE))</f>
        <v/>
      </c>
      <c r="C5732" s="54" t="str">
        <f>IF(A5732="","",VLOOKUP(A5732,'3-Mapa de Controles'!$M$3:$P$143,4,FALSE))</f>
        <v/>
      </c>
      <c r="D5732" s="54" t="str">
        <f>IF(A5732="","",VLOOKUP(A5732,'3-Mapa de Controles'!$M$3:$AI$143,23,FALSE))</f>
        <v/>
      </c>
      <c r="E5732" s="54" t="str">
        <f>IF(A5732="","",VLOOKUP(A5732,'3-Mapa de Controles'!$B$3:$D$143,3,FALSE))</f>
        <v/>
      </c>
      <c r="F5732" s="56"/>
      <c r="G5732" s="122"/>
      <c r="H5732" s="122"/>
    </row>
    <row r="5733" spans="1:8" ht="28.5" customHeight="1">
      <c r="A5733" s="121"/>
      <c r="B5733" s="54" t="str">
        <f>IF(A5733="","",VLOOKUP(A5733,'3-Mapa de Controles'!$M$3:$N$143,2,FALSE))</f>
        <v/>
      </c>
      <c r="C5733" s="54" t="str">
        <f>IF(A5733="","",VLOOKUP(A5733,'3-Mapa de Controles'!$M$3:$P$143,4,FALSE))</f>
        <v/>
      </c>
      <c r="D5733" s="54" t="str">
        <f>IF(A5733="","",VLOOKUP(A5733,'3-Mapa de Controles'!$M$3:$AI$143,23,FALSE))</f>
        <v/>
      </c>
      <c r="E5733" s="54" t="str">
        <f>IF(A5733="","",VLOOKUP(A5733,'3-Mapa de Controles'!$B$3:$D$143,3,FALSE))</f>
        <v/>
      </c>
      <c r="F5733" s="56"/>
      <c r="G5733" s="122"/>
      <c r="H5733" s="122"/>
    </row>
    <row r="5734" spans="1:8" ht="28.5" customHeight="1">
      <c r="A5734" s="121"/>
      <c r="B5734" s="54" t="str">
        <f>IF(A5734="","",VLOOKUP(A5734,'3-Mapa de Controles'!$M$3:$N$143,2,FALSE))</f>
        <v/>
      </c>
      <c r="C5734" s="54" t="str">
        <f>IF(A5734="","",VLOOKUP(A5734,'3-Mapa de Controles'!$M$3:$P$143,4,FALSE))</f>
        <v/>
      </c>
      <c r="D5734" s="54" t="str">
        <f>IF(A5734="","",VLOOKUP(A5734,'3-Mapa de Controles'!$M$3:$AI$143,23,FALSE))</f>
        <v/>
      </c>
      <c r="E5734" s="54" t="str">
        <f>IF(A5734="","",VLOOKUP(A5734,'3-Mapa de Controles'!$B$3:$D$143,3,FALSE))</f>
        <v/>
      </c>
      <c r="F5734" s="56"/>
      <c r="G5734" s="122"/>
      <c r="H5734" s="122"/>
    </row>
    <row r="5735" spans="1:8" ht="28.5" customHeight="1">
      <c r="A5735" s="121"/>
      <c r="B5735" s="54" t="str">
        <f>IF(A5735="","",VLOOKUP(A5735,'3-Mapa de Controles'!$M$3:$N$143,2,FALSE))</f>
        <v/>
      </c>
      <c r="C5735" s="54" t="str">
        <f>IF(A5735="","",VLOOKUP(A5735,'3-Mapa de Controles'!$M$3:$P$143,4,FALSE))</f>
        <v/>
      </c>
      <c r="D5735" s="54" t="str">
        <f>IF(A5735="","",VLOOKUP(A5735,'3-Mapa de Controles'!$M$3:$AI$143,23,FALSE))</f>
        <v/>
      </c>
      <c r="E5735" s="54" t="str">
        <f>IF(A5735="","",VLOOKUP(A5735,'3-Mapa de Controles'!$B$3:$D$143,3,FALSE))</f>
        <v/>
      </c>
      <c r="F5735" s="56"/>
      <c r="G5735" s="122"/>
      <c r="H5735" s="122"/>
    </row>
    <row r="5736" spans="1:8" ht="28.5" customHeight="1">
      <c r="A5736" s="121"/>
      <c r="B5736" s="54" t="str">
        <f>IF(A5736="","",VLOOKUP(A5736,'3-Mapa de Controles'!$M$3:$N$143,2,FALSE))</f>
        <v/>
      </c>
      <c r="C5736" s="54" t="str">
        <f>IF(A5736="","",VLOOKUP(A5736,'3-Mapa de Controles'!$M$3:$P$143,4,FALSE))</f>
        <v/>
      </c>
      <c r="D5736" s="54" t="str">
        <f>IF(A5736="","",VLOOKUP(A5736,'3-Mapa de Controles'!$M$3:$AI$143,23,FALSE))</f>
        <v/>
      </c>
      <c r="E5736" s="54" t="str">
        <f>IF(A5736="","",VLOOKUP(A5736,'3-Mapa de Controles'!$B$3:$D$143,3,FALSE))</f>
        <v/>
      </c>
      <c r="F5736" s="56"/>
      <c r="G5736" s="122"/>
      <c r="H5736" s="122"/>
    </row>
    <row r="5737" spans="1:8" ht="28.5" customHeight="1">
      <c r="A5737" s="121"/>
      <c r="B5737" s="54" t="str">
        <f>IF(A5737="","",VLOOKUP(A5737,'3-Mapa de Controles'!$M$3:$N$143,2,FALSE))</f>
        <v/>
      </c>
      <c r="C5737" s="54" t="str">
        <f>IF(A5737="","",VLOOKUP(A5737,'3-Mapa de Controles'!$M$3:$P$143,4,FALSE))</f>
        <v/>
      </c>
      <c r="D5737" s="54" t="str">
        <f>IF(A5737="","",VLOOKUP(A5737,'3-Mapa de Controles'!$M$3:$AI$143,23,FALSE))</f>
        <v/>
      </c>
      <c r="E5737" s="54" t="str">
        <f>IF(A5737="","",VLOOKUP(A5737,'3-Mapa de Controles'!$B$3:$D$143,3,FALSE))</f>
        <v/>
      </c>
      <c r="F5737" s="56"/>
      <c r="G5737" s="122"/>
      <c r="H5737" s="122"/>
    </row>
    <row r="5738" spans="1:8" ht="28.5" customHeight="1">
      <c r="A5738" s="121"/>
      <c r="B5738" s="54" t="str">
        <f>IF(A5738="","",VLOOKUP(A5738,'3-Mapa de Controles'!$M$3:$N$143,2,FALSE))</f>
        <v/>
      </c>
      <c r="C5738" s="54" t="str">
        <f>IF(A5738="","",VLOOKUP(A5738,'3-Mapa de Controles'!$M$3:$P$143,4,FALSE))</f>
        <v/>
      </c>
      <c r="D5738" s="54" t="str">
        <f>IF(A5738="","",VLOOKUP(A5738,'3-Mapa de Controles'!$M$3:$AI$143,23,FALSE))</f>
        <v/>
      </c>
      <c r="E5738" s="54" t="str">
        <f>IF(A5738="","",VLOOKUP(A5738,'3-Mapa de Controles'!$B$3:$D$143,3,FALSE))</f>
        <v/>
      </c>
      <c r="F5738" s="56"/>
      <c r="G5738" s="122"/>
      <c r="H5738" s="122"/>
    </row>
    <row r="5739" spans="1:8" ht="28.5" customHeight="1">
      <c r="A5739" s="121"/>
      <c r="B5739" s="54" t="str">
        <f>IF(A5739="","",VLOOKUP(A5739,'3-Mapa de Controles'!$M$3:$N$143,2,FALSE))</f>
        <v/>
      </c>
      <c r="C5739" s="54" t="str">
        <f>IF(A5739="","",VLOOKUP(A5739,'3-Mapa de Controles'!$M$3:$P$143,4,FALSE))</f>
        <v/>
      </c>
      <c r="D5739" s="54" t="str">
        <f>IF(A5739="","",VLOOKUP(A5739,'3-Mapa de Controles'!$M$3:$AI$143,23,FALSE))</f>
        <v/>
      </c>
      <c r="E5739" s="54" t="str">
        <f>IF(A5739="","",VLOOKUP(A5739,'3-Mapa de Controles'!$B$3:$D$143,3,FALSE))</f>
        <v/>
      </c>
      <c r="F5739" s="56"/>
      <c r="G5739" s="122"/>
      <c r="H5739" s="122"/>
    </row>
    <row r="5740" spans="1:8" ht="28.5" customHeight="1">
      <c r="A5740" s="121"/>
      <c r="B5740" s="54" t="str">
        <f>IF(A5740="","",VLOOKUP(A5740,'3-Mapa de Controles'!$M$3:$N$143,2,FALSE))</f>
        <v/>
      </c>
      <c r="C5740" s="54" t="str">
        <f>IF(A5740="","",VLOOKUP(A5740,'3-Mapa de Controles'!$M$3:$P$143,4,FALSE))</f>
        <v/>
      </c>
      <c r="D5740" s="54" t="str">
        <f>IF(A5740="","",VLOOKUP(A5740,'3-Mapa de Controles'!$M$3:$AI$143,23,FALSE))</f>
        <v/>
      </c>
      <c r="E5740" s="54" t="str">
        <f>IF(A5740="","",VLOOKUP(A5740,'3-Mapa de Controles'!$B$3:$D$143,3,FALSE))</f>
        <v/>
      </c>
      <c r="F5740" s="56"/>
      <c r="G5740" s="122"/>
      <c r="H5740" s="122"/>
    </row>
    <row r="5741" spans="1:8" ht="28.5" customHeight="1">
      <c r="A5741" s="121"/>
      <c r="B5741" s="54" t="str">
        <f>IF(A5741="","",VLOOKUP(A5741,'3-Mapa de Controles'!$M$3:$N$143,2,FALSE))</f>
        <v/>
      </c>
      <c r="C5741" s="54" t="str">
        <f>IF(A5741="","",VLOOKUP(A5741,'3-Mapa de Controles'!$M$3:$P$143,4,FALSE))</f>
        <v/>
      </c>
      <c r="D5741" s="54" t="str">
        <f>IF(A5741="","",VLOOKUP(A5741,'3-Mapa de Controles'!$M$3:$AI$143,23,FALSE))</f>
        <v/>
      </c>
      <c r="E5741" s="54" t="str">
        <f>IF(A5741="","",VLOOKUP(A5741,'3-Mapa de Controles'!$B$3:$D$143,3,FALSE))</f>
        <v/>
      </c>
      <c r="F5741" s="56"/>
      <c r="G5741" s="122"/>
      <c r="H5741" s="122"/>
    </row>
    <row r="5742" spans="1:8" ht="28.5" customHeight="1">
      <c r="A5742" s="121"/>
      <c r="B5742" s="54" t="str">
        <f>IF(A5742="","",VLOOKUP(A5742,'3-Mapa de Controles'!$M$3:$N$143,2,FALSE))</f>
        <v/>
      </c>
      <c r="C5742" s="54" t="str">
        <f>IF(A5742="","",VLOOKUP(A5742,'3-Mapa de Controles'!$M$3:$P$143,4,FALSE))</f>
        <v/>
      </c>
      <c r="D5742" s="54" t="str">
        <f>IF(A5742="","",VLOOKUP(A5742,'3-Mapa de Controles'!$M$3:$AI$143,23,FALSE))</f>
        <v/>
      </c>
      <c r="E5742" s="54" t="str">
        <f>IF(A5742="","",VLOOKUP(A5742,'3-Mapa de Controles'!$B$3:$D$143,3,FALSE))</f>
        <v/>
      </c>
      <c r="F5742" s="56"/>
      <c r="G5742" s="122"/>
      <c r="H5742" s="122"/>
    </row>
    <row r="5743" spans="1:8" ht="28.5" customHeight="1">
      <c r="A5743" s="121"/>
      <c r="B5743" s="54" t="str">
        <f>IF(A5743="","",VLOOKUP(A5743,'3-Mapa de Controles'!$M$3:$N$143,2,FALSE))</f>
        <v/>
      </c>
      <c r="C5743" s="54" t="str">
        <f>IF(A5743="","",VLOOKUP(A5743,'3-Mapa de Controles'!$M$3:$P$143,4,FALSE))</f>
        <v/>
      </c>
      <c r="D5743" s="54" t="str">
        <f>IF(A5743="","",VLOOKUP(A5743,'3-Mapa de Controles'!$M$3:$AI$143,23,FALSE))</f>
        <v/>
      </c>
      <c r="E5743" s="54" t="str">
        <f>IF(A5743="","",VLOOKUP(A5743,'3-Mapa de Controles'!$B$3:$D$143,3,FALSE))</f>
        <v/>
      </c>
      <c r="F5743" s="56"/>
      <c r="G5743" s="122"/>
      <c r="H5743" s="122"/>
    </row>
    <row r="5744" spans="1:8" ht="28.5" customHeight="1">
      <c r="A5744" s="121"/>
      <c r="B5744" s="54" t="str">
        <f>IF(A5744="","",VLOOKUP(A5744,'3-Mapa de Controles'!$M$3:$N$143,2,FALSE))</f>
        <v/>
      </c>
      <c r="C5744" s="54" t="str">
        <f>IF(A5744="","",VLOOKUP(A5744,'3-Mapa de Controles'!$M$3:$P$143,4,FALSE))</f>
        <v/>
      </c>
      <c r="D5744" s="54" t="str">
        <f>IF(A5744="","",VLOOKUP(A5744,'3-Mapa de Controles'!$M$3:$AI$143,23,FALSE))</f>
        <v/>
      </c>
      <c r="E5744" s="54" t="str">
        <f>IF(A5744="","",VLOOKUP(A5744,'3-Mapa de Controles'!$B$3:$D$143,3,FALSE))</f>
        <v/>
      </c>
      <c r="F5744" s="56"/>
      <c r="G5744" s="122"/>
      <c r="H5744" s="122"/>
    </row>
    <row r="5745" spans="1:8" ht="28.5" customHeight="1">
      <c r="A5745" s="121"/>
      <c r="B5745" s="54" t="str">
        <f>IF(A5745="","",VLOOKUP(A5745,'3-Mapa de Controles'!$M$3:$N$143,2,FALSE))</f>
        <v/>
      </c>
      <c r="C5745" s="54" t="str">
        <f>IF(A5745="","",VLOOKUP(A5745,'3-Mapa de Controles'!$M$3:$P$143,4,FALSE))</f>
        <v/>
      </c>
      <c r="D5745" s="54" t="str">
        <f>IF(A5745="","",VLOOKUP(A5745,'3-Mapa de Controles'!$M$3:$AI$143,23,FALSE))</f>
        <v/>
      </c>
      <c r="E5745" s="54" t="str">
        <f>IF(A5745="","",VLOOKUP(A5745,'3-Mapa de Controles'!$B$3:$D$143,3,FALSE))</f>
        <v/>
      </c>
      <c r="F5745" s="56"/>
      <c r="G5745" s="122"/>
      <c r="H5745" s="122"/>
    </row>
    <row r="5746" spans="1:8" ht="28.5" customHeight="1">
      <c r="A5746" s="121"/>
      <c r="B5746" s="54" t="str">
        <f>IF(A5746="","",VLOOKUP(A5746,'3-Mapa de Controles'!$M$3:$N$143,2,FALSE))</f>
        <v/>
      </c>
      <c r="C5746" s="54" t="str">
        <f>IF(A5746="","",VLOOKUP(A5746,'3-Mapa de Controles'!$M$3:$P$143,4,FALSE))</f>
        <v/>
      </c>
      <c r="D5746" s="54" t="str">
        <f>IF(A5746="","",VLOOKUP(A5746,'3-Mapa de Controles'!$M$3:$AI$143,23,FALSE))</f>
        <v/>
      </c>
      <c r="E5746" s="54" t="str">
        <f>IF(A5746="","",VLOOKUP(A5746,'3-Mapa de Controles'!$B$3:$D$143,3,FALSE))</f>
        <v/>
      </c>
      <c r="F5746" s="56"/>
      <c r="G5746" s="122"/>
      <c r="H5746" s="122"/>
    </row>
    <row r="5747" spans="1:8" ht="28.5" customHeight="1">
      <c r="A5747" s="121"/>
      <c r="B5747" s="54" t="str">
        <f>IF(A5747="","",VLOOKUP(A5747,'3-Mapa de Controles'!$M$3:$N$143,2,FALSE))</f>
        <v/>
      </c>
      <c r="C5747" s="54" t="str">
        <f>IF(A5747="","",VLOOKUP(A5747,'3-Mapa de Controles'!$M$3:$P$143,4,FALSE))</f>
        <v/>
      </c>
      <c r="D5747" s="54" t="str">
        <f>IF(A5747="","",VLOOKUP(A5747,'3-Mapa de Controles'!$M$3:$AI$143,23,FALSE))</f>
        <v/>
      </c>
      <c r="E5747" s="54" t="str">
        <f>IF(A5747="","",VLOOKUP(A5747,'3-Mapa de Controles'!$B$3:$D$143,3,FALSE))</f>
        <v/>
      </c>
      <c r="F5747" s="56"/>
      <c r="G5747" s="122"/>
      <c r="H5747" s="122"/>
    </row>
    <row r="5748" spans="1:8" ht="28.5" customHeight="1">
      <c r="A5748" s="121"/>
      <c r="B5748" s="54" t="str">
        <f>IF(A5748="","",VLOOKUP(A5748,'3-Mapa de Controles'!$M$3:$N$143,2,FALSE))</f>
        <v/>
      </c>
      <c r="C5748" s="54" t="str">
        <f>IF(A5748="","",VLOOKUP(A5748,'3-Mapa de Controles'!$M$3:$P$143,4,FALSE))</f>
        <v/>
      </c>
      <c r="D5748" s="54" t="str">
        <f>IF(A5748="","",VLOOKUP(A5748,'3-Mapa de Controles'!$M$3:$AI$143,23,FALSE))</f>
        <v/>
      </c>
      <c r="E5748" s="54" t="str">
        <f>IF(A5748="","",VLOOKUP(A5748,'3-Mapa de Controles'!$B$3:$D$143,3,FALSE))</f>
        <v/>
      </c>
      <c r="F5748" s="56"/>
      <c r="G5748" s="122"/>
      <c r="H5748" s="122"/>
    </row>
    <row r="5749" spans="1:8" ht="28.5" customHeight="1">
      <c r="A5749" s="121"/>
      <c r="B5749" s="54" t="str">
        <f>IF(A5749="","",VLOOKUP(A5749,'3-Mapa de Controles'!$M$3:$N$143,2,FALSE))</f>
        <v/>
      </c>
      <c r="C5749" s="54" t="str">
        <f>IF(A5749="","",VLOOKUP(A5749,'3-Mapa de Controles'!$M$3:$P$143,4,FALSE))</f>
        <v/>
      </c>
      <c r="D5749" s="54" t="str">
        <f>IF(A5749="","",VLOOKUP(A5749,'3-Mapa de Controles'!$M$3:$AI$143,23,FALSE))</f>
        <v/>
      </c>
      <c r="E5749" s="54" t="str">
        <f>IF(A5749="","",VLOOKUP(A5749,'3-Mapa de Controles'!$B$3:$D$143,3,FALSE))</f>
        <v/>
      </c>
      <c r="F5749" s="56"/>
      <c r="G5749" s="122"/>
      <c r="H5749" s="122"/>
    </row>
    <row r="5750" spans="1:8" ht="28.5" customHeight="1">
      <c r="A5750" s="121"/>
      <c r="B5750" s="54" t="str">
        <f>IF(A5750="","",VLOOKUP(A5750,'3-Mapa de Controles'!$M$3:$N$143,2,FALSE))</f>
        <v/>
      </c>
      <c r="C5750" s="54" t="str">
        <f>IF(A5750="","",VLOOKUP(A5750,'3-Mapa de Controles'!$M$3:$P$143,4,FALSE))</f>
        <v/>
      </c>
      <c r="D5750" s="54" t="str">
        <f>IF(A5750="","",VLOOKUP(A5750,'3-Mapa de Controles'!$M$3:$AI$143,23,FALSE))</f>
        <v/>
      </c>
      <c r="E5750" s="54" t="str">
        <f>IF(A5750="","",VLOOKUP(A5750,'3-Mapa de Controles'!$B$3:$D$143,3,FALSE))</f>
        <v/>
      </c>
      <c r="F5750" s="56"/>
      <c r="G5750" s="122"/>
      <c r="H5750" s="122"/>
    </row>
    <row r="5751" spans="1:8" ht="28.5" customHeight="1">
      <c r="A5751" s="121"/>
      <c r="B5751" s="54" t="str">
        <f>IF(A5751="","",VLOOKUP(A5751,'3-Mapa de Controles'!$M$3:$N$143,2,FALSE))</f>
        <v/>
      </c>
      <c r="C5751" s="54" t="str">
        <f>IF(A5751="","",VLOOKUP(A5751,'3-Mapa de Controles'!$M$3:$P$143,4,FALSE))</f>
        <v/>
      </c>
      <c r="D5751" s="54" t="str">
        <f>IF(A5751="","",VLOOKUP(A5751,'3-Mapa de Controles'!$M$3:$AI$143,23,FALSE))</f>
        <v/>
      </c>
      <c r="E5751" s="54" t="str">
        <f>IF(A5751="","",VLOOKUP(A5751,'3-Mapa de Controles'!$B$3:$D$143,3,FALSE))</f>
        <v/>
      </c>
      <c r="F5751" s="56"/>
      <c r="G5751" s="122"/>
      <c r="H5751" s="122"/>
    </row>
    <row r="5752" spans="1:8" ht="28.5" customHeight="1">
      <c r="A5752" s="121"/>
      <c r="B5752" s="54" t="str">
        <f>IF(A5752="","",VLOOKUP(A5752,'3-Mapa de Controles'!$M$3:$N$143,2,FALSE))</f>
        <v/>
      </c>
      <c r="C5752" s="54" t="str">
        <f>IF(A5752="","",VLOOKUP(A5752,'3-Mapa de Controles'!$M$3:$P$143,4,FALSE))</f>
        <v/>
      </c>
      <c r="D5752" s="54" t="str">
        <f>IF(A5752="","",VLOOKUP(A5752,'3-Mapa de Controles'!$M$3:$AI$143,23,FALSE))</f>
        <v/>
      </c>
      <c r="E5752" s="54" t="str">
        <f>IF(A5752="","",VLOOKUP(A5752,'3-Mapa de Controles'!$B$3:$D$143,3,FALSE))</f>
        <v/>
      </c>
      <c r="F5752" s="56"/>
      <c r="G5752" s="122"/>
      <c r="H5752" s="122"/>
    </row>
    <row r="5753" spans="1:8" ht="28.5" customHeight="1">
      <c r="A5753" s="121"/>
      <c r="B5753" s="54" t="str">
        <f>IF(A5753="","",VLOOKUP(A5753,'3-Mapa de Controles'!$M$3:$N$143,2,FALSE))</f>
        <v/>
      </c>
      <c r="C5753" s="54" t="str">
        <f>IF(A5753="","",VLOOKUP(A5753,'3-Mapa de Controles'!$M$3:$P$143,4,FALSE))</f>
        <v/>
      </c>
      <c r="D5753" s="54" t="str">
        <f>IF(A5753="","",VLOOKUP(A5753,'3-Mapa de Controles'!$M$3:$AI$143,23,FALSE))</f>
        <v/>
      </c>
      <c r="E5753" s="54" t="str">
        <f>IF(A5753="","",VLOOKUP(A5753,'3-Mapa de Controles'!$B$3:$D$143,3,FALSE))</f>
        <v/>
      </c>
      <c r="F5753" s="56"/>
      <c r="G5753" s="122"/>
      <c r="H5753" s="122"/>
    </row>
    <row r="5754" spans="1:8" ht="28.5" customHeight="1">
      <c r="A5754" s="121"/>
      <c r="B5754" s="54" t="str">
        <f>IF(A5754="","",VLOOKUP(A5754,'3-Mapa de Controles'!$M$3:$N$143,2,FALSE))</f>
        <v/>
      </c>
      <c r="C5754" s="54" t="str">
        <f>IF(A5754="","",VLOOKUP(A5754,'3-Mapa de Controles'!$M$3:$P$143,4,FALSE))</f>
        <v/>
      </c>
      <c r="D5754" s="54" t="str">
        <f>IF(A5754="","",VLOOKUP(A5754,'3-Mapa de Controles'!$M$3:$AI$143,23,FALSE))</f>
        <v/>
      </c>
      <c r="E5754" s="54" t="str">
        <f>IF(A5754="","",VLOOKUP(A5754,'3-Mapa de Controles'!$B$3:$D$143,3,FALSE))</f>
        <v/>
      </c>
      <c r="F5754" s="56"/>
      <c r="G5754" s="122"/>
      <c r="H5754" s="122"/>
    </row>
    <row r="5755" spans="1:8" ht="28.5" customHeight="1">
      <c r="A5755" s="121"/>
      <c r="B5755" s="54" t="str">
        <f>IF(A5755="","",VLOOKUP(A5755,'3-Mapa de Controles'!$M$3:$N$143,2,FALSE))</f>
        <v/>
      </c>
      <c r="C5755" s="54" t="str">
        <f>IF(A5755="","",VLOOKUP(A5755,'3-Mapa de Controles'!$M$3:$P$143,4,FALSE))</f>
        <v/>
      </c>
      <c r="D5755" s="54" t="str">
        <f>IF(A5755="","",VLOOKUP(A5755,'3-Mapa de Controles'!$M$3:$AI$143,23,FALSE))</f>
        <v/>
      </c>
      <c r="E5755" s="54" t="str">
        <f>IF(A5755="","",VLOOKUP(A5755,'3-Mapa de Controles'!$B$3:$D$143,3,FALSE))</f>
        <v/>
      </c>
      <c r="F5755" s="56"/>
      <c r="G5755" s="122"/>
      <c r="H5755" s="122"/>
    </row>
    <row r="5756" spans="1:8" ht="28.5" customHeight="1">
      <c r="A5756" s="121"/>
      <c r="B5756" s="54" t="str">
        <f>IF(A5756="","",VLOOKUP(A5756,'3-Mapa de Controles'!$M$3:$N$143,2,FALSE))</f>
        <v/>
      </c>
      <c r="C5756" s="54" t="str">
        <f>IF(A5756="","",VLOOKUP(A5756,'3-Mapa de Controles'!$M$3:$P$143,4,FALSE))</f>
        <v/>
      </c>
      <c r="D5756" s="54" t="str">
        <f>IF(A5756="","",VLOOKUP(A5756,'3-Mapa de Controles'!$M$3:$AI$143,23,FALSE))</f>
        <v/>
      </c>
      <c r="E5756" s="54" t="str">
        <f>IF(A5756="","",VLOOKUP(A5756,'3-Mapa de Controles'!$B$3:$D$143,3,FALSE))</f>
        <v/>
      </c>
      <c r="F5756" s="56"/>
      <c r="G5756" s="122"/>
      <c r="H5756" s="122"/>
    </row>
    <row r="5757" spans="1:8" ht="28.5" customHeight="1">
      <c r="A5757" s="121"/>
      <c r="B5757" s="54" t="str">
        <f>IF(A5757="","",VLOOKUP(A5757,'3-Mapa de Controles'!$M$3:$N$143,2,FALSE))</f>
        <v/>
      </c>
      <c r="C5757" s="54" t="str">
        <f>IF(A5757="","",VLOOKUP(A5757,'3-Mapa de Controles'!$M$3:$P$143,4,FALSE))</f>
        <v/>
      </c>
      <c r="D5757" s="54" t="str">
        <f>IF(A5757="","",VLOOKUP(A5757,'3-Mapa de Controles'!$M$3:$AI$143,23,FALSE))</f>
        <v/>
      </c>
      <c r="E5757" s="54" t="str">
        <f>IF(A5757="","",VLOOKUP(A5757,'3-Mapa de Controles'!$B$3:$D$143,3,FALSE))</f>
        <v/>
      </c>
      <c r="F5757" s="56"/>
      <c r="G5757" s="122"/>
      <c r="H5757" s="122"/>
    </row>
    <row r="5758" spans="1:8" ht="28.5" customHeight="1">
      <c r="A5758" s="121"/>
      <c r="B5758" s="54" t="str">
        <f>IF(A5758="","",VLOOKUP(A5758,'3-Mapa de Controles'!$M$3:$N$143,2,FALSE))</f>
        <v/>
      </c>
      <c r="C5758" s="54" t="str">
        <f>IF(A5758="","",VLOOKUP(A5758,'3-Mapa de Controles'!$M$3:$P$143,4,FALSE))</f>
        <v/>
      </c>
      <c r="D5758" s="54" t="str">
        <f>IF(A5758="","",VLOOKUP(A5758,'3-Mapa de Controles'!$M$3:$AI$143,23,FALSE))</f>
        <v/>
      </c>
      <c r="E5758" s="54" t="str">
        <f>IF(A5758="","",VLOOKUP(A5758,'3-Mapa de Controles'!$B$3:$D$143,3,FALSE))</f>
        <v/>
      </c>
      <c r="F5758" s="56"/>
      <c r="G5758" s="122"/>
      <c r="H5758" s="122"/>
    </row>
    <row r="5759" spans="1:8" ht="28.5" customHeight="1">
      <c r="A5759" s="121"/>
      <c r="B5759" s="54" t="str">
        <f>IF(A5759="","",VLOOKUP(A5759,'3-Mapa de Controles'!$M$3:$N$143,2,FALSE))</f>
        <v/>
      </c>
      <c r="C5759" s="54" t="str">
        <f>IF(A5759="","",VLOOKUP(A5759,'3-Mapa de Controles'!$M$3:$P$143,4,FALSE))</f>
        <v/>
      </c>
      <c r="D5759" s="54" t="str">
        <f>IF(A5759="","",VLOOKUP(A5759,'3-Mapa de Controles'!$M$3:$AI$143,23,FALSE))</f>
        <v/>
      </c>
      <c r="E5759" s="54" t="str">
        <f>IF(A5759="","",VLOOKUP(A5759,'3-Mapa de Controles'!$B$3:$D$143,3,FALSE))</f>
        <v/>
      </c>
      <c r="F5759" s="56"/>
      <c r="G5759" s="122"/>
      <c r="H5759" s="122"/>
    </row>
    <row r="5760" spans="1:8" ht="28.5" customHeight="1">
      <c r="A5760" s="121"/>
      <c r="B5760" s="54" t="str">
        <f>IF(A5760="","",VLOOKUP(A5760,'3-Mapa de Controles'!$M$3:$N$143,2,FALSE))</f>
        <v/>
      </c>
      <c r="C5760" s="54" t="str">
        <f>IF(A5760="","",VLOOKUP(A5760,'3-Mapa de Controles'!$M$3:$P$143,4,FALSE))</f>
        <v/>
      </c>
      <c r="D5760" s="54" t="str">
        <f>IF(A5760="","",VLOOKUP(A5760,'3-Mapa de Controles'!$M$3:$AI$143,23,FALSE))</f>
        <v/>
      </c>
      <c r="E5760" s="54" t="str">
        <f>IF(A5760="","",VLOOKUP(A5760,'3-Mapa de Controles'!$B$3:$D$143,3,FALSE))</f>
        <v/>
      </c>
      <c r="F5760" s="56"/>
      <c r="G5760" s="122"/>
      <c r="H5760" s="122"/>
    </row>
    <row r="5761" spans="1:8" ht="28.5" customHeight="1">
      <c r="A5761" s="121"/>
      <c r="B5761" s="54" t="str">
        <f>IF(A5761="","",VLOOKUP(A5761,'3-Mapa de Controles'!$M$3:$N$143,2,FALSE))</f>
        <v/>
      </c>
      <c r="C5761" s="54" t="str">
        <f>IF(A5761="","",VLOOKUP(A5761,'3-Mapa de Controles'!$M$3:$P$143,4,FALSE))</f>
        <v/>
      </c>
      <c r="D5761" s="54" t="str">
        <f>IF(A5761="","",VLOOKUP(A5761,'3-Mapa de Controles'!$M$3:$AI$143,23,FALSE))</f>
        <v/>
      </c>
      <c r="E5761" s="54" t="str">
        <f>IF(A5761="","",VLOOKUP(A5761,'3-Mapa de Controles'!$B$3:$D$143,3,FALSE))</f>
        <v/>
      </c>
      <c r="F5761" s="56"/>
      <c r="G5761" s="122"/>
      <c r="H5761" s="122"/>
    </row>
    <row r="5762" spans="1:8" ht="28.5" customHeight="1">
      <c r="A5762" s="121"/>
      <c r="B5762" s="54" t="str">
        <f>IF(A5762="","",VLOOKUP(A5762,'3-Mapa de Controles'!$M$3:$N$143,2,FALSE))</f>
        <v/>
      </c>
      <c r="C5762" s="54" t="str">
        <f>IF(A5762="","",VLOOKUP(A5762,'3-Mapa de Controles'!$M$3:$P$143,4,FALSE))</f>
        <v/>
      </c>
      <c r="D5762" s="54" t="str">
        <f>IF(A5762="","",VLOOKUP(A5762,'3-Mapa de Controles'!$M$3:$AI$143,23,FALSE))</f>
        <v/>
      </c>
      <c r="E5762" s="54" t="str">
        <f>IF(A5762="","",VLOOKUP(A5762,'3-Mapa de Controles'!$B$3:$D$143,3,FALSE))</f>
        <v/>
      </c>
      <c r="F5762" s="56"/>
      <c r="G5762" s="122"/>
      <c r="H5762" s="122"/>
    </row>
    <row r="5763" spans="1:8" ht="28.5" customHeight="1">
      <c r="A5763" s="121"/>
      <c r="B5763" s="54" t="str">
        <f>IF(A5763="","",VLOOKUP(A5763,'3-Mapa de Controles'!$M$3:$N$143,2,FALSE))</f>
        <v/>
      </c>
      <c r="C5763" s="54" t="str">
        <f>IF(A5763="","",VLOOKUP(A5763,'3-Mapa de Controles'!$M$3:$P$143,4,FALSE))</f>
        <v/>
      </c>
      <c r="D5763" s="54" t="str">
        <f>IF(A5763="","",VLOOKUP(A5763,'3-Mapa de Controles'!$M$3:$AI$143,23,FALSE))</f>
        <v/>
      </c>
      <c r="E5763" s="54" t="str">
        <f>IF(A5763="","",VLOOKUP(A5763,'3-Mapa de Controles'!$B$3:$D$143,3,FALSE))</f>
        <v/>
      </c>
      <c r="F5763" s="56"/>
      <c r="G5763" s="122"/>
      <c r="H5763" s="122"/>
    </row>
    <row r="5764" spans="1:8" ht="28.5" customHeight="1">
      <c r="A5764" s="121"/>
      <c r="B5764" s="54" t="str">
        <f>IF(A5764="","",VLOOKUP(A5764,'3-Mapa de Controles'!$M$3:$N$143,2,FALSE))</f>
        <v/>
      </c>
      <c r="C5764" s="54" t="str">
        <f>IF(A5764="","",VLOOKUP(A5764,'3-Mapa de Controles'!$M$3:$P$143,4,FALSE))</f>
        <v/>
      </c>
      <c r="D5764" s="54" t="str">
        <f>IF(A5764="","",VLOOKUP(A5764,'3-Mapa de Controles'!$M$3:$AI$143,23,FALSE))</f>
        <v/>
      </c>
      <c r="E5764" s="54" t="str">
        <f>IF(A5764="","",VLOOKUP(A5764,'3-Mapa de Controles'!$B$3:$D$143,3,FALSE))</f>
        <v/>
      </c>
      <c r="F5764" s="56"/>
      <c r="G5764" s="122"/>
      <c r="H5764" s="122"/>
    </row>
    <row r="5765" spans="1:8" ht="28.5" customHeight="1">
      <c r="A5765" s="121"/>
      <c r="B5765" s="54" t="str">
        <f>IF(A5765="","",VLOOKUP(A5765,'3-Mapa de Controles'!$M$3:$N$143,2,FALSE))</f>
        <v/>
      </c>
      <c r="C5765" s="54" t="str">
        <f>IF(A5765="","",VLOOKUP(A5765,'3-Mapa de Controles'!$M$3:$P$143,4,FALSE))</f>
        <v/>
      </c>
      <c r="D5765" s="54" t="str">
        <f>IF(A5765="","",VLOOKUP(A5765,'3-Mapa de Controles'!$M$3:$AI$143,23,FALSE))</f>
        <v/>
      </c>
      <c r="E5765" s="54" t="str">
        <f>IF(A5765="","",VLOOKUP(A5765,'3-Mapa de Controles'!$B$3:$D$143,3,FALSE))</f>
        <v/>
      </c>
      <c r="F5765" s="56"/>
      <c r="G5765" s="122"/>
      <c r="H5765" s="122"/>
    </row>
    <row r="5766" spans="1:8" ht="28.5" customHeight="1">
      <c r="A5766" s="121"/>
      <c r="B5766" s="54" t="str">
        <f>IF(A5766="","",VLOOKUP(A5766,'3-Mapa de Controles'!$M$3:$N$143,2,FALSE))</f>
        <v/>
      </c>
      <c r="C5766" s="54" t="str">
        <f>IF(A5766="","",VLOOKUP(A5766,'3-Mapa de Controles'!$M$3:$P$143,4,FALSE))</f>
        <v/>
      </c>
      <c r="D5766" s="54" t="str">
        <f>IF(A5766="","",VLOOKUP(A5766,'3-Mapa de Controles'!$M$3:$AI$143,23,FALSE))</f>
        <v/>
      </c>
      <c r="E5766" s="54" t="str">
        <f>IF(A5766="","",VLOOKUP(A5766,'3-Mapa de Controles'!$B$3:$D$143,3,FALSE))</f>
        <v/>
      </c>
      <c r="F5766" s="56"/>
      <c r="G5766" s="122"/>
      <c r="H5766" s="122"/>
    </row>
    <row r="5767" spans="1:8" ht="28.5" customHeight="1">
      <c r="A5767" s="121"/>
      <c r="B5767" s="54" t="str">
        <f>IF(A5767="","",VLOOKUP(A5767,'3-Mapa de Controles'!$M$3:$N$143,2,FALSE))</f>
        <v/>
      </c>
      <c r="C5767" s="54" t="str">
        <f>IF(A5767="","",VLOOKUP(A5767,'3-Mapa de Controles'!$M$3:$P$143,4,FALSE))</f>
        <v/>
      </c>
      <c r="D5767" s="54" t="str">
        <f>IF(A5767="","",VLOOKUP(A5767,'3-Mapa de Controles'!$M$3:$AI$143,23,FALSE))</f>
        <v/>
      </c>
      <c r="E5767" s="54" t="str">
        <f>IF(A5767="","",VLOOKUP(A5767,'3-Mapa de Controles'!$B$3:$D$143,3,FALSE))</f>
        <v/>
      </c>
      <c r="F5767" s="56"/>
      <c r="G5767" s="122"/>
      <c r="H5767" s="122"/>
    </row>
    <row r="5768" spans="1:8" ht="28.5" customHeight="1">
      <c r="A5768" s="121"/>
      <c r="B5768" s="54" t="str">
        <f>IF(A5768="","",VLOOKUP(A5768,'3-Mapa de Controles'!$M$3:$N$143,2,FALSE))</f>
        <v/>
      </c>
      <c r="C5768" s="54" t="str">
        <f>IF(A5768="","",VLOOKUP(A5768,'3-Mapa de Controles'!$M$3:$P$143,4,FALSE))</f>
        <v/>
      </c>
      <c r="D5768" s="54" t="str">
        <f>IF(A5768="","",VLOOKUP(A5768,'3-Mapa de Controles'!$M$3:$AI$143,23,FALSE))</f>
        <v/>
      </c>
      <c r="E5768" s="54" t="str">
        <f>IF(A5768="","",VLOOKUP(A5768,'3-Mapa de Controles'!$B$3:$D$143,3,FALSE))</f>
        <v/>
      </c>
      <c r="F5768" s="56"/>
      <c r="G5768" s="122"/>
      <c r="H5768" s="122"/>
    </row>
    <row r="5769" spans="1:8" ht="28.5" customHeight="1">
      <c r="A5769" s="121"/>
      <c r="B5769" s="54" t="str">
        <f>IF(A5769="","",VLOOKUP(A5769,'3-Mapa de Controles'!$M$3:$N$143,2,FALSE))</f>
        <v/>
      </c>
      <c r="C5769" s="54" t="str">
        <f>IF(A5769="","",VLOOKUP(A5769,'3-Mapa de Controles'!$M$3:$P$143,4,FALSE))</f>
        <v/>
      </c>
      <c r="D5769" s="54" t="str">
        <f>IF(A5769="","",VLOOKUP(A5769,'3-Mapa de Controles'!$M$3:$AI$143,23,FALSE))</f>
        <v/>
      </c>
      <c r="E5769" s="54" t="str">
        <f>IF(A5769="","",VLOOKUP(A5769,'3-Mapa de Controles'!$B$3:$D$143,3,FALSE))</f>
        <v/>
      </c>
      <c r="F5769" s="56"/>
      <c r="G5769" s="122"/>
      <c r="H5769" s="122"/>
    </row>
    <row r="5770" spans="1:8" ht="28.5" customHeight="1">
      <c r="A5770" s="121"/>
      <c r="B5770" s="54" t="str">
        <f>IF(A5770="","",VLOOKUP(A5770,'3-Mapa de Controles'!$M$3:$N$143,2,FALSE))</f>
        <v/>
      </c>
      <c r="C5770" s="54" t="str">
        <f>IF(A5770="","",VLOOKUP(A5770,'3-Mapa de Controles'!$M$3:$P$143,4,FALSE))</f>
        <v/>
      </c>
      <c r="D5770" s="54" t="str">
        <f>IF(A5770="","",VLOOKUP(A5770,'3-Mapa de Controles'!$M$3:$AI$143,23,FALSE))</f>
        <v/>
      </c>
      <c r="E5770" s="54" t="str">
        <f>IF(A5770="","",VLOOKUP(A5770,'3-Mapa de Controles'!$B$3:$D$143,3,FALSE))</f>
        <v/>
      </c>
      <c r="F5770" s="56"/>
      <c r="G5770" s="122"/>
      <c r="H5770" s="122"/>
    </row>
    <row r="5771" spans="1:8" ht="28.5" customHeight="1">
      <c r="A5771" s="121"/>
      <c r="B5771" s="54" t="str">
        <f>IF(A5771="","",VLOOKUP(A5771,'3-Mapa de Controles'!$M$3:$N$143,2,FALSE))</f>
        <v/>
      </c>
      <c r="C5771" s="54" t="str">
        <f>IF(A5771="","",VLOOKUP(A5771,'3-Mapa de Controles'!$M$3:$P$143,4,FALSE))</f>
        <v/>
      </c>
      <c r="D5771" s="54" t="str">
        <f>IF(A5771="","",VLOOKUP(A5771,'3-Mapa de Controles'!$M$3:$AI$143,23,FALSE))</f>
        <v/>
      </c>
      <c r="E5771" s="54" t="str">
        <f>IF(A5771="","",VLOOKUP(A5771,'3-Mapa de Controles'!$B$3:$D$143,3,FALSE))</f>
        <v/>
      </c>
      <c r="F5771" s="56"/>
      <c r="G5771" s="122"/>
      <c r="H5771" s="122"/>
    </row>
    <row r="5772" spans="1:8" ht="28.5" customHeight="1">
      <c r="A5772" s="121"/>
      <c r="B5772" s="54" t="str">
        <f>IF(A5772="","",VLOOKUP(A5772,'3-Mapa de Controles'!$M$3:$N$143,2,FALSE))</f>
        <v/>
      </c>
      <c r="C5772" s="54" t="str">
        <f>IF(A5772="","",VLOOKUP(A5772,'3-Mapa de Controles'!$M$3:$P$143,4,FALSE))</f>
        <v/>
      </c>
      <c r="D5772" s="54" t="str">
        <f>IF(A5772="","",VLOOKUP(A5772,'3-Mapa de Controles'!$M$3:$AI$143,23,FALSE))</f>
        <v/>
      </c>
      <c r="E5772" s="54" t="str">
        <f>IF(A5772="","",VLOOKUP(A5772,'3-Mapa de Controles'!$B$3:$D$143,3,FALSE))</f>
        <v/>
      </c>
      <c r="F5772" s="56"/>
      <c r="G5772" s="122"/>
      <c r="H5772" s="122"/>
    </row>
    <row r="5773" spans="1:8" ht="28.5" customHeight="1">
      <c r="A5773" s="121"/>
      <c r="B5773" s="54" t="str">
        <f>IF(A5773="","",VLOOKUP(A5773,'3-Mapa de Controles'!$M$3:$N$143,2,FALSE))</f>
        <v/>
      </c>
      <c r="C5773" s="54" t="str">
        <f>IF(A5773="","",VLOOKUP(A5773,'3-Mapa de Controles'!$M$3:$P$143,4,FALSE))</f>
        <v/>
      </c>
      <c r="D5773" s="54" t="str">
        <f>IF(A5773="","",VLOOKUP(A5773,'3-Mapa de Controles'!$M$3:$AI$143,23,FALSE))</f>
        <v/>
      </c>
      <c r="E5773" s="54" t="str">
        <f>IF(A5773="","",VLOOKUP(A5773,'3-Mapa de Controles'!$B$3:$D$143,3,FALSE))</f>
        <v/>
      </c>
      <c r="F5773" s="56"/>
      <c r="G5773" s="122"/>
      <c r="H5773" s="122"/>
    </row>
    <row r="5774" spans="1:8" ht="28.5" customHeight="1">
      <c r="A5774" s="121"/>
      <c r="B5774" s="54" t="str">
        <f>IF(A5774="","",VLOOKUP(A5774,'3-Mapa de Controles'!$M$3:$N$143,2,FALSE))</f>
        <v/>
      </c>
      <c r="C5774" s="54" t="str">
        <f>IF(A5774="","",VLOOKUP(A5774,'3-Mapa de Controles'!$M$3:$P$143,4,FALSE))</f>
        <v/>
      </c>
      <c r="D5774" s="54" t="str">
        <f>IF(A5774="","",VLOOKUP(A5774,'3-Mapa de Controles'!$M$3:$AI$143,23,FALSE))</f>
        <v/>
      </c>
      <c r="E5774" s="54" t="str">
        <f>IF(A5774="","",VLOOKUP(A5774,'3-Mapa de Controles'!$B$3:$D$143,3,FALSE))</f>
        <v/>
      </c>
      <c r="F5774" s="56"/>
      <c r="G5774" s="122"/>
      <c r="H5774" s="122"/>
    </row>
    <row r="5775" spans="1:8" ht="28.5" customHeight="1">
      <c r="A5775" s="121"/>
      <c r="B5775" s="54" t="str">
        <f>IF(A5775="","",VLOOKUP(A5775,'3-Mapa de Controles'!$M$3:$N$143,2,FALSE))</f>
        <v/>
      </c>
      <c r="C5775" s="54" t="str">
        <f>IF(A5775="","",VLOOKUP(A5775,'3-Mapa de Controles'!$M$3:$P$143,4,FALSE))</f>
        <v/>
      </c>
      <c r="D5775" s="54" t="str">
        <f>IF(A5775="","",VLOOKUP(A5775,'3-Mapa de Controles'!$M$3:$AI$143,23,FALSE))</f>
        <v/>
      </c>
      <c r="E5775" s="54" t="str">
        <f>IF(A5775="","",VLOOKUP(A5775,'3-Mapa de Controles'!$B$3:$D$143,3,FALSE))</f>
        <v/>
      </c>
      <c r="F5775" s="56"/>
      <c r="G5775" s="122"/>
      <c r="H5775" s="122"/>
    </row>
    <row r="5776" spans="1:8" ht="28.5" customHeight="1">
      <c r="A5776" s="121"/>
      <c r="B5776" s="54" t="str">
        <f>IF(A5776="","",VLOOKUP(A5776,'3-Mapa de Controles'!$M$3:$N$143,2,FALSE))</f>
        <v/>
      </c>
      <c r="C5776" s="54" t="str">
        <f>IF(A5776="","",VLOOKUP(A5776,'3-Mapa de Controles'!$M$3:$P$143,4,FALSE))</f>
        <v/>
      </c>
      <c r="D5776" s="54" t="str">
        <f>IF(A5776="","",VLOOKUP(A5776,'3-Mapa de Controles'!$M$3:$AI$143,23,FALSE))</f>
        <v/>
      </c>
      <c r="E5776" s="54" t="str">
        <f>IF(A5776="","",VLOOKUP(A5776,'3-Mapa de Controles'!$B$3:$D$143,3,FALSE))</f>
        <v/>
      </c>
      <c r="F5776" s="56"/>
      <c r="G5776" s="122"/>
      <c r="H5776" s="122"/>
    </row>
    <row r="5777" spans="1:8" ht="28.5" customHeight="1">
      <c r="A5777" s="121"/>
      <c r="B5777" s="54" t="str">
        <f>IF(A5777="","",VLOOKUP(A5777,'3-Mapa de Controles'!$M$3:$N$143,2,FALSE))</f>
        <v/>
      </c>
      <c r="C5777" s="54" t="str">
        <f>IF(A5777="","",VLOOKUP(A5777,'3-Mapa de Controles'!$M$3:$P$143,4,FALSE))</f>
        <v/>
      </c>
      <c r="D5777" s="54" t="str">
        <f>IF(A5777="","",VLOOKUP(A5777,'3-Mapa de Controles'!$M$3:$AI$143,23,FALSE))</f>
        <v/>
      </c>
      <c r="E5777" s="54" t="str">
        <f>IF(A5777="","",VLOOKUP(A5777,'3-Mapa de Controles'!$B$3:$D$143,3,FALSE))</f>
        <v/>
      </c>
      <c r="F5777" s="56"/>
      <c r="G5777" s="122"/>
      <c r="H5777" s="122"/>
    </row>
    <row r="5778" spans="1:8" ht="28.5" customHeight="1">
      <c r="A5778" s="121"/>
      <c r="B5778" s="54" t="str">
        <f>IF(A5778="","",VLOOKUP(A5778,'3-Mapa de Controles'!$M$3:$N$143,2,FALSE))</f>
        <v/>
      </c>
      <c r="C5778" s="54" t="str">
        <f>IF(A5778="","",VLOOKUP(A5778,'3-Mapa de Controles'!$M$3:$P$143,4,FALSE))</f>
        <v/>
      </c>
      <c r="D5778" s="54" t="str">
        <f>IF(A5778="","",VLOOKUP(A5778,'3-Mapa de Controles'!$M$3:$AI$143,23,FALSE))</f>
        <v/>
      </c>
      <c r="E5778" s="54" t="str">
        <f>IF(A5778="","",VLOOKUP(A5778,'3-Mapa de Controles'!$B$3:$D$143,3,FALSE))</f>
        <v/>
      </c>
      <c r="F5778" s="56"/>
      <c r="G5778" s="122"/>
      <c r="H5778" s="122"/>
    </row>
    <row r="5779" spans="1:8" ht="28.5" customHeight="1">
      <c r="A5779" s="121"/>
      <c r="B5779" s="54" t="str">
        <f>IF(A5779="","",VLOOKUP(A5779,'3-Mapa de Controles'!$M$3:$N$143,2,FALSE))</f>
        <v/>
      </c>
      <c r="C5779" s="54" t="str">
        <f>IF(A5779="","",VLOOKUP(A5779,'3-Mapa de Controles'!$M$3:$P$143,4,FALSE))</f>
        <v/>
      </c>
      <c r="D5779" s="54" t="str">
        <f>IF(A5779="","",VLOOKUP(A5779,'3-Mapa de Controles'!$M$3:$AI$143,23,FALSE))</f>
        <v/>
      </c>
      <c r="E5779" s="54" t="str">
        <f>IF(A5779="","",VLOOKUP(A5779,'3-Mapa de Controles'!$B$3:$D$143,3,FALSE))</f>
        <v/>
      </c>
      <c r="F5779" s="56"/>
      <c r="G5779" s="122"/>
      <c r="H5779" s="122"/>
    </row>
    <row r="5780" spans="1:8" ht="28.5" customHeight="1">
      <c r="A5780" s="121"/>
      <c r="B5780" s="54" t="str">
        <f>IF(A5780="","",VLOOKUP(A5780,'3-Mapa de Controles'!$M$3:$N$143,2,FALSE))</f>
        <v/>
      </c>
      <c r="C5780" s="54" t="str">
        <f>IF(A5780="","",VLOOKUP(A5780,'3-Mapa de Controles'!$M$3:$P$143,4,FALSE))</f>
        <v/>
      </c>
      <c r="D5780" s="54" t="str">
        <f>IF(A5780="","",VLOOKUP(A5780,'3-Mapa de Controles'!$M$3:$AI$143,23,FALSE))</f>
        <v/>
      </c>
      <c r="E5780" s="54" t="str">
        <f>IF(A5780="","",VLOOKUP(A5780,'3-Mapa de Controles'!$B$3:$D$143,3,FALSE))</f>
        <v/>
      </c>
      <c r="F5780" s="56"/>
      <c r="G5780" s="122"/>
      <c r="H5780" s="122"/>
    </row>
    <row r="5781" spans="1:8" ht="28.5" customHeight="1">
      <c r="A5781" s="121"/>
      <c r="B5781" s="54" t="str">
        <f>IF(A5781="","",VLOOKUP(A5781,'3-Mapa de Controles'!$M$3:$N$143,2,FALSE))</f>
        <v/>
      </c>
      <c r="C5781" s="54" t="str">
        <f>IF(A5781="","",VLOOKUP(A5781,'3-Mapa de Controles'!$M$3:$P$143,4,FALSE))</f>
        <v/>
      </c>
      <c r="D5781" s="54" t="str">
        <f>IF(A5781="","",VLOOKUP(A5781,'3-Mapa de Controles'!$M$3:$AI$143,23,FALSE))</f>
        <v/>
      </c>
      <c r="E5781" s="54" t="str">
        <f>IF(A5781="","",VLOOKUP(A5781,'3-Mapa de Controles'!$B$3:$D$143,3,FALSE))</f>
        <v/>
      </c>
      <c r="F5781" s="56"/>
      <c r="G5781" s="122"/>
      <c r="H5781" s="122"/>
    </row>
    <row r="5782" spans="1:8" ht="28.5" customHeight="1">
      <c r="A5782" s="121"/>
      <c r="B5782" s="54" t="str">
        <f>IF(A5782="","",VLOOKUP(A5782,'3-Mapa de Controles'!$M$3:$N$143,2,FALSE))</f>
        <v/>
      </c>
      <c r="C5782" s="54" t="str">
        <f>IF(A5782="","",VLOOKUP(A5782,'3-Mapa de Controles'!$M$3:$P$143,4,FALSE))</f>
        <v/>
      </c>
      <c r="D5782" s="54" t="str">
        <f>IF(A5782="","",VLOOKUP(A5782,'3-Mapa de Controles'!$M$3:$AI$143,23,FALSE))</f>
        <v/>
      </c>
      <c r="E5782" s="54" t="str">
        <f>IF(A5782="","",VLOOKUP(A5782,'3-Mapa de Controles'!$B$3:$D$143,3,FALSE))</f>
        <v/>
      </c>
      <c r="F5782" s="56"/>
      <c r="G5782" s="122"/>
      <c r="H5782" s="122"/>
    </row>
    <row r="5783" spans="1:8" ht="28.5" customHeight="1">
      <c r="A5783" s="121"/>
      <c r="B5783" s="54" t="str">
        <f>IF(A5783="","",VLOOKUP(A5783,'3-Mapa de Controles'!$M$3:$N$143,2,FALSE))</f>
        <v/>
      </c>
      <c r="C5783" s="54" t="str">
        <f>IF(A5783="","",VLOOKUP(A5783,'3-Mapa de Controles'!$M$3:$P$143,4,FALSE))</f>
        <v/>
      </c>
      <c r="D5783" s="54" t="str">
        <f>IF(A5783="","",VLOOKUP(A5783,'3-Mapa de Controles'!$M$3:$AI$143,23,FALSE))</f>
        <v/>
      </c>
      <c r="E5783" s="54" t="str">
        <f>IF(A5783="","",VLOOKUP(A5783,'3-Mapa de Controles'!$B$3:$D$143,3,FALSE))</f>
        <v/>
      </c>
      <c r="F5783" s="56"/>
      <c r="G5783" s="122"/>
      <c r="H5783" s="122"/>
    </row>
    <row r="5784" spans="1:8" ht="28.5" customHeight="1">
      <c r="A5784" s="121"/>
      <c r="B5784" s="54" t="str">
        <f>IF(A5784="","",VLOOKUP(A5784,'3-Mapa de Controles'!$M$3:$N$143,2,FALSE))</f>
        <v/>
      </c>
      <c r="C5784" s="54" t="str">
        <f>IF(A5784="","",VLOOKUP(A5784,'3-Mapa de Controles'!$M$3:$P$143,4,FALSE))</f>
        <v/>
      </c>
      <c r="D5784" s="54" t="str">
        <f>IF(A5784="","",VLOOKUP(A5784,'3-Mapa de Controles'!$M$3:$AI$143,23,FALSE))</f>
        <v/>
      </c>
      <c r="E5784" s="54" t="str">
        <f>IF(A5784="","",VLOOKUP(A5784,'3-Mapa de Controles'!$B$3:$D$143,3,FALSE))</f>
        <v/>
      </c>
      <c r="F5784" s="56"/>
      <c r="G5784" s="122"/>
      <c r="H5784" s="122"/>
    </row>
    <row r="5785" spans="1:8" ht="28.5" customHeight="1">
      <c r="A5785" s="121"/>
      <c r="B5785" s="54" t="str">
        <f>IF(A5785="","",VLOOKUP(A5785,'3-Mapa de Controles'!$M$3:$N$143,2,FALSE))</f>
        <v/>
      </c>
      <c r="C5785" s="54" t="str">
        <f>IF(A5785="","",VLOOKUP(A5785,'3-Mapa de Controles'!$M$3:$P$143,4,FALSE))</f>
        <v/>
      </c>
      <c r="D5785" s="54" t="str">
        <f>IF(A5785="","",VLOOKUP(A5785,'3-Mapa de Controles'!$M$3:$AI$143,23,FALSE))</f>
        <v/>
      </c>
      <c r="E5785" s="54" t="str">
        <f>IF(A5785="","",VLOOKUP(A5785,'3-Mapa de Controles'!$B$3:$D$143,3,FALSE))</f>
        <v/>
      </c>
      <c r="F5785" s="56"/>
      <c r="G5785" s="122"/>
      <c r="H5785" s="122"/>
    </row>
    <row r="5786" spans="1:8" ht="28.5" customHeight="1">
      <c r="A5786" s="121"/>
      <c r="B5786" s="54" t="str">
        <f>IF(A5786="","",VLOOKUP(A5786,'3-Mapa de Controles'!$M$3:$N$143,2,FALSE))</f>
        <v/>
      </c>
      <c r="C5786" s="54" t="str">
        <f>IF(A5786="","",VLOOKUP(A5786,'3-Mapa de Controles'!$M$3:$P$143,4,FALSE))</f>
        <v/>
      </c>
      <c r="D5786" s="54" t="str">
        <f>IF(A5786="","",VLOOKUP(A5786,'3-Mapa de Controles'!$M$3:$AI$143,23,FALSE))</f>
        <v/>
      </c>
      <c r="E5786" s="54" t="str">
        <f>IF(A5786="","",VLOOKUP(A5786,'3-Mapa de Controles'!$B$3:$D$143,3,FALSE))</f>
        <v/>
      </c>
      <c r="F5786" s="56"/>
      <c r="G5786" s="122"/>
      <c r="H5786" s="122"/>
    </row>
    <row r="5787" spans="1:8" ht="28.5" customHeight="1">
      <c r="A5787" s="121"/>
      <c r="B5787" s="54" t="str">
        <f>IF(A5787="","",VLOOKUP(A5787,'3-Mapa de Controles'!$M$3:$N$143,2,FALSE))</f>
        <v/>
      </c>
      <c r="C5787" s="54" t="str">
        <f>IF(A5787="","",VLOOKUP(A5787,'3-Mapa de Controles'!$M$3:$P$143,4,FALSE))</f>
        <v/>
      </c>
      <c r="D5787" s="54" t="str">
        <f>IF(A5787="","",VLOOKUP(A5787,'3-Mapa de Controles'!$M$3:$AI$143,23,FALSE))</f>
        <v/>
      </c>
      <c r="E5787" s="54" t="str">
        <f>IF(A5787="","",VLOOKUP(A5787,'3-Mapa de Controles'!$B$3:$D$143,3,FALSE))</f>
        <v/>
      </c>
      <c r="F5787" s="56"/>
      <c r="G5787" s="122"/>
      <c r="H5787" s="122"/>
    </row>
    <row r="5788" spans="1:8" ht="28.5" customHeight="1">
      <c r="A5788" s="121"/>
      <c r="B5788" s="54" t="str">
        <f>IF(A5788="","",VLOOKUP(A5788,'3-Mapa de Controles'!$M$3:$N$143,2,FALSE))</f>
        <v/>
      </c>
      <c r="C5788" s="54" t="str">
        <f>IF(A5788="","",VLOOKUP(A5788,'3-Mapa de Controles'!$M$3:$P$143,4,FALSE))</f>
        <v/>
      </c>
      <c r="D5788" s="54" t="str">
        <f>IF(A5788="","",VLOOKUP(A5788,'3-Mapa de Controles'!$M$3:$AI$143,23,FALSE))</f>
        <v/>
      </c>
      <c r="E5788" s="54" t="str">
        <f>IF(A5788="","",VLOOKUP(A5788,'3-Mapa de Controles'!$B$3:$D$143,3,FALSE))</f>
        <v/>
      </c>
      <c r="F5788" s="56"/>
      <c r="G5788" s="122"/>
      <c r="H5788" s="122"/>
    </row>
    <row r="5789" spans="1:8" ht="28.5" customHeight="1">
      <c r="A5789" s="121"/>
      <c r="B5789" s="54" t="str">
        <f>IF(A5789="","",VLOOKUP(A5789,'3-Mapa de Controles'!$M$3:$N$143,2,FALSE))</f>
        <v/>
      </c>
      <c r="C5789" s="54" t="str">
        <f>IF(A5789="","",VLOOKUP(A5789,'3-Mapa de Controles'!$M$3:$P$143,4,FALSE))</f>
        <v/>
      </c>
      <c r="D5789" s="54" t="str">
        <f>IF(A5789="","",VLOOKUP(A5789,'3-Mapa de Controles'!$M$3:$AI$143,23,FALSE))</f>
        <v/>
      </c>
      <c r="E5789" s="54" t="str">
        <f>IF(A5789="","",VLOOKUP(A5789,'3-Mapa de Controles'!$B$3:$D$143,3,FALSE))</f>
        <v/>
      </c>
      <c r="F5789" s="56"/>
      <c r="G5789" s="122"/>
      <c r="H5789" s="122"/>
    </row>
    <row r="5790" spans="1:8" ht="28.5" customHeight="1">
      <c r="A5790" s="121"/>
      <c r="B5790" s="54" t="str">
        <f>IF(A5790="","",VLOOKUP(A5790,'3-Mapa de Controles'!$M$3:$N$143,2,FALSE))</f>
        <v/>
      </c>
      <c r="C5790" s="54" t="str">
        <f>IF(A5790="","",VLOOKUP(A5790,'3-Mapa de Controles'!$M$3:$P$143,4,FALSE))</f>
        <v/>
      </c>
      <c r="D5790" s="54" t="str">
        <f>IF(A5790="","",VLOOKUP(A5790,'3-Mapa de Controles'!$M$3:$AI$143,23,FALSE))</f>
        <v/>
      </c>
      <c r="E5790" s="54" t="str">
        <f>IF(A5790="","",VLOOKUP(A5790,'3-Mapa de Controles'!$B$3:$D$143,3,FALSE))</f>
        <v/>
      </c>
      <c r="F5790" s="56"/>
      <c r="G5790" s="122"/>
      <c r="H5790" s="122"/>
    </row>
    <row r="5791" spans="1:8" ht="28.5" customHeight="1">
      <c r="A5791" s="121"/>
      <c r="B5791" s="54" t="str">
        <f>IF(A5791="","",VLOOKUP(A5791,'3-Mapa de Controles'!$M$3:$N$143,2,FALSE))</f>
        <v/>
      </c>
      <c r="C5791" s="54" t="str">
        <f>IF(A5791="","",VLOOKUP(A5791,'3-Mapa de Controles'!$M$3:$P$143,4,FALSE))</f>
        <v/>
      </c>
      <c r="D5791" s="54" t="str">
        <f>IF(A5791="","",VLOOKUP(A5791,'3-Mapa de Controles'!$M$3:$AI$143,23,FALSE))</f>
        <v/>
      </c>
      <c r="E5791" s="54" t="str">
        <f>IF(A5791="","",VLOOKUP(A5791,'3-Mapa de Controles'!$B$3:$D$143,3,FALSE))</f>
        <v/>
      </c>
      <c r="F5791" s="56"/>
      <c r="G5791" s="122"/>
      <c r="H5791" s="122"/>
    </row>
    <row r="5792" spans="1:8" ht="28.5" customHeight="1">
      <c r="A5792" s="121"/>
      <c r="B5792" s="54" t="str">
        <f>IF(A5792="","",VLOOKUP(A5792,'3-Mapa de Controles'!$M$3:$N$143,2,FALSE))</f>
        <v/>
      </c>
      <c r="C5792" s="54" t="str">
        <f>IF(A5792="","",VLOOKUP(A5792,'3-Mapa de Controles'!$M$3:$P$143,4,FALSE))</f>
        <v/>
      </c>
      <c r="D5792" s="54" t="str">
        <f>IF(A5792="","",VLOOKUP(A5792,'3-Mapa de Controles'!$M$3:$AI$143,23,FALSE))</f>
        <v/>
      </c>
      <c r="E5792" s="54" t="str">
        <f>IF(A5792="","",VLOOKUP(A5792,'3-Mapa de Controles'!$B$3:$D$143,3,FALSE))</f>
        <v/>
      </c>
      <c r="F5792" s="56"/>
      <c r="G5792" s="122"/>
      <c r="H5792" s="122"/>
    </row>
    <row r="5793" spans="1:8" ht="28.5" customHeight="1">
      <c r="A5793" s="121"/>
      <c r="B5793" s="54" t="str">
        <f>IF(A5793="","",VLOOKUP(A5793,'3-Mapa de Controles'!$M$3:$N$143,2,FALSE))</f>
        <v/>
      </c>
      <c r="C5793" s="54" t="str">
        <f>IF(A5793="","",VLOOKUP(A5793,'3-Mapa de Controles'!$M$3:$P$143,4,FALSE))</f>
        <v/>
      </c>
      <c r="D5793" s="54" t="str">
        <f>IF(A5793="","",VLOOKUP(A5793,'3-Mapa de Controles'!$M$3:$AI$143,23,FALSE))</f>
        <v/>
      </c>
      <c r="E5793" s="54" t="str">
        <f>IF(A5793="","",VLOOKUP(A5793,'3-Mapa de Controles'!$B$3:$D$143,3,FALSE))</f>
        <v/>
      </c>
      <c r="F5793" s="56"/>
      <c r="G5793" s="122"/>
      <c r="H5793" s="122"/>
    </row>
    <row r="5794" spans="1:8" ht="28.5" customHeight="1">
      <c r="A5794" s="121"/>
      <c r="B5794" s="54" t="str">
        <f>IF(A5794="","",VLOOKUP(A5794,'3-Mapa de Controles'!$M$3:$N$143,2,FALSE))</f>
        <v/>
      </c>
      <c r="C5794" s="54" t="str">
        <f>IF(A5794="","",VLOOKUP(A5794,'3-Mapa de Controles'!$M$3:$P$143,4,FALSE))</f>
        <v/>
      </c>
      <c r="D5794" s="54" t="str">
        <f>IF(A5794="","",VLOOKUP(A5794,'3-Mapa de Controles'!$M$3:$AI$143,23,FALSE))</f>
        <v/>
      </c>
      <c r="E5794" s="54" t="str">
        <f>IF(A5794="","",VLOOKUP(A5794,'3-Mapa de Controles'!$B$3:$D$143,3,FALSE))</f>
        <v/>
      </c>
      <c r="F5794" s="56"/>
      <c r="G5794" s="122"/>
      <c r="H5794" s="122"/>
    </row>
    <row r="5795" spans="1:8" ht="28.5" customHeight="1">
      <c r="A5795" s="121"/>
      <c r="B5795" s="54" t="str">
        <f>IF(A5795="","",VLOOKUP(A5795,'3-Mapa de Controles'!$M$3:$N$143,2,FALSE))</f>
        <v/>
      </c>
      <c r="C5795" s="54" t="str">
        <f>IF(A5795="","",VLOOKUP(A5795,'3-Mapa de Controles'!$M$3:$P$143,4,FALSE))</f>
        <v/>
      </c>
      <c r="D5795" s="54" t="str">
        <f>IF(A5795="","",VLOOKUP(A5795,'3-Mapa de Controles'!$M$3:$AI$143,23,FALSE))</f>
        <v/>
      </c>
      <c r="E5795" s="54" t="str">
        <f>IF(A5795="","",VLOOKUP(A5795,'3-Mapa de Controles'!$B$3:$D$143,3,FALSE))</f>
        <v/>
      </c>
      <c r="F5795" s="56"/>
      <c r="G5795" s="122"/>
      <c r="H5795" s="122"/>
    </row>
    <row r="5796" spans="1:8" ht="28.5" customHeight="1">
      <c r="A5796" s="121"/>
      <c r="B5796" s="54" t="str">
        <f>IF(A5796="","",VLOOKUP(A5796,'3-Mapa de Controles'!$M$3:$N$143,2,FALSE))</f>
        <v/>
      </c>
      <c r="C5796" s="54" t="str">
        <f>IF(A5796="","",VLOOKUP(A5796,'3-Mapa de Controles'!$M$3:$P$143,4,FALSE))</f>
        <v/>
      </c>
      <c r="D5796" s="54" t="str">
        <f>IF(A5796="","",VLOOKUP(A5796,'3-Mapa de Controles'!$M$3:$AI$143,23,FALSE))</f>
        <v/>
      </c>
      <c r="E5796" s="54" t="str">
        <f>IF(A5796="","",VLOOKUP(A5796,'3-Mapa de Controles'!$B$3:$D$143,3,FALSE))</f>
        <v/>
      </c>
      <c r="F5796" s="56"/>
      <c r="G5796" s="122"/>
      <c r="H5796" s="122"/>
    </row>
    <row r="5797" spans="1:8" ht="28.5" customHeight="1">
      <c r="A5797" s="121"/>
      <c r="B5797" s="54" t="str">
        <f>IF(A5797="","",VLOOKUP(A5797,'3-Mapa de Controles'!$M$3:$N$143,2,FALSE))</f>
        <v/>
      </c>
      <c r="C5797" s="54" t="str">
        <f>IF(A5797="","",VLOOKUP(A5797,'3-Mapa de Controles'!$M$3:$P$143,4,FALSE))</f>
        <v/>
      </c>
      <c r="D5797" s="54" t="str">
        <f>IF(A5797="","",VLOOKUP(A5797,'3-Mapa de Controles'!$M$3:$AI$143,23,FALSE))</f>
        <v/>
      </c>
      <c r="E5797" s="54" t="str">
        <f>IF(A5797="","",VLOOKUP(A5797,'3-Mapa de Controles'!$B$3:$D$143,3,FALSE))</f>
        <v/>
      </c>
      <c r="F5797" s="56"/>
      <c r="G5797" s="122"/>
      <c r="H5797" s="122"/>
    </row>
    <row r="5798" spans="1:8" ht="28.5" customHeight="1">
      <c r="A5798" s="121"/>
      <c r="B5798" s="54" t="str">
        <f>IF(A5798="","",VLOOKUP(A5798,'3-Mapa de Controles'!$M$3:$N$143,2,FALSE))</f>
        <v/>
      </c>
      <c r="C5798" s="54" t="str">
        <f>IF(A5798="","",VLOOKUP(A5798,'3-Mapa de Controles'!$M$3:$P$143,4,FALSE))</f>
        <v/>
      </c>
      <c r="D5798" s="54" t="str">
        <f>IF(A5798="","",VLOOKUP(A5798,'3-Mapa de Controles'!$M$3:$AI$143,23,FALSE))</f>
        <v/>
      </c>
      <c r="E5798" s="54" t="str">
        <f>IF(A5798="","",VLOOKUP(A5798,'3-Mapa de Controles'!$B$3:$D$143,3,FALSE))</f>
        <v/>
      </c>
      <c r="F5798" s="56"/>
      <c r="G5798" s="122"/>
      <c r="H5798" s="122"/>
    </row>
    <row r="5799" spans="1:8" ht="28.5" customHeight="1">
      <c r="A5799" s="121"/>
      <c r="B5799" s="54" t="str">
        <f>IF(A5799="","",VLOOKUP(A5799,'3-Mapa de Controles'!$M$3:$N$143,2,FALSE))</f>
        <v/>
      </c>
      <c r="C5799" s="54" t="str">
        <f>IF(A5799="","",VLOOKUP(A5799,'3-Mapa de Controles'!$M$3:$P$143,4,FALSE))</f>
        <v/>
      </c>
      <c r="D5799" s="54" t="str">
        <f>IF(A5799="","",VLOOKUP(A5799,'3-Mapa de Controles'!$M$3:$AI$143,23,FALSE))</f>
        <v/>
      </c>
      <c r="E5799" s="54" t="str">
        <f>IF(A5799="","",VLOOKUP(A5799,'3-Mapa de Controles'!$B$3:$D$143,3,FALSE))</f>
        <v/>
      </c>
      <c r="F5799" s="56"/>
      <c r="G5799" s="122"/>
      <c r="H5799" s="122"/>
    </row>
    <row r="5800" spans="1:8" ht="28.5" customHeight="1">
      <c r="A5800" s="121"/>
      <c r="B5800" s="54" t="str">
        <f>IF(A5800="","",VLOOKUP(A5800,'3-Mapa de Controles'!$M$3:$N$143,2,FALSE))</f>
        <v/>
      </c>
      <c r="C5800" s="54" t="str">
        <f>IF(A5800="","",VLOOKUP(A5800,'3-Mapa de Controles'!$M$3:$P$143,4,FALSE))</f>
        <v/>
      </c>
      <c r="D5800" s="54" t="str">
        <f>IF(A5800="","",VLOOKUP(A5800,'3-Mapa de Controles'!$M$3:$AI$143,23,FALSE))</f>
        <v/>
      </c>
      <c r="E5800" s="54" t="str">
        <f>IF(A5800="","",VLOOKUP(A5800,'3-Mapa de Controles'!$B$3:$D$143,3,FALSE))</f>
        <v/>
      </c>
      <c r="F5800" s="56"/>
      <c r="G5800" s="122"/>
      <c r="H5800" s="122"/>
    </row>
    <row r="5801" spans="1:8" ht="28.5" customHeight="1">
      <c r="A5801" s="121"/>
      <c r="B5801" s="54" t="str">
        <f>IF(A5801="","",VLOOKUP(A5801,'3-Mapa de Controles'!$M$3:$N$143,2,FALSE))</f>
        <v/>
      </c>
      <c r="C5801" s="54" t="str">
        <f>IF(A5801="","",VLOOKUP(A5801,'3-Mapa de Controles'!$M$3:$P$143,4,FALSE))</f>
        <v/>
      </c>
      <c r="D5801" s="54" t="str">
        <f>IF(A5801="","",VLOOKUP(A5801,'3-Mapa de Controles'!$M$3:$AI$143,23,FALSE))</f>
        <v/>
      </c>
      <c r="E5801" s="54" t="str">
        <f>IF(A5801="","",VLOOKUP(A5801,'3-Mapa de Controles'!$B$3:$D$143,3,FALSE))</f>
        <v/>
      </c>
      <c r="F5801" s="56"/>
      <c r="G5801" s="122"/>
      <c r="H5801" s="122"/>
    </row>
    <row r="5802" spans="1:8" ht="28.5" customHeight="1">
      <c r="A5802" s="121"/>
      <c r="B5802" s="54" t="str">
        <f>IF(A5802="","",VLOOKUP(A5802,'3-Mapa de Controles'!$M$3:$N$143,2,FALSE))</f>
        <v/>
      </c>
      <c r="C5802" s="54" t="str">
        <f>IF(A5802="","",VLOOKUP(A5802,'3-Mapa de Controles'!$M$3:$P$143,4,FALSE))</f>
        <v/>
      </c>
      <c r="D5802" s="54" t="str">
        <f>IF(A5802="","",VLOOKUP(A5802,'3-Mapa de Controles'!$M$3:$AI$143,23,FALSE))</f>
        <v/>
      </c>
      <c r="E5802" s="54" t="str">
        <f>IF(A5802="","",VLOOKUP(A5802,'3-Mapa de Controles'!$B$3:$D$143,3,FALSE))</f>
        <v/>
      </c>
      <c r="F5802" s="56"/>
      <c r="G5802" s="122"/>
      <c r="H5802" s="122"/>
    </row>
    <row r="5803" spans="1:8" ht="28.5" customHeight="1">
      <c r="A5803" s="121"/>
      <c r="B5803" s="54" t="str">
        <f>IF(A5803="","",VLOOKUP(A5803,'3-Mapa de Controles'!$M$3:$N$143,2,FALSE))</f>
        <v/>
      </c>
      <c r="C5803" s="54" t="str">
        <f>IF(A5803="","",VLOOKUP(A5803,'3-Mapa de Controles'!$M$3:$P$143,4,FALSE))</f>
        <v/>
      </c>
      <c r="D5803" s="54" t="str">
        <f>IF(A5803="","",VLOOKUP(A5803,'3-Mapa de Controles'!$M$3:$AI$143,23,FALSE))</f>
        <v/>
      </c>
      <c r="E5803" s="54" t="str">
        <f>IF(A5803="","",VLOOKUP(A5803,'3-Mapa de Controles'!$B$3:$D$143,3,FALSE))</f>
        <v/>
      </c>
      <c r="F5803" s="56"/>
      <c r="G5803" s="122"/>
      <c r="H5803" s="122"/>
    </row>
    <row r="5804" spans="1:8" ht="28.5" customHeight="1">
      <c r="A5804" s="121"/>
      <c r="B5804" s="54" t="str">
        <f>IF(A5804="","",VLOOKUP(A5804,'3-Mapa de Controles'!$M$3:$N$143,2,FALSE))</f>
        <v/>
      </c>
      <c r="C5804" s="54" t="str">
        <f>IF(A5804="","",VLOOKUP(A5804,'3-Mapa de Controles'!$M$3:$P$143,4,FALSE))</f>
        <v/>
      </c>
      <c r="D5804" s="54" t="str">
        <f>IF(A5804="","",VLOOKUP(A5804,'3-Mapa de Controles'!$M$3:$AI$143,23,FALSE))</f>
        <v/>
      </c>
      <c r="E5804" s="54" t="str">
        <f>IF(A5804="","",VLOOKUP(A5804,'3-Mapa de Controles'!$B$3:$D$143,3,FALSE))</f>
        <v/>
      </c>
      <c r="F5804" s="56"/>
      <c r="G5804" s="122"/>
      <c r="H5804" s="122"/>
    </row>
    <row r="5805" spans="1:8" ht="28.5" customHeight="1">
      <c r="A5805" s="121"/>
      <c r="B5805" s="54" t="str">
        <f>IF(A5805="","",VLOOKUP(A5805,'3-Mapa de Controles'!$M$3:$N$143,2,FALSE))</f>
        <v/>
      </c>
      <c r="C5805" s="54" t="str">
        <f>IF(A5805="","",VLOOKUP(A5805,'3-Mapa de Controles'!$M$3:$P$143,4,FALSE))</f>
        <v/>
      </c>
      <c r="D5805" s="54" t="str">
        <f>IF(A5805="","",VLOOKUP(A5805,'3-Mapa de Controles'!$M$3:$AI$143,23,FALSE))</f>
        <v/>
      </c>
      <c r="E5805" s="54" t="str">
        <f>IF(A5805="","",VLOOKUP(A5805,'3-Mapa de Controles'!$B$3:$D$143,3,FALSE))</f>
        <v/>
      </c>
      <c r="F5805" s="56"/>
      <c r="G5805" s="122"/>
      <c r="H5805" s="122"/>
    </row>
    <row r="5806" spans="1:8" ht="28.5" customHeight="1">
      <c r="A5806" s="121"/>
      <c r="B5806" s="54" t="str">
        <f>IF(A5806="","",VLOOKUP(A5806,'3-Mapa de Controles'!$M$3:$N$143,2,FALSE))</f>
        <v/>
      </c>
      <c r="C5806" s="54" t="str">
        <f>IF(A5806="","",VLOOKUP(A5806,'3-Mapa de Controles'!$M$3:$P$143,4,FALSE))</f>
        <v/>
      </c>
      <c r="D5806" s="54" t="str">
        <f>IF(A5806="","",VLOOKUP(A5806,'3-Mapa de Controles'!$M$3:$AI$143,23,FALSE))</f>
        <v/>
      </c>
      <c r="E5806" s="54" t="str">
        <f>IF(A5806="","",VLOOKUP(A5806,'3-Mapa de Controles'!$B$3:$D$143,3,FALSE))</f>
        <v/>
      </c>
      <c r="F5806" s="56"/>
      <c r="G5806" s="122"/>
      <c r="H5806" s="122"/>
    </row>
    <row r="5807" spans="1:8" ht="28.5" customHeight="1">
      <c r="A5807" s="121"/>
      <c r="B5807" s="54" t="str">
        <f>IF(A5807="","",VLOOKUP(A5807,'3-Mapa de Controles'!$M$3:$N$143,2,FALSE))</f>
        <v/>
      </c>
      <c r="C5807" s="54" t="str">
        <f>IF(A5807="","",VLOOKUP(A5807,'3-Mapa de Controles'!$M$3:$P$143,4,FALSE))</f>
        <v/>
      </c>
      <c r="D5807" s="54" t="str">
        <f>IF(A5807="","",VLOOKUP(A5807,'3-Mapa de Controles'!$M$3:$AI$143,23,FALSE))</f>
        <v/>
      </c>
      <c r="E5807" s="54" t="str">
        <f>IF(A5807="","",VLOOKUP(A5807,'3-Mapa de Controles'!$B$3:$D$143,3,FALSE))</f>
        <v/>
      </c>
      <c r="F5807" s="56"/>
      <c r="G5807" s="122"/>
      <c r="H5807" s="122"/>
    </row>
    <row r="5808" spans="1:8" ht="28.5" customHeight="1">
      <c r="A5808" s="121"/>
      <c r="B5808" s="54" t="str">
        <f>IF(A5808="","",VLOOKUP(A5808,'3-Mapa de Controles'!$M$3:$N$143,2,FALSE))</f>
        <v/>
      </c>
      <c r="C5808" s="54" t="str">
        <f>IF(A5808="","",VLOOKUP(A5808,'3-Mapa de Controles'!$M$3:$P$143,4,FALSE))</f>
        <v/>
      </c>
      <c r="D5808" s="54" t="str">
        <f>IF(A5808="","",VLOOKUP(A5808,'3-Mapa de Controles'!$M$3:$AI$143,23,FALSE))</f>
        <v/>
      </c>
      <c r="E5808" s="54" t="str">
        <f>IF(A5808="","",VLOOKUP(A5808,'3-Mapa de Controles'!$B$3:$D$143,3,FALSE))</f>
        <v/>
      </c>
      <c r="F5808" s="56"/>
      <c r="G5808" s="122"/>
      <c r="H5808" s="122"/>
    </row>
    <row r="5809" spans="1:8" ht="28.5" customHeight="1">
      <c r="A5809" s="121"/>
      <c r="B5809" s="54" t="str">
        <f>IF(A5809="","",VLOOKUP(A5809,'3-Mapa de Controles'!$M$3:$N$143,2,FALSE))</f>
        <v/>
      </c>
      <c r="C5809" s="54" t="str">
        <f>IF(A5809="","",VLOOKUP(A5809,'3-Mapa de Controles'!$M$3:$P$143,4,FALSE))</f>
        <v/>
      </c>
      <c r="D5809" s="54" t="str">
        <f>IF(A5809="","",VLOOKUP(A5809,'3-Mapa de Controles'!$M$3:$AI$143,23,FALSE))</f>
        <v/>
      </c>
      <c r="E5809" s="54" t="str">
        <f>IF(A5809="","",VLOOKUP(A5809,'3-Mapa de Controles'!$B$3:$D$143,3,FALSE))</f>
        <v/>
      </c>
      <c r="F5809" s="56"/>
      <c r="G5809" s="122"/>
      <c r="H5809" s="122"/>
    </row>
    <row r="5810" spans="1:8" ht="28.5" customHeight="1">
      <c r="A5810" s="121"/>
      <c r="B5810" s="54" t="str">
        <f>IF(A5810="","",VLOOKUP(A5810,'3-Mapa de Controles'!$M$3:$N$143,2,FALSE))</f>
        <v/>
      </c>
      <c r="C5810" s="54" t="str">
        <f>IF(A5810="","",VLOOKUP(A5810,'3-Mapa de Controles'!$M$3:$P$143,4,FALSE))</f>
        <v/>
      </c>
      <c r="D5810" s="54" t="str">
        <f>IF(A5810="","",VLOOKUP(A5810,'3-Mapa de Controles'!$M$3:$AI$143,23,FALSE))</f>
        <v/>
      </c>
      <c r="E5810" s="54" t="str">
        <f>IF(A5810="","",VLOOKUP(A5810,'3-Mapa de Controles'!$B$3:$D$143,3,FALSE))</f>
        <v/>
      </c>
      <c r="F5810" s="56"/>
      <c r="G5810" s="122"/>
      <c r="H5810" s="122"/>
    </row>
    <row r="5811" spans="1:8" ht="28.5" customHeight="1">
      <c r="A5811" s="121"/>
      <c r="B5811" s="54" t="str">
        <f>IF(A5811="","",VLOOKUP(A5811,'3-Mapa de Controles'!$M$3:$N$143,2,FALSE))</f>
        <v/>
      </c>
      <c r="C5811" s="54" t="str">
        <f>IF(A5811="","",VLOOKUP(A5811,'3-Mapa de Controles'!$M$3:$P$143,4,FALSE))</f>
        <v/>
      </c>
      <c r="D5811" s="54" t="str">
        <f>IF(A5811="","",VLOOKUP(A5811,'3-Mapa de Controles'!$M$3:$AI$143,23,FALSE))</f>
        <v/>
      </c>
      <c r="E5811" s="54" t="str">
        <f>IF(A5811="","",VLOOKUP(A5811,'3-Mapa de Controles'!$B$3:$D$143,3,FALSE))</f>
        <v/>
      </c>
      <c r="F5811" s="56"/>
      <c r="G5811" s="122"/>
      <c r="H5811" s="122"/>
    </row>
    <row r="5812" spans="1:8" ht="28.5" customHeight="1">
      <c r="A5812" s="121"/>
      <c r="B5812" s="54" t="str">
        <f>IF(A5812="","",VLOOKUP(A5812,'3-Mapa de Controles'!$M$3:$N$143,2,FALSE))</f>
        <v/>
      </c>
      <c r="C5812" s="54" t="str">
        <f>IF(A5812="","",VLOOKUP(A5812,'3-Mapa de Controles'!$M$3:$P$143,4,FALSE))</f>
        <v/>
      </c>
      <c r="D5812" s="54" t="str">
        <f>IF(A5812="","",VLOOKUP(A5812,'3-Mapa de Controles'!$M$3:$AI$143,23,FALSE))</f>
        <v/>
      </c>
      <c r="E5812" s="54" t="str">
        <f>IF(A5812="","",VLOOKUP(A5812,'3-Mapa de Controles'!$B$3:$D$143,3,FALSE))</f>
        <v/>
      </c>
      <c r="F5812" s="56"/>
      <c r="G5812" s="122"/>
      <c r="H5812" s="122"/>
    </row>
    <row r="5813" spans="1:8" ht="28.5" customHeight="1">
      <c r="A5813" s="121"/>
      <c r="B5813" s="54" t="str">
        <f>IF(A5813="","",VLOOKUP(A5813,'3-Mapa de Controles'!$M$3:$N$143,2,FALSE))</f>
        <v/>
      </c>
      <c r="C5813" s="54" t="str">
        <f>IF(A5813="","",VLOOKUP(A5813,'3-Mapa de Controles'!$M$3:$P$143,4,FALSE))</f>
        <v/>
      </c>
      <c r="D5813" s="54" t="str">
        <f>IF(A5813="","",VLOOKUP(A5813,'3-Mapa de Controles'!$M$3:$AI$143,23,FALSE))</f>
        <v/>
      </c>
      <c r="E5813" s="54" t="str">
        <f>IF(A5813="","",VLOOKUP(A5813,'3-Mapa de Controles'!$B$3:$D$143,3,FALSE))</f>
        <v/>
      </c>
      <c r="F5813" s="56"/>
      <c r="G5813" s="122"/>
      <c r="H5813" s="122"/>
    </row>
    <row r="5814" spans="1:8" ht="28.5" customHeight="1">
      <c r="A5814" s="121"/>
      <c r="B5814" s="54" t="str">
        <f>IF(A5814="","",VLOOKUP(A5814,'3-Mapa de Controles'!$M$3:$N$143,2,FALSE))</f>
        <v/>
      </c>
      <c r="C5814" s="54" t="str">
        <f>IF(A5814="","",VLOOKUP(A5814,'3-Mapa de Controles'!$M$3:$P$143,4,FALSE))</f>
        <v/>
      </c>
      <c r="D5814" s="54" t="str">
        <f>IF(A5814="","",VLOOKUP(A5814,'3-Mapa de Controles'!$M$3:$AI$143,23,FALSE))</f>
        <v/>
      </c>
      <c r="E5814" s="54" t="str">
        <f>IF(A5814="","",VLOOKUP(A5814,'3-Mapa de Controles'!$B$3:$D$143,3,FALSE))</f>
        <v/>
      </c>
      <c r="F5814" s="56"/>
      <c r="G5814" s="122"/>
      <c r="H5814" s="122"/>
    </row>
    <row r="5815" spans="1:8" ht="28.5" customHeight="1">
      <c r="A5815" s="121"/>
      <c r="B5815" s="54" t="str">
        <f>IF(A5815="","",VLOOKUP(A5815,'3-Mapa de Controles'!$M$3:$N$143,2,FALSE))</f>
        <v/>
      </c>
      <c r="C5815" s="54" t="str">
        <f>IF(A5815="","",VLOOKUP(A5815,'3-Mapa de Controles'!$M$3:$P$143,4,FALSE))</f>
        <v/>
      </c>
      <c r="D5815" s="54" t="str">
        <f>IF(A5815="","",VLOOKUP(A5815,'3-Mapa de Controles'!$M$3:$AI$143,23,FALSE))</f>
        <v/>
      </c>
      <c r="E5815" s="54" t="str">
        <f>IF(A5815="","",VLOOKUP(A5815,'3-Mapa de Controles'!$B$3:$D$143,3,FALSE))</f>
        <v/>
      </c>
      <c r="F5815" s="56"/>
      <c r="G5815" s="122"/>
      <c r="H5815" s="122"/>
    </row>
    <row r="5816" spans="1:8" ht="28.5" customHeight="1">
      <c r="A5816" s="121"/>
      <c r="B5816" s="54" t="str">
        <f>IF(A5816="","",VLOOKUP(A5816,'3-Mapa de Controles'!$M$3:$N$143,2,FALSE))</f>
        <v/>
      </c>
      <c r="C5816" s="54" t="str">
        <f>IF(A5816="","",VLOOKUP(A5816,'3-Mapa de Controles'!$M$3:$P$143,4,FALSE))</f>
        <v/>
      </c>
      <c r="D5816" s="54" t="str">
        <f>IF(A5816="","",VLOOKUP(A5816,'3-Mapa de Controles'!$M$3:$AI$143,23,FALSE))</f>
        <v/>
      </c>
      <c r="E5816" s="54" t="str">
        <f>IF(A5816="","",VLOOKUP(A5816,'3-Mapa de Controles'!$B$3:$D$143,3,FALSE))</f>
        <v/>
      </c>
      <c r="F5816" s="56"/>
      <c r="G5816" s="122"/>
      <c r="H5816" s="122"/>
    </row>
    <row r="5817" spans="1:8" ht="28.5" customHeight="1">
      <c r="A5817" s="121"/>
      <c r="B5817" s="54" t="str">
        <f>IF(A5817="","",VLOOKUP(A5817,'3-Mapa de Controles'!$M$3:$N$143,2,FALSE))</f>
        <v/>
      </c>
      <c r="C5817" s="54" t="str">
        <f>IF(A5817="","",VLOOKUP(A5817,'3-Mapa de Controles'!$M$3:$P$143,4,FALSE))</f>
        <v/>
      </c>
      <c r="D5817" s="54" t="str">
        <f>IF(A5817="","",VLOOKUP(A5817,'3-Mapa de Controles'!$M$3:$AI$143,23,FALSE))</f>
        <v/>
      </c>
      <c r="E5817" s="54" t="str">
        <f>IF(A5817="","",VLOOKUP(A5817,'3-Mapa de Controles'!$B$3:$D$143,3,FALSE))</f>
        <v/>
      </c>
      <c r="F5817" s="56"/>
      <c r="G5817" s="122"/>
      <c r="H5817" s="122"/>
    </row>
    <row r="5818" spans="1:8" ht="28.5" customHeight="1">
      <c r="A5818" s="121"/>
      <c r="B5818" s="54" t="str">
        <f>IF(A5818="","",VLOOKUP(A5818,'3-Mapa de Controles'!$M$3:$N$143,2,FALSE))</f>
        <v/>
      </c>
      <c r="C5818" s="54" t="str">
        <f>IF(A5818="","",VLOOKUP(A5818,'3-Mapa de Controles'!$M$3:$P$143,4,FALSE))</f>
        <v/>
      </c>
      <c r="D5818" s="54" t="str">
        <f>IF(A5818="","",VLOOKUP(A5818,'3-Mapa de Controles'!$M$3:$AI$143,23,FALSE))</f>
        <v/>
      </c>
      <c r="E5818" s="54" t="str">
        <f>IF(A5818="","",VLOOKUP(A5818,'3-Mapa de Controles'!$B$3:$D$143,3,FALSE))</f>
        <v/>
      </c>
      <c r="F5818" s="56"/>
      <c r="G5818" s="122"/>
      <c r="H5818" s="122"/>
    </row>
    <row r="5819" spans="1:8" ht="28.5" customHeight="1">
      <c r="A5819" s="121"/>
      <c r="B5819" s="54" t="str">
        <f>IF(A5819="","",VLOOKUP(A5819,'3-Mapa de Controles'!$M$3:$N$143,2,FALSE))</f>
        <v/>
      </c>
      <c r="C5819" s="54" t="str">
        <f>IF(A5819="","",VLOOKUP(A5819,'3-Mapa de Controles'!$M$3:$P$143,4,FALSE))</f>
        <v/>
      </c>
      <c r="D5819" s="54" t="str">
        <f>IF(A5819="","",VLOOKUP(A5819,'3-Mapa de Controles'!$M$3:$AI$143,23,FALSE))</f>
        <v/>
      </c>
      <c r="E5819" s="54" t="str">
        <f>IF(A5819="","",VLOOKUP(A5819,'3-Mapa de Controles'!$B$3:$D$143,3,FALSE))</f>
        <v/>
      </c>
      <c r="F5819" s="56"/>
      <c r="G5819" s="122"/>
      <c r="H5819" s="122"/>
    </row>
    <row r="5820" spans="1:8" ht="28.5" customHeight="1">
      <c r="A5820" s="121"/>
      <c r="B5820" s="54" t="str">
        <f>IF(A5820="","",VLOOKUP(A5820,'3-Mapa de Controles'!$M$3:$N$143,2,FALSE))</f>
        <v/>
      </c>
      <c r="C5820" s="54" t="str">
        <f>IF(A5820="","",VLOOKUP(A5820,'3-Mapa de Controles'!$M$3:$P$143,4,FALSE))</f>
        <v/>
      </c>
      <c r="D5820" s="54" t="str">
        <f>IF(A5820="","",VLOOKUP(A5820,'3-Mapa de Controles'!$M$3:$AI$143,23,FALSE))</f>
        <v/>
      </c>
      <c r="E5820" s="54" t="str">
        <f>IF(A5820="","",VLOOKUP(A5820,'3-Mapa de Controles'!$B$3:$D$143,3,FALSE))</f>
        <v/>
      </c>
      <c r="F5820" s="56"/>
      <c r="G5820" s="122"/>
      <c r="H5820" s="122"/>
    </row>
    <row r="5821" spans="1:8" ht="28.5" customHeight="1">
      <c r="A5821" s="121"/>
      <c r="B5821" s="54" t="str">
        <f>IF(A5821="","",VLOOKUP(A5821,'3-Mapa de Controles'!$M$3:$N$143,2,FALSE))</f>
        <v/>
      </c>
      <c r="C5821" s="54" t="str">
        <f>IF(A5821="","",VLOOKUP(A5821,'3-Mapa de Controles'!$M$3:$P$143,4,FALSE))</f>
        <v/>
      </c>
      <c r="D5821" s="54" t="str">
        <f>IF(A5821="","",VLOOKUP(A5821,'3-Mapa de Controles'!$M$3:$AI$143,23,FALSE))</f>
        <v/>
      </c>
      <c r="E5821" s="54" t="str">
        <f>IF(A5821="","",VLOOKUP(A5821,'3-Mapa de Controles'!$B$3:$D$143,3,FALSE))</f>
        <v/>
      </c>
      <c r="F5821" s="56"/>
      <c r="G5821" s="122"/>
      <c r="H5821" s="122"/>
    </row>
    <row r="5822" spans="1:8" ht="28.5" customHeight="1">
      <c r="A5822" s="121"/>
      <c r="B5822" s="54" t="str">
        <f>IF(A5822="","",VLOOKUP(A5822,'3-Mapa de Controles'!$M$3:$N$143,2,FALSE))</f>
        <v/>
      </c>
      <c r="C5822" s="54" t="str">
        <f>IF(A5822="","",VLOOKUP(A5822,'3-Mapa de Controles'!$M$3:$P$143,4,FALSE))</f>
        <v/>
      </c>
      <c r="D5822" s="54" t="str">
        <f>IF(A5822="","",VLOOKUP(A5822,'3-Mapa de Controles'!$M$3:$AI$143,23,FALSE))</f>
        <v/>
      </c>
      <c r="E5822" s="54" t="str">
        <f>IF(A5822="","",VLOOKUP(A5822,'3-Mapa de Controles'!$B$3:$D$143,3,FALSE))</f>
        <v/>
      </c>
      <c r="F5822" s="56"/>
      <c r="G5822" s="122"/>
      <c r="H5822" s="122"/>
    </row>
    <row r="5823" spans="1:8" ht="28.5" customHeight="1">
      <c r="A5823" s="121"/>
      <c r="B5823" s="54" t="str">
        <f>IF(A5823="","",VLOOKUP(A5823,'3-Mapa de Controles'!$M$3:$N$143,2,FALSE))</f>
        <v/>
      </c>
      <c r="C5823" s="54" t="str">
        <f>IF(A5823="","",VLOOKUP(A5823,'3-Mapa de Controles'!$M$3:$P$143,4,FALSE))</f>
        <v/>
      </c>
      <c r="D5823" s="54" t="str">
        <f>IF(A5823="","",VLOOKUP(A5823,'3-Mapa de Controles'!$M$3:$AI$143,23,FALSE))</f>
        <v/>
      </c>
      <c r="E5823" s="54" t="str">
        <f>IF(A5823="","",VLOOKUP(A5823,'3-Mapa de Controles'!$B$3:$D$143,3,FALSE))</f>
        <v/>
      </c>
      <c r="F5823" s="56"/>
      <c r="G5823" s="122"/>
      <c r="H5823" s="122"/>
    </row>
    <row r="5824" spans="1:8" ht="28.5" customHeight="1">
      <c r="A5824" s="121"/>
      <c r="B5824" s="54" t="str">
        <f>IF(A5824="","",VLOOKUP(A5824,'3-Mapa de Controles'!$M$3:$N$143,2,FALSE))</f>
        <v/>
      </c>
      <c r="C5824" s="54" t="str">
        <f>IF(A5824="","",VLOOKUP(A5824,'3-Mapa de Controles'!$M$3:$P$143,4,FALSE))</f>
        <v/>
      </c>
      <c r="D5824" s="54" t="str">
        <f>IF(A5824="","",VLOOKUP(A5824,'3-Mapa de Controles'!$M$3:$AI$143,23,FALSE))</f>
        <v/>
      </c>
      <c r="E5824" s="54" t="str">
        <f>IF(A5824="","",VLOOKUP(A5824,'3-Mapa de Controles'!$B$3:$D$143,3,FALSE))</f>
        <v/>
      </c>
      <c r="F5824" s="56"/>
      <c r="G5824" s="122"/>
      <c r="H5824" s="122"/>
    </row>
    <row r="5825" spans="1:8" ht="28.5" customHeight="1">
      <c r="A5825" s="121"/>
      <c r="B5825" s="54" t="str">
        <f>IF(A5825="","",VLOOKUP(A5825,'3-Mapa de Controles'!$M$3:$N$143,2,FALSE))</f>
        <v/>
      </c>
      <c r="C5825" s="54" t="str">
        <f>IF(A5825="","",VLOOKUP(A5825,'3-Mapa de Controles'!$M$3:$P$143,4,FALSE))</f>
        <v/>
      </c>
      <c r="D5825" s="54" t="str">
        <f>IF(A5825="","",VLOOKUP(A5825,'3-Mapa de Controles'!$M$3:$AI$143,23,FALSE))</f>
        <v/>
      </c>
      <c r="E5825" s="54" t="str">
        <f>IF(A5825="","",VLOOKUP(A5825,'3-Mapa de Controles'!$B$3:$D$143,3,FALSE))</f>
        <v/>
      </c>
      <c r="F5825" s="56"/>
      <c r="G5825" s="122"/>
      <c r="H5825" s="122"/>
    </row>
    <row r="5826" spans="1:8" ht="28.5" customHeight="1">
      <c r="A5826" s="121"/>
      <c r="B5826" s="54" t="str">
        <f>IF(A5826="","",VLOOKUP(A5826,'3-Mapa de Controles'!$M$3:$N$143,2,FALSE))</f>
        <v/>
      </c>
      <c r="C5826" s="54" t="str">
        <f>IF(A5826="","",VLOOKUP(A5826,'3-Mapa de Controles'!$M$3:$P$143,4,FALSE))</f>
        <v/>
      </c>
      <c r="D5826" s="54" t="str">
        <f>IF(A5826="","",VLOOKUP(A5826,'3-Mapa de Controles'!$M$3:$AI$143,23,FALSE))</f>
        <v/>
      </c>
      <c r="E5826" s="54" t="str">
        <f>IF(A5826="","",VLOOKUP(A5826,'3-Mapa de Controles'!$B$3:$D$143,3,FALSE))</f>
        <v/>
      </c>
      <c r="F5826" s="56"/>
      <c r="G5826" s="122"/>
      <c r="H5826" s="122"/>
    </row>
    <row r="5827" spans="1:8" ht="28.5" customHeight="1">
      <c r="A5827" s="121"/>
      <c r="B5827" s="54" t="str">
        <f>IF(A5827="","",VLOOKUP(A5827,'3-Mapa de Controles'!$M$3:$N$143,2,FALSE))</f>
        <v/>
      </c>
      <c r="C5827" s="54" t="str">
        <f>IF(A5827="","",VLOOKUP(A5827,'3-Mapa de Controles'!$M$3:$P$143,4,FALSE))</f>
        <v/>
      </c>
      <c r="D5827" s="54" t="str">
        <f>IF(A5827="","",VLOOKUP(A5827,'3-Mapa de Controles'!$M$3:$AI$143,23,FALSE))</f>
        <v/>
      </c>
      <c r="E5827" s="54" t="str">
        <f>IF(A5827="","",VLOOKUP(A5827,'3-Mapa de Controles'!$B$3:$D$143,3,FALSE))</f>
        <v/>
      </c>
      <c r="F5827" s="56"/>
      <c r="G5827" s="122"/>
      <c r="H5827" s="122"/>
    </row>
    <row r="5828" spans="1:8" ht="28.5" customHeight="1">
      <c r="A5828" s="121"/>
      <c r="B5828" s="54" t="str">
        <f>IF(A5828="","",VLOOKUP(A5828,'3-Mapa de Controles'!$M$3:$N$143,2,FALSE))</f>
        <v/>
      </c>
      <c r="C5828" s="54" t="str">
        <f>IF(A5828="","",VLOOKUP(A5828,'3-Mapa de Controles'!$M$3:$P$143,4,FALSE))</f>
        <v/>
      </c>
      <c r="D5828" s="54" t="str">
        <f>IF(A5828="","",VLOOKUP(A5828,'3-Mapa de Controles'!$M$3:$AI$143,23,FALSE))</f>
        <v/>
      </c>
      <c r="E5828" s="54" t="str">
        <f>IF(A5828="","",VLOOKUP(A5828,'3-Mapa de Controles'!$B$3:$D$143,3,FALSE))</f>
        <v/>
      </c>
      <c r="F5828" s="56"/>
      <c r="G5828" s="122"/>
      <c r="H5828" s="122"/>
    </row>
    <row r="5829" spans="1:8" ht="28.5" customHeight="1">
      <c r="A5829" s="121"/>
      <c r="B5829" s="54" t="str">
        <f>IF(A5829="","",VLOOKUP(A5829,'3-Mapa de Controles'!$M$3:$N$143,2,FALSE))</f>
        <v/>
      </c>
      <c r="C5829" s="54" t="str">
        <f>IF(A5829="","",VLOOKUP(A5829,'3-Mapa de Controles'!$M$3:$P$143,4,FALSE))</f>
        <v/>
      </c>
      <c r="D5829" s="54" t="str">
        <f>IF(A5829="","",VLOOKUP(A5829,'3-Mapa de Controles'!$M$3:$AI$143,23,FALSE))</f>
        <v/>
      </c>
      <c r="E5829" s="54" t="str">
        <f>IF(A5829="","",VLOOKUP(A5829,'3-Mapa de Controles'!$B$3:$D$143,3,FALSE))</f>
        <v/>
      </c>
      <c r="F5829" s="56"/>
      <c r="G5829" s="122"/>
      <c r="H5829" s="122"/>
    </row>
    <row r="5830" spans="1:8" ht="28.5" customHeight="1">
      <c r="A5830" s="121"/>
      <c r="B5830" s="54" t="str">
        <f>IF(A5830="","",VLOOKUP(A5830,'3-Mapa de Controles'!$M$3:$N$143,2,FALSE))</f>
        <v/>
      </c>
      <c r="C5830" s="54" t="str">
        <f>IF(A5830="","",VLOOKUP(A5830,'3-Mapa de Controles'!$M$3:$P$143,4,FALSE))</f>
        <v/>
      </c>
      <c r="D5830" s="54" t="str">
        <f>IF(A5830="","",VLOOKUP(A5830,'3-Mapa de Controles'!$M$3:$AI$143,23,FALSE))</f>
        <v/>
      </c>
      <c r="E5830" s="54" t="str">
        <f>IF(A5830="","",VLOOKUP(A5830,'3-Mapa de Controles'!$B$3:$D$143,3,FALSE))</f>
        <v/>
      </c>
      <c r="F5830" s="56"/>
      <c r="G5830" s="122"/>
      <c r="H5830" s="122"/>
    </row>
    <row r="5831" spans="1:8" ht="28.5" customHeight="1">
      <c r="A5831" s="121"/>
      <c r="B5831" s="54" t="str">
        <f>IF(A5831="","",VLOOKUP(A5831,'3-Mapa de Controles'!$M$3:$N$143,2,FALSE))</f>
        <v/>
      </c>
      <c r="C5831" s="54" t="str">
        <f>IF(A5831="","",VLOOKUP(A5831,'3-Mapa de Controles'!$M$3:$P$143,4,FALSE))</f>
        <v/>
      </c>
      <c r="D5831" s="54" t="str">
        <f>IF(A5831="","",VLOOKUP(A5831,'3-Mapa de Controles'!$M$3:$AI$143,23,FALSE))</f>
        <v/>
      </c>
      <c r="E5831" s="54" t="str">
        <f>IF(A5831="","",VLOOKUP(A5831,'3-Mapa de Controles'!$B$3:$D$143,3,FALSE))</f>
        <v/>
      </c>
      <c r="F5831" s="56"/>
      <c r="G5831" s="122"/>
      <c r="H5831" s="122"/>
    </row>
    <row r="5832" spans="1:8" ht="28.5" customHeight="1">
      <c r="A5832" s="121"/>
      <c r="B5832" s="54" t="str">
        <f>IF(A5832="","",VLOOKUP(A5832,'3-Mapa de Controles'!$M$3:$N$143,2,FALSE))</f>
        <v/>
      </c>
      <c r="C5832" s="54" t="str">
        <f>IF(A5832="","",VLOOKUP(A5832,'3-Mapa de Controles'!$M$3:$P$143,4,FALSE))</f>
        <v/>
      </c>
      <c r="D5832" s="54" t="str">
        <f>IF(A5832="","",VLOOKUP(A5832,'3-Mapa de Controles'!$M$3:$AI$143,23,FALSE))</f>
        <v/>
      </c>
      <c r="E5832" s="54" t="str">
        <f>IF(A5832="","",VLOOKUP(A5832,'3-Mapa de Controles'!$B$3:$D$143,3,FALSE))</f>
        <v/>
      </c>
      <c r="F5832" s="56"/>
      <c r="G5832" s="122"/>
      <c r="H5832" s="122"/>
    </row>
    <row r="5833" spans="1:8" ht="28.5" customHeight="1">
      <c r="A5833" s="121"/>
      <c r="B5833" s="54" t="str">
        <f>IF(A5833="","",VLOOKUP(A5833,'3-Mapa de Controles'!$M$3:$N$143,2,FALSE))</f>
        <v/>
      </c>
      <c r="C5833" s="54" t="str">
        <f>IF(A5833="","",VLOOKUP(A5833,'3-Mapa de Controles'!$M$3:$P$143,4,FALSE))</f>
        <v/>
      </c>
      <c r="D5833" s="54" t="str">
        <f>IF(A5833="","",VLOOKUP(A5833,'3-Mapa de Controles'!$M$3:$AI$143,23,FALSE))</f>
        <v/>
      </c>
      <c r="E5833" s="54" t="str">
        <f>IF(A5833="","",VLOOKUP(A5833,'3-Mapa de Controles'!$B$3:$D$143,3,FALSE))</f>
        <v/>
      </c>
      <c r="F5833" s="56"/>
      <c r="G5833" s="122"/>
      <c r="H5833" s="122"/>
    </row>
    <row r="5834" spans="1:8" ht="28.5" customHeight="1">
      <c r="A5834" s="121"/>
      <c r="B5834" s="54" t="str">
        <f>IF(A5834="","",VLOOKUP(A5834,'3-Mapa de Controles'!$M$3:$N$143,2,FALSE))</f>
        <v/>
      </c>
      <c r="C5834" s="54" t="str">
        <f>IF(A5834="","",VLOOKUP(A5834,'3-Mapa de Controles'!$M$3:$P$143,4,FALSE))</f>
        <v/>
      </c>
      <c r="D5834" s="54" t="str">
        <f>IF(A5834="","",VLOOKUP(A5834,'3-Mapa de Controles'!$M$3:$AI$143,23,FALSE))</f>
        <v/>
      </c>
      <c r="E5834" s="54" t="str">
        <f>IF(A5834="","",VLOOKUP(A5834,'3-Mapa de Controles'!$B$3:$D$143,3,FALSE))</f>
        <v/>
      </c>
      <c r="F5834" s="56"/>
      <c r="G5834" s="122"/>
      <c r="H5834" s="122"/>
    </row>
    <row r="5835" spans="1:8" ht="28.5" customHeight="1">
      <c r="A5835" s="121"/>
      <c r="B5835" s="54" t="str">
        <f>IF(A5835="","",VLOOKUP(A5835,'3-Mapa de Controles'!$M$3:$N$143,2,FALSE))</f>
        <v/>
      </c>
      <c r="C5835" s="54" t="str">
        <f>IF(A5835="","",VLOOKUP(A5835,'3-Mapa de Controles'!$M$3:$P$143,4,FALSE))</f>
        <v/>
      </c>
      <c r="D5835" s="54" t="str">
        <f>IF(A5835="","",VLOOKUP(A5835,'3-Mapa de Controles'!$M$3:$AI$143,23,FALSE))</f>
        <v/>
      </c>
      <c r="E5835" s="54" t="str">
        <f>IF(A5835="","",VLOOKUP(A5835,'3-Mapa de Controles'!$B$3:$D$143,3,FALSE))</f>
        <v/>
      </c>
      <c r="F5835" s="56"/>
      <c r="G5835" s="122"/>
      <c r="H5835" s="122"/>
    </row>
    <row r="5836" spans="1:8" ht="28.5" customHeight="1">
      <c r="A5836" s="121"/>
      <c r="B5836" s="54" t="str">
        <f>IF(A5836="","",VLOOKUP(A5836,'3-Mapa de Controles'!$M$3:$N$143,2,FALSE))</f>
        <v/>
      </c>
      <c r="C5836" s="54" t="str">
        <f>IF(A5836="","",VLOOKUP(A5836,'3-Mapa de Controles'!$M$3:$P$143,4,FALSE))</f>
        <v/>
      </c>
      <c r="D5836" s="54" t="str">
        <f>IF(A5836="","",VLOOKUP(A5836,'3-Mapa de Controles'!$M$3:$AI$143,23,FALSE))</f>
        <v/>
      </c>
      <c r="E5836" s="54" t="str">
        <f>IF(A5836="","",VLOOKUP(A5836,'3-Mapa de Controles'!$B$3:$D$143,3,FALSE))</f>
        <v/>
      </c>
      <c r="F5836" s="56"/>
      <c r="G5836" s="122"/>
      <c r="H5836" s="122"/>
    </row>
    <row r="5837" spans="1:8" ht="28.5" customHeight="1">
      <c r="A5837" s="121"/>
      <c r="B5837" s="54" t="str">
        <f>IF(A5837="","",VLOOKUP(A5837,'3-Mapa de Controles'!$M$3:$N$143,2,FALSE))</f>
        <v/>
      </c>
      <c r="C5837" s="54" t="str">
        <f>IF(A5837="","",VLOOKUP(A5837,'3-Mapa de Controles'!$M$3:$P$143,4,FALSE))</f>
        <v/>
      </c>
      <c r="D5837" s="54" t="str">
        <f>IF(A5837="","",VLOOKUP(A5837,'3-Mapa de Controles'!$M$3:$AI$143,23,FALSE))</f>
        <v/>
      </c>
      <c r="E5837" s="54" t="str">
        <f>IF(A5837="","",VLOOKUP(A5837,'3-Mapa de Controles'!$B$3:$D$143,3,FALSE))</f>
        <v/>
      </c>
      <c r="F5837" s="56"/>
      <c r="G5837" s="122"/>
      <c r="H5837" s="122"/>
    </row>
    <row r="5838" spans="1:8" ht="28.5" customHeight="1">
      <c r="A5838" s="121"/>
      <c r="B5838" s="54" t="str">
        <f>IF(A5838="","",VLOOKUP(A5838,'3-Mapa de Controles'!$M$3:$N$143,2,FALSE))</f>
        <v/>
      </c>
      <c r="C5838" s="54" t="str">
        <f>IF(A5838="","",VLOOKUP(A5838,'3-Mapa de Controles'!$M$3:$P$143,4,FALSE))</f>
        <v/>
      </c>
      <c r="D5838" s="54" t="str">
        <f>IF(A5838="","",VLOOKUP(A5838,'3-Mapa de Controles'!$M$3:$AI$143,23,FALSE))</f>
        <v/>
      </c>
      <c r="E5838" s="54" t="str">
        <f>IF(A5838="","",VLOOKUP(A5838,'3-Mapa de Controles'!$B$3:$D$143,3,FALSE))</f>
        <v/>
      </c>
      <c r="F5838" s="56"/>
      <c r="G5838" s="122"/>
      <c r="H5838" s="122"/>
    </row>
    <row r="5839" spans="1:8" ht="28.5" customHeight="1">
      <c r="A5839" s="121"/>
      <c r="B5839" s="54" t="str">
        <f>IF(A5839="","",VLOOKUP(A5839,'3-Mapa de Controles'!$M$3:$N$143,2,FALSE))</f>
        <v/>
      </c>
      <c r="C5839" s="54" t="str">
        <f>IF(A5839="","",VLOOKUP(A5839,'3-Mapa de Controles'!$M$3:$P$143,4,FALSE))</f>
        <v/>
      </c>
      <c r="D5839" s="54" t="str">
        <f>IF(A5839="","",VLOOKUP(A5839,'3-Mapa de Controles'!$M$3:$AI$143,23,FALSE))</f>
        <v/>
      </c>
      <c r="E5839" s="54" t="str">
        <f>IF(A5839="","",VLOOKUP(A5839,'3-Mapa de Controles'!$B$3:$D$143,3,FALSE))</f>
        <v/>
      </c>
      <c r="F5839" s="56"/>
      <c r="G5839" s="122"/>
      <c r="H5839" s="122"/>
    </row>
    <row r="5840" spans="1:8" ht="28.5" customHeight="1">
      <c r="A5840" s="121"/>
      <c r="B5840" s="54" t="str">
        <f>IF(A5840="","",VLOOKUP(A5840,'3-Mapa de Controles'!$M$3:$N$143,2,FALSE))</f>
        <v/>
      </c>
      <c r="C5840" s="54" t="str">
        <f>IF(A5840="","",VLOOKUP(A5840,'3-Mapa de Controles'!$M$3:$P$143,4,FALSE))</f>
        <v/>
      </c>
      <c r="D5840" s="54" t="str">
        <f>IF(A5840="","",VLOOKUP(A5840,'3-Mapa de Controles'!$M$3:$AI$143,23,FALSE))</f>
        <v/>
      </c>
      <c r="E5840" s="54" t="str">
        <f>IF(A5840="","",VLOOKUP(A5840,'3-Mapa de Controles'!$B$3:$D$143,3,FALSE))</f>
        <v/>
      </c>
      <c r="F5840" s="56"/>
      <c r="G5840" s="122"/>
      <c r="H5840" s="122"/>
    </row>
    <row r="5841" spans="1:8" ht="28.5" customHeight="1">
      <c r="A5841" s="121"/>
      <c r="B5841" s="54" t="str">
        <f>IF(A5841="","",VLOOKUP(A5841,'3-Mapa de Controles'!$M$3:$N$143,2,FALSE))</f>
        <v/>
      </c>
      <c r="C5841" s="54" t="str">
        <f>IF(A5841="","",VLOOKUP(A5841,'3-Mapa de Controles'!$M$3:$P$143,4,FALSE))</f>
        <v/>
      </c>
      <c r="D5841" s="54" t="str">
        <f>IF(A5841="","",VLOOKUP(A5841,'3-Mapa de Controles'!$M$3:$AI$143,23,FALSE))</f>
        <v/>
      </c>
      <c r="E5841" s="54" t="str">
        <f>IF(A5841="","",VLOOKUP(A5841,'3-Mapa de Controles'!$B$3:$D$143,3,FALSE))</f>
        <v/>
      </c>
      <c r="F5841" s="56"/>
      <c r="G5841" s="122"/>
      <c r="H5841" s="122"/>
    </row>
    <row r="5842" spans="1:8" ht="28.5" customHeight="1">
      <c r="A5842" s="121"/>
      <c r="B5842" s="54" t="str">
        <f>IF(A5842="","",VLOOKUP(A5842,'3-Mapa de Controles'!$M$3:$N$143,2,FALSE))</f>
        <v/>
      </c>
      <c r="C5842" s="54" t="str">
        <f>IF(A5842="","",VLOOKUP(A5842,'3-Mapa de Controles'!$M$3:$P$143,4,FALSE))</f>
        <v/>
      </c>
      <c r="D5842" s="54" t="str">
        <f>IF(A5842="","",VLOOKUP(A5842,'3-Mapa de Controles'!$M$3:$AI$143,23,FALSE))</f>
        <v/>
      </c>
      <c r="E5842" s="54" t="str">
        <f>IF(A5842="","",VLOOKUP(A5842,'3-Mapa de Controles'!$B$3:$D$143,3,FALSE))</f>
        <v/>
      </c>
      <c r="F5842" s="56"/>
      <c r="G5842" s="122"/>
      <c r="H5842" s="122"/>
    </row>
    <row r="5843" spans="1:8" ht="28.5" customHeight="1">
      <c r="A5843" s="121"/>
      <c r="B5843" s="54" t="str">
        <f>IF(A5843="","",VLOOKUP(A5843,'3-Mapa de Controles'!$M$3:$N$143,2,FALSE))</f>
        <v/>
      </c>
      <c r="C5843" s="54" t="str">
        <f>IF(A5843="","",VLOOKUP(A5843,'3-Mapa de Controles'!$M$3:$P$143,4,FALSE))</f>
        <v/>
      </c>
      <c r="D5843" s="54" t="str">
        <f>IF(A5843="","",VLOOKUP(A5843,'3-Mapa de Controles'!$M$3:$AI$143,23,FALSE))</f>
        <v/>
      </c>
      <c r="E5843" s="54" t="str">
        <f>IF(A5843="","",VLOOKUP(A5843,'3-Mapa de Controles'!$B$3:$D$143,3,FALSE))</f>
        <v/>
      </c>
      <c r="F5843" s="56"/>
      <c r="G5843" s="122"/>
      <c r="H5843" s="122"/>
    </row>
    <row r="5844" spans="1:8" ht="28.5" customHeight="1">
      <c r="A5844" s="121"/>
      <c r="B5844" s="54" t="str">
        <f>IF(A5844="","",VLOOKUP(A5844,'3-Mapa de Controles'!$M$3:$N$143,2,FALSE))</f>
        <v/>
      </c>
      <c r="C5844" s="54" t="str">
        <f>IF(A5844="","",VLOOKUP(A5844,'3-Mapa de Controles'!$M$3:$P$143,4,FALSE))</f>
        <v/>
      </c>
      <c r="D5844" s="54" t="str">
        <f>IF(A5844="","",VLOOKUP(A5844,'3-Mapa de Controles'!$M$3:$AI$143,23,FALSE))</f>
        <v/>
      </c>
      <c r="E5844" s="54" t="str">
        <f>IF(A5844="","",VLOOKUP(A5844,'3-Mapa de Controles'!$B$3:$D$143,3,FALSE))</f>
        <v/>
      </c>
      <c r="F5844" s="56"/>
      <c r="G5844" s="122"/>
      <c r="H5844" s="122"/>
    </row>
    <row r="5845" spans="1:8" ht="28.5" customHeight="1">
      <c r="A5845" s="121"/>
      <c r="B5845" s="54" t="str">
        <f>IF(A5845="","",VLOOKUP(A5845,'3-Mapa de Controles'!$M$3:$N$143,2,FALSE))</f>
        <v/>
      </c>
      <c r="C5845" s="54" t="str">
        <f>IF(A5845="","",VLOOKUP(A5845,'3-Mapa de Controles'!$M$3:$P$143,4,FALSE))</f>
        <v/>
      </c>
      <c r="D5845" s="54" t="str">
        <f>IF(A5845="","",VLOOKUP(A5845,'3-Mapa de Controles'!$M$3:$AI$143,23,FALSE))</f>
        <v/>
      </c>
      <c r="E5845" s="54" t="str">
        <f>IF(A5845="","",VLOOKUP(A5845,'3-Mapa de Controles'!$B$3:$D$143,3,FALSE))</f>
        <v/>
      </c>
      <c r="F5845" s="56"/>
      <c r="G5845" s="122"/>
      <c r="H5845" s="122"/>
    </row>
    <row r="5846" spans="1:8" ht="28.5" customHeight="1">
      <c r="A5846" s="121"/>
      <c r="B5846" s="54" t="str">
        <f>IF(A5846="","",VLOOKUP(A5846,'3-Mapa de Controles'!$M$3:$N$143,2,FALSE))</f>
        <v/>
      </c>
      <c r="C5846" s="54" t="str">
        <f>IF(A5846="","",VLOOKUP(A5846,'3-Mapa de Controles'!$M$3:$P$143,4,FALSE))</f>
        <v/>
      </c>
      <c r="D5846" s="54" t="str">
        <f>IF(A5846="","",VLOOKUP(A5846,'3-Mapa de Controles'!$M$3:$AI$143,23,FALSE))</f>
        <v/>
      </c>
      <c r="E5846" s="54" t="str">
        <f>IF(A5846="","",VLOOKUP(A5846,'3-Mapa de Controles'!$B$3:$D$143,3,FALSE))</f>
        <v/>
      </c>
      <c r="F5846" s="56"/>
      <c r="G5846" s="122"/>
      <c r="H5846" s="122"/>
    </row>
    <row r="5847" spans="1:8" ht="28.5" customHeight="1">
      <c r="A5847" s="121"/>
      <c r="B5847" s="54" t="str">
        <f>IF(A5847="","",VLOOKUP(A5847,'3-Mapa de Controles'!$M$3:$N$143,2,FALSE))</f>
        <v/>
      </c>
      <c r="C5847" s="54" t="str">
        <f>IF(A5847="","",VLOOKUP(A5847,'3-Mapa de Controles'!$M$3:$P$143,4,FALSE))</f>
        <v/>
      </c>
      <c r="D5847" s="54" t="str">
        <f>IF(A5847="","",VLOOKUP(A5847,'3-Mapa de Controles'!$M$3:$AI$143,23,FALSE))</f>
        <v/>
      </c>
      <c r="E5847" s="54" t="str">
        <f>IF(A5847="","",VLOOKUP(A5847,'3-Mapa de Controles'!$B$3:$D$143,3,FALSE))</f>
        <v/>
      </c>
      <c r="F5847" s="56"/>
      <c r="G5847" s="122"/>
      <c r="H5847" s="122"/>
    </row>
    <row r="5848" spans="1:8" ht="28.5" customHeight="1">
      <c r="A5848" s="121"/>
      <c r="B5848" s="54" t="str">
        <f>IF(A5848="","",VLOOKUP(A5848,'3-Mapa de Controles'!$M$3:$N$143,2,FALSE))</f>
        <v/>
      </c>
      <c r="C5848" s="54" t="str">
        <f>IF(A5848="","",VLOOKUP(A5848,'3-Mapa de Controles'!$M$3:$P$143,4,FALSE))</f>
        <v/>
      </c>
      <c r="D5848" s="54" t="str">
        <f>IF(A5848="","",VLOOKUP(A5848,'3-Mapa de Controles'!$M$3:$AI$143,23,FALSE))</f>
        <v/>
      </c>
      <c r="E5848" s="54" t="str">
        <f>IF(A5848="","",VLOOKUP(A5848,'3-Mapa de Controles'!$B$3:$D$143,3,FALSE))</f>
        <v/>
      </c>
      <c r="F5848" s="56"/>
      <c r="G5848" s="122"/>
      <c r="H5848" s="122"/>
    </row>
    <row r="5849" spans="1:8" ht="28.5" customHeight="1">
      <c r="A5849" s="121"/>
      <c r="B5849" s="54" t="str">
        <f>IF(A5849="","",VLOOKUP(A5849,'3-Mapa de Controles'!$M$3:$N$143,2,FALSE))</f>
        <v/>
      </c>
      <c r="C5849" s="54" t="str">
        <f>IF(A5849="","",VLOOKUP(A5849,'3-Mapa de Controles'!$M$3:$P$143,4,FALSE))</f>
        <v/>
      </c>
      <c r="D5849" s="54" t="str">
        <f>IF(A5849="","",VLOOKUP(A5849,'3-Mapa de Controles'!$M$3:$AI$143,23,FALSE))</f>
        <v/>
      </c>
      <c r="E5849" s="54" t="str">
        <f>IF(A5849="","",VLOOKUP(A5849,'3-Mapa de Controles'!$B$3:$D$143,3,FALSE))</f>
        <v/>
      </c>
      <c r="F5849" s="56"/>
      <c r="G5849" s="122"/>
      <c r="H5849" s="122"/>
    </row>
    <row r="5850" spans="1:8" ht="28.5" customHeight="1">
      <c r="A5850" s="121"/>
      <c r="B5850" s="54" t="str">
        <f>IF(A5850="","",VLOOKUP(A5850,'3-Mapa de Controles'!$M$3:$N$143,2,FALSE))</f>
        <v/>
      </c>
      <c r="C5850" s="54" t="str">
        <f>IF(A5850="","",VLOOKUP(A5850,'3-Mapa de Controles'!$M$3:$P$143,4,FALSE))</f>
        <v/>
      </c>
      <c r="D5850" s="54" t="str">
        <f>IF(A5850="","",VLOOKUP(A5850,'3-Mapa de Controles'!$M$3:$AI$143,23,FALSE))</f>
        <v/>
      </c>
      <c r="E5850" s="54" t="str">
        <f>IF(A5850="","",VLOOKUP(A5850,'3-Mapa de Controles'!$B$3:$D$143,3,FALSE))</f>
        <v/>
      </c>
      <c r="F5850" s="56"/>
      <c r="G5850" s="122"/>
      <c r="H5850" s="122"/>
    </row>
    <row r="5851" spans="1:8" ht="28.5" customHeight="1">
      <c r="A5851" s="121"/>
      <c r="B5851" s="54" t="str">
        <f>IF(A5851="","",VLOOKUP(A5851,'3-Mapa de Controles'!$M$3:$N$143,2,FALSE))</f>
        <v/>
      </c>
      <c r="C5851" s="54" t="str">
        <f>IF(A5851="","",VLOOKUP(A5851,'3-Mapa de Controles'!$M$3:$P$143,4,FALSE))</f>
        <v/>
      </c>
      <c r="D5851" s="54" t="str">
        <f>IF(A5851="","",VLOOKUP(A5851,'3-Mapa de Controles'!$M$3:$AI$143,23,FALSE))</f>
        <v/>
      </c>
      <c r="E5851" s="54" t="str">
        <f>IF(A5851="","",VLOOKUP(A5851,'3-Mapa de Controles'!$B$3:$D$143,3,FALSE))</f>
        <v/>
      </c>
      <c r="F5851" s="56"/>
      <c r="G5851" s="122"/>
      <c r="H5851" s="122"/>
    </row>
    <row r="5852" spans="1:8" ht="28.5" customHeight="1">
      <c r="A5852" s="121"/>
      <c r="B5852" s="54" t="str">
        <f>IF(A5852="","",VLOOKUP(A5852,'3-Mapa de Controles'!$M$3:$N$143,2,FALSE))</f>
        <v/>
      </c>
      <c r="C5852" s="54" t="str">
        <f>IF(A5852="","",VLOOKUP(A5852,'3-Mapa de Controles'!$M$3:$P$143,4,FALSE))</f>
        <v/>
      </c>
      <c r="D5852" s="54" t="str">
        <f>IF(A5852="","",VLOOKUP(A5852,'3-Mapa de Controles'!$M$3:$AI$143,23,FALSE))</f>
        <v/>
      </c>
      <c r="E5852" s="54" t="str">
        <f>IF(A5852="","",VLOOKUP(A5852,'3-Mapa de Controles'!$B$3:$D$143,3,FALSE))</f>
        <v/>
      </c>
      <c r="F5852" s="56"/>
      <c r="G5852" s="122"/>
      <c r="H5852" s="122"/>
    </row>
    <row r="5853" spans="1:8" ht="28.5" customHeight="1">
      <c r="A5853" s="121"/>
      <c r="B5853" s="54" t="str">
        <f>IF(A5853="","",VLOOKUP(A5853,'3-Mapa de Controles'!$M$3:$N$143,2,FALSE))</f>
        <v/>
      </c>
      <c r="C5853" s="54" t="str">
        <f>IF(A5853="","",VLOOKUP(A5853,'3-Mapa de Controles'!$M$3:$P$143,4,FALSE))</f>
        <v/>
      </c>
      <c r="D5853" s="54" t="str">
        <f>IF(A5853="","",VLOOKUP(A5853,'3-Mapa de Controles'!$M$3:$AI$143,23,FALSE))</f>
        <v/>
      </c>
      <c r="E5853" s="54" t="str">
        <f>IF(A5853="","",VLOOKUP(A5853,'3-Mapa de Controles'!$B$3:$D$143,3,FALSE))</f>
        <v/>
      </c>
      <c r="F5853" s="56"/>
      <c r="G5853" s="122"/>
      <c r="H5853" s="122"/>
    </row>
    <row r="5854" spans="1:8" ht="28.5" customHeight="1">
      <c r="A5854" s="121"/>
      <c r="B5854" s="54" t="str">
        <f>IF(A5854="","",VLOOKUP(A5854,'3-Mapa de Controles'!$M$3:$N$143,2,FALSE))</f>
        <v/>
      </c>
      <c r="C5854" s="54" t="str">
        <f>IF(A5854="","",VLOOKUP(A5854,'3-Mapa de Controles'!$M$3:$P$143,4,FALSE))</f>
        <v/>
      </c>
      <c r="D5854" s="54" t="str">
        <f>IF(A5854="","",VLOOKUP(A5854,'3-Mapa de Controles'!$M$3:$AI$143,23,FALSE))</f>
        <v/>
      </c>
      <c r="E5854" s="54" t="str">
        <f>IF(A5854="","",VLOOKUP(A5854,'3-Mapa de Controles'!$B$3:$D$143,3,FALSE))</f>
        <v/>
      </c>
      <c r="F5854" s="56"/>
      <c r="G5854" s="122"/>
      <c r="H5854" s="122"/>
    </row>
    <row r="5855" spans="1:8" ht="28.5" customHeight="1">
      <c r="A5855" s="121"/>
      <c r="B5855" s="54" t="str">
        <f>IF(A5855="","",VLOOKUP(A5855,'3-Mapa de Controles'!$M$3:$N$143,2,FALSE))</f>
        <v/>
      </c>
      <c r="C5855" s="54" t="str">
        <f>IF(A5855="","",VLOOKUP(A5855,'3-Mapa de Controles'!$M$3:$P$143,4,FALSE))</f>
        <v/>
      </c>
      <c r="D5855" s="54" t="str">
        <f>IF(A5855="","",VLOOKUP(A5855,'3-Mapa de Controles'!$M$3:$AI$143,23,FALSE))</f>
        <v/>
      </c>
      <c r="E5855" s="54" t="str">
        <f>IF(A5855="","",VLOOKUP(A5855,'3-Mapa de Controles'!$B$3:$D$143,3,FALSE))</f>
        <v/>
      </c>
      <c r="F5855" s="56"/>
      <c r="G5855" s="122"/>
      <c r="H5855" s="122"/>
    </row>
    <row r="5856" spans="1:8" ht="28.5" customHeight="1">
      <c r="A5856" s="121"/>
      <c r="B5856" s="54" t="str">
        <f>IF(A5856="","",VLOOKUP(A5856,'3-Mapa de Controles'!$M$3:$N$143,2,FALSE))</f>
        <v/>
      </c>
      <c r="C5856" s="54" t="str">
        <f>IF(A5856="","",VLOOKUP(A5856,'3-Mapa de Controles'!$M$3:$P$143,4,FALSE))</f>
        <v/>
      </c>
      <c r="D5856" s="54" t="str">
        <f>IF(A5856="","",VLOOKUP(A5856,'3-Mapa de Controles'!$M$3:$AI$143,23,FALSE))</f>
        <v/>
      </c>
      <c r="E5856" s="54" t="str">
        <f>IF(A5856="","",VLOOKUP(A5856,'3-Mapa de Controles'!$B$3:$D$143,3,FALSE))</f>
        <v/>
      </c>
      <c r="F5856" s="56"/>
      <c r="G5856" s="122"/>
      <c r="H5856" s="122"/>
    </row>
    <row r="5857" spans="1:8" ht="28.5" customHeight="1">
      <c r="A5857" s="121"/>
      <c r="B5857" s="54" t="str">
        <f>IF(A5857="","",VLOOKUP(A5857,'3-Mapa de Controles'!$M$3:$N$143,2,FALSE))</f>
        <v/>
      </c>
      <c r="C5857" s="54" t="str">
        <f>IF(A5857="","",VLOOKUP(A5857,'3-Mapa de Controles'!$M$3:$P$143,4,FALSE))</f>
        <v/>
      </c>
      <c r="D5857" s="54" t="str">
        <f>IF(A5857="","",VLOOKUP(A5857,'3-Mapa de Controles'!$M$3:$AI$143,23,FALSE))</f>
        <v/>
      </c>
      <c r="E5857" s="54" t="str">
        <f>IF(A5857="","",VLOOKUP(A5857,'3-Mapa de Controles'!$B$3:$D$143,3,FALSE))</f>
        <v/>
      </c>
      <c r="F5857" s="56"/>
      <c r="G5857" s="122"/>
      <c r="H5857" s="122"/>
    </row>
    <row r="5858" spans="1:8" ht="28.5" customHeight="1">
      <c r="A5858" s="121"/>
      <c r="B5858" s="54" t="str">
        <f>IF(A5858="","",VLOOKUP(A5858,'3-Mapa de Controles'!$M$3:$N$143,2,FALSE))</f>
        <v/>
      </c>
      <c r="C5858" s="54" t="str">
        <f>IF(A5858="","",VLOOKUP(A5858,'3-Mapa de Controles'!$M$3:$P$143,4,FALSE))</f>
        <v/>
      </c>
      <c r="D5858" s="54" t="str">
        <f>IF(A5858="","",VLOOKUP(A5858,'3-Mapa de Controles'!$M$3:$AI$143,23,FALSE))</f>
        <v/>
      </c>
      <c r="E5858" s="54" t="str">
        <f>IF(A5858="","",VLOOKUP(A5858,'3-Mapa de Controles'!$B$3:$D$143,3,FALSE))</f>
        <v/>
      </c>
      <c r="F5858" s="56"/>
      <c r="G5858" s="122"/>
      <c r="H5858" s="122"/>
    </row>
    <row r="5859" spans="1:8" ht="28.5" customHeight="1">
      <c r="A5859" s="121"/>
      <c r="B5859" s="54" t="str">
        <f>IF(A5859="","",VLOOKUP(A5859,'3-Mapa de Controles'!$M$3:$N$143,2,FALSE))</f>
        <v/>
      </c>
      <c r="C5859" s="54" t="str">
        <f>IF(A5859="","",VLOOKUP(A5859,'3-Mapa de Controles'!$M$3:$P$143,4,FALSE))</f>
        <v/>
      </c>
      <c r="D5859" s="54" t="str">
        <f>IF(A5859="","",VLOOKUP(A5859,'3-Mapa de Controles'!$M$3:$AI$143,23,FALSE))</f>
        <v/>
      </c>
      <c r="E5859" s="54" t="str">
        <f>IF(A5859="","",VLOOKUP(A5859,'3-Mapa de Controles'!$B$3:$D$143,3,FALSE))</f>
        <v/>
      </c>
      <c r="F5859" s="56"/>
      <c r="G5859" s="122"/>
      <c r="H5859" s="122"/>
    </row>
    <row r="5860" spans="1:8" ht="28.5" customHeight="1">
      <c r="A5860" s="121"/>
      <c r="B5860" s="54" t="str">
        <f>IF(A5860="","",VLOOKUP(A5860,'3-Mapa de Controles'!$M$3:$N$143,2,FALSE))</f>
        <v/>
      </c>
      <c r="C5860" s="54" t="str">
        <f>IF(A5860="","",VLOOKUP(A5860,'3-Mapa de Controles'!$M$3:$P$143,4,FALSE))</f>
        <v/>
      </c>
      <c r="D5860" s="54" t="str">
        <f>IF(A5860="","",VLOOKUP(A5860,'3-Mapa de Controles'!$M$3:$AI$143,23,FALSE))</f>
        <v/>
      </c>
      <c r="E5860" s="54" t="str">
        <f>IF(A5860="","",VLOOKUP(A5860,'3-Mapa de Controles'!$B$3:$D$143,3,FALSE))</f>
        <v/>
      </c>
      <c r="F5860" s="56"/>
      <c r="G5860" s="122"/>
      <c r="H5860" s="122"/>
    </row>
    <row r="5861" spans="1:8" ht="28.5" customHeight="1">
      <c r="A5861" s="121"/>
      <c r="B5861" s="54" t="str">
        <f>IF(A5861="","",VLOOKUP(A5861,'3-Mapa de Controles'!$M$3:$N$143,2,FALSE))</f>
        <v/>
      </c>
      <c r="C5861" s="54" t="str">
        <f>IF(A5861="","",VLOOKUP(A5861,'3-Mapa de Controles'!$M$3:$P$143,4,FALSE))</f>
        <v/>
      </c>
      <c r="D5861" s="54" t="str">
        <f>IF(A5861="","",VLOOKUP(A5861,'3-Mapa de Controles'!$M$3:$AI$143,23,FALSE))</f>
        <v/>
      </c>
      <c r="E5861" s="54" t="str">
        <f>IF(A5861="","",VLOOKUP(A5861,'3-Mapa de Controles'!$B$3:$D$143,3,FALSE))</f>
        <v/>
      </c>
      <c r="F5861" s="56"/>
      <c r="G5861" s="122"/>
      <c r="H5861" s="122"/>
    </row>
    <row r="5862" spans="1:8" ht="28.5" customHeight="1">
      <c r="A5862" s="121"/>
      <c r="B5862" s="54" t="str">
        <f>IF(A5862="","",VLOOKUP(A5862,'3-Mapa de Controles'!$M$3:$N$143,2,FALSE))</f>
        <v/>
      </c>
      <c r="C5862" s="54" t="str">
        <f>IF(A5862="","",VLOOKUP(A5862,'3-Mapa de Controles'!$M$3:$P$143,4,FALSE))</f>
        <v/>
      </c>
      <c r="D5862" s="54" t="str">
        <f>IF(A5862="","",VLOOKUP(A5862,'3-Mapa de Controles'!$M$3:$AI$143,23,FALSE))</f>
        <v/>
      </c>
      <c r="E5862" s="54" t="str">
        <f>IF(A5862="","",VLOOKUP(A5862,'3-Mapa de Controles'!$B$3:$D$143,3,FALSE))</f>
        <v/>
      </c>
      <c r="F5862" s="56"/>
      <c r="G5862" s="122"/>
      <c r="H5862" s="122"/>
    </row>
    <row r="5863" spans="1:8" ht="28.5" customHeight="1">
      <c r="A5863" s="121"/>
      <c r="B5863" s="54" t="str">
        <f>IF(A5863="","",VLOOKUP(A5863,'3-Mapa de Controles'!$M$3:$N$143,2,FALSE))</f>
        <v/>
      </c>
      <c r="C5863" s="54" t="str">
        <f>IF(A5863="","",VLOOKUP(A5863,'3-Mapa de Controles'!$M$3:$P$143,4,FALSE))</f>
        <v/>
      </c>
      <c r="D5863" s="54" t="str">
        <f>IF(A5863="","",VLOOKUP(A5863,'3-Mapa de Controles'!$M$3:$AI$143,23,FALSE))</f>
        <v/>
      </c>
      <c r="E5863" s="54" t="str">
        <f>IF(A5863="","",VLOOKUP(A5863,'3-Mapa de Controles'!$B$3:$D$143,3,FALSE))</f>
        <v/>
      </c>
      <c r="F5863" s="56"/>
      <c r="G5863" s="122"/>
      <c r="H5863" s="122"/>
    </row>
    <row r="5864" spans="1:8" ht="28.5" customHeight="1">
      <c r="A5864" s="121"/>
      <c r="B5864" s="54" t="str">
        <f>IF(A5864="","",VLOOKUP(A5864,'3-Mapa de Controles'!$M$3:$N$143,2,FALSE))</f>
        <v/>
      </c>
      <c r="C5864" s="54" t="str">
        <f>IF(A5864="","",VLOOKUP(A5864,'3-Mapa de Controles'!$M$3:$P$143,4,FALSE))</f>
        <v/>
      </c>
      <c r="D5864" s="54" t="str">
        <f>IF(A5864="","",VLOOKUP(A5864,'3-Mapa de Controles'!$M$3:$AI$143,23,FALSE))</f>
        <v/>
      </c>
      <c r="E5864" s="54" t="str">
        <f>IF(A5864="","",VLOOKUP(A5864,'3-Mapa de Controles'!$B$3:$D$143,3,FALSE))</f>
        <v/>
      </c>
      <c r="F5864" s="56"/>
      <c r="G5864" s="122"/>
      <c r="H5864" s="122"/>
    </row>
    <row r="5865" spans="1:8" ht="28.5" customHeight="1">
      <c r="A5865" s="121"/>
      <c r="B5865" s="54" t="str">
        <f>IF(A5865="","",VLOOKUP(A5865,'3-Mapa de Controles'!$M$3:$N$143,2,FALSE))</f>
        <v/>
      </c>
      <c r="C5865" s="54" t="str">
        <f>IF(A5865="","",VLOOKUP(A5865,'3-Mapa de Controles'!$M$3:$P$143,4,FALSE))</f>
        <v/>
      </c>
      <c r="D5865" s="54" t="str">
        <f>IF(A5865="","",VLOOKUP(A5865,'3-Mapa de Controles'!$M$3:$AI$143,23,FALSE))</f>
        <v/>
      </c>
      <c r="E5865" s="54" t="str">
        <f>IF(A5865="","",VLOOKUP(A5865,'3-Mapa de Controles'!$B$3:$D$143,3,FALSE))</f>
        <v/>
      </c>
      <c r="F5865" s="56"/>
      <c r="G5865" s="122"/>
      <c r="H5865" s="122"/>
    </row>
    <row r="5866" spans="1:8" ht="28.5" customHeight="1">
      <c r="A5866" s="121"/>
      <c r="B5866" s="54" t="str">
        <f>IF(A5866="","",VLOOKUP(A5866,'3-Mapa de Controles'!$M$3:$N$143,2,FALSE))</f>
        <v/>
      </c>
      <c r="C5866" s="54" t="str">
        <f>IF(A5866="","",VLOOKUP(A5866,'3-Mapa de Controles'!$M$3:$P$143,4,FALSE))</f>
        <v/>
      </c>
      <c r="D5866" s="54" t="str">
        <f>IF(A5866="","",VLOOKUP(A5866,'3-Mapa de Controles'!$M$3:$AI$143,23,FALSE))</f>
        <v/>
      </c>
      <c r="E5866" s="54" t="str">
        <f>IF(A5866="","",VLOOKUP(A5866,'3-Mapa de Controles'!$B$3:$D$143,3,FALSE))</f>
        <v/>
      </c>
      <c r="F5866" s="56"/>
      <c r="G5866" s="122"/>
      <c r="H5866" s="122"/>
    </row>
    <row r="5867" spans="1:8" ht="28.5" customHeight="1">
      <c r="A5867" s="121"/>
      <c r="B5867" s="54" t="str">
        <f>IF(A5867="","",VLOOKUP(A5867,'3-Mapa de Controles'!$M$3:$N$143,2,FALSE))</f>
        <v/>
      </c>
      <c r="C5867" s="54" t="str">
        <f>IF(A5867="","",VLOOKUP(A5867,'3-Mapa de Controles'!$M$3:$P$143,4,FALSE))</f>
        <v/>
      </c>
      <c r="D5867" s="54" t="str">
        <f>IF(A5867="","",VLOOKUP(A5867,'3-Mapa de Controles'!$M$3:$AI$143,23,FALSE))</f>
        <v/>
      </c>
      <c r="E5867" s="54" t="str">
        <f>IF(A5867="","",VLOOKUP(A5867,'3-Mapa de Controles'!$B$3:$D$143,3,FALSE))</f>
        <v/>
      </c>
      <c r="F5867" s="56"/>
      <c r="G5867" s="122"/>
      <c r="H5867" s="122"/>
    </row>
    <row r="5868" spans="1:8" ht="28.5" customHeight="1">
      <c r="A5868" s="121"/>
      <c r="B5868" s="54" t="str">
        <f>IF(A5868="","",VLOOKUP(A5868,'3-Mapa de Controles'!$M$3:$N$143,2,FALSE))</f>
        <v/>
      </c>
      <c r="C5868" s="54" t="str">
        <f>IF(A5868="","",VLOOKUP(A5868,'3-Mapa de Controles'!$M$3:$P$143,4,FALSE))</f>
        <v/>
      </c>
      <c r="D5868" s="54" t="str">
        <f>IF(A5868="","",VLOOKUP(A5868,'3-Mapa de Controles'!$M$3:$AI$143,23,FALSE))</f>
        <v/>
      </c>
      <c r="E5868" s="54" t="str">
        <f>IF(A5868="","",VLOOKUP(A5868,'3-Mapa de Controles'!$B$3:$D$143,3,FALSE))</f>
        <v/>
      </c>
      <c r="F5868" s="56"/>
      <c r="G5868" s="122"/>
      <c r="H5868" s="122"/>
    </row>
    <row r="5869" spans="1:8" ht="28.5" customHeight="1">
      <c r="A5869" s="121"/>
      <c r="B5869" s="54" t="str">
        <f>IF(A5869="","",VLOOKUP(A5869,'3-Mapa de Controles'!$M$3:$N$143,2,FALSE))</f>
        <v/>
      </c>
      <c r="C5869" s="54" t="str">
        <f>IF(A5869="","",VLOOKUP(A5869,'3-Mapa de Controles'!$M$3:$P$143,4,FALSE))</f>
        <v/>
      </c>
      <c r="D5869" s="54" t="str">
        <f>IF(A5869="","",VLOOKUP(A5869,'3-Mapa de Controles'!$M$3:$AI$143,23,FALSE))</f>
        <v/>
      </c>
      <c r="E5869" s="54" t="str">
        <f>IF(A5869="","",VLOOKUP(A5869,'3-Mapa de Controles'!$B$3:$D$143,3,FALSE))</f>
        <v/>
      </c>
      <c r="F5869" s="56"/>
      <c r="G5869" s="122"/>
      <c r="H5869" s="122"/>
    </row>
    <row r="5870" spans="1:8" ht="28.5" customHeight="1">
      <c r="A5870" s="121"/>
      <c r="B5870" s="54" t="str">
        <f>IF(A5870="","",VLOOKUP(A5870,'3-Mapa de Controles'!$M$3:$N$143,2,FALSE))</f>
        <v/>
      </c>
      <c r="C5870" s="54" t="str">
        <f>IF(A5870="","",VLOOKUP(A5870,'3-Mapa de Controles'!$M$3:$P$143,4,FALSE))</f>
        <v/>
      </c>
      <c r="D5870" s="54" t="str">
        <f>IF(A5870="","",VLOOKUP(A5870,'3-Mapa de Controles'!$M$3:$AI$143,23,FALSE))</f>
        <v/>
      </c>
      <c r="E5870" s="54" t="str">
        <f>IF(A5870="","",VLOOKUP(A5870,'3-Mapa de Controles'!$B$3:$D$143,3,FALSE))</f>
        <v/>
      </c>
      <c r="F5870" s="56"/>
      <c r="G5870" s="122"/>
      <c r="H5870" s="122"/>
    </row>
    <row r="5871" spans="1:8" ht="28.5" customHeight="1">
      <c r="A5871" s="121"/>
      <c r="B5871" s="54" t="str">
        <f>IF(A5871="","",VLOOKUP(A5871,'3-Mapa de Controles'!$M$3:$N$143,2,FALSE))</f>
        <v/>
      </c>
      <c r="C5871" s="54" t="str">
        <f>IF(A5871="","",VLOOKUP(A5871,'3-Mapa de Controles'!$M$3:$P$143,4,FALSE))</f>
        <v/>
      </c>
      <c r="D5871" s="54" t="str">
        <f>IF(A5871="","",VLOOKUP(A5871,'3-Mapa de Controles'!$M$3:$AI$143,23,FALSE))</f>
        <v/>
      </c>
      <c r="E5871" s="54" t="str">
        <f>IF(A5871="","",VLOOKUP(A5871,'3-Mapa de Controles'!$B$3:$D$143,3,FALSE))</f>
        <v/>
      </c>
      <c r="F5871" s="56"/>
      <c r="G5871" s="122"/>
      <c r="H5871" s="122"/>
    </row>
    <row r="5872" spans="1:8" ht="28.5" customHeight="1">
      <c r="A5872" s="121"/>
      <c r="B5872" s="54" t="str">
        <f>IF(A5872="","",VLOOKUP(A5872,'3-Mapa de Controles'!$M$3:$N$143,2,FALSE))</f>
        <v/>
      </c>
      <c r="C5872" s="54" t="str">
        <f>IF(A5872="","",VLOOKUP(A5872,'3-Mapa de Controles'!$M$3:$P$143,4,FALSE))</f>
        <v/>
      </c>
      <c r="D5872" s="54" t="str">
        <f>IF(A5872="","",VLOOKUP(A5872,'3-Mapa de Controles'!$M$3:$AI$143,23,FALSE))</f>
        <v/>
      </c>
      <c r="E5872" s="54" t="str">
        <f>IF(A5872="","",VLOOKUP(A5872,'3-Mapa de Controles'!$B$3:$D$143,3,FALSE))</f>
        <v/>
      </c>
      <c r="F5872" s="56"/>
      <c r="G5872" s="122"/>
      <c r="H5872" s="122"/>
    </row>
    <row r="5873" spans="1:8" ht="28.5" customHeight="1">
      <c r="A5873" s="121"/>
      <c r="B5873" s="54" t="str">
        <f>IF(A5873="","",VLOOKUP(A5873,'3-Mapa de Controles'!$M$3:$N$143,2,FALSE))</f>
        <v/>
      </c>
      <c r="C5873" s="54" t="str">
        <f>IF(A5873="","",VLOOKUP(A5873,'3-Mapa de Controles'!$M$3:$P$143,4,FALSE))</f>
        <v/>
      </c>
      <c r="D5873" s="54" t="str">
        <f>IF(A5873="","",VLOOKUP(A5873,'3-Mapa de Controles'!$M$3:$AI$143,23,FALSE))</f>
        <v/>
      </c>
      <c r="E5873" s="54" t="str">
        <f>IF(A5873="","",VLOOKUP(A5873,'3-Mapa de Controles'!$B$3:$D$143,3,FALSE))</f>
        <v/>
      </c>
      <c r="F5873" s="56"/>
      <c r="G5873" s="122"/>
      <c r="H5873" s="122"/>
    </row>
    <row r="5874" spans="1:8" ht="28.5" customHeight="1">
      <c r="A5874" s="121"/>
      <c r="B5874" s="54" t="str">
        <f>IF(A5874="","",VLOOKUP(A5874,'3-Mapa de Controles'!$M$3:$N$143,2,FALSE))</f>
        <v/>
      </c>
      <c r="C5874" s="54" t="str">
        <f>IF(A5874="","",VLOOKUP(A5874,'3-Mapa de Controles'!$M$3:$P$143,4,FALSE))</f>
        <v/>
      </c>
      <c r="D5874" s="54" t="str">
        <f>IF(A5874="","",VLOOKUP(A5874,'3-Mapa de Controles'!$M$3:$AI$143,23,FALSE))</f>
        <v/>
      </c>
      <c r="E5874" s="54" t="str">
        <f>IF(A5874="","",VLOOKUP(A5874,'3-Mapa de Controles'!$B$3:$D$143,3,FALSE))</f>
        <v/>
      </c>
      <c r="F5874" s="56"/>
      <c r="G5874" s="122"/>
      <c r="H5874" s="122"/>
    </row>
    <row r="5875" spans="1:8" ht="28.5" customHeight="1">
      <c r="A5875" s="121"/>
      <c r="B5875" s="54" t="str">
        <f>IF(A5875="","",VLOOKUP(A5875,'3-Mapa de Controles'!$M$3:$N$143,2,FALSE))</f>
        <v/>
      </c>
      <c r="C5875" s="54" t="str">
        <f>IF(A5875="","",VLOOKUP(A5875,'3-Mapa de Controles'!$M$3:$P$143,4,FALSE))</f>
        <v/>
      </c>
      <c r="D5875" s="54" t="str">
        <f>IF(A5875="","",VLOOKUP(A5875,'3-Mapa de Controles'!$M$3:$AI$143,23,FALSE))</f>
        <v/>
      </c>
      <c r="E5875" s="54" t="str">
        <f>IF(A5875="","",VLOOKUP(A5875,'3-Mapa de Controles'!$B$3:$D$143,3,FALSE))</f>
        <v/>
      </c>
      <c r="F5875" s="56"/>
      <c r="G5875" s="122"/>
      <c r="H5875" s="122"/>
    </row>
    <row r="5876" spans="1:8" ht="28.5" customHeight="1">
      <c r="A5876" s="121"/>
      <c r="B5876" s="54" t="str">
        <f>IF(A5876="","",VLOOKUP(A5876,'3-Mapa de Controles'!$M$3:$N$143,2,FALSE))</f>
        <v/>
      </c>
      <c r="C5876" s="54" t="str">
        <f>IF(A5876="","",VLOOKUP(A5876,'3-Mapa de Controles'!$M$3:$P$143,4,FALSE))</f>
        <v/>
      </c>
      <c r="D5876" s="54" t="str">
        <f>IF(A5876="","",VLOOKUP(A5876,'3-Mapa de Controles'!$M$3:$AI$143,23,FALSE))</f>
        <v/>
      </c>
      <c r="E5876" s="54" t="str">
        <f>IF(A5876="","",VLOOKUP(A5876,'3-Mapa de Controles'!$B$3:$D$143,3,FALSE))</f>
        <v/>
      </c>
      <c r="F5876" s="56"/>
      <c r="G5876" s="122"/>
      <c r="H5876" s="122"/>
    </row>
    <row r="5877" spans="1:8" ht="28.5" customHeight="1">
      <c r="A5877" s="121"/>
      <c r="B5877" s="54" t="str">
        <f>IF(A5877="","",VLOOKUP(A5877,'3-Mapa de Controles'!$M$3:$N$143,2,FALSE))</f>
        <v/>
      </c>
      <c r="C5877" s="54" t="str">
        <f>IF(A5877="","",VLOOKUP(A5877,'3-Mapa de Controles'!$M$3:$P$143,4,FALSE))</f>
        <v/>
      </c>
      <c r="D5877" s="54" t="str">
        <f>IF(A5877="","",VLOOKUP(A5877,'3-Mapa de Controles'!$M$3:$AI$143,23,FALSE))</f>
        <v/>
      </c>
      <c r="E5877" s="54" t="str">
        <f>IF(A5877="","",VLOOKUP(A5877,'3-Mapa de Controles'!$B$3:$D$143,3,FALSE))</f>
        <v/>
      </c>
      <c r="F5877" s="56"/>
      <c r="G5877" s="122"/>
      <c r="H5877" s="122"/>
    </row>
    <row r="5878" spans="1:8" ht="28.5" customHeight="1">
      <c r="A5878" s="121"/>
      <c r="B5878" s="54" t="str">
        <f>IF(A5878="","",VLOOKUP(A5878,'3-Mapa de Controles'!$M$3:$N$143,2,FALSE))</f>
        <v/>
      </c>
      <c r="C5878" s="54" t="str">
        <f>IF(A5878="","",VLOOKUP(A5878,'3-Mapa de Controles'!$M$3:$P$143,4,FALSE))</f>
        <v/>
      </c>
      <c r="D5878" s="54" t="str">
        <f>IF(A5878="","",VLOOKUP(A5878,'3-Mapa de Controles'!$M$3:$AI$143,23,FALSE))</f>
        <v/>
      </c>
      <c r="E5878" s="54" t="str">
        <f>IF(A5878="","",VLOOKUP(A5878,'3-Mapa de Controles'!$B$3:$D$143,3,FALSE))</f>
        <v/>
      </c>
      <c r="F5878" s="56"/>
      <c r="G5878" s="122"/>
      <c r="H5878" s="122"/>
    </row>
    <row r="5879" spans="1:8" ht="28.5" customHeight="1">
      <c r="A5879" s="121"/>
      <c r="B5879" s="54" t="str">
        <f>IF(A5879="","",VLOOKUP(A5879,'3-Mapa de Controles'!$M$3:$N$143,2,FALSE))</f>
        <v/>
      </c>
      <c r="C5879" s="54" t="str">
        <f>IF(A5879="","",VLOOKUP(A5879,'3-Mapa de Controles'!$M$3:$P$143,4,FALSE))</f>
        <v/>
      </c>
      <c r="D5879" s="54" t="str">
        <f>IF(A5879="","",VLOOKUP(A5879,'3-Mapa de Controles'!$M$3:$AI$143,23,FALSE))</f>
        <v/>
      </c>
      <c r="E5879" s="54" t="str">
        <f>IF(A5879="","",VLOOKUP(A5879,'3-Mapa de Controles'!$B$3:$D$143,3,FALSE))</f>
        <v/>
      </c>
      <c r="F5879" s="56"/>
      <c r="G5879" s="122"/>
      <c r="H5879" s="122"/>
    </row>
    <row r="5880" spans="1:8" ht="28.5" customHeight="1">
      <c r="A5880" s="121"/>
      <c r="B5880" s="54" t="str">
        <f>IF(A5880="","",VLOOKUP(A5880,'3-Mapa de Controles'!$M$3:$N$143,2,FALSE))</f>
        <v/>
      </c>
      <c r="C5880" s="54" t="str">
        <f>IF(A5880="","",VLOOKUP(A5880,'3-Mapa de Controles'!$M$3:$P$143,4,FALSE))</f>
        <v/>
      </c>
      <c r="D5880" s="54" t="str">
        <f>IF(A5880="","",VLOOKUP(A5880,'3-Mapa de Controles'!$M$3:$AI$143,23,FALSE))</f>
        <v/>
      </c>
      <c r="E5880" s="54" t="str">
        <f>IF(A5880="","",VLOOKUP(A5880,'3-Mapa de Controles'!$B$3:$D$143,3,FALSE))</f>
        <v/>
      </c>
      <c r="F5880" s="56"/>
      <c r="G5880" s="122"/>
      <c r="H5880" s="122"/>
    </row>
    <row r="5881" spans="1:8" ht="28.5" customHeight="1">
      <c r="A5881" s="121"/>
      <c r="B5881" s="54" t="str">
        <f>IF(A5881="","",VLOOKUP(A5881,'3-Mapa de Controles'!$M$3:$N$143,2,FALSE))</f>
        <v/>
      </c>
      <c r="C5881" s="54" t="str">
        <f>IF(A5881="","",VLOOKUP(A5881,'3-Mapa de Controles'!$M$3:$P$143,4,FALSE))</f>
        <v/>
      </c>
      <c r="D5881" s="54" t="str">
        <f>IF(A5881="","",VLOOKUP(A5881,'3-Mapa de Controles'!$M$3:$AI$143,23,FALSE))</f>
        <v/>
      </c>
      <c r="E5881" s="54" t="str">
        <f>IF(A5881="","",VLOOKUP(A5881,'3-Mapa de Controles'!$B$3:$D$143,3,FALSE))</f>
        <v/>
      </c>
      <c r="F5881" s="56"/>
      <c r="G5881" s="122"/>
      <c r="H5881" s="122"/>
    </row>
    <row r="5882" spans="1:8" ht="28.5" customHeight="1">
      <c r="A5882" s="121"/>
      <c r="B5882" s="54" t="str">
        <f>IF(A5882="","",VLOOKUP(A5882,'3-Mapa de Controles'!$M$3:$N$143,2,FALSE))</f>
        <v/>
      </c>
      <c r="C5882" s="54" t="str">
        <f>IF(A5882="","",VLOOKUP(A5882,'3-Mapa de Controles'!$M$3:$P$143,4,FALSE))</f>
        <v/>
      </c>
      <c r="D5882" s="54" t="str">
        <f>IF(A5882="","",VLOOKUP(A5882,'3-Mapa de Controles'!$M$3:$AI$143,23,FALSE))</f>
        <v/>
      </c>
      <c r="E5882" s="54" t="str">
        <f>IF(A5882="","",VLOOKUP(A5882,'3-Mapa de Controles'!$B$3:$D$143,3,FALSE))</f>
        <v/>
      </c>
      <c r="F5882" s="56"/>
      <c r="G5882" s="122"/>
      <c r="H5882" s="122"/>
    </row>
    <row r="5883" spans="1:8" ht="28.5" customHeight="1">
      <c r="A5883" s="121"/>
      <c r="B5883" s="54" t="str">
        <f>IF(A5883="","",VLOOKUP(A5883,'3-Mapa de Controles'!$M$3:$N$143,2,FALSE))</f>
        <v/>
      </c>
      <c r="C5883" s="54" t="str">
        <f>IF(A5883="","",VLOOKUP(A5883,'3-Mapa de Controles'!$M$3:$P$143,4,FALSE))</f>
        <v/>
      </c>
      <c r="D5883" s="54" t="str">
        <f>IF(A5883="","",VLOOKUP(A5883,'3-Mapa de Controles'!$M$3:$AI$143,23,FALSE))</f>
        <v/>
      </c>
      <c r="E5883" s="54" t="str">
        <f>IF(A5883="","",VLOOKUP(A5883,'3-Mapa de Controles'!$B$3:$D$143,3,FALSE))</f>
        <v/>
      </c>
      <c r="F5883" s="56"/>
      <c r="G5883" s="122"/>
      <c r="H5883" s="122"/>
    </row>
    <row r="5884" spans="1:8" ht="28.5" customHeight="1">
      <c r="A5884" s="121"/>
      <c r="B5884" s="54" t="str">
        <f>IF(A5884="","",VLOOKUP(A5884,'3-Mapa de Controles'!$M$3:$N$143,2,FALSE))</f>
        <v/>
      </c>
      <c r="C5884" s="54" t="str">
        <f>IF(A5884="","",VLOOKUP(A5884,'3-Mapa de Controles'!$M$3:$P$143,4,FALSE))</f>
        <v/>
      </c>
      <c r="D5884" s="54" t="str">
        <f>IF(A5884="","",VLOOKUP(A5884,'3-Mapa de Controles'!$M$3:$AI$143,23,FALSE))</f>
        <v/>
      </c>
      <c r="E5884" s="54" t="str">
        <f>IF(A5884="","",VLOOKUP(A5884,'3-Mapa de Controles'!$B$3:$D$143,3,FALSE))</f>
        <v/>
      </c>
      <c r="F5884" s="56"/>
      <c r="G5884" s="122"/>
      <c r="H5884" s="122"/>
    </row>
    <row r="5885" spans="1:8" ht="28.5" customHeight="1">
      <c r="A5885" s="121"/>
      <c r="B5885" s="54" t="str">
        <f>IF(A5885="","",VLOOKUP(A5885,'3-Mapa de Controles'!$M$3:$N$143,2,FALSE))</f>
        <v/>
      </c>
      <c r="C5885" s="54" t="str">
        <f>IF(A5885="","",VLOOKUP(A5885,'3-Mapa de Controles'!$M$3:$P$143,4,FALSE))</f>
        <v/>
      </c>
      <c r="D5885" s="54" t="str">
        <f>IF(A5885="","",VLOOKUP(A5885,'3-Mapa de Controles'!$M$3:$AI$143,23,FALSE))</f>
        <v/>
      </c>
      <c r="E5885" s="54" t="str">
        <f>IF(A5885="","",VLOOKUP(A5885,'3-Mapa de Controles'!$B$3:$D$143,3,FALSE))</f>
        <v/>
      </c>
      <c r="F5885" s="56"/>
      <c r="G5885" s="122"/>
      <c r="H5885" s="122"/>
    </row>
    <row r="5886" spans="1:8" ht="28.5" customHeight="1">
      <c r="A5886" s="121"/>
      <c r="B5886" s="54" t="str">
        <f>IF(A5886="","",VLOOKUP(A5886,'3-Mapa de Controles'!$M$3:$N$143,2,FALSE))</f>
        <v/>
      </c>
      <c r="C5886" s="54" t="str">
        <f>IF(A5886="","",VLOOKUP(A5886,'3-Mapa de Controles'!$M$3:$P$143,4,FALSE))</f>
        <v/>
      </c>
      <c r="D5886" s="54" t="str">
        <f>IF(A5886="","",VLOOKUP(A5886,'3-Mapa de Controles'!$M$3:$AI$143,23,FALSE))</f>
        <v/>
      </c>
      <c r="E5886" s="54" t="str">
        <f>IF(A5886="","",VLOOKUP(A5886,'3-Mapa de Controles'!$B$3:$D$143,3,FALSE))</f>
        <v/>
      </c>
      <c r="F5886" s="56"/>
      <c r="G5886" s="122"/>
      <c r="H5886" s="122"/>
    </row>
    <row r="5887" spans="1:8" ht="28.5" customHeight="1">
      <c r="A5887" s="121"/>
      <c r="B5887" s="54" t="str">
        <f>IF(A5887="","",VLOOKUP(A5887,'3-Mapa de Controles'!$M$3:$N$143,2,FALSE))</f>
        <v/>
      </c>
      <c r="C5887" s="54" t="str">
        <f>IF(A5887="","",VLOOKUP(A5887,'3-Mapa de Controles'!$M$3:$P$143,4,FALSE))</f>
        <v/>
      </c>
      <c r="D5887" s="54" t="str">
        <f>IF(A5887="","",VLOOKUP(A5887,'3-Mapa de Controles'!$M$3:$AI$143,23,FALSE))</f>
        <v/>
      </c>
      <c r="E5887" s="54" t="str">
        <f>IF(A5887="","",VLOOKUP(A5887,'3-Mapa de Controles'!$B$3:$D$143,3,FALSE))</f>
        <v/>
      </c>
      <c r="F5887" s="56"/>
      <c r="G5887" s="122"/>
      <c r="H5887" s="122"/>
    </row>
    <row r="5888" spans="1:8" ht="28.5" customHeight="1">
      <c r="A5888" s="121"/>
      <c r="B5888" s="54" t="str">
        <f>IF(A5888="","",VLOOKUP(A5888,'3-Mapa de Controles'!$M$3:$N$143,2,FALSE))</f>
        <v/>
      </c>
      <c r="C5888" s="54" t="str">
        <f>IF(A5888="","",VLOOKUP(A5888,'3-Mapa de Controles'!$M$3:$P$143,4,FALSE))</f>
        <v/>
      </c>
      <c r="D5888" s="54" t="str">
        <f>IF(A5888="","",VLOOKUP(A5888,'3-Mapa de Controles'!$M$3:$AI$143,23,FALSE))</f>
        <v/>
      </c>
      <c r="E5888" s="54" t="str">
        <f>IF(A5888="","",VLOOKUP(A5888,'3-Mapa de Controles'!$B$3:$D$143,3,FALSE))</f>
        <v/>
      </c>
      <c r="F5888" s="56"/>
      <c r="G5888" s="122"/>
      <c r="H5888" s="122"/>
    </row>
    <row r="5889" spans="1:8" ht="28.5" customHeight="1">
      <c r="A5889" s="121"/>
      <c r="B5889" s="54" t="str">
        <f>IF(A5889="","",VLOOKUP(A5889,'3-Mapa de Controles'!$M$3:$N$143,2,FALSE))</f>
        <v/>
      </c>
      <c r="C5889" s="54" t="str">
        <f>IF(A5889="","",VLOOKUP(A5889,'3-Mapa de Controles'!$M$3:$P$143,4,FALSE))</f>
        <v/>
      </c>
      <c r="D5889" s="54" t="str">
        <f>IF(A5889="","",VLOOKUP(A5889,'3-Mapa de Controles'!$M$3:$AI$143,23,FALSE))</f>
        <v/>
      </c>
      <c r="E5889" s="54" t="str">
        <f>IF(A5889="","",VLOOKUP(A5889,'3-Mapa de Controles'!$B$3:$D$143,3,FALSE))</f>
        <v/>
      </c>
      <c r="F5889" s="56"/>
      <c r="G5889" s="122"/>
      <c r="H5889" s="122"/>
    </row>
    <row r="5890" spans="1:8" ht="28.5" customHeight="1">
      <c r="A5890" s="121"/>
      <c r="B5890" s="54" t="str">
        <f>IF(A5890="","",VLOOKUP(A5890,'3-Mapa de Controles'!$M$3:$N$143,2,FALSE))</f>
        <v/>
      </c>
      <c r="C5890" s="54" t="str">
        <f>IF(A5890="","",VLOOKUP(A5890,'3-Mapa de Controles'!$M$3:$P$143,4,FALSE))</f>
        <v/>
      </c>
      <c r="D5890" s="54" t="str">
        <f>IF(A5890="","",VLOOKUP(A5890,'3-Mapa de Controles'!$M$3:$AI$143,23,FALSE))</f>
        <v/>
      </c>
      <c r="E5890" s="54" t="str">
        <f>IF(A5890="","",VLOOKUP(A5890,'3-Mapa de Controles'!$B$3:$D$143,3,FALSE))</f>
        <v/>
      </c>
      <c r="F5890" s="56"/>
      <c r="G5890" s="122"/>
      <c r="H5890" s="122"/>
    </row>
    <row r="5891" spans="1:8" ht="28.5" customHeight="1">
      <c r="A5891" s="121"/>
      <c r="B5891" s="54" t="str">
        <f>IF(A5891="","",VLOOKUP(A5891,'3-Mapa de Controles'!$M$3:$N$143,2,FALSE))</f>
        <v/>
      </c>
      <c r="C5891" s="54" t="str">
        <f>IF(A5891="","",VLOOKUP(A5891,'3-Mapa de Controles'!$M$3:$P$143,4,FALSE))</f>
        <v/>
      </c>
      <c r="D5891" s="54" t="str">
        <f>IF(A5891="","",VLOOKUP(A5891,'3-Mapa de Controles'!$M$3:$AI$143,23,FALSE))</f>
        <v/>
      </c>
      <c r="E5891" s="54" t="str">
        <f>IF(A5891="","",VLOOKUP(A5891,'3-Mapa de Controles'!$B$3:$D$143,3,FALSE))</f>
        <v/>
      </c>
      <c r="F5891" s="56"/>
      <c r="G5891" s="122"/>
      <c r="H5891" s="122"/>
    </row>
    <row r="5892" spans="1:8" ht="28.5" customHeight="1">
      <c r="A5892" s="121"/>
      <c r="B5892" s="54" t="str">
        <f>IF(A5892="","",VLOOKUP(A5892,'3-Mapa de Controles'!$M$3:$N$143,2,FALSE))</f>
        <v/>
      </c>
      <c r="C5892" s="54" t="str">
        <f>IF(A5892="","",VLOOKUP(A5892,'3-Mapa de Controles'!$M$3:$P$143,4,FALSE))</f>
        <v/>
      </c>
      <c r="D5892" s="54" t="str">
        <f>IF(A5892="","",VLOOKUP(A5892,'3-Mapa de Controles'!$M$3:$AI$143,23,FALSE))</f>
        <v/>
      </c>
      <c r="E5892" s="54" t="str">
        <f>IF(A5892="","",VLOOKUP(A5892,'3-Mapa de Controles'!$B$3:$D$143,3,FALSE))</f>
        <v/>
      </c>
      <c r="F5892" s="56"/>
      <c r="G5892" s="122"/>
      <c r="H5892" s="122"/>
    </row>
    <row r="5893" spans="1:8" ht="28.5" customHeight="1">
      <c r="A5893" s="121"/>
      <c r="B5893" s="54" t="str">
        <f>IF(A5893="","",VLOOKUP(A5893,'3-Mapa de Controles'!$M$3:$N$143,2,FALSE))</f>
        <v/>
      </c>
      <c r="C5893" s="54" t="str">
        <f>IF(A5893="","",VLOOKUP(A5893,'3-Mapa de Controles'!$M$3:$P$143,4,FALSE))</f>
        <v/>
      </c>
      <c r="D5893" s="54" t="str">
        <f>IF(A5893="","",VLOOKUP(A5893,'3-Mapa de Controles'!$M$3:$AI$143,23,FALSE))</f>
        <v/>
      </c>
      <c r="E5893" s="54" t="str">
        <f>IF(A5893="","",VLOOKUP(A5893,'3-Mapa de Controles'!$B$3:$D$143,3,FALSE))</f>
        <v/>
      </c>
      <c r="F5893" s="56"/>
      <c r="G5893" s="122"/>
      <c r="H5893" s="122"/>
    </row>
    <row r="5894" spans="1:8" ht="28.5" customHeight="1">
      <c r="A5894" s="121"/>
      <c r="B5894" s="54" t="str">
        <f>IF(A5894="","",VLOOKUP(A5894,'3-Mapa de Controles'!$M$3:$N$143,2,FALSE))</f>
        <v/>
      </c>
      <c r="C5894" s="54" t="str">
        <f>IF(A5894="","",VLOOKUP(A5894,'3-Mapa de Controles'!$M$3:$P$143,4,FALSE))</f>
        <v/>
      </c>
      <c r="D5894" s="54" t="str">
        <f>IF(A5894="","",VLOOKUP(A5894,'3-Mapa de Controles'!$M$3:$AI$143,23,FALSE))</f>
        <v/>
      </c>
      <c r="E5894" s="54" t="str">
        <f>IF(A5894="","",VLOOKUP(A5894,'3-Mapa de Controles'!$B$3:$D$143,3,FALSE))</f>
        <v/>
      </c>
      <c r="F5894" s="56"/>
      <c r="G5894" s="122"/>
      <c r="H5894" s="122"/>
    </row>
    <row r="5895" spans="1:8" ht="28.5" customHeight="1">
      <c r="A5895" s="121"/>
      <c r="B5895" s="54" t="str">
        <f>IF(A5895="","",VLOOKUP(A5895,'3-Mapa de Controles'!$M$3:$N$143,2,FALSE))</f>
        <v/>
      </c>
      <c r="C5895" s="54" t="str">
        <f>IF(A5895="","",VLOOKUP(A5895,'3-Mapa de Controles'!$M$3:$P$143,4,FALSE))</f>
        <v/>
      </c>
      <c r="D5895" s="54" t="str">
        <f>IF(A5895="","",VLOOKUP(A5895,'3-Mapa de Controles'!$M$3:$AI$143,23,FALSE))</f>
        <v/>
      </c>
      <c r="E5895" s="54" t="str">
        <f>IF(A5895="","",VLOOKUP(A5895,'3-Mapa de Controles'!$B$3:$D$143,3,FALSE))</f>
        <v/>
      </c>
      <c r="F5895" s="56"/>
      <c r="G5895" s="122"/>
      <c r="H5895" s="122"/>
    </row>
    <row r="5896" spans="1:8" ht="28.5" customHeight="1">
      <c r="A5896" s="121"/>
      <c r="B5896" s="54" t="str">
        <f>IF(A5896="","",VLOOKUP(A5896,'3-Mapa de Controles'!$M$3:$N$143,2,FALSE))</f>
        <v/>
      </c>
      <c r="C5896" s="54" t="str">
        <f>IF(A5896="","",VLOOKUP(A5896,'3-Mapa de Controles'!$M$3:$P$143,4,FALSE))</f>
        <v/>
      </c>
      <c r="D5896" s="54" t="str">
        <f>IF(A5896="","",VLOOKUP(A5896,'3-Mapa de Controles'!$M$3:$AI$143,23,FALSE))</f>
        <v/>
      </c>
      <c r="E5896" s="54" t="str">
        <f>IF(A5896="","",VLOOKUP(A5896,'3-Mapa de Controles'!$B$3:$D$143,3,FALSE))</f>
        <v/>
      </c>
      <c r="F5896" s="56"/>
      <c r="G5896" s="122"/>
      <c r="H5896" s="122"/>
    </row>
    <row r="5897" spans="1:8" ht="28.5" customHeight="1">
      <c r="A5897" s="121"/>
      <c r="B5897" s="54" t="str">
        <f>IF(A5897="","",VLOOKUP(A5897,'3-Mapa de Controles'!$M$3:$N$143,2,FALSE))</f>
        <v/>
      </c>
      <c r="C5897" s="54" t="str">
        <f>IF(A5897="","",VLOOKUP(A5897,'3-Mapa de Controles'!$M$3:$P$143,4,FALSE))</f>
        <v/>
      </c>
      <c r="D5897" s="54" t="str">
        <f>IF(A5897="","",VLOOKUP(A5897,'3-Mapa de Controles'!$M$3:$AI$143,23,FALSE))</f>
        <v/>
      </c>
      <c r="E5897" s="54" t="str">
        <f>IF(A5897="","",VLOOKUP(A5897,'3-Mapa de Controles'!$B$3:$D$143,3,FALSE))</f>
        <v/>
      </c>
      <c r="F5897" s="56"/>
      <c r="G5897" s="122"/>
      <c r="H5897" s="122"/>
    </row>
    <row r="5898" spans="1:8" ht="28.5" customHeight="1">
      <c r="A5898" s="121"/>
      <c r="B5898" s="54" t="str">
        <f>IF(A5898="","",VLOOKUP(A5898,'3-Mapa de Controles'!$M$3:$N$143,2,FALSE))</f>
        <v/>
      </c>
      <c r="C5898" s="54" t="str">
        <f>IF(A5898="","",VLOOKUP(A5898,'3-Mapa de Controles'!$M$3:$P$143,4,FALSE))</f>
        <v/>
      </c>
      <c r="D5898" s="54" t="str">
        <f>IF(A5898="","",VLOOKUP(A5898,'3-Mapa de Controles'!$M$3:$AI$143,23,FALSE))</f>
        <v/>
      </c>
      <c r="E5898" s="54" t="str">
        <f>IF(A5898="","",VLOOKUP(A5898,'3-Mapa de Controles'!$B$3:$D$143,3,FALSE))</f>
        <v/>
      </c>
      <c r="F5898" s="56"/>
      <c r="G5898" s="122"/>
      <c r="H5898" s="122"/>
    </row>
    <row r="5899" spans="1:8" ht="28.5" customHeight="1">
      <c r="A5899" s="121"/>
      <c r="B5899" s="54" t="str">
        <f>IF(A5899="","",VLOOKUP(A5899,'3-Mapa de Controles'!$M$3:$N$143,2,FALSE))</f>
        <v/>
      </c>
      <c r="C5899" s="54" t="str">
        <f>IF(A5899="","",VLOOKUP(A5899,'3-Mapa de Controles'!$M$3:$P$143,4,FALSE))</f>
        <v/>
      </c>
      <c r="D5899" s="54" t="str">
        <f>IF(A5899="","",VLOOKUP(A5899,'3-Mapa de Controles'!$M$3:$AI$143,23,FALSE))</f>
        <v/>
      </c>
      <c r="E5899" s="54" t="str">
        <f>IF(A5899="","",VLOOKUP(A5899,'3-Mapa de Controles'!$B$3:$D$143,3,FALSE))</f>
        <v/>
      </c>
      <c r="F5899" s="56"/>
      <c r="G5899" s="122"/>
      <c r="H5899" s="122"/>
    </row>
    <row r="5900" spans="1:8" ht="28.5" customHeight="1">
      <c r="A5900" s="121"/>
      <c r="B5900" s="54" t="str">
        <f>IF(A5900="","",VLOOKUP(A5900,'3-Mapa de Controles'!$M$3:$N$143,2,FALSE))</f>
        <v/>
      </c>
      <c r="C5900" s="54" t="str">
        <f>IF(A5900="","",VLOOKUP(A5900,'3-Mapa de Controles'!$M$3:$P$143,4,FALSE))</f>
        <v/>
      </c>
      <c r="D5900" s="54" t="str">
        <f>IF(A5900="","",VLOOKUP(A5900,'3-Mapa de Controles'!$M$3:$AI$143,23,FALSE))</f>
        <v/>
      </c>
      <c r="E5900" s="54" t="str">
        <f>IF(A5900="","",VLOOKUP(A5900,'3-Mapa de Controles'!$B$3:$D$143,3,FALSE))</f>
        <v/>
      </c>
      <c r="F5900" s="56"/>
      <c r="G5900" s="122"/>
      <c r="H5900" s="122"/>
    </row>
    <row r="5901" spans="1:8" ht="28.5" customHeight="1">
      <c r="A5901" s="121"/>
      <c r="B5901" s="54" t="str">
        <f>IF(A5901="","",VLOOKUP(A5901,'3-Mapa de Controles'!$M$3:$N$143,2,FALSE))</f>
        <v/>
      </c>
      <c r="C5901" s="54" t="str">
        <f>IF(A5901="","",VLOOKUP(A5901,'3-Mapa de Controles'!$M$3:$P$143,4,FALSE))</f>
        <v/>
      </c>
      <c r="D5901" s="54" t="str">
        <f>IF(A5901="","",VLOOKUP(A5901,'3-Mapa de Controles'!$M$3:$AI$143,23,FALSE))</f>
        <v/>
      </c>
      <c r="E5901" s="54" t="str">
        <f>IF(A5901="","",VLOOKUP(A5901,'3-Mapa de Controles'!$B$3:$D$143,3,FALSE))</f>
        <v/>
      </c>
      <c r="F5901" s="56"/>
      <c r="G5901" s="122"/>
      <c r="H5901" s="122"/>
    </row>
    <row r="5902" spans="1:8" ht="28.5" customHeight="1">
      <c r="A5902" s="121"/>
      <c r="B5902" s="54" t="str">
        <f>IF(A5902="","",VLOOKUP(A5902,'3-Mapa de Controles'!$M$3:$N$143,2,FALSE))</f>
        <v/>
      </c>
      <c r="C5902" s="54" t="str">
        <f>IF(A5902="","",VLOOKUP(A5902,'3-Mapa de Controles'!$M$3:$P$143,4,FALSE))</f>
        <v/>
      </c>
      <c r="D5902" s="54" t="str">
        <f>IF(A5902="","",VLOOKUP(A5902,'3-Mapa de Controles'!$M$3:$AI$143,23,FALSE))</f>
        <v/>
      </c>
      <c r="E5902" s="54" t="str">
        <f>IF(A5902="","",VLOOKUP(A5902,'3-Mapa de Controles'!$B$3:$D$143,3,FALSE))</f>
        <v/>
      </c>
      <c r="F5902" s="56"/>
      <c r="G5902" s="122"/>
      <c r="H5902" s="122"/>
    </row>
    <row r="5903" spans="1:8" ht="28.5" customHeight="1">
      <c r="A5903" s="121"/>
      <c r="B5903" s="54" t="str">
        <f>IF(A5903="","",VLOOKUP(A5903,'3-Mapa de Controles'!$M$3:$N$143,2,FALSE))</f>
        <v/>
      </c>
      <c r="C5903" s="54" t="str">
        <f>IF(A5903="","",VLOOKUP(A5903,'3-Mapa de Controles'!$M$3:$P$143,4,FALSE))</f>
        <v/>
      </c>
      <c r="D5903" s="54" t="str">
        <f>IF(A5903="","",VLOOKUP(A5903,'3-Mapa de Controles'!$M$3:$AI$143,23,FALSE))</f>
        <v/>
      </c>
      <c r="E5903" s="54" t="str">
        <f>IF(A5903="","",VLOOKUP(A5903,'3-Mapa de Controles'!$B$3:$D$143,3,FALSE))</f>
        <v/>
      </c>
      <c r="F5903" s="56"/>
      <c r="G5903" s="122"/>
      <c r="H5903" s="122"/>
    </row>
    <row r="5904" spans="1:8" ht="28.5" customHeight="1">
      <c r="A5904" s="121"/>
      <c r="B5904" s="54" t="str">
        <f>IF(A5904="","",VLOOKUP(A5904,'3-Mapa de Controles'!$M$3:$N$143,2,FALSE))</f>
        <v/>
      </c>
      <c r="C5904" s="54" t="str">
        <f>IF(A5904="","",VLOOKUP(A5904,'3-Mapa de Controles'!$M$3:$P$143,4,FALSE))</f>
        <v/>
      </c>
      <c r="D5904" s="54" t="str">
        <f>IF(A5904="","",VLOOKUP(A5904,'3-Mapa de Controles'!$M$3:$AI$143,23,FALSE))</f>
        <v/>
      </c>
      <c r="E5904" s="54" t="str">
        <f>IF(A5904="","",VLOOKUP(A5904,'3-Mapa de Controles'!$B$3:$D$143,3,FALSE))</f>
        <v/>
      </c>
      <c r="F5904" s="56"/>
      <c r="G5904" s="122"/>
      <c r="H5904" s="122"/>
    </row>
    <row r="5905" spans="1:8" ht="28.5" customHeight="1">
      <c r="A5905" s="121"/>
      <c r="B5905" s="54" t="str">
        <f>IF(A5905="","",VLOOKUP(A5905,'3-Mapa de Controles'!$M$3:$N$143,2,FALSE))</f>
        <v/>
      </c>
      <c r="C5905" s="54" t="str">
        <f>IF(A5905="","",VLOOKUP(A5905,'3-Mapa de Controles'!$M$3:$P$143,4,FALSE))</f>
        <v/>
      </c>
      <c r="D5905" s="54" t="str">
        <f>IF(A5905="","",VLOOKUP(A5905,'3-Mapa de Controles'!$M$3:$AI$143,23,FALSE))</f>
        <v/>
      </c>
      <c r="E5905" s="54" t="str">
        <f>IF(A5905="","",VLOOKUP(A5905,'3-Mapa de Controles'!$B$3:$D$143,3,FALSE))</f>
        <v/>
      </c>
      <c r="F5905" s="56"/>
      <c r="G5905" s="122"/>
      <c r="H5905" s="122"/>
    </row>
    <row r="5906" spans="1:8" ht="28.5" customHeight="1">
      <c r="A5906" s="121"/>
      <c r="B5906" s="54" t="str">
        <f>IF(A5906="","",VLOOKUP(A5906,'3-Mapa de Controles'!$M$3:$N$143,2,FALSE))</f>
        <v/>
      </c>
      <c r="C5906" s="54" t="str">
        <f>IF(A5906="","",VLOOKUP(A5906,'3-Mapa de Controles'!$M$3:$P$143,4,FALSE))</f>
        <v/>
      </c>
      <c r="D5906" s="54" t="str">
        <f>IF(A5906="","",VLOOKUP(A5906,'3-Mapa de Controles'!$M$3:$AI$143,23,FALSE))</f>
        <v/>
      </c>
      <c r="E5906" s="54" t="str">
        <f>IF(A5906="","",VLOOKUP(A5906,'3-Mapa de Controles'!$B$3:$D$143,3,FALSE))</f>
        <v/>
      </c>
      <c r="F5906" s="56"/>
      <c r="G5906" s="122"/>
      <c r="H5906" s="122"/>
    </row>
    <row r="5907" spans="1:8" ht="28.5" customHeight="1">
      <c r="A5907" s="121"/>
      <c r="B5907" s="54" t="str">
        <f>IF(A5907="","",VLOOKUP(A5907,'3-Mapa de Controles'!$M$3:$N$143,2,FALSE))</f>
        <v/>
      </c>
      <c r="C5907" s="54" t="str">
        <f>IF(A5907="","",VLOOKUP(A5907,'3-Mapa de Controles'!$M$3:$P$143,4,FALSE))</f>
        <v/>
      </c>
      <c r="D5907" s="54" t="str">
        <f>IF(A5907="","",VLOOKUP(A5907,'3-Mapa de Controles'!$M$3:$AI$143,23,FALSE))</f>
        <v/>
      </c>
      <c r="E5907" s="54" t="str">
        <f>IF(A5907="","",VLOOKUP(A5907,'3-Mapa de Controles'!$B$3:$D$143,3,FALSE))</f>
        <v/>
      </c>
      <c r="F5907" s="56"/>
      <c r="G5907" s="122"/>
      <c r="H5907" s="122"/>
    </row>
    <row r="5908" spans="1:8" ht="28.5" customHeight="1">
      <c r="A5908" s="121"/>
      <c r="B5908" s="54" t="str">
        <f>IF(A5908="","",VLOOKUP(A5908,'3-Mapa de Controles'!$M$3:$N$143,2,FALSE))</f>
        <v/>
      </c>
      <c r="C5908" s="54" t="str">
        <f>IF(A5908="","",VLOOKUP(A5908,'3-Mapa de Controles'!$M$3:$P$143,4,FALSE))</f>
        <v/>
      </c>
      <c r="D5908" s="54" t="str">
        <f>IF(A5908="","",VLOOKUP(A5908,'3-Mapa de Controles'!$M$3:$AI$143,23,FALSE))</f>
        <v/>
      </c>
      <c r="E5908" s="54" t="str">
        <f>IF(A5908="","",VLOOKUP(A5908,'3-Mapa de Controles'!$B$3:$D$143,3,FALSE))</f>
        <v/>
      </c>
      <c r="F5908" s="56"/>
      <c r="G5908" s="122"/>
      <c r="H5908" s="122"/>
    </row>
    <row r="5909" spans="1:8" ht="28.5" customHeight="1">
      <c r="A5909" s="121"/>
      <c r="B5909" s="54" t="str">
        <f>IF(A5909="","",VLOOKUP(A5909,'3-Mapa de Controles'!$M$3:$N$143,2,FALSE))</f>
        <v/>
      </c>
      <c r="C5909" s="54" t="str">
        <f>IF(A5909="","",VLOOKUP(A5909,'3-Mapa de Controles'!$M$3:$P$143,4,FALSE))</f>
        <v/>
      </c>
      <c r="D5909" s="54" t="str">
        <f>IF(A5909="","",VLOOKUP(A5909,'3-Mapa de Controles'!$M$3:$AI$143,23,FALSE))</f>
        <v/>
      </c>
      <c r="E5909" s="54" t="str">
        <f>IF(A5909="","",VLOOKUP(A5909,'3-Mapa de Controles'!$B$3:$D$143,3,FALSE))</f>
        <v/>
      </c>
      <c r="F5909" s="56"/>
      <c r="G5909" s="122"/>
      <c r="H5909" s="122"/>
    </row>
    <row r="5910" spans="1:8" ht="28.5" customHeight="1">
      <c r="A5910" s="121"/>
      <c r="B5910" s="54" t="str">
        <f>IF(A5910="","",VLOOKUP(A5910,'3-Mapa de Controles'!$M$3:$N$143,2,FALSE))</f>
        <v/>
      </c>
      <c r="C5910" s="54" t="str">
        <f>IF(A5910="","",VLOOKUP(A5910,'3-Mapa de Controles'!$M$3:$P$143,4,FALSE))</f>
        <v/>
      </c>
      <c r="D5910" s="54" t="str">
        <f>IF(A5910="","",VLOOKUP(A5910,'3-Mapa de Controles'!$M$3:$AI$143,23,FALSE))</f>
        <v/>
      </c>
      <c r="E5910" s="54" t="str">
        <f>IF(A5910="","",VLOOKUP(A5910,'3-Mapa de Controles'!$B$3:$D$143,3,FALSE))</f>
        <v/>
      </c>
      <c r="F5910" s="56"/>
      <c r="G5910" s="122"/>
      <c r="H5910" s="122"/>
    </row>
    <row r="5911" spans="1:8" ht="28.5" customHeight="1">
      <c r="A5911" s="121"/>
      <c r="B5911" s="54" t="str">
        <f>IF(A5911="","",VLOOKUP(A5911,'3-Mapa de Controles'!$M$3:$N$143,2,FALSE))</f>
        <v/>
      </c>
      <c r="C5911" s="54" t="str">
        <f>IF(A5911="","",VLOOKUP(A5911,'3-Mapa de Controles'!$M$3:$P$143,4,FALSE))</f>
        <v/>
      </c>
      <c r="D5911" s="54" t="str">
        <f>IF(A5911="","",VLOOKUP(A5911,'3-Mapa de Controles'!$M$3:$AI$143,23,FALSE))</f>
        <v/>
      </c>
      <c r="E5911" s="54" t="str">
        <f>IF(A5911="","",VLOOKUP(A5911,'3-Mapa de Controles'!$B$3:$D$143,3,FALSE))</f>
        <v/>
      </c>
      <c r="F5911" s="56"/>
      <c r="G5911" s="122"/>
      <c r="H5911" s="122"/>
    </row>
    <row r="5912" spans="1:8" ht="28.5" customHeight="1">
      <c r="A5912" s="121"/>
      <c r="B5912" s="54" t="str">
        <f>IF(A5912="","",VLOOKUP(A5912,'3-Mapa de Controles'!$M$3:$N$143,2,FALSE))</f>
        <v/>
      </c>
      <c r="C5912" s="54" t="str">
        <f>IF(A5912="","",VLOOKUP(A5912,'3-Mapa de Controles'!$M$3:$P$143,4,FALSE))</f>
        <v/>
      </c>
      <c r="D5912" s="54" t="str">
        <f>IF(A5912="","",VLOOKUP(A5912,'3-Mapa de Controles'!$M$3:$AI$143,23,FALSE))</f>
        <v/>
      </c>
      <c r="E5912" s="54" t="str">
        <f>IF(A5912="","",VLOOKUP(A5912,'3-Mapa de Controles'!$B$3:$D$143,3,FALSE))</f>
        <v/>
      </c>
      <c r="F5912" s="56"/>
      <c r="G5912" s="122"/>
      <c r="H5912" s="122"/>
    </row>
    <row r="5913" spans="1:8" ht="28.5" customHeight="1">
      <c r="A5913" s="121"/>
      <c r="B5913" s="54" t="str">
        <f>IF(A5913="","",VLOOKUP(A5913,'3-Mapa de Controles'!$M$3:$N$143,2,FALSE))</f>
        <v/>
      </c>
      <c r="C5913" s="54" t="str">
        <f>IF(A5913="","",VLOOKUP(A5913,'3-Mapa de Controles'!$M$3:$P$143,4,FALSE))</f>
        <v/>
      </c>
      <c r="D5913" s="54" t="str">
        <f>IF(A5913="","",VLOOKUP(A5913,'3-Mapa de Controles'!$M$3:$AI$143,23,FALSE))</f>
        <v/>
      </c>
      <c r="E5913" s="54" t="str">
        <f>IF(A5913="","",VLOOKUP(A5913,'3-Mapa de Controles'!$B$3:$D$143,3,FALSE))</f>
        <v/>
      </c>
      <c r="F5913" s="56"/>
      <c r="G5913" s="122"/>
      <c r="H5913" s="122"/>
    </row>
    <row r="5914" spans="1:8" ht="28.5" customHeight="1">
      <c r="A5914" s="121"/>
      <c r="B5914" s="54" t="str">
        <f>IF(A5914="","",VLOOKUP(A5914,'3-Mapa de Controles'!$M$3:$N$143,2,FALSE))</f>
        <v/>
      </c>
      <c r="C5914" s="54" t="str">
        <f>IF(A5914="","",VLOOKUP(A5914,'3-Mapa de Controles'!$M$3:$P$143,4,FALSE))</f>
        <v/>
      </c>
      <c r="D5914" s="54" t="str">
        <f>IF(A5914="","",VLOOKUP(A5914,'3-Mapa de Controles'!$M$3:$AI$143,23,FALSE))</f>
        <v/>
      </c>
      <c r="E5914" s="54" t="str">
        <f>IF(A5914="","",VLOOKUP(A5914,'3-Mapa de Controles'!$B$3:$D$143,3,FALSE))</f>
        <v/>
      </c>
      <c r="F5914" s="56"/>
      <c r="G5914" s="122"/>
      <c r="H5914" s="122"/>
    </row>
    <row r="5915" spans="1:8" ht="28.5" customHeight="1">
      <c r="A5915" s="121"/>
      <c r="B5915" s="54" t="str">
        <f>IF(A5915="","",VLOOKUP(A5915,'3-Mapa de Controles'!$M$3:$N$143,2,FALSE))</f>
        <v/>
      </c>
      <c r="C5915" s="54" t="str">
        <f>IF(A5915="","",VLOOKUP(A5915,'3-Mapa de Controles'!$M$3:$P$143,4,FALSE))</f>
        <v/>
      </c>
      <c r="D5915" s="54" t="str">
        <f>IF(A5915="","",VLOOKUP(A5915,'3-Mapa de Controles'!$M$3:$AI$143,23,FALSE))</f>
        <v/>
      </c>
      <c r="E5915" s="54" t="str">
        <f>IF(A5915="","",VLOOKUP(A5915,'3-Mapa de Controles'!$B$3:$D$143,3,FALSE))</f>
        <v/>
      </c>
      <c r="F5915" s="56"/>
      <c r="G5915" s="122"/>
      <c r="H5915" s="122"/>
    </row>
    <row r="5916" spans="1:8" ht="28.5" customHeight="1">
      <c r="A5916" s="121"/>
      <c r="B5916" s="54" t="str">
        <f>IF(A5916="","",VLOOKUP(A5916,'3-Mapa de Controles'!$M$3:$N$143,2,FALSE))</f>
        <v/>
      </c>
      <c r="C5916" s="54" t="str">
        <f>IF(A5916="","",VLOOKUP(A5916,'3-Mapa de Controles'!$M$3:$P$143,4,FALSE))</f>
        <v/>
      </c>
      <c r="D5916" s="54" t="str">
        <f>IF(A5916="","",VLOOKUP(A5916,'3-Mapa de Controles'!$M$3:$AI$143,23,FALSE))</f>
        <v/>
      </c>
      <c r="E5916" s="54" t="str">
        <f>IF(A5916="","",VLOOKUP(A5916,'3-Mapa de Controles'!$B$3:$D$143,3,FALSE))</f>
        <v/>
      </c>
      <c r="F5916" s="56"/>
      <c r="G5916" s="122"/>
      <c r="H5916" s="122"/>
    </row>
    <row r="5917" spans="1:8" ht="28.5" customHeight="1">
      <c r="A5917" s="121"/>
      <c r="B5917" s="54" t="str">
        <f>IF(A5917="","",VLOOKUP(A5917,'3-Mapa de Controles'!$M$3:$N$143,2,FALSE))</f>
        <v/>
      </c>
      <c r="C5917" s="54" t="str">
        <f>IF(A5917="","",VLOOKUP(A5917,'3-Mapa de Controles'!$M$3:$P$143,4,FALSE))</f>
        <v/>
      </c>
      <c r="D5917" s="54" t="str">
        <f>IF(A5917="","",VLOOKUP(A5917,'3-Mapa de Controles'!$M$3:$AI$143,23,FALSE))</f>
        <v/>
      </c>
      <c r="E5917" s="54" t="str">
        <f>IF(A5917="","",VLOOKUP(A5917,'3-Mapa de Controles'!$B$3:$D$143,3,FALSE))</f>
        <v/>
      </c>
      <c r="F5917" s="56"/>
      <c r="G5917" s="122"/>
      <c r="H5917" s="122"/>
    </row>
    <row r="5918" spans="1:8" ht="28.5" customHeight="1">
      <c r="A5918" s="121"/>
      <c r="B5918" s="54" t="str">
        <f>IF(A5918="","",VLOOKUP(A5918,'3-Mapa de Controles'!$M$3:$N$143,2,FALSE))</f>
        <v/>
      </c>
      <c r="C5918" s="54" t="str">
        <f>IF(A5918="","",VLOOKUP(A5918,'3-Mapa de Controles'!$M$3:$P$143,4,FALSE))</f>
        <v/>
      </c>
      <c r="D5918" s="54" t="str">
        <f>IF(A5918="","",VLOOKUP(A5918,'3-Mapa de Controles'!$M$3:$AI$143,23,FALSE))</f>
        <v/>
      </c>
      <c r="E5918" s="54" t="str">
        <f>IF(A5918="","",VLOOKUP(A5918,'3-Mapa de Controles'!$B$3:$D$143,3,FALSE))</f>
        <v/>
      </c>
      <c r="F5918" s="56"/>
      <c r="G5918" s="122"/>
      <c r="H5918" s="122"/>
    </row>
    <row r="5919" spans="1:8" ht="28.5" customHeight="1">
      <c r="A5919" s="121"/>
      <c r="B5919" s="54" t="str">
        <f>IF(A5919="","",VLOOKUP(A5919,'3-Mapa de Controles'!$M$3:$N$143,2,FALSE))</f>
        <v/>
      </c>
      <c r="C5919" s="54" t="str">
        <f>IF(A5919="","",VLOOKUP(A5919,'3-Mapa de Controles'!$M$3:$P$143,4,FALSE))</f>
        <v/>
      </c>
      <c r="D5919" s="54" t="str">
        <f>IF(A5919="","",VLOOKUP(A5919,'3-Mapa de Controles'!$M$3:$AI$143,23,FALSE))</f>
        <v/>
      </c>
      <c r="E5919" s="54" t="str">
        <f>IF(A5919="","",VLOOKUP(A5919,'3-Mapa de Controles'!$B$3:$D$143,3,FALSE))</f>
        <v/>
      </c>
      <c r="F5919" s="56"/>
      <c r="G5919" s="122"/>
      <c r="H5919" s="122"/>
    </row>
    <row r="5920" spans="1:8" ht="28.5" customHeight="1">
      <c r="A5920" s="121"/>
      <c r="B5920" s="54" t="str">
        <f>IF(A5920="","",VLOOKUP(A5920,'3-Mapa de Controles'!$M$3:$N$143,2,FALSE))</f>
        <v/>
      </c>
      <c r="C5920" s="54" t="str">
        <f>IF(A5920="","",VLOOKUP(A5920,'3-Mapa de Controles'!$M$3:$P$143,4,FALSE))</f>
        <v/>
      </c>
      <c r="D5920" s="54" t="str">
        <f>IF(A5920="","",VLOOKUP(A5920,'3-Mapa de Controles'!$M$3:$AI$143,23,FALSE))</f>
        <v/>
      </c>
      <c r="E5920" s="54" t="str">
        <f>IF(A5920="","",VLOOKUP(A5920,'3-Mapa de Controles'!$B$3:$D$143,3,FALSE))</f>
        <v/>
      </c>
      <c r="F5920" s="56"/>
      <c r="G5920" s="122"/>
      <c r="H5920" s="122"/>
    </row>
    <row r="5921" spans="1:8" ht="28.5" customHeight="1">
      <c r="A5921" s="121"/>
      <c r="B5921" s="54" t="str">
        <f>IF(A5921="","",VLOOKUP(A5921,'3-Mapa de Controles'!$M$3:$N$143,2,FALSE))</f>
        <v/>
      </c>
      <c r="C5921" s="54" t="str">
        <f>IF(A5921="","",VLOOKUP(A5921,'3-Mapa de Controles'!$M$3:$P$143,4,FALSE))</f>
        <v/>
      </c>
      <c r="D5921" s="54" t="str">
        <f>IF(A5921="","",VLOOKUP(A5921,'3-Mapa de Controles'!$M$3:$AI$143,23,FALSE))</f>
        <v/>
      </c>
      <c r="E5921" s="54" t="str">
        <f>IF(A5921="","",VLOOKUP(A5921,'3-Mapa de Controles'!$B$3:$D$143,3,FALSE))</f>
        <v/>
      </c>
      <c r="F5921" s="56"/>
      <c r="G5921" s="122"/>
      <c r="H5921" s="122"/>
    </row>
    <row r="5922" spans="1:8" ht="28.5" customHeight="1">
      <c r="A5922" s="121"/>
      <c r="B5922" s="54" t="str">
        <f>IF(A5922="","",VLOOKUP(A5922,'3-Mapa de Controles'!$M$3:$N$143,2,FALSE))</f>
        <v/>
      </c>
      <c r="C5922" s="54" t="str">
        <f>IF(A5922="","",VLOOKUP(A5922,'3-Mapa de Controles'!$M$3:$P$143,4,FALSE))</f>
        <v/>
      </c>
      <c r="D5922" s="54" t="str">
        <f>IF(A5922="","",VLOOKUP(A5922,'3-Mapa de Controles'!$M$3:$AI$143,23,FALSE))</f>
        <v/>
      </c>
      <c r="E5922" s="54" t="str">
        <f>IF(A5922="","",VLOOKUP(A5922,'3-Mapa de Controles'!$B$3:$D$143,3,FALSE))</f>
        <v/>
      </c>
      <c r="F5922" s="56"/>
      <c r="G5922" s="122"/>
      <c r="H5922" s="122"/>
    </row>
    <row r="5923" spans="1:8" ht="28.5" customHeight="1">
      <c r="A5923" s="121"/>
      <c r="B5923" s="54" t="str">
        <f>IF(A5923="","",VLOOKUP(A5923,'3-Mapa de Controles'!$M$3:$N$143,2,FALSE))</f>
        <v/>
      </c>
      <c r="C5923" s="54" t="str">
        <f>IF(A5923="","",VLOOKUP(A5923,'3-Mapa de Controles'!$M$3:$P$143,4,FALSE))</f>
        <v/>
      </c>
      <c r="D5923" s="54" t="str">
        <f>IF(A5923="","",VLOOKUP(A5923,'3-Mapa de Controles'!$M$3:$AI$143,23,FALSE))</f>
        <v/>
      </c>
      <c r="E5923" s="54" t="str">
        <f>IF(A5923="","",VLOOKUP(A5923,'3-Mapa de Controles'!$B$3:$D$143,3,FALSE))</f>
        <v/>
      </c>
      <c r="F5923" s="56"/>
      <c r="G5923" s="122"/>
      <c r="H5923" s="122"/>
    </row>
    <row r="5924" spans="1:8" ht="28.5" customHeight="1">
      <c r="A5924" s="121"/>
      <c r="B5924" s="54" t="str">
        <f>IF(A5924="","",VLOOKUP(A5924,'3-Mapa de Controles'!$M$3:$N$143,2,FALSE))</f>
        <v/>
      </c>
      <c r="C5924" s="54" t="str">
        <f>IF(A5924="","",VLOOKUP(A5924,'3-Mapa de Controles'!$M$3:$P$143,4,FALSE))</f>
        <v/>
      </c>
      <c r="D5924" s="54" t="str">
        <f>IF(A5924="","",VLOOKUP(A5924,'3-Mapa de Controles'!$M$3:$AI$143,23,FALSE))</f>
        <v/>
      </c>
      <c r="E5924" s="54" t="str">
        <f>IF(A5924="","",VLOOKUP(A5924,'3-Mapa de Controles'!$B$3:$D$143,3,FALSE))</f>
        <v/>
      </c>
      <c r="F5924" s="56"/>
      <c r="G5924" s="122"/>
      <c r="H5924" s="122"/>
    </row>
    <row r="5925" spans="1:8" ht="28.5" customHeight="1">
      <c r="A5925" s="121"/>
      <c r="B5925" s="54" t="str">
        <f>IF(A5925="","",VLOOKUP(A5925,'3-Mapa de Controles'!$M$3:$N$143,2,FALSE))</f>
        <v/>
      </c>
      <c r="C5925" s="54" t="str">
        <f>IF(A5925="","",VLOOKUP(A5925,'3-Mapa de Controles'!$M$3:$P$143,4,FALSE))</f>
        <v/>
      </c>
      <c r="D5925" s="54" t="str">
        <f>IF(A5925="","",VLOOKUP(A5925,'3-Mapa de Controles'!$M$3:$AI$143,23,FALSE))</f>
        <v/>
      </c>
      <c r="E5925" s="54" t="str">
        <f>IF(A5925="","",VLOOKUP(A5925,'3-Mapa de Controles'!$B$3:$D$143,3,FALSE))</f>
        <v/>
      </c>
      <c r="F5925" s="56"/>
      <c r="G5925" s="122"/>
      <c r="H5925" s="122"/>
    </row>
    <row r="5926" spans="1:8" ht="28.5" customHeight="1">
      <c r="A5926" s="121"/>
      <c r="B5926" s="54" t="str">
        <f>IF(A5926="","",VLOOKUP(A5926,'3-Mapa de Controles'!$M$3:$N$143,2,FALSE))</f>
        <v/>
      </c>
      <c r="C5926" s="54" t="str">
        <f>IF(A5926="","",VLOOKUP(A5926,'3-Mapa de Controles'!$M$3:$P$143,4,FALSE))</f>
        <v/>
      </c>
      <c r="D5926" s="54" t="str">
        <f>IF(A5926="","",VLOOKUP(A5926,'3-Mapa de Controles'!$M$3:$AI$143,23,FALSE))</f>
        <v/>
      </c>
      <c r="E5926" s="54" t="str">
        <f>IF(A5926="","",VLOOKUP(A5926,'3-Mapa de Controles'!$B$3:$D$143,3,FALSE))</f>
        <v/>
      </c>
      <c r="F5926" s="56"/>
      <c r="G5926" s="122"/>
      <c r="H5926" s="122"/>
    </row>
    <row r="5927" spans="1:8" ht="28.5" customHeight="1">
      <c r="A5927" s="121"/>
      <c r="B5927" s="54" t="str">
        <f>IF(A5927="","",VLOOKUP(A5927,'3-Mapa de Controles'!$M$3:$N$143,2,FALSE))</f>
        <v/>
      </c>
      <c r="C5927" s="54" t="str">
        <f>IF(A5927="","",VLOOKUP(A5927,'3-Mapa de Controles'!$M$3:$P$143,4,FALSE))</f>
        <v/>
      </c>
      <c r="D5927" s="54" t="str">
        <f>IF(A5927="","",VLOOKUP(A5927,'3-Mapa de Controles'!$M$3:$AI$143,23,FALSE))</f>
        <v/>
      </c>
      <c r="E5927" s="54" t="str">
        <f>IF(A5927="","",VLOOKUP(A5927,'3-Mapa de Controles'!$B$3:$D$143,3,FALSE))</f>
        <v/>
      </c>
      <c r="F5927" s="56"/>
      <c r="G5927" s="122"/>
      <c r="H5927" s="122"/>
    </row>
    <row r="5928" spans="1:8" ht="28.5" customHeight="1">
      <c r="A5928" s="121"/>
      <c r="B5928" s="54" t="str">
        <f>IF(A5928="","",VLOOKUP(A5928,'3-Mapa de Controles'!$M$3:$N$143,2,FALSE))</f>
        <v/>
      </c>
      <c r="C5928" s="54" t="str">
        <f>IF(A5928="","",VLOOKUP(A5928,'3-Mapa de Controles'!$M$3:$P$143,4,FALSE))</f>
        <v/>
      </c>
      <c r="D5928" s="54" t="str">
        <f>IF(A5928="","",VLOOKUP(A5928,'3-Mapa de Controles'!$M$3:$AI$143,23,FALSE))</f>
        <v/>
      </c>
      <c r="E5928" s="54" t="str">
        <f>IF(A5928="","",VLOOKUP(A5928,'3-Mapa de Controles'!$B$3:$D$143,3,FALSE))</f>
        <v/>
      </c>
      <c r="F5928" s="56"/>
      <c r="G5928" s="122"/>
      <c r="H5928" s="122"/>
    </row>
    <row r="5929" spans="1:8" ht="28.5" customHeight="1">
      <c r="A5929" s="121"/>
      <c r="B5929" s="54" t="str">
        <f>IF(A5929="","",VLOOKUP(A5929,'3-Mapa de Controles'!$M$3:$N$143,2,FALSE))</f>
        <v/>
      </c>
      <c r="C5929" s="54" t="str">
        <f>IF(A5929="","",VLOOKUP(A5929,'3-Mapa de Controles'!$M$3:$P$143,4,FALSE))</f>
        <v/>
      </c>
      <c r="D5929" s="54" t="str">
        <f>IF(A5929="","",VLOOKUP(A5929,'3-Mapa de Controles'!$M$3:$AI$143,23,FALSE))</f>
        <v/>
      </c>
      <c r="E5929" s="54" t="str">
        <f>IF(A5929="","",VLOOKUP(A5929,'3-Mapa de Controles'!$B$3:$D$143,3,FALSE))</f>
        <v/>
      </c>
      <c r="F5929" s="56"/>
      <c r="G5929" s="122"/>
      <c r="H5929" s="122"/>
    </row>
    <row r="5930" spans="1:8" ht="28.5" customHeight="1">
      <c r="A5930" s="121"/>
      <c r="B5930" s="54" t="str">
        <f>IF(A5930="","",VLOOKUP(A5930,'3-Mapa de Controles'!$M$3:$N$143,2,FALSE))</f>
        <v/>
      </c>
      <c r="C5930" s="54" t="str">
        <f>IF(A5930="","",VLOOKUP(A5930,'3-Mapa de Controles'!$M$3:$P$143,4,FALSE))</f>
        <v/>
      </c>
      <c r="D5930" s="54" t="str">
        <f>IF(A5930="","",VLOOKUP(A5930,'3-Mapa de Controles'!$M$3:$AI$143,23,FALSE))</f>
        <v/>
      </c>
      <c r="E5930" s="54" t="str">
        <f>IF(A5930="","",VLOOKUP(A5930,'3-Mapa de Controles'!$B$3:$D$143,3,FALSE))</f>
        <v/>
      </c>
      <c r="F5930" s="56"/>
      <c r="G5930" s="122"/>
      <c r="H5930" s="122"/>
    </row>
    <row r="5931" spans="1:8" ht="28.5" customHeight="1">
      <c r="A5931" s="121"/>
      <c r="B5931" s="54" t="str">
        <f>IF(A5931="","",VLOOKUP(A5931,'3-Mapa de Controles'!$M$3:$N$143,2,FALSE))</f>
        <v/>
      </c>
      <c r="C5931" s="54" t="str">
        <f>IF(A5931="","",VLOOKUP(A5931,'3-Mapa de Controles'!$M$3:$P$143,4,FALSE))</f>
        <v/>
      </c>
      <c r="D5931" s="54" t="str">
        <f>IF(A5931="","",VLOOKUP(A5931,'3-Mapa de Controles'!$M$3:$AI$143,23,FALSE))</f>
        <v/>
      </c>
      <c r="E5931" s="54" t="str">
        <f>IF(A5931="","",VLOOKUP(A5931,'3-Mapa de Controles'!$B$3:$D$143,3,FALSE))</f>
        <v/>
      </c>
      <c r="F5931" s="56"/>
      <c r="G5931" s="122"/>
      <c r="H5931" s="122"/>
    </row>
    <row r="5932" spans="1:8" ht="28.5" customHeight="1">
      <c r="A5932" s="121"/>
      <c r="B5932" s="54" t="str">
        <f>IF(A5932="","",VLOOKUP(A5932,'3-Mapa de Controles'!$M$3:$N$143,2,FALSE))</f>
        <v/>
      </c>
      <c r="C5932" s="54" t="str">
        <f>IF(A5932="","",VLOOKUP(A5932,'3-Mapa de Controles'!$M$3:$P$143,4,FALSE))</f>
        <v/>
      </c>
      <c r="D5932" s="54" t="str">
        <f>IF(A5932="","",VLOOKUP(A5932,'3-Mapa de Controles'!$M$3:$AI$143,23,FALSE))</f>
        <v/>
      </c>
      <c r="E5932" s="54" t="str">
        <f>IF(A5932="","",VLOOKUP(A5932,'3-Mapa de Controles'!$B$3:$D$143,3,FALSE))</f>
        <v/>
      </c>
      <c r="F5932" s="56"/>
      <c r="G5932" s="122"/>
      <c r="H5932" s="122"/>
    </row>
    <row r="5933" spans="1:8" ht="28.5" customHeight="1">
      <c r="A5933" s="121"/>
      <c r="B5933" s="54" t="str">
        <f>IF(A5933="","",VLOOKUP(A5933,'3-Mapa de Controles'!$M$3:$N$143,2,FALSE))</f>
        <v/>
      </c>
      <c r="C5933" s="54" t="str">
        <f>IF(A5933="","",VLOOKUP(A5933,'3-Mapa de Controles'!$M$3:$P$143,4,FALSE))</f>
        <v/>
      </c>
      <c r="D5933" s="54" t="str">
        <f>IF(A5933="","",VLOOKUP(A5933,'3-Mapa de Controles'!$M$3:$AI$143,23,FALSE))</f>
        <v/>
      </c>
      <c r="E5933" s="54" t="str">
        <f>IF(A5933="","",VLOOKUP(A5933,'3-Mapa de Controles'!$B$3:$D$143,3,FALSE))</f>
        <v/>
      </c>
      <c r="F5933" s="56"/>
      <c r="G5933" s="122"/>
      <c r="H5933" s="122"/>
    </row>
    <row r="5934" spans="1:8" ht="28.5" customHeight="1">
      <c r="A5934" s="121"/>
      <c r="B5934" s="54" t="str">
        <f>IF(A5934="","",VLOOKUP(A5934,'3-Mapa de Controles'!$M$3:$N$143,2,FALSE))</f>
        <v/>
      </c>
      <c r="C5934" s="54" t="str">
        <f>IF(A5934="","",VLOOKUP(A5934,'3-Mapa de Controles'!$M$3:$P$143,4,FALSE))</f>
        <v/>
      </c>
      <c r="D5934" s="54" t="str">
        <f>IF(A5934="","",VLOOKUP(A5934,'3-Mapa de Controles'!$M$3:$AI$143,23,FALSE))</f>
        <v/>
      </c>
      <c r="E5934" s="54" t="str">
        <f>IF(A5934="","",VLOOKUP(A5934,'3-Mapa de Controles'!$B$3:$D$143,3,FALSE))</f>
        <v/>
      </c>
      <c r="F5934" s="56"/>
      <c r="G5934" s="122"/>
      <c r="H5934" s="122"/>
    </row>
    <row r="5935" spans="1:8" ht="28.5" customHeight="1">
      <c r="A5935" s="121"/>
      <c r="B5935" s="54" t="str">
        <f>IF(A5935="","",VLOOKUP(A5935,'3-Mapa de Controles'!$M$3:$N$143,2,FALSE))</f>
        <v/>
      </c>
      <c r="C5935" s="54" t="str">
        <f>IF(A5935="","",VLOOKUP(A5935,'3-Mapa de Controles'!$M$3:$P$143,4,FALSE))</f>
        <v/>
      </c>
      <c r="D5935" s="54" t="str">
        <f>IF(A5935="","",VLOOKUP(A5935,'3-Mapa de Controles'!$M$3:$AI$143,23,FALSE))</f>
        <v/>
      </c>
      <c r="E5935" s="54" t="str">
        <f>IF(A5935="","",VLOOKUP(A5935,'3-Mapa de Controles'!$B$3:$D$143,3,FALSE))</f>
        <v/>
      </c>
      <c r="F5935" s="56"/>
      <c r="G5935" s="122"/>
      <c r="H5935" s="122"/>
    </row>
    <row r="5936" spans="1:8" ht="28.5" customHeight="1">
      <c r="A5936" s="121"/>
      <c r="B5936" s="54" t="str">
        <f>IF(A5936="","",VLOOKUP(A5936,'3-Mapa de Controles'!$M$3:$N$143,2,FALSE))</f>
        <v/>
      </c>
      <c r="C5936" s="54" t="str">
        <f>IF(A5936="","",VLOOKUP(A5936,'3-Mapa de Controles'!$M$3:$P$143,4,FALSE))</f>
        <v/>
      </c>
      <c r="D5936" s="54" t="str">
        <f>IF(A5936="","",VLOOKUP(A5936,'3-Mapa de Controles'!$M$3:$AI$143,23,FALSE))</f>
        <v/>
      </c>
      <c r="E5936" s="54" t="str">
        <f>IF(A5936="","",VLOOKUP(A5936,'3-Mapa de Controles'!$B$3:$D$143,3,FALSE))</f>
        <v/>
      </c>
      <c r="F5936" s="56"/>
      <c r="G5936" s="122"/>
      <c r="H5936" s="122"/>
    </row>
    <row r="5937" spans="1:8" ht="28.5" customHeight="1">
      <c r="A5937" s="121"/>
      <c r="B5937" s="54" t="str">
        <f>IF(A5937="","",VLOOKUP(A5937,'3-Mapa de Controles'!$M$3:$N$143,2,FALSE))</f>
        <v/>
      </c>
      <c r="C5937" s="54" t="str">
        <f>IF(A5937="","",VLOOKUP(A5937,'3-Mapa de Controles'!$M$3:$P$143,4,FALSE))</f>
        <v/>
      </c>
      <c r="D5937" s="54" t="str">
        <f>IF(A5937="","",VLOOKUP(A5937,'3-Mapa de Controles'!$M$3:$AI$143,23,FALSE))</f>
        <v/>
      </c>
      <c r="E5937" s="54" t="str">
        <f>IF(A5937="","",VLOOKUP(A5937,'3-Mapa de Controles'!$B$3:$D$143,3,FALSE))</f>
        <v/>
      </c>
      <c r="F5937" s="56"/>
      <c r="G5937" s="122"/>
      <c r="H5937" s="122"/>
    </row>
    <row r="5938" spans="1:8" ht="28.5" customHeight="1">
      <c r="A5938" s="121"/>
      <c r="B5938" s="54" t="str">
        <f>IF(A5938="","",VLOOKUP(A5938,'3-Mapa de Controles'!$M$3:$N$143,2,FALSE))</f>
        <v/>
      </c>
      <c r="C5938" s="54" t="str">
        <f>IF(A5938="","",VLOOKUP(A5938,'3-Mapa de Controles'!$M$3:$P$143,4,FALSE))</f>
        <v/>
      </c>
      <c r="D5938" s="54" t="str">
        <f>IF(A5938="","",VLOOKUP(A5938,'3-Mapa de Controles'!$M$3:$AI$143,23,FALSE))</f>
        <v/>
      </c>
      <c r="E5938" s="54" t="str">
        <f>IF(A5938="","",VLOOKUP(A5938,'3-Mapa de Controles'!$B$3:$D$143,3,FALSE))</f>
        <v/>
      </c>
      <c r="F5938" s="56"/>
      <c r="G5938" s="122"/>
      <c r="H5938" s="122"/>
    </row>
    <row r="5939" spans="1:8" ht="28.5" customHeight="1">
      <c r="A5939" s="121"/>
      <c r="B5939" s="54" t="str">
        <f>IF(A5939="","",VLOOKUP(A5939,'3-Mapa de Controles'!$M$3:$N$143,2,FALSE))</f>
        <v/>
      </c>
      <c r="C5939" s="54" t="str">
        <f>IF(A5939="","",VLOOKUP(A5939,'3-Mapa de Controles'!$M$3:$P$143,4,FALSE))</f>
        <v/>
      </c>
      <c r="D5939" s="54" t="str">
        <f>IF(A5939="","",VLOOKUP(A5939,'3-Mapa de Controles'!$M$3:$AI$143,23,FALSE))</f>
        <v/>
      </c>
      <c r="E5939" s="54" t="str">
        <f>IF(A5939="","",VLOOKUP(A5939,'3-Mapa de Controles'!$B$3:$D$143,3,FALSE))</f>
        <v/>
      </c>
      <c r="F5939" s="56"/>
      <c r="G5939" s="122"/>
      <c r="H5939" s="122"/>
    </row>
    <row r="5940" spans="1:8" ht="28.5" customHeight="1">
      <c r="A5940" s="121"/>
      <c r="B5940" s="54" t="str">
        <f>IF(A5940="","",VLOOKUP(A5940,'3-Mapa de Controles'!$M$3:$N$143,2,FALSE))</f>
        <v/>
      </c>
      <c r="C5940" s="54" t="str">
        <f>IF(A5940="","",VLOOKUP(A5940,'3-Mapa de Controles'!$M$3:$P$143,4,FALSE))</f>
        <v/>
      </c>
      <c r="D5940" s="54" t="str">
        <f>IF(A5940="","",VLOOKUP(A5940,'3-Mapa de Controles'!$M$3:$AI$143,23,FALSE))</f>
        <v/>
      </c>
      <c r="E5940" s="54" t="str">
        <f>IF(A5940="","",VLOOKUP(A5940,'3-Mapa de Controles'!$B$3:$D$143,3,FALSE))</f>
        <v/>
      </c>
      <c r="F5940" s="56"/>
      <c r="G5940" s="122"/>
      <c r="H5940" s="122"/>
    </row>
    <row r="5941" spans="1:8" ht="28.5" customHeight="1">
      <c r="A5941" s="121"/>
      <c r="B5941" s="54" t="str">
        <f>IF(A5941="","",VLOOKUP(A5941,'3-Mapa de Controles'!$M$3:$N$143,2,FALSE))</f>
        <v/>
      </c>
      <c r="C5941" s="54" t="str">
        <f>IF(A5941="","",VLOOKUP(A5941,'3-Mapa de Controles'!$M$3:$P$143,4,FALSE))</f>
        <v/>
      </c>
      <c r="D5941" s="54" t="str">
        <f>IF(A5941="","",VLOOKUP(A5941,'3-Mapa de Controles'!$M$3:$AI$143,23,FALSE))</f>
        <v/>
      </c>
      <c r="E5941" s="54" t="str">
        <f>IF(A5941="","",VLOOKUP(A5941,'3-Mapa de Controles'!$B$3:$D$143,3,FALSE))</f>
        <v/>
      </c>
      <c r="F5941" s="56"/>
      <c r="G5941" s="122"/>
      <c r="H5941" s="122"/>
    </row>
    <row r="5942" spans="1:8" ht="28.5" customHeight="1">
      <c r="A5942" s="121"/>
      <c r="B5942" s="54" t="str">
        <f>IF(A5942="","",VLOOKUP(A5942,'3-Mapa de Controles'!$M$3:$N$143,2,FALSE))</f>
        <v/>
      </c>
      <c r="C5942" s="54" t="str">
        <f>IF(A5942="","",VLOOKUP(A5942,'3-Mapa de Controles'!$M$3:$P$143,4,FALSE))</f>
        <v/>
      </c>
      <c r="D5942" s="54" t="str">
        <f>IF(A5942="","",VLOOKUP(A5942,'3-Mapa de Controles'!$M$3:$AI$143,23,FALSE))</f>
        <v/>
      </c>
      <c r="E5942" s="54" t="str">
        <f>IF(A5942="","",VLOOKUP(A5942,'3-Mapa de Controles'!$B$3:$D$143,3,FALSE))</f>
        <v/>
      </c>
      <c r="F5942" s="56"/>
      <c r="G5942" s="122"/>
      <c r="H5942" s="122"/>
    </row>
    <row r="5943" spans="1:8" ht="28.5" customHeight="1">
      <c r="A5943" s="121"/>
      <c r="B5943" s="54" t="str">
        <f>IF(A5943="","",VLOOKUP(A5943,'3-Mapa de Controles'!$M$3:$N$143,2,FALSE))</f>
        <v/>
      </c>
      <c r="C5943" s="54" t="str">
        <f>IF(A5943="","",VLOOKUP(A5943,'3-Mapa de Controles'!$M$3:$P$143,4,FALSE))</f>
        <v/>
      </c>
      <c r="D5943" s="54" t="str">
        <f>IF(A5943="","",VLOOKUP(A5943,'3-Mapa de Controles'!$M$3:$AI$143,23,FALSE))</f>
        <v/>
      </c>
      <c r="E5943" s="54" t="str">
        <f>IF(A5943="","",VLOOKUP(A5943,'3-Mapa de Controles'!$B$3:$D$143,3,FALSE))</f>
        <v/>
      </c>
      <c r="F5943" s="56"/>
      <c r="G5943" s="122"/>
      <c r="H5943" s="122"/>
    </row>
    <row r="5944" spans="1:8" ht="28.5" customHeight="1">
      <c r="A5944" s="121"/>
      <c r="B5944" s="54" t="str">
        <f>IF(A5944="","",VLOOKUP(A5944,'3-Mapa de Controles'!$M$3:$N$143,2,FALSE))</f>
        <v/>
      </c>
      <c r="C5944" s="54" t="str">
        <f>IF(A5944="","",VLOOKUP(A5944,'3-Mapa de Controles'!$M$3:$P$143,4,FALSE))</f>
        <v/>
      </c>
      <c r="D5944" s="54" t="str">
        <f>IF(A5944="","",VLOOKUP(A5944,'3-Mapa de Controles'!$M$3:$AI$143,23,FALSE))</f>
        <v/>
      </c>
      <c r="E5944" s="54" t="str">
        <f>IF(A5944="","",VLOOKUP(A5944,'3-Mapa de Controles'!$B$3:$D$143,3,FALSE))</f>
        <v/>
      </c>
      <c r="F5944" s="56"/>
      <c r="G5944" s="122"/>
      <c r="H5944" s="122"/>
    </row>
    <row r="5945" spans="1:8" ht="28.5" customHeight="1">
      <c r="A5945" s="121"/>
      <c r="B5945" s="54" t="str">
        <f>IF(A5945="","",VLOOKUP(A5945,'3-Mapa de Controles'!$M$3:$N$143,2,FALSE))</f>
        <v/>
      </c>
      <c r="C5945" s="54" t="str">
        <f>IF(A5945="","",VLOOKUP(A5945,'3-Mapa de Controles'!$M$3:$P$143,4,FALSE))</f>
        <v/>
      </c>
      <c r="D5945" s="54" t="str">
        <f>IF(A5945="","",VLOOKUP(A5945,'3-Mapa de Controles'!$M$3:$AI$143,23,FALSE))</f>
        <v/>
      </c>
      <c r="E5945" s="54" t="str">
        <f>IF(A5945="","",VLOOKUP(A5945,'3-Mapa de Controles'!$B$3:$D$143,3,FALSE))</f>
        <v/>
      </c>
      <c r="F5945" s="56"/>
      <c r="G5945" s="122"/>
      <c r="H5945" s="122"/>
    </row>
    <row r="5946" spans="1:8" ht="28.5" customHeight="1">
      <c r="A5946" s="121"/>
      <c r="B5946" s="54" t="str">
        <f>IF(A5946="","",VLOOKUP(A5946,'3-Mapa de Controles'!$M$3:$N$143,2,FALSE))</f>
        <v/>
      </c>
      <c r="C5946" s="54" t="str">
        <f>IF(A5946="","",VLOOKUP(A5946,'3-Mapa de Controles'!$M$3:$P$143,4,FALSE))</f>
        <v/>
      </c>
      <c r="D5946" s="54" t="str">
        <f>IF(A5946="","",VLOOKUP(A5946,'3-Mapa de Controles'!$M$3:$AI$143,23,FALSE))</f>
        <v/>
      </c>
      <c r="E5946" s="54" t="str">
        <f>IF(A5946="","",VLOOKUP(A5946,'3-Mapa de Controles'!$B$3:$D$143,3,FALSE))</f>
        <v/>
      </c>
      <c r="F5946" s="56"/>
      <c r="G5946" s="122"/>
      <c r="H5946" s="122"/>
    </row>
    <row r="5947" spans="1:8" ht="28.5" customHeight="1">
      <c r="A5947" s="121"/>
      <c r="B5947" s="54" t="str">
        <f>IF(A5947="","",VLOOKUP(A5947,'3-Mapa de Controles'!$M$3:$N$143,2,FALSE))</f>
        <v/>
      </c>
      <c r="C5947" s="54" t="str">
        <f>IF(A5947="","",VLOOKUP(A5947,'3-Mapa de Controles'!$M$3:$P$143,4,FALSE))</f>
        <v/>
      </c>
      <c r="D5947" s="54" t="str">
        <f>IF(A5947="","",VLOOKUP(A5947,'3-Mapa de Controles'!$M$3:$AI$143,23,FALSE))</f>
        <v/>
      </c>
      <c r="E5947" s="54" t="str">
        <f>IF(A5947="","",VLOOKUP(A5947,'3-Mapa de Controles'!$B$3:$D$143,3,FALSE))</f>
        <v/>
      </c>
      <c r="F5947" s="56"/>
      <c r="G5947" s="122"/>
      <c r="H5947" s="122"/>
    </row>
    <row r="5948" spans="1:8" ht="28.5" customHeight="1">
      <c r="A5948" s="121"/>
      <c r="B5948" s="54" t="str">
        <f>IF(A5948="","",VLOOKUP(A5948,'3-Mapa de Controles'!$M$3:$N$143,2,FALSE))</f>
        <v/>
      </c>
      <c r="C5948" s="54" t="str">
        <f>IF(A5948="","",VLOOKUP(A5948,'3-Mapa de Controles'!$M$3:$P$143,4,FALSE))</f>
        <v/>
      </c>
      <c r="D5948" s="54" t="str">
        <f>IF(A5948="","",VLOOKUP(A5948,'3-Mapa de Controles'!$M$3:$AI$143,23,FALSE))</f>
        <v/>
      </c>
      <c r="E5948" s="54" t="str">
        <f>IF(A5948="","",VLOOKUP(A5948,'3-Mapa de Controles'!$B$3:$D$143,3,FALSE))</f>
        <v/>
      </c>
      <c r="F5948" s="56"/>
      <c r="G5948" s="122"/>
      <c r="H5948" s="122"/>
    </row>
    <row r="5949" spans="1:8" ht="28.5" customHeight="1">
      <c r="A5949" s="121"/>
      <c r="B5949" s="54" t="str">
        <f>IF(A5949="","",VLOOKUP(A5949,'3-Mapa de Controles'!$M$3:$N$143,2,FALSE))</f>
        <v/>
      </c>
      <c r="C5949" s="54" t="str">
        <f>IF(A5949="","",VLOOKUP(A5949,'3-Mapa de Controles'!$M$3:$P$143,4,FALSE))</f>
        <v/>
      </c>
      <c r="D5949" s="54" t="str">
        <f>IF(A5949="","",VLOOKUP(A5949,'3-Mapa de Controles'!$M$3:$AI$143,23,FALSE))</f>
        <v/>
      </c>
      <c r="E5949" s="54" t="str">
        <f>IF(A5949="","",VLOOKUP(A5949,'3-Mapa de Controles'!$B$3:$D$143,3,FALSE))</f>
        <v/>
      </c>
      <c r="F5949" s="56"/>
      <c r="G5949" s="122"/>
      <c r="H5949" s="122"/>
    </row>
    <row r="5950" spans="1:8" ht="28.5" customHeight="1">
      <c r="A5950" s="121"/>
      <c r="B5950" s="54" t="str">
        <f>IF(A5950="","",VLOOKUP(A5950,'3-Mapa de Controles'!$M$3:$N$143,2,FALSE))</f>
        <v/>
      </c>
      <c r="C5950" s="54" t="str">
        <f>IF(A5950="","",VLOOKUP(A5950,'3-Mapa de Controles'!$M$3:$P$143,4,FALSE))</f>
        <v/>
      </c>
      <c r="D5950" s="54" t="str">
        <f>IF(A5950="","",VLOOKUP(A5950,'3-Mapa de Controles'!$M$3:$AI$143,23,FALSE))</f>
        <v/>
      </c>
      <c r="E5950" s="54" t="str">
        <f>IF(A5950="","",VLOOKUP(A5950,'3-Mapa de Controles'!$B$3:$D$143,3,FALSE))</f>
        <v/>
      </c>
      <c r="F5950" s="56"/>
      <c r="G5950" s="122"/>
      <c r="H5950" s="122"/>
    </row>
    <row r="5951" spans="1:8" ht="28.5" customHeight="1">
      <c r="A5951" s="121"/>
      <c r="B5951" s="54" t="str">
        <f>IF(A5951="","",VLOOKUP(A5951,'3-Mapa de Controles'!$M$3:$N$143,2,FALSE))</f>
        <v/>
      </c>
      <c r="C5951" s="54" t="str">
        <f>IF(A5951="","",VLOOKUP(A5951,'3-Mapa de Controles'!$M$3:$P$143,4,FALSE))</f>
        <v/>
      </c>
      <c r="D5951" s="54" t="str">
        <f>IF(A5951="","",VLOOKUP(A5951,'3-Mapa de Controles'!$M$3:$AI$143,23,FALSE))</f>
        <v/>
      </c>
      <c r="E5951" s="54" t="str">
        <f>IF(A5951="","",VLOOKUP(A5951,'3-Mapa de Controles'!$B$3:$D$143,3,FALSE))</f>
        <v/>
      </c>
      <c r="F5951" s="56"/>
      <c r="G5951" s="122"/>
      <c r="H5951" s="122"/>
    </row>
    <row r="5952" spans="1:8" ht="28.5" customHeight="1">
      <c r="A5952" s="121"/>
      <c r="B5952" s="54" t="str">
        <f>IF(A5952="","",VLOOKUP(A5952,'3-Mapa de Controles'!$M$3:$N$143,2,FALSE))</f>
        <v/>
      </c>
      <c r="C5952" s="54" t="str">
        <f>IF(A5952="","",VLOOKUP(A5952,'3-Mapa de Controles'!$M$3:$P$143,4,FALSE))</f>
        <v/>
      </c>
      <c r="D5952" s="54" t="str">
        <f>IF(A5952="","",VLOOKUP(A5952,'3-Mapa de Controles'!$M$3:$AI$143,23,FALSE))</f>
        <v/>
      </c>
      <c r="E5952" s="54" t="str">
        <f>IF(A5952="","",VLOOKUP(A5952,'3-Mapa de Controles'!$B$3:$D$143,3,FALSE))</f>
        <v/>
      </c>
      <c r="F5952" s="56"/>
      <c r="G5952" s="122"/>
      <c r="H5952" s="122"/>
    </row>
    <row r="5953" spans="1:8" ht="28.5" customHeight="1">
      <c r="A5953" s="121"/>
      <c r="B5953" s="54" t="str">
        <f>IF(A5953="","",VLOOKUP(A5953,'3-Mapa de Controles'!$M$3:$N$143,2,FALSE))</f>
        <v/>
      </c>
      <c r="C5953" s="54" t="str">
        <f>IF(A5953="","",VLOOKUP(A5953,'3-Mapa de Controles'!$M$3:$P$143,4,FALSE))</f>
        <v/>
      </c>
      <c r="D5953" s="54" t="str">
        <f>IF(A5953="","",VLOOKUP(A5953,'3-Mapa de Controles'!$M$3:$AI$143,23,FALSE))</f>
        <v/>
      </c>
      <c r="E5953" s="54" t="str">
        <f>IF(A5953="","",VLOOKUP(A5953,'3-Mapa de Controles'!$B$3:$D$143,3,FALSE))</f>
        <v/>
      </c>
      <c r="F5953" s="56"/>
      <c r="G5953" s="122"/>
      <c r="H5953" s="122"/>
    </row>
    <row r="5954" spans="1:8" ht="28.5" customHeight="1">
      <c r="A5954" s="121"/>
      <c r="B5954" s="54" t="str">
        <f>IF(A5954="","",VLOOKUP(A5954,'3-Mapa de Controles'!$M$3:$N$143,2,FALSE))</f>
        <v/>
      </c>
      <c r="C5954" s="54" t="str">
        <f>IF(A5954="","",VLOOKUP(A5954,'3-Mapa de Controles'!$M$3:$P$143,4,FALSE))</f>
        <v/>
      </c>
      <c r="D5954" s="54" t="str">
        <f>IF(A5954="","",VLOOKUP(A5954,'3-Mapa de Controles'!$M$3:$AI$143,23,FALSE))</f>
        <v/>
      </c>
      <c r="E5954" s="54" t="str">
        <f>IF(A5954="","",VLOOKUP(A5954,'3-Mapa de Controles'!$B$3:$D$143,3,FALSE))</f>
        <v/>
      </c>
      <c r="F5954" s="56"/>
      <c r="G5954" s="122"/>
      <c r="H5954" s="122"/>
    </row>
    <row r="5955" spans="1:8" ht="28.5" customHeight="1">
      <c r="A5955" s="121"/>
      <c r="B5955" s="54" t="str">
        <f>IF(A5955="","",VLOOKUP(A5955,'3-Mapa de Controles'!$M$3:$N$143,2,FALSE))</f>
        <v/>
      </c>
      <c r="C5955" s="54" t="str">
        <f>IF(A5955="","",VLOOKUP(A5955,'3-Mapa de Controles'!$M$3:$P$143,4,FALSE))</f>
        <v/>
      </c>
      <c r="D5955" s="54" t="str">
        <f>IF(A5955="","",VLOOKUP(A5955,'3-Mapa de Controles'!$M$3:$AI$143,23,FALSE))</f>
        <v/>
      </c>
      <c r="E5955" s="54" t="str">
        <f>IF(A5955="","",VLOOKUP(A5955,'3-Mapa de Controles'!$B$3:$D$143,3,FALSE))</f>
        <v/>
      </c>
      <c r="F5955" s="56"/>
      <c r="G5955" s="122"/>
      <c r="H5955" s="122"/>
    </row>
    <row r="5956" spans="1:8" ht="28.5" customHeight="1">
      <c r="A5956" s="121"/>
      <c r="B5956" s="54" t="str">
        <f>IF(A5956="","",VLOOKUP(A5956,'3-Mapa de Controles'!$M$3:$N$143,2,FALSE))</f>
        <v/>
      </c>
      <c r="C5956" s="54" t="str">
        <f>IF(A5956="","",VLOOKUP(A5956,'3-Mapa de Controles'!$M$3:$P$143,4,FALSE))</f>
        <v/>
      </c>
      <c r="D5956" s="54" t="str">
        <f>IF(A5956="","",VLOOKUP(A5956,'3-Mapa de Controles'!$M$3:$AI$143,23,FALSE))</f>
        <v/>
      </c>
      <c r="E5956" s="54" t="str">
        <f>IF(A5956="","",VLOOKUP(A5956,'3-Mapa de Controles'!$B$3:$D$143,3,FALSE))</f>
        <v/>
      </c>
      <c r="F5956" s="56"/>
      <c r="G5956" s="122"/>
      <c r="H5956" s="122"/>
    </row>
    <row r="5957" spans="1:8" ht="28.5" customHeight="1">
      <c r="A5957" s="121"/>
      <c r="B5957" s="54" t="str">
        <f>IF(A5957="","",VLOOKUP(A5957,'3-Mapa de Controles'!$M$3:$N$143,2,FALSE))</f>
        <v/>
      </c>
      <c r="C5957" s="54" t="str">
        <f>IF(A5957="","",VLOOKUP(A5957,'3-Mapa de Controles'!$M$3:$P$143,4,FALSE))</f>
        <v/>
      </c>
      <c r="D5957" s="54" t="str">
        <f>IF(A5957="","",VLOOKUP(A5957,'3-Mapa de Controles'!$M$3:$AI$143,23,FALSE))</f>
        <v/>
      </c>
      <c r="E5957" s="54" t="str">
        <f>IF(A5957="","",VLOOKUP(A5957,'3-Mapa de Controles'!$B$3:$D$143,3,FALSE))</f>
        <v/>
      </c>
      <c r="F5957" s="56"/>
      <c r="G5957" s="122"/>
      <c r="H5957" s="122"/>
    </row>
    <row r="5958" spans="1:8" ht="28.5" customHeight="1">
      <c r="A5958" s="121"/>
      <c r="B5958" s="54" t="str">
        <f>IF(A5958="","",VLOOKUP(A5958,'3-Mapa de Controles'!$M$3:$N$143,2,FALSE))</f>
        <v/>
      </c>
      <c r="C5958" s="54" t="str">
        <f>IF(A5958="","",VLOOKUP(A5958,'3-Mapa de Controles'!$M$3:$P$143,4,FALSE))</f>
        <v/>
      </c>
      <c r="D5958" s="54" t="str">
        <f>IF(A5958="","",VLOOKUP(A5958,'3-Mapa de Controles'!$M$3:$AI$143,23,FALSE))</f>
        <v/>
      </c>
      <c r="E5958" s="54" t="str">
        <f>IF(A5958="","",VLOOKUP(A5958,'3-Mapa de Controles'!$B$3:$D$143,3,FALSE))</f>
        <v/>
      </c>
      <c r="F5958" s="56"/>
      <c r="G5958" s="122"/>
      <c r="H5958" s="122"/>
    </row>
    <row r="5959" spans="1:8" ht="28.5" customHeight="1">
      <c r="A5959" s="121"/>
      <c r="B5959" s="54" t="str">
        <f>IF(A5959="","",VLOOKUP(A5959,'3-Mapa de Controles'!$M$3:$N$143,2,FALSE))</f>
        <v/>
      </c>
      <c r="C5959" s="54" t="str">
        <f>IF(A5959="","",VLOOKUP(A5959,'3-Mapa de Controles'!$M$3:$P$143,4,FALSE))</f>
        <v/>
      </c>
      <c r="D5959" s="54" t="str">
        <f>IF(A5959="","",VLOOKUP(A5959,'3-Mapa de Controles'!$M$3:$AI$143,23,FALSE))</f>
        <v/>
      </c>
      <c r="E5959" s="54" t="str">
        <f>IF(A5959="","",VLOOKUP(A5959,'3-Mapa de Controles'!$B$3:$D$143,3,FALSE))</f>
        <v/>
      </c>
      <c r="F5959" s="56"/>
      <c r="G5959" s="122"/>
      <c r="H5959" s="122"/>
    </row>
    <row r="5960" spans="1:8" ht="28.5" customHeight="1">
      <c r="A5960" s="121"/>
      <c r="B5960" s="54" t="str">
        <f>IF(A5960="","",VLOOKUP(A5960,'3-Mapa de Controles'!$M$3:$N$143,2,FALSE))</f>
        <v/>
      </c>
      <c r="C5960" s="54" t="str">
        <f>IF(A5960="","",VLOOKUP(A5960,'3-Mapa de Controles'!$M$3:$P$143,4,FALSE))</f>
        <v/>
      </c>
      <c r="D5960" s="54" t="str">
        <f>IF(A5960="","",VLOOKUP(A5960,'3-Mapa de Controles'!$M$3:$AI$143,23,FALSE))</f>
        <v/>
      </c>
      <c r="E5960" s="54" t="str">
        <f>IF(A5960="","",VLOOKUP(A5960,'3-Mapa de Controles'!$B$3:$D$143,3,FALSE))</f>
        <v/>
      </c>
      <c r="F5960" s="56"/>
      <c r="G5960" s="122"/>
      <c r="H5960" s="122"/>
    </row>
    <row r="5961" spans="1:8" ht="28.5" customHeight="1">
      <c r="A5961" s="121"/>
      <c r="B5961" s="54" t="str">
        <f>IF(A5961="","",VLOOKUP(A5961,'3-Mapa de Controles'!$M$3:$N$143,2,FALSE))</f>
        <v/>
      </c>
      <c r="C5961" s="54" t="str">
        <f>IF(A5961="","",VLOOKUP(A5961,'3-Mapa de Controles'!$M$3:$P$143,4,FALSE))</f>
        <v/>
      </c>
      <c r="D5961" s="54" t="str">
        <f>IF(A5961="","",VLOOKUP(A5961,'3-Mapa de Controles'!$M$3:$AI$143,23,FALSE))</f>
        <v/>
      </c>
      <c r="E5961" s="54" t="str">
        <f>IF(A5961="","",VLOOKUP(A5961,'3-Mapa de Controles'!$B$3:$D$143,3,FALSE))</f>
        <v/>
      </c>
      <c r="F5961" s="56"/>
      <c r="G5961" s="122"/>
      <c r="H5961" s="122"/>
    </row>
    <row r="5962" spans="1:8" ht="28.5" customHeight="1">
      <c r="A5962" s="121"/>
      <c r="B5962" s="54" t="str">
        <f>IF(A5962="","",VLOOKUP(A5962,'3-Mapa de Controles'!$M$3:$N$143,2,FALSE))</f>
        <v/>
      </c>
      <c r="C5962" s="54" t="str">
        <f>IF(A5962="","",VLOOKUP(A5962,'3-Mapa de Controles'!$M$3:$P$143,4,FALSE))</f>
        <v/>
      </c>
      <c r="D5962" s="54" t="str">
        <f>IF(A5962="","",VLOOKUP(A5962,'3-Mapa de Controles'!$M$3:$AI$143,23,FALSE))</f>
        <v/>
      </c>
      <c r="E5962" s="54" t="str">
        <f>IF(A5962="","",VLOOKUP(A5962,'3-Mapa de Controles'!$B$3:$D$143,3,FALSE))</f>
        <v/>
      </c>
      <c r="F5962" s="56"/>
      <c r="G5962" s="122"/>
      <c r="H5962" s="122"/>
    </row>
    <row r="5963" spans="1:8" ht="28.5" customHeight="1">
      <c r="A5963" s="121"/>
      <c r="B5963" s="54" t="str">
        <f>IF(A5963="","",VLOOKUP(A5963,'3-Mapa de Controles'!$M$3:$N$143,2,FALSE))</f>
        <v/>
      </c>
      <c r="C5963" s="54" t="str">
        <f>IF(A5963="","",VLOOKUP(A5963,'3-Mapa de Controles'!$M$3:$P$143,4,FALSE))</f>
        <v/>
      </c>
      <c r="D5963" s="54" t="str">
        <f>IF(A5963="","",VLOOKUP(A5963,'3-Mapa de Controles'!$M$3:$AI$143,23,FALSE))</f>
        <v/>
      </c>
      <c r="E5963" s="54" t="str">
        <f>IF(A5963="","",VLOOKUP(A5963,'3-Mapa de Controles'!$B$3:$D$143,3,FALSE))</f>
        <v/>
      </c>
      <c r="F5963" s="56"/>
      <c r="G5963" s="122"/>
      <c r="H5963" s="122"/>
    </row>
    <row r="5964" spans="1:8" ht="28.5" customHeight="1">
      <c r="A5964" s="121"/>
      <c r="B5964" s="54" t="str">
        <f>IF(A5964="","",VLOOKUP(A5964,'3-Mapa de Controles'!$M$3:$N$143,2,FALSE))</f>
        <v/>
      </c>
      <c r="C5964" s="54" t="str">
        <f>IF(A5964="","",VLOOKUP(A5964,'3-Mapa de Controles'!$M$3:$P$143,4,FALSE))</f>
        <v/>
      </c>
      <c r="D5964" s="54" t="str">
        <f>IF(A5964="","",VLOOKUP(A5964,'3-Mapa de Controles'!$M$3:$AI$143,23,FALSE))</f>
        <v/>
      </c>
      <c r="E5964" s="54" t="str">
        <f>IF(A5964="","",VLOOKUP(A5964,'3-Mapa de Controles'!$B$3:$D$143,3,FALSE))</f>
        <v/>
      </c>
      <c r="F5964" s="56"/>
      <c r="G5964" s="122"/>
      <c r="H5964" s="122"/>
    </row>
    <row r="5965" spans="1:8" ht="28.5" customHeight="1">
      <c r="A5965" s="121"/>
      <c r="B5965" s="54" t="str">
        <f>IF(A5965="","",VLOOKUP(A5965,'3-Mapa de Controles'!$M$3:$N$143,2,FALSE))</f>
        <v/>
      </c>
      <c r="C5965" s="54" t="str">
        <f>IF(A5965="","",VLOOKUP(A5965,'3-Mapa de Controles'!$M$3:$P$143,4,FALSE))</f>
        <v/>
      </c>
      <c r="D5965" s="54" t="str">
        <f>IF(A5965="","",VLOOKUP(A5965,'3-Mapa de Controles'!$M$3:$AI$143,23,FALSE))</f>
        <v/>
      </c>
      <c r="E5965" s="54" t="str">
        <f>IF(A5965="","",VLOOKUP(A5965,'3-Mapa de Controles'!$B$3:$D$143,3,FALSE))</f>
        <v/>
      </c>
      <c r="F5965" s="56"/>
      <c r="G5965" s="122"/>
      <c r="H5965" s="122"/>
    </row>
    <row r="5966" spans="1:8" ht="28.5" customHeight="1">
      <c r="A5966" s="121"/>
      <c r="B5966" s="54" t="str">
        <f>IF(A5966="","",VLOOKUP(A5966,'3-Mapa de Controles'!$M$3:$N$143,2,FALSE))</f>
        <v/>
      </c>
      <c r="C5966" s="54" t="str">
        <f>IF(A5966="","",VLOOKUP(A5966,'3-Mapa de Controles'!$M$3:$P$143,4,FALSE))</f>
        <v/>
      </c>
      <c r="D5966" s="54" t="str">
        <f>IF(A5966="","",VLOOKUP(A5966,'3-Mapa de Controles'!$M$3:$AI$143,23,FALSE))</f>
        <v/>
      </c>
      <c r="E5966" s="54" t="str">
        <f>IF(A5966="","",VLOOKUP(A5966,'3-Mapa de Controles'!$B$3:$D$143,3,FALSE))</f>
        <v/>
      </c>
      <c r="F5966" s="56"/>
      <c r="G5966" s="122"/>
      <c r="H5966" s="122"/>
    </row>
    <row r="5967" spans="1:8" ht="28.5" customHeight="1">
      <c r="A5967" s="121"/>
      <c r="B5967" s="54" t="str">
        <f>IF(A5967="","",VLOOKUP(A5967,'3-Mapa de Controles'!$M$3:$N$143,2,FALSE))</f>
        <v/>
      </c>
      <c r="C5967" s="54" t="str">
        <f>IF(A5967="","",VLOOKUP(A5967,'3-Mapa de Controles'!$M$3:$P$143,4,FALSE))</f>
        <v/>
      </c>
      <c r="D5967" s="54" t="str">
        <f>IF(A5967="","",VLOOKUP(A5967,'3-Mapa de Controles'!$M$3:$AI$143,23,FALSE))</f>
        <v/>
      </c>
      <c r="E5967" s="54" t="str">
        <f>IF(A5967="","",VLOOKUP(A5967,'3-Mapa de Controles'!$B$3:$D$143,3,FALSE))</f>
        <v/>
      </c>
      <c r="F5967" s="56"/>
      <c r="G5967" s="122"/>
      <c r="H5967" s="122"/>
    </row>
    <row r="5968" spans="1:8" ht="28.5" customHeight="1">
      <c r="A5968" s="121"/>
      <c r="B5968" s="54" t="str">
        <f>IF(A5968="","",VLOOKUP(A5968,'3-Mapa de Controles'!$M$3:$N$143,2,FALSE))</f>
        <v/>
      </c>
      <c r="C5968" s="54" t="str">
        <f>IF(A5968="","",VLOOKUP(A5968,'3-Mapa de Controles'!$M$3:$P$143,4,FALSE))</f>
        <v/>
      </c>
      <c r="D5968" s="54" t="str">
        <f>IF(A5968="","",VLOOKUP(A5968,'3-Mapa de Controles'!$M$3:$AI$143,23,FALSE))</f>
        <v/>
      </c>
      <c r="E5968" s="54" t="str">
        <f>IF(A5968="","",VLOOKUP(A5968,'3-Mapa de Controles'!$B$3:$D$143,3,FALSE))</f>
        <v/>
      </c>
      <c r="F5968" s="56"/>
      <c r="G5968" s="122"/>
      <c r="H5968" s="122"/>
    </row>
    <row r="5969" spans="1:8" ht="28.5" customHeight="1">
      <c r="A5969" s="121"/>
      <c r="B5969" s="54" t="str">
        <f>IF(A5969="","",VLOOKUP(A5969,'3-Mapa de Controles'!$M$3:$N$143,2,FALSE))</f>
        <v/>
      </c>
      <c r="C5969" s="54" t="str">
        <f>IF(A5969="","",VLOOKUP(A5969,'3-Mapa de Controles'!$M$3:$P$143,4,FALSE))</f>
        <v/>
      </c>
      <c r="D5969" s="54" t="str">
        <f>IF(A5969="","",VLOOKUP(A5969,'3-Mapa de Controles'!$M$3:$AI$143,23,FALSE))</f>
        <v/>
      </c>
      <c r="E5969" s="54" t="str">
        <f>IF(A5969="","",VLOOKUP(A5969,'3-Mapa de Controles'!$B$3:$D$143,3,FALSE))</f>
        <v/>
      </c>
      <c r="F5969" s="56"/>
      <c r="G5969" s="122"/>
      <c r="H5969" s="122"/>
    </row>
    <row r="5970" spans="1:8" ht="28.5" customHeight="1">
      <c r="A5970" s="121"/>
      <c r="B5970" s="54" t="str">
        <f>IF(A5970="","",VLOOKUP(A5970,'3-Mapa de Controles'!$M$3:$N$143,2,FALSE))</f>
        <v/>
      </c>
      <c r="C5970" s="54" t="str">
        <f>IF(A5970="","",VLOOKUP(A5970,'3-Mapa de Controles'!$M$3:$P$143,4,FALSE))</f>
        <v/>
      </c>
      <c r="D5970" s="54" t="str">
        <f>IF(A5970="","",VLOOKUP(A5970,'3-Mapa de Controles'!$M$3:$AI$143,23,FALSE))</f>
        <v/>
      </c>
      <c r="E5970" s="54" t="str">
        <f>IF(A5970="","",VLOOKUP(A5970,'3-Mapa de Controles'!$B$3:$D$143,3,FALSE))</f>
        <v/>
      </c>
      <c r="F5970" s="56"/>
      <c r="G5970" s="122"/>
      <c r="H5970" s="122"/>
    </row>
    <row r="5971" spans="1:8" ht="28.5" customHeight="1">
      <c r="A5971" s="121"/>
      <c r="B5971" s="54" t="str">
        <f>IF(A5971="","",VLOOKUP(A5971,'3-Mapa de Controles'!$M$3:$N$143,2,FALSE))</f>
        <v/>
      </c>
      <c r="C5971" s="54" t="str">
        <f>IF(A5971="","",VLOOKUP(A5971,'3-Mapa de Controles'!$M$3:$P$143,4,FALSE))</f>
        <v/>
      </c>
      <c r="D5971" s="54" t="str">
        <f>IF(A5971="","",VLOOKUP(A5971,'3-Mapa de Controles'!$M$3:$AI$143,23,FALSE))</f>
        <v/>
      </c>
      <c r="E5971" s="54" t="str">
        <f>IF(A5971="","",VLOOKUP(A5971,'3-Mapa de Controles'!$B$3:$D$143,3,FALSE))</f>
        <v/>
      </c>
      <c r="F5971" s="56"/>
      <c r="G5971" s="122"/>
      <c r="H5971" s="122"/>
    </row>
    <row r="5972" spans="1:8" ht="28.5" customHeight="1">
      <c r="A5972" s="121"/>
      <c r="B5972" s="54" t="str">
        <f>IF(A5972="","",VLOOKUP(A5972,'3-Mapa de Controles'!$M$3:$N$143,2,FALSE))</f>
        <v/>
      </c>
      <c r="C5972" s="54" t="str">
        <f>IF(A5972="","",VLOOKUP(A5972,'3-Mapa de Controles'!$M$3:$P$143,4,FALSE))</f>
        <v/>
      </c>
      <c r="D5972" s="54" t="str">
        <f>IF(A5972="","",VLOOKUP(A5972,'3-Mapa de Controles'!$M$3:$AI$143,23,FALSE))</f>
        <v/>
      </c>
      <c r="E5972" s="54" t="str">
        <f>IF(A5972="","",VLOOKUP(A5972,'3-Mapa de Controles'!$B$3:$D$143,3,FALSE))</f>
        <v/>
      </c>
      <c r="F5972" s="56"/>
      <c r="G5972" s="122"/>
      <c r="H5972" s="122"/>
    </row>
    <row r="5973" spans="1:8" ht="28.5" customHeight="1">
      <c r="A5973" s="121"/>
      <c r="B5973" s="54" t="str">
        <f>IF(A5973="","",VLOOKUP(A5973,'3-Mapa de Controles'!$M$3:$N$143,2,FALSE))</f>
        <v/>
      </c>
      <c r="C5973" s="54" t="str">
        <f>IF(A5973="","",VLOOKUP(A5973,'3-Mapa de Controles'!$M$3:$P$143,4,FALSE))</f>
        <v/>
      </c>
      <c r="D5973" s="54" t="str">
        <f>IF(A5973="","",VLOOKUP(A5973,'3-Mapa de Controles'!$M$3:$AI$143,23,FALSE))</f>
        <v/>
      </c>
      <c r="E5973" s="54" t="str">
        <f>IF(A5973="","",VLOOKUP(A5973,'3-Mapa de Controles'!$B$3:$D$143,3,FALSE))</f>
        <v/>
      </c>
      <c r="F5973" s="56"/>
      <c r="G5973" s="122"/>
      <c r="H5973" s="122"/>
    </row>
    <row r="5974" spans="1:8" ht="28.5" customHeight="1">
      <c r="A5974" s="121"/>
      <c r="B5974" s="54" t="str">
        <f>IF(A5974="","",VLOOKUP(A5974,'3-Mapa de Controles'!$M$3:$N$143,2,FALSE))</f>
        <v/>
      </c>
      <c r="C5974" s="54" t="str">
        <f>IF(A5974="","",VLOOKUP(A5974,'3-Mapa de Controles'!$M$3:$P$143,4,FALSE))</f>
        <v/>
      </c>
      <c r="D5974" s="54" t="str">
        <f>IF(A5974="","",VLOOKUP(A5974,'3-Mapa de Controles'!$M$3:$AI$143,23,FALSE))</f>
        <v/>
      </c>
      <c r="E5974" s="54" t="str">
        <f>IF(A5974="","",VLOOKUP(A5974,'3-Mapa de Controles'!$B$3:$D$143,3,FALSE))</f>
        <v/>
      </c>
      <c r="F5974" s="56"/>
      <c r="G5974" s="122"/>
      <c r="H5974" s="122"/>
    </row>
    <row r="5975" spans="1:8" ht="28.5" customHeight="1">
      <c r="A5975" s="121"/>
      <c r="B5975" s="54" t="str">
        <f>IF(A5975="","",VLOOKUP(A5975,'3-Mapa de Controles'!$M$3:$N$143,2,FALSE))</f>
        <v/>
      </c>
      <c r="C5975" s="54" t="str">
        <f>IF(A5975="","",VLOOKUP(A5975,'3-Mapa de Controles'!$M$3:$P$143,4,FALSE))</f>
        <v/>
      </c>
      <c r="D5975" s="54" t="str">
        <f>IF(A5975="","",VLOOKUP(A5975,'3-Mapa de Controles'!$M$3:$AI$143,23,FALSE))</f>
        <v/>
      </c>
      <c r="E5975" s="54" t="str">
        <f>IF(A5975="","",VLOOKUP(A5975,'3-Mapa de Controles'!$B$3:$D$143,3,FALSE))</f>
        <v/>
      </c>
      <c r="F5975" s="56"/>
      <c r="G5975" s="122"/>
      <c r="H5975" s="122"/>
    </row>
    <row r="5976" spans="1:8" ht="28.5" customHeight="1">
      <c r="A5976" s="121"/>
      <c r="B5976" s="54" t="str">
        <f>IF(A5976="","",VLOOKUP(A5976,'3-Mapa de Controles'!$M$3:$N$143,2,FALSE))</f>
        <v/>
      </c>
      <c r="C5976" s="54" t="str">
        <f>IF(A5976="","",VLOOKUP(A5976,'3-Mapa de Controles'!$M$3:$P$143,4,FALSE))</f>
        <v/>
      </c>
      <c r="D5976" s="54" t="str">
        <f>IF(A5976="","",VLOOKUP(A5976,'3-Mapa de Controles'!$M$3:$AI$143,23,FALSE))</f>
        <v/>
      </c>
      <c r="E5976" s="54" t="str">
        <f>IF(A5976="","",VLOOKUP(A5976,'3-Mapa de Controles'!$B$3:$D$143,3,FALSE))</f>
        <v/>
      </c>
      <c r="F5976" s="56"/>
      <c r="G5976" s="122"/>
      <c r="H5976" s="122"/>
    </row>
    <row r="5977" spans="1:8" ht="28.5" customHeight="1">
      <c r="A5977" s="121"/>
      <c r="B5977" s="54" t="str">
        <f>IF(A5977="","",VLOOKUP(A5977,'3-Mapa de Controles'!$M$3:$N$143,2,FALSE))</f>
        <v/>
      </c>
      <c r="C5977" s="54" t="str">
        <f>IF(A5977="","",VLOOKUP(A5977,'3-Mapa de Controles'!$M$3:$P$143,4,FALSE))</f>
        <v/>
      </c>
      <c r="D5977" s="54" t="str">
        <f>IF(A5977="","",VLOOKUP(A5977,'3-Mapa de Controles'!$M$3:$AI$143,23,FALSE))</f>
        <v/>
      </c>
      <c r="E5977" s="54" t="str">
        <f>IF(A5977="","",VLOOKUP(A5977,'3-Mapa de Controles'!$B$3:$D$143,3,FALSE))</f>
        <v/>
      </c>
      <c r="F5977" s="56"/>
      <c r="G5977" s="122"/>
      <c r="H5977" s="122"/>
    </row>
    <row r="5978" spans="1:8" ht="28.5" customHeight="1">
      <c r="A5978" s="121"/>
      <c r="B5978" s="54" t="str">
        <f>IF(A5978="","",VLOOKUP(A5978,'3-Mapa de Controles'!$M$3:$N$143,2,FALSE))</f>
        <v/>
      </c>
      <c r="C5978" s="54" t="str">
        <f>IF(A5978="","",VLOOKUP(A5978,'3-Mapa de Controles'!$M$3:$P$143,4,FALSE))</f>
        <v/>
      </c>
      <c r="D5978" s="54" t="str">
        <f>IF(A5978="","",VLOOKUP(A5978,'3-Mapa de Controles'!$M$3:$AI$143,23,FALSE))</f>
        <v/>
      </c>
      <c r="E5978" s="54" t="str">
        <f>IF(A5978="","",VLOOKUP(A5978,'3-Mapa de Controles'!$B$3:$D$143,3,FALSE))</f>
        <v/>
      </c>
      <c r="F5978" s="56"/>
      <c r="G5978" s="122"/>
      <c r="H5978" s="122"/>
    </row>
    <row r="5979" spans="1:8" ht="28.5" customHeight="1">
      <c r="A5979" s="121"/>
      <c r="B5979" s="54" t="str">
        <f>IF(A5979="","",VLOOKUP(A5979,'3-Mapa de Controles'!$M$3:$N$143,2,FALSE))</f>
        <v/>
      </c>
      <c r="C5979" s="54" t="str">
        <f>IF(A5979="","",VLOOKUP(A5979,'3-Mapa de Controles'!$M$3:$P$143,4,FALSE))</f>
        <v/>
      </c>
      <c r="D5979" s="54" t="str">
        <f>IF(A5979="","",VLOOKUP(A5979,'3-Mapa de Controles'!$M$3:$AI$143,23,FALSE))</f>
        <v/>
      </c>
      <c r="E5979" s="54" t="str">
        <f>IF(A5979="","",VLOOKUP(A5979,'3-Mapa de Controles'!$B$3:$D$143,3,FALSE))</f>
        <v/>
      </c>
      <c r="F5979" s="56"/>
      <c r="G5979" s="122"/>
      <c r="H5979" s="122"/>
    </row>
    <row r="5980" spans="1:8" ht="28.5" customHeight="1">
      <c r="A5980" s="121"/>
      <c r="B5980" s="54" t="str">
        <f>IF(A5980="","",VLOOKUP(A5980,'3-Mapa de Controles'!$M$3:$N$143,2,FALSE))</f>
        <v/>
      </c>
      <c r="C5980" s="54" t="str">
        <f>IF(A5980="","",VLOOKUP(A5980,'3-Mapa de Controles'!$M$3:$P$143,4,FALSE))</f>
        <v/>
      </c>
      <c r="D5980" s="54" t="str">
        <f>IF(A5980="","",VLOOKUP(A5980,'3-Mapa de Controles'!$M$3:$AI$143,23,FALSE))</f>
        <v/>
      </c>
      <c r="E5980" s="54" t="str">
        <f>IF(A5980="","",VLOOKUP(A5980,'3-Mapa de Controles'!$B$3:$D$143,3,FALSE))</f>
        <v/>
      </c>
      <c r="F5980" s="56"/>
      <c r="G5980" s="122"/>
      <c r="H5980" s="122"/>
    </row>
    <row r="5981" spans="1:8" ht="28.5" customHeight="1">
      <c r="A5981" s="121"/>
      <c r="B5981" s="54" t="str">
        <f>IF(A5981="","",VLOOKUP(A5981,'3-Mapa de Controles'!$M$3:$N$143,2,FALSE))</f>
        <v/>
      </c>
      <c r="C5981" s="54" t="str">
        <f>IF(A5981="","",VLOOKUP(A5981,'3-Mapa de Controles'!$M$3:$P$143,4,FALSE))</f>
        <v/>
      </c>
      <c r="D5981" s="54" t="str">
        <f>IF(A5981="","",VLOOKUP(A5981,'3-Mapa de Controles'!$M$3:$AI$143,23,FALSE))</f>
        <v/>
      </c>
      <c r="E5981" s="54" t="str">
        <f>IF(A5981="","",VLOOKUP(A5981,'3-Mapa de Controles'!$B$3:$D$143,3,FALSE))</f>
        <v/>
      </c>
      <c r="F5981" s="56"/>
      <c r="G5981" s="122"/>
      <c r="H5981" s="122"/>
    </row>
    <row r="5982" spans="1:8" ht="28.5" customHeight="1">
      <c r="A5982" s="121"/>
      <c r="B5982" s="54" t="str">
        <f>IF(A5982="","",VLOOKUP(A5982,'3-Mapa de Controles'!$M$3:$N$143,2,FALSE))</f>
        <v/>
      </c>
      <c r="C5982" s="54" t="str">
        <f>IF(A5982="","",VLOOKUP(A5982,'3-Mapa de Controles'!$M$3:$P$143,4,FALSE))</f>
        <v/>
      </c>
      <c r="D5982" s="54" t="str">
        <f>IF(A5982="","",VLOOKUP(A5982,'3-Mapa de Controles'!$M$3:$AI$143,23,FALSE))</f>
        <v/>
      </c>
      <c r="E5982" s="54" t="str">
        <f>IF(A5982="","",VLOOKUP(A5982,'3-Mapa de Controles'!$B$3:$D$143,3,FALSE))</f>
        <v/>
      </c>
      <c r="F5982" s="56"/>
      <c r="G5982" s="122"/>
      <c r="H5982" s="122"/>
    </row>
    <row r="5983" spans="1:8" ht="28.5" customHeight="1">
      <c r="A5983" s="121"/>
      <c r="B5983" s="54" t="str">
        <f>IF(A5983="","",VLOOKUP(A5983,'3-Mapa de Controles'!$M$3:$N$143,2,FALSE))</f>
        <v/>
      </c>
      <c r="C5983" s="54" t="str">
        <f>IF(A5983="","",VLOOKUP(A5983,'3-Mapa de Controles'!$M$3:$P$143,4,FALSE))</f>
        <v/>
      </c>
      <c r="D5983" s="54" t="str">
        <f>IF(A5983="","",VLOOKUP(A5983,'3-Mapa de Controles'!$M$3:$AI$143,23,FALSE))</f>
        <v/>
      </c>
      <c r="E5983" s="54" t="str">
        <f>IF(A5983="","",VLOOKUP(A5983,'3-Mapa de Controles'!$B$3:$D$143,3,FALSE))</f>
        <v/>
      </c>
      <c r="F5983" s="56"/>
      <c r="G5983" s="122"/>
      <c r="H5983" s="122"/>
    </row>
    <row r="5984" spans="1:8" ht="28.5" customHeight="1">
      <c r="A5984" s="121"/>
      <c r="B5984" s="54" t="str">
        <f>IF(A5984="","",VLOOKUP(A5984,'3-Mapa de Controles'!$M$3:$N$143,2,FALSE))</f>
        <v/>
      </c>
      <c r="C5984" s="54" t="str">
        <f>IF(A5984="","",VLOOKUP(A5984,'3-Mapa de Controles'!$M$3:$P$143,4,FALSE))</f>
        <v/>
      </c>
      <c r="D5984" s="54" t="str">
        <f>IF(A5984="","",VLOOKUP(A5984,'3-Mapa de Controles'!$M$3:$AI$143,23,FALSE))</f>
        <v/>
      </c>
      <c r="E5984" s="54" t="str">
        <f>IF(A5984="","",VLOOKUP(A5984,'3-Mapa de Controles'!$B$3:$D$143,3,FALSE))</f>
        <v/>
      </c>
      <c r="F5984" s="56"/>
      <c r="G5984" s="122"/>
      <c r="H5984" s="122"/>
    </row>
    <row r="5985" spans="1:8" ht="28.5" customHeight="1">
      <c r="A5985" s="121"/>
      <c r="B5985" s="54" t="str">
        <f>IF(A5985="","",VLOOKUP(A5985,'3-Mapa de Controles'!$M$3:$N$143,2,FALSE))</f>
        <v/>
      </c>
      <c r="C5985" s="54" t="str">
        <f>IF(A5985="","",VLOOKUP(A5985,'3-Mapa de Controles'!$M$3:$P$143,4,FALSE))</f>
        <v/>
      </c>
      <c r="D5985" s="54" t="str">
        <f>IF(A5985="","",VLOOKUP(A5985,'3-Mapa de Controles'!$M$3:$AI$143,23,FALSE))</f>
        <v/>
      </c>
      <c r="E5985" s="54" t="str">
        <f>IF(A5985="","",VLOOKUP(A5985,'3-Mapa de Controles'!$B$3:$D$143,3,FALSE))</f>
        <v/>
      </c>
      <c r="F5985" s="56"/>
      <c r="G5985" s="122"/>
      <c r="H5985" s="122"/>
    </row>
    <row r="5986" spans="1:8" ht="28.5" customHeight="1">
      <c r="A5986" s="121"/>
      <c r="B5986" s="54" t="str">
        <f>IF(A5986="","",VLOOKUP(A5986,'3-Mapa de Controles'!$M$3:$N$143,2,FALSE))</f>
        <v/>
      </c>
      <c r="C5986" s="54" t="str">
        <f>IF(A5986="","",VLOOKUP(A5986,'3-Mapa de Controles'!$M$3:$P$143,4,FALSE))</f>
        <v/>
      </c>
      <c r="D5986" s="54" t="str">
        <f>IF(A5986="","",VLOOKUP(A5986,'3-Mapa de Controles'!$M$3:$AI$143,23,FALSE))</f>
        <v/>
      </c>
      <c r="E5986" s="54" t="str">
        <f>IF(A5986="","",VLOOKUP(A5986,'3-Mapa de Controles'!$B$3:$D$143,3,FALSE))</f>
        <v/>
      </c>
      <c r="F5986" s="56"/>
      <c r="G5986" s="122"/>
      <c r="H5986" s="122"/>
    </row>
    <row r="5987" spans="1:8" ht="28.5" customHeight="1">
      <c r="A5987" s="121"/>
      <c r="B5987" s="54" t="str">
        <f>IF(A5987="","",VLOOKUP(A5987,'3-Mapa de Controles'!$M$3:$N$143,2,FALSE))</f>
        <v/>
      </c>
      <c r="C5987" s="54" t="str">
        <f>IF(A5987="","",VLOOKUP(A5987,'3-Mapa de Controles'!$M$3:$P$143,4,FALSE))</f>
        <v/>
      </c>
      <c r="D5987" s="54" t="str">
        <f>IF(A5987="","",VLOOKUP(A5987,'3-Mapa de Controles'!$M$3:$AI$143,23,FALSE))</f>
        <v/>
      </c>
      <c r="E5987" s="54" t="str">
        <f>IF(A5987="","",VLOOKUP(A5987,'3-Mapa de Controles'!$B$3:$D$143,3,FALSE))</f>
        <v/>
      </c>
      <c r="F5987" s="56"/>
      <c r="G5987" s="122"/>
      <c r="H5987" s="122"/>
    </row>
    <row r="5988" spans="1:8" ht="28.5" customHeight="1">
      <c r="A5988" s="121"/>
      <c r="B5988" s="54" t="str">
        <f>IF(A5988="","",VLOOKUP(A5988,'3-Mapa de Controles'!$M$3:$N$143,2,FALSE))</f>
        <v/>
      </c>
      <c r="C5988" s="54" t="str">
        <f>IF(A5988="","",VLOOKUP(A5988,'3-Mapa de Controles'!$M$3:$P$143,4,FALSE))</f>
        <v/>
      </c>
      <c r="D5988" s="54" t="str">
        <f>IF(A5988="","",VLOOKUP(A5988,'3-Mapa de Controles'!$M$3:$AI$143,23,FALSE))</f>
        <v/>
      </c>
      <c r="E5988" s="54" t="str">
        <f>IF(A5988="","",VLOOKUP(A5988,'3-Mapa de Controles'!$B$3:$D$143,3,FALSE))</f>
        <v/>
      </c>
      <c r="F5988" s="56"/>
      <c r="G5988" s="122"/>
      <c r="H5988" s="122"/>
    </row>
    <row r="5989" spans="1:8" ht="28.5" customHeight="1">
      <c r="A5989" s="121"/>
      <c r="B5989" s="54" t="str">
        <f>IF(A5989="","",VLOOKUP(A5989,'3-Mapa de Controles'!$M$3:$N$143,2,FALSE))</f>
        <v/>
      </c>
      <c r="C5989" s="54" t="str">
        <f>IF(A5989="","",VLOOKUP(A5989,'3-Mapa de Controles'!$M$3:$P$143,4,FALSE))</f>
        <v/>
      </c>
      <c r="D5989" s="54" t="str">
        <f>IF(A5989="","",VLOOKUP(A5989,'3-Mapa de Controles'!$M$3:$AI$143,23,FALSE))</f>
        <v/>
      </c>
      <c r="E5989" s="54" t="str">
        <f>IF(A5989="","",VLOOKUP(A5989,'3-Mapa de Controles'!$B$3:$D$143,3,FALSE))</f>
        <v/>
      </c>
      <c r="F5989" s="56"/>
      <c r="G5989" s="122"/>
      <c r="H5989" s="122"/>
    </row>
    <row r="5990" spans="1:8" ht="28.5" customHeight="1">
      <c r="A5990" s="121"/>
      <c r="B5990" s="54" t="str">
        <f>IF(A5990="","",VLOOKUP(A5990,'3-Mapa de Controles'!$M$3:$N$143,2,FALSE))</f>
        <v/>
      </c>
      <c r="C5990" s="54" t="str">
        <f>IF(A5990="","",VLOOKUP(A5990,'3-Mapa de Controles'!$M$3:$P$143,4,FALSE))</f>
        <v/>
      </c>
      <c r="D5990" s="54" t="str">
        <f>IF(A5990="","",VLOOKUP(A5990,'3-Mapa de Controles'!$M$3:$AI$143,23,FALSE))</f>
        <v/>
      </c>
      <c r="E5990" s="54" t="str">
        <f>IF(A5990="","",VLOOKUP(A5990,'3-Mapa de Controles'!$B$3:$D$143,3,FALSE))</f>
        <v/>
      </c>
      <c r="F5990" s="56"/>
      <c r="G5990" s="122"/>
      <c r="H5990" s="122"/>
    </row>
    <row r="5991" spans="1:8" ht="28.5" customHeight="1">
      <c r="A5991" s="121"/>
      <c r="B5991" s="54" t="str">
        <f>IF(A5991="","",VLOOKUP(A5991,'3-Mapa de Controles'!$M$3:$N$143,2,FALSE))</f>
        <v/>
      </c>
      <c r="C5991" s="54" t="str">
        <f>IF(A5991="","",VLOOKUP(A5991,'3-Mapa de Controles'!$M$3:$P$143,4,FALSE))</f>
        <v/>
      </c>
      <c r="D5991" s="54" t="str">
        <f>IF(A5991="","",VLOOKUP(A5991,'3-Mapa de Controles'!$M$3:$AI$143,23,FALSE))</f>
        <v/>
      </c>
      <c r="E5991" s="54" t="str">
        <f>IF(A5991="","",VLOOKUP(A5991,'3-Mapa de Controles'!$B$3:$D$143,3,FALSE))</f>
        <v/>
      </c>
      <c r="F5991" s="56"/>
      <c r="G5991" s="122"/>
      <c r="H5991" s="122"/>
    </row>
    <row r="5992" spans="1:8" ht="28.5" customHeight="1">
      <c r="A5992" s="121"/>
      <c r="B5992" s="54" t="str">
        <f>IF(A5992="","",VLOOKUP(A5992,'3-Mapa de Controles'!$M$3:$N$143,2,FALSE))</f>
        <v/>
      </c>
      <c r="C5992" s="54" t="str">
        <f>IF(A5992="","",VLOOKUP(A5992,'3-Mapa de Controles'!$M$3:$P$143,4,FALSE))</f>
        <v/>
      </c>
      <c r="D5992" s="54" t="str">
        <f>IF(A5992="","",VLOOKUP(A5992,'3-Mapa de Controles'!$M$3:$AI$143,23,FALSE))</f>
        <v/>
      </c>
      <c r="E5992" s="54" t="str">
        <f>IF(A5992="","",VLOOKUP(A5992,'3-Mapa de Controles'!$B$3:$D$143,3,FALSE))</f>
        <v/>
      </c>
      <c r="F5992" s="56"/>
      <c r="G5992" s="122"/>
      <c r="H5992" s="122"/>
    </row>
    <row r="5993" spans="1:8" ht="28.5" customHeight="1">
      <c r="A5993" s="121"/>
      <c r="B5993" s="54" t="str">
        <f>IF(A5993="","",VLOOKUP(A5993,'3-Mapa de Controles'!$M$3:$N$143,2,FALSE))</f>
        <v/>
      </c>
      <c r="C5993" s="54" t="str">
        <f>IF(A5993="","",VLOOKUP(A5993,'3-Mapa de Controles'!$M$3:$P$143,4,FALSE))</f>
        <v/>
      </c>
      <c r="D5993" s="54" t="str">
        <f>IF(A5993="","",VLOOKUP(A5993,'3-Mapa de Controles'!$M$3:$AI$143,23,FALSE))</f>
        <v/>
      </c>
      <c r="E5993" s="54" t="str">
        <f>IF(A5993="","",VLOOKUP(A5993,'3-Mapa de Controles'!$B$3:$D$143,3,FALSE))</f>
        <v/>
      </c>
      <c r="F5993" s="56"/>
      <c r="G5993" s="122"/>
      <c r="H5993" s="122"/>
    </row>
    <row r="5994" spans="1:8" ht="28.5" customHeight="1">
      <c r="A5994" s="121"/>
      <c r="B5994" s="54" t="str">
        <f>IF(A5994="","",VLOOKUP(A5994,'3-Mapa de Controles'!$M$3:$N$143,2,FALSE))</f>
        <v/>
      </c>
      <c r="C5994" s="54" t="str">
        <f>IF(A5994="","",VLOOKUP(A5994,'3-Mapa de Controles'!$M$3:$P$143,4,FALSE))</f>
        <v/>
      </c>
      <c r="D5994" s="54" t="str">
        <f>IF(A5994="","",VLOOKUP(A5994,'3-Mapa de Controles'!$M$3:$AI$143,23,FALSE))</f>
        <v/>
      </c>
      <c r="E5994" s="54" t="str">
        <f>IF(A5994="","",VLOOKUP(A5994,'3-Mapa de Controles'!$B$3:$D$143,3,FALSE))</f>
        <v/>
      </c>
      <c r="F5994" s="56"/>
      <c r="G5994" s="122"/>
      <c r="H5994" s="122"/>
    </row>
    <row r="5995" spans="1:8" ht="28.5" customHeight="1">
      <c r="A5995" s="121"/>
      <c r="B5995" s="54" t="str">
        <f>IF(A5995="","",VLOOKUP(A5995,'3-Mapa de Controles'!$M$3:$N$143,2,FALSE))</f>
        <v/>
      </c>
      <c r="C5995" s="54" t="str">
        <f>IF(A5995="","",VLOOKUP(A5995,'3-Mapa de Controles'!$M$3:$P$143,4,FALSE))</f>
        <v/>
      </c>
      <c r="D5995" s="54" t="str">
        <f>IF(A5995="","",VLOOKUP(A5995,'3-Mapa de Controles'!$M$3:$AI$143,23,FALSE))</f>
        <v/>
      </c>
      <c r="E5995" s="54" t="str">
        <f>IF(A5995="","",VLOOKUP(A5995,'3-Mapa de Controles'!$B$3:$D$143,3,FALSE))</f>
        <v/>
      </c>
      <c r="F5995" s="56"/>
      <c r="G5995" s="122"/>
      <c r="H5995" s="122"/>
    </row>
    <row r="5996" spans="1:8" ht="28.5" customHeight="1">
      <c r="A5996" s="121"/>
      <c r="B5996" s="54" t="str">
        <f>IF(A5996="","",VLOOKUP(A5996,'3-Mapa de Controles'!$M$3:$N$143,2,FALSE))</f>
        <v/>
      </c>
      <c r="C5996" s="54" t="str">
        <f>IF(A5996="","",VLOOKUP(A5996,'3-Mapa de Controles'!$M$3:$P$143,4,FALSE))</f>
        <v/>
      </c>
      <c r="D5996" s="54" t="str">
        <f>IF(A5996="","",VLOOKUP(A5996,'3-Mapa de Controles'!$M$3:$AI$143,23,FALSE))</f>
        <v/>
      </c>
      <c r="E5996" s="54" t="str">
        <f>IF(A5996="","",VLOOKUP(A5996,'3-Mapa de Controles'!$B$3:$D$143,3,FALSE))</f>
        <v/>
      </c>
      <c r="F5996" s="56"/>
      <c r="G5996" s="122"/>
      <c r="H5996" s="122"/>
    </row>
    <row r="5997" spans="1:8" ht="28.5" customHeight="1">
      <c r="A5997" s="121"/>
      <c r="B5997" s="54" t="str">
        <f>IF(A5997="","",VLOOKUP(A5997,'3-Mapa de Controles'!$M$3:$N$143,2,FALSE))</f>
        <v/>
      </c>
      <c r="C5997" s="54" t="str">
        <f>IF(A5997="","",VLOOKUP(A5997,'3-Mapa de Controles'!$M$3:$P$143,4,FALSE))</f>
        <v/>
      </c>
      <c r="D5997" s="54" t="str">
        <f>IF(A5997="","",VLOOKUP(A5997,'3-Mapa de Controles'!$M$3:$AI$143,23,FALSE))</f>
        <v/>
      </c>
      <c r="E5997" s="54" t="str">
        <f>IF(A5997="","",VLOOKUP(A5997,'3-Mapa de Controles'!$B$3:$D$143,3,FALSE))</f>
        <v/>
      </c>
      <c r="F5997" s="56"/>
      <c r="G5997" s="122"/>
      <c r="H5997" s="122"/>
    </row>
    <row r="5998" spans="1:8" ht="28.5" customHeight="1">
      <c r="A5998" s="121"/>
      <c r="B5998" s="54" t="str">
        <f>IF(A5998="","",VLOOKUP(A5998,'3-Mapa de Controles'!$M$3:$N$143,2,FALSE))</f>
        <v/>
      </c>
      <c r="C5998" s="54" t="str">
        <f>IF(A5998="","",VLOOKUP(A5998,'3-Mapa de Controles'!$M$3:$P$143,4,FALSE))</f>
        <v/>
      </c>
      <c r="D5998" s="54" t="str">
        <f>IF(A5998="","",VLOOKUP(A5998,'3-Mapa de Controles'!$M$3:$AI$143,23,FALSE))</f>
        <v/>
      </c>
      <c r="E5998" s="54" t="str">
        <f>IF(A5998="","",VLOOKUP(A5998,'3-Mapa de Controles'!$B$3:$D$143,3,FALSE))</f>
        <v/>
      </c>
      <c r="F5998" s="56"/>
      <c r="G5998" s="122"/>
      <c r="H5998" s="122"/>
    </row>
    <row r="5999" spans="1:8" ht="28.5" customHeight="1">
      <c r="A5999" s="121"/>
      <c r="B5999" s="54" t="str">
        <f>IF(A5999="","",VLOOKUP(A5999,'3-Mapa de Controles'!$M$3:$N$143,2,FALSE))</f>
        <v/>
      </c>
      <c r="C5999" s="54" t="str">
        <f>IF(A5999="","",VLOOKUP(A5999,'3-Mapa de Controles'!$M$3:$P$143,4,FALSE))</f>
        <v/>
      </c>
      <c r="D5999" s="54" t="str">
        <f>IF(A5999="","",VLOOKUP(A5999,'3-Mapa de Controles'!$M$3:$AI$143,23,FALSE))</f>
        <v/>
      </c>
      <c r="E5999" s="54" t="str">
        <f>IF(A5999="","",VLOOKUP(A5999,'3-Mapa de Controles'!$B$3:$D$143,3,FALSE))</f>
        <v/>
      </c>
      <c r="F5999" s="56"/>
      <c r="G5999" s="122"/>
      <c r="H5999" s="122"/>
    </row>
    <row r="6000" spans="1:8" ht="28.5" customHeight="1">
      <c r="A6000" s="121"/>
      <c r="B6000" s="54" t="str">
        <f>IF(A6000="","",VLOOKUP(A6000,'3-Mapa de Controles'!$M$3:$N$143,2,FALSE))</f>
        <v/>
      </c>
      <c r="C6000" s="54" t="str">
        <f>IF(A6000="","",VLOOKUP(A6000,'3-Mapa de Controles'!$M$3:$P$143,4,FALSE))</f>
        <v/>
      </c>
      <c r="D6000" s="54" t="str">
        <f>IF(A6000="","",VLOOKUP(A6000,'3-Mapa de Controles'!$M$3:$AI$143,23,FALSE))</f>
        <v/>
      </c>
      <c r="E6000" s="54" t="str">
        <f>IF(A6000="","",VLOOKUP(A6000,'3-Mapa de Controles'!$B$3:$D$143,3,FALSE))</f>
        <v/>
      </c>
      <c r="F6000" s="56"/>
      <c r="G6000" s="122"/>
      <c r="H6000" s="122"/>
    </row>
    <row r="6001" spans="1:8" ht="28.5" customHeight="1">
      <c r="A6001" s="121"/>
      <c r="B6001" s="54" t="str">
        <f>IF(A6001="","",VLOOKUP(A6001,'3-Mapa de Controles'!$M$3:$N$143,2,FALSE))</f>
        <v/>
      </c>
      <c r="C6001" s="54" t="str">
        <f>IF(A6001="","",VLOOKUP(A6001,'3-Mapa de Controles'!$M$3:$P$143,4,FALSE))</f>
        <v/>
      </c>
      <c r="D6001" s="54" t="str">
        <f>IF(A6001="","",VLOOKUP(A6001,'3-Mapa de Controles'!$M$3:$AI$143,23,FALSE))</f>
        <v/>
      </c>
      <c r="E6001" s="54" t="str">
        <f>IF(A6001="","",VLOOKUP(A6001,'3-Mapa de Controles'!$B$3:$D$143,3,FALSE))</f>
        <v/>
      </c>
      <c r="F6001" s="56"/>
      <c r="G6001" s="122"/>
      <c r="H6001" s="122"/>
    </row>
    <row r="6002" spans="1:8" ht="28.5" customHeight="1">
      <c r="A6002" s="121"/>
      <c r="B6002" s="54" t="str">
        <f>IF(A6002="","",VLOOKUP(A6002,'3-Mapa de Controles'!$M$3:$N$143,2,FALSE))</f>
        <v/>
      </c>
      <c r="C6002" s="54" t="str">
        <f>IF(A6002="","",VLOOKUP(A6002,'3-Mapa de Controles'!$M$3:$P$143,4,FALSE))</f>
        <v/>
      </c>
      <c r="D6002" s="54" t="str">
        <f>IF(A6002="","",VLOOKUP(A6002,'3-Mapa de Controles'!$M$3:$AI$143,23,FALSE))</f>
        <v/>
      </c>
      <c r="E6002" s="54" t="str">
        <f>IF(A6002="","",VLOOKUP(A6002,'3-Mapa de Controles'!$B$3:$D$143,3,FALSE))</f>
        <v/>
      </c>
      <c r="F6002" s="56"/>
      <c r="G6002" s="122"/>
      <c r="H6002" s="122"/>
    </row>
    <row r="6003" spans="1:8" ht="28.5" customHeight="1">
      <c r="A6003" s="121"/>
      <c r="B6003" s="54" t="str">
        <f>IF(A6003="","",VLOOKUP(A6003,'3-Mapa de Controles'!$M$3:$N$143,2,FALSE))</f>
        <v/>
      </c>
      <c r="C6003" s="54" t="str">
        <f>IF(A6003="","",VLOOKUP(A6003,'3-Mapa de Controles'!$M$3:$P$143,4,FALSE))</f>
        <v/>
      </c>
      <c r="D6003" s="54" t="str">
        <f>IF(A6003="","",VLOOKUP(A6003,'3-Mapa de Controles'!$M$3:$AI$143,23,FALSE))</f>
        <v/>
      </c>
      <c r="E6003" s="54" t="str">
        <f>IF(A6003="","",VLOOKUP(A6003,'3-Mapa de Controles'!$B$3:$D$143,3,FALSE))</f>
        <v/>
      </c>
      <c r="F6003" s="56"/>
      <c r="G6003" s="122"/>
      <c r="H6003" s="122"/>
    </row>
    <row r="6004" spans="1:8" ht="28.5" customHeight="1">
      <c r="A6004" s="121"/>
      <c r="B6004" s="54" t="str">
        <f>IF(A6004="","",VLOOKUP(A6004,'3-Mapa de Controles'!$M$3:$N$143,2,FALSE))</f>
        <v/>
      </c>
      <c r="C6004" s="54" t="str">
        <f>IF(A6004="","",VLOOKUP(A6004,'3-Mapa de Controles'!$M$3:$P$143,4,FALSE))</f>
        <v/>
      </c>
      <c r="D6004" s="54" t="str">
        <f>IF(A6004="","",VLOOKUP(A6004,'3-Mapa de Controles'!$M$3:$AI$143,23,FALSE))</f>
        <v/>
      </c>
      <c r="E6004" s="54" t="str">
        <f>IF(A6004="","",VLOOKUP(A6004,'3-Mapa de Controles'!$B$3:$D$143,3,FALSE))</f>
        <v/>
      </c>
      <c r="F6004" s="56"/>
      <c r="G6004" s="122"/>
      <c r="H6004" s="122"/>
    </row>
    <row r="6005" spans="1:8" ht="28.5" customHeight="1">
      <c r="A6005" s="121"/>
      <c r="B6005" s="54" t="str">
        <f>IF(A6005="","",VLOOKUP(A6005,'3-Mapa de Controles'!$M$3:$N$143,2,FALSE))</f>
        <v/>
      </c>
      <c r="C6005" s="54" t="str">
        <f>IF(A6005="","",VLOOKUP(A6005,'3-Mapa de Controles'!$M$3:$P$143,4,FALSE))</f>
        <v/>
      </c>
      <c r="D6005" s="54" t="str">
        <f>IF(A6005="","",VLOOKUP(A6005,'3-Mapa de Controles'!$M$3:$AI$143,23,FALSE))</f>
        <v/>
      </c>
      <c r="E6005" s="54" t="str">
        <f>IF(A6005="","",VLOOKUP(A6005,'3-Mapa de Controles'!$B$3:$D$143,3,FALSE))</f>
        <v/>
      </c>
      <c r="F6005" s="56"/>
      <c r="G6005" s="122"/>
      <c r="H6005" s="122"/>
    </row>
    <row r="6006" spans="1:8" ht="28.5" customHeight="1">
      <c r="A6006" s="121"/>
      <c r="B6006" s="54" t="str">
        <f>IF(A6006="","",VLOOKUP(A6006,'3-Mapa de Controles'!$M$3:$N$143,2,FALSE))</f>
        <v/>
      </c>
      <c r="C6006" s="54" t="str">
        <f>IF(A6006="","",VLOOKUP(A6006,'3-Mapa de Controles'!$M$3:$P$143,4,FALSE))</f>
        <v/>
      </c>
      <c r="D6006" s="54" t="str">
        <f>IF(A6006="","",VLOOKUP(A6006,'3-Mapa de Controles'!$M$3:$AI$143,23,FALSE))</f>
        <v/>
      </c>
      <c r="E6006" s="54" t="str">
        <f>IF(A6006="","",VLOOKUP(A6006,'3-Mapa de Controles'!$B$3:$D$143,3,FALSE))</f>
        <v/>
      </c>
      <c r="F6006" s="56"/>
      <c r="G6006" s="122"/>
      <c r="H6006" s="122"/>
    </row>
    <row r="6007" spans="1:8" ht="28.5" customHeight="1">
      <c r="A6007" s="121"/>
      <c r="B6007" s="54" t="str">
        <f>IF(A6007="","",VLOOKUP(A6007,'3-Mapa de Controles'!$M$3:$N$143,2,FALSE))</f>
        <v/>
      </c>
      <c r="C6007" s="54" t="str">
        <f>IF(A6007="","",VLOOKUP(A6007,'3-Mapa de Controles'!$M$3:$P$143,4,FALSE))</f>
        <v/>
      </c>
      <c r="D6007" s="54" t="str">
        <f>IF(A6007="","",VLOOKUP(A6007,'3-Mapa de Controles'!$M$3:$AI$143,23,FALSE))</f>
        <v/>
      </c>
      <c r="E6007" s="54" t="str">
        <f>IF(A6007="","",VLOOKUP(A6007,'3-Mapa de Controles'!$B$3:$D$143,3,FALSE))</f>
        <v/>
      </c>
      <c r="F6007" s="56"/>
      <c r="G6007" s="122"/>
      <c r="H6007" s="122"/>
    </row>
    <row r="6008" spans="1:8" ht="28.5" customHeight="1">
      <c r="A6008" s="121"/>
      <c r="B6008" s="54" t="str">
        <f>IF(A6008="","",VLOOKUP(A6008,'3-Mapa de Controles'!$M$3:$N$143,2,FALSE))</f>
        <v/>
      </c>
      <c r="C6008" s="54" t="str">
        <f>IF(A6008="","",VLOOKUP(A6008,'3-Mapa de Controles'!$M$3:$P$143,4,FALSE))</f>
        <v/>
      </c>
      <c r="D6008" s="54" t="str">
        <f>IF(A6008="","",VLOOKUP(A6008,'3-Mapa de Controles'!$M$3:$AI$143,23,FALSE))</f>
        <v/>
      </c>
      <c r="E6008" s="54" t="str">
        <f>IF(A6008="","",VLOOKUP(A6008,'3-Mapa de Controles'!$B$3:$D$143,3,FALSE))</f>
        <v/>
      </c>
      <c r="F6008" s="56"/>
      <c r="G6008" s="122"/>
      <c r="H6008" s="122"/>
    </row>
    <row r="6009" spans="1:8" ht="28.5" customHeight="1">
      <c r="A6009" s="121"/>
      <c r="B6009" s="54" t="str">
        <f>IF(A6009="","",VLOOKUP(A6009,'3-Mapa de Controles'!$M$3:$N$143,2,FALSE))</f>
        <v/>
      </c>
      <c r="C6009" s="54" t="str">
        <f>IF(A6009="","",VLOOKUP(A6009,'3-Mapa de Controles'!$M$3:$P$143,4,FALSE))</f>
        <v/>
      </c>
      <c r="D6009" s="54" t="str">
        <f>IF(A6009="","",VLOOKUP(A6009,'3-Mapa de Controles'!$M$3:$AI$143,23,FALSE))</f>
        <v/>
      </c>
      <c r="E6009" s="54" t="str">
        <f>IF(A6009="","",VLOOKUP(A6009,'3-Mapa de Controles'!$B$3:$D$143,3,FALSE))</f>
        <v/>
      </c>
      <c r="F6009" s="56"/>
      <c r="G6009" s="122"/>
      <c r="H6009" s="122"/>
    </row>
    <row r="6010" spans="1:8" ht="28.5" customHeight="1">
      <c r="A6010" s="121"/>
      <c r="B6010" s="54" t="str">
        <f>IF(A6010="","",VLOOKUP(A6010,'3-Mapa de Controles'!$M$3:$N$143,2,FALSE))</f>
        <v/>
      </c>
      <c r="C6010" s="54" t="str">
        <f>IF(A6010="","",VLOOKUP(A6010,'3-Mapa de Controles'!$M$3:$P$143,4,FALSE))</f>
        <v/>
      </c>
      <c r="D6010" s="54" t="str">
        <f>IF(A6010="","",VLOOKUP(A6010,'3-Mapa de Controles'!$M$3:$AI$143,23,FALSE))</f>
        <v/>
      </c>
      <c r="E6010" s="54" t="str">
        <f>IF(A6010="","",VLOOKUP(A6010,'3-Mapa de Controles'!$B$3:$D$143,3,FALSE))</f>
        <v/>
      </c>
      <c r="F6010" s="56"/>
      <c r="G6010" s="122"/>
      <c r="H6010" s="122"/>
    </row>
    <row r="6011" spans="1:8" ht="28.5" customHeight="1">
      <c r="A6011" s="121"/>
      <c r="B6011" s="54" t="str">
        <f>IF(A6011="","",VLOOKUP(A6011,'3-Mapa de Controles'!$M$3:$N$143,2,FALSE))</f>
        <v/>
      </c>
      <c r="C6011" s="54" t="str">
        <f>IF(A6011="","",VLOOKUP(A6011,'3-Mapa de Controles'!$M$3:$P$143,4,FALSE))</f>
        <v/>
      </c>
      <c r="D6011" s="54" t="str">
        <f>IF(A6011="","",VLOOKUP(A6011,'3-Mapa de Controles'!$M$3:$AI$143,23,FALSE))</f>
        <v/>
      </c>
      <c r="E6011" s="54" t="str">
        <f>IF(A6011="","",VLOOKUP(A6011,'3-Mapa de Controles'!$B$3:$D$143,3,FALSE))</f>
        <v/>
      </c>
      <c r="F6011" s="56"/>
      <c r="G6011" s="122"/>
      <c r="H6011" s="122"/>
    </row>
    <row r="6012" spans="1:8" ht="28.5" customHeight="1">
      <c r="A6012" s="121"/>
      <c r="B6012" s="54" t="str">
        <f>IF(A6012="","",VLOOKUP(A6012,'3-Mapa de Controles'!$M$3:$N$143,2,FALSE))</f>
        <v/>
      </c>
      <c r="C6012" s="54" t="str">
        <f>IF(A6012="","",VLOOKUP(A6012,'3-Mapa de Controles'!$M$3:$P$143,4,FALSE))</f>
        <v/>
      </c>
      <c r="D6012" s="54" t="str">
        <f>IF(A6012="","",VLOOKUP(A6012,'3-Mapa de Controles'!$M$3:$AI$143,23,FALSE))</f>
        <v/>
      </c>
      <c r="E6012" s="54" t="str">
        <f>IF(A6012="","",VLOOKUP(A6012,'3-Mapa de Controles'!$B$3:$D$143,3,FALSE))</f>
        <v/>
      </c>
      <c r="F6012" s="56"/>
      <c r="G6012" s="122"/>
      <c r="H6012" s="122"/>
    </row>
    <row r="6013" spans="1:8" ht="28.5" customHeight="1">
      <c r="A6013" s="121"/>
      <c r="B6013" s="54" t="str">
        <f>IF(A6013="","",VLOOKUP(A6013,'3-Mapa de Controles'!$M$3:$N$143,2,FALSE))</f>
        <v/>
      </c>
      <c r="C6013" s="54" t="str">
        <f>IF(A6013="","",VLOOKUP(A6013,'3-Mapa de Controles'!$M$3:$P$143,4,FALSE))</f>
        <v/>
      </c>
      <c r="D6013" s="54" t="str">
        <f>IF(A6013="","",VLOOKUP(A6013,'3-Mapa de Controles'!$M$3:$AI$143,23,FALSE))</f>
        <v/>
      </c>
      <c r="E6013" s="54" t="str">
        <f>IF(A6013="","",VLOOKUP(A6013,'3-Mapa de Controles'!$B$3:$D$143,3,FALSE))</f>
        <v/>
      </c>
      <c r="F6013" s="56"/>
      <c r="G6013" s="122"/>
      <c r="H6013" s="122"/>
    </row>
    <row r="6014" spans="1:8" ht="28.5" customHeight="1">
      <c r="A6014" s="121"/>
      <c r="B6014" s="54" t="str">
        <f>IF(A6014="","",VLOOKUP(A6014,'3-Mapa de Controles'!$M$3:$N$143,2,FALSE))</f>
        <v/>
      </c>
      <c r="C6014" s="54" t="str">
        <f>IF(A6014="","",VLOOKUP(A6014,'3-Mapa de Controles'!$M$3:$P$143,4,FALSE))</f>
        <v/>
      </c>
      <c r="D6014" s="54" t="str">
        <f>IF(A6014="","",VLOOKUP(A6014,'3-Mapa de Controles'!$M$3:$AI$143,23,FALSE))</f>
        <v/>
      </c>
      <c r="E6014" s="54" t="str">
        <f>IF(A6014="","",VLOOKUP(A6014,'3-Mapa de Controles'!$B$3:$D$143,3,FALSE))</f>
        <v/>
      </c>
      <c r="F6014" s="56"/>
      <c r="G6014" s="122"/>
      <c r="H6014" s="122"/>
    </row>
    <row r="6015" spans="1:8" ht="28.5" customHeight="1">
      <c r="A6015" s="121"/>
      <c r="B6015" s="54" t="str">
        <f>IF(A6015="","",VLOOKUP(A6015,'3-Mapa de Controles'!$M$3:$N$143,2,FALSE))</f>
        <v/>
      </c>
      <c r="C6015" s="54" t="str">
        <f>IF(A6015="","",VLOOKUP(A6015,'3-Mapa de Controles'!$M$3:$P$143,4,FALSE))</f>
        <v/>
      </c>
      <c r="D6015" s="54" t="str">
        <f>IF(A6015="","",VLOOKUP(A6015,'3-Mapa de Controles'!$M$3:$AI$143,23,FALSE))</f>
        <v/>
      </c>
      <c r="E6015" s="54" t="str">
        <f>IF(A6015="","",VLOOKUP(A6015,'3-Mapa de Controles'!$B$3:$D$143,3,FALSE))</f>
        <v/>
      </c>
      <c r="F6015" s="56"/>
      <c r="G6015" s="122"/>
      <c r="H6015" s="122"/>
    </row>
    <row r="6016" spans="1:8" ht="28.5" customHeight="1">
      <c r="A6016" s="121"/>
      <c r="B6016" s="54" t="str">
        <f>IF(A6016="","",VLOOKUP(A6016,'3-Mapa de Controles'!$M$3:$N$143,2,FALSE))</f>
        <v/>
      </c>
      <c r="C6016" s="54" t="str">
        <f>IF(A6016="","",VLOOKUP(A6016,'3-Mapa de Controles'!$M$3:$P$143,4,FALSE))</f>
        <v/>
      </c>
      <c r="D6016" s="54" t="str">
        <f>IF(A6016="","",VLOOKUP(A6016,'3-Mapa de Controles'!$M$3:$AI$143,23,FALSE))</f>
        <v/>
      </c>
      <c r="E6016" s="54" t="str">
        <f>IF(A6016="","",VLOOKUP(A6016,'3-Mapa de Controles'!$B$3:$D$143,3,FALSE))</f>
        <v/>
      </c>
      <c r="F6016" s="56"/>
      <c r="G6016" s="122"/>
      <c r="H6016" s="122"/>
    </row>
    <row r="6017" spans="1:8" ht="28.5" customHeight="1">
      <c r="A6017" s="121"/>
      <c r="B6017" s="54" t="str">
        <f>IF(A6017="","",VLOOKUP(A6017,'3-Mapa de Controles'!$M$3:$N$143,2,FALSE))</f>
        <v/>
      </c>
      <c r="C6017" s="54" t="str">
        <f>IF(A6017="","",VLOOKUP(A6017,'3-Mapa de Controles'!$M$3:$P$143,4,FALSE))</f>
        <v/>
      </c>
      <c r="D6017" s="54" t="str">
        <f>IF(A6017="","",VLOOKUP(A6017,'3-Mapa de Controles'!$M$3:$AI$143,23,FALSE))</f>
        <v/>
      </c>
      <c r="E6017" s="54" t="str">
        <f>IF(A6017="","",VLOOKUP(A6017,'3-Mapa de Controles'!$B$3:$D$143,3,FALSE))</f>
        <v/>
      </c>
      <c r="F6017" s="56"/>
      <c r="G6017" s="122"/>
      <c r="H6017" s="122"/>
    </row>
    <row r="6018" spans="1:8" ht="28.5" customHeight="1">
      <c r="A6018" s="121"/>
      <c r="B6018" s="54" t="str">
        <f>IF(A6018="","",VLOOKUP(A6018,'3-Mapa de Controles'!$M$3:$N$143,2,FALSE))</f>
        <v/>
      </c>
      <c r="C6018" s="54" t="str">
        <f>IF(A6018="","",VLOOKUP(A6018,'3-Mapa de Controles'!$M$3:$P$143,4,FALSE))</f>
        <v/>
      </c>
      <c r="D6018" s="54" t="str">
        <f>IF(A6018="","",VLOOKUP(A6018,'3-Mapa de Controles'!$M$3:$AI$143,23,FALSE))</f>
        <v/>
      </c>
      <c r="E6018" s="54" t="str">
        <f>IF(A6018="","",VLOOKUP(A6018,'3-Mapa de Controles'!$B$3:$D$143,3,FALSE))</f>
        <v/>
      </c>
      <c r="F6018" s="56"/>
      <c r="G6018" s="122"/>
      <c r="H6018" s="122"/>
    </row>
    <row r="6019" spans="1:8" ht="28.5" customHeight="1">
      <c r="A6019" s="121"/>
      <c r="B6019" s="54" t="str">
        <f>IF(A6019="","",VLOOKUP(A6019,'3-Mapa de Controles'!$M$3:$N$143,2,FALSE))</f>
        <v/>
      </c>
      <c r="C6019" s="54" t="str">
        <f>IF(A6019="","",VLOOKUP(A6019,'3-Mapa de Controles'!$M$3:$P$143,4,FALSE))</f>
        <v/>
      </c>
      <c r="D6019" s="54" t="str">
        <f>IF(A6019="","",VLOOKUP(A6019,'3-Mapa de Controles'!$M$3:$AI$143,23,FALSE))</f>
        <v/>
      </c>
      <c r="E6019" s="54" t="str">
        <f>IF(A6019="","",VLOOKUP(A6019,'3-Mapa de Controles'!$B$3:$D$143,3,FALSE))</f>
        <v/>
      </c>
      <c r="F6019" s="56"/>
      <c r="G6019" s="122"/>
      <c r="H6019" s="122"/>
    </row>
    <row r="6020" spans="1:8" ht="28.5" customHeight="1">
      <c r="A6020" s="121"/>
      <c r="B6020" s="54" t="str">
        <f>IF(A6020="","",VLOOKUP(A6020,'3-Mapa de Controles'!$M$3:$N$143,2,FALSE))</f>
        <v/>
      </c>
      <c r="C6020" s="54" t="str">
        <f>IF(A6020="","",VLOOKUP(A6020,'3-Mapa de Controles'!$M$3:$P$143,4,FALSE))</f>
        <v/>
      </c>
      <c r="D6020" s="54" t="str">
        <f>IF(A6020="","",VLOOKUP(A6020,'3-Mapa de Controles'!$M$3:$AI$143,23,FALSE))</f>
        <v/>
      </c>
      <c r="E6020" s="54" t="str">
        <f>IF(A6020="","",VLOOKUP(A6020,'3-Mapa de Controles'!$B$3:$D$143,3,FALSE))</f>
        <v/>
      </c>
      <c r="F6020" s="56"/>
      <c r="G6020" s="122"/>
      <c r="H6020" s="122"/>
    </row>
    <row r="6021" spans="1:8" ht="28.5" customHeight="1">
      <c r="A6021" s="121"/>
      <c r="B6021" s="54" t="str">
        <f>IF(A6021="","",VLOOKUP(A6021,'3-Mapa de Controles'!$M$3:$N$143,2,FALSE))</f>
        <v/>
      </c>
      <c r="C6021" s="54" t="str">
        <f>IF(A6021="","",VLOOKUP(A6021,'3-Mapa de Controles'!$M$3:$P$143,4,FALSE))</f>
        <v/>
      </c>
      <c r="D6021" s="54" t="str">
        <f>IF(A6021="","",VLOOKUP(A6021,'3-Mapa de Controles'!$M$3:$AI$143,23,FALSE))</f>
        <v/>
      </c>
      <c r="E6021" s="54" t="str">
        <f>IF(A6021="","",VLOOKUP(A6021,'3-Mapa de Controles'!$B$3:$D$143,3,FALSE))</f>
        <v/>
      </c>
      <c r="F6021" s="56"/>
      <c r="G6021" s="122"/>
      <c r="H6021" s="122"/>
    </row>
    <row r="6022" spans="1:8" ht="28.5" customHeight="1">
      <c r="A6022" s="121"/>
      <c r="B6022" s="54" t="str">
        <f>IF(A6022="","",VLOOKUP(A6022,'3-Mapa de Controles'!$M$3:$N$143,2,FALSE))</f>
        <v/>
      </c>
      <c r="C6022" s="54" t="str">
        <f>IF(A6022="","",VLOOKUP(A6022,'3-Mapa de Controles'!$M$3:$P$143,4,FALSE))</f>
        <v/>
      </c>
      <c r="D6022" s="54" t="str">
        <f>IF(A6022="","",VLOOKUP(A6022,'3-Mapa de Controles'!$M$3:$AI$143,23,FALSE))</f>
        <v/>
      </c>
      <c r="E6022" s="54" t="str">
        <f>IF(A6022="","",VLOOKUP(A6022,'3-Mapa de Controles'!$B$3:$D$143,3,FALSE))</f>
        <v/>
      </c>
      <c r="F6022" s="56"/>
      <c r="G6022" s="122"/>
      <c r="H6022" s="122"/>
    </row>
    <row r="6023" spans="1:8" ht="28.5" customHeight="1">
      <c r="A6023" s="121"/>
      <c r="B6023" s="54" t="str">
        <f>IF(A6023="","",VLOOKUP(A6023,'3-Mapa de Controles'!$M$3:$N$143,2,FALSE))</f>
        <v/>
      </c>
      <c r="C6023" s="54" t="str">
        <f>IF(A6023="","",VLOOKUP(A6023,'3-Mapa de Controles'!$M$3:$P$143,4,FALSE))</f>
        <v/>
      </c>
      <c r="D6023" s="54" t="str">
        <f>IF(A6023="","",VLOOKUP(A6023,'3-Mapa de Controles'!$M$3:$AI$143,23,FALSE))</f>
        <v/>
      </c>
      <c r="E6023" s="54" t="str">
        <f>IF(A6023="","",VLOOKUP(A6023,'3-Mapa de Controles'!$B$3:$D$143,3,FALSE))</f>
        <v/>
      </c>
      <c r="F6023" s="56"/>
      <c r="G6023" s="122"/>
      <c r="H6023" s="122"/>
    </row>
    <row r="6024" spans="1:8" ht="28.5" customHeight="1">
      <c r="A6024" s="121"/>
      <c r="B6024" s="54" t="str">
        <f>IF(A6024="","",VLOOKUP(A6024,'3-Mapa de Controles'!$M$3:$N$143,2,FALSE))</f>
        <v/>
      </c>
      <c r="C6024" s="54" t="str">
        <f>IF(A6024="","",VLOOKUP(A6024,'3-Mapa de Controles'!$M$3:$P$143,4,FALSE))</f>
        <v/>
      </c>
      <c r="D6024" s="54" t="str">
        <f>IF(A6024="","",VLOOKUP(A6024,'3-Mapa de Controles'!$M$3:$AI$143,23,FALSE))</f>
        <v/>
      </c>
      <c r="E6024" s="54" t="str">
        <f>IF(A6024="","",VLOOKUP(A6024,'3-Mapa de Controles'!$B$3:$D$143,3,FALSE))</f>
        <v/>
      </c>
      <c r="F6024" s="56"/>
      <c r="G6024" s="122"/>
      <c r="H6024" s="122"/>
    </row>
    <row r="6025" spans="1:8" ht="28.5" customHeight="1">
      <c r="A6025" s="121"/>
      <c r="B6025" s="54" t="str">
        <f>IF(A6025="","",VLOOKUP(A6025,'3-Mapa de Controles'!$M$3:$N$143,2,FALSE))</f>
        <v/>
      </c>
      <c r="C6025" s="54" t="str">
        <f>IF(A6025="","",VLOOKUP(A6025,'3-Mapa de Controles'!$M$3:$P$143,4,FALSE))</f>
        <v/>
      </c>
      <c r="D6025" s="54" t="str">
        <f>IF(A6025="","",VLOOKUP(A6025,'3-Mapa de Controles'!$M$3:$AI$143,23,FALSE))</f>
        <v/>
      </c>
      <c r="E6025" s="54" t="str">
        <f>IF(A6025="","",VLOOKUP(A6025,'3-Mapa de Controles'!$B$3:$D$143,3,FALSE))</f>
        <v/>
      </c>
      <c r="F6025" s="56"/>
      <c r="G6025" s="122"/>
      <c r="H6025" s="122"/>
    </row>
    <row r="6026" spans="1:8" ht="28.5" customHeight="1">
      <c r="A6026" s="121"/>
      <c r="B6026" s="54" t="str">
        <f>IF(A6026="","",VLOOKUP(A6026,'3-Mapa de Controles'!$M$3:$N$143,2,FALSE))</f>
        <v/>
      </c>
      <c r="C6026" s="54" t="str">
        <f>IF(A6026="","",VLOOKUP(A6026,'3-Mapa de Controles'!$M$3:$P$143,4,FALSE))</f>
        <v/>
      </c>
      <c r="D6026" s="54" t="str">
        <f>IF(A6026="","",VLOOKUP(A6026,'3-Mapa de Controles'!$M$3:$AI$143,23,FALSE))</f>
        <v/>
      </c>
      <c r="E6026" s="54" t="str">
        <f>IF(A6026="","",VLOOKUP(A6026,'3-Mapa de Controles'!$B$3:$D$143,3,FALSE))</f>
        <v/>
      </c>
      <c r="F6026" s="56"/>
      <c r="G6026" s="122"/>
      <c r="H6026" s="122"/>
    </row>
    <row r="6027" spans="1:8" ht="28.5" customHeight="1">
      <c r="A6027" s="121"/>
      <c r="B6027" s="54" t="str">
        <f>IF(A6027="","",VLOOKUP(A6027,'3-Mapa de Controles'!$M$3:$N$143,2,FALSE))</f>
        <v/>
      </c>
      <c r="C6027" s="54" t="str">
        <f>IF(A6027="","",VLOOKUP(A6027,'3-Mapa de Controles'!$M$3:$P$143,4,FALSE))</f>
        <v/>
      </c>
      <c r="D6027" s="54" t="str">
        <f>IF(A6027="","",VLOOKUP(A6027,'3-Mapa de Controles'!$M$3:$AI$143,23,FALSE))</f>
        <v/>
      </c>
      <c r="E6027" s="54" t="str">
        <f>IF(A6027="","",VLOOKUP(A6027,'3-Mapa de Controles'!$B$3:$D$143,3,FALSE))</f>
        <v/>
      </c>
      <c r="F6027" s="56"/>
      <c r="G6027" s="122"/>
      <c r="H6027" s="122"/>
    </row>
    <row r="6028" spans="1:8" ht="28.5" customHeight="1">
      <c r="A6028" s="121"/>
      <c r="B6028" s="54" t="str">
        <f>IF(A6028="","",VLOOKUP(A6028,'3-Mapa de Controles'!$M$3:$N$143,2,FALSE))</f>
        <v/>
      </c>
      <c r="C6028" s="54" t="str">
        <f>IF(A6028="","",VLOOKUP(A6028,'3-Mapa de Controles'!$M$3:$P$143,4,FALSE))</f>
        <v/>
      </c>
      <c r="D6028" s="54" t="str">
        <f>IF(A6028="","",VLOOKUP(A6028,'3-Mapa de Controles'!$M$3:$AI$143,23,FALSE))</f>
        <v/>
      </c>
      <c r="E6028" s="54" t="str">
        <f>IF(A6028="","",VLOOKUP(A6028,'3-Mapa de Controles'!$B$3:$D$143,3,FALSE))</f>
        <v/>
      </c>
      <c r="F6028" s="56"/>
      <c r="G6028" s="122"/>
      <c r="H6028" s="122"/>
    </row>
    <row r="6029" spans="1:8" ht="28.5" customHeight="1">
      <c r="A6029" s="121"/>
      <c r="B6029" s="54" t="str">
        <f>IF(A6029="","",VLOOKUP(A6029,'3-Mapa de Controles'!$M$3:$N$143,2,FALSE))</f>
        <v/>
      </c>
      <c r="C6029" s="54" t="str">
        <f>IF(A6029="","",VLOOKUP(A6029,'3-Mapa de Controles'!$M$3:$P$143,4,FALSE))</f>
        <v/>
      </c>
      <c r="D6029" s="54" t="str">
        <f>IF(A6029="","",VLOOKUP(A6029,'3-Mapa de Controles'!$M$3:$AI$143,23,FALSE))</f>
        <v/>
      </c>
      <c r="E6029" s="54" t="str">
        <f>IF(A6029="","",VLOOKUP(A6029,'3-Mapa de Controles'!$B$3:$D$143,3,FALSE))</f>
        <v/>
      </c>
      <c r="F6029" s="56"/>
      <c r="G6029" s="122"/>
      <c r="H6029" s="122"/>
    </row>
    <row r="6030" spans="1:8" ht="28.5" customHeight="1">
      <c r="A6030" s="121"/>
      <c r="B6030" s="54" t="str">
        <f>IF(A6030="","",VLOOKUP(A6030,'3-Mapa de Controles'!$M$3:$N$143,2,FALSE))</f>
        <v/>
      </c>
      <c r="C6030" s="54" t="str">
        <f>IF(A6030="","",VLOOKUP(A6030,'3-Mapa de Controles'!$M$3:$P$143,4,FALSE))</f>
        <v/>
      </c>
      <c r="D6030" s="54" t="str">
        <f>IF(A6030="","",VLOOKUP(A6030,'3-Mapa de Controles'!$M$3:$AI$143,23,FALSE))</f>
        <v/>
      </c>
      <c r="E6030" s="54" t="str">
        <f>IF(A6030="","",VLOOKUP(A6030,'3-Mapa de Controles'!$B$3:$D$143,3,FALSE))</f>
        <v/>
      </c>
      <c r="F6030" s="56"/>
      <c r="G6030" s="122"/>
      <c r="H6030" s="122"/>
    </row>
    <row r="6031" spans="1:8" ht="28.5" customHeight="1">
      <c r="A6031" s="121"/>
      <c r="B6031" s="54" t="str">
        <f>IF(A6031="","",VLOOKUP(A6031,'3-Mapa de Controles'!$M$3:$N$143,2,FALSE))</f>
        <v/>
      </c>
      <c r="C6031" s="54" t="str">
        <f>IF(A6031="","",VLOOKUP(A6031,'3-Mapa de Controles'!$M$3:$P$143,4,FALSE))</f>
        <v/>
      </c>
      <c r="D6031" s="54" t="str">
        <f>IF(A6031="","",VLOOKUP(A6031,'3-Mapa de Controles'!$M$3:$AI$143,23,FALSE))</f>
        <v/>
      </c>
      <c r="E6031" s="54" t="str">
        <f>IF(A6031="","",VLOOKUP(A6031,'3-Mapa de Controles'!$B$3:$D$143,3,FALSE))</f>
        <v/>
      </c>
      <c r="F6031" s="56"/>
      <c r="G6031" s="122"/>
      <c r="H6031" s="122"/>
    </row>
    <row r="6032" spans="1:8" ht="28.5" customHeight="1">
      <c r="A6032" s="121"/>
      <c r="B6032" s="54" t="str">
        <f>IF(A6032="","",VLOOKUP(A6032,'3-Mapa de Controles'!$M$3:$N$143,2,FALSE))</f>
        <v/>
      </c>
      <c r="C6032" s="54" t="str">
        <f>IF(A6032="","",VLOOKUP(A6032,'3-Mapa de Controles'!$M$3:$P$143,4,FALSE))</f>
        <v/>
      </c>
      <c r="D6032" s="54" t="str">
        <f>IF(A6032="","",VLOOKUP(A6032,'3-Mapa de Controles'!$M$3:$AI$143,23,FALSE))</f>
        <v/>
      </c>
      <c r="E6032" s="54" t="str">
        <f>IF(A6032="","",VLOOKUP(A6032,'3-Mapa de Controles'!$B$3:$D$143,3,FALSE))</f>
        <v/>
      </c>
      <c r="F6032" s="56"/>
      <c r="G6032" s="122"/>
      <c r="H6032" s="122"/>
    </row>
    <row r="6033" spans="1:8" ht="28.5" customHeight="1">
      <c r="A6033" s="121"/>
      <c r="B6033" s="54" t="str">
        <f>IF(A6033="","",VLOOKUP(A6033,'3-Mapa de Controles'!$M$3:$N$143,2,FALSE))</f>
        <v/>
      </c>
      <c r="C6033" s="54" t="str">
        <f>IF(A6033="","",VLOOKUP(A6033,'3-Mapa de Controles'!$M$3:$P$143,4,FALSE))</f>
        <v/>
      </c>
      <c r="D6033" s="54" t="str">
        <f>IF(A6033="","",VLOOKUP(A6033,'3-Mapa de Controles'!$M$3:$AI$143,23,FALSE))</f>
        <v/>
      </c>
      <c r="E6033" s="54" t="str">
        <f>IF(A6033="","",VLOOKUP(A6033,'3-Mapa de Controles'!$B$3:$D$143,3,FALSE))</f>
        <v/>
      </c>
      <c r="F6033" s="56"/>
      <c r="G6033" s="122"/>
      <c r="H6033" s="122"/>
    </row>
    <row r="6034" spans="1:8" ht="28.5" customHeight="1">
      <c r="A6034" s="121"/>
      <c r="B6034" s="54" t="str">
        <f>IF(A6034="","",VLOOKUP(A6034,'3-Mapa de Controles'!$M$3:$N$143,2,FALSE))</f>
        <v/>
      </c>
      <c r="C6034" s="54" t="str">
        <f>IF(A6034="","",VLOOKUP(A6034,'3-Mapa de Controles'!$M$3:$P$143,4,FALSE))</f>
        <v/>
      </c>
      <c r="D6034" s="54" t="str">
        <f>IF(A6034="","",VLOOKUP(A6034,'3-Mapa de Controles'!$M$3:$AI$143,23,FALSE))</f>
        <v/>
      </c>
      <c r="E6034" s="54" t="str">
        <f>IF(A6034="","",VLOOKUP(A6034,'3-Mapa de Controles'!$B$3:$D$143,3,FALSE))</f>
        <v/>
      </c>
      <c r="F6034" s="56"/>
      <c r="G6034" s="122"/>
      <c r="H6034" s="122"/>
    </row>
    <row r="6035" spans="1:8" ht="28.5" customHeight="1">
      <c r="A6035" s="121"/>
      <c r="B6035" s="54" t="str">
        <f>IF(A6035="","",VLOOKUP(A6035,'3-Mapa de Controles'!$M$3:$N$143,2,FALSE))</f>
        <v/>
      </c>
      <c r="C6035" s="54" t="str">
        <f>IF(A6035="","",VLOOKUP(A6035,'3-Mapa de Controles'!$M$3:$P$143,4,FALSE))</f>
        <v/>
      </c>
      <c r="D6035" s="54" t="str">
        <f>IF(A6035="","",VLOOKUP(A6035,'3-Mapa de Controles'!$M$3:$AI$143,23,FALSE))</f>
        <v/>
      </c>
      <c r="E6035" s="54" t="str">
        <f>IF(A6035="","",VLOOKUP(A6035,'3-Mapa de Controles'!$B$3:$D$143,3,FALSE))</f>
        <v/>
      </c>
      <c r="F6035" s="56"/>
      <c r="G6035" s="122"/>
      <c r="H6035" s="122"/>
    </row>
    <row r="6036" spans="1:8" ht="28.5" customHeight="1">
      <c r="A6036" s="121"/>
      <c r="B6036" s="54" t="str">
        <f>IF(A6036="","",VLOOKUP(A6036,'3-Mapa de Controles'!$M$3:$N$143,2,FALSE))</f>
        <v/>
      </c>
      <c r="C6036" s="54" t="str">
        <f>IF(A6036="","",VLOOKUP(A6036,'3-Mapa de Controles'!$M$3:$P$143,4,FALSE))</f>
        <v/>
      </c>
      <c r="D6036" s="54" t="str">
        <f>IF(A6036="","",VLOOKUP(A6036,'3-Mapa de Controles'!$M$3:$AI$143,23,FALSE))</f>
        <v/>
      </c>
      <c r="E6036" s="54" t="str">
        <f>IF(A6036="","",VLOOKUP(A6036,'3-Mapa de Controles'!$B$3:$D$143,3,FALSE))</f>
        <v/>
      </c>
      <c r="F6036" s="56"/>
      <c r="G6036" s="122"/>
      <c r="H6036" s="122"/>
    </row>
    <row r="6037" spans="1:8" ht="28.5" customHeight="1">
      <c r="A6037" s="121"/>
      <c r="B6037" s="54" t="str">
        <f>IF(A6037="","",VLOOKUP(A6037,'3-Mapa de Controles'!$M$3:$N$143,2,FALSE))</f>
        <v/>
      </c>
      <c r="C6037" s="54" t="str">
        <f>IF(A6037="","",VLOOKUP(A6037,'3-Mapa de Controles'!$M$3:$P$143,4,FALSE))</f>
        <v/>
      </c>
      <c r="D6037" s="54" t="str">
        <f>IF(A6037="","",VLOOKUP(A6037,'3-Mapa de Controles'!$M$3:$AI$143,23,FALSE))</f>
        <v/>
      </c>
      <c r="E6037" s="54" t="str">
        <f>IF(A6037="","",VLOOKUP(A6037,'3-Mapa de Controles'!$B$3:$D$143,3,FALSE))</f>
        <v/>
      </c>
      <c r="F6037" s="56"/>
      <c r="G6037" s="122"/>
      <c r="H6037" s="122"/>
    </row>
    <row r="6038" spans="1:8" ht="28.5" customHeight="1">
      <c r="A6038" s="121"/>
      <c r="B6038" s="54" t="str">
        <f>IF(A6038="","",VLOOKUP(A6038,'3-Mapa de Controles'!$M$3:$N$143,2,FALSE))</f>
        <v/>
      </c>
      <c r="C6038" s="54" t="str">
        <f>IF(A6038="","",VLOOKUP(A6038,'3-Mapa de Controles'!$M$3:$P$143,4,FALSE))</f>
        <v/>
      </c>
      <c r="D6038" s="54" t="str">
        <f>IF(A6038="","",VLOOKUP(A6038,'3-Mapa de Controles'!$M$3:$AI$143,23,FALSE))</f>
        <v/>
      </c>
      <c r="E6038" s="54" t="str">
        <f>IF(A6038="","",VLOOKUP(A6038,'3-Mapa de Controles'!$B$3:$D$143,3,FALSE))</f>
        <v/>
      </c>
      <c r="F6038" s="56"/>
      <c r="G6038" s="122"/>
      <c r="H6038" s="122"/>
    </row>
    <row r="6039" spans="1:8" ht="28.5" customHeight="1">
      <c r="A6039" s="121"/>
      <c r="B6039" s="54" t="str">
        <f>IF(A6039="","",VLOOKUP(A6039,'3-Mapa de Controles'!$M$3:$N$143,2,FALSE))</f>
        <v/>
      </c>
      <c r="C6039" s="54" t="str">
        <f>IF(A6039="","",VLOOKUP(A6039,'3-Mapa de Controles'!$M$3:$P$143,4,FALSE))</f>
        <v/>
      </c>
      <c r="D6039" s="54" t="str">
        <f>IF(A6039="","",VLOOKUP(A6039,'3-Mapa de Controles'!$M$3:$AI$143,23,FALSE))</f>
        <v/>
      </c>
      <c r="E6039" s="54" t="str">
        <f>IF(A6039="","",VLOOKUP(A6039,'3-Mapa de Controles'!$B$3:$D$143,3,FALSE))</f>
        <v/>
      </c>
      <c r="F6039" s="56"/>
      <c r="G6039" s="122"/>
      <c r="H6039" s="122"/>
    </row>
    <row r="6040" spans="1:8" ht="28.5" customHeight="1">
      <c r="A6040" s="121"/>
      <c r="B6040" s="54" t="str">
        <f>IF(A6040="","",VLOOKUP(A6040,'3-Mapa de Controles'!$M$3:$N$143,2,FALSE))</f>
        <v/>
      </c>
      <c r="C6040" s="54" t="str">
        <f>IF(A6040="","",VLOOKUP(A6040,'3-Mapa de Controles'!$M$3:$P$143,4,FALSE))</f>
        <v/>
      </c>
      <c r="D6040" s="54" t="str">
        <f>IF(A6040="","",VLOOKUP(A6040,'3-Mapa de Controles'!$M$3:$AI$143,23,FALSE))</f>
        <v/>
      </c>
      <c r="E6040" s="54" t="str">
        <f>IF(A6040="","",VLOOKUP(A6040,'3-Mapa de Controles'!$B$3:$D$143,3,FALSE))</f>
        <v/>
      </c>
      <c r="F6040" s="56"/>
      <c r="G6040" s="122"/>
      <c r="H6040" s="122"/>
    </row>
    <row r="6041" spans="1:8" ht="28.5" customHeight="1">
      <c r="A6041" s="121"/>
      <c r="B6041" s="54" t="str">
        <f>IF(A6041="","",VLOOKUP(A6041,'3-Mapa de Controles'!$M$3:$N$143,2,FALSE))</f>
        <v/>
      </c>
      <c r="C6041" s="54" t="str">
        <f>IF(A6041="","",VLOOKUP(A6041,'3-Mapa de Controles'!$M$3:$P$143,4,FALSE))</f>
        <v/>
      </c>
      <c r="D6041" s="54" t="str">
        <f>IF(A6041="","",VLOOKUP(A6041,'3-Mapa de Controles'!$M$3:$AI$143,23,FALSE))</f>
        <v/>
      </c>
      <c r="E6041" s="54" t="str">
        <f>IF(A6041="","",VLOOKUP(A6041,'3-Mapa de Controles'!$B$3:$D$143,3,FALSE))</f>
        <v/>
      </c>
      <c r="F6041" s="56"/>
      <c r="G6041" s="122"/>
      <c r="H6041" s="122"/>
    </row>
    <row r="6042" spans="1:8" ht="28.5" customHeight="1">
      <c r="A6042" s="121"/>
      <c r="B6042" s="54" t="str">
        <f>IF(A6042="","",VLOOKUP(A6042,'3-Mapa de Controles'!$M$3:$N$143,2,FALSE))</f>
        <v/>
      </c>
      <c r="C6042" s="54" t="str">
        <f>IF(A6042="","",VLOOKUP(A6042,'3-Mapa de Controles'!$M$3:$P$143,4,FALSE))</f>
        <v/>
      </c>
      <c r="D6042" s="54" t="str">
        <f>IF(A6042="","",VLOOKUP(A6042,'3-Mapa de Controles'!$M$3:$AI$143,23,FALSE))</f>
        <v/>
      </c>
      <c r="E6042" s="54" t="str">
        <f>IF(A6042="","",VLOOKUP(A6042,'3-Mapa de Controles'!$B$3:$D$143,3,FALSE))</f>
        <v/>
      </c>
      <c r="F6042" s="56"/>
      <c r="G6042" s="122"/>
      <c r="H6042" s="122"/>
    </row>
    <row r="6043" spans="1:8" ht="28.5" customHeight="1">
      <c r="A6043" s="121"/>
      <c r="B6043" s="54" t="str">
        <f>IF(A6043="","",VLOOKUP(A6043,'3-Mapa de Controles'!$M$3:$N$143,2,FALSE))</f>
        <v/>
      </c>
      <c r="C6043" s="54" t="str">
        <f>IF(A6043="","",VLOOKUP(A6043,'3-Mapa de Controles'!$M$3:$P$143,4,FALSE))</f>
        <v/>
      </c>
      <c r="D6043" s="54" t="str">
        <f>IF(A6043="","",VLOOKUP(A6043,'3-Mapa de Controles'!$M$3:$AI$143,23,FALSE))</f>
        <v/>
      </c>
      <c r="E6043" s="54" t="str">
        <f>IF(A6043="","",VLOOKUP(A6043,'3-Mapa de Controles'!$B$3:$D$143,3,FALSE))</f>
        <v/>
      </c>
      <c r="F6043" s="56"/>
      <c r="G6043" s="122"/>
      <c r="H6043" s="122"/>
    </row>
    <row r="6044" spans="1:8" ht="28.5" customHeight="1">
      <c r="A6044" s="121"/>
      <c r="B6044" s="54" t="str">
        <f>IF(A6044="","",VLOOKUP(A6044,'3-Mapa de Controles'!$M$3:$N$143,2,FALSE))</f>
        <v/>
      </c>
      <c r="C6044" s="54" t="str">
        <f>IF(A6044="","",VLOOKUP(A6044,'3-Mapa de Controles'!$M$3:$P$143,4,FALSE))</f>
        <v/>
      </c>
      <c r="D6044" s="54" t="str">
        <f>IF(A6044="","",VLOOKUP(A6044,'3-Mapa de Controles'!$M$3:$AI$143,23,FALSE))</f>
        <v/>
      </c>
      <c r="E6044" s="54" t="str">
        <f>IF(A6044="","",VLOOKUP(A6044,'3-Mapa de Controles'!$B$3:$D$143,3,FALSE))</f>
        <v/>
      </c>
      <c r="F6044" s="56"/>
      <c r="G6044" s="122"/>
      <c r="H6044" s="122"/>
    </row>
    <row r="6045" spans="1:8" ht="28.5" customHeight="1">
      <c r="A6045" s="121"/>
      <c r="B6045" s="54" t="str">
        <f>IF(A6045="","",VLOOKUP(A6045,'3-Mapa de Controles'!$M$3:$N$143,2,FALSE))</f>
        <v/>
      </c>
      <c r="C6045" s="54" t="str">
        <f>IF(A6045="","",VLOOKUP(A6045,'3-Mapa de Controles'!$M$3:$P$143,4,FALSE))</f>
        <v/>
      </c>
      <c r="D6045" s="54" t="str">
        <f>IF(A6045="","",VLOOKUP(A6045,'3-Mapa de Controles'!$M$3:$AI$143,23,FALSE))</f>
        <v/>
      </c>
      <c r="E6045" s="54" t="str">
        <f>IF(A6045="","",VLOOKUP(A6045,'3-Mapa de Controles'!$B$3:$D$143,3,FALSE))</f>
        <v/>
      </c>
      <c r="F6045" s="56"/>
      <c r="G6045" s="122"/>
      <c r="H6045" s="122"/>
    </row>
    <row r="6046" spans="1:8" ht="28.5" customHeight="1">
      <c r="A6046" s="121"/>
      <c r="B6046" s="54" t="str">
        <f>IF(A6046="","",VLOOKUP(A6046,'3-Mapa de Controles'!$M$3:$N$143,2,FALSE))</f>
        <v/>
      </c>
      <c r="C6046" s="54" t="str">
        <f>IF(A6046="","",VLOOKUP(A6046,'3-Mapa de Controles'!$M$3:$P$143,4,FALSE))</f>
        <v/>
      </c>
      <c r="D6046" s="54" t="str">
        <f>IF(A6046="","",VLOOKUP(A6046,'3-Mapa de Controles'!$M$3:$AI$143,23,FALSE))</f>
        <v/>
      </c>
      <c r="E6046" s="54" t="str">
        <f>IF(A6046="","",VLOOKUP(A6046,'3-Mapa de Controles'!$B$3:$D$143,3,FALSE))</f>
        <v/>
      </c>
      <c r="F6046" s="56"/>
      <c r="G6046" s="122"/>
      <c r="H6046" s="122"/>
    </row>
    <row r="6047" spans="1:8" ht="28.5" customHeight="1">
      <c r="A6047" s="121"/>
      <c r="B6047" s="54" t="str">
        <f>IF(A6047="","",VLOOKUP(A6047,'3-Mapa de Controles'!$M$3:$N$143,2,FALSE))</f>
        <v/>
      </c>
      <c r="C6047" s="54" t="str">
        <f>IF(A6047="","",VLOOKUP(A6047,'3-Mapa de Controles'!$M$3:$P$143,4,FALSE))</f>
        <v/>
      </c>
      <c r="D6047" s="54" t="str">
        <f>IF(A6047="","",VLOOKUP(A6047,'3-Mapa de Controles'!$M$3:$AI$143,23,FALSE))</f>
        <v/>
      </c>
      <c r="E6047" s="54" t="str">
        <f>IF(A6047="","",VLOOKUP(A6047,'3-Mapa de Controles'!$B$3:$D$143,3,FALSE))</f>
        <v/>
      </c>
      <c r="F6047" s="56"/>
      <c r="G6047" s="122"/>
      <c r="H6047" s="122"/>
    </row>
    <row r="6048" spans="1:8" ht="28.5" customHeight="1">
      <c r="A6048" s="121"/>
      <c r="B6048" s="54" t="str">
        <f>IF(A6048="","",VLOOKUP(A6048,'3-Mapa de Controles'!$M$3:$N$143,2,FALSE))</f>
        <v/>
      </c>
      <c r="C6048" s="54" t="str">
        <f>IF(A6048="","",VLOOKUP(A6048,'3-Mapa de Controles'!$M$3:$P$143,4,FALSE))</f>
        <v/>
      </c>
      <c r="D6048" s="54" t="str">
        <f>IF(A6048="","",VLOOKUP(A6048,'3-Mapa de Controles'!$M$3:$AI$143,23,FALSE))</f>
        <v/>
      </c>
      <c r="E6048" s="54" t="str">
        <f>IF(A6048="","",VLOOKUP(A6048,'3-Mapa de Controles'!$B$3:$D$143,3,FALSE))</f>
        <v/>
      </c>
      <c r="F6048" s="56"/>
      <c r="G6048" s="122"/>
      <c r="H6048" s="122"/>
    </row>
    <row r="6049" spans="1:8" ht="28.5" customHeight="1">
      <c r="A6049" s="121"/>
      <c r="B6049" s="54" t="str">
        <f>IF(A6049="","",VLOOKUP(A6049,'3-Mapa de Controles'!$M$3:$N$143,2,FALSE))</f>
        <v/>
      </c>
      <c r="C6049" s="54" t="str">
        <f>IF(A6049="","",VLOOKUP(A6049,'3-Mapa de Controles'!$M$3:$P$143,4,FALSE))</f>
        <v/>
      </c>
      <c r="D6049" s="54" t="str">
        <f>IF(A6049="","",VLOOKUP(A6049,'3-Mapa de Controles'!$M$3:$AI$143,23,FALSE))</f>
        <v/>
      </c>
      <c r="E6049" s="54" t="str">
        <f>IF(A6049="","",VLOOKUP(A6049,'3-Mapa de Controles'!$B$3:$D$143,3,FALSE))</f>
        <v/>
      </c>
      <c r="F6049" s="56"/>
      <c r="G6049" s="122"/>
      <c r="H6049" s="122"/>
    </row>
    <row r="6050" spans="1:8" ht="28.5" customHeight="1">
      <c r="A6050" s="121"/>
      <c r="B6050" s="54" t="str">
        <f>IF(A6050="","",VLOOKUP(A6050,'3-Mapa de Controles'!$M$3:$N$143,2,FALSE))</f>
        <v/>
      </c>
      <c r="C6050" s="54" t="str">
        <f>IF(A6050="","",VLOOKUP(A6050,'3-Mapa de Controles'!$M$3:$P$143,4,FALSE))</f>
        <v/>
      </c>
      <c r="D6050" s="54" t="str">
        <f>IF(A6050="","",VLOOKUP(A6050,'3-Mapa de Controles'!$M$3:$AI$143,23,FALSE))</f>
        <v/>
      </c>
      <c r="E6050" s="54" t="str">
        <f>IF(A6050="","",VLOOKUP(A6050,'3-Mapa de Controles'!$B$3:$D$143,3,FALSE))</f>
        <v/>
      </c>
      <c r="F6050" s="56"/>
      <c r="G6050" s="122"/>
      <c r="H6050" s="122"/>
    </row>
    <row r="6051" spans="1:8" ht="28.5" customHeight="1">
      <c r="A6051" s="121"/>
      <c r="B6051" s="54" t="str">
        <f>IF(A6051="","",VLOOKUP(A6051,'3-Mapa de Controles'!$M$3:$N$143,2,FALSE))</f>
        <v/>
      </c>
      <c r="C6051" s="54" t="str">
        <f>IF(A6051="","",VLOOKUP(A6051,'3-Mapa de Controles'!$M$3:$P$143,4,FALSE))</f>
        <v/>
      </c>
      <c r="D6051" s="54" t="str">
        <f>IF(A6051="","",VLOOKUP(A6051,'3-Mapa de Controles'!$M$3:$AI$143,23,FALSE))</f>
        <v/>
      </c>
      <c r="E6051" s="54" t="str">
        <f>IF(A6051="","",VLOOKUP(A6051,'3-Mapa de Controles'!$B$3:$D$143,3,FALSE))</f>
        <v/>
      </c>
      <c r="F6051" s="56"/>
      <c r="G6051" s="122"/>
      <c r="H6051" s="122"/>
    </row>
    <row r="6052" spans="1:8" ht="28.5" customHeight="1">
      <c r="A6052" s="121"/>
      <c r="B6052" s="54" t="str">
        <f>IF(A6052="","",VLOOKUP(A6052,'3-Mapa de Controles'!$M$3:$N$143,2,FALSE))</f>
        <v/>
      </c>
      <c r="C6052" s="54" t="str">
        <f>IF(A6052="","",VLOOKUP(A6052,'3-Mapa de Controles'!$M$3:$P$143,4,FALSE))</f>
        <v/>
      </c>
      <c r="D6052" s="54" t="str">
        <f>IF(A6052="","",VLOOKUP(A6052,'3-Mapa de Controles'!$M$3:$AI$143,23,FALSE))</f>
        <v/>
      </c>
      <c r="E6052" s="54" t="str">
        <f>IF(A6052="","",VLOOKUP(A6052,'3-Mapa de Controles'!$B$3:$D$143,3,FALSE))</f>
        <v/>
      </c>
      <c r="F6052" s="56"/>
      <c r="G6052" s="122"/>
      <c r="H6052" s="122"/>
    </row>
    <row r="6053" spans="1:8" ht="28.5" customHeight="1">
      <c r="A6053" s="121"/>
      <c r="B6053" s="54" t="str">
        <f>IF(A6053="","",VLOOKUP(A6053,'3-Mapa de Controles'!$M$3:$N$143,2,FALSE))</f>
        <v/>
      </c>
      <c r="C6053" s="54" t="str">
        <f>IF(A6053="","",VLOOKUP(A6053,'3-Mapa de Controles'!$M$3:$P$143,4,FALSE))</f>
        <v/>
      </c>
      <c r="D6053" s="54" t="str">
        <f>IF(A6053="","",VLOOKUP(A6053,'3-Mapa de Controles'!$M$3:$AI$143,23,FALSE))</f>
        <v/>
      </c>
      <c r="E6053" s="54" t="str">
        <f>IF(A6053="","",VLOOKUP(A6053,'3-Mapa de Controles'!$B$3:$D$143,3,FALSE))</f>
        <v/>
      </c>
      <c r="F6053" s="56"/>
      <c r="G6053" s="122"/>
      <c r="H6053" s="122"/>
    </row>
    <row r="6054" spans="1:8" ht="28.5" customHeight="1">
      <c r="A6054" s="121"/>
      <c r="B6054" s="54" t="str">
        <f>IF(A6054="","",VLOOKUP(A6054,'3-Mapa de Controles'!$M$3:$N$143,2,FALSE))</f>
        <v/>
      </c>
      <c r="C6054" s="54" t="str">
        <f>IF(A6054="","",VLOOKUP(A6054,'3-Mapa de Controles'!$M$3:$P$143,4,FALSE))</f>
        <v/>
      </c>
      <c r="D6054" s="54" t="str">
        <f>IF(A6054="","",VLOOKUP(A6054,'3-Mapa de Controles'!$M$3:$AI$143,23,FALSE))</f>
        <v/>
      </c>
      <c r="E6054" s="54" t="str">
        <f>IF(A6054="","",VLOOKUP(A6054,'3-Mapa de Controles'!$B$3:$D$143,3,FALSE))</f>
        <v/>
      </c>
      <c r="F6054" s="56"/>
      <c r="G6054" s="122"/>
      <c r="H6054" s="122"/>
    </row>
    <row r="6055" spans="1:8" ht="28.5" customHeight="1">
      <c r="A6055" s="121"/>
      <c r="B6055" s="54" t="str">
        <f>IF(A6055="","",VLOOKUP(A6055,'3-Mapa de Controles'!$M$3:$N$143,2,FALSE))</f>
        <v/>
      </c>
      <c r="C6055" s="54" t="str">
        <f>IF(A6055="","",VLOOKUP(A6055,'3-Mapa de Controles'!$M$3:$P$143,4,FALSE))</f>
        <v/>
      </c>
      <c r="D6055" s="54" t="str">
        <f>IF(A6055="","",VLOOKUP(A6055,'3-Mapa de Controles'!$M$3:$AI$143,23,FALSE))</f>
        <v/>
      </c>
      <c r="E6055" s="54" t="str">
        <f>IF(A6055="","",VLOOKUP(A6055,'3-Mapa de Controles'!$B$3:$D$143,3,FALSE))</f>
        <v/>
      </c>
      <c r="F6055" s="56"/>
      <c r="G6055" s="122"/>
      <c r="H6055" s="122"/>
    </row>
    <row r="6056" spans="1:8" ht="28.5" customHeight="1">
      <c r="A6056" s="121"/>
      <c r="B6056" s="54" t="str">
        <f>IF(A6056="","",VLOOKUP(A6056,'3-Mapa de Controles'!$M$3:$N$143,2,FALSE))</f>
        <v/>
      </c>
      <c r="C6056" s="54" t="str">
        <f>IF(A6056="","",VLOOKUP(A6056,'3-Mapa de Controles'!$M$3:$P$143,4,FALSE))</f>
        <v/>
      </c>
      <c r="D6056" s="54" t="str">
        <f>IF(A6056="","",VLOOKUP(A6056,'3-Mapa de Controles'!$M$3:$AI$143,23,FALSE))</f>
        <v/>
      </c>
      <c r="E6056" s="54" t="str">
        <f>IF(A6056="","",VLOOKUP(A6056,'3-Mapa de Controles'!$B$3:$D$143,3,FALSE))</f>
        <v/>
      </c>
      <c r="F6056" s="56"/>
      <c r="G6056" s="122"/>
      <c r="H6056" s="122"/>
    </row>
    <row r="6057" spans="1:8" ht="28.5" customHeight="1">
      <c r="A6057" s="121"/>
      <c r="B6057" s="54" t="str">
        <f>IF(A6057="","",VLOOKUP(A6057,'3-Mapa de Controles'!$M$3:$N$143,2,FALSE))</f>
        <v/>
      </c>
      <c r="C6057" s="54" t="str">
        <f>IF(A6057="","",VLOOKUP(A6057,'3-Mapa de Controles'!$M$3:$P$143,4,FALSE))</f>
        <v/>
      </c>
      <c r="D6057" s="54" t="str">
        <f>IF(A6057="","",VLOOKUP(A6057,'3-Mapa de Controles'!$M$3:$AI$143,23,FALSE))</f>
        <v/>
      </c>
      <c r="E6057" s="54" t="str">
        <f>IF(A6057="","",VLOOKUP(A6057,'3-Mapa de Controles'!$B$3:$D$143,3,FALSE))</f>
        <v/>
      </c>
      <c r="F6057" s="56"/>
      <c r="G6057" s="122"/>
      <c r="H6057" s="122"/>
    </row>
    <row r="6058" spans="1:8" ht="28.5" customHeight="1">
      <c r="A6058" s="121"/>
      <c r="B6058" s="54" t="str">
        <f>IF(A6058="","",VLOOKUP(A6058,'3-Mapa de Controles'!$M$3:$N$143,2,FALSE))</f>
        <v/>
      </c>
      <c r="C6058" s="54" t="str">
        <f>IF(A6058="","",VLOOKUP(A6058,'3-Mapa de Controles'!$M$3:$P$143,4,FALSE))</f>
        <v/>
      </c>
      <c r="D6058" s="54" t="str">
        <f>IF(A6058="","",VLOOKUP(A6058,'3-Mapa de Controles'!$M$3:$AI$143,23,FALSE))</f>
        <v/>
      </c>
      <c r="E6058" s="54" t="str">
        <f>IF(A6058="","",VLOOKUP(A6058,'3-Mapa de Controles'!$B$3:$D$143,3,FALSE))</f>
        <v/>
      </c>
      <c r="F6058" s="56"/>
      <c r="G6058" s="122"/>
      <c r="H6058" s="122"/>
    </row>
    <row r="6059" spans="1:8" ht="28.5" customHeight="1">
      <c r="A6059" s="121"/>
      <c r="B6059" s="54" t="str">
        <f>IF(A6059="","",VLOOKUP(A6059,'3-Mapa de Controles'!$M$3:$N$143,2,FALSE))</f>
        <v/>
      </c>
      <c r="C6059" s="54" t="str">
        <f>IF(A6059="","",VLOOKUP(A6059,'3-Mapa de Controles'!$M$3:$P$143,4,FALSE))</f>
        <v/>
      </c>
      <c r="D6059" s="54" t="str">
        <f>IF(A6059="","",VLOOKUP(A6059,'3-Mapa de Controles'!$M$3:$AI$143,23,FALSE))</f>
        <v/>
      </c>
      <c r="E6059" s="54" t="str">
        <f>IF(A6059="","",VLOOKUP(A6059,'3-Mapa de Controles'!$B$3:$D$143,3,FALSE))</f>
        <v/>
      </c>
      <c r="F6059" s="56"/>
      <c r="G6059" s="122"/>
      <c r="H6059" s="122"/>
    </row>
    <row r="6060" spans="1:8" ht="28.5" customHeight="1">
      <c r="A6060" s="121"/>
      <c r="B6060" s="54" t="str">
        <f>IF(A6060="","",VLOOKUP(A6060,'3-Mapa de Controles'!$M$3:$N$143,2,FALSE))</f>
        <v/>
      </c>
      <c r="C6060" s="54" t="str">
        <f>IF(A6060="","",VLOOKUP(A6060,'3-Mapa de Controles'!$M$3:$P$143,4,FALSE))</f>
        <v/>
      </c>
      <c r="D6060" s="54" t="str">
        <f>IF(A6060="","",VLOOKUP(A6060,'3-Mapa de Controles'!$M$3:$AI$143,23,FALSE))</f>
        <v/>
      </c>
      <c r="E6060" s="54" t="str">
        <f>IF(A6060="","",VLOOKUP(A6060,'3-Mapa de Controles'!$B$3:$D$143,3,FALSE))</f>
        <v/>
      </c>
      <c r="F6060" s="56"/>
      <c r="G6060" s="122"/>
      <c r="H6060" s="122"/>
    </row>
    <row r="6061" spans="1:8" ht="28.5" customHeight="1">
      <c r="A6061" s="121"/>
      <c r="B6061" s="54" t="str">
        <f>IF(A6061="","",VLOOKUP(A6061,'3-Mapa de Controles'!$M$3:$N$143,2,FALSE))</f>
        <v/>
      </c>
      <c r="C6061" s="54" t="str">
        <f>IF(A6061="","",VLOOKUP(A6061,'3-Mapa de Controles'!$M$3:$P$143,4,FALSE))</f>
        <v/>
      </c>
      <c r="D6061" s="54" t="str">
        <f>IF(A6061="","",VLOOKUP(A6061,'3-Mapa de Controles'!$M$3:$AI$143,23,FALSE))</f>
        <v/>
      </c>
      <c r="E6061" s="54" t="str">
        <f>IF(A6061="","",VLOOKUP(A6061,'3-Mapa de Controles'!$B$3:$D$143,3,FALSE))</f>
        <v/>
      </c>
      <c r="F6061" s="56"/>
      <c r="G6061" s="122"/>
      <c r="H6061" s="122"/>
    </row>
    <row r="6062" spans="1:8" ht="28.5" customHeight="1">
      <c r="A6062" s="121"/>
      <c r="B6062" s="54" t="str">
        <f>IF(A6062="","",VLOOKUP(A6062,'3-Mapa de Controles'!$M$3:$N$143,2,FALSE))</f>
        <v/>
      </c>
      <c r="C6062" s="54" t="str">
        <f>IF(A6062="","",VLOOKUP(A6062,'3-Mapa de Controles'!$M$3:$P$143,4,FALSE))</f>
        <v/>
      </c>
      <c r="D6062" s="54" t="str">
        <f>IF(A6062="","",VLOOKUP(A6062,'3-Mapa de Controles'!$M$3:$AI$143,23,FALSE))</f>
        <v/>
      </c>
      <c r="E6062" s="54" t="str">
        <f>IF(A6062="","",VLOOKUP(A6062,'3-Mapa de Controles'!$B$3:$D$143,3,FALSE))</f>
        <v/>
      </c>
      <c r="F6062" s="56"/>
      <c r="G6062" s="122"/>
      <c r="H6062" s="122"/>
    </row>
    <row r="6063" spans="1:8" ht="28.5" customHeight="1">
      <c r="A6063" s="121"/>
      <c r="B6063" s="54" t="str">
        <f>IF(A6063="","",VLOOKUP(A6063,'3-Mapa de Controles'!$M$3:$N$143,2,FALSE))</f>
        <v/>
      </c>
      <c r="C6063" s="54" t="str">
        <f>IF(A6063="","",VLOOKUP(A6063,'3-Mapa de Controles'!$M$3:$P$143,4,FALSE))</f>
        <v/>
      </c>
      <c r="D6063" s="54" t="str">
        <f>IF(A6063="","",VLOOKUP(A6063,'3-Mapa de Controles'!$M$3:$AI$143,23,FALSE))</f>
        <v/>
      </c>
      <c r="E6063" s="54" t="str">
        <f>IF(A6063="","",VLOOKUP(A6063,'3-Mapa de Controles'!$B$3:$D$143,3,FALSE))</f>
        <v/>
      </c>
      <c r="F6063" s="56"/>
      <c r="G6063" s="122"/>
      <c r="H6063" s="122"/>
    </row>
    <row r="6064" spans="1:8" ht="28.5" customHeight="1">
      <c r="A6064" s="121"/>
      <c r="B6064" s="54" t="str">
        <f>IF(A6064="","",VLOOKUP(A6064,'3-Mapa de Controles'!$M$3:$N$143,2,FALSE))</f>
        <v/>
      </c>
      <c r="C6064" s="54" t="str">
        <f>IF(A6064="","",VLOOKUP(A6064,'3-Mapa de Controles'!$M$3:$P$143,4,FALSE))</f>
        <v/>
      </c>
      <c r="D6064" s="54" t="str">
        <f>IF(A6064="","",VLOOKUP(A6064,'3-Mapa de Controles'!$M$3:$AI$143,23,FALSE))</f>
        <v/>
      </c>
      <c r="E6064" s="54" t="str">
        <f>IF(A6064="","",VLOOKUP(A6064,'3-Mapa de Controles'!$B$3:$D$143,3,FALSE))</f>
        <v/>
      </c>
      <c r="F6064" s="56"/>
      <c r="G6064" s="122"/>
      <c r="H6064" s="122"/>
    </row>
    <row r="6065" spans="1:8" ht="28.5" customHeight="1">
      <c r="A6065" s="121"/>
      <c r="B6065" s="54" t="str">
        <f>IF(A6065="","",VLOOKUP(A6065,'3-Mapa de Controles'!$M$3:$N$143,2,FALSE))</f>
        <v/>
      </c>
      <c r="C6065" s="54" t="str">
        <f>IF(A6065="","",VLOOKUP(A6065,'3-Mapa de Controles'!$M$3:$P$143,4,FALSE))</f>
        <v/>
      </c>
      <c r="D6065" s="54" t="str">
        <f>IF(A6065="","",VLOOKUP(A6065,'3-Mapa de Controles'!$M$3:$AI$143,23,FALSE))</f>
        <v/>
      </c>
      <c r="E6065" s="54" t="str">
        <f>IF(A6065="","",VLOOKUP(A6065,'3-Mapa de Controles'!$B$3:$D$143,3,FALSE))</f>
        <v/>
      </c>
      <c r="F6065" s="56"/>
      <c r="G6065" s="122"/>
      <c r="H6065" s="122"/>
    </row>
    <row r="6066" spans="1:8" ht="28.5" customHeight="1">
      <c r="A6066" s="121"/>
      <c r="B6066" s="54" t="str">
        <f>IF(A6066="","",VLOOKUP(A6066,'3-Mapa de Controles'!$M$3:$N$143,2,FALSE))</f>
        <v/>
      </c>
      <c r="C6066" s="54" t="str">
        <f>IF(A6066="","",VLOOKUP(A6066,'3-Mapa de Controles'!$M$3:$P$143,4,FALSE))</f>
        <v/>
      </c>
      <c r="D6066" s="54" t="str">
        <f>IF(A6066="","",VLOOKUP(A6066,'3-Mapa de Controles'!$M$3:$AI$143,23,FALSE))</f>
        <v/>
      </c>
      <c r="E6066" s="54" t="str">
        <f>IF(A6066="","",VLOOKUP(A6066,'3-Mapa de Controles'!$B$3:$D$143,3,FALSE))</f>
        <v/>
      </c>
      <c r="F6066" s="56"/>
      <c r="G6066" s="122"/>
      <c r="H6066" s="122"/>
    </row>
    <row r="6067" spans="1:8" ht="28.5" customHeight="1">
      <c r="A6067" s="121"/>
      <c r="B6067" s="54" t="str">
        <f>IF(A6067="","",VLOOKUP(A6067,'3-Mapa de Controles'!$M$3:$N$143,2,FALSE))</f>
        <v/>
      </c>
      <c r="C6067" s="54" t="str">
        <f>IF(A6067="","",VLOOKUP(A6067,'3-Mapa de Controles'!$M$3:$P$143,4,FALSE))</f>
        <v/>
      </c>
      <c r="D6067" s="54" t="str">
        <f>IF(A6067="","",VLOOKUP(A6067,'3-Mapa de Controles'!$M$3:$AI$143,23,FALSE))</f>
        <v/>
      </c>
      <c r="E6067" s="54" t="str">
        <f>IF(A6067="","",VLOOKUP(A6067,'3-Mapa de Controles'!$B$3:$D$143,3,FALSE))</f>
        <v/>
      </c>
      <c r="F6067" s="56"/>
      <c r="G6067" s="122"/>
      <c r="H6067" s="122"/>
    </row>
    <row r="6068" spans="1:8" ht="28.5" customHeight="1">
      <c r="A6068" s="121"/>
      <c r="B6068" s="54" t="str">
        <f>IF(A6068="","",VLOOKUP(A6068,'3-Mapa de Controles'!$M$3:$N$143,2,FALSE))</f>
        <v/>
      </c>
      <c r="C6068" s="54" t="str">
        <f>IF(A6068="","",VLOOKUP(A6068,'3-Mapa de Controles'!$M$3:$P$143,4,FALSE))</f>
        <v/>
      </c>
      <c r="D6068" s="54" t="str">
        <f>IF(A6068="","",VLOOKUP(A6068,'3-Mapa de Controles'!$M$3:$AI$143,23,FALSE))</f>
        <v/>
      </c>
      <c r="E6068" s="54" t="str">
        <f>IF(A6068="","",VLOOKUP(A6068,'3-Mapa de Controles'!$B$3:$D$143,3,FALSE))</f>
        <v/>
      </c>
      <c r="F6068" s="56"/>
      <c r="G6068" s="122"/>
      <c r="H6068" s="122"/>
    </row>
    <row r="6069" spans="1:8" ht="28.5" customHeight="1">
      <c r="A6069" s="121"/>
      <c r="B6069" s="54" t="str">
        <f>IF(A6069="","",VLOOKUP(A6069,'3-Mapa de Controles'!$M$3:$N$143,2,FALSE))</f>
        <v/>
      </c>
      <c r="C6069" s="54" t="str">
        <f>IF(A6069="","",VLOOKUP(A6069,'3-Mapa de Controles'!$M$3:$P$143,4,FALSE))</f>
        <v/>
      </c>
      <c r="D6069" s="54" t="str">
        <f>IF(A6069="","",VLOOKUP(A6069,'3-Mapa de Controles'!$M$3:$AI$143,23,FALSE))</f>
        <v/>
      </c>
      <c r="E6069" s="54" t="str">
        <f>IF(A6069="","",VLOOKUP(A6069,'3-Mapa de Controles'!$B$3:$D$143,3,FALSE))</f>
        <v/>
      </c>
      <c r="F6069" s="56"/>
      <c r="G6069" s="122"/>
      <c r="H6069" s="122"/>
    </row>
    <row r="6070" spans="1:8" ht="28.5" customHeight="1">
      <c r="A6070" s="121"/>
      <c r="B6070" s="54" t="str">
        <f>IF(A6070="","",VLOOKUP(A6070,'3-Mapa de Controles'!$M$3:$N$143,2,FALSE))</f>
        <v/>
      </c>
      <c r="C6070" s="54" t="str">
        <f>IF(A6070="","",VLOOKUP(A6070,'3-Mapa de Controles'!$M$3:$P$143,4,FALSE))</f>
        <v/>
      </c>
      <c r="D6070" s="54" t="str">
        <f>IF(A6070="","",VLOOKUP(A6070,'3-Mapa de Controles'!$M$3:$AI$143,23,FALSE))</f>
        <v/>
      </c>
      <c r="E6070" s="54" t="str">
        <f>IF(A6070="","",VLOOKUP(A6070,'3-Mapa de Controles'!$B$3:$D$143,3,FALSE))</f>
        <v/>
      </c>
      <c r="F6070" s="56"/>
      <c r="G6070" s="122"/>
      <c r="H6070" s="122"/>
    </row>
    <row r="6071" spans="1:8" ht="28.5" customHeight="1">
      <c r="A6071" s="121"/>
      <c r="B6071" s="54" t="str">
        <f>IF(A6071="","",VLOOKUP(A6071,'3-Mapa de Controles'!$M$3:$N$143,2,FALSE))</f>
        <v/>
      </c>
      <c r="C6071" s="54" t="str">
        <f>IF(A6071="","",VLOOKUP(A6071,'3-Mapa de Controles'!$M$3:$P$143,4,FALSE))</f>
        <v/>
      </c>
      <c r="D6071" s="54" t="str">
        <f>IF(A6071="","",VLOOKUP(A6071,'3-Mapa de Controles'!$M$3:$AI$143,23,FALSE))</f>
        <v/>
      </c>
      <c r="E6071" s="54" t="str">
        <f>IF(A6071="","",VLOOKUP(A6071,'3-Mapa de Controles'!$B$3:$D$143,3,FALSE))</f>
        <v/>
      </c>
      <c r="F6071" s="56"/>
      <c r="G6071" s="122"/>
      <c r="H6071" s="122"/>
    </row>
    <row r="6072" spans="1:8" ht="28.5" customHeight="1">
      <c r="A6072" s="121"/>
      <c r="B6072" s="54" t="str">
        <f>IF(A6072="","",VLOOKUP(A6072,'3-Mapa de Controles'!$M$3:$N$143,2,FALSE))</f>
        <v/>
      </c>
      <c r="C6072" s="54" t="str">
        <f>IF(A6072="","",VLOOKUP(A6072,'3-Mapa de Controles'!$M$3:$P$143,4,FALSE))</f>
        <v/>
      </c>
      <c r="D6072" s="54" t="str">
        <f>IF(A6072="","",VLOOKUP(A6072,'3-Mapa de Controles'!$M$3:$AI$143,23,FALSE))</f>
        <v/>
      </c>
      <c r="E6072" s="54" t="str">
        <f>IF(A6072="","",VLOOKUP(A6072,'3-Mapa de Controles'!$B$3:$D$143,3,FALSE))</f>
        <v/>
      </c>
      <c r="F6072" s="56"/>
      <c r="G6072" s="122"/>
      <c r="H6072" s="122"/>
    </row>
    <row r="6073" spans="1:8" ht="28.5" customHeight="1">
      <c r="A6073" s="121"/>
      <c r="B6073" s="54" t="str">
        <f>IF(A6073="","",VLOOKUP(A6073,'3-Mapa de Controles'!$M$3:$N$143,2,FALSE))</f>
        <v/>
      </c>
      <c r="C6073" s="54" t="str">
        <f>IF(A6073="","",VLOOKUP(A6073,'3-Mapa de Controles'!$M$3:$P$143,4,FALSE))</f>
        <v/>
      </c>
      <c r="D6073" s="54" t="str">
        <f>IF(A6073="","",VLOOKUP(A6073,'3-Mapa de Controles'!$M$3:$AI$143,23,FALSE))</f>
        <v/>
      </c>
      <c r="E6073" s="54" t="str">
        <f>IF(A6073="","",VLOOKUP(A6073,'3-Mapa de Controles'!$B$3:$D$143,3,FALSE))</f>
        <v/>
      </c>
      <c r="F6073" s="56"/>
      <c r="G6073" s="122"/>
      <c r="H6073" s="122"/>
    </row>
    <row r="6074" spans="1:8" ht="28.5" customHeight="1">
      <c r="A6074" s="121"/>
      <c r="B6074" s="54" t="str">
        <f>IF(A6074="","",VLOOKUP(A6074,'3-Mapa de Controles'!$M$3:$N$143,2,FALSE))</f>
        <v/>
      </c>
      <c r="C6074" s="54" t="str">
        <f>IF(A6074="","",VLOOKUP(A6074,'3-Mapa de Controles'!$M$3:$P$143,4,FALSE))</f>
        <v/>
      </c>
      <c r="D6074" s="54" t="str">
        <f>IF(A6074="","",VLOOKUP(A6074,'3-Mapa de Controles'!$M$3:$AI$143,23,FALSE))</f>
        <v/>
      </c>
      <c r="E6074" s="54" t="str">
        <f>IF(A6074="","",VLOOKUP(A6074,'3-Mapa de Controles'!$B$3:$D$143,3,FALSE))</f>
        <v/>
      </c>
      <c r="F6074" s="56"/>
      <c r="G6074" s="122"/>
      <c r="H6074" s="122"/>
    </row>
    <row r="6075" spans="1:8" ht="28.5" customHeight="1">
      <c r="A6075" s="121"/>
      <c r="B6075" s="54" t="str">
        <f>IF(A6075="","",VLOOKUP(A6075,'3-Mapa de Controles'!$M$3:$N$143,2,FALSE))</f>
        <v/>
      </c>
      <c r="C6075" s="54" t="str">
        <f>IF(A6075="","",VLOOKUP(A6075,'3-Mapa de Controles'!$M$3:$P$143,4,FALSE))</f>
        <v/>
      </c>
      <c r="D6075" s="54" t="str">
        <f>IF(A6075="","",VLOOKUP(A6075,'3-Mapa de Controles'!$M$3:$AI$143,23,FALSE))</f>
        <v/>
      </c>
      <c r="E6075" s="54" t="str">
        <f>IF(A6075="","",VLOOKUP(A6075,'3-Mapa de Controles'!$B$3:$D$143,3,FALSE))</f>
        <v/>
      </c>
      <c r="F6075" s="56"/>
      <c r="G6075" s="122"/>
      <c r="H6075" s="122"/>
    </row>
    <row r="6076" spans="1:8" ht="28.5" customHeight="1">
      <c r="A6076" s="121"/>
      <c r="B6076" s="54" t="str">
        <f>IF(A6076="","",VLOOKUP(A6076,'3-Mapa de Controles'!$M$3:$N$143,2,FALSE))</f>
        <v/>
      </c>
      <c r="C6076" s="54" t="str">
        <f>IF(A6076="","",VLOOKUP(A6076,'3-Mapa de Controles'!$M$3:$P$143,4,FALSE))</f>
        <v/>
      </c>
      <c r="D6076" s="54" t="str">
        <f>IF(A6076="","",VLOOKUP(A6076,'3-Mapa de Controles'!$M$3:$AI$143,23,FALSE))</f>
        <v/>
      </c>
      <c r="E6076" s="54" t="str">
        <f>IF(A6076="","",VLOOKUP(A6076,'3-Mapa de Controles'!$B$3:$D$143,3,FALSE))</f>
        <v/>
      </c>
      <c r="F6076" s="56"/>
      <c r="G6076" s="122"/>
      <c r="H6076" s="122"/>
    </row>
    <row r="6077" spans="1:8" ht="28.5" customHeight="1">
      <c r="A6077" s="121"/>
      <c r="B6077" s="54" t="str">
        <f>IF(A6077="","",VLOOKUP(A6077,'3-Mapa de Controles'!$M$3:$N$143,2,FALSE))</f>
        <v/>
      </c>
      <c r="C6077" s="54" t="str">
        <f>IF(A6077="","",VLOOKUP(A6077,'3-Mapa de Controles'!$M$3:$P$143,4,FALSE))</f>
        <v/>
      </c>
      <c r="D6077" s="54" t="str">
        <f>IF(A6077="","",VLOOKUP(A6077,'3-Mapa de Controles'!$M$3:$AI$143,23,FALSE))</f>
        <v/>
      </c>
      <c r="E6077" s="54" t="str">
        <f>IF(A6077="","",VLOOKUP(A6077,'3-Mapa de Controles'!$B$3:$D$143,3,FALSE))</f>
        <v/>
      </c>
      <c r="F6077" s="56"/>
      <c r="G6077" s="122"/>
      <c r="H6077" s="122"/>
    </row>
    <row r="6078" spans="1:8" ht="28.5" customHeight="1">
      <c r="A6078" s="121"/>
      <c r="B6078" s="54" t="str">
        <f>IF(A6078="","",VLOOKUP(A6078,'3-Mapa de Controles'!$M$3:$N$143,2,FALSE))</f>
        <v/>
      </c>
      <c r="C6078" s="54" t="str">
        <f>IF(A6078="","",VLOOKUP(A6078,'3-Mapa de Controles'!$M$3:$P$143,4,FALSE))</f>
        <v/>
      </c>
      <c r="D6078" s="54" t="str">
        <f>IF(A6078="","",VLOOKUP(A6078,'3-Mapa de Controles'!$M$3:$AI$143,23,FALSE))</f>
        <v/>
      </c>
      <c r="E6078" s="54" t="str">
        <f>IF(A6078="","",VLOOKUP(A6078,'3-Mapa de Controles'!$B$3:$D$143,3,FALSE))</f>
        <v/>
      </c>
      <c r="F6078" s="56"/>
      <c r="G6078" s="122"/>
      <c r="H6078" s="122"/>
    </row>
    <row r="6079" spans="1:8" ht="28.5" customHeight="1">
      <c r="A6079" s="121"/>
      <c r="B6079" s="54" t="str">
        <f>IF(A6079="","",VLOOKUP(A6079,'3-Mapa de Controles'!$M$3:$N$143,2,FALSE))</f>
        <v/>
      </c>
      <c r="C6079" s="54" t="str">
        <f>IF(A6079="","",VLOOKUP(A6079,'3-Mapa de Controles'!$M$3:$P$143,4,FALSE))</f>
        <v/>
      </c>
      <c r="D6079" s="54" t="str">
        <f>IF(A6079="","",VLOOKUP(A6079,'3-Mapa de Controles'!$M$3:$AI$143,23,FALSE))</f>
        <v/>
      </c>
      <c r="E6079" s="54" t="str">
        <f>IF(A6079="","",VLOOKUP(A6079,'3-Mapa de Controles'!$B$3:$D$143,3,FALSE))</f>
        <v/>
      </c>
      <c r="F6079" s="56"/>
      <c r="G6079" s="122"/>
      <c r="H6079" s="122"/>
    </row>
    <row r="6080" spans="1:8" ht="28.5" customHeight="1">
      <c r="A6080" s="121"/>
      <c r="B6080" s="54" t="str">
        <f>IF(A6080="","",VLOOKUP(A6080,'3-Mapa de Controles'!$M$3:$N$143,2,FALSE))</f>
        <v/>
      </c>
      <c r="C6080" s="54" t="str">
        <f>IF(A6080="","",VLOOKUP(A6080,'3-Mapa de Controles'!$M$3:$P$143,4,FALSE))</f>
        <v/>
      </c>
      <c r="D6080" s="54" t="str">
        <f>IF(A6080="","",VLOOKUP(A6080,'3-Mapa de Controles'!$M$3:$AI$143,23,FALSE))</f>
        <v/>
      </c>
      <c r="E6080" s="54" t="str">
        <f>IF(A6080="","",VLOOKUP(A6080,'3-Mapa de Controles'!$B$3:$D$143,3,FALSE))</f>
        <v/>
      </c>
      <c r="F6080" s="56"/>
      <c r="G6080" s="122"/>
      <c r="H6080" s="122"/>
    </row>
    <row r="6081" spans="1:8" ht="28.5" customHeight="1">
      <c r="A6081" s="121"/>
      <c r="B6081" s="54" t="str">
        <f>IF(A6081="","",VLOOKUP(A6081,'3-Mapa de Controles'!$M$3:$N$143,2,FALSE))</f>
        <v/>
      </c>
      <c r="C6081" s="54" t="str">
        <f>IF(A6081="","",VLOOKUP(A6081,'3-Mapa de Controles'!$M$3:$P$143,4,FALSE))</f>
        <v/>
      </c>
      <c r="D6081" s="54" t="str">
        <f>IF(A6081="","",VLOOKUP(A6081,'3-Mapa de Controles'!$M$3:$AI$143,23,FALSE))</f>
        <v/>
      </c>
      <c r="E6081" s="54" t="str">
        <f>IF(A6081="","",VLOOKUP(A6081,'3-Mapa de Controles'!$B$3:$D$143,3,FALSE))</f>
        <v/>
      </c>
      <c r="F6081" s="56"/>
      <c r="G6081" s="122"/>
      <c r="H6081" s="122"/>
    </row>
    <row r="6082" spans="1:8" ht="28.5" customHeight="1">
      <c r="A6082" s="121"/>
      <c r="B6082" s="54" t="str">
        <f>IF(A6082="","",VLOOKUP(A6082,'3-Mapa de Controles'!$M$3:$N$143,2,FALSE))</f>
        <v/>
      </c>
      <c r="C6082" s="54" t="str">
        <f>IF(A6082="","",VLOOKUP(A6082,'3-Mapa de Controles'!$M$3:$P$143,4,FALSE))</f>
        <v/>
      </c>
      <c r="D6082" s="54" t="str">
        <f>IF(A6082="","",VLOOKUP(A6082,'3-Mapa de Controles'!$M$3:$AI$143,23,FALSE))</f>
        <v/>
      </c>
      <c r="E6082" s="54" t="str">
        <f>IF(A6082="","",VLOOKUP(A6082,'3-Mapa de Controles'!$B$3:$D$143,3,FALSE))</f>
        <v/>
      </c>
      <c r="F6082" s="56"/>
      <c r="G6082" s="122"/>
      <c r="H6082" s="122"/>
    </row>
    <row r="6083" spans="1:8" ht="28.5" customHeight="1">
      <c r="A6083" s="121"/>
      <c r="B6083" s="54" t="str">
        <f>IF(A6083="","",VLOOKUP(A6083,'3-Mapa de Controles'!$M$3:$N$143,2,FALSE))</f>
        <v/>
      </c>
      <c r="C6083" s="54" t="str">
        <f>IF(A6083="","",VLOOKUP(A6083,'3-Mapa de Controles'!$M$3:$P$143,4,FALSE))</f>
        <v/>
      </c>
      <c r="D6083" s="54" t="str">
        <f>IF(A6083="","",VLOOKUP(A6083,'3-Mapa de Controles'!$M$3:$AI$143,23,FALSE))</f>
        <v/>
      </c>
      <c r="E6083" s="54" t="str">
        <f>IF(A6083="","",VLOOKUP(A6083,'3-Mapa de Controles'!$B$3:$D$143,3,FALSE))</f>
        <v/>
      </c>
      <c r="F6083" s="56"/>
      <c r="G6083" s="122"/>
      <c r="H6083" s="122"/>
    </row>
    <row r="6084" spans="1:8" ht="28.5" customHeight="1">
      <c r="A6084" s="121"/>
      <c r="B6084" s="54" t="str">
        <f>IF(A6084="","",VLOOKUP(A6084,'3-Mapa de Controles'!$M$3:$N$143,2,FALSE))</f>
        <v/>
      </c>
      <c r="C6084" s="54" t="str">
        <f>IF(A6084="","",VLOOKUP(A6084,'3-Mapa de Controles'!$M$3:$P$143,4,FALSE))</f>
        <v/>
      </c>
      <c r="D6084" s="54" t="str">
        <f>IF(A6084="","",VLOOKUP(A6084,'3-Mapa de Controles'!$M$3:$AI$143,23,FALSE))</f>
        <v/>
      </c>
      <c r="E6084" s="54" t="str">
        <f>IF(A6084="","",VLOOKUP(A6084,'3-Mapa de Controles'!$B$3:$D$143,3,FALSE))</f>
        <v/>
      </c>
      <c r="F6084" s="56"/>
      <c r="G6084" s="122"/>
      <c r="H6084" s="122"/>
    </row>
    <row r="6085" spans="1:8" ht="28.5" customHeight="1">
      <c r="A6085" s="121"/>
      <c r="B6085" s="54" t="str">
        <f>IF(A6085="","",VLOOKUP(A6085,'3-Mapa de Controles'!$M$3:$N$143,2,FALSE))</f>
        <v/>
      </c>
      <c r="C6085" s="54" t="str">
        <f>IF(A6085="","",VLOOKUP(A6085,'3-Mapa de Controles'!$M$3:$P$143,4,FALSE))</f>
        <v/>
      </c>
      <c r="D6085" s="54" t="str">
        <f>IF(A6085="","",VLOOKUP(A6085,'3-Mapa de Controles'!$M$3:$AI$143,23,FALSE))</f>
        <v/>
      </c>
      <c r="E6085" s="54" t="str">
        <f>IF(A6085="","",VLOOKUP(A6085,'3-Mapa de Controles'!$B$3:$D$143,3,FALSE))</f>
        <v/>
      </c>
      <c r="F6085" s="56"/>
      <c r="G6085" s="122"/>
      <c r="H6085" s="122"/>
    </row>
    <row r="6086" spans="1:8" ht="28.5" customHeight="1">
      <c r="A6086" s="121"/>
      <c r="B6086" s="54" t="str">
        <f>IF(A6086="","",VLOOKUP(A6086,'3-Mapa de Controles'!$M$3:$N$143,2,FALSE))</f>
        <v/>
      </c>
      <c r="C6086" s="54" t="str">
        <f>IF(A6086="","",VLOOKUP(A6086,'3-Mapa de Controles'!$M$3:$P$143,4,FALSE))</f>
        <v/>
      </c>
      <c r="D6086" s="54" t="str">
        <f>IF(A6086="","",VLOOKUP(A6086,'3-Mapa de Controles'!$M$3:$AI$143,23,FALSE))</f>
        <v/>
      </c>
      <c r="E6086" s="54" t="str">
        <f>IF(A6086="","",VLOOKUP(A6086,'3-Mapa de Controles'!$B$3:$D$143,3,FALSE))</f>
        <v/>
      </c>
      <c r="F6086" s="56"/>
      <c r="G6086" s="122"/>
      <c r="H6086" s="122"/>
    </row>
    <row r="6087" spans="1:8" ht="28.5" customHeight="1">
      <c r="A6087" s="121"/>
      <c r="B6087" s="54" t="str">
        <f>IF(A6087="","",VLOOKUP(A6087,'3-Mapa de Controles'!$M$3:$N$143,2,FALSE))</f>
        <v/>
      </c>
      <c r="C6087" s="54" t="str">
        <f>IF(A6087="","",VLOOKUP(A6087,'3-Mapa de Controles'!$M$3:$P$143,4,FALSE))</f>
        <v/>
      </c>
      <c r="D6087" s="54" t="str">
        <f>IF(A6087="","",VLOOKUP(A6087,'3-Mapa de Controles'!$M$3:$AI$143,23,FALSE))</f>
        <v/>
      </c>
      <c r="E6087" s="54" t="str">
        <f>IF(A6087="","",VLOOKUP(A6087,'3-Mapa de Controles'!$B$3:$D$143,3,FALSE))</f>
        <v/>
      </c>
      <c r="F6087" s="56"/>
      <c r="G6087" s="122"/>
      <c r="H6087" s="122"/>
    </row>
    <row r="6088" spans="1:8" ht="28.5" customHeight="1">
      <c r="A6088" s="121"/>
      <c r="B6088" s="54" t="str">
        <f>IF(A6088="","",VLOOKUP(A6088,'3-Mapa de Controles'!$M$3:$N$143,2,FALSE))</f>
        <v/>
      </c>
      <c r="C6088" s="54" t="str">
        <f>IF(A6088="","",VLOOKUP(A6088,'3-Mapa de Controles'!$M$3:$P$143,4,FALSE))</f>
        <v/>
      </c>
      <c r="D6088" s="54" t="str">
        <f>IF(A6088="","",VLOOKUP(A6088,'3-Mapa de Controles'!$M$3:$AI$143,23,FALSE))</f>
        <v/>
      </c>
      <c r="E6088" s="54" t="str">
        <f>IF(A6088="","",VLOOKUP(A6088,'3-Mapa de Controles'!$B$3:$D$143,3,FALSE))</f>
        <v/>
      </c>
      <c r="F6088" s="56"/>
      <c r="G6088" s="122"/>
      <c r="H6088" s="122"/>
    </row>
    <row r="6089" spans="1:8" ht="28.5" customHeight="1">
      <c r="A6089" s="121"/>
      <c r="B6089" s="54" t="str">
        <f>IF(A6089="","",VLOOKUP(A6089,'3-Mapa de Controles'!$M$3:$N$143,2,FALSE))</f>
        <v/>
      </c>
      <c r="C6089" s="54" t="str">
        <f>IF(A6089="","",VLOOKUP(A6089,'3-Mapa de Controles'!$M$3:$P$143,4,FALSE))</f>
        <v/>
      </c>
      <c r="D6089" s="54" t="str">
        <f>IF(A6089="","",VLOOKUP(A6089,'3-Mapa de Controles'!$M$3:$AI$143,23,FALSE))</f>
        <v/>
      </c>
      <c r="E6089" s="54" t="str">
        <f>IF(A6089="","",VLOOKUP(A6089,'3-Mapa de Controles'!$B$3:$D$143,3,FALSE))</f>
        <v/>
      </c>
      <c r="F6089" s="56"/>
      <c r="G6089" s="122"/>
      <c r="H6089" s="122"/>
    </row>
    <row r="6090" spans="1:8" ht="28.5" customHeight="1">
      <c r="A6090" s="121"/>
      <c r="B6090" s="54" t="str">
        <f>IF(A6090="","",VLOOKUP(A6090,'3-Mapa de Controles'!$M$3:$N$143,2,FALSE))</f>
        <v/>
      </c>
      <c r="C6090" s="54" t="str">
        <f>IF(A6090="","",VLOOKUP(A6090,'3-Mapa de Controles'!$M$3:$P$143,4,FALSE))</f>
        <v/>
      </c>
      <c r="D6090" s="54" t="str">
        <f>IF(A6090="","",VLOOKUP(A6090,'3-Mapa de Controles'!$M$3:$AI$143,23,FALSE))</f>
        <v/>
      </c>
      <c r="E6090" s="54" t="str">
        <f>IF(A6090="","",VLOOKUP(A6090,'3-Mapa de Controles'!$B$3:$D$143,3,FALSE))</f>
        <v/>
      </c>
      <c r="F6090" s="56"/>
      <c r="G6090" s="122"/>
      <c r="H6090" s="122"/>
    </row>
    <row r="6091" spans="1:8" ht="28.5" customHeight="1">
      <c r="A6091" s="121"/>
      <c r="B6091" s="54" t="str">
        <f>IF(A6091="","",VLOOKUP(A6091,'3-Mapa de Controles'!$M$3:$N$143,2,FALSE))</f>
        <v/>
      </c>
      <c r="C6091" s="54" t="str">
        <f>IF(A6091="","",VLOOKUP(A6091,'3-Mapa de Controles'!$M$3:$P$143,4,FALSE))</f>
        <v/>
      </c>
      <c r="D6091" s="54" t="str">
        <f>IF(A6091="","",VLOOKUP(A6091,'3-Mapa de Controles'!$M$3:$AI$143,23,FALSE))</f>
        <v/>
      </c>
      <c r="E6091" s="54" t="str">
        <f>IF(A6091="","",VLOOKUP(A6091,'3-Mapa de Controles'!$B$3:$D$143,3,FALSE))</f>
        <v/>
      </c>
      <c r="F6091" s="56"/>
      <c r="G6091" s="122"/>
      <c r="H6091" s="122"/>
    </row>
    <row r="6092" spans="1:8" ht="28.5" customHeight="1">
      <c r="A6092" s="121"/>
      <c r="B6092" s="54" t="str">
        <f>IF(A6092="","",VLOOKUP(A6092,'3-Mapa de Controles'!$M$3:$N$143,2,FALSE))</f>
        <v/>
      </c>
      <c r="C6092" s="54" t="str">
        <f>IF(A6092="","",VLOOKUP(A6092,'3-Mapa de Controles'!$M$3:$P$143,4,FALSE))</f>
        <v/>
      </c>
      <c r="D6092" s="54" t="str">
        <f>IF(A6092="","",VLOOKUP(A6092,'3-Mapa de Controles'!$M$3:$AI$143,23,FALSE))</f>
        <v/>
      </c>
      <c r="E6092" s="54" t="str">
        <f>IF(A6092="","",VLOOKUP(A6092,'3-Mapa de Controles'!$B$3:$D$143,3,FALSE))</f>
        <v/>
      </c>
      <c r="F6092" s="56"/>
      <c r="G6092" s="122"/>
      <c r="H6092" s="122"/>
    </row>
    <row r="6093" spans="1:8" ht="28.5" customHeight="1">
      <c r="A6093" s="121"/>
      <c r="B6093" s="54" t="str">
        <f>IF(A6093="","",VLOOKUP(A6093,'3-Mapa de Controles'!$M$3:$N$143,2,FALSE))</f>
        <v/>
      </c>
      <c r="C6093" s="54" t="str">
        <f>IF(A6093="","",VLOOKUP(A6093,'3-Mapa de Controles'!$M$3:$P$143,4,FALSE))</f>
        <v/>
      </c>
      <c r="D6093" s="54" t="str">
        <f>IF(A6093="","",VLOOKUP(A6093,'3-Mapa de Controles'!$M$3:$AI$143,23,FALSE))</f>
        <v/>
      </c>
      <c r="E6093" s="54" t="str">
        <f>IF(A6093="","",VLOOKUP(A6093,'3-Mapa de Controles'!$B$3:$D$143,3,FALSE))</f>
        <v/>
      </c>
      <c r="F6093" s="56"/>
      <c r="G6093" s="122"/>
      <c r="H6093" s="122"/>
    </row>
    <row r="6094" spans="1:8" ht="28.5" customHeight="1">
      <c r="A6094" s="121"/>
      <c r="B6094" s="54" t="str">
        <f>IF(A6094="","",VLOOKUP(A6094,'3-Mapa de Controles'!$M$3:$N$143,2,FALSE))</f>
        <v/>
      </c>
      <c r="C6094" s="54" t="str">
        <f>IF(A6094="","",VLOOKUP(A6094,'3-Mapa de Controles'!$M$3:$P$143,4,FALSE))</f>
        <v/>
      </c>
      <c r="D6094" s="54" t="str">
        <f>IF(A6094="","",VLOOKUP(A6094,'3-Mapa de Controles'!$M$3:$AI$143,23,FALSE))</f>
        <v/>
      </c>
      <c r="E6094" s="54" t="str">
        <f>IF(A6094="","",VLOOKUP(A6094,'3-Mapa de Controles'!$B$3:$D$143,3,FALSE))</f>
        <v/>
      </c>
      <c r="F6094" s="56"/>
      <c r="G6094" s="122"/>
      <c r="H6094" s="122"/>
    </row>
    <row r="6095" spans="1:8" ht="28.5" customHeight="1">
      <c r="A6095" s="121"/>
      <c r="B6095" s="54" t="str">
        <f>IF(A6095="","",VLOOKUP(A6095,'3-Mapa de Controles'!$M$3:$N$143,2,FALSE))</f>
        <v/>
      </c>
      <c r="C6095" s="54" t="str">
        <f>IF(A6095="","",VLOOKUP(A6095,'3-Mapa de Controles'!$M$3:$P$143,4,FALSE))</f>
        <v/>
      </c>
      <c r="D6095" s="54" t="str">
        <f>IF(A6095="","",VLOOKUP(A6095,'3-Mapa de Controles'!$M$3:$AI$143,23,FALSE))</f>
        <v/>
      </c>
      <c r="E6095" s="54" t="str">
        <f>IF(A6095="","",VLOOKUP(A6095,'3-Mapa de Controles'!$B$3:$D$143,3,FALSE))</f>
        <v/>
      </c>
      <c r="F6095" s="56"/>
      <c r="G6095" s="122"/>
      <c r="H6095" s="122"/>
    </row>
    <row r="6096" spans="1:8" ht="28.5" customHeight="1">
      <c r="A6096" s="121"/>
      <c r="B6096" s="54" t="str">
        <f>IF(A6096="","",VLOOKUP(A6096,'3-Mapa de Controles'!$M$3:$N$143,2,FALSE))</f>
        <v/>
      </c>
      <c r="C6096" s="54" t="str">
        <f>IF(A6096="","",VLOOKUP(A6096,'3-Mapa de Controles'!$M$3:$P$143,4,FALSE))</f>
        <v/>
      </c>
      <c r="D6096" s="54" t="str">
        <f>IF(A6096="","",VLOOKUP(A6096,'3-Mapa de Controles'!$M$3:$AI$143,23,FALSE))</f>
        <v/>
      </c>
      <c r="E6096" s="54" t="str">
        <f>IF(A6096="","",VLOOKUP(A6096,'3-Mapa de Controles'!$B$3:$D$143,3,FALSE))</f>
        <v/>
      </c>
      <c r="F6096" s="56"/>
      <c r="G6096" s="122"/>
      <c r="H6096" s="122"/>
    </row>
    <row r="6097" spans="1:8" ht="28.5" customHeight="1">
      <c r="A6097" s="121"/>
      <c r="B6097" s="54" t="str">
        <f>IF(A6097="","",VLOOKUP(A6097,'3-Mapa de Controles'!$M$3:$N$143,2,FALSE))</f>
        <v/>
      </c>
      <c r="C6097" s="54" t="str">
        <f>IF(A6097="","",VLOOKUP(A6097,'3-Mapa de Controles'!$M$3:$P$143,4,FALSE))</f>
        <v/>
      </c>
      <c r="D6097" s="54" t="str">
        <f>IF(A6097="","",VLOOKUP(A6097,'3-Mapa de Controles'!$M$3:$AI$143,23,FALSE))</f>
        <v/>
      </c>
      <c r="E6097" s="54" t="str">
        <f>IF(A6097="","",VLOOKUP(A6097,'3-Mapa de Controles'!$B$3:$D$143,3,FALSE))</f>
        <v/>
      </c>
      <c r="F6097" s="56"/>
      <c r="G6097" s="122"/>
      <c r="H6097" s="122"/>
    </row>
    <row r="6098" spans="1:8" ht="28.5" customHeight="1">
      <c r="A6098" s="121"/>
      <c r="B6098" s="54" t="str">
        <f>IF(A6098="","",VLOOKUP(A6098,'3-Mapa de Controles'!$M$3:$N$143,2,FALSE))</f>
        <v/>
      </c>
      <c r="C6098" s="54" t="str">
        <f>IF(A6098="","",VLOOKUP(A6098,'3-Mapa de Controles'!$M$3:$P$143,4,FALSE))</f>
        <v/>
      </c>
      <c r="D6098" s="54" t="str">
        <f>IF(A6098="","",VLOOKUP(A6098,'3-Mapa de Controles'!$M$3:$AI$143,23,FALSE))</f>
        <v/>
      </c>
      <c r="E6098" s="54" t="str">
        <f>IF(A6098="","",VLOOKUP(A6098,'3-Mapa de Controles'!$B$3:$D$143,3,FALSE))</f>
        <v/>
      </c>
      <c r="F6098" s="56"/>
      <c r="G6098" s="122"/>
      <c r="H6098" s="122"/>
    </row>
    <row r="6099" spans="1:8" ht="28.5" customHeight="1">
      <c r="A6099" s="121"/>
      <c r="B6099" s="54" t="str">
        <f>IF(A6099="","",VLOOKUP(A6099,'3-Mapa de Controles'!$M$3:$N$143,2,FALSE))</f>
        <v/>
      </c>
      <c r="C6099" s="54" t="str">
        <f>IF(A6099="","",VLOOKUP(A6099,'3-Mapa de Controles'!$M$3:$P$143,4,FALSE))</f>
        <v/>
      </c>
      <c r="D6099" s="54" t="str">
        <f>IF(A6099="","",VLOOKUP(A6099,'3-Mapa de Controles'!$M$3:$AI$143,23,FALSE))</f>
        <v/>
      </c>
      <c r="E6099" s="54" t="str">
        <f>IF(A6099="","",VLOOKUP(A6099,'3-Mapa de Controles'!$B$3:$D$143,3,FALSE))</f>
        <v/>
      </c>
      <c r="F6099" s="56"/>
      <c r="G6099" s="122"/>
      <c r="H6099" s="122"/>
    </row>
    <row r="6100" spans="1:8" ht="28.5" customHeight="1">
      <c r="A6100" s="121"/>
      <c r="B6100" s="54" t="str">
        <f>IF(A6100="","",VLOOKUP(A6100,'3-Mapa de Controles'!$M$3:$N$143,2,FALSE))</f>
        <v/>
      </c>
      <c r="C6100" s="54" t="str">
        <f>IF(A6100="","",VLOOKUP(A6100,'3-Mapa de Controles'!$M$3:$P$143,4,FALSE))</f>
        <v/>
      </c>
      <c r="D6100" s="54" t="str">
        <f>IF(A6100="","",VLOOKUP(A6100,'3-Mapa de Controles'!$M$3:$AI$143,23,FALSE))</f>
        <v/>
      </c>
      <c r="E6100" s="54" t="str">
        <f>IF(A6100="","",VLOOKUP(A6100,'3-Mapa de Controles'!$B$3:$D$143,3,FALSE))</f>
        <v/>
      </c>
      <c r="F6100" s="56"/>
      <c r="G6100" s="122"/>
      <c r="H6100" s="122"/>
    </row>
    <row r="6101" spans="1:8" ht="28.5" customHeight="1">
      <c r="A6101" s="121"/>
      <c r="B6101" s="54" t="str">
        <f>IF(A6101="","",VLOOKUP(A6101,'3-Mapa de Controles'!$M$3:$N$143,2,FALSE))</f>
        <v/>
      </c>
      <c r="C6101" s="54" t="str">
        <f>IF(A6101="","",VLOOKUP(A6101,'3-Mapa de Controles'!$M$3:$P$143,4,FALSE))</f>
        <v/>
      </c>
      <c r="D6101" s="54" t="str">
        <f>IF(A6101="","",VLOOKUP(A6101,'3-Mapa de Controles'!$M$3:$AI$143,23,FALSE))</f>
        <v/>
      </c>
      <c r="E6101" s="54" t="str">
        <f>IF(A6101="","",VLOOKUP(A6101,'3-Mapa de Controles'!$B$3:$D$143,3,FALSE))</f>
        <v/>
      </c>
      <c r="F6101" s="56"/>
      <c r="G6101" s="122"/>
      <c r="H6101" s="122"/>
    </row>
    <row r="6102" spans="1:8" ht="28.5" customHeight="1">
      <c r="A6102" s="121"/>
      <c r="B6102" s="54" t="str">
        <f>IF(A6102="","",VLOOKUP(A6102,'3-Mapa de Controles'!$M$3:$N$143,2,FALSE))</f>
        <v/>
      </c>
      <c r="C6102" s="54" t="str">
        <f>IF(A6102="","",VLOOKUP(A6102,'3-Mapa de Controles'!$M$3:$P$143,4,FALSE))</f>
        <v/>
      </c>
      <c r="D6102" s="54" t="str">
        <f>IF(A6102="","",VLOOKUP(A6102,'3-Mapa de Controles'!$M$3:$AI$143,23,FALSE))</f>
        <v/>
      </c>
      <c r="E6102" s="54" t="str">
        <f>IF(A6102="","",VLOOKUP(A6102,'3-Mapa de Controles'!$B$3:$D$143,3,FALSE))</f>
        <v/>
      </c>
      <c r="F6102" s="56"/>
      <c r="G6102" s="122"/>
      <c r="H6102" s="122"/>
    </row>
    <row r="6103" spans="1:8" ht="28.5" customHeight="1">
      <c r="A6103" s="121"/>
      <c r="B6103" s="54" t="str">
        <f>IF(A6103="","",VLOOKUP(A6103,'3-Mapa de Controles'!$M$3:$N$143,2,FALSE))</f>
        <v/>
      </c>
      <c r="C6103" s="54" t="str">
        <f>IF(A6103="","",VLOOKUP(A6103,'3-Mapa de Controles'!$M$3:$P$143,4,FALSE))</f>
        <v/>
      </c>
      <c r="D6103" s="54" t="str">
        <f>IF(A6103="","",VLOOKUP(A6103,'3-Mapa de Controles'!$M$3:$AI$143,23,FALSE))</f>
        <v/>
      </c>
      <c r="E6103" s="54" t="str">
        <f>IF(A6103="","",VLOOKUP(A6103,'3-Mapa de Controles'!$B$3:$D$143,3,FALSE))</f>
        <v/>
      </c>
      <c r="F6103" s="56"/>
      <c r="G6103" s="122"/>
      <c r="H6103" s="122"/>
    </row>
    <row r="6104" spans="1:8" ht="28.5" customHeight="1">
      <c r="A6104" s="121"/>
      <c r="B6104" s="54" t="str">
        <f>IF(A6104="","",VLOOKUP(A6104,'3-Mapa de Controles'!$M$3:$N$143,2,FALSE))</f>
        <v/>
      </c>
      <c r="C6104" s="54" t="str">
        <f>IF(A6104="","",VLOOKUP(A6104,'3-Mapa de Controles'!$M$3:$P$143,4,FALSE))</f>
        <v/>
      </c>
      <c r="D6104" s="54" t="str">
        <f>IF(A6104="","",VLOOKUP(A6104,'3-Mapa de Controles'!$M$3:$AI$143,23,FALSE))</f>
        <v/>
      </c>
      <c r="E6104" s="54" t="str">
        <f>IF(A6104="","",VLOOKUP(A6104,'3-Mapa de Controles'!$B$3:$D$143,3,FALSE))</f>
        <v/>
      </c>
      <c r="F6104" s="56"/>
      <c r="G6104" s="122"/>
      <c r="H6104" s="122"/>
    </row>
    <row r="6105" spans="1:8" ht="28.5" customHeight="1">
      <c r="A6105" s="121"/>
      <c r="B6105" s="54" t="str">
        <f>IF(A6105="","",VLOOKUP(A6105,'3-Mapa de Controles'!$M$3:$N$143,2,FALSE))</f>
        <v/>
      </c>
      <c r="C6105" s="54" t="str">
        <f>IF(A6105="","",VLOOKUP(A6105,'3-Mapa de Controles'!$M$3:$P$143,4,FALSE))</f>
        <v/>
      </c>
      <c r="D6105" s="54" t="str">
        <f>IF(A6105="","",VLOOKUP(A6105,'3-Mapa de Controles'!$M$3:$AI$143,23,FALSE))</f>
        <v/>
      </c>
      <c r="E6105" s="54" t="str">
        <f>IF(A6105="","",VLOOKUP(A6105,'3-Mapa de Controles'!$B$3:$D$143,3,FALSE))</f>
        <v/>
      </c>
      <c r="F6105" s="56"/>
      <c r="G6105" s="122"/>
      <c r="H6105" s="122"/>
    </row>
    <row r="6106" spans="1:8" ht="28.5" customHeight="1">
      <c r="A6106" s="121"/>
      <c r="B6106" s="54" t="str">
        <f>IF(A6106="","",VLOOKUP(A6106,'3-Mapa de Controles'!$M$3:$N$143,2,FALSE))</f>
        <v/>
      </c>
      <c r="C6106" s="54" t="str">
        <f>IF(A6106="","",VLOOKUP(A6106,'3-Mapa de Controles'!$M$3:$P$143,4,FALSE))</f>
        <v/>
      </c>
      <c r="D6106" s="54" t="str">
        <f>IF(A6106="","",VLOOKUP(A6106,'3-Mapa de Controles'!$M$3:$AI$143,23,FALSE))</f>
        <v/>
      </c>
      <c r="E6106" s="54" t="str">
        <f>IF(A6106="","",VLOOKUP(A6106,'3-Mapa de Controles'!$B$3:$D$143,3,FALSE))</f>
        <v/>
      </c>
      <c r="F6106" s="56"/>
      <c r="G6106" s="122"/>
      <c r="H6106" s="122"/>
    </row>
    <row r="6107" spans="1:8" ht="28.5" customHeight="1">
      <c r="A6107" s="121"/>
      <c r="B6107" s="54" t="str">
        <f>IF(A6107="","",VLOOKUP(A6107,'3-Mapa de Controles'!$M$3:$N$143,2,FALSE))</f>
        <v/>
      </c>
      <c r="C6107" s="54" t="str">
        <f>IF(A6107="","",VLOOKUP(A6107,'3-Mapa de Controles'!$M$3:$P$143,4,FALSE))</f>
        <v/>
      </c>
      <c r="D6107" s="54" t="str">
        <f>IF(A6107="","",VLOOKUP(A6107,'3-Mapa de Controles'!$M$3:$AI$143,23,FALSE))</f>
        <v/>
      </c>
      <c r="E6107" s="54" t="str">
        <f>IF(A6107="","",VLOOKUP(A6107,'3-Mapa de Controles'!$B$3:$D$143,3,FALSE))</f>
        <v/>
      </c>
      <c r="F6107" s="56"/>
      <c r="G6107" s="122"/>
      <c r="H6107" s="122"/>
    </row>
    <row r="6108" spans="1:8" ht="28.5" customHeight="1">
      <c r="A6108" s="121"/>
      <c r="B6108" s="54" t="str">
        <f>IF(A6108="","",VLOOKUP(A6108,'3-Mapa de Controles'!$M$3:$N$143,2,FALSE))</f>
        <v/>
      </c>
      <c r="C6108" s="54" t="str">
        <f>IF(A6108="","",VLOOKUP(A6108,'3-Mapa de Controles'!$M$3:$P$143,4,FALSE))</f>
        <v/>
      </c>
      <c r="D6108" s="54" t="str">
        <f>IF(A6108="","",VLOOKUP(A6108,'3-Mapa de Controles'!$M$3:$AI$143,23,FALSE))</f>
        <v/>
      </c>
      <c r="E6108" s="54" t="str">
        <f>IF(A6108="","",VLOOKUP(A6108,'3-Mapa de Controles'!$B$3:$D$143,3,FALSE))</f>
        <v/>
      </c>
      <c r="F6108" s="56"/>
      <c r="G6108" s="122"/>
      <c r="H6108" s="122"/>
    </row>
    <row r="6109" spans="1:8" ht="28.5" customHeight="1">
      <c r="A6109" s="121"/>
      <c r="B6109" s="54" t="str">
        <f>IF(A6109="","",VLOOKUP(A6109,'3-Mapa de Controles'!$M$3:$N$143,2,FALSE))</f>
        <v/>
      </c>
      <c r="C6109" s="54" t="str">
        <f>IF(A6109="","",VLOOKUP(A6109,'3-Mapa de Controles'!$M$3:$P$143,4,FALSE))</f>
        <v/>
      </c>
      <c r="D6109" s="54" t="str">
        <f>IF(A6109="","",VLOOKUP(A6109,'3-Mapa de Controles'!$M$3:$AI$143,23,FALSE))</f>
        <v/>
      </c>
      <c r="E6109" s="54" t="str">
        <f>IF(A6109="","",VLOOKUP(A6109,'3-Mapa de Controles'!$B$3:$D$143,3,FALSE))</f>
        <v/>
      </c>
      <c r="F6109" s="56"/>
      <c r="G6109" s="122"/>
      <c r="H6109" s="122"/>
    </row>
    <row r="6110" spans="1:8" ht="28.5" customHeight="1">
      <c r="A6110" s="121"/>
      <c r="B6110" s="54" t="str">
        <f>IF(A6110="","",VLOOKUP(A6110,'3-Mapa de Controles'!$M$3:$N$143,2,FALSE))</f>
        <v/>
      </c>
      <c r="C6110" s="54" t="str">
        <f>IF(A6110="","",VLOOKUP(A6110,'3-Mapa de Controles'!$M$3:$P$143,4,FALSE))</f>
        <v/>
      </c>
      <c r="D6110" s="54" t="str">
        <f>IF(A6110="","",VLOOKUP(A6110,'3-Mapa de Controles'!$M$3:$AI$143,23,FALSE))</f>
        <v/>
      </c>
      <c r="E6110" s="54" t="str">
        <f>IF(A6110="","",VLOOKUP(A6110,'3-Mapa de Controles'!$B$3:$D$143,3,FALSE))</f>
        <v/>
      </c>
      <c r="F6110" s="56"/>
      <c r="G6110" s="122"/>
      <c r="H6110" s="122"/>
    </row>
    <row r="6111" spans="1:8" ht="28.5" customHeight="1">
      <c r="A6111" s="121"/>
      <c r="B6111" s="54" t="str">
        <f>IF(A6111="","",VLOOKUP(A6111,'3-Mapa de Controles'!$M$3:$N$143,2,FALSE))</f>
        <v/>
      </c>
      <c r="C6111" s="54" t="str">
        <f>IF(A6111="","",VLOOKUP(A6111,'3-Mapa de Controles'!$M$3:$P$143,4,FALSE))</f>
        <v/>
      </c>
      <c r="D6111" s="54" t="str">
        <f>IF(A6111="","",VLOOKUP(A6111,'3-Mapa de Controles'!$M$3:$AI$143,23,FALSE))</f>
        <v/>
      </c>
      <c r="E6111" s="54" t="str">
        <f>IF(A6111="","",VLOOKUP(A6111,'3-Mapa de Controles'!$B$3:$D$143,3,FALSE))</f>
        <v/>
      </c>
      <c r="F6111" s="56"/>
      <c r="G6111" s="122"/>
      <c r="H6111" s="122"/>
    </row>
    <row r="6112" spans="1:8" ht="28.5" customHeight="1">
      <c r="A6112" s="121"/>
      <c r="B6112" s="54" t="str">
        <f>IF(A6112="","",VLOOKUP(A6112,'3-Mapa de Controles'!$M$3:$N$143,2,FALSE))</f>
        <v/>
      </c>
      <c r="C6112" s="54" t="str">
        <f>IF(A6112="","",VLOOKUP(A6112,'3-Mapa de Controles'!$M$3:$P$143,4,FALSE))</f>
        <v/>
      </c>
      <c r="D6112" s="54" t="str">
        <f>IF(A6112="","",VLOOKUP(A6112,'3-Mapa de Controles'!$M$3:$AI$143,23,FALSE))</f>
        <v/>
      </c>
      <c r="E6112" s="54" t="str">
        <f>IF(A6112="","",VLOOKUP(A6112,'3-Mapa de Controles'!$B$3:$D$143,3,FALSE))</f>
        <v/>
      </c>
      <c r="F6112" s="56"/>
      <c r="G6112" s="122"/>
      <c r="H6112" s="122"/>
    </row>
    <row r="6113" spans="1:8" ht="28.5" customHeight="1">
      <c r="A6113" s="121"/>
      <c r="B6113" s="54" t="str">
        <f>IF(A6113="","",VLOOKUP(A6113,'3-Mapa de Controles'!$M$3:$N$143,2,FALSE))</f>
        <v/>
      </c>
      <c r="C6113" s="54" t="str">
        <f>IF(A6113="","",VLOOKUP(A6113,'3-Mapa de Controles'!$M$3:$P$143,4,FALSE))</f>
        <v/>
      </c>
      <c r="D6113" s="54" t="str">
        <f>IF(A6113="","",VLOOKUP(A6113,'3-Mapa de Controles'!$M$3:$AI$143,23,FALSE))</f>
        <v/>
      </c>
      <c r="E6113" s="54" t="str">
        <f>IF(A6113="","",VLOOKUP(A6113,'3-Mapa de Controles'!$B$3:$D$143,3,FALSE))</f>
        <v/>
      </c>
      <c r="F6113" s="56"/>
      <c r="G6113" s="122"/>
      <c r="H6113" s="122"/>
    </row>
    <row r="6114" spans="1:8" ht="28.5" customHeight="1">
      <c r="A6114" s="121"/>
      <c r="B6114" s="54" t="str">
        <f>IF(A6114="","",VLOOKUP(A6114,'3-Mapa de Controles'!$M$3:$N$143,2,FALSE))</f>
        <v/>
      </c>
      <c r="C6114" s="54" t="str">
        <f>IF(A6114="","",VLOOKUP(A6114,'3-Mapa de Controles'!$M$3:$P$143,4,FALSE))</f>
        <v/>
      </c>
      <c r="D6114" s="54" t="str">
        <f>IF(A6114="","",VLOOKUP(A6114,'3-Mapa de Controles'!$M$3:$AI$143,23,FALSE))</f>
        <v/>
      </c>
      <c r="E6114" s="54" t="str">
        <f>IF(A6114="","",VLOOKUP(A6114,'3-Mapa de Controles'!$B$3:$D$143,3,FALSE))</f>
        <v/>
      </c>
      <c r="F6114" s="56"/>
      <c r="G6114" s="122"/>
      <c r="H6114" s="122"/>
    </row>
    <row r="6115" spans="1:8" ht="28.5" customHeight="1">
      <c r="A6115" s="121"/>
      <c r="B6115" s="54" t="str">
        <f>IF(A6115="","",VLOOKUP(A6115,'3-Mapa de Controles'!$M$3:$N$143,2,FALSE))</f>
        <v/>
      </c>
      <c r="C6115" s="54" t="str">
        <f>IF(A6115="","",VLOOKUP(A6115,'3-Mapa de Controles'!$M$3:$P$143,4,FALSE))</f>
        <v/>
      </c>
      <c r="D6115" s="54" t="str">
        <f>IF(A6115="","",VLOOKUP(A6115,'3-Mapa de Controles'!$M$3:$AI$143,23,FALSE))</f>
        <v/>
      </c>
      <c r="E6115" s="54" t="str">
        <f>IF(A6115="","",VLOOKUP(A6115,'3-Mapa de Controles'!$B$3:$D$143,3,FALSE))</f>
        <v/>
      </c>
      <c r="F6115" s="56"/>
      <c r="G6115" s="122"/>
      <c r="H6115" s="122"/>
    </row>
    <row r="6116" spans="1:8" ht="28.5" customHeight="1">
      <c r="A6116" s="121"/>
      <c r="B6116" s="54" t="str">
        <f>IF(A6116="","",VLOOKUP(A6116,'3-Mapa de Controles'!$M$3:$N$143,2,FALSE))</f>
        <v/>
      </c>
      <c r="C6116" s="54" t="str">
        <f>IF(A6116="","",VLOOKUP(A6116,'3-Mapa de Controles'!$M$3:$P$143,4,FALSE))</f>
        <v/>
      </c>
      <c r="D6116" s="54" t="str">
        <f>IF(A6116="","",VLOOKUP(A6116,'3-Mapa de Controles'!$M$3:$AI$143,23,FALSE))</f>
        <v/>
      </c>
      <c r="E6116" s="54" t="str">
        <f>IF(A6116="","",VLOOKUP(A6116,'3-Mapa de Controles'!$B$3:$D$143,3,FALSE))</f>
        <v/>
      </c>
      <c r="F6116" s="56"/>
      <c r="G6116" s="122"/>
      <c r="H6116" s="122"/>
    </row>
    <row r="6117" spans="1:8" ht="28.5" customHeight="1">
      <c r="A6117" s="121"/>
      <c r="B6117" s="54" t="str">
        <f>IF(A6117="","",VLOOKUP(A6117,'3-Mapa de Controles'!$M$3:$N$143,2,FALSE))</f>
        <v/>
      </c>
      <c r="C6117" s="54" t="str">
        <f>IF(A6117="","",VLOOKUP(A6117,'3-Mapa de Controles'!$M$3:$P$143,4,FALSE))</f>
        <v/>
      </c>
      <c r="D6117" s="54" t="str">
        <f>IF(A6117="","",VLOOKUP(A6117,'3-Mapa de Controles'!$M$3:$AI$143,23,FALSE))</f>
        <v/>
      </c>
      <c r="E6117" s="54" t="str">
        <f>IF(A6117="","",VLOOKUP(A6117,'3-Mapa de Controles'!$B$3:$D$143,3,FALSE))</f>
        <v/>
      </c>
      <c r="F6117" s="56"/>
      <c r="G6117" s="122"/>
      <c r="H6117" s="122"/>
    </row>
    <row r="6118" spans="1:8" ht="28.5" customHeight="1">
      <c r="A6118" s="121"/>
      <c r="B6118" s="54" t="str">
        <f>IF(A6118="","",VLOOKUP(A6118,'3-Mapa de Controles'!$M$3:$N$143,2,FALSE))</f>
        <v/>
      </c>
      <c r="C6118" s="54" t="str">
        <f>IF(A6118="","",VLOOKUP(A6118,'3-Mapa de Controles'!$M$3:$P$143,4,FALSE))</f>
        <v/>
      </c>
      <c r="D6118" s="54" t="str">
        <f>IF(A6118="","",VLOOKUP(A6118,'3-Mapa de Controles'!$M$3:$AI$143,23,FALSE))</f>
        <v/>
      </c>
      <c r="E6118" s="54" t="str">
        <f>IF(A6118="","",VLOOKUP(A6118,'3-Mapa de Controles'!$B$3:$D$143,3,FALSE))</f>
        <v/>
      </c>
      <c r="F6118" s="56"/>
      <c r="G6118" s="122"/>
      <c r="H6118" s="122"/>
    </row>
    <row r="6119" spans="1:8" ht="28.5" customHeight="1">
      <c r="A6119" s="121"/>
      <c r="B6119" s="54" t="str">
        <f>IF(A6119="","",VLOOKUP(A6119,'3-Mapa de Controles'!$M$3:$N$143,2,FALSE))</f>
        <v/>
      </c>
      <c r="C6119" s="54" t="str">
        <f>IF(A6119="","",VLOOKUP(A6119,'3-Mapa de Controles'!$M$3:$P$143,4,FALSE))</f>
        <v/>
      </c>
      <c r="D6119" s="54" t="str">
        <f>IF(A6119="","",VLOOKUP(A6119,'3-Mapa de Controles'!$M$3:$AI$143,23,FALSE))</f>
        <v/>
      </c>
      <c r="E6119" s="54" t="str">
        <f>IF(A6119="","",VLOOKUP(A6119,'3-Mapa de Controles'!$B$3:$D$143,3,FALSE))</f>
        <v/>
      </c>
      <c r="F6119" s="56"/>
      <c r="G6119" s="122"/>
      <c r="H6119" s="122"/>
    </row>
    <row r="6120" spans="1:8" ht="28.5" customHeight="1">
      <c r="A6120" s="121"/>
      <c r="B6120" s="54" t="str">
        <f>IF(A6120="","",VLOOKUP(A6120,'3-Mapa de Controles'!$M$3:$N$143,2,FALSE))</f>
        <v/>
      </c>
      <c r="C6120" s="54" t="str">
        <f>IF(A6120="","",VLOOKUP(A6120,'3-Mapa de Controles'!$M$3:$P$143,4,FALSE))</f>
        <v/>
      </c>
      <c r="D6120" s="54" t="str">
        <f>IF(A6120="","",VLOOKUP(A6120,'3-Mapa de Controles'!$M$3:$AI$143,23,FALSE))</f>
        <v/>
      </c>
      <c r="E6120" s="54" t="str">
        <f>IF(A6120="","",VLOOKUP(A6120,'3-Mapa de Controles'!$B$3:$D$143,3,FALSE))</f>
        <v/>
      </c>
      <c r="F6120" s="56"/>
      <c r="G6120" s="122"/>
      <c r="H6120" s="122"/>
    </row>
    <row r="6121" spans="1:8" ht="28.5" customHeight="1">
      <c r="A6121" s="121"/>
      <c r="B6121" s="54" t="str">
        <f>IF(A6121="","",VLOOKUP(A6121,'3-Mapa de Controles'!$M$3:$N$143,2,FALSE))</f>
        <v/>
      </c>
      <c r="C6121" s="54" t="str">
        <f>IF(A6121="","",VLOOKUP(A6121,'3-Mapa de Controles'!$M$3:$P$143,4,FALSE))</f>
        <v/>
      </c>
      <c r="D6121" s="54" t="str">
        <f>IF(A6121="","",VLOOKUP(A6121,'3-Mapa de Controles'!$M$3:$AI$143,23,FALSE))</f>
        <v/>
      </c>
      <c r="E6121" s="54" t="str">
        <f>IF(A6121="","",VLOOKUP(A6121,'3-Mapa de Controles'!$B$3:$D$143,3,FALSE))</f>
        <v/>
      </c>
      <c r="F6121" s="56"/>
      <c r="G6121" s="122"/>
      <c r="H6121" s="122"/>
    </row>
    <row r="6122" spans="1:8" ht="28.5" customHeight="1">
      <c r="A6122" s="121"/>
      <c r="B6122" s="54" t="str">
        <f>IF(A6122="","",VLOOKUP(A6122,'3-Mapa de Controles'!$M$3:$N$143,2,FALSE))</f>
        <v/>
      </c>
      <c r="C6122" s="54" t="str">
        <f>IF(A6122="","",VLOOKUP(A6122,'3-Mapa de Controles'!$M$3:$P$143,4,FALSE))</f>
        <v/>
      </c>
      <c r="D6122" s="54" t="str">
        <f>IF(A6122="","",VLOOKUP(A6122,'3-Mapa de Controles'!$M$3:$AI$143,23,FALSE))</f>
        <v/>
      </c>
      <c r="E6122" s="54" t="str">
        <f>IF(A6122="","",VLOOKUP(A6122,'3-Mapa de Controles'!$B$3:$D$143,3,FALSE))</f>
        <v/>
      </c>
      <c r="F6122" s="56"/>
      <c r="G6122" s="122"/>
      <c r="H6122" s="122"/>
    </row>
    <row r="6123" spans="1:8" ht="28.5" customHeight="1">
      <c r="A6123" s="121"/>
      <c r="B6123" s="54" t="str">
        <f>IF(A6123="","",VLOOKUP(A6123,'3-Mapa de Controles'!$M$3:$N$143,2,FALSE))</f>
        <v/>
      </c>
      <c r="C6123" s="54" t="str">
        <f>IF(A6123="","",VLOOKUP(A6123,'3-Mapa de Controles'!$M$3:$P$143,4,FALSE))</f>
        <v/>
      </c>
      <c r="D6123" s="54" t="str">
        <f>IF(A6123="","",VLOOKUP(A6123,'3-Mapa de Controles'!$M$3:$AI$143,23,FALSE))</f>
        <v/>
      </c>
      <c r="E6123" s="54" t="str">
        <f>IF(A6123="","",VLOOKUP(A6123,'3-Mapa de Controles'!$B$3:$D$143,3,FALSE))</f>
        <v/>
      </c>
      <c r="F6123" s="56"/>
      <c r="G6123" s="122"/>
      <c r="H6123" s="122"/>
    </row>
    <row r="6124" spans="1:8" ht="28.5" customHeight="1">
      <c r="A6124" s="121"/>
      <c r="B6124" s="54" t="str">
        <f>IF(A6124="","",VLOOKUP(A6124,'3-Mapa de Controles'!$M$3:$N$143,2,FALSE))</f>
        <v/>
      </c>
      <c r="C6124" s="54" t="str">
        <f>IF(A6124="","",VLOOKUP(A6124,'3-Mapa de Controles'!$M$3:$P$143,4,FALSE))</f>
        <v/>
      </c>
      <c r="D6124" s="54" t="str">
        <f>IF(A6124="","",VLOOKUP(A6124,'3-Mapa de Controles'!$M$3:$AI$143,23,FALSE))</f>
        <v/>
      </c>
      <c r="E6124" s="54" t="str">
        <f>IF(A6124="","",VLOOKUP(A6124,'3-Mapa de Controles'!$B$3:$D$143,3,FALSE))</f>
        <v/>
      </c>
      <c r="F6124" s="56"/>
      <c r="G6124" s="122"/>
      <c r="H6124" s="122"/>
    </row>
    <row r="6125" spans="1:8" ht="28.5" customHeight="1">
      <c r="A6125" s="121"/>
      <c r="B6125" s="54" t="str">
        <f>IF(A6125="","",VLOOKUP(A6125,'3-Mapa de Controles'!$M$3:$N$143,2,FALSE))</f>
        <v/>
      </c>
      <c r="C6125" s="54" t="str">
        <f>IF(A6125="","",VLOOKUP(A6125,'3-Mapa de Controles'!$M$3:$P$143,4,FALSE))</f>
        <v/>
      </c>
      <c r="D6125" s="54" t="str">
        <f>IF(A6125="","",VLOOKUP(A6125,'3-Mapa de Controles'!$M$3:$AI$143,23,FALSE))</f>
        <v/>
      </c>
      <c r="E6125" s="54" t="str">
        <f>IF(A6125="","",VLOOKUP(A6125,'3-Mapa de Controles'!$B$3:$D$143,3,FALSE))</f>
        <v/>
      </c>
      <c r="F6125" s="56"/>
      <c r="G6125" s="122"/>
      <c r="H6125" s="122"/>
    </row>
    <row r="6126" spans="1:8" ht="28.5" customHeight="1">
      <c r="A6126" s="121"/>
      <c r="B6126" s="54" t="str">
        <f>IF(A6126="","",VLOOKUP(A6126,'3-Mapa de Controles'!$M$3:$N$143,2,FALSE))</f>
        <v/>
      </c>
      <c r="C6126" s="54" t="str">
        <f>IF(A6126="","",VLOOKUP(A6126,'3-Mapa de Controles'!$M$3:$P$143,4,FALSE))</f>
        <v/>
      </c>
      <c r="D6126" s="54" t="str">
        <f>IF(A6126="","",VLOOKUP(A6126,'3-Mapa de Controles'!$M$3:$AI$143,23,FALSE))</f>
        <v/>
      </c>
      <c r="E6126" s="54" t="str">
        <f>IF(A6126="","",VLOOKUP(A6126,'3-Mapa de Controles'!$B$3:$D$143,3,FALSE))</f>
        <v/>
      </c>
      <c r="F6126" s="56"/>
      <c r="G6126" s="122"/>
      <c r="H6126" s="122"/>
    </row>
    <row r="6127" spans="1:8" ht="28.5" customHeight="1">
      <c r="A6127" s="121"/>
      <c r="B6127" s="54" t="str">
        <f>IF(A6127="","",VLOOKUP(A6127,'3-Mapa de Controles'!$M$3:$N$143,2,FALSE))</f>
        <v/>
      </c>
      <c r="C6127" s="54" t="str">
        <f>IF(A6127="","",VLOOKUP(A6127,'3-Mapa de Controles'!$M$3:$P$143,4,FALSE))</f>
        <v/>
      </c>
      <c r="D6127" s="54" t="str">
        <f>IF(A6127="","",VLOOKUP(A6127,'3-Mapa de Controles'!$M$3:$AI$143,23,FALSE))</f>
        <v/>
      </c>
      <c r="E6127" s="54" t="str">
        <f>IF(A6127="","",VLOOKUP(A6127,'3-Mapa de Controles'!$B$3:$D$143,3,FALSE))</f>
        <v/>
      </c>
      <c r="F6127" s="56"/>
      <c r="G6127" s="122"/>
      <c r="H6127" s="122"/>
    </row>
    <row r="6128" spans="1:8" ht="28.5" customHeight="1">
      <c r="A6128" s="121"/>
      <c r="B6128" s="54" t="str">
        <f>IF(A6128="","",VLOOKUP(A6128,'3-Mapa de Controles'!$M$3:$N$143,2,FALSE))</f>
        <v/>
      </c>
      <c r="C6128" s="54" t="str">
        <f>IF(A6128="","",VLOOKUP(A6128,'3-Mapa de Controles'!$M$3:$P$143,4,FALSE))</f>
        <v/>
      </c>
      <c r="D6128" s="54" t="str">
        <f>IF(A6128="","",VLOOKUP(A6128,'3-Mapa de Controles'!$M$3:$AI$143,23,FALSE))</f>
        <v/>
      </c>
      <c r="E6128" s="54" t="str">
        <f>IF(A6128="","",VLOOKUP(A6128,'3-Mapa de Controles'!$B$3:$D$143,3,FALSE))</f>
        <v/>
      </c>
      <c r="F6128" s="56"/>
      <c r="G6128" s="122"/>
      <c r="H6128" s="122"/>
    </row>
    <row r="6129" spans="1:8" ht="28.5" customHeight="1">
      <c r="A6129" s="121"/>
      <c r="B6129" s="54" t="str">
        <f>IF(A6129="","",VLOOKUP(A6129,'3-Mapa de Controles'!$M$3:$N$143,2,FALSE))</f>
        <v/>
      </c>
      <c r="C6129" s="54" t="str">
        <f>IF(A6129="","",VLOOKUP(A6129,'3-Mapa de Controles'!$M$3:$P$143,4,FALSE))</f>
        <v/>
      </c>
      <c r="D6129" s="54" t="str">
        <f>IF(A6129="","",VLOOKUP(A6129,'3-Mapa de Controles'!$M$3:$AI$143,23,FALSE))</f>
        <v/>
      </c>
      <c r="E6129" s="54" t="str">
        <f>IF(A6129="","",VLOOKUP(A6129,'3-Mapa de Controles'!$B$3:$D$143,3,FALSE))</f>
        <v/>
      </c>
      <c r="F6129" s="56"/>
      <c r="G6129" s="122"/>
      <c r="H6129" s="122"/>
    </row>
    <row r="6130" spans="1:8" ht="28.5" customHeight="1">
      <c r="A6130" s="121"/>
      <c r="B6130" s="54" t="str">
        <f>IF(A6130="","",VLOOKUP(A6130,'3-Mapa de Controles'!$M$3:$N$143,2,FALSE))</f>
        <v/>
      </c>
      <c r="C6130" s="54" t="str">
        <f>IF(A6130="","",VLOOKUP(A6130,'3-Mapa de Controles'!$M$3:$P$143,4,FALSE))</f>
        <v/>
      </c>
      <c r="D6130" s="54" t="str">
        <f>IF(A6130="","",VLOOKUP(A6130,'3-Mapa de Controles'!$M$3:$AI$143,23,FALSE))</f>
        <v/>
      </c>
      <c r="E6130" s="54" t="str">
        <f>IF(A6130="","",VLOOKUP(A6130,'3-Mapa de Controles'!$B$3:$D$143,3,FALSE))</f>
        <v/>
      </c>
      <c r="F6130" s="56"/>
      <c r="G6130" s="122"/>
      <c r="H6130" s="122"/>
    </row>
    <row r="6131" spans="1:8" ht="28.5" customHeight="1">
      <c r="A6131" s="121"/>
      <c r="B6131" s="54" t="str">
        <f>IF(A6131="","",VLOOKUP(A6131,'3-Mapa de Controles'!$M$3:$N$143,2,FALSE))</f>
        <v/>
      </c>
      <c r="C6131" s="54" t="str">
        <f>IF(A6131="","",VLOOKUP(A6131,'3-Mapa de Controles'!$M$3:$P$143,4,FALSE))</f>
        <v/>
      </c>
      <c r="D6131" s="54" t="str">
        <f>IF(A6131="","",VLOOKUP(A6131,'3-Mapa de Controles'!$M$3:$AI$143,23,FALSE))</f>
        <v/>
      </c>
      <c r="E6131" s="54" t="str">
        <f>IF(A6131="","",VLOOKUP(A6131,'3-Mapa de Controles'!$B$3:$D$143,3,FALSE))</f>
        <v/>
      </c>
      <c r="F6131" s="56"/>
      <c r="G6131" s="122"/>
      <c r="H6131" s="122"/>
    </row>
    <row r="6132" spans="1:8" ht="28.5" customHeight="1">
      <c r="A6132" s="121"/>
      <c r="B6132" s="54" t="str">
        <f>IF(A6132="","",VLOOKUP(A6132,'3-Mapa de Controles'!$M$3:$N$143,2,FALSE))</f>
        <v/>
      </c>
      <c r="C6132" s="54" t="str">
        <f>IF(A6132="","",VLOOKUP(A6132,'3-Mapa de Controles'!$M$3:$P$143,4,FALSE))</f>
        <v/>
      </c>
      <c r="D6132" s="54" t="str">
        <f>IF(A6132="","",VLOOKUP(A6132,'3-Mapa de Controles'!$M$3:$AI$143,23,FALSE))</f>
        <v/>
      </c>
      <c r="E6132" s="54" t="str">
        <f>IF(A6132="","",VLOOKUP(A6132,'3-Mapa de Controles'!$B$3:$D$143,3,FALSE))</f>
        <v/>
      </c>
      <c r="F6132" s="56"/>
      <c r="G6132" s="122"/>
      <c r="H6132" s="122"/>
    </row>
    <row r="6133" spans="1:8" ht="28.5" customHeight="1">
      <c r="A6133" s="121"/>
      <c r="B6133" s="54" t="str">
        <f>IF(A6133="","",VLOOKUP(A6133,'3-Mapa de Controles'!$M$3:$N$143,2,FALSE))</f>
        <v/>
      </c>
      <c r="C6133" s="54" t="str">
        <f>IF(A6133="","",VLOOKUP(A6133,'3-Mapa de Controles'!$M$3:$P$143,4,FALSE))</f>
        <v/>
      </c>
      <c r="D6133" s="54" t="str">
        <f>IF(A6133="","",VLOOKUP(A6133,'3-Mapa de Controles'!$M$3:$AI$143,23,FALSE))</f>
        <v/>
      </c>
      <c r="E6133" s="54" t="str">
        <f>IF(A6133="","",VLOOKUP(A6133,'3-Mapa de Controles'!$B$3:$D$143,3,FALSE))</f>
        <v/>
      </c>
      <c r="F6133" s="56"/>
      <c r="G6133" s="122"/>
      <c r="H6133" s="122"/>
    </row>
    <row r="6134" spans="1:8" ht="28.5" customHeight="1">
      <c r="A6134" s="121"/>
      <c r="B6134" s="54" t="str">
        <f>IF(A6134="","",VLOOKUP(A6134,'3-Mapa de Controles'!$M$3:$N$143,2,FALSE))</f>
        <v/>
      </c>
      <c r="C6134" s="54" t="str">
        <f>IF(A6134="","",VLOOKUP(A6134,'3-Mapa de Controles'!$M$3:$P$143,4,FALSE))</f>
        <v/>
      </c>
      <c r="D6134" s="54" t="str">
        <f>IF(A6134="","",VLOOKUP(A6134,'3-Mapa de Controles'!$M$3:$AI$143,23,FALSE))</f>
        <v/>
      </c>
      <c r="E6134" s="54" t="str">
        <f>IF(A6134="","",VLOOKUP(A6134,'3-Mapa de Controles'!$B$3:$D$143,3,FALSE))</f>
        <v/>
      </c>
      <c r="F6134" s="56"/>
      <c r="G6134" s="122"/>
      <c r="H6134" s="122"/>
    </row>
    <row r="6135" spans="1:8" ht="28.5" customHeight="1">
      <c r="A6135" s="121"/>
      <c r="B6135" s="54" t="str">
        <f>IF(A6135="","",VLOOKUP(A6135,'3-Mapa de Controles'!$M$3:$N$143,2,FALSE))</f>
        <v/>
      </c>
      <c r="C6135" s="54" t="str">
        <f>IF(A6135="","",VLOOKUP(A6135,'3-Mapa de Controles'!$M$3:$P$143,4,FALSE))</f>
        <v/>
      </c>
      <c r="D6135" s="54" t="str">
        <f>IF(A6135="","",VLOOKUP(A6135,'3-Mapa de Controles'!$M$3:$AI$143,23,FALSE))</f>
        <v/>
      </c>
      <c r="E6135" s="54" t="str">
        <f>IF(A6135="","",VLOOKUP(A6135,'3-Mapa de Controles'!$B$3:$D$143,3,FALSE))</f>
        <v/>
      </c>
      <c r="F6135" s="56"/>
      <c r="G6135" s="122"/>
      <c r="H6135" s="122"/>
    </row>
    <row r="6136" spans="1:8" ht="28.5" customHeight="1">
      <c r="A6136" s="121"/>
      <c r="B6136" s="54" t="str">
        <f>IF(A6136="","",VLOOKUP(A6136,'3-Mapa de Controles'!$M$3:$N$143,2,FALSE))</f>
        <v/>
      </c>
      <c r="C6136" s="54" t="str">
        <f>IF(A6136="","",VLOOKUP(A6136,'3-Mapa de Controles'!$M$3:$P$143,4,FALSE))</f>
        <v/>
      </c>
      <c r="D6136" s="54" t="str">
        <f>IF(A6136="","",VLOOKUP(A6136,'3-Mapa de Controles'!$M$3:$AI$143,23,FALSE))</f>
        <v/>
      </c>
      <c r="E6136" s="54" t="str">
        <f>IF(A6136="","",VLOOKUP(A6136,'3-Mapa de Controles'!$B$3:$D$143,3,FALSE))</f>
        <v/>
      </c>
      <c r="F6136" s="56"/>
      <c r="G6136" s="122"/>
      <c r="H6136" s="122"/>
    </row>
    <row r="6137" spans="1:8" ht="28.5" customHeight="1">
      <c r="A6137" s="121"/>
      <c r="B6137" s="54" t="str">
        <f>IF(A6137="","",VLOOKUP(A6137,'3-Mapa de Controles'!$M$3:$N$143,2,FALSE))</f>
        <v/>
      </c>
      <c r="C6137" s="54" t="str">
        <f>IF(A6137="","",VLOOKUP(A6137,'3-Mapa de Controles'!$M$3:$P$143,4,FALSE))</f>
        <v/>
      </c>
      <c r="D6137" s="54" t="str">
        <f>IF(A6137="","",VLOOKUP(A6137,'3-Mapa de Controles'!$M$3:$AI$143,23,FALSE))</f>
        <v/>
      </c>
      <c r="E6137" s="54" t="str">
        <f>IF(A6137="","",VLOOKUP(A6137,'3-Mapa de Controles'!$B$3:$D$143,3,FALSE))</f>
        <v/>
      </c>
      <c r="F6137" s="56"/>
      <c r="G6137" s="122"/>
      <c r="H6137" s="122"/>
    </row>
    <row r="6138" spans="1:8" ht="28.5" customHeight="1">
      <c r="A6138" s="121"/>
      <c r="B6138" s="54" t="str">
        <f>IF(A6138="","",VLOOKUP(A6138,'3-Mapa de Controles'!$M$3:$N$143,2,FALSE))</f>
        <v/>
      </c>
      <c r="C6138" s="54" t="str">
        <f>IF(A6138="","",VLOOKUP(A6138,'3-Mapa de Controles'!$M$3:$P$143,4,FALSE))</f>
        <v/>
      </c>
      <c r="D6138" s="54" t="str">
        <f>IF(A6138="","",VLOOKUP(A6138,'3-Mapa de Controles'!$M$3:$AI$143,23,FALSE))</f>
        <v/>
      </c>
      <c r="E6138" s="54" t="str">
        <f>IF(A6138="","",VLOOKUP(A6138,'3-Mapa de Controles'!$B$3:$D$143,3,FALSE))</f>
        <v/>
      </c>
      <c r="F6138" s="56"/>
      <c r="G6138" s="122"/>
      <c r="H6138" s="122"/>
    </row>
    <row r="6139" spans="1:8" ht="28.5" customHeight="1">
      <c r="A6139" s="121"/>
      <c r="B6139" s="54" t="str">
        <f>IF(A6139="","",VLOOKUP(A6139,'3-Mapa de Controles'!$M$3:$N$143,2,FALSE))</f>
        <v/>
      </c>
      <c r="C6139" s="54" t="str">
        <f>IF(A6139="","",VLOOKUP(A6139,'3-Mapa de Controles'!$M$3:$P$143,4,FALSE))</f>
        <v/>
      </c>
      <c r="D6139" s="54" t="str">
        <f>IF(A6139="","",VLOOKUP(A6139,'3-Mapa de Controles'!$M$3:$AI$143,23,FALSE))</f>
        <v/>
      </c>
      <c r="E6139" s="54" t="str">
        <f>IF(A6139="","",VLOOKUP(A6139,'3-Mapa de Controles'!$B$3:$D$143,3,FALSE))</f>
        <v/>
      </c>
      <c r="F6139" s="56"/>
      <c r="G6139" s="122"/>
      <c r="H6139" s="122"/>
    </row>
    <row r="6140" spans="1:8" ht="28.5" customHeight="1">
      <c r="A6140" s="121"/>
      <c r="B6140" s="54" t="str">
        <f>IF(A6140="","",VLOOKUP(A6140,'3-Mapa de Controles'!$M$3:$N$143,2,FALSE))</f>
        <v/>
      </c>
      <c r="C6140" s="54" t="str">
        <f>IF(A6140="","",VLOOKUP(A6140,'3-Mapa de Controles'!$M$3:$P$143,4,FALSE))</f>
        <v/>
      </c>
      <c r="D6140" s="54" t="str">
        <f>IF(A6140="","",VLOOKUP(A6140,'3-Mapa de Controles'!$M$3:$AI$143,23,FALSE))</f>
        <v/>
      </c>
      <c r="E6140" s="54" t="str">
        <f>IF(A6140="","",VLOOKUP(A6140,'3-Mapa de Controles'!$B$3:$D$143,3,FALSE))</f>
        <v/>
      </c>
      <c r="F6140" s="56"/>
      <c r="G6140" s="122"/>
      <c r="H6140" s="122"/>
    </row>
    <row r="6141" spans="1:8" ht="28.5" customHeight="1">
      <c r="A6141" s="121"/>
      <c r="B6141" s="54" t="str">
        <f>IF(A6141="","",VLOOKUP(A6141,'3-Mapa de Controles'!$M$3:$N$143,2,FALSE))</f>
        <v/>
      </c>
      <c r="C6141" s="54" t="str">
        <f>IF(A6141="","",VLOOKUP(A6141,'3-Mapa de Controles'!$M$3:$P$143,4,FALSE))</f>
        <v/>
      </c>
      <c r="D6141" s="54" t="str">
        <f>IF(A6141="","",VLOOKUP(A6141,'3-Mapa de Controles'!$M$3:$AI$143,23,FALSE))</f>
        <v/>
      </c>
      <c r="E6141" s="54" t="str">
        <f>IF(A6141="","",VLOOKUP(A6141,'3-Mapa de Controles'!$B$3:$D$143,3,FALSE))</f>
        <v/>
      </c>
      <c r="F6141" s="56"/>
      <c r="G6141" s="122"/>
      <c r="H6141" s="122"/>
    </row>
    <row r="6142" spans="1:8" ht="28.5" customHeight="1">
      <c r="A6142" s="121"/>
      <c r="B6142" s="54" t="str">
        <f>IF(A6142="","",VLOOKUP(A6142,'3-Mapa de Controles'!$M$3:$N$143,2,FALSE))</f>
        <v/>
      </c>
      <c r="C6142" s="54" t="str">
        <f>IF(A6142="","",VLOOKUP(A6142,'3-Mapa de Controles'!$M$3:$P$143,4,FALSE))</f>
        <v/>
      </c>
      <c r="D6142" s="54" t="str">
        <f>IF(A6142="","",VLOOKUP(A6142,'3-Mapa de Controles'!$M$3:$AI$143,23,FALSE))</f>
        <v/>
      </c>
      <c r="E6142" s="54" t="str">
        <f>IF(A6142="","",VLOOKUP(A6142,'3-Mapa de Controles'!$B$3:$D$143,3,FALSE))</f>
        <v/>
      </c>
      <c r="F6142" s="56"/>
      <c r="G6142" s="122"/>
      <c r="H6142" s="122"/>
    </row>
    <row r="6143" spans="1:8" ht="28.5" customHeight="1">
      <c r="A6143" s="121"/>
      <c r="B6143" s="54" t="str">
        <f>IF(A6143="","",VLOOKUP(A6143,'3-Mapa de Controles'!$M$3:$N$143,2,FALSE))</f>
        <v/>
      </c>
      <c r="C6143" s="54" t="str">
        <f>IF(A6143="","",VLOOKUP(A6143,'3-Mapa de Controles'!$M$3:$P$143,4,FALSE))</f>
        <v/>
      </c>
      <c r="D6143" s="54" t="str">
        <f>IF(A6143="","",VLOOKUP(A6143,'3-Mapa de Controles'!$M$3:$AI$143,23,FALSE))</f>
        <v/>
      </c>
      <c r="E6143" s="54" t="str">
        <f>IF(A6143="","",VLOOKUP(A6143,'3-Mapa de Controles'!$B$3:$D$143,3,FALSE))</f>
        <v/>
      </c>
      <c r="F6143" s="56"/>
      <c r="G6143" s="122"/>
      <c r="H6143" s="122"/>
    </row>
    <row r="6144" spans="1:8" ht="28.5" customHeight="1">
      <c r="A6144" s="121"/>
      <c r="B6144" s="54" t="str">
        <f>IF(A6144="","",VLOOKUP(A6144,'3-Mapa de Controles'!$M$3:$N$143,2,FALSE))</f>
        <v/>
      </c>
      <c r="C6144" s="54" t="str">
        <f>IF(A6144="","",VLOOKUP(A6144,'3-Mapa de Controles'!$M$3:$P$143,4,FALSE))</f>
        <v/>
      </c>
      <c r="D6144" s="54" t="str">
        <f>IF(A6144="","",VLOOKUP(A6144,'3-Mapa de Controles'!$M$3:$AI$143,23,FALSE))</f>
        <v/>
      </c>
      <c r="E6144" s="54" t="str">
        <f>IF(A6144="","",VLOOKUP(A6144,'3-Mapa de Controles'!$B$3:$D$143,3,FALSE))</f>
        <v/>
      </c>
      <c r="F6144" s="56"/>
      <c r="G6144" s="122"/>
      <c r="H6144" s="122"/>
    </row>
    <row r="6145" spans="1:8" ht="28.5" customHeight="1">
      <c r="A6145" s="121"/>
      <c r="B6145" s="54" t="str">
        <f>IF(A6145="","",VLOOKUP(A6145,'3-Mapa de Controles'!$M$3:$N$143,2,FALSE))</f>
        <v/>
      </c>
      <c r="C6145" s="54" t="str">
        <f>IF(A6145="","",VLOOKUP(A6145,'3-Mapa de Controles'!$M$3:$P$143,4,FALSE))</f>
        <v/>
      </c>
      <c r="D6145" s="54" t="str">
        <f>IF(A6145="","",VLOOKUP(A6145,'3-Mapa de Controles'!$M$3:$AI$143,23,FALSE))</f>
        <v/>
      </c>
      <c r="E6145" s="54" t="str">
        <f>IF(A6145="","",VLOOKUP(A6145,'3-Mapa de Controles'!$B$3:$D$143,3,FALSE))</f>
        <v/>
      </c>
      <c r="F6145" s="56"/>
      <c r="G6145" s="122"/>
      <c r="H6145" s="122"/>
    </row>
    <row r="6146" spans="1:8" ht="28.5" customHeight="1">
      <c r="A6146" s="121"/>
      <c r="B6146" s="54" t="str">
        <f>IF(A6146="","",VLOOKUP(A6146,'3-Mapa de Controles'!$M$3:$N$143,2,FALSE))</f>
        <v/>
      </c>
      <c r="C6146" s="54" t="str">
        <f>IF(A6146="","",VLOOKUP(A6146,'3-Mapa de Controles'!$M$3:$P$143,4,FALSE))</f>
        <v/>
      </c>
      <c r="D6146" s="54" t="str">
        <f>IF(A6146="","",VLOOKUP(A6146,'3-Mapa de Controles'!$M$3:$AI$143,23,FALSE))</f>
        <v/>
      </c>
      <c r="E6146" s="54" t="str">
        <f>IF(A6146="","",VLOOKUP(A6146,'3-Mapa de Controles'!$B$3:$D$143,3,FALSE))</f>
        <v/>
      </c>
      <c r="F6146" s="56"/>
      <c r="G6146" s="122"/>
      <c r="H6146" s="122"/>
    </row>
    <row r="6147" spans="1:8" ht="28.5" customHeight="1">
      <c r="A6147" s="121"/>
      <c r="B6147" s="54" t="str">
        <f>IF(A6147="","",VLOOKUP(A6147,'3-Mapa de Controles'!$M$3:$N$143,2,FALSE))</f>
        <v/>
      </c>
      <c r="C6147" s="54" t="str">
        <f>IF(A6147="","",VLOOKUP(A6147,'3-Mapa de Controles'!$M$3:$P$143,4,FALSE))</f>
        <v/>
      </c>
      <c r="D6147" s="54" t="str">
        <f>IF(A6147="","",VLOOKUP(A6147,'3-Mapa de Controles'!$M$3:$AI$143,23,FALSE))</f>
        <v/>
      </c>
      <c r="E6147" s="54" t="str">
        <f>IF(A6147="","",VLOOKUP(A6147,'3-Mapa de Controles'!$B$3:$D$143,3,FALSE))</f>
        <v/>
      </c>
      <c r="F6147" s="56"/>
      <c r="G6147" s="122"/>
      <c r="H6147" s="122"/>
    </row>
    <row r="6148" spans="1:8" ht="28.5" customHeight="1">
      <c r="A6148" s="121"/>
      <c r="B6148" s="54" t="str">
        <f>IF(A6148="","",VLOOKUP(A6148,'3-Mapa de Controles'!$M$3:$N$143,2,FALSE))</f>
        <v/>
      </c>
      <c r="C6148" s="54" t="str">
        <f>IF(A6148="","",VLOOKUP(A6148,'3-Mapa de Controles'!$M$3:$P$143,4,FALSE))</f>
        <v/>
      </c>
      <c r="D6148" s="54" t="str">
        <f>IF(A6148="","",VLOOKUP(A6148,'3-Mapa de Controles'!$M$3:$AI$143,23,FALSE))</f>
        <v/>
      </c>
      <c r="E6148" s="54" t="str">
        <f>IF(A6148="","",VLOOKUP(A6148,'3-Mapa de Controles'!$B$3:$D$143,3,FALSE))</f>
        <v/>
      </c>
      <c r="F6148" s="56"/>
      <c r="G6148" s="122"/>
      <c r="H6148" s="122"/>
    </row>
    <row r="6149" spans="1:8" ht="28.5" customHeight="1">
      <c r="A6149" s="121"/>
      <c r="B6149" s="54" t="str">
        <f>IF(A6149="","",VLOOKUP(A6149,'3-Mapa de Controles'!$M$3:$N$143,2,FALSE))</f>
        <v/>
      </c>
      <c r="C6149" s="54" t="str">
        <f>IF(A6149="","",VLOOKUP(A6149,'3-Mapa de Controles'!$M$3:$P$143,4,FALSE))</f>
        <v/>
      </c>
      <c r="D6149" s="54" t="str">
        <f>IF(A6149="","",VLOOKUP(A6149,'3-Mapa de Controles'!$M$3:$AI$143,23,FALSE))</f>
        <v/>
      </c>
      <c r="E6149" s="54" t="str">
        <f>IF(A6149="","",VLOOKUP(A6149,'3-Mapa de Controles'!$B$3:$D$143,3,FALSE))</f>
        <v/>
      </c>
      <c r="F6149" s="56"/>
      <c r="G6149" s="122"/>
      <c r="H6149" s="122"/>
    </row>
    <row r="6150" spans="1:8" ht="28.5" customHeight="1">
      <c r="A6150" s="121"/>
      <c r="B6150" s="54" t="str">
        <f>IF(A6150="","",VLOOKUP(A6150,'3-Mapa de Controles'!$M$3:$N$143,2,FALSE))</f>
        <v/>
      </c>
      <c r="C6150" s="54" t="str">
        <f>IF(A6150="","",VLOOKUP(A6150,'3-Mapa de Controles'!$M$3:$P$143,4,FALSE))</f>
        <v/>
      </c>
      <c r="D6150" s="54" t="str">
        <f>IF(A6150="","",VLOOKUP(A6150,'3-Mapa de Controles'!$M$3:$AI$143,23,FALSE))</f>
        <v/>
      </c>
      <c r="E6150" s="54" t="str">
        <f>IF(A6150="","",VLOOKUP(A6150,'3-Mapa de Controles'!$B$3:$D$143,3,FALSE))</f>
        <v/>
      </c>
      <c r="F6150" s="56"/>
      <c r="G6150" s="122"/>
      <c r="H6150" s="122"/>
    </row>
    <row r="6151" spans="1:8" ht="28.5" customHeight="1">
      <c r="A6151" s="121"/>
      <c r="B6151" s="54" t="str">
        <f>IF(A6151="","",VLOOKUP(A6151,'3-Mapa de Controles'!$M$3:$N$143,2,FALSE))</f>
        <v/>
      </c>
      <c r="C6151" s="54" t="str">
        <f>IF(A6151="","",VLOOKUP(A6151,'3-Mapa de Controles'!$M$3:$P$143,4,FALSE))</f>
        <v/>
      </c>
      <c r="D6151" s="54" t="str">
        <f>IF(A6151="","",VLOOKUP(A6151,'3-Mapa de Controles'!$M$3:$AI$143,23,FALSE))</f>
        <v/>
      </c>
      <c r="E6151" s="54" t="str">
        <f>IF(A6151="","",VLOOKUP(A6151,'3-Mapa de Controles'!$B$3:$D$143,3,FALSE))</f>
        <v/>
      </c>
      <c r="F6151" s="56"/>
      <c r="G6151" s="122"/>
      <c r="H6151" s="122"/>
    </row>
    <row r="6152" spans="1:8" ht="28.5" customHeight="1">
      <c r="A6152" s="121"/>
      <c r="B6152" s="54" t="str">
        <f>IF(A6152="","",VLOOKUP(A6152,'3-Mapa de Controles'!$M$3:$N$143,2,FALSE))</f>
        <v/>
      </c>
      <c r="C6152" s="54" t="str">
        <f>IF(A6152="","",VLOOKUP(A6152,'3-Mapa de Controles'!$M$3:$P$143,4,FALSE))</f>
        <v/>
      </c>
      <c r="D6152" s="54" t="str">
        <f>IF(A6152="","",VLOOKUP(A6152,'3-Mapa de Controles'!$M$3:$AI$143,23,FALSE))</f>
        <v/>
      </c>
      <c r="E6152" s="54" t="str">
        <f>IF(A6152="","",VLOOKUP(A6152,'3-Mapa de Controles'!$B$3:$D$143,3,FALSE))</f>
        <v/>
      </c>
      <c r="F6152" s="56"/>
      <c r="G6152" s="122"/>
      <c r="H6152" s="122"/>
    </row>
    <row r="6153" spans="1:8" ht="28.5" customHeight="1">
      <c r="A6153" s="121"/>
      <c r="B6153" s="54" t="str">
        <f>IF(A6153="","",VLOOKUP(A6153,'3-Mapa de Controles'!$M$3:$N$143,2,FALSE))</f>
        <v/>
      </c>
      <c r="C6153" s="54" t="str">
        <f>IF(A6153="","",VLOOKUP(A6153,'3-Mapa de Controles'!$M$3:$P$143,4,FALSE))</f>
        <v/>
      </c>
      <c r="D6153" s="54" t="str">
        <f>IF(A6153="","",VLOOKUP(A6153,'3-Mapa de Controles'!$M$3:$AI$143,23,FALSE))</f>
        <v/>
      </c>
      <c r="E6153" s="54" t="str">
        <f>IF(A6153="","",VLOOKUP(A6153,'3-Mapa de Controles'!$B$3:$D$143,3,FALSE))</f>
        <v/>
      </c>
      <c r="F6153" s="56"/>
      <c r="G6153" s="122"/>
      <c r="H6153" s="122"/>
    </row>
    <row r="6154" spans="1:8" ht="28.5" customHeight="1">
      <c r="A6154" s="121"/>
      <c r="B6154" s="54" t="str">
        <f>IF(A6154="","",VLOOKUP(A6154,'3-Mapa de Controles'!$M$3:$N$143,2,FALSE))</f>
        <v/>
      </c>
      <c r="C6154" s="54" t="str">
        <f>IF(A6154="","",VLOOKUP(A6154,'3-Mapa de Controles'!$M$3:$P$143,4,FALSE))</f>
        <v/>
      </c>
      <c r="D6154" s="54" t="str">
        <f>IF(A6154="","",VLOOKUP(A6154,'3-Mapa de Controles'!$M$3:$AI$143,23,FALSE))</f>
        <v/>
      </c>
      <c r="E6154" s="54" t="str">
        <f>IF(A6154="","",VLOOKUP(A6154,'3-Mapa de Controles'!$B$3:$D$143,3,FALSE))</f>
        <v/>
      </c>
      <c r="F6154" s="56"/>
      <c r="G6154" s="122"/>
      <c r="H6154" s="122"/>
    </row>
    <row r="6155" spans="1:8" ht="28.5" customHeight="1">
      <c r="A6155" s="121"/>
      <c r="B6155" s="54" t="str">
        <f>IF(A6155="","",VLOOKUP(A6155,'3-Mapa de Controles'!$M$3:$N$143,2,FALSE))</f>
        <v/>
      </c>
      <c r="C6155" s="54" t="str">
        <f>IF(A6155="","",VLOOKUP(A6155,'3-Mapa de Controles'!$M$3:$P$143,4,FALSE))</f>
        <v/>
      </c>
      <c r="D6155" s="54" t="str">
        <f>IF(A6155="","",VLOOKUP(A6155,'3-Mapa de Controles'!$M$3:$AI$143,23,FALSE))</f>
        <v/>
      </c>
      <c r="E6155" s="54" t="str">
        <f>IF(A6155="","",VLOOKUP(A6155,'3-Mapa de Controles'!$B$3:$D$143,3,FALSE))</f>
        <v/>
      </c>
      <c r="F6155" s="56"/>
      <c r="G6155" s="122"/>
      <c r="H6155" s="122"/>
    </row>
    <row r="6156" spans="1:8" ht="28.5" customHeight="1">
      <c r="A6156" s="121"/>
      <c r="B6156" s="54" t="str">
        <f>IF(A6156="","",VLOOKUP(A6156,'3-Mapa de Controles'!$M$3:$N$143,2,FALSE))</f>
        <v/>
      </c>
      <c r="C6156" s="54" t="str">
        <f>IF(A6156="","",VLOOKUP(A6156,'3-Mapa de Controles'!$M$3:$P$143,4,FALSE))</f>
        <v/>
      </c>
      <c r="D6156" s="54" t="str">
        <f>IF(A6156="","",VLOOKUP(A6156,'3-Mapa de Controles'!$M$3:$AI$143,23,FALSE))</f>
        <v/>
      </c>
      <c r="E6156" s="54" t="str">
        <f>IF(A6156="","",VLOOKUP(A6156,'3-Mapa de Controles'!$B$3:$D$143,3,FALSE))</f>
        <v/>
      </c>
      <c r="F6156" s="56"/>
      <c r="G6156" s="122"/>
      <c r="H6156" s="122"/>
    </row>
    <row r="6157" spans="1:8" ht="28.5" customHeight="1">
      <c r="A6157" s="121"/>
      <c r="B6157" s="54" t="str">
        <f>IF(A6157="","",VLOOKUP(A6157,'3-Mapa de Controles'!$M$3:$N$143,2,FALSE))</f>
        <v/>
      </c>
      <c r="C6157" s="54" t="str">
        <f>IF(A6157="","",VLOOKUP(A6157,'3-Mapa de Controles'!$M$3:$P$143,4,FALSE))</f>
        <v/>
      </c>
      <c r="D6157" s="54" t="str">
        <f>IF(A6157="","",VLOOKUP(A6157,'3-Mapa de Controles'!$M$3:$AI$143,23,FALSE))</f>
        <v/>
      </c>
      <c r="E6157" s="54" t="str">
        <f>IF(A6157="","",VLOOKUP(A6157,'3-Mapa de Controles'!$B$3:$D$143,3,FALSE))</f>
        <v/>
      </c>
      <c r="F6157" s="56"/>
      <c r="G6157" s="122"/>
      <c r="H6157" s="122"/>
    </row>
    <row r="6158" spans="1:8" ht="28.5" customHeight="1">
      <c r="A6158" s="121"/>
      <c r="B6158" s="54" t="str">
        <f>IF(A6158="","",VLOOKUP(A6158,'3-Mapa de Controles'!$M$3:$N$143,2,FALSE))</f>
        <v/>
      </c>
      <c r="C6158" s="54" t="str">
        <f>IF(A6158="","",VLOOKUP(A6158,'3-Mapa de Controles'!$M$3:$P$143,4,FALSE))</f>
        <v/>
      </c>
      <c r="D6158" s="54" t="str">
        <f>IF(A6158="","",VLOOKUP(A6158,'3-Mapa de Controles'!$M$3:$AI$143,23,FALSE))</f>
        <v/>
      </c>
      <c r="E6158" s="54" t="str">
        <f>IF(A6158="","",VLOOKUP(A6158,'3-Mapa de Controles'!$B$3:$D$143,3,FALSE))</f>
        <v/>
      </c>
      <c r="F6158" s="56"/>
      <c r="G6158" s="122"/>
      <c r="H6158" s="122"/>
    </row>
    <row r="6159" spans="1:8" ht="28.5" customHeight="1">
      <c r="A6159" s="121"/>
      <c r="B6159" s="54" t="str">
        <f>IF(A6159="","",VLOOKUP(A6159,'3-Mapa de Controles'!$M$3:$N$143,2,FALSE))</f>
        <v/>
      </c>
      <c r="C6159" s="54" t="str">
        <f>IF(A6159="","",VLOOKUP(A6159,'3-Mapa de Controles'!$M$3:$P$143,4,FALSE))</f>
        <v/>
      </c>
      <c r="D6159" s="54" t="str">
        <f>IF(A6159="","",VLOOKUP(A6159,'3-Mapa de Controles'!$M$3:$AI$143,23,FALSE))</f>
        <v/>
      </c>
      <c r="E6159" s="54" t="str">
        <f>IF(A6159="","",VLOOKUP(A6159,'3-Mapa de Controles'!$B$3:$D$143,3,FALSE))</f>
        <v/>
      </c>
      <c r="F6159" s="56"/>
      <c r="G6159" s="122"/>
      <c r="H6159" s="122"/>
    </row>
    <row r="6160" spans="1:8" ht="28.5" customHeight="1">
      <c r="A6160" s="121"/>
      <c r="B6160" s="54" t="str">
        <f>IF(A6160="","",VLOOKUP(A6160,'3-Mapa de Controles'!$M$3:$N$143,2,FALSE))</f>
        <v/>
      </c>
      <c r="C6160" s="54" t="str">
        <f>IF(A6160="","",VLOOKUP(A6160,'3-Mapa de Controles'!$M$3:$P$143,4,FALSE))</f>
        <v/>
      </c>
      <c r="D6160" s="54" t="str">
        <f>IF(A6160="","",VLOOKUP(A6160,'3-Mapa de Controles'!$M$3:$AI$143,23,FALSE))</f>
        <v/>
      </c>
      <c r="E6160" s="54" t="str">
        <f>IF(A6160="","",VLOOKUP(A6160,'3-Mapa de Controles'!$B$3:$D$143,3,FALSE))</f>
        <v/>
      </c>
      <c r="F6160" s="56"/>
      <c r="G6160" s="122"/>
      <c r="H6160" s="122"/>
    </row>
    <row r="6161" spans="1:8" ht="28.5" customHeight="1">
      <c r="A6161" s="121"/>
      <c r="B6161" s="54" t="str">
        <f>IF(A6161="","",VLOOKUP(A6161,'3-Mapa de Controles'!$M$3:$N$143,2,FALSE))</f>
        <v/>
      </c>
      <c r="C6161" s="54" t="str">
        <f>IF(A6161="","",VLOOKUP(A6161,'3-Mapa de Controles'!$M$3:$P$143,4,FALSE))</f>
        <v/>
      </c>
      <c r="D6161" s="54" t="str">
        <f>IF(A6161="","",VLOOKUP(A6161,'3-Mapa de Controles'!$M$3:$AI$143,23,FALSE))</f>
        <v/>
      </c>
      <c r="E6161" s="54" t="str">
        <f>IF(A6161="","",VLOOKUP(A6161,'3-Mapa de Controles'!$B$3:$D$143,3,FALSE))</f>
        <v/>
      </c>
      <c r="F6161" s="56"/>
      <c r="G6161" s="122"/>
      <c r="H6161" s="122"/>
    </row>
    <row r="6162" spans="1:8" ht="28.5" customHeight="1">
      <c r="A6162" s="121"/>
      <c r="B6162" s="54" t="str">
        <f>IF(A6162="","",VLOOKUP(A6162,'3-Mapa de Controles'!$M$3:$N$143,2,FALSE))</f>
        <v/>
      </c>
      <c r="C6162" s="54" t="str">
        <f>IF(A6162="","",VLOOKUP(A6162,'3-Mapa de Controles'!$M$3:$P$143,4,FALSE))</f>
        <v/>
      </c>
      <c r="D6162" s="54" t="str">
        <f>IF(A6162="","",VLOOKUP(A6162,'3-Mapa de Controles'!$M$3:$AI$143,23,FALSE))</f>
        <v/>
      </c>
      <c r="E6162" s="54" t="str">
        <f>IF(A6162="","",VLOOKUP(A6162,'3-Mapa de Controles'!$B$3:$D$143,3,FALSE))</f>
        <v/>
      </c>
      <c r="F6162" s="56"/>
      <c r="G6162" s="122"/>
      <c r="H6162" s="122"/>
    </row>
    <row r="6163" spans="1:8" ht="28.5" customHeight="1">
      <c r="A6163" s="121"/>
      <c r="B6163" s="54" t="str">
        <f>IF(A6163="","",VLOOKUP(A6163,'3-Mapa de Controles'!$M$3:$N$143,2,FALSE))</f>
        <v/>
      </c>
      <c r="C6163" s="54" t="str">
        <f>IF(A6163="","",VLOOKUP(A6163,'3-Mapa de Controles'!$M$3:$P$143,4,FALSE))</f>
        <v/>
      </c>
      <c r="D6163" s="54" t="str">
        <f>IF(A6163="","",VLOOKUP(A6163,'3-Mapa de Controles'!$M$3:$AI$143,23,FALSE))</f>
        <v/>
      </c>
      <c r="E6163" s="54" t="str">
        <f>IF(A6163="","",VLOOKUP(A6163,'3-Mapa de Controles'!$B$3:$D$143,3,FALSE))</f>
        <v/>
      </c>
      <c r="F6163" s="56"/>
      <c r="G6163" s="122"/>
      <c r="H6163" s="122"/>
    </row>
    <row r="6164" spans="1:8" ht="28.5" customHeight="1">
      <c r="A6164" s="121"/>
      <c r="B6164" s="54" t="str">
        <f>IF(A6164="","",VLOOKUP(A6164,'3-Mapa de Controles'!$M$3:$N$143,2,FALSE))</f>
        <v/>
      </c>
      <c r="C6164" s="54" t="str">
        <f>IF(A6164="","",VLOOKUP(A6164,'3-Mapa de Controles'!$M$3:$P$143,4,FALSE))</f>
        <v/>
      </c>
      <c r="D6164" s="54" t="str">
        <f>IF(A6164="","",VLOOKUP(A6164,'3-Mapa de Controles'!$M$3:$AI$143,23,FALSE))</f>
        <v/>
      </c>
      <c r="E6164" s="54" t="str">
        <f>IF(A6164="","",VLOOKUP(A6164,'3-Mapa de Controles'!$B$3:$D$143,3,FALSE))</f>
        <v/>
      </c>
      <c r="F6164" s="56"/>
      <c r="G6164" s="122"/>
      <c r="H6164" s="122"/>
    </row>
    <row r="6165" spans="1:8" ht="28.5" customHeight="1">
      <c r="A6165" s="121"/>
      <c r="B6165" s="54" t="str">
        <f>IF(A6165="","",VLOOKUP(A6165,'3-Mapa de Controles'!$M$3:$N$143,2,FALSE))</f>
        <v/>
      </c>
      <c r="C6165" s="54" t="str">
        <f>IF(A6165="","",VLOOKUP(A6165,'3-Mapa de Controles'!$M$3:$P$143,4,FALSE))</f>
        <v/>
      </c>
      <c r="D6165" s="54" t="str">
        <f>IF(A6165="","",VLOOKUP(A6165,'3-Mapa de Controles'!$M$3:$AI$143,23,FALSE))</f>
        <v/>
      </c>
      <c r="E6165" s="54" t="str">
        <f>IF(A6165="","",VLOOKUP(A6165,'3-Mapa de Controles'!$B$3:$D$143,3,FALSE))</f>
        <v/>
      </c>
      <c r="F6165" s="56"/>
      <c r="G6165" s="122"/>
      <c r="H6165" s="122"/>
    </row>
    <row r="6166" spans="1:8" ht="28.5" customHeight="1">
      <c r="A6166" s="121"/>
      <c r="B6166" s="54" t="str">
        <f>IF(A6166="","",VLOOKUP(A6166,'3-Mapa de Controles'!$M$3:$N$143,2,FALSE))</f>
        <v/>
      </c>
      <c r="C6166" s="54" t="str">
        <f>IF(A6166="","",VLOOKUP(A6166,'3-Mapa de Controles'!$M$3:$P$143,4,FALSE))</f>
        <v/>
      </c>
      <c r="D6166" s="54" t="str">
        <f>IF(A6166="","",VLOOKUP(A6166,'3-Mapa de Controles'!$M$3:$AI$143,23,FALSE))</f>
        <v/>
      </c>
      <c r="E6166" s="54" t="str">
        <f>IF(A6166="","",VLOOKUP(A6166,'3-Mapa de Controles'!$B$3:$D$143,3,FALSE))</f>
        <v/>
      </c>
      <c r="F6166" s="56"/>
      <c r="G6166" s="122"/>
      <c r="H6166" s="122"/>
    </row>
    <row r="6167" spans="1:8" ht="28.5" customHeight="1">
      <c r="A6167" s="121"/>
      <c r="B6167" s="54" t="str">
        <f>IF(A6167="","",VLOOKUP(A6167,'3-Mapa de Controles'!$M$3:$N$143,2,FALSE))</f>
        <v/>
      </c>
      <c r="C6167" s="54" t="str">
        <f>IF(A6167="","",VLOOKUP(A6167,'3-Mapa de Controles'!$M$3:$P$143,4,FALSE))</f>
        <v/>
      </c>
      <c r="D6167" s="54" t="str">
        <f>IF(A6167="","",VLOOKUP(A6167,'3-Mapa de Controles'!$M$3:$AI$143,23,FALSE))</f>
        <v/>
      </c>
      <c r="E6167" s="54" t="str">
        <f>IF(A6167="","",VLOOKUP(A6167,'3-Mapa de Controles'!$B$3:$D$143,3,FALSE))</f>
        <v/>
      </c>
      <c r="F6167" s="56"/>
      <c r="G6167" s="122"/>
      <c r="H6167" s="122"/>
    </row>
    <row r="6168" spans="1:8" ht="28.5" customHeight="1">
      <c r="A6168" s="121"/>
      <c r="B6168" s="54" t="str">
        <f>IF(A6168="","",VLOOKUP(A6168,'3-Mapa de Controles'!$M$3:$N$143,2,FALSE))</f>
        <v/>
      </c>
      <c r="C6168" s="54" t="str">
        <f>IF(A6168="","",VLOOKUP(A6168,'3-Mapa de Controles'!$M$3:$P$143,4,FALSE))</f>
        <v/>
      </c>
      <c r="D6168" s="54" t="str">
        <f>IF(A6168="","",VLOOKUP(A6168,'3-Mapa de Controles'!$M$3:$AI$143,23,FALSE))</f>
        <v/>
      </c>
      <c r="E6168" s="54" t="str">
        <f>IF(A6168="","",VLOOKUP(A6168,'3-Mapa de Controles'!$B$3:$D$143,3,FALSE))</f>
        <v/>
      </c>
      <c r="F6168" s="56"/>
      <c r="G6168" s="122"/>
      <c r="H6168" s="122"/>
    </row>
    <row r="6169" spans="1:8" ht="28.5" customHeight="1">
      <c r="A6169" s="121"/>
      <c r="B6169" s="54" t="str">
        <f>IF(A6169="","",VLOOKUP(A6169,'3-Mapa de Controles'!$M$3:$N$143,2,FALSE))</f>
        <v/>
      </c>
      <c r="C6169" s="54" t="str">
        <f>IF(A6169="","",VLOOKUP(A6169,'3-Mapa de Controles'!$M$3:$P$143,4,FALSE))</f>
        <v/>
      </c>
      <c r="D6169" s="54" t="str">
        <f>IF(A6169="","",VLOOKUP(A6169,'3-Mapa de Controles'!$M$3:$AI$143,23,FALSE))</f>
        <v/>
      </c>
      <c r="E6169" s="54" t="str">
        <f>IF(A6169="","",VLOOKUP(A6169,'3-Mapa de Controles'!$B$3:$D$143,3,FALSE))</f>
        <v/>
      </c>
      <c r="F6169" s="56"/>
      <c r="G6169" s="122"/>
      <c r="H6169" s="122"/>
    </row>
    <row r="6170" spans="1:8" ht="28.5" customHeight="1">
      <c r="A6170" s="121"/>
      <c r="B6170" s="54" t="str">
        <f>IF(A6170="","",VLOOKUP(A6170,'3-Mapa de Controles'!$M$3:$N$143,2,FALSE))</f>
        <v/>
      </c>
      <c r="C6170" s="54" t="str">
        <f>IF(A6170="","",VLOOKUP(A6170,'3-Mapa de Controles'!$M$3:$P$143,4,FALSE))</f>
        <v/>
      </c>
      <c r="D6170" s="54" t="str">
        <f>IF(A6170="","",VLOOKUP(A6170,'3-Mapa de Controles'!$M$3:$AI$143,23,FALSE))</f>
        <v/>
      </c>
      <c r="E6170" s="54" t="str">
        <f>IF(A6170="","",VLOOKUP(A6170,'3-Mapa de Controles'!$B$3:$D$143,3,FALSE))</f>
        <v/>
      </c>
      <c r="F6170" s="56"/>
      <c r="G6170" s="122"/>
      <c r="H6170" s="122"/>
    </row>
    <row r="6171" spans="1:8" ht="28.5" customHeight="1">
      <c r="A6171" s="121"/>
      <c r="B6171" s="54" t="str">
        <f>IF(A6171="","",VLOOKUP(A6171,'3-Mapa de Controles'!$M$3:$N$143,2,FALSE))</f>
        <v/>
      </c>
      <c r="C6171" s="54" t="str">
        <f>IF(A6171="","",VLOOKUP(A6171,'3-Mapa de Controles'!$M$3:$P$143,4,FALSE))</f>
        <v/>
      </c>
      <c r="D6171" s="54" t="str">
        <f>IF(A6171="","",VLOOKUP(A6171,'3-Mapa de Controles'!$M$3:$AI$143,23,FALSE))</f>
        <v/>
      </c>
      <c r="E6171" s="54" t="str">
        <f>IF(A6171="","",VLOOKUP(A6171,'3-Mapa de Controles'!$B$3:$D$143,3,FALSE))</f>
        <v/>
      </c>
      <c r="F6171" s="56"/>
      <c r="G6171" s="122"/>
      <c r="H6171" s="122"/>
    </row>
    <row r="6172" spans="1:8" ht="28.5" customHeight="1">
      <c r="A6172" s="121"/>
      <c r="B6172" s="54" t="str">
        <f>IF(A6172="","",VLOOKUP(A6172,'3-Mapa de Controles'!$M$3:$N$143,2,FALSE))</f>
        <v/>
      </c>
      <c r="C6172" s="54" t="str">
        <f>IF(A6172="","",VLOOKUP(A6172,'3-Mapa de Controles'!$M$3:$P$143,4,FALSE))</f>
        <v/>
      </c>
      <c r="D6172" s="54" t="str">
        <f>IF(A6172="","",VLOOKUP(A6172,'3-Mapa de Controles'!$M$3:$AI$143,23,FALSE))</f>
        <v/>
      </c>
      <c r="E6172" s="54" t="str">
        <f>IF(A6172="","",VLOOKUP(A6172,'3-Mapa de Controles'!$B$3:$D$143,3,FALSE))</f>
        <v/>
      </c>
      <c r="F6172" s="56"/>
      <c r="G6172" s="122"/>
      <c r="H6172" s="122"/>
    </row>
    <row r="6173" spans="1:8" ht="28.5" customHeight="1">
      <c r="A6173" s="121"/>
      <c r="B6173" s="54" t="str">
        <f>IF(A6173="","",VLOOKUP(A6173,'3-Mapa de Controles'!$M$3:$N$143,2,FALSE))</f>
        <v/>
      </c>
      <c r="C6173" s="54" t="str">
        <f>IF(A6173="","",VLOOKUP(A6173,'3-Mapa de Controles'!$M$3:$P$143,4,FALSE))</f>
        <v/>
      </c>
      <c r="D6173" s="54" t="str">
        <f>IF(A6173="","",VLOOKUP(A6173,'3-Mapa de Controles'!$M$3:$AI$143,23,FALSE))</f>
        <v/>
      </c>
      <c r="E6173" s="54" t="str">
        <f>IF(A6173="","",VLOOKUP(A6173,'3-Mapa de Controles'!$B$3:$D$143,3,FALSE))</f>
        <v/>
      </c>
      <c r="F6173" s="56"/>
      <c r="G6173" s="122"/>
      <c r="H6173" s="122"/>
    </row>
    <row r="6174" spans="1:8" ht="28.5" customHeight="1">
      <c r="A6174" s="121"/>
      <c r="B6174" s="54" t="str">
        <f>IF(A6174="","",VLOOKUP(A6174,'3-Mapa de Controles'!$M$3:$N$143,2,FALSE))</f>
        <v/>
      </c>
      <c r="C6174" s="54" t="str">
        <f>IF(A6174="","",VLOOKUP(A6174,'3-Mapa de Controles'!$M$3:$P$143,4,FALSE))</f>
        <v/>
      </c>
      <c r="D6174" s="54" t="str">
        <f>IF(A6174="","",VLOOKUP(A6174,'3-Mapa de Controles'!$M$3:$AI$143,23,FALSE))</f>
        <v/>
      </c>
      <c r="E6174" s="54" t="str">
        <f>IF(A6174="","",VLOOKUP(A6174,'3-Mapa de Controles'!$B$3:$D$143,3,FALSE))</f>
        <v/>
      </c>
      <c r="F6174" s="56"/>
      <c r="G6174" s="122"/>
      <c r="H6174" s="122"/>
    </row>
    <row r="6175" spans="1:8" ht="28.5" customHeight="1">
      <c r="A6175" s="121"/>
      <c r="B6175" s="54" t="str">
        <f>IF(A6175="","",VLOOKUP(A6175,'3-Mapa de Controles'!$M$3:$N$143,2,FALSE))</f>
        <v/>
      </c>
      <c r="C6175" s="54" t="str">
        <f>IF(A6175="","",VLOOKUP(A6175,'3-Mapa de Controles'!$M$3:$P$143,4,FALSE))</f>
        <v/>
      </c>
      <c r="D6175" s="54" t="str">
        <f>IF(A6175="","",VLOOKUP(A6175,'3-Mapa de Controles'!$M$3:$AI$143,23,FALSE))</f>
        <v/>
      </c>
      <c r="E6175" s="54" t="str">
        <f>IF(A6175="","",VLOOKUP(A6175,'3-Mapa de Controles'!$B$3:$D$143,3,FALSE))</f>
        <v/>
      </c>
      <c r="F6175" s="56"/>
      <c r="G6175" s="122"/>
      <c r="H6175" s="122"/>
    </row>
    <row r="6176" spans="1:8" ht="28.5" customHeight="1">
      <c r="A6176" s="121"/>
      <c r="B6176" s="54" t="str">
        <f>IF(A6176="","",VLOOKUP(A6176,'3-Mapa de Controles'!$M$3:$N$143,2,FALSE))</f>
        <v/>
      </c>
      <c r="C6176" s="54" t="str">
        <f>IF(A6176="","",VLOOKUP(A6176,'3-Mapa de Controles'!$M$3:$P$143,4,FALSE))</f>
        <v/>
      </c>
      <c r="D6176" s="54" t="str">
        <f>IF(A6176="","",VLOOKUP(A6176,'3-Mapa de Controles'!$M$3:$AI$143,23,FALSE))</f>
        <v/>
      </c>
      <c r="E6176" s="54" t="str">
        <f>IF(A6176="","",VLOOKUP(A6176,'3-Mapa de Controles'!$B$3:$D$143,3,FALSE))</f>
        <v/>
      </c>
      <c r="F6176" s="56"/>
      <c r="G6176" s="122"/>
      <c r="H6176" s="122"/>
    </row>
    <row r="6177" spans="1:8" ht="28.5" customHeight="1">
      <c r="A6177" s="121"/>
      <c r="B6177" s="54" t="str">
        <f>IF(A6177="","",VLOOKUP(A6177,'3-Mapa de Controles'!$M$3:$N$143,2,FALSE))</f>
        <v/>
      </c>
      <c r="C6177" s="54" t="str">
        <f>IF(A6177="","",VLOOKUP(A6177,'3-Mapa de Controles'!$M$3:$P$143,4,FALSE))</f>
        <v/>
      </c>
      <c r="D6177" s="54" t="str">
        <f>IF(A6177="","",VLOOKUP(A6177,'3-Mapa de Controles'!$M$3:$AI$143,23,FALSE))</f>
        <v/>
      </c>
      <c r="E6177" s="54" t="str">
        <f>IF(A6177="","",VLOOKUP(A6177,'3-Mapa de Controles'!$B$3:$D$143,3,FALSE))</f>
        <v/>
      </c>
      <c r="F6177" s="56"/>
      <c r="G6177" s="122"/>
      <c r="H6177" s="122"/>
    </row>
    <row r="6178" spans="1:8" ht="28.5" customHeight="1">
      <c r="A6178" s="121"/>
      <c r="B6178" s="54" t="str">
        <f>IF(A6178="","",VLOOKUP(A6178,'3-Mapa de Controles'!$M$3:$N$143,2,FALSE))</f>
        <v/>
      </c>
      <c r="C6178" s="54" t="str">
        <f>IF(A6178="","",VLOOKUP(A6178,'3-Mapa de Controles'!$M$3:$P$143,4,FALSE))</f>
        <v/>
      </c>
      <c r="D6178" s="54" t="str">
        <f>IF(A6178="","",VLOOKUP(A6178,'3-Mapa de Controles'!$M$3:$AI$143,23,FALSE))</f>
        <v/>
      </c>
      <c r="E6178" s="54" t="str">
        <f>IF(A6178="","",VLOOKUP(A6178,'3-Mapa de Controles'!$B$3:$D$143,3,FALSE))</f>
        <v/>
      </c>
      <c r="F6178" s="56"/>
      <c r="G6178" s="122"/>
      <c r="H6178" s="122"/>
    </row>
    <row r="6179" spans="1:8" ht="28.5" customHeight="1">
      <c r="A6179" s="121"/>
      <c r="B6179" s="54" t="str">
        <f>IF(A6179="","",VLOOKUP(A6179,'3-Mapa de Controles'!$M$3:$N$143,2,FALSE))</f>
        <v/>
      </c>
      <c r="C6179" s="54" t="str">
        <f>IF(A6179="","",VLOOKUP(A6179,'3-Mapa de Controles'!$M$3:$P$143,4,FALSE))</f>
        <v/>
      </c>
      <c r="D6179" s="54" t="str">
        <f>IF(A6179="","",VLOOKUP(A6179,'3-Mapa de Controles'!$M$3:$AI$143,23,FALSE))</f>
        <v/>
      </c>
      <c r="E6179" s="54" t="str">
        <f>IF(A6179="","",VLOOKUP(A6179,'3-Mapa de Controles'!$B$3:$D$143,3,FALSE))</f>
        <v/>
      </c>
      <c r="F6179" s="56"/>
      <c r="G6179" s="122"/>
      <c r="H6179" s="122"/>
    </row>
    <row r="6180" spans="1:8" ht="28.5" customHeight="1">
      <c r="A6180" s="121"/>
      <c r="B6180" s="54" t="str">
        <f>IF(A6180="","",VLOOKUP(A6180,'3-Mapa de Controles'!$M$3:$N$143,2,FALSE))</f>
        <v/>
      </c>
      <c r="C6180" s="54" t="str">
        <f>IF(A6180="","",VLOOKUP(A6180,'3-Mapa de Controles'!$M$3:$P$143,4,FALSE))</f>
        <v/>
      </c>
      <c r="D6180" s="54" t="str">
        <f>IF(A6180="","",VLOOKUP(A6180,'3-Mapa de Controles'!$M$3:$AI$143,23,FALSE))</f>
        <v/>
      </c>
      <c r="E6180" s="54" t="str">
        <f>IF(A6180="","",VLOOKUP(A6180,'3-Mapa de Controles'!$B$3:$D$143,3,FALSE))</f>
        <v/>
      </c>
      <c r="F6180" s="56"/>
      <c r="G6180" s="122"/>
      <c r="H6180" s="122"/>
    </row>
    <row r="6181" spans="1:8" ht="28.5" customHeight="1">
      <c r="A6181" s="121"/>
      <c r="B6181" s="54" t="str">
        <f>IF(A6181="","",VLOOKUP(A6181,'3-Mapa de Controles'!$M$3:$N$143,2,FALSE))</f>
        <v/>
      </c>
      <c r="C6181" s="54" t="str">
        <f>IF(A6181="","",VLOOKUP(A6181,'3-Mapa de Controles'!$M$3:$P$143,4,FALSE))</f>
        <v/>
      </c>
      <c r="D6181" s="54" t="str">
        <f>IF(A6181="","",VLOOKUP(A6181,'3-Mapa de Controles'!$M$3:$AI$143,23,FALSE))</f>
        <v/>
      </c>
      <c r="E6181" s="54" t="str">
        <f>IF(A6181="","",VLOOKUP(A6181,'3-Mapa de Controles'!$B$3:$D$143,3,FALSE))</f>
        <v/>
      </c>
      <c r="F6181" s="56"/>
      <c r="G6181" s="122"/>
      <c r="H6181" s="122"/>
    </row>
    <row r="6182" spans="1:8" ht="28.5" customHeight="1">
      <c r="A6182" s="121"/>
      <c r="B6182" s="54" t="str">
        <f>IF(A6182="","",VLOOKUP(A6182,'3-Mapa de Controles'!$M$3:$N$143,2,FALSE))</f>
        <v/>
      </c>
      <c r="C6182" s="54" t="str">
        <f>IF(A6182="","",VLOOKUP(A6182,'3-Mapa de Controles'!$M$3:$P$143,4,FALSE))</f>
        <v/>
      </c>
      <c r="D6182" s="54" t="str">
        <f>IF(A6182="","",VLOOKUP(A6182,'3-Mapa de Controles'!$M$3:$AI$143,23,FALSE))</f>
        <v/>
      </c>
      <c r="E6182" s="54" t="str">
        <f>IF(A6182="","",VLOOKUP(A6182,'3-Mapa de Controles'!$B$3:$D$143,3,FALSE))</f>
        <v/>
      </c>
      <c r="F6182" s="56"/>
      <c r="G6182" s="122"/>
      <c r="H6182" s="122"/>
    </row>
    <row r="6183" spans="1:8" ht="28.5" customHeight="1">
      <c r="A6183" s="121"/>
      <c r="B6183" s="54" t="str">
        <f>IF(A6183="","",VLOOKUP(A6183,'3-Mapa de Controles'!$M$3:$N$143,2,FALSE))</f>
        <v/>
      </c>
      <c r="C6183" s="54" t="str">
        <f>IF(A6183="","",VLOOKUP(A6183,'3-Mapa de Controles'!$M$3:$P$143,4,FALSE))</f>
        <v/>
      </c>
      <c r="D6183" s="54" t="str">
        <f>IF(A6183="","",VLOOKUP(A6183,'3-Mapa de Controles'!$M$3:$AI$143,23,FALSE))</f>
        <v/>
      </c>
      <c r="E6183" s="54" t="str">
        <f>IF(A6183="","",VLOOKUP(A6183,'3-Mapa de Controles'!$B$3:$D$143,3,FALSE))</f>
        <v/>
      </c>
      <c r="F6183" s="56"/>
      <c r="G6183" s="122"/>
      <c r="H6183" s="122"/>
    </row>
    <row r="6184" spans="1:8" ht="28.5" customHeight="1">
      <c r="A6184" s="121"/>
      <c r="B6184" s="54" t="str">
        <f>IF(A6184="","",VLOOKUP(A6184,'3-Mapa de Controles'!$M$3:$N$143,2,FALSE))</f>
        <v/>
      </c>
      <c r="C6184" s="54" t="str">
        <f>IF(A6184="","",VLOOKUP(A6184,'3-Mapa de Controles'!$M$3:$P$143,4,FALSE))</f>
        <v/>
      </c>
      <c r="D6184" s="54" t="str">
        <f>IF(A6184="","",VLOOKUP(A6184,'3-Mapa de Controles'!$M$3:$AI$143,23,FALSE))</f>
        <v/>
      </c>
      <c r="E6184" s="54" t="str">
        <f>IF(A6184="","",VLOOKUP(A6184,'3-Mapa de Controles'!$B$3:$D$143,3,FALSE))</f>
        <v/>
      </c>
      <c r="F6184" s="56"/>
      <c r="G6184" s="122"/>
      <c r="H6184" s="122"/>
    </row>
    <row r="6185" spans="1:8" ht="28.5" customHeight="1">
      <c r="A6185" s="121"/>
      <c r="B6185" s="54" t="str">
        <f>IF(A6185="","",VLOOKUP(A6185,'3-Mapa de Controles'!$M$3:$N$143,2,FALSE))</f>
        <v/>
      </c>
      <c r="C6185" s="54" t="str">
        <f>IF(A6185="","",VLOOKUP(A6185,'3-Mapa de Controles'!$M$3:$P$143,4,FALSE))</f>
        <v/>
      </c>
      <c r="D6185" s="54" t="str">
        <f>IF(A6185="","",VLOOKUP(A6185,'3-Mapa de Controles'!$M$3:$AI$143,23,FALSE))</f>
        <v/>
      </c>
      <c r="E6185" s="54" t="str">
        <f>IF(A6185="","",VLOOKUP(A6185,'3-Mapa de Controles'!$B$3:$D$143,3,FALSE))</f>
        <v/>
      </c>
      <c r="F6185" s="56"/>
      <c r="G6185" s="122"/>
      <c r="H6185" s="122"/>
    </row>
    <row r="6186" spans="1:8" ht="28.5" customHeight="1">
      <c r="A6186" s="121"/>
      <c r="B6186" s="54" t="str">
        <f>IF(A6186="","",VLOOKUP(A6186,'3-Mapa de Controles'!$M$3:$N$143,2,FALSE))</f>
        <v/>
      </c>
      <c r="C6186" s="54" t="str">
        <f>IF(A6186="","",VLOOKUP(A6186,'3-Mapa de Controles'!$M$3:$P$143,4,FALSE))</f>
        <v/>
      </c>
      <c r="D6186" s="54" t="str">
        <f>IF(A6186="","",VLOOKUP(A6186,'3-Mapa de Controles'!$M$3:$AI$143,23,FALSE))</f>
        <v/>
      </c>
      <c r="E6186" s="54" t="str">
        <f>IF(A6186="","",VLOOKUP(A6186,'3-Mapa de Controles'!$B$3:$D$143,3,FALSE))</f>
        <v/>
      </c>
      <c r="F6186" s="56"/>
      <c r="G6186" s="122"/>
      <c r="H6186" s="122"/>
    </row>
    <row r="6187" spans="1:8" ht="28.5" customHeight="1">
      <c r="A6187" s="121"/>
      <c r="B6187" s="54" t="str">
        <f>IF(A6187="","",VLOOKUP(A6187,'3-Mapa de Controles'!$M$3:$N$143,2,FALSE))</f>
        <v/>
      </c>
      <c r="C6187" s="54" t="str">
        <f>IF(A6187="","",VLOOKUP(A6187,'3-Mapa de Controles'!$M$3:$P$143,4,FALSE))</f>
        <v/>
      </c>
      <c r="D6187" s="54" t="str">
        <f>IF(A6187="","",VLOOKUP(A6187,'3-Mapa de Controles'!$M$3:$AI$143,23,FALSE))</f>
        <v/>
      </c>
      <c r="E6187" s="54" t="str">
        <f>IF(A6187="","",VLOOKUP(A6187,'3-Mapa de Controles'!$B$3:$D$143,3,FALSE))</f>
        <v/>
      </c>
      <c r="F6187" s="56"/>
      <c r="G6187" s="122"/>
      <c r="H6187" s="122"/>
    </row>
    <row r="6188" spans="1:8" ht="28.5" customHeight="1">
      <c r="A6188" s="121"/>
      <c r="B6188" s="54" t="str">
        <f>IF(A6188="","",VLOOKUP(A6188,'3-Mapa de Controles'!$M$3:$N$143,2,FALSE))</f>
        <v/>
      </c>
      <c r="C6188" s="54" t="str">
        <f>IF(A6188="","",VLOOKUP(A6188,'3-Mapa de Controles'!$M$3:$P$143,4,FALSE))</f>
        <v/>
      </c>
      <c r="D6188" s="54" t="str">
        <f>IF(A6188="","",VLOOKUP(A6188,'3-Mapa de Controles'!$M$3:$AI$143,23,FALSE))</f>
        <v/>
      </c>
      <c r="E6188" s="54" t="str">
        <f>IF(A6188="","",VLOOKUP(A6188,'3-Mapa de Controles'!$B$3:$D$143,3,FALSE))</f>
        <v/>
      </c>
      <c r="F6188" s="56"/>
      <c r="G6188" s="122"/>
      <c r="H6188" s="122"/>
    </row>
    <row r="6189" spans="1:8" ht="28.5" customHeight="1">
      <c r="A6189" s="121"/>
      <c r="B6189" s="54" t="str">
        <f>IF(A6189="","",VLOOKUP(A6189,'3-Mapa de Controles'!$M$3:$N$143,2,FALSE))</f>
        <v/>
      </c>
      <c r="C6189" s="54" t="str">
        <f>IF(A6189="","",VLOOKUP(A6189,'3-Mapa de Controles'!$M$3:$P$143,4,FALSE))</f>
        <v/>
      </c>
      <c r="D6189" s="54" t="str">
        <f>IF(A6189="","",VLOOKUP(A6189,'3-Mapa de Controles'!$M$3:$AI$143,23,FALSE))</f>
        <v/>
      </c>
      <c r="E6189" s="54" t="str">
        <f>IF(A6189="","",VLOOKUP(A6189,'3-Mapa de Controles'!$B$3:$D$143,3,FALSE))</f>
        <v/>
      </c>
      <c r="F6189" s="56"/>
      <c r="G6189" s="122"/>
      <c r="H6189" s="122"/>
    </row>
    <row r="6190" spans="1:8" ht="28.5" customHeight="1">
      <c r="A6190" s="121"/>
      <c r="B6190" s="54" t="str">
        <f>IF(A6190="","",VLOOKUP(A6190,'3-Mapa de Controles'!$M$3:$N$143,2,FALSE))</f>
        <v/>
      </c>
      <c r="C6190" s="54" t="str">
        <f>IF(A6190="","",VLOOKUP(A6190,'3-Mapa de Controles'!$M$3:$P$143,4,FALSE))</f>
        <v/>
      </c>
      <c r="D6190" s="54" t="str">
        <f>IF(A6190="","",VLOOKUP(A6190,'3-Mapa de Controles'!$M$3:$AI$143,23,FALSE))</f>
        <v/>
      </c>
      <c r="E6190" s="54" t="str">
        <f>IF(A6190="","",VLOOKUP(A6190,'3-Mapa de Controles'!$B$3:$D$143,3,FALSE))</f>
        <v/>
      </c>
      <c r="F6190" s="56"/>
      <c r="G6190" s="122"/>
      <c r="H6190" s="122"/>
    </row>
    <row r="6191" spans="1:8" ht="28.5" customHeight="1">
      <c r="A6191" s="121"/>
      <c r="B6191" s="54" t="str">
        <f>IF(A6191="","",VLOOKUP(A6191,'3-Mapa de Controles'!$M$3:$N$143,2,FALSE))</f>
        <v/>
      </c>
      <c r="C6191" s="54" t="str">
        <f>IF(A6191="","",VLOOKUP(A6191,'3-Mapa de Controles'!$M$3:$P$143,4,FALSE))</f>
        <v/>
      </c>
      <c r="D6191" s="54" t="str">
        <f>IF(A6191="","",VLOOKUP(A6191,'3-Mapa de Controles'!$M$3:$AI$143,23,FALSE))</f>
        <v/>
      </c>
      <c r="E6191" s="54" t="str">
        <f>IF(A6191="","",VLOOKUP(A6191,'3-Mapa de Controles'!$B$3:$D$143,3,FALSE))</f>
        <v/>
      </c>
      <c r="F6191" s="56"/>
      <c r="G6191" s="122"/>
      <c r="H6191" s="122"/>
    </row>
    <row r="6192" spans="1:8" ht="28.5" customHeight="1">
      <c r="A6192" s="121"/>
      <c r="B6192" s="54" t="str">
        <f>IF(A6192="","",VLOOKUP(A6192,'3-Mapa de Controles'!$M$3:$N$143,2,FALSE))</f>
        <v/>
      </c>
      <c r="C6192" s="54" t="str">
        <f>IF(A6192="","",VLOOKUP(A6192,'3-Mapa de Controles'!$M$3:$P$143,4,FALSE))</f>
        <v/>
      </c>
      <c r="D6192" s="54" t="str">
        <f>IF(A6192="","",VLOOKUP(A6192,'3-Mapa de Controles'!$M$3:$AI$143,23,FALSE))</f>
        <v/>
      </c>
      <c r="E6192" s="54" t="str">
        <f>IF(A6192="","",VLOOKUP(A6192,'3-Mapa de Controles'!$B$3:$D$143,3,FALSE))</f>
        <v/>
      </c>
      <c r="F6192" s="56"/>
      <c r="G6192" s="122"/>
      <c r="H6192" s="122"/>
    </row>
    <row r="6193" spans="1:8" ht="28.5" customHeight="1">
      <c r="A6193" s="121"/>
      <c r="B6193" s="54" t="str">
        <f>IF(A6193="","",VLOOKUP(A6193,'3-Mapa de Controles'!$M$3:$N$143,2,FALSE))</f>
        <v/>
      </c>
      <c r="C6193" s="54" t="str">
        <f>IF(A6193="","",VLOOKUP(A6193,'3-Mapa de Controles'!$M$3:$P$143,4,FALSE))</f>
        <v/>
      </c>
      <c r="D6193" s="54" t="str">
        <f>IF(A6193="","",VLOOKUP(A6193,'3-Mapa de Controles'!$M$3:$AI$143,23,FALSE))</f>
        <v/>
      </c>
      <c r="E6193" s="54" t="str">
        <f>IF(A6193="","",VLOOKUP(A6193,'3-Mapa de Controles'!$B$3:$D$143,3,FALSE))</f>
        <v/>
      </c>
      <c r="F6193" s="56"/>
      <c r="G6193" s="122"/>
      <c r="H6193" s="122"/>
    </row>
    <row r="6194" spans="1:8" ht="28.5" customHeight="1">
      <c r="A6194" s="121"/>
      <c r="B6194" s="54" t="str">
        <f>IF(A6194="","",VLOOKUP(A6194,'3-Mapa de Controles'!$M$3:$N$143,2,FALSE))</f>
        <v/>
      </c>
      <c r="C6194" s="54" t="str">
        <f>IF(A6194="","",VLOOKUP(A6194,'3-Mapa de Controles'!$M$3:$P$143,4,FALSE))</f>
        <v/>
      </c>
      <c r="D6194" s="54" t="str">
        <f>IF(A6194="","",VLOOKUP(A6194,'3-Mapa de Controles'!$M$3:$AI$143,23,FALSE))</f>
        <v/>
      </c>
      <c r="E6194" s="54" t="str">
        <f>IF(A6194="","",VLOOKUP(A6194,'3-Mapa de Controles'!$B$3:$D$143,3,FALSE))</f>
        <v/>
      </c>
      <c r="F6194" s="56"/>
      <c r="G6194" s="122"/>
      <c r="H6194" s="122"/>
    </row>
    <row r="6195" spans="1:8" ht="28.5" customHeight="1">
      <c r="A6195" s="121"/>
      <c r="B6195" s="54" t="str">
        <f>IF(A6195="","",VLOOKUP(A6195,'3-Mapa de Controles'!$M$3:$N$143,2,FALSE))</f>
        <v/>
      </c>
      <c r="C6195" s="54" t="str">
        <f>IF(A6195="","",VLOOKUP(A6195,'3-Mapa de Controles'!$M$3:$P$143,4,FALSE))</f>
        <v/>
      </c>
      <c r="D6195" s="54" t="str">
        <f>IF(A6195="","",VLOOKUP(A6195,'3-Mapa de Controles'!$M$3:$AI$143,23,FALSE))</f>
        <v/>
      </c>
      <c r="E6195" s="54" t="str">
        <f>IF(A6195="","",VLOOKUP(A6195,'3-Mapa de Controles'!$B$3:$D$143,3,FALSE))</f>
        <v/>
      </c>
      <c r="F6195" s="56"/>
      <c r="G6195" s="122"/>
      <c r="H6195" s="122"/>
    </row>
    <row r="6196" spans="1:8" ht="28.5" customHeight="1">
      <c r="A6196" s="121"/>
      <c r="B6196" s="54" t="str">
        <f>IF(A6196="","",VLOOKUP(A6196,'3-Mapa de Controles'!$M$3:$N$143,2,FALSE))</f>
        <v/>
      </c>
      <c r="C6196" s="54" t="str">
        <f>IF(A6196="","",VLOOKUP(A6196,'3-Mapa de Controles'!$M$3:$P$143,4,FALSE))</f>
        <v/>
      </c>
      <c r="D6196" s="54" t="str">
        <f>IF(A6196="","",VLOOKUP(A6196,'3-Mapa de Controles'!$M$3:$AI$143,23,FALSE))</f>
        <v/>
      </c>
      <c r="E6196" s="54" t="str">
        <f>IF(A6196="","",VLOOKUP(A6196,'3-Mapa de Controles'!$B$3:$D$143,3,FALSE))</f>
        <v/>
      </c>
      <c r="F6196" s="56"/>
      <c r="G6196" s="122"/>
      <c r="H6196" s="122"/>
    </row>
    <row r="6197" spans="1:8" ht="28.5" customHeight="1">
      <c r="A6197" s="121"/>
      <c r="B6197" s="54" t="str">
        <f>IF(A6197="","",VLOOKUP(A6197,'3-Mapa de Controles'!$M$3:$N$143,2,FALSE))</f>
        <v/>
      </c>
      <c r="C6197" s="54" t="str">
        <f>IF(A6197="","",VLOOKUP(A6197,'3-Mapa de Controles'!$M$3:$P$143,4,FALSE))</f>
        <v/>
      </c>
      <c r="D6197" s="54" t="str">
        <f>IF(A6197="","",VLOOKUP(A6197,'3-Mapa de Controles'!$M$3:$AI$143,23,FALSE))</f>
        <v/>
      </c>
      <c r="E6197" s="54" t="str">
        <f>IF(A6197="","",VLOOKUP(A6197,'3-Mapa de Controles'!$B$3:$D$143,3,FALSE))</f>
        <v/>
      </c>
      <c r="F6197" s="56"/>
      <c r="G6197" s="122"/>
      <c r="H6197" s="122"/>
    </row>
    <row r="6198" spans="1:8" ht="28.5" customHeight="1">
      <c r="A6198" s="121"/>
      <c r="B6198" s="54" t="str">
        <f>IF(A6198="","",VLOOKUP(A6198,'3-Mapa de Controles'!$M$3:$N$143,2,FALSE))</f>
        <v/>
      </c>
      <c r="C6198" s="54" t="str">
        <f>IF(A6198="","",VLOOKUP(A6198,'3-Mapa de Controles'!$M$3:$P$143,4,FALSE))</f>
        <v/>
      </c>
      <c r="D6198" s="54" t="str">
        <f>IF(A6198="","",VLOOKUP(A6198,'3-Mapa de Controles'!$M$3:$AI$143,23,FALSE))</f>
        <v/>
      </c>
      <c r="E6198" s="54" t="str">
        <f>IF(A6198="","",VLOOKUP(A6198,'3-Mapa de Controles'!$B$3:$D$143,3,FALSE))</f>
        <v/>
      </c>
      <c r="F6198" s="56"/>
      <c r="G6198" s="122"/>
      <c r="H6198" s="122"/>
    </row>
    <row r="6199" spans="1:8" ht="28.5" customHeight="1">
      <c r="A6199" s="121"/>
      <c r="B6199" s="54" t="str">
        <f>IF(A6199="","",VLOOKUP(A6199,'3-Mapa de Controles'!$M$3:$N$143,2,FALSE))</f>
        <v/>
      </c>
      <c r="C6199" s="54" t="str">
        <f>IF(A6199="","",VLOOKUP(A6199,'3-Mapa de Controles'!$M$3:$P$143,4,FALSE))</f>
        <v/>
      </c>
      <c r="D6199" s="54" t="str">
        <f>IF(A6199="","",VLOOKUP(A6199,'3-Mapa de Controles'!$M$3:$AI$143,23,FALSE))</f>
        <v/>
      </c>
      <c r="E6199" s="54" t="str">
        <f>IF(A6199="","",VLOOKUP(A6199,'3-Mapa de Controles'!$B$3:$D$143,3,FALSE))</f>
        <v/>
      </c>
      <c r="F6199" s="56"/>
      <c r="G6199" s="122"/>
      <c r="H6199" s="122"/>
    </row>
    <row r="6200" spans="1:8" ht="28.5" customHeight="1">
      <c r="A6200" s="121"/>
      <c r="B6200" s="54" t="str">
        <f>IF(A6200="","",VLOOKUP(A6200,'3-Mapa de Controles'!$M$3:$N$143,2,FALSE))</f>
        <v/>
      </c>
      <c r="C6200" s="54" t="str">
        <f>IF(A6200="","",VLOOKUP(A6200,'3-Mapa de Controles'!$M$3:$P$143,4,FALSE))</f>
        <v/>
      </c>
      <c r="D6200" s="54" t="str">
        <f>IF(A6200="","",VLOOKUP(A6200,'3-Mapa de Controles'!$M$3:$AI$143,23,FALSE))</f>
        <v/>
      </c>
      <c r="E6200" s="54" t="str">
        <f>IF(A6200="","",VLOOKUP(A6200,'3-Mapa de Controles'!$B$3:$D$143,3,FALSE))</f>
        <v/>
      </c>
      <c r="F6200" s="56"/>
      <c r="G6200" s="122"/>
      <c r="H6200" s="122"/>
    </row>
    <row r="6201" spans="1:8" ht="28.5" customHeight="1">
      <c r="A6201" s="121"/>
      <c r="B6201" s="54" t="str">
        <f>IF(A6201="","",VLOOKUP(A6201,'3-Mapa de Controles'!$M$3:$N$143,2,FALSE))</f>
        <v/>
      </c>
      <c r="C6201" s="54" t="str">
        <f>IF(A6201="","",VLOOKUP(A6201,'3-Mapa de Controles'!$M$3:$P$143,4,FALSE))</f>
        <v/>
      </c>
      <c r="D6201" s="54" t="str">
        <f>IF(A6201="","",VLOOKUP(A6201,'3-Mapa de Controles'!$M$3:$AI$143,23,FALSE))</f>
        <v/>
      </c>
      <c r="E6201" s="54" t="str">
        <f>IF(A6201="","",VLOOKUP(A6201,'3-Mapa de Controles'!$B$3:$D$143,3,FALSE))</f>
        <v/>
      </c>
      <c r="F6201" s="56"/>
      <c r="G6201" s="122"/>
      <c r="H6201" s="122"/>
    </row>
    <row r="6202" spans="1:8" ht="28.5" customHeight="1">
      <c r="A6202" s="121"/>
      <c r="B6202" s="54" t="str">
        <f>IF(A6202="","",VLOOKUP(A6202,'3-Mapa de Controles'!$M$3:$N$143,2,FALSE))</f>
        <v/>
      </c>
      <c r="C6202" s="54" t="str">
        <f>IF(A6202="","",VLOOKUP(A6202,'3-Mapa de Controles'!$M$3:$P$143,4,FALSE))</f>
        <v/>
      </c>
      <c r="D6202" s="54" t="str">
        <f>IF(A6202="","",VLOOKUP(A6202,'3-Mapa de Controles'!$M$3:$AI$143,23,FALSE))</f>
        <v/>
      </c>
      <c r="E6202" s="54" t="str">
        <f>IF(A6202="","",VLOOKUP(A6202,'3-Mapa de Controles'!$B$3:$D$143,3,FALSE))</f>
        <v/>
      </c>
      <c r="F6202" s="56"/>
      <c r="G6202" s="122"/>
      <c r="H6202" s="122"/>
    </row>
    <row r="6203" spans="1:8" ht="28.5" customHeight="1">
      <c r="A6203" s="121"/>
      <c r="B6203" s="54" t="str">
        <f>IF(A6203="","",VLOOKUP(A6203,'3-Mapa de Controles'!$M$3:$N$143,2,FALSE))</f>
        <v/>
      </c>
      <c r="C6203" s="54" t="str">
        <f>IF(A6203="","",VLOOKUP(A6203,'3-Mapa de Controles'!$M$3:$P$143,4,FALSE))</f>
        <v/>
      </c>
      <c r="D6203" s="54" t="str">
        <f>IF(A6203="","",VLOOKUP(A6203,'3-Mapa de Controles'!$M$3:$AI$143,23,FALSE))</f>
        <v/>
      </c>
      <c r="E6203" s="54" t="str">
        <f>IF(A6203="","",VLOOKUP(A6203,'3-Mapa de Controles'!$B$3:$D$143,3,FALSE))</f>
        <v/>
      </c>
      <c r="F6203" s="56"/>
      <c r="G6203" s="122"/>
      <c r="H6203" s="122"/>
    </row>
    <row r="6204" spans="1:8" ht="28.5" customHeight="1">
      <c r="A6204" s="121"/>
      <c r="B6204" s="54" t="str">
        <f>IF(A6204="","",VLOOKUP(A6204,'3-Mapa de Controles'!$M$3:$N$143,2,FALSE))</f>
        <v/>
      </c>
      <c r="C6204" s="54" t="str">
        <f>IF(A6204="","",VLOOKUP(A6204,'3-Mapa de Controles'!$M$3:$P$143,4,FALSE))</f>
        <v/>
      </c>
      <c r="D6204" s="54" t="str">
        <f>IF(A6204="","",VLOOKUP(A6204,'3-Mapa de Controles'!$M$3:$AI$143,23,FALSE))</f>
        <v/>
      </c>
      <c r="E6204" s="54" t="str">
        <f>IF(A6204="","",VLOOKUP(A6204,'3-Mapa de Controles'!$B$3:$D$143,3,FALSE))</f>
        <v/>
      </c>
      <c r="F6204" s="56"/>
      <c r="G6204" s="122"/>
      <c r="H6204" s="122"/>
    </row>
    <row r="6205" spans="1:8" ht="28.5" customHeight="1">
      <c r="A6205" s="121"/>
      <c r="B6205" s="54" t="str">
        <f>IF(A6205="","",VLOOKUP(A6205,'3-Mapa de Controles'!$M$3:$N$143,2,FALSE))</f>
        <v/>
      </c>
      <c r="C6205" s="54" t="str">
        <f>IF(A6205="","",VLOOKUP(A6205,'3-Mapa de Controles'!$M$3:$P$143,4,FALSE))</f>
        <v/>
      </c>
      <c r="D6205" s="54" t="str">
        <f>IF(A6205="","",VLOOKUP(A6205,'3-Mapa de Controles'!$M$3:$AI$143,23,FALSE))</f>
        <v/>
      </c>
      <c r="E6205" s="54" t="str">
        <f>IF(A6205="","",VLOOKUP(A6205,'3-Mapa de Controles'!$B$3:$D$143,3,FALSE))</f>
        <v/>
      </c>
      <c r="F6205" s="56"/>
      <c r="G6205" s="122"/>
      <c r="H6205" s="122"/>
    </row>
    <row r="6206" spans="1:8" ht="28.5" customHeight="1">
      <c r="A6206" s="121"/>
      <c r="B6206" s="54" t="str">
        <f>IF(A6206="","",VLOOKUP(A6206,'3-Mapa de Controles'!$M$3:$N$143,2,FALSE))</f>
        <v/>
      </c>
      <c r="C6206" s="54" t="str">
        <f>IF(A6206="","",VLOOKUP(A6206,'3-Mapa de Controles'!$M$3:$P$143,4,FALSE))</f>
        <v/>
      </c>
      <c r="D6206" s="54" t="str">
        <f>IF(A6206="","",VLOOKUP(A6206,'3-Mapa de Controles'!$M$3:$AI$143,23,FALSE))</f>
        <v/>
      </c>
      <c r="E6206" s="54" t="str">
        <f>IF(A6206="","",VLOOKUP(A6206,'3-Mapa de Controles'!$B$3:$D$143,3,FALSE))</f>
        <v/>
      </c>
      <c r="F6206" s="56"/>
      <c r="G6206" s="122"/>
      <c r="H6206" s="122"/>
    </row>
    <row r="6207" spans="1:8" ht="28.5" customHeight="1">
      <c r="A6207" s="121"/>
      <c r="B6207" s="54" t="str">
        <f>IF(A6207="","",VLOOKUP(A6207,'3-Mapa de Controles'!$M$3:$N$143,2,FALSE))</f>
        <v/>
      </c>
      <c r="C6207" s="54" t="str">
        <f>IF(A6207="","",VLOOKUP(A6207,'3-Mapa de Controles'!$M$3:$P$143,4,FALSE))</f>
        <v/>
      </c>
      <c r="D6207" s="54" t="str">
        <f>IF(A6207="","",VLOOKUP(A6207,'3-Mapa de Controles'!$M$3:$AI$143,23,FALSE))</f>
        <v/>
      </c>
      <c r="E6207" s="54" t="str">
        <f>IF(A6207="","",VLOOKUP(A6207,'3-Mapa de Controles'!$B$3:$D$143,3,FALSE))</f>
        <v/>
      </c>
      <c r="F6207" s="56"/>
      <c r="G6207" s="122"/>
      <c r="H6207" s="122"/>
    </row>
    <row r="6208" spans="1:8" ht="28.5" customHeight="1">
      <c r="A6208" s="121"/>
      <c r="B6208" s="54" t="str">
        <f>IF(A6208="","",VLOOKUP(A6208,'3-Mapa de Controles'!$M$3:$N$143,2,FALSE))</f>
        <v/>
      </c>
      <c r="C6208" s="54" t="str">
        <f>IF(A6208="","",VLOOKUP(A6208,'3-Mapa de Controles'!$M$3:$P$143,4,FALSE))</f>
        <v/>
      </c>
      <c r="D6208" s="54" t="str">
        <f>IF(A6208="","",VLOOKUP(A6208,'3-Mapa de Controles'!$M$3:$AI$143,23,FALSE))</f>
        <v/>
      </c>
      <c r="E6208" s="54" t="str">
        <f>IF(A6208="","",VLOOKUP(A6208,'3-Mapa de Controles'!$B$3:$D$143,3,FALSE))</f>
        <v/>
      </c>
      <c r="F6208" s="56"/>
      <c r="G6208" s="122"/>
      <c r="H6208" s="122"/>
    </row>
    <row r="6209" spans="1:8" ht="28.5" customHeight="1">
      <c r="A6209" s="121"/>
      <c r="B6209" s="54" t="str">
        <f>IF(A6209="","",VLOOKUP(A6209,'3-Mapa de Controles'!$M$3:$N$143,2,FALSE))</f>
        <v/>
      </c>
      <c r="C6209" s="54" t="str">
        <f>IF(A6209="","",VLOOKUP(A6209,'3-Mapa de Controles'!$M$3:$P$143,4,FALSE))</f>
        <v/>
      </c>
      <c r="D6209" s="54" t="str">
        <f>IF(A6209="","",VLOOKUP(A6209,'3-Mapa de Controles'!$M$3:$AI$143,23,FALSE))</f>
        <v/>
      </c>
      <c r="E6209" s="54" t="str">
        <f>IF(A6209="","",VLOOKUP(A6209,'3-Mapa de Controles'!$B$3:$D$143,3,FALSE))</f>
        <v/>
      </c>
      <c r="F6209" s="56"/>
      <c r="G6209" s="122"/>
      <c r="H6209" s="122"/>
    </row>
    <row r="6210" spans="1:8" ht="28.5" customHeight="1">
      <c r="A6210" s="121"/>
      <c r="B6210" s="54" t="str">
        <f>IF(A6210="","",VLOOKUP(A6210,'3-Mapa de Controles'!$M$3:$N$143,2,FALSE))</f>
        <v/>
      </c>
      <c r="C6210" s="54" t="str">
        <f>IF(A6210="","",VLOOKUP(A6210,'3-Mapa de Controles'!$M$3:$P$143,4,FALSE))</f>
        <v/>
      </c>
      <c r="D6210" s="54" t="str">
        <f>IF(A6210="","",VLOOKUP(A6210,'3-Mapa de Controles'!$M$3:$AI$143,23,FALSE))</f>
        <v/>
      </c>
      <c r="E6210" s="54" t="str">
        <f>IF(A6210="","",VLOOKUP(A6210,'3-Mapa de Controles'!$B$3:$D$143,3,FALSE))</f>
        <v/>
      </c>
      <c r="F6210" s="56"/>
      <c r="G6210" s="122"/>
      <c r="H6210" s="122"/>
    </row>
    <row r="6211" spans="1:8" ht="28.5" customHeight="1">
      <c r="A6211" s="121"/>
      <c r="B6211" s="54" t="str">
        <f>IF(A6211="","",VLOOKUP(A6211,'3-Mapa de Controles'!$M$3:$N$143,2,FALSE))</f>
        <v/>
      </c>
      <c r="C6211" s="54" t="str">
        <f>IF(A6211="","",VLOOKUP(A6211,'3-Mapa de Controles'!$M$3:$P$143,4,FALSE))</f>
        <v/>
      </c>
      <c r="D6211" s="54" t="str">
        <f>IF(A6211="","",VLOOKUP(A6211,'3-Mapa de Controles'!$M$3:$AI$143,23,FALSE))</f>
        <v/>
      </c>
      <c r="E6211" s="54" t="str">
        <f>IF(A6211="","",VLOOKUP(A6211,'3-Mapa de Controles'!$B$3:$D$143,3,FALSE))</f>
        <v/>
      </c>
      <c r="F6211" s="56"/>
      <c r="G6211" s="122"/>
      <c r="H6211" s="122"/>
    </row>
    <row r="6212" spans="1:8" ht="28.5" customHeight="1">
      <c r="A6212" s="121"/>
      <c r="B6212" s="54" t="str">
        <f>IF(A6212="","",VLOOKUP(A6212,'3-Mapa de Controles'!$M$3:$N$143,2,FALSE))</f>
        <v/>
      </c>
      <c r="C6212" s="54" t="str">
        <f>IF(A6212="","",VLOOKUP(A6212,'3-Mapa de Controles'!$M$3:$P$143,4,FALSE))</f>
        <v/>
      </c>
      <c r="D6212" s="54" t="str">
        <f>IF(A6212="","",VLOOKUP(A6212,'3-Mapa de Controles'!$M$3:$AI$143,23,FALSE))</f>
        <v/>
      </c>
      <c r="E6212" s="54" t="str">
        <f>IF(A6212="","",VLOOKUP(A6212,'3-Mapa de Controles'!$B$3:$D$143,3,FALSE))</f>
        <v/>
      </c>
      <c r="F6212" s="56"/>
      <c r="G6212" s="122"/>
      <c r="H6212" s="122"/>
    </row>
    <row r="6213" spans="1:8" ht="28.5" customHeight="1">
      <c r="A6213" s="121"/>
      <c r="B6213" s="54" t="str">
        <f>IF(A6213="","",VLOOKUP(A6213,'3-Mapa de Controles'!$M$3:$N$143,2,FALSE))</f>
        <v/>
      </c>
      <c r="C6213" s="54" t="str">
        <f>IF(A6213="","",VLOOKUP(A6213,'3-Mapa de Controles'!$M$3:$P$143,4,FALSE))</f>
        <v/>
      </c>
      <c r="D6213" s="54" t="str">
        <f>IF(A6213="","",VLOOKUP(A6213,'3-Mapa de Controles'!$M$3:$AI$143,23,FALSE))</f>
        <v/>
      </c>
      <c r="E6213" s="54" t="str">
        <f>IF(A6213="","",VLOOKUP(A6213,'3-Mapa de Controles'!$B$3:$D$143,3,FALSE))</f>
        <v/>
      </c>
      <c r="F6213" s="56"/>
      <c r="G6213" s="122"/>
      <c r="H6213" s="122"/>
    </row>
    <row r="6214" spans="1:8" ht="28.5" customHeight="1">
      <c r="A6214" s="121"/>
      <c r="B6214" s="54" t="str">
        <f>IF(A6214="","",VLOOKUP(A6214,'3-Mapa de Controles'!$M$3:$N$143,2,FALSE))</f>
        <v/>
      </c>
      <c r="C6214" s="54" t="str">
        <f>IF(A6214="","",VLOOKUP(A6214,'3-Mapa de Controles'!$M$3:$P$143,4,FALSE))</f>
        <v/>
      </c>
      <c r="D6214" s="54" t="str">
        <f>IF(A6214="","",VLOOKUP(A6214,'3-Mapa de Controles'!$M$3:$AI$143,23,FALSE))</f>
        <v/>
      </c>
      <c r="E6214" s="54" t="str">
        <f>IF(A6214="","",VLOOKUP(A6214,'3-Mapa de Controles'!$B$3:$D$143,3,FALSE))</f>
        <v/>
      </c>
      <c r="F6214" s="56"/>
      <c r="G6214" s="122"/>
      <c r="H6214" s="122"/>
    </row>
    <row r="6215" spans="1:8" ht="28.5" customHeight="1">
      <c r="A6215" s="121"/>
      <c r="B6215" s="54" t="str">
        <f>IF(A6215="","",VLOOKUP(A6215,'3-Mapa de Controles'!$M$3:$N$143,2,FALSE))</f>
        <v/>
      </c>
      <c r="C6215" s="54" t="str">
        <f>IF(A6215="","",VLOOKUP(A6215,'3-Mapa de Controles'!$M$3:$P$143,4,FALSE))</f>
        <v/>
      </c>
      <c r="D6215" s="54" t="str">
        <f>IF(A6215="","",VLOOKUP(A6215,'3-Mapa de Controles'!$M$3:$AI$143,23,FALSE))</f>
        <v/>
      </c>
      <c r="E6215" s="54" t="str">
        <f>IF(A6215="","",VLOOKUP(A6215,'3-Mapa de Controles'!$B$3:$D$143,3,FALSE))</f>
        <v/>
      </c>
      <c r="F6215" s="56"/>
      <c r="G6215" s="122"/>
      <c r="H6215" s="122"/>
    </row>
    <row r="6216" spans="1:8" ht="28.5" customHeight="1">
      <c r="A6216" s="121"/>
      <c r="B6216" s="54" t="str">
        <f>IF(A6216="","",VLOOKUP(A6216,'3-Mapa de Controles'!$M$3:$N$143,2,FALSE))</f>
        <v/>
      </c>
      <c r="C6216" s="54" t="str">
        <f>IF(A6216="","",VLOOKUP(A6216,'3-Mapa de Controles'!$M$3:$P$143,4,FALSE))</f>
        <v/>
      </c>
      <c r="D6216" s="54" t="str">
        <f>IF(A6216="","",VLOOKUP(A6216,'3-Mapa de Controles'!$M$3:$AI$143,23,FALSE))</f>
        <v/>
      </c>
      <c r="E6216" s="54" t="str">
        <f>IF(A6216="","",VLOOKUP(A6216,'3-Mapa de Controles'!$B$3:$D$143,3,FALSE))</f>
        <v/>
      </c>
      <c r="F6216" s="56"/>
      <c r="G6216" s="122"/>
      <c r="H6216" s="122"/>
    </row>
    <row r="6217" spans="1:8" ht="28.5" customHeight="1">
      <c r="A6217" s="121"/>
      <c r="B6217" s="54" t="str">
        <f>IF(A6217="","",VLOOKUP(A6217,'3-Mapa de Controles'!$M$3:$N$143,2,FALSE))</f>
        <v/>
      </c>
      <c r="C6217" s="54" t="str">
        <f>IF(A6217="","",VLOOKUP(A6217,'3-Mapa de Controles'!$M$3:$P$143,4,FALSE))</f>
        <v/>
      </c>
      <c r="D6217" s="54" t="str">
        <f>IF(A6217="","",VLOOKUP(A6217,'3-Mapa de Controles'!$M$3:$AI$143,23,FALSE))</f>
        <v/>
      </c>
      <c r="E6217" s="54" t="str">
        <f>IF(A6217="","",VLOOKUP(A6217,'3-Mapa de Controles'!$B$3:$D$143,3,FALSE))</f>
        <v/>
      </c>
      <c r="F6217" s="56"/>
      <c r="G6217" s="122"/>
      <c r="H6217" s="122"/>
    </row>
    <row r="6218" spans="1:8" ht="28.5" customHeight="1">
      <c r="A6218" s="121"/>
      <c r="B6218" s="54" t="str">
        <f>IF(A6218="","",VLOOKUP(A6218,'3-Mapa de Controles'!$M$3:$N$143,2,FALSE))</f>
        <v/>
      </c>
      <c r="C6218" s="54" t="str">
        <f>IF(A6218="","",VLOOKUP(A6218,'3-Mapa de Controles'!$M$3:$P$143,4,FALSE))</f>
        <v/>
      </c>
      <c r="D6218" s="54" t="str">
        <f>IF(A6218="","",VLOOKUP(A6218,'3-Mapa de Controles'!$M$3:$AI$143,23,FALSE))</f>
        <v/>
      </c>
      <c r="E6218" s="54" t="str">
        <f>IF(A6218="","",VLOOKUP(A6218,'3-Mapa de Controles'!$B$3:$D$143,3,FALSE))</f>
        <v/>
      </c>
      <c r="F6218" s="56"/>
      <c r="G6218" s="122"/>
      <c r="H6218" s="122"/>
    </row>
    <row r="6219" spans="1:8" ht="28.5" customHeight="1">
      <c r="A6219" s="121"/>
      <c r="B6219" s="54" t="str">
        <f>IF(A6219="","",VLOOKUP(A6219,'3-Mapa de Controles'!$M$3:$N$143,2,FALSE))</f>
        <v/>
      </c>
      <c r="C6219" s="54" t="str">
        <f>IF(A6219="","",VLOOKUP(A6219,'3-Mapa de Controles'!$M$3:$P$143,4,FALSE))</f>
        <v/>
      </c>
      <c r="D6219" s="54" t="str">
        <f>IF(A6219="","",VLOOKUP(A6219,'3-Mapa de Controles'!$M$3:$AI$143,23,FALSE))</f>
        <v/>
      </c>
      <c r="E6219" s="54" t="str">
        <f>IF(A6219="","",VLOOKUP(A6219,'3-Mapa de Controles'!$B$3:$D$143,3,FALSE))</f>
        <v/>
      </c>
      <c r="F6219" s="56"/>
      <c r="G6219" s="122"/>
      <c r="H6219" s="122"/>
    </row>
    <row r="6220" spans="1:8" ht="28.5" customHeight="1">
      <c r="A6220" s="121"/>
      <c r="B6220" s="54" t="str">
        <f>IF(A6220="","",VLOOKUP(A6220,'3-Mapa de Controles'!$M$3:$N$143,2,FALSE))</f>
        <v/>
      </c>
      <c r="C6220" s="54" t="str">
        <f>IF(A6220="","",VLOOKUP(A6220,'3-Mapa de Controles'!$M$3:$P$143,4,FALSE))</f>
        <v/>
      </c>
      <c r="D6220" s="54" t="str">
        <f>IF(A6220="","",VLOOKUP(A6220,'3-Mapa de Controles'!$M$3:$AI$143,23,FALSE))</f>
        <v/>
      </c>
      <c r="E6220" s="54" t="str">
        <f>IF(A6220="","",VLOOKUP(A6220,'3-Mapa de Controles'!$B$3:$D$143,3,FALSE))</f>
        <v/>
      </c>
      <c r="F6220" s="56"/>
      <c r="G6220" s="122"/>
      <c r="H6220" s="122"/>
    </row>
    <row r="6221" spans="1:8" ht="28.5" customHeight="1">
      <c r="A6221" s="121"/>
      <c r="B6221" s="54" t="str">
        <f>IF(A6221="","",VLOOKUP(A6221,'3-Mapa de Controles'!$M$3:$N$143,2,FALSE))</f>
        <v/>
      </c>
      <c r="C6221" s="54" t="str">
        <f>IF(A6221="","",VLOOKUP(A6221,'3-Mapa de Controles'!$M$3:$P$143,4,FALSE))</f>
        <v/>
      </c>
      <c r="D6221" s="54" t="str">
        <f>IF(A6221="","",VLOOKUP(A6221,'3-Mapa de Controles'!$M$3:$AI$143,23,FALSE))</f>
        <v/>
      </c>
      <c r="E6221" s="54" t="str">
        <f>IF(A6221="","",VLOOKUP(A6221,'3-Mapa de Controles'!$B$3:$D$143,3,FALSE))</f>
        <v/>
      </c>
      <c r="F6221" s="56"/>
      <c r="G6221" s="122"/>
      <c r="H6221" s="122"/>
    </row>
    <row r="6222" spans="1:8" ht="28.5" customHeight="1">
      <c r="A6222" s="121"/>
      <c r="B6222" s="54" t="str">
        <f>IF(A6222="","",VLOOKUP(A6222,'3-Mapa de Controles'!$M$3:$N$143,2,FALSE))</f>
        <v/>
      </c>
      <c r="C6222" s="54" t="str">
        <f>IF(A6222="","",VLOOKUP(A6222,'3-Mapa de Controles'!$M$3:$P$143,4,FALSE))</f>
        <v/>
      </c>
      <c r="D6222" s="54" t="str">
        <f>IF(A6222="","",VLOOKUP(A6222,'3-Mapa de Controles'!$M$3:$AI$143,23,FALSE))</f>
        <v/>
      </c>
      <c r="E6222" s="54" t="str">
        <f>IF(A6222="","",VLOOKUP(A6222,'3-Mapa de Controles'!$B$3:$D$143,3,FALSE))</f>
        <v/>
      </c>
      <c r="F6222" s="56"/>
      <c r="G6222" s="122"/>
      <c r="H6222" s="122"/>
    </row>
    <row r="6223" spans="1:8" ht="28.5" customHeight="1">
      <c r="A6223" s="121"/>
      <c r="B6223" s="54" t="str">
        <f>IF(A6223="","",VLOOKUP(A6223,'3-Mapa de Controles'!$M$3:$N$143,2,FALSE))</f>
        <v/>
      </c>
      <c r="C6223" s="54" t="str">
        <f>IF(A6223="","",VLOOKUP(A6223,'3-Mapa de Controles'!$M$3:$P$143,4,FALSE))</f>
        <v/>
      </c>
      <c r="D6223" s="54" t="str">
        <f>IF(A6223="","",VLOOKUP(A6223,'3-Mapa de Controles'!$M$3:$AI$143,23,FALSE))</f>
        <v/>
      </c>
      <c r="E6223" s="54" t="str">
        <f>IF(A6223="","",VLOOKUP(A6223,'3-Mapa de Controles'!$B$3:$D$143,3,FALSE))</f>
        <v/>
      </c>
      <c r="F6223" s="56"/>
      <c r="G6223" s="122"/>
      <c r="H6223" s="122"/>
    </row>
    <row r="6224" spans="1:8" ht="28.5" customHeight="1">
      <c r="A6224" s="121"/>
      <c r="B6224" s="54" t="str">
        <f>IF(A6224="","",VLOOKUP(A6224,'3-Mapa de Controles'!$M$3:$N$143,2,FALSE))</f>
        <v/>
      </c>
      <c r="C6224" s="54" t="str">
        <f>IF(A6224="","",VLOOKUP(A6224,'3-Mapa de Controles'!$M$3:$P$143,4,FALSE))</f>
        <v/>
      </c>
      <c r="D6224" s="54" t="str">
        <f>IF(A6224="","",VLOOKUP(A6224,'3-Mapa de Controles'!$M$3:$AI$143,23,FALSE))</f>
        <v/>
      </c>
      <c r="E6224" s="54" t="str">
        <f>IF(A6224="","",VLOOKUP(A6224,'3-Mapa de Controles'!$B$3:$D$143,3,FALSE))</f>
        <v/>
      </c>
      <c r="F6224" s="56"/>
      <c r="G6224" s="122"/>
      <c r="H6224" s="122"/>
    </row>
    <row r="6225" spans="1:8" ht="28.5" customHeight="1">
      <c r="A6225" s="121"/>
      <c r="B6225" s="54" t="str">
        <f>IF(A6225="","",VLOOKUP(A6225,'3-Mapa de Controles'!$M$3:$N$143,2,FALSE))</f>
        <v/>
      </c>
      <c r="C6225" s="54" t="str">
        <f>IF(A6225="","",VLOOKUP(A6225,'3-Mapa de Controles'!$M$3:$P$143,4,FALSE))</f>
        <v/>
      </c>
      <c r="D6225" s="54" t="str">
        <f>IF(A6225="","",VLOOKUP(A6225,'3-Mapa de Controles'!$M$3:$AI$143,23,FALSE))</f>
        <v/>
      </c>
      <c r="E6225" s="54" t="str">
        <f>IF(A6225="","",VLOOKUP(A6225,'3-Mapa de Controles'!$B$3:$D$143,3,FALSE))</f>
        <v/>
      </c>
      <c r="F6225" s="56"/>
      <c r="G6225" s="122"/>
      <c r="H6225" s="122"/>
    </row>
    <row r="6226" spans="1:8" ht="28.5" customHeight="1">
      <c r="A6226" s="121"/>
      <c r="B6226" s="54" t="str">
        <f>IF(A6226="","",VLOOKUP(A6226,'3-Mapa de Controles'!$M$3:$N$143,2,FALSE))</f>
        <v/>
      </c>
      <c r="C6226" s="54" t="str">
        <f>IF(A6226="","",VLOOKUP(A6226,'3-Mapa de Controles'!$M$3:$P$143,4,FALSE))</f>
        <v/>
      </c>
      <c r="D6226" s="54" t="str">
        <f>IF(A6226="","",VLOOKUP(A6226,'3-Mapa de Controles'!$M$3:$AI$143,23,FALSE))</f>
        <v/>
      </c>
      <c r="E6226" s="54" t="str">
        <f>IF(A6226="","",VLOOKUP(A6226,'3-Mapa de Controles'!$B$3:$D$143,3,FALSE))</f>
        <v/>
      </c>
      <c r="F6226" s="56"/>
      <c r="G6226" s="122"/>
      <c r="H6226" s="122"/>
    </row>
    <row r="6227" spans="1:8" ht="28.5" customHeight="1">
      <c r="A6227" s="121"/>
      <c r="B6227" s="54" t="str">
        <f>IF(A6227="","",VLOOKUP(A6227,'3-Mapa de Controles'!$M$3:$N$143,2,FALSE))</f>
        <v/>
      </c>
      <c r="C6227" s="54" t="str">
        <f>IF(A6227="","",VLOOKUP(A6227,'3-Mapa de Controles'!$M$3:$P$143,4,FALSE))</f>
        <v/>
      </c>
      <c r="D6227" s="54" t="str">
        <f>IF(A6227="","",VLOOKUP(A6227,'3-Mapa de Controles'!$M$3:$AI$143,23,FALSE))</f>
        <v/>
      </c>
      <c r="E6227" s="54" t="str">
        <f>IF(A6227="","",VLOOKUP(A6227,'3-Mapa de Controles'!$B$3:$D$143,3,FALSE))</f>
        <v/>
      </c>
      <c r="F6227" s="56"/>
      <c r="G6227" s="122"/>
      <c r="H6227" s="122"/>
    </row>
    <row r="6228" spans="1:8" ht="28.5" customHeight="1">
      <c r="A6228" s="121"/>
      <c r="B6228" s="54" t="str">
        <f>IF(A6228="","",VLOOKUP(A6228,'3-Mapa de Controles'!$M$3:$N$143,2,FALSE))</f>
        <v/>
      </c>
      <c r="C6228" s="54" t="str">
        <f>IF(A6228="","",VLOOKUP(A6228,'3-Mapa de Controles'!$M$3:$P$143,4,FALSE))</f>
        <v/>
      </c>
      <c r="D6228" s="54" t="str">
        <f>IF(A6228="","",VLOOKUP(A6228,'3-Mapa de Controles'!$M$3:$AI$143,23,FALSE))</f>
        <v/>
      </c>
      <c r="E6228" s="54" t="str">
        <f>IF(A6228="","",VLOOKUP(A6228,'3-Mapa de Controles'!$B$3:$D$143,3,FALSE))</f>
        <v/>
      </c>
      <c r="F6228" s="56"/>
      <c r="G6228" s="122"/>
      <c r="H6228" s="122"/>
    </row>
    <row r="6229" spans="1:8" ht="28.5" customHeight="1">
      <c r="A6229" s="121"/>
      <c r="B6229" s="54" t="str">
        <f>IF(A6229="","",VLOOKUP(A6229,'3-Mapa de Controles'!$M$3:$N$143,2,FALSE))</f>
        <v/>
      </c>
      <c r="C6229" s="54" t="str">
        <f>IF(A6229="","",VLOOKUP(A6229,'3-Mapa de Controles'!$M$3:$P$143,4,FALSE))</f>
        <v/>
      </c>
      <c r="D6229" s="54" t="str">
        <f>IF(A6229="","",VLOOKUP(A6229,'3-Mapa de Controles'!$M$3:$AI$143,23,FALSE))</f>
        <v/>
      </c>
      <c r="E6229" s="54" t="str">
        <f>IF(A6229="","",VLOOKUP(A6229,'3-Mapa de Controles'!$B$3:$D$143,3,FALSE))</f>
        <v/>
      </c>
      <c r="F6229" s="56"/>
      <c r="G6229" s="122"/>
      <c r="H6229" s="122"/>
    </row>
    <row r="6230" spans="1:8" ht="28.5" customHeight="1">
      <c r="A6230" s="121"/>
      <c r="B6230" s="54" t="str">
        <f>IF(A6230="","",VLOOKUP(A6230,'3-Mapa de Controles'!$M$3:$N$143,2,FALSE))</f>
        <v/>
      </c>
      <c r="C6230" s="54" t="str">
        <f>IF(A6230="","",VLOOKUP(A6230,'3-Mapa de Controles'!$M$3:$P$143,4,FALSE))</f>
        <v/>
      </c>
      <c r="D6230" s="54" t="str">
        <f>IF(A6230="","",VLOOKUP(A6230,'3-Mapa de Controles'!$M$3:$AI$143,23,FALSE))</f>
        <v/>
      </c>
      <c r="E6230" s="54" t="str">
        <f>IF(A6230="","",VLOOKUP(A6230,'3-Mapa de Controles'!$B$3:$D$143,3,FALSE))</f>
        <v/>
      </c>
      <c r="F6230" s="56"/>
      <c r="G6230" s="122"/>
      <c r="H6230" s="122"/>
    </row>
    <row r="6231" spans="1:8" ht="28.5" customHeight="1">
      <c r="A6231" s="121"/>
      <c r="B6231" s="54" t="str">
        <f>IF(A6231="","",VLOOKUP(A6231,'3-Mapa de Controles'!$M$3:$N$143,2,FALSE))</f>
        <v/>
      </c>
      <c r="C6231" s="54" t="str">
        <f>IF(A6231="","",VLOOKUP(A6231,'3-Mapa de Controles'!$M$3:$P$143,4,FALSE))</f>
        <v/>
      </c>
      <c r="D6231" s="54" t="str">
        <f>IF(A6231="","",VLOOKUP(A6231,'3-Mapa de Controles'!$M$3:$AI$143,23,FALSE))</f>
        <v/>
      </c>
      <c r="E6231" s="54" t="str">
        <f>IF(A6231="","",VLOOKUP(A6231,'3-Mapa de Controles'!$B$3:$D$143,3,FALSE))</f>
        <v/>
      </c>
      <c r="F6231" s="56"/>
      <c r="G6231" s="122"/>
      <c r="H6231" s="122"/>
    </row>
    <row r="6232" spans="1:8" ht="28.5" customHeight="1">
      <c r="A6232" s="121"/>
      <c r="B6232" s="54" t="str">
        <f>IF(A6232="","",VLOOKUP(A6232,'3-Mapa de Controles'!$M$3:$N$143,2,FALSE))</f>
        <v/>
      </c>
      <c r="C6232" s="54" t="str">
        <f>IF(A6232="","",VLOOKUP(A6232,'3-Mapa de Controles'!$M$3:$P$143,4,FALSE))</f>
        <v/>
      </c>
      <c r="D6232" s="54" t="str">
        <f>IF(A6232="","",VLOOKUP(A6232,'3-Mapa de Controles'!$M$3:$AI$143,23,FALSE))</f>
        <v/>
      </c>
      <c r="E6232" s="54" t="str">
        <f>IF(A6232="","",VLOOKUP(A6232,'3-Mapa de Controles'!$B$3:$D$143,3,FALSE))</f>
        <v/>
      </c>
      <c r="F6232" s="56"/>
      <c r="G6232" s="122"/>
      <c r="H6232" s="122"/>
    </row>
    <row r="6233" spans="1:8" ht="28.5" customHeight="1">
      <c r="A6233" s="121"/>
      <c r="B6233" s="54" t="str">
        <f>IF(A6233="","",VLOOKUP(A6233,'3-Mapa de Controles'!$M$3:$N$143,2,FALSE))</f>
        <v/>
      </c>
      <c r="C6233" s="54" t="str">
        <f>IF(A6233="","",VLOOKUP(A6233,'3-Mapa de Controles'!$M$3:$P$143,4,FALSE))</f>
        <v/>
      </c>
      <c r="D6233" s="54" t="str">
        <f>IF(A6233="","",VLOOKUP(A6233,'3-Mapa de Controles'!$M$3:$AI$143,23,FALSE))</f>
        <v/>
      </c>
      <c r="E6233" s="54" t="str">
        <f>IF(A6233="","",VLOOKUP(A6233,'3-Mapa de Controles'!$B$3:$D$143,3,FALSE))</f>
        <v/>
      </c>
      <c r="F6233" s="56"/>
      <c r="G6233" s="122"/>
      <c r="H6233" s="122"/>
    </row>
    <row r="6234" spans="1:8" ht="28.5" customHeight="1">
      <c r="A6234" s="121"/>
      <c r="B6234" s="54" t="str">
        <f>IF(A6234="","",VLOOKUP(A6234,'3-Mapa de Controles'!$M$3:$N$143,2,FALSE))</f>
        <v/>
      </c>
      <c r="C6234" s="54" t="str">
        <f>IF(A6234="","",VLOOKUP(A6234,'3-Mapa de Controles'!$M$3:$P$143,4,FALSE))</f>
        <v/>
      </c>
      <c r="D6234" s="54" t="str">
        <f>IF(A6234="","",VLOOKUP(A6234,'3-Mapa de Controles'!$M$3:$AI$143,23,FALSE))</f>
        <v/>
      </c>
      <c r="E6234" s="54" t="str">
        <f>IF(A6234="","",VLOOKUP(A6234,'3-Mapa de Controles'!$B$3:$D$143,3,FALSE))</f>
        <v/>
      </c>
      <c r="F6234" s="56"/>
      <c r="G6234" s="122"/>
      <c r="H6234" s="122"/>
    </row>
    <row r="6235" spans="1:8" ht="28.5" customHeight="1">
      <c r="A6235" s="121"/>
      <c r="B6235" s="54" t="str">
        <f>IF(A6235="","",VLOOKUP(A6235,'3-Mapa de Controles'!$M$3:$N$143,2,FALSE))</f>
        <v/>
      </c>
      <c r="C6235" s="54" t="str">
        <f>IF(A6235="","",VLOOKUP(A6235,'3-Mapa de Controles'!$M$3:$P$143,4,FALSE))</f>
        <v/>
      </c>
      <c r="D6235" s="54" t="str">
        <f>IF(A6235="","",VLOOKUP(A6235,'3-Mapa de Controles'!$M$3:$AI$143,23,FALSE))</f>
        <v/>
      </c>
      <c r="E6235" s="54" t="str">
        <f>IF(A6235="","",VLOOKUP(A6235,'3-Mapa de Controles'!$B$3:$D$143,3,FALSE))</f>
        <v/>
      </c>
      <c r="F6235" s="56"/>
      <c r="G6235" s="122"/>
      <c r="H6235" s="122"/>
    </row>
    <row r="6236" spans="1:8" ht="28.5" customHeight="1">
      <c r="A6236" s="121"/>
      <c r="B6236" s="54" t="str">
        <f>IF(A6236="","",VLOOKUP(A6236,'3-Mapa de Controles'!$M$3:$N$143,2,FALSE))</f>
        <v/>
      </c>
      <c r="C6236" s="54" t="str">
        <f>IF(A6236="","",VLOOKUP(A6236,'3-Mapa de Controles'!$M$3:$P$143,4,FALSE))</f>
        <v/>
      </c>
      <c r="D6236" s="54" t="str">
        <f>IF(A6236="","",VLOOKUP(A6236,'3-Mapa de Controles'!$M$3:$AI$143,23,FALSE))</f>
        <v/>
      </c>
      <c r="E6236" s="54" t="str">
        <f>IF(A6236="","",VLOOKUP(A6236,'3-Mapa de Controles'!$B$3:$D$143,3,FALSE))</f>
        <v/>
      </c>
      <c r="F6236" s="56"/>
      <c r="G6236" s="122"/>
      <c r="H6236" s="122"/>
    </row>
    <row r="6237" spans="1:8" ht="28.5" customHeight="1">
      <c r="A6237" s="121"/>
      <c r="B6237" s="54" t="str">
        <f>IF(A6237="","",VLOOKUP(A6237,'3-Mapa de Controles'!$M$3:$N$143,2,FALSE))</f>
        <v/>
      </c>
      <c r="C6237" s="54" t="str">
        <f>IF(A6237="","",VLOOKUP(A6237,'3-Mapa de Controles'!$M$3:$P$143,4,FALSE))</f>
        <v/>
      </c>
      <c r="D6237" s="54" t="str">
        <f>IF(A6237="","",VLOOKUP(A6237,'3-Mapa de Controles'!$M$3:$AI$143,23,FALSE))</f>
        <v/>
      </c>
      <c r="E6237" s="54" t="str">
        <f>IF(A6237="","",VLOOKUP(A6237,'3-Mapa de Controles'!$B$3:$D$143,3,FALSE))</f>
        <v/>
      </c>
      <c r="F6237" s="56"/>
      <c r="G6237" s="122"/>
      <c r="H6237" s="122"/>
    </row>
    <row r="6238" spans="1:8" ht="28.5" customHeight="1">
      <c r="A6238" s="121"/>
      <c r="B6238" s="54" t="str">
        <f>IF(A6238="","",VLOOKUP(A6238,'3-Mapa de Controles'!$M$3:$N$143,2,FALSE))</f>
        <v/>
      </c>
      <c r="C6238" s="54" t="str">
        <f>IF(A6238="","",VLOOKUP(A6238,'3-Mapa de Controles'!$M$3:$P$143,4,FALSE))</f>
        <v/>
      </c>
      <c r="D6238" s="54" t="str">
        <f>IF(A6238="","",VLOOKUP(A6238,'3-Mapa de Controles'!$M$3:$AI$143,23,FALSE))</f>
        <v/>
      </c>
      <c r="E6238" s="54" t="str">
        <f>IF(A6238="","",VLOOKUP(A6238,'3-Mapa de Controles'!$B$3:$D$143,3,FALSE))</f>
        <v/>
      </c>
      <c r="F6238" s="56"/>
      <c r="G6238" s="122"/>
      <c r="H6238" s="122"/>
    </row>
    <row r="6239" spans="1:8" ht="28.5" customHeight="1">
      <c r="A6239" s="121"/>
      <c r="B6239" s="54" t="str">
        <f>IF(A6239="","",VLOOKUP(A6239,'3-Mapa de Controles'!$M$3:$N$143,2,FALSE))</f>
        <v/>
      </c>
      <c r="C6239" s="54" t="str">
        <f>IF(A6239="","",VLOOKUP(A6239,'3-Mapa de Controles'!$M$3:$P$143,4,FALSE))</f>
        <v/>
      </c>
      <c r="D6239" s="54" t="str">
        <f>IF(A6239="","",VLOOKUP(A6239,'3-Mapa de Controles'!$M$3:$AI$143,23,FALSE))</f>
        <v/>
      </c>
      <c r="E6239" s="54" t="str">
        <f>IF(A6239="","",VLOOKUP(A6239,'3-Mapa de Controles'!$B$3:$D$143,3,FALSE))</f>
        <v/>
      </c>
      <c r="F6239" s="56"/>
      <c r="G6239" s="122"/>
      <c r="H6239" s="122"/>
    </row>
    <row r="6240" spans="1:8" ht="28.5" customHeight="1">
      <c r="A6240" s="121"/>
      <c r="B6240" s="54" t="str">
        <f>IF(A6240="","",VLOOKUP(A6240,'3-Mapa de Controles'!$M$3:$N$143,2,FALSE))</f>
        <v/>
      </c>
      <c r="C6240" s="54" t="str">
        <f>IF(A6240="","",VLOOKUP(A6240,'3-Mapa de Controles'!$M$3:$P$143,4,FALSE))</f>
        <v/>
      </c>
      <c r="D6240" s="54" t="str">
        <f>IF(A6240="","",VLOOKUP(A6240,'3-Mapa de Controles'!$M$3:$AI$143,23,FALSE))</f>
        <v/>
      </c>
      <c r="E6240" s="54" t="str">
        <f>IF(A6240="","",VLOOKUP(A6240,'3-Mapa de Controles'!$B$3:$D$143,3,FALSE))</f>
        <v/>
      </c>
      <c r="F6240" s="56"/>
      <c r="G6240" s="122"/>
      <c r="H6240" s="122"/>
    </row>
    <row r="6241" spans="1:8" ht="28.5" customHeight="1">
      <c r="A6241" s="121"/>
      <c r="B6241" s="54" t="str">
        <f>IF(A6241="","",VLOOKUP(A6241,'3-Mapa de Controles'!$M$3:$N$143,2,FALSE))</f>
        <v/>
      </c>
      <c r="C6241" s="54" t="str">
        <f>IF(A6241="","",VLOOKUP(A6241,'3-Mapa de Controles'!$M$3:$P$143,4,FALSE))</f>
        <v/>
      </c>
      <c r="D6241" s="54" t="str">
        <f>IF(A6241="","",VLOOKUP(A6241,'3-Mapa de Controles'!$M$3:$AI$143,23,FALSE))</f>
        <v/>
      </c>
      <c r="E6241" s="54" t="str">
        <f>IF(A6241="","",VLOOKUP(A6241,'3-Mapa de Controles'!$B$3:$D$143,3,FALSE))</f>
        <v/>
      </c>
      <c r="F6241" s="56"/>
      <c r="G6241" s="122"/>
      <c r="H6241" s="122"/>
    </row>
    <row r="6242" spans="1:8" ht="28.5" customHeight="1">
      <c r="A6242" s="121"/>
      <c r="B6242" s="54" t="str">
        <f>IF(A6242="","",VLOOKUP(A6242,'3-Mapa de Controles'!$M$3:$N$143,2,FALSE))</f>
        <v/>
      </c>
      <c r="C6242" s="54" t="str">
        <f>IF(A6242="","",VLOOKUP(A6242,'3-Mapa de Controles'!$M$3:$P$143,4,FALSE))</f>
        <v/>
      </c>
      <c r="D6242" s="54" t="str">
        <f>IF(A6242="","",VLOOKUP(A6242,'3-Mapa de Controles'!$M$3:$AI$143,23,FALSE))</f>
        <v/>
      </c>
      <c r="E6242" s="54" t="str">
        <f>IF(A6242="","",VLOOKUP(A6242,'3-Mapa de Controles'!$B$3:$D$143,3,FALSE))</f>
        <v/>
      </c>
      <c r="F6242" s="56"/>
      <c r="G6242" s="122"/>
      <c r="H6242" s="122"/>
    </row>
    <row r="6243" spans="1:8" ht="28.5" customHeight="1">
      <c r="A6243" s="121"/>
      <c r="B6243" s="54" t="str">
        <f>IF(A6243="","",VLOOKUP(A6243,'3-Mapa de Controles'!$M$3:$N$143,2,FALSE))</f>
        <v/>
      </c>
      <c r="C6243" s="54" t="str">
        <f>IF(A6243="","",VLOOKUP(A6243,'3-Mapa de Controles'!$M$3:$P$143,4,FALSE))</f>
        <v/>
      </c>
      <c r="D6243" s="54" t="str">
        <f>IF(A6243="","",VLOOKUP(A6243,'3-Mapa de Controles'!$M$3:$AI$143,23,FALSE))</f>
        <v/>
      </c>
      <c r="E6243" s="54" t="str">
        <f>IF(A6243="","",VLOOKUP(A6243,'3-Mapa de Controles'!$B$3:$D$143,3,FALSE))</f>
        <v/>
      </c>
      <c r="F6243" s="56"/>
      <c r="G6243" s="122"/>
      <c r="H6243" s="122"/>
    </row>
    <row r="6244" spans="1:8" ht="28.5" customHeight="1">
      <c r="A6244" s="121"/>
      <c r="B6244" s="54" t="str">
        <f>IF(A6244="","",VLOOKUP(A6244,'3-Mapa de Controles'!$M$3:$N$143,2,FALSE))</f>
        <v/>
      </c>
      <c r="C6244" s="54" t="str">
        <f>IF(A6244="","",VLOOKUP(A6244,'3-Mapa de Controles'!$M$3:$P$143,4,FALSE))</f>
        <v/>
      </c>
      <c r="D6244" s="54" t="str">
        <f>IF(A6244="","",VLOOKUP(A6244,'3-Mapa de Controles'!$M$3:$AI$143,23,FALSE))</f>
        <v/>
      </c>
      <c r="E6244" s="54" t="str">
        <f>IF(A6244="","",VLOOKUP(A6244,'3-Mapa de Controles'!$B$3:$D$143,3,FALSE))</f>
        <v/>
      </c>
      <c r="F6244" s="56"/>
      <c r="G6244" s="122"/>
      <c r="H6244" s="122"/>
    </row>
    <row r="6245" spans="1:8" ht="28.5" customHeight="1">
      <c r="A6245" s="121"/>
      <c r="B6245" s="54" t="str">
        <f>IF(A6245="","",VLOOKUP(A6245,'3-Mapa de Controles'!$M$3:$N$143,2,FALSE))</f>
        <v/>
      </c>
      <c r="C6245" s="54" t="str">
        <f>IF(A6245="","",VLOOKUP(A6245,'3-Mapa de Controles'!$M$3:$P$143,4,FALSE))</f>
        <v/>
      </c>
      <c r="D6245" s="54" t="str">
        <f>IF(A6245="","",VLOOKUP(A6245,'3-Mapa de Controles'!$M$3:$AI$143,23,FALSE))</f>
        <v/>
      </c>
      <c r="E6245" s="54" t="str">
        <f>IF(A6245="","",VLOOKUP(A6245,'3-Mapa de Controles'!$B$3:$D$143,3,FALSE))</f>
        <v/>
      </c>
      <c r="F6245" s="56"/>
      <c r="G6245" s="122"/>
      <c r="H6245" s="122"/>
    </row>
    <row r="6246" spans="1:8" ht="28.5" customHeight="1">
      <c r="A6246" s="121"/>
      <c r="B6246" s="54" t="str">
        <f>IF(A6246="","",VLOOKUP(A6246,'3-Mapa de Controles'!$M$3:$N$143,2,FALSE))</f>
        <v/>
      </c>
      <c r="C6246" s="54" t="str">
        <f>IF(A6246="","",VLOOKUP(A6246,'3-Mapa de Controles'!$M$3:$P$143,4,FALSE))</f>
        <v/>
      </c>
      <c r="D6246" s="54" t="str">
        <f>IF(A6246="","",VLOOKUP(A6246,'3-Mapa de Controles'!$M$3:$AI$143,23,FALSE))</f>
        <v/>
      </c>
      <c r="E6246" s="54" t="str">
        <f>IF(A6246="","",VLOOKUP(A6246,'3-Mapa de Controles'!$B$3:$D$143,3,FALSE))</f>
        <v/>
      </c>
      <c r="F6246" s="56"/>
      <c r="G6246" s="122"/>
      <c r="H6246" s="122"/>
    </row>
    <row r="6247" spans="1:8" ht="28.5" customHeight="1">
      <c r="A6247" s="121"/>
      <c r="B6247" s="54" t="str">
        <f>IF(A6247="","",VLOOKUP(A6247,'3-Mapa de Controles'!$M$3:$N$143,2,FALSE))</f>
        <v/>
      </c>
      <c r="C6247" s="54" t="str">
        <f>IF(A6247="","",VLOOKUP(A6247,'3-Mapa de Controles'!$M$3:$P$143,4,FALSE))</f>
        <v/>
      </c>
      <c r="D6247" s="54" t="str">
        <f>IF(A6247="","",VLOOKUP(A6247,'3-Mapa de Controles'!$M$3:$AI$143,23,FALSE))</f>
        <v/>
      </c>
      <c r="E6247" s="54" t="str">
        <f>IF(A6247="","",VLOOKUP(A6247,'3-Mapa de Controles'!$B$3:$D$143,3,FALSE))</f>
        <v/>
      </c>
      <c r="F6247" s="56"/>
      <c r="G6247" s="122"/>
      <c r="H6247" s="122"/>
    </row>
    <row r="6248" spans="1:8" ht="28.5" customHeight="1">
      <c r="A6248" s="121"/>
      <c r="B6248" s="54" t="str">
        <f>IF(A6248="","",VLOOKUP(A6248,'3-Mapa de Controles'!$M$3:$N$143,2,FALSE))</f>
        <v/>
      </c>
      <c r="C6248" s="54" t="str">
        <f>IF(A6248="","",VLOOKUP(A6248,'3-Mapa de Controles'!$M$3:$P$143,4,FALSE))</f>
        <v/>
      </c>
      <c r="D6248" s="54" t="str">
        <f>IF(A6248="","",VLOOKUP(A6248,'3-Mapa de Controles'!$M$3:$AI$143,23,FALSE))</f>
        <v/>
      </c>
      <c r="E6248" s="54" t="str">
        <f>IF(A6248="","",VLOOKUP(A6248,'3-Mapa de Controles'!$B$3:$D$143,3,FALSE))</f>
        <v/>
      </c>
      <c r="F6248" s="56"/>
      <c r="G6248" s="122"/>
      <c r="H6248" s="122"/>
    </row>
    <row r="6249" spans="1:8" ht="28.5" customHeight="1">
      <c r="A6249" s="121"/>
      <c r="B6249" s="54" t="str">
        <f>IF(A6249="","",VLOOKUP(A6249,'3-Mapa de Controles'!$M$3:$N$143,2,FALSE))</f>
        <v/>
      </c>
      <c r="C6249" s="54" t="str">
        <f>IF(A6249="","",VLOOKUP(A6249,'3-Mapa de Controles'!$M$3:$P$143,4,FALSE))</f>
        <v/>
      </c>
      <c r="D6249" s="54" t="str">
        <f>IF(A6249="","",VLOOKUP(A6249,'3-Mapa de Controles'!$M$3:$AI$143,23,FALSE))</f>
        <v/>
      </c>
      <c r="E6249" s="54" t="str">
        <f>IF(A6249="","",VLOOKUP(A6249,'3-Mapa de Controles'!$B$3:$D$143,3,FALSE))</f>
        <v/>
      </c>
      <c r="F6249" s="56"/>
      <c r="G6249" s="122"/>
      <c r="H6249" s="122"/>
    </row>
    <row r="6250" spans="1:8" ht="28.5" customHeight="1">
      <c r="A6250" s="121"/>
      <c r="B6250" s="54" t="str">
        <f>IF(A6250="","",VLOOKUP(A6250,'3-Mapa de Controles'!$M$3:$N$143,2,FALSE))</f>
        <v/>
      </c>
      <c r="C6250" s="54" t="str">
        <f>IF(A6250="","",VLOOKUP(A6250,'3-Mapa de Controles'!$M$3:$P$143,4,FALSE))</f>
        <v/>
      </c>
      <c r="D6250" s="54" t="str">
        <f>IF(A6250="","",VLOOKUP(A6250,'3-Mapa de Controles'!$M$3:$AI$143,23,FALSE))</f>
        <v/>
      </c>
      <c r="E6250" s="54" t="str">
        <f>IF(A6250="","",VLOOKUP(A6250,'3-Mapa de Controles'!$B$3:$D$143,3,FALSE))</f>
        <v/>
      </c>
      <c r="F6250" s="56"/>
      <c r="G6250" s="122"/>
      <c r="H6250" s="122"/>
    </row>
    <row r="6251" spans="1:8" ht="28.5" customHeight="1">
      <c r="A6251" s="121"/>
      <c r="B6251" s="54" t="str">
        <f>IF(A6251="","",VLOOKUP(A6251,'3-Mapa de Controles'!$M$3:$N$143,2,FALSE))</f>
        <v/>
      </c>
      <c r="C6251" s="54" t="str">
        <f>IF(A6251="","",VLOOKUP(A6251,'3-Mapa de Controles'!$M$3:$P$143,4,FALSE))</f>
        <v/>
      </c>
      <c r="D6251" s="54" t="str">
        <f>IF(A6251="","",VLOOKUP(A6251,'3-Mapa de Controles'!$M$3:$AI$143,23,FALSE))</f>
        <v/>
      </c>
      <c r="E6251" s="54" t="str">
        <f>IF(A6251="","",VLOOKUP(A6251,'3-Mapa de Controles'!$B$3:$D$143,3,FALSE))</f>
        <v/>
      </c>
      <c r="F6251" s="56"/>
      <c r="G6251" s="122"/>
      <c r="H6251" s="122"/>
    </row>
    <row r="6252" spans="1:8" ht="28.5" customHeight="1">
      <c r="A6252" s="121"/>
      <c r="B6252" s="54" t="str">
        <f>IF(A6252="","",VLOOKUP(A6252,'3-Mapa de Controles'!$M$3:$N$143,2,FALSE))</f>
        <v/>
      </c>
      <c r="C6252" s="54" t="str">
        <f>IF(A6252="","",VLOOKUP(A6252,'3-Mapa de Controles'!$M$3:$P$143,4,FALSE))</f>
        <v/>
      </c>
      <c r="D6252" s="54" t="str">
        <f>IF(A6252="","",VLOOKUP(A6252,'3-Mapa de Controles'!$M$3:$AI$143,23,FALSE))</f>
        <v/>
      </c>
      <c r="E6252" s="54" t="str">
        <f>IF(A6252="","",VLOOKUP(A6252,'3-Mapa de Controles'!$B$3:$D$143,3,FALSE))</f>
        <v/>
      </c>
      <c r="F6252" s="56"/>
      <c r="G6252" s="122"/>
      <c r="H6252" s="122"/>
    </row>
    <row r="6253" spans="1:8" ht="28.5" customHeight="1">
      <c r="A6253" s="121"/>
      <c r="B6253" s="54" t="str">
        <f>IF(A6253="","",VLOOKUP(A6253,'3-Mapa de Controles'!$M$3:$N$143,2,FALSE))</f>
        <v/>
      </c>
      <c r="C6253" s="54" t="str">
        <f>IF(A6253="","",VLOOKUP(A6253,'3-Mapa de Controles'!$M$3:$P$143,4,FALSE))</f>
        <v/>
      </c>
      <c r="D6253" s="54" t="str">
        <f>IF(A6253="","",VLOOKUP(A6253,'3-Mapa de Controles'!$M$3:$AI$143,23,FALSE))</f>
        <v/>
      </c>
      <c r="E6253" s="54" t="str">
        <f>IF(A6253="","",VLOOKUP(A6253,'3-Mapa de Controles'!$B$3:$D$143,3,FALSE))</f>
        <v/>
      </c>
      <c r="F6253" s="56"/>
      <c r="G6253" s="122"/>
      <c r="H6253" s="122"/>
    </row>
    <row r="6254" spans="1:8" ht="28.5" customHeight="1">
      <c r="A6254" s="121"/>
      <c r="B6254" s="54" t="str">
        <f>IF(A6254="","",VLOOKUP(A6254,'3-Mapa de Controles'!$M$3:$N$143,2,FALSE))</f>
        <v/>
      </c>
      <c r="C6254" s="54" t="str">
        <f>IF(A6254="","",VLOOKUP(A6254,'3-Mapa de Controles'!$M$3:$P$143,4,FALSE))</f>
        <v/>
      </c>
      <c r="D6254" s="54" t="str">
        <f>IF(A6254="","",VLOOKUP(A6254,'3-Mapa de Controles'!$M$3:$AI$143,23,FALSE))</f>
        <v/>
      </c>
      <c r="E6254" s="54" t="str">
        <f>IF(A6254="","",VLOOKUP(A6254,'3-Mapa de Controles'!$B$3:$D$143,3,FALSE))</f>
        <v/>
      </c>
      <c r="F6254" s="56"/>
      <c r="G6254" s="122"/>
      <c r="H6254" s="122"/>
    </row>
    <row r="6255" spans="1:8" ht="28.5" customHeight="1">
      <c r="A6255" s="121"/>
      <c r="B6255" s="54" t="str">
        <f>IF(A6255="","",VLOOKUP(A6255,'3-Mapa de Controles'!$M$3:$N$143,2,FALSE))</f>
        <v/>
      </c>
      <c r="C6255" s="54" t="str">
        <f>IF(A6255="","",VLOOKUP(A6255,'3-Mapa de Controles'!$M$3:$P$143,4,FALSE))</f>
        <v/>
      </c>
      <c r="D6255" s="54" t="str">
        <f>IF(A6255="","",VLOOKUP(A6255,'3-Mapa de Controles'!$M$3:$AI$143,23,FALSE))</f>
        <v/>
      </c>
      <c r="E6255" s="54" t="str">
        <f>IF(A6255="","",VLOOKUP(A6255,'3-Mapa de Controles'!$B$3:$D$143,3,FALSE))</f>
        <v/>
      </c>
      <c r="F6255" s="56"/>
      <c r="G6255" s="122"/>
      <c r="H6255" s="122"/>
    </row>
    <row r="6256" spans="1:8" ht="28.5" customHeight="1">
      <c r="A6256" s="121"/>
      <c r="B6256" s="54" t="str">
        <f>IF(A6256="","",VLOOKUP(A6256,'3-Mapa de Controles'!$M$3:$N$143,2,FALSE))</f>
        <v/>
      </c>
      <c r="C6256" s="54" t="str">
        <f>IF(A6256="","",VLOOKUP(A6256,'3-Mapa de Controles'!$M$3:$P$143,4,FALSE))</f>
        <v/>
      </c>
      <c r="D6256" s="54" t="str">
        <f>IF(A6256="","",VLOOKUP(A6256,'3-Mapa de Controles'!$M$3:$AI$143,23,FALSE))</f>
        <v/>
      </c>
      <c r="E6256" s="54" t="str">
        <f>IF(A6256="","",VLOOKUP(A6256,'3-Mapa de Controles'!$B$3:$D$143,3,FALSE))</f>
        <v/>
      </c>
      <c r="F6256" s="56"/>
      <c r="G6256" s="122"/>
      <c r="H6256" s="122"/>
    </row>
    <row r="6257" spans="1:8" ht="28.5" customHeight="1">
      <c r="A6257" s="121"/>
      <c r="B6257" s="54" t="str">
        <f>IF(A6257="","",VLOOKUP(A6257,'3-Mapa de Controles'!$M$3:$N$143,2,FALSE))</f>
        <v/>
      </c>
      <c r="C6257" s="54" t="str">
        <f>IF(A6257="","",VLOOKUP(A6257,'3-Mapa de Controles'!$M$3:$P$143,4,FALSE))</f>
        <v/>
      </c>
      <c r="D6257" s="54" t="str">
        <f>IF(A6257="","",VLOOKUP(A6257,'3-Mapa de Controles'!$M$3:$AI$143,23,FALSE))</f>
        <v/>
      </c>
      <c r="E6257" s="54" t="str">
        <f>IF(A6257="","",VLOOKUP(A6257,'3-Mapa de Controles'!$B$3:$D$143,3,FALSE))</f>
        <v/>
      </c>
      <c r="F6257" s="56"/>
      <c r="G6257" s="122"/>
      <c r="H6257" s="122"/>
    </row>
    <row r="6258" spans="1:8" ht="28.5" customHeight="1">
      <c r="A6258" s="121"/>
      <c r="B6258" s="54" t="str">
        <f>IF(A6258="","",VLOOKUP(A6258,'3-Mapa de Controles'!$M$3:$N$143,2,FALSE))</f>
        <v/>
      </c>
      <c r="C6258" s="54" t="str">
        <f>IF(A6258="","",VLOOKUP(A6258,'3-Mapa de Controles'!$M$3:$P$143,4,FALSE))</f>
        <v/>
      </c>
      <c r="D6258" s="54" t="str">
        <f>IF(A6258="","",VLOOKUP(A6258,'3-Mapa de Controles'!$M$3:$AI$143,23,FALSE))</f>
        <v/>
      </c>
      <c r="E6258" s="54" t="str">
        <f>IF(A6258="","",VLOOKUP(A6258,'3-Mapa de Controles'!$B$3:$D$143,3,FALSE))</f>
        <v/>
      </c>
      <c r="F6258" s="56"/>
      <c r="G6258" s="122"/>
      <c r="H6258" s="122"/>
    </row>
    <row r="6259" spans="1:8" ht="28.5" customHeight="1">
      <c r="A6259" s="121"/>
      <c r="B6259" s="54" t="str">
        <f>IF(A6259="","",VLOOKUP(A6259,'3-Mapa de Controles'!$M$3:$N$143,2,FALSE))</f>
        <v/>
      </c>
      <c r="C6259" s="54" t="str">
        <f>IF(A6259="","",VLOOKUP(A6259,'3-Mapa de Controles'!$M$3:$P$143,4,FALSE))</f>
        <v/>
      </c>
      <c r="D6259" s="54" t="str">
        <f>IF(A6259="","",VLOOKUP(A6259,'3-Mapa de Controles'!$M$3:$AI$143,23,FALSE))</f>
        <v/>
      </c>
      <c r="E6259" s="54" t="str">
        <f>IF(A6259="","",VLOOKUP(A6259,'3-Mapa de Controles'!$B$3:$D$143,3,FALSE))</f>
        <v/>
      </c>
      <c r="F6259" s="56"/>
      <c r="G6259" s="122"/>
      <c r="H6259" s="122"/>
    </row>
    <row r="6260" spans="1:8" ht="28.5" customHeight="1">
      <c r="A6260" s="121"/>
      <c r="B6260" s="54" t="str">
        <f>IF(A6260="","",VLOOKUP(A6260,'3-Mapa de Controles'!$M$3:$N$143,2,FALSE))</f>
        <v/>
      </c>
      <c r="C6260" s="54" t="str">
        <f>IF(A6260="","",VLOOKUP(A6260,'3-Mapa de Controles'!$M$3:$P$143,4,FALSE))</f>
        <v/>
      </c>
      <c r="D6260" s="54" t="str">
        <f>IF(A6260="","",VLOOKUP(A6260,'3-Mapa de Controles'!$M$3:$AI$143,23,FALSE))</f>
        <v/>
      </c>
      <c r="E6260" s="54" t="str">
        <f>IF(A6260="","",VLOOKUP(A6260,'3-Mapa de Controles'!$B$3:$D$143,3,FALSE))</f>
        <v/>
      </c>
      <c r="F6260" s="56"/>
      <c r="G6260" s="122"/>
      <c r="H6260" s="122"/>
    </row>
    <row r="6261" spans="1:8" ht="28.5" customHeight="1">
      <c r="A6261" s="121"/>
      <c r="B6261" s="54" t="str">
        <f>IF(A6261="","",VLOOKUP(A6261,'3-Mapa de Controles'!$M$3:$N$143,2,FALSE))</f>
        <v/>
      </c>
      <c r="C6261" s="54" t="str">
        <f>IF(A6261="","",VLOOKUP(A6261,'3-Mapa de Controles'!$M$3:$P$143,4,FALSE))</f>
        <v/>
      </c>
      <c r="D6261" s="54" t="str">
        <f>IF(A6261="","",VLOOKUP(A6261,'3-Mapa de Controles'!$M$3:$AI$143,23,FALSE))</f>
        <v/>
      </c>
      <c r="E6261" s="54" t="str">
        <f>IF(A6261="","",VLOOKUP(A6261,'3-Mapa de Controles'!$B$3:$D$143,3,FALSE))</f>
        <v/>
      </c>
      <c r="F6261" s="56"/>
      <c r="G6261" s="122"/>
      <c r="H6261" s="122"/>
    </row>
    <row r="6262" spans="1:8" ht="28.5" customHeight="1">
      <c r="A6262" s="121"/>
      <c r="B6262" s="54" t="str">
        <f>IF(A6262="","",VLOOKUP(A6262,'3-Mapa de Controles'!$M$3:$N$143,2,FALSE))</f>
        <v/>
      </c>
      <c r="C6262" s="54" t="str">
        <f>IF(A6262="","",VLOOKUP(A6262,'3-Mapa de Controles'!$M$3:$P$143,4,FALSE))</f>
        <v/>
      </c>
      <c r="D6262" s="54" t="str">
        <f>IF(A6262="","",VLOOKUP(A6262,'3-Mapa de Controles'!$M$3:$AI$143,23,FALSE))</f>
        <v/>
      </c>
      <c r="E6262" s="54" t="str">
        <f>IF(A6262="","",VLOOKUP(A6262,'3-Mapa de Controles'!$B$3:$D$143,3,FALSE))</f>
        <v/>
      </c>
      <c r="F6262" s="56"/>
      <c r="G6262" s="122"/>
      <c r="H6262" s="122"/>
    </row>
    <row r="6263" spans="1:8" ht="28.5" customHeight="1">
      <c r="A6263" s="121"/>
      <c r="B6263" s="54" t="str">
        <f>IF(A6263="","",VLOOKUP(A6263,'3-Mapa de Controles'!$M$3:$N$143,2,FALSE))</f>
        <v/>
      </c>
      <c r="C6263" s="54" t="str">
        <f>IF(A6263="","",VLOOKUP(A6263,'3-Mapa de Controles'!$M$3:$P$143,4,FALSE))</f>
        <v/>
      </c>
      <c r="D6263" s="54" t="str">
        <f>IF(A6263="","",VLOOKUP(A6263,'3-Mapa de Controles'!$M$3:$AI$143,23,FALSE))</f>
        <v/>
      </c>
      <c r="E6263" s="54" t="str">
        <f>IF(A6263="","",VLOOKUP(A6263,'3-Mapa de Controles'!$B$3:$D$143,3,FALSE))</f>
        <v/>
      </c>
      <c r="F6263" s="56"/>
      <c r="G6263" s="122"/>
      <c r="H6263" s="122"/>
    </row>
    <row r="6264" spans="1:8" ht="28.5" customHeight="1">
      <c r="A6264" s="121"/>
      <c r="B6264" s="54" t="str">
        <f>IF(A6264="","",VLOOKUP(A6264,'3-Mapa de Controles'!$M$3:$N$143,2,FALSE))</f>
        <v/>
      </c>
      <c r="C6264" s="54" t="str">
        <f>IF(A6264="","",VLOOKUP(A6264,'3-Mapa de Controles'!$M$3:$P$143,4,FALSE))</f>
        <v/>
      </c>
      <c r="D6264" s="54" t="str">
        <f>IF(A6264="","",VLOOKUP(A6264,'3-Mapa de Controles'!$M$3:$AI$143,23,FALSE))</f>
        <v/>
      </c>
      <c r="E6264" s="54" t="str">
        <f>IF(A6264="","",VLOOKUP(A6264,'3-Mapa de Controles'!$B$3:$D$143,3,FALSE))</f>
        <v/>
      </c>
      <c r="F6264" s="56"/>
      <c r="G6264" s="122"/>
      <c r="H6264" s="122"/>
    </row>
    <row r="6265" spans="1:8" ht="28.5" customHeight="1">
      <c r="A6265" s="121"/>
      <c r="B6265" s="54" t="str">
        <f>IF(A6265="","",VLOOKUP(A6265,'3-Mapa de Controles'!$M$3:$N$143,2,FALSE))</f>
        <v/>
      </c>
      <c r="C6265" s="54" t="str">
        <f>IF(A6265="","",VLOOKUP(A6265,'3-Mapa de Controles'!$M$3:$P$143,4,FALSE))</f>
        <v/>
      </c>
      <c r="D6265" s="54" t="str">
        <f>IF(A6265="","",VLOOKUP(A6265,'3-Mapa de Controles'!$M$3:$AI$143,23,FALSE))</f>
        <v/>
      </c>
      <c r="E6265" s="54" t="str">
        <f>IF(A6265="","",VLOOKUP(A6265,'3-Mapa de Controles'!$B$3:$D$143,3,FALSE))</f>
        <v/>
      </c>
      <c r="F6265" s="56"/>
      <c r="G6265" s="122"/>
      <c r="H6265" s="122"/>
    </row>
    <row r="6266" spans="1:8" ht="28.5" customHeight="1">
      <c r="A6266" s="121"/>
      <c r="B6266" s="54" t="str">
        <f>IF(A6266="","",VLOOKUP(A6266,'3-Mapa de Controles'!$M$3:$N$143,2,FALSE))</f>
        <v/>
      </c>
      <c r="C6266" s="54" t="str">
        <f>IF(A6266="","",VLOOKUP(A6266,'3-Mapa de Controles'!$M$3:$P$143,4,FALSE))</f>
        <v/>
      </c>
      <c r="D6266" s="54" t="str">
        <f>IF(A6266="","",VLOOKUP(A6266,'3-Mapa de Controles'!$M$3:$AI$143,23,FALSE))</f>
        <v/>
      </c>
      <c r="E6266" s="54" t="str">
        <f>IF(A6266="","",VLOOKUP(A6266,'3-Mapa de Controles'!$B$3:$D$143,3,FALSE))</f>
        <v/>
      </c>
      <c r="F6266" s="56"/>
      <c r="G6266" s="122"/>
      <c r="H6266" s="122"/>
    </row>
    <row r="6267" spans="1:8" ht="28.5" customHeight="1">
      <c r="A6267" s="121"/>
      <c r="B6267" s="54" t="str">
        <f>IF(A6267="","",VLOOKUP(A6267,'3-Mapa de Controles'!$M$3:$N$143,2,FALSE))</f>
        <v/>
      </c>
      <c r="C6267" s="54" t="str">
        <f>IF(A6267="","",VLOOKUP(A6267,'3-Mapa de Controles'!$M$3:$P$143,4,FALSE))</f>
        <v/>
      </c>
      <c r="D6267" s="54" t="str">
        <f>IF(A6267="","",VLOOKUP(A6267,'3-Mapa de Controles'!$M$3:$AI$143,23,FALSE))</f>
        <v/>
      </c>
      <c r="E6267" s="54" t="str">
        <f>IF(A6267="","",VLOOKUP(A6267,'3-Mapa de Controles'!$B$3:$D$143,3,FALSE))</f>
        <v/>
      </c>
      <c r="F6267" s="56"/>
      <c r="G6267" s="122"/>
      <c r="H6267" s="122"/>
    </row>
    <row r="6268" spans="1:8" ht="28.5" customHeight="1">
      <c r="A6268" s="121"/>
      <c r="B6268" s="54" t="str">
        <f>IF(A6268="","",VLOOKUP(A6268,'3-Mapa de Controles'!$M$3:$N$143,2,FALSE))</f>
        <v/>
      </c>
      <c r="C6268" s="54" t="str">
        <f>IF(A6268="","",VLOOKUP(A6268,'3-Mapa de Controles'!$M$3:$P$143,4,FALSE))</f>
        <v/>
      </c>
      <c r="D6268" s="54" t="str">
        <f>IF(A6268="","",VLOOKUP(A6268,'3-Mapa de Controles'!$M$3:$AI$143,23,FALSE))</f>
        <v/>
      </c>
      <c r="E6268" s="54" t="str">
        <f>IF(A6268="","",VLOOKUP(A6268,'3-Mapa de Controles'!$B$3:$D$143,3,FALSE))</f>
        <v/>
      </c>
      <c r="F6268" s="56"/>
      <c r="G6268" s="122"/>
      <c r="H6268" s="122"/>
    </row>
    <row r="6269" spans="1:8" ht="28.5" customHeight="1">
      <c r="A6269" s="121"/>
      <c r="B6269" s="54" t="str">
        <f>IF(A6269="","",VLOOKUP(A6269,'3-Mapa de Controles'!$M$3:$N$143,2,FALSE))</f>
        <v/>
      </c>
      <c r="C6269" s="54" t="str">
        <f>IF(A6269="","",VLOOKUP(A6269,'3-Mapa de Controles'!$M$3:$P$143,4,FALSE))</f>
        <v/>
      </c>
      <c r="D6269" s="54" t="str">
        <f>IF(A6269="","",VLOOKUP(A6269,'3-Mapa de Controles'!$M$3:$AI$143,23,FALSE))</f>
        <v/>
      </c>
      <c r="E6269" s="54" t="str">
        <f>IF(A6269="","",VLOOKUP(A6269,'3-Mapa de Controles'!$B$3:$D$143,3,FALSE))</f>
        <v/>
      </c>
      <c r="F6269" s="56"/>
      <c r="G6269" s="122"/>
      <c r="H6269" s="122"/>
    </row>
    <row r="6270" spans="1:8" ht="28.5" customHeight="1">
      <c r="A6270" s="121"/>
      <c r="B6270" s="54" t="str">
        <f>IF(A6270="","",VLOOKUP(A6270,'3-Mapa de Controles'!$M$3:$N$143,2,FALSE))</f>
        <v/>
      </c>
      <c r="C6270" s="54" t="str">
        <f>IF(A6270="","",VLOOKUP(A6270,'3-Mapa de Controles'!$M$3:$P$143,4,FALSE))</f>
        <v/>
      </c>
      <c r="D6270" s="54" t="str">
        <f>IF(A6270="","",VLOOKUP(A6270,'3-Mapa de Controles'!$M$3:$AI$143,23,FALSE))</f>
        <v/>
      </c>
      <c r="E6270" s="54" t="str">
        <f>IF(A6270="","",VLOOKUP(A6270,'3-Mapa de Controles'!$B$3:$D$143,3,FALSE))</f>
        <v/>
      </c>
      <c r="F6270" s="56"/>
      <c r="G6270" s="122"/>
      <c r="H6270" s="122"/>
    </row>
    <row r="6271" spans="1:8" ht="28.5" customHeight="1">
      <c r="A6271" s="121"/>
      <c r="B6271" s="54" t="str">
        <f>IF(A6271="","",VLOOKUP(A6271,'3-Mapa de Controles'!$M$3:$N$143,2,FALSE))</f>
        <v/>
      </c>
      <c r="C6271" s="54" t="str">
        <f>IF(A6271="","",VLOOKUP(A6271,'3-Mapa de Controles'!$M$3:$P$143,4,FALSE))</f>
        <v/>
      </c>
      <c r="D6271" s="54" t="str">
        <f>IF(A6271="","",VLOOKUP(A6271,'3-Mapa de Controles'!$M$3:$AI$143,23,FALSE))</f>
        <v/>
      </c>
      <c r="E6271" s="54" t="str">
        <f>IF(A6271="","",VLOOKUP(A6271,'3-Mapa de Controles'!$B$3:$D$143,3,FALSE))</f>
        <v/>
      </c>
      <c r="F6271" s="56"/>
      <c r="G6271" s="122"/>
      <c r="H6271" s="122"/>
    </row>
    <row r="6272" spans="1:8" ht="28.5" customHeight="1">
      <c r="A6272" s="121"/>
      <c r="B6272" s="54" t="str">
        <f>IF(A6272="","",VLOOKUP(A6272,'3-Mapa de Controles'!$M$3:$N$143,2,FALSE))</f>
        <v/>
      </c>
      <c r="C6272" s="54" t="str">
        <f>IF(A6272="","",VLOOKUP(A6272,'3-Mapa de Controles'!$M$3:$P$143,4,FALSE))</f>
        <v/>
      </c>
      <c r="D6272" s="54" t="str">
        <f>IF(A6272="","",VLOOKUP(A6272,'3-Mapa de Controles'!$M$3:$AI$143,23,FALSE))</f>
        <v/>
      </c>
      <c r="E6272" s="54" t="str">
        <f>IF(A6272="","",VLOOKUP(A6272,'3-Mapa de Controles'!$B$3:$D$143,3,FALSE))</f>
        <v/>
      </c>
      <c r="F6272" s="56"/>
      <c r="G6272" s="122"/>
      <c r="H6272" s="122"/>
    </row>
    <row r="6273" spans="1:8" ht="28.5" customHeight="1">
      <c r="A6273" s="121"/>
      <c r="B6273" s="54" t="str">
        <f>IF(A6273="","",VLOOKUP(A6273,'3-Mapa de Controles'!$M$3:$N$143,2,FALSE))</f>
        <v/>
      </c>
      <c r="C6273" s="54" t="str">
        <f>IF(A6273="","",VLOOKUP(A6273,'3-Mapa de Controles'!$M$3:$P$143,4,FALSE))</f>
        <v/>
      </c>
      <c r="D6273" s="54" t="str">
        <f>IF(A6273="","",VLOOKUP(A6273,'3-Mapa de Controles'!$M$3:$AI$143,23,FALSE))</f>
        <v/>
      </c>
      <c r="E6273" s="54" t="str">
        <f>IF(A6273="","",VLOOKUP(A6273,'3-Mapa de Controles'!$B$3:$D$143,3,FALSE))</f>
        <v/>
      </c>
      <c r="F6273" s="56"/>
      <c r="G6273" s="122"/>
      <c r="H6273" s="122"/>
    </row>
    <row r="6274" spans="1:8" ht="28.5" customHeight="1">
      <c r="A6274" s="121"/>
      <c r="B6274" s="54" t="str">
        <f>IF(A6274="","",VLOOKUP(A6274,'3-Mapa de Controles'!$M$3:$N$143,2,FALSE))</f>
        <v/>
      </c>
      <c r="C6274" s="54" t="str">
        <f>IF(A6274="","",VLOOKUP(A6274,'3-Mapa de Controles'!$M$3:$P$143,4,FALSE))</f>
        <v/>
      </c>
      <c r="D6274" s="54" t="str">
        <f>IF(A6274="","",VLOOKUP(A6274,'3-Mapa de Controles'!$M$3:$AI$143,23,FALSE))</f>
        <v/>
      </c>
      <c r="E6274" s="54" t="str">
        <f>IF(A6274="","",VLOOKUP(A6274,'3-Mapa de Controles'!$B$3:$D$143,3,FALSE))</f>
        <v/>
      </c>
      <c r="F6274" s="56"/>
      <c r="G6274" s="122"/>
      <c r="H6274" s="122"/>
    </row>
    <row r="6275" spans="1:8" ht="28.5" customHeight="1">
      <c r="A6275" s="121"/>
      <c r="B6275" s="54" t="str">
        <f>IF(A6275="","",VLOOKUP(A6275,'3-Mapa de Controles'!$M$3:$N$143,2,FALSE))</f>
        <v/>
      </c>
      <c r="C6275" s="54" t="str">
        <f>IF(A6275="","",VLOOKUP(A6275,'3-Mapa de Controles'!$M$3:$P$143,4,FALSE))</f>
        <v/>
      </c>
      <c r="D6275" s="54" t="str">
        <f>IF(A6275="","",VLOOKUP(A6275,'3-Mapa de Controles'!$M$3:$AI$143,23,FALSE))</f>
        <v/>
      </c>
      <c r="E6275" s="54" t="str">
        <f>IF(A6275="","",VLOOKUP(A6275,'3-Mapa de Controles'!$B$3:$D$143,3,FALSE))</f>
        <v/>
      </c>
      <c r="F6275" s="56"/>
      <c r="G6275" s="122"/>
      <c r="H6275" s="122"/>
    </row>
    <row r="6276" spans="1:8" ht="28.5" customHeight="1">
      <c r="A6276" s="121"/>
      <c r="B6276" s="54" t="str">
        <f>IF(A6276="","",VLOOKUP(A6276,'3-Mapa de Controles'!$M$3:$N$143,2,FALSE))</f>
        <v/>
      </c>
      <c r="C6276" s="54" t="str">
        <f>IF(A6276="","",VLOOKUP(A6276,'3-Mapa de Controles'!$M$3:$P$143,4,FALSE))</f>
        <v/>
      </c>
      <c r="D6276" s="54" t="str">
        <f>IF(A6276="","",VLOOKUP(A6276,'3-Mapa de Controles'!$M$3:$AI$143,23,FALSE))</f>
        <v/>
      </c>
      <c r="E6276" s="54" t="str">
        <f>IF(A6276="","",VLOOKUP(A6276,'3-Mapa de Controles'!$B$3:$D$143,3,FALSE))</f>
        <v/>
      </c>
      <c r="F6276" s="56"/>
      <c r="G6276" s="122"/>
      <c r="H6276" s="122"/>
    </row>
    <row r="6277" spans="1:8" ht="28.5" customHeight="1">
      <c r="A6277" s="121"/>
      <c r="B6277" s="54" t="str">
        <f>IF(A6277="","",VLOOKUP(A6277,'3-Mapa de Controles'!$M$3:$N$143,2,FALSE))</f>
        <v/>
      </c>
      <c r="C6277" s="54" t="str">
        <f>IF(A6277="","",VLOOKUP(A6277,'3-Mapa de Controles'!$M$3:$P$143,4,FALSE))</f>
        <v/>
      </c>
      <c r="D6277" s="54" t="str">
        <f>IF(A6277="","",VLOOKUP(A6277,'3-Mapa de Controles'!$M$3:$AI$143,23,FALSE))</f>
        <v/>
      </c>
      <c r="E6277" s="54" t="str">
        <f>IF(A6277="","",VLOOKUP(A6277,'3-Mapa de Controles'!$B$3:$D$143,3,FALSE))</f>
        <v/>
      </c>
      <c r="F6277" s="56"/>
      <c r="G6277" s="122"/>
      <c r="H6277" s="122"/>
    </row>
    <row r="6278" spans="1:8" ht="28.5" customHeight="1">
      <c r="A6278" s="121"/>
      <c r="B6278" s="54" t="str">
        <f>IF(A6278="","",VLOOKUP(A6278,'3-Mapa de Controles'!$M$3:$N$143,2,FALSE))</f>
        <v/>
      </c>
      <c r="C6278" s="54" t="str">
        <f>IF(A6278="","",VLOOKUP(A6278,'3-Mapa de Controles'!$M$3:$P$143,4,FALSE))</f>
        <v/>
      </c>
      <c r="D6278" s="54" t="str">
        <f>IF(A6278="","",VLOOKUP(A6278,'3-Mapa de Controles'!$M$3:$AI$143,23,FALSE))</f>
        <v/>
      </c>
      <c r="E6278" s="54" t="str">
        <f>IF(A6278="","",VLOOKUP(A6278,'3-Mapa de Controles'!$B$3:$D$143,3,FALSE))</f>
        <v/>
      </c>
      <c r="F6278" s="56"/>
      <c r="G6278" s="122"/>
      <c r="H6278" s="122"/>
    </row>
    <row r="6279" spans="1:8" ht="28.5" customHeight="1">
      <c r="A6279" s="121"/>
      <c r="B6279" s="54" t="str">
        <f>IF(A6279="","",VLOOKUP(A6279,'3-Mapa de Controles'!$M$3:$N$143,2,FALSE))</f>
        <v/>
      </c>
      <c r="C6279" s="54" t="str">
        <f>IF(A6279="","",VLOOKUP(A6279,'3-Mapa de Controles'!$M$3:$P$143,4,FALSE))</f>
        <v/>
      </c>
      <c r="D6279" s="54" t="str">
        <f>IF(A6279="","",VLOOKUP(A6279,'3-Mapa de Controles'!$M$3:$AI$143,23,FALSE))</f>
        <v/>
      </c>
      <c r="E6279" s="54" t="str">
        <f>IF(A6279="","",VLOOKUP(A6279,'3-Mapa de Controles'!$B$3:$D$143,3,FALSE))</f>
        <v/>
      </c>
      <c r="F6279" s="56"/>
      <c r="G6279" s="122"/>
      <c r="H6279" s="122"/>
    </row>
    <row r="6280" spans="1:8" ht="28.5" customHeight="1">
      <c r="A6280" s="121"/>
      <c r="B6280" s="54" t="str">
        <f>IF(A6280="","",VLOOKUP(A6280,'3-Mapa de Controles'!$M$3:$N$143,2,FALSE))</f>
        <v/>
      </c>
      <c r="C6280" s="54" t="str">
        <f>IF(A6280="","",VLOOKUP(A6280,'3-Mapa de Controles'!$M$3:$P$143,4,FALSE))</f>
        <v/>
      </c>
      <c r="D6280" s="54" t="str">
        <f>IF(A6280="","",VLOOKUP(A6280,'3-Mapa de Controles'!$M$3:$AI$143,23,FALSE))</f>
        <v/>
      </c>
      <c r="E6280" s="54" t="str">
        <f>IF(A6280="","",VLOOKUP(A6280,'3-Mapa de Controles'!$B$3:$D$143,3,FALSE))</f>
        <v/>
      </c>
      <c r="F6280" s="56"/>
      <c r="G6280" s="122"/>
      <c r="H6280" s="122"/>
    </row>
    <row r="6281" spans="1:8" ht="28.5" customHeight="1">
      <c r="A6281" s="121"/>
      <c r="B6281" s="54" t="str">
        <f>IF(A6281="","",VLOOKUP(A6281,'3-Mapa de Controles'!$M$3:$N$143,2,FALSE))</f>
        <v/>
      </c>
      <c r="C6281" s="54" t="str">
        <f>IF(A6281="","",VLOOKUP(A6281,'3-Mapa de Controles'!$M$3:$P$143,4,FALSE))</f>
        <v/>
      </c>
      <c r="D6281" s="54" t="str">
        <f>IF(A6281="","",VLOOKUP(A6281,'3-Mapa de Controles'!$M$3:$AI$143,23,FALSE))</f>
        <v/>
      </c>
      <c r="E6281" s="54" t="str">
        <f>IF(A6281="","",VLOOKUP(A6281,'3-Mapa de Controles'!$B$3:$D$143,3,FALSE))</f>
        <v/>
      </c>
      <c r="F6281" s="56"/>
      <c r="G6281" s="122"/>
      <c r="H6281" s="122"/>
    </row>
    <row r="6282" spans="1:8" ht="28.5" customHeight="1">
      <c r="A6282" s="121"/>
      <c r="B6282" s="54" t="str">
        <f>IF(A6282="","",VLOOKUP(A6282,'3-Mapa de Controles'!$M$3:$N$143,2,FALSE))</f>
        <v/>
      </c>
      <c r="C6282" s="54" t="str">
        <f>IF(A6282="","",VLOOKUP(A6282,'3-Mapa de Controles'!$M$3:$P$143,4,FALSE))</f>
        <v/>
      </c>
      <c r="D6282" s="54" t="str">
        <f>IF(A6282="","",VLOOKUP(A6282,'3-Mapa de Controles'!$M$3:$AI$143,23,FALSE))</f>
        <v/>
      </c>
      <c r="E6282" s="54" t="str">
        <f>IF(A6282="","",VLOOKUP(A6282,'3-Mapa de Controles'!$B$3:$D$143,3,FALSE))</f>
        <v/>
      </c>
      <c r="F6282" s="56"/>
      <c r="G6282" s="122"/>
      <c r="H6282" s="122"/>
    </row>
    <row r="6283" spans="1:8" ht="28.5" customHeight="1">
      <c r="A6283" s="121"/>
      <c r="B6283" s="54" t="str">
        <f>IF(A6283="","",VLOOKUP(A6283,'3-Mapa de Controles'!$M$3:$N$143,2,FALSE))</f>
        <v/>
      </c>
      <c r="C6283" s="54" t="str">
        <f>IF(A6283="","",VLOOKUP(A6283,'3-Mapa de Controles'!$M$3:$P$143,4,FALSE))</f>
        <v/>
      </c>
      <c r="D6283" s="54" t="str">
        <f>IF(A6283="","",VLOOKUP(A6283,'3-Mapa de Controles'!$M$3:$AI$143,23,FALSE))</f>
        <v/>
      </c>
      <c r="E6283" s="54" t="str">
        <f>IF(A6283="","",VLOOKUP(A6283,'3-Mapa de Controles'!$B$3:$D$143,3,FALSE))</f>
        <v/>
      </c>
      <c r="F6283" s="56"/>
      <c r="G6283" s="122"/>
      <c r="H6283" s="122"/>
    </row>
    <row r="6284" spans="1:8" ht="28.5" customHeight="1">
      <c r="A6284" s="121"/>
      <c r="B6284" s="54" t="str">
        <f>IF(A6284="","",VLOOKUP(A6284,'3-Mapa de Controles'!$M$3:$N$143,2,FALSE))</f>
        <v/>
      </c>
      <c r="C6284" s="54" t="str">
        <f>IF(A6284="","",VLOOKUP(A6284,'3-Mapa de Controles'!$M$3:$P$143,4,FALSE))</f>
        <v/>
      </c>
      <c r="D6284" s="54" t="str">
        <f>IF(A6284="","",VLOOKUP(A6284,'3-Mapa de Controles'!$M$3:$AI$143,23,FALSE))</f>
        <v/>
      </c>
      <c r="E6284" s="54" t="str">
        <f>IF(A6284="","",VLOOKUP(A6284,'3-Mapa de Controles'!$B$3:$D$143,3,FALSE))</f>
        <v/>
      </c>
      <c r="F6284" s="56"/>
      <c r="G6284" s="122"/>
      <c r="H6284" s="122"/>
    </row>
    <row r="6285" spans="1:8" ht="28.5" customHeight="1">
      <c r="A6285" s="121"/>
      <c r="B6285" s="54" t="str">
        <f>IF(A6285="","",VLOOKUP(A6285,'3-Mapa de Controles'!$M$3:$N$143,2,FALSE))</f>
        <v/>
      </c>
      <c r="C6285" s="54" t="str">
        <f>IF(A6285="","",VLOOKUP(A6285,'3-Mapa de Controles'!$M$3:$P$143,4,FALSE))</f>
        <v/>
      </c>
      <c r="D6285" s="54" t="str">
        <f>IF(A6285="","",VLOOKUP(A6285,'3-Mapa de Controles'!$M$3:$AI$143,23,FALSE))</f>
        <v/>
      </c>
      <c r="E6285" s="54" t="str">
        <f>IF(A6285="","",VLOOKUP(A6285,'3-Mapa de Controles'!$B$3:$D$143,3,FALSE))</f>
        <v/>
      </c>
      <c r="F6285" s="56"/>
      <c r="G6285" s="122"/>
      <c r="H6285" s="122"/>
    </row>
    <row r="6286" spans="1:8" ht="28.5" customHeight="1">
      <c r="A6286" s="121"/>
      <c r="B6286" s="54" t="str">
        <f>IF(A6286="","",VLOOKUP(A6286,'3-Mapa de Controles'!$M$3:$N$143,2,FALSE))</f>
        <v/>
      </c>
      <c r="C6286" s="54" t="str">
        <f>IF(A6286="","",VLOOKUP(A6286,'3-Mapa de Controles'!$M$3:$P$143,4,FALSE))</f>
        <v/>
      </c>
      <c r="D6286" s="54" t="str">
        <f>IF(A6286="","",VLOOKUP(A6286,'3-Mapa de Controles'!$M$3:$AI$143,23,FALSE))</f>
        <v/>
      </c>
      <c r="E6286" s="54" t="str">
        <f>IF(A6286="","",VLOOKUP(A6286,'3-Mapa de Controles'!$B$3:$D$143,3,FALSE))</f>
        <v/>
      </c>
      <c r="F6286" s="56"/>
      <c r="G6286" s="122"/>
      <c r="H6286" s="122"/>
    </row>
    <row r="6287" spans="1:8" ht="28.5" customHeight="1">
      <c r="A6287" s="121"/>
      <c r="B6287" s="54" t="str">
        <f>IF(A6287="","",VLOOKUP(A6287,'3-Mapa de Controles'!$M$3:$N$143,2,FALSE))</f>
        <v/>
      </c>
      <c r="C6287" s="54" t="str">
        <f>IF(A6287="","",VLOOKUP(A6287,'3-Mapa de Controles'!$M$3:$P$143,4,FALSE))</f>
        <v/>
      </c>
      <c r="D6287" s="54" t="str">
        <f>IF(A6287="","",VLOOKUP(A6287,'3-Mapa de Controles'!$M$3:$AI$143,23,FALSE))</f>
        <v/>
      </c>
      <c r="E6287" s="54" t="str">
        <f>IF(A6287="","",VLOOKUP(A6287,'3-Mapa de Controles'!$B$3:$D$143,3,FALSE))</f>
        <v/>
      </c>
      <c r="F6287" s="56"/>
      <c r="G6287" s="122"/>
      <c r="H6287" s="122"/>
    </row>
    <row r="6288" spans="1:8" ht="28.5" customHeight="1">
      <c r="A6288" s="121"/>
      <c r="B6288" s="54" t="str">
        <f>IF(A6288="","",VLOOKUP(A6288,'3-Mapa de Controles'!$M$3:$N$143,2,FALSE))</f>
        <v/>
      </c>
      <c r="C6288" s="54" t="str">
        <f>IF(A6288="","",VLOOKUP(A6288,'3-Mapa de Controles'!$M$3:$P$143,4,FALSE))</f>
        <v/>
      </c>
      <c r="D6288" s="54" t="str">
        <f>IF(A6288="","",VLOOKUP(A6288,'3-Mapa de Controles'!$M$3:$AI$143,23,FALSE))</f>
        <v/>
      </c>
      <c r="E6288" s="54" t="str">
        <f>IF(A6288="","",VLOOKUP(A6288,'3-Mapa de Controles'!$B$3:$D$143,3,FALSE))</f>
        <v/>
      </c>
      <c r="F6288" s="56"/>
      <c r="G6288" s="122"/>
      <c r="H6288" s="122"/>
    </row>
    <row r="6289" spans="1:8" ht="28.5" customHeight="1">
      <c r="A6289" s="121"/>
      <c r="B6289" s="54" t="str">
        <f>IF(A6289="","",VLOOKUP(A6289,'3-Mapa de Controles'!$M$3:$N$143,2,FALSE))</f>
        <v/>
      </c>
      <c r="C6289" s="54" t="str">
        <f>IF(A6289="","",VLOOKUP(A6289,'3-Mapa de Controles'!$M$3:$P$143,4,FALSE))</f>
        <v/>
      </c>
      <c r="D6289" s="54" t="str">
        <f>IF(A6289="","",VLOOKUP(A6289,'3-Mapa de Controles'!$M$3:$AI$143,23,FALSE))</f>
        <v/>
      </c>
      <c r="E6289" s="54" t="str">
        <f>IF(A6289="","",VLOOKUP(A6289,'3-Mapa de Controles'!$B$3:$D$143,3,FALSE))</f>
        <v/>
      </c>
      <c r="F6289" s="56"/>
      <c r="G6289" s="122"/>
      <c r="H6289" s="122"/>
    </row>
    <row r="6290" spans="1:8" ht="28.5" customHeight="1">
      <c r="A6290" s="121"/>
      <c r="B6290" s="54" t="str">
        <f>IF(A6290="","",VLOOKUP(A6290,'3-Mapa de Controles'!$M$3:$N$143,2,FALSE))</f>
        <v/>
      </c>
      <c r="C6290" s="54" t="str">
        <f>IF(A6290="","",VLOOKUP(A6290,'3-Mapa de Controles'!$M$3:$P$143,4,FALSE))</f>
        <v/>
      </c>
      <c r="D6290" s="54" t="str">
        <f>IF(A6290="","",VLOOKUP(A6290,'3-Mapa de Controles'!$M$3:$AI$143,23,FALSE))</f>
        <v/>
      </c>
      <c r="E6290" s="54" t="str">
        <f>IF(A6290="","",VLOOKUP(A6290,'3-Mapa de Controles'!$B$3:$D$143,3,FALSE))</f>
        <v/>
      </c>
      <c r="F6290" s="56"/>
      <c r="G6290" s="122"/>
      <c r="H6290" s="122"/>
    </row>
    <row r="6291" spans="1:8" ht="28.5" customHeight="1">
      <c r="A6291" s="121"/>
      <c r="B6291" s="54" t="str">
        <f>IF(A6291="","",VLOOKUP(A6291,'3-Mapa de Controles'!$M$3:$N$143,2,FALSE))</f>
        <v/>
      </c>
      <c r="C6291" s="54" t="str">
        <f>IF(A6291="","",VLOOKUP(A6291,'3-Mapa de Controles'!$M$3:$P$143,4,FALSE))</f>
        <v/>
      </c>
      <c r="D6291" s="54" t="str">
        <f>IF(A6291="","",VLOOKUP(A6291,'3-Mapa de Controles'!$M$3:$AI$143,23,FALSE))</f>
        <v/>
      </c>
      <c r="E6291" s="54" t="str">
        <f>IF(A6291="","",VLOOKUP(A6291,'3-Mapa de Controles'!$B$3:$D$143,3,FALSE))</f>
        <v/>
      </c>
      <c r="F6291" s="56"/>
      <c r="G6291" s="122"/>
      <c r="H6291" s="122"/>
    </row>
    <row r="6292" spans="1:8" ht="28.5" customHeight="1">
      <c r="A6292" s="121"/>
      <c r="B6292" s="54" t="str">
        <f>IF(A6292="","",VLOOKUP(A6292,'3-Mapa de Controles'!$M$3:$N$143,2,FALSE))</f>
        <v/>
      </c>
      <c r="C6292" s="54" t="str">
        <f>IF(A6292="","",VLOOKUP(A6292,'3-Mapa de Controles'!$M$3:$P$143,4,FALSE))</f>
        <v/>
      </c>
      <c r="D6292" s="54" t="str">
        <f>IF(A6292="","",VLOOKUP(A6292,'3-Mapa de Controles'!$M$3:$AI$143,23,FALSE))</f>
        <v/>
      </c>
      <c r="E6292" s="54" t="str">
        <f>IF(A6292="","",VLOOKUP(A6292,'3-Mapa de Controles'!$B$3:$D$143,3,FALSE))</f>
        <v/>
      </c>
      <c r="F6292" s="56"/>
      <c r="G6292" s="122"/>
      <c r="H6292" s="122"/>
    </row>
    <row r="6293" spans="1:8" ht="28.5" customHeight="1">
      <c r="A6293" s="121"/>
      <c r="B6293" s="54" t="str">
        <f>IF(A6293="","",VLOOKUP(A6293,'3-Mapa de Controles'!$M$3:$N$143,2,FALSE))</f>
        <v/>
      </c>
      <c r="C6293" s="54" t="str">
        <f>IF(A6293="","",VLOOKUP(A6293,'3-Mapa de Controles'!$M$3:$P$143,4,FALSE))</f>
        <v/>
      </c>
      <c r="D6293" s="54" t="str">
        <f>IF(A6293="","",VLOOKUP(A6293,'3-Mapa de Controles'!$M$3:$AI$143,23,FALSE))</f>
        <v/>
      </c>
      <c r="E6293" s="54" t="str">
        <f>IF(A6293="","",VLOOKUP(A6293,'3-Mapa de Controles'!$B$3:$D$143,3,FALSE))</f>
        <v/>
      </c>
      <c r="F6293" s="56"/>
      <c r="G6293" s="122"/>
      <c r="H6293" s="122"/>
    </row>
    <row r="6294" spans="1:8" ht="28.5" customHeight="1">
      <c r="A6294" s="121"/>
      <c r="B6294" s="54" t="str">
        <f>IF(A6294="","",VLOOKUP(A6294,'3-Mapa de Controles'!$M$3:$N$143,2,FALSE))</f>
        <v/>
      </c>
      <c r="C6294" s="54" t="str">
        <f>IF(A6294="","",VLOOKUP(A6294,'3-Mapa de Controles'!$M$3:$P$143,4,FALSE))</f>
        <v/>
      </c>
      <c r="D6294" s="54" t="str">
        <f>IF(A6294="","",VLOOKUP(A6294,'3-Mapa de Controles'!$M$3:$AI$143,23,FALSE))</f>
        <v/>
      </c>
      <c r="E6294" s="54" t="str">
        <f>IF(A6294="","",VLOOKUP(A6294,'3-Mapa de Controles'!$B$3:$D$143,3,FALSE))</f>
        <v/>
      </c>
      <c r="F6294" s="56"/>
      <c r="G6294" s="122"/>
      <c r="H6294" s="122"/>
    </row>
    <row r="6295" spans="1:8" ht="28.5" customHeight="1">
      <c r="A6295" s="121"/>
      <c r="B6295" s="54" t="str">
        <f>IF(A6295="","",VLOOKUP(A6295,'3-Mapa de Controles'!$M$3:$N$143,2,FALSE))</f>
        <v/>
      </c>
      <c r="C6295" s="54" t="str">
        <f>IF(A6295="","",VLOOKUP(A6295,'3-Mapa de Controles'!$M$3:$P$143,4,FALSE))</f>
        <v/>
      </c>
      <c r="D6295" s="54" t="str">
        <f>IF(A6295="","",VLOOKUP(A6295,'3-Mapa de Controles'!$M$3:$AI$143,23,FALSE))</f>
        <v/>
      </c>
      <c r="E6295" s="54" t="str">
        <f>IF(A6295="","",VLOOKUP(A6295,'3-Mapa de Controles'!$B$3:$D$143,3,FALSE))</f>
        <v/>
      </c>
      <c r="F6295" s="56"/>
      <c r="G6295" s="122"/>
      <c r="H6295" s="122"/>
    </row>
    <row r="6296" spans="1:8" ht="28.5" customHeight="1">
      <c r="A6296" s="121"/>
      <c r="B6296" s="54" t="str">
        <f>IF(A6296="","",VLOOKUP(A6296,'3-Mapa de Controles'!$M$3:$N$143,2,FALSE))</f>
        <v/>
      </c>
      <c r="C6296" s="54" t="str">
        <f>IF(A6296="","",VLOOKUP(A6296,'3-Mapa de Controles'!$M$3:$P$143,4,FALSE))</f>
        <v/>
      </c>
      <c r="D6296" s="54" t="str">
        <f>IF(A6296="","",VLOOKUP(A6296,'3-Mapa de Controles'!$M$3:$AI$143,23,FALSE))</f>
        <v/>
      </c>
      <c r="E6296" s="54" t="str">
        <f>IF(A6296="","",VLOOKUP(A6296,'3-Mapa de Controles'!$B$3:$D$143,3,FALSE))</f>
        <v/>
      </c>
      <c r="F6296" s="56"/>
      <c r="G6296" s="122"/>
      <c r="H6296" s="122"/>
    </row>
    <row r="6297" spans="1:8" ht="28.5" customHeight="1">
      <c r="A6297" s="121"/>
      <c r="B6297" s="54" t="str">
        <f>IF(A6297="","",VLOOKUP(A6297,'3-Mapa de Controles'!$M$3:$N$143,2,FALSE))</f>
        <v/>
      </c>
      <c r="C6297" s="54" t="str">
        <f>IF(A6297="","",VLOOKUP(A6297,'3-Mapa de Controles'!$M$3:$P$143,4,FALSE))</f>
        <v/>
      </c>
      <c r="D6297" s="54" t="str">
        <f>IF(A6297="","",VLOOKUP(A6297,'3-Mapa de Controles'!$M$3:$AI$143,23,FALSE))</f>
        <v/>
      </c>
      <c r="E6297" s="54" t="str">
        <f>IF(A6297="","",VLOOKUP(A6297,'3-Mapa de Controles'!$B$3:$D$143,3,FALSE))</f>
        <v/>
      </c>
      <c r="F6297" s="56"/>
      <c r="G6297" s="122"/>
      <c r="H6297" s="122"/>
    </row>
    <row r="6298" spans="1:8" ht="28.5" customHeight="1">
      <c r="A6298" s="121"/>
      <c r="B6298" s="54" t="str">
        <f>IF(A6298="","",VLOOKUP(A6298,'3-Mapa de Controles'!$M$3:$N$143,2,FALSE))</f>
        <v/>
      </c>
      <c r="C6298" s="54" t="str">
        <f>IF(A6298="","",VLOOKUP(A6298,'3-Mapa de Controles'!$M$3:$P$143,4,FALSE))</f>
        <v/>
      </c>
      <c r="D6298" s="54" t="str">
        <f>IF(A6298="","",VLOOKUP(A6298,'3-Mapa de Controles'!$M$3:$AI$143,23,FALSE))</f>
        <v/>
      </c>
      <c r="E6298" s="54" t="str">
        <f>IF(A6298="","",VLOOKUP(A6298,'3-Mapa de Controles'!$B$3:$D$143,3,FALSE))</f>
        <v/>
      </c>
      <c r="F6298" s="56"/>
      <c r="G6298" s="122"/>
      <c r="H6298" s="122"/>
    </row>
    <row r="6299" spans="1:8" ht="28.5" customHeight="1">
      <c r="A6299" s="121"/>
      <c r="B6299" s="54" t="str">
        <f>IF(A6299="","",VLOOKUP(A6299,'3-Mapa de Controles'!$M$3:$N$143,2,FALSE))</f>
        <v/>
      </c>
      <c r="C6299" s="54" t="str">
        <f>IF(A6299="","",VLOOKUP(A6299,'3-Mapa de Controles'!$M$3:$P$143,4,FALSE))</f>
        <v/>
      </c>
      <c r="D6299" s="54" t="str">
        <f>IF(A6299="","",VLOOKUP(A6299,'3-Mapa de Controles'!$M$3:$AI$143,23,FALSE))</f>
        <v/>
      </c>
      <c r="E6299" s="54" t="str">
        <f>IF(A6299="","",VLOOKUP(A6299,'3-Mapa de Controles'!$B$3:$D$143,3,FALSE))</f>
        <v/>
      </c>
      <c r="F6299" s="56"/>
      <c r="G6299" s="122"/>
      <c r="H6299" s="122"/>
    </row>
    <row r="6300" spans="1:8" ht="28.5" customHeight="1">
      <c r="A6300" s="121"/>
      <c r="B6300" s="54" t="str">
        <f>IF(A6300="","",VLOOKUP(A6300,'3-Mapa de Controles'!$M$3:$N$143,2,FALSE))</f>
        <v/>
      </c>
      <c r="C6300" s="54" t="str">
        <f>IF(A6300="","",VLOOKUP(A6300,'3-Mapa de Controles'!$M$3:$P$143,4,FALSE))</f>
        <v/>
      </c>
      <c r="D6300" s="54" t="str">
        <f>IF(A6300="","",VLOOKUP(A6300,'3-Mapa de Controles'!$M$3:$AI$143,23,FALSE))</f>
        <v/>
      </c>
      <c r="E6300" s="54" t="str">
        <f>IF(A6300="","",VLOOKUP(A6300,'3-Mapa de Controles'!$B$3:$D$143,3,FALSE))</f>
        <v/>
      </c>
      <c r="F6300" s="56"/>
      <c r="G6300" s="122"/>
      <c r="H6300" s="122"/>
    </row>
    <row r="6301" spans="1:8" ht="28.5" customHeight="1">
      <c r="A6301" s="121"/>
      <c r="B6301" s="54" t="str">
        <f>IF(A6301="","",VLOOKUP(A6301,'3-Mapa de Controles'!$M$3:$N$143,2,FALSE))</f>
        <v/>
      </c>
      <c r="C6301" s="54" t="str">
        <f>IF(A6301="","",VLOOKUP(A6301,'3-Mapa de Controles'!$M$3:$P$143,4,FALSE))</f>
        <v/>
      </c>
      <c r="D6301" s="54" t="str">
        <f>IF(A6301="","",VLOOKUP(A6301,'3-Mapa de Controles'!$M$3:$AI$143,23,FALSE))</f>
        <v/>
      </c>
      <c r="E6301" s="54" t="str">
        <f>IF(A6301="","",VLOOKUP(A6301,'3-Mapa de Controles'!$B$3:$D$143,3,FALSE))</f>
        <v/>
      </c>
      <c r="F6301" s="56"/>
      <c r="G6301" s="122"/>
      <c r="H6301" s="122"/>
    </row>
    <row r="6302" spans="1:8" ht="28.5" customHeight="1">
      <c r="A6302" s="121"/>
      <c r="B6302" s="54" t="str">
        <f>IF(A6302="","",VLOOKUP(A6302,'3-Mapa de Controles'!$M$3:$N$143,2,FALSE))</f>
        <v/>
      </c>
      <c r="C6302" s="54" t="str">
        <f>IF(A6302="","",VLOOKUP(A6302,'3-Mapa de Controles'!$M$3:$P$143,4,FALSE))</f>
        <v/>
      </c>
      <c r="D6302" s="54" t="str">
        <f>IF(A6302="","",VLOOKUP(A6302,'3-Mapa de Controles'!$M$3:$AI$143,23,FALSE))</f>
        <v/>
      </c>
      <c r="E6302" s="54" t="str">
        <f>IF(A6302="","",VLOOKUP(A6302,'3-Mapa de Controles'!$B$3:$D$143,3,FALSE))</f>
        <v/>
      </c>
      <c r="F6302" s="56"/>
      <c r="G6302" s="122"/>
      <c r="H6302" s="122"/>
    </row>
    <row r="6303" spans="1:8" ht="28.5" customHeight="1">
      <c r="A6303" s="121"/>
      <c r="B6303" s="54" t="str">
        <f>IF(A6303="","",VLOOKUP(A6303,'3-Mapa de Controles'!$M$3:$N$143,2,FALSE))</f>
        <v/>
      </c>
      <c r="C6303" s="54" t="str">
        <f>IF(A6303="","",VLOOKUP(A6303,'3-Mapa de Controles'!$M$3:$P$143,4,FALSE))</f>
        <v/>
      </c>
      <c r="D6303" s="54" t="str">
        <f>IF(A6303="","",VLOOKUP(A6303,'3-Mapa de Controles'!$M$3:$AI$143,23,FALSE))</f>
        <v/>
      </c>
      <c r="E6303" s="54" t="str">
        <f>IF(A6303="","",VLOOKUP(A6303,'3-Mapa de Controles'!$B$3:$D$143,3,FALSE))</f>
        <v/>
      </c>
      <c r="F6303" s="56"/>
      <c r="G6303" s="122"/>
      <c r="H6303" s="122"/>
    </row>
    <row r="6304" spans="1:8" ht="28.5" customHeight="1">
      <c r="A6304" s="121"/>
      <c r="B6304" s="54" t="str">
        <f>IF(A6304="","",VLOOKUP(A6304,'3-Mapa de Controles'!$M$3:$N$143,2,FALSE))</f>
        <v/>
      </c>
      <c r="C6304" s="54" t="str">
        <f>IF(A6304="","",VLOOKUP(A6304,'3-Mapa de Controles'!$M$3:$P$143,4,FALSE))</f>
        <v/>
      </c>
      <c r="D6304" s="54" t="str">
        <f>IF(A6304="","",VLOOKUP(A6304,'3-Mapa de Controles'!$M$3:$AI$143,23,FALSE))</f>
        <v/>
      </c>
      <c r="E6304" s="54" t="str">
        <f>IF(A6304="","",VLOOKUP(A6304,'3-Mapa de Controles'!$B$3:$D$143,3,FALSE))</f>
        <v/>
      </c>
      <c r="F6304" s="56"/>
      <c r="G6304" s="122"/>
      <c r="H6304" s="122"/>
    </row>
    <row r="6305" spans="1:8" ht="28.5" customHeight="1">
      <c r="A6305" s="121"/>
      <c r="B6305" s="54" t="str">
        <f>IF(A6305="","",VLOOKUP(A6305,'3-Mapa de Controles'!$M$3:$N$143,2,FALSE))</f>
        <v/>
      </c>
      <c r="C6305" s="54" t="str">
        <f>IF(A6305="","",VLOOKUP(A6305,'3-Mapa de Controles'!$M$3:$P$143,4,FALSE))</f>
        <v/>
      </c>
      <c r="D6305" s="54" t="str">
        <f>IF(A6305="","",VLOOKUP(A6305,'3-Mapa de Controles'!$M$3:$AI$143,23,FALSE))</f>
        <v/>
      </c>
      <c r="E6305" s="54" t="str">
        <f>IF(A6305="","",VLOOKUP(A6305,'3-Mapa de Controles'!$B$3:$D$143,3,FALSE))</f>
        <v/>
      </c>
      <c r="F6305" s="56"/>
      <c r="G6305" s="122"/>
      <c r="H6305" s="122"/>
    </row>
    <row r="6306" spans="1:8" ht="28.5" customHeight="1">
      <c r="A6306" s="121"/>
      <c r="B6306" s="54" t="str">
        <f>IF(A6306="","",VLOOKUP(A6306,'3-Mapa de Controles'!$M$3:$N$143,2,FALSE))</f>
        <v/>
      </c>
      <c r="C6306" s="54" t="str">
        <f>IF(A6306="","",VLOOKUP(A6306,'3-Mapa de Controles'!$M$3:$P$143,4,FALSE))</f>
        <v/>
      </c>
      <c r="D6306" s="54" t="str">
        <f>IF(A6306="","",VLOOKUP(A6306,'3-Mapa de Controles'!$M$3:$AI$143,23,FALSE))</f>
        <v/>
      </c>
      <c r="E6306" s="54" t="str">
        <f>IF(A6306="","",VLOOKUP(A6306,'3-Mapa de Controles'!$B$3:$D$143,3,FALSE))</f>
        <v/>
      </c>
      <c r="F6306" s="56"/>
      <c r="G6306" s="122"/>
      <c r="H6306" s="122"/>
    </row>
    <row r="6307" spans="1:8" ht="28.5" customHeight="1">
      <c r="A6307" s="121"/>
      <c r="B6307" s="54" t="str">
        <f>IF(A6307="","",VLOOKUP(A6307,'3-Mapa de Controles'!$M$3:$N$143,2,FALSE))</f>
        <v/>
      </c>
      <c r="C6307" s="54" t="str">
        <f>IF(A6307="","",VLOOKUP(A6307,'3-Mapa de Controles'!$M$3:$P$143,4,FALSE))</f>
        <v/>
      </c>
      <c r="D6307" s="54" t="str">
        <f>IF(A6307="","",VLOOKUP(A6307,'3-Mapa de Controles'!$M$3:$AI$143,23,FALSE))</f>
        <v/>
      </c>
      <c r="E6307" s="54" t="str">
        <f>IF(A6307="","",VLOOKUP(A6307,'3-Mapa de Controles'!$B$3:$D$143,3,FALSE))</f>
        <v/>
      </c>
      <c r="F6307" s="56"/>
      <c r="G6307" s="122"/>
      <c r="H6307" s="122"/>
    </row>
    <row r="6308" spans="1:8" ht="28.5" customHeight="1">
      <c r="A6308" s="121"/>
      <c r="B6308" s="54" t="str">
        <f>IF(A6308="","",VLOOKUP(A6308,'3-Mapa de Controles'!$M$3:$N$143,2,FALSE))</f>
        <v/>
      </c>
      <c r="C6308" s="54" t="str">
        <f>IF(A6308="","",VLOOKUP(A6308,'3-Mapa de Controles'!$M$3:$P$143,4,FALSE))</f>
        <v/>
      </c>
      <c r="D6308" s="54" t="str">
        <f>IF(A6308="","",VLOOKUP(A6308,'3-Mapa de Controles'!$M$3:$AI$143,23,FALSE))</f>
        <v/>
      </c>
      <c r="E6308" s="54" t="str">
        <f>IF(A6308="","",VLOOKUP(A6308,'3-Mapa de Controles'!$B$3:$D$143,3,FALSE))</f>
        <v/>
      </c>
      <c r="F6308" s="56"/>
      <c r="G6308" s="122"/>
      <c r="H6308" s="122"/>
    </row>
    <row r="6309" spans="1:8" ht="28.5" customHeight="1">
      <c r="A6309" s="121"/>
      <c r="B6309" s="54" t="str">
        <f>IF(A6309="","",VLOOKUP(A6309,'3-Mapa de Controles'!$M$3:$N$143,2,FALSE))</f>
        <v/>
      </c>
      <c r="C6309" s="54" t="str">
        <f>IF(A6309="","",VLOOKUP(A6309,'3-Mapa de Controles'!$M$3:$P$143,4,FALSE))</f>
        <v/>
      </c>
      <c r="D6309" s="54" t="str">
        <f>IF(A6309="","",VLOOKUP(A6309,'3-Mapa de Controles'!$M$3:$AI$143,23,FALSE))</f>
        <v/>
      </c>
      <c r="E6309" s="54" t="str">
        <f>IF(A6309="","",VLOOKUP(A6309,'3-Mapa de Controles'!$B$3:$D$143,3,FALSE))</f>
        <v/>
      </c>
      <c r="F6309" s="56"/>
      <c r="G6309" s="122"/>
      <c r="H6309" s="122"/>
    </row>
    <row r="6310" spans="1:8" ht="28.5" customHeight="1">
      <c r="A6310" s="121"/>
      <c r="B6310" s="54" t="str">
        <f>IF(A6310="","",VLOOKUP(A6310,'3-Mapa de Controles'!$M$3:$N$143,2,FALSE))</f>
        <v/>
      </c>
      <c r="C6310" s="54" t="str">
        <f>IF(A6310="","",VLOOKUP(A6310,'3-Mapa de Controles'!$M$3:$P$143,4,FALSE))</f>
        <v/>
      </c>
      <c r="D6310" s="54" t="str">
        <f>IF(A6310="","",VLOOKUP(A6310,'3-Mapa de Controles'!$M$3:$AI$143,23,FALSE))</f>
        <v/>
      </c>
      <c r="E6310" s="54" t="str">
        <f>IF(A6310="","",VLOOKUP(A6310,'3-Mapa de Controles'!$B$3:$D$143,3,FALSE))</f>
        <v/>
      </c>
      <c r="F6310" s="56"/>
      <c r="G6310" s="122"/>
      <c r="H6310" s="122"/>
    </row>
    <row r="6311" spans="1:8" ht="28.5" customHeight="1">
      <c r="A6311" s="121"/>
      <c r="B6311" s="54" t="str">
        <f>IF(A6311="","",VLOOKUP(A6311,'3-Mapa de Controles'!$M$3:$N$143,2,FALSE))</f>
        <v/>
      </c>
      <c r="C6311" s="54" t="str">
        <f>IF(A6311="","",VLOOKUP(A6311,'3-Mapa de Controles'!$M$3:$P$143,4,FALSE))</f>
        <v/>
      </c>
      <c r="D6311" s="54" t="str">
        <f>IF(A6311="","",VLOOKUP(A6311,'3-Mapa de Controles'!$M$3:$AI$143,23,FALSE))</f>
        <v/>
      </c>
      <c r="E6311" s="54" t="str">
        <f>IF(A6311="","",VLOOKUP(A6311,'3-Mapa de Controles'!$B$3:$D$143,3,FALSE))</f>
        <v/>
      </c>
      <c r="F6311" s="56"/>
      <c r="G6311" s="122"/>
      <c r="H6311" s="122"/>
    </row>
    <row r="6312" spans="1:8" ht="28.5" customHeight="1">
      <c r="A6312" s="121"/>
      <c r="B6312" s="54" t="str">
        <f>IF(A6312="","",VLOOKUP(A6312,'3-Mapa de Controles'!$M$3:$N$143,2,FALSE))</f>
        <v/>
      </c>
      <c r="C6312" s="54" t="str">
        <f>IF(A6312="","",VLOOKUP(A6312,'3-Mapa de Controles'!$M$3:$P$143,4,FALSE))</f>
        <v/>
      </c>
      <c r="D6312" s="54" t="str">
        <f>IF(A6312="","",VLOOKUP(A6312,'3-Mapa de Controles'!$M$3:$AI$143,23,FALSE))</f>
        <v/>
      </c>
      <c r="E6312" s="54" t="str">
        <f>IF(A6312="","",VLOOKUP(A6312,'3-Mapa de Controles'!$B$3:$D$143,3,FALSE))</f>
        <v/>
      </c>
      <c r="F6312" s="56"/>
      <c r="G6312" s="122"/>
      <c r="H6312" s="122"/>
    </row>
    <row r="6313" spans="1:8" ht="28.5" customHeight="1">
      <c r="A6313" s="121"/>
      <c r="B6313" s="54" t="str">
        <f>IF(A6313="","",VLOOKUP(A6313,'3-Mapa de Controles'!$M$3:$N$143,2,FALSE))</f>
        <v/>
      </c>
      <c r="C6313" s="54" t="str">
        <f>IF(A6313="","",VLOOKUP(A6313,'3-Mapa de Controles'!$M$3:$P$143,4,FALSE))</f>
        <v/>
      </c>
      <c r="D6313" s="54" t="str">
        <f>IF(A6313="","",VLOOKUP(A6313,'3-Mapa de Controles'!$M$3:$AI$143,23,FALSE))</f>
        <v/>
      </c>
      <c r="E6313" s="54" t="str">
        <f>IF(A6313="","",VLOOKUP(A6313,'3-Mapa de Controles'!$B$3:$D$143,3,FALSE))</f>
        <v/>
      </c>
      <c r="F6313" s="56"/>
      <c r="G6313" s="122"/>
      <c r="H6313" s="122"/>
    </row>
    <row r="6314" spans="1:8" ht="28.5" customHeight="1">
      <c r="A6314" s="121"/>
      <c r="B6314" s="54" t="str">
        <f>IF(A6314="","",VLOOKUP(A6314,'3-Mapa de Controles'!$M$3:$N$143,2,FALSE))</f>
        <v/>
      </c>
      <c r="C6314" s="54" t="str">
        <f>IF(A6314="","",VLOOKUP(A6314,'3-Mapa de Controles'!$M$3:$P$143,4,FALSE))</f>
        <v/>
      </c>
      <c r="D6314" s="54" t="str">
        <f>IF(A6314="","",VLOOKUP(A6314,'3-Mapa de Controles'!$M$3:$AI$143,23,FALSE))</f>
        <v/>
      </c>
      <c r="E6314" s="54" t="str">
        <f>IF(A6314="","",VLOOKUP(A6314,'3-Mapa de Controles'!$B$3:$D$143,3,FALSE))</f>
        <v/>
      </c>
      <c r="F6314" s="56"/>
      <c r="G6314" s="122"/>
      <c r="H6314" s="122"/>
    </row>
    <row r="6315" spans="1:8" ht="28.5" customHeight="1">
      <c r="A6315" s="121"/>
      <c r="B6315" s="54" t="str">
        <f>IF(A6315="","",VLOOKUP(A6315,'3-Mapa de Controles'!$M$3:$N$143,2,FALSE))</f>
        <v/>
      </c>
      <c r="C6315" s="54" t="str">
        <f>IF(A6315="","",VLOOKUP(A6315,'3-Mapa de Controles'!$M$3:$P$143,4,FALSE))</f>
        <v/>
      </c>
      <c r="D6315" s="54" t="str">
        <f>IF(A6315="","",VLOOKUP(A6315,'3-Mapa de Controles'!$M$3:$AI$143,23,FALSE))</f>
        <v/>
      </c>
      <c r="E6315" s="54" t="str">
        <f>IF(A6315="","",VLOOKUP(A6315,'3-Mapa de Controles'!$B$3:$D$143,3,FALSE))</f>
        <v/>
      </c>
      <c r="F6315" s="56"/>
      <c r="G6315" s="122"/>
      <c r="H6315" s="122"/>
    </row>
    <row r="6316" spans="1:8" ht="28.5" customHeight="1">
      <c r="A6316" s="121"/>
      <c r="B6316" s="54" t="str">
        <f>IF(A6316="","",VLOOKUP(A6316,'3-Mapa de Controles'!$M$3:$N$143,2,FALSE))</f>
        <v/>
      </c>
      <c r="C6316" s="54" t="str">
        <f>IF(A6316="","",VLOOKUP(A6316,'3-Mapa de Controles'!$M$3:$P$143,4,FALSE))</f>
        <v/>
      </c>
      <c r="D6316" s="54" t="str">
        <f>IF(A6316="","",VLOOKUP(A6316,'3-Mapa de Controles'!$M$3:$AI$143,23,FALSE))</f>
        <v/>
      </c>
      <c r="E6316" s="54" t="str">
        <f>IF(A6316="","",VLOOKUP(A6316,'3-Mapa de Controles'!$B$3:$D$143,3,FALSE))</f>
        <v/>
      </c>
      <c r="F6316" s="56"/>
      <c r="G6316" s="122"/>
      <c r="H6316" s="122"/>
    </row>
    <row r="6317" spans="1:8" ht="28.5" customHeight="1">
      <c r="A6317" s="121"/>
      <c r="B6317" s="54" t="str">
        <f>IF(A6317="","",VLOOKUP(A6317,'3-Mapa de Controles'!$M$3:$N$143,2,FALSE))</f>
        <v/>
      </c>
      <c r="C6317" s="54" t="str">
        <f>IF(A6317="","",VLOOKUP(A6317,'3-Mapa de Controles'!$M$3:$P$143,4,FALSE))</f>
        <v/>
      </c>
      <c r="D6317" s="54" t="str">
        <f>IF(A6317="","",VLOOKUP(A6317,'3-Mapa de Controles'!$M$3:$AI$143,23,FALSE))</f>
        <v/>
      </c>
      <c r="E6317" s="54" t="str">
        <f>IF(A6317="","",VLOOKUP(A6317,'3-Mapa de Controles'!$B$3:$D$143,3,FALSE))</f>
        <v/>
      </c>
      <c r="F6317" s="56"/>
      <c r="G6317" s="122"/>
      <c r="H6317" s="122"/>
    </row>
    <row r="6318" spans="1:8" ht="28.5" customHeight="1">
      <c r="A6318" s="121"/>
      <c r="B6318" s="54" t="str">
        <f>IF(A6318="","",VLOOKUP(A6318,'3-Mapa de Controles'!$M$3:$N$143,2,FALSE))</f>
        <v/>
      </c>
      <c r="C6318" s="54" t="str">
        <f>IF(A6318="","",VLOOKUP(A6318,'3-Mapa de Controles'!$M$3:$P$143,4,FALSE))</f>
        <v/>
      </c>
      <c r="D6318" s="54" t="str">
        <f>IF(A6318="","",VLOOKUP(A6318,'3-Mapa de Controles'!$M$3:$AI$143,23,FALSE))</f>
        <v/>
      </c>
      <c r="E6318" s="54" t="str">
        <f>IF(A6318="","",VLOOKUP(A6318,'3-Mapa de Controles'!$B$3:$D$143,3,FALSE))</f>
        <v/>
      </c>
      <c r="F6318" s="56"/>
      <c r="G6318" s="122"/>
      <c r="H6318" s="122"/>
    </row>
    <row r="6319" spans="1:8" ht="28.5" customHeight="1">
      <c r="A6319" s="121"/>
      <c r="B6319" s="54" t="str">
        <f>IF(A6319="","",VLOOKUP(A6319,'3-Mapa de Controles'!$M$3:$N$143,2,FALSE))</f>
        <v/>
      </c>
      <c r="C6319" s="54" t="str">
        <f>IF(A6319="","",VLOOKUP(A6319,'3-Mapa de Controles'!$M$3:$P$143,4,FALSE))</f>
        <v/>
      </c>
      <c r="D6319" s="54" t="str">
        <f>IF(A6319="","",VLOOKUP(A6319,'3-Mapa de Controles'!$M$3:$AI$143,23,FALSE))</f>
        <v/>
      </c>
      <c r="E6319" s="54" t="str">
        <f>IF(A6319="","",VLOOKUP(A6319,'3-Mapa de Controles'!$B$3:$D$143,3,FALSE))</f>
        <v/>
      </c>
      <c r="F6319" s="56"/>
      <c r="G6319" s="122"/>
      <c r="H6319" s="122"/>
    </row>
    <row r="6320" spans="1:8" ht="28.5" customHeight="1">
      <c r="A6320" s="121"/>
      <c r="B6320" s="54" t="str">
        <f>IF(A6320="","",VLOOKUP(A6320,'3-Mapa de Controles'!$M$3:$N$143,2,FALSE))</f>
        <v/>
      </c>
      <c r="C6320" s="54" t="str">
        <f>IF(A6320="","",VLOOKUP(A6320,'3-Mapa de Controles'!$M$3:$P$143,4,FALSE))</f>
        <v/>
      </c>
      <c r="D6320" s="54" t="str">
        <f>IF(A6320="","",VLOOKUP(A6320,'3-Mapa de Controles'!$M$3:$AI$143,23,FALSE))</f>
        <v/>
      </c>
      <c r="E6320" s="54" t="str">
        <f>IF(A6320="","",VLOOKUP(A6320,'3-Mapa de Controles'!$B$3:$D$143,3,FALSE))</f>
        <v/>
      </c>
      <c r="F6320" s="56"/>
      <c r="G6320" s="122"/>
      <c r="H6320" s="122"/>
    </row>
    <row r="6321" spans="1:8" ht="28.5" customHeight="1">
      <c r="A6321" s="121"/>
      <c r="B6321" s="54" t="str">
        <f>IF(A6321="","",VLOOKUP(A6321,'3-Mapa de Controles'!$M$3:$N$143,2,FALSE))</f>
        <v/>
      </c>
      <c r="C6321" s="54" t="str">
        <f>IF(A6321="","",VLOOKUP(A6321,'3-Mapa de Controles'!$M$3:$P$143,4,FALSE))</f>
        <v/>
      </c>
      <c r="D6321" s="54" t="str">
        <f>IF(A6321="","",VLOOKUP(A6321,'3-Mapa de Controles'!$M$3:$AI$143,23,FALSE))</f>
        <v/>
      </c>
      <c r="E6321" s="54" t="str">
        <f>IF(A6321="","",VLOOKUP(A6321,'3-Mapa de Controles'!$B$3:$D$143,3,FALSE))</f>
        <v/>
      </c>
      <c r="F6321" s="56"/>
      <c r="G6321" s="122"/>
      <c r="H6321" s="122"/>
    </row>
    <row r="6322" spans="1:8" ht="28.5" customHeight="1">
      <c r="A6322" s="121"/>
      <c r="B6322" s="54" t="str">
        <f>IF(A6322="","",VLOOKUP(A6322,'3-Mapa de Controles'!$M$3:$N$143,2,FALSE))</f>
        <v/>
      </c>
      <c r="C6322" s="54" t="str">
        <f>IF(A6322="","",VLOOKUP(A6322,'3-Mapa de Controles'!$M$3:$P$143,4,FALSE))</f>
        <v/>
      </c>
      <c r="D6322" s="54" t="str">
        <f>IF(A6322="","",VLOOKUP(A6322,'3-Mapa de Controles'!$M$3:$AI$143,23,FALSE))</f>
        <v/>
      </c>
      <c r="E6322" s="54" t="str">
        <f>IF(A6322="","",VLOOKUP(A6322,'3-Mapa de Controles'!$B$3:$D$143,3,FALSE))</f>
        <v/>
      </c>
      <c r="F6322" s="56"/>
      <c r="G6322" s="122"/>
      <c r="H6322" s="122"/>
    </row>
    <row r="6323" spans="1:8" ht="28.5" customHeight="1">
      <c r="A6323" s="121"/>
      <c r="B6323" s="54" t="str">
        <f>IF(A6323="","",VLOOKUP(A6323,'3-Mapa de Controles'!$M$3:$N$143,2,FALSE))</f>
        <v/>
      </c>
      <c r="C6323" s="54" t="str">
        <f>IF(A6323="","",VLOOKUP(A6323,'3-Mapa de Controles'!$M$3:$P$143,4,FALSE))</f>
        <v/>
      </c>
      <c r="D6323" s="54" t="str">
        <f>IF(A6323="","",VLOOKUP(A6323,'3-Mapa de Controles'!$M$3:$AI$143,23,FALSE))</f>
        <v/>
      </c>
      <c r="E6323" s="54" t="str">
        <f>IF(A6323="","",VLOOKUP(A6323,'3-Mapa de Controles'!$B$3:$D$143,3,FALSE))</f>
        <v/>
      </c>
      <c r="F6323" s="56"/>
      <c r="G6323" s="122"/>
      <c r="H6323" s="122"/>
    </row>
    <row r="6324" spans="1:8" ht="28.5" customHeight="1">
      <c r="A6324" s="121"/>
      <c r="B6324" s="54" t="str">
        <f>IF(A6324="","",VLOOKUP(A6324,'3-Mapa de Controles'!$M$3:$N$143,2,FALSE))</f>
        <v/>
      </c>
      <c r="C6324" s="54" t="str">
        <f>IF(A6324="","",VLOOKUP(A6324,'3-Mapa de Controles'!$M$3:$P$143,4,FALSE))</f>
        <v/>
      </c>
      <c r="D6324" s="54" t="str">
        <f>IF(A6324="","",VLOOKUP(A6324,'3-Mapa de Controles'!$M$3:$AI$143,23,FALSE))</f>
        <v/>
      </c>
      <c r="E6324" s="54" t="str">
        <f>IF(A6324="","",VLOOKUP(A6324,'3-Mapa de Controles'!$B$3:$D$143,3,FALSE))</f>
        <v/>
      </c>
      <c r="F6324" s="56"/>
      <c r="G6324" s="122"/>
      <c r="H6324" s="122"/>
    </row>
    <row r="6325" spans="1:8" ht="28.5" customHeight="1">
      <c r="A6325" s="121"/>
      <c r="B6325" s="54" t="str">
        <f>IF(A6325="","",VLOOKUP(A6325,'3-Mapa de Controles'!$M$3:$N$143,2,FALSE))</f>
        <v/>
      </c>
      <c r="C6325" s="54" t="str">
        <f>IF(A6325="","",VLOOKUP(A6325,'3-Mapa de Controles'!$M$3:$P$143,4,FALSE))</f>
        <v/>
      </c>
      <c r="D6325" s="54" t="str">
        <f>IF(A6325="","",VLOOKUP(A6325,'3-Mapa de Controles'!$M$3:$AI$143,23,FALSE))</f>
        <v/>
      </c>
      <c r="E6325" s="54" t="str">
        <f>IF(A6325="","",VLOOKUP(A6325,'3-Mapa de Controles'!$B$3:$D$143,3,FALSE))</f>
        <v/>
      </c>
      <c r="F6325" s="56"/>
      <c r="G6325" s="122"/>
      <c r="H6325" s="122"/>
    </row>
    <row r="6326" spans="1:8" ht="28.5" customHeight="1">
      <c r="A6326" s="121"/>
      <c r="B6326" s="54" t="str">
        <f>IF(A6326="","",VLOOKUP(A6326,'3-Mapa de Controles'!$M$3:$N$143,2,FALSE))</f>
        <v/>
      </c>
      <c r="C6326" s="54" t="str">
        <f>IF(A6326="","",VLOOKUP(A6326,'3-Mapa de Controles'!$M$3:$P$143,4,FALSE))</f>
        <v/>
      </c>
      <c r="D6326" s="54" t="str">
        <f>IF(A6326="","",VLOOKUP(A6326,'3-Mapa de Controles'!$M$3:$AI$143,23,FALSE))</f>
        <v/>
      </c>
      <c r="E6326" s="54" t="str">
        <f>IF(A6326="","",VLOOKUP(A6326,'3-Mapa de Controles'!$B$3:$D$143,3,FALSE))</f>
        <v/>
      </c>
      <c r="F6326" s="56"/>
      <c r="G6326" s="122"/>
      <c r="H6326" s="122"/>
    </row>
    <row r="6327" spans="1:8" ht="28.5" customHeight="1">
      <c r="A6327" s="121"/>
      <c r="B6327" s="54" t="str">
        <f>IF(A6327="","",VLOOKUP(A6327,'3-Mapa de Controles'!$M$3:$N$143,2,FALSE))</f>
        <v/>
      </c>
      <c r="C6327" s="54" t="str">
        <f>IF(A6327="","",VLOOKUP(A6327,'3-Mapa de Controles'!$M$3:$P$143,4,FALSE))</f>
        <v/>
      </c>
      <c r="D6327" s="54" t="str">
        <f>IF(A6327="","",VLOOKUP(A6327,'3-Mapa de Controles'!$M$3:$AI$143,23,FALSE))</f>
        <v/>
      </c>
      <c r="E6327" s="54" t="str">
        <f>IF(A6327="","",VLOOKUP(A6327,'3-Mapa de Controles'!$B$3:$D$143,3,FALSE))</f>
        <v/>
      </c>
      <c r="F6327" s="56"/>
      <c r="G6327" s="122"/>
      <c r="H6327" s="122"/>
    </row>
    <row r="6328" spans="1:8" ht="28.5" customHeight="1">
      <c r="A6328" s="121"/>
      <c r="B6328" s="54" t="str">
        <f>IF(A6328="","",VLOOKUP(A6328,'3-Mapa de Controles'!$M$3:$N$143,2,FALSE))</f>
        <v/>
      </c>
      <c r="C6328" s="54" t="str">
        <f>IF(A6328="","",VLOOKUP(A6328,'3-Mapa de Controles'!$M$3:$P$143,4,FALSE))</f>
        <v/>
      </c>
      <c r="D6328" s="54" t="str">
        <f>IF(A6328="","",VLOOKUP(A6328,'3-Mapa de Controles'!$M$3:$AI$143,23,FALSE))</f>
        <v/>
      </c>
      <c r="E6328" s="54" t="str">
        <f>IF(A6328="","",VLOOKUP(A6328,'3-Mapa de Controles'!$B$3:$D$143,3,FALSE))</f>
        <v/>
      </c>
      <c r="F6328" s="56"/>
      <c r="G6328" s="122"/>
      <c r="H6328" s="122"/>
    </row>
    <row r="6329" spans="1:8" ht="28.5" customHeight="1">
      <c r="A6329" s="121"/>
      <c r="B6329" s="54" t="str">
        <f>IF(A6329="","",VLOOKUP(A6329,'3-Mapa de Controles'!$M$3:$N$143,2,FALSE))</f>
        <v/>
      </c>
      <c r="C6329" s="54" t="str">
        <f>IF(A6329="","",VLOOKUP(A6329,'3-Mapa de Controles'!$M$3:$P$143,4,FALSE))</f>
        <v/>
      </c>
      <c r="D6329" s="54" t="str">
        <f>IF(A6329="","",VLOOKUP(A6329,'3-Mapa de Controles'!$M$3:$AI$143,23,FALSE))</f>
        <v/>
      </c>
      <c r="E6329" s="54" t="str">
        <f>IF(A6329="","",VLOOKUP(A6329,'3-Mapa de Controles'!$B$3:$D$143,3,FALSE))</f>
        <v/>
      </c>
      <c r="F6329" s="56"/>
      <c r="G6329" s="122"/>
      <c r="H6329" s="122"/>
    </row>
    <row r="6330" spans="1:8" ht="28.5" customHeight="1">
      <c r="A6330" s="121"/>
      <c r="B6330" s="54" t="str">
        <f>IF(A6330="","",VLOOKUP(A6330,'3-Mapa de Controles'!$M$3:$N$143,2,FALSE))</f>
        <v/>
      </c>
      <c r="C6330" s="54" t="str">
        <f>IF(A6330="","",VLOOKUP(A6330,'3-Mapa de Controles'!$M$3:$P$143,4,FALSE))</f>
        <v/>
      </c>
      <c r="D6330" s="54" t="str">
        <f>IF(A6330="","",VLOOKUP(A6330,'3-Mapa de Controles'!$M$3:$AI$143,23,FALSE))</f>
        <v/>
      </c>
      <c r="E6330" s="54" t="str">
        <f>IF(A6330="","",VLOOKUP(A6330,'3-Mapa de Controles'!$B$3:$D$143,3,FALSE))</f>
        <v/>
      </c>
      <c r="F6330" s="56"/>
      <c r="G6330" s="122"/>
      <c r="H6330" s="122"/>
    </row>
    <row r="6331" spans="1:8" ht="28.5" customHeight="1">
      <c r="A6331" s="121"/>
      <c r="B6331" s="54" t="str">
        <f>IF(A6331="","",VLOOKUP(A6331,'3-Mapa de Controles'!$M$3:$N$143,2,FALSE))</f>
        <v/>
      </c>
      <c r="C6331" s="54" t="str">
        <f>IF(A6331="","",VLOOKUP(A6331,'3-Mapa de Controles'!$M$3:$P$143,4,FALSE))</f>
        <v/>
      </c>
      <c r="D6331" s="54" t="str">
        <f>IF(A6331="","",VLOOKUP(A6331,'3-Mapa de Controles'!$M$3:$AI$143,23,FALSE))</f>
        <v/>
      </c>
      <c r="E6331" s="54" t="str">
        <f>IF(A6331="","",VLOOKUP(A6331,'3-Mapa de Controles'!$B$3:$D$143,3,FALSE))</f>
        <v/>
      </c>
      <c r="F6331" s="56"/>
      <c r="G6331" s="122"/>
      <c r="H6331" s="122"/>
    </row>
    <row r="6332" spans="1:8" ht="28.5" customHeight="1">
      <c r="A6332" s="121"/>
      <c r="B6332" s="54" t="str">
        <f>IF(A6332="","",VLOOKUP(A6332,'3-Mapa de Controles'!$M$3:$N$143,2,FALSE))</f>
        <v/>
      </c>
      <c r="C6332" s="54" t="str">
        <f>IF(A6332="","",VLOOKUP(A6332,'3-Mapa de Controles'!$M$3:$P$143,4,FALSE))</f>
        <v/>
      </c>
      <c r="D6332" s="54" t="str">
        <f>IF(A6332="","",VLOOKUP(A6332,'3-Mapa de Controles'!$M$3:$AI$143,23,FALSE))</f>
        <v/>
      </c>
      <c r="E6332" s="54" t="str">
        <f>IF(A6332="","",VLOOKUP(A6332,'3-Mapa de Controles'!$B$3:$D$143,3,FALSE))</f>
        <v/>
      </c>
      <c r="F6332" s="56"/>
      <c r="G6332" s="122"/>
      <c r="H6332" s="122"/>
    </row>
    <row r="6333" spans="1:8" ht="28.5" customHeight="1">
      <c r="A6333" s="121"/>
      <c r="B6333" s="54" t="str">
        <f>IF(A6333="","",VLOOKUP(A6333,'3-Mapa de Controles'!$M$3:$N$143,2,FALSE))</f>
        <v/>
      </c>
      <c r="C6333" s="54" t="str">
        <f>IF(A6333="","",VLOOKUP(A6333,'3-Mapa de Controles'!$M$3:$P$143,4,FALSE))</f>
        <v/>
      </c>
      <c r="D6333" s="54" t="str">
        <f>IF(A6333="","",VLOOKUP(A6333,'3-Mapa de Controles'!$M$3:$AI$143,23,FALSE))</f>
        <v/>
      </c>
      <c r="E6333" s="54" t="str">
        <f>IF(A6333="","",VLOOKUP(A6333,'3-Mapa de Controles'!$B$3:$D$143,3,FALSE))</f>
        <v/>
      </c>
      <c r="F6333" s="56"/>
      <c r="G6333" s="122"/>
      <c r="H6333" s="122"/>
    </row>
    <row r="6334" spans="1:8" ht="28.5" customHeight="1">
      <c r="A6334" s="121"/>
      <c r="B6334" s="54" t="str">
        <f>IF(A6334="","",VLOOKUP(A6334,'3-Mapa de Controles'!$M$3:$N$143,2,FALSE))</f>
        <v/>
      </c>
      <c r="C6334" s="54" t="str">
        <f>IF(A6334="","",VLOOKUP(A6334,'3-Mapa de Controles'!$M$3:$P$143,4,FALSE))</f>
        <v/>
      </c>
      <c r="D6334" s="54" t="str">
        <f>IF(A6334="","",VLOOKUP(A6334,'3-Mapa de Controles'!$M$3:$AI$143,23,FALSE))</f>
        <v/>
      </c>
      <c r="E6334" s="54" t="str">
        <f>IF(A6334="","",VLOOKUP(A6334,'3-Mapa de Controles'!$B$3:$D$143,3,FALSE))</f>
        <v/>
      </c>
      <c r="F6334" s="56"/>
      <c r="G6334" s="122"/>
      <c r="H6334" s="122"/>
    </row>
    <row r="6335" spans="1:8" ht="28.5" customHeight="1">
      <c r="A6335" s="121"/>
      <c r="B6335" s="54" t="str">
        <f>IF(A6335="","",VLOOKUP(A6335,'3-Mapa de Controles'!$M$3:$N$143,2,FALSE))</f>
        <v/>
      </c>
      <c r="C6335" s="54" t="str">
        <f>IF(A6335="","",VLOOKUP(A6335,'3-Mapa de Controles'!$M$3:$P$143,4,FALSE))</f>
        <v/>
      </c>
      <c r="D6335" s="54" t="str">
        <f>IF(A6335="","",VLOOKUP(A6335,'3-Mapa de Controles'!$M$3:$AI$143,23,FALSE))</f>
        <v/>
      </c>
      <c r="E6335" s="54" t="str">
        <f>IF(A6335="","",VLOOKUP(A6335,'3-Mapa de Controles'!$B$3:$D$143,3,FALSE))</f>
        <v/>
      </c>
      <c r="F6335" s="56"/>
      <c r="G6335" s="122"/>
      <c r="H6335" s="122"/>
    </row>
    <row r="6336" spans="1:8" ht="28.5" customHeight="1">
      <c r="A6336" s="121"/>
      <c r="B6336" s="54" t="str">
        <f>IF(A6336="","",VLOOKUP(A6336,'3-Mapa de Controles'!$M$3:$N$143,2,FALSE))</f>
        <v/>
      </c>
      <c r="C6336" s="54" t="str">
        <f>IF(A6336="","",VLOOKUP(A6336,'3-Mapa de Controles'!$M$3:$P$143,4,FALSE))</f>
        <v/>
      </c>
      <c r="D6336" s="54" t="str">
        <f>IF(A6336="","",VLOOKUP(A6336,'3-Mapa de Controles'!$M$3:$AI$143,23,FALSE))</f>
        <v/>
      </c>
      <c r="E6336" s="54" t="str">
        <f>IF(A6336="","",VLOOKUP(A6336,'3-Mapa de Controles'!$B$3:$D$143,3,FALSE))</f>
        <v/>
      </c>
      <c r="F6336" s="56"/>
      <c r="G6336" s="122"/>
      <c r="H6336" s="122"/>
    </row>
    <row r="6337" spans="1:8" ht="28.5" customHeight="1">
      <c r="A6337" s="121"/>
      <c r="B6337" s="54" t="str">
        <f>IF(A6337="","",VLOOKUP(A6337,'3-Mapa de Controles'!$M$3:$N$143,2,FALSE))</f>
        <v/>
      </c>
      <c r="C6337" s="54" t="str">
        <f>IF(A6337="","",VLOOKUP(A6337,'3-Mapa de Controles'!$M$3:$P$143,4,FALSE))</f>
        <v/>
      </c>
      <c r="D6337" s="54" t="str">
        <f>IF(A6337="","",VLOOKUP(A6337,'3-Mapa de Controles'!$M$3:$AI$143,23,FALSE))</f>
        <v/>
      </c>
      <c r="E6337" s="54" t="str">
        <f>IF(A6337="","",VLOOKUP(A6337,'3-Mapa de Controles'!$B$3:$D$143,3,FALSE))</f>
        <v/>
      </c>
      <c r="F6337" s="56"/>
      <c r="G6337" s="122"/>
      <c r="H6337" s="122"/>
    </row>
    <row r="6338" spans="1:8" ht="28.5" customHeight="1">
      <c r="A6338" s="121"/>
      <c r="B6338" s="54" t="str">
        <f>IF(A6338="","",VLOOKUP(A6338,'3-Mapa de Controles'!$M$3:$N$143,2,FALSE))</f>
        <v/>
      </c>
      <c r="C6338" s="54" t="str">
        <f>IF(A6338="","",VLOOKUP(A6338,'3-Mapa de Controles'!$M$3:$P$143,4,FALSE))</f>
        <v/>
      </c>
      <c r="D6338" s="54" t="str">
        <f>IF(A6338="","",VLOOKUP(A6338,'3-Mapa de Controles'!$M$3:$AI$143,23,FALSE))</f>
        <v/>
      </c>
      <c r="E6338" s="54" t="str">
        <f>IF(A6338="","",VLOOKUP(A6338,'3-Mapa de Controles'!$B$3:$D$143,3,FALSE))</f>
        <v/>
      </c>
      <c r="F6338" s="56"/>
      <c r="G6338" s="122"/>
      <c r="H6338" s="122"/>
    </row>
    <row r="6339" spans="1:8" ht="28.5" customHeight="1">
      <c r="A6339" s="121"/>
      <c r="B6339" s="54" t="str">
        <f>IF(A6339="","",VLOOKUP(A6339,'3-Mapa de Controles'!$M$3:$N$143,2,FALSE))</f>
        <v/>
      </c>
      <c r="C6339" s="54" t="str">
        <f>IF(A6339="","",VLOOKUP(A6339,'3-Mapa de Controles'!$M$3:$P$143,4,FALSE))</f>
        <v/>
      </c>
      <c r="D6339" s="54" t="str">
        <f>IF(A6339="","",VLOOKUP(A6339,'3-Mapa de Controles'!$M$3:$AI$143,23,FALSE))</f>
        <v/>
      </c>
      <c r="E6339" s="54" t="str">
        <f>IF(A6339="","",VLOOKUP(A6339,'3-Mapa de Controles'!$B$3:$D$143,3,FALSE))</f>
        <v/>
      </c>
      <c r="F6339" s="56"/>
      <c r="G6339" s="122"/>
      <c r="H6339" s="122"/>
    </row>
    <row r="6340" spans="1:8" ht="28.5" customHeight="1">
      <c r="A6340" s="121"/>
      <c r="B6340" s="54" t="str">
        <f>IF(A6340="","",VLOOKUP(A6340,'3-Mapa de Controles'!$M$3:$N$143,2,FALSE))</f>
        <v/>
      </c>
      <c r="C6340" s="54" t="str">
        <f>IF(A6340="","",VLOOKUP(A6340,'3-Mapa de Controles'!$M$3:$P$143,4,FALSE))</f>
        <v/>
      </c>
      <c r="D6340" s="54" t="str">
        <f>IF(A6340="","",VLOOKUP(A6340,'3-Mapa de Controles'!$M$3:$AI$143,23,FALSE))</f>
        <v/>
      </c>
      <c r="E6340" s="54" t="str">
        <f>IF(A6340="","",VLOOKUP(A6340,'3-Mapa de Controles'!$B$3:$D$143,3,FALSE))</f>
        <v/>
      </c>
      <c r="F6340" s="56"/>
      <c r="G6340" s="122"/>
      <c r="H6340" s="122"/>
    </row>
    <row r="6341" spans="1:8" ht="28.5" customHeight="1">
      <c r="A6341" s="121"/>
      <c r="B6341" s="54" t="str">
        <f>IF(A6341="","",VLOOKUP(A6341,'3-Mapa de Controles'!$M$3:$N$143,2,FALSE))</f>
        <v/>
      </c>
      <c r="C6341" s="54" t="str">
        <f>IF(A6341="","",VLOOKUP(A6341,'3-Mapa de Controles'!$M$3:$P$143,4,FALSE))</f>
        <v/>
      </c>
      <c r="D6341" s="54" t="str">
        <f>IF(A6341="","",VLOOKUP(A6341,'3-Mapa de Controles'!$M$3:$AI$143,23,FALSE))</f>
        <v/>
      </c>
      <c r="E6341" s="54" t="str">
        <f>IF(A6341="","",VLOOKUP(A6341,'3-Mapa de Controles'!$B$3:$D$143,3,FALSE))</f>
        <v/>
      </c>
      <c r="F6341" s="56"/>
      <c r="G6341" s="122"/>
      <c r="H6341" s="122"/>
    </row>
    <row r="6342" spans="1:8" ht="28.5" customHeight="1">
      <c r="A6342" s="121"/>
      <c r="B6342" s="54" t="str">
        <f>IF(A6342="","",VLOOKUP(A6342,'3-Mapa de Controles'!$M$3:$N$143,2,FALSE))</f>
        <v/>
      </c>
      <c r="C6342" s="54" t="str">
        <f>IF(A6342="","",VLOOKUP(A6342,'3-Mapa de Controles'!$M$3:$P$143,4,FALSE))</f>
        <v/>
      </c>
      <c r="D6342" s="54" t="str">
        <f>IF(A6342="","",VLOOKUP(A6342,'3-Mapa de Controles'!$M$3:$AI$143,23,FALSE))</f>
        <v/>
      </c>
      <c r="E6342" s="54" t="str">
        <f>IF(A6342="","",VLOOKUP(A6342,'3-Mapa de Controles'!$B$3:$D$143,3,FALSE))</f>
        <v/>
      </c>
      <c r="F6342" s="56"/>
      <c r="G6342" s="122"/>
      <c r="H6342" s="122"/>
    </row>
    <row r="6343" spans="1:8" ht="28.5" customHeight="1">
      <c r="A6343" s="121"/>
      <c r="B6343" s="54" t="str">
        <f>IF(A6343="","",VLOOKUP(A6343,'3-Mapa de Controles'!$M$3:$N$143,2,FALSE))</f>
        <v/>
      </c>
      <c r="C6343" s="54" t="str">
        <f>IF(A6343="","",VLOOKUP(A6343,'3-Mapa de Controles'!$M$3:$P$143,4,FALSE))</f>
        <v/>
      </c>
      <c r="D6343" s="54" t="str">
        <f>IF(A6343="","",VLOOKUP(A6343,'3-Mapa de Controles'!$M$3:$AI$143,23,FALSE))</f>
        <v/>
      </c>
      <c r="E6343" s="54" t="str">
        <f>IF(A6343="","",VLOOKUP(A6343,'3-Mapa de Controles'!$B$3:$D$143,3,FALSE))</f>
        <v/>
      </c>
      <c r="F6343" s="56"/>
      <c r="G6343" s="122"/>
      <c r="H6343" s="122"/>
    </row>
    <row r="6344" spans="1:8" ht="28.5" customHeight="1">
      <c r="A6344" s="121"/>
      <c r="B6344" s="54" t="str">
        <f>IF(A6344="","",VLOOKUP(A6344,'3-Mapa de Controles'!$M$3:$N$143,2,FALSE))</f>
        <v/>
      </c>
      <c r="C6344" s="54" t="str">
        <f>IF(A6344="","",VLOOKUP(A6344,'3-Mapa de Controles'!$M$3:$P$143,4,FALSE))</f>
        <v/>
      </c>
      <c r="D6344" s="54" t="str">
        <f>IF(A6344="","",VLOOKUP(A6344,'3-Mapa de Controles'!$M$3:$AI$143,23,FALSE))</f>
        <v/>
      </c>
      <c r="E6344" s="54" t="str">
        <f>IF(A6344="","",VLOOKUP(A6344,'3-Mapa de Controles'!$B$3:$D$143,3,FALSE))</f>
        <v/>
      </c>
      <c r="F6344" s="56"/>
      <c r="G6344" s="122"/>
      <c r="H6344" s="122"/>
    </row>
    <row r="6345" spans="1:8" ht="28.5" customHeight="1">
      <c r="A6345" s="121"/>
      <c r="B6345" s="54" t="str">
        <f>IF(A6345="","",VLOOKUP(A6345,'3-Mapa de Controles'!$M$3:$N$143,2,FALSE))</f>
        <v/>
      </c>
      <c r="C6345" s="54" t="str">
        <f>IF(A6345="","",VLOOKUP(A6345,'3-Mapa de Controles'!$M$3:$P$143,4,FALSE))</f>
        <v/>
      </c>
      <c r="D6345" s="54" t="str">
        <f>IF(A6345="","",VLOOKUP(A6345,'3-Mapa de Controles'!$M$3:$AI$143,23,FALSE))</f>
        <v/>
      </c>
      <c r="E6345" s="54" t="str">
        <f>IF(A6345="","",VLOOKUP(A6345,'3-Mapa de Controles'!$B$3:$D$143,3,FALSE))</f>
        <v/>
      </c>
      <c r="F6345" s="56"/>
      <c r="G6345" s="122"/>
      <c r="H6345" s="122"/>
    </row>
    <row r="6346" spans="1:8" ht="28.5" customHeight="1">
      <c r="A6346" s="121"/>
      <c r="B6346" s="54" t="str">
        <f>IF(A6346="","",VLOOKUP(A6346,'3-Mapa de Controles'!$M$3:$N$143,2,FALSE))</f>
        <v/>
      </c>
      <c r="C6346" s="54" t="str">
        <f>IF(A6346="","",VLOOKUP(A6346,'3-Mapa de Controles'!$M$3:$P$143,4,FALSE))</f>
        <v/>
      </c>
      <c r="D6346" s="54" t="str">
        <f>IF(A6346="","",VLOOKUP(A6346,'3-Mapa de Controles'!$M$3:$AI$143,23,FALSE))</f>
        <v/>
      </c>
      <c r="E6346" s="54" t="str">
        <f>IF(A6346="","",VLOOKUP(A6346,'3-Mapa de Controles'!$B$3:$D$143,3,FALSE))</f>
        <v/>
      </c>
      <c r="F6346" s="56"/>
      <c r="G6346" s="122"/>
      <c r="H6346" s="122"/>
    </row>
    <row r="6347" spans="1:8" ht="28.5" customHeight="1">
      <c r="A6347" s="121"/>
      <c r="B6347" s="54" t="str">
        <f>IF(A6347="","",VLOOKUP(A6347,'3-Mapa de Controles'!$M$3:$N$143,2,FALSE))</f>
        <v/>
      </c>
      <c r="C6347" s="54" t="str">
        <f>IF(A6347="","",VLOOKUP(A6347,'3-Mapa de Controles'!$M$3:$P$143,4,FALSE))</f>
        <v/>
      </c>
      <c r="D6347" s="54" t="str">
        <f>IF(A6347="","",VLOOKUP(A6347,'3-Mapa de Controles'!$M$3:$AI$143,23,FALSE))</f>
        <v/>
      </c>
      <c r="E6347" s="54" t="str">
        <f>IF(A6347="","",VLOOKUP(A6347,'3-Mapa de Controles'!$B$3:$D$143,3,FALSE))</f>
        <v/>
      </c>
      <c r="F6347" s="56"/>
      <c r="G6347" s="122"/>
      <c r="H6347" s="122"/>
    </row>
    <row r="6348" spans="1:8" ht="28.5" customHeight="1">
      <c r="A6348" s="121"/>
      <c r="B6348" s="54" t="str">
        <f>IF(A6348="","",VLOOKUP(A6348,'3-Mapa de Controles'!$M$3:$N$143,2,FALSE))</f>
        <v/>
      </c>
      <c r="C6348" s="54" t="str">
        <f>IF(A6348="","",VLOOKUP(A6348,'3-Mapa de Controles'!$M$3:$P$143,4,FALSE))</f>
        <v/>
      </c>
      <c r="D6348" s="54" t="str">
        <f>IF(A6348="","",VLOOKUP(A6348,'3-Mapa de Controles'!$M$3:$AI$143,23,FALSE))</f>
        <v/>
      </c>
      <c r="E6348" s="54" t="str">
        <f>IF(A6348="","",VLOOKUP(A6348,'3-Mapa de Controles'!$B$3:$D$143,3,FALSE))</f>
        <v/>
      </c>
      <c r="F6348" s="56"/>
      <c r="G6348" s="122"/>
      <c r="H6348" s="122"/>
    </row>
    <row r="6349" spans="1:8" ht="28.5" customHeight="1">
      <c r="A6349" s="121"/>
      <c r="B6349" s="54" t="str">
        <f>IF(A6349="","",VLOOKUP(A6349,'3-Mapa de Controles'!$M$3:$N$143,2,FALSE))</f>
        <v/>
      </c>
      <c r="C6349" s="54" t="str">
        <f>IF(A6349="","",VLOOKUP(A6349,'3-Mapa de Controles'!$M$3:$P$143,4,FALSE))</f>
        <v/>
      </c>
      <c r="D6349" s="54" t="str">
        <f>IF(A6349="","",VLOOKUP(A6349,'3-Mapa de Controles'!$M$3:$AI$143,23,FALSE))</f>
        <v/>
      </c>
      <c r="E6349" s="54" t="str">
        <f>IF(A6349="","",VLOOKUP(A6349,'3-Mapa de Controles'!$B$3:$D$143,3,FALSE))</f>
        <v/>
      </c>
      <c r="F6349" s="56"/>
      <c r="G6349" s="122"/>
      <c r="H6349" s="122"/>
    </row>
    <row r="6350" spans="1:8" ht="28.5" customHeight="1">
      <c r="A6350" s="121"/>
      <c r="B6350" s="54" t="str">
        <f>IF(A6350="","",VLOOKUP(A6350,'3-Mapa de Controles'!$M$3:$N$143,2,FALSE))</f>
        <v/>
      </c>
      <c r="C6350" s="54" t="str">
        <f>IF(A6350="","",VLOOKUP(A6350,'3-Mapa de Controles'!$M$3:$P$143,4,FALSE))</f>
        <v/>
      </c>
      <c r="D6350" s="54" t="str">
        <f>IF(A6350="","",VLOOKUP(A6350,'3-Mapa de Controles'!$M$3:$AI$143,23,FALSE))</f>
        <v/>
      </c>
      <c r="E6350" s="54" t="str">
        <f>IF(A6350="","",VLOOKUP(A6350,'3-Mapa de Controles'!$B$3:$D$143,3,FALSE))</f>
        <v/>
      </c>
      <c r="F6350" s="56"/>
      <c r="G6350" s="122"/>
      <c r="H6350" s="122"/>
    </row>
    <row r="6351" spans="1:8" ht="28.5" customHeight="1">
      <c r="A6351" s="121"/>
      <c r="B6351" s="54" t="str">
        <f>IF(A6351="","",VLOOKUP(A6351,'3-Mapa de Controles'!$M$3:$N$143,2,FALSE))</f>
        <v/>
      </c>
      <c r="C6351" s="54" t="str">
        <f>IF(A6351="","",VLOOKUP(A6351,'3-Mapa de Controles'!$M$3:$P$143,4,FALSE))</f>
        <v/>
      </c>
      <c r="D6351" s="54" t="str">
        <f>IF(A6351="","",VLOOKUP(A6351,'3-Mapa de Controles'!$M$3:$AI$143,23,FALSE))</f>
        <v/>
      </c>
      <c r="E6351" s="54" t="str">
        <f>IF(A6351="","",VLOOKUP(A6351,'3-Mapa de Controles'!$B$3:$D$143,3,FALSE))</f>
        <v/>
      </c>
      <c r="F6351" s="56"/>
      <c r="G6351" s="122"/>
      <c r="H6351" s="122"/>
    </row>
    <row r="6352" spans="1:8" ht="28.5" customHeight="1">
      <c r="A6352" s="121"/>
      <c r="B6352" s="54" t="str">
        <f>IF(A6352="","",VLOOKUP(A6352,'3-Mapa de Controles'!$M$3:$N$143,2,FALSE))</f>
        <v/>
      </c>
      <c r="C6352" s="54" t="str">
        <f>IF(A6352="","",VLOOKUP(A6352,'3-Mapa de Controles'!$M$3:$P$143,4,FALSE))</f>
        <v/>
      </c>
      <c r="D6352" s="54" t="str">
        <f>IF(A6352="","",VLOOKUP(A6352,'3-Mapa de Controles'!$M$3:$AI$143,23,FALSE))</f>
        <v/>
      </c>
      <c r="E6352" s="54" t="str">
        <f>IF(A6352="","",VLOOKUP(A6352,'3-Mapa de Controles'!$B$3:$D$143,3,FALSE))</f>
        <v/>
      </c>
      <c r="F6352" s="56"/>
      <c r="G6352" s="122"/>
      <c r="H6352" s="122"/>
    </row>
    <row r="6353" spans="1:8" ht="28.5" customHeight="1">
      <c r="A6353" s="121"/>
      <c r="B6353" s="54" t="str">
        <f>IF(A6353="","",VLOOKUP(A6353,'3-Mapa de Controles'!$M$3:$N$143,2,FALSE))</f>
        <v/>
      </c>
      <c r="C6353" s="54" t="str">
        <f>IF(A6353="","",VLOOKUP(A6353,'3-Mapa de Controles'!$M$3:$P$143,4,FALSE))</f>
        <v/>
      </c>
      <c r="D6353" s="54" t="str">
        <f>IF(A6353="","",VLOOKUP(A6353,'3-Mapa de Controles'!$M$3:$AI$143,23,FALSE))</f>
        <v/>
      </c>
      <c r="E6353" s="54" t="str">
        <f>IF(A6353="","",VLOOKUP(A6353,'3-Mapa de Controles'!$B$3:$D$143,3,FALSE))</f>
        <v/>
      </c>
      <c r="F6353" s="56"/>
      <c r="G6353" s="122"/>
      <c r="H6353" s="122"/>
    </row>
    <row r="6354" spans="1:8" ht="28.5" customHeight="1">
      <c r="A6354" s="121"/>
      <c r="B6354" s="54" t="str">
        <f>IF(A6354="","",VLOOKUP(A6354,'3-Mapa de Controles'!$M$3:$N$143,2,FALSE))</f>
        <v/>
      </c>
      <c r="C6354" s="54" t="str">
        <f>IF(A6354="","",VLOOKUP(A6354,'3-Mapa de Controles'!$M$3:$P$143,4,FALSE))</f>
        <v/>
      </c>
      <c r="D6354" s="54" t="str">
        <f>IF(A6354="","",VLOOKUP(A6354,'3-Mapa de Controles'!$M$3:$AI$143,23,FALSE))</f>
        <v/>
      </c>
      <c r="E6354" s="54" t="str">
        <f>IF(A6354="","",VLOOKUP(A6354,'3-Mapa de Controles'!$B$3:$D$143,3,FALSE))</f>
        <v/>
      </c>
      <c r="F6354" s="56"/>
      <c r="G6354" s="122"/>
      <c r="H6354" s="122"/>
    </row>
    <row r="6355" spans="1:8" ht="28.5" customHeight="1">
      <c r="A6355" s="121"/>
      <c r="B6355" s="54" t="str">
        <f>IF(A6355="","",VLOOKUP(A6355,'3-Mapa de Controles'!$M$3:$N$143,2,FALSE))</f>
        <v/>
      </c>
      <c r="C6355" s="54" t="str">
        <f>IF(A6355="","",VLOOKUP(A6355,'3-Mapa de Controles'!$M$3:$P$143,4,FALSE))</f>
        <v/>
      </c>
      <c r="D6355" s="54" t="str">
        <f>IF(A6355="","",VLOOKUP(A6355,'3-Mapa de Controles'!$M$3:$AI$143,23,FALSE))</f>
        <v/>
      </c>
      <c r="E6355" s="54" t="str">
        <f>IF(A6355="","",VLOOKUP(A6355,'3-Mapa de Controles'!$B$3:$D$143,3,FALSE))</f>
        <v/>
      </c>
      <c r="F6355" s="56"/>
      <c r="G6355" s="122"/>
      <c r="H6355" s="122"/>
    </row>
    <row r="6356" spans="1:8" ht="28.5" customHeight="1">
      <c r="A6356" s="121"/>
      <c r="B6356" s="54" t="str">
        <f>IF(A6356="","",VLOOKUP(A6356,'3-Mapa de Controles'!$M$3:$N$143,2,FALSE))</f>
        <v/>
      </c>
      <c r="C6356" s="54" t="str">
        <f>IF(A6356="","",VLOOKUP(A6356,'3-Mapa de Controles'!$M$3:$P$143,4,FALSE))</f>
        <v/>
      </c>
      <c r="D6356" s="54" t="str">
        <f>IF(A6356="","",VLOOKUP(A6356,'3-Mapa de Controles'!$M$3:$AI$143,23,FALSE))</f>
        <v/>
      </c>
      <c r="E6356" s="54" t="str">
        <f>IF(A6356="","",VLOOKUP(A6356,'3-Mapa de Controles'!$B$3:$D$143,3,FALSE))</f>
        <v/>
      </c>
      <c r="F6356" s="56"/>
      <c r="G6356" s="122"/>
      <c r="H6356" s="122"/>
    </row>
    <row r="6357" spans="1:8" ht="28.5" customHeight="1">
      <c r="A6357" s="121"/>
      <c r="B6357" s="54" t="str">
        <f>IF(A6357="","",VLOOKUP(A6357,'3-Mapa de Controles'!$M$3:$N$143,2,FALSE))</f>
        <v/>
      </c>
      <c r="C6357" s="54" t="str">
        <f>IF(A6357="","",VLOOKUP(A6357,'3-Mapa de Controles'!$M$3:$P$143,4,FALSE))</f>
        <v/>
      </c>
      <c r="D6357" s="54" t="str">
        <f>IF(A6357="","",VLOOKUP(A6357,'3-Mapa de Controles'!$M$3:$AI$143,23,FALSE))</f>
        <v/>
      </c>
      <c r="E6357" s="54" t="str">
        <f>IF(A6357="","",VLOOKUP(A6357,'3-Mapa de Controles'!$B$3:$D$143,3,FALSE))</f>
        <v/>
      </c>
      <c r="F6357" s="56"/>
      <c r="G6357" s="122"/>
      <c r="H6357" s="122"/>
    </row>
    <row r="6358" spans="1:8" ht="28.5" customHeight="1">
      <c r="A6358" s="121"/>
      <c r="B6358" s="54" t="str">
        <f>IF(A6358="","",VLOOKUP(A6358,'3-Mapa de Controles'!$M$3:$N$143,2,FALSE))</f>
        <v/>
      </c>
      <c r="C6358" s="54" t="str">
        <f>IF(A6358="","",VLOOKUP(A6358,'3-Mapa de Controles'!$M$3:$P$143,4,FALSE))</f>
        <v/>
      </c>
      <c r="D6358" s="54" t="str">
        <f>IF(A6358="","",VLOOKUP(A6358,'3-Mapa de Controles'!$M$3:$AI$143,23,FALSE))</f>
        <v/>
      </c>
      <c r="E6358" s="54" t="str">
        <f>IF(A6358="","",VLOOKUP(A6358,'3-Mapa de Controles'!$B$3:$D$143,3,FALSE))</f>
        <v/>
      </c>
      <c r="F6358" s="56"/>
      <c r="G6358" s="122"/>
      <c r="H6358" s="122"/>
    </row>
    <row r="6359" spans="1:8" ht="28.5" customHeight="1">
      <c r="A6359" s="121"/>
      <c r="B6359" s="54" t="str">
        <f>IF(A6359="","",VLOOKUP(A6359,'3-Mapa de Controles'!$M$3:$N$143,2,FALSE))</f>
        <v/>
      </c>
      <c r="C6359" s="54" t="str">
        <f>IF(A6359="","",VLOOKUP(A6359,'3-Mapa de Controles'!$M$3:$P$143,4,FALSE))</f>
        <v/>
      </c>
      <c r="D6359" s="54" t="str">
        <f>IF(A6359="","",VLOOKUP(A6359,'3-Mapa de Controles'!$M$3:$AI$143,23,FALSE))</f>
        <v/>
      </c>
      <c r="E6359" s="54" t="str">
        <f>IF(A6359="","",VLOOKUP(A6359,'3-Mapa de Controles'!$B$3:$D$143,3,FALSE))</f>
        <v/>
      </c>
      <c r="F6359" s="56"/>
      <c r="G6359" s="122"/>
      <c r="H6359" s="122"/>
    </row>
    <row r="6360" spans="1:8" ht="28.5" customHeight="1">
      <c r="A6360" s="121"/>
      <c r="B6360" s="54" t="str">
        <f>IF(A6360="","",VLOOKUP(A6360,'3-Mapa de Controles'!$M$3:$N$143,2,FALSE))</f>
        <v/>
      </c>
      <c r="C6360" s="54" t="str">
        <f>IF(A6360="","",VLOOKUP(A6360,'3-Mapa de Controles'!$M$3:$P$143,4,FALSE))</f>
        <v/>
      </c>
      <c r="D6360" s="54" t="str">
        <f>IF(A6360="","",VLOOKUP(A6360,'3-Mapa de Controles'!$M$3:$AI$143,23,FALSE))</f>
        <v/>
      </c>
      <c r="E6360" s="54" t="str">
        <f>IF(A6360="","",VLOOKUP(A6360,'3-Mapa de Controles'!$B$3:$D$143,3,FALSE))</f>
        <v/>
      </c>
      <c r="F6360" s="56"/>
      <c r="G6360" s="122"/>
      <c r="H6360" s="122"/>
    </row>
    <row r="6361" spans="1:8" ht="28.5" customHeight="1">
      <c r="A6361" s="121"/>
      <c r="B6361" s="54" t="str">
        <f>IF(A6361="","",VLOOKUP(A6361,'3-Mapa de Controles'!$M$3:$N$143,2,FALSE))</f>
        <v/>
      </c>
      <c r="C6361" s="54" t="str">
        <f>IF(A6361="","",VLOOKUP(A6361,'3-Mapa de Controles'!$M$3:$P$143,4,FALSE))</f>
        <v/>
      </c>
      <c r="D6361" s="54" t="str">
        <f>IF(A6361="","",VLOOKUP(A6361,'3-Mapa de Controles'!$M$3:$AI$143,23,FALSE))</f>
        <v/>
      </c>
      <c r="E6361" s="54" t="str">
        <f>IF(A6361="","",VLOOKUP(A6361,'3-Mapa de Controles'!$B$3:$D$143,3,FALSE))</f>
        <v/>
      </c>
      <c r="F6361" s="56"/>
      <c r="G6361" s="122"/>
      <c r="H6361" s="122"/>
    </row>
    <row r="6362" spans="1:8" ht="28.5" customHeight="1">
      <c r="A6362" s="121"/>
      <c r="B6362" s="54" t="str">
        <f>IF(A6362="","",VLOOKUP(A6362,'3-Mapa de Controles'!$M$3:$N$143,2,FALSE))</f>
        <v/>
      </c>
      <c r="C6362" s="54" t="str">
        <f>IF(A6362="","",VLOOKUP(A6362,'3-Mapa de Controles'!$M$3:$P$143,4,FALSE))</f>
        <v/>
      </c>
      <c r="D6362" s="54" t="str">
        <f>IF(A6362="","",VLOOKUP(A6362,'3-Mapa de Controles'!$M$3:$AI$143,23,FALSE))</f>
        <v/>
      </c>
      <c r="E6362" s="54" t="str">
        <f>IF(A6362="","",VLOOKUP(A6362,'3-Mapa de Controles'!$B$3:$D$143,3,FALSE))</f>
        <v/>
      </c>
      <c r="F6362" s="56"/>
      <c r="G6362" s="122"/>
      <c r="H6362" s="122"/>
    </row>
    <row r="6363" spans="1:8" ht="28.5" customHeight="1">
      <c r="A6363" s="121"/>
      <c r="B6363" s="54" t="str">
        <f>IF(A6363="","",VLOOKUP(A6363,'3-Mapa de Controles'!$M$3:$N$143,2,FALSE))</f>
        <v/>
      </c>
      <c r="C6363" s="54" t="str">
        <f>IF(A6363="","",VLOOKUP(A6363,'3-Mapa de Controles'!$M$3:$P$143,4,FALSE))</f>
        <v/>
      </c>
      <c r="D6363" s="54" t="str">
        <f>IF(A6363="","",VLOOKUP(A6363,'3-Mapa de Controles'!$M$3:$AI$143,23,FALSE))</f>
        <v/>
      </c>
      <c r="E6363" s="54" t="str">
        <f>IF(A6363="","",VLOOKUP(A6363,'3-Mapa de Controles'!$B$3:$D$143,3,FALSE))</f>
        <v/>
      </c>
      <c r="F6363" s="56"/>
      <c r="G6363" s="122"/>
      <c r="H6363" s="122"/>
    </row>
    <row r="6364" spans="1:8" ht="28.5" customHeight="1">
      <c r="A6364" s="121"/>
      <c r="B6364" s="54" t="str">
        <f>IF(A6364="","",VLOOKUP(A6364,'3-Mapa de Controles'!$M$3:$N$143,2,FALSE))</f>
        <v/>
      </c>
      <c r="C6364" s="54" t="str">
        <f>IF(A6364="","",VLOOKUP(A6364,'3-Mapa de Controles'!$M$3:$P$143,4,FALSE))</f>
        <v/>
      </c>
      <c r="D6364" s="54" t="str">
        <f>IF(A6364="","",VLOOKUP(A6364,'3-Mapa de Controles'!$M$3:$AI$143,23,FALSE))</f>
        <v/>
      </c>
      <c r="E6364" s="54" t="str">
        <f>IF(A6364="","",VLOOKUP(A6364,'3-Mapa de Controles'!$B$3:$D$143,3,FALSE))</f>
        <v/>
      </c>
      <c r="F6364" s="56"/>
      <c r="G6364" s="122"/>
      <c r="H6364" s="122"/>
    </row>
    <row r="6365" spans="1:8" ht="28.5" customHeight="1">
      <c r="A6365" s="121"/>
      <c r="B6365" s="54" t="str">
        <f>IF(A6365="","",VLOOKUP(A6365,'3-Mapa de Controles'!$M$3:$N$143,2,FALSE))</f>
        <v/>
      </c>
      <c r="C6365" s="54" t="str">
        <f>IF(A6365="","",VLOOKUP(A6365,'3-Mapa de Controles'!$M$3:$P$143,4,FALSE))</f>
        <v/>
      </c>
      <c r="D6365" s="54" t="str">
        <f>IF(A6365="","",VLOOKUP(A6365,'3-Mapa de Controles'!$M$3:$AI$143,23,FALSE))</f>
        <v/>
      </c>
      <c r="E6365" s="54" t="str">
        <f>IF(A6365="","",VLOOKUP(A6365,'3-Mapa de Controles'!$B$3:$D$143,3,FALSE))</f>
        <v/>
      </c>
      <c r="F6365" s="56"/>
      <c r="G6365" s="122"/>
      <c r="H6365" s="122"/>
    </row>
    <row r="6366" spans="1:8" ht="28.5" customHeight="1">
      <c r="A6366" s="121"/>
      <c r="B6366" s="54" t="str">
        <f>IF(A6366="","",VLOOKUP(A6366,'3-Mapa de Controles'!$M$3:$N$143,2,FALSE))</f>
        <v/>
      </c>
      <c r="C6366" s="54" t="str">
        <f>IF(A6366="","",VLOOKUP(A6366,'3-Mapa de Controles'!$M$3:$P$143,4,FALSE))</f>
        <v/>
      </c>
      <c r="D6366" s="54" t="str">
        <f>IF(A6366="","",VLOOKUP(A6366,'3-Mapa de Controles'!$M$3:$AI$143,23,FALSE))</f>
        <v/>
      </c>
      <c r="E6366" s="54" t="str">
        <f>IF(A6366="","",VLOOKUP(A6366,'3-Mapa de Controles'!$B$3:$D$143,3,FALSE))</f>
        <v/>
      </c>
      <c r="F6366" s="56"/>
      <c r="G6366" s="122"/>
      <c r="H6366" s="122"/>
    </row>
    <row r="6367" spans="1:8" ht="28.5" customHeight="1">
      <c r="A6367" s="121"/>
      <c r="B6367" s="54" t="str">
        <f>IF(A6367="","",VLOOKUP(A6367,'3-Mapa de Controles'!$M$3:$N$143,2,FALSE))</f>
        <v/>
      </c>
      <c r="C6367" s="54" t="str">
        <f>IF(A6367="","",VLOOKUP(A6367,'3-Mapa de Controles'!$M$3:$P$143,4,FALSE))</f>
        <v/>
      </c>
      <c r="D6367" s="54" t="str">
        <f>IF(A6367="","",VLOOKUP(A6367,'3-Mapa de Controles'!$M$3:$AI$143,23,FALSE))</f>
        <v/>
      </c>
      <c r="E6367" s="54" t="str">
        <f>IF(A6367="","",VLOOKUP(A6367,'3-Mapa de Controles'!$B$3:$D$143,3,FALSE))</f>
        <v/>
      </c>
      <c r="F6367" s="56"/>
      <c r="G6367" s="122"/>
      <c r="H6367" s="122"/>
    </row>
    <row r="6368" spans="1:8" ht="28.5" customHeight="1">
      <c r="A6368" s="121"/>
      <c r="B6368" s="54" t="str">
        <f>IF(A6368="","",VLOOKUP(A6368,'3-Mapa de Controles'!$M$3:$N$143,2,FALSE))</f>
        <v/>
      </c>
      <c r="C6368" s="54" t="str">
        <f>IF(A6368="","",VLOOKUP(A6368,'3-Mapa de Controles'!$M$3:$P$143,4,FALSE))</f>
        <v/>
      </c>
      <c r="D6368" s="54" t="str">
        <f>IF(A6368="","",VLOOKUP(A6368,'3-Mapa de Controles'!$M$3:$AI$143,23,FALSE))</f>
        <v/>
      </c>
      <c r="E6368" s="54" t="str">
        <f>IF(A6368="","",VLOOKUP(A6368,'3-Mapa de Controles'!$B$3:$D$143,3,FALSE))</f>
        <v/>
      </c>
      <c r="F6368" s="56"/>
      <c r="G6368" s="122"/>
      <c r="H6368" s="122"/>
    </row>
    <row r="6369" spans="1:8" ht="28.5" customHeight="1">
      <c r="A6369" s="121"/>
      <c r="B6369" s="54" t="str">
        <f>IF(A6369="","",VLOOKUP(A6369,'3-Mapa de Controles'!$M$3:$N$143,2,FALSE))</f>
        <v/>
      </c>
      <c r="C6369" s="54" t="str">
        <f>IF(A6369="","",VLOOKUP(A6369,'3-Mapa de Controles'!$M$3:$P$143,4,FALSE))</f>
        <v/>
      </c>
      <c r="D6369" s="54" t="str">
        <f>IF(A6369="","",VLOOKUP(A6369,'3-Mapa de Controles'!$M$3:$AI$143,23,FALSE))</f>
        <v/>
      </c>
      <c r="E6369" s="54" t="str">
        <f>IF(A6369="","",VLOOKUP(A6369,'3-Mapa de Controles'!$B$3:$D$143,3,FALSE))</f>
        <v/>
      </c>
      <c r="F6369" s="56"/>
      <c r="G6369" s="122"/>
      <c r="H6369" s="122"/>
    </row>
    <row r="6370" spans="1:8" ht="28.5" customHeight="1">
      <c r="A6370" s="121"/>
      <c r="B6370" s="54" t="str">
        <f>IF(A6370="","",VLOOKUP(A6370,'3-Mapa de Controles'!$M$3:$N$143,2,FALSE))</f>
        <v/>
      </c>
      <c r="C6370" s="54" t="str">
        <f>IF(A6370="","",VLOOKUP(A6370,'3-Mapa de Controles'!$M$3:$P$143,4,FALSE))</f>
        <v/>
      </c>
      <c r="D6370" s="54" t="str">
        <f>IF(A6370="","",VLOOKUP(A6370,'3-Mapa de Controles'!$M$3:$AI$143,23,FALSE))</f>
        <v/>
      </c>
      <c r="E6370" s="54" t="str">
        <f>IF(A6370="","",VLOOKUP(A6370,'3-Mapa de Controles'!$B$3:$D$143,3,FALSE))</f>
        <v/>
      </c>
      <c r="F6370" s="56"/>
      <c r="G6370" s="122"/>
      <c r="H6370" s="122"/>
    </row>
    <row r="6371" spans="1:8" ht="28.5" customHeight="1">
      <c r="A6371" s="121"/>
      <c r="B6371" s="54" t="str">
        <f>IF(A6371="","",VLOOKUP(A6371,'3-Mapa de Controles'!$M$3:$N$143,2,FALSE))</f>
        <v/>
      </c>
      <c r="C6371" s="54" t="str">
        <f>IF(A6371="","",VLOOKUP(A6371,'3-Mapa de Controles'!$M$3:$P$143,4,FALSE))</f>
        <v/>
      </c>
      <c r="D6371" s="54" t="str">
        <f>IF(A6371="","",VLOOKUP(A6371,'3-Mapa de Controles'!$M$3:$AI$143,23,FALSE))</f>
        <v/>
      </c>
      <c r="E6371" s="54" t="str">
        <f>IF(A6371="","",VLOOKUP(A6371,'3-Mapa de Controles'!$B$3:$D$143,3,FALSE))</f>
        <v/>
      </c>
      <c r="F6371" s="56"/>
      <c r="G6371" s="122"/>
      <c r="H6371" s="122"/>
    </row>
    <row r="6372" spans="1:8" ht="28.5" customHeight="1">
      <c r="A6372" s="121"/>
      <c r="B6372" s="54" t="str">
        <f>IF(A6372="","",VLOOKUP(A6372,'3-Mapa de Controles'!$M$3:$N$143,2,FALSE))</f>
        <v/>
      </c>
      <c r="C6372" s="54" t="str">
        <f>IF(A6372="","",VLOOKUP(A6372,'3-Mapa de Controles'!$M$3:$P$143,4,FALSE))</f>
        <v/>
      </c>
      <c r="D6372" s="54" t="str">
        <f>IF(A6372="","",VLOOKUP(A6372,'3-Mapa de Controles'!$M$3:$AI$143,23,FALSE))</f>
        <v/>
      </c>
      <c r="E6372" s="54" t="str">
        <f>IF(A6372="","",VLOOKUP(A6372,'3-Mapa de Controles'!$B$3:$D$143,3,FALSE))</f>
        <v/>
      </c>
      <c r="F6372" s="56"/>
      <c r="G6372" s="122"/>
      <c r="H6372" s="122"/>
    </row>
    <row r="6373" spans="1:8" ht="28.5" customHeight="1">
      <c r="A6373" s="121"/>
      <c r="B6373" s="54" t="str">
        <f>IF(A6373="","",VLOOKUP(A6373,'3-Mapa de Controles'!$M$3:$N$143,2,FALSE))</f>
        <v/>
      </c>
      <c r="C6373" s="54" t="str">
        <f>IF(A6373="","",VLOOKUP(A6373,'3-Mapa de Controles'!$M$3:$P$143,4,FALSE))</f>
        <v/>
      </c>
      <c r="D6373" s="54" t="str">
        <f>IF(A6373="","",VLOOKUP(A6373,'3-Mapa de Controles'!$M$3:$AI$143,23,FALSE))</f>
        <v/>
      </c>
      <c r="E6373" s="54" t="str">
        <f>IF(A6373="","",VLOOKUP(A6373,'3-Mapa de Controles'!$B$3:$D$143,3,FALSE))</f>
        <v/>
      </c>
      <c r="F6373" s="56"/>
      <c r="G6373" s="122"/>
      <c r="H6373" s="122"/>
    </row>
    <row r="6374" spans="1:8" ht="28.5" customHeight="1">
      <c r="A6374" s="121"/>
      <c r="B6374" s="54" t="str">
        <f>IF(A6374="","",VLOOKUP(A6374,'3-Mapa de Controles'!$M$3:$N$143,2,FALSE))</f>
        <v/>
      </c>
      <c r="C6374" s="54" t="str">
        <f>IF(A6374="","",VLOOKUP(A6374,'3-Mapa de Controles'!$M$3:$P$143,4,FALSE))</f>
        <v/>
      </c>
      <c r="D6374" s="54" t="str">
        <f>IF(A6374="","",VLOOKUP(A6374,'3-Mapa de Controles'!$M$3:$AI$143,23,FALSE))</f>
        <v/>
      </c>
      <c r="E6374" s="54" t="str">
        <f>IF(A6374="","",VLOOKUP(A6374,'3-Mapa de Controles'!$B$3:$D$143,3,FALSE))</f>
        <v/>
      </c>
      <c r="F6374" s="56"/>
      <c r="G6374" s="122"/>
      <c r="H6374" s="122"/>
    </row>
    <row r="6375" spans="1:8" ht="28.5" customHeight="1">
      <c r="A6375" s="121"/>
      <c r="B6375" s="54" t="str">
        <f>IF(A6375="","",VLOOKUP(A6375,'3-Mapa de Controles'!$M$3:$N$143,2,FALSE))</f>
        <v/>
      </c>
      <c r="C6375" s="54" t="str">
        <f>IF(A6375="","",VLOOKUP(A6375,'3-Mapa de Controles'!$M$3:$P$143,4,FALSE))</f>
        <v/>
      </c>
      <c r="D6375" s="54" t="str">
        <f>IF(A6375="","",VLOOKUP(A6375,'3-Mapa de Controles'!$M$3:$AI$143,23,FALSE))</f>
        <v/>
      </c>
      <c r="E6375" s="54" t="str">
        <f>IF(A6375="","",VLOOKUP(A6375,'3-Mapa de Controles'!$B$3:$D$143,3,FALSE))</f>
        <v/>
      </c>
      <c r="F6375" s="56"/>
      <c r="G6375" s="122"/>
      <c r="H6375" s="122"/>
    </row>
    <row r="6376" spans="1:8" ht="28.5" customHeight="1">
      <c r="A6376" s="121"/>
      <c r="B6376" s="54" t="str">
        <f>IF(A6376="","",VLOOKUP(A6376,'3-Mapa de Controles'!$M$3:$N$143,2,FALSE))</f>
        <v/>
      </c>
      <c r="C6376" s="54" t="str">
        <f>IF(A6376="","",VLOOKUP(A6376,'3-Mapa de Controles'!$M$3:$P$143,4,FALSE))</f>
        <v/>
      </c>
      <c r="D6376" s="54" t="str">
        <f>IF(A6376="","",VLOOKUP(A6376,'3-Mapa de Controles'!$M$3:$AI$143,23,FALSE))</f>
        <v/>
      </c>
      <c r="E6376" s="54" t="str">
        <f>IF(A6376="","",VLOOKUP(A6376,'3-Mapa de Controles'!$B$3:$D$143,3,FALSE))</f>
        <v/>
      </c>
      <c r="F6376" s="56"/>
      <c r="G6376" s="122"/>
      <c r="H6376" s="122"/>
    </row>
    <row r="6377" spans="1:8" ht="28.5" customHeight="1">
      <c r="A6377" s="121"/>
      <c r="B6377" s="54" t="str">
        <f>IF(A6377="","",VLOOKUP(A6377,'3-Mapa de Controles'!$M$3:$N$143,2,FALSE))</f>
        <v/>
      </c>
      <c r="C6377" s="54" t="str">
        <f>IF(A6377="","",VLOOKUP(A6377,'3-Mapa de Controles'!$M$3:$P$143,4,FALSE))</f>
        <v/>
      </c>
      <c r="D6377" s="54" t="str">
        <f>IF(A6377="","",VLOOKUP(A6377,'3-Mapa de Controles'!$M$3:$AI$143,23,FALSE))</f>
        <v/>
      </c>
      <c r="E6377" s="54" t="str">
        <f>IF(A6377="","",VLOOKUP(A6377,'3-Mapa de Controles'!$B$3:$D$143,3,FALSE))</f>
        <v/>
      </c>
      <c r="F6377" s="56"/>
      <c r="G6377" s="122"/>
      <c r="H6377" s="122"/>
    </row>
    <row r="6378" spans="1:8" ht="28.5" customHeight="1">
      <c r="A6378" s="121"/>
      <c r="B6378" s="54" t="str">
        <f>IF(A6378="","",VLOOKUP(A6378,'3-Mapa de Controles'!$M$3:$N$143,2,FALSE))</f>
        <v/>
      </c>
      <c r="C6378" s="54" t="str">
        <f>IF(A6378="","",VLOOKUP(A6378,'3-Mapa de Controles'!$M$3:$P$143,4,FALSE))</f>
        <v/>
      </c>
      <c r="D6378" s="54" t="str">
        <f>IF(A6378="","",VLOOKUP(A6378,'3-Mapa de Controles'!$M$3:$AI$143,23,FALSE))</f>
        <v/>
      </c>
      <c r="E6378" s="54" t="str">
        <f>IF(A6378="","",VLOOKUP(A6378,'3-Mapa de Controles'!$B$3:$D$143,3,FALSE))</f>
        <v/>
      </c>
      <c r="F6378" s="56"/>
      <c r="G6378" s="122"/>
      <c r="H6378" s="122"/>
    </row>
    <row r="6379" spans="1:8" ht="28.5" customHeight="1">
      <c r="A6379" s="121"/>
      <c r="B6379" s="54" t="str">
        <f>IF(A6379="","",VLOOKUP(A6379,'3-Mapa de Controles'!$M$3:$N$143,2,FALSE))</f>
        <v/>
      </c>
      <c r="C6379" s="54" t="str">
        <f>IF(A6379="","",VLOOKUP(A6379,'3-Mapa de Controles'!$M$3:$P$143,4,FALSE))</f>
        <v/>
      </c>
      <c r="D6379" s="54" t="str">
        <f>IF(A6379="","",VLOOKUP(A6379,'3-Mapa de Controles'!$M$3:$AI$143,23,FALSE))</f>
        <v/>
      </c>
      <c r="E6379" s="54" t="str">
        <f>IF(A6379="","",VLOOKUP(A6379,'3-Mapa de Controles'!$B$3:$D$143,3,FALSE))</f>
        <v/>
      </c>
      <c r="F6379" s="56"/>
      <c r="G6379" s="122"/>
      <c r="H6379" s="122"/>
    </row>
    <row r="6380" spans="1:8" ht="28.5" customHeight="1">
      <c r="A6380" s="121"/>
      <c r="B6380" s="54" t="str">
        <f>IF(A6380="","",VLOOKUP(A6380,'3-Mapa de Controles'!$M$3:$N$143,2,FALSE))</f>
        <v/>
      </c>
      <c r="C6380" s="54" t="str">
        <f>IF(A6380="","",VLOOKUP(A6380,'3-Mapa de Controles'!$M$3:$P$143,4,FALSE))</f>
        <v/>
      </c>
      <c r="D6380" s="54" t="str">
        <f>IF(A6380="","",VLOOKUP(A6380,'3-Mapa de Controles'!$M$3:$AI$143,23,FALSE))</f>
        <v/>
      </c>
      <c r="E6380" s="54" t="str">
        <f>IF(A6380="","",VLOOKUP(A6380,'3-Mapa de Controles'!$B$3:$D$143,3,FALSE))</f>
        <v/>
      </c>
      <c r="F6380" s="56"/>
      <c r="G6380" s="122"/>
      <c r="H6380" s="122"/>
    </row>
    <row r="6381" spans="1:8" ht="28.5" customHeight="1">
      <c r="A6381" s="121"/>
      <c r="B6381" s="54" t="str">
        <f>IF(A6381="","",VLOOKUP(A6381,'3-Mapa de Controles'!$M$3:$N$143,2,FALSE))</f>
        <v/>
      </c>
      <c r="C6381" s="54" t="str">
        <f>IF(A6381="","",VLOOKUP(A6381,'3-Mapa de Controles'!$M$3:$P$143,4,FALSE))</f>
        <v/>
      </c>
      <c r="D6381" s="54" t="str">
        <f>IF(A6381="","",VLOOKUP(A6381,'3-Mapa de Controles'!$M$3:$AI$143,23,FALSE))</f>
        <v/>
      </c>
      <c r="E6381" s="54" t="str">
        <f>IF(A6381="","",VLOOKUP(A6381,'3-Mapa de Controles'!$B$3:$D$143,3,FALSE))</f>
        <v/>
      </c>
      <c r="F6381" s="56"/>
      <c r="G6381" s="122"/>
      <c r="H6381" s="122"/>
    </row>
    <row r="6382" spans="1:8" ht="28.5" customHeight="1">
      <c r="A6382" s="121"/>
      <c r="B6382" s="54" t="str">
        <f>IF(A6382="","",VLOOKUP(A6382,'3-Mapa de Controles'!$M$3:$N$143,2,FALSE))</f>
        <v/>
      </c>
      <c r="C6382" s="54" t="str">
        <f>IF(A6382="","",VLOOKUP(A6382,'3-Mapa de Controles'!$M$3:$P$143,4,FALSE))</f>
        <v/>
      </c>
      <c r="D6382" s="54" t="str">
        <f>IF(A6382="","",VLOOKUP(A6382,'3-Mapa de Controles'!$M$3:$AI$143,23,FALSE))</f>
        <v/>
      </c>
      <c r="E6382" s="54" t="str">
        <f>IF(A6382="","",VLOOKUP(A6382,'3-Mapa de Controles'!$B$3:$D$143,3,FALSE))</f>
        <v/>
      </c>
      <c r="F6382" s="56"/>
      <c r="G6382" s="122"/>
      <c r="H6382" s="122"/>
    </row>
    <row r="6383" spans="1:8" ht="28.5" customHeight="1">
      <c r="A6383" s="121"/>
      <c r="B6383" s="54" t="str">
        <f>IF(A6383="","",VLOOKUP(A6383,'3-Mapa de Controles'!$M$3:$N$143,2,FALSE))</f>
        <v/>
      </c>
      <c r="C6383" s="54" t="str">
        <f>IF(A6383="","",VLOOKUP(A6383,'3-Mapa de Controles'!$M$3:$P$143,4,FALSE))</f>
        <v/>
      </c>
      <c r="D6383" s="54" t="str">
        <f>IF(A6383="","",VLOOKUP(A6383,'3-Mapa de Controles'!$M$3:$AI$143,23,FALSE))</f>
        <v/>
      </c>
      <c r="E6383" s="54" t="str">
        <f>IF(A6383="","",VLOOKUP(A6383,'3-Mapa de Controles'!$B$3:$D$143,3,FALSE))</f>
        <v/>
      </c>
      <c r="F6383" s="56"/>
      <c r="G6383" s="122"/>
      <c r="H6383" s="122"/>
    </row>
    <row r="6384" spans="1:8" ht="28.5" customHeight="1">
      <c r="A6384" s="121"/>
      <c r="B6384" s="54" t="str">
        <f>IF(A6384="","",VLOOKUP(A6384,'3-Mapa de Controles'!$M$3:$N$143,2,FALSE))</f>
        <v/>
      </c>
      <c r="C6384" s="54" t="str">
        <f>IF(A6384="","",VLOOKUP(A6384,'3-Mapa de Controles'!$M$3:$P$143,4,FALSE))</f>
        <v/>
      </c>
      <c r="D6384" s="54" t="str">
        <f>IF(A6384="","",VLOOKUP(A6384,'3-Mapa de Controles'!$M$3:$AI$143,23,FALSE))</f>
        <v/>
      </c>
      <c r="E6384" s="54" t="str">
        <f>IF(A6384="","",VLOOKUP(A6384,'3-Mapa de Controles'!$B$3:$D$143,3,FALSE))</f>
        <v/>
      </c>
      <c r="F6384" s="56"/>
      <c r="G6384" s="122"/>
      <c r="H6384" s="122"/>
    </row>
    <row r="6385" spans="1:8" ht="28.5" customHeight="1">
      <c r="A6385" s="121"/>
      <c r="B6385" s="54" t="str">
        <f>IF(A6385="","",VLOOKUP(A6385,'3-Mapa de Controles'!$M$3:$N$143,2,FALSE))</f>
        <v/>
      </c>
      <c r="C6385" s="54" t="str">
        <f>IF(A6385="","",VLOOKUP(A6385,'3-Mapa de Controles'!$M$3:$P$143,4,FALSE))</f>
        <v/>
      </c>
      <c r="D6385" s="54" t="str">
        <f>IF(A6385="","",VLOOKUP(A6385,'3-Mapa de Controles'!$M$3:$AI$143,23,FALSE))</f>
        <v/>
      </c>
      <c r="E6385" s="54" t="str">
        <f>IF(A6385="","",VLOOKUP(A6385,'3-Mapa de Controles'!$B$3:$D$143,3,FALSE))</f>
        <v/>
      </c>
      <c r="F6385" s="56"/>
      <c r="G6385" s="122"/>
      <c r="H6385" s="122"/>
    </row>
    <row r="6386" spans="1:8" ht="28.5" customHeight="1">
      <c r="A6386" s="121"/>
      <c r="B6386" s="54" t="str">
        <f>IF(A6386="","",VLOOKUP(A6386,'3-Mapa de Controles'!$M$3:$N$143,2,FALSE))</f>
        <v/>
      </c>
      <c r="C6386" s="54" t="str">
        <f>IF(A6386="","",VLOOKUP(A6386,'3-Mapa de Controles'!$M$3:$P$143,4,FALSE))</f>
        <v/>
      </c>
      <c r="D6386" s="54" t="str">
        <f>IF(A6386="","",VLOOKUP(A6386,'3-Mapa de Controles'!$M$3:$AI$143,23,FALSE))</f>
        <v/>
      </c>
      <c r="E6386" s="54" t="str">
        <f>IF(A6386="","",VLOOKUP(A6386,'3-Mapa de Controles'!$B$3:$D$143,3,FALSE))</f>
        <v/>
      </c>
      <c r="F6386" s="56"/>
      <c r="G6386" s="122"/>
      <c r="H6386" s="122"/>
    </row>
    <row r="6387" spans="1:8" ht="28.5" customHeight="1">
      <c r="A6387" s="121"/>
      <c r="B6387" s="54" t="str">
        <f>IF(A6387="","",VLOOKUP(A6387,'3-Mapa de Controles'!$M$3:$N$143,2,FALSE))</f>
        <v/>
      </c>
      <c r="C6387" s="54" t="str">
        <f>IF(A6387="","",VLOOKUP(A6387,'3-Mapa de Controles'!$M$3:$P$143,4,FALSE))</f>
        <v/>
      </c>
      <c r="D6387" s="54" t="str">
        <f>IF(A6387="","",VLOOKUP(A6387,'3-Mapa de Controles'!$M$3:$AI$143,23,FALSE))</f>
        <v/>
      </c>
      <c r="E6387" s="54" t="str">
        <f>IF(A6387="","",VLOOKUP(A6387,'3-Mapa de Controles'!$B$3:$D$143,3,FALSE))</f>
        <v/>
      </c>
      <c r="F6387" s="56"/>
      <c r="G6387" s="122"/>
      <c r="H6387" s="122"/>
    </row>
    <row r="6388" spans="1:8" ht="28.5" customHeight="1">
      <c r="A6388" s="121"/>
      <c r="B6388" s="54" t="str">
        <f>IF(A6388="","",VLOOKUP(A6388,'3-Mapa de Controles'!$M$3:$N$143,2,FALSE))</f>
        <v/>
      </c>
      <c r="C6388" s="54" t="str">
        <f>IF(A6388="","",VLOOKUP(A6388,'3-Mapa de Controles'!$M$3:$P$143,4,FALSE))</f>
        <v/>
      </c>
      <c r="D6388" s="54" t="str">
        <f>IF(A6388="","",VLOOKUP(A6388,'3-Mapa de Controles'!$M$3:$AI$143,23,FALSE))</f>
        <v/>
      </c>
      <c r="E6388" s="54" t="str">
        <f>IF(A6388="","",VLOOKUP(A6388,'3-Mapa de Controles'!$B$3:$D$143,3,FALSE))</f>
        <v/>
      </c>
      <c r="F6388" s="56"/>
      <c r="G6388" s="122"/>
      <c r="H6388" s="122"/>
    </row>
    <row r="6389" spans="1:8" ht="28.5" customHeight="1">
      <c r="A6389" s="121"/>
      <c r="B6389" s="54" t="str">
        <f>IF(A6389="","",VLOOKUP(A6389,'3-Mapa de Controles'!$M$3:$N$143,2,FALSE))</f>
        <v/>
      </c>
      <c r="C6389" s="54" t="str">
        <f>IF(A6389="","",VLOOKUP(A6389,'3-Mapa de Controles'!$M$3:$P$143,4,FALSE))</f>
        <v/>
      </c>
      <c r="D6389" s="54" t="str">
        <f>IF(A6389="","",VLOOKUP(A6389,'3-Mapa de Controles'!$M$3:$AI$143,23,FALSE))</f>
        <v/>
      </c>
      <c r="E6389" s="54" t="str">
        <f>IF(A6389="","",VLOOKUP(A6389,'3-Mapa de Controles'!$B$3:$D$143,3,FALSE))</f>
        <v/>
      </c>
      <c r="F6389" s="56"/>
      <c r="G6389" s="122"/>
      <c r="H6389" s="122"/>
    </row>
    <row r="6390" spans="1:8" ht="28.5" customHeight="1">
      <c r="A6390" s="121"/>
      <c r="B6390" s="54" t="str">
        <f>IF(A6390="","",VLOOKUP(A6390,'3-Mapa de Controles'!$M$3:$N$143,2,FALSE))</f>
        <v/>
      </c>
      <c r="C6390" s="54" t="str">
        <f>IF(A6390="","",VLOOKUP(A6390,'3-Mapa de Controles'!$M$3:$P$143,4,FALSE))</f>
        <v/>
      </c>
      <c r="D6390" s="54" t="str">
        <f>IF(A6390="","",VLOOKUP(A6390,'3-Mapa de Controles'!$M$3:$AI$143,23,FALSE))</f>
        <v/>
      </c>
      <c r="E6390" s="54" t="str">
        <f>IF(A6390="","",VLOOKUP(A6390,'3-Mapa de Controles'!$B$3:$D$143,3,FALSE))</f>
        <v/>
      </c>
      <c r="F6390" s="56"/>
      <c r="G6390" s="122"/>
      <c r="H6390" s="122"/>
    </row>
    <row r="6391" spans="1:8" ht="28.5" customHeight="1">
      <c r="A6391" s="121"/>
      <c r="B6391" s="54" t="str">
        <f>IF(A6391="","",VLOOKUP(A6391,'3-Mapa de Controles'!$M$3:$N$143,2,FALSE))</f>
        <v/>
      </c>
      <c r="C6391" s="54" t="str">
        <f>IF(A6391="","",VLOOKUP(A6391,'3-Mapa de Controles'!$M$3:$P$143,4,FALSE))</f>
        <v/>
      </c>
      <c r="D6391" s="54" t="str">
        <f>IF(A6391="","",VLOOKUP(A6391,'3-Mapa de Controles'!$M$3:$AI$143,23,FALSE))</f>
        <v/>
      </c>
      <c r="E6391" s="54" t="str">
        <f>IF(A6391="","",VLOOKUP(A6391,'3-Mapa de Controles'!$B$3:$D$143,3,FALSE))</f>
        <v/>
      </c>
      <c r="F6391" s="56"/>
      <c r="G6391" s="122"/>
      <c r="H6391" s="122"/>
    </row>
    <row r="6392" spans="1:8" ht="28.5" customHeight="1">
      <c r="A6392" s="121"/>
      <c r="B6392" s="54" t="str">
        <f>IF(A6392="","",VLOOKUP(A6392,'3-Mapa de Controles'!$M$3:$N$143,2,FALSE))</f>
        <v/>
      </c>
      <c r="C6392" s="54" t="str">
        <f>IF(A6392="","",VLOOKUP(A6392,'3-Mapa de Controles'!$M$3:$P$143,4,FALSE))</f>
        <v/>
      </c>
      <c r="D6392" s="54" t="str">
        <f>IF(A6392="","",VLOOKUP(A6392,'3-Mapa de Controles'!$M$3:$AI$143,23,FALSE))</f>
        <v/>
      </c>
      <c r="E6392" s="54" t="str">
        <f>IF(A6392="","",VLOOKUP(A6392,'3-Mapa de Controles'!$B$3:$D$143,3,FALSE))</f>
        <v/>
      </c>
      <c r="F6392" s="56"/>
      <c r="G6392" s="122"/>
      <c r="H6392" s="122"/>
    </row>
    <row r="6393" spans="1:8" ht="28.5" customHeight="1">
      <c r="A6393" s="121"/>
      <c r="B6393" s="54" t="str">
        <f>IF(A6393="","",VLOOKUP(A6393,'3-Mapa de Controles'!$M$3:$N$143,2,FALSE))</f>
        <v/>
      </c>
      <c r="C6393" s="54" t="str">
        <f>IF(A6393="","",VLOOKUP(A6393,'3-Mapa de Controles'!$M$3:$P$143,4,FALSE))</f>
        <v/>
      </c>
      <c r="D6393" s="54" t="str">
        <f>IF(A6393="","",VLOOKUP(A6393,'3-Mapa de Controles'!$M$3:$AI$143,23,FALSE))</f>
        <v/>
      </c>
      <c r="E6393" s="54" t="str">
        <f>IF(A6393="","",VLOOKUP(A6393,'3-Mapa de Controles'!$B$3:$D$143,3,FALSE))</f>
        <v/>
      </c>
      <c r="F6393" s="56"/>
      <c r="G6393" s="122"/>
      <c r="H6393" s="122"/>
    </row>
    <row r="6394" spans="1:8" ht="28.5" customHeight="1">
      <c r="A6394" s="121"/>
      <c r="B6394" s="54" t="str">
        <f>IF(A6394="","",VLOOKUP(A6394,'3-Mapa de Controles'!$M$3:$N$143,2,FALSE))</f>
        <v/>
      </c>
      <c r="C6394" s="54" t="str">
        <f>IF(A6394="","",VLOOKUP(A6394,'3-Mapa de Controles'!$M$3:$P$143,4,FALSE))</f>
        <v/>
      </c>
      <c r="D6394" s="54" t="str">
        <f>IF(A6394="","",VLOOKUP(A6394,'3-Mapa de Controles'!$M$3:$AI$143,23,FALSE))</f>
        <v/>
      </c>
      <c r="E6394" s="54" t="str">
        <f>IF(A6394="","",VLOOKUP(A6394,'3-Mapa de Controles'!$B$3:$D$143,3,FALSE))</f>
        <v/>
      </c>
      <c r="F6394" s="56"/>
      <c r="G6394" s="122"/>
      <c r="H6394" s="122"/>
    </row>
    <row r="6395" spans="1:8" ht="28.5" customHeight="1">
      <c r="A6395" s="121"/>
      <c r="B6395" s="54" t="str">
        <f>IF(A6395="","",VLOOKUP(A6395,'3-Mapa de Controles'!$M$3:$N$143,2,FALSE))</f>
        <v/>
      </c>
      <c r="C6395" s="54" t="str">
        <f>IF(A6395="","",VLOOKUP(A6395,'3-Mapa de Controles'!$M$3:$P$143,4,FALSE))</f>
        <v/>
      </c>
      <c r="D6395" s="54" t="str">
        <f>IF(A6395="","",VLOOKUP(A6395,'3-Mapa de Controles'!$M$3:$AI$143,23,FALSE))</f>
        <v/>
      </c>
      <c r="E6395" s="54" t="str">
        <f>IF(A6395="","",VLOOKUP(A6395,'3-Mapa de Controles'!$B$3:$D$143,3,FALSE))</f>
        <v/>
      </c>
      <c r="F6395" s="56"/>
      <c r="G6395" s="122"/>
      <c r="H6395" s="122"/>
    </row>
    <row r="6396" spans="1:8" ht="28.5" customHeight="1">
      <c r="A6396" s="121"/>
      <c r="B6396" s="54" t="str">
        <f>IF(A6396="","",VLOOKUP(A6396,'3-Mapa de Controles'!$M$3:$N$143,2,FALSE))</f>
        <v/>
      </c>
      <c r="C6396" s="54" t="str">
        <f>IF(A6396="","",VLOOKUP(A6396,'3-Mapa de Controles'!$M$3:$P$143,4,FALSE))</f>
        <v/>
      </c>
      <c r="D6396" s="54" t="str">
        <f>IF(A6396="","",VLOOKUP(A6396,'3-Mapa de Controles'!$M$3:$AI$143,23,FALSE))</f>
        <v/>
      </c>
      <c r="E6396" s="54" t="str">
        <f>IF(A6396="","",VLOOKUP(A6396,'3-Mapa de Controles'!$B$3:$D$143,3,FALSE))</f>
        <v/>
      </c>
      <c r="F6396" s="56"/>
      <c r="G6396" s="122"/>
      <c r="H6396" s="122"/>
    </row>
    <row r="6397" spans="1:8" ht="28.5" customHeight="1">
      <c r="A6397" s="121"/>
      <c r="B6397" s="54" t="str">
        <f>IF(A6397="","",VLOOKUP(A6397,'3-Mapa de Controles'!$M$3:$N$143,2,FALSE))</f>
        <v/>
      </c>
      <c r="C6397" s="54" t="str">
        <f>IF(A6397="","",VLOOKUP(A6397,'3-Mapa de Controles'!$M$3:$P$143,4,FALSE))</f>
        <v/>
      </c>
      <c r="D6397" s="54" t="str">
        <f>IF(A6397="","",VLOOKUP(A6397,'3-Mapa de Controles'!$M$3:$AI$143,23,FALSE))</f>
        <v/>
      </c>
      <c r="E6397" s="54" t="str">
        <f>IF(A6397="","",VLOOKUP(A6397,'3-Mapa de Controles'!$B$3:$D$143,3,FALSE))</f>
        <v/>
      </c>
      <c r="F6397" s="56"/>
      <c r="G6397" s="122"/>
      <c r="H6397" s="122"/>
    </row>
    <row r="6398" spans="1:8" ht="28.5" customHeight="1">
      <c r="A6398" s="121"/>
      <c r="B6398" s="54" t="str">
        <f>IF(A6398="","",VLOOKUP(A6398,'3-Mapa de Controles'!$M$3:$N$143,2,FALSE))</f>
        <v/>
      </c>
      <c r="C6398" s="54" t="str">
        <f>IF(A6398="","",VLOOKUP(A6398,'3-Mapa de Controles'!$M$3:$P$143,4,FALSE))</f>
        <v/>
      </c>
      <c r="D6398" s="54" t="str">
        <f>IF(A6398="","",VLOOKUP(A6398,'3-Mapa de Controles'!$M$3:$AI$143,23,FALSE))</f>
        <v/>
      </c>
      <c r="E6398" s="54" t="str">
        <f>IF(A6398="","",VLOOKUP(A6398,'3-Mapa de Controles'!$B$3:$D$143,3,FALSE))</f>
        <v/>
      </c>
      <c r="F6398" s="56"/>
      <c r="G6398" s="122"/>
      <c r="H6398" s="122"/>
    </row>
    <row r="6399" spans="1:8" ht="28.5" customHeight="1">
      <c r="A6399" s="121"/>
      <c r="B6399" s="54" t="str">
        <f>IF(A6399="","",VLOOKUP(A6399,'3-Mapa de Controles'!$M$3:$N$143,2,FALSE))</f>
        <v/>
      </c>
      <c r="C6399" s="54" t="str">
        <f>IF(A6399="","",VLOOKUP(A6399,'3-Mapa de Controles'!$M$3:$P$143,4,FALSE))</f>
        <v/>
      </c>
      <c r="D6399" s="54" t="str">
        <f>IF(A6399="","",VLOOKUP(A6399,'3-Mapa de Controles'!$M$3:$AI$143,23,FALSE))</f>
        <v/>
      </c>
      <c r="E6399" s="54" t="str">
        <f>IF(A6399="","",VLOOKUP(A6399,'3-Mapa de Controles'!$B$3:$D$143,3,FALSE))</f>
        <v/>
      </c>
      <c r="F6399" s="56"/>
      <c r="G6399" s="122"/>
      <c r="H6399" s="122"/>
    </row>
    <row r="6400" spans="1:8" ht="28.5" customHeight="1">
      <c r="A6400" s="121"/>
      <c r="B6400" s="54" t="str">
        <f>IF(A6400="","",VLOOKUP(A6400,'3-Mapa de Controles'!$M$3:$N$143,2,FALSE))</f>
        <v/>
      </c>
      <c r="C6400" s="54" t="str">
        <f>IF(A6400="","",VLOOKUP(A6400,'3-Mapa de Controles'!$M$3:$P$143,4,FALSE))</f>
        <v/>
      </c>
      <c r="D6400" s="54" t="str">
        <f>IF(A6400="","",VLOOKUP(A6400,'3-Mapa de Controles'!$M$3:$AI$143,23,FALSE))</f>
        <v/>
      </c>
      <c r="E6400" s="54" t="str">
        <f>IF(A6400="","",VLOOKUP(A6400,'3-Mapa de Controles'!$B$3:$D$143,3,FALSE))</f>
        <v/>
      </c>
      <c r="F6400" s="56"/>
      <c r="G6400" s="122"/>
      <c r="H6400" s="122"/>
    </row>
    <row r="6401" spans="1:8" ht="28.5" customHeight="1">
      <c r="A6401" s="121"/>
      <c r="B6401" s="54" t="str">
        <f>IF(A6401="","",VLOOKUP(A6401,'3-Mapa de Controles'!$M$3:$N$143,2,FALSE))</f>
        <v/>
      </c>
      <c r="C6401" s="54" t="str">
        <f>IF(A6401="","",VLOOKUP(A6401,'3-Mapa de Controles'!$M$3:$P$143,4,FALSE))</f>
        <v/>
      </c>
      <c r="D6401" s="54" t="str">
        <f>IF(A6401="","",VLOOKUP(A6401,'3-Mapa de Controles'!$M$3:$AI$143,23,FALSE))</f>
        <v/>
      </c>
      <c r="E6401" s="54" t="str">
        <f>IF(A6401="","",VLOOKUP(A6401,'3-Mapa de Controles'!$B$3:$D$143,3,FALSE))</f>
        <v/>
      </c>
      <c r="F6401" s="56"/>
      <c r="G6401" s="122"/>
      <c r="H6401" s="122"/>
    </row>
    <row r="6402" spans="1:8" ht="28.5" customHeight="1">
      <c r="A6402" s="121"/>
      <c r="B6402" s="54" t="str">
        <f>IF(A6402="","",VLOOKUP(A6402,'3-Mapa de Controles'!$M$3:$N$143,2,FALSE))</f>
        <v/>
      </c>
      <c r="C6402" s="54" t="str">
        <f>IF(A6402="","",VLOOKUP(A6402,'3-Mapa de Controles'!$M$3:$P$143,4,FALSE))</f>
        <v/>
      </c>
      <c r="D6402" s="54" t="str">
        <f>IF(A6402="","",VLOOKUP(A6402,'3-Mapa de Controles'!$M$3:$AI$143,23,FALSE))</f>
        <v/>
      </c>
      <c r="E6402" s="54" t="str">
        <f>IF(A6402="","",VLOOKUP(A6402,'3-Mapa de Controles'!$B$3:$D$143,3,FALSE))</f>
        <v/>
      </c>
      <c r="F6402" s="56"/>
      <c r="G6402" s="122"/>
      <c r="H6402" s="122"/>
    </row>
    <row r="6403" spans="1:8" ht="28.5" customHeight="1">
      <c r="A6403" s="121"/>
      <c r="B6403" s="54" t="str">
        <f>IF(A6403="","",VLOOKUP(A6403,'3-Mapa de Controles'!$M$3:$N$143,2,FALSE))</f>
        <v/>
      </c>
      <c r="C6403" s="54" t="str">
        <f>IF(A6403="","",VLOOKUP(A6403,'3-Mapa de Controles'!$M$3:$P$143,4,FALSE))</f>
        <v/>
      </c>
      <c r="D6403" s="54" t="str">
        <f>IF(A6403="","",VLOOKUP(A6403,'3-Mapa de Controles'!$M$3:$AI$143,23,FALSE))</f>
        <v/>
      </c>
      <c r="E6403" s="54" t="str">
        <f>IF(A6403="","",VLOOKUP(A6403,'3-Mapa de Controles'!$B$3:$D$143,3,FALSE))</f>
        <v/>
      </c>
      <c r="F6403" s="56"/>
      <c r="G6403" s="122"/>
      <c r="H6403" s="122"/>
    </row>
    <row r="6404" spans="1:8" ht="28.5" customHeight="1">
      <c r="A6404" s="121"/>
      <c r="B6404" s="54" t="str">
        <f>IF(A6404="","",VLOOKUP(A6404,'3-Mapa de Controles'!$M$3:$N$143,2,FALSE))</f>
        <v/>
      </c>
      <c r="C6404" s="54" t="str">
        <f>IF(A6404="","",VLOOKUP(A6404,'3-Mapa de Controles'!$M$3:$P$143,4,FALSE))</f>
        <v/>
      </c>
      <c r="D6404" s="54" t="str">
        <f>IF(A6404="","",VLOOKUP(A6404,'3-Mapa de Controles'!$M$3:$AI$143,23,FALSE))</f>
        <v/>
      </c>
      <c r="E6404" s="54" t="str">
        <f>IF(A6404="","",VLOOKUP(A6404,'3-Mapa de Controles'!$B$3:$D$143,3,FALSE))</f>
        <v/>
      </c>
      <c r="F6404" s="56"/>
      <c r="G6404" s="122"/>
      <c r="H6404" s="122"/>
    </row>
    <row r="6405" spans="1:8" ht="28.5" customHeight="1">
      <c r="A6405" s="121"/>
      <c r="B6405" s="54" t="str">
        <f>IF(A6405="","",VLOOKUP(A6405,'3-Mapa de Controles'!$M$3:$N$143,2,FALSE))</f>
        <v/>
      </c>
      <c r="C6405" s="54" t="str">
        <f>IF(A6405="","",VLOOKUP(A6405,'3-Mapa de Controles'!$M$3:$P$143,4,FALSE))</f>
        <v/>
      </c>
      <c r="D6405" s="54" t="str">
        <f>IF(A6405="","",VLOOKUP(A6405,'3-Mapa de Controles'!$M$3:$AI$143,23,FALSE))</f>
        <v/>
      </c>
      <c r="E6405" s="54" t="str">
        <f>IF(A6405="","",VLOOKUP(A6405,'3-Mapa de Controles'!$B$3:$D$143,3,FALSE))</f>
        <v/>
      </c>
      <c r="F6405" s="56"/>
      <c r="G6405" s="122"/>
      <c r="H6405" s="122"/>
    </row>
    <row r="6406" spans="1:8" ht="28.5" customHeight="1">
      <c r="A6406" s="121"/>
      <c r="B6406" s="54" t="str">
        <f>IF(A6406="","",VLOOKUP(A6406,'3-Mapa de Controles'!$M$3:$N$143,2,FALSE))</f>
        <v/>
      </c>
      <c r="C6406" s="54" t="str">
        <f>IF(A6406="","",VLOOKUP(A6406,'3-Mapa de Controles'!$M$3:$P$143,4,FALSE))</f>
        <v/>
      </c>
      <c r="D6406" s="54" t="str">
        <f>IF(A6406="","",VLOOKUP(A6406,'3-Mapa de Controles'!$M$3:$AI$143,23,FALSE))</f>
        <v/>
      </c>
      <c r="E6406" s="54" t="str">
        <f>IF(A6406="","",VLOOKUP(A6406,'3-Mapa de Controles'!$B$3:$D$143,3,FALSE))</f>
        <v/>
      </c>
      <c r="F6406" s="56"/>
      <c r="G6406" s="122"/>
      <c r="H6406" s="122"/>
    </row>
    <row r="6407" spans="1:8" ht="28.5" customHeight="1">
      <c r="A6407" s="121"/>
      <c r="B6407" s="54" t="str">
        <f>IF(A6407="","",VLOOKUP(A6407,'3-Mapa de Controles'!$M$3:$N$143,2,FALSE))</f>
        <v/>
      </c>
      <c r="C6407" s="54" t="str">
        <f>IF(A6407="","",VLOOKUP(A6407,'3-Mapa de Controles'!$M$3:$P$143,4,FALSE))</f>
        <v/>
      </c>
      <c r="D6407" s="54" t="str">
        <f>IF(A6407="","",VLOOKUP(A6407,'3-Mapa de Controles'!$M$3:$AI$143,23,FALSE))</f>
        <v/>
      </c>
      <c r="E6407" s="54" t="str">
        <f>IF(A6407="","",VLOOKUP(A6407,'3-Mapa de Controles'!$B$3:$D$143,3,FALSE))</f>
        <v/>
      </c>
      <c r="F6407" s="56"/>
      <c r="G6407" s="122"/>
      <c r="H6407" s="122"/>
    </row>
    <row r="6408" spans="1:8" ht="28.5" customHeight="1">
      <c r="A6408" s="121"/>
      <c r="B6408" s="54" t="str">
        <f>IF(A6408="","",VLOOKUP(A6408,'3-Mapa de Controles'!$M$3:$N$143,2,FALSE))</f>
        <v/>
      </c>
      <c r="C6408" s="54" t="str">
        <f>IF(A6408="","",VLOOKUP(A6408,'3-Mapa de Controles'!$M$3:$P$143,4,FALSE))</f>
        <v/>
      </c>
      <c r="D6408" s="54" t="str">
        <f>IF(A6408="","",VLOOKUP(A6408,'3-Mapa de Controles'!$M$3:$AI$143,23,FALSE))</f>
        <v/>
      </c>
      <c r="E6408" s="54" t="str">
        <f>IF(A6408="","",VLOOKUP(A6408,'3-Mapa de Controles'!$B$3:$D$143,3,FALSE))</f>
        <v/>
      </c>
      <c r="F6408" s="56"/>
      <c r="G6408" s="122"/>
      <c r="H6408" s="122"/>
    </row>
    <row r="6409" spans="1:8" ht="28.5" customHeight="1">
      <c r="A6409" s="121"/>
      <c r="B6409" s="54" t="str">
        <f>IF(A6409="","",VLOOKUP(A6409,'3-Mapa de Controles'!$M$3:$N$143,2,FALSE))</f>
        <v/>
      </c>
      <c r="C6409" s="54" t="str">
        <f>IF(A6409="","",VLOOKUP(A6409,'3-Mapa de Controles'!$M$3:$P$143,4,FALSE))</f>
        <v/>
      </c>
      <c r="D6409" s="54" t="str">
        <f>IF(A6409="","",VLOOKUP(A6409,'3-Mapa de Controles'!$M$3:$AI$143,23,FALSE))</f>
        <v/>
      </c>
      <c r="E6409" s="54" t="str">
        <f>IF(A6409="","",VLOOKUP(A6409,'3-Mapa de Controles'!$B$3:$D$143,3,FALSE))</f>
        <v/>
      </c>
      <c r="F6409" s="56"/>
      <c r="G6409" s="122"/>
      <c r="H6409" s="122"/>
    </row>
    <row r="6410" spans="1:8" ht="28.5" customHeight="1">
      <c r="A6410" s="121"/>
      <c r="B6410" s="54" t="str">
        <f>IF(A6410="","",VLOOKUP(A6410,'3-Mapa de Controles'!$M$3:$N$143,2,FALSE))</f>
        <v/>
      </c>
      <c r="C6410" s="54" t="str">
        <f>IF(A6410="","",VLOOKUP(A6410,'3-Mapa de Controles'!$M$3:$P$143,4,FALSE))</f>
        <v/>
      </c>
      <c r="D6410" s="54" t="str">
        <f>IF(A6410="","",VLOOKUP(A6410,'3-Mapa de Controles'!$M$3:$AI$143,23,FALSE))</f>
        <v/>
      </c>
      <c r="E6410" s="54" t="str">
        <f>IF(A6410="","",VLOOKUP(A6410,'3-Mapa de Controles'!$B$3:$D$143,3,FALSE))</f>
        <v/>
      </c>
      <c r="F6410" s="56"/>
      <c r="G6410" s="122"/>
      <c r="H6410" s="122"/>
    </row>
    <row r="6411" spans="1:8" ht="28.5" customHeight="1">
      <c r="A6411" s="121"/>
      <c r="B6411" s="54" t="str">
        <f>IF(A6411="","",VLOOKUP(A6411,'3-Mapa de Controles'!$M$3:$N$143,2,FALSE))</f>
        <v/>
      </c>
      <c r="C6411" s="54" t="str">
        <f>IF(A6411="","",VLOOKUP(A6411,'3-Mapa de Controles'!$M$3:$P$143,4,FALSE))</f>
        <v/>
      </c>
      <c r="D6411" s="54" t="str">
        <f>IF(A6411="","",VLOOKUP(A6411,'3-Mapa de Controles'!$M$3:$AI$143,23,FALSE))</f>
        <v/>
      </c>
      <c r="E6411" s="54" t="str">
        <f>IF(A6411="","",VLOOKUP(A6411,'3-Mapa de Controles'!$B$3:$D$143,3,FALSE))</f>
        <v/>
      </c>
      <c r="F6411" s="56"/>
      <c r="G6411" s="122"/>
      <c r="H6411" s="122"/>
    </row>
    <row r="6412" spans="1:8" ht="28.5" customHeight="1">
      <c r="A6412" s="121"/>
      <c r="B6412" s="54" t="str">
        <f>IF(A6412="","",VLOOKUP(A6412,'3-Mapa de Controles'!$M$3:$N$143,2,FALSE))</f>
        <v/>
      </c>
      <c r="C6412" s="54" t="str">
        <f>IF(A6412="","",VLOOKUP(A6412,'3-Mapa de Controles'!$M$3:$P$143,4,FALSE))</f>
        <v/>
      </c>
      <c r="D6412" s="54" t="str">
        <f>IF(A6412="","",VLOOKUP(A6412,'3-Mapa de Controles'!$M$3:$AI$143,23,FALSE))</f>
        <v/>
      </c>
      <c r="E6412" s="54" t="str">
        <f>IF(A6412="","",VLOOKUP(A6412,'3-Mapa de Controles'!$B$3:$D$143,3,FALSE))</f>
        <v/>
      </c>
      <c r="F6412" s="56"/>
      <c r="G6412" s="122"/>
      <c r="H6412" s="122"/>
    </row>
    <row r="6413" spans="1:8" ht="28.5" customHeight="1">
      <c r="A6413" s="121"/>
      <c r="B6413" s="54" t="str">
        <f>IF(A6413="","",VLOOKUP(A6413,'3-Mapa de Controles'!$M$3:$N$143,2,FALSE))</f>
        <v/>
      </c>
      <c r="C6413" s="54" t="str">
        <f>IF(A6413="","",VLOOKUP(A6413,'3-Mapa de Controles'!$M$3:$P$143,4,FALSE))</f>
        <v/>
      </c>
      <c r="D6413" s="54" t="str">
        <f>IF(A6413="","",VLOOKUP(A6413,'3-Mapa de Controles'!$M$3:$AI$143,23,FALSE))</f>
        <v/>
      </c>
      <c r="E6413" s="54" t="str">
        <f>IF(A6413="","",VLOOKUP(A6413,'3-Mapa de Controles'!$B$3:$D$143,3,FALSE))</f>
        <v/>
      </c>
      <c r="F6413" s="56"/>
      <c r="G6413" s="122"/>
      <c r="H6413" s="122"/>
    </row>
    <row r="6414" spans="1:8" ht="28.5" customHeight="1">
      <c r="A6414" s="121"/>
      <c r="B6414" s="54" t="str">
        <f>IF(A6414="","",VLOOKUP(A6414,'3-Mapa de Controles'!$M$3:$N$143,2,FALSE))</f>
        <v/>
      </c>
      <c r="C6414" s="54" t="str">
        <f>IF(A6414="","",VLOOKUP(A6414,'3-Mapa de Controles'!$M$3:$P$143,4,FALSE))</f>
        <v/>
      </c>
      <c r="D6414" s="54" t="str">
        <f>IF(A6414="","",VLOOKUP(A6414,'3-Mapa de Controles'!$M$3:$AI$143,23,FALSE))</f>
        <v/>
      </c>
      <c r="E6414" s="54" t="str">
        <f>IF(A6414="","",VLOOKUP(A6414,'3-Mapa de Controles'!$B$3:$D$143,3,FALSE))</f>
        <v/>
      </c>
      <c r="F6414" s="56"/>
      <c r="G6414" s="122"/>
      <c r="H6414" s="122"/>
    </row>
    <row r="6415" spans="1:8" ht="28.5" customHeight="1">
      <c r="A6415" s="121"/>
      <c r="B6415" s="54" t="str">
        <f>IF(A6415="","",VLOOKUP(A6415,'3-Mapa de Controles'!$M$3:$N$143,2,FALSE))</f>
        <v/>
      </c>
      <c r="C6415" s="54" t="str">
        <f>IF(A6415="","",VLOOKUP(A6415,'3-Mapa de Controles'!$M$3:$P$143,4,FALSE))</f>
        <v/>
      </c>
      <c r="D6415" s="54" t="str">
        <f>IF(A6415="","",VLOOKUP(A6415,'3-Mapa de Controles'!$M$3:$AI$143,23,FALSE))</f>
        <v/>
      </c>
      <c r="E6415" s="54" t="str">
        <f>IF(A6415="","",VLOOKUP(A6415,'3-Mapa de Controles'!$B$3:$D$143,3,FALSE))</f>
        <v/>
      </c>
      <c r="F6415" s="56"/>
      <c r="G6415" s="122"/>
      <c r="H6415" s="122"/>
    </row>
    <row r="6416" spans="1:8" ht="28.5" customHeight="1">
      <c r="A6416" s="121"/>
      <c r="B6416" s="54" t="str">
        <f>IF(A6416="","",VLOOKUP(A6416,'3-Mapa de Controles'!$M$3:$N$143,2,FALSE))</f>
        <v/>
      </c>
      <c r="C6416" s="54" t="str">
        <f>IF(A6416="","",VLOOKUP(A6416,'3-Mapa de Controles'!$M$3:$P$143,4,FALSE))</f>
        <v/>
      </c>
      <c r="D6416" s="54" t="str">
        <f>IF(A6416="","",VLOOKUP(A6416,'3-Mapa de Controles'!$M$3:$AI$143,23,FALSE))</f>
        <v/>
      </c>
      <c r="E6416" s="54" t="str">
        <f>IF(A6416="","",VLOOKUP(A6416,'3-Mapa de Controles'!$B$3:$D$143,3,FALSE))</f>
        <v/>
      </c>
      <c r="F6416" s="56"/>
      <c r="G6416" s="122"/>
      <c r="H6416" s="122"/>
    </row>
    <row r="6417" spans="1:8" ht="28.5" customHeight="1">
      <c r="A6417" s="121"/>
      <c r="B6417" s="54" t="str">
        <f>IF(A6417="","",VLOOKUP(A6417,'3-Mapa de Controles'!$M$3:$N$143,2,FALSE))</f>
        <v/>
      </c>
      <c r="C6417" s="54" t="str">
        <f>IF(A6417="","",VLOOKUP(A6417,'3-Mapa de Controles'!$M$3:$P$143,4,FALSE))</f>
        <v/>
      </c>
      <c r="D6417" s="54" t="str">
        <f>IF(A6417="","",VLOOKUP(A6417,'3-Mapa de Controles'!$M$3:$AI$143,23,FALSE))</f>
        <v/>
      </c>
      <c r="E6417" s="54" t="str">
        <f>IF(A6417="","",VLOOKUP(A6417,'3-Mapa de Controles'!$B$3:$D$143,3,FALSE))</f>
        <v/>
      </c>
      <c r="F6417" s="56"/>
      <c r="G6417" s="122"/>
      <c r="H6417" s="122"/>
    </row>
    <row r="6418" spans="1:8" ht="28.5" customHeight="1">
      <c r="A6418" s="121"/>
      <c r="B6418" s="54" t="str">
        <f>IF(A6418="","",VLOOKUP(A6418,'3-Mapa de Controles'!$M$3:$N$143,2,FALSE))</f>
        <v/>
      </c>
      <c r="C6418" s="54" t="str">
        <f>IF(A6418="","",VLOOKUP(A6418,'3-Mapa de Controles'!$M$3:$P$143,4,FALSE))</f>
        <v/>
      </c>
      <c r="D6418" s="54" t="str">
        <f>IF(A6418="","",VLOOKUP(A6418,'3-Mapa de Controles'!$M$3:$AI$143,23,FALSE))</f>
        <v/>
      </c>
      <c r="E6418" s="54" t="str">
        <f>IF(A6418="","",VLOOKUP(A6418,'3-Mapa de Controles'!$B$3:$D$143,3,FALSE))</f>
        <v/>
      </c>
      <c r="F6418" s="56"/>
      <c r="G6418" s="122"/>
      <c r="H6418" s="122"/>
    </row>
    <row r="6419" spans="1:8" ht="28.5" customHeight="1">
      <c r="A6419" s="121"/>
      <c r="B6419" s="54" t="str">
        <f>IF(A6419="","",VLOOKUP(A6419,'3-Mapa de Controles'!$M$3:$N$143,2,FALSE))</f>
        <v/>
      </c>
      <c r="C6419" s="54" t="str">
        <f>IF(A6419="","",VLOOKUP(A6419,'3-Mapa de Controles'!$M$3:$P$143,4,FALSE))</f>
        <v/>
      </c>
      <c r="D6419" s="54" t="str">
        <f>IF(A6419="","",VLOOKUP(A6419,'3-Mapa de Controles'!$M$3:$AI$143,23,FALSE))</f>
        <v/>
      </c>
      <c r="E6419" s="54" t="str">
        <f>IF(A6419="","",VLOOKUP(A6419,'3-Mapa de Controles'!$B$3:$D$143,3,FALSE))</f>
        <v/>
      </c>
      <c r="F6419" s="56"/>
      <c r="G6419" s="122"/>
      <c r="H6419" s="122"/>
    </row>
    <row r="6420" spans="1:8" ht="28.5" customHeight="1">
      <c r="A6420" s="121"/>
      <c r="B6420" s="54" t="str">
        <f>IF(A6420="","",VLOOKUP(A6420,'3-Mapa de Controles'!$M$3:$N$143,2,FALSE))</f>
        <v/>
      </c>
      <c r="C6420" s="54" t="str">
        <f>IF(A6420="","",VLOOKUP(A6420,'3-Mapa de Controles'!$M$3:$P$143,4,FALSE))</f>
        <v/>
      </c>
      <c r="D6420" s="54" t="str">
        <f>IF(A6420="","",VLOOKUP(A6420,'3-Mapa de Controles'!$M$3:$AI$143,23,FALSE))</f>
        <v/>
      </c>
      <c r="E6420" s="54" t="str">
        <f>IF(A6420="","",VLOOKUP(A6420,'3-Mapa de Controles'!$B$3:$D$143,3,FALSE))</f>
        <v/>
      </c>
      <c r="F6420" s="56"/>
      <c r="G6420" s="122"/>
      <c r="H6420" s="122"/>
    </row>
    <row r="6421" spans="1:8" ht="28.5" customHeight="1">
      <c r="A6421" s="121"/>
      <c r="B6421" s="54" t="str">
        <f>IF(A6421="","",VLOOKUP(A6421,'3-Mapa de Controles'!$M$3:$N$143,2,FALSE))</f>
        <v/>
      </c>
      <c r="C6421" s="54" t="str">
        <f>IF(A6421="","",VLOOKUP(A6421,'3-Mapa de Controles'!$M$3:$P$143,4,FALSE))</f>
        <v/>
      </c>
      <c r="D6421" s="54" t="str">
        <f>IF(A6421="","",VLOOKUP(A6421,'3-Mapa de Controles'!$M$3:$AI$143,23,FALSE))</f>
        <v/>
      </c>
      <c r="E6421" s="54" t="str">
        <f>IF(A6421="","",VLOOKUP(A6421,'3-Mapa de Controles'!$B$3:$D$143,3,FALSE))</f>
        <v/>
      </c>
      <c r="F6421" s="56"/>
      <c r="G6421" s="122"/>
      <c r="H6421" s="122"/>
    </row>
    <row r="6422" spans="1:8" ht="28.5" customHeight="1">
      <c r="A6422" s="121"/>
      <c r="B6422" s="54" t="str">
        <f>IF(A6422="","",VLOOKUP(A6422,'3-Mapa de Controles'!$M$3:$N$143,2,FALSE))</f>
        <v/>
      </c>
      <c r="C6422" s="54" t="str">
        <f>IF(A6422="","",VLOOKUP(A6422,'3-Mapa de Controles'!$M$3:$P$143,4,FALSE))</f>
        <v/>
      </c>
      <c r="D6422" s="54" t="str">
        <f>IF(A6422="","",VLOOKUP(A6422,'3-Mapa de Controles'!$M$3:$AI$143,23,FALSE))</f>
        <v/>
      </c>
      <c r="E6422" s="54" t="str">
        <f>IF(A6422="","",VLOOKUP(A6422,'3-Mapa de Controles'!$B$3:$D$143,3,FALSE))</f>
        <v/>
      </c>
      <c r="F6422" s="56"/>
      <c r="G6422" s="122"/>
      <c r="H6422" s="122"/>
    </row>
    <row r="6423" spans="1:8" ht="28.5" customHeight="1">
      <c r="A6423" s="121"/>
      <c r="B6423" s="54" t="str">
        <f>IF(A6423="","",VLOOKUP(A6423,'3-Mapa de Controles'!$M$3:$N$143,2,FALSE))</f>
        <v/>
      </c>
      <c r="C6423" s="54" t="str">
        <f>IF(A6423="","",VLOOKUP(A6423,'3-Mapa de Controles'!$M$3:$P$143,4,FALSE))</f>
        <v/>
      </c>
      <c r="D6423" s="54" t="str">
        <f>IF(A6423="","",VLOOKUP(A6423,'3-Mapa de Controles'!$M$3:$AI$143,23,FALSE))</f>
        <v/>
      </c>
      <c r="E6423" s="54" t="str">
        <f>IF(A6423="","",VLOOKUP(A6423,'3-Mapa de Controles'!$B$3:$D$143,3,FALSE))</f>
        <v/>
      </c>
      <c r="F6423" s="56"/>
      <c r="G6423" s="122"/>
      <c r="H6423" s="122"/>
    </row>
    <row r="6424" spans="1:8" ht="28.5" customHeight="1">
      <c r="A6424" s="121"/>
      <c r="B6424" s="54" t="str">
        <f>IF(A6424="","",VLOOKUP(A6424,'3-Mapa de Controles'!$M$3:$N$143,2,FALSE))</f>
        <v/>
      </c>
      <c r="C6424" s="54" t="str">
        <f>IF(A6424="","",VLOOKUP(A6424,'3-Mapa de Controles'!$M$3:$P$143,4,FALSE))</f>
        <v/>
      </c>
      <c r="D6424" s="54" t="str">
        <f>IF(A6424="","",VLOOKUP(A6424,'3-Mapa de Controles'!$M$3:$AI$143,23,FALSE))</f>
        <v/>
      </c>
      <c r="E6424" s="54" t="str">
        <f>IF(A6424="","",VLOOKUP(A6424,'3-Mapa de Controles'!$B$3:$D$143,3,FALSE))</f>
        <v/>
      </c>
      <c r="F6424" s="56"/>
      <c r="G6424" s="122"/>
      <c r="H6424" s="122"/>
    </row>
    <row r="6425" spans="1:8" ht="28.5" customHeight="1">
      <c r="A6425" s="121"/>
      <c r="B6425" s="54" t="str">
        <f>IF(A6425="","",VLOOKUP(A6425,'3-Mapa de Controles'!$M$3:$N$143,2,FALSE))</f>
        <v/>
      </c>
      <c r="C6425" s="54" t="str">
        <f>IF(A6425="","",VLOOKUP(A6425,'3-Mapa de Controles'!$M$3:$P$143,4,FALSE))</f>
        <v/>
      </c>
      <c r="D6425" s="54" t="str">
        <f>IF(A6425="","",VLOOKUP(A6425,'3-Mapa de Controles'!$M$3:$AI$143,23,FALSE))</f>
        <v/>
      </c>
      <c r="E6425" s="54" t="str">
        <f>IF(A6425="","",VLOOKUP(A6425,'3-Mapa de Controles'!$B$3:$D$143,3,FALSE))</f>
        <v/>
      </c>
      <c r="F6425" s="56"/>
      <c r="G6425" s="122"/>
      <c r="H6425" s="122"/>
    </row>
    <row r="6426" spans="1:8" ht="28.5" customHeight="1">
      <c r="A6426" s="121"/>
      <c r="B6426" s="54" t="str">
        <f>IF(A6426="","",VLOOKUP(A6426,'3-Mapa de Controles'!$M$3:$N$143,2,FALSE))</f>
        <v/>
      </c>
      <c r="C6426" s="54" t="str">
        <f>IF(A6426="","",VLOOKUP(A6426,'3-Mapa de Controles'!$M$3:$P$143,4,FALSE))</f>
        <v/>
      </c>
      <c r="D6426" s="54" t="str">
        <f>IF(A6426="","",VLOOKUP(A6426,'3-Mapa de Controles'!$M$3:$AI$143,23,FALSE))</f>
        <v/>
      </c>
      <c r="E6426" s="54" t="str">
        <f>IF(A6426="","",VLOOKUP(A6426,'3-Mapa de Controles'!$B$3:$D$143,3,FALSE))</f>
        <v/>
      </c>
      <c r="F6426" s="56"/>
      <c r="G6426" s="122"/>
      <c r="H6426" s="122"/>
    </row>
    <row r="6427" spans="1:8" ht="28.5" customHeight="1">
      <c r="A6427" s="121"/>
      <c r="B6427" s="54" t="str">
        <f>IF(A6427="","",VLOOKUP(A6427,'3-Mapa de Controles'!$M$3:$N$143,2,FALSE))</f>
        <v/>
      </c>
      <c r="C6427" s="54" t="str">
        <f>IF(A6427="","",VLOOKUP(A6427,'3-Mapa de Controles'!$M$3:$P$143,4,FALSE))</f>
        <v/>
      </c>
      <c r="D6427" s="54" t="str">
        <f>IF(A6427="","",VLOOKUP(A6427,'3-Mapa de Controles'!$M$3:$AI$143,23,FALSE))</f>
        <v/>
      </c>
      <c r="E6427" s="54" t="str">
        <f>IF(A6427="","",VLOOKUP(A6427,'3-Mapa de Controles'!$B$3:$D$143,3,FALSE))</f>
        <v/>
      </c>
      <c r="F6427" s="56"/>
      <c r="G6427" s="122"/>
      <c r="H6427" s="122"/>
    </row>
    <row r="6428" spans="1:8" ht="28.5" customHeight="1">
      <c r="A6428" s="121"/>
      <c r="B6428" s="54" t="str">
        <f>IF(A6428="","",VLOOKUP(A6428,'3-Mapa de Controles'!$M$3:$N$143,2,FALSE))</f>
        <v/>
      </c>
      <c r="C6428" s="54" t="str">
        <f>IF(A6428="","",VLOOKUP(A6428,'3-Mapa de Controles'!$M$3:$P$143,4,FALSE))</f>
        <v/>
      </c>
      <c r="D6428" s="54" t="str">
        <f>IF(A6428="","",VLOOKUP(A6428,'3-Mapa de Controles'!$M$3:$AI$143,23,FALSE))</f>
        <v/>
      </c>
      <c r="E6428" s="54" t="str">
        <f>IF(A6428="","",VLOOKUP(A6428,'3-Mapa de Controles'!$B$3:$D$143,3,FALSE))</f>
        <v/>
      </c>
      <c r="F6428" s="56"/>
      <c r="G6428" s="122"/>
      <c r="H6428" s="122"/>
    </row>
    <row r="6429" spans="1:8" ht="28.5" customHeight="1">
      <c r="A6429" s="121"/>
      <c r="B6429" s="54" t="str">
        <f>IF(A6429="","",VLOOKUP(A6429,'3-Mapa de Controles'!$M$3:$N$143,2,FALSE))</f>
        <v/>
      </c>
      <c r="C6429" s="54" t="str">
        <f>IF(A6429="","",VLOOKUP(A6429,'3-Mapa de Controles'!$M$3:$P$143,4,FALSE))</f>
        <v/>
      </c>
      <c r="D6429" s="54" t="str">
        <f>IF(A6429="","",VLOOKUP(A6429,'3-Mapa de Controles'!$M$3:$AI$143,23,FALSE))</f>
        <v/>
      </c>
      <c r="E6429" s="54" t="str">
        <f>IF(A6429="","",VLOOKUP(A6429,'3-Mapa de Controles'!$B$3:$D$143,3,FALSE))</f>
        <v/>
      </c>
      <c r="F6429" s="56"/>
      <c r="G6429" s="122"/>
      <c r="H6429" s="122"/>
    </row>
    <row r="6430" spans="1:8" ht="28.5" customHeight="1">
      <c r="A6430" s="121"/>
      <c r="B6430" s="54" t="str">
        <f>IF(A6430="","",VLOOKUP(A6430,'3-Mapa de Controles'!$M$3:$N$143,2,FALSE))</f>
        <v/>
      </c>
      <c r="C6430" s="54" t="str">
        <f>IF(A6430="","",VLOOKUP(A6430,'3-Mapa de Controles'!$M$3:$P$143,4,FALSE))</f>
        <v/>
      </c>
      <c r="D6430" s="54" t="str">
        <f>IF(A6430="","",VLOOKUP(A6430,'3-Mapa de Controles'!$M$3:$AI$143,23,FALSE))</f>
        <v/>
      </c>
      <c r="E6430" s="54" t="str">
        <f>IF(A6430="","",VLOOKUP(A6430,'3-Mapa de Controles'!$B$3:$D$143,3,FALSE))</f>
        <v/>
      </c>
      <c r="F6430" s="56"/>
      <c r="G6430" s="122"/>
      <c r="H6430" s="122"/>
    </row>
    <row r="6431" spans="1:8" ht="28.5" customHeight="1">
      <c r="A6431" s="121"/>
      <c r="B6431" s="54" t="str">
        <f>IF(A6431="","",VLOOKUP(A6431,'3-Mapa de Controles'!$M$3:$N$143,2,FALSE))</f>
        <v/>
      </c>
      <c r="C6431" s="54" t="str">
        <f>IF(A6431="","",VLOOKUP(A6431,'3-Mapa de Controles'!$M$3:$P$143,4,FALSE))</f>
        <v/>
      </c>
      <c r="D6431" s="54" t="str">
        <f>IF(A6431="","",VLOOKUP(A6431,'3-Mapa de Controles'!$M$3:$AI$143,23,FALSE))</f>
        <v/>
      </c>
      <c r="E6431" s="54" t="str">
        <f>IF(A6431="","",VLOOKUP(A6431,'3-Mapa de Controles'!$B$3:$D$143,3,FALSE))</f>
        <v/>
      </c>
      <c r="F6431" s="56"/>
      <c r="G6431" s="122"/>
      <c r="H6431" s="122"/>
    </row>
    <row r="6432" spans="1:8" ht="28.5" customHeight="1">
      <c r="A6432" s="121"/>
      <c r="B6432" s="54" t="str">
        <f>IF(A6432="","",VLOOKUP(A6432,'3-Mapa de Controles'!$M$3:$N$143,2,FALSE))</f>
        <v/>
      </c>
      <c r="C6432" s="54" t="str">
        <f>IF(A6432="","",VLOOKUP(A6432,'3-Mapa de Controles'!$M$3:$P$143,4,FALSE))</f>
        <v/>
      </c>
      <c r="D6432" s="54" t="str">
        <f>IF(A6432="","",VLOOKUP(A6432,'3-Mapa de Controles'!$M$3:$AI$143,23,FALSE))</f>
        <v/>
      </c>
      <c r="E6432" s="54" t="str">
        <f>IF(A6432="","",VLOOKUP(A6432,'3-Mapa de Controles'!$B$3:$D$143,3,FALSE))</f>
        <v/>
      </c>
      <c r="F6432" s="56"/>
      <c r="G6432" s="122"/>
      <c r="H6432" s="122"/>
    </row>
    <row r="6433" spans="1:8" ht="28.5" customHeight="1">
      <c r="A6433" s="121"/>
      <c r="B6433" s="54" t="str">
        <f>IF(A6433="","",VLOOKUP(A6433,'3-Mapa de Controles'!$M$3:$N$143,2,FALSE))</f>
        <v/>
      </c>
      <c r="C6433" s="54" t="str">
        <f>IF(A6433="","",VLOOKUP(A6433,'3-Mapa de Controles'!$M$3:$P$143,4,FALSE))</f>
        <v/>
      </c>
      <c r="D6433" s="54" t="str">
        <f>IF(A6433="","",VLOOKUP(A6433,'3-Mapa de Controles'!$M$3:$AI$143,23,FALSE))</f>
        <v/>
      </c>
      <c r="E6433" s="54" t="str">
        <f>IF(A6433="","",VLOOKUP(A6433,'3-Mapa de Controles'!$B$3:$D$143,3,FALSE))</f>
        <v/>
      </c>
      <c r="F6433" s="56"/>
      <c r="G6433" s="122"/>
      <c r="H6433" s="122"/>
    </row>
    <row r="6434" spans="1:8" ht="28.5" customHeight="1">
      <c r="A6434" s="121"/>
      <c r="B6434" s="54" t="str">
        <f>IF(A6434="","",VLOOKUP(A6434,'3-Mapa de Controles'!$M$3:$N$143,2,FALSE))</f>
        <v/>
      </c>
      <c r="C6434" s="54" t="str">
        <f>IF(A6434="","",VLOOKUP(A6434,'3-Mapa de Controles'!$M$3:$P$143,4,FALSE))</f>
        <v/>
      </c>
      <c r="D6434" s="54" t="str">
        <f>IF(A6434="","",VLOOKUP(A6434,'3-Mapa de Controles'!$M$3:$AI$143,23,FALSE))</f>
        <v/>
      </c>
      <c r="E6434" s="54" t="str">
        <f>IF(A6434="","",VLOOKUP(A6434,'3-Mapa de Controles'!$B$3:$D$143,3,FALSE))</f>
        <v/>
      </c>
      <c r="F6434" s="56"/>
      <c r="G6434" s="122"/>
      <c r="H6434" s="122"/>
    </row>
    <row r="6435" spans="1:8" ht="28.5" customHeight="1">
      <c r="A6435" s="121"/>
      <c r="B6435" s="54" t="str">
        <f>IF(A6435="","",VLOOKUP(A6435,'3-Mapa de Controles'!$M$3:$N$143,2,FALSE))</f>
        <v/>
      </c>
      <c r="C6435" s="54" t="str">
        <f>IF(A6435="","",VLOOKUP(A6435,'3-Mapa de Controles'!$M$3:$P$143,4,FALSE))</f>
        <v/>
      </c>
      <c r="D6435" s="54" t="str">
        <f>IF(A6435="","",VLOOKUP(A6435,'3-Mapa de Controles'!$M$3:$AI$143,23,FALSE))</f>
        <v/>
      </c>
      <c r="E6435" s="54" t="str">
        <f>IF(A6435="","",VLOOKUP(A6435,'3-Mapa de Controles'!$B$3:$D$143,3,FALSE))</f>
        <v/>
      </c>
      <c r="F6435" s="56"/>
      <c r="G6435" s="122"/>
      <c r="H6435" s="122"/>
    </row>
    <row r="6436" spans="1:8" ht="28.5" customHeight="1">
      <c r="A6436" s="121"/>
      <c r="B6436" s="54" t="str">
        <f>IF(A6436="","",VLOOKUP(A6436,'3-Mapa de Controles'!$M$3:$N$143,2,FALSE))</f>
        <v/>
      </c>
      <c r="C6436" s="54" t="str">
        <f>IF(A6436="","",VLOOKUP(A6436,'3-Mapa de Controles'!$M$3:$P$143,4,FALSE))</f>
        <v/>
      </c>
      <c r="D6436" s="54" t="str">
        <f>IF(A6436="","",VLOOKUP(A6436,'3-Mapa de Controles'!$M$3:$AI$143,23,FALSE))</f>
        <v/>
      </c>
      <c r="E6436" s="54" t="str">
        <f>IF(A6436="","",VLOOKUP(A6436,'3-Mapa de Controles'!$B$3:$D$143,3,FALSE))</f>
        <v/>
      </c>
      <c r="F6436" s="56"/>
      <c r="G6436" s="122"/>
      <c r="H6436" s="122"/>
    </row>
    <row r="6437" spans="1:8" ht="28.5" customHeight="1">
      <c r="A6437" s="121"/>
      <c r="B6437" s="54" t="str">
        <f>IF(A6437="","",VLOOKUP(A6437,'3-Mapa de Controles'!$M$3:$N$143,2,FALSE))</f>
        <v/>
      </c>
      <c r="C6437" s="54" t="str">
        <f>IF(A6437="","",VLOOKUP(A6437,'3-Mapa de Controles'!$M$3:$P$143,4,FALSE))</f>
        <v/>
      </c>
      <c r="D6437" s="54" t="str">
        <f>IF(A6437="","",VLOOKUP(A6437,'3-Mapa de Controles'!$M$3:$AI$143,23,FALSE))</f>
        <v/>
      </c>
      <c r="E6437" s="54" t="str">
        <f>IF(A6437="","",VLOOKUP(A6437,'3-Mapa de Controles'!$B$3:$D$143,3,FALSE))</f>
        <v/>
      </c>
      <c r="F6437" s="56"/>
      <c r="G6437" s="122"/>
      <c r="H6437" s="122"/>
    </row>
    <row r="6438" spans="1:8" ht="28.5" customHeight="1">
      <c r="A6438" s="121"/>
      <c r="B6438" s="54" t="str">
        <f>IF(A6438="","",VLOOKUP(A6438,'3-Mapa de Controles'!$M$3:$N$143,2,FALSE))</f>
        <v/>
      </c>
      <c r="C6438" s="54" t="str">
        <f>IF(A6438="","",VLOOKUP(A6438,'3-Mapa de Controles'!$M$3:$P$143,4,FALSE))</f>
        <v/>
      </c>
      <c r="D6438" s="54" t="str">
        <f>IF(A6438="","",VLOOKUP(A6438,'3-Mapa de Controles'!$M$3:$AI$143,23,FALSE))</f>
        <v/>
      </c>
      <c r="E6438" s="54" t="str">
        <f>IF(A6438="","",VLOOKUP(A6438,'3-Mapa de Controles'!$B$3:$D$143,3,FALSE))</f>
        <v/>
      </c>
      <c r="F6438" s="56"/>
      <c r="G6438" s="122"/>
      <c r="H6438" s="122"/>
    </row>
    <row r="6439" spans="1:8" ht="28.5" customHeight="1">
      <c r="A6439" s="121"/>
      <c r="B6439" s="54" t="str">
        <f>IF(A6439="","",VLOOKUP(A6439,'3-Mapa de Controles'!$M$3:$N$143,2,FALSE))</f>
        <v/>
      </c>
      <c r="C6439" s="54" t="str">
        <f>IF(A6439="","",VLOOKUP(A6439,'3-Mapa de Controles'!$M$3:$P$143,4,FALSE))</f>
        <v/>
      </c>
      <c r="D6439" s="54" t="str">
        <f>IF(A6439="","",VLOOKUP(A6439,'3-Mapa de Controles'!$M$3:$AI$143,23,FALSE))</f>
        <v/>
      </c>
      <c r="E6439" s="54" t="str">
        <f>IF(A6439="","",VLOOKUP(A6439,'3-Mapa de Controles'!$B$3:$D$143,3,FALSE))</f>
        <v/>
      </c>
      <c r="F6439" s="56"/>
      <c r="G6439" s="122"/>
      <c r="H6439" s="122"/>
    </row>
    <row r="6440" spans="1:8" ht="28.5" customHeight="1">
      <c r="A6440" s="121"/>
      <c r="B6440" s="54" t="str">
        <f>IF(A6440="","",VLOOKUP(A6440,'3-Mapa de Controles'!$M$3:$N$143,2,FALSE))</f>
        <v/>
      </c>
      <c r="C6440" s="54" t="str">
        <f>IF(A6440="","",VLOOKUP(A6440,'3-Mapa de Controles'!$M$3:$P$143,4,FALSE))</f>
        <v/>
      </c>
      <c r="D6440" s="54" t="str">
        <f>IF(A6440="","",VLOOKUP(A6440,'3-Mapa de Controles'!$M$3:$AI$143,23,FALSE))</f>
        <v/>
      </c>
      <c r="E6440" s="54" t="str">
        <f>IF(A6440="","",VLOOKUP(A6440,'3-Mapa de Controles'!$B$3:$D$143,3,FALSE))</f>
        <v/>
      </c>
      <c r="F6440" s="56"/>
      <c r="G6440" s="122"/>
      <c r="H6440" s="122"/>
    </row>
    <row r="6441" spans="1:8" ht="28.5" customHeight="1">
      <c r="A6441" s="121"/>
      <c r="B6441" s="54" t="str">
        <f>IF(A6441="","",VLOOKUP(A6441,'3-Mapa de Controles'!$M$3:$N$143,2,FALSE))</f>
        <v/>
      </c>
      <c r="C6441" s="54" t="str">
        <f>IF(A6441="","",VLOOKUP(A6441,'3-Mapa de Controles'!$M$3:$P$143,4,FALSE))</f>
        <v/>
      </c>
      <c r="D6441" s="54" t="str">
        <f>IF(A6441="","",VLOOKUP(A6441,'3-Mapa de Controles'!$M$3:$AI$143,23,FALSE))</f>
        <v/>
      </c>
      <c r="E6441" s="54" t="str">
        <f>IF(A6441="","",VLOOKUP(A6441,'3-Mapa de Controles'!$B$3:$D$143,3,FALSE))</f>
        <v/>
      </c>
      <c r="F6441" s="56"/>
      <c r="G6441" s="122"/>
      <c r="H6441" s="122"/>
    </row>
    <row r="6442" spans="1:8" ht="28.5" customHeight="1">
      <c r="A6442" s="121"/>
      <c r="B6442" s="54" t="str">
        <f>IF(A6442="","",VLOOKUP(A6442,'3-Mapa de Controles'!$M$3:$N$143,2,FALSE))</f>
        <v/>
      </c>
      <c r="C6442" s="54" t="str">
        <f>IF(A6442="","",VLOOKUP(A6442,'3-Mapa de Controles'!$M$3:$P$143,4,FALSE))</f>
        <v/>
      </c>
      <c r="D6442" s="54" t="str">
        <f>IF(A6442="","",VLOOKUP(A6442,'3-Mapa de Controles'!$M$3:$AI$143,23,FALSE))</f>
        <v/>
      </c>
      <c r="E6442" s="54" t="str">
        <f>IF(A6442="","",VLOOKUP(A6442,'3-Mapa de Controles'!$B$3:$D$143,3,FALSE))</f>
        <v/>
      </c>
      <c r="F6442" s="56"/>
      <c r="G6442" s="122"/>
      <c r="H6442" s="122"/>
    </row>
    <row r="6443" spans="1:8" ht="28.5" customHeight="1">
      <c r="A6443" s="121"/>
      <c r="B6443" s="54" t="str">
        <f>IF(A6443="","",VLOOKUP(A6443,'3-Mapa de Controles'!$M$3:$N$143,2,FALSE))</f>
        <v/>
      </c>
      <c r="C6443" s="54" t="str">
        <f>IF(A6443="","",VLOOKUP(A6443,'3-Mapa de Controles'!$M$3:$P$143,4,FALSE))</f>
        <v/>
      </c>
      <c r="D6443" s="54" t="str">
        <f>IF(A6443="","",VLOOKUP(A6443,'3-Mapa de Controles'!$M$3:$AI$143,23,FALSE))</f>
        <v/>
      </c>
      <c r="E6443" s="54" t="str">
        <f>IF(A6443="","",VLOOKUP(A6443,'3-Mapa de Controles'!$B$3:$D$143,3,FALSE))</f>
        <v/>
      </c>
      <c r="F6443" s="56"/>
      <c r="G6443" s="122"/>
      <c r="H6443" s="122"/>
    </row>
    <row r="6444" spans="1:8" ht="28.5" customHeight="1">
      <c r="A6444" s="121"/>
      <c r="B6444" s="54" t="str">
        <f>IF(A6444="","",VLOOKUP(A6444,'3-Mapa de Controles'!$M$3:$N$143,2,FALSE))</f>
        <v/>
      </c>
      <c r="C6444" s="54" t="str">
        <f>IF(A6444="","",VLOOKUP(A6444,'3-Mapa de Controles'!$M$3:$P$143,4,FALSE))</f>
        <v/>
      </c>
      <c r="D6444" s="54" t="str">
        <f>IF(A6444="","",VLOOKUP(A6444,'3-Mapa de Controles'!$M$3:$AI$143,23,FALSE))</f>
        <v/>
      </c>
      <c r="E6444" s="54" t="str">
        <f>IF(A6444="","",VLOOKUP(A6444,'3-Mapa de Controles'!$B$3:$D$143,3,FALSE))</f>
        <v/>
      </c>
      <c r="F6444" s="56"/>
      <c r="G6444" s="122"/>
      <c r="H6444" s="122"/>
    </row>
    <row r="6445" spans="1:8" ht="28.5" customHeight="1">
      <c r="A6445" s="121"/>
      <c r="B6445" s="54" t="str">
        <f>IF(A6445="","",VLOOKUP(A6445,'3-Mapa de Controles'!$M$3:$N$143,2,FALSE))</f>
        <v/>
      </c>
      <c r="C6445" s="54" t="str">
        <f>IF(A6445="","",VLOOKUP(A6445,'3-Mapa de Controles'!$M$3:$P$143,4,FALSE))</f>
        <v/>
      </c>
      <c r="D6445" s="54" t="str">
        <f>IF(A6445="","",VLOOKUP(A6445,'3-Mapa de Controles'!$M$3:$AI$143,23,FALSE))</f>
        <v/>
      </c>
      <c r="E6445" s="54" t="str">
        <f>IF(A6445="","",VLOOKUP(A6445,'3-Mapa de Controles'!$B$3:$D$143,3,FALSE))</f>
        <v/>
      </c>
      <c r="F6445" s="56"/>
      <c r="G6445" s="122"/>
      <c r="H6445" s="122"/>
    </row>
    <row r="6446" spans="1:8" ht="28.5" customHeight="1">
      <c r="A6446" s="121"/>
      <c r="B6446" s="54" t="str">
        <f>IF(A6446="","",VLOOKUP(A6446,'3-Mapa de Controles'!$M$3:$N$143,2,FALSE))</f>
        <v/>
      </c>
      <c r="C6446" s="54" t="str">
        <f>IF(A6446="","",VLOOKUP(A6446,'3-Mapa de Controles'!$M$3:$P$143,4,FALSE))</f>
        <v/>
      </c>
      <c r="D6446" s="54" t="str">
        <f>IF(A6446="","",VLOOKUP(A6446,'3-Mapa de Controles'!$M$3:$AI$143,23,FALSE))</f>
        <v/>
      </c>
      <c r="E6446" s="54" t="str">
        <f>IF(A6446="","",VLOOKUP(A6446,'3-Mapa de Controles'!$B$3:$D$143,3,FALSE))</f>
        <v/>
      </c>
      <c r="F6446" s="56"/>
      <c r="G6446" s="122"/>
      <c r="H6446" s="122"/>
    </row>
    <row r="6447" spans="1:8" ht="28.5" customHeight="1">
      <c r="A6447" s="121"/>
      <c r="B6447" s="54" t="str">
        <f>IF(A6447="","",VLOOKUP(A6447,'3-Mapa de Controles'!$M$3:$N$143,2,FALSE))</f>
        <v/>
      </c>
      <c r="C6447" s="54" t="str">
        <f>IF(A6447="","",VLOOKUP(A6447,'3-Mapa de Controles'!$M$3:$P$143,4,FALSE))</f>
        <v/>
      </c>
      <c r="D6447" s="54" t="str">
        <f>IF(A6447="","",VLOOKUP(A6447,'3-Mapa de Controles'!$M$3:$AI$143,23,FALSE))</f>
        <v/>
      </c>
      <c r="E6447" s="54" t="str">
        <f>IF(A6447="","",VLOOKUP(A6447,'3-Mapa de Controles'!$B$3:$D$143,3,FALSE))</f>
        <v/>
      </c>
      <c r="F6447" s="56"/>
      <c r="G6447" s="122"/>
      <c r="H6447" s="122"/>
    </row>
    <row r="6448" spans="1:8" ht="28.5" customHeight="1">
      <c r="A6448" s="121"/>
      <c r="B6448" s="54" t="str">
        <f>IF(A6448="","",VLOOKUP(A6448,'3-Mapa de Controles'!$M$3:$N$143,2,FALSE))</f>
        <v/>
      </c>
      <c r="C6448" s="54" t="str">
        <f>IF(A6448="","",VLOOKUP(A6448,'3-Mapa de Controles'!$M$3:$P$143,4,FALSE))</f>
        <v/>
      </c>
      <c r="D6448" s="54" t="str">
        <f>IF(A6448="","",VLOOKUP(A6448,'3-Mapa de Controles'!$M$3:$AI$143,23,FALSE))</f>
        <v/>
      </c>
      <c r="E6448" s="54" t="str">
        <f>IF(A6448="","",VLOOKUP(A6448,'3-Mapa de Controles'!$B$3:$D$143,3,FALSE))</f>
        <v/>
      </c>
      <c r="F6448" s="56"/>
      <c r="G6448" s="122"/>
      <c r="H6448" s="122"/>
    </row>
    <row r="6449" spans="1:8" ht="28.5" customHeight="1">
      <c r="A6449" s="121"/>
      <c r="B6449" s="54" t="str">
        <f>IF(A6449="","",VLOOKUP(A6449,'3-Mapa de Controles'!$M$3:$N$143,2,FALSE))</f>
        <v/>
      </c>
      <c r="C6449" s="54" t="str">
        <f>IF(A6449="","",VLOOKUP(A6449,'3-Mapa de Controles'!$M$3:$P$143,4,FALSE))</f>
        <v/>
      </c>
      <c r="D6449" s="54" t="str">
        <f>IF(A6449="","",VLOOKUP(A6449,'3-Mapa de Controles'!$M$3:$AI$143,23,FALSE))</f>
        <v/>
      </c>
      <c r="E6449" s="54" t="str">
        <f>IF(A6449="","",VLOOKUP(A6449,'3-Mapa de Controles'!$B$3:$D$143,3,FALSE))</f>
        <v/>
      </c>
      <c r="F6449" s="56"/>
      <c r="G6449" s="122"/>
      <c r="H6449" s="122"/>
    </row>
    <row r="6450" spans="1:8" ht="28.5" customHeight="1">
      <c r="A6450" s="121"/>
      <c r="B6450" s="54" t="str">
        <f>IF(A6450="","",VLOOKUP(A6450,'3-Mapa de Controles'!$M$3:$N$143,2,FALSE))</f>
        <v/>
      </c>
      <c r="C6450" s="54" t="str">
        <f>IF(A6450="","",VLOOKUP(A6450,'3-Mapa de Controles'!$M$3:$P$143,4,FALSE))</f>
        <v/>
      </c>
      <c r="D6450" s="54" t="str">
        <f>IF(A6450="","",VLOOKUP(A6450,'3-Mapa de Controles'!$M$3:$AI$143,23,FALSE))</f>
        <v/>
      </c>
      <c r="E6450" s="54" t="str">
        <f>IF(A6450="","",VLOOKUP(A6450,'3-Mapa de Controles'!$B$3:$D$143,3,FALSE))</f>
        <v/>
      </c>
      <c r="F6450" s="56"/>
      <c r="G6450" s="122"/>
      <c r="H6450" s="122"/>
    </row>
    <row r="6451" spans="1:8" ht="28.5" customHeight="1">
      <c r="A6451" s="121"/>
      <c r="B6451" s="54" t="str">
        <f>IF(A6451="","",VLOOKUP(A6451,'3-Mapa de Controles'!$M$3:$N$143,2,FALSE))</f>
        <v/>
      </c>
      <c r="C6451" s="54" t="str">
        <f>IF(A6451="","",VLOOKUP(A6451,'3-Mapa de Controles'!$M$3:$P$143,4,FALSE))</f>
        <v/>
      </c>
      <c r="D6451" s="54" t="str">
        <f>IF(A6451="","",VLOOKUP(A6451,'3-Mapa de Controles'!$M$3:$AI$143,23,FALSE))</f>
        <v/>
      </c>
      <c r="E6451" s="54" t="str">
        <f>IF(A6451="","",VLOOKUP(A6451,'3-Mapa de Controles'!$B$3:$D$143,3,FALSE))</f>
        <v/>
      </c>
      <c r="F6451" s="56"/>
      <c r="G6451" s="122"/>
      <c r="H6451" s="122"/>
    </row>
    <row r="6452" spans="1:8" ht="28.5" customHeight="1">
      <c r="A6452" s="121"/>
      <c r="B6452" s="54" t="str">
        <f>IF(A6452="","",VLOOKUP(A6452,'3-Mapa de Controles'!$M$3:$N$143,2,FALSE))</f>
        <v/>
      </c>
      <c r="C6452" s="54" t="str">
        <f>IF(A6452="","",VLOOKUP(A6452,'3-Mapa de Controles'!$M$3:$P$143,4,FALSE))</f>
        <v/>
      </c>
      <c r="D6452" s="54" t="str">
        <f>IF(A6452="","",VLOOKUP(A6452,'3-Mapa de Controles'!$M$3:$AI$143,23,FALSE))</f>
        <v/>
      </c>
      <c r="E6452" s="54" t="str">
        <f>IF(A6452="","",VLOOKUP(A6452,'3-Mapa de Controles'!$B$3:$D$143,3,FALSE))</f>
        <v/>
      </c>
      <c r="F6452" s="56"/>
      <c r="G6452" s="122"/>
      <c r="H6452" s="122"/>
    </row>
    <row r="6453" spans="1:8" ht="28.5" customHeight="1">
      <c r="A6453" s="121"/>
      <c r="B6453" s="54" t="str">
        <f>IF(A6453="","",VLOOKUP(A6453,'3-Mapa de Controles'!$M$3:$N$143,2,FALSE))</f>
        <v/>
      </c>
      <c r="C6453" s="54" t="str">
        <f>IF(A6453="","",VLOOKUP(A6453,'3-Mapa de Controles'!$M$3:$P$143,4,FALSE))</f>
        <v/>
      </c>
      <c r="D6453" s="54" t="str">
        <f>IF(A6453="","",VLOOKUP(A6453,'3-Mapa de Controles'!$M$3:$AI$143,23,FALSE))</f>
        <v/>
      </c>
      <c r="E6453" s="54" t="str">
        <f>IF(A6453="","",VLOOKUP(A6453,'3-Mapa de Controles'!$B$3:$D$143,3,FALSE))</f>
        <v/>
      </c>
      <c r="F6453" s="56"/>
      <c r="G6453" s="122"/>
      <c r="H6453" s="122"/>
    </row>
    <row r="6454" spans="1:8" ht="28.5" customHeight="1">
      <c r="A6454" s="121"/>
      <c r="B6454" s="54" t="str">
        <f>IF(A6454="","",VLOOKUP(A6454,'3-Mapa de Controles'!$M$3:$N$143,2,FALSE))</f>
        <v/>
      </c>
      <c r="C6454" s="54" t="str">
        <f>IF(A6454="","",VLOOKUP(A6454,'3-Mapa de Controles'!$M$3:$P$143,4,FALSE))</f>
        <v/>
      </c>
      <c r="D6454" s="54" t="str">
        <f>IF(A6454="","",VLOOKUP(A6454,'3-Mapa de Controles'!$M$3:$AI$143,23,FALSE))</f>
        <v/>
      </c>
      <c r="E6454" s="54" t="str">
        <f>IF(A6454="","",VLOOKUP(A6454,'3-Mapa de Controles'!$B$3:$D$143,3,FALSE))</f>
        <v/>
      </c>
      <c r="F6454" s="56"/>
      <c r="G6454" s="122"/>
      <c r="H6454" s="122"/>
    </row>
    <row r="6455" spans="1:8" ht="28.5" customHeight="1">
      <c r="A6455" s="121"/>
      <c r="B6455" s="54" t="str">
        <f>IF(A6455="","",VLOOKUP(A6455,'3-Mapa de Controles'!$M$3:$N$143,2,FALSE))</f>
        <v/>
      </c>
      <c r="C6455" s="54" t="str">
        <f>IF(A6455="","",VLOOKUP(A6455,'3-Mapa de Controles'!$M$3:$P$143,4,FALSE))</f>
        <v/>
      </c>
      <c r="D6455" s="54" t="str">
        <f>IF(A6455="","",VLOOKUP(A6455,'3-Mapa de Controles'!$M$3:$AI$143,23,FALSE))</f>
        <v/>
      </c>
      <c r="E6455" s="54" t="str">
        <f>IF(A6455="","",VLOOKUP(A6455,'3-Mapa de Controles'!$B$3:$D$143,3,FALSE))</f>
        <v/>
      </c>
      <c r="F6455" s="56"/>
      <c r="G6455" s="122"/>
      <c r="H6455" s="122"/>
    </row>
    <row r="6456" spans="1:8" ht="28.5" customHeight="1">
      <c r="A6456" s="121"/>
      <c r="B6456" s="54" t="str">
        <f>IF(A6456="","",VLOOKUP(A6456,'3-Mapa de Controles'!$M$3:$N$143,2,FALSE))</f>
        <v/>
      </c>
      <c r="C6456" s="54" t="str">
        <f>IF(A6456="","",VLOOKUP(A6456,'3-Mapa de Controles'!$M$3:$P$143,4,FALSE))</f>
        <v/>
      </c>
      <c r="D6456" s="54" t="str">
        <f>IF(A6456="","",VLOOKUP(A6456,'3-Mapa de Controles'!$M$3:$AI$143,23,FALSE))</f>
        <v/>
      </c>
      <c r="E6456" s="54" t="str">
        <f>IF(A6456="","",VLOOKUP(A6456,'3-Mapa de Controles'!$B$3:$D$143,3,FALSE))</f>
        <v/>
      </c>
      <c r="F6456" s="56"/>
      <c r="G6456" s="122"/>
      <c r="H6456" s="122"/>
    </row>
    <row r="6457" spans="1:8" ht="28.5" customHeight="1">
      <c r="A6457" s="121"/>
      <c r="B6457" s="54" t="str">
        <f>IF(A6457="","",VLOOKUP(A6457,'3-Mapa de Controles'!$M$3:$N$143,2,FALSE))</f>
        <v/>
      </c>
      <c r="C6457" s="54" t="str">
        <f>IF(A6457="","",VLOOKUP(A6457,'3-Mapa de Controles'!$M$3:$P$143,4,FALSE))</f>
        <v/>
      </c>
      <c r="D6457" s="54" t="str">
        <f>IF(A6457="","",VLOOKUP(A6457,'3-Mapa de Controles'!$M$3:$AI$143,23,FALSE))</f>
        <v/>
      </c>
      <c r="E6457" s="54" t="str">
        <f>IF(A6457="","",VLOOKUP(A6457,'3-Mapa de Controles'!$B$3:$D$143,3,FALSE))</f>
        <v/>
      </c>
      <c r="F6457" s="56"/>
      <c r="G6457" s="122"/>
      <c r="H6457" s="122"/>
    </row>
    <row r="6458" spans="1:8" ht="28.5" customHeight="1">
      <c r="A6458" s="121"/>
      <c r="B6458" s="54" t="str">
        <f>IF(A6458="","",VLOOKUP(A6458,'3-Mapa de Controles'!$M$3:$N$143,2,FALSE))</f>
        <v/>
      </c>
      <c r="C6458" s="54" t="str">
        <f>IF(A6458="","",VLOOKUP(A6458,'3-Mapa de Controles'!$M$3:$P$143,4,FALSE))</f>
        <v/>
      </c>
      <c r="D6458" s="54" t="str">
        <f>IF(A6458="","",VLOOKUP(A6458,'3-Mapa de Controles'!$M$3:$AI$143,23,FALSE))</f>
        <v/>
      </c>
      <c r="E6458" s="54" t="str">
        <f>IF(A6458="","",VLOOKUP(A6458,'3-Mapa de Controles'!$B$3:$D$143,3,FALSE))</f>
        <v/>
      </c>
      <c r="F6458" s="56"/>
      <c r="G6458" s="122"/>
      <c r="H6458" s="122"/>
    </row>
    <row r="6459" spans="1:8" ht="28.5" customHeight="1">
      <c r="A6459" s="121"/>
      <c r="B6459" s="54" t="str">
        <f>IF(A6459="","",VLOOKUP(A6459,'3-Mapa de Controles'!$M$3:$N$143,2,FALSE))</f>
        <v/>
      </c>
      <c r="C6459" s="54" t="str">
        <f>IF(A6459="","",VLOOKUP(A6459,'3-Mapa de Controles'!$M$3:$P$143,4,FALSE))</f>
        <v/>
      </c>
      <c r="D6459" s="54" t="str">
        <f>IF(A6459="","",VLOOKUP(A6459,'3-Mapa de Controles'!$M$3:$AI$143,23,FALSE))</f>
        <v/>
      </c>
      <c r="E6459" s="54" t="str">
        <f>IF(A6459="","",VLOOKUP(A6459,'3-Mapa de Controles'!$B$3:$D$143,3,FALSE))</f>
        <v/>
      </c>
      <c r="F6459" s="56"/>
      <c r="G6459" s="122"/>
      <c r="H6459" s="122"/>
    </row>
    <row r="6460" spans="1:8" ht="28.5" customHeight="1">
      <c r="A6460" s="121"/>
      <c r="B6460" s="54" t="str">
        <f>IF(A6460="","",VLOOKUP(A6460,'3-Mapa de Controles'!$M$3:$N$143,2,FALSE))</f>
        <v/>
      </c>
      <c r="C6460" s="54" t="str">
        <f>IF(A6460="","",VLOOKUP(A6460,'3-Mapa de Controles'!$M$3:$P$143,4,FALSE))</f>
        <v/>
      </c>
      <c r="D6460" s="54" t="str">
        <f>IF(A6460="","",VLOOKUP(A6460,'3-Mapa de Controles'!$M$3:$AI$143,23,FALSE))</f>
        <v/>
      </c>
      <c r="E6460" s="54" t="str">
        <f>IF(A6460="","",VLOOKUP(A6460,'3-Mapa de Controles'!$B$3:$D$143,3,FALSE))</f>
        <v/>
      </c>
      <c r="F6460" s="56"/>
      <c r="G6460" s="122"/>
      <c r="H6460" s="122"/>
    </row>
    <row r="6461" spans="1:8" ht="28.5" customHeight="1">
      <c r="A6461" s="121"/>
      <c r="B6461" s="54" t="str">
        <f>IF(A6461="","",VLOOKUP(A6461,'3-Mapa de Controles'!$M$3:$N$143,2,FALSE))</f>
        <v/>
      </c>
      <c r="C6461" s="54" t="str">
        <f>IF(A6461="","",VLOOKUP(A6461,'3-Mapa de Controles'!$M$3:$P$143,4,FALSE))</f>
        <v/>
      </c>
      <c r="D6461" s="54" t="str">
        <f>IF(A6461="","",VLOOKUP(A6461,'3-Mapa de Controles'!$M$3:$AI$143,23,FALSE))</f>
        <v/>
      </c>
      <c r="E6461" s="54" t="str">
        <f>IF(A6461="","",VLOOKUP(A6461,'3-Mapa de Controles'!$B$3:$D$143,3,FALSE))</f>
        <v/>
      </c>
      <c r="F6461" s="56"/>
      <c r="G6461" s="122"/>
      <c r="H6461" s="122"/>
    </row>
    <row r="6462" spans="1:8" ht="28.5" customHeight="1">
      <c r="A6462" s="121"/>
      <c r="B6462" s="54" t="str">
        <f>IF(A6462="","",VLOOKUP(A6462,'3-Mapa de Controles'!$M$3:$N$143,2,FALSE))</f>
        <v/>
      </c>
      <c r="C6462" s="54" t="str">
        <f>IF(A6462="","",VLOOKUP(A6462,'3-Mapa de Controles'!$M$3:$P$143,4,FALSE))</f>
        <v/>
      </c>
      <c r="D6462" s="54" t="str">
        <f>IF(A6462="","",VLOOKUP(A6462,'3-Mapa de Controles'!$M$3:$AI$143,23,FALSE))</f>
        <v/>
      </c>
      <c r="E6462" s="54" t="str">
        <f>IF(A6462="","",VLOOKUP(A6462,'3-Mapa de Controles'!$B$3:$D$143,3,FALSE))</f>
        <v/>
      </c>
      <c r="F6462" s="56"/>
      <c r="G6462" s="122"/>
      <c r="H6462" s="122"/>
    </row>
    <row r="6463" spans="1:8" ht="28.5" customHeight="1">
      <c r="A6463" s="121"/>
      <c r="B6463" s="54" t="str">
        <f>IF(A6463="","",VLOOKUP(A6463,'3-Mapa de Controles'!$M$3:$N$143,2,FALSE))</f>
        <v/>
      </c>
      <c r="C6463" s="54" t="str">
        <f>IF(A6463="","",VLOOKUP(A6463,'3-Mapa de Controles'!$M$3:$P$143,4,FALSE))</f>
        <v/>
      </c>
      <c r="D6463" s="54" t="str">
        <f>IF(A6463="","",VLOOKUP(A6463,'3-Mapa de Controles'!$M$3:$AI$143,23,FALSE))</f>
        <v/>
      </c>
      <c r="E6463" s="54" t="str">
        <f>IF(A6463="","",VLOOKUP(A6463,'3-Mapa de Controles'!$B$3:$D$143,3,FALSE))</f>
        <v/>
      </c>
      <c r="F6463" s="56"/>
      <c r="G6463" s="122"/>
      <c r="H6463" s="122"/>
    </row>
    <row r="6464" spans="1:8" ht="28.5" customHeight="1">
      <c r="A6464" s="121"/>
      <c r="B6464" s="54" t="str">
        <f>IF(A6464="","",VLOOKUP(A6464,'3-Mapa de Controles'!$M$3:$N$143,2,FALSE))</f>
        <v/>
      </c>
      <c r="C6464" s="54" t="str">
        <f>IF(A6464="","",VLOOKUP(A6464,'3-Mapa de Controles'!$M$3:$P$143,4,FALSE))</f>
        <v/>
      </c>
      <c r="D6464" s="54" t="str">
        <f>IF(A6464="","",VLOOKUP(A6464,'3-Mapa de Controles'!$M$3:$AI$143,23,FALSE))</f>
        <v/>
      </c>
      <c r="E6464" s="54" t="str">
        <f>IF(A6464="","",VLOOKUP(A6464,'3-Mapa de Controles'!$B$3:$D$143,3,FALSE))</f>
        <v/>
      </c>
      <c r="F6464" s="56"/>
      <c r="G6464" s="122"/>
      <c r="H6464" s="122"/>
    </row>
    <row r="6465" spans="1:8" ht="28.5" customHeight="1">
      <c r="A6465" s="121"/>
      <c r="B6465" s="54" t="str">
        <f>IF(A6465="","",VLOOKUP(A6465,'3-Mapa de Controles'!$M$3:$N$143,2,FALSE))</f>
        <v/>
      </c>
      <c r="C6465" s="54" t="str">
        <f>IF(A6465="","",VLOOKUP(A6465,'3-Mapa de Controles'!$M$3:$P$143,4,FALSE))</f>
        <v/>
      </c>
      <c r="D6465" s="54" t="str">
        <f>IF(A6465="","",VLOOKUP(A6465,'3-Mapa de Controles'!$M$3:$AI$143,23,FALSE))</f>
        <v/>
      </c>
      <c r="E6465" s="54" t="str">
        <f>IF(A6465="","",VLOOKUP(A6465,'3-Mapa de Controles'!$B$3:$D$143,3,FALSE))</f>
        <v/>
      </c>
      <c r="F6465" s="56"/>
      <c r="G6465" s="122"/>
      <c r="H6465" s="122"/>
    </row>
    <row r="6466" spans="1:8" ht="28.5" customHeight="1">
      <c r="A6466" s="121"/>
      <c r="B6466" s="54" t="str">
        <f>IF(A6466="","",VLOOKUP(A6466,'3-Mapa de Controles'!$M$3:$N$143,2,FALSE))</f>
        <v/>
      </c>
      <c r="C6466" s="54" t="str">
        <f>IF(A6466="","",VLOOKUP(A6466,'3-Mapa de Controles'!$M$3:$P$143,4,FALSE))</f>
        <v/>
      </c>
      <c r="D6466" s="54" t="str">
        <f>IF(A6466="","",VLOOKUP(A6466,'3-Mapa de Controles'!$M$3:$AI$143,23,FALSE))</f>
        <v/>
      </c>
      <c r="E6466" s="54" t="str">
        <f>IF(A6466="","",VLOOKUP(A6466,'3-Mapa de Controles'!$B$3:$D$143,3,FALSE))</f>
        <v/>
      </c>
      <c r="F6466" s="56"/>
      <c r="G6466" s="122"/>
      <c r="H6466" s="122"/>
    </row>
    <row r="6467" spans="1:8" ht="28.5" customHeight="1">
      <c r="A6467" s="121"/>
      <c r="B6467" s="54" t="str">
        <f>IF(A6467="","",VLOOKUP(A6467,'3-Mapa de Controles'!$M$3:$N$143,2,FALSE))</f>
        <v/>
      </c>
      <c r="C6467" s="54" t="str">
        <f>IF(A6467="","",VLOOKUP(A6467,'3-Mapa de Controles'!$M$3:$P$143,4,FALSE))</f>
        <v/>
      </c>
      <c r="D6467" s="54" t="str">
        <f>IF(A6467="","",VLOOKUP(A6467,'3-Mapa de Controles'!$M$3:$AI$143,23,FALSE))</f>
        <v/>
      </c>
      <c r="E6467" s="54" t="str">
        <f>IF(A6467="","",VLOOKUP(A6467,'3-Mapa de Controles'!$B$3:$D$143,3,FALSE))</f>
        <v/>
      </c>
      <c r="F6467" s="56"/>
      <c r="G6467" s="122"/>
      <c r="H6467" s="122"/>
    </row>
    <row r="6468" spans="1:8" ht="28.5" customHeight="1">
      <c r="A6468" s="121"/>
      <c r="B6468" s="54" t="str">
        <f>IF(A6468="","",VLOOKUP(A6468,'3-Mapa de Controles'!$M$3:$N$143,2,FALSE))</f>
        <v/>
      </c>
      <c r="C6468" s="54" t="str">
        <f>IF(A6468="","",VLOOKUP(A6468,'3-Mapa de Controles'!$M$3:$P$143,4,FALSE))</f>
        <v/>
      </c>
      <c r="D6468" s="54" t="str">
        <f>IF(A6468="","",VLOOKUP(A6468,'3-Mapa de Controles'!$M$3:$AI$143,23,FALSE))</f>
        <v/>
      </c>
      <c r="E6468" s="54" t="str">
        <f>IF(A6468="","",VLOOKUP(A6468,'3-Mapa de Controles'!$B$3:$D$143,3,FALSE))</f>
        <v/>
      </c>
      <c r="F6468" s="56"/>
      <c r="G6468" s="122"/>
      <c r="H6468" s="122"/>
    </row>
    <row r="6469" spans="1:8" ht="28.5" customHeight="1">
      <c r="A6469" s="121"/>
      <c r="B6469" s="54" t="str">
        <f>IF(A6469="","",VLOOKUP(A6469,'3-Mapa de Controles'!$M$3:$N$143,2,FALSE))</f>
        <v/>
      </c>
      <c r="C6469" s="54" t="str">
        <f>IF(A6469="","",VLOOKUP(A6469,'3-Mapa de Controles'!$M$3:$P$143,4,FALSE))</f>
        <v/>
      </c>
      <c r="D6469" s="54" t="str">
        <f>IF(A6469="","",VLOOKUP(A6469,'3-Mapa de Controles'!$M$3:$AI$143,23,FALSE))</f>
        <v/>
      </c>
      <c r="E6469" s="54" t="str">
        <f>IF(A6469="","",VLOOKUP(A6469,'3-Mapa de Controles'!$B$3:$D$143,3,FALSE))</f>
        <v/>
      </c>
      <c r="F6469" s="56"/>
      <c r="G6469" s="122"/>
      <c r="H6469" s="122"/>
    </row>
    <row r="6470" spans="1:8" ht="28.5" customHeight="1">
      <c r="A6470" s="121"/>
      <c r="B6470" s="54" t="str">
        <f>IF(A6470="","",VLOOKUP(A6470,'3-Mapa de Controles'!$M$3:$N$143,2,FALSE))</f>
        <v/>
      </c>
      <c r="C6470" s="54" t="str">
        <f>IF(A6470="","",VLOOKUP(A6470,'3-Mapa de Controles'!$M$3:$P$143,4,FALSE))</f>
        <v/>
      </c>
      <c r="D6470" s="54" t="str">
        <f>IF(A6470="","",VLOOKUP(A6470,'3-Mapa de Controles'!$M$3:$AI$143,23,FALSE))</f>
        <v/>
      </c>
      <c r="E6470" s="54" t="str">
        <f>IF(A6470="","",VLOOKUP(A6470,'3-Mapa de Controles'!$B$3:$D$143,3,FALSE))</f>
        <v/>
      </c>
      <c r="F6470" s="56"/>
      <c r="G6470" s="122"/>
      <c r="H6470" s="122"/>
    </row>
    <row r="6471" spans="1:8" ht="28.5" customHeight="1">
      <c r="A6471" s="121"/>
      <c r="B6471" s="54" t="str">
        <f>IF(A6471="","",VLOOKUP(A6471,'3-Mapa de Controles'!$M$3:$N$143,2,FALSE))</f>
        <v/>
      </c>
      <c r="C6471" s="54" t="str">
        <f>IF(A6471="","",VLOOKUP(A6471,'3-Mapa de Controles'!$M$3:$P$143,4,FALSE))</f>
        <v/>
      </c>
      <c r="D6471" s="54" t="str">
        <f>IF(A6471="","",VLOOKUP(A6471,'3-Mapa de Controles'!$M$3:$AI$143,23,FALSE))</f>
        <v/>
      </c>
      <c r="E6471" s="54" t="str">
        <f>IF(A6471="","",VLOOKUP(A6471,'3-Mapa de Controles'!$B$3:$D$143,3,FALSE))</f>
        <v/>
      </c>
      <c r="F6471" s="56"/>
      <c r="G6471" s="122"/>
      <c r="H6471" s="122"/>
    </row>
    <row r="6472" spans="1:8" ht="28.5" customHeight="1">
      <c r="A6472" s="121"/>
      <c r="B6472" s="54" t="str">
        <f>IF(A6472="","",VLOOKUP(A6472,'3-Mapa de Controles'!$M$3:$N$143,2,FALSE))</f>
        <v/>
      </c>
      <c r="C6472" s="54" t="str">
        <f>IF(A6472="","",VLOOKUP(A6472,'3-Mapa de Controles'!$M$3:$P$143,4,FALSE))</f>
        <v/>
      </c>
      <c r="D6472" s="54" t="str">
        <f>IF(A6472="","",VLOOKUP(A6472,'3-Mapa de Controles'!$M$3:$AI$143,23,FALSE))</f>
        <v/>
      </c>
      <c r="E6472" s="54" t="str">
        <f>IF(A6472="","",VLOOKUP(A6472,'3-Mapa de Controles'!$B$3:$D$143,3,FALSE))</f>
        <v/>
      </c>
      <c r="F6472" s="56"/>
      <c r="G6472" s="122"/>
      <c r="H6472" s="122"/>
    </row>
    <row r="6473" spans="1:8" ht="28.5" customHeight="1">
      <c r="A6473" s="121"/>
      <c r="B6473" s="54" t="str">
        <f>IF(A6473="","",VLOOKUP(A6473,'3-Mapa de Controles'!$M$3:$N$143,2,FALSE))</f>
        <v/>
      </c>
      <c r="C6473" s="54" t="str">
        <f>IF(A6473="","",VLOOKUP(A6473,'3-Mapa de Controles'!$M$3:$P$143,4,FALSE))</f>
        <v/>
      </c>
      <c r="D6473" s="54" t="str">
        <f>IF(A6473="","",VLOOKUP(A6473,'3-Mapa de Controles'!$M$3:$AI$143,23,FALSE))</f>
        <v/>
      </c>
      <c r="E6473" s="54" t="str">
        <f>IF(A6473="","",VLOOKUP(A6473,'3-Mapa de Controles'!$B$3:$D$143,3,FALSE))</f>
        <v/>
      </c>
      <c r="F6473" s="56"/>
      <c r="G6473" s="122"/>
      <c r="H6473" s="122"/>
    </row>
    <row r="6474" spans="1:8" ht="28.5" customHeight="1">
      <c r="A6474" s="121"/>
      <c r="B6474" s="54" t="str">
        <f>IF(A6474="","",VLOOKUP(A6474,'3-Mapa de Controles'!$M$3:$N$143,2,FALSE))</f>
        <v/>
      </c>
      <c r="C6474" s="54" t="str">
        <f>IF(A6474="","",VLOOKUP(A6474,'3-Mapa de Controles'!$M$3:$P$143,4,FALSE))</f>
        <v/>
      </c>
      <c r="D6474" s="54" t="str">
        <f>IF(A6474="","",VLOOKUP(A6474,'3-Mapa de Controles'!$M$3:$AI$143,23,FALSE))</f>
        <v/>
      </c>
      <c r="E6474" s="54" t="str">
        <f>IF(A6474="","",VLOOKUP(A6474,'3-Mapa de Controles'!$B$3:$D$143,3,FALSE))</f>
        <v/>
      </c>
      <c r="F6474" s="56"/>
      <c r="G6474" s="122"/>
      <c r="H6474" s="122"/>
    </row>
    <row r="6475" spans="1:8" ht="28.5" customHeight="1">
      <c r="A6475" s="121"/>
      <c r="B6475" s="54" t="str">
        <f>IF(A6475="","",VLOOKUP(A6475,'3-Mapa de Controles'!$M$3:$N$143,2,FALSE))</f>
        <v/>
      </c>
      <c r="C6475" s="54" t="str">
        <f>IF(A6475="","",VLOOKUP(A6475,'3-Mapa de Controles'!$M$3:$P$143,4,FALSE))</f>
        <v/>
      </c>
      <c r="D6475" s="54" t="str">
        <f>IF(A6475="","",VLOOKUP(A6475,'3-Mapa de Controles'!$M$3:$AI$143,23,FALSE))</f>
        <v/>
      </c>
      <c r="E6475" s="54" t="str">
        <f>IF(A6475="","",VLOOKUP(A6475,'3-Mapa de Controles'!$B$3:$D$143,3,FALSE))</f>
        <v/>
      </c>
      <c r="F6475" s="56"/>
      <c r="G6475" s="122"/>
      <c r="H6475" s="122"/>
    </row>
    <row r="6476" spans="1:8" ht="28.5" customHeight="1">
      <c r="A6476" s="121"/>
      <c r="B6476" s="54" t="str">
        <f>IF(A6476="","",VLOOKUP(A6476,'3-Mapa de Controles'!$M$3:$N$143,2,FALSE))</f>
        <v/>
      </c>
      <c r="C6476" s="54" t="str">
        <f>IF(A6476="","",VLOOKUP(A6476,'3-Mapa de Controles'!$M$3:$P$143,4,FALSE))</f>
        <v/>
      </c>
      <c r="D6476" s="54" t="str">
        <f>IF(A6476="","",VLOOKUP(A6476,'3-Mapa de Controles'!$M$3:$AI$143,23,FALSE))</f>
        <v/>
      </c>
      <c r="E6476" s="54" t="str">
        <f>IF(A6476="","",VLOOKUP(A6476,'3-Mapa de Controles'!$B$3:$D$143,3,FALSE))</f>
        <v/>
      </c>
      <c r="F6476" s="56"/>
      <c r="G6476" s="122"/>
      <c r="H6476" s="122"/>
    </row>
    <row r="6477" spans="1:8" ht="28.5" customHeight="1">
      <c r="A6477" s="121"/>
      <c r="B6477" s="54" t="str">
        <f>IF(A6477="","",VLOOKUP(A6477,'3-Mapa de Controles'!$M$3:$N$143,2,FALSE))</f>
        <v/>
      </c>
      <c r="C6477" s="54" t="str">
        <f>IF(A6477="","",VLOOKUP(A6477,'3-Mapa de Controles'!$M$3:$P$143,4,FALSE))</f>
        <v/>
      </c>
      <c r="D6477" s="54" t="str">
        <f>IF(A6477="","",VLOOKUP(A6477,'3-Mapa de Controles'!$M$3:$AI$143,23,FALSE))</f>
        <v/>
      </c>
      <c r="E6477" s="54" t="str">
        <f>IF(A6477="","",VLOOKUP(A6477,'3-Mapa de Controles'!$B$3:$D$143,3,FALSE))</f>
        <v/>
      </c>
      <c r="F6477" s="56"/>
      <c r="G6477" s="122"/>
      <c r="H6477" s="122"/>
    </row>
    <row r="6478" spans="1:8" ht="28.5" customHeight="1">
      <c r="A6478" s="121"/>
      <c r="B6478" s="54" t="str">
        <f>IF(A6478="","",VLOOKUP(A6478,'3-Mapa de Controles'!$M$3:$N$143,2,FALSE))</f>
        <v/>
      </c>
      <c r="C6478" s="54" t="str">
        <f>IF(A6478="","",VLOOKUP(A6478,'3-Mapa de Controles'!$M$3:$P$143,4,FALSE))</f>
        <v/>
      </c>
      <c r="D6478" s="54" t="str">
        <f>IF(A6478="","",VLOOKUP(A6478,'3-Mapa de Controles'!$M$3:$AI$143,23,FALSE))</f>
        <v/>
      </c>
      <c r="E6478" s="54" t="str">
        <f>IF(A6478="","",VLOOKUP(A6478,'3-Mapa de Controles'!$B$3:$D$143,3,FALSE))</f>
        <v/>
      </c>
      <c r="F6478" s="56"/>
      <c r="G6478" s="122"/>
      <c r="H6478" s="122"/>
    </row>
    <row r="6479" spans="1:8" ht="28.5" customHeight="1">
      <c r="A6479" s="121"/>
      <c r="B6479" s="54" t="str">
        <f>IF(A6479="","",VLOOKUP(A6479,'3-Mapa de Controles'!$M$3:$N$143,2,FALSE))</f>
        <v/>
      </c>
      <c r="C6479" s="54" t="str">
        <f>IF(A6479="","",VLOOKUP(A6479,'3-Mapa de Controles'!$M$3:$P$143,4,FALSE))</f>
        <v/>
      </c>
      <c r="D6479" s="54" t="str">
        <f>IF(A6479="","",VLOOKUP(A6479,'3-Mapa de Controles'!$M$3:$AI$143,23,FALSE))</f>
        <v/>
      </c>
      <c r="E6479" s="54" t="str">
        <f>IF(A6479="","",VLOOKUP(A6479,'3-Mapa de Controles'!$B$3:$D$143,3,FALSE))</f>
        <v/>
      </c>
      <c r="F6479" s="56"/>
      <c r="G6479" s="122"/>
      <c r="H6479" s="122"/>
    </row>
    <row r="6480" spans="1:8" ht="28.5" customHeight="1">
      <c r="A6480" s="121"/>
      <c r="B6480" s="54" t="str">
        <f>IF(A6480="","",VLOOKUP(A6480,'3-Mapa de Controles'!$M$3:$N$143,2,FALSE))</f>
        <v/>
      </c>
      <c r="C6480" s="54" t="str">
        <f>IF(A6480="","",VLOOKUP(A6480,'3-Mapa de Controles'!$M$3:$P$143,4,FALSE))</f>
        <v/>
      </c>
      <c r="D6480" s="54" t="str">
        <f>IF(A6480="","",VLOOKUP(A6480,'3-Mapa de Controles'!$M$3:$AI$143,23,FALSE))</f>
        <v/>
      </c>
      <c r="E6480" s="54" t="str">
        <f>IF(A6480="","",VLOOKUP(A6480,'3-Mapa de Controles'!$B$3:$D$143,3,FALSE))</f>
        <v/>
      </c>
      <c r="F6480" s="56"/>
      <c r="G6480" s="122"/>
      <c r="H6480" s="122"/>
    </row>
    <row r="6481" spans="1:8" ht="28.5" customHeight="1">
      <c r="A6481" s="121"/>
      <c r="B6481" s="54" t="str">
        <f>IF(A6481="","",VLOOKUP(A6481,'3-Mapa de Controles'!$M$3:$N$143,2,FALSE))</f>
        <v/>
      </c>
      <c r="C6481" s="54" t="str">
        <f>IF(A6481="","",VLOOKUP(A6481,'3-Mapa de Controles'!$M$3:$P$143,4,FALSE))</f>
        <v/>
      </c>
      <c r="D6481" s="54" t="str">
        <f>IF(A6481="","",VLOOKUP(A6481,'3-Mapa de Controles'!$M$3:$AI$143,23,FALSE))</f>
        <v/>
      </c>
      <c r="E6481" s="54" t="str">
        <f>IF(A6481="","",VLOOKUP(A6481,'3-Mapa de Controles'!$B$3:$D$143,3,FALSE))</f>
        <v/>
      </c>
      <c r="F6481" s="56"/>
      <c r="G6481" s="122"/>
      <c r="H6481" s="122"/>
    </row>
    <row r="6482" spans="1:8" ht="28.5" customHeight="1">
      <c r="A6482" s="121"/>
      <c r="B6482" s="54" t="str">
        <f>IF(A6482="","",VLOOKUP(A6482,'3-Mapa de Controles'!$M$3:$N$143,2,FALSE))</f>
        <v/>
      </c>
      <c r="C6482" s="54" t="str">
        <f>IF(A6482="","",VLOOKUP(A6482,'3-Mapa de Controles'!$M$3:$P$143,4,FALSE))</f>
        <v/>
      </c>
      <c r="D6482" s="54" t="str">
        <f>IF(A6482="","",VLOOKUP(A6482,'3-Mapa de Controles'!$M$3:$AI$143,23,FALSE))</f>
        <v/>
      </c>
      <c r="E6482" s="54" t="str">
        <f>IF(A6482="","",VLOOKUP(A6482,'3-Mapa de Controles'!$B$3:$D$143,3,FALSE))</f>
        <v/>
      </c>
      <c r="F6482" s="56"/>
      <c r="G6482" s="122"/>
      <c r="H6482" s="122"/>
    </row>
    <row r="6483" spans="1:8" ht="28.5" customHeight="1">
      <c r="A6483" s="121"/>
      <c r="B6483" s="54" t="str">
        <f>IF(A6483="","",VLOOKUP(A6483,'3-Mapa de Controles'!$M$3:$N$143,2,FALSE))</f>
        <v/>
      </c>
      <c r="C6483" s="54" t="str">
        <f>IF(A6483="","",VLOOKUP(A6483,'3-Mapa de Controles'!$M$3:$P$143,4,FALSE))</f>
        <v/>
      </c>
      <c r="D6483" s="54" t="str">
        <f>IF(A6483="","",VLOOKUP(A6483,'3-Mapa de Controles'!$M$3:$AI$143,23,FALSE))</f>
        <v/>
      </c>
      <c r="E6483" s="54" t="str">
        <f>IF(A6483="","",VLOOKUP(A6483,'3-Mapa de Controles'!$B$3:$D$143,3,FALSE))</f>
        <v/>
      </c>
      <c r="F6483" s="56"/>
      <c r="G6483" s="122"/>
      <c r="H6483" s="122"/>
    </row>
    <row r="6484" spans="1:8" ht="28.5" customHeight="1">
      <c r="A6484" s="121"/>
      <c r="B6484" s="54" t="str">
        <f>IF(A6484="","",VLOOKUP(A6484,'3-Mapa de Controles'!$M$3:$N$143,2,FALSE))</f>
        <v/>
      </c>
      <c r="C6484" s="54" t="str">
        <f>IF(A6484="","",VLOOKUP(A6484,'3-Mapa de Controles'!$M$3:$P$143,4,FALSE))</f>
        <v/>
      </c>
      <c r="D6484" s="54" t="str">
        <f>IF(A6484="","",VLOOKUP(A6484,'3-Mapa de Controles'!$M$3:$AI$143,23,FALSE))</f>
        <v/>
      </c>
      <c r="E6484" s="54" t="str">
        <f>IF(A6484="","",VLOOKUP(A6484,'3-Mapa de Controles'!$B$3:$D$143,3,FALSE))</f>
        <v/>
      </c>
      <c r="F6484" s="56"/>
      <c r="G6484" s="122"/>
      <c r="H6484" s="122"/>
    </row>
    <row r="6485" spans="1:8" ht="28.5" customHeight="1">
      <c r="A6485" s="121"/>
      <c r="B6485" s="54" t="str">
        <f>IF(A6485="","",VLOOKUP(A6485,'3-Mapa de Controles'!$M$3:$N$143,2,FALSE))</f>
        <v/>
      </c>
      <c r="C6485" s="54" t="str">
        <f>IF(A6485="","",VLOOKUP(A6485,'3-Mapa de Controles'!$M$3:$P$143,4,FALSE))</f>
        <v/>
      </c>
      <c r="D6485" s="54" t="str">
        <f>IF(A6485="","",VLOOKUP(A6485,'3-Mapa de Controles'!$M$3:$AI$143,23,FALSE))</f>
        <v/>
      </c>
      <c r="E6485" s="54" t="str">
        <f>IF(A6485="","",VLOOKUP(A6485,'3-Mapa de Controles'!$B$3:$D$143,3,FALSE))</f>
        <v/>
      </c>
      <c r="F6485" s="56"/>
      <c r="G6485" s="122"/>
      <c r="H6485" s="122"/>
    </row>
    <row r="6486" spans="1:8" ht="28.5" customHeight="1">
      <c r="A6486" s="121"/>
      <c r="B6486" s="54" t="str">
        <f>IF(A6486="","",VLOOKUP(A6486,'3-Mapa de Controles'!$M$3:$N$143,2,FALSE))</f>
        <v/>
      </c>
      <c r="C6486" s="54" t="str">
        <f>IF(A6486="","",VLOOKUP(A6486,'3-Mapa de Controles'!$M$3:$P$143,4,FALSE))</f>
        <v/>
      </c>
      <c r="D6486" s="54" t="str">
        <f>IF(A6486="","",VLOOKUP(A6486,'3-Mapa de Controles'!$M$3:$AI$143,23,FALSE))</f>
        <v/>
      </c>
      <c r="E6486" s="54" t="str">
        <f>IF(A6486="","",VLOOKUP(A6486,'3-Mapa de Controles'!$B$3:$D$143,3,FALSE))</f>
        <v/>
      </c>
      <c r="F6486" s="56"/>
      <c r="G6486" s="122"/>
      <c r="H6486" s="122"/>
    </row>
    <row r="6487" spans="1:8" ht="28.5" customHeight="1">
      <c r="A6487" s="121"/>
      <c r="B6487" s="54" t="str">
        <f>IF(A6487="","",VLOOKUP(A6487,'3-Mapa de Controles'!$M$3:$N$143,2,FALSE))</f>
        <v/>
      </c>
      <c r="C6487" s="54" t="str">
        <f>IF(A6487="","",VLOOKUP(A6487,'3-Mapa de Controles'!$M$3:$P$143,4,FALSE))</f>
        <v/>
      </c>
      <c r="D6487" s="54" t="str">
        <f>IF(A6487="","",VLOOKUP(A6487,'3-Mapa de Controles'!$M$3:$AI$143,23,FALSE))</f>
        <v/>
      </c>
      <c r="E6487" s="54" t="str">
        <f>IF(A6487="","",VLOOKUP(A6487,'3-Mapa de Controles'!$B$3:$D$143,3,FALSE))</f>
        <v/>
      </c>
      <c r="F6487" s="56"/>
      <c r="G6487" s="122"/>
      <c r="H6487" s="122"/>
    </row>
    <row r="6488" spans="1:8" ht="28.5" customHeight="1">
      <c r="A6488" s="121"/>
      <c r="B6488" s="54" t="str">
        <f>IF(A6488="","",VLOOKUP(A6488,'3-Mapa de Controles'!$M$3:$N$143,2,FALSE))</f>
        <v/>
      </c>
      <c r="C6488" s="54" t="str">
        <f>IF(A6488="","",VLOOKUP(A6488,'3-Mapa de Controles'!$M$3:$P$143,4,FALSE))</f>
        <v/>
      </c>
      <c r="D6488" s="54" t="str">
        <f>IF(A6488="","",VLOOKUP(A6488,'3-Mapa de Controles'!$M$3:$AI$143,23,FALSE))</f>
        <v/>
      </c>
      <c r="E6488" s="54" t="str">
        <f>IF(A6488="","",VLOOKUP(A6488,'3-Mapa de Controles'!$B$3:$D$143,3,FALSE))</f>
        <v/>
      </c>
      <c r="F6488" s="56"/>
      <c r="G6488" s="122"/>
      <c r="H6488" s="122"/>
    </row>
    <row r="6489" spans="1:8" ht="28.5" customHeight="1">
      <c r="A6489" s="121"/>
      <c r="B6489" s="54" t="str">
        <f>IF(A6489="","",VLOOKUP(A6489,'3-Mapa de Controles'!$M$3:$N$143,2,FALSE))</f>
        <v/>
      </c>
      <c r="C6489" s="54" t="str">
        <f>IF(A6489="","",VLOOKUP(A6489,'3-Mapa de Controles'!$M$3:$P$143,4,FALSE))</f>
        <v/>
      </c>
      <c r="D6489" s="54" t="str">
        <f>IF(A6489="","",VLOOKUP(A6489,'3-Mapa de Controles'!$M$3:$AI$143,23,FALSE))</f>
        <v/>
      </c>
      <c r="E6489" s="54" t="str">
        <f>IF(A6489="","",VLOOKUP(A6489,'3-Mapa de Controles'!$B$3:$D$143,3,FALSE))</f>
        <v/>
      </c>
      <c r="F6489" s="56"/>
      <c r="G6489" s="122"/>
      <c r="H6489" s="122"/>
    </row>
    <row r="6490" spans="1:8" ht="28.5" customHeight="1">
      <c r="A6490" s="121"/>
      <c r="B6490" s="54" t="str">
        <f>IF(A6490="","",VLOOKUP(A6490,'3-Mapa de Controles'!$M$3:$N$143,2,FALSE))</f>
        <v/>
      </c>
      <c r="C6490" s="54" t="str">
        <f>IF(A6490="","",VLOOKUP(A6490,'3-Mapa de Controles'!$M$3:$P$143,4,FALSE))</f>
        <v/>
      </c>
      <c r="D6490" s="54" t="str">
        <f>IF(A6490="","",VLOOKUP(A6490,'3-Mapa de Controles'!$M$3:$AI$143,23,FALSE))</f>
        <v/>
      </c>
      <c r="E6490" s="54" t="str">
        <f>IF(A6490="","",VLOOKUP(A6490,'3-Mapa de Controles'!$B$3:$D$143,3,FALSE))</f>
        <v/>
      </c>
      <c r="F6490" s="56"/>
      <c r="G6490" s="122"/>
      <c r="H6490" s="122"/>
    </row>
    <row r="6491" spans="1:8" ht="28.5" customHeight="1">
      <c r="A6491" s="121"/>
      <c r="B6491" s="54" t="str">
        <f>IF(A6491="","",VLOOKUP(A6491,'3-Mapa de Controles'!$M$3:$N$143,2,FALSE))</f>
        <v/>
      </c>
      <c r="C6491" s="54" t="str">
        <f>IF(A6491="","",VLOOKUP(A6491,'3-Mapa de Controles'!$M$3:$P$143,4,FALSE))</f>
        <v/>
      </c>
      <c r="D6491" s="54" t="str">
        <f>IF(A6491="","",VLOOKUP(A6491,'3-Mapa de Controles'!$M$3:$AI$143,23,FALSE))</f>
        <v/>
      </c>
      <c r="E6491" s="54" t="str">
        <f>IF(A6491="","",VLOOKUP(A6491,'3-Mapa de Controles'!$B$3:$D$143,3,FALSE))</f>
        <v/>
      </c>
      <c r="F6491" s="56"/>
      <c r="G6491" s="122"/>
      <c r="H6491" s="122"/>
    </row>
    <row r="6492" spans="1:8" ht="28.5" customHeight="1">
      <c r="A6492" s="121"/>
      <c r="B6492" s="54" t="str">
        <f>IF(A6492="","",VLOOKUP(A6492,'3-Mapa de Controles'!$M$3:$N$143,2,FALSE))</f>
        <v/>
      </c>
      <c r="C6492" s="54" t="str">
        <f>IF(A6492="","",VLOOKUP(A6492,'3-Mapa de Controles'!$M$3:$P$143,4,FALSE))</f>
        <v/>
      </c>
      <c r="D6492" s="54" t="str">
        <f>IF(A6492="","",VLOOKUP(A6492,'3-Mapa de Controles'!$M$3:$AI$143,23,FALSE))</f>
        <v/>
      </c>
      <c r="E6492" s="54" t="str">
        <f>IF(A6492="","",VLOOKUP(A6492,'3-Mapa de Controles'!$B$3:$D$143,3,FALSE))</f>
        <v/>
      </c>
      <c r="F6492" s="56"/>
      <c r="G6492" s="122"/>
      <c r="H6492" s="122"/>
    </row>
    <row r="6493" spans="1:8" ht="28.5" customHeight="1">
      <c r="A6493" s="121"/>
      <c r="B6493" s="54" t="str">
        <f>IF(A6493="","",VLOOKUP(A6493,'3-Mapa de Controles'!$M$3:$N$143,2,FALSE))</f>
        <v/>
      </c>
      <c r="C6493" s="54" t="str">
        <f>IF(A6493="","",VLOOKUP(A6493,'3-Mapa de Controles'!$M$3:$P$143,4,FALSE))</f>
        <v/>
      </c>
      <c r="D6493" s="54" t="str">
        <f>IF(A6493="","",VLOOKUP(A6493,'3-Mapa de Controles'!$M$3:$AI$143,23,FALSE))</f>
        <v/>
      </c>
      <c r="E6493" s="54" t="str">
        <f>IF(A6493="","",VLOOKUP(A6493,'3-Mapa de Controles'!$B$3:$D$143,3,FALSE))</f>
        <v/>
      </c>
      <c r="F6493" s="56"/>
      <c r="G6493" s="122"/>
      <c r="H6493" s="122"/>
    </row>
    <row r="6494" spans="1:8" ht="28.5" customHeight="1">
      <c r="A6494" s="121"/>
      <c r="B6494" s="54" t="str">
        <f>IF(A6494="","",VLOOKUP(A6494,'3-Mapa de Controles'!$M$3:$N$143,2,FALSE))</f>
        <v/>
      </c>
      <c r="C6494" s="54" t="str">
        <f>IF(A6494="","",VLOOKUP(A6494,'3-Mapa de Controles'!$M$3:$P$143,4,FALSE))</f>
        <v/>
      </c>
      <c r="D6494" s="54" t="str">
        <f>IF(A6494="","",VLOOKUP(A6494,'3-Mapa de Controles'!$M$3:$AI$143,23,FALSE))</f>
        <v/>
      </c>
      <c r="E6494" s="54" t="str">
        <f>IF(A6494="","",VLOOKUP(A6494,'3-Mapa de Controles'!$B$3:$D$143,3,FALSE))</f>
        <v/>
      </c>
      <c r="F6494" s="56"/>
      <c r="G6494" s="122"/>
      <c r="H6494" s="122"/>
    </row>
    <row r="6495" spans="1:8" ht="28.5" customHeight="1">
      <c r="A6495" s="121"/>
      <c r="B6495" s="54" t="str">
        <f>IF(A6495="","",VLOOKUP(A6495,'3-Mapa de Controles'!$M$3:$N$143,2,FALSE))</f>
        <v/>
      </c>
      <c r="C6495" s="54" t="str">
        <f>IF(A6495="","",VLOOKUP(A6495,'3-Mapa de Controles'!$M$3:$P$143,4,FALSE))</f>
        <v/>
      </c>
      <c r="D6495" s="54" t="str">
        <f>IF(A6495="","",VLOOKUP(A6495,'3-Mapa de Controles'!$M$3:$AI$143,23,FALSE))</f>
        <v/>
      </c>
      <c r="E6495" s="54" t="str">
        <f>IF(A6495="","",VLOOKUP(A6495,'3-Mapa de Controles'!$B$3:$D$143,3,FALSE))</f>
        <v/>
      </c>
      <c r="F6495" s="56"/>
      <c r="G6495" s="122"/>
      <c r="H6495" s="122"/>
    </row>
    <row r="6496" spans="1:8" ht="28.5" customHeight="1">
      <c r="A6496" s="121"/>
      <c r="B6496" s="54" t="str">
        <f>IF(A6496="","",VLOOKUP(A6496,'3-Mapa de Controles'!$M$3:$N$143,2,FALSE))</f>
        <v/>
      </c>
      <c r="C6496" s="54" t="str">
        <f>IF(A6496="","",VLOOKUP(A6496,'3-Mapa de Controles'!$M$3:$P$143,4,FALSE))</f>
        <v/>
      </c>
      <c r="D6496" s="54" t="str">
        <f>IF(A6496="","",VLOOKUP(A6496,'3-Mapa de Controles'!$M$3:$AI$143,23,FALSE))</f>
        <v/>
      </c>
      <c r="E6496" s="54" t="str">
        <f>IF(A6496="","",VLOOKUP(A6496,'3-Mapa de Controles'!$B$3:$D$143,3,FALSE))</f>
        <v/>
      </c>
      <c r="F6496" s="56"/>
      <c r="G6496" s="122"/>
      <c r="H6496" s="122"/>
    </row>
    <row r="6497" spans="1:8" ht="28.5" customHeight="1">
      <c r="A6497" s="121"/>
      <c r="B6497" s="54" t="str">
        <f>IF(A6497="","",VLOOKUP(A6497,'3-Mapa de Controles'!$M$3:$N$143,2,FALSE))</f>
        <v/>
      </c>
      <c r="C6497" s="54" t="str">
        <f>IF(A6497="","",VLOOKUP(A6497,'3-Mapa de Controles'!$M$3:$P$143,4,FALSE))</f>
        <v/>
      </c>
      <c r="D6497" s="54" t="str">
        <f>IF(A6497="","",VLOOKUP(A6497,'3-Mapa de Controles'!$M$3:$AI$143,23,FALSE))</f>
        <v/>
      </c>
      <c r="E6497" s="54" t="str">
        <f>IF(A6497="","",VLOOKUP(A6497,'3-Mapa de Controles'!$B$3:$D$143,3,FALSE))</f>
        <v/>
      </c>
      <c r="F6497" s="56"/>
      <c r="G6497" s="122"/>
      <c r="H6497" s="122"/>
    </row>
    <row r="6498" spans="1:8" ht="28.5" customHeight="1">
      <c r="A6498" s="121"/>
      <c r="B6498" s="54" t="str">
        <f>IF(A6498="","",VLOOKUP(A6498,'3-Mapa de Controles'!$M$3:$N$143,2,FALSE))</f>
        <v/>
      </c>
      <c r="C6498" s="54" t="str">
        <f>IF(A6498="","",VLOOKUP(A6498,'3-Mapa de Controles'!$M$3:$P$143,4,FALSE))</f>
        <v/>
      </c>
      <c r="D6498" s="54" t="str">
        <f>IF(A6498="","",VLOOKUP(A6498,'3-Mapa de Controles'!$M$3:$AI$143,23,FALSE))</f>
        <v/>
      </c>
      <c r="E6498" s="54" t="str">
        <f>IF(A6498="","",VLOOKUP(A6498,'3-Mapa de Controles'!$B$3:$D$143,3,FALSE))</f>
        <v/>
      </c>
      <c r="F6498" s="56"/>
      <c r="G6498" s="122"/>
      <c r="H6498" s="122"/>
    </row>
    <row r="6499" spans="1:8" ht="28.5" customHeight="1">
      <c r="A6499" s="121"/>
      <c r="B6499" s="54" t="str">
        <f>IF(A6499="","",VLOOKUP(A6499,'3-Mapa de Controles'!$M$3:$N$143,2,FALSE))</f>
        <v/>
      </c>
      <c r="C6499" s="54" t="str">
        <f>IF(A6499="","",VLOOKUP(A6499,'3-Mapa de Controles'!$M$3:$P$143,4,FALSE))</f>
        <v/>
      </c>
      <c r="D6499" s="54" t="str">
        <f>IF(A6499="","",VLOOKUP(A6499,'3-Mapa de Controles'!$M$3:$AI$143,23,FALSE))</f>
        <v/>
      </c>
      <c r="E6499" s="54" t="str">
        <f>IF(A6499="","",VLOOKUP(A6499,'3-Mapa de Controles'!$B$3:$D$143,3,FALSE))</f>
        <v/>
      </c>
      <c r="F6499" s="56"/>
      <c r="G6499" s="122"/>
      <c r="H6499" s="122"/>
    </row>
    <row r="6500" spans="1:8" ht="28.5" customHeight="1">
      <c r="A6500" s="121"/>
      <c r="B6500" s="54" t="str">
        <f>IF(A6500="","",VLOOKUP(A6500,'3-Mapa de Controles'!$M$3:$N$143,2,FALSE))</f>
        <v/>
      </c>
      <c r="C6500" s="54" t="str">
        <f>IF(A6500="","",VLOOKUP(A6500,'3-Mapa de Controles'!$M$3:$P$143,4,FALSE))</f>
        <v/>
      </c>
      <c r="D6500" s="54" t="str">
        <f>IF(A6500="","",VLOOKUP(A6500,'3-Mapa de Controles'!$M$3:$AI$143,23,FALSE))</f>
        <v/>
      </c>
      <c r="E6500" s="54" t="str">
        <f>IF(A6500="","",VLOOKUP(A6500,'3-Mapa de Controles'!$B$3:$D$143,3,FALSE))</f>
        <v/>
      </c>
      <c r="F6500" s="56"/>
      <c r="G6500" s="122"/>
      <c r="H6500" s="122"/>
    </row>
    <row r="6501" spans="1:8" ht="28.5" customHeight="1">
      <c r="A6501" s="121"/>
      <c r="B6501" s="54" t="str">
        <f>IF(A6501="","",VLOOKUP(A6501,'3-Mapa de Controles'!$M$3:$N$143,2,FALSE))</f>
        <v/>
      </c>
      <c r="C6501" s="54" t="str">
        <f>IF(A6501="","",VLOOKUP(A6501,'3-Mapa de Controles'!$M$3:$P$143,4,FALSE))</f>
        <v/>
      </c>
      <c r="D6501" s="54" t="str">
        <f>IF(A6501="","",VLOOKUP(A6501,'3-Mapa de Controles'!$M$3:$AI$143,23,FALSE))</f>
        <v/>
      </c>
      <c r="E6501" s="54" t="str">
        <f>IF(A6501="","",VLOOKUP(A6501,'3-Mapa de Controles'!$B$3:$D$143,3,FALSE))</f>
        <v/>
      </c>
      <c r="F6501" s="56"/>
      <c r="G6501" s="122"/>
      <c r="H6501" s="122"/>
    </row>
    <row r="6502" spans="1:8" ht="28.5" customHeight="1">
      <c r="A6502" s="121"/>
      <c r="B6502" s="54" t="str">
        <f>IF(A6502="","",VLOOKUP(A6502,'3-Mapa de Controles'!$M$3:$N$143,2,FALSE))</f>
        <v/>
      </c>
      <c r="C6502" s="54" t="str">
        <f>IF(A6502="","",VLOOKUP(A6502,'3-Mapa de Controles'!$M$3:$P$143,4,FALSE))</f>
        <v/>
      </c>
      <c r="D6502" s="54" t="str">
        <f>IF(A6502="","",VLOOKUP(A6502,'3-Mapa de Controles'!$M$3:$AI$143,23,FALSE))</f>
        <v/>
      </c>
      <c r="E6502" s="54" t="str">
        <f>IF(A6502="","",VLOOKUP(A6502,'3-Mapa de Controles'!$B$3:$D$143,3,FALSE))</f>
        <v/>
      </c>
      <c r="F6502" s="56"/>
      <c r="G6502" s="122"/>
      <c r="H6502" s="122"/>
    </row>
    <row r="6503" spans="1:8" ht="28.5" customHeight="1">
      <c r="A6503" s="121"/>
      <c r="B6503" s="54" t="str">
        <f>IF(A6503="","",VLOOKUP(A6503,'3-Mapa de Controles'!$M$3:$N$143,2,FALSE))</f>
        <v/>
      </c>
      <c r="C6503" s="54" t="str">
        <f>IF(A6503="","",VLOOKUP(A6503,'3-Mapa de Controles'!$M$3:$P$143,4,FALSE))</f>
        <v/>
      </c>
      <c r="D6503" s="54" t="str">
        <f>IF(A6503="","",VLOOKUP(A6503,'3-Mapa de Controles'!$M$3:$AI$143,23,FALSE))</f>
        <v/>
      </c>
      <c r="E6503" s="54" t="str">
        <f>IF(A6503="","",VLOOKUP(A6503,'3-Mapa de Controles'!$B$3:$D$143,3,FALSE))</f>
        <v/>
      </c>
      <c r="F6503" s="56"/>
      <c r="G6503" s="122"/>
      <c r="H6503" s="122"/>
    </row>
    <row r="6504" spans="1:8" ht="28.5" customHeight="1">
      <c r="A6504" s="121"/>
      <c r="B6504" s="54" t="str">
        <f>IF(A6504="","",VLOOKUP(A6504,'3-Mapa de Controles'!$M$3:$N$143,2,FALSE))</f>
        <v/>
      </c>
      <c r="C6504" s="54" t="str">
        <f>IF(A6504="","",VLOOKUP(A6504,'3-Mapa de Controles'!$M$3:$P$143,4,FALSE))</f>
        <v/>
      </c>
      <c r="D6504" s="54" t="str">
        <f>IF(A6504="","",VLOOKUP(A6504,'3-Mapa de Controles'!$M$3:$AI$143,23,FALSE))</f>
        <v/>
      </c>
      <c r="E6504" s="54" t="str">
        <f>IF(A6504="","",VLOOKUP(A6504,'3-Mapa de Controles'!$B$3:$D$143,3,FALSE))</f>
        <v/>
      </c>
      <c r="F6504" s="56"/>
      <c r="G6504" s="122"/>
      <c r="H6504" s="122"/>
    </row>
    <row r="6505" spans="1:8" ht="28.5" customHeight="1">
      <c r="A6505" s="121"/>
      <c r="B6505" s="54" t="str">
        <f>IF(A6505="","",VLOOKUP(A6505,'3-Mapa de Controles'!$M$3:$N$143,2,FALSE))</f>
        <v/>
      </c>
      <c r="C6505" s="54" t="str">
        <f>IF(A6505="","",VLOOKUP(A6505,'3-Mapa de Controles'!$M$3:$P$143,4,FALSE))</f>
        <v/>
      </c>
      <c r="D6505" s="54" t="str">
        <f>IF(A6505="","",VLOOKUP(A6505,'3-Mapa de Controles'!$M$3:$AI$143,23,FALSE))</f>
        <v/>
      </c>
      <c r="E6505" s="54" t="str">
        <f>IF(A6505="","",VLOOKUP(A6505,'3-Mapa de Controles'!$B$3:$D$143,3,FALSE))</f>
        <v/>
      </c>
      <c r="F6505" s="56"/>
      <c r="G6505" s="122"/>
      <c r="H6505" s="122"/>
    </row>
    <row r="6506" spans="1:8" ht="28.5" customHeight="1">
      <c r="A6506" s="121"/>
      <c r="B6506" s="54" t="str">
        <f>IF(A6506="","",VLOOKUP(A6506,'3-Mapa de Controles'!$M$3:$N$143,2,FALSE))</f>
        <v/>
      </c>
      <c r="C6506" s="54" t="str">
        <f>IF(A6506="","",VLOOKUP(A6506,'3-Mapa de Controles'!$M$3:$P$143,4,FALSE))</f>
        <v/>
      </c>
      <c r="D6506" s="54" t="str">
        <f>IF(A6506="","",VLOOKUP(A6506,'3-Mapa de Controles'!$M$3:$AI$143,23,FALSE))</f>
        <v/>
      </c>
      <c r="E6506" s="54" t="str">
        <f>IF(A6506="","",VLOOKUP(A6506,'3-Mapa de Controles'!$B$3:$D$143,3,FALSE))</f>
        <v/>
      </c>
      <c r="F6506" s="56"/>
      <c r="G6506" s="122"/>
      <c r="H6506" s="122"/>
    </row>
    <row r="6507" spans="1:8" ht="28.5" customHeight="1">
      <c r="A6507" s="121"/>
      <c r="B6507" s="54" t="str">
        <f>IF(A6507="","",VLOOKUP(A6507,'3-Mapa de Controles'!$M$3:$N$143,2,FALSE))</f>
        <v/>
      </c>
      <c r="C6507" s="54" t="str">
        <f>IF(A6507="","",VLOOKUP(A6507,'3-Mapa de Controles'!$M$3:$P$143,4,FALSE))</f>
        <v/>
      </c>
      <c r="D6507" s="54" t="str">
        <f>IF(A6507="","",VLOOKUP(A6507,'3-Mapa de Controles'!$M$3:$AI$143,23,FALSE))</f>
        <v/>
      </c>
      <c r="E6507" s="54" t="str">
        <f>IF(A6507="","",VLOOKUP(A6507,'3-Mapa de Controles'!$B$3:$D$143,3,FALSE))</f>
        <v/>
      </c>
      <c r="F6507" s="56"/>
      <c r="G6507" s="122"/>
      <c r="H6507" s="122"/>
    </row>
    <row r="6508" spans="1:8" ht="28.5" customHeight="1">
      <c r="A6508" s="121"/>
      <c r="B6508" s="54" t="str">
        <f>IF(A6508="","",VLOOKUP(A6508,'3-Mapa de Controles'!$M$3:$N$143,2,FALSE))</f>
        <v/>
      </c>
      <c r="C6508" s="54" t="str">
        <f>IF(A6508="","",VLOOKUP(A6508,'3-Mapa de Controles'!$M$3:$P$143,4,FALSE))</f>
        <v/>
      </c>
      <c r="D6508" s="54" t="str">
        <f>IF(A6508="","",VLOOKUP(A6508,'3-Mapa de Controles'!$M$3:$AI$143,23,FALSE))</f>
        <v/>
      </c>
      <c r="E6508" s="54" t="str">
        <f>IF(A6508="","",VLOOKUP(A6508,'3-Mapa de Controles'!$B$3:$D$143,3,FALSE))</f>
        <v/>
      </c>
      <c r="F6508" s="56"/>
      <c r="G6508" s="122"/>
      <c r="H6508" s="122"/>
    </row>
    <row r="6509" spans="1:8" ht="28.5" customHeight="1">
      <c r="A6509" s="121"/>
      <c r="B6509" s="54" t="str">
        <f>IF(A6509="","",VLOOKUP(A6509,'3-Mapa de Controles'!$M$3:$N$143,2,FALSE))</f>
        <v/>
      </c>
      <c r="C6509" s="54" t="str">
        <f>IF(A6509="","",VLOOKUP(A6509,'3-Mapa de Controles'!$M$3:$P$143,4,FALSE))</f>
        <v/>
      </c>
      <c r="D6509" s="54" t="str">
        <f>IF(A6509="","",VLOOKUP(A6509,'3-Mapa de Controles'!$M$3:$AI$143,23,FALSE))</f>
        <v/>
      </c>
      <c r="E6509" s="54" t="str">
        <f>IF(A6509="","",VLOOKUP(A6509,'3-Mapa de Controles'!$B$3:$D$143,3,FALSE))</f>
        <v/>
      </c>
      <c r="F6509" s="56"/>
      <c r="G6509" s="122"/>
      <c r="H6509" s="122"/>
    </row>
    <row r="6510" spans="1:8" ht="28.5" customHeight="1">
      <c r="A6510" s="121"/>
      <c r="B6510" s="54" t="str">
        <f>IF(A6510="","",VLOOKUP(A6510,'3-Mapa de Controles'!$M$3:$N$143,2,FALSE))</f>
        <v/>
      </c>
      <c r="C6510" s="54" t="str">
        <f>IF(A6510="","",VLOOKUP(A6510,'3-Mapa de Controles'!$M$3:$P$143,4,FALSE))</f>
        <v/>
      </c>
      <c r="D6510" s="54" t="str">
        <f>IF(A6510="","",VLOOKUP(A6510,'3-Mapa de Controles'!$M$3:$AI$143,23,FALSE))</f>
        <v/>
      </c>
      <c r="E6510" s="54" t="str">
        <f>IF(A6510="","",VLOOKUP(A6510,'3-Mapa de Controles'!$B$3:$D$143,3,FALSE))</f>
        <v/>
      </c>
      <c r="F6510" s="56"/>
      <c r="G6510" s="122"/>
      <c r="H6510" s="122"/>
    </row>
    <row r="6511" spans="1:8" ht="28.5" customHeight="1">
      <c r="A6511" s="121"/>
      <c r="B6511" s="54" t="str">
        <f>IF(A6511="","",VLOOKUP(A6511,'3-Mapa de Controles'!$M$3:$N$143,2,FALSE))</f>
        <v/>
      </c>
      <c r="C6511" s="54" t="str">
        <f>IF(A6511="","",VLOOKUP(A6511,'3-Mapa de Controles'!$M$3:$P$143,4,FALSE))</f>
        <v/>
      </c>
      <c r="D6511" s="54" t="str">
        <f>IF(A6511="","",VLOOKUP(A6511,'3-Mapa de Controles'!$M$3:$AI$143,23,FALSE))</f>
        <v/>
      </c>
      <c r="E6511" s="54" t="str">
        <f>IF(A6511="","",VLOOKUP(A6511,'3-Mapa de Controles'!$B$3:$D$143,3,FALSE))</f>
        <v/>
      </c>
      <c r="F6511" s="56"/>
      <c r="G6511" s="122"/>
      <c r="H6511" s="122"/>
    </row>
    <row r="6512" spans="1:8" ht="28.5" customHeight="1">
      <c r="A6512" s="121"/>
      <c r="B6512" s="54" t="str">
        <f>IF(A6512="","",VLOOKUP(A6512,'3-Mapa de Controles'!$M$3:$N$143,2,FALSE))</f>
        <v/>
      </c>
      <c r="C6512" s="54" t="str">
        <f>IF(A6512="","",VLOOKUP(A6512,'3-Mapa de Controles'!$M$3:$P$143,4,FALSE))</f>
        <v/>
      </c>
      <c r="D6512" s="54" t="str">
        <f>IF(A6512="","",VLOOKUP(A6512,'3-Mapa de Controles'!$M$3:$AI$143,23,FALSE))</f>
        <v/>
      </c>
      <c r="E6512" s="54" t="str">
        <f>IF(A6512="","",VLOOKUP(A6512,'3-Mapa de Controles'!$B$3:$D$143,3,FALSE))</f>
        <v/>
      </c>
      <c r="F6512" s="56"/>
      <c r="G6512" s="122"/>
      <c r="H6512" s="122"/>
    </row>
    <row r="6513" spans="1:8" ht="28.5" customHeight="1">
      <c r="A6513" s="121"/>
      <c r="B6513" s="54" t="str">
        <f>IF(A6513="","",VLOOKUP(A6513,'3-Mapa de Controles'!$M$3:$N$143,2,FALSE))</f>
        <v/>
      </c>
      <c r="C6513" s="54" t="str">
        <f>IF(A6513="","",VLOOKUP(A6513,'3-Mapa de Controles'!$M$3:$P$143,4,FALSE))</f>
        <v/>
      </c>
      <c r="D6513" s="54" t="str">
        <f>IF(A6513="","",VLOOKUP(A6513,'3-Mapa de Controles'!$M$3:$AI$143,23,FALSE))</f>
        <v/>
      </c>
      <c r="E6513" s="54" t="str">
        <f>IF(A6513="","",VLOOKUP(A6513,'3-Mapa de Controles'!$B$3:$D$143,3,FALSE))</f>
        <v/>
      </c>
      <c r="F6513" s="56"/>
      <c r="G6513" s="122"/>
      <c r="H6513" s="122"/>
    </row>
    <row r="6514" spans="1:8" ht="28.5" customHeight="1">
      <c r="A6514" s="121"/>
      <c r="B6514" s="54" t="str">
        <f>IF(A6514="","",VLOOKUP(A6514,'3-Mapa de Controles'!$M$3:$N$143,2,FALSE))</f>
        <v/>
      </c>
      <c r="C6514" s="54" t="str">
        <f>IF(A6514="","",VLOOKUP(A6514,'3-Mapa de Controles'!$M$3:$P$143,4,FALSE))</f>
        <v/>
      </c>
      <c r="D6514" s="54" t="str">
        <f>IF(A6514="","",VLOOKUP(A6514,'3-Mapa de Controles'!$M$3:$AI$143,23,FALSE))</f>
        <v/>
      </c>
      <c r="E6514" s="54" t="str">
        <f>IF(A6514="","",VLOOKUP(A6514,'3-Mapa de Controles'!$B$3:$D$143,3,FALSE))</f>
        <v/>
      </c>
      <c r="F6514" s="56"/>
      <c r="G6514" s="122"/>
      <c r="H6514" s="122"/>
    </row>
    <row r="6515" spans="1:8" ht="28.5" customHeight="1">
      <c r="A6515" s="121"/>
      <c r="B6515" s="54" t="str">
        <f>IF(A6515="","",VLOOKUP(A6515,'3-Mapa de Controles'!$M$3:$N$143,2,FALSE))</f>
        <v/>
      </c>
      <c r="C6515" s="54" t="str">
        <f>IF(A6515="","",VLOOKUP(A6515,'3-Mapa de Controles'!$M$3:$P$143,4,FALSE))</f>
        <v/>
      </c>
      <c r="D6515" s="54" t="str">
        <f>IF(A6515="","",VLOOKUP(A6515,'3-Mapa de Controles'!$M$3:$AI$143,23,FALSE))</f>
        <v/>
      </c>
      <c r="E6515" s="54" t="str">
        <f>IF(A6515="","",VLOOKUP(A6515,'3-Mapa de Controles'!$B$3:$D$143,3,FALSE))</f>
        <v/>
      </c>
      <c r="F6515" s="56"/>
      <c r="G6515" s="122"/>
      <c r="H6515" s="122"/>
    </row>
    <row r="6516" spans="1:8" ht="28.5" customHeight="1">
      <c r="A6516" s="121"/>
      <c r="B6516" s="54" t="str">
        <f>IF(A6516="","",VLOOKUP(A6516,'3-Mapa de Controles'!$M$3:$N$143,2,FALSE))</f>
        <v/>
      </c>
      <c r="C6516" s="54" t="str">
        <f>IF(A6516="","",VLOOKUP(A6516,'3-Mapa de Controles'!$M$3:$P$143,4,FALSE))</f>
        <v/>
      </c>
      <c r="D6516" s="54" t="str">
        <f>IF(A6516="","",VLOOKUP(A6516,'3-Mapa de Controles'!$M$3:$AI$143,23,FALSE))</f>
        <v/>
      </c>
      <c r="E6516" s="54" t="str">
        <f>IF(A6516="","",VLOOKUP(A6516,'3-Mapa de Controles'!$B$3:$D$143,3,FALSE))</f>
        <v/>
      </c>
      <c r="F6516" s="56"/>
      <c r="G6516" s="122"/>
      <c r="H6516" s="122"/>
    </row>
    <row r="6517" spans="1:8" ht="28.5" customHeight="1">
      <c r="A6517" s="121"/>
      <c r="B6517" s="54" t="str">
        <f>IF(A6517="","",VLOOKUP(A6517,'3-Mapa de Controles'!$M$3:$N$143,2,FALSE))</f>
        <v/>
      </c>
      <c r="C6517" s="54" t="str">
        <f>IF(A6517="","",VLOOKUP(A6517,'3-Mapa de Controles'!$M$3:$P$143,4,FALSE))</f>
        <v/>
      </c>
      <c r="D6517" s="54" t="str">
        <f>IF(A6517="","",VLOOKUP(A6517,'3-Mapa de Controles'!$M$3:$AI$143,23,FALSE))</f>
        <v/>
      </c>
      <c r="E6517" s="54" t="str">
        <f>IF(A6517="","",VLOOKUP(A6517,'3-Mapa de Controles'!$B$3:$D$143,3,FALSE))</f>
        <v/>
      </c>
      <c r="F6517" s="56"/>
      <c r="G6517" s="122"/>
      <c r="H6517" s="122"/>
    </row>
    <row r="6518" spans="1:8" ht="28.5" customHeight="1">
      <c r="A6518" s="121"/>
      <c r="B6518" s="54" t="str">
        <f>IF(A6518="","",VLOOKUP(A6518,'3-Mapa de Controles'!$M$3:$N$143,2,FALSE))</f>
        <v/>
      </c>
      <c r="C6518" s="54" t="str">
        <f>IF(A6518="","",VLOOKUP(A6518,'3-Mapa de Controles'!$M$3:$P$143,4,FALSE))</f>
        <v/>
      </c>
      <c r="D6518" s="54" t="str">
        <f>IF(A6518="","",VLOOKUP(A6518,'3-Mapa de Controles'!$M$3:$AI$143,23,FALSE))</f>
        <v/>
      </c>
      <c r="E6518" s="54" t="str">
        <f>IF(A6518="","",VLOOKUP(A6518,'3-Mapa de Controles'!$B$3:$D$143,3,FALSE))</f>
        <v/>
      </c>
      <c r="F6518" s="56"/>
      <c r="G6518" s="122"/>
      <c r="H6518" s="122"/>
    </row>
    <row r="6519" spans="1:8" ht="28.5" customHeight="1">
      <c r="A6519" s="121"/>
      <c r="B6519" s="54" t="str">
        <f>IF(A6519="","",VLOOKUP(A6519,'3-Mapa de Controles'!$M$3:$N$143,2,FALSE))</f>
        <v/>
      </c>
      <c r="C6519" s="54" t="str">
        <f>IF(A6519="","",VLOOKUP(A6519,'3-Mapa de Controles'!$M$3:$P$143,4,FALSE))</f>
        <v/>
      </c>
      <c r="D6519" s="54" t="str">
        <f>IF(A6519="","",VLOOKUP(A6519,'3-Mapa de Controles'!$M$3:$AI$143,23,FALSE))</f>
        <v/>
      </c>
      <c r="E6519" s="54" t="str">
        <f>IF(A6519="","",VLOOKUP(A6519,'3-Mapa de Controles'!$B$3:$D$143,3,FALSE))</f>
        <v/>
      </c>
      <c r="F6519" s="56"/>
      <c r="G6519" s="122"/>
      <c r="H6519" s="122"/>
    </row>
    <row r="6520" spans="1:8" ht="28.5" customHeight="1">
      <c r="A6520" s="121"/>
      <c r="B6520" s="54" t="str">
        <f>IF(A6520="","",VLOOKUP(A6520,'3-Mapa de Controles'!$M$3:$N$143,2,FALSE))</f>
        <v/>
      </c>
      <c r="C6520" s="54" t="str">
        <f>IF(A6520="","",VLOOKUP(A6520,'3-Mapa de Controles'!$M$3:$P$143,4,FALSE))</f>
        <v/>
      </c>
      <c r="D6520" s="54" t="str">
        <f>IF(A6520="","",VLOOKUP(A6520,'3-Mapa de Controles'!$M$3:$AI$143,23,FALSE))</f>
        <v/>
      </c>
      <c r="E6520" s="54" t="str">
        <f>IF(A6520="","",VLOOKUP(A6520,'3-Mapa de Controles'!$B$3:$D$143,3,FALSE))</f>
        <v/>
      </c>
      <c r="F6520" s="56"/>
      <c r="G6520" s="122"/>
      <c r="H6520" s="122"/>
    </row>
    <row r="6521" spans="1:8" ht="28.5" customHeight="1">
      <c r="A6521" s="121"/>
      <c r="B6521" s="54" t="str">
        <f>IF(A6521="","",VLOOKUP(A6521,'3-Mapa de Controles'!$M$3:$N$143,2,FALSE))</f>
        <v/>
      </c>
      <c r="C6521" s="54" t="str">
        <f>IF(A6521="","",VLOOKUP(A6521,'3-Mapa de Controles'!$M$3:$P$143,4,FALSE))</f>
        <v/>
      </c>
      <c r="D6521" s="54" t="str">
        <f>IF(A6521="","",VLOOKUP(A6521,'3-Mapa de Controles'!$M$3:$AI$143,23,FALSE))</f>
        <v/>
      </c>
      <c r="E6521" s="54" t="str">
        <f>IF(A6521="","",VLOOKUP(A6521,'3-Mapa de Controles'!$B$3:$D$143,3,FALSE))</f>
        <v/>
      </c>
      <c r="F6521" s="56"/>
      <c r="G6521" s="122"/>
      <c r="H6521" s="122"/>
    </row>
    <row r="6522" spans="1:8" ht="28.5" customHeight="1">
      <c r="A6522" s="121"/>
      <c r="B6522" s="54" t="str">
        <f>IF(A6522="","",VLOOKUP(A6522,'3-Mapa de Controles'!$M$3:$N$143,2,FALSE))</f>
        <v/>
      </c>
      <c r="C6522" s="54" t="str">
        <f>IF(A6522="","",VLOOKUP(A6522,'3-Mapa de Controles'!$M$3:$P$143,4,FALSE))</f>
        <v/>
      </c>
      <c r="D6522" s="54" t="str">
        <f>IF(A6522="","",VLOOKUP(A6522,'3-Mapa de Controles'!$M$3:$AI$143,23,FALSE))</f>
        <v/>
      </c>
      <c r="E6522" s="54" t="str">
        <f>IF(A6522="","",VLOOKUP(A6522,'3-Mapa de Controles'!$B$3:$D$143,3,FALSE))</f>
        <v/>
      </c>
      <c r="F6522" s="56"/>
      <c r="G6522" s="122"/>
      <c r="H6522" s="122"/>
    </row>
    <row r="6523" spans="1:8" ht="28.5" customHeight="1">
      <c r="A6523" s="121"/>
      <c r="B6523" s="54" t="str">
        <f>IF(A6523="","",VLOOKUP(A6523,'3-Mapa de Controles'!$M$3:$N$143,2,FALSE))</f>
        <v/>
      </c>
      <c r="C6523" s="54" t="str">
        <f>IF(A6523="","",VLOOKUP(A6523,'3-Mapa de Controles'!$M$3:$P$143,4,FALSE))</f>
        <v/>
      </c>
      <c r="D6523" s="54" t="str">
        <f>IF(A6523="","",VLOOKUP(A6523,'3-Mapa de Controles'!$M$3:$AI$143,23,FALSE))</f>
        <v/>
      </c>
      <c r="E6523" s="54" t="str">
        <f>IF(A6523="","",VLOOKUP(A6523,'3-Mapa de Controles'!$B$3:$D$143,3,FALSE))</f>
        <v/>
      </c>
      <c r="F6523" s="56"/>
      <c r="G6523" s="122"/>
      <c r="H6523" s="122"/>
    </row>
    <row r="6524" spans="1:8" ht="28.5" customHeight="1">
      <c r="A6524" s="121"/>
      <c r="B6524" s="54" t="str">
        <f>IF(A6524="","",VLOOKUP(A6524,'3-Mapa de Controles'!$M$3:$N$143,2,FALSE))</f>
        <v/>
      </c>
      <c r="C6524" s="54" t="str">
        <f>IF(A6524="","",VLOOKUP(A6524,'3-Mapa de Controles'!$M$3:$P$143,4,FALSE))</f>
        <v/>
      </c>
      <c r="D6524" s="54" t="str">
        <f>IF(A6524="","",VLOOKUP(A6524,'3-Mapa de Controles'!$M$3:$AI$143,23,FALSE))</f>
        <v/>
      </c>
      <c r="E6524" s="54" t="str">
        <f>IF(A6524="","",VLOOKUP(A6524,'3-Mapa de Controles'!$B$3:$D$143,3,FALSE))</f>
        <v/>
      </c>
      <c r="F6524" s="56"/>
      <c r="G6524" s="122"/>
      <c r="H6524" s="122"/>
    </row>
    <row r="6525" spans="1:8" ht="28.5" customHeight="1">
      <c r="A6525" s="121"/>
      <c r="B6525" s="54" t="str">
        <f>IF(A6525="","",VLOOKUP(A6525,'3-Mapa de Controles'!$M$3:$N$143,2,FALSE))</f>
        <v/>
      </c>
      <c r="C6525" s="54" t="str">
        <f>IF(A6525="","",VLOOKUP(A6525,'3-Mapa de Controles'!$M$3:$P$143,4,FALSE))</f>
        <v/>
      </c>
      <c r="D6525" s="54" t="str">
        <f>IF(A6525="","",VLOOKUP(A6525,'3-Mapa de Controles'!$M$3:$AI$143,23,FALSE))</f>
        <v/>
      </c>
      <c r="E6525" s="54" t="str">
        <f>IF(A6525="","",VLOOKUP(A6525,'3-Mapa de Controles'!$B$3:$D$143,3,FALSE))</f>
        <v/>
      </c>
      <c r="F6525" s="56"/>
      <c r="G6525" s="122"/>
      <c r="H6525" s="122"/>
    </row>
    <row r="6526" spans="1:8" ht="28.5" customHeight="1">
      <c r="A6526" s="121"/>
      <c r="B6526" s="54" t="str">
        <f>IF(A6526="","",VLOOKUP(A6526,'3-Mapa de Controles'!$M$3:$N$143,2,FALSE))</f>
        <v/>
      </c>
      <c r="C6526" s="54" t="str">
        <f>IF(A6526="","",VLOOKUP(A6526,'3-Mapa de Controles'!$M$3:$P$143,4,FALSE))</f>
        <v/>
      </c>
      <c r="D6526" s="54" t="str">
        <f>IF(A6526="","",VLOOKUP(A6526,'3-Mapa de Controles'!$M$3:$AI$143,23,FALSE))</f>
        <v/>
      </c>
      <c r="E6526" s="54" t="str">
        <f>IF(A6526="","",VLOOKUP(A6526,'3-Mapa de Controles'!$B$3:$D$143,3,FALSE))</f>
        <v/>
      </c>
      <c r="F6526" s="56"/>
      <c r="G6526" s="122"/>
      <c r="H6526" s="122"/>
    </row>
    <row r="6527" spans="1:8" ht="28.5" customHeight="1">
      <c r="A6527" s="121"/>
      <c r="B6527" s="54" t="str">
        <f>IF(A6527="","",VLOOKUP(A6527,'3-Mapa de Controles'!$M$3:$N$143,2,FALSE))</f>
        <v/>
      </c>
      <c r="C6527" s="54" t="str">
        <f>IF(A6527="","",VLOOKUP(A6527,'3-Mapa de Controles'!$M$3:$P$143,4,FALSE))</f>
        <v/>
      </c>
      <c r="D6527" s="54" t="str">
        <f>IF(A6527="","",VLOOKUP(A6527,'3-Mapa de Controles'!$M$3:$AI$143,23,FALSE))</f>
        <v/>
      </c>
      <c r="E6527" s="54" t="str">
        <f>IF(A6527="","",VLOOKUP(A6527,'3-Mapa de Controles'!$B$3:$D$143,3,FALSE))</f>
        <v/>
      </c>
      <c r="F6527" s="56"/>
      <c r="G6527" s="122"/>
      <c r="H6527" s="122"/>
    </row>
    <row r="6528" spans="1:8" ht="28.5" customHeight="1">
      <c r="A6528" s="121"/>
      <c r="B6528" s="54" t="str">
        <f>IF(A6528="","",VLOOKUP(A6528,'3-Mapa de Controles'!$M$3:$N$143,2,FALSE))</f>
        <v/>
      </c>
      <c r="C6528" s="54" t="str">
        <f>IF(A6528="","",VLOOKUP(A6528,'3-Mapa de Controles'!$M$3:$P$143,4,FALSE))</f>
        <v/>
      </c>
      <c r="D6528" s="54" t="str">
        <f>IF(A6528="","",VLOOKUP(A6528,'3-Mapa de Controles'!$M$3:$AI$143,23,FALSE))</f>
        <v/>
      </c>
      <c r="E6528" s="54" t="str">
        <f>IF(A6528="","",VLOOKUP(A6528,'3-Mapa de Controles'!$B$3:$D$143,3,FALSE))</f>
        <v/>
      </c>
      <c r="F6528" s="56"/>
      <c r="G6528" s="122"/>
      <c r="H6528" s="122"/>
    </row>
    <row r="6529" spans="1:8" ht="28.5" customHeight="1">
      <c r="A6529" s="121"/>
      <c r="B6529" s="54" t="str">
        <f>IF(A6529="","",VLOOKUP(A6529,'3-Mapa de Controles'!$M$3:$N$143,2,FALSE))</f>
        <v/>
      </c>
      <c r="C6529" s="54" t="str">
        <f>IF(A6529="","",VLOOKUP(A6529,'3-Mapa de Controles'!$M$3:$P$143,4,FALSE))</f>
        <v/>
      </c>
      <c r="D6529" s="54" t="str">
        <f>IF(A6529="","",VLOOKUP(A6529,'3-Mapa de Controles'!$M$3:$AI$143,23,FALSE))</f>
        <v/>
      </c>
      <c r="E6529" s="54" t="str">
        <f>IF(A6529="","",VLOOKUP(A6529,'3-Mapa de Controles'!$B$3:$D$143,3,FALSE))</f>
        <v/>
      </c>
      <c r="F6529" s="56"/>
      <c r="G6529" s="122"/>
      <c r="H6529" s="122"/>
    </row>
    <row r="6530" spans="1:8" ht="28.5" customHeight="1">
      <c r="A6530" s="121"/>
      <c r="B6530" s="54" t="str">
        <f>IF(A6530="","",VLOOKUP(A6530,'3-Mapa de Controles'!$M$3:$N$143,2,FALSE))</f>
        <v/>
      </c>
      <c r="C6530" s="54" t="str">
        <f>IF(A6530="","",VLOOKUP(A6530,'3-Mapa de Controles'!$M$3:$P$143,4,FALSE))</f>
        <v/>
      </c>
      <c r="D6530" s="54" t="str">
        <f>IF(A6530="","",VLOOKUP(A6530,'3-Mapa de Controles'!$M$3:$AI$143,23,FALSE))</f>
        <v/>
      </c>
      <c r="E6530" s="54" t="str">
        <f>IF(A6530="","",VLOOKUP(A6530,'3-Mapa de Controles'!$B$3:$D$143,3,FALSE))</f>
        <v/>
      </c>
      <c r="F6530" s="56"/>
      <c r="G6530" s="122"/>
      <c r="H6530" s="122"/>
    </row>
    <row r="6531" spans="1:8" ht="28.5" customHeight="1">
      <c r="A6531" s="121"/>
      <c r="B6531" s="54" t="str">
        <f>IF(A6531="","",VLOOKUP(A6531,'3-Mapa de Controles'!$M$3:$N$143,2,FALSE))</f>
        <v/>
      </c>
      <c r="C6531" s="54" t="str">
        <f>IF(A6531="","",VLOOKUP(A6531,'3-Mapa de Controles'!$M$3:$P$143,4,FALSE))</f>
        <v/>
      </c>
      <c r="D6531" s="54" t="str">
        <f>IF(A6531="","",VLOOKUP(A6531,'3-Mapa de Controles'!$M$3:$AI$143,23,FALSE))</f>
        <v/>
      </c>
      <c r="E6531" s="54" t="str">
        <f>IF(A6531="","",VLOOKUP(A6531,'3-Mapa de Controles'!$B$3:$D$143,3,FALSE))</f>
        <v/>
      </c>
      <c r="F6531" s="56"/>
      <c r="G6531" s="122"/>
      <c r="H6531" s="122"/>
    </row>
    <row r="6532" spans="1:8" ht="28.5" customHeight="1">
      <c r="A6532" s="121"/>
      <c r="B6532" s="54" t="str">
        <f>IF(A6532="","",VLOOKUP(A6532,'3-Mapa de Controles'!$M$3:$N$143,2,FALSE))</f>
        <v/>
      </c>
      <c r="C6532" s="54" t="str">
        <f>IF(A6532="","",VLOOKUP(A6532,'3-Mapa de Controles'!$M$3:$P$143,4,FALSE))</f>
        <v/>
      </c>
      <c r="D6532" s="54" t="str">
        <f>IF(A6532="","",VLOOKUP(A6532,'3-Mapa de Controles'!$M$3:$AI$143,23,FALSE))</f>
        <v/>
      </c>
      <c r="E6532" s="54" t="str">
        <f>IF(A6532="","",VLOOKUP(A6532,'3-Mapa de Controles'!$B$3:$D$143,3,FALSE))</f>
        <v/>
      </c>
      <c r="F6532" s="56"/>
      <c r="G6532" s="122"/>
      <c r="H6532" s="122"/>
    </row>
    <row r="6533" spans="1:8" ht="28.5" customHeight="1">
      <c r="A6533" s="121"/>
      <c r="B6533" s="54" t="str">
        <f>IF(A6533="","",VLOOKUP(A6533,'3-Mapa de Controles'!$M$3:$N$143,2,FALSE))</f>
        <v/>
      </c>
      <c r="C6533" s="54" t="str">
        <f>IF(A6533="","",VLOOKUP(A6533,'3-Mapa de Controles'!$M$3:$P$143,4,FALSE))</f>
        <v/>
      </c>
      <c r="D6533" s="54" t="str">
        <f>IF(A6533="","",VLOOKUP(A6533,'3-Mapa de Controles'!$M$3:$AI$143,23,FALSE))</f>
        <v/>
      </c>
      <c r="E6533" s="54" t="str">
        <f>IF(A6533="","",VLOOKUP(A6533,'3-Mapa de Controles'!$B$3:$D$143,3,FALSE))</f>
        <v/>
      </c>
      <c r="F6533" s="56"/>
      <c r="G6533" s="122"/>
      <c r="H6533" s="122"/>
    </row>
    <row r="6534" spans="1:8" ht="28.5" customHeight="1">
      <c r="A6534" s="121"/>
      <c r="B6534" s="54" t="str">
        <f>IF(A6534="","",VLOOKUP(A6534,'3-Mapa de Controles'!$M$3:$N$143,2,FALSE))</f>
        <v/>
      </c>
      <c r="C6534" s="54" t="str">
        <f>IF(A6534="","",VLOOKUP(A6534,'3-Mapa de Controles'!$M$3:$P$143,4,FALSE))</f>
        <v/>
      </c>
      <c r="D6534" s="54" t="str">
        <f>IF(A6534="","",VLOOKUP(A6534,'3-Mapa de Controles'!$M$3:$AI$143,23,FALSE))</f>
        <v/>
      </c>
      <c r="E6534" s="54" t="str">
        <f>IF(A6534="","",VLOOKUP(A6534,'3-Mapa de Controles'!$B$3:$D$143,3,FALSE))</f>
        <v/>
      </c>
      <c r="F6534" s="56"/>
      <c r="G6534" s="122"/>
      <c r="H6534" s="122"/>
    </row>
    <row r="6535" spans="1:8" ht="28.5" customHeight="1">
      <c r="A6535" s="121"/>
      <c r="B6535" s="54" t="str">
        <f>IF(A6535="","",VLOOKUP(A6535,'3-Mapa de Controles'!$M$3:$N$143,2,FALSE))</f>
        <v/>
      </c>
      <c r="C6535" s="54" t="str">
        <f>IF(A6535="","",VLOOKUP(A6535,'3-Mapa de Controles'!$M$3:$P$143,4,FALSE))</f>
        <v/>
      </c>
      <c r="D6535" s="54" t="str">
        <f>IF(A6535="","",VLOOKUP(A6535,'3-Mapa de Controles'!$M$3:$AI$143,23,FALSE))</f>
        <v/>
      </c>
      <c r="E6535" s="54" t="str">
        <f>IF(A6535="","",VLOOKUP(A6535,'3-Mapa de Controles'!$B$3:$D$143,3,FALSE))</f>
        <v/>
      </c>
      <c r="F6535" s="56"/>
      <c r="G6535" s="122"/>
      <c r="H6535" s="122"/>
    </row>
    <row r="6536" spans="1:8" ht="28.5" customHeight="1">
      <c r="A6536" s="121"/>
      <c r="B6536" s="54" t="str">
        <f>IF(A6536="","",VLOOKUP(A6536,'3-Mapa de Controles'!$M$3:$N$143,2,FALSE))</f>
        <v/>
      </c>
      <c r="C6536" s="54" t="str">
        <f>IF(A6536="","",VLOOKUP(A6536,'3-Mapa de Controles'!$M$3:$P$143,4,FALSE))</f>
        <v/>
      </c>
      <c r="D6536" s="54" t="str">
        <f>IF(A6536="","",VLOOKUP(A6536,'3-Mapa de Controles'!$M$3:$AI$143,23,FALSE))</f>
        <v/>
      </c>
      <c r="E6536" s="54" t="str">
        <f>IF(A6536="","",VLOOKUP(A6536,'3-Mapa de Controles'!$B$3:$D$143,3,FALSE))</f>
        <v/>
      </c>
      <c r="F6536" s="56"/>
      <c r="G6536" s="122"/>
      <c r="H6536" s="122"/>
    </row>
    <row r="6537" spans="1:8" ht="28.5" customHeight="1">
      <c r="A6537" s="121"/>
      <c r="B6537" s="54" t="str">
        <f>IF(A6537="","",VLOOKUP(A6537,'3-Mapa de Controles'!$M$3:$N$143,2,FALSE))</f>
        <v/>
      </c>
      <c r="C6537" s="54" t="str">
        <f>IF(A6537="","",VLOOKUP(A6537,'3-Mapa de Controles'!$M$3:$P$143,4,FALSE))</f>
        <v/>
      </c>
      <c r="D6537" s="54" t="str">
        <f>IF(A6537="","",VLOOKUP(A6537,'3-Mapa de Controles'!$M$3:$AI$143,23,FALSE))</f>
        <v/>
      </c>
      <c r="E6537" s="54" t="str">
        <f>IF(A6537="","",VLOOKUP(A6537,'3-Mapa de Controles'!$B$3:$D$143,3,FALSE))</f>
        <v/>
      </c>
      <c r="F6537" s="56"/>
      <c r="G6537" s="122"/>
      <c r="H6537" s="122"/>
    </row>
    <row r="6538" spans="1:8" ht="28.5" customHeight="1">
      <c r="A6538" s="121"/>
      <c r="B6538" s="54" t="str">
        <f>IF(A6538="","",VLOOKUP(A6538,'3-Mapa de Controles'!$M$3:$N$143,2,FALSE))</f>
        <v/>
      </c>
      <c r="C6538" s="54" t="str">
        <f>IF(A6538="","",VLOOKUP(A6538,'3-Mapa de Controles'!$M$3:$P$143,4,FALSE))</f>
        <v/>
      </c>
      <c r="D6538" s="54" t="str">
        <f>IF(A6538="","",VLOOKUP(A6538,'3-Mapa de Controles'!$M$3:$AI$143,23,FALSE))</f>
        <v/>
      </c>
      <c r="E6538" s="54" t="str">
        <f>IF(A6538="","",VLOOKUP(A6538,'3-Mapa de Controles'!$B$3:$D$143,3,FALSE))</f>
        <v/>
      </c>
      <c r="F6538" s="56"/>
      <c r="G6538" s="122"/>
      <c r="H6538" s="122"/>
    </row>
    <row r="6539" spans="1:8" ht="28.5" customHeight="1">
      <c r="A6539" s="121"/>
      <c r="B6539" s="54" t="str">
        <f>IF(A6539="","",VLOOKUP(A6539,'3-Mapa de Controles'!$M$3:$N$143,2,FALSE))</f>
        <v/>
      </c>
      <c r="C6539" s="54" t="str">
        <f>IF(A6539="","",VLOOKUP(A6539,'3-Mapa de Controles'!$M$3:$P$143,4,FALSE))</f>
        <v/>
      </c>
      <c r="D6539" s="54" t="str">
        <f>IF(A6539="","",VLOOKUP(A6539,'3-Mapa de Controles'!$M$3:$AI$143,23,FALSE))</f>
        <v/>
      </c>
      <c r="E6539" s="54" t="str">
        <f>IF(A6539="","",VLOOKUP(A6539,'3-Mapa de Controles'!$B$3:$D$143,3,FALSE))</f>
        <v/>
      </c>
      <c r="F6539" s="56"/>
      <c r="G6539" s="122"/>
      <c r="H6539" s="122"/>
    </row>
    <row r="6540" spans="1:8" ht="28.5" customHeight="1">
      <c r="A6540" s="121"/>
      <c r="B6540" s="54" t="str">
        <f>IF(A6540="","",VLOOKUP(A6540,'3-Mapa de Controles'!$M$3:$N$143,2,FALSE))</f>
        <v/>
      </c>
      <c r="C6540" s="54" t="str">
        <f>IF(A6540="","",VLOOKUP(A6540,'3-Mapa de Controles'!$M$3:$P$143,4,FALSE))</f>
        <v/>
      </c>
      <c r="D6540" s="54" t="str">
        <f>IF(A6540="","",VLOOKUP(A6540,'3-Mapa de Controles'!$M$3:$AI$143,23,FALSE))</f>
        <v/>
      </c>
      <c r="E6540" s="54" t="str">
        <f>IF(A6540="","",VLOOKUP(A6540,'3-Mapa de Controles'!$B$3:$D$143,3,FALSE))</f>
        <v/>
      </c>
      <c r="F6540" s="56"/>
      <c r="G6540" s="122"/>
      <c r="H6540" s="122"/>
    </row>
    <row r="6541" spans="1:8" ht="28.5" customHeight="1">
      <c r="A6541" s="121"/>
      <c r="B6541" s="54" t="str">
        <f>IF(A6541="","",VLOOKUP(A6541,'3-Mapa de Controles'!$M$3:$N$143,2,FALSE))</f>
        <v/>
      </c>
      <c r="C6541" s="54" t="str">
        <f>IF(A6541="","",VLOOKUP(A6541,'3-Mapa de Controles'!$M$3:$P$143,4,FALSE))</f>
        <v/>
      </c>
      <c r="D6541" s="54" t="str">
        <f>IF(A6541="","",VLOOKUP(A6541,'3-Mapa de Controles'!$M$3:$AI$143,23,FALSE))</f>
        <v/>
      </c>
      <c r="E6541" s="54" t="str">
        <f>IF(A6541="","",VLOOKUP(A6541,'3-Mapa de Controles'!$B$3:$D$143,3,FALSE))</f>
        <v/>
      </c>
      <c r="F6541" s="56"/>
      <c r="G6541" s="122"/>
      <c r="H6541" s="122"/>
    </row>
    <row r="6542" spans="1:8" ht="28.5" customHeight="1">
      <c r="A6542" s="121"/>
      <c r="B6542" s="54" t="str">
        <f>IF(A6542="","",VLOOKUP(A6542,'3-Mapa de Controles'!$M$3:$N$143,2,FALSE))</f>
        <v/>
      </c>
      <c r="C6542" s="54" t="str">
        <f>IF(A6542="","",VLOOKUP(A6542,'3-Mapa de Controles'!$M$3:$P$143,4,FALSE))</f>
        <v/>
      </c>
      <c r="D6542" s="54" t="str">
        <f>IF(A6542="","",VLOOKUP(A6542,'3-Mapa de Controles'!$M$3:$AI$143,23,FALSE))</f>
        <v/>
      </c>
      <c r="E6542" s="54" t="str">
        <f>IF(A6542="","",VLOOKUP(A6542,'3-Mapa de Controles'!$B$3:$D$143,3,FALSE))</f>
        <v/>
      </c>
      <c r="F6542" s="56"/>
      <c r="G6542" s="122"/>
      <c r="H6542" s="122"/>
    </row>
    <row r="6543" spans="1:8" ht="28.5" customHeight="1">
      <c r="A6543" s="121"/>
      <c r="B6543" s="54" t="str">
        <f>IF(A6543="","",VLOOKUP(A6543,'3-Mapa de Controles'!$M$3:$N$143,2,FALSE))</f>
        <v/>
      </c>
      <c r="C6543" s="54" t="str">
        <f>IF(A6543="","",VLOOKUP(A6543,'3-Mapa de Controles'!$M$3:$P$143,4,FALSE))</f>
        <v/>
      </c>
      <c r="D6543" s="54" t="str">
        <f>IF(A6543="","",VLOOKUP(A6543,'3-Mapa de Controles'!$M$3:$AI$143,23,FALSE))</f>
        <v/>
      </c>
      <c r="E6543" s="54" t="str">
        <f>IF(A6543="","",VLOOKUP(A6543,'3-Mapa de Controles'!$B$3:$D$143,3,FALSE))</f>
        <v/>
      </c>
      <c r="F6543" s="56"/>
      <c r="G6543" s="122"/>
      <c r="H6543" s="122"/>
    </row>
    <row r="6544" spans="1:8" ht="28.5" customHeight="1">
      <c r="A6544" s="121"/>
      <c r="B6544" s="54" t="str">
        <f>IF(A6544="","",VLOOKUP(A6544,'3-Mapa de Controles'!$M$3:$N$143,2,FALSE))</f>
        <v/>
      </c>
      <c r="C6544" s="54" t="str">
        <f>IF(A6544="","",VLOOKUP(A6544,'3-Mapa de Controles'!$M$3:$P$143,4,FALSE))</f>
        <v/>
      </c>
      <c r="D6544" s="54" t="str">
        <f>IF(A6544="","",VLOOKUP(A6544,'3-Mapa de Controles'!$M$3:$AI$143,23,FALSE))</f>
        <v/>
      </c>
      <c r="E6544" s="54" t="str">
        <f>IF(A6544="","",VLOOKUP(A6544,'3-Mapa de Controles'!$B$3:$D$143,3,FALSE))</f>
        <v/>
      </c>
      <c r="F6544" s="56"/>
      <c r="G6544" s="122"/>
      <c r="H6544" s="122"/>
    </row>
    <row r="6545" spans="1:8" ht="28.5" customHeight="1">
      <c r="A6545" s="121"/>
      <c r="B6545" s="54" t="str">
        <f>IF(A6545="","",VLOOKUP(A6545,'3-Mapa de Controles'!$M$3:$N$143,2,FALSE))</f>
        <v/>
      </c>
      <c r="C6545" s="54" t="str">
        <f>IF(A6545="","",VLOOKUP(A6545,'3-Mapa de Controles'!$M$3:$P$143,4,FALSE))</f>
        <v/>
      </c>
      <c r="D6545" s="54" t="str">
        <f>IF(A6545="","",VLOOKUP(A6545,'3-Mapa de Controles'!$M$3:$AI$143,23,FALSE))</f>
        <v/>
      </c>
      <c r="E6545" s="54" t="str">
        <f>IF(A6545="","",VLOOKUP(A6545,'3-Mapa de Controles'!$B$3:$D$143,3,FALSE))</f>
        <v/>
      </c>
      <c r="F6545" s="56"/>
      <c r="G6545" s="122"/>
      <c r="H6545" s="122"/>
    </row>
    <row r="6546" spans="1:8" ht="28.5" customHeight="1">
      <c r="A6546" s="121"/>
      <c r="B6546" s="54" t="str">
        <f>IF(A6546="","",VLOOKUP(A6546,'3-Mapa de Controles'!$M$3:$N$143,2,FALSE))</f>
        <v/>
      </c>
      <c r="C6546" s="54" t="str">
        <f>IF(A6546="","",VLOOKUP(A6546,'3-Mapa de Controles'!$M$3:$P$143,4,FALSE))</f>
        <v/>
      </c>
      <c r="D6546" s="54" t="str">
        <f>IF(A6546="","",VLOOKUP(A6546,'3-Mapa de Controles'!$M$3:$AI$143,23,FALSE))</f>
        <v/>
      </c>
      <c r="E6546" s="54" t="str">
        <f>IF(A6546="","",VLOOKUP(A6546,'3-Mapa de Controles'!$B$3:$D$143,3,FALSE))</f>
        <v/>
      </c>
      <c r="F6546" s="56"/>
      <c r="G6546" s="122"/>
      <c r="H6546" s="122"/>
    </row>
    <row r="6547" spans="1:8" ht="28.5" customHeight="1">
      <c r="A6547" s="121"/>
      <c r="B6547" s="54" t="str">
        <f>IF(A6547="","",VLOOKUP(A6547,'3-Mapa de Controles'!$M$3:$N$143,2,FALSE))</f>
        <v/>
      </c>
      <c r="C6547" s="54" t="str">
        <f>IF(A6547="","",VLOOKUP(A6547,'3-Mapa de Controles'!$M$3:$P$143,4,FALSE))</f>
        <v/>
      </c>
      <c r="D6547" s="54" t="str">
        <f>IF(A6547="","",VLOOKUP(A6547,'3-Mapa de Controles'!$M$3:$AI$143,23,FALSE))</f>
        <v/>
      </c>
      <c r="E6547" s="54" t="str">
        <f>IF(A6547="","",VLOOKUP(A6547,'3-Mapa de Controles'!$B$3:$D$143,3,FALSE))</f>
        <v/>
      </c>
      <c r="F6547" s="56"/>
      <c r="G6547" s="122"/>
      <c r="H6547" s="122"/>
    </row>
    <row r="6548" spans="1:8" ht="28.5" customHeight="1">
      <c r="A6548" s="121"/>
      <c r="B6548" s="54" t="str">
        <f>IF(A6548="","",VLOOKUP(A6548,'3-Mapa de Controles'!$M$3:$N$143,2,FALSE))</f>
        <v/>
      </c>
      <c r="C6548" s="54" t="str">
        <f>IF(A6548="","",VLOOKUP(A6548,'3-Mapa de Controles'!$M$3:$P$143,4,FALSE))</f>
        <v/>
      </c>
      <c r="D6548" s="54" t="str">
        <f>IF(A6548="","",VLOOKUP(A6548,'3-Mapa de Controles'!$M$3:$AI$143,23,FALSE))</f>
        <v/>
      </c>
      <c r="E6548" s="54" t="str">
        <f>IF(A6548="","",VLOOKUP(A6548,'3-Mapa de Controles'!$B$3:$D$143,3,FALSE))</f>
        <v/>
      </c>
      <c r="F6548" s="56"/>
      <c r="G6548" s="122"/>
      <c r="H6548" s="122"/>
    </row>
    <row r="6549" spans="1:8" ht="28.5" customHeight="1">
      <c r="A6549" s="121"/>
      <c r="B6549" s="54" t="str">
        <f>IF(A6549="","",VLOOKUP(A6549,'3-Mapa de Controles'!$M$3:$N$143,2,FALSE))</f>
        <v/>
      </c>
      <c r="C6549" s="54" t="str">
        <f>IF(A6549="","",VLOOKUP(A6549,'3-Mapa de Controles'!$M$3:$P$143,4,FALSE))</f>
        <v/>
      </c>
      <c r="D6549" s="54" t="str">
        <f>IF(A6549="","",VLOOKUP(A6549,'3-Mapa de Controles'!$M$3:$AI$143,23,FALSE))</f>
        <v/>
      </c>
      <c r="E6549" s="54" t="str">
        <f>IF(A6549="","",VLOOKUP(A6549,'3-Mapa de Controles'!$B$3:$D$143,3,FALSE))</f>
        <v/>
      </c>
      <c r="F6549" s="56"/>
      <c r="G6549" s="122"/>
      <c r="H6549" s="122"/>
    </row>
    <row r="6550" spans="1:8" ht="28.5" customHeight="1">
      <c r="A6550" s="121"/>
      <c r="B6550" s="54" t="str">
        <f>IF(A6550="","",VLOOKUP(A6550,'3-Mapa de Controles'!$M$3:$N$143,2,FALSE))</f>
        <v/>
      </c>
      <c r="C6550" s="54" t="str">
        <f>IF(A6550="","",VLOOKUP(A6550,'3-Mapa de Controles'!$M$3:$P$143,4,FALSE))</f>
        <v/>
      </c>
      <c r="D6550" s="54" t="str">
        <f>IF(A6550="","",VLOOKUP(A6550,'3-Mapa de Controles'!$M$3:$AI$143,23,FALSE))</f>
        <v/>
      </c>
      <c r="E6550" s="54" t="str">
        <f>IF(A6550="","",VLOOKUP(A6550,'3-Mapa de Controles'!$B$3:$D$143,3,FALSE))</f>
        <v/>
      </c>
      <c r="F6550" s="56"/>
      <c r="G6550" s="122"/>
      <c r="H6550" s="122"/>
    </row>
    <row r="6551" spans="1:8" ht="28.5" customHeight="1">
      <c r="A6551" s="121"/>
      <c r="B6551" s="54" t="str">
        <f>IF(A6551="","",VLOOKUP(A6551,'3-Mapa de Controles'!$M$3:$N$143,2,FALSE))</f>
        <v/>
      </c>
      <c r="C6551" s="54" t="str">
        <f>IF(A6551="","",VLOOKUP(A6551,'3-Mapa de Controles'!$M$3:$P$143,4,FALSE))</f>
        <v/>
      </c>
      <c r="D6551" s="54" t="str">
        <f>IF(A6551="","",VLOOKUP(A6551,'3-Mapa de Controles'!$M$3:$AI$143,23,FALSE))</f>
        <v/>
      </c>
      <c r="E6551" s="54" t="str">
        <f>IF(A6551="","",VLOOKUP(A6551,'3-Mapa de Controles'!$B$3:$D$143,3,FALSE))</f>
        <v/>
      </c>
      <c r="F6551" s="56"/>
      <c r="G6551" s="122"/>
      <c r="H6551" s="122"/>
    </row>
    <row r="6552" spans="1:8" ht="28.5" customHeight="1">
      <c r="A6552" s="121"/>
      <c r="B6552" s="54" t="str">
        <f>IF(A6552="","",VLOOKUP(A6552,'3-Mapa de Controles'!$M$3:$N$143,2,FALSE))</f>
        <v/>
      </c>
      <c r="C6552" s="54" t="str">
        <f>IF(A6552="","",VLOOKUP(A6552,'3-Mapa de Controles'!$M$3:$P$143,4,FALSE))</f>
        <v/>
      </c>
      <c r="D6552" s="54" t="str">
        <f>IF(A6552="","",VLOOKUP(A6552,'3-Mapa de Controles'!$M$3:$AI$143,23,FALSE))</f>
        <v/>
      </c>
      <c r="E6552" s="54" t="str">
        <f>IF(A6552="","",VLOOKUP(A6552,'3-Mapa de Controles'!$B$3:$D$143,3,FALSE))</f>
        <v/>
      </c>
      <c r="F6552" s="56"/>
      <c r="G6552" s="122"/>
      <c r="H6552" s="122"/>
    </row>
    <row r="6553" spans="1:8" ht="28.5" customHeight="1">
      <c r="A6553" s="121"/>
      <c r="B6553" s="54" t="str">
        <f>IF(A6553="","",VLOOKUP(A6553,'3-Mapa de Controles'!$M$3:$N$143,2,FALSE))</f>
        <v/>
      </c>
      <c r="C6553" s="54" t="str">
        <f>IF(A6553="","",VLOOKUP(A6553,'3-Mapa de Controles'!$M$3:$P$143,4,FALSE))</f>
        <v/>
      </c>
      <c r="D6553" s="54" t="str">
        <f>IF(A6553="","",VLOOKUP(A6553,'3-Mapa de Controles'!$M$3:$AI$143,23,FALSE))</f>
        <v/>
      </c>
      <c r="E6553" s="54" t="str">
        <f>IF(A6553="","",VLOOKUP(A6553,'3-Mapa de Controles'!$B$3:$D$143,3,FALSE))</f>
        <v/>
      </c>
      <c r="F6553" s="56"/>
      <c r="G6553" s="122"/>
      <c r="H6553" s="122"/>
    </row>
    <row r="6554" spans="1:8" ht="28.5" customHeight="1">
      <c r="A6554" s="121"/>
      <c r="B6554" s="54" t="str">
        <f>IF(A6554="","",VLOOKUP(A6554,'3-Mapa de Controles'!$M$3:$N$143,2,FALSE))</f>
        <v/>
      </c>
      <c r="C6554" s="54" t="str">
        <f>IF(A6554="","",VLOOKUP(A6554,'3-Mapa de Controles'!$M$3:$P$143,4,FALSE))</f>
        <v/>
      </c>
      <c r="D6554" s="54" t="str">
        <f>IF(A6554="","",VLOOKUP(A6554,'3-Mapa de Controles'!$M$3:$AI$143,23,FALSE))</f>
        <v/>
      </c>
      <c r="E6554" s="54" t="str">
        <f>IF(A6554="","",VLOOKUP(A6554,'3-Mapa de Controles'!$B$3:$D$143,3,FALSE))</f>
        <v/>
      </c>
      <c r="F6554" s="56"/>
      <c r="G6554" s="122"/>
      <c r="H6554" s="122"/>
    </row>
    <row r="6555" spans="1:8" ht="28.5" customHeight="1">
      <c r="A6555" s="121"/>
      <c r="B6555" s="54" t="str">
        <f>IF(A6555="","",VLOOKUP(A6555,'3-Mapa de Controles'!$M$3:$N$143,2,FALSE))</f>
        <v/>
      </c>
      <c r="C6555" s="54" t="str">
        <f>IF(A6555="","",VLOOKUP(A6555,'3-Mapa de Controles'!$M$3:$P$143,4,FALSE))</f>
        <v/>
      </c>
      <c r="D6555" s="54" t="str">
        <f>IF(A6555="","",VLOOKUP(A6555,'3-Mapa de Controles'!$M$3:$AI$143,23,FALSE))</f>
        <v/>
      </c>
      <c r="E6555" s="54" t="str">
        <f>IF(A6555="","",VLOOKUP(A6555,'3-Mapa de Controles'!$B$3:$D$143,3,FALSE))</f>
        <v/>
      </c>
      <c r="F6555" s="56"/>
      <c r="G6555" s="122"/>
      <c r="H6555" s="122"/>
    </row>
    <row r="6556" spans="1:8" ht="28.5" customHeight="1">
      <c r="A6556" s="121"/>
      <c r="B6556" s="54" t="str">
        <f>IF(A6556="","",VLOOKUP(A6556,'3-Mapa de Controles'!$M$3:$N$143,2,FALSE))</f>
        <v/>
      </c>
      <c r="C6556" s="54" t="str">
        <f>IF(A6556="","",VLOOKUP(A6556,'3-Mapa de Controles'!$M$3:$P$143,4,FALSE))</f>
        <v/>
      </c>
      <c r="D6556" s="54" t="str">
        <f>IF(A6556="","",VLOOKUP(A6556,'3-Mapa de Controles'!$M$3:$AI$143,23,FALSE))</f>
        <v/>
      </c>
      <c r="E6556" s="54" t="str">
        <f>IF(A6556="","",VLOOKUP(A6556,'3-Mapa de Controles'!$B$3:$D$143,3,FALSE))</f>
        <v/>
      </c>
      <c r="F6556" s="56"/>
      <c r="G6556" s="122"/>
      <c r="H6556" s="122"/>
    </row>
    <row r="6557" spans="1:8" ht="28.5" customHeight="1">
      <c r="A6557" s="121"/>
      <c r="B6557" s="54" t="str">
        <f>IF(A6557="","",VLOOKUP(A6557,'3-Mapa de Controles'!$M$3:$N$143,2,FALSE))</f>
        <v/>
      </c>
      <c r="C6557" s="54" t="str">
        <f>IF(A6557="","",VLOOKUP(A6557,'3-Mapa de Controles'!$M$3:$P$143,4,FALSE))</f>
        <v/>
      </c>
      <c r="D6557" s="54" t="str">
        <f>IF(A6557="","",VLOOKUP(A6557,'3-Mapa de Controles'!$M$3:$AI$143,23,FALSE))</f>
        <v/>
      </c>
      <c r="E6557" s="54" t="str">
        <f>IF(A6557="","",VLOOKUP(A6557,'3-Mapa de Controles'!$B$3:$D$143,3,FALSE))</f>
        <v/>
      </c>
      <c r="F6557" s="56"/>
      <c r="G6557" s="122"/>
      <c r="H6557" s="122"/>
    </row>
    <row r="6558" spans="1:8" ht="28.5" customHeight="1">
      <c r="A6558" s="121"/>
      <c r="B6558" s="54" t="str">
        <f>IF(A6558="","",VLOOKUP(A6558,'3-Mapa de Controles'!$M$3:$N$143,2,FALSE))</f>
        <v/>
      </c>
      <c r="C6558" s="54" t="str">
        <f>IF(A6558="","",VLOOKUP(A6558,'3-Mapa de Controles'!$M$3:$P$143,4,FALSE))</f>
        <v/>
      </c>
      <c r="D6558" s="54" t="str">
        <f>IF(A6558="","",VLOOKUP(A6558,'3-Mapa de Controles'!$M$3:$AI$143,23,FALSE))</f>
        <v/>
      </c>
      <c r="E6558" s="54" t="str">
        <f>IF(A6558="","",VLOOKUP(A6558,'3-Mapa de Controles'!$B$3:$D$143,3,FALSE))</f>
        <v/>
      </c>
      <c r="F6558" s="56"/>
      <c r="G6558" s="122"/>
      <c r="H6558" s="122"/>
    </row>
    <row r="6559" spans="1:8" ht="28.5" customHeight="1">
      <c r="A6559" s="121"/>
      <c r="B6559" s="54" t="str">
        <f>IF(A6559="","",VLOOKUP(A6559,'3-Mapa de Controles'!$M$3:$N$143,2,FALSE))</f>
        <v/>
      </c>
      <c r="C6559" s="54" t="str">
        <f>IF(A6559="","",VLOOKUP(A6559,'3-Mapa de Controles'!$M$3:$P$143,4,FALSE))</f>
        <v/>
      </c>
      <c r="D6559" s="54" t="str">
        <f>IF(A6559="","",VLOOKUP(A6559,'3-Mapa de Controles'!$M$3:$AI$143,23,FALSE))</f>
        <v/>
      </c>
      <c r="E6559" s="54" t="str">
        <f>IF(A6559="","",VLOOKUP(A6559,'3-Mapa de Controles'!$B$3:$D$143,3,FALSE))</f>
        <v/>
      </c>
      <c r="F6559" s="56"/>
      <c r="G6559" s="122"/>
      <c r="H6559" s="122"/>
    </row>
    <row r="6560" spans="1:8" ht="28.5" customHeight="1">
      <c r="A6560" s="121"/>
      <c r="B6560" s="54" t="str">
        <f>IF(A6560="","",VLOOKUP(A6560,'3-Mapa de Controles'!$M$3:$N$143,2,FALSE))</f>
        <v/>
      </c>
      <c r="C6560" s="54" t="str">
        <f>IF(A6560="","",VLOOKUP(A6560,'3-Mapa de Controles'!$M$3:$P$143,4,FALSE))</f>
        <v/>
      </c>
      <c r="D6560" s="54" t="str">
        <f>IF(A6560="","",VLOOKUP(A6560,'3-Mapa de Controles'!$M$3:$AI$143,23,FALSE))</f>
        <v/>
      </c>
      <c r="E6560" s="54" t="str">
        <f>IF(A6560="","",VLOOKUP(A6560,'3-Mapa de Controles'!$B$3:$D$143,3,FALSE))</f>
        <v/>
      </c>
      <c r="F6560" s="56"/>
      <c r="G6560" s="122"/>
      <c r="H6560" s="122"/>
    </row>
    <row r="6561" spans="1:8" ht="28.5" customHeight="1">
      <c r="A6561" s="121"/>
      <c r="B6561" s="54" t="str">
        <f>IF(A6561="","",VLOOKUP(A6561,'3-Mapa de Controles'!$M$3:$N$143,2,FALSE))</f>
        <v/>
      </c>
      <c r="C6561" s="54" t="str">
        <f>IF(A6561="","",VLOOKUP(A6561,'3-Mapa de Controles'!$M$3:$P$143,4,FALSE))</f>
        <v/>
      </c>
      <c r="D6561" s="54" t="str">
        <f>IF(A6561="","",VLOOKUP(A6561,'3-Mapa de Controles'!$M$3:$AI$143,23,FALSE))</f>
        <v/>
      </c>
      <c r="E6561" s="54" t="str">
        <f>IF(A6561="","",VLOOKUP(A6561,'3-Mapa de Controles'!$B$3:$D$143,3,FALSE))</f>
        <v/>
      </c>
      <c r="F6561" s="56"/>
      <c r="G6561" s="122"/>
      <c r="H6561" s="122"/>
    </row>
    <row r="6562" spans="1:8" ht="28.5" customHeight="1">
      <c r="A6562" s="121"/>
      <c r="B6562" s="54" t="str">
        <f>IF(A6562="","",VLOOKUP(A6562,'3-Mapa de Controles'!$M$3:$N$143,2,FALSE))</f>
        <v/>
      </c>
      <c r="C6562" s="54" t="str">
        <f>IF(A6562="","",VLOOKUP(A6562,'3-Mapa de Controles'!$M$3:$P$143,4,FALSE))</f>
        <v/>
      </c>
      <c r="D6562" s="54" t="str">
        <f>IF(A6562="","",VLOOKUP(A6562,'3-Mapa de Controles'!$M$3:$AI$143,23,FALSE))</f>
        <v/>
      </c>
      <c r="E6562" s="54" t="str">
        <f>IF(A6562="","",VLOOKUP(A6562,'3-Mapa de Controles'!$B$3:$D$143,3,FALSE))</f>
        <v/>
      </c>
      <c r="F6562" s="56"/>
      <c r="G6562" s="122"/>
      <c r="H6562" s="122"/>
    </row>
    <row r="6563" spans="1:8" ht="28.5" customHeight="1">
      <c r="A6563" s="121"/>
      <c r="B6563" s="54" t="str">
        <f>IF(A6563="","",VLOOKUP(A6563,'3-Mapa de Controles'!$M$3:$N$143,2,FALSE))</f>
        <v/>
      </c>
      <c r="C6563" s="54" t="str">
        <f>IF(A6563="","",VLOOKUP(A6563,'3-Mapa de Controles'!$M$3:$P$143,4,FALSE))</f>
        <v/>
      </c>
      <c r="D6563" s="54" t="str">
        <f>IF(A6563="","",VLOOKUP(A6563,'3-Mapa de Controles'!$M$3:$AI$143,23,FALSE))</f>
        <v/>
      </c>
      <c r="E6563" s="54" t="str">
        <f>IF(A6563="","",VLOOKUP(A6563,'3-Mapa de Controles'!$B$3:$D$143,3,FALSE))</f>
        <v/>
      </c>
      <c r="F6563" s="56"/>
      <c r="G6563" s="122"/>
      <c r="H6563" s="122"/>
    </row>
    <row r="6564" spans="1:8" ht="28.5" customHeight="1">
      <c r="A6564" s="121"/>
      <c r="B6564" s="54" t="str">
        <f>IF(A6564="","",VLOOKUP(A6564,'3-Mapa de Controles'!$M$3:$N$143,2,FALSE))</f>
        <v/>
      </c>
      <c r="C6564" s="54" t="str">
        <f>IF(A6564="","",VLOOKUP(A6564,'3-Mapa de Controles'!$M$3:$P$143,4,FALSE))</f>
        <v/>
      </c>
      <c r="D6564" s="54" t="str">
        <f>IF(A6564="","",VLOOKUP(A6564,'3-Mapa de Controles'!$M$3:$AI$143,23,FALSE))</f>
        <v/>
      </c>
      <c r="E6564" s="54" t="str">
        <f>IF(A6564="","",VLOOKUP(A6564,'3-Mapa de Controles'!$B$3:$D$143,3,FALSE))</f>
        <v/>
      </c>
      <c r="F6564" s="56"/>
      <c r="G6564" s="122"/>
      <c r="H6564" s="122"/>
    </row>
    <row r="6565" spans="1:8" ht="28.5" customHeight="1">
      <c r="A6565" s="121"/>
      <c r="B6565" s="54" t="str">
        <f>IF(A6565="","",VLOOKUP(A6565,'3-Mapa de Controles'!$M$3:$N$143,2,FALSE))</f>
        <v/>
      </c>
      <c r="C6565" s="54" t="str">
        <f>IF(A6565="","",VLOOKUP(A6565,'3-Mapa de Controles'!$M$3:$P$143,4,FALSE))</f>
        <v/>
      </c>
      <c r="D6565" s="54" t="str">
        <f>IF(A6565="","",VLOOKUP(A6565,'3-Mapa de Controles'!$M$3:$AI$143,23,FALSE))</f>
        <v/>
      </c>
      <c r="E6565" s="54" t="str">
        <f>IF(A6565="","",VLOOKUP(A6565,'3-Mapa de Controles'!$B$3:$D$143,3,FALSE))</f>
        <v/>
      </c>
      <c r="F6565" s="56"/>
      <c r="G6565" s="122"/>
      <c r="H6565" s="122"/>
    </row>
    <row r="6566" spans="1:8" ht="28.5" customHeight="1">
      <c r="A6566" s="121"/>
      <c r="B6566" s="54" t="str">
        <f>IF(A6566="","",VLOOKUP(A6566,'3-Mapa de Controles'!$M$3:$N$143,2,FALSE))</f>
        <v/>
      </c>
      <c r="C6566" s="54" t="str">
        <f>IF(A6566="","",VLOOKUP(A6566,'3-Mapa de Controles'!$M$3:$P$143,4,FALSE))</f>
        <v/>
      </c>
      <c r="D6566" s="54" t="str">
        <f>IF(A6566="","",VLOOKUP(A6566,'3-Mapa de Controles'!$M$3:$AI$143,23,FALSE))</f>
        <v/>
      </c>
      <c r="E6566" s="54" t="str">
        <f>IF(A6566="","",VLOOKUP(A6566,'3-Mapa de Controles'!$B$3:$D$143,3,FALSE))</f>
        <v/>
      </c>
      <c r="F6566" s="56"/>
      <c r="G6566" s="122"/>
      <c r="H6566" s="122"/>
    </row>
    <row r="6567" spans="1:8" ht="28.5" customHeight="1">
      <c r="A6567" s="121"/>
      <c r="B6567" s="54" t="str">
        <f>IF(A6567="","",VLOOKUP(A6567,'3-Mapa de Controles'!$M$3:$N$143,2,FALSE))</f>
        <v/>
      </c>
      <c r="C6567" s="54" t="str">
        <f>IF(A6567="","",VLOOKUP(A6567,'3-Mapa de Controles'!$M$3:$P$143,4,FALSE))</f>
        <v/>
      </c>
      <c r="D6567" s="54" t="str">
        <f>IF(A6567="","",VLOOKUP(A6567,'3-Mapa de Controles'!$M$3:$AI$143,23,FALSE))</f>
        <v/>
      </c>
      <c r="E6567" s="54" t="str">
        <f>IF(A6567="","",VLOOKUP(A6567,'3-Mapa de Controles'!$B$3:$D$143,3,FALSE))</f>
        <v/>
      </c>
      <c r="F6567" s="56"/>
      <c r="G6567" s="122"/>
      <c r="H6567" s="122"/>
    </row>
    <row r="6568" spans="1:8" ht="28.5" customHeight="1">
      <c r="A6568" s="121"/>
      <c r="B6568" s="54" t="str">
        <f>IF(A6568="","",VLOOKUP(A6568,'3-Mapa de Controles'!$M$3:$N$143,2,FALSE))</f>
        <v/>
      </c>
      <c r="C6568" s="54" t="str">
        <f>IF(A6568="","",VLOOKUP(A6568,'3-Mapa de Controles'!$M$3:$P$143,4,FALSE))</f>
        <v/>
      </c>
      <c r="D6568" s="54" t="str">
        <f>IF(A6568="","",VLOOKUP(A6568,'3-Mapa de Controles'!$M$3:$AI$143,23,FALSE))</f>
        <v/>
      </c>
      <c r="E6568" s="54" t="str">
        <f>IF(A6568="","",VLOOKUP(A6568,'3-Mapa de Controles'!$B$3:$D$143,3,FALSE))</f>
        <v/>
      </c>
      <c r="F6568" s="56"/>
      <c r="G6568" s="122"/>
      <c r="H6568" s="122"/>
    </row>
    <row r="6569" spans="1:8" ht="28.5" customHeight="1">
      <c r="A6569" s="121"/>
      <c r="B6569" s="54" t="str">
        <f>IF(A6569="","",VLOOKUP(A6569,'3-Mapa de Controles'!$M$3:$N$143,2,FALSE))</f>
        <v/>
      </c>
      <c r="C6569" s="54" t="str">
        <f>IF(A6569="","",VLOOKUP(A6569,'3-Mapa de Controles'!$M$3:$P$143,4,FALSE))</f>
        <v/>
      </c>
      <c r="D6569" s="54" t="str">
        <f>IF(A6569="","",VLOOKUP(A6569,'3-Mapa de Controles'!$M$3:$AI$143,23,FALSE))</f>
        <v/>
      </c>
      <c r="E6569" s="54" t="str">
        <f>IF(A6569="","",VLOOKUP(A6569,'3-Mapa de Controles'!$B$3:$D$143,3,FALSE))</f>
        <v/>
      </c>
      <c r="F6569" s="56"/>
      <c r="G6569" s="122"/>
      <c r="H6569" s="122"/>
    </row>
    <row r="6570" spans="1:8" ht="28.5" customHeight="1">
      <c r="A6570" s="121"/>
      <c r="B6570" s="54" t="str">
        <f>IF(A6570="","",VLOOKUP(A6570,'3-Mapa de Controles'!$M$3:$N$143,2,FALSE))</f>
        <v/>
      </c>
      <c r="C6570" s="54" t="str">
        <f>IF(A6570="","",VLOOKUP(A6570,'3-Mapa de Controles'!$M$3:$P$143,4,FALSE))</f>
        <v/>
      </c>
      <c r="D6570" s="54" t="str">
        <f>IF(A6570="","",VLOOKUP(A6570,'3-Mapa de Controles'!$M$3:$AI$143,23,FALSE))</f>
        <v/>
      </c>
      <c r="E6570" s="54" t="str">
        <f>IF(A6570="","",VLOOKUP(A6570,'3-Mapa de Controles'!$B$3:$D$143,3,FALSE))</f>
        <v/>
      </c>
      <c r="F6570" s="56"/>
      <c r="G6570" s="122"/>
      <c r="H6570" s="122"/>
    </row>
    <row r="6571" spans="1:8" ht="28.5" customHeight="1">
      <c r="A6571" s="121"/>
      <c r="B6571" s="54" t="str">
        <f>IF(A6571="","",VLOOKUP(A6571,'3-Mapa de Controles'!$M$3:$N$143,2,FALSE))</f>
        <v/>
      </c>
      <c r="C6571" s="54" t="str">
        <f>IF(A6571="","",VLOOKUP(A6571,'3-Mapa de Controles'!$M$3:$P$143,4,FALSE))</f>
        <v/>
      </c>
      <c r="D6571" s="54" t="str">
        <f>IF(A6571="","",VLOOKUP(A6571,'3-Mapa de Controles'!$M$3:$AI$143,23,FALSE))</f>
        <v/>
      </c>
      <c r="E6571" s="54" t="str">
        <f>IF(A6571="","",VLOOKUP(A6571,'3-Mapa de Controles'!$B$3:$D$143,3,FALSE))</f>
        <v/>
      </c>
      <c r="F6571" s="56"/>
      <c r="G6571" s="122"/>
      <c r="H6571" s="122"/>
    </row>
    <row r="6572" spans="1:8" ht="28.5" customHeight="1">
      <c r="A6572" s="121"/>
      <c r="B6572" s="54" t="str">
        <f>IF(A6572="","",VLOOKUP(A6572,'3-Mapa de Controles'!$M$3:$N$143,2,FALSE))</f>
        <v/>
      </c>
      <c r="C6572" s="54" t="str">
        <f>IF(A6572="","",VLOOKUP(A6572,'3-Mapa de Controles'!$M$3:$P$143,4,FALSE))</f>
        <v/>
      </c>
      <c r="D6572" s="54" t="str">
        <f>IF(A6572="","",VLOOKUP(A6572,'3-Mapa de Controles'!$M$3:$AI$143,23,FALSE))</f>
        <v/>
      </c>
      <c r="E6572" s="54" t="str">
        <f>IF(A6572="","",VLOOKUP(A6572,'3-Mapa de Controles'!$B$3:$D$143,3,FALSE))</f>
        <v/>
      </c>
      <c r="F6572" s="56"/>
      <c r="G6572" s="122"/>
      <c r="H6572" s="122"/>
    </row>
    <row r="6573" spans="1:8" ht="28.5" customHeight="1">
      <c r="A6573" s="121"/>
      <c r="B6573" s="54" t="str">
        <f>IF(A6573="","",VLOOKUP(A6573,'3-Mapa de Controles'!$M$3:$N$143,2,FALSE))</f>
        <v/>
      </c>
      <c r="C6573" s="54" t="str">
        <f>IF(A6573="","",VLOOKUP(A6573,'3-Mapa de Controles'!$M$3:$P$143,4,FALSE))</f>
        <v/>
      </c>
      <c r="D6573" s="54" t="str">
        <f>IF(A6573="","",VLOOKUP(A6573,'3-Mapa de Controles'!$M$3:$AI$143,23,FALSE))</f>
        <v/>
      </c>
      <c r="E6573" s="54" t="str">
        <f>IF(A6573="","",VLOOKUP(A6573,'3-Mapa de Controles'!$B$3:$D$143,3,FALSE))</f>
        <v/>
      </c>
      <c r="F6573" s="56"/>
      <c r="G6573" s="122"/>
      <c r="H6573" s="122"/>
    </row>
    <row r="6574" spans="1:8" ht="28.5" customHeight="1">
      <c r="A6574" s="121"/>
      <c r="B6574" s="54" t="str">
        <f>IF(A6574="","",VLOOKUP(A6574,'3-Mapa de Controles'!$M$3:$N$143,2,FALSE))</f>
        <v/>
      </c>
      <c r="C6574" s="54" t="str">
        <f>IF(A6574="","",VLOOKUP(A6574,'3-Mapa de Controles'!$M$3:$P$143,4,FALSE))</f>
        <v/>
      </c>
      <c r="D6574" s="54" t="str">
        <f>IF(A6574="","",VLOOKUP(A6574,'3-Mapa de Controles'!$M$3:$AI$143,23,FALSE))</f>
        <v/>
      </c>
      <c r="E6574" s="54" t="str">
        <f>IF(A6574="","",VLOOKUP(A6574,'3-Mapa de Controles'!$B$3:$D$143,3,FALSE))</f>
        <v/>
      </c>
      <c r="F6574" s="56"/>
      <c r="G6574" s="122"/>
      <c r="H6574" s="122"/>
    </row>
    <row r="6575" spans="1:8" ht="28.5" customHeight="1">
      <c r="A6575" s="121"/>
      <c r="B6575" s="54" t="str">
        <f>IF(A6575="","",VLOOKUP(A6575,'3-Mapa de Controles'!$M$3:$N$143,2,FALSE))</f>
        <v/>
      </c>
      <c r="C6575" s="54" t="str">
        <f>IF(A6575="","",VLOOKUP(A6575,'3-Mapa de Controles'!$M$3:$P$143,4,FALSE))</f>
        <v/>
      </c>
      <c r="D6575" s="54" t="str">
        <f>IF(A6575="","",VLOOKUP(A6575,'3-Mapa de Controles'!$M$3:$AI$143,23,FALSE))</f>
        <v/>
      </c>
      <c r="E6575" s="54" t="str">
        <f>IF(A6575="","",VLOOKUP(A6575,'3-Mapa de Controles'!$B$3:$D$143,3,FALSE))</f>
        <v/>
      </c>
      <c r="F6575" s="56"/>
      <c r="G6575" s="122"/>
      <c r="H6575" s="122"/>
    </row>
    <row r="6576" spans="1:8" ht="28.5" customHeight="1">
      <c r="A6576" s="121"/>
      <c r="B6576" s="54" t="str">
        <f>IF(A6576="","",VLOOKUP(A6576,'3-Mapa de Controles'!$M$3:$N$143,2,FALSE))</f>
        <v/>
      </c>
      <c r="C6576" s="54" t="str">
        <f>IF(A6576="","",VLOOKUP(A6576,'3-Mapa de Controles'!$M$3:$P$143,4,FALSE))</f>
        <v/>
      </c>
      <c r="D6576" s="54" t="str">
        <f>IF(A6576="","",VLOOKUP(A6576,'3-Mapa de Controles'!$M$3:$AI$143,23,FALSE))</f>
        <v/>
      </c>
      <c r="E6576" s="54" t="str">
        <f>IF(A6576="","",VLOOKUP(A6576,'3-Mapa de Controles'!$B$3:$D$143,3,FALSE))</f>
        <v/>
      </c>
      <c r="F6576" s="56"/>
      <c r="G6576" s="122"/>
      <c r="H6576" s="122"/>
    </row>
    <row r="6577" spans="1:8" ht="28.5" customHeight="1">
      <c r="A6577" s="121"/>
      <c r="B6577" s="54" t="str">
        <f>IF(A6577="","",VLOOKUP(A6577,'3-Mapa de Controles'!$M$3:$N$143,2,FALSE))</f>
        <v/>
      </c>
      <c r="C6577" s="54" t="str">
        <f>IF(A6577="","",VLOOKUP(A6577,'3-Mapa de Controles'!$M$3:$P$143,4,FALSE))</f>
        <v/>
      </c>
      <c r="D6577" s="54" t="str">
        <f>IF(A6577="","",VLOOKUP(A6577,'3-Mapa de Controles'!$M$3:$AI$143,23,FALSE))</f>
        <v/>
      </c>
      <c r="E6577" s="54" t="str">
        <f>IF(A6577="","",VLOOKUP(A6577,'3-Mapa de Controles'!$B$3:$D$143,3,FALSE))</f>
        <v/>
      </c>
      <c r="F6577" s="56"/>
      <c r="G6577" s="122"/>
      <c r="H6577" s="122"/>
    </row>
    <row r="6578" spans="1:8" ht="28.5" customHeight="1">
      <c r="A6578" s="121"/>
      <c r="B6578" s="54" t="str">
        <f>IF(A6578="","",VLOOKUP(A6578,'3-Mapa de Controles'!$M$3:$N$143,2,FALSE))</f>
        <v/>
      </c>
      <c r="C6578" s="54" t="str">
        <f>IF(A6578="","",VLOOKUP(A6578,'3-Mapa de Controles'!$M$3:$P$143,4,FALSE))</f>
        <v/>
      </c>
      <c r="D6578" s="54" t="str">
        <f>IF(A6578="","",VLOOKUP(A6578,'3-Mapa de Controles'!$M$3:$AI$143,23,FALSE))</f>
        <v/>
      </c>
      <c r="E6578" s="54" t="str">
        <f>IF(A6578="","",VLOOKUP(A6578,'3-Mapa de Controles'!$B$3:$D$143,3,FALSE))</f>
        <v/>
      </c>
      <c r="F6578" s="56"/>
      <c r="G6578" s="122"/>
      <c r="H6578" s="122"/>
    </row>
    <row r="6579" spans="1:8" ht="28.5" customHeight="1">
      <c r="A6579" s="121"/>
      <c r="B6579" s="54" t="str">
        <f>IF(A6579="","",VLOOKUP(A6579,'3-Mapa de Controles'!$M$3:$N$143,2,FALSE))</f>
        <v/>
      </c>
      <c r="C6579" s="54" t="str">
        <f>IF(A6579="","",VLOOKUP(A6579,'3-Mapa de Controles'!$M$3:$P$143,4,FALSE))</f>
        <v/>
      </c>
      <c r="D6579" s="54" t="str">
        <f>IF(A6579="","",VLOOKUP(A6579,'3-Mapa de Controles'!$M$3:$AI$143,23,FALSE))</f>
        <v/>
      </c>
      <c r="E6579" s="54" t="str">
        <f>IF(A6579="","",VLOOKUP(A6579,'3-Mapa de Controles'!$B$3:$D$143,3,FALSE))</f>
        <v/>
      </c>
      <c r="F6579" s="56"/>
      <c r="G6579" s="122"/>
      <c r="H6579" s="122"/>
    </row>
    <row r="6580" spans="1:8" ht="28.5" customHeight="1">
      <c r="A6580" s="121"/>
      <c r="B6580" s="54" t="str">
        <f>IF(A6580="","",VLOOKUP(A6580,'3-Mapa de Controles'!$M$3:$N$143,2,FALSE))</f>
        <v/>
      </c>
      <c r="C6580" s="54" t="str">
        <f>IF(A6580="","",VLOOKUP(A6580,'3-Mapa de Controles'!$M$3:$P$143,4,FALSE))</f>
        <v/>
      </c>
      <c r="D6580" s="54" t="str">
        <f>IF(A6580="","",VLOOKUP(A6580,'3-Mapa de Controles'!$M$3:$AI$143,23,FALSE))</f>
        <v/>
      </c>
      <c r="E6580" s="54" t="str">
        <f>IF(A6580="","",VLOOKUP(A6580,'3-Mapa de Controles'!$B$3:$D$143,3,FALSE))</f>
        <v/>
      </c>
      <c r="F6580" s="56"/>
      <c r="G6580" s="122"/>
      <c r="H6580" s="122"/>
    </row>
    <row r="6581" spans="1:8" ht="28.5" customHeight="1">
      <c r="A6581" s="121"/>
      <c r="B6581" s="54" t="str">
        <f>IF(A6581="","",VLOOKUP(A6581,'3-Mapa de Controles'!$M$3:$N$143,2,FALSE))</f>
        <v/>
      </c>
      <c r="C6581" s="54" t="str">
        <f>IF(A6581="","",VLOOKUP(A6581,'3-Mapa de Controles'!$M$3:$P$143,4,FALSE))</f>
        <v/>
      </c>
      <c r="D6581" s="54" t="str">
        <f>IF(A6581="","",VLOOKUP(A6581,'3-Mapa de Controles'!$M$3:$AI$143,23,FALSE))</f>
        <v/>
      </c>
      <c r="E6581" s="54" t="str">
        <f>IF(A6581="","",VLOOKUP(A6581,'3-Mapa de Controles'!$B$3:$D$143,3,FALSE))</f>
        <v/>
      </c>
      <c r="F6581" s="56"/>
      <c r="G6581" s="122"/>
      <c r="H6581" s="122"/>
    </row>
    <row r="6582" spans="1:8" ht="28.5" customHeight="1">
      <c r="A6582" s="121"/>
      <c r="B6582" s="54" t="str">
        <f>IF(A6582="","",VLOOKUP(A6582,'3-Mapa de Controles'!$M$3:$N$143,2,FALSE))</f>
        <v/>
      </c>
      <c r="C6582" s="54" t="str">
        <f>IF(A6582="","",VLOOKUP(A6582,'3-Mapa de Controles'!$M$3:$P$143,4,FALSE))</f>
        <v/>
      </c>
      <c r="D6582" s="54" t="str">
        <f>IF(A6582="","",VLOOKUP(A6582,'3-Mapa de Controles'!$M$3:$AI$143,23,FALSE))</f>
        <v/>
      </c>
      <c r="E6582" s="54" t="str">
        <f>IF(A6582="","",VLOOKUP(A6582,'3-Mapa de Controles'!$B$3:$D$143,3,FALSE))</f>
        <v/>
      </c>
      <c r="F6582" s="56"/>
      <c r="G6582" s="122"/>
      <c r="H6582" s="122"/>
    </row>
    <row r="6583" spans="1:8" ht="28.5" customHeight="1">
      <c r="A6583" s="121"/>
      <c r="B6583" s="54" t="str">
        <f>IF(A6583="","",VLOOKUP(A6583,'3-Mapa de Controles'!$M$3:$N$143,2,FALSE))</f>
        <v/>
      </c>
      <c r="C6583" s="54" t="str">
        <f>IF(A6583="","",VLOOKUP(A6583,'3-Mapa de Controles'!$M$3:$P$143,4,FALSE))</f>
        <v/>
      </c>
      <c r="D6583" s="54" t="str">
        <f>IF(A6583="","",VLOOKUP(A6583,'3-Mapa de Controles'!$M$3:$AI$143,23,FALSE))</f>
        <v/>
      </c>
      <c r="E6583" s="54" t="str">
        <f>IF(A6583="","",VLOOKUP(A6583,'3-Mapa de Controles'!$B$3:$D$143,3,FALSE))</f>
        <v/>
      </c>
      <c r="F6583" s="56"/>
      <c r="G6583" s="122"/>
      <c r="H6583" s="122"/>
    </row>
    <row r="6584" spans="1:8" ht="28.5" customHeight="1">
      <c r="A6584" s="121"/>
      <c r="B6584" s="54" t="str">
        <f>IF(A6584="","",VLOOKUP(A6584,'3-Mapa de Controles'!$M$3:$N$143,2,FALSE))</f>
        <v/>
      </c>
      <c r="C6584" s="54" t="str">
        <f>IF(A6584="","",VLOOKUP(A6584,'3-Mapa de Controles'!$M$3:$P$143,4,FALSE))</f>
        <v/>
      </c>
      <c r="D6584" s="54" t="str">
        <f>IF(A6584="","",VLOOKUP(A6584,'3-Mapa de Controles'!$M$3:$AI$143,23,FALSE))</f>
        <v/>
      </c>
      <c r="E6584" s="54" t="str">
        <f>IF(A6584="","",VLOOKUP(A6584,'3-Mapa de Controles'!$B$3:$D$143,3,FALSE))</f>
        <v/>
      </c>
      <c r="F6584" s="56"/>
      <c r="G6584" s="122"/>
      <c r="H6584" s="122"/>
    </row>
    <row r="6585" spans="1:8" ht="28.5" customHeight="1">
      <c r="A6585" s="121"/>
      <c r="B6585" s="54" t="str">
        <f>IF(A6585="","",VLOOKUP(A6585,'3-Mapa de Controles'!$M$3:$N$143,2,FALSE))</f>
        <v/>
      </c>
      <c r="C6585" s="54" t="str">
        <f>IF(A6585="","",VLOOKUP(A6585,'3-Mapa de Controles'!$M$3:$P$143,4,FALSE))</f>
        <v/>
      </c>
      <c r="D6585" s="54" t="str">
        <f>IF(A6585="","",VLOOKUP(A6585,'3-Mapa de Controles'!$M$3:$AI$143,23,FALSE))</f>
        <v/>
      </c>
      <c r="E6585" s="54" t="str">
        <f>IF(A6585="","",VLOOKUP(A6585,'3-Mapa de Controles'!$B$3:$D$143,3,FALSE))</f>
        <v/>
      </c>
      <c r="F6585" s="56"/>
      <c r="G6585" s="122"/>
      <c r="H6585" s="122"/>
    </row>
    <row r="6586" spans="1:8" ht="28.5" customHeight="1">
      <c r="A6586" s="121"/>
      <c r="B6586" s="54" t="str">
        <f>IF(A6586="","",VLOOKUP(A6586,'3-Mapa de Controles'!$M$3:$N$143,2,FALSE))</f>
        <v/>
      </c>
      <c r="C6586" s="54" t="str">
        <f>IF(A6586="","",VLOOKUP(A6586,'3-Mapa de Controles'!$M$3:$P$143,4,FALSE))</f>
        <v/>
      </c>
      <c r="D6586" s="54" t="str">
        <f>IF(A6586="","",VLOOKUP(A6586,'3-Mapa de Controles'!$M$3:$AI$143,23,FALSE))</f>
        <v/>
      </c>
      <c r="E6586" s="54" t="str">
        <f>IF(A6586="","",VLOOKUP(A6586,'3-Mapa de Controles'!$B$3:$D$143,3,FALSE))</f>
        <v/>
      </c>
      <c r="F6586" s="56"/>
      <c r="G6586" s="122"/>
      <c r="H6586" s="122"/>
    </row>
    <row r="6587" spans="1:8" ht="28.5" customHeight="1">
      <c r="A6587" s="121"/>
      <c r="B6587" s="54" t="str">
        <f>IF(A6587="","",VLOOKUP(A6587,'3-Mapa de Controles'!$M$3:$N$143,2,FALSE))</f>
        <v/>
      </c>
      <c r="C6587" s="54" t="str">
        <f>IF(A6587="","",VLOOKUP(A6587,'3-Mapa de Controles'!$M$3:$P$143,4,FALSE))</f>
        <v/>
      </c>
      <c r="D6587" s="54" t="str">
        <f>IF(A6587="","",VLOOKUP(A6587,'3-Mapa de Controles'!$M$3:$AI$143,23,FALSE))</f>
        <v/>
      </c>
      <c r="E6587" s="54" t="str">
        <f>IF(A6587="","",VLOOKUP(A6587,'3-Mapa de Controles'!$B$3:$D$143,3,FALSE))</f>
        <v/>
      </c>
      <c r="F6587" s="56"/>
      <c r="G6587" s="122"/>
      <c r="H6587" s="122"/>
    </row>
    <row r="6588" spans="1:8" ht="28.5" customHeight="1">
      <c r="A6588" s="121"/>
      <c r="B6588" s="54" t="str">
        <f>IF(A6588="","",VLOOKUP(A6588,'3-Mapa de Controles'!$M$3:$N$143,2,FALSE))</f>
        <v/>
      </c>
      <c r="C6588" s="54" t="str">
        <f>IF(A6588="","",VLOOKUP(A6588,'3-Mapa de Controles'!$M$3:$P$143,4,FALSE))</f>
        <v/>
      </c>
      <c r="D6588" s="54" t="str">
        <f>IF(A6588="","",VLOOKUP(A6588,'3-Mapa de Controles'!$M$3:$AI$143,23,FALSE))</f>
        <v/>
      </c>
      <c r="E6588" s="54" t="str">
        <f>IF(A6588="","",VLOOKUP(A6588,'3-Mapa de Controles'!$B$3:$D$143,3,FALSE))</f>
        <v/>
      </c>
      <c r="F6588" s="56"/>
      <c r="G6588" s="122"/>
      <c r="H6588" s="122"/>
    </row>
    <row r="6589" spans="1:8" ht="28.5" customHeight="1">
      <c r="A6589" s="121"/>
      <c r="B6589" s="54" t="str">
        <f>IF(A6589="","",VLOOKUP(A6589,'3-Mapa de Controles'!$M$3:$N$143,2,FALSE))</f>
        <v/>
      </c>
      <c r="C6589" s="54" t="str">
        <f>IF(A6589="","",VLOOKUP(A6589,'3-Mapa de Controles'!$M$3:$P$143,4,FALSE))</f>
        <v/>
      </c>
      <c r="D6589" s="54" t="str">
        <f>IF(A6589="","",VLOOKUP(A6589,'3-Mapa de Controles'!$M$3:$AI$143,23,FALSE))</f>
        <v/>
      </c>
      <c r="E6589" s="54" t="str">
        <f>IF(A6589="","",VLOOKUP(A6589,'3-Mapa de Controles'!$B$3:$D$143,3,FALSE))</f>
        <v/>
      </c>
      <c r="F6589" s="56"/>
      <c r="G6589" s="122"/>
      <c r="H6589" s="122"/>
    </row>
    <row r="6590" spans="1:8" ht="28.5" customHeight="1">
      <c r="A6590" s="121"/>
      <c r="B6590" s="54" t="str">
        <f>IF(A6590="","",VLOOKUP(A6590,'3-Mapa de Controles'!$M$3:$N$143,2,FALSE))</f>
        <v/>
      </c>
      <c r="C6590" s="54" t="str">
        <f>IF(A6590="","",VLOOKUP(A6590,'3-Mapa de Controles'!$M$3:$P$143,4,FALSE))</f>
        <v/>
      </c>
      <c r="D6590" s="54" t="str">
        <f>IF(A6590="","",VLOOKUP(A6590,'3-Mapa de Controles'!$M$3:$AI$143,23,FALSE))</f>
        <v/>
      </c>
      <c r="E6590" s="54" t="str">
        <f>IF(A6590="","",VLOOKUP(A6590,'3-Mapa de Controles'!$B$3:$D$143,3,FALSE))</f>
        <v/>
      </c>
      <c r="F6590" s="56"/>
      <c r="G6590" s="122"/>
      <c r="H6590" s="122"/>
    </row>
    <row r="6591" spans="1:8" ht="28.5" customHeight="1">
      <c r="A6591" s="121"/>
      <c r="B6591" s="54" t="str">
        <f>IF(A6591="","",VLOOKUP(A6591,'3-Mapa de Controles'!$M$3:$N$143,2,FALSE))</f>
        <v/>
      </c>
      <c r="C6591" s="54" t="str">
        <f>IF(A6591="","",VLOOKUP(A6591,'3-Mapa de Controles'!$M$3:$P$143,4,FALSE))</f>
        <v/>
      </c>
      <c r="D6591" s="54" t="str">
        <f>IF(A6591="","",VLOOKUP(A6591,'3-Mapa de Controles'!$M$3:$AI$143,23,FALSE))</f>
        <v/>
      </c>
      <c r="E6591" s="54" t="str">
        <f>IF(A6591="","",VLOOKUP(A6591,'3-Mapa de Controles'!$B$3:$D$143,3,FALSE))</f>
        <v/>
      </c>
      <c r="F6591" s="56"/>
      <c r="G6591" s="122"/>
      <c r="H6591" s="122"/>
    </row>
    <row r="6592" spans="1:8" ht="28.5" customHeight="1">
      <c r="A6592" s="121"/>
      <c r="B6592" s="54" t="str">
        <f>IF(A6592="","",VLOOKUP(A6592,'3-Mapa de Controles'!$M$3:$N$143,2,FALSE))</f>
        <v/>
      </c>
      <c r="C6592" s="54" t="str">
        <f>IF(A6592="","",VLOOKUP(A6592,'3-Mapa de Controles'!$M$3:$P$143,4,FALSE))</f>
        <v/>
      </c>
      <c r="D6592" s="54" t="str">
        <f>IF(A6592="","",VLOOKUP(A6592,'3-Mapa de Controles'!$M$3:$AI$143,23,FALSE))</f>
        <v/>
      </c>
      <c r="E6592" s="54" t="str">
        <f>IF(A6592="","",VLOOKUP(A6592,'3-Mapa de Controles'!$B$3:$D$143,3,FALSE))</f>
        <v/>
      </c>
      <c r="F6592" s="56"/>
      <c r="G6592" s="122"/>
      <c r="H6592" s="122"/>
    </row>
    <row r="6593" spans="1:8" ht="28.5" customHeight="1">
      <c r="A6593" s="121"/>
      <c r="B6593" s="54" t="str">
        <f>IF(A6593="","",VLOOKUP(A6593,'3-Mapa de Controles'!$M$3:$N$143,2,FALSE))</f>
        <v/>
      </c>
      <c r="C6593" s="54" t="str">
        <f>IF(A6593="","",VLOOKUP(A6593,'3-Mapa de Controles'!$M$3:$P$143,4,FALSE))</f>
        <v/>
      </c>
      <c r="D6593" s="54" t="str">
        <f>IF(A6593="","",VLOOKUP(A6593,'3-Mapa de Controles'!$M$3:$AI$143,23,FALSE))</f>
        <v/>
      </c>
      <c r="E6593" s="54" t="str">
        <f>IF(A6593="","",VLOOKUP(A6593,'3-Mapa de Controles'!$B$3:$D$143,3,FALSE))</f>
        <v/>
      </c>
      <c r="F6593" s="56"/>
      <c r="G6593" s="122"/>
      <c r="H6593" s="122"/>
    </row>
    <row r="6594" spans="1:8" ht="28.5" customHeight="1">
      <c r="A6594" s="121"/>
      <c r="B6594" s="54" t="str">
        <f>IF(A6594="","",VLOOKUP(A6594,'3-Mapa de Controles'!$M$3:$N$143,2,FALSE))</f>
        <v/>
      </c>
      <c r="C6594" s="54" t="str">
        <f>IF(A6594="","",VLOOKUP(A6594,'3-Mapa de Controles'!$M$3:$P$143,4,FALSE))</f>
        <v/>
      </c>
      <c r="D6594" s="54" t="str">
        <f>IF(A6594="","",VLOOKUP(A6594,'3-Mapa de Controles'!$M$3:$AI$143,23,FALSE))</f>
        <v/>
      </c>
      <c r="E6594" s="54" t="str">
        <f>IF(A6594="","",VLOOKUP(A6594,'3-Mapa de Controles'!$B$3:$D$143,3,FALSE))</f>
        <v/>
      </c>
      <c r="F6594" s="56"/>
      <c r="G6594" s="122"/>
      <c r="H6594" s="122"/>
    </row>
    <row r="6595" spans="1:8" ht="28.5" customHeight="1">
      <c r="A6595" s="121"/>
      <c r="B6595" s="54" t="str">
        <f>IF(A6595="","",VLOOKUP(A6595,'3-Mapa de Controles'!$M$3:$N$143,2,FALSE))</f>
        <v/>
      </c>
      <c r="C6595" s="54" t="str">
        <f>IF(A6595="","",VLOOKUP(A6595,'3-Mapa de Controles'!$M$3:$P$143,4,FALSE))</f>
        <v/>
      </c>
      <c r="D6595" s="54" t="str">
        <f>IF(A6595="","",VLOOKUP(A6595,'3-Mapa de Controles'!$M$3:$AI$143,23,FALSE))</f>
        <v/>
      </c>
      <c r="E6595" s="54" t="str">
        <f>IF(A6595="","",VLOOKUP(A6595,'3-Mapa de Controles'!$B$3:$D$143,3,FALSE))</f>
        <v/>
      </c>
      <c r="F6595" s="56"/>
      <c r="G6595" s="122"/>
      <c r="H6595" s="122"/>
    </row>
    <row r="6596" spans="1:8" ht="28.5" customHeight="1">
      <c r="A6596" s="121"/>
      <c r="B6596" s="54" t="str">
        <f>IF(A6596="","",VLOOKUP(A6596,'3-Mapa de Controles'!$M$3:$N$143,2,FALSE))</f>
        <v/>
      </c>
      <c r="C6596" s="54" t="str">
        <f>IF(A6596="","",VLOOKUP(A6596,'3-Mapa de Controles'!$M$3:$P$143,4,FALSE))</f>
        <v/>
      </c>
      <c r="D6596" s="54" t="str">
        <f>IF(A6596="","",VLOOKUP(A6596,'3-Mapa de Controles'!$M$3:$AI$143,23,FALSE))</f>
        <v/>
      </c>
      <c r="E6596" s="54" t="str">
        <f>IF(A6596="","",VLOOKUP(A6596,'3-Mapa de Controles'!$B$3:$D$143,3,FALSE))</f>
        <v/>
      </c>
      <c r="F6596" s="56"/>
      <c r="G6596" s="122"/>
      <c r="H6596" s="122"/>
    </row>
    <row r="6597" spans="1:8" ht="28.5" customHeight="1">
      <c r="A6597" s="121"/>
      <c r="B6597" s="54" t="str">
        <f>IF(A6597="","",VLOOKUP(A6597,'3-Mapa de Controles'!$M$3:$N$143,2,FALSE))</f>
        <v/>
      </c>
      <c r="C6597" s="54" t="str">
        <f>IF(A6597="","",VLOOKUP(A6597,'3-Mapa de Controles'!$M$3:$P$143,4,FALSE))</f>
        <v/>
      </c>
      <c r="D6597" s="54" t="str">
        <f>IF(A6597="","",VLOOKUP(A6597,'3-Mapa de Controles'!$M$3:$AI$143,23,FALSE))</f>
        <v/>
      </c>
      <c r="E6597" s="54" t="str">
        <f>IF(A6597="","",VLOOKUP(A6597,'3-Mapa de Controles'!$B$3:$D$143,3,FALSE))</f>
        <v/>
      </c>
      <c r="F6597" s="56"/>
      <c r="G6597" s="122"/>
      <c r="H6597" s="122"/>
    </row>
    <row r="6598" spans="1:8" ht="28.5" customHeight="1">
      <c r="A6598" s="121"/>
      <c r="B6598" s="54" t="str">
        <f>IF(A6598="","",VLOOKUP(A6598,'3-Mapa de Controles'!$M$3:$N$143,2,FALSE))</f>
        <v/>
      </c>
      <c r="C6598" s="54" t="str">
        <f>IF(A6598="","",VLOOKUP(A6598,'3-Mapa de Controles'!$M$3:$P$143,4,FALSE))</f>
        <v/>
      </c>
      <c r="D6598" s="54" t="str">
        <f>IF(A6598="","",VLOOKUP(A6598,'3-Mapa de Controles'!$M$3:$AI$143,23,FALSE))</f>
        <v/>
      </c>
      <c r="E6598" s="54" t="str">
        <f>IF(A6598="","",VLOOKUP(A6598,'3-Mapa de Controles'!$B$3:$D$143,3,FALSE))</f>
        <v/>
      </c>
      <c r="F6598" s="56"/>
      <c r="G6598" s="122"/>
      <c r="H6598" s="122"/>
    </row>
    <row r="6599" spans="1:8" ht="28.5" customHeight="1">
      <c r="A6599" s="121"/>
      <c r="B6599" s="54" t="str">
        <f>IF(A6599="","",VLOOKUP(A6599,'3-Mapa de Controles'!$M$3:$N$143,2,FALSE))</f>
        <v/>
      </c>
      <c r="C6599" s="54" t="str">
        <f>IF(A6599="","",VLOOKUP(A6599,'3-Mapa de Controles'!$M$3:$P$143,4,FALSE))</f>
        <v/>
      </c>
      <c r="D6599" s="54" t="str">
        <f>IF(A6599="","",VLOOKUP(A6599,'3-Mapa de Controles'!$M$3:$AI$143,23,FALSE))</f>
        <v/>
      </c>
      <c r="E6599" s="54" t="str">
        <f>IF(A6599="","",VLOOKUP(A6599,'3-Mapa de Controles'!$B$3:$D$143,3,FALSE))</f>
        <v/>
      </c>
      <c r="F6599" s="56"/>
      <c r="G6599" s="122"/>
      <c r="H6599" s="122"/>
    </row>
    <row r="6600" spans="1:8" ht="28.5" customHeight="1">
      <c r="A6600" s="121"/>
      <c r="B6600" s="54" t="str">
        <f>IF(A6600="","",VLOOKUP(A6600,'3-Mapa de Controles'!$M$3:$N$143,2,FALSE))</f>
        <v/>
      </c>
      <c r="C6600" s="54" t="str">
        <f>IF(A6600="","",VLOOKUP(A6600,'3-Mapa de Controles'!$M$3:$P$143,4,FALSE))</f>
        <v/>
      </c>
      <c r="D6600" s="54" t="str">
        <f>IF(A6600="","",VLOOKUP(A6600,'3-Mapa de Controles'!$M$3:$AI$143,23,FALSE))</f>
        <v/>
      </c>
      <c r="E6600" s="54" t="str">
        <f>IF(A6600="","",VLOOKUP(A6600,'3-Mapa de Controles'!$B$3:$D$143,3,FALSE))</f>
        <v/>
      </c>
      <c r="F6600" s="56"/>
      <c r="G6600" s="122"/>
      <c r="H6600" s="122"/>
    </row>
    <row r="6601" spans="1:8" ht="28.5" customHeight="1">
      <c r="A6601" s="121"/>
      <c r="B6601" s="54" t="str">
        <f>IF(A6601="","",VLOOKUP(A6601,'3-Mapa de Controles'!$M$3:$N$143,2,FALSE))</f>
        <v/>
      </c>
      <c r="C6601" s="54" t="str">
        <f>IF(A6601="","",VLOOKUP(A6601,'3-Mapa de Controles'!$M$3:$P$143,4,FALSE))</f>
        <v/>
      </c>
      <c r="D6601" s="54" t="str">
        <f>IF(A6601="","",VLOOKUP(A6601,'3-Mapa de Controles'!$M$3:$AI$143,23,FALSE))</f>
        <v/>
      </c>
      <c r="E6601" s="54" t="str">
        <f>IF(A6601="","",VLOOKUP(A6601,'3-Mapa de Controles'!$B$3:$D$143,3,FALSE))</f>
        <v/>
      </c>
      <c r="F6601" s="56"/>
      <c r="G6601" s="122"/>
      <c r="H6601" s="122"/>
    </row>
    <row r="6602" spans="1:8" ht="28.5" customHeight="1">
      <c r="A6602" s="121"/>
      <c r="B6602" s="54" t="str">
        <f>IF(A6602="","",VLOOKUP(A6602,'3-Mapa de Controles'!$M$3:$N$143,2,FALSE))</f>
        <v/>
      </c>
      <c r="C6602" s="54" t="str">
        <f>IF(A6602="","",VLOOKUP(A6602,'3-Mapa de Controles'!$M$3:$P$143,4,FALSE))</f>
        <v/>
      </c>
      <c r="D6602" s="54" t="str">
        <f>IF(A6602="","",VLOOKUP(A6602,'3-Mapa de Controles'!$M$3:$AI$143,23,FALSE))</f>
        <v/>
      </c>
      <c r="E6602" s="54" t="str">
        <f>IF(A6602="","",VLOOKUP(A6602,'3-Mapa de Controles'!$B$3:$D$143,3,FALSE))</f>
        <v/>
      </c>
      <c r="F6602" s="56"/>
      <c r="G6602" s="122"/>
      <c r="H6602" s="122"/>
    </row>
    <row r="6603" spans="1:8" ht="28.5" customHeight="1">
      <c r="A6603" s="121"/>
      <c r="B6603" s="54" t="str">
        <f>IF(A6603="","",VLOOKUP(A6603,'3-Mapa de Controles'!$M$3:$N$143,2,FALSE))</f>
        <v/>
      </c>
      <c r="C6603" s="54" t="str">
        <f>IF(A6603="","",VLOOKUP(A6603,'3-Mapa de Controles'!$M$3:$P$143,4,FALSE))</f>
        <v/>
      </c>
      <c r="D6603" s="54" t="str">
        <f>IF(A6603="","",VLOOKUP(A6603,'3-Mapa de Controles'!$M$3:$AI$143,23,FALSE))</f>
        <v/>
      </c>
      <c r="E6603" s="54" t="str">
        <f>IF(A6603="","",VLOOKUP(A6603,'3-Mapa de Controles'!$B$3:$D$143,3,FALSE))</f>
        <v/>
      </c>
      <c r="F6603" s="56"/>
      <c r="G6603" s="122"/>
      <c r="H6603" s="122"/>
    </row>
    <row r="6604" spans="1:8" ht="28.5" customHeight="1">
      <c r="A6604" s="121"/>
      <c r="B6604" s="54" t="str">
        <f>IF(A6604="","",VLOOKUP(A6604,'3-Mapa de Controles'!$M$3:$N$143,2,FALSE))</f>
        <v/>
      </c>
      <c r="C6604" s="54" t="str">
        <f>IF(A6604="","",VLOOKUP(A6604,'3-Mapa de Controles'!$M$3:$P$143,4,FALSE))</f>
        <v/>
      </c>
      <c r="D6604" s="54" t="str">
        <f>IF(A6604="","",VLOOKUP(A6604,'3-Mapa de Controles'!$M$3:$AI$143,23,FALSE))</f>
        <v/>
      </c>
      <c r="E6604" s="54" t="str">
        <f>IF(A6604="","",VLOOKUP(A6604,'3-Mapa de Controles'!$B$3:$D$143,3,FALSE))</f>
        <v/>
      </c>
      <c r="F6604" s="56"/>
      <c r="G6604" s="122"/>
      <c r="H6604" s="122"/>
    </row>
    <row r="6605" spans="1:8" ht="28.5" customHeight="1">
      <c r="A6605" s="121"/>
      <c r="B6605" s="54" t="str">
        <f>IF(A6605="","",VLOOKUP(A6605,'3-Mapa de Controles'!$M$3:$N$143,2,FALSE))</f>
        <v/>
      </c>
      <c r="C6605" s="54" t="str">
        <f>IF(A6605="","",VLOOKUP(A6605,'3-Mapa de Controles'!$M$3:$P$143,4,FALSE))</f>
        <v/>
      </c>
      <c r="D6605" s="54" t="str">
        <f>IF(A6605="","",VLOOKUP(A6605,'3-Mapa de Controles'!$M$3:$AI$143,23,FALSE))</f>
        <v/>
      </c>
      <c r="E6605" s="54" t="str">
        <f>IF(A6605="","",VLOOKUP(A6605,'3-Mapa de Controles'!$B$3:$D$143,3,FALSE))</f>
        <v/>
      </c>
      <c r="F6605" s="56"/>
      <c r="G6605" s="122"/>
      <c r="H6605" s="122"/>
    </row>
    <row r="6606" spans="1:8" ht="28.5" customHeight="1">
      <c r="A6606" s="121"/>
      <c r="B6606" s="54" t="str">
        <f>IF(A6606="","",VLOOKUP(A6606,'3-Mapa de Controles'!$M$3:$N$143,2,FALSE))</f>
        <v/>
      </c>
      <c r="C6606" s="54" t="str">
        <f>IF(A6606="","",VLOOKUP(A6606,'3-Mapa de Controles'!$M$3:$P$143,4,FALSE))</f>
        <v/>
      </c>
      <c r="D6606" s="54" t="str">
        <f>IF(A6606="","",VLOOKUP(A6606,'3-Mapa de Controles'!$M$3:$AI$143,23,FALSE))</f>
        <v/>
      </c>
      <c r="E6606" s="54" t="str">
        <f>IF(A6606="","",VLOOKUP(A6606,'3-Mapa de Controles'!$B$3:$D$143,3,FALSE))</f>
        <v/>
      </c>
      <c r="F6606" s="56"/>
      <c r="G6606" s="122"/>
      <c r="H6606" s="122"/>
    </row>
    <row r="6607" spans="1:8" ht="28.5" customHeight="1">
      <c r="A6607" s="121"/>
      <c r="B6607" s="54" t="str">
        <f>IF(A6607="","",VLOOKUP(A6607,'3-Mapa de Controles'!$M$3:$N$143,2,FALSE))</f>
        <v/>
      </c>
      <c r="C6607" s="54" t="str">
        <f>IF(A6607="","",VLOOKUP(A6607,'3-Mapa de Controles'!$M$3:$P$143,4,FALSE))</f>
        <v/>
      </c>
      <c r="D6607" s="54" t="str">
        <f>IF(A6607="","",VLOOKUP(A6607,'3-Mapa de Controles'!$M$3:$AI$143,23,FALSE))</f>
        <v/>
      </c>
      <c r="E6607" s="54" t="str">
        <f>IF(A6607="","",VLOOKUP(A6607,'3-Mapa de Controles'!$B$3:$D$143,3,FALSE))</f>
        <v/>
      </c>
      <c r="F6607" s="56"/>
      <c r="G6607" s="122"/>
      <c r="H6607" s="122"/>
    </row>
    <row r="6608" spans="1:8" ht="28.5" customHeight="1">
      <c r="A6608" s="121"/>
      <c r="B6608" s="54" t="str">
        <f>IF(A6608="","",VLOOKUP(A6608,'3-Mapa de Controles'!$M$3:$N$143,2,FALSE))</f>
        <v/>
      </c>
      <c r="C6608" s="54" t="str">
        <f>IF(A6608="","",VLOOKUP(A6608,'3-Mapa de Controles'!$M$3:$P$143,4,FALSE))</f>
        <v/>
      </c>
      <c r="D6608" s="54" t="str">
        <f>IF(A6608="","",VLOOKUP(A6608,'3-Mapa de Controles'!$M$3:$AI$143,23,FALSE))</f>
        <v/>
      </c>
      <c r="E6608" s="54" t="str">
        <f>IF(A6608="","",VLOOKUP(A6608,'3-Mapa de Controles'!$B$3:$D$143,3,FALSE))</f>
        <v/>
      </c>
      <c r="F6608" s="56"/>
      <c r="G6608" s="122"/>
      <c r="H6608" s="122"/>
    </row>
    <row r="6609" spans="1:8" ht="28.5" customHeight="1">
      <c r="A6609" s="121"/>
      <c r="B6609" s="54" t="str">
        <f>IF(A6609="","",VLOOKUP(A6609,'3-Mapa de Controles'!$M$3:$N$143,2,FALSE))</f>
        <v/>
      </c>
      <c r="C6609" s="54" t="str">
        <f>IF(A6609="","",VLOOKUP(A6609,'3-Mapa de Controles'!$M$3:$P$143,4,FALSE))</f>
        <v/>
      </c>
      <c r="D6609" s="54" t="str">
        <f>IF(A6609="","",VLOOKUP(A6609,'3-Mapa de Controles'!$M$3:$AI$143,23,FALSE))</f>
        <v/>
      </c>
      <c r="E6609" s="54" t="str">
        <f>IF(A6609="","",VLOOKUP(A6609,'3-Mapa de Controles'!$B$3:$D$143,3,FALSE))</f>
        <v/>
      </c>
      <c r="F6609" s="56"/>
      <c r="G6609" s="122"/>
      <c r="H6609" s="122"/>
    </row>
    <row r="6610" spans="1:8" ht="28.5" customHeight="1">
      <c r="A6610" s="121"/>
      <c r="B6610" s="54" t="str">
        <f>IF(A6610="","",VLOOKUP(A6610,'3-Mapa de Controles'!$M$3:$N$143,2,FALSE))</f>
        <v/>
      </c>
      <c r="C6610" s="54" t="str">
        <f>IF(A6610="","",VLOOKUP(A6610,'3-Mapa de Controles'!$M$3:$P$143,4,FALSE))</f>
        <v/>
      </c>
      <c r="D6610" s="54" t="str">
        <f>IF(A6610="","",VLOOKUP(A6610,'3-Mapa de Controles'!$M$3:$AI$143,23,FALSE))</f>
        <v/>
      </c>
      <c r="E6610" s="54" t="str">
        <f>IF(A6610="","",VLOOKUP(A6610,'3-Mapa de Controles'!$B$3:$D$143,3,FALSE))</f>
        <v/>
      </c>
      <c r="F6610" s="56"/>
      <c r="G6610" s="122"/>
      <c r="H6610" s="122"/>
    </row>
    <row r="6611" spans="1:8" ht="28.5" customHeight="1">
      <c r="A6611" s="121"/>
      <c r="B6611" s="54" t="str">
        <f>IF(A6611="","",VLOOKUP(A6611,'3-Mapa de Controles'!$M$3:$N$143,2,FALSE))</f>
        <v/>
      </c>
      <c r="C6611" s="54" t="str">
        <f>IF(A6611="","",VLOOKUP(A6611,'3-Mapa de Controles'!$M$3:$P$143,4,FALSE))</f>
        <v/>
      </c>
      <c r="D6611" s="54" t="str">
        <f>IF(A6611="","",VLOOKUP(A6611,'3-Mapa de Controles'!$M$3:$AI$143,23,FALSE))</f>
        <v/>
      </c>
      <c r="E6611" s="54" t="str">
        <f>IF(A6611="","",VLOOKUP(A6611,'3-Mapa de Controles'!$B$3:$D$143,3,FALSE))</f>
        <v/>
      </c>
      <c r="F6611" s="56"/>
      <c r="G6611" s="122"/>
      <c r="H6611" s="122"/>
    </row>
    <row r="6612" spans="1:8" ht="28.5" customHeight="1">
      <c r="A6612" s="121"/>
      <c r="B6612" s="54" t="str">
        <f>IF(A6612="","",VLOOKUP(A6612,'3-Mapa de Controles'!$M$3:$N$143,2,FALSE))</f>
        <v/>
      </c>
      <c r="C6612" s="54" t="str">
        <f>IF(A6612="","",VLOOKUP(A6612,'3-Mapa de Controles'!$M$3:$P$143,4,FALSE))</f>
        <v/>
      </c>
      <c r="D6612" s="54" t="str">
        <f>IF(A6612="","",VLOOKUP(A6612,'3-Mapa de Controles'!$M$3:$AI$143,23,FALSE))</f>
        <v/>
      </c>
      <c r="E6612" s="54" t="str">
        <f>IF(A6612="","",VLOOKUP(A6612,'3-Mapa de Controles'!$B$3:$D$143,3,FALSE))</f>
        <v/>
      </c>
      <c r="F6612" s="56"/>
      <c r="G6612" s="122"/>
      <c r="H6612" s="122"/>
    </row>
    <row r="6613" spans="1:8" ht="28.5" customHeight="1">
      <c r="A6613" s="121"/>
      <c r="B6613" s="54" t="str">
        <f>IF(A6613="","",VLOOKUP(A6613,'3-Mapa de Controles'!$M$3:$N$143,2,FALSE))</f>
        <v/>
      </c>
      <c r="C6613" s="54" t="str">
        <f>IF(A6613="","",VLOOKUP(A6613,'3-Mapa de Controles'!$M$3:$P$143,4,FALSE))</f>
        <v/>
      </c>
      <c r="D6613" s="54" t="str">
        <f>IF(A6613="","",VLOOKUP(A6613,'3-Mapa de Controles'!$M$3:$AI$143,23,FALSE))</f>
        <v/>
      </c>
      <c r="E6613" s="54" t="str">
        <f>IF(A6613="","",VLOOKUP(A6613,'3-Mapa de Controles'!$B$3:$D$143,3,FALSE))</f>
        <v/>
      </c>
      <c r="F6613" s="56"/>
      <c r="G6613" s="122"/>
      <c r="H6613" s="122"/>
    </row>
    <row r="6614" spans="1:8" ht="28.5" customHeight="1">
      <c r="A6614" s="121"/>
      <c r="B6614" s="54" t="str">
        <f>IF(A6614="","",VLOOKUP(A6614,'3-Mapa de Controles'!$M$3:$N$143,2,FALSE))</f>
        <v/>
      </c>
      <c r="C6614" s="54" t="str">
        <f>IF(A6614="","",VLOOKUP(A6614,'3-Mapa de Controles'!$M$3:$P$143,4,FALSE))</f>
        <v/>
      </c>
      <c r="D6614" s="54" t="str">
        <f>IF(A6614="","",VLOOKUP(A6614,'3-Mapa de Controles'!$M$3:$AI$143,23,FALSE))</f>
        <v/>
      </c>
      <c r="E6614" s="54" t="str">
        <f>IF(A6614="","",VLOOKUP(A6614,'3-Mapa de Controles'!$B$3:$D$143,3,FALSE))</f>
        <v/>
      </c>
      <c r="F6614" s="56"/>
      <c r="G6614" s="122"/>
      <c r="H6614" s="122"/>
    </row>
    <row r="6615" spans="1:8" ht="28.5" customHeight="1">
      <c r="A6615" s="121"/>
      <c r="B6615" s="54" t="str">
        <f>IF(A6615="","",VLOOKUP(A6615,'3-Mapa de Controles'!$M$3:$N$143,2,FALSE))</f>
        <v/>
      </c>
      <c r="C6615" s="54" t="str">
        <f>IF(A6615="","",VLOOKUP(A6615,'3-Mapa de Controles'!$M$3:$P$143,4,FALSE))</f>
        <v/>
      </c>
      <c r="D6615" s="54" t="str">
        <f>IF(A6615="","",VLOOKUP(A6615,'3-Mapa de Controles'!$M$3:$AI$143,23,FALSE))</f>
        <v/>
      </c>
      <c r="E6615" s="54" t="str">
        <f>IF(A6615="","",VLOOKUP(A6615,'3-Mapa de Controles'!$B$3:$D$143,3,FALSE))</f>
        <v/>
      </c>
      <c r="F6615" s="56"/>
      <c r="G6615" s="122"/>
      <c r="H6615" s="122"/>
    </row>
    <row r="6616" spans="1:8" ht="28.5" customHeight="1">
      <c r="A6616" s="121"/>
      <c r="B6616" s="54" t="str">
        <f>IF(A6616="","",VLOOKUP(A6616,'3-Mapa de Controles'!$M$3:$N$143,2,FALSE))</f>
        <v/>
      </c>
      <c r="C6616" s="54" t="str">
        <f>IF(A6616="","",VLOOKUP(A6616,'3-Mapa de Controles'!$M$3:$P$143,4,FALSE))</f>
        <v/>
      </c>
      <c r="D6616" s="54" t="str">
        <f>IF(A6616="","",VLOOKUP(A6616,'3-Mapa de Controles'!$M$3:$AI$143,23,FALSE))</f>
        <v/>
      </c>
      <c r="E6616" s="54" t="str">
        <f>IF(A6616="","",VLOOKUP(A6616,'3-Mapa de Controles'!$B$3:$D$143,3,FALSE))</f>
        <v/>
      </c>
      <c r="F6616" s="56"/>
      <c r="G6616" s="122"/>
      <c r="H6616" s="122"/>
    </row>
    <row r="6617" spans="1:8" ht="28.5" customHeight="1">
      <c r="A6617" s="121"/>
      <c r="B6617" s="54" t="str">
        <f>IF(A6617="","",VLOOKUP(A6617,'3-Mapa de Controles'!$M$3:$N$143,2,FALSE))</f>
        <v/>
      </c>
      <c r="C6617" s="54" t="str">
        <f>IF(A6617="","",VLOOKUP(A6617,'3-Mapa de Controles'!$M$3:$P$143,4,FALSE))</f>
        <v/>
      </c>
      <c r="D6617" s="54" t="str">
        <f>IF(A6617="","",VLOOKUP(A6617,'3-Mapa de Controles'!$M$3:$AI$143,23,FALSE))</f>
        <v/>
      </c>
      <c r="E6617" s="54" t="str">
        <f>IF(A6617="","",VLOOKUP(A6617,'3-Mapa de Controles'!$B$3:$D$143,3,FALSE))</f>
        <v/>
      </c>
      <c r="F6617" s="56"/>
      <c r="G6617" s="122"/>
      <c r="H6617" s="122"/>
    </row>
    <row r="6618" spans="1:8" ht="28.5" customHeight="1">
      <c r="A6618" s="121"/>
      <c r="B6618" s="54" t="str">
        <f>IF(A6618="","",VLOOKUP(A6618,'3-Mapa de Controles'!$M$3:$N$143,2,FALSE))</f>
        <v/>
      </c>
      <c r="C6618" s="54" t="str">
        <f>IF(A6618="","",VLOOKUP(A6618,'3-Mapa de Controles'!$M$3:$P$143,4,FALSE))</f>
        <v/>
      </c>
      <c r="D6618" s="54" t="str">
        <f>IF(A6618="","",VLOOKUP(A6618,'3-Mapa de Controles'!$M$3:$AI$143,23,FALSE))</f>
        <v/>
      </c>
      <c r="E6618" s="54" t="str">
        <f>IF(A6618="","",VLOOKUP(A6618,'3-Mapa de Controles'!$B$3:$D$143,3,FALSE))</f>
        <v/>
      </c>
      <c r="F6618" s="56"/>
      <c r="G6618" s="122"/>
      <c r="H6618" s="122"/>
    </row>
    <row r="6619" spans="1:8" ht="28.5" customHeight="1">
      <c r="A6619" s="121"/>
      <c r="B6619" s="54" t="str">
        <f>IF(A6619="","",VLOOKUP(A6619,'3-Mapa de Controles'!$M$3:$N$143,2,FALSE))</f>
        <v/>
      </c>
      <c r="C6619" s="54" t="str">
        <f>IF(A6619="","",VLOOKUP(A6619,'3-Mapa de Controles'!$M$3:$P$143,4,FALSE))</f>
        <v/>
      </c>
      <c r="D6619" s="54" t="str">
        <f>IF(A6619="","",VLOOKUP(A6619,'3-Mapa de Controles'!$M$3:$AI$143,23,FALSE))</f>
        <v/>
      </c>
      <c r="E6619" s="54" t="str">
        <f>IF(A6619="","",VLOOKUP(A6619,'3-Mapa de Controles'!$B$3:$D$143,3,FALSE))</f>
        <v/>
      </c>
      <c r="F6619" s="56"/>
      <c r="G6619" s="122"/>
      <c r="H6619" s="122"/>
    </row>
    <row r="6620" spans="1:8" ht="28.5" customHeight="1">
      <c r="A6620" s="121"/>
      <c r="B6620" s="54" t="str">
        <f>IF(A6620="","",VLOOKUP(A6620,'3-Mapa de Controles'!$M$3:$N$143,2,FALSE))</f>
        <v/>
      </c>
      <c r="C6620" s="54" t="str">
        <f>IF(A6620="","",VLOOKUP(A6620,'3-Mapa de Controles'!$M$3:$P$143,4,FALSE))</f>
        <v/>
      </c>
      <c r="D6620" s="54" t="str">
        <f>IF(A6620="","",VLOOKUP(A6620,'3-Mapa de Controles'!$M$3:$AI$143,23,FALSE))</f>
        <v/>
      </c>
      <c r="E6620" s="54" t="str">
        <f>IF(A6620="","",VLOOKUP(A6620,'3-Mapa de Controles'!$B$3:$D$143,3,FALSE))</f>
        <v/>
      </c>
      <c r="F6620" s="56"/>
      <c r="G6620" s="122"/>
      <c r="H6620" s="122"/>
    </row>
    <row r="6621" spans="1:8" ht="28.5" customHeight="1">
      <c r="A6621" s="121"/>
      <c r="B6621" s="54" t="str">
        <f>IF(A6621="","",VLOOKUP(A6621,'3-Mapa de Controles'!$M$3:$N$143,2,FALSE))</f>
        <v/>
      </c>
      <c r="C6621" s="54" t="str">
        <f>IF(A6621="","",VLOOKUP(A6621,'3-Mapa de Controles'!$M$3:$P$143,4,FALSE))</f>
        <v/>
      </c>
      <c r="D6621" s="54" t="str">
        <f>IF(A6621="","",VLOOKUP(A6621,'3-Mapa de Controles'!$M$3:$AI$143,23,FALSE))</f>
        <v/>
      </c>
      <c r="E6621" s="54" t="str">
        <f>IF(A6621="","",VLOOKUP(A6621,'3-Mapa de Controles'!$B$3:$D$143,3,FALSE))</f>
        <v/>
      </c>
      <c r="F6621" s="56"/>
      <c r="G6621" s="122"/>
      <c r="H6621" s="122"/>
    </row>
    <row r="6622" spans="1:8" ht="28.5" customHeight="1">
      <c r="A6622" s="121"/>
      <c r="B6622" s="54" t="str">
        <f>IF(A6622="","",VLOOKUP(A6622,'3-Mapa de Controles'!$M$3:$N$143,2,FALSE))</f>
        <v/>
      </c>
      <c r="C6622" s="54" t="str">
        <f>IF(A6622="","",VLOOKUP(A6622,'3-Mapa de Controles'!$M$3:$P$143,4,FALSE))</f>
        <v/>
      </c>
      <c r="D6622" s="54" t="str">
        <f>IF(A6622="","",VLOOKUP(A6622,'3-Mapa de Controles'!$M$3:$AI$143,23,FALSE))</f>
        <v/>
      </c>
      <c r="E6622" s="54" t="str">
        <f>IF(A6622="","",VLOOKUP(A6622,'3-Mapa de Controles'!$B$3:$D$143,3,FALSE))</f>
        <v/>
      </c>
      <c r="F6622" s="56"/>
      <c r="G6622" s="122"/>
      <c r="H6622" s="122"/>
    </row>
    <row r="6623" spans="1:8" ht="28.5" customHeight="1">
      <c r="A6623" s="121"/>
      <c r="B6623" s="54" t="str">
        <f>IF(A6623="","",VLOOKUP(A6623,'3-Mapa de Controles'!$M$3:$N$143,2,FALSE))</f>
        <v/>
      </c>
      <c r="C6623" s="54" t="str">
        <f>IF(A6623="","",VLOOKUP(A6623,'3-Mapa de Controles'!$M$3:$P$143,4,FALSE))</f>
        <v/>
      </c>
      <c r="D6623" s="54" t="str">
        <f>IF(A6623="","",VLOOKUP(A6623,'3-Mapa de Controles'!$M$3:$AI$143,23,FALSE))</f>
        <v/>
      </c>
      <c r="E6623" s="54" t="str">
        <f>IF(A6623="","",VLOOKUP(A6623,'3-Mapa de Controles'!$B$3:$D$143,3,FALSE))</f>
        <v/>
      </c>
      <c r="F6623" s="56"/>
      <c r="G6623" s="122"/>
      <c r="H6623" s="122"/>
    </row>
    <row r="6624" spans="1:8" ht="28.5" customHeight="1">
      <c r="A6624" s="121"/>
      <c r="B6624" s="54" t="str">
        <f>IF(A6624="","",VLOOKUP(A6624,'3-Mapa de Controles'!$M$3:$N$143,2,FALSE))</f>
        <v/>
      </c>
      <c r="C6624" s="54" t="str">
        <f>IF(A6624="","",VLOOKUP(A6624,'3-Mapa de Controles'!$M$3:$P$143,4,FALSE))</f>
        <v/>
      </c>
      <c r="D6624" s="54" t="str">
        <f>IF(A6624="","",VLOOKUP(A6624,'3-Mapa de Controles'!$M$3:$AI$143,23,FALSE))</f>
        <v/>
      </c>
      <c r="E6624" s="54" t="str">
        <f>IF(A6624="","",VLOOKUP(A6624,'3-Mapa de Controles'!$B$3:$D$143,3,FALSE))</f>
        <v/>
      </c>
      <c r="F6624" s="56"/>
      <c r="G6624" s="122"/>
      <c r="H6624" s="122"/>
    </row>
    <row r="6625" spans="1:8" ht="28.5" customHeight="1">
      <c r="A6625" s="121"/>
      <c r="B6625" s="54" t="str">
        <f>IF(A6625="","",VLOOKUP(A6625,'3-Mapa de Controles'!$M$3:$N$143,2,FALSE))</f>
        <v/>
      </c>
      <c r="C6625" s="54" t="str">
        <f>IF(A6625="","",VLOOKUP(A6625,'3-Mapa de Controles'!$M$3:$P$143,4,FALSE))</f>
        <v/>
      </c>
      <c r="D6625" s="54" t="str">
        <f>IF(A6625="","",VLOOKUP(A6625,'3-Mapa de Controles'!$M$3:$AI$143,23,FALSE))</f>
        <v/>
      </c>
      <c r="E6625" s="54" t="str">
        <f>IF(A6625="","",VLOOKUP(A6625,'3-Mapa de Controles'!$B$3:$D$143,3,FALSE))</f>
        <v/>
      </c>
      <c r="F6625" s="56"/>
      <c r="G6625" s="122"/>
      <c r="H6625" s="122"/>
    </row>
    <row r="6626" spans="1:8" ht="28.5" customHeight="1">
      <c r="A6626" s="121"/>
      <c r="B6626" s="54" t="str">
        <f>IF(A6626="","",VLOOKUP(A6626,'3-Mapa de Controles'!$M$3:$N$143,2,FALSE))</f>
        <v/>
      </c>
      <c r="C6626" s="54" t="str">
        <f>IF(A6626="","",VLOOKUP(A6626,'3-Mapa de Controles'!$M$3:$P$143,4,FALSE))</f>
        <v/>
      </c>
      <c r="D6626" s="54" t="str">
        <f>IF(A6626="","",VLOOKUP(A6626,'3-Mapa de Controles'!$M$3:$AI$143,23,FALSE))</f>
        <v/>
      </c>
      <c r="E6626" s="54" t="str">
        <f>IF(A6626="","",VLOOKUP(A6626,'3-Mapa de Controles'!$B$3:$D$143,3,FALSE))</f>
        <v/>
      </c>
      <c r="F6626" s="56"/>
      <c r="G6626" s="122"/>
      <c r="H6626" s="122"/>
    </row>
    <row r="6627" spans="1:8" ht="28.5" customHeight="1">
      <c r="A6627" s="121"/>
      <c r="B6627" s="54" t="str">
        <f>IF(A6627="","",VLOOKUP(A6627,'3-Mapa de Controles'!$M$3:$N$143,2,FALSE))</f>
        <v/>
      </c>
      <c r="C6627" s="54" t="str">
        <f>IF(A6627="","",VLOOKUP(A6627,'3-Mapa de Controles'!$M$3:$P$143,4,FALSE))</f>
        <v/>
      </c>
      <c r="D6627" s="54" t="str">
        <f>IF(A6627="","",VLOOKUP(A6627,'3-Mapa de Controles'!$M$3:$AI$143,23,FALSE))</f>
        <v/>
      </c>
      <c r="E6627" s="54" t="str">
        <f>IF(A6627="","",VLOOKUP(A6627,'3-Mapa de Controles'!$B$3:$D$143,3,FALSE))</f>
        <v/>
      </c>
      <c r="F6627" s="56"/>
      <c r="G6627" s="122"/>
      <c r="H6627" s="122"/>
    </row>
    <row r="6628" spans="1:8" ht="28.5" customHeight="1">
      <c r="A6628" s="121"/>
      <c r="B6628" s="54" t="str">
        <f>IF(A6628="","",VLOOKUP(A6628,'3-Mapa de Controles'!$M$3:$N$143,2,FALSE))</f>
        <v/>
      </c>
      <c r="C6628" s="54" t="str">
        <f>IF(A6628="","",VLOOKUP(A6628,'3-Mapa de Controles'!$M$3:$P$143,4,FALSE))</f>
        <v/>
      </c>
      <c r="D6628" s="54" t="str">
        <f>IF(A6628="","",VLOOKUP(A6628,'3-Mapa de Controles'!$M$3:$AI$143,23,FALSE))</f>
        <v/>
      </c>
      <c r="E6628" s="54" t="str">
        <f>IF(A6628="","",VLOOKUP(A6628,'3-Mapa de Controles'!$B$3:$D$143,3,FALSE))</f>
        <v/>
      </c>
      <c r="F6628" s="56"/>
      <c r="G6628" s="122"/>
      <c r="H6628" s="122"/>
    </row>
    <row r="6629" spans="1:8" ht="28.5" customHeight="1">
      <c r="A6629" s="121"/>
      <c r="B6629" s="54" t="str">
        <f>IF(A6629="","",VLOOKUP(A6629,'3-Mapa de Controles'!$M$3:$N$143,2,FALSE))</f>
        <v/>
      </c>
      <c r="C6629" s="54" t="str">
        <f>IF(A6629="","",VLOOKUP(A6629,'3-Mapa de Controles'!$M$3:$P$143,4,FALSE))</f>
        <v/>
      </c>
      <c r="D6629" s="54" t="str">
        <f>IF(A6629="","",VLOOKUP(A6629,'3-Mapa de Controles'!$M$3:$AI$143,23,FALSE))</f>
        <v/>
      </c>
      <c r="E6629" s="54" t="str">
        <f>IF(A6629="","",VLOOKUP(A6629,'3-Mapa de Controles'!$B$3:$D$143,3,FALSE))</f>
        <v/>
      </c>
      <c r="F6629" s="56"/>
      <c r="G6629" s="122"/>
      <c r="H6629" s="122"/>
    </row>
    <row r="6630" spans="1:8" ht="28.5" customHeight="1">
      <c r="A6630" s="121"/>
      <c r="B6630" s="54" t="str">
        <f>IF(A6630="","",VLOOKUP(A6630,'3-Mapa de Controles'!$M$3:$N$143,2,FALSE))</f>
        <v/>
      </c>
      <c r="C6630" s="54" t="str">
        <f>IF(A6630="","",VLOOKUP(A6630,'3-Mapa de Controles'!$M$3:$P$143,4,FALSE))</f>
        <v/>
      </c>
      <c r="D6630" s="54" t="str">
        <f>IF(A6630="","",VLOOKUP(A6630,'3-Mapa de Controles'!$M$3:$AI$143,23,FALSE))</f>
        <v/>
      </c>
      <c r="E6630" s="54" t="str">
        <f>IF(A6630="","",VLOOKUP(A6630,'3-Mapa de Controles'!$B$3:$D$143,3,FALSE))</f>
        <v/>
      </c>
      <c r="F6630" s="56"/>
      <c r="G6630" s="122"/>
      <c r="H6630" s="122"/>
    </row>
    <row r="6631" spans="1:8" ht="28.5" customHeight="1">
      <c r="A6631" s="121"/>
      <c r="B6631" s="54" t="str">
        <f>IF(A6631="","",VLOOKUP(A6631,'3-Mapa de Controles'!$M$3:$N$143,2,FALSE))</f>
        <v/>
      </c>
      <c r="C6631" s="54" t="str">
        <f>IF(A6631="","",VLOOKUP(A6631,'3-Mapa de Controles'!$M$3:$P$143,4,FALSE))</f>
        <v/>
      </c>
      <c r="D6631" s="54" t="str">
        <f>IF(A6631="","",VLOOKUP(A6631,'3-Mapa de Controles'!$M$3:$AI$143,23,FALSE))</f>
        <v/>
      </c>
      <c r="E6631" s="54" t="str">
        <f>IF(A6631="","",VLOOKUP(A6631,'3-Mapa de Controles'!$B$3:$D$143,3,FALSE))</f>
        <v/>
      </c>
      <c r="F6631" s="56"/>
      <c r="G6631" s="122"/>
      <c r="H6631" s="122"/>
    </row>
    <row r="6632" spans="1:8" ht="28.5" customHeight="1">
      <c r="A6632" s="121"/>
      <c r="B6632" s="54" t="str">
        <f>IF(A6632="","",VLOOKUP(A6632,'3-Mapa de Controles'!$M$3:$N$143,2,FALSE))</f>
        <v/>
      </c>
      <c r="C6632" s="54" t="str">
        <f>IF(A6632="","",VLOOKUP(A6632,'3-Mapa de Controles'!$M$3:$P$143,4,FALSE))</f>
        <v/>
      </c>
      <c r="D6632" s="54" t="str">
        <f>IF(A6632="","",VLOOKUP(A6632,'3-Mapa de Controles'!$M$3:$AI$143,23,FALSE))</f>
        <v/>
      </c>
      <c r="E6632" s="54" t="str">
        <f>IF(A6632="","",VLOOKUP(A6632,'3-Mapa de Controles'!$B$3:$D$143,3,FALSE))</f>
        <v/>
      </c>
      <c r="F6632" s="56"/>
      <c r="G6632" s="122"/>
      <c r="H6632" s="122"/>
    </row>
    <row r="6633" spans="1:8" ht="28.5" customHeight="1">
      <c r="A6633" s="121"/>
      <c r="B6633" s="54" t="str">
        <f>IF(A6633="","",VLOOKUP(A6633,'3-Mapa de Controles'!$M$3:$N$143,2,FALSE))</f>
        <v/>
      </c>
      <c r="C6633" s="54" t="str">
        <f>IF(A6633="","",VLOOKUP(A6633,'3-Mapa de Controles'!$M$3:$P$143,4,FALSE))</f>
        <v/>
      </c>
      <c r="D6633" s="54" t="str">
        <f>IF(A6633="","",VLOOKUP(A6633,'3-Mapa de Controles'!$M$3:$AI$143,23,FALSE))</f>
        <v/>
      </c>
      <c r="E6633" s="54" t="str">
        <f>IF(A6633="","",VLOOKUP(A6633,'3-Mapa de Controles'!$B$3:$D$143,3,FALSE))</f>
        <v/>
      </c>
      <c r="F6633" s="56"/>
      <c r="G6633" s="122"/>
      <c r="H6633" s="122"/>
    </row>
    <row r="6634" spans="1:8" ht="28.5" customHeight="1">
      <c r="A6634" s="121"/>
      <c r="B6634" s="54" t="str">
        <f>IF(A6634="","",VLOOKUP(A6634,'3-Mapa de Controles'!$M$3:$N$143,2,FALSE))</f>
        <v/>
      </c>
      <c r="C6634" s="54" t="str">
        <f>IF(A6634="","",VLOOKUP(A6634,'3-Mapa de Controles'!$M$3:$P$143,4,FALSE))</f>
        <v/>
      </c>
      <c r="D6634" s="54" t="str">
        <f>IF(A6634="","",VLOOKUP(A6634,'3-Mapa de Controles'!$M$3:$AI$143,23,FALSE))</f>
        <v/>
      </c>
      <c r="E6634" s="54" t="str">
        <f>IF(A6634="","",VLOOKUP(A6634,'3-Mapa de Controles'!$B$3:$D$143,3,FALSE))</f>
        <v/>
      </c>
      <c r="F6634" s="56"/>
      <c r="G6634" s="122"/>
      <c r="H6634" s="122"/>
    </row>
    <row r="6635" spans="1:8" ht="28.5" customHeight="1">
      <c r="A6635" s="121"/>
      <c r="B6635" s="54" t="str">
        <f>IF(A6635="","",VLOOKUP(A6635,'3-Mapa de Controles'!$M$3:$N$143,2,FALSE))</f>
        <v/>
      </c>
      <c r="C6635" s="54" t="str">
        <f>IF(A6635="","",VLOOKUP(A6635,'3-Mapa de Controles'!$M$3:$P$143,4,FALSE))</f>
        <v/>
      </c>
      <c r="D6635" s="54" t="str">
        <f>IF(A6635="","",VLOOKUP(A6635,'3-Mapa de Controles'!$M$3:$AI$143,23,FALSE))</f>
        <v/>
      </c>
      <c r="E6635" s="54" t="str">
        <f>IF(A6635="","",VLOOKUP(A6635,'3-Mapa de Controles'!$B$3:$D$143,3,FALSE))</f>
        <v/>
      </c>
      <c r="F6635" s="56"/>
      <c r="G6635" s="122"/>
      <c r="H6635" s="122"/>
    </row>
    <row r="6636" spans="1:8" ht="28.5" customHeight="1">
      <c r="A6636" s="121"/>
      <c r="B6636" s="54" t="str">
        <f>IF(A6636="","",VLOOKUP(A6636,'3-Mapa de Controles'!$M$3:$N$143,2,FALSE))</f>
        <v/>
      </c>
      <c r="C6636" s="54" t="str">
        <f>IF(A6636="","",VLOOKUP(A6636,'3-Mapa de Controles'!$M$3:$P$143,4,FALSE))</f>
        <v/>
      </c>
      <c r="D6636" s="54" t="str">
        <f>IF(A6636="","",VLOOKUP(A6636,'3-Mapa de Controles'!$M$3:$AI$143,23,FALSE))</f>
        <v/>
      </c>
      <c r="E6636" s="54" t="str">
        <f>IF(A6636="","",VLOOKUP(A6636,'3-Mapa de Controles'!$B$3:$D$143,3,FALSE))</f>
        <v/>
      </c>
      <c r="F6636" s="56"/>
      <c r="G6636" s="122"/>
      <c r="H6636" s="122"/>
    </row>
    <row r="6637" spans="1:8" ht="28.5" customHeight="1">
      <c r="A6637" s="121"/>
      <c r="B6637" s="54" t="str">
        <f>IF(A6637="","",VLOOKUP(A6637,'3-Mapa de Controles'!$M$3:$N$143,2,FALSE))</f>
        <v/>
      </c>
      <c r="C6637" s="54" t="str">
        <f>IF(A6637="","",VLOOKUP(A6637,'3-Mapa de Controles'!$M$3:$P$143,4,FALSE))</f>
        <v/>
      </c>
      <c r="D6637" s="54" t="str">
        <f>IF(A6637="","",VLOOKUP(A6637,'3-Mapa de Controles'!$M$3:$AI$143,23,FALSE))</f>
        <v/>
      </c>
      <c r="E6637" s="54" t="str">
        <f>IF(A6637="","",VLOOKUP(A6637,'3-Mapa de Controles'!$B$3:$D$143,3,FALSE))</f>
        <v/>
      </c>
      <c r="F6637" s="56"/>
      <c r="G6637" s="122"/>
      <c r="H6637" s="122"/>
    </row>
    <row r="6638" spans="1:8" ht="28.5" customHeight="1">
      <c r="A6638" s="121"/>
      <c r="B6638" s="54" t="str">
        <f>IF(A6638="","",VLOOKUP(A6638,'3-Mapa de Controles'!$M$3:$N$143,2,FALSE))</f>
        <v/>
      </c>
      <c r="C6638" s="54" t="str">
        <f>IF(A6638="","",VLOOKUP(A6638,'3-Mapa de Controles'!$M$3:$P$143,4,FALSE))</f>
        <v/>
      </c>
      <c r="D6638" s="54" t="str">
        <f>IF(A6638="","",VLOOKUP(A6638,'3-Mapa de Controles'!$M$3:$AI$143,23,FALSE))</f>
        <v/>
      </c>
      <c r="E6638" s="54" t="str">
        <f>IF(A6638="","",VLOOKUP(A6638,'3-Mapa de Controles'!$B$3:$D$143,3,FALSE))</f>
        <v/>
      </c>
      <c r="F6638" s="56"/>
      <c r="G6638" s="122"/>
      <c r="H6638" s="122"/>
    </row>
    <row r="6639" spans="1:8" ht="28.5" customHeight="1">
      <c r="A6639" s="121"/>
      <c r="B6639" s="54" t="str">
        <f>IF(A6639="","",VLOOKUP(A6639,'3-Mapa de Controles'!$M$3:$N$143,2,FALSE))</f>
        <v/>
      </c>
      <c r="C6639" s="54" t="str">
        <f>IF(A6639="","",VLOOKUP(A6639,'3-Mapa de Controles'!$M$3:$P$143,4,FALSE))</f>
        <v/>
      </c>
      <c r="D6639" s="54" t="str">
        <f>IF(A6639="","",VLOOKUP(A6639,'3-Mapa de Controles'!$M$3:$AI$143,23,FALSE))</f>
        <v/>
      </c>
      <c r="E6639" s="54" t="str">
        <f>IF(A6639="","",VLOOKUP(A6639,'3-Mapa de Controles'!$B$3:$D$143,3,FALSE))</f>
        <v/>
      </c>
      <c r="F6639" s="56"/>
      <c r="G6639" s="122"/>
      <c r="H6639" s="122"/>
    </row>
    <row r="6640" spans="1:8" ht="28.5" customHeight="1">
      <c r="A6640" s="121"/>
      <c r="B6640" s="54" t="str">
        <f>IF(A6640="","",VLOOKUP(A6640,'3-Mapa de Controles'!$M$3:$N$143,2,FALSE))</f>
        <v/>
      </c>
      <c r="C6640" s="54" t="str">
        <f>IF(A6640="","",VLOOKUP(A6640,'3-Mapa de Controles'!$M$3:$P$143,4,FALSE))</f>
        <v/>
      </c>
      <c r="D6640" s="54" t="str">
        <f>IF(A6640="","",VLOOKUP(A6640,'3-Mapa de Controles'!$M$3:$AI$143,23,FALSE))</f>
        <v/>
      </c>
      <c r="E6640" s="54" t="str">
        <f>IF(A6640="","",VLOOKUP(A6640,'3-Mapa de Controles'!$B$3:$D$143,3,FALSE))</f>
        <v/>
      </c>
      <c r="F6640" s="56"/>
      <c r="G6640" s="122"/>
      <c r="H6640" s="122"/>
    </row>
    <row r="6641" spans="1:8" ht="28.5" customHeight="1">
      <c r="A6641" s="121"/>
      <c r="B6641" s="54" t="str">
        <f>IF(A6641="","",VLOOKUP(A6641,'3-Mapa de Controles'!$M$3:$N$143,2,FALSE))</f>
        <v/>
      </c>
      <c r="C6641" s="54" t="str">
        <f>IF(A6641="","",VLOOKUP(A6641,'3-Mapa de Controles'!$M$3:$P$143,4,FALSE))</f>
        <v/>
      </c>
      <c r="D6641" s="54" t="str">
        <f>IF(A6641="","",VLOOKUP(A6641,'3-Mapa de Controles'!$M$3:$AI$143,23,FALSE))</f>
        <v/>
      </c>
      <c r="E6641" s="54" t="str">
        <f>IF(A6641="","",VLOOKUP(A6641,'3-Mapa de Controles'!$B$3:$D$143,3,FALSE))</f>
        <v/>
      </c>
      <c r="F6641" s="56"/>
      <c r="G6641" s="122"/>
      <c r="H6641" s="122"/>
    </row>
    <row r="6642" spans="1:8" ht="28.5" customHeight="1">
      <c r="A6642" s="121"/>
      <c r="B6642" s="54" t="str">
        <f>IF(A6642="","",VLOOKUP(A6642,'3-Mapa de Controles'!$M$3:$N$143,2,FALSE))</f>
        <v/>
      </c>
      <c r="C6642" s="54" t="str">
        <f>IF(A6642="","",VLOOKUP(A6642,'3-Mapa de Controles'!$M$3:$P$143,4,FALSE))</f>
        <v/>
      </c>
      <c r="D6642" s="54" t="str">
        <f>IF(A6642="","",VLOOKUP(A6642,'3-Mapa de Controles'!$M$3:$AI$143,23,FALSE))</f>
        <v/>
      </c>
      <c r="E6642" s="54" t="str">
        <f>IF(A6642="","",VLOOKUP(A6642,'3-Mapa de Controles'!$B$3:$D$143,3,FALSE))</f>
        <v/>
      </c>
      <c r="F6642" s="56"/>
      <c r="G6642" s="122"/>
      <c r="H6642" s="122"/>
    </row>
    <row r="6643" spans="1:8" ht="28.5" customHeight="1">
      <c r="A6643" s="121"/>
      <c r="B6643" s="54" t="str">
        <f>IF(A6643="","",VLOOKUP(A6643,'3-Mapa de Controles'!$M$3:$N$143,2,FALSE))</f>
        <v/>
      </c>
      <c r="C6643" s="54" t="str">
        <f>IF(A6643="","",VLOOKUP(A6643,'3-Mapa de Controles'!$M$3:$P$143,4,FALSE))</f>
        <v/>
      </c>
      <c r="D6643" s="54" t="str">
        <f>IF(A6643="","",VLOOKUP(A6643,'3-Mapa de Controles'!$M$3:$AI$143,23,FALSE))</f>
        <v/>
      </c>
      <c r="E6643" s="54" t="str">
        <f>IF(A6643="","",VLOOKUP(A6643,'3-Mapa de Controles'!$B$3:$D$143,3,FALSE))</f>
        <v/>
      </c>
      <c r="F6643" s="56"/>
      <c r="G6643" s="122"/>
      <c r="H6643" s="122"/>
    </row>
    <row r="6644" spans="1:8" ht="28.5" customHeight="1">
      <c r="A6644" s="121"/>
      <c r="B6644" s="54" t="str">
        <f>IF(A6644="","",VLOOKUP(A6644,'3-Mapa de Controles'!$M$3:$N$143,2,FALSE))</f>
        <v/>
      </c>
      <c r="C6644" s="54" t="str">
        <f>IF(A6644="","",VLOOKUP(A6644,'3-Mapa de Controles'!$M$3:$P$143,4,FALSE))</f>
        <v/>
      </c>
      <c r="D6644" s="54" t="str">
        <f>IF(A6644="","",VLOOKUP(A6644,'3-Mapa de Controles'!$M$3:$AI$143,23,FALSE))</f>
        <v/>
      </c>
      <c r="E6644" s="54" t="str">
        <f>IF(A6644="","",VLOOKUP(A6644,'3-Mapa de Controles'!$B$3:$D$143,3,FALSE))</f>
        <v/>
      </c>
      <c r="F6644" s="56"/>
      <c r="G6644" s="122"/>
      <c r="H6644" s="122"/>
    </row>
    <row r="6645" spans="1:8" ht="28.5" customHeight="1">
      <c r="A6645" s="121"/>
      <c r="B6645" s="54" t="str">
        <f>IF(A6645="","",VLOOKUP(A6645,'3-Mapa de Controles'!$M$3:$N$143,2,FALSE))</f>
        <v/>
      </c>
      <c r="C6645" s="54" t="str">
        <f>IF(A6645="","",VLOOKUP(A6645,'3-Mapa de Controles'!$M$3:$P$143,4,FALSE))</f>
        <v/>
      </c>
      <c r="D6645" s="54" t="str">
        <f>IF(A6645="","",VLOOKUP(A6645,'3-Mapa de Controles'!$M$3:$AI$143,23,FALSE))</f>
        <v/>
      </c>
      <c r="E6645" s="54" t="str">
        <f>IF(A6645="","",VLOOKUP(A6645,'3-Mapa de Controles'!$B$3:$D$143,3,FALSE))</f>
        <v/>
      </c>
      <c r="F6645" s="56"/>
      <c r="G6645" s="122"/>
      <c r="H6645" s="122"/>
    </row>
    <row r="6646" spans="1:8" ht="28.5" customHeight="1">
      <c r="A6646" s="121"/>
      <c r="B6646" s="54" t="str">
        <f>IF(A6646="","",VLOOKUP(A6646,'3-Mapa de Controles'!$M$3:$N$143,2,FALSE))</f>
        <v/>
      </c>
      <c r="C6646" s="54" t="str">
        <f>IF(A6646="","",VLOOKUP(A6646,'3-Mapa de Controles'!$M$3:$P$143,4,FALSE))</f>
        <v/>
      </c>
      <c r="D6646" s="54" t="str">
        <f>IF(A6646="","",VLOOKUP(A6646,'3-Mapa de Controles'!$M$3:$AI$143,23,FALSE))</f>
        <v/>
      </c>
      <c r="E6646" s="54" t="str">
        <f>IF(A6646="","",VLOOKUP(A6646,'3-Mapa de Controles'!$B$3:$D$143,3,FALSE))</f>
        <v/>
      </c>
      <c r="F6646" s="56"/>
      <c r="G6646" s="122"/>
      <c r="H6646" s="122"/>
    </row>
    <row r="6647" spans="1:8" ht="28.5" customHeight="1">
      <c r="A6647" s="121"/>
      <c r="B6647" s="54" t="str">
        <f>IF(A6647="","",VLOOKUP(A6647,'3-Mapa de Controles'!$M$3:$N$143,2,FALSE))</f>
        <v/>
      </c>
      <c r="C6647" s="54" t="str">
        <f>IF(A6647="","",VLOOKUP(A6647,'3-Mapa de Controles'!$M$3:$P$143,4,FALSE))</f>
        <v/>
      </c>
      <c r="D6647" s="54" t="str">
        <f>IF(A6647="","",VLOOKUP(A6647,'3-Mapa de Controles'!$M$3:$AI$143,23,FALSE))</f>
        <v/>
      </c>
      <c r="E6647" s="54" t="str">
        <f>IF(A6647="","",VLOOKUP(A6647,'3-Mapa de Controles'!$B$3:$D$143,3,FALSE))</f>
        <v/>
      </c>
      <c r="F6647" s="56"/>
      <c r="G6647" s="122"/>
      <c r="H6647" s="122"/>
    </row>
    <row r="6648" spans="1:8" ht="28.5" customHeight="1">
      <c r="A6648" s="121"/>
      <c r="B6648" s="54" t="str">
        <f>IF(A6648="","",VLOOKUP(A6648,'3-Mapa de Controles'!$M$3:$N$143,2,FALSE))</f>
        <v/>
      </c>
      <c r="C6648" s="54" t="str">
        <f>IF(A6648="","",VLOOKUP(A6648,'3-Mapa de Controles'!$M$3:$P$143,4,FALSE))</f>
        <v/>
      </c>
      <c r="D6648" s="54" t="str">
        <f>IF(A6648="","",VLOOKUP(A6648,'3-Mapa de Controles'!$M$3:$AI$143,23,FALSE))</f>
        <v/>
      </c>
      <c r="E6648" s="54" t="str">
        <f>IF(A6648="","",VLOOKUP(A6648,'3-Mapa de Controles'!$B$3:$D$143,3,FALSE))</f>
        <v/>
      </c>
      <c r="F6648" s="56"/>
      <c r="G6648" s="122"/>
      <c r="H6648" s="122"/>
    </row>
    <row r="6649" spans="1:8" ht="28.5" customHeight="1">
      <c r="A6649" s="121"/>
      <c r="B6649" s="54" t="str">
        <f>IF(A6649="","",VLOOKUP(A6649,'3-Mapa de Controles'!$M$3:$N$143,2,FALSE))</f>
        <v/>
      </c>
      <c r="C6649" s="54" t="str">
        <f>IF(A6649="","",VLOOKUP(A6649,'3-Mapa de Controles'!$M$3:$P$143,4,FALSE))</f>
        <v/>
      </c>
      <c r="D6649" s="54" t="str">
        <f>IF(A6649="","",VLOOKUP(A6649,'3-Mapa de Controles'!$M$3:$AI$143,23,FALSE))</f>
        <v/>
      </c>
      <c r="E6649" s="54" t="str">
        <f>IF(A6649="","",VLOOKUP(A6649,'3-Mapa de Controles'!$B$3:$D$143,3,FALSE))</f>
        <v/>
      </c>
      <c r="F6649" s="56"/>
      <c r="G6649" s="122"/>
      <c r="H6649" s="122"/>
    </row>
    <row r="6650" spans="1:8" ht="28.5" customHeight="1">
      <c r="A6650" s="121"/>
      <c r="B6650" s="54" t="str">
        <f>IF(A6650="","",VLOOKUP(A6650,'3-Mapa de Controles'!$M$3:$N$143,2,FALSE))</f>
        <v/>
      </c>
      <c r="C6650" s="54" t="str">
        <f>IF(A6650="","",VLOOKUP(A6650,'3-Mapa de Controles'!$M$3:$P$143,4,FALSE))</f>
        <v/>
      </c>
      <c r="D6650" s="54" t="str">
        <f>IF(A6650="","",VLOOKUP(A6650,'3-Mapa de Controles'!$M$3:$AI$143,23,FALSE))</f>
        <v/>
      </c>
      <c r="E6650" s="54" t="str">
        <f>IF(A6650="","",VLOOKUP(A6650,'3-Mapa de Controles'!$B$3:$D$143,3,FALSE))</f>
        <v/>
      </c>
      <c r="F6650" s="56"/>
      <c r="G6650" s="122"/>
      <c r="H6650" s="122"/>
    </row>
    <row r="6651" spans="1:8" ht="28.5" customHeight="1">
      <c r="A6651" s="121"/>
      <c r="B6651" s="54" t="str">
        <f>IF(A6651="","",VLOOKUP(A6651,'3-Mapa de Controles'!$M$3:$N$143,2,FALSE))</f>
        <v/>
      </c>
      <c r="C6651" s="54" t="str">
        <f>IF(A6651="","",VLOOKUP(A6651,'3-Mapa de Controles'!$M$3:$P$143,4,FALSE))</f>
        <v/>
      </c>
      <c r="D6651" s="54" t="str">
        <f>IF(A6651="","",VLOOKUP(A6651,'3-Mapa de Controles'!$M$3:$AI$143,23,FALSE))</f>
        <v/>
      </c>
      <c r="E6651" s="54" t="str">
        <f>IF(A6651="","",VLOOKUP(A6651,'3-Mapa de Controles'!$B$3:$D$143,3,FALSE))</f>
        <v/>
      </c>
      <c r="F6651" s="56"/>
      <c r="G6651" s="122"/>
      <c r="H6651" s="122"/>
    </row>
    <row r="6652" spans="1:8" ht="28.5" customHeight="1">
      <c r="A6652" s="121"/>
      <c r="B6652" s="54" t="str">
        <f>IF(A6652="","",VLOOKUP(A6652,'3-Mapa de Controles'!$M$3:$N$143,2,FALSE))</f>
        <v/>
      </c>
      <c r="C6652" s="54" t="str">
        <f>IF(A6652="","",VLOOKUP(A6652,'3-Mapa de Controles'!$M$3:$P$143,4,FALSE))</f>
        <v/>
      </c>
      <c r="D6652" s="54" t="str">
        <f>IF(A6652="","",VLOOKUP(A6652,'3-Mapa de Controles'!$M$3:$AI$143,23,FALSE))</f>
        <v/>
      </c>
      <c r="E6652" s="54" t="str">
        <f>IF(A6652="","",VLOOKUP(A6652,'3-Mapa de Controles'!$B$3:$D$143,3,FALSE))</f>
        <v/>
      </c>
      <c r="F6652" s="56"/>
      <c r="G6652" s="122"/>
      <c r="H6652" s="122"/>
    </row>
    <row r="6653" spans="1:8" ht="28.5" customHeight="1">
      <c r="A6653" s="121"/>
      <c r="B6653" s="54" t="str">
        <f>IF(A6653="","",VLOOKUP(A6653,'3-Mapa de Controles'!$M$3:$N$143,2,FALSE))</f>
        <v/>
      </c>
      <c r="C6653" s="54" t="str">
        <f>IF(A6653="","",VLOOKUP(A6653,'3-Mapa de Controles'!$M$3:$P$143,4,FALSE))</f>
        <v/>
      </c>
      <c r="D6653" s="54" t="str">
        <f>IF(A6653="","",VLOOKUP(A6653,'3-Mapa de Controles'!$M$3:$AI$143,23,FALSE))</f>
        <v/>
      </c>
      <c r="E6653" s="54" t="str">
        <f>IF(A6653="","",VLOOKUP(A6653,'3-Mapa de Controles'!$B$3:$D$143,3,FALSE))</f>
        <v/>
      </c>
      <c r="F6653" s="56"/>
      <c r="G6653" s="122"/>
      <c r="H6653" s="122"/>
    </row>
    <row r="6654" spans="1:8" ht="28.5" customHeight="1">
      <c r="A6654" s="121"/>
      <c r="B6654" s="54" t="str">
        <f>IF(A6654="","",VLOOKUP(A6654,'3-Mapa de Controles'!$M$3:$N$143,2,FALSE))</f>
        <v/>
      </c>
      <c r="C6654" s="54" t="str">
        <f>IF(A6654="","",VLOOKUP(A6654,'3-Mapa de Controles'!$M$3:$P$143,4,FALSE))</f>
        <v/>
      </c>
      <c r="D6654" s="54" t="str">
        <f>IF(A6654="","",VLOOKUP(A6654,'3-Mapa de Controles'!$M$3:$AI$143,23,FALSE))</f>
        <v/>
      </c>
      <c r="E6654" s="54" t="str">
        <f>IF(A6654="","",VLOOKUP(A6654,'3-Mapa de Controles'!$B$3:$D$143,3,FALSE))</f>
        <v/>
      </c>
      <c r="F6654" s="56"/>
      <c r="G6654" s="122"/>
      <c r="H6654" s="122"/>
    </row>
    <row r="6655" spans="1:8" ht="28.5" customHeight="1">
      <c r="A6655" s="121"/>
      <c r="B6655" s="54" t="str">
        <f>IF(A6655="","",VLOOKUP(A6655,'3-Mapa de Controles'!$M$3:$N$143,2,FALSE))</f>
        <v/>
      </c>
      <c r="C6655" s="54" t="str">
        <f>IF(A6655="","",VLOOKUP(A6655,'3-Mapa de Controles'!$M$3:$P$143,4,FALSE))</f>
        <v/>
      </c>
      <c r="D6655" s="54" t="str">
        <f>IF(A6655="","",VLOOKUP(A6655,'3-Mapa de Controles'!$M$3:$AI$143,23,FALSE))</f>
        <v/>
      </c>
      <c r="E6655" s="54" t="str">
        <f>IF(A6655="","",VLOOKUP(A6655,'3-Mapa de Controles'!$B$3:$D$143,3,FALSE))</f>
        <v/>
      </c>
      <c r="F6655" s="56"/>
      <c r="G6655" s="122"/>
      <c r="H6655" s="122"/>
    </row>
    <row r="6656" spans="1:8" ht="28.5" customHeight="1">
      <c r="A6656" s="121"/>
      <c r="B6656" s="54" t="str">
        <f>IF(A6656="","",VLOOKUP(A6656,'3-Mapa de Controles'!$M$3:$N$143,2,FALSE))</f>
        <v/>
      </c>
      <c r="C6656" s="54" t="str">
        <f>IF(A6656="","",VLOOKUP(A6656,'3-Mapa de Controles'!$M$3:$P$143,4,FALSE))</f>
        <v/>
      </c>
      <c r="D6656" s="54" t="str">
        <f>IF(A6656="","",VLOOKUP(A6656,'3-Mapa de Controles'!$M$3:$AI$143,23,FALSE))</f>
        <v/>
      </c>
      <c r="E6656" s="54" t="str">
        <f>IF(A6656="","",VLOOKUP(A6656,'3-Mapa de Controles'!$B$3:$D$143,3,FALSE))</f>
        <v/>
      </c>
      <c r="F6656" s="56"/>
      <c r="G6656" s="122"/>
      <c r="H6656" s="122"/>
    </row>
    <row r="6657" spans="1:8" ht="28.5" customHeight="1">
      <c r="A6657" s="121"/>
      <c r="B6657" s="54" t="str">
        <f>IF(A6657="","",VLOOKUP(A6657,'3-Mapa de Controles'!$M$3:$N$143,2,FALSE))</f>
        <v/>
      </c>
      <c r="C6657" s="54" t="str">
        <f>IF(A6657="","",VLOOKUP(A6657,'3-Mapa de Controles'!$M$3:$P$143,4,FALSE))</f>
        <v/>
      </c>
      <c r="D6657" s="54" t="str">
        <f>IF(A6657="","",VLOOKUP(A6657,'3-Mapa de Controles'!$M$3:$AI$143,23,FALSE))</f>
        <v/>
      </c>
      <c r="E6657" s="54" t="str">
        <f>IF(A6657="","",VLOOKUP(A6657,'3-Mapa de Controles'!$B$3:$D$143,3,FALSE))</f>
        <v/>
      </c>
      <c r="F6657" s="56"/>
      <c r="G6657" s="122"/>
      <c r="H6657" s="122"/>
    </row>
    <row r="6658" spans="1:8" ht="28.5" customHeight="1">
      <c r="A6658" s="121"/>
      <c r="B6658" s="54" t="str">
        <f>IF(A6658="","",VLOOKUP(A6658,'3-Mapa de Controles'!$M$3:$N$143,2,FALSE))</f>
        <v/>
      </c>
      <c r="C6658" s="54" t="str">
        <f>IF(A6658="","",VLOOKUP(A6658,'3-Mapa de Controles'!$M$3:$P$143,4,FALSE))</f>
        <v/>
      </c>
      <c r="D6658" s="54" t="str">
        <f>IF(A6658="","",VLOOKUP(A6658,'3-Mapa de Controles'!$M$3:$AI$143,23,FALSE))</f>
        <v/>
      </c>
      <c r="E6658" s="54" t="str">
        <f>IF(A6658="","",VLOOKUP(A6658,'3-Mapa de Controles'!$B$3:$D$143,3,FALSE))</f>
        <v/>
      </c>
      <c r="F6658" s="56"/>
      <c r="G6658" s="122"/>
      <c r="H6658" s="122"/>
    </row>
    <row r="6659" spans="1:8" ht="28.5" customHeight="1">
      <c r="A6659" s="121"/>
      <c r="B6659" s="54" t="str">
        <f>IF(A6659="","",VLOOKUP(A6659,'3-Mapa de Controles'!$M$3:$N$143,2,FALSE))</f>
        <v/>
      </c>
      <c r="C6659" s="54" t="str">
        <f>IF(A6659="","",VLOOKUP(A6659,'3-Mapa de Controles'!$M$3:$P$143,4,FALSE))</f>
        <v/>
      </c>
      <c r="D6659" s="54" t="str">
        <f>IF(A6659="","",VLOOKUP(A6659,'3-Mapa de Controles'!$M$3:$AI$143,23,FALSE))</f>
        <v/>
      </c>
      <c r="E6659" s="54" t="str">
        <f>IF(A6659="","",VLOOKUP(A6659,'3-Mapa de Controles'!$B$3:$D$143,3,FALSE))</f>
        <v/>
      </c>
      <c r="F6659" s="56"/>
      <c r="G6659" s="122"/>
      <c r="H6659" s="122"/>
    </row>
    <row r="6660" spans="1:8" ht="28.5" customHeight="1">
      <c r="A6660" s="121"/>
      <c r="B6660" s="54" t="str">
        <f>IF(A6660="","",VLOOKUP(A6660,'3-Mapa de Controles'!$M$3:$N$143,2,FALSE))</f>
        <v/>
      </c>
      <c r="C6660" s="54" t="str">
        <f>IF(A6660="","",VLOOKUP(A6660,'3-Mapa de Controles'!$M$3:$P$143,4,FALSE))</f>
        <v/>
      </c>
      <c r="D6660" s="54" t="str">
        <f>IF(A6660="","",VLOOKUP(A6660,'3-Mapa de Controles'!$M$3:$AI$143,23,FALSE))</f>
        <v/>
      </c>
      <c r="E6660" s="54" t="str">
        <f>IF(A6660="","",VLOOKUP(A6660,'3-Mapa de Controles'!$B$3:$D$143,3,FALSE))</f>
        <v/>
      </c>
      <c r="F6660" s="56"/>
      <c r="G6660" s="122"/>
      <c r="H6660" s="122"/>
    </row>
    <row r="6661" spans="1:8" ht="28.5" customHeight="1">
      <c r="A6661" s="121"/>
      <c r="B6661" s="54" t="str">
        <f>IF(A6661="","",VLOOKUP(A6661,'3-Mapa de Controles'!$M$3:$N$143,2,FALSE))</f>
        <v/>
      </c>
      <c r="C6661" s="54" t="str">
        <f>IF(A6661="","",VLOOKUP(A6661,'3-Mapa de Controles'!$M$3:$P$143,4,FALSE))</f>
        <v/>
      </c>
      <c r="D6661" s="54" t="str">
        <f>IF(A6661="","",VLOOKUP(A6661,'3-Mapa de Controles'!$M$3:$AI$143,23,FALSE))</f>
        <v/>
      </c>
      <c r="E6661" s="54" t="str">
        <f>IF(A6661="","",VLOOKUP(A6661,'3-Mapa de Controles'!$B$3:$D$143,3,FALSE))</f>
        <v/>
      </c>
      <c r="F6661" s="56"/>
      <c r="G6661" s="122"/>
      <c r="H6661" s="122"/>
    </row>
    <row r="6662" spans="1:8" ht="28.5" customHeight="1">
      <c r="A6662" s="121"/>
      <c r="B6662" s="54" t="str">
        <f>IF(A6662="","",VLOOKUP(A6662,'3-Mapa de Controles'!$M$3:$N$143,2,FALSE))</f>
        <v/>
      </c>
      <c r="C6662" s="54" t="str">
        <f>IF(A6662="","",VLOOKUP(A6662,'3-Mapa de Controles'!$M$3:$P$143,4,FALSE))</f>
        <v/>
      </c>
      <c r="D6662" s="54" t="str">
        <f>IF(A6662="","",VLOOKUP(A6662,'3-Mapa de Controles'!$M$3:$AI$143,23,FALSE))</f>
        <v/>
      </c>
      <c r="E6662" s="54" t="str">
        <f>IF(A6662="","",VLOOKUP(A6662,'3-Mapa de Controles'!$B$3:$D$143,3,FALSE))</f>
        <v/>
      </c>
      <c r="F6662" s="56"/>
      <c r="G6662" s="122"/>
      <c r="H6662" s="122"/>
    </row>
    <row r="6663" spans="1:8" ht="28.5" customHeight="1">
      <c r="A6663" s="121"/>
      <c r="B6663" s="54" t="str">
        <f>IF(A6663="","",VLOOKUP(A6663,'3-Mapa de Controles'!$M$3:$N$143,2,FALSE))</f>
        <v/>
      </c>
      <c r="C6663" s="54" t="str">
        <f>IF(A6663="","",VLOOKUP(A6663,'3-Mapa de Controles'!$M$3:$P$143,4,FALSE))</f>
        <v/>
      </c>
      <c r="D6663" s="54" t="str">
        <f>IF(A6663="","",VLOOKUP(A6663,'3-Mapa de Controles'!$M$3:$AI$143,23,FALSE))</f>
        <v/>
      </c>
      <c r="E6663" s="54" t="str">
        <f>IF(A6663="","",VLOOKUP(A6663,'3-Mapa de Controles'!$B$3:$D$143,3,FALSE))</f>
        <v/>
      </c>
      <c r="F6663" s="56"/>
      <c r="G6663" s="122"/>
      <c r="H6663" s="122"/>
    </row>
    <row r="6664" spans="1:8" ht="28.5" customHeight="1">
      <c r="A6664" s="121"/>
      <c r="B6664" s="54" t="str">
        <f>IF(A6664="","",VLOOKUP(A6664,'3-Mapa de Controles'!$M$3:$N$143,2,FALSE))</f>
        <v/>
      </c>
      <c r="C6664" s="54" t="str">
        <f>IF(A6664="","",VLOOKUP(A6664,'3-Mapa de Controles'!$M$3:$P$143,4,FALSE))</f>
        <v/>
      </c>
      <c r="D6664" s="54" t="str">
        <f>IF(A6664="","",VLOOKUP(A6664,'3-Mapa de Controles'!$M$3:$AI$143,23,FALSE))</f>
        <v/>
      </c>
      <c r="E6664" s="54" t="str">
        <f>IF(A6664="","",VLOOKUP(A6664,'3-Mapa de Controles'!$B$3:$D$143,3,FALSE))</f>
        <v/>
      </c>
      <c r="F6664" s="56"/>
      <c r="G6664" s="122"/>
      <c r="H6664" s="122"/>
    </row>
    <row r="6665" spans="1:8" ht="28.5" customHeight="1">
      <c r="A6665" s="121"/>
      <c r="B6665" s="54" t="str">
        <f>IF(A6665="","",VLOOKUP(A6665,'3-Mapa de Controles'!$M$3:$N$143,2,FALSE))</f>
        <v/>
      </c>
      <c r="C6665" s="54" t="str">
        <f>IF(A6665="","",VLOOKUP(A6665,'3-Mapa de Controles'!$M$3:$P$143,4,FALSE))</f>
        <v/>
      </c>
      <c r="D6665" s="54" t="str">
        <f>IF(A6665="","",VLOOKUP(A6665,'3-Mapa de Controles'!$M$3:$AI$143,23,FALSE))</f>
        <v/>
      </c>
      <c r="E6665" s="54" t="str">
        <f>IF(A6665="","",VLOOKUP(A6665,'3-Mapa de Controles'!$B$3:$D$143,3,FALSE))</f>
        <v/>
      </c>
      <c r="F6665" s="56"/>
      <c r="G6665" s="122"/>
      <c r="H6665" s="122"/>
    </row>
    <row r="6666" spans="1:8" ht="28.5" customHeight="1">
      <c r="A6666" s="121"/>
      <c r="B6666" s="54" t="str">
        <f>IF(A6666="","",VLOOKUP(A6666,'3-Mapa de Controles'!$M$3:$N$143,2,FALSE))</f>
        <v/>
      </c>
      <c r="C6666" s="54" t="str">
        <f>IF(A6666="","",VLOOKUP(A6666,'3-Mapa de Controles'!$M$3:$P$143,4,FALSE))</f>
        <v/>
      </c>
      <c r="D6666" s="54" t="str">
        <f>IF(A6666="","",VLOOKUP(A6666,'3-Mapa de Controles'!$M$3:$AI$143,23,FALSE))</f>
        <v/>
      </c>
      <c r="E6666" s="54" t="str">
        <f>IF(A6666="","",VLOOKUP(A6666,'3-Mapa de Controles'!$B$3:$D$143,3,FALSE))</f>
        <v/>
      </c>
      <c r="F6666" s="56"/>
      <c r="G6666" s="122"/>
      <c r="H6666" s="122"/>
    </row>
    <row r="6667" spans="1:8" ht="28.5" customHeight="1">
      <c r="A6667" s="121"/>
      <c r="B6667" s="54" t="str">
        <f>IF(A6667="","",VLOOKUP(A6667,'3-Mapa de Controles'!$M$3:$N$143,2,FALSE))</f>
        <v/>
      </c>
      <c r="C6667" s="54" t="str">
        <f>IF(A6667="","",VLOOKUP(A6667,'3-Mapa de Controles'!$M$3:$P$143,4,FALSE))</f>
        <v/>
      </c>
      <c r="D6667" s="54" t="str">
        <f>IF(A6667="","",VLOOKUP(A6667,'3-Mapa de Controles'!$M$3:$AI$143,23,FALSE))</f>
        <v/>
      </c>
      <c r="E6667" s="54" t="str">
        <f>IF(A6667="","",VLOOKUP(A6667,'3-Mapa de Controles'!$B$3:$D$143,3,FALSE))</f>
        <v/>
      </c>
      <c r="F6667" s="56"/>
      <c r="G6667" s="122"/>
      <c r="H6667" s="122"/>
    </row>
    <row r="6668" spans="1:8" ht="28.5" customHeight="1">
      <c r="A6668" s="121"/>
      <c r="B6668" s="54" t="str">
        <f>IF(A6668="","",VLOOKUP(A6668,'3-Mapa de Controles'!$M$3:$N$143,2,FALSE))</f>
        <v/>
      </c>
      <c r="C6668" s="54" t="str">
        <f>IF(A6668="","",VLOOKUP(A6668,'3-Mapa de Controles'!$M$3:$P$143,4,FALSE))</f>
        <v/>
      </c>
      <c r="D6668" s="54" t="str">
        <f>IF(A6668="","",VLOOKUP(A6668,'3-Mapa de Controles'!$M$3:$AI$143,23,FALSE))</f>
        <v/>
      </c>
      <c r="E6668" s="54" t="str">
        <f>IF(A6668="","",VLOOKUP(A6668,'3-Mapa de Controles'!$B$3:$D$143,3,FALSE))</f>
        <v/>
      </c>
      <c r="F6668" s="56"/>
      <c r="G6668" s="122"/>
      <c r="H6668" s="122"/>
    </row>
    <row r="6669" spans="1:8" ht="28.5" customHeight="1">
      <c r="A6669" s="121"/>
      <c r="B6669" s="54" t="str">
        <f>IF(A6669="","",VLOOKUP(A6669,'3-Mapa de Controles'!$M$3:$N$143,2,FALSE))</f>
        <v/>
      </c>
      <c r="C6669" s="54" t="str">
        <f>IF(A6669="","",VLOOKUP(A6669,'3-Mapa de Controles'!$M$3:$P$143,4,FALSE))</f>
        <v/>
      </c>
      <c r="D6669" s="54" t="str">
        <f>IF(A6669="","",VLOOKUP(A6669,'3-Mapa de Controles'!$M$3:$AI$143,23,FALSE))</f>
        <v/>
      </c>
      <c r="E6669" s="54" t="str">
        <f>IF(A6669="","",VLOOKUP(A6669,'3-Mapa de Controles'!$B$3:$D$143,3,FALSE))</f>
        <v/>
      </c>
      <c r="F6669" s="56"/>
      <c r="G6669" s="122"/>
      <c r="H6669" s="122"/>
    </row>
    <row r="6670" spans="1:8" ht="28.5" customHeight="1">
      <c r="A6670" s="121"/>
      <c r="B6670" s="54" t="str">
        <f>IF(A6670="","",VLOOKUP(A6670,'3-Mapa de Controles'!$M$3:$N$143,2,FALSE))</f>
        <v/>
      </c>
      <c r="C6670" s="54" t="str">
        <f>IF(A6670="","",VLOOKUP(A6670,'3-Mapa de Controles'!$M$3:$P$143,4,FALSE))</f>
        <v/>
      </c>
      <c r="D6670" s="54" t="str">
        <f>IF(A6670="","",VLOOKUP(A6670,'3-Mapa de Controles'!$M$3:$AI$143,23,FALSE))</f>
        <v/>
      </c>
      <c r="E6670" s="54" t="str">
        <f>IF(A6670="","",VLOOKUP(A6670,'3-Mapa de Controles'!$B$3:$D$143,3,FALSE))</f>
        <v/>
      </c>
      <c r="F6670" s="56"/>
      <c r="G6670" s="122"/>
      <c r="H6670" s="122"/>
    </row>
    <row r="6671" spans="1:8" ht="28.5" customHeight="1">
      <c r="A6671" s="121"/>
      <c r="B6671" s="54" t="str">
        <f>IF(A6671="","",VLOOKUP(A6671,'3-Mapa de Controles'!$M$3:$N$143,2,FALSE))</f>
        <v/>
      </c>
      <c r="C6671" s="54" t="str">
        <f>IF(A6671="","",VLOOKUP(A6671,'3-Mapa de Controles'!$M$3:$P$143,4,FALSE))</f>
        <v/>
      </c>
      <c r="D6671" s="54" t="str">
        <f>IF(A6671="","",VLOOKUP(A6671,'3-Mapa de Controles'!$M$3:$AI$143,23,FALSE))</f>
        <v/>
      </c>
      <c r="E6671" s="54" t="str">
        <f>IF(A6671="","",VLOOKUP(A6671,'3-Mapa de Controles'!$B$3:$D$143,3,FALSE))</f>
        <v/>
      </c>
      <c r="F6671" s="56"/>
      <c r="G6671" s="122"/>
      <c r="H6671" s="122"/>
    </row>
    <row r="6672" spans="1:8" ht="28.5" customHeight="1">
      <c r="A6672" s="121"/>
      <c r="B6672" s="54" t="str">
        <f>IF(A6672="","",VLOOKUP(A6672,'3-Mapa de Controles'!$M$3:$N$143,2,FALSE))</f>
        <v/>
      </c>
      <c r="C6672" s="54" t="str">
        <f>IF(A6672="","",VLOOKUP(A6672,'3-Mapa de Controles'!$M$3:$P$143,4,FALSE))</f>
        <v/>
      </c>
      <c r="D6672" s="54" t="str">
        <f>IF(A6672="","",VLOOKUP(A6672,'3-Mapa de Controles'!$M$3:$AI$143,23,FALSE))</f>
        <v/>
      </c>
      <c r="E6672" s="54" t="str">
        <f>IF(A6672="","",VLOOKUP(A6672,'3-Mapa de Controles'!$B$3:$D$143,3,FALSE))</f>
        <v/>
      </c>
      <c r="F6672" s="56"/>
      <c r="G6672" s="122"/>
      <c r="H6672" s="122"/>
    </row>
    <row r="6673" spans="1:8" ht="28.5" customHeight="1">
      <c r="A6673" s="121"/>
      <c r="B6673" s="54" t="str">
        <f>IF(A6673="","",VLOOKUP(A6673,'3-Mapa de Controles'!$M$3:$N$143,2,FALSE))</f>
        <v/>
      </c>
      <c r="C6673" s="54" t="str">
        <f>IF(A6673="","",VLOOKUP(A6673,'3-Mapa de Controles'!$M$3:$P$143,4,FALSE))</f>
        <v/>
      </c>
      <c r="D6673" s="54" t="str">
        <f>IF(A6673="","",VLOOKUP(A6673,'3-Mapa de Controles'!$M$3:$AI$143,23,FALSE))</f>
        <v/>
      </c>
      <c r="E6673" s="54" t="str">
        <f>IF(A6673="","",VLOOKUP(A6673,'3-Mapa de Controles'!$B$3:$D$143,3,FALSE))</f>
        <v/>
      </c>
      <c r="F6673" s="56"/>
      <c r="G6673" s="122"/>
      <c r="H6673" s="122"/>
    </row>
    <row r="6674" spans="1:8" ht="28.5" customHeight="1">
      <c r="A6674" s="121"/>
      <c r="B6674" s="54" t="str">
        <f>IF(A6674="","",VLOOKUP(A6674,'3-Mapa de Controles'!$M$3:$N$143,2,FALSE))</f>
        <v/>
      </c>
      <c r="C6674" s="54" t="str">
        <f>IF(A6674="","",VLOOKUP(A6674,'3-Mapa de Controles'!$M$3:$P$143,4,FALSE))</f>
        <v/>
      </c>
      <c r="D6674" s="54" t="str">
        <f>IF(A6674="","",VLOOKUP(A6674,'3-Mapa de Controles'!$M$3:$AI$143,23,FALSE))</f>
        <v/>
      </c>
      <c r="E6674" s="54" t="str">
        <f>IF(A6674="","",VLOOKUP(A6674,'3-Mapa de Controles'!$B$3:$D$143,3,FALSE))</f>
        <v/>
      </c>
      <c r="F6674" s="56"/>
      <c r="G6674" s="122"/>
      <c r="H6674" s="122"/>
    </row>
    <row r="6675" spans="1:8" ht="28.5" customHeight="1">
      <c r="A6675" s="121"/>
      <c r="B6675" s="54" t="str">
        <f>IF(A6675="","",VLOOKUP(A6675,'3-Mapa de Controles'!$M$3:$N$143,2,FALSE))</f>
        <v/>
      </c>
      <c r="C6675" s="54" t="str">
        <f>IF(A6675="","",VLOOKUP(A6675,'3-Mapa de Controles'!$M$3:$P$143,4,FALSE))</f>
        <v/>
      </c>
      <c r="D6675" s="54" t="str">
        <f>IF(A6675="","",VLOOKUP(A6675,'3-Mapa de Controles'!$M$3:$AI$143,23,FALSE))</f>
        <v/>
      </c>
      <c r="E6675" s="54" t="str">
        <f>IF(A6675="","",VLOOKUP(A6675,'3-Mapa de Controles'!$B$3:$D$143,3,FALSE))</f>
        <v/>
      </c>
      <c r="F6675" s="56"/>
      <c r="G6675" s="122"/>
      <c r="H6675" s="122"/>
    </row>
    <row r="6676" spans="1:8" ht="28.5" customHeight="1">
      <c r="A6676" s="121"/>
      <c r="B6676" s="54" t="str">
        <f>IF(A6676="","",VLOOKUP(A6676,'3-Mapa de Controles'!$M$3:$N$143,2,FALSE))</f>
        <v/>
      </c>
      <c r="C6676" s="54" t="str">
        <f>IF(A6676="","",VLOOKUP(A6676,'3-Mapa de Controles'!$M$3:$P$143,4,FALSE))</f>
        <v/>
      </c>
      <c r="D6676" s="54" t="str">
        <f>IF(A6676="","",VLOOKUP(A6676,'3-Mapa de Controles'!$M$3:$AI$143,23,FALSE))</f>
        <v/>
      </c>
      <c r="E6676" s="54" t="str">
        <f>IF(A6676="","",VLOOKUP(A6676,'3-Mapa de Controles'!$B$3:$D$143,3,FALSE))</f>
        <v/>
      </c>
      <c r="F6676" s="56"/>
      <c r="G6676" s="122"/>
      <c r="H6676" s="122"/>
    </row>
    <row r="6677" spans="1:8" ht="28.5" customHeight="1">
      <c r="A6677" s="121"/>
      <c r="B6677" s="54" t="str">
        <f>IF(A6677="","",VLOOKUP(A6677,'3-Mapa de Controles'!$M$3:$N$143,2,FALSE))</f>
        <v/>
      </c>
      <c r="C6677" s="54" t="str">
        <f>IF(A6677="","",VLOOKUP(A6677,'3-Mapa de Controles'!$M$3:$P$143,4,FALSE))</f>
        <v/>
      </c>
      <c r="D6677" s="54" t="str">
        <f>IF(A6677="","",VLOOKUP(A6677,'3-Mapa de Controles'!$M$3:$AI$143,23,FALSE))</f>
        <v/>
      </c>
      <c r="E6677" s="54" t="str">
        <f>IF(A6677="","",VLOOKUP(A6677,'3-Mapa de Controles'!$B$3:$D$143,3,FALSE))</f>
        <v/>
      </c>
      <c r="F6677" s="56"/>
      <c r="G6677" s="122"/>
      <c r="H6677" s="122"/>
    </row>
    <row r="6678" spans="1:8" ht="28.5" customHeight="1">
      <c r="A6678" s="121"/>
      <c r="B6678" s="54" t="str">
        <f>IF(A6678="","",VLOOKUP(A6678,'3-Mapa de Controles'!$M$3:$N$143,2,FALSE))</f>
        <v/>
      </c>
      <c r="C6678" s="54" t="str">
        <f>IF(A6678="","",VLOOKUP(A6678,'3-Mapa de Controles'!$M$3:$P$143,4,FALSE))</f>
        <v/>
      </c>
      <c r="D6678" s="54" t="str">
        <f>IF(A6678="","",VLOOKUP(A6678,'3-Mapa de Controles'!$M$3:$AI$143,23,FALSE))</f>
        <v/>
      </c>
      <c r="E6678" s="54" t="str">
        <f>IF(A6678="","",VLOOKUP(A6678,'3-Mapa de Controles'!$B$3:$D$143,3,FALSE))</f>
        <v/>
      </c>
      <c r="F6678" s="56"/>
      <c r="G6678" s="122"/>
      <c r="H6678" s="122"/>
    </row>
    <row r="6679" spans="1:8" ht="28.5" customHeight="1">
      <c r="A6679" s="121"/>
      <c r="B6679" s="54" t="str">
        <f>IF(A6679="","",VLOOKUP(A6679,'3-Mapa de Controles'!$M$3:$N$143,2,FALSE))</f>
        <v/>
      </c>
      <c r="C6679" s="54" t="str">
        <f>IF(A6679="","",VLOOKUP(A6679,'3-Mapa de Controles'!$M$3:$P$143,4,FALSE))</f>
        <v/>
      </c>
      <c r="D6679" s="54" t="str">
        <f>IF(A6679="","",VLOOKUP(A6679,'3-Mapa de Controles'!$M$3:$AI$143,23,FALSE))</f>
        <v/>
      </c>
      <c r="E6679" s="54" t="str">
        <f>IF(A6679="","",VLOOKUP(A6679,'3-Mapa de Controles'!$B$3:$D$143,3,FALSE))</f>
        <v/>
      </c>
      <c r="F6679" s="56"/>
      <c r="G6679" s="122"/>
      <c r="H6679" s="122"/>
    </row>
    <row r="6680" spans="1:8" ht="28.5" customHeight="1">
      <c r="A6680" s="121"/>
      <c r="B6680" s="54" t="str">
        <f>IF(A6680="","",VLOOKUP(A6680,'3-Mapa de Controles'!$M$3:$N$143,2,FALSE))</f>
        <v/>
      </c>
      <c r="C6680" s="54" t="str">
        <f>IF(A6680="","",VLOOKUP(A6680,'3-Mapa de Controles'!$M$3:$P$143,4,FALSE))</f>
        <v/>
      </c>
      <c r="D6680" s="54" t="str">
        <f>IF(A6680="","",VLOOKUP(A6680,'3-Mapa de Controles'!$M$3:$AI$143,23,FALSE))</f>
        <v/>
      </c>
      <c r="E6680" s="54" t="str">
        <f>IF(A6680="","",VLOOKUP(A6680,'3-Mapa de Controles'!$B$3:$D$143,3,FALSE))</f>
        <v/>
      </c>
      <c r="F6680" s="56"/>
      <c r="G6680" s="122"/>
      <c r="H6680" s="122"/>
    </row>
    <row r="6681" spans="1:8" ht="28.5" customHeight="1">
      <c r="A6681" s="121"/>
      <c r="B6681" s="54" t="str">
        <f>IF(A6681="","",VLOOKUP(A6681,'3-Mapa de Controles'!$M$3:$N$143,2,FALSE))</f>
        <v/>
      </c>
      <c r="C6681" s="54" t="str">
        <f>IF(A6681="","",VLOOKUP(A6681,'3-Mapa de Controles'!$M$3:$P$143,4,FALSE))</f>
        <v/>
      </c>
      <c r="D6681" s="54" t="str">
        <f>IF(A6681="","",VLOOKUP(A6681,'3-Mapa de Controles'!$M$3:$AI$143,23,FALSE))</f>
        <v/>
      </c>
      <c r="E6681" s="54" t="str">
        <f>IF(A6681="","",VLOOKUP(A6681,'3-Mapa de Controles'!$B$3:$D$143,3,FALSE))</f>
        <v/>
      </c>
      <c r="F6681" s="56"/>
      <c r="G6681" s="122"/>
      <c r="H6681" s="122"/>
    </row>
    <row r="6682" spans="1:8" ht="28.5" customHeight="1">
      <c r="A6682" s="121"/>
      <c r="B6682" s="54" t="str">
        <f>IF(A6682="","",VLOOKUP(A6682,'3-Mapa de Controles'!$M$3:$N$143,2,FALSE))</f>
        <v/>
      </c>
      <c r="C6682" s="54" t="str">
        <f>IF(A6682="","",VLOOKUP(A6682,'3-Mapa de Controles'!$M$3:$P$143,4,FALSE))</f>
        <v/>
      </c>
      <c r="D6682" s="54" t="str">
        <f>IF(A6682="","",VLOOKUP(A6682,'3-Mapa de Controles'!$M$3:$AI$143,23,FALSE))</f>
        <v/>
      </c>
      <c r="E6682" s="54" t="str">
        <f>IF(A6682="","",VLOOKUP(A6682,'3-Mapa de Controles'!$B$3:$D$143,3,FALSE))</f>
        <v/>
      </c>
      <c r="F6682" s="56"/>
      <c r="G6682" s="122"/>
      <c r="H6682" s="122"/>
    </row>
    <row r="6683" spans="1:8" ht="28.5" customHeight="1">
      <c r="A6683" s="121"/>
      <c r="B6683" s="54" t="str">
        <f>IF(A6683="","",VLOOKUP(A6683,'3-Mapa de Controles'!$M$3:$N$143,2,FALSE))</f>
        <v/>
      </c>
      <c r="C6683" s="54" t="str">
        <f>IF(A6683="","",VLOOKUP(A6683,'3-Mapa de Controles'!$M$3:$P$143,4,FALSE))</f>
        <v/>
      </c>
      <c r="D6683" s="54" t="str">
        <f>IF(A6683="","",VLOOKUP(A6683,'3-Mapa de Controles'!$M$3:$AI$143,23,FALSE))</f>
        <v/>
      </c>
      <c r="E6683" s="54" t="str">
        <f>IF(A6683="","",VLOOKUP(A6683,'3-Mapa de Controles'!$B$3:$D$143,3,FALSE))</f>
        <v/>
      </c>
      <c r="F6683" s="56"/>
      <c r="G6683" s="122"/>
      <c r="H6683" s="122"/>
    </row>
    <row r="6684" spans="1:8" ht="28.5" customHeight="1">
      <c r="A6684" s="121"/>
      <c r="B6684" s="54" t="str">
        <f>IF(A6684="","",VLOOKUP(A6684,'3-Mapa de Controles'!$M$3:$N$143,2,FALSE))</f>
        <v/>
      </c>
      <c r="C6684" s="54" t="str">
        <f>IF(A6684="","",VLOOKUP(A6684,'3-Mapa de Controles'!$M$3:$P$143,4,FALSE))</f>
        <v/>
      </c>
      <c r="D6684" s="54" t="str">
        <f>IF(A6684="","",VLOOKUP(A6684,'3-Mapa de Controles'!$M$3:$AI$143,23,FALSE))</f>
        <v/>
      </c>
      <c r="E6684" s="54" t="str">
        <f>IF(A6684="","",VLOOKUP(A6684,'3-Mapa de Controles'!$B$3:$D$143,3,FALSE))</f>
        <v/>
      </c>
      <c r="F6684" s="56"/>
      <c r="G6684" s="122"/>
      <c r="H6684" s="122"/>
    </row>
    <row r="6685" spans="1:8" ht="28.5" customHeight="1">
      <c r="A6685" s="121"/>
      <c r="B6685" s="54" t="str">
        <f>IF(A6685="","",VLOOKUP(A6685,'3-Mapa de Controles'!$M$3:$N$143,2,FALSE))</f>
        <v/>
      </c>
      <c r="C6685" s="54" t="str">
        <f>IF(A6685="","",VLOOKUP(A6685,'3-Mapa de Controles'!$M$3:$P$143,4,FALSE))</f>
        <v/>
      </c>
      <c r="D6685" s="54" t="str">
        <f>IF(A6685="","",VLOOKUP(A6685,'3-Mapa de Controles'!$M$3:$AI$143,23,FALSE))</f>
        <v/>
      </c>
      <c r="E6685" s="54" t="str">
        <f>IF(A6685="","",VLOOKUP(A6685,'3-Mapa de Controles'!$B$3:$D$143,3,FALSE))</f>
        <v/>
      </c>
      <c r="F6685" s="56"/>
      <c r="G6685" s="122"/>
      <c r="H6685" s="122"/>
    </row>
    <row r="6686" spans="1:8" ht="28.5" customHeight="1">
      <c r="A6686" s="121"/>
      <c r="B6686" s="54" t="str">
        <f>IF(A6686="","",VLOOKUP(A6686,'3-Mapa de Controles'!$M$3:$N$143,2,FALSE))</f>
        <v/>
      </c>
      <c r="C6686" s="54" t="str">
        <f>IF(A6686="","",VLOOKUP(A6686,'3-Mapa de Controles'!$M$3:$P$143,4,FALSE))</f>
        <v/>
      </c>
      <c r="D6686" s="54" t="str">
        <f>IF(A6686="","",VLOOKUP(A6686,'3-Mapa de Controles'!$M$3:$AI$143,23,FALSE))</f>
        <v/>
      </c>
      <c r="E6686" s="54" t="str">
        <f>IF(A6686="","",VLOOKUP(A6686,'3-Mapa de Controles'!$B$3:$D$143,3,FALSE))</f>
        <v/>
      </c>
      <c r="F6686" s="56"/>
      <c r="G6686" s="122"/>
      <c r="H6686" s="122"/>
    </row>
    <row r="6687" spans="1:8" ht="28.5" customHeight="1">
      <c r="A6687" s="121"/>
      <c r="B6687" s="54" t="str">
        <f>IF(A6687="","",VLOOKUP(A6687,'3-Mapa de Controles'!$M$3:$N$143,2,FALSE))</f>
        <v/>
      </c>
      <c r="C6687" s="54" t="str">
        <f>IF(A6687="","",VLOOKUP(A6687,'3-Mapa de Controles'!$M$3:$P$143,4,FALSE))</f>
        <v/>
      </c>
      <c r="D6687" s="54" t="str">
        <f>IF(A6687="","",VLOOKUP(A6687,'3-Mapa de Controles'!$M$3:$AI$143,23,FALSE))</f>
        <v/>
      </c>
      <c r="E6687" s="54" t="str">
        <f>IF(A6687="","",VLOOKUP(A6687,'3-Mapa de Controles'!$B$3:$D$143,3,FALSE))</f>
        <v/>
      </c>
      <c r="F6687" s="56"/>
      <c r="G6687" s="122"/>
      <c r="H6687" s="122"/>
    </row>
    <row r="6688" spans="1:8" ht="28.5" customHeight="1">
      <c r="A6688" s="121"/>
      <c r="B6688" s="54" t="str">
        <f>IF(A6688="","",VLOOKUP(A6688,'3-Mapa de Controles'!$M$3:$N$143,2,FALSE))</f>
        <v/>
      </c>
      <c r="C6688" s="54" t="str">
        <f>IF(A6688="","",VLOOKUP(A6688,'3-Mapa de Controles'!$M$3:$P$143,4,FALSE))</f>
        <v/>
      </c>
      <c r="D6688" s="54" t="str">
        <f>IF(A6688="","",VLOOKUP(A6688,'3-Mapa de Controles'!$M$3:$AI$143,23,FALSE))</f>
        <v/>
      </c>
      <c r="E6688" s="54" t="str">
        <f>IF(A6688="","",VLOOKUP(A6688,'3-Mapa de Controles'!$B$3:$D$143,3,FALSE))</f>
        <v/>
      </c>
      <c r="F6688" s="56"/>
      <c r="G6688" s="122"/>
      <c r="H6688" s="122"/>
    </row>
    <row r="6689" spans="1:8" ht="28.5" customHeight="1">
      <c r="A6689" s="121"/>
      <c r="B6689" s="54" t="str">
        <f>IF(A6689="","",VLOOKUP(A6689,'3-Mapa de Controles'!$M$3:$N$143,2,FALSE))</f>
        <v/>
      </c>
      <c r="C6689" s="54" t="str">
        <f>IF(A6689="","",VLOOKUP(A6689,'3-Mapa de Controles'!$M$3:$P$143,4,FALSE))</f>
        <v/>
      </c>
      <c r="D6689" s="54" t="str">
        <f>IF(A6689="","",VLOOKUP(A6689,'3-Mapa de Controles'!$M$3:$AI$143,23,FALSE))</f>
        <v/>
      </c>
      <c r="E6689" s="54" t="str">
        <f>IF(A6689="","",VLOOKUP(A6689,'3-Mapa de Controles'!$B$3:$D$143,3,FALSE))</f>
        <v/>
      </c>
      <c r="F6689" s="56"/>
      <c r="G6689" s="122"/>
      <c r="H6689" s="122"/>
    </row>
    <row r="6690" spans="1:8" ht="28.5" customHeight="1">
      <c r="A6690" s="121"/>
      <c r="B6690" s="54" t="str">
        <f>IF(A6690="","",VLOOKUP(A6690,'3-Mapa de Controles'!$M$3:$N$143,2,FALSE))</f>
        <v/>
      </c>
      <c r="C6690" s="54" t="str">
        <f>IF(A6690="","",VLOOKUP(A6690,'3-Mapa de Controles'!$M$3:$P$143,4,FALSE))</f>
        <v/>
      </c>
      <c r="D6690" s="54" t="str">
        <f>IF(A6690="","",VLOOKUP(A6690,'3-Mapa de Controles'!$M$3:$AI$143,23,FALSE))</f>
        <v/>
      </c>
      <c r="E6690" s="54" t="str">
        <f>IF(A6690="","",VLOOKUP(A6690,'3-Mapa de Controles'!$B$3:$D$143,3,FALSE))</f>
        <v/>
      </c>
      <c r="F6690" s="56"/>
      <c r="G6690" s="122"/>
      <c r="H6690" s="122"/>
    </row>
    <row r="6691" spans="1:8" ht="28.5" customHeight="1">
      <c r="A6691" s="121"/>
      <c r="B6691" s="54" t="str">
        <f>IF(A6691="","",VLOOKUP(A6691,'3-Mapa de Controles'!$M$3:$N$143,2,FALSE))</f>
        <v/>
      </c>
      <c r="C6691" s="54" t="str">
        <f>IF(A6691="","",VLOOKUP(A6691,'3-Mapa de Controles'!$M$3:$P$143,4,FALSE))</f>
        <v/>
      </c>
      <c r="D6691" s="54" t="str">
        <f>IF(A6691="","",VLOOKUP(A6691,'3-Mapa de Controles'!$M$3:$AI$143,23,FALSE))</f>
        <v/>
      </c>
      <c r="E6691" s="54" t="str">
        <f>IF(A6691="","",VLOOKUP(A6691,'3-Mapa de Controles'!$B$3:$D$143,3,FALSE))</f>
        <v/>
      </c>
      <c r="F6691" s="56"/>
      <c r="G6691" s="122"/>
      <c r="H6691" s="122"/>
    </row>
    <row r="6692" spans="1:8" ht="28.5" customHeight="1">
      <c r="A6692" s="121"/>
      <c r="B6692" s="54" t="str">
        <f>IF(A6692="","",VLOOKUP(A6692,'3-Mapa de Controles'!$M$3:$N$143,2,FALSE))</f>
        <v/>
      </c>
      <c r="C6692" s="54" t="str">
        <f>IF(A6692="","",VLOOKUP(A6692,'3-Mapa de Controles'!$M$3:$P$143,4,FALSE))</f>
        <v/>
      </c>
      <c r="D6692" s="54" t="str">
        <f>IF(A6692="","",VLOOKUP(A6692,'3-Mapa de Controles'!$M$3:$AI$143,23,FALSE))</f>
        <v/>
      </c>
      <c r="E6692" s="54" t="str">
        <f>IF(A6692="","",VLOOKUP(A6692,'3-Mapa de Controles'!$B$3:$D$143,3,FALSE))</f>
        <v/>
      </c>
      <c r="F6692" s="56"/>
      <c r="G6692" s="122"/>
      <c r="H6692" s="122"/>
    </row>
    <row r="6693" spans="1:8" ht="28.5" customHeight="1">
      <c r="A6693" s="121"/>
      <c r="B6693" s="54" t="str">
        <f>IF(A6693="","",VLOOKUP(A6693,'3-Mapa de Controles'!$M$3:$N$143,2,FALSE))</f>
        <v/>
      </c>
      <c r="C6693" s="54" t="str">
        <f>IF(A6693="","",VLOOKUP(A6693,'3-Mapa de Controles'!$M$3:$P$143,4,FALSE))</f>
        <v/>
      </c>
      <c r="D6693" s="54" t="str">
        <f>IF(A6693="","",VLOOKUP(A6693,'3-Mapa de Controles'!$M$3:$AI$143,23,FALSE))</f>
        <v/>
      </c>
      <c r="E6693" s="54" t="str">
        <f>IF(A6693="","",VLOOKUP(A6693,'3-Mapa de Controles'!$B$3:$D$143,3,FALSE))</f>
        <v/>
      </c>
      <c r="F6693" s="56"/>
      <c r="G6693" s="122"/>
      <c r="H6693" s="122"/>
    </row>
    <row r="6694" spans="1:8" ht="28.5" customHeight="1">
      <c r="A6694" s="121"/>
      <c r="B6694" s="54" t="str">
        <f>IF(A6694="","",VLOOKUP(A6694,'3-Mapa de Controles'!$M$3:$N$143,2,FALSE))</f>
        <v/>
      </c>
      <c r="C6694" s="54" t="str">
        <f>IF(A6694="","",VLOOKUP(A6694,'3-Mapa de Controles'!$M$3:$P$143,4,FALSE))</f>
        <v/>
      </c>
      <c r="D6694" s="54" t="str">
        <f>IF(A6694="","",VLOOKUP(A6694,'3-Mapa de Controles'!$M$3:$AI$143,23,FALSE))</f>
        <v/>
      </c>
      <c r="E6694" s="54" t="str">
        <f>IF(A6694="","",VLOOKUP(A6694,'3-Mapa de Controles'!$B$3:$D$143,3,FALSE))</f>
        <v/>
      </c>
      <c r="F6694" s="56"/>
      <c r="G6694" s="122"/>
      <c r="H6694" s="122"/>
    </row>
    <row r="6695" spans="1:8" ht="28.5" customHeight="1">
      <c r="A6695" s="121"/>
      <c r="B6695" s="54" t="str">
        <f>IF(A6695="","",VLOOKUP(A6695,'3-Mapa de Controles'!$M$3:$N$143,2,FALSE))</f>
        <v/>
      </c>
      <c r="C6695" s="54" t="str">
        <f>IF(A6695="","",VLOOKUP(A6695,'3-Mapa de Controles'!$M$3:$P$143,4,FALSE))</f>
        <v/>
      </c>
      <c r="D6695" s="54" t="str">
        <f>IF(A6695="","",VLOOKUP(A6695,'3-Mapa de Controles'!$M$3:$AI$143,23,FALSE))</f>
        <v/>
      </c>
      <c r="E6695" s="54" t="str">
        <f>IF(A6695="","",VLOOKUP(A6695,'3-Mapa de Controles'!$B$3:$D$143,3,FALSE))</f>
        <v/>
      </c>
      <c r="F6695" s="56"/>
      <c r="G6695" s="122"/>
      <c r="H6695" s="122"/>
    </row>
    <row r="6696" spans="1:8" ht="28.5" customHeight="1">
      <c r="A6696" s="121"/>
      <c r="B6696" s="54" t="str">
        <f>IF(A6696="","",VLOOKUP(A6696,'3-Mapa de Controles'!$M$3:$N$143,2,FALSE))</f>
        <v/>
      </c>
      <c r="C6696" s="54" t="str">
        <f>IF(A6696="","",VLOOKUP(A6696,'3-Mapa de Controles'!$M$3:$P$143,4,FALSE))</f>
        <v/>
      </c>
      <c r="D6696" s="54" t="str">
        <f>IF(A6696="","",VLOOKUP(A6696,'3-Mapa de Controles'!$M$3:$AI$143,23,FALSE))</f>
        <v/>
      </c>
      <c r="E6696" s="54" t="str">
        <f>IF(A6696="","",VLOOKUP(A6696,'3-Mapa de Controles'!$B$3:$D$143,3,FALSE))</f>
        <v/>
      </c>
      <c r="F6696" s="56"/>
      <c r="G6696" s="122"/>
      <c r="H6696" s="122"/>
    </row>
    <row r="6697" spans="1:8" ht="28.5" customHeight="1">
      <c r="A6697" s="121"/>
      <c r="B6697" s="54" t="str">
        <f>IF(A6697="","",VLOOKUP(A6697,'3-Mapa de Controles'!$M$3:$N$143,2,FALSE))</f>
        <v/>
      </c>
      <c r="C6697" s="54" t="str">
        <f>IF(A6697="","",VLOOKUP(A6697,'3-Mapa de Controles'!$M$3:$P$143,4,FALSE))</f>
        <v/>
      </c>
      <c r="D6697" s="54" t="str">
        <f>IF(A6697="","",VLOOKUP(A6697,'3-Mapa de Controles'!$M$3:$AI$143,23,FALSE))</f>
        <v/>
      </c>
      <c r="E6697" s="54" t="str">
        <f>IF(A6697="","",VLOOKUP(A6697,'3-Mapa de Controles'!$B$3:$D$143,3,FALSE))</f>
        <v/>
      </c>
      <c r="F6697" s="56"/>
      <c r="G6697" s="122"/>
      <c r="H6697" s="122"/>
    </row>
    <row r="6698" spans="1:8" ht="28.5" customHeight="1">
      <c r="A6698" s="121"/>
      <c r="B6698" s="54" t="str">
        <f>IF(A6698="","",VLOOKUP(A6698,'3-Mapa de Controles'!$M$3:$N$143,2,FALSE))</f>
        <v/>
      </c>
      <c r="C6698" s="54" t="str">
        <f>IF(A6698="","",VLOOKUP(A6698,'3-Mapa de Controles'!$M$3:$P$143,4,FALSE))</f>
        <v/>
      </c>
      <c r="D6698" s="54" t="str">
        <f>IF(A6698="","",VLOOKUP(A6698,'3-Mapa de Controles'!$M$3:$AI$143,23,FALSE))</f>
        <v/>
      </c>
      <c r="E6698" s="54" t="str">
        <f>IF(A6698="","",VLOOKUP(A6698,'3-Mapa de Controles'!$B$3:$D$143,3,FALSE))</f>
        <v/>
      </c>
      <c r="F6698" s="56"/>
      <c r="G6698" s="122"/>
      <c r="H6698" s="122"/>
    </row>
    <row r="6699" spans="1:8" ht="28.5" customHeight="1">
      <c r="A6699" s="121"/>
      <c r="B6699" s="54" t="str">
        <f>IF(A6699="","",VLOOKUP(A6699,'3-Mapa de Controles'!$M$3:$N$143,2,FALSE))</f>
        <v/>
      </c>
      <c r="C6699" s="54" t="str">
        <f>IF(A6699="","",VLOOKUP(A6699,'3-Mapa de Controles'!$M$3:$P$143,4,FALSE))</f>
        <v/>
      </c>
      <c r="D6699" s="54" t="str">
        <f>IF(A6699="","",VLOOKUP(A6699,'3-Mapa de Controles'!$M$3:$AI$143,23,FALSE))</f>
        <v/>
      </c>
      <c r="E6699" s="54" t="str">
        <f>IF(A6699="","",VLOOKUP(A6699,'3-Mapa de Controles'!$B$3:$D$143,3,FALSE))</f>
        <v/>
      </c>
      <c r="F6699" s="56"/>
      <c r="G6699" s="122"/>
      <c r="H6699" s="122"/>
    </row>
    <row r="6700" spans="1:8" ht="28.5" customHeight="1">
      <c r="A6700" s="121"/>
      <c r="B6700" s="54" t="str">
        <f>IF(A6700="","",VLOOKUP(A6700,'3-Mapa de Controles'!$M$3:$N$143,2,FALSE))</f>
        <v/>
      </c>
      <c r="C6700" s="54" t="str">
        <f>IF(A6700="","",VLOOKUP(A6700,'3-Mapa de Controles'!$M$3:$P$143,4,FALSE))</f>
        <v/>
      </c>
      <c r="D6700" s="54" t="str">
        <f>IF(A6700="","",VLOOKUP(A6700,'3-Mapa de Controles'!$M$3:$AI$143,23,FALSE))</f>
        <v/>
      </c>
      <c r="E6700" s="54" t="str">
        <f>IF(A6700="","",VLOOKUP(A6700,'3-Mapa de Controles'!$B$3:$D$143,3,FALSE))</f>
        <v/>
      </c>
      <c r="F6700" s="56"/>
      <c r="G6700" s="122"/>
      <c r="H6700" s="122"/>
    </row>
    <row r="6701" spans="1:8" ht="28.5" customHeight="1">
      <c r="A6701" s="121"/>
      <c r="B6701" s="54" t="str">
        <f>IF(A6701="","",VLOOKUP(A6701,'3-Mapa de Controles'!$M$3:$N$143,2,FALSE))</f>
        <v/>
      </c>
      <c r="C6701" s="54" t="str">
        <f>IF(A6701="","",VLOOKUP(A6701,'3-Mapa de Controles'!$M$3:$P$143,4,FALSE))</f>
        <v/>
      </c>
      <c r="D6701" s="54" t="str">
        <f>IF(A6701="","",VLOOKUP(A6701,'3-Mapa de Controles'!$M$3:$AI$143,23,FALSE))</f>
        <v/>
      </c>
      <c r="E6701" s="54" t="str">
        <f>IF(A6701="","",VLOOKUP(A6701,'3-Mapa de Controles'!$B$3:$D$143,3,FALSE))</f>
        <v/>
      </c>
      <c r="F6701" s="56"/>
      <c r="G6701" s="122"/>
      <c r="H6701" s="122"/>
    </row>
    <row r="6702" spans="1:8" ht="28.5" customHeight="1">
      <c r="A6702" s="121"/>
      <c r="B6702" s="54" t="str">
        <f>IF(A6702="","",VLOOKUP(A6702,'3-Mapa de Controles'!$M$3:$N$143,2,FALSE))</f>
        <v/>
      </c>
      <c r="C6702" s="54" t="str">
        <f>IF(A6702="","",VLOOKUP(A6702,'3-Mapa de Controles'!$M$3:$P$143,4,FALSE))</f>
        <v/>
      </c>
      <c r="D6702" s="54" t="str">
        <f>IF(A6702="","",VLOOKUP(A6702,'3-Mapa de Controles'!$M$3:$AI$143,23,FALSE))</f>
        <v/>
      </c>
      <c r="E6702" s="54" t="str">
        <f>IF(A6702="","",VLOOKUP(A6702,'3-Mapa de Controles'!$B$3:$D$143,3,FALSE))</f>
        <v/>
      </c>
      <c r="F6702" s="56"/>
      <c r="G6702" s="122"/>
      <c r="H6702" s="122"/>
    </row>
    <row r="6703" spans="1:8" ht="28.5" customHeight="1">
      <c r="A6703" s="121"/>
      <c r="B6703" s="54" t="str">
        <f>IF(A6703="","",VLOOKUP(A6703,'3-Mapa de Controles'!$M$3:$N$143,2,FALSE))</f>
        <v/>
      </c>
      <c r="C6703" s="54" t="str">
        <f>IF(A6703="","",VLOOKUP(A6703,'3-Mapa de Controles'!$M$3:$P$143,4,FALSE))</f>
        <v/>
      </c>
      <c r="D6703" s="54" t="str">
        <f>IF(A6703="","",VLOOKUP(A6703,'3-Mapa de Controles'!$M$3:$AI$143,23,FALSE))</f>
        <v/>
      </c>
      <c r="E6703" s="54" t="str">
        <f>IF(A6703="","",VLOOKUP(A6703,'3-Mapa de Controles'!$B$3:$D$143,3,FALSE))</f>
        <v/>
      </c>
      <c r="F6703" s="56"/>
      <c r="G6703" s="122"/>
      <c r="H6703" s="122"/>
    </row>
    <row r="6704" spans="1:8" ht="28.5" customHeight="1">
      <c r="A6704" s="121"/>
      <c r="B6704" s="54" t="str">
        <f>IF(A6704="","",VLOOKUP(A6704,'3-Mapa de Controles'!$M$3:$N$143,2,FALSE))</f>
        <v/>
      </c>
      <c r="C6704" s="54" t="str">
        <f>IF(A6704="","",VLOOKUP(A6704,'3-Mapa de Controles'!$M$3:$P$143,4,FALSE))</f>
        <v/>
      </c>
      <c r="D6704" s="54" t="str">
        <f>IF(A6704="","",VLOOKUP(A6704,'3-Mapa de Controles'!$M$3:$AI$143,23,FALSE))</f>
        <v/>
      </c>
      <c r="E6704" s="54" t="str">
        <f>IF(A6704="","",VLOOKUP(A6704,'3-Mapa de Controles'!$B$3:$D$143,3,FALSE))</f>
        <v/>
      </c>
      <c r="F6704" s="56"/>
      <c r="G6704" s="122"/>
      <c r="H6704" s="122"/>
    </row>
    <row r="6705" spans="1:8" ht="28.5" customHeight="1">
      <c r="A6705" s="121"/>
      <c r="B6705" s="54" t="str">
        <f>IF(A6705="","",VLOOKUP(A6705,'3-Mapa de Controles'!$M$3:$N$143,2,FALSE))</f>
        <v/>
      </c>
      <c r="C6705" s="54" t="str">
        <f>IF(A6705="","",VLOOKUP(A6705,'3-Mapa de Controles'!$M$3:$P$143,4,FALSE))</f>
        <v/>
      </c>
      <c r="D6705" s="54" t="str">
        <f>IF(A6705="","",VLOOKUP(A6705,'3-Mapa de Controles'!$M$3:$AI$143,23,FALSE))</f>
        <v/>
      </c>
      <c r="E6705" s="54" t="str">
        <f>IF(A6705="","",VLOOKUP(A6705,'3-Mapa de Controles'!$B$3:$D$143,3,FALSE))</f>
        <v/>
      </c>
      <c r="F6705" s="56"/>
      <c r="G6705" s="122"/>
      <c r="H6705" s="122"/>
    </row>
    <row r="6706" spans="1:8" ht="28.5" customHeight="1">
      <c r="A6706" s="121"/>
      <c r="B6706" s="54" t="str">
        <f>IF(A6706="","",VLOOKUP(A6706,'3-Mapa de Controles'!$M$3:$N$143,2,FALSE))</f>
        <v/>
      </c>
      <c r="C6706" s="54" t="str">
        <f>IF(A6706="","",VLOOKUP(A6706,'3-Mapa de Controles'!$M$3:$P$143,4,FALSE))</f>
        <v/>
      </c>
      <c r="D6706" s="54" t="str">
        <f>IF(A6706="","",VLOOKUP(A6706,'3-Mapa de Controles'!$M$3:$AI$143,23,FALSE))</f>
        <v/>
      </c>
      <c r="E6706" s="54" t="str">
        <f>IF(A6706="","",VLOOKUP(A6706,'3-Mapa de Controles'!$B$3:$D$143,3,FALSE))</f>
        <v/>
      </c>
      <c r="F6706" s="56"/>
      <c r="G6706" s="122"/>
      <c r="H6706" s="122"/>
    </row>
    <row r="6707" spans="1:8" ht="28.5" customHeight="1">
      <c r="A6707" s="121"/>
      <c r="B6707" s="54" t="str">
        <f>IF(A6707="","",VLOOKUP(A6707,'3-Mapa de Controles'!$M$3:$N$143,2,FALSE))</f>
        <v/>
      </c>
      <c r="C6707" s="54" t="str">
        <f>IF(A6707="","",VLOOKUP(A6707,'3-Mapa de Controles'!$M$3:$P$143,4,FALSE))</f>
        <v/>
      </c>
      <c r="D6707" s="54" t="str">
        <f>IF(A6707="","",VLOOKUP(A6707,'3-Mapa de Controles'!$M$3:$AI$143,23,FALSE))</f>
        <v/>
      </c>
      <c r="E6707" s="54" t="str">
        <f>IF(A6707="","",VLOOKUP(A6707,'3-Mapa de Controles'!$B$3:$D$143,3,FALSE))</f>
        <v/>
      </c>
      <c r="F6707" s="56"/>
      <c r="G6707" s="122"/>
      <c r="H6707" s="122"/>
    </row>
    <row r="6708" spans="1:8" ht="28.5" customHeight="1">
      <c r="A6708" s="121"/>
      <c r="B6708" s="54" t="str">
        <f>IF(A6708="","",VLOOKUP(A6708,'3-Mapa de Controles'!$M$3:$N$143,2,FALSE))</f>
        <v/>
      </c>
      <c r="C6708" s="54" t="str">
        <f>IF(A6708="","",VLOOKUP(A6708,'3-Mapa de Controles'!$M$3:$P$143,4,FALSE))</f>
        <v/>
      </c>
      <c r="D6708" s="54" t="str">
        <f>IF(A6708="","",VLOOKUP(A6708,'3-Mapa de Controles'!$M$3:$AI$143,23,FALSE))</f>
        <v/>
      </c>
      <c r="E6708" s="54" t="str">
        <f>IF(A6708="","",VLOOKUP(A6708,'3-Mapa de Controles'!$B$3:$D$143,3,FALSE))</f>
        <v/>
      </c>
      <c r="F6708" s="56"/>
      <c r="G6708" s="122"/>
      <c r="H6708" s="122"/>
    </row>
    <row r="6709" spans="1:8" ht="28.5" customHeight="1">
      <c r="A6709" s="121"/>
      <c r="B6709" s="54" t="str">
        <f>IF(A6709="","",VLOOKUP(A6709,'3-Mapa de Controles'!$M$3:$N$143,2,FALSE))</f>
        <v/>
      </c>
      <c r="C6709" s="54" t="str">
        <f>IF(A6709="","",VLOOKUP(A6709,'3-Mapa de Controles'!$M$3:$P$143,4,FALSE))</f>
        <v/>
      </c>
      <c r="D6709" s="54" t="str">
        <f>IF(A6709="","",VLOOKUP(A6709,'3-Mapa de Controles'!$M$3:$AI$143,23,FALSE))</f>
        <v/>
      </c>
      <c r="E6709" s="54" t="str">
        <f>IF(A6709="","",VLOOKUP(A6709,'3-Mapa de Controles'!$B$3:$D$143,3,FALSE))</f>
        <v/>
      </c>
      <c r="F6709" s="56"/>
      <c r="G6709" s="122"/>
      <c r="H6709" s="122"/>
    </row>
    <row r="6710" spans="1:8" ht="28.5" customHeight="1">
      <c r="A6710" s="121"/>
      <c r="B6710" s="54" t="str">
        <f>IF(A6710="","",VLOOKUP(A6710,'3-Mapa de Controles'!$M$3:$N$143,2,FALSE))</f>
        <v/>
      </c>
      <c r="C6710" s="54" t="str">
        <f>IF(A6710="","",VLOOKUP(A6710,'3-Mapa de Controles'!$M$3:$P$143,4,FALSE))</f>
        <v/>
      </c>
      <c r="D6710" s="54" t="str">
        <f>IF(A6710="","",VLOOKUP(A6710,'3-Mapa de Controles'!$M$3:$AI$143,23,FALSE))</f>
        <v/>
      </c>
      <c r="E6710" s="54" t="str">
        <f>IF(A6710="","",VLOOKUP(A6710,'3-Mapa de Controles'!$B$3:$D$143,3,FALSE))</f>
        <v/>
      </c>
      <c r="F6710" s="56"/>
      <c r="G6710" s="122"/>
      <c r="H6710" s="122"/>
    </row>
    <row r="6711" spans="1:8" ht="28.5" customHeight="1">
      <c r="A6711" s="121"/>
      <c r="B6711" s="54" t="str">
        <f>IF(A6711="","",VLOOKUP(A6711,'3-Mapa de Controles'!$M$3:$N$143,2,FALSE))</f>
        <v/>
      </c>
      <c r="C6711" s="54" t="str">
        <f>IF(A6711="","",VLOOKUP(A6711,'3-Mapa de Controles'!$M$3:$P$143,4,FALSE))</f>
        <v/>
      </c>
      <c r="D6711" s="54" t="str">
        <f>IF(A6711="","",VLOOKUP(A6711,'3-Mapa de Controles'!$M$3:$AI$143,23,FALSE))</f>
        <v/>
      </c>
      <c r="E6711" s="54" t="str">
        <f>IF(A6711="","",VLOOKUP(A6711,'3-Mapa de Controles'!$B$3:$D$143,3,FALSE))</f>
        <v/>
      </c>
      <c r="F6711" s="56"/>
      <c r="G6711" s="122"/>
      <c r="H6711" s="122"/>
    </row>
    <row r="6712" spans="1:8" ht="28.5" customHeight="1">
      <c r="A6712" s="121"/>
      <c r="B6712" s="54" t="str">
        <f>IF(A6712="","",VLOOKUP(A6712,'3-Mapa de Controles'!$M$3:$N$143,2,FALSE))</f>
        <v/>
      </c>
      <c r="C6712" s="54" t="str">
        <f>IF(A6712="","",VLOOKUP(A6712,'3-Mapa de Controles'!$M$3:$P$143,4,FALSE))</f>
        <v/>
      </c>
      <c r="D6712" s="54" t="str">
        <f>IF(A6712="","",VLOOKUP(A6712,'3-Mapa de Controles'!$M$3:$AI$143,23,FALSE))</f>
        <v/>
      </c>
      <c r="E6712" s="54" t="str">
        <f>IF(A6712="","",VLOOKUP(A6712,'3-Mapa de Controles'!$B$3:$D$143,3,FALSE))</f>
        <v/>
      </c>
      <c r="F6712" s="56"/>
      <c r="G6712" s="122"/>
      <c r="H6712" s="122"/>
    </row>
    <row r="6713" spans="1:8" ht="28.5" customHeight="1">
      <c r="A6713" s="121"/>
      <c r="B6713" s="54" t="str">
        <f>IF(A6713="","",VLOOKUP(A6713,'3-Mapa de Controles'!$M$3:$N$143,2,FALSE))</f>
        <v/>
      </c>
      <c r="C6713" s="54" t="str">
        <f>IF(A6713="","",VLOOKUP(A6713,'3-Mapa de Controles'!$M$3:$P$143,4,FALSE))</f>
        <v/>
      </c>
      <c r="D6713" s="54" t="str">
        <f>IF(A6713="","",VLOOKUP(A6713,'3-Mapa de Controles'!$M$3:$AI$143,23,FALSE))</f>
        <v/>
      </c>
      <c r="E6713" s="54" t="str">
        <f>IF(A6713="","",VLOOKUP(A6713,'3-Mapa de Controles'!$B$3:$D$143,3,FALSE))</f>
        <v/>
      </c>
      <c r="F6713" s="56"/>
      <c r="G6713" s="122"/>
      <c r="H6713" s="122"/>
    </row>
    <row r="6714" spans="1:8" ht="28.5" customHeight="1">
      <c r="A6714" s="121"/>
      <c r="B6714" s="54" t="str">
        <f>IF(A6714="","",VLOOKUP(A6714,'3-Mapa de Controles'!$M$3:$N$143,2,FALSE))</f>
        <v/>
      </c>
      <c r="C6714" s="54" t="str">
        <f>IF(A6714="","",VLOOKUP(A6714,'3-Mapa de Controles'!$M$3:$P$143,4,FALSE))</f>
        <v/>
      </c>
      <c r="D6714" s="54" t="str">
        <f>IF(A6714="","",VLOOKUP(A6714,'3-Mapa de Controles'!$M$3:$AI$143,23,FALSE))</f>
        <v/>
      </c>
      <c r="E6714" s="54" t="str">
        <f>IF(A6714="","",VLOOKUP(A6714,'3-Mapa de Controles'!$B$3:$D$143,3,FALSE))</f>
        <v/>
      </c>
      <c r="F6714" s="56"/>
      <c r="G6714" s="122"/>
      <c r="H6714" s="122"/>
    </row>
    <row r="6715" spans="1:8" ht="28.5" customHeight="1">
      <c r="A6715" s="121"/>
      <c r="B6715" s="54" t="str">
        <f>IF(A6715="","",VLOOKUP(A6715,'3-Mapa de Controles'!$M$3:$N$143,2,FALSE))</f>
        <v/>
      </c>
      <c r="C6715" s="54" t="str">
        <f>IF(A6715="","",VLOOKUP(A6715,'3-Mapa de Controles'!$M$3:$P$143,4,FALSE))</f>
        <v/>
      </c>
      <c r="D6715" s="54" t="str">
        <f>IF(A6715="","",VLOOKUP(A6715,'3-Mapa de Controles'!$M$3:$AI$143,23,FALSE))</f>
        <v/>
      </c>
      <c r="E6715" s="54" t="str">
        <f>IF(A6715="","",VLOOKUP(A6715,'3-Mapa de Controles'!$B$3:$D$143,3,FALSE))</f>
        <v/>
      </c>
      <c r="F6715" s="56"/>
      <c r="G6715" s="122"/>
      <c r="H6715" s="122"/>
    </row>
    <row r="6716" spans="1:8" ht="28.5" customHeight="1">
      <c r="A6716" s="121"/>
      <c r="B6716" s="54" t="str">
        <f>IF(A6716="","",VLOOKUP(A6716,'3-Mapa de Controles'!$M$3:$N$143,2,FALSE))</f>
        <v/>
      </c>
      <c r="C6716" s="54" t="str">
        <f>IF(A6716="","",VLOOKUP(A6716,'3-Mapa de Controles'!$M$3:$P$143,4,FALSE))</f>
        <v/>
      </c>
      <c r="D6716" s="54" t="str">
        <f>IF(A6716="","",VLOOKUP(A6716,'3-Mapa de Controles'!$M$3:$AI$143,23,FALSE))</f>
        <v/>
      </c>
      <c r="E6716" s="54" t="str">
        <f>IF(A6716="","",VLOOKUP(A6716,'3-Mapa de Controles'!$B$3:$D$143,3,FALSE))</f>
        <v/>
      </c>
      <c r="F6716" s="56"/>
      <c r="G6716" s="122"/>
      <c r="H6716" s="122"/>
    </row>
    <row r="6717" spans="1:8" ht="28.5" customHeight="1">
      <c r="A6717" s="121"/>
      <c r="B6717" s="54" t="str">
        <f>IF(A6717="","",VLOOKUP(A6717,'3-Mapa de Controles'!$M$3:$N$143,2,FALSE))</f>
        <v/>
      </c>
      <c r="C6717" s="54" t="str">
        <f>IF(A6717="","",VLOOKUP(A6717,'3-Mapa de Controles'!$M$3:$P$143,4,FALSE))</f>
        <v/>
      </c>
      <c r="D6717" s="54" t="str">
        <f>IF(A6717="","",VLOOKUP(A6717,'3-Mapa de Controles'!$M$3:$AI$143,23,FALSE))</f>
        <v/>
      </c>
      <c r="E6717" s="54" t="str">
        <f>IF(A6717="","",VLOOKUP(A6717,'3-Mapa de Controles'!$B$3:$D$143,3,FALSE))</f>
        <v/>
      </c>
      <c r="F6717" s="56"/>
      <c r="G6717" s="122"/>
      <c r="H6717" s="122"/>
    </row>
    <row r="6718" spans="1:8" ht="28.5" customHeight="1">
      <c r="A6718" s="121"/>
      <c r="B6718" s="54" t="str">
        <f>IF(A6718="","",VLOOKUP(A6718,'3-Mapa de Controles'!$M$3:$N$143,2,FALSE))</f>
        <v/>
      </c>
      <c r="C6718" s="54" t="str">
        <f>IF(A6718="","",VLOOKUP(A6718,'3-Mapa de Controles'!$M$3:$P$143,4,FALSE))</f>
        <v/>
      </c>
      <c r="D6718" s="54" t="str">
        <f>IF(A6718="","",VLOOKUP(A6718,'3-Mapa de Controles'!$M$3:$AI$143,23,FALSE))</f>
        <v/>
      </c>
      <c r="E6718" s="54" t="str">
        <f>IF(A6718="","",VLOOKUP(A6718,'3-Mapa de Controles'!$B$3:$D$143,3,FALSE))</f>
        <v/>
      </c>
      <c r="F6718" s="56"/>
      <c r="G6718" s="122"/>
      <c r="H6718" s="122"/>
    </row>
    <row r="6719" spans="1:8" ht="28.5" customHeight="1">
      <c r="A6719" s="121"/>
      <c r="B6719" s="54" t="str">
        <f>IF(A6719="","",VLOOKUP(A6719,'3-Mapa de Controles'!$M$3:$N$143,2,FALSE))</f>
        <v/>
      </c>
      <c r="C6719" s="54" t="str">
        <f>IF(A6719="","",VLOOKUP(A6719,'3-Mapa de Controles'!$M$3:$P$143,4,FALSE))</f>
        <v/>
      </c>
      <c r="D6719" s="54" t="str">
        <f>IF(A6719="","",VLOOKUP(A6719,'3-Mapa de Controles'!$M$3:$AI$143,23,FALSE))</f>
        <v/>
      </c>
      <c r="E6719" s="54" t="str">
        <f>IF(A6719="","",VLOOKUP(A6719,'3-Mapa de Controles'!$B$3:$D$143,3,FALSE))</f>
        <v/>
      </c>
      <c r="F6719" s="56"/>
      <c r="G6719" s="122"/>
      <c r="H6719" s="122"/>
    </row>
    <row r="6720" spans="1:8" ht="28.5" customHeight="1">
      <c r="A6720" s="121"/>
      <c r="B6720" s="54" t="str">
        <f>IF(A6720="","",VLOOKUP(A6720,'3-Mapa de Controles'!$M$3:$N$143,2,FALSE))</f>
        <v/>
      </c>
      <c r="C6720" s="54" t="str">
        <f>IF(A6720="","",VLOOKUP(A6720,'3-Mapa de Controles'!$M$3:$P$143,4,FALSE))</f>
        <v/>
      </c>
      <c r="D6720" s="54" t="str">
        <f>IF(A6720="","",VLOOKUP(A6720,'3-Mapa de Controles'!$M$3:$AI$143,23,FALSE))</f>
        <v/>
      </c>
      <c r="E6720" s="54" t="str">
        <f>IF(A6720="","",VLOOKUP(A6720,'3-Mapa de Controles'!$B$3:$D$143,3,FALSE))</f>
        <v/>
      </c>
      <c r="F6720" s="56"/>
      <c r="G6720" s="122"/>
      <c r="H6720" s="122"/>
    </row>
    <row r="6721" spans="1:8" ht="28.5" customHeight="1">
      <c r="A6721" s="121"/>
      <c r="B6721" s="54" t="str">
        <f>IF(A6721="","",VLOOKUP(A6721,'3-Mapa de Controles'!$M$3:$N$143,2,FALSE))</f>
        <v/>
      </c>
      <c r="C6721" s="54" t="str">
        <f>IF(A6721="","",VLOOKUP(A6721,'3-Mapa de Controles'!$M$3:$P$143,4,FALSE))</f>
        <v/>
      </c>
      <c r="D6721" s="54" t="str">
        <f>IF(A6721="","",VLOOKUP(A6721,'3-Mapa de Controles'!$M$3:$AI$143,23,FALSE))</f>
        <v/>
      </c>
      <c r="E6721" s="54" t="str">
        <f>IF(A6721="","",VLOOKUP(A6721,'3-Mapa de Controles'!$B$3:$D$143,3,FALSE))</f>
        <v/>
      </c>
      <c r="F6721" s="56"/>
      <c r="G6721" s="122"/>
      <c r="H6721" s="122"/>
    </row>
    <row r="6722" spans="1:8" ht="28.5" customHeight="1">
      <c r="A6722" s="121"/>
      <c r="B6722" s="54" t="str">
        <f>IF(A6722="","",VLOOKUP(A6722,'3-Mapa de Controles'!$M$3:$N$143,2,FALSE))</f>
        <v/>
      </c>
      <c r="C6722" s="54" t="str">
        <f>IF(A6722="","",VLOOKUP(A6722,'3-Mapa de Controles'!$M$3:$P$143,4,FALSE))</f>
        <v/>
      </c>
      <c r="D6722" s="54" t="str">
        <f>IF(A6722="","",VLOOKUP(A6722,'3-Mapa de Controles'!$M$3:$AI$143,23,FALSE))</f>
        <v/>
      </c>
      <c r="E6722" s="54" t="str">
        <f>IF(A6722="","",VLOOKUP(A6722,'3-Mapa de Controles'!$B$3:$D$143,3,FALSE))</f>
        <v/>
      </c>
      <c r="F6722" s="56"/>
      <c r="G6722" s="122"/>
      <c r="H6722" s="122"/>
    </row>
    <row r="6723" spans="1:8" ht="28.5" customHeight="1">
      <c r="A6723" s="121"/>
      <c r="B6723" s="54" t="str">
        <f>IF(A6723="","",VLOOKUP(A6723,'3-Mapa de Controles'!$M$3:$N$143,2,FALSE))</f>
        <v/>
      </c>
      <c r="C6723" s="54" t="str">
        <f>IF(A6723="","",VLOOKUP(A6723,'3-Mapa de Controles'!$M$3:$P$143,4,FALSE))</f>
        <v/>
      </c>
      <c r="D6723" s="54" t="str">
        <f>IF(A6723="","",VLOOKUP(A6723,'3-Mapa de Controles'!$M$3:$AI$143,23,FALSE))</f>
        <v/>
      </c>
      <c r="E6723" s="54" t="str">
        <f>IF(A6723="","",VLOOKUP(A6723,'3-Mapa de Controles'!$B$3:$D$143,3,FALSE))</f>
        <v/>
      </c>
      <c r="F6723" s="56"/>
      <c r="G6723" s="122"/>
      <c r="H6723" s="122"/>
    </row>
    <row r="6724" spans="1:8" ht="28.5" customHeight="1">
      <c r="A6724" s="121"/>
      <c r="B6724" s="54" t="str">
        <f>IF(A6724="","",VLOOKUP(A6724,'3-Mapa de Controles'!$M$3:$N$143,2,FALSE))</f>
        <v/>
      </c>
      <c r="C6724" s="54" t="str">
        <f>IF(A6724="","",VLOOKUP(A6724,'3-Mapa de Controles'!$M$3:$P$143,4,FALSE))</f>
        <v/>
      </c>
      <c r="D6724" s="54" t="str">
        <f>IF(A6724="","",VLOOKUP(A6724,'3-Mapa de Controles'!$M$3:$AI$143,23,FALSE))</f>
        <v/>
      </c>
      <c r="E6724" s="54" t="str">
        <f>IF(A6724="","",VLOOKUP(A6724,'3-Mapa de Controles'!$B$3:$D$143,3,FALSE))</f>
        <v/>
      </c>
      <c r="F6724" s="56"/>
      <c r="G6724" s="122"/>
      <c r="H6724" s="122"/>
    </row>
    <row r="6725" spans="1:8" ht="28.5" customHeight="1">
      <c r="A6725" s="121"/>
      <c r="B6725" s="54" t="str">
        <f>IF(A6725="","",VLOOKUP(A6725,'3-Mapa de Controles'!$M$3:$N$143,2,FALSE))</f>
        <v/>
      </c>
      <c r="C6725" s="54" t="str">
        <f>IF(A6725="","",VLOOKUP(A6725,'3-Mapa de Controles'!$M$3:$P$143,4,FALSE))</f>
        <v/>
      </c>
      <c r="D6725" s="54" t="str">
        <f>IF(A6725="","",VLOOKUP(A6725,'3-Mapa de Controles'!$M$3:$AI$143,23,FALSE))</f>
        <v/>
      </c>
      <c r="E6725" s="54" t="str">
        <f>IF(A6725="","",VLOOKUP(A6725,'3-Mapa de Controles'!$B$3:$D$143,3,FALSE))</f>
        <v/>
      </c>
      <c r="F6725" s="56"/>
      <c r="G6725" s="122"/>
      <c r="H6725" s="122"/>
    </row>
    <row r="6726" spans="1:8" ht="28.5" customHeight="1">
      <c r="A6726" s="121"/>
      <c r="B6726" s="54" t="str">
        <f>IF(A6726="","",VLOOKUP(A6726,'3-Mapa de Controles'!$M$3:$N$143,2,FALSE))</f>
        <v/>
      </c>
      <c r="C6726" s="54" t="str">
        <f>IF(A6726="","",VLOOKUP(A6726,'3-Mapa de Controles'!$M$3:$P$143,4,FALSE))</f>
        <v/>
      </c>
      <c r="D6726" s="54" t="str">
        <f>IF(A6726="","",VLOOKUP(A6726,'3-Mapa de Controles'!$M$3:$AI$143,23,FALSE))</f>
        <v/>
      </c>
      <c r="E6726" s="54" t="str">
        <f>IF(A6726="","",VLOOKUP(A6726,'3-Mapa de Controles'!$B$3:$D$143,3,FALSE))</f>
        <v/>
      </c>
      <c r="F6726" s="56"/>
      <c r="G6726" s="122"/>
      <c r="H6726" s="122"/>
    </row>
    <row r="6727" spans="1:8" ht="28.5" customHeight="1">
      <c r="A6727" s="121"/>
      <c r="B6727" s="54" t="str">
        <f>IF(A6727="","",VLOOKUP(A6727,'3-Mapa de Controles'!$M$3:$N$143,2,FALSE))</f>
        <v/>
      </c>
      <c r="C6727" s="54" t="str">
        <f>IF(A6727="","",VLOOKUP(A6727,'3-Mapa de Controles'!$M$3:$P$143,4,FALSE))</f>
        <v/>
      </c>
      <c r="D6727" s="54" t="str">
        <f>IF(A6727="","",VLOOKUP(A6727,'3-Mapa de Controles'!$M$3:$AI$143,23,FALSE))</f>
        <v/>
      </c>
      <c r="E6727" s="54" t="str">
        <f>IF(A6727="","",VLOOKUP(A6727,'3-Mapa de Controles'!$B$3:$D$143,3,FALSE))</f>
        <v/>
      </c>
      <c r="F6727" s="56"/>
      <c r="G6727" s="122"/>
      <c r="H6727" s="122"/>
    </row>
    <row r="6728" spans="1:8" ht="28.5" customHeight="1">
      <c r="A6728" s="121"/>
      <c r="B6728" s="54" t="str">
        <f>IF(A6728="","",VLOOKUP(A6728,'3-Mapa de Controles'!$M$3:$N$143,2,FALSE))</f>
        <v/>
      </c>
      <c r="C6728" s="54" t="str">
        <f>IF(A6728="","",VLOOKUP(A6728,'3-Mapa de Controles'!$M$3:$P$143,4,FALSE))</f>
        <v/>
      </c>
      <c r="D6728" s="54" t="str">
        <f>IF(A6728="","",VLOOKUP(A6728,'3-Mapa de Controles'!$M$3:$AI$143,23,FALSE))</f>
        <v/>
      </c>
      <c r="E6728" s="54" t="str">
        <f>IF(A6728="","",VLOOKUP(A6728,'3-Mapa de Controles'!$B$3:$D$143,3,FALSE))</f>
        <v/>
      </c>
      <c r="F6728" s="56"/>
      <c r="G6728" s="122"/>
      <c r="H6728" s="122"/>
    </row>
    <row r="6729" spans="1:8" ht="28.5" customHeight="1">
      <c r="A6729" s="121"/>
      <c r="B6729" s="54" t="str">
        <f>IF(A6729="","",VLOOKUP(A6729,'3-Mapa de Controles'!$M$3:$N$143,2,FALSE))</f>
        <v/>
      </c>
      <c r="C6729" s="54" t="str">
        <f>IF(A6729="","",VLOOKUP(A6729,'3-Mapa de Controles'!$M$3:$P$143,4,FALSE))</f>
        <v/>
      </c>
      <c r="D6729" s="54" t="str">
        <f>IF(A6729="","",VLOOKUP(A6729,'3-Mapa de Controles'!$M$3:$AI$143,23,FALSE))</f>
        <v/>
      </c>
      <c r="E6729" s="54" t="str">
        <f>IF(A6729="","",VLOOKUP(A6729,'3-Mapa de Controles'!$B$3:$D$143,3,FALSE))</f>
        <v/>
      </c>
      <c r="F6729" s="56"/>
      <c r="G6729" s="122"/>
      <c r="H6729" s="122"/>
    </row>
    <row r="6730" spans="1:8" ht="28.5" customHeight="1">
      <c r="A6730" s="121"/>
      <c r="B6730" s="54" t="str">
        <f>IF(A6730="","",VLOOKUP(A6730,'3-Mapa de Controles'!$M$3:$N$143,2,FALSE))</f>
        <v/>
      </c>
      <c r="C6730" s="54" t="str">
        <f>IF(A6730="","",VLOOKUP(A6730,'3-Mapa de Controles'!$M$3:$P$143,4,FALSE))</f>
        <v/>
      </c>
      <c r="D6730" s="54" t="str">
        <f>IF(A6730="","",VLOOKUP(A6730,'3-Mapa de Controles'!$M$3:$AI$143,23,FALSE))</f>
        <v/>
      </c>
      <c r="E6730" s="54" t="str">
        <f>IF(A6730="","",VLOOKUP(A6730,'3-Mapa de Controles'!$B$3:$D$143,3,FALSE))</f>
        <v/>
      </c>
      <c r="F6730" s="56"/>
      <c r="G6730" s="122"/>
      <c r="H6730" s="122"/>
    </row>
    <row r="6731" spans="1:8" ht="28.5" customHeight="1">
      <c r="A6731" s="121"/>
      <c r="B6731" s="54" t="str">
        <f>IF(A6731="","",VLOOKUP(A6731,'3-Mapa de Controles'!$M$3:$N$143,2,FALSE))</f>
        <v/>
      </c>
      <c r="C6731" s="54" t="str">
        <f>IF(A6731="","",VLOOKUP(A6731,'3-Mapa de Controles'!$M$3:$P$143,4,FALSE))</f>
        <v/>
      </c>
      <c r="D6731" s="54" t="str">
        <f>IF(A6731="","",VLOOKUP(A6731,'3-Mapa de Controles'!$M$3:$AI$143,23,FALSE))</f>
        <v/>
      </c>
      <c r="E6731" s="54" t="str">
        <f>IF(A6731="","",VLOOKUP(A6731,'3-Mapa de Controles'!$B$3:$D$143,3,FALSE))</f>
        <v/>
      </c>
      <c r="F6731" s="56"/>
      <c r="G6731" s="122"/>
      <c r="H6731" s="122"/>
    </row>
    <row r="6732" spans="1:8" ht="28.5" customHeight="1">
      <c r="A6732" s="121"/>
      <c r="B6732" s="54" t="str">
        <f>IF(A6732="","",VLOOKUP(A6732,'3-Mapa de Controles'!$M$3:$N$143,2,FALSE))</f>
        <v/>
      </c>
      <c r="C6732" s="54" t="str">
        <f>IF(A6732="","",VLOOKUP(A6732,'3-Mapa de Controles'!$M$3:$P$143,4,FALSE))</f>
        <v/>
      </c>
      <c r="D6732" s="54" t="str">
        <f>IF(A6732="","",VLOOKUP(A6732,'3-Mapa de Controles'!$M$3:$AI$143,23,FALSE))</f>
        <v/>
      </c>
      <c r="E6732" s="54" t="str">
        <f>IF(A6732="","",VLOOKUP(A6732,'3-Mapa de Controles'!$B$3:$D$143,3,FALSE))</f>
        <v/>
      </c>
      <c r="F6732" s="56"/>
      <c r="G6732" s="122"/>
      <c r="H6732" s="122"/>
    </row>
    <row r="6733" spans="1:8" ht="28.5" customHeight="1">
      <c r="A6733" s="121"/>
      <c r="B6733" s="54" t="str">
        <f>IF(A6733="","",VLOOKUP(A6733,'3-Mapa de Controles'!$M$3:$N$143,2,FALSE))</f>
        <v/>
      </c>
      <c r="C6733" s="54" t="str">
        <f>IF(A6733="","",VLOOKUP(A6733,'3-Mapa de Controles'!$M$3:$P$143,4,FALSE))</f>
        <v/>
      </c>
      <c r="D6733" s="54" t="str">
        <f>IF(A6733="","",VLOOKUP(A6733,'3-Mapa de Controles'!$M$3:$AI$143,23,FALSE))</f>
        <v/>
      </c>
      <c r="E6733" s="54" t="str">
        <f>IF(A6733="","",VLOOKUP(A6733,'3-Mapa de Controles'!$B$3:$D$143,3,FALSE))</f>
        <v/>
      </c>
      <c r="F6733" s="56"/>
      <c r="G6733" s="122"/>
      <c r="H6733" s="122"/>
    </row>
    <row r="6734" spans="1:8" ht="28.5" customHeight="1">
      <c r="A6734" s="121"/>
      <c r="B6734" s="54" t="str">
        <f>IF(A6734="","",VLOOKUP(A6734,'3-Mapa de Controles'!$M$3:$N$143,2,FALSE))</f>
        <v/>
      </c>
      <c r="C6734" s="54" t="str">
        <f>IF(A6734="","",VLOOKUP(A6734,'3-Mapa de Controles'!$M$3:$P$143,4,FALSE))</f>
        <v/>
      </c>
      <c r="D6734" s="54" t="str">
        <f>IF(A6734="","",VLOOKUP(A6734,'3-Mapa de Controles'!$M$3:$AI$143,23,FALSE))</f>
        <v/>
      </c>
      <c r="E6734" s="54" t="str">
        <f>IF(A6734="","",VLOOKUP(A6734,'3-Mapa de Controles'!$B$3:$D$143,3,FALSE))</f>
        <v/>
      </c>
      <c r="F6734" s="56"/>
      <c r="G6734" s="122"/>
      <c r="H6734" s="122"/>
    </row>
    <row r="6735" spans="1:8" ht="28.5" customHeight="1">
      <c r="A6735" s="121"/>
      <c r="B6735" s="54" t="str">
        <f>IF(A6735="","",VLOOKUP(A6735,'3-Mapa de Controles'!$M$3:$N$143,2,FALSE))</f>
        <v/>
      </c>
      <c r="C6735" s="54" t="str">
        <f>IF(A6735="","",VLOOKUP(A6735,'3-Mapa de Controles'!$M$3:$P$143,4,FALSE))</f>
        <v/>
      </c>
      <c r="D6735" s="54" t="str">
        <f>IF(A6735="","",VLOOKUP(A6735,'3-Mapa de Controles'!$M$3:$AI$143,23,FALSE))</f>
        <v/>
      </c>
      <c r="E6735" s="54" t="str">
        <f>IF(A6735="","",VLOOKUP(A6735,'3-Mapa de Controles'!$B$3:$D$143,3,FALSE))</f>
        <v/>
      </c>
      <c r="F6735" s="56"/>
      <c r="G6735" s="122"/>
      <c r="H6735" s="122"/>
    </row>
    <row r="6736" spans="1:8" ht="28.5" customHeight="1">
      <c r="A6736" s="121"/>
      <c r="B6736" s="54" t="str">
        <f>IF(A6736="","",VLOOKUP(A6736,'3-Mapa de Controles'!$M$3:$N$143,2,FALSE))</f>
        <v/>
      </c>
      <c r="C6736" s="54" t="str">
        <f>IF(A6736="","",VLOOKUP(A6736,'3-Mapa de Controles'!$M$3:$P$143,4,FALSE))</f>
        <v/>
      </c>
      <c r="D6736" s="54" t="str">
        <f>IF(A6736="","",VLOOKUP(A6736,'3-Mapa de Controles'!$M$3:$AI$143,23,FALSE))</f>
        <v/>
      </c>
      <c r="E6736" s="54" t="str">
        <f>IF(A6736="","",VLOOKUP(A6736,'3-Mapa de Controles'!$B$3:$D$143,3,FALSE))</f>
        <v/>
      </c>
      <c r="F6736" s="56"/>
      <c r="G6736" s="122"/>
      <c r="H6736" s="122"/>
    </row>
    <row r="6737" spans="1:8" ht="28.5" customHeight="1">
      <c r="A6737" s="121"/>
      <c r="B6737" s="54" t="str">
        <f>IF(A6737="","",VLOOKUP(A6737,'3-Mapa de Controles'!$M$3:$N$143,2,FALSE))</f>
        <v/>
      </c>
      <c r="C6737" s="54" t="str">
        <f>IF(A6737="","",VLOOKUP(A6737,'3-Mapa de Controles'!$M$3:$P$143,4,FALSE))</f>
        <v/>
      </c>
      <c r="D6737" s="54" t="str">
        <f>IF(A6737="","",VLOOKUP(A6737,'3-Mapa de Controles'!$M$3:$AI$143,23,FALSE))</f>
        <v/>
      </c>
      <c r="E6737" s="54" t="str">
        <f>IF(A6737="","",VLOOKUP(A6737,'3-Mapa de Controles'!$B$3:$D$143,3,FALSE))</f>
        <v/>
      </c>
      <c r="F6737" s="56"/>
      <c r="G6737" s="122"/>
      <c r="H6737" s="122"/>
    </row>
    <row r="6738" spans="1:8" ht="28.5" customHeight="1">
      <c r="A6738" s="121"/>
      <c r="B6738" s="54" t="str">
        <f>IF(A6738="","",VLOOKUP(A6738,'3-Mapa de Controles'!$M$3:$N$143,2,FALSE))</f>
        <v/>
      </c>
      <c r="C6738" s="54" t="str">
        <f>IF(A6738="","",VLOOKUP(A6738,'3-Mapa de Controles'!$M$3:$P$143,4,FALSE))</f>
        <v/>
      </c>
      <c r="D6738" s="54" t="str">
        <f>IF(A6738="","",VLOOKUP(A6738,'3-Mapa de Controles'!$M$3:$AI$143,23,FALSE))</f>
        <v/>
      </c>
      <c r="E6738" s="54" t="str">
        <f>IF(A6738="","",VLOOKUP(A6738,'3-Mapa de Controles'!$B$3:$D$143,3,FALSE))</f>
        <v/>
      </c>
      <c r="F6738" s="56"/>
      <c r="G6738" s="122"/>
      <c r="H6738" s="122"/>
    </row>
    <row r="6739" spans="1:8" ht="28.5" customHeight="1">
      <c r="A6739" s="121"/>
      <c r="B6739" s="54" t="str">
        <f>IF(A6739="","",VLOOKUP(A6739,'3-Mapa de Controles'!$M$3:$N$143,2,FALSE))</f>
        <v/>
      </c>
      <c r="C6739" s="54" t="str">
        <f>IF(A6739="","",VLOOKUP(A6739,'3-Mapa de Controles'!$M$3:$P$143,4,FALSE))</f>
        <v/>
      </c>
      <c r="D6739" s="54" t="str">
        <f>IF(A6739="","",VLOOKUP(A6739,'3-Mapa de Controles'!$M$3:$AI$143,23,FALSE))</f>
        <v/>
      </c>
      <c r="E6739" s="54" t="str">
        <f>IF(A6739="","",VLOOKUP(A6739,'3-Mapa de Controles'!$B$3:$D$143,3,FALSE))</f>
        <v/>
      </c>
      <c r="F6739" s="56"/>
      <c r="G6739" s="122"/>
      <c r="H6739" s="122"/>
    </row>
    <row r="6740" spans="1:8" ht="28.5" customHeight="1">
      <c r="A6740" s="121"/>
      <c r="B6740" s="54" t="str">
        <f>IF(A6740="","",VLOOKUP(A6740,'3-Mapa de Controles'!$M$3:$N$143,2,FALSE))</f>
        <v/>
      </c>
      <c r="C6740" s="54" t="str">
        <f>IF(A6740="","",VLOOKUP(A6740,'3-Mapa de Controles'!$M$3:$P$143,4,FALSE))</f>
        <v/>
      </c>
      <c r="D6740" s="54" t="str">
        <f>IF(A6740="","",VLOOKUP(A6740,'3-Mapa de Controles'!$M$3:$AI$143,23,FALSE))</f>
        <v/>
      </c>
      <c r="E6740" s="54" t="str">
        <f>IF(A6740="","",VLOOKUP(A6740,'3-Mapa de Controles'!$B$3:$D$143,3,FALSE))</f>
        <v/>
      </c>
      <c r="F6740" s="56"/>
      <c r="G6740" s="122"/>
      <c r="H6740" s="122"/>
    </row>
    <row r="6741" spans="1:8" ht="28.5" customHeight="1">
      <c r="A6741" s="121"/>
      <c r="B6741" s="54" t="str">
        <f>IF(A6741="","",VLOOKUP(A6741,'3-Mapa de Controles'!$M$3:$N$143,2,FALSE))</f>
        <v/>
      </c>
      <c r="C6741" s="54" t="str">
        <f>IF(A6741="","",VLOOKUP(A6741,'3-Mapa de Controles'!$M$3:$P$143,4,FALSE))</f>
        <v/>
      </c>
      <c r="D6741" s="54" t="str">
        <f>IF(A6741="","",VLOOKUP(A6741,'3-Mapa de Controles'!$M$3:$AI$143,23,FALSE))</f>
        <v/>
      </c>
      <c r="E6741" s="54" t="str">
        <f>IF(A6741="","",VLOOKUP(A6741,'3-Mapa de Controles'!$B$3:$D$143,3,FALSE))</f>
        <v/>
      </c>
      <c r="F6741" s="56"/>
      <c r="G6741" s="122"/>
      <c r="H6741" s="122"/>
    </row>
    <row r="6742" spans="1:8" ht="28.5" customHeight="1">
      <c r="A6742" s="121"/>
      <c r="B6742" s="54" t="str">
        <f>IF(A6742="","",VLOOKUP(A6742,'3-Mapa de Controles'!$M$3:$N$143,2,FALSE))</f>
        <v/>
      </c>
      <c r="C6742" s="54" t="str">
        <f>IF(A6742="","",VLOOKUP(A6742,'3-Mapa de Controles'!$M$3:$P$143,4,FALSE))</f>
        <v/>
      </c>
      <c r="D6742" s="54" t="str">
        <f>IF(A6742="","",VLOOKUP(A6742,'3-Mapa de Controles'!$M$3:$AI$143,23,FALSE))</f>
        <v/>
      </c>
      <c r="E6742" s="54" t="str">
        <f>IF(A6742="","",VLOOKUP(A6742,'3-Mapa de Controles'!$B$3:$D$143,3,FALSE))</f>
        <v/>
      </c>
      <c r="F6742" s="56"/>
      <c r="G6742" s="122"/>
      <c r="H6742" s="122"/>
    </row>
    <row r="6743" spans="1:8" ht="28.5" customHeight="1">
      <c r="A6743" s="121"/>
      <c r="B6743" s="54" t="str">
        <f>IF(A6743="","",VLOOKUP(A6743,'3-Mapa de Controles'!$M$3:$N$143,2,FALSE))</f>
        <v/>
      </c>
      <c r="C6743" s="54" t="str">
        <f>IF(A6743="","",VLOOKUP(A6743,'3-Mapa de Controles'!$M$3:$P$143,4,FALSE))</f>
        <v/>
      </c>
      <c r="D6743" s="54" t="str">
        <f>IF(A6743="","",VLOOKUP(A6743,'3-Mapa de Controles'!$M$3:$AI$143,23,FALSE))</f>
        <v/>
      </c>
      <c r="E6743" s="54" t="str">
        <f>IF(A6743="","",VLOOKUP(A6743,'3-Mapa de Controles'!$B$3:$D$143,3,FALSE))</f>
        <v/>
      </c>
      <c r="F6743" s="56"/>
      <c r="G6743" s="122"/>
      <c r="H6743" s="122"/>
    </row>
    <row r="6744" spans="1:8" ht="28.5" customHeight="1">
      <c r="A6744" s="121"/>
      <c r="B6744" s="54" t="str">
        <f>IF(A6744="","",VLOOKUP(A6744,'3-Mapa de Controles'!$M$3:$N$143,2,FALSE))</f>
        <v/>
      </c>
      <c r="C6744" s="54" t="str">
        <f>IF(A6744="","",VLOOKUP(A6744,'3-Mapa de Controles'!$M$3:$P$143,4,FALSE))</f>
        <v/>
      </c>
      <c r="D6744" s="54" t="str">
        <f>IF(A6744="","",VLOOKUP(A6744,'3-Mapa de Controles'!$M$3:$AI$143,23,FALSE))</f>
        <v/>
      </c>
      <c r="E6744" s="54" t="str">
        <f>IF(A6744="","",VLOOKUP(A6744,'3-Mapa de Controles'!$B$3:$D$143,3,FALSE))</f>
        <v/>
      </c>
      <c r="F6744" s="56"/>
      <c r="G6744" s="122"/>
      <c r="H6744" s="122"/>
    </row>
    <row r="6745" spans="1:8" ht="28.5" customHeight="1">
      <c r="A6745" s="121"/>
      <c r="B6745" s="54" t="str">
        <f>IF(A6745="","",VLOOKUP(A6745,'3-Mapa de Controles'!$M$3:$N$143,2,FALSE))</f>
        <v/>
      </c>
      <c r="C6745" s="54" t="str">
        <f>IF(A6745="","",VLOOKUP(A6745,'3-Mapa de Controles'!$M$3:$P$143,4,FALSE))</f>
        <v/>
      </c>
      <c r="D6745" s="54" t="str">
        <f>IF(A6745="","",VLOOKUP(A6745,'3-Mapa de Controles'!$M$3:$AI$143,23,FALSE))</f>
        <v/>
      </c>
      <c r="E6745" s="54" t="str">
        <f>IF(A6745="","",VLOOKUP(A6745,'3-Mapa de Controles'!$B$3:$D$143,3,FALSE))</f>
        <v/>
      </c>
      <c r="F6745" s="56"/>
      <c r="G6745" s="122"/>
      <c r="H6745" s="122"/>
    </row>
    <row r="6746" spans="1:8" ht="28.5" customHeight="1">
      <c r="A6746" s="121"/>
      <c r="B6746" s="54" t="str">
        <f>IF(A6746="","",VLOOKUP(A6746,'3-Mapa de Controles'!$M$3:$N$143,2,FALSE))</f>
        <v/>
      </c>
      <c r="C6746" s="54" t="str">
        <f>IF(A6746="","",VLOOKUP(A6746,'3-Mapa de Controles'!$M$3:$P$143,4,FALSE))</f>
        <v/>
      </c>
      <c r="D6746" s="54" t="str">
        <f>IF(A6746="","",VLOOKUP(A6746,'3-Mapa de Controles'!$M$3:$AI$143,23,FALSE))</f>
        <v/>
      </c>
      <c r="E6746" s="54" t="str">
        <f>IF(A6746="","",VLOOKUP(A6746,'3-Mapa de Controles'!$B$3:$D$143,3,FALSE))</f>
        <v/>
      </c>
      <c r="F6746" s="56"/>
      <c r="G6746" s="122"/>
      <c r="H6746" s="122"/>
    </row>
    <row r="6747" spans="1:8" ht="28.5" customHeight="1">
      <c r="A6747" s="121"/>
      <c r="B6747" s="54" t="str">
        <f>IF(A6747="","",VLOOKUP(A6747,'3-Mapa de Controles'!$M$3:$N$143,2,FALSE))</f>
        <v/>
      </c>
      <c r="C6747" s="54" t="str">
        <f>IF(A6747="","",VLOOKUP(A6747,'3-Mapa de Controles'!$M$3:$P$143,4,FALSE))</f>
        <v/>
      </c>
      <c r="D6747" s="54" t="str">
        <f>IF(A6747="","",VLOOKUP(A6747,'3-Mapa de Controles'!$M$3:$AI$143,23,FALSE))</f>
        <v/>
      </c>
      <c r="E6747" s="54" t="str">
        <f>IF(A6747="","",VLOOKUP(A6747,'3-Mapa de Controles'!$B$3:$D$143,3,FALSE))</f>
        <v/>
      </c>
      <c r="F6747" s="56"/>
      <c r="G6747" s="122"/>
      <c r="H6747" s="122"/>
    </row>
    <row r="6748" spans="1:8" ht="28.5" customHeight="1">
      <c r="A6748" s="121"/>
      <c r="B6748" s="54" t="str">
        <f>IF(A6748="","",VLOOKUP(A6748,'3-Mapa de Controles'!$M$3:$N$143,2,FALSE))</f>
        <v/>
      </c>
      <c r="C6748" s="54" t="str">
        <f>IF(A6748="","",VLOOKUP(A6748,'3-Mapa de Controles'!$M$3:$P$143,4,FALSE))</f>
        <v/>
      </c>
      <c r="D6748" s="54" t="str">
        <f>IF(A6748="","",VLOOKUP(A6748,'3-Mapa de Controles'!$M$3:$AI$143,23,FALSE))</f>
        <v/>
      </c>
      <c r="E6748" s="54" t="str">
        <f>IF(A6748="","",VLOOKUP(A6748,'3-Mapa de Controles'!$B$3:$D$143,3,FALSE))</f>
        <v/>
      </c>
      <c r="F6748" s="56"/>
      <c r="G6748" s="122"/>
      <c r="H6748" s="122"/>
    </row>
    <row r="6749" spans="1:8" ht="28.5" customHeight="1">
      <c r="A6749" s="121"/>
      <c r="B6749" s="54" t="str">
        <f>IF(A6749="","",VLOOKUP(A6749,'3-Mapa de Controles'!$M$3:$N$143,2,FALSE))</f>
        <v/>
      </c>
      <c r="C6749" s="54" t="str">
        <f>IF(A6749="","",VLOOKUP(A6749,'3-Mapa de Controles'!$M$3:$P$143,4,FALSE))</f>
        <v/>
      </c>
      <c r="D6749" s="54" t="str">
        <f>IF(A6749="","",VLOOKUP(A6749,'3-Mapa de Controles'!$M$3:$AI$143,23,FALSE))</f>
        <v/>
      </c>
      <c r="E6749" s="54" t="str">
        <f>IF(A6749="","",VLOOKUP(A6749,'3-Mapa de Controles'!$B$3:$D$143,3,FALSE))</f>
        <v/>
      </c>
      <c r="F6749" s="56"/>
      <c r="G6749" s="122"/>
      <c r="H6749" s="122"/>
    </row>
    <row r="6750" spans="1:8" ht="28.5" customHeight="1">
      <c r="A6750" s="121"/>
      <c r="B6750" s="54" t="str">
        <f>IF(A6750="","",VLOOKUP(A6750,'3-Mapa de Controles'!$M$3:$N$143,2,FALSE))</f>
        <v/>
      </c>
      <c r="C6750" s="54" t="str">
        <f>IF(A6750="","",VLOOKUP(A6750,'3-Mapa de Controles'!$M$3:$P$143,4,FALSE))</f>
        <v/>
      </c>
      <c r="D6750" s="54" t="str">
        <f>IF(A6750="","",VLOOKUP(A6750,'3-Mapa de Controles'!$M$3:$AI$143,23,FALSE))</f>
        <v/>
      </c>
      <c r="E6750" s="54" t="str">
        <f>IF(A6750="","",VLOOKUP(A6750,'3-Mapa de Controles'!$B$3:$D$143,3,FALSE))</f>
        <v/>
      </c>
      <c r="F6750" s="56"/>
      <c r="G6750" s="122"/>
      <c r="H6750" s="122"/>
    </row>
    <row r="6751" spans="1:8" ht="28.5" customHeight="1">
      <c r="A6751" s="121"/>
      <c r="B6751" s="54" t="str">
        <f>IF(A6751="","",VLOOKUP(A6751,'3-Mapa de Controles'!$M$3:$N$143,2,FALSE))</f>
        <v/>
      </c>
      <c r="C6751" s="54" t="str">
        <f>IF(A6751="","",VLOOKUP(A6751,'3-Mapa de Controles'!$M$3:$P$143,4,FALSE))</f>
        <v/>
      </c>
      <c r="D6751" s="54" t="str">
        <f>IF(A6751="","",VLOOKUP(A6751,'3-Mapa de Controles'!$M$3:$AI$143,23,FALSE))</f>
        <v/>
      </c>
      <c r="E6751" s="54" t="str">
        <f>IF(A6751="","",VLOOKUP(A6751,'3-Mapa de Controles'!$B$3:$D$143,3,FALSE))</f>
        <v/>
      </c>
      <c r="F6751" s="56"/>
      <c r="G6751" s="122"/>
      <c r="H6751" s="122"/>
    </row>
    <row r="6752" spans="1:8" ht="28.5" customHeight="1">
      <c r="A6752" s="121"/>
      <c r="B6752" s="54" t="str">
        <f>IF(A6752="","",VLOOKUP(A6752,'3-Mapa de Controles'!$M$3:$N$143,2,FALSE))</f>
        <v/>
      </c>
      <c r="C6752" s="54" t="str">
        <f>IF(A6752="","",VLOOKUP(A6752,'3-Mapa de Controles'!$M$3:$P$143,4,FALSE))</f>
        <v/>
      </c>
      <c r="D6752" s="54" t="str">
        <f>IF(A6752="","",VLOOKUP(A6752,'3-Mapa de Controles'!$M$3:$AI$143,23,FALSE))</f>
        <v/>
      </c>
      <c r="E6752" s="54" t="str">
        <f>IF(A6752="","",VLOOKUP(A6752,'3-Mapa de Controles'!$B$3:$D$143,3,FALSE))</f>
        <v/>
      </c>
      <c r="F6752" s="56"/>
      <c r="G6752" s="122"/>
      <c r="H6752" s="122"/>
    </row>
    <row r="6753" spans="1:8" ht="28.5" customHeight="1">
      <c r="A6753" s="121"/>
      <c r="B6753" s="54" t="str">
        <f>IF(A6753="","",VLOOKUP(A6753,'3-Mapa de Controles'!$M$3:$N$143,2,FALSE))</f>
        <v/>
      </c>
      <c r="C6753" s="54" t="str">
        <f>IF(A6753="","",VLOOKUP(A6753,'3-Mapa de Controles'!$M$3:$P$143,4,FALSE))</f>
        <v/>
      </c>
      <c r="D6753" s="54" t="str">
        <f>IF(A6753="","",VLOOKUP(A6753,'3-Mapa de Controles'!$M$3:$AI$143,23,FALSE))</f>
        <v/>
      </c>
      <c r="E6753" s="54" t="str">
        <f>IF(A6753="","",VLOOKUP(A6753,'3-Mapa de Controles'!$B$3:$D$143,3,FALSE))</f>
        <v/>
      </c>
      <c r="F6753" s="56"/>
      <c r="G6753" s="122"/>
      <c r="H6753" s="122"/>
    </row>
    <row r="6754" spans="1:8" ht="28.5" customHeight="1">
      <c r="A6754" s="121"/>
      <c r="B6754" s="54" t="str">
        <f>IF(A6754="","",VLOOKUP(A6754,'3-Mapa de Controles'!$M$3:$N$143,2,FALSE))</f>
        <v/>
      </c>
      <c r="C6754" s="54" t="str">
        <f>IF(A6754="","",VLOOKUP(A6754,'3-Mapa de Controles'!$M$3:$P$143,4,FALSE))</f>
        <v/>
      </c>
      <c r="D6754" s="54" t="str">
        <f>IF(A6754="","",VLOOKUP(A6754,'3-Mapa de Controles'!$M$3:$AI$143,23,FALSE))</f>
        <v/>
      </c>
      <c r="E6754" s="54" t="str">
        <f>IF(A6754="","",VLOOKUP(A6754,'3-Mapa de Controles'!$B$3:$D$143,3,FALSE))</f>
        <v/>
      </c>
      <c r="F6754" s="56"/>
      <c r="G6754" s="122"/>
      <c r="H6754" s="122"/>
    </row>
    <row r="6755" spans="1:8" ht="28.5" customHeight="1">
      <c r="A6755" s="121"/>
      <c r="B6755" s="54" t="str">
        <f>IF(A6755="","",VLOOKUP(A6755,'3-Mapa de Controles'!$M$3:$N$143,2,FALSE))</f>
        <v/>
      </c>
      <c r="C6755" s="54" t="str">
        <f>IF(A6755="","",VLOOKUP(A6755,'3-Mapa de Controles'!$M$3:$P$143,4,FALSE))</f>
        <v/>
      </c>
      <c r="D6755" s="54" t="str">
        <f>IF(A6755="","",VLOOKUP(A6755,'3-Mapa de Controles'!$M$3:$AI$143,23,FALSE))</f>
        <v/>
      </c>
      <c r="E6755" s="54" t="str">
        <f>IF(A6755="","",VLOOKUP(A6755,'3-Mapa de Controles'!$B$3:$D$143,3,FALSE))</f>
        <v/>
      </c>
      <c r="F6755" s="56"/>
      <c r="G6755" s="122"/>
      <c r="H6755" s="122"/>
    </row>
    <row r="6756" spans="1:8" ht="28.5" customHeight="1">
      <c r="A6756" s="121"/>
      <c r="B6756" s="54" t="str">
        <f>IF(A6756="","",VLOOKUP(A6756,'3-Mapa de Controles'!$M$3:$N$143,2,FALSE))</f>
        <v/>
      </c>
      <c r="C6756" s="54" t="str">
        <f>IF(A6756="","",VLOOKUP(A6756,'3-Mapa de Controles'!$M$3:$P$143,4,FALSE))</f>
        <v/>
      </c>
      <c r="D6756" s="54" t="str">
        <f>IF(A6756="","",VLOOKUP(A6756,'3-Mapa de Controles'!$M$3:$AI$143,23,FALSE))</f>
        <v/>
      </c>
      <c r="E6756" s="54" t="str">
        <f>IF(A6756="","",VLOOKUP(A6756,'3-Mapa de Controles'!$B$3:$D$143,3,FALSE))</f>
        <v/>
      </c>
      <c r="F6756" s="56"/>
      <c r="G6756" s="122"/>
      <c r="H6756" s="122"/>
    </row>
    <row r="6757" spans="1:8" ht="28.5" customHeight="1">
      <c r="A6757" s="121"/>
      <c r="B6757" s="54" t="str">
        <f>IF(A6757="","",VLOOKUP(A6757,'3-Mapa de Controles'!$M$3:$N$143,2,FALSE))</f>
        <v/>
      </c>
      <c r="C6757" s="54" t="str">
        <f>IF(A6757="","",VLOOKUP(A6757,'3-Mapa de Controles'!$M$3:$P$143,4,FALSE))</f>
        <v/>
      </c>
      <c r="D6757" s="54" t="str">
        <f>IF(A6757="","",VLOOKUP(A6757,'3-Mapa de Controles'!$M$3:$AI$143,23,FALSE))</f>
        <v/>
      </c>
      <c r="E6757" s="54" t="str">
        <f>IF(A6757="","",VLOOKUP(A6757,'3-Mapa de Controles'!$B$3:$D$143,3,FALSE))</f>
        <v/>
      </c>
      <c r="F6757" s="56"/>
      <c r="G6757" s="122"/>
      <c r="H6757" s="122"/>
    </row>
    <row r="6758" spans="1:8" ht="28.5" customHeight="1">
      <c r="A6758" s="121"/>
      <c r="B6758" s="54" t="str">
        <f>IF(A6758="","",VLOOKUP(A6758,'3-Mapa de Controles'!$M$3:$N$143,2,FALSE))</f>
        <v/>
      </c>
      <c r="C6758" s="54" t="str">
        <f>IF(A6758="","",VLOOKUP(A6758,'3-Mapa de Controles'!$M$3:$P$143,4,FALSE))</f>
        <v/>
      </c>
      <c r="D6758" s="54" t="str">
        <f>IF(A6758="","",VLOOKUP(A6758,'3-Mapa de Controles'!$M$3:$AI$143,23,FALSE))</f>
        <v/>
      </c>
      <c r="E6758" s="54" t="str">
        <f>IF(A6758="","",VLOOKUP(A6758,'3-Mapa de Controles'!$B$3:$D$143,3,FALSE))</f>
        <v/>
      </c>
      <c r="F6758" s="56"/>
      <c r="G6758" s="122"/>
      <c r="H6758" s="122"/>
    </row>
    <row r="6759" spans="1:8" ht="28.5" customHeight="1">
      <c r="A6759" s="121"/>
      <c r="B6759" s="54" t="str">
        <f>IF(A6759="","",VLOOKUP(A6759,'3-Mapa de Controles'!$M$3:$N$143,2,FALSE))</f>
        <v/>
      </c>
      <c r="C6759" s="54" t="str">
        <f>IF(A6759="","",VLOOKUP(A6759,'3-Mapa de Controles'!$M$3:$P$143,4,FALSE))</f>
        <v/>
      </c>
      <c r="D6759" s="54" t="str">
        <f>IF(A6759="","",VLOOKUP(A6759,'3-Mapa de Controles'!$M$3:$AI$143,23,FALSE))</f>
        <v/>
      </c>
      <c r="E6759" s="54" t="str">
        <f>IF(A6759="","",VLOOKUP(A6759,'3-Mapa de Controles'!$B$3:$D$143,3,FALSE))</f>
        <v/>
      </c>
      <c r="F6759" s="56"/>
      <c r="G6759" s="122"/>
      <c r="H6759" s="122"/>
    </row>
    <row r="6760" spans="1:8" ht="28.5" customHeight="1">
      <c r="A6760" s="121"/>
      <c r="B6760" s="54" t="str">
        <f>IF(A6760="","",VLOOKUP(A6760,'3-Mapa de Controles'!$M$3:$N$143,2,FALSE))</f>
        <v/>
      </c>
      <c r="C6760" s="54" t="str">
        <f>IF(A6760="","",VLOOKUP(A6760,'3-Mapa de Controles'!$M$3:$P$143,4,FALSE))</f>
        <v/>
      </c>
      <c r="D6760" s="54" t="str">
        <f>IF(A6760="","",VLOOKUP(A6760,'3-Mapa de Controles'!$M$3:$AI$143,23,FALSE))</f>
        <v/>
      </c>
      <c r="E6760" s="54" t="str">
        <f>IF(A6760="","",VLOOKUP(A6760,'3-Mapa de Controles'!$B$3:$D$143,3,FALSE))</f>
        <v/>
      </c>
      <c r="F6760" s="56"/>
      <c r="G6760" s="122"/>
      <c r="H6760" s="122"/>
    </row>
    <row r="6761" spans="1:8" ht="28.5" customHeight="1">
      <c r="A6761" s="121"/>
      <c r="B6761" s="54" t="str">
        <f>IF(A6761="","",VLOOKUP(A6761,'3-Mapa de Controles'!$M$3:$N$143,2,FALSE))</f>
        <v/>
      </c>
      <c r="C6761" s="54" t="str">
        <f>IF(A6761="","",VLOOKUP(A6761,'3-Mapa de Controles'!$M$3:$P$143,4,FALSE))</f>
        <v/>
      </c>
      <c r="D6761" s="54" t="str">
        <f>IF(A6761="","",VLOOKUP(A6761,'3-Mapa de Controles'!$M$3:$AI$143,23,FALSE))</f>
        <v/>
      </c>
      <c r="E6761" s="54" t="str">
        <f>IF(A6761="","",VLOOKUP(A6761,'3-Mapa de Controles'!$B$3:$D$143,3,FALSE))</f>
        <v/>
      </c>
      <c r="F6761" s="56"/>
      <c r="G6761" s="122"/>
      <c r="H6761" s="122"/>
    </row>
    <row r="6762" spans="1:8" ht="28.5" customHeight="1">
      <c r="A6762" s="121"/>
      <c r="B6762" s="54" t="str">
        <f>IF(A6762="","",VLOOKUP(A6762,'3-Mapa de Controles'!$M$3:$N$143,2,FALSE))</f>
        <v/>
      </c>
      <c r="C6762" s="54" t="str">
        <f>IF(A6762="","",VLOOKUP(A6762,'3-Mapa de Controles'!$M$3:$P$143,4,FALSE))</f>
        <v/>
      </c>
      <c r="D6762" s="54" t="str">
        <f>IF(A6762="","",VLOOKUP(A6762,'3-Mapa de Controles'!$M$3:$AI$143,23,FALSE))</f>
        <v/>
      </c>
      <c r="E6762" s="54" t="str">
        <f>IF(A6762="","",VLOOKUP(A6762,'3-Mapa de Controles'!$B$3:$D$143,3,FALSE))</f>
        <v/>
      </c>
      <c r="F6762" s="56"/>
      <c r="G6762" s="122"/>
      <c r="H6762" s="122"/>
    </row>
    <row r="6763" spans="1:8" ht="28.5" customHeight="1">
      <c r="A6763" s="121"/>
      <c r="B6763" s="54" t="str">
        <f>IF(A6763="","",VLOOKUP(A6763,'3-Mapa de Controles'!$M$3:$N$143,2,FALSE))</f>
        <v/>
      </c>
      <c r="C6763" s="54" t="str">
        <f>IF(A6763="","",VLOOKUP(A6763,'3-Mapa de Controles'!$M$3:$P$143,4,FALSE))</f>
        <v/>
      </c>
      <c r="D6763" s="54" t="str">
        <f>IF(A6763="","",VLOOKUP(A6763,'3-Mapa de Controles'!$M$3:$AI$143,23,FALSE))</f>
        <v/>
      </c>
      <c r="E6763" s="54" t="str">
        <f>IF(A6763="","",VLOOKUP(A6763,'3-Mapa de Controles'!$B$3:$D$143,3,FALSE))</f>
        <v/>
      </c>
      <c r="F6763" s="56"/>
      <c r="G6763" s="122"/>
      <c r="H6763" s="122"/>
    </row>
    <row r="6764" spans="1:8" ht="28.5" customHeight="1">
      <c r="A6764" s="121"/>
      <c r="B6764" s="54" t="str">
        <f>IF(A6764="","",VLOOKUP(A6764,'3-Mapa de Controles'!$M$3:$N$143,2,FALSE))</f>
        <v/>
      </c>
      <c r="C6764" s="54" t="str">
        <f>IF(A6764="","",VLOOKUP(A6764,'3-Mapa de Controles'!$M$3:$P$143,4,FALSE))</f>
        <v/>
      </c>
      <c r="D6764" s="54" t="str">
        <f>IF(A6764="","",VLOOKUP(A6764,'3-Mapa de Controles'!$M$3:$AI$143,23,FALSE))</f>
        <v/>
      </c>
      <c r="E6764" s="54" t="str">
        <f>IF(A6764="","",VLOOKUP(A6764,'3-Mapa de Controles'!$B$3:$D$143,3,FALSE))</f>
        <v/>
      </c>
      <c r="F6764" s="56"/>
      <c r="G6764" s="122"/>
      <c r="H6764" s="122"/>
    </row>
    <row r="6765" spans="1:8" ht="28.5" customHeight="1">
      <c r="A6765" s="121"/>
      <c r="B6765" s="54" t="str">
        <f>IF(A6765="","",VLOOKUP(A6765,'3-Mapa de Controles'!$M$3:$N$143,2,FALSE))</f>
        <v/>
      </c>
      <c r="C6765" s="54" t="str">
        <f>IF(A6765="","",VLOOKUP(A6765,'3-Mapa de Controles'!$M$3:$P$143,4,FALSE))</f>
        <v/>
      </c>
      <c r="D6765" s="54" t="str">
        <f>IF(A6765="","",VLOOKUP(A6765,'3-Mapa de Controles'!$M$3:$AI$143,23,FALSE))</f>
        <v/>
      </c>
      <c r="E6765" s="54" t="str">
        <f>IF(A6765="","",VLOOKUP(A6765,'3-Mapa de Controles'!$B$3:$D$143,3,FALSE))</f>
        <v/>
      </c>
      <c r="F6765" s="56"/>
      <c r="G6765" s="122"/>
      <c r="H6765" s="122"/>
    </row>
    <row r="6766" spans="1:8" ht="28.5" customHeight="1">
      <c r="A6766" s="121"/>
      <c r="B6766" s="54" t="str">
        <f>IF(A6766="","",VLOOKUP(A6766,'3-Mapa de Controles'!$M$3:$N$143,2,FALSE))</f>
        <v/>
      </c>
      <c r="C6766" s="54" t="str">
        <f>IF(A6766="","",VLOOKUP(A6766,'3-Mapa de Controles'!$M$3:$P$143,4,FALSE))</f>
        <v/>
      </c>
      <c r="D6766" s="54" t="str">
        <f>IF(A6766="","",VLOOKUP(A6766,'3-Mapa de Controles'!$M$3:$AI$143,23,FALSE))</f>
        <v/>
      </c>
      <c r="E6766" s="54" t="str">
        <f>IF(A6766="","",VLOOKUP(A6766,'3-Mapa de Controles'!$B$3:$D$143,3,FALSE))</f>
        <v/>
      </c>
      <c r="F6766" s="56"/>
      <c r="G6766" s="122"/>
      <c r="H6766" s="122"/>
    </row>
    <row r="6767" spans="1:8" ht="28.5" customHeight="1">
      <c r="A6767" s="121"/>
      <c r="B6767" s="54" t="str">
        <f>IF(A6767="","",VLOOKUP(A6767,'3-Mapa de Controles'!$M$3:$N$143,2,FALSE))</f>
        <v/>
      </c>
      <c r="C6767" s="54" t="str">
        <f>IF(A6767="","",VLOOKUP(A6767,'3-Mapa de Controles'!$M$3:$P$143,4,FALSE))</f>
        <v/>
      </c>
      <c r="D6767" s="54" t="str">
        <f>IF(A6767="","",VLOOKUP(A6767,'3-Mapa de Controles'!$M$3:$AI$143,23,FALSE))</f>
        <v/>
      </c>
      <c r="E6767" s="54" t="str">
        <f>IF(A6767="","",VLOOKUP(A6767,'3-Mapa de Controles'!$B$3:$D$143,3,FALSE))</f>
        <v/>
      </c>
      <c r="F6767" s="56"/>
      <c r="G6767" s="122"/>
      <c r="H6767" s="122"/>
    </row>
    <row r="6768" spans="1:8" ht="28.5" customHeight="1">
      <c r="A6768" s="121"/>
      <c r="B6768" s="54" t="str">
        <f>IF(A6768="","",VLOOKUP(A6768,'3-Mapa de Controles'!$M$3:$N$143,2,FALSE))</f>
        <v/>
      </c>
      <c r="C6768" s="54" t="str">
        <f>IF(A6768="","",VLOOKUP(A6768,'3-Mapa de Controles'!$M$3:$P$143,4,FALSE))</f>
        <v/>
      </c>
      <c r="D6768" s="54" t="str">
        <f>IF(A6768="","",VLOOKUP(A6768,'3-Mapa de Controles'!$M$3:$AI$143,23,FALSE))</f>
        <v/>
      </c>
      <c r="E6768" s="54" t="str">
        <f>IF(A6768="","",VLOOKUP(A6768,'3-Mapa de Controles'!$B$3:$D$143,3,FALSE))</f>
        <v/>
      </c>
      <c r="F6768" s="56"/>
      <c r="G6768" s="122"/>
      <c r="H6768" s="122"/>
    </row>
    <row r="6769" spans="1:8" ht="28.5" customHeight="1">
      <c r="A6769" s="121"/>
      <c r="B6769" s="54" t="str">
        <f>IF(A6769="","",VLOOKUP(A6769,'3-Mapa de Controles'!$M$3:$N$143,2,FALSE))</f>
        <v/>
      </c>
      <c r="C6769" s="54" t="str">
        <f>IF(A6769="","",VLOOKUP(A6769,'3-Mapa de Controles'!$M$3:$P$143,4,FALSE))</f>
        <v/>
      </c>
      <c r="D6769" s="54" t="str">
        <f>IF(A6769="","",VLOOKUP(A6769,'3-Mapa de Controles'!$M$3:$AI$143,23,FALSE))</f>
        <v/>
      </c>
      <c r="E6769" s="54" t="str">
        <f>IF(A6769="","",VLOOKUP(A6769,'3-Mapa de Controles'!$B$3:$D$143,3,FALSE))</f>
        <v/>
      </c>
      <c r="F6769" s="56"/>
      <c r="G6769" s="122"/>
      <c r="H6769" s="122"/>
    </row>
    <row r="6770" spans="1:8" ht="28.5" customHeight="1">
      <c r="A6770" s="121"/>
      <c r="B6770" s="54" t="str">
        <f>IF(A6770="","",VLOOKUP(A6770,'3-Mapa de Controles'!$M$3:$N$143,2,FALSE))</f>
        <v/>
      </c>
      <c r="C6770" s="54" t="str">
        <f>IF(A6770="","",VLOOKUP(A6770,'3-Mapa de Controles'!$M$3:$P$143,4,FALSE))</f>
        <v/>
      </c>
      <c r="D6770" s="54" t="str">
        <f>IF(A6770="","",VLOOKUP(A6770,'3-Mapa de Controles'!$M$3:$AI$143,23,FALSE))</f>
        <v/>
      </c>
      <c r="E6770" s="54" t="str">
        <f>IF(A6770="","",VLOOKUP(A6770,'3-Mapa de Controles'!$B$3:$D$143,3,FALSE))</f>
        <v/>
      </c>
      <c r="F6770" s="56"/>
      <c r="G6770" s="122"/>
      <c r="H6770" s="122"/>
    </row>
    <row r="6771" spans="1:8" ht="28.5" customHeight="1">
      <c r="A6771" s="121"/>
      <c r="B6771" s="54" t="str">
        <f>IF(A6771="","",VLOOKUP(A6771,'3-Mapa de Controles'!$M$3:$N$143,2,FALSE))</f>
        <v/>
      </c>
      <c r="C6771" s="54" t="str">
        <f>IF(A6771="","",VLOOKUP(A6771,'3-Mapa de Controles'!$M$3:$P$143,4,FALSE))</f>
        <v/>
      </c>
      <c r="D6771" s="54" t="str">
        <f>IF(A6771="","",VLOOKUP(A6771,'3-Mapa de Controles'!$M$3:$AI$143,23,FALSE))</f>
        <v/>
      </c>
      <c r="E6771" s="54" t="str">
        <f>IF(A6771="","",VLOOKUP(A6771,'3-Mapa de Controles'!$B$3:$D$143,3,FALSE))</f>
        <v/>
      </c>
      <c r="F6771" s="56"/>
      <c r="G6771" s="122"/>
      <c r="H6771" s="122"/>
    </row>
    <row r="6772" spans="1:8" ht="28.5" customHeight="1">
      <c r="A6772" s="121"/>
      <c r="B6772" s="54" t="str">
        <f>IF(A6772="","",VLOOKUP(A6772,'3-Mapa de Controles'!$M$3:$N$143,2,FALSE))</f>
        <v/>
      </c>
      <c r="C6772" s="54" t="str">
        <f>IF(A6772="","",VLOOKUP(A6772,'3-Mapa de Controles'!$M$3:$P$143,4,FALSE))</f>
        <v/>
      </c>
      <c r="D6772" s="54" t="str">
        <f>IF(A6772="","",VLOOKUP(A6772,'3-Mapa de Controles'!$M$3:$AI$143,23,FALSE))</f>
        <v/>
      </c>
      <c r="E6772" s="54" t="str">
        <f>IF(A6772="","",VLOOKUP(A6772,'3-Mapa de Controles'!$B$3:$D$143,3,FALSE))</f>
        <v/>
      </c>
      <c r="F6772" s="56"/>
      <c r="G6772" s="122"/>
      <c r="H6772" s="122"/>
    </row>
    <row r="6773" spans="1:8" ht="28.5" customHeight="1">
      <c r="A6773" s="121"/>
      <c r="B6773" s="54" t="str">
        <f>IF(A6773="","",VLOOKUP(A6773,'3-Mapa de Controles'!$M$3:$N$143,2,FALSE))</f>
        <v/>
      </c>
      <c r="C6773" s="54" t="str">
        <f>IF(A6773="","",VLOOKUP(A6773,'3-Mapa de Controles'!$M$3:$P$143,4,FALSE))</f>
        <v/>
      </c>
      <c r="D6773" s="54" t="str">
        <f>IF(A6773="","",VLOOKUP(A6773,'3-Mapa de Controles'!$M$3:$AI$143,23,FALSE))</f>
        <v/>
      </c>
      <c r="E6773" s="54" t="str">
        <f>IF(A6773="","",VLOOKUP(A6773,'3-Mapa de Controles'!$B$3:$D$143,3,FALSE))</f>
        <v/>
      </c>
      <c r="F6773" s="56"/>
      <c r="G6773" s="122"/>
      <c r="H6773" s="122"/>
    </row>
    <row r="6774" spans="1:8" ht="28.5" customHeight="1">
      <c r="A6774" s="121"/>
      <c r="B6774" s="54" t="str">
        <f>IF(A6774="","",VLOOKUP(A6774,'3-Mapa de Controles'!$M$3:$N$143,2,FALSE))</f>
        <v/>
      </c>
      <c r="C6774" s="54" t="str">
        <f>IF(A6774="","",VLOOKUP(A6774,'3-Mapa de Controles'!$M$3:$P$143,4,FALSE))</f>
        <v/>
      </c>
      <c r="D6774" s="54" t="str">
        <f>IF(A6774="","",VLOOKUP(A6774,'3-Mapa de Controles'!$M$3:$AI$143,23,FALSE))</f>
        <v/>
      </c>
      <c r="E6774" s="54" t="str">
        <f>IF(A6774="","",VLOOKUP(A6774,'3-Mapa de Controles'!$B$3:$D$143,3,FALSE))</f>
        <v/>
      </c>
      <c r="F6774" s="56"/>
      <c r="G6774" s="122"/>
      <c r="H6774" s="122"/>
    </row>
    <row r="6775" spans="1:8" ht="28.5" customHeight="1">
      <c r="A6775" s="121"/>
      <c r="B6775" s="54" t="str">
        <f>IF(A6775="","",VLOOKUP(A6775,'3-Mapa de Controles'!$M$3:$N$143,2,FALSE))</f>
        <v/>
      </c>
      <c r="C6775" s="54" t="str">
        <f>IF(A6775="","",VLOOKUP(A6775,'3-Mapa de Controles'!$M$3:$P$143,4,FALSE))</f>
        <v/>
      </c>
      <c r="D6775" s="54" t="str">
        <f>IF(A6775="","",VLOOKUP(A6775,'3-Mapa de Controles'!$M$3:$AI$143,23,FALSE))</f>
        <v/>
      </c>
      <c r="E6775" s="54" t="str">
        <f>IF(A6775="","",VLOOKUP(A6775,'3-Mapa de Controles'!$B$3:$D$143,3,FALSE))</f>
        <v/>
      </c>
      <c r="F6775" s="56"/>
      <c r="G6775" s="122"/>
      <c r="H6775" s="122"/>
    </row>
    <row r="6776" spans="1:8" ht="28.5" customHeight="1">
      <c r="A6776" s="121"/>
      <c r="B6776" s="54" t="str">
        <f>IF(A6776="","",VLOOKUP(A6776,'3-Mapa de Controles'!$M$3:$N$143,2,FALSE))</f>
        <v/>
      </c>
      <c r="C6776" s="54" t="str">
        <f>IF(A6776="","",VLOOKUP(A6776,'3-Mapa de Controles'!$M$3:$P$143,4,FALSE))</f>
        <v/>
      </c>
      <c r="D6776" s="54" t="str">
        <f>IF(A6776="","",VLOOKUP(A6776,'3-Mapa de Controles'!$M$3:$AI$143,23,FALSE))</f>
        <v/>
      </c>
      <c r="E6776" s="54" t="str">
        <f>IF(A6776="","",VLOOKUP(A6776,'3-Mapa de Controles'!$B$3:$D$143,3,FALSE))</f>
        <v/>
      </c>
      <c r="F6776" s="56"/>
      <c r="G6776" s="122"/>
      <c r="H6776" s="122"/>
    </row>
    <row r="6777" spans="1:8" ht="28.5" customHeight="1">
      <c r="A6777" s="121"/>
      <c r="B6777" s="54" t="str">
        <f>IF(A6777="","",VLOOKUP(A6777,'3-Mapa de Controles'!$M$3:$N$143,2,FALSE))</f>
        <v/>
      </c>
      <c r="C6777" s="54" t="str">
        <f>IF(A6777="","",VLOOKUP(A6777,'3-Mapa de Controles'!$M$3:$P$143,4,FALSE))</f>
        <v/>
      </c>
      <c r="D6777" s="54" t="str">
        <f>IF(A6777="","",VLOOKUP(A6777,'3-Mapa de Controles'!$M$3:$AI$143,23,FALSE))</f>
        <v/>
      </c>
      <c r="E6777" s="54" t="str">
        <f>IF(A6777="","",VLOOKUP(A6777,'3-Mapa de Controles'!$B$3:$D$143,3,FALSE))</f>
        <v/>
      </c>
      <c r="F6777" s="56"/>
      <c r="G6777" s="122"/>
      <c r="H6777" s="122"/>
    </row>
    <row r="6778" spans="1:8" ht="28.5" customHeight="1">
      <c r="A6778" s="121"/>
      <c r="B6778" s="54" t="str">
        <f>IF(A6778="","",VLOOKUP(A6778,'3-Mapa de Controles'!$M$3:$N$143,2,FALSE))</f>
        <v/>
      </c>
      <c r="C6778" s="54" t="str">
        <f>IF(A6778="","",VLOOKUP(A6778,'3-Mapa de Controles'!$M$3:$P$143,4,FALSE))</f>
        <v/>
      </c>
      <c r="D6778" s="54" t="str">
        <f>IF(A6778="","",VLOOKUP(A6778,'3-Mapa de Controles'!$M$3:$AI$143,23,FALSE))</f>
        <v/>
      </c>
      <c r="E6778" s="54" t="str">
        <f>IF(A6778="","",VLOOKUP(A6778,'3-Mapa de Controles'!$B$3:$D$143,3,FALSE))</f>
        <v/>
      </c>
      <c r="F6778" s="56"/>
      <c r="G6778" s="122"/>
      <c r="H6778" s="122"/>
    </row>
    <row r="6779" spans="1:8" ht="28.5" customHeight="1">
      <c r="A6779" s="121"/>
      <c r="B6779" s="54" t="str">
        <f>IF(A6779="","",VLOOKUP(A6779,'3-Mapa de Controles'!$M$3:$N$143,2,FALSE))</f>
        <v/>
      </c>
      <c r="C6779" s="54" t="str">
        <f>IF(A6779="","",VLOOKUP(A6779,'3-Mapa de Controles'!$M$3:$P$143,4,FALSE))</f>
        <v/>
      </c>
      <c r="D6779" s="54" t="str">
        <f>IF(A6779="","",VLOOKUP(A6779,'3-Mapa de Controles'!$M$3:$AI$143,23,FALSE))</f>
        <v/>
      </c>
      <c r="E6779" s="54" t="str">
        <f>IF(A6779="","",VLOOKUP(A6779,'3-Mapa de Controles'!$B$3:$D$143,3,FALSE))</f>
        <v/>
      </c>
      <c r="F6779" s="56"/>
      <c r="G6779" s="122"/>
      <c r="H6779" s="122"/>
    </row>
    <row r="6780" spans="1:8" ht="28.5" customHeight="1">
      <c r="A6780" s="121"/>
      <c r="B6780" s="54" t="str">
        <f>IF(A6780="","",VLOOKUP(A6780,'3-Mapa de Controles'!$M$3:$N$143,2,FALSE))</f>
        <v/>
      </c>
      <c r="C6780" s="54" t="str">
        <f>IF(A6780="","",VLOOKUP(A6780,'3-Mapa de Controles'!$M$3:$P$143,4,FALSE))</f>
        <v/>
      </c>
      <c r="D6780" s="54" t="str">
        <f>IF(A6780="","",VLOOKUP(A6780,'3-Mapa de Controles'!$M$3:$AI$143,23,FALSE))</f>
        <v/>
      </c>
      <c r="E6780" s="54" t="str">
        <f>IF(A6780="","",VLOOKUP(A6780,'3-Mapa de Controles'!$B$3:$D$143,3,FALSE))</f>
        <v/>
      </c>
      <c r="F6780" s="56"/>
      <c r="G6780" s="122"/>
      <c r="H6780" s="122"/>
    </row>
    <row r="6781" spans="1:8" ht="28.5" customHeight="1">
      <c r="A6781" s="121"/>
      <c r="B6781" s="54" t="str">
        <f>IF(A6781="","",VLOOKUP(A6781,'3-Mapa de Controles'!$M$3:$N$143,2,FALSE))</f>
        <v/>
      </c>
      <c r="C6781" s="54" t="str">
        <f>IF(A6781="","",VLOOKUP(A6781,'3-Mapa de Controles'!$M$3:$P$143,4,FALSE))</f>
        <v/>
      </c>
      <c r="D6781" s="54" t="str">
        <f>IF(A6781="","",VLOOKUP(A6781,'3-Mapa de Controles'!$M$3:$AI$143,23,FALSE))</f>
        <v/>
      </c>
      <c r="E6781" s="54" t="str">
        <f>IF(A6781="","",VLOOKUP(A6781,'3-Mapa de Controles'!$B$3:$D$143,3,FALSE))</f>
        <v/>
      </c>
      <c r="F6781" s="56"/>
      <c r="G6781" s="122"/>
      <c r="H6781" s="122"/>
    </row>
    <row r="6782" spans="1:8" ht="28.5" customHeight="1">
      <c r="A6782" s="121"/>
      <c r="B6782" s="54" t="str">
        <f>IF(A6782="","",VLOOKUP(A6782,'3-Mapa de Controles'!$M$3:$N$143,2,FALSE))</f>
        <v/>
      </c>
      <c r="C6782" s="54" t="str">
        <f>IF(A6782="","",VLOOKUP(A6782,'3-Mapa de Controles'!$M$3:$P$143,4,FALSE))</f>
        <v/>
      </c>
      <c r="D6782" s="54" t="str">
        <f>IF(A6782="","",VLOOKUP(A6782,'3-Mapa de Controles'!$M$3:$AI$143,23,FALSE))</f>
        <v/>
      </c>
      <c r="E6782" s="54" t="str">
        <f>IF(A6782="","",VLOOKUP(A6782,'3-Mapa de Controles'!$B$3:$D$143,3,FALSE))</f>
        <v/>
      </c>
      <c r="F6782" s="56"/>
      <c r="G6782" s="122"/>
      <c r="H6782" s="122"/>
    </row>
    <row r="6783" spans="1:8" ht="28.5" customHeight="1">
      <c r="A6783" s="121"/>
      <c r="B6783" s="54" t="str">
        <f>IF(A6783="","",VLOOKUP(A6783,'3-Mapa de Controles'!$M$3:$N$143,2,FALSE))</f>
        <v/>
      </c>
      <c r="C6783" s="54" t="str">
        <f>IF(A6783="","",VLOOKUP(A6783,'3-Mapa de Controles'!$M$3:$P$143,4,FALSE))</f>
        <v/>
      </c>
      <c r="D6783" s="54" t="str">
        <f>IF(A6783="","",VLOOKUP(A6783,'3-Mapa de Controles'!$M$3:$AI$143,23,FALSE))</f>
        <v/>
      </c>
      <c r="E6783" s="54" t="str">
        <f>IF(A6783="","",VLOOKUP(A6783,'3-Mapa de Controles'!$B$3:$D$143,3,FALSE))</f>
        <v/>
      </c>
      <c r="F6783" s="56"/>
      <c r="G6783" s="122"/>
      <c r="H6783" s="122"/>
    </row>
    <row r="6784" spans="1:8" ht="28.5" customHeight="1">
      <c r="A6784" s="121"/>
      <c r="B6784" s="54" t="str">
        <f>IF(A6784="","",VLOOKUP(A6784,'3-Mapa de Controles'!$M$3:$N$143,2,FALSE))</f>
        <v/>
      </c>
      <c r="C6784" s="54" t="str">
        <f>IF(A6784="","",VLOOKUP(A6784,'3-Mapa de Controles'!$M$3:$P$143,4,FALSE))</f>
        <v/>
      </c>
      <c r="D6784" s="54" t="str">
        <f>IF(A6784="","",VLOOKUP(A6784,'3-Mapa de Controles'!$M$3:$AI$143,23,FALSE))</f>
        <v/>
      </c>
      <c r="E6784" s="54" t="str">
        <f>IF(A6784="","",VLOOKUP(A6784,'3-Mapa de Controles'!$B$3:$D$143,3,FALSE))</f>
        <v/>
      </c>
      <c r="F6784" s="56"/>
      <c r="G6784" s="122"/>
      <c r="H6784" s="122"/>
    </row>
    <row r="6785" spans="1:8" ht="28.5" customHeight="1">
      <c r="A6785" s="121"/>
      <c r="B6785" s="54" t="str">
        <f>IF(A6785="","",VLOOKUP(A6785,'3-Mapa de Controles'!$M$3:$N$143,2,FALSE))</f>
        <v/>
      </c>
      <c r="C6785" s="54" t="str">
        <f>IF(A6785="","",VLOOKUP(A6785,'3-Mapa de Controles'!$M$3:$P$143,4,FALSE))</f>
        <v/>
      </c>
      <c r="D6785" s="54" t="str">
        <f>IF(A6785="","",VLOOKUP(A6785,'3-Mapa de Controles'!$M$3:$AI$143,23,FALSE))</f>
        <v/>
      </c>
      <c r="E6785" s="54" t="str">
        <f>IF(A6785="","",VLOOKUP(A6785,'3-Mapa de Controles'!$B$3:$D$143,3,FALSE))</f>
        <v/>
      </c>
      <c r="F6785" s="56"/>
      <c r="G6785" s="122"/>
      <c r="H6785" s="122"/>
    </row>
    <row r="6786" spans="1:8" ht="28.5" customHeight="1">
      <c r="A6786" s="121"/>
      <c r="B6786" s="54" t="str">
        <f>IF(A6786="","",VLOOKUP(A6786,'3-Mapa de Controles'!$M$3:$N$143,2,FALSE))</f>
        <v/>
      </c>
      <c r="C6786" s="54" t="str">
        <f>IF(A6786="","",VLOOKUP(A6786,'3-Mapa de Controles'!$M$3:$P$143,4,FALSE))</f>
        <v/>
      </c>
      <c r="D6786" s="54" t="str">
        <f>IF(A6786="","",VLOOKUP(A6786,'3-Mapa de Controles'!$M$3:$AI$143,23,FALSE))</f>
        <v/>
      </c>
      <c r="E6786" s="54" t="str">
        <f>IF(A6786="","",VLOOKUP(A6786,'3-Mapa de Controles'!$B$3:$D$143,3,FALSE))</f>
        <v/>
      </c>
      <c r="F6786" s="56"/>
      <c r="G6786" s="122"/>
      <c r="H6786" s="122"/>
    </row>
    <row r="6787" spans="1:8" ht="28.5" customHeight="1">
      <c r="A6787" s="121"/>
      <c r="B6787" s="54" t="str">
        <f>IF(A6787="","",VLOOKUP(A6787,'3-Mapa de Controles'!$M$3:$N$143,2,FALSE))</f>
        <v/>
      </c>
      <c r="C6787" s="54" t="str">
        <f>IF(A6787="","",VLOOKUP(A6787,'3-Mapa de Controles'!$M$3:$P$143,4,FALSE))</f>
        <v/>
      </c>
      <c r="D6787" s="54" t="str">
        <f>IF(A6787="","",VLOOKUP(A6787,'3-Mapa de Controles'!$M$3:$AI$143,23,FALSE))</f>
        <v/>
      </c>
      <c r="E6787" s="54" t="str">
        <f>IF(A6787="","",VLOOKUP(A6787,'3-Mapa de Controles'!$B$3:$D$143,3,FALSE))</f>
        <v/>
      </c>
      <c r="F6787" s="56"/>
      <c r="G6787" s="122"/>
      <c r="H6787" s="122"/>
    </row>
    <row r="6788" spans="1:8" ht="28.5" customHeight="1">
      <c r="A6788" s="121"/>
      <c r="B6788" s="54" t="str">
        <f>IF(A6788="","",VLOOKUP(A6788,'3-Mapa de Controles'!$M$3:$N$143,2,FALSE))</f>
        <v/>
      </c>
      <c r="C6788" s="54" t="str">
        <f>IF(A6788="","",VLOOKUP(A6788,'3-Mapa de Controles'!$M$3:$P$143,4,FALSE))</f>
        <v/>
      </c>
      <c r="D6788" s="54" t="str">
        <f>IF(A6788="","",VLOOKUP(A6788,'3-Mapa de Controles'!$M$3:$AI$143,23,FALSE))</f>
        <v/>
      </c>
      <c r="E6788" s="54" t="str">
        <f>IF(A6788="","",VLOOKUP(A6788,'3-Mapa de Controles'!$B$3:$D$143,3,FALSE))</f>
        <v/>
      </c>
      <c r="F6788" s="56"/>
      <c r="G6788" s="122"/>
      <c r="H6788" s="122"/>
    </row>
    <row r="6789" spans="1:8" ht="28.5" customHeight="1">
      <c r="A6789" s="121"/>
      <c r="B6789" s="54" t="str">
        <f>IF(A6789="","",VLOOKUP(A6789,'3-Mapa de Controles'!$M$3:$N$143,2,FALSE))</f>
        <v/>
      </c>
      <c r="C6789" s="54" t="str">
        <f>IF(A6789="","",VLOOKUP(A6789,'3-Mapa de Controles'!$M$3:$P$143,4,FALSE))</f>
        <v/>
      </c>
      <c r="D6789" s="54" t="str">
        <f>IF(A6789="","",VLOOKUP(A6789,'3-Mapa de Controles'!$M$3:$AI$143,23,FALSE))</f>
        <v/>
      </c>
      <c r="E6789" s="54" t="str">
        <f>IF(A6789="","",VLOOKUP(A6789,'3-Mapa de Controles'!$B$3:$D$143,3,FALSE))</f>
        <v/>
      </c>
      <c r="F6789" s="56"/>
      <c r="G6789" s="122"/>
      <c r="H6789" s="122"/>
    </row>
    <row r="6790" spans="1:8" ht="28.5" customHeight="1">
      <c r="A6790" s="121"/>
      <c r="B6790" s="54" t="str">
        <f>IF(A6790="","",VLOOKUP(A6790,'3-Mapa de Controles'!$M$3:$N$143,2,FALSE))</f>
        <v/>
      </c>
      <c r="C6790" s="54" t="str">
        <f>IF(A6790="","",VLOOKUP(A6790,'3-Mapa de Controles'!$M$3:$P$143,4,FALSE))</f>
        <v/>
      </c>
      <c r="D6790" s="54" t="str">
        <f>IF(A6790="","",VLOOKUP(A6790,'3-Mapa de Controles'!$M$3:$AI$143,23,FALSE))</f>
        <v/>
      </c>
      <c r="E6790" s="54" t="str">
        <f>IF(A6790="","",VLOOKUP(A6790,'3-Mapa de Controles'!$B$3:$D$143,3,FALSE))</f>
        <v/>
      </c>
      <c r="F6790" s="56"/>
      <c r="G6790" s="122"/>
      <c r="H6790" s="122"/>
    </row>
    <row r="6791" spans="1:8" ht="28.5" customHeight="1">
      <c r="A6791" s="121"/>
      <c r="B6791" s="54" t="str">
        <f>IF(A6791="","",VLOOKUP(A6791,'3-Mapa de Controles'!$M$3:$N$143,2,FALSE))</f>
        <v/>
      </c>
      <c r="C6791" s="54" t="str">
        <f>IF(A6791="","",VLOOKUP(A6791,'3-Mapa de Controles'!$M$3:$P$143,4,FALSE))</f>
        <v/>
      </c>
      <c r="D6791" s="54" t="str">
        <f>IF(A6791="","",VLOOKUP(A6791,'3-Mapa de Controles'!$M$3:$AI$143,23,FALSE))</f>
        <v/>
      </c>
      <c r="E6791" s="54" t="str">
        <f>IF(A6791="","",VLOOKUP(A6791,'3-Mapa de Controles'!$B$3:$D$143,3,FALSE))</f>
        <v/>
      </c>
      <c r="F6791" s="56"/>
      <c r="G6791" s="122"/>
      <c r="H6791" s="122"/>
    </row>
    <row r="6792" spans="1:8" ht="28.5" customHeight="1">
      <c r="A6792" s="121"/>
      <c r="B6792" s="54" t="str">
        <f>IF(A6792="","",VLOOKUP(A6792,'3-Mapa de Controles'!$M$3:$N$143,2,FALSE))</f>
        <v/>
      </c>
      <c r="C6792" s="54" t="str">
        <f>IF(A6792="","",VLOOKUP(A6792,'3-Mapa de Controles'!$M$3:$P$143,4,FALSE))</f>
        <v/>
      </c>
      <c r="D6792" s="54" t="str">
        <f>IF(A6792="","",VLOOKUP(A6792,'3-Mapa de Controles'!$M$3:$AI$143,23,FALSE))</f>
        <v/>
      </c>
      <c r="E6792" s="54" t="str">
        <f>IF(A6792="","",VLOOKUP(A6792,'3-Mapa de Controles'!$B$3:$D$143,3,FALSE))</f>
        <v/>
      </c>
      <c r="F6792" s="56"/>
      <c r="G6792" s="122"/>
      <c r="H6792" s="122"/>
    </row>
    <row r="6793" spans="1:8" ht="28.5" customHeight="1">
      <c r="A6793" s="121"/>
      <c r="B6793" s="54" t="str">
        <f>IF(A6793="","",VLOOKUP(A6793,'3-Mapa de Controles'!$M$3:$N$143,2,FALSE))</f>
        <v/>
      </c>
      <c r="C6793" s="54" t="str">
        <f>IF(A6793="","",VLOOKUP(A6793,'3-Mapa de Controles'!$M$3:$P$143,4,FALSE))</f>
        <v/>
      </c>
      <c r="D6793" s="54" t="str">
        <f>IF(A6793="","",VLOOKUP(A6793,'3-Mapa de Controles'!$M$3:$AI$143,23,FALSE))</f>
        <v/>
      </c>
      <c r="E6793" s="54" t="str">
        <f>IF(A6793="","",VLOOKUP(A6793,'3-Mapa de Controles'!$B$3:$D$143,3,FALSE))</f>
        <v/>
      </c>
      <c r="F6793" s="56"/>
      <c r="G6793" s="122"/>
      <c r="H6793" s="122"/>
    </row>
    <row r="6794" spans="1:8" ht="28.5" customHeight="1">
      <c r="A6794" s="121"/>
      <c r="B6794" s="54" t="str">
        <f>IF(A6794="","",VLOOKUP(A6794,'3-Mapa de Controles'!$M$3:$N$143,2,FALSE))</f>
        <v/>
      </c>
      <c r="C6794" s="54" t="str">
        <f>IF(A6794="","",VLOOKUP(A6794,'3-Mapa de Controles'!$M$3:$P$143,4,FALSE))</f>
        <v/>
      </c>
      <c r="D6794" s="54" t="str">
        <f>IF(A6794="","",VLOOKUP(A6794,'3-Mapa de Controles'!$M$3:$AI$143,23,FALSE))</f>
        <v/>
      </c>
      <c r="E6794" s="54" t="str">
        <f>IF(A6794="","",VLOOKUP(A6794,'3-Mapa de Controles'!$B$3:$D$143,3,FALSE))</f>
        <v/>
      </c>
      <c r="F6794" s="56"/>
      <c r="G6794" s="122"/>
      <c r="H6794" s="122"/>
    </row>
    <row r="6795" spans="1:8" ht="28.5" customHeight="1">
      <c r="A6795" s="121"/>
      <c r="B6795" s="54" t="str">
        <f>IF(A6795="","",VLOOKUP(A6795,'3-Mapa de Controles'!$M$3:$N$143,2,FALSE))</f>
        <v/>
      </c>
      <c r="C6795" s="54" t="str">
        <f>IF(A6795="","",VLOOKUP(A6795,'3-Mapa de Controles'!$M$3:$P$143,4,FALSE))</f>
        <v/>
      </c>
      <c r="D6795" s="54" t="str">
        <f>IF(A6795="","",VLOOKUP(A6795,'3-Mapa de Controles'!$M$3:$AI$143,23,FALSE))</f>
        <v/>
      </c>
      <c r="E6795" s="54" t="str">
        <f>IF(A6795="","",VLOOKUP(A6795,'3-Mapa de Controles'!$B$3:$D$143,3,FALSE))</f>
        <v/>
      </c>
      <c r="F6795" s="56"/>
      <c r="G6795" s="122"/>
      <c r="H6795" s="122"/>
    </row>
    <row r="6796" spans="1:8" ht="28.5" customHeight="1">
      <c r="A6796" s="121"/>
      <c r="B6796" s="54" t="str">
        <f>IF(A6796="","",VLOOKUP(A6796,'3-Mapa de Controles'!$M$3:$N$143,2,FALSE))</f>
        <v/>
      </c>
      <c r="C6796" s="54" t="str">
        <f>IF(A6796="","",VLOOKUP(A6796,'3-Mapa de Controles'!$M$3:$P$143,4,FALSE))</f>
        <v/>
      </c>
      <c r="D6796" s="54" t="str">
        <f>IF(A6796="","",VLOOKUP(A6796,'3-Mapa de Controles'!$M$3:$AI$143,23,FALSE))</f>
        <v/>
      </c>
      <c r="E6796" s="54" t="str">
        <f>IF(A6796="","",VLOOKUP(A6796,'3-Mapa de Controles'!$B$3:$D$143,3,FALSE))</f>
        <v/>
      </c>
      <c r="F6796" s="56"/>
      <c r="G6796" s="122"/>
      <c r="H6796" s="122"/>
    </row>
    <row r="6797" spans="1:8" ht="28.5" customHeight="1">
      <c r="A6797" s="121"/>
      <c r="B6797" s="54" t="str">
        <f>IF(A6797="","",VLOOKUP(A6797,'3-Mapa de Controles'!$M$3:$N$143,2,FALSE))</f>
        <v/>
      </c>
      <c r="C6797" s="54" t="str">
        <f>IF(A6797="","",VLOOKUP(A6797,'3-Mapa de Controles'!$M$3:$P$143,4,FALSE))</f>
        <v/>
      </c>
      <c r="D6797" s="54" t="str">
        <f>IF(A6797="","",VLOOKUP(A6797,'3-Mapa de Controles'!$M$3:$AI$143,23,FALSE))</f>
        <v/>
      </c>
      <c r="E6797" s="54" t="str">
        <f>IF(A6797="","",VLOOKUP(A6797,'3-Mapa de Controles'!$B$3:$D$143,3,FALSE))</f>
        <v/>
      </c>
      <c r="F6797" s="56"/>
      <c r="G6797" s="122"/>
      <c r="H6797" s="122"/>
    </row>
    <row r="6798" spans="1:8" ht="28.5" customHeight="1">
      <c r="A6798" s="121"/>
      <c r="B6798" s="54" t="str">
        <f>IF(A6798="","",VLOOKUP(A6798,'3-Mapa de Controles'!$M$3:$N$143,2,FALSE))</f>
        <v/>
      </c>
      <c r="C6798" s="54" t="str">
        <f>IF(A6798="","",VLOOKUP(A6798,'3-Mapa de Controles'!$M$3:$P$143,4,FALSE))</f>
        <v/>
      </c>
      <c r="D6798" s="54" t="str">
        <f>IF(A6798="","",VLOOKUP(A6798,'3-Mapa de Controles'!$M$3:$AI$143,23,FALSE))</f>
        <v/>
      </c>
      <c r="E6798" s="54" t="str">
        <f>IF(A6798="","",VLOOKUP(A6798,'3-Mapa de Controles'!$B$3:$D$143,3,FALSE))</f>
        <v/>
      </c>
      <c r="F6798" s="56"/>
      <c r="G6798" s="122"/>
      <c r="H6798" s="122"/>
    </row>
    <row r="6799" spans="1:8" ht="28.5" customHeight="1">
      <c r="A6799" s="121"/>
      <c r="B6799" s="54" t="str">
        <f>IF(A6799="","",VLOOKUP(A6799,'3-Mapa de Controles'!$M$3:$N$143,2,FALSE))</f>
        <v/>
      </c>
      <c r="C6799" s="54" t="str">
        <f>IF(A6799="","",VLOOKUP(A6799,'3-Mapa de Controles'!$M$3:$P$143,4,FALSE))</f>
        <v/>
      </c>
      <c r="D6799" s="54" t="str">
        <f>IF(A6799="","",VLOOKUP(A6799,'3-Mapa de Controles'!$M$3:$AI$143,23,FALSE))</f>
        <v/>
      </c>
      <c r="E6799" s="54" t="str">
        <f>IF(A6799="","",VLOOKUP(A6799,'3-Mapa de Controles'!$B$3:$D$143,3,FALSE))</f>
        <v/>
      </c>
      <c r="F6799" s="56"/>
      <c r="G6799" s="122"/>
      <c r="H6799" s="122"/>
    </row>
    <row r="6800" spans="1:8" ht="28.5" customHeight="1">
      <c r="A6800" s="121"/>
      <c r="B6800" s="54" t="str">
        <f>IF(A6800="","",VLOOKUP(A6800,'3-Mapa de Controles'!$M$3:$N$143,2,FALSE))</f>
        <v/>
      </c>
      <c r="C6800" s="54" t="str">
        <f>IF(A6800="","",VLOOKUP(A6800,'3-Mapa de Controles'!$M$3:$P$143,4,FALSE))</f>
        <v/>
      </c>
      <c r="D6800" s="54" t="str">
        <f>IF(A6800="","",VLOOKUP(A6800,'3-Mapa de Controles'!$M$3:$AI$143,23,FALSE))</f>
        <v/>
      </c>
      <c r="E6800" s="54" t="str">
        <f>IF(A6800="","",VLOOKUP(A6800,'3-Mapa de Controles'!$B$3:$D$143,3,FALSE))</f>
        <v/>
      </c>
      <c r="F6800" s="56"/>
      <c r="G6800" s="122"/>
      <c r="H6800" s="122"/>
    </row>
    <row r="6801" spans="1:8" ht="28.5" customHeight="1">
      <c r="A6801" s="121"/>
      <c r="B6801" s="54" t="str">
        <f>IF(A6801="","",VLOOKUP(A6801,'3-Mapa de Controles'!$M$3:$N$143,2,FALSE))</f>
        <v/>
      </c>
      <c r="C6801" s="54" t="str">
        <f>IF(A6801="","",VLOOKUP(A6801,'3-Mapa de Controles'!$M$3:$P$143,4,FALSE))</f>
        <v/>
      </c>
      <c r="D6801" s="54" t="str">
        <f>IF(A6801="","",VLOOKUP(A6801,'3-Mapa de Controles'!$M$3:$AI$143,23,FALSE))</f>
        <v/>
      </c>
      <c r="E6801" s="54" t="str">
        <f>IF(A6801="","",VLOOKUP(A6801,'3-Mapa de Controles'!$B$3:$D$143,3,FALSE))</f>
        <v/>
      </c>
      <c r="F6801" s="56"/>
      <c r="G6801" s="122"/>
      <c r="H6801" s="122"/>
    </row>
    <row r="6802" spans="1:8" ht="28.5" customHeight="1">
      <c r="A6802" s="121"/>
      <c r="B6802" s="54" t="str">
        <f>IF(A6802="","",VLOOKUP(A6802,'3-Mapa de Controles'!$M$3:$N$143,2,FALSE))</f>
        <v/>
      </c>
      <c r="C6802" s="54" t="str">
        <f>IF(A6802="","",VLOOKUP(A6802,'3-Mapa de Controles'!$M$3:$P$143,4,FALSE))</f>
        <v/>
      </c>
      <c r="D6802" s="54" t="str">
        <f>IF(A6802="","",VLOOKUP(A6802,'3-Mapa de Controles'!$M$3:$AI$143,23,FALSE))</f>
        <v/>
      </c>
      <c r="E6802" s="54" t="str">
        <f>IF(A6802="","",VLOOKUP(A6802,'3-Mapa de Controles'!$B$3:$D$143,3,FALSE))</f>
        <v/>
      </c>
      <c r="F6802" s="56"/>
      <c r="G6802" s="122"/>
      <c r="H6802" s="122"/>
    </row>
    <row r="6803" spans="1:8" ht="28.5" customHeight="1">
      <c r="A6803" s="121"/>
      <c r="B6803" s="54" t="str">
        <f>IF(A6803="","",VLOOKUP(A6803,'3-Mapa de Controles'!$M$3:$N$143,2,FALSE))</f>
        <v/>
      </c>
      <c r="C6803" s="54" t="str">
        <f>IF(A6803="","",VLOOKUP(A6803,'3-Mapa de Controles'!$M$3:$P$143,4,FALSE))</f>
        <v/>
      </c>
      <c r="D6803" s="54" t="str">
        <f>IF(A6803="","",VLOOKUP(A6803,'3-Mapa de Controles'!$M$3:$AI$143,23,FALSE))</f>
        <v/>
      </c>
      <c r="E6803" s="54" t="str">
        <f>IF(A6803="","",VLOOKUP(A6803,'3-Mapa de Controles'!$B$3:$D$143,3,FALSE))</f>
        <v/>
      </c>
      <c r="F6803" s="56"/>
      <c r="G6803" s="122"/>
      <c r="H6803" s="122"/>
    </row>
    <row r="6804" spans="1:8" ht="28.5" customHeight="1">
      <c r="A6804" s="121"/>
      <c r="B6804" s="54" t="str">
        <f>IF(A6804="","",VLOOKUP(A6804,'3-Mapa de Controles'!$M$3:$N$143,2,FALSE))</f>
        <v/>
      </c>
      <c r="C6804" s="54" t="str">
        <f>IF(A6804="","",VLOOKUP(A6804,'3-Mapa de Controles'!$M$3:$P$143,4,FALSE))</f>
        <v/>
      </c>
      <c r="D6804" s="54" t="str">
        <f>IF(A6804="","",VLOOKUP(A6804,'3-Mapa de Controles'!$M$3:$AI$143,23,FALSE))</f>
        <v/>
      </c>
      <c r="E6804" s="54" t="str">
        <f>IF(A6804="","",VLOOKUP(A6804,'3-Mapa de Controles'!$B$3:$D$143,3,FALSE))</f>
        <v/>
      </c>
      <c r="F6804" s="56"/>
      <c r="G6804" s="122"/>
      <c r="H6804" s="122"/>
    </row>
    <row r="6805" spans="1:8" ht="28.5" customHeight="1">
      <c r="A6805" s="121"/>
      <c r="B6805" s="54" t="str">
        <f>IF(A6805="","",VLOOKUP(A6805,'3-Mapa de Controles'!$M$3:$N$143,2,FALSE))</f>
        <v/>
      </c>
      <c r="C6805" s="54" t="str">
        <f>IF(A6805="","",VLOOKUP(A6805,'3-Mapa de Controles'!$M$3:$P$143,4,FALSE))</f>
        <v/>
      </c>
      <c r="D6805" s="54" t="str">
        <f>IF(A6805="","",VLOOKUP(A6805,'3-Mapa de Controles'!$M$3:$AI$143,23,FALSE))</f>
        <v/>
      </c>
      <c r="E6805" s="54" t="str">
        <f>IF(A6805="","",VLOOKUP(A6805,'3-Mapa de Controles'!$B$3:$D$143,3,FALSE))</f>
        <v/>
      </c>
      <c r="F6805" s="56"/>
      <c r="G6805" s="122"/>
      <c r="H6805" s="122"/>
    </row>
    <row r="6806" spans="1:8" ht="28.5" customHeight="1">
      <c r="A6806" s="121"/>
      <c r="B6806" s="54" t="str">
        <f>IF(A6806="","",VLOOKUP(A6806,'3-Mapa de Controles'!$M$3:$N$143,2,FALSE))</f>
        <v/>
      </c>
      <c r="C6806" s="54" t="str">
        <f>IF(A6806="","",VLOOKUP(A6806,'3-Mapa de Controles'!$M$3:$P$143,4,FALSE))</f>
        <v/>
      </c>
      <c r="D6806" s="54" t="str">
        <f>IF(A6806="","",VLOOKUP(A6806,'3-Mapa de Controles'!$M$3:$AI$143,23,FALSE))</f>
        <v/>
      </c>
      <c r="E6806" s="54" t="str">
        <f>IF(A6806="","",VLOOKUP(A6806,'3-Mapa de Controles'!$B$3:$D$143,3,FALSE))</f>
        <v/>
      </c>
      <c r="F6806" s="56"/>
      <c r="G6806" s="122"/>
      <c r="H6806" s="122"/>
    </row>
    <row r="6807" spans="1:8" ht="28.5" customHeight="1">
      <c r="A6807" s="121"/>
      <c r="B6807" s="54" t="str">
        <f>IF(A6807="","",VLOOKUP(A6807,'3-Mapa de Controles'!$M$3:$N$143,2,FALSE))</f>
        <v/>
      </c>
      <c r="C6807" s="54" t="str">
        <f>IF(A6807="","",VLOOKUP(A6807,'3-Mapa de Controles'!$M$3:$P$143,4,FALSE))</f>
        <v/>
      </c>
      <c r="D6807" s="54" t="str">
        <f>IF(A6807="","",VLOOKUP(A6807,'3-Mapa de Controles'!$M$3:$AI$143,23,FALSE))</f>
        <v/>
      </c>
      <c r="E6807" s="54" t="str">
        <f>IF(A6807="","",VLOOKUP(A6807,'3-Mapa de Controles'!$B$3:$D$143,3,FALSE))</f>
        <v/>
      </c>
      <c r="F6807" s="56"/>
      <c r="G6807" s="122"/>
      <c r="H6807" s="122"/>
    </row>
    <row r="6808" spans="1:8" ht="28.5" customHeight="1">
      <c r="A6808" s="121"/>
      <c r="B6808" s="54" t="str">
        <f>IF(A6808="","",VLOOKUP(A6808,'3-Mapa de Controles'!$M$3:$N$143,2,FALSE))</f>
        <v/>
      </c>
      <c r="C6808" s="54" t="str">
        <f>IF(A6808="","",VLOOKUP(A6808,'3-Mapa de Controles'!$M$3:$P$143,4,FALSE))</f>
        <v/>
      </c>
      <c r="D6808" s="54" t="str">
        <f>IF(A6808="","",VLOOKUP(A6808,'3-Mapa de Controles'!$M$3:$AI$143,23,FALSE))</f>
        <v/>
      </c>
      <c r="E6808" s="54" t="str">
        <f>IF(A6808="","",VLOOKUP(A6808,'3-Mapa de Controles'!$B$3:$D$143,3,FALSE))</f>
        <v/>
      </c>
      <c r="F6808" s="56"/>
      <c r="G6808" s="122"/>
      <c r="H6808" s="122"/>
    </row>
    <row r="6809" spans="1:8" ht="28.5" customHeight="1">
      <c r="A6809" s="121"/>
      <c r="B6809" s="54" t="str">
        <f>IF(A6809="","",VLOOKUP(A6809,'3-Mapa de Controles'!$M$3:$N$143,2,FALSE))</f>
        <v/>
      </c>
      <c r="C6809" s="54" t="str">
        <f>IF(A6809="","",VLOOKUP(A6809,'3-Mapa de Controles'!$M$3:$P$143,4,FALSE))</f>
        <v/>
      </c>
      <c r="D6809" s="54" t="str">
        <f>IF(A6809="","",VLOOKUP(A6809,'3-Mapa de Controles'!$M$3:$AI$143,23,FALSE))</f>
        <v/>
      </c>
      <c r="E6809" s="54" t="str">
        <f>IF(A6809="","",VLOOKUP(A6809,'3-Mapa de Controles'!$B$3:$D$143,3,FALSE))</f>
        <v/>
      </c>
      <c r="F6809" s="56"/>
      <c r="G6809" s="122"/>
      <c r="H6809" s="122"/>
    </row>
    <row r="6810" spans="1:8" ht="28.5" customHeight="1">
      <c r="A6810" s="121"/>
      <c r="B6810" s="54" t="str">
        <f>IF(A6810="","",VLOOKUP(A6810,'3-Mapa de Controles'!$M$3:$N$143,2,FALSE))</f>
        <v/>
      </c>
      <c r="C6810" s="54" t="str">
        <f>IF(A6810="","",VLOOKUP(A6810,'3-Mapa de Controles'!$M$3:$P$143,4,FALSE))</f>
        <v/>
      </c>
      <c r="D6810" s="54" t="str">
        <f>IF(A6810="","",VLOOKUP(A6810,'3-Mapa de Controles'!$M$3:$AI$143,23,FALSE))</f>
        <v/>
      </c>
      <c r="E6810" s="54" t="str">
        <f>IF(A6810="","",VLOOKUP(A6810,'3-Mapa de Controles'!$B$3:$D$143,3,FALSE))</f>
        <v/>
      </c>
      <c r="F6810" s="56"/>
      <c r="G6810" s="122"/>
      <c r="H6810" s="122"/>
    </row>
    <row r="6811" spans="1:8" ht="28.5" customHeight="1">
      <c r="A6811" s="121"/>
      <c r="B6811" s="54" t="str">
        <f>IF(A6811="","",VLOOKUP(A6811,'3-Mapa de Controles'!$M$3:$N$143,2,FALSE))</f>
        <v/>
      </c>
      <c r="C6811" s="54" t="str">
        <f>IF(A6811="","",VLOOKUP(A6811,'3-Mapa de Controles'!$M$3:$P$143,4,FALSE))</f>
        <v/>
      </c>
      <c r="D6811" s="54" t="str">
        <f>IF(A6811="","",VLOOKUP(A6811,'3-Mapa de Controles'!$M$3:$AI$143,23,FALSE))</f>
        <v/>
      </c>
      <c r="E6811" s="54" t="str">
        <f>IF(A6811="","",VLOOKUP(A6811,'3-Mapa de Controles'!$B$3:$D$143,3,FALSE))</f>
        <v/>
      </c>
      <c r="F6811" s="56"/>
      <c r="G6811" s="122"/>
      <c r="H6811" s="122"/>
    </row>
    <row r="6812" spans="1:8" ht="28.5" customHeight="1">
      <c r="A6812" s="121"/>
      <c r="B6812" s="54" t="str">
        <f>IF(A6812="","",VLOOKUP(A6812,'3-Mapa de Controles'!$M$3:$N$143,2,FALSE))</f>
        <v/>
      </c>
      <c r="C6812" s="54" t="str">
        <f>IF(A6812="","",VLOOKUP(A6812,'3-Mapa de Controles'!$M$3:$P$143,4,FALSE))</f>
        <v/>
      </c>
      <c r="D6812" s="54" t="str">
        <f>IF(A6812="","",VLOOKUP(A6812,'3-Mapa de Controles'!$M$3:$AI$143,23,FALSE))</f>
        <v/>
      </c>
      <c r="E6812" s="54" t="str">
        <f>IF(A6812="","",VLOOKUP(A6812,'3-Mapa de Controles'!$B$3:$D$143,3,FALSE))</f>
        <v/>
      </c>
      <c r="F6812" s="56"/>
      <c r="G6812" s="122"/>
      <c r="H6812" s="122"/>
    </row>
    <row r="6813" spans="1:8" ht="28.5" customHeight="1">
      <c r="A6813" s="121"/>
      <c r="B6813" s="54" t="str">
        <f>IF(A6813="","",VLOOKUP(A6813,'3-Mapa de Controles'!$M$3:$N$143,2,FALSE))</f>
        <v/>
      </c>
      <c r="C6813" s="54" t="str">
        <f>IF(A6813="","",VLOOKUP(A6813,'3-Mapa de Controles'!$M$3:$P$143,4,FALSE))</f>
        <v/>
      </c>
      <c r="D6813" s="54" t="str">
        <f>IF(A6813="","",VLOOKUP(A6813,'3-Mapa de Controles'!$M$3:$AI$143,23,FALSE))</f>
        <v/>
      </c>
      <c r="E6813" s="54" t="str">
        <f>IF(A6813="","",VLOOKUP(A6813,'3-Mapa de Controles'!$B$3:$D$143,3,FALSE))</f>
        <v/>
      </c>
      <c r="F6813" s="56"/>
      <c r="G6813" s="122"/>
      <c r="H6813" s="122"/>
    </row>
    <row r="6814" spans="1:8" ht="28.5" customHeight="1">
      <c r="A6814" s="121"/>
      <c r="B6814" s="54" t="str">
        <f>IF(A6814="","",VLOOKUP(A6814,'3-Mapa de Controles'!$M$3:$N$143,2,FALSE))</f>
        <v/>
      </c>
      <c r="C6814" s="54" t="str">
        <f>IF(A6814="","",VLOOKUP(A6814,'3-Mapa de Controles'!$M$3:$P$143,4,FALSE))</f>
        <v/>
      </c>
      <c r="D6814" s="54" t="str">
        <f>IF(A6814="","",VLOOKUP(A6814,'3-Mapa de Controles'!$M$3:$AI$143,23,FALSE))</f>
        <v/>
      </c>
      <c r="E6814" s="54" t="str">
        <f>IF(A6814="","",VLOOKUP(A6814,'3-Mapa de Controles'!$B$3:$D$143,3,FALSE))</f>
        <v/>
      </c>
      <c r="F6814" s="56"/>
      <c r="G6814" s="122"/>
      <c r="H6814" s="122"/>
    </row>
    <row r="6815" spans="1:8" ht="28.5" customHeight="1">
      <c r="A6815" s="121"/>
      <c r="B6815" s="54" t="str">
        <f>IF(A6815="","",VLOOKUP(A6815,'3-Mapa de Controles'!$M$3:$N$143,2,FALSE))</f>
        <v/>
      </c>
      <c r="C6815" s="54" t="str">
        <f>IF(A6815="","",VLOOKUP(A6815,'3-Mapa de Controles'!$M$3:$P$143,4,FALSE))</f>
        <v/>
      </c>
      <c r="D6815" s="54" t="str">
        <f>IF(A6815="","",VLOOKUP(A6815,'3-Mapa de Controles'!$M$3:$AI$143,23,FALSE))</f>
        <v/>
      </c>
      <c r="E6815" s="54" t="str">
        <f>IF(A6815="","",VLOOKUP(A6815,'3-Mapa de Controles'!$B$3:$D$143,3,FALSE))</f>
        <v/>
      </c>
      <c r="F6815" s="56"/>
      <c r="G6815" s="122"/>
      <c r="H6815" s="122"/>
    </row>
    <row r="6816" spans="1:8" ht="28.5" customHeight="1">
      <c r="A6816" s="121"/>
      <c r="B6816" s="54" t="str">
        <f>IF(A6816="","",VLOOKUP(A6816,'3-Mapa de Controles'!$M$3:$N$143,2,FALSE))</f>
        <v/>
      </c>
      <c r="C6816" s="54" t="str">
        <f>IF(A6816="","",VLOOKUP(A6816,'3-Mapa de Controles'!$M$3:$P$143,4,FALSE))</f>
        <v/>
      </c>
      <c r="D6816" s="54" t="str">
        <f>IF(A6816="","",VLOOKUP(A6816,'3-Mapa de Controles'!$M$3:$AI$143,23,FALSE))</f>
        <v/>
      </c>
      <c r="E6816" s="54" t="str">
        <f>IF(A6816="","",VLOOKUP(A6816,'3-Mapa de Controles'!$B$3:$D$143,3,FALSE))</f>
        <v/>
      </c>
      <c r="F6816" s="56"/>
      <c r="G6816" s="122"/>
      <c r="H6816" s="122"/>
    </row>
    <row r="6817" spans="1:8" ht="28.5" customHeight="1">
      <c r="A6817" s="121"/>
      <c r="B6817" s="54" t="str">
        <f>IF(A6817="","",VLOOKUP(A6817,'3-Mapa de Controles'!$M$3:$N$143,2,FALSE))</f>
        <v/>
      </c>
      <c r="C6817" s="54" t="str">
        <f>IF(A6817="","",VLOOKUP(A6817,'3-Mapa de Controles'!$M$3:$P$143,4,FALSE))</f>
        <v/>
      </c>
      <c r="D6817" s="54" t="str">
        <f>IF(A6817="","",VLOOKUP(A6817,'3-Mapa de Controles'!$M$3:$AI$143,23,FALSE))</f>
        <v/>
      </c>
      <c r="E6817" s="54" t="str">
        <f>IF(A6817="","",VLOOKUP(A6817,'3-Mapa de Controles'!$B$3:$D$143,3,FALSE))</f>
        <v/>
      </c>
      <c r="F6817" s="56"/>
      <c r="G6817" s="122"/>
      <c r="H6817" s="122"/>
    </row>
    <row r="6818" spans="1:8" ht="28.5" customHeight="1">
      <c r="A6818" s="121"/>
      <c r="B6818" s="54" t="str">
        <f>IF(A6818="","",VLOOKUP(A6818,'3-Mapa de Controles'!$M$3:$N$143,2,FALSE))</f>
        <v/>
      </c>
      <c r="C6818" s="54" t="str">
        <f>IF(A6818="","",VLOOKUP(A6818,'3-Mapa de Controles'!$M$3:$P$143,4,FALSE))</f>
        <v/>
      </c>
      <c r="D6818" s="54" t="str">
        <f>IF(A6818="","",VLOOKUP(A6818,'3-Mapa de Controles'!$M$3:$AI$143,23,FALSE))</f>
        <v/>
      </c>
      <c r="E6818" s="54" t="str">
        <f>IF(A6818="","",VLOOKUP(A6818,'3-Mapa de Controles'!$B$3:$D$143,3,FALSE))</f>
        <v/>
      </c>
      <c r="F6818" s="56"/>
      <c r="G6818" s="122"/>
      <c r="H6818" s="122"/>
    </row>
    <row r="6819" spans="1:8" ht="28.5" customHeight="1">
      <c r="A6819" s="121"/>
      <c r="B6819" s="54" t="str">
        <f>IF(A6819="","",VLOOKUP(A6819,'3-Mapa de Controles'!$M$3:$N$143,2,FALSE))</f>
        <v/>
      </c>
      <c r="C6819" s="54" t="str">
        <f>IF(A6819="","",VLOOKUP(A6819,'3-Mapa de Controles'!$M$3:$P$143,4,FALSE))</f>
        <v/>
      </c>
      <c r="D6819" s="54" t="str">
        <f>IF(A6819="","",VLOOKUP(A6819,'3-Mapa de Controles'!$M$3:$AI$143,23,FALSE))</f>
        <v/>
      </c>
      <c r="E6819" s="54" t="str">
        <f>IF(A6819="","",VLOOKUP(A6819,'3-Mapa de Controles'!$B$3:$D$143,3,FALSE))</f>
        <v/>
      </c>
      <c r="F6819" s="56"/>
      <c r="G6819" s="122"/>
      <c r="H6819" s="122"/>
    </row>
    <row r="6820" spans="1:8" ht="28.5" customHeight="1">
      <c r="A6820" s="121"/>
      <c r="B6820" s="54" t="str">
        <f>IF(A6820="","",VLOOKUP(A6820,'3-Mapa de Controles'!$M$3:$N$143,2,FALSE))</f>
        <v/>
      </c>
      <c r="C6820" s="54" t="str">
        <f>IF(A6820="","",VLOOKUP(A6820,'3-Mapa de Controles'!$M$3:$P$143,4,FALSE))</f>
        <v/>
      </c>
      <c r="D6820" s="54" t="str">
        <f>IF(A6820="","",VLOOKUP(A6820,'3-Mapa de Controles'!$M$3:$AI$143,23,FALSE))</f>
        <v/>
      </c>
      <c r="E6820" s="54" t="str">
        <f>IF(A6820="","",VLOOKUP(A6820,'3-Mapa de Controles'!$B$3:$D$143,3,FALSE))</f>
        <v/>
      </c>
      <c r="F6820" s="56"/>
      <c r="G6820" s="122"/>
      <c r="H6820" s="122"/>
    </row>
    <row r="6821" spans="1:8" ht="28.5" customHeight="1">
      <c r="A6821" s="121"/>
      <c r="B6821" s="54" t="str">
        <f>IF(A6821="","",VLOOKUP(A6821,'3-Mapa de Controles'!$M$3:$N$143,2,FALSE))</f>
        <v/>
      </c>
      <c r="C6821" s="54" t="str">
        <f>IF(A6821="","",VLOOKUP(A6821,'3-Mapa de Controles'!$M$3:$P$143,4,FALSE))</f>
        <v/>
      </c>
      <c r="D6821" s="54" t="str">
        <f>IF(A6821="","",VLOOKUP(A6821,'3-Mapa de Controles'!$M$3:$AI$143,23,FALSE))</f>
        <v/>
      </c>
      <c r="E6821" s="54" t="str">
        <f>IF(A6821="","",VLOOKUP(A6821,'3-Mapa de Controles'!$B$3:$D$143,3,FALSE))</f>
        <v/>
      </c>
      <c r="F6821" s="56"/>
      <c r="G6821" s="122"/>
      <c r="H6821" s="122"/>
    </row>
    <row r="6822" spans="1:8" ht="28.5" customHeight="1">
      <c r="A6822" s="121"/>
      <c r="B6822" s="54" t="str">
        <f>IF(A6822="","",VLOOKUP(A6822,'3-Mapa de Controles'!$M$3:$N$143,2,FALSE))</f>
        <v/>
      </c>
      <c r="C6822" s="54" t="str">
        <f>IF(A6822="","",VLOOKUP(A6822,'3-Mapa de Controles'!$M$3:$P$143,4,FALSE))</f>
        <v/>
      </c>
      <c r="D6822" s="54" t="str">
        <f>IF(A6822="","",VLOOKUP(A6822,'3-Mapa de Controles'!$M$3:$AI$143,23,FALSE))</f>
        <v/>
      </c>
      <c r="E6822" s="54" t="str">
        <f>IF(A6822="","",VLOOKUP(A6822,'3-Mapa de Controles'!$B$3:$D$143,3,FALSE))</f>
        <v/>
      </c>
      <c r="F6822" s="56"/>
      <c r="G6822" s="122"/>
      <c r="H6822" s="122"/>
    </row>
    <row r="6823" spans="1:8" ht="28.5" customHeight="1">
      <c r="A6823" s="121"/>
      <c r="B6823" s="54" t="str">
        <f>IF(A6823="","",VLOOKUP(A6823,'3-Mapa de Controles'!$M$3:$N$143,2,FALSE))</f>
        <v/>
      </c>
      <c r="C6823" s="54" t="str">
        <f>IF(A6823="","",VLOOKUP(A6823,'3-Mapa de Controles'!$M$3:$P$143,4,FALSE))</f>
        <v/>
      </c>
      <c r="D6823" s="54" t="str">
        <f>IF(A6823="","",VLOOKUP(A6823,'3-Mapa de Controles'!$M$3:$AI$143,23,FALSE))</f>
        <v/>
      </c>
      <c r="E6823" s="54" t="str">
        <f>IF(A6823="","",VLOOKUP(A6823,'3-Mapa de Controles'!$B$3:$D$143,3,FALSE))</f>
        <v/>
      </c>
      <c r="F6823" s="56"/>
      <c r="G6823" s="122"/>
      <c r="H6823" s="122"/>
    </row>
    <row r="6824" spans="1:8" ht="28.5" customHeight="1">
      <c r="A6824" s="121"/>
      <c r="B6824" s="54" t="str">
        <f>IF(A6824="","",VLOOKUP(A6824,'3-Mapa de Controles'!$M$3:$N$143,2,FALSE))</f>
        <v/>
      </c>
      <c r="C6824" s="54" t="str">
        <f>IF(A6824="","",VLOOKUP(A6824,'3-Mapa de Controles'!$M$3:$P$143,4,FALSE))</f>
        <v/>
      </c>
      <c r="D6824" s="54" t="str">
        <f>IF(A6824="","",VLOOKUP(A6824,'3-Mapa de Controles'!$M$3:$AI$143,23,FALSE))</f>
        <v/>
      </c>
      <c r="E6824" s="54" t="str">
        <f>IF(A6824="","",VLOOKUP(A6824,'3-Mapa de Controles'!$B$3:$D$143,3,FALSE))</f>
        <v/>
      </c>
      <c r="F6824" s="56"/>
      <c r="G6824" s="122"/>
      <c r="H6824" s="122"/>
    </row>
    <row r="6825" spans="1:8" ht="28.5" customHeight="1">
      <c r="A6825" s="121"/>
      <c r="B6825" s="54" t="str">
        <f>IF(A6825="","",VLOOKUP(A6825,'3-Mapa de Controles'!$M$3:$N$143,2,FALSE))</f>
        <v/>
      </c>
      <c r="C6825" s="54" t="str">
        <f>IF(A6825="","",VLOOKUP(A6825,'3-Mapa de Controles'!$M$3:$P$143,4,FALSE))</f>
        <v/>
      </c>
      <c r="D6825" s="54" t="str">
        <f>IF(A6825="","",VLOOKUP(A6825,'3-Mapa de Controles'!$M$3:$AI$143,23,FALSE))</f>
        <v/>
      </c>
      <c r="E6825" s="54" t="str">
        <f>IF(A6825="","",VLOOKUP(A6825,'3-Mapa de Controles'!$B$3:$D$143,3,FALSE))</f>
        <v/>
      </c>
      <c r="F6825" s="56"/>
      <c r="G6825" s="122"/>
      <c r="H6825" s="122"/>
    </row>
    <row r="6826" spans="1:8" ht="28.5" customHeight="1">
      <c r="A6826" s="121"/>
      <c r="B6826" s="54" t="str">
        <f>IF(A6826="","",VLOOKUP(A6826,'3-Mapa de Controles'!$M$3:$N$143,2,FALSE))</f>
        <v/>
      </c>
      <c r="C6826" s="54" t="str">
        <f>IF(A6826="","",VLOOKUP(A6826,'3-Mapa de Controles'!$M$3:$P$143,4,FALSE))</f>
        <v/>
      </c>
      <c r="D6826" s="54" t="str">
        <f>IF(A6826="","",VLOOKUP(A6826,'3-Mapa de Controles'!$M$3:$AI$143,23,FALSE))</f>
        <v/>
      </c>
      <c r="E6826" s="54" t="str">
        <f>IF(A6826="","",VLOOKUP(A6826,'3-Mapa de Controles'!$B$3:$D$143,3,FALSE))</f>
        <v/>
      </c>
      <c r="F6826" s="56"/>
      <c r="G6826" s="122"/>
      <c r="H6826" s="122"/>
    </row>
    <row r="6827" spans="1:8" ht="28.5" customHeight="1">
      <c r="A6827" s="121"/>
      <c r="B6827" s="54" t="str">
        <f>IF(A6827="","",VLOOKUP(A6827,'3-Mapa de Controles'!$M$3:$N$143,2,FALSE))</f>
        <v/>
      </c>
      <c r="C6827" s="54" t="str">
        <f>IF(A6827="","",VLOOKUP(A6827,'3-Mapa de Controles'!$M$3:$P$143,4,FALSE))</f>
        <v/>
      </c>
      <c r="D6827" s="54" t="str">
        <f>IF(A6827="","",VLOOKUP(A6827,'3-Mapa de Controles'!$M$3:$AI$143,23,FALSE))</f>
        <v/>
      </c>
      <c r="E6827" s="54" t="str">
        <f>IF(A6827="","",VLOOKUP(A6827,'3-Mapa de Controles'!$B$3:$D$143,3,FALSE))</f>
        <v/>
      </c>
      <c r="F6827" s="56"/>
      <c r="G6827" s="122"/>
      <c r="H6827" s="122"/>
    </row>
    <row r="6828" spans="1:8" ht="28.5" customHeight="1">
      <c r="A6828" s="121"/>
      <c r="B6828" s="54" t="str">
        <f>IF(A6828="","",VLOOKUP(A6828,'3-Mapa de Controles'!$M$3:$N$143,2,FALSE))</f>
        <v/>
      </c>
      <c r="C6828" s="54" t="str">
        <f>IF(A6828="","",VLOOKUP(A6828,'3-Mapa de Controles'!$M$3:$P$143,4,FALSE))</f>
        <v/>
      </c>
      <c r="D6828" s="54" t="str">
        <f>IF(A6828="","",VLOOKUP(A6828,'3-Mapa de Controles'!$M$3:$AI$143,23,FALSE))</f>
        <v/>
      </c>
      <c r="E6828" s="54" t="str">
        <f>IF(A6828="","",VLOOKUP(A6828,'3-Mapa de Controles'!$B$3:$D$143,3,FALSE))</f>
        <v/>
      </c>
      <c r="F6828" s="56"/>
      <c r="G6828" s="122"/>
      <c r="H6828" s="122"/>
    </row>
    <row r="6829" spans="1:8" ht="28.5" customHeight="1">
      <c r="A6829" s="121"/>
      <c r="B6829" s="54" t="str">
        <f>IF(A6829="","",VLOOKUP(A6829,'3-Mapa de Controles'!$M$3:$N$143,2,FALSE))</f>
        <v/>
      </c>
      <c r="C6829" s="54" t="str">
        <f>IF(A6829="","",VLOOKUP(A6829,'3-Mapa de Controles'!$M$3:$P$143,4,FALSE))</f>
        <v/>
      </c>
      <c r="D6829" s="54" t="str">
        <f>IF(A6829="","",VLOOKUP(A6829,'3-Mapa de Controles'!$M$3:$AI$143,23,FALSE))</f>
        <v/>
      </c>
      <c r="E6829" s="54" t="str">
        <f>IF(A6829="","",VLOOKUP(A6829,'3-Mapa de Controles'!$B$3:$D$143,3,FALSE))</f>
        <v/>
      </c>
      <c r="F6829" s="56"/>
      <c r="G6829" s="122"/>
      <c r="H6829" s="122"/>
    </row>
    <row r="6830" spans="1:8" ht="28.5" customHeight="1">
      <c r="A6830" s="121"/>
      <c r="B6830" s="54" t="str">
        <f>IF(A6830="","",VLOOKUP(A6830,'3-Mapa de Controles'!$M$3:$N$143,2,FALSE))</f>
        <v/>
      </c>
      <c r="C6830" s="54" t="str">
        <f>IF(A6830="","",VLOOKUP(A6830,'3-Mapa de Controles'!$M$3:$P$143,4,FALSE))</f>
        <v/>
      </c>
      <c r="D6830" s="54" t="str">
        <f>IF(A6830="","",VLOOKUP(A6830,'3-Mapa de Controles'!$M$3:$AI$143,23,FALSE))</f>
        <v/>
      </c>
      <c r="E6830" s="54" t="str">
        <f>IF(A6830="","",VLOOKUP(A6830,'3-Mapa de Controles'!$B$3:$D$143,3,FALSE))</f>
        <v/>
      </c>
      <c r="F6830" s="56"/>
      <c r="G6830" s="122"/>
      <c r="H6830" s="122"/>
    </row>
    <row r="6831" spans="1:8" ht="28.5" customHeight="1">
      <c r="A6831" s="121"/>
      <c r="B6831" s="54" t="str">
        <f>IF(A6831="","",VLOOKUP(A6831,'3-Mapa de Controles'!$M$3:$N$143,2,FALSE))</f>
        <v/>
      </c>
      <c r="C6831" s="54" t="str">
        <f>IF(A6831="","",VLOOKUP(A6831,'3-Mapa de Controles'!$M$3:$P$143,4,FALSE))</f>
        <v/>
      </c>
      <c r="D6831" s="54" t="str">
        <f>IF(A6831="","",VLOOKUP(A6831,'3-Mapa de Controles'!$M$3:$AI$143,23,FALSE))</f>
        <v/>
      </c>
      <c r="E6831" s="54" t="str">
        <f>IF(A6831="","",VLOOKUP(A6831,'3-Mapa de Controles'!$B$3:$D$143,3,FALSE))</f>
        <v/>
      </c>
      <c r="F6831" s="56"/>
      <c r="G6831" s="122"/>
      <c r="H6831" s="122"/>
    </row>
    <row r="6832" spans="1:8" ht="28.5" customHeight="1">
      <c r="A6832" s="121"/>
      <c r="B6832" s="54" t="str">
        <f>IF(A6832="","",VLOOKUP(A6832,'3-Mapa de Controles'!$M$3:$N$143,2,FALSE))</f>
        <v/>
      </c>
      <c r="C6832" s="54" t="str">
        <f>IF(A6832="","",VLOOKUP(A6832,'3-Mapa de Controles'!$M$3:$P$143,4,FALSE))</f>
        <v/>
      </c>
      <c r="D6832" s="54" t="str">
        <f>IF(A6832="","",VLOOKUP(A6832,'3-Mapa de Controles'!$M$3:$AI$143,23,FALSE))</f>
        <v/>
      </c>
      <c r="E6832" s="54" t="str">
        <f>IF(A6832="","",VLOOKUP(A6832,'3-Mapa de Controles'!$B$3:$D$143,3,FALSE))</f>
        <v/>
      </c>
      <c r="F6832" s="56"/>
      <c r="G6832" s="122"/>
      <c r="H6832" s="122"/>
    </row>
    <row r="6833" spans="1:8" ht="28.5" customHeight="1">
      <c r="A6833" s="121"/>
      <c r="B6833" s="54" t="str">
        <f>IF(A6833="","",VLOOKUP(A6833,'3-Mapa de Controles'!$M$3:$N$143,2,FALSE))</f>
        <v/>
      </c>
      <c r="C6833" s="54" t="str">
        <f>IF(A6833="","",VLOOKUP(A6833,'3-Mapa de Controles'!$M$3:$P$143,4,FALSE))</f>
        <v/>
      </c>
      <c r="D6833" s="54" t="str">
        <f>IF(A6833="","",VLOOKUP(A6833,'3-Mapa de Controles'!$M$3:$AI$143,23,FALSE))</f>
        <v/>
      </c>
      <c r="E6833" s="54" t="str">
        <f>IF(A6833="","",VLOOKUP(A6833,'3-Mapa de Controles'!$B$3:$D$143,3,FALSE))</f>
        <v/>
      </c>
      <c r="F6833" s="56"/>
      <c r="G6833" s="122"/>
      <c r="H6833" s="122"/>
    </row>
    <row r="6834" spans="1:8" ht="28.5" customHeight="1">
      <c r="A6834" s="121"/>
      <c r="B6834" s="54" t="str">
        <f>IF(A6834="","",VLOOKUP(A6834,'3-Mapa de Controles'!$M$3:$N$143,2,FALSE))</f>
        <v/>
      </c>
      <c r="C6834" s="54" t="str">
        <f>IF(A6834="","",VLOOKUP(A6834,'3-Mapa de Controles'!$M$3:$P$143,4,FALSE))</f>
        <v/>
      </c>
      <c r="D6834" s="54" t="str">
        <f>IF(A6834="","",VLOOKUP(A6834,'3-Mapa de Controles'!$M$3:$AI$143,23,FALSE))</f>
        <v/>
      </c>
      <c r="E6834" s="54" t="str">
        <f>IF(A6834="","",VLOOKUP(A6834,'3-Mapa de Controles'!$B$3:$D$143,3,FALSE))</f>
        <v/>
      </c>
      <c r="F6834" s="56"/>
      <c r="G6834" s="122"/>
      <c r="H6834" s="122"/>
    </row>
    <row r="6835" spans="1:8" ht="28.5" customHeight="1">
      <c r="A6835" s="121"/>
      <c r="B6835" s="54" t="str">
        <f>IF(A6835="","",VLOOKUP(A6835,'3-Mapa de Controles'!$M$3:$N$143,2,FALSE))</f>
        <v/>
      </c>
      <c r="C6835" s="54" t="str">
        <f>IF(A6835="","",VLOOKUP(A6835,'3-Mapa de Controles'!$M$3:$P$143,4,FALSE))</f>
        <v/>
      </c>
      <c r="D6835" s="54" t="str">
        <f>IF(A6835="","",VLOOKUP(A6835,'3-Mapa de Controles'!$M$3:$AI$143,23,FALSE))</f>
        <v/>
      </c>
      <c r="E6835" s="54" t="str">
        <f>IF(A6835="","",VLOOKUP(A6835,'3-Mapa de Controles'!$B$3:$D$143,3,FALSE))</f>
        <v/>
      </c>
      <c r="F6835" s="56"/>
      <c r="G6835" s="122"/>
      <c r="H6835" s="122"/>
    </row>
    <row r="6836" spans="1:8" ht="28.5" customHeight="1">
      <c r="A6836" s="121"/>
      <c r="B6836" s="54" t="str">
        <f>IF(A6836="","",VLOOKUP(A6836,'3-Mapa de Controles'!$M$3:$N$143,2,FALSE))</f>
        <v/>
      </c>
      <c r="C6836" s="54" t="str">
        <f>IF(A6836="","",VLOOKUP(A6836,'3-Mapa de Controles'!$M$3:$P$143,4,FALSE))</f>
        <v/>
      </c>
      <c r="D6836" s="54" t="str">
        <f>IF(A6836="","",VLOOKUP(A6836,'3-Mapa de Controles'!$M$3:$AI$143,23,FALSE))</f>
        <v/>
      </c>
      <c r="E6836" s="54" t="str">
        <f>IF(A6836="","",VLOOKUP(A6836,'3-Mapa de Controles'!$B$3:$D$143,3,FALSE))</f>
        <v/>
      </c>
      <c r="F6836" s="56"/>
      <c r="G6836" s="122"/>
      <c r="H6836" s="122"/>
    </row>
    <row r="6837" spans="1:8" ht="28.5" customHeight="1">
      <c r="A6837" s="121"/>
      <c r="B6837" s="54" t="str">
        <f>IF(A6837="","",VLOOKUP(A6837,'3-Mapa de Controles'!$M$3:$N$143,2,FALSE))</f>
        <v/>
      </c>
      <c r="C6837" s="54" t="str">
        <f>IF(A6837="","",VLOOKUP(A6837,'3-Mapa de Controles'!$M$3:$P$143,4,FALSE))</f>
        <v/>
      </c>
      <c r="D6837" s="54" t="str">
        <f>IF(A6837="","",VLOOKUP(A6837,'3-Mapa de Controles'!$M$3:$AI$143,23,FALSE))</f>
        <v/>
      </c>
      <c r="E6837" s="54" t="str">
        <f>IF(A6837="","",VLOOKUP(A6837,'3-Mapa de Controles'!$B$3:$D$143,3,FALSE))</f>
        <v/>
      </c>
      <c r="F6837" s="56"/>
      <c r="G6837" s="122"/>
      <c r="H6837" s="122"/>
    </row>
    <row r="6838" spans="1:8" ht="28.5" customHeight="1">
      <c r="A6838" s="121"/>
      <c r="B6838" s="54" t="str">
        <f>IF(A6838="","",VLOOKUP(A6838,'3-Mapa de Controles'!$M$3:$N$143,2,FALSE))</f>
        <v/>
      </c>
      <c r="C6838" s="54" t="str">
        <f>IF(A6838="","",VLOOKUP(A6838,'3-Mapa de Controles'!$M$3:$P$143,4,FALSE))</f>
        <v/>
      </c>
      <c r="D6838" s="54" t="str">
        <f>IF(A6838="","",VLOOKUP(A6838,'3-Mapa de Controles'!$M$3:$AI$143,23,FALSE))</f>
        <v/>
      </c>
      <c r="E6838" s="54" t="str">
        <f>IF(A6838="","",VLOOKUP(A6838,'3-Mapa de Controles'!$B$3:$D$143,3,FALSE))</f>
        <v/>
      </c>
      <c r="F6838" s="56"/>
      <c r="G6838" s="122"/>
      <c r="H6838" s="122"/>
    </row>
    <row r="6839" spans="1:8" ht="28.5" customHeight="1">
      <c r="A6839" s="121"/>
      <c r="B6839" s="54" t="str">
        <f>IF(A6839="","",VLOOKUP(A6839,'3-Mapa de Controles'!$M$3:$N$143,2,FALSE))</f>
        <v/>
      </c>
      <c r="C6839" s="54" t="str">
        <f>IF(A6839="","",VLOOKUP(A6839,'3-Mapa de Controles'!$M$3:$P$143,4,FALSE))</f>
        <v/>
      </c>
      <c r="D6839" s="54" t="str">
        <f>IF(A6839="","",VLOOKUP(A6839,'3-Mapa de Controles'!$M$3:$AI$143,23,FALSE))</f>
        <v/>
      </c>
      <c r="E6839" s="54" t="str">
        <f>IF(A6839="","",VLOOKUP(A6839,'3-Mapa de Controles'!$B$3:$D$143,3,FALSE))</f>
        <v/>
      </c>
      <c r="F6839" s="56"/>
      <c r="G6839" s="122"/>
      <c r="H6839" s="122"/>
    </row>
    <row r="6840" spans="1:8" ht="28.5" customHeight="1">
      <c r="A6840" s="121"/>
      <c r="B6840" s="54" t="str">
        <f>IF(A6840="","",VLOOKUP(A6840,'3-Mapa de Controles'!$M$3:$N$143,2,FALSE))</f>
        <v/>
      </c>
      <c r="C6840" s="54" t="str">
        <f>IF(A6840="","",VLOOKUP(A6840,'3-Mapa de Controles'!$M$3:$P$143,4,FALSE))</f>
        <v/>
      </c>
      <c r="D6840" s="54" t="str">
        <f>IF(A6840="","",VLOOKUP(A6840,'3-Mapa de Controles'!$M$3:$AI$143,23,FALSE))</f>
        <v/>
      </c>
      <c r="E6840" s="54" t="str">
        <f>IF(A6840="","",VLOOKUP(A6840,'3-Mapa de Controles'!$B$3:$D$143,3,FALSE))</f>
        <v/>
      </c>
      <c r="F6840" s="56"/>
      <c r="G6840" s="122"/>
      <c r="H6840" s="122"/>
    </row>
    <row r="6841" spans="1:8" ht="28.5" customHeight="1">
      <c r="A6841" s="121"/>
      <c r="B6841" s="54" t="str">
        <f>IF(A6841="","",VLOOKUP(A6841,'3-Mapa de Controles'!$M$3:$N$143,2,FALSE))</f>
        <v/>
      </c>
      <c r="C6841" s="54" t="str">
        <f>IF(A6841="","",VLOOKUP(A6841,'3-Mapa de Controles'!$M$3:$P$143,4,FALSE))</f>
        <v/>
      </c>
      <c r="D6841" s="54" t="str">
        <f>IF(A6841="","",VLOOKUP(A6841,'3-Mapa de Controles'!$M$3:$AI$143,23,FALSE))</f>
        <v/>
      </c>
      <c r="E6841" s="54" t="str">
        <f>IF(A6841="","",VLOOKUP(A6841,'3-Mapa de Controles'!$B$3:$D$143,3,FALSE))</f>
        <v/>
      </c>
      <c r="F6841" s="56"/>
      <c r="G6841" s="122"/>
      <c r="H6841" s="122"/>
    </row>
    <row r="6842" spans="1:8" ht="28.5" customHeight="1">
      <c r="A6842" s="121"/>
      <c r="B6842" s="54" t="str">
        <f>IF(A6842="","",VLOOKUP(A6842,'3-Mapa de Controles'!$M$3:$N$143,2,FALSE))</f>
        <v/>
      </c>
      <c r="C6842" s="54" t="str">
        <f>IF(A6842="","",VLOOKUP(A6842,'3-Mapa de Controles'!$M$3:$P$143,4,FALSE))</f>
        <v/>
      </c>
      <c r="D6842" s="54" t="str">
        <f>IF(A6842="","",VLOOKUP(A6842,'3-Mapa de Controles'!$M$3:$AI$143,23,FALSE))</f>
        <v/>
      </c>
      <c r="E6842" s="54" t="str">
        <f>IF(A6842="","",VLOOKUP(A6842,'3-Mapa de Controles'!$B$3:$D$143,3,FALSE))</f>
        <v/>
      </c>
      <c r="F6842" s="56"/>
      <c r="G6842" s="122"/>
      <c r="H6842" s="122"/>
    </row>
    <row r="6843" spans="1:8" ht="28.5" customHeight="1">
      <c r="A6843" s="121"/>
      <c r="B6843" s="54" t="str">
        <f>IF(A6843="","",VLOOKUP(A6843,'3-Mapa de Controles'!$M$3:$N$143,2,FALSE))</f>
        <v/>
      </c>
      <c r="C6843" s="54" t="str">
        <f>IF(A6843="","",VLOOKUP(A6843,'3-Mapa de Controles'!$M$3:$P$143,4,FALSE))</f>
        <v/>
      </c>
      <c r="D6843" s="54" t="str">
        <f>IF(A6843="","",VLOOKUP(A6843,'3-Mapa de Controles'!$M$3:$AI$143,23,FALSE))</f>
        <v/>
      </c>
      <c r="E6843" s="54" t="str">
        <f>IF(A6843="","",VLOOKUP(A6843,'3-Mapa de Controles'!$B$3:$D$143,3,FALSE))</f>
        <v/>
      </c>
      <c r="F6843" s="56"/>
      <c r="G6843" s="122"/>
      <c r="H6843" s="122"/>
    </row>
    <row r="6844" spans="1:8" ht="28.5" customHeight="1">
      <c r="A6844" s="121"/>
      <c r="B6844" s="54" t="str">
        <f>IF(A6844="","",VLOOKUP(A6844,'3-Mapa de Controles'!$M$3:$N$143,2,FALSE))</f>
        <v/>
      </c>
      <c r="C6844" s="54" t="str">
        <f>IF(A6844="","",VLOOKUP(A6844,'3-Mapa de Controles'!$M$3:$P$143,4,FALSE))</f>
        <v/>
      </c>
      <c r="D6844" s="54" t="str">
        <f>IF(A6844="","",VLOOKUP(A6844,'3-Mapa de Controles'!$M$3:$AI$143,23,FALSE))</f>
        <v/>
      </c>
      <c r="E6844" s="54" t="str">
        <f>IF(A6844="","",VLOOKUP(A6844,'3-Mapa de Controles'!$B$3:$D$143,3,FALSE))</f>
        <v/>
      </c>
      <c r="F6844" s="56"/>
      <c r="G6844" s="122"/>
      <c r="H6844" s="122"/>
    </row>
    <row r="6845" spans="1:8" ht="28.5" customHeight="1">
      <c r="A6845" s="121"/>
      <c r="B6845" s="54" t="str">
        <f>IF(A6845="","",VLOOKUP(A6845,'3-Mapa de Controles'!$M$3:$N$143,2,FALSE))</f>
        <v/>
      </c>
      <c r="C6845" s="54" t="str">
        <f>IF(A6845="","",VLOOKUP(A6845,'3-Mapa de Controles'!$M$3:$P$143,4,FALSE))</f>
        <v/>
      </c>
      <c r="D6845" s="54" t="str">
        <f>IF(A6845="","",VLOOKUP(A6845,'3-Mapa de Controles'!$M$3:$AI$143,23,FALSE))</f>
        <v/>
      </c>
      <c r="E6845" s="54" t="str">
        <f>IF(A6845="","",VLOOKUP(A6845,'3-Mapa de Controles'!$B$3:$D$143,3,FALSE))</f>
        <v/>
      </c>
      <c r="F6845" s="56"/>
      <c r="G6845" s="122"/>
      <c r="H6845" s="122"/>
    </row>
    <row r="6846" spans="1:8" ht="28.5" customHeight="1">
      <c r="A6846" s="121"/>
      <c r="B6846" s="54" t="str">
        <f>IF(A6846="","",VLOOKUP(A6846,'3-Mapa de Controles'!$M$3:$N$143,2,FALSE))</f>
        <v/>
      </c>
      <c r="C6846" s="54" t="str">
        <f>IF(A6846="","",VLOOKUP(A6846,'3-Mapa de Controles'!$M$3:$P$143,4,FALSE))</f>
        <v/>
      </c>
      <c r="D6846" s="54" t="str">
        <f>IF(A6846="","",VLOOKUP(A6846,'3-Mapa de Controles'!$M$3:$AI$143,23,FALSE))</f>
        <v/>
      </c>
      <c r="E6846" s="54" t="str">
        <f>IF(A6846="","",VLOOKUP(A6846,'3-Mapa de Controles'!$B$3:$D$143,3,FALSE))</f>
        <v/>
      </c>
      <c r="F6846" s="56"/>
      <c r="G6846" s="122"/>
      <c r="H6846" s="122"/>
    </row>
    <row r="6847" spans="1:8" ht="28.5" customHeight="1">
      <c r="A6847" s="121"/>
      <c r="B6847" s="54" t="str">
        <f>IF(A6847="","",VLOOKUP(A6847,'3-Mapa de Controles'!$M$3:$N$143,2,FALSE))</f>
        <v/>
      </c>
      <c r="C6847" s="54" t="str">
        <f>IF(A6847="","",VLOOKUP(A6847,'3-Mapa de Controles'!$M$3:$P$143,4,FALSE))</f>
        <v/>
      </c>
      <c r="D6847" s="54" t="str">
        <f>IF(A6847="","",VLOOKUP(A6847,'3-Mapa de Controles'!$M$3:$AI$143,23,FALSE))</f>
        <v/>
      </c>
      <c r="E6847" s="54" t="str">
        <f>IF(A6847="","",VLOOKUP(A6847,'3-Mapa de Controles'!$B$3:$D$143,3,FALSE))</f>
        <v/>
      </c>
      <c r="F6847" s="56"/>
      <c r="G6847" s="122"/>
      <c r="H6847" s="122"/>
    </row>
    <row r="6848" spans="1:8" ht="28.5" customHeight="1">
      <c r="A6848" s="121"/>
      <c r="B6848" s="54" t="str">
        <f>IF(A6848="","",VLOOKUP(A6848,'3-Mapa de Controles'!$M$3:$N$143,2,FALSE))</f>
        <v/>
      </c>
      <c r="C6848" s="54" t="str">
        <f>IF(A6848="","",VLOOKUP(A6848,'3-Mapa de Controles'!$M$3:$P$143,4,FALSE))</f>
        <v/>
      </c>
      <c r="D6848" s="54" t="str">
        <f>IF(A6848="","",VLOOKUP(A6848,'3-Mapa de Controles'!$M$3:$AI$143,23,FALSE))</f>
        <v/>
      </c>
      <c r="E6848" s="54" t="str">
        <f>IF(A6848="","",VLOOKUP(A6848,'3-Mapa de Controles'!$B$3:$D$143,3,FALSE))</f>
        <v/>
      </c>
      <c r="F6848" s="56"/>
      <c r="G6848" s="122"/>
      <c r="H6848" s="122"/>
    </row>
    <row r="6849" spans="1:8" ht="28.5" customHeight="1">
      <c r="A6849" s="121"/>
      <c r="B6849" s="54" t="str">
        <f>IF(A6849="","",VLOOKUP(A6849,'3-Mapa de Controles'!$M$3:$N$143,2,FALSE))</f>
        <v/>
      </c>
      <c r="C6849" s="54" t="str">
        <f>IF(A6849="","",VLOOKUP(A6849,'3-Mapa de Controles'!$M$3:$P$143,4,FALSE))</f>
        <v/>
      </c>
      <c r="D6849" s="54" t="str">
        <f>IF(A6849="","",VLOOKUP(A6849,'3-Mapa de Controles'!$M$3:$AI$143,23,FALSE))</f>
        <v/>
      </c>
      <c r="E6849" s="54" t="str">
        <f>IF(A6849="","",VLOOKUP(A6849,'3-Mapa de Controles'!$B$3:$D$143,3,FALSE))</f>
        <v/>
      </c>
      <c r="F6849" s="56"/>
      <c r="G6849" s="122"/>
      <c r="H6849" s="122"/>
    </row>
    <row r="6850" spans="1:8" ht="28.5" customHeight="1">
      <c r="A6850" s="121"/>
      <c r="B6850" s="54" t="str">
        <f>IF(A6850="","",VLOOKUP(A6850,'3-Mapa de Controles'!$M$3:$N$143,2,FALSE))</f>
        <v/>
      </c>
      <c r="C6850" s="54" t="str">
        <f>IF(A6850="","",VLOOKUP(A6850,'3-Mapa de Controles'!$M$3:$P$143,4,FALSE))</f>
        <v/>
      </c>
      <c r="D6850" s="54" t="str">
        <f>IF(A6850="","",VLOOKUP(A6850,'3-Mapa de Controles'!$M$3:$AI$143,23,FALSE))</f>
        <v/>
      </c>
      <c r="E6850" s="54" t="str">
        <f>IF(A6850="","",VLOOKUP(A6850,'3-Mapa de Controles'!$B$3:$D$143,3,FALSE))</f>
        <v/>
      </c>
      <c r="F6850" s="56"/>
      <c r="G6850" s="122"/>
      <c r="H6850" s="122"/>
    </row>
    <row r="6851" spans="1:8" ht="28.5" customHeight="1">
      <c r="A6851" s="121"/>
      <c r="B6851" s="54" t="str">
        <f>IF(A6851="","",VLOOKUP(A6851,'3-Mapa de Controles'!$M$3:$N$143,2,FALSE))</f>
        <v/>
      </c>
      <c r="C6851" s="54" t="str">
        <f>IF(A6851="","",VLOOKUP(A6851,'3-Mapa de Controles'!$M$3:$P$143,4,FALSE))</f>
        <v/>
      </c>
      <c r="D6851" s="54" t="str">
        <f>IF(A6851="","",VLOOKUP(A6851,'3-Mapa de Controles'!$M$3:$AI$143,23,FALSE))</f>
        <v/>
      </c>
      <c r="E6851" s="54" t="str">
        <f>IF(A6851="","",VLOOKUP(A6851,'3-Mapa de Controles'!$B$3:$D$143,3,FALSE))</f>
        <v/>
      </c>
      <c r="F6851" s="56"/>
      <c r="G6851" s="122"/>
      <c r="H6851" s="122"/>
    </row>
    <row r="6852" spans="1:8" ht="28.5" customHeight="1">
      <c r="A6852" s="121"/>
      <c r="B6852" s="54" t="str">
        <f>IF(A6852="","",VLOOKUP(A6852,'3-Mapa de Controles'!$M$3:$N$143,2,FALSE))</f>
        <v/>
      </c>
      <c r="C6852" s="54" t="str">
        <f>IF(A6852="","",VLOOKUP(A6852,'3-Mapa de Controles'!$M$3:$P$143,4,FALSE))</f>
        <v/>
      </c>
      <c r="D6852" s="54" t="str">
        <f>IF(A6852="","",VLOOKUP(A6852,'3-Mapa de Controles'!$M$3:$AI$143,23,FALSE))</f>
        <v/>
      </c>
      <c r="E6852" s="54" t="str">
        <f>IF(A6852="","",VLOOKUP(A6852,'3-Mapa de Controles'!$B$3:$D$143,3,FALSE))</f>
        <v/>
      </c>
      <c r="F6852" s="56"/>
      <c r="G6852" s="122"/>
      <c r="H6852" s="122"/>
    </row>
    <row r="6853" spans="1:8" ht="28.5" customHeight="1">
      <c r="A6853" s="121"/>
      <c r="B6853" s="54" t="str">
        <f>IF(A6853="","",VLOOKUP(A6853,'3-Mapa de Controles'!$M$3:$N$143,2,FALSE))</f>
        <v/>
      </c>
      <c r="C6853" s="54" t="str">
        <f>IF(A6853="","",VLOOKUP(A6853,'3-Mapa de Controles'!$M$3:$P$143,4,FALSE))</f>
        <v/>
      </c>
      <c r="D6853" s="54" t="str">
        <f>IF(A6853="","",VLOOKUP(A6853,'3-Mapa de Controles'!$M$3:$AI$143,23,FALSE))</f>
        <v/>
      </c>
      <c r="E6853" s="54" t="str">
        <f>IF(A6853="","",VLOOKUP(A6853,'3-Mapa de Controles'!$B$3:$D$143,3,FALSE))</f>
        <v/>
      </c>
      <c r="F6853" s="56"/>
      <c r="G6853" s="122"/>
      <c r="H6853" s="122"/>
    </row>
    <row r="6854" spans="1:8" ht="28.5" customHeight="1">
      <c r="A6854" s="121"/>
      <c r="B6854" s="54" t="str">
        <f>IF(A6854="","",VLOOKUP(A6854,'3-Mapa de Controles'!$M$3:$N$143,2,FALSE))</f>
        <v/>
      </c>
      <c r="C6854" s="54" t="str">
        <f>IF(A6854="","",VLOOKUP(A6854,'3-Mapa de Controles'!$M$3:$P$143,4,FALSE))</f>
        <v/>
      </c>
      <c r="D6854" s="54" t="str">
        <f>IF(A6854="","",VLOOKUP(A6854,'3-Mapa de Controles'!$M$3:$AI$143,23,FALSE))</f>
        <v/>
      </c>
      <c r="E6854" s="54" t="str">
        <f>IF(A6854="","",VLOOKUP(A6854,'3-Mapa de Controles'!$B$3:$D$143,3,FALSE))</f>
        <v/>
      </c>
      <c r="F6854" s="56"/>
      <c r="G6854" s="122"/>
      <c r="H6854" s="122"/>
    </row>
    <row r="6855" spans="1:8" ht="28.5" customHeight="1">
      <c r="A6855" s="121"/>
      <c r="B6855" s="54" t="str">
        <f>IF(A6855="","",VLOOKUP(A6855,'3-Mapa de Controles'!$M$3:$N$143,2,FALSE))</f>
        <v/>
      </c>
      <c r="C6855" s="54" t="str">
        <f>IF(A6855="","",VLOOKUP(A6855,'3-Mapa de Controles'!$M$3:$P$143,4,FALSE))</f>
        <v/>
      </c>
      <c r="D6855" s="54" t="str">
        <f>IF(A6855="","",VLOOKUP(A6855,'3-Mapa de Controles'!$M$3:$AI$143,23,FALSE))</f>
        <v/>
      </c>
      <c r="E6855" s="54" t="str">
        <f>IF(A6855="","",VLOOKUP(A6855,'3-Mapa de Controles'!$B$3:$D$143,3,FALSE))</f>
        <v/>
      </c>
      <c r="F6855" s="56"/>
      <c r="G6855" s="122"/>
      <c r="H6855" s="122"/>
    </row>
    <row r="6856" spans="1:8" ht="28.5" customHeight="1">
      <c r="A6856" s="121"/>
      <c r="B6856" s="54" t="str">
        <f>IF(A6856="","",VLOOKUP(A6856,'3-Mapa de Controles'!$M$3:$N$143,2,FALSE))</f>
        <v/>
      </c>
      <c r="C6856" s="54" t="str">
        <f>IF(A6856="","",VLOOKUP(A6856,'3-Mapa de Controles'!$M$3:$P$143,4,FALSE))</f>
        <v/>
      </c>
      <c r="D6856" s="54" t="str">
        <f>IF(A6856="","",VLOOKUP(A6856,'3-Mapa de Controles'!$M$3:$AI$143,23,FALSE))</f>
        <v/>
      </c>
      <c r="E6856" s="54" t="str">
        <f>IF(A6856="","",VLOOKUP(A6856,'3-Mapa de Controles'!$B$3:$D$143,3,FALSE))</f>
        <v/>
      </c>
      <c r="F6856" s="56"/>
      <c r="G6856" s="122"/>
      <c r="H6856" s="122"/>
    </row>
    <row r="6857" spans="1:8" ht="28.5" customHeight="1">
      <c r="A6857" s="121"/>
      <c r="B6857" s="54" t="str">
        <f>IF(A6857="","",VLOOKUP(A6857,'3-Mapa de Controles'!$M$3:$N$143,2,FALSE))</f>
        <v/>
      </c>
      <c r="C6857" s="54" t="str">
        <f>IF(A6857="","",VLOOKUP(A6857,'3-Mapa de Controles'!$M$3:$P$143,4,FALSE))</f>
        <v/>
      </c>
      <c r="D6857" s="54" t="str">
        <f>IF(A6857="","",VLOOKUP(A6857,'3-Mapa de Controles'!$M$3:$AI$143,23,FALSE))</f>
        <v/>
      </c>
      <c r="E6857" s="54" t="str">
        <f>IF(A6857="","",VLOOKUP(A6857,'3-Mapa de Controles'!$B$3:$D$143,3,FALSE))</f>
        <v/>
      </c>
      <c r="F6857" s="56"/>
      <c r="G6857" s="122"/>
      <c r="H6857" s="122"/>
    </row>
    <row r="6858" spans="1:8" ht="28.5" customHeight="1">
      <c r="A6858" s="121"/>
      <c r="B6858" s="54" t="str">
        <f>IF(A6858="","",VLOOKUP(A6858,'3-Mapa de Controles'!$M$3:$N$143,2,FALSE))</f>
        <v/>
      </c>
      <c r="C6858" s="54" t="str">
        <f>IF(A6858="","",VLOOKUP(A6858,'3-Mapa de Controles'!$M$3:$P$143,4,FALSE))</f>
        <v/>
      </c>
      <c r="D6858" s="54" t="str">
        <f>IF(A6858="","",VLOOKUP(A6858,'3-Mapa de Controles'!$M$3:$AI$143,23,FALSE))</f>
        <v/>
      </c>
      <c r="E6858" s="54" t="str">
        <f>IF(A6858="","",VLOOKUP(A6858,'3-Mapa de Controles'!$B$3:$D$143,3,FALSE))</f>
        <v/>
      </c>
      <c r="F6858" s="56"/>
      <c r="G6858" s="122"/>
      <c r="H6858" s="122"/>
    </row>
    <row r="6859" spans="1:8" ht="28.5" customHeight="1">
      <c r="A6859" s="121"/>
      <c r="B6859" s="54" t="str">
        <f>IF(A6859="","",VLOOKUP(A6859,'3-Mapa de Controles'!$M$3:$N$143,2,FALSE))</f>
        <v/>
      </c>
      <c r="C6859" s="54" t="str">
        <f>IF(A6859="","",VLOOKUP(A6859,'3-Mapa de Controles'!$M$3:$P$143,4,FALSE))</f>
        <v/>
      </c>
      <c r="D6859" s="54" t="str">
        <f>IF(A6859="","",VLOOKUP(A6859,'3-Mapa de Controles'!$M$3:$AI$143,23,FALSE))</f>
        <v/>
      </c>
      <c r="E6859" s="54" t="str">
        <f>IF(A6859="","",VLOOKUP(A6859,'3-Mapa de Controles'!$B$3:$D$143,3,FALSE))</f>
        <v/>
      </c>
      <c r="F6859" s="56"/>
      <c r="G6859" s="122"/>
      <c r="H6859" s="122"/>
    </row>
    <row r="6860" spans="1:8" ht="28.5" customHeight="1">
      <c r="A6860" s="121"/>
      <c r="B6860" s="54" t="str">
        <f>IF(A6860="","",VLOOKUP(A6860,'3-Mapa de Controles'!$M$3:$N$143,2,FALSE))</f>
        <v/>
      </c>
      <c r="C6860" s="54" t="str">
        <f>IF(A6860="","",VLOOKUP(A6860,'3-Mapa de Controles'!$M$3:$P$143,4,FALSE))</f>
        <v/>
      </c>
      <c r="D6860" s="54" t="str">
        <f>IF(A6860="","",VLOOKUP(A6860,'3-Mapa de Controles'!$M$3:$AI$143,23,FALSE))</f>
        <v/>
      </c>
      <c r="E6860" s="54" t="str">
        <f>IF(A6860="","",VLOOKUP(A6860,'3-Mapa de Controles'!$B$3:$D$143,3,FALSE))</f>
        <v/>
      </c>
      <c r="F6860" s="56"/>
      <c r="G6860" s="122"/>
      <c r="H6860" s="122"/>
    </row>
    <row r="6861" spans="1:8" ht="28.5" customHeight="1">
      <c r="A6861" s="121"/>
      <c r="B6861" s="54" t="str">
        <f>IF(A6861="","",VLOOKUP(A6861,'3-Mapa de Controles'!$M$3:$N$143,2,FALSE))</f>
        <v/>
      </c>
      <c r="C6861" s="54" t="str">
        <f>IF(A6861="","",VLOOKUP(A6861,'3-Mapa de Controles'!$M$3:$P$143,4,FALSE))</f>
        <v/>
      </c>
      <c r="D6861" s="54" t="str">
        <f>IF(A6861="","",VLOOKUP(A6861,'3-Mapa de Controles'!$M$3:$AI$143,23,FALSE))</f>
        <v/>
      </c>
      <c r="E6861" s="54" t="str">
        <f>IF(A6861="","",VLOOKUP(A6861,'3-Mapa de Controles'!$B$3:$D$143,3,FALSE))</f>
        <v/>
      </c>
      <c r="F6861" s="56"/>
      <c r="G6861" s="122"/>
      <c r="H6861" s="122"/>
    </row>
    <row r="6862" spans="1:8" ht="28.5" customHeight="1">
      <c r="A6862" s="121"/>
      <c r="B6862" s="54" t="str">
        <f>IF(A6862="","",VLOOKUP(A6862,'3-Mapa de Controles'!$M$3:$N$143,2,FALSE))</f>
        <v/>
      </c>
      <c r="C6862" s="54" t="str">
        <f>IF(A6862="","",VLOOKUP(A6862,'3-Mapa de Controles'!$M$3:$P$143,4,FALSE))</f>
        <v/>
      </c>
      <c r="D6862" s="54" t="str">
        <f>IF(A6862="","",VLOOKUP(A6862,'3-Mapa de Controles'!$M$3:$AI$143,23,FALSE))</f>
        <v/>
      </c>
      <c r="E6862" s="54" t="str">
        <f>IF(A6862="","",VLOOKUP(A6862,'3-Mapa de Controles'!$B$3:$D$143,3,FALSE))</f>
        <v/>
      </c>
      <c r="F6862" s="56"/>
      <c r="G6862" s="122"/>
      <c r="H6862" s="122"/>
    </row>
    <row r="6863" spans="1:8" ht="28.5" customHeight="1">
      <c r="A6863" s="121"/>
      <c r="B6863" s="54" t="str">
        <f>IF(A6863="","",VLOOKUP(A6863,'3-Mapa de Controles'!$M$3:$N$143,2,FALSE))</f>
        <v/>
      </c>
      <c r="C6863" s="54" t="str">
        <f>IF(A6863="","",VLOOKUP(A6863,'3-Mapa de Controles'!$M$3:$P$143,4,FALSE))</f>
        <v/>
      </c>
      <c r="D6863" s="54" t="str">
        <f>IF(A6863="","",VLOOKUP(A6863,'3-Mapa de Controles'!$M$3:$AI$143,23,FALSE))</f>
        <v/>
      </c>
      <c r="E6863" s="54" t="str">
        <f>IF(A6863="","",VLOOKUP(A6863,'3-Mapa de Controles'!$B$3:$D$143,3,FALSE))</f>
        <v/>
      </c>
      <c r="F6863" s="56"/>
      <c r="G6863" s="122"/>
      <c r="H6863" s="122"/>
    </row>
    <row r="6864" spans="1:8" ht="28.5" customHeight="1">
      <c r="A6864" s="121"/>
      <c r="B6864" s="54" t="str">
        <f>IF(A6864="","",VLOOKUP(A6864,'3-Mapa de Controles'!$M$3:$N$143,2,FALSE))</f>
        <v/>
      </c>
      <c r="C6864" s="54" t="str">
        <f>IF(A6864="","",VLOOKUP(A6864,'3-Mapa de Controles'!$M$3:$P$143,4,FALSE))</f>
        <v/>
      </c>
      <c r="D6864" s="54" t="str">
        <f>IF(A6864="","",VLOOKUP(A6864,'3-Mapa de Controles'!$M$3:$AI$143,23,FALSE))</f>
        <v/>
      </c>
      <c r="E6864" s="54" t="str">
        <f>IF(A6864="","",VLOOKUP(A6864,'3-Mapa de Controles'!$B$3:$D$143,3,FALSE))</f>
        <v/>
      </c>
      <c r="F6864" s="56"/>
      <c r="G6864" s="122"/>
      <c r="H6864" s="122"/>
    </row>
    <row r="6865" spans="1:8" ht="28.5" customHeight="1">
      <c r="A6865" s="121"/>
      <c r="B6865" s="54" t="str">
        <f>IF(A6865="","",VLOOKUP(A6865,'3-Mapa de Controles'!$M$3:$N$143,2,FALSE))</f>
        <v/>
      </c>
      <c r="C6865" s="54" t="str">
        <f>IF(A6865="","",VLOOKUP(A6865,'3-Mapa de Controles'!$M$3:$P$143,4,FALSE))</f>
        <v/>
      </c>
      <c r="D6865" s="54" t="str">
        <f>IF(A6865="","",VLOOKUP(A6865,'3-Mapa de Controles'!$M$3:$AI$143,23,FALSE))</f>
        <v/>
      </c>
      <c r="E6865" s="54" t="str">
        <f>IF(A6865="","",VLOOKUP(A6865,'3-Mapa de Controles'!$B$3:$D$143,3,FALSE))</f>
        <v/>
      </c>
      <c r="F6865" s="56"/>
      <c r="G6865" s="122"/>
      <c r="H6865" s="122"/>
    </row>
    <row r="6866" spans="1:8" ht="28.5" customHeight="1">
      <c r="A6866" s="121"/>
      <c r="B6866" s="54" t="str">
        <f>IF(A6866="","",VLOOKUP(A6866,'3-Mapa de Controles'!$M$3:$N$143,2,FALSE))</f>
        <v/>
      </c>
      <c r="C6866" s="54" t="str">
        <f>IF(A6866="","",VLOOKUP(A6866,'3-Mapa de Controles'!$M$3:$P$143,4,FALSE))</f>
        <v/>
      </c>
      <c r="D6866" s="54" t="str">
        <f>IF(A6866="","",VLOOKUP(A6866,'3-Mapa de Controles'!$M$3:$AI$143,23,FALSE))</f>
        <v/>
      </c>
      <c r="E6866" s="54" t="str">
        <f>IF(A6866="","",VLOOKUP(A6866,'3-Mapa de Controles'!$B$3:$D$143,3,FALSE))</f>
        <v/>
      </c>
      <c r="F6866" s="56"/>
      <c r="G6866" s="122"/>
      <c r="H6866" s="122"/>
    </row>
    <row r="6867" spans="1:8" ht="28.5" customHeight="1">
      <c r="A6867" s="121"/>
      <c r="B6867" s="54" t="str">
        <f>IF(A6867="","",VLOOKUP(A6867,'3-Mapa de Controles'!$M$3:$N$143,2,FALSE))</f>
        <v/>
      </c>
      <c r="C6867" s="54" t="str">
        <f>IF(A6867="","",VLOOKUP(A6867,'3-Mapa de Controles'!$M$3:$P$143,4,FALSE))</f>
        <v/>
      </c>
      <c r="D6867" s="54" t="str">
        <f>IF(A6867="","",VLOOKUP(A6867,'3-Mapa de Controles'!$M$3:$AI$143,23,FALSE))</f>
        <v/>
      </c>
      <c r="E6867" s="54" t="str">
        <f>IF(A6867="","",VLOOKUP(A6867,'3-Mapa de Controles'!$B$3:$D$143,3,FALSE))</f>
        <v/>
      </c>
      <c r="F6867" s="56"/>
      <c r="G6867" s="122"/>
      <c r="H6867" s="122"/>
    </row>
    <row r="6868" spans="1:8" ht="28.5" customHeight="1">
      <c r="A6868" s="121"/>
      <c r="B6868" s="54" t="str">
        <f>IF(A6868="","",VLOOKUP(A6868,'3-Mapa de Controles'!$M$3:$N$143,2,FALSE))</f>
        <v/>
      </c>
      <c r="C6868" s="54" t="str">
        <f>IF(A6868="","",VLOOKUP(A6868,'3-Mapa de Controles'!$M$3:$P$143,4,FALSE))</f>
        <v/>
      </c>
      <c r="D6868" s="54" t="str">
        <f>IF(A6868="","",VLOOKUP(A6868,'3-Mapa de Controles'!$M$3:$AI$143,23,FALSE))</f>
        <v/>
      </c>
      <c r="E6868" s="54" t="str">
        <f>IF(A6868="","",VLOOKUP(A6868,'3-Mapa de Controles'!$B$3:$D$143,3,FALSE))</f>
        <v/>
      </c>
      <c r="F6868" s="56"/>
      <c r="G6868" s="122"/>
      <c r="H6868" s="122"/>
    </row>
    <row r="6869" spans="1:8" ht="28.5" customHeight="1">
      <c r="A6869" s="121"/>
      <c r="B6869" s="54" t="str">
        <f>IF(A6869="","",VLOOKUP(A6869,'3-Mapa de Controles'!$M$3:$N$143,2,FALSE))</f>
        <v/>
      </c>
      <c r="C6869" s="54" t="str">
        <f>IF(A6869="","",VLOOKUP(A6869,'3-Mapa de Controles'!$M$3:$P$143,4,FALSE))</f>
        <v/>
      </c>
      <c r="D6869" s="54" t="str">
        <f>IF(A6869="","",VLOOKUP(A6869,'3-Mapa de Controles'!$M$3:$AI$143,23,FALSE))</f>
        <v/>
      </c>
      <c r="E6869" s="54" t="str">
        <f>IF(A6869="","",VLOOKUP(A6869,'3-Mapa de Controles'!$B$3:$D$143,3,FALSE))</f>
        <v/>
      </c>
      <c r="F6869" s="56"/>
      <c r="G6869" s="122"/>
      <c r="H6869" s="122"/>
    </row>
    <row r="6870" spans="1:8" ht="28.5" customHeight="1">
      <c r="A6870" s="121"/>
      <c r="B6870" s="54" t="str">
        <f>IF(A6870="","",VLOOKUP(A6870,'3-Mapa de Controles'!$M$3:$N$143,2,FALSE))</f>
        <v/>
      </c>
      <c r="C6870" s="54" t="str">
        <f>IF(A6870="","",VLOOKUP(A6870,'3-Mapa de Controles'!$M$3:$P$143,4,FALSE))</f>
        <v/>
      </c>
      <c r="D6870" s="54" t="str">
        <f>IF(A6870="","",VLOOKUP(A6870,'3-Mapa de Controles'!$M$3:$AI$143,23,FALSE))</f>
        <v/>
      </c>
      <c r="E6870" s="54" t="str">
        <f>IF(A6870="","",VLOOKUP(A6870,'3-Mapa de Controles'!$B$3:$D$143,3,FALSE))</f>
        <v/>
      </c>
      <c r="F6870" s="56"/>
      <c r="G6870" s="122"/>
      <c r="H6870" s="122"/>
    </row>
    <row r="6871" spans="1:8" ht="28.5" customHeight="1">
      <c r="A6871" s="121"/>
      <c r="B6871" s="54" t="str">
        <f>IF(A6871="","",VLOOKUP(A6871,'3-Mapa de Controles'!$M$3:$N$143,2,FALSE))</f>
        <v/>
      </c>
      <c r="C6871" s="54" t="str">
        <f>IF(A6871="","",VLOOKUP(A6871,'3-Mapa de Controles'!$M$3:$P$143,4,FALSE))</f>
        <v/>
      </c>
      <c r="D6871" s="54" t="str">
        <f>IF(A6871="","",VLOOKUP(A6871,'3-Mapa de Controles'!$M$3:$AI$143,23,FALSE))</f>
        <v/>
      </c>
      <c r="E6871" s="54" t="str">
        <f>IF(A6871="","",VLOOKUP(A6871,'3-Mapa de Controles'!$B$3:$D$143,3,FALSE))</f>
        <v/>
      </c>
      <c r="F6871" s="56"/>
      <c r="G6871" s="122"/>
      <c r="H6871" s="122"/>
    </row>
    <row r="6872" spans="1:8" ht="28.5" customHeight="1">
      <c r="A6872" s="121"/>
      <c r="B6872" s="54" t="str">
        <f>IF(A6872="","",VLOOKUP(A6872,'3-Mapa de Controles'!$M$3:$N$143,2,FALSE))</f>
        <v/>
      </c>
      <c r="C6872" s="54" t="str">
        <f>IF(A6872="","",VLOOKUP(A6872,'3-Mapa de Controles'!$M$3:$P$143,4,FALSE))</f>
        <v/>
      </c>
      <c r="D6872" s="54" t="str">
        <f>IF(A6872="","",VLOOKUP(A6872,'3-Mapa de Controles'!$M$3:$AI$143,23,FALSE))</f>
        <v/>
      </c>
      <c r="E6872" s="54" t="str">
        <f>IF(A6872="","",VLOOKUP(A6872,'3-Mapa de Controles'!$B$3:$D$143,3,FALSE))</f>
        <v/>
      </c>
      <c r="F6872" s="56"/>
      <c r="G6872" s="122"/>
      <c r="H6872" s="122"/>
    </row>
    <row r="6873" spans="1:8" ht="28.5" customHeight="1">
      <c r="A6873" s="121"/>
      <c r="B6873" s="54" t="str">
        <f>IF(A6873="","",VLOOKUP(A6873,'3-Mapa de Controles'!$M$3:$N$143,2,FALSE))</f>
        <v/>
      </c>
      <c r="C6873" s="54" t="str">
        <f>IF(A6873="","",VLOOKUP(A6873,'3-Mapa de Controles'!$M$3:$P$143,4,FALSE))</f>
        <v/>
      </c>
      <c r="D6873" s="54" t="str">
        <f>IF(A6873="","",VLOOKUP(A6873,'3-Mapa de Controles'!$M$3:$AI$143,23,FALSE))</f>
        <v/>
      </c>
      <c r="E6873" s="54" t="str">
        <f>IF(A6873="","",VLOOKUP(A6873,'3-Mapa de Controles'!$B$3:$D$143,3,FALSE))</f>
        <v/>
      </c>
      <c r="F6873" s="56"/>
      <c r="G6873" s="122"/>
      <c r="H6873" s="122"/>
    </row>
    <row r="6874" spans="1:8" ht="28.5" customHeight="1">
      <c r="A6874" s="121"/>
      <c r="B6874" s="54" t="str">
        <f>IF(A6874="","",VLOOKUP(A6874,'3-Mapa de Controles'!$M$3:$N$143,2,FALSE))</f>
        <v/>
      </c>
      <c r="C6874" s="54" t="str">
        <f>IF(A6874="","",VLOOKUP(A6874,'3-Mapa de Controles'!$M$3:$P$143,4,FALSE))</f>
        <v/>
      </c>
      <c r="D6874" s="54" t="str">
        <f>IF(A6874="","",VLOOKUP(A6874,'3-Mapa de Controles'!$M$3:$AI$143,23,FALSE))</f>
        <v/>
      </c>
      <c r="E6874" s="54" t="str">
        <f>IF(A6874="","",VLOOKUP(A6874,'3-Mapa de Controles'!$B$3:$D$143,3,FALSE))</f>
        <v/>
      </c>
      <c r="F6874" s="56"/>
      <c r="G6874" s="122"/>
      <c r="H6874" s="122"/>
    </row>
    <row r="6875" spans="1:8" ht="28.5" customHeight="1">
      <c r="A6875" s="121"/>
      <c r="B6875" s="54" t="str">
        <f>IF(A6875="","",VLOOKUP(A6875,'3-Mapa de Controles'!$M$3:$N$143,2,FALSE))</f>
        <v/>
      </c>
      <c r="C6875" s="54" t="str">
        <f>IF(A6875="","",VLOOKUP(A6875,'3-Mapa de Controles'!$M$3:$P$143,4,FALSE))</f>
        <v/>
      </c>
      <c r="D6875" s="54" t="str">
        <f>IF(A6875="","",VLOOKUP(A6875,'3-Mapa de Controles'!$M$3:$AI$143,23,FALSE))</f>
        <v/>
      </c>
      <c r="E6875" s="54" t="str">
        <f>IF(A6875="","",VLOOKUP(A6875,'3-Mapa de Controles'!$B$3:$D$143,3,FALSE))</f>
        <v/>
      </c>
      <c r="F6875" s="56"/>
      <c r="G6875" s="122"/>
      <c r="H6875" s="122"/>
    </row>
    <row r="6876" spans="1:8" ht="28.5" customHeight="1">
      <c r="A6876" s="121"/>
      <c r="B6876" s="54" t="str">
        <f>IF(A6876="","",VLOOKUP(A6876,'3-Mapa de Controles'!$M$3:$N$143,2,FALSE))</f>
        <v/>
      </c>
      <c r="C6876" s="54" t="str">
        <f>IF(A6876="","",VLOOKUP(A6876,'3-Mapa de Controles'!$M$3:$P$143,4,FALSE))</f>
        <v/>
      </c>
      <c r="D6876" s="54" t="str">
        <f>IF(A6876="","",VLOOKUP(A6876,'3-Mapa de Controles'!$M$3:$AI$143,23,FALSE))</f>
        <v/>
      </c>
      <c r="E6876" s="54" t="str">
        <f>IF(A6876="","",VLOOKUP(A6876,'3-Mapa de Controles'!$B$3:$D$143,3,FALSE))</f>
        <v/>
      </c>
      <c r="F6876" s="56"/>
      <c r="G6876" s="122"/>
      <c r="H6876" s="122"/>
    </row>
    <row r="6877" spans="1:8" ht="28.5" customHeight="1">
      <c r="A6877" s="121"/>
      <c r="B6877" s="54" t="str">
        <f>IF(A6877="","",VLOOKUP(A6877,'3-Mapa de Controles'!$M$3:$N$143,2,FALSE))</f>
        <v/>
      </c>
      <c r="C6877" s="54" t="str">
        <f>IF(A6877="","",VLOOKUP(A6877,'3-Mapa de Controles'!$M$3:$P$143,4,FALSE))</f>
        <v/>
      </c>
      <c r="D6877" s="54" t="str">
        <f>IF(A6877="","",VLOOKUP(A6877,'3-Mapa de Controles'!$M$3:$AI$143,23,FALSE))</f>
        <v/>
      </c>
      <c r="E6877" s="54" t="str">
        <f>IF(A6877="","",VLOOKUP(A6877,'3-Mapa de Controles'!$B$3:$D$143,3,FALSE))</f>
        <v/>
      </c>
      <c r="F6877" s="56"/>
      <c r="G6877" s="122"/>
      <c r="H6877" s="122"/>
    </row>
    <row r="6878" spans="1:8" ht="28.5" customHeight="1">
      <c r="A6878" s="121"/>
      <c r="B6878" s="54" t="str">
        <f>IF(A6878="","",VLOOKUP(A6878,'3-Mapa de Controles'!$M$3:$N$143,2,FALSE))</f>
        <v/>
      </c>
      <c r="C6878" s="54" t="str">
        <f>IF(A6878="","",VLOOKUP(A6878,'3-Mapa de Controles'!$M$3:$P$143,4,FALSE))</f>
        <v/>
      </c>
      <c r="D6878" s="54" t="str">
        <f>IF(A6878="","",VLOOKUP(A6878,'3-Mapa de Controles'!$M$3:$AI$143,23,FALSE))</f>
        <v/>
      </c>
      <c r="E6878" s="54" t="str">
        <f>IF(A6878="","",VLOOKUP(A6878,'3-Mapa de Controles'!$B$3:$D$143,3,FALSE))</f>
        <v/>
      </c>
      <c r="F6878" s="56"/>
      <c r="G6878" s="122"/>
      <c r="H6878" s="122"/>
    </row>
    <row r="6879" spans="1:8" ht="28.5" customHeight="1">
      <c r="A6879" s="121"/>
      <c r="B6879" s="54" t="str">
        <f>IF(A6879="","",VLOOKUP(A6879,'3-Mapa de Controles'!$M$3:$N$143,2,FALSE))</f>
        <v/>
      </c>
      <c r="C6879" s="54" t="str">
        <f>IF(A6879="","",VLOOKUP(A6879,'3-Mapa de Controles'!$M$3:$P$143,4,FALSE))</f>
        <v/>
      </c>
      <c r="D6879" s="54" t="str">
        <f>IF(A6879="","",VLOOKUP(A6879,'3-Mapa de Controles'!$M$3:$AI$143,23,FALSE))</f>
        <v/>
      </c>
      <c r="E6879" s="54" t="str">
        <f>IF(A6879="","",VLOOKUP(A6879,'3-Mapa de Controles'!$B$3:$D$143,3,FALSE))</f>
        <v/>
      </c>
      <c r="F6879" s="56"/>
      <c r="G6879" s="122"/>
      <c r="H6879" s="122"/>
    </row>
    <row r="6880" spans="1:8" ht="28.5" customHeight="1">
      <c r="A6880" s="121"/>
      <c r="B6880" s="54" t="str">
        <f>IF(A6880="","",VLOOKUP(A6880,'3-Mapa de Controles'!$M$3:$N$143,2,FALSE))</f>
        <v/>
      </c>
      <c r="C6880" s="54" t="str">
        <f>IF(A6880="","",VLOOKUP(A6880,'3-Mapa de Controles'!$M$3:$P$143,4,FALSE))</f>
        <v/>
      </c>
      <c r="D6880" s="54" t="str">
        <f>IF(A6880="","",VLOOKUP(A6880,'3-Mapa de Controles'!$M$3:$AI$143,23,FALSE))</f>
        <v/>
      </c>
      <c r="E6880" s="54" t="str">
        <f>IF(A6880="","",VLOOKUP(A6880,'3-Mapa de Controles'!$B$3:$D$143,3,FALSE))</f>
        <v/>
      </c>
      <c r="F6880" s="56"/>
      <c r="G6880" s="122"/>
      <c r="H6880" s="122"/>
    </row>
    <row r="6881" spans="1:8" ht="28.5" customHeight="1">
      <c r="A6881" s="121"/>
      <c r="B6881" s="54" t="str">
        <f>IF(A6881="","",VLOOKUP(A6881,'3-Mapa de Controles'!$M$3:$N$143,2,FALSE))</f>
        <v/>
      </c>
      <c r="C6881" s="54" t="str">
        <f>IF(A6881="","",VLOOKUP(A6881,'3-Mapa de Controles'!$M$3:$P$143,4,FALSE))</f>
        <v/>
      </c>
      <c r="D6881" s="54" t="str">
        <f>IF(A6881="","",VLOOKUP(A6881,'3-Mapa de Controles'!$M$3:$AI$143,23,FALSE))</f>
        <v/>
      </c>
      <c r="E6881" s="54" t="str">
        <f>IF(A6881="","",VLOOKUP(A6881,'3-Mapa de Controles'!$B$3:$D$143,3,FALSE))</f>
        <v/>
      </c>
      <c r="F6881" s="56"/>
      <c r="G6881" s="122"/>
      <c r="H6881" s="122"/>
    </row>
    <row r="6882" spans="1:8" ht="28.5" customHeight="1">
      <c r="A6882" s="121"/>
      <c r="B6882" s="54" t="str">
        <f>IF(A6882="","",VLOOKUP(A6882,'3-Mapa de Controles'!$M$3:$N$143,2,FALSE))</f>
        <v/>
      </c>
      <c r="C6882" s="54" t="str">
        <f>IF(A6882="","",VLOOKUP(A6882,'3-Mapa de Controles'!$M$3:$P$143,4,FALSE))</f>
        <v/>
      </c>
      <c r="D6882" s="54" t="str">
        <f>IF(A6882="","",VLOOKUP(A6882,'3-Mapa de Controles'!$M$3:$AI$143,23,FALSE))</f>
        <v/>
      </c>
      <c r="E6882" s="54" t="str">
        <f>IF(A6882="","",VLOOKUP(A6882,'3-Mapa de Controles'!$B$3:$D$143,3,FALSE))</f>
        <v/>
      </c>
      <c r="F6882" s="56"/>
      <c r="G6882" s="122"/>
      <c r="H6882" s="122"/>
    </row>
    <row r="6883" spans="1:8" ht="28.5" customHeight="1">
      <c r="A6883" s="121"/>
      <c r="B6883" s="54" t="str">
        <f>IF(A6883="","",VLOOKUP(A6883,'3-Mapa de Controles'!$M$3:$N$143,2,FALSE))</f>
        <v/>
      </c>
      <c r="C6883" s="54" t="str">
        <f>IF(A6883="","",VLOOKUP(A6883,'3-Mapa de Controles'!$M$3:$P$143,4,FALSE))</f>
        <v/>
      </c>
      <c r="D6883" s="54" t="str">
        <f>IF(A6883="","",VLOOKUP(A6883,'3-Mapa de Controles'!$M$3:$AI$143,23,FALSE))</f>
        <v/>
      </c>
      <c r="E6883" s="54" t="str">
        <f>IF(A6883="","",VLOOKUP(A6883,'3-Mapa de Controles'!$B$3:$D$143,3,FALSE))</f>
        <v/>
      </c>
      <c r="F6883" s="56"/>
      <c r="G6883" s="122"/>
      <c r="H6883" s="122"/>
    </row>
    <row r="6884" spans="1:8" ht="28.5" customHeight="1">
      <c r="A6884" s="121"/>
      <c r="B6884" s="54" t="str">
        <f>IF(A6884="","",VLOOKUP(A6884,'3-Mapa de Controles'!$M$3:$N$143,2,FALSE))</f>
        <v/>
      </c>
      <c r="C6884" s="54" t="str">
        <f>IF(A6884="","",VLOOKUP(A6884,'3-Mapa de Controles'!$M$3:$P$143,4,FALSE))</f>
        <v/>
      </c>
      <c r="D6884" s="54" t="str">
        <f>IF(A6884="","",VLOOKUP(A6884,'3-Mapa de Controles'!$M$3:$AI$143,23,FALSE))</f>
        <v/>
      </c>
      <c r="E6884" s="54" t="str">
        <f>IF(A6884="","",VLOOKUP(A6884,'3-Mapa de Controles'!$B$3:$D$143,3,FALSE))</f>
        <v/>
      </c>
      <c r="F6884" s="56"/>
      <c r="G6884" s="122"/>
      <c r="H6884" s="122"/>
    </row>
    <row r="6885" spans="1:8" ht="28.5" customHeight="1">
      <c r="A6885" s="121"/>
      <c r="B6885" s="54" t="str">
        <f>IF(A6885="","",VLOOKUP(A6885,'3-Mapa de Controles'!$M$3:$N$143,2,FALSE))</f>
        <v/>
      </c>
      <c r="C6885" s="54" t="str">
        <f>IF(A6885="","",VLOOKUP(A6885,'3-Mapa de Controles'!$M$3:$P$143,4,FALSE))</f>
        <v/>
      </c>
      <c r="D6885" s="54" t="str">
        <f>IF(A6885="","",VLOOKUP(A6885,'3-Mapa de Controles'!$M$3:$AI$143,23,FALSE))</f>
        <v/>
      </c>
      <c r="E6885" s="54" t="str">
        <f>IF(A6885="","",VLOOKUP(A6885,'3-Mapa de Controles'!$B$3:$D$143,3,FALSE))</f>
        <v/>
      </c>
      <c r="F6885" s="56"/>
      <c r="G6885" s="122"/>
      <c r="H6885" s="122"/>
    </row>
    <row r="6886" spans="1:8" ht="28.5" customHeight="1">
      <c r="A6886" s="121"/>
      <c r="B6886" s="54" t="str">
        <f>IF(A6886="","",VLOOKUP(A6886,'3-Mapa de Controles'!$M$3:$N$143,2,FALSE))</f>
        <v/>
      </c>
      <c r="C6886" s="54" t="str">
        <f>IF(A6886="","",VLOOKUP(A6886,'3-Mapa de Controles'!$M$3:$P$143,4,FALSE))</f>
        <v/>
      </c>
      <c r="D6886" s="54" t="str">
        <f>IF(A6886="","",VLOOKUP(A6886,'3-Mapa de Controles'!$M$3:$AI$143,23,FALSE))</f>
        <v/>
      </c>
      <c r="E6886" s="54" t="str">
        <f>IF(A6886="","",VLOOKUP(A6886,'3-Mapa de Controles'!$B$3:$D$143,3,FALSE))</f>
        <v/>
      </c>
      <c r="F6886" s="56"/>
      <c r="G6886" s="122"/>
      <c r="H6886" s="122"/>
    </row>
    <row r="6887" spans="1:8" ht="28.5" customHeight="1">
      <c r="A6887" s="121"/>
      <c r="B6887" s="54" t="str">
        <f>IF(A6887="","",VLOOKUP(A6887,'3-Mapa de Controles'!$M$3:$N$143,2,FALSE))</f>
        <v/>
      </c>
      <c r="C6887" s="54" t="str">
        <f>IF(A6887="","",VLOOKUP(A6887,'3-Mapa de Controles'!$M$3:$P$143,4,FALSE))</f>
        <v/>
      </c>
      <c r="D6887" s="54" t="str">
        <f>IF(A6887="","",VLOOKUP(A6887,'3-Mapa de Controles'!$M$3:$AI$143,23,FALSE))</f>
        <v/>
      </c>
      <c r="E6887" s="54" t="str">
        <f>IF(A6887="","",VLOOKUP(A6887,'3-Mapa de Controles'!$B$3:$D$143,3,FALSE))</f>
        <v/>
      </c>
      <c r="F6887" s="56"/>
      <c r="G6887" s="122"/>
      <c r="H6887" s="122"/>
    </row>
    <row r="6888" spans="1:8" ht="28.5" customHeight="1">
      <c r="A6888" s="121"/>
      <c r="B6888" s="54" t="str">
        <f>IF(A6888="","",VLOOKUP(A6888,'3-Mapa de Controles'!$M$3:$N$143,2,FALSE))</f>
        <v/>
      </c>
      <c r="C6888" s="54" t="str">
        <f>IF(A6888="","",VLOOKUP(A6888,'3-Mapa de Controles'!$M$3:$P$143,4,FALSE))</f>
        <v/>
      </c>
      <c r="D6888" s="54" t="str">
        <f>IF(A6888="","",VLOOKUP(A6888,'3-Mapa de Controles'!$M$3:$AI$143,23,FALSE))</f>
        <v/>
      </c>
      <c r="E6888" s="54" t="str">
        <f>IF(A6888="","",VLOOKUP(A6888,'3-Mapa de Controles'!$B$3:$D$143,3,FALSE))</f>
        <v/>
      </c>
      <c r="F6888" s="56"/>
      <c r="G6888" s="122"/>
      <c r="H6888" s="122"/>
    </row>
    <row r="6889" spans="1:8" ht="28.5" customHeight="1">
      <c r="A6889" s="121"/>
      <c r="B6889" s="54" t="str">
        <f>IF(A6889="","",VLOOKUP(A6889,'3-Mapa de Controles'!$M$3:$N$143,2,FALSE))</f>
        <v/>
      </c>
      <c r="C6889" s="54" t="str">
        <f>IF(A6889="","",VLOOKUP(A6889,'3-Mapa de Controles'!$M$3:$P$143,4,FALSE))</f>
        <v/>
      </c>
      <c r="D6889" s="54" t="str">
        <f>IF(A6889="","",VLOOKUP(A6889,'3-Mapa de Controles'!$M$3:$AI$143,23,FALSE))</f>
        <v/>
      </c>
      <c r="E6889" s="54" t="str">
        <f>IF(A6889="","",VLOOKUP(A6889,'3-Mapa de Controles'!$B$3:$D$143,3,FALSE))</f>
        <v/>
      </c>
      <c r="F6889" s="56"/>
      <c r="G6889" s="122"/>
      <c r="H6889" s="122"/>
    </row>
    <row r="6890" spans="1:8" ht="28.5" customHeight="1">
      <c r="A6890" s="121"/>
      <c r="B6890" s="54" t="str">
        <f>IF(A6890="","",VLOOKUP(A6890,'3-Mapa de Controles'!$M$3:$N$143,2,FALSE))</f>
        <v/>
      </c>
      <c r="C6890" s="54" t="str">
        <f>IF(A6890="","",VLOOKUP(A6890,'3-Mapa de Controles'!$M$3:$P$143,4,FALSE))</f>
        <v/>
      </c>
      <c r="D6890" s="54" t="str">
        <f>IF(A6890="","",VLOOKUP(A6890,'3-Mapa de Controles'!$M$3:$AI$143,23,FALSE))</f>
        <v/>
      </c>
      <c r="E6890" s="54" t="str">
        <f>IF(A6890="","",VLOOKUP(A6890,'3-Mapa de Controles'!$B$3:$D$143,3,FALSE))</f>
        <v/>
      </c>
      <c r="F6890" s="56"/>
      <c r="G6890" s="122"/>
      <c r="H6890" s="122"/>
    </row>
    <row r="6891" spans="1:8" ht="28.5" customHeight="1">
      <c r="A6891" s="121"/>
      <c r="B6891" s="54" t="str">
        <f>IF(A6891="","",VLOOKUP(A6891,'3-Mapa de Controles'!$M$3:$N$143,2,FALSE))</f>
        <v/>
      </c>
      <c r="C6891" s="54" t="str">
        <f>IF(A6891="","",VLOOKUP(A6891,'3-Mapa de Controles'!$M$3:$P$143,4,FALSE))</f>
        <v/>
      </c>
      <c r="D6891" s="54" t="str">
        <f>IF(A6891="","",VLOOKUP(A6891,'3-Mapa de Controles'!$M$3:$AI$143,23,FALSE))</f>
        <v/>
      </c>
      <c r="E6891" s="54" t="str">
        <f>IF(A6891="","",VLOOKUP(A6891,'3-Mapa de Controles'!$B$3:$D$143,3,FALSE))</f>
        <v/>
      </c>
      <c r="F6891" s="56"/>
      <c r="G6891" s="122"/>
      <c r="H6891" s="122"/>
    </row>
    <row r="6892" spans="1:8" ht="28.5" customHeight="1">
      <c r="A6892" s="121"/>
      <c r="B6892" s="54" t="str">
        <f>IF(A6892="","",VLOOKUP(A6892,'3-Mapa de Controles'!$M$3:$N$143,2,FALSE))</f>
        <v/>
      </c>
      <c r="C6892" s="54" t="str">
        <f>IF(A6892="","",VLOOKUP(A6892,'3-Mapa de Controles'!$M$3:$P$143,4,FALSE))</f>
        <v/>
      </c>
      <c r="D6892" s="54" t="str">
        <f>IF(A6892="","",VLOOKUP(A6892,'3-Mapa de Controles'!$M$3:$AI$143,23,FALSE))</f>
        <v/>
      </c>
      <c r="E6892" s="54" t="str">
        <f>IF(A6892="","",VLOOKUP(A6892,'3-Mapa de Controles'!$B$3:$D$143,3,FALSE))</f>
        <v/>
      </c>
      <c r="F6892" s="56"/>
      <c r="G6892" s="122"/>
      <c r="H6892" s="122"/>
    </row>
    <row r="6893" spans="1:8" ht="28.5" customHeight="1">
      <c r="A6893" s="121"/>
      <c r="B6893" s="54" t="str">
        <f>IF(A6893="","",VLOOKUP(A6893,'3-Mapa de Controles'!$M$3:$N$143,2,FALSE))</f>
        <v/>
      </c>
      <c r="C6893" s="54" t="str">
        <f>IF(A6893="","",VLOOKUP(A6893,'3-Mapa de Controles'!$M$3:$P$143,4,FALSE))</f>
        <v/>
      </c>
      <c r="D6893" s="54" t="str">
        <f>IF(A6893="","",VLOOKUP(A6893,'3-Mapa de Controles'!$M$3:$AI$143,23,FALSE))</f>
        <v/>
      </c>
      <c r="E6893" s="54" t="str">
        <f>IF(A6893="","",VLOOKUP(A6893,'3-Mapa de Controles'!$B$3:$D$143,3,FALSE))</f>
        <v/>
      </c>
      <c r="F6893" s="56"/>
      <c r="G6893" s="122"/>
      <c r="H6893" s="122"/>
    </row>
    <row r="6894" spans="1:8" ht="28.5" customHeight="1">
      <c r="A6894" s="121"/>
      <c r="B6894" s="54" t="str">
        <f>IF(A6894="","",VLOOKUP(A6894,'3-Mapa de Controles'!$M$3:$N$143,2,FALSE))</f>
        <v/>
      </c>
      <c r="C6894" s="54" t="str">
        <f>IF(A6894="","",VLOOKUP(A6894,'3-Mapa de Controles'!$M$3:$P$143,4,FALSE))</f>
        <v/>
      </c>
      <c r="D6894" s="54" t="str">
        <f>IF(A6894="","",VLOOKUP(A6894,'3-Mapa de Controles'!$M$3:$AI$143,23,FALSE))</f>
        <v/>
      </c>
      <c r="E6894" s="54" t="str">
        <f>IF(A6894="","",VLOOKUP(A6894,'3-Mapa de Controles'!$B$3:$D$143,3,FALSE))</f>
        <v/>
      </c>
      <c r="F6894" s="56"/>
      <c r="G6894" s="122"/>
      <c r="H6894" s="122"/>
    </row>
    <row r="6895" spans="1:8" ht="28.5" customHeight="1">
      <c r="A6895" s="121"/>
      <c r="B6895" s="54" t="str">
        <f>IF(A6895="","",VLOOKUP(A6895,'3-Mapa de Controles'!$M$3:$N$143,2,FALSE))</f>
        <v/>
      </c>
      <c r="C6895" s="54" t="str">
        <f>IF(A6895="","",VLOOKUP(A6895,'3-Mapa de Controles'!$M$3:$P$143,4,FALSE))</f>
        <v/>
      </c>
      <c r="D6895" s="54" t="str">
        <f>IF(A6895="","",VLOOKUP(A6895,'3-Mapa de Controles'!$M$3:$AI$143,23,FALSE))</f>
        <v/>
      </c>
      <c r="E6895" s="54" t="str">
        <f>IF(A6895="","",VLOOKUP(A6895,'3-Mapa de Controles'!$B$3:$D$143,3,FALSE))</f>
        <v/>
      </c>
      <c r="F6895" s="56"/>
      <c r="G6895" s="122"/>
      <c r="H6895" s="122"/>
    </row>
    <row r="6896" spans="1:8" ht="28.5" customHeight="1">
      <c r="A6896" s="121"/>
      <c r="B6896" s="54" t="str">
        <f>IF(A6896="","",VLOOKUP(A6896,'3-Mapa de Controles'!$M$3:$N$143,2,FALSE))</f>
        <v/>
      </c>
      <c r="C6896" s="54" t="str">
        <f>IF(A6896="","",VLOOKUP(A6896,'3-Mapa de Controles'!$M$3:$P$143,4,FALSE))</f>
        <v/>
      </c>
      <c r="D6896" s="54" t="str">
        <f>IF(A6896="","",VLOOKUP(A6896,'3-Mapa de Controles'!$M$3:$AI$143,23,FALSE))</f>
        <v/>
      </c>
      <c r="E6896" s="54" t="str">
        <f>IF(A6896="","",VLOOKUP(A6896,'3-Mapa de Controles'!$B$3:$D$143,3,FALSE))</f>
        <v/>
      </c>
      <c r="F6896" s="56"/>
      <c r="G6896" s="122"/>
      <c r="H6896" s="122"/>
    </row>
    <row r="6897" spans="1:8" ht="28.5" customHeight="1">
      <c r="A6897" s="121"/>
      <c r="B6897" s="54" t="str">
        <f>IF(A6897="","",VLOOKUP(A6897,'3-Mapa de Controles'!$M$3:$N$143,2,FALSE))</f>
        <v/>
      </c>
      <c r="C6897" s="54" t="str">
        <f>IF(A6897="","",VLOOKUP(A6897,'3-Mapa de Controles'!$M$3:$P$143,4,FALSE))</f>
        <v/>
      </c>
      <c r="D6897" s="54" t="str">
        <f>IF(A6897="","",VLOOKUP(A6897,'3-Mapa de Controles'!$M$3:$AI$143,23,FALSE))</f>
        <v/>
      </c>
      <c r="E6897" s="54" t="str">
        <f>IF(A6897="","",VLOOKUP(A6897,'3-Mapa de Controles'!$B$3:$D$143,3,FALSE))</f>
        <v/>
      </c>
      <c r="F6897" s="56"/>
      <c r="G6897" s="122"/>
      <c r="H6897" s="122"/>
    </row>
    <row r="6898" spans="1:8" ht="28.5" customHeight="1">
      <c r="A6898" s="121"/>
      <c r="B6898" s="54" t="str">
        <f>IF(A6898="","",VLOOKUP(A6898,'3-Mapa de Controles'!$M$3:$N$143,2,FALSE))</f>
        <v/>
      </c>
      <c r="C6898" s="54" t="str">
        <f>IF(A6898="","",VLOOKUP(A6898,'3-Mapa de Controles'!$M$3:$P$143,4,FALSE))</f>
        <v/>
      </c>
      <c r="D6898" s="54" t="str">
        <f>IF(A6898="","",VLOOKUP(A6898,'3-Mapa de Controles'!$M$3:$AI$143,23,FALSE))</f>
        <v/>
      </c>
      <c r="E6898" s="54" t="str">
        <f>IF(A6898="","",VLOOKUP(A6898,'3-Mapa de Controles'!$B$3:$D$143,3,FALSE))</f>
        <v/>
      </c>
      <c r="F6898" s="56"/>
      <c r="G6898" s="122"/>
      <c r="H6898" s="122"/>
    </row>
    <row r="6899" spans="1:8" ht="28.5" customHeight="1">
      <c r="A6899" s="121"/>
      <c r="B6899" s="54" t="str">
        <f>IF(A6899="","",VLOOKUP(A6899,'3-Mapa de Controles'!$M$3:$N$143,2,FALSE))</f>
        <v/>
      </c>
      <c r="C6899" s="54" t="str">
        <f>IF(A6899="","",VLOOKUP(A6899,'3-Mapa de Controles'!$M$3:$P$143,4,FALSE))</f>
        <v/>
      </c>
      <c r="D6899" s="54" t="str">
        <f>IF(A6899="","",VLOOKUP(A6899,'3-Mapa de Controles'!$M$3:$AI$143,23,FALSE))</f>
        <v/>
      </c>
      <c r="E6899" s="54" t="str">
        <f>IF(A6899="","",VLOOKUP(A6899,'3-Mapa de Controles'!$B$3:$D$143,3,FALSE))</f>
        <v/>
      </c>
      <c r="F6899" s="56"/>
      <c r="G6899" s="122"/>
      <c r="H6899" s="122"/>
    </row>
    <row r="6900" spans="1:8" ht="28.5" customHeight="1">
      <c r="A6900" s="121"/>
      <c r="B6900" s="54" t="str">
        <f>IF(A6900="","",VLOOKUP(A6900,'3-Mapa de Controles'!$M$3:$N$143,2,FALSE))</f>
        <v/>
      </c>
      <c r="C6900" s="54" t="str">
        <f>IF(A6900="","",VLOOKUP(A6900,'3-Mapa de Controles'!$M$3:$P$143,4,FALSE))</f>
        <v/>
      </c>
      <c r="D6900" s="54" t="str">
        <f>IF(A6900="","",VLOOKUP(A6900,'3-Mapa de Controles'!$M$3:$AI$143,23,FALSE))</f>
        <v/>
      </c>
      <c r="E6900" s="54" t="str">
        <f>IF(A6900="","",VLOOKUP(A6900,'3-Mapa de Controles'!$B$3:$D$143,3,FALSE))</f>
        <v/>
      </c>
      <c r="F6900" s="56"/>
      <c r="G6900" s="122"/>
      <c r="H6900" s="122"/>
    </row>
    <row r="6901" spans="1:8" ht="28.5" customHeight="1">
      <c r="A6901" s="121"/>
      <c r="B6901" s="54" t="str">
        <f>IF(A6901="","",VLOOKUP(A6901,'3-Mapa de Controles'!$M$3:$N$143,2,FALSE))</f>
        <v/>
      </c>
      <c r="C6901" s="54" t="str">
        <f>IF(A6901="","",VLOOKUP(A6901,'3-Mapa de Controles'!$M$3:$P$143,4,FALSE))</f>
        <v/>
      </c>
      <c r="D6901" s="54" t="str">
        <f>IF(A6901="","",VLOOKUP(A6901,'3-Mapa de Controles'!$M$3:$AI$143,23,FALSE))</f>
        <v/>
      </c>
      <c r="E6901" s="54" t="str">
        <f>IF(A6901="","",VLOOKUP(A6901,'3-Mapa de Controles'!$B$3:$D$143,3,FALSE))</f>
        <v/>
      </c>
      <c r="F6901" s="56"/>
      <c r="G6901" s="122"/>
      <c r="H6901" s="122"/>
    </row>
    <row r="6902" spans="1:8" ht="28.5" customHeight="1">
      <c r="A6902" s="121"/>
      <c r="B6902" s="54" t="str">
        <f>IF(A6902="","",VLOOKUP(A6902,'3-Mapa de Controles'!$M$3:$N$143,2,FALSE))</f>
        <v/>
      </c>
      <c r="C6902" s="54" t="str">
        <f>IF(A6902="","",VLOOKUP(A6902,'3-Mapa de Controles'!$M$3:$P$143,4,FALSE))</f>
        <v/>
      </c>
      <c r="D6902" s="54" t="str">
        <f>IF(A6902="","",VLOOKUP(A6902,'3-Mapa de Controles'!$M$3:$AI$143,23,FALSE))</f>
        <v/>
      </c>
      <c r="E6902" s="54" t="str">
        <f>IF(A6902="","",VLOOKUP(A6902,'3-Mapa de Controles'!$B$3:$D$143,3,FALSE))</f>
        <v/>
      </c>
      <c r="F6902" s="56"/>
      <c r="G6902" s="122"/>
      <c r="H6902" s="122"/>
    </row>
    <row r="6903" spans="1:8" ht="28.5" customHeight="1">
      <c r="A6903" s="121"/>
      <c r="B6903" s="54" t="str">
        <f>IF(A6903="","",VLOOKUP(A6903,'3-Mapa de Controles'!$M$3:$N$143,2,FALSE))</f>
        <v/>
      </c>
      <c r="C6903" s="54" t="str">
        <f>IF(A6903="","",VLOOKUP(A6903,'3-Mapa de Controles'!$M$3:$P$143,4,FALSE))</f>
        <v/>
      </c>
      <c r="D6903" s="54" t="str">
        <f>IF(A6903="","",VLOOKUP(A6903,'3-Mapa de Controles'!$M$3:$AI$143,23,FALSE))</f>
        <v/>
      </c>
      <c r="E6903" s="54" t="str">
        <f>IF(A6903="","",VLOOKUP(A6903,'3-Mapa de Controles'!$B$3:$D$143,3,FALSE))</f>
        <v/>
      </c>
      <c r="F6903" s="56"/>
      <c r="G6903" s="122"/>
      <c r="H6903" s="122"/>
    </row>
    <row r="6904" spans="1:8" ht="28.5" customHeight="1">
      <c r="A6904" s="121"/>
      <c r="B6904" s="54" t="str">
        <f>IF(A6904="","",VLOOKUP(A6904,'3-Mapa de Controles'!$M$3:$N$143,2,FALSE))</f>
        <v/>
      </c>
      <c r="C6904" s="54" t="str">
        <f>IF(A6904="","",VLOOKUP(A6904,'3-Mapa de Controles'!$M$3:$P$143,4,FALSE))</f>
        <v/>
      </c>
      <c r="D6904" s="54" t="str">
        <f>IF(A6904="","",VLOOKUP(A6904,'3-Mapa de Controles'!$M$3:$AI$143,23,FALSE))</f>
        <v/>
      </c>
      <c r="E6904" s="54" t="str">
        <f>IF(A6904="","",VLOOKUP(A6904,'3-Mapa de Controles'!$B$3:$D$143,3,FALSE))</f>
        <v/>
      </c>
      <c r="F6904" s="56"/>
      <c r="G6904" s="122"/>
      <c r="H6904" s="122"/>
    </row>
    <row r="6905" spans="1:8" ht="28.5" customHeight="1">
      <c r="A6905" s="121"/>
      <c r="B6905" s="54" t="str">
        <f>IF(A6905="","",VLOOKUP(A6905,'3-Mapa de Controles'!$M$3:$N$143,2,FALSE))</f>
        <v/>
      </c>
      <c r="C6905" s="54" t="str">
        <f>IF(A6905="","",VLOOKUP(A6905,'3-Mapa de Controles'!$M$3:$P$143,4,FALSE))</f>
        <v/>
      </c>
      <c r="D6905" s="54" t="str">
        <f>IF(A6905="","",VLOOKUP(A6905,'3-Mapa de Controles'!$M$3:$AI$143,23,FALSE))</f>
        <v/>
      </c>
      <c r="E6905" s="54" t="str">
        <f>IF(A6905="","",VLOOKUP(A6905,'3-Mapa de Controles'!$B$3:$D$143,3,FALSE))</f>
        <v/>
      </c>
      <c r="F6905" s="56"/>
      <c r="G6905" s="122"/>
      <c r="H6905" s="122"/>
    </row>
    <row r="6906" spans="1:8" ht="28.5" customHeight="1">
      <c r="A6906" s="121"/>
      <c r="B6906" s="54" t="str">
        <f>IF(A6906="","",VLOOKUP(A6906,'3-Mapa de Controles'!$M$3:$N$143,2,FALSE))</f>
        <v/>
      </c>
      <c r="C6906" s="54" t="str">
        <f>IF(A6906="","",VLOOKUP(A6906,'3-Mapa de Controles'!$M$3:$P$143,4,FALSE))</f>
        <v/>
      </c>
      <c r="D6906" s="54" t="str">
        <f>IF(A6906="","",VLOOKUP(A6906,'3-Mapa de Controles'!$M$3:$AI$143,23,FALSE))</f>
        <v/>
      </c>
      <c r="E6906" s="54" t="str">
        <f>IF(A6906="","",VLOOKUP(A6906,'3-Mapa de Controles'!$B$3:$D$143,3,FALSE))</f>
        <v/>
      </c>
      <c r="F6906" s="56"/>
      <c r="G6906" s="122"/>
      <c r="H6906" s="122"/>
    </row>
    <row r="6907" spans="1:8" ht="28.5" customHeight="1">
      <c r="A6907" s="121"/>
      <c r="B6907" s="54" t="str">
        <f>IF(A6907="","",VLOOKUP(A6907,'3-Mapa de Controles'!$M$3:$N$143,2,FALSE))</f>
        <v/>
      </c>
      <c r="C6907" s="54" t="str">
        <f>IF(A6907="","",VLOOKUP(A6907,'3-Mapa de Controles'!$M$3:$P$143,4,FALSE))</f>
        <v/>
      </c>
      <c r="D6907" s="54" t="str">
        <f>IF(A6907="","",VLOOKUP(A6907,'3-Mapa de Controles'!$M$3:$AI$143,23,FALSE))</f>
        <v/>
      </c>
      <c r="E6907" s="54" t="str">
        <f>IF(A6907="","",VLOOKUP(A6907,'3-Mapa de Controles'!$B$3:$D$143,3,FALSE))</f>
        <v/>
      </c>
      <c r="F6907" s="56"/>
      <c r="G6907" s="122"/>
      <c r="H6907" s="122"/>
    </row>
    <row r="6908" spans="1:8" ht="28.5" customHeight="1">
      <c r="A6908" s="121"/>
      <c r="B6908" s="54" t="str">
        <f>IF(A6908="","",VLOOKUP(A6908,'3-Mapa de Controles'!$M$3:$N$143,2,FALSE))</f>
        <v/>
      </c>
      <c r="C6908" s="54" t="str">
        <f>IF(A6908="","",VLOOKUP(A6908,'3-Mapa de Controles'!$M$3:$P$143,4,FALSE))</f>
        <v/>
      </c>
      <c r="D6908" s="54" t="str">
        <f>IF(A6908="","",VLOOKUP(A6908,'3-Mapa de Controles'!$M$3:$AI$143,23,FALSE))</f>
        <v/>
      </c>
      <c r="E6908" s="54" t="str">
        <f>IF(A6908="","",VLOOKUP(A6908,'3-Mapa de Controles'!$B$3:$D$143,3,FALSE))</f>
        <v/>
      </c>
      <c r="F6908" s="56"/>
      <c r="G6908" s="122"/>
      <c r="H6908" s="122"/>
    </row>
    <row r="6909" spans="1:8" ht="28.5" customHeight="1">
      <c r="A6909" s="121"/>
      <c r="B6909" s="54" t="str">
        <f>IF(A6909="","",VLOOKUP(A6909,'3-Mapa de Controles'!$M$3:$N$143,2,FALSE))</f>
        <v/>
      </c>
      <c r="C6909" s="54" t="str">
        <f>IF(A6909="","",VLOOKUP(A6909,'3-Mapa de Controles'!$M$3:$P$143,4,FALSE))</f>
        <v/>
      </c>
      <c r="D6909" s="54" t="str">
        <f>IF(A6909="","",VLOOKUP(A6909,'3-Mapa de Controles'!$M$3:$AI$143,23,FALSE))</f>
        <v/>
      </c>
      <c r="E6909" s="54" t="str">
        <f>IF(A6909="","",VLOOKUP(A6909,'3-Mapa de Controles'!$B$3:$D$143,3,FALSE))</f>
        <v/>
      </c>
      <c r="F6909" s="56"/>
      <c r="G6909" s="122"/>
      <c r="H6909" s="122"/>
    </row>
    <row r="6910" spans="1:8" ht="28.5" customHeight="1">
      <c r="A6910" s="121"/>
      <c r="B6910" s="54" t="str">
        <f>IF(A6910="","",VLOOKUP(A6910,'3-Mapa de Controles'!$M$3:$N$143,2,FALSE))</f>
        <v/>
      </c>
      <c r="C6910" s="54" t="str">
        <f>IF(A6910="","",VLOOKUP(A6910,'3-Mapa de Controles'!$M$3:$P$143,4,FALSE))</f>
        <v/>
      </c>
      <c r="D6910" s="54" t="str">
        <f>IF(A6910="","",VLOOKUP(A6910,'3-Mapa de Controles'!$M$3:$AI$143,23,FALSE))</f>
        <v/>
      </c>
      <c r="E6910" s="54" t="str">
        <f>IF(A6910="","",VLOOKUP(A6910,'3-Mapa de Controles'!$B$3:$D$143,3,FALSE))</f>
        <v/>
      </c>
      <c r="F6910" s="56"/>
      <c r="G6910" s="122"/>
      <c r="H6910" s="122"/>
    </row>
    <row r="6911" spans="1:8" ht="28.5" customHeight="1">
      <c r="A6911" s="121"/>
      <c r="B6911" s="54" t="str">
        <f>IF(A6911="","",VLOOKUP(A6911,'3-Mapa de Controles'!$M$3:$N$143,2,FALSE))</f>
        <v/>
      </c>
      <c r="C6911" s="54" t="str">
        <f>IF(A6911="","",VLOOKUP(A6911,'3-Mapa de Controles'!$M$3:$P$143,4,FALSE))</f>
        <v/>
      </c>
      <c r="D6911" s="54" t="str">
        <f>IF(A6911="","",VLOOKUP(A6911,'3-Mapa de Controles'!$M$3:$AI$143,23,FALSE))</f>
        <v/>
      </c>
      <c r="E6911" s="54" t="str">
        <f>IF(A6911="","",VLOOKUP(A6911,'3-Mapa de Controles'!$B$3:$D$143,3,FALSE))</f>
        <v/>
      </c>
      <c r="F6911" s="56"/>
      <c r="G6911" s="122"/>
      <c r="H6911" s="122"/>
    </row>
    <row r="6912" spans="1:8" ht="28.5" customHeight="1">
      <c r="A6912" s="121"/>
      <c r="B6912" s="54" t="str">
        <f>IF(A6912="","",VLOOKUP(A6912,'3-Mapa de Controles'!$M$3:$N$143,2,FALSE))</f>
        <v/>
      </c>
      <c r="C6912" s="54" t="str">
        <f>IF(A6912="","",VLOOKUP(A6912,'3-Mapa de Controles'!$M$3:$P$143,4,FALSE))</f>
        <v/>
      </c>
      <c r="D6912" s="54" t="str">
        <f>IF(A6912="","",VLOOKUP(A6912,'3-Mapa de Controles'!$M$3:$AI$143,23,FALSE))</f>
        <v/>
      </c>
      <c r="E6912" s="54" t="str">
        <f>IF(A6912="","",VLOOKUP(A6912,'3-Mapa de Controles'!$B$3:$D$143,3,FALSE))</f>
        <v/>
      </c>
      <c r="F6912" s="56"/>
      <c r="G6912" s="122"/>
      <c r="H6912" s="122"/>
    </row>
    <row r="6913" spans="1:8" ht="28.5" customHeight="1">
      <c r="A6913" s="121"/>
      <c r="B6913" s="54" t="str">
        <f>IF(A6913="","",VLOOKUP(A6913,'3-Mapa de Controles'!$M$3:$N$143,2,FALSE))</f>
        <v/>
      </c>
      <c r="C6913" s="54" t="str">
        <f>IF(A6913="","",VLOOKUP(A6913,'3-Mapa de Controles'!$M$3:$P$143,4,FALSE))</f>
        <v/>
      </c>
      <c r="D6913" s="54" t="str">
        <f>IF(A6913="","",VLOOKUP(A6913,'3-Mapa de Controles'!$M$3:$AI$143,23,FALSE))</f>
        <v/>
      </c>
      <c r="E6913" s="54" t="str">
        <f>IF(A6913="","",VLOOKUP(A6913,'3-Mapa de Controles'!$B$3:$D$143,3,FALSE))</f>
        <v/>
      </c>
      <c r="F6913" s="56"/>
      <c r="G6913" s="122"/>
      <c r="H6913" s="122"/>
    </row>
    <row r="6914" spans="1:8" ht="28.5" customHeight="1">
      <c r="A6914" s="121"/>
      <c r="B6914" s="54" t="str">
        <f>IF(A6914="","",VLOOKUP(A6914,'3-Mapa de Controles'!$M$3:$N$143,2,FALSE))</f>
        <v/>
      </c>
      <c r="C6914" s="54" t="str">
        <f>IF(A6914="","",VLOOKUP(A6914,'3-Mapa de Controles'!$M$3:$P$143,4,FALSE))</f>
        <v/>
      </c>
      <c r="D6914" s="54" t="str">
        <f>IF(A6914="","",VLOOKUP(A6914,'3-Mapa de Controles'!$M$3:$AI$143,23,FALSE))</f>
        <v/>
      </c>
      <c r="E6914" s="54" t="str">
        <f>IF(A6914="","",VLOOKUP(A6914,'3-Mapa de Controles'!$B$3:$D$143,3,FALSE))</f>
        <v/>
      </c>
      <c r="F6914" s="56"/>
      <c r="G6914" s="122"/>
      <c r="H6914" s="122"/>
    </row>
    <row r="6915" spans="1:8" ht="28.5" customHeight="1">
      <c r="A6915" s="121"/>
      <c r="B6915" s="54" t="str">
        <f>IF(A6915="","",VLOOKUP(A6915,'3-Mapa de Controles'!$M$3:$N$143,2,FALSE))</f>
        <v/>
      </c>
      <c r="C6915" s="54" t="str">
        <f>IF(A6915="","",VLOOKUP(A6915,'3-Mapa de Controles'!$M$3:$P$143,4,FALSE))</f>
        <v/>
      </c>
      <c r="D6915" s="54" t="str">
        <f>IF(A6915="","",VLOOKUP(A6915,'3-Mapa de Controles'!$M$3:$AI$143,23,FALSE))</f>
        <v/>
      </c>
      <c r="E6915" s="54" t="str">
        <f>IF(A6915="","",VLOOKUP(A6915,'3-Mapa de Controles'!$B$3:$D$143,3,FALSE))</f>
        <v/>
      </c>
      <c r="F6915" s="56"/>
      <c r="G6915" s="122"/>
      <c r="H6915" s="122"/>
    </row>
    <row r="6916" spans="1:8" ht="28.5" customHeight="1">
      <c r="A6916" s="121"/>
      <c r="B6916" s="54" t="str">
        <f>IF(A6916="","",VLOOKUP(A6916,'3-Mapa de Controles'!$M$3:$N$143,2,FALSE))</f>
        <v/>
      </c>
      <c r="C6916" s="54" t="str">
        <f>IF(A6916="","",VLOOKUP(A6916,'3-Mapa de Controles'!$M$3:$P$143,4,FALSE))</f>
        <v/>
      </c>
      <c r="D6916" s="54" t="str">
        <f>IF(A6916="","",VLOOKUP(A6916,'3-Mapa de Controles'!$M$3:$AI$143,23,FALSE))</f>
        <v/>
      </c>
      <c r="E6916" s="54" t="str">
        <f>IF(A6916="","",VLOOKUP(A6916,'3-Mapa de Controles'!$B$3:$D$143,3,FALSE))</f>
        <v/>
      </c>
      <c r="F6916" s="56"/>
      <c r="G6916" s="122"/>
      <c r="H6916" s="122"/>
    </row>
    <row r="6917" spans="1:8" ht="28.5" customHeight="1">
      <c r="A6917" s="121"/>
      <c r="B6917" s="54" t="str">
        <f>IF(A6917="","",VLOOKUP(A6917,'3-Mapa de Controles'!$M$3:$N$143,2,FALSE))</f>
        <v/>
      </c>
      <c r="C6917" s="54" t="str">
        <f>IF(A6917="","",VLOOKUP(A6917,'3-Mapa de Controles'!$M$3:$P$143,4,FALSE))</f>
        <v/>
      </c>
      <c r="D6917" s="54" t="str">
        <f>IF(A6917="","",VLOOKUP(A6917,'3-Mapa de Controles'!$M$3:$AI$143,23,FALSE))</f>
        <v/>
      </c>
      <c r="E6917" s="54" t="str">
        <f>IF(A6917="","",VLOOKUP(A6917,'3-Mapa de Controles'!$B$3:$D$143,3,FALSE))</f>
        <v/>
      </c>
      <c r="F6917" s="56"/>
      <c r="G6917" s="122"/>
      <c r="H6917" s="122"/>
    </row>
    <row r="6918" spans="1:8" ht="28.5" customHeight="1">
      <c r="A6918" s="121"/>
      <c r="B6918" s="54" t="str">
        <f>IF(A6918="","",VLOOKUP(A6918,'3-Mapa de Controles'!$M$3:$N$143,2,FALSE))</f>
        <v/>
      </c>
      <c r="C6918" s="54" t="str">
        <f>IF(A6918="","",VLOOKUP(A6918,'3-Mapa de Controles'!$M$3:$P$143,4,FALSE))</f>
        <v/>
      </c>
      <c r="D6918" s="54" t="str">
        <f>IF(A6918="","",VLOOKUP(A6918,'3-Mapa de Controles'!$M$3:$AI$143,23,FALSE))</f>
        <v/>
      </c>
      <c r="E6918" s="54" t="str">
        <f>IF(A6918="","",VLOOKUP(A6918,'3-Mapa de Controles'!$B$3:$D$143,3,FALSE))</f>
        <v/>
      </c>
      <c r="F6918" s="56"/>
      <c r="G6918" s="122"/>
      <c r="H6918" s="122"/>
    </row>
    <row r="6919" spans="1:8" ht="28.5" customHeight="1">
      <c r="A6919" s="121"/>
      <c r="B6919" s="54" t="str">
        <f>IF(A6919="","",VLOOKUP(A6919,'3-Mapa de Controles'!$M$3:$N$143,2,FALSE))</f>
        <v/>
      </c>
      <c r="C6919" s="54" t="str">
        <f>IF(A6919="","",VLOOKUP(A6919,'3-Mapa de Controles'!$M$3:$P$143,4,FALSE))</f>
        <v/>
      </c>
      <c r="D6919" s="54" t="str">
        <f>IF(A6919="","",VLOOKUP(A6919,'3-Mapa de Controles'!$M$3:$AI$143,23,FALSE))</f>
        <v/>
      </c>
      <c r="E6919" s="54" t="str">
        <f>IF(A6919="","",VLOOKUP(A6919,'3-Mapa de Controles'!$B$3:$D$143,3,FALSE))</f>
        <v/>
      </c>
      <c r="F6919" s="56"/>
      <c r="G6919" s="122"/>
      <c r="H6919" s="122"/>
    </row>
    <row r="6920" spans="1:8" ht="28.5" customHeight="1">
      <c r="A6920" s="121"/>
      <c r="B6920" s="54" t="str">
        <f>IF(A6920="","",VLOOKUP(A6920,'3-Mapa de Controles'!$M$3:$N$143,2,FALSE))</f>
        <v/>
      </c>
      <c r="C6920" s="54" t="str">
        <f>IF(A6920="","",VLOOKUP(A6920,'3-Mapa de Controles'!$M$3:$P$143,4,FALSE))</f>
        <v/>
      </c>
      <c r="D6920" s="54" t="str">
        <f>IF(A6920="","",VLOOKUP(A6920,'3-Mapa de Controles'!$M$3:$AI$143,23,FALSE))</f>
        <v/>
      </c>
      <c r="E6920" s="54" t="str">
        <f>IF(A6920="","",VLOOKUP(A6920,'3-Mapa de Controles'!$B$3:$D$143,3,FALSE))</f>
        <v/>
      </c>
      <c r="F6920" s="56"/>
      <c r="G6920" s="122"/>
      <c r="H6920" s="122"/>
    </row>
    <row r="6921" spans="1:8" ht="28.5" customHeight="1">
      <c r="A6921" s="121"/>
      <c r="B6921" s="54" t="str">
        <f>IF(A6921="","",VLOOKUP(A6921,'3-Mapa de Controles'!$M$3:$N$143,2,FALSE))</f>
        <v/>
      </c>
      <c r="C6921" s="54" t="str">
        <f>IF(A6921="","",VLOOKUP(A6921,'3-Mapa de Controles'!$M$3:$P$143,4,FALSE))</f>
        <v/>
      </c>
      <c r="D6921" s="54" t="str">
        <f>IF(A6921="","",VLOOKUP(A6921,'3-Mapa de Controles'!$M$3:$AI$143,23,FALSE))</f>
        <v/>
      </c>
      <c r="E6921" s="54" t="str">
        <f>IF(A6921="","",VLOOKUP(A6921,'3-Mapa de Controles'!$B$3:$D$143,3,FALSE))</f>
        <v/>
      </c>
      <c r="F6921" s="56"/>
      <c r="G6921" s="122"/>
      <c r="H6921" s="122"/>
    </row>
    <row r="6922" spans="1:8" ht="28.5" customHeight="1">
      <c r="A6922" s="121"/>
      <c r="B6922" s="54" t="str">
        <f>IF(A6922="","",VLOOKUP(A6922,'3-Mapa de Controles'!$M$3:$N$143,2,FALSE))</f>
        <v/>
      </c>
      <c r="C6922" s="54" t="str">
        <f>IF(A6922="","",VLOOKUP(A6922,'3-Mapa de Controles'!$M$3:$P$143,4,FALSE))</f>
        <v/>
      </c>
      <c r="D6922" s="54" t="str">
        <f>IF(A6922="","",VLOOKUP(A6922,'3-Mapa de Controles'!$M$3:$AI$143,23,FALSE))</f>
        <v/>
      </c>
      <c r="E6922" s="54" t="str">
        <f>IF(A6922="","",VLOOKUP(A6922,'3-Mapa de Controles'!$B$3:$D$143,3,FALSE))</f>
        <v/>
      </c>
      <c r="F6922" s="56"/>
      <c r="G6922" s="122"/>
      <c r="H6922" s="122"/>
    </row>
    <row r="6923" spans="1:8" ht="28.5" customHeight="1">
      <c r="A6923" s="121"/>
      <c r="B6923" s="54" t="str">
        <f>IF(A6923="","",VLOOKUP(A6923,'3-Mapa de Controles'!$M$3:$N$143,2,FALSE))</f>
        <v/>
      </c>
      <c r="C6923" s="54" t="str">
        <f>IF(A6923="","",VLOOKUP(A6923,'3-Mapa de Controles'!$M$3:$P$143,4,FALSE))</f>
        <v/>
      </c>
      <c r="D6923" s="54" t="str">
        <f>IF(A6923="","",VLOOKUP(A6923,'3-Mapa de Controles'!$M$3:$AI$143,23,FALSE))</f>
        <v/>
      </c>
      <c r="E6923" s="54" t="str">
        <f>IF(A6923="","",VLOOKUP(A6923,'3-Mapa de Controles'!$B$3:$D$143,3,FALSE))</f>
        <v/>
      </c>
      <c r="F6923" s="56"/>
      <c r="G6923" s="122"/>
      <c r="H6923" s="122"/>
    </row>
    <row r="6924" spans="1:8" ht="28.5" customHeight="1">
      <c r="A6924" s="121"/>
      <c r="B6924" s="54" t="str">
        <f>IF(A6924="","",VLOOKUP(A6924,'3-Mapa de Controles'!$M$3:$N$143,2,FALSE))</f>
        <v/>
      </c>
      <c r="C6924" s="54" t="str">
        <f>IF(A6924="","",VLOOKUP(A6924,'3-Mapa de Controles'!$M$3:$P$143,4,FALSE))</f>
        <v/>
      </c>
      <c r="D6924" s="54" t="str">
        <f>IF(A6924="","",VLOOKUP(A6924,'3-Mapa de Controles'!$M$3:$AI$143,23,FALSE))</f>
        <v/>
      </c>
      <c r="E6924" s="54" t="str">
        <f>IF(A6924="","",VLOOKUP(A6924,'3-Mapa de Controles'!$B$3:$D$143,3,FALSE))</f>
        <v/>
      </c>
      <c r="F6924" s="56"/>
      <c r="G6924" s="122"/>
      <c r="H6924" s="122"/>
    </row>
    <row r="6925" spans="1:8" ht="28.5" customHeight="1">
      <c r="A6925" s="121"/>
      <c r="B6925" s="54" t="str">
        <f>IF(A6925="","",VLOOKUP(A6925,'3-Mapa de Controles'!$M$3:$N$143,2,FALSE))</f>
        <v/>
      </c>
      <c r="C6925" s="54" t="str">
        <f>IF(A6925="","",VLOOKUP(A6925,'3-Mapa de Controles'!$M$3:$P$143,4,FALSE))</f>
        <v/>
      </c>
      <c r="D6925" s="54" t="str">
        <f>IF(A6925="","",VLOOKUP(A6925,'3-Mapa de Controles'!$M$3:$AI$143,23,FALSE))</f>
        <v/>
      </c>
      <c r="E6925" s="54" t="str">
        <f>IF(A6925="","",VLOOKUP(A6925,'3-Mapa de Controles'!$B$3:$D$143,3,FALSE))</f>
        <v/>
      </c>
      <c r="F6925" s="56"/>
      <c r="G6925" s="122"/>
      <c r="H6925" s="122"/>
    </row>
    <row r="6926" spans="1:8" ht="28.5" customHeight="1">
      <c r="A6926" s="121"/>
      <c r="B6926" s="54" t="str">
        <f>IF(A6926="","",VLOOKUP(A6926,'3-Mapa de Controles'!$M$3:$N$143,2,FALSE))</f>
        <v/>
      </c>
      <c r="C6926" s="54" t="str">
        <f>IF(A6926="","",VLOOKUP(A6926,'3-Mapa de Controles'!$M$3:$P$143,4,FALSE))</f>
        <v/>
      </c>
      <c r="D6926" s="54" t="str">
        <f>IF(A6926="","",VLOOKUP(A6926,'3-Mapa de Controles'!$M$3:$AI$143,23,FALSE))</f>
        <v/>
      </c>
      <c r="E6926" s="54" t="str">
        <f>IF(A6926="","",VLOOKUP(A6926,'3-Mapa de Controles'!$B$3:$D$143,3,FALSE))</f>
        <v/>
      </c>
      <c r="F6926" s="56"/>
      <c r="G6926" s="122"/>
      <c r="H6926" s="122"/>
    </row>
    <row r="6927" spans="1:8" ht="28.5" customHeight="1">
      <c r="A6927" s="121"/>
      <c r="B6927" s="54" t="str">
        <f>IF(A6927="","",VLOOKUP(A6927,'3-Mapa de Controles'!$M$3:$N$143,2,FALSE))</f>
        <v/>
      </c>
      <c r="C6927" s="54" t="str">
        <f>IF(A6927="","",VLOOKUP(A6927,'3-Mapa de Controles'!$M$3:$P$143,4,FALSE))</f>
        <v/>
      </c>
      <c r="D6927" s="54" t="str">
        <f>IF(A6927="","",VLOOKUP(A6927,'3-Mapa de Controles'!$M$3:$AI$143,23,FALSE))</f>
        <v/>
      </c>
      <c r="E6927" s="54" t="str">
        <f>IF(A6927="","",VLOOKUP(A6927,'3-Mapa de Controles'!$B$3:$D$143,3,FALSE))</f>
        <v/>
      </c>
      <c r="F6927" s="56"/>
      <c r="G6927" s="122"/>
      <c r="H6927" s="122"/>
    </row>
    <row r="6928" spans="1:8" ht="28.5" customHeight="1">
      <c r="A6928" s="121"/>
      <c r="B6928" s="54" t="str">
        <f>IF(A6928="","",VLOOKUP(A6928,'3-Mapa de Controles'!$M$3:$N$143,2,FALSE))</f>
        <v/>
      </c>
      <c r="C6928" s="54" t="str">
        <f>IF(A6928="","",VLOOKUP(A6928,'3-Mapa de Controles'!$M$3:$P$143,4,FALSE))</f>
        <v/>
      </c>
      <c r="D6928" s="54" t="str">
        <f>IF(A6928="","",VLOOKUP(A6928,'3-Mapa de Controles'!$M$3:$AI$143,23,FALSE))</f>
        <v/>
      </c>
      <c r="E6928" s="54" t="str">
        <f>IF(A6928="","",VLOOKUP(A6928,'3-Mapa de Controles'!$B$3:$D$143,3,FALSE))</f>
        <v/>
      </c>
      <c r="F6928" s="56"/>
      <c r="G6928" s="122"/>
      <c r="H6928" s="122"/>
    </row>
    <row r="6929" spans="1:8" ht="28.5" customHeight="1">
      <c r="A6929" s="121"/>
      <c r="B6929" s="54" t="str">
        <f>IF(A6929="","",VLOOKUP(A6929,'3-Mapa de Controles'!$M$3:$N$143,2,FALSE))</f>
        <v/>
      </c>
      <c r="C6929" s="54" t="str">
        <f>IF(A6929="","",VLOOKUP(A6929,'3-Mapa de Controles'!$M$3:$P$143,4,FALSE))</f>
        <v/>
      </c>
      <c r="D6929" s="54" t="str">
        <f>IF(A6929="","",VLOOKUP(A6929,'3-Mapa de Controles'!$M$3:$AI$143,23,FALSE))</f>
        <v/>
      </c>
      <c r="E6929" s="54" t="str">
        <f>IF(A6929="","",VLOOKUP(A6929,'3-Mapa de Controles'!$B$3:$D$143,3,FALSE))</f>
        <v/>
      </c>
      <c r="F6929" s="56"/>
      <c r="G6929" s="122"/>
      <c r="H6929" s="122"/>
    </row>
    <row r="6930" spans="1:8" ht="28.5" customHeight="1">
      <c r="A6930" s="121"/>
      <c r="B6930" s="54" t="str">
        <f>IF(A6930="","",VLOOKUP(A6930,'3-Mapa de Controles'!$M$3:$N$143,2,FALSE))</f>
        <v/>
      </c>
      <c r="C6930" s="54" t="str">
        <f>IF(A6930="","",VLOOKUP(A6930,'3-Mapa de Controles'!$M$3:$P$143,4,FALSE))</f>
        <v/>
      </c>
      <c r="D6930" s="54" t="str">
        <f>IF(A6930="","",VLOOKUP(A6930,'3-Mapa de Controles'!$M$3:$AI$143,23,FALSE))</f>
        <v/>
      </c>
      <c r="E6930" s="54" t="str">
        <f>IF(A6930="","",VLOOKUP(A6930,'3-Mapa de Controles'!$B$3:$D$143,3,FALSE))</f>
        <v/>
      </c>
      <c r="F6930" s="56"/>
      <c r="G6930" s="122"/>
      <c r="H6930" s="122"/>
    </row>
    <row r="6931" spans="1:8" ht="28.5" customHeight="1">
      <c r="A6931" s="121"/>
      <c r="B6931" s="54" t="str">
        <f>IF(A6931="","",VLOOKUP(A6931,'3-Mapa de Controles'!$M$3:$N$143,2,FALSE))</f>
        <v/>
      </c>
      <c r="C6931" s="54" t="str">
        <f>IF(A6931="","",VLOOKUP(A6931,'3-Mapa de Controles'!$M$3:$P$143,4,FALSE))</f>
        <v/>
      </c>
      <c r="D6931" s="54" t="str">
        <f>IF(A6931="","",VLOOKUP(A6931,'3-Mapa de Controles'!$M$3:$AI$143,23,FALSE))</f>
        <v/>
      </c>
      <c r="E6931" s="54" t="str">
        <f>IF(A6931="","",VLOOKUP(A6931,'3-Mapa de Controles'!$B$3:$D$143,3,FALSE))</f>
        <v/>
      </c>
      <c r="F6931" s="56"/>
      <c r="G6931" s="122"/>
      <c r="H6931" s="122"/>
    </row>
    <row r="6932" spans="1:8" ht="28.5" customHeight="1">
      <c r="A6932" s="121"/>
      <c r="B6932" s="54" t="str">
        <f>IF(A6932="","",VLOOKUP(A6932,'3-Mapa de Controles'!$M$3:$N$143,2,FALSE))</f>
        <v/>
      </c>
      <c r="C6932" s="54" t="str">
        <f>IF(A6932="","",VLOOKUP(A6932,'3-Mapa de Controles'!$M$3:$P$143,4,FALSE))</f>
        <v/>
      </c>
      <c r="D6932" s="54" t="str">
        <f>IF(A6932="","",VLOOKUP(A6932,'3-Mapa de Controles'!$M$3:$AI$143,23,FALSE))</f>
        <v/>
      </c>
      <c r="E6932" s="54" t="str">
        <f>IF(A6932="","",VLOOKUP(A6932,'3-Mapa de Controles'!$B$3:$D$143,3,FALSE))</f>
        <v/>
      </c>
      <c r="F6932" s="56"/>
      <c r="G6932" s="122"/>
      <c r="H6932" s="122"/>
    </row>
    <row r="6933" spans="1:8" ht="28.5" customHeight="1">
      <c r="A6933" s="121"/>
      <c r="B6933" s="54" t="str">
        <f>IF(A6933="","",VLOOKUP(A6933,'3-Mapa de Controles'!$M$3:$N$143,2,FALSE))</f>
        <v/>
      </c>
      <c r="C6933" s="54" t="str">
        <f>IF(A6933="","",VLOOKUP(A6933,'3-Mapa de Controles'!$M$3:$P$143,4,FALSE))</f>
        <v/>
      </c>
      <c r="D6933" s="54" t="str">
        <f>IF(A6933="","",VLOOKUP(A6933,'3-Mapa de Controles'!$M$3:$AI$143,23,FALSE))</f>
        <v/>
      </c>
      <c r="E6933" s="54" t="str">
        <f>IF(A6933="","",VLOOKUP(A6933,'3-Mapa de Controles'!$B$3:$D$143,3,FALSE))</f>
        <v/>
      </c>
      <c r="F6933" s="56"/>
      <c r="G6933" s="122"/>
      <c r="H6933" s="122"/>
    </row>
    <row r="6934" spans="1:8" ht="28.5" customHeight="1">
      <c r="A6934" s="121"/>
      <c r="B6934" s="54" t="str">
        <f>IF(A6934="","",VLOOKUP(A6934,'3-Mapa de Controles'!$M$3:$N$143,2,FALSE))</f>
        <v/>
      </c>
      <c r="C6934" s="54" t="str">
        <f>IF(A6934="","",VLOOKUP(A6934,'3-Mapa de Controles'!$M$3:$P$143,4,FALSE))</f>
        <v/>
      </c>
      <c r="D6934" s="54" t="str">
        <f>IF(A6934="","",VLOOKUP(A6934,'3-Mapa de Controles'!$M$3:$AI$143,23,FALSE))</f>
        <v/>
      </c>
      <c r="E6934" s="54" t="str">
        <f>IF(A6934="","",VLOOKUP(A6934,'3-Mapa de Controles'!$B$3:$D$143,3,FALSE))</f>
        <v/>
      </c>
      <c r="F6934" s="56"/>
      <c r="G6934" s="122"/>
      <c r="H6934" s="122"/>
    </row>
    <row r="6935" spans="1:8" ht="28.5" customHeight="1">
      <c r="A6935" s="121"/>
      <c r="B6935" s="54" t="str">
        <f>IF(A6935="","",VLOOKUP(A6935,'3-Mapa de Controles'!$M$3:$N$143,2,FALSE))</f>
        <v/>
      </c>
      <c r="C6935" s="54" t="str">
        <f>IF(A6935="","",VLOOKUP(A6935,'3-Mapa de Controles'!$M$3:$P$143,4,FALSE))</f>
        <v/>
      </c>
      <c r="D6935" s="54" t="str">
        <f>IF(A6935="","",VLOOKUP(A6935,'3-Mapa de Controles'!$M$3:$AI$143,23,FALSE))</f>
        <v/>
      </c>
      <c r="E6935" s="54" t="str">
        <f>IF(A6935="","",VLOOKUP(A6935,'3-Mapa de Controles'!$B$3:$D$143,3,FALSE))</f>
        <v/>
      </c>
      <c r="F6935" s="56"/>
      <c r="G6935" s="122"/>
      <c r="H6935" s="122"/>
    </row>
    <row r="6936" spans="1:8" ht="28.5" customHeight="1">
      <c r="A6936" s="121"/>
      <c r="B6936" s="54" t="str">
        <f>IF(A6936="","",VLOOKUP(A6936,'3-Mapa de Controles'!$M$3:$N$143,2,FALSE))</f>
        <v/>
      </c>
      <c r="C6936" s="54" t="str">
        <f>IF(A6936="","",VLOOKUP(A6936,'3-Mapa de Controles'!$M$3:$P$143,4,FALSE))</f>
        <v/>
      </c>
      <c r="D6936" s="54" t="str">
        <f>IF(A6936="","",VLOOKUP(A6936,'3-Mapa de Controles'!$M$3:$AI$143,23,FALSE))</f>
        <v/>
      </c>
      <c r="E6936" s="54" t="str">
        <f>IF(A6936="","",VLOOKUP(A6936,'3-Mapa de Controles'!$B$3:$D$143,3,FALSE))</f>
        <v/>
      </c>
      <c r="F6936" s="56"/>
      <c r="G6936" s="122"/>
      <c r="H6936" s="122"/>
    </row>
    <row r="6937" spans="1:8" ht="28.5" customHeight="1">
      <c r="A6937" s="121"/>
      <c r="B6937" s="54" t="str">
        <f>IF(A6937="","",VLOOKUP(A6937,'3-Mapa de Controles'!$M$3:$N$143,2,FALSE))</f>
        <v/>
      </c>
      <c r="C6937" s="54" t="str">
        <f>IF(A6937="","",VLOOKUP(A6937,'3-Mapa de Controles'!$M$3:$P$143,4,FALSE))</f>
        <v/>
      </c>
      <c r="D6937" s="54" t="str">
        <f>IF(A6937="","",VLOOKUP(A6937,'3-Mapa de Controles'!$M$3:$AI$143,23,FALSE))</f>
        <v/>
      </c>
      <c r="E6937" s="54" t="str">
        <f>IF(A6937="","",VLOOKUP(A6937,'3-Mapa de Controles'!$B$3:$D$143,3,FALSE))</f>
        <v/>
      </c>
      <c r="F6937" s="56"/>
      <c r="G6937" s="122"/>
      <c r="H6937" s="122"/>
    </row>
    <row r="6938" spans="1:8" ht="28.5" customHeight="1">
      <c r="A6938" s="121"/>
      <c r="B6938" s="54" t="str">
        <f>IF(A6938="","",VLOOKUP(A6938,'3-Mapa de Controles'!$M$3:$N$143,2,FALSE))</f>
        <v/>
      </c>
      <c r="C6938" s="54" t="str">
        <f>IF(A6938="","",VLOOKUP(A6938,'3-Mapa de Controles'!$M$3:$P$143,4,FALSE))</f>
        <v/>
      </c>
      <c r="D6938" s="54" t="str">
        <f>IF(A6938="","",VLOOKUP(A6938,'3-Mapa de Controles'!$M$3:$AI$143,23,FALSE))</f>
        <v/>
      </c>
      <c r="E6938" s="54" t="str">
        <f>IF(A6938="","",VLOOKUP(A6938,'3-Mapa de Controles'!$B$3:$D$143,3,FALSE))</f>
        <v/>
      </c>
      <c r="F6938" s="56"/>
      <c r="G6938" s="122"/>
      <c r="H6938" s="122"/>
    </row>
    <row r="6939" spans="1:8" ht="28.5" customHeight="1">
      <c r="A6939" s="121"/>
      <c r="B6939" s="54" t="str">
        <f>IF(A6939="","",VLOOKUP(A6939,'3-Mapa de Controles'!$M$3:$N$143,2,FALSE))</f>
        <v/>
      </c>
      <c r="C6939" s="54" t="str">
        <f>IF(A6939="","",VLOOKUP(A6939,'3-Mapa de Controles'!$M$3:$P$143,4,FALSE))</f>
        <v/>
      </c>
      <c r="D6939" s="54" t="str">
        <f>IF(A6939="","",VLOOKUP(A6939,'3-Mapa de Controles'!$M$3:$AI$143,23,FALSE))</f>
        <v/>
      </c>
      <c r="E6939" s="54" t="str">
        <f>IF(A6939="","",VLOOKUP(A6939,'3-Mapa de Controles'!$B$3:$D$143,3,FALSE))</f>
        <v/>
      </c>
      <c r="F6939" s="56"/>
      <c r="G6939" s="122"/>
      <c r="H6939" s="122"/>
    </row>
    <row r="6940" spans="1:8" ht="28.5" customHeight="1">
      <c r="A6940" s="121"/>
      <c r="B6940" s="54" t="str">
        <f>IF(A6940="","",VLOOKUP(A6940,'3-Mapa de Controles'!$M$3:$N$143,2,FALSE))</f>
        <v/>
      </c>
      <c r="C6940" s="54" t="str">
        <f>IF(A6940="","",VLOOKUP(A6940,'3-Mapa de Controles'!$M$3:$P$143,4,FALSE))</f>
        <v/>
      </c>
      <c r="D6940" s="54" t="str">
        <f>IF(A6940="","",VLOOKUP(A6940,'3-Mapa de Controles'!$M$3:$AI$143,23,FALSE))</f>
        <v/>
      </c>
      <c r="E6940" s="54" t="str">
        <f>IF(A6940="","",VLOOKUP(A6940,'3-Mapa de Controles'!$B$3:$D$143,3,FALSE))</f>
        <v/>
      </c>
      <c r="F6940" s="56"/>
      <c r="G6940" s="122"/>
      <c r="H6940" s="122"/>
    </row>
    <row r="6941" spans="1:8" ht="28.5" customHeight="1">
      <c r="A6941" s="121"/>
      <c r="B6941" s="54" t="str">
        <f>IF(A6941="","",VLOOKUP(A6941,'3-Mapa de Controles'!$M$3:$N$143,2,FALSE))</f>
        <v/>
      </c>
      <c r="C6941" s="54" t="str">
        <f>IF(A6941="","",VLOOKUP(A6941,'3-Mapa de Controles'!$M$3:$P$143,4,FALSE))</f>
        <v/>
      </c>
      <c r="D6941" s="54" t="str">
        <f>IF(A6941="","",VLOOKUP(A6941,'3-Mapa de Controles'!$M$3:$AI$143,23,FALSE))</f>
        <v/>
      </c>
      <c r="E6941" s="54" t="str">
        <f>IF(A6941="","",VLOOKUP(A6941,'3-Mapa de Controles'!$B$3:$D$143,3,FALSE))</f>
        <v/>
      </c>
      <c r="F6941" s="56"/>
      <c r="G6941" s="122"/>
      <c r="H6941" s="122"/>
    </row>
    <row r="6942" spans="1:8" ht="28.5" customHeight="1">
      <c r="A6942" s="121"/>
      <c r="B6942" s="54" t="str">
        <f>IF(A6942="","",VLOOKUP(A6942,'3-Mapa de Controles'!$M$3:$N$143,2,FALSE))</f>
        <v/>
      </c>
      <c r="C6942" s="54" t="str">
        <f>IF(A6942="","",VLOOKUP(A6942,'3-Mapa de Controles'!$M$3:$P$143,4,FALSE))</f>
        <v/>
      </c>
      <c r="D6942" s="54" t="str">
        <f>IF(A6942="","",VLOOKUP(A6942,'3-Mapa de Controles'!$M$3:$AI$143,23,FALSE))</f>
        <v/>
      </c>
      <c r="E6942" s="54" t="str">
        <f>IF(A6942="","",VLOOKUP(A6942,'3-Mapa de Controles'!$B$3:$D$143,3,FALSE))</f>
        <v/>
      </c>
      <c r="F6942" s="56"/>
      <c r="G6942" s="122"/>
      <c r="H6942" s="122"/>
    </row>
    <row r="6943" spans="1:8" ht="28.5" customHeight="1">
      <c r="A6943" s="121"/>
      <c r="B6943" s="54" t="str">
        <f>IF(A6943="","",VLOOKUP(A6943,'3-Mapa de Controles'!$M$3:$N$143,2,FALSE))</f>
        <v/>
      </c>
      <c r="C6943" s="54" t="str">
        <f>IF(A6943="","",VLOOKUP(A6943,'3-Mapa de Controles'!$M$3:$P$143,4,FALSE))</f>
        <v/>
      </c>
      <c r="D6943" s="54" t="str">
        <f>IF(A6943="","",VLOOKUP(A6943,'3-Mapa de Controles'!$M$3:$AI$143,23,FALSE))</f>
        <v/>
      </c>
      <c r="E6943" s="54" t="str">
        <f>IF(A6943="","",VLOOKUP(A6943,'3-Mapa de Controles'!$B$3:$D$143,3,FALSE))</f>
        <v/>
      </c>
      <c r="F6943" s="56"/>
      <c r="G6943" s="122"/>
      <c r="H6943" s="122"/>
    </row>
    <row r="6944" spans="1:8" ht="28.5" customHeight="1">
      <c r="A6944" s="121"/>
      <c r="B6944" s="54" t="str">
        <f>IF(A6944="","",VLOOKUP(A6944,'3-Mapa de Controles'!$M$3:$N$143,2,FALSE))</f>
        <v/>
      </c>
      <c r="C6944" s="54" t="str">
        <f>IF(A6944="","",VLOOKUP(A6944,'3-Mapa de Controles'!$M$3:$P$143,4,FALSE))</f>
        <v/>
      </c>
      <c r="D6944" s="54" t="str">
        <f>IF(A6944="","",VLOOKUP(A6944,'3-Mapa de Controles'!$M$3:$AI$143,23,FALSE))</f>
        <v/>
      </c>
      <c r="E6944" s="54" t="str">
        <f>IF(A6944="","",VLOOKUP(A6944,'3-Mapa de Controles'!$B$3:$D$143,3,FALSE))</f>
        <v/>
      </c>
      <c r="F6944" s="56"/>
      <c r="G6944" s="122"/>
      <c r="H6944" s="122"/>
    </row>
    <row r="6945" spans="1:8" ht="28.5" customHeight="1">
      <c r="A6945" s="121"/>
      <c r="B6945" s="54" t="str">
        <f>IF(A6945="","",VLOOKUP(A6945,'3-Mapa de Controles'!$M$3:$N$143,2,FALSE))</f>
        <v/>
      </c>
      <c r="C6945" s="54" t="str">
        <f>IF(A6945="","",VLOOKUP(A6945,'3-Mapa de Controles'!$M$3:$P$143,4,FALSE))</f>
        <v/>
      </c>
      <c r="D6945" s="54" t="str">
        <f>IF(A6945="","",VLOOKUP(A6945,'3-Mapa de Controles'!$M$3:$AI$143,23,FALSE))</f>
        <v/>
      </c>
      <c r="E6945" s="54" t="str">
        <f>IF(A6945="","",VLOOKUP(A6945,'3-Mapa de Controles'!$B$3:$D$143,3,FALSE))</f>
        <v/>
      </c>
      <c r="F6945" s="56"/>
      <c r="G6945" s="122"/>
      <c r="H6945" s="122"/>
    </row>
    <row r="6946" spans="1:8" ht="28.5" customHeight="1">
      <c r="A6946" s="121"/>
      <c r="B6946" s="54" t="str">
        <f>IF(A6946="","",VLOOKUP(A6946,'3-Mapa de Controles'!$M$3:$N$143,2,FALSE))</f>
        <v/>
      </c>
      <c r="C6946" s="54" t="str">
        <f>IF(A6946="","",VLOOKUP(A6946,'3-Mapa de Controles'!$M$3:$P$143,4,FALSE))</f>
        <v/>
      </c>
      <c r="D6946" s="54" t="str">
        <f>IF(A6946="","",VLOOKUP(A6946,'3-Mapa de Controles'!$M$3:$AI$143,23,FALSE))</f>
        <v/>
      </c>
      <c r="E6946" s="54" t="str">
        <f>IF(A6946="","",VLOOKUP(A6946,'3-Mapa de Controles'!$B$3:$D$143,3,FALSE))</f>
        <v/>
      </c>
      <c r="F6946" s="56"/>
      <c r="G6946" s="122"/>
      <c r="H6946" s="122"/>
    </row>
    <row r="6947" spans="1:8" ht="28.5" customHeight="1">
      <c r="A6947" s="121"/>
      <c r="B6947" s="54" t="str">
        <f>IF(A6947="","",VLOOKUP(A6947,'3-Mapa de Controles'!$M$3:$N$143,2,FALSE))</f>
        <v/>
      </c>
      <c r="C6947" s="54" t="str">
        <f>IF(A6947="","",VLOOKUP(A6947,'3-Mapa de Controles'!$M$3:$P$143,4,FALSE))</f>
        <v/>
      </c>
      <c r="D6947" s="54" t="str">
        <f>IF(A6947="","",VLOOKUP(A6947,'3-Mapa de Controles'!$M$3:$AI$143,23,FALSE))</f>
        <v/>
      </c>
      <c r="E6947" s="54" t="str">
        <f>IF(A6947="","",VLOOKUP(A6947,'3-Mapa de Controles'!$B$3:$D$143,3,FALSE))</f>
        <v/>
      </c>
      <c r="F6947" s="56"/>
      <c r="G6947" s="122"/>
      <c r="H6947" s="122"/>
    </row>
    <row r="6948" spans="1:8" ht="28.5" customHeight="1">
      <c r="A6948" s="121"/>
      <c r="B6948" s="54" t="str">
        <f>IF(A6948="","",VLOOKUP(A6948,'3-Mapa de Controles'!$M$3:$N$143,2,FALSE))</f>
        <v/>
      </c>
      <c r="C6948" s="54" t="str">
        <f>IF(A6948="","",VLOOKUP(A6948,'3-Mapa de Controles'!$M$3:$P$143,4,FALSE))</f>
        <v/>
      </c>
      <c r="D6948" s="54" t="str">
        <f>IF(A6948="","",VLOOKUP(A6948,'3-Mapa de Controles'!$M$3:$AI$143,23,FALSE))</f>
        <v/>
      </c>
      <c r="E6948" s="54" t="str">
        <f>IF(A6948="","",VLOOKUP(A6948,'3-Mapa de Controles'!$B$3:$D$143,3,FALSE))</f>
        <v/>
      </c>
      <c r="F6948" s="56"/>
      <c r="G6948" s="122"/>
      <c r="H6948" s="122"/>
    </row>
    <row r="6949" spans="1:8" ht="28.5" customHeight="1">
      <c r="A6949" s="121"/>
      <c r="B6949" s="54" t="str">
        <f>IF(A6949="","",VLOOKUP(A6949,'3-Mapa de Controles'!$M$3:$N$143,2,FALSE))</f>
        <v/>
      </c>
      <c r="C6949" s="54" t="str">
        <f>IF(A6949="","",VLOOKUP(A6949,'3-Mapa de Controles'!$M$3:$P$143,4,FALSE))</f>
        <v/>
      </c>
      <c r="D6949" s="54" t="str">
        <f>IF(A6949="","",VLOOKUP(A6949,'3-Mapa de Controles'!$M$3:$AI$143,23,FALSE))</f>
        <v/>
      </c>
      <c r="E6949" s="54" t="str">
        <f>IF(A6949="","",VLOOKUP(A6949,'3-Mapa de Controles'!$B$3:$D$143,3,FALSE))</f>
        <v/>
      </c>
      <c r="F6949" s="56"/>
      <c r="G6949" s="122"/>
      <c r="H6949" s="122"/>
    </row>
    <row r="6950" spans="1:8" ht="28.5" customHeight="1">
      <c r="A6950" s="121"/>
      <c r="B6950" s="54" t="str">
        <f>IF(A6950="","",VLOOKUP(A6950,'3-Mapa de Controles'!$M$3:$N$143,2,FALSE))</f>
        <v/>
      </c>
      <c r="C6950" s="54" t="str">
        <f>IF(A6950="","",VLOOKUP(A6950,'3-Mapa de Controles'!$M$3:$P$143,4,FALSE))</f>
        <v/>
      </c>
      <c r="D6950" s="54" t="str">
        <f>IF(A6950="","",VLOOKUP(A6950,'3-Mapa de Controles'!$M$3:$AI$143,23,FALSE))</f>
        <v/>
      </c>
      <c r="E6950" s="54" t="str">
        <f>IF(A6950="","",VLOOKUP(A6950,'3-Mapa de Controles'!$B$3:$D$143,3,FALSE))</f>
        <v/>
      </c>
      <c r="F6950" s="56"/>
      <c r="G6950" s="122"/>
      <c r="H6950" s="122"/>
    </row>
    <row r="6951" spans="1:8" ht="28.5" customHeight="1">
      <c r="A6951" s="121"/>
      <c r="B6951" s="54" t="str">
        <f>IF(A6951="","",VLOOKUP(A6951,'3-Mapa de Controles'!$M$3:$N$143,2,FALSE))</f>
        <v/>
      </c>
      <c r="C6951" s="54" t="str">
        <f>IF(A6951="","",VLOOKUP(A6951,'3-Mapa de Controles'!$M$3:$P$143,4,FALSE))</f>
        <v/>
      </c>
      <c r="D6951" s="54" t="str">
        <f>IF(A6951="","",VLOOKUP(A6951,'3-Mapa de Controles'!$M$3:$AI$143,23,FALSE))</f>
        <v/>
      </c>
      <c r="E6951" s="54" t="str">
        <f>IF(A6951="","",VLOOKUP(A6951,'3-Mapa de Controles'!$B$3:$D$143,3,FALSE))</f>
        <v/>
      </c>
      <c r="F6951" s="56"/>
      <c r="G6951" s="122"/>
      <c r="H6951" s="122"/>
    </row>
    <row r="6952" spans="1:8" ht="28.5" customHeight="1">
      <c r="A6952" s="121"/>
      <c r="B6952" s="54" t="str">
        <f>IF(A6952="","",VLOOKUP(A6952,'3-Mapa de Controles'!$M$3:$N$143,2,FALSE))</f>
        <v/>
      </c>
      <c r="C6952" s="54" t="str">
        <f>IF(A6952="","",VLOOKUP(A6952,'3-Mapa de Controles'!$M$3:$P$143,4,FALSE))</f>
        <v/>
      </c>
      <c r="D6952" s="54" t="str">
        <f>IF(A6952="","",VLOOKUP(A6952,'3-Mapa de Controles'!$M$3:$AI$143,23,FALSE))</f>
        <v/>
      </c>
      <c r="E6952" s="54" t="str">
        <f>IF(A6952="","",VLOOKUP(A6952,'3-Mapa de Controles'!$B$3:$D$143,3,FALSE))</f>
        <v/>
      </c>
      <c r="F6952" s="56"/>
      <c r="G6952" s="122"/>
      <c r="H6952" s="122"/>
    </row>
    <row r="6953" spans="1:8" ht="28.5" customHeight="1">
      <c r="A6953" s="121"/>
      <c r="B6953" s="54" t="str">
        <f>IF(A6953="","",VLOOKUP(A6953,'3-Mapa de Controles'!$M$3:$N$143,2,FALSE))</f>
        <v/>
      </c>
      <c r="C6953" s="54" t="str">
        <f>IF(A6953="","",VLOOKUP(A6953,'3-Mapa de Controles'!$M$3:$P$143,4,FALSE))</f>
        <v/>
      </c>
      <c r="D6953" s="54" t="str">
        <f>IF(A6953="","",VLOOKUP(A6953,'3-Mapa de Controles'!$M$3:$AI$143,23,FALSE))</f>
        <v/>
      </c>
      <c r="E6953" s="54" t="str">
        <f>IF(A6953="","",VLOOKUP(A6953,'3-Mapa de Controles'!$B$3:$D$143,3,FALSE))</f>
        <v/>
      </c>
      <c r="F6953" s="56"/>
      <c r="G6953" s="122"/>
      <c r="H6953" s="122"/>
    </row>
    <row r="6954" spans="1:8" ht="28.5" customHeight="1">
      <c r="A6954" s="121"/>
      <c r="B6954" s="54" t="str">
        <f>IF(A6954="","",VLOOKUP(A6954,'3-Mapa de Controles'!$M$3:$N$143,2,FALSE))</f>
        <v/>
      </c>
      <c r="C6954" s="54" t="str">
        <f>IF(A6954="","",VLOOKUP(A6954,'3-Mapa de Controles'!$M$3:$P$143,4,FALSE))</f>
        <v/>
      </c>
      <c r="D6954" s="54" t="str">
        <f>IF(A6954="","",VLOOKUP(A6954,'3-Mapa de Controles'!$M$3:$AI$143,23,FALSE))</f>
        <v/>
      </c>
      <c r="E6954" s="54" t="str">
        <f>IF(A6954="","",VLOOKUP(A6954,'3-Mapa de Controles'!$B$3:$D$143,3,FALSE))</f>
        <v/>
      </c>
      <c r="F6954" s="56"/>
      <c r="G6954" s="122"/>
      <c r="H6954" s="122"/>
    </row>
    <row r="6955" spans="1:8" ht="28.5" customHeight="1">
      <c r="A6955" s="121"/>
      <c r="B6955" s="54" t="str">
        <f>IF(A6955="","",VLOOKUP(A6955,'3-Mapa de Controles'!$M$3:$N$143,2,FALSE))</f>
        <v/>
      </c>
      <c r="C6955" s="54" t="str">
        <f>IF(A6955="","",VLOOKUP(A6955,'3-Mapa de Controles'!$M$3:$P$143,4,FALSE))</f>
        <v/>
      </c>
      <c r="D6955" s="54" t="str">
        <f>IF(A6955="","",VLOOKUP(A6955,'3-Mapa de Controles'!$M$3:$AI$143,23,FALSE))</f>
        <v/>
      </c>
      <c r="E6955" s="54" t="str">
        <f>IF(A6955="","",VLOOKUP(A6955,'3-Mapa de Controles'!$B$3:$D$143,3,FALSE))</f>
        <v/>
      </c>
      <c r="F6955" s="56"/>
      <c r="G6955" s="122"/>
      <c r="H6955" s="122"/>
    </row>
    <row r="6956" spans="1:8" ht="28.5" customHeight="1">
      <c r="A6956" s="121"/>
      <c r="B6956" s="54" t="str">
        <f>IF(A6956="","",VLOOKUP(A6956,'3-Mapa de Controles'!$M$3:$N$143,2,FALSE))</f>
        <v/>
      </c>
      <c r="C6956" s="54" t="str">
        <f>IF(A6956="","",VLOOKUP(A6956,'3-Mapa de Controles'!$M$3:$P$143,4,FALSE))</f>
        <v/>
      </c>
      <c r="D6956" s="54" t="str">
        <f>IF(A6956="","",VLOOKUP(A6956,'3-Mapa de Controles'!$M$3:$AI$143,23,FALSE))</f>
        <v/>
      </c>
      <c r="E6956" s="54" t="str">
        <f>IF(A6956="","",VLOOKUP(A6956,'3-Mapa de Controles'!$B$3:$D$143,3,FALSE))</f>
        <v/>
      </c>
      <c r="F6956" s="56"/>
      <c r="G6956" s="122"/>
      <c r="H6956" s="122"/>
    </row>
    <row r="6957" spans="1:8" ht="28.5" customHeight="1">
      <c r="A6957" s="121"/>
      <c r="B6957" s="54" t="str">
        <f>IF(A6957="","",VLOOKUP(A6957,'3-Mapa de Controles'!$M$3:$N$143,2,FALSE))</f>
        <v/>
      </c>
      <c r="C6957" s="54" t="str">
        <f>IF(A6957="","",VLOOKUP(A6957,'3-Mapa de Controles'!$M$3:$P$143,4,FALSE))</f>
        <v/>
      </c>
      <c r="D6957" s="54" t="str">
        <f>IF(A6957="","",VLOOKUP(A6957,'3-Mapa de Controles'!$M$3:$AI$143,23,FALSE))</f>
        <v/>
      </c>
      <c r="E6957" s="54" t="str">
        <f>IF(A6957="","",VLOOKUP(A6957,'3-Mapa de Controles'!$B$3:$D$143,3,FALSE))</f>
        <v/>
      </c>
      <c r="F6957" s="56"/>
      <c r="G6957" s="122"/>
      <c r="H6957" s="122"/>
    </row>
    <row r="6958" spans="1:8" ht="28.5" customHeight="1">
      <c r="A6958" s="121"/>
      <c r="B6958" s="54" t="str">
        <f>IF(A6958="","",VLOOKUP(A6958,'3-Mapa de Controles'!$M$3:$N$143,2,FALSE))</f>
        <v/>
      </c>
      <c r="C6958" s="54" t="str">
        <f>IF(A6958="","",VLOOKUP(A6958,'3-Mapa de Controles'!$M$3:$P$143,4,FALSE))</f>
        <v/>
      </c>
      <c r="D6958" s="54" t="str">
        <f>IF(A6958="","",VLOOKUP(A6958,'3-Mapa de Controles'!$M$3:$AI$143,23,FALSE))</f>
        <v/>
      </c>
      <c r="E6958" s="54" t="str">
        <f>IF(A6958="","",VLOOKUP(A6958,'3-Mapa de Controles'!$B$3:$D$143,3,FALSE))</f>
        <v/>
      </c>
      <c r="F6958" s="56"/>
      <c r="G6958" s="122"/>
      <c r="H6958" s="122"/>
    </row>
    <row r="6959" spans="1:8" ht="28.5" customHeight="1">
      <c r="A6959" s="121"/>
      <c r="B6959" s="54" t="str">
        <f>IF(A6959="","",VLOOKUP(A6959,'3-Mapa de Controles'!$M$3:$N$143,2,FALSE))</f>
        <v/>
      </c>
      <c r="C6959" s="54" t="str">
        <f>IF(A6959="","",VLOOKUP(A6959,'3-Mapa de Controles'!$M$3:$P$143,4,FALSE))</f>
        <v/>
      </c>
      <c r="D6959" s="54" t="str">
        <f>IF(A6959="","",VLOOKUP(A6959,'3-Mapa de Controles'!$M$3:$AI$143,23,FALSE))</f>
        <v/>
      </c>
      <c r="E6959" s="54" t="str">
        <f>IF(A6959="","",VLOOKUP(A6959,'3-Mapa de Controles'!$B$3:$D$143,3,FALSE))</f>
        <v/>
      </c>
      <c r="F6959" s="56"/>
      <c r="G6959" s="122"/>
      <c r="H6959" s="122"/>
    </row>
    <row r="6960" spans="1:8" ht="28.5" customHeight="1">
      <c r="A6960" s="121"/>
      <c r="B6960" s="54" t="str">
        <f>IF(A6960="","",VLOOKUP(A6960,'3-Mapa de Controles'!$M$3:$N$143,2,FALSE))</f>
        <v/>
      </c>
      <c r="C6960" s="54" t="str">
        <f>IF(A6960="","",VLOOKUP(A6960,'3-Mapa de Controles'!$M$3:$P$143,4,FALSE))</f>
        <v/>
      </c>
      <c r="D6960" s="54" t="str">
        <f>IF(A6960="","",VLOOKUP(A6960,'3-Mapa de Controles'!$M$3:$AI$143,23,FALSE))</f>
        <v/>
      </c>
      <c r="E6960" s="54" t="str">
        <f>IF(A6960="","",VLOOKUP(A6960,'3-Mapa de Controles'!$B$3:$D$143,3,FALSE))</f>
        <v/>
      </c>
      <c r="F6960" s="56"/>
      <c r="G6960" s="122"/>
      <c r="H6960" s="122"/>
    </row>
    <row r="6961" spans="1:8" ht="28.5" customHeight="1">
      <c r="A6961" s="121"/>
      <c r="B6961" s="54" t="str">
        <f>IF(A6961="","",VLOOKUP(A6961,'3-Mapa de Controles'!$M$3:$N$143,2,FALSE))</f>
        <v/>
      </c>
      <c r="C6961" s="54" t="str">
        <f>IF(A6961="","",VLOOKUP(A6961,'3-Mapa de Controles'!$M$3:$P$143,4,FALSE))</f>
        <v/>
      </c>
      <c r="D6961" s="54" t="str">
        <f>IF(A6961="","",VLOOKUP(A6961,'3-Mapa de Controles'!$M$3:$AI$143,23,FALSE))</f>
        <v/>
      </c>
      <c r="E6961" s="54" t="str">
        <f>IF(A6961="","",VLOOKUP(A6961,'3-Mapa de Controles'!$B$3:$D$143,3,FALSE))</f>
        <v/>
      </c>
      <c r="F6961" s="56"/>
      <c r="G6961" s="122"/>
      <c r="H6961" s="122"/>
    </row>
    <row r="6962" spans="1:8" ht="28.5" customHeight="1">
      <c r="A6962" s="121"/>
      <c r="B6962" s="54" t="str">
        <f>IF(A6962="","",VLOOKUP(A6962,'3-Mapa de Controles'!$M$3:$N$143,2,FALSE))</f>
        <v/>
      </c>
      <c r="C6962" s="54" t="str">
        <f>IF(A6962="","",VLOOKUP(A6962,'3-Mapa de Controles'!$M$3:$P$143,4,FALSE))</f>
        <v/>
      </c>
      <c r="D6962" s="54" t="str">
        <f>IF(A6962="","",VLOOKUP(A6962,'3-Mapa de Controles'!$M$3:$AI$143,23,FALSE))</f>
        <v/>
      </c>
      <c r="E6962" s="54" t="str">
        <f>IF(A6962="","",VLOOKUP(A6962,'3-Mapa de Controles'!$B$3:$D$143,3,FALSE))</f>
        <v/>
      </c>
      <c r="F6962" s="56"/>
      <c r="G6962" s="122"/>
      <c r="H6962" s="122"/>
    </row>
    <row r="6963" spans="1:8" ht="28.5" customHeight="1">
      <c r="A6963" s="121"/>
      <c r="B6963" s="54" t="str">
        <f>IF(A6963="","",VLOOKUP(A6963,'3-Mapa de Controles'!$M$3:$N$143,2,FALSE))</f>
        <v/>
      </c>
      <c r="C6963" s="54" t="str">
        <f>IF(A6963="","",VLOOKUP(A6963,'3-Mapa de Controles'!$M$3:$P$143,4,FALSE))</f>
        <v/>
      </c>
      <c r="D6963" s="54" t="str">
        <f>IF(A6963="","",VLOOKUP(A6963,'3-Mapa de Controles'!$M$3:$AI$143,23,FALSE))</f>
        <v/>
      </c>
      <c r="E6963" s="54" t="str">
        <f>IF(A6963="","",VLOOKUP(A6963,'3-Mapa de Controles'!$B$3:$D$143,3,FALSE))</f>
        <v/>
      </c>
      <c r="F6963" s="56"/>
      <c r="G6963" s="122"/>
      <c r="H6963" s="122"/>
    </row>
    <row r="6964" spans="1:8" ht="28.5" customHeight="1">
      <c r="A6964" s="121"/>
      <c r="B6964" s="54" t="str">
        <f>IF(A6964="","",VLOOKUP(A6964,'3-Mapa de Controles'!$M$3:$N$143,2,FALSE))</f>
        <v/>
      </c>
      <c r="C6964" s="54" t="str">
        <f>IF(A6964="","",VLOOKUP(A6964,'3-Mapa de Controles'!$M$3:$P$143,4,FALSE))</f>
        <v/>
      </c>
      <c r="D6964" s="54" t="str">
        <f>IF(A6964="","",VLOOKUP(A6964,'3-Mapa de Controles'!$M$3:$AI$143,23,FALSE))</f>
        <v/>
      </c>
      <c r="E6964" s="54" t="str">
        <f>IF(A6964="","",VLOOKUP(A6964,'3-Mapa de Controles'!$B$3:$D$143,3,FALSE))</f>
        <v/>
      </c>
      <c r="F6964" s="56"/>
      <c r="G6964" s="122"/>
      <c r="H6964" s="122"/>
    </row>
    <row r="6965" spans="1:8" ht="28.5" customHeight="1">
      <c r="A6965" s="121"/>
      <c r="B6965" s="54" t="str">
        <f>IF(A6965="","",VLOOKUP(A6965,'3-Mapa de Controles'!$M$3:$N$143,2,FALSE))</f>
        <v/>
      </c>
      <c r="C6965" s="54" t="str">
        <f>IF(A6965="","",VLOOKUP(A6965,'3-Mapa de Controles'!$M$3:$P$143,4,FALSE))</f>
        <v/>
      </c>
      <c r="D6965" s="54" t="str">
        <f>IF(A6965="","",VLOOKUP(A6965,'3-Mapa de Controles'!$M$3:$AI$143,23,FALSE))</f>
        <v/>
      </c>
      <c r="E6965" s="54" t="str">
        <f>IF(A6965="","",VLOOKUP(A6965,'3-Mapa de Controles'!$B$3:$D$143,3,FALSE))</f>
        <v/>
      </c>
      <c r="F6965" s="56"/>
      <c r="G6965" s="122"/>
      <c r="H6965" s="122"/>
    </row>
    <row r="6966" spans="1:8" ht="28.5" customHeight="1">
      <c r="A6966" s="121"/>
      <c r="B6966" s="54" t="str">
        <f>IF(A6966="","",VLOOKUP(A6966,'3-Mapa de Controles'!$M$3:$N$143,2,FALSE))</f>
        <v/>
      </c>
      <c r="C6966" s="54" t="str">
        <f>IF(A6966="","",VLOOKUP(A6966,'3-Mapa de Controles'!$M$3:$P$143,4,FALSE))</f>
        <v/>
      </c>
      <c r="D6966" s="54" t="str">
        <f>IF(A6966="","",VLOOKUP(A6966,'3-Mapa de Controles'!$M$3:$AI$143,23,FALSE))</f>
        <v/>
      </c>
      <c r="E6966" s="54" t="str">
        <f>IF(A6966="","",VLOOKUP(A6966,'3-Mapa de Controles'!$B$3:$D$143,3,FALSE))</f>
        <v/>
      </c>
      <c r="F6966" s="56"/>
      <c r="G6966" s="122"/>
      <c r="H6966" s="122"/>
    </row>
    <row r="6967" spans="1:8" ht="28.5" customHeight="1">
      <c r="A6967" s="121"/>
      <c r="B6967" s="54" t="str">
        <f>IF(A6967="","",VLOOKUP(A6967,'3-Mapa de Controles'!$M$3:$N$143,2,FALSE))</f>
        <v/>
      </c>
      <c r="C6967" s="54" t="str">
        <f>IF(A6967="","",VLOOKUP(A6967,'3-Mapa de Controles'!$M$3:$P$143,4,FALSE))</f>
        <v/>
      </c>
      <c r="D6967" s="54" t="str">
        <f>IF(A6967="","",VLOOKUP(A6967,'3-Mapa de Controles'!$M$3:$AI$143,23,FALSE))</f>
        <v/>
      </c>
      <c r="E6967" s="54" t="str">
        <f>IF(A6967="","",VLOOKUP(A6967,'3-Mapa de Controles'!$B$3:$D$143,3,FALSE))</f>
        <v/>
      </c>
      <c r="F6967" s="56"/>
      <c r="G6967" s="122"/>
      <c r="H6967" s="122"/>
    </row>
    <row r="6968" spans="1:8" ht="28.5" customHeight="1">
      <c r="A6968" s="121"/>
      <c r="B6968" s="54" t="str">
        <f>IF(A6968="","",VLOOKUP(A6968,'3-Mapa de Controles'!$M$3:$N$143,2,FALSE))</f>
        <v/>
      </c>
      <c r="C6968" s="54" t="str">
        <f>IF(A6968="","",VLOOKUP(A6968,'3-Mapa de Controles'!$M$3:$P$143,4,FALSE))</f>
        <v/>
      </c>
      <c r="D6968" s="54" t="str">
        <f>IF(A6968="","",VLOOKUP(A6968,'3-Mapa de Controles'!$M$3:$AI$143,23,FALSE))</f>
        <v/>
      </c>
      <c r="E6968" s="54" t="str">
        <f>IF(A6968="","",VLOOKUP(A6968,'3-Mapa de Controles'!$B$3:$D$143,3,FALSE))</f>
        <v/>
      </c>
      <c r="F6968" s="56"/>
      <c r="G6968" s="122"/>
      <c r="H6968" s="122"/>
    </row>
    <row r="6969" spans="1:8" ht="28.5" customHeight="1">
      <c r="A6969" s="121"/>
      <c r="B6969" s="54" t="str">
        <f>IF(A6969="","",VLOOKUP(A6969,'3-Mapa de Controles'!$M$3:$N$143,2,FALSE))</f>
        <v/>
      </c>
      <c r="C6969" s="54" t="str">
        <f>IF(A6969="","",VLOOKUP(A6969,'3-Mapa de Controles'!$M$3:$P$143,4,FALSE))</f>
        <v/>
      </c>
      <c r="D6969" s="54" t="str">
        <f>IF(A6969="","",VLOOKUP(A6969,'3-Mapa de Controles'!$M$3:$AI$143,23,FALSE))</f>
        <v/>
      </c>
      <c r="E6969" s="54" t="str">
        <f>IF(A6969="","",VLOOKUP(A6969,'3-Mapa de Controles'!$B$3:$D$143,3,FALSE))</f>
        <v/>
      </c>
      <c r="F6969" s="56"/>
      <c r="G6969" s="122"/>
      <c r="H6969" s="122"/>
    </row>
    <row r="6970" spans="1:8" ht="28.5" customHeight="1">
      <c r="A6970" s="121"/>
      <c r="B6970" s="54" t="str">
        <f>IF(A6970="","",VLOOKUP(A6970,'3-Mapa de Controles'!$M$3:$N$143,2,FALSE))</f>
        <v/>
      </c>
      <c r="C6970" s="54" t="str">
        <f>IF(A6970="","",VLOOKUP(A6970,'3-Mapa de Controles'!$M$3:$P$143,4,FALSE))</f>
        <v/>
      </c>
      <c r="D6970" s="54" t="str">
        <f>IF(A6970="","",VLOOKUP(A6970,'3-Mapa de Controles'!$M$3:$AI$143,23,FALSE))</f>
        <v/>
      </c>
      <c r="E6970" s="54" t="str">
        <f>IF(A6970="","",VLOOKUP(A6970,'3-Mapa de Controles'!$B$3:$D$143,3,FALSE))</f>
        <v/>
      </c>
      <c r="F6970" s="56"/>
      <c r="G6970" s="122"/>
      <c r="H6970" s="122"/>
    </row>
    <row r="6971" spans="1:8" ht="28.5" customHeight="1">
      <c r="A6971" s="121"/>
      <c r="B6971" s="54" t="str">
        <f>IF(A6971="","",VLOOKUP(A6971,'3-Mapa de Controles'!$M$3:$N$143,2,FALSE))</f>
        <v/>
      </c>
      <c r="C6971" s="54" t="str">
        <f>IF(A6971="","",VLOOKUP(A6971,'3-Mapa de Controles'!$M$3:$P$143,4,FALSE))</f>
        <v/>
      </c>
      <c r="D6971" s="54" t="str">
        <f>IF(A6971="","",VLOOKUP(A6971,'3-Mapa de Controles'!$M$3:$AI$143,23,FALSE))</f>
        <v/>
      </c>
      <c r="E6971" s="54" t="str">
        <f>IF(A6971="","",VLOOKUP(A6971,'3-Mapa de Controles'!$B$3:$D$143,3,FALSE))</f>
        <v/>
      </c>
      <c r="F6971" s="56"/>
      <c r="G6971" s="122"/>
      <c r="H6971" s="122"/>
    </row>
    <row r="6972" spans="1:8" ht="28.5" customHeight="1">
      <c r="A6972" s="121"/>
      <c r="B6972" s="54" t="str">
        <f>IF(A6972="","",VLOOKUP(A6972,'3-Mapa de Controles'!$M$3:$N$143,2,FALSE))</f>
        <v/>
      </c>
      <c r="C6972" s="54" t="str">
        <f>IF(A6972="","",VLOOKUP(A6972,'3-Mapa de Controles'!$M$3:$P$143,4,FALSE))</f>
        <v/>
      </c>
      <c r="D6972" s="54" t="str">
        <f>IF(A6972="","",VLOOKUP(A6972,'3-Mapa de Controles'!$M$3:$AI$143,23,FALSE))</f>
        <v/>
      </c>
      <c r="E6972" s="54" t="str">
        <f>IF(A6972="","",VLOOKUP(A6972,'3-Mapa de Controles'!$B$3:$D$143,3,FALSE))</f>
        <v/>
      </c>
      <c r="F6972" s="56"/>
      <c r="G6972" s="122"/>
      <c r="H6972" s="122"/>
    </row>
    <row r="6973" spans="1:8" ht="28.5" customHeight="1">
      <c r="A6973" s="121"/>
      <c r="B6973" s="54" t="str">
        <f>IF(A6973="","",VLOOKUP(A6973,'3-Mapa de Controles'!$M$3:$N$143,2,FALSE))</f>
        <v/>
      </c>
      <c r="C6973" s="54" t="str">
        <f>IF(A6973="","",VLOOKUP(A6973,'3-Mapa de Controles'!$M$3:$P$143,4,FALSE))</f>
        <v/>
      </c>
      <c r="D6973" s="54" t="str">
        <f>IF(A6973="","",VLOOKUP(A6973,'3-Mapa de Controles'!$M$3:$AI$143,23,FALSE))</f>
        <v/>
      </c>
      <c r="E6973" s="54" t="str">
        <f>IF(A6973="","",VLOOKUP(A6973,'3-Mapa de Controles'!$B$3:$D$143,3,FALSE))</f>
        <v/>
      </c>
      <c r="F6973" s="56"/>
      <c r="G6973" s="122"/>
      <c r="H6973" s="122"/>
    </row>
    <row r="6974" spans="1:8" ht="28.5" customHeight="1">
      <c r="A6974" s="121"/>
      <c r="B6974" s="54" t="str">
        <f>IF(A6974="","",VLOOKUP(A6974,'3-Mapa de Controles'!$M$3:$N$143,2,FALSE))</f>
        <v/>
      </c>
      <c r="C6974" s="54" t="str">
        <f>IF(A6974="","",VLOOKUP(A6974,'3-Mapa de Controles'!$M$3:$P$143,4,FALSE))</f>
        <v/>
      </c>
      <c r="D6974" s="54" t="str">
        <f>IF(A6974="","",VLOOKUP(A6974,'3-Mapa de Controles'!$M$3:$AI$143,23,FALSE))</f>
        <v/>
      </c>
      <c r="E6974" s="54" t="str">
        <f>IF(A6974="","",VLOOKUP(A6974,'3-Mapa de Controles'!$B$3:$D$143,3,FALSE))</f>
        <v/>
      </c>
      <c r="F6974" s="56"/>
      <c r="G6974" s="122"/>
      <c r="H6974" s="122"/>
    </row>
    <row r="6975" spans="1:8" ht="28.5" customHeight="1">
      <c r="A6975" s="121"/>
      <c r="B6975" s="54" t="str">
        <f>IF(A6975="","",VLOOKUP(A6975,'3-Mapa de Controles'!$M$3:$N$143,2,FALSE))</f>
        <v/>
      </c>
      <c r="C6975" s="54" t="str">
        <f>IF(A6975="","",VLOOKUP(A6975,'3-Mapa de Controles'!$M$3:$P$143,4,FALSE))</f>
        <v/>
      </c>
      <c r="D6975" s="54" t="str">
        <f>IF(A6975="","",VLOOKUP(A6975,'3-Mapa de Controles'!$M$3:$AI$143,23,FALSE))</f>
        <v/>
      </c>
      <c r="E6975" s="54" t="str">
        <f>IF(A6975="","",VLOOKUP(A6975,'3-Mapa de Controles'!$B$3:$D$143,3,FALSE))</f>
        <v/>
      </c>
      <c r="F6975" s="56"/>
      <c r="G6975" s="122"/>
      <c r="H6975" s="122"/>
    </row>
    <row r="6976" spans="1:8" ht="28.5" customHeight="1">
      <c r="A6976" s="121"/>
      <c r="B6976" s="54" t="str">
        <f>IF(A6976="","",VLOOKUP(A6976,'3-Mapa de Controles'!$M$3:$N$143,2,FALSE))</f>
        <v/>
      </c>
      <c r="C6976" s="54" t="str">
        <f>IF(A6976="","",VLOOKUP(A6976,'3-Mapa de Controles'!$M$3:$P$143,4,FALSE))</f>
        <v/>
      </c>
      <c r="D6976" s="54" t="str">
        <f>IF(A6976="","",VLOOKUP(A6976,'3-Mapa de Controles'!$M$3:$AI$143,23,FALSE))</f>
        <v/>
      </c>
      <c r="E6976" s="54" t="str">
        <f>IF(A6976="","",VLOOKUP(A6976,'3-Mapa de Controles'!$B$3:$D$143,3,FALSE))</f>
        <v/>
      </c>
      <c r="F6976" s="56"/>
      <c r="G6976" s="122"/>
      <c r="H6976" s="122"/>
    </row>
    <row r="6977" spans="1:8" ht="28.5" customHeight="1">
      <c r="A6977" s="121"/>
      <c r="B6977" s="54" t="str">
        <f>IF(A6977="","",VLOOKUP(A6977,'3-Mapa de Controles'!$M$3:$N$143,2,FALSE))</f>
        <v/>
      </c>
      <c r="C6977" s="54" t="str">
        <f>IF(A6977="","",VLOOKUP(A6977,'3-Mapa de Controles'!$M$3:$P$143,4,FALSE))</f>
        <v/>
      </c>
      <c r="D6977" s="54" t="str">
        <f>IF(A6977="","",VLOOKUP(A6977,'3-Mapa de Controles'!$M$3:$AI$143,23,FALSE))</f>
        <v/>
      </c>
      <c r="E6977" s="54" t="str">
        <f>IF(A6977="","",VLOOKUP(A6977,'3-Mapa de Controles'!$B$3:$D$143,3,FALSE))</f>
        <v/>
      </c>
      <c r="F6977" s="56"/>
      <c r="G6977" s="122"/>
      <c r="H6977" s="122"/>
    </row>
    <row r="6978" spans="1:8" ht="28.5" customHeight="1">
      <c r="A6978" s="121"/>
      <c r="B6978" s="54" t="str">
        <f>IF(A6978="","",VLOOKUP(A6978,'3-Mapa de Controles'!$M$3:$N$143,2,FALSE))</f>
        <v/>
      </c>
      <c r="C6978" s="54" t="str">
        <f>IF(A6978="","",VLOOKUP(A6978,'3-Mapa de Controles'!$M$3:$P$143,4,FALSE))</f>
        <v/>
      </c>
      <c r="D6978" s="54" t="str">
        <f>IF(A6978="","",VLOOKUP(A6978,'3-Mapa de Controles'!$M$3:$AI$143,23,FALSE))</f>
        <v/>
      </c>
      <c r="E6978" s="54" t="str">
        <f>IF(A6978="","",VLOOKUP(A6978,'3-Mapa de Controles'!$B$3:$D$143,3,FALSE))</f>
        <v/>
      </c>
      <c r="F6978" s="56"/>
      <c r="G6978" s="122"/>
      <c r="H6978" s="122"/>
    </row>
    <row r="6979" spans="1:8" ht="28.5" customHeight="1">
      <c r="A6979" s="121"/>
      <c r="B6979" s="54" t="str">
        <f>IF(A6979="","",VLOOKUP(A6979,'3-Mapa de Controles'!$M$3:$N$143,2,FALSE))</f>
        <v/>
      </c>
      <c r="C6979" s="54" t="str">
        <f>IF(A6979="","",VLOOKUP(A6979,'3-Mapa de Controles'!$M$3:$P$143,4,FALSE))</f>
        <v/>
      </c>
      <c r="D6979" s="54" t="str">
        <f>IF(A6979="","",VLOOKUP(A6979,'3-Mapa de Controles'!$M$3:$AI$143,23,FALSE))</f>
        <v/>
      </c>
      <c r="E6979" s="54" t="str">
        <f>IF(A6979="","",VLOOKUP(A6979,'3-Mapa de Controles'!$B$3:$D$143,3,FALSE))</f>
        <v/>
      </c>
      <c r="F6979" s="56"/>
      <c r="G6979" s="122"/>
      <c r="H6979" s="122"/>
    </row>
    <row r="6980" spans="1:8" ht="28.5" customHeight="1">
      <c r="A6980" s="121"/>
      <c r="B6980" s="54" t="str">
        <f>IF(A6980="","",VLOOKUP(A6980,'3-Mapa de Controles'!$M$3:$N$143,2,FALSE))</f>
        <v/>
      </c>
      <c r="C6980" s="54" t="str">
        <f>IF(A6980="","",VLOOKUP(A6980,'3-Mapa de Controles'!$M$3:$P$143,4,FALSE))</f>
        <v/>
      </c>
      <c r="D6980" s="54" t="str">
        <f>IF(A6980="","",VLOOKUP(A6980,'3-Mapa de Controles'!$M$3:$AI$143,23,FALSE))</f>
        <v/>
      </c>
      <c r="E6980" s="54" t="str">
        <f>IF(A6980="","",VLOOKUP(A6980,'3-Mapa de Controles'!$B$3:$D$143,3,FALSE))</f>
        <v/>
      </c>
      <c r="F6980" s="56"/>
      <c r="G6980" s="122"/>
      <c r="H6980" s="122"/>
    </row>
    <row r="6981" spans="1:8" ht="28.5" customHeight="1">
      <c r="A6981" s="121"/>
      <c r="B6981" s="54" t="str">
        <f>IF(A6981="","",VLOOKUP(A6981,'3-Mapa de Controles'!$M$3:$N$143,2,FALSE))</f>
        <v/>
      </c>
      <c r="C6981" s="54" t="str">
        <f>IF(A6981="","",VLOOKUP(A6981,'3-Mapa de Controles'!$M$3:$P$143,4,FALSE))</f>
        <v/>
      </c>
      <c r="D6981" s="54" t="str">
        <f>IF(A6981="","",VLOOKUP(A6981,'3-Mapa de Controles'!$M$3:$AI$143,23,FALSE))</f>
        <v/>
      </c>
      <c r="E6981" s="54" t="str">
        <f>IF(A6981="","",VLOOKUP(A6981,'3-Mapa de Controles'!$B$3:$D$143,3,FALSE))</f>
        <v/>
      </c>
      <c r="F6981" s="56"/>
      <c r="G6981" s="122"/>
      <c r="H6981" s="122"/>
    </row>
    <row r="6982" spans="1:8" ht="28.5" customHeight="1">
      <c r="A6982" s="121"/>
      <c r="B6982" s="54" t="str">
        <f>IF(A6982="","",VLOOKUP(A6982,'3-Mapa de Controles'!$M$3:$N$143,2,FALSE))</f>
        <v/>
      </c>
      <c r="C6982" s="54" t="str">
        <f>IF(A6982="","",VLOOKUP(A6982,'3-Mapa de Controles'!$M$3:$P$143,4,FALSE))</f>
        <v/>
      </c>
      <c r="D6982" s="54" t="str">
        <f>IF(A6982="","",VLOOKUP(A6982,'3-Mapa de Controles'!$M$3:$AI$143,23,FALSE))</f>
        <v/>
      </c>
      <c r="E6982" s="54" t="str">
        <f>IF(A6982="","",VLOOKUP(A6982,'3-Mapa de Controles'!$B$3:$D$143,3,FALSE))</f>
        <v/>
      </c>
      <c r="F6982" s="56"/>
      <c r="G6982" s="122"/>
      <c r="H6982" s="122"/>
    </row>
    <row r="6983" spans="1:8" ht="28.5" customHeight="1">
      <c r="A6983" s="121"/>
      <c r="B6983" s="54" t="str">
        <f>IF(A6983="","",VLOOKUP(A6983,'3-Mapa de Controles'!$M$3:$N$143,2,FALSE))</f>
        <v/>
      </c>
      <c r="C6983" s="54" t="str">
        <f>IF(A6983="","",VLOOKUP(A6983,'3-Mapa de Controles'!$M$3:$P$143,4,FALSE))</f>
        <v/>
      </c>
      <c r="D6983" s="54" t="str">
        <f>IF(A6983="","",VLOOKUP(A6983,'3-Mapa de Controles'!$M$3:$AI$143,23,FALSE))</f>
        <v/>
      </c>
      <c r="E6983" s="54" t="str">
        <f>IF(A6983="","",VLOOKUP(A6983,'3-Mapa de Controles'!$B$3:$D$143,3,FALSE))</f>
        <v/>
      </c>
      <c r="F6983" s="56"/>
      <c r="G6983" s="122"/>
      <c r="H6983" s="122"/>
    </row>
    <row r="6984" spans="1:8" ht="28.5" customHeight="1">
      <c r="A6984" s="121"/>
      <c r="B6984" s="54" t="str">
        <f>IF(A6984="","",VLOOKUP(A6984,'3-Mapa de Controles'!$M$3:$N$143,2,FALSE))</f>
        <v/>
      </c>
      <c r="C6984" s="54" t="str">
        <f>IF(A6984="","",VLOOKUP(A6984,'3-Mapa de Controles'!$M$3:$P$143,4,FALSE))</f>
        <v/>
      </c>
      <c r="D6984" s="54" t="str">
        <f>IF(A6984="","",VLOOKUP(A6984,'3-Mapa de Controles'!$M$3:$AI$143,23,FALSE))</f>
        <v/>
      </c>
      <c r="E6984" s="54" t="str">
        <f>IF(A6984="","",VLOOKUP(A6984,'3-Mapa de Controles'!$B$3:$D$143,3,FALSE))</f>
        <v/>
      </c>
      <c r="F6984" s="56"/>
      <c r="G6984" s="122"/>
      <c r="H6984" s="122"/>
    </row>
    <row r="6985" spans="1:8" ht="28.5" customHeight="1">
      <c r="A6985" s="121"/>
      <c r="B6985" s="54" t="str">
        <f>IF(A6985="","",VLOOKUP(A6985,'3-Mapa de Controles'!$M$3:$N$143,2,FALSE))</f>
        <v/>
      </c>
      <c r="C6985" s="54" t="str">
        <f>IF(A6985="","",VLOOKUP(A6985,'3-Mapa de Controles'!$M$3:$P$143,4,FALSE))</f>
        <v/>
      </c>
      <c r="D6985" s="54" t="str">
        <f>IF(A6985="","",VLOOKUP(A6985,'3-Mapa de Controles'!$M$3:$AI$143,23,FALSE))</f>
        <v/>
      </c>
      <c r="E6985" s="54" t="str">
        <f>IF(A6985="","",VLOOKUP(A6985,'3-Mapa de Controles'!$B$3:$D$143,3,FALSE))</f>
        <v/>
      </c>
      <c r="F6985" s="56"/>
      <c r="G6985" s="122"/>
      <c r="H6985" s="122"/>
    </row>
    <row r="6986" spans="1:8" ht="28.5" customHeight="1">
      <c r="A6986" s="121"/>
      <c r="B6986" s="54" t="str">
        <f>IF(A6986="","",VLOOKUP(A6986,'3-Mapa de Controles'!$M$3:$N$143,2,FALSE))</f>
        <v/>
      </c>
      <c r="C6986" s="54" t="str">
        <f>IF(A6986="","",VLOOKUP(A6986,'3-Mapa de Controles'!$M$3:$P$143,4,FALSE))</f>
        <v/>
      </c>
      <c r="D6986" s="54" t="str">
        <f>IF(A6986="","",VLOOKUP(A6986,'3-Mapa de Controles'!$M$3:$AI$143,23,FALSE))</f>
        <v/>
      </c>
      <c r="E6986" s="54" t="str">
        <f>IF(A6986="","",VLOOKUP(A6986,'3-Mapa de Controles'!$B$3:$D$143,3,FALSE))</f>
        <v/>
      </c>
      <c r="F6986" s="56"/>
      <c r="G6986" s="122"/>
      <c r="H6986" s="122"/>
    </row>
    <row r="6987" spans="1:8" ht="28.5" customHeight="1">
      <c r="A6987" s="121"/>
      <c r="B6987" s="54" t="str">
        <f>IF(A6987="","",VLOOKUP(A6987,'3-Mapa de Controles'!$M$3:$N$143,2,FALSE))</f>
        <v/>
      </c>
      <c r="C6987" s="54" t="str">
        <f>IF(A6987="","",VLOOKUP(A6987,'3-Mapa de Controles'!$M$3:$P$143,4,FALSE))</f>
        <v/>
      </c>
      <c r="D6987" s="54" t="str">
        <f>IF(A6987="","",VLOOKUP(A6987,'3-Mapa de Controles'!$M$3:$AI$143,23,FALSE))</f>
        <v/>
      </c>
      <c r="E6987" s="54" t="str">
        <f>IF(A6987="","",VLOOKUP(A6987,'3-Mapa de Controles'!$B$3:$D$143,3,FALSE))</f>
        <v/>
      </c>
      <c r="F6987" s="56"/>
      <c r="G6987" s="122"/>
      <c r="H6987" s="122"/>
    </row>
    <row r="6988" spans="1:8" ht="28.5" customHeight="1">
      <c r="A6988" s="121"/>
      <c r="B6988" s="54" t="str">
        <f>IF(A6988="","",VLOOKUP(A6988,'3-Mapa de Controles'!$M$3:$N$143,2,FALSE))</f>
        <v/>
      </c>
      <c r="C6988" s="54" t="str">
        <f>IF(A6988="","",VLOOKUP(A6988,'3-Mapa de Controles'!$M$3:$P$143,4,FALSE))</f>
        <v/>
      </c>
      <c r="D6988" s="54" t="str">
        <f>IF(A6988="","",VLOOKUP(A6988,'3-Mapa de Controles'!$M$3:$AI$143,23,FALSE))</f>
        <v/>
      </c>
      <c r="E6988" s="54" t="str">
        <f>IF(A6988="","",VLOOKUP(A6988,'3-Mapa de Controles'!$B$3:$D$143,3,FALSE))</f>
        <v/>
      </c>
      <c r="F6988" s="56"/>
      <c r="G6988" s="122"/>
      <c r="H6988" s="122"/>
    </row>
    <row r="6989" spans="1:8" ht="28.5" customHeight="1">
      <c r="A6989" s="121"/>
      <c r="B6989" s="54" t="str">
        <f>IF(A6989="","",VLOOKUP(A6989,'3-Mapa de Controles'!$M$3:$N$143,2,FALSE))</f>
        <v/>
      </c>
      <c r="C6989" s="54" t="str">
        <f>IF(A6989="","",VLOOKUP(A6989,'3-Mapa de Controles'!$M$3:$P$143,4,FALSE))</f>
        <v/>
      </c>
      <c r="D6989" s="54" t="str">
        <f>IF(A6989="","",VLOOKUP(A6989,'3-Mapa de Controles'!$M$3:$AI$143,23,FALSE))</f>
        <v/>
      </c>
      <c r="E6989" s="54" t="str">
        <f>IF(A6989="","",VLOOKUP(A6989,'3-Mapa de Controles'!$B$3:$D$143,3,FALSE))</f>
        <v/>
      </c>
      <c r="F6989" s="56"/>
      <c r="G6989" s="122"/>
      <c r="H6989" s="122"/>
    </row>
    <row r="6990" spans="1:8" ht="28.5" customHeight="1">
      <c r="A6990" s="121"/>
      <c r="B6990" s="54" t="str">
        <f>IF(A6990="","",VLOOKUP(A6990,'3-Mapa de Controles'!$M$3:$N$143,2,FALSE))</f>
        <v/>
      </c>
      <c r="C6990" s="54" t="str">
        <f>IF(A6990="","",VLOOKUP(A6990,'3-Mapa de Controles'!$M$3:$P$143,4,FALSE))</f>
        <v/>
      </c>
      <c r="D6990" s="54" t="str">
        <f>IF(A6990="","",VLOOKUP(A6990,'3-Mapa de Controles'!$M$3:$AI$143,23,FALSE))</f>
        <v/>
      </c>
      <c r="E6990" s="54" t="str">
        <f>IF(A6990="","",VLOOKUP(A6990,'3-Mapa de Controles'!$B$3:$D$143,3,FALSE))</f>
        <v/>
      </c>
      <c r="F6990" s="56"/>
      <c r="G6990" s="122"/>
      <c r="H6990" s="122"/>
    </row>
    <row r="6991" spans="1:8" ht="28.5" customHeight="1">
      <c r="A6991" s="121"/>
      <c r="B6991" s="54" t="str">
        <f>IF(A6991="","",VLOOKUP(A6991,'3-Mapa de Controles'!$M$3:$N$143,2,FALSE))</f>
        <v/>
      </c>
      <c r="C6991" s="54" t="str">
        <f>IF(A6991="","",VLOOKUP(A6991,'3-Mapa de Controles'!$M$3:$P$143,4,FALSE))</f>
        <v/>
      </c>
      <c r="D6991" s="54" t="str">
        <f>IF(A6991="","",VLOOKUP(A6991,'3-Mapa de Controles'!$M$3:$AI$143,23,FALSE))</f>
        <v/>
      </c>
      <c r="E6991" s="54" t="str">
        <f>IF(A6991="","",VLOOKUP(A6991,'3-Mapa de Controles'!$B$3:$D$143,3,FALSE))</f>
        <v/>
      </c>
      <c r="F6991" s="56"/>
      <c r="G6991" s="122"/>
      <c r="H6991" s="122"/>
    </row>
    <row r="6992" spans="1:8" ht="28.5" customHeight="1">
      <c r="A6992" s="121"/>
      <c r="B6992" s="54" t="str">
        <f>IF(A6992="","",VLOOKUP(A6992,'3-Mapa de Controles'!$M$3:$N$143,2,FALSE))</f>
        <v/>
      </c>
      <c r="C6992" s="54" t="str">
        <f>IF(A6992="","",VLOOKUP(A6992,'3-Mapa de Controles'!$M$3:$P$143,4,FALSE))</f>
        <v/>
      </c>
      <c r="D6992" s="54" t="str">
        <f>IF(A6992="","",VLOOKUP(A6992,'3-Mapa de Controles'!$M$3:$AI$143,23,FALSE))</f>
        <v/>
      </c>
      <c r="E6992" s="54" t="str">
        <f>IF(A6992="","",VLOOKUP(A6992,'3-Mapa de Controles'!$B$3:$D$143,3,FALSE))</f>
        <v/>
      </c>
      <c r="F6992" s="56"/>
      <c r="G6992" s="122"/>
      <c r="H6992" s="122"/>
    </row>
    <row r="6993" spans="1:8" ht="28.5" customHeight="1">
      <c r="A6993" s="121"/>
      <c r="B6993" s="54" t="str">
        <f>IF(A6993="","",VLOOKUP(A6993,'3-Mapa de Controles'!$M$3:$N$143,2,FALSE))</f>
        <v/>
      </c>
      <c r="C6993" s="54" t="str">
        <f>IF(A6993="","",VLOOKUP(A6993,'3-Mapa de Controles'!$M$3:$P$143,4,FALSE))</f>
        <v/>
      </c>
      <c r="D6993" s="54" t="str">
        <f>IF(A6993="","",VLOOKUP(A6993,'3-Mapa de Controles'!$M$3:$AI$143,23,FALSE))</f>
        <v/>
      </c>
      <c r="E6993" s="54" t="str">
        <f>IF(A6993="","",VLOOKUP(A6993,'3-Mapa de Controles'!$B$3:$D$143,3,FALSE))</f>
        <v/>
      </c>
      <c r="F6993" s="56"/>
      <c r="G6993" s="122"/>
      <c r="H6993" s="122"/>
    </row>
    <row r="6994" spans="1:8" ht="28.5" customHeight="1">
      <c r="A6994" s="121"/>
      <c r="B6994" s="54" t="str">
        <f>IF(A6994="","",VLOOKUP(A6994,'3-Mapa de Controles'!$M$3:$N$143,2,FALSE))</f>
        <v/>
      </c>
      <c r="C6994" s="54" t="str">
        <f>IF(A6994="","",VLOOKUP(A6994,'3-Mapa de Controles'!$M$3:$P$143,4,FALSE))</f>
        <v/>
      </c>
      <c r="D6994" s="54" t="str">
        <f>IF(A6994="","",VLOOKUP(A6994,'3-Mapa de Controles'!$M$3:$AI$143,23,FALSE))</f>
        <v/>
      </c>
      <c r="E6994" s="54" t="str">
        <f>IF(A6994="","",VLOOKUP(A6994,'3-Mapa de Controles'!$B$3:$D$143,3,FALSE))</f>
        <v/>
      </c>
      <c r="F6994" s="56"/>
      <c r="G6994" s="122"/>
      <c r="H6994" s="122"/>
    </row>
    <row r="6995" spans="1:8" ht="28.5" customHeight="1">
      <c r="A6995" s="121"/>
      <c r="B6995" s="54" t="str">
        <f>IF(A6995="","",VLOOKUP(A6995,'3-Mapa de Controles'!$M$3:$N$143,2,FALSE))</f>
        <v/>
      </c>
      <c r="C6995" s="54" t="str">
        <f>IF(A6995="","",VLOOKUP(A6995,'3-Mapa de Controles'!$M$3:$P$143,4,FALSE))</f>
        <v/>
      </c>
      <c r="D6995" s="54" t="str">
        <f>IF(A6995="","",VLOOKUP(A6995,'3-Mapa de Controles'!$M$3:$AI$143,23,FALSE))</f>
        <v/>
      </c>
      <c r="E6995" s="54" t="str">
        <f>IF(A6995="","",VLOOKUP(A6995,'3-Mapa de Controles'!$B$3:$D$143,3,FALSE))</f>
        <v/>
      </c>
      <c r="F6995" s="56"/>
      <c r="G6995" s="122"/>
      <c r="H6995" s="122"/>
    </row>
    <row r="6996" spans="1:8" ht="28.5" customHeight="1">
      <c r="A6996" s="121"/>
      <c r="B6996" s="54" t="str">
        <f>IF(A6996="","",VLOOKUP(A6996,'3-Mapa de Controles'!$M$3:$N$143,2,FALSE))</f>
        <v/>
      </c>
      <c r="C6996" s="54" t="str">
        <f>IF(A6996="","",VLOOKUP(A6996,'3-Mapa de Controles'!$M$3:$P$143,4,FALSE))</f>
        <v/>
      </c>
      <c r="D6996" s="54" t="str">
        <f>IF(A6996="","",VLOOKUP(A6996,'3-Mapa de Controles'!$M$3:$AI$143,23,FALSE))</f>
        <v/>
      </c>
      <c r="E6996" s="54" t="str">
        <f>IF(A6996="","",VLOOKUP(A6996,'3-Mapa de Controles'!$B$3:$D$143,3,FALSE))</f>
        <v/>
      </c>
      <c r="F6996" s="56"/>
      <c r="G6996" s="122"/>
      <c r="H6996" s="122"/>
    </row>
    <row r="6997" spans="1:8" ht="28.5" customHeight="1">
      <c r="A6997" s="121"/>
      <c r="B6997" s="54" t="str">
        <f>IF(A6997="","",VLOOKUP(A6997,'3-Mapa de Controles'!$M$3:$N$143,2,FALSE))</f>
        <v/>
      </c>
      <c r="C6997" s="54" t="str">
        <f>IF(A6997="","",VLOOKUP(A6997,'3-Mapa de Controles'!$M$3:$P$143,4,FALSE))</f>
        <v/>
      </c>
      <c r="D6997" s="54" t="str">
        <f>IF(A6997="","",VLOOKUP(A6997,'3-Mapa de Controles'!$M$3:$AI$143,23,FALSE))</f>
        <v/>
      </c>
      <c r="E6997" s="54" t="str">
        <f>IF(A6997="","",VLOOKUP(A6997,'3-Mapa de Controles'!$B$3:$D$143,3,FALSE))</f>
        <v/>
      </c>
      <c r="F6997" s="56"/>
      <c r="G6997" s="122"/>
      <c r="H6997" s="122"/>
    </row>
    <row r="6998" spans="1:8" ht="28.5" customHeight="1">
      <c r="A6998" s="121"/>
      <c r="B6998" s="54" t="str">
        <f>IF(A6998="","",VLOOKUP(A6998,'3-Mapa de Controles'!$M$3:$N$143,2,FALSE))</f>
        <v/>
      </c>
      <c r="C6998" s="54" t="str">
        <f>IF(A6998="","",VLOOKUP(A6998,'3-Mapa de Controles'!$M$3:$P$143,4,FALSE))</f>
        <v/>
      </c>
      <c r="D6998" s="54" t="str">
        <f>IF(A6998="","",VLOOKUP(A6998,'3-Mapa de Controles'!$M$3:$AI$143,23,FALSE))</f>
        <v/>
      </c>
      <c r="E6998" s="54" t="str">
        <f>IF(A6998="","",VLOOKUP(A6998,'3-Mapa de Controles'!$B$3:$D$143,3,FALSE))</f>
        <v/>
      </c>
      <c r="F6998" s="56"/>
      <c r="G6998" s="122"/>
      <c r="H6998" s="122"/>
    </row>
    <row r="6999" spans="1:8" ht="28.5" customHeight="1">
      <c r="A6999" s="121"/>
      <c r="B6999" s="54" t="str">
        <f>IF(A6999="","",VLOOKUP(A6999,'3-Mapa de Controles'!$M$3:$N$143,2,FALSE))</f>
        <v/>
      </c>
      <c r="C6999" s="54" t="str">
        <f>IF(A6999="","",VLOOKUP(A6999,'3-Mapa de Controles'!$M$3:$P$143,4,FALSE))</f>
        <v/>
      </c>
      <c r="D6999" s="54" t="str">
        <f>IF(A6999="","",VLOOKUP(A6999,'3-Mapa de Controles'!$M$3:$AI$143,23,FALSE))</f>
        <v/>
      </c>
      <c r="E6999" s="54" t="str">
        <f>IF(A6999="","",VLOOKUP(A6999,'3-Mapa de Controles'!$B$3:$D$143,3,FALSE))</f>
        <v/>
      </c>
      <c r="F6999" s="56"/>
      <c r="G6999" s="122"/>
      <c r="H6999" s="122"/>
    </row>
    <row r="7000" spans="1:8" ht="28.5" customHeight="1">
      <c r="A7000" s="121"/>
      <c r="B7000" s="54" t="str">
        <f>IF(A7000="","",VLOOKUP(A7000,'3-Mapa de Controles'!$M$3:$N$143,2,FALSE))</f>
        <v/>
      </c>
      <c r="C7000" s="54" t="str">
        <f>IF(A7000="","",VLOOKUP(A7000,'3-Mapa de Controles'!$M$3:$P$143,4,FALSE))</f>
        <v/>
      </c>
      <c r="D7000" s="54" t="str">
        <f>IF(A7000="","",VLOOKUP(A7000,'3-Mapa de Controles'!$M$3:$AI$143,23,FALSE))</f>
        <v/>
      </c>
      <c r="E7000" s="54" t="str">
        <f>IF(A7000="","",VLOOKUP(A7000,'3-Mapa de Controles'!$B$3:$D$143,3,FALSE))</f>
        <v/>
      </c>
      <c r="F7000" s="56"/>
      <c r="G7000" s="122"/>
      <c r="H7000" s="122"/>
    </row>
    <row r="7001" spans="1:8" ht="28.5" customHeight="1">
      <c r="A7001" s="121"/>
      <c r="B7001" s="54" t="str">
        <f>IF(A7001="","",VLOOKUP(A7001,'3-Mapa de Controles'!$M$3:$N$143,2,FALSE))</f>
        <v/>
      </c>
      <c r="C7001" s="54" t="str">
        <f>IF(A7001="","",VLOOKUP(A7001,'3-Mapa de Controles'!$M$3:$P$143,4,FALSE))</f>
        <v/>
      </c>
      <c r="D7001" s="54" t="str">
        <f>IF(A7001="","",VLOOKUP(A7001,'3-Mapa de Controles'!$M$3:$AI$143,23,FALSE))</f>
        <v/>
      </c>
      <c r="E7001" s="54" t="str">
        <f>IF(A7001="","",VLOOKUP(A7001,'3-Mapa de Controles'!$B$3:$D$143,3,FALSE))</f>
        <v/>
      </c>
      <c r="F7001" s="56"/>
      <c r="G7001" s="122"/>
      <c r="H7001" s="122"/>
    </row>
    <row r="7002" spans="1:8" ht="28.5" customHeight="1">
      <c r="A7002" s="121"/>
      <c r="B7002" s="54" t="str">
        <f>IF(A7002="","",VLOOKUP(A7002,'3-Mapa de Controles'!$M$3:$N$143,2,FALSE))</f>
        <v/>
      </c>
      <c r="C7002" s="54" t="str">
        <f>IF(A7002="","",VLOOKUP(A7002,'3-Mapa de Controles'!$M$3:$P$143,4,FALSE))</f>
        <v/>
      </c>
      <c r="D7002" s="54" t="str">
        <f>IF(A7002="","",VLOOKUP(A7002,'3-Mapa de Controles'!$M$3:$AI$143,23,FALSE))</f>
        <v/>
      </c>
      <c r="E7002" s="54" t="str">
        <f>IF(A7002="","",VLOOKUP(A7002,'3-Mapa de Controles'!$B$3:$D$143,3,FALSE))</f>
        <v/>
      </c>
      <c r="F7002" s="56"/>
      <c r="G7002" s="122"/>
      <c r="H7002" s="122"/>
    </row>
    <row r="7003" spans="1:8" ht="28.5" customHeight="1">
      <c r="A7003" s="121"/>
      <c r="B7003" s="54" t="str">
        <f>IF(A7003="","",VLOOKUP(A7003,'3-Mapa de Controles'!$M$3:$N$143,2,FALSE))</f>
        <v/>
      </c>
      <c r="C7003" s="54" t="str">
        <f>IF(A7003="","",VLOOKUP(A7003,'3-Mapa de Controles'!$M$3:$P$143,4,FALSE))</f>
        <v/>
      </c>
      <c r="D7003" s="54" t="str">
        <f>IF(A7003="","",VLOOKUP(A7003,'3-Mapa de Controles'!$M$3:$AI$143,23,FALSE))</f>
        <v/>
      </c>
      <c r="E7003" s="54" t="str">
        <f>IF(A7003="","",VLOOKUP(A7003,'3-Mapa de Controles'!$B$3:$D$143,3,FALSE))</f>
        <v/>
      </c>
      <c r="F7003" s="56"/>
      <c r="G7003" s="122"/>
      <c r="H7003" s="122"/>
    </row>
    <row r="7004" spans="1:8" ht="28.5" customHeight="1">
      <c r="A7004" s="121"/>
      <c r="B7004" s="54" t="str">
        <f>IF(A7004="","",VLOOKUP(A7004,'3-Mapa de Controles'!$M$3:$N$143,2,FALSE))</f>
        <v/>
      </c>
      <c r="C7004" s="54" t="str">
        <f>IF(A7004="","",VLOOKUP(A7004,'3-Mapa de Controles'!$M$3:$P$143,4,FALSE))</f>
        <v/>
      </c>
      <c r="D7004" s="54" t="str">
        <f>IF(A7004="","",VLOOKUP(A7004,'3-Mapa de Controles'!$M$3:$AI$143,23,FALSE))</f>
        <v/>
      </c>
      <c r="E7004" s="54" t="str">
        <f>IF(A7004="","",VLOOKUP(A7004,'3-Mapa de Controles'!$B$3:$D$143,3,FALSE))</f>
        <v/>
      </c>
      <c r="F7004" s="56"/>
      <c r="G7004" s="122"/>
      <c r="H7004" s="122"/>
    </row>
    <row r="7005" spans="1:8" ht="28.5" customHeight="1">
      <c r="A7005" s="121"/>
      <c r="B7005" s="54" t="str">
        <f>IF(A7005="","",VLOOKUP(A7005,'3-Mapa de Controles'!$M$3:$N$143,2,FALSE))</f>
        <v/>
      </c>
      <c r="C7005" s="54" t="str">
        <f>IF(A7005="","",VLOOKUP(A7005,'3-Mapa de Controles'!$M$3:$P$143,4,FALSE))</f>
        <v/>
      </c>
      <c r="D7005" s="54" t="str">
        <f>IF(A7005="","",VLOOKUP(A7005,'3-Mapa de Controles'!$M$3:$AI$143,23,FALSE))</f>
        <v/>
      </c>
      <c r="E7005" s="54" t="str">
        <f>IF(A7005="","",VLOOKUP(A7005,'3-Mapa de Controles'!$B$3:$D$143,3,FALSE))</f>
        <v/>
      </c>
      <c r="F7005" s="56"/>
      <c r="G7005" s="122"/>
      <c r="H7005" s="122"/>
    </row>
    <row r="7006" spans="1:8" ht="28.5" customHeight="1">
      <c r="A7006" s="121"/>
      <c r="B7006" s="54" t="str">
        <f>IF(A7006="","",VLOOKUP(A7006,'3-Mapa de Controles'!$M$3:$N$143,2,FALSE))</f>
        <v/>
      </c>
      <c r="C7006" s="54" t="str">
        <f>IF(A7006="","",VLOOKUP(A7006,'3-Mapa de Controles'!$M$3:$P$143,4,FALSE))</f>
        <v/>
      </c>
      <c r="D7006" s="54" t="str">
        <f>IF(A7006="","",VLOOKUP(A7006,'3-Mapa de Controles'!$M$3:$AI$143,23,FALSE))</f>
        <v/>
      </c>
      <c r="E7006" s="54" t="str">
        <f>IF(A7006="","",VLOOKUP(A7006,'3-Mapa de Controles'!$B$3:$D$143,3,FALSE))</f>
        <v/>
      </c>
      <c r="F7006" s="56"/>
      <c r="G7006" s="122"/>
      <c r="H7006" s="122"/>
    </row>
    <row r="7007" spans="1:8" ht="28.5" customHeight="1">
      <c r="A7007" s="121"/>
      <c r="B7007" s="54" t="str">
        <f>IF(A7007="","",VLOOKUP(A7007,'3-Mapa de Controles'!$M$3:$N$143,2,FALSE))</f>
        <v/>
      </c>
      <c r="C7007" s="54" t="str">
        <f>IF(A7007="","",VLOOKUP(A7007,'3-Mapa de Controles'!$M$3:$P$143,4,FALSE))</f>
        <v/>
      </c>
      <c r="D7007" s="54" t="str">
        <f>IF(A7007="","",VLOOKUP(A7007,'3-Mapa de Controles'!$M$3:$AI$143,23,FALSE))</f>
        <v/>
      </c>
      <c r="E7007" s="54" t="str">
        <f>IF(A7007="","",VLOOKUP(A7007,'3-Mapa de Controles'!$B$3:$D$143,3,FALSE))</f>
        <v/>
      </c>
      <c r="F7007" s="56"/>
      <c r="G7007" s="122"/>
      <c r="H7007" s="122"/>
    </row>
    <row r="7008" spans="1:8" ht="28.5" customHeight="1">
      <c r="A7008" s="121"/>
      <c r="B7008" s="54" t="str">
        <f>IF(A7008="","",VLOOKUP(A7008,'3-Mapa de Controles'!$M$3:$N$143,2,FALSE))</f>
        <v/>
      </c>
      <c r="C7008" s="54" t="str">
        <f>IF(A7008="","",VLOOKUP(A7008,'3-Mapa de Controles'!$M$3:$P$143,4,FALSE))</f>
        <v/>
      </c>
      <c r="D7008" s="54" t="str">
        <f>IF(A7008="","",VLOOKUP(A7008,'3-Mapa de Controles'!$M$3:$AI$143,23,FALSE))</f>
        <v/>
      </c>
      <c r="E7008" s="54" t="str">
        <f>IF(A7008="","",VLOOKUP(A7008,'3-Mapa de Controles'!$B$3:$D$143,3,FALSE))</f>
        <v/>
      </c>
      <c r="F7008" s="56"/>
      <c r="G7008" s="122"/>
      <c r="H7008" s="122"/>
    </row>
    <row r="7009" spans="1:8" ht="28.5" customHeight="1">
      <c r="A7009" s="121"/>
      <c r="B7009" s="54" t="str">
        <f>IF(A7009="","",VLOOKUP(A7009,'3-Mapa de Controles'!$M$3:$N$143,2,FALSE))</f>
        <v/>
      </c>
      <c r="C7009" s="54" t="str">
        <f>IF(A7009="","",VLOOKUP(A7009,'3-Mapa de Controles'!$M$3:$P$143,4,FALSE))</f>
        <v/>
      </c>
      <c r="D7009" s="54" t="str">
        <f>IF(A7009="","",VLOOKUP(A7009,'3-Mapa de Controles'!$M$3:$AI$143,23,FALSE))</f>
        <v/>
      </c>
      <c r="E7009" s="54" t="str">
        <f>IF(A7009="","",VLOOKUP(A7009,'3-Mapa de Controles'!$B$3:$D$143,3,FALSE))</f>
        <v/>
      </c>
      <c r="F7009" s="56"/>
      <c r="G7009" s="122"/>
      <c r="H7009" s="122"/>
    </row>
    <row r="7010" spans="1:8" ht="28.5" customHeight="1">
      <c r="A7010" s="121"/>
      <c r="B7010" s="54" t="str">
        <f>IF(A7010="","",VLOOKUP(A7010,'3-Mapa de Controles'!$M$3:$N$143,2,FALSE))</f>
        <v/>
      </c>
      <c r="C7010" s="54" t="str">
        <f>IF(A7010="","",VLOOKUP(A7010,'3-Mapa de Controles'!$M$3:$P$143,4,FALSE))</f>
        <v/>
      </c>
      <c r="D7010" s="54" t="str">
        <f>IF(A7010="","",VLOOKUP(A7010,'3-Mapa de Controles'!$M$3:$AI$143,23,FALSE))</f>
        <v/>
      </c>
      <c r="E7010" s="54" t="str">
        <f>IF(A7010="","",VLOOKUP(A7010,'3-Mapa de Controles'!$B$3:$D$143,3,FALSE))</f>
        <v/>
      </c>
      <c r="F7010" s="56"/>
      <c r="G7010" s="122"/>
      <c r="H7010" s="122"/>
    </row>
    <row r="7011" spans="1:8" ht="28.5" customHeight="1">
      <c r="A7011" s="121"/>
      <c r="B7011" s="54" t="str">
        <f>IF(A7011="","",VLOOKUP(A7011,'3-Mapa de Controles'!$M$3:$N$143,2,FALSE))</f>
        <v/>
      </c>
      <c r="C7011" s="54" t="str">
        <f>IF(A7011="","",VLOOKUP(A7011,'3-Mapa de Controles'!$M$3:$P$143,4,FALSE))</f>
        <v/>
      </c>
      <c r="D7011" s="54" t="str">
        <f>IF(A7011="","",VLOOKUP(A7011,'3-Mapa de Controles'!$M$3:$AI$143,23,FALSE))</f>
        <v/>
      </c>
      <c r="E7011" s="54" t="str">
        <f>IF(A7011="","",VLOOKUP(A7011,'3-Mapa de Controles'!$B$3:$D$143,3,FALSE))</f>
        <v/>
      </c>
      <c r="F7011" s="56"/>
      <c r="G7011" s="122"/>
      <c r="H7011" s="122"/>
    </row>
    <row r="7012" spans="1:8" ht="28.5" customHeight="1">
      <c r="A7012" s="121"/>
      <c r="B7012" s="54" t="str">
        <f>IF(A7012="","",VLOOKUP(A7012,'3-Mapa de Controles'!$M$3:$N$143,2,FALSE))</f>
        <v/>
      </c>
      <c r="C7012" s="54" t="str">
        <f>IF(A7012="","",VLOOKUP(A7012,'3-Mapa de Controles'!$M$3:$P$143,4,FALSE))</f>
        <v/>
      </c>
      <c r="D7012" s="54" t="str">
        <f>IF(A7012="","",VLOOKUP(A7012,'3-Mapa de Controles'!$M$3:$AI$143,23,FALSE))</f>
        <v/>
      </c>
      <c r="E7012" s="54" t="str">
        <f>IF(A7012="","",VLOOKUP(A7012,'3-Mapa de Controles'!$B$3:$D$143,3,FALSE))</f>
        <v/>
      </c>
      <c r="F7012" s="56"/>
      <c r="G7012" s="122"/>
      <c r="H7012" s="122"/>
    </row>
    <row r="7013" spans="1:8" ht="28.5" customHeight="1">
      <c r="A7013" s="121"/>
      <c r="B7013" s="54" t="str">
        <f>IF(A7013="","",VLOOKUP(A7013,'3-Mapa de Controles'!$M$3:$N$143,2,FALSE))</f>
        <v/>
      </c>
      <c r="C7013" s="54" t="str">
        <f>IF(A7013="","",VLOOKUP(A7013,'3-Mapa de Controles'!$M$3:$P$143,4,FALSE))</f>
        <v/>
      </c>
      <c r="D7013" s="54" t="str">
        <f>IF(A7013="","",VLOOKUP(A7013,'3-Mapa de Controles'!$M$3:$AI$143,23,FALSE))</f>
        <v/>
      </c>
      <c r="E7013" s="54" t="str">
        <f>IF(A7013="","",VLOOKUP(A7013,'3-Mapa de Controles'!$B$3:$D$143,3,FALSE))</f>
        <v/>
      </c>
      <c r="F7013" s="56"/>
      <c r="G7013" s="122"/>
      <c r="H7013" s="122"/>
    </row>
    <row r="7014" spans="1:8" ht="28.5" customHeight="1">
      <c r="A7014" s="121"/>
      <c r="B7014" s="54" t="str">
        <f>IF(A7014="","",VLOOKUP(A7014,'3-Mapa de Controles'!$M$3:$N$143,2,FALSE))</f>
        <v/>
      </c>
      <c r="C7014" s="54" t="str">
        <f>IF(A7014="","",VLOOKUP(A7014,'3-Mapa de Controles'!$M$3:$P$143,4,FALSE))</f>
        <v/>
      </c>
      <c r="D7014" s="54" t="str">
        <f>IF(A7014="","",VLOOKUP(A7014,'3-Mapa de Controles'!$M$3:$AI$143,23,FALSE))</f>
        <v/>
      </c>
      <c r="E7014" s="54" t="str">
        <f>IF(A7014="","",VLOOKUP(A7014,'3-Mapa de Controles'!$B$3:$D$143,3,FALSE))</f>
        <v/>
      </c>
      <c r="F7014" s="56"/>
      <c r="G7014" s="122"/>
      <c r="H7014" s="122"/>
    </row>
    <row r="7015" spans="1:8" ht="28.5" customHeight="1">
      <c r="A7015" s="121"/>
      <c r="B7015" s="54" t="str">
        <f>IF(A7015="","",VLOOKUP(A7015,'3-Mapa de Controles'!$M$3:$N$143,2,FALSE))</f>
        <v/>
      </c>
      <c r="C7015" s="54" t="str">
        <f>IF(A7015="","",VLOOKUP(A7015,'3-Mapa de Controles'!$M$3:$P$143,4,FALSE))</f>
        <v/>
      </c>
      <c r="D7015" s="54" t="str">
        <f>IF(A7015="","",VLOOKUP(A7015,'3-Mapa de Controles'!$M$3:$AI$143,23,FALSE))</f>
        <v/>
      </c>
      <c r="E7015" s="54" t="str">
        <f>IF(A7015="","",VLOOKUP(A7015,'3-Mapa de Controles'!$B$3:$D$143,3,FALSE))</f>
        <v/>
      </c>
      <c r="F7015" s="56"/>
      <c r="G7015" s="122"/>
      <c r="H7015" s="122"/>
    </row>
    <row r="7016" spans="1:8" ht="28.5" customHeight="1">
      <c r="A7016" s="121"/>
      <c r="B7016" s="54" t="str">
        <f>IF(A7016="","",VLOOKUP(A7016,'3-Mapa de Controles'!$M$3:$N$143,2,FALSE))</f>
        <v/>
      </c>
      <c r="C7016" s="54" t="str">
        <f>IF(A7016="","",VLOOKUP(A7016,'3-Mapa de Controles'!$M$3:$P$143,4,FALSE))</f>
        <v/>
      </c>
      <c r="D7016" s="54" t="str">
        <f>IF(A7016="","",VLOOKUP(A7016,'3-Mapa de Controles'!$M$3:$AI$143,23,FALSE))</f>
        <v/>
      </c>
      <c r="E7016" s="54" t="str">
        <f>IF(A7016="","",VLOOKUP(A7016,'3-Mapa de Controles'!$B$3:$D$143,3,FALSE))</f>
        <v/>
      </c>
      <c r="F7016" s="56"/>
      <c r="G7016" s="122"/>
      <c r="H7016" s="122"/>
    </row>
    <row r="7017" spans="1:8" ht="28.5" customHeight="1">
      <c r="A7017" s="121"/>
      <c r="B7017" s="54" t="str">
        <f>IF(A7017="","",VLOOKUP(A7017,'3-Mapa de Controles'!$M$3:$N$143,2,FALSE))</f>
        <v/>
      </c>
      <c r="C7017" s="54" t="str">
        <f>IF(A7017="","",VLOOKUP(A7017,'3-Mapa de Controles'!$M$3:$P$143,4,FALSE))</f>
        <v/>
      </c>
      <c r="D7017" s="54" t="str">
        <f>IF(A7017="","",VLOOKUP(A7017,'3-Mapa de Controles'!$M$3:$AI$143,23,FALSE))</f>
        <v/>
      </c>
      <c r="E7017" s="54" t="str">
        <f>IF(A7017="","",VLOOKUP(A7017,'3-Mapa de Controles'!$B$3:$D$143,3,FALSE))</f>
        <v/>
      </c>
      <c r="F7017" s="56"/>
      <c r="G7017" s="122"/>
      <c r="H7017" s="122"/>
    </row>
    <row r="7018" spans="1:8" ht="28.5" customHeight="1">
      <c r="A7018" s="121"/>
      <c r="B7018" s="54" t="str">
        <f>IF(A7018="","",VLOOKUP(A7018,'3-Mapa de Controles'!$M$3:$N$143,2,FALSE))</f>
        <v/>
      </c>
      <c r="C7018" s="54" t="str">
        <f>IF(A7018="","",VLOOKUP(A7018,'3-Mapa de Controles'!$M$3:$P$143,4,FALSE))</f>
        <v/>
      </c>
      <c r="D7018" s="54" t="str">
        <f>IF(A7018="","",VLOOKUP(A7018,'3-Mapa de Controles'!$M$3:$AI$143,23,FALSE))</f>
        <v/>
      </c>
      <c r="E7018" s="54" t="str">
        <f>IF(A7018="","",VLOOKUP(A7018,'3-Mapa de Controles'!$B$3:$D$143,3,FALSE))</f>
        <v/>
      </c>
      <c r="F7018" s="56"/>
      <c r="G7018" s="122"/>
      <c r="H7018" s="122"/>
    </row>
    <row r="7019" spans="1:8" ht="28.5" customHeight="1">
      <c r="A7019" s="121"/>
      <c r="B7019" s="54" t="str">
        <f>IF(A7019="","",VLOOKUP(A7019,'3-Mapa de Controles'!$M$3:$N$143,2,FALSE))</f>
        <v/>
      </c>
      <c r="C7019" s="54" t="str">
        <f>IF(A7019="","",VLOOKUP(A7019,'3-Mapa de Controles'!$M$3:$P$143,4,FALSE))</f>
        <v/>
      </c>
      <c r="D7019" s="54" t="str">
        <f>IF(A7019="","",VLOOKUP(A7019,'3-Mapa de Controles'!$M$3:$AI$143,23,FALSE))</f>
        <v/>
      </c>
      <c r="E7019" s="54" t="str">
        <f>IF(A7019="","",VLOOKUP(A7019,'3-Mapa de Controles'!$B$3:$D$143,3,FALSE))</f>
        <v/>
      </c>
      <c r="F7019" s="56"/>
      <c r="G7019" s="122"/>
      <c r="H7019" s="122"/>
    </row>
    <row r="7020" spans="1:8" ht="28.5" customHeight="1">
      <c r="A7020" s="121"/>
      <c r="B7020" s="54" t="str">
        <f>IF(A7020="","",VLOOKUP(A7020,'3-Mapa de Controles'!$M$3:$N$143,2,FALSE))</f>
        <v/>
      </c>
      <c r="C7020" s="54" t="str">
        <f>IF(A7020="","",VLOOKUP(A7020,'3-Mapa de Controles'!$M$3:$P$143,4,FALSE))</f>
        <v/>
      </c>
      <c r="D7020" s="54" t="str">
        <f>IF(A7020="","",VLOOKUP(A7020,'3-Mapa de Controles'!$M$3:$AI$143,23,FALSE))</f>
        <v/>
      </c>
      <c r="E7020" s="54" t="str">
        <f>IF(A7020="","",VLOOKUP(A7020,'3-Mapa de Controles'!$B$3:$D$143,3,FALSE))</f>
        <v/>
      </c>
      <c r="F7020" s="56"/>
      <c r="G7020" s="122"/>
      <c r="H7020" s="122"/>
    </row>
    <row r="7021" spans="1:8" ht="28.5" customHeight="1">
      <c r="A7021" s="121"/>
      <c r="B7021" s="54" t="str">
        <f>IF(A7021="","",VLOOKUP(A7021,'3-Mapa de Controles'!$M$3:$N$143,2,FALSE))</f>
        <v/>
      </c>
      <c r="C7021" s="54" t="str">
        <f>IF(A7021="","",VLOOKUP(A7021,'3-Mapa de Controles'!$M$3:$P$143,4,FALSE))</f>
        <v/>
      </c>
      <c r="D7021" s="54" t="str">
        <f>IF(A7021="","",VLOOKUP(A7021,'3-Mapa de Controles'!$M$3:$AI$143,23,FALSE))</f>
        <v/>
      </c>
      <c r="E7021" s="54" t="str">
        <f>IF(A7021="","",VLOOKUP(A7021,'3-Mapa de Controles'!$B$3:$D$143,3,FALSE))</f>
        <v/>
      </c>
      <c r="F7021" s="56"/>
      <c r="G7021" s="122"/>
      <c r="H7021" s="122"/>
    </row>
    <row r="7022" spans="1:8" ht="28.5" customHeight="1">
      <c r="A7022" s="121"/>
      <c r="B7022" s="54" t="str">
        <f>IF(A7022="","",VLOOKUP(A7022,'3-Mapa de Controles'!$M$3:$N$143,2,FALSE))</f>
        <v/>
      </c>
      <c r="C7022" s="54" t="str">
        <f>IF(A7022="","",VLOOKUP(A7022,'3-Mapa de Controles'!$M$3:$P$143,4,FALSE))</f>
        <v/>
      </c>
      <c r="D7022" s="54" t="str">
        <f>IF(A7022="","",VLOOKUP(A7022,'3-Mapa de Controles'!$M$3:$AI$143,23,FALSE))</f>
        <v/>
      </c>
      <c r="E7022" s="54" t="str">
        <f>IF(A7022="","",VLOOKUP(A7022,'3-Mapa de Controles'!$B$3:$D$143,3,FALSE))</f>
        <v/>
      </c>
      <c r="F7022" s="56"/>
      <c r="G7022" s="122"/>
      <c r="H7022" s="122"/>
    </row>
    <row r="7023" spans="1:8" ht="28.5" customHeight="1">
      <c r="A7023" s="121"/>
      <c r="B7023" s="54" t="str">
        <f>IF(A7023="","",VLOOKUP(A7023,'3-Mapa de Controles'!$M$3:$N$143,2,FALSE))</f>
        <v/>
      </c>
      <c r="C7023" s="54" t="str">
        <f>IF(A7023="","",VLOOKUP(A7023,'3-Mapa de Controles'!$M$3:$P$143,4,FALSE))</f>
        <v/>
      </c>
      <c r="D7023" s="54" t="str">
        <f>IF(A7023="","",VLOOKUP(A7023,'3-Mapa de Controles'!$M$3:$AI$143,23,FALSE))</f>
        <v/>
      </c>
      <c r="E7023" s="54" t="str">
        <f>IF(A7023="","",VLOOKUP(A7023,'3-Mapa de Controles'!$B$3:$D$143,3,FALSE))</f>
        <v/>
      </c>
      <c r="F7023" s="56"/>
      <c r="G7023" s="122"/>
      <c r="H7023" s="122"/>
    </row>
    <row r="7024" spans="1:8" ht="28.5" customHeight="1">
      <c r="A7024" s="121"/>
      <c r="B7024" s="54" t="str">
        <f>IF(A7024="","",VLOOKUP(A7024,'3-Mapa de Controles'!$M$3:$N$143,2,FALSE))</f>
        <v/>
      </c>
      <c r="C7024" s="54" t="str">
        <f>IF(A7024="","",VLOOKUP(A7024,'3-Mapa de Controles'!$M$3:$P$143,4,FALSE))</f>
        <v/>
      </c>
      <c r="D7024" s="54" t="str">
        <f>IF(A7024="","",VLOOKUP(A7024,'3-Mapa de Controles'!$M$3:$AI$143,23,FALSE))</f>
        <v/>
      </c>
      <c r="E7024" s="54" t="str">
        <f>IF(A7024="","",VLOOKUP(A7024,'3-Mapa de Controles'!$B$3:$D$143,3,FALSE))</f>
        <v/>
      </c>
      <c r="F7024" s="56"/>
      <c r="G7024" s="122"/>
      <c r="H7024" s="122"/>
    </row>
    <row r="7025" spans="1:8" ht="28.5" customHeight="1">
      <c r="A7025" s="121"/>
      <c r="B7025" s="54" t="str">
        <f>IF(A7025="","",VLOOKUP(A7025,'3-Mapa de Controles'!$M$3:$N$143,2,FALSE))</f>
        <v/>
      </c>
      <c r="C7025" s="54" t="str">
        <f>IF(A7025="","",VLOOKUP(A7025,'3-Mapa de Controles'!$M$3:$P$143,4,FALSE))</f>
        <v/>
      </c>
      <c r="D7025" s="54" t="str">
        <f>IF(A7025="","",VLOOKUP(A7025,'3-Mapa de Controles'!$M$3:$AI$143,23,FALSE))</f>
        <v/>
      </c>
      <c r="E7025" s="54" t="str">
        <f>IF(A7025="","",VLOOKUP(A7025,'3-Mapa de Controles'!$B$3:$D$143,3,FALSE))</f>
        <v/>
      </c>
      <c r="F7025" s="56"/>
      <c r="G7025" s="122"/>
      <c r="H7025" s="122"/>
    </row>
    <row r="7026" spans="1:8" ht="28.5" customHeight="1">
      <c r="A7026" s="121"/>
      <c r="B7026" s="54" t="str">
        <f>IF(A7026="","",VLOOKUP(A7026,'3-Mapa de Controles'!$M$3:$N$143,2,FALSE))</f>
        <v/>
      </c>
      <c r="C7026" s="54" t="str">
        <f>IF(A7026="","",VLOOKUP(A7026,'3-Mapa de Controles'!$M$3:$P$143,4,FALSE))</f>
        <v/>
      </c>
      <c r="D7026" s="54" t="str">
        <f>IF(A7026="","",VLOOKUP(A7026,'3-Mapa de Controles'!$M$3:$AI$143,23,FALSE))</f>
        <v/>
      </c>
      <c r="E7026" s="54" t="str">
        <f>IF(A7026="","",VLOOKUP(A7026,'3-Mapa de Controles'!$B$3:$D$143,3,FALSE))</f>
        <v/>
      </c>
      <c r="F7026" s="56"/>
      <c r="G7026" s="122"/>
      <c r="H7026" s="122"/>
    </row>
    <row r="7027" spans="1:8" ht="28.5" customHeight="1">
      <c r="A7027" s="121"/>
      <c r="B7027" s="54" t="str">
        <f>IF(A7027="","",VLOOKUP(A7027,'3-Mapa de Controles'!$M$3:$N$143,2,FALSE))</f>
        <v/>
      </c>
      <c r="C7027" s="54" t="str">
        <f>IF(A7027="","",VLOOKUP(A7027,'3-Mapa de Controles'!$M$3:$P$143,4,FALSE))</f>
        <v/>
      </c>
      <c r="D7027" s="54" t="str">
        <f>IF(A7027="","",VLOOKUP(A7027,'3-Mapa de Controles'!$M$3:$AI$143,23,FALSE))</f>
        <v/>
      </c>
      <c r="E7027" s="54" t="str">
        <f>IF(A7027="","",VLOOKUP(A7027,'3-Mapa de Controles'!$B$3:$D$143,3,FALSE))</f>
        <v/>
      </c>
      <c r="F7027" s="56"/>
      <c r="G7027" s="122"/>
      <c r="H7027" s="122"/>
    </row>
    <row r="7028" spans="1:8" ht="28.5" customHeight="1">
      <c r="A7028" s="121"/>
      <c r="B7028" s="54" t="str">
        <f>IF(A7028="","",VLOOKUP(A7028,'3-Mapa de Controles'!$M$3:$N$143,2,FALSE))</f>
        <v/>
      </c>
      <c r="C7028" s="54" t="str">
        <f>IF(A7028="","",VLOOKUP(A7028,'3-Mapa de Controles'!$M$3:$P$143,4,FALSE))</f>
        <v/>
      </c>
      <c r="D7028" s="54" t="str">
        <f>IF(A7028="","",VLOOKUP(A7028,'3-Mapa de Controles'!$M$3:$AI$143,23,FALSE))</f>
        <v/>
      </c>
      <c r="E7028" s="54" t="str">
        <f>IF(A7028="","",VLOOKUP(A7028,'3-Mapa de Controles'!$B$3:$D$143,3,FALSE))</f>
        <v/>
      </c>
      <c r="F7028" s="56"/>
      <c r="G7028" s="122"/>
      <c r="H7028" s="122"/>
    </row>
    <row r="7029" spans="1:8" ht="28.5" customHeight="1">
      <c r="A7029" s="121"/>
      <c r="B7029" s="54" t="str">
        <f>IF(A7029="","",VLOOKUP(A7029,'3-Mapa de Controles'!$M$3:$N$143,2,FALSE))</f>
        <v/>
      </c>
      <c r="C7029" s="54" t="str">
        <f>IF(A7029="","",VLOOKUP(A7029,'3-Mapa de Controles'!$M$3:$P$143,4,FALSE))</f>
        <v/>
      </c>
      <c r="D7029" s="54" t="str">
        <f>IF(A7029="","",VLOOKUP(A7029,'3-Mapa de Controles'!$M$3:$AI$143,23,FALSE))</f>
        <v/>
      </c>
      <c r="E7029" s="54" t="str">
        <f>IF(A7029="","",VLOOKUP(A7029,'3-Mapa de Controles'!$B$3:$D$143,3,FALSE))</f>
        <v/>
      </c>
      <c r="F7029" s="56"/>
      <c r="G7029" s="122"/>
      <c r="H7029" s="122"/>
    </row>
    <row r="7030" spans="1:8" ht="28.5" customHeight="1">
      <c r="A7030" s="121"/>
      <c r="B7030" s="54" t="str">
        <f>IF(A7030="","",VLOOKUP(A7030,'3-Mapa de Controles'!$M$3:$N$143,2,FALSE))</f>
        <v/>
      </c>
      <c r="C7030" s="54" t="str">
        <f>IF(A7030="","",VLOOKUP(A7030,'3-Mapa de Controles'!$M$3:$P$143,4,FALSE))</f>
        <v/>
      </c>
      <c r="D7030" s="54" t="str">
        <f>IF(A7030="","",VLOOKUP(A7030,'3-Mapa de Controles'!$M$3:$AI$143,23,FALSE))</f>
        <v/>
      </c>
      <c r="E7030" s="54" t="str">
        <f>IF(A7030="","",VLOOKUP(A7030,'3-Mapa de Controles'!$B$3:$D$143,3,FALSE))</f>
        <v/>
      </c>
      <c r="F7030" s="56"/>
      <c r="G7030" s="122"/>
      <c r="H7030" s="122"/>
    </row>
    <row r="7031" spans="1:8" ht="28.5" customHeight="1">
      <c r="A7031" s="121"/>
      <c r="B7031" s="54" t="str">
        <f>IF(A7031="","",VLOOKUP(A7031,'3-Mapa de Controles'!$M$3:$N$143,2,FALSE))</f>
        <v/>
      </c>
      <c r="C7031" s="54" t="str">
        <f>IF(A7031="","",VLOOKUP(A7031,'3-Mapa de Controles'!$M$3:$P$143,4,FALSE))</f>
        <v/>
      </c>
      <c r="D7031" s="54" t="str">
        <f>IF(A7031="","",VLOOKUP(A7031,'3-Mapa de Controles'!$M$3:$AI$143,23,FALSE))</f>
        <v/>
      </c>
      <c r="E7031" s="54" t="str">
        <f>IF(A7031="","",VLOOKUP(A7031,'3-Mapa de Controles'!$B$3:$D$143,3,FALSE))</f>
        <v/>
      </c>
      <c r="F7031" s="56"/>
      <c r="G7031" s="122"/>
      <c r="H7031" s="122"/>
    </row>
    <row r="7032" spans="1:8" ht="28.5" customHeight="1">
      <c r="A7032" s="121"/>
      <c r="B7032" s="54" t="str">
        <f>IF(A7032="","",VLOOKUP(A7032,'3-Mapa de Controles'!$M$3:$N$143,2,FALSE))</f>
        <v/>
      </c>
      <c r="C7032" s="54" t="str">
        <f>IF(A7032="","",VLOOKUP(A7032,'3-Mapa de Controles'!$M$3:$P$143,4,FALSE))</f>
        <v/>
      </c>
      <c r="D7032" s="54" t="str">
        <f>IF(A7032="","",VLOOKUP(A7032,'3-Mapa de Controles'!$M$3:$AI$143,23,FALSE))</f>
        <v/>
      </c>
      <c r="E7032" s="54" t="str">
        <f>IF(A7032="","",VLOOKUP(A7032,'3-Mapa de Controles'!$B$3:$D$143,3,FALSE))</f>
        <v/>
      </c>
      <c r="F7032" s="56"/>
      <c r="G7032" s="122"/>
      <c r="H7032" s="122"/>
    </row>
    <row r="7033" spans="1:8" ht="28.5" customHeight="1">
      <c r="A7033" s="121"/>
      <c r="B7033" s="54" t="str">
        <f>IF(A7033="","",VLOOKUP(A7033,'3-Mapa de Controles'!$M$3:$N$143,2,FALSE))</f>
        <v/>
      </c>
      <c r="C7033" s="54" t="str">
        <f>IF(A7033="","",VLOOKUP(A7033,'3-Mapa de Controles'!$M$3:$P$143,4,FALSE))</f>
        <v/>
      </c>
      <c r="D7033" s="54" t="str">
        <f>IF(A7033="","",VLOOKUP(A7033,'3-Mapa de Controles'!$M$3:$AI$143,23,FALSE))</f>
        <v/>
      </c>
      <c r="E7033" s="54" t="str">
        <f>IF(A7033="","",VLOOKUP(A7033,'3-Mapa de Controles'!$B$3:$D$143,3,FALSE))</f>
        <v/>
      </c>
      <c r="F7033" s="56"/>
      <c r="G7033" s="122"/>
      <c r="H7033" s="122"/>
    </row>
    <row r="7034" spans="1:8" ht="28.5" customHeight="1">
      <c r="A7034" s="121"/>
      <c r="B7034" s="54" t="str">
        <f>IF(A7034="","",VLOOKUP(A7034,'3-Mapa de Controles'!$M$3:$N$143,2,FALSE))</f>
        <v/>
      </c>
      <c r="C7034" s="54" t="str">
        <f>IF(A7034="","",VLOOKUP(A7034,'3-Mapa de Controles'!$M$3:$P$143,4,FALSE))</f>
        <v/>
      </c>
      <c r="D7034" s="54" t="str">
        <f>IF(A7034="","",VLOOKUP(A7034,'3-Mapa de Controles'!$M$3:$AI$143,23,FALSE))</f>
        <v/>
      </c>
      <c r="E7034" s="54" t="str">
        <f>IF(A7034="","",VLOOKUP(A7034,'3-Mapa de Controles'!$B$3:$D$143,3,FALSE))</f>
        <v/>
      </c>
      <c r="F7034" s="56"/>
      <c r="G7034" s="122"/>
      <c r="H7034" s="122"/>
    </row>
    <row r="7035" spans="1:8" ht="28.5" customHeight="1">
      <c r="A7035" s="121"/>
      <c r="B7035" s="54" t="str">
        <f>IF(A7035="","",VLOOKUP(A7035,'3-Mapa de Controles'!$M$3:$N$143,2,FALSE))</f>
        <v/>
      </c>
      <c r="C7035" s="54" t="str">
        <f>IF(A7035="","",VLOOKUP(A7035,'3-Mapa de Controles'!$M$3:$P$143,4,FALSE))</f>
        <v/>
      </c>
      <c r="D7035" s="54" t="str">
        <f>IF(A7035="","",VLOOKUP(A7035,'3-Mapa de Controles'!$M$3:$AI$143,23,FALSE))</f>
        <v/>
      </c>
      <c r="E7035" s="54" t="str">
        <f>IF(A7035="","",VLOOKUP(A7035,'3-Mapa de Controles'!$B$3:$D$143,3,FALSE))</f>
        <v/>
      </c>
      <c r="F7035" s="56"/>
      <c r="G7035" s="122"/>
      <c r="H7035" s="122"/>
    </row>
    <row r="7036" spans="1:8" ht="28.5" customHeight="1">
      <c r="A7036" s="121"/>
      <c r="B7036" s="54" t="str">
        <f>IF(A7036="","",VLOOKUP(A7036,'3-Mapa de Controles'!$M$3:$N$143,2,FALSE))</f>
        <v/>
      </c>
      <c r="C7036" s="54" t="str">
        <f>IF(A7036="","",VLOOKUP(A7036,'3-Mapa de Controles'!$M$3:$P$143,4,FALSE))</f>
        <v/>
      </c>
      <c r="D7036" s="54" t="str">
        <f>IF(A7036="","",VLOOKUP(A7036,'3-Mapa de Controles'!$M$3:$AI$143,23,FALSE))</f>
        <v/>
      </c>
      <c r="E7036" s="54" t="str">
        <f>IF(A7036="","",VLOOKUP(A7036,'3-Mapa de Controles'!$B$3:$D$143,3,FALSE))</f>
        <v/>
      </c>
      <c r="F7036" s="56"/>
      <c r="G7036" s="122"/>
      <c r="H7036" s="122"/>
    </row>
    <row r="7037" spans="1:8" ht="28.5" customHeight="1">
      <c r="A7037" s="121"/>
      <c r="B7037" s="54" t="str">
        <f>IF(A7037="","",VLOOKUP(A7037,'3-Mapa de Controles'!$M$3:$N$143,2,FALSE))</f>
        <v/>
      </c>
      <c r="C7037" s="54" t="str">
        <f>IF(A7037="","",VLOOKUP(A7037,'3-Mapa de Controles'!$M$3:$P$143,4,FALSE))</f>
        <v/>
      </c>
      <c r="D7037" s="54" t="str">
        <f>IF(A7037="","",VLOOKUP(A7037,'3-Mapa de Controles'!$M$3:$AI$143,23,FALSE))</f>
        <v/>
      </c>
      <c r="E7037" s="54" t="str">
        <f>IF(A7037="","",VLOOKUP(A7037,'3-Mapa de Controles'!$B$3:$D$143,3,FALSE))</f>
        <v/>
      </c>
      <c r="F7037" s="56"/>
      <c r="G7037" s="122"/>
      <c r="H7037" s="122"/>
    </row>
    <row r="7038" spans="1:8" ht="28.5" customHeight="1">
      <c r="A7038" s="121"/>
      <c r="B7038" s="54" t="str">
        <f>IF(A7038="","",VLOOKUP(A7038,'3-Mapa de Controles'!$M$3:$N$143,2,FALSE))</f>
        <v/>
      </c>
      <c r="C7038" s="54" t="str">
        <f>IF(A7038="","",VLOOKUP(A7038,'3-Mapa de Controles'!$M$3:$P$143,4,FALSE))</f>
        <v/>
      </c>
      <c r="D7038" s="54" t="str">
        <f>IF(A7038="","",VLOOKUP(A7038,'3-Mapa de Controles'!$M$3:$AI$143,23,FALSE))</f>
        <v/>
      </c>
      <c r="E7038" s="54" t="str">
        <f>IF(A7038="","",VLOOKUP(A7038,'3-Mapa de Controles'!$B$3:$D$143,3,FALSE))</f>
        <v/>
      </c>
      <c r="F7038" s="56"/>
      <c r="G7038" s="122"/>
      <c r="H7038" s="122"/>
    </row>
    <row r="7039" spans="1:8" ht="28.5" customHeight="1">
      <c r="A7039" s="121"/>
      <c r="B7039" s="54" t="str">
        <f>IF(A7039="","",VLOOKUP(A7039,'3-Mapa de Controles'!$M$3:$N$143,2,FALSE))</f>
        <v/>
      </c>
      <c r="C7039" s="54" t="str">
        <f>IF(A7039="","",VLOOKUP(A7039,'3-Mapa de Controles'!$M$3:$P$143,4,FALSE))</f>
        <v/>
      </c>
      <c r="D7039" s="54" t="str">
        <f>IF(A7039="","",VLOOKUP(A7039,'3-Mapa de Controles'!$M$3:$AI$143,23,FALSE))</f>
        <v/>
      </c>
      <c r="E7039" s="54" t="str">
        <f>IF(A7039="","",VLOOKUP(A7039,'3-Mapa de Controles'!$B$3:$D$143,3,FALSE))</f>
        <v/>
      </c>
      <c r="F7039" s="56"/>
      <c r="G7039" s="122"/>
      <c r="H7039" s="122"/>
    </row>
    <row r="7040" spans="1:8" ht="28.5" customHeight="1">
      <c r="A7040" s="121"/>
      <c r="B7040" s="54" t="str">
        <f>IF(A7040="","",VLOOKUP(A7040,'3-Mapa de Controles'!$M$3:$N$143,2,FALSE))</f>
        <v/>
      </c>
      <c r="C7040" s="54" t="str">
        <f>IF(A7040="","",VLOOKUP(A7040,'3-Mapa de Controles'!$M$3:$P$143,4,FALSE))</f>
        <v/>
      </c>
      <c r="D7040" s="54" t="str">
        <f>IF(A7040="","",VLOOKUP(A7040,'3-Mapa de Controles'!$M$3:$AI$143,23,FALSE))</f>
        <v/>
      </c>
      <c r="E7040" s="54" t="str">
        <f>IF(A7040="","",VLOOKUP(A7040,'3-Mapa de Controles'!$B$3:$D$143,3,FALSE))</f>
        <v/>
      </c>
      <c r="F7040" s="56"/>
      <c r="G7040" s="122"/>
      <c r="H7040" s="122"/>
    </row>
    <row r="7041" spans="1:8" ht="28.5" customHeight="1">
      <c r="A7041" s="121"/>
      <c r="B7041" s="54" t="str">
        <f>IF(A7041="","",VLOOKUP(A7041,'3-Mapa de Controles'!$M$3:$N$143,2,FALSE))</f>
        <v/>
      </c>
      <c r="C7041" s="54" t="str">
        <f>IF(A7041="","",VLOOKUP(A7041,'3-Mapa de Controles'!$M$3:$P$143,4,FALSE))</f>
        <v/>
      </c>
      <c r="D7041" s="54" t="str">
        <f>IF(A7041="","",VLOOKUP(A7041,'3-Mapa de Controles'!$M$3:$AI$143,23,FALSE))</f>
        <v/>
      </c>
      <c r="E7041" s="54" t="str">
        <f>IF(A7041="","",VLOOKUP(A7041,'3-Mapa de Controles'!$B$3:$D$143,3,FALSE))</f>
        <v/>
      </c>
      <c r="F7041" s="56"/>
      <c r="G7041" s="122"/>
      <c r="H7041" s="122"/>
    </row>
    <row r="7042" spans="1:8" ht="28.5" customHeight="1">
      <c r="A7042" s="121"/>
      <c r="B7042" s="54" t="str">
        <f>IF(A7042="","",VLOOKUP(A7042,'3-Mapa de Controles'!$M$3:$N$143,2,FALSE))</f>
        <v/>
      </c>
      <c r="C7042" s="54" t="str">
        <f>IF(A7042="","",VLOOKUP(A7042,'3-Mapa de Controles'!$M$3:$P$143,4,FALSE))</f>
        <v/>
      </c>
      <c r="D7042" s="54" t="str">
        <f>IF(A7042="","",VLOOKUP(A7042,'3-Mapa de Controles'!$M$3:$AI$143,23,FALSE))</f>
        <v/>
      </c>
      <c r="E7042" s="54" t="str">
        <f>IF(A7042="","",VLOOKUP(A7042,'3-Mapa de Controles'!$B$3:$D$143,3,FALSE))</f>
        <v/>
      </c>
      <c r="F7042" s="56"/>
      <c r="G7042" s="122"/>
      <c r="H7042" s="122"/>
    </row>
    <row r="7043" spans="1:8" ht="28.5" customHeight="1">
      <c r="A7043" s="121"/>
      <c r="B7043" s="54" t="str">
        <f>IF(A7043="","",VLOOKUP(A7043,'3-Mapa de Controles'!$M$3:$N$143,2,FALSE))</f>
        <v/>
      </c>
      <c r="C7043" s="54" t="str">
        <f>IF(A7043="","",VLOOKUP(A7043,'3-Mapa de Controles'!$M$3:$P$143,4,FALSE))</f>
        <v/>
      </c>
      <c r="D7043" s="54" t="str">
        <f>IF(A7043="","",VLOOKUP(A7043,'3-Mapa de Controles'!$M$3:$AI$143,23,FALSE))</f>
        <v/>
      </c>
      <c r="E7043" s="54" t="str">
        <f>IF(A7043="","",VLOOKUP(A7043,'3-Mapa de Controles'!$B$3:$D$143,3,FALSE))</f>
        <v/>
      </c>
      <c r="F7043" s="56"/>
      <c r="G7043" s="122"/>
      <c r="H7043" s="122"/>
    </row>
    <row r="7044" spans="1:8" ht="28.5" customHeight="1">
      <c r="A7044" s="121"/>
      <c r="B7044" s="54" t="str">
        <f>IF(A7044="","",VLOOKUP(A7044,'3-Mapa de Controles'!$M$3:$N$143,2,FALSE))</f>
        <v/>
      </c>
      <c r="C7044" s="54" t="str">
        <f>IF(A7044="","",VLOOKUP(A7044,'3-Mapa de Controles'!$M$3:$P$143,4,FALSE))</f>
        <v/>
      </c>
      <c r="D7044" s="54" t="str">
        <f>IF(A7044="","",VLOOKUP(A7044,'3-Mapa de Controles'!$M$3:$AI$143,23,FALSE))</f>
        <v/>
      </c>
      <c r="E7044" s="54" t="str">
        <f>IF(A7044="","",VLOOKUP(A7044,'3-Mapa de Controles'!$B$3:$D$143,3,FALSE))</f>
        <v/>
      </c>
      <c r="F7044" s="56"/>
      <c r="G7044" s="122"/>
      <c r="H7044" s="122"/>
    </row>
    <row r="7045" spans="1:8" ht="28.5" customHeight="1">
      <c r="A7045" s="121"/>
      <c r="B7045" s="54" t="str">
        <f>IF(A7045="","",VLOOKUP(A7045,'3-Mapa de Controles'!$M$3:$N$143,2,FALSE))</f>
        <v/>
      </c>
      <c r="C7045" s="54" t="str">
        <f>IF(A7045="","",VLOOKUP(A7045,'3-Mapa de Controles'!$M$3:$P$143,4,FALSE))</f>
        <v/>
      </c>
      <c r="D7045" s="54" t="str">
        <f>IF(A7045="","",VLOOKUP(A7045,'3-Mapa de Controles'!$M$3:$AI$143,23,FALSE))</f>
        <v/>
      </c>
      <c r="E7045" s="54" t="str">
        <f>IF(A7045="","",VLOOKUP(A7045,'3-Mapa de Controles'!$B$3:$D$143,3,FALSE))</f>
        <v/>
      </c>
      <c r="F7045" s="56"/>
      <c r="G7045" s="122"/>
      <c r="H7045" s="122"/>
    </row>
    <row r="7046" spans="1:8" ht="28.5" customHeight="1">
      <c r="A7046" s="121"/>
      <c r="B7046" s="54" t="str">
        <f>IF(A7046="","",VLOOKUP(A7046,'3-Mapa de Controles'!$M$3:$N$143,2,FALSE))</f>
        <v/>
      </c>
      <c r="C7046" s="54" t="str">
        <f>IF(A7046="","",VLOOKUP(A7046,'3-Mapa de Controles'!$M$3:$P$143,4,FALSE))</f>
        <v/>
      </c>
      <c r="D7046" s="54" t="str">
        <f>IF(A7046="","",VLOOKUP(A7046,'3-Mapa de Controles'!$M$3:$AI$143,23,FALSE))</f>
        <v/>
      </c>
      <c r="E7046" s="54" t="str">
        <f>IF(A7046="","",VLOOKUP(A7046,'3-Mapa de Controles'!$B$3:$D$143,3,FALSE))</f>
        <v/>
      </c>
      <c r="F7046" s="56"/>
      <c r="G7046" s="122"/>
      <c r="H7046" s="122"/>
    </row>
    <row r="7047" spans="1:8" ht="28.5" customHeight="1">
      <c r="A7047" s="121"/>
      <c r="B7047" s="54" t="str">
        <f>IF(A7047="","",VLOOKUP(A7047,'3-Mapa de Controles'!$M$3:$N$143,2,FALSE))</f>
        <v/>
      </c>
      <c r="C7047" s="54" t="str">
        <f>IF(A7047="","",VLOOKUP(A7047,'3-Mapa de Controles'!$M$3:$P$143,4,FALSE))</f>
        <v/>
      </c>
      <c r="D7047" s="54" t="str">
        <f>IF(A7047="","",VLOOKUP(A7047,'3-Mapa de Controles'!$M$3:$AI$143,23,FALSE))</f>
        <v/>
      </c>
      <c r="E7047" s="54" t="str">
        <f>IF(A7047="","",VLOOKUP(A7047,'3-Mapa de Controles'!$B$3:$D$143,3,FALSE))</f>
        <v/>
      </c>
      <c r="F7047" s="56"/>
      <c r="G7047" s="122"/>
      <c r="H7047" s="122"/>
    </row>
    <row r="7048" spans="1:8" ht="28.5" customHeight="1">
      <c r="A7048" s="121"/>
      <c r="B7048" s="54" t="str">
        <f>IF(A7048="","",VLOOKUP(A7048,'3-Mapa de Controles'!$M$3:$N$143,2,FALSE))</f>
        <v/>
      </c>
      <c r="C7048" s="54" t="str">
        <f>IF(A7048="","",VLOOKUP(A7048,'3-Mapa de Controles'!$M$3:$P$143,4,FALSE))</f>
        <v/>
      </c>
      <c r="D7048" s="54" t="str">
        <f>IF(A7048="","",VLOOKUP(A7048,'3-Mapa de Controles'!$M$3:$AI$143,23,FALSE))</f>
        <v/>
      </c>
      <c r="E7048" s="54" t="str">
        <f>IF(A7048="","",VLOOKUP(A7048,'3-Mapa de Controles'!$B$3:$D$143,3,FALSE))</f>
        <v/>
      </c>
      <c r="F7048" s="56"/>
      <c r="G7048" s="122"/>
      <c r="H7048" s="122"/>
    </row>
    <row r="7049" spans="1:8" ht="28.5" customHeight="1">
      <c r="A7049" s="121"/>
      <c r="B7049" s="54" t="str">
        <f>IF(A7049="","",VLOOKUP(A7049,'3-Mapa de Controles'!$M$3:$N$143,2,FALSE))</f>
        <v/>
      </c>
      <c r="C7049" s="54" t="str">
        <f>IF(A7049="","",VLOOKUP(A7049,'3-Mapa de Controles'!$M$3:$P$143,4,FALSE))</f>
        <v/>
      </c>
      <c r="D7049" s="54" t="str">
        <f>IF(A7049="","",VLOOKUP(A7049,'3-Mapa de Controles'!$M$3:$AI$143,23,FALSE))</f>
        <v/>
      </c>
      <c r="E7049" s="54" t="str">
        <f>IF(A7049="","",VLOOKUP(A7049,'3-Mapa de Controles'!$B$3:$D$143,3,FALSE))</f>
        <v/>
      </c>
      <c r="F7049" s="56"/>
      <c r="G7049" s="122"/>
      <c r="H7049" s="122"/>
    </row>
    <row r="7050" spans="1:8" ht="28.5" customHeight="1">
      <c r="A7050" s="121"/>
      <c r="B7050" s="54" t="str">
        <f>IF(A7050="","",VLOOKUP(A7050,'3-Mapa de Controles'!$M$3:$N$143,2,FALSE))</f>
        <v/>
      </c>
      <c r="C7050" s="54" t="str">
        <f>IF(A7050="","",VLOOKUP(A7050,'3-Mapa de Controles'!$M$3:$P$143,4,FALSE))</f>
        <v/>
      </c>
      <c r="D7050" s="54" t="str">
        <f>IF(A7050="","",VLOOKUP(A7050,'3-Mapa de Controles'!$M$3:$AI$143,23,FALSE))</f>
        <v/>
      </c>
      <c r="E7050" s="54" t="str">
        <f>IF(A7050="","",VLOOKUP(A7050,'3-Mapa de Controles'!$B$3:$D$143,3,FALSE))</f>
        <v/>
      </c>
      <c r="F7050" s="56"/>
      <c r="G7050" s="122"/>
      <c r="H7050" s="122"/>
    </row>
    <row r="7051" spans="1:8" ht="28.5" customHeight="1">
      <c r="A7051" s="121"/>
      <c r="B7051" s="54" t="str">
        <f>IF(A7051="","",VLOOKUP(A7051,'3-Mapa de Controles'!$M$3:$N$143,2,FALSE))</f>
        <v/>
      </c>
      <c r="C7051" s="54" t="str">
        <f>IF(A7051="","",VLOOKUP(A7051,'3-Mapa de Controles'!$M$3:$P$143,4,FALSE))</f>
        <v/>
      </c>
      <c r="D7051" s="54" t="str">
        <f>IF(A7051="","",VLOOKUP(A7051,'3-Mapa de Controles'!$M$3:$AI$143,23,FALSE))</f>
        <v/>
      </c>
      <c r="E7051" s="54" t="str">
        <f>IF(A7051="","",VLOOKUP(A7051,'3-Mapa de Controles'!$B$3:$D$143,3,FALSE))</f>
        <v/>
      </c>
      <c r="F7051" s="56"/>
      <c r="G7051" s="122"/>
      <c r="H7051" s="122"/>
    </row>
    <row r="7052" spans="1:8" ht="28.5" customHeight="1">
      <c r="A7052" s="121"/>
      <c r="B7052" s="54" t="str">
        <f>IF(A7052="","",VLOOKUP(A7052,'3-Mapa de Controles'!$M$3:$N$143,2,FALSE))</f>
        <v/>
      </c>
      <c r="C7052" s="54" t="str">
        <f>IF(A7052="","",VLOOKUP(A7052,'3-Mapa de Controles'!$M$3:$P$143,4,FALSE))</f>
        <v/>
      </c>
      <c r="D7052" s="54" t="str">
        <f>IF(A7052="","",VLOOKUP(A7052,'3-Mapa de Controles'!$M$3:$AI$143,23,FALSE))</f>
        <v/>
      </c>
      <c r="E7052" s="54" t="str">
        <f>IF(A7052="","",VLOOKUP(A7052,'3-Mapa de Controles'!$B$3:$D$143,3,FALSE))</f>
        <v/>
      </c>
      <c r="F7052" s="56"/>
      <c r="G7052" s="122"/>
      <c r="H7052" s="122"/>
    </row>
    <row r="7053" spans="1:8" ht="28.5" customHeight="1">
      <c r="A7053" s="121"/>
      <c r="B7053" s="54" t="str">
        <f>IF(A7053="","",VLOOKUP(A7053,'3-Mapa de Controles'!$M$3:$N$143,2,FALSE))</f>
        <v/>
      </c>
      <c r="C7053" s="54" t="str">
        <f>IF(A7053="","",VLOOKUP(A7053,'3-Mapa de Controles'!$M$3:$P$143,4,FALSE))</f>
        <v/>
      </c>
      <c r="D7053" s="54" t="str">
        <f>IF(A7053="","",VLOOKUP(A7053,'3-Mapa de Controles'!$M$3:$AI$143,23,FALSE))</f>
        <v/>
      </c>
      <c r="E7053" s="54" t="str">
        <f>IF(A7053="","",VLOOKUP(A7053,'3-Mapa de Controles'!$B$3:$D$143,3,FALSE))</f>
        <v/>
      </c>
      <c r="F7053" s="56"/>
      <c r="G7053" s="122"/>
      <c r="H7053" s="122"/>
    </row>
    <row r="7054" spans="1:8" ht="28.5" customHeight="1">
      <c r="A7054" s="121"/>
      <c r="B7054" s="54" t="str">
        <f>IF(A7054="","",VLOOKUP(A7054,'3-Mapa de Controles'!$M$3:$N$143,2,FALSE))</f>
        <v/>
      </c>
      <c r="C7054" s="54" t="str">
        <f>IF(A7054="","",VLOOKUP(A7054,'3-Mapa de Controles'!$M$3:$P$143,4,FALSE))</f>
        <v/>
      </c>
      <c r="D7054" s="54" t="str">
        <f>IF(A7054="","",VLOOKUP(A7054,'3-Mapa de Controles'!$M$3:$AI$143,23,FALSE))</f>
        <v/>
      </c>
      <c r="E7054" s="54" t="str">
        <f>IF(A7054="","",VLOOKUP(A7054,'3-Mapa de Controles'!$B$3:$D$143,3,FALSE))</f>
        <v/>
      </c>
      <c r="F7054" s="56"/>
      <c r="G7054" s="122"/>
      <c r="H7054" s="122"/>
    </row>
    <row r="7055" spans="1:8" ht="28.5" customHeight="1">
      <c r="A7055" s="121"/>
      <c r="B7055" s="54" t="str">
        <f>IF(A7055="","",VLOOKUP(A7055,'3-Mapa de Controles'!$M$3:$N$143,2,FALSE))</f>
        <v/>
      </c>
      <c r="C7055" s="54" t="str">
        <f>IF(A7055="","",VLOOKUP(A7055,'3-Mapa de Controles'!$M$3:$P$143,4,FALSE))</f>
        <v/>
      </c>
      <c r="D7055" s="54" t="str">
        <f>IF(A7055="","",VLOOKUP(A7055,'3-Mapa de Controles'!$M$3:$AI$143,23,FALSE))</f>
        <v/>
      </c>
      <c r="E7055" s="54" t="str">
        <f>IF(A7055="","",VLOOKUP(A7055,'3-Mapa de Controles'!$B$3:$D$143,3,FALSE))</f>
        <v/>
      </c>
      <c r="F7055" s="56"/>
      <c r="G7055" s="122"/>
      <c r="H7055" s="122"/>
    </row>
    <row r="7056" spans="1:8" ht="28.5" customHeight="1">
      <c r="A7056" s="121"/>
      <c r="B7056" s="54" t="str">
        <f>IF(A7056="","",VLOOKUP(A7056,'3-Mapa de Controles'!$M$3:$N$143,2,FALSE))</f>
        <v/>
      </c>
      <c r="C7056" s="54" t="str">
        <f>IF(A7056="","",VLOOKUP(A7056,'3-Mapa de Controles'!$M$3:$P$143,4,FALSE))</f>
        <v/>
      </c>
      <c r="D7056" s="54" t="str">
        <f>IF(A7056="","",VLOOKUP(A7056,'3-Mapa de Controles'!$M$3:$AI$143,23,FALSE))</f>
        <v/>
      </c>
      <c r="E7056" s="54" t="str">
        <f>IF(A7056="","",VLOOKUP(A7056,'3-Mapa de Controles'!$B$3:$D$143,3,FALSE))</f>
        <v/>
      </c>
      <c r="F7056" s="56"/>
      <c r="G7056" s="122"/>
      <c r="H7056" s="122"/>
    </row>
    <row r="7057" spans="1:8" ht="28.5" customHeight="1">
      <c r="A7057" s="121"/>
      <c r="B7057" s="54" t="str">
        <f>IF(A7057="","",VLOOKUP(A7057,'3-Mapa de Controles'!$M$3:$N$143,2,FALSE))</f>
        <v/>
      </c>
      <c r="C7057" s="54" t="str">
        <f>IF(A7057="","",VLOOKUP(A7057,'3-Mapa de Controles'!$M$3:$P$143,4,FALSE))</f>
        <v/>
      </c>
      <c r="D7057" s="54" t="str">
        <f>IF(A7057="","",VLOOKUP(A7057,'3-Mapa de Controles'!$M$3:$AI$143,23,FALSE))</f>
        <v/>
      </c>
      <c r="E7057" s="54" t="str">
        <f>IF(A7057="","",VLOOKUP(A7057,'3-Mapa de Controles'!$B$3:$D$143,3,FALSE))</f>
        <v/>
      </c>
      <c r="F7057" s="56"/>
      <c r="G7057" s="122"/>
      <c r="H7057" s="122"/>
    </row>
    <row r="7058" spans="1:8" ht="28.5" customHeight="1">
      <c r="A7058" s="121"/>
      <c r="B7058" s="54" t="str">
        <f>IF(A7058="","",VLOOKUP(A7058,'3-Mapa de Controles'!$M$3:$N$143,2,FALSE))</f>
        <v/>
      </c>
      <c r="C7058" s="54" t="str">
        <f>IF(A7058="","",VLOOKUP(A7058,'3-Mapa de Controles'!$M$3:$P$143,4,FALSE))</f>
        <v/>
      </c>
      <c r="D7058" s="54" t="str">
        <f>IF(A7058="","",VLOOKUP(A7058,'3-Mapa de Controles'!$M$3:$AI$143,23,FALSE))</f>
        <v/>
      </c>
      <c r="E7058" s="54" t="str">
        <f>IF(A7058="","",VLOOKUP(A7058,'3-Mapa de Controles'!$B$3:$D$143,3,FALSE))</f>
        <v/>
      </c>
      <c r="F7058" s="56"/>
      <c r="G7058" s="122"/>
      <c r="H7058" s="122"/>
    </row>
    <row r="7059" spans="1:8" ht="28.5" customHeight="1">
      <c r="A7059" s="121"/>
      <c r="B7059" s="54" t="str">
        <f>IF(A7059="","",VLOOKUP(A7059,'3-Mapa de Controles'!$M$3:$N$143,2,FALSE))</f>
        <v/>
      </c>
      <c r="C7059" s="54" t="str">
        <f>IF(A7059="","",VLOOKUP(A7059,'3-Mapa de Controles'!$M$3:$P$143,4,FALSE))</f>
        <v/>
      </c>
      <c r="D7059" s="54" t="str">
        <f>IF(A7059="","",VLOOKUP(A7059,'3-Mapa de Controles'!$M$3:$AI$143,23,FALSE))</f>
        <v/>
      </c>
      <c r="E7059" s="54" t="str">
        <f>IF(A7059="","",VLOOKUP(A7059,'3-Mapa de Controles'!$B$3:$D$143,3,FALSE))</f>
        <v/>
      </c>
      <c r="F7059" s="56"/>
      <c r="G7059" s="122"/>
      <c r="H7059" s="122"/>
    </row>
    <row r="7060" spans="1:8" ht="28.5" customHeight="1">
      <c r="A7060" s="121"/>
      <c r="B7060" s="54" t="str">
        <f>IF(A7060="","",VLOOKUP(A7060,'3-Mapa de Controles'!$M$3:$N$143,2,FALSE))</f>
        <v/>
      </c>
      <c r="C7060" s="54" t="str">
        <f>IF(A7060="","",VLOOKUP(A7060,'3-Mapa de Controles'!$M$3:$P$143,4,FALSE))</f>
        <v/>
      </c>
      <c r="D7060" s="54" t="str">
        <f>IF(A7060="","",VLOOKUP(A7060,'3-Mapa de Controles'!$M$3:$AI$143,23,FALSE))</f>
        <v/>
      </c>
      <c r="E7060" s="54" t="str">
        <f>IF(A7060="","",VLOOKUP(A7060,'3-Mapa de Controles'!$B$3:$D$143,3,FALSE))</f>
        <v/>
      </c>
      <c r="F7060" s="56"/>
      <c r="G7060" s="122"/>
      <c r="H7060" s="122"/>
    </row>
    <row r="7061" spans="1:8" ht="28.5" customHeight="1">
      <c r="A7061" s="121"/>
      <c r="B7061" s="54" t="str">
        <f>IF(A7061="","",VLOOKUP(A7061,'3-Mapa de Controles'!$M$3:$N$143,2,FALSE))</f>
        <v/>
      </c>
      <c r="C7061" s="54" t="str">
        <f>IF(A7061="","",VLOOKUP(A7061,'3-Mapa de Controles'!$M$3:$P$143,4,FALSE))</f>
        <v/>
      </c>
      <c r="D7061" s="54" t="str">
        <f>IF(A7061="","",VLOOKUP(A7061,'3-Mapa de Controles'!$M$3:$AI$143,23,FALSE))</f>
        <v/>
      </c>
      <c r="E7061" s="54" t="str">
        <f>IF(A7061="","",VLOOKUP(A7061,'3-Mapa de Controles'!$B$3:$D$143,3,FALSE))</f>
        <v/>
      </c>
      <c r="F7061" s="56"/>
      <c r="G7061" s="122"/>
      <c r="H7061" s="122"/>
    </row>
    <row r="7062" spans="1:8" ht="28.5" customHeight="1">
      <c r="A7062" s="121"/>
      <c r="B7062" s="54" t="str">
        <f>IF(A7062="","",VLOOKUP(A7062,'3-Mapa de Controles'!$M$3:$N$143,2,FALSE))</f>
        <v/>
      </c>
      <c r="C7062" s="54" t="str">
        <f>IF(A7062="","",VLOOKUP(A7062,'3-Mapa de Controles'!$M$3:$P$143,4,FALSE))</f>
        <v/>
      </c>
      <c r="D7062" s="54" t="str">
        <f>IF(A7062="","",VLOOKUP(A7062,'3-Mapa de Controles'!$M$3:$AI$143,23,FALSE))</f>
        <v/>
      </c>
      <c r="E7062" s="54" t="str">
        <f>IF(A7062="","",VLOOKUP(A7062,'3-Mapa de Controles'!$B$3:$D$143,3,FALSE))</f>
        <v/>
      </c>
      <c r="F7062" s="56"/>
      <c r="G7062" s="122"/>
      <c r="H7062" s="122"/>
    </row>
    <row r="7063" spans="1:8" ht="28.5" customHeight="1">
      <c r="A7063" s="121"/>
      <c r="B7063" s="54" t="str">
        <f>IF(A7063="","",VLOOKUP(A7063,'3-Mapa de Controles'!$M$3:$N$143,2,FALSE))</f>
        <v/>
      </c>
      <c r="C7063" s="54" t="str">
        <f>IF(A7063="","",VLOOKUP(A7063,'3-Mapa de Controles'!$M$3:$P$143,4,FALSE))</f>
        <v/>
      </c>
      <c r="D7063" s="54" t="str">
        <f>IF(A7063="","",VLOOKUP(A7063,'3-Mapa de Controles'!$M$3:$AI$143,23,FALSE))</f>
        <v/>
      </c>
      <c r="E7063" s="54" t="str">
        <f>IF(A7063="","",VLOOKUP(A7063,'3-Mapa de Controles'!$B$3:$D$143,3,FALSE))</f>
        <v/>
      </c>
      <c r="F7063" s="56"/>
      <c r="G7063" s="122"/>
      <c r="H7063" s="122"/>
    </row>
    <row r="7064" spans="1:8" ht="28.5" customHeight="1">
      <c r="A7064" s="121"/>
      <c r="B7064" s="54" t="str">
        <f>IF(A7064="","",VLOOKUP(A7064,'3-Mapa de Controles'!$M$3:$N$143,2,FALSE))</f>
        <v/>
      </c>
      <c r="C7064" s="54" t="str">
        <f>IF(A7064="","",VLOOKUP(A7064,'3-Mapa de Controles'!$M$3:$P$143,4,FALSE))</f>
        <v/>
      </c>
      <c r="D7064" s="54" t="str">
        <f>IF(A7064="","",VLOOKUP(A7064,'3-Mapa de Controles'!$M$3:$AI$143,23,FALSE))</f>
        <v/>
      </c>
      <c r="E7064" s="54" t="str">
        <f>IF(A7064="","",VLOOKUP(A7064,'3-Mapa de Controles'!$B$3:$D$143,3,FALSE))</f>
        <v/>
      </c>
      <c r="F7064" s="56"/>
      <c r="G7064" s="122"/>
      <c r="H7064" s="122"/>
    </row>
    <row r="7065" spans="1:8" ht="28.5" customHeight="1">
      <c r="A7065" s="121"/>
      <c r="B7065" s="54" t="str">
        <f>IF(A7065="","",VLOOKUP(A7065,'3-Mapa de Controles'!$M$3:$N$143,2,FALSE))</f>
        <v/>
      </c>
      <c r="C7065" s="54" t="str">
        <f>IF(A7065="","",VLOOKUP(A7065,'3-Mapa de Controles'!$M$3:$P$143,4,FALSE))</f>
        <v/>
      </c>
      <c r="D7065" s="54" t="str">
        <f>IF(A7065="","",VLOOKUP(A7065,'3-Mapa de Controles'!$M$3:$AI$143,23,FALSE))</f>
        <v/>
      </c>
      <c r="E7065" s="54" t="str">
        <f>IF(A7065="","",VLOOKUP(A7065,'3-Mapa de Controles'!$B$3:$D$143,3,FALSE))</f>
        <v/>
      </c>
      <c r="F7065" s="56"/>
      <c r="G7065" s="122"/>
      <c r="H7065" s="122"/>
    </row>
    <row r="7066" spans="1:8" ht="28.5" customHeight="1">
      <c r="A7066" s="121"/>
      <c r="B7066" s="54" t="str">
        <f>IF(A7066="","",VLOOKUP(A7066,'3-Mapa de Controles'!$M$3:$N$143,2,FALSE))</f>
        <v/>
      </c>
      <c r="C7066" s="54" t="str">
        <f>IF(A7066="","",VLOOKUP(A7066,'3-Mapa de Controles'!$M$3:$P$143,4,FALSE))</f>
        <v/>
      </c>
      <c r="D7066" s="54" t="str">
        <f>IF(A7066="","",VLOOKUP(A7066,'3-Mapa de Controles'!$M$3:$AI$143,23,FALSE))</f>
        <v/>
      </c>
      <c r="E7066" s="54" t="str">
        <f>IF(A7066="","",VLOOKUP(A7066,'3-Mapa de Controles'!$B$3:$D$143,3,FALSE))</f>
        <v/>
      </c>
      <c r="F7066" s="56"/>
      <c r="G7066" s="122"/>
      <c r="H7066" s="122"/>
    </row>
    <row r="7067" spans="1:8" ht="28.5" customHeight="1">
      <c r="A7067" s="121"/>
      <c r="B7067" s="54" t="str">
        <f>IF(A7067="","",VLOOKUP(A7067,'3-Mapa de Controles'!$M$3:$N$143,2,FALSE))</f>
        <v/>
      </c>
      <c r="C7067" s="54" t="str">
        <f>IF(A7067="","",VLOOKUP(A7067,'3-Mapa de Controles'!$M$3:$P$143,4,FALSE))</f>
        <v/>
      </c>
      <c r="D7067" s="54" t="str">
        <f>IF(A7067="","",VLOOKUP(A7067,'3-Mapa de Controles'!$M$3:$AI$143,23,FALSE))</f>
        <v/>
      </c>
      <c r="E7067" s="54" t="str">
        <f>IF(A7067="","",VLOOKUP(A7067,'3-Mapa de Controles'!$B$3:$D$143,3,FALSE))</f>
        <v/>
      </c>
      <c r="F7067" s="56"/>
      <c r="G7067" s="122"/>
      <c r="H7067" s="122"/>
    </row>
    <row r="7068" spans="1:8" ht="28.5" customHeight="1">
      <c r="A7068" s="121"/>
      <c r="B7068" s="54" t="str">
        <f>IF(A7068="","",VLOOKUP(A7068,'3-Mapa de Controles'!$M$3:$N$143,2,FALSE))</f>
        <v/>
      </c>
      <c r="C7068" s="54" t="str">
        <f>IF(A7068="","",VLOOKUP(A7068,'3-Mapa de Controles'!$M$3:$P$143,4,FALSE))</f>
        <v/>
      </c>
      <c r="D7068" s="54" t="str">
        <f>IF(A7068="","",VLOOKUP(A7068,'3-Mapa de Controles'!$M$3:$AI$143,23,FALSE))</f>
        <v/>
      </c>
      <c r="E7068" s="54" t="str">
        <f>IF(A7068="","",VLOOKUP(A7068,'3-Mapa de Controles'!$B$3:$D$143,3,FALSE))</f>
        <v/>
      </c>
      <c r="F7068" s="56"/>
      <c r="G7068" s="122"/>
      <c r="H7068" s="122"/>
    </row>
    <row r="7069" spans="1:8" ht="28.5" customHeight="1">
      <c r="A7069" s="121"/>
      <c r="B7069" s="54" t="str">
        <f>IF(A7069="","",VLOOKUP(A7069,'3-Mapa de Controles'!$M$3:$N$143,2,FALSE))</f>
        <v/>
      </c>
      <c r="C7069" s="54" t="str">
        <f>IF(A7069="","",VLOOKUP(A7069,'3-Mapa de Controles'!$M$3:$P$143,4,FALSE))</f>
        <v/>
      </c>
      <c r="D7069" s="54" t="str">
        <f>IF(A7069="","",VLOOKUP(A7069,'3-Mapa de Controles'!$M$3:$AI$143,23,FALSE))</f>
        <v/>
      </c>
      <c r="E7069" s="54" t="str">
        <f>IF(A7069="","",VLOOKUP(A7069,'3-Mapa de Controles'!$B$3:$D$143,3,FALSE))</f>
        <v/>
      </c>
      <c r="F7069" s="56"/>
      <c r="G7069" s="122"/>
      <c r="H7069" s="122"/>
    </row>
    <row r="7070" spans="1:8" ht="28.5" customHeight="1">
      <c r="A7070" s="121"/>
      <c r="B7070" s="54" t="str">
        <f>IF(A7070="","",VLOOKUP(A7070,'3-Mapa de Controles'!$M$3:$N$143,2,FALSE))</f>
        <v/>
      </c>
      <c r="C7070" s="54" t="str">
        <f>IF(A7070="","",VLOOKUP(A7070,'3-Mapa de Controles'!$M$3:$P$143,4,FALSE))</f>
        <v/>
      </c>
      <c r="D7070" s="54" t="str">
        <f>IF(A7070="","",VLOOKUP(A7070,'3-Mapa de Controles'!$M$3:$AI$143,23,FALSE))</f>
        <v/>
      </c>
      <c r="E7070" s="54" t="str">
        <f>IF(A7070="","",VLOOKUP(A7070,'3-Mapa de Controles'!$B$3:$D$143,3,FALSE))</f>
        <v/>
      </c>
      <c r="F7070" s="56"/>
      <c r="G7070" s="122"/>
      <c r="H7070" s="122"/>
    </row>
    <row r="7071" spans="1:8" ht="28.5" customHeight="1">
      <c r="A7071" s="121"/>
      <c r="B7071" s="54" t="str">
        <f>IF(A7071="","",VLOOKUP(A7071,'3-Mapa de Controles'!$M$3:$N$143,2,FALSE))</f>
        <v/>
      </c>
      <c r="C7071" s="54" t="str">
        <f>IF(A7071="","",VLOOKUP(A7071,'3-Mapa de Controles'!$M$3:$P$143,4,FALSE))</f>
        <v/>
      </c>
      <c r="D7071" s="54" t="str">
        <f>IF(A7071="","",VLOOKUP(A7071,'3-Mapa de Controles'!$M$3:$AI$143,23,FALSE))</f>
        <v/>
      </c>
      <c r="E7071" s="54" t="str">
        <f>IF(A7071="","",VLOOKUP(A7071,'3-Mapa de Controles'!$B$3:$D$143,3,FALSE))</f>
        <v/>
      </c>
      <c r="F7071" s="56"/>
      <c r="G7071" s="122"/>
      <c r="H7071" s="122"/>
    </row>
    <row r="7072" spans="1:8" ht="28.5" customHeight="1">
      <c r="A7072" s="121"/>
      <c r="B7072" s="54" t="str">
        <f>IF(A7072="","",VLOOKUP(A7072,'3-Mapa de Controles'!$M$3:$N$143,2,FALSE))</f>
        <v/>
      </c>
      <c r="C7072" s="54" t="str">
        <f>IF(A7072="","",VLOOKUP(A7072,'3-Mapa de Controles'!$M$3:$P$143,4,FALSE))</f>
        <v/>
      </c>
      <c r="D7072" s="54" t="str">
        <f>IF(A7072="","",VLOOKUP(A7072,'3-Mapa de Controles'!$M$3:$AI$143,23,FALSE))</f>
        <v/>
      </c>
      <c r="E7072" s="54" t="str">
        <f>IF(A7072="","",VLOOKUP(A7072,'3-Mapa de Controles'!$B$3:$D$143,3,FALSE))</f>
        <v/>
      </c>
      <c r="F7072" s="56"/>
      <c r="G7072" s="122"/>
      <c r="H7072" s="122"/>
    </row>
    <row r="7073" spans="1:8" ht="28.5" customHeight="1">
      <c r="A7073" s="121"/>
      <c r="B7073" s="54" t="str">
        <f>IF(A7073="","",VLOOKUP(A7073,'3-Mapa de Controles'!$M$3:$N$143,2,FALSE))</f>
        <v/>
      </c>
      <c r="C7073" s="54" t="str">
        <f>IF(A7073="","",VLOOKUP(A7073,'3-Mapa de Controles'!$M$3:$P$143,4,FALSE))</f>
        <v/>
      </c>
      <c r="D7073" s="54" t="str">
        <f>IF(A7073="","",VLOOKUP(A7073,'3-Mapa de Controles'!$M$3:$AI$143,23,FALSE))</f>
        <v/>
      </c>
      <c r="E7073" s="54" t="str">
        <f>IF(A7073="","",VLOOKUP(A7073,'3-Mapa de Controles'!$B$3:$D$143,3,FALSE))</f>
        <v/>
      </c>
      <c r="F7073" s="56"/>
      <c r="G7073" s="122"/>
      <c r="H7073" s="122"/>
    </row>
    <row r="7074" spans="1:8" ht="28.5" customHeight="1">
      <c r="A7074" s="121"/>
      <c r="B7074" s="54" t="str">
        <f>IF(A7074="","",VLOOKUP(A7074,'3-Mapa de Controles'!$M$3:$N$143,2,FALSE))</f>
        <v/>
      </c>
      <c r="C7074" s="54" t="str">
        <f>IF(A7074="","",VLOOKUP(A7074,'3-Mapa de Controles'!$M$3:$P$143,4,FALSE))</f>
        <v/>
      </c>
      <c r="D7074" s="54" t="str">
        <f>IF(A7074="","",VLOOKUP(A7074,'3-Mapa de Controles'!$M$3:$AI$143,23,FALSE))</f>
        <v/>
      </c>
      <c r="E7074" s="54" t="str">
        <f>IF(A7074="","",VLOOKUP(A7074,'3-Mapa de Controles'!$B$3:$D$143,3,FALSE))</f>
        <v/>
      </c>
      <c r="F7074" s="56"/>
      <c r="G7074" s="122"/>
      <c r="H7074" s="122"/>
    </row>
    <row r="7075" spans="1:8" ht="28.5" customHeight="1">
      <c r="A7075" s="121"/>
      <c r="B7075" s="54" t="str">
        <f>IF(A7075="","",VLOOKUP(A7075,'3-Mapa de Controles'!$M$3:$N$143,2,FALSE))</f>
        <v/>
      </c>
      <c r="C7075" s="54" t="str">
        <f>IF(A7075="","",VLOOKUP(A7075,'3-Mapa de Controles'!$M$3:$P$143,4,FALSE))</f>
        <v/>
      </c>
      <c r="D7075" s="54" t="str">
        <f>IF(A7075="","",VLOOKUP(A7075,'3-Mapa de Controles'!$M$3:$AI$143,23,FALSE))</f>
        <v/>
      </c>
      <c r="E7075" s="54" t="str">
        <f>IF(A7075="","",VLOOKUP(A7075,'3-Mapa de Controles'!$B$3:$D$143,3,FALSE))</f>
        <v/>
      </c>
      <c r="F7075" s="56"/>
      <c r="G7075" s="122"/>
      <c r="H7075" s="122"/>
    </row>
    <row r="7076" spans="1:8" ht="28.5" customHeight="1">
      <c r="A7076" s="121"/>
      <c r="B7076" s="54" t="str">
        <f>IF(A7076="","",VLOOKUP(A7076,'3-Mapa de Controles'!$M$3:$N$143,2,FALSE))</f>
        <v/>
      </c>
      <c r="C7076" s="54" t="str">
        <f>IF(A7076="","",VLOOKUP(A7076,'3-Mapa de Controles'!$M$3:$P$143,4,FALSE))</f>
        <v/>
      </c>
      <c r="D7076" s="54" t="str">
        <f>IF(A7076="","",VLOOKUP(A7076,'3-Mapa de Controles'!$M$3:$AI$143,23,FALSE))</f>
        <v/>
      </c>
      <c r="E7076" s="54" t="str">
        <f>IF(A7076="","",VLOOKUP(A7076,'3-Mapa de Controles'!$B$3:$D$143,3,FALSE))</f>
        <v/>
      </c>
      <c r="F7076" s="56"/>
      <c r="G7076" s="122"/>
      <c r="H7076" s="122"/>
    </row>
    <row r="7077" spans="1:8" ht="28.5" customHeight="1">
      <c r="A7077" s="121"/>
      <c r="B7077" s="54" t="str">
        <f>IF(A7077="","",VLOOKUP(A7077,'3-Mapa de Controles'!$M$3:$N$143,2,FALSE))</f>
        <v/>
      </c>
      <c r="C7077" s="54" t="str">
        <f>IF(A7077="","",VLOOKUP(A7077,'3-Mapa de Controles'!$M$3:$P$143,4,FALSE))</f>
        <v/>
      </c>
      <c r="D7077" s="54" t="str">
        <f>IF(A7077="","",VLOOKUP(A7077,'3-Mapa de Controles'!$M$3:$AI$143,23,FALSE))</f>
        <v/>
      </c>
      <c r="E7077" s="54" t="str">
        <f>IF(A7077="","",VLOOKUP(A7077,'3-Mapa de Controles'!$B$3:$D$143,3,FALSE))</f>
        <v/>
      </c>
      <c r="F7077" s="56"/>
      <c r="G7077" s="122"/>
      <c r="H7077" s="122"/>
    </row>
    <row r="7078" spans="1:8" ht="28.5" customHeight="1">
      <c r="A7078" s="121"/>
      <c r="B7078" s="54" t="str">
        <f>IF(A7078="","",VLOOKUP(A7078,'3-Mapa de Controles'!$M$3:$N$143,2,FALSE))</f>
        <v/>
      </c>
      <c r="C7078" s="54" t="str">
        <f>IF(A7078="","",VLOOKUP(A7078,'3-Mapa de Controles'!$M$3:$P$143,4,FALSE))</f>
        <v/>
      </c>
      <c r="D7078" s="54" t="str">
        <f>IF(A7078="","",VLOOKUP(A7078,'3-Mapa de Controles'!$M$3:$AI$143,23,FALSE))</f>
        <v/>
      </c>
      <c r="E7078" s="54" t="str">
        <f>IF(A7078="","",VLOOKUP(A7078,'3-Mapa de Controles'!$B$3:$D$143,3,FALSE))</f>
        <v/>
      </c>
      <c r="F7078" s="56"/>
      <c r="G7078" s="122"/>
      <c r="H7078" s="122"/>
    </row>
    <row r="7079" spans="1:8" ht="28.5" customHeight="1">
      <c r="A7079" s="121"/>
      <c r="B7079" s="54" t="str">
        <f>IF(A7079="","",VLOOKUP(A7079,'3-Mapa de Controles'!$M$3:$N$143,2,FALSE))</f>
        <v/>
      </c>
      <c r="C7079" s="54" t="str">
        <f>IF(A7079="","",VLOOKUP(A7079,'3-Mapa de Controles'!$M$3:$P$143,4,FALSE))</f>
        <v/>
      </c>
      <c r="D7079" s="54" t="str">
        <f>IF(A7079="","",VLOOKUP(A7079,'3-Mapa de Controles'!$M$3:$AI$143,23,FALSE))</f>
        <v/>
      </c>
      <c r="E7079" s="54" t="str">
        <f>IF(A7079="","",VLOOKUP(A7079,'3-Mapa de Controles'!$B$3:$D$143,3,FALSE))</f>
        <v/>
      </c>
      <c r="F7079" s="56"/>
      <c r="G7079" s="122"/>
      <c r="H7079" s="122"/>
    </row>
    <row r="7080" spans="1:8" ht="28.5" customHeight="1">
      <c r="A7080" s="121"/>
      <c r="B7080" s="54" t="str">
        <f>IF(A7080="","",VLOOKUP(A7080,'3-Mapa de Controles'!$M$3:$N$143,2,FALSE))</f>
        <v/>
      </c>
      <c r="C7080" s="54" t="str">
        <f>IF(A7080="","",VLOOKUP(A7080,'3-Mapa de Controles'!$M$3:$P$143,4,FALSE))</f>
        <v/>
      </c>
      <c r="D7080" s="54" t="str">
        <f>IF(A7080="","",VLOOKUP(A7080,'3-Mapa de Controles'!$M$3:$AI$143,23,FALSE))</f>
        <v/>
      </c>
      <c r="E7080" s="54" t="str">
        <f>IF(A7080="","",VLOOKUP(A7080,'3-Mapa de Controles'!$B$3:$D$143,3,FALSE))</f>
        <v/>
      </c>
      <c r="F7080" s="56"/>
      <c r="G7080" s="122"/>
      <c r="H7080" s="122"/>
    </row>
    <row r="7081" spans="1:8" ht="28.5" customHeight="1">
      <c r="A7081" s="121"/>
      <c r="B7081" s="54" t="str">
        <f>IF(A7081="","",VLOOKUP(A7081,'3-Mapa de Controles'!$M$3:$N$143,2,FALSE))</f>
        <v/>
      </c>
      <c r="C7081" s="54" t="str">
        <f>IF(A7081="","",VLOOKUP(A7081,'3-Mapa de Controles'!$M$3:$P$143,4,FALSE))</f>
        <v/>
      </c>
      <c r="D7081" s="54" t="str">
        <f>IF(A7081="","",VLOOKUP(A7081,'3-Mapa de Controles'!$M$3:$AI$143,23,FALSE))</f>
        <v/>
      </c>
      <c r="E7081" s="54" t="str">
        <f>IF(A7081="","",VLOOKUP(A7081,'3-Mapa de Controles'!$B$3:$D$143,3,FALSE))</f>
        <v/>
      </c>
      <c r="F7081" s="56"/>
      <c r="G7081" s="122"/>
      <c r="H7081" s="122"/>
    </row>
    <row r="7082" spans="1:8" ht="28.5" customHeight="1">
      <c r="A7082" s="121"/>
      <c r="B7082" s="54" t="str">
        <f>IF(A7082="","",VLOOKUP(A7082,'3-Mapa de Controles'!$M$3:$N$143,2,FALSE))</f>
        <v/>
      </c>
      <c r="C7082" s="54" t="str">
        <f>IF(A7082="","",VLOOKUP(A7082,'3-Mapa de Controles'!$M$3:$P$143,4,FALSE))</f>
        <v/>
      </c>
      <c r="D7082" s="54" t="str">
        <f>IF(A7082="","",VLOOKUP(A7082,'3-Mapa de Controles'!$M$3:$AI$143,23,FALSE))</f>
        <v/>
      </c>
      <c r="E7082" s="54" t="str">
        <f>IF(A7082="","",VLOOKUP(A7082,'3-Mapa de Controles'!$B$3:$D$143,3,FALSE))</f>
        <v/>
      </c>
      <c r="F7082" s="56"/>
      <c r="G7082" s="122"/>
      <c r="H7082" s="122"/>
    </row>
    <row r="7083" spans="1:8" ht="28.5" customHeight="1">
      <c r="A7083" s="121"/>
      <c r="B7083" s="54" t="str">
        <f>IF(A7083="","",VLOOKUP(A7083,'3-Mapa de Controles'!$M$3:$N$143,2,FALSE))</f>
        <v/>
      </c>
      <c r="C7083" s="54" t="str">
        <f>IF(A7083="","",VLOOKUP(A7083,'3-Mapa de Controles'!$M$3:$P$143,4,FALSE))</f>
        <v/>
      </c>
      <c r="D7083" s="54" t="str">
        <f>IF(A7083="","",VLOOKUP(A7083,'3-Mapa de Controles'!$M$3:$AI$143,23,FALSE))</f>
        <v/>
      </c>
      <c r="E7083" s="54" t="str">
        <f>IF(A7083="","",VLOOKUP(A7083,'3-Mapa de Controles'!$B$3:$D$143,3,FALSE))</f>
        <v/>
      </c>
      <c r="F7083" s="56"/>
      <c r="G7083" s="122"/>
      <c r="H7083" s="122"/>
    </row>
    <row r="7084" spans="1:8" ht="28.5" customHeight="1">
      <c r="A7084" s="121"/>
      <c r="B7084" s="54" t="str">
        <f>IF(A7084="","",VLOOKUP(A7084,'3-Mapa de Controles'!$M$3:$N$143,2,FALSE))</f>
        <v/>
      </c>
      <c r="C7084" s="54" t="str">
        <f>IF(A7084="","",VLOOKUP(A7084,'3-Mapa de Controles'!$M$3:$P$143,4,FALSE))</f>
        <v/>
      </c>
      <c r="D7084" s="54" t="str">
        <f>IF(A7084="","",VLOOKUP(A7084,'3-Mapa de Controles'!$M$3:$AI$143,23,FALSE))</f>
        <v/>
      </c>
      <c r="E7084" s="54" t="str">
        <f>IF(A7084="","",VLOOKUP(A7084,'3-Mapa de Controles'!$B$3:$D$143,3,FALSE))</f>
        <v/>
      </c>
      <c r="F7084" s="56"/>
      <c r="G7084" s="122"/>
      <c r="H7084" s="122"/>
    </row>
    <row r="7085" spans="1:8" ht="28.5" customHeight="1">
      <c r="A7085" s="121"/>
      <c r="B7085" s="54" t="str">
        <f>IF(A7085="","",VLOOKUP(A7085,'3-Mapa de Controles'!$M$3:$N$143,2,FALSE))</f>
        <v/>
      </c>
      <c r="C7085" s="54" t="str">
        <f>IF(A7085="","",VLOOKUP(A7085,'3-Mapa de Controles'!$M$3:$P$143,4,FALSE))</f>
        <v/>
      </c>
      <c r="D7085" s="54" t="str">
        <f>IF(A7085="","",VLOOKUP(A7085,'3-Mapa de Controles'!$M$3:$AI$143,23,FALSE))</f>
        <v/>
      </c>
      <c r="E7085" s="54" t="str">
        <f>IF(A7085="","",VLOOKUP(A7085,'3-Mapa de Controles'!$B$3:$D$143,3,FALSE))</f>
        <v/>
      </c>
      <c r="F7085" s="56"/>
      <c r="G7085" s="122"/>
      <c r="H7085" s="122"/>
    </row>
    <row r="7086" spans="1:8" ht="28.5" customHeight="1">
      <c r="A7086" s="121"/>
      <c r="B7086" s="54" t="str">
        <f>IF(A7086="","",VLOOKUP(A7086,'3-Mapa de Controles'!$M$3:$N$143,2,FALSE))</f>
        <v/>
      </c>
      <c r="C7086" s="54" t="str">
        <f>IF(A7086="","",VLOOKUP(A7086,'3-Mapa de Controles'!$M$3:$P$143,4,FALSE))</f>
        <v/>
      </c>
      <c r="D7086" s="54" t="str">
        <f>IF(A7086="","",VLOOKUP(A7086,'3-Mapa de Controles'!$M$3:$AI$143,23,FALSE))</f>
        <v/>
      </c>
      <c r="E7086" s="54" t="str">
        <f>IF(A7086="","",VLOOKUP(A7086,'3-Mapa de Controles'!$B$3:$D$143,3,FALSE))</f>
        <v/>
      </c>
      <c r="F7086" s="56"/>
      <c r="G7086" s="122"/>
      <c r="H7086" s="122"/>
    </row>
    <row r="7087" spans="1:8" ht="28.5" customHeight="1">
      <c r="A7087" s="121"/>
      <c r="B7087" s="54" t="str">
        <f>IF(A7087="","",VLOOKUP(A7087,'3-Mapa de Controles'!$M$3:$N$143,2,FALSE))</f>
        <v/>
      </c>
      <c r="C7087" s="54" t="str">
        <f>IF(A7087="","",VLOOKUP(A7087,'3-Mapa de Controles'!$M$3:$P$143,4,FALSE))</f>
        <v/>
      </c>
      <c r="D7087" s="54" t="str">
        <f>IF(A7087="","",VLOOKUP(A7087,'3-Mapa de Controles'!$M$3:$AI$143,23,FALSE))</f>
        <v/>
      </c>
      <c r="E7087" s="54" t="str">
        <f>IF(A7087="","",VLOOKUP(A7087,'3-Mapa de Controles'!$B$3:$D$143,3,FALSE))</f>
        <v/>
      </c>
      <c r="F7087" s="56"/>
      <c r="G7087" s="122"/>
      <c r="H7087" s="122"/>
    </row>
    <row r="7088" spans="1:8" ht="28.5" customHeight="1">
      <c r="A7088" s="121"/>
      <c r="B7088" s="54" t="str">
        <f>IF(A7088="","",VLOOKUP(A7088,'3-Mapa de Controles'!$M$3:$N$143,2,FALSE))</f>
        <v/>
      </c>
      <c r="C7088" s="54" t="str">
        <f>IF(A7088="","",VLOOKUP(A7088,'3-Mapa de Controles'!$M$3:$P$143,4,FALSE))</f>
        <v/>
      </c>
      <c r="D7088" s="54" t="str">
        <f>IF(A7088="","",VLOOKUP(A7088,'3-Mapa de Controles'!$M$3:$AI$143,23,FALSE))</f>
        <v/>
      </c>
      <c r="E7088" s="54" t="str">
        <f>IF(A7088="","",VLOOKUP(A7088,'3-Mapa de Controles'!$B$3:$D$143,3,FALSE))</f>
        <v/>
      </c>
      <c r="F7088" s="56"/>
      <c r="G7088" s="122"/>
      <c r="H7088" s="122"/>
    </row>
    <row r="7089" spans="1:8" ht="28.5" customHeight="1">
      <c r="A7089" s="121"/>
      <c r="B7089" s="54" t="str">
        <f>IF(A7089="","",VLOOKUP(A7089,'3-Mapa de Controles'!$M$3:$N$143,2,FALSE))</f>
        <v/>
      </c>
      <c r="C7089" s="54" t="str">
        <f>IF(A7089="","",VLOOKUP(A7089,'3-Mapa de Controles'!$M$3:$P$143,4,FALSE))</f>
        <v/>
      </c>
      <c r="D7089" s="54" t="str">
        <f>IF(A7089="","",VLOOKUP(A7089,'3-Mapa de Controles'!$M$3:$AI$143,23,FALSE))</f>
        <v/>
      </c>
      <c r="E7089" s="54" t="str">
        <f>IF(A7089="","",VLOOKUP(A7089,'3-Mapa de Controles'!$B$3:$D$143,3,FALSE))</f>
        <v/>
      </c>
      <c r="F7089" s="56"/>
      <c r="G7089" s="122"/>
      <c r="H7089" s="122"/>
    </row>
    <row r="7090" spans="1:8" ht="28.5" customHeight="1">
      <c r="A7090" s="121"/>
      <c r="B7090" s="54" t="str">
        <f>IF(A7090="","",VLOOKUP(A7090,'3-Mapa de Controles'!$M$3:$N$143,2,FALSE))</f>
        <v/>
      </c>
      <c r="C7090" s="54" t="str">
        <f>IF(A7090="","",VLOOKUP(A7090,'3-Mapa de Controles'!$M$3:$P$143,4,FALSE))</f>
        <v/>
      </c>
      <c r="D7090" s="54" t="str">
        <f>IF(A7090="","",VLOOKUP(A7090,'3-Mapa de Controles'!$M$3:$AI$143,23,FALSE))</f>
        <v/>
      </c>
      <c r="E7090" s="54" t="str">
        <f>IF(A7090="","",VLOOKUP(A7090,'3-Mapa de Controles'!$B$3:$D$143,3,FALSE))</f>
        <v/>
      </c>
      <c r="F7090" s="56"/>
      <c r="G7090" s="122"/>
      <c r="H7090" s="122"/>
    </row>
    <row r="7091" spans="1:8" ht="28.5" customHeight="1">
      <c r="A7091" s="121"/>
      <c r="B7091" s="54" t="str">
        <f>IF(A7091="","",VLOOKUP(A7091,'3-Mapa de Controles'!$M$3:$N$143,2,FALSE))</f>
        <v/>
      </c>
      <c r="C7091" s="54" t="str">
        <f>IF(A7091="","",VLOOKUP(A7091,'3-Mapa de Controles'!$M$3:$P$143,4,FALSE))</f>
        <v/>
      </c>
      <c r="D7091" s="54" t="str">
        <f>IF(A7091="","",VLOOKUP(A7091,'3-Mapa de Controles'!$M$3:$AI$143,23,FALSE))</f>
        <v/>
      </c>
      <c r="E7091" s="54" t="str">
        <f>IF(A7091="","",VLOOKUP(A7091,'3-Mapa de Controles'!$B$3:$D$143,3,FALSE))</f>
        <v/>
      </c>
      <c r="F7091" s="56"/>
      <c r="G7091" s="122"/>
      <c r="H7091" s="122"/>
    </row>
    <row r="7092" spans="1:8" ht="28.5" customHeight="1">
      <c r="A7092" s="121"/>
      <c r="B7092" s="54" t="str">
        <f>IF(A7092="","",VLOOKUP(A7092,'3-Mapa de Controles'!$M$3:$N$143,2,FALSE))</f>
        <v/>
      </c>
      <c r="C7092" s="54" t="str">
        <f>IF(A7092="","",VLOOKUP(A7092,'3-Mapa de Controles'!$M$3:$P$143,4,FALSE))</f>
        <v/>
      </c>
      <c r="D7092" s="54" t="str">
        <f>IF(A7092="","",VLOOKUP(A7092,'3-Mapa de Controles'!$M$3:$AI$143,23,FALSE))</f>
        <v/>
      </c>
      <c r="E7092" s="54" t="str">
        <f>IF(A7092="","",VLOOKUP(A7092,'3-Mapa de Controles'!$B$3:$D$143,3,FALSE))</f>
        <v/>
      </c>
      <c r="F7092" s="56"/>
      <c r="G7092" s="122"/>
      <c r="H7092" s="122"/>
    </row>
    <row r="7093" spans="1:8" ht="28.5" customHeight="1">
      <c r="A7093" s="121"/>
      <c r="B7093" s="54" t="str">
        <f>IF(A7093="","",VLOOKUP(A7093,'3-Mapa de Controles'!$M$3:$N$143,2,FALSE))</f>
        <v/>
      </c>
      <c r="C7093" s="54" t="str">
        <f>IF(A7093="","",VLOOKUP(A7093,'3-Mapa de Controles'!$M$3:$P$143,4,FALSE))</f>
        <v/>
      </c>
      <c r="D7093" s="54" t="str">
        <f>IF(A7093="","",VLOOKUP(A7093,'3-Mapa de Controles'!$M$3:$AI$143,23,FALSE))</f>
        <v/>
      </c>
      <c r="E7093" s="54" t="str">
        <f>IF(A7093="","",VLOOKUP(A7093,'3-Mapa de Controles'!$B$3:$D$143,3,FALSE))</f>
        <v/>
      </c>
      <c r="F7093" s="56"/>
      <c r="G7093" s="122"/>
      <c r="H7093" s="122"/>
    </row>
    <row r="7094" spans="1:8" ht="28.5" customHeight="1">
      <c r="A7094" s="121"/>
      <c r="B7094" s="54" t="str">
        <f>IF(A7094="","",VLOOKUP(A7094,'3-Mapa de Controles'!$M$3:$N$143,2,FALSE))</f>
        <v/>
      </c>
      <c r="C7094" s="54" t="str">
        <f>IF(A7094="","",VLOOKUP(A7094,'3-Mapa de Controles'!$M$3:$P$143,4,FALSE))</f>
        <v/>
      </c>
      <c r="D7094" s="54" t="str">
        <f>IF(A7094="","",VLOOKUP(A7094,'3-Mapa de Controles'!$M$3:$AI$143,23,FALSE))</f>
        <v/>
      </c>
      <c r="E7094" s="54" t="str">
        <f>IF(A7094="","",VLOOKUP(A7094,'3-Mapa de Controles'!$B$3:$D$143,3,FALSE))</f>
        <v/>
      </c>
      <c r="F7094" s="56"/>
      <c r="G7094" s="122"/>
      <c r="H7094" s="122"/>
    </row>
    <row r="7095" spans="1:8" ht="28.5" customHeight="1">
      <c r="A7095" s="121"/>
      <c r="B7095" s="54" t="str">
        <f>IF(A7095="","",VLOOKUP(A7095,'3-Mapa de Controles'!$M$3:$N$143,2,FALSE))</f>
        <v/>
      </c>
      <c r="C7095" s="54" t="str">
        <f>IF(A7095="","",VLOOKUP(A7095,'3-Mapa de Controles'!$M$3:$P$143,4,FALSE))</f>
        <v/>
      </c>
      <c r="D7095" s="54" t="str">
        <f>IF(A7095="","",VLOOKUP(A7095,'3-Mapa de Controles'!$M$3:$AI$143,23,FALSE))</f>
        <v/>
      </c>
      <c r="E7095" s="54" t="str">
        <f>IF(A7095="","",VLOOKUP(A7095,'3-Mapa de Controles'!$B$3:$D$143,3,FALSE))</f>
        <v/>
      </c>
      <c r="F7095" s="56"/>
      <c r="G7095" s="122"/>
      <c r="H7095" s="122"/>
    </row>
    <row r="7096" spans="1:8" ht="28.5" customHeight="1">
      <c r="A7096" s="121"/>
      <c r="B7096" s="54" t="str">
        <f>IF(A7096="","",VLOOKUP(A7096,'3-Mapa de Controles'!$M$3:$N$143,2,FALSE))</f>
        <v/>
      </c>
      <c r="C7096" s="54" t="str">
        <f>IF(A7096="","",VLOOKUP(A7096,'3-Mapa de Controles'!$M$3:$P$143,4,FALSE))</f>
        <v/>
      </c>
      <c r="D7096" s="54" t="str">
        <f>IF(A7096="","",VLOOKUP(A7096,'3-Mapa de Controles'!$M$3:$AI$143,23,FALSE))</f>
        <v/>
      </c>
      <c r="E7096" s="54" t="str">
        <f>IF(A7096="","",VLOOKUP(A7096,'3-Mapa de Controles'!$B$3:$D$143,3,FALSE))</f>
        <v/>
      </c>
      <c r="F7096" s="56"/>
      <c r="G7096" s="122"/>
      <c r="H7096" s="122"/>
    </row>
    <row r="7097" spans="1:8" ht="28.5" customHeight="1">
      <c r="A7097" s="121"/>
      <c r="B7097" s="54" t="str">
        <f>IF(A7097="","",VLOOKUP(A7097,'3-Mapa de Controles'!$M$3:$N$143,2,FALSE))</f>
        <v/>
      </c>
      <c r="C7097" s="54" t="str">
        <f>IF(A7097="","",VLOOKUP(A7097,'3-Mapa de Controles'!$M$3:$P$143,4,FALSE))</f>
        <v/>
      </c>
      <c r="D7097" s="54" t="str">
        <f>IF(A7097="","",VLOOKUP(A7097,'3-Mapa de Controles'!$M$3:$AI$143,23,FALSE))</f>
        <v/>
      </c>
      <c r="E7097" s="54" t="str">
        <f>IF(A7097="","",VLOOKUP(A7097,'3-Mapa de Controles'!$B$3:$D$143,3,FALSE))</f>
        <v/>
      </c>
      <c r="F7097" s="56"/>
      <c r="G7097" s="122"/>
      <c r="H7097" s="122"/>
    </row>
    <row r="7098" spans="1:8" ht="28.5" customHeight="1">
      <c r="A7098" s="121"/>
      <c r="B7098" s="54" t="str">
        <f>IF(A7098="","",VLOOKUP(A7098,'3-Mapa de Controles'!$M$3:$N$143,2,FALSE))</f>
        <v/>
      </c>
      <c r="C7098" s="54" t="str">
        <f>IF(A7098="","",VLOOKUP(A7098,'3-Mapa de Controles'!$M$3:$P$143,4,FALSE))</f>
        <v/>
      </c>
      <c r="D7098" s="54" t="str">
        <f>IF(A7098="","",VLOOKUP(A7098,'3-Mapa de Controles'!$M$3:$AI$143,23,FALSE))</f>
        <v/>
      </c>
      <c r="E7098" s="54" t="str">
        <f>IF(A7098="","",VLOOKUP(A7098,'3-Mapa de Controles'!$B$3:$D$143,3,FALSE))</f>
        <v/>
      </c>
      <c r="F7098" s="56"/>
      <c r="G7098" s="122"/>
      <c r="H7098" s="122"/>
    </row>
    <row r="7099" spans="1:8" ht="28.5" customHeight="1">
      <c r="A7099" s="121"/>
      <c r="B7099" s="54" t="str">
        <f>IF(A7099="","",VLOOKUP(A7099,'3-Mapa de Controles'!$M$3:$N$143,2,FALSE))</f>
        <v/>
      </c>
      <c r="C7099" s="54" t="str">
        <f>IF(A7099="","",VLOOKUP(A7099,'3-Mapa de Controles'!$M$3:$P$143,4,FALSE))</f>
        <v/>
      </c>
      <c r="D7099" s="54" t="str">
        <f>IF(A7099="","",VLOOKUP(A7099,'3-Mapa de Controles'!$M$3:$AI$143,23,FALSE))</f>
        <v/>
      </c>
      <c r="E7099" s="54" t="str">
        <f>IF(A7099="","",VLOOKUP(A7099,'3-Mapa de Controles'!$B$3:$D$143,3,FALSE))</f>
        <v/>
      </c>
      <c r="F7099" s="56"/>
      <c r="G7099" s="122"/>
      <c r="H7099" s="122"/>
    </row>
    <row r="7100" spans="1:8" ht="28.5" customHeight="1">
      <c r="A7100" s="121"/>
      <c r="B7100" s="54" t="str">
        <f>IF(A7100="","",VLOOKUP(A7100,'3-Mapa de Controles'!$M$3:$N$143,2,FALSE))</f>
        <v/>
      </c>
      <c r="C7100" s="54" t="str">
        <f>IF(A7100="","",VLOOKUP(A7100,'3-Mapa de Controles'!$M$3:$P$143,4,FALSE))</f>
        <v/>
      </c>
      <c r="D7100" s="54" t="str">
        <f>IF(A7100="","",VLOOKUP(A7100,'3-Mapa de Controles'!$M$3:$AI$143,23,FALSE))</f>
        <v/>
      </c>
      <c r="E7100" s="54" t="str">
        <f>IF(A7100="","",VLOOKUP(A7100,'3-Mapa de Controles'!$B$3:$D$143,3,FALSE))</f>
        <v/>
      </c>
      <c r="F7100" s="56"/>
      <c r="G7100" s="122"/>
      <c r="H7100" s="122"/>
    </row>
    <row r="7101" spans="1:8" ht="28.5" customHeight="1">
      <c r="A7101" s="121"/>
      <c r="B7101" s="54" t="str">
        <f>IF(A7101="","",VLOOKUP(A7101,'3-Mapa de Controles'!$M$3:$N$143,2,FALSE))</f>
        <v/>
      </c>
      <c r="C7101" s="54" t="str">
        <f>IF(A7101="","",VLOOKUP(A7101,'3-Mapa de Controles'!$M$3:$P$143,4,FALSE))</f>
        <v/>
      </c>
      <c r="D7101" s="54" t="str">
        <f>IF(A7101="","",VLOOKUP(A7101,'3-Mapa de Controles'!$M$3:$AI$143,23,FALSE))</f>
        <v/>
      </c>
      <c r="E7101" s="54" t="str">
        <f>IF(A7101="","",VLOOKUP(A7101,'3-Mapa de Controles'!$B$3:$D$143,3,FALSE))</f>
        <v/>
      </c>
      <c r="F7101" s="56"/>
      <c r="G7101" s="122"/>
      <c r="H7101" s="122"/>
    </row>
    <row r="7102" spans="1:8" ht="28.5" customHeight="1">
      <c r="A7102" s="121"/>
      <c r="B7102" s="54" t="str">
        <f>IF(A7102="","",VLOOKUP(A7102,'3-Mapa de Controles'!$M$3:$N$143,2,FALSE))</f>
        <v/>
      </c>
      <c r="C7102" s="54" t="str">
        <f>IF(A7102="","",VLOOKUP(A7102,'3-Mapa de Controles'!$M$3:$P$143,4,FALSE))</f>
        <v/>
      </c>
      <c r="D7102" s="54" t="str">
        <f>IF(A7102="","",VLOOKUP(A7102,'3-Mapa de Controles'!$M$3:$AI$143,23,FALSE))</f>
        <v/>
      </c>
      <c r="E7102" s="54" t="str">
        <f>IF(A7102="","",VLOOKUP(A7102,'3-Mapa de Controles'!$B$3:$D$143,3,FALSE))</f>
        <v/>
      </c>
      <c r="F7102" s="56"/>
      <c r="G7102" s="122"/>
      <c r="H7102" s="122"/>
    </row>
    <row r="7103" spans="1:8" ht="28.5" customHeight="1">
      <c r="A7103" s="121"/>
      <c r="B7103" s="54" t="str">
        <f>IF(A7103="","",VLOOKUP(A7103,'3-Mapa de Controles'!$M$3:$N$143,2,FALSE))</f>
        <v/>
      </c>
      <c r="C7103" s="54" t="str">
        <f>IF(A7103="","",VLOOKUP(A7103,'3-Mapa de Controles'!$M$3:$P$143,4,FALSE))</f>
        <v/>
      </c>
      <c r="D7103" s="54" t="str">
        <f>IF(A7103="","",VLOOKUP(A7103,'3-Mapa de Controles'!$M$3:$AI$143,23,FALSE))</f>
        <v/>
      </c>
      <c r="E7103" s="54" t="str">
        <f>IF(A7103="","",VLOOKUP(A7103,'3-Mapa de Controles'!$B$3:$D$143,3,FALSE))</f>
        <v/>
      </c>
      <c r="F7103" s="56"/>
      <c r="G7103" s="122"/>
      <c r="H7103" s="122"/>
    </row>
    <row r="7104" spans="1:8" ht="28.5" customHeight="1">
      <c r="A7104" s="121"/>
      <c r="B7104" s="54" t="str">
        <f>IF(A7104="","",VLOOKUP(A7104,'3-Mapa de Controles'!$M$3:$N$143,2,FALSE))</f>
        <v/>
      </c>
      <c r="C7104" s="54" t="str">
        <f>IF(A7104="","",VLOOKUP(A7104,'3-Mapa de Controles'!$M$3:$P$143,4,FALSE))</f>
        <v/>
      </c>
      <c r="D7104" s="54" t="str">
        <f>IF(A7104="","",VLOOKUP(A7104,'3-Mapa de Controles'!$M$3:$AI$143,23,FALSE))</f>
        <v/>
      </c>
      <c r="E7104" s="54" t="str">
        <f>IF(A7104="","",VLOOKUP(A7104,'3-Mapa de Controles'!$B$3:$D$143,3,FALSE))</f>
        <v/>
      </c>
      <c r="F7104" s="56"/>
      <c r="G7104" s="122"/>
      <c r="H7104" s="122"/>
    </row>
    <row r="7105" spans="1:8" ht="28.5" customHeight="1">
      <c r="A7105" s="121"/>
      <c r="B7105" s="54" t="str">
        <f>IF(A7105="","",VLOOKUP(A7105,'3-Mapa de Controles'!$M$3:$N$143,2,FALSE))</f>
        <v/>
      </c>
      <c r="C7105" s="54" t="str">
        <f>IF(A7105="","",VLOOKUP(A7105,'3-Mapa de Controles'!$M$3:$P$143,4,FALSE))</f>
        <v/>
      </c>
      <c r="D7105" s="54" t="str">
        <f>IF(A7105="","",VLOOKUP(A7105,'3-Mapa de Controles'!$M$3:$AI$143,23,FALSE))</f>
        <v/>
      </c>
      <c r="E7105" s="54" t="str">
        <f>IF(A7105="","",VLOOKUP(A7105,'3-Mapa de Controles'!$B$3:$D$143,3,FALSE))</f>
        <v/>
      </c>
      <c r="F7105" s="56"/>
      <c r="G7105" s="122"/>
      <c r="H7105" s="122"/>
    </row>
    <row r="7106" spans="1:8" ht="28.5" customHeight="1">
      <c r="A7106" s="121"/>
      <c r="B7106" s="54" t="str">
        <f>IF(A7106="","",VLOOKUP(A7106,'3-Mapa de Controles'!$M$3:$N$143,2,FALSE))</f>
        <v/>
      </c>
      <c r="C7106" s="54" t="str">
        <f>IF(A7106="","",VLOOKUP(A7106,'3-Mapa de Controles'!$M$3:$P$143,4,FALSE))</f>
        <v/>
      </c>
      <c r="D7106" s="54" t="str">
        <f>IF(A7106="","",VLOOKUP(A7106,'3-Mapa de Controles'!$M$3:$AI$143,23,FALSE))</f>
        <v/>
      </c>
      <c r="E7106" s="54" t="str">
        <f>IF(A7106="","",VLOOKUP(A7106,'3-Mapa de Controles'!$B$3:$D$143,3,FALSE))</f>
        <v/>
      </c>
      <c r="F7106" s="56"/>
      <c r="G7106" s="122"/>
      <c r="H7106" s="122"/>
    </row>
    <row r="7107" spans="1:8" ht="28.5" customHeight="1">
      <c r="A7107" s="121"/>
      <c r="B7107" s="54" t="str">
        <f>IF(A7107="","",VLOOKUP(A7107,'3-Mapa de Controles'!$M$3:$N$143,2,FALSE))</f>
        <v/>
      </c>
      <c r="C7107" s="54" t="str">
        <f>IF(A7107="","",VLOOKUP(A7107,'3-Mapa de Controles'!$M$3:$P$143,4,FALSE))</f>
        <v/>
      </c>
      <c r="D7107" s="54" t="str">
        <f>IF(A7107="","",VLOOKUP(A7107,'3-Mapa de Controles'!$M$3:$AI$143,23,FALSE))</f>
        <v/>
      </c>
      <c r="E7107" s="54" t="str">
        <f>IF(A7107="","",VLOOKUP(A7107,'3-Mapa de Controles'!$B$3:$D$143,3,FALSE))</f>
        <v/>
      </c>
      <c r="F7107" s="56"/>
      <c r="G7107" s="122"/>
      <c r="H7107" s="122"/>
    </row>
    <row r="7108" spans="1:8" ht="28.5" customHeight="1">
      <c r="A7108" s="121"/>
      <c r="B7108" s="54" t="str">
        <f>IF(A7108="","",VLOOKUP(A7108,'3-Mapa de Controles'!$M$3:$N$143,2,FALSE))</f>
        <v/>
      </c>
      <c r="C7108" s="54" t="str">
        <f>IF(A7108="","",VLOOKUP(A7108,'3-Mapa de Controles'!$M$3:$P$143,4,FALSE))</f>
        <v/>
      </c>
      <c r="D7108" s="54" t="str">
        <f>IF(A7108="","",VLOOKUP(A7108,'3-Mapa de Controles'!$M$3:$AI$143,23,FALSE))</f>
        <v/>
      </c>
      <c r="E7108" s="54" t="str">
        <f>IF(A7108="","",VLOOKUP(A7108,'3-Mapa de Controles'!$B$3:$D$143,3,FALSE))</f>
        <v/>
      </c>
      <c r="F7108" s="56"/>
      <c r="G7108" s="122"/>
      <c r="H7108" s="122"/>
    </row>
    <row r="7109" spans="1:8" ht="28.5" customHeight="1">
      <c r="A7109" s="121"/>
      <c r="B7109" s="54" t="str">
        <f>IF(A7109="","",VLOOKUP(A7109,'3-Mapa de Controles'!$M$3:$N$143,2,FALSE))</f>
        <v/>
      </c>
      <c r="C7109" s="54" t="str">
        <f>IF(A7109="","",VLOOKUP(A7109,'3-Mapa de Controles'!$M$3:$P$143,4,FALSE))</f>
        <v/>
      </c>
      <c r="D7109" s="54" t="str">
        <f>IF(A7109="","",VLOOKUP(A7109,'3-Mapa de Controles'!$M$3:$AI$143,23,FALSE))</f>
        <v/>
      </c>
      <c r="E7109" s="54" t="str">
        <f>IF(A7109="","",VLOOKUP(A7109,'3-Mapa de Controles'!$B$3:$D$143,3,FALSE))</f>
        <v/>
      </c>
      <c r="F7109" s="56"/>
      <c r="G7109" s="122"/>
      <c r="H7109" s="122"/>
    </row>
    <row r="7110" spans="1:8" ht="28.5" customHeight="1">
      <c r="A7110" s="121"/>
      <c r="B7110" s="54" t="str">
        <f>IF(A7110="","",VLOOKUP(A7110,'3-Mapa de Controles'!$M$3:$N$143,2,FALSE))</f>
        <v/>
      </c>
      <c r="C7110" s="54" t="str">
        <f>IF(A7110="","",VLOOKUP(A7110,'3-Mapa de Controles'!$M$3:$P$143,4,FALSE))</f>
        <v/>
      </c>
      <c r="D7110" s="54" t="str">
        <f>IF(A7110="","",VLOOKUP(A7110,'3-Mapa de Controles'!$M$3:$AI$143,23,FALSE))</f>
        <v/>
      </c>
      <c r="E7110" s="54" t="str">
        <f>IF(A7110="","",VLOOKUP(A7110,'3-Mapa de Controles'!$B$3:$D$143,3,FALSE))</f>
        <v/>
      </c>
      <c r="F7110" s="56"/>
      <c r="G7110" s="122"/>
      <c r="H7110" s="122"/>
    </row>
    <row r="7111" spans="1:8" ht="28.5" customHeight="1">
      <c r="A7111" s="121"/>
      <c r="B7111" s="54" t="str">
        <f>IF(A7111="","",VLOOKUP(A7111,'3-Mapa de Controles'!$M$3:$N$143,2,FALSE))</f>
        <v/>
      </c>
      <c r="C7111" s="54" t="str">
        <f>IF(A7111="","",VLOOKUP(A7111,'3-Mapa de Controles'!$M$3:$P$143,4,FALSE))</f>
        <v/>
      </c>
      <c r="D7111" s="54" t="str">
        <f>IF(A7111="","",VLOOKUP(A7111,'3-Mapa de Controles'!$M$3:$AI$143,23,FALSE))</f>
        <v/>
      </c>
      <c r="E7111" s="54" t="str">
        <f>IF(A7111="","",VLOOKUP(A7111,'3-Mapa de Controles'!$B$3:$D$143,3,FALSE))</f>
        <v/>
      </c>
      <c r="F7111" s="56"/>
      <c r="G7111" s="122"/>
      <c r="H7111" s="122"/>
    </row>
    <row r="7112" spans="1:8" ht="28.5" customHeight="1">
      <c r="A7112" s="121"/>
      <c r="B7112" s="54" t="str">
        <f>IF(A7112="","",VLOOKUP(A7112,'3-Mapa de Controles'!$M$3:$N$143,2,FALSE))</f>
        <v/>
      </c>
      <c r="C7112" s="54" t="str">
        <f>IF(A7112="","",VLOOKUP(A7112,'3-Mapa de Controles'!$M$3:$P$143,4,FALSE))</f>
        <v/>
      </c>
      <c r="D7112" s="54" t="str">
        <f>IF(A7112="","",VLOOKUP(A7112,'3-Mapa de Controles'!$M$3:$AI$143,23,FALSE))</f>
        <v/>
      </c>
      <c r="E7112" s="54" t="str">
        <f>IF(A7112="","",VLOOKUP(A7112,'3-Mapa de Controles'!$B$3:$D$143,3,FALSE))</f>
        <v/>
      </c>
      <c r="F7112" s="56"/>
      <c r="G7112" s="122"/>
      <c r="H7112" s="122"/>
    </row>
    <row r="7113" spans="1:8" ht="28.5" customHeight="1">
      <c r="A7113" s="121"/>
      <c r="B7113" s="54" t="str">
        <f>IF(A7113="","",VLOOKUP(A7113,'3-Mapa de Controles'!$M$3:$N$143,2,FALSE))</f>
        <v/>
      </c>
      <c r="C7113" s="54" t="str">
        <f>IF(A7113="","",VLOOKUP(A7113,'3-Mapa de Controles'!$M$3:$P$143,4,FALSE))</f>
        <v/>
      </c>
      <c r="D7113" s="54" t="str">
        <f>IF(A7113="","",VLOOKUP(A7113,'3-Mapa de Controles'!$M$3:$AI$143,23,FALSE))</f>
        <v/>
      </c>
      <c r="E7113" s="54" t="str">
        <f>IF(A7113="","",VLOOKUP(A7113,'3-Mapa de Controles'!$B$3:$D$143,3,FALSE))</f>
        <v/>
      </c>
      <c r="F7113" s="56"/>
      <c r="G7113" s="122"/>
      <c r="H7113" s="122"/>
    </row>
    <row r="7114" spans="1:8" ht="28.5" customHeight="1">
      <c r="A7114" s="121"/>
      <c r="B7114" s="54" t="str">
        <f>IF(A7114="","",VLOOKUP(A7114,'3-Mapa de Controles'!$M$3:$N$143,2,FALSE))</f>
        <v/>
      </c>
      <c r="C7114" s="54" t="str">
        <f>IF(A7114="","",VLOOKUP(A7114,'3-Mapa de Controles'!$M$3:$P$143,4,FALSE))</f>
        <v/>
      </c>
      <c r="D7114" s="54" t="str">
        <f>IF(A7114="","",VLOOKUP(A7114,'3-Mapa de Controles'!$M$3:$AI$143,23,FALSE))</f>
        <v/>
      </c>
      <c r="E7114" s="54" t="str">
        <f>IF(A7114="","",VLOOKUP(A7114,'3-Mapa de Controles'!$B$3:$D$143,3,FALSE))</f>
        <v/>
      </c>
      <c r="F7114" s="56"/>
      <c r="G7114" s="122"/>
      <c r="H7114" s="122"/>
    </row>
    <row r="7115" spans="1:8" ht="28.5" customHeight="1">
      <c r="A7115" s="121"/>
      <c r="B7115" s="54" t="str">
        <f>IF(A7115="","",VLOOKUP(A7115,'3-Mapa de Controles'!$M$3:$N$143,2,FALSE))</f>
        <v/>
      </c>
      <c r="C7115" s="54" t="str">
        <f>IF(A7115="","",VLOOKUP(A7115,'3-Mapa de Controles'!$M$3:$P$143,4,FALSE))</f>
        <v/>
      </c>
      <c r="D7115" s="54" t="str">
        <f>IF(A7115="","",VLOOKUP(A7115,'3-Mapa de Controles'!$M$3:$AI$143,23,FALSE))</f>
        <v/>
      </c>
      <c r="E7115" s="54" t="str">
        <f>IF(A7115="","",VLOOKUP(A7115,'3-Mapa de Controles'!$B$3:$D$143,3,FALSE))</f>
        <v/>
      </c>
      <c r="F7115" s="56"/>
      <c r="G7115" s="122"/>
      <c r="H7115" s="122"/>
    </row>
    <row r="7116" spans="1:8" ht="28.5" customHeight="1">
      <c r="A7116" s="121"/>
      <c r="B7116" s="54" t="str">
        <f>IF(A7116="","",VLOOKUP(A7116,'3-Mapa de Controles'!$M$3:$N$143,2,FALSE))</f>
        <v/>
      </c>
      <c r="C7116" s="54" t="str">
        <f>IF(A7116="","",VLOOKUP(A7116,'3-Mapa de Controles'!$M$3:$P$143,4,FALSE))</f>
        <v/>
      </c>
      <c r="D7116" s="54" t="str">
        <f>IF(A7116="","",VLOOKUP(A7116,'3-Mapa de Controles'!$M$3:$AI$143,23,FALSE))</f>
        <v/>
      </c>
      <c r="E7116" s="54" t="str">
        <f>IF(A7116="","",VLOOKUP(A7116,'3-Mapa de Controles'!$B$3:$D$143,3,FALSE))</f>
        <v/>
      </c>
      <c r="F7116" s="56"/>
      <c r="G7116" s="122"/>
      <c r="H7116" s="122"/>
    </row>
    <row r="7117" spans="1:8" ht="28.5" customHeight="1">
      <c r="A7117" s="121"/>
      <c r="B7117" s="54" t="str">
        <f>IF(A7117="","",VLOOKUP(A7117,'3-Mapa de Controles'!$M$3:$N$143,2,FALSE))</f>
        <v/>
      </c>
      <c r="C7117" s="54" t="str">
        <f>IF(A7117="","",VLOOKUP(A7117,'3-Mapa de Controles'!$M$3:$P$143,4,FALSE))</f>
        <v/>
      </c>
      <c r="D7117" s="54" t="str">
        <f>IF(A7117="","",VLOOKUP(A7117,'3-Mapa de Controles'!$M$3:$AI$143,23,FALSE))</f>
        <v/>
      </c>
      <c r="E7117" s="54" t="str">
        <f>IF(A7117="","",VLOOKUP(A7117,'3-Mapa de Controles'!$B$3:$D$143,3,FALSE))</f>
        <v/>
      </c>
      <c r="F7117" s="56"/>
      <c r="G7117" s="122"/>
      <c r="H7117" s="122"/>
    </row>
    <row r="7118" spans="1:8" ht="28.5" customHeight="1">
      <c r="A7118" s="121"/>
      <c r="B7118" s="54" t="str">
        <f>IF(A7118="","",VLOOKUP(A7118,'3-Mapa de Controles'!$M$3:$N$143,2,FALSE))</f>
        <v/>
      </c>
      <c r="C7118" s="54" t="str">
        <f>IF(A7118="","",VLOOKUP(A7118,'3-Mapa de Controles'!$M$3:$P$143,4,FALSE))</f>
        <v/>
      </c>
      <c r="D7118" s="54" t="str">
        <f>IF(A7118="","",VLOOKUP(A7118,'3-Mapa de Controles'!$M$3:$AI$143,23,FALSE))</f>
        <v/>
      </c>
      <c r="E7118" s="54" t="str">
        <f>IF(A7118="","",VLOOKUP(A7118,'3-Mapa de Controles'!$B$3:$D$143,3,FALSE))</f>
        <v/>
      </c>
      <c r="F7118" s="56"/>
      <c r="G7118" s="122"/>
      <c r="H7118" s="122"/>
    </row>
    <row r="7119" spans="1:8" ht="28.5" customHeight="1">
      <c r="A7119" s="121"/>
      <c r="B7119" s="54" t="str">
        <f>IF(A7119="","",VLOOKUP(A7119,'3-Mapa de Controles'!$M$3:$N$143,2,FALSE))</f>
        <v/>
      </c>
      <c r="C7119" s="54" t="str">
        <f>IF(A7119="","",VLOOKUP(A7119,'3-Mapa de Controles'!$M$3:$P$143,4,FALSE))</f>
        <v/>
      </c>
      <c r="D7119" s="54" t="str">
        <f>IF(A7119="","",VLOOKUP(A7119,'3-Mapa de Controles'!$M$3:$AI$143,23,FALSE))</f>
        <v/>
      </c>
      <c r="E7119" s="54" t="str">
        <f>IF(A7119="","",VLOOKUP(A7119,'3-Mapa de Controles'!$B$3:$D$143,3,FALSE))</f>
        <v/>
      </c>
      <c r="F7119" s="56"/>
      <c r="G7119" s="122"/>
      <c r="H7119" s="122"/>
    </row>
    <row r="7120" spans="1:8" ht="28.5" customHeight="1">
      <c r="A7120" s="121"/>
      <c r="B7120" s="54" t="str">
        <f>IF(A7120="","",VLOOKUP(A7120,'3-Mapa de Controles'!$M$3:$N$143,2,FALSE))</f>
        <v/>
      </c>
      <c r="C7120" s="54" t="str">
        <f>IF(A7120="","",VLOOKUP(A7120,'3-Mapa de Controles'!$M$3:$P$143,4,FALSE))</f>
        <v/>
      </c>
      <c r="D7120" s="54" t="str">
        <f>IF(A7120="","",VLOOKUP(A7120,'3-Mapa de Controles'!$M$3:$AI$143,23,FALSE))</f>
        <v/>
      </c>
      <c r="E7120" s="54" t="str">
        <f>IF(A7120="","",VLOOKUP(A7120,'3-Mapa de Controles'!$B$3:$D$143,3,FALSE))</f>
        <v/>
      </c>
      <c r="F7120" s="56"/>
      <c r="G7120" s="122"/>
      <c r="H7120" s="122"/>
    </row>
    <row r="7121" spans="1:8" ht="28.5" customHeight="1">
      <c r="A7121" s="121"/>
      <c r="B7121" s="54" t="str">
        <f>IF(A7121="","",VLOOKUP(A7121,'3-Mapa de Controles'!$M$3:$N$143,2,FALSE))</f>
        <v/>
      </c>
      <c r="C7121" s="54" t="str">
        <f>IF(A7121="","",VLOOKUP(A7121,'3-Mapa de Controles'!$M$3:$P$143,4,FALSE))</f>
        <v/>
      </c>
      <c r="D7121" s="54" t="str">
        <f>IF(A7121="","",VLOOKUP(A7121,'3-Mapa de Controles'!$M$3:$AI$143,23,FALSE))</f>
        <v/>
      </c>
      <c r="E7121" s="54" t="str">
        <f>IF(A7121="","",VLOOKUP(A7121,'3-Mapa de Controles'!$B$3:$D$143,3,FALSE))</f>
        <v/>
      </c>
      <c r="F7121" s="56"/>
      <c r="G7121" s="122"/>
      <c r="H7121" s="122"/>
    </row>
    <row r="7122" spans="1:8" ht="28.5" customHeight="1">
      <c r="A7122" s="121"/>
      <c r="B7122" s="54" t="str">
        <f>IF(A7122="","",VLOOKUP(A7122,'3-Mapa de Controles'!$M$3:$N$143,2,FALSE))</f>
        <v/>
      </c>
      <c r="C7122" s="54" t="str">
        <f>IF(A7122="","",VLOOKUP(A7122,'3-Mapa de Controles'!$M$3:$P$143,4,FALSE))</f>
        <v/>
      </c>
      <c r="D7122" s="54" t="str">
        <f>IF(A7122="","",VLOOKUP(A7122,'3-Mapa de Controles'!$M$3:$AI$143,23,FALSE))</f>
        <v/>
      </c>
      <c r="E7122" s="54" t="str">
        <f>IF(A7122="","",VLOOKUP(A7122,'3-Mapa de Controles'!$B$3:$D$143,3,FALSE))</f>
        <v/>
      </c>
      <c r="F7122" s="56"/>
      <c r="G7122" s="122"/>
      <c r="H7122" s="122"/>
    </row>
    <row r="7123" spans="1:8" ht="28.5" customHeight="1">
      <c r="A7123" s="121"/>
      <c r="B7123" s="54" t="str">
        <f>IF(A7123="","",VLOOKUP(A7123,'3-Mapa de Controles'!$M$3:$N$143,2,FALSE))</f>
        <v/>
      </c>
      <c r="C7123" s="54" t="str">
        <f>IF(A7123="","",VLOOKUP(A7123,'3-Mapa de Controles'!$M$3:$P$143,4,FALSE))</f>
        <v/>
      </c>
      <c r="D7123" s="54" t="str">
        <f>IF(A7123="","",VLOOKUP(A7123,'3-Mapa de Controles'!$M$3:$AI$143,23,FALSE))</f>
        <v/>
      </c>
      <c r="E7123" s="54" t="str">
        <f>IF(A7123="","",VLOOKUP(A7123,'3-Mapa de Controles'!$B$3:$D$143,3,FALSE))</f>
        <v/>
      </c>
      <c r="F7123" s="56"/>
      <c r="G7123" s="122"/>
      <c r="H7123" s="122"/>
    </row>
    <row r="7124" spans="1:8" ht="28.5" customHeight="1">
      <c r="A7124" s="121"/>
      <c r="B7124" s="54" t="str">
        <f>IF(A7124="","",VLOOKUP(A7124,'3-Mapa de Controles'!$M$3:$N$143,2,FALSE))</f>
        <v/>
      </c>
      <c r="C7124" s="54" t="str">
        <f>IF(A7124="","",VLOOKUP(A7124,'3-Mapa de Controles'!$M$3:$P$143,4,FALSE))</f>
        <v/>
      </c>
      <c r="D7124" s="54" t="str">
        <f>IF(A7124="","",VLOOKUP(A7124,'3-Mapa de Controles'!$M$3:$AI$143,23,FALSE))</f>
        <v/>
      </c>
      <c r="E7124" s="54" t="str">
        <f>IF(A7124="","",VLOOKUP(A7124,'3-Mapa de Controles'!$B$3:$D$143,3,FALSE))</f>
        <v/>
      </c>
      <c r="F7124" s="56"/>
      <c r="G7124" s="122"/>
      <c r="H7124" s="122"/>
    </row>
    <row r="7125" spans="1:8" ht="28.5" customHeight="1">
      <c r="A7125" s="121"/>
      <c r="B7125" s="54" t="str">
        <f>IF(A7125="","",VLOOKUP(A7125,'3-Mapa de Controles'!$M$3:$N$143,2,FALSE))</f>
        <v/>
      </c>
      <c r="C7125" s="54" t="str">
        <f>IF(A7125="","",VLOOKUP(A7125,'3-Mapa de Controles'!$M$3:$P$143,4,FALSE))</f>
        <v/>
      </c>
      <c r="D7125" s="54" t="str">
        <f>IF(A7125="","",VLOOKUP(A7125,'3-Mapa de Controles'!$M$3:$AI$143,23,FALSE))</f>
        <v/>
      </c>
      <c r="E7125" s="54" t="str">
        <f>IF(A7125="","",VLOOKUP(A7125,'3-Mapa de Controles'!$B$3:$D$143,3,FALSE))</f>
        <v/>
      </c>
      <c r="F7125" s="56"/>
      <c r="G7125" s="122"/>
      <c r="H7125" s="122"/>
    </row>
    <row r="7126" spans="1:8" ht="28.5" customHeight="1">
      <c r="A7126" s="121"/>
      <c r="B7126" s="54" t="str">
        <f>IF(A7126="","",VLOOKUP(A7126,'3-Mapa de Controles'!$M$3:$N$143,2,FALSE))</f>
        <v/>
      </c>
      <c r="C7126" s="54" t="str">
        <f>IF(A7126="","",VLOOKUP(A7126,'3-Mapa de Controles'!$M$3:$P$143,4,FALSE))</f>
        <v/>
      </c>
      <c r="D7126" s="54" t="str">
        <f>IF(A7126="","",VLOOKUP(A7126,'3-Mapa de Controles'!$M$3:$AI$143,23,FALSE))</f>
        <v/>
      </c>
      <c r="E7126" s="54" t="str">
        <f>IF(A7126="","",VLOOKUP(A7126,'3-Mapa de Controles'!$B$3:$D$143,3,FALSE))</f>
        <v/>
      </c>
      <c r="F7126" s="56"/>
      <c r="G7126" s="122"/>
      <c r="H7126" s="122"/>
    </row>
    <row r="7127" spans="1:8" ht="28.5" customHeight="1">
      <c r="A7127" s="121"/>
      <c r="B7127" s="54" t="str">
        <f>IF(A7127="","",VLOOKUP(A7127,'3-Mapa de Controles'!$M$3:$N$143,2,FALSE))</f>
        <v/>
      </c>
      <c r="C7127" s="54" t="str">
        <f>IF(A7127="","",VLOOKUP(A7127,'3-Mapa de Controles'!$M$3:$P$143,4,FALSE))</f>
        <v/>
      </c>
      <c r="D7127" s="54" t="str">
        <f>IF(A7127="","",VLOOKUP(A7127,'3-Mapa de Controles'!$M$3:$AI$143,23,FALSE))</f>
        <v/>
      </c>
      <c r="E7127" s="54" t="str">
        <f>IF(A7127="","",VLOOKUP(A7127,'3-Mapa de Controles'!$B$3:$D$143,3,FALSE))</f>
        <v/>
      </c>
      <c r="F7127" s="56"/>
      <c r="G7127" s="122"/>
      <c r="H7127" s="122"/>
    </row>
    <row r="7128" spans="1:8" ht="28.5" customHeight="1">
      <c r="A7128" s="121"/>
      <c r="B7128" s="54" t="str">
        <f>IF(A7128="","",VLOOKUP(A7128,'3-Mapa de Controles'!$M$3:$N$143,2,FALSE))</f>
        <v/>
      </c>
      <c r="C7128" s="54" t="str">
        <f>IF(A7128="","",VLOOKUP(A7128,'3-Mapa de Controles'!$M$3:$P$143,4,FALSE))</f>
        <v/>
      </c>
      <c r="D7128" s="54" t="str">
        <f>IF(A7128="","",VLOOKUP(A7128,'3-Mapa de Controles'!$M$3:$AI$143,23,FALSE))</f>
        <v/>
      </c>
      <c r="E7128" s="54" t="str">
        <f>IF(A7128="","",VLOOKUP(A7128,'3-Mapa de Controles'!$B$3:$D$143,3,FALSE))</f>
        <v/>
      </c>
      <c r="F7128" s="56"/>
      <c r="G7128" s="122"/>
      <c r="H7128" s="122"/>
    </row>
    <row r="7129" spans="1:8" ht="28.5" customHeight="1">
      <c r="A7129" s="121"/>
      <c r="B7129" s="54" t="str">
        <f>IF(A7129="","",VLOOKUP(A7129,'3-Mapa de Controles'!$M$3:$N$143,2,FALSE))</f>
        <v/>
      </c>
      <c r="C7129" s="54" t="str">
        <f>IF(A7129="","",VLOOKUP(A7129,'3-Mapa de Controles'!$M$3:$P$143,4,FALSE))</f>
        <v/>
      </c>
      <c r="D7129" s="54" t="str">
        <f>IF(A7129="","",VLOOKUP(A7129,'3-Mapa de Controles'!$M$3:$AI$143,23,FALSE))</f>
        <v/>
      </c>
      <c r="E7129" s="54" t="str">
        <f>IF(A7129="","",VLOOKUP(A7129,'3-Mapa de Controles'!$B$3:$D$143,3,FALSE))</f>
        <v/>
      </c>
      <c r="F7129" s="56"/>
      <c r="G7129" s="122"/>
      <c r="H7129" s="122"/>
    </row>
    <row r="7130" spans="1:8" ht="28.5" customHeight="1">
      <c r="A7130" s="121"/>
      <c r="B7130" s="54" t="str">
        <f>IF(A7130="","",VLOOKUP(A7130,'3-Mapa de Controles'!$M$3:$N$143,2,FALSE))</f>
        <v/>
      </c>
      <c r="C7130" s="54" t="str">
        <f>IF(A7130="","",VLOOKUP(A7130,'3-Mapa de Controles'!$M$3:$P$143,4,FALSE))</f>
        <v/>
      </c>
      <c r="D7130" s="54" t="str">
        <f>IF(A7130="","",VLOOKUP(A7130,'3-Mapa de Controles'!$M$3:$AI$143,23,FALSE))</f>
        <v/>
      </c>
      <c r="E7130" s="54" t="str">
        <f>IF(A7130="","",VLOOKUP(A7130,'3-Mapa de Controles'!$B$3:$D$143,3,FALSE))</f>
        <v/>
      </c>
      <c r="F7130" s="56"/>
      <c r="G7130" s="122"/>
      <c r="H7130" s="122"/>
    </row>
    <row r="7131" spans="1:8" ht="28.5" customHeight="1">
      <c r="A7131" s="121"/>
      <c r="B7131" s="54" t="str">
        <f>IF(A7131="","",VLOOKUP(A7131,'3-Mapa de Controles'!$M$3:$N$143,2,FALSE))</f>
        <v/>
      </c>
      <c r="C7131" s="54" t="str">
        <f>IF(A7131="","",VLOOKUP(A7131,'3-Mapa de Controles'!$M$3:$P$143,4,FALSE))</f>
        <v/>
      </c>
      <c r="D7131" s="54" t="str">
        <f>IF(A7131="","",VLOOKUP(A7131,'3-Mapa de Controles'!$M$3:$AI$143,23,FALSE))</f>
        <v/>
      </c>
      <c r="E7131" s="54" t="str">
        <f>IF(A7131="","",VLOOKUP(A7131,'3-Mapa de Controles'!$B$3:$D$143,3,FALSE))</f>
        <v/>
      </c>
      <c r="F7131" s="56"/>
      <c r="G7131" s="122"/>
      <c r="H7131" s="122"/>
    </row>
    <row r="7132" spans="1:8" ht="28.5" customHeight="1">
      <c r="A7132" s="121"/>
      <c r="B7132" s="54" t="str">
        <f>IF(A7132="","",VLOOKUP(A7132,'3-Mapa de Controles'!$M$3:$N$143,2,FALSE))</f>
        <v/>
      </c>
      <c r="C7132" s="54" t="str">
        <f>IF(A7132="","",VLOOKUP(A7132,'3-Mapa de Controles'!$M$3:$P$143,4,FALSE))</f>
        <v/>
      </c>
      <c r="D7132" s="54" t="str">
        <f>IF(A7132="","",VLOOKUP(A7132,'3-Mapa de Controles'!$M$3:$AI$143,23,FALSE))</f>
        <v/>
      </c>
      <c r="E7132" s="54" t="str">
        <f>IF(A7132="","",VLOOKUP(A7132,'3-Mapa de Controles'!$B$3:$D$143,3,FALSE))</f>
        <v/>
      </c>
      <c r="F7132" s="56"/>
      <c r="G7132" s="122"/>
      <c r="H7132" s="122"/>
    </row>
    <row r="7133" spans="1:8" ht="28.5" customHeight="1">
      <c r="A7133" s="121"/>
      <c r="B7133" s="54" t="str">
        <f>IF(A7133="","",VLOOKUP(A7133,'3-Mapa de Controles'!$M$3:$N$143,2,FALSE))</f>
        <v/>
      </c>
      <c r="C7133" s="54" t="str">
        <f>IF(A7133="","",VLOOKUP(A7133,'3-Mapa de Controles'!$M$3:$P$143,4,FALSE))</f>
        <v/>
      </c>
      <c r="D7133" s="54" t="str">
        <f>IF(A7133="","",VLOOKUP(A7133,'3-Mapa de Controles'!$M$3:$AI$143,23,FALSE))</f>
        <v/>
      </c>
      <c r="E7133" s="54" t="str">
        <f>IF(A7133="","",VLOOKUP(A7133,'3-Mapa de Controles'!$B$3:$D$143,3,FALSE))</f>
        <v/>
      </c>
      <c r="F7133" s="56"/>
      <c r="G7133" s="122"/>
      <c r="H7133" s="122"/>
    </row>
    <row r="7134" spans="1:8" ht="28.5" customHeight="1">
      <c r="A7134" s="121"/>
      <c r="B7134" s="54" t="str">
        <f>IF(A7134="","",VLOOKUP(A7134,'3-Mapa de Controles'!$M$3:$N$143,2,FALSE))</f>
        <v/>
      </c>
      <c r="C7134" s="54" t="str">
        <f>IF(A7134="","",VLOOKUP(A7134,'3-Mapa de Controles'!$M$3:$P$143,4,FALSE))</f>
        <v/>
      </c>
      <c r="D7134" s="54" t="str">
        <f>IF(A7134="","",VLOOKUP(A7134,'3-Mapa de Controles'!$M$3:$AI$143,23,FALSE))</f>
        <v/>
      </c>
      <c r="E7134" s="54" t="str">
        <f>IF(A7134="","",VLOOKUP(A7134,'3-Mapa de Controles'!$B$3:$D$143,3,FALSE))</f>
        <v/>
      </c>
      <c r="F7134" s="56"/>
      <c r="G7134" s="122"/>
      <c r="H7134" s="122"/>
    </row>
    <row r="7135" spans="1:8" ht="28.5" customHeight="1">
      <c r="A7135" s="121"/>
      <c r="B7135" s="54" t="str">
        <f>IF(A7135="","",VLOOKUP(A7135,'3-Mapa de Controles'!$M$3:$N$143,2,FALSE))</f>
        <v/>
      </c>
      <c r="C7135" s="54" t="str">
        <f>IF(A7135="","",VLOOKUP(A7135,'3-Mapa de Controles'!$M$3:$P$143,4,FALSE))</f>
        <v/>
      </c>
      <c r="D7135" s="54" t="str">
        <f>IF(A7135="","",VLOOKUP(A7135,'3-Mapa de Controles'!$M$3:$AI$143,23,FALSE))</f>
        <v/>
      </c>
      <c r="E7135" s="54" t="str">
        <f>IF(A7135="","",VLOOKUP(A7135,'3-Mapa de Controles'!$B$3:$D$143,3,FALSE))</f>
        <v/>
      </c>
      <c r="F7135" s="56"/>
      <c r="G7135" s="122"/>
      <c r="H7135" s="122"/>
    </row>
    <row r="7136" spans="1:8" ht="28.5" customHeight="1">
      <c r="A7136" s="121"/>
      <c r="B7136" s="54" t="str">
        <f>IF(A7136="","",VLOOKUP(A7136,'3-Mapa de Controles'!$M$3:$N$143,2,FALSE))</f>
        <v/>
      </c>
      <c r="C7136" s="54" t="str">
        <f>IF(A7136="","",VLOOKUP(A7136,'3-Mapa de Controles'!$M$3:$P$143,4,FALSE))</f>
        <v/>
      </c>
      <c r="D7136" s="54" t="str">
        <f>IF(A7136="","",VLOOKUP(A7136,'3-Mapa de Controles'!$M$3:$AI$143,23,FALSE))</f>
        <v/>
      </c>
      <c r="E7136" s="54" t="str">
        <f>IF(A7136="","",VLOOKUP(A7136,'3-Mapa de Controles'!$B$3:$D$143,3,FALSE))</f>
        <v/>
      </c>
      <c r="F7136" s="56"/>
      <c r="G7136" s="122"/>
      <c r="H7136" s="122"/>
    </row>
    <row r="7137" spans="1:8" ht="28.5" customHeight="1">
      <c r="A7137" s="121"/>
      <c r="B7137" s="54" t="str">
        <f>IF(A7137="","",VLOOKUP(A7137,'3-Mapa de Controles'!$M$3:$N$143,2,FALSE))</f>
        <v/>
      </c>
      <c r="C7137" s="54" t="str">
        <f>IF(A7137="","",VLOOKUP(A7137,'3-Mapa de Controles'!$M$3:$P$143,4,FALSE))</f>
        <v/>
      </c>
      <c r="D7137" s="54" t="str">
        <f>IF(A7137="","",VLOOKUP(A7137,'3-Mapa de Controles'!$M$3:$AI$143,23,FALSE))</f>
        <v/>
      </c>
      <c r="E7137" s="54" t="str">
        <f>IF(A7137="","",VLOOKUP(A7137,'3-Mapa de Controles'!$B$3:$D$143,3,FALSE))</f>
        <v/>
      </c>
      <c r="F7137" s="56"/>
      <c r="G7137" s="122"/>
      <c r="H7137" s="122"/>
    </row>
    <row r="7138" spans="1:8" ht="28.5" customHeight="1">
      <c r="A7138" s="121"/>
      <c r="B7138" s="54" t="str">
        <f>IF(A7138="","",VLOOKUP(A7138,'3-Mapa de Controles'!$M$3:$N$143,2,FALSE))</f>
        <v/>
      </c>
      <c r="C7138" s="54" t="str">
        <f>IF(A7138="","",VLOOKUP(A7138,'3-Mapa de Controles'!$M$3:$P$143,4,FALSE))</f>
        <v/>
      </c>
      <c r="D7138" s="54" t="str">
        <f>IF(A7138="","",VLOOKUP(A7138,'3-Mapa de Controles'!$M$3:$AI$143,23,FALSE))</f>
        <v/>
      </c>
      <c r="E7138" s="54" t="str">
        <f>IF(A7138="","",VLOOKUP(A7138,'3-Mapa de Controles'!$B$3:$D$143,3,FALSE))</f>
        <v/>
      </c>
      <c r="F7138" s="56"/>
      <c r="G7138" s="122"/>
      <c r="H7138" s="122"/>
    </row>
    <row r="7139" spans="1:8" ht="28.5" customHeight="1">
      <c r="A7139" s="121"/>
      <c r="B7139" s="54" t="str">
        <f>IF(A7139="","",VLOOKUP(A7139,'3-Mapa de Controles'!$M$3:$N$143,2,FALSE))</f>
        <v/>
      </c>
      <c r="C7139" s="54" t="str">
        <f>IF(A7139="","",VLOOKUP(A7139,'3-Mapa de Controles'!$M$3:$P$143,4,FALSE))</f>
        <v/>
      </c>
      <c r="D7139" s="54" t="str">
        <f>IF(A7139="","",VLOOKUP(A7139,'3-Mapa de Controles'!$M$3:$AI$143,23,FALSE))</f>
        <v/>
      </c>
      <c r="E7139" s="54" t="str">
        <f>IF(A7139="","",VLOOKUP(A7139,'3-Mapa de Controles'!$B$3:$D$143,3,FALSE))</f>
        <v/>
      </c>
      <c r="F7139" s="56"/>
      <c r="G7139" s="122"/>
      <c r="H7139" s="122"/>
    </row>
    <row r="7140" spans="1:8" ht="28.5" customHeight="1">
      <c r="A7140" s="121"/>
      <c r="B7140" s="54" t="str">
        <f>IF(A7140="","",VLOOKUP(A7140,'3-Mapa de Controles'!$M$3:$N$143,2,FALSE))</f>
        <v/>
      </c>
      <c r="C7140" s="54" t="str">
        <f>IF(A7140="","",VLOOKUP(A7140,'3-Mapa de Controles'!$M$3:$P$143,4,FALSE))</f>
        <v/>
      </c>
      <c r="D7140" s="54" t="str">
        <f>IF(A7140="","",VLOOKUP(A7140,'3-Mapa de Controles'!$M$3:$AI$143,23,FALSE))</f>
        <v/>
      </c>
      <c r="E7140" s="54" t="str">
        <f>IF(A7140="","",VLOOKUP(A7140,'3-Mapa de Controles'!$B$3:$D$143,3,FALSE))</f>
        <v/>
      </c>
      <c r="F7140" s="56"/>
      <c r="G7140" s="122"/>
      <c r="H7140" s="122"/>
    </row>
    <row r="7141" spans="1:8" ht="28.5" customHeight="1">
      <c r="A7141" s="121"/>
      <c r="B7141" s="54" t="str">
        <f>IF(A7141="","",VLOOKUP(A7141,'3-Mapa de Controles'!$M$3:$N$143,2,FALSE))</f>
        <v/>
      </c>
      <c r="C7141" s="54" t="str">
        <f>IF(A7141="","",VLOOKUP(A7141,'3-Mapa de Controles'!$M$3:$P$143,4,FALSE))</f>
        <v/>
      </c>
      <c r="D7141" s="54" t="str">
        <f>IF(A7141="","",VLOOKUP(A7141,'3-Mapa de Controles'!$M$3:$AI$143,23,FALSE))</f>
        <v/>
      </c>
      <c r="E7141" s="54" t="str">
        <f>IF(A7141="","",VLOOKUP(A7141,'3-Mapa de Controles'!$B$3:$D$143,3,FALSE))</f>
        <v/>
      </c>
      <c r="F7141" s="56"/>
      <c r="G7141" s="122"/>
      <c r="H7141" s="122"/>
    </row>
    <row r="7142" spans="1:8" ht="28.5" customHeight="1">
      <c r="A7142" s="121"/>
      <c r="B7142" s="54" t="str">
        <f>IF(A7142="","",VLOOKUP(A7142,'3-Mapa de Controles'!$M$3:$N$143,2,FALSE))</f>
        <v/>
      </c>
      <c r="C7142" s="54" t="str">
        <f>IF(A7142="","",VLOOKUP(A7142,'3-Mapa de Controles'!$M$3:$P$143,4,FALSE))</f>
        <v/>
      </c>
      <c r="D7142" s="54" t="str">
        <f>IF(A7142="","",VLOOKUP(A7142,'3-Mapa de Controles'!$M$3:$AI$143,23,FALSE))</f>
        <v/>
      </c>
      <c r="E7142" s="54" t="str">
        <f>IF(A7142="","",VLOOKUP(A7142,'3-Mapa de Controles'!$B$3:$D$143,3,FALSE))</f>
        <v/>
      </c>
      <c r="F7142" s="56"/>
      <c r="G7142" s="122"/>
      <c r="H7142" s="122"/>
    </row>
    <row r="7143" spans="1:8" ht="28.5" customHeight="1">
      <c r="A7143" s="121"/>
      <c r="B7143" s="54" t="str">
        <f>IF(A7143="","",VLOOKUP(A7143,'3-Mapa de Controles'!$M$3:$N$143,2,FALSE))</f>
        <v/>
      </c>
      <c r="C7143" s="54" t="str">
        <f>IF(A7143="","",VLOOKUP(A7143,'3-Mapa de Controles'!$M$3:$P$143,4,FALSE))</f>
        <v/>
      </c>
      <c r="D7143" s="54" t="str">
        <f>IF(A7143="","",VLOOKUP(A7143,'3-Mapa de Controles'!$M$3:$AI$143,23,FALSE))</f>
        <v/>
      </c>
      <c r="E7143" s="54" t="str">
        <f>IF(A7143="","",VLOOKUP(A7143,'3-Mapa de Controles'!$B$3:$D$143,3,FALSE))</f>
        <v/>
      </c>
      <c r="F7143" s="56"/>
      <c r="G7143" s="122"/>
      <c r="H7143" s="122"/>
    </row>
    <row r="7144" spans="1:8" ht="28.5" customHeight="1">
      <c r="A7144" s="121"/>
      <c r="B7144" s="54" t="str">
        <f>IF(A7144="","",VLOOKUP(A7144,'3-Mapa de Controles'!$M$3:$N$143,2,FALSE))</f>
        <v/>
      </c>
      <c r="C7144" s="54" t="str">
        <f>IF(A7144="","",VLOOKUP(A7144,'3-Mapa de Controles'!$M$3:$P$143,4,FALSE))</f>
        <v/>
      </c>
      <c r="D7144" s="54" t="str">
        <f>IF(A7144="","",VLOOKUP(A7144,'3-Mapa de Controles'!$M$3:$AI$143,23,FALSE))</f>
        <v/>
      </c>
      <c r="E7144" s="54" t="str">
        <f>IF(A7144="","",VLOOKUP(A7144,'3-Mapa de Controles'!$B$3:$D$143,3,FALSE))</f>
        <v/>
      </c>
      <c r="F7144" s="56"/>
      <c r="G7144" s="122"/>
      <c r="H7144" s="122"/>
    </row>
    <row r="7145" spans="1:8" ht="28.5" customHeight="1">
      <c r="A7145" s="121"/>
      <c r="B7145" s="54" t="str">
        <f>IF(A7145="","",VLOOKUP(A7145,'3-Mapa de Controles'!$M$3:$N$143,2,FALSE))</f>
        <v/>
      </c>
      <c r="C7145" s="54" t="str">
        <f>IF(A7145="","",VLOOKUP(A7145,'3-Mapa de Controles'!$M$3:$P$143,4,FALSE))</f>
        <v/>
      </c>
      <c r="D7145" s="54" t="str">
        <f>IF(A7145="","",VLOOKUP(A7145,'3-Mapa de Controles'!$M$3:$AI$143,23,FALSE))</f>
        <v/>
      </c>
      <c r="E7145" s="54" t="str">
        <f>IF(A7145="","",VLOOKUP(A7145,'3-Mapa de Controles'!$B$3:$D$143,3,FALSE))</f>
        <v/>
      </c>
      <c r="F7145" s="56"/>
      <c r="G7145" s="122"/>
      <c r="H7145" s="122"/>
    </row>
    <row r="7146" spans="1:8" ht="28.5" customHeight="1">
      <c r="A7146" s="121"/>
      <c r="B7146" s="54" t="str">
        <f>IF(A7146="","",VLOOKUP(A7146,'3-Mapa de Controles'!$M$3:$N$143,2,FALSE))</f>
        <v/>
      </c>
      <c r="C7146" s="54" t="str">
        <f>IF(A7146="","",VLOOKUP(A7146,'3-Mapa de Controles'!$M$3:$P$143,4,FALSE))</f>
        <v/>
      </c>
      <c r="D7146" s="54" t="str">
        <f>IF(A7146="","",VLOOKUP(A7146,'3-Mapa de Controles'!$M$3:$AI$143,23,FALSE))</f>
        <v/>
      </c>
      <c r="E7146" s="54" t="str">
        <f>IF(A7146="","",VLOOKUP(A7146,'3-Mapa de Controles'!$B$3:$D$143,3,FALSE))</f>
        <v/>
      </c>
      <c r="F7146" s="56"/>
      <c r="G7146" s="122"/>
      <c r="H7146" s="122"/>
    </row>
    <row r="7147" spans="1:8" ht="28.5" customHeight="1">
      <c r="A7147" s="121"/>
      <c r="B7147" s="54" t="str">
        <f>IF(A7147="","",VLOOKUP(A7147,'3-Mapa de Controles'!$M$3:$N$143,2,FALSE))</f>
        <v/>
      </c>
      <c r="C7147" s="54" t="str">
        <f>IF(A7147="","",VLOOKUP(A7147,'3-Mapa de Controles'!$M$3:$P$143,4,FALSE))</f>
        <v/>
      </c>
      <c r="D7147" s="54" t="str">
        <f>IF(A7147="","",VLOOKUP(A7147,'3-Mapa de Controles'!$M$3:$AI$143,23,FALSE))</f>
        <v/>
      </c>
      <c r="E7147" s="54" t="str">
        <f>IF(A7147="","",VLOOKUP(A7147,'3-Mapa de Controles'!$B$3:$D$143,3,FALSE))</f>
        <v/>
      </c>
      <c r="F7147" s="56"/>
      <c r="G7147" s="122"/>
      <c r="H7147" s="122"/>
    </row>
    <row r="7148" spans="1:8" ht="28.5" customHeight="1">
      <c r="A7148" s="121"/>
      <c r="B7148" s="54" t="str">
        <f>IF(A7148="","",VLOOKUP(A7148,'3-Mapa de Controles'!$M$3:$N$143,2,FALSE))</f>
        <v/>
      </c>
      <c r="C7148" s="54" t="str">
        <f>IF(A7148="","",VLOOKUP(A7148,'3-Mapa de Controles'!$M$3:$P$143,4,FALSE))</f>
        <v/>
      </c>
      <c r="D7148" s="54" t="str">
        <f>IF(A7148="","",VLOOKUP(A7148,'3-Mapa de Controles'!$M$3:$AI$143,23,FALSE))</f>
        <v/>
      </c>
      <c r="E7148" s="54" t="str">
        <f>IF(A7148="","",VLOOKUP(A7148,'3-Mapa de Controles'!$B$3:$D$143,3,FALSE))</f>
        <v/>
      </c>
      <c r="F7148" s="56"/>
      <c r="G7148" s="122"/>
      <c r="H7148" s="122"/>
    </row>
    <row r="7149" spans="1:8" ht="28.5" customHeight="1">
      <c r="A7149" s="121"/>
      <c r="B7149" s="54" t="str">
        <f>IF(A7149="","",VLOOKUP(A7149,'3-Mapa de Controles'!$M$3:$N$143,2,FALSE))</f>
        <v/>
      </c>
      <c r="C7149" s="54" t="str">
        <f>IF(A7149="","",VLOOKUP(A7149,'3-Mapa de Controles'!$M$3:$P$143,4,FALSE))</f>
        <v/>
      </c>
      <c r="D7149" s="54" t="str">
        <f>IF(A7149="","",VLOOKUP(A7149,'3-Mapa de Controles'!$M$3:$AI$143,23,FALSE))</f>
        <v/>
      </c>
      <c r="E7149" s="54" t="str">
        <f>IF(A7149="","",VLOOKUP(A7149,'3-Mapa de Controles'!$B$3:$D$143,3,FALSE))</f>
        <v/>
      </c>
      <c r="F7149" s="56"/>
      <c r="G7149" s="122"/>
      <c r="H7149" s="122"/>
    </row>
    <row r="7150" spans="1:8" ht="28.5" customHeight="1">
      <c r="A7150" s="121"/>
      <c r="B7150" s="54" t="str">
        <f>IF(A7150="","",VLOOKUP(A7150,'3-Mapa de Controles'!$M$3:$N$143,2,FALSE))</f>
        <v/>
      </c>
      <c r="C7150" s="54" t="str">
        <f>IF(A7150="","",VLOOKUP(A7150,'3-Mapa de Controles'!$M$3:$P$143,4,FALSE))</f>
        <v/>
      </c>
      <c r="D7150" s="54" t="str">
        <f>IF(A7150="","",VLOOKUP(A7150,'3-Mapa de Controles'!$M$3:$AI$143,23,FALSE))</f>
        <v/>
      </c>
      <c r="E7150" s="54" t="str">
        <f>IF(A7150="","",VLOOKUP(A7150,'3-Mapa de Controles'!$B$3:$D$143,3,FALSE))</f>
        <v/>
      </c>
      <c r="F7150" s="56"/>
      <c r="G7150" s="122"/>
      <c r="H7150" s="122"/>
    </row>
    <row r="7151" spans="1:8" ht="28.5" customHeight="1">
      <c r="A7151" s="121"/>
      <c r="B7151" s="54" t="str">
        <f>IF(A7151="","",VLOOKUP(A7151,'3-Mapa de Controles'!$M$3:$N$143,2,FALSE))</f>
        <v/>
      </c>
      <c r="C7151" s="54" t="str">
        <f>IF(A7151="","",VLOOKUP(A7151,'3-Mapa de Controles'!$M$3:$P$143,4,FALSE))</f>
        <v/>
      </c>
      <c r="D7151" s="54" t="str">
        <f>IF(A7151="","",VLOOKUP(A7151,'3-Mapa de Controles'!$M$3:$AI$143,23,FALSE))</f>
        <v/>
      </c>
      <c r="E7151" s="54" t="str">
        <f>IF(A7151="","",VLOOKUP(A7151,'3-Mapa de Controles'!$B$3:$D$143,3,FALSE))</f>
        <v/>
      </c>
      <c r="F7151" s="56"/>
      <c r="G7151" s="122"/>
      <c r="H7151" s="122"/>
    </row>
    <row r="7152" spans="1:8" ht="28.5" customHeight="1">
      <c r="A7152" s="121"/>
      <c r="B7152" s="54" t="str">
        <f>IF(A7152="","",VLOOKUP(A7152,'3-Mapa de Controles'!$M$3:$N$143,2,FALSE))</f>
        <v/>
      </c>
      <c r="C7152" s="54" t="str">
        <f>IF(A7152="","",VLOOKUP(A7152,'3-Mapa de Controles'!$M$3:$P$143,4,FALSE))</f>
        <v/>
      </c>
      <c r="D7152" s="54" t="str">
        <f>IF(A7152="","",VLOOKUP(A7152,'3-Mapa de Controles'!$M$3:$AI$143,23,FALSE))</f>
        <v/>
      </c>
      <c r="E7152" s="54" t="str">
        <f>IF(A7152="","",VLOOKUP(A7152,'3-Mapa de Controles'!$B$3:$D$143,3,FALSE))</f>
        <v/>
      </c>
      <c r="F7152" s="56"/>
      <c r="G7152" s="122"/>
      <c r="H7152" s="122"/>
    </row>
    <row r="7153" spans="1:8" ht="28.5" customHeight="1">
      <c r="A7153" s="121"/>
      <c r="B7153" s="54" t="str">
        <f>IF(A7153="","",VLOOKUP(A7153,'3-Mapa de Controles'!$M$3:$N$143,2,FALSE))</f>
        <v/>
      </c>
      <c r="C7153" s="54" t="str">
        <f>IF(A7153="","",VLOOKUP(A7153,'3-Mapa de Controles'!$M$3:$P$143,4,FALSE))</f>
        <v/>
      </c>
      <c r="D7153" s="54" t="str">
        <f>IF(A7153="","",VLOOKUP(A7153,'3-Mapa de Controles'!$M$3:$AI$143,23,FALSE))</f>
        <v/>
      </c>
      <c r="E7153" s="54" t="str">
        <f>IF(A7153="","",VLOOKUP(A7153,'3-Mapa de Controles'!$B$3:$D$143,3,FALSE))</f>
        <v/>
      </c>
      <c r="F7153" s="56"/>
      <c r="G7153" s="122"/>
      <c r="H7153" s="122"/>
    </row>
    <row r="7154" spans="1:8" ht="28.5" customHeight="1">
      <c r="A7154" s="121"/>
      <c r="B7154" s="54" t="str">
        <f>IF(A7154="","",VLOOKUP(A7154,'3-Mapa de Controles'!$M$3:$N$143,2,FALSE))</f>
        <v/>
      </c>
      <c r="C7154" s="54" t="str">
        <f>IF(A7154="","",VLOOKUP(A7154,'3-Mapa de Controles'!$M$3:$P$143,4,FALSE))</f>
        <v/>
      </c>
      <c r="D7154" s="54" t="str">
        <f>IF(A7154="","",VLOOKUP(A7154,'3-Mapa de Controles'!$M$3:$AI$143,23,FALSE))</f>
        <v/>
      </c>
      <c r="E7154" s="54" t="str">
        <f>IF(A7154="","",VLOOKUP(A7154,'3-Mapa de Controles'!$B$3:$D$143,3,FALSE))</f>
        <v/>
      </c>
      <c r="F7154" s="56"/>
      <c r="G7154" s="122"/>
      <c r="H7154" s="122"/>
    </row>
    <row r="7155" spans="1:8" ht="28.5" customHeight="1">
      <c r="A7155" s="121"/>
      <c r="B7155" s="54" t="str">
        <f>IF(A7155="","",VLOOKUP(A7155,'3-Mapa de Controles'!$M$3:$N$143,2,FALSE))</f>
        <v/>
      </c>
      <c r="C7155" s="54" t="str">
        <f>IF(A7155="","",VLOOKUP(A7155,'3-Mapa de Controles'!$M$3:$P$143,4,FALSE))</f>
        <v/>
      </c>
      <c r="D7155" s="54" t="str">
        <f>IF(A7155="","",VLOOKUP(A7155,'3-Mapa de Controles'!$M$3:$AI$143,23,FALSE))</f>
        <v/>
      </c>
      <c r="E7155" s="54" t="str">
        <f>IF(A7155="","",VLOOKUP(A7155,'3-Mapa de Controles'!$B$3:$D$143,3,FALSE))</f>
        <v/>
      </c>
      <c r="F7155" s="56"/>
      <c r="G7155" s="122"/>
      <c r="H7155" s="122"/>
    </row>
    <row r="7156" spans="1:8" ht="28.5" customHeight="1">
      <c r="A7156" s="121"/>
      <c r="B7156" s="54" t="str">
        <f>IF(A7156="","",VLOOKUP(A7156,'3-Mapa de Controles'!$M$3:$N$143,2,FALSE))</f>
        <v/>
      </c>
      <c r="C7156" s="54" t="str">
        <f>IF(A7156="","",VLOOKUP(A7156,'3-Mapa de Controles'!$M$3:$P$143,4,FALSE))</f>
        <v/>
      </c>
      <c r="D7156" s="54" t="str">
        <f>IF(A7156="","",VLOOKUP(A7156,'3-Mapa de Controles'!$M$3:$AI$143,23,FALSE))</f>
        <v/>
      </c>
      <c r="E7156" s="54" t="str">
        <f>IF(A7156="","",VLOOKUP(A7156,'3-Mapa de Controles'!$B$3:$D$143,3,FALSE))</f>
        <v/>
      </c>
      <c r="F7156" s="56"/>
      <c r="G7156" s="122"/>
      <c r="H7156" s="122"/>
    </row>
    <row r="7157" spans="1:8" ht="28.5" customHeight="1">
      <c r="A7157" s="121"/>
      <c r="B7157" s="54" t="str">
        <f>IF(A7157="","",VLOOKUP(A7157,'3-Mapa de Controles'!$M$3:$N$143,2,FALSE))</f>
        <v/>
      </c>
      <c r="C7157" s="54" t="str">
        <f>IF(A7157="","",VLOOKUP(A7157,'3-Mapa de Controles'!$M$3:$P$143,4,FALSE))</f>
        <v/>
      </c>
      <c r="D7157" s="54" t="str">
        <f>IF(A7157="","",VLOOKUP(A7157,'3-Mapa de Controles'!$M$3:$AI$143,23,FALSE))</f>
        <v/>
      </c>
      <c r="E7157" s="54" t="str">
        <f>IF(A7157="","",VLOOKUP(A7157,'3-Mapa de Controles'!$B$3:$D$143,3,FALSE))</f>
        <v/>
      </c>
      <c r="F7157" s="56"/>
      <c r="G7157" s="122"/>
      <c r="H7157" s="122"/>
    </row>
    <row r="7158" spans="1:8" ht="28.5" customHeight="1">
      <c r="A7158" s="121"/>
      <c r="B7158" s="54" t="str">
        <f>IF(A7158="","",VLOOKUP(A7158,'3-Mapa de Controles'!$M$3:$N$143,2,FALSE))</f>
        <v/>
      </c>
      <c r="C7158" s="54" t="str">
        <f>IF(A7158="","",VLOOKUP(A7158,'3-Mapa de Controles'!$M$3:$P$143,4,FALSE))</f>
        <v/>
      </c>
      <c r="D7158" s="54" t="str">
        <f>IF(A7158="","",VLOOKUP(A7158,'3-Mapa de Controles'!$M$3:$AI$143,23,FALSE))</f>
        <v/>
      </c>
      <c r="E7158" s="54" t="str">
        <f>IF(A7158="","",VLOOKUP(A7158,'3-Mapa de Controles'!$B$3:$D$143,3,FALSE))</f>
        <v/>
      </c>
      <c r="F7158" s="56"/>
      <c r="G7158" s="122"/>
      <c r="H7158" s="122"/>
    </row>
    <row r="7159" spans="1:8" ht="28.5" customHeight="1">
      <c r="A7159" s="121"/>
      <c r="B7159" s="54" t="str">
        <f>IF(A7159="","",VLOOKUP(A7159,'3-Mapa de Controles'!$M$3:$N$143,2,FALSE))</f>
        <v/>
      </c>
      <c r="C7159" s="54" t="str">
        <f>IF(A7159="","",VLOOKUP(A7159,'3-Mapa de Controles'!$M$3:$P$143,4,FALSE))</f>
        <v/>
      </c>
      <c r="D7159" s="54" t="str">
        <f>IF(A7159="","",VLOOKUP(A7159,'3-Mapa de Controles'!$M$3:$AI$143,23,FALSE))</f>
        <v/>
      </c>
      <c r="E7159" s="54" t="str">
        <f>IF(A7159="","",VLOOKUP(A7159,'3-Mapa de Controles'!$B$3:$D$143,3,FALSE))</f>
        <v/>
      </c>
      <c r="F7159" s="56"/>
      <c r="G7159" s="122"/>
      <c r="H7159" s="122"/>
    </row>
    <row r="7160" spans="1:8" ht="28.5" customHeight="1">
      <c r="A7160" s="121"/>
      <c r="B7160" s="54" t="str">
        <f>IF(A7160="","",VLOOKUP(A7160,'3-Mapa de Controles'!$M$3:$N$143,2,FALSE))</f>
        <v/>
      </c>
      <c r="C7160" s="54" t="str">
        <f>IF(A7160="","",VLOOKUP(A7160,'3-Mapa de Controles'!$M$3:$P$143,4,FALSE))</f>
        <v/>
      </c>
      <c r="D7160" s="54" t="str">
        <f>IF(A7160="","",VLOOKUP(A7160,'3-Mapa de Controles'!$M$3:$AI$143,23,FALSE))</f>
        <v/>
      </c>
      <c r="E7160" s="54" t="str">
        <f>IF(A7160="","",VLOOKUP(A7160,'3-Mapa de Controles'!$B$3:$D$143,3,FALSE))</f>
        <v/>
      </c>
      <c r="F7160" s="56"/>
      <c r="G7160" s="122"/>
      <c r="H7160" s="122"/>
    </row>
    <row r="7161" spans="1:8" ht="28.5" customHeight="1">
      <c r="A7161" s="121"/>
      <c r="B7161" s="54" t="str">
        <f>IF(A7161="","",VLOOKUP(A7161,'3-Mapa de Controles'!$M$3:$N$143,2,FALSE))</f>
        <v/>
      </c>
      <c r="C7161" s="54" t="str">
        <f>IF(A7161="","",VLOOKUP(A7161,'3-Mapa de Controles'!$M$3:$P$143,4,FALSE))</f>
        <v/>
      </c>
      <c r="D7161" s="54" t="str">
        <f>IF(A7161="","",VLOOKUP(A7161,'3-Mapa de Controles'!$M$3:$AI$143,23,FALSE))</f>
        <v/>
      </c>
      <c r="E7161" s="54" t="str">
        <f>IF(A7161="","",VLOOKUP(A7161,'3-Mapa de Controles'!$B$3:$D$143,3,FALSE))</f>
        <v/>
      </c>
      <c r="F7161" s="56"/>
      <c r="G7161" s="122"/>
      <c r="H7161" s="122"/>
    </row>
    <row r="7162" spans="1:8" ht="28.5" customHeight="1">
      <c r="A7162" s="121"/>
      <c r="B7162" s="54" t="str">
        <f>IF(A7162="","",VLOOKUP(A7162,'3-Mapa de Controles'!$M$3:$N$143,2,FALSE))</f>
        <v/>
      </c>
      <c r="C7162" s="54" t="str">
        <f>IF(A7162="","",VLOOKUP(A7162,'3-Mapa de Controles'!$M$3:$P$143,4,FALSE))</f>
        <v/>
      </c>
      <c r="D7162" s="54" t="str">
        <f>IF(A7162="","",VLOOKUP(A7162,'3-Mapa de Controles'!$M$3:$AI$143,23,FALSE))</f>
        <v/>
      </c>
      <c r="E7162" s="54" t="str">
        <f>IF(A7162="","",VLOOKUP(A7162,'3-Mapa de Controles'!$B$3:$D$143,3,FALSE))</f>
        <v/>
      </c>
      <c r="F7162" s="56"/>
      <c r="G7162" s="122"/>
      <c r="H7162" s="122"/>
    </row>
    <row r="7163" spans="1:8" ht="28.5" customHeight="1">
      <c r="A7163" s="121"/>
      <c r="B7163" s="54" t="str">
        <f>IF(A7163="","",VLOOKUP(A7163,'3-Mapa de Controles'!$M$3:$N$143,2,FALSE))</f>
        <v/>
      </c>
      <c r="C7163" s="54" t="str">
        <f>IF(A7163="","",VLOOKUP(A7163,'3-Mapa de Controles'!$M$3:$P$143,4,FALSE))</f>
        <v/>
      </c>
      <c r="D7163" s="54" t="str">
        <f>IF(A7163="","",VLOOKUP(A7163,'3-Mapa de Controles'!$M$3:$AI$143,23,FALSE))</f>
        <v/>
      </c>
      <c r="E7163" s="54" t="str">
        <f>IF(A7163="","",VLOOKUP(A7163,'3-Mapa de Controles'!$B$3:$D$143,3,FALSE))</f>
        <v/>
      </c>
      <c r="F7163" s="56"/>
      <c r="G7163" s="122"/>
      <c r="H7163" s="122"/>
    </row>
    <row r="7164" spans="1:8" ht="28.5" customHeight="1">
      <c r="A7164" s="121"/>
      <c r="B7164" s="54" t="str">
        <f>IF(A7164="","",VLOOKUP(A7164,'3-Mapa de Controles'!$M$3:$N$143,2,FALSE))</f>
        <v/>
      </c>
      <c r="C7164" s="54" t="str">
        <f>IF(A7164="","",VLOOKUP(A7164,'3-Mapa de Controles'!$M$3:$P$143,4,FALSE))</f>
        <v/>
      </c>
      <c r="D7164" s="54" t="str">
        <f>IF(A7164="","",VLOOKUP(A7164,'3-Mapa de Controles'!$M$3:$AI$143,23,FALSE))</f>
        <v/>
      </c>
      <c r="E7164" s="54" t="str">
        <f>IF(A7164="","",VLOOKUP(A7164,'3-Mapa de Controles'!$B$3:$D$143,3,FALSE))</f>
        <v/>
      </c>
      <c r="F7164" s="56"/>
      <c r="G7164" s="122"/>
      <c r="H7164" s="122"/>
    </row>
    <row r="7165" spans="1:8" ht="28.5" customHeight="1">
      <c r="A7165" s="121"/>
      <c r="B7165" s="54" t="str">
        <f>IF(A7165="","",VLOOKUP(A7165,'3-Mapa de Controles'!$M$3:$N$143,2,FALSE))</f>
        <v/>
      </c>
      <c r="C7165" s="54" t="str">
        <f>IF(A7165="","",VLOOKUP(A7165,'3-Mapa de Controles'!$M$3:$P$143,4,FALSE))</f>
        <v/>
      </c>
      <c r="D7165" s="54" t="str">
        <f>IF(A7165="","",VLOOKUP(A7165,'3-Mapa de Controles'!$M$3:$AI$143,23,FALSE))</f>
        <v/>
      </c>
      <c r="E7165" s="54" t="str">
        <f>IF(A7165="","",VLOOKUP(A7165,'3-Mapa de Controles'!$B$3:$D$143,3,FALSE))</f>
        <v/>
      </c>
      <c r="F7165" s="56"/>
      <c r="G7165" s="122"/>
      <c r="H7165" s="122"/>
    </row>
    <row r="7166" spans="1:8" ht="28.5" customHeight="1">
      <c r="A7166" s="121"/>
      <c r="B7166" s="54" t="str">
        <f>IF(A7166="","",VLOOKUP(A7166,'3-Mapa de Controles'!$M$3:$N$143,2,FALSE))</f>
        <v/>
      </c>
      <c r="C7166" s="54" t="str">
        <f>IF(A7166="","",VLOOKUP(A7166,'3-Mapa de Controles'!$M$3:$P$143,4,FALSE))</f>
        <v/>
      </c>
      <c r="D7166" s="54" t="str">
        <f>IF(A7166="","",VLOOKUP(A7166,'3-Mapa de Controles'!$M$3:$AI$143,23,FALSE))</f>
        <v/>
      </c>
      <c r="E7166" s="54" t="str">
        <f>IF(A7166="","",VLOOKUP(A7166,'3-Mapa de Controles'!$B$3:$D$143,3,FALSE))</f>
        <v/>
      </c>
      <c r="F7166" s="56"/>
      <c r="G7166" s="122"/>
      <c r="H7166" s="122"/>
    </row>
    <row r="7167" spans="1:8" ht="28.5" customHeight="1">
      <c r="A7167" s="121"/>
      <c r="B7167" s="54" t="str">
        <f>IF(A7167="","",VLOOKUP(A7167,'3-Mapa de Controles'!$M$3:$N$143,2,FALSE))</f>
        <v/>
      </c>
      <c r="C7167" s="54" t="str">
        <f>IF(A7167="","",VLOOKUP(A7167,'3-Mapa de Controles'!$M$3:$P$143,4,FALSE))</f>
        <v/>
      </c>
      <c r="D7167" s="54" t="str">
        <f>IF(A7167="","",VLOOKUP(A7167,'3-Mapa de Controles'!$M$3:$AI$143,23,FALSE))</f>
        <v/>
      </c>
      <c r="E7167" s="54" t="str">
        <f>IF(A7167="","",VLOOKUP(A7167,'3-Mapa de Controles'!$B$3:$D$143,3,FALSE))</f>
        <v/>
      </c>
      <c r="F7167" s="56"/>
      <c r="G7167" s="122"/>
      <c r="H7167" s="122"/>
    </row>
    <row r="7168" spans="1:8" ht="28.5" customHeight="1">
      <c r="A7168" s="121"/>
      <c r="B7168" s="54" t="str">
        <f>IF(A7168="","",VLOOKUP(A7168,'3-Mapa de Controles'!$M$3:$N$143,2,FALSE))</f>
        <v/>
      </c>
      <c r="C7168" s="54" t="str">
        <f>IF(A7168="","",VLOOKUP(A7168,'3-Mapa de Controles'!$M$3:$P$143,4,FALSE))</f>
        <v/>
      </c>
      <c r="D7168" s="54" t="str">
        <f>IF(A7168="","",VLOOKUP(A7168,'3-Mapa de Controles'!$M$3:$AI$143,23,FALSE))</f>
        <v/>
      </c>
      <c r="E7168" s="54" t="str">
        <f>IF(A7168="","",VLOOKUP(A7168,'3-Mapa de Controles'!$B$3:$D$143,3,FALSE))</f>
        <v/>
      </c>
      <c r="F7168" s="56"/>
      <c r="G7168" s="122"/>
      <c r="H7168" s="122"/>
    </row>
    <row r="7169" spans="1:8" ht="28.5" customHeight="1">
      <c r="A7169" s="121"/>
      <c r="B7169" s="54" t="str">
        <f>IF(A7169="","",VLOOKUP(A7169,'3-Mapa de Controles'!$M$3:$N$143,2,FALSE))</f>
        <v/>
      </c>
      <c r="C7169" s="54" t="str">
        <f>IF(A7169="","",VLOOKUP(A7169,'3-Mapa de Controles'!$M$3:$P$143,4,FALSE))</f>
        <v/>
      </c>
      <c r="D7169" s="54" t="str">
        <f>IF(A7169="","",VLOOKUP(A7169,'3-Mapa de Controles'!$M$3:$AI$143,23,FALSE))</f>
        <v/>
      </c>
      <c r="E7169" s="54" t="str">
        <f>IF(A7169="","",VLOOKUP(A7169,'3-Mapa de Controles'!$B$3:$D$143,3,FALSE))</f>
        <v/>
      </c>
      <c r="F7169" s="56"/>
      <c r="G7169" s="122"/>
      <c r="H7169" s="122"/>
    </row>
    <row r="7170" spans="1:8" ht="28.5" customHeight="1">
      <c r="A7170" s="121"/>
      <c r="B7170" s="54" t="str">
        <f>IF(A7170="","",VLOOKUP(A7170,'3-Mapa de Controles'!$M$3:$N$143,2,FALSE))</f>
        <v/>
      </c>
      <c r="C7170" s="54" t="str">
        <f>IF(A7170="","",VLOOKUP(A7170,'3-Mapa de Controles'!$M$3:$P$143,4,FALSE))</f>
        <v/>
      </c>
      <c r="D7170" s="54" t="str">
        <f>IF(A7170="","",VLOOKUP(A7170,'3-Mapa de Controles'!$M$3:$AI$143,23,FALSE))</f>
        <v/>
      </c>
      <c r="E7170" s="54" t="str">
        <f>IF(A7170="","",VLOOKUP(A7170,'3-Mapa de Controles'!$B$3:$D$143,3,FALSE))</f>
        <v/>
      </c>
      <c r="F7170" s="56"/>
      <c r="G7170" s="122"/>
      <c r="H7170" s="122"/>
    </row>
    <row r="7171" spans="1:8" ht="28.5" customHeight="1">
      <c r="A7171" s="121"/>
      <c r="B7171" s="54" t="str">
        <f>IF(A7171="","",VLOOKUP(A7171,'3-Mapa de Controles'!$M$3:$N$143,2,FALSE))</f>
        <v/>
      </c>
      <c r="C7171" s="54" t="str">
        <f>IF(A7171="","",VLOOKUP(A7171,'3-Mapa de Controles'!$M$3:$P$143,4,FALSE))</f>
        <v/>
      </c>
      <c r="D7171" s="54" t="str">
        <f>IF(A7171="","",VLOOKUP(A7171,'3-Mapa de Controles'!$M$3:$AI$143,23,FALSE))</f>
        <v/>
      </c>
      <c r="E7171" s="54" t="str">
        <f>IF(A7171="","",VLOOKUP(A7171,'3-Mapa de Controles'!$B$3:$D$143,3,FALSE))</f>
        <v/>
      </c>
      <c r="F7171" s="56"/>
      <c r="G7171" s="122"/>
      <c r="H7171" s="122"/>
    </row>
    <row r="7172" spans="1:8" ht="28.5" customHeight="1">
      <c r="A7172" s="121"/>
      <c r="B7172" s="54" t="str">
        <f>IF(A7172="","",VLOOKUP(A7172,'3-Mapa de Controles'!$M$3:$N$143,2,FALSE))</f>
        <v/>
      </c>
      <c r="C7172" s="54" t="str">
        <f>IF(A7172="","",VLOOKUP(A7172,'3-Mapa de Controles'!$M$3:$P$143,4,FALSE))</f>
        <v/>
      </c>
      <c r="D7172" s="54" t="str">
        <f>IF(A7172="","",VLOOKUP(A7172,'3-Mapa de Controles'!$M$3:$AI$143,23,FALSE))</f>
        <v/>
      </c>
      <c r="E7172" s="54" t="str">
        <f>IF(A7172="","",VLOOKUP(A7172,'3-Mapa de Controles'!$B$3:$D$143,3,FALSE))</f>
        <v/>
      </c>
      <c r="F7172" s="56"/>
      <c r="G7172" s="122"/>
      <c r="H7172" s="122"/>
    </row>
    <row r="7173" spans="1:8" ht="28.5" customHeight="1">
      <c r="A7173" s="121"/>
      <c r="B7173" s="54" t="str">
        <f>IF(A7173="","",VLOOKUP(A7173,'3-Mapa de Controles'!$M$3:$N$143,2,FALSE))</f>
        <v/>
      </c>
      <c r="C7173" s="54" t="str">
        <f>IF(A7173="","",VLOOKUP(A7173,'3-Mapa de Controles'!$M$3:$P$143,4,FALSE))</f>
        <v/>
      </c>
      <c r="D7173" s="54" t="str">
        <f>IF(A7173="","",VLOOKUP(A7173,'3-Mapa de Controles'!$M$3:$AI$143,23,FALSE))</f>
        <v/>
      </c>
      <c r="E7173" s="54" t="str">
        <f>IF(A7173="","",VLOOKUP(A7173,'3-Mapa de Controles'!$B$3:$D$143,3,FALSE))</f>
        <v/>
      </c>
      <c r="F7173" s="56"/>
      <c r="G7173" s="122"/>
      <c r="H7173" s="122"/>
    </row>
    <row r="7174" spans="1:8" ht="28.5" customHeight="1">
      <c r="A7174" s="121"/>
      <c r="B7174" s="54" t="str">
        <f>IF(A7174="","",VLOOKUP(A7174,'3-Mapa de Controles'!$M$3:$N$143,2,FALSE))</f>
        <v/>
      </c>
      <c r="C7174" s="54" t="str">
        <f>IF(A7174="","",VLOOKUP(A7174,'3-Mapa de Controles'!$M$3:$P$143,4,FALSE))</f>
        <v/>
      </c>
      <c r="D7174" s="54" t="str">
        <f>IF(A7174="","",VLOOKUP(A7174,'3-Mapa de Controles'!$M$3:$AI$143,23,FALSE))</f>
        <v/>
      </c>
      <c r="E7174" s="54" t="str">
        <f>IF(A7174="","",VLOOKUP(A7174,'3-Mapa de Controles'!$B$3:$D$143,3,FALSE))</f>
        <v/>
      </c>
      <c r="F7174" s="56"/>
      <c r="G7174" s="122"/>
      <c r="H7174" s="122"/>
    </row>
    <row r="7175" spans="1:8" ht="28.5" customHeight="1">
      <c r="A7175" s="121"/>
      <c r="B7175" s="54" t="str">
        <f>IF(A7175="","",VLOOKUP(A7175,'3-Mapa de Controles'!$M$3:$N$143,2,FALSE))</f>
        <v/>
      </c>
      <c r="C7175" s="54" t="str">
        <f>IF(A7175="","",VLOOKUP(A7175,'3-Mapa de Controles'!$M$3:$P$143,4,FALSE))</f>
        <v/>
      </c>
      <c r="D7175" s="54" t="str">
        <f>IF(A7175="","",VLOOKUP(A7175,'3-Mapa de Controles'!$M$3:$AI$143,23,FALSE))</f>
        <v/>
      </c>
      <c r="E7175" s="54" t="str">
        <f>IF(A7175="","",VLOOKUP(A7175,'3-Mapa de Controles'!$B$3:$D$143,3,FALSE))</f>
        <v/>
      </c>
      <c r="F7175" s="56"/>
      <c r="G7175" s="122"/>
      <c r="H7175" s="122"/>
    </row>
    <row r="7176" spans="1:8" ht="28.5" customHeight="1">
      <c r="A7176" s="121"/>
      <c r="B7176" s="54" t="str">
        <f>IF(A7176="","",VLOOKUP(A7176,'3-Mapa de Controles'!$M$3:$N$143,2,FALSE))</f>
        <v/>
      </c>
      <c r="C7176" s="54" t="str">
        <f>IF(A7176="","",VLOOKUP(A7176,'3-Mapa de Controles'!$M$3:$P$143,4,FALSE))</f>
        <v/>
      </c>
      <c r="D7176" s="54" t="str">
        <f>IF(A7176="","",VLOOKUP(A7176,'3-Mapa de Controles'!$M$3:$AI$143,23,FALSE))</f>
        <v/>
      </c>
      <c r="E7176" s="54" t="str">
        <f>IF(A7176="","",VLOOKUP(A7176,'3-Mapa de Controles'!$B$3:$D$143,3,FALSE))</f>
        <v/>
      </c>
      <c r="F7176" s="56"/>
      <c r="G7176" s="122"/>
      <c r="H7176" s="122"/>
    </row>
    <row r="7177" spans="1:8" ht="28.5" customHeight="1">
      <c r="A7177" s="121"/>
      <c r="B7177" s="54" t="str">
        <f>IF(A7177="","",VLOOKUP(A7177,'3-Mapa de Controles'!$M$3:$N$143,2,FALSE))</f>
        <v/>
      </c>
      <c r="C7177" s="54" t="str">
        <f>IF(A7177="","",VLOOKUP(A7177,'3-Mapa de Controles'!$M$3:$P$143,4,FALSE))</f>
        <v/>
      </c>
      <c r="D7177" s="54" t="str">
        <f>IF(A7177="","",VLOOKUP(A7177,'3-Mapa de Controles'!$M$3:$AI$143,23,FALSE))</f>
        <v/>
      </c>
      <c r="E7177" s="54" t="str">
        <f>IF(A7177="","",VLOOKUP(A7177,'3-Mapa de Controles'!$B$3:$D$143,3,FALSE))</f>
        <v/>
      </c>
      <c r="F7177" s="56"/>
      <c r="G7177" s="122"/>
      <c r="H7177" s="122"/>
    </row>
    <row r="7178" spans="1:8" ht="28.5" customHeight="1">
      <c r="A7178" s="121"/>
      <c r="B7178" s="54" t="str">
        <f>IF(A7178="","",VLOOKUP(A7178,'3-Mapa de Controles'!$M$3:$N$143,2,FALSE))</f>
        <v/>
      </c>
      <c r="C7178" s="54" t="str">
        <f>IF(A7178="","",VLOOKUP(A7178,'3-Mapa de Controles'!$M$3:$P$143,4,FALSE))</f>
        <v/>
      </c>
      <c r="D7178" s="54" t="str">
        <f>IF(A7178="","",VLOOKUP(A7178,'3-Mapa de Controles'!$M$3:$AI$143,23,FALSE))</f>
        <v/>
      </c>
      <c r="E7178" s="54" t="str">
        <f>IF(A7178="","",VLOOKUP(A7178,'3-Mapa de Controles'!$B$3:$D$143,3,FALSE))</f>
        <v/>
      </c>
      <c r="F7178" s="56"/>
      <c r="G7178" s="122"/>
      <c r="H7178" s="122"/>
    </row>
    <row r="7179" spans="1:8" ht="28.5" customHeight="1">
      <c r="A7179" s="121"/>
      <c r="B7179" s="54" t="str">
        <f>IF(A7179="","",VLOOKUP(A7179,'3-Mapa de Controles'!$M$3:$N$143,2,FALSE))</f>
        <v/>
      </c>
      <c r="C7179" s="54" t="str">
        <f>IF(A7179="","",VLOOKUP(A7179,'3-Mapa de Controles'!$M$3:$P$143,4,FALSE))</f>
        <v/>
      </c>
      <c r="D7179" s="54" t="str">
        <f>IF(A7179="","",VLOOKUP(A7179,'3-Mapa de Controles'!$M$3:$AI$143,23,FALSE))</f>
        <v/>
      </c>
      <c r="E7179" s="54" t="str">
        <f>IF(A7179="","",VLOOKUP(A7179,'3-Mapa de Controles'!$B$3:$D$143,3,FALSE))</f>
        <v/>
      </c>
      <c r="F7179" s="56"/>
      <c r="G7179" s="122"/>
      <c r="H7179" s="122"/>
    </row>
    <row r="7180" spans="1:8" ht="28.5" customHeight="1">
      <c r="A7180" s="121"/>
      <c r="B7180" s="54" t="str">
        <f>IF(A7180="","",VLOOKUP(A7180,'3-Mapa de Controles'!$M$3:$N$143,2,FALSE))</f>
        <v/>
      </c>
      <c r="C7180" s="54" t="str">
        <f>IF(A7180="","",VLOOKUP(A7180,'3-Mapa de Controles'!$M$3:$P$143,4,FALSE))</f>
        <v/>
      </c>
      <c r="D7180" s="54" t="str">
        <f>IF(A7180="","",VLOOKUP(A7180,'3-Mapa de Controles'!$M$3:$AI$143,23,FALSE))</f>
        <v/>
      </c>
      <c r="E7180" s="54" t="str">
        <f>IF(A7180="","",VLOOKUP(A7180,'3-Mapa de Controles'!$B$3:$D$143,3,FALSE))</f>
        <v/>
      </c>
      <c r="F7180" s="56"/>
      <c r="G7180" s="122"/>
      <c r="H7180" s="122"/>
    </row>
    <row r="7181" spans="1:8" ht="28.5" customHeight="1">
      <c r="A7181" s="121"/>
      <c r="B7181" s="54" t="str">
        <f>IF(A7181="","",VLOOKUP(A7181,'3-Mapa de Controles'!$M$3:$N$143,2,FALSE))</f>
        <v/>
      </c>
      <c r="C7181" s="54" t="str">
        <f>IF(A7181="","",VLOOKUP(A7181,'3-Mapa de Controles'!$M$3:$P$143,4,FALSE))</f>
        <v/>
      </c>
      <c r="D7181" s="54" t="str">
        <f>IF(A7181="","",VLOOKUP(A7181,'3-Mapa de Controles'!$M$3:$AI$143,23,FALSE))</f>
        <v/>
      </c>
      <c r="E7181" s="54" t="str">
        <f>IF(A7181="","",VLOOKUP(A7181,'3-Mapa de Controles'!$B$3:$D$143,3,FALSE))</f>
        <v/>
      </c>
      <c r="F7181" s="56"/>
      <c r="G7181" s="122"/>
      <c r="H7181" s="122"/>
    </row>
    <row r="7182" spans="1:8" ht="28.5" customHeight="1">
      <c r="A7182" s="121"/>
      <c r="B7182" s="54" t="str">
        <f>IF(A7182="","",VLOOKUP(A7182,'3-Mapa de Controles'!$M$3:$N$143,2,FALSE))</f>
        <v/>
      </c>
      <c r="C7182" s="54" t="str">
        <f>IF(A7182="","",VLOOKUP(A7182,'3-Mapa de Controles'!$M$3:$P$143,4,FALSE))</f>
        <v/>
      </c>
      <c r="D7182" s="54" t="str">
        <f>IF(A7182="","",VLOOKUP(A7182,'3-Mapa de Controles'!$M$3:$AI$143,23,FALSE))</f>
        <v/>
      </c>
      <c r="E7182" s="54" t="str">
        <f>IF(A7182="","",VLOOKUP(A7182,'3-Mapa de Controles'!$B$3:$D$143,3,FALSE))</f>
        <v/>
      </c>
      <c r="F7182" s="56"/>
      <c r="G7182" s="122"/>
      <c r="H7182" s="122"/>
    </row>
    <row r="7183" spans="1:8" ht="28.5" customHeight="1">
      <c r="A7183" s="121"/>
      <c r="B7183" s="54" t="str">
        <f>IF(A7183="","",VLOOKUP(A7183,'3-Mapa de Controles'!$M$3:$N$143,2,FALSE))</f>
        <v/>
      </c>
      <c r="C7183" s="54" t="str">
        <f>IF(A7183="","",VLOOKUP(A7183,'3-Mapa de Controles'!$M$3:$P$143,4,FALSE))</f>
        <v/>
      </c>
      <c r="D7183" s="54" t="str">
        <f>IF(A7183="","",VLOOKUP(A7183,'3-Mapa de Controles'!$M$3:$AI$143,23,FALSE))</f>
        <v/>
      </c>
      <c r="E7183" s="54" t="str">
        <f>IF(A7183="","",VLOOKUP(A7183,'3-Mapa de Controles'!$B$3:$D$143,3,FALSE))</f>
        <v/>
      </c>
      <c r="F7183" s="56"/>
      <c r="G7183" s="122"/>
      <c r="H7183" s="122"/>
    </row>
    <row r="7184" spans="1:8" ht="28.5" customHeight="1">
      <c r="A7184" s="121"/>
      <c r="B7184" s="54" t="str">
        <f>IF(A7184="","",VLOOKUP(A7184,'3-Mapa de Controles'!$M$3:$N$143,2,FALSE))</f>
        <v/>
      </c>
      <c r="C7184" s="54" t="str">
        <f>IF(A7184="","",VLOOKUP(A7184,'3-Mapa de Controles'!$M$3:$P$143,4,FALSE))</f>
        <v/>
      </c>
      <c r="D7184" s="54" t="str">
        <f>IF(A7184="","",VLOOKUP(A7184,'3-Mapa de Controles'!$M$3:$AI$143,23,FALSE))</f>
        <v/>
      </c>
      <c r="E7184" s="54" t="str">
        <f>IF(A7184="","",VLOOKUP(A7184,'3-Mapa de Controles'!$B$3:$D$143,3,FALSE))</f>
        <v/>
      </c>
      <c r="F7184" s="56"/>
      <c r="G7184" s="122"/>
      <c r="H7184" s="122"/>
    </row>
    <row r="7185" spans="1:8" ht="28.5" customHeight="1">
      <c r="A7185" s="121"/>
      <c r="B7185" s="54" t="str">
        <f>IF(A7185="","",VLOOKUP(A7185,'3-Mapa de Controles'!$M$3:$N$143,2,FALSE))</f>
        <v/>
      </c>
      <c r="C7185" s="54" t="str">
        <f>IF(A7185="","",VLOOKUP(A7185,'3-Mapa de Controles'!$M$3:$P$143,4,FALSE))</f>
        <v/>
      </c>
      <c r="D7185" s="54" t="str">
        <f>IF(A7185="","",VLOOKUP(A7185,'3-Mapa de Controles'!$M$3:$AI$143,23,FALSE))</f>
        <v/>
      </c>
      <c r="E7185" s="54" t="str">
        <f>IF(A7185="","",VLOOKUP(A7185,'3-Mapa de Controles'!$B$3:$D$143,3,FALSE))</f>
        <v/>
      </c>
      <c r="F7185" s="56"/>
      <c r="G7185" s="122"/>
      <c r="H7185" s="122"/>
    </row>
    <row r="7186" spans="1:8" ht="28.5" customHeight="1">
      <c r="A7186" s="121"/>
      <c r="B7186" s="54" t="str">
        <f>IF(A7186="","",VLOOKUP(A7186,'3-Mapa de Controles'!$M$3:$N$143,2,FALSE))</f>
        <v/>
      </c>
      <c r="C7186" s="54" t="str">
        <f>IF(A7186="","",VLOOKUP(A7186,'3-Mapa de Controles'!$M$3:$P$143,4,FALSE))</f>
        <v/>
      </c>
      <c r="D7186" s="54" t="str">
        <f>IF(A7186="","",VLOOKUP(A7186,'3-Mapa de Controles'!$M$3:$AI$143,23,FALSE))</f>
        <v/>
      </c>
      <c r="E7186" s="54" t="str">
        <f>IF(A7186="","",VLOOKUP(A7186,'3-Mapa de Controles'!$B$3:$D$143,3,FALSE))</f>
        <v/>
      </c>
      <c r="F7186" s="56"/>
      <c r="G7186" s="122"/>
      <c r="H7186" s="122"/>
    </row>
    <row r="7187" spans="1:8" ht="28.5" customHeight="1">
      <c r="A7187" s="121"/>
      <c r="B7187" s="54" t="str">
        <f>IF(A7187="","",VLOOKUP(A7187,'3-Mapa de Controles'!$M$3:$N$143,2,FALSE))</f>
        <v/>
      </c>
      <c r="C7187" s="54" t="str">
        <f>IF(A7187="","",VLOOKUP(A7187,'3-Mapa de Controles'!$M$3:$P$143,4,FALSE))</f>
        <v/>
      </c>
      <c r="D7187" s="54" t="str">
        <f>IF(A7187="","",VLOOKUP(A7187,'3-Mapa de Controles'!$M$3:$AI$143,23,FALSE))</f>
        <v/>
      </c>
      <c r="E7187" s="54" t="str">
        <f>IF(A7187="","",VLOOKUP(A7187,'3-Mapa de Controles'!$B$3:$D$143,3,FALSE))</f>
        <v/>
      </c>
      <c r="F7187" s="56"/>
      <c r="G7187" s="122"/>
      <c r="H7187" s="122"/>
    </row>
    <row r="7188" spans="1:8" ht="28.5" customHeight="1">
      <c r="A7188" s="121"/>
      <c r="B7188" s="54" t="str">
        <f>IF(A7188="","",VLOOKUP(A7188,'3-Mapa de Controles'!$M$3:$N$143,2,FALSE))</f>
        <v/>
      </c>
      <c r="C7188" s="54" t="str">
        <f>IF(A7188="","",VLOOKUP(A7188,'3-Mapa de Controles'!$M$3:$P$143,4,FALSE))</f>
        <v/>
      </c>
      <c r="D7188" s="54" t="str">
        <f>IF(A7188="","",VLOOKUP(A7188,'3-Mapa de Controles'!$M$3:$AI$143,23,FALSE))</f>
        <v/>
      </c>
      <c r="E7188" s="54" t="str">
        <f>IF(A7188="","",VLOOKUP(A7188,'3-Mapa de Controles'!$B$3:$D$143,3,FALSE))</f>
        <v/>
      </c>
      <c r="F7188" s="56"/>
      <c r="G7188" s="122"/>
      <c r="H7188" s="122"/>
    </row>
    <row r="7189" spans="1:8" ht="28.5" customHeight="1">
      <c r="A7189" s="121"/>
      <c r="B7189" s="54" t="str">
        <f>IF(A7189="","",VLOOKUP(A7189,'3-Mapa de Controles'!$M$3:$N$143,2,FALSE))</f>
        <v/>
      </c>
      <c r="C7189" s="54" t="str">
        <f>IF(A7189="","",VLOOKUP(A7189,'3-Mapa de Controles'!$M$3:$P$143,4,FALSE))</f>
        <v/>
      </c>
      <c r="D7189" s="54" t="str">
        <f>IF(A7189="","",VLOOKUP(A7189,'3-Mapa de Controles'!$M$3:$AI$143,23,FALSE))</f>
        <v/>
      </c>
      <c r="E7189" s="54" t="str">
        <f>IF(A7189="","",VLOOKUP(A7189,'3-Mapa de Controles'!$B$3:$D$143,3,FALSE))</f>
        <v/>
      </c>
      <c r="F7189" s="56"/>
      <c r="G7189" s="122"/>
      <c r="H7189" s="122"/>
    </row>
    <row r="7190" spans="1:8" ht="28.5" customHeight="1">
      <c r="A7190" s="121"/>
      <c r="B7190" s="54" t="str">
        <f>IF(A7190="","",VLOOKUP(A7190,'3-Mapa de Controles'!$M$3:$N$143,2,FALSE))</f>
        <v/>
      </c>
      <c r="C7190" s="54" t="str">
        <f>IF(A7190="","",VLOOKUP(A7190,'3-Mapa de Controles'!$M$3:$P$143,4,FALSE))</f>
        <v/>
      </c>
      <c r="D7190" s="54" t="str">
        <f>IF(A7190="","",VLOOKUP(A7190,'3-Mapa de Controles'!$M$3:$AI$143,23,FALSE))</f>
        <v/>
      </c>
      <c r="E7190" s="54" t="str">
        <f>IF(A7190="","",VLOOKUP(A7190,'3-Mapa de Controles'!$B$3:$D$143,3,FALSE))</f>
        <v/>
      </c>
      <c r="F7190" s="56"/>
      <c r="G7190" s="122"/>
      <c r="H7190" s="122"/>
    </row>
    <row r="7191" spans="1:8" ht="28.5" customHeight="1">
      <c r="A7191" s="121"/>
      <c r="B7191" s="54" t="str">
        <f>IF(A7191="","",VLOOKUP(A7191,'3-Mapa de Controles'!$M$3:$N$143,2,FALSE))</f>
        <v/>
      </c>
      <c r="C7191" s="54" t="str">
        <f>IF(A7191="","",VLOOKUP(A7191,'3-Mapa de Controles'!$M$3:$P$143,4,FALSE))</f>
        <v/>
      </c>
      <c r="D7191" s="54" t="str">
        <f>IF(A7191="","",VLOOKUP(A7191,'3-Mapa de Controles'!$M$3:$AI$143,23,FALSE))</f>
        <v/>
      </c>
      <c r="E7191" s="54" t="str">
        <f>IF(A7191="","",VLOOKUP(A7191,'3-Mapa de Controles'!$B$3:$D$143,3,FALSE))</f>
        <v/>
      </c>
      <c r="F7191" s="56"/>
      <c r="G7191" s="122"/>
      <c r="H7191" s="122"/>
    </row>
    <row r="7192" spans="1:8" ht="28.5" customHeight="1">
      <c r="A7192" s="121"/>
      <c r="B7192" s="54" t="str">
        <f>IF(A7192="","",VLOOKUP(A7192,'3-Mapa de Controles'!$M$3:$N$143,2,FALSE))</f>
        <v/>
      </c>
      <c r="C7192" s="54" t="str">
        <f>IF(A7192="","",VLOOKUP(A7192,'3-Mapa de Controles'!$M$3:$P$143,4,FALSE))</f>
        <v/>
      </c>
      <c r="D7192" s="54" t="str">
        <f>IF(A7192="","",VLOOKUP(A7192,'3-Mapa de Controles'!$M$3:$AI$143,23,FALSE))</f>
        <v/>
      </c>
      <c r="E7192" s="54" t="str">
        <f>IF(A7192="","",VLOOKUP(A7192,'3-Mapa de Controles'!$B$3:$D$143,3,FALSE))</f>
        <v/>
      </c>
      <c r="F7192" s="56"/>
      <c r="G7192" s="122"/>
      <c r="H7192" s="122"/>
    </row>
    <row r="7193" spans="1:8" ht="28.5" customHeight="1">
      <c r="A7193" s="121"/>
      <c r="B7193" s="54" t="str">
        <f>IF(A7193="","",VLOOKUP(A7193,'3-Mapa de Controles'!$M$3:$N$143,2,FALSE))</f>
        <v/>
      </c>
      <c r="C7193" s="54" t="str">
        <f>IF(A7193="","",VLOOKUP(A7193,'3-Mapa de Controles'!$M$3:$P$143,4,FALSE))</f>
        <v/>
      </c>
      <c r="D7193" s="54" t="str">
        <f>IF(A7193="","",VLOOKUP(A7193,'3-Mapa de Controles'!$M$3:$AI$143,23,FALSE))</f>
        <v/>
      </c>
      <c r="E7193" s="54" t="str">
        <f>IF(A7193="","",VLOOKUP(A7193,'3-Mapa de Controles'!$B$3:$D$143,3,FALSE))</f>
        <v/>
      </c>
      <c r="F7193" s="56"/>
      <c r="G7193" s="122"/>
      <c r="H7193" s="122"/>
    </row>
    <row r="7194" spans="1:8" ht="28.5" customHeight="1">
      <c r="A7194" s="121"/>
      <c r="B7194" s="54" t="str">
        <f>IF(A7194="","",VLOOKUP(A7194,'3-Mapa de Controles'!$M$3:$N$143,2,FALSE))</f>
        <v/>
      </c>
      <c r="C7194" s="54" t="str">
        <f>IF(A7194="","",VLOOKUP(A7194,'3-Mapa de Controles'!$M$3:$P$143,4,FALSE))</f>
        <v/>
      </c>
      <c r="D7194" s="54" t="str">
        <f>IF(A7194="","",VLOOKUP(A7194,'3-Mapa de Controles'!$M$3:$AI$143,23,FALSE))</f>
        <v/>
      </c>
      <c r="E7194" s="54" t="str">
        <f>IF(A7194="","",VLOOKUP(A7194,'3-Mapa de Controles'!$B$3:$D$143,3,FALSE))</f>
        <v/>
      </c>
      <c r="F7194" s="56"/>
      <c r="G7194" s="122"/>
      <c r="H7194" s="122"/>
    </row>
    <row r="7195" spans="1:8" ht="28.5" customHeight="1">
      <c r="A7195" s="121"/>
      <c r="B7195" s="54" t="str">
        <f>IF(A7195="","",VLOOKUP(A7195,'3-Mapa de Controles'!$M$3:$N$143,2,FALSE))</f>
        <v/>
      </c>
      <c r="C7195" s="54" t="str">
        <f>IF(A7195="","",VLOOKUP(A7195,'3-Mapa de Controles'!$M$3:$P$143,4,FALSE))</f>
        <v/>
      </c>
      <c r="D7195" s="54" t="str">
        <f>IF(A7195="","",VLOOKUP(A7195,'3-Mapa de Controles'!$M$3:$AI$143,23,FALSE))</f>
        <v/>
      </c>
      <c r="E7195" s="54" t="str">
        <f>IF(A7195="","",VLOOKUP(A7195,'3-Mapa de Controles'!$B$3:$D$143,3,FALSE))</f>
        <v/>
      </c>
      <c r="F7195" s="56"/>
      <c r="G7195" s="122"/>
      <c r="H7195" s="122"/>
    </row>
    <row r="7196" spans="1:8" ht="28.5" customHeight="1">
      <c r="A7196" s="121"/>
      <c r="B7196" s="54" t="str">
        <f>IF(A7196="","",VLOOKUP(A7196,'3-Mapa de Controles'!$M$3:$N$143,2,FALSE))</f>
        <v/>
      </c>
      <c r="C7196" s="54" t="str">
        <f>IF(A7196="","",VLOOKUP(A7196,'3-Mapa de Controles'!$M$3:$P$143,4,FALSE))</f>
        <v/>
      </c>
      <c r="D7196" s="54" t="str">
        <f>IF(A7196="","",VLOOKUP(A7196,'3-Mapa de Controles'!$M$3:$AI$143,23,FALSE))</f>
        <v/>
      </c>
      <c r="E7196" s="54" t="str">
        <f>IF(A7196="","",VLOOKUP(A7196,'3-Mapa de Controles'!$B$3:$D$143,3,FALSE))</f>
        <v/>
      </c>
      <c r="F7196" s="56"/>
      <c r="G7196" s="122"/>
      <c r="H7196" s="122"/>
    </row>
    <row r="7197" spans="1:8" ht="28.5" customHeight="1">
      <c r="A7197" s="121"/>
      <c r="B7197" s="54" t="str">
        <f>IF(A7197="","",VLOOKUP(A7197,'3-Mapa de Controles'!$M$3:$N$143,2,FALSE))</f>
        <v/>
      </c>
      <c r="C7197" s="54" t="str">
        <f>IF(A7197="","",VLOOKUP(A7197,'3-Mapa de Controles'!$M$3:$P$143,4,FALSE))</f>
        <v/>
      </c>
      <c r="D7197" s="54" t="str">
        <f>IF(A7197="","",VLOOKUP(A7197,'3-Mapa de Controles'!$M$3:$AI$143,23,FALSE))</f>
        <v/>
      </c>
      <c r="E7197" s="54" t="str">
        <f>IF(A7197="","",VLOOKUP(A7197,'3-Mapa de Controles'!$B$3:$D$143,3,FALSE))</f>
        <v/>
      </c>
      <c r="F7197" s="56"/>
      <c r="G7197" s="122"/>
      <c r="H7197" s="122"/>
    </row>
    <row r="7198" spans="1:8" ht="28.5" customHeight="1">
      <c r="A7198" s="121"/>
      <c r="B7198" s="54" t="str">
        <f>IF(A7198="","",VLOOKUP(A7198,'3-Mapa de Controles'!$M$3:$N$143,2,FALSE))</f>
        <v/>
      </c>
      <c r="C7198" s="54" t="str">
        <f>IF(A7198="","",VLOOKUP(A7198,'3-Mapa de Controles'!$M$3:$P$143,4,FALSE))</f>
        <v/>
      </c>
      <c r="D7198" s="54" t="str">
        <f>IF(A7198="","",VLOOKUP(A7198,'3-Mapa de Controles'!$M$3:$AI$143,23,FALSE))</f>
        <v/>
      </c>
      <c r="E7198" s="54" t="str">
        <f>IF(A7198="","",VLOOKUP(A7198,'3-Mapa de Controles'!$B$3:$D$143,3,FALSE))</f>
        <v/>
      </c>
      <c r="F7198" s="56"/>
      <c r="G7198" s="122"/>
      <c r="H7198" s="122"/>
    </row>
    <row r="7199" spans="1:8" ht="28.5" customHeight="1">
      <c r="A7199" s="121"/>
      <c r="B7199" s="54" t="str">
        <f>IF(A7199="","",VLOOKUP(A7199,'3-Mapa de Controles'!$M$3:$N$143,2,FALSE))</f>
        <v/>
      </c>
      <c r="C7199" s="54" t="str">
        <f>IF(A7199="","",VLOOKUP(A7199,'3-Mapa de Controles'!$M$3:$P$143,4,FALSE))</f>
        <v/>
      </c>
      <c r="D7199" s="54" t="str">
        <f>IF(A7199="","",VLOOKUP(A7199,'3-Mapa de Controles'!$M$3:$AI$143,23,FALSE))</f>
        <v/>
      </c>
      <c r="E7199" s="54" t="str">
        <f>IF(A7199="","",VLOOKUP(A7199,'3-Mapa de Controles'!$B$3:$D$143,3,FALSE))</f>
        <v/>
      </c>
      <c r="F7199" s="56"/>
      <c r="G7199" s="122"/>
      <c r="H7199" s="122"/>
    </row>
    <row r="7200" spans="1:8" ht="28.5" customHeight="1">
      <c r="A7200" s="121"/>
      <c r="B7200" s="54" t="str">
        <f>IF(A7200="","",VLOOKUP(A7200,'3-Mapa de Controles'!$M$3:$N$143,2,FALSE))</f>
        <v/>
      </c>
      <c r="C7200" s="54" t="str">
        <f>IF(A7200="","",VLOOKUP(A7200,'3-Mapa de Controles'!$M$3:$P$143,4,FALSE))</f>
        <v/>
      </c>
      <c r="D7200" s="54" t="str">
        <f>IF(A7200="","",VLOOKUP(A7200,'3-Mapa de Controles'!$M$3:$AI$143,23,FALSE))</f>
        <v/>
      </c>
      <c r="E7200" s="54" t="str">
        <f>IF(A7200="","",VLOOKUP(A7200,'3-Mapa de Controles'!$B$3:$D$143,3,FALSE))</f>
        <v/>
      </c>
      <c r="F7200" s="56"/>
      <c r="G7200" s="122"/>
      <c r="H7200" s="122"/>
    </row>
    <row r="7201" spans="1:8" ht="28.5" customHeight="1">
      <c r="A7201" s="121"/>
      <c r="B7201" s="54" t="str">
        <f>IF(A7201="","",VLOOKUP(A7201,'3-Mapa de Controles'!$M$3:$N$143,2,FALSE))</f>
        <v/>
      </c>
      <c r="C7201" s="54" t="str">
        <f>IF(A7201="","",VLOOKUP(A7201,'3-Mapa de Controles'!$M$3:$P$143,4,FALSE))</f>
        <v/>
      </c>
      <c r="D7201" s="54" t="str">
        <f>IF(A7201="","",VLOOKUP(A7201,'3-Mapa de Controles'!$M$3:$AI$143,23,FALSE))</f>
        <v/>
      </c>
      <c r="E7201" s="54" t="str">
        <f>IF(A7201="","",VLOOKUP(A7201,'3-Mapa de Controles'!$B$3:$D$143,3,FALSE))</f>
        <v/>
      </c>
      <c r="F7201" s="56"/>
      <c r="G7201" s="122"/>
      <c r="H7201" s="122"/>
    </row>
    <row r="7202" spans="1:8" ht="28.5" customHeight="1">
      <c r="A7202" s="121"/>
      <c r="B7202" s="54" t="str">
        <f>IF(A7202="","",VLOOKUP(A7202,'3-Mapa de Controles'!$M$3:$N$143,2,FALSE))</f>
        <v/>
      </c>
      <c r="C7202" s="54" t="str">
        <f>IF(A7202="","",VLOOKUP(A7202,'3-Mapa de Controles'!$M$3:$P$143,4,FALSE))</f>
        <v/>
      </c>
      <c r="D7202" s="54" t="str">
        <f>IF(A7202="","",VLOOKUP(A7202,'3-Mapa de Controles'!$M$3:$AI$143,23,FALSE))</f>
        <v/>
      </c>
      <c r="E7202" s="54" t="str">
        <f>IF(A7202="","",VLOOKUP(A7202,'3-Mapa de Controles'!$B$3:$D$143,3,FALSE))</f>
        <v/>
      </c>
      <c r="F7202" s="56"/>
      <c r="G7202" s="122"/>
      <c r="H7202" s="122"/>
    </row>
    <row r="7203" spans="1:8" ht="28.5" customHeight="1">
      <c r="A7203" s="121"/>
      <c r="B7203" s="54" t="str">
        <f>IF(A7203="","",VLOOKUP(A7203,'3-Mapa de Controles'!$M$3:$N$143,2,FALSE))</f>
        <v/>
      </c>
      <c r="C7203" s="54" t="str">
        <f>IF(A7203="","",VLOOKUP(A7203,'3-Mapa de Controles'!$M$3:$P$143,4,FALSE))</f>
        <v/>
      </c>
      <c r="D7203" s="54" t="str">
        <f>IF(A7203="","",VLOOKUP(A7203,'3-Mapa de Controles'!$M$3:$AI$143,23,FALSE))</f>
        <v/>
      </c>
      <c r="E7203" s="54" t="str">
        <f>IF(A7203="","",VLOOKUP(A7203,'3-Mapa de Controles'!$B$3:$D$143,3,FALSE))</f>
        <v/>
      </c>
      <c r="F7203" s="56"/>
      <c r="G7203" s="122"/>
      <c r="H7203" s="122"/>
    </row>
    <row r="7204" spans="1:8" ht="28.5" customHeight="1">
      <c r="A7204" s="121"/>
      <c r="B7204" s="54" t="str">
        <f>IF(A7204="","",VLOOKUP(A7204,'3-Mapa de Controles'!$M$3:$N$143,2,FALSE))</f>
        <v/>
      </c>
      <c r="C7204" s="54" t="str">
        <f>IF(A7204="","",VLOOKUP(A7204,'3-Mapa de Controles'!$M$3:$P$143,4,FALSE))</f>
        <v/>
      </c>
      <c r="D7204" s="54" t="str">
        <f>IF(A7204="","",VLOOKUP(A7204,'3-Mapa de Controles'!$M$3:$AI$143,23,FALSE))</f>
        <v/>
      </c>
      <c r="E7204" s="54" t="str">
        <f>IF(A7204="","",VLOOKUP(A7204,'3-Mapa de Controles'!$B$3:$D$143,3,FALSE))</f>
        <v/>
      </c>
      <c r="F7204" s="56"/>
      <c r="G7204" s="122"/>
      <c r="H7204" s="122"/>
    </row>
    <row r="7205" spans="1:8" ht="28.5" customHeight="1">
      <c r="A7205" s="121"/>
      <c r="B7205" s="54" t="str">
        <f>IF(A7205="","",VLOOKUP(A7205,'3-Mapa de Controles'!$M$3:$N$143,2,FALSE))</f>
        <v/>
      </c>
      <c r="C7205" s="54" t="str">
        <f>IF(A7205="","",VLOOKUP(A7205,'3-Mapa de Controles'!$M$3:$P$143,4,FALSE))</f>
        <v/>
      </c>
      <c r="D7205" s="54" t="str">
        <f>IF(A7205="","",VLOOKUP(A7205,'3-Mapa de Controles'!$M$3:$AI$143,23,FALSE))</f>
        <v/>
      </c>
      <c r="E7205" s="54" t="str">
        <f>IF(A7205="","",VLOOKUP(A7205,'3-Mapa de Controles'!$B$3:$D$143,3,FALSE))</f>
        <v/>
      </c>
      <c r="F7205" s="56"/>
      <c r="G7205" s="122"/>
      <c r="H7205" s="122"/>
    </row>
    <row r="7206" spans="1:8" ht="28.5" customHeight="1">
      <c r="A7206" s="121"/>
      <c r="B7206" s="54" t="str">
        <f>IF(A7206="","",VLOOKUP(A7206,'3-Mapa de Controles'!$M$3:$N$143,2,FALSE))</f>
        <v/>
      </c>
      <c r="C7206" s="54" t="str">
        <f>IF(A7206="","",VLOOKUP(A7206,'3-Mapa de Controles'!$M$3:$P$143,4,FALSE))</f>
        <v/>
      </c>
      <c r="D7206" s="54" t="str">
        <f>IF(A7206="","",VLOOKUP(A7206,'3-Mapa de Controles'!$M$3:$AI$143,23,FALSE))</f>
        <v/>
      </c>
      <c r="E7206" s="54" t="str">
        <f>IF(A7206="","",VLOOKUP(A7206,'3-Mapa de Controles'!$B$3:$D$143,3,FALSE))</f>
        <v/>
      </c>
      <c r="F7206" s="56"/>
      <c r="G7206" s="122"/>
      <c r="H7206" s="122"/>
    </row>
    <row r="7207" spans="1:8" ht="28.5" customHeight="1">
      <c r="A7207" s="121"/>
      <c r="B7207" s="54" t="str">
        <f>IF(A7207="","",VLOOKUP(A7207,'3-Mapa de Controles'!$M$3:$N$143,2,FALSE))</f>
        <v/>
      </c>
      <c r="C7207" s="54" t="str">
        <f>IF(A7207="","",VLOOKUP(A7207,'3-Mapa de Controles'!$M$3:$P$143,4,FALSE))</f>
        <v/>
      </c>
      <c r="D7207" s="54" t="str">
        <f>IF(A7207="","",VLOOKUP(A7207,'3-Mapa de Controles'!$M$3:$AI$143,23,FALSE))</f>
        <v/>
      </c>
      <c r="E7207" s="54" t="str">
        <f>IF(A7207="","",VLOOKUP(A7207,'3-Mapa de Controles'!$B$3:$D$143,3,FALSE))</f>
        <v/>
      </c>
      <c r="F7207" s="56"/>
      <c r="G7207" s="122"/>
      <c r="H7207" s="122"/>
    </row>
    <row r="7208" spans="1:8" ht="28.5" customHeight="1">
      <c r="A7208" s="121"/>
      <c r="B7208" s="54" t="str">
        <f>IF(A7208="","",VLOOKUP(A7208,'3-Mapa de Controles'!$M$3:$N$143,2,FALSE))</f>
        <v/>
      </c>
      <c r="C7208" s="54" t="str">
        <f>IF(A7208="","",VLOOKUP(A7208,'3-Mapa de Controles'!$M$3:$P$143,4,FALSE))</f>
        <v/>
      </c>
      <c r="D7208" s="54" t="str">
        <f>IF(A7208="","",VLOOKUP(A7208,'3-Mapa de Controles'!$M$3:$AI$143,23,FALSE))</f>
        <v/>
      </c>
      <c r="E7208" s="54" t="str">
        <f>IF(A7208="","",VLOOKUP(A7208,'3-Mapa de Controles'!$B$3:$D$143,3,FALSE))</f>
        <v/>
      </c>
      <c r="F7208" s="56"/>
      <c r="G7208" s="122"/>
      <c r="H7208" s="122"/>
    </row>
    <row r="7209" spans="1:8" ht="28.5" customHeight="1">
      <c r="A7209" s="121"/>
      <c r="B7209" s="54" t="str">
        <f>IF(A7209="","",VLOOKUP(A7209,'3-Mapa de Controles'!$M$3:$N$143,2,FALSE))</f>
        <v/>
      </c>
      <c r="C7209" s="54" t="str">
        <f>IF(A7209="","",VLOOKUP(A7209,'3-Mapa de Controles'!$M$3:$P$143,4,FALSE))</f>
        <v/>
      </c>
      <c r="D7209" s="54" t="str">
        <f>IF(A7209="","",VLOOKUP(A7209,'3-Mapa de Controles'!$M$3:$AI$143,23,FALSE))</f>
        <v/>
      </c>
      <c r="E7209" s="54" t="str">
        <f>IF(A7209="","",VLOOKUP(A7209,'3-Mapa de Controles'!$B$3:$D$143,3,FALSE))</f>
        <v/>
      </c>
      <c r="F7209" s="56"/>
      <c r="G7209" s="122"/>
      <c r="H7209" s="122"/>
    </row>
    <row r="7210" spans="1:8" ht="28.5" customHeight="1">
      <c r="A7210" s="121"/>
      <c r="B7210" s="54" t="str">
        <f>IF(A7210="","",VLOOKUP(A7210,'3-Mapa de Controles'!$M$3:$N$143,2,FALSE))</f>
        <v/>
      </c>
      <c r="C7210" s="54" t="str">
        <f>IF(A7210="","",VLOOKUP(A7210,'3-Mapa de Controles'!$M$3:$P$143,4,FALSE))</f>
        <v/>
      </c>
      <c r="D7210" s="54" t="str">
        <f>IF(A7210="","",VLOOKUP(A7210,'3-Mapa de Controles'!$M$3:$AI$143,23,FALSE))</f>
        <v/>
      </c>
      <c r="E7210" s="54" t="str">
        <f>IF(A7210="","",VLOOKUP(A7210,'3-Mapa de Controles'!$B$3:$D$143,3,FALSE))</f>
        <v/>
      </c>
      <c r="F7210" s="56"/>
      <c r="G7210" s="122"/>
      <c r="H7210" s="122"/>
    </row>
    <row r="7211" spans="1:8" ht="28.5" customHeight="1">
      <c r="A7211" s="121"/>
      <c r="B7211" s="54" t="str">
        <f>IF(A7211="","",VLOOKUP(A7211,'3-Mapa de Controles'!$M$3:$N$143,2,FALSE))</f>
        <v/>
      </c>
      <c r="C7211" s="54" t="str">
        <f>IF(A7211="","",VLOOKUP(A7211,'3-Mapa de Controles'!$M$3:$P$143,4,FALSE))</f>
        <v/>
      </c>
      <c r="D7211" s="54" t="str">
        <f>IF(A7211="","",VLOOKUP(A7211,'3-Mapa de Controles'!$M$3:$AI$143,23,FALSE))</f>
        <v/>
      </c>
      <c r="E7211" s="54" t="str">
        <f>IF(A7211="","",VLOOKUP(A7211,'3-Mapa de Controles'!$B$3:$D$143,3,FALSE))</f>
        <v/>
      </c>
      <c r="F7211" s="56"/>
      <c r="G7211" s="122"/>
      <c r="H7211" s="122"/>
    </row>
    <row r="7212" spans="1:8" ht="28.5" customHeight="1">
      <c r="A7212" s="121"/>
      <c r="B7212" s="54" t="str">
        <f>IF(A7212="","",VLOOKUP(A7212,'3-Mapa de Controles'!$M$3:$N$143,2,FALSE))</f>
        <v/>
      </c>
      <c r="C7212" s="54" t="str">
        <f>IF(A7212="","",VLOOKUP(A7212,'3-Mapa de Controles'!$M$3:$P$143,4,FALSE))</f>
        <v/>
      </c>
      <c r="D7212" s="54" t="str">
        <f>IF(A7212="","",VLOOKUP(A7212,'3-Mapa de Controles'!$M$3:$AI$143,23,FALSE))</f>
        <v/>
      </c>
      <c r="E7212" s="54" t="str">
        <f>IF(A7212="","",VLOOKUP(A7212,'3-Mapa de Controles'!$B$3:$D$143,3,FALSE))</f>
        <v/>
      </c>
      <c r="F7212" s="56"/>
      <c r="G7212" s="122"/>
      <c r="H7212" s="122"/>
    </row>
    <row r="7213" spans="1:8" ht="28.5" customHeight="1">
      <c r="A7213" s="121"/>
      <c r="B7213" s="54" t="str">
        <f>IF(A7213="","",VLOOKUP(A7213,'3-Mapa de Controles'!$M$3:$N$143,2,FALSE))</f>
        <v/>
      </c>
      <c r="C7213" s="54" t="str">
        <f>IF(A7213="","",VLOOKUP(A7213,'3-Mapa de Controles'!$M$3:$P$143,4,FALSE))</f>
        <v/>
      </c>
      <c r="D7213" s="54" t="str">
        <f>IF(A7213="","",VLOOKUP(A7213,'3-Mapa de Controles'!$M$3:$AI$143,23,FALSE))</f>
        <v/>
      </c>
      <c r="E7213" s="54" t="str">
        <f>IF(A7213="","",VLOOKUP(A7213,'3-Mapa de Controles'!$B$3:$D$143,3,FALSE))</f>
        <v/>
      </c>
      <c r="F7213" s="56"/>
      <c r="G7213" s="122"/>
      <c r="H7213" s="122"/>
    </row>
    <row r="7214" spans="1:8" ht="28.5" customHeight="1">
      <c r="A7214" s="121"/>
      <c r="B7214" s="54" t="str">
        <f>IF(A7214="","",VLOOKUP(A7214,'3-Mapa de Controles'!$M$3:$N$143,2,FALSE))</f>
        <v/>
      </c>
      <c r="C7214" s="54" t="str">
        <f>IF(A7214="","",VLOOKUP(A7214,'3-Mapa de Controles'!$M$3:$P$143,4,FALSE))</f>
        <v/>
      </c>
      <c r="D7214" s="54" t="str">
        <f>IF(A7214="","",VLOOKUP(A7214,'3-Mapa de Controles'!$M$3:$AI$143,23,FALSE))</f>
        <v/>
      </c>
      <c r="E7214" s="54" t="str">
        <f>IF(A7214="","",VLOOKUP(A7214,'3-Mapa de Controles'!$B$3:$D$143,3,FALSE))</f>
        <v/>
      </c>
      <c r="F7214" s="56"/>
      <c r="G7214" s="122"/>
      <c r="H7214" s="122"/>
    </row>
    <row r="7215" spans="1:8" ht="28.5" customHeight="1">
      <c r="A7215" s="121"/>
      <c r="B7215" s="54" t="str">
        <f>IF(A7215="","",VLOOKUP(A7215,'3-Mapa de Controles'!$M$3:$N$143,2,FALSE))</f>
        <v/>
      </c>
      <c r="C7215" s="54" t="str">
        <f>IF(A7215="","",VLOOKUP(A7215,'3-Mapa de Controles'!$M$3:$P$143,4,FALSE))</f>
        <v/>
      </c>
      <c r="D7215" s="54" t="str">
        <f>IF(A7215="","",VLOOKUP(A7215,'3-Mapa de Controles'!$M$3:$AI$143,23,FALSE))</f>
        <v/>
      </c>
      <c r="E7215" s="54" t="str">
        <f>IF(A7215="","",VLOOKUP(A7215,'3-Mapa de Controles'!$B$3:$D$143,3,FALSE))</f>
        <v/>
      </c>
      <c r="F7215" s="56"/>
      <c r="G7215" s="122"/>
      <c r="H7215" s="122"/>
    </row>
    <row r="7216" spans="1:8" ht="28.5" customHeight="1">
      <c r="A7216" s="121"/>
      <c r="B7216" s="54" t="str">
        <f>IF(A7216="","",VLOOKUP(A7216,'3-Mapa de Controles'!$M$3:$N$143,2,FALSE))</f>
        <v/>
      </c>
      <c r="C7216" s="54" t="str">
        <f>IF(A7216="","",VLOOKUP(A7216,'3-Mapa de Controles'!$M$3:$P$143,4,FALSE))</f>
        <v/>
      </c>
      <c r="D7216" s="54" t="str">
        <f>IF(A7216="","",VLOOKUP(A7216,'3-Mapa de Controles'!$M$3:$AI$143,23,FALSE))</f>
        <v/>
      </c>
      <c r="E7216" s="54" t="str">
        <f>IF(A7216="","",VLOOKUP(A7216,'3-Mapa de Controles'!$B$3:$D$143,3,FALSE))</f>
        <v/>
      </c>
      <c r="F7216" s="56"/>
      <c r="G7216" s="122"/>
      <c r="H7216" s="122"/>
    </row>
    <row r="7217" spans="1:8" ht="28.5" customHeight="1">
      <c r="A7217" s="121"/>
      <c r="B7217" s="54" t="str">
        <f>IF(A7217="","",VLOOKUP(A7217,'3-Mapa de Controles'!$M$3:$N$143,2,FALSE))</f>
        <v/>
      </c>
      <c r="C7217" s="54" t="str">
        <f>IF(A7217="","",VLOOKUP(A7217,'3-Mapa de Controles'!$M$3:$P$143,4,FALSE))</f>
        <v/>
      </c>
      <c r="D7217" s="54" t="str">
        <f>IF(A7217="","",VLOOKUP(A7217,'3-Mapa de Controles'!$M$3:$AI$143,23,FALSE))</f>
        <v/>
      </c>
      <c r="E7217" s="54" t="str">
        <f>IF(A7217="","",VLOOKUP(A7217,'3-Mapa de Controles'!$B$3:$D$143,3,FALSE))</f>
        <v/>
      </c>
      <c r="F7217" s="56"/>
      <c r="G7217" s="122"/>
      <c r="H7217" s="122"/>
    </row>
    <row r="7218" spans="1:8" ht="28.5" customHeight="1">
      <c r="A7218" s="121"/>
      <c r="B7218" s="54" t="str">
        <f>IF(A7218="","",VLOOKUP(A7218,'3-Mapa de Controles'!$M$3:$N$143,2,FALSE))</f>
        <v/>
      </c>
      <c r="C7218" s="54" t="str">
        <f>IF(A7218="","",VLOOKUP(A7218,'3-Mapa de Controles'!$M$3:$P$143,4,FALSE))</f>
        <v/>
      </c>
      <c r="D7218" s="54" t="str">
        <f>IF(A7218="","",VLOOKUP(A7218,'3-Mapa de Controles'!$M$3:$AI$143,23,FALSE))</f>
        <v/>
      </c>
      <c r="E7218" s="54" t="str">
        <f>IF(A7218="","",VLOOKUP(A7218,'3-Mapa de Controles'!$B$3:$D$143,3,FALSE))</f>
        <v/>
      </c>
      <c r="F7218" s="56"/>
      <c r="G7218" s="122"/>
      <c r="H7218" s="122"/>
    </row>
    <row r="7219" spans="1:8" ht="28.5" customHeight="1">
      <c r="A7219" s="121"/>
      <c r="B7219" s="54" t="str">
        <f>IF(A7219="","",VLOOKUP(A7219,'3-Mapa de Controles'!$M$3:$N$143,2,FALSE))</f>
        <v/>
      </c>
      <c r="C7219" s="54" t="str">
        <f>IF(A7219="","",VLOOKUP(A7219,'3-Mapa de Controles'!$M$3:$P$143,4,FALSE))</f>
        <v/>
      </c>
      <c r="D7219" s="54" t="str">
        <f>IF(A7219="","",VLOOKUP(A7219,'3-Mapa de Controles'!$M$3:$AI$143,23,FALSE))</f>
        <v/>
      </c>
      <c r="E7219" s="54" t="str">
        <f>IF(A7219="","",VLOOKUP(A7219,'3-Mapa de Controles'!$B$3:$D$143,3,FALSE))</f>
        <v/>
      </c>
      <c r="F7219" s="56"/>
      <c r="G7219" s="122"/>
      <c r="H7219" s="122"/>
    </row>
    <row r="7220" spans="1:8" ht="28.5" customHeight="1">
      <c r="A7220" s="121"/>
      <c r="B7220" s="54" t="str">
        <f>IF(A7220="","",VLOOKUP(A7220,'3-Mapa de Controles'!$M$3:$N$143,2,FALSE))</f>
        <v/>
      </c>
      <c r="C7220" s="54" t="str">
        <f>IF(A7220="","",VLOOKUP(A7220,'3-Mapa de Controles'!$M$3:$P$143,4,FALSE))</f>
        <v/>
      </c>
      <c r="D7220" s="54" t="str">
        <f>IF(A7220="","",VLOOKUP(A7220,'3-Mapa de Controles'!$M$3:$AI$143,23,FALSE))</f>
        <v/>
      </c>
      <c r="E7220" s="54" t="str">
        <f>IF(A7220="","",VLOOKUP(A7220,'3-Mapa de Controles'!$B$3:$D$143,3,FALSE))</f>
        <v/>
      </c>
      <c r="F7220" s="56"/>
      <c r="G7220" s="122"/>
      <c r="H7220" s="122"/>
    </row>
    <row r="7221" spans="1:8" ht="28.5" customHeight="1">
      <c r="A7221" s="121"/>
      <c r="B7221" s="54" t="str">
        <f>IF(A7221="","",VLOOKUP(A7221,'3-Mapa de Controles'!$M$3:$N$143,2,FALSE))</f>
        <v/>
      </c>
      <c r="C7221" s="54" t="str">
        <f>IF(A7221="","",VLOOKUP(A7221,'3-Mapa de Controles'!$M$3:$P$143,4,FALSE))</f>
        <v/>
      </c>
      <c r="D7221" s="54" t="str">
        <f>IF(A7221="","",VLOOKUP(A7221,'3-Mapa de Controles'!$M$3:$AI$143,23,FALSE))</f>
        <v/>
      </c>
      <c r="E7221" s="54" t="str">
        <f>IF(A7221="","",VLOOKUP(A7221,'3-Mapa de Controles'!$B$3:$D$143,3,FALSE))</f>
        <v/>
      </c>
      <c r="F7221" s="56"/>
      <c r="G7221" s="122"/>
      <c r="H7221" s="122"/>
    </row>
    <row r="7222" spans="1:8" ht="28.5" customHeight="1">
      <c r="A7222" s="121"/>
      <c r="B7222" s="54" t="str">
        <f>IF(A7222="","",VLOOKUP(A7222,'3-Mapa de Controles'!$M$3:$N$143,2,FALSE))</f>
        <v/>
      </c>
      <c r="C7222" s="54" t="str">
        <f>IF(A7222="","",VLOOKUP(A7222,'3-Mapa de Controles'!$M$3:$P$143,4,FALSE))</f>
        <v/>
      </c>
      <c r="D7222" s="54" t="str">
        <f>IF(A7222="","",VLOOKUP(A7222,'3-Mapa de Controles'!$M$3:$AI$143,23,FALSE))</f>
        <v/>
      </c>
      <c r="E7222" s="54" t="str">
        <f>IF(A7222="","",VLOOKUP(A7222,'3-Mapa de Controles'!$B$3:$D$143,3,FALSE))</f>
        <v/>
      </c>
      <c r="F7222" s="56"/>
      <c r="G7222" s="122"/>
      <c r="H7222" s="122"/>
    </row>
    <row r="7223" spans="1:8" ht="28.5" customHeight="1">
      <c r="A7223" s="121"/>
      <c r="B7223" s="54" t="str">
        <f>IF(A7223="","",VLOOKUP(A7223,'3-Mapa de Controles'!$M$3:$N$143,2,FALSE))</f>
        <v/>
      </c>
      <c r="C7223" s="54" t="str">
        <f>IF(A7223="","",VLOOKUP(A7223,'3-Mapa de Controles'!$M$3:$P$143,4,FALSE))</f>
        <v/>
      </c>
      <c r="D7223" s="54" t="str">
        <f>IF(A7223="","",VLOOKUP(A7223,'3-Mapa de Controles'!$M$3:$AI$143,23,FALSE))</f>
        <v/>
      </c>
      <c r="E7223" s="54" t="str">
        <f>IF(A7223="","",VLOOKUP(A7223,'3-Mapa de Controles'!$B$3:$D$143,3,FALSE))</f>
        <v/>
      </c>
      <c r="F7223" s="56"/>
      <c r="G7223" s="122"/>
      <c r="H7223" s="122"/>
    </row>
    <row r="7224" spans="1:8" ht="28.5" customHeight="1">
      <c r="A7224" s="121"/>
      <c r="B7224" s="54" t="str">
        <f>IF(A7224="","",VLOOKUP(A7224,'3-Mapa de Controles'!$M$3:$N$143,2,FALSE))</f>
        <v/>
      </c>
      <c r="C7224" s="54" t="str">
        <f>IF(A7224="","",VLOOKUP(A7224,'3-Mapa de Controles'!$M$3:$P$143,4,FALSE))</f>
        <v/>
      </c>
      <c r="D7224" s="54" t="str">
        <f>IF(A7224="","",VLOOKUP(A7224,'3-Mapa de Controles'!$M$3:$AI$143,23,FALSE))</f>
        <v/>
      </c>
      <c r="E7224" s="54" t="str">
        <f>IF(A7224="","",VLOOKUP(A7224,'3-Mapa de Controles'!$B$3:$D$143,3,FALSE))</f>
        <v/>
      </c>
      <c r="F7224" s="56"/>
      <c r="G7224" s="122"/>
      <c r="H7224" s="122"/>
    </row>
    <row r="7225" spans="1:8" ht="28.5" customHeight="1">
      <c r="A7225" s="121"/>
      <c r="B7225" s="54" t="str">
        <f>IF(A7225="","",VLOOKUP(A7225,'3-Mapa de Controles'!$M$3:$N$143,2,FALSE))</f>
        <v/>
      </c>
      <c r="C7225" s="54" t="str">
        <f>IF(A7225="","",VLOOKUP(A7225,'3-Mapa de Controles'!$M$3:$P$143,4,FALSE))</f>
        <v/>
      </c>
      <c r="D7225" s="54" t="str">
        <f>IF(A7225="","",VLOOKUP(A7225,'3-Mapa de Controles'!$M$3:$AI$143,23,FALSE))</f>
        <v/>
      </c>
      <c r="E7225" s="54" t="str">
        <f>IF(A7225="","",VLOOKUP(A7225,'3-Mapa de Controles'!$B$3:$D$143,3,FALSE))</f>
        <v/>
      </c>
      <c r="F7225" s="56"/>
      <c r="G7225" s="122"/>
      <c r="H7225" s="122"/>
    </row>
    <row r="7226" spans="1:8" ht="28.5" customHeight="1">
      <c r="A7226" s="121"/>
      <c r="B7226" s="54" t="str">
        <f>IF(A7226="","",VLOOKUP(A7226,'3-Mapa de Controles'!$M$3:$N$143,2,FALSE))</f>
        <v/>
      </c>
      <c r="C7226" s="54" t="str">
        <f>IF(A7226="","",VLOOKUP(A7226,'3-Mapa de Controles'!$M$3:$P$143,4,FALSE))</f>
        <v/>
      </c>
      <c r="D7226" s="54" t="str">
        <f>IF(A7226="","",VLOOKUP(A7226,'3-Mapa de Controles'!$M$3:$AI$143,23,FALSE))</f>
        <v/>
      </c>
      <c r="E7226" s="54" t="str">
        <f>IF(A7226="","",VLOOKUP(A7226,'3-Mapa de Controles'!$B$3:$D$143,3,FALSE))</f>
        <v/>
      </c>
      <c r="F7226" s="56"/>
      <c r="G7226" s="122"/>
      <c r="H7226" s="122"/>
    </row>
    <row r="7227" spans="1:8" ht="28.5" customHeight="1">
      <c r="A7227" s="121"/>
      <c r="B7227" s="54" t="str">
        <f>IF(A7227="","",VLOOKUP(A7227,'3-Mapa de Controles'!$M$3:$N$143,2,FALSE))</f>
        <v/>
      </c>
      <c r="C7227" s="54" t="str">
        <f>IF(A7227="","",VLOOKUP(A7227,'3-Mapa de Controles'!$M$3:$P$143,4,FALSE))</f>
        <v/>
      </c>
      <c r="D7227" s="54" t="str">
        <f>IF(A7227="","",VLOOKUP(A7227,'3-Mapa de Controles'!$M$3:$AI$143,23,FALSE))</f>
        <v/>
      </c>
      <c r="E7227" s="54" t="str">
        <f>IF(A7227="","",VLOOKUP(A7227,'3-Mapa de Controles'!$B$3:$D$143,3,FALSE))</f>
        <v/>
      </c>
      <c r="F7227" s="56"/>
      <c r="G7227" s="122"/>
      <c r="H7227" s="122"/>
    </row>
    <row r="7228" spans="1:8" ht="28.5" customHeight="1">
      <c r="A7228" s="121"/>
      <c r="B7228" s="54" t="str">
        <f>IF(A7228="","",VLOOKUP(A7228,'3-Mapa de Controles'!$M$3:$N$143,2,FALSE))</f>
        <v/>
      </c>
      <c r="C7228" s="54" t="str">
        <f>IF(A7228="","",VLOOKUP(A7228,'3-Mapa de Controles'!$M$3:$P$143,4,FALSE))</f>
        <v/>
      </c>
      <c r="D7228" s="54" t="str">
        <f>IF(A7228="","",VLOOKUP(A7228,'3-Mapa de Controles'!$M$3:$AI$143,23,FALSE))</f>
        <v/>
      </c>
      <c r="E7228" s="54" t="str">
        <f>IF(A7228="","",VLOOKUP(A7228,'3-Mapa de Controles'!$B$3:$D$143,3,FALSE))</f>
        <v/>
      </c>
      <c r="F7228" s="56"/>
      <c r="G7228" s="122"/>
      <c r="H7228" s="122"/>
    </row>
    <row r="7229" spans="1:8" ht="28.5" customHeight="1">
      <c r="A7229" s="121"/>
      <c r="B7229" s="54" t="str">
        <f>IF(A7229="","",VLOOKUP(A7229,'3-Mapa de Controles'!$M$3:$N$143,2,FALSE))</f>
        <v/>
      </c>
      <c r="C7229" s="54" t="str">
        <f>IF(A7229="","",VLOOKUP(A7229,'3-Mapa de Controles'!$M$3:$P$143,4,FALSE))</f>
        <v/>
      </c>
      <c r="D7229" s="54" t="str">
        <f>IF(A7229="","",VLOOKUP(A7229,'3-Mapa de Controles'!$M$3:$AI$143,23,FALSE))</f>
        <v/>
      </c>
      <c r="E7229" s="54" t="str">
        <f>IF(A7229="","",VLOOKUP(A7229,'3-Mapa de Controles'!$B$3:$D$143,3,FALSE))</f>
        <v/>
      </c>
      <c r="F7229" s="56"/>
      <c r="G7229" s="122"/>
      <c r="H7229" s="122"/>
    </row>
    <row r="7230" spans="1:8" ht="28.5" customHeight="1">
      <c r="A7230" s="121"/>
      <c r="B7230" s="54" t="str">
        <f>IF(A7230="","",VLOOKUP(A7230,'3-Mapa de Controles'!$M$3:$N$143,2,FALSE))</f>
        <v/>
      </c>
      <c r="C7230" s="54" t="str">
        <f>IF(A7230="","",VLOOKUP(A7230,'3-Mapa de Controles'!$M$3:$P$143,4,FALSE))</f>
        <v/>
      </c>
      <c r="D7230" s="54" t="str">
        <f>IF(A7230="","",VLOOKUP(A7230,'3-Mapa de Controles'!$M$3:$AI$143,23,FALSE))</f>
        <v/>
      </c>
      <c r="E7230" s="54" t="str">
        <f>IF(A7230="","",VLOOKUP(A7230,'3-Mapa de Controles'!$B$3:$D$143,3,FALSE))</f>
        <v/>
      </c>
      <c r="F7230" s="56"/>
      <c r="G7230" s="122"/>
      <c r="H7230" s="122"/>
    </row>
    <row r="7231" spans="1:8" ht="28.5" customHeight="1">
      <c r="A7231" s="121"/>
      <c r="B7231" s="54" t="str">
        <f>IF(A7231="","",VLOOKUP(A7231,'3-Mapa de Controles'!$M$3:$N$143,2,FALSE))</f>
        <v/>
      </c>
      <c r="C7231" s="54" t="str">
        <f>IF(A7231="","",VLOOKUP(A7231,'3-Mapa de Controles'!$M$3:$P$143,4,FALSE))</f>
        <v/>
      </c>
      <c r="D7231" s="54" t="str">
        <f>IF(A7231="","",VLOOKUP(A7231,'3-Mapa de Controles'!$M$3:$AI$143,23,FALSE))</f>
        <v/>
      </c>
      <c r="E7231" s="54" t="str">
        <f>IF(A7231="","",VLOOKUP(A7231,'3-Mapa de Controles'!$B$3:$D$143,3,FALSE))</f>
        <v/>
      </c>
      <c r="F7231" s="56"/>
      <c r="G7231" s="122"/>
      <c r="H7231" s="122"/>
    </row>
    <row r="7232" spans="1:8" ht="28.5" customHeight="1">
      <c r="A7232" s="121"/>
      <c r="B7232" s="54" t="str">
        <f>IF(A7232="","",VLOOKUP(A7232,'3-Mapa de Controles'!$M$3:$N$143,2,FALSE))</f>
        <v/>
      </c>
      <c r="C7232" s="54" t="str">
        <f>IF(A7232="","",VLOOKUP(A7232,'3-Mapa de Controles'!$M$3:$P$143,4,FALSE))</f>
        <v/>
      </c>
      <c r="D7232" s="54" t="str">
        <f>IF(A7232="","",VLOOKUP(A7232,'3-Mapa de Controles'!$M$3:$AI$143,23,FALSE))</f>
        <v/>
      </c>
      <c r="E7232" s="54" t="str">
        <f>IF(A7232="","",VLOOKUP(A7232,'3-Mapa de Controles'!$B$3:$D$143,3,FALSE))</f>
        <v/>
      </c>
      <c r="F7232" s="56"/>
      <c r="G7232" s="122"/>
      <c r="H7232" s="122"/>
    </row>
    <row r="7233" spans="1:8" ht="28.5" customHeight="1">
      <c r="A7233" s="121"/>
      <c r="B7233" s="54" t="str">
        <f>IF(A7233="","",VLOOKUP(A7233,'3-Mapa de Controles'!$M$3:$N$143,2,FALSE))</f>
        <v/>
      </c>
      <c r="C7233" s="54" t="str">
        <f>IF(A7233="","",VLOOKUP(A7233,'3-Mapa de Controles'!$M$3:$P$143,4,FALSE))</f>
        <v/>
      </c>
      <c r="D7233" s="54" t="str">
        <f>IF(A7233="","",VLOOKUP(A7233,'3-Mapa de Controles'!$M$3:$AI$143,23,FALSE))</f>
        <v/>
      </c>
      <c r="E7233" s="54" t="str">
        <f>IF(A7233="","",VLOOKUP(A7233,'3-Mapa de Controles'!$B$3:$D$143,3,FALSE))</f>
        <v/>
      </c>
      <c r="F7233" s="56"/>
      <c r="G7233" s="122"/>
      <c r="H7233" s="122"/>
    </row>
    <row r="7234" spans="1:8" ht="28.5" customHeight="1">
      <c r="A7234" s="121"/>
      <c r="B7234" s="54" t="str">
        <f>IF(A7234="","",VLOOKUP(A7234,'3-Mapa de Controles'!$M$3:$N$143,2,FALSE))</f>
        <v/>
      </c>
      <c r="C7234" s="54" t="str">
        <f>IF(A7234="","",VLOOKUP(A7234,'3-Mapa de Controles'!$M$3:$P$143,4,FALSE))</f>
        <v/>
      </c>
      <c r="D7234" s="54" t="str">
        <f>IF(A7234="","",VLOOKUP(A7234,'3-Mapa de Controles'!$M$3:$AI$143,23,FALSE))</f>
        <v/>
      </c>
      <c r="E7234" s="54" t="str">
        <f>IF(A7234="","",VLOOKUP(A7234,'3-Mapa de Controles'!$B$3:$D$143,3,FALSE))</f>
        <v/>
      </c>
      <c r="F7234" s="56"/>
      <c r="G7234" s="122"/>
      <c r="H7234" s="122"/>
    </row>
    <row r="7235" spans="1:8" ht="28.5" customHeight="1">
      <c r="A7235" s="121"/>
      <c r="B7235" s="54" t="str">
        <f>IF(A7235="","",VLOOKUP(A7235,'3-Mapa de Controles'!$M$3:$N$143,2,FALSE))</f>
        <v/>
      </c>
      <c r="C7235" s="54" t="str">
        <f>IF(A7235="","",VLOOKUP(A7235,'3-Mapa de Controles'!$M$3:$P$143,4,FALSE))</f>
        <v/>
      </c>
      <c r="D7235" s="54" t="str">
        <f>IF(A7235="","",VLOOKUP(A7235,'3-Mapa de Controles'!$M$3:$AI$143,23,FALSE))</f>
        <v/>
      </c>
      <c r="E7235" s="54" t="str">
        <f>IF(A7235="","",VLOOKUP(A7235,'3-Mapa de Controles'!$B$3:$D$143,3,FALSE))</f>
        <v/>
      </c>
      <c r="F7235" s="56"/>
      <c r="G7235" s="122"/>
      <c r="H7235" s="122"/>
    </row>
    <row r="7236" spans="1:8" ht="28.5" customHeight="1">
      <c r="A7236" s="121"/>
      <c r="B7236" s="54" t="str">
        <f>IF(A7236="","",VLOOKUP(A7236,'3-Mapa de Controles'!$M$3:$N$143,2,FALSE))</f>
        <v/>
      </c>
      <c r="C7236" s="54" t="str">
        <f>IF(A7236="","",VLOOKUP(A7236,'3-Mapa de Controles'!$M$3:$P$143,4,FALSE))</f>
        <v/>
      </c>
      <c r="D7236" s="54" t="str">
        <f>IF(A7236="","",VLOOKUP(A7236,'3-Mapa de Controles'!$M$3:$AI$143,23,FALSE))</f>
        <v/>
      </c>
      <c r="E7236" s="54" t="str">
        <f>IF(A7236="","",VLOOKUP(A7236,'3-Mapa de Controles'!$B$3:$D$143,3,FALSE))</f>
        <v/>
      </c>
      <c r="F7236" s="56"/>
      <c r="G7236" s="122"/>
      <c r="H7236" s="122"/>
    </row>
    <row r="7237" spans="1:8" ht="28.5" customHeight="1">
      <c r="A7237" s="121"/>
      <c r="B7237" s="54" t="str">
        <f>IF(A7237="","",VLOOKUP(A7237,'3-Mapa de Controles'!$M$3:$N$143,2,FALSE))</f>
        <v/>
      </c>
      <c r="C7237" s="54" t="str">
        <f>IF(A7237="","",VLOOKUP(A7237,'3-Mapa de Controles'!$M$3:$P$143,4,FALSE))</f>
        <v/>
      </c>
      <c r="D7237" s="54" t="str">
        <f>IF(A7237="","",VLOOKUP(A7237,'3-Mapa de Controles'!$M$3:$AI$143,23,FALSE))</f>
        <v/>
      </c>
      <c r="E7237" s="54" t="str">
        <f>IF(A7237="","",VLOOKUP(A7237,'3-Mapa de Controles'!$B$3:$D$143,3,FALSE))</f>
        <v/>
      </c>
      <c r="F7237" s="56"/>
      <c r="G7237" s="122"/>
      <c r="H7237" s="122"/>
    </row>
    <row r="7238" spans="1:8" ht="28.5" customHeight="1">
      <c r="A7238" s="121"/>
      <c r="B7238" s="54" t="str">
        <f>IF(A7238="","",VLOOKUP(A7238,'3-Mapa de Controles'!$M$3:$N$143,2,FALSE))</f>
        <v/>
      </c>
      <c r="C7238" s="54" t="str">
        <f>IF(A7238="","",VLOOKUP(A7238,'3-Mapa de Controles'!$M$3:$P$143,4,FALSE))</f>
        <v/>
      </c>
      <c r="D7238" s="54" t="str">
        <f>IF(A7238="","",VLOOKUP(A7238,'3-Mapa de Controles'!$M$3:$AI$143,23,FALSE))</f>
        <v/>
      </c>
      <c r="E7238" s="54" t="str">
        <f>IF(A7238="","",VLOOKUP(A7238,'3-Mapa de Controles'!$B$3:$D$143,3,FALSE))</f>
        <v/>
      </c>
      <c r="F7238" s="56"/>
      <c r="G7238" s="122"/>
      <c r="H7238" s="122"/>
    </row>
    <row r="7239" spans="1:8" ht="28.5" customHeight="1">
      <c r="A7239" s="121"/>
      <c r="B7239" s="54" t="str">
        <f>IF(A7239="","",VLOOKUP(A7239,'3-Mapa de Controles'!$M$3:$N$143,2,FALSE))</f>
        <v/>
      </c>
      <c r="C7239" s="54" t="str">
        <f>IF(A7239="","",VLOOKUP(A7239,'3-Mapa de Controles'!$M$3:$P$143,4,FALSE))</f>
        <v/>
      </c>
      <c r="D7239" s="54" t="str">
        <f>IF(A7239="","",VLOOKUP(A7239,'3-Mapa de Controles'!$M$3:$AI$143,23,FALSE))</f>
        <v/>
      </c>
      <c r="E7239" s="54" t="str">
        <f>IF(A7239="","",VLOOKUP(A7239,'3-Mapa de Controles'!$B$3:$D$143,3,FALSE))</f>
        <v/>
      </c>
      <c r="F7239" s="56"/>
      <c r="G7239" s="122"/>
      <c r="H7239" s="122"/>
    </row>
    <row r="7240" spans="1:8" ht="28.5" customHeight="1">
      <c r="A7240" s="121"/>
      <c r="B7240" s="54" t="str">
        <f>IF(A7240="","",VLOOKUP(A7240,'3-Mapa de Controles'!$M$3:$N$143,2,FALSE))</f>
        <v/>
      </c>
      <c r="C7240" s="54" t="str">
        <f>IF(A7240="","",VLOOKUP(A7240,'3-Mapa de Controles'!$M$3:$P$143,4,FALSE))</f>
        <v/>
      </c>
      <c r="D7240" s="54" t="str">
        <f>IF(A7240="","",VLOOKUP(A7240,'3-Mapa de Controles'!$M$3:$AI$143,23,FALSE))</f>
        <v/>
      </c>
      <c r="E7240" s="54" t="str">
        <f>IF(A7240="","",VLOOKUP(A7240,'3-Mapa de Controles'!$B$3:$D$143,3,FALSE))</f>
        <v/>
      </c>
      <c r="F7240" s="56"/>
      <c r="G7240" s="122"/>
      <c r="H7240" s="122"/>
    </row>
    <row r="7241" spans="1:8" ht="28.5" customHeight="1">
      <c r="A7241" s="121"/>
      <c r="B7241" s="54" t="str">
        <f>IF(A7241="","",VLOOKUP(A7241,'3-Mapa de Controles'!$M$3:$N$143,2,FALSE))</f>
        <v/>
      </c>
      <c r="C7241" s="54" t="str">
        <f>IF(A7241="","",VLOOKUP(A7241,'3-Mapa de Controles'!$M$3:$P$143,4,FALSE))</f>
        <v/>
      </c>
      <c r="D7241" s="54" t="str">
        <f>IF(A7241="","",VLOOKUP(A7241,'3-Mapa de Controles'!$M$3:$AI$143,23,FALSE))</f>
        <v/>
      </c>
      <c r="E7241" s="54" t="str">
        <f>IF(A7241="","",VLOOKUP(A7241,'3-Mapa de Controles'!$B$3:$D$143,3,FALSE))</f>
        <v/>
      </c>
      <c r="F7241" s="56"/>
      <c r="G7241" s="122"/>
      <c r="H7241" s="122"/>
    </row>
    <row r="7242" spans="1:8" ht="28.5" customHeight="1">
      <c r="A7242" s="121"/>
      <c r="B7242" s="54" t="str">
        <f>IF(A7242="","",VLOOKUP(A7242,'3-Mapa de Controles'!$M$3:$N$143,2,FALSE))</f>
        <v/>
      </c>
      <c r="C7242" s="54" t="str">
        <f>IF(A7242="","",VLOOKUP(A7242,'3-Mapa de Controles'!$M$3:$P$143,4,FALSE))</f>
        <v/>
      </c>
      <c r="D7242" s="54" t="str">
        <f>IF(A7242="","",VLOOKUP(A7242,'3-Mapa de Controles'!$M$3:$AI$143,23,FALSE))</f>
        <v/>
      </c>
      <c r="E7242" s="54" t="str">
        <f>IF(A7242="","",VLOOKUP(A7242,'3-Mapa de Controles'!$B$3:$D$143,3,FALSE))</f>
        <v/>
      </c>
      <c r="F7242" s="56"/>
      <c r="G7242" s="122"/>
      <c r="H7242" s="122"/>
    </row>
    <row r="7243" spans="1:8" ht="28.5" customHeight="1">
      <c r="A7243" s="121"/>
      <c r="B7243" s="54" t="str">
        <f>IF(A7243="","",VLOOKUP(A7243,'3-Mapa de Controles'!$M$3:$N$143,2,FALSE))</f>
        <v/>
      </c>
      <c r="C7243" s="54" t="str">
        <f>IF(A7243="","",VLOOKUP(A7243,'3-Mapa de Controles'!$M$3:$P$143,4,FALSE))</f>
        <v/>
      </c>
      <c r="D7243" s="54" t="str">
        <f>IF(A7243="","",VLOOKUP(A7243,'3-Mapa de Controles'!$M$3:$AI$143,23,FALSE))</f>
        <v/>
      </c>
      <c r="E7243" s="54" t="str">
        <f>IF(A7243="","",VLOOKUP(A7243,'3-Mapa de Controles'!$B$3:$D$143,3,FALSE))</f>
        <v/>
      </c>
      <c r="F7243" s="56"/>
      <c r="G7243" s="122"/>
      <c r="H7243" s="122"/>
    </row>
    <row r="7244" spans="1:8" ht="28.5" customHeight="1">
      <c r="A7244" s="121"/>
      <c r="B7244" s="54" t="str">
        <f>IF(A7244="","",VLOOKUP(A7244,'3-Mapa de Controles'!$M$3:$N$143,2,FALSE))</f>
        <v/>
      </c>
      <c r="C7244" s="54" t="str">
        <f>IF(A7244="","",VLOOKUP(A7244,'3-Mapa de Controles'!$M$3:$P$143,4,FALSE))</f>
        <v/>
      </c>
      <c r="D7244" s="54" t="str">
        <f>IF(A7244="","",VLOOKUP(A7244,'3-Mapa de Controles'!$M$3:$AI$143,23,FALSE))</f>
        <v/>
      </c>
      <c r="E7244" s="54" t="str">
        <f>IF(A7244="","",VLOOKUP(A7244,'3-Mapa de Controles'!$B$3:$D$143,3,FALSE))</f>
        <v/>
      </c>
      <c r="F7244" s="56"/>
      <c r="G7244" s="122"/>
      <c r="H7244" s="122"/>
    </row>
    <row r="7245" spans="1:8" ht="28.5" customHeight="1">
      <c r="A7245" s="121"/>
      <c r="B7245" s="54" t="str">
        <f>IF(A7245="","",VLOOKUP(A7245,'3-Mapa de Controles'!$M$3:$N$143,2,FALSE))</f>
        <v/>
      </c>
      <c r="C7245" s="54" t="str">
        <f>IF(A7245="","",VLOOKUP(A7245,'3-Mapa de Controles'!$M$3:$P$143,4,FALSE))</f>
        <v/>
      </c>
      <c r="D7245" s="54" t="str">
        <f>IF(A7245="","",VLOOKUP(A7245,'3-Mapa de Controles'!$M$3:$AI$143,23,FALSE))</f>
        <v/>
      </c>
      <c r="E7245" s="54" t="str">
        <f>IF(A7245="","",VLOOKUP(A7245,'3-Mapa de Controles'!$B$3:$D$143,3,FALSE))</f>
        <v/>
      </c>
      <c r="F7245" s="56"/>
      <c r="G7245" s="122"/>
      <c r="H7245" s="122"/>
    </row>
    <row r="7246" spans="1:8" ht="28.5" customHeight="1">
      <c r="A7246" s="121"/>
      <c r="B7246" s="54" t="str">
        <f>IF(A7246="","",VLOOKUP(A7246,'3-Mapa de Controles'!$M$3:$N$143,2,FALSE))</f>
        <v/>
      </c>
      <c r="C7246" s="54" t="str">
        <f>IF(A7246="","",VLOOKUP(A7246,'3-Mapa de Controles'!$M$3:$P$143,4,FALSE))</f>
        <v/>
      </c>
      <c r="D7246" s="54" t="str">
        <f>IF(A7246="","",VLOOKUP(A7246,'3-Mapa de Controles'!$M$3:$AI$143,23,FALSE))</f>
        <v/>
      </c>
      <c r="E7246" s="54" t="str">
        <f>IF(A7246="","",VLOOKUP(A7246,'3-Mapa de Controles'!$B$3:$D$143,3,FALSE))</f>
        <v/>
      </c>
      <c r="F7246" s="56"/>
      <c r="G7246" s="122"/>
      <c r="H7246" s="122"/>
    </row>
    <row r="7247" spans="1:8" ht="28.5" customHeight="1">
      <c r="A7247" s="121"/>
      <c r="B7247" s="54" t="str">
        <f>IF(A7247="","",VLOOKUP(A7247,'3-Mapa de Controles'!$M$3:$N$143,2,FALSE))</f>
        <v/>
      </c>
      <c r="C7247" s="54" t="str">
        <f>IF(A7247="","",VLOOKUP(A7247,'3-Mapa de Controles'!$M$3:$P$143,4,FALSE))</f>
        <v/>
      </c>
      <c r="D7247" s="54" t="str">
        <f>IF(A7247="","",VLOOKUP(A7247,'3-Mapa de Controles'!$M$3:$AI$143,23,FALSE))</f>
        <v/>
      </c>
      <c r="E7247" s="54" t="str">
        <f>IF(A7247="","",VLOOKUP(A7247,'3-Mapa de Controles'!$B$3:$D$143,3,FALSE))</f>
        <v/>
      </c>
      <c r="F7247" s="56"/>
      <c r="G7247" s="122"/>
      <c r="H7247" s="122"/>
    </row>
    <row r="7248" spans="1:8" ht="28.5" customHeight="1">
      <c r="A7248" s="121"/>
      <c r="B7248" s="54" t="str">
        <f>IF(A7248="","",VLOOKUP(A7248,'3-Mapa de Controles'!$M$3:$N$143,2,FALSE))</f>
        <v/>
      </c>
      <c r="C7248" s="54" t="str">
        <f>IF(A7248="","",VLOOKUP(A7248,'3-Mapa de Controles'!$M$3:$P$143,4,FALSE))</f>
        <v/>
      </c>
      <c r="D7248" s="54" t="str">
        <f>IF(A7248="","",VLOOKUP(A7248,'3-Mapa de Controles'!$M$3:$AI$143,23,FALSE))</f>
        <v/>
      </c>
      <c r="E7248" s="54" t="str">
        <f>IF(A7248="","",VLOOKUP(A7248,'3-Mapa de Controles'!$B$3:$D$143,3,FALSE))</f>
        <v/>
      </c>
      <c r="F7248" s="56"/>
      <c r="G7248" s="122"/>
      <c r="H7248" s="122"/>
    </row>
    <row r="7249" spans="1:8" ht="28.5" customHeight="1">
      <c r="A7249" s="121"/>
      <c r="B7249" s="54" t="str">
        <f>IF(A7249="","",VLOOKUP(A7249,'3-Mapa de Controles'!$M$3:$N$143,2,FALSE))</f>
        <v/>
      </c>
      <c r="C7249" s="54" t="str">
        <f>IF(A7249="","",VLOOKUP(A7249,'3-Mapa de Controles'!$M$3:$P$143,4,FALSE))</f>
        <v/>
      </c>
      <c r="D7249" s="54" t="str">
        <f>IF(A7249="","",VLOOKUP(A7249,'3-Mapa de Controles'!$M$3:$AI$143,23,FALSE))</f>
        <v/>
      </c>
      <c r="E7249" s="54" t="str">
        <f>IF(A7249="","",VLOOKUP(A7249,'3-Mapa de Controles'!$B$3:$D$143,3,FALSE))</f>
        <v/>
      </c>
      <c r="F7249" s="56"/>
      <c r="G7249" s="122"/>
      <c r="H7249" s="122"/>
    </row>
    <row r="7250" spans="1:8" ht="28.5" customHeight="1">
      <c r="A7250" s="121"/>
      <c r="B7250" s="54" t="str">
        <f>IF(A7250="","",VLOOKUP(A7250,'3-Mapa de Controles'!$M$3:$N$143,2,FALSE))</f>
        <v/>
      </c>
      <c r="C7250" s="54" t="str">
        <f>IF(A7250="","",VLOOKUP(A7250,'3-Mapa de Controles'!$M$3:$P$143,4,FALSE))</f>
        <v/>
      </c>
      <c r="D7250" s="54" t="str">
        <f>IF(A7250="","",VLOOKUP(A7250,'3-Mapa de Controles'!$M$3:$AI$143,23,FALSE))</f>
        <v/>
      </c>
      <c r="E7250" s="54" t="str">
        <f>IF(A7250="","",VLOOKUP(A7250,'3-Mapa de Controles'!$B$3:$D$143,3,FALSE))</f>
        <v/>
      </c>
      <c r="F7250" s="56"/>
      <c r="G7250" s="122"/>
      <c r="H7250" s="122"/>
    </row>
    <row r="7251" spans="1:8" ht="28.5" customHeight="1">
      <c r="A7251" s="121"/>
      <c r="B7251" s="54" t="str">
        <f>IF(A7251="","",VLOOKUP(A7251,'3-Mapa de Controles'!$M$3:$N$143,2,FALSE))</f>
        <v/>
      </c>
      <c r="C7251" s="54" t="str">
        <f>IF(A7251="","",VLOOKUP(A7251,'3-Mapa de Controles'!$M$3:$P$143,4,FALSE))</f>
        <v/>
      </c>
      <c r="D7251" s="54" t="str">
        <f>IF(A7251="","",VLOOKUP(A7251,'3-Mapa de Controles'!$M$3:$AI$143,23,FALSE))</f>
        <v/>
      </c>
      <c r="E7251" s="54" t="str">
        <f>IF(A7251="","",VLOOKUP(A7251,'3-Mapa de Controles'!$B$3:$D$143,3,FALSE))</f>
        <v/>
      </c>
      <c r="F7251" s="56"/>
      <c r="G7251" s="122"/>
      <c r="H7251" s="122"/>
    </row>
    <row r="7252" spans="1:8" ht="28.5" customHeight="1">
      <c r="A7252" s="121"/>
      <c r="B7252" s="54" t="str">
        <f>IF(A7252="","",VLOOKUP(A7252,'3-Mapa de Controles'!$M$3:$N$143,2,FALSE))</f>
        <v/>
      </c>
      <c r="C7252" s="54" t="str">
        <f>IF(A7252="","",VLOOKUP(A7252,'3-Mapa de Controles'!$M$3:$P$143,4,FALSE))</f>
        <v/>
      </c>
      <c r="D7252" s="54" t="str">
        <f>IF(A7252="","",VLOOKUP(A7252,'3-Mapa de Controles'!$M$3:$AI$143,23,FALSE))</f>
        <v/>
      </c>
      <c r="E7252" s="54" t="str">
        <f>IF(A7252="","",VLOOKUP(A7252,'3-Mapa de Controles'!$B$3:$D$143,3,FALSE))</f>
        <v/>
      </c>
      <c r="F7252" s="56"/>
      <c r="G7252" s="122"/>
      <c r="H7252" s="122"/>
    </row>
    <row r="7253" spans="1:8" ht="28.5" customHeight="1">
      <c r="A7253" s="121"/>
      <c r="B7253" s="54" t="str">
        <f>IF(A7253="","",VLOOKUP(A7253,'3-Mapa de Controles'!$M$3:$N$143,2,FALSE))</f>
        <v/>
      </c>
      <c r="C7253" s="54" t="str">
        <f>IF(A7253="","",VLOOKUP(A7253,'3-Mapa de Controles'!$M$3:$P$143,4,FALSE))</f>
        <v/>
      </c>
      <c r="D7253" s="54" t="str">
        <f>IF(A7253="","",VLOOKUP(A7253,'3-Mapa de Controles'!$M$3:$AI$143,23,FALSE))</f>
        <v/>
      </c>
      <c r="E7253" s="54" t="str">
        <f>IF(A7253="","",VLOOKUP(A7253,'3-Mapa de Controles'!$B$3:$D$143,3,FALSE))</f>
        <v/>
      </c>
      <c r="F7253" s="56"/>
      <c r="G7253" s="122"/>
      <c r="H7253" s="122"/>
    </row>
    <row r="7254" spans="1:8" ht="28.5" customHeight="1">
      <c r="A7254" s="121"/>
      <c r="B7254" s="54" t="str">
        <f>IF(A7254="","",VLOOKUP(A7254,'3-Mapa de Controles'!$M$3:$N$143,2,FALSE))</f>
        <v/>
      </c>
      <c r="C7254" s="54" t="str">
        <f>IF(A7254="","",VLOOKUP(A7254,'3-Mapa de Controles'!$M$3:$P$143,4,FALSE))</f>
        <v/>
      </c>
      <c r="D7254" s="54" t="str">
        <f>IF(A7254="","",VLOOKUP(A7254,'3-Mapa de Controles'!$M$3:$AI$143,23,FALSE))</f>
        <v/>
      </c>
      <c r="E7254" s="54" t="str">
        <f>IF(A7254="","",VLOOKUP(A7254,'3-Mapa de Controles'!$B$3:$D$143,3,FALSE))</f>
        <v/>
      </c>
      <c r="F7254" s="56"/>
      <c r="G7254" s="122"/>
      <c r="H7254" s="122"/>
    </row>
    <row r="7255" spans="1:8" ht="28.5" customHeight="1">
      <c r="A7255" s="121"/>
      <c r="B7255" s="54" t="str">
        <f>IF(A7255="","",VLOOKUP(A7255,'3-Mapa de Controles'!$M$3:$N$143,2,FALSE))</f>
        <v/>
      </c>
      <c r="C7255" s="54" t="str">
        <f>IF(A7255="","",VLOOKUP(A7255,'3-Mapa de Controles'!$M$3:$P$143,4,FALSE))</f>
        <v/>
      </c>
      <c r="D7255" s="54" t="str">
        <f>IF(A7255="","",VLOOKUP(A7255,'3-Mapa de Controles'!$M$3:$AI$143,23,FALSE))</f>
        <v/>
      </c>
      <c r="E7255" s="54" t="str">
        <f>IF(A7255="","",VLOOKUP(A7255,'3-Mapa de Controles'!$B$3:$D$143,3,FALSE))</f>
        <v/>
      </c>
      <c r="F7255" s="56"/>
      <c r="G7255" s="122"/>
      <c r="H7255" s="122"/>
    </row>
    <row r="7256" spans="1:8" ht="28.5" customHeight="1">
      <c r="A7256" s="121"/>
      <c r="B7256" s="54" t="str">
        <f>IF(A7256="","",VLOOKUP(A7256,'3-Mapa de Controles'!$M$3:$N$143,2,FALSE))</f>
        <v/>
      </c>
      <c r="C7256" s="54" t="str">
        <f>IF(A7256="","",VLOOKUP(A7256,'3-Mapa de Controles'!$M$3:$P$143,4,FALSE))</f>
        <v/>
      </c>
      <c r="D7256" s="54" t="str">
        <f>IF(A7256="","",VLOOKUP(A7256,'3-Mapa de Controles'!$M$3:$AI$143,23,FALSE))</f>
        <v/>
      </c>
      <c r="E7256" s="54" t="str">
        <f>IF(A7256="","",VLOOKUP(A7256,'3-Mapa de Controles'!$B$3:$D$143,3,FALSE))</f>
        <v/>
      </c>
      <c r="F7256" s="56"/>
      <c r="G7256" s="122"/>
      <c r="H7256" s="122"/>
    </row>
    <row r="7257" spans="1:8" ht="28.5" customHeight="1">
      <c r="A7257" s="121"/>
      <c r="B7257" s="54" t="str">
        <f>IF(A7257="","",VLOOKUP(A7257,'3-Mapa de Controles'!$M$3:$N$143,2,FALSE))</f>
        <v/>
      </c>
      <c r="C7257" s="54" t="str">
        <f>IF(A7257="","",VLOOKUP(A7257,'3-Mapa de Controles'!$M$3:$P$143,4,FALSE))</f>
        <v/>
      </c>
      <c r="D7257" s="54" t="str">
        <f>IF(A7257="","",VLOOKUP(A7257,'3-Mapa de Controles'!$M$3:$AI$143,23,FALSE))</f>
        <v/>
      </c>
      <c r="E7257" s="54" t="str">
        <f>IF(A7257="","",VLOOKUP(A7257,'3-Mapa de Controles'!$B$3:$D$143,3,FALSE))</f>
        <v/>
      </c>
      <c r="F7257" s="56"/>
      <c r="G7257" s="122"/>
      <c r="H7257" s="122"/>
    </row>
    <row r="7258" spans="1:8" ht="28.5" customHeight="1">
      <c r="A7258" s="121"/>
      <c r="B7258" s="54" t="str">
        <f>IF(A7258="","",VLOOKUP(A7258,'3-Mapa de Controles'!$M$3:$N$143,2,FALSE))</f>
        <v/>
      </c>
      <c r="C7258" s="54" t="str">
        <f>IF(A7258="","",VLOOKUP(A7258,'3-Mapa de Controles'!$M$3:$P$143,4,FALSE))</f>
        <v/>
      </c>
      <c r="D7258" s="54" t="str">
        <f>IF(A7258="","",VLOOKUP(A7258,'3-Mapa de Controles'!$M$3:$AI$143,23,FALSE))</f>
        <v/>
      </c>
      <c r="E7258" s="54" t="str">
        <f>IF(A7258="","",VLOOKUP(A7258,'3-Mapa de Controles'!$B$3:$D$143,3,FALSE))</f>
        <v/>
      </c>
      <c r="F7258" s="56"/>
      <c r="G7258" s="122"/>
      <c r="H7258" s="122"/>
    </row>
    <row r="7259" spans="1:8" ht="28.5" customHeight="1">
      <c r="A7259" s="121"/>
      <c r="B7259" s="54" t="str">
        <f>IF(A7259="","",VLOOKUP(A7259,'3-Mapa de Controles'!$M$3:$N$143,2,FALSE))</f>
        <v/>
      </c>
      <c r="C7259" s="54" t="str">
        <f>IF(A7259="","",VLOOKUP(A7259,'3-Mapa de Controles'!$M$3:$P$143,4,FALSE))</f>
        <v/>
      </c>
      <c r="D7259" s="54" t="str">
        <f>IF(A7259="","",VLOOKUP(A7259,'3-Mapa de Controles'!$M$3:$AI$143,23,FALSE))</f>
        <v/>
      </c>
      <c r="E7259" s="54" t="str">
        <f>IF(A7259="","",VLOOKUP(A7259,'3-Mapa de Controles'!$B$3:$D$143,3,FALSE))</f>
        <v/>
      </c>
      <c r="F7259" s="56"/>
      <c r="G7259" s="122"/>
      <c r="H7259" s="122"/>
    </row>
    <row r="7260" spans="1:8" ht="28.5" customHeight="1">
      <c r="A7260" s="121"/>
      <c r="B7260" s="54" t="str">
        <f>IF(A7260="","",VLOOKUP(A7260,'3-Mapa de Controles'!$M$3:$N$143,2,FALSE))</f>
        <v/>
      </c>
      <c r="C7260" s="54" t="str">
        <f>IF(A7260="","",VLOOKUP(A7260,'3-Mapa de Controles'!$M$3:$P$143,4,FALSE))</f>
        <v/>
      </c>
      <c r="D7260" s="54" t="str">
        <f>IF(A7260="","",VLOOKUP(A7260,'3-Mapa de Controles'!$M$3:$AI$143,23,FALSE))</f>
        <v/>
      </c>
      <c r="E7260" s="54" t="str">
        <f>IF(A7260="","",VLOOKUP(A7260,'3-Mapa de Controles'!$B$3:$D$143,3,FALSE))</f>
        <v/>
      </c>
      <c r="F7260" s="56"/>
      <c r="G7260" s="122"/>
      <c r="H7260" s="122"/>
    </row>
    <row r="7261" spans="1:8" ht="28.5" customHeight="1">
      <c r="A7261" s="121"/>
      <c r="B7261" s="54" t="str">
        <f>IF(A7261="","",VLOOKUP(A7261,'3-Mapa de Controles'!$M$3:$N$143,2,FALSE))</f>
        <v/>
      </c>
      <c r="C7261" s="54" t="str">
        <f>IF(A7261="","",VLOOKUP(A7261,'3-Mapa de Controles'!$M$3:$P$143,4,FALSE))</f>
        <v/>
      </c>
      <c r="D7261" s="54" t="str">
        <f>IF(A7261="","",VLOOKUP(A7261,'3-Mapa de Controles'!$M$3:$AI$143,23,FALSE))</f>
        <v/>
      </c>
      <c r="E7261" s="54" t="str">
        <f>IF(A7261="","",VLOOKUP(A7261,'3-Mapa de Controles'!$B$3:$D$143,3,FALSE))</f>
        <v/>
      </c>
      <c r="F7261" s="56"/>
      <c r="G7261" s="122"/>
      <c r="H7261" s="122"/>
    </row>
    <row r="7262" spans="1:8" ht="28.5" customHeight="1">
      <c r="A7262" s="121"/>
      <c r="B7262" s="54" t="str">
        <f>IF(A7262="","",VLOOKUP(A7262,'3-Mapa de Controles'!$M$3:$N$143,2,FALSE))</f>
        <v/>
      </c>
      <c r="C7262" s="54" t="str">
        <f>IF(A7262="","",VLOOKUP(A7262,'3-Mapa de Controles'!$M$3:$P$143,4,FALSE))</f>
        <v/>
      </c>
      <c r="D7262" s="54" t="str">
        <f>IF(A7262="","",VLOOKUP(A7262,'3-Mapa de Controles'!$M$3:$AI$143,23,FALSE))</f>
        <v/>
      </c>
      <c r="E7262" s="54" t="str">
        <f>IF(A7262="","",VLOOKUP(A7262,'3-Mapa de Controles'!$B$3:$D$143,3,FALSE))</f>
        <v/>
      </c>
      <c r="F7262" s="56"/>
      <c r="G7262" s="122"/>
      <c r="H7262" s="122"/>
    </row>
    <row r="7263" spans="1:8" ht="28.5" customHeight="1">
      <c r="A7263" s="121"/>
      <c r="B7263" s="54" t="str">
        <f>IF(A7263="","",VLOOKUP(A7263,'3-Mapa de Controles'!$M$3:$N$143,2,FALSE))</f>
        <v/>
      </c>
      <c r="C7263" s="54" t="str">
        <f>IF(A7263="","",VLOOKUP(A7263,'3-Mapa de Controles'!$M$3:$P$143,4,FALSE))</f>
        <v/>
      </c>
      <c r="D7263" s="54" t="str">
        <f>IF(A7263="","",VLOOKUP(A7263,'3-Mapa de Controles'!$M$3:$AI$143,23,FALSE))</f>
        <v/>
      </c>
      <c r="E7263" s="54" t="str">
        <f>IF(A7263="","",VLOOKUP(A7263,'3-Mapa de Controles'!$B$3:$D$143,3,FALSE))</f>
        <v/>
      </c>
      <c r="F7263" s="56"/>
      <c r="G7263" s="122"/>
      <c r="H7263" s="122"/>
    </row>
    <row r="7264" spans="1:8" ht="28.5" customHeight="1">
      <c r="A7264" s="121"/>
      <c r="B7264" s="54" t="str">
        <f>IF(A7264="","",VLOOKUP(A7264,'3-Mapa de Controles'!$M$3:$N$143,2,FALSE))</f>
        <v/>
      </c>
      <c r="C7264" s="54" t="str">
        <f>IF(A7264="","",VLOOKUP(A7264,'3-Mapa de Controles'!$M$3:$P$143,4,FALSE))</f>
        <v/>
      </c>
      <c r="D7264" s="54" t="str">
        <f>IF(A7264="","",VLOOKUP(A7264,'3-Mapa de Controles'!$M$3:$AI$143,23,FALSE))</f>
        <v/>
      </c>
      <c r="E7264" s="54" t="str">
        <f>IF(A7264="","",VLOOKUP(A7264,'3-Mapa de Controles'!$B$3:$D$143,3,FALSE))</f>
        <v/>
      </c>
      <c r="F7264" s="56"/>
      <c r="G7264" s="122"/>
      <c r="H7264" s="122"/>
    </row>
    <row r="7265" spans="1:8" ht="28.5" customHeight="1">
      <c r="A7265" s="121"/>
      <c r="B7265" s="54" t="str">
        <f>IF(A7265="","",VLOOKUP(A7265,'3-Mapa de Controles'!$M$3:$N$143,2,FALSE))</f>
        <v/>
      </c>
      <c r="C7265" s="54" t="str">
        <f>IF(A7265="","",VLOOKUP(A7265,'3-Mapa de Controles'!$M$3:$P$143,4,FALSE))</f>
        <v/>
      </c>
      <c r="D7265" s="54" t="str">
        <f>IF(A7265="","",VLOOKUP(A7265,'3-Mapa de Controles'!$M$3:$AI$143,23,FALSE))</f>
        <v/>
      </c>
      <c r="E7265" s="54" t="str">
        <f>IF(A7265="","",VLOOKUP(A7265,'3-Mapa de Controles'!$B$3:$D$143,3,FALSE))</f>
        <v/>
      </c>
      <c r="F7265" s="56"/>
      <c r="G7265" s="122"/>
      <c r="H7265" s="122"/>
    </row>
    <row r="7266" spans="1:8" ht="28.5" customHeight="1">
      <c r="A7266" s="121"/>
      <c r="B7266" s="54" t="str">
        <f>IF(A7266="","",VLOOKUP(A7266,'3-Mapa de Controles'!$M$3:$N$143,2,FALSE))</f>
        <v/>
      </c>
      <c r="C7266" s="54" t="str">
        <f>IF(A7266="","",VLOOKUP(A7266,'3-Mapa de Controles'!$M$3:$P$143,4,FALSE))</f>
        <v/>
      </c>
      <c r="D7266" s="54" t="str">
        <f>IF(A7266="","",VLOOKUP(A7266,'3-Mapa de Controles'!$M$3:$AI$143,23,FALSE))</f>
        <v/>
      </c>
      <c r="E7266" s="54" t="str">
        <f>IF(A7266="","",VLOOKUP(A7266,'3-Mapa de Controles'!$B$3:$D$143,3,FALSE))</f>
        <v/>
      </c>
      <c r="F7266" s="56"/>
      <c r="G7266" s="122"/>
      <c r="H7266" s="122"/>
    </row>
    <row r="7267" spans="1:8" ht="28.5" customHeight="1">
      <c r="A7267" s="121"/>
      <c r="B7267" s="54" t="str">
        <f>IF(A7267="","",VLOOKUP(A7267,'3-Mapa de Controles'!$M$3:$N$143,2,FALSE))</f>
        <v/>
      </c>
      <c r="C7267" s="54" t="str">
        <f>IF(A7267="","",VLOOKUP(A7267,'3-Mapa de Controles'!$M$3:$P$143,4,FALSE))</f>
        <v/>
      </c>
      <c r="D7267" s="54" t="str">
        <f>IF(A7267="","",VLOOKUP(A7267,'3-Mapa de Controles'!$M$3:$AI$143,23,FALSE))</f>
        <v/>
      </c>
      <c r="E7267" s="54" t="str">
        <f>IF(A7267="","",VLOOKUP(A7267,'3-Mapa de Controles'!$B$3:$D$143,3,FALSE))</f>
        <v/>
      </c>
      <c r="F7267" s="56"/>
      <c r="G7267" s="122"/>
      <c r="H7267" s="122"/>
    </row>
    <row r="7268" spans="1:8" ht="28.5" customHeight="1">
      <c r="A7268" s="121"/>
      <c r="B7268" s="54" t="str">
        <f>IF(A7268="","",VLOOKUP(A7268,'3-Mapa de Controles'!$M$3:$N$143,2,FALSE))</f>
        <v/>
      </c>
      <c r="C7268" s="54" t="str">
        <f>IF(A7268="","",VLOOKUP(A7268,'3-Mapa de Controles'!$M$3:$P$143,4,FALSE))</f>
        <v/>
      </c>
      <c r="D7268" s="54" t="str">
        <f>IF(A7268="","",VLOOKUP(A7268,'3-Mapa de Controles'!$M$3:$AI$143,23,FALSE))</f>
        <v/>
      </c>
      <c r="E7268" s="54" t="str">
        <f>IF(A7268="","",VLOOKUP(A7268,'3-Mapa de Controles'!$B$3:$D$143,3,FALSE))</f>
        <v/>
      </c>
      <c r="F7268" s="56"/>
      <c r="G7268" s="122"/>
      <c r="H7268" s="122"/>
    </row>
    <row r="7269" spans="1:8" ht="28.5" customHeight="1">
      <c r="A7269" s="121"/>
      <c r="B7269" s="54" t="str">
        <f>IF(A7269="","",VLOOKUP(A7269,'3-Mapa de Controles'!$M$3:$N$143,2,FALSE))</f>
        <v/>
      </c>
      <c r="C7269" s="54" t="str">
        <f>IF(A7269="","",VLOOKUP(A7269,'3-Mapa de Controles'!$M$3:$P$143,4,FALSE))</f>
        <v/>
      </c>
      <c r="D7269" s="54" t="str">
        <f>IF(A7269="","",VLOOKUP(A7269,'3-Mapa de Controles'!$M$3:$AI$143,23,FALSE))</f>
        <v/>
      </c>
      <c r="E7269" s="54" t="str">
        <f>IF(A7269="","",VLOOKUP(A7269,'3-Mapa de Controles'!$B$3:$D$143,3,FALSE))</f>
        <v/>
      </c>
      <c r="F7269" s="56"/>
      <c r="G7269" s="122"/>
      <c r="H7269" s="122"/>
    </row>
    <row r="7270" spans="1:8" ht="28.5" customHeight="1">
      <c r="A7270" s="121"/>
      <c r="B7270" s="54" t="str">
        <f>IF(A7270="","",VLOOKUP(A7270,'3-Mapa de Controles'!$M$3:$N$143,2,FALSE))</f>
        <v/>
      </c>
      <c r="C7270" s="54" t="str">
        <f>IF(A7270="","",VLOOKUP(A7270,'3-Mapa de Controles'!$M$3:$P$143,4,FALSE))</f>
        <v/>
      </c>
      <c r="D7270" s="54" t="str">
        <f>IF(A7270="","",VLOOKUP(A7270,'3-Mapa de Controles'!$M$3:$AI$143,23,FALSE))</f>
        <v/>
      </c>
      <c r="E7270" s="54" t="str">
        <f>IF(A7270="","",VLOOKUP(A7270,'3-Mapa de Controles'!$B$3:$D$143,3,FALSE))</f>
        <v/>
      </c>
      <c r="F7270" s="56"/>
      <c r="G7270" s="122"/>
      <c r="H7270" s="122"/>
    </row>
    <row r="7271" spans="1:8" ht="28.5" customHeight="1">
      <c r="A7271" s="121"/>
      <c r="B7271" s="54" t="str">
        <f>IF(A7271="","",VLOOKUP(A7271,'3-Mapa de Controles'!$M$3:$N$143,2,FALSE))</f>
        <v/>
      </c>
      <c r="C7271" s="54" t="str">
        <f>IF(A7271="","",VLOOKUP(A7271,'3-Mapa de Controles'!$M$3:$P$143,4,FALSE))</f>
        <v/>
      </c>
      <c r="D7271" s="54" t="str">
        <f>IF(A7271="","",VLOOKUP(A7271,'3-Mapa de Controles'!$M$3:$AI$143,23,FALSE))</f>
        <v/>
      </c>
      <c r="E7271" s="54" t="str">
        <f>IF(A7271="","",VLOOKUP(A7271,'3-Mapa de Controles'!$B$3:$D$143,3,FALSE))</f>
        <v/>
      </c>
      <c r="F7271" s="56"/>
      <c r="G7271" s="122"/>
      <c r="H7271" s="122"/>
    </row>
    <row r="7272" spans="1:8" ht="28.5" customHeight="1">
      <c r="A7272" s="121"/>
      <c r="B7272" s="54" t="str">
        <f>IF(A7272="","",VLOOKUP(A7272,'3-Mapa de Controles'!$M$3:$N$143,2,FALSE))</f>
        <v/>
      </c>
      <c r="C7272" s="54" t="str">
        <f>IF(A7272="","",VLOOKUP(A7272,'3-Mapa de Controles'!$M$3:$P$143,4,FALSE))</f>
        <v/>
      </c>
      <c r="D7272" s="54" t="str">
        <f>IF(A7272="","",VLOOKUP(A7272,'3-Mapa de Controles'!$M$3:$AI$143,23,FALSE))</f>
        <v/>
      </c>
      <c r="E7272" s="54" t="str">
        <f>IF(A7272="","",VLOOKUP(A7272,'3-Mapa de Controles'!$B$3:$D$143,3,FALSE))</f>
        <v/>
      </c>
      <c r="F7272" s="56"/>
      <c r="G7272" s="122"/>
      <c r="H7272" s="122"/>
    </row>
    <row r="7273" spans="1:8" ht="28.5" customHeight="1">
      <c r="A7273" s="121"/>
      <c r="B7273" s="54" t="str">
        <f>IF(A7273="","",VLOOKUP(A7273,'3-Mapa de Controles'!$M$3:$N$143,2,FALSE))</f>
        <v/>
      </c>
      <c r="C7273" s="54" t="str">
        <f>IF(A7273="","",VLOOKUP(A7273,'3-Mapa de Controles'!$M$3:$P$143,4,FALSE))</f>
        <v/>
      </c>
      <c r="D7273" s="54" t="str">
        <f>IF(A7273="","",VLOOKUP(A7273,'3-Mapa de Controles'!$M$3:$AI$143,23,FALSE))</f>
        <v/>
      </c>
      <c r="E7273" s="54" t="str">
        <f>IF(A7273="","",VLOOKUP(A7273,'3-Mapa de Controles'!$B$3:$D$143,3,FALSE))</f>
        <v/>
      </c>
      <c r="F7273" s="56"/>
      <c r="G7273" s="122"/>
      <c r="H7273" s="122"/>
    </row>
    <row r="7274" spans="1:8" ht="28.5" customHeight="1">
      <c r="A7274" s="121"/>
      <c r="B7274" s="54" t="str">
        <f>IF(A7274="","",VLOOKUP(A7274,'3-Mapa de Controles'!$M$3:$N$143,2,FALSE))</f>
        <v/>
      </c>
      <c r="C7274" s="54" t="str">
        <f>IF(A7274="","",VLOOKUP(A7274,'3-Mapa de Controles'!$M$3:$P$143,4,FALSE))</f>
        <v/>
      </c>
      <c r="D7274" s="54" t="str">
        <f>IF(A7274="","",VLOOKUP(A7274,'3-Mapa de Controles'!$M$3:$AI$143,23,FALSE))</f>
        <v/>
      </c>
      <c r="E7274" s="54" t="str">
        <f>IF(A7274="","",VLOOKUP(A7274,'3-Mapa de Controles'!$B$3:$D$143,3,FALSE))</f>
        <v/>
      </c>
      <c r="F7274" s="56"/>
      <c r="G7274" s="122"/>
      <c r="H7274" s="122"/>
    </row>
    <row r="7275" spans="1:8" ht="28.5" customHeight="1">
      <c r="A7275" s="121"/>
      <c r="B7275" s="54" t="str">
        <f>IF(A7275="","",VLOOKUP(A7275,'3-Mapa de Controles'!$M$3:$N$143,2,FALSE))</f>
        <v/>
      </c>
      <c r="C7275" s="54" t="str">
        <f>IF(A7275="","",VLOOKUP(A7275,'3-Mapa de Controles'!$M$3:$P$143,4,FALSE))</f>
        <v/>
      </c>
      <c r="D7275" s="54" t="str">
        <f>IF(A7275="","",VLOOKUP(A7275,'3-Mapa de Controles'!$M$3:$AI$143,23,FALSE))</f>
        <v/>
      </c>
      <c r="E7275" s="54" t="str">
        <f>IF(A7275="","",VLOOKUP(A7275,'3-Mapa de Controles'!$B$3:$D$143,3,FALSE))</f>
        <v/>
      </c>
      <c r="F7275" s="56"/>
      <c r="G7275" s="122"/>
      <c r="H7275" s="122"/>
    </row>
    <row r="7276" spans="1:8" ht="28.5" customHeight="1">
      <c r="A7276" s="121"/>
      <c r="B7276" s="54" t="str">
        <f>IF(A7276="","",VLOOKUP(A7276,'3-Mapa de Controles'!$M$3:$N$143,2,FALSE))</f>
        <v/>
      </c>
      <c r="C7276" s="54" t="str">
        <f>IF(A7276="","",VLOOKUP(A7276,'3-Mapa de Controles'!$M$3:$P$143,4,FALSE))</f>
        <v/>
      </c>
      <c r="D7276" s="54" t="str">
        <f>IF(A7276="","",VLOOKUP(A7276,'3-Mapa de Controles'!$M$3:$AI$143,23,FALSE))</f>
        <v/>
      </c>
      <c r="E7276" s="54" t="str">
        <f>IF(A7276="","",VLOOKUP(A7276,'3-Mapa de Controles'!$B$3:$D$143,3,FALSE))</f>
        <v/>
      </c>
      <c r="F7276" s="56"/>
      <c r="G7276" s="122"/>
      <c r="H7276" s="122"/>
    </row>
    <row r="7277" spans="1:8" ht="28.5" customHeight="1">
      <c r="A7277" s="121"/>
      <c r="B7277" s="54" t="str">
        <f>IF(A7277="","",VLOOKUP(A7277,'3-Mapa de Controles'!$M$3:$N$143,2,FALSE))</f>
        <v/>
      </c>
      <c r="C7277" s="54" t="str">
        <f>IF(A7277="","",VLOOKUP(A7277,'3-Mapa de Controles'!$M$3:$P$143,4,FALSE))</f>
        <v/>
      </c>
      <c r="D7277" s="54" t="str">
        <f>IF(A7277="","",VLOOKUP(A7277,'3-Mapa de Controles'!$M$3:$AI$143,23,FALSE))</f>
        <v/>
      </c>
      <c r="E7277" s="54" t="str">
        <f>IF(A7277="","",VLOOKUP(A7277,'3-Mapa de Controles'!$B$3:$D$143,3,FALSE))</f>
        <v/>
      </c>
      <c r="F7277" s="56"/>
      <c r="G7277" s="122"/>
      <c r="H7277" s="122"/>
    </row>
    <row r="7278" spans="1:8" ht="28.5" customHeight="1">
      <c r="A7278" s="121"/>
      <c r="B7278" s="54" t="str">
        <f>IF(A7278="","",VLOOKUP(A7278,'3-Mapa de Controles'!$M$3:$N$143,2,FALSE))</f>
        <v/>
      </c>
      <c r="C7278" s="54" t="str">
        <f>IF(A7278="","",VLOOKUP(A7278,'3-Mapa de Controles'!$M$3:$P$143,4,FALSE))</f>
        <v/>
      </c>
      <c r="D7278" s="54" t="str">
        <f>IF(A7278="","",VLOOKUP(A7278,'3-Mapa de Controles'!$M$3:$AI$143,23,FALSE))</f>
        <v/>
      </c>
      <c r="E7278" s="54" t="str">
        <f>IF(A7278="","",VLOOKUP(A7278,'3-Mapa de Controles'!$B$3:$D$143,3,FALSE))</f>
        <v/>
      </c>
      <c r="F7278" s="56"/>
      <c r="G7278" s="122"/>
      <c r="H7278" s="122"/>
    </row>
    <row r="7279" spans="1:8" ht="28.5" customHeight="1">
      <c r="A7279" s="121"/>
      <c r="B7279" s="54" t="str">
        <f>IF(A7279="","",VLOOKUP(A7279,'3-Mapa de Controles'!$M$3:$N$143,2,FALSE))</f>
        <v/>
      </c>
      <c r="C7279" s="54" t="str">
        <f>IF(A7279="","",VLOOKUP(A7279,'3-Mapa de Controles'!$M$3:$P$143,4,FALSE))</f>
        <v/>
      </c>
      <c r="D7279" s="54" t="str">
        <f>IF(A7279="","",VLOOKUP(A7279,'3-Mapa de Controles'!$M$3:$AI$143,23,FALSE))</f>
        <v/>
      </c>
      <c r="E7279" s="54" t="str">
        <f>IF(A7279="","",VLOOKUP(A7279,'3-Mapa de Controles'!$B$3:$D$143,3,FALSE))</f>
        <v/>
      </c>
      <c r="F7279" s="56"/>
      <c r="G7279" s="122"/>
      <c r="H7279" s="122"/>
    </row>
    <row r="7280" spans="1:8" ht="28.5" customHeight="1">
      <c r="A7280" s="121"/>
      <c r="B7280" s="54" t="str">
        <f>IF(A7280="","",VLOOKUP(A7280,'3-Mapa de Controles'!$M$3:$N$143,2,FALSE))</f>
        <v/>
      </c>
      <c r="C7280" s="54" t="str">
        <f>IF(A7280="","",VLOOKUP(A7280,'3-Mapa de Controles'!$M$3:$P$143,4,FALSE))</f>
        <v/>
      </c>
      <c r="D7280" s="54" t="str">
        <f>IF(A7280="","",VLOOKUP(A7280,'3-Mapa de Controles'!$M$3:$AI$143,23,FALSE))</f>
        <v/>
      </c>
      <c r="E7280" s="54" t="str">
        <f>IF(A7280="","",VLOOKUP(A7280,'3-Mapa de Controles'!$B$3:$D$143,3,FALSE))</f>
        <v/>
      </c>
      <c r="F7280" s="56"/>
      <c r="G7280" s="122"/>
      <c r="H7280" s="122"/>
    </row>
    <row r="7281" spans="1:8" ht="28.5" customHeight="1">
      <c r="A7281" s="121"/>
      <c r="B7281" s="54" t="str">
        <f>IF(A7281="","",VLOOKUP(A7281,'3-Mapa de Controles'!$M$3:$N$143,2,FALSE))</f>
        <v/>
      </c>
      <c r="C7281" s="54" t="str">
        <f>IF(A7281="","",VLOOKUP(A7281,'3-Mapa de Controles'!$M$3:$P$143,4,FALSE))</f>
        <v/>
      </c>
      <c r="D7281" s="54" t="str">
        <f>IF(A7281="","",VLOOKUP(A7281,'3-Mapa de Controles'!$M$3:$AI$143,23,FALSE))</f>
        <v/>
      </c>
      <c r="E7281" s="54" t="str">
        <f>IF(A7281="","",VLOOKUP(A7281,'3-Mapa de Controles'!$B$3:$D$143,3,FALSE))</f>
        <v/>
      </c>
      <c r="F7281" s="56"/>
      <c r="G7281" s="122"/>
      <c r="H7281" s="122"/>
    </row>
    <row r="7282" spans="1:8" ht="28.5" customHeight="1">
      <c r="A7282" s="121"/>
      <c r="B7282" s="54" t="str">
        <f>IF(A7282="","",VLOOKUP(A7282,'3-Mapa de Controles'!$M$3:$N$143,2,FALSE))</f>
        <v/>
      </c>
      <c r="C7282" s="54" t="str">
        <f>IF(A7282="","",VLOOKUP(A7282,'3-Mapa de Controles'!$M$3:$P$143,4,FALSE))</f>
        <v/>
      </c>
      <c r="D7282" s="54" t="str">
        <f>IF(A7282="","",VLOOKUP(A7282,'3-Mapa de Controles'!$M$3:$AI$143,23,FALSE))</f>
        <v/>
      </c>
      <c r="E7282" s="54" t="str">
        <f>IF(A7282="","",VLOOKUP(A7282,'3-Mapa de Controles'!$B$3:$D$143,3,FALSE))</f>
        <v/>
      </c>
      <c r="F7282" s="56"/>
      <c r="G7282" s="122"/>
      <c r="H7282" s="122"/>
    </row>
    <row r="7283" spans="1:8" ht="28.5" customHeight="1">
      <c r="A7283" s="121"/>
      <c r="B7283" s="54" t="str">
        <f>IF(A7283="","",VLOOKUP(A7283,'3-Mapa de Controles'!$M$3:$N$143,2,FALSE))</f>
        <v/>
      </c>
      <c r="C7283" s="54" t="str">
        <f>IF(A7283="","",VLOOKUP(A7283,'3-Mapa de Controles'!$M$3:$P$143,4,FALSE))</f>
        <v/>
      </c>
      <c r="D7283" s="54" t="str">
        <f>IF(A7283="","",VLOOKUP(A7283,'3-Mapa de Controles'!$M$3:$AI$143,23,FALSE))</f>
        <v/>
      </c>
      <c r="E7283" s="54" t="str">
        <f>IF(A7283="","",VLOOKUP(A7283,'3-Mapa de Controles'!$B$3:$D$143,3,FALSE))</f>
        <v/>
      </c>
      <c r="F7283" s="56"/>
      <c r="G7283" s="122"/>
      <c r="H7283" s="122"/>
    </row>
    <row r="7284" spans="1:8" ht="28.5" customHeight="1">
      <c r="A7284" s="121"/>
      <c r="B7284" s="54" t="str">
        <f>IF(A7284="","",VLOOKUP(A7284,'3-Mapa de Controles'!$M$3:$N$143,2,FALSE))</f>
        <v/>
      </c>
      <c r="C7284" s="54" t="str">
        <f>IF(A7284="","",VLOOKUP(A7284,'3-Mapa de Controles'!$M$3:$P$143,4,FALSE))</f>
        <v/>
      </c>
      <c r="D7284" s="54" t="str">
        <f>IF(A7284="","",VLOOKUP(A7284,'3-Mapa de Controles'!$M$3:$AI$143,23,FALSE))</f>
        <v/>
      </c>
      <c r="E7284" s="54" t="str">
        <f>IF(A7284="","",VLOOKUP(A7284,'3-Mapa de Controles'!$B$3:$D$143,3,FALSE))</f>
        <v/>
      </c>
      <c r="F7284" s="56"/>
      <c r="G7284" s="122"/>
      <c r="H7284" s="122"/>
    </row>
    <row r="7285" spans="1:8" ht="28.5" customHeight="1">
      <c r="A7285" s="121"/>
      <c r="B7285" s="54" t="str">
        <f>IF(A7285="","",VLOOKUP(A7285,'3-Mapa de Controles'!$M$3:$N$143,2,FALSE))</f>
        <v/>
      </c>
      <c r="C7285" s="54" t="str">
        <f>IF(A7285="","",VLOOKUP(A7285,'3-Mapa de Controles'!$M$3:$P$143,4,FALSE))</f>
        <v/>
      </c>
      <c r="D7285" s="54" t="str">
        <f>IF(A7285="","",VLOOKUP(A7285,'3-Mapa de Controles'!$M$3:$AI$143,23,FALSE))</f>
        <v/>
      </c>
      <c r="E7285" s="54" t="str">
        <f>IF(A7285="","",VLOOKUP(A7285,'3-Mapa de Controles'!$B$3:$D$143,3,FALSE))</f>
        <v/>
      </c>
      <c r="F7285" s="56"/>
      <c r="G7285" s="122"/>
      <c r="H7285" s="122"/>
    </row>
    <row r="7286" spans="1:8" ht="28.5" customHeight="1">
      <c r="A7286" s="121"/>
      <c r="B7286" s="54" t="str">
        <f>IF(A7286="","",VLOOKUP(A7286,'3-Mapa de Controles'!$M$3:$N$143,2,FALSE))</f>
        <v/>
      </c>
      <c r="C7286" s="54" t="str">
        <f>IF(A7286="","",VLOOKUP(A7286,'3-Mapa de Controles'!$M$3:$P$143,4,FALSE))</f>
        <v/>
      </c>
      <c r="D7286" s="54" t="str">
        <f>IF(A7286="","",VLOOKUP(A7286,'3-Mapa de Controles'!$M$3:$AI$143,23,FALSE))</f>
        <v/>
      </c>
      <c r="E7286" s="54" t="str">
        <f>IF(A7286="","",VLOOKUP(A7286,'3-Mapa de Controles'!$B$3:$D$143,3,FALSE))</f>
        <v/>
      </c>
      <c r="F7286" s="56"/>
      <c r="G7286" s="122"/>
      <c r="H7286" s="122"/>
    </row>
    <row r="7287" spans="1:8" ht="28.5" customHeight="1">
      <c r="A7287" s="121"/>
      <c r="B7287" s="54" t="str">
        <f>IF(A7287="","",VLOOKUP(A7287,'3-Mapa de Controles'!$M$3:$N$143,2,FALSE))</f>
        <v/>
      </c>
      <c r="C7287" s="54" t="str">
        <f>IF(A7287="","",VLOOKUP(A7287,'3-Mapa de Controles'!$M$3:$P$143,4,FALSE))</f>
        <v/>
      </c>
      <c r="D7287" s="54" t="str">
        <f>IF(A7287="","",VLOOKUP(A7287,'3-Mapa de Controles'!$M$3:$AI$143,23,FALSE))</f>
        <v/>
      </c>
      <c r="E7287" s="54" t="str">
        <f>IF(A7287="","",VLOOKUP(A7287,'3-Mapa de Controles'!$B$3:$D$143,3,FALSE))</f>
        <v/>
      </c>
      <c r="F7287" s="56"/>
      <c r="G7287" s="122"/>
      <c r="H7287" s="122"/>
    </row>
    <row r="7288" spans="1:8" ht="28.5" customHeight="1">
      <c r="A7288" s="121"/>
      <c r="B7288" s="54" t="str">
        <f>IF(A7288="","",VLOOKUP(A7288,'3-Mapa de Controles'!$M$3:$N$143,2,FALSE))</f>
        <v/>
      </c>
      <c r="C7288" s="54" t="str">
        <f>IF(A7288="","",VLOOKUP(A7288,'3-Mapa de Controles'!$M$3:$P$143,4,FALSE))</f>
        <v/>
      </c>
      <c r="D7288" s="54" t="str">
        <f>IF(A7288="","",VLOOKUP(A7288,'3-Mapa de Controles'!$M$3:$AI$143,23,FALSE))</f>
        <v/>
      </c>
      <c r="E7288" s="54" t="str">
        <f>IF(A7288="","",VLOOKUP(A7288,'3-Mapa de Controles'!$B$3:$D$143,3,FALSE))</f>
        <v/>
      </c>
      <c r="F7288" s="56"/>
      <c r="G7288" s="122"/>
      <c r="H7288" s="122"/>
    </row>
    <row r="7289" spans="1:8" ht="28.5" customHeight="1">
      <c r="A7289" s="121"/>
      <c r="B7289" s="54" t="str">
        <f>IF(A7289="","",VLOOKUP(A7289,'3-Mapa de Controles'!$M$3:$N$143,2,FALSE))</f>
        <v/>
      </c>
      <c r="C7289" s="54" t="str">
        <f>IF(A7289="","",VLOOKUP(A7289,'3-Mapa de Controles'!$M$3:$P$143,4,FALSE))</f>
        <v/>
      </c>
      <c r="D7289" s="54" t="str">
        <f>IF(A7289="","",VLOOKUP(A7289,'3-Mapa de Controles'!$M$3:$AI$143,23,FALSE))</f>
        <v/>
      </c>
      <c r="E7289" s="54" t="str">
        <f>IF(A7289="","",VLOOKUP(A7289,'3-Mapa de Controles'!$B$3:$D$143,3,FALSE))</f>
        <v/>
      </c>
      <c r="F7289" s="56"/>
      <c r="G7289" s="122"/>
      <c r="H7289" s="122"/>
    </row>
    <row r="7290" spans="1:8" ht="28.5" customHeight="1">
      <c r="A7290" s="121"/>
      <c r="B7290" s="54" t="str">
        <f>IF(A7290="","",VLOOKUP(A7290,'3-Mapa de Controles'!$M$3:$N$143,2,FALSE))</f>
        <v/>
      </c>
      <c r="C7290" s="54" t="str">
        <f>IF(A7290="","",VLOOKUP(A7290,'3-Mapa de Controles'!$M$3:$P$143,4,FALSE))</f>
        <v/>
      </c>
      <c r="D7290" s="54" t="str">
        <f>IF(A7290="","",VLOOKUP(A7290,'3-Mapa de Controles'!$M$3:$AI$143,23,FALSE))</f>
        <v/>
      </c>
      <c r="E7290" s="54" t="str">
        <f>IF(A7290="","",VLOOKUP(A7290,'3-Mapa de Controles'!$B$3:$D$143,3,FALSE))</f>
        <v/>
      </c>
      <c r="F7290" s="56"/>
      <c r="G7290" s="122"/>
      <c r="H7290" s="122"/>
    </row>
    <row r="7291" spans="1:8" ht="28.5" customHeight="1">
      <c r="A7291" s="121"/>
      <c r="B7291" s="54" t="str">
        <f>IF(A7291="","",VLOOKUP(A7291,'3-Mapa de Controles'!$M$3:$N$143,2,FALSE))</f>
        <v/>
      </c>
      <c r="C7291" s="54" t="str">
        <f>IF(A7291="","",VLOOKUP(A7291,'3-Mapa de Controles'!$M$3:$P$143,4,FALSE))</f>
        <v/>
      </c>
      <c r="D7291" s="54" t="str">
        <f>IF(A7291="","",VLOOKUP(A7291,'3-Mapa de Controles'!$M$3:$AI$143,23,FALSE))</f>
        <v/>
      </c>
      <c r="E7291" s="54" t="str">
        <f>IF(A7291="","",VLOOKUP(A7291,'3-Mapa de Controles'!$B$3:$D$143,3,FALSE))</f>
        <v/>
      </c>
      <c r="F7291" s="56"/>
      <c r="G7291" s="122"/>
      <c r="H7291" s="122"/>
    </row>
    <row r="7292" spans="1:8" ht="28.5" customHeight="1">
      <c r="A7292" s="121"/>
      <c r="B7292" s="54" t="str">
        <f>IF(A7292="","",VLOOKUP(A7292,'3-Mapa de Controles'!$M$3:$N$143,2,FALSE))</f>
        <v/>
      </c>
      <c r="C7292" s="54" t="str">
        <f>IF(A7292="","",VLOOKUP(A7292,'3-Mapa de Controles'!$M$3:$P$143,4,FALSE))</f>
        <v/>
      </c>
      <c r="D7292" s="54" t="str">
        <f>IF(A7292="","",VLOOKUP(A7292,'3-Mapa de Controles'!$M$3:$AI$143,23,FALSE))</f>
        <v/>
      </c>
      <c r="E7292" s="54" t="str">
        <f>IF(A7292="","",VLOOKUP(A7292,'3-Mapa de Controles'!$B$3:$D$143,3,FALSE))</f>
        <v/>
      </c>
      <c r="F7292" s="56"/>
      <c r="G7292" s="122"/>
      <c r="H7292" s="122"/>
    </row>
    <row r="7293" spans="1:8" ht="28.5" customHeight="1">
      <c r="A7293" s="121"/>
      <c r="B7293" s="54" t="str">
        <f>IF(A7293="","",VLOOKUP(A7293,'3-Mapa de Controles'!$M$3:$N$143,2,FALSE))</f>
        <v/>
      </c>
      <c r="C7293" s="54" t="str">
        <f>IF(A7293="","",VLOOKUP(A7293,'3-Mapa de Controles'!$M$3:$P$143,4,FALSE))</f>
        <v/>
      </c>
      <c r="D7293" s="54" t="str">
        <f>IF(A7293="","",VLOOKUP(A7293,'3-Mapa de Controles'!$M$3:$AI$143,23,FALSE))</f>
        <v/>
      </c>
      <c r="E7293" s="54" t="str">
        <f>IF(A7293="","",VLOOKUP(A7293,'3-Mapa de Controles'!$B$3:$D$143,3,FALSE))</f>
        <v/>
      </c>
      <c r="F7293" s="56"/>
      <c r="G7293" s="122"/>
      <c r="H7293" s="122"/>
    </row>
    <row r="7294" spans="1:8" ht="28.5" customHeight="1">
      <c r="A7294" s="121"/>
      <c r="B7294" s="54" t="str">
        <f>IF(A7294="","",VLOOKUP(A7294,'3-Mapa de Controles'!$M$3:$N$143,2,FALSE))</f>
        <v/>
      </c>
      <c r="C7294" s="54" t="str">
        <f>IF(A7294="","",VLOOKUP(A7294,'3-Mapa de Controles'!$M$3:$P$143,4,FALSE))</f>
        <v/>
      </c>
      <c r="D7294" s="54" t="str">
        <f>IF(A7294="","",VLOOKUP(A7294,'3-Mapa de Controles'!$M$3:$AI$143,23,FALSE))</f>
        <v/>
      </c>
      <c r="E7294" s="54" t="str">
        <f>IF(A7294="","",VLOOKUP(A7294,'3-Mapa de Controles'!$B$3:$D$143,3,FALSE))</f>
        <v/>
      </c>
      <c r="F7294" s="56"/>
      <c r="G7294" s="122"/>
      <c r="H7294" s="122"/>
    </row>
    <row r="7295" spans="1:8" ht="28.5" customHeight="1">
      <c r="A7295" s="121"/>
      <c r="B7295" s="54" t="str">
        <f>IF(A7295="","",VLOOKUP(A7295,'3-Mapa de Controles'!$M$3:$N$143,2,FALSE))</f>
        <v/>
      </c>
      <c r="C7295" s="54" t="str">
        <f>IF(A7295="","",VLOOKUP(A7295,'3-Mapa de Controles'!$M$3:$P$143,4,FALSE))</f>
        <v/>
      </c>
      <c r="D7295" s="54" t="str">
        <f>IF(A7295="","",VLOOKUP(A7295,'3-Mapa de Controles'!$M$3:$AI$143,23,FALSE))</f>
        <v/>
      </c>
      <c r="E7295" s="54" t="str">
        <f>IF(A7295="","",VLOOKUP(A7295,'3-Mapa de Controles'!$B$3:$D$143,3,FALSE))</f>
        <v/>
      </c>
      <c r="F7295" s="56"/>
      <c r="G7295" s="122"/>
      <c r="H7295" s="122"/>
    </row>
    <row r="7296" spans="1:8" ht="28.5" customHeight="1">
      <c r="A7296" s="121"/>
      <c r="B7296" s="54" t="str">
        <f>IF(A7296="","",VLOOKUP(A7296,'3-Mapa de Controles'!$M$3:$N$143,2,FALSE))</f>
        <v/>
      </c>
      <c r="C7296" s="54" t="str">
        <f>IF(A7296="","",VLOOKUP(A7296,'3-Mapa de Controles'!$M$3:$P$143,4,FALSE))</f>
        <v/>
      </c>
      <c r="D7296" s="54" t="str">
        <f>IF(A7296="","",VLOOKUP(A7296,'3-Mapa de Controles'!$M$3:$AI$143,23,FALSE))</f>
        <v/>
      </c>
      <c r="E7296" s="54" t="str">
        <f>IF(A7296="","",VLOOKUP(A7296,'3-Mapa de Controles'!$B$3:$D$143,3,FALSE))</f>
        <v/>
      </c>
      <c r="F7296" s="56"/>
      <c r="G7296" s="122"/>
      <c r="H7296" s="122"/>
    </row>
    <row r="7297" spans="1:8" ht="28.5" customHeight="1">
      <c r="A7297" s="121"/>
      <c r="B7297" s="54" t="str">
        <f>IF(A7297="","",VLOOKUP(A7297,'3-Mapa de Controles'!$M$3:$N$143,2,FALSE))</f>
        <v/>
      </c>
      <c r="C7297" s="54" t="str">
        <f>IF(A7297="","",VLOOKUP(A7297,'3-Mapa de Controles'!$M$3:$P$143,4,FALSE))</f>
        <v/>
      </c>
      <c r="D7297" s="54" t="str">
        <f>IF(A7297="","",VLOOKUP(A7297,'3-Mapa de Controles'!$M$3:$AI$143,23,FALSE))</f>
        <v/>
      </c>
      <c r="E7297" s="54" t="str">
        <f>IF(A7297="","",VLOOKUP(A7297,'3-Mapa de Controles'!$B$3:$D$143,3,FALSE))</f>
        <v/>
      </c>
      <c r="F7297" s="56"/>
      <c r="G7297" s="122"/>
      <c r="H7297" s="122"/>
    </row>
    <row r="7298" spans="1:8" ht="28.5" customHeight="1">
      <c r="A7298" s="121"/>
      <c r="B7298" s="54" t="str">
        <f>IF(A7298="","",VLOOKUP(A7298,'3-Mapa de Controles'!$M$3:$N$143,2,FALSE))</f>
        <v/>
      </c>
      <c r="C7298" s="54" t="str">
        <f>IF(A7298="","",VLOOKUP(A7298,'3-Mapa de Controles'!$M$3:$P$143,4,FALSE))</f>
        <v/>
      </c>
      <c r="D7298" s="54" t="str">
        <f>IF(A7298="","",VLOOKUP(A7298,'3-Mapa de Controles'!$M$3:$AI$143,23,FALSE))</f>
        <v/>
      </c>
      <c r="E7298" s="54" t="str">
        <f>IF(A7298="","",VLOOKUP(A7298,'3-Mapa de Controles'!$B$3:$D$143,3,FALSE))</f>
        <v/>
      </c>
      <c r="F7298" s="56"/>
      <c r="G7298" s="122"/>
      <c r="H7298" s="122"/>
    </row>
    <row r="7299" spans="1:8" ht="28.5" customHeight="1">
      <c r="A7299" s="121"/>
      <c r="B7299" s="54" t="str">
        <f>IF(A7299="","",VLOOKUP(A7299,'3-Mapa de Controles'!$M$3:$N$143,2,FALSE))</f>
        <v/>
      </c>
      <c r="C7299" s="54" t="str">
        <f>IF(A7299="","",VLOOKUP(A7299,'3-Mapa de Controles'!$M$3:$P$143,4,FALSE))</f>
        <v/>
      </c>
      <c r="D7299" s="54" t="str">
        <f>IF(A7299="","",VLOOKUP(A7299,'3-Mapa de Controles'!$M$3:$AI$143,23,FALSE))</f>
        <v/>
      </c>
      <c r="E7299" s="54" t="str">
        <f>IF(A7299="","",VLOOKUP(A7299,'3-Mapa de Controles'!$B$3:$D$143,3,FALSE))</f>
        <v/>
      </c>
      <c r="F7299" s="56"/>
      <c r="G7299" s="122"/>
      <c r="H7299" s="122"/>
    </row>
    <row r="7300" spans="1:8" ht="28.5" customHeight="1">
      <c r="A7300" s="121"/>
      <c r="B7300" s="54" t="str">
        <f>IF(A7300="","",VLOOKUP(A7300,'3-Mapa de Controles'!$M$3:$N$143,2,FALSE))</f>
        <v/>
      </c>
      <c r="C7300" s="54" t="str">
        <f>IF(A7300="","",VLOOKUP(A7300,'3-Mapa de Controles'!$M$3:$P$143,4,FALSE))</f>
        <v/>
      </c>
      <c r="D7300" s="54" t="str">
        <f>IF(A7300="","",VLOOKUP(A7300,'3-Mapa de Controles'!$M$3:$AI$143,23,FALSE))</f>
        <v/>
      </c>
      <c r="E7300" s="54" t="str">
        <f>IF(A7300="","",VLOOKUP(A7300,'3-Mapa de Controles'!$B$3:$D$143,3,FALSE))</f>
        <v/>
      </c>
      <c r="F7300" s="56"/>
      <c r="G7300" s="122"/>
      <c r="H7300" s="122"/>
    </row>
    <row r="7301" spans="1:8" ht="28.5" customHeight="1">
      <c r="A7301" s="121"/>
      <c r="B7301" s="54" t="str">
        <f>IF(A7301="","",VLOOKUP(A7301,'3-Mapa de Controles'!$M$3:$N$143,2,FALSE))</f>
        <v/>
      </c>
      <c r="C7301" s="54" t="str">
        <f>IF(A7301="","",VLOOKUP(A7301,'3-Mapa de Controles'!$M$3:$P$143,4,FALSE))</f>
        <v/>
      </c>
      <c r="D7301" s="54" t="str">
        <f>IF(A7301="","",VLOOKUP(A7301,'3-Mapa de Controles'!$M$3:$AI$143,23,FALSE))</f>
        <v/>
      </c>
      <c r="E7301" s="54" t="str">
        <f>IF(A7301="","",VLOOKUP(A7301,'3-Mapa de Controles'!$B$3:$D$143,3,FALSE))</f>
        <v/>
      </c>
      <c r="F7301" s="56"/>
      <c r="G7301" s="122"/>
      <c r="H7301" s="122"/>
    </row>
    <row r="7302" spans="1:8" ht="28.5" customHeight="1">
      <c r="A7302" s="121"/>
      <c r="B7302" s="54" t="str">
        <f>IF(A7302="","",VLOOKUP(A7302,'3-Mapa de Controles'!$M$3:$N$143,2,FALSE))</f>
        <v/>
      </c>
      <c r="C7302" s="54" t="str">
        <f>IF(A7302="","",VLOOKUP(A7302,'3-Mapa de Controles'!$M$3:$P$143,4,FALSE))</f>
        <v/>
      </c>
      <c r="D7302" s="54" t="str">
        <f>IF(A7302="","",VLOOKUP(A7302,'3-Mapa de Controles'!$M$3:$AI$143,23,FALSE))</f>
        <v/>
      </c>
      <c r="E7302" s="54" t="str">
        <f>IF(A7302="","",VLOOKUP(A7302,'3-Mapa de Controles'!$B$3:$D$143,3,FALSE))</f>
        <v/>
      </c>
      <c r="F7302" s="56"/>
      <c r="G7302" s="122"/>
      <c r="H7302" s="122"/>
    </row>
    <row r="7303" spans="1:8" ht="28.5" customHeight="1">
      <c r="A7303" s="121"/>
      <c r="B7303" s="54" t="str">
        <f>IF(A7303="","",VLOOKUP(A7303,'3-Mapa de Controles'!$M$3:$N$143,2,FALSE))</f>
        <v/>
      </c>
      <c r="C7303" s="54" t="str">
        <f>IF(A7303="","",VLOOKUP(A7303,'3-Mapa de Controles'!$M$3:$P$143,4,FALSE))</f>
        <v/>
      </c>
      <c r="D7303" s="54" t="str">
        <f>IF(A7303="","",VLOOKUP(A7303,'3-Mapa de Controles'!$M$3:$AI$143,23,FALSE))</f>
        <v/>
      </c>
      <c r="E7303" s="54" t="str">
        <f>IF(A7303="","",VLOOKUP(A7303,'3-Mapa de Controles'!$B$3:$D$143,3,FALSE))</f>
        <v/>
      </c>
      <c r="F7303" s="56"/>
      <c r="G7303" s="122"/>
      <c r="H7303" s="122"/>
    </row>
    <row r="7304" spans="1:8" ht="28.5" customHeight="1">
      <c r="A7304" s="121"/>
      <c r="B7304" s="54" t="str">
        <f>IF(A7304="","",VLOOKUP(A7304,'3-Mapa de Controles'!$M$3:$N$143,2,FALSE))</f>
        <v/>
      </c>
      <c r="C7304" s="54" t="str">
        <f>IF(A7304="","",VLOOKUP(A7304,'3-Mapa de Controles'!$M$3:$P$143,4,FALSE))</f>
        <v/>
      </c>
      <c r="D7304" s="54" t="str">
        <f>IF(A7304="","",VLOOKUP(A7304,'3-Mapa de Controles'!$M$3:$AI$143,23,FALSE))</f>
        <v/>
      </c>
      <c r="E7304" s="54" t="str">
        <f>IF(A7304="","",VLOOKUP(A7304,'3-Mapa de Controles'!$B$3:$D$143,3,FALSE))</f>
        <v/>
      </c>
      <c r="F7304" s="56"/>
      <c r="G7304" s="122"/>
      <c r="H7304" s="122"/>
    </row>
    <row r="7305" spans="1:8" ht="28.5" customHeight="1">
      <c r="A7305" s="121"/>
      <c r="B7305" s="54" t="str">
        <f>IF(A7305="","",VLOOKUP(A7305,'3-Mapa de Controles'!$M$3:$N$143,2,FALSE))</f>
        <v/>
      </c>
      <c r="C7305" s="54" t="str">
        <f>IF(A7305="","",VLOOKUP(A7305,'3-Mapa de Controles'!$M$3:$P$143,4,FALSE))</f>
        <v/>
      </c>
      <c r="D7305" s="54" t="str">
        <f>IF(A7305="","",VLOOKUP(A7305,'3-Mapa de Controles'!$M$3:$AI$143,23,FALSE))</f>
        <v/>
      </c>
      <c r="E7305" s="54" t="str">
        <f>IF(A7305="","",VLOOKUP(A7305,'3-Mapa de Controles'!$B$3:$D$143,3,FALSE))</f>
        <v/>
      </c>
      <c r="F7305" s="56"/>
      <c r="G7305" s="122"/>
      <c r="H7305" s="122"/>
    </row>
    <row r="7306" spans="1:8" ht="28.5" customHeight="1">
      <c r="A7306" s="121"/>
      <c r="B7306" s="54" t="str">
        <f>IF(A7306="","",VLOOKUP(A7306,'3-Mapa de Controles'!$M$3:$N$143,2,FALSE))</f>
        <v/>
      </c>
      <c r="C7306" s="54" t="str">
        <f>IF(A7306="","",VLOOKUP(A7306,'3-Mapa de Controles'!$M$3:$P$143,4,FALSE))</f>
        <v/>
      </c>
      <c r="D7306" s="54" t="str">
        <f>IF(A7306="","",VLOOKUP(A7306,'3-Mapa de Controles'!$M$3:$AI$143,23,FALSE))</f>
        <v/>
      </c>
      <c r="E7306" s="54" t="str">
        <f>IF(A7306="","",VLOOKUP(A7306,'3-Mapa de Controles'!$B$3:$D$143,3,FALSE))</f>
        <v/>
      </c>
      <c r="F7306" s="56"/>
      <c r="G7306" s="122"/>
      <c r="H7306" s="122"/>
    </row>
    <row r="7307" spans="1:8" ht="28.5" customHeight="1">
      <c r="A7307" s="121"/>
      <c r="B7307" s="54" t="str">
        <f>IF(A7307="","",VLOOKUP(A7307,'3-Mapa de Controles'!$M$3:$N$143,2,FALSE))</f>
        <v/>
      </c>
      <c r="C7307" s="54" t="str">
        <f>IF(A7307="","",VLOOKUP(A7307,'3-Mapa de Controles'!$M$3:$P$143,4,FALSE))</f>
        <v/>
      </c>
      <c r="D7307" s="54" t="str">
        <f>IF(A7307="","",VLOOKUP(A7307,'3-Mapa de Controles'!$M$3:$AI$143,23,FALSE))</f>
        <v/>
      </c>
      <c r="E7307" s="54" t="str">
        <f>IF(A7307="","",VLOOKUP(A7307,'3-Mapa de Controles'!$B$3:$D$143,3,FALSE))</f>
        <v/>
      </c>
      <c r="F7307" s="56"/>
      <c r="G7307" s="122"/>
      <c r="H7307" s="122"/>
    </row>
    <row r="7308" spans="1:8" ht="28.5" customHeight="1">
      <c r="A7308" s="121"/>
      <c r="B7308" s="54" t="str">
        <f>IF(A7308="","",VLOOKUP(A7308,'3-Mapa de Controles'!$M$3:$N$143,2,FALSE))</f>
        <v/>
      </c>
      <c r="C7308" s="54" t="str">
        <f>IF(A7308="","",VLOOKUP(A7308,'3-Mapa de Controles'!$M$3:$P$143,4,FALSE))</f>
        <v/>
      </c>
      <c r="D7308" s="54" t="str">
        <f>IF(A7308="","",VLOOKUP(A7308,'3-Mapa de Controles'!$M$3:$AI$143,23,FALSE))</f>
        <v/>
      </c>
      <c r="E7308" s="54" t="str">
        <f>IF(A7308="","",VLOOKUP(A7308,'3-Mapa de Controles'!$B$3:$D$143,3,FALSE))</f>
        <v/>
      </c>
      <c r="F7308" s="56"/>
      <c r="G7308" s="122"/>
      <c r="H7308" s="122"/>
    </row>
    <row r="7309" spans="1:8" ht="28.5" customHeight="1">
      <c r="A7309" s="121"/>
      <c r="B7309" s="54" t="str">
        <f>IF(A7309="","",VLOOKUP(A7309,'3-Mapa de Controles'!$M$3:$N$143,2,FALSE))</f>
        <v/>
      </c>
      <c r="C7309" s="54" t="str">
        <f>IF(A7309="","",VLOOKUP(A7309,'3-Mapa de Controles'!$M$3:$P$143,4,FALSE))</f>
        <v/>
      </c>
      <c r="D7309" s="54" t="str">
        <f>IF(A7309="","",VLOOKUP(A7309,'3-Mapa de Controles'!$M$3:$AI$143,23,FALSE))</f>
        <v/>
      </c>
      <c r="E7309" s="54" t="str">
        <f>IF(A7309="","",VLOOKUP(A7309,'3-Mapa de Controles'!$B$3:$D$143,3,FALSE))</f>
        <v/>
      </c>
      <c r="F7309" s="56"/>
      <c r="G7309" s="122"/>
      <c r="H7309" s="122"/>
    </row>
    <row r="7310" spans="1:8" ht="28.5" customHeight="1">
      <c r="A7310" s="121"/>
      <c r="B7310" s="54" t="str">
        <f>IF(A7310="","",VLOOKUP(A7310,'3-Mapa de Controles'!$M$3:$N$143,2,FALSE))</f>
        <v/>
      </c>
      <c r="C7310" s="54" t="str">
        <f>IF(A7310="","",VLOOKUP(A7310,'3-Mapa de Controles'!$M$3:$P$143,4,FALSE))</f>
        <v/>
      </c>
      <c r="D7310" s="54" t="str">
        <f>IF(A7310="","",VLOOKUP(A7310,'3-Mapa de Controles'!$M$3:$AI$143,23,FALSE))</f>
        <v/>
      </c>
      <c r="E7310" s="54" t="str">
        <f>IF(A7310="","",VLOOKUP(A7310,'3-Mapa de Controles'!$B$3:$D$143,3,FALSE))</f>
        <v/>
      </c>
      <c r="F7310" s="56"/>
      <c r="G7310" s="122"/>
      <c r="H7310" s="122"/>
    </row>
    <row r="7311" spans="1:8" ht="28.5" customHeight="1">
      <c r="A7311" s="121"/>
      <c r="B7311" s="54" t="str">
        <f>IF(A7311="","",VLOOKUP(A7311,'3-Mapa de Controles'!$M$3:$N$143,2,FALSE))</f>
        <v/>
      </c>
      <c r="C7311" s="54" t="str">
        <f>IF(A7311="","",VLOOKUP(A7311,'3-Mapa de Controles'!$M$3:$P$143,4,FALSE))</f>
        <v/>
      </c>
      <c r="D7311" s="54" t="str">
        <f>IF(A7311="","",VLOOKUP(A7311,'3-Mapa de Controles'!$M$3:$AI$143,23,FALSE))</f>
        <v/>
      </c>
      <c r="E7311" s="54" t="str">
        <f>IF(A7311="","",VLOOKUP(A7311,'3-Mapa de Controles'!$B$3:$D$143,3,FALSE))</f>
        <v/>
      </c>
      <c r="F7311" s="56"/>
      <c r="G7311" s="122"/>
      <c r="H7311" s="122"/>
    </row>
    <row r="7312" spans="1:8" ht="28.5" customHeight="1">
      <c r="A7312" s="121"/>
      <c r="B7312" s="54" t="str">
        <f>IF(A7312="","",VLOOKUP(A7312,'3-Mapa de Controles'!$M$3:$N$143,2,FALSE))</f>
        <v/>
      </c>
      <c r="C7312" s="54" t="str">
        <f>IF(A7312="","",VLOOKUP(A7312,'3-Mapa de Controles'!$M$3:$P$143,4,FALSE))</f>
        <v/>
      </c>
      <c r="D7312" s="54" t="str">
        <f>IF(A7312="","",VLOOKUP(A7312,'3-Mapa de Controles'!$M$3:$AI$143,23,FALSE))</f>
        <v/>
      </c>
      <c r="E7312" s="54" t="str">
        <f>IF(A7312="","",VLOOKUP(A7312,'3-Mapa de Controles'!$B$3:$D$143,3,FALSE))</f>
        <v/>
      </c>
      <c r="F7312" s="56"/>
      <c r="G7312" s="122"/>
      <c r="H7312" s="122"/>
    </row>
    <row r="7313" spans="1:8" ht="28.5" customHeight="1">
      <c r="A7313" s="121"/>
      <c r="B7313" s="54" t="str">
        <f>IF(A7313="","",VLOOKUP(A7313,'3-Mapa de Controles'!$M$3:$N$143,2,FALSE))</f>
        <v/>
      </c>
      <c r="C7313" s="54" t="str">
        <f>IF(A7313="","",VLOOKUP(A7313,'3-Mapa de Controles'!$M$3:$P$143,4,FALSE))</f>
        <v/>
      </c>
      <c r="D7313" s="54" t="str">
        <f>IF(A7313="","",VLOOKUP(A7313,'3-Mapa de Controles'!$M$3:$AI$143,23,FALSE))</f>
        <v/>
      </c>
      <c r="E7313" s="54" t="str">
        <f>IF(A7313="","",VLOOKUP(A7313,'3-Mapa de Controles'!$B$3:$D$143,3,FALSE))</f>
        <v/>
      </c>
      <c r="F7313" s="56"/>
      <c r="G7313" s="122"/>
      <c r="H7313" s="122"/>
    </row>
    <row r="7314" spans="1:8" ht="28.5" customHeight="1">
      <c r="A7314" s="121"/>
      <c r="B7314" s="54" t="str">
        <f>IF(A7314="","",VLOOKUP(A7314,'3-Mapa de Controles'!$M$3:$N$143,2,FALSE))</f>
        <v/>
      </c>
      <c r="C7314" s="54" t="str">
        <f>IF(A7314="","",VLOOKUP(A7314,'3-Mapa de Controles'!$M$3:$P$143,4,FALSE))</f>
        <v/>
      </c>
      <c r="D7314" s="54" t="str">
        <f>IF(A7314="","",VLOOKUP(A7314,'3-Mapa de Controles'!$M$3:$AI$143,23,FALSE))</f>
        <v/>
      </c>
      <c r="E7314" s="54" t="str">
        <f>IF(A7314="","",VLOOKUP(A7314,'3-Mapa de Controles'!$B$3:$D$143,3,FALSE))</f>
        <v/>
      </c>
      <c r="F7314" s="56"/>
      <c r="G7314" s="122"/>
      <c r="H7314" s="122"/>
    </row>
    <row r="7315" spans="1:8" ht="28.5" customHeight="1">
      <c r="A7315" s="121"/>
      <c r="B7315" s="54" t="str">
        <f>IF(A7315="","",VLOOKUP(A7315,'3-Mapa de Controles'!$M$3:$N$143,2,FALSE))</f>
        <v/>
      </c>
      <c r="C7315" s="54" t="str">
        <f>IF(A7315="","",VLOOKUP(A7315,'3-Mapa de Controles'!$M$3:$P$143,4,FALSE))</f>
        <v/>
      </c>
      <c r="D7315" s="54" t="str">
        <f>IF(A7315="","",VLOOKUP(A7315,'3-Mapa de Controles'!$M$3:$AI$143,23,FALSE))</f>
        <v/>
      </c>
      <c r="E7315" s="54" t="str">
        <f>IF(A7315="","",VLOOKUP(A7315,'3-Mapa de Controles'!$B$3:$D$143,3,FALSE))</f>
        <v/>
      </c>
      <c r="F7315" s="56"/>
      <c r="G7315" s="122"/>
      <c r="H7315" s="122"/>
    </row>
    <row r="7316" spans="1:8" ht="28.5" customHeight="1">
      <c r="A7316" s="121"/>
      <c r="B7316" s="54" t="str">
        <f>IF(A7316="","",VLOOKUP(A7316,'3-Mapa de Controles'!$M$3:$N$143,2,FALSE))</f>
        <v/>
      </c>
      <c r="C7316" s="54" t="str">
        <f>IF(A7316="","",VLOOKUP(A7316,'3-Mapa de Controles'!$M$3:$P$143,4,FALSE))</f>
        <v/>
      </c>
      <c r="D7316" s="54" t="str">
        <f>IF(A7316="","",VLOOKUP(A7316,'3-Mapa de Controles'!$M$3:$AI$143,23,FALSE))</f>
        <v/>
      </c>
      <c r="E7316" s="54" t="str">
        <f>IF(A7316="","",VLOOKUP(A7316,'3-Mapa de Controles'!$B$3:$D$143,3,FALSE))</f>
        <v/>
      </c>
      <c r="F7316" s="56"/>
      <c r="G7316" s="122"/>
      <c r="H7316" s="122"/>
    </row>
    <row r="7317" spans="1:8" ht="28.5" customHeight="1">
      <c r="A7317" s="121"/>
      <c r="B7317" s="54" t="str">
        <f>IF(A7317="","",VLOOKUP(A7317,'3-Mapa de Controles'!$M$3:$N$143,2,FALSE))</f>
        <v/>
      </c>
      <c r="C7317" s="54" t="str">
        <f>IF(A7317="","",VLOOKUP(A7317,'3-Mapa de Controles'!$M$3:$P$143,4,FALSE))</f>
        <v/>
      </c>
      <c r="D7317" s="54" t="str">
        <f>IF(A7317="","",VLOOKUP(A7317,'3-Mapa de Controles'!$M$3:$AI$143,23,FALSE))</f>
        <v/>
      </c>
      <c r="E7317" s="54" t="str">
        <f>IF(A7317="","",VLOOKUP(A7317,'3-Mapa de Controles'!$B$3:$D$143,3,FALSE))</f>
        <v/>
      </c>
      <c r="F7317" s="56"/>
      <c r="G7317" s="122"/>
      <c r="H7317" s="122"/>
    </row>
    <row r="7318" spans="1:8" ht="28.5" customHeight="1">
      <c r="A7318" s="121"/>
      <c r="B7318" s="54" t="str">
        <f>IF(A7318="","",VLOOKUP(A7318,'3-Mapa de Controles'!$M$3:$N$143,2,FALSE))</f>
        <v/>
      </c>
      <c r="C7318" s="54" t="str">
        <f>IF(A7318="","",VLOOKUP(A7318,'3-Mapa de Controles'!$M$3:$P$143,4,FALSE))</f>
        <v/>
      </c>
      <c r="D7318" s="54" t="str">
        <f>IF(A7318="","",VLOOKUP(A7318,'3-Mapa de Controles'!$M$3:$AI$143,23,FALSE))</f>
        <v/>
      </c>
      <c r="E7318" s="54" t="str">
        <f>IF(A7318="","",VLOOKUP(A7318,'3-Mapa de Controles'!$B$3:$D$143,3,FALSE))</f>
        <v/>
      </c>
      <c r="F7318" s="56"/>
      <c r="G7318" s="122"/>
      <c r="H7318" s="122"/>
    </row>
    <row r="7319" spans="1:8" ht="28.5" customHeight="1">
      <c r="A7319" s="121"/>
      <c r="B7319" s="54" t="str">
        <f>IF(A7319="","",VLOOKUP(A7319,'3-Mapa de Controles'!$M$3:$N$143,2,FALSE))</f>
        <v/>
      </c>
      <c r="C7319" s="54" t="str">
        <f>IF(A7319="","",VLOOKUP(A7319,'3-Mapa de Controles'!$M$3:$P$143,4,FALSE))</f>
        <v/>
      </c>
      <c r="D7319" s="54" t="str">
        <f>IF(A7319="","",VLOOKUP(A7319,'3-Mapa de Controles'!$M$3:$AI$143,23,FALSE))</f>
        <v/>
      </c>
      <c r="E7319" s="54" t="str">
        <f>IF(A7319="","",VLOOKUP(A7319,'3-Mapa de Controles'!$B$3:$D$143,3,FALSE))</f>
        <v/>
      </c>
      <c r="F7319" s="56"/>
      <c r="G7319" s="122"/>
      <c r="H7319" s="122"/>
    </row>
    <row r="7320" spans="1:8" ht="28.5" customHeight="1">
      <c r="A7320" s="121"/>
      <c r="B7320" s="54" t="str">
        <f>IF(A7320="","",VLOOKUP(A7320,'3-Mapa de Controles'!$M$3:$N$143,2,FALSE))</f>
        <v/>
      </c>
      <c r="C7320" s="54" t="str">
        <f>IF(A7320="","",VLOOKUP(A7320,'3-Mapa de Controles'!$M$3:$P$143,4,FALSE))</f>
        <v/>
      </c>
      <c r="D7320" s="54" t="str">
        <f>IF(A7320="","",VLOOKUP(A7320,'3-Mapa de Controles'!$M$3:$AI$143,23,FALSE))</f>
        <v/>
      </c>
      <c r="E7320" s="54" t="str">
        <f>IF(A7320="","",VLOOKUP(A7320,'3-Mapa de Controles'!$B$3:$D$143,3,FALSE))</f>
        <v/>
      </c>
      <c r="F7320" s="56"/>
      <c r="G7320" s="122"/>
      <c r="H7320" s="122"/>
    </row>
    <row r="7321" spans="1:8" ht="28.5" customHeight="1">
      <c r="A7321" s="121"/>
      <c r="B7321" s="54" t="str">
        <f>IF(A7321="","",VLOOKUP(A7321,'3-Mapa de Controles'!$M$3:$N$143,2,FALSE))</f>
        <v/>
      </c>
      <c r="C7321" s="54" t="str">
        <f>IF(A7321="","",VLOOKUP(A7321,'3-Mapa de Controles'!$M$3:$P$143,4,FALSE))</f>
        <v/>
      </c>
      <c r="D7321" s="54" t="str">
        <f>IF(A7321="","",VLOOKUP(A7321,'3-Mapa de Controles'!$M$3:$AI$143,23,FALSE))</f>
        <v/>
      </c>
      <c r="E7321" s="54" t="str">
        <f>IF(A7321="","",VLOOKUP(A7321,'3-Mapa de Controles'!$B$3:$D$143,3,FALSE))</f>
        <v/>
      </c>
      <c r="F7321" s="56"/>
      <c r="G7321" s="122"/>
      <c r="H7321" s="122"/>
    </row>
    <row r="7322" spans="1:8" ht="28.5" customHeight="1">
      <c r="A7322" s="121"/>
      <c r="B7322" s="54" t="str">
        <f>IF(A7322="","",VLOOKUP(A7322,'3-Mapa de Controles'!$M$3:$N$143,2,FALSE))</f>
        <v/>
      </c>
      <c r="C7322" s="54" t="str">
        <f>IF(A7322="","",VLOOKUP(A7322,'3-Mapa de Controles'!$M$3:$P$143,4,FALSE))</f>
        <v/>
      </c>
      <c r="D7322" s="54" t="str">
        <f>IF(A7322="","",VLOOKUP(A7322,'3-Mapa de Controles'!$M$3:$AI$143,23,FALSE))</f>
        <v/>
      </c>
      <c r="E7322" s="54" t="str">
        <f>IF(A7322="","",VLOOKUP(A7322,'3-Mapa de Controles'!$B$3:$D$143,3,FALSE))</f>
        <v/>
      </c>
      <c r="F7322" s="56"/>
      <c r="G7322" s="122"/>
      <c r="H7322" s="122"/>
    </row>
    <row r="7323" spans="1:8" ht="28.5" customHeight="1">
      <c r="A7323" s="121"/>
      <c r="B7323" s="54" t="str">
        <f>IF(A7323="","",VLOOKUP(A7323,'3-Mapa de Controles'!$M$3:$N$143,2,FALSE))</f>
        <v/>
      </c>
      <c r="C7323" s="54" t="str">
        <f>IF(A7323="","",VLOOKUP(A7323,'3-Mapa de Controles'!$M$3:$P$143,4,FALSE))</f>
        <v/>
      </c>
      <c r="D7323" s="54" t="str">
        <f>IF(A7323="","",VLOOKUP(A7323,'3-Mapa de Controles'!$M$3:$AI$143,23,FALSE))</f>
        <v/>
      </c>
      <c r="E7323" s="54" t="str">
        <f>IF(A7323="","",VLOOKUP(A7323,'3-Mapa de Controles'!$B$3:$D$143,3,FALSE))</f>
        <v/>
      </c>
      <c r="F7323" s="56"/>
      <c r="G7323" s="122"/>
      <c r="H7323" s="122"/>
    </row>
    <row r="7324" spans="1:8" ht="28.5" customHeight="1">
      <c r="A7324" s="121"/>
      <c r="B7324" s="54" t="str">
        <f>IF(A7324="","",VLOOKUP(A7324,'3-Mapa de Controles'!$M$3:$N$143,2,FALSE))</f>
        <v/>
      </c>
      <c r="C7324" s="54" t="str">
        <f>IF(A7324="","",VLOOKUP(A7324,'3-Mapa de Controles'!$M$3:$P$143,4,FALSE))</f>
        <v/>
      </c>
      <c r="D7324" s="54" t="str">
        <f>IF(A7324="","",VLOOKUP(A7324,'3-Mapa de Controles'!$M$3:$AI$143,23,FALSE))</f>
        <v/>
      </c>
      <c r="E7324" s="54" t="str">
        <f>IF(A7324="","",VLOOKUP(A7324,'3-Mapa de Controles'!$B$3:$D$143,3,FALSE))</f>
        <v/>
      </c>
      <c r="F7324" s="56"/>
      <c r="G7324" s="122"/>
      <c r="H7324" s="122"/>
    </row>
    <row r="7325" spans="1:8" ht="28.5" customHeight="1">
      <c r="A7325" s="121"/>
      <c r="B7325" s="54" t="str">
        <f>IF(A7325="","",VLOOKUP(A7325,'3-Mapa de Controles'!$M$3:$N$143,2,FALSE))</f>
        <v/>
      </c>
      <c r="C7325" s="54" t="str">
        <f>IF(A7325="","",VLOOKUP(A7325,'3-Mapa de Controles'!$M$3:$P$143,4,FALSE))</f>
        <v/>
      </c>
      <c r="D7325" s="54" t="str">
        <f>IF(A7325="","",VLOOKUP(A7325,'3-Mapa de Controles'!$M$3:$AI$143,23,FALSE))</f>
        <v/>
      </c>
      <c r="E7325" s="54" t="str">
        <f>IF(A7325="","",VLOOKUP(A7325,'3-Mapa de Controles'!$B$3:$D$143,3,FALSE))</f>
        <v/>
      </c>
      <c r="F7325" s="56"/>
      <c r="G7325" s="122"/>
      <c r="H7325" s="122"/>
    </row>
    <row r="7326" spans="1:8" ht="28.5" customHeight="1">
      <c r="A7326" s="121"/>
      <c r="B7326" s="54" t="str">
        <f>IF(A7326="","",VLOOKUP(A7326,'3-Mapa de Controles'!$M$3:$N$143,2,FALSE))</f>
        <v/>
      </c>
      <c r="C7326" s="54" t="str">
        <f>IF(A7326="","",VLOOKUP(A7326,'3-Mapa de Controles'!$M$3:$P$143,4,FALSE))</f>
        <v/>
      </c>
      <c r="D7326" s="54" t="str">
        <f>IF(A7326="","",VLOOKUP(A7326,'3-Mapa de Controles'!$M$3:$AI$143,23,FALSE))</f>
        <v/>
      </c>
      <c r="E7326" s="54" t="str">
        <f>IF(A7326="","",VLOOKUP(A7326,'3-Mapa de Controles'!$B$3:$D$143,3,FALSE))</f>
        <v/>
      </c>
      <c r="F7326" s="56"/>
      <c r="G7326" s="122"/>
      <c r="H7326" s="122"/>
    </row>
    <row r="7327" spans="1:8" ht="28.5" customHeight="1">
      <c r="A7327" s="121"/>
      <c r="B7327" s="54" t="str">
        <f>IF(A7327="","",VLOOKUP(A7327,'3-Mapa de Controles'!$M$3:$N$143,2,FALSE))</f>
        <v/>
      </c>
      <c r="C7327" s="54" t="str">
        <f>IF(A7327="","",VLOOKUP(A7327,'3-Mapa de Controles'!$M$3:$P$143,4,FALSE))</f>
        <v/>
      </c>
      <c r="D7327" s="54" t="str">
        <f>IF(A7327="","",VLOOKUP(A7327,'3-Mapa de Controles'!$M$3:$AI$143,23,FALSE))</f>
        <v/>
      </c>
      <c r="E7327" s="54" t="str">
        <f>IF(A7327="","",VLOOKUP(A7327,'3-Mapa de Controles'!$B$3:$D$143,3,FALSE))</f>
        <v/>
      </c>
      <c r="F7327" s="56"/>
      <c r="G7327" s="122"/>
      <c r="H7327" s="122"/>
    </row>
    <row r="7328" spans="1:8" ht="28.5" customHeight="1">
      <c r="A7328" s="121"/>
      <c r="B7328" s="54" t="str">
        <f>IF(A7328="","",VLOOKUP(A7328,'3-Mapa de Controles'!$M$3:$N$143,2,FALSE))</f>
        <v/>
      </c>
      <c r="C7328" s="54" t="str">
        <f>IF(A7328="","",VLOOKUP(A7328,'3-Mapa de Controles'!$M$3:$P$143,4,FALSE))</f>
        <v/>
      </c>
      <c r="D7328" s="54" t="str">
        <f>IF(A7328="","",VLOOKUP(A7328,'3-Mapa de Controles'!$M$3:$AI$143,23,FALSE))</f>
        <v/>
      </c>
      <c r="E7328" s="54" t="str">
        <f>IF(A7328="","",VLOOKUP(A7328,'3-Mapa de Controles'!$B$3:$D$143,3,FALSE))</f>
        <v/>
      </c>
      <c r="F7328" s="56"/>
      <c r="G7328" s="122"/>
      <c r="H7328" s="122"/>
    </row>
    <row r="7329" spans="1:8" ht="28.5" customHeight="1">
      <c r="A7329" s="121"/>
      <c r="B7329" s="54" t="str">
        <f>IF(A7329="","",VLOOKUP(A7329,'3-Mapa de Controles'!$M$3:$N$143,2,FALSE))</f>
        <v/>
      </c>
      <c r="C7329" s="54" t="str">
        <f>IF(A7329="","",VLOOKUP(A7329,'3-Mapa de Controles'!$M$3:$P$143,4,FALSE))</f>
        <v/>
      </c>
      <c r="D7329" s="54" t="str">
        <f>IF(A7329="","",VLOOKUP(A7329,'3-Mapa de Controles'!$M$3:$AI$143,23,FALSE))</f>
        <v/>
      </c>
      <c r="E7329" s="54" t="str">
        <f>IF(A7329="","",VLOOKUP(A7329,'3-Mapa de Controles'!$B$3:$D$143,3,FALSE))</f>
        <v/>
      </c>
      <c r="F7329" s="56"/>
      <c r="G7329" s="122"/>
      <c r="H7329" s="122"/>
    </row>
    <row r="7330" spans="1:8" ht="28.5" customHeight="1">
      <c r="A7330" s="121"/>
      <c r="B7330" s="54" t="str">
        <f>IF(A7330="","",VLOOKUP(A7330,'3-Mapa de Controles'!$M$3:$N$143,2,FALSE))</f>
        <v/>
      </c>
      <c r="C7330" s="54" t="str">
        <f>IF(A7330="","",VLOOKUP(A7330,'3-Mapa de Controles'!$M$3:$P$143,4,FALSE))</f>
        <v/>
      </c>
      <c r="D7330" s="54" t="str">
        <f>IF(A7330="","",VLOOKUP(A7330,'3-Mapa de Controles'!$M$3:$AI$143,23,FALSE))</f>
        <v/>
      </c>
      <c r="E7330" s="54" t="str">
        <f>IF(A7330="","",VLOOKUP(A7330,'3-Mapa de Controles'!$B$3:$D$143,3,FALSE))</f>
        <v/>
      </c>
      <c r="F7330" s="56"/>
      <c r="G7330" s="122"/>
      <c r="H7330" s="122"/>
    </row>
    <row r="7331" spans="1:8" ht="28.5" customHeight="1">
      <c r="A7331" s="121"/>
      <c r="B7331" s="54" t="str">
        <f>IF(A7331="","",VLOOKUP(A7331,'3-Mapa de Controles'!$M$3:$N$143,2,FALSE))</f>
        <v/>
      </c>
      <c r="C7331" s="54" t="str">
        <f>IF(A7331="","",VLOOKUP(A7331,'3-Mapa de Controles'!$M$3:$P$143,4,FALSE))</f>
        <v/>
      </c>
      <c r="D7331" s="54" t="str">
        <f>IF(A7331="","",VLOOKUP(A7331,'3-Mapa de Controles'!$M$3:$AI$143,23,FALSE))</f>
        <v/>
      </c>
      <c r="E7331" s="54" t="str">
        <f>IF(A7331="","",VLOOKUP(A7331,'3-Mapa de Controles'!$B$3:$D$143,3,FALSE))</f>
        <v/>
      </c>
      <c r="F7331" s="56"/>
      <c r="G7331" s="122"/>
      <c r="H7331" s="122"/>
    </row>
    <row r="7332" spans="1:8" ht="28.5" customHeight="1">
      <c r="A7332" s="121"/>
      <c r="B7332" s="54" t="str">
        <f>IF(A7332="","",VLOOKUP(A7332,'3-Mapa de Controles'!$M$3:$N$143,2,FALSE))</f>
        <v/>
      </c>
      <c r="C7332" s="54" t="str">
        <f>IF(A7332="","",VLOOKUP(A7332,'3-Mapa de Controles'!$M$3:$P$143,4,FALSE))</f>
        <v/>
      </c>
      <c r="D7332" s="54" t="str">
        <f>IF(A7332="","",VLOOKUP(A7332,'3-Mapa de Controles'!$M$3:$AI$143,23,FALSE))</f>
        <v/>
      </c>
      <c r="E7332" s="54" t="str">
        <f>IF(A7332="","",VLOOKUP(A7332,'3-Mapa de Controles'!$B$3:$D$143,3,FALSE))</f>
        <v/>
      </c>
      <c r="F7332" s="56"/>
      <c r="G7332" s="122"/>
      <c r="H7332" s="122"/>
    </row>
    <row r="7333" spans="1:8" ht="28.5" customHeight="1">
      <c r="A7333" s="121"/>
      <c r="B7333" s="54" t="str">
        <f>IF(A7333="","",VLOOKUP(A7333,'3-Mapa de Controles'!$M$3:$N$143,2,FALSE))</f>
        <v/>
      </c>
      <c r="C7333" s="54" t="str">
        <f>IF(A7333="","",VLOOKUP(A7333,'3-Mapa de Controles'!$M$3:$P$143,4,FALSE))</f>
        <v/>
      </c>
      <c r="D7333" s="54" t="str">
        <f>IF(A7333="","",VLOOKUP(A7333,'3-Mapa de Controles'!$M$3:$AI$143,23,FALSE))</f>
        <v/>
      </c>
      <c r="E7333" s="54" t="str">
        <f>IF(A7333="","",VLOOKUP(A7333,'3-Mapa de Controles'!$B$3:$D$143,3,FALSE))</f>
        <v/>
      </c>
      <c r="F7333" s="56"/>
      <c r="G7333" s="122"/>
      <c r="H7333" s="122"/>
    </row>
    <row r="7334" spans="1:8" ht="28.5" customHeight="1">
      <c r="A7334" s="121"/>
      <c r="B7334" s="54" t="str">
        <f>IF(A7334="","",VLOOKUP(A7334,'3-Mapa de Controles'!$M$3:$N$143,2,FALSE))</f>
        <v/>
      </c>
      <c r="C7334" s="54" t="str">
        <f>IF(A7334="","",VLOOKUP(A7334,'3-Mapa de Controles'!$M$3:$P$143,4,FALSE))</f>
        <v/>
      </c>
      <c r="D7334" s="54" t="str">
        <f>IF(A7334="","",VLOOKUP(A7334,'3-Mapa de Controles'!$M$3:$AI$143,23,FALSE))</f>
        <v/>
      </c>
      <c r="E7334" s="54" t="str">
        <f>IF(A7334="","",VLOOKUP(A7334,'3-Mapa de Controles'!$B$3:$D$143,3,FALSE))</f>
        <v/>
      </c>
      <c r="F7334" s="56"/>
      <c r="G7334" s="122"/>
      <c r="H7334" s="122"/>
    </row>
    <row r="7335" spans="1:8" ht="28.5" customHeight="1">
      <c r="A7335" s="121"/>
      <c r="B7335" s="54" t="str">
        <f>IF(A7335="","",VLOOKUP(A7335,'3-Mapa de Controles'!$M$3:$N$143,2,FALSE))</f>
        <v/>
      </c>
      <c r="C7335" s="54" t="str">
        <f>IF(A7335="","",VLOOKUP(A7335,'3-Mapa de Controles'!$M$3:$P$143,4,FALSE))</f>
        <v/>
      </c>
      <c r="D7335" s="54" t="str">
        <f>IF(A7335="","",VLOOKUP(A7335,'3-Mapa de Controles'!$M$3:$AI$143,23,FALSE))</f>
        <v/>
      </c>
      <c r="E7335" s="54" t="str">
        <f>IF(A7335="","",VLOOKUP(A7335,'3-Mapa de Controles'!$B$3:$D$143,3,FALSE))</f>
        <v/>
      </c>
      <c r="F7335" s="56"/>
      <c r="G7335" s="122"/>
      <c r="H7335" s="122"/>
    </row>
    <row r="7336" spans="1:8" ht="28.5" customHeight="1">
      <c r="A7336" s="121"/>
      <c r="B7336" s="54" t="str">
        <f>IF(A7336="","",VLOOKUP(A7336,'3-Mapa de Controles'!$M$3:$N$143,2,FALSE))</f>
        <v/>
      </c>
      <c r="C7336" s="54" t="str">
        <f>IF(A7336="","",VLOOKUP(A7336,'3-Mapa de Controles'!$M$3:$P$143,4,FALSE))</f>
        <v/>
      </c>
      <c r="D7336" s="54" t="str">
        <f>IF(A7336="","",VLOOKUP(A7336,'3-Mapa de Controles'!$M$3:$AI$143,23,FALSE))</f>
        <v/>
      </c>
      <c r="E7336" s="54" t="str">
        <f>IF(A7336="","",VLOOKUP(A7336,'3-Mapa de Controles'!$B$3:$D$143,3,FALSE))</f>
        <v/>
      </c>
      <c r="F7336" s="56"/>
      <c r="G7336" s="122"/>
      <c r="H7336" s="122"/>
    </row>
    <row r="7337" spans="1:8" ht="28.5" customHeight="1">
      <c r="A7337" s="121"/>
      <c r="B7337" s="54" t="str">
        <f>IF(A7337="","",VLOOKUP(A7337,'3-Mapa de Controles'!$M$3:$N$143,2,FALSE))</f>
        <v/>
      </c>
      <c r="C7337" s="54" t="str">
        <f>IF(A7337="","",VLOOKUP(A7337,'3-Mapa de Controles'!$M$3:$P$143,4,FALSE))</f>
        <v/>
      </c>
      <c r="D7337" s="54" t="str">
        <f>IF(A7337="","",VLOOKUP(A7337,'3-Mapa de Controles'!$M$3:$AI$143,23,FALSE))</f>
        <v/>
      </c>
      <c r="E7337" s="54" t="str">
        <f>IF(A7337="","",VLOOKUP(A7337,'3-Mapa de Controles'!$B$3:$D$143,3,FALSE))</f>
        <v/>
      </c>
      <c r="F7337" s="56"/>
      <c r="G7337" s="122"/>
      <c r="H7337" s="122"/>
    </row>
    <row r="7338" spans="1:8" ht="28.5" customHeight="1">
      <c r="A7338" s="121"/>
      <c r="B7338" s="54" t="str">
        <f>IF(A7338="","",VLOOKUP(A7338,'3-Mapa de Controles'!$M$3:$N$143,2,FALSE))</f>
        <v/>
      </c>
      <c r="C7338" s="54" t="str">
        <f>IF(A7338="","",VLOOKUP(A7338,'3-Mapa de Controles'!$M$3:$P$143,4,FALSE))</f>
        <v/>
      </c>
      <c r="D7338" s="54" t="str">
        <f>IF(A7338="","",VLOOKUP(A7338,'3-Mapa de Controles'!$M$3:$AI$143,23,FALSE))</f>
        <v/>
      </c>
      <c r="E7338" s="54" t="str">
        <f>IF(A7338="","",VLOOKUP(A7338,'3-Mapa de Controles'!$B$3:$D$143,3,FALSE))</f>
        <v/>
      </c>
      <c r="F7338" s="56"/>
      <c r="G7338" s="122"/>
      <c r="H7338" s="122"/>
    </row>
    <row r="7339" spans="1:8" ht="28.5" customHeight="1">
      <c r="A7339" s="121"/>
      <c r="B7339" s="54" t="str">
        <f>IF(A7339="","",VLOOKUP(A7339,'3-Mapa de Controles'!$M$3:$N$143,2,FALSE))</f>
        <v/>
      </c>
      <c r="C7339" s="54" t="str">
        <f>IF(A7339="","",VLOOKUP(A7339,'3-Mapa de Controles'!$M$3:$P$143,4,FALSE))</f>
        <v/>
      </c>
      <c r="D7339" s="54" t="str">
        <f>IF(A7339="","",VLOOKUP(A7339,'3-Mapa de Controles'!$M$3:$AI$143,23,FALSE))</f>
        <v/>
      </c>
      <c r="E7339" s="54" t="str">
        <f>IF(A7339="","",VLOOKUP(A7339,'3-Mapa de Controles'!$B$3:$D$143,3,FALSE))</f>
        <v/>
      </c>
      <c r="F7339" s="56"/>
      <c r="G7339" s="122"/>
      <c r="H7339" s="122"/>
    </row>
    <row r="7340" spans="1:8" ht="28.5" customHeight="1">
      <c r="A7340" s="121"/>
      <c r="B7340" s="54" t="str">
        <f>IF(A7340="","",VLOOKUP(A7340,'3-Mapa de Controles'!$M$3:$N$143,2,FALSE))</f>
        <v/>
      </c>
      <c r="C7340" s="54" t="str">
        <f>IF(A7340="","",VLOOKUP(A7340,'3-Mapa de Controles'!$M$3:$P$143,4,FALSE))</f>
        <v/>
      </c>
      <c r="D7340" s="54" t="str">
        <f>IF(A7340="","",VLOOKUP(A7340,'3-Mapa de Controles'!$M$3:$AI$143,23,FALSE))</f>
        <v/>
      </c>
      <c r="E7340" s="54" t="str">
        <f>IF(A7340="","",VLOOKUP(A7340,'3-Mapa de Controles'!$B$3:$D$143,3,FALSE))</f>
        <v/>
      </c>
      <c r="F7340" s="56"/>
      <c r="G7340" s="122"/>
      <c r="H7340" s="122"/>
    </row>
    <row r="7341" spans="1:8" ht="28.5" customHeight="1">
      <c r="A7341" s="121"/>
      <c r="B7341" s="54" t="str">
        <f>IF(A7341="","",VLOOKUP(A7341,'3-Mapa de Controles'!$M$3:$N$143,2,FALSE))</f>
        <v/>
      </c>
      <c r="C7341" s="54" t="str">
        <f>IF(A7341="","",VLOOKUP(A7341,'3-Mapa de Controles'!$M$3:$P$143,4,FALSE))</f>
        <v/>
      </c>
      <c r="D7341" s="54" t="str">
        <f>IF(A7341="","",VLOOKUP(A7341,'3-Mapa de Controles'!$M$3:$AI$143,23,FALSE))</f>
        <v/>
      </c>
      <c r="E7341" s="54" t="str">
        <f>IF(A7341="","",VLOOKUP(A7341,'3-Mapa de Controles'!$B$3:$D$143,3,FALSE))</f>
        <v/>
      </c>
      <c r="F7341" s="56"/>
      <c r="G7341" s="122"/>
      <c r="H7341" s="122"/>
    </row>
    <row r="7342" spans="1:8" ht="28.5" customHeight="1">
      <c r="A7342" s="121"/>
      <c r="B7342" s="54" t="str">
        <f>IF(A7342="","",VLOOKUP(A7342,'3-Mapa de Controles'!$M$3:$N$143,2,FALSE))</f>
        <v/>
      </c>
      <c r="C7342" s="54" t="str">
        <f>IF(A7342="","",VLOOKUP(A7342,'3-Mapa de Controles'!$M$3:$P$143,4,FALSE))</f>
        <v/>
      </c>
      <c r="D7342" s="54" t="str">
        <f>IF(A7342="","",VLOOKUP(A7342,'3-Mapa de Controles'!$M$3:$AI$143,23,FALSE))</f>
        <v/>
      </c>
      <c r="E7342" s="54" t="str">
        <f>IF(A7342="","",VLOOKUP(A7342,'3-Mapa de Controles'!$B$3:$D$143,3,FALSE))</f>
        <v/>
      </c>
      <c r="F7342" s="56"/>
      <c r="G7342" s="122"/>
      <c r="H7342" s="122"/>
    </row>
    <row r="7343" spans="1:8" ht="28.5" customHeight="1">
      <c r="A7343" s="121"/>
      <c r="B7343" s="54" t="str">
        <f>IF(A7343="","",VLOOKUP(A7343,'3-Mapa de Controles'!$M$3:$N$143,2,FALSE))</f>
        <v/>
      </c>
      <c r="C7343" s="54" t="str">
        <f>IF(A7343="","",VLOOKUP(A7343,'3-Mapa de Controles'!$M$3:$P$143,4,FALSE))</f>
        <v/>
      </c>
      <c r="D7343" s="54" t="str">
        <f>IF(A7343="","",VLOOKUP(A7343,'3-Mapa de Controles'!$M$3:$AI$143,23,FALSE))</f>
        <v/>
      </c>
      <c r="E7343" s="54" t="str">
        <f>IF(A7343="","",VLOOKUP(A7343,'3-Mapa de Controles'!$B$3:$D$143,3,FALSE))</f>
        <v/>
      </c>
      <c r="F7343" s="56"/>
      <c r="G7343" s="122"/>
      <c r="H7343" s="122"/>
    </row>
    <row r="7344" spans="1:8" ht="28.5" customHeight="1">
      <c r="A7344" s="121"/>
      <c r="B7344" s="54" t="str">
        <f>IF(A7344="","",VLOOKUP(A7344,'3-Mapa de Controles'!$M$3:$N$143,2,FALSE))</f>
        <v/>
      </c>
      <c r="C7344" s="54" t="str">
        <f>IF(A7344="","",VLOOKUP(A7344,'3-Mapa de Controles'!$M$3:$P$143,4,FALSE))</f>
        <v/>
      </c>
      <c r="D7344" s="54" t="str">
        <f>IF(A7344="","",VLOOKUP(A7344,'3-Mapa de Controles'!$M$3:$AI$143,23,FALSE))</f>
        <v/>
      </c>
      <c r="E7344" s="54" t="str">
        <f>IF(A7344="","",VLOOKUP(A7344,'3-Mapa de Controles'!$B$3:$D$143,3,FALSE))</f>
        <v/>
      </c>
      <c r="F7344" s="56"/>
      <c r="G7344" s="122"/>
      <c r="H7344" s="122"/>
    </row>
    <row r="7345" spans="1:8" ht="28.5" customHeight="1">
      <c r="A7345" s="121"/>
      <c r="B7345" s="54" t="str">
        <f>IF(A7345="","",VLOOKUP(A7345,'3-Mapa de Controles'!$M$3:$N$143,2,FALSE))</f>
        <v/>
      </c>
      <c r="C7345" s="54" t="str">
        <f>IF(A7345="","",VLOOKUP(A7345,'3-Mapa de Controles'!$M$3:$P$143,4,FALSE))</f>
        <v/>
      </c>
      <c r="D7345" s="54" t="str">
        <f>IF(A7345="","",VLOOKUP(A7345,'3-Mapa de Controles'!$M$3:$AI$143,23,FALSE))</f>
        <v/>
      </c>
      <c r="E7345" s="54" t="str">
        <f>IF(A7345="","",VLOOKUP(A7345,'3-Mapa de Controles'!$B$3:$D$143,3,FALSE))</f>
        <v/>
      </c>
      <c r="F7345" s="56"/>
      <c r="G7345" s="122"/>
      <c r="H7345" s="122"/>
    </row>
    <row r="7346" spans="1:8" ht="28.5" customHeight="1">
      <c r="A7346" s="121"/>
      <c r="B7346" s="54" t="str">
        <f>IF(A7346="","",VLOOKUP(A7346,'3-Mapa de Controles'!$M$3:$N$143,2,FALSE))</f>
        <v/>
      </c>
      <c r="C7346" s="54" t="str">
        <f>IF(A7346="","",VLOOKUP(A7346,'3-Mapa de Controles'!$M$3:$P$143,4,FALSE))</f>
        <v/>
      </c>
      <c r="D7346" s="54" t="str">
        <f>IF(A7346="","",VLOOKUP(A7346,'3-Mapa de Controles'!$M$3:$AI$143,23,FALSE))</f>
        <v/>
      </c>
      <c r="E7346" s="54" t="str">
        <f>IF(A7346="","",VLOOKUP(A7346,'3-Mapa de Controles'!$B$3:$D$143,3,FALSE))</f>
        <v/>
      </c>
      <c r="F7346" s="56"/>
      <c r="G7346" s="122"/>
      <c r="H7346" s="122"/>
    </row>
    <row r="7347" spans="1:8" ht="28.5" customHeight="1">
      <c r="A7347" s="121"/>
      <c r="B7347" s="54" t="str">
        <f>IF(A7347="","",VLOOKUP(A7347,'3-Mapa de Controles'!$M$3:$N$143,2,FALSE))</f>
        <v/>
      </c>
      <c r="C7347" s="54" t="str">
        <f>IF(A7347="","",VLOOKUP(A7347,'3-Mapa de Controles'!$M$3:$P$143,4,FALSE))</f>
        <v/>
      </c>
      <c r="D7347" s="54" t="str">
        <f>IF(A7347="","",VLOOKUP(A7347,'3-Mapa de Controles'!$M$3:$AI$143,23,FALSE))</f>
        <v/>
      </c>
      <c r="E7347" s="54" t="str">
        <f>IF(A7347="","",VLOOKUP(A7347,'3-Mapa de Controles'!$B$3:$D$143,3,FALSE))</f>
        <v/>
      </c>
      <c r="F7347" s="56"/>
      <c r="G7347" s="122"/>
      <c r="H7347" s="122"/>
    </row>
    <row r="7348" spans="1:8" ht="28.5" customHeight="1">
      <c r="A7348" s="121"/>
      <c r="B7348" s="54" t="str">
        <f>IF(A7348="","",VLOOKUP(A7348,'3-Mapa de Controles'!$M$3:$N$143,2,FALSE))</f>
        <v/>
      </c>
      <c r="C7348" s="54" t="str">
        <f>IF(A7348="","",VLOOKUP(A7348,'3-Mapa de Controles'!$M$3:$P$143,4,FALSE))</f>
        <v/>
      </c>
      <c r="D7348" s="54" t="str">
        <f>IF(A7348="","",VLOOKUP(A7348,'3-Mapa de Controles'!$M$3:$AI$143,23,FALSE))</f>
        <v/>
      </c>
      <c r="E7348" s="54" t="str">
        <f>IF(A7348="","",VLOOKUP(A7348,'3-Mapa de Controles'!$B$3:$D$143,3,FALSE))</f>
        <v/>
      </c>
      <c r="F7348" s="56"/>
      <c r="G7348" s="122"/>
      <c r="H7348" s="122"/>
    </row>
    <row r="7349" spans="1:8" ht="28.5" customHeight="1">
      <c r="A7349" s="121"/>
      <c r="B7349" s="54" t="str">
        <f>IF(A7349="","",VLOOKUP(A7349,'3-Mapa de Controles'!$M$3:$N$143,2,FALSE))</f>
        <v/>
      </c>
      <c r="C7349" s="54" t="str">
        <f>IF(A7349="","",VLOOKUP(A7349,'3-Mapa de Controles'!$M$3:$P$143,4,FALSE))</f>
        <v/>
      </c>
      <c r="D7349" s="54" t="str">
        <f>IF(A7349="","",VLOOKUP(A7349,'3-Mapa de Controles'!$M$3:$AI$143,23,FALSE))</f>
        <v/>
      </c>
      <c r="E7349" s="54" t="str">
        <f>IF(A7349="","",VLOOKUP(A7349,'3-Mapa de Controles'!$B$3:$D$143,3,FALSE))</f>
        <v/>
      </c>
      <c r="F7349" s="56"/>
      <c r="G7349" s="122"/>
      <c r="H7349" s="122"/>
    </row>
    <row r="7350" spans="1:8" ht="28.5" customHeight="1">
      <c r="A7350" s="121"/>
      <c r="B7350" s="54" t="str">
        <f>IF(A7350="","",VLOOKUP(A7350,'3-Mapa de Controles'!$M$3:$N$143,2,FALSE))</f>
        <v/>
      </c>
      <c r="C7350" s="54" t="str">
        <f>IF(A7350="","",VLOOKUP(A7350,'3-Mapa de Controles'!$M$3:$P$143,4,FALSE))</f>
        <v/>
      </c>
      <c r="D7350" s="54" t="str">
        <f>IF(A7350="","",VLOOKUP(A7350,'3-Mapa de Controles'!$M$3:$AI$143,23,FALSE))</f>
        <v/>
      </c>
      <c r="E7350" s="54" t="str">
        <f>IF(A7350="","",VLOOKUP(A7350,'3-Mapa de Controles'!$B$3:$D$143,3,FALSE))</f>
        <v/>
      </c>
      <c r="F7350" s="56"/>
      <c r="G7350" s="122"/>
      <c r="H7350" s="122"/>
    </row>
    <row r="7351" spans="1:8" ht="28.5" customHeight="1">
      <c r="A7351" s="121"/>
      <c r="B7351" s="54" t="str">
        <f>IF(A7351="","",VLOOKUP(A7351,'3-Mapa de Controles'!$M$3:$N$143,2,FALSE))</f>
        <v/>
      </c>
      <c r="C7351" s="54" t="str">
        <f>IF(A7351="","",VLOOKUP(A7351,'3-Mapa de Controles'!$M$3:$P$143,4,FALSE))</f>
        <v/>
      </c>
      <c r="D7351" s="54" t="str">
        <f>IF(A7351="","",VLOOKUP(A7351,'3-Mapa de Controles'!$M$3:$AI$143,23,FALSE))</f>
        <v/>
      </c>
      <c r="E7351" s="54" t="str">
        <f>IF(A7351="","",VLOOKUP(A7351,'3-Mapa de Controles'!$B$3:$D$143,3,FALSE))</f>
        <v/>
      </c>
      <c r="F7351" s="56"/>
      <c r="G7351" s="122"/>
      <c r="H7351" s="122"/>
    </row>
    <row r="7352" spans="1:8" ht="28.5" customHeight="1">
      <c r="A7352" s="121"/>
      <c r="B7352" s="54" t="str">
        <f>IF(A7352="","",VLOOKUP(A7352,'3-Mapa de Controles'!$M$3:$N$143,2,FALSE))</f>
        <v/>
      </c>
      <c r="C7352" s="54" t="str">
        <f>IF(A7352="","",VLOOKUP(A7352,'3-Mapa de Controles'!$M$3:$P$143,4,FALSE))</f>
        <v/>
      </c>
      <c r="D7352" s="54" t="str">
        <f>IF(A7352="","",VLOOKUP(A7352,'3-Mapa de Controles'!$M$3:$AI$143,23,FALSE))</f>
        <v/>
      </c>
      <c r="E7352" s="54" t="str">
        <f>IF(A7352="","",VLOOKUP(A7352,'3-Mapa de Controles'!$B$3:$D$143,3,FALSE))</f>
        <v/>
      </c>
      <c r="F7352" s="56"/>
      <c r="G7352" s="122"/>
      <c r="H7352" s="122"/>
    </row>
    <row r="7353" spans="1:8" ht="28.5" customHeight="1">
      <c r="A7353" s="121"/>
      <c r="B7353" s="54" t="str">
        <f>IF(A7353="","",VLOOKUP(A7353,'3-Mapa de Controles'!$M$3:$N$143,2,FALSE))</f>
        <v/>
      </c>
      <c r="C7353" s="54" t="str">
        <f>IF(A7353="","",VLOOKUP(A7353,'3-Mapa de Controles'!$M$3:$P$143,4,FALSE))</f>
        <v/>
      </c>
      <c r="D7353" s="54" t="str">
        <f>IF(A7353="","",VLOOKUP(A7353,'3-Mapa de Controles'!$M$3:$AI$143,23,FALSE))</f>
        <v/>
      </c>
      <c r="E7353" s="54" t="str">
        <f>IF(A7353="","",VLOOKUP(A7353,'3-Mapa de Controles'!$B$3:$D$143,3,FALSE))</f>
        <v/>
      </c>
      <c r="F7353" s="56"/>
      <c r="G7353" s="122"/>
      <c r="H7353" s="122"/>
    </row>
    <row r="7354" spans="1:8" ht="28.5" customHeight="1">
      <c r="A7354" s="121"/>
      <c r="B7354" s="54" t="str">
        <f>IF(A7354="","",VLOOKUP(A7354,'3-Mapa de Controles'!$M$3:$N$143,2,FALSE))</f>
        <v/>
      </c>
      <c r="C7354" s="54" t="str">
        <f>IF(A7354="","",VLOOKUP(A7354,'3-Mapa de Controles'!$M$3:$P$143,4,FALSE))</f>
        <v/>
      </c>
      <c r="D7354" s="54" t="str">
        <f>IF(A7354="","",VLOOKUP(A7354,'3-Mapa de Controles'!$M$3:$AI$143,23,FALSE))</f>
        <v/>
      </c>
      <c r="E7354" s="54" t="str">
        <f>IF(A7354="","",VLOOKUP(A7354,'3-Mapa de Controles'!$B$3:$D$143,3,FALSE))</f>
        <v/>
      </c>
      <c r="F7354" s="56"/>
      <c r="G7354" s="122"/>
      <c r="H7354" s="122"/>
    </row>
    <row r="7355" spans="1:8" ht="28.5" customHeight="1">
      <c r="A7355" s="121"/>
      <c r="B7355" s="54" t="str">
        <f>IF(A7355="","",VLOOKUP(A7355,'3-Mapa de Controles'!$M$3:$N$143,2,FALSE))</f>
        <v/>
      </c>
      <c r="C7355" s="54" t="str">
        <f>IF(A7355="","",VLOOKUP(A7355,'3-Mapa de Controles'!$M$3:$P$143,4,FALSE))</f>
        <v/>
      </c>
      <c r="D7355" s="54" t="str">
        <f>IF(A7355="","",VLOOKUP(A7355,'3-Mapa de Controles'!$M$3:$AI$143,23,FALSE))</f>
        <v/>
      </c>
      <c r="E7355" s="54" t="str">
        <f>IF(A7355="","",VLOOKUP(A7355,'3-Mapa de Controles'!$B$3:$D$143,3,FALSE))</f>
        <v/>
      </c>
      <c r="F7355" s="56"/>
      <c r="G7355" s="122"/>
      <c r="H7355" s="122"/>
    </row>
    <row r="7356" spans="1:8" ht="28.5" customHeight="1">
      <c r="A7356" s="121"/>
      <c r="B7356" s="54" t="str">
        <f>IF(A7356="","",VLOOKUP(A7356,'3-Mapa de Controles'!$M$3:$N$143,2,FALSE))</f>
        <v/>
      </c>
      <c r="C7356" s="54" t="str">
        <f>IF(A7356="","",VLOOKUP(A7356,'3-Mapa de Controles'!$M$3:$P$143,4,FALSE))</f>
        <v/>
      </c>
      <c r="D7356" s="54" t="str">
        <f>IF(A7356="","",VLOOKUP(A7356,'3-Mapa de Controles'!$M$3:$AI$143,23,FALSE))</f>
        <v/>
      </c>
      <c r="E7356" s="54" t="str">
        <f>IF(A7356="","",VLOOKUP(A7356,'3-Mapa de Controles'!$B$3:$D$143,3,FALSE))</f>
        <v/>
      </c>
      <c r="F7356" s="56"/>
      <c r="G7356" s="122"/>
      <c r="H7356" s="122"/>
    </row>
    <row r="7357" spans="1:8" ht="28.5" customHeight="1">
      <c r="A7357" s="121"/>
      <c r="B7357" s="54" t="str">
        <f>IF(A7357="","",VLOOKUP(A7357,'3-Mapa de Controles'!$M$3:$N$143,2,FALSE))</f>
        <v/>
      </c>
      <c r="C7357" s="54" t="str">
        <f>IF(A7357="","",VLOOKUP(A7357,'3-Mapa de Controles'!$M$3:$P$143,4,FALSE))</f>
        <v/>
      </c>
      <c r="D7357" s="54" t="str">
        <f>IF(A7357="","",VLOOKUP(A7357,'3-Mapa de Controles'!$M$3:$AI$143,23,FALSE))</f>
        <v/>
      </c>
      <c r="E7357" s="54" t="str">
        <f>IF(A7357="","",VLOOKUP(A7357,'3-Mapa de Controles'!$B$3:$D$143,3,FALSE))</f>
        <v/>
      </c>
      <c r="F7357" s="56"/>
      <c r="G7357" s="122"/>
      <c r="H7357" s="122"/>
    </row>
    <row r="7358" spans="1:8" ht="28.5" customHeight="1">
      <c r="A7358" s="121"/>
      <c r="B7358" s="54" t="str">
        <f>IF(A7358="","",VLOOKUP(A7358,'3-Mapa de Controles'!$M$3:$N$143,2,FALSE))</f>
        <v/>
      </c>
      <c r="C7358" s="54" t="str">
        <f>IF(A7358="","",VLOOKUP(A7358,'3-Mapa de Controles'!$M$3:$P$143,4,FALSE))</f>
        <v/>
      </c>
      <c r="D7358" s="54" t="str">
        <f>IF(A7358="","",VLOOKUP(A7358,'3-Mapa de Controles'!$M$3:$AI$143,23,FALSE))</f>
        <v/>
      </c>
      <c r="E7358" s="54" t="str">
        <f>IF(A7358="","",VLOOKUP(A7358,'3-Mapa de Controles'!$B$3:$D$143,3,FALSE))</f>
        <v/>
      </c>
      <c r="F7358" s="56"/>
      <c r="G7358" s="122"/>
      <c r="H7358" s="122"/>
    </row>
    <row r="7359" spans="1:8" ht="28.5" customHeight="1">
      <c r="A7359" s="121"/>
      <c r="B7359" s="54" t="str">
        <f>IF(A7359="","",VLOOKUP(A7359,'3-Mapa de Controles'!$M$3:$N$143,2,FALSE))</f>
        <v/>
      </c>
      <c r="C7359" s="54" t="str">
        <f>IF(A7359="","",VLOOKUP(A7359,'3-Mapa de Controles'!$M$3:$P$143,4,FALSE))</f>
        <v/>
      </c>
      <c r="D7359" s="54" t="str">
        <f>IF(A7359="","",VLOOKUP(A7359,'3-Mapa de Controles'!$M$3:$AI$143,23,FALSE))</f>
        <v/>
      </c>
      <c r="E7359" s="54" t="str">
        <f>IF(A7359="","",VLOOKUP(A7359,'3-Mapa de Controles'!$B$3:$D$143,3,FALSE))</f>
        <v/>
      </c>
      <c r="F7359" s="56"/>
      <c r="G7359" s="122"/>
      <c r="H7359" s="122"/>
    </row>
    <row r="7360" spans="1:8" ht="28.5" customHeight="1">
      <c r="A7360" s="121"/>
      <c r="B7360" s="54" t="str">
        <f>IF(A7360="","",VLOOKUP(A7360,'3-Mapa de Controles'!$M$3:$N$143,2,FALSE))</f>
        <v/>
      </c>
      <c r="C7360" s="54" t="str">
        <f>IF(A7360="","",VLOOKUP(A7360,'3-Mapa de Controles'!$M$3:$P$143,4,FALSE))</f>
        <v/>
      </c>
      <c r="D7360" s="54" t="str">
        <f>IF(A7360="","",VLOOKUP(A7360,'3-Mapa de Controles'!$M$3:$AI$143,23,FALSE))</f>
        <v/>
      </c>
      <c r="E7360" s="54" t="str">
        <f>IF(A7360="","",VLOOKUP(A7360,'3-Mapa de Controles'!$B$3:$D$143,3,FALSE))</f>
        <v/>
      </c>
      <c r="F7360" s="56"/>
      <c r="G7360" s="122"/>
      <c r="H7360" s="122"/>
    </row>
    <row r="7361" spans="1:8" ht="28.5" customHeight="1">
      <c r="A7361" s="121"/>
      <c r="B7361" s="54" t="str">
        <f>IF(A7361="","",VLOOKUP(A7361,'3-Mapa de Controles'!$M$3:$N$143,2,FALSE))</f>
        <v/>
      </c>
      <c r="C7361" s="54" t="str">
        <f>IF(A7361="","",VLOOKUP(A7361,'3-Mapa de Controles'!$M$3:$P$143,4,FALSE))</f>
        <v/>
      </c>
      <c r="D7361" s="54" t="str">
        <f>IF(A7361="","",VLOOKUP(A7361,'3-Mapa de Controles'!$M$3:$AI$143,23,FALSE))</f>
        <v/>
      </c>
      <c r="E7361" s="54" t="str">
        <f>IF(A7361="","",VLOOKUP(A7361,'3-Mapa de Controles'!$B$3:$D$143,3,FALSE))</f>
        <v/>
      </c>
      <c r="F7361" s="56"/>
      <c r="G7361" s="122"/>
      <c r="H7361" s="122"/>
    </row>
    <row r="7362" spans="1:8" ht="28.5" customHeight="1">
      <c r="A7362" s="121"/>
      <c r="B7362" s="54" t="str">
        <f>IF(A7362="","",VLOOKUP(A7362,'3-Mapa de Controles'!$M$3:$N$143,2,FALSE))</f>
        <v/>
      </c>
      <c r="C7362" s="54" t="str">
        <f>IF(A7362="","",VLOOKUP(A7362,'3-Mapa de Controles'!$M$3:$P$143,4,FALSE))</f>
        <v/>
      </c>
      <c r="D7362" s="54" t="str">
        <f>IF(A7362="","",VLOOKUP(A7362,'3-Mapa de Controles'!$M$3:$AI$143,23,FALSE))</f>
        <v/>
      </c>
      <c r="E7362" s="54" t="str">
        <f>IF(A7362="","",VLOOKUP(A7362,'3-Mapa de Controles'!$B$3:$D$143,3,FALSE))</f>
        <v/>
      </c>
      <c r="F7362" s="56"/>
      <c r="G7362" s="122"/>
      <c r="H7362" s="122"/>
    </row>
    <row r="7363" spans="1:8" ht="28.5" customHeight="1">
      <c r="A7363" s="121"/>
      <c r="B7363" s="54" t="str">
        <f>IF(A7363="","",VLOOKUP(A7363,'3-Mapa de Controles'!$M$3:$N$143,2,FALSE))</f>
        <v/>
      </c>
      <c r="C7363" s="54" t="str">
        <f>IF(A7363="","",VLOOKUP(A7363,'3-Mapa de Controles'!$M$3:$P$143,4,FALSE))</f>
        <v/>
      </c>
      <c r="D7363" s="54" t="str">
        <f>IF(A7363="","",VLOOKUP(A7363,'3-Mapa de Controles'!$M$3:$AI$143,23,FALSE))</f>
        <v/>
      </c>
      <c r="E7363" s="54" t="str">
        <f>IF(A7363="","",VLOOKUP(A7363,'3-Mapa de Controles'!$B$3:$D$143,3,FALSE))</f>
        <v/>
      </c>
      <c r="F7363" s="56"/>
      <c r="G7363" s="122"/>
      <c r="H7363" s="122"/>
    </row>
    <row r="7364" spans="1:8" ht="28.5" customHeight="1">
      <c r="A7364" s="121"/>
      <c r="B7364" s="54" t="str">
        <f>IF(A7364="","",VLOOKUP(A7364,'3-Mapa de Controles'!$M$3:$N$143,2,FALSE))</f>
        <v/>
      </c>
      <c r="C7364" s="54" t="str">
        <f>IF(A7364="","",VLOOKUP(A7364,'3-Mapa de Controles'!$M$3:$P$143,4,FALSE))</f>
        <v/>
      </c>
      <c r="D7364" s="54" t="str">
        <f>IF(A7364="","",VLOOKUP(A7364,'3-Mapa de Controles'!$M$3:$AI$143,23,FALSE))</f>
        <v/>
      </c>
      <c r="E7364" s="54" t="str">
        <f>IF(A7364="","",VLOOKUP(A7364,'3-Mapa de Controles'!$B$3:$D$143,3,FALSE))</f>
        <v/>
      </c>
      <c r="F7364" s="56"/>
      <c r="G7364" s="122"/>
      <c r="H7364" s="122"/>
    </row>
    <row r="7365" spans="1:8" ht="28.5" customHeight="1">
      <c r="A7365" s="121"/>
      <c r="B7365" s="54" t="str">
        <f>IF(A7365="","",VLOOKUP(A7365,'3-Mapa de Controles'!$M$3:$N$143,2,FALSE))</f>
        <v/>
      </c>
      <c r="C7365" s="54" t="str">
        <f>IF(A7365="","",VLOOKUP(A7365,'3-Mapa de Controles'!$M$3:$P$143,4,FALSE))</f>
        <v/>
      </c>
      <c r="D7365" s="54" t="str">
        <f>IF(A7365="","",VLOOKUP(A7365,'3-Mapa de Controles'!$M$3:$AI$143,23,FALSE))</f>
        <v/>
      </c>
      <c r="E7365" s="54" t="str">
        <f>IF(A7365="","",VLOOKUP(A7365,'3-Mapa de Controles'!$B$3:$D$143,3,FALSE))</f>
        <v/>
      </c>
      <c r="F7365" s="56"/>
      <c r="G7365" s="122"/>
      <c r="H7365" s="122"/>
    </row>
    <row r="7366" spans="1:8" ht="28.5" customHeight="1">
      <c r="A7366" s="121"/>
      <c r="B7366" s="54" t="str">
        <f>IF(A7366="","",VLOOKUP(A7366,'3-Mapa de Controles'!$M$3:$N$143,2,FALSE))</f>
        <v/>
      </c>
      <c r="C7366" s="54" t="str">
        <f>IF(A7366="","",VLOOKUP(A7366,'3-Mapa de Controles'!$M$3:$P$143,4,FALSE))</f>
        <v/>
      </c>
      <c r="D7366" s="54" t="str">
        <f>IF(A7366="","",VLOOKUP(A7366,'3-Mapa de Controles'!$M$3:$AI$143,23,FALSE))</f>
        <v/>
      </c>
      <c r="E7366" s="54" t="str">
        <f>IF(A7366="","",VLOOKUP(A7366,'3-Mapa de Controles'!$B$3:$D$143,3,FALSE))</f>
        <v/>
      </c>
      <c r="F7366" s="56"/>
      <c r="G7366" s="122"/>
      <c r="H7366" s="122"/>
    </row>
    <row r="7367" spans="1:8" ht="28.5" customHeight="1">
      <c r="A7367" s="121"/>
      <c r="B7367" s="54" t="str">
        <f>IF(A7367="","",VLOOKUP(A7367,'3-Mapa de Controles'!$M$3:$N$143,2,FALSE))</f>
        <v/>
      </c>
      <c r="C7367" s="54" t="str">
        <f>IF(A7367="","",VLOOKUP(A7367,'3-Mapa de Controles'!$M$3:$P$143,4,FALSE))</f>
        <v/>
      </c>
      <c r="D7367" s="54" t="str">
        <f>IF(A7367="","",VLOOKUP(A7367,'3-Mapa de Controles'!$M$3:$AI$143,23,FALSE))</f>
        <v/>
      </c>
      <c r="E7367" s="54" t="str">
        <f>IF(A7367="","",VLOOKUP(A7367,'3-Mapa de Controles'!$B$3:$D$143,3,FALSE))</f>
        <v/>
      </c>
      <c r="F7367" s="56"/>
      <c r="G7367" s="122"/>
      <c r="H7367" s="122"/>
    </row>
    <row r="7368" spans="1:8" ht="28.5" customHeight="1">
      <c r="A7368" s="121"/>
      <c r="B7368" s="54" t="str">
        <f>IF(A7368="","",VLOOKUP(A7368,'3-Mapa de Controles'!$M$3:$N$143,2,FALSE))</f>
        <v/>
      </c>
      <c r="C7368" s="54" t="str">
        <f>IF(A7368="","",VLOOKUP(A7368,'3-Mapa de Controles'!$M$3:$P$143,4,FALSE))</f>
        <v/>
      </c>
      <c r="D7368" s="54" t="str">
        <f>IF(A7368="","",VLOOKUP(A7368,'3-Mapa de Controles'!$M$3:$AI$143,23,FALSE))</f>
        <v/>
      </c>
      <c r="E7368" s="54" t="str">
        <f>IF(A7368="","",VLOOKUP(A7368,'3-Mapa de Controles'!$B$3:$D$143,3,FALSE))</f>
        <v/>
      </c>
      <c r="F7368" s="56"/>
      <c r="G7368" s="122"/>
      <c r="H7368" s="122"/>
    </row>
    <row r="7369" spans="1:8" ht="28.5" customHeight="1">
      <c r="A7369" s="121"/>
      <c r="B7369" s="54" t="str">
        <f>IF(A7369="","",VLOOKUP(A7369,'3-Mapa de Controles'!$M$3:$N$143,2,FALSE))</f>
        <v/>
      </c>
      <c r="C7369" s="54" t="str">
        <f>IF(A7369="","",VLOOKUP(A7369,'3-Mapa de Controles'!$M$3:$P$143,4,FALSE))</f>
        <v/>
      </c>
      <c r="D7369" s="54" t="str">
        <f>IF(A7369="","",VLOOKUP(A7369,'3-Mapa de Controles'!$M$3:$AI$143,23,FALSE))</f>
        <v/>
      </c>
      <c r="E7369" s="54" t="str">
        <f>IF(A7369="","",VLOOKUP(A7369,'3-Mapa de Controles'!$B$3:$D$143,3,FALSE))</f>
        <v/>
      </c>
      <c r="F7369" s="56"/>
      <c r="G7369" s="122"/>
      <c r="H7369" s="122"/>
    </row>
    <row r="7370" spans="1:8" ht="28.5" customHeight="1">
      <c r="A7370" s="121"/>
      <c r="B7370" s="54" t="str">
        <f>IF(A7370="","",VLOOKUP(A7370,'3-Mapa de Controles'!$M$3:$N$143,2,FALSE))</f>
        <v/>
      </c>
      <c r="C7370" s="54" t="str">
        <f>IF(A7370="","",VLOOKUP(A7370,'3-Mapa de Controles'!$M$3:$P$143,4,FALSE))</f>
        <v/>
      </c>
      <c r="D7370" s="54" t="str">
        <f>IF(A7370="","",VLOOKUP(A7370,'3-Mapa de Controles'!$M$3:$AI$143,23,FALSE))</f>
        <v/>
      </c>
      <c r="E7370" s="54" t="str">
        <f>IF(A7370="","",VLOOKUP(A7370,'3-Mapa de Controles'!$B$3:$D$143,3,FALSE))</f>
        <v/>
      </c>
      <c r="F7370" s="56"/>
      <c r="G7370" s="122"/>
      <c r="H7370" s="122"/>
    </row>
    <row r="7371" spans="1:8" ht="28.5" customHeight="1">
      <c r="A7371" s="121"/>
      <c r="B7371" s="54" t="str">
        <f>IF(A7371="","",VLOOKUP(A7371,'3-Mapa de Controles'!$M$3:$N$143,2,FALSE))</f>
        <v/>
      </c>
      <c r="C7371" s="54" t="str">
        <f>IF(A7371="","",VLOOKUP(A7371,'3-Mapa de Controles'!$M$3:$P$143,4,FALSE))</f>
        <v/>
      </c>
      <c r="D7371" s="54" t="str">
        <f>IF(A7371="","",VLOOKUP(A7371,'3-Mapa de Controles'!$M$3:$AI$143,23,FALSE))</f>
        <v/>
      </c>
      <c r="E7371" s="54" t="str">
        <f>IF(A7371="","",VLOOKUP(A7371,'3-Mapa de Controles'!$B$3:$D$143,3,FALSE))</f>
        <v/>
      </c>
      <c r="F7371" s="56"/>
      <c r="G7371" s="122"/>
      <c r="H7371" s="122"/>
    </row>
    <row r="7372" spans="1:8" ht="28.5" customHeight="1">
      <c r="A7372" s="121"/>
      <c r="B7372" s="54" t="str">
        <f>IF(A7372="","",VLOOKUP(A7372,'3-Mapa de Controles'!$M$3:$N$143,2,FALSE))</f>
        <v/>
      </c>
      <c r="C7372" s="54" t="str">
        <f>IF(A7372="","",VLOOKUP(A7372,'3-Mapa de Controles'!$M$3:$P$143,4,FALSE))</f>
        <v/>
      </c>
      <c r="D7372" s="54" t="str">
        <f>IF(A7372="","",VLOOKUP(A7372,'3-Mapa de Controles'!$M$3:$AI$143,23,FALSE))</f>
        <v/>
      </c>
      <c r="E7372" s="54" t="str">
        <f>IF(A7372="","",VLOOKUP(A7372,'3-Mapa de Controles'!$B$3:$D$143,3,FALSE))</f>
        <v/>
      </c>
      <c r="F7372" s="56"/>
      <c r="G7372" s="122"/>
      <c r="H7372" s="122"/>
    </row>
    <row r="7373" spans="1:8" ht="28.5" customHeight="1">
      <c r="A7373" s="121"/>
      <c r="B7373" s="54" t="str">
        <f>IF(A7373="","",VLOOKUP(A7373,'3-Mapa de Controles'!$M$3:$N$143,2,FALSE))</f>
        <v/>
      </c>
      <c r="C7373" s="54" t="str">
        <f>IF(A7373="","",VLOOKUP(A7373,'3-Mapa de Controles'!$M$3:$P$143,4,FALSE))</f>
        <v/>
      </c>
      <c r="D7373" s="54" t="str">
        <f>IF(A7373="","",VLOOKUP(A7373,'3-Mapa de Controles'!$M$3:$AI$143,23,FALSE))</f>
        <v/>
      </c>
      <c r="E7373" s="54" t="str">
        <f>IF(A7373="","",VLOOKUP(A7373,'3-Mapa de Controles'!$B$3:$D$143,3,FALSE))</f>
        <v/>
      </c>
      <c r="F7373" s="56"/>
      <c r="G7373" s="122"/>
      <c r="H7373" s="122"/>
    </row>
    <row r="7374" spans="1:8" ht="28.5" customHeight="1">
      <c r="A7374" s="121"/>
      <c r="B7374" s="54" t="str">
        <f>IF(A7374="","",VLOOKUP(A7374,'3-Mapa de Controles'!$M$3:$N$143,2,FALSE))</f>
        <v/>
      </c>
      <c r="C7374" s="54" t="str">
        <f>IF(A7374="","",VLOOKUP(A7374,'3-Mapa de Controles'!$M$3:$P$143,4,FALSE))</f>
        <v/>
      </c>
      <c r="D7374" s="54" t="str">
        <f>IF(A7374="","",VLOOKUP(A7374,'3-Mapa de Controles'!$M$3:$AI$143,23,FALSE))</f>
        <v/>
      </c>
      <c r="E7374" s="54" t="str">
        <f>IF(A7374="","",VLOOKUP(A7374,'3-Mapa de Controles'!$B$3:$D$143,3,FALSE))</f>
        <v/>
      </c>
      <c r="F7374" s="56"/>
      <c r="G7374" s="122"/>
      <c r="H7374" s="122"/>
    </row>
    <row r="7375" spans="1:8" ht="28.5" customHeight="1">
      <c r="A7375" s="121"/>
      <c r="B7375" s="54" t="str">
        <f>IF(A7375="","",VLOOKUP(A7375,'3-Mapa de Controles'!$M$3:$N$143,2,FALSE))</f>
        <v/>
      </c>
      <c r="C7375" s="54" t="str">
        <f>IF(A7375="","",VLOOKUP(A7375,'3-Mapa de Controles'!$M$3:$P$143,4,FALSE))</f>
        <v/>
      </c>
      <c r="D7375" s="54" t="str">
        <f>IF(A7375="","",VLOOKUP(A7375,'3-Mapa de Controles'!$M$3:$AI$143,23,FALSE))</f>
        <v/>
      </c>
      <c r="E7375" s="54" t="str">
        <f>IF(A7375="","",VLOOKUP(A7375,'3-Mapa de Controles'!$B$3:$D$143,3,FALSE))</f>
        <v/>
      </c>
      <c r="F7375" s="56"/>
      <c r="G7375" s="122"/>
      <c r="H7375" s="122"/>
    </row>
    <row r="7376" spans="1:8" ht="28.5" customHeight="1">
      <c r="A7376" s="121"/>
      <c r="B7376" s="54" t="str">
        <f>IF(A7376="","",VLOOKUP(A7376,'3-Mapa de Controles'!$M$3:$N$143,2,FALSE))</f>
        <v/>
      </c>
      <c r="C7376" s="54" t="str">
        <f>IF(A7376="","",VLOOKUP(A7376,'3-Mapa de Controles'!$M$3:$P$143,4,FALSE))</f>
        <v/>
      </c>
      <c r="D7376" s="54" t="str">
        <f>IF(A7376="","",VLOOKUP(A7376,'3-Mapa de Controles'!$M$3:$AI$143,23,FALSE))</f>
        <v/>
      </c>
      <c r="E7376" s="54" t="str">
        <f>IF(A7376="","",VLOOKUP(A7376,'3-Mapa de Controles'!$B$3:$D$143,3,FALSE))</f>
        <v/>
      </c>
      <c r="F7376" s="56"/>
      <c r="G7376" s="122"/>
      <c r="H7376" s="122"/>
    </row>
    <row r="7377" spans="1:8" ht="28.5" customHeight="1">
      <c r="A7377" s="121"/>
      <c r="B7377" s="54" t="str">
        <f>IF(A7377="","",VLOOKUP(A7377,'3-Mapa de Controles'!$M$3:$N$143,2,FALSE))</f>
        <v/>
      </c>
      <c r="C7377" s="54" t="str">
        <f>IF(A7377="","",VLOOKUP(A7377,'3-Mapa de Controles'!$M$3:$P$143,4,FALSE))</f>
        <v/>
      </c>
      <c r="D7377" s="54" t="str">
        <f>IF(A7377="","",VLOOKUP(A7377,'3-Mapa de Controles'!$M$3:$AI$143,23,FALSE))</f>
        <v/>
      </c>
      <c r="E7377" s="54" t="str">
        <f>IF(A7377="","",VLOOKUP(A7377,'3-Mapa de Controles'!$B$3:$D$143,3,FALSE))</f>
        <v/>
      </c>
      <c r="F7377" s="56"/>
      <c r="G7377" s="122"/>
      <c r="H7377" s="122"/>
    </row>
    <row r="7378" spans="1:8" ht="28.5" customHeight="1">
      <c r="A7378" s="121"/>
      <c r="B7378" s="54" t="str">
        <f>IF(A7378="","",VLOOKUP(A7378,'3-Mapa de Controles'!$M$3:$N$143,2,FALSE))</f>
        <v/>
      </c>
      <c r="C7378" s="54" t="str">
        <f>IF(A7378="","",VLOOKUP(A7378,'3-Mapa de Controles'!$M$3:$P$143,4,FALSE))</f>
        <v/>
      </c>
      <c r="D7378" s="54" t="str">
        <f>IF(A7378="","",VLOOKUP(A7378,'3-Mapa de Controles'!$M$3:$AI$143,23,FALSE))</f>
        <v/>
      </c>
      <c r="E7378" s="54" t="str">
        <f>IF(A7378="","",VLOOKUP(A7378,'3-Mapa de Controles'!$B$3:$D$143,3,FALSE))</f>
        <v/>
      </c>
      <c r="F7378" s="56"/>
      <c r="G7378" s="122"/>
      <c r="H7378" s="122"/>
    </row>
    <row r="7379" spans="1:8" ht="28.5" customHeight="1">
      <c r="A7379" s="121"/>
      <c r="B7379" s="54" t="str">
        <f>IF(A7379="","",VLOOKUP(A7379,'3-Mapa de Controles'!$M$3:$N$143,2,FALSE))</f>
        <v/>
      </c>
      <c r="C7379" s="54" t="str">
        <f>IF(A7379="","",VLOOKUP(A7379,'3-Mapa de Controles'!$M$3:$P$143,4,FALSE))</f>
        <v/>
      </c>
      <c r="D7379" s="54" t="str">
        <f>IF(A7379="","",VLOOKUP(A7379,'3-Mapa de Controles'!$M$3:$AI$143,23,FALSE))</f>
        <v/>
      </c>
      <c r="E7379" s="54" t="str">
        <f>IF(A7379="","",VLOOKUP(A7379,'3-Mapa de Controles'!$B$3:$D$143,3,FALSE))</f>
        <v/>
      </c>
      <c r="F7379" s="56"/>
      <c r="G7379" s="122"/>
      <c r="H7379" s="122"/>
    </row>
    <row r="7380" spans="1:8" ht="28.5" customHeight="1">
      <c r="A7380" s="121"/>
      <c r="B7380" s="54" t="str">
        <f>IF(A7380="","",VLOOKUP(A7380,'3-Mapa de Controles'!$M$3:$N$143,2,FALSE))</f>
        <v/>
      </c>
      <c r="C7380" s="54" t="str">
        <f>IF(A7380="","",VLOOKUP(A7380,'3-Mapa de Controles'!$M$3:$P$143,4,FALSE))</f>
        <v/>
      </c>
      <c r="D7380" s="54" t="str">
        <f>IF(A7380="","",VLOOKUP(A7380,'3-Mapa de Controles'!$M$3:$AI$143,23,FALSE))</f>
        <v/>
      </c>
      <c r="E7380" s="54" t="str">
        <f>IF(A7380="","",VLOOKUP(A7380,'3-Mapa de Controles'!$B$3:$D$143,3,FALSE))</f>
        <v/>
      </c>
      <c r="F7380" s="56"/>
      <c r="G7380" s="122"/>
      <c r="H7380" s="122"/>
    </row>
    <row r="7381" spans="1:8" ht="28.5" customHeight="1">
      <c r="A7381" s="121"/>
      <c r="B7381" s="54" t="str">
        <f>IF(A7381="","",VLOOKUP(A7381,'3-Mapa de Controles'!$M$3:$N$143,2,FALSE))</f>
        <v/>
      </c>
      <c r="C7381" s="54" t="str">
        <f>IF(A7381="","",VLOOKUP(A7381,'3-Mapa de Controles'!$M$3:$P$143,4,FALSE))</f>
        <v/>
      </c>
      <c r="D7381" s="54" t="str">
        <f>IF(A7381="","",VLOOKUP(A7381,'3-Mapa de Controles'!$M$3:$AI$143,23,FALSE))</f>
        <v/>
      </c>
      <c r="E7381" s="54" t="str">
        <f>IF(A7381="","",VLOOKUP(A7381,'3-Mapa de Controles'!$B$3:$D$143,3,FALSE))</f>
        <v/>
      </c>
      <c r="F7381" s="56"/>
      <c r="G7381" s="122"/>
      <c r="H7381" s="122"/>
    </row>
    <row r="7382" spans="1:8" ht="28.5" customHeight="1">
      <c r="A7382" s="121"/>
      <c r="B7382" s="54" t="str">
        <f>IF(A7382="","",VLOOKUP(A7382,'3-Mapa de Controles'!$M$3:$N$143,2,FALSE))</f>
        <v/>
      </c>
      <c r="C7382" s="54" t="str">
        <f>IF(A7382="","",VLOOKUP(A7382,'3-Mapa de Controles'!$M$3:$P$143,4,FALSE))</f>
        <v/>
      </c>
      <c r="D7382" s="54" t="str">
        <f>IF(A7382="","",VLOOKUP(A7382,'3-Mapa de Controles'!$M$3:$AI$143,23,FALSE))</f>
        <v/>
      </c>
      <c r="E7382" s="54" t="str">
        <f>IF(A7382="","",VLOOKUP(A7382,'3-Mapa de Controles'!$B$3:$D$143,3,FALSE))</f>
        <v/>
      </c>
      <c r="F7382" s="56"/>
      <c r="G7382" s="122"/>
      <c r="H7382" s="122"/>
    </row>
    <row r="7383" spans="1:8" ht="28.5" customHeight="1">
      <c r="A7383" s="121"/>
      <c r="B7383" s="54" t="str">
        <f>IF(A7383="","",VLOOKUP(A7383,'3-Mapa de Controles'!$M$3:$N$143,2,FALSE))</f>
        <v/>
      </c>
      <c r="C7383" s="54" t="str">
        <f>IF(A7383="","",VLOOKUP(A7383,'3-Mapa de Controles'!$M$3:$P$143,4,FALSE))</f>
        <v/>
      </c>
      <c r="D7383" s="54" t="str">
        <f>IF(A7383="","",VLOOKUP(A7383,'3-Mapa de Controles'!$M$3:$AI$143,23,FALSE))</f>
        <v/>
      </c>
      <c r="E7383" s="54" t="str">
        <f>IF(A7383="","",VLOOKUP(A7383,'3-Mapa de Controles'!$B$3:$D$143,3,FALSE))</f>
        <v/>
      </c>
      <c r="F7383" s="56"/>
      <c r="G7383" s="122"/>
      <c r="H7383" s="122"/>
    </row>
    <row r="7384" spans="1:8" ht="28.5" customHeight="1">
      <c r="A7384" s="121"/>
      <c r="B7384" s="54" t="str">
        <f>IF(A7384="","",VLOOKUP(A7384,'3-Mapa de Controles'!$M$3:$N$143,2,FALSE))</f>
        <v/>
      </c>
      <c r="C7384" s="54" t="str">
        <f>IF(A7384="","",VLOOKUP(A7384,'3-Mapa de Controles'!$M$3:$P$143,4,FALSE))</f>
        <v/>
      </c>
      <c r="D7384" s="54" t="str">
        <f>IF(A7384="","",VLOOKUP(A7384,'3-Mapa de Controles'!$M$3:$AI$143,23,FALSE))</f>
        <v/>
      </c>
      <c r="E7384" s="54" t="str">
        <f>IF(A7384="","",VLOOKUP(A7384,'3-Mapa de Controles'!$B$3:$D$143,3,FALSE))</f>
        <v/>
      </c>
      <c r="F7384" s="56"/>
      <c r="G7384" s="122"/>
      <c r="H7384" s="122"/>
    </row>
    <row r="7385" spans="1:8" ht="28.5" customHeight="1">
      <c r="A7385" s="121"/>
      <c r="B7385" s="54" t="str">
        <f>IF(A7385="","",VLOOKUP(A7385,'3-Mapa de Controles'!$M$3:$N$143,2,FALSE))</f>
        <v/>
      </c>
      <c r="C7385" s="54" t="str">
        <f>IF(A7385="","",VLOOKUP(A7385,'3-Mapa de Controles'!$M$3:$P$143,4,FALSE))</f>
        <v/>
      </c>
      <c r="D7385" s="54" t="str">
        <f>IF(A7385="","",VLOOKUP(A7385,'3-Mapa de Controles'!$M$3:$AI$143,23,FALSE))</f>
        <v/>
      </c>
      <c r="E7385" s="54" t="str">
        <f>IF(A7385="","",VLOOKUP(A7385,'3-Mapa de Controles'!$B$3:$D$143,3,FALSE))</f>
        <v/>
      </c>
      <c r="F7385" s="56"/>
      <c r="G7385" s="122"/>
      <c r="H7385" s="122"/>
    </row>
    <row r="7386" spans="1:8" ht="28.5" customHeight="1">
      <c r="A7386" s="121"/>
      <c r="B7386" s="54" t="str">
        <f>IF(A7386="","",VLOOKUP(A7386,'3-Mapa de Controles'!$M$3:$N$143,2,FALSE))</f>
        <v/>
      </c>
      <c r="C7386" s="54" t="str">
        <f>IF(A7386="","",VLOOKUP(A7386,'3-Mapa de Controles'!$M$3:$P$143,4,FALSE))</f>
        <v/>
      </c>
      <c r="D7386" s="54" t="str">
        <f>IF(A7386="","",VLOOKUP(A7386,'3-Mapa de Controles'!$M$3:$AI$143,23,FALSE))</f>
        <v/>
      </c>
      <c r="E7386" s="54" t="str">
        <f>IF(A7386="","",VLOOKUP(A7386,'3-Mapa de Controles'!$B$3:$D$143,3,FALSE))</f>
        <v/>
      </c>
      <c r="F7386" s="56"/>
      <c r="G7386" s="122"/>
      <c r="H7386" s="122"/>
    </row>
    <row r="7387" spans="1:8" ht="28.5" customHeight="1">
      <c r="A7387" s="121"/>
      <c r="B7387" s="54" t="str">
        <f>IF(A7387="","",VLOOKUP(A7387,'3-Mapa de Controles'!$M$3:$N$143,2,FALSE))</f>
        <v/>
      </c>
      <c r="C7387" s="54" t="str">
        <f>IF(A7387="","",VLOOKUP(A7387,'3-Mapa de Controles'!$M$3:$P$143,4,FALSE))</f>
        <v/>
      </c>
      <c r="D7387" s="54" t="str">
        <f>IF(A7387="","",VLOOKUP(A7387,'3-Mapa de Controles'!$M$3:$AI$143,23,FALSE))</f>
        <v/>
      </c>
      <c r="E7387" s="54" t="str">
        <f>IF(A7387="","",VLOOKUP(A7387,'3-Mapa de Controles'!$B$3:$D$143,3,FALSE))</f>
        <v/>
      </c>
      <c r="F7387" s="56"/>
      <c r="G7387" s="122"/>
      <c r="H7387" s="122"/>
    </row>
    <row r="7388" spans="1:8" ht="28.5" customHeight="1">
      <c r="A7388" s="121"/>
      <c r="B7388" s="54" t="str">
        <f>IF(A7388="","",VLOOKUP(A7388,'3-Mapa de Controles'!$M$3:$N$143,2,FALSE))</f>
        <v/>
      </c>
      <c r="C7388" s="54" t="str">
        <f>IF(A7388="","",VLOOKUP(A7388,'3-Mapa de Controles'!$M$3:$P$143,4,FALSE))</f>
        <v/>
      </c>
      <c r="D7388" s="54" t="str">
        <f>IF(A7388="","",VLOOKUP(A7388,'3-Mapa de Controles'!$M$3:$AI$143,23,FALSE))</f>
        <v/>
      </c>
      <c r="E7388" s="54" t="str">
        <f>IF(A7388="","",VLOOKUP(A7388,'3-Mapa de Controles'!$B$3:$D$143,3,FALSE))</f>
        <v/>
      </c>
      <c r="F7388" s="56"/>
      <c r="G7388" s="122"/>
      <c r="H7388" s="122"/>
    </row>
    <row r="7389" spans="1:8" ht="28.5" customHeight="1">
      <c r="A7389" s="121"/>
      <c r="B7389" s="54" t="str">
        <f>IF(A7389="","",VLOOKUP(A7389,'3-Mapa de Controles'!$M$3:$N$143,2,FALSE))</f>
        <v/>
      </c>
      <c r="C7389" s="54" t="str">
        <f>IF(A7389="","",VLOOKUP(A7389,'3-Mapa de Controles'!$M$3:$P$143,4,FALSE))</f>
        <v/>
      </c>
      <c r="D7389" s="54" t="str">
        <f>IF(A7389="","",VLOOKUP(A7389,'3-Mapa de Controles'!$M$3:$AI$143,23,FALSE))</f>
        <v/>
      </c>
      <c r="E7389" s="54" t="str">
        <f>IF(A7389="","",VLOOKUP(A7389,'3-Mapa de Controles'!$B$3:$D$143,3,FALSE))</f>
        <v/>
      </c>
      <c r="F7389" s="56"/>
      <c r="G7389" s="122"/>
      <c r="H7389" s="122"/>
    </row>
    <row r="7390" spans="1:8" ht="28.5" customHeight="1">
      <c r="A7390" s="121"/>
      <c r="B7390" s="54" t="str">
        <f>IF(A7390="","",VLOOKUP(A7390,'3-Mapa de Controles'!$M$3:$N$143,2,FALSE))</f>
        <v/>
      </c>
      <c r="C7390" s="54" t="str">
        <f>IF(A7390="","",VLOOKUP(A7390,'3-Mapa de Controles'!$M$3:$P$143,4,FALSE))</f>
        <v/>
      </c>
      <c r="D7390" s="54" t="str">
        <f>IF(A7390="","",VLOOKUP(A7390,'3-Mapa de Controles'!$M$3:$AI$143,23,FALSE))</f>
        <v/>
      </c>
      <c r="E7390" s="54" t="str">
        <f>IF(A7390="","",VLOOKUP(A7390,'3-Mapa de Controles'!$B$3:$D$143,3,FALSE))</f>
        <v/>
      </c>
      <c r="F7390" s="56"/>
      <c r="G7390" s="122"/>
      <c r="H7390" s="122"/>
    </row>
    <row r="7391" spans="1:8" ht="28.5" customHeight="1">
      <c r="A7391" s="121"/>
      <c r="B7391" s="54" t="str">
        <f>IF(A7391="","",VLOOKUP(A7391,'3-Mapa de Controles'!$M$3:$N$143,2,FALSE))</f>
        <v/>
      </c>
      <c r="C7391" s="54" t="str">
        <f>IF(A7391="","",VLOOKUP(A7391,'3-Mapa de Controles'!$M$3:$P$143,4,FALSE))</f>
        <v/>
      </c>
      <c r="D7391" s="54" t="str">
        <f>IF(A7391="","",VLOOKUP(A7391,'3-Mapa de Controles'!$M$3:$AI$143,23,FALSE))</f>
        <v/>
      </c>
      <c r="E7391" s="54" t="str">
        <f>IF(A7391="","",VLOOKUP(A7391,'3-Mapa de Controles'!$B$3:$D$143,3,FALSE))</f>
        <v/>
      </c>
      <c r="F7391" s="56"/>
      <c r="G7391" s="122"/>
      <c r="H7391" s="122"/>
    </row>
    <row r="7392" spans="1:8" ht="28.5" customHeight="1">
      <c r="A7392" s="121"/>
      <c r="B7392" s="54" t="str">
        <f>IF(A7392="","",VLOOKUP(A7392,'3-Mapa de Controles'!$M$3:$N$143,2,FALSE))</f>
        <v/>
      </c>
      <c r="C7392" s="54" t="str">
        <f>IF(A7392="","",VLOOKUP(A7392,'3-Mapa de Controles'!$M$3:$P$143,4,FALSE))</f>
        <v/>
      </c>
      <c r="D7392" s="54" t="str">
        <f>IF(A7392="","",VLOOKUP(A7392,'3-Mapa de Controles'!$M$3:$AI$143,23,FALSE))</f>
        <v/>
      </c>
      <c r="E7392" s="54" t="str">
        <f>IF(A7392="","",VLOOKUP(A7392,'3-Mapa de Controles'!$B$3:$D$143,3,FALSE))</f>
        <v/>
      </c>
      <c r="F7392" s="56"/>
      <c r="G7392" s="122"/>
      <c r="H7392" s="122"/>
    </row>
    <row r="7393" spans="1:8" ht="28.5" customHeight="1">
      <c r="A7393" s="121"/>
      <c r="B7393" s="54" t="str">
        <f>IF(A7393="","",VLOOKUP(A7393,'3-Mapa de Controles'!$M$3:$N$143,2,FALSE))</f>
        <v/>
      </c>
      <c r="C7393" s="54" t="str">
        <f>IF(A7393="","",VLOOKUP(A7393,'3-Mapa de Controles'!$M$3:$P$143,4,FALSE))</f>
        <v/>
      </c>
      <c r="D7393" s="54" t="str">
        <f>IF(A7393="","",VLOOKUP(A7393,'3-Mapa de Controles'!$M$3:$AI$143,23,FALSE))</f>
        <v/>
      </c>
      <c r="E7393" s="54" t="str">
        <f>IF(A7393="","",VLOOKUP(A7393,'3-Mapa de Controles'!$B$3:$D$143,3,FALSE))</f>
        <v/>
      </c>
      <c r="F7393" s="56"/>
      <c r="G7393" s="122"/>
      <c r="H7393" s="122"/>
    </row>
    <row r="7394" spans="1:8" ht="28.5" customHeight="1">
      <c r="A7394" s="121"/>
      <c r="B7394" s="54" t="str">
        <f>IF(A7394="","",VLOOKUP(A7394,'3-Mapa de Controles'!$M$3:$N$143,2,FALSE))</f>
        <v/>
      </c>
      <c r="C7394" s="54" t="str">
        <f>IF(A7394="","",VLOOKUP(A7394,'3-Mapa de Controles'!$M$3:$P$143,4,FALSE))</f>
        <v/>
      </c>
      <c r="D7394" s="54" t="str">
        <f>IF(A7394="","",VLOOKUP(A7394,'3-Mapa de Controles'!$M$3:$AI$143,23,FALSE))</f>
        <v/>
      </c>
      <c r="E7394" s="54" t="str">
        <f>IF(A7394="","",VLOOKUP(A7394,'3-Mapa de Controles'!$B$3:$D$143,3,FALSE))</f>
        <v/>
      </c>
      <c r="F7394" s="56"/>
      <c r="G7394" s="122"/>
      <c r="H7394" s="122"/>
    </row>
    <row r="7395" spans="1:8" ht="28.5" customHeight="1">
      <c r="A7395" s="121"/>
      <c r="B7395" s="54" t="str">
        <f>IF(A7395="","",VLOOKUP(A7395,'3-Mapa de Controles'!$M$3:$N$143,2,FALSE))</f>
        <v/>
      </c>
      <c r="C7395" s="54" t="str">
        <f>IF(A7395="","",VLOOKUP(A7395,'3-Mapa de Controles'!$M$3:$P$143,4,FALSE))</f>
        <v/>
      </c>
      <c r="D7395" s="54" t="str">
        <f>IF(A7395="","",VLOOKUP(A7395,'3-Mapa de Controles'!$M$3:$AI$143,23,FALSE))</f>
        <v/>
      </c>
      <c r="E7395" s="54" t="str">
        <f>IF(A7395="","",VLOOKUP(A7395,'3-Mapa de Controles'!$B$3:$D$143,3,FALSE))</f>
        <v/>
      </c>
      <c r="F7395" s="56"/>
      <c r="G7395" s="122"/>
      <c r="H7395" s="122"/>
    </row>
    <row r="7396" spans="1:8" ht="28.5" customHeight="1">
      <c r="A7396" s="121"/>
      <c r="B7396" s="54" t="str">
        <f>IF(A7396="","",VLOOKUP(A7396,'3-Mapa de Controles'!$M$3:$N$143,2,FALSE))</f>
        <v/>
      </c>
      <c r="C7396" s="54" t="str">
        <f>IF(A7396="","",VLOOKUP(A7396,'3-Mapa de Controles'!$M$3:$P$143,4,FALSE))</f>
        <v/>
      </c>
      <c r="D7396" s="54" t="str">
        <f>IF(A7396="","",VLOOKUP(A7396,'3-Mapa de Controles'!$M$3:$AI$143,23,FALSE))</f>
        <v/>
      </c>
      <c r="E7396" s="54" t="str">
        <f>IF(A7396="","",VLOOKUP(A7396,'3-Mapa de Controles'!$B$3:$D$143,3,FALSE))</f>
        <v/>
      </c>
      <c r="F7396" s="56"/>
      <c r="G7396" s="122"/>
      <c r="H7396" s="122"/>
    </row>
    <row r="7397" spans="1:8" ht="28.5" customHeight="1">
      <c r="A7397" s="121"/>
      <c r="B7397" s="54" t="str">
        <f>IF(A7397="","",VLOOKUP(A7397,'3-Mapa de Controles'!$M$3:$N$143,2,FALSE))</f>
        <v/>
      </c>
      <c r="C7397" s="54" t="str">
        <f>IF(A7397="","",VLOOKUP(A7397,'3-Mapa de Controles'!$M$3:$P$143,4,FALSE))</f>
        <v/>
      </c>
      <c r="D7397" s="54" t="str">
        <f>IF(A7397="","",VLOOKUP(A7397,'3-Mapa de Controles'!$M$3:$AI$143,23,FALSE))</f>
        <v/>
      </c>
      <c r="E7397" s="54" t="str">
        <f>IF(A7397="","",VLOOKUP(A7397,'3-Mapa de Controles'!$B$3:$D$143,3,FALSE))</f>
        <v/>
      </c>
      <c r="F7397" s="56"/>
      <c r="G7397" s="122"/>
      <c r="H7397" s="122"/>
    </row>
    <row r="7398" spans="1:8" ht="28.5" customHeight="1">
      <c r="A7398" s="121"/>
      <c r="B7398" s="54" t="str">
        <f>IF(A7398="","",VLOOKUP(A7398,'3-Mapa de Controles'!$M$3:$N$143,2,FALSE))</f>
        <v/>
      </c>
      <c r="C7398" s="54" t="str">
        <f>IF(A7398="","",VLOOKUP(A7398,'3-Mapa de Controles'!$M$3:$P$143,4,FALSE))</f>
        <v/>
      </c>
      <c r="D7398" s="54" t="str">
        <f>IF(A7398="","",VLOOKUP(A7398,'3-Mapa de Controles'!$M$3:$AI$143,23,FALSE))</f>
        <v/>
      </c>
      <c r="E7398" s="54" t="str">
        <f>IF(A7398="","",VLOOKUP(A7398,'3-Mapa de Controles'!$B$3:$D$143,3,FALSE))</f>
        <v/>
      </c>
      <c r="F7398" s="56"/>
      <c r="G7398" s="122"/>
      <c r="H7398" s="122"/>
    </row>
    <row r="7399" spans="1:8" ht="28.5" customHeight="1">
      <c r="A7399" s="121"/>
      <c r="B7399" s="54" t="str">
        <f>IF(A7399="","",VLOOKUP(A7399,'3-Mapa de Controles'!$M$3:$N$143,2,FALSE))</f>
        <v/>
      </c>
      <c r="C7399" s="54" t="str">
        <f>IF(A7399="","",VLOOKUP(A7399,'3-Mapa de Controles'!$M$3:$P$143,4,FALSE))</f>
        <v/>
      </c>
      <c r="D7399" s="54" t="str">
        <f>IF(A7399="","",VLOOKUP(A7399,'3-Mapa de Controles'!$M$3:$AI$143,23,FALSE))</f>
        <v/>
      </c>
      <c r="E7399" s="54" t="str">
        <f>IF(A7399="","",VLOOKUP(A7399,'3-Mapa de Controles'!$B$3:$D$143,3,FALSE))</f>
        <v/>
      </c>
      <c r="F7399" s="56"/>
      <c r="G7399" s="122"/>
      <c r="H7399" s="122"/>
    </row>
    <row r="7400" spans="1:8" ht="28.5" customHeight="1">
      <c r="A7400" s="121"/>
      <c r="B7400" s="54" t="str">
        <f>IF(A7400="","",VLOOKUP(A7400,'3-Mapa de Controles'!$M$3:$N$143,2,FALSE))</f>
        <v/>
      </c>
      <c r="C7400" s="54" t="str">
        <f>IF(A7400="","",VLOOKUP(A7400,'3-Mapa de Controles'!$M$3:$P$143,4,FALSE))</f>
        <v/>
      </c>
      <c r="D7400" s="54" t="str">
        <f>IF(A7400="","",VLOOKUP(A7400,'3-Mapa de Controles'!$M$3:$AI$143,23,FALSE))</f>
        <v/>
      </c>
      <c r="E7400" s="54" t="str">
        <f>IF(A7400="","",VLOOKUP(A7400,'3-Mapa de Controles'!$B$3:$D$143,3,FALSE))</f>
        <v/>
      </c>
      <c r="F7400" s="56"/>
      <c r="G7400" s="122"/>
      <c r="H7400" s="122"/>
    </row>
    <row r="7401" spans="1:8" ht="28.5" customHeight="1">
      <c r="A7401" s="121"/>
      <c r="B7401" s="54" t="str">
        <f>IF(A7401="","",VLOOKUP(A7401,'3-Mapa de Controles'!$M$3:$N$143,2,FALSE))</f>
        <v/>
      </c>
      <c r="C7401" s="54" t="str">
        <f>IF(A7401="","",VLOOKUP(A7401,'3-Mapa de Controles'!$M$3:$P$143,4,FALSE))</f>
        <v/>
      </c>
      <c r="D7401" s="54" t="str">
        <f>IF(A7401="","",VLOOKUP(A7401,'3-Mapa de Controles'!$M$3:$AI$143,23,FALSE))</f>
        <v/>
      </c>
      <c r="E7401" s="54" t="str">
        <f>IF(A7401="","",VLOOKUP(A7401,'3-Mapa de Controles'!$B$3:$D$143,3,FALSE))</f>
        <v/>
      </c>
      <c r="F7401" s="56"/>
      <c r="G7401" s="122"/>
      <c r="H7401" s="122"/>
    </row>
    <row r="7402" spans="1:8" ht="28.5" customHeight="1">
      <c r="A7402" s="121"/>
      <c r="B7402" s="54" t="str">
        <f>IF(A7402="","",VLOOKUP(A7402,'3-Mapa de Controles'!$M$3:$N$143,2,FALSE))</f>
        <v/>
      </c>
      <c r="C7402" s="54" t="str">
        <f>IF(A7402="","",VLOOKUP(A7402,'3-Mapa de Controles'!$M$3:$P$143,4,FALSE))</f>
        <v/>
      </c>
      <c r="D7402" s="54" t="str">
        <f>IF(A7402="","",VLOOKUP(A7402,'3-Mapa de Controles'!$M$3:$AI$143,23,FALSE))</f>
        <v/>
      </c>
      <c r="E7402" s="54" t="str">
        <f>IF(A7402="","",VLOOKUP(A7402,'3-Mapa de Controles'!$B$3:$D$143,3,FALSE))</f>
        <v/>
      </c>
      <c r="F7402" s="56"/>
      <c r="G7402" s="122"/>
      <c r="H7402" s="122"/>
    </row>
    <row r="7403" spans="1:8" ht="28.5" customHeight="1">
      <c r="A7403" s="121"/>
      <c r="B7403" s="54" t="str">
        <f>IF(A7403="","",VLOOKUP(A7403,'3-Mapa de Controles'!$M$3:$N$143,2,FALSE))</f>
        <v/>
      </c>
      <c r="C7403" s="54" t="str">
        <f>IF(A7403="","",VLOOKUP(A7403,'3-Mapa de Controles'!$M$3:$P$143,4,FALSE))</f>
        <v/>
      </c>
      <c r="D7403" s="54" t="str">
        <f>IF(A7403="","",VLOOKUP(A7403,'3-Mapa de Controles'!$M$3:$AI$143,23,FALSE))</f>
        <v/>
      </c>
      <c r="E7403" s="54" t="str">
        <f>IF(A7403="","",VLOOKUP(A7403,'3-Mapa de Controles'!$B$3:$D$143,3,FALSE))</f>
        <v/>
      </c>
      <c r="F7403" s="56"/>
      <c r="G7403" s="122"/>
      <c r="H7403" s="122"/>
    </row>
    <row r="7404" spans="1:8" ht="28.5" customHeight="1">
      <c r="A7404" s="121"/>
      <c r="B7404" s="54" t="str">
        <f>IF(A7404="","",VLOOKUP(A7404,'3-Mapa de Controles'!$M$3:$N$143,2,FALSE))</f>
        <v/>
      </c>
      <c r="C7404" s="54" t="str">
        <f>IF(A7404="","",VLOOKUP(A7404,'3-Mapa de Controles'!$M$3:$P$143,4,FALSE))</f>
        <v/>
      </c>
      <c r="D7404" s="54" t="str">
        <f>IF(A7404="","",VLOOKUP(A7404,'3-Mapa de Controles'!$M$3:$AI$143,23,FALSE))</f>
        <v/>
      </c>
      <c r="E7404" s="54" t="str">
        <f>IF(A7404="","",VLOOKUP(A7404,'3-Mapa de Controles'!$B$3:$D$143,3,FALSE))</f>
        <v/>
      </c>
      <c r="F7404" s="56"/>
      <c r="G7404" s="122"/>
      <c r="H7404" s="122"/>
    </row>
    <row r="7405" spans="1:8" ht="28.5" customHeight="1">
      <c r="A7405" s="121"/>
      <c r="B7405" s="54" t="str">
        <f>IF(A7405="","",VLOOKUP(A7405,'3-Mapa de Controles'!$M$3:$N$143,2,FALSE))</f>
        <v/>
      </c>
      <c r="C7405" s="54" t="str">
        <f>IF(A7405="","",VLOOKUP(A7405,'3-Mapa de Controles'!$M$3:$P$143,4,FALSE))</f>
        <v/>
      </c>
      <c r="D7405" s="54" t="str">
        <f>IF(A7405="","",VLOOKUP(A7405,'3-Mapa de Controles'!$M$3:$AI$143,23,FALSE))</f>
        <v/>
      </c>
      <c r="E7405" s="54" t="str">
        <f>IF(A7405="","",VLOOKUP(A7405,'3-Mapa de Controles'!$B$3:$D$143,3,FALSE))</f>
        <v/>
      </c>
      <c r="F7405" s="56"/>
      <c r="G7405" s="122"/>
      <c r="H7405" s="122"/>
    </row>
    <row r="7406" spans="1:8" ht="28.5" customHeight="1">
      <c r="A7406" s="121"/>
      <c r="B7406" s="54" t="str">
        <f>IF(A7406="","",VLOOKUP(A7406,'3-Mapa de Controles'!$M$3:$N$143,2,FALSE))</f>
        <v/>
      </c>
      <c r="C7406" s="54" t="str">
        <f>IF(A7406="","",VLOOKUP(A7406,'3-Mapa de Controles'!$M$3:$P$143,4,FALSE))</f>
        <v/>
      </c>
      <c r="D7406" s="54" t="str">
        <f>IF(A7406="","",VLOOKUP(A7406,'3-Mapa de Controles'!$M$3:$AI$143,23,FALSE))</f>
        <v/>
      </c>
      <c r="E7406" s="54" t="str">
        <f>IF(A7406="","",VLOOKUP(A7406,'3-Mapa de Controles'!$B$3:$D$143,3,FALSE))</f>
        <v/>
      </c>
      <c r="F7406" s="56"/>
      <c r="G7406" s="122"/>
      <c r="H7406" s="122"/>
    </row>
    <row r="7407" spans="1:8" ht="28.5" customHeight="1">
      <c r="A7407" s="121"/>
      <c r="B7407" s="54" t="str">
        <f>IF(A7407="","",VLOOKUP(A7407,'3-Mapa de Controles'!$M$3:$N$143,2,FALSE))</f>
        <v/>
      </c>
      <c r="C7407" s="54" t="str">
        <f>IF(A7407="","",VLOOKUP(A7407,'3-Mapa de Controles'!$M$3:$P$143,4,FALSE))</f>
        <v/>
      </c>
      <c r="D7407" s="54" t="str">
        <f>IF(A7407="","",VLOOKUP(A7407,'3-Mapa de Controles'!$M$3:$AI$143,23,FALSE))</f>
        <v/>
      </c>
      <c r="E7407" s="54" t="str">
        <f>IF(A7407="","",VLOOKUP(A7407,'3-Mapa de Controles'!$B$3:$D$143,3,FALSE))</f>
        <v/>
      </c>
      <c r="F7407" s="56"/>
      <c r="G7407" s="122"/>
      <c r="H7407" s="122"/>
    </row>
    <row r="7408" spans="1:8" ht="28.5" customHeight="1">
      <c r="A7408" s="121"/>
      <c r="B7408" s="54" t="str">
        <f>IF(A7408="","",VLOOKUP(A7408,'3-Mapa de Controles'!$M$3:$N$143,2,FALSE))</f>
        <v/>
      </c>
      <c r="C7408" s="54" t="str">
        <f>IF(A7408="","",VLOOKUP(A7408,'3-Mapa de Controles'!$M$3:$P$143,4,FALSE))</f>
        <v/>
      </c>
      <c r="D7408" s="54" t="str">
        <f>IF(A7408="","",VLOOKUP(A7408,'3-Mapa de Controles'!$M$3:$AI$143,23,FALSE))</f>
        <v/>
      </c>
      <c r="E7408" s="54" t="str">
        <f>IF(A7408="","",VLOOKUP(A7408,'3-Mapa de Controles'!$B$3:$D$143,3,FALSE))</f>
        <v/>
      </c>
      <c r="F7408" s="56"/>
      <c r="G7408" s="122"/>
      <c r="H7408" s="122"/>
    </row>
    <row r="7409" spans="1:8" ht="28.5" customHeight="1">
      <c r="A7409" s="121"/>
      <c r="B7409" s="54" t="str">
        <f>IF(A7409="","",VLOOKUP(A7409,'3-Mapa de Controles'!$M$3:$N$143,2,FALSE))</f>
        <v/>
      </c>
      <c r="C7409" s="54" t="str">
        <f>IF(A7409="","",VLOOKUP(A7409,'3-Mapa de Controles'!$M$3:$P$143,4,FALSE))</f>
        <v/>
      </c>
      <c r="D7409" s="54" t="str">
        <f>IF(A7409="","",VLOOKUP(A7409,'3-Mapa de Controles'!$M$3:$AI$143,23,FALSE))</f>
        <v/>
      </c>
      <c r="E7409" s="54" t="str">
        <f>IF(A7409="","",VLOOKUP(A7409,'3-Mapa de Controles'!$B$3:$D$143,3,FALSE))</f>
        <v/>
      </c>
      <c r="F7409" s="56"/>
      <c r="G7409" s="122"/>
      <c r="H7409" s="122"/>
    </row>
    <row r="7410" spans="1:8" ht="28.5" customHeight="1">
      <c r="A7410" s="121"/>
      <c r="B7410" s="54" t="str">
        <f>IF(A7410="","",VLOOKUP(A7410,'3-Mapa de Controles'!$M$3:$N$143,2,FALSE))</f>
        <v/>
      </c>
      <c r="C7410" s="54" t="str">
        <f>IF(A7410="","",VLOOKUP(A7410,'3-Mapa de Controles'!$M$3:$P$143,4,FALSE))</f>
        <v/>
      </c>
      <c r="D7410" s="54" t="str">
        <f>IF(A7410="","",VLOOKUP(A7410,'3-Mapa de Controles'!$M$3:$AI$143,23,FALSE))</f>
        <v/>
      </c>
      <c r="E7410" s="54" t="str">
        <f>IF(A7410="","",VLOOKUP(A7410,'3-Mapa de Controles'!$B$3:$D$143,3,FALSE))</f>
        <v/>
      </c>
      <c r="F7410" s="56"/>
      <c r="G7410" s="122"/>
      <c r="H7410" s="122"/>
    </row>
    <row r="7411" spans="1:8" ht="28.5" customHeight="1">
      <c r="A7411" s="121"/>
      <c r="B7411" s="54" t="str">
        <f>IF(A7411="","",VLOOKUP(A7411,'3-Mapa de Controles'!$M$3:$N$143,2,FALSE))</f>
        <v/>
      </c>
      <c r="C7411" s="54" t="str">
        <f>IF(A7411="","",VLOOKUP(A7411,'3-Mapa de Controles'!$M$3:$P$143,4,FALSE))</f>
        <v/>
      </c>
      <c r="D7411" s="54" t="str">
        <f>IF(A7411="","",VLOOKUP(A7411,'3-Mapa de Controles'!$M$3:$AI$143,23,FALSE))</f>
        <v/>
      </c>
      <c r="E7411" s="54" t="str">
        <f>IF(A7411="","",VLOOKUP(A7411,'3-Mapa de Controles'!$B$3:$D$143,3,FALSE))</f>
        <v/>
      </c>
      <c r="F7411" s="56"/>
      <c r="G7411" s="122"/>
      <c r="H7411" s="122"/>
    </row>
    <row r="7412" spans="1:8" ht="28.5" customHeight="1">
      <c r="A7412" s="121"/>
      <c r="B7412" s="54" t="str">
        <f>IF(A7412="","",VLOOKUP(A7412,'3-Mapa de Controles'!$M$3:$N$143,2,FALSE))</f>
        <v/>
      </c>
      <c r="C7412" s="54" t="str">
        <f>IF(A7412="","",VLOOKUP(A7412,'3-Mapa de Controles'!$M$3:$P$143,4,FALSE))</f>
        <v/>
      </c>
      <c r="D7412" s="54" t="str">
        <f>IF(A7412="","",VLOOKUP(A7412,'3-Mapa de Controles'!$M$3:$AI$143,23,FALSE))</f>
        <v/>
      </c>
      <c r="E7412" s="54" t="str">
        <f>IF(A7412="","",VLOOKUP(A7412,'3-Mapa de Controles'!$B$3:$D$143,3,FALSE))</f>
        <v/>
      </c>
      <c r="F7412" s="56"/>
      <c r="G7412" s="122"/>
      <c r="H7412" s="122"/>
    </row>
    <row r="7413" spans="1:8" ht="28.5" customHeight="1">
      <c r="A7413" s="121"/>
      <c r="B7413" s="54" t="str">
        <f>IF(A7413="","",VLOOKUP(A7413,'3-Mapa de Controles'!$M$3:$N$143,2,FALSE))</f>
        <v/>
      </c>
      <c r="C7413" s="54" t="str">
        <f>IF(A7413="","",VLOOKUP(A7413,'3-Mapa de Controles'!$M$3:$P$143,4,FALSE))</f>
        <v/>
      </c>
      <c r="D7413" s="54" t="str">
        <f>IF(A7413="","",VLOOKUP(A7413,'3-Mapa de Controles'!$M$3:$AI$143,23,FALSE))</f>
        <v/>
      </c>
      <c r="E7413" s="54" t="str">
        <f>IF(A7413="","",VLOOKUP(A7413,'3-Mapa de Controles'!$B$3:$D$143,3,FALSE))</f>
        <v/>
      </c>
      <c r="F7413" s="56"/>
      <c r="G7413" s="122"/>
      <c r="H7413" s="122"/>
    </row>
    <row r="7414" spans="1:8" ht="28.5" customHeight="1">
      <c r="A7414" s="121"/>
      <c r="B7414" s="54" t="str">
        <f>IF(A7414="","",VLOOKUP(A7414,'3-Mapa de Controles'!$M$3:$N$143,2,FALSE))</f>
        <v/>
      </c>
      <c r="C7414" s="54" t="str">
        <f>IF(A7414="","",VLOOKUP(A7414,'3-Mapa de Controles'!$M$3:$P$143,4,FALSE))</f>
        <v/>
      </c>
      <c r="D7414" s="54" t="str">
        <f>IF(A7414="","",VLOOKUP(A7414,'3-Mapa de Controles'!$M$3:$AI$143,23,FALSE))</f>
        <v/>
      </c>
      <c r="E7414" s="54" t="str">
        <f>IF(A7414="","",VLOOKUP(A7414,'3-Mapa de Controles'!$B$3:$D$143,3,FALSE))</f>
        <v/>
      </c>
      <c r="F7414" s="56"/>
      <c r="G7414" s="122"/>
      <c r="H7414" s="122"/>
    </row>
    <row r="7415" spans="1:8" ht="28.5" customHeight="1">
      <c r="A7415" s="121"/>
      <c r="B7415" s="54" t="str">
        <f>IF(A7415="","",VLOOKUP(A7415,'3-Mapa de Controles'!$M$3:$N$143,2,FALSE))</f>
        <v/>
      </c>
      <c r="C7415" s="54" t="str">
        <f>IF(A7415="","",VLOOKUP(A7415,'3-Mapa de Controles'!$M$3:$P$143,4,FALSE))</f>
        <v/>
      </c>
      <c r="D7415" s="54" t="str">
        <f>IF(A7415="","",VLOOKUP(A7415,'3-Mapa de Controles'!$M$3:$AI$143,23,FALSE))</f>
        <v/>
      </c>
      <c r="E7415" s="54" t="str">
        <f>IF(A7415="","",VLOOKUP(A7415,'3-Mapa de Controles'!$B$3:$D$143,3,FALSE))</f>
        <v/>
      </c>
      <c r="F7415" s="56"/>
      <c r="G7415" s="122"/>
      <c r="H7415" s="122"/>
    </row>
    <row r="7416" spans="1:8" ht="28.5" customHeight="1">
      <c r="A7416" s="121"/>
      <c r="B7416" s="54" t="str">
        <f>IF(A7416="","",VLOOKUP(A7416,'3-Mapa de Controles'!$M$3:$N$143,2,FALSE))</f>
        <v/>
      </c>
      <c r="C7416" s="54" t="str">
        <f>IF(A7416="","",VLOOKUP(A7416,'3-Mapa de Controles'!$M$3:$P$143,4,FALSE))</f>
        <v/>
      </c>
      <c r="D7416" s="54" t="str">
        <f>IF(A7416="","",VLOOKUP(A7416,'3-Mapa de Controles'!$M$3:$AI$143,23,FALSE))</f>
        <v/>
      </c>
      <c r="E7416" s="54" t="str">
        <f>IF(A7416="","",VLOOKUP(A7416,'3-Mapa de Controles'!$B$3:$D$143,3,FALSE))</f>
        <v/>
      </c>
      <c r="F7416" s="56"/>
      <c r="G7416" s="122"/>
      <c r="H7416" s="122"/>
    </row>
    <row r="7417" spans="1:8" ht="28.5" customHeight="1">
      <c r="A7417" s="121"/>
      <c r="B7417" s="54" t="str">
        <f>IF(A7417="","",VLOOKUP(A7417,'3-Mapa de Controles'!$M$3:$N$143,2,FALSE))</f>
        <v/>
      </c>
      <c r="C7417" s="54" t="str">
        <f>IF(A7417="","",VLOOKUP(A7417,'3-Mapa de Controles'!$M$3:$P$143,4,FALSE))</f>
        <v/>
      </c>
      <c r="D7417" s="54" t="str">
        <f>IF(A7417="","",VLOOKUP(A7417,'3-Mapa de Controles'!$M$3:$AI$143,23,FALSE))</f>
        <v/>
      </c>
      <c r="E7417" s="54" t="str">
        <f>IF(A7417="","",VLOOKUP(A7417,'3-Mapa de Controles'!$B$3:$D$143,3,FALSE))</f>
        <v/>
      </c>
      <c r="F7417" s="56"/>
      <c r="G7417" s="122"/>
      <c r="H7417" s="122"/>
    </row>
    <row r="7418" spans="1:8" ht="28.5" customHeight="1">
      <c r="A7418" s="121"/>
      <c r="B7418" s="54" t="str">
        <f>IF(A7418="","",VLOOKUP(A7418,'3-Mapa de Controles'!$M$3:$N$143,2,FALSE))</f>
        <v/>
      </c>
      <c r="C7418" s="54" t="str">
        <f>IF(A7418="","",VLOOKUP(A7418,'3-Mapa de Controles'!$M$3:$P$143,4,FALSE))</f>
        <v/>
      </c>
      <c r="D7418" s="54" t="str">
        <f>IF(A7418="","",VLOOKUP(A7418,'3-Mapa de Controles'!$M$3:$AI$143,23,FALSE))</f>
        <v/>
      </c>
      <c r="E7418" s="54" t="str">
        <f>IF(A7418="","",VLOOKUP(A7418,'3-Mapa de Controles'!$B$3:$D$143,3,FALSE))</f>
        <v/>
      </c>
      <c r="F7418" s="56"/>
      <c r="G7418" s="122"/>
      <c r="H7418" s="122"/>
    </row>
    <row r="7419" spans="1:8" ht="28.5" customHeight="1">
      <c r="A7419" s="121"/>
      <c r="B7419" s="54" t="str">
        <f>IF(A7419="","",VLOOKUP(A7419,'3-Mapa de Controles'!$M$3:$N$143,2,FALSE))</f>
        <v/>
      </c>
      <c r="C7419" s="54" t="str">
        <f>IF(A7419="","",VLOOKUP(A7419,'3-Mapa de Controles'!$M$3:$P$143,4,FALSE))</f>
        <v/>
      </c>
      <c r="D7419" s="54" t="str">
        <f>IF(A7419="","",VLOOKUP(A7419,'3-Mapa de Controles'!$M$3:$AI$143,23,FALSE))</f>
        <v/>
      </c>
      <c r="E7419" s="54" t="str">
        <f>IF(A7419="","",VLOOKUP(A7419,'3-Mapa de Controles'!$B$3:$D$143,3,FALSE))</f>
        <v/>
      </c>
      <c r="F7419" s="56"/>
      <c r="G7419" s="122"/>
      <c r="H7419" s="122"/>
    </row>
    <row r="7420" spans="1:8" ht="28.5" customHeight="1">
      <c r="A7420" s="121"/>
      <c r="B7420" s="54" t="str">
        <f>IF(A7420="","",VLOOKUP(A7420,'3-Mapa de Controles'!$M$3:$N$143,2,FALSE))</f>
        <v/>
      </c>
      <c r="C7420" s="54" t="str">
        <f>IF(A7420="","",VLOOKUP(A7420,'3-Mapa de Controles'!$M$3:$P$143,4,FALSE))</f>
        <v/>
      </c>
      <c r="D7420" s="54" t="str">
        <f>IF(A7420="","",VLOOKUP(A7420,'3-Mapa de Controles'!$M$3:$AI$143,23,FALSE))</f>
        <v/>
      </c>
      <c r="E7420" s="54" t="str">
        <f>IF(A7420="","",VLOOKUP(A7420,'3-Mapa de Controles'!$B$3:$D$143,3,FALSE))</f>
        <v/>
      </c>
      <c r="F7420" s="56"/>
      <c r="G7420" s="122"/>
      <c r="H7420" s="122"/>
    </row>
    <row r="7421" spans="1:8" ht="28.5" customHeight="1">
      <c r="A7421" s="121"/>
      <c r="B7421" s="54" t="str">
        <f>IF(A7421="","",VLOOKUP(A7421,'3-Mapa de Controles'!$M$3:$N$143,2,FALSE))</f>
        <v/>
      </c>
      <c r="C7421" s="54" t="str">
        <f>IF(A7421="","",VLOOKUP(A7421,'3-Mapa de Controles'!$M$3:$P$143,4,FALSE))</f>
        <v/>
      </c>
      <c r="D7421" s="54" t="str">
        <f>IF(A7421="","",VLOOKUP(A7421,'3-Mapa de Controles'!$M$3:$AI$143,23,FALSE))</f>
        <v/>
      </c>
      <c r="E7421" s="54" t="str">
        <f>IF(A7421="","",VLOOKUP(A7421,'3-Mapa de Controles'!$B$3:$D$143,3,FALSE))</f>
        <v/>
      </c>
      <c r="F7421" s="56"/>
      <c r="G7421" s="122"/>
      <c r="H7421" s="122"/>
    </row>
    <row r="7422" spans="1:8" ht="28.5" customHeight="1">
      <c r="A7422" s="121"/>
      <c r="B7422" s="54" t="str">
        <f>IF(A7422="","",VLOOKUP(A7422,'3-Mapa de Controles'!$M$3:$N$143,2,FALSE))</f>
        <v/>
      </c>
      <c r="C7422" s="54" t="str">
        <f>IF(A7422="","",VLOOKUP(A7422,'3-Mapa de Controles'!$M$3:$P$143,4,FALSE))</f>
        <v/>
      </c>
      <c r="D7422" s="54" t="str">
        <f>IF(A7422="","",VLOOKUP(A7422,'3-Mapa de Controles'!$M$3:$AI$143,23,FALSE))</f>
        <v/>
      </c>
      <c r="E7422" s="54" t="str">
        <f>IF(A7422="","",VLOOKUP(A7422,'3-Mapa de Controles'!$B$3:$D$143,3,FALSE))</f>
        <v/>
      </c>
      <c r="F7422" s="56"/>
      <c r="G7422" s="122"/>
      <c r="H7422" s="122"/>
    </row>
    <row r="7423" spans="1:8" ht="28.5" customHeight="1">
      <c r="A7423" s="121"/>
      <c r="B7423" s="54" t="str">
        <f>IF(A7423="","",VLOOKUP(A7423,'3-Mapa de Controles'!$M$3:$N$143,2,FALSE))</f>
        <v/>
      </c>
      <c r="C7423" s="54" t="str">
        <f>IF(A7423="","",VLOOKUP(A7423,'3-Mapa de Controles'!$M$3:$P$143,4,FALSE))</f>
        <v/>
      </c>
      <c r="D7423" s="54" t="str">
        <f>IF(A7423="","",VLOOKUP(A7423,'3-Mapa de Controles'!$M$3:$AI$143,23,FALSE))</f>
        <v/>
      </c>
      <c r="E7423" s="54" t="str">
        <f>IF(A7423="","",VLOOKUP(A7423,'3-Mapa de Controles'!$B$3:$D$143,3,FALSE))</f>
        <v/>
      </c>
      <c r="F7423" s="56"/>
      <c r="G7423" s="122"/>
      <c r="H7423" s="122"/>
    </row>
    <row r="7424" spans="1:8" ht="28.5" customHeight="1">
      <c r="A7424" s="121"/>
      <c r="B7424" s="54" t="str">
        <f>IF(A7424="","",VLOOKUP(A7424,'3-Mapa de Controles'!$M$3:$N$143,2,FALSE))</f>
        <v/>
      </c>
      <c r="C7424" s="54" t="str">
        <f>IF(A7424="","",VLOOKUP(A7424,'3-Mapa de Controles'!$M$3:$P$143,4,FALSE))</f>
        <v/>
      </c>
      <c r="D7424" s="54" t="str">
        <f>IF(A7424="","",VLOOKUP(A7424,'3-Mapa de Controles'!$M$3:$AI$143,23,FALSE))</f>
        <v/>
      </c>
      <c r="E7424" s="54" t="str">
        <f>IF(A7424="","",VLOOKUP(A7424,'3-Mapa de Controles'!$B$3:$D$143,3,FALSE))</f>
        <v/>
      </c>
      <c r="F7424" s="56"/>
      <c r="G7424" s="122"/>
      <c r="H7424" s="122"/>
    </row>
    <row r="7425" spans="1:8" ht="28.5" customHeight="1">
      <c r="A7425" s="121"/>
      <c r="B7425" s="54" t="str">
        <f>IF(A7425="","",VLOOKUP(A7425,'3-Mapa de Controles'!$M$3:$N$143,2,FALSE))</f>
        <v/>
      </c>
      <c r="C7425" s="54" t="str">
        <f>IF(A7425="","",VLOOKUP(A7425,'3-Mapa de Controles'!$M$3:$P$143,4,FALSE))</f>
        <v/>
      </c>
      <c r="D7425" s="54" t="str">
        <f>IF(A7425="","",VLOOKUP(A7425,'3-Mapa de Controles'!$M$3:$AI$143,23,FALSE))</f>
        <v/>
      </c>
      <c r="E7425" s="54" t="str">
        <f>IF(A7425="","",VLOOKUP(A7425,'3-Mapa de Controles'!$B$3:$D$143,3,FALSE))</f>
        <v/>
      </c>
      <c r="F7425" s="56"/>
      <c r="G7425" s="122"/>
      <c r="H7425" s="122"/>
    </row>
    <row r="7426" spans="1:8" ht="28.5" customHeight="1">
      <c r="A7426" s="121"/>
      <c r="B7426" s="54" t="str">
        <f>IF(A7426="","",VLOOKUP(A7426,'3-Mapa de Controles'!$M$3:$N$143,2,FALSE))</f>
        <v/>
      </c>
      <c r="C7426" s="54" t="str">
        <f>IF(A7426="","",VLOOKUP(A7426,'3-Mapa de Controles'!$M$3:$P$143,4,FALSE))</f>
        <v/>
      </c>
      <c r="D7426" s="54" t="str">
        <f>IF(A7426="","",VLOOKUP(A7426,'3-Mapa de Controles'!$M$3:$AI$143,23,FALSE))</f>
        <v/>
      </c>
      <c r="E7426" s="54" t="str">
        <f>IF(A7426="","",VLOOKUP(A7426,'3-Mapa de Controles'!$B$3:$D$143,3,FALSE))</f>
        <v/>
      </c>
      <c r="F7426" s="56"/>
      <c r="G7426" s="122"/>
      <c r="H7426" s="122"/>
    </row>
    <row r="7427" spans="1:8" ht="28.5" customHeight="1">
      <c r="A7427" s="121"/>
      <c r="B7427" s="54" t="str">
        <f>IF(A7427="","",VLOOKUP(A7427,'3-Mapa de Controles'!$M$3:$N$143,2,FALSE))</f>
        <v/>
      </c>
      <c r="C7427" s="54" t="str">
        <f>IF(A7427="","",VLOOKUP(A7427,'3-Mapa de Controles'!$M$3:$P$143,4,FALSE))</f>
        <v/>
      </c>
      <c r="D7427" s="54" t="str">
        <f>IF(A7427="","",VLOOKUP(A7427,'3-Mapa de Controles'!$M$3:$AI$143,23,FALSE))</f>
        <v/>
      </c>
      <c r="E7427" s="54" t="str">
        <f>IF(A7427="","",VLOOKUP(A7427,'3-Mapa de Controles'!$B$3:$D$143,3,FALSE))</f>
        <v/>
      </c>
      <c r="F7427" s="56"/>
      <c r="G7427" s="122"/>
      <c r="H7427" s="122"/>
    </row>
    <row r="7428" spans="1:8" ht="28.5" customHeight="1">
      <c r="A7428" s="121"/>
      <c r="B7428" s="54" t="str">
        <f>IF(A7428="","",VLOOKUP(A7428,'3-Mapa de Controles'!$M$3:$N$143,2,FALSE))</f>
        <v/>
      </c>
      <c r="C7428" s="54" t="str">
        <f>IF(A7428="","",VLOOKUP(A7428,'3-Mapa de Controles'!$M$3:$P$143,4,FALSE))</f>
        <v/>
      </c>
      <c r="D7428" s="54" t="str">
        <f>IF(A7428="","",VLOOKUP(A7428,'3-Mapa de Controles'!$M$3:$AI$143,23,FALSE))</f>
        <v/>
      </c>
      <c r="E7428" s="54" t="str">
        <f>IF(A7428="","",VLOOKUP(A7428,'3-Mapa de Controles'!$B$3:$D$143,3,FALSE))</f>
        <v/>
      </c>
      <c r="F7428" s="56"/>
      <c r="G7428" s="122"/>
      <c r="H7428" s="122"/>
    </row>
    <row r="7429" spans="1:8" ht="28.5" customHeight="1">
      <c r="A7429" s="121"/>
      <c r="B7429" s="54" t="str">
        <f>IF(A7429="","",VLOOKUP(A7429,'3-Mapa de Controles'!$M$3:$N$143,2,FALSE))</f>
        <v/>
      </c>
      <c r="C7429" s="54" t="str">
        <f>IF(A7429="","",VLOOKUP(A7429,'3-Mapa de Controles'!$M$3:$P$143,4,FALSE))</f>
        <v/>
      </c>
      <c r="D7429" s="54" t="str">
        <f>IF(A7429="","",VLOOKUP(A7429,'3-Mapa de Controles'!$M$3:$AI$143,23,FALSE))</f>
        <v/>
      </c>
      <c r="E7429" s="54" t="str">
        <f>IF(A7429="","",VLOOKUP(A7429,'3-Mapa de Controles'!$B$3:$D$143,3,FALSE))</f>
        <v/>
      </c>
      <c r="F7429" s="56"/>
      <c r="G7429" s="122"/>
      <c r="H7429" s="122"/>
    </row>
    <row r="7430" spans="1:8" ht="28.5" customHeight="1">
      <c r="A7430" s="121"/>
      <c r="B7430" s="54" t="str">
        <f>IF(A7430="","",VLOOKUP(A7430,'3-Mapa de Controles'!$M$3:$N$143,2,FALSE))</f>
        <v/>
      </c>
      <c r="C7430" s="54" t="str">
        <f>IF(A7430="","",VLOOKUP(A7430,'3-Mapa de Controles'!$M$3:$P$143,4,FALSE))</f>
        <v/>
      </c>
      <c r="D7430" s="54" t="str">
        <f>IF(A7430="","",VLOOKUP(A7430,'3-Mapa de Controles'!$M$3:$AI$143,23,FALSE))</f>
        <v/>
      </c>
      <c r="E7430" s="54" t="str">
        <f>IF(A7430="","",VLOOKUP(A7430,'3-Mapa de Controles'!$B$3:$D$143,3,FALSE))</f>
        <v/>
      </c>
      <c r="F7430" s="56"/>
      <c r="G7430" s="122"/>
      <c r="H7430" s="122"/>
    </row>
    <row r="7431" spans="1:8" ht="28.5" customHeight="1">
      <c r="A7431" s="121"/>
      <c r="B7431" s="54" t="str">
        <f>IF(A7431="","",VLOOKUP(A7431,'3-Mapa de Controles'!$M$3:$N$143,2,FALSE))</f>
        <v/>
      </c>
      <c r="C7431" s="54" t="str">
        <f>IF(A7431="","",VLOOKUP(A7431,'3-Mapa de Controles'!$M$3:$P$143,4,FALSE))</f>
        <v/>
      </c>
      <c r="D7431" s="54" t="str">
        <f>IF(A7431="","",VLOOKUP(A7431,'3-Mapa de Controles'!$M$3:$AI$143,23,FALSE))</f>
        <v/>
      </c>
      <c r="E7431" s="54" t="str">
        <f>IF(A7431="","",VLOOKUP(A7431,'3-Mapa de Controles'!$B$3:$D$143,3,FALSE))</f>
        <v/>
      </c>
      <c r="F7431" s="56"/>
      <c r="G7431" s="122"/>
      <c r="H7431" s="122"/>
    </row>
    <row r="7432" spans="1:8" ht="28.5" customHeight="1">
      <c r="A7432" s="121"/>
      <c r="B7432" s="54" t="str">
        <f>IF(A7432="","",VLOOKUP(A7432,'3-Mapa de Controles'!$M$3:$N$143,2,FALSE))</f>
        <v/>
      </c>
      <c r="C7432" s="54" t="str">
        <f>IF(A7432="","",VLOOKUP(A7432,'3-Mapa de Controles'!$M$3:$P$143,4,FALSE))</f>
        <v/>
      </c>
      <c r="D7432" s="54" t="str">
        <f>IF(A7432="","",VLOOKUP(A7432,'3-Mapa de Controles'!$M$3:$AI$143,23,FALSE))</f>
        <v/>
      </c>
      <c r="E7432" s="54" t="str">
        <f>IF(A7432="","",VLOOKUP(A7432,'3-Mapa de Controles'!$B$3:$D$143,3,FALSE))</f>
        <v/>
      </c>
      <c r="F7432" s="56"/>
      <c r="G7432" s="122"/>
      <c r="H7432" s="122"/>
    </row>
    <row r="7433" spans="1:8" ht="28.5" customHeight="1">
      <c r="A7433" s="121"/>
      <c r="B7433" s="54" t="str">
        <f>IF(A7433="","",VLOOKUP(A7433,'3-Mapa de Controles'!$M$3:$N$143,2,FALSE))</f>
        <v/>
      </c>
      <c r="C7433" s="54" t="str">
        <f>IF(A7433="","",VLOOKUP(A7433,'3-Mapa de Controles'!$M$3:$P$143,4,FALSE))</f>
        <v/>
      </c>
      <c r="D7433" s="54" t="str">
        <f>IF(A7433="","",VLOOKUP(A7433,'3-Mapa de Controles'!$M$3:$AI$143,23,FALSE))</f>
        <v/>
      </c>
      <c r="E7433" s="54" t="str">
        <f>IF(A7433="","",VLOOKUP(A7433,'3-Mapa de Controles'!$B$3:$D$143,3,FALSE))</f>
        <v/>
      </c>
      <c r="F7433" s="56"/>
      <c r="G7433" s="122"/>
      <c r="H7433" s="122"/>
    </row>
    <row r="7434" spans="1:8" ht="28.5" customHeight="1">
      <c r="A7434" s="121"/>
      <c r="B7434" s="54" t="str">
        <f>IF(A7434="","",VLOOKUP(A7434,'3-Mapa de Controles'!$M$3:$N$143,2,FALSE))</f>
        <v/>
      </c>
      <c r="C7434" s="54" t="str">
        <f>IF(A7434="","",VLOOKUP(A7434,'3-Mapa de Controles'!$M$3:$P$143,4,FALSE))</f>
        <v/>
      </c>
      <c r="D7434" s="54" t="str">
        <f>IF(A7434="","",VLOOKUP(A7434,'3-Mapa de Controles'!$M$3:$AI$143,23,FALSE))</f>
        <v/>
      </c>
      <c r="E7434" s="54" t="str">
        <f>IF(A7434="","",VLOOKUP(A7434,'3-Mapa de Controles'!$B$3:$D$143,3,FALSE))</f>
        <v/>
      </c>
      <c r="F7434" s="56"/>
      <c r="G7434" s="122"/>
      <c r="H7434" s="122"/>
    </row>
    <row r="7435" spans="1:8" ht="28.5" customHeight="1">
      <c r="A7435" s="121"/>
      <c r="B7435" s="54" t="str">
        <f>IF(A7435="","",VLOOKUP(A7435,'3-Mapa de Controles'!$M$3:$N$143,2,FALSE))</f>
        <v/>
      </c>
      <c r="C7435" s="54" t="str">
        <f>IF(A7435="","",VLOOKUP(A7435,'3-Mapa de Controles'!$M$3:$P$143,4,FALSE))</f>
        <v/>
      </c>
      <c r="D7435" s="54" t="str">
        <f>IF(A7435="","",VLOOKUP(A7435,'3-Mapa de Controles'!$M$3:$AI$143,23,FALSE))</f>
        <v/>
      </c>
      <c r="E7435" s="54" t="str">
        <f>IF(A7435="","",VLOOKUP(A7435,'3-Mapa de Controles'!$B$3:$D$143,3,FALSE))</f>
        <v/>
      </c>
      <c r="F7435" s="56"/>
      <c r="G7435" s="122"/>
      <c r="H7435" s="122"/>
    </row>
    <row r="7436" spans="1:8" ht="28.5" customHeight="1">
      <c r="A7436" s="121"/>
      <c r="B7436" s="54" t="str">
        <f>IF(A7436="","",VLOOKUP(A7436,'3-Mapa de Controles'!$M$3:$N$143,2,FALSE))</f>
        <v/>
      </c>
      <c r="C7436" s="54" t="str">
        <f>IF(A7436="","",VLOOKUP(A7436,'3-Mapa de Controles'!$M$3:$P$143,4,FALSE))</f>
        <v/>
      </c>
      <c r="D7436" s="54" t="str">
        <f>IF(A7436="","",VLOOKUP(A7436,'3-Mapa de Controles'!$M$3:$AI$143,23,FALSE))</f>
        <v/>
      </c>
      <c r="E7436" s="54" t="str">
        <f>IF(A7436="","",VLOOKUP(A7436,'3-Mapa de Controles'!$B$3:$D$143,3,FALSE))</f>
        <v/>
      </c>
      <c r="F7436" s="56"/>
      <c r="G7436" s="122"/>
      <c r="H7436" s="122"/>
    </row>
    <row r="7437" spans="1:8" ht="28.5" customHeight="1">
      <c r="A7437" s="121"/>
      <c r="B7437" s="54" t="str">
        <f>IF(A7437="","",VLOOKUP(A7437,'3-Mapa de Controles'!$M$3:$N$143,2,FALSE))</f>
        <v/>
      </c>
      <c r="C7437" s="54" t="str">
        <f>IF(A7437="","",VLOOKUP(A7437,'3-Mapa de Controles'!$M$3:$P$143,4,FALSE))</f>
        <v/>
      </c>
      <c r="D7437" s="54" t="str">
        <f>IF(A7437="","",VLOOKUP(A7437,'3-Mapa de Controles'!$M$3:$AI$143,23,FALSE))</f>
        <v/>
      </c>
      <c r="E7437" s="54" t="str">
        <f>IF(A7437="","",VLOOKUP(A7437,'3-Mapa de Controles'!$B$3:$D$143,3,FALSE))</f>
        <v/>
      </c>
      <c r="F7437" s="56"/>
      <c r="G7437" s="122"/>
      <c r="H7437" s="122"/>
    </row>
    <row r="7438" spans="1:8" ht="28.5" customHeight="1">
      <c r="A7438" s="121"/>
      <c r="B7438" s="54" t="str">
        <f>IF(A7438="","",VLOOKUP(A7438,'3-Mapa de Controles'!$M$3:$N$143,2,FALSE))</f>
        <v/>
      </c>
      <c r="C7438" s="54" t="str">
        <f>IF(A7438="","",VLOOKUP(A7438,'3-Mapa de Controles'!$M$3:$P$143,4,FALSE))</f>
        <v/>
      </c>
      <c r="D7438" s="54" t="str">
        <f>IF(A7438="","",VLOOKUP(A7438,'3-Mapa de Controles'!$M$3:$AI$143,23,FALSE))</f>
        <v/>
      </c>
      <c r="E7438" s="54" t="str">
        <f>IF(A7438="","",VLOOKUP(A7438,'3-Mapa de Controles'!$B$3:$D$143,3,FALSE))</f>
        <v/>
      </c>
      <c r="F7438" s="56"/>
      <c r="G7438" s="122"/>
      <c r="H7438" s="122"/>
    </row>
    <row r="7439" spans="1:8" ht="28.5" customHeight="1">
      <c r="A7439" s="121"/>
      <c r="B7439" s="54" t="str">
        <f>IF(A7439="","",VLOOKUP(A7439,'3-Mapa de Controles'!$M$3:$N$143,2,FALSE))</f>
        <v/>
      </c>
      <c r="C7439" s="54" t="str">
        <f>IF(A7439="","",VLOOKUP(A7439,'3-Mapa de Controles'!$M$3:$P$143,4,FALSE))</f>
        <v/>
      </c>
      <c r="D7439" s="54" t="str">
        <f>IF(A7439="","",VLOOKUP(A7439,'3-Mapa de Controles'!$M$3:$AI$143,23,FALSE))</f>
        <v/>
      </c>
      <c r="E7439" s="54" t="str">
        <f>IF(A7439="","",VLOOKUP(A7439,'3-Mapa de Controles'!$B$3:$D$143,3,FALSE))</f>
        <v/>
      </c>
      <c r="F7439" s="56"/>
      <c r="G7439" s="122"/>
      <c r="H7439" s="122"/>
    </row>
    <row r="7440" spans="1:8" ht="28.5" customHeight="1">
      <c r="A7440" s="121"/>
      <c r="B7440" s="54" t="str">
        <f>IF(A7440="","",VLOOKUP(A7440,'3-Mapa de Controles'!$M$3:$N$143,2,FALSE))</f>
        <v/>
      </c>
      <c r="C7440" s="54" t="str">
        <f>IF(A7440="","",VLOOKUP(A7440,'3-Mapa de Controles'!$M$3:$P$143,4,FALSE))</f>
        <v/>
      </c>
      <c r="D7440" s="54" t="str">
        <f>IF(A7440="","",VLOOKUP(A7440,'3-Mapa de Controles'!$M$3:$AI$143,23,FALSE))</f>
        <v/>
      </c>
      <c r="E7440" s="54" t="str">
        <f>IF(A7440="","",VLOOKUP(A7440,'3-Mapa de Controles'!$B$3:$D$143,3,FALSE))</f>
        <v/>
      </c>
      <c r="F7440" s="56"/>
      <c r="G7440" s="122"/>
      <c r="H7440" s="122"/>
    </row>
    <row r="7441" spans="1:8" ht="28.5" customHeight="1">
      <c r="A7441" s="121"/>
      <c r="B7441" s="54" t="str">
        <f>IF(A7441="","",VLOOKUP(A7441,'3-Mapa de Controles'!$M$3:$N$143,2,FALSE))</f>
        <v/>
      </c>
      <c r="C7441" s="54" t="str">
        <f>IF(A7441="","",VLOOKUP(A7441,'3-Mapa de Controles'!$M$3:$P$143,4,FALSE))</f>
        <v/>
      </c>
      <c r="D7441" s="54" t="str">
        <f>IF(A7441="","",VLOOKUP(A7441,'3-Mapa de Controles'!$M$3:$AI$143,23,FALSE))</f>
        <v/>
      </c>
      <c r="E7441" s="54" t="str">
        <f>IF(A7441="","",VLOOKUP(A7441,'3-Mapa de Controles'!$B$3:$D$143,3,FALSE))</f>
        <v/>
      </c>
      <c r="F7441" s="56"/>
      <c r="G7441" s="122"/>
      <c r="H7441" s="122"/>
    </row>
    <row r="7442" spans="1:8" ht="28.5" customHeight="1">
      <c r="A7442" s="121"/>
      <c r="B7442" s="54" t="str">
        <f>IF(A7442="","",VLOOKUP(A7442,'3-Mapa de Controles'!$M$3:$N$143,2,FALSE))</f>
        <v/>
      </c>
      <c r="C7442" s="54" t="str">
        <f>IF(A7442="","",VLOOKUP(A7442,'3-Mapa de Controles'!$M$3:$P$143,4,FALSE))</f>
        <v/>
      </c>
      <c r="D7442" s="54" t="str">
        <f>IF(A7442="","",VLOOKUP(A7442,'3-Mapa de Controles'!$M$3:$AI$143,23,FALSE))</f>
        <v/>
      </c>
      <c r="E7442" s="54" t="str">
        <f>IF(A7442="","",VLOOKUP(A7442,'3-Mapa de Controles'!$B$3:$D$143,3,FALSE))</f>
        <v/>
      </c>
      <c r="F7442" s="56"/>
      <c r="G7442" s="122"/>
      <c r="H7442" s="122"/>
    </row>
    <row r="7443" spans="1:8" ht="28.5" customHeight="1">
      <c r="A7443" s="121"/>
      <c r="B7443" s="54" t="str">
        <f>IF(A7443="","",VLOOKUP(A7443,'3-Mapa de Controles'!$M$3:$N$143,2,FALSE))</f>
        <v/>
      </c>
      <c r="C7443" s="54" t="str">
        <f>IF(A7443="","",VLOOKUP(A7443,'3-Mapa de Controles'!$M$3:$P$143,4,FALSE))</f>
        <v/>
      </c>
      <c r="D7443" s="54" t="str">
        <f>IF(A7443="","",VLOOKUP(A7443,'3-Mapa de Controles'!$M$3:$AI$143,23,FALSE))</f>
        <v/>
      </c>
      <c r="E7443" s="54" t="str">
        <f>IF(A7443="","",VLOOKUP(A7443,'3-Mapa de Controles'!$B$3:$D$143,3,FALSE))</f>
        <v/>
      </c>
      <c r="F7443" s="56"/>
      <c r="G7443" s="122"/>
      <c r="H7443" s="122"/>
    </row>
    <row r="7444" spans="1:8" ht="28.5" customHeight="1">
      <c r="A7444" s="121"/>
      <c r="B7444" s="54" t="str">
        <f>IF(A7444="","",VLOOKUP(A7444,'3-Mapa de Controles'!$M$3:$N$143,2,FALSE))</f>
        <v/>
      </c>
      <c r="C7444" s="54" t="str">
        <f>IF(A7444="","",VLOOKUP(A7444,'3-Mapa de Controles'!$M$3:$P$143,4,FALSE))</f>
        <v/>
      </c>
      <c r="D7444" s="54" t="str">
        <f>IF(A7444="","",VLOOKUP(A7444,'3-Mapa de Controles'!$M$3:$AI$143,23,FALSE))</f>
        <v/>
      </c>
      <c r="E7444" s="54" t="str">
        <f>IF(A7444="","",VLOOKUP(A7444,'3-Mapa de Controles'!$B$3:$D$143,3,FALSE))</f>
        <v/>
      </c>
      <c r="F7444" s="56"/>
      <c r="G7444" s="122"/>
      <c r="H7444" s="122"/>
    </row>
    <row r="7445" spans="1:8" ht="28.5" customHeight="1">
      <c r="A7445" s="121"/>
      <c r="B7445" s="54" t="str">
        <f>IF(A7445="","",VLOOKUP(A7445,'3-Mapa de Controles'!$M$3:$N$143,2,FALSE))</f>
        <v/>
      </c>
      <c r="C7445" s="54" t="str">
        <f>IF(A7445="","",VLOOKUP(A7445,'3-Mapa de Controles'!$M$3:$P$143,4,FALSE))</f>
        <v/>
      </c>
      <c r="D7445" s="54" t="str">
        <f>IF(A7445="","",VLOOKUP(A7445,'3-Mapa de Controles'!$M$3:$AI$143,23,FALSE))</f>
        <v/>
      </c>
      <c r="E7445" s="54" t="str">
        <f>IF(A7445="","",VLOOKUP(A7445,'3-Mapa de Controles'!$B$3:$D$143,3,FALSE))</f>
        <v/>
      </c>
      <c r="F7445" s="56"/>
      <c r="G7445" s="122"/>
      <c r="H7445" s="122"/>
    </row>
    <row r="7446" spans="1:8" ht="28.5" customHeight="1">
      <c r="A7446" s="121"/>
      <c r="B7446" s="54" t="str">
        <f>IF(A7446="","",VLOOKUP(A7446,'3-Mapa de Controles'!$M$3:$N$143,2,FALSE))</f>
        <v/>
      </c>
      <c r="C7446" s="54" t="str">
        <f>IF(A7446="","",VLOOKUP(A7446,'3-Mapa de Controles'!$M$3:$P$143,4,FALSE))</f>
        <v/>
      </c>
      <c r="D7446" s="54" t="str">
        <f>IF(A7446="","",VLOOKUP(A7446,'3-Mapa de Controles'!$M$3:$AI$143,23,FALSE))</f>
        <v/>
      </c>
      <c r="E7446" s="54" t="str">
        <f>IF(A7446="","",VLOOKUP(A7446,'3-Mapa de Controles'!$B$3:$D$143,3,FALSE))</f>
        <v/>
      </c>
      <c r="F7446" s="56"/>
      <c r="G7446" s="122"/>
      <c r="H7446" s="122"/>
    </row>
    <row r="7447" spans="1:8" ht="28.5" customHeight="1">
      <c r="A7447" s="121"/>
      <c r="B7447" s="54" t="str">
        <f>IF(A7447="","",VLOOKUP(A7447,'3-Mapa de Controles'!$M$3:$N$143,2,FALSE))</f>
        <v/>
      </c>
      <c r="C7447" s="54" t="str">
        <f>IF(A7447="","",VLOOKUP(A7447,'3-Mapa de Controles'!$M$3:$P$143,4,FALSE))</f>
        <v/>
      </c>
      <c r="D7447" s="54" t="str">
        <f>IF(A7447="","",VLOOKUP(A7447,'3-Mapa de Controles'!$M$3:$AI$143,23,FALSE))</f>
        <v/>
      </c>
      <c r="E7447" s="54" t="str">
        <f>IF(A7447="","",VLOOKUP(A7447,'3-Mapa de Controles'!$B$3:$D$143,3,FALSE))</f>
        <v/>
      </c>
      <c r="F7447" s="56"/>
      <c r="G7447" s="122"/>
      <c r="H7447" s="122"/>
    </row>
    <row r="7448" spans="1:8" ht="28.5" customHeight="1">
      <c r="A7448" s="121"/>
      <c r="B7448" s="54" t="str">
        <f>IF(A7448="","",VLOOKUP(A7448,'3-Mapa de Controles'!$M$3:$N$143,2,FALSE))</f>
        <v/>
      </c>
      <c r="C7448" s="54" t="str">
        <f>IF(A7448="","",VLOOKUP(A7448,'3-Mapa de Controles'!$M$3:$P$143,4,FALSE))</f>
        <v/>
      </c>
      <c r="D7448" s="54" t="str">
        <f>IF(A7448="","",VLOOKUP(A7448,'3-Mapa de Controles'!$M$3:$AI$143,23,FALSE))</f>
        <v/>
      </c>
      <c r="E7448" s="54" t="str">
        <f>IF(A7448="","",VLOOKUP(A7448,'3-Mapa de Controles'!$B$3:$D$143,3,FALSE))</f>
        <v/>
      </c>
      <c r="F7448" s="56"/>
      <c r="G7448" s="122"/>
      <c r="H7448" s="122"/>
    </row>
    <row r="7449" spans="1:8" ht="28.5" customHeight="1">
      <c r="A7449" s="121"/>
      <c r="B7449" s="54" t="str">
        <f>IF(A7449="","",VLOOKUP(A7449,'3-Mapa de Controles'!$M$3:$N$143,2,FALSE))</f>
        <v/>
      </c>
      <c r="C7449" s="54" t="str">
        <f>IF(A7449="","",VLOOKUP(A7449,'3-Mapa de Controles'!$M$3:$P$143,4,FALSE))</f>
        <v/>
      </c>
      <c r="D7449" s="54" t="str">
        <f>IF(A7449="","",VLOOKUP(A7449,'3-Mapa de Controles'!$M$3:$AI$143,23,FALSE))</f>
        <v/>
      </c>
      <c r="E7449" s="54" t="str">
        <f>IF(A7449="","",VLOOKUP(A7449,'3-Mapa de Controles'!$B$3:$D$143,3,FALSE))</f>
        <v/>
      </c>
      <c r="F7449" s="56"/>
      <c r="G7449" s="122"/>
      <c r="H7449" s="122"/>
    </row>
    <row r="7450" spans="1:8" ht="28.5" customHeight="1">
      <c r="A7450" s="121"/>
      <c r="B7450" s="54" t="str">
        <f>IF(A7450="","",VLOOKUP(A7450,'3-Mapa de Controles'!$M$3:$N$143,2,FALSE))</f>
        <v/>
      </c>
      <c r="C7450" s="54" t="str">
        <f>IF(A7450="","",VLOOKUP(A7450,'3-Mapa de Controles'!$M$3:$P$143,4,FALSE))</f>
        <v/>
      </c>
      <c r="D7450" s="54" t="str">
        <f>IF(A7450="","",VLOOKUP(A7450,'3-Mapa de Controles'!$M$3:$AI$143,23,FALSE))</f>
        <v/>
      </c>
      <c r="E7450" s="54" t="str">
        <f>IF(A7450="","",VLOOKUP(A7450,'3-Mapa de Controles'!$B$3:$D$143,3,FALSE))</f>
        <v/>
      </c>
      <c r="F7450" s="56"/>
      <c r="G7450" s="122"/>
      <c r="H7450" s="122"/>
    </row>
    <row r="7451" spans="1:8" ht="28.5" customHeight="1">
      <c r="A7451" s="121"/>
      <c r="B7451" s="54" t="str">
        <f>IF(A7451="","",VLOOKUP(A7451,'3-Mapa de Controles'!$M$3:$N$143,2,FALSE))</f>
        <v/>
      </c>
      <c r="C7451" s="54" t="str">
        <f>IF(A7451="","",VLOOKUP(A7451,'3-Mapa de Controles'!$M$3:$P$143,4,FALSE))</f>
        <v/>
      </c>
      <c r="D7451" s="54" t="str">
        <f>IF(A7451="","",VLOOKUP(A7451,'3-Mapa de Controles'!$M$3:$AI$143,23,FALSE))</f>
        <v/>
      </c>
      <c r="E7451" s="54" t="str">
        <f>IF(A7451="","",VLOOKUP(A7451,'3-Mapa de Controles'!$B$3:$D$143,3,FALSE))</f>
        <v/>
      </c>
      <c r="F7451" s="56"/>
      <c r="G7451" s="122"/>
      <c r="H7451" s="122"/>
    </row>
    <row r="7452" spans="1:8" ht="28.5" customHeight="1">
      <c r="A7452" s="121"/>
      <c r="B7452" s="54" t="str">
        <f>IF(A7452="","",VLOOKUP(A7452,'3-Mapa de Controles'!$M$3:$N$143,2,FALSE))</f>
        <v/>
      </c>
      <c r="C7452" s="54" t="str">
        <f>IF(A7452="","",VLOOKUP(A7452,'3-Mapa de Controles'!$M$3:$P$143,4,FALSE))</f>
        <v/>
      </c>
      <c r="D7452" s="54" t="str">
        <f>IF(A7452="","",VLOOKUP(A7452,'3-Mapa de Controles'!$M$3:$AI$143,23,FALSE))</f>
        <v/>
      </c>
      <c r="E7452" s="54" t="str">
        <f>IF(A7452="","",VLOOKUP(A7452,'3-Mapa de Controles'!$B$3:$D$143,3,FALSE))</f>
        <v/>
      </c>
      <c r="F7452" s="56"/>
      <c r="G7452" s="122"/>
      <c r="H7452" s="122"/>
    </row>
    <row r="7453" spans="1:8" ht="28.5" customHeight="1">
      <c r="A7453" s="121"/>
      <c r="B7453" s="54" t="str">
        <f>IF(A7453="","",VLOOKUP(A7453,'3-Mapa de Controles'!$M$3:$N$143,2,FALSE))</f>
        <v/>
      </c>
      <c r="C7453" s="54" t="str">
        <f>IF(A7453="","",VLOOKUP(A7453,'3-Mapa de Controles'!$M$3:$P$143,4,FALSE))</f>
        <v/>
      </c>
      <c r="D7453" s="54" t="str">
        <f>IF(A7453="","",VLOOKUP(A7453,'3-Mapa de Controles'!$M$3:$AI$143,23,FALSE))</f>
        <v/>
      </c>
      <c r="E7453" s="54" t="str">
        <f>IF(A7453="","",VLOOKUP(A7453,'3-Mapa de Controles'!$B$3:$D$143,3,FALSE))</f>
        <v/>
      </c>
      <c r="F7453" s="56"/>
      <c r="G7453" s="122"/>
      <c r="H7453" s="122"/>
    </row>
    <row r="7454" spans="1:8" ht="28.5" customHeight="1">
      <c r="A7454" s="121"/>
      <c r="B7454" s="54" t="str">
        <f>IF(A7454="","",VLOOKUP(A7454,'3-Mapa de Controles'!$M$3:$N$143,2,FALSE))</f>
        <v/>
      </c>
      <c r="C7454" s="54" t="str">
        <f>IF(A7454="","",VLOOKUP(A7454,'3-Mapa de Controles'!$M$3:$P$143,4,FALSE))</f>
        <v/>
      </c>
      <c r="D7454" s="54" t="str">
        <f>IF(A7454="","",VLOOKUP(A7454,'3-Mapa de Controles'!$M$3:$AI$143,23,FALSE))</f>
        <v/>
      </c>
      <c r="E7454" s="54" t="str">
        <f>IF(A7454="","",VLOOKUP(A7454,'3-Mapa de Controles'!$B$3:$D$143,3,FALSE))</f>
        <v/>
      </c>
      <c r="F7454" s="56"/>
      <c r="G7454" s="122"/>
      <c r="H7454" s="122"/>
    </row>
    <row r="7455" spans="1:8" ht="28.5" customHeight="1">
      <c r="A7455" s="121"/>
      <c r="B7455" s="54" t="str">
        <f>IF(A7455="","",VLOOKUP(A7455,'3-Mapa de Controles'!$M$3:$N$143,2,FALSE))</f>
        <v/>
      </c>
      <c r="C7455" s="54" t="str">
        <f>IF(A7455="","",VLOOKUP(A7455,'3-Mapa de Controles'!$M$3:$P$143,4,FALSE))</f>
        <v/>
      </c>
      <c r="D7455" s="54" t="str">
        <f>IF(A7455="","",VLOOKUP(A7455,'3-Mapa de Controles'!$M$3:$AI$143,23,FALSE))</f>
        <v/>
      </c>
      <c r="E7455" s="54" t="str">
        <f>IF(A7455="","",VLOOKUP(A7455,'3-Mapa de Controles'!$B$3:$D$143,3,FALSE))</f>
        <v/>
      </c>
      <c r="F7455" s="56"/>
      <c r="G7455" s="122"/>
      <c r="H7455" s="122"/>
    </row>
    <row r="7456" spans="1:8" ht="28.5" customHeight="1">
      <c r="A7456" s="121"/>
      <c r="B7456" s="54" t="str">
        <f>IF(A7456="","",VLOOKUP(A7456,'3-Mapa de Controles'!$M$3:$N$143,2,FALSE))</f>
        <v/>
      </c>
      <c r="C7456" s="54" t="str">
        <f>IF(A7456="","",VLOOKUP(A7456,'3-Mapa de Controles'!$M$3:$P$143,4,FALSE))</f>
        <v/>
      </c>
      <c r="D7456" s="54" t="str">
        <f>IF(A7456="","",VLOOKUP(A7456,'3-Mapa de Controles'!$M$3:$AI$143,23,FALSE))</f>
        <v/>
      </c>
      <c r="E7456" s="54" t="str">
        <f>IF(A7456="","",VLOOKUP(A7456,'3-Mapa de Controles'!$B$3:$D$143,3,FALSE))</f>
        <v/>
      </c>
      <c r="F7456" s="56"/>
      <c r="G7456" s="122"/>
      <c r="H7456" s="122"/>
    </row>
    <row r="7457" spans="1:8" ht="28.5" customHeight="1">
      <c r="A7457" s="121"/>
      <c r="B7457" s="54" t="str">
        <f>IF(A7457="","",VLOOKUP(A7457,'3-Mapa de Controles'!$M$3:$N$143,2,FALSE))</f>
        <v/>
      </c>
      <c r="C7457" s="54" t="str">
        <f>IF(A7457="","",VLOOKUP(A7457,'3-Mapa de Controles'!$M$3:$P$143,4,FALSE))</f>
        <v/>
      </c>
      <c r="D7457" s="54" t="str">
        <f>IF(A7457="","",VLOOKUP(A7457,'3-Mapa de Controles'!$M$3:$AI$143,23,FALSE))</f>
        <v/>
      </c>
      <c r="E7457" s="54" t="str">
        <f>IF(A7457="","",VLOOKUP(A7457,'3-Mapa de Controles'!$B$3:$D$143,3,FALSE))</f>
        <v/>
      </c>
      <c r="F7457" s="56"/>
      <c r="G7457" s="122"/>
      <c r="H7457" s="122"/>
    </row>
    <row r="7458" spans="1:8" ht="28.5" customHeight="1">
      <c r="A7458" s="121"/>
      <c r="B7458" s="54" t="str">
        <f>IF(A7458="","",VLOOKUP(A7458,'3-Mapa de Controles'!$M$3:$N$143,2,FALSE))</f>
        <v/>
      </c>
      <c r="C7458" s="54" t="str">
        <f>IF(A7458="","",VLOOKUP(A7458,'3-Mapa de Controles'!$M$3:$P$143,4,FALSE))</f>
        <v/>
      </c>
      <c r="D7458" s="54" t="str">
        <f>IF(A7458="","",VLOOKUP(A7458,'3-Mapa de Controles'!$M$3:$AI$143,23,FALSE))</f>
        <v/>
      </c>
      <c r="E7458" s="54" t="str">
        <f>IF(A7458="","",VLOOKUP(A7458,'3-Mapa de Controles'!$B$3:$D$143,3,FALSE))</f>
        <v/>
      </c>
      <c r="F7458" s="56"/>
      <c r="G7458" s="122"/>
      <c r="H7458" s="122"/>
    </row>
    <row r="7459" spans="1:8" ht="28.5" customHeight="1">
      <c r="A7459" s="121"/>
      <c r="B7459" s="54" t="str">
        <f>IF(A7459="","",VLOOKUP(A7459,'3-Mapa de Controles'!$M$3:$N$143,2,FALSE))</f>
        <v/>
      </c>
      <c r="C7459" s="54" t="str">
        <f>IF(A7459="","",VLOOKUP(A7459,'3-Mapa de Controles'!$M$3:$P$143,4,FALSE))</f>
        <v/>
      </c>
      <c r="D7459" s="54" t="str">
        <f>IF(A7459="","",VLOOKUP(A7459,'3-Mapa de Controles'!$M$3:$AI$143,23,FALSE))</f>
        <v/>
      </c>
      <c r="E7459" s="54" t="str">
        <f>IF(A7459="","",VLOOKUP(A7459,'3-Mapa de Controles'!$B$3:$D$143,3,FALSE))</f>
        <v/>
      </c>
      <c r="F7459" s="56"/>
      <c r="G7459" s="122"/>
      <c r="H7459" s="122"/>
    </row>
    <row r="7460" spans="1:8" ht="28.5" customHeight="1">
      <c r="A7460" s="121"/>
      <c r="B7460" s="54" t="str">
        <f>IF(A7460="","",VLOOKUP(A7460,'3-Mapa de Controles'!$M$3:$N$143,2,FALSE))</f>
        <v/>
      </c>
      <c r="C7460" s="54" t="str">
        <f>IF(A7460="","",VLOOKUP(A7460,'3-Mapa de Controles'!$M$3:$P$143,4,FALSE))</f>
        <v/>
      </c>
      <c r="D7460" s="54" t="str">
        <f>IF(A7460="","",VLOOKUP(A7460,'3-Mapa de Controles'!$M$3:$AI$143,23,FALSE))</f>
        <v/>
      </c>
      <c r="E7460" s="54" t="str">
        <f>IF(A7460="","",VLOOKUP(A7460,'3-Mapa de Controles'!$B$3:$D$143,3,FALSE))</f>
        <v/>
      </c>
      <c r="F7460" s="56"/>
      <c r="G7460" s="122"/>
      <c r="H7460" s="122"/>
    </row>
    <row r="7461" spans="1:8" ht="28.5" customHeight="1">
      <c r="A7461" s="121"/>
      <c r="B7461" s="54" t="str">
        <f>IF(A7461="","",VLOOKUP(A7461,'3-Mapa de Controles'!$M$3:$N$143,2,FALSE))</f>
        <v/>
      </c>
      <c r="C7461" s="54" t="str">
        <f>IF(A7461="","",VLOOKUP(A7461,'3-Mapa de Controles'!$M$3:$P$143,4,FALSE))</f>
        <v/>
      </c>
      <c r="D7461" s="54" t="str">
        <f>IF(A7461="","",VLOOKUP(A7461,'3-Mapa de Controles'!$M$3:$AI$143,23,FALSE))</f>
        <v/>
      </c>
      <c r="E7461" s="54" t="str">
        <f>IF(A7461="","",VLOOKUP(A7461,'3-Mapa de Controles'!$B$3:$D$143,3,FALSE))</f>
        <v/>
      </c>
      <c r="F7461" s="56"/>
      <c r="G7461" s="122"/>
      <c r="H7461" s="122"/>
    </row>
    <row r="7462" spans="1:8" ht="28.5" customHeight="1">
      <c r="A7462" s="121"/>
      <c r="B7462" s="54" t="str">
        <f>IF(A7462="","",VLOOKUP(A7462,'3-Mapa de Controles'!$M$3:$N$143,2,FALSE))</f>
        <v/>
      </c>
      <c r="C7462" s="54" t="str">
        <f>IF(A7462="","",VLOOKUP(A7462,'3-Mapa de Controles'!$M$3:$P$143,4,FALSE))</f>
        <v/>
      </c>
      <c r="D7462" s="54" t="str">
        <f>IF(A7462="","",VLOOKUP(A7462,'3-Mapa de Controles'!$M$3:$AI$143,23,FALSE))</f>
        <v/>
      </c>
      <c r="E7462" s="54" t="str">
        <f>IF(A7462="","",VLOOKUP(A7462,'3-Mapa de Controles'!$B$3:$D$143,3,FALSE))</f>
        <v/>
      </c>
      <c r="F7462" s="56"/>
      <c r="G7462" s="122"/>
      <c r="H7462" s="122"/>
    </row>
    <row r="7463" spans="1:8" ht="28.5" customHeight="1">
      <c r="A7463" s="121"/>
      <c r="B7463" s="54" t="str">
        <f>IF(A7463="","",VLOOKUP(A7463,'3-Mapa de Controles'!$M$3:$N$143,2,FALSE))</f>
        <v/>
      </c>
      <c r="C7463" s="54" t="str">
        <f>IF(A7463="","",VLOOKUP(A7463,'3-Mapa de Controles'!$M$3:$P$143,4,FALSE))</f>
        <v/>
      </c>
      <c r="D7463" s="54" t="str">
        <f>IF(A7463="","",VLOOKUP(A7463,'3-Mapa de Controles'!$M$3:$AI$143,23,FALSE))</f>
        <v/>
      </c>
      <c r="E7463" s="54" t="str">
        <f>IF(A7463="","",VLOOKUP(A7463,'3-Mapa de Controles'!$B$3:$D$143,3,FALSE))</f>
        <v/>
      </c>
      <c r="F7463" s="56"/>
      <c r="G7463" s="122"/>
      <c r="H7463" s="122"/>
    </row>
    <row r="7464" spans="1:8" ht="28.5" customHeight="1">
      <c r="A7464" s="121"/>
      <c r="B7464" s="54" t="str">
        <f>IF(A7464="","",VLOOKUP(A7464,'3-Mapa de Controles'!$M$3:$N$143,2,FALSE))</f>
        <v/>
      </c>
      <c r="C7464" s="54" t="str">
        <f>IF(A7464="","",VLOOKUP(A7464,'3-Mapa de Controles'!$M$3:$P$143,4,FALSE))</f>
        <v/>
      </c>
      <c r="D7464" s="54" t="str">
        <f>IF(A7464="","",VLOOKUP(A7464,'3-Mapa de Controles'!$M$3:$AI$143,23,FALSE))</f>
        <v/>
      </c>
      <c r="E7464" s="54" t="str">
        <f>IF(A7464="","",VLOOKUP(A7464,'3-Mapa de Controles'!$B$3:$D$143,3,FALSE))</f>
        <v/>
      </c>
      <c r="F7464" s="56"/>
      <c r="G7464" s="122"/>
      <c r="H7464" s="122"/>
    </row>
    <row r="7465" spans="1:8" ht="28.5" customHeight="1">
      <c r="A7465" s="121"/>
      <c r="B7465" s="54" t="str">
        <f>IF(A7465="","",VLOOKUP(A7465,'3-Mapa de Controles'!$M$3:$N$143,2,FALSE))</f>
        <v/>
      </c>
      <c r="C7465" s="54" t="str">
        <f>IF(A7465="","",VLOOKUP(A7465,'3-Mapa de Controles'!$M$3:$P$143,4,FALSE))</f>
        <v/>
      </c>
      <c r="D7465" s="54" t="str">
        <f>IF(A7465="","",VLOOKUP(A7465,'3-Mapa de Controles'!$M$3:$AI$143,23,FALSE))</f>
        <v/>
      </c>
      <c r="E7465" s="54" t="str">
        <f>IF(A7465="","",VLOOKUP(A7465,'3-Mapa de Controles'!$B$3:$D$143,3,FALSE))</f>
        <v/>
      </c>
      <c r="F7465" s="56"/>
      <c r="G7465" s="122"/>
      <c r="H7465" s="122"/>
    </row>
    <row r="7466" spans="1:8" ht="28.5" customHeight="1">
      <c r="A7466" s="121"/>
      <c r="B7466" s="54" t="str">
        <f>IF(A7466="","",VLOOKUP(A7466,'3-Mapa de Controles'!$M$3:$N$143,2,FALSE))</f>
        <v/>
      </c>
      <c r="C7466" s="54" t="str">
        <f>IF(A7466="","",VLOOKUP(A7466,'3-Mapa de Controles'!$M$3:$P$143,4,FALSE))</f>
        <v/>
      </c>
      <c r="D7466" s="54" t="str">
        <f>IF(A7466="","",VLOOKUP(A7466,'3-Mapa de Controles'!$M$3:$AI$143,23,FALSE))</f>
        <v/>
      </c>
      <c r="E7466" s="54" t="str">
        <f>IF(A7466="","",VLOOKUP(A7466,'3-Mapa de Controles'!$B$3:$D$143,3,FALSE))</f>
        <v/>
      </c>
      <c r="F7466" s="56"/>
      <c r="G7466" s="122"/>
      <c r="H7466" s="122"/>
    </row>
    <row r="7467" spans="1:8" ht="28.5" customHeight="1">
      <c r="A7467" s="121"/>
      <c r="B7467" s="54" t="str">
        <f>IF(A7467="","",VLOOKUP(A7467,'3-Mapa de Controles'!$M$3:$N$143,2,FALSE))</f>
        <v/>
      </c>
      <c r="C7467" s="54" t="str">
        <f>IF(A7467="","",VLOOKUP(A7467,'3-Mapa de Controles'!$M$3:$P$143,4,FALSE))</f>
        <v/>
      </c>
      <c r="D7467" s="54" t="str">
        <f>IF(A7467="","",VLOOKUP(A7467,'3-Mapa de Controles'!$M$3:$AI$143,23,FALSE))</f>
        <v/>
      </c>
      <c r="E7467" s="54" t="str">
        <f>IF(A7467="","",VLOOKUP(A7467,'3-Mapa de Controles'!$B$3:$D$143,3,FALSE))</f>
        <v/>
      </c>
      <c r="F7467" s="56"/>
      <c r="G7467" s="122"/>
      <c r="H7467" s="122"/>
    </row>
    <row r="7468" spans="1:8" ht="28.5" customHeight="1">
      <c r="A7468" s="121"/>
      <c r="B7468" s="54" t="str">
        <f>IF(A7468="","",VLOOKUP(A7468,'3-Mapa de Controles'!$M$3:$N$143,2,FALSE))</f>
        <v/>
      </c>
      <c r="C7468" s="54" t="str">
        <f>IF(A7468="","",VLOOKUP(A7468,'3-Mapa de Controles'!$M$3:$P$143,4,FALSE))</f>
        <v/>
      </c>
      <c r="D7468" s="54" t="str">
        <f>IF(A7468="","",VLOOKUP(A7468,'3-Mapa de Controles'!$M$3:$AI$143,23,FALSE))</f>
        <v/>
      </c>
      <c r="E7468" s="54" t="str">
        <f>IF(A7468="","",VLOOKUP(A7468,'3-Mapa de Controles'!$B$3:$D$143,3,FALSE))</f>
        <v/>
      </c>
      <c r="F7468" s="56"/>
      <c r="G7468" s="122"/>
      <c r="H7468" s="122"/>
    </row>
    <row r="7469" spans="1:8" ht="28.5" customHeight="1">
      <c r="A7469" s="121"/>
      <c r="B7469" s="54" t="str">
        <f>IF(A7469="","",VLOOKUP(A7469,'3-Mapa de Controles'!$M$3:$N$143,2,FALSE))</f>
        <v/>
      </c>
      <c r="C7469" s="54" t="str">
        <f>IF(A7469="","",VLOOKUP(A7469,'3-Mapa de Controles'!$M$3:$P$143,4,FALSE))</f>
        <v/>
      </c>
      <c r="D7469" s="54" t="str">
        <f>IF(A7469="","",VLOOKUP(A7469,'3-Mapa de Controles'!$M$3:$AI$143,23,FALSE))</f>
        <v/>
      </c>
      <c r="E7469" s="54" t="str">
        <f>IF(A7469="","",VLOOKUP(A7469,'3-Mapa de Controles'!$B$3:$D$143,3,FALSE))</f>
        <v/>
      </c>
      <c r="F7469" s="56"/>
      <c r="G7469" s="122"/>
      <c r="H7469" s="122"/>
    </row>
    <row r="7470" spans="1:8" ht="28.5" customHeight="1">
      <c r="A7470" s="121"/>
      <c r="B7470" s="54" t="str">
        <f>IF(A7470="","",VLOOKUP(A7470,'3-Mapa de Controles'!$M$3:$N$143,2,FALSE))</f>
        <v/>
      </c>
      <c r="C7470" s="54" t="str">
        <f>IF(A7470="","",VLOOKUP(A7470,'3-Mapa de Controles'!$M$3:$P$143,4,FALSE))</f>
        <v/>
      </c>
      <c r="D7470" s="54" t="str">
        <f>IF(A7470="","",VLOOKUP(A7470,'3-Mapa de Controles'!$M$3:$AI$143,23,FALSE))</f>
        <v/>
      </c>
      <c r="E7470" s="54" t="str">
        <f>IF(A7470="","",VLOOKUP(A7470,'3-Mapa de Controles'!$B$3:$D$143,3,FALSE))</f>
        <v/>
      </c>
      <c r="F7470" s="56"/>
      <c r="G7470" s="122"/>
      <c r="H7470" s="122"/>
    </row>
    <row r="7471" spans="1:8" ht="28.5" customHeight="1">
      <c r="A7471" s="121"/>
      <c r="B7471" s="54" t="str">
        <f>IF(A7471="","",VLOOKUP(A7471,'3-Mapa de Controles'!$M$3:$N$143,2,FALSE))</f>
        <v/>
      </c>
      <c r="C7471" s="54" t="str">
        <f>IF(A7471="","",VLOOKUP(A7471,'3-Mapa de Controles'!$M$3:$P$143,4,FALSE))</f>
        <v/>
      </c>
      <c r="D7471" s="54" t="str">
        <f>IF(A7471="","",VLOOKUP(A7471,'3-Mapa de Controles'!$M$3:$AI$143,23,FALSE))</f>
        <v/>
      </c>
      <c r="E7471" s="54" t="str">
        <f>IF(A7471="","",VLOOKUP(A7471,'3-Mapa de Controles'!$B$3:$D$143,3,FALSE))</f>
        <v/>
      </c>
      <c r="F7471" s="56"/>
      <c r="G7471" s="122"/>
      <c r="H7471" s="122"/>
    </row>
    <row r="7472" spans="1:8" ht="28.5" customHeight="1">
      <c r="A7472" s="121"/>
      <c r="B7472" s="54" t="str">
        <f>IF(A7472="","",VLOOKUP(A7472,'3-Mapa de Controles'!$M$3:$N$143,2,FALSE))</f>
        <v/>
      </c>
      <c r="C7472" s="54" t="str">
        <f>IF(A7472="","",VLOOKUP(A7472,'3-Mapa de Controles'!$M$3:$P$143,4,FALSE))</f>
        <v/>
      </c>
      <c r="D7472" s="54" t="str">
        <f>IF(A7472="","",VLOOKUP(A7472,'3-Mapa de Controles'!$M$3:$AI$143,23,FALSE))</f>
        <v/>
      </c>
      <c r="E7472" s="54" t="str">
        <f>IF(A7472="","",VLOOKUP(A7472,'3-Mapa de Controles'!$B$3:$D$143,3,FALSE))</f>
        <v/>
      </c>
      <c r="F7472" s="56"/>
      <c r="G7472" s="122"/>
      <c r="H7472" s="122"/>
    </row>
    <row r="7473" spans="1:8" ht="28.5" customHeight="1">
      <c r="A7473" s="121"/>
      <c r="B7473" s="54" t="str">
        <f>IF(A7473="","",VLOOKUP(A7473,'3-Mapa de Controles'!$M$3:$N$143,2,FALSE))</f>
        <v/>
      </c>
      <c r="C7473" s="54" t="str">
        <f>IF(A7473="","",VLOOKUP(A7473,'3-Mapa de Controles'!$M$3:$P$143,4,FALSE))</f>
        <v/>
      </c>
      <c r="D7473" s="54" t="str">
        <f>IF(A7473="","",VLOOKUP(A7473,'3-Mapa de Controles'!$M$3:$AI$143,23,FALSE))</f>
        <v/>
      </c>
      <c r="E7473" s="54" t="str">
        <f>IF(A7473="","",VLOOKUP(A7473,'3-Mapa de Controles'!$B$3:$D$143,3,FALSE))</f>
        <v/>
      </c>
      <c r="F7473" s="56"/>
      <c r="G7473" s="122"/>
      <c r="H7473" s="122"/>
    </row>
    <row r="7474" spans="1:8" ht="28.5" customHeight="1">
      <c r="A7474" s="121"/>
      <c r="B7474" s="54" t="str">
        <f>IF(A7474="","",VLOOKUP(A7474,'3-Mapa de Controles'!$M$3:$N$143,2,FALSE))</f>
        <v/>
      </c>
      <c r="C7474" s="54" t="str">
        <f>IF(A7474="","",VLOOKUP(A7474,'3-Mapa de Controles'!$M$3:$P$143,4,FALSE))</f>
        <v/>
      </c>
      <c r="D7474" s="54" t="str">
        <f>IF(A7474="","",VLOOKUP(A7474,'3-Mapa de Controles'!$M$3:$AI$143,23,FALSE))</f>
        <v/>
      </c>
      <c r="E7474" s="54" t="str">
        <f>IF(A7474="","",VLOOKUP(A7474,'3-Mapa de Controles'!$B$3:$D$143,3,FALSE))</f>
        <v/>
      </c>
      <c r="F7474" s="56"/>
      <c r="G7474" s="122"/>
      <c r="H7474" s="122"/>
    </row>
    <row r="7475" spans="1:8" ht="28.5" customHeight="1">
      <c r="A7475" s="121"/>
      <c r="B7475" s="54" t="str">
        <f>IF(A7475="","",VLOOKUP(A7475,'3-Mapa de Controles'!$M$3:$N$143,2,FALSE))</f>
        <v/>
      </c>
      <c r="C7475" s="54" t="str">
        <f>IF(A7475="","",VLOOKUP(A7475,'3-Mapa de Controles'!$M$3:$P$143,4,FALSE))</f>
        <v/>
      </c>
      <c r="D7475" s="54" t="str">
        <f>IF(A7475="","",VLOOKUP(A7475,'3-Mapa de Controles'!$M$3:$AI$143,23,FALSE))</f>
        <v/>
      </c>
      <c r="E7475" s="54" t="str">
        <f>IF(A7475="","",VLOOKUP(A7475,'3-Mapa de Controles'!$B$3:$D$143,3,FALSE))</f>
        <v/>
      </c>
      <c r="F7475" s="56"/>
      <c r="G7475" s="122"/>
      <c r="H7475" s="122"/>
    </row>
    <row r="7476" spans="1:8" ht="28.5" customHeight="1">
      <c r="A7476" s="121"/>
      <c r="B7476" s="54" t="str">
        <f>IF(A7476="","",VLOOKUP(A7476,'3-Mapa de Controles'!$M$3:$N$143,2,FALSE))</f>
        <v/>
      </c>
      <c r="C7476" s="54" t="str">
        <f>IF(A7476="","",VLOOKUP(A7476,'3-Mapa de Controles'!$M$3:$P$143,4,FALSE))</f>
        <v/>
      </c>
      <c r="D7476" s="54" t="str">
        <f>IF(A7476="","",VLOOKUP(A7476,'3-Mapa de Controles'!$M$3:$AI$143,23,FALSE))</f>
        <v/>
      </c>
      <c r="E7476" s="54" t="str">
        <f>IF(A7476="","",VLOOKUP(A7476,'3-Mapa de Controles'!$B$3:$D$143,3,FALSE))</f>
        <v/>
      </c>
      <c r="F7476" s="56"/>
      <c r="G7476" s="122"/>
      <c r="H7476" s="122"/>
    </row>
    <row r="7477" spans="1:8" ht="28.5" customHeight="1">
      <c r="A7477" s="121"/>
      <c r="B7477" s="54" t="str">
        <f>IF(A7477="","",VLOOKUP(A7477,'3-Mapa de Controles'!$M$3:$N$143,2,FALSE))</f>
        <v/>
      </c>
      <c r="C7477" s="54" t="str">
        <f>IF(A7477="","",VLOOKUP(A7477,'3-Mapa de Controles'!$M$3:$P$143,4,FALSE))</f>
        <v/>
      </c>
      <c r="D7477" s="54" t="str">
        <f>IF(A7477="","",VLOOKUP(A7477,'3-Mapa de Controles'!$M$3:$AI$143,23,FALSE))</f>
        <v/>
      </c>
      <c r="E7477" s="54" t="str">
        <f>IF(A7477="","",VLOOKUP(A7477,'3-Mapa de Controles'!$B$3:$D$143,3,FALSE))</f>
        <v/>
      </c>
      <c r="F7477" s="56"/>
      <c r="G7477" s="122"/>
      <c r="H7477" s="122"/>
    </row>
    <row r="7478" spans="1:8" ht="28.5" customHeight="1">
      <c r="A7478" s="121"/>
      <c r="B7478" s="54" t="str">
        <f>IF(A7478="","",VLOOKUP(A7478,'3-Mapa de Controles'!$M$3:$N$143,2,FALSE))</f>
        <v/>
      </c>
      <c r="C7478" s="54" t="str">
        <f>IF(A7478="","",VLOOKUP(A7478,'3-Mapa de Controles'!$M$3:$P$143,4,FALSE))</f>
        <v/>
      </c>
      <c r="D7478" s="54" t="str">
        <f>IF(A7478="","",VLOOKUP(A7478,'3-Mapa de Controles'!$M$3:$AI$143,23,FALSE))</f>
        <v/>
      </c>
      <c r="E7478" s="54" t="str">
        <f>IF(A7478="","",VLOOKUP(A7478,'3-Mapa de Controles'!$B$3:$D$143,3,FALSE))</f>
        <v/>
      </c>
      <c r="F7478" s="56"/>
      <c r="G7478" s="122"/>
      <c r="H7478" s="122"/>
    </row>
    <row r="7479" spans="1:8" ht="28.5" customHeight="1">
      <c r="A7479" s="121"/>
      <c r="B7479" s="54" t="str">
        <f>IF(A7479="","",VLOOKUP(A7479,'3-Mapa de Controles'!$M$3:$N$143,2,FALSE))</f>
        <v/>
      </c>
      <c r="C7479" s="54" t="str">
        <f>IF(A7479="","",VLOOKUP(A7479,'3-Mapa de Controles'!$M$3:$P$143,4,FALSE))</f>
        <v/>
      </c>
      <c r="D7479" s="54" t="str">
        <f>IF(A7479="","",VLOOKUP(A7479,'3-Mapa de Controles'!$M$3:$AI$143,23,FALSE))</f>
        <v/>
      </c>
      <c r="E7479" s="54" t="str">
        <f>IF(A7479="","",VLOOKUP(A7479,'3-Mapa de Controles'!$B$3:$D$143,3,FALSE))</f>
        <v/>
      </c>
      <c r="F7479" s="56"/>
      <c r="G7479" s="122"/>
      <c r="H7479" s="122"/>
    </row>
    <row r="7480" spans="1:8" ht="28.5" customHeight="1">
      <c r="A7480" s="121"/>
      <c r="B7480" s="54" t="str">
        <f>IF(A7480="","",VLOOKUP(A7480,'3-Mapa de Controles'!$M$3:$N$143,2,FALSE))</f>
        <v/>
      </c>
      <c r="C7480" s="54" t="str">
        <f>IF(A7480="","",VLOOKUP(A7480,'3-Mapa de Controles'!$M$3:$P$143,4,FALSE))</f>
        <v/>
      </c>
      <c r="D7480" s="54" t="str">
        <f>IF(A7480="","",VLOOKUP(A7480,'3-Mapa de Controles'!$M$3:$AI$143,23,FALSE))</f>
        <v/>
      </c>
      <c r="E7480" s="54" t="str">
        <f>IF(A7480="","",VLOOKUP(A7480,'3-Mapa de Controles'!$B$3:$D$143,3,FALSE))</f>
        <v/>
      </c>
      <c r="F7480" s="56"/>
      <c r="G7480" s="122"/>
      <c r="H7480" s="122"/>
    </row>
    <row r="7481" spans="1:8" ht="28.5" customHeight="1">
      <c r="A7481" s="121"/>
      <c r="B7481" s="54" t="str">
        <f>IF(A7481="","",VLOOKUP(A7481,'3-Mapa de Controles'!$M$3:$N$143,2,FALSE))</f>
        <v/>
      </c>
      <c r="C7481" s="54" t="str">
        <f>IF(A7481="","",VLOOKUP(A7481,'3-Mapa de Controles'!$M$3:$P$143,4,FALSE))</f>
        <v/>
      </c>
      <c r="D7481" s="54" t="str">
        <f>IF(A7481="","",VLOOKUP(A7481,'3-Mapa de Controles'!$M$3:$AI$143,23,FALSE))</f>
        <v/>
      </c>
      <c r="E7481" s="54" t="str">
        <f>IF(A7481="","",VLOOKUP(A7481,'3-Mapa de Controles'!$B$3:$D$143,3,FALSE))</f>
        <v/>
      </c>
      <c r="F7481" s="56"/>
      <c r="G7481" s="122"/>
      <c r="H7481" s="122"/>
    </row>
    <row r="7482" spans="1:8" ht="28.5" customHeight="1">
      <c r="A7482" s="121"/>
      <c r="B7482" s="54" t="str">
        <f>IF(A7482="","",VLOOKUP(A7482,'3-Mapa de Controles'!$M$3:$N$143,2,FALSE))</f>
        <v/>
      </c>
      <c r="C7482" s="54" t="str">
        <f>IF(A7482="","",VLOOKUP(A7482,'3-Mapa de Controles'!$M$3:$P$143,4,FALSE))</f>
        <v/>
      </c>
      <c r="D7482" s="54" t="str">
        <f>IF(A7482="","",VLOOKUP(A7482,'3-Mapa de Controles'!$M$3:$AI$143,23,FALSE))</f>
        <v/>
      </c>
      <c r="E7482" s="54" t="str">
        <f>IF(A7482="","",VLOOKUP(A7482,'3-Mapa de Controles'!$B$3:$D$143,3,FALSE))</f>
        <v/>
      </c>
      <c r="F7482" s="56"/>
      <c r="G7482" s="122"/>
      <c r="H7482" s="122"/>
    </row>
    <row r="7483" spans="1:8" ht="28.5" customHeight="1">
      <c r="A7483" s="121"/>
      <c r="B7483" s="54" t="str">
        <f>IF(A7483="","",VLOOKUP(A7483,'3-Mapa de Controles'!$M$3:$N$143,2,FALSE))</f>
        <v/>
      </c>
      <c r="C7483" s="54" t="str">
        <f>IF(A7483="","",VLOOKUP(A7483,'3-Mapa de Controles'!$M$3:$P$143,4,FALSE))</f>
        <v/>
      </c>
      <c r="D7483" s="54" t="str">
        <f>IF(A7483="","",VLOOKUP(A7483,'3-Mapa de Controles'!$M$3:$AI$143,23,FALSE))</f>
        <v/>
      </c>
      <c r="E7483" s="54" t="str">
        <f>IF(A7483="","",VLOOKUP(A7483,'3-Mapa de Controles'!$B$3:$D$143,3,FALSE))</f>
        <v/>
      </c>
      <c r="F7483" s="56"/>
      <c r="G7483" s="122"/>
      <c r="H7483" s="122"/>
    </row>
    <row r="7484" spans="1:8" ht="28.5" customHeight="1">
      <c r="A7484" s="121"/>
      <c r="B7484" s="54" t="str">
        <f>IF(A7484="","",VLOOKUP(A7484,'3-Mapa de Controles'!$M$3:$N$143,2,FALSE))</f>
        <v/>
      </c>
      <c r="C7484" s="54" t="str">
        <f>IF(A7484="","",VLOOKUP(A7484,'3-Mapa de Controles'!$M$3:$P$143,4,FALSE))</f>
        <v/>
      </c>
      <c r="D7484" s="54" t="str">
        <f>IF(A7484="","",VLOOKUP(A7484,'3-Mapa de Controles'!$M$3:$AI$143,23,FALSE))</f>
        <v/>
      </c>
      <c r="E7484" s="54" t="str">
        <f>IF(A7484="","",VLOOKUP(A7484,'3-Mapa de Controles'!$B$3:$D$143,3,FALSE))</f>
        <v/>
      </c>
      <c r="F7484" s="56"/>
      <c r="G7484" s="122"/>
      <c r="H7484" s="122"/>
    </row>
    <row r="7485" spans="1:8" ht="28.5" customHeight="1">
      <c r="A7485" s="121"/>
      <c r="B7485" s="54" t="str">
        <f>IF(A7485="","",VLOOKUP(A7485,'3-Mapa de Controles'!$M$3:$N$143,2,FALSE))</f>
        <v/>
      </c>
      <c r="C7485" s="54" t="str">
        <f>IF(A7485="","",VLOOKUP(A7485,'3-Mapa de Controles'!$M$3:$P$143,4,FALSE))</f>
        <v/>
      </c>
      <c r="D7485" s="54" t="str">
        <f>IF(A7485="","",VLOOKUP(A7485,'3-Mapa de Controles'!$M$3:$AI$143,23,FALSE))</f>
        <v/>
      </c>
      <c r="E7485" s="54" t="str">
        <f>IF(A7485="","",VLOOKUP(A7485,'3-Mapa de Controles'!$B$3:$D$143,3,FALSE))</f>
        <v/>
      </c>
      <c r="F7485" s="56"/>
      <c r="G7485" s="122"/>
      <c r="H7485" s="122"/>
    </row>
    <row r="7486" spans="1:8" ht="28.5" customHeight="1">
      <c r="A7486" s="121"/>
      <c r="B7486" s="54" t="str">
        <f>IF(A7486="","",VLOOKUP(A7486,'3-Mapa de Controles'!$M$3:$N$143,2,FALSE))</f>
        <v/>
      </c>
      <c r="C7486" s="54" t="str">
        <f>IF(A7486="","",VLOOKUP(A7486,'3-Mapa de Controles'!$M$3:$P$143,4,FALSE))</f>
        <v/>
      </c>
      <c r="D7486" s="54" t="str">
        <f>IF(A7486="","",VLOOKUP(A7486,'3-Mapa de Controles'!$M$3:$AI$143,23,FALSE))</f>
        <v/>
      </c>
      <c r="E7486" s="54" t="str">
        <f>IF(A7486="","",VLOOKUP(A7486,'3-Mapa de Controles'!$B$3:$D$143,3,FALSE))</f>
        <v/>
      </c>
      <c r="F7486" s="56"/>
      <c r="G7486" s="122"/>
      <c r="H7486" s="122"/>
    </row>
    <row r="7487" spans="1:8" ht="28.5" customHeight="1">
      <c r="A7487" s="121"/>
      <c r="B7487" s="54" t="str">
        <f>IF(A7487="","",VLOOKUP(A7487,'3-Mapa de Controles'!$M$3:$N$143,2,FALSE))</f>
        <v/>
      </c>
      <c r="C7487" s="54" t="str">
        <f>IF(A7487="","",VLOOKUP(A7487,'3-Mapa de Controles'!$M$3:$P$143,4,FALSE))</f>
        <v/>
      </c>
      <c r="D7487" s="54" t="str">
        <f>IF(A7487="","",VLOOKUP(A7487,'3-Mapa de Controles'!$M$3:$AI$143,23,FALSE))</f>
        <v/>
      </c>
      <c r="E7487" s="54" t="str">
        <f>IF(A7487="","",VLOOKUP(A7487,'3-Mapa de Controles'!$B$3:$D$143,3,FALSE))</f>
        <v/>
      </c>
      <c r="F7487" s="56"/>
      <c r="G7487" s="122"/>
      <c r="H7487" s="122"/>
    </row>
    <row r="7488" spans="1:8" ht="28.5" customHeight="1">
      <c r="A7488" s="121"/>
      <c r="B7488" s="54" t="str">
        <f>IF(A7488="","",VLOOKUP(A7488,'3-Mapa de Controles'!$M$3:$N$143,2,FALSE))</f>
        <v/>
      </c>
      <c r="C7488" s="54" t="str">
        <f>IF(A7488="","",VLOOKUP(A7488,'3-Mapa de Controles'!$M$3:$P$143,4,FALSE))</f>
        <v/>
      </c>
      <c r="D7488" s="54" t="str">
        <f>IF(A7488="","",VLOOKUP(A7488,'3-Mapa de Controles'!$M$3:$AI$143,23,FALSE))</f>
        <v/>
      </c>
      <c r="E7488" s="54" t="str">
        <f>IF(A7488="","",VLOOKUP(A7488,'3-Mapa de Controles'!$B$3:$D$143,3,FALSE))</f>
        <v/>
      </c>
      <c r="F7488" s="56"/>
      <c r="G7488" s="122"/>
      <c r="H7488" s="122"/>
    </row>
    <row r="7489" spans="1:8" ht="28.5" customHeight="1">
      <c r="A7489" s="121"/>
      <c r="B7489" s="54" t="str">
        <f>IF(A7489="","",VLOOKUP(A7489,'3-Mapa de Controles'!$M$3:$N$143,2,FALSE))</f>
        <v/>
      </c>
      <c r="C7489" s="54" t="str">
        <f>IF(A7489="","",VLOOKUP(A7489,'3-Mapa de Controles'!$M$3:$P$143,4,FALSE))</f>
        <v/>
      </c>
      <c r="D7489" s="54" t="str">
        <f>IF(A7489="","",VLOOKUP(A7489,'3-Mapa de Controles'!$M$3:$AI$143,23,FALSE))</f>
        <v/>
      </c>
      <c r="E7489" s="54" t="str">
        <f>IF(A7489="","",VLOOKUP(A7489,'3-Mapa de Controles'!$B$3:$D$143,3,FALSE))</f>
        <v/>
      </c>
      <c r="F7489" s="56"/>
      <c r="G7489" s="122"/>
      <c r="H7489" s="122"/>
    </row>
    <row r="7490" spans="1:8" ht="28.5" customHeight="1">
      <c r="A7490" s="121"/>
      <c r="B7490" s="54" t="str">
        <f>IF(A7490="","",VLOOKUP(A7490,'3-Mapa de Controles'!$M$3:$N$143,2,FALSE))</f>
        <v/>
      </c>
      <c r="C7490" s="54" t="str">
        <f>IF(A7490="","",VLOOKUP(A7490,'3-Mapa de Controles'!$M$3:$P$143,4,FALSE))</f>
        <v/>
      </c>
      <c r="D7490" s="54" t="str">
        <f>IF(A7490="","",VLOOKUP(A7490,'3-Mapa de Controles'!$M$3:$AI$143,23,FALSE))</f>
        <v/>
      </c>
      <c r="E7490" s="54" t="str">
        <f>IF(A7490="","",VLOOKUP(A7490,'3-Mapa de Controles'!$B$3:$D$143,3,FALSE))</f>
        <v/>
      </c>
      <c r="F7490" s="56"/>
      <c r="G7490" s="122"/>
      <c r="H7490" s="122"/>
    </row>
    <row r="7491" spans="1:8" ht="28.5" customHeight="1">
      <c r="A7491" s="121"/>
      <c r="B7491" s="54" t="str">
        <f>IF(A7491="","",VLOOKUP(A7491,'3-Mapa de Controles'!$M$3:$N$143,2,FALSE))</f>
        <v/>
      </c>
      <c r="C7491" s="54" t="str">
        <f>IF(A7491="","",VLOOKUP(A7491,'3-Mapa de Controles'!$M$3:$P$143,4,FALSE))</f>
        <v/>
      </c>
      <c r="D7491" s="54" t="str">
        <f>IF(A7491="","",VLOOKUP(A7491,'3-Mapa de Controles'!$M$3:$AI$143,23,FALSE))</f>
        <v/>
      </c>
      <c r="E7491" s="54" t="str">
        <f>IF(A7491="","",VLOOKUP(A7491,'3-Mapa de Controles'!$B$3:$D$143,3,FALSE))</f>
        <v/>
      </c>
      <c r="F7491" s="56"/>
      <c r="G7491" s="122"/>
      <c r="H7491" s="122"/>
    </row>
    <row r="7492" spans="1:8" ht="28.5" customHeight="1">
      <c r="A7492" s="121"/>
      <c r="B7492" s="54" t="str">
        <f>IF(A7492="","",VLOOKUP(A7492,'3-Mapa de Controles'!$M$3:$N$143,2,FALSE))</f>
        <v/>
      </c>
      <c r="C7492" s="54" t="str">
        <f>IF(A7492="","",VLOOKUP(A7492,'3-Mapa de Controles'!$M$3:$P$143,4,FALSE))</f>
        <v/>
      </c>
      <c r="D7492" s="54" t="str">
        <f>IF(A7492="","",VLOOKUP(A7492,'3-Mapa de Controles'!$M$3:$AI$143,23,FALSE))</f>
        <v/>
      </c>
      <c r="E7492" s="54" t="str">
        <f>IF(A7492="","",VLOOKUP(A7492,'3-Mapa de Controles'!$B$3:$D$143,3,FALSE))</f>
        <v/>
      </c>
      <c r="F7492" s="56"/>
      <c r="G7492" s="122"/>
      <c r="H7492" s="122"/>
    </row>
    <row r="7493" spans="1:8" ht="28.5" customHeight="1">
      <c r="A7493" s="121"/>
      <c r="B7493" s="54" t="str">
        <f>IF(A7493="","",VLOOKUP(A7493,'3-Mapa de Controles'!$M$3:$N$143,2,FALSE))</f>
        <v/>
      </c>
      <c r="C7493" s="54" t="str">
        <f>IF(A7493="","",VLOOKUP(A7493,'3-Mapa de Controles'!$M$3:$P$143,4,FALSE))</f>
        <v/>
      </c>
      <c r="D7493" s="54" t="str">
        <f>IF(A7493="","",VLOOKUP(A7493,'3-Mapa de Controles'!$M$3:$AI$143,23,FALSE))</f>
        <v/>
      </c>
      <c r="E7493" s="54" t="str">
        <f>IF(A7493="","",VLOOKUP(A7493,'3-Mapa de Controles'!$B$3:$D$143,3,FALSE))</f>
        <v/>
      </c>
      <c r="F7493" s="56"/>
      <c r="G7493" s="122"/>
      <c r="H7493" s="122"/>
    </row>
    <row r="7494" spans="1:8" ht="28.5" customHeight="1">
      <c r="A7494" s="121"/>
      <c r="B7494" s="54" t="str">
        <f>IF(A7494="","",VLOOKUP(A7494,'3-Mapa de Controles'!$M$3:$N$143,2,FALSE))</f>
        <v/>
      </c>
      <c r="C7494" s="54" t="str">
        <f>IF(A7494="","",VLOOKUP(A7494,'3-Mapa de Controles'!$M$3:$P$143,4,FALSE))</f>
        <v/>
      </c>
      <c r="D7494" s="54" t="str">
        <f>IF(A7494="","",VLOOKUP(A7494,'3-Mapa de Controles'!$M$3:$AI$143,23,FALSE))</f>
        <v/>
      </c>
      <c r="E7494" s="54" t="str">
        <f>IF(A7494="","",VLOOKUP(A7494,'3-Mapa de Controles'!$B$3:$D$143,3,FALSE))</f>
        <v/>
      </c>
      <c r="F7494" s="56"/>
      <c r="G7494" s="122"/>
      <c r="H7494" s="122"/>
    </row>
    <row r="7495" spans="1:8" ht="28.5" customHeight="1">
      <c r="A7495" s="121"/>
      <c r="B7495" s="54" t="str">
        <f>IF(A7495="","",VLOOKUP(A7495,'3-Mapa de Controles'!$M$3:$N$143,2,FALSE))</f>
        <v/>
      </c>
      <c r="C7495" s="54" t="str">
        <f>IF(A7495="","",VLOOKUP(A7495,'3-Mapa de Controles'!$M$3:$P$143,4,FALSE))</f>
        <v/>
      </c>
      <c r="D7495" s="54" t="str">
        <f>IF(A7495="","",VLOOKUP(A7495,'3-Mapa de Controles'!$M$3:$AI$143,23,FALSE))</f>
        <v/>
      </c>
      <c r="E7495" s="54" t="str">
        <f>IF(A7495="","",VLOOKUP(A7495,'3-Mapa de Controles'!$B$3:$D$143,3,FALSE))</f>
        <v/>
      </c>
      <c r="F7495" s="56"/>
      <c r="G7495" s="122"/>
      <c r="H7495" s="122"/>
    </row>
    <row r="7496" spans="1:8" ht="28.5" customHeight="1">
      <c r="A7496" s="121"/>
      <c r="B7496" s="54" t="str">
        <f>IF(A7496="","",VLOOKUP(A7496,'3-Mapa de Controles'!$M$3:$N$143,2,FALSE))</f>
        <v/>
      </c>
      <c r="C7496" s="54" t="str">
        <f>IF(A7496="","",VLOOKUP(A7496,'3-Mapa de Controles'!$M$3:$P$143,4,FALSE))</f>
        <v/>
      </c>
      <c r="D7496" s="54" t="str">
        <f>IF(A7496="","",VLOOKUP(A7496,'3-Mapa de Controles'!$M$3:$AI$143,23,FALSE))</f>
        <v/>
      </c>
      <c r="E7496" s="54" t="str">
        <f>IF(A7496="","",VLOOKUP(A7496,'3-Mapa de Controles'!$B$3:$D$143,3,FALSE))</f>
        <v/>
      </c>
      <c r="F7496" s="56"/>
      <c r="G7496" s="122"/>
      <c r="H7496" s="122"/>
    </row>
    <row r="7497" spans="1:8" ht="28.5" customHeight="1">
      <c r="A7497" s="121"/>
      <c r="B7497" s="54" t="str">
        <f>IF(A7497="","",VLOOKUP(A7497,'3-Mapa de Controles'!$M$3:$N$143,2,FALSE))</f>
        <v/>
      </c>
      <c r="C7497" s="54" t="str">
        <f>IF(A7497="","",VLOOKUP(A7497,'3-Mapa de Controles'!$M$3:$P$143,4,FALSE))</f>
        <v/>
      </c>
      <c r="D7497" s="54" t="str">
        <f>IF(A7497="","",VLOOKUP(A7497,'3-Mapa de Controles'!$M$3:$AI$143,23,FALSE))</f>
        <v/>
      </c>
      <c r="E7497" s="54" t="str">
        <f>IF(A7497="","",VLOOKUP(A7497,'3-Mapa de Controles'!$B$3:$D$143,3,FALSE))</f>
        <v/>
      </c>
      <c r="F7497" s="56"/>
      <c r="G7497" s="122"/>
      <c r="H7497" s="122"/>
    </row>
    <row r="7498" spans="1:8" ht="28.5" customHeight="1">
      <c r="A7498" s="121"/>
      <c r="B7498" s="54" t="str">
        <f>IF(A7498="","",VLOOKUP(A7498,'3-Mapa de Controles'!$M$3:$N$143,2,FALSE))</f>
        <v/>
      </c>
      <c r="C7498" s="54" t="str">
        <f>IF(A7498="","",VLOOKUP(A7498,'3-Mapa de Controles'!$M$3:$P$143,4,FALSE))</f>
        <v/>
      </c>
      <c r="D7498" s="54" t="str">
        <f>IF(A7498="","",VLOOKUP(A7498,'3-Mapa de Controles'!$M$3:$AI$143,23,FALSE))</f>
        <v/>
      </c>
      <c r="E7498" s="54" t="str">
        <f>IF(A7498="","",VLOOKUP(A7498,'3-Mapa de Controles'!$B$3:$D$143,3,FALSE))</f>
        <v/>
      </c>
      <c r="F7498" s="56"/>
      <c r="G7498" s="122"/>
      <c r="H7498" s="122"/>
    </row>
    <row r="7499" spans="1:8" ht="28.5" customHeight="1">
      <c r="A7499" s="121"/>
      <c r="B7499" s="54" t="str">
        <f>IF(A7499="","",VLOOKUP(A7499,'3-Mapa de Controles'!$M$3:$N$143,2,FALSE))</f>
        <v/>
      </c>
      <c r="C7499" s="54" t="str">
        <f>IF(A7499="","",VLOOKUP(A7499,'3-Mapa de Controles'!$M$3:$P$143,4,FALSE))</f>
        <v/>
      </c>
      <c r="D7499" s="54" t="str">
        <f>IF(A7499="","",VLOOKUP(A7499,'3-Mapa de Controles'!$M$3:$AI$143,23,FALSE))</f>
        <v/>
      </c>
      <c r="E7499" s="54" t="str">
        <f>IF(A7499="","",VLOOKUP(A7499,'3-Mapa de Controles'!$B$3:$D$143,3,FALSE))</f>
        <v/>
      </c>
      <c r="F7499" s="56"/>
      <c r="G7499" s="122"/>
      <c r="H7499" s="122"/>
    </row>
    <row r="7500" spans="1:8" ht="28.5" customHeight="1">
      <c r="A7500" s="121"/>
      <c r="B7500" s="54" t="str">
        <f>IF(A7500="","",VLOOKUP(A7500,'3-Mapa de Controles'!$M$3:$N$143,2,FALSE))</f>
        <v/>
      </c>
      <c r="C7500" s="54" t="str">
        <f>IF(A7500="","",VLOOKUP(A7500,'3-Mapa de Controles'!$M$3:$P$143,4,FALSE))</f>
        <v/>
      </c>
      <c r="D7500" s="54" t="str">
        <f>IF(A7500="","",VLOOKUP(A7500,'3-Mapa de Controles'!$M$3:$AI$143,23,FALSE))</f>
        <v/>
      </c>
      <c r="E7500" s="54" t="str">
        <f>IF(A7500="","",VLOOKUP(A7500,'3-Mapa de Controles'!$B$3:$D$143,3,FALSE))</f>
        <v/>
      </c>
      <c r="F7500" s="56"/>
      <c r="G7500" s="122"/>
      <c r="H7500" s="122"/>
    </row>
    <row r="7501" spans="1:8" ht="28.5" customHeight="1">
      <c r="A7501" s="121"/>
      <c r="B7501" s="54" t="str">
        <f>IF(A7501="","",VLOOKUP(A7501,'3-Mapa de Controles'!$M$3:$N$143,2,FALSE))</f>
        <v/>
      </c>
      <c r="C7501" s="54" t="str">
        <f>IF(A7501="","",VLOOKUP(A7501,'3-Mapa de Controles'!$M$3:$P$143,4,FALSE))</f>
        <v/>
      </c>
      <c r="D7501" s="54" t="str">
        <f>IF(A7501="","",VLOOKUP(A7501,'3-Mapa de Controles'!$M$3:$AI$143,23,FALSE))</f>
        <v/>
      </c>
      <c r="E7501" s="54" t="str">
        <f>IF(A7501="","",VLOOKUP(A7501,'3-Mapa de Controles'!$B$3:$D$143,3,FALSE))</f>
        <v/>
      </c>
      <c r="F7501" s="56"/>
      <c r="G7501" s="122"/>
      <c r="H7501" s="122"/>
    </row>
    <row r="7502" spans="1:8" ht="28.5" customHeight="1">
      <c r="A7502" s="121"/>
      <c r="B7502" s="54" t="str">
        <f>IF(A7502="","",VLOOKUP(A7502,'3-Mapa de Controles'!$M$3:$N$143,2,FALSE))</f>
        <v/>
      </c>
      <c r="C7502" s="54" t="str">
        <f>IF(A7502="","",VLOOKUP(A7502,'3-Mapa de Controles'!$M$3:$P$143,4,FALSE))</f>
        <v/>
      </c>
      <c r="D7502" s="54" t="str">
        <f>IF(A7502="","",VLOOKUP(A7502,'3-Mapa de Controles'!$M$3:$AI$143,23,FALSE))</f>
        <v/>
      </c>
      <c r="E7502" s="54" t="str">
        <f>IF(A7502="","",VLOOKUP(A7502,'3-Mapa de Controles'!$B$3:$D$143,3,FALSE))</f>
        <v/>
      </c>
      <c r="F7502" s="56"/>
      <c r="G7502" s="122"/>
      <c r="H7502" s="122"/>
    </row>
    <row r="7503" spans="1:8" ht="28.5" customHeight="1">
      <c r="A7503" s="121"/>
      <c r="B7503" s="54" t="str">
        <f>IF(A7503="","",VLOOKUP(A7503,'3-Mapa de Controles'!$M$3:$N$143,2,FALSE))</f>
        <v/>
      </c>
      <c r="C7503" s="54" t="str">
        <f>IF(A7503="","",VLOOKUP(A7503,'3-Mapa de Controles'!$M$3:$P$143,4,FALSE))</f>
        <v/>
      </c>
      <c r="D7503" s="54" t="str">
        <f>IF(A7503="","",VLOOKUP(A7503,'3-Mapa de Controles'!$M$3:$AI$143,23,FALSE))</f>
        <v/>
      </c>
      <c r="E7503" s="54" t="str">
        <f>IF(A7503="","",VLOOKUP(A7503,'3-Mapa de Controles'!$B$3:$D$143,3,FALSE))</f>
        <v/>
      </c>
      <c r="F7503" s="56"/>
      <c r="G7503" s="122"/>
      <c r="H7503" s="122"/>
    </row>
    <row r="7504" spans="1:8" ht="28.5" customHeight="1">
      <c r="A7504" s="121"/>
      <c r="B7504" s="54" t="str">
        <f>IF(A7504="","",VLOOKUP(A7504,'3-Mapa de Controles'!$M$3:$N$143,2,FALSE))</f>
        <v/>
      </c>
      <c r="C7504" s="54" t="str">
        <f>IF(A7504="","",VLOOKUP(A7504,'3-Mapa de Controles'!$M$3:$P$143,4,FALSE))</f>
        <v/>
      </c>
      <c r="D7504" s="54" t="str">
        <f>IF(A7504="","",VLOOKUP(A7504,'3-Mapa de Controles'!$M$3:$AI$143,23,FALSE))</f>
        <v/>
      </c>
      <c r="E7504" s="54" t="str">
        <f>IF(A7504="","",VLOOKUP(A7504,'3-Mapa de Controles'!$B$3:$D$143,3,FALSE))</f>
        <v/>
      </c>
      <c r="F7504" s="56"/>
      <c r="G7504" s="122"/>
      <c r="H7504" s="122"/>
    </row>
    <row r="7505" spans="1:8" ht="28.5" customHeight="1">
      <c r="A7505" s="121"/>
      <c r="B7505" s="54" t="str">
        <f>IF(A7505="","",VLOOKUP(A7505,'3-Mapa de Controles'!$M$3:$N$143,2,FALSE))</f>
        <v/>
      </c>
      <c r="C7505" s="54" t="str">
        <f>IF(A7505="","",VLOOKUP(A7505,'3-Mapa de Controles'!$M$3:$P$143,4,FALSE))</f>
        <v/>
      </c>
      <c r="D7505" s="54" t="str">
        <f>IF(A7505="","",VLOOKUP(A7505,'3-Mapa de Controles'!$M$3:$AI$143,23,FALSE))</f>
        <v/>
      </c>
      <c r="E7505" s="54" t="str">
        <f>IF(A7505="","",VLOOKUP(A7505,'3-Mapa de Controles'!$B$3:$D$143,3,FALSE))</f>
        <v/>
      </c>
      <c r="F7505" s="56"/>
      <c r="G7505" s="122"/>
      <c r="H7505" s="122"/>
    </row>
    <row r="7506" spans="1:8" ht="28.5" customHeight="1">
      <c r="A7506" s="121"/>
      <c r="B7506" s="54" t="str">
        <f>IF(A7506="","",VLOOKUP(A7506,'3-Mapa de Controles'!$M$3:$N$143,2,FALSE))</f>
        <v/>
      </c>
      <c r="C7506" s="54" t="str">
        <f>IF(A7506="","",VLOOKUP(A7506,'3-Mapa de Controles'!$M$3:$P$143,4,FALSE))</f>
        <v/>
      </c>
      <c r="D7506" s="54" t="str">
        <f>IF(A7506="","",VLOOKUP(A7506,'3-Mapa de Controles'!$M$3:$AI$143,23,FALSE))</f>
        <v/>
      </c>
      <c r="E7506" s="54" t="str">
        <f>IF(A7506="","",VLOOKUP(A7506,'3-Mapa de Controles'!$B$3:$D$143,3,FALSE))</f>
        <v/>
      </c>
      <c r="F7506" s="56"/>
      <c r="G7506" s="122"/>
      <c r="H7506" s="122"/>
    </row>
    <row r="7507" spans="1:8" ht="28.5" customHeight="1">
      <c r="A7507" s="121"/>
      <c r="B7507" s="54" t="str">
        <f>IF(A7507="","",VLOOKUP(A7507,'3-Mapa de Controles'!$M$3:$N$143,2,FALSE))</f>
        <v/>
      </c>
      <c r="C7507" s="54" t="str">
        <f>IF(A7507="","",VLOOKUP(A7507,'3-Mapa de Controles'!$M$3:$P$143,4,FALSE))</f>
        <v/>
      </c>
      <c r="D7507" s="54" t="str">
        <f>IF(A7507="","",VLOOKUP(A7507,'3-Mapa de Controles'!$M$3:$AI$143,23,FALSE))</f>
        <v/>
      </c>
      <c r="E7507" s="54" t="str">
        <f>IF(A7507="","",VLOOKUP(A7507,'3-Mapa de Controles'!$B$3:$D$143,3,FALSE))</f>
        <v/>
      </c>
      <c r="F7507" s="56"/>
      <c r="G7507" s="122"/>
      <c r="H7507" s="122"/>
    </row>
    <row r="7508" spans="1:8" ht="28.5" customHeight="1">
      <c r="A7508" s="121"/>
      <c r="B7508" s="54" t="str">
        <f>IF(A7508="","",VLOOKUP(A7508,'3-Mapa de Controles'!$M$3:$N$143,2,FALSE))</f>
        <v/>
      </c>
      <c r="C7508" s="54" t="str">
        <f>IF(A7508="","",VLOOKUP(A7508,'3-Mapa de Controles'!$M$3:$P$143,4,FALSE))</f>
        <v/>
      </c>
      <c r="D7508" s="54" t="str">
        <f>IF(A7508="","",VLOOKUP(A7508,'3-Mapa de Controles'!$M$3:$AI$143,23,FALSE))</f>
        <v/>
      </c>
      <c r="E7508" s="54" t="str">
        <f>IF(A7508="","",VLOOKUP(A7508,'3-Mapa de Controles'!$B$3:$D$143,3,FALSE))</f>
        <v/>
      </c>
      <c r="F7508" s="56"/>
      <c r="G7508" s="122"/>
      <c r="H7508" s="122"/>
    </row>
    <row r="7509" spans="1:8" ht="28.5" customHeight="1">
      <c r="A7509" s="121"/>
      <c r="B7509" s="54" t="str">
        <f>IF(A7509="","",VLOOKUP(A7509,'3-Mapa de Controles'!$M$3:$N$143,2,FALSE))</f>
        <v/>
      </c>
      <c r="C7509" s="54" t="str">
        <f>IF(A7509="","",VLOOKUP(A7509,'3-Mapa de Controles'!$M$3:$P$143,4,FALSE))</f>
        <v/>
      </c>
      <c r="D7509" s="54" t="str">
        <f>IF(A7509="","",VLOOKUP(A7509,'3-Mapa de Controles'!$M$3:$AI$143,23,FALSE))</f>
        <v/>
      </c>
      <c r="E7509" s="54" t="str">
        <f>IF(A7509="","",VLOOKUP(A7509,'3-Mapa de Controles'!$B$3:$D$143,3,FALSE))</f>
        <v/>
      </c>
      <c r="F7509" s="56"/>
      <c r="G7509" s="122"/>
      <c r="H7509" s="122"/>
    </row>
    <row r="7510" spans="1:8" ht="28.5" customHeight="1">
      <c r="A7510" s="121"/>
      <c r="B7510" s="54" t="str">
        <f>IF(A7510="","",VLOOKUP(A7510,'3-Mapa de Controles'!$M$3:$N$143,2,FALSE))</f>
        <v/>
      </c>
      <c r="C7510" s="54" t="str">
        <f>IF(A7510="","",VLOOKUP(A7510,'3-Mapa de Controles'!$M$3:$P$143,4,FALSE))</f>
        <v/>
      </c>
      <c r="D7510" s="54" t="str">
        <f>IF(A7510="","",VLOOKUP(A7510,'3-Mapa de Controles'!$M$3:$AI$143,23,FALSE))</f>
        <v/>
      </c>
      <c r="E7510" s="54" t="str">
        <f>IF(A7510="","",VLOOKUP(A7510,'3-Mapa de Controles'!$B$3:$D$143,3,FALSE))</f>
        <v/>
      </c>
      <c r="F7510" s="56"/>
      <c r="G7510" s="122"/>
      <c r="H7510" s="122"/>
    </row>
    <row r="7511" spans="1:8" ht="28.5" customHeight="1">
      <c r="A7511" s="121"/>
      <c r="B7511" s="54" t="str">
        <f>IF(A7511="","",VLOOKUP(A7511,'3-Mapa de Controles'!$M$3:$N$143,2,FALSE))</f>
        <v/>
      </c>
      <c r="C7511" s="54" t="str">
        <f>IF(A7511="","",VLOOKUP(A7511,'3-Mapa de Controles'!$M$3:$P$143,4,FALSE))</f>
        <v/>
      </c>
      <c r="D7511" s="54" t="str">
        <f>IF(A7511="","",VLOOKUP(A7511,'3-Mapa de Controles'!$M$3:$AI$143,23,FALSE))</f>
        <v/>
      </c>
      <c r="E7511" s="54" t="str">
        <f>IF(A7511="","",VLOOKUP(A7511,'3-Mapa de Controles'!$B$3:$D$143,3,FALSE))</f>
        <v/>
      </c>
      <c r="F7511" s="56"/>
      <c r="G7511" s="122"/>
      <c r="H7511" s="122"/>
    </row>
    <row r="7512" spans="1:8" ht="28.5" customHeight="1">
      <c r="A7512" s="121"/>
      <c r="B7512" s="54" t="str">
        <f>IF(A7512="","",VLOOKUP(A7512,'3-Mapa de Controles'!$M$3:$N$143,2,FALSE))</f>
        <v/>
      </c>
      <c r="C7512" s="54" t="str">
        <f>IF(A7512="","",VLOOKUP(A7512,'3-Mapa de Controles'!$M$3:$P$143,4,FALSE))</f>
        <v/>
      </c>
      <c r="D7512" s="54" t="str">
        <f>IF(A7512="","",VLOOKUP(A7512,'3-Mapa de Controles'!$M$3:$AI$143,23,FALSE))</f>
        <v/>
      </c>
      <c r="E7512" s="54" t="str">
        <f>IF(A7512="","",VLOOKUP(A7512,'3-Mapa de Controles'!$B$3:$D$143,3,FALSE))</f>
        <v/>
      </c>
      <c r="F7512" s="56"/>
      <c r="G7512" s="122"/>
      <c r="H7512" s="122"/>
    </row>
    <row r="7513" spans="1:8" ht="28.5" customHeight="1">
      <c r="A7513" s="121"/>
      <c r="B7513" s="54" t="str">
        <f>IF(A7513="","",VLOOKUP(A7513,'3-Mapa de Controles'!$M$3:$N$143,2,FALSE))</f>
        <v/>
      </c>
      <c r="C7513" s="54" t="str">
        <f>IF(A7513="","",VLOOKUP(A7513,'3-Mapa de Controles'!$M$3:$P$143,4,FALSE))</f>
        <v/>
      </c>
      <c r="D7513" s="54" t="str">
        <f>IF(A7513="","",VLOOKUP(A7513,'3-Mapa de Controles'!$M$3:$AI$143,23,FALSE))</f>
        <v/>
      </c>
      <c r="E7513" s="54" t="str">
        <f>IF(A7513="","",VLOOKUP(A7513,'3-Mapa de Controles'!$B$3:$D$143,3,FALSE))</f>
        <v/>
      </c>
      <c r="F7513" s="56"/>
      <c r="G7513" s="122"/>
      <c r="H7513" s="122"/>
    </row>
    <row r="7514" spans="1:8" ht="28.5" customHeight="1">
      <c r="A7514" s="121"/>
      <c r="B7514" s="54" t="str">
        <f>IF(A7514="","",VLOOKUP(A7514,'3-Mapa de Controles'!$M$3:$N$143,2,FALSE))</f>
        <v/>
      </c>
      <c r="C7514" s="54" t="str">
        <f>IF(A7514="","",VLOOKUP(A7514,'3-Mapa de Controles'!$M$3:$P$143,4,FALSE))</f>
        <v/>
      </c>
      <c r="D7514" s="54" t="str">
        <f>IF(A7514="","",VLOOKUP(A7514,'3-Mapa de Controles'!$M$3:$AI$143,23,FALSE))</f>
        <v/>
      </c>
      <c r="E7514" s="54" t="str">
        <f>IF(A7514="","",VLOOKUP(A7514,'3-Mapa de Controles'!$B$3:$D$143,3,FALSE))</f>
        <v/>
      </c>
      <c r="F7514" s="56"/>
      <c r="G7514" s="122"/>
      <c r="H7514" s="122"/>
    </row>
    <row r="7515" spans="1:8" ht="28.5" customHeight="1">
      <c r="A7515" s="121"/>
      <c r="B7515" s="54" t="str">
        <f>IF(A7515="","",VLOOKUP(A7515,'3-Mapa de Controles'!$M$3:$N$143,2,FALSE))</f>
        <v/>
      </c>
      <c r="C7515" s="54" t="str">
        <f>IF(A7515="","",VLOOKUP(A7515,'3-Mapa de Controles'!$M$3:$P$143,4,FALSE))</f>
        <v/>
      </c>
      <c r="D7515" s="54" t="str">
        <f>IF(A7515="","",VLOOKUP(A7515,'3-Mapa de Controles'!$M$3:$AI$143,23,FALSE))</f>
        <v/>
      </c>
      <c r="E7515" s="54" t="str">
        <f>IF(A7515="","",VLOOKUP(A7515,'3-Mapa de Controles'!$B$3:$D$143,3,FALSE))</f>
        <v/>
      </c>
      <c r="F7515" s="56"/>
      <c r="G7515" s="122"/>
      <c r="H7515" s="122"/>
    </row>
    <row r="7516" spans="1:8" ht="28.5" customHeight="1">
      <c r="A7516" s="121"/>
      <c r="B7516" s="54" t="str">
        <f>IF(A7516="","",VLOOKUP(A7516,'3-Mapa de Controles'!$M$3:$N$143,2,FALSE))</f>
        <v/>
      </c>
      <c r="C7516" s="54" t="str">
        <f>IF(A7516="","",VLOOKUP(A7516,'3-Mapa de Controles'!$M$3:$P$143,4,FALSE))</f>
        <v/>
      </c>
      <c r="D7516" s="54" t="str">
        <f>IF(A7516="","",VLOOKUP(A7516,'3-Mapa de Controles'!$M$3:$AI$143,23,FALSE))</f>
        <v/>
      </c>
      <c r="E7516" s="54" t="str">
        <f>IF(A7516="","",VLOOKUP(A7516,'3-Mapa de Controles'!$B$3:$D$143,3,FALSE))</f>
        <v/>
      </c>
      <c r="F7516" s="56"/>
      <c r="G7516" s="122"/>
      <c r="H7516" s="122"/>
    </row>
    <row r="7517" spans="1:8" ht="28.5" customHeight="1">
      <c r="A7517" s="121"/>
      <c r="B7517" s="54" t="str">
        <f>IF(A7517="","",VLOOKUP(A7517,'3-Mapa de Controles'!$M$3:$N$143,2,FALSE))</f>
        <v/>
      </c>
      <c r="C7517" s="54" t="str">
        <f>IF(A7517="","",VLOOKUP(A7517,'3-Mapa de Controles'!$M$3:$P$143,4,FALSE))</f>
        <v/>
      </c>
      <c r="D7517" s="54" t="str">
        <f>IF(A7517="","",VLOOKUP(A7517,'3-Mapa de Controles'!$M$3:$AI$143,23,FALSE))</f>
        <v/>
      </c>
      <c r="E7517" s="54" t="str">
        <f>IF(A7517="","",VLOOKUP(A7517,'3-Mapa de Controles'!$B$3:$D$143,3,FALSE))</f>
        <v/>
      </c>
      <c r="F7517" s="56"/>
      <c r="G7517" s="122"/>
      <c r="H7517" s="122"/>
    </row>
    <row r="7518" spans="1:8" ht="28.5" customHeight="1">
      <c r="A7518" s="121"/>
      <c r="B7518" s="54" t="str">
        <f>IF(A7518="","",VLOOKUP(A7518,'3-Mapa de Controles'!$M$3:$N$143,2,FALSE))</f>
        <v/>
      </c>
      <c r="C7518" s="54" t="str">
        <f>IF(A7518="","",VLOOKUP(A7518,'3-Mapa de Controles'!$M$3:$P$143,4,FALSE))</f>
        <v/>
      </c>
      <c r="D7518" s="54" t="str">
        <f>IF(A7518="","",VLOOKUP(A7518,'3-Mapa de Controles'!$M$3:$AI$143,23,FALSE))</f>
        <v/>
      </c>
      <c r="E7518" s="54" t="str">
        <f>IF(A7518="","",VLOOKUP(A7518,'3-Mapa de Controles'!$B$3:$D$143,3,FALSE))</f>
        <v/>
      </c>
      <c r="F7518" s="56"/>
      <c r="G7518" s="122"/>
      <c r="H7518" s="122"/>
    </row>
    <row r="7519" spans="1:8" ht="28.5" customHeight="1">
      <c r="A7519" s="121"/>
      <c r="B7519" s="54" t="str">
        <f>IF(A7519="","",VLOOKUP(A7519,'3-Mapa de Controles'!$M$3:$N$143,2,FALSE))</f>
        <v/>
      </c>
      <c r="C7519" s="54" t="str">
        <f>IF(A7519="","",VLOOKUP(A7519,'3-Mapa de Controles'!$M$3:$P$143,4,FALSE))</f>
        <v/>
      </c>
      <c r="D7519" s="54" t="str">
        <f>IF(A7519="","",VLOOKUP(A7519,'3-Mapa de Controles'!$M$3:$AI$143,23,FALSE))</f>
        <v/>
      </c>
      <c r="E7519" s="54" t="str">
        <f>IF(A7519="","",VLOOKUP(A7519,'3-Mapa de Controles'!$B$3:$D$143,3,FALSE))</f>
        <v/>
      </c>
      <c r="F7519" s="56"/>
      <c r="G7519" s="122"/>
      <c r="H7519" s="122"/>
    </row>
    <row r="7520" spans="1:8" ht="28.5" customHeight="1">
      <c r="A7520" s="121"/>
      <c r="B7520" s="54" t="str">
        <f>IF(A7520="","",VLOOKUP(A7520,'3-Mapa de Controles'!$M$3:$N$143,2,FALSE))</f>
        <v/>
      </c>
      <c r="C7520" s="54" t="str">
        <f>IF(A7520="","",VLOOKUP(A7520,'3-Mapa de Controles'!$M$3:$P$143,4,FALSE))</f>
        <v/>
      </c>
      <c r="D7520" s="54" t="str">
        <f>IF(A7520="","",VLOOKUP(A7520,'3-Mapa de Controles'!$M$3:$AI$143,23,FALSE))</f>
        <v/>
      </c>
      <c r="E7520" s="54" t="str">
        <f>IF(A7520="","",VLOOKUP(A7520,'3-Mapa de Controles'!$B$3:$D$143,3,FALSE))</f>
        <v/>
      </c>
      <c r="F7520" s="56"/>
      <c r="G7520" s="122"/>
      <c r="H7520" s="122"/>
    </row>
    <row r="7521" spans="1:8" ht="28.5" customHeight="1">
      <c r="A7521" s="121"/>
      <c r="B7521" s="54" t="str">
        <f>IF(A7521="","",VLOOKUP(A7521,'3-Mapa de Controles'!$M$3:$N$143,2,FALSE))</f>
        <v/>
      </c>
      <c r="C7521" s="54" t="str">
        <f>IF(A7521="","",VLOOKUP(A7521,'3-Mapa de Controles'!$M$3:$P$143,4,FALSE))</f>
        <v/>
      </c>
      <c r="D7521" s="54" t="str">
        <f>IF(A7521="","",VLOOKUP(A7521,'3-Mapa de Controles'!$M$3:$AI$143,23,FALSE))</f>
        <v/>
      </c>
      <c r="E7521" s="54" t="str">
        <f>IF(A7521="","",VLOOKUP(A7521,'3-Mapa de Controles'!$B$3:$D$143,3,FALSE))</f>
        <v/>
      </c>
      <c r="F7521" s="56"/>
      <c r="G7521" s="122"/>
      <c r="H7521" s="122"/>
    </row>
    <row r="7522" spans="1:8" ht="28.5" customHeight="1">
      <c r="A7522" s="121"/>
      <c r="B7522" s="54" t="str">
        <f>IF(A7522="","",VLOOKUP(A7522,'3-Mapa de Controles'!$M$3:$N$143,2,FALSE))</f>
        <v/>
      </c>
      <c r="C7522" s="54" t="str">
        <f>IF(A7522="","",VLOOKUP(A7522,'3-Mapa de Controles'!$M$3:$P$143,4,FALSE))</f>
        <v/>
      </c>
      <c r="D7522" s="54" t="str">
        <f>IF(A7522="","",VLOOKUP(A7522,'3-Mapa de Controles'!$M$3:$AI$143,23,FALSE))</f>
        <v/>
      </c>
      <c r="E7522" s="54" t="str">
        <f>IF(A7522="","",VLOOKUP(A7522,'3-Mapa de Controles'!$B$3:$D$143,3,FALSE))</f>
        <v/>
      </c>
      <c r="F7522" s="56"/>
      <c r="G7522" s="122"/>
      <c r="H7522" s="122"/>
    </row>
    <row r="7523" spans="1:8" ht="28.5" customHeight="1">
      <c r="A7523" s="121"/>
      <c r="B7523" s="54" t="str">
        <f>IF(A7523="","",VLOOKUP(A7523,'3-Mapa de Controles'!$M$3:$N$143,2,FALSE))</f>
        <v/>
      </c>
      <c r="C7523" s="54" t="str">
        <f>IF(A7523="","",VLOOKUP(A7523,'3-Mapa de Controles'!$M$3:$P$143,4,FALSE))</f>
        <v/>
      </c>
      <c r="D7523" s="54" t="str">
        <f>IF(A7523="","",VLOOKUP(A7523,'3-Mapa de Controles'!$M$3:$AI$143,23,FALSE))</f>
        <v/>
      </c>
      <c r="E7523" s="54" t="str">
        <f>IF(A7523="","",VLOOKUP(A7523,'3-Mapa de Controles'!$B$3:$D$143,3,FALSE))</f>
        <v/>
      </c>
      <c r="F7523" s="56"/>
      <c r="G7523" s="122"/>
      <c r="H7523" s="122"/>
    </row>
    <row r="7524" spans="1:8" ht="28.5" customHeight="1">
      <c r="A7524" s="121"/>
      <c r="B7524" s="54" t="str">
        <f>IF(A7524="","",VLOOKUP(A7524,'3-Mapa de Controles'!$M$3:$N$143,2,FALSE))</f>
        <v/>
      </c>
      <c r="C7524" s="54" t="str">
        <f>IF(A7524="","",VLOOKUP(A7524,'3-Mapa de Controles'!$M$3:$P$143,4,FALSE))</f>
        <v/>
      </c>
      <c r="D7524" s="54" t="str">
        <f>IF(A7524="","",VLOOKUP(A7524,'3-Mapa de Controles'!$M$3:$AI$143,23,FALSE))</f>
        <v/>
      </c>
      <c r="E7524" s="54" t="str">
        <f>IF(A7524="","",VLOOKUP(A7524,'3-Mapa de Controles'!$B$3:$D$143,3,FALSE))</f>
        <v/>
      </c>
      <c r="F7524" s="56"/>
      <c r="G7524" s="122"/>
      <c r="H7524" s="122"/>
    </row>
    <row r="7525" spans="1:8" ht="28.5" customHeight="1">
      <c r="A7525" s="121"/>
      <c r="B7525" s="54" t="str">
        <f>IF(A7525="","",VLOOKUP(A7525,'3-Mapa de Controles'!$M$3:$N$143,2,FALSE))</f>
        <v/>
      </c>
      <c r="C7525" s="54" t="str">
        <f>IF(A7525="","",VLOOKUP(A7525,'3-Mapa de Controles'!$M$3:$P$143,4,FALSE))</f>
        <v/>
      </c>
      <c r="D7525" s="54" t="str">
        <f>IF(A7525="","",VLOOKUP(A7525,'3-Mapa de Controles'!$M$3:$AI$143,23,FALSE))</f>
        <v/>
      </c>
      <c r="E7525" s="54" t="str">
        <f>IF(A7525="","",VLOOKUP(A7525,'3-Mapa de Controles'!$B$3:$D$143,3,FALSE))</f>
        <v/>
      </c>
      <c r="F7525" s="56"/>
      <c r="G7525" s="122"/>
      <c r="H7525" s="122"/>
    </row>
    <row r="7526" spans="1:8" ht="28.5" customHeight="1">
      <c r="A7526" s="121"/>
      <c r="B7526" s="54" t="str">
        <f>IF(A7526="","",VLOOKUP(A7526,'3-Mapa de Controles'!$M$3:$N$143,2,FALSE))</f>
        <v/>
      </c>
      <c r="C7526" s="54" t="str">
        <f>IF(A7526="","",VLOOKUP(A7526,'3-Mapa de Controles'!$M$3:$P$143,4,FALSE))</f>
        <v/>
      </c>
      <c r="D7526" s="54" t="str">
        <f>IF(A7526="","",VLOOKUP(A7526,'3-Mapa de Controles'!$M$3:$AI$143,23,FALSE))</f>
        <v/>
      </c>
      <c r="E7526" s="54" t="str">
        <f>IF(A7526="","",VLOOKUP(A7526,'3-Mapa de Controles'!$B$3:$D$143,3,FALSE))</f>
        <v/>
      </c>
      <c r="F7526" s="56"/>
      <c r="G7526" s="122"/>
      <c r="H7526" s="122"/>
    </row>
    <row r="7527" spans="1:8" ht="28.5" customHeight="1">
      <c r="A7527" s="121"/>
      <c r="B7527" s="54" t="str">
        <f>IF(A7527="","",VLOOKUP(A7527,'3-Mapa de Controles'!$M$3:$N$143,2,FALSE))</f>
        <v/>
      </c>
      <c r="C7527" s="54" t="str">
        <f>IF(A7527="","",VLOOKUP(A7527,'3-Mapa de Controles'!$M$3:$P$143,4,FALSE))</f>
        <v/>
      </c>
      <c r="D7527" s="54" t="str">
        <f>IF(A7527="","",VLOOKUP(A7527,'3-Mapa de Controles'!$M$3:$AI$143,23,FALSE))</f>
        <v/>
      </c>
      <c r="E7527" s="54" t="str">
        <f>IF(A7527="","",VLOOKUP(A7527,'3-Mapa de Controles'!$B$3:$D$143,3,FALSE))</f>
        <v/>
      </c>
      <c r="F7527" s="56"/>
      <c r="G7527" s="122"/>
      <c r="H7527" s="122"/>
    </row>
    <row r="7528" spans="1:8" ht="28.5" customHeight="1">
      <c r="A7528" s="121"/>
      <c r="B7528" s="54" t="str">
        <f>IF(A7528="","",VLOOKUP(A7528,'3-Mapa de Controles'!$M$3:$N$143,2,FALSE))</f>
        <v/>
      </c>
      <c r="C7528" s="54" t="str">
        <f>IF(A7528="","",VLOOKUP(A7528,'3-Mapa de Controles'!$M$3:$P$143,4,FALSE))</f>
        <v/>
      </c>
      <c r="D7528" s="54" t="str">
        <f>IF(A7528="","",VLOOKUP(A7528,'3-Mapa de Controles'!$M$3:$AI$143,23,FALSE))</f>
        <v/>
      </c>
      <c r="E7528" s="54" t="str">
        <f>IF(A7528="","",VLOOKUP(A7528,'3-Mapa de Controles'!$B$3:$D$143,3,FALSE))</f>
        <v/>
      </c>
      <c r="F7528" s="56"/>
      <c r="G7528" s="122"/>
      <c r="H7528" s="122"/>
    </row>
    <row r="7529" spans="1:8" ht="28.5" customHeight="1">
      <c r="A7529" s="121"/>
      <c r="B7529" s="54" t="str">
        <f>IF(A7529="","",VLOOKUP(A7529,'3-Mapa de Controles'!$M$3:$N$143,2,FALSE))</f>
        <v/>
      </c>
      <c r="C7529" s="54" t="str">
        <f>IF(A7529="","",VLOOKUP(A7529,'3-Mapa de Controles'!$M$3:$P$143,4,FALSE))</f>
        <v/>
      </c>
      <c r="D7529" s="54" t="str">
        <f>IF(A7529="","",VLOOKUP(A7529,'3-Mapa de Controles'!$M$3:$AI$143,23,FALSE))</f>
        <v/>
      </c>
      <c r="E7529" s="54" t="str">
        <f>IF(A7529="","",VLOOKUP(A7529,'3-Mapa de Controles'!$B$3:$D$143,3,FALSE))</f>
        <v/>
      </c>
      <c r="F7529" s="56"/>
      <c r="G7529" s="122"/>
      <c r="H7529" s="122"/>
    </row>
    <row r="7530" spans="1:8" ht="28.5" customHeight="1">
      <c r="A7530" s="121"/>
      <c r="B7530" s="54" t="str">
        <f>IF(A7530="","",VLOOKUP(A7530,'3-Mapa de Controles'!$M$3:$N$143,2,FALSE))</f>
        <v/>
      </c>
      <c r="C7530" s="54" t="str">
        <f>IF(A7530="","",VLOOKUP(A7530,'3-Mapa de Controles'!$M$3:$P$143,4,FALSE))</f>
        <v/>
      </c>
      <c r="D7530" s="54" t="str">
        <f>IF(A7530="","",VLOOKUP(A7530,'3-Mapa de Controles'!$M$3:$AI$143,23,FALSE))</f>
        <v/>
      </c>
      <c r="E7530" s="54" t="str">
        <f>IF(A7530="","",VLOOKUP(A7530,'3-Mapa de Controles'!$B$3:$D$143,3,FALSE))</f>
        <v/>
      </c>
      <c r="F7530" s="56"/>
      <c r="G7530" s="122"/>
      <c r="H7530" s="122"/>
    </row>
    <row r="7531" spans="1:8" ht="28.5" customHeight="1">
      <c r="A7531" s="121"/>
      <c r="B7531" s="54" t="str">
        <f>IF(A7531="","",VLOOKUP(A7531,'3-Mapa de Controles'!$M$3:$N$143,2,FALSE))</f>
        <v/>
      </c>
      <c r="C7531" s="54" t="str">
        <f>IF(A7531="","",VLOOKUP(A7531,'3-Mapa de Controles'!$M$3:$P$143,4,FALSE))</f>
        <v/>
      </c>
      <c r="D7531" s="54" t="str">
        <f>IF(A7531="","",VLOOKUP(A7531,'3-Mapa de Controles'!$M$3:$AI$143,23,FALSE))</f>
        <v/>
      </c>
      <c r="E7531" s="54" t="str">
        <f>IF(A7531="","",VLOOKUP(A7531,'3-Mapa de Controles'!$B$3:$D$143,3,FALSE))</f>
        <v/>
      </c>
      <c r="F7531" s="56"/>
      <c r="G7531" s="122"/>
      <c r="H7531" s="122"/>
    </row>
    <row r="7532" spans="1:8" ht="28.5" customHeight="1">
      <c r="A7532" s="121"/>
      <c r="B7532" s="54" t="str">
        <f>IF(A7532="","",VLOOKUP(A7532,'3-Mapa de Controles'!$M$3:$N$143,2,FALSE))</f>
        <v/>
      </c>
      <c r="C7532" s="54" t="str">
        <f>IF(A7532="","",VLOOKUP(A7532,'3-Mapa de Controles'!$M$3:$P$143,4,FALSE))</f>
        <v/>
      </c>
      <c r="D7532" s="54" t="str">
        <f>IF(A7532="","",VLOOKUP(A7532,'3-Mapa de Controles'!$M$3:$AI$143,23,FALSE))</f>
        <v/>
      </c>
      <c r="E7532" s="54" t="str">
        <f>IF(A7532="","",VLOOKUP(A7532,'3-Mapa de Controles'!$B$3:$D$143,3,FALSE))</f>
        <v/>
      </c>
      <c r="F7532" s="56"/>
      <c r="G7532" s="122"/>
      <c r="H7532" s="122"/>
    </row>
    <row r="7533" spans="1:8" ht="28.5" customHeight="1">
      <c r="A7533" s="121"/>
      <c r="B7533" s="54" t="str">
        <f>IF(A7533="","",VLOOKUP(A7533,'3-Mapa de Controles'!$M$3:$N$143,2,FALSE))</f>
        <v/>
      </c>
      <c r="C7533" s="54" t="str">
        <f>IF(A7533="","",VLOOKUP(A7533,'3-Mapa de Controles'!$M$3:$P$143,4,FALSE))</f>
        <v/>
      </c>
      <c r="D7533" s="54" t="str">
        <f>IF(A7533="","",VLOOKUP(A7533,'3-Mapa de Controles'!$M$3:$AI$143,23,FALSE))</f>
        <v/>
      </c>
      <c r="E7533" s="54" t="str">
        <f>IF(A7533="","",VLOOKUP(A7533,'3-Mapa de Controles'!$B$3:$D$143,3,FALSE))</f>
        <v/>
      </c>
      <c r="F7533" s="56"/>
      <c r="G7533" s="122"/>
      <c r="H7533" s="122"/>
    </row>
    <row r="7534" spans="1:8" ht="28.5" customHeight="1">
      <c r="A7534" s="121"/>
      <c r="B7534" s="54" t="str">
        <f>IF(A7534="","",VLOOKUP(A7534,'3-Mapa de Controles'!$M$3:$N$143,2,FALSE))</f>
        <v/>
      </c>
      <c r="C7534" s="54" t="str">
        <f>IF(A7534="","",VLOOKUP(A7534,'3-Mapa de Controles'!$M$3:$P$143,4,FALSE))</f>
        <v/>
      </c>
      <c r="D7534" s="54" t="str">
        <f>IF(A7534="","",VLOOKUP(A7534,'3-Mapa de Controles'!$M$3:$AI$143,23,FALSE))</f>
        <v/>
      </c>
      <c r="E7534" s="54" t="str">
        <f>IF(A7534="","",VLOOKUP(A7534,'3-Mapa de Controles'!$B$3:$D$143,3,FALSE))</f>
        <v/>
      </c>
      <c r="F7534" s="56"/>
      <c r="G7534" s="122"/>
      <c r="H7534" s="122"/>
    </row>
    <row r="7535" spans="1:8" ht="28.5" customHeight="1">
      <c r="A7535" s="121"/>
      <c r="B7535" s="54" t="str">
        <f>IF(A7535="","",VLOOKUP(A7535,'3-Mapa de Controles'!$M$3:$N$143,2,FALSE))</f>
        <v/>
      </c>
      <c r="C7535" s="54" t="str">
        <f>IF(A7535="","",VLOOKUP(A7535,'3-Mapa de Controles'!$M$3:$P$143,4,FALSE))</f>
        <v/>
      </c>
      <c r="D7535" s="54" t="str">
        <f>IF(A7535="","",VLOOKUP(A7535,'3-Mapa de Controles'!$M$3:$AI$143,23,FALSE))</f>
        <v/>
      </c>
      <c r="E7535" s="54" t="str">
        <f>IF(A7535="","",VLOOKUP(A7535,'3-Mapa de Controles'!$B$3:$D$143,3,FALSE))</f>
        <v/>
      </c>
      <c r="F7535" s="56"/>
      <c r="G7535" s="122"/>
      <c r="H7535" s="122"/>
    </row>
    <row r="7536" spans="1:8" ht="28.5" customHeight="1">
      <c r="A7536" s="121"/>
      <c r="B7536" s="54" t="str">
        <f>IF(A7536="","",VLOOKUP(A7536,'3-Mapa de Controles'!$M$3:$N$143,2,FALSE))</f>
        <v/>
      </c>
      <c r="C7536" s="54" t="str">
        <f>IF(A7536="","",VLOOKUP(A7536,'3-Mapa de Controles'!$M$3:$P$143,4,FALSE))</f>
        <v/>
      </c>
      <c r="D7536" s="54" t="str">
        <f>IF(A7536="","",VLOOKUP(A7536,'3-Mapa de Controles'!$M$3:$AI$143,23,FALSE))</f>
        <v/>
      </c>
      <c r="E7536" s="54" t="str">
        <f>IF(A7536="","",VLOOKUP(A7536,'3-Mapa de Controles'!$B$3:$D$143,3,FALSE))</f>
        <v/>
      </c>
      <c r="F7536" s="56"/>
      <c r="G7536" s="122"/>
      <c r="H7536" s="122"/>
    </row>
    <row r="7537" spans="1:8" ht="28.5" customHeight="1">
      <c r="A7537" s="121"/>
      <c r="B7537" s="54" t="str">
        <f>IF(A7537="","",VLOOKUP(A7537,'3-Mapa de Controles'!$M$3:$N$143,2,FALSE))</f>
        <v/>
      </c>
      <c r="C7537" s="54" t="str">
        <f>IF(A7537="","",VLOOKUP(A7537,'3-Mapa de Controles'!$M$3:$P$143,4,FALSE))</f>
        <v/>
      </c>
      <c r="D7537" s="54" t="str">
        <f>IF(A7537="","",VLOOKUP(A7537,'3-Mapa de Controles'!$M$3:$AI$143,23,FALSE))</f>
        <v/>
      </c>
      <c r="E7537" s="54" t="str">
        <f>IF(A7537="","",VLOOKUP(A7537,'3-Mapa de Controles'!$B$3:$D$143,3,FALSE))</f>
        <v/>
      </c>
      <c r="F7537" s="56"/>
      <c r="G7537" s="122"/>
      <c r="H7537" s="122"/>
    </row>
    <row r="7538" spans="1:8" ht="28.5" customHeight="1">
      <c r="A7538" s="121"/>
      <c r="B7538" s="54" t="str">
        <f>IF(A7538="","",VLOOKUP(A7538,'3-Mapa de Controles'!$M$3:$N$143,2,FALSE))</f>
        <v/>
      </c>
      <c r="C7538" s="54" t="str">
        <f>IF(A7538="","",VLOOKUP(A7538,'3-Mapa de Controles'!$M$3:$P$143,4,FALSE))</f>
        <v/>
      </c>
      <c r="D7538" s="54" t="str">
        <f>IF(A7538="","",VLOOKUP(A7538,'3-Mapa de Controles'!$M$3:$AI$143,23,FALSE))</f>
        <v/>
      </c>
      <c r="E7538" s="54" t="str">
        <f>IF(A7538="","",VLOOKUP(A7538,'3-Mapa de Controles'!$B$3:$D$143,3,FALSE))</f>
        <v/>
      </c>
      <c r="F7538" s="56"/>
      <c r="G7538" s="122"/>
      <c r="H7538" s="122"/>
    </row>
    <row r="7539" spans="1:8" ht="28.5" customHeight="1">
      <c r="A7539" s="121"/>
      <c r="B7539" s="54" t="str">
        <f>IF(A7539="","",VLOOKUP(A7539,'3-Mapa de Controles'!$M$3:$N$143,2,FALSE))</f>
        <v/>
      </c>
      <c r="C7539" s="54" t="str">
        <f>IF(A7539="","",VLOOKUP(A7539,'3-Mapa de Controles'!$M$3:$P$143,4,FALSE))</f>
        <v/>
      </c>
      <c r="D7539" s="54" t="str">
        <f>IF(A7539="","",VLOOKUP(A7539,'3-Mapa de Controles'!$M$3:$AI$143,23,FALSE))</f>
        <v/>
      </c>
      <c r="E7539" s="54" t="str">
        <f>IF(A7539="","",VLOOKUP(A7539,'3-Mapa de Controles'!$B$3:$D$143,3,FALSE))</f>
        <v/>
      </c>
      <c r="F7539" s="56"/>
      <c r="G7539" s="122"/>
      <c r="H7539" s="122"/>
    </row>
    <row r="7540" spans="1:8" ht="28.5" customHeight="1">
      <c r="A7540" s="121"/>
      <c r="B7540" s="54" t="str">
        <f>IF(A7540="","",VLOOKUP(A7540,'3-Mapa de Controles'!$M$3:$N$143,2,FALSE))</f>
        <v/>
      </c>
      <c r="C7540" s="54" t="str">
        <f>IF(A7540="","",VLOOKUP(A7540,'3-Mapa de Controles'!$M$3:$P$143,4,FALSE))</f>
        <v/>
      </c>
      <c r="D7540" s="54" t="str">
        <f>IF(A7540="","",VLOOKUP(A7540,'3-Mapa de Controles'!$M$3:$AI$143,23,FALSE))</f>
        <v/>
      </c>
      <c r="E7540" s="54" t="str">
        <f>IF(A7540="","",VLOOKUP(A7540,'3-Mapa de Controles'!$B$3:$D$143,3,FALSE))</f>
        <v/>
      </c>
      <c r="F7540" s="56"/>
      <c r="G7540" s="122"/>
      <c r="H7540" s="122"/>
    </row>
    <row r="7541" spans="1:8" ht="28.5" customHeight="1">
      <c r="A7541" s="121"/>
      <c r="B7541" s="54" t="str">
        <f>IF(A7541="","",VLOOKUP(A7541,'3-Mapa de Controles'!$M$3:$N$143,2,FALSE))</f>
        <v/>
      </c>
      <c r="C7541" s="54" t="str">
        <f>IF(A7541="","",VLOOKUP(A7541,'3-Mapa de Controles'!$M$3:$P$143,4,FALSE))</f>
        <v/>
      </c>
      <c r="D7541" s="54" t="str">
        <f>IF(A7541="","",VLOOKUP(A7541,'3-Mapa de Controles'!$M$3:$AI$143,23,FALSE))</f>
        <v/>
      </c>
      <c r="E7541" s="54" t="str">
        <f>IF(A7541="","",VLOOKUP(A7541,'3-Mapa de Controles'!$B$3:$D$143,3,FALSE))</f>
        <v/>
      </c>
      <c r="F7541" s="56"/>
      <c r="G7541" s="122"/>
      <c r="H7541" s="122"/>
    </row>
    <row r="7542" spans="1:8" ht="28.5" customHeight="1">
      <c r="A7542" s="121"/>
      <c r="B7542" s="54" t="str">
        <f>IF(A7542="","",VLOOKUP(A7542,'3-Mapa de Controles'!$M$3:$N$143,2,FALSE))</f>
        <v/>
      </c>
      <c r="C7542" s="54" t="str">
        <f>IF(A7542="","",VLOOKUP(A7542,'3-Mapa de Controles'!$M$3:$P$143,4,FALSE))</f>
        <v/>
      </c>
      <c r="D7542" s="54" t="str">
        <f>IF(A7542="","",VLOOKUP(A7542,'3-Mapa de Controles'!$M$3:$AI$143,23,FALSE))</f>
        <v/>
      </c>
      <c r="E7542" s="54" t="str">
        <f>IF(A7542="","",VLOOKUP(A7542,'3-Mapa de Controles'!$B$3:$D$143,3,FALSE))</f>
        <v/>
      </c>
      <c r="F7542" s="56"/>
      <c r="G7542" s="122"/>
      <c r="H7542" s="122"/>
    </row>
    <row r="7543" spans="1:8" ht="28.5" customHeight="1">
      <c r="A7543" s="121"/>
      <c r="B7543" s="54" t="str">
        <f>IF(A7543="","",VLOOKUP(A7543,'3-Mapa de Controles'!$M$3:$N$143,2,FALSE))</f>
        <v/>
      </c>
      <c r="C7543" s="54" t="str">
        <f>IF(A7543="","",VLOOKUP(A7543,'3-Mapa de Controles'!$M$3:$P$143,4,FALSE))</f>
        <v/>
      </c>
      <c r="D7543" s="54" t="str">
        <f>IF(A7543="","",VLOOKUP(A7543,'3-Mapa de Controles'!$M$3:$AI$143,23,FALSE))</f>
        <v/>
      </c>
      <c r="E7543" s="54" t="str">
        <f>IF(A7543="","",VLOOKUP(A7543,'3-Mapa de Controles'!$B$3:$D$143,3,FALSE))</f>
        <v/>
      </c>
      <c r="F7543" s="56"/>
      <c r="G7543" s="122"/>
      <c r="H7543" s="122"/>
    </row>
    <row r="7544" spans="1:8" ht="28.5" customHeight="1">
      <c r="A7544" s="121"/>
      <c r="B7544" s="54" t="str">
        <f>IF(A7544="","",VLOOKUP(A7544,'3-Mapa de Controles'!$M$3:$N$143,2,FALSE))</f>
        <v/>
      </c>
      <c r="C7544" s="54" t="str">
        <f>IF(A7544="","",VLOOKUP(A7544,'3-Mapa de Controles'!$M$3:$P$143,4,FALSE))</f>
        <v/>
      </c>
      <c r="D7544" s="54" t="str">
        <f>IF(A7544="","",VLOOKUP(A7544,'3-Mapa de Controles'!$M$3:$AI$143,23,FALSE))</f>
        <v/>
      </c>
      <c r="E7544" s="54" t="str">
        <f>IF(A7544="","",VLOOKUP(A7544,'3-Mapa de Controles'!$B$3:$D$143,3,FALSE))</f>
        <v/>
      </c>
      <c r="F7544" s="56"/>
      <c r="G7544" s="122"/>
      <c r="H7544" s="122"/>
    </row>
    <row r="7545" spans="1:8" ht="28.5" customHeight="1">
      <c r="A7545" s="121"/>
      <c r="B7545" s="54" t="str">
        <f>IF(A7545="","",VLOOKUP(A7545,'3-Mapa de Controles'!$M$3:$N$143,2,FALSE))</f>
        <v/>
      </c>
      <c r="C7545" s="54" t="str">
        <f>IF(A7545="","",VLOOKUP(A7545,'3-Mapa de Controles'!$M$3:$P$143,4,FALSE))</f>
        <v/>
      </c>
      <c r="D7545" s="54" t="str">
        <f>IF(A7545="","",VLOOKUP(A7545,'3-Mapa de Controles'!$M$3:$AI$143,23,FALSE))</f>
        <v/>
      </c>
      <c r="E7545" s="54" t="str">
        <f>IF(A7545="","",VLOOKUP(A7545,'3-Mapa de Controles'!$B$3:$D$143,3,FALSE))</f>
        <v/>
      </c>
      <c r="F7545" s="56"/>
      <c r="G7545" s="122"/>
      <c r="H7545" s="122"/>
    </row>
    <row r="7546" spans="1:8" ht="28.5" customHeight="1">
      <c r="A7546" s="121"/>
      <c r="B7546" s="54" t="str">
        <f>IF(A7546="","",VLOOKUP(A7546,'3-Mapa de Controles'!$M$3:$N$143,2,FALSE))</f>
        <v/>
      </c>
      <c r="C7546" s="54" t="str">
        <f>IF(A7546="","",VLOOKUP(A7546,'3-Mapa de Controles'!$M$3:$P$143,4,FALSE))</f>
        <v/>
      </c>
      <c r="D7546" s="54" t="str">
        <f>IF(A7546="","",VLOOKUP(A7546,'3-Mapa de Controles'!$M$3:$AI$143,23,FALSE))</f>
        <v/>
      </c>
      <c r="E7546" s="54" t="str">
        <f>IF(A7546="","",VLOOKUP(A7546,'3-Mapa de Controles'!$B$3:$D$143,3,FALSE))</f>
        <v/>
      </c>
      <c r="F7546" s="56"/>
      <c r="G7546" s="122"/>
      <c r="H7546" s="122"/>
    </row>
    <row r="7547" spans="1:8" ht="28.5" customHeight="1">
      <c r="A7547" s="121"/>
      <c r="B7547" s="54" t="str">
        <f>IF(A7547="","",VLOOKUP(A7547,'3-Mapa de Controles'!$M$3:$N$143,2,FALSE))</f>
        <v/>
      </c>
      <c r="C7547" s="54" t="str">
        <f>IF(A7547="","",VLOOKUP(A7547,'3-Mapa de Controles'!$M$3:$P$143,4,FALSE))</f>
        <v/>
      </c>
      <c r="D7547" s="54" t="str">
        <f>IF(A7547="","",VLOOKUP(A7547,'3-Mapa de Controles'!$M$3:$AI$143,23,FALSE))</f>
        <v/>
      </c>
      <c r="E7547" s="54" t="str">
        <f>IF(A7547="","",VLOOKUP(A7547,'3-Mapa de Controles'!$B$3:$D$143,3,FALSE))</f>
        <v/>
      </c>
      <c r="F7547" s="56"/>
      <c r="G7547" s="122"/>
      <c r="H7547" s="122"/>
    </row>
    <row r="7548" spans="1:8" ht="28.5" customHeight="1">
      <c r="A7548" s="121"/>
      <c r="B7548" s="54" t="str">
        <f>IF(A7548="","",VLOOKUP(A7548,'3-Mapa de Controles'!$M$3:$N$143,2,FALSE))</f>
        <v/>
      </c>
      <c r="C7548" s="54" t="str">
        <f>IF(A7548="","",VLOOKUP(A7548,'3-Mapa de Controles'!$M$3:$P$143,4,FALSE))</f>
        <v/>
      </c>
      <c r="D7548" s="54" t="str">
        <f>IF(A7548="","",VLOOKUP(A7548,'3-Mapa de Controles'!$M$3:$AI$143,23,FALSE))</f>
        <v/>
      </c>
      <c r="E7548" s="54" t="str">
        <f>IF(A7548="","",VLOOKUP(A7548,'3-Mapa de Controles'!$B$3:$D$143,3,FALSE))</f>
        <v/>
      </c>
      <c r="F7548" s="56"/>
      <c r="G7548" s="122"/>
      <c r="H7548" s="122"/>
    </row>
    <row r="7549" spans="1:8" ht="28.5" customHeight="1">
      <c r="A7549" s="121"/>
      <c r="B7549" s="54" t="str">
        <f>IF(A7549="","",VLOOKUP(A7549,'3-Mapa de Controles'!$M$3:$N$143,2,FALSE))</f>
        <v/>
      </c>
      <c r="C7549" s="54" t="str">
        <f>IF(A7549="","",VLOOKUP(A7549,'3-Mapa de Controles'!$M$3:$P$143,4,FALSE))</f>
        <v/>
      </c>
      <c r="D7549" s="54" t="str">
        <f>IF(A7549="","",VLOOKUP(A7549,'3-Mapa de Controles'!$M$3:$AI$143,23,FALSE))</f>
        <v/>
      </c>
      <c r="E7549" s="54" t="str">
        <f>IF(A7549="","",VLOOKUP(A7549,'3-Mapa de Controles'!$B$3:$D$143,3,FALSE))</f>
        <v/>
      </c>
      <c r="F7549" s="56"/>
      <c r="G7549" s="122"/>
      <c r="H7549" s="122"/>
    </row>
    <row r="7550" spans="1:8" ht="28.5" customHeight="1">
      <c r="A7550" s="121"/>
      <c r="B7550" s="54" t="str">
        <f>IF(A7550="","",VLOOKUP(A7550,'3-Mapa de Controles'!$M$3:$N$143,2,FALSE))</f>
        <v/>
      </c>
      <c r="C7550" s="54" t="str">
        <f>IF(A7550="","",VLOOKUP(A7550,'3-Mapa de Controles'!$M$3:$P$143,4,FALSE))</f>
        <v/>
      </c>
      <c r="D7550" s="54" t="str">
        <f>IF(A7550="","",VLOOKUP(A7550,'3-Mapa de Controles'!$M$3:$AI$143,23,FALSE))</f>
        <v/>
      </c>
      <c r="E7550" s="54" t="str">
        <f>IF(A7550="","",VLOOKUP(A7550,'3-Mapa de Controles'!$B$3:$D$143,3,FALSE))</f>
        <v/>
      </c>
      <c r="F7550" s="56"/>
      <c r="G7550" s="122"/>
      <c r="H7550" s="122"/>
    </row>
    <row r="7551" spans="1:8" ht="28.5" customHeight="1">
      <c r="A7551" s="121"/>
      <c r="B7551" s="54" t="str">
        <f>IF(A7551="","",VLOOKUP(A7551,'3-Mapa de Controles'!$M$3:$N$143,2,FALSE))</f>
        <v/>
      </c>
      <c r="C7551" s="54" t="str">
        <f>IF(A7551="","",VLOOKUP(A7551,'3-Mapa de Controles'!$M$3:$P$143,4,FALSE))</f>
        <v/>
      </c>
      <c r="D7551" s="54" t="str">
        <f>IF(A7551="","",VLOOKUP(A7551,'3-Mapa de Controles'!$M$3:$AI$143,23,FALSE))</f>
        <v/>
      </c>
      <c r="E7551" s="54" t="str">
        <f>IF(A7551="","",VLOOKUP(A7551,'3-Mapa de Controles'!$B$3:$D$143,3,FALSE))</f>
        <v/>
      </c>
      <c r="F7551" s="56"/>
      <c r="G7551" s="122"/>
      <c r="H7551" s="122"/>
    </row>
    <row r="7552" spans="1:8" ht="28.5" customHeight="1">
      <c r="A7552" s="121"/>
      <c r="B7552" s="54" t="str">
        <f>IF(A7552="","",VLOOKUP(A7552,'3-Mapa de Controles'!$M$3:$N$143,2,FALSE))</f>
        <v/>
      </c>
      <c r="C7552" s="54" t="str">
        <f>IF(A7552="","",VLOOKUP(A7552,'3-Mapa de Controles'!$M$3:$P$143,4,FALSE))</f>
        <v/>
      </c>
      <c r="D7552" s="54" t="str">
        <f>IF(A7552="","",VLOOKUP(A7552,'3-Mapa de Controles'!$M$3:$AI$143,23,FALSE))</f>
        <v/>
      </c>
      <c r="E7552" s="54" t="str">
        <f>IF(A7552="","",VLOOKUP(A7552,'3-Mapa de Controles'!$B$3:$D$143,3,FALSE))</f>
        <v/>
      </c>
      <c r="F7552" s="56"/>
      <c r="G7552" s="122"/>
      <c r="H7552" s="122"/>
    </row>
    <row r="7553" spans="1:8" ht="28.5" customHeight="1">
      <c r="A7553" s="121"/>
      <c r="B7553" s="54" t="str">
        <f>IF(A7553="","",VLOOKUP(A7553,'3-Mapa de Controles'!$M$3:$N$143,2,FALSE))</f>
        <v/>
      </c>
      <c r="C7553" s="54" t="str">
        <f>IF(A7553="","",VLOOKUP(A7553,'3-Mapa de Controles'!$M$3:$P$143,4,FALSE))</f>
        <v/>
      </c>
      <c r="D7553" s="54" t="str">
        <f>IF(A7553="","",VLOOKUP(A7553,'3-Mapa de Controles'!$M$3:$AI$143,23,FALSE))</f>
        <v/>
      </c>
      <c r="E7553" s="54" t="str">
        <f>IF(A7553="","",VLOOKUP(A7553,'3-Mapa de Controles'!$B$3:$D$143,3,FALSE))</f>
        <v/>
      </c>
      <c r="F7553" s="56"/>
      <c r="G7553" s="122"/>
      <c r="H7553" s="122"/>
    </row>
    <row r="7554" spans="1:8" ht="28.5" customHeight="1">
      <c r="A7554" s="121"/>
      <c r="B7554" s="54" t="str">
        <f>IF(A7554="","",VLOOKUP(A7554,'3-Mapa de Controles'!$M$3:$N$143,2,FALSE))</f>
        <v/>
      </c>
      <c r="C7554" s="54" t="str">
        <f>IF(A7554="","",VLOOKUP(A7554,'3-Mapa de Controles'!$M$3:$P$143,4,FALSE))</f>
        <v/>
      </c>
      <c r="D7554" s="54" t="str">
        <f>IF(A7554="","",VLOOKUP(A7554,'3-Mapa de Controles'!$M$3:$AI$143,23,FALSE))</f>
        <v/>
      </c>
      <c r="E7554" s="54" t="str">
        <f>IF(A7554="","",VLOOKUP(A7554,'3-Mapa de Controles'!$B$3:$D$143,3,FALSE))</f>
        <v/>
      </c>
      <c r="F7554" s="56"/>
      <c r="G7554" s="122"/>
      <c r="H7554" s="122"/>
    </row>
    <row r="7555" spans="1:8" ht="28.5" customHeight="1">
      <c r="A7555" s="121"/>
      <c r="B7555" s="54" t="str">
        <f>IF(A7555="","",VLOOKUP(A7555,'3-Mapa de Controles'!$M$3:$N$143,2,FALSE))</f>
        <v/>
      </c>
      <c r="C7555" s="54" t="str">
        <f>IF(A7555="","",VLOOKUP(A7555,'3-Mapa de Controles'!$M$3:$P$143,4,FALSE))</f>
        <v/>
      </c>
      <c r="D7555" s="54" t="str">
        <f>IF(A7555="","",VLOOKUP(A7555,'3-Mapa de Controles'!$M$3:$AI$143,23,FALSE))</f>
        <v/>
      </c>
      <c r="E7555" s="54" t="str">
        <f>IF(A7555="","",VLOOKUP(A7555,'3-Mapa de Controles'!$B$3:$D$143,3,FALSE))</f>
        <v/>
      </c>
      <c r="F7555" s="56"/>
      <c r="G7555" s="122"/>
      <c r="H7555" s="122"/>
    </row>
    <row r="7556" spans="1:8" ht="28.5" customHeight="1">
      <c r="A7556" s="121"/>
      <c r="B7556" s="54" t="str">
        <f>IF(A7556="","",VLOOKUP(A7556,'3-Mapa de Controles'!$M$3:$N$143,2,FALSE))</f>
        <v/>
      </c>
      <c r="C7556" s="54" t="str">
        <f>IF(A7556="","",VLOOKUP(A7556,'3-Mapa de Controles'!$M$3:$P$143,4,FALSE))</f>
        <v/>
      </c>
      <c r="D7556" s="54" t="str">
        <f>IF(A7556="","",VLOOKUP(A7556,'3-Mapa de Controles'!$M$3:$AI$143,23,FALSE))</f>
        <v/>
      </c>
      <c r="E7556" s="54" t="str">
        <f>IF(A7556="","",VLOOKUP(A7556,'3-Mapa de Controles'!$B$3:$D$143,3,FALSE))</f>
        <v/>
      </c>
      <c r="F7556" s="56"/>
      <c r="G7556" s="122"/>
      <c r="H7556" s="122"/>
    </row>
    <row r="7557" spans="1:8" ht="28.5" customHeight="1">
      <c r="A7557" s="121"/>
      <c r="B7557" s="54" t="str">
        <f>IF(A7557="","",VLOOKUP(A7557,'3-Mapa de Controles'!$M$3:$N$143,2,FALSE))</f>
        <v/>
      </c>
      <c r="C7557" s="54" t="str">
        <f>IF(A7557="","",VLOOKUP(A7557,'3-Mapa de Controles'!$M$3:$P$143,4,FALSE))</f>
        <v/>
      </c>
      <c r="D7557" s="54" t="str">
        <f>IF(A7557="","",VLOOKUP(A7557,'3-Mapa de Controles'!$M$3:$AI$143,23,FALSE))</f>
        <v/>
      </c>
      <c r="E7557" s="54" t="str">
        <f>IF(A7557="","",VLOOKUP(A7557,'3-Mapa de Controles'!$B$3:$D$143,3,FALSE))</f>
        <v/>
      </c>
      <c r="F7557" s="56"/>
      <c r="G7557" s="122"/>
      <c r="H7557" s="122"/>
    </row>
    <row r="7558" spans="1:8" ht="28.5" customHeight="1">
      <c r="A7558" s="121"/>
      <c r="B7558" s="54" t="str">
        <f>IF(A7558="","",VLOOKUP(A7558,'3-Mapa de Controles'!$M$3:$N$143,2,FALSE))</f>
        <v/>
      </c>
      <c r="C7558" s="54" t="str">
        <f>IF(A7558="","",VLOOKUP(A7558,'3-Mapa de Controles'!$M$3:$P$143,4,FALSE))</f>
        <v/>
      </c>
      <c r="D7558" s="54" t="str">
        <f>IF(A7558="","",VLOOKUP(A7558,'3-Mapa de Controles'!$M$3:$AI$143,23,FALSE))</f>
        <v/>
      </c>
      <c r="E7558" s="54" t="str">
        <f>IF(A7558="","",VLOOKUP(A7558,'3-Mapa de Controles'!$B$3:$D$143,3,FALSE))</f>
        <v/>
      </c>
      <c r="F7558" s="56"/>
      <c r="G7558" s="122"/>
      <c r="H7558" s="122"/>
    </row>
    <row r="7559" spans="1:8" ht="28.5" customHeight="1">
      <c r="A7559" s="121"/>
      <c r="B7559" s="54" t="str">
        <f>IF(A7559="","",VLOOKUP(A7559,'3-Mapa de Controles'!$M$3:$N$143,2,FALSE))</f>
        <v/>
      </c>
      <c r="C7559" s="54" t="str">
        <f>IF(A7559="","",VLOOKUP(A7559,'3-Mapa de Controles'!$M$3:$P$143,4,FALSE))</f>
        <v/>
      </c>
      <c r="D7559" s="54" t="str">
        <f>IF(A7559="","",VLOOKUP(A7559,'3-Mapa de Controles'!$M$3:$AI$143,23,FALSE))</f>
        <v/>
      </c>
      <c r="E7559" s="54" t="str">
        <f>IF(A7559="","",VLOOKUP(A7559,'3-Mapa de Controles'!$B$3:$D$143,3,FALSE))</f>
        <v/>
      </c>
      <c r="F7559" s="56"/>
      <c r="G7559" s="122"/>
      <c r="H7559" s="122"/>
    </row>
    <row r="7560" spans="1:8" ht="28.5" customHeight="1">
      <c r="A7560" s="121"/>
      <c r="B7560" s="54" t="str">
        <f>IF(A7560="","",VLOOKUP(A7560,'3-Mapa de Controles'!$M$3:$N$143,2,FALSE))</f>
        <v/>
      </c>
      <c r="C7560" s="54" t="str">
        <f>IF(A7560="","",VLOOKUP(A7560,'3-Mapa de Controles'!$M$3:$P$143,4,FALSE))</f>
        <v/>
      </c>
      <c r="D7560" s="54" t="str">
        <f>IF(A7560="","",VLOOKUP(A7560,'3-Mapa de Controles'!$M$3:$AI$143,23,FALSE))</f>
        <v/>
      </c>
      <c r="E7560" s="54" t="str">
        <f>IF(A7560="","",VLOOKUP(A7560,'3-Mapa de Controles'!$B$3:$D$143,3,FALSE))</f>
        <v/>
      </c>
      <c r="F7560" s="56"/>
      <c r="G7560" s="122"/>
      <c r="H7560" s="122"/>
    </row>
    <row r="7561" spans="1:8" ht="28.5" customHeight="1">
      <c r="A7561" s="121"/>
      <c r="B7561" s="54" t="str">
        <f>IF(A7561="","",VLOOKUP(A7561,'3-Mapa de Controles'!$M$3:$N$143,2,FALSE))</f>
        <v/>
      </c>
      <c r="C7561" s="54" t="str">
        <f>IF(A7561="","",VLOOKUP(A7561,'3-Mapa de Controles'!$M$3:$P$143,4,FALSE))</f>
        <v/>
      </c>
      <c r="D7561" s="54" t="str">
        <f>IF(A7561="","",VLOOKUP(A7561,'3-Mapa de Controles'!$M$3:$AI$143,23,FALSE))</f>
        <v/>
      </c>
      <c r="E7561" s="54" t="str">
        <f>IF(A7561="","",VLOOKUP(A7561,'3-Mapa de Controles'!$B$3:$D$143,3,FALSE))</f>
        <v/>
      </c>
      <c r="F7561" s="56"/>
      <c r="G7561" s="122"/>
      <c r="H7561" s="122"/>
    </row>
    <row r="7562" spans="1:8" ht="28.5" customHeight="1">
      <c r="A7562" s="121"/>
      <c r="B7562" s="54" t="str">
        <f>IF(A7562="","",VLOOKUP(A7562,'3-Mapa de Controles'!$M$3:$N$143,2,FALSE))</f>
        <v/>
      </c>
      <c r="C7562" s="54" t="str">
        <f>IF(A7562="","",VLOOKUP(A7562,'3-Mapa de Controles'!$M$3:$P$143,4,FALSE))</f>
        <v/>
      </c>
      <c r="D7562" s="54" t="str">
        <f>IF(A7562="","",VLOOKUP(A7562,'3-Mapa de Controles'!$M$3:$AI$143,23,FALSE))</f>
        <v/>
      </c>
      <c r="E7562" s="54" t="str">
        <f>IF(A7562="","",VLOOKUP(A7562,'3-Mapa de Controles'!$B$3:$D$143,3,FALSE))</f>
        <v/>
      </c>
      <c r="F7562" s="56"/>
      <c r="G7562" s="122"/>
      <c r="H7562" s="122"/>
    </row>
    <row r="7563" spans="1:8" ht="28.5" customHeight="1">
      <c r="A7563" s="121"/>
      <c r="B7563" s="54" t="str">
        <f>IF(A7563="","",VLOOKUP(A7563,'3-Mapa de Controles'!$M$3:$N$143,2,FALSE))</f>
        <v/>
      </c>
      <c r="C7563" s="54" t="str">
        <f>IF(A7563="","",VLOOKUP(A7563,'3-Mapa de Controles'!$M$3:$P$143,4,FALSE))</f>
        <v/>
      </c>
      <c r="D7563" s="54" t="str">
        <f>IF(A7563="","",VLOOKUP(A7563,'3-Mapa de Controles'!$M$3:$AI$143,23,FALSE))</f>
        <v/>
      </c>
      <c r="E7563" s="54" t="str">
        <f>IF(A7563="","",VLOOKUP(A7563,'3-Mapa de Controles'!$B$3:$D$143,3,FALSE))</f>
        <v/>
      </c>
      <c r="F7563" s="56"/>
      <c r="G7563" s="122"/>
      <c r="H7563" s="122"/>
    </row>
    <row r="7564" spans="1:8" ht="28.5" customHeight="1">
      <c r="A7564" s="121"/>
      <c r="B7564" s="54" t="str">
        <f>IF(A7564="","",VLOOKUP(A7564,'3-Mapa de Controles'!$M$3:$N$143,2,FALSE))</f>
        <v/>
      </c>
      <c r="C7564" s="54" t="str">
        <f>IF(A7564="","",VLOOKUP(A7564,'3-Mapa de Controles'!$M$3:$P$143,4,FALSE))</f>
        <v/>
      </c>
      <c r="D7564" s="54" t="str">
        <f>IF(A7564="","",VLOOKUP(A7564,'3-Mapa de Controles'!$M$3:$AI$143,23,FALSE))</f>
        <v/>
      </c>
      <c r="E7564" s="54" t="str">
        <f>IF(A7564="","",VLOOKUP(A7564,'3-Mapa de Controles'!$B$3:$D$143,3,FALSE))</f>
        <v/>
      </c>
      <c r="F7564" s="56"/>
      <c r="G7564" s="122"/>
      <c r="H7564" s="122"/>
    </row>
    <row r="7565" spans="1:8" ht="28.5" customHeight="1">
      <c r="A7565" s="121"/>
      <c r="B7565" s="54" t="str">
        <f>IF(A7565="","",VLOOKUP(A7565,'3-Mapa de Controles'!$M$3:$N$143,2,FALSE))</f>
        <v/>
      </c>
      <c r="C7565" s="54" t="str">
        <f>IF(A7565="","",VLOOKUP(A7565,'3-Mapa de Controles'!$M$3:$P$143,4,FALSE))</f>
        <v/>
      </c>
      <c r="D7565" s="54" t="str">
        <f>IF(A7565="","",VLOOKUP(A7565,'3-Mapa de Controles'!$M$3:$AI$143,23,FALSE))</f>
        <v/>
      </c>
      <c r="E7565" s="54" t="str">
        <f>IF(A7565="","",VLOOKUP(A7565,'3-Mapa de Controles'!$B$3:$D$143,3,FALSE))</f>
        <v/>
      </c>
      <c r="F7565" s="56"/>
      <c r="G7565" s="122"/>
      <c r="H7565" s="122"/>
    </row>
    <row r="7566" spans="1:8" ht="28.5" customHeight="1">
      <c r="A7566" s="121"/>
      <c r="B7566" s="54" t="str">
        <f>IF(A7566="","",VLOOKUP(A7566,'3-Mapa de Controles'!$M$3:$N$143,2,FALSE))</f>
        <v/>
      </c>
      <c r="C7566" s="54" t="str">
        <f>IF(A7566="","",VLOOKUP(A7566,'3-Mapa de Controles'!$M$3:$P$143,4,FALSE))</f>
        <v/>
      </c>
      <c r="D7566" s="54" t="str">
        <f>IF(A7566="","",VLOOKUP(A7566,'3-Mapa de Controles'!$M$3:$AI$143,23,FALSE))</f>
        <v/>
      </c>
      <c r="E7566" s="54" t="str">
        <f>IF(A7566="","",VLOOKUP(A7566,'3-Mapa de Controles'!$B$3:$D$143,3,FALSE))</f>
        <v/>
      </c>
      <c r="F7566" s="56"/>
      <c r="G7566" s="122"/>
      <c r="H7566" s="122"/>
    </row>
    <row r="7567" spans="1:8" ht="28.5" customHeight="1">
      <c r="A7567" s="121"/>
      <c r="B7567" s="54" t="str">
        <f>IF(A7567="","",VLOOKUP(A7567,'3-Mapa de Controles'!$M$3:$N$143,2,FALSE))</f>
        <v/>
      </c>
      <c r="C7567" s="54" t="str">
        <f>IF(A7567="","",VLOOKUP(A7567,'3-Mapa de Controles'!$M$3:$P$143,4,FALSE))</f>
        <v/>
      </c>
      <c r="D7567" s="54" t="str">
        <f>IF(A7567="","",VLOOKUP(A7567,'3-Mapa de Controles'!$M$3:$AI$143,23,FALSE))</f>
        <v/>
      </c>
      <c r="E7567" s="54" t="str">
        <f>IF(A7567="","",VLOOKUP(A7567,'3-Mapa de Controles'!$B$3:$D$143,3,FALSE))</f>
        <v/>
      </c>
      <c r="F7567" s="56"/>
      <c r="G7567" s="122"/>
      <c r="H7567" s="122"/>
    </row>
    <row r="7568" spans="1:8" ht="28.5" customHeight="1">
      <c r="A7568" s="121"/>
      <c r="B7568" s="54" t="str">
        <f>IF(A7568="","",VLOOKUP(A7568,'3-Mapa de Controles'!$M$3:$N$143,2,FALSE))</f>
        <v/>
      </c>
      <c r="C7568" s="54" t="str">
        <f>IF(A7568="","",VLOOKUP(A7568,'3-Mapa de Controles'!$M$3:$P$143,4,FALSE))</f>
        <v/>
      </c>
      <c r="D7568" s="54" t="str">
        <f>IF(A7568="","",VLOOKUP(A7568,'3-Mapa de Controles'!$M$3:$AI$143,23,FALSE))</f>
        <v/>
      </c>
      <c r="E7568" s="54" t="str">
        <f>IF(A7568="","",VLOOKUP(A7568,'3-Mapa de Controles'!$B$3:$D$143,3,FALSE))</f>
        <v/>
      </c>
      <c r="F7568" s="56"/>
      <c r="G7568" s="122"/>
      <c r="H7568" s="122"/>
    </row>
    <row r="7569" spans="1:8" ht="28.5" customHeight="1">
      <c r="A7569" s="121"/>
      <c r="B7569" s="54" t="str">
        <f>IF(A7569="","",VLOOKUP(A7569,'3-Mapa de Controles'!$M$3:$N$143,2,FALSE))</f>
        <v/>
      </c>
      <c r="C7569" s="54" t="str">
        <f>IF(A7569="","",VLOOKUP(A7569,'3-Mapa de Controles'!$M$3:$P$143,4,FALSE))</f>
        <v/>
      </c>
      <c r="D7569" s="54" t="str">
        <f>IF(A7569="","",VLOOKUP(A7569,'3-Mapa de Controles'!$M$3:$AI$143,23,FALSE))</f>
        <v/>
      </c>
      <c r="E7569" s="54" t="str">
        <f>IF(A7569="","",VLOOKUP(A7569,'3-Mapa de Controles'!$B$3:$D$143,3,FALSE))</f>
        <v/>
      </c>
      <c r="F7569" s="56"/>
      <c r="G7569" s="122"/>
      <c r="H7569" s="122"/>
    </row>
    <row r="7570" spans="1:8" ht="28.5" customHeight="1">
      <c r="A7570" s="121"/>
      <c r="B7570" s="54" t="str">
        <f>IF(A7570="","",VLOOKUP(A7570,'3-Mapa de Controles'!$M$3:$N$143,2,FALSE))</f>
        <v/>
      </c>
      <c r="C7570" s="54" t="str">
        <f>IF(A7570="","",VLOOKUP(A7570,'3-Mapa de Controles'!$M$3:$P$143,4,FALSE))</f>
        <v/>
      </c>
      <c r="D7570" s="54" t="str">
        <f>IF(A7570="","",VLOOKUP(A7570,'3-Mapa de Controles'!$M$3:$AI$143,23,FALSE))</f>
        <v/>
      </c>
      <c r="E7570" s="54" t="str">
        <f>IF(A7570="","",VLOOKUP(A7570,'3-Mapa de Controles'!$B$3:$D$143,3,FALSE))</f>
        <v/>
      </c>
      <c r="F7570" s="56"/>
      <c r="G7570" s="122"/>
      <c r="H7570" s="122"/>
    </row>
    <row r="7571" spans="1:8" ht="28.5" customHeight="1">
      <c r="A7571" s="121"/>
      <c r="B7571" s="54" t="str">
        <f>IF(A7571="","",VLOOKUP(A7571,'3-Mapa de Controles'!$M$3:$N$143,2,FALSE))</f>
        <v/>
      </c>
      <c r="C7571" s="54" t="str">
        <f>IF(A7571="","",VLOOKUP(A7571,'3-Mapa de Controles'!$M$3:$P$143,4,FALSE))</f>
        <v/>
      </c>
      <c r="D7571" s="54" t="str">
        <f>IF(A7571="","",VLOOKUP(A7571,'3-Mapa de Controles'!$M$3:$AI$143,23,FALSE))</f>
        <v/>
      </c>
      <c r="E7571" s="54" t="str">
        <f>IF(A7571="","",VLOOKUP(A7571,'3-Mapa de Controles'!$B$3:$D$143,3,FALSE))</f>
        <v/>
      </c>
      <c r="F7571" s="56"/>
      <c r="G7571" s="122"/>
      <c r="H7571" s="122"/>
    </row>
    <row r="7572" spans="1:8" ht="28.5" customHeight="1">
      <c r="A7572" s="121"/>
      <c r="B7572" s="54" t="str">
        <f>IF(A7572="","",VLOOKUP(A7572,'3-Mapa de Controles'!$M$3:$N$143,2,FALSE))</f>
        <v/>
      </c>
      <c r="C7572" s="54" t="str">
        <f>IF(A7572="","",VLOOKUP(A7572,'3-Mapa de Controles'!$M$3:$P$143,4,FALSE))</f>
        <v/>
      </c>
      <c r="D7572" s="54" t="str">
        <f>IF(A7572="","",VLOOKUP(A7572,'3-Mapa de Controles'!$M$3:$AI$143,23,FALSE))</f>
        <v/>
      </c>
      <c r="E7572" s="54" t="str">
        <f>IF(A7572="","",VLOOKUP(A7572,'3-Mapa de Controles'!$B$3:$D$143,3,FALSE))</f>
        <v/>
      </c>
      <c r="F7572" s="56"/>
      <c r="G7572" s="122"/>
      <c r="H7572" s="122"/>
    </row>
    <row r="7573" spans="1:8" ht="28.5" customHeight="1">
      <c r="A7573" s="121"/>
      <c r="B7573" s="54" t="str">
        <f>IF(A7573="","",VLOOKUP(A7573,'3-Mapa de Controles'!$M$3:$N$143,2,FALSE))</f>
        <v/>
      </c>
      <c r="C7573" s="54" t="str">
        <f>IF(A7573="","",VLOOKUP(A7573,'3-Mapa de Controles'!$M$3:$P$143,4,FALSE))</f>
        <v/>
      </c>
      <c r="D7573" s="54" t="str">
        <f>IF(A7573="","",VLOOKUP(A7573,'3-Mapa de Controles'!$M$3:$AI$143,23,FALSE))</f>
        <v/>
      </c>
      <c r="E7573" s="54" t="str">
        <f>IF(A7573="","",VLOOKUP(A7573,'3-Mapa de Controles'!$B$3:$D$143,3,FALSE))</f>
        <v/>
      </c>
      <c r="F7573" s="56"/>
      <c r="G7573" s="122"/>
      <c r="H7573" s="122"/>
    </row>
    <row r="7574" spans="1:8" ht="28.5" customHeight="1">
      <c r="A7574" s="121"/>
      <c r="B7574" s="54" t="str">
        <f>IF(A7574="","",VLOOKUP(A7574,'3-Mapa de Controles'!$M$3:$N$143,2,FALSE))</f>
        <v/>
      </c>
      <c r="C7574" s="54" t="str">
        <f>IF(A7574="","",VLOOKUP(A7574,'3-Mapa de Controles'!$M$3:$P$143,4,FALSE))</f>
        <v/>
      </c>
      <c r="D7574" s="54" t="str">
        <f>IF(A7574="","",VLOOKUP(A7574,'3-Mapa de Controles'!$M$3:$AI$143,23,FALSE))</f>
        <v/>
      </c>
      <c r="E7574" s="54" t="str">
        <f>IF(A7574="","",VLOOKUP(A7574,'3-Mapa de Controles'!$B$3:$D$143,3,FALSE))</f>
        <v/>
      </c>
      <c r="F7574" s="56"/>
      <c r="G7574" s="122"/>
      <c r="H7574" s="122"/>
    </row>
    <row r="7575" spans="1:8" ht="28.5" customHeight="1">
      <c r="A7575" s="121"/>
      <c r="B7575" s="54" t="str">
        <f>IF(A7575="","",VLOOKUP(A7575,'3-Mapa de Controles'!$M$3:$N$143,2,FALSE))</f>
        <v/>
      </c>
      <c r="C7575" s="54" t="str">
        <f>IF(A7575="","",VLOOKUP(A7575,'3-Mapa de Controles'!$M$3:$P$143,4,FALSE))</f>
        <v/>
      </c>
      <c r="D7575" s="54" t="str">
        <f>IF(A7575="","",VLOOKUP(A7575,'3-Mapa de Controles'!$M$3:$AI$143,23,FALSE))</f>
        <v/>
      </c>
      <c r="E7575" s="54" t="str">
        <f>IF(A7575="","",VLOOKUP(A7575,'3-Mapa de Controles'!$B$3:$D$143,3,FALSE))</f>
        <v/>
      </c>
      <c r="F7575" s="56"/>
      <c r="G7575" s="122"/>
      <c r="H7575" s="122"/>
    </row>
    <row r="7576" spans="1:8" ht="28.5" customHeight="1">
      <c r="A7576" s="121"/>
      <c r="B7576" s="54" t="str">
        <f>IF(A7576="","",VLOOKUP(A7576,'3-Mapa de Controles'!$M$3:$N$143,2,FALSE))</f>
        <v/>
      </c>
      <c r="C7576" s="54" t="str">
        <f>IF(A7576="","",VLOOKUP(A7576,'3-Mapa de Controles'!$M$3:$P$143,4,FALSE))</f>
        <v/>
      </c>
      <c r="D7576" s="54" t="str">
        <f>IF(A7576="","",VLOOKUP(A7576,'3-Mapa de Controles'!$M$3:$AI$143,23,FALSE))</f>
        <v/>
      </c>
      <c r="E7576" s="54" t="str">
        <f>IF(A7576="","",VLOOKUP(A7576,'3-Mapa de Controles'!$B$3:$D$143,3,FALSE))</f>
        <v/>
      </c>
      <c r="F7576" s="56"/>
      <c r="G7576" s="122"/>
      <c r="H7576" s="122"/>
    </row>
    <row r="7577" spans="1:8" ht="28.5" customHeight="1">
      <c r="A7577" s="121"/>
      <c r="B7577" s="54" t="str">
        <f>IF(A7577="","",VLOOKUP(A7577,'3-Mapa de Controles'!$M$3:$N$143,2,FALSE))</f>
        <v/>
      </c>
      <c r="C7577" s="54" t="str">
        <f>IF(A7577="","",VLOOKUP(A7577,'3-Mapa de Controles'!$M$3:$P$143,4,FALSE))</f>
        <v/>
      </c>
      <c r="D7577" s="54" t="str">
        <f>IF(A7577="","",VLOOKUP(A7577,'3-Mapa de Controles'!$M$3:$AI$143,23,FALSE))</f>
        <v/>
      </c>
      <c r="E7577" s="54" t="str">
        <f>IF(A7577="","",VLOOKUP(A7577,'3-Mapa de Controles'!$B$3:$D$143,3,FALSE))</f>
        <v/>
      </c>
      <c r="F7577" s="56"/>
      <c r="G7577" s="122"/>
      <c r="H7577" s="122"/>
    </row>
    <row r="7578" spans="1:8" ht="28.5" customHeight="1">
      <c r="A7578" s="121"/>
      <c r="B7578" s="54" t="str">
        <f>IF(A7578="","",VLOOKUP(A7578,'3-Mapa de Controles'!$M$3:$N$143,2,FALSE))</f>
        <v/>
      </c>
      <c r="C7578" s="54" t="str">
        <f>IF(A7578="","",VLOOKUP(A7578,'3-Mapa de Controles'!$M$3:$P$143,4,FALSE))</f>
        <v/>
      </c>
      <c r="D7578" s="54" t="str">
        <f>IF(A7578="","",VLOOKUP(A7578,'3-Mapa de Controles'!$M$3:$AI$143,23,FALSE))</f>
        <v/>
      </c>
      <c r="E7578" s="54" t="str">
        <f>IF(A7578="","",VLOOKUP(A7578,'3-Mapa de Controles'!$B$3:$D$143,3,FALSE))</f>
        <v/>
      </c>
      <c r="F7578" s="56"/>
      <c r="G7578" s="122"/>
      <c r="H7578" s="122"/>
    </row>
    <row r="7579" spans="1:8" ht="28.5" customHeight="1">
      <c r="A7579" s="121"/>
      <c r="B7579" s="54" t="str">
        <f>IF(A7579="","",VLOOKUP(A7579,'3-Mapa de Controles'!$M$3:$N$143,2,FALSE))</f>
        <v/>
      </c>
      <c r="C7579" s="54" t="str">
        <f>IF(A7579="","",VLOOKUP(A7579,'3-Mapa de Controles'!$M$3:$P$143,4,FALSE))</f>
        <v/>
      </c>
      <c r="D7579" s="54" t="str">
        <f>IF(A7579="","",VLOOKUP(A7579,'3-Mapa de Controles'!$M$3:$AI$143,23,FALSE))</f>
        <v/>
      </c>
      <c r="E7579" s="54" t="str">
        <f>IF(A7579="","",VLOOKUP(A7579,'3-Mapa de Controles'!$B$3:$D$143,3,FALSE))</f>
        <v/>
      </c>
      <c r="F7579" s="56"/>
      <c r="G7579" s="122"/>
      <c r="H7579" s="122"/>
    </row>
    <row r="7580" spans="1:8" ht="28.5" customHeight="1">
      <c r="A7580" s="121"/>
      <c r="B7580" s="54" t="str">
        <f>IF(A7580="","",VLOOKUP(A7580,'3-Mapa de Controles'!$M$3:$N$143,2,FALSE))</f>
        <v/>
      </c>
      <c r="C7580" s="54" t="str">
        <f>IF(A7580="","",VLOOKUP(A7580,'3-Mapa de Controles'!$M$3:$P$143,4,FALSE))</f>
        <v/>
      </c>
      <c r="D7580" s="54" t="str">
        <f>IF(A7580="","",VLOOKUP(A7580,'3-Mapa de Controles'!$M$3:$AI$143,23,FALSE))</f>
        <v/>
      </c>
      <c r="E7580" s="54" t="str">
        <f>IF(A7580="","",VLOOKUP(A7580,'3-Mapa de Controles'!$B$3:$D$143,3,FALSE))</f>
        <v/>
      </c>
      <c r="F7580" s="56"/>
      <c r="G7580" s="122"/>
      <c r="H7580" s="122"/>
    </row>
    <row r="7581" spans="1:8" ht="28.5" customHeight="1">
      <c r="A7581" s="121"/>
      <c r="B7581" s="54" t="str">
        <f>IF(A7581="","",VLOOKUP(A7581,'3-Mapa de Controles'!$M$3:$N$143,2,FALSE))</f>
        <v/>
      </c>
      <c r="C7581" s="54" t="str">
        <f>IF(A7581="","",VLOOKUP(A7581,'3-Mapa de Controles'!$M$3:$P$143,4,FALSE))</f>
        <v/>
      </c>
      <c r="D7581" s="54" t="str">
        <f>IF(A7581="","",VLOOKUP(A7581,'3-Mapa de Controles'!$M$3:$AI$143,23,FALSE))</f>
        <v/>
      </c>
      <c r="E7581" s="54" t="str">
        <f>IF(A7581="","",VLOOKUP(A7581,'3-Mapa de Controles'!$B$3:$D$143,3,FALSE))</f>
        <v/>
      </c>
      <c r="F7581" s="56"/>
      <c r="G7581" s="122"/>
      <c r="H7581" s="122"/>
    </row>
    <row r="7582" spans="1:8" ht="28.5" customHeight="1">
      <c r="A7582" s="121"/>
      <c r="B7582" s="54" t="str">
        <f>IF(A7582="","",VLOOKUP(A7582,'3-Mapa de Controles'!$M$3:$N$143,2,FALSE))</f>
        <v/>
      </c>
      <c r="C7582" s="54" t="str">
        <f>IF(A7582="","",VLOOKUP(A7582,'3-Mapa de Controles'!$M$3:$P$143,4,FALSE))</f>
        <v/>
      </c>
      <c r="D7582" s="54" t="str">
        <f>IF(A7582="","",VLOOKUP(A7582,'3-Mapa de Controles'!$M$3:$AI$143,23,FALSE))</f>
        <v/>
      </c>
      <c r="E7582" s="54" t="str">
        <f>IF(A7582="","",VLOOKUP(A7582,'3-Mapa de Controles'!$B$3:$D$143,3,FALSE))</f>
        <v/>
      </c>
      <c r="F7582" s="56"/>
      <c r="G7582" s="122"/>
      <c r="H7582" s="122"/>
    </row>
    <row r="7583" spans="1:8" ht="28.5" customHeight="1">
      <c r="A7583" s="121"/>
      <c r="B7583" s="54" t="str">
        <f>IF(A7583="","",VLOOKUP(A7583,'3-Mapa de Controles'!$M$3:$N$143,2,FALSE))</f>
        <v/>
      </c>
      <c r="C7583" s="54" t="str">
        <f>IF(A7583="","",VLOOKUP(A7583,'3-Mapa de Controles'!$M$3:$P$143,4,FALSE))</f>
        <v/>
      </c>
      <c r="D7583" s="54" t="str">
        <f>IF(A7583="","",VLOOKUP(A7583,'3-Mapa de Controles'!$M$3:$AI$143,23,FALSE))</f>
        <v/>
      </c>
      <c r="E7583" s="54" t="str">
        <f>IF(A7583="","",VLOOKUP(A7583,'3-Mapa de Controles'!$B$3:$D$143,3,FALSE))</f>
        <v/>
      </c>
      <c r="F7583" s="56"/>
      <c r="G7583" s="122"/>
      <c r="H7583" s="122"/>
    </row>
    <row r="7584" spans="1:8" ht="28.5" customHeight="1">
      <c r="A7584" s="121"/>
      <c r="B7584" s="54" t="str">
        <f>IF(A7584="","",VLOOKUP(A7584,'3-Mapa de Controles'!$M$3:$N$143,2,FALSE))</f>
        <v/>
      </c>
      <c r="C7584" s="54" t="str">
        <f>IF(A7584="","",VLOOKUP(A7584,'3-Mapa de Controles'!$M$3:$P$143,4,FALSE))</f>
        <v/>
      </c>
      <c r="D7584" s="54" t="str">
        <f>IF(A7584="","",VLOOKUP(A7584,'3-Mapa de Controles'!$M$3:$AI$143,23,FALSE))</f>
        <v/>
      </c>
      <c r="E7584" s="54" t="str">
        <f>IF(A7584="","",VLOOKUP(A7584,'3-Mapa de Controles'!$B$3:$D$143,3,FALSE))</f>
        <v/>
      </c>
      <c r="F7584" s="56"/>
      <c r="G7584" s="122"/>
      <c r="H7584" s="122"/>
    </row>
    <row r="7585" spans="1:8" ht="28.5" customHeight="1">
      <c r="A7585" s="121"/>
      <c r="B7585" s="54" t="str">
        <f>IF(A7585="","",VLOOKUP(A7585,'3-Mapa de Controles'!$M$3:$N$143,2,FALSE))</f>
        <v/>
      </c>
      <c r="C7585" s="54" t="str">
        <f>IF(A7585="","",VLOOKUP(A7585,'3-Mapa de Controles'!$M$3:$P$143,4,FALSE))</f>
        <v/>
      </c>
      <c r="D7585" s="54" t="str">
        <f>IF(A7585="","",VLOOKUP(A7585,'3-Mapa de Controles'!$M$3:$AI$143,23,FALSE))</f>
        <v/>
      </c>
      <c r="E7585" s="54" t="str">
        <f>IF(A7585="","",VLOOKUP(A7585,'3-Mapa de Controles'!$B$3:$D$143,3,FALSE))</f>
        <v/>
      </c>
      <c r="F7585" s="56"/>
      <c r="G7585" s="122"/>
      <c r="H7585" s="122"/>
    </row>
    <row r="7586" spans="1:8" ht="28.5" customHeight="1">
      <c r="A7586" s="121"/>
      <c r="B7586" s="54" t="str">
        <f>IF(A7586="","",VLOOKUP(A7586,'3-Mapa de Controles'!$M$3:$N$143,2,FALSE))</f>
        <v/>
      </c>
      <c r="C7586" s="54" t="str">
        <f>IF(A7586="","",VLOOKUP(A7586,'3-Mapa de Controles'!$M$3:$P$143,4,FALSE))</f>
        <v/>
      </c>
      <c r="D7586" s="54" t="str">
        <f>IF(A7586="","",VLOOKUP(A7586,'3-Mapa de Controles'!$M$3:$AI$143,23,FALSE))</f>
        <v/>
      </c>
      <c r="E7586" s="54" t="str">
        <f>IF(A7586="","",VLOOKUP(A7586,'3-Mapa de Controles'!$B$3:$D$143,3,FALSE))</f>
        <v/>
      </c>
      <c r="F7586" s="56"/>
      <c r="G7586" s="122"/>
      <c r="H7586" s="122"/>
    </row>
    <row r="7587" spans="1:8" ht="28.5" customHeight="1">
      <c r="A7587" s="121"/>
      <c r="B7587" s="54" t="str">
        <f>IF(A7587="","",VLOOKUP(A7587,'3-Mapa de Controles'!$M$3:$N$143,2,FALSE))</f>
        <v/>
      </c>
      <c r="C7587" s="54" t="str">
        <f>IF(A7587="","",VLOOKUP(A7587,'3-Mapa de Controles'!$M$3:$P$143,4,FALSE))</f>
        <v/>
      </c>
      <c r="D7587" s="54" t="str">
        <f>IF(A7587="","",VLOOKUP(A7587,'3-Mapa de Controles'!$M$3:$AI$143,23,FALSE))</f>
        <v/>
      </c>
      <c r="E7587" s="54" t="str">
        <f>IF(A7587="","",VLOOKUP(A7587,'3-Mapa de Controles'!$B$3:$D$143,3,FALSE))</f>
        <v/>
      </c>
      <c r="F7587" s="56"/>
      <c r="G7587" s="122"/>
      <c r="H7587" s="122"/>
    </row>
    <row r="7588" spans="1:8" ht="28.5" customHeight="1">
      <c r="A7588" s="121"/>
      <c r="B7588" s="54" t="str">
        <f>IF(A7588="","",VLOOKUP(A7588,'3-Mapa de Controles'!$M$3:$N$143,2,FALSE))</f>
        <v/>
      </c>
      <c r="C7588" s="54" t="str">
        <f>IF(A7588="","",VLOOKUP(A7588,'3-Mapa de Controles'!$M$3:$P$143,4,FALSE))</f>
        <v/>
      </c>
      <c r="D7588" s="54" t="str">
        <f>IF(A7588="","",VLOOKUP(A7588,'3-Mapa de Controles'!$M$3:$AI$143,23,FALSE))</f>
        <v/>
      </c>
      <c r="E7588" s="54" t="str">
        <f>IF(A7588="","",VLOOKUP(A7588,'3-Mapa de Controles'!$B$3:$D$143,3,FALSE))</f>
        <v/>
      </c>
      <c r="F7588" s="56"/>
      <c r="G7588" s="122"/>
      <c r="H7588" s="122"/>
    </row>
    <row r="7589" spans="1:8" ht="28.5" customHeight="1">
      <c r="A7589" s="121"/>
      <c r="B7589" s="54" t="str">
        <f>IF(A7589="","",VLOOKUP(A7589,'3-Mapa de Controles'!$M$3:$N$143,2,FALSE))</f>
        <v/>
      </c>
      <c r="C7589" s="54" t="str">
        <f>IF(A7589="","",VLOOKUP(A7589,'3-Mapa de Controles'!$M$3:$P$143,4,FALSE))</f>
        <v/>
      </c>
      <c r="D7589" s="54" t="str">
        <f>IF(A7589="","",VLOOKUP(A7589,'3-Mapa de Controles'!$M$3:$AI$143,23,FALSE))</f>
        <v/>
      </c>
      <c r="E7589" s="54" t="str">
        <f>IF(A7589="","",VLOOKUP(A7589,'3-Mapa de Controles'!$B$3:$D$143,3,FALSE))</f>
        <v/>
      </c>
      <c r="F7589" s="56"/>
      <c r="G7589" s="122"/>
      <c r="H7589" s="122"/>
    </row>
    <row r="7590" spans="1:8" ht="28.5" customHeight="1">
      <c r="A7590" s="121"/>
      <c r="B7590" s="54" t="str">
        <f>IF(A7590="","",VLOOKUP(A7590,'3-Mapa de Controles'!$M$3:$N$143,2,FALSE))</f>
        <v/>
      </c>
      <c r="C7590" s="54" t="str">
        <f>IF(A7590="","",VLOOKUP(A7590,'3-Mapa de Controles'!$M$3:$P$143,4,FALSE))</f>
        <v/>
      </c>
      <c r="D7590" s="54" t="str">
        <f>IF(A7590="","",VLOOKUP(A7590,'3-Mapa de Controles'!$M$3:$AI$143,23,FALSE))</f>
        <v/>
      </c>
      <c r="E7590" s="54" t="str">
        <f>IF(A7590="","",VLOOKUP(A7590,'3-Mapa de Controles'!$B$3:$D$143,3,FALSE))</f>
        <v/>
      </c>
      <c r="F7590" s="56"/>
      <c r="G7590" s="122"/>
      <c r="H7590" s="122"/>
    </row>
    <row r="7591" spans="1:8" ht="28.5" customHeight="1">
      <c r="A7591" s="121"/>
      <c r="B7591" s="54" t="str">
        <f>IF(A7591="","",VLOOKUP(A7591,'3-Mapa de Controles'!$M$3:$N$143,2,FALSE))</f>
        <v/>
      </c>
      <c r="C7591" s="54" t="str">
        <f>IF(A7591="","",VLOOKUP(A7591,'3-Mapa de Controles'!$M$3:$P$143,4,FALSE))</f>
        <v/>
      </c>
      <c r="D7591" s="54" t="str">
        <f>IF(A7591="","",VLOOKUP(A7591,'3-Mapa de Controles'!$M$3:$AI$143,23,FALSE))</f>
        <v/>
      </c>
      <c r="E7591" s="54" t="str">
        <f>IF(A7591="","",VLOOKUP(A7591,'3-Mapa de Controles'!$B$3:$D$143,3,FALSE))</f>
        <v/>
      </c>
      <c r="F7591" s="56"/>
      <c r="G7591" s="122"/>
      <c r="H7591" s="122"/>
    </row>
    <row r="7592" spans="1:8" ht="28.5" customHeight="1">
      <c r="A7592" s="121"/>
      <c r="B7592" s="54" t="str">
        <f>IF(A7592="","",VLOOKUP(A7592,'3-Mapa de Controles'!$M$3:$N$143,2,FALSE))</f>
        <v/>
      </c>
      <c r="C7592" s="54" t="str">
        <f>IF(A7592="","",VLOOKUP(A7592,'3-Mapa de Controles'!$M$3:$P$143,4,FALSE))</f>
        <v/>
      </c>
      <c r="D7592" s="54" t="str">
        <f>IF(A7592="","",VLOOKUP(A7592,'3-Mapa de Controles'!$M$3:$AI$143,23,FALSE))</f>
        <v/>
      </c>
      <c r="E7592" s="54" t="str">
        <f>IF(A7592="","",VLOOKUP(A7592,'3-Mapa de Controles'!$B$3:$D$143,3,FALSE))</f>
        <v/>
      </c>
      <c r="F7592" s="56"/>
      <c r="G7592" s="122"/>
      <c r="H7592" s="122"/>
    </row>
    <row r="7593" spans="1:8" ht="28.5" customHeight="1">
      <c r="A7593" s="121"/>
      <c r="B7593" s="54" t="str">
        <f>IF(A7593="","",VLOOKUP(A7593,'3-Mapa de Controles'!$M$3:$N$143,2,FALSE))</f>
        <v/>
      </c>
      <c r="C7593" s="54" t="str">
        <f>IF(A7593="","",VLOOKUP(A7593,'3-Mapa de Controles'!$M$3:$P$143,4,FALSE))</f>
        <v/>
      </c>
      <c r="D7593" s="54" t="str">
        <f>IF(A7593="","",VLOOKUP(A7593,'3-Mapa de Controles'!$M$3:$AI$143,23,FALSE))</f>
        <v/>
      </c>
      <c r="E7593" s="54" t="str">
        <f>IF(A7593="","",VLOOKUP(A7593,'3-Mapa de Controles'!$B$3:$D$143,3,FALSE))</f>
        <v/>
      </c>
      <c r="F7593" s="56"/>
      <c r="G7593" s="122"/>
      <c r="H7593" s="122"/>
    </row>
    <row r="7594" spans="1:8" ht="28.5" customHeight="1">
      <c r="A7594" s="121"/>
      <c r="B7594" s="54" t="str">
        <f>IF(A7594="","",VLOOKUP(A7594,'3-Mapa de Controles'!$M$3:$N$143,2,FALSE))</f>
        <v/>
      </c>
      <c r="C7594" s="54" t="str">
        <f>IF(A7594="","",VLOOKUP(A7594,'3-Mapa de Controles'!$M$3:$P$143,4,FALSE))</f>
        <v/>
      </c>
      <c r="D7594" s="54" t="str">
        <f>IF(A7594="","",VLOOKUP(A7594,'3-Mapa de Controles'!$M$3:$AI$143,23,FALSE))</f>
        <v/>
      </c>
      <c r="E7594" s="54" t="str">
        <f>IF(A7594="","",VLOOKUP(A7594,'3-Mapa de Controles'!$B$3:$D$143,3,FALSE))</f>
        <v/>
      </c>
      <c r="F7594" s="56"/>
      <c r="G7594" s="122"/>
      <c r="H7594" s="122"/>
    </row>
    <row r="7595" spans="1:8" ht="28.5" customHeight="1">
      <c r="A7595" s="121"/>
      <c r="B7595" s="54" t="str">
        <f>IF(A7595="","",VLOOKUP(A7595,'3-Mapa de Controles'!$M$3:$N$143,2,FALSE))</f>
        <v/>
      </c>
      <c r="C7595" s="54" t="str">
        <f>IF(A7595="","",VLOOKUP(A7595,'3-Mapa de Controles'!$M$3:$P$143,4,FALSE))</f>
        <v/>
      </c>
      <c r="D7595" s="54" t="str">
        <f>IF(A7595="","",VLOOKUP(A7595,'3-Mapa de Controles'!$M$3:$AI$143,23,FALSE))</f>
        <v/>
      </c>
      <c r="E7595" s="54" t="str">
        <f>IF(A7595="","",VLOOKUP(A7595,'3-Mapa de Controles'!$B$3:$D$143,3,FALSE))</f>
        <v/>
      </c>
      <c r="F7595" s="56"/>
      <c r="G7595" s="122"/>
      <c r="H7595" s="122"/>
    </row>
    <row r="7596" spans="1:8" ht="28.5" customHeight="1">
      <c r="A7596" s="121"/>
      <c r="B7596" s="54" t="str">
        <f>IF(A7596="","",VLOOKUP(A7596,'3-Mapa de Controles'!$M$3:$N$143,2,FALSE))</f>
        <v/>
      </c>
      <c r="C7596" s="54" t="str">
        <f>IF(A7596="","",VLOOKUP(A7596,'3-Mapa de Controles'!$M$3:$P$143,4,FALSE))</f>
        <v/>
      </c>
      <c r="D7596" s="54" t="str">
        <f>IF(A7596="","",VLOOKUP(A7596,'3-Mapa de Controles'!$M$3:$AI$143,23,FALSE))</f>
        <v/>
      </c>
      <c r="E7596" s="54" t="str">
        <f>IF(A7596="","",VLOOKUP(A7596,'3-Mapa de Controles'!$B$3:$D$143,3,FALSE))</f>
        <v/>
      </c>
      <c r="F7596" s="56"/>
      <c r="G7596" s="122"/>
      <c r="H7596" s="122"/>
    </row>
    <row r="7597" spans="1:8" ht="28.5" customHeight="1">
      <c r="A7597" s="121"/>
      <c r="B7597" s="54" t="str">
        <f>IF(A7597="","",VLOOKUP(A7597,'3-Mapa de Controles'!$M$3:$N$143,2,FALSE))</f>
        <v/>
      </c>
      <c r="C7597" s="54" t="str">
        <f>IF(A7597="","",VLOOKUP(A7597,'3-Mapa de Controles'!$M$3:$P$143,4,FALSE))</f>
        <v/>
      </c>
      <c r="D7597" s="54" t="str">
        <f>IF(A7597="","",VLOOKUP(A7597,'3-Mapa de Controles'!$M$3:$AI$143,23,FALSE))</f>
        <v/>
      </c>
      <c r="E7597" s="54" t="str">
        <f>IF(A7597="","",VLOOKUP(A7597,'3-Mapa de Controles'!$B$3:$D$143,3,FALSE))</f>
        <v/>
      </c>
      <c r="F7597" s="56"/>
      <c r="G7597" s="122"/>
      <c r="H7597" s="122"/>
    </row>
    <row r="7598" spans="1:8" ht="28.5" customHeight="1">
      <c r="A7598" s="121"/>
      <c r="B7598" s="54" t="str">
        <f>IF(A7598="","",VLOOKUP(A7598,'3-Mapa de Controles'!$M$3:$N$143,2,FALSE))</f>
        <v/>
      </c>
      <c r="C7598" s="54" t="str">
        <f>IF(A7598="","",VLOOKUP(A7598,'3-Mapa de Controles'!$M$3:$P$143,4,FALSE))</f>
        <v/>
      </c>
      <c r="D7598" s="54" t="str">
        <f>IF(A7598="","",VLOOKUP(A7598,'3-Mapa de Controles'!$M$3:$AI$143,23,FALSE))</f>
        <v/>
      </c>
      <c r="E7598" s="54" t="str">
        <f>IF(A7598="","",VLOOKUP(A7598,'3-Mapa de Controles'!$B$3:$D$143,3,FALSE))</f>
        <v/>
      </c>
      <c r="F7598" s="56"/>
      <c r="G7598" s="122"/>
      <c r="H7598" s="122"/>
    </row>
    <row r="7599" spans="1:8" ht="28.5" customHeight="1">
      <c r="A7599" s="121"/>
      <c r="B7599" s="54" t="str">
        <f>IF(A7599="","",VLOOKUP(A7599,'3-Mapa de Controles'!$M$3:$N$143,2,FALSE))</f>
        <v/>
      </c>
      <c r="C7599" s="54" t="str">
        <f>IF(A7599="","",VLOOKUP(A7599,'3-Mapa de Controles'!$M$3:$P$143,4,FALSE))</f>
        <v/>
      </c>
      <c r="D7599" s="54" t="str">
        <f>IF(A7599="","",VLOOKUP(A7599,'3-Mapa de Controles'!$M$3:$AI$143,23,FALSE))</f>
        <v/>
      </c>
      <c r="E7599" s="54" t="str">
        <f>IF(A7599="","",VLOOKUP(A7599,'3-Mapa de Controles'!$B$3:$D$143,3,FALSE))</f>
        <v/>
      </c>
      <c r="F7599" s="56"/>
      <c r="G7599" s="122"/>
      <c r="H7599" s="122"/>
    </row>
    <row r="7600" spans="1:8" ht="28.5" customHeight="1">
      <c r="A7600" s="121"/>
      <c r="B7600" s="54" t="str">
        <f>IF(A7600="","",VLOOKUP(A7600,'3-Mapa de Controles'!$M$3:$N$143,2,FALSE))</f>
        <v/>
      </c>
      <c r="C7600" s="54" t="str">
        <f>IF(A7600="","",VLOOKUP(A7600,'3-Mapa de Controles'!$M$3:$P$143,4,FALSE))</f>
        <v/>
      </c>
      <c r="D7600" s="54" t="str">
        <f>IF(A7600="","",VLOOKUP(A7600,'3-Mapa de Controles'!$M$3:$AI$143,23,FALSE))</f>
        <v/>
      </c>
      <c r="E7600" s="54" t="str">
        <f>IF(A7600="","",VLOOKUP(A7600,'3-Mapa de Controles'!$B$3:$D$143,3,FALSE))</f>
        <v/>
      </c>
      <c r="F7600" s="56"/>
      <c r="G7600" s="122"/>
      <c r="H7600" s="122"/>
    </row>
    <row r="7601" spans="1:8" ht="28.5" customHeight="1">
      <c r="A7601" s="121"/>
      <c r="B7601" s="54" t="str">
        <f>IF(A7601="","",VLOOKUP(A7601,'3-Mapa de Controles'!$M$3:$N$143,2,FALSE))</f>
        <v/>
      </c>
      <c r="C7601" s="54" t="str">
        <f>IF(A7601="","",VLOOKUP(A7601,'3-Mapa de Controles'!$M$3:$P$143,4,FALSE))</f>
        <v/>
      </c>
      <c r="D7601" s="54" t="str">
        <f>IF(A7601="","",VLOOKUP(A7601,'3-Mapa de Controles'!$M$3:$AI$143,23,FALSE))</f>
        <v/>
      </c>
      <c r="E7601" s="54" t="str">
        <f>IF(A7601="","",VLOOKUP(A7601,'3-Mapa de Controles'!$B$3:$D$143,3,FALSE))</f>
        <v/>
      </c>
      <c r="F7601" s="56"/>
      <c r="G7601" s="122"/>
      <c r="H7601" s="122"/>
    </row>
    <row r="7602" spans="1:8" ht="28.5" customHeight="1">
      <c r="A7602" s="121"/>
      <c r="B7602" s="54" t="str">
        <f>IF(A7602="","",VLOOKUP(A7602,'3-Mapa de Controles'!$M$3:$N$143,2,FALSE))</f>
        <v/>
      </c>
      <c r="C7602" s="54" t="str">
        <f>IF(A7602="","",VLOOKUP(A7602,'3-Mapa de Controles'!$M$3:$P$143,4,FALSE))</f>
        <v/>
      </c>
      <c r="D7602" s="54" t="str">
        <f>IF(A7602="","",VLOOKUP(A7602,'3-Mapa de Controles'!$M$3:$AI$143,23,FALSE))</f>
        <v/>
      </c>
      <c r="E7602" s="54" t="str">
        <f>IF(A7602="","",VLOOKUP(A7602,'3-Mapa de Controles'!$B$3:$D$143,3,FALSE))</f>
        <v/>
      </c>
      <c r="F7602" s="56"/>
      <c r="G7602" s="122"/>
      <c r="H7602" s="122"/>
    </row>
    <row r="7603" spans="1:8" ht="28.5" customHeight="1">
      <c r="A7603" s="121"/>
      <c r="B7603" s="54" t="str">
        <f>IF(A7603="","",VLOOKUP(A7603,'3-Mapa de Controles'!$M$3:$N$143,2,FALSE))</f>
        <v/>
      </c>
      <c r="C7603" s="54" t="str">
        <f>IF(A7603="","",VLOOKUP(A7603,'3-Mapa de Controles'!$M$3:$P$143,4,FALSE))</f>
        <v/>
      </c>
      <c r="D7603" s="54" t="str">
        <f>IF(A7603="","",VLOOKUP(A7603,'3-Mapa de Controles'!$M$3:$AI$143,23,FALSE))</f>
        <v/>
      </c>
      <c r="E7603" s="54" t="str">
        <f>IF(A7603="","",VLOOKUP(A7603,'3-Mapa de Controles'!$B$3:$D$143,3,FALSE))</f>
        <v/>
      </c>
      <c r="F7603" s="56"/>
      <c r="G7603" s="122"/>
      <c r="H7603" s="122"/>
    </row>
    <row r="7604" spans="1:8" ht="28.5" customHeight="1">
      <c r="A7604" s="121"/>
      <c r="B7604" s="54" t="str">
        <f>IF(A7604="","",VLOOKUP(A7604,'3-Mapa de Controles'!$M$3:$N$143,2,FALSE))</f>
        <v/>
      </c>
      <c r="C7604" s="54" t="str">
        <f>IF(A7604="","",VLOOKUP(A7604,'3-Mapa de Controles'!$M$3:$P$143,4,FALSE))</f>
        <v/>
      </c>
      <c r="D7604" s="54" t="str">
        <f>IF(A7604="","",VLOOKUP(A7604,'3-Mapa de Controles'!$M$3:$AI$143,23,FALSE))</f>
        <v/>
      </c>
      <c r="E7604" s="54" t="str">
        <f>IF(A7604="","",VLOOKUP(A7604,'3-Mapa de Controles'!$B$3:$D$143,3,FALSE))</f>
        <v/>
      </c>
      <c r="F7604" s="56"/>
      <c r="G7604" s="122"/>
      <c r="H7604" s="122"/>
    </row>
    <row r="7605" spans="1:8" ht="28.5" customHeight="1">
      <c r="A7605" s="121"/>
      <c r="B7605" s="54" t="str">
        <f>IF(A7605="","",VLOOKUP(A7605,'3-Mapa de Controles'!$M$3:$N$143,2,FALSE))</f>
        <v/>
      </c>
      <c r="C7605" s="54" t="str">
        <f>IF(A7605="","",VLOOKUP(A7605,'3-Mapa de Controles'!$M$3:$P$143,4,FALSE))</f>
        <v/>
      </c>
      <c r="D7605" s="54" t="str">
        <f>IF(A7605="","",VLOOKUP(A7605,'3-Mapa de Controles'!$M$3:$AI$143,23,FALSE))</f>
        <v/>
      </c>
      <c r="E7605" s="54" t="str">
        <f>IF(A7605="","",VLOOKUP(A7605,'3-Mapa de Controles'!$B$3:$D$143,3,FALSE))</f>
        <v/>
      </c>
      <c r="F7605" s="56"/>
      <c r="G7605" s="122"/>
      <c r="H7605" s="122"/>
    </row>
    <row r="7606" spans="1:8" ht="28.5" customHeight="1">
      <c r="A7606" s="121"/>
      <c r="B7606" s="54" t="str">
        <f>IF(A7606="","",VLOOKUP(A7606,'3-Mapa de Controles'!$M$3:$N$143,2,FALSE))</f>
        <v/>
      </c>
      <c r="C7606" s="54" t="str">
        <f>IF(A7606="","",VLOOKUP(A7606,'3-Mapa de Controles'!$M$3:$P$143,4,FALSE))</f>
        <v/>
      </c>
      <c r="D7606" s="54" t="str">
        <f>IF(A7606="","",VLOOKUP(A7606,'3-Mapa de Controles'!$M$3:$AI$143,23,FALSE))</f>
        <v/>
      </c>
      <c r="E7606" s="54" t="str">
        <f>IF(A7606="","",VLOOKUP(A7606,'3-Mapa de Controles'!$B$3:$D$143,3,FALSE))</f>
        <v/>
      </c>
      <c r="F7606" s="56"/>
      <c r="G7606" s="122"/>
      <c r="H7606" s="122"/>
    </row>
    <row r="7607" spans="1:8" ht="28.5" customHeight="1">
      <c r="A7607" s="121"/>
      <c r="B7607" s="54" t="str">
        <f>IF(A7607="","",VLOOKUP(A7607,'3-Mapa de Controles'!$M$3:$N$143,2,FALSE))</f>
        <v/>
      </c>
      <c r="C7607" s="54" t="str">
        <f>IF(A7607="","",VLOOKUP(A7607,'3-Mapa de Controles'!$M$3:$P$143,4,FALSE))</f>
        <v/>
      </c>
      <c r="D7607" s="54" t="str">
        <f>IF(A7607="","",VLOOKUP(A7607,'3-Mapa de Controles'!$M$3:$AI$143,23,FALSE))</f>
        <v/>
      </c>
      <c r="E7607" s="54" t="str">
        <f>IF(A7607="","",VLOOKUP(A7607,'3-Mapa de Controles'!$B$3:$D$143,3,FALSE))</f>
        <v/>
      </c>
      <c r="F7607" s="56"/>
      <c r="G7607" s="122"/>
      <c r="H7607" s="122"/>
    </row>
    <row r="7608" spans="1:8" ht="28.5" customHeight="1">
      <c r="A7608" s="121"/>
      <c r="B7608" s="54" t="str">
        <f>IF(A7608="","",VLOOKUP(A7608,'3-Mapa de Controles'!$M$3:$N$143,2,FALSE))</f>
        <v/>
      </c>
      <c r="C7608" s="54" t="str">
        <f>IF(A7608="","",VLOOKUP(A7608,'3-Mapa de Controles'!$M$3:$P$143,4,FALSE))</f>
        <v/>
      </c>
      <c r="D7608" s="54" t="str">
        <f>IF(A7608="","",VLOOKUP(A7608,'3-Mapa de Controles'!$M$3:$AI$143,23,FALSE))</f>
        <v/>
      </c>
      <c r="E7608" s="54" t="str">
        <f>IF(A7608="","",VLOOKUP(A7608,'3-Mapa de Controles'!$B$3:$D$143,3,FALSE))</f>
        <v/>
      </c>
      <c r="F7608" s="56"/>
      <c r="G7608" s="122"/>
      <c r="H7608" s="122"/>
    </row>
    <row r="7609" spans="1:8" ht="28.5" customHeight="1">
      <c r="A7609" s="121"/>
      <c r="B7609" s="54" t="str">
        <f>IF(A7609="","",VLOOKUP(A7609,'3-Mapa de Controles'!$M$3:$N$143,2,FALSE))</f>
        <v/>
      </c>
      <c r="C7609" s="54" t="str">
        <f>IF(A7609="","",VLOOKUP(A7609,'3-Mapa de Controles'!$M$3:$P$143,4,FALSE))</f>
        <v/>
      </c>
      <c r="D7609" s="54" t="str">
        <f>IF(A7609="","",VLOOKUP(A7609,'3-Mapa de Controles'!$M$3:$AI$143,23,FALSE))</f>
        <v/>
      </c>
      <c r="E7609" s="54" t="str">
        <f>IF(A7609="","",VLOOKUP(A7609,'3-Mapa de Controles'!$B$3:$D$143,3,FALSE))</f>
        <v/>
      </c>
      <c r="F7609" s="56"/>
      <c r="G7609" s="122"/>
      <c r="H7609" s="122"/>
    </row>
    <row r="7610" spans="1:8" ht="28.5" customHeight="1">
      <c r="A7610" s="121"/>
      <c r="B7610" s="54" t="str">
        <f>IF(A7610="","",VLOOKUP(A7610,'3-Mapa de Controles'!$M$3:$N$143,2,FALSE))</f>
        <v/>
      </c>
      <c r="C7610" s="54" t="str">
        <f>IF(A7610="","",VLOOKUP(A7610,'3-Mapa de Controles'!$M$3:$P$143,4,FALSE))</f>
        <v/>
      </c>
      <c r="D7610" s="54" t="str">
        <f>IF(A7610="","",VLOOKUP(A7610,'3-Mapa de Controles'!$M$3:$AI$143,23,FALSE))</f>
        <v/>
      </c>
      <c r="E7610" s="54" t="str">
        <f>IF(A7610="","",VLOOKUP(A7610,'3-Mapa de Controles'!$B$3:$D$143,3,FALSE))</f>
        <v/>
      </c>
      <c r="F7610" s="56"/>
      <c r="G7610" s="122"/>
      <c r="H7610" s="122"/>
    </row>
    <row r="7611" spans="1:8" ht="28.5" customHeight="1">
      <c r="A7611" s="121"/>
      <c r="B7611" s="54" t="str">
        <f>IF(A7611="","",VLOOKUP(A7611,'3-Mapa de Controles'!$M$3:$N$143,2,FALSE))</f>
        <v/>
      </c>
      <c r="C7611" s="54" t="str">
        <f>IF(A7611="","",VLOOKUP(A7611,'3-Mapa de Controles'!$M$3:$P$143,4,FALSE))</f>
        <v/>
      </c>
      <c r="D7611" s="54" t="str">
        <f>IF(A7611="","",VLOOKUP(A7611,'3-Mapa de Controles'!$M$3:$AI$143,23,FALSE))</f>
        <v/>
      </c>
      <c r="E7611" s="54" t="str">
        <f>IF(A7611="","",VLOOKUP(A7611,'3-Mapa de Controles'!$B$3:$D$143,3,FALSE))</f>
        <v/>
      </c>
      <c r="F7611" s="56"/>
      <c r="G7611" s="122"/>
      <c r="H7611" s="122"/>
    </row>
    <row r="7612" spans="1:8" ht="28.5" customHeight="1">
      <c r="A7612" s="121"/>
      <c r="B7612" s="54" t="str">
        <f>IF(A7612="","",VLOOKUP(A7612,'3-Mapa de Controles'!$M$3:$N$143,2,FALSE))</f>
        <v/>
      </c>
      <c r="C7612" s="54" t="str">
        <f>IF(A7612="","",VLOOKUP(A7612,'3-Mapa de Controles'!$M$3:$P$143,4,FALSE))</f>
        <v/>
      </c>
      <c r="D7612" s="54" t="str">
        <f>IF(A7612="","",VLOOKUP(A7612,'3-Mapa de Controles'!$M$3:$AI$143,23,FALSE))</f>
        <v/>
      </c>
      <c r="E7612" s="54" t="str">
        <f>IF(A7612="","",VLOOKUP(A7612,'3-Mapa de Controles'!$B$3:$D$143,3,FALSE))</f>
        <v/>
      </c>
      <c r="F7612" s="56"/>
      <c r="G7612" s="122"/>
      <c r="H7612" s="122"/>
    </row>
    <row r="7613" spans="1:8" ht="28.5" customHeight="1">
      <c r="A7613" s="121"/>
      <c r="B7613" s="54" t="str">
        <f>IF(A7613="","",VLOOKUP(A7613,'3-Mapa de Controles'!$M$3:$N$143,2,FALSE))</f>
        <v/>
      </c>
      <c r="C7613" s="54" t="str">
        <f>IF(A7613="","",VLOOKUP(A7613,'3-Mapa de Controles'!$M$3:$P$143,4,FALSE))</f>
        <v/>
      </c>
      <c r="D7613" s="54" t="str">
        <f>IF(A7613="","",VLOOKUP(A7613,'3-Mapa de Controles'!$M$3:$AI$143,23,FALSE))</f>
        <v/>
      </c>
      <c r="E7613" s="54" t="str">
        <f>IF(A7613="","",VLOOKUP(A7613,'3-Mapa de Controles'!$B$3:$D$143,3,FALSE))</f>
        <v/>
      </c>
      <c r="F7613" s="56"/>
      <c r="G7613" s="122"/>
      <c r="H7613" s="122"/>
    </row>
    <row r="7614" spans="1:8" ht="28.5" customHeight="1">
      <c r="A7614" s="121"/>
      <c r="B7614" s="54" t="str">
        <f>IF(A7614="","",VLOOKUP(A7614,'3-Mapa de Controles'!$M$3:$N$143,2,FALSE))</f>
        <v/>
      </c>
      <c r="C7614" s="54" t="str">
        <f>IF(A7614="","",VLOOKUP(A7614,'3-Mapa de Controles'!$M$3:$P$143,4,FALSE))</f>
        <v/>
      </c>
      <c r="D7614" s="54" t="str">
        <f>IF(A7614="","",VLOOKUP(A7614,'3-Mapa de Controles'!$M$3:$AI$143,23,FALSE))</f>
        <v/>
      </c>
      <c r="E7614" s="54" t="str">
        <f>IF(A7614="","",VLOOKUP(A7614,'3-Mapa de Controles'!$B$3:$D$143,3,FALSE))</f>
        <v/>
      </c>
      <c r="F7614" s="56"/>
      <c r="G7614" s="122"/>
      <c r="H7614" s="122"/>
    </row>
    <row r="7615" spans="1:8" ht="28.5" customHeight="1">
      <c r="A7615" s="121"/>
      <c r="B7615" s="54" t="str">
        <f>IF(A7615="","",VLOOKUP(A7615,'3-Mapa de Controles'!$M$3:$N$143,2,FALSE))</f>
        <v/>
      </c>
      <c r="C7615" s="54" t="str">
        <f>IF(A7615="","",VLOOKUP(A7615,'3-Mapa de Controles'!$M$3:$P$143,4,FALSE))</f>
        <v/>
      </c>
      <c r="D7615" s="54" t="str">
        <f>IF(A7615="","",VLOOKUP(A7615,'3-Mapa de Controles'!$M$3:$AI$143,23,FALSE))</f>
        <v/>
      </c>
      <c r="E7615" s="54" t="str">
        <f>IF(A7615="","",VLOOKUP(A7615,'3-Mapa de Controles'!$B$3:$D$143,3,FALSE))</f>
        <v/>
      </c>
      <c r="F7615" s="56"/>
      <c r="G7615" s="122"/>
      <c r="H7615" s="122"/>
    </row>
    <row r="7616" spans="1:8" ht="28.5" customHeight="1">
      <c r="A7616" s="121"/>
      <c r="B7616" s="54" t="str">
        <f>IF(A7616="","",VLOOKUP(A7616,'3-Mapa de Controles'!$M$3:$N$143,2,FALSE))</f>
        <v/>
      </c>
      <c r="C7616" s="54" t="str">
        <f>IF(A7616="","",VLOOKUP(A7616,'3-Mapa de Controles'!$M$3:$P$143,4,FALSE))</f>
        <v/>
      </c>
      <c r="D7616" s="54" t="str">
        <f>IF(A7616="","",VLOOKUP(A7616,'3-Mapa de Controles'!$M$3:$AI$143,23,FALSE))</f>
        <v/>
      </c>
      <c r="E7616" s="54" t="str">
        <f>IF(A7616="","",VLOOKUP(A7616,'3-Mapa de Controles'!$B$3:$D$143,3,FALSE))</f>
        <v/>
      </c>
      <c r="F7616" s="56"/>
      <c r="G7616" s="122"/>
      <c r="H7616" s="122"/>
    </row>
    <row r="7617" spans="1:8" ht="28.5" customHeight="1">
      <c r="A7617" s="121"/>
      <c r="B7617" s="54" t="str">
        <f>IF(A7617="","",VLOOKUP(A7617,'3-Mapa de Controles'!$M$3:$N$143,2,FALSE))</f>
        <v/>
      </c>
      <c r="C7617" s="54" t="str">
        <f>IF(A7617="","",VLOOKUP(A7617,'3-Mapa de Controles'!$M$3:$P$143,4,FALSE))</f>
        <v/>
      </c>
      <c r="D7617" s="54" t="str">
        <f>IF(A7617="","",VLOOKUP(A7617,'3-Mapa de Controles'!$M$3:$AI$143,23,FALSE))</f>
        <v/>
      </c>
      <c r="E7617" s="54" t="str">
        <f>IF(A7617="","",VLOOKUP(A7617,'3-Mapa de Controles'!$B$3:$D$143,3,FALSE))</f>
        <v/>
      </c>
      <c r="F7617" s="56"/>
      <c r="G7617" s="122"/>
      <c r="H7617" s="122"/>
    </row>
    <row r="7618" spans="1:8" ht="28.5" customHeight="1">
      <c r="A7618" s="121"/>
      <c r="B7618" s="54" t="str">
        <f>IF(A7618="","",VLOOKUP(A7618,'3-Mapa de Controles'!$M$3:$N$143,2,FALSE))</f>
        <v/>
      </c>
      <c r="C7618" s="54" t="str">
        <f>IF(A7618="","",VLOOKUP(A7618,'3-Mapa de Controles'!$M$3:$P$143,4,FALSE))</f>
        <v/>
      </c>
      <c r="D7618" s="54" t="str">
        <f>IF(A7618="","",VLOOKUP(A7618,'3-Mapa de Controles'!$M$3:$AI$143,23,FALSE))</f>
        <v/>
      </c>
      <c r="E7618" s="54" t="str">
        <f>IF(A7618="","",VLOOKUP(A7618,'3-Mapa de Controles'!$B$3:$D$143,3,FALSE))</f>
        <v/>
      </c>
      <c r="F7618" s="56"/>
      <c r="G7618" s="122"/>
      <c r="H7618" s="122"/>
    </row>
    <row r="7619" spans="1:8" ht="28.5" customHeight="1">
      <c r="A7619" s="121"/>
      <c r="B7619" s="54" t="str">
        <f>IF(A7619="","",VLOOKUP(A7619,'3-Mapa de Controles'!$M$3:$N$143,2,FALSE))</f>
        <v/>
      </c>
      <c r="C7619" s="54" t="str">
        <f>IF(A7619="","",VLOOKUP(A7619,'3-Mapa de Controles'!$M$3:$P$143,4,FALSE))</f>
        <v/>
      </c>
      <c r="D7619" s="54" t="str">
        <f>IF(A7619="","",VLOOKUP(A7619,'3-Mapa de Controles'!$M$3:$AI$143,23,FALSE))</f>
        <v/>
      </c>
      <c r="E7619" s="54" t="str">
        <f>IF(A7619="","",VLOOKUP(A7619,'3-Mapa de Controles'!$B$3:$D$143,3,FALSE))</f>
        <v/>
      </c>
      <c r="F7619" s="56"/>
      <c r="G7619" s="122"/>
      <c r="H7619" s="122"/>
    </row>
    <row r="7620" spans="1:8" ht="28.5" customHeight="1">
      <c r="A7620" s="121"/>
      <c r="B7620" s="54" t="str">
        <f>IF(A7620="","",VLOOKUP(A7620,'3-Mapa de Controles'!$M$3:$N$143,2,FALSE))</f>
        <v/>
      </c>
      <c r="C7620" s="54" t="str">
        <f>IF(A7620="","",VLOOKUP(A7620,'3-Mapa de Controles'!$M$3:$P$143,4,FALSE))</f>
        <v/>
      </c>
      <c r="D7620" s="54" t="str">
        <f>IF(A7620="","",VLOOKUP(A7620,'3-Mapa de Controles'!$M$3:$AI$143,23,FALSE))</f>
        <v/>
      </c>
      <c r="E7620" s="54" t="str">
        <f>IF(A7620="","",VLOOKUP(A7620,'3-Mapa de Controles'!$B$3:$D$143,3,FALSE))</f>
        <v/>
      </c>
      <c r="F7620" s="56"/>
      <c r="G7620" s="122"/>
      <c r="H7620" s="122"/>
    </row>
    <row r="7621" spans="1:8" ht="28.5" customHeight="1">
      <c r="A7621" s="121"/>
      <c r="B7621" s="54" t="str">
        <f>IF(A7621="","",VLOOKUP(A7621,'3-Mapa de Controles'!$M$3:$N$143,2,FALSE))</f>
        <v/>
      </c>
      <c r="C7621" s="54" t="str">
        <f>IF(A7621="","",VLOOKUP(A7621,'3-Mapa de Controles'!$M$3:$P$143,4,FALSE))</f>
        <v/>
      </c>
      <c r="D7621" s="54" t="str">
        <f>IF(A7621="","",VLOOKUP(A7621,'3-Mapa de Controles'!$M$3:$AI$143,23,FALSE))</f>
        <v/>
      </c>
      <c r="E7621" s="54" t="str">
        <f>IF(A7621="","",VLOOKUP(A7621,'3-Mapa de Controles'!$B$3:$D$143,3,FALSE))</f>
        <v/>
      </c>
      <c r="F7621" s="56"/>
      <c r="G7621" s="122"/>
      <c r="H7621" s="122"/>
    </row>
    <row r="7622" spans="1:8" ht="28.5" customHeight="1">
      <c r="A7622" s="121"/>
      <c r="B7622" s="54" t="str">
        <f>IF(A7622="","",VLOOKUP(A7622,'3-Mapa de Controles'!$M$3:$N$143,2,FALSE))</f>
        <v/>
      </c>
      <c r="C7622" s="54" t="str">
        <f>IF(A7622="","",VLOOKUP(A7622,'3-Mapa de Controles'!$M$3:$P$143,4,FALSE))</f>
        <v/>
      </c>
      <c r="D7622" s="54" t="str">
        <f>IF(A7622="","",VLOOKUP(A7622,'3-Mapa de Controles'!$M$3:$AI$143,23,FALSE))</f>
        <v/>
      </c>
      <c r="E7622" s="54" t="str">
        <f>IF(A7622="","",VLOOKUP(A7622,'3-Mapa de Controles'!$B$3:$D$143,3,FALSE))</f>
        <v/>
      </c>
      <c r="F7622" s="56"/>
      <c r="G7622" s="122"/>
      <c r="H7622" s="122"/>
    </row>
    <row r="7623" spans="1:8" ht="28.5" customHeight="1">
      <c r="A7623" s="121"/>
      <c r="B7623" s="54" t="str">
        <f>IF(A7623="","",VLOOKUP(A7623,'3-Mapa de Controles'!$M$3:$N$143,2,FALSE))</f>
        <v/>
      </c>
      <c r="C7623" s="54" t="str">
        <f>IF(A7623="","",VLOOKUP(A7623,'3-Mapa de Controles'!$M$3:$P$143,4,FALSE))</f>
        <v/>
      </c>
      <c r="D7623" s="54" t="str">
        <f>IF(A7623="","",VLOOKUP(A7623,'3-Mapa de Controles'!$M$3:$AI$143,23,FALSE))</f>
        <v/>
      </c>
      <c r="E7623" s="54" t="str">
        <f>IF(A7623="","",VLOOKUP(A7623,'3-Mapa de Controles'!$B$3:$D$143,3,FALSE))</f>
        <v/>
      </c>
      <c r="F7623" s="56"/>
      <c r="G7623" s="122"/>
      <c r="H7623" s="122"/>
    </row>
    <row r="7624" spans="1:8" ht="28.5" customHeight="1">
      <c r="A7624" s="121"/>
      <c r="B7624" s="54" t="str">
        <f>IF(A7624="","",VLOOKUP(A7624,'3-Mapa de Controles'!$M$3:$N$143,2,FALSE))</f>
        <v/>
      </c>
      <c r="C7624" s="54" t="str">
        <f>IF(A7624="","",VLOOKUP(A7624,'3-Mapa de Controles'!$M$3:$P$143,4,FALSE))</f>
        <v/>
      </c>
      <c r="D7624" s="54" t="str">
        <f>IF(A7624="","",VLOOKUP(A7624,'3-Mapa de Controles'!$M$3:$AI$143,23,FALSE))</f>
        <v/>
      </c>
      <c r="E7624" s="54" t="str">
        <f>IF(A7624="","",VLOOKUP(A7624,'3-Mapa de Controles'!$B$3:$D$143,3,FALSE))</f>
        <v/>
      </c>
      <c r="F7624" s="56"/>
      <c r="G7624" s="122"/>
      <c r="H7624" s="122"/>
    </row>
    <row r="7625" spans="1:8" ht="28.5" customHeight="1">
      <c r="A7625" s="121"/>
      <c r="B7625" s="54" t="str">
        <f>IF(A7625="","",VLOOKUP(A7625,'3-Mapa de Controles'!$M$3:$N$143,2,FALSE))</f>
        <v/>
      </c>
      <c r="C7625" s="54" t="str">
        <f>IF(A7625="","",VLOOKUP(A7625,'3-Mapa de Controles'!$M$3:$P$143,4,FALSE))</f>
        <v/>
      </c>
      <c r="D7625" s="54" t="str">
        <f>IF(A7625="","",VLOOKUP(A7625,'3-Mapa de Controles'!$M$3:$AI$143,23,FALSE))</f>
        <v/>
      </c>
      <c r="E7625" s="54" t="str">
        <f>IF(A7625="","",VLOOKUP(A7625,'3-Mapa de Controles'!$B$3:$D$143,3,FALSE))</f>
        <v/>
      </c>
      <c r="F7625" s="56"/>
      <c r="G7625" s="122"/>
      <c r="H7625" s="122"/>
    </row>
    <row r="7626" spans="1:8" ht="28.5" customHeight="1">
      <c r="A7626" s="121"/>
      <c r="B7626" s="54" t="str">
        <f>IF(A7626="","",VLOOKUP(A7626,'3-Mapa de Controles'!$M$3:$N$143,2,FALSE))</f>
        <v/>
      </c>
      <c r="C7626" s="54" t="str">
        <f>IF(A7626="","",VLOOKUP(A7626,'3-Mapa de Controles'!$M$3:$P$143,4,FALSE))</f>
        <v/>
      </c>
      <c r="D7626" s="54" t="str">
        <f>IF(A7626="","",VLOOKUP(A7626,'3-Mapa de Controles'!$M$3:$AI$143,23,FALSE))</f>
        <v/>
      </c>
      <c r="E7626" s="54" t="str">
        <f>IF(A7626="","",VLOOKUP(A7626,'3-Mapa de Controles'!$B$3:$D$143,3,FALSE))</f>
        <v/>
      </c>
      <c r="F7626" s="56"/>
      <c r="G7626" s="122"/>
      <c r="H7626" s="122"/>
    </row>
    <row r="7627" spans="1:8" ht="28.5" customHeight="1">
      <c r="A7627" s="121"/>
      <c r="B7627" s="54" t="str">
        <f>IF(A7627="","",VLOOKUP(A7627,'3-Mapa de Controles'!$M$3:$N$143,2,FALSE))</f>
        <v/>
      </c>
      <c r="C7627" s="54" t="str">
        <f>IF(A7627="","",VLOOKUP(A7627,'3-Mapa de Controles'!$M$3:$P$143,4,FALSE))</f>
        <v/>
      </c>
      <c r="D7627" s="54" t="str">
        <f>IF(A7627="","",VLOOKUP(A7627,'3-Mapa de Controles'!$M$3:$AI$143,23,FALSE))</f>
        <v/>
      </c>
      <c r="E7627" s="54" t="str">
        <f>IF(A7627="","",VLOOKUP(A7627,'3-Mapa de Controles'!$B$3:$D$143,3,FALSE))</f>
        <v/>
      </c>
      <c r="F7627" s="56"/>
      <c r="G7627" s="122"/>
      <c r="H7627" s="122"/>
    </row>
    <row r="7628" spans="1:8" ht="28.5" customHeight="1">
      <c r="A7628" s="121"/>
      <c r="B7628" s="54" t="str">
        <f>IF(A7628="","",VLOOKUP(A7628,'3-Mapa de Controles'!$M$3:$N$143,2,FALSE))</f>
        <v/>
      </c>
      <c r="C7628" s="54" t="str">
        <f>IF(A7628="","",VLOOKUP(A7628,'3-Mapa de Controles'!$M$3:$P$143,4,FALSE))</f>
        <v/>
      </c>
      <c r="D7628" s="54" t="str">
        <f>IF(A7628="","",VLOOKUP(A7628,'3-Mapa de Controles'!$M$3:$AI$143,23,FALSE))</f>
        <v/>
      </c>
      <c r="E7628" s="54" t="str">
        <f>IF(A7628="","",VLOOKUP(A7628,'3-Mapa de Controles'!$B$3:$D$143,3,FALSE))</f>
        <v/>
      </c>
      <c r="F7628" s="56"/>
      <c r="G7628" s="122"/>
      <c r="H7628" s="122"/>
    </row>
    <row r="7629" spans="1:8" ht="28.5" customHeight="1">
      <c r="A7629" s="121"/>
      <c r="B7629" s="54" t="str">
        <f>IF(A7629="","",VLOOKUP(A7629,'3-Mapa de Controles'!$M$3:$N$143,2,FALSE))</f>
        <v/>
      </c>
      <c r="C7629" s="54" t="str">
        <f>IF(A7629="","",VLOOKUP(A7629,'3-Mapa de Controles'!$M$3:$P$143,4,FALSE))</f>
        <v/>
      </c>
      <c r="D7629" s="54" t="str">
        <f>IF(A7629="","",VLOOKUP(A7629,'3-Mapa de Controles'!$M$3:$AI$143,23,FALSE))</f>
        <v/>
      </c>
      <c r="E7629" s="54" t="str">
        <f>IF(A7629="","",VLOOKUP(A7629,'3-Mapa de Controles'!$B$3:$D$143,3,FALSE))</f>
        <v/>
      </c>
      <c r="F7629" s="56"/>
      <c r="G7629" s="122"/>
      <c r="H7629" s="122"/>
    </row>
    <row r="7630" spans="1:8" ht="28.5" customHeight="1">
      <c r="A7630" s="121"/>
      <c r="B7630" s="54" t="str">
        <f>IF(A7630="","",VLOOKUP(A7630,'3-Mapa de Controles'!$M$3:$N$143,2,FALSE))</f>
        <v/>
      </c>
      <c r="C7630" s="54" t="str">
        <f>IF(A7630="","",VLOOKUP(A7630,'3-Mapa de Controles'!$M$3:$P$143,4,FALSE))</f>
        <v/>
      </c>
      <c r="D7630" s="54" t="str">
        <f>IF(A7630="","",VLOOKUP(A7630,'3-Mapa de Controles'!$M$3:$AI$143,23,FALSE))</f>
        <v/>
      </c>
      <c r="E7630" s="54" t="str">
        <f>IF(A7630="","",VLOOKUP(A7630,'3-Mapa de Controles'!$B$3:$D$143,3,FALSE))</f>
        <v/>
      </c>
      <c r="F7630" s="56"/>
      <c r="G7630" s="122"/>
      <c r="H7630" s="122"/>
    </row>
    <row r="7631" spans="1:8" ht="28.5" customHeight="1">
      <c r="A7631" s="121"/>
      <c r="B7631" s="54" t="str">
        <f>IF(A7631="","",VLOOKUP(A7631,'3-Mapa de Controles'!$M$3:$N$143,2,FALSE))</f>
        <v/>
      </c>
      <c r="C7631" s="54" t="str">
        <f>IF(A7631="","",VLOOKUP(A7631,'3-Mapa de Controles'!$M$3:$P$143,4,FALSE))</f>
        <v/>
      </c>
      <c r="D7631" s="54" t="str">
        <f>IF(A7631="","",VLOOKUP(A7631,'3-Mapa de Controles'!$M$3:$AI$143,23,FALSE))</f>
        <v/>
      </c>
      <c r="E7631" s="54" t="str">
        <f>IF(A7631="","",VLOOKUP(A7631,'3-Mapa de Controles'!$B$3:$D$143,3,FALSE))</f>
        <v/>
      </c>
      <c r="F7631" s="56"/>
      <c r="G7631" s="122"/>
      <c r="H7631" s="122"/>
    </row>
    <row r="7632" spans="1:8" ht="28.5" customHeight="1">
      <c r="A7632" s="121"/>
      <c r="B7632" s="54" t="str">
        <f>IF(A7632="","",VLOOKUP(A7632,'3-Mapa de Controles'!$M$3:$N$143,2,FALSE))</f>
        <v/>
      </c>
      <c r="C7632" s="54" t="str">
        <f>IF(A7632="","",VLOOKUP(A7632,'3-Mapa de Controles'!$M$3:$P$143,4,FALSE))</f>
        <v/>
      </c>
      <c r="D7632" s="54" t="str">
        <f>IF(A7632="","",VLOOKUP(A7632,'3-Mapa de Controles'!$M$3:$AI$143,23,FALSE))</f>
        <v/>
      </c>
      <c r="E7632" s="54" t="str">
        <f>IF(A7632="","",VLOOKUP(A7632,'3-Mapa de Controles'!$B$3:$D$143,3,FALSE))</f>
        <v/>
      </c>
      <c r="F7632" s="56"/>
      <c r="G7632" s="122"/>
      <c r="H7632" s="122"/>
    </row>
    <row r="7633" spans="1:8" ht="28.5" customHeight="1">
      <c r="A7633" s="121"/>
      <c r="B7633" s="54" t="str">
        <f>IF(A7633="","",VLOOKUP(A7633,'3-Mapa de Controles'!$M$3:$N$143,2,FALSE))</f>
        <v/>
      </c>
      <c r="C7633" s="54" t="str">
        <f>IF(A7633="","",VLOOKUP(A7633,'3-Mapa de Controles'!$M$3:$P$143,4,FALSE))</f>
        <v/>
      </c>
      <c r="D7633" s="54" t="str">
        <f>IF(A7633="","",VLOOKUP(A7633,'3-Mapa de Controles'!$M$3:$AI$143,23,FALSE))</f>
        <v/>
      </c>
      <c r="E7633" s="54" t="str">
        <f>IF(A7633="","",VLOOKUP(A7633,'3-Mapa de Controles'!$B$3:$D$143,3,FALSE))</f>
        <v/>
      </c>
      <c r="F7633" s="56"/>
      <c r="G7633" s="122"/>
      <c r="H7633" s="122"/>
    </row>
    <row r="7634" spans="1:8" ht="28.5" customHeight="1">
      <c r="A7634" s="121"/>
      <c r="B7634" s="54" t="str">
        <f>IF(A7634="","",VLOOKUP(A7634,'3-Mapa de Controles'!$M$3:$N$143,2,FALSE))</f>
        <v/>
      </c>
      <c r="C7634" s="54" t="str">
        <f>IF(A7634="","",VLOOKUP(A7634,'3-Mapa de Controles'!$M$3:$P$143,4,FALSE))</f>
        <v/>
      </c>
      <c r="D7634" s="54" t="str">
        <f>IF(A7634="","",VLOOKUP(A7634,'3-Mapa de Controles'!$M$3:$AI$143,23,FALSE))</f>
        <v/>
      </c>
      <c r="E7634" s="54" t="str">
        <f>IF(A7634="","",VLOOKUP(A7634,'3-Mapa de Controles'!$B$3:$D$143,3,FALSE))</f>
        <v/>
      </c>
      <c r="F7634" s="56"/>
      <c r="G7634" s="122"/>
      <c r="H7634" s="122"/>
    </row>
    <row r="7635" spans="1:8" ht="28.5" customHeight="1">
      <c r="A7635" s="121"/>
      <c r="B7635" s="54" t="str">
        <f>IF(A7635="","",VLOOKUP(A7635,'3-Mapa de Controles'!$M$3:$N$143,2,FALSE))</f>
        <v/>
      </c>
      <c r="C7635" s="54" t="str">
        <f>IF(A7635="","",VLOOKUP(A7635,'3-Mapa de Controles'!$M$3:$P$143,4,FALSE))</f>
        <v/>
      </c>
      <c r="D7635" s="54" t="str">
        <f>IF(A7635="","",VLOOKUP(A7635,'3-Mapa de Controles'!$M$3:$AI$143,23,FALSE))</f>
        <v/>
      </c>
      <c r="E7635" s="54" t="str">
        <f>IF(A7635="","",VLOOKUP(A7635,'3-Mapa de Controles'!$B$3:$D$143,3,FALSE))</f>
        <v/>
      </c>
      <c r="F7635" s="56"/>
      <c r="G7635" s="122"/>
      <c r="H7635" s="122"/>
    </row>
    <row r="7636" spans="1:8" ht="28.5" customHeight="1">
      <c r="A7636" s="121"/>
      <c r="B7636" s="54" t="str">
        <f>IF(A7636="","",VLOOKUP(A7636,'3-Mapa de Controles'!$M$3:$N$143,2,FALSE))</f>
        <v/>
      </c>
      <c r="C7636" s="54" t="str">
        <f>IF(A7636="","",VLOOKUP(A7636,'3-Mapa de Controles'!$M$3:$P$143,4,FALSE))</f>
        <v/>
      </c>
      <c r="D7636" s="54" t="str">
        <f>IF(A7636="","",VLOOKUP(A7636,'3-Mapa de Controles'!$M$3:$AI$143,23,FALSE))</f>
        <v/>
      </c>
      <c r="E7636" s="54" t="str">
        <f>IF(A7636="","",VLOOKUP(A7636,'3-Mapa de Controles'!$B$3:$D$143,3,FALSE))</f>
        <v/>
      </c>
      <c r="F7636" s="56"/>
      <c r="G7636" s="122"/>
      <c r="H7636" s="122"/>
    </row>
    <row r="7637" spans="1:8" ht="28.5" customHeight="1">
      <c r="A7637" s="121"/>
      <c r="B7637" s="54" t="str">
        <f>IF(A7637="","",VLOOKUP(A7637,'3-Mapa de Controles'!$M$3:$N$143,2,FALSE))</f>
        <v/>
      </c>
      <c r="C7637" s="54" t="str">
        <f>IF(A7637="","",VLOOKUP(A7637,'3-Mapa de Controles'!$M$3:$P$143,4,FALSE))</f>
        <v/>
      </c>
      <c r="D7637" s="54" t="str">
        <f>IF(A7637="","",VLOOKUP(A7637,'3-Mapa de Controles'!$M$3:$AI$143,23,FALSE))</f>
        <v/>
      </c>
      <c r="E7637" s="54" t="str">
        <f>IF(A7637="","",VLOOKUP(A7637,'3-Mapa de Controles'!$B$3:$D$143,3,FALSE))</f>
        <v/>
      </c>
      <c r="F7637" s="56"/>
      <c r="G7637" s="122"/>
      <c r="H7637" s="122"/>
    </row>
    <row r="7638" spans="1:8" ht="28.5" customHeight="1">
      <c r="A7638" s="121"/>
      <c r="B7638" s="54" t="str">
        <f>IF(A7638="","",VLOOKUP(A7638,'3-Mapa de Controles'!$M$3:$N$143,2,FALSE))</f>
        <v/>
      </c>
      <c r="C7638" s="54" t="str">
        <f>IF(A7638="","",VLOOKUP(A7638,'3-Mapa de Controles'!$M$3:$P$143,4,FALSE))</f>
        <v/>
      </c>
      <c r="D7638" s="54" t="str">
        <f>IF(A7638="","",VLOOKUP(A7638,'3-Mapa de Controles'!$M$3:$AI$143,23,FALSE))</f>
        <v/>
      </c>
      <c r="E7638" s="54" t="str">
        <f>IF(A7638="","",VLOOKUP(A7638,'3-Mapa de Controles'!$B$3:$D$143,3,FALSE))</f>
        <v/>
      </c>
      <c r="F7638" s="56"/>
      <c r="G7638" s="122"/>
      <c r="H7638" s="122"/>
    </row>
    <row r="7639" spans="1:8" ht="28.5" customHeight="1">
      <c r="A7639" s="121"/>
      <c r="B7639" s="54" t="str">
        <f>IF(A7639="","",VLOOKUP(A7639,'3-Mapa de Controles'!$M$3:$N$143,2,FALSE))</f>
        <v/>
      </c>
      <c r="C7639" s="54" t="str">
        <f>IF(A7639="","",VLOOKUP(A7639,'3-Mapa de Controles'!$M$3:$P$143,4,FALSE))</f>
        <v/>
      </c>
      <c r="D7639" s="54" t="str">
        <f>IF(A7639="","",VLOOKUP(A7639,'3-Mapa de Controles'!$M$3:$AI$143,23,FALSE))</f>
        <v/>
      </c>
      <c r="E7639" s="54" t="str">
        <f>IF(A7639="","",VLOOKUP(A7639,'3-Mapa de Controles'!$B$3:$D$143,3,FALSE))</f>
        <v/>
      </c>
      <c r="F7639" s="56"/>
      <c r="G7639" s="122"/>
      <c r="H7639" s="122"/>
    </row>
    <row r="7640" spans="1:8" ht="28.5" customHeight="1">
      <c r="A7640" s="121"/>
      <c r="B7640" s="54" t="str">
        <f>IF(A7640="","",VLOOKUP(A7640,'3-Mapa de Controles'!$M$3:$N$143,2,FALSE))</f>
        <v/>
      </c>
      <c r="C7640" s="54" t="str">
        <f>IF(A7640="","",VLOOKUP(A7640,'3-Mapa de Controles'!$M$3:$P$143,4,FALSE))</f>
        <v/>
      </c>
      <c r="D7640" s="54" t="str">
        <f>IF(A7640="","",VLOOKUP(A7640,'3-Mapa de Controles'!$M$3:$AI$143,23,FALSE))</f>
        <v/>
      </c>
      <c r="E7640" s="54" t="str">
        <f>IF(A7640="","",VLOOKUP(A7640,'3-Mapa de Controles'!$B$3:$D$143,3,FALSE))</f>
        <v/>
      </c>
      <c r="F7640" s="56"/>
      <c r="G7640" s="122"/>
      <c r="H7640" s="122"/>
    </row>
    <row r="7641" spans="1:8" ht="28.5" customHeight="1">
      <c r="A7641" s="121"/>
      <c r="B7641" s="54" t="str">
        <f>IF(A7641="","",VLOOKUP(A7641,'3-Mapa de Controles'!$M$3:$N$143,2,FALSE))</f>
        <v/>
      </c>
      <c r="C7641" s="54" t="str">
        <f>IF(A7641="","",VLOOKUP(A7641,'3-Mapa de Controles'!$M$3:$P$143,4,FALSE))</f>
        <v/>
      </c>
      <c r="D7641" s="54" t="str">
        <f>IF(A7641="","",VLOOKUP(A7641,'3-Mapa de Controles'!$M$3:$AI$143,23,FALSE))</f>
        <v/>
      </c>
      <c r="E7641" s="54" t="str">
        <f>IF(A7641="","",VLOOKUP(A7641,'3-Mapa de Controles'!$B$3:$D$143,3,FALSE))</f>
        <v/>
      </c>
      <c r="F7641" s="56"/>
      <c r="G7641" s="122"/>
      <c r="H7641" s="122"/>
    </row>
    <row r="7642" spans="1:8" ht="28.5" customHeight="1">
      <c r="A7642" s="121"/>
      <c r="B7642" s="54" t="str">
        <f>IF(A7642="","",VLOOKUP(A7642,'3-Mapa de Controles'!$M$3:$N$143,2,FALSE))</f>
        <v/>
      </c>
      <c r="C7642" s="54" t="str">
        <f>IF(A7642="","",VLOOKUP(A7642,'3-Mapa de Controles'!$M$3:$P$143,4,FALSE))</f>
        <v/>
      </c>
      <c r="D7642" s="54" t="str">
        <f>IF(A7642="","",VLOOKUP(A7642,'3-Mapa de Controles'!$M$3:$AI$143,23,FALSE))</f>
        <v/>
      </c>
      <c r="E7642" s="54" t="str">
        <f>IF(A7642="","",VLOOKUP(A7642,'3-Mapa de Controles'!$B$3:$D$143,3,FALSE))</f>
        <v/>
      </c>
      <c r="F7642" s="56"/>
      <c r="G7642" s="122"/>
      <c r="H7642" s="122"/>
    </row>
    <row r="7643" spans="1:8" ht="28.5" customHeight="1">
      <c r="A7643" s="121"/>
      <c r="B7643" s="54" t="str">
        <f>IF(A7643="","",VLOOKUP(A7643,'3-Mapa de Controles'!$M$3:$N$143,2,FALSE))</f>
        <v/>
      </c>
      <c r="C7643" s="54" t="str">
        <f>IF(A7643="","",VLOOKUP(A7643,'3-Mapa de Controles'!$M$3:$P$143,4,FALSE))</f>
        <v/>
      </c>
      <c r="D7643" s="54" t="str">
        <f>IF(A7643="","",VLOOKUP(A7643,'3-Mapa de Controles'!$M$3:$AI$143,23,FALSE))</f>
        <v/>
      </c>
      <c r="E7643" s="54" t="str">
        <f>IF(A7643="","",VLOOKUP(A7643,'3-Mapa de Controles'!$B$3:$D$143,3,FALSE))</f>
        <v/>
      </c>
      <c r="F7643" s="56"/>
      <c r="G7643" s="122"/>
      <c r="H7643" s="122"/>
    </row>
    <row r="7644" spans="1:8" ht="28.5" customHeight="1">
      <c r="A7644" s="121"/>
      <c r="B7644" s="54" t="str">
        <f>IF(A7644="","",VLOOKUP(A7644,'3-Mapa de Controles'!$M$3:$N$143,2,FALSE))</f>
        <v/>
      </c>
      <c r="C7644" s="54" t="str">
        <f>IF(A7644="","",VLOOKUP(A7644,'3-Mapa de Controles'!$M$3:$P$143,4,FALSE))</f>
        <v/>
      </c>
      <c r="D7644" s="54" t="str">
        <f>IF(A7644="","",VLOOKUP(A7644,'3-Mapa de Controles'!$M$3:$AI$143,23,FALSE))</f>
        <v/>
      </c>
      <c r="E7644" s="54" t="str">
        <f>IF(A7644="","",VLOOKUP(A7644,'3-Mapa de Controles'!$B$3:$D$143,3,FALSE))</f>
        <v/>
      </c>
      <c r="F7644" s="56"/>
      <c r="G7644" s="122"/>
      <c r="H7644" s="122"/>
    </row>
    <row r="7645" spans="1:8" ht="28.5" customHeight="1">
      <c r="A7645" s="121"/>
      <c r="B7645" s="54" t="str">
        <f>IF(A7645="","",VLOOKUP(A7645,'3-Mapa de Controles'!$M$3:$N$143,2,FALSE))</f>
        <v/>
      </c>
      <c r="C7645" s="54" t="str">
        <f>IF(A7645="","",VLOOKUP(A7645,'3-Mapa de Controles'!$M$3:$P$143,4,FALSE))</f>
        <v/>
      </c>
      <c r="D7645" s="54" t="str">
        <f>IF(A7645="","",VLOOKUP(A7645,'3-Mapa de Controles'!$M$3:$AI$143,23,FALSE))</f>
        <v/>
      </c>
      <c r="E7645" s="54" t="str">
        <f>IF(A7645="","",VLOOKUP(A7645,'3-Mapa de Controles'!$B$3:$D$143,3,FALSE))</f>
        <v/>
      </c>
      <c r="F7645" s="56"/>
      <c r="G7645" s="122"/>
      <c r="H7645" s="122"/>
    </row>
    <row r="7646" spans="1:8" ht="28.5" customHeight="1">
      <c r="A7646" s="121"/>
      <c r="B7646" s="54" t="str">
        <f>IF(A7646="","",VLOOKUP(A7646,'3-Mapa de Controles'!$M$3:$N$143,2,FALSE))</f>
        <v/>
      </c>
      <c r="C7646" s="54" t="str">
        <f>IF(A7646="","",VLOOKUP(A7646,'3-Mapa de Controles'!$M$3:$P$143,4,FALSE))</f>
        <v/>
      </c>
      <c r="D7646" s="54" t="str">
        <f>IF(A7646="","",VLOOKUP(A7646,'3-Mapa de Controles'!$M$3:$AI$143,23,FALSE))</f>
        <v/>
      </c>
      <c r="E7646" s="54" t="str">
        <f>IF(A7646="","",VLOOKUP(A7646,'3-Mapa de Controles'!$B$3:$D$143,3,FALSE))</f>
        <v/>
      </c>
      <c r="F7646" s="56"/>
      <c r="G7646" s="122"/>
      <c r="H7646" s="122"/>
    </row>
    <row r="7647" spans="1:8" ht="28.5" customHeight="1">
      <c r="A7647" s="121"/>
      <c r="B7647" s="54" t="str">
        <f>IF(A7647="","",VLOOKUP(A7647,'3-Mapa de Controles'!$M$3:$N$143,2,FALSE))</f>
        <v/>
      </c>
      <c r="C7647" s="54" t="str">
        <f>IF(A7647="","",VLOOKUP(A7647,'3-Mapa de Controles'!$M$3:$P$143,4,FALSE))</f>
        <v/>
      </c>
      <c r="D7647" s="54" t="str">
        <f>IF(A7647="","",VLOOKUP(A7647,'3-Mapa de Controles'!$M$3:$AI$143,23,FALSE))</f>
        <v/>
      </c>
      <c r="E7647" s="54" t="str">
        <f>IF(A7647="","",VLOOKUP(A7647,'3-Mapa de Controles'!$B$3:$D$143,3,FALSE))</f>
        <v/>
      </c>
      <c r="F7647" s="56"/>
      <c r="G7647" s="122"/>
      <c r="H7647" s="122"/>
    </row>
    <row r="7648" spans="1:8" ht="28.5" customHeight="1">
      <c r="A7648" s="121"/>
      <c r="B7648" s="54" t="str">
        <f>IF(A7648="","",VLOOKUP(A7648,'3-Mapa de Controles'!$M$3:$N$143,2,FALSE))</f>
        <v/>
      </c>
      <c r="C7648" s="54" t="str">
        <f>IF(A7648="","",VLOOKUP(A7648,'3-Mapa de Controles'!$M$3:$P$143,4,FALSE))</f>
        <v/>
      </c>
      <c r="D7648" s="54" t="str">
        <f>IF(A7648="","",VLOOKUP(A7648,'3-Mapa de Controles'!$M$3:$AI$143,23,FALSE))</f>
        <v/>
      </c>
      <c r="E7648" s="54" t="str">
        <f>IF(A7648="","",VLOOKUP(A7648,'3-Mapa de Controles'!$B$3:$D$143,3,FALSE))</f>
        <v/>
      </c>
      <c r="F7648" s="56"/>
      <c r="G7648" s="122"/>
      <c r="H7648" s="122"/>
    </row>
    <row r="7649" spans="1:8" ht="28.5" customHeight="1">
      <c r="A7649" s="121"/>
      <c r="B7649" s="54" t="str">
        <f>IF(A7649="","",VLOOKUP(A7649,'3-Mapa de Controles'!$M$3:$N$143,2,FALSE))</f>
        <v/>
      </c>
      <c r="C7649" s="54" t="str">
        <f>IF(A7649="","",VLOOKUP(A7649,'3-Mapa de Controles'!$M$3:$P$143,4,FALSE))</f>
        <v/>
      </c>
      <c r="D7649" s="54" t="str">
        <f>IF(A7649="","",VLOOKUP(A7649,'3-Mapa de Controles'!$M$3:$AI$143,23,FALSE))</f>
        <v/>
      </c>
      <c r="E7649" s="54" t="str">
        <f>IF(A7649="","",VLOOKUP(A7649,'3-Mapa de Controles'!$B$3:$D$143,3,FALSE))</f>
        <v/>
      </c>
      <c r="F7649" s="56"/>
      <c r="G7649" s="122"/>
      <c r="H7649" s="122"/>
    </row>
    <row r="7650" spans="1:8" ht="28.5" customHeight="1">
      <c r="A7650" s="121"/>
      <c r="B7650" s="54" t="str">
        <f>IF(A7650="","",VLOOKUP(A7650,'3-Mapa de Controles'!$M$3:$N$143,2,FALSE))</f>
        <v/>
      </c>
      <c r="C7650" s="54" t="str">
        <f>IF(A7650="","",VLOOKUP(A7650,'3-Mapa de Controles'!$M$3:$P$143,4,FALSE))</f>
        <v/>
      </c>
      <c r="D7650" s="54" t="str">
        <f>IF(A7650="","",VLOOKUP(A7650,'3-Mapa de Controles'!$M$3:$AI$143,23,FALSE))</f>
        <v/>
      </c>
      <c r="E7650" s="54" t="str">
        <f>IF(A7650="","",VLOOKUP(A7650,'3-Mapa de Controles'!$B$3:$D$143,3,FALSE))</f>
        <v/>
      </c>
      <c r="F7650" s="56"/>
      <c r="G7650" s="122"/>
      <c r="H7650" s="122"/>
    </row>
    <row r="7651" spans="1:8" ht="28.5" customHeight="1">
      <c r="A7651" s="121"/>
      <c r="B7651" s="54" t="str">
        <f>IF(A7651="","",VLOOKUP(A7651,'3-Mapa de Controles'!$M$3:$N$143,2,FALSE))</f>
        <v/>
      </c>
      <c r="C7651" s="54" t="str">
        <f>IF(A7651="","",VLOOKUP(A7651,'3-Mapa de Controles'!$M$3:$P$143,4,FALSE))</f>
        <v/>
      </c>
      <c r="D7651" s="54" t="str">
        <f>IF(A7651="","",VLOOKUP(A7651,'3-Mapa de Controles'!$M$3:$AI$143,23,FALSE))</f>
        <v/>
      </c>
      <c r="E7651" s="54" t="str">
        <f>IF(A7651="","",VLOOKUP(A7651,'3-Mapa de Controles'!$B$3:$D$143,3,FALSE))</f>
        <v/>
      </c>
      <c r="F7651" s="56"/>
      <c r="G7651" s="122"/>
      <c r="H7651" s="122"/>
    </row>
    <row r="7652" spans="1:8" ht="28.5" customHeight="1">
      <c r="A7652" s="121"/>
      <c r="B7652" s="54" t="str">
        <f>IF(A7652="","",VLOOKUP(A7652,'3-Mapa de Controles'!$M$3:$N$143,2,FALSE))</f>
        <v/>
      </c>
      <c r="C7652" s="54" t="str">
        <f>IF(A7652="","",VLOOKUP(A7652,'3-Mapa de Controles'!$M$3:$P$143,4,FALSE))</f>
        <v/>
      </c>
      <c r="D7652" s="54" t="str">
        <f>IF(A7652="","",VLOOKUP(A7652,'3-Mapa de Controles'!$M$3:$AI$143,23,FALSE))</f>
        <v/>
      </c>
      <c r="E7652" s="54" t="str">
        <f>IF(A7652="","",VLOOKUP(A7652,'3-Mapa de Controles'!$B$3:$D$143,3,FALSE))</f>
        <v/>
      </c>
      <c r="F7652" s="56"/>
      <c r="G7652" s="122"/>
      <c r="H7652" s="122"/>
    </row>
    <row r="7653" spans="1:8" ht="28.5" customHeight="1">
      <c r="A7653" s="121"/>
      <c r="B7653" s="54" t="str">
        <f>IF(A7653="","",VLOOKUP(A7653,'3-Mapa de Controles'!$M$3:$N$143,2,FALSE))</f>
        <v/>
      </c>
      <c r="C7653" s="54" t="str">
        <f>IF(A7653="","",VLOOKUP(A7653,'3-Mapa de Controles'!$M$3:$P$143,4,FALSE))</f>
        <v/>
      </c>
      <c r="D7653" s="54" t="str">
        <f>IF(A7653="","",VLOOKUP(A7653,'3-Mapa de Controles'!$M$3:$AI$143,23,FALSE))</f>
        <v/>
      </c>
      <c r="E7653" s="54" t="str">
        <f>IF(A7653="","",VLOOKUP(A7653,'3-Mapa de Controles'!$B$3:$D$143,3,FALSE))</f>
        <v/>
      </c>
      <c r="F7653" s="56"/>
      <c r="G7653" s="122"/>
      <c r="H7653" s="122"/>
    </row>
    <row r="7654" spans="1:8" ht="28.5" customHeight="1">
      <c r="A7654" s="121"/>
      <c r="B7654" s="54" t="str">
        <f>IF(A7654="","",VLOOKUP(A7654,'3-Mapa de Controles'!$M$3:$N$143,2,FALSE))</f>
        <v/>
      </c>
      <c r="C7654" s="54" t="str">
        <f>IF(A7654="","",VLOOKUP(A7654,'3-Mapa de Controles'!$M$3:$P$143,4,FALSE))</f>
        <v/>
      </c>
      <c r="D7654" s="54" t="str">
        <f>IF(A7654="","",VLOOKUP(A7654,'3-Mapa de Controles'!$M$3:$AI$143,23,FALSE))</f>
        <v/>
      </c>
      <c r="E7654" s="54" t="str">
        <f>IF(A7654="","",VLOOKUP(A7654,'3-Mapa de Controles'!$B$3:$D$143,3,FALSE))</f>
        <v/>
      </c>
      <c r="F7654" s="56"/>
      <c r="G7654" s="122"/>
      <c r="H7654" s="122"/>
    </row>
    <row r="7655" spans="1:8" ht="28.5" customHeight="1">
      <c r="A7655" s="121"/>
      <c r="B7655" s="54" t="str">
        <f>IF(A7655="","",VLOOKUP(A7655,'3-Mapa de Controles'!$M$3:$N$143,2,FALSE))</f>
        <v/>
      </c>
      <c r="C7655" s="54" t="str">
        <f>IF(A7655="","",VLOOKUP(A7655,'3-Mapa de Controles'!$M$3:$P$143,4,FALSE))</f>
        <v/>
      </c>
      <c r="D7655" s="54" t="str">
        <f>IF(A7655="","",VLOOKUP(A7655,'3-Mapa de Controles'!$M$3:$AI$143,23,FALSE))</f>
        <v/>
      </c>
      <c r="E7655" s="54" t="str">
        <f>IF(A7655="","",VLOOKUP(A7655,'3-Mapa de Controles'!$B$3:$D$143,3,FALSE))</f>
        <v/>
      </c>
      <c r="F7655" s="56"/>
      <c r="G7655" s="122"/>
      <c r="H7655" s="122"/>
    </row>
    <row r="7656" spans="1:8" ht="28.5" customHeight="1">
      <c r="A7656" s="121"/>
      <c r="B7656" s="54" t="str">
        <f>IF(A7656="","",VLOOKUP(A7656,'3-Mapa de Controles'!$M$3:$N$143,2,FALSE))</f>
        <v/>
      </c>
      <c r="C7656" s="54" t="str">
        <f>IF(A7656="","",VLOOKUP(A7656,'3-Mapa de Controles'!$M$3:$P$143,4,FALSE))</f>
        <v/>
      </c>
      <c r="D7656" s="54" t="str">
        <f>IF(A7656="","",VLOOKUP(A7656,'3-Mapa de Controles'!$M$3:$AI$143,23,FALSE))</f>
        <v/>
      </c>
      <c r="E7656" s="54" t="str">
        <f>IF(A7656="","",VLOOKUP(A7656,'3-Mapa de Controles'!$B$3:$D$143,3,FALSE))</f>
        <v/>
      </c>
      <c r="F7656" s="56"/>
      <c r="G7656" s="122"/>
      <c r="H7656" s="122"/>
    </row>
    <row r="7657" spans="1:8" ht="28.5" customHeight="1">
      <c r="A7657" s="121"/>
      <c r="B7657" s="54" t="str">
        <f>IF(A7657="","",VLOOKUP(A7657,'3-Mapa de Controles'!$M$3:$N$143,2,FALSE))</f>
        <v/>
      </c>
      <c r="C7657" s="54" t="str">
        <f>IF(A7657="","",VLOOKUP(A7657,'3-Mapa de Controles'!$M$3:$P$143,4,FALSE))</f>
        <v/>
      </c>
      <c r="D7657" s="54" t="str">
        <f>IF(A7657="","",VLOOKUP(A7657,'3-Mapa de Controles'!$M$3:$AI$143,23,FALSE))</f>
        <v/>
      </c>
      <c r="E7657" s="54" t="str">
        <f>IF(A7657="","",VLOOKUP(A7657,'3-Mapa de Controles'!$B$3:$D$143,3,FALSE))</f>
        <v/>
      </c>
      <c r="F7657" s="56"/>
      <c r="G7657" s="122"/>
      <c r="H7657" s="122"/>
    </row>
    <row r="7658" spans="1:8" ht="28.5" customHeight="1">
      <c r="A7658" s="121"/>
      <c r="B7658" s="54" t="str">
        <f>IF(A7658="","",VLOOKUP(A7658,'3-Mapa de Controles'!$M$3:$N$143,2,FALSE))</f>
        <v/>
      </c>
      <c r="C7658" s="54" t="str">
        <f>IF(A7658="","",VLOOKUP(A7658,'3-Mapa de Controles'!$M$3:$P$143,4,FALSE))</f>
        <v/>
      </c>
      <c r="D7658" s="54" t="str">
        <f>IF(A7658="","",VLOOKUP(A7658,'3-Mapa de Controles'!$M$3:$AI$143,23,FALSE))</f>
        <v/>
      </c>
      <c r="E7658" s="54" t="str">
        <f>IF(A7658="","",VLOOKUP(A7658,'3-Mapa de Controles'!$B$3:$D$143,3,FALSE))</f>
        <v/>
      </c>
      <c r="F7658" s="56"/>
      <c r="G7658" s="122"/>
      <c r="H7658" s="122"/>
    </row>
    <row r="7659" spans="1:8" ht="28.5" customHeight="1">
      <c r="A7659" s="121"/>
      <c r="B7659" s="54" t="str">
        <f>IF(A7659="","",VLOOKUP(A7659,'3-Mapa de Controles'!$M$3:$N$143,2,FALSE))</f>
        <v/>
      </c>
      <c r="C7659" s="54" t="str">
        <f>IF(A7659="","",VLOOKUP(A7659,'3-Mapa de Controles'!$M$3:$P$143,4,FALSE))</f>
        <v/>
      </c>
      <c r="D7659" s="54" t="str">
        <f>IF(A7659="","",VLOOKUP(A7659,'3-Mapa de Controles'!$M$3:$AI$143,23,FALSE))</f>
        <v/>
      </c>
      <c r="E7659" s="54" t="str">
        <f>IF(A7659="","",VLOOKUP(A7659,'3-Mapa de Controles'!$B$3:$D$143,3,FALSE))</f>
        <v/>
      </c>
      <c r="F7659" s="56"/>
      <c r="G7659" s="122"/>
      <c r="H7659" s="122"/>
    </row>
    <row r="7660" spans="1:8" ht="28.5" customHeight="1">
      <c r="A7660" s="121"/>
      <c r="B7660" s="54" t="str">
        <f>IF(A7660="","",VLOOKUP(A7660,'3-Mapa de Controles'!$M$3:$N$143,2,FALSE))</f>
        <v/>
      </c>
      <c r="C7660" s="54" t="str">
        <f>IF(A7660="","",VLOOKUP(A7660,'3-Mapa de Controles'!$M$3:$P$143,4,FALSE))</f>
        <v/>
      </c>
      <c r="D7660" s="54" t="str">
        <f>IF(A7660="","",VLOOKUP(A7660,'3-Mapa de Controles'!$M$3:$AI$143,23,FALSE))</f>
        <v/>
      </c>
      <c r="E7660" s="54" t="str">
        <f>IF(A7660="","",VLOOKUP(A7660,'3-Mapa de Controles'!$B$3:$D$143,3,FALSE))</f>
        <v/>
      </c>
      <c r="F7660" s="56"/>
      <c r="G7660" s="122"/>
      <c r="H7660" s="122"/>
    </row>
    <row r="7661" spans="1:8" ht="28.5" customHeight="1">
      <c r="A7661" s="121"/>
      <c r="B7661" s="54" t="str">
        <f>IF(A7661="","",VLOOKUP(A7661,'3-Mapa de Controles'!$M$3:$N$143,2,FALSE))</f>
        <v/>
      </c>
      <c r="C7661" s="54" t="str">
        <f>IF(A7661="","",VLOOKUP(A7661,'3-Mapa de Controles'!$M$3:$P$143,4,FALSE))</f>
        <v/>
      </c>
      <c r="D7661" s="54" t="str">
        <f>IF(A7661="","",VLOOKUP(A7661,'3-Mapa de Controles'!$M$3:$AI$143,23,FALSE))</f>
        <v/>
      </c>
      <c r="E7661" s="54" t="str">
        <f>IF(A7661="","",VLOOKUP(A7661,'3-Mapa de Controles'!$B$3:$D$143,3,FALSE))</f>
        <v/>
      </c>
      <c r="F7661" s="56"/>
      <c r="G7661" s="122"/>
      <c r="H7661" s="122"/>
    </row>
    <row r="7662" spans="1:8" ht="28.5" customHeight="1">
      <c r="A7662" s="121"/>
      <c r="B7662" s="54" t="str">
        <f>IF(A7662="","",VLOOKUP(A7662,'3-Mapa de Controles'!$M$3:$N$143,2,FALSE))</f>
        <v/>
      </c>
      <c r="C7662" s="54" t="str">
        <f>IF(A7662="","",VLOOKUP(A7662,'3-Mapa de Controles'!$M$3:$P$143,4,FALSE))</f>
        <v/>
      </c>
      <c r="D7662" s="54" t="str">
        <f>IF(A7662="","",VLOOKUP(A7662,'3-Mapa de Controles'!$M$3:$AI$143,23,FALSE))</f>
        <v/>
      </c>
      <c r="E7662" s="54" t="str">
        <f>IF(A7662="","",VLOOKUP(A7662,'3-Mapa de Controles'!$B$3:$D$143,3,FALSE))</f>
        <v/>
      </c>
      <c r="F7662" s="56"/>
      <c r="G7662" s="122"/>
      <c r="H7662" s="122"/>
    </row>
    <row r="7663" spans="1:8" ht="28.5" customHeight="1">
      <c r="A7663" s="121"/>
      <c r="B7663" s="54" t="str">
        <f>IF(A7663="","",VLOOKUP(A7663,'3-Mapa de Controles'!$M$3:$N$143,2,FALSE))</f>
        <v/>
      </c>
      <c r="C7663" s="54" t="str">
        <f>IF(A7663="","",VLOOKUP(A7663,'3-Mapa de Controles'!$M$3:$P$143,4,FALSE))</f>
        <v/>
      </c>
      <c r="D7663" s="54" t="str">
        <f>IF(A7663="","",VLOOKUP(A7663,'3-Mapa de Controles'!$M$3:$AI$143,23,FALSE))</f>
        <v/>
      </c>
      <c r="E7663" s="54" t="str">
        <f>IF(A7663="","",VLOOKUP(A7663,'3-Mapa de Controles'!$B$3:$D$143,3,FALSE))</f>
        <v/>
      </c>
      <c r="F7663" s="56"/>
      <c r="G7663" s="122"/>
      <c r="H7663" s="122"/>
    </row>
    <row r="7664" spans="1:8" ht="28.5" customHeight="1">
      <c r="A7664" s="121"/>
      <c r="B7664" s="54" t="str">
        <f>IF(A7664="","",VLOOKUP(A7664,'3-Mapa de Controles'!$M$3:$N$143,2,FALSE))</f>
        <v/>
      </c>
      <c r="C7664" s="54" t="str">
        <f>IF(A7664="","",VLOOKUP(A7664,'3-Mapa de Controles'!$M$3:$P$143,4,FALSE))</f>
        <v/>
      </c>
      <c r="D7664" s="54" t="str">
        <f>IF(A7664="","",VLOOKUP(A7664,'3-Mapa de Controles'!$M$3:$AI$143,23,FALSE))</f>
        <v/>
      </c>
      <c r="E7664" s="54" t="str">
        <f>IF(A7664="","",VLOOKUP(A7664,'3-Mapa de Controles'!$B$3:$D$143,3,FALSE))</f>
        <v/>
      </c>
      <c r="F7664" s="56"/>
      <c r="G7664" s="122"/>
      <c r="H7664" s="122"/>
    </row>
    <row r="7665" spans="1:8" ht="28.5" customHeight="1">
      <c r="A7665" s="121"/>
      <c r="B7665" s="54" t="str">
        <f>IF(A7665="","",VLOOKUP(A7665,'3-Mapa de Controles'!$M$3:$N$143,2,FALSE))</f>
        <v/>
      </c>
      <c r="C7665" s="54" t="str">
        <f>IF(A7665="","",VLOOKUP(A7665,'3-Mapa de Controles'!$M$3:$P$143,4,FALSE))</f>
        <v/>
      </c>
      <c r="D7665" s="54" t="str">
        <f>IF(A7665="","",VLOOKUP(A7665,'3-Mapa de Controles'!$M$3:$AI$143,23,FALSE))</f>
        <v/>
      </c>
      <c r="E7665" s="54" t="str">
        <f>IF(A7665="","",VLOOKUP(A7665,'3-Mapa de Controles'!$B$3:$D$143,3,FALSE))</f>
        <v/>
      </c>
      <c r="F7665" s="56"/>
      <c r="G7665" s="122"/>
      <c r="H7665" s="122"/>
    </row>
    <row r="7666" spans="1:8" ht="28.5" customHeight="1">
      <c r="A7666" s="121"/>
      <c r="B7666" s="54" t="str">
        <f>IF(A7666="","",VLOOKUP(A7666,'3-Mapa de Controles'!$M$3:$N$143,2,FALSE))</f>
        <v/>
      </c>
      <c r="C7666" s="54" t="str">
        <f>IF(A7666="","",VLOOKUP(A7666,'3-Mapa de Controles'!$M$3:$P$143,4,FALSE))</f>
        <v/>
      </c>
      <c r="D7666" s="54" t="str">
        <f>IF(A7666="","",VLOOKUP(A7666,'3-Mapa de Controles'!$M$3:$AI$143,23,FALSE))</f>
        <v/>
      </c>
      <c r="E7666" s="54" t="str">
        <f>IF(A7666="","",VLOOKUP(A7666,'3-Mapa de Controles'!$B$3:$D$143,3,FALSE))</f>
        <v/>
      </c>
      <c r="F7666" s="56"/>
      <c r="G7666" s="122"/>
      <c r="H7666" s="122"/>
    </row>
    <row r="7667" spans="1:8" ht="28.5" customHeight="1">
      <c r="A7667" s="121"/>
      <c r="B7667" s="54" t="str">
        <f>IF(A7667="","",VLOOKUP(A7667,'3-Mapa de Controles'!$M$3:$N$143,2,FALSE))</f>
        <v/>
      </c>
      <c r="C7667" s="54" t="str">
        <f>IF(A7667="","",VLOOKUP(A7667,'3-Mapa de Controles'!$M$3:$P$143,4,FALSE))</f>
        <v/>
      </c>
      <c r="D7667" s="54" t="str">
        <f>IF(A7667="","",VLOOKUP(A7667,'3-Mapa de Controles'!$M$3:$AI$143,23,FALSE))</f>
        <v/>
      </c>
      <c r="E7667" s="54" t="str">
        <f>IF(A7667="","",VLOOKUP(A7667,'3-Mapa de Controles'!$B$3:$D$143,3,FALSE))</f>
        <v/>
      </c>
      <c r="F7667" s="56"/>
      <c r="G7667" s="122"/>
      <c r="H7667" s="122"/>
    </row>
    <row r="7668" spans="1:8" ht="28.5" customHeight="1">
      <c r="A7668" s="121"/>
      <c r="B7668" s="54" t="str">
        <f>IF(A7668="","",VLOOKUP(A7668,'3-Mapa de Controles'!$M$3:$N$143,2,FALSE))</f>
        <v/>
      </c>
      <c r="C7668" s="54" t="str">
        <f>IF(A7668="","",VLOOKUP(A7668,'3-Mapa de Controles'!$M$3:$P$143,4,FALSE))</f>
        <v/>
      </c>
      <c r="D7668" s="54" t="str">
        <f>IF(A7668="","",VLOOKUP(A7668,'3-Mapa de Controles'!$M$3:$AI$143,23,FALSE))</f>
        <v/>
      </c>
      <c r="E7668" s="54" t="str">
        <f>IF(A7668="","",VLOOKUP(A7668,'3-Mapa de Controles'!$B$3:$D$143,3,FALSE))</f>
        <v/>
      </c>
      <c r="F7668" s="56"/>
      <c r="G7668" s="122"/>
      <c r="H7668" s="122"/>
    </row>
    <row r="7669" spans="1:8" ht="28.5" customHeight="1">
      <c r="A7669" s="121"/>
      <c r="B7669" s="54" t="str">
        <f>IF(A7669="","",VLOOKUP(A7669,'3-Mapa de Controles'!$M$3:$N$143,2,FALSE))</f>
        <v/>
      </c>
      <c r="C7669" s="54" t="str">
        <f>IF(A7669="","",VLOOKUP(A7669,'3-Mapa de Controles'!$M$3:$P$143,4,FALSE))</f>
        <v/>
      </c>
      <c r="D7669" s="54" t="str">
        <f>IF(A7669="","",VLOOKUP(A7669,'3-Mapa de Controles'!$M$3:$AI$143,23,FALSE))</f>
        <v/>
      </c>
      <c r="E7669" s="54" t="str">
        <f>IF(A7669="","",VLOOKUP(A7669,'3-Mapa de Controles'!$B$3:$D$143,3,FALSE))</f>
        <v/>
      </c>
      <c r="F7669" s="56"/>
      <c r="G7669" s="122"/>
      <c r="H7669" s="122"/>
    </row>
    <row r="7670" spans="1:8" ht="28.5" customHeight="1">
      <c r="A7670" s="121"/>
      <c r="B7670" s="54" t="str">
        <f>IF(A7670="","",VLOOKUP(A7670,'3-Mapa de Controles'!$M$3:$N$143,2,FALSE))</f>
        <v/>
      </c>
      <c r="C7670" s="54" t="str">
        <f>IF(A7670="","",VLOOKUP(A7670,'3-Mapa de Controles'!$M$3:$P$143,4,FALSE))</f>
        <v/>
      </c>
      <c r="D7670" s="54" t="str">
        <f>IF(A7670="","",VLOOKUP(A7670,'3-Mapa de Controles'!$M$3:$AI$143,23,FALSE))</f>
        <v/>
      </c>
      <c r="E7670" s="54" t="str">
        <f>IF(A7670="","",VLOOKUP(A7670,'3-Mapa de Controles'!$B$3:$D$143,3,FALSE))</f>
        <v/>
      </c>
      <c r="F7670" s="56"/>
      <c r="G7670" s="122"/>
      <c r="H7670" s="122"/>
    </row>
    <row r="7671" spans="1:8" ht="28.5" customHeight="1">
      <c r="A7671" s="121"/>
      <c r="B7671" s="54" t="str">
        <f>IF(A7671="","",VLOOKUP(A7671,'3-Mapa de Controles'!$M$3:$N$143,2,FALSE))</f>
        <v/>
      </c>
      <c r="C7671" s="54" t="str">
        <f>IF(A7671="","",VLOOKUP(A7671,'3-Mapa de Controles'!$M$3:$P$143,4,FALSE))</f>
        <v/>
      </c>
      <c r="D7671" s="54" t="str">
        <f>IF(A7671="","",VLOOKUP(A7671,'3-Mapa de Controles'!$M$3:$AI$143,23,FALSE))</f>
        <v/>
      </c>
      <c r="E7671" s="54" t="str">
        <f>IF(A7671="","",VLOOKUP(A7671,'3-Mapa de Controles'!$B$3:$D$143,3,FALSE))</f>
        <v/>
      </c>
      <c r="F7671" s="56"/>
      <c r="G7671" s="122"/>
      <c r="H7671" s="122"/>
    </row>
    <row r="7672" spans="1:8" ht="28.5" customHeight="1">
      <c r="A7672" s="121"/>
      <c r="B7672" s="54" t="str">
        <f>IF(A7672="","",VLOOKUP(A7672,'3-Mapa de Controles'!$M$3:$N$143,2,FALSE))</f>
        <v/>
      </c>
      <c r="C7672" s="54" t="str">
        <f>IF(A7672="","",VLOOKUP(A7672,'3-Mapa de Controles'!$M$3:$P$143,4,FALSE))</f>
        <v/>
      </c>
      <c r="D7672" s="54" t="str">
        <f>IF(A7672="","",VLOOKUP(A7672,'3-Mapa de Controles'!$M$3:$AI$143,23,FALSE))</f>
        <v/>
      </c>
      <c r="E7672" s="54" t="str">
        <f>IF(A7672="","",VLOOKUP(A7672,'3-Mapa de Controles'!$B$3:$D$143,3,FALSE))</f>
        <v/>
      </c>
      <c r="F7672" s="56"/>
      <c r="G7672" s="122"/>
      <c r="H7672" s="122"/>
    </row>
    <row r="7673" spans="1:8" ht="28.5" customHeight="1">
      <c r="A7673" s="121"/>
      <c r="B7673" s="54" t="str">
        <f>IF(A7673="","",VLOOKUP(A7673,'3-Mapa de Controles'!$M$3:$N$143,2,FALSE))</f>
        <v/>
      </c>
      <c r="C7673" s="54" t="str">
        <f>IF(A7673="","",VLOOKUP(A7673,'3-Mapa de Controles'!$M$3:$P$143,4,FALSE))</f>
        <v/>
      </c>
      <c r="D7673" s="54" t="str">
        <f>IF(A7673="","",VLOOKUP(A7673,'3-Mapa de Controles'!$M$3:$AI$143,23,FALSE))</f>
        <v/>
      </c>
      <c r="E7673" s="54" t="str">
        <f>IF(A7673="","",VLOOKUP(A7673,'3-Mapa de Controles'!$B$3:$D$143,3,FALSE))</f>
        <v/>
      </c>
      <c r="F7673" s="56"/>
      <c r="G7673" s="122"/>
      <c r="H7673" s="122"/>
    </row>
    <row r="7674" spans="1:8" ht="28.5" customHeight="1">
      <c r="A7674" s="121"/>
      <c r="B7674" s="54" t="str">
        <f>IF(A7674="","",VLOOKUP(A7674,'3-Mapa de Controles'!$M$3:$N$143,2,FALSE))</f>
        <v/>
      </c>
      <c r="C7674" s="54" t="str">
        <f>IF(A7674="","",VLOOKUP(A7674,'3-Mapa de Controles'!$M$3:$P$143,4,FALSE))</f>
        <v/>
      </c>
      <c r="D7674" s="54" t="str">
        <f>IF(A7674="","",VLOOKUP(A7674,'3-Mapa de Controles'!$M$3:$AI$143,23,FALSE))</f>
        <v/>
      </c>
      <c r="E7674" s="54" t="str">
        <f>IF(A7674="","",VLOOKUP(A7674,'3-Mapa de Controles'!$B$3:$D$143,3,FALSE))</f>
        <v/>
      </c>
      <c r="F7674" s="56"/>
      <c r="G7674" s="122"/>
      <c r="H7674" s="122"/>
    </row>
    <row r="7675" spans="1:8" ht="28.5" customHeight="1">
      <c r="A7675" s="121"/>
      <c r="B7675" s="54" t="str">
        <f>IF(A7675="","",VLOOKUP(A7675,'3-Mapa de Controles'!$M$3:$N$143,2,FALSE))</f>
        <v/>
      </c>
      <c r="C7675" s="54" t="str">
        <f>IF(A7675="","",VLOOKUP(A7675,'3-Mapa de Controles'!$M$3:$P$143,4,FALSE))</f>
        <v/>
      </c>
      <c r="D7675" s="54" t="str">
        <f>IF(A7675="","",VLOOKUP(A7675,'3-Mapa de Controles'!$M$3:$AI$143,23,FALSE))</f>
        <v/>
      </c>
      <c r="E7675" s="54" t="str">
        <f>IF(A7675="","",VLOOKUP(A7675,'3-Mapa de Controles'!$B$3:$D$143,3,FALSE))</f>
        <v/>
      </c>
      <c r="F7675" s="56"/>
      <c r="G7675" s="122"/>
      <c r="H7675" s="122"/>
    </row>
    <row r="7676" spans="1:8" ht="28.5" customHeight="1">
      <c r="A7676" s="121"/>
      <c r="B7676" s="54" t="str">
        <f>IF(A7676="","",VLOOKUP(A7676,'3-Mapa de Controles'!$M$3:$N$143,2,FALSE))</f>
        <v/>
      </c>
      <c r="C7676" s="54" t="str">
        <f>IF(A7676="","",VLOOKUP(A7676,'3-Mapa de Controles'!$M$3:$P$143,4,FALSE))</f>
        <v/>
      </c>
      <c r="D7676" s="54" t="str">
        <f>IF(A7676="","",VLOOKUP(A7676,'3-Mapa de Controles'!$M$3:$AI$143,23,FALSE))</f>
        <v/>
      </c>
      <c r="E7676" s="54" t="str">
        <f>IF(A7676="","",VLOOKUP(A7676,'3-Mapa de Controles'!$B$3:$D$143,3,FALSE))</f>
        <v/>
      </c>
      <c r="F7676" s="56"/>
      <c r="G7676" s="122"/>
      <c r="H7676" s="122"/>
    </row>
    <row r="7677" spans="1:8" ht="28.5" customHeight="1">
      <c r="A7677" s="121"/>
      <c r="B7677" s="54" t="str">
        <f>IF(A7677="","",VLOOKUP(A7677,'3-Mapa de Controles'!$M$3:$N$143,2,FALSE))</f>
        <v/>
      </c>
      <c r="C7677" s="54" t="str">
        <f>IF(A7677="","",VLOOKUP(A7677,'3-Mapa de Controles'!$M$3:$P$143,4,FALSE))</f>
        <v/>
      </c>
      <c r="D7677" s="54" t="str">
        <f>IF(A7677="","",VLOOKUP(A7677,'3-Mapa de Controles'!$M$3:$AI$143,23,FALSE))</f>
        <v/>
      </c>
      <c r="E7677" s="54" t="str">
        <f>IF(A7677="","",VLOOKUP(A7677,'3-Mapa de Controles'!$B$3:$D$143,3,FALSE))</f>
        <v/>
      </c>
      <c r="F7677" s="56"/>
      <c r="G7677" s="122"/>
      <c r="H7677" s="122"/>
    </row>
    <row r="7678" spans="1:8" ht="28.5" customHeight="1">
      <c r="A7678" s="121"/>
      <c r="B7678" s="54" t="str">
        <f>IF(A7678="","",VLOOKUP(A7678,'3-Mapa de Controles'!$M$3:$N$143,2,FALSE))</f>
        <v/>
      </c>
      <c r="C7678" s="54" t="str">
        <f>IF(A7678="","",VLOOKUP(A7678,'3-Mapa de Controles'!$M$3:$P$143,4,FALSE))</f>
        <v/>
      </c>
      <c r="D7678" s="54" t="str">
        <f>IF(A7678="","",VLOOKUP(A7678,'3-Mapa de Controles'!$M$3:$AI$143,23,FALSE))</f>
        <v/>
      </c>
      <c r="E7678" s="54" t="str">
        <f>IF(A7678="","",VLOOKUP(A7678,'3-Mapa de Controles'!$B$3:$D$143,3,FALSE))</f>
        <v/>
      </c>
      <c r="F7678" s="56"/>
      <c r="G7678" s="122"/>
      <c r="H7678" s="122"/>
    </row>
    <row r="7679" spans="1:8" ht="28.5" customHeight="1">
      <c r="A7679" s="121"/>
      <c r="B7679" s="54" t="str">
        <f>IF(A7679="","",VLOOKUP(A7679,'3-Mapa de Controles'!$M$3:$N$143,2,FALSE))</f>
        <v/>
      </c>
      <c r="C7679" s="54" t="str">
        <f>IF(A7679="","",VLOOKUP(A7679,'3-Mapa de Controles'!$M$3:$P$143,4,FALSE))</f>
        <v/>
      </c>
      <c r="D7679" s="54" t="str">
        <f>IF(A7679="","",VLOOKUP(A7679,'3-Mapa de Controles'!$M$3:$AI$143,23,FALSE))</f>
        <v/>
      </c>
      <c r="E7679" s="54" t="str">
        <f>IF(A7679="","",VLOOKUP(A7679,'3-Mapa de Controles'!$B$3:$D$143,3,FALSE))</f>
        <v/>
      </c>
      <c r="F7679" s="56"/>
      <c r="G7679" s="122"/>
      <c r="H7679" s="122"/>
    </row>
    <row r="7680" spans="1:8" ht="28.5" customHeight="1">
      <c r="A7680" s="121"/>
      <c r="B7680" s="54" t="str">
        <f>IF(A7680="","",VLOOKUP(A7680,'3-Mapa de Controles'!$M$3:$N$143,2,FALSE))</f>
        <v/>
      </c>
      <c r="C7680" s="54" t="str">
        <f>IF(A7680="","",VLOOKUP(A7680,'3-Mapa de Controles'!$M$3:$P$143,4,FALSE))</f>
        <v/>
      </c>
      <c r="D7680" s="54" t="str">
        <f>IF(A7680="","",VLOOKUP(A7680,'3-Mapa de Controles'!$M$3:$AI$143,23,FALSE))</f>
        <v/>
      </c>
      <c r="E7680" s="54" t="str">
        <f>IF(A7680="","",VLOOKUP(A7680,'3-Mapa de Controles'!$B$3:$D$143,3,FALSE))</f>
        <v/>
      </c>
      <c r="F7680" s="56"/>
      <c r="G7680" s="122"/>
      <c r="H7680" s="122"/>
    </row>
    <row r="7681" spans="1:8" ht="28.5" customHeight="1">
      <c r="A7681" s="121"/>
      <c r="B7681" s="54" t="str">
        <f>IF(A7681="","",VLOOKUP(A7681,'3-Mapa de Controles'!$M$3:$N$143,2,FALSE))</f>
        <v/>
      </c>
      <c r="C7681" s="54" t="str">
        <f>IF(A7681="","",VLOOKUP(A7681,'3-Mapa de Controles'!$M$3:$P$143,4,FALSE))</f>
        <v/>
      </c>
      <c r="D7681" s="54" t="str">
        <f>IF(A7681="","",VLOOKUP(A7681,'3-Mapa de Controles'!$M$3:$AI$143,23,FALSE))</f>
        <v/>
      </c>
      <c r="E7681" s="54" t="str">
        <f>IF(A7681="","",VLOOKUP(A7681,'3-Mapa de Controles'!$B$3:$D$143,3,FALSE))</f>
        <v/>
      </c>
      <c r="F7681" s="56"/>
      <c r="G7681" s="122"/>
      <c r="H7681" s="122"/>
    </row>
    <row r="7682" spans="1:8" ht="28.5" customHeight="1">
      <c r="A7682" s="121"/>
      <c r="B7682" s="54" t="str">
        <f>IF(A7682="","",VLOOKUP(A7682,'3-Mapa de Controles'!$M$3:$N$143,2,FALSE))</f>
        <v/>
      </c>
      <c r="C7682" s="54" t="str">
        <f>IF(A7682="","",VLOOKUP(A7682,'3-Mapa de Controles'!$M$3:$P$143,4,FALSE))</f>
        <v/>
      </c>
      <c r="D7682" s="54" t="str">
        <f>IF(A7682="","",VLOOKUP(A7682,'3-Mapa de Controles'!$M$3:$AI$143,23,FALSE))</f>
        <v/>
      </c>
      <c r="E7682" s="54" t="str">
        <f>IF(A7682="","",VLOOKUP(A7682,'3-Mapa de Controles'!$B$3:$D$143,3,FALSE))</f>
        <v/>
      </c>
      <c r="F7682" s="56"/>
      <c r="G7682" s="122"/>
      <c r="H7682" s="122"/>
    </row>
    <row r="7683" spans="1:8" ht="28.5" customHeight="1">
      <c r="A7683" s="121"/>
      <c r="B7683" s="54" t="str">
        <f>IF(A7683="","",VLOOKUP(A7683,'3-Mapa de Controles'!$M$3:$N$143,2,FALSE))</f>
        <v/>
      </c>
      <c r="C7683" s="54" t="str">
        <f>IF(A7683="","",VLOOKUP(A7683,'3-Mapa de Controles'!$M$3:$P$143,4,FALSE))</f>
        <v/>
      </c>
      <c r="D7683" s="54" t="str">
        <f>IF(A7683="","",VLOOKUP(A7683,'3-Mapa de Controles'!$M$3:$AI$143,23,FALSE))</f>
        <v/>
      </c>
      <c r="E7683" s="54" t="str">
        <f>IF(A7683="","",VLOOKUP(A7683,'3-Mapa de Controles'!$B$3:$D$143,3,FALSE))</f>
        <v/>
      </c>
      <c r="F7683" s="56"/>
      <c r="G7683" s="122"/>
      <c r="H7683" s="122"/>
    </row>
    <row r="7684" spans="1:8" ht="28.5" customHeight="1">
      <c r="A7684" s="121"/>
      <c r="B7684" s="54" t="str">
        <f>IF(A7684="","",VLOOKUP(A7684,'3-Mapa de Controles'!$M$3:$N$143,2,FALSE))</f>
        <v/>
      </c>
      <c r="C7684" s="54" t="str">
        <f>IF(A7684="","",VLOOKUP(A7684,'3-Mapa de Controles'!$M$3:$P$143,4,FALSE))</f>
        <v/>
      </c>
      <c r="D7684" s="54" t="str">
        <f>IF(A7684="","",VLOOKUP(A7684,'3-Mapa de Controles'!$M$3:$AI$143,23,FALSE))</f>
        <v/>
      </c>
      <c r="E7684" s="54" t="str">
        <f>IF(A7684="","",VLOOKUP(A7684,'3-Mapa de Controles'!$B$3:$D$143,3,FALSE))</f>
        <v/>
      </c>
      <c r="F7684" s="56"/>
      <c r="G7684" s="122"/>
      <c r="H7684" s="122"/>
    </row>
    <row r="7685" spans="1:8" ht="28.5" customHeight="1">
      <c r="A7685" s="121"/>
      <c r="B7685" s="54" t="str">
        <f>IF(A7685="","",VLOOKUP(A7685,'3-Mapa de Controles'!$M$3:$N$143,2,FALSE))</f>
        <v/>
      </c>
      <c r="C7685" s="54" t="str">
        <f>IF(A7685="","",VLOOKUP(A7685,'3-Mapa de Controles'!$M$3:$P$143,4,FALSE))</f>
        <v/>
      </c>
      <c r="D7685" s="54" t="str">
        <f>IF(A7685="","",VLOOKUP(A7685,'3-Mapa de Controles'!$M$3:$AI$143,23,FALSE))</f>
        <v/>
      </c>
      <c r="E7685" s="54" t="str">
        <f>IF(A7685="","",VLOOKUP(A7685,'3-Mapa de Controles'!$B$3:$D$143,3,FALSE))</f>
        <v/>
      </c>
      <c r="F7685" s="56"/>
      <c r="G7685" s="122"/>
      <c r="H7685" s="122"/>
    </row>
    <row r="7686" spans="1:8" ht="28.5" customHeight="1">
      <c r="A7686" s="121"/>
      <c r="B7686" s="54" t="str">
        <f>IF(A7686="","",VLOOKUP(A7686,'3-Mapa de Controles'!$M$3:$N$143,2,FALSE))</f>
        <v/>
      </c>
      <c r="C7686" s="54" t="str">
        <f>IF(A7686="","",VLOOKUP(A7686,'3-Mapa de Controles'!$M$3:$P$143,4,FALSE))</f>
        <v/>
      </c>
      <c r="D7686" s="54" t="str">
        <f>IF(A7686="","",VLOOKUP(A7686,'3-Mapa de Controles'!$M$3:$AI$143,23,FALSE))</f>
        <v/>
      </c>
      <c r="E7686" s="54" t="str">
        <f>IF(A7686="","",VLOOKUP(A7686,'3-Mapa de Controles'!$B$3:$D$143,3,FALSE))</f>
        <v/>
      </c>
      <c r="F7686" s="56"/>
      <c r="G7686" s="122"/>
      <c r="H7686" s="122"/>
    </row>
    <row r="7687" spans="1:8" ht="28.5" customHeight="1">
      <c r="A7687" s="121"/>
      <c r="B7687" s="54" t="str">
        <f>IF(A7687="","",VLOOKUP(A7687,'3-Mapa de Controles'!$M$3:$N$143,2,FALSE))</f>
        <v/>
      </c>
      <c r="C7687" s="54" t="str">
        <f>IF(A7687="","",VLOOKUP(A7687,'3-Mapa de Controles'!$M$3:$P$143,4,FALSE))</f>
        <v/>
      </c>
      <c r="D7687" s="54" t="str">
        <f>IF(A7687="","",VLOOKUP(A7687,'3-Mapa de Controles'!$M$3:$AI$143,23,FALSE))</f>
        <v/>
      </c>
      <c r="E7687" s="54" t="str">
        <f>IF(A7687="","",VLOOKUP(A7687,'3-Mapa de Controles'!$B$3:$D$143,3,FALSE))</f>
        <v/>
      </c>
      <c r="F7687" s="56"/>
      <c r="G7687" s="122"/>
      <c r="H7687" s="122"/>
    </row>
    <row r="7688" spans="1:8" ht="28.5" customHeight="1">
      <c r="A7688" s="121"/>
      <c r="B7688" s="54" t="str">
        <f>IF(A7688="","",VLOOKUP(A7688,'3-Mapa de Controles'!$M$3:$N$143,2,FALSE))</f>
        <v/>
      </c>
      <c r="C7688" s="54" t="str">
        <f>IF(A7688="","",VLOOKUP(A7688,'3-Mapa de Controles'!$M$3:$P$143,4,FALSE))</f>
        <v/>
      </c>
      <c r="D7688" s="54" t="str">
        <f>IF(A7688="","",VLOOKUP(A7688,'3-Mapa de Controles'!$M$3:$AI$143,23,FALSE))</f>
        <v/>
      </c>
      <c r="E7688" s="54" t="str">
        <f>IF(A7688="","",VLOOKUP(A7688,'3-Mapa de Controles'!$B$3:$D$143,3,FALSE))</f>
        <v/>
      </c>
      <c r="F7688" s="56"/>
      <c r="G7688" s="122"/>
      <c r="H7688" s="122"/>
    </row>
    <row r="7689" spans="1:8" ht="28.5" customHeight="1">
      <c r="A7689" s="121"/>
      <c r="B7689" s="54" t="str">
        <f>IF(A7689="","",VLOOKUP(A7689,'3-Mapa de Controles'!$M$3:$N$143,2,FALSE))</f>
        <v/>
      </c>
      <c r="C7689" s="54" t="str">
        <f>IF(A7689="","",VLOOKUP(A7689,'3-Mapa de Controles'!$M$3:$P$143,4,FALSE))</f>
        <v/>
      </c>
      <c r="D7689" s="54" t="str">
        <f>IF(A7689="","",VLOOKUP(A7689,'3-Mapa de Controles'!$M$3:$AI$143,23,FALSE))</f>
        <v/>
      </c>
      <c r="E7689" s="54" t="str">
        <f>IF(A7689="","",VLOOKUP(A7689,'3-Mapa de Controles'!$B$3:$D$143,3,FALSE))</f>
        <v/>
      </c>
      <c r="F7689" s="56"/>
      <c r="G7689" s="122"/>
      <c r="H7689" s="122"/>
    </row>
    <row r="7690" spans="1:8" ht="28.5" customHeight="1">
      <c r="A7690" s="121"/>
      <c r="B7690" s="54" t="str">
        <f>IF(A7690="","",VLOOKUP(A7690,'3-Mapa de Controles'!$M$3:$N$143,2,FALSE))</f>
        <v/>
      </c>
      <c r="C7690" s="54" t="str">
        <f>IF(A7690="","",VLOOKUP(A7690,'3-Mapa de Controles'!$M$3:$P$143,4,FALSE))</f>
        <v/>
      </c>
      <c r="D7690" s="54" t="str">
        <f>IF(A7690="","",VLOOKUP(A7690,'3-Mapa de Controles'!$M$3:$AI$143,23,FALSE))</f>
        <v/>
      </c>
      <c r="E7690" s="54" t="str">
        <f>IF(A7690="","",VLOOKUP(A7690,'3-Mapa de Controles'!$B$3:$D$143,3,FALSE))</f>
        <v/>
      </c>
      <c r="F7690" s="56"/>
      <c r="G7690" s="122"/>
      <c r="H7690" s="122"/>
    </row>
    <row r="7691" spans="1:8" ht="28.5" customHeight="1">
      <c r="A7691" s="121"/>
      <c r="B7691" s="54" t="str">
        <f>IF(A7691="","",VLOOKUP(A7691,'3-Mapa de Controles'!$M$3:$N$143,2,FALSE))</f>
        <v/>
      </c>
      <c r="C7691" s="54" t="str">
        <f>IF(A7691="","",VLOOKUP(A7691,'3-Mapa de Controles'!$M$3:$P$143,4,FALSE))</f>
        <v/>
      </c>
      <c r="D7691" s="54" t="str">
        <f>IF(A7691="","",VLOOKUP(A7691,'3-Mapa de Controles'!$M$3:$AI$143,23,FALSE))</f>
        <v/>
      </c>
      <c r="E7691" s="54" t="str">
        <f>IF(A7691="","",VLOOKUP(A7691,'3-Mapa de Controles'!$B$3:$D$143,3,FALSE))</f>
        <v/>
      </c>
      <c r="F7691" s="56"/>
      <c r="G7691" s="122"/>
      <c r="H7691" s="122"/>
    </row>
    <row r="7692" spans="1:8" ht="28.5" customHeight="1">
      <c r="A7692" s="121"/>
      <c r="B7692" s="54" t="str">
        <f>IF(A7692="","",VLOOKUP(A7692,'3-Mapa de Controles'!$M$3:$N$143,2,FALSE))</f>
        <v/>
      </c>
      <c r="C7692" s="54" t="str">
        <f>IF(A7692="","",VLOOKUP(A7692,'3-Mapa de Controles'!$M$3:$P$143,4,FALSE))</f>
        <v/>
      </c>
      <c r="D7692" s="54" t="str">
        <f>IF(A7692="","",VLOOKUP(A7692,'3-Mapa de Controles'!$M$3:$AI$143,23,FALSE))</f>
        <v/>
      </c>
      <c r="E7692" s="54" t="str">
        <f>IF(A7692="","",VLOOKUP(A7692,'3-Mapa de Controles'!$B$3:$D$143,3,FALSE))</f>
        <v/>
      </c>
      <c r="F7692" s="56"/>
      <c r="G7692" s="122"/>
      <c r="H7692" s="122"/>
    </row>
    <row r="7693" spans="1:8" ht="28.5" customHeight="1">
      <c r="A7693" s="121"/>
      <c r="B7693" s="54" t="str">
        <f>IF(A7693="","",VLOOKUP(A7693,'3-Mapa de Controles'!$M$3:$N$143,2,FALSE))</f>
        <v/>
      </c>
      <c r="C7693" s="54" t="str">
        <f>IF(A7693="","",VLOOKUP(A7693,'3-Mapa de Controles'!$M$3:$P$143,4,FALSE))</f>
        <v/>
      </c>
      <c r="D7693" s="54" t="str">
        <f>IF(A7693="","",VLOOKUP(A7693,'3-Mapa de Controles'!$M$3:$AI$143,23,FALSE))</f>
        <v/>
      </c>
      <c r="E7693" s="54" t="str">
        <f>IF(A7693="","",VLOOKUP(A7693,'3-Mapa de Controles'!$B$3:$D$143,3,FALSE))</f>
        <v/>
      </c>
      <c r="F7693" s="56"/>
      <c r="G7693" s="122"/>
      <c r="H7693" s="122"/>
    </row>
    <row r="7694" spans="1:8" ht="28.5" customHeight="1">
      <c r="A7694" s="121"/>
      <c r="B7694" s="54" t="str">
        <f>IF(A7694="","",VLOOKUP(A7694,'3-Mapa de Controles'!$M$3:$N$143,2,FALSE))</f>
        <v/>
      </c>
      <c r="C7694" s="54" t="str">
        <f>IF(A7694="","",VLOOKUP(A7694,'3-Mapa de Controles'!$M$3:$P$143,4,FALSE))</f>
        <v/>
      </c>
      <c r="D7694" s="54" t="str">
        <f>IF(A7694="","",VLOOKUP(A7694,'3-Mapa de Controles'!$M$3:$AI$143,23,FALSE))</f>
        <v/>
      </c>
      <c r="E7694" s="54" t="str">
        <f>IF(A7694="","",VLOOKUP(A7694,'3-Mapa de Controles'!$B$3:$D$143,3,FALSE))</f>
        <v/>
      </c>
      <c r="F7694" s="56"/>
      <c r="G7694" s="122"/>
      <c r="H7694" s="122"/>
    </row>
    <row r="7695" spans="1:8" ht="28.5" customHeight="1">
      <c r="A7695" s="121"/>
      <c r="B7695" s="54" t="str">
        <f>IF(A7695="","",VLOOKUP(A7695,'3-Mapa de Controles'!$M$3:$N$143,2,FALSE))</f>
        <v/>
      </c>
      <c r="C7695" s="54" t="str">
        <f>IF(A7695="","",VLOOKUP(A7695,'3-Mapa de Controles'!$M$3:$P$143,4,FALSE))</f>
        <v/>
      </c>
      <c r="D7695" s="54" t="str">
        <f>IF(A7695="","",VLOOKUP(A7695,'3-Mapa de Controles'!$M$3:$AI$143,23,FALSE))</f>
        <v/>
      </c>
      <c r="E7695" s="54" t="str">
        <f>IF(A7695="","",VLOOKUP(A7695,'3-Mapa de Controles'!$B$3:$D$143,3,FALSE))</f>
        <v/>
      </c>
      <c r="F7695" s="56"/>
      <c r="G7695" s="122"/>
      <c r="H7695" s="122"/>
    </row>
    <row r="7696" spans="1:8" ht="28.5" customHeight="1">
      <c r="A7696" s="121"/>
      <c r="B7696" s="54" t="str">
        <f>IF(A7696="","",VLOOKUP(A7696,'3-Mapa de Controles'!$M$3:$N$143,2,FALSE))</f>
        <v/>
      </c>
      <c r="C7696" s="54" t="str">
        <f>IF(A7696="","",VLOOKUP(A7696,'3-Mapa de Controles'!$M$3:$P$143,4,FALSE))</f>
        <v/>
      </c>
      <c r="D7696" s="54" t="str">
        <f>IF(A7696="","",VLOOKUP(A7696,'3-Mapa de Controles'!$M$3:$AI$143,23,FALSE))</f>
        <v/>
      </c>
      <c r="E7696" s="54" t="str">
        <f>IF(A7696="","",VLOOKUP(A7696,'3-Mapa de Controles'!$B$3:$D$143,3,FALSE))</f>
        <v/>
      </c>
      <c r="F7696" s="56"/>
      <c r="G7696" s="122"/>
      <c r="H7696" s="122"/>
    </row>
    <row r="7697" spans="1:8" ht="28.5" customHeight="1">
      <c r="A7697" s="121"/>
      <c r="B7697" s="54" t="str">
        <f>IF(A7697="","",VLOOKUP(A7697,'3-Mapa de Controles'!$M$3:$N$143,2,FALSE))</f>
        <v/>
      </c>
      <c r="C7697" s="54" t="str">
        <f>IF(A7697="","",VLOOKUP(A7697,'3-Mapa de Controles'!$M$3:$P$143,4,FALSE))</f>
        <v/>
      </c>
      <c r="D7697" s="54" t="str">
        <f>IF(A7697="","",VLOOKUP(A7697,'3-Mapa de Controles'!$M$3:$AI$143,23,FALSE))</f>
        <v/>
      </c>
      <c r="E7697" s="54" t="str">
        <f>IF(A7697="","",VLOOKUP(A7697,'3-Mapa de Controles'!$B$3:$D$143,3,FALSE))</f>
        <v/>
      </c>
      <c r="F7697" s="56"/>
      <c r="G7697" s="122"/>
      <c r="H7697" s="122"/>
    </row>
    <row r="7698" spans="1:8" ht="28.5" customHeight="1">
      <c r="A7698" s="121"/>
      <c r="B7698" s="54" t="str">
        <f>IF(A7698="","",VLOOKUP(A7698,'3-Mapa de Controles'!$M$3:$N$143,2,FALSE))</f>
        <v/>
      </c>
      <c r="C7698" s="54" t="str">
        <f>IF(A7698="","",VLOOKUP(A7698,'3-Mapa de Controles'!$M$3:$P$143,4,FALSE))</f>
        <v/>
      </c>
      <c r="D7698" s="54" t="str">
        <f>IF(A7698="","",VLOOKUP(A7698,'3-Mapa de Controles'!$M$3:$AI$143,23,FALSE))</f>
        <v/>
      </c>
      <c r="E7698" s="54" t="str">
        <f>IF(A7698="","",VLOOKUP(A7698,'3-Mapa de Controles'!$B$3:$D$143,3,FALSE))</f>
        <v/>
      </c>
      <c r="F7698" s="56"/>
      <c r="G7698" s="122"/>
      <c r="H7698" s="122"/>
    </row>
    <row r="7699" spans="1:8" ht="28.5" customHeight="1">
      <c r="A7699" s="121"/>
      <c r="B7699" s="54" t="str">
        <f>IF(A7699="","",VLOOKUP(A7699,'3-Mapa de Controles'!$M$3:$N$143,2,FALSE))</f>
        <v/>
      </c>
      <c r="C7699" s="54" t="str">
        <f>IF(A7699="","",VLOOKUP(A7699,'3-Mapa de Controles'!$M$3:$P$143,4,FALSE))</f>
        <v/>
      </c>
      <c r="D7699" s="54" t="str">
        <f>IF(A7699="","",VLOOKUP(A7699,'3-Mapa de Controles'!$M$3:$AI$143,23,FALSE))</f>
        <v/>
      </c>
      <c r="E7699" s="54" t="str">
        <f>IF(A7699="","",VLOOKUP(A7699,'3-Mapa de Controles'!$B$3:$D$143,3,FALSE))</f>
        <v/>
      </c>
      <c r="F7699" s="56"/>
      <c r="G7699" s="122"/>
      <c r="H7699" s="122"/>
    </row>
    <row r="7700" spans="1:8" ht="28.5" customHeight="1">
      <c r="A7700" s="121"/>
      <c r="B7700" s="54" t="str">
        <f>IF(A7700="","",VLOOKUP(A7700,'3-Mapa de Controles'!$M$3:$N$143,2,FALSE))</f>
        <v/>
      </c>
      <c r="C7700" s="54" t="str">
        <f>IF(A7700="","",VLOOKUP(A7700,'3-Mapa de Controles'!$M$3:$P$143,4,FALSE))</f>
        <v/>
      </c>
      <c r="D7700" s="54" t="str">
        <f>IF(A7700="","",VLOOKUP(A7700,'3-Mapa de Controles'!$M$3:$AI$143,23,FALSE))</f>
        <v/>
      </c>
      <c r="E7700" s="54" t="str">
        <f>IF(A7700="","",VLOOKUP(A7700,'3-Mapa de Controles'!$B$3:$D$143,3,FALSE))</f>
        <v/>
      </c>
      <c r="F7700" s="56"/>
      <c r="G7700" s="122"/>
      <c r="H7700" s="122"/>
    </row>
    <row r="7701" spans="1:8" ht="28.5" customHeight="1">
      <c r="A7701" s="121"/>
      <c r="B7701" s="54" t="str">
        <f>IF(A7701="","",VLOOKUP(A7701,'3-Mapa de Controles'!$M$3:$N$143,2,FALSE))</f>
        <v/>
      </c>
      <c r="C7701" s="54" t="str">
        <f>IF(A7701="","",VLOOKUP(A7701,'3-Mapa de Controles'!$M$3:$P$143,4,FALSE))</f>
        <v/>
      </c>
      <c r="D7701" s="54" t="str">
        <f>IF(A7701="","",VLOOKUP(A7701,'3-Mapa de Controles'!$M$3:$AI$143,23,FALSE))</f>
        <v/>
      </c>
      <c r="E7701" s="54" t="str">
        <f>IF(A7701="","",VLOOKUP(A7701,'3-Mapa de Controles'!$B$3:$D$143,3,FALSE))</f>
        <v/>
      </c>
      <c r="F7701" s="56"/>
      <c r="G7701" s="122"/>
      <c r="H7701" s="122"/>
    </row>
    <row r="7702" spans="1:8" ht="28.5" customHeight="1">
      <c r="A7702" s="121"/>
      <c r="B7702" s="54" t="str">
        <f>IF(A7702="","",VLOOKUP(A7702,'3-Mapa de Controles'!$M$3:$N$143,2,FALSE))</f>
        <v/>
      </c>
      <c r="C7702" s="54" t="str">
        <f>IF(A7702="","",VLOOKUP(A7702,'3-Mapa de Controles'!$M$3:$P$143,4,FALSE))</f>
        <v/>
      </c>
      <c r="D7702" s="54" t="str">
        <f>IF(A7702="","",VLOOKUP(A7702,'3-Mapa de Controles'!$M$3:$AI$143,23,FALSE))</f>
        <v/>
      </c>
      <c r="E7702" s="54" t="str">
        <f>IF(A7702="","",VLOOKUP(A7702,'3-Mapa de Controles'!$B$3:$D$143,3,FALSE))</f>
        <v/>
      </c>
      <c r="F7702" s="56"/>
      <c r="G7702" s="122"/>
      <c r="H7702" s="122"/>
    </row>
    <row r="7703" spans="1:8" ht="28.5" customHeight="1">
      <c r="A7703" s="121"/>
      <c r="B7703" s="54" t="str">
        <f>IF(A7703="","",VLOOKUP(A7703,'3-Mapa de Controles'!$M$3:$N$143,2,FALSE))</f>
        <v/>
      </c>
      <c r="C7703" s="54" t="str">
        <f>IF(A7703="","",VLOOKUP(A7703,'3-Mapa de Controles'!$M$3:$P$143,4,FALSE))</f>
        <v/>
      </c>
      <c r="D7703" s="54" t="str">
        <f>IF(A7703="","",VLOOKUP(A7703,'3-Mapa de Controles'!$M$3:$AI$143,23,FALSE))</f>
        <v/>
      </c>
      <c r="E7703" s="54" t="str">
        <f>IF(A7703="","",VLOOKUP(A7703,'3-Mapa de Controles'!$B$3:$D$143,3,FALSE))</f>
        <v/>
      </c>
      <c r="F7703" s="56"/>
      <c r="G7703" s="122"/>
      <c r="H7703" s="122"/>
    </row>
    <row r="7704" spans="1:8" ht="28.5" customHeight="1">
      <c r="A7704" s="121"/>
      <c r="B7704" s="54" t="str">
        <f>IF(A7704="","",VLOOKUP(A7704,'3-Mapa de Controles'!$M$3:$N$143,2,FALSE))</f>
        <v/>
      </c>
      <c r="C7704" s="54" t="str">
        <f>IF(A7704="","",VLOOKUP(A7704,'3-Mapa de Controles'!$M$3:$P$143,4,FALSE))</f>
        <v/>
      </c>
      <c r="D7704" s="54" t="str">
        <f>IF(A7704="","",VLOOKUP(A7704,'3-Mapa de Controles'!$M$3:$AI$143,23,FALSE))</f>
        <v/>
      </c>
      <c r="E7704" s="54" t="str">
        <f>IF(A7704="","",VLOOKUP(A7704,'3-Mapa de Controles'!$B$3:$D$143,3,FALSE))</f>
        <v/>
      </c>
      <c r="F7704" s="56"/>
      <c r="G7704" s="122"/>
      <c r="H7704" s="122"/>
    </row>
    <row r="7705" spans="1:8" ht="28.5" customHeight="1">
      <c r="A7705" s="121"/>
      <c r="B7705" s="54" t="str">
        <f>IF(A7705="","",VLOOKUP(A7705,'3-Mapa de Controles'!$M$3:$N$143,2,FALSE))</f>
        <v/>
      </c>
      <c r="C7705" s="54" t="str">
        <f>IF(A7705="","",VLOOKUP(A7705,'3-Mapa de Controles'!$M$3:$P$143,4,FALSE))</f>
        <v/>
      </c>
      <c r="D7705" s="54" t="str">
        <f>IF(A7705="","",VLOOKUP(A7705,'3-Mapa de Controles'!$M$3:$AI$143,23,FALSE))</f>
        <v/>
      </c>
      <c r="E7705" s="54" t="str">
        <f>IF(A7705="","",VLOOKUP(A7705,'3-Mapa de Controles'!$B$3:$D$143,3,FALSE))</f>
        <v/>
      </c>
      <c r="F7705" s="56"/>
      <c r="G7705" s="122"/>
      <c r="H7705" s="122"/>
    </row>
    <row r="7706" spans="1:8" ht="28.5" customHeight="1">
      <c r="A7706" s="121"/>
      <c r="B7706" s="54" t="str">
        <f>IF(A7706="","",VLOOKUP(A7706,'3-Mapa de Controles'!$M$3:$N$143,2,FALSE))</f>
        <v/>
      </c>
      <c r="C7706" s="54" t="str">
        <f>IF(A7706="","",VLOOKUP(A7706,'3-Mapa de Controles'!$M$3:$P$143,4,FALSE))</f>
        <v/>
      </c>
      <c r="D7706" s="54" t="str">
        <f>IF(A7706="","",VLOOKUP(A7706,'3-Mapa de Controles'!$M$3:$AI$143,23,FALSE))</f>
        <v/>
      </c>
      <c r="E7706" s="54" t="str">
        <f>IF(A7706="","",VLOOKUP(A7706,'3-Mapa de Controles'!$B$3:$D$143,3,FALSE))</f>
        <v/>
      </c>
      <c r="F7706" s="56"/>
      <c r="G7706" s="122"/>
      <c r="H7706" s="122"/>
    </row>
    <row r="7707" spans="1:8" ht="28.5" customHeight="1">
      <c r="A7707" s="121"/>
      <c r="B7707" s="54" t="str">
        <f>IF(A7707="","",VLOOKUP(A7707,'3-Mapa de Controles'!$M$3:$N$143,2,FALSE))</f>
        <v/>
      </c>
      <c r="C7707" s="54" t="str">
        <f>IF(A7707="","",VLOOKUP(A7707,'3-Mapa de Controles'!$M$3:$P$143,4,FALSE))</f>
        <v/>
      </c>
      <c r="D7707" s="54" t="str">
        <f>IF(A7707="","",VLOOKUP(A7707,'3-Mapa de Controles'!$M$3:$AI$143,23,FALSE))</f>
        <v/>
      </c>
      <c r="E7707" s="54" t="str">
        <f>IF(A7707="","",VLOOKUP(A7707,'3-Mapa de Controles'!$B$3:$D$143,3,FALSE))</f>
        <v/>
      </c>
      <c r="F7707" s="56"/>
      <c r="G7707" s="122"/>
      <c r="H7707" s="122"/>
    </row>
    <row r="7708" spans="1:8" ht="28.5" customHeight="1">
      <c r="A7708" s="121"/>
      <c r="B7708" s="54" t="str">
        <f>IF(A7708="","",VLOOKUP(A7708,'3-Mapa de Controles'!$M$3:$N$143,2,FALSE))</f>
        <v/>
      </c>
      <c r="C7708" s="54" t="str">
        <f>IF(A7708="","",VLOOKUP(A7708,'3-Mapa de Controles'!$M$3:$P$143,4,FALSE))</f>
        <v/>
      </c>
      <c r="D7708" s="54" t="str">
        <f>IF(A7708="","",VLOOKUP(A7708,'3-Mapa de Controles'!$M$3:$AI$143,23,FALSE))</f>
        <v/>
      </c>
      <c r="E7708" s="54" t="str">
        <f>IF(A7708="","",VLOOKUP(A7708,'3-Mapa de Controles'!$B$3:$D$143,3,FALSE))</f>
        <v/>
      </c>
      <c r="F7708" s="56"/>
      <c r="G7708" s="122"/>
      <c r="H7708" s="122"/>
    </row>
    <row r="7709" spans="1:8" ht="28.5" customHeight="1">
      <c r="A7709" s="121"/>
      <c r="B7709" s="54" t="str">
        <f>IF(A7709="","",VLOOKUP(A7709,'3-Mapa de Controles'!$M$3:$N$143,2,FALSE))</f>
        <v/>
      </c>
      <c r="C7709" s="54" t="str">
        <f>IF(A7709="","",VLOOKUP(A7709,'3-Mapa de Controles'!$M$3:$P$143,4,FALSE))</f>
        <v/>
      </c>
      <c r="D7709" s="54" t="str">
        <f>IF(A7709="","",VLOOKUP(A7709,'3-Mapa de Controles'!$M$3:$AI$143,23,FALSE))</f>
        <v/>
      </c>
      <c r="E7709" s="54" t="str">
        <f>IF(A7709="","",VLOOKUP(A7709,'3-Mapa de Controles'!$B$3:$D$143,3,FALSE))</f>
        <v/>
      </c>
      <c r="F7709" s="56"/>
      <c r="G7709" s="122"/>
      <c r="H7709" s="122"/>
    </row>
    <row r="7710" spans="1:8" ht="28.5" customHeight="1">
      <c r="A7710" s="121"/>
      <c r="B7710" s="54" t="str">
        <f>IF(A7710="","",VLOOKUP(A7710,'3-Mapa de Controles'!$M$3:$N$143,2,FALSE))</f>
        <v/>
      </c>
      <c r="C7710" s="54" t="str">
        <f>IF(A7710="","",VLOOKUP(A7710,'3-Mapa de Controles'!$M$3:$P$143,4,FALSE))</f>
        <v/>
      </c>
      <c r="D7710" s="54" t="str">
        <f>IF(A7710="","",VLOOKUP(A7710,'3-Mapa de Controles'!$M$3:$AI$143,23,FALSE))</f>
        <v/>
      </c>
      <c r="E7710" s="54" t="str">
        <f>IF(A7710="","",VLOOKUP(A7710,'3-Mapa de Controles'!$B$3:$D$143,3,FALSE))</f>
        <v/>
      </c>
      <c r="F7710" s="56"/>
      <c r="G7710" s="122"/>
      <c r="H7710" s="122"/>
    </row>
    <row r="7711" spans="1:8" ht="28.5" customHeight="1">
      <c r="A7711" s="121"/>
      <c r="B7711" s="54" t="str">
        <f>IF(A7711="","",VLOOKUP(A7711,'3-Mapa de Controles'!$M$3:$N$143,2,FALSE))</f>
        <v/>
      </c>
      <c r="C7711" s="54" t="str">
        <f>IF(A7711="","",VLOOKUP(A7711,'3-Mapa de Controles'!$M$3:$P$143,4,FALSE))</f>
        <v/>
      </c>
      <c r="D7711" s="54" t="str">
        <f>IF(A7711="","",VLOOKUP(A7711,'3-Mapa de Controles'!$M$3:$AI$143,23,FALSE))</f>
        <v/>
      </c>
      <c r="E7711" s="54" t="str">
        <f>IF(A7711="","",VLOOKUP(A7711,'3-Mapa de Controles'!$B$3:$D$143,3,FALSE))</f>
        <v/>
      </c>
      <c r="F7711" s="56"/>
      <c r="G7711" s="122"/>
      <c r="H7711" s="122"/>
    </row>
    <row r="7712" spans="1:8" ht="28.5" customHeight="1">
      <c r="A7712" s="121"/>
      <c r="B7712" s="54" t="str">
        <f>IF(A7712="","",VLOOKUP(A7712,'3-Mapa de Controles'!$M$3:$N$143,2,FALSE))</f>
        <v/>
      </c>
      <c r="C7712" s="54" t="str">
        <f>IF(A7712="","",VLOOKUP(A7712,'3-Mapa de Controles'!$M$3:$P$143,4,FALSE))</f>
        <v/>
      </c>
      <c r="D7712" s="54" t="str">
        <f>IF(A7712="","",VLOOKUP(A7712,'3-Mapa de Controles'!$M$3:$AI$143,23,FALSE))</f>
        <v/>
      </c>
      <c r="E7712" s="54" t="str">
        <f>IF(A7712="","",VLOOKUP(A7712,'3-Mapa de Controles'!$B$3:$D$143,3,FALSE))</f>
        <v/>
      </c>
      <c r="F7712" s="56"/>
      <c r="G7712" s="122"/>
      <c r="H7712" s="122"/>
    </row>
    <row r="7713" spans="1:8" ht="28.5" customHeight="1">
      <c r="A7713" s="121"/>
      <c r="B7713" s="54" t="str">
        <f>IF(A7713="","",VLOOKUP(A7713,'3-Mapa de Controles'!$M$3:$N$143,2,FALSE))</f>
        <v/>
      </c>
      <c r="C7713" s="54" t="str">
        <f>IF(A7713="","",VLOOKUP(A7713,'3-Mapa de Controles'!$M$3:$P$143,4,FALSE))</f>
        <v/>
      </c>
      <c r="D7713" s="54" t="str">
        <f>IF(A7713="","",VLOOKUP(A7713,'3-Mapa de Controles'!$M$3:$AI$143,23,FALSE))</f>
        <v/>
      </c>
      <c r="E7713" s="54" t="str">
        <f>IF(A7713="","",VLOOKUP(A7713,'3-Mapa de Controles'!$B$3:$D$143,3,FALSE))</f>
        <v/>
      </c>
      <c r="F7713" s="56"/>
      <c r="G7713" s="122"/>
      <c r="H7713" s="122"/>
    </row>
    <row r="7714" spans="1:8" ht="28.5" customHeight="1">
      <c r="A7714" s="121"/>
      <c r="B7714" s="54" t="str">
        <f>IF(A7714="","",VLOOKUP(A7714,'3-Mapa de Controles'!$M$3:$N$143,2,FALSE))</f>
        <v/>
      </c>
      <c r="C7714" s="54" t="str">
        <f>IF(A7714="","",VLOOKUP(A7714,'3-Mapa de Controles'!$M$3:$P$143,4,FALSE))</f>
        <v/>
      </c>
      <c r="D7714" s="54" t="str">
        <f>IF(A7714="","",VLOOKUP(A7714,'3-Mapa de Controles'!$M$3:$AI$143,23,FALSE))</f>
        <v/>
      </c>
      <c r="E7714" s="54" t="str">
        <f>IF(A7714="","",VLOOKUP(A7714,'3-Mapa de Controles'!$B$3:$D$143,3,FALSE))</f>
        <v/>
      </c>
      <c r="F7714" s="56"/>
      <c r="G7714" s="122"/>
      <c r="H7714" s="122"/>
    </row>
    <row r="7715" spans="1:8" ht="28.5" customHeight="1">
      <c r="A7715" s="121"/>
      <c r="B7715" s="54" t="str">
        <f>IF(A7715="","",VLOOKUP(A7715,'3-Mapa de Controles'!$M$3:$N$143,2,FALSE))</f>
        <v/>
      </c>
      <c r="C7715" s="54" t="str">
        <f>IF(A7715="","",VLOOKUP(A7715,'3-Mapa de Controles'!$M$3:$P$143,4,FALSE))</f>
        <v/>
      </c>
      <c r="D7715" s="54" t="str">
        <f>IF(A7715="","",VLOOKUP(A7715,'3-Mapa de Controles'!$M$3:$AI$143,23,FALSE))</f>
        <v/>
      </c>
      <c r="E7715" s="54" t="str">
        <f>IF(A7715="","",VLOOKUP(A7715,'3-Mapa de Controles'!$B$3:$D$143,3,FALSE))</f>
        <v/>
      </c>
      <c r="F7715" s="56"/>
      <c r="G7715" s="122"/>
      <c r="H7715" s="122"/>
    </row>
    <row r="7716" spans="1:8" ht="28.5" customHeight="1">
      <c r="A7716" s="121"/>
      <c r="B7716" s="54" t="str">
        <f>IF(A7716="","",VLOOKUP(A7716,'3-Mapa de Controles'!$M$3:$N$143,2,FALSE))</f>
        <v/>
      </c>
      <c r="C7716" s="54" t="str">
        <f>IF(A7716="","",VLOOKUP(A7716,'3-Mapa de Controles'!$M$3:$P$143,4,FALSE))</f>
        <v/>
      </c>
      <c r="D7716" s="54" t="str">
        <f>IF(A7716="","",VLOOKUP(A7716,'3-Mapa de Controles'!$M$3:$AI$143,23,FALSE))</f>
        <v/>
      </c>
      <c r="E7716" s="54" t="str">
        <f>IF(A7716="","",VLOOKUP(A7716,'3-Mapa de Controles'!$B$3:$D$143,3,FALSE))</f>
        <v/>
      </c>
      <c r="F7716" s="56"/>
      <c r="G7716" s="122"/>
      <c r="H7716" s="122"/>
    </row>
    <row r="7717" spans="1:8" ht="28.5" customHeight="1">
      <c r="A7717" s="121"/>
      <c r="B7717" s="54" t="str">
        <f>IF(A7717="","",VLOOKUP(A7717,'3-Mapa de Controles'!$M$3:$N$143,2,FALSE))</f>
        <v/>
      </c>
      <c r="C7717" s="54" t="str">
        <f>IF(A7717="","",VLOOKUP(A7717,'3-Mapa de Controles'!$M$3:$P$143,4,FALSE))</f>
        <v/>
      </c>
      <c r="D7717" s="54" t="str">
        <f>IF(A7717="","",VLOOKUP(A7717,'3-Mapa de Controles'!$M$3:$AI$143,23,FALSE))</f>
        <v/>
      </c>
      <c r="E7717" s="54" t="str">
        <f>IF(A7717="","",VLOOKUP(A7717,'3-Mapa de Controles'!$B$3:$D$143,3,FALSE))</f>
        <v/>
      </c>
      <c r="F7717" s="56"/>
      <c r="G7717" s="122"/>
      <c r="H7717" s="122"/>
    </row>
    <row r="7718" spans="1:8" ht="28.5" customHeight="1">
      <c r="A7718" s="121"/>
      <c r="B7718" s="54" t="str">
        <f>IF(A7718="","",VLOOKUP(A7718,'3-Mapa de Controles'!$M$3:$N$143,2,FALSE))</f>
        <v/>
      </c>
      <c r="C7718" s="54" t="str">
        <f>IF(A7718="","",VLOOKUP(A7718,'3-Mapa de Controles'!$M$3:$P$143,4,FALSE))</f>
        <v/>
      </c>
      <c r="D7718" s="54" t="str">
        <f>IF(A7718="","",VLOOKUP(A7718,'3-Mapa de Controles'!$M$3:$AI$143,23,FALSE))</f>
        <v/>
      </c>
      <c r="E7718" s="54" t="str">
        <f>IF(A7718="","",VLOOKUP(A7718,'3-Mapa de Controles'!$B$3:$D$143,3,FALSE))</f>
        <v/>
      </c>
      <c r="F7718" s="56"/>
      <c r="G7718" s="122"/>
      <c r="H7718" s="122"/>
    </row>
    <row r="7719" spans="1:8" ht="28.5" customHeight="1">
      <c r="A7719" s="121"/>
      <c r="B7719" s="54" t="str">
        <f>IF(A7719="","",VLOOKUP(A7719,'3-Mapa de Controles'!$M$3:$N$143,2,FALSE))</f>
        <v/>
      </c>
      <c r="C7719" s="54" t="str">
        <f>IF(A7719="","",VLOOKUP(A7719,'3-Mapa de Controles'!$M$3:$P$143,4,FALSE))</f>
        <v/>
      </c>
      <c r="D7719" s="54" t="str">
        <f>IF(A7719="","",VLOOKUP(A7719,'3-Mapa de Controles'!$M$3:$AI$143,23,FALSE))</f>
        <v/>
      </c>
      <c r="E7719" s="54" t="str">
        <f>IF(A7719="","",VLOOKUP(A7719,'3-Mapa de Controles'!$B$3:$D$143,3,FALSE))</f>
        <v/>
      </c>
      <c r="F7719" s="56"/>
      <c r="G7719" s="122"/>
      <c r="H7719" s="122"/>
    </row>
    <row r="7720" spans="1:8" ht="28.5" customHeight="1">
      <c r="A7720" s="121"/>
      <c r="B7720" s="54" t="str">
        <f>IF(A7720="","",VLOOKUP(A7720,'3-Mapa de Controles'!$M$3:$N$143,2,FALSE))</f>
        <v/>
      </c>
      <c r="C7720" s="54" t="str">
        <f>IF(A7720="","",VLOOKUP(A7720,'3-Mapa de Controles'!$M$3:$P$143,4,FALSE))</f>
        <v/>
      </c>
      <c r="D7720" s="54" t="str">
        <f>IF(A7720="","",VLOOKUP(A7720,'3-Mapa de Controles'!$M$3:$AI$143,23,FALSE))</f>
        <v/>
      </c>
      <c r="E7720" s="54" t="str">
        <f>IF(A7720="","",VLOOKUP(A7720,'3-Mapa de Controles'!$B$3:$D$143,3,FALSE))</f>
        <v/>
      </c>
      <c r="F7720" s="56"/>
      <c r="G7720" s="122"/>
      <c r="H7720" s="122"/>
    </row>
    <row r="7721" spans="1:8" ht="28.5" customHeight="1">
      <c r="A7721" s="121"/>
      <c r="B7721" s="54" t="str">
        <f>IF(A7721="","",VLOOKUP(A7721,'3-Mapa de Controles'!$M$3:$N$143,2,FALSE))</f>
        <v/>
      </c>
      <c r="C7721" s="54" t="str">
        <f>IF(A7721="","",VLOOKUP(A7721,'3-Mapa de Controles'!$M$3:$P$143,4,FALSE))</f>
        <v/>
      </c>
      <c r="D7721" s="54" t="str">
        <f>IF(A7721="","",VLOOKUP(A7721,'3-Mapa de Controles'!$M$3:$AI$143,23,FALSE))</f>
        <v/>
      </c>
      <c r="E7721" s="54" t="str">
        <f>IF(A7721="","",VLOOKUP(A7721,'3-Mapa de Controles'!$B$3:$D$143,3,FALSE))</f>
        <v/>
      </c>
      <c r="F7721" s="56"/>
      <c r="G7721" s="122"/>
      <c r="H7721" s="122"/>
    </row>
    <row r="7722" spans="1:8" ht="28.5" customHeight="1">
      <c r="A7722" s="121"/>
      <c r="B7722" s="54" t="str">
        <f>IF(A7722="","",VLOOKUP(A7722,'3-Mapa de Controles'!$M$3:$N$143,2,FALSE))</f>
        <v/>
      </c>
      <c r="C7722" s="54" t="str">
        <f>IF(A7722="","",VLOOKUP(A7722,'3-Mapa de Controles'!$M$3:$P$143,4,FALSE))</f>
        <v/>
      </c>
      <c r="D7722" s="54" t="str">
        <f>IF(A7722="","",VLOOKUP(A7722,'3-Mapa de Controles'!$M$3:$AI$143,23,FALSE))</f>
        <v/>
      </c>
      <c r="E7722" s="54" t="str">
        <f>IF(A7722="","",VLOOKUP(A7722,'3-Mapa de Controles'!$B$3:$D$143,3,FALSE))</f>
        <v/>
      </c>
      <c r="F7722" s="56"/>
      <c r="G7722" s="122"/>
      <c r="H7722" s="122"/>
    </row>
    <row r="7723" spans="1:8" ht="28.5" customHeight="1">
      <c r="A7723" s="121"/>
      <c r="B7723" s="54" t="str">
        <f>IF(A7723="","",VLOOKUP(A7723,'3-Mapa de Controles'!$M$3:$N$143,2,FALSE))</f>
        <v/>
      </c>
      <c r="C7723" s="54" t="str">
        <f>IF(A7723="","",VLOOKUP(A7723,'3-Mapa de Controles'!$M$3:$P$143,4,FALSE))</f>
        <v/>
      </c>
      <c r="D7723" s="54" t="str">
        <f>IF(A7723="","",VLOOKUP(A7723,'3-Mapa de Controles'!$M$3:$AI$143,23,FALSE))</f>
        <v/>
      </c>
      <c r="E7723" s="54" t="str">
        <f>IF(A7723="","",VLOOKUP(A7723,'3-Mapa de Controles'!$B$3:$D$143,3,FALSE))</f>
        <v/>
      </c>
      <c r="F7723" s="56"/>
      <c r="G7723" s="122"/>
      <c r="H7723" s="122"/>
    </row>
    <row r="7724" spans="1:8" ht="28.5" customHeight="1">
      <c r="A7724" s="121"/>
      <c r="B7724" s="54" t="str">
        <f>IF(A7724="","",VLOOKUP(A7724,'3-Mapa de Controles'!$M$3:$N$143,2,FALSE))</f>
        <v/>
      </c>
      <c r="C7724" s="54" t="str">
        <f>IF(A7724="","",VLOOKUP(A7724,'3-Mapa de Controles'!$M$3:$P$143,4,FALSE))</f>
        <v/>
      </c>
      <c r="D7724" s="54" t="str">
        <f>IF(A7724="","",VLOOKUP(A7724,'3-Mapa de Controles'!$M$3:$AI$143,23,FALSE))</f>
        <v/>
      </c>
      <c r="E7724" s="54" t="str">
        <f>IF(A7724="","",VLOOKUP(A7724,'3-Mapa de Controles'!$B$3:$D$143,3,FALSE))</f>
        <v/>
      </c>
      <c r="F7724" s="56"/>
      <c r="G7724" s="122"/>
      <c r="H7724" s="122"/>
    </row>
    <row r="7725" spans="1:8" ht="28.5" customHeight="1">
      <c r="A7725" s="121"/>
      <c r="B7725" s="54" t="str">
        <f>IF(A7725="","",VLOOKUP(A7725,'3-Mapa de Controles'!$M$3:$N$143,2,FALSE))</f>
        <v/>
      </c>
      <c r="C7725" s="54" t="str">
        <f>IF(A7725="","",VLOOKUP(A7725,'3-Mapa de Controles'!$M$3:$P$143,4,FALSE))</f>
        <v/>
      </c>
      <c r="D7725" s="54" t="str">
        <f>IF(A7725="","",VLOOKUP(A7725,'3-Mapa de Controles'!$M$3:$AI$143,23,FALSE))</f>
        <v/>
      </c>
      <c r="E7725" s="54" t="str">
        <f>IF(A7725="","",VLOOKUP(A7725,'3-Mapa de Controles'!$B$3:$D$143,3,FALSE))</f>
        <v/>
      </c>
      <c r="F7725" s="56"/>
      <c r="G7725" s="122"/>
      <c r="H7725" s="122"/>
    </row>
    <row r="7726" spans="1:8" ht="28.5" customHeight="1">
      <c r="A7726" s="121"/>
      <c r="B7726" s="54" t="str">
        <f>IF(A7726="","",VLOOKUP(A7726,'3-Mapa de Controles'!$M$3:$N$143,2,FALSE))</f>
        <v/>
      </c>
      <c r="C7726" s="54" t="str">
        <f>IF(A7726="","",VLOOKUP(A7726,'3-Mapa de Controles'!$M$3:$P$143,4,FALSE))</f>
        <v/>
      </c>
      <c r="D7726" s="54" t="str">
        <f>IF(A7726="","",VLOOKUP(A7726,'3-Mapa de Controles'!$M$3:$AI$143,23,FALSE))</f>
        <v/>
      </c>
      <c r="E7726" s="54" t="str">
        <f>IF(A7726="","",VLOOKUP(A7726,'3-Mapa de Controles'!$B$3:$D$143,3,FALSE))</f>
        <v/>
      </c>
      <c r="F7726" s="56"/>
      <c r="G7726" s="122"/>
      <c r="H7726" s="122"/>
    </row>
    <row r="7727" spans="1:8" ht="28.5" customHeight="1">
      <c r="A7727" s="121"/>
      <c r="B7727" s="54" t="str">
        <f>IF(A7727="","",VLOOKUP(A7727,'3-Mapa de Controles'!$M$3:$N$143,2,FALSE))</f>
        <v/>
      </c>
      <c r="C7727" s="54" t="str">
        <f>IF(A7727="","",VLOOKUP(A7727,'3-Mapa de Controles'!$M$3:$P$143,4,FALSE))</f>
        <v/>
      </c>
      <c r="D7727" s="54" t="str">
        <f>IF(A7727="","",VLOOKUP(A7727,'3-Mapa de Controles'!$M$3:$AI$143,23,FALSE))</f>
        <v/>
      </c>
      <c r="E7727" s="54" t="str">
        <f>IF(A7727="","",VLOOKUP(A7727,'3-Mapa de Controles'!$B$3:$D$143,3,FALSE))</f>
        <v/>
      </c>
      <c r="F7727" s="56"/>
      <c r="G7727" s="122"/>
      <c r="H7727" s="122"/>
    </row>
    <row r="7728" spans="1:8" ht="28.5" customHeight="1">
      <c r="A7728" s="121"/>
      <c r="B7728" s="54" t="str">
        <f>IF(A7728="","",VLOOKUP(A7728,'3-Mapa de Controles'!$M$3:$N$143,2,FALSE))</f>
        <v/>
      </c>
      <c r="C7728" s="54" t="str">
        <f>IF(A7728="","",VLOOKUP(A7728,'3-Mapa de Controles'!$M$3:$P$143,4,FALSE))</f>
        <v/>
      </c>
      <c r="D7728" s="54" t="str">
        <f>IF(A7728="","",VLOOKUP(A7728,'3-Mapa de Controles'!$M$3:$AI$143,23,FALSE))</f>
        <v/>
      </c>
      <c r="E7728" s="54" t="str">
        <f>IF(A7728="","",VLOOKUP(A7728,'3-Mapa de Controles'!$B$3:$D$143,3,FALSE))</f>
        <v/>
      </c>
      <c r="F7728" s="56"/>
      <c r="G7728" s="122"/>
      <c r="H7728" s="122"/>
    </row>
    <row r="7729" spans="1:8" ht="28.5" customHeight="1">
      <c r="A7729" s="121"/>
      <c r="B7729" s="54" t="str">
        <f>IF(A7729="","",VLOOKUP(A7729,'3-Mapa de Controles'!$M$3:$N$143,2,FALSE))</f>
        <v/>
      </c>
      <c r="C7729" s="54" t="str">
        <f>IF(A7729="","",VLOOKUP(A7729,'3-Mapa de Controles'!$M$3:$P$143,4,FALSE))</f>
        <v/>
      </c>
      <c r="D7729" s="54" t="str">
        <f>IF(A7729="","",VLOOKUP(A7729,'3-Mapa de Controles'!$M$3:$AI$143,23,FALSE))</f>
        <v/>
      </c>
      <c r="E7729" s="54" t="str">
        <f>IF(A7729="","",VLOOKUP(A7729,'3-Mapa de Controles'!$B$3:$D$143,3,FALSE))</f>
        <v/>
      </c>
      <c r="F7729" s="56"/>
      <c r="G7729" s="122"/>
      <c r="H7729" s="122"/>
    </row>
    <row r="7730" spans="1:8" ht="28.5" customHeight="1">
      <c r="A7730" s="121"/>
      <c r="B7730" s="54" t="str">
        <f>IF(A7730="","",VLOOKUP(A7730,'3-Mapa de Controles'!$M$3:$N$143,2,FALSE))</f>
        <v/>
      </c>
      <c r="C7730" s="54" t="str">
        <f>IF(A7730="","",VLOOKUP(A7730,'3-Mapa de Controles'!$M$3:$P$143,4,FALSE))</f>
        <v/>
      </c>
      <c r="D7730" s="54" t="str">
        <f>IF(A7730="","",VLOOKUP(A7730,'3-Mapa de Controles'!$M$3:$AI$143,23,FALSE))</f>
        <v/>
      </c>
      <c r="E7730" s="54" t="str">
        <f>IF(A7730="","",VLOOKUP(A7730,'3-Mapa de Controles'!$B$3:$D$143,3,FALSE))</f>
        <v/>
      </c>
      <c r="F7730" s="56"/>
      <c r="G7730" s="122"/>
      <c r="H7730" s="122"/>
    </row>
    <row r="7731" spans="1:8" ht="28.5" customHeight="1">
      <c r="A7731" s="121"/>
      <c r="B7731" s="54" t="str">
        <f>IF(A7731="","",VLOOKUP(A7731,'3-Mapa de Controles'!$M$3:$N$143,2,FALSE))</f>
        <v/>
      </c>
      <c r="C7731" s="54" t="str">
        <f>IF(A7731="","",VLOOKUP(A7731,'3-Mapa de Controles'!$M$3:$P$143,4,FALSE))</f>
        <v/>
      </c>
      <c r="D7731" s="54" t="str">
        <f>IF(A7731="","",VLOOKUP(A7731,'3-Mapa de Controles'!$M$3:$AI$143,23,FALSE))</f>
        <v/>
      </c>
      <c r="E7731" s="54" t="str">
        <f>IF(A7731="","",VLOOKUP(A7731,'3-Mapa de Controles'!$B$3:$D$143,3,FALSE))</f>
        <v/>
      </c>
      <c r="F7731" s="56"/>
      <c r="G7731" s="122"/>
      <c r="H7731" s="122"/>
    </row>
    <row r="7732" spans="1:8" ht="28.5" customHeight="1">
      <c r="A7732" s="121"/>
      <c r="B7732" s="54" t="str">
        <f>IF(A7732="","",VLOOKUP(A7732,'3-Mapa de Controles'!$M$3:$N$143,2,FALSE))</f>
        <v/>
      </c>
      <c r="C7732" s="54" t="str">
        <f>IF(A7732="","",VLOOKUP(A7732,'3-Mapa de Controles'!$M$3:$P$143,4,FALSE))</f>
        <v/>
      </c>
      <c r="D7732" s="54" t="str">
        <f>IF(A7732="","",VLOOKUP(A7732,'3-Mapa de Controles'!$M$3:$AI$143,23,FALSE))</f>
        <v/>
      </c>
      <c r="E7732" s="54" t="str">
        <f>IF(A7732="","",VLOOKUP(A7732,'3-Mapa de Controles'!$B$3:$D$143,3,FALSE))</f>
        <v/>
      </c>
      <c r="F7732" s="56"/>
      <c r="G7732" s="122"/>
      <c r="H7732" s="122"/>
    </row>
    <row r="7733" spans="1:8" ht="28.5" customHeight="1">
      <c r="A7733" s="121"/>
      <c r="B7733" s="54" t="str">
        <f>IF(A7733="","",VLOOKUP(A7733,'3-Mapa de Controles'!$M$3:$N$143,2,FALSE))</f>
        <v/>
      </c>
      <c r="C7733" s="54" t="str">
        <f>IF(A7733="","",VLOOKUP(A7733,'3-Mapa de Controles'!$M$3:$P$143,4,FALSE))</f>
        <v/>
      </c>
      <c r="D7733" s="54" t="str">
        <f>IF(A7733="","",VLOOKUP(A7733,'3-Mapa de Controles'!$M$3:$AI$143,23,FALSE))</f>
        <v/>
      </c>
      <c r="E7733" s="54" t="str">
        <f>IF(A7733="","",VLOOKUP(A7733,'3-Mapa de Controles'!$B$3:$D$143,3,FALSE))</f>
        <v/>
      </c>
      <c r="F7733" s="56"/>
      <c r="G7733" s="122"/>
      <c r="H7733" s="122"/>
    </row>
    <row r="7734" spans="1:8" ht="28.5" customHeight="1">
      <c r="A7734" s="121"/>
      <c r="B7734" s="54" t="str">
        <f>IF(A7734="","",VLOOKUP(A7734,'3-Mapa de Controles'!$M$3:$N$143,2,FALSE))</f>
        <v/>
      </c>
      <c r="C7734" s="54" t="str">
        <f>IF(A7734="","",VLOOKUP(A7734,'3-Mapa de Controles'!$M$3:$P$143,4,FALSE))</f>
        <v/>
      </c>
      <c r="D7734" s="54" t="str">
        <f>IF(A7734="","",VLOOKUP(A7734,'3-Mapa de Controles'!$M$3:$AI$143,23,FALSE))</f>
        <v/>
      </c>
      <c r="E7734" s="54" t="str">
        <f>IF(A7734="","",VLOOKUP(A7734,'3-Mapa de Controles'!$B$3:$D$143,3,FALSE))</f>
        <v/>
      </c>
      <c r="F7734" s="56"/>
      <c r="G7734" s="122"/>
      <c r="H7734" s="122"/>
    </row>
    <row r="7735" spans="1:8" ht="28.5" customHeight="1">
      <c r="A7735" s="121"/>
      <c r="B7735" s="54" t="str">
        <f>IF(A7735="","",VLOOKUP(A7735,'3-Mapa de Controles'!$M$3:$N$143,2,FALSE))</f>
        <v/>
      </c>
      <c r="C7735" s="54" t="str">
        <f>IF(A7735="","",VLOOKUP(A7735,'3-Mapa de Controles'!$M$3:$P$143,4,FALSE))</f>
        <v/>
      </c>
      <c r="D7735" s="54" t="str">
        <f>IF(A7735="","",VLOOKUP(A7735,'3-Mapa de Controles'!$M$3:$AI$143,23,FALSE))</f>
        <v/>
      </c>
      <c r="E7735" s="54" t="str">
        <f>IF(A7735="","",VLOOKUP(A7735,'3-Mapa de Controles'!$B$3:$D$143,3,FALSE))</f>
        <v/>
      </c>
      <c r="F7735" s="56"/>
      <c r="G7735" s="122"/>
      <c r="H7735" s="122"/>
    </row>
    <row r="7736" spans="1:8" ht="28.5" customHeight="1">
      <c r="A7736" s="121"/>
      <c r="B7736" s="54" t="str">
        <f>IF(A7736="","",VLOOKUP(A7736,'3-Mapa de Controles'!$M$3:$N$143,2,FALSE))</f>
        <v/>
      </c>
      <c r="C7736" s="54" t="str">
        <f>IF(A7736="","",VLOOKUP(A7736,'3-Mapa de Controles'!$M$3:$P$143,4,FALSE))</f>
        <v/>
      </c>
      <c r="D7736" s="54" t="str">
        <f>IF(A7736="","",VLOOKUP(A7736,'3-Mapa de Controles'!$M$3:$AI$143,23,FALSE))</f>
        <v/>
      </c>
      <c r="E7736" s="54" t="str">
        <f>IF(A7736="","",VLOOKUP(A7736,'3-Mapa de Controles'!$B$3:$D$143,3,FALSE))</f>
        <v/>
      </c>
      <c r="F7736" s="56"/>
      <c r="G7736" s="122"/>
      <c r="H7736" s="122"/>
    </row>
    <row r="7737" spans="1:8" ht="28.5" customHeight="1">
      <c r="A7737" s="121"/>
      <c r="B7737" s="54" t="str">
        <f>IF(A7737="","",VLOOKUP(A7737,'3-Mapa de Controles'!$M$3:$N$143,2,FALSE))</f>
        <v/>
      </c>
      <c r="C7737" s="54" t="str">
        <f>IF(A7737="","",VLOOKUP(A7737,'3-Mapa de Controles'!$M$3:$P$143,4,FALSE))</f>
        <v/>
      </c>
      <c r="D7737" s="54" t="str">
        <f>IF(A7737="","",VLOOKUP(A7737,'3-Mapa de Controles'!$M$3:$AI$143,23,FALSE))</f>
        <v/>
      </c>
      <c r="E7737" s="54" t="str">
        <f>IF(A7737="","",VLOOKUP(A7737,'3-Mapa de Controles'!$B$3:$D$143,3,FALSE))</f>
        <v/>
      </c>
      <c r="F7737" s="56"/>
      <c r="G7737" s="122"/>
      <c r="H7737" s="122"/>
    </row>
    <row r="7738" spans="1:8" ht="28.5" customHeight="1">
      <c r="A7738" s="121"/>
      <c r="B7738" s="54" t="str">
        <f>IF(A7738="","",VLOOKUP(A7738,'3-Mapa de Controles'!$M$3:$N$143,2,FALSE))</f>
        <v/>
      </c>
      <c r="C7738" s="54" t="str">
        <f>IF(A7738="","",VLOOKUP(A7738,'3-Mapa de Controles'!$M$3:$P$143,4,FALSE))</f>
        <v/>
      </c>
      <c r="D7738" s="54" t="str">
        <f>IF(A7738="","",VLOOKUP(A7738,'3-Mapa de Controles'!$M$3:$AI$143,23,FALSE))</f>
        <v/>
      </c>
      <c r="E7738" s="54" t="str">
        <f>IF(A7738="","",VLOOKUP(A7738,'3-Mapa de Controles'!$B$3:$D$143,3,FALSE))</f>
        <v/>
      </c>
      <c r="F7738" s="56"/>
      <c r="G7738" s="122"/>
      <c r="H7738" s="122"/>
    </row>
    <row r="7739" spans="1:8" ht="28.5" customHeight="1">
      <c r="A7739" s="121"/>
      <c r="B7739" s="54" t="str">
        <f>IF(A7739="","",VLOOKUP(A7739,'3-Mapa de Controles'!$M$3:$N$143,2,FALSE))</f>
        <v/>
      </c>
      <c r="C7739" s="54" t="str">
        <f>IF(A7739="","",VLOOKUP(A7739,'3-Mapa de Controles'!$M$3:$P$143,4,FALSE))</f>
        <v/>
      </c>
      <c r="D7739" s="54" t="str">
        <f>IF(A7739="","",VLOOKUP(A7739,'3-Mapa de Controles'!$M$3:$AI$143,23,FALSE))</f>
        <v/>
      </c>
      <c r="E7739" s="54" t="str">
        <f>IF(A7739="","",VLOOKUP(A7739,'3-Mapa de Controles'!$B$3:$D$143,3,FALSE))</f>
        <v/>
      </c>
      <c r="F7739" s="56"/>
      <c r="G7739" s="122"/>
      <c r="H7739" s="122"/>
    </row>
    <row r="7740" spans="1:8" ht="28.5" customHeight="1">
      <c r="A7740" s="121"/>
      <c r="B7740" s="54" t="str">
        <f>IF(A7740="","",VLOOKUP(A7740,'3-Mapa de Controles'!$M$3:$N$143,2,FALSE))</f>
        <v/>
      </c>
      <c r="C7740" s="54" t="str">
        <f>IF(A7740="","",VLOOKUP(A7740,'3-Mapa de Controles'!$M$3:$P$143,4,FALSE))</f>
        <v/>
      </c>
      <c r="D7740" s="54" t="str">
        <f>IF(A7740="","",VLOOKUP(A7740,'3-Mapa de Controles'!$M$3:$AI$143,23,FALSE))</f>
        <v/>
      </c>
      <c r="E7740" s="54" t="str">
        <f>IF(A7740="","",VLOOKUP(A7740,'3-Mapa de Controles'!$B$3:$D$143,3,FALSE))</f>
        <v/>
      </c>
      <c r="F7740" s="56"/>
      <c r="G7740" s="122"/>
      <c r="H7740" s="122"/>
    </row>
    <row r="7741" spans="1:8" ht="28.5" customHeight="1">
      <c r="A7741" s="121"/>
      <c r="B7741" s="54" t="str">
        <f>IF(A7741="","",VLOOKUP(A7741,'3-Mapa de Controles'!$M$3:$N$143,2,FALSE))</f>
        <v/>
      </c>
      <c r="C7741" s="54" t="str">
        <f>IF(A7741="","",VLOOKUP(A7741,'3-Mapa de Controles'!$M$3:$P$143,4,FALSE))</f>
        <v/>
      </c>
      <c r="D7741" s="54" t="str">
        <f>IF(A7741="","",VLOOKUP(A7741,'3-Mapa de Controles'!$M$3:$AI$143,23,FALSE))</f>
        <v/>
      </c>
      <c r="E7741" s="54" t="str">
        <f>IF(A7741="","",VLOOKUP(A7741,'3-Mapa de Controles'!$B$3:$D$143,3,FALSE))</f>
        <v/>
      </c>
      <c r="F7741" s="56"/>
      <c r="G7741" s="122"/>
      <c r="H7741" s="122"/>
    </row>
    <row r="7742" spans="1:8" ht="28.5" customHeight="1">
      <c r="A7742" s="121"/>
      <c r="B7742" s="54" t="str">
        <f>IF(A7742="","",VLOOKUP(A7742,'3-Mapa de Controles'!$M$3:$N$143,2,FALSE))</f>
        <v/>
      </c>
      <c r="C7742" s="54" t="str">
        <f>IF(A7742="","",VLOOKUP(A7742,'3-Mapa de Controles'!$M$3:$P$143,4,FALSE))</f>
        <v/>
      </c>
      <c r="D7742" s="54" t="str">
        <f>IF(A7742="","",VLOOKUP(A7742,'3-Mapa de Controles'!$M$3:$AI$143,23,FALSE))</f>
        <v/>
      </c>
      <c r="E7742" s="54" t="str">
        <f>IF(A7742="","",VLOOKUP(A7742,'3-Mapa de Controles'!$B$3:$D$143,3,FALSE))</f>
        <v/>
      </c>
      <c r="F7742" s="56"/>
      <c r="G7742" s="122"/>
      <c r="H7742" s="122"/>
    </row>
    <row r="7743" spans="1:8" ht="28.5" customHeight="1">
      <c r="A7743" s="121"/>
      <c r="B7743" s="54" t="str">
        <f>IF(A7743="","",VLOOKUP(A7743,'3-Mapa de Controles'!$M$3:$N$143,2,FALSE))</f>
        <v/>
      </c>
      <c r="C7743" s="54" t="str">
        <f>IF(A7743="","",VLOOKUP(A7743,'3-Mapa de Controles'!$M$3:$P$143,4,FALSE))</f>
        <v/>
      </c>
      <c r="D7743" s="54" t="str">
        <f>IF(A7743="","",VLOOKUP(A7743,'3-Mapa de Controles'!$M$3:$AI$143,23,FALSE))</f>
        <v/>
      </c>
      <c r="E7743" s="54" t="str">
        <f>IF(A7743="","",VLOOKUP(A7743,'3-Mapa de Controles'!$B$3:$D$143,3,FALSE))</f>
        <v/>
      </c>
      <c r="F7743" s="56"/>
      <c r="G7743" s="122"/>
      <c r="H7743" s="122"/>
    </row>
    <row r="7744" spans="1:8" ht="28.5" customHeight="1">
      <c r="A7744" s="121"/>
      <c r="B7744" s="54" t="str">
        <f>IF(A7744="","",VLOOKUP(A7744,'3-Mapa de Controles'!$M$3:$N$143,2,FALSE))</f>
        <v/>
      </c>
      <c r="C7744" s="54" t="str">
        <f>IF(A7744="","",VLOOKUP(A7744,'3-Mapa de Controles'!$M$3:$P$143,4,FALSE))</f>
        <v/>
      </c>
      <c r="D7744" s="54" t="str">
        <f>IF(A7744="","",VLOOKUP(A7744,'3-Mapa de Controles'!$M$3:$AI$143,23,FALSE))</f>
        <v/>
      </c>
      <c r="E7744" s="54" t="str">
        <f>IF(A7744="","",VLOOKUP(A7744,'3-Mapa de Controles'!$B$3:$D$143,3,FALSE))</f>
        <v/>
      </c>
      <c r="F7744" s="56"/>
      <c r="G7744" s="122"/>
      <c r="H7744" s="122"/>
    </row>
    <row r="7745" spans="1:8" ht="28.5" customHeight="1">
      <c r="A7745" s="121"/>
      <c r="B7745" s="54" t="str">
        <f>IF(A7745="","",VLOOKUP(A7745,'3-Mapa de Controles'!$M$3:$N$143,2,FALSE))</f>
        <v/>
      </c>
      <c r="C7745" s="54" t="str">
        <f>IF(A7745="","",VLOOKUP(A7745,'3-Mapa de Controles'!$M$3:$P$143,4,FALSE))</f>
        <v/>
      </c>
      <c r="D7745" s="54" t="str">
        <f>IF(A7745="","",VLOOKUP(A7745,'3-Mapa de Controles'!$M$3:$AI$143,23,FALSE))</f>
        <v/>
      </c>
      <c r="E7745" s="54" t="str">
        <f>IF(A7745="","",VLOOKUP(A7745,'3-Mapa de Controles'!$B$3:$D$143,3,FALSE))</f>
        <v/>
      </c>
      <c r="F7745" s="56"/>
      <c r="G7745" s="122"/>
      <c r="H7745" s="122"/>
    </row>
    <row r="7746" spans="1:8" ht="28.5" customHeight="1">
      <c r="A7746" s="121"/>
      <c r="B7746" s="54" t="str">
        <f>IF(A7746="","",VLOOKUP(A7746,'3-Mapa de Controles'!$M$3:$N$143,2,FALSE))</f>
        <v/>
      </c>
      <c r="C7746" s="54" t="str">
        <f>IF(A7746="","",VLOOKUP(A7746,'3-Mapa de Controles'!$M$3:$P$143,4,FALSE))</f>
        <v/>
      </c>
      <c r="D7746" s="54" t="str">
        <f>IF(A7746="","",VLOOKUP(A7746,'3-Mapa de Controles'!$M$3:$AI$143,23,FALSE))</f>
        <v/>
      </c>
      <c r="E7746" s="54" t="str">
        <f>IF(A7746="","",VLOOKUP(A7746,'3-Mapa de Controles'!$B$3:$D$143,3,FALSE))</f>
        <v/>
      </c>
      <c r="F7746" s="56"/>
      <c r="G7746" s="122"/>
      <c r="H7746" s="122"/>
    </row>
    <row r="7747" spans="1:8" ht="28.5" customHeight="1">
      <c r="A7747" s="121"/>
      <c r="B7747" s="54" t="str">
        <f>IF(A7747="","",VLOOKUP(A7747,'3-Mapa de Controles'!$M$3:$N$143,2,FALSE))</f>
        <v/>
      </c>
      <c r="C7747" s="54" t="str">
        <f>IF(A7747="","",VLOOKUP(A7747,'3-Mapa de Controles'!$M$3:$P$143,4,FALSE))</f>
        <v/>
      </c>
      <c r="D7747" s="54" t="str">
        <f>IF(A7747="","",VLOOKUP(A7747,'3-Mapa de Controles'!$M$3:$AI$143,23,FALSE))</f>
        <v/>
      </c>
      <c r="E7747" s="54" t="str">
        <f>IF(A7747="","",VLOOKUP(A7747,'3-Mapa de Controles'!$B$3:$D$143,3,FALSE))</f>
        <v/>
      </c>
      <c r="F7747" s="56"/>
      <c r="G7747" s="122"/>
      <c r="H7747" s="122"/>
    </row>
    <row r="7748" spans="1:8" ht="28.5" customHeight="1">
      <c r="A7748" s="121"/>
      <c r="B7748" s="54" t="str">
        <f>IF(A7748="","",VLOOKUP(A7748,'3-Mapa de Controles'!$M$3:$N$143,2,FALSE))</f>
        <v/>
      </c>
      <c r="C7748" s="54" t="str">
        <f>IF(A7748="","",VLOOKUP(A7748,'3-Mapa de Controles'!$M$3:$P$143,4,FALSE))</f>
        <v/>
      </c>
      <c r="D7748" s="54" t="str">
        <f>IF(A7748="","",VLOOKUP(A7748,'3-Mapa de Controles'!$M$3:$AI$143,23,FALSE))</f>
        <v/>
      </c>
      <c r="E7748" s="54" t="str">
        <f>IF(A7748="","",VLOOKUP(A7748,'3-Mapa de Controles'!$B$3:$D$143,3,FALSE))</f>
        <v/>
      </c>
      <c r="F7748" s="56"/>
      <c r="G7748" s="122"/>
      <c r="H7748" s="122"/>
    </row>
    <row r="7749" spans="1:8" ht="28.5" customHeight="1">
      <c r="A7749" s="121"/>
      <c r="B7749" s="54" t="str">
        <f>IF(A7749="","",VLOOKUP(A7749,'3-Mapa de Controles'!$M$3:$N$143,2,FALSE))</f>
        <v/>
      </c>
      <c r="C7749" s="54" t="str">
        <f>IF(A7749="","",VLOOKUP(A7749,'3-Mapa de Controles'!$M$3:$P$143,4,FALSE))</f>
        <v/>
      </c>
      <c r="D7749" s="54" t="str">
        <f>IF(A7749="","",VLOOKUP(A7749,'3-Mapa de Controles'!$M$3:$AI$143,23,FALSE))</f>
        <v/>
      </c>
      <c r="E7749" s="54" t="str">
        <f>IF(A7749="","",VLOOKUP(A7749,'3-Mapa de Controles'!$B$3:$D$143,3,FALSE))</f>
        <v/>
      </c>
      <c r="F7749" s="56"/>
      <c r="G7749" s="122"/>
      <c r="H7749" s="122"/>
    </row>
    <row r="7750" spans="1:8" ht="28.5" customHeight="1">
      <c r="A7750" s="121"/>
      <c r="B7750" s="54" t="str">
        <f>IF(A7750="","",VLOOKUP(A7750,'3-Mapa de Controles'!$M$3:$N$143,2,FALSE))</f>
        <v/>
      </c>
      <c r="C7750" s="54" t="str">
        <f>IF(A7750="","",VLOOKUP(A7750,'3-Mapa de Controles'!$M$3:$P$143,4,FALSE))</f>
        <v/>
      </c>
      <c r="D7750" s="54" t="str">
        <f>IF(A7750="","",VLOOKUP(A7750,'3-Mapa de Controles'!$M$3:$AI$143,23,FALSE))</f>
        <v/>
      </c>
      <c r="E7750" s="54" t="str">
        <f>IF(A7750="","",VLOOKUP(A7750,'3-Mapa de Controles'!$B$3:$D$143,3,FALSE))</f>
        <v/>
      </c>
      <c r="F7750" s="56"/>
      <c r="G7750" s="122"/>
      <c r="H7750" s="122"/>
    </row>
    <row r="7751" spans="1:8" ht="28.5" customHeight="1">
      <c r="A7751" s="121"/>
      <c r="B7751" s="54" t="str">
        <f>IF(A7751="","",VLOOKUP(A7751,'3-Mapa de Controles'!$M$3:$N$143,2,FALSE))</f>
        <v/>
      </c>
      <c r="C7751" s="54" t="str">
        <f>IF(A7751="","",VLOOKUP(A7751,'3-Mapa de Controles'!$M$3:$P$143,4,FALSE))</f>
        <v/>
      </c>
      <c r="D7751" s="54" t="str">
        <f>IF(A7751="","",VLOOKUP(A7751,'3-Mapa de Controles'!$M$3:$AI$143,23,FALSE))</f>
        <v/>
      </c>
      <c r="E7751" s="54" t="str">
        <f>IF(A7751="","",VLOOKUP(A7751,'3-Mapa de Controles'!$B$3:$D$143,3,FALSE))</f>
        <v/>
      </c>
      <c r="F7751" s="56"/>
      <c r="G7751" s="122"/>
      <c r="H7751" s="122"/>
    </row>
    <row r="7752" spans="1:8" ht="28.5" customHeight="1">
      <c r="A7752" s="121"/>
      <c r="B7752" s="54" t="str">
        <f>IF(A7752="","",VLOOKUP(A7752,'3-Mapa de Controles'!$M$3:$N$143,2,FALSE))</f>
        <v/>
      </c>
      <c r="C7752" s="54" t="str">
        <f>IF(A7752="","",VLOOKUP(A7752,'3-Mapa de Controles'!$M$3:$P$143,4,FALSE))</f>
        <v/>
      </c>
      <c r="D7752" s="54" t="str">
        <f>IF(A7752="","",VLOOKUP(A7752,'3-Mapa de Controles'!$M$3:$AI$143,23,FALSE))</f>
        <v/>
      </c>
      <c r="E7752" s="54" t="str">
        <f>IF(A7752="","",VLOOKUP(A7752,'3-Mapa de Controles'!$B$3:$D$143,3,FALSE))</f>
        <v/>
      </c>
      <c r="F7752" s="56"/>
      <c r="G7752" s="122"/>
      <c r="H7752" s="122"/>
    </row>
    <row r="7753" spans="1:8" ht="28.5" customHeight="1">
      <c r="A7753" s="121"/>
      <c r="B7753" s="54" t="str">
        <f>IF(A7753="","",VLOOKUP(A7753,'3-Mapa de Controles'!$M$3:$N$143,2,FALSE))</f>
        <v/>
      </c>
      <c r="C7753" s="54" t="str">
        <f>IF(A7753="","",VLOOKUP(A7753,'3-Mapa de Controles'!$M$3:$P$143,4,FALSE))</f>
        <v/>
      </c>
      <c r="D7753" s="54" t="str">
        <f>IF(A7753="","",VLOOKUP(A7753,'3-Mapa de Controles'!$M$3:$AI$143,23,FALSE))</f>
        <v/>
      </c>
      <c r="E7753" s="54" t="str">
        <f>IF(A7753="","",VLOOKUP(A7753,'3-Mapa de Controles'!$B$3:$D$143,3,FALSE))</f>
        <v/>
      </c>
      <c r="F7753" s="56"/>
      <c r="G7753" s="122"/>
      <c r="H7753" s="122"/>
    </row>
    <row r="7754" spans="1:8" ht="28.5" customHeight="1">
      <c r="A7754" s="121"/>
      <c r="B7754" s="54" t="str">
        <f>IF(A7754="","",VLOOKUP(A7754,'3-Mapa de Controles'!$M$3:$N$143,2,FALSE))</f>
        <v/>
      </c>
      <c r="C7754" s="54" t="str">
        <f>IF(A7754="","",VLOOKUP(A7754,'3-Mapa de Controles'!$M$3:$P$143,4,FALSE))</f>
        <v/>
      </c>
      <c r="D7754" s="54" t="str">
        <f>IF(A7754="","",VLOOKUP(A7754,'3-Mapa de Controles'!$M$3:$AI$143,23,FALSE))</f>
        <v/>
      </c>
      <c r="E7754" s="54" t="str">
        <f>IF(A7754="","",VLOOKUP(A7754,'3-Mapa de Controles'!$B$3:$D$143,3,FALSE))</f>
        <v/>
      </c>
      <c r="F7754" s="56"/>
      <c r="G7754" s="122"/>
      <c r="H7754" s="122"/>
    </row>
    <row r="7755" spans="1:8" ht="28.5" customHeight="1">
      <c r="A7755" s="121"/>
      <c r="B7755" s="54" t="str">
        <f>IF(A7755="","",VLOOKUP(A7755,'3-Mapa de Controles'!$M$3:$N$143,2,FALSE))</f>
        <v/>
      </c>
      <c r="C7755" s="54" t="str">
        <f>IF(A7755="","",VLOOKUP(A7755,'3-Mapa de Controles'!$M$3:$P$143,4,FALSE))</f>
        <v/>
      </c>
      <c r="D7755" s="54" t="str">
        <f>IF(A7755="","",VLOOKUP(A7755,'3-Mapa de Controles'!$M$3:$AI$143,23,FALSE))</f>
        <v/>
      </c>
      <c r="E7755" s="54" t="str">
        <f>IF(A7755="","",VLOOKUP(A7755,'3-Mapa de Controles'!$B$3:$D$143,3,FALSE))</f>
        <v/>
      </c>
      <c r="F7755" s="56"/>
      <c r="G7755" s="122"/>
      <c r="H7755" s="122"/>
    </row>
    <row r="7756" spans="1:8" ht="28.5" customHeight="1">
      <c r="A7756" s="121"/>
      <c r="B7756" s="54" t="str">
        <f>IF(A7756="","",VLOOKUP(A7756,'3-Mapa de Controles'!$M$3:$N$143,2,FALSE))</f>
        <v/>
      </c>
      <c r="C7756" s="54" t="str">
        <f>IF(A7756="","",VLOOKUP(A7756,'3-Mapa de Controles'!$M$3:$P$143,4,FALSE))</f>
        <v/>
      </c>
      <c r="D7756" s="54" t="str">
        <f>IF(A7756="","",VLOOKUP(A7756,'3-Mapa de Controles'!$M$3:$AI$143,23,FALSE))</f>
        <v/>
      </c>
      <c r="E7756" s="54" t="str">
        <f>IF(A7756="","",VLOOKUP(A7756,'3-Mapa de Controles'!$B$3:$D$143,3,FALSE))</f>
        <v/>
      </c>
      <c r="F7756" s="56"/>
      <c r="G7756" s="122"/>
      <c r="H7756" s="122"/>
    </row>
    <row r="7757" spans="1:8" ht="28.5" customHeight="1">
      <c r="A7757" s="121"/>
      <c r="B7757" s="54" t="str">
        <f>IF(A7757="","",VLOOKUP(A7757,'3-Mapa de Controles'!$M$3:$N$143,2,FALSE))</f>
        <v/>
      </c>
      <c r="C7757" s="54" t="str">
        <f>IF(A7757="","",VLOOKUP(A7757,'3-Mapa de Controles'!$M$3:$P$143,4,FALSE))</f>
        <v/>
      </c>
      <c r="D7757" s="54" t="str">
        <f>IF(A7757="","",VLOOKUP(A7757,'3-Mapa de Controles'!$M$3:$AI$143,23,FALSE))</f>
        <v/>
      </c>
      <c r="E7757" s="54" t="str">
        <f>IF(A7757="","",VLOOKUP(A7757,'3-Mapa de Controles'!$B$3:$D$143,3,FALSE))</f>
        <v/>
      </c>
      <c r="F7757" s="56"/>
      <c r="G7757" s="122"/>
      <c r="H7757" s="122"/>
    </row>
    <row r="7758" spans="1:8" ht="28.5" customHeight="1">
      <c r="A7758" s="121"/>
      <c r="B7758" s="54" t="str">
        <f>IF(A7758="","",VLOOKUP(A7758,'3-Mapa de Controles'!$M$3:$N$143,2,FALSE))</f>
        <v/>
      </c>
      <c r="C7758" s="54" t="str">
        <f>IF(A7758="","",VLOOKUP(A7758,'3-Mapa de Controles'!$M$3:$P$143,4,FALSE))</f>
        <v/>
      </c>
      <c r="D7758" s="54" t="str">
        <f>IF(A7758="","",VLOOKUP(A7758,'3-Mapa de Controles'!$M$3:$AI$143,23,FALSE))</f>
        <v/>
      </c>
      <c r="E7758" s="54" t="str">
        <f>IF(A7758="","",VLOOKUP(A7758,'3-Mapa de Controles'!$B$3:$D$143,3,FALSE))</f>
        <v/>
      </c>
      <c r="F7758" s="56"/>
      <c r="G7758" s="122"/>
      <c r="H7758" s="122"/>
    </row>
    <row r="7759" spans="1:8" ht="28.5" customHeight="1">
      <c r="A7759" s="121"/>
      <c r="B7759" s="54" t="str">
        <f>IF(A7759="","",VLOOKUP(A7759,'3-Mapa de Controles'!$M$3:$N$143,2,FALSE))</f>
        <v/>
      </c>
      <c r="C7759" s="54" t="str">
        <f>IF(A7759="","",VLOOKUP(A7759,'3-Mapa de Controles'!$M$3:$P$143,4,FALSE))</f>
        <v/>
      </c>
      <c r="D7759" s="54" t="str">
        <f>IF(A7759="","",VLOOKUP(A7759,'3-Mapa de Controles'!$M$3:$AI$143,23,FALSE))</f>
        <v/>
      </c>
      <c r="E7759" s="54" t="str">
        <f>IF(A7759="","",VLOOKUP(A7759,'3-Mapa de Controles'!$B$3:$D$143,3,FALSE))</f>
        <v/>
      </c>
      <c r="F7759" s="56"/>
      <c r="G7759" s="122"/>
      <c r="H7759" s="122"/>
    </row>
    <row r="7760" spans="1:8" ht="28.5" customHeight="1">
      <c r="A7760" s="121"/>
      <c r="B7760" s="54" t="str">
        <f>IF(A7760="","",VLOOKUP(A7760,'3-Mapa de Controles'!$M$3:$N$143,2,FALSE))</f>
        <v/>
      </c>
      <c r="C7760" s="54" t="str">
        <f>IF(A7760="","",VLOOKUP(A7760,'3-Mapa de Controles'!$M$3:$P$143,4,FALSE))</f>
        <v/>
      </c>
      <c r="D7760" s="54" t="str">
        <f>IF(A7760="","",VLOOKUP(A7760,'3-Mapa de Controles'!$M$3:$AI$143,23,FALSE))</f>
        <v/>
      </c>
      <c r="E7760" s="54" t="str">
        <f>IF(A7760="","",VLOOKUP(A7760,'3-Mapa de Controles'!$B$3:$D$143,3,FALSE))</f>
        <v/>
      </c>
      <c r="F7760" s="56"/>
      <c r="G7760" s="122"/>
      <c r="H7760" s="122"/>
    </row>
    <row r="7761" spans="1:8" ht="28.5" customHeight="1">
      <c r="A7761" s="121"/>
      <c r="B7761" s="54" t="str">
        <f>IF(A7761="","",VLOOKUP(A7761,'3-Mapa de Controles'!$M$3:$N$143,2,FALSE))</f>
        <v/>
      </c>
      <c r="C7761" s="54" t="str">
        <f>IF(A7761="","",VLOOKUP(A7761,'3-Mapa de Controles'!$M$3:$P$143,4,FALSE))</f>
        <v/>
      </c>
      <c r="D7761" s="54" t="str">
        <f>IF(A7761="","",VLOOKUP(A7761,'3-Mapa de Controles'!$M$3:$AI$143,23,FALSE))</f>
        <v/>
      </c>
      <c r="E7761" s="54" t="str">
        <f>IF(A7761="","",VLOOKUP(A7761,'3-Mapa de Controles'!$B$3:$D$143,3,FALSE))</f>
        <v/>
      </c>
      <c r="F7761" s="56"/>
      <c r="G7761" s="122"/>
      <c r="H7761" s="122"/>
    </row>
    <row r="7762" spans="1:8" ht="28.5" customHeight="1">
      <c r="A7762" s="121"/>
      <c r="B7762" s="54" t="str">
        <f>IF(A7762="","",VLOOKUP(A7762,'3-Mapa de Controles'!$M$3:$N$143,2,FALSE))</f>
        <v/>
      </c>
      <c r="C7762" s="54" t="str">
        <f>IF(A7762="","",VLOOKUP(A7762,'3-Mapa de Controles'!$M$3:$P$143,4,FALSE))</f>
        <v/>
      </c>
      <c r="D7762" s="54" t="str">
        <f>IF(A7762="","",VLOOKUP(A7762,'3-Mapa de Controles'!$M$3:$AI$143,23,FALSE))</f>
        <v/>
      </c>
      <c r="E7762" s="54" t="str">
        <f>IF(A7762="","",VLOOKUP(A7762,'3-Mapa de Controles'!$B$3:$D$143,3,FALSE))</f>
        <v/>
      </c>
      <c r="F7762" s="56"/>
      <c r="G7762" s="122"/>
      <c r="H7762" s="122"/>
    </row>
    <row r="7763" spans="1:8" ht="28.5" customHeight="1">
      <c r="A7763" s="121"/>
      <c r="B7763" s="54" t="str">
        <f>IF(A7763="","",VLOOKUP(A7763,'3-Mapa de Controles'!$M$3:$N$143,2,FALSE))</f>
        <v/>
      </c>
      <c r="C7763" s="54" t="str">
        <f>IF(A7763="","",VLOOKUP(A7763,'3-Mapa de Controles'!$M$3:$P$143,4,FALSE))</f>
        <v/>
      </c>
      <c r="D7763" s="54" t="str">
        <f>IF(A7763="","",VLOOKUP(A7763,'3-Mapa de Controles'!$M$3:$AI$143,23,FALSE))</f>
        <v/>
      </c>
      <c r="E7763" s="54" t="str">
        <f>IF(A7763="","",VLOOKUP(A7763,'3-Mapa de Controles'!$B$3:$D$143,3,FALSE))</f>
        <v/>
      </c>
      <c r="F7763" s="56"/>
      <c r="G7763" s="122"/>
      <c r="H7763" s="122"/>
    </row>
    <row r="7764" spans="1:8" ht="28.5" customHeight="1">
      <c r="A7764" s="121"/>
      <c r="B7764" s="54" t="str">
        <f>IF(A7764="","",VLOOKUP(A7764,'3-Mapa de Controles'!$M$3:$N$143,2,FALSE))</f>
        <v/>
      </c>
      <c r="C7764" s="54" t="str">
        <f>IF(A7764="","",VLOOKUP(A7764,'3-Mapa de Controles'!$M$3:$P$143,4,FALSE))</f>
        <v/>
      </c>
      <c r="D7764" s="54" t="str">
        <f>IF(A7764="","",VLOOKUP(A7764,'3-Mapa de Controles'!$M$3:$AI$143,23,FALSE))</f>
        <v/>
      </c>
      <c r="E7764" s="54" t="str">
        <f>IF(A7764="","",VLOOKUP(A7764,'3-Mapa de Controles'!$B$3:$D$143,3,FALSE))</f>
        <v/>
      </c>
      <c r="F7764" s="56"/>
      <c r="G7764" s="122"/>
      <c r="H7764" s="122"/>
    </row>
    <row r="7765" spans="1:8" ht="28.5" customHeight="1">
      <c r="A7765" s="121"/>
      <c r="B7765" s="54" t="str">
        <f>IF(A7765="","",VLOOKUP(A7765,'3-Mapa de Controles'!$M$3:$N$143,2,FALSE))</f>
        <v/>
      </c>
      <c r="C7765" s="54" t="str">
        <f>IF(A7765="","",VLOOKUP(A7765,'3-Mapa de Controles'!$M$3:$P$143,4,FALSE))</f>
        <v/>
      </c>
      <c r="D7765" s="54" t="str">
        <f>IF(A7765="","",VLOOKUP(A7765,'3-Mapa de Controles'!$M$3:$AI$143,23,FALSE))</f>
        <v/>
      </c>
      <c r="E7765" s="54" t="str">
        <f>IF(A7765="","",VLOOKUP(A7765,'3-Mapa de Controles'!$B$3:$D$143,3,FALSE))</f>
        <v/>
      </c>
      <c r="F7765" s="56"/>
      <c r="G7765" s="122"/>
      <c r="H7765" s="122"/>
    </row>
    <row r="7766" spans="1:8" ht="28.5" customHeight="1">
      <c r="A7766" s="121"/>
      <c r="B7766" s="54" t="str">
        <f>IF(A7766="","",VLOOKUP(A7766,'3-Mapa de Controles'!$M$3:$N$143,2,FALSE))</f>
        <v/>
      </c>
      <c r="C7766" s="54" t="str">
        <f>IF(A7766="","",VLOOKUP(A7766,'3-Mapa de Controles'!$M$3:$P$143,4,FALSE))</f>
        <v/>
      </c>
      <c r="D7766" s="54" t="str">
        <f>IF(A7766="","",VLOOKUP(A7766,'3-Mapa de Controles'!$M$3:$AI$143,23,FALSE))</f>
        <v/>
      </c>
      <c r="E7766" s="54" t="str">
        <f>IF(A7766="","",VLOOKUP(A7766,'3-Mapa de Controles'!$B$3:$D$143,3,FALSE))</f>
        <v/>
      </c>
      <c r="F7766" s="56"/>
      <c r="G7766" s="122"/>
      <c r="H7766" s="122"/>
    </row>
    <row r="7767" spans="1:8" ht="28.5" customHeight="1">
      <c r="A7767" s="121"/>
      <c r="B7767" s="54" t="str">
        <f>IF(A7767="","",VLOOKUP(A7767,'3-Mapa de Controles'!$M$3:$N$143,2,FALSE))</f>
        <v/>
      </c>
      <c r="C7767" s="54" t="str">
        <f>IF(A7767="","",VLOOKUP(A7767,'3-Mapa de Controles'!$M$3:$P$143,4,FALSE))</f>
        <v/>
      </c>
      <c r="D7767" s="54" t="str">
        <f>IF(A7767="","",VLOOKUP(A7767,'3-Mapa de Controles'!$M$3:$AI$143,23,FALSE))</f>
        <v/>
      </c>
      <c r="E7767" s="54" t="str">
        <f>IF(A7767="","",VLOOKUP(A7767,'3-Mapa de Controles'!$B$3:$D$143,3,FALSE))</f>
        <v/>
      </c>
      <c r="F7767" s="56"/>
      <c r="G7767" s="122"/>
      <c r="H7767" s="122"/>
    </row>
    <row r="7768" spans="1:8" ht="28.5" customHeight="1">
      <c r="A7768" s="121"/>
      <c r="B7768" s="54" t="str">
        <f>IF(A7768="","",VLOOKUP(A7768,'3-Mapa de Controles'!$M$3:$N$143,2,FALSE))</f>
        <v/>
      </c>
      <c r="C7768" s="54" t="str">
        <f>IF(A7768="","",VLOOKUP(A7768,'3-Mapa de Controles'!$M$3:$P$143,4,FALSE))</f>
        <v/>
      </c>
      <c r="D7768" s="54" t="str">
        <f>IF(A7768="","",VLOOKUP(A7768,'3-Mapa de Controles'!$M$3:$AI$143,23,FALSE))</f>
        <v/>
      </c>
      <c r="E7768" s="54" t="str">
        <f>IF(A7768="","",VLOOKUP(A7768,'3-Mapa de Controles'!$B$3:$D$143,3,FALSE))</f>
        <v/>
      </c>
      <c r="F7768" s="56"/>
      <c r="G7768" s="122"/>
      <c r="H7768" s="122"/>
    </row>
    <row r="7769" spans="1:8" ht="28.5" customHeight="1">
      <c r="A7769" s="121"/>
      <c r="B7769" s="54" t="str">
        <f>IF(A7769="","",VLOOKUP(A7769,'3-Mapa de Controles'!$M$3:$N$143,2,FALSE))</f>
        <v/>
      </c>
      <c r="C7769" s="54" t="str">
        <f>IF(A7769="","",VLOOKUP(A7769,'3-Mapa de Controles'!$M$3:$P$143,4,FALSE))</f>
        <v/>
      </c>
      <c r="D7769" s="54" t="str">
        <f>IF(A7769="","",VLOOKUP(A7769,'3-Mapa de Controles'!$M$3:$AI$143,23,FALSE))</f>
        <v/>
      </c>
      <c r="E7769" s="54" t="str">
        <f>IF(A7769="","",VLOOKUP(A7769,'3-Mapa de Controles'!$B$3:$D$143,3,FALSE))</f>
        <v/>
      </c>
      <c r="F7769" s="56"/>
      <c r="G7769" s="122"/>
      <c r="H7769" s="122"/>
    </row>
    <row r="7770" spans="1:8" ht="28.5" customHeight="1">
      <c r="A7770" s="121"/>
      <c r="B7770" s="54" t="str">
        <f>IF(A7770="","",VLOOKUP(A7770,'3-Mapa de Controles'!$M$3:$N$143,2,FALSE))</f>
        <v/>
      </c>
      <c r="C7770" s="54" t="str">
        <f>IF(A7770="","",VLOOKUP(A7770,'3-Mapa de Controles'!$M$3:$P$143,4,FALSE))</f>
        <v/>
      </c>
      <c r="D7770" s="54" t="str">
        <f>IF(A7770="","",VLOOKUP(A7770,'3-Mapa de Controles'!$M$3:$AI$143,23,FALSE))</f>
        <v/>
      </c>
      <c r="E7770" s="54" t="str">
        <f>IF(A7770="","",VLOOKUP(A7770,'3-Mapa de Controles'!$B$3:$D$143,3,FALSE))</f>
        <v/>
      </c>
      <c r="F7770" s="56"/>
      <c r="G7770" s="122"/>
      <c r="H7770" s="122"/>
    </row>
    <row r="7771" spans="1:8" ht="28.5" customHeight="1">
      <c r="A7771" s="121"/>
      <c r="B7771" s="54" t="str">
        <f>IF(A7771="","",VLOOKUP(A7771,'3-Mapa de Controles'!$M$3:$N$143,2,FALSE))</f>
        <v/>
      </c>
      <c r="C7771" s="54" t="str">
        <f>IF(A7771="","",VLOOKUP(A7771,'3-Mapa de Controles'!$M$3:$P$143,4,FALSE))</f>
        <v/>
      </c>
      <c r="D7771" s="54" t="str">
        <f>IF(A7771="","",VLOOKUP(A7771,'3-Mapa de Controles'!$M$3:$AI$143,23,FALSE))</f>
        <v/>
      </c>
      <c r="E7771" s="54" t="str">
        <f>IF(A7771="","",VLOOKUP(A7771,'3-Mapa de Controles'!$B$3:$D$143,3,FALSE))</f>
        <v/>
      </c>
      <c r="F7771" s="56"/>
      <c r="G7771" s="122"/>
      <c r="H7771" s="122"/>
    </row>
    <row r="7772" spans="1:8" ht="28.5" customHeight="1">
      <c r="A7772" s="121"/>
      <c r="B7772" s="54" t="str">
        <f>IF(A7772="","",VLOOKUP(A7772,'3-Mapa de Controles'!$M$3:$N$143,2,FALSE))</f>
        <v/>
      </c>
      <c r="C7772" s="54" t="str">
        <f>IF(A7772="","",VLOOKUP(A7772,'3-Mapa de Controles'!$M$3:$P$143,4,FALSE))</f>
        <v/>
      </c>
      <c r="D7772" s="54" t="str">
        <f>IF(A7772="","",VLOOKUP(A7772,'3-Mapa de Controles'!$M$3:$AI$143,23,FALSE))</f>
        <v/>
      </c>
      <c r="E7772" s="54" t="str">
        <f>IF(A7772="","",VLOOKUP(A7772,'3-Mapa de Controles'!$B$3:$D$143,3,FALSE))</f>
        <v/>
      </c>
      <c r="F7772" s="56"/>
      <c r="G7772" s="122"/>
      <c r="H7772" s="122"/>
    </row>
    <row r="7773" spans="1:8" ht="28.5" customHeight="1">
      <c r="A7773" s="121"/>
      <c r="B7773" s="54" t="str">
        <f>IF(A7773="","",VLOOKUP(A7773,'3-Mapa de Controles'!$M$3:$N$143,2,FALSE))</f>
        <v/>
      </c>
      <c r="C7773" s="54" t="str">
        <f>IF(A7773="","",VLOOKUP(A7773,'3-Mapa de Controles'!$M$3:$P$143,4,FALSE))</f>
        <v/>
      </c>
      <c r="D7773" s="54" t="str">
        <f>IF(A7773="","",VLOOKUP(A7773,'3-Mapa de Controles'!$M$3:$AI$143,23,FALSE))</f>
        <v/>
      </c>
      <c r="E7773" s="54" t="str">
        <f>IF(A7773="","",VLOOKUP(A7773,'3-Mapa de Controles'!$B$3:$D$143,3,FALSE))</f>
        <v/>
      </c>
      <c r="F7773" s="56"/>
      <c r="G7773" s="122"/>
      <c r="H7773" s="122"/>
    </row>
    <row r="7774" spans="1:8" ht="28.5" customHeight="1">
      <c r="A7774" s="121"/>
      <c r="B7774" s="54" t="str">
        <f>IF(A7774="","",VLOOKUP(A7774,'3-Mapa de Controles'!$M$3:$N$143,2,FALSE))</f>
        <v/>
      </c>
      <c r="C7774" s="54" t="str">
        <f>IF(A7774="","",VLOOKUP(A7774,'3-Mapa de Controles'!$M$3:$P$143,4,FALSE))</f>
        <v/>
      </c>
      <c r="D7774" s="54" t="str">
        <f>IF(A7774="","",VLOOKUP(A7774,'3-Mapa de Controles'!$M$3:$AI$143,23,FALSE))</f>
        <v/>
      </c>
      <c r="E7774" s="54" t="str">
        <f>IF(A7774="","",VLOOKUP(A7774,'3-Mapa de Controles'!$B$3:$D$143,3,FALSE))</f>
        <v/>
      </c>
      <c r="F7774" s="56"/>
      <c r="G7774" s="122"/>
      <c r="H7774" s="122"/>
    </row>
    <row r="7775" spans="1:8" ht="28.5" customHeight="1">
      <c r="A7775" s="121"/>
      <c r="B7775" s="54" t="str">
        <f>IF(A7775="","",VLOOKUP(A7775,'3-Mapa de Controles'!$M$3:$N$143,2,FALSE))</f>
        <v/>
      </c>
      <c r="C7775" s="54" t="str">
        <f>IF(A7775="","",VLOOKUP(A7775,'3-Mapa de Controles'!$M$3:$P$143,4,FALSE))</f>
        <v/>
      </c>
      <c r="D7775" s="54" t="str">
        <f>IF(A7775="","",VLOOKUP(A7775,'3-Mapa de Controles'!$M$3:$AI$143,23,FALSE))</f>
        <v/>
      </c>
      <c r="E7775" s="54" t="str">
        <f>IF(A7775="","",VLOOKUP(A7775,'3-Mapa de Controles'!$B$3:$D$143,3,FALSE))</f>
        <v/>
      </c>
      <c r="F7775" s="56"/>
      <c r="G7775" s="122"/>
      <c r="H7775" s="122"/>
    </row>
    <row r="7776" spans="1:8" ht="28.5" customHeight="1">
      <c r="A7776" s="121"/>
      <c r="B7776" s="54" t="str">
        <f>IF(A7776="","",VLOOKUP(A7776,'3-Mapa de Controles'!$M$3:$N$143,2,FALSE))</f>
        <v/>
      </c>
      <c r="C7776" s="54" t="str">
        <f>IF(A7776="","",VLOOKUP(A7776,'3-Mapa de Controles'!$M$3:$P$143,4,FALSE))</f>
        <v/>
      </c>
      <c r="D7776" s="54" t="str">
        <f>IF(A7776="","",VLOOKUP(A7776,'3-Mapa de Controles'!$M$3:$AI$143,23,FALSE))</f>
        <v/>
      </c>
      <c r="E7776" s="54" t="str">
        <f>IF(A7776="","",VLOOKUP(A7776,'3-Mapa de Controles'!$B$3:$D$143,3,FALSE))</f>
        <v/>
      </c>
      <c r="F7776" s="56"/>
      <c r="G7776" s="122"/>
      <c r="H7776" s="122"/>
    </row>
    <row r="7777" spans="1:8" ht="28.5" customHeight="1">
      <c r="A7777" s="121"/>
      <c r="B7777" s="54" t="str">
        <f>IF(A7777="","",VLOOKUP(A7777,'3-Mapa de Controles'!$M$3:$N$143,2,FALSE))</f>
        <v/>
      </c>
      <c r="C7777" s="54" t="str">
        <f>IF(A7777="","",VLOOKUP(A7777,'3-Mapa de Controles'!$M$3:$P$143,4,FALSE))</f>
        <v/>
      </c>
      <c r="D7777" s="54" t="str">
        <f>IF(A7777="","",VLOOKUP(A7777,'3-Mapa de Controles'!$M$3:$AI$143,23,FALSE))</f>
        <v/>
      </c>
      <c r="E7777" s="54" t="str">
        <f>IF(A7777="","",VLOOKUP(A7777,'3-Mapa de Controles'!$B$3:$D$143,3,FALSE))</f>
        <v/>
      </c>
      <c r="F7777" s="56"/>
      <c r="G7777" s="122"/>
      <c r="H7777" s="122"/>
    </row>
    <row r="7778" spans="1:8" ht="28.5" customHeight="1">
      <c r="A7778" s="121"/>
      <c r="B7778" s="54" t="str">
        <f>IF(A7778="","",VLOOKUP(A7778,'3-Mapa de Controles'!$M$3:$N$143,2,FALSE))</f>
        <v/>
      </c>
      <c r="C7778" s="54" t="str">
        <f>IF(A7778="","",VLOOKUP(A7778,'3-Mapa de Controles'!$M$3:$P$143,4,FALSE))</f>
        <v/>
      </c>
      <c r="D7778" s="54" t="str">
        <f>IF(A7778="","",VLOOKUP(A7778,'3-Mapa de Controles'!$M$3:$AI$143,23,FALSE))</f>
        <v/>
      </c>
      <c r="E7778" s="54" t="str">
        <f>IF(A7778="","",VLOOKUP(A7778,'3-Mapa de Controles'!$B$3:$D$143,3,FALSE))</f>
        <v/>
      </c>
      <c r="F7778" s="56"/>
      <c r="G7778" s="122"/>
      <c r="H7778" s="122"/>
    </row>
    <row r="7779" spans="1:8" ht="28.5" customHeight="1">
      <c r="A7779" s="121"/>
      <c r="B7779" s="54" t="str">
        <f>IF(A7779="","",VLOOKUP(A7779,'3-Mapa de Controles'!$M$3:$N$143,2,FALSE))</f>
        <v/>
      </c>
      <c r="C7779" s="54" t="str">
        <f>IF(A7779="","",VLOOKUP(A7779,'3-Mapa de Controles'!$M$3:$P$143,4,FALSE))</f>
        <v/>
      </c>
      <c r="D7779" s="54" t="str">
        <f>IF(A7779="","",VLOOKUP(A7779,'3-Mapa de Controles'!$M$3:$AI$143,23,FALSE))</f>
        <v/>
      </c>
      <c r="E7779" s="54" t="str">
        <f>IF(A7779="","",VLOOKUP(A7779,'3-Mapa de Controles'!$B$3:$D$143,3,FALSE))</f>
        <v/>
      </c>
      <c r="F7779" s="56"/>
      <c r="G7779" s="122"/>
      <c r="H7779" s="122"/>
    </row>
    <row r="7780" spans="1:8" ht="28.5" customHeight="1">
      <c r="A7780" s="121"/>
      <c r="B7780" s="54" t="str">
        <f>IF(A7780="","",VLOOKUP(A7780,'3-Mapa de Controles'!$M$3:$N$143,2,FALSE))</f>
        <v/>
      </c>
      <c r="C7780" s="54" t="str">
        <f>IF(A7780="","",VLOOKUP(A7780,'3-Mapa de Controles'!$M$3:$P$143,4,FALSE))</f>
        <v/>
      </c>
      <c r="D7780" s="54" t="str">
        <f>IF(A7780="","",VLOOKUP(A7780,'3-Mapa de Controles'!$M$3:$AI$143,23,FALSE))</f>
        <v/>
      </c>
      <c r="E7780" s="54" t="str">
        <f>IF(A7780="","",VLOOKUP(A7780,'3-Mapa de Controles'!$B$3:$D$143,3,FALSE))</f>
        <v/>
      </c>
      <c r="F7780" s="56"/>
      <c r="G7780" s="122"/>
      <c r="H7780" s="122"/>
    </row>
    <row r="7781" spans="1:8" ht="28.5" customHeight="1">
      <c r="A7781" s="121"/>
      <c r="B7781" s="54" t="str">
        <f>IF(A7781="","",VLOOKUP(A7781,'3-Mapa de Controles'!$M$3:$N$143,2,FALSE))</f>
        <v/>
      </c>
      <c r="C7781" s="54" t="str">
        <f>IF(A7781="","",VLOOKUP(A7781,'3-Mapa de Controles'!$M$3:$P$143,4,FALSE))</f>
        <v/>
      </c>
      <c r="D7781" s="54" t="str">
        <f>IF(A7781="","",VLOOKUP(A7781,'3-Mapa de Controles'!$M$3:$AI$143,23,FALSE))</f>
        <v/>
      </c>
      <c r="E7781" s="54" t="str">
        <f>IF(A7781="","",VLOOKUP(A7781,'3-Mapa de Controles'!$B$3:$D$143,3,FALSE))</f>
        <v/>
      </c>
      <c r="F7781" s="56"/>
      <c r="G7781" s="122"/>
      <c r="H7781" s="122"/>
    </row>
    <row r="7782" spans="1:8" ht="28.5" customHeight="1">
      <c r="A7782" s="121"/>
      <c r="B7782" s="54" t="str">
        <f>IF(A7782="","",VLOOKUP(A7782,'3-Mapa de Controles'!$M$3:$N$143,2,FALSE))</f>
        <v/>
      </c>
      <c r="C7782" s="54" t="str">
        <f>IF(A7782="","",VLOOKUP(A7782,'3-Mapa de Controles'!$M$3:$P$143,4,FALSE))</f>
        <v/>
      </c>
      <c r="D7782" s="54" t="str">
        <f>IF(A7782="","",VLOOKUP(A7782,'3-Mapa de Controles'!$M$3:$AI$143,23,FALSE))</f>
        <v/>
      </c>
      <c r="E7782" s="54" t="str">
        <f>IF(A7782="","",VLOOKUP(A7782,'3-Mapa de Controles'!$B$3:$D$143,3,FALSE))</f>
        <v/>
      </c>
      <c r="F7782" s="56"/>
      <c r="G7782" s="122"/>
      <c r="H7782" s="122"/>
    </row>
    <row r="7783" spans="1:8" ht="28.5" customHeight="1">
      <c r="A7783" s="121"/>
      <c r="B7783" s="54" t="str">
        <f>IF(A7783="","",VLOOKUP(A7783,'3-Mapa de Controles'!$M$3:$N$143,2,FALSE))</f>
        <v/>
      </c>
      <c r="C7783" s="54" t="str">
        <f>IF(A7783="","",VLOOKUP(A7783,'3-Mapa de Controles'!$M$3:$P$143,4,FALSE))</f>
        <v/>
      </c>
      <c r="D7783" s="54" t="str">
        <f>IF(A7783="","",VLOOKUP(A7783,'3-Mapa de Controles'!$M$3:$AI$143,23,FALSE))</f>
        <v/>
      </c>
      <c r="E7783" s="54" t="str">
        <f>IF(A7783="","",VLOOKUP(A7783,'3-Mapa de Controles'!$B$3:$D$143,3,FALSE))</f>
        <v/>
      </c>
      <c r="F7783" s="56"/>
      <c r="G7783" s="122"/>
      <c r="H7783" s="122"/>
    </row>
    <row r="7784" spans="1:8" ht="28.5" customHeight="1">
      <c r="A7784" s="121"/>
      <c r="B7784" s="54" t="str">
        <f>IF(A7784="","",VLOOKUP(A7784,'3-Mapa de Controles'!$M$3:$N$143,2,FALSE))</f>
        <v/>
      </c>
      <c r="C7784" s="54" t="str">
        <f>IF(A7784="","",VLOOKUP(A7784,'3-Mapa de Controles'!$M$3:$P$143,4,FALSE))</f>
        <v/>
      </c>
      <c r="D7784" s="54" t="str">
        <f>IF(A7784="","",VLOOKUP(A7784,'3-Mapa de Controles'!$M$3:$AI$143,23,FALSE))</f>
        <v/>
      </c>
      <c r="E7784" s="54" t="str">
        <f>IF(A7784="","",VLOOKUP(A7784,'3-Mapa de Controles'!$B$3:$D$143,3,FALSE))</f>
        <v/>
      </c>
      <c r="F7784" s="56"/>
      <c r="G7784" s="122"/>
      <c r="H7784" s="122"/>
    </row>
    <row r="7785" spans="1:8" ht="28.5" customHeight="1">
      <c r="A7785" s="121"/>
      <c r="B7785" s="54" t="str">
        <f>IF(A7785="","",VLOOKUP(A7785,'3-Mapa de Controles'!$M$3:$N$143,2,FALSE))</f>
        <v/>
      </c>
      <c r="C7785" s="54" t="str">
        <f>IF(A7785="","",VLOOKUP(A7785,'3-Mapa de Controles'!$M$3:$P$143,4,FALSE))</f>
        <v/>
      </c>
      <c r="D7785" s="54" t="str">
        <f>IF(A7785="","",VLOOKUP(A7785,'3-Mapa de Controles'!$M$3:$AI$143,23,FALSE))</f>
        <v/>
      </c>
      <c r="E7785" s="54" t="str">
        <f>IF(A7785="","",VLOOKUP(A7785,'3-Mapa de Controles'!$B$3:$D$143,3,FALSE))</f>
        <v/>
      </c>
      <c r="F7785" s="56"/>
      <c r="G7785" s="122"/>
      <c r="H7785" s="122"/>
    </row>
    <row r="7786" spans="1:8" ht="28.5" customHeight="1">
      <c r="A7786" s="121"/>
      <c r="B7786" s="54" t="str">
        <f>IF(A7786="","",VLOOKUP(A7786,'3-Mapa de Controles'!$M$3:$N$143,2,FALSE))</f>
        <v/>
      </c>
      <c r="C7786" s="54" t="str">
        <f>IF(A7786="","",VLOOKUP(A7786,'3-Mapa de Controles'!$M$3:$P$143,4,FALSE))</f>
        <v/>
      </c>
      <c r="D7786" s="54" t="str">
        <f>IF(A7786="","",VLOOKUP(A7786,'3-Mapa de Controles'!$M$3:$AI$143,23,FALSE))</f>
        <v/>
      </c>
      <c r="E7786" s="54" t="str">
        <f>IF(A7786="","",VLOOKUP(A7786,'3-Mapa de Controles'!$B$3:$D$143,3,FALSE))</f>
        <v/>
      </c>
      <c r="F7786" s="56"/>
      <c r="G7786" s="122"/>
      <c r="H7786" s="122"/>
    </row>
    <row r="7787" spans="1:8" ht="28.5" customHeight="1">
      <c r="A7787" s="121"/>
      <c r="B7787" s="54" t="str">
        <f>IF(A7787="","",VLOOKUP(A7787,'3-Mapa de Controles'!$M$3:$N$143,2,FALSE))</f>
        <v/>
      </c>
      <c r="C7787" s="54" t="str">
        <f>IF(A7787="","",VLOOKUP(A7787,'3-Mapa de Controles'!$M$3:$P$143,4,FALSE))</f>
        <v/>
      </c>
      <c r="D7787" s="54" t="str">
        <f>IF(A7787="","",VLOOKUP(A7787,'3-Mapa de Controles'!$M$3:$AI$143,23,FALSE))</f>
        <v/>
      </c>
      <c r="E7787" s="54" t="str">
        <f>IF(A7787="","",VLOOKUP(A7787,'3-Mapa de Controles'!$B$3:$D$143,3,FALSE))</f>
        <v/>
      </c>
      <c r="F7787" s="56"/>
      <c r="G7787" s="122"/>
      <c r="H7787" s="122"/>
    </row>
    <row r="7788" spans="1:8" ht="28.5" customHeight="1">
      <c r="A7788" s="121"/>
      <c r="B7788" s="54" t="str">
        <f>IF(A7788="","",VLOOKUP(A7788,'3-Mapa de Controles'!$M$3:$N$143,2,FALSE))</f>
        <v/>
      </c>
      <c r="C7788" s="54" t="str">
        <f>IF(A7788="","",VLOOKUP(A7788,'3-Mapa de Controles'!$M$3:$P$143,4,FALSE))</f>
        <v/>
      </c>
      <c r="D7788" s="54" t="str">
        <f>IF(A7788="","",VLOOKUP(A7788,'3-Mapa de Controles'!$M$3:$AI$143,23,FALSE))</f>
        <v/>
      </c>
      <c r="E7788" s="54" t="str">
        <f>IF(A7788="","",VLOOKUP(A7788,'3-Mapa de Controles'!$B$3:$D$143,3,FALSE))</f>
        <v/>
      </c>
      <c r="F7788" s="56"/>
      <c r="G7788" s="122"/>
      <c r="H7788" s="122"/>
    </row>
    <row r="7789" spans="1:8" ht="28.5" customHeight="1">
      <c r="A7789" s="121"/>
      <c r="B7789" s="54" t="str">
        <f>IF(A7789="","",VLOOKUP(A7789,'3-Mapa de Controles'!$M$3:$N$143,2,FALSE))</f>
        <v/>
      </c>
      <c r="C7789" s="54" t="str">
        <f>IF(A7789="","",VLOOKUP(A7789,'3-Mapa de Controles'!$M$3:$P$143,4,FALSE))</f>
        <v/>
      </c>
      <c r="D7789" s="54" t="str">
        <f>IF(A7789="","",VLOOKUP(A7789,'3-Mapa de Controles'!$M$3:$AI$143,23,FALSE))</f>
        <v/>
      </c>
      <c r="E7789" s="54" t="str">
        <f>IF(A7789="","",VLOOKUP(A7789,'3-Mapa de Controles'!$B$3:$D$143,3,FALSE))</f>
        <v/>
      </c>
      <c r="F7789" s="56"/>
      <c r="G7789" s="122"/>
      <c r="H7789" s="122"/>
    </row>
    <row r="7790" spans="1:8" ht="28.5" customHeight="1">
      <c r="A7790" s="121"/>
      <c r="B7790" s="54" t="str">
        <f>IF(A7790="","",VLOOKUP(A7790,'3-Mapa de Controles'!$M$3:$N$143,2,FALSE))</f>
        <v/>
      </c>
      <c r="C7790" s="54" t="str">
        <f>IF(A7790="","",VLOOKUP(A7790,'3-Mapa de Controles'!$M$3:$P$143,4,FALSE))</f>
        <v/>
      </c>
      <c r="D7790" s="54" t="str">
        <f>IF(A7790="","",VLOOKUP(A7790,'3-Mapa de Controles'!$M$3:$AI$143,23,FALSE))</f>
        <v/>
      </c>
      <c r="E7790" s="54" t="str">
        <f>IF(A7790="","",VLOOKUP(A7790,'3-Mapa de Controles'!$B$3:$D$143,3,FALSE))</f>
        <v/>
      </c>
      <c r="F7790" s="56"/>
      <c r="G7790" s="122"/>
      <c r="H7790" s="122"/>
    </row>
    <row r="7791" spans="1:8" ht="28.5" customHeight="1">
      <c r="A7791" s="121"/>
      <c r="B7791" s="54" t="str">
        <f>IF(A7791="","",VLOOKUP(A7791,'3-Mapa de Controles'!$M$3:$N$143,2,FALSE))</f>
        <v/>
      </c>
      <c r="C7791" s="54" t="str">
        <f>IF(A7791="","",VLOOKUP(A7791,'3-Mapa de Controles'!$M$3:$P$143,4,FALSE))</f>
        <v/>
      </c>
      <c r="D7791" s="54" t="str">
        <f>IF(A7791="","",VLOOKUP(A7791,'3-Mapa de Controles'!$M$3:$AI$143,23,FALSE))</f>
        <v/>
      </c>
      <c r="E7791" s="54" t="str">
        <f>IF(A7791="","",VLOOKUP(A7791,'3-Mapa de Controles'!$B$3:$D$143,3,FALSE))</f>
        <v/>
      </c>
      <c r="F7791" s="56"/>
      <c r="G7791" s="122"/>
      <c r="H7791" s="122"/>
    </row>
    <row r="7792" spans="1:8" ht="28.5" customHeight="1">
      <c r="A7792" s="121"/>
      <c r="B7792" s="54" t="str">
        <f>IF(A7792="","",VLOOKUP(A7792,'3-Mapa de Controles'!$M$3:$N$143,2,FALSE))</f>
        <v/>
      </c>
      <c r="C7792" s="54" t="str">
        <f>IF(A7792="","",VLOOKUP(A7792,'3-Mapa de Controles'!$M$3:$P$143,4,FALSE))</f>
        <v/>
      </c>
      <c r="D7792" s="54" t="str">
        <f>IF(A7792="","",VLOOKUP(A7792,'3-Mapa de Controles'!$M$3:$AI$143,23,FALSE))</f>
        <v/>
      </c>
      <c r="E7792" s="54" t="str">
        <f>IF(A7792="","",VLOOKUP(A7792,'3-Mapa de Controles'!$B$3:$D$143,3,FALSE))</f>
        <v/>
      </c>
      <c r="F7792" s="56"/>
      <c r="G7792" s="122"/>
      <c r="H7792" s="122"/>
    </row>
    <row r="7793" spans="1:8" ht="28.5" customHeight="1">
      <c r="A7793" s="121"/>
      <c r="B7793" s="54" t="str">
        <f>IF(A7793="","",VLOOKUP(A7793,'3-Mapa de Controles'!$M$3:$N$143,2,FALSE))</f>
        <v/>
      </c>
      <c r="C7793" s="54" t="str">
        <f>IF(A7793="","",VLOOKUP(A7793,'3-Mapa de Controles'!$M$3:$P$143,4,FALSE))</f>
        <v/>
      </c>
      <c r="D7793" s="54" t="str">
        <f>IF(A7793="","",VLOOKUP(A7793,'3-Mapa de Controles'!$M$3:$AI$143,23,FALSE))</f>
        <v/>
      </c>
      <c r="E7793" s="54" t="str">
        <f>IF(A7793="","",VLOOKUP(A7793,'3-Mapa de Controles'!$B$3:$D$143,3,FALSE))</f>
        <v/>
      </c>
      <c r="F7793" s="56"/>
      <c r="G7793" s="122"/>
      <c r="H7793" s="122"/>
    </row>
    <row r="7794" spans="1:8" ht="28.5" customHeight="1">
      <c r="A7794" s="121"/>
      <c r="B7794" s="54" t="str">
        <f>IF(A7794="","",VLOOKUP(A7794,'3-Mapa de Controles'!$M$3:$N$143,2,FALSE))</f>
        <v/>
      </c>
      <c r="C7794" s="54" t="str">
        <f>IF(A7794="","",VLOOKUP(A7794,'3-Mapa de Controles'!$M$3:$P$143,4,FALSE))</f>
        <v/>
      </c>
      <c r="D7794" s="54" t="str">
        <f>IF(A7794="","",VLOOKUP(A7794,'3-Mapa de Controles'!$M$3:$AI$143,23,FALSE))</f>
        <v/>
      </c>
      <c r="E7794" s="54" t="str">
        <f>IF(A7794="","",VLOOKUP(A7794,'3-Mapa de Controles'!$B$3:$D$143,3,FALSE))</f>
        <v/>
      </c>
      <c r="F7794" s="56"/>
      <c r="G7794" s="122"/>
      <c r="H7794" s="122"/>
    </row>
    <row r="7795" spans="1:8" ht="28.5" customHeight="1">
      <c r="A7795" s="121"/>
      <c r="B7795" s="54" t="str">
        <f>IF(A7795="","",VLOOKUP(A7795,'3-Mapa de Controles'!$M$3:$N$143,2,FALSE))</f>
        <v/>
      </c>
      <c r="C7795" s="54" t="str">
        <f>IF(A7795="","",VLOOKUP(A7795,'3-Mapa de Controles'!$M$3:$P$143,4,FALSE))</f>
        <v/>
      </c>
      <c r="D7795" s="54" t="str">
        <f>IF(A7795="","",VLOOKUP(A7795,'3-Mapa de Controles'!$M$3:$AI$143,23,FALSE))</f>
        <v/>
      </c>
      <c r="E7795" s="54" t="str">
        <f>IF(A7795="","",VLOOKUP(A7795,'3-Mapa de Controles'!$B$3:$D$143,3,FALSE))</f>
        <v/>
      </c>
      <c r="F7795" s="56"/>
      <c r="G7795" s="122"/>
      <c r="H7795" s="122"/>
    </row>
    <row r="7796" spans="1:8" ht="28.5" customHeight="1">
      <c r="A7796" s="121"/>
      <c r="B7796" s="54" t="str">
        <f>IF(A7796="","",VLOOKUP(A7796,'3-Mapa de Controles'!$M$3:$N$143,2,FALSE))</f>
        <v/>
      </c>
      <c r="C7796" s="54" t="str">
        <f>IF(A7796="","",VLOOKUP(A7796,'3-Mapa de Controles'!$M$3:$P$143,4,FALSE))</f>
        <v/>
      </c>
      <c r="D7796" s="54" t="str">
        <f>IF(A7796="","",VLOOKUP(A7796,'3-Mapa de Controles'!$M$3:$AI$143,23,FALSE))</f>
        <v/>
      </c>
      <c r="E7796" s="54" t="str">
        <f>IF(A7796="","",VLOOKUP(A7796,'3-Mapa de Controles'!$B$3:$D$143,3,FALSE))</f>
        <v/>
      </c>
      <c r="F7796" s="56"/>
      <c r="G7796" s="122"/>
      <c r="H7796" s="122"/>
    </row>
    <row r="7797" spans="1:8" ht="28.5" customHeight="1">
      <c r="A7797" s="121"/>
      <c r="B7797" s="54" t="str">
        <f>IF(A7797="","",VLOOKUP(A7797,'3-Mapa de Controles'!$M$3:$N$143,2,FALSE))</f>
        <v/>
      </c>
      <c r="C7797" s="54" t="str">
        <f>IF(A7797="","",VLOOKUP(A7797,'3-Mapa de Controles'!$M$3:$P$143,4,FALSE))</f>
        <v/>
      </c>
      <c r="D7797" s="54" t="str">
        <f>IF(A7797="","",VLOOKUP(A7797,'3-Mapa de Controles'!$M$3:$AI$143,23,FALSE))</f>
        <v/>
      </c>
      <c r="E7797" s="54" t="str">
        <f>IF(A7797="","",VLOOKUP(A7797,'3-Mapa de Controles'!$B$3:$D$143,3,FALSE))</f>
        <v/>
      </c>
      <c r="F7797" s="56"/>
      <c r="G7797" s="122"/>
      <c r="H7797" s="122"/>
    </row>
    <row r="7798" spans="1:8" ht="28.5" customHeight="1">
      <c r="A7798" s="121"/>
      <c r="B7798" s="54" t="str">
        <f>IF(A7798="","",VLOOKUP(A7798,'3-Mapa de Controles'!$M$3:$N$143,2,FALSE))</f>
        <v/>
      </c>
      <c r="C7798" s="54" t="str">
        <f>IF(A7798="","",VLOOKUP(A7798,'3-Mapa de Controles'!$M$3:$P$143,4,FALSE))</f>
        <v/>
      </c>
      <c r="D7798" s="54" t="str">
        <f>IF(A7798="","",VLOOKUP(A7798,'3-Mapa de Controles'!$M$3:$AI$143,23,FALSE))</f>
        <v/>
      </c>
      <c r="E7798" s="54" t="str">
        <f>IF(A7798="","",VLOOKUP(A7798,'3-Mapa de Controles'!$B$3:$D$143,3,FALSE))</f>
        <v/>
      </c>
      <c r="F7798" s="56"/>
      <c r="G7798" s="122"/>
      <c r="H7798" s="122"/>
    </row>
    <row r="7799" spans="1:8" ht="28.5" customHeight="1">
      <c r="A7799" s="121"/>
      <c r="B7799" s="54" t="str">
        <f>IF(A7799="","",VLOOKUP(A7799,'3-Mapa de Controles'!$M$3:$N$143,2,FALSE))</f>
        <v/>
      </c>
      <c r="C7799" s="54" t="str">
        <f>IF(A7799="","",VLOOKUP(A7799,'3-Mapa de Controles'!$M$3:$P$143,4,FALSE))</f>
        <v/>
      </c>
      <c r="D7799" s="54" t="str">
        <f>IF(A7799="","",VLOOKUP(A7799,'3-Mapa de Controles'!$M$3:$AI$143,23,FALSE))</f>
        <v/>
      </c>
      <c r="E7799" s="54" t="str">
        <f>IF(A7799="","",VLOOKUP(A7799,'3-Mapa de Controles'!$B$3:$D$143,3,FALSE))</f>
        <v/>
      </c>
      <c r="F7799" s="56"/>
      <c r="G7799" s="122"/>
      <c r="H7799" s="122"/>
    </row>
    <row r="7800" spans="1:8" ht="28.5" customHeight="1">
      <c r="A7800" s="121"/>
      <c r="B7800" s="54" t="str">
        <f>IF(A7800="","",VLOOKUP(A7800,'3-Mapa de Controles'!$M$3:$N$143,2,FALSE))</f>
        <v/>
      </c>
      <c r="C7800" s="54" t="str">
        <f>IF(A7800="","",VLOOKUP(A7800,'3-Mapa de Controles'!$M$3:$P$143,4,FALSE))</f>
        <v/>
      </c>
      <c r="D7800" s="54" t="str">
        <f>IF(A7800="","",VLOOKUP(A7800,'3-Mapa de Controles'!$M$3:$AI$143,23,FALSE))</f>
        <v/>
      </c>
      <c r="E7800" s="54" t="str">
        <f>IF(A7800="","",VLOOKUP(A7800,'3-Mapa de Controles'!$B$3:$D$143,3,FALSE))</f>
        <v/>
      </c>
      <c r="F7800" s="56"/>
      <c r="G7800" s="122"/>
      <c r="H7800" s="122"/>
    </row>
    <row r="7801" spans="1:8" ht="28.5" customHeight="1">
      <c r="A7801" s="121"/>
      <c r="B7801" s="54" t="str">
        <f>IF(A7801="","",VLOOKUP(A7801,'3-Mapa de Controles'!$M$3:$N$143,2,FALSE))</f>
        <v/>
      </c>
      <c r="C7801" s="54" t="str">
        <f>IF(A7801="","",VLOOKUP(A7801,'3-Mapa de Controles'!$M$3:$P$143,4,FALSE))</f>
        <v/>
      </c>
      <c r="D7801" s="54" t="str">
        <f>IF(A7801="","",VLOOKUP(A7801,'3-Mapa de Controles'!$M$3:$AI$143,23,FALSE))</f>
        <v/>
      </c>
      <c r="E7801" s="54" t="str">
        <f>IF(A7801="","",VLOOKUP(A7801,'3-Mapa de Controles'!$B$3:$D$143,3,FALSE))</f>
        <v/>
      </c>
      <c r="F7801" s="56"/>
      <c r="G7801" s="122"/>
      <c r="H7801" s="122"/>
    </row>
    <row r="7802" spans="1:8" ht="28.5" customHeight="1">
      <c r="A7802" s="121"/>
      <c r="B7802" s="54" t="str">
        <f>IF(A7802="","",VLOOKUP(A7802,'3-Mapa de Controles'!$M$3:$N$143,2,FALSE))</f>
        <v/>
      </c>
      <c r="C7802" s="54" t="str">
        <f>IF(A7802="","",VLOOKUP(A7802,'3-Mapa de Controles'!$M$3:$P$143,4,FALSE))</f>
        <v/>
      </c>
      <c r="D7802" s="54" t="str">
        <f>IF(A7802="","",VLOOKUP(A7802,'3-Mapa de Controles'!$M$3:$AI$143,23,FALSE))</f>
        <v/>
      </c>
      <c r="E7802" s="54" t="str">
        <f>IF(A7802="","",VLOOKUP(A7802,'3-Mapa de Controles'!$B$3:$D$143,3,FALSE))</f>
        <v/>
      </c>
      <c r="F7802" s="56"/>
      <c r="G7802" s="122"/>
      <c r="H7802" s="122"/>
    </row>
    <row r="7803" spans="1:8" ht="28.5" customHeight="1">
      <c r="A7803" s="121"/>
      <c r="B7803" s="54" t="str">
        <f>IF(A7803="","",VLOOKUP(A7803,'3-Mapa de Controles'!$M$3:$N$143,2,FALSE))</f>
        <v/>
      </c>
      <c r="C7803" s="54" t="str">
        <f>IF(A7803="","",VLOOKUP(A7803,'3-Mapa de Controles'!$M$3:$P$143,4,FALSE))</f>
        <v/>
      </c>
      <c r="D7803" s="54" t="str">
        <f>IF(A7803="","",VLOOKUP(A7803,'3-Mapa de Controles'!$M$3:$AI$143,23,FALSE))</f>
        <v/>
      </c>
      <c r="E7803" s="54" t="str">
        <f>IF(A7803="","",VLOOKUP(A7803,'3-Mapa de Controles'!$B$3:$D$143,3,FALSE))</f>
        <v/>
      </c>
      <c r="F7803" s="56"/>
      <c r="G7803" s="122"/>
      <c r="H7803" s="122"/>
    </row>
    <row r="7804" spans="1:8" ht="28.5" customHeight="1">
      <c r="A7804" s="121"/>
      <c r="B7804" s="54" t="str">
        <f>IF(A7804="","",VLOOKUP(A7804,'3-Mapa de Controles'!$M$3:$N$143,2,FALSE))</f>
        <v/>
      </c>
      <c r="C7804" s="54" t="str">
        <f>IF(A7804="","",VLOOKUP(A7804,'3-Mapa de Controles'!$M$3:$P$143,4,FALSE))</f>
        <v/>
      </c>
      <c r="D7804" s="54" t="str">
        <f>IF(A7804="","",VLOOKUP(A7804,'3-Mapa de Controles'!$M$3:$AI$143,23,FALSE))</f>
        <v/>
      </c>
      <c r="E7804" s="54" t="str">
        <f>IF(A7804="","",VLOOKUP(A7804,'3-Mapa de Controles'!$B$3:$D$143,3,FALSE))</f>
        <v/>
      </c>
      <c r="F7804" s="56"/>
      <c r="G7804" s="122"/>
      <c r="H7804" s="122"/>
    </row>
    <row r="7805" spans="1:8" ht="28.5" customHeight="1">
      <c r="A7805" s="121"/>
      <c r="B7805" s="54" t="str">
        <f>IF(A7805="","",VLOOKUP(A7805,'3-Mapa de Controles'!$M$3:$N$143,2,FALSE))</f>
        <v/>
      </c>
      <c r="C7805" s="54" t="str">
        <f>IF(A7805="","",VLOOKUP(A7805,'3-Mapa de Controles'!$M$3:$P$143,4,FALSE))</f>
        <v/>
      </c>
      <c r="D7805" s="54" t="str">
        <f>IF(A7805="","",VLOOKUP(A7805,'3-Mapa de Controles'!$M$3:$AI$143,23,FALSE))</f>
        <v/>
      </c>
      <c r="E7805" s="54" t="str">
        <f>IF(A7805="","",VLOOKUP(A7805,'3-Mapa de Controles'!$B$3:$D$143,3,FALSE))</f>
        <v/>
      </c>
      <c r="F7805" s="56"/>
      <c r="G7805" s="122"/>
      <c r="H7805" s="122"/>
    </row>
    <row r="7806" spans="1:8" ht="28.5" customHeight="1">
      <c r="A7806" s="121"/>
      <c r="B7806" s="54" t="str">
        <f>IF(A7806="","",VLOOKUP(A7806,'3-Mapa de Controles'!$M$3:$N$143,2,FALSE))</f>
        <v/>
      </c>
      <c r="C7806" s="54" t="str">
        <f>IF(A7806="","",VLOOKUP(A7806,'3-Mapa de Controles'!$M$3:$P$143,4,FALSE))</f>
        <v/>
      </c>
      <c r="D7806" s="54" t="str">
        <f>IF(A7806="","",VLOOKUP(A7806,'3-Mapa de Controles'!$M$3:$AI$143,23,FALSE))</f>
        <v/>
      </c>
      <c r="E7806" s="54" t="str">
        <f>IF(A7806="","",VLOOKUP(A7806,'3-Mapa de Controles'!$B$3:$D$143,3,FALSE))</f>
        <v/>
      </c>
      <c r="F7806" s="56"/>
      <c r="G7806" s="122"/>
      <c r="H7806" s="122"/>
    </row>
    <row r="7807" spans="1:8" ht="28.5" customHeight="1">
      <c r="A7807" s="121"/>
      <c r="B7807" s="54" t="str">
        <f>IF(A7807="","",VLOOKUP(A7807,'3-Mapa de Controles'!$M$3:$N$143,2,FALSE))</f>
        <v/>
      </c>
      <c r="C7807" s="54" t="str">
        <f>IF(A7807="","",VLOOKUP(A7807,'3-Mapa de Controles'!$M$3:$P$143,4,FALSE))</f>
        <v/>
      </c>
      <c r="D7807" s="54" t="str">
        <f>IF(A7807="","",VLOOKUP(A7807,'3-Mapa de Controles'!$M$3:$AI$143,23,FALSE))</f>
        <v/>
      </c>
      <c r="E7807" s="54" t="str">
        <f>IF(A7807="","",VLOOKUP(A7807,'3-Mapa de Controles'!$B$3:$D$143,3,FALSE))</f>
        <v/>
      </c>
      <c r="F7807" s="56"/>
      <c r="G7807" s="122"/>
      <c r="H7807" s="122"/>
    </row>
    <row r="7808" spans="1:8" ht="28.5" customHeight="1">
      <c r="A7808" s="121"/>
      <c r="B7808" s="54" t="str">
        <f>IF(A7808="","",VLOOKUP(A7808,'3-Mapa de Controles'!$M$3:$N$143,2,FALSE))</f>
        <v/>
      </c>
      <c r="C7808" s="54" t="str">
        <f>IF(A7808="","",VLOOKUP(A7808,'3-Mapa de Controles'!$M$3:$P$143,4,FALSE))</f>
        <v/>
      </c>
      <c r="D7808" s="54" t="str">
        <f>IF(A7808="","",VLOOKUP(A7808,'3-Mapa de Controles'!$M$3:$AI$143,23,FALSE))</f>
        <v/>
      </c>
      <c r="E7808" s="54" t="str">
        <f>IF(A7808="","",VLOOKUP(A7808,'3-Mapa de Controles'!$B$3:$D$143,3,FALSE))</f>
        <v/>
      </c>
      <c r="F7808" s="56"/>
      <c r="G7808" s="122"/>
      <c r="H7808" s="122"/>
    </row>
    <row r="7809" spans="1:8" ht="28.5" customHeight="1">
      <c r="A7809" s="121"/>
      <c r="B7809" s="54" t="str">
        <f>IF(A7809="","",VLOOKUP(A7809,'3-Mapa de Controles'!$M$3:$N$143,2,FALSE))</f>
        <v/>
      </c>
      <c r="C7809" s="54" t="str">
        <f>IF(A7809="","",VLOOKUP(A7809,'3-Mapa de Controles'!$M$3:$P$143,4,FALSE))</f>
        <v/>
      </c>
      <c r="D7809" s="54" t="str">
        <f>IF(A7809="","",VLOOKUP(A7809,'3-Mapa de Controles'!$M$3:$AI$143,23,FALSE))</f>
        <v/>
      </c>
      <c r="E7809" s="54" t="str">
        <f>IF(A7809="","",VLOOKUP(A7809,'3-Mapa de Controles'!$B$3:$D$143,3,FALSE))</f>
        <v/>
      </c>
      <c r="F7809" s="56"/>
      <c r="G7809" s="122"/>
      <c r="H7809" s="122"/>
    </row>
    <row r="7810" spans="1:8" ht="28.5" customHeight="1">
      <c r="A7810" s="121"/>
      <c r="B7810" s="54" t="str">
        <f>IF(A7810="","",VLOOKUP(A7810,'3-Mapa de Controles'!$M$3:$N$143,2,FALSE))</f>
        <v/>
      </c>
      <c r="C7810" s="54" t="str">
        <f>IF(A7810="","",VLOOKUP(A7810,'3-Mapa de Controles'!$M$3:$P$143,4,FALSE))</f>
        <v/>
      </c>
      <c r="D7810" s="54" t="str">
        <f>IF(A7810="","",VLOOKUP(A7810,'3-Mapa de Controles'!$M$3:$AI$143,23,FALSE))</f>
        <v/>
      </c>
      <c r="E7810" s="54" t="str">
        <f>IF(A7810="","",VLOOKUP(A7810,'3-Mapa de Controles'!$B$3:$D$143,3,FALSE))</f>
        <v/>
      </c>
      <c r="F7810" s="56"/>
      <c r="G7810" s="122"/>
      <c r="H7810" s="122"/>
    </row>
    <row r="7811" spans="1:8" ht="28.5" customHeight="1">
      <c r="A7811" s="121"/>
      <c r="B7811" s="54" t="str">
        <f>IF(A7811="","",VLOOKUP(A7811,'3-Mapa de Controles'!$M$3:$N$143,2,FALSE))</f>
        <v/>
      </c>
      <c r="C7811" s="54" t="str">
        <f>IF(A7811="","",VLOOKUP(A7811,'3-Mapa de Controles'!$M$3:$P$143,4,FALSE))</f>
        <v/>
      </c>
      <c r="D7811" s="54" t="str">
        <f>IF(A7811="","",VLOOKUP(A7811,'3-Mapa de Controles'!$M$3:$AI$143,23,FALSE))</f>
        <v/>
      </c>
      <c r="E7811" s="54" t="str">
        <f>IF(A7811="","",VLOOKUP(A7811,'3-Mapa de Controles'!$B$3:$D$143,3,FALSE))</f>
        <v/>
      </c>
      <c r="F7811" s="56"/>
      <c r="G7811" s="122"/>
      <c r="H7811" s="122"/>
    </row>
    <row r="7812" spans="1:8" ht="28.5" customHeight="1">
      <c r="A7812" s="121"/>
      <c r="B7812" s="54" t="str">
        <f>IF(A7812="","",VLOOKUP(A7812,'3-Mapa de Controles'!$M$3:$N$143,2,FALSE))</f>
        <v/>
      </c>
      <c r="C7812" s="54" t="str">
        <f>IF(A7812="","",VLOOKUP(A7812,'3-Mapa de Controles'!$M$3:$P$143,4,FALSE))</f>
        <v/>
      </c>
      <c r="D7812" s="54" t="str">
        <f>IF(A7812="","",VLOOKUP(A7812,'3-Mapa de Controles'!$M$3:$AI$143,23,FALSE))</f>
        <v/>
      </c>
      <c r="E7812" s="54" t="str">
        <f>IF(A7812="","",VLOOKUP(A7812,'3-Mapa de Controles'!$B$3:$D$143,3,FALSE))</f>
        <v/>
      </c>
      <c r="F7812" s="56"/>
      <c r="G7812" s="122"/>
      <c r="H7812" s="122"/>
    </row>
    <row r="7813" spans="1:8" ht="28.5" customHeight="1">
      <c r="A7813" s="121"/>
      <c r="B7813" s="54" t="str">
        <f>IF(A7813="","",VLOOKUP(A7813,'3-Mapa de Controles'!$M$3:$N$143,2,FALSE))</f>
        <v/>
      </c>
      <c r="C7813" s="54" t="str">
        <f>IF(A7813="","",VLOOKUP(A7813,'3-Mapa de Controles'!$M$3:$P$143,4,FALSE))</f>
        <v/>
      </c>
      <c r="D7813" s="54" t="str">
        <f>IF(A7813="","",VLOOKUP(A7813,'3-Mapa de Controles'!$M$3:$AI$143,23,FALSE))</f>
        <v/>
      </c>
      <c r="E7813" s="54" t="str">
        <f>IF(A7813="","",VLOOKUP(A7813,'3-Mapa de Controles'!$B$3:$D$143,3,FALSE))</f>
        <v/>
      </c>
      <c r="F7813" s="56"/>
      <c r="G7813" s="122"/>
      <c r="H7813" s="122"/>
    </row>
    <row r="7814" spans="1:8" ht="28.5" customHeight="1">
      <c r="A7814" s="121"/>
      <c r="B7814" s="54" t="str">
        <f>IF(A7814="","",VLOOKUP(A7814,'3-Mapa de Controles'!$M$3:$N$143,2,FALSE))</f>
        <v/>
      </c>
      <c r="C7814" s="54" t="str">
        <f>IF(A7814="","",VLOOKUP(A7814,'3-Mapa de Controles'!$M$3:$P$143,4,FALSE))</f>
        <v/>
      </c>
      <c r="D7814" s="54" t="str">
        <f>IF(A7814="","",VLOOKUP(A7814,'3-Mapa de Controles'!$M$3:$AI$143,23,FALSE))</f>
        <v/>
      </c>
      <c r="E7814" s="54" t="str">
        <f>IF(A7814="","",VLOOKUP(A7814,'3-Mapa de Controles'!$B$3:$D$143,3,FALSE))</f>
        <v/>
      </c>
      <c r="F7814" s="56"/>
      <c r="G7814" s="122"/>
      <c r="H7814" s="122"/>
    </row>
    <row r="7815" spans="1:8" ht="28.5" customHeight="1">
      <c r="A7815" s="121"/>
      <c r="B7815" s="54" t="str">
        <f>IF(A7815="","",VLOOKUP(A7815,'3-Mapa de Controles'!$M$3:$N$143,2,FALSE))</f>
        <v/>
      </c>
      <c r="C7815" s="54" t="str">
        <f>IF(A7815="","",VLOOKUP(A7815,'3-Mapa de Controles'!$M$3:$P$143,4,FALSE))</f>
        <v/>
      </c>
      <c r="D7815" s="54" t="str">
        <f>IF(A7815="","",VLOOKUP(A7815,'3-Mapa de Controles'!$M$3:$AI$143,23,FALSE))</f>
        <v/>
      </c>
      <c r="E7815" s="54" t="str">
        <f>IF(A7815="","",VLOOKUP(A7815,'3-Mapa de Controles'!$B$3:$D$143,3,FALSE))</f>
        <v/>
      </c>
      <c r="F7815" s="56"/>
      <c r="G7815" s="122"/>
      <c r="H7815" s="122"/>
    </row>
    <row r="7816" spans="1:8" ht="28.5" customHeight="1">
      <c r="A7816" s="121"/>
      <c r="B7816" s="54" t="str">
        <f>IF(A7816="","",VLOOKUP(A7816,'3-Mapa de Controles'!$M$3:$N$143,2,FALSE))</f>
        <v/>
      </c>
      <c r="C7816" s="54" t="str">
        <f>IF(A7816="","",VLOOKUP(A7816,'3-Mapa de Controles'!$M$3:$P$143,4,FALSE))</f>
        <v/>
      </c>
      <c r="D7816" s="54" t="str">
        <f>IF(A7816="","",VLOOKUP(A7816,'3-Mapa de Controles'!$M$3:$AI$143,23,FALSE))</f>
        <v/>
      </c>
      <c r="E7816" s="54" t="str">
        <f>IF(A7816="","",VLOOKUP(A7816,'3-Mapa de Controles'!$B$3:$D$143,3,FALSE))</f>
        <v/>
      </c>
      <c r="F7816" s="56"/>
      <c r="G7816" s="122"/>
      <c r="H7816" s="122"/>
    </row>
    <row r="7817" spans="1:8" ht="28.5" customHeight="1">
      <c r="A7817" s="121"/>
      <c r="B7817" s="54" t="str">
        <f>IF(A7817="","",VLOOKUP(A7817,'3-Mapa de Controles'!$M$3:$N$143,2,FALSE))</f>
        <v/>
      </c>
      <c r="C7817" s="54" t="str">
        <f>IF(A7817="","",VLOOKUP(A7817,'3-Mapa de Controles'!$M$3:$P$143,4,FALSE))</f>
        <v/>
      </c>
      <c r="D7817" s="54" t="str">
        <f>IF(A7817="","",VLOOKUP(A7817,'3-Mapa de Controles'!$M$3:$AI$143,23,FALSE))</f>
        <v/>
      </c>
      <c r="E7817" s="54" t="str">
        <f>IF(A7817="","",VLOOKUP(A7817,'3-Mapa de Controles'!$B$3:$D$143,3,FALSE))</f>
        <v/>
      </c>
      <c r="F7817" s="56"/>
      <c r="G7817" s="122"/>
      <c r="H7817" s="122"/>
    </row>
    <row r="7818" spans="1:8" ht="28.5" customHeight="1">
      <c r="A7818" s="121"/>
      <c r="B7818" s="54" t="str">
        <f>IF(A7818="","",VLOOKUP(A7818,'3-Mapa de Controles'!$M$3:$N$143,2,FALSE))</f>
        <v/>
      </c>
      <c r="C7818" s="54" t="str">
        <f>IF(A7818="","",VLOOKUP(A7818,'3-Mapa de Controles'!$M$3:$P$143,4,FALSE))</f>
        <v/>
      </c>
      <c r="D7818" s="54" t="str">
        <f>IF(A7818="","",VLOOKUP(A7818,'3-Mapa de Controles'!$M$3:$AI$143,23,FALSE))</f>
        <v/>
      </c>
      <c r="E7818" s="54" t="str">
        <f>IF(A7818="","",VLOOKUP(A7818,'3-Mapa de Controles'!$B$3:$D$143,3,FALSE))</f>
        <v/>
      </c>
      <c r="F7818" s="56"/>
      <c r="G7818" s="122"/>
      <c r="H7818" s="122"/>
    </row>
    <row r="7819" spans="1:8" ht="28.5" customHeight="1">
      <c r="A7819" s="121"/>
      <c r="B7819" s="54" t="str">
        <f>IF(A7819="","",VLOOKUP(A7819,'3-Mapa de Controles'!$M$3:$N$143,2,FALSE))</f>
        <v/>
      </c>
      <c r="C7819" s="54" t="str">
        <f>IF(A7819="","",VLOOKUP(A7819,'3-Mapa de Controles'!$M$3:$P$143,4,FALSE))</f>
        <v/>
      </c>
      <c r="D7819" s="54" t="str">
        <f>IF(A7819="","",VLOOKUP(A7819,'3-Mapa de Controles'!$M$3:$AI$143,23,FALSE))</f>
        <v/>
      </c>
      <c r="E7819" s="54" t="str">
        <f>IF(A7819="","",VLOOKUP(A7819,'3-Mapa de Controles'!$B$3:$D$143,3,FALSE))</f>
        <v/>
      </c>
      <c r="F7819" s="56"/>
      <c r="G7819" s="122"/>
      <c r="H7819" s="122"/>
    </row>
    <row r="7820" spans="1:8" ht="28.5" customHeight="1">
      <c r="A7820" s="121"/>
      <c r="B7820" s="54" t="str">
        <f>IF(A7820="","",VLOOKUP(A7820,'3-Mapa de Controles'!$M$3:$N$143,2,FALSE))</f>
        <v/>
      </c>
      <c r="C7820" s="54" t="str">
        <f>IF(A7820="","",VLOOKUP(A7820,'3-Mapa de Controles'!$M$3:$P$143,4,FALSE))</f>
        <v/>
      </c>
      <c r="D7820" s="54" t="str">
        <f>IF(A7820="","",VLOOKUP(A7820,'3-Mapa de Controles'!$M$3:$AI$143,23,FALSE))</f>
        <v/>
      </c>
      <c r="E7820" s="54" t="str">
        <f>IF(A7820="","",VLOOKUP(A7820,'3-Mapa de Controles'!$B$3:$D$143,3,FALSE))</f>
        <v/>
      </c>
      <c r="F7820" s="56"/>
      <c r="G7820" s="122"/>
      <c r="H7820" s="122"/>
    </row>
    <row r="7821" spans="1:8" ht="28.5" customHeight="1">
      <c r="A7821" s="121"/>
      <c r="B7821" s="54" t="str">
        <f>IF(A7821="","",VLOOKUP(A7821,'3-Mapa de Controles'!$M$3:$N$143,2,FALSE))</f>
        <v/>
      </c>
      <c r="C7821" s="54" t="str">
        <f>IF(A7821="","",VLOOKUP(A7821,'3-Mapa de Controles'!$M$3:$P$143,4,FALSE))</f>
        <v/>
      </c>
      <c r="D7821" s="54" t="str">
        <f>IF(A7821="","",VLOOKUP(A7821,'3-Mapa de Controles'!$M$3:$AI$143,23,FALSE))</f>
        <v/>
      </c>
      <c r="E7821" s="54" t="str">
        <f>IF(A7821="","",VLOOKUP(A7821,'3-Mapa de Controles'!$B$3:$D$143,3,FALSE))</f>
        <v/>
      </c>
      <c r="F7821" s="56"/>
      <c r="G7821" s="122"/>
      <c r="H7821" s="122"/>
    </row>
    <row r="7822" spans="1:8" ht="28.5" customHeight="1">
      <c r="A7822" s="121"/>
      <c r="B7822" s="54" t="str">
        <f>IF(A7822="","",VLOOKUP(A7822,'3-Mapa de Controles'!$M$3:$N$143,2,FALSE))</f>
        <v/>
      </c>
      <c r="C7822" s="54" t="str">
        <f>IF(A7822="","",VLOOKUP(A7822,'3-Mapa de Controles'!$M$3:$P$143,4,FALSE))</f>
        <v/>
      </c>
      <c r="D7822" s="54" t="str">
        <f>IF(A7822="","",VLOOKUP(A7822,'3-Mapa de Controles'!$M$3:$AI$143,23,FALSE))</f>
        <v/>
      </c>
      <c r="E7822" s="54" t="str">
        <f>IF(A7822="","",VLOOKUP(A7822,'3-Mapa de Controles'!$B$3:$D$143,3,FALSE))</f>
        <v/>
      </c>
      <c r="F7822" s="56"/>
      <c r="G7822" s="122"/>
      <c r="H7822" s="122"/>
    </row>
    <row r="7823" spans="1:8" ht="28.5" customHeight="1">
      <c r="A7823" s="121"/>
      <c r="B7823" s="54" t="str">
        <f>IF(A7823="","",VLOOKUP(A7823,'3-Mapa de Controles'!$M$3:$N$143,2,FALSE))</f>
        <v/>
      </c>
      <c r="C7823" s="54" t="str">
        <f>IF(A7823="","",VLOOKUP(A7823,'3-Mapa de Controles'!$M$3:$P$143,4,FALSE))</f>
        <v/>
      </c>
      <c r="D7823" s="54" t="str">
        <f>IF(A7823="","",VLOOKUP(A7823,'3-Mapa de Controles'!$M$3:$AI$143,23,FALSE))</f>
        <v/>
      </c>
      <c r="E7823" s="54" t="str">
        <f>IF(A7823="","",VLOOKUP(A7823,'3-Mapa de Controles'!$B$3:$D$143,3,FALSE))</f>
        <v/>
      </c>
      <c r="F7823" s="56"/>
      <c r="G7823" s="122"/>
      <c r="H7823" s="122"/>
    </row>
    <row r="7824" spans="1:8" ht="28.5" customHeight="1">
      <c r="A7824" s="121"/>
      <c r="B7824" s="54" t="str">
        <f>IF(A7824="","",VLOOKUP(A7824,'3-Mapa de Controles'!$M$3:$N$143,2,FALSE))</f>
        <v/>
      </c>
      <c r="C7824" s="54" t="str">
        <f>IF(A7824="","",VLOOKUP(A7824,'3-Mapa de Controles'!$M$3:$P$143,4,FALSE))</f>
        <v/>
      </c>
      <c r="D7824" s="54" t="str">
        <f>IF(A7824="","",VLOOKUP(A7824,'3-Mapa de Controles'!$M$3:$AI$143,23,FALSE))</f>
        <v/>
      </c>
      <c r="E7824" s="54" t="str">
        <f>IF(A7824="","",VLOOKUP(A7824,'3-Mapa de Controles'!$B$3:$D$143,3,FALSE))</f>
        <v/>
      </c>
      <c r="F7824" s="56"/>
      <c r="G7824" s="122"/>
      <c r="H7824" s="122"/>
    </row>
    <row r="7825" spans="1:8" ht="28.5" customHeight="1">
      <c r="A7825" s="121"/>
      <c r="B7825" s="54" t="str">
        <f>IF(A7825="","",VLOOKUP(A7825,'3-Mapa de Controles'!$M$3:$N$143,2,FALSE))</f>
        <v/>
      </c>
      <c r="C7825" s="54" t="str">
        <f>IF(A7825="","",VLOOKUP(A7825,'3-Mapa de Controles'!$M$3:$P$143,4,FALSE))</f>
        <v/>
      </c>
      <c r="D7825" s="54" t="str">
        <f>IF(A7825="","",VLOOKUP(A7825,'3-Mapa de Controles'!$M$3:$AI$143,23,FALSE))</f>
        <v/>
      </c>
      <c r="E7825" s="54" t="str">
        <f>IF(A7825="","",VLOOKUP(A7825,'3-Mapa de Controles'!$B$3:$D$143,3,FALSE))</f>
        <v/>
      </c>
      <c r="F7825" s="56"/>
      <c r="G7825" s="122"/>
      <c r="H7825" s="122"/>
    </row>
    <row r="7826" spans="1:8" ht="28.5" customHeight="1">
      <c r="A7826" s="121"/>
      <c r="B7826" s="54" t="str">
        <f>IF(A7826="","",VLOOKUP(A7826,'3-Mapa de Controles'!$M$3:$N$143,2,FALSE))</f>
        <v/>
      </c>
      <c r="C7826" s="54" t="str">
        <f>IF(A7826="","",VLOOKUP(A7826,'3-Mapa de Controles'!$M$3:$P$143,4,FALSE))</f>
        <v/>
      </c>
      <c r="D7826" s="54" t="str">
        <f>IF(A7826="","",VLOOKUP(A7826,'3-Mapa de Controles'!$M$3:$AI$143,23,FALSE))</f>
        <v/>
      </c>
      <c r="E7826" s="54" t="str">
        <f>IF(A7826="","",VLOOKUP(A7826,'3-Mapa de Controles'!$B$3:$D$143,3,FALSE))</f>
        <v/>
      </c>
      <c r="F7826" s="56"/>
      <c r="G7826" s="122"/>
      <c r="H7826" s="122"/>
    </row>
    <row r="7827" spans="1:8" ht="28.5" customHeight="1">
      <c r="A7827" s="121"/>
      <c r="B7827" s="54" t="str">
        <f>IF(A7827="","",VLOOKUP(A7827,'3-Mapa de Controles'!$M$3:$N$143,2,FALSE))</f>
        <v/>
      </c>
      <c r="C7827" s="54" t="str">
        <f>IF(A7827="","",VLOOKUP(A7827,'3-Mapa de Controles'!$M$3:$P$143,4,FALSE))</f>
        <v/>
      </c>
      <c r="D7827" s="54" t="str">
        <f>IF(A7827="","",VLOOKUP(A7827,'3-Mapa de Controles'!$M$3:$AI$143,23,FALSE))</f>
        <v/>
      </c>
      <c r="E7827" s="54" t="str">
        <f>IF(A7827="","",VLOOKUP(A7827,'3-Mapa de Controles'!$B$3:$D$143,3,FALSE))</f>
        <v/>
      </c>
      <c r="F7827" s="56"/>
      <c r="G7827" s="122"/>
      <c r="H7827" s="122"/>
    </row>
    <row r="7828" spans="1:8" ht="28.5" customHeight="1">
      <c r="A7828" s="121"/>
      <c r="B7828" s="54" t="str">
        <f>IF(A7828="","",VLOOKUP(A7828,'3-Mapa de Controles'!$M$3:$N$143,2,FALSE))</f>
        <v/>
      </c>
      <c r="C7828" s="54" t="str">
        <f>IF(A7828="","",VLOOKUP(A7828,'3-Mapa de Controles'!$M$3:$P$143,4,FALSE))</f>
        <v/>
      </c>
      <c r="D7828" s="54" t="str">
        <f>IF(A7828="","",VLOOKUP(A7828,'3-Mapa de Controles'!$M$3:$AI$143,23,FALSE))</f>
        <v/>
      </c>
      <c r="E7828" s="54" t="str">
        <f>IF(A7828="","",VLOOKUP(A7828,'3-Mapa de Controles'!$B$3:$D$143,3,FALSE))</f>
        <v/>
      </c>
      <c r="F7828" s="56"/>
      <c r="G7828" s="122"/>
      <c r="H7828" s="122"/>
    </row>
    <row r="7829" spans="1:8" ht="28.5" customHeight="1">
      <c r="A7829" s="121"/>
      <c r="B7829" s="54" t="str">
        <f>IF(A7829="","",VLOOKUP(A7829,'3-Mapa de Controles'!$M$3:$N$143,2,FALSE))</f>
        <v/>
      </c>
      <c r="C7829" s="54" t="str">
        <f>IF(A7829="","",VLOOKUP(A7829,'3-Mapa de Controles'!$M$3:$P$143,4,FALSE))</f>
        <v/>
      </c>
      <c r="D7829" s="54" t="str">
        <f>IF(A7829="","",VLOOKUP(A7829,'3-Mapa de Controles'!$M$3:$AI$143,23,FALSE))</f>
        <v/>
      </c>
      <c r="E7829" s="54" t="str">
        <f>IF(A7829="","",VLOOKUP(A7829,'3-Mapa de Controles'!$B$3:$D$143,3,FALSE))</f>
        <v/>
      </c>
      <c r="F7829" s="56"/>
      <c r="G7829" s="122"/>
      <c r="H7829" s="122"/>
    </row>
    <row r="7830" spans="1:8" ht="28.5" customHeight="1">
      <c r="A7830" s="121"/>
      <c r="B7830" s="54" t="str">
        <f>IF(A7830="","",VLOOKUP(A7830,'3-Mapa de Controles'!$M$3:$N$143,2,FALSE))</f>
        <v/>
      </c>
      <c r="C7830" s="54" t="str">
        <f>IF(A7830="","",VLOOKUP(A7830,'3-Mapa de Controles'!$M$3:$P$143,4,FALSE))</f>
        <v/>
      </c>
      <c r="D7830" s="54" t="str">
        <f>IF(A7830="","",VLOOKUP(A7830,'3-Mapa de Controles'!$M$3:$AI$143,23,FALSE))</f>
        <v/>
      </c>
      <c r="E7830" s="54" t="str">
        <f>IF(A7830="","",VLOOKUP(A7830,'3-Mapa de Controles'!$B$3:$D$143,3,FALSE))</f>
        <v/>
      </c>
      <c r="F7830" s="56"/>
      <c r="G7830" s="122"/>
      <c r="H7830" s="122"/>
    </row>
    <row r="7831" spans="1:8" ht="28.5" customHeight="1">
      <c r="A7831" s="121"/>
      <c r="B7831" s="54" t="str">
        <f>IF(A7831="","",VLOOKUP(A7831,'3-Mapa de Controles'!$M$3:$N$143,2,FALSE))</f>
        <v/>
      </c>
      <c r="C7831" s="54" t="str">
        <f>IF(A7831="","",VLOOKUP(A7831,'3-Mapa de Controles'!$M$3:$P$143,4,FALSE))</f>
        <v/>
      </c>
      <c r="D7831" s="54" t="str">
        <f>IF(A7831="","",VLOOKUP(A7831,'3-Mapa de Controles'!$M$3:$AI$143,23,FALSE))</f>
        <v/>
      </c>
      <c r="E7831" s="54" t="str">
        <f>IF(A7831="","",VLOOKUP(A7831,'3-Mapa de Controles'!$B$3:$D$143,3,FALSE))</f>
        <v/>
      </c>
      <c r="F7831" s="56"/>
      <c r="G7831" s="122"/>
      <c r="H7831" s="122"/>
    </row>
    <row r="7832" spans="1:8" ht="28.5" customHeight="1">
      <c r="A7832" s="121"/>
      <c r="B7832" s="54" t="str">
        <f>IF(A7832="","",VLOOKUP(A7832,'3-Mapa de Controles'!$M$3:$N$143,2,FALSE))</f>
        <v/>
      </c>
      <c r="C7832" s="54" t="str">
        <f>IF(A7832="","",VLOOKUP(A7832,'3-Mapa de Controles'!$M$3:$P$143,4,FALSE))</f>
        <v/>
      </c>
      <c r="D7832" s="54" t="str">
        <f>IF(A7832="","",VLOOKUP(A7832,'3-Mapa de Controles'!$M$3:$AI$143,23,FALSE))</f>
        <v/>
      </c>
      <c r="E7832" s="54" t="str">
        <f>IF(A7832="","",VLOOKUP(A7832,'3-Mapa de Controles'!$B$3:$D$143,3,FALSE))</f>
        <v/>
      </c>
      <c r="F7832" s="56"/>
      <c r="G7832" s="122"/>
      <c r="H7832" s="122"/>
    </row>
    <row r="7833" spans="1:8" ht="28.5" customHeight="1">
      <c r="A7833" s="121"/>
      <c r="B7833" s="54" t="str">
        <f>IF(A7833="","",VLOOKUP(A7833,'3-Mapa de Controles'!$M$3:$N$143,2,FALSE))</f>
        <v/>
      </c>
      <c r="C7833" s="54" t="str">
        <f>IF(A7833="","",VLOOKUP(A7833,'3-Mapa de Controles'!$M$3:$P$143,4,FALSE))</f>
        <v/>
      </c>
      <c r="D7833" s="54" t="str">
        <f>IF(A7833="","",VLOOKUP(A7833,'3-Mapa de Controles'!$M$3:$AI$143,23,FALSE))</f>
        <v/>
      </c>
      <c r="E7833" s="54" t="str">
        <f>IF(A7833="","",VLOOKUP(A7833,'3-Mapa de Controles'!$B$3:$D$143,3,FALSE))</f>
        <v/>
      </c>
      <c r="F7833" s="56"/>
      <c r="G7833" s="122"/>
      <c r="H7833" s="122"/>
    </row>
    <row r="7834" spans="1:8" ht="28.5" customHeight="1">
      <c r="A7834" s="121"/>
      <c r="B7834" s="54" t="str">
        <f>IF(A7834="","",VLOOKUP(A7834,'3-Mapa de Controles'!$M$3:$N$143,2,FALSE))</f>
        <v/>
      </c>
      <c r="C7834" s="54" t="str">
        <f>IF(A7834="","",VLOOKUP(A7834,'3-Mapa de Controles'!$M$3:$P$143,4,FALSE))</f>
        <v/>
      </c>
      <c r="D7834" s="54" t="str">
        <f>IF(A7834="","",VLOOKUP(A7834,'3-Mapa de Controles'!$M$3:$AI$143,23,FALSE))</f>
        <v/>
      </c>
      <c r="E7834" s="54" t="str">
        <f>IF(A7834="","",VLOOKUP(A7834,'3-Mapa de Controles'!$B$3:$D$143,3,FALSE))</f>
        <v/>
      </c>
      <c r="F7834" s="56"/>
      <c r="G7834" s="122"/>
      <c r="H7834" s="122"/>
    </row>
    <row r="7835" spans="1:8" ht="28.5" customHeight="1">
      <c r="A7835" s="121"/>
      <c r="B7835" s="54" t="str">
        <f>IF(A7835="","",VLOOKUP(A7835,'3-Mapa de Controles'!$M$3:$N$143,2,FALSE))</f>
        <v/>
      </c>
      <c r="C7835" s="54" t="str">
        <f>IF(A7835="","",VLOOKUP(A7835,'3-Mapa de Controles'!$M$3:$P$143,4,FALSE))</f>
        <v/>
      </c>
      <c r="D7835" s="54" t="str">
        <f>IF(A7835="","",VLOOKUP(A7835,'3-Mapa de Controles'!$M$3:$AI$143,23,FALSE))</f>
        <v/>
      </c>
      <c r="E7835" s="54" t="str">
        <f>IF(A7835="","",VLOOKUP(A7835,'3-Mapa de Controles'!$B$3:$D$143,3,FALSE))</f>
        <v/>
      </c>
      <c r="F7835" s="56"/>
      <c r="G7835" s="122"/>
      <c r="H7835" s="122"/>
    </row>
    <row r="7836" spans="1:8" ht="28.5" customHeight="1">
      <c r="A7836" s="121"/>
      <c r="B7836" s="54" t="str">
        <f>IF(A7836="","",VLOOKUP(A7836,'3-Mapa de Controles'!$M$3:$N$143,2,FALSE))</f>
        <v/>
      </c>
      <c r="C7836" s="54" t="str">
        <f>IF(A7836="","",VLOOKUP(A7836,'3-Mapa de Controles'!$M$3:$P$143,4,FALSE))</f>
        <v/>
      </c>
      <c r="D7836" s="54" t="str">
        <f>IF(A7836="","",VLOOKUP(A7836,'3-Mapa de Controles'!$M$3:$AI$143,23,FALSE))</f>
        <v/>
      </c>
      <c r="E7836" s="54" t="str">
        <f>IF(A7836="","",VLOOKUP(A7836,'3-Mapa de Controles'!$B$3:$D$143,3,FALSE))</f>
        <v/>
      </c>
      <c r="F7836" s="56"/>
      <c r="G7836" s="122"/>
      <c r="H7836" s="122"/>
    </row>
    <row r="7837" spans="1:8" ht="28.5" customHeight="1">
      <c r="A7837" s="121"/>
      <c r="B7837" s="54" t="str">
        <f>IF(A7837="","",VLOOKUP(A7837,'3-Mapa de Controles'!$M$3:$N$143,2,FALSE))</f>
        <v/>
      </c>
      <c r="C7837" s="54" t="str">
        <f>IF(A7837="","",VLOOKUP(A7837,'3-Mapa de Controles'!$M$3:$P$143,4,FALSE))</f>
        <v/>
      </c>
      <c r="D7837" s="54" t="str">
        <f>IF(A7837="","",VLOOKUP(A7837,'3-Mapa de Controles'!$M$3:$AI$143,23,FALSE))</f>
        <v/>
      </c>
      <c r="E7837" s="54" t="str">
        <f>IF(A7837="","",VLOOKUP(A7837,'3-Mapa de Controles'!$B$3:$D$143,3,FALSE))</f>
        <v/>
      </c>
      <c r="F7837" s="56"/>
      <c r="G7837" s="122"/>
      <c r="H7837" s="122"/>
    </row>
    <row r="7838" spans="1:8" ht="28.5" customHeight="1">
      <c r="A7838" s="121"/>
      <c r="B7838" s="54" t="str">
        <f>IF(A7838="","",VLOOKUP(A7838,'3-Mapa de Controles'!$M$3:$N$143,2,FALSE))</f>
        <v/>
      </c>
      <c r="C7838" s="54" t="str">
        <f>IF(A7838="","",VLOOKUP(A7838,'3-Mapa de Controles'!$M$3:$P$143,4,FALSE))</f>
        <v/>
      </c>
      <c r="D7838" s="54" t="str">
        <f>IF(A7838="","",VLOOKUP(A7838,'3-Mapa de Controles'!$M$3:$AI$143,23,FALSE))</f>
        <v/>
      </c>
      <c r="E7838" s="54" t="str">
        <f>IF(A7838="","",VLOOKUP(A7838,'3-Mapa de Controles'!$B$3:$D$143,3,FALSE))</f>
        <v/>
      </c>
      <c r="F7838" s="56"/>
      <c r="G7838" s="122"/>
      <c r="H7838" s="122"/>
    </row>
    <row r="7839" spans="1:8" ht="28.5" customHeight="1">
      <c r="A7839" s="121"/>
      <c r="B7839" s="54" t="str">
        <f>IF(A7839="","",VLOOKUP(A7839,'3-Mapa de Controles'!$M$3:$N$143,2,FALSE))</f>
        <v/>
      </c>
      <c r="C7839" s="54" t="str">
        <f>IF(A7839="","",VLOOKUP(A7839,'3-Mapa de Controles'!$M$3:$P$143,4,FALSE))</f>
        <v/>
      </c>
      <c r="D7839" s="54" t="str">
        <f>IF(A7839="","",VLOOKUP(A7839,'3-Mapa de Controles'!$M$3:$AI$143,23,FALSE))</f>
        <v/>
      </c>
      <c r="E7839" s="54" t="str">
        <f>IF(A7839="","",VLOOKUP(A7839,'3-Mapa de Controles'!$B$3:$D$143,3,FALSE))</f>
        <v/>
      </c>
      <c r="F7839" s="56"/>
      <c r="G7839" s="122"/>
      <c r="H7839" s="122"/>
    </row>
    <row r="7840" spans="1:8" ht="28.5" customHeight="1">
      <c r="A7840" s="121"/>
      <c r="B7840" s="54" t="str">
        <f>IF(A7840="","",VLOOKUP(A7840,'3-Mapa de Controles'!$M$3:$N$143,2,FALSE))</f>
        <v/>
      </c>
      <c r="C7840" s="54" t="str">
        <f>IF(A7840="","",VLOOKUP(A7840,'3-Mapa de Controles'!$M$3:$P$143,4,FALSE))</f>
        <v/>
      </c>
      <c r="D7840" s="54" t="str">
        <f>IF(A7840="","",VLOOKUP(A7840,'3-Mapa de Controles'!$M$3:$AI$143,23,FALSE))</f>
        <v/>
      </c>
      <c r="E7840" s="54" t="str">
        <f>IF(A7840="","",VLOOKUP(A7840,'3-Mapa de Controles'!$B$3:$D$143,3,FALSE))</f>
        <v/>
      </c>
      <c r="F7840" s="56"/>
      <c r="G7840" s="122"/>
      <c r="H7840" s="122"/>
    </row>
    <row r="7841" spans="1:8" ht="28.5" customHeight="1">
      <c r="A7841" s="121"/>
      <c r="B7841" s="54" t="str">
        <f>IF(A7841="","",VLOOKUP(A7841,'3-Mapa de Controles'!$M$3:$N$143,2,FALSE))</f>
        <v/>
      </c>
      <c r="C7841" s="54" t="str">
        <f>IF(A7841="","",VLOOKUP(A7841,'3-Mapa de Controles'!$M$3:$P$143,4,FALSE))</f>
        <v/>
      </c>
      <c r="D7841" s="54" t="str">
        <f>IF(A7841="","",VLOOKUP(A7841,'3-Mapa de Controles'!$M$3:$AI$143,23,FALSE))</f>
        <v/>
      </c>
      <c r="E7841" s="54" t="str">
        <f>IF(A7841="","",VLOOKUP(A7841,'3-Mapa de Controles'!$B$3:$D$143,3,FALSE))</f>
        <v/>
      </c>
      <c r="F7841" s="56"/>
      <c r="G7841" s="122"/>
      <c r="H7841" s="122"/>
    </row>
    <row r="7842" spans="1:8" ht="28.5" customHeight="1">
      <c r="A7842" s="121"/>
      <c r="B7842" s="54" t="str">
        <f>IF(A7842="","",VLOOKUP(A7842,'3-Mapa de Controles'!$M$3:$N$143,2,FALSE))</f>
        <v/>
      </c>
      <c r="C7842" s="54" t="str">
        <f>IF(A7842="","",VLOOKUP(A7842,'3-Mapa de Controles'!$M$3:$P$143,4,FALSE))</f>
        <v/>
      </c>
      <c r="D7842" s="54" t="str">
        <f>IF(A7842="","",VLOOKUP(A7842,'3-Mapa de Controles'!$M$3:$AI$143,23,FALSE))</f>
        <v/>
      </c>
      <c r="E7842" s="54" t="str">
        <f>IF(A7842="","",VLOOKUP(A7842,'3-Mapa de Controles'!$B$3:$D$143,3,FALSE))</f>
        <v/>
      </c>
      <c r="F7842" s="56"/>
      <c r="G7842" s="122"/>
      <c r="H7842" s="122"/>
    </row>
    <row r="7843" spans="1:8" ht="28.5" customHeight="1">
      <c r="A7843" s="121"/>
      <c r="B7843" s="54" t="str">
        <f>IF(A7843="","",VLOOKUP(A7843,'3-Mapa de Controles'!$M$3:$N$143,2,FALSE))</f>
        <v/>
      </c>
      <c r="C7843" s="54" t="str">
        <f>IF(A7843="","",VLOOKUP(A7843,'3-Mapa de Controles'!$M$3:$P$143,4,FALSE))</f>
        <v/>
      </c>
      <c r="D7843" s="54" t="str">
        <f>IF(A7843="","",VLOOKUP(A7843,'3-Mapa de Controles'!$M$3:$AI$143,23,FALSE))</f>
        <v/>
      </c>
      <c r="E7843" s="54" t="str">
        <f>IF(A7843="","",VLOOKUP(A7843,'3-Mapa de Controles'!$B$3:$D$143,3,FALSE))</f>
        <v/>
      </c>
      <c r="F7843" s="56"/>
      <c r="G7843" s="122"/>
      <c r="H7843" s="122"/>
    </row>
    <row r="7844" spans="1:8" ht="28.5" customHeight="1">
      <c r="A7844" s="121"/>
      <c r="B7844" s="54" t="str">
        <f>IF(A7844="","",VLOOKUP(A7844,'3-Mapa de Controles'!$M$3:$N$143,2,FALSE))</f>
        <v/>
      </c>
      <c r="C7844" s="54" t="str">
        <f>IF(A7844="","",VLOOKUP(A7844,'3-Mapa de Controles'!$M$3:$P$143,4,FALSE))</f>
        <v/>
      </c>
      <c r="D7844" s="54" t="str">
        <f>IF(A7844="","",VLOOKUP(A7844,'3-Mapa de Controles'!$M$3:$AI$143,23,FALSE))</f>
        <v/>
      </c>
      <c r="E7844" s="54" t="str">
        <f>IF(A7844="","",VLOOKUP(A7844,'3-Mapa de Controles'!$B$3:$D$143,3,FALSE))</f>
        <v/>
      </c>
      <c r="F7844" s="56"/>
      <c r="G7844" s="122"/>
      <c r="H7844" s="122"/>
    </row>
    <row r="7845" spans="1:8" ht="28.5" customHeight="1">
      <c r="A7845" s="121"/>
      <c r="B7845" s="54" t="str">
        <f>IF(A7845="","",VLOOKUP(A7845,'3-Mapa de Controles'!$M$3:$N$143,2,FALSE))</f>
        <v/>
      </c>
      <c r="C7845" s="54" t="str">
        <f>IF(A7845="","",VLOOKUP(A7845,'3-Mapa de Controles'!$M$3:$P$143,4,FALSE))</f>
        <v/>
      </c>
      <c r="D7845" s="54" t="str">
        <f>IF(A7845="","",VLOOKUP(A7845,'3-Mapa de Controles'!$M$3:$AI$143,23,FALSE))</f>
        <v/>
      </c>
      <c r="E7845" s="54" t="str">
        <f>IF(A7845="","",VLOOKUP(A7845,'3-Mapa de Controles'!$B$3:$D$143,3,FALSE))</f>
        <v/>
      </c>
      <c r="F7845" s="56"/>
      <c r="G7845" s="122"/>
      <c r="H7845" s="122"/>
    </row>
    <row r="7846" spans="1:8" ht="28.5" customHeight="1">
      <c r="A7846" s="121"/>
      <c r="B7846" s="54" t="str">
        <f>IF(A7846="","",VLOOKUP(A7846,'3-Mapa de Controles'!$M$3:$N$143,2,FALSE))</f>
        <v/>
      </c>
      <c r="C7846" s="54" t="str">
        <f>IF(A7846="","",VLOOKUP(A7846,'3-Mapa de Controles'!$M$3:$P$143,4,FALSE))</f>
        <v/>
      </c>
      <c r="D7846" s="54" t="str">
        <f>IF(A7846="","",VLOOKUP(A7846,'3-Mapa de Controles'!$M$3:$AI$143,23,FALSE))</f>
        <v/>
      </c>
      <c r="E7846" s="54" t="str">
        <f>IF(A7846="","",VLOOKUP(A7846,'3-Mapa de Controles'!$B$3:$D$143,3,FALSE))</f>
        <v/>
      </c>
      <c r="F7846" s="56"/>
      <c r="G7846" s="122"/>
      <c r="H7846" s="122"/>
    </row>
    <row r="7847" spans="1:8" ht="28.5" customHeight="1">
      <c r="A7847" s="121"/>
      <c r="B7847" s="54" t="str">
        <f>IF(A7847="","",VLOOKUP(A7847,'3-Mapa de Controles'!$M$3:$N$143,2,FALSE))</f>
        <v/>
      </c>
      <c r="C7847" s="54" t="str">
        <f>IF(A7847="","",VLOOKUP(A7847,'3-Mapa de Controles'!$M$3:$P$143,4,FALSE))</f>
        <v/>
      </c>
      <c r="D7847" s="54" t="str">
        <f>IF(A7847="","",VLOOKUP(A7847,'3-Mapa de Controles'!$M$3:$AI$143,23,FALSE))</f>
        <v/>
      </c>
      <c r="E7847" s="54" t="str">
        <f>IF(A7847="","",VLOOKUP(A7847,'3-Mapa de Controles'!$B$3:$D$143,3,FALSE))</f>
        <v/>
      </c>
      <c r="F7847" s="56"/>
      <c r="G7847" s="122"/>
      <c r="H7847" s="122"/>
    </row>
    <row r="7848" spans="1:8" ht="28.5" customHeight="1">
      <c r="A7848" s="121"/>
      <c r="B7848" s="54" t="str">
        <f>IF(A7848="","",VLOOKUP(A7848,'3-Mapa de Controles'!$M$3:$N$143,2,FALSE))</f>
        <v/>
      </c>
      <c r="C7848" s="54" t="str">
        <f>IF(A7848="","",VLOOKUP(A7848,'3-Mapa de Controles'!$M$3:$P$143,4,FALSE))</f>
        <v/>
      </c>
      <c r="D7848" s="54" t="str">
        <f>IF(A7848="","",VLOOKUP(A7848,'3-Mapa de Controles'!$M$3:$AI$143,23,FALSE))</f>
        <v/>
      </c>
      <c r="E7848" s="54" t="str">
        <f>IF(A7848="","",VLOOKUP(A7848,'3-Mapa de Controles'!$B$3:$D$143,3,FALSE))</f>
        <v/>
      </c>
      <c r="F7848" s="56"/>
      <c r="G7848" s="122"/>
      <c r="H7848" s="122"/>
    </row>
    <row r="7849" spans="1:8" ht="28.5" customHeight="1">
      <c r="A7849" s="121"/>
      <c r="B7849" s="54" t="str">
        <f>IF(A7849="","",VLOOKUP(A7849,'3-Mapa de Controles'!$M$3:$N$143,2,FALSE))</f>
        <v/>
      </c>
      <c r="C7849" s="54" t="str">
        <f>IF(A7849="","",VLOOKUP(A7849,'3-Mapa de Controles'!$M$3:$P$143,4,FALSE))</f>
        <v/>
      </c>
      <c r="D7849" s="54" t="str">
        <f>IF(A7849="","",VLOOKUP(A7849,'3-Mapa de Controles'!$M$3:$AI$143,23,FALSE))</f>
        <v/>
      </c>
      <c r="E7849" s="54" t="str">
        <f>IF(A7849="","",VLOOKUP(A7849,'3-Mapa de Controles'!$B$3:$D$143,3,FALSE))</f>
        <v/>
      </c>
      <c r="F7849" s="56"/>
      <c r="G7849" s="122"/>
      <c r="H7849" s="122"/>
    </row>
    <row r="7850" spans="1:8" ht="28.5" customHeight="1">
      <c r="A7850" s="121"/>
      <c r="B7850" s="54" t="str">
        <f>IF(A7850="","",VLOOKUP(A7850,'3-Mapa de Controles'!$M$3:$N$143,2,FALSE))</f>
        <v/>
      </c>
      <c r="C7850" s="54" t="str">
        <f>IF(A7850="","",VLOOKUP(A7850,'3-Mapa de Controles'!$M$3:$P$143,4,FALSE))</f>
        <v/>
      </c>
      <c r="D7850" s="54" t="str">
        <f>IF(A7850="","",VLOOKUP(A7850,'3-Mapa de Controles'!$M$3:$AI$143,23,FALSE))</f>
        <v/>
      </c>
      <c r="E7850" s="54" t="str">
        <f>IF(A7850="","",VLOOKUP(A7850,'3-Mapa de Controles'!$B$3:$D$143,3,FALSE))</f>
        <v/>
      </c>
      <c r="F7850" s="56"/>
      <c r="G7850" s="122"/>
      <c r="H7850" s="122"/>
    </row>
    <row r="7851" spans="1:8" ht="28.5" customHeight="1">
      <c r="A7851" s="121"/>
      <c r="B7851" s="54" t="str">
        <f>IF(A7851="","",VLOOKUP(A7851,'3-Mapa de Controles'!$M$3:$N$143,2,FALSE))</f>
        <v/>
      </c>
      <c r="C7851" s="54" t="str">
        <f>IF(A7851="","",VLOOKUP(A7851,'3-Mapa de Controles'!$M$3:$P$143,4,FALSE))</f>
        <v/>
      </c>
      <c r="D7851" s="54" t="str">
        <f>IF(A7851="","",VLOOKUP(A7851,'3-Mapa de Controles'!$M$3:$AI$143,23,FALSE))</f>
        <v/>
      </c>
      <c r="E7851" s="54" t="str">
        <f>IF(A7851="","",VLOOKUP(A7851,'3-Mapa de Controles'!$B$3:$D$143,3,FALSE))</f>
        <v/>
      </c>
      <c r="F7851" s="56"/>
      <c r="G7851" s="122"/>
      <c r="H7851" s="122"/>
    </row>
    <row r="7852" spans="1:8" ht="28.5" customHeight="1">
      <c r="A7852" s="121"/>
      <c r="B7852" s="54" t="str">
        <f>IF(A7852="","",VLOOKUP(A7852,'3-Mapa de Controles'!$M$3:$N$143,2,FALSE))</f>
        <v/>
      </c>
      <c r="C7852" s="54" t="str">
        <f>IF(A7852="","",VLOOKUP(A7852,'3-Mapa de Controles'!$M$3:$P$143,4,FALSE))</f>
        <v/>
      </c>
      <c r="D7852" s="54" t="str">
        <f>IF(A7852="","",VLOOKUP(A7852,'3-Mapa de Controles'!$M$3:$AI$143,23,FALSE))</f>
        <v/>
      </c>
      <c r="E7852" s="54" t="str">
        <f>IF(A7852="","",VLOOKUP(A7852,'3-Mapa de Controles'!$B$3:$D$143,3,FALSE))</f>
        <v/>
      </c>
      <c r="F7852" s="56"/>
      <c r="G7852" s="122"/>
      <c r="H7852" s="122"/>
    </row>
    <row r="7853" spans="1:8" ht="28.5" customHeight="1">
      <c r="A7853" s="121"/>
      <c r="B7853" s="54" t="str">
        <f>IF(A7853="","",VLOOKUP(A7853,'3-Mapa de Controles'!$M$3:$N$143,2,FALSE))</f>
        <v/>
      </c>
      <c r="C7853" s="54" t="str">
        <f>IF(A7853="","",VLOOKUP(A7853,'3-Mapa de Controles'!$M$3:$P$143,4,FALSE))</f>
        <v/>
      </c>
      <c r="D7853" s="54" t="str">
        <f>IF(A7853="","",VLOOKUP(A7853,'3-Mapa de Controles'!$M$3:$AI$143,23,FALSE))</f>
        <v/>
      </c>
      <c r="E7853" s="54" t="str">
        <f>IF(A7853="","",VLOOKUP(A7853,'3-Mapa de Controles'!$B$3:$D$143,3,FALSE))</f>
        <v/>
      </c>
      <c r="F7853" s="56"/>
      <c r="G7853" s="122"/>
      <c r="H7853" s="122"/>
    </row>
    <row r="7854" spans="1:8" ht="28.5" customHeight="1">
      <c r="A7854" s="121"/>
      <c r="B7854" s="54" t="str">
        <f>IF(A7854="","",VLOOKUP(A7854,'3-Mapa de Controles'!$M$3:$N$143,2,FALSE))</f>
        <v/>
      </c>
      <c r="C7854" s="54" t="str">
        <f>IF(A7854="","",VLOOKUP(A7854,'3-Mapa de Controles'!$M$3:$P$143,4,FALSE))</f>
        <v/>
      </c>
      <c r="D7854" s="54" t="str">
        <f>IF(A7854="","",VLOOKUP(A7854,'3-Mapa de Controles'!$M$3:$AI$143,23,FALSE))</f>
        <v/>
      </c>
      <c r="E7854" s="54" t="str">
        <f>IF(A7854="","",VLOOKUP(A7854,'3-Mapa de Controles'!$B$3:$D$143,3,FALSE))</f>
        <v/>
      </c>
      <c r="F7854" s="56"/>
      <c r="G7854" s="122"/>
      <c r="H7854" s="122"/>
    </row>
    <row r="7855" spans="1:8" ht="28.5" customHeight="1">
      <c r="A7855" s="121"/>
      <c r="B7855" s="54" t="str">
        <f>IF(A7855="","",VLOOKUP(A7855,'3-Mapa de Controles'!$M$3:$N$143,2,FALSE))</f>
        <v/>
      </c>
      <c r="C7855" s="54" t="str">
        <f>IF(A7855="","",VLOOKUP(A7855,'3-Mapa de Controles'!$M$3:$P$143,4,FALSE))</f>
        <v/>
      </c>
      <c r="D7855" s="54" t="str">
        <f>IF(A7855="","",VLOOKUP(A7855,'3-Mapa de Controles'!$M$3:$AI$143,23,FALSE))</f>
        <v/>
      </c>
      <c r="E7855" s="54" t="str">
        <f>IF(A7855="","",VLOOKUP(A7855,'3-Mapa de Controles'!$B$3:$D$143,3,FALSE))</f>
        <v/>
      </c>
      <c r="F7855" s="56"/>
      <c r="G7855" s="122"/>
      <c r="H7855" s="122"/>
    </row>
    <row r="7856" spans="1:8" ht="28.5" customHeight="1">
      <c r="A7856" s="121"/>
      <c r="B7856" s="54" t="str">
        <f>IF(A7856="","",VLOOKUP(A7856,'3-Mapa de Controles'!$M$3:$N$143,2,FALSE))</f>
        <v/>
      </c>
      <c r="C7856" s="54" t="str">
        <f>IF(A7856="","",VLOOKUP(A7856,'3-Mapa de Controles'!$M$3:$P$143,4,FALSE))</f>
        <v/>
      </c>
      <c r="D7856" s="54" t="str">
        <f>IF(A7856="","",VLOOKUP(A7856,'3-Mapa de Controles'!$M$3:$AI$143,23,FALSE))</f>
        <v/>
      </c>
      <c r="E7856" s="54" t="str">
        <f>IF(A7856="","",VLOOKUP(A7856,'3-Mapa de Controles'!$B$3:$D$143,3,FALSE))</f>
        <v/>
      </c>
      <c r="F7856" s="56"/>
      <c r="G7856" s="122"/>
      <c r="H7856" s="122"/>
    </row>
    <row r="7857" spans="1:8" ht="28.5" customHeight="1">
      <c r="A7857" s="121"/>
      <c r="B7857" s="54" t="str">
        <f>IF(A7857="","",VLOOKUP(A7857,'3-Mapa de Controles'!$M$3:$N$143,2,FALSE))</f>
        <v/>
      </c>
      <c r="C7857" s="54" t="str">
        <f>IF(A7857="","",VLOOKUP(A7857,'3-Mapa de Controles'!$M$3:$P$143,4,FALSE))</f>
        <v/>
      </c>
      <c r="D7857" s="54" t="str">
        <f>IF(A7857="","",VLOOKUP(A7857,'3-Mapa de Controles'!$M$3:$AI$143,23,FALSE))</f>
        <v/>
      </c>
      <c r="E7857" s="54" t="str">
        <f>IF(A7857="","",VLOOKUP(A7857,'3-Mapa de Controles'!$B$3:$D$143,3,FALSE))</f>
        <v/>
      </c>
      <c r="F7857" s="56"/>
      <c r="G7857" s="122"/>
      <c r="H7857" s="122"/>
    </row>
    <row r="7858" spans="1:8" ht="28.5" customHeight="1">
      <c r="A7858" s="121"/>
      <c r="B7858" s="54" t="str">
        <f>IF(A7858="","",VLOOKUP(A7858,'3-Mapa de Controles'!$M$3:$N$143,2,FALSE))</f>
        <v/>
      </c>
      <c r="C7858" s="54" t="str">
        <f>IF(A7858="","",VLOOKUP(A7858,'3-Mapa de Controles'!$M$3:$P$143,4,FALSE))</f>
        <v/>
      </c>
      <c r="D7858" s="54" t="str">
        <f>IF(A7858="","",VLOOKUP(A7858,'3-Mapa de Controles'!$M$3:$AI$143,23,FALSE))</f>
        <v/>
      </c>
      <c r="E7858" s="54" t="str">
        <f>IF(A7858="","",VLOOKUP(A7858,'3-Mapa de Controles'!$B$3:$D$143,3,FALSE))</f>
        <v/>
      </c>
      <c r="F7858" s="56"/>
      <c r="G7858" s="122"/>
      <c r="H7858" s="122"/>
    </row>
    <row r="7859" spans="1:8" ht="28.5" customHeight="1">
      <c r="A7859" s="121"/>
      <c r="B7859" s="54" t="str">
        <f>IF(A7859="","",VLOOKUP(A7859,'3-Mapa de Controles'!$M$3:$N$143,2,FALSE))</f>
        <v/>
      </c>
      <c r="C7859" s="54" t="str">
        <f>IF(A7859="","",VLOOKUP(A7859,'3-Mapa de Controles'!$M$3:$P$143,4,FALSE))</f>
        <v/>
      </c>
      <c r="D7859" s="54" t="str">
        <f>IF(A7859="","",VLOOKUP(A7859,'3-Mapa de Controles'!$M$3:$AI$143,23,FALSE))</f>
        <v/>
      </c>
      <c r="E7859" s="54" t="str">
        <f>IF(A7859="","",VLOOKUP(A7859,'3-Mapa de Controles'!$B$3:$D$143,3,FALSE))</f>
        <v/>
      </c>
      <c r="F7859" s="56"/>
      <c r="G7859" s="122"/>
      <c r="H7859" s="122"/>
    </row>
    <row r="7860" spans="1:8" ht="28.5" customHeight="1">
      <c r="A7860" s="121"/>
      <c r="B7860" s="54" t="str">
        <f>IF(A7860="","",VLOOKUP(A7860,'3-Mapa de Controles'!$M$3:$N$143,2,FALSE))</f>
        <v/>
      </c>
      <c r="C7860" s="54" t="str">
        <f>IF(A7860="","",VLOOKUP(A7860,'3-Mapa de Controles'!$M$3:$P$143,4,FALSE))</f>
        <v/>
      </c>
      <c r="D7860" s="54" t="str">
        <f>IF(A7860="","",VLOOKUP(A7860,'3-Mapa de Controles'!$M$3:$AI$143,23,FALSE))</f>
        <v/>
      </c>
      <c r="E7860" s="54" t="str">
        <f>IF(A7860="","",VLOOKUP(A7860,'3-Mapa de Controles'!$B$3:$D$143,3,FALSE))</f>
        <v/>
      </c>
      <c r="F7860" s="56"/>
      <c r="G7860" s="122"/>
      <c r="H7860" s="122"/>
    </row>
    <row r="7861" spans="1:8" ht="28.5" customHeight="1">
      <c r="A7861" s="121"/>
      <c r="B7861" s="54" t="str">
        <f>IF(A7861="","",VLOOKUP(A7861,'3-Mapa de Controles'!$M$3:$N$143,2,FALSE))</f>
        <v/>
      </c>
      <c r="C7861" s="54" t="str">
        <f>IF(A7861="","",VLOOKUP(A7861,'3-Mapa de Controles'!$M$3:$P$143,4,FALSE))</f>
        <v/>
      </c>
      <c r="D7861" s="54" t="str">
        <f>IF(A7861="","",VLOOKUP(A7861,'3-Mapa de Controles'!$M$3:$AI$143,23,FALSE))</f>
        <v/>
      </c>
      <c r="E7861" s="54" t="str">
        <f>IF(A7861="","",VLOOKUP(A7861,'3-Mapa de Controles'!$B$3:$D$143,3,FALSE))</f>
        <v/>
      </c>
      <c r="F7861" s="56"/>
      <c r="G7861" s="122"/>
      <c r="H7861" s="122"/>
    </row>
    <row r="7862" spans="1:8" ht="28.5" customHeight="1">
      <c r="A7862" s="121"/>
      <c r="B7862" s="54" t="str">
        <f>IF(A7862="","",VLOOKUP(A7862,'3-Mapa de Controles'!$M$3:$N$143,2,FALSE))</f>
        <v/>
      </c>
      <c r="C7862" s="54" t="str">
        <f>IF(A7862="","",VLOOKUP(A7862,'3-Mapa de Controles'!$M$3:$P$143,4,FALSE))</f>
        <v/>
      </c>
      <c r="D7862" s="54" t="str">
        <f>IF(A7862="","",VLOOKUP(A7862,'3-Mapa de Controles'!$M$3:$AI$143,23,FALSE))</f>
        <v/>
      </c>
      <c r="E7862" s="54" t="str">
        <f>IF(A7862="","",VLOOKUP(A7862,'3-Mapa de Controles'!$B$3:$D$143,3,FALSE))</f>
        <v/>
      </c>
      <c r="F7862" s="56"/>
      <c r="G7862" s="122"/>
      <c r="H7862" s="122"/>
    </row>
    <row r="7863" spans="1:8" ht="28.5" customHeight="1">
      <c r="A7863" s="121"/>
      <c r="B7863" s="54" t="str">
        <f>IF(A7863="","",VLOOKUP(A7863,'3-Mapa de Controles'!$M$3:$N$143,2,FALSE))</f>
        <v/>
      </c>
      <c r="C7863" s="54" t="str">
        <f>IF(A7863="","",VLOOKUP(A7863,'3-Mapa de Controles'!$M$3:$P$143,4,FALSE))</f>
        <v/>
      </c>
      <c r="D7863" s="54" t="str">
        <f>IF(A7863="","",VLOOKUP(A7863,'3-Mapa de Controles'!$M$3:$AI$143,23,FALSE))</f>
        <v/>
      </c>
      <c r="E7863" s="54" t="str">
        <f>IF(A7863="","",VLOOKUP(A7863,'3-Mapa de Controles'!$B$3:$D$143,3,FALSE))</f>
        <v/>
      </c>
      <c r="F7863" s="56"/>
      <c r="G7863" s="122"/>
      <c r="H7863" s="122"/>
    </row>
    <row r="7864" spans="1:8" ht="28.5" customHeight="1">
      <c r="A7864" s="121"/>
      <c r="B7864" s="54" t="str">
        <f>IF(A7864="","",VLOOKUP(A7864,'3-Mapa de Controles'!$M$3:$N$143,2,FALSE))</f>
        <v/>
      </c>
      <c r="C7864" s="54" t="str">
        <f>IF(A7864="","",VLOOKUP(A7864,'3-Mapa de Controles'!$M$3:$P$143,4,FALSE))</f>
        <v/>
      </c>
      <c r="D7864" s="54" t="str">
        <f>IF(A7864="","",VLOOKUP(A7864,'3-Mapa de Controles'!$M$3:$AI$143,23,FALSE))</f>
        <v/>
      </c>
      <c r="E7864" s="54" t="str">
        <f>IF(A7864="","",VLOOKUP(A7864,'3-Mapa de Controles'!$B$3:$D$143,3,FALSE))</f>
        <v/>
      </c>
      <c r="F7864" s="56"/>
      <c r="G7864" s="122"/>
      <c r="H7864" s="122"/>
    </row>
    <row r="7865" spans="1:8" ht="28.5" customHeight="1">
      <c r="A7865" s="121"/>
      <c r="B7865" s="54" t="str">
        <f>IF(A7865="","",VLOOKUP(A7865,'3-Mapa de Controles'!$M$3:$N$143,2,FALSE))</f>
        <v/>
      </c>
      <c r="C7865" s="54" t="str">
        <f>IF(A7865="","",VLOOKUP(A7865,'3-Mapa de Controles'!$M$3:$P$143,4,FALSE))</f>
        <v/>
      </c>
      <c r="D7865" s="54" t="str">
        <f>IF(A7865="","",VLOOKUP(A7865,'3-Mapa de Controles'!$M$3:$AI$143,23,FALSE))</f>
        <v/>
      </c>
      <c r="E7865" s="54" t="str">
        <f>IF(A7865="","",VLOOKUP(A7865,'3-Mapa de Controles'!$B$3:$D$143,3,FALSE))</f>
        <v/>
      </c>
      <c r="F7865" s="56"/>
      <c r="G7865" s="122"/>
      <c r="H7865" s="122"/>
    </row>
    <row r="7866" spans="1:8" ht="28.5" customHeight="1">
      <c r="A7866" s="121"/>
      <c r="B7866" s="54" t="str">
        <f>IF(A7866="","",VLOOKUP(A7866,'3-Mapa de Controles'!$M$3:$N$143,2,FALSE))</f>
        <v/>
      </c>
      <c r="C7866" s="54" t="str">
        <f>IF(A7866="","",VLOOKUP(A7866,'3-Mapa de Controles'!$M$3:$P$143,4,FALSE))</f>
        <v/>
      </c>
      <c r="D7866" s="54" t="str">
        <f>IF(A7866="","",VLOOKUP(A7866,'3-Mapa de Controles'!$M$3:$AI$143,23,FALSE))</f>
        <v/>
      </c>
      <c r="E7866" s="54" t="str">
        <f>IF(A7866="","",VLOOKUP(A7866,'3-Mapa de Controles'!$B$3:$D$143,3,FALSE))</f>
        <v/>
      </c>
      <c r="F7866" s="56"/>
      <c r="G7866" s="122"/>
      <c r="H7866" s="122"/>
    </row>
    <row r="7867" spans="1:8" ht="28.5" customHeight="1">
      <c r="A7867" s="121"/>
      <c r="B7867" s="54" t="str">
        <f>IF(A7867="","",VLOOKUP(A7867,'3-Mapa de Controles'!$M$3:$N$143,2,FALSE))</f>
        <v/>
      </c>
      <c r="C7867" s="54" t="str">
        <f>IF(A7867="","",VLOOKUP(A7867,'3-Mapa de Controles'!$M$3:$P$143,4,FALSE))</f>
        <v/>
      </c>
      <c r="D7867" s="54" t="str">
        <f>IF(A7867="","",VLOOKUP(A7867,'3-Mapa de Controles'!$M$3:$AI$143,23,FALSE))</f>
        <v/>
      </c>
      <c r="E7867" s="54" t="str">
        <f>IF(A7867="","",VLOOKUP(A7867,'3-Mapa de Controles'!$B$3:$D$143,3,FALSE))</f>
        <v/>
      </c>
      <c r="F7867" s="56"/>
      <c r="G7867" s="122"/>
      <c r="H7867" s="122"/>
    </row>
    <row r="7868" spans="1:8" ht="28.5" customHeight="1">
      <c r="A7868" s="121"/>
      <c r="B7868" s="54" t="str">
        <f>IF(A7868="","",VLOOKUP(A7868,'3-Mapa de Controles'!$M$3:$N$143,2,FALSE))</f>
        <v/>
      </c>
      <c r="C7868" s="54" t="str">
        <f>IF(A7868="","",VLOOKUP(A7868,'3-Mapa de Controles'!$M$3:$P$143,4,FALSE))</f>
        <v/>
      </c>
      <c r="D7868" s="54" t="str">
        <f>IF(A7868="","",VLOOKUP(A7868,'3-Mapa de Controles'!$M$3:$AI$143,23,FALSE))</f>
        <v/>
      </c>
      <c r="E7868" s="54" t="str">
        <f>IF(A7868="","",VLOOKUP(A7868,'3-Mapa de Controles'!$B$3:$D$143,3,FALSE))</f>
        <v/>
      </c>
      <c r="F7868" s="56"/>
      <c r="G7868" s="122"/>
      <c r="H7868" s="122"/>
    </row>
    <row r="7869" spans="1:8" ht="28.5" customHeight="1">
      <c r="A7869" s="121"/>
      <c r="B7869" s="54" t="str">
        <f>IF(A7869="","",VLOOKUP(A7869,'3-Mapa de Controles'!$M$3:$N$143,2,FALSE))</f>
        <v/>
      </c>
      <c r="C7869" s="54" t="str">
        <f>IF(A7869="","",VLOOKUP(A7869,'3-Mapa de Controles'!$M$3:$P$143,4,FALSE))</f>
        <v/>
      </c>
      <c r="D7869" s="54" t="str">
        <f>IF(A7869="","",VLOOKUP(A7869,'3-Mapa de Controles'!$M$3:$AI$143,23,FALSE))</f>
        <v/>
      </c>
      <c r="E7869" s="54" t="str">
        <f>IF(A7869="","",VLOOKUP(A7869,'3-Mapa de Controles'!$B$3:$D$143,3,FALSE))</f>
        <v/>
      </c>
      <c r="F7869" s="56"/>
      <c r="G7869" s="122"/>
      <c r="H7869" s="122"/>
    </row>
    <row r="7870" spans="1:8" ht="28.5" customHeight="1">
      <c r="A7870" s="121"/>
      <c r="B7870" s="54" t="str">
        <f>IF(A7870="","",VLOOKUP(A7870,'3-Mapa de Controles'!$M$3:$N$143,2,FALSE))</f>
        <v/>
      </c>
      <c r="C7870" s="54" t="str">
        <f>IF(A7870="","",VLOOKUP(A7870,'3-Mapa de Controles'!$M$3:$P$143,4,FALSE))</f>
        <v/>
      </c>
      <c r="D7870" s="54" t="str">
        <f>IF(A7870="","",VLOOKUP(A7870,'3-Mapa de Controles'!$M$3:$AI$143,23,FALSE))</f>
        <v/>
      </c>
      <c r="E7870" s="54" t="str">
        <f>IF(A7870="","",VLOOKUP(A7870,'3-Mapa de Controles'!$B$3:$D$143,3,FALSE))</f>
        <v/>
      </c>
      <c r="F7870" s="56"/>
      <c r="G7870" s="122"/>
      <c r="H7870" s="122"/>
    </row>
    <row r="7871" spans="1:8" ht="28.5" customHeight="1">
      <c r="A7871" s="121"/>
      <c r="B7871" s="54" t="str">
        <f>IF(A7871="","",VLOOKUP(A7871,'3-Mapa de Controles'!$M$3:$N$143,2,FALSE))</f>
        <v/>
      </c>
      <c r="C7871" s="54" t="str">
        <f>IF(A7871="","",VLOOKUP(A7871,'3-Mapa de Controles'!$M$3:$P$143,4,FALSE))</f>
        <v/>
      </c>
      <c r="D7871" s="54" t="str">
        <f>IF(A7871="","",VLOOKUP(A7871,'3-Mapa de Controles'!$M$3:$AI$143,23,FALSE))</f>
        <v/>
      </c>
      <c r="E7871" s="54" t="str">
        <f>IF(A7871="","",VLOOKUP(A7871,'3-Mapa de Controles'!$B$3:$D$143,3,FALSE))</f>
        <v/>
      </c>
      <c r="F7871" s="56"/>
      <c r="G7871" s="122"/>
      <c r="H7871" s="122"/>
    </row>
    <row r="7872" spans="1:8" ht="28.5" customHeight="1">
      <c r="A7872" s="121"/>
      <c r="B7872" s="54" t="str">
        <f>IF(A7872="","",VLOOKUP(A7872,'3-Mapa de Controles'!$M$3:$N$143,2,FALSE))</f>
        <v/>
      </c>
      <c r="C7872" s="54" t="str">
        <f>IF(A7872="","",VLOOKUP(A7872,'3-Mapa de Controles'!$M$3:$P$143,4,FALSE))</f>
        <v/>
      </c>
      <c r="D7872" s="54" t="str">
        <f>IF(A7872="","",VLOOKUP(A7872,'3-Mapa de Controles'!$M$3:$AI$143,23,FALSE))</f>
        <v/>
      </c>
      <c r="E7872" s="54" t="str">
        <f>IF(A7872="","",VLOOKUP(A7872,'3-Mapa de Controles'!$B$3:$D$143,3,FALSE))</f>
        <v/>
      </c>
      <c r="F7872" s="56"/>
      <c r="G7872" s="122"/>
      <c r="H7872" s="122"/>
    </row>
    <row r="7873" spans="1:8" ht="28.5" customHeight="1">
      <c r="A7873" s="121"/>
      <c r="B7873" s="54" t="str">
        <f>IF(A7873="","",VLOOKUP(A7873,'3-Mapa de Controles'!$M$3:$N$143,2,FALSE))</f>
        <v/>
      </c>
      <c r="C7873" s="54" t="str">
        <f>IF(A7873="","",VLOOKUP(A7873,'3-Mapa de Controles'!$M$3:$P$143,4,FALSE))</f>
        <v/>
      </c>
      <c r="D7873" s="54" t="str">
        <f>IF(A7873="","",VLOOKUP(A7873,'3-Mapa de Controles'!$M$3:$AI$143,23,FALSE))</f>
        <v/>
      </c>
      <c r="E7873" s="54" t="str">
        <f>IF(A7873="","",VLOOKUP(A7873,'3-Mapa de Controles'!$B$3:$D$143,3,FALSE))</f>
        <v/>
      </c>
      <c r="F7873" s="56"/>
      <c r="G7873" s="122"/>
      <c r="H7873" s="122"/>
    </row>
    <row r="7874" spans="1:8" ht="28.5" customHeight="1">
      <c r="A7874" s="121"/>
      <c r="B7874" s="54" t="str">
        <f>IF(A7874="","",VLOOKUP(A7874,'3-Mapa de Controles'!$M$3:$N$143,2,FALSE))</f>
        <v/>
      </c>
      <c r="C7874" s="54" t="str">
        <f>IF(A7874="","",VLOOKUP(A7874,'3-Mapa de Controles'!$M$3:$P$143,4,FALSE))</f>
        <v/>
      </c>
      <c r="D7874" s="54" t="str">
        <f>IF(A7874="","",VLOOKUP(A7874,'3-Mapa de Controles'!$M$3:$AI$143,23,FALSE))</f>
        <v/>
      </c>
      <c r="E7874" s="54" t="str">
        <f>IF(A7874="","",VLOOKUP(A7874,'3-Mapa de Controles'!$B$3:$D$143,3,FALSE))</f>
        <v/>
      </c>
      <c r="F7874" s="56"/>
      <c r="G7874" s="122"/>
      <c r="H7874" s="122"/>
    </row>
    <row r="7875" spans="1:8" ht="28.5" customHeight="1">
      <c r="A7875" s="121"/>
      <c r="B7875" s="54" t="str">
        <f>IF(A7875="","",VLOOKUP(A7875,'3-Mapa de Controles'!$M$3:$N$143,2,FALSE))</f>
        <v/>
      </c>
      <c r="C7875" s="54" t="str">
        <f>IF(A7875="","",VLOOKUP(A7875,'3-Mapa de Controles'!$M$3:$P$143,4,FALSE))</f>
        <v/>
      </c>
      <c r="D7875" s="54" t="str">
        <f>IF(A7875="","",VLOOKUP(A7875,'3-Mapa de Controles'!$M$3:$AI$143,23,FALSE))</f>
        <v/>
      </c>
      <c r="E7875" s="54" t="str">
        <f>IF(A7875="","",VLOOKUP(A7875,'3-Mapa de Controles'!$B$3:$D$143,3,FALSE))</f>
        <v/>
      </c>
      <c r="F7875" s="56"/>
      <c r="G7875" s="122"/>
      <c r="H7875" s="122"/>
    </row>
    <row r="7876" spans="1:8" ht="28.5" customHeight="1">
      <c r="A7876" s="121"/>
      <c r="B7876" s="54" t="str">
        <f>IF(A7876="","",VLOOKUP(A7876,'3-Mapa de Controles'!$M$3:$N$143,2,FALSE))</f>
        <v/>
      </c>
      <c r="C7876" s="54" t="str">
        <f>IF(A7876="","",VLOOKUP(A7876,'3-Mapa de Controles'!$M$3:$P$143,4,FALSE))</f>
        <v/>
      </c>
      <c r="D7876" s="54" t="str">
        <f>IF(A7876="","",VLOOKUP(A7876,'3-Mapa de Controles'!$M$3:$AI$143,23,FALSE))</f>
        <v/>
      </c>
      <c r="E7876" s="54" t="str">
        <f>IF(A7876="","",VLOOKUP(A7876,'3-Mapa de Controles'!$B$3:$D$143,3,FALSE))</f>
        <v/>
      </c>
      <c r="F7876" s="56"/>
      <c r="G7876" s="122"/>
      <c r="H7876" s="122"/>
    </row>
    <row r="7877" spans="1:8" ht="28.5" customHeight="1">
      <c r="A7877" s="121"/>
      <c r="B7877" s="54" t="str">
        <f>IF(A7877="","",VLOOKUP(A7877,'3-Mapa de Controles'!$M$3:$N$143,2,FALSE))</f>
        <v/>
      </c>
      <c r="C7877" s="54" t="str">
        <f>IF(A7877="","",VLOOKUP(A7877,'3-Mapa de Controles'!$M$3:$P$143,4,FALSE))</f>
        <v/>
      </c>
      <c r="D7877" s="54" t="str">
        <f>IF(A7877="","",VLOOKUP(A7877,'3-Mapa de Controles'!$M$3:$AI$143,23,FALSE))</f>
        <v/>
      </c>
      <c r="E7877" s="54" t="str">
        <f>IF(A7877="","",VLOOKUP(A7877,'3-Mapa de Controles'!$B$3:$D$143,3,FALSE))</f>
        <v/>
      </c>
      <c r="F7877" s="56"/>
      <c r="G7877" s="122"/>
      <c r="H7877" s="122"/>
    </row>
    <row r="7878" spans="1:8" ht="28.5" customHeight="1">
      <c r="A7878" s="121"/>
      <c r="B7878" s="54" t="str">
        <f>IF(A7878="","",VLOOKUP(A7878,'3-Mapa de Controles'!$M$3:$N$143,2,FALSE))</f>
        <v/>
      </c>
      <c r="C7878" s="54" t="str">
        <f>IF(A7878="","",VLOOKUP(A7878,'3-Mapa de Controles'!$M$3:$P$143,4,FALSE))</f>
        <v/>
      </c>
      <c r="D7878" s="54" t="str">
        <f>IF(A7878="","",VLOOKUP(A7878,'3-Mapa de Controles'!$M$3:$AI$143,23,FALSE))</f>
        <v/>
      </c>
      <c r="E7878" s="54" t="str">
        <f>IF(A7878="","",VLOOKUP(A7878,'3-Mapa de Controles'!$B$3:$D$143,3,FALSE))</f>
        <v/>
      </c>
      <c r="F7878" s="56"/>
      <c r="G7878" s="122"/>
      <c r="H7878" s="122"/>
    </row>
    <row r="7879" spans="1:8" ht="28.5" customHeight="1">
      <c r="A7879" s="121"/>
      <c r="B7879" s="54" t="str">
        <f>IF(A7879="","",VLOOKUP(A7879,'3-Mapa de Controles'!$M$3:$N$143,2,FALSE))</f>
        <v/>
      </c>
      <c r="C7879" s="54" t="str">
        <f>IF(A7879="","",VLOOKUP(A7879,'3-Mapa de Controles'!$M$3:$P$143,4,FALSE))</f>
        <v/>
      </c>
      <c r="D7879" s="54" t="str">
        <f>IF(A7879="","",VLOOKUP(A7879,'3-Mapa de Controles'!$M$3:$AI$143,23,FALSE))</f>
        <v/>
      </c>
      <c r="E7879" s="54" t="str">
        <f>IF(A7879="","",VLOOKUP(A7879,'3-Mapa de Controles'!$B$3:$D$143,3,FALSE))</f>
        <v/>
      </c>
      <c r="F7879" s="56"/>
      <c r="G7879" s="122"/>
      <c r="H7879" s="122"/>
    </row>
    <row r="7880" spans="1:8" ht="28.5" customHeight="1">
      <c r="A7880" s="121"/>
      <c r="B7880" s="54" t="str">
        <f>IF(A7880="","",VLOOKUP(A7880,'3-Mapa de Controles'!$M$3:$N$143,2,FALSE))</f>
        <v/>
      </c>
      <c r="C7880" s="54" t="str">
        <f>IF(A7880="","",VLOOKUP(A7880,'3-Mapa de Controles'!$M$3:$P$143,4,FALSE))</f>
        <v/>
      </c>
      <c r="D7880" s="54" t="str">
        <f>IF(A7880="","",VLOOKUP(A7880,'3-Mapa de Controles'!$M$3:$AI$143,23,FALSE))</f>
        <v/>
      </c>
      <c r="E7880" s="54" t="str">
        <f>IF(A7880="","",VLOOKUP(A7880,'3-Mapa de Controles'!$B$3:$D$143,3,FALSE))</f>
        <v/>
      </c>
      <c r="F7880" s="56"/>
      <c r="G7880" s="122"/>
      <c r="H7880" s="122"/>
    </row>
    <row r="7881" spans="1:8" ht="28.5" customHeight="1">
      <c r="A7881" s="121"/>
      <c r="B7881" s="54" t="str">
        <f>IF(A7881="","",VLOOKUP(A7881,'3-Mapa de Controles'!$M$3:$N$143,2,FALSE))</f>
        <v/>
      </c>
      <c r="C7881" s="54" t="str">
        <f>IF(A7881="","",VLOOKUP(A7881,'3-Mapa de Controles'!$M$3:$P$143,4,FALSE))</f>
        <v/>
      </c>
      <c r="D7881" s="54" t="str">
        <f>IF(A7881="","",VLOOKUP(A7881,'3-Mapa de Controles'!$M$3:$AI$143,23,FALSE))</f>
        <v/>
      </c>
      <c r="E7881" s="54" t="str">
        <f>IF(A7881="","",VLOOKUP(A7881,'3-Mapa de Controles'!$B$3:$D$143,3,FALSE))</f>
        <v/>
      </c>
      <c r="F7881" s="56"/>
      <c r="G7881" s="122"/>
      <c r="H7881" s="122"/>
    </row>
    <row r="7882" spans="1:8" ht="28.5" customHeight="1">
      <c r="A7882" s="121"/>
      <c r="B7882" s="54" t="str">
        <f>IF(A7882="","",VLOOKUP(A7882,'3-Mapa de Controles'!$M$3:$N$143,2,FALSE))</f>
        <v/>
      </c>
      <c r="C7882" s="54" t="str">
        <f>IF(A7882="","",VLOOKUP(A7882,'3-Mapa de Controles'!$M$3:$P$143,4,FALSE))</f>
        <v/>
      </c>
      <c r="D7882" s="54" t="str">
        <f>IF(A7882="","",VLOOKUP(A7882,'3-Mapa de Controles'!$M$3:$AI$143,23,FALSE))</f>
        <v/>
      </c>
      <c r="E7882" s="54" t="str">
        <f>IF(A7882="","",VLOOKUP(A7882,'3-Mapa de Controles'!$B$3:$D$143,3,FALSE))</f>
        <v/>
      </c>
      <c r="F7882" s="56"/>
      <c r="G7882" s="122"/>
      <c r="H7882" s="122"/>
    </row>
    <row r="7883" spans="1:8" ht="28.5" customHeight="1">
      <c r="A7883" s="121"/>
      <c r="B7883" s="54" t="str">
        <f>IF(A7883="","",VLOOKUP(A7883,'3-Mapa de Controles'!$M$3:$N$143,2,FALSE))</f>
        <v/>
      </c>
      <c r="C7883" s="54" t="str">
        <f>IF(A7883="","",VLOOKUP(A7883,'3-Mapa de Controles'!$M$3:$P$143,4,FALSE))</f>
        <v/>
      </c>
      <c r="D7883" s="54" t="str">
        <f>IF(A7883="","",VLOOKUP(A7883,'3-Mapa de Controles'!$M$3:$AI$143,23,FALSE))</f>
        <v/>
      </c>
      <c r="E7883" s="54" t="str">
        <f>IF(A7883="","",VLOOKUP(A7883,'3-Mapa de Controles'!$B$3:$D$143,3,FALSE))</f>
        <v/>
      </c>
      <c r="F7883" s="56"/>
      <c r="G7883" s="122"/>
      <c r="H7883" s="122"/>
    </row>
    <row r="7884" spans="1:8" ht="28.5" customHeight="1">
      <c r="A7884" s="121"/>
      <c r="B7884" s="54" t="str">
        <f>IF(A7884="","",VLOOKUP(A7884,'3-Mapa de Controles'!$M$3:$N$143,2,FALSE))</f>
        <v/>
      </c>
      <c r="C7884" s="54" t="str">
        <f>IF(A7884="","",VLOOKUP(A7884,'3-Mapa de Controles'!$M$3:$P$143,4,FALSE))</f>
        <v/>
      </c>
      <c r="D7884" s="54" t="str">
        <f>IF(A7884="","",VLOOKUP(A7884,'3-Mapa de Controles'!$M$3:$AI$143,23,FALSE))</f>
        <v/>
      </c>
      <c r="E7884" s="54" t="str">
        <f>IF(A7884="","",VLOOKUP(A7884,'3-Mapa de Controles'!$B$3:$D$143,3,FALSE))</f>
        <v/>
      </c>
      <c r="F7884" s="56"/>
      <c r="G7884" s="122"/>
      <c r="H7884" s="122"/>
    </row>
    <row r="7885" spans="1:8" ht="28.5" customHeight="1">
      <c r="A7885" s="121"/>
      <c r="B7885" s="54" t="str">
        <f>IF(A7885="","",VLOOKUP(A7885,'3-Mapa de Controles'!$M$3:$N$143,2,FALSE))</f>
        <v/>
      </c>
      <c r="C7885" s="54" t="str">
        <f>IF(A7885="","",VLOOKUP(A7885,'3-Mapa de Controles'!$M$3:$P$143,4,FALSE))</f>
        <v/>
      </c>
      <c r="D7885" s="54" t="str">
        <f>IF(A7885="","",VLOOKUP(A7885,'3-Mapa de Controles'!$M$3:$AI$143,23,FALSE))</f>
        <v/>
      </c>
      <c r="E7885" s="54" t="str">
        <f>IF(A7885="","",VLOOKUP(A7885,'3-Mapa de Controles'!$B$3:$D$143,3,FALSE))</f>
        <v/>
      </c>
      <c r="F7885" s="56"/>
      <c r="G7885" s="122"/>
      <c r="H7885" s="122"/>
    </row>
    <row r="7886" spans="1:8" ht="28.5" customHeight="1">
      <c r="A7886" s="121"/>
      <c r="B7886" s="54" t="str">
        <f>IF(A7886="","",VLOOKUP(A7886,'3-Mapa de Controles'!$M$3:$N$143,2,FALSE))</f>
        <v/>
      </c>
      <c r="C7886" s="54" t="str">
        <f>IF(A7886="","",VLOOKUP(A7886,'3-Mapa de Controles'!$M$3:$P$143,4,FALSE))</f>
        <v/>
      </c>
      <c r="D7886" s="54" t="str">
        <f>IF(A7886="","",VLOOKUP(A7886,'3-Mapa de Controles'!$M$3:$AI$143,23,FALSE))</f>
        <v/>
      </c>
      <c r="E7886" s="54" t="str">
        <f>IF(A7886="","",VLOOKUP(A7886,'3-Mapa de Controles'!$B$3:$D$143,3,FALSE))</f>
        <v/>
      </c>
      <c r="F7886" s="56"/>
      <c r="G7886" s="122"/>
      <c r="H7886" s="122"/>
    </row>
    <row r="7887" spans="1:8" ht="28.5" customHeight="1">
      <c r="A7887" s="121"/>
      <c r="B7887" s="54" t="str">
        <f>IF(A7887="","",VLOOKUP(A7887,'3-Mapa de Controles'!$M$3:$N$143,2,FALSE))</f>
        <v/>
      </c>
      <c r="C7887" s="54" t="str">
        <f>IF(A7887="","",VLOOKUP(A7887,'3-Mapa de Controles'!$M$3:$P$143,4,FALSE))</f>
        <v/>
      </c>
      <c r="D7887" s="54" t="str">
        <f>IF(A7887="","",VLOOKUP(A7887,'3-Mapa de Controles'!$M$3:$AI$143,23,FALSE))</f>
        <v/>
      </c>
      <c r="E7887" s="54" t="str">
        <f>IF(A7887="","",VLOOKUP(A7887,'3-Mapa de Controles'!$B$3:$D$143,3,FALSE))</f>
        <v/>
      </c>
      <c r="F7887" s="56"/>
      <c r="G7887" s="122"/>
      <c r="H7887" s="122"/>
    </row>
    <row r="7888" spans="1:8" ht="28.5" customHeight="1">
      <c r="A7888" s="121"/>
      <c r="B7888" s="54" t="str">
        <f>IF(A7888="","",VLOOKUP(A7888,'3-Mapa de Controles'!$M$3:$N$143,2,FALSE))</f>
        <v/>
      </c>
      <c r="C7888" s="54" t="str">
        <f>IF(A7888="","",VLOOKUP(A7888,'3-Mapa de Controles'!$M$3:$P$143,4,FALSE))</f>
        <v/>
      </c>
      <c r="D7888" s="54" t="str">
        <f>IF(A7888="","",VLOOKUP(A7888,'3-Mapa de Controles'!$M$3:$AI$143,23,FALSE))</f>
        <v/>
      </c>
      <c r="E7888" s="54" t="str">
        <f>IF(A7888="","",VLOOKUP(A7888,'3-Mapa de Controles'!$B$3:$D$143,3,FALSE))</f>
        <v/>
      </c>
      <c r="F7888" s="56"/>
      <c r="G7888" s="122"/>
      <c r="H7888" s="122"/>
    </row>
    <row r="7889" spans="1:8" ht="28.5" customHeight="1">
      <c r="A7889" s="121"/>
      <c r="B7889" s="54" t="str">
        <f>IF(A7889="","",VLOOKUP(A7889,'3-Mapa de Controles'!$M$3:$N$143,2,FALSE))</f>
        <v/>
      </c>
      <c r="C7889" s="54" t="str">
        <f>IF(A7889="","",VLOOKUP(A7889,'3-Mapa de Controles'!$M$3:$P$143,4,FALSE))</f>
        <v/>
      </c>
      <c r="D7889" s="54" t="str">
        <f>IF(A7889="","",VLOOKUP(A7889,'3-Mapa de Controles'!$M$3:$AI$143,23,FALSE))</f>
        <v/>
      </c>
      <c r="E7889" s="54" t="str">
        <f>IF(A7889="","",VLOOKUP(A7889,'3-Mapa de Controles'!$B$3:$D$143,3,FALSE))</f>
        <v/>
      </c>
      <c r="F7889" s="56"/>
      <c r="G7889" s="122"/>
      <c r="H7889" s="122"/>
    </row>
    <row r="7890" spans="1:8" ht="28.5" customHeight="1">
      <c r="A7890" s="121"/>
      <c r="B7890" s="54" t="str">
        <f>IF(A7890="","",VLOOKUP(A7890,'3-Mapa de Controles'!$M$3:$N$143,2,FALSE))</f>
        <v/>
      </c>
      <c r="C7890" s="54" t="str">
        <f>IF(A7890="","",VLOOKUP(A7890,'3-Mapa de Controles'!$M$3:$P$143,4,FALSE))</f>
        <v/>
      </c>
      <c r="D7890" s="54" t="str">
        <f>IF(A7890="","",VLOOKUP(A7890,'3-Mapa de Controles'!$M$3:$AI$143,23,FALSE))</f>
        <v/>
      </c>
      <c r="E7890" s="54" t="str">
        <f>IF(A7890="","",VLOOKUP(A7890,'3-Mapa de Controles'!$B$3:$D$143,3,FALSE))</f>
        <v/>
      </c>
      <c r="F7890" s="56"/>
      <c r="G7890" s="122"/>
      <c r="H7890" s="122"/>
    </row>
    <row r="7891" spans="1:8" ht="28.5" customHeight="1">
      <c r="A7891" s="121"/>
      <c r="B7891" s="54" t="str">
        <f>IF(A7891="","",VLOOKUP(A7891,'3-Mapa de Controles'!$M$3:$N$143,2,FALSE))</f>
        <v/>
      </c>
      <c r="C7891" s="54" t="str">
        <f>IF(A7891="","",VLOOKUP(A7891,'3-Mapa de Controles'!$M$3:$P$143,4,FALSE))</f>
        <v/>
      </c>
      <c r="D7891" s="54" t="str">
        <f>IF(A7891="","",VLOOKUP(A7891,'3-Mapa de Controles'!$M$3:$AI$143,23,FALSE))</f>
        <v/>
      </c>
      <c r="E7891" s="54" t="str">
        <f>IF(A7891="","",VLOOKUP(A7891,'3-Mapa de Controles'!$B$3:$D$143,3,FALSE))</f>
        <v/>
      </c>
      <c r="F7891" s="56"/>
      <c r="G7891" s="122"/>
      <c r="H7891" s="122"/>
    </row>
    <row r="7892" spans="1:8" ht="28.5" customHeight="1">
      <c r="A7892" s="121"/>
      <c r="B7892" s="54" t="str">
        <f>IF(A7892="","",VLOOKUP(A7892,'3-Mapa de Controles'!$M$3:$N$143,2,FALSE))</f>
        <v/>
      </c>
      <c r="C7892" s="54" t="str">
        <f>IF(A7892="","",VLOOKUP(A7892,'3-Mapa de Controles'!$M$3:$P$143,4,FALSE))</f>
        <v/>
      </c>
      <c r="D7892" s="54" t="str">
        <f>IF(A7892="","",VLOOKUP(A7892,'3-Mapa de Controles'!$M$3:$AI$143,23,FALSE))</f>
        <v/>
      </c>
      <c r="E7892" s="54" t="str">
        <f>IF(A7892="","",VLOOKUP(A7892,'3-Mapa de Controles'!$B$3:$D$143,3,FALSE))</f>
        <v/>
      </c>
      <c r="F7892" s="56"/>
      <c r="G7892" s="122"/>
      <c r="H7892" s="122"/>
    </row>
    <row r="7893" spans="1:8" ht="28.5" customHeight="1">
      <c r="A7893" s="121"/>
      <c r="B7893" s="54" t="str">
        <f>IF(A7893="","",VLOOKUP(A7893,'3-Mapa de Controles'!$M$3:$N$143,2,FALSE))</f>
        <v/>
      </c>
      <c r="C7893" s="54" t="str">
        <f>IF(A7893="","",VLOOKUP(A7893,'3-Mapa de Controles'!$M$3:$P$143,4,FALSE))</f>
        <v/>
      </c>
      <c r="D7893" s="54" t="str">
        <f>IF(A7893="","",VLOOKUP(A7893,'3-Mapa de Controles'!$M$3:$AI$143,23,FALSE))</f>
        <v/>
      </c>
      <c r="E7893" s="54" t="str">
        <f>IF(A7893="","",VLOOKUP(A7893,'3-Mapa de Controles'!$B$3:$D$143,3,FALSE))</f>
        <v/>
      </c>
      <c r="F7893" s="56"/>
      <c r="G7893" s="122"/>
      <c r="H7893" s="122"/>
    </row>
    <row r="7894" spans="1:8" ht="28.5" customHeight="1">
      <c r="A7894" s="121"/>
      <c r="B7894" s="54" t="str">
        <f>IF(A7894="","",VLOOKUP(A7894,'3-Mapa de Controles'!$M$3:$N$143,2,FALSE))</f>
        <v/>
      </c>
      <c r="C7894" s="54" t="str">
        <f>IF(A7894="","",VLOOKUP(A7894,'3-Mapa de Controles'!$M$3:$P$143,4,FALSE))</f>
        <v/>
      </c>
      <c r="D7894" s="54" t="str">
        <f>IF(A7894="","",VLOOKUP(A7894,'3-Mapa de Controles'!$M$3:$AI$143,23,FALSE))</f>
        <v/>
      </c>
      <c r="E7894" s="54" t="str">
        <f>IF(A7894="","",VLOOKUP(A7894,'3-Mapa de Controles'!$B$3:$D$143,3,FALSE))</f>
        <v/>
      </c>
      <c r="F7894" s="56"/>
      <c r="G7894" s="122"/>
      <c r="H7894" s="122"/>
    </row>
    <row r="7895" spans="1:8" ht="28.5" customHeight="1">
      <c r="A7895" s="121"/>
      <c r="B7895" s="54" t="str">
        <f>IF(A7895="","",VLOOKUP(A7895,'3-Mapa de Controles'!$M$3:$N$143,2,FALSE))</f>
        <v/>
      </c>
      <c r="C7895" s="54" t="str">
        <f>IF(A7895="","",VLOOKUP(A7895,'3-Mapa de Controles'!$M$3:$P$143,4,FALSE))</f>
        <v/>
      </c>
      <c r="D7895" s="54" t="str">
        <f>IF(A7895="","",VLOOKUP(A7895,'3-Mapa de Controles'!$M$3:$AI$143,23,FALSE))</f>
        <v/>
      </c>
      <c r="E7895" s="54" t="str">
        <f>IF(A7895="","",VLOOKUP(A7895,'3-Mapa de Controles'!$B$3:$D$143,3,FALSE))</f>
        <v/>
      </c>
      <c r="F7895" s="56"/>
      <c r="G7895" s="122"/>
      <c r="H7895" s="122"/>
    </row>
    <row r="7896" spans="1:8" ht="28.5" customHeight="1">
      <c r="A7896" s="121"/>
      <c r="B7896" s="54" t="str">
        <f>IF(A7896="","",VLOOKUP(A7896,'3-Mapa de Controles'!$M$3:$N$143,2,FALSE))</f>
        <v/>
      </c>
      <c r="C7896" s="54" t="str">
        <f>IF(A7896="","",VLOOKUP(A7896,'3-Mapa de Controles'!$M$3:$P$143,4,FALSE))</f>
        <v/>
      </c>
      <c r="D7896" s="54" t="str">
        <f>IF(A7896="","",VLOOKUP(A7896,'3-Mapa de Controles'!$M$3:$AI$143,23,FALSE))</f>
        <v/>
      </c>
      <c r="E7896" s="54" t="str">
        <f>IF(A7896="","",VLOOKUP(A7896,'3-Mapa de Controles'!$B$3:$D$143,3,FALSE))</f>
        <v/>
      </c>
      <c r="F7896" s="56"/>
      <c r="G7896" s="122"/>
      <c r="H7896" s="122"/>
    </row>
    <row r="7897" spans="1:8" ht="28.5" customHeight="1">
      <c r="A7897" s="121"/>
      <c r="B7897" s="54" t="str">
        <f>IF(A7897="","",VLOOKUP(A7897,'3-Mapa de Controles'!$M$3:$N$143,2,FALSE))</f>
        <v/>
      </c>
      <c r="C7897" s="54" t="str">
        <f>IF(A7897="","",VLOOKUP(A7897,'3-Mapa de Controles'!$M$3:$P$143,4,FALSE))</f>
        <v/>
      </c>
      <c r="D7897" s="54" t="str">
        <f>IF(A7897="","",VLOOKUP(A7897,'3-Mapa de Controles'!$M$3:$AI$143,23,FALSE))</f>
        <v/>
      </c>
      <c r="E7897" s="54" t="str">
        <f>IF(A7897="","",VLOOKUP(A7897,'3-Mapa de Controles'!$B$3:$D$143,3,FALSE))</f>
        <v/>
      </c>
      <c r="F7897" s="56"/>
      <c r="G7897" s="122"/>
      <c r="H7897" s="122"/>
    </row>
    <row r="7898" spans="1:8" ht="28.5" customHeight="1">
      <c r="A7898" s="121"/>
      <c r="B7898" s="54" t="str">
        <f>IF(A7898="","",VLOOKUP(A7898,'3-Mapa de Controles'!$M$3:$N$143,2,FALSE))</f>
        <v/>
      </c>
      <c r="C7898" s="54" t="str">
        <f>IF(A7898="","",VLOOKUP(A7898,'3-Mapa de Controles'!$M$3:$P$143,4,FALSE))</f>
        <v/>
      </c>
      <c r="D7898" s="54" t="str">
        <f>IF(A7898="","",VLOOKUP(A7898,'3-Mapa de Controles'!$M$3:$AI$143,23,FALSE))</f>
        <v/>
      </c>
      <c r="E7898" s="54" t="str">
        <f>IF(A7898="","",VLOOKUP(A7898,'3-Mapa de Controles'!$B$3:$D$143,3,FALSE))</f>
        <v/>
      </c>
      <c r="F7898" s="56"/>
      <c r="G7898" s="122"/>
      <c r="H7898" s="122"/>
    </row>
    <row r="7899" spans="1:8" ht="28.5" customHeight="1">
      <c r="A7899" s="121"/>
      <c r="B7899" s="54" t="str">
        <f>IF(A7899="","",VLOOKUP(A7899,'3-Mapa de Controles'!$M$3:$N$143,2,FALSE))</f>
        <v/>
      </c>
      <c r="C7899" s="54" t="str">
        <f>IF(A7899="","",VLOOKUP(A7899,'3-Mapa de Controles'!$M$3:$P$143,4,FALSE))</f>
        <v/>
      </c>
      <c r="D7899" s="54" t="str">
        <f>IF(A7899="","",VLOOKUP(A7899,'3-Mapa de Controles'!$M$3:$AI$143,23,FALSE))</f>
        <v/>
      </c>
      <c r="E7899" s="54" t="str">
        <f>IF(A7899="","",VLOOKUP(A7899,'3-Mapa de Controles'!$B$3:$D$143,3,FALSE))</f>
        <v/>
      </c>
      <c r="F7899" s="56"/>
      <c r="G7899" s="122"/>
      <c r="H7899" s="122"/>
    </row>
    <row r="7900" spans="1:8" ht="28.5" customHeight="1">
      <c r="A7900" s="121"/>
      <c r="B7900" s="54" t="str">
        <f>IF(A7900="","",VLOOKUP(A7900,'3-Mapa de Controles'!$M$3:$N$143,2,FALSE))</f>
        <v/>
      </c>
      <c r="C7900" s="54" t="str">
        <f>IF(A7900="","",VLOOKUP(A7900,'3-Mapa de Controles'!$M$3:$P$143,4,FALSE))</f>
        <v/>
      </c>
      <c r="D7900" s="54" t="str">
        <f>IF(A7900="","",VLOOKUP(A7900,'3-Mapa de Controles'!$M$3:$AI$143,23,FALSE))</f>
        <v/>
      </c>
      <c r="E7900" s="54" t="str">
        <f>IF(A7900="","",VLOOKUP(A7900,'3-Mapa de Controles'!$B$3:$D$143,3,FALSE))</f>
        <v/>
      </c>
      <c r="F7900" s="56"/>
      <c r="G7900" s="122"/>
      <c r="H7900" s="122"/>
    </row>
    <row r="7901" spans="1:8" ht="28.5" customHeight="1">
      <c r="A7901" s="121"/>
      <c r="B7901" s="54" t="str">
        <f>IF(A7901="","",VLOOKUP(A7901,'3-Mapa de Controles'!$M$3:$N$143,2,FALSE))</f>
        <v/>
      </c>
      <c r="C7901" s="54" t="str">
        <f>IF(A7901="","",VLOOKUP(A7901,'3-Mapa de Controles'!$M$3:$P$143,4,FALSE))</f>
        <v/>
      </c>
      <c r="D7901" s="54" t="str">
        <f>IF(A7901="","",VLOOKUP(A7901,'3-Mapa de Controles'!$M$3:$AI$143,23,FALSE))</f>
        <v/>
      </c>
      <c r="E7901" s="54" t="str">
        <f>IF(A7901="","",VLOOKUP(A7901,'3-Mapa de Controles'!$B$3:$D$143,3,FALSE))</f>
        <v/>
      </c>
      <c r="F7901" s="56"/>
      <c r="G7901" s="122"/>
      <c r="H7901" s="122"/>
    </row>
    <row r="7902" spans="1:8" ht="28.5" customHeight="1">
      <c r="A7902" s="121"/>
      <c r="B7902" s="54" t="str">
        <f>IF(A7902="","",VLOOKUP(A7902,'3-Mapa de Controles'!$M$3:$N$143,2,FALSE))</f>
        <v/>
      </c>
      <c r="C7902" s="54" t="str">
        <f>IF(A7902="","",VLOOKUP(A7902,'3-Mapa de Controles'!$M$3:$P$143,4,FALSE))</f>
        <v/>
      </c>
      <c r="D7902" s="54" t="str">
        <f>IF(A7902="","",VLOOKUP(A7902,'3-Mapa de Controles'!$M$3:$AI$143,23,FALSE))</f>
        <v/>
      </c>
      <c r="E7902" s="54" t="str">
        <f>IF(A7902="","",VLOOKUP(A7902,'3-Mapa de Controles'!$B$3:$D$143,3,FALSE))</f>
        <v/>
      </c>
      <c r="F7902" s="56"/>
      <c r="G7902" s="122"/>
      <c r="H7902" s="122"/>
    </row>
    <row r="7903" spans="1:8" ht="28.5" customHeight="1">
      <c r="A7903" s="121"/>
      <c r="B7903" s="54" t="str">
        <f>IF(A7903="","",VLOOKUP(A7903,'3-Mapa de Controles'!$M$3:$N$143,2,FALSE))</f>
        <v/>
      </c>
      <c r="C7903" s="54" t="str">
        <f>IF(A7903="","",VLOOKUP(A7903,'3-Mapa de Controles'!$M$3:$P$143,4,FALSE))</f>
        <v/>
      </c>
      <c r="D7903" s="54" t="str">
        <f>IF(A7903="","",VLOOKUP(A7903,'3-Mapa de Controles'!$M$3:$AI$143,23,FALSE))</f>
        <v/>
      </c>
      <c r="E7903" s="54" t="str">
        <f>IF(A7903="","",VLOOKUP(A7903,'3-Mapa de Controles'!$B$3:$D$143,3,FALSE))</f>
        <v/>
      </c>
      <c r="F7903" s="56"/>
      <c r="G7903" s="122"/>
      <c r="H7903" s="122"/>
    </row>
    <row r="7904" spans="1:8" ht="28.5" customHeight="1">
      <c r="A7904" s="121"/>
      <c r="B7904" s="54" t="str">
        <f>IF(A7904="","",VLOOKUP(A7904,'3-Mapa de Controles'!$M$3:$N$143,2,FALSE))</f>
        <v/>
      </c>
      <c r="C7904" s="54" t="str">
        <f>IF(A7904="","",VLOOKUP(A7904,'3-Mapa de Controles'!$M$3:$P$143,4,FALSE))</f>
        <v/>
      </c>
      <c r="D7904" s="54" t="str">
        <f>IF(A7904="","",VLOOKUP(A7904,'3-Mapa de Controles'!$M$3:$AI$143,23,FALSE))</f>
        <v/>
      </c>
      <c r="E7904" s="54" t="str">
        <f>IF(A7904="","",VLOOKUP(A7904,'3-Mapa de Controles'!$B$3:$D$143,3,FALSE))</f>
        <v/>
      </c>
      <c r="F7904" s="56"/>
      <c r="G7904" s="122"/>
      <c r="H7904" s="122"/>
    </row>
    <row r="7905" spans="1:8" ht="28.5" customHeight="1">
      <c r="A7905" s="121"/>
      <c r="B7905" s="54" t="str">
        <f>IF(A7905="","",VLOOKUP(A7905,'3-Mapa de Controles'!$M$3:$N$143,2,FALSE))</f>
        <v/>
      </c>
      <c r="C7905" s="54" t="str">
        <f>IF(A7905="","",VLOOKUP(A7905,'3-Mapa de Controles'!$M$3:$P$143,4,FALSE))</f>
        <v/>
      </c>
      <c r="D7905" s="54" t="str">
        <f>IF(A7905="","",VLOOKUP(A7905,'3-Mapa de Controles'!$M$3:$AI$143,23,FALSE))</f>
        <v/>
      </c>
      <c r="E7905" s="54" t="str">
        <f>IF(A7905="","",VLOOKUP(A7905,'3-Mapa de Controles'!$B$3:$D$143,3,FALSE))</f>
        <v/>
      </c>
      <c r="F7905" s="56"/>
      <c r="G7905" s="122"/>
      <c r="H7905" s="122"/>
    </row>
    <row r="7906" spans="1:8" ht="28.5" customHeight="1">
      <c r="A7906" s="121"/>
      <c r="B7906" s="54" t="str">
        <f>IF(A7906="","",VLOOKUP(A7906,'3-Mapa de Controles'!$M$3:$N$143,2,FALSE))</f>
        <v/>
      </c>
      <c r="C7906" s="54" t="str">
        <f>IF(A7906="","",VLOOKUP(A7906,'3-Mapa de Controles'!$M$3:$P$143,4,FALSE))</f>
        <v/>
      </c>
      <c r="D7906" s="54" t="str">
        <f>IF(A7906="","",VLOOKUP(A7906,'3-Mapa de Controles'!$M$3:$AI$143,23,FALSE))</f>
        <v/>
      </c>
      <c r="E7906" s="54" t="str">
        <f>IF(A7906="","",VLOOKUP(A7906,'3-Mapa de Controles'!$B$3:$D$143,3,FALSE))</f>
        <v/>
      </c>
      <c r="F7906" s="56"/>
      <c r="G7906" s="122"/>
      <c r="H7906" s="122"/>
    </row>
    <row r="7907" spans="1:8" ht="28.5" customHeight="1">
      <c r="A7907" s="121"/>
      <c r="B7907" s="54" t="str">
        <f>IF(A7907="","",VLOOKUP(A7907,'3-Mapa de Controles'!$M$3:$N$143,2,FALSE))</f>
        <v/>
      </c>
      <c r="C7907" s="54" t="str">
        <f>IF(A7907="","",VLOOKUP(A7907,'3-Mapa de Controles'!$M$3:$P$143,4,FALSE))</f>
        <v/>
      </c>
      <c r="D7907" s="54" t="str">
        <f>IF(A7907="","",VLOOKUP(A7907,'3-Mapa de Controles'!$M$3:$AI$143,23,FALSE))</f>
        <v/>
      </c>
      <c r="E7907" s="54" t="str">
        <f>IF(A7907="","",VLOOKUP(A7907,'3-Mapa de Controles'!$B$3:$D$143,3,FALSE))</f>
        <v/>
      </c>
      <c r="F7907" s="56"/>
      <c r="G7907" s="122"/>
      <c r="H7907" s="122"/>
    </row>
    <row r="7908" spans="1:8" ht="28.5" customHeight="1">
      <c r="A7908" s="121"/>
      <c r="B7908" s="54" t="str">
        <f>IF(A7908="","",VLOOKUP(A7908,'3-Mapa de Controles'!$M$3:$N$143,2,FALSE))</f>
        <v/>
      </c>
      <c r="C7908" s="54" t="str">
        <f>IF(A7908="","",VLOOKUP(A7908,'3-Mapa de Controles'!$M$3:$P$143,4,FALSE))</f>
        <v/>
      </c>
      <c r="D7908" s="54" t="str">
        <f>IF(A7908="","",VLOOKUP(A7908,'3-Mapa de Controles'!$M$3:$AI$143,23,FALSE))</f>
        <v/>
      </c>
      <c r="E7908" s="54" t="str">
        <f>IF(A7908="","",VLOOKUP(A7908,'3-Mapa de Controles'!$B$3:$D$143,3,FALSE))</f>
        <v/>
      </c>
      <c r="F7908" s="56"/>
      <c r="G7908" s="122"/>
      <c r="H7908" s="122"/>
    </row>
    <row r="7909" spans="1:8" ht="28.5" customHeight="1">
      <c r="A7909" s="121"/>
      <c r="B7909" s="54" t="str">
        <f>IF(A7909="","",VLOOKUP(A7909,'3-Mapa de Controles'!$M$3:$N$143,2,FALSE))</f>
        <v/>
      </c>
      <c r="C7909" s="54" t="str">
        <f>IF(A7909="","",VLOOKUP(A7909,'3-Mapa de Controles'!$M$3:$P$143,4,FALSE))</f>
        <v/>
      </c>
      <c r="D7909" s="54" t="str">
        <f>IF(A7909="","",VLOOKUP(A7909,'3-Mapa de Controles'!$M$3:$AI$143,23,FALSE))</f>
        <v/>
      </c>
      <c r="E7909" s="54" t="str">
        <f>IF(A7909="","",VLOOKUP(A7909,'3-Mapa de Controles'!$B$3:$D$143,3,FALSE))</f>
        <v/>
      </c>
      <c r="F7909" s="56"/>
      <c r="G7909" s="122"/>
      <c r="H7909" s="122"/>
    </row>
    <row r="7910" spans="1:8" ht="28.5" customHeight="1">
      <c r="A7910" s="121"/>
      <c r="B7910" s="54" t="str">
        <f>IF(A7910="","",VLOOKUP(A7910,'3-Mapa de Controles'!$M$3:$N$143,2,FALSE))</f>
        <v/>
      </c>
      <c r="C7910" s="54" t="str">
        <f>IF(A7910="","",VLOOKUP(A7910,'3-Mapa de Controles'!$M$3:$P$143,4,FALSE))</f>
        <v/>
      </c>
      <c r="D7910" s="54" t="str">
        <f>IF(A7910="","",VLOOKUP(A7910,'3-Mapa de Controles'!$M$3:$AI$143,23,FALSE))</f>
        <v/>
      </c>
      <c r="E7910" s="54" t="str">
        <f>IF(A7910="","",VLOOKUP(A7910,'3-Mapa de Controles'!$B$3:$D$143,3,FALSE))</f>
        <v/>
      </c>
      <c r="F7910" s="56"/>
      <c r="G7910" s="122"/>
      <c r="H7910" s="122"/>
    </row>
    <row r="7911" spans="1:8" ht="28.5" customHeight="1">
      <c r="A7911" s="121"/>
      <c r="B7911" s="54" t="str">
        <f>IF(A7911="","",VLOOKUP(A7911,'3-Mapa de Controles'!$M$3:$N$143,2,FALSE))</f>
        <v/>
      </c>
      <c r="C7911" s="54" t="str">
        <f>IF(A7911="","",VLOOKUP(A7911,'3-Mapa de Controles'!$M$3:$P$143,4,FALSE))</f>
        <v/>
      </c>
      <c r="D7911" s="54" t="str">
        <f>IF(A7911="","",VLOOKUP(A7911,'3-Mapa de Controles'!$M$3:$AI$143,23,FALSE))</f>
        <v/>
      </c>
      <c r="E7911" s="54" t="str">
        <f>IF(A7911="","",VLOOKUP(A7911,'3-Mapa de Controles'!$B$3:$D$143,3,FALSE))</f>
        <v/>
      </c>
      <c r="F7911" s="56"/>
      <c r="G7911" s="122"/>
      <c r="H7911" s="122"/>
    </row>
    <row r="7912" spans="1:8" ht="28.5" customHeight="1">
      <c r="A7912" s="121"/>
      <c r="B7912" s="54" t="str">
        <f>IF(A7912="","",VLOOKUP(A7912,'3-Mapa de Controles'!$M$3:$N$143,2,FALSE))</f>
        <v/>
      </c>
      <c r="C7912" s="54" t="str">
        <f>IF(A7912="","",VLOOKUP(A7912,'3-Mapa de Controles'!$M$3:$P$143,4,FALSE))</f>
        <v/>
      </c>
      <c r="D7912" s="54" t="str">
        <f>IF(A7912="","",VLOOKUP(A7912,'3-Mapa de Controles'!$M$3:$AI$143,23,FALSE))</f>
        <v/>
      </c>
      <c r="E7912" s="54" t="str">
        <f>IF(A7912="","",VLOOKUP(A7912,'3-Mapa de Controles'!$B$3:$D$143,3,FALSE))</f>
        <v/>
      </c>
      <c r="F7912" s="56"/>
      <c r="G7912" s="122"/>
      <c r="H7912" s="122"/>
    </row>
    <row r="7913" spans="1:8" ht="28.5" customHeight="1">
      <c r="A7913" s="121"/>
      <c r="B7913" s="54" t="str">
        <f>IF(A7913="","",VLOOKUP(A7913,'3-Mapa de Controles'!$M$3:$N$143,2,FALSE))</f>
        <v/>
      </c>
      <c r="C7913" s="54" t="str">
        <f>IF(A7913="","",VLOOKUP(A7913,'3-Mapa de Controles'!$M$3:$P$143,4,FALSE))</f>
        <v/>
      </c>
      <c r="D7913" s="54" t="str">
        <f>IF(A7913="","",VLOOKUP(A7913,'3-Mapa de Controles'!$M$3:$AI$143,23,FALSE))</f>
        <v/>
      </c>
      <c r="E7913" s="54" t="str">
        <f>IF(A7913="","",VLOOKUP(A7913,'3-Mapa de Controles'!$B$3:$D$143,3,FALSE))</f>
        <v/>
      </c>
      <c r="F7913" s="56"/>
      <c r="G7913" s="122"/>
      <c r="H7913" s="122"/>
    </row>
    <row r="7914" spans="1:8" ht="28.5" customHeight="1">
      <c r="A7914" s="121"/>
      <c r="B7914" s="54" t="str">
        <f>IF(A7914="","",VLOOKUP(A7914,'3-Mapa de Controles'!$M$3:$N$143,2,FALSE))</f>
        <v/>
      </c>
      <c r="C7914" s="54" t="str">
        <f>IF(A7914="","",VLOOKUP(A7914,'3-Mapa de Controles'!$M$3:$P$143,4,FALSE))</f>
        <v/>
      </c>
      <c r="D7914" s="54" t="str">
        <f>IF(A7914="","",VLOOKUP(A7914,'3-Mapa de Controles'!$M$3:$AI$143,23,FALSE))</f>
        <v/>
      </c>
      <c r="E7914" s="54" t="str">
        <f>IF(A7914="","",VLOOKUP(A7914,'3-Mapa de Controles'!$B$3:$D$143,3,FALSE))</f>
        <v/>
      </c>
      <c r="F7914" s="56"/>
      <c r="G7914" s="122"/>
      <c r="H7914" s="122"/>
    </row>
    <row r="7915" spans="1:8" ht="28.5" customHeight="1">
      <c r="A7915" s="121"/>
      <c r="B7915" s="54" t="str">
        <f>IF(A7915="","",VLOOKUP(A7915,'3-Mapa de Controles'!$M$3:$N$143,2,FALSE))</f>
        <v/>
      </c>
      <c r="C7915" s="54" t="str">
        <f>IF(A7915="","",VLOOKUP(A7915,'3-Mapa de Controles'!$M$3:$P$143,4,FALSE))</f>
        <v/>
      </c>
      <c r="D7915" s="54" t="str">
        <f>IF(A7915="","",VLOOKUP(A7915,'3-Mapa de Controles'!$M$3:$AI$143,23,FALSE))</f>
        <v/>
      </c>
      <c r="E7915" s="54" t="str">
        <f>IF(A7915="","",VLOOKUP(A7915,'3-Mapa de Controles'!$B$3:$D$143,3,FALSE))</f>
        <v/>
      </c>
      <c r="F7915" s="56"/>
      <c r="G7915" s="122"/>
      <c r="H7915" s="122"/>
    </row>
    <row r="7916" spans="1:8" ht="28.5" customHeight="1">
      <c r="A7916" s="121"/>
      <c r="B7916" s="54" t="str">
        <f>IF(A7916="","",VLOOKUP(A7916,'3-Mapa de Controles'!$M$3:$N$143,2,FALSE))</f>
        <v/>
      </c>
      <c r="C7916" s="54" t="str">
        <f>IF(A7916="","",VLOOKUP(A7916,'3-Mapa de Controles'!$M$3:$P$143,4,FALSE))</f>
        <v/>
      </c>
      <c r="D7916" s="54" t="str">
        <f>IF(A7916="","",VLOOKUP(A7916,'3-Mapa de Controles'!$M$3:$AI$143,23,FALSE))</f>
        <v/>
      </c>
      <c r="E7916" s="54" t="str">
        <f>IF(A7916="","",VLOOKUP(A7916,'3-Mapa de Controles'!$B$3:$D$143,3,FALSE))</f>
        <v/>
      </c>
      <c r="F7916" s="56"/>
      <c r="G7916" s="122"/>
      <c r="H7916" s="122"/>
    </row>
    <row r="7917" spans="1:8" ht="28.5" customHeight="1">
      <c r="A7917" s="121"/>
      <c r="B7917" s="54" t="str">
        <f>IF(A7917="","",VLOOKUP(A7917,'3-Mapa de Controles'!$M$3:$N$143,2,FALSE))</f>
        <v/>
      </c>
      <c r="C7917" s="54" t="str">
        <f>IF(A7917="","",VLOOKUP(A7917,'3-Mapa de Controles'!$M$3:$P$143,4,FALSE))</f>
        <v/>
      </c>
      <c r="D7917" s="54" t="str">
        <f>IF(A7917="","",VLOOKUP(A7917,'3-Mapa de Controles'!$M$3:$AI$143,23,FALSE))</f>
        <v/>
      </c>
      <c r="E7917" s="54" t="str">
        <f>IF(A7917="","",VLOOKUP(A7917,'3-Mapa de Controles'!$B$3:$D$143,3,FALSE))</f>
        <v/>
      </c>
      <c r="F7917" s="56"/>
      <c r="G7917" s="122"/>
      <c r="H7917" s="122"/>
    </row>
    <row r="7918" spans="1:8" ht="28.5" customHeight="1">
      <c r="A7918" s="121"/>
      <c r="B7918" s="54" t="str">
        <f>IF(A7918="","",VLOOKUP(A7918,'3-Mapa de Controles'!$M$3:$N$143,2,FALSE))</f>
        <v/>
      </c>
      <c r="C7918" s="54" t="str">
        <f>IF(A7918="","",VLOOKUP(A7918,'3-Mapa de Controles'!$M$3:$P$143,4,FALSE))</f>
        <v/>
      </c>
      <c r="D7918" s="54" t="str">
        <f>IF(A7918="","",VLOOKUP(A7918,'3-Mapa de Controles'!$M$3:$AI$143,23,FALSE))</f>
        <v/>
      </c>
      <c r="E7918" s="54" t="str">
        <f>IF(A7918="","",VLOOKUP(A7918,'3-Mapa de Controles'!$B$3:$D$143,3,FALSE))</f>
        <v/>
      </c>
      <c r="F7918" s="56"/>
      <c r="G7918" s="122"/>
      <c r="H7918" s="122"/>
    </row>
    <row r="7919" spans="1:8" ht="28.5" customHeight="1">
      <c r="A7919" s="121"/>
      <c r="B7919" s="54" t="str">
        <f>IF(A7919="","",VLOOKUP(A7919,'3-Mapa de Controles'!$M$3:$N$143,2,FALSE))</f>
        <v/>
      </c>
      <c r="C7919" s="54" t="str">
        <f>IF(A7919="","",VLOOKUP(A7919,'3-Mapa de Controles'!$M$3:$P$143,4,FALSE))</f>
        <v/>
      </c>
      <c r="D7919" s="54" t="str">
        <f>IF(A7919="","",VLOOKUP(A7919,'3-Mapa de Controles'!$M$3:$AI$143,23,FALSE))</f>
        <v/>
      </c>
      <c r="E7919" s="54" t="str">
        <f>IF(A7919="","",VLOOKUP(A7919,'3-Mapa de Controles'!$B$3:$D$143,3,FALSE))</f>
        <v/>
      </c>
      <c r="F7919" s="56"/>
      <c r="G7919" s="122"/>
      <c r="H7919" s="122"/>
    </row>
    <row r="7920" spans="1:8" ht="28.5" customHeight="1">
      <c r="A7920" s="121"/>
      <c r="B7920" s="54" t="str">
        <f>IF(A7920="","",VLOOKUP(A7920,'3-Mapa de Controles'!$M$3:$N$143,2,FALSE))</f>
        <v/>
      </c>
      <c r="C7920" s="54" t="str">
        <f>IF(A7920="","",VLOOKUP(A7920,'3-Mapa de Controles'!$M$3:$P$143,4,FALSE))</f>
        <v/>
      </c>
      <c r="D7920" s="54" t="str">
        <f>IF(A7920="","",VLOOKUP(A7920,'3-Mapa de Controles'!$M$3:$AI$143,23,FALSE))</f>
        <v/>
      </c>
      <c r="E7920" s="54" t="str">
        <f>IF(A7920="","",VLOOKUP(A7920,'3-Mapa de Controles'!$B$3:$D$143,3,FALSE))</f>
        <v/>
      </c>
      <c r="F7920" s="56"/>
      <c r="G7920" s="122"/>
      <c r="H7920" s="122"/>
    </row>
    <row r="7921" spans="1:8" ht="28.5" customHeight="1">
      <c r="A7921" s="121"/>
      <c r="B7921" s="54" t="str">
        <f>IF(A7921="","",VLOOKUP(A7921,'3-Mapa de Controles'!$M$3:$N$143,2,FALSE))</f>
        <v/>
      </c>
      <c r="C7921" s="54" t="str">
        <f>IF(A7921="","",VLOOKUP(A7921,'3-Mapa de Controles'!$M$3:$P$143,4,FALSE))</f>
        <v/>
      </c>
      <c r="D7921" s="54" t="str">
        <f>IF(A7921="","",VLOOKUP(A7921,'3-Mapa de Controles'!$M$3:$AI$143,23,FALSE))</f>
        <v/>
      </c>
      <c r="E7921" s="54" t="str">
        <f>IF(A7921="","",VLOOKUP(A7921,'3-Mapa de Controles'!$B$3:$D$143,3,FALSE))</f>
        <v/>
      </c>
      <c r="F7921" s="56"/>
      <c r="G7921" s="122"/>
      <c r="H7921" s="122"/>
    </row>
    <row r="7922" spans="1:8" ht="28.5" customHeight="1">
      <c r="A7922" s="121"/>
      <c r="B7922" s="54" t="str">
        <f>IF(A7922="","",VLOOKUP(A7922,'3-Mapa de Controles'!$M$3:$N$143,2,FALSE))</f>
        <v/>
      </c>
      <c r="C7922" s="54" t="str">
        <f>IF(A7922="","",VLOOKUP(A7922,'3-Mapa de Controles'!$M$3:$P$143,4,FALSE))</f>
        <v/>
      </c>
      <c r="D7922" s="54" t="str">
        <f>IF(A7922="","",VLOOKUP(A7922,'3-Mapa de Controles'!$M$3:$AI$143,23,FALSE))</f>
        <v/>
      </c>
      <c r="E7922" s="54" t="str">
        <f>IF(A7922="","",VLOOKUP(A7922,'3-Mapa de Controles'!$B$3:$D$143,3,FALSE))</f>
        <v/>
      </c>
      <c r="F7922" s="56"/>
      <c r="G7922" s="122"/>
      <c r="H7922" s="122"/>
    </row>
    <row r="7923" spans="1:8" ht="28.5" customHeight="1">
      <c r="A7923" s="121"/>
      <c r="B7923" s="54" t="str">
        <f>IF(A7923="","",VLOOKUP(A7923,'3-Mapa de Controles'!$M$3:$N$143,2,FALSE))</f>
        <v/>
      </c>
      <c r="C7923" s="54" t="str">
        <f>IF(A7923="","",VLOOKUP(A7923,'3-Mapa de Controles'!$M$3:$P$143,4,FALSE))</f>
        <v/>
      </c>
      <c r="D7923" s="54" t="str">
        <f>IF(A7923="","",VLOOKUP(A7923,'3-Mapa de Controles'!$M$3:$AI$143,23,FALSE))</f>
        <v/>
      </c>
      <c r="E7923" s="54" t="str">
        <f>IF(A7923="","",VLOOKUP(A7923,'3-Mapa de Controles'!$B$3:$D$143,3,FALSE))</f>
        <v/>
      </c>
      <c r="F7923" s="56"/>
      <c r="G7923" s="122"/>
      <c r="H7923" s="122"/>
    </row>
    <row r="7924" spans="1:8" ht="28.5" customHeight="1">
      <c r="A7924" s="121"/>
      <c r="B7924" s="54" t="str">
        <f>IF(A7924="","",VLOOKUP(A7924,'3-Mapa de Controles'!$M$3:$N$143,2,FALSE))</f>
        <v/>
      </c>
      <c r="C7924" s="54" t="str">
        <f>IF(A7924="","",VLOOKUP(A7924,'3-Mapa de Controles'!$M$3:$P$143,4,FALSE))</f>
        <v/>
      </c>
      <c r="D7924" s="54" t="str">
        <f>IF(A7924="","",VLOOKUP(A7924,'3-Mapa de Controles'!$M$3:$AI$143,23,FALSE))</f>
        <v/>
      </c>
      <c r="E7924" s="54" t="str">
        <f>IF(A7924="","",VLOOKUP(A7924,'3-Mapa de Controles'!$B$3:$D$143,3,FALSE))</f>
        <v/>
      </c>
      <c r="F7924" s="56"/>
      <c r="G7924" s="122"/>
      <c r="H7924" s="122"/>
    </row>
    <row r="7925" spans="1:8" ht="28.5" customHeight="1">
      <c r="A7925" s="121"/>
      <c r="B7925" s="54" t="str">
        <f>IF(A7925="","",VLOOKUP(A7925,'3-Mapa de Controles'!$M$3:$N$143,2,FALSE))</f>
        <v/>
      </c>
      <c r="C7925" s="54" t="str">
        <f>IF(A7925="","",VLOOKUP(A7925,'3-Mapa de Controles'!$M$3:$P$143,4,FALSE))</f>
        <v/>
      </c>
      <c r="D7925" s="54" t="str">
        <f>IF(A7925="","",VLOOKUP(A7925,'3-Mapa de Controles'!$M$3:$AI$143,23,FALSE))</f>
        <v/>
      </c>
      <c r="E7925" s="54" t="str">
        <f>IF(A7925="","",VLOOKUP(A7925,'3-Mapa de Controles'!$B$3:$D$143,3,FALSE))</f>
        <v/>
      </c>
      <c r="F7925" s="56"/>
      <c r="G7925" s="122"/>
      <c r="H7925" s="122"/>
    </row>
    <row r="7926" spans="1:8" ht="28.5" customHeight="1">
      <c r="A7926" s="121"/>
      <c r="B7926" s="54" t="str">
        <f>IF(A7926="","",VLOOKUP(A7926,'3-Mapa de Controles'!$M$3:$N$143,2,FALSE))</f>
        <v/>
      </c>
      <c r="C7926" s="54" t="str">
        <f>IF(A7926="","",VLOOKUP(A7926,'3-Mapa de Controles'!$M$3:$P$143,4,FALSE))</f>
        <v/>
      </c>
      <c r="D7926" s="54" t="str">
        <f>IF(A7926="","",VLOOKUP(A7926,'3-Mapa de Controles'!$M$3:$AI$143,23,FALSE))</f>
        <v/>
      </c>
      <c r="E7926" s="54" t="str">
        <f>IF(A7926="","",VLOOKUP(A7926,'3-Mapa de Controles'!$B$3:$D$143,3,FALSE))</f>
        <v/>
      </c>
      <c r="F7926" s="56"/>
      <c r="G7926" s="122"/>
      <c r="H7926" s="122"/>
    </row>
    <row r="7927" spans="1:8" ht="28.5" customHeight="1">
      <c r="A7927" s="121"/>
      <c r="B7927" s="54" t="str">
        <f>IF(A7927="","",VLOOKUP(A7927,'3-Mapa de Controles'!$M$3:$N$143,2,FALSE))</f>
        <v/>
      </c>
      <c r="C7927" s="54" t="str">
        <f>IF(A7927="","",VLOOKUP(A7927,'3-Mapa de Controles'!$M$3:$P$143,4,FALSE))</f>
        <v/>
      </c>
      <c r="D7927" s="54" t="str">
        <f>IF(A7927="","",VLOOKUP(A7927,'3-Mapa de Controles'!$M$3:$AI$143,23,FALSE))</f>
        <v/>
      </c>
      <c r="E7927" s="54" t="str">
        <f>IF(A7927="","",VLOOKUP(A7927,'3-Mapa de Controles'!$B$3:$D$143,3,FALSE))</f>
        <v/>
      </c>
      <c r="F7927" s="56"/>
      <c r="G7927" s="122"/>
      <c r="H7927" s="122"/>
    </row>
    <row r="7928" spans="1:8" ht="28.5" customHeight="1">
      <c r="A7928" s="121"/>
      <c r="B7928" s="54" t="str">
        <f>IF(A7928="","",VLOOKUP(A7928,'3-Mapa de Controles'!$M$3:$N$143,2,FALSE))</f>
        <v/>
      </c>
      <c r="C7928" s="54" t="str">
        <f>IF(A7928="","",VLOOKUP(A7928,'3-Mapa de Controles'!$M$3:$P$143,4,FALSE))</f>
        <v/>
      </c>
      <c r="D7928" s="54" t="str">
        <f>IF(A7928="","",VLOOKUP(A7928,'3-Mapa de Controles'!$M$3:$AI$143,23,FALSE))</f>
        <v/>
      </c>
      <c r="E7928" s="54" t="str">
        <f>IF(A7928="","",VLOOKUP(A7928,'3-Mapa de Controles'!$B$3:$D$143,3,FALSE))</f>
        <v/>
      </c>
      <c r="F7928" s="56"/>
      <c r="G7928" s="122"/>
      <c r="H7928" s="122"/>
    </row>
    <row r="7929" spans="1:8" ht="28.5" customHeight="1">
      <c r="A7929" s="121"/>
      <c r="B7929" s="54" t="str">
        <f>IF(A7929="","",VLOOKUP(A7929,'3-Mapa de Controles'!$M$3:$N$143,2,FALSE))</f>
        <v/>
      </c>
      <c r="C7929" s="54" t="str">
        <f>IF(A7929="","",VLOOKUP(A7929,'3-Mapa de Controles'!$M$3:$P$143,4,FALSE))</f>
        <v/>
      </c>
      <c r="D7929" s="54" t="str">
        <f>IF(A7929="","",VLOOKUP(A7929,'3-Mapa de Controles'!$M$3:$AI$143,23,FALSE))</f>
        <v/>
      </c>
      <c r="E7929" s="54" t="str">
        <f>IF(A7929="","",VLOOKUP(A7929,'3-Mapa de Controles'!$B$3:$D$143,3,FALSE))</f>
        <v/>
      </c>
      <c r="F7929" s="56"/>
      <c r="G7929" s="122"/>
      <c r="H7929" s="122"/>
    </row>
    <row r="7930" spans="1:8" ht="28.5" customHeight="1">
      <c r="A7930" s="121"/>
      <c r="B7930" s="54" t="str">
        <f>IF(A7930="","",VLOOKUP(A7930,'3-Mapa de Controles'!$M$3:$N$143,2,FALSE))</f>
        <v/>
      </c>
      <c r="C7930" s="54" t="str">
        <f>IF(A7930="","",VLOOKUP(A7930,'3-Mapa de Controles'!$M$3:$P$143,4,FALSE))</f>
        <v/>
      </c>
      <c r="D7930" s="54" t="str">
        <f>IF(A7930="","",VLOOKUP(A7930,'3-Mapa de Controles'!$M$3:$AI$143,23,FALSE))</f>
        <v/>
      </c>
      <c r="E7930" s="54" t="str">
        <f>IF(A7930="","",VLOOKUP(A7930,'3-Mapa de Controles'!$B$3:$D$143,3,FALSE))</f>
        <v/>
      </c>
      <c r="F7930" s="56"/>
      <c r="G7930" s="122"/>
      <c r="H7930" s="122"/>
    </row>
    <row r="7931" spans="1:8" ht="28.5" customHeight="1">
      <c r="A7931" s="121"/>
      <c r="B7931" s="54" t="str">
        <f>IF(A7931="","",VLOOKUP(A7931,'3-Mapa de Controles'!$M$3:$N$143,2,FALSE))</f>
        <v/>
      </c>
      <c r="C7931" s="54" t="str">
        <f>IF(A7931="","",VLOOKUP(A7931,'3-Mapa de Controles'!$M$3:$P$143,4,FALSE))</f>
        <v/>
      </c>
      <c r="D7931" s="54" t="str">
        <f>IF(A7931="","",VLOOKUP(A7931,'3-Mapa de Controles'!$M$3:$AI$143,23,FALSE))</f>
        <v/>
      </c>
      <c r="E7931" s="54" t="str">
        <f>IF(A7931="","",VLOOKUP(A7931,'3-Mapa de Controles'!$B$3:$D$143,3,FALSE))</f>
        <v/>
      </c>
      <c r="F7931" s="56"/>
      <c r="G7931" s="122"/>
      <c r="H7931" s="122"/>
    </row>
    <row r="7932" spans="1:8" ht="28.5" customHeight="1">
      <c r="A7932" s="121"/>
      <c r="B7932" s="54" t="str">
        <f>IF(A7932="","",VLOOKUP(A7932,'3-Mapa de Controles'!$M$3:$N$143,2,FALSE))</f>
        <v/>
      </c>
      <c r="C7932" s="54" t="str">
        <f>IF(A7932="","",VLOOKUP(A7932,'3-Mapa de Controles'!$M$3:$P$143,4,FALSE))</f>
        <v/>
      </c>
      <c r="D7932" s="54" t="str">
        <f>IF(A7932="","",VLOOKUP(A7932,'3-Mapa de Controles'!$M$3:$AI$143,23,FALSE))</f>
        <v/>
      </c>
      <c r="E7932" s="54" t="str">
        <f>IF(A7932="","",VLOOKUP(A7932,'3-Mapa de Controles'!$B$3:$D$143,3,FALSE))</f>
        <v/>
      </c>
      <c r="F7932" s="56"/>
      <c r="G7932" s="122"/>
      <c r="H7932" s="122"/>
    </row>
    <row r="7933" spans="1:8" ht="28.5" customHeight="1">
      <c r="A7933" s="121"/>
      <c r="B7933" s="54" t="str">
        <f>IF(A7933="","",VLOOKUP(A7933,'3-Mapa de Controles'!$M$3:$N$143,2,FALSE))</f>
        <v/>
      </c>
      <c r="C7933" s="54" t="str">
        <f>IF(A7933="","",VLOOKUP(A7933,'3-Mapa de Controles'!$M$3:$P$143,4,FALSE))</f>
        <v/>
      </c>
      <c r="D7933" s="54" t="str">
        <f>IF(A7933="","",VLOOKUP(A7933,'3-Mapa de Controles'!$M$3:$AI$143,23,FALSE))</f>
        <v/>
      </c>
      <c r="E7933" s="54" t="str">
        <f>IF(A7933="","",VLOOKUP(A7933,'3-Mapa de Controles'!$B$3:$D$143,3,FALSE))</f>
        <v/>
      </c>
      <c r="F7933" s="56"/>
      <c r="G7933" s="122"/>
      <c r="H7933" s="122"/>
    </row>
    <row r="7934" spans="1:8" ht="28.5" customHeight="1">
      <c r="A7934" s="121"/>
      <c r="B7934" s="54" t="str">
        <f>IF(A7934="","",VLOOKUP(A7934,'3-Mapa de Controles'!$M$3:$N$143,2,FALSE))</f>
        <v/>
      </c>
      <c r="C7934" s="54" t="str">
        <f>IF(A7934="","",VLOOKUP(A7934,'3-Mapa de Controles'!$M$3:$P$143,4,FALSE))</f>
        <v/>
      </c>
      <c r="D7934" s="54" t="str">
        <f>IF(A7934="","",VLOOKUP(A7934,'3-Mapa de Controles'!$M$3:$AI$143,23,FALSE))</f>
        <v/>
      </c>
      <c r="E7934" s="54" t="str">
        <f>IF(A7934="","",VLOOKUP(A7934,'3-Mapa de Controles'!$B$3:$D$143,3,FALSE))</f>
        <v/>
      </c>
      <c r="F7934" s="56"/>
      <c r="G7934" s="122"/>
      <c r="H7934" s="122"/>
    </row>
    <row r="7935" spans="1:8" ht="28.5" customHeight="1">
      <c r="A7935" s="121"/>
      <c r="B7935" s="54" t="str">
        <f>IF(A7935="","",VLOOKUP(A7935,'3-Mapa de Controles'!$M$3:$N$143,2,FALSE))</f>
        <v/>
      </c>
      <c r="C7935" s="54" t="str">
        <f>IF(A7935="","",VLOOKUP(A7935,'3-Mapa de Controles'!$M$3:$P$143,4,FALSE))</f>
        <v/>
      </c>
      <c r="D7935" s="54" t="str">
        <f>IF(A7935="","",VLOOKUP(A7935,'3-Mapa de Controles'!$M$3:$AI$143,23,FALSE))</f>
        <v/>
      </c>
      <c r="E7935" s="54" t="str">
        <f>IF(A7935="","",VLOOKUP(A7935,'3-Mapa de Controles'!$B$3:$D$143,3,FALSE))</f>
        <v/>
      </c>
      <c r="F7935" s="56"/>
      <c r="G7935" s="122"/>
      <c r="H7935" s="122"/>
    </row>
    <row r="7936" spans="1:8" ht="28.5" customHeight="1">
      <c r="A7936" s="121"/>
      <c r="B7936" s="54" t="str">
        <f>IF(A7936="","",VLOOKUP(A7936,'3-Mapa de Controles'!$M$3:$N$143,2,FALSE))</f>
        <v/>
      </c>
      <c r="C7936" s="54" t="str">
        <f>IF(A7936="","",VLOOKUP(A7936,'3-Mapa de Controles'!$M$3:$P$143,4,FALSE))</f>
        <v/>
      </c>
      <c r="D7936" s="54" t="str">
        <f>IF(A7936="","",VLOOKUP(A7936,'3-Mapa de Controles'!$M$3:$AI$143,23,FALSE))</f>
        <v/>
      </c>
      <c r="E7936" s="54" t="str">
        <f>IF(A7936="","",VLOOKUP(A7936,'3-Mapa de Controles'!$B$3:$D$143,3,FALSE))</f>
        <v/>
      </c>
      <c r="F7936" s="56"/>
      <c r="G7936" s="122"/>
      <c r="H7936" s="122"/>
    </row>
    <row r="7937" spans="1:8" ht="28.5" customHeight="1">
      <c r="A7937" s="121"/>
      <c r="B7937" s="54" t="str">
        <f>IF(A7937="","",VLOOKUP(A7937,'3-Mapa de Controles'!$M$3:$N$143,2,FALSE))</f>
        <v/>
      </c>
      <c r="C7937" s="54" t="str">
        <f>IF(A7937="","",VLOOKUP(A7937,'3-Mapa de Controles'!$M$3:$P$143,4,FALSE))</f>
        <v/>
      </c>
      <c r="D7937" s="54" t="str">
        <f>IF(A7937="","",VLOOKUP(A7937,'3-Mapa de Controles'!$M$3:$AI$143,23,FALSE))</f>
        <v/>
      </c>
      <c r="E7937" s="54" t="str">
        <f>IF(A7937="","",VLOOKUP(A7937,'3-Mapa de Controles'!$B$3:$D$143,3,FALSE))</f>
        <v/>
      </c>
      <c r="F7937" s="56"/>
      <c r="G7937" s="122"/>
      <c r="H7937" s="122"/>
    </row>
    <row r="7938" spans="1:8" ht="28.5" customHeight="1">
      <c r="A7938" s="121"/>
      <c r="B7938" s="54" t="str">
        <f>IF(A7938="","",VLOOKUP(A7938,'3-Mapa de Controles'!$M$3:$N$143,2,FALSE))</f>
        <v/>
      </c>
      <c r="C7938" s="54" t="str">
        <f>IF(A7938="","",VLOOKUP(A7938,'3-Mapa de Controles'!$M$3:$P$143,4,FALSE))</f>
        <v/>
      </c>
      <c r="D7938" s="54" t="str">
        <f>IF(A7938="","",VLOOKUP(A7938,'3-Mapa de Controles'!$M$3:$AI$143,23,FALSE))</f>
        <v/>
      </c>
      <c r="E7938" s="54" t="str">
        <f>IF(A7938="","",VLOOKUP(A7938,'3-Mapa de Controles'!$B$3:$D$143,3,FALSE))</f>
        <v/>
      </c>
      <c r="F7938" s="56"/>
      <c r="G7938" s="122"/>
      <c r="H7938" s="122"/>
    </row>
    <row r="7939" spans="1:8" ht="28.5" customHeight="1">
      <c r="A7939" s="121"/>
      <c r="B7939" s="54" t="str">
        <f>IF(A7939="","",VLOOKUP(A7939,'3-Mapa de Controles'!$M$3:$N$143,2,FALSE))</f>
        <v/>
      </c>
      <c r="C7939" s="54" t="str">
        <f>IF(A7939="","",VLOOKUP(A7939,'3-Mapa de Controles'!$M$3:$P$143,4,FALSE))</f>
        <v/>
      </c>
      <c r="D7939" s="54" t="str">
        <f>IF(A7939="","",VLOOKUP(A7939,'3-Mapa de Controles'!$M$3:$AI$143,23,FALSE))</f>
        <v/>
      </c>
      <c r="E7939" s="54" t="str">
        <f>IF(A7939="","",VLOOKUP(A7939,'3-Mapa de Controles'!$B$3:$D$143,3,FALSE))</f>
        <v/>
      </c>
      <c r="F7939" s="56"/>
      <c r="G7939" s="122"/>
      <c r="H7939" s="122"/>
    </row>
    <row r="7940" spans="1:8" ht="28.5" customHeight="1">
      <c r="A7940" s="121"/>
      <c r="B7940" s="54" t="str">
        <f>IF(A7940="","",VLOOKUP(A7940,'3-Mapa de Controles'!$M$3:$N$143,2,FALSE))</f>
        <v/>
      </c>
      <c r="C7940" s="54" t="str">
        <f>IF(A7940="","",VLOOKUP(A7940,'3-Mapa de Controles'!$M$3:$P$143,4,FALSE))</f>
        <v/>
      </c>
      <c r="D7940" s="54" t="str">
        <f>IF(A7940="","",VLOOKUP(A7940,'3-Mapa de Controles'!$M$3:$AI$143,23,FALSE))</f>
        <v/>
      </c>
      <c r="E7940" s="54" t="str">
        <f>IF(A7940="","",VLOOKUP(A7940,'3-Mapa de Controles'!$B$3:$D$143,3,FALSE))</f>
        <v/>
      </c>
      <c r="F7940" s="56"/>
      <c r="G7940" s="122"/>
      <c r="H7940" s="122"/>
    </row>
    <row r="7941" spans="1:8" ht="28.5" customHeight="1">
      <c r="A7941" s="121"/>
      <c r="B7941" s="54" t="str">
        <f>IF(A7941="","",VLOOKUP(A7941,'3-Mapa de Controles'!$M$3:$N$143,2,FALSE))</f>
        <v/>
      </c>
      <c r="C7941" s="54" t="str">
        <f>IF(A7941="","",VLOOKUP(A7941,'3-Mapa de Controles'!$M$3:$P$143,4,FALSE))</f>
        <v/>
      </c>
      <c r="D7941" s="54" t="str">
        <f>IF(A7941="","",VLOOKUP(A7941,'3-Mapa de Controles'!$M$3:$AI$143,23,FALSE))</f>
        <v/>
      </c>
      <c r="E7941" s="54" t="str">
        <f>IF(A7941="","",VLOOKUP(A7941,'3-Mapa de Controles'!$B$3:$D$143,3,FALSE))</f>
        <v/>
      </c>
      <c r="F7941" s="56"/>
      <c r="G7941" s="122"/>
      <c r="H7941" s="122"/>
    </row>
    <row r="7942" spans="1:8" ht="28.5" customHeight="1">
      <c r="A7942" s="121"/>
      <c r="B7942" s="54" t="str">
        <f>IF(A7942="","",VLOOKUP(A7942,'3-Mapa de Controles'!$M$3:$N$143,2,FALSE))</f>
        <v/>
      </c>
      <c r="C7942" s="54" t="str">
        <f>IF(A7942="","",VLOOKUP(A7942,'3-Mapa de Controles'!$M$3:$P$143,4,FALSE))</f>
        <v/>
      </c>
      <c r="D7942" s="54" t="str">
        <f>IF(A7942="","",VLOOKUP(A7942,'3-Mapa de Controles'!$M$3:$AI$143,23,FALSE))</f>
        <v/>
      </c>
      <c r="E7942" s="54" t="str">
        <f>IF(A7942="","",VLOOKUP(A7942,'3-Mapa de Controles'!$B$3:$D$143,3,FALSE))</f>
        <v/>
      </c>
      <c r="F7942" s="56"/>
      <c r="G7942" s="122"/>
      <c r="H7942" s="122"/>
    </row>
    <row r="7943" spans="1:8" ht="28.5" customHeight="1">
      <c r="A7943" s="121"/>
      <c r="B7943" s="54" t="str">
        <f>IF(A7943="","",VLOOKUP(A7943,'3-Mapa de Controles'!$M$3:$N$143,2,FALSE))</f>
        <v/>
      </c>
      <c r="C7943" s="54" t="str">
        <f>IF(A7943="","",VLOOKUP(A7943,'3-Mapa de Controles'!$M$3:$P$143,4,FALSE))</f>
        <v/>
      </c>
      <c r="D7943" s="54" t="str">
        <f>IF(A7943="","",VLOOKUP(A7943,'3-Mapa de Controles'!$M$3:$AI$143,23,FALSE))</f>
        <v/>
      </c>
      <c r="E7943" s="54" t="str">
        <f>IF(A7943="","",VLOOKUP(A7943,'3-Mapa de Controles'!$B$3:$D$143,3,FALSE))</f>
        <v/>
      </c>
      <c r="F7943" s="56"/>
      <c r="G7943" s="122"/>
      <c r="H7943" s="122"/>
    </row>
    <row r="7944" spans="1:8" ht="28.5" customHeight="1">
      <c r="A7944" s="121"/>
      <c r="B7944" s="54" t="str">
        <f>IF(A7944="","",VLOOKUP(A7944,'3-Mapa de Controles'!$M$3:$N$143,2,FALSE))</f>
        <v/>
      </c>
      <c r="C7944" s="54" t="str">
        <f>IF(A7944="","",VLOOKUP(A7944,'3-Mapa de Controles'!$M$3:$P$143,4,FALSE))</f>
        <v/>
      </c>
      <c r="D7944" s="54" t="str">
        <f>IF(A7944="","",VLOOKUP(A7944,'3-Mapa de Controles'!$M$3:$AI$143,23,FALSE))</f>
        <v/>
      </c>
      <c r="E7944" s="54" t="str">
        <f>IF(A7944="","",VLOOKUP(A7944,'3-Mapa de Controles'!$B$3:$D$143,3,FALSE))</f>
        <v/>
      </c>
      <c r="F7944" s="56"/>
      <c r="G7944" s="122"/>
      <c r="H7944" s="122"/>
    </row>
    <row r="7945" spans="1:8" ht="28.5" customHeight="1">
      <c r="A7945" s="121"/>
      <c r="B7945" s="54" t="str">
        <f>IF(A7945="","",VLOOKUP(A7945,'3-Mapa de Controles'!$M$3:$N$143,2,FALSE))</f>
        <v/>
      </c>
      <c r="C7945" s="54" t="str">
        <f>IF(A7945="","",VLOOKUP(A7945,'3-Mapa de Controles'!$M$3:$P$143,4,FALSE))</f>
        <v/>
      </c>
      <c r="D7945" s="54" t="str">
        <f>IF(A7945="","",VLOOKUP(A7945,'3-Mapa de Controles'!$M$3:$AI$143,23,FALSE))</f>
        <v/>
      </c>
      <c r="E7945" s="54" t="str">
        <f>IF(A7945="","",VLOOKUP(A7945,'3-Mapa de Controles'!$B$3:$D$143,3,FALSE))</f>
        <v/>
      </c>
      <c r="F7945" s="56"/>
      <c r="G7945" s="122"/>
      <c r="H7945" s="122"/>
    </row>
    <row r="7946" spans="1:8" ht="28.5" customHeight="1">
      <c r="A7946" s="121"/>
      <c r="B7946" s="54" t="str">
        <f>IF(A7946="","",VLOOKUP(A7946,'3-Mapa de Controles'!$M$3:$N$143,2,FALSE))</f>
        <v/>
      </c>
      <c r="C7946" s="54" t="str">
        <f>IF(A7946="","",VLOOKUP(A7946,'3-Mapa de Controles'!$M$3:$P$143,4,FALSE))</f>
        <v/>
      </c>
      <c r="D7946" s="54" t="str">
        <f>IF(A7946="","",VLOOKUP(A7946,'3-Mapa de Controles'!$M$3:$AI$143,23,FALSE))</f>
        <v/>
      </c>
      <c r="E7946" s="54" t="str">
        <f>IF(A7946="","",VLOOKUP(A7946,'3-Mapa de Controles'!$B$3:$D$143,3,FALSE))</f>
        <v/>
      </c>
      <c r="F7946" s="56"/>
      <c r="G7946" s="122"/>
      <c r="H7946" s="122"/>
    </row>
    <row r="7947" spans="1:8" ht="28.5" customHeight="1">
      <c r="A7947" s="121"/>
      <c r="B7947" s="54" t="str">
        <f>IF(A7947="","",VLOOKUP(A7947,'3-Mapa de Controles'!$M$3:$N$143,2,FALSE))</f>
        <v/>
      </c>
      <c r="C7947" s="54" t="str">
        <f>IF(A7947="","",VLOOKUP(A7947,'3-Mapa de Controles'!$M$3:$P$143,4,FALSE))</f>
        <v/>
      </c>
      <c r="D7947" s="54" t="str">
        <f>IF(A7947="","",VLOOKUP(A7947,'3-Mapa de Controles'!$M$3:$AI$143,23,FALSE))</f>
        <v/>
      </c>
      <c r="E7947" s="54" t="str">
        <f>IF(A7947="","",VLOOKUP(A7947,'3-Mapa de Controles'!$B$3:$D$143,3,FALSE))</f>
        <v/>
      </c>
      <c r="F7947" s="56"/>
      <c r="G7947" s="122"/>
      <c r="H7947" s="122"/>
    </row>
    <row r="7948" spans="1:8" ht="28.5" customHeight="1">
      <c r="A7948" s="121"/>
      <c r="B7948" s="54" t="str">
        <f>IF(A7948="","",VLOOKUP(A7948,'3-Mapa de Controles'!$M$3:$N$143,2,FALSE))</f>
        <v/>
      </c>
      <c r="C7948" s="54" t="str">
        <f>IF(A7948="","",VLOOKUP(A7948,'3-Mapa de Controles'!$M$3:$P$143,4,FALSE))</f>
        <v/>
      </c>
      <c r="D7948" s="54" t="str">
        <f>IF(A7948="","",VLOOKUP(A7948,'3-Mapa de Controles'!$M$3:$AI$143,23,FALSE))</f>
        <v/>
      </c>
      <c r="E7948" s="54" t="str">
        <f>IF(A7948="","",VLOOKUP(A7948,'3-Mapa de Controles'!$B$3:$D$143,3,FALSE))</f>
        <v/>
      </c>
      <c r="F7948" s="56"/>
      <c r="G7948" s="122"/>
      <c r="H7948" s="122"/>
    </row>
    <row r="7949" spans="1:8" ht="28.5" customHeight="1">
      <c r="A7949" s="121"/>
      <c r="B7949" s="54" t="str">
        <f>IF(A7949="","",VLOOKUP(A7949,'3-Mapa de Controles'!$M$3:$N$143,2,FALSE))</f>
        <v/>
      </c>
      <c r="C7949" s="54" t="str">
        <f>IF(A7949="","",VLOOKUP(A7949,'3-Mapa de Controles'!$M$3:$P$143,4,FALSE))</f>
        <v/>
      </c>
      <c r="D7949" s="54" t="str">
        <f>IF(A7949="","",VLOOKUP(A7949,'3-Mapa de Controles'!$M$3:$AI$143,23,FALSE))</f>
        <v/>
      </c>
      <c r="E7949" s="54" t="str">
        <f>IF(A7949="","",VLOOKUP(A7949,'3-Mapa de Controles'!$B$3:$D$143,3,FALSE))</f>
        <v/>
      </c>
      <c r="F7949" s="56"/>
      <c r="G7949" s="122"/>
      <c r="H7949" s="122"/>
    </row>
    <row r="7950" spans="1:8" ht="28.5" customHeight="1">
      <c r="A7950" s="121"/>
      <c r="B7950" s="54" t="str">
        <f>IF(A7950="","",VLOOKUP(A7950,'3-Mapa de Controles'!$M$3:$N$143,2,FALSE))</f>
        <v/>
      </c>
      <c r="C7950" s="54" t="str">
        <f>IF(A7950="","",VLOOKUP(A7950,'3-Mapa de Controles'!$M$3:$P$143,4,FALSE))</f>
        <v/>
      </c>
      <c r="D7950" s="54" t="str">
        <f>IF(A7950="","",VLOOKUP(A7950,'3-Mapa de Controles'!$M$3:$AI$143,23,FALSE))</f>
        <v/>
      </c>
      <c r="E7950" s="54" t="str">
        <f>IF(A7950="","",VLOOKUP(A7950,'3-Mapa de Controles'!$B$3:$D$143,3,FALSE))</f>
        <v/>
      </c>
      <c r="F7950" s="56"/>
      <c r="G7950" s="122"/>
      <c r="H7950" s="122"/>
    </row>
    <row r="7951" spans="1:8" ht="28.5" customHeight="1">
      <c r="A7951" s="121"/>
      <c r="B7951" s="54" t="str">
        <f>IF(A7951="","",VLOOKUP(A7951,'3-Mapa de Controles'!$M$3:$N$143,2,FALSE))</f>
        <v/>
      </c>
      <c r="C7951" s="54" t="str">
        <f>IF(A7951="","",VLOOKUP(A7951,'3-Mapa de Controles'!$M$3:$P$143,4,FALSE))</f>
        <v/>
      </c>
      <c r="D7951" s="54" t="str">
        <f>IF(A7951="","",VLOOKUP(A7951,'3-Mapa de Controles'!$M$3:$AI$143,23,FALSE))</f>
        <v/>
      </c>
      <c r="E7951" s="54" t="str">
        <f>IF(A7951="","",VLOOKUP(A7951,'3-Mapa de Controles'!$B$3:$D$143,3,FALSE))</f>
        <v/>
      </c>
      <c r="F7951" s="56"/>
      <c r="G7951" s="122"/>
      <c r="H7951" s="122"/>
    </row>
    <row r="7952" spans="1:8" ht="28.5" customHeight="1">
      <c r="A7952" s="121"/>
      <c r="B7952" s="54" t="str">
        <f>IF(A7952="","",VLOOKUP(A7952,'3-Mapa de Controles'!$M$3:$N$143,2,FALSE))</f>
        <v/>
      </c>
      <c r="C7952" s="54" t="str">
        <f>IF(A7952="","",VLOOKUP(A7952,'3-Mapa de Controles'!$M$3:$P$143,4,FALSE))</f>
        <v/>
      </c>
      <c r="D7952" s="54" t="str">
        <f>IF(A7952="","",VLOOKUP(A7952,'3-Mapa de Controles'!$M$3:$AI$143,23,FALSE))</f>
        <v/>
      </c>
      <c r="E7952" s="54" t="str">
        <f>IF(A7952="","",VLOOKUP(A7952,'3-Mapa de Controles'!$B$3:$D$143,3,FALSE))</f>
        <v/>
      </c>
      <c r="F7952" s="56"/>
      <c r="G7952" s="122"/>
      <c r="H7952" s="122"/>
    </row>
    <row r="7953" spans="1:8" ht="28.5" customHeight="1">
      <c r="A7953" s="121"/>
      <c r="B7953" s="54" t="str">
        <f>IF(A7953="","",VLOOKUP(A7953,'3-Mapa de Controles'!$M$3:$N$143,2,FALSE))</f>
        <v/>
      </c>
      <c r="C7953" s="54" t="str">
        <f>IF(A7953="","",VLOOKUP(A7953,'3-Mapa de Controles'!$M$3:$P$143,4,FALSE))</f>
        <v/>
      </c>
      <c r="D7953" s="54" t="str">
        <f>IF(A7953="","",VLOOKUP(A7953,'3-Mapa de Controles'!$M$3:$AI$143,23,FALSE))</f>
        <v/>
      </c>
      <c r="E7953" s="54" t="str">
        <f>IF(A7953="","",VLOOKUP(A7953,'3-Mapa de Controles'!$B$3:$D$143,3,FALSE))</f>
        <v/>
      </c>
      <c r="F7953" s="56"/>
      <c r="G7953" s="122"/>
      <c r="H7953" s="122"/>
    </row>
    <row r="7954" spans="1:8" ht="28.5" customHeight="1">
      <c r="A7954" s="121"/>
      <c r="B7954" s="54" t="str">
        <f>IF(A7954="","",VLOOKUP(A7954,'3-Mapa de Controles'!$M$3:$N$143,2,FALSE))</f>
        <v/>
      </c>
      <c r="C7954" s="54" t="str">
        <f>IF(A7954="","",VLOOKUP(A7954,'3-Mapa de Controles'!$M$3:$P$143,4,FALSE))</f>
        <v/>
      </c>
      <c r="D7954" s="54" t="str">
        <f>IF(A7954="","",VLOOKUP(A7954,'3-Mapa de Controles'!$M$3:$AI$143,23,FALSE))</f>
        <v/>
      </c>
      <c r="E7954" s="54" t="str">
        <f>IF(A7954="","",VLOOKUP(A7954,'3-Mapa de Controles'!$B$3:$D$143,3,FALSE))</f>
        <v/>
      </c>
      <c r="F7954" s="56"/>
      <c r="G7954" s="122"/>
      <c r="H7954" s="122"/>
    </row>
    <row r="7955" spans="1:8" ht="28.5" customHeight="1">
      <c r="A7955" s="121"/>
      <c r="B7955" s="54" t="str">
        <f>IF(A7955="","",VLOOKUP(A7955,'3-Mapa de Controles'!$M$3:$N$143,2,FALSE))</f>
        <v/>
      </c>
      <c r="C7955" s="54" t="str">
        <f>IF(A7955="","",VLOOKUP(A7955,'3-Mapa de Controles'!$M$3:$P$143,4,FALSE))</f>
        <v/>
      </c>
      <c r="D7955" s="54" t="str">
        <f>IF(A7955="","",VLOOKUP(A7955,'3-Mapa de Controles'!$M$3:$AI$143,23,FALSE))</f>
        <v/>
      </c>
      <c r="E7955" s="54" t="str">
        <f>IF(A7955="","",VLOOKUP(A7955,'3-Mapa de Controles'!$B$3:$D$143,3,FALSE))</f>
        <v/>
      </c>
      <c r="F7955" s="56"/>
      <c r="G7955" s="122"/>
      <c r="H7955" s="122"/>
    </row>
    <row r="7956" spans="1:8" ht="28.5" customHeight="1">
      <c r="A7956" s="121"/>
      <c r="B7956" s="54" t="str">
        <f>IF(A7956="","",VLOOKUP(A7956,'3-Mapa de Controles'!$M$3:$N$143,2,FALSE))</f>
        <v/>
      </c>
      <c r="C7956" s="54" t="str">
        <f>IF(A7956="","",VLOOKUP(A7956,'3-Mapa de Controles'!$M$3:$P$143,4,FALSE))</f>
        <v/>
      </c>
      <c r="D7956" s="54" t="str">
        <f>IF(A7956="","",VLOOKUP(A7956,'3-Mapa de Controles'!$M$3:$AI$143,23,FALSE))</f>
        <v/>
      </c>
      <c r="E7956" s="54" t="str">
        <f>IF(A7956="","",VLOOKUP(A7956,'3-Mapa de Controles'!$B$3:$D$143,3,FALSE))</f>
        <v/>
      </c>
      <c r="F7956" s="56"/>
      <c r="G7956" s="122"/>
      <c r="H7956" s="122"/>
    </row>
    <row r="7957" spans="1:8" ht="28.5" customHeight="1">
      <c r="A7957" s="121"/>
      <c r="B7957" s="54" t="str">
        <f>IF(A7957="","",VLOOKUP(A7957,'3-Mapa de Controles'!$M$3:$N$143,2,FALSE))</f>
        <v/>
      </c>
      <c r="C7957" s="54" t="str">
        <f>IF(A7957="","",VLOOKUP(A7957,'3-Mapa de Controles'!$M$3:$P$143,4,FALSE))</f>
        <v/>
      </c>
      <c r="D7957" s="54" t="str">
        <f>IF(A7957="","",VLOOKUP(A7957,'3-Mapa de Controles'!$M$3:$AI$143,23,FALSE))</f>
        <v/>
      </c>
      <c r="E7957" s="54" t="str">
        <f>IF(A7957="","",VLOOKUP(A7957,'3-Mapa de Controles'!$B$3:$D$143,3,FALSE))</f>
        <v/>
      </c>
      <c r="F7957" s="56"/>
      <c r="G7957" s="122"/>
      <c r="H7957" s="122"/>
    </row>
    <row r="7958" spans="1:8" ht="28.5" customHeight="1">
      <c r="A7958" s="121"/>
      <c r="B7958" s="54" t="str">
        <f>IF(A7958="","",VLOOKUP(A7958,'3-Mapa de Controles'!$M$3:$N$143,2,FALSE))</f>
        <v/>
      </c>
      <c r="C7958" s="54" t="str">
        <f>IF(A7958="","",VLOOKUP(A7958,'3-Mapa de Controles'!$M$3:$P$143,4,FALSE))</f>
        <v/>
      </c>
      <c r="D7958" s="54" t="str">
        <f>IF(A7958="","",VLOOKUP(A7958,'3-Mapa de Controles'!$M$3:$AI$143,23,FALSE))</f>
        <v/>
      </c>
      <c r="E7958" s="54" t="str">
        <f>IF(A7958="","",VLOOKUP(A7958,'3-Mapa de Controles'!$B$3:$D$143,3,FALSE))</f>
        <v/>
      </c>
      <c r="F7958" s="56"/>
      <c r="G7958" s="122"/>
      <c r="H7958" s="122"/>
    </row>
    <row r="7959" spans="1:8" ht="28.5" customHeight="1">
      <c r="A7959" s="121"/>
      <c r="B7959" s="54" t="str">
        <f>IF(A7959="","",VLOOKUP(A7959,'3-Mapa de Controles'!$M$3:$N$143,2,FALSE))</f>
        <v/>
      </c>
      <c r="C7959" s="54" t="str">
        <f>IF(A7959="","",VLOOKUP(A7959,'3-Mapa de Controles'!$M$3:$P$143,4,FALSE))</f>
        <v/>
      </c>
      <c r="D7959" s="54" t="str">
        <f>IF(A7959="","",VLOOKUP(A7959,'3-Mapa de Controles'!$M$3:$AI$143,23,FALSE))</f>
        <v/>
      </c>
      <c r="E7959" s="54" t="str">
        <f>IF(A7959="","",VLOOKUP(A7959,'3-Mapa de Controles'!$B$3:$D$143,3,FALSE))</f>
        <v/>
      </c>
      <c r="F7959" s="56"/>
      <c r="G7959" s="122"/>
      <c r="H7959" s="122"/>
    </row>
    <row r="7960" spans="1:8" ht="28.5" customHeight="1">
      <c r="A7960" s="121"/>
      <c r="B7960" s="54" t="str">
        <f>IF(A7960="","",VLOOKUP(A7960,'3-Mapa de Controles'!$M$3:$N$143,2,FALSE))</f>
        <v/>
      </c>
      <c r="C7960" s="54" t="str">
        <f>IF(A7960="","",VLOOKUP(A7960,'3-Mapa de Controles'!$M$3:$P$143,4,FALSE))</f>
        <v/>
      </c>
      <c r="D7960" s="54" t="str">
        <f>IF(A7960="","",VLOOKUP(A7960,'3-Mapa de Controles'!$M$3:$AI$143,23,FALSE))</f>
        <v/>
      </c>
      <c r="E7960" s="54" t="str">
        <f>IF(A7960="","",VLOOKUP(A7960,'3-Mapa de Controles'!$B$3:$D$143,3,FALSE))</f>
        <v/>
      </c>
      <c r="F7960" s="56"/>
      <c r="G7960" s="122"/>
      <c r="H7960" s="122"/>
    </row>
    <row r="7961" spans="1:8" ht="28.5" customHeight="1">
      <c r="A7961" s="121"/>
      <c r="B7961" s="54" t="str">
        <f>IF(A7961="","",VLOOKUP(A7961,'3-Mapa de Controles'!$M$3:$N$143,2,FALSE))</f>
        <v/>
      </c>
      <c r="C7961" s="54" t="str">
        <f>IF(A7961="","",VLOOKUP(A7961,'3-Mapa de Controles'!$M$3:$P$143,4,FALSE))</f>
        <v/>
      </c>
      <c r="D7961" s="54" t="str">
        <f>IF(A7961="","",VLOOKUP(A7961,'3-Mapa de Controles'!$M$3:$AI$143,23,FALSE))</f>
        <v/>
      </c>
      <c r="E7961" s="54" t="str">
        <f>IF(A7961="","",VLOOKUP(A7961,'3-Mapa de Controles'!$B$3:$D$143,3,FALSE))</f>
        <v/>
      </c>
      <c r="F7961" s="56"/>
      <c r="G7961" s="122"/>
      <c r="H7961" s="122"/>
    </row>
    <row r="7962" spans="1:8" ht="28.5" customHeight="1">
      <c r="A7962" s="121"/>
      <c r="B7962" s="54" t="str">
        <f>IF(A7962="","",VLOOKUP(A7962,'3-Mapa de Controles'!$M$3:$N$143,2,FALSE))</f>
        <v/>
      </c>
      <c r="C7962" s="54" t="str">
        <f>IF(A7962="","",VLOOKUP(A7962,'3-Mapa de Controles'!$M$3:$P$143,4,FALSE))</f>
        <v/>
      </c>
      <c r="D7962" s="54" t="str">
        <f>IF(A7962="","",VLOOKUP(A7962,'3-Mapa de Controles'!$M$3:$AI$143,23,FALSE))</f>
        <v/>
      </c>
      <c r="E7962" s="54" t="str">
        <f>IF(A7962="","",VLOOKUP(A7962,'3-Mapa de Controles'!$B$3:$D$143,3,FALSE))</f>
        <v/>
      </c>
      <c r="F7962" s="56"/>
      <c r="G7962" s="122"/>
      <c r="H7962" s="122"/>
    </row>
    <row r="7963" spans="1:8" ht="28.5" customHeight="1">
      <c r="A7963" s="121"/>
      <c r="B7963" s="54" t="str">
        <f>IF(A7963="","",VLOOKUP(A7963,'3-Mapa de Controles'!$M$3:$N$143,2,FALSE))</f>
        <v/>
      </c>
      <c r="C7963" s="54" t="str">
        <f>IF(A7963="","",VLOOKUP(A7963,'3-Mapa de Controles'!$M$3:$P$143,4,FALSE))</f>
        <v/>
      </c>
      <c r="D7963" s="54" t="str">
        <f>IF(A7963="","",VLOOKUP(A7963,'3-Mapa de Controles'!$M$3:$AI$143,23,FALSE))</f>
        <v/>
      </c>
      <c r="E7963" s="54" t="str">
        <f>IF(A7963="","",VLOOKUP(A7963,'3-Mapa de Controles'!$B$3:$D$143,3,FALSE))</f>
        <v/>
      </c>
      <c r="F7963" s="56"/>
      <c r="G7963" s="122"/>
      <c r="H7963" s="122"/>
    </row>
    <row r="7964" spans="1:8" ht="28.5" customHeight="1">
      <c r="A7964" s="121"/>
      <c r="B7964" s="54" t="str">
        <f>IF(A7964="","",VLOOKUP(A7964,'3-Mapa de Controles'!$M$3:$N$143,2,FALSE))</f>
        <v/>
      </c>
      <c r="C7964" s="54" t="str">
        <f>IF(A7964="","",VLOOKUP(A7964,'3-Mapa de Controles'!$M$3:$P$143,4,FALSE))</f>
        <v/>
      </c>
      <c r="D7964" s="54" t="str">
        <f>IF(A7964="","",VLOOKUP(A7964,'3-Mapa de Controles'!$M$3:$AI$143,23,FALSE))</f>
        <v/>
      </c>
      <c r="E7964" s="54" t="str">
        <f>IF(A7964="","",VLOOKUP(A7964,'3-Mapa de Controles'!$B$3:$D$143,3,FALSE))</f>
        <v/>
      </c>
      <c r="F7964" s="56"/>
      <c r="G7964" s="122"/>
      <c r="H7964" s="122"/>
    </row>
    <row r="7965" spans="1:8" ht="28.5" customHeight="1">
      <c r="A7965" s="121"/>
      <c r="B7965" s="54" t="str">
        <f>IF(A7965="","",VLOOKUP(A7965,'3-Mapa de Controles'!$M$3:$N$143,2,FALSE))</f>
        <v/>
      </c>
      <c r="C7965" s="54" t="str">
        <f>IF(A7965="","",VLOOKUP(A7965,'3-Mapa de Controles'!$M$3:$P$143,4,FALSE))</f>
        <v/>
      </c>
      <c r="D7965" s="54" t="str">
        <f>IF(A7965="","",VLOOKUP(A7965,'3-Mapa de Controles'!$M$3:$AI$143,23,FALSE))</f>
        <v/>
      </c>
      <c r="E7965" s="54" t="str">
        <f>IF(A7965="","",VLOOKUP(A7965,'3-Mapa de Controles'!$B$3:$D$143,3,FALSE))</f>
        <v/>
      </c>
      <c r="F7965" s="56"/>
      <c r="G7965" s="122"/>
      <c r="H7965" s="122"/>
    </row>
    <row r="7966" spans="1:8" ht="28.5" customHeight="1">
      <c r="A7966" s="121"/>
      <c r="B7966" s="54" t="str">
        <f>IF(A7966="","",VLOOKUP(A7966,'3-Mapa de Controles'!$M$3:$N$143,2,FALSE))</f>
        <v/>
      </c>
      <c r="C7966" s="54" t="str">
        <f>IF(A7966="","",VLOOKUP(A7966,'3-Mapa de Controles'!$M$3:$P$143,4,FALSE))</f>
        <v/>
      </c>
      <c r="D7966" s="54" t="str">
        <f>IF(A7966="","",VLOOKUP(A7966,'3-Mapa de Controles'!$M$3:$AI$143,23,FALSE))</f>
        <v/>
      </c>
      <c r="E7966" s="54" t="str">
        <f>IF(A7966="","",VLOOKUP(A7966,'3-Mapa de Controles'!$B$3:$D$143,3,FALSE))</f>
        <v/>
      </c>
      <c r="F7966" s="56"/>
      <c r="G7966" s="122"/>
      <c r="H7966" s="122"/>
    </row>
    <row r="7967" spans="1:8" ht="28.5" customHeight="1">
      <c r="A7967" s="121"/>
      <c r="B7967" s="54" t="str">
        <f>IF(A7967="","",VLOOKUP(A7967,'3-Mapa de Controles'!$M$3:$N$143,2,FALSE))</f>
        <v/>
      </c>
      <c r="C7967" s="54" t="str">
        <f>IF(A7967="","",VLOOKUP(A7967,'3-Mapa de Controles'!$M$3:$P$143,4,FALSE))</f>
        <v/>
      </c>
      <c r="D7967" s="54" t="str">
        <f>IF(A7967="","",VLOOKUP(A7967,'3-Mapa de Controles'!$M$3:$AI$143,23,FALSE))</f>
        <v/>
      </c>
      <c r="E7967" s="54" t="str">
        <f>IF(A7967="","",VLOOKUP(A7967,'3-Mapa de Controles'!$B$3:$D$143,3,FALSE))</f>
        <v/>
      </c>
      <c r="F7967" s="56"/>
      <c r="G7967" s="122"/>
      <c r="H7967" s="122"/>
    </row>
    <row r="7968" spans="1:8" ht="28.5" customHeight="1">
      <c r="A7968" s="121"/>
      <c r="B7968" s="54" t="str">
        <f>IF(A7968="","",VLOOKUP(A7968,'3-Mapa de Controles'!$M$3:$N$143,2,FALSE))</f>
        <v/>
      </c>
      <c r="C7968" s="54" t="str">
        <f>IF(A7968="","",VLOOKUP(A7968,'3-Mapa de Controles'!$M$3:$P$143,4,FALSE))</f>
        <v/>
      </c>
      <c r="D7968" s="54" t="str">
        <f>IF(A7968="","",VLOOKUP(A7968,'3-Mapa de Controles'!$M$3:$AI$143,23,FALSE))</f>
        <v/>
      </c>
      <c r="E7968" s="54" t="str">
        <f>IF(A7968="","",VLOOKUP(A7968,'3-Mapa de Controles'!$B$3:$D$143,3,FALSE))</f>
        <v/>
      </c>
      <c r="F7968" s="56"/>
      <c r="G7968" s="122"/>
      <c r="H7968" s="122"/>
    </row>
    <row r="7969" spans="1:8" ht="28.5" customHeight="1">
      <c r="A7969" s="121"/>
      <c r="B7969" s="54" t="str">
        <f>IF(A7969="","",VLOOKUP(A7969,'3-Mapa de Controles'!$M$3:$N$143,2,FALSE))</f>
        <v/>
      </c>
      <c r="C7969" s="54" t="str">
        <f>IF(A7969="","",VLOOKUP(A7969,'3-Mapa de Controles'!$M$3:$P$143,4,FALSE))</f>
        <v/>
      </c>
      <c r="D7969" s="54" t="str">
        <f>IF(A7969="","",VLOOKUP(A7969,'3-Mapa de Controles'!$M$3:$AI$143,23,FALSE))</f>
        <v/>
      </c>
      <c r="E7969" s="54" t="str">
        <f>IF(A7969="","",VLOOKUP(A7969,'3-Mapa de Controles'!$B$3:$D$143,3,FALSE))</f>
        <v/>
      </c>
      <c r="F7969" s="56"/>
      <c r="G7969" s="122"/>
      <c r="H7969" s="122"/>
    </row>
    <row r="7970" spans="1:8" ht="28.5" customHeight="1">
      <c r="A7970" s="121"/>
      <c r="B7970" s="54" t="str">
        <f>IF(A7970="","",VLOOKUP(A7970,'3-Mapa de Controles'!$M$3:$N$143,2,FALSE))</f>
        <v/>
      </c>
      <c r="C7970" s="54" t="str">
        <f>IF(A7970="","",VLOOKUP(A7970,'3-Mapa de Controles'!$M$3:$P$143,4,FALSE))</f>
        <v/>
      </c>
      <c r="D7970" s="54" t="str">
        <f>IF(A7970="","",VLOOKUP(A7970,'3-Mapa de Controles'!$M$3:$AI$143,23,FALSE))</f>
        <v/>
      </c>
      <c r="E7970" s="54" t="str">
        <f>IF(A7970="","",VLOOKUP(A7970,'3-Mapa de Controles'!$B$3:$D$143,3,FALSE))</f>
        <v/>
      </c>
      <c r="F7970" s="56"/>
      <c r="G7970" s="122"/>
      <c r="H7970" s="122"/>
    </row>
    <row r="7971" spans="1:8" ht="28.5" customHeight="1">
      <c r="A7971" s="121"/>
      <c r="B7971" s="54" t="str">
        <f>IF(A7971="","",VLOOKUP(A7971,'3-Mapa de Controles'!$M$3:$N$143,2,FALSE))</f>
        <v/>
      </c>
      <c r="C7971" s="54" t="str">
        <f>IF(A7971="","",VLOOKUP(A7971,'3-Mapa de Controles'!$M$3:$P$143,4,FALSE))</f>
        <v/>
      </c>
      <c r="D7971" s="54" t="str">
        <f>IF(A7971="","",VLOOKUP(A7971,'3-Mapa de Controles'!$M$3:$AI$143,23,FALSE))</f>
        <v/>
      </c>
      <c r="E7971" s="54" t="str">
        <f>IF(A7971="","",VLOOKUP(A7971,'3-Mapa de Controles'!$B$3:$D$143,3,FALSE))</f>
        <v/>
      </c>
      <c r="F7971" s="56"/>
      <c r="G7971" s="122"/>
      <c r="H7971" s="122"/>
    </row>
    <row r="7972" spans="1:8" ht="28.5" customHeight="1">
      <c r="A7972" s="121"/>
      <c r="B7972" s="54" t="str">
        <f>IF(A7972="","",VLOOKUP(A7972,'3-Mapa de Controles'!$M$3:$N$143,2,FALSE))</f>
        <v/>
      </c>
      <c r="C7972" s="54" t="str">
        <f>IF(A7972="","",VLOOKUP(A7972,'3-Mapa de Controles'!$M$3:$P$143,4,FALSE))</f>
        <v/>
      </c>
      <c r="D7972" s="54" t="str">
        <f>IF(A7972="","",VLOOKUP(A7972,'3-Mapa de Controles'!$M$3:$AI$143,23,FALSE))</f>
        <v/>
      </c>
      <c r="E7972" s="54" t="str">
        <f>IF(A7972="","",VLOOKUP(A7972,'3-Mapa de Controles'!$B$3:$D$143,3,FALSE))</f>
        <v/>
      </c>
      <c r="F7972" s="56"/>
      <c r="G7972" s="122"/>
      <c r="H7972" s="122"/>
    </row>
    <row r="7973" spans="1:8" ht="28.5" customHeight="1">
      <c r="A7973" s="121"/>
      <c r="B7973" s="54" t="str">
        <f>IF(A7973="","",VLOOKUP(A7973,'3-Mapa de Controles'!$M$3:$N$143,2,FALSE))</f>
        <v/>
      </c>
      <c r="C7973" s="54" t="str">
        <f>IF(A7973="","",VLOOKUP(A7973,'3-Mapa de Controles'!$M$3:$P$143,4,FALSE))</f>
        <v/>
      </c>
      <c r="D7973" s="54" t="str">
        <f>IF(A7973="","",VLOOKUP(A7973,'3-Mapa de Controles'!$M$3:$AI$143,23,FALSE))</f>
        <v/>
      </c>
      <c r="E7973" s="54" t="str">
        <f>IF(A7973="","",VLOOKUP(A7973,'3-Mapa de Controles'!$B$3:$D$143,3,FALSE))</f>
        <v/>
      </c>
      <c r="F7973" s="56"/>
      <c r="G7973" s="122"/>
      <c r="H7973" s="122"/>
    </row>
    <row r="7974" spans="1:8" ht="28.5" customHeight="1">
      <c r="A7974" s="121"/>
      <c r="B7974" s="54" t="str">
        <f>IF(A7974="","",VLOOKUP(A7974,'3-Mapa de Controles'!$M$3:$N$143,2,FALSE))</f>
        <v/>
      </c>
      <c r="C7974" s="54" t="str">
        <f>IF(A7974="","",VLOOKUP(A7974,'3-Mapa de Controles'!$M$3:$P$143,4,FALSE))</f>
        <v/>
      </c>
      <c r="D7974" s="54" t="str">
        <f>IF(A7974="","",VLOOKUP(A7974,'3-Mapa de Controles'!$M$3:$AI$143,23,FALSE))</f>
        <v/>
      </c>
      <c r="E7974" s="54" t="str">
        <f>IF(A7974="","",VLOOKUP(A7974,'3-Mapa de Controles'!$B$3:$D$143,3,FALSE))</f>
        <v/>
      </c>
      <c r="F7974" s="56"/>
      <c r="G7974" s="122"/>
      <c r="H7974" s="122"/>
    </row>
    <row r="7975" spans="1:8" ht="28.5" customHeight="1">
      <c r="A7975" s="121"/>
      <c r="B7975" s="54" t="str">
        <f>IF(A7975="","",VLOOKUP(A7975,'3-Mapa de Controles'!$M$3:$N$143,2,FALSE))</f>
        <v/>
      </c>
      <c r="C7975" s="54" t="str">
        <f>IF(A7975="","",VLOOKUP(A7975,'3-Mapa de Controles'!$M$3:$P$143,4,FALSE))</f>
        <v/>
      </c>
      <c r="D7975" s="54" t="str">
        <f>IF(A7975="","",VLOOKUP(A7975,'3-Mapa de Controles'!$M$3:$AI$143,23,FALSE))</f>
        <v/>
      </c>
      <c r="E7975" s="54" t="str">
        <f>IF(A7975="","",VLOOKUP(A7975,'3-Mapa de Controles'!$B$3:$D$143,3,FALSE))</f>
        <v/>
      </c>
      <c r="F7975" s="56"/>
      <c r="G7975" s="122"/>
      <c r="H7975" s="122"/>
    </row>
    <row r="7976" spans="1:8" ht="28.5" customHeight="1">
      <c r="A7976" s="121"/>
      <c r="B7976" s="54" t="str">
        <f>IF(A7976="","",VLOOKUP(A7976,'3-Mapa de Controles'!$M$3:$N$143,2,FALSE))</f>
        <v/>
      </c>
      <c r="C7976" s="54" t="str">
        <f>IF(A7976="","",VLOOKUP(A7976,'3-Mapa de Controles'!$M$3:$P$143,4,FALSE))</f>
        <v/>
      </c>
      <c r="D7976" s="54" t="str">
        <f>IF(A7976="","",VLOOKUP(A7976,'3-Mapa de Controles'!$M$3:$AI$143,23,FALSE))</f>
        <v/>
      </c>
      <c r="E7976" s="54" t="str">
        <f>IF(A7976="","",VLOOKUP(A7976,'3-Mapa de Controles'!$B$3:$D$143,3,FALSE))</f>
        <v/>
      </c>
      <c r="F7976" s="56"/>
      <c r="G7976" s="122"/>
      <c r="H7976" s="122"/>
    </row>
    <row r="7977" spans="1:8" ht="28.5" customHeight="1">
      <c r="A7977" s="121"/>
      <c r="B7977" s="54" t="str">
        <f>IF(A7977="","",VLOOKUP(A7977,'3-Mapa de Controles'!$M$3:$N$143,2,FALSE))</f>
        <v/>
      </c>
      <c r="C7977" s="54" t="str">
        <f>IF(A7977="","",VLOOKUP(A7977,'3-Mapa de Controles'!$M$3:$P$143,4,FALSE))</f>
        <v/>
      </c>
      <c r="D7977" s="54" t="str">
        <f>IF(A7977="","",VLOOKUP(A7977,'3-Mapa de Controles'!$M$3:$AI$143,23,FALSE))</f>
        <v/>
      </c>
      <c r="E7977" s="54" t="str">
        <f>IF(A7977="","",VLOOKUP(A7977,'3-Mapa de Controles'!$B$3:$D$143,3,FALSE))</f>
        <v/>
      </c>
      <c r="F7977" s="56"/>
      <c r="G7977" s="122"/>
      <c r="H7977" s="122"/>
    </row>
    <row r="7978" spans="1:8" ht="28.5" customHeight="1">
      <c r="A7978" s="121"/>
      <c r="B7978" s="54" t="str">
        <f>IF(A7978="","",VLOOKUP(A7978,'3-Mapa de Controles'!$M$3:$N$143,2,FALSE))</f>
        <v/>
      </c>
      <c r="C7978" s="54" t="str">
        <f>IF(A7978="","",VLOOKUP(A7978,'3-Mapa de Controles'!$M$3:$P$143,4,FALSE))</f>
        <v/>
      </c>
      <c r="D7978" s="54" t="str">
        <f>IF(A7978="","",VLOOKUP(A7978,'3-Mapa de Controles'!$M$3:$AI$143,23,FALSE))</f>
        <v/>
      </c>
      <c r="E7978" s="54" t="str">
        <f>IF(A7978="","",VLOOKUP(A7978,'3-Mapa de Controles'!$B$3:$D$143,3,FALSE))</f>
        <v/>
      </c>
      <c r="F7978" s="56"/>
      <c r="G7978" s="122"/>
      <c r="H7978" s="122"/>
    </row>
    <row r="7979" spans="1:8" ht="28.5" customHeight="1">
      <c r="A7979" s="121"/>
      <c r="B7979" s="54" t="str">
        <f>IF(A7979="","",VLOOKUP(A7979,'3-Mapa de Controles'!$M$3:$N$143,2,FALSE))</f>
        <v/>
      </c>
      <c r="C7979" s="54" t="str">
        <f>IF(A7979="","",VLOOKUP(A7979,'3-Mapa de Controles'!$M$3:$P$143,4,FALSE))</f>
        <v/>
      </c>
      <c r="D7979" s="54" t="str">
        <f>IF(A7979="","",VLOOKUP(A7979,'3-Mapa de Controles'!$M$3:$AI$143,23,FALSE))</f>
        <v/>
      </c>
      <c r="E7979" s="54" t="str">
        <f>IF(A7979="","",VLOOKUP(A7979,'3-Mapa de Controles'!$B$3:$D$143,3,FALSE))</f>
        <v/>
      </c>
      <c r="F7979" s="56"/>
      <c r="G7979" s="122"/>
      <c r="H7979" s="122"/>
    </row>
    <row r="7980" spans="1:8" ht="28.5" customHeight="1">
      <c r="A7980" s="121"/>
      <c r="B7980" s="54" t="str">
        <f>IF(A7980="","",VLOOKUP(A7980,'3-Mapa de Controles'!$M$3:$N$143,2,FALSE))</f>
        <v/>
      </c>
      <c r="C7980" s="54" t="str">
        <f>IF(A7980="","",VLOOKUP(A7980,'3-Mapa de Controles'!$M$3:$P$143,4,FALSE))</f>
        <v/>
      </c>
      <c r="D7980" s="54" t="str">
        <f>IF(A7980="","",VLOOKUP(A7980,'3-Mapa de Controles'!$M$3:$AI$143,23,FALSE))</f>
        <v/>
      </c>
      <c r="E7980" s="54" t="str">
        <f>IF(A7980="","",VLOOKUP(A7980,'3-Mapa de Controles'!$B$3:$D$143,3,FALSE))</f>
        <v/>
      </c>
      <c r="F7980" s="56"/>
      <c r="G7980" s="122"/>
      <c r="H7980" s="122"/>
    </row>
    <row r="7981" spans="1:8" ht="28.5" customHeight="1">
      <c r="A7981" s="121"/>
      <c r="B7981" s="54" t="str">
        <f>IF(A7981="","",VLOOKUP(A7981,'3-Mapa de Controles'!$M$3:$N$143,2,FALSE))</f>
        <v/>
      </c>
      <c r="C7981" s="54" t="str">
        <f>IF(A7981="","",VLOOKUP(A7981,'3-Mapa de Controles'!$M$3:$P$143,4,FALSE))</f>
        <v/>
      </c>
      <c r="D7981" s="54" t="str">
        <f>IF(A7981="","",VLOOKUP(A7981,'3-Mapa de Controles'!$M$3:$AI$143,23,FALSE))</f>
        <v/>
      </c>
      <c r="E7981" s="54" t="str">
        <f>IF(A7981="","",VLOOKUP(A7981,'3-Mapa de Controles'!$B$3:$D$143,3,FALSE))</f>
        <v/>
      </c>
      <c r="F7981" s="56"/>
      <c r="G7981" s="122"/>
      <c r="H7981" s="122"/>
    </row>
    <row r="7982" spans="1:8" ht="28.5" customHeight="1">
      <c r="A7982" s="121"/>
      <c r="B7982" s="54" t="str">
        <f>IF(A7982="","",VLOOKUP(A7982,'3-Mapa de Controles'!$M$3:$N$143,2,FALSE))</f>
        <v/>
      </c>
      <c r="C7982" s="54" t="str">
        <f>IF(A7982="","",VLOOKUP(A7982,'3-Mapa de Controles'!$M$3:$P$143,4,FALSE))</f>
        <v/>
      </c>
      <c r="D7982" s="54" t="str">
        <f>IF(A7982="","",VLOOKUP(A7982,'3-Mapa de Controles'!$M$3:$AI$143,23,FALSE))</f>
        <v/>
      </c>
      <c r="E7982" s="54" t="str">
        <f>IF(A7982="","",VLOOKUP(A7982,'3-Mapa de Controles'!$B$3:$D$143,3,FALSE))</f>
        <v/>
      </c>
      <c r="F7982" s="56"/>
      <c r="G7982" s="122"/>
      <c r="H7982" s="122"/>
    </row>
    <row r="7983" spans="1:8" ht="28.5" customHeight="1">
      <c r="A7983" s="121"/>
      <c r="B7983" s="54" t="str">
        <f>IF(A7983="","",VLOOKUP(A7983,'3-Mapa de Controles'!$M$3:$N$143,2,FALSE))</f>
        <v/>
      </c>
      <c r="C7983" s="54" t="str">
        <f>IF(A7983="","",VLOOKUP(A7983,'3-Mapa de Controles'!$M$3:$P$143,4,FALSE))</f>
        <v/>
      </c>
      <c r="D7983" s="54" t="str">
        <f>IF(A7983="","",VLOOKUP(A7983,'3-Mapa de Controles'!$M$3:$AI$143,23,FALSE))</f>
        <v/>
      </c>
      <c r="E7983" s="54" t="str">
        <f>IF(A7983="","",VLOOKUP(A7983,'3-Mapa de Controles'!$B$3:$D$143,3,FALSE))</f>
        <v/>
      </c>
      <c r="F7983" s="56"/>
      <c r="G7983" s="122"/>
      <c r="H7983" s="122"/>
    </row>
    <row r="7984" spans="1:8" ht="28.5" customHeight="1">
      <c r="A7984" s="121"/>
      <c r="B7984" s="54" t="str">
        <f>IF(A7984="","",VLOOKUP(A7984,'3-Mapa de Controles'!$M$3:$N$143,2,FALSE))</f>
        <v/>
      </c>
      <c r="C7984" s="54" t="str">
        <f>IF(A7984="","",VLOOKUP(A7984,'3-Mapa de Controles'!$M$3:$P$143,4,FALSE))</f>
        <v/>
      </c>
      <c r="D7984" s="54" t="str">
        <f>IF(A7984="","",VLOOKUP(A7984,'3-Mapa de Controles'!$M$3:$AI$143,23,FALSE))</f>
        <v/>
      </c>
      <c r="E7984" s="54" t="str">
        <f>IF(A7984="","",VLOOKUP(A7984,'3-Mapa de Controles'!$B$3:$D$143,3,FALSE))</f>
        <v/>
      </c>
      <c r="F7984" s="56"/>
      <c r="G7984" s="122"/>
      <c r="H7984" s="122"/>
    </row>
    <row r="7985" spans="1:8" ht="28.5" customHeight="1">
      <c r="A7985" s="121"/>
      <c r="B7985" s="54" t="str">
        <f>IF(A7985="","",VLOOKUP(A7985,'3-Mapa de Controles'!$M$3:$N$143,2,FALSE))</f>
        <v/>
      </c>
      <c r="C7985" s="54" t="str">
        <f>IF(A7985="","",VLOOKUP(A7985,'3-Mapa de Controles'!$M$3:$P$143,4,FALSE))</f>
        <v/>
      </c>
      <c r="D7985" s="54" t="str">
        <f>IF(A7985="","",VLOOKUP(A7985,'3-Mapa de Controles'!$M$3:$AI$143,23,FALSE))</f>
        <v/>
      </c>
      <c r="E7985" s="54" t="str">
        <f>IF(A7985="","",VLOOKUP(A7985,'3-Mapa de Controles'!$B$3:$D$143,3,FALSE))</f>
        <v/>
      </c>
      <c r="F7985" s="56"/>
      <c r="G7985" s="122"/>
      <c r="H7985" s="122"/>
    </row>
    <row r="7986" spans="1:8" ht="28.5" customHeight="1">
      <c r="A7986" s="121"/>
      <c r="B7986" s="54" t="str">
        <f>IF(A7986="","",VLOOKUP(A7986,'3-Mapa de Controles'!$M$3:$N$143,2,FALSE))</f>
        <v/>
      </c>
      <c r="C7986" s="54" t="str">
        <f>IF(A7986="","",VLOOKUP(A7986,'3-Mapa de Controles'!$M$3:$P$143,4,FALSE))</f>
        <v/>
      </c>
      <c r="D7986" s="54" t="str">
        <f>IF(A7986="","",VLOOKUP(A7986,'3-Mapa de Controles'!$M$3:$AI$143,23,FALSE))</f>
        <v/>
      </c>
      <c r="E7986" s="54" t="str">
        <f>IF(A7986="","",VLOOKUP(A7986,'3-Mapa de Controles'!$B$3:$D$143,3,FALSE))</f>
        <v/>
      </c>
      <c r="F7986" s="56"/>
      <c r="G7986" s="122"/>
      <c r="H7986" s="122"/>
    </row>
    <row r="7987" spans="1:8" ht="28.5" customHeight="1">
      <c r="A7987" s="121"/>
      <c r="B7987" s="54" t="str">
        <f>IF(A7987="","",VLOOKUP(A7987,'3-Mapa de Controles'!$M$3:$N$143,2,FALSE))</f>
        <v/>
      </c>
      <c r="C7987" s="54" t="str">
        <f>IF(A7987="","",VLOOKUP(A7987,'3-Mapa de Controles'!$M$3:$P$143,4,FALSE))</f>
        <v/>
      </c>
      <c r="D7987" s="54" t="str">
        <f>IF(A7987="","",VLOOKUP(A7987,'3-Mapa de Controles'!$M$3:$AI$143,23,FALSE))</f>
        <v/>
      </c>
      <c r="E7987" s="54" t="str">
        <f>IF(A7987="","",VLOOKUP(A7987,'3-Mapa de Controles'!$B$3:$D$143,3,FALSE))</f>
        <v/>
      </c>
      <c r="F7987" s="56"/>
      <c r="G7987" s="122"/>
      <c r="H7987" s="122"/>
    </row>
    <row r="7988" spans="1:8" ht="28.5" customHeight="1">
      <c r="A7988" s="121"/>
      <c r="B7988" s="54" t="str">
        <f>IF(A7988="","",VLOOKUP(A7988,'3-Mapa de Controles'!$M$3:$N$143,2,FALSE))</f>
        <v/>
      </c>
      <c r="C7988" s="54" t="str">
        <f>IF(A7988="","",VLOOKUP(A7988,'3-Mapa de Controles'!$M$3:$P$143,4,FALSE))</f>
        <v/>
      </c>
      <c r="D7988" s="54" t="str">
        <f>IF(A7988="","",VLOOKUP(A7988,'3-Mapa de Controles'!$M$3:$AI$143,23,FALSE))</f>
        <v/>
      </c>
      <c r="E7988" s="54" t="str">
        <f>IF(A7988="","",VLOOKUP(A7988,'3-Mapa de Controles'!$B$3:$D$143,3,FALSE))</f>
        <v/>
      </c>
      <c r="F7988" s="56"/>
      <c r="G7988" s="122"/>
      <c r="H7988" s="122"/>
    </row>
    <row r="7989" spans="1:8" ht="28.5" customHeight="1">
      <c r="A7989" s="121"/>
      <c r="B7989" s="54" t="str">
        <f>IF(A7989="","",VLOOKUP(A7989,'3-Mapa de Controles'!$M$3:$N$143,2,FALSE))</f>
        <v/>
      </c>
      <c r="C7989" s="54" t="str">
        <f>IF(A7989="","",VLOOKUP(A7989,'3-Mapa de Controles'!$M$3:$P$143,4,FALSE))</f>
        <v/>
      </c>
      <c r="D7989" s="54" t="str">
        <f>IF(A7989="","",VLOOKUP(A7989,'3-Mapa de Controles'!$M$3:$AI$143,23,FALSE))</f>
        <v/>
      </c>
      <c r="E7989" s="54" t="str">
        <f>IF(A7989="","",VLOOKUP(A7989,'3-Mapa de Controles'!$B$3:$D$143,3,FALSE))</f>
        <v/>
      </c>
      <c r="F7989" s="56"/>
      <c r="G7989" s="122"/>
      <c r="H7989" s="122"/>
    </row>
    <row r="7990" spans="1:8" ht="28.5" customHeight="1">
      <c r="A7990" s="121"/>
      <c r="B7990" s="54" t="str">
        <f>IF(A7990="","",VLOOKUP(A7990,'3-Mapa de Controles'!$M$3:$N$143,2,FALSE))</f>
        <v/>
      </c>
      <c r="C7990" s="54" t="str">
        <f>IF(A7990="","",VLOOKUP(A7990,'3-Mapa de Controles'!$M$3:$P$143,4,FALSE))</f>
        <v/>
      </c>
      <c r="D7990" s="54" t="str">
        <f>IF(A7990="","",VLOOKUP(A7990,'3-Mapa de Controles'!$M$3:$AI$143,23,FALSE))</f>
        <v/>
      </c>
      <c r="E7990" s="54" t="str">
        <f>IF(A7990="","",VLOOKUP(A7990,'3-Mapa de Controles'!$B$3:$D$143,3,FALSE))</f>
        <v/>
      </c>
      <c r="F7990" s="56"/>
      <c r="G7990" s="122"/>
      <c r="H7990" s="122"/>
    </row>
    <row r="7991" spans="1:8" ht="28.5" customHeight="1">
      <c r="A7991" s="121"/>
      <c r="B7991" s="54" t="str">
        <f>IF(A7991="","",VLOOKUP(A7991,'3-Mapa de Controles'!$M$3:$N$143,2,FALSE))</f>
        <v/>
      </c>
      <c r="C7991" s="54" t="str">
        <f>IF(A7991="","",VLOOKUP(A7991,'3-Mapa de Controles'!$M$3:$P$143,4,FALSE))</f>
        <v/>
      </c>
      <c r="D7991" s="54" t="str">
        <f>IF(A7991="","",VLOOKUP(A7991,'3-Mapa de Controles'!$M$3:$AI$143,23,FALSE))</f>
        <v/>
      </c>
      <c r="E7991" s="54" t="str">
        <f>IF(A7991="","",VLOOKUP(A7991,'3-Mapa de Controles'!$B$3:$D$143,3,FALSE))</f>
        <v/>
      </c>
      <c r="F7991" s="56"/>
      <c r="G7991" s="122"/>
      <c r="H7991" s="122"/>
    </row>
    <row r="7992" spans="1:8" ht="28.5" customHeight="1">
      <c r="A7992" s="121"/>
      <c r="B7992" s="54" t="str">
        <f>IF(A7992="","",VLOOKUP(A7992,'3-Mapa de Controles'!$M$3:$N$143,2,FALSE))</f>
        <v/>
      </c>
      <c r="C7992" s="54" t="str">
        <f>IF(A7992="","",VLOOKUP(A7992,'3-Mapa de Controles'!$M$3:$P$143,4,FALSE))</f>
        <v/>
      </c>
      <c r="D7992" s="54" t="str">
        <f>IF(A7992="","",VLOOKUP(A7992,'3-Mapa de Controles'!$M$3:$AI$143,23,FALSE))</f>
        <v/>
      </c>
      <c r="E7992" s="54" t="str">
        <f>IF(A7992="","",VLOOKUP(A7992,'3-Mapa de Controles'!$B$3:$D$143,3,FALSE))</f>
        <v/>
      </c>
      <c r="F7992" s="56"/>
      <c r="G7992" s="122"/>
      <c r="H7992" s="122"/>
    </row>
    <row r="7993" spans="1:8" ht="28.5" customHeight="1">
      <c r="A7993" s="121"/>
      <c r="B7993" s="54" t="str">
        <f>IF(A7993="","",VLOOKUP(A7993,'3-Mapa de Controles'!$M$3:$N$143,2,FALSE))</f>
        <v/>
      </c>
      <c r="C7993" s="54" t="str">
        <f>IF(A7993="","",VLOOKUP(A7993,'3-Mapa de Controles'!$M$3:$P$143,4,FALSE))</f>
        <v/>
      </c>
      <c r="D7993" s="54" t="str">
        <f>IF(A7993="","",VLOOKUP(A7993,'3-Mapa de Controles'!$M$3:$AI$143,23,FALSE))</f>
        <v/>
      </c>
      <c r="E7993" s="54" t="str">
        <f>IF(A7993="","",VLOOKUP(A7993,'3-Mapa de Controles'!$B$3:$D$143,3,FALSE))</f>
        <v/>
      </c>
      <c r="F7993" s="56"/>
      <c r="G7993" s="122"/>
      <c r="H7993" s="122"/>
    </row>
    <row r="7994" spans="1:8" ht="28.5" customHeight="1">
      <c r="A7994" s="121"/>
      <c r="B7994" s="54" t="str">
        <f>IF(A7994="","",VLOOKUP(A7994,'3-Mapa de Controles'!$M$3:$N$143,2,FALSE))</f>
        <v/>
      </c>
      <c r="C7994" s="54" t="str">
        <f>IF(A7994="","",VLOOKUP(A7994,'3-Mapa de Controles'!$M$3:$P$143,4,FALSE))</f>
        <v/>
      </c>
      <c r="D7994" s="54" t="str">
        <f>IF(A7994="","",VLOOKUP(A7994,'3-Mapa de Controles'!$M$3:$AI$143,23,FALSE))</f>
        <v/>
      </c>
      <c r="E7994" s="54" t="str">
        <f>IF(A7994="","",VLOOKUP(A7994,'3-Mapa de Controles'!$B$3:$D$143,3,FALSE))</f>
        <v/>
      </c>
      <c r="F7994" s="56"/>
      <c r="G7994" s="122"/>
      <c r="H7994" s="122"/>
    </row>
    <row r="7995" spans="1:8" ht="28.5" customHeight="1">
      <c r="A7995" s="121"/>
      <c r="B7995" s="54" t="str">
        <f>IF(A7995="","",VLOOKUP(A7995,'3-Mapa de Controles'!$M$3:$N$143,2,FALSE))</f>
        <v/>
      </c>
      <c r="C7995" s="54" t="str">
        <f>IF(A7995="","",VLOOKUP(A7995,'3-Mapa de Controles'!$M$3:$P$143,4,FALSE))</f>
        <v/>
      </c>
      <c r="D7995" s="54" t="str">
        <f>IF(A7995="","",VLOOKUP(A7995,'3-Mapa de Controles'!$M$3:$AI$143,23,FALSE))</f>
        <v/>
      </c>
      <c r="E7995" s="54" t="str">
        <f>IF(A7995="","",VLOOKUP(A7995,'3-Mapa de Controles'!$B$3:$D$143,3,FALSE))</f>
        <v/>
      </c>
      <c r="F7995" s="56"/>
      <c r="G7995" s="122"/>
      <c r="H7995" s="122"/>
    </row>
    <row r="7996" spans="1:8" ht="28.5" customHeight="1">
      <c r="A7996" s="121"/>
      <c r="B7996" s="54" t="str">
        <f>IF(A7996="","",VLOOKUP(A7996,'3-Mapa de Controles'!$M$3:$N$143,2,FALSE))</f>
        <v/>
      </c>
      <c r="C7996" s="54" t="str">
        <f>IF(A7996="","",VLOOKUP(A7996,'3-Mapa de Controles'!$M$3:$P$143,4,FALSE))</f>
        <v/>
      </c>
      <c r="D7996" s="54" t="str">
        <f>IF(A7996="","",VLOOKUP(A7996,'3-Mapa de Controles'!$M$3:$AI$143,23,FALSE))</f>
        <v/>
      </c>
      <c r="E7996" s="54" t="str">
        <f>IF(A7996="","",VLOOKUP(A7996,'3-Mapa de Controles'!$B$3:$D$143,3,FALSE))</f>
        <v/>
      </c>
      <c r="F7996" s="56"/>
      <c r="G7996" s="122"/>
      <c r="H7996" s="122"/>
    </row>
    <row r="7997" spans="1:8" ht="28.5" customHeight="1">
      <c r="A7997" s="121"/>
      <c r="B7997" s="54" t="str">
        <f>IF(A7997="","",VLOOKUP(A7997,'3-Mapa de Controles'!$M$3:$N$143,2,FALSE))</f>
        <v/>
      </c>
      <c r="C7997" s="54" t="str">
        <f>IF(A7997="","",VLOOKUP(A7997,'3-Mapa de Controles'!$M$3:$P$143,4,FALSE))</f>
        <v/>
      </c>
      <c r="D7997" s="54" t="str">
        <f>IF(A7997="","",VLOOKUP(A7997,'3-Mapa de Controles'!$M$3:$AI$143,23,FALSE))</f>
        <v/>
      </c>
      <c r="E7997" s="54" t="str">
        <f>IF(A7997="","",VLOOKUP(A7997,'3-Mapa de Controles'!$B$3:$D$143,3,FALSE))</f>
        <v/>
      </c>
      <c r="F7997" s="56"/>
      <c r="G7997" s="122"/>
      <c r="H7997" s="122"/>
    </row>
    <row r="7998" spans="1:8" ht="28.5" customHeight="1">
      <c r="A7998" s="121"/>
      <c r="B7998" s="54" t="str">
        <f>IF(A7998="","",VLOOKUP(A7998,'3-Mapa de Controles'!$M$3:$N$143,2,FALSE))</f>
        <v/>
      </c>
      <c r="C7998" s="54" t="str">
        <f>IF(A7998="","",VLOOKUP(A7998,'3-Mapa de Controles'!$M$3:$P$143,4,FALSE))</f>
        <v/>
      </c>
      <c r="D7998" s="54" t="str">
        <f>IF(A7998="","",VLOOKUP(A7998,'3-Mapa de Controles'!$M$3:$AI$143,23,FALSE))</f>
        <v/>
      </c>
      <c r="E7998" s="54" t="str">
        <f>IF(A7998="","",VLOOKUP(A7998,'3-Mapa de Controles'!$B$3:$D$143,3,FALSE))</f>
        <v/>
      </c>
      <c r="F7998" s="56"/>
      <c r="G7998" s="122"/>
      <c r="H7998" s="122"/>
    </row>
    <row r="7999" spans="1:8" ht="28.5" customHeight="1">
      <c r="A7999" s="121"/>
      <c r="B7999" s="54" t="str">
        <f>IF(A7999="","",VLOOKUP(A7999,'3-Mapa de Controles'!$M$3:$N$143,2,FALSE))</f>
        <v/>
      </c>
      <c r="C7999" s="54" t="str">
        <f>IF(A7999="","",VLOOKUP(A7999,'3-Mapa de Controles'!$M$3:$P$143,4,FALSE))</f>
        <v/>
      </c>
      <c r="D7999" s="54" t="str">
        <f>IF(A7999="","",VLOOKUP(A7999,'3-Mapa de Controles'!$M$3:$AI$143,23,FALSE))</f>
        <v/>
      </c>
      <c r="E7999" s="54" t="str">
        <f>IF(A7999="","",VLOOKUP(A7999,'3-Mapa de Controles'!$B$3:$D$143,3,FALSE))</f>
        <v/>
      </c>
      <c r="F7999" s="56"/>
      <c r="G7999" s="122"/>
      <c r="H7999" s="122"/>
    </row>
    <row r="8000" spans="1:8" ht="28.5" customHeight="1">
      <c r="A8000" s="121"/>
      <c r="B8000" s="54" t="str">
        <f>IF(A8000="","",VLOOKUP(A8000,'3-Mapa de Controles'!$M$3:$N$143,2,FALSE))</f>
        <v/>
      </c>
      <c r="C8000" s="54" t="str">
        <f>IF(A8000="","",VLOOKUP(A8000,'3-Mapa de Controles'!$M$3:$P$143,4,FALSE))</f>
        <v/>
      </c>
      <c r="D8000" s="54" t="str">
        <f>IF(A8000="","",VLOOKUP(A8000,'3-Mapa de Controles'!$M$3:$AI$143,23,FALSE))</f>
        <v/>
      </c>
      <c r="E8000" s="54" t="str">
        <f>IF(A8000="","",VLOOKUP(A8000,'3-Mapa de Controles'!$B$3:$D$143,3,FALSE))</f>
        <v/>
      </c>
      <c r="F8000" s="56"/>
      <c r="G8000" s="122"/>
      <c r="H8000" s="122"/>
    </row>
    <row r="8001" spans="1:8" ht="28.5" customHeight="1">
      <c r="A8001" s="121"/>
      <c r="B8001" s="54" t="str">
        <f>IF(A8001="","",VLOOKUP(A8001,'3-Mapa de Controles'!$M$3:$N$143,2,FALSE))</f>
        <v/>
      </c>
      <c r="C8001" s="54" t="str">
        <f>IF(A8001="","",VLOOKUP(A8001,'3-Mapa de Controles'!$M$3:$P$143,4,FALSE))</f>
        <v/>
      </c>
      <c r="D8001" s="54" t="str">
        <f>IF(A8001="","",VLOOKUP(A8001,'3-Mapa de Controles'!$M$3:$AI$143,23,FALSE))</f>
        <v/>
      </c>
      <c r="E8001" s="54" t="str">
        <f>IF(A8001="","",VLOOKUP(A8001,'3-Mapa de Controles'!$B$3:$D$143,3,FALSE))</f>
        <v/>
      </c>
      <c r="F8001" s="56"/>
      <c r="G8001" s="122"/>
      <c r="H8001" s="122"/>
    </row>
    <row r="8002" spans="1:8" ht="28.5" customHeight="1">
      <c r="A8002" s="121"/>
      <c r="B8002" s="54" t="str">
        <f>IF(A8002="","",VLOOKUP(A8002,'3-Mapa de Controles'!$M$3:$N$143,2,FALSE))</f>
        <v/>
      </c>
      <c r="C8002" s="54" t="str">
        <f>IF(A8002="","",VLOOKUP(A8002,'3-Mapa de Controles'!$M$3:$P$143,4,FALSE))</f>
        <v/>
      </c>
      <c r="D8002" s="54" t="str">
        <f>IF(A8002="","",VLOOKUP(A8002,'3-Mapa de Controles'!$M$3:$AI$143,23,FALSE))</f>
        <v/>
      </c>
      <c r="E8002" s="54" t="str">
        <f>IF(A8002="","",VLOOKUP(A8002,'3-Mapa de Controles'!$B$3:$D$143,3,FALSE))</f>
        <v/>
      </c>
      <c r="F8002" s="56"/>
      <c r="G8002" s="122"/>
      <c r="H8002" s="122"/>
    </row>
    <row r="8003" spans="1:8" ht="28.5" customHeight="1">
      <c r="A8003" s="121"/>
      <c r="B8003" s="54" t="str">
        <f>IF(A8003="","",VLOOKUP(A8003,'3-Mapa de Controles'!$M$3:$N$143,2,FALSE))</f>
        <v/>
      </c>
      <c r="C8003" s="54" t="str">
        <f>IF(A8003="","",VLOOKUP(A8003,'3-Mapa de Controles'!$M$3:$P$143,4,FALSE))</f>
        <v/>
      </c>
      <c r="D8003" s="54" t="str">
        <f>IF(A8003="","",VLOOKUP(A8003,'3-Mapa de Controles'!$M$3:$AI$143,23,FALSE))</f>
        <v/>
      </c>
      <c r="E8003" s="54" t="str">
        <f>IF(A8003="","",VLOOKUP(A8003,'3-Mapa de Controles'!$B$3:$D$143,3,FALSE))</f>
        <v/>
      </c>
      <c r="F8003" s="56"/>
      <c r="G8003" s="122"/>
      <c r="H8003" s="122"/>
    </row>
    <row r="8004" spans="1:8" ht="28.5" customHeight="1">
      <c r="A8004" s="121"/>
      <c r="B8004" s="54" t="str">
        <f>IF(A8004="","",VLOOKUP(A8004,'3-Mapa de Controles'!$M$3:$N$143,2,FALSE))</f>
        <v/>
      </c>
      <c r="C8004" s="54" t="str">
        <f>IF(A8004="","",VLOOKUP(A8004,'3-Mapa de Controles'!$M$3:$P$143,4,FALSE))</f>
        <v/>
      </c>
      <c r="D8004" s="54" t="str">
        <f>IF(A8004="","",VLOOKUP(A8004,'3-Mapa de Controles'!$M$3:$AI$143,23,FALSE))</f>
        <v/>
      </c>
      <c r="E8004" s="54" t="str">
        <f>IF(A8004="","",VLOOKUP(A8004,'3-Mapa de Controles'!$B$3:$D$143,3,FALSE))</f>
        <v/>
      </c>
      <c r="F8004" s="56"/>
      <c r="G8004" s="122"/>
      <c r="H8004" s="122"/>
    </row>
    <row r="8005" spans="1:8" ht="28.5" customHeight="1">
      <c r="A8005" s="121"/>
      <c r="B8005" s="54" t="str">
        <f>IF(A8005="","",VLOOKUP(A8005,'3-Mapa de Controles'!$M$3:$N$143,2,FALSE))</f>
        <v/>
      </c>
      <c r="C8005" s="54" t="str">
        <f>IF(A8005="","",VLOOKUP(A8005,'3-Mapa de Controles'!$M$3:$P$143,4,FALSE))</f>
        <v/>
      </c>
      <c r="D8005" s="54" t="str">
        <f>IF(A8005="","",VLOOKUP(A8005,'3-Mapa de Controles'!$M$3:$AI$143,23,FALSE))</f>
        <v/>
      </c>
      <c r="E8005" s="54" t="str">
        <f>IF(A8005="","",VLOOKUP(A8005,'3-Mapa de Controles'!$B$3:$D$143,3,FALSE))</f>
        <v/>
      </c>
      <c r="F8005" s="56"/>
      <c r="G8005" s="122"/>
      <c r="H8005" s="122"/>
    </row>
    <row r="8006" spans="1:8" ht="28.5" customHeight="1">
      <c r="A8006" s="121"/>
      <c r="B8006" s="54" t="str">
        <f>IF(A8006="","",VLOOKUP(A8006,'3-Mapa de Controles'!$M$3:$N$143,2,FALSE))</f>
        <v/>
      </c>
      <c r="C8006" s="54" t="str">
        <f>IF(A8006="","",VLOOKUP(A8006,'3-Mapa de Controles'!$M$3:$P$143,4,FALSE))</f>
        <v/>
      </c>
      <c r="D8006" s="54" t="str">
        <f>IF(A8006="","",VLOOKUP(A8006,'3-Mapa de Controles'!$M$3:$AI$143,23,FALSE))</f>
        <v/>
      </c>
      <c r="E8006" s="54" t="str">
        <f>IF(A8006="","",VLOOKUP(A8006,'3-Mapa de Controles'!$B$3:$D$143,3,FALSE))</f>
        <v/>
      </c>
      <c r="F8006" s="56"/>
      <c r="G8006" s="122"/>
      <c r="H8006" s="122"/>
    </row>
    <row r="8007" spans="1:8" ht="28.5" customHeight="1">
      <c r="A8007" s="121"/>
      <c r="B8007" s="54" t="str">
        <f>IF(A8007="","",VLOOKUP(A8007,'3-Mapa de Controles'!$M$3:$N$143,2,FALSE))</f>
        <v/>
      </c>
      <c r="C8007" s="54" t="str">
        <f>IF(A8007="","",VLOOKUP(A8007,'3-Mapa de Controles'!$M$3:$P$143,4,FALSE))</f>
        <v/>
      </c>
      <c r="D8007" s="54" t="str">
        <f>IF(A8007="","",VLOOKUP(A8007,'3-Mapa de Controles'!$M$3:$AI$143,23,FALSE))</f>
        <v/>
      </c>
      <c r="E8007" s="54" t="str">
        <f>IF(A8007="","",VLOOKUP(A8007,'3-Mapa de Controles'!$B$3:$D$143,3,FALSE))</f>
        <v/>
      </c>
      <c r="F8007" s="56"/>
      <c r="G8007" s="122"/>
      <c r="H8007" s="122"/>
    </row>
    <row r="8008" spans="1:8" ht="28.5" customHeight="1">
      <c r="A8008" s="121"/>
      <c r="B8008" s="54" t="str">
        <f>IF(A8008="","",VLOOKUP(A8008,'3-Mapa de Controles'!$M$3:$N$143,2,FALSE))</f>
        <v/>
      </c>
      <c r="C8008" s="54" t="str">
        <f>IF(A8008="","",VLOOKUP(A8008,'3-Mapa de Controles'!$M$3:$P$143,4,FALSE))</f>
        <v/>
      </c>
      <c r="D8008" s="54" t="str">
        <f>IF(A8008="","",VLOOKUP(A8008,'3-Mapa de Controles'!$M$3:$AI$143,23,FALSE))</f>
        <v/>
      </c>
      <c r="E8008" s="54" t="str">
        <f>IF(A8008="","",VLOOKUP(A8008,'3-Mapa de Controles'!$B$3:$D$143,3,FALSE))</f>
        <v/>
      </c>
      <c r="F8008" s="56"/>
      <c r="G8008" s="122"/>
      <c r="H8008" s="122"/>
    </row>
    <row r="8009" spans="1:8" ht="28.5" customHeight="1">
      <c r="A8009" s="121"/>
      <c r="B8009" s="54" t="str">
        <f>IF(A8009="","",VLOOKUP(A8009,'3-Mapa de Controles'!$M$3:$N$143,2,FALSE))</f>
        <v/>
      </c>
      <c r="C8009" s="54" t="str">
        <f>IF(A8009="","",VLOOKUP(A8009,'3-Mapa de Controles'!$M$3:$P$143,4,FALSE))</f>
        <v/>
      </c>
      <c r="D8009" s="54" t="str">
        <f>IF(A8009="","",VLOOKUP(A8009,'3-Mapa de Controles'!$M$3:$AI$143,23,FALSE))</f>
        <v/>
      </c>
      <c r="E8009" s="54" t="str">
        <f>IF(A8009="","",VLOOKUP(A8009,'3-Mapa de Controles'!$B$3:$D$143,3,FALSE))</f>
        <v/>
      </c>
      <c r="F8009" s="56"/>
      <c r="G8009" s="122"/>
      <c r="H8009" s="122"/>
    </row>
    <row r="8010" spans="1:8" ht="28.5" customHeight="1">
      <c r="A8010" s="121"/>
      <c r="B8010" s="54" t="str">
        <f>IF(A8010="","",VLOOKUP(A8010,'3-Mapa de Controles'!$M$3:$N$143,2,FALSE))</f>
        <v/>
      </c>
      <c r="C8010" s="54" t="str">
        <f>IF(A8010="","",VLOOKUP(A8010,'3-Mapa de Controles'!$M$3:$P$143,4,FALSE))</f>
        <v/>
      </c>
      <c r="D8010" s="54" t="str">
        <f>IF(A8010="","",VLOOKUP(A8010,'3-Mapa de Controles'!$M$3:$AI$143,23,FALSE))</f>
        <v/>
      </c>
      <c r="E8010" s="54" t="str">
        <f>IF(A8010="","",VLOOKUP(A8010,'3-Mapa de Controles'!$B$3:$D$143,3,FALSE))</f>
        <v/>
      </c>
      <c r="F8010" s="56"/>
      <c r="G8010" s="122"/>
      <c r="H8010" s="122"/>
    </row>
    <row r="8011" spans="1:8" ht="28.5" customHeight="1">
      <c r="A8011" s="121"/>
      <c r="B8011" s="54" t="str">
        <f>IF(A8011="","",VLOOKUP(A8011,'3-Mapa de Controles'!$M$3:$N$143,2,FALSE))</f>
        <v/>
      </c>
      <c r="C8011" s="54" t="str">
        <f>IF(A8011="","",VLOOKUP(A8011,'3-Mapa de Controles'!$M$3:$P$143,4,FALSE))</f>
        <v/>
      </c>
      <c r="D8011" s="54" t="str">
        <f>IF(A8011="","",VLOOKUP(A8011,'3-Mapa de Controles'!$M$3:$AI$143,23,FALSE))</f>
        <v/>
      </c>
      <c r="E8011" s="54" t="str">
        <f>IF(A8011="","",VLOOKUP(A8011,'3-Mapa de Controles'!$B$3:$D$143,3,FALSE))</f>
        <v/>
      </c>
      <c r="F8011" s="56"/>
      <c r="G8011" s="122"/>
      <c r="H8011" s="122"/>
    </row>
    <row r="8012" spans="1:8" ht="28.5" customHeight="1">
      <c r="A8012" s="121"/>
      <c r="B8012" s="54" t="str">
        <f>IF(A8012="","",VLOOKUP(A8012,'3-Mapa de Controles'!$M$3:$N$143,2,FALSE))</f>
        <v/>
      </c>
      <c r="C8012" s="54" t="str">
        <f>IF(A8012="","",VLOOKUP(A8012,'3-Mapa de Controles'!$M$3:$P$143,4,FALSE))</f>
        <v/>
      </c>
      <c r="D8012" s="54" t="str">
        <f>IF(A8012="","",VLOOKUP(A8012,'3-Mapa de Controles'!$M$3:$AI$143,23,FALSE))</f>
        <v/>
      </c>
      <c r="E8012" s="54" t="str">
        <f>IF(A8012="","",VLOOKUP(A8012,'3-Mapa de Controles'!$B$3:$D$143,3,FALSE))</f>
        <v/>
      </c>
      <c r="F8012" s="56"/>
      <c r="G8012" s="122"/>
      <c r="H8012" s="122"/>
    </row>
    <row r="8013" spans="1:8" ht="28.5" customHeight="1">
      <c r="A8013" s="121"/>
      <c r="B8013" s="54" t="str">
        <f>IF(A8013="","",VLOOKUP(A8013,'3-Mapa de Controles'!$M$3:$N$143,2,FALSE))</f>
        <v/>
      </c>
      <c r="C8013" s="54" t="str">
        <f>IF(A8013="","",VLOOKUP(A8013,'3-Mapa de Controles'!$M$3:$P$143,4,FALSE))</f>
        <v/>
      </c>
      <c r="D8013" s="54" t="str">
        <f>IF(A8013="","",VLOOKUP(A8013,'3-Mapa de Controles'!$M$3:$AI$143,23,FALSE))</f>
        <v/>
      </c>
      <c r="E8013" s="54" t="str">
        <f>IF(A8013="","",VLOOKUP(A8013,'3-Mapa de Controles'!$B$3:$D$143,3,FALSE))</f>
        <v/>
      </c>
      <c r="F8013" s="56"/>
      <c r="G8013" s="122"/>
      <c r="H8013" s="122"/>
    </row>
    <row r="8014" spans="1:8" ht="28.5" customHeight="1">
      <c r="A8014" s="121"/>
      <c r="B8014" s="54" t="str">
        <f>IF(A8014="","",VLOOKUP(A8014,'3-Mapa de Controles'!$M$3:$N$143,2,FALSE))</f>
        <v/>
      </c>
      <c r="C8014" s="54" t="str">
        <f>IF(A8014="","",VLOOKUP(A8014,'3-Mapa de Controles'!$M$3:$P$143,4,FALSE))</f>
        <v/>
      </c>
      <c r="D8014" s="54" t="str">
        <f>IF(A8014="","",VLOOKUP(A8014,'3-Mapa de Controles'!$M$3:$AI$143,23,FALSE))</f>
        <v/>
      </c>
      <c r="E8014" s="54" t="str">
        <f>IF(A8014="","",VLOOKUP(A8014,'3-Mapa de Controles'!$B$3:$D$143,3,FALSE))</f>
        <v/>
      </c>
      <c r="F8014" s="56"/>
      <c r="G8014" s="122"/>
      <c r="H8014" s="122"/>
    </row>
    <row r="8015" spans="1:8" ht="28.5" customHeight="1">
      <c r="A8015" s="121"/>
      <c r="B8015" s="54" t="str">
        <f>IF(A8015="","",VLOOKUP(A8015,'3-Mapa de Controles'!$M$3:$N$143,2,FALSE))</f>
        <v/>
      </c>
      <c r="C8015" s="54" t="str">
        <f>IF(A8015="","",VLOOKUP(A8015,'3-Mapa de Controles'!$M$3:$P$143,4,FALSE))</f>
        <v/>
      </c>
      <c r="D8015" s="54" t="str">
        <f>IF(A8015="","",VLOOKUP(A8015,'3-Mapa de Controles'!$M$3:$AI$143,23,FALSE))</f>
        <v/>
      </c>
      <c r="E8015" s="54" t="str">
        <f>IF(A8015="","",VLOOKUP(A8015,'3-Mapa de Controles'!$B$3:$D$143,3,FALSE))</f>
        <v/>
      </c>
      <c r="F8015" s="56"/>
      <c r="G8015" s="122"/>
      <c r="H8015" s="122"/>
    </row>
    <row r="8016" spans="1:8" ht="28.5" customHeight="1">
      <c r="A8016" s="121"/>
      <c r="B8016" s="54" t="str">
        <f>IF(A8016="","",VLOOKUP(A8016,'3-Mapa de Controles'!$M$3:$N$143,2,FALSE))</f>
        <v/>
      </c>
      <c r="C8016" s="54" t="str">
        <f>IF(A8016="","",VLOOKUP(A8016,'3-Mapa de Controles'!$M$3:$P$143,4,FALSE))</f>
        <v/>
      </c>
      <c r="D8016" s="54" t="str">
        <f>IF(A8016="","",VLOOKUP(A8016,'3-Mapa de Controles'!$M$3:$AI$143,23,FALSE))</f>
        <v/>
      </c>
      <c r="E8016" s="54" t="str">
        <f>IF(A8016="","",VLOOKUP(A8016,'3-Mapa de Controles'!$B$3:$D$143,3,FALSE))</f>
        <v/>
      </c>
      <c r="F8016" s="56"/>
      <c r="G8016" s="122"/>
      <c r="H8016" s="122"/>
    </row>
    <row r="8017" spans="1:8" ht="28.5" customHeight="1">
      <c r="A8017" s="121"/>
      <c r="B8017" s="54" t="str">
        <f>IF(A8017="","",VLOOKUP(A8017,'3-Mapa de Controles'!$M$3:$N$143,2,FALSE))</f>
        <v/>
      </c>
      <c r="C8017" s="54" t="str">
        <f>IF(A8017="","",VLOOKUP(A8017,'3-Mapa de Controles'!$M$3:$P$143,4,FALSE))</f>
        <v/>
      </c>
      <c r="D8017" s="54" t="str">
        <f>IF(A8017="","",VLOOKUP(A8017,'3-Mapa de Controles'!$M$3:$AI$143,23,FALSE))</f>
        <v/>
      </c>
      <c r="E8017" s="54" t="str">
        <f>IF(A8017="","",VLOOKUP(A8017,'3-Mapa de Controles'!$B$3:$D$143,3,FALSE))</f>
        <v/>
      </c>
      <c r="F8017" s="56"/>
      <c r="G8017" s="122"/>
      <c r="H8017" s="122"/>
    </row>
    <row r="8018" spans="1:8" ht="28.5" customHeight="1">
      <c r="A8018" s="121"/>
      <c r="B8018" s="54" t="str">
        <f>IF(A8018="","",VLOOKUP(A8018,'3-Mapa de Controles'!$M$3:$N$143,2,FALSE))</f>
        <v/>
      </c>
      <c r="C8018" s="54" t="str">
        <f>IF(A8018="","",VLOOKUP(A8018,'3-Mapa de Controles'!$M$3:$P$143,4,FALSE))</f>
        <v/>
      </c>
      <c r="D8018" s="54" t="str">
        <f>IF(A8018="","",VLOOKUP(A8018,'3-Mapa de Controles'!$M$3:$AI$143,23,FALSE))</f>
        <v/>
      </c>
      <c r="E8018" s="54" t="str">
        <f>IF(A8018="","",VLOOKUP(A8018,'3-Mapa de Controles'!$B$3:$D$143,3,FALSE))</f>
        <v/>
      </c>
      <c r="F8018" s="56"/>
      <c r="G8018" s="122"/>
      <c r="H8018" s="122"/>
    </row>
    <row r="8019" spans="1:8" ht="28.5" customHeight="1">
      <c r="A8019" s="121"/>
      <c r="B8019" s="54" t="str">
        <f>IF(A8019="","",VLOOKUP(A8019,'3-Mapa de Controles'!$M$3:$N$143,2,FALSE))</f>
        <v/>
      </c>
      <c r="C8019" s="54" t="str">
        <f>IF(A8019="","",VLOOKUP(A8019,'3-Mapa de Controles'!$M$3:$P$143,4,FALSE))</f>
        <v/>
      </c>
      <c r="D8019" s="54" t="str">
        <f>IF(A8019="","",VLOOKUP(A8019,'3-Mapa de Controles'!$M$3:$AI$143,23,FALSE))</f>
        <v/>
      </c>
      <c r="E8019" s="54" t="str">
        <f>IF(A8019="","",VLOOKUP(A8019,'3-Mapa de Controles'!$B$3:$D$143,3,FALSE))</f>
        <v/>
      </c>
      <c r="F8019" s="56"/>
      <c r="G8019" s="122"/>
      <c r="H8019" s="122"/>
    </row>
    <row r="8020" spans="1:8" ht="28.5" customHeight="1">
      <c r="A8020" s="121"/>
      <c r="B8020" s="54" t="str">
        <f>IF(A8020="","",VLOOKUP(A8020,'3-Mapa de Controles'!$M$3:$N$143,2,FALSE))</f>
        <v/>
      </c>
      <c r="C8020" s="54" t="str">
        <f>IF(A8020="","",VLOOKUP(A8020,'3-Mapa de Controles'!$M$3:$P$143,4,FALSE))</f>
        <v/>
      </c>
      <c r="D8020" s="54" t="str">
        <f>IF(A8020="","",VLOOKUP(A8020,'3-Mapa de Controles'!$M$3:$AI$143,23,FALSE))</f>
        <v/>
      </c>
      <c r="E8020" s="54" t="str">
        <f>IF(A8020="","",VLOOKUP(A8020,'3-Mapa de Controles'!$B$3:$D$143,3,FALSE))</f>
        <v/>
      </c>
      <c r="F8020" s="56"/>
      <c r="G8020" s="122"/>
      <c r="H8020" s="122"/>
    </row>
    <row r="8021" spans="1:8" ht="28.5" customHeight="1">
      <c r="A8021" s="121"/>
      <c r="B8021" s="54" t="str">
        <f>IF(A8021="","",VLOOKUP(A8021,'3-Mapa de Controles'!$M$3:$N$143,2,FALSE))</f>
        <v/>
      </c>
      <c r="C8021" s="54" t="str">
        <f>IF(A8021="","",VLOOKUP(A8021,'3-Mapa de Controles'!$M$3:$P$143,4,FALSE))</f>
        <v/>
      </c>
      <c r="D8021" s="54" t="str">
        <f>IF(A8021="","",VLOOKUP(A8021,'3-Mapa de Controles'!$M$3:$AI$143,23,FALSE))</f>
        <v/>
      </c>
      <c r="E8021" s="54" t="str">
        <f>IF(A8021="","",VLOOKUP(A8021,'3-Mapa de Controles'!$B$3:$D$143,3,FALSE))</f>
        <v/>
      </c>
      <c r="F8021" s="56"/>
      <c r="G8021" s="122"/>
      <c r="H8021" s="122"/>
    </row>
    <row r="8022" spans="1:8" ht="28.5" customHeight="1">
      <c r="A8022" s="121"/>
      <c r="B8022" s="54" t="str">
        <f>IF(A8022="","",VLOOKUP(A8022,'3-Mapa de Controles'!$M$3:$N$143,2,FALSE))</f>
        <v/>
      </c>
      <c r="C8022" s="54" t="str">
        <f>IF(A8022="","",VLOOKUP(A8022,'3-Mapa de Controles'!$M$3:$P$143,4,FALSE))</f>
        <v/>
      </c>
      <c r="D8022" s="54" t="str">
        <f>IF(A8022="","",VLOOKUP(A8022,'3-Mapa de Controles'!$M$3:$AI$143,23,FALSE))</f>
        <v/>
      </c>
      <c r="E8022" s="54" t="str">
        <f>IF(A8022="","",VLOOKUP(A8022,'3-Mapa de Controles'!$B$3:$D$143,3,FALSE))</f>
        <v/>
      </c>
      <c r="F8022" s="56"/>
      <c r="G8022" s="122"/>
      <c r="H8022" s="122"/>
    </row>
    <row r="8023" spans="1:8" ht="28.5" customHeight="1">
      <c r="A8023" s="121"/>
      <c r="B8023" s="54" t="str">
        <f>IF(A8023="","",VLOOKUP(A8023,'3-Mapa de Controles'!$M$3:$N$143,2,FALSE))</f>
        <v/>
      </c>
      <c r="C8023" s="54" t="str">
        <f>IF(A8023="","",VLOOKUP(A8023,'3-Mapa de Controles'!$M$3:$P$143,4,FALSE))</f>
        <v/>
      </c>
      <c r="D8023" s="54" t="str">
        <f>IF(A8023="","",VLOOKUP(A8023,'3-Mapa de Controles'!$M$3:$AI$143,23,FALSE))</f>
        <v/>
      </c>
      <c r="E8023" s="54" t="str">
        <f>IF(A8023="","",VLOOKUP(A8023,'3-Mapa de Controles'!$B$3:$D$143,3,FALSE))</f>
        <v/>
      </c>
      <c r="F8023" s="56"/>
      <c r="G8023" s="122"/>
      <c r="H8023" s="122"/>
    </row>
    <row r="8024" spans="1:8" ht="28.5" customHeight="1">
      <c r="A8024" s="121"/>
      <c r="B8024" s="54" t="str">
        <f>IF(A8024="","",VLOOKUP(A8024,'3-Mapa de Controles'!$M$3:$N$143,2,FALSE))</f>
        <v/>
      </c>
      <c r="C8024" s="54" t="str">
        <f>IF(A8024="","",VLOOKUP(A8024,'3-Mapa de Controles'!$M$3:$P$143,4,FALSE))</f>
        <v/>
      </c>
      <c r="D8024" s="54" t="str">
        <f>IF(A8024="","",VLOOKUP(A8024,'3-Mapa de Controles'!$M$3:$AI$143,23,FALSE))</f>
        <v/>
      </c>
      <c r="E8024" s="54" t="str">
        <f>IF(A8024="","",VLOOKUP(A8024,'3-Mapa de Controles'!$B$3:$D$143,3,FALSE))</f>
        <v/>
      </c>
      <c r="F8024" s="56"/>
      <c r="G8024" s="122"/>
      <c r="H8024" s="122"/>
    </row>
    <row r="8025" spans="1:8" ht="28.5" customHeight="1">
      <c r="A8025" s="121"/>
      <c r="B8025" s="54" t="str">
        <f>IF(A8025="","",VLOOKUP(A8025,'3-Mapa de Controles'!$M$3:$N$143,2,FALSE))</f>
        <v/>
      </c>
      <c r="C8025" s="54" t="str">
        <f>IF(A8025="","",VLOOKUP(A8025,'3-Mapa de Controles'!$M$3:$P$143,4,FALSE))</f>
        <v/>
      </c>
      <c r="D8025" s="54" t="str">
        <f>IF(A8025="","",VLOOKUP(A8025,'3-Mapa de Controles'!$M$3:$AI$143,23,FALSE))</f>
        <v/>
      </c>
      <c r="E8025" s="54" t="str">
        <f>IF(A8025="","",VLOOKUP(A8025,'3-Mapa de Controles'!$B$3:$D$143,3,FALSE))</f>
        <v/>
      </c>
      <c r="F8025" s="56"/>
      <c r="G8025" s="122"/>
      <c r="H8025" s="122"/>
    </row>
    <row r="8026" spans="1:8" ht="28.5" customHeight="1">
      <c r="A8026" s="121"/>
      <c r="B8026" s="54" t="str">
        <f>IF(A8026="","",VLOOKUP(A8026,'3-Mapa de Controles'!$M$3:$N$143,2,FALSE))</f>
        <v/>
      </c>
      <c r="C8026" s="54" t="str">
        <f>IF(A8026="","",VLOOKUP(A8026,'3-Mapa de Controles'!$M$3:$P$143,4,FALSE))</f>
        <v/>
      </c>
      <c r="D8026" s="54" t="str">
        <f>IF(A8026="","",VLOOKUP(A8026,'3-Mapa de Controles'!$M$3:$AI$143,23,FALSE))</f>
        <v/>
      </c>
      <c r="E8026" s="54" t="str">
        <f>IF(A8026="","",VLOOKUP(A8026,'3-Mapa de Controles'!$B$3:$D$143,3,FALSE))</f>
        <v/>
      </c>
      <c r="F8026" s="56"/>
      <c r="G8026" s="122"/>
      <c r="H8026" s="122"/>
    </row>
    <row r="8027" spans="1:8" ht="28.5" customHeight="1">
      <c r="A8027" s="121"/>
      <c r="B8027" s="54" t="str">
        <f>IF(A8027="","",VLOOKUP(A8027,'3-Mapa de Controles'!$M$3:$N$143,2,FALSE))</f>
        <v/>
      </c>
      <c r="C8027" s="54" t="str">
        <f>IF(A8027="","",VLOOKUP(A8027,'3-Mapa de Controles'!$M$3:$P$143,4,FALSE))</f>
        <v/>
      </c>
      <c r="D8027" s="54" t="str">
        <f>IF(A8027="","",VLOOKUP(A8027,'3-Mapa de Controles'!$M$3:$AI$143,23,FALSE))</f>
        <v/>
      </c>
      <c r="E8027" s="54" t="str">
        <f>IF(A8027="","",VLOOKUP(A8027,'3-Mapa de Controles'!$B$3:$D$143,3,FALSE))</f>
        <v/>
      </c>
      <c r="F8027" s="56"/>
      <c r="G8027" s="122"/>
      <c r="H8027" s="122"/>
    </row>
    <row r="8028" spans="1:8" ht="28.5" customHeight="1">
      <c r="A8028" s="121"/>
      <c r="B8028" s="54" t="str">
        <f>IF(A8028="","",VLOOKUP(A8028,'3-Mapa de Controles'!$M$3:$N$143,2,FALSE))</f>
        <v/>
      </c>
      <c r="C8028" s="54" t="str">
        <f>IF(A8028="","",VLOOKUP(A8028,'3-Mapa de Controles'!$M$3:$P$143,4,FALSE))</f>
        <v/>
      </c>
      <c r="D8028" s="54" t="str">
        <f>IF(A8028="","",VLOOKUP(A8028,'3-Mapa de Controles'!$M$3:$AI$143,23,FALSE))</f>
        <v/>
      </c>
      <c r="E8028" s="54" t="str">
        <f>IF(A8028="","",VLOOKUP(A8028,'3-Mapa de Controles'!$B$3:$D$143,3,FALSE))</f>
        <v/>
      </c>
      <c r="F8028" s="56"/>
      <c r="G8028" s="122"/>
      <c r="H8028" s="122"/>
    </row>
    <row r="8029" spans="1:8" ht="28.5" customHeight="1">
      <c r="A8029" s="121"/>
      <c r="B8029" s="54" t="str">
        <f>IF(A8029="","",VLOOKUP(A8029,'3-Mapa de Controles'!$M$3:$N$143,2,FALSE))</f>
        <v/>
      </c>
      <c r="C8029" s="54" t="str">
        <f>IF(A8029="","",VLOOKUP(A8029,'3-Mapa de Controles'!$M$3:$P$143,4,FALSE))</f>
        <v/>
      </c>
      <c r="D8029" s="54" t="str">
        <f>IF(A8029="","",VLOOKUP(A8029,'3-Mapa de Controles'!$M$3:$AI$143,23,FALSE))</f>
        <v/>
      </c>
      <c r="E8029" s="54" t="str">
        <f>IF(A8029="","",VLOOKUP(A8029,'3-Mapa de Controles'!$B$3:$D$143,3,FALSE))</f>
        <v/>
      </c>
      <c r="F8029" s="56"/>
      <c r="G8029" s="122"/>
      <c r="H8029" s="122"/>
    </row>
    <row r="8030" spans="1:8" ht="28.5" customHeight="1">
      <c r="A8030" s="121"/>
      <c r="B8030" s="54" t="str">
        <f>IF(A8030="","",VLOOKUP(A8030,'3-Mapa de Controles'!$M$3:$N$143,2,FALSE))</f>
        <v/>
      </c>
      <c r="C8030" s="54" t="str">
        <f>IF(A8030="","",VLOOKUP(A8030,'3-Mapa de Controles'!$M$3:$P$143,4,FALSE))</f>
        <v/>
      </c>
      <c r="D8030" s="54" t="str">
        <f>IF(A8030="","",VLOOKUP(A8030,'3-Mapa de Controles'!$M$3:$AI$143,23,FALSE))</f>
        <v/>
      </c>
      <c r="E8030" s="54" t="str">
        <f>IF(A8030="","",VLOOKUP(A8030,'3-Mapa de Controles'!$B$3:$D$143,3,FALSE))</f>
        <v/>
      </c>
      <c r="F8030" s="56"/>
      <c r="G8030" s="122"/>
      <c r="H8030" s="122"/>
    </row>
    <row r="8031" spans="1:8" ht="28.5" customHeight="1">
      <c r="A8031" s="121"/>
      <c r="B8031" s="54" t="str">
        <f>IF(A8031="","",VLOOKUP(A8031,'3-Mapa de Controles'!$M$3:$N$143,2,FALSE))</f>
        <v/>
      </c>
      <c r="C8031" s="54" t="str">
        <f>IF(A8031="","",VLOOKUP(A8031,'3-Mapa de Controles'!$M$3:$P$143,4,FALSE))</f>
        <v/>
      </c>
      <c r="D8031" s="54" t="str">
        <f>IF(A8031="","",VLOOKUP(A8031,'3-Mapa de Controles'!$M$3:$AI$143,23,FALSE))</f>
        <v/>
      </c>
      <c r="E8031" s="54" t="str">
        <f>IF(A8031="","",VLOOKUP(A8031,'3-Mapa de Controles'!$B$3:$D$143,3,FALSE))</f>
        <v/>
      </c>
      <c r="F8031" s="56"/>
      <c r="G8031" s="122"/>
      <c r="H8031" s="122"/>
    </row>
    <row r="8032" spans="1:8" ht="28.5" customHeight="1">
      <c r="A8032" s="121"/>
      <c r="B8032" s="54" t="str">
        <f>IF(A8032="","",VLOOKUP(A8032,'3-Mapa de Controles'!$M$3:$N$143,2,FALSE))</f>
        <v/>
      </c>
      <c r="C8032" s="54" t="str">
        <f>IF(A8032="","",VLOOKUP(A8032,'3-Mapa de Controles'!$M$3:$P$143,4,FALSE))</f>
        <v/>
      </c>
      <c r="D8032" s="54" t="str">
        <f>IF(A8032="","",VLOOKUP(A8032,'3-Mapa de Controles'!$M$3:$AI$143,23,FALSE))</f>
        <v/>
      </c>
      <c r="E8032" s="54" t="str">
        <f>IF(A8032="","",VLOOKUP(A8032,'3-Mapa de Controles'!$B$3:$D$143,3,FALSE))</f>
        <v/>
      </c>
      <c r="F8032" s="56"/>
      <c r="G8032" s="122"/>
      <c r="H8032" s="122"/>
    </row>
    <row r="8033" spans="1:8" ht="28.5" customHeight="1">
      <c r="A8033" s="121"/>
      <c r="B8033" s="54" t="str">
        <f>IF(A8033="","",VLOOKUP(A8033,'3-Mapa de Controles'!$M$3:$N$143,2,FALSE))</f>
        <v/>
      </c>
      <c r="C8033" s="54" t="str">
        <f>IF(A8033="","",VLOOKUP(A8033,'3-Mapa de Controles'!$M$3:$P$143,4,FALSE))</f>
        <v/>
      </c>
      <c r="D8033" s="54" t="str">
        <f>IF(A8033="","",VLOOKUP(A8033,'3-Mapa de Controles'!$M$3:$AI$143,23,FALSE))</f>
        <v/>
      </c>
      <c r="E8033" s="54" t="str">
        <f>IF(A8033="","",VLOOKUP(A8033,'3-Mapa de Controles'!$B$3:$D$143,3,FALSE))</f>
        <v/>
      </c>
      <c r="F8033" s="56"/>
      <c r="G8033" s="122"/>
      <c r="H8033" s="122"/>
    </row>
    <row r="8034" spans="1:8" ht="28.5" customHeight="1">
      <c r="A8034" s="121"/>
      <c r="B8034" s="54" t="str">
        <f>IF(A8034="","",VLOOKUP(A8034,'3-Mapa de Controles'!$M$3:$N$143,2,FALSE))</f>
        <v/>
      </c>
      <c r="C8034" s="54" t="str">
        <f>IF(A8034="","",VLOOKUP(A8034,'3-Mapa de Controles'!$M$3:$P$143,4,FALSE))</f>
        <v/>
      </c>
      <c r="D8034" s="54" t="str">
        <f>IF(A8034="","",VLOOKUP(A8034,'3-Mapa de Controles'!$M$3:$AI$143,23,FALSE))</f>
        <v/>
      </c>
      <c r="E8034" s="54" t="str">
        <f>IF(A8034="","",VLOOKUP(A8034,'3-Mapa de Controles'!$B$3:$D$143,3,FALSE))</f>
        <v/>
      </c>
      <c r="F8034" s="56"/>
      <c r="G8034" s="122"/>
      <c r="H8034" s="122"/>
    </row>
    <row r="8035" spans="1:8" ht="28.5" customHeight="1">
      <c r="A8035" s="121"/>
      <c r="B8035" s="54" t="str">
        <f>IF(A8035="","",VLOOKUP(A8035,'3-Mapa de Controles'!$M$3:$N$143,2,FALSE))</f>
        <v/>
      </c>
      <c r="C8035" s="54" t="str">
        <f>IF(A8035="","",VLOOKUP(A8035,'3-Mapa de Controles'!$M$3:$P$143,4,FALSE))</f>
        <v/>
      </c>
      <c r="D8035" s="54" t="str">
        <f>IF(A8035="","",VLOOKUP(A8035,'3-Mapa de Controles'!$M$3:$AI$143,23,FALSE))</f>
        <v/>
      </c>
      <c r="E8035" s="54" t="str">
        <f>IF(A8035="","",VLOOKUP(A8035,'3-Mapa de Controles'!$B$3:$D$143,3,FALSE))</f>
        <v/>
      </c>
      <c r="F8035" s="56"/>
      <c r="G8035" s="122"/>
      <c r="H8035" s="122"/>
    </row>
    <row r="8036" spans="1:8" ht="28.5" customHeight="1">
      <c r="A8036" s="121"/>
      <c r="B8036" s="54" t="str">
        <f>IF(A8036="","",VLOOKUP(A8036,'3-Mapa de Controles'!$M$3:$N$143,2,FALSE))</f>
        <v/>
      </c>
      <c r="C8036" s="54" t="str">
        <f>IF(A8036="","",VLOOKUP(A8036,'3-Mapa de Controles'!$M$3:$P$143,4,FALSE))</f>
        <v/>
      </c>
      <c r="D8036" s="54" t="str">
        <f>IF(A8036="","",VLOOKUP(A8036,'3-Mapa de Controles'!$M$3:$AI$143,23,FALSE))</f>
        <v/>
      </c>
      <c r="E8036" s="54" t="str">
        <f>IF(A8036="","",VLOOKUP(A8036,'3-Mapa de Controles'!$B$3:$D$143,3,FALSE))</f>
        <v/>
      </c>
      <c r="F8036" s="56"/>
      <c r="G8036" s="122"/>
      <c r="H8036" s="122"/>
    </row>
    <row r="8037" spans="1:8" ht="28.5" customHeight="1">
      <c r="A8037" s="121"/>
      <c r="B8037" s="54" t="str">
        <f>IF(A8037="","",VLOOKUP(A8037,'3-Mapa de Controles'!$M$3:$N$143,2,FALSE))</f>
        <v/>
      </c>
      <c r="C8037" s="54" t="str">
        <f>IF(A8037="","",VLOOKUP(A8037,'3-Mapa de Controles'!$M$3:$P$143,4,FALSE))</f>
        <v/>
      </c>
      <c r="D8037" s="54" t="str">
        <f>IF(A8037="","",VLOOKUP(A8037,'3-Mapa de Controles'!$M$3:$AI$143,23,FALSE))</f>
        <v/>
      </c>
      <c r="E8037" s="54" t="str">
        <f>IF(A8037="","",VLOOKUP(A8037,'3-Mapa de Controles'!$B$3:$D$143,3,FALSE))</f>
        <v/>
      </c>
      <c r="F8037" s="56"/>
      <c r="G8037" s="122"/>
      <c r="H8037" s="122"/>
    </row>
    <row r="8038" spans="1:8" ht="28.5" customHeight="1">
      <c r="A8038" s="121"/>
      <c r="B8038" s="54" t="str">
        <f>IF(A8038="","",VLOOKUP(A8038,'3-Mapa de Controles'!$M$3:$N$143,2,FALSE))</f>
        <v/>
      </c>
      <c r="C8038" s="54" t="str">
        <f>IF(A8038="","",VLOOKUP(A8038,'3-Mapa de Controles'!$M$3:$P$143,4,FALSE))</f>
        <v/>
      </c>
      <c r="D8038" s="54" t="str">
        <f>IF(A8038="","",VLOOKUP(A8038,'3-Mapa de Controles'!$M$3:$AI$143,23,FALSE))</f>
        <v/>
      </c>
      <c r="E8038" s="54" t="str">
        <f>IF(A8038="","",VLOOKUP(A8038,'3-Mapa de Controles'!$B$3:$D$143,3,FALSE))</f>
        <v/>
      </c>
      <c r="F8038" s="56"/>
      <c r="G8038" s="122"/>
      <c r="H8038" s="122"/>
    </row>
    <row r="8039" spans="1:8" ht="28.5" customHeight="1">
      <c r="A8039" s="121"/>
      <c r="B8039" s="54" t="str">
        <f>IF(A8039="","",VLOOKUP(A8039,'3-Mapa de Controles'!$M$3:$N$143,2,FALSE))</f>
        <v/>
      </c>
      <c r="C8039" s="54" t="str">
        <f>IF(A8039="","",VLOOKUP(A8039,'3-Mapa de Controles'!$M$3:$P$143,4,FALSE))</f>
        <v/>
      </c>
      <c r="D8039" s="54" t="str">
        <f>IF(A8039="","",VLOOKUP(A8039,'3-Mapa de Controles'!$M$3:$AI$143,23,FALSE))</f>
        <v/>
      </c>
      <c r="E8039" s="54" t="str">
        <f>IF(A8039="","",VLOOKUP(A8039,'3-Mapa de Controles'!$B$3:$D$143,3,FALSE))</f>
        <v/>
      </c>
      <c r="F8039" s="56"/>
      <c r="G8039" s="122"/>
      <c r="H8039" s="122"/>
    </row>
    <row r="8040" spans="1:8" ht="28.5" customHeight="1">
      <c r="A8040" s="121"/>
      <c r="B8040" s="54" t="str">
        <f>IF(A8040="","",VLOOKUP(A8040,'3-Mapa de Controles'!$M$3:$N$143,2,FALSE))</f>
        <v/>
      </c>
      <c r="C8040" s="54" t="str">
        <f>IF(A8040="","",VLOOKUP(A8040,'3-Mapa de Controles'!$M$3:$P$143,4,FALSE))</f>
        <v/>
      </c>
      <c r="D8040" s="54" t="str">
        <f>IF(A8040="","",VLOOKUP(A8040,'3-Mapa de Controles'!$M$3:$AI$143,23,FALSE))</f>
        <v/>
      </c>
      <c r="E8040" s="54" t="str">
        <f>IF(A8040="","",VLOOKUP(A8040,'3-Mapa de Controles'!$B$3:$D$143,3,FALSE))</f>
        <v/>
      </c>
      <c r="F8040" s="56"/>
      <c r="G8040" s="122"/>
      <c r="H8040" s="122"/>
    </row>
    <row r="8041" spans="1:8" ht="28.5" customHeight="1">
      <c r="A8041" s="121"/>
      <c r="B8041" s="54" t="str">
        <f>IF(A8041="","",VLOOKUP(A8041,'3-Mapa de Controles'!$M$3:$N$143,2,FALSE))</f>
        <v/>
      </c>
      <c r="C8041" s="54" t="str">
        <f>IF(A8041="","",VLOOKUP(A8041,'3-Mapa de Controles'!$M$3:$P$143,4,FALSE))</f>
        <v/>
      </c>
      <c r="D8041" s="54" t="str">
        <f>IF(A8041="","",VLOOKUP(A8041,'3-Mapa de Controles'!$M$3:$AI$143,23,FALSE))</f>
        <v/>
      </c>
      <c r="E8041" s="54" t="str">
        <f>IF(A8041="","",VLOOKUP(A8041,'3-Mapa de Controles'!$B$3:$D$143,3,FALSE))</f>
        <v/>
      </c>
      <c r="F8041" s="56"/>
      <c r="G8041" s="122"/>
      <c r="H8041" s="122"/>
    </row>
    <row r="8042" spans="1:8" ht="28.5" customHeight="1">
      <c r="A8042" s="121"/>
      <c r="B8042" s="54" t="str">
        <f>IF(A8042="","",VLOOKUP(A8042,'3-Mapa de Controles'!$M$3:$N$143,2,FALSE))</f>
        <v/>
      </c>
      <c r="C8042" s="54" t="str">
        <f>IF(A8042="","",VLOOKUP(A8042,'3-Mapa de Controles'!$M$3:$P$143,4,FALSE))</f>
        <v/>
      </c>
      <c r="D8042" s="54" t="str">
        <f>IF(A8042="","",VLOOKUP(A8042,'3-Mapa de Controles'!$M$3:$AI$143,23,FALSE))</f>
        <v/>
      </c>
      <c r="E8042" s="54" t="str">
        <f>IF(A8042="","",VLOOKUP(A8042,'3-Mapa de Controles'!$B$3:$D$143,3,FALSE))</f>
        <v/>
      </c>
      <c r="F8042" s="56"/>
      <c r="G8042" s="122"/>
      <c r="H8042" s="122"/>
    </row>
    <row r="8043" spans="1:8" ht="28.5" customHeight="1">
      <c r="A8043" s="121"/>
      <c r="B8043" s="54" t="str">
        <f>IF(A8043="","",VLOOKUP(A8043,'3-Mapa de Controles'!$M$3:$N$143,2,FALSE))</f>
        <v/>
      </c>
      <c r="C8043" s="54" t="str">
        <f>IF(A8043="","",VLOOKUP(A8043,'3-Mapa de Controles'!$M$3:$P$143,4,FALSE))</f>
        <v/>
      </c>
      <c r="D8043" s="54" t="str">
        <f>IF(A8043="","",VLOOKUP(A8043,'3-Mapa de Controles'!$M$3:$AI$143,23,FALSE))</f>
        <v/>
      </c>
      <c r="E8043" s="54" t="str">
        <f>IF(A8043="","",VLOOKUP(A8043,'3-Mapa de Controles'!$B$3:$D$143,3,FALSE))</f>
        <v/>
      </c>
      <c r="F8043" s="56"/>
      <c r="G8043" s="122"/>
      <c r="H8043" s="122"/>
    </row>
    <row r="8044" spans="1:8" ht="28.5" customHeight="1">
      <c r="A8044" s="121"/>
      <c r="B8044" s="54" t="str">
        <f>IF(A8044="","",VLOOKUP(A8044,'3-Mapa de Controles'!$M$3:$N$143,2,FALSE))</f>
        <v/>
      </c>
      <c r="C8044" s="54" t="str">
        <f>IF(A8044="","",VLOOKUP(A8044,'3-Mapa de Controles'!$M$3:$P$143,4,FALSE))</f>
        <v/>
      </c>
      <c r="D8044" s="54" t="str">
        <f>IF(A8044="","",VLOOKUP(A8044,'3-Mapa de Controles'!$M$3:$AI$143,23,FALSE))</f>
        <v/>
      </c>
      <c r="E8044" s="54" t="str">
        <f>IF(A8044="","",VLOOKUP(A8044,'3-Mapa de Controles'!$B$3:$D$143,3,FALSE))</f>
        <v/>
      </c>
      <c r="F8044" s="56"/>
      <c r="G8044" s="122"/>
      <c r="H8044" s="122"/>
    </row>
    <row r="8045" spans="1:8" ht="28.5" customHeight="1">
      <c r="A8045" s="121"/>
      <c r="B8045" s="54" t="str">
        <f>IF(A8045="","",VLOOKUP(A8045,'3-Mapa de Controles'!$M$3:$N$143,2,FALSE))</f>
        <v/>
      </c>
      <c r="C8045" s="54" t="str">
        <f>IF(A8045="","",VLOOKUP(A8045,'3-Mapa de Controles'!$M$3:$P$143,4,FALSE))</f>
        <v/>
      </c>
      <c r="D8045" s="54" t="str">
        <f>IF(A8045="","",VLOOKUP(A8045,'3-Mapa de Controles'!$M$3:$AI$143,23,FALSE))</f>
        <v/>
      </c>
      <c r="E8045" s="54" t="str">
        <f>IF(A8045="","",VLOOKUP(A8045,'3-Mapa de Controles'!$B$3:$D$143,3,FALSE))</f>
        <v/>
      </c>
      <c r="F8045" s="56"/>
      <c r="G8045" s="122"/>
      <c r="H8045" s="122"/>
    </row>
    <row r="8046" spans="1:8" ht="28.5" customHeight="1">
      <c r="A8046" s="121"/>
      <c r="B8046" s="54" t="str">
        <f>IF(A8046="","",VLOOKUP(A8046,'3-Mapa de Controles'!$M$3:$N$143,2,FALSE))</f>
        <v/>
      </c>
      <c r="C8046" s="54" t="str">
        <f>IF(A8046="","",VLOOKUP(A8046,'3-Mapa de Controles'!$M$3:$P$143,4,FALSE))</f>
        <v/>
      </c>
      <c r="D8046" s="54" t="str">
        <f>IF(A8046="","",VLOOKUP(A8046,'3-Mapa de Controles'!$M$3:$AI$143,23,FALSE))</f>
        <v/>
      </c>
      <c r="E8046" s="54" t="str">
        <f>IF(A8046="","",VLOOKUP(A8046,'3-Mapa de Controles'!$B$3:$D$143,3,FALSE))</f>
        <v/>
      </c>
      <c r="F8046" s="56"/>
      <c r="G8046" s="122"/>
      <c r="H8046" s="122"/>
    </row>
    <row r="8047" spans="1:8" ht="28.5" customHeight="1">
      <c r="A8047" s="121"/>
      <c r="B8047" s="54" t="str">
        <f>IF(A8047="","",VLOOKUP(A8047,'3-Mapa de Controles'!$M$3:$N$143,2,FALSE))</f>
        <v/>
      </c>
      <c r="C8047" s="54" t="str">
        <f>IF(A8047="","",VLOOKUP(A8047,'3-Mapa de Controles'!$M$3:$P$143,4,FALSE))</f>
        <v/>
      </c>
      <c r="D8047" s="54" t="str">
        <f>IF(A8047="","",VLOOKUP(A8047,'3-Mapa de Controles'!$M$3:$AI$143,23,FALSE))</f>
        <v/>
      </c>
      <c r="E8047" s="54" t="str">
        <f>IF(A8047="","",VLOOKUP(A8047,'3-Mapa de Controles'!$B$3:$D$143,3,FALSE))</f>
        <v/>
      </c>
      <c r="F8047" s="56"/>
      <c r="G8047" s="122"/>
      <c r="H8047" s="122"/>
    </row>
    <row r="8048" spans="1:8" ht="28.5" customHeight="1">
      <c r="A8048" s="121"/>
      <c r="B8048" s="54" t="str">
        <f>IF(A8048="","",VLOOKUP(A8048,'3-Mapa de Controles'!$M$3:$N$143,2,FALSE))</f>
        <v/>
      </c>
      <c r="C8048" s="54" t="str">
        <f>IF(A8048="","",VLOOKUP(A8048,'3-Mapa de Controles'!$M$3:$P$143,4,FALSE))</f>
        <v/>
      </c>
      <c r="D8048" s="54" t="str">
        <f>IF(A8048="","",VLOOKUP(A8048,'3-Mapa de Controles'!$M$3:$AI$143,23,FALSE))</f>
        <v/>
      </c>
      <c r="E8048" s="54" t="str">
        <f>IF(A8048="","",VLOOKUP(A8048,'3-Mapa de Controles'!$B$3:$D$143,3,FALSE))</f>
        <v/>
      </c>
      <c r="F8048" s="56"/>
      <c r="G8048" s="122"/>
      <c r="H8048" s="122"/>
    </row>
    <row r="8049" spans="1:8" ht="28.5" customHeight="1">
      <c r="A8049" s="121"/>
      <c r="B8049" s="54" t="str">
        <f>IF(A8049="","",VLOOKUP(A8049,'3-Mapa de Controles'!$M$3:$N$143,2,FALSE))</f>
        <v/>
      </c>
      <c r="C8049" s="54" t="str">
        <f>IF(A8049="","",VLOOKUP(A8049,'3-Mapa de Controles'!$M$3:$P$143,4,FALSE))</f>
        <v/>
      </c>
      <c r="D8049" s="54" t="str">
        <f>IF(A8049="","",VLOOKUP(A8049,'3-Mapa de Controles'!$M$3:$AI$143,23,FALSE))</f>
        <v/>
      </c>
      <c r="E8049" s="54" t="str">
        <f>IF(A8049="","",VLOOKUP(A8049,'3-Mapa de Controles'!$B$3:$D$143,3,FALSE))</f>
        <v/>
      </c>
      <c r="F8049" s="56"/>
      <c r="G8049" s="122"/>
      <c r="H8049" s="122"/>
    </row>
    <row r="8050" spans="1:8" ht="28.5" customHeight="1">
      <c r="A8050" s="121"/>
      <c r="B8050" s="54" t="str">
        <f>IF(A8050="","",VLOOKUP(A8050,'3-Mapa de Controles'!$M$3:$N$143,2,FALSE))</f>
        <v/>
      </c>
      <c r="C8050" s="54" t="str">
        <f>IF(A8050="","",VLOOKUP(A8050,'3-Mapa de Controles'!$M$3:$P$143,4,FALSE))</f>
        <v/>
      </c>
      <c r="D8050" s="54" t="str">
        <f>IF(A8050="","",VLOOKUP(A8050,'3-Mapa de Controles'!$M$3:$AI$143,23,FALSE))</f>
        <v/>
      </c>
      <c r="E8050" s="54" t="str">
        <f>IF(A8050="","",VLOOKUP(A8050,'3-Mapa de Controles'!$B$3:$D$143,3,FALSE))</f>
        <v/>
      </c>
      <c r="F8050" s="56"/>
      <c r="G8050" s="122"/>
      <c r="H8050" s="122"/>
    </row>
    <row r="8051" spans="1:8" ht="28.5" customHeight="1">
      <c r="A8051" s="121"/>
      <c r="B8051" s="54" t="str">
        <f>IF(A8051="","",VLOOKUP(A8051,'3-Mapa de Controles'!$M$3:$N$143,2,FALSE))</f>
        <v/>
      </c>
      <c r="C8051" s="54" t="str">
        <f>IF(A8051="","",VLOOKUP(A8051,'3-Mapa de Controles'!$M$3:$P$143,4,FALSE))</f>
        <v/>
      </c>
      <c r="D8051" s="54" t="str">
        <f>IF(A8051="","",VLOOKUP(A8051,'3-Mapa de Controles'!$M$3:$AI$143,23,FALSE))</f>
        <v/>
      </c>
      <c r="E8051" s="54" t="str">
        <f>IF(A8051="","",VLOOKUP(A8051,'3-Mapa de Controles'!$B$3:$D$143,3,FALSE))</f>
        <v/>
      </c>
      <c r="F8051" s="56"/>
      <c r="G8051" s="122"/>
      <c r="H8051" s="122"/>
    </row>
    <row r="8052" spans="1:8" ht="28.5" customHeight="1">
      <c r="A8052" s="121"/>
      <c r="B8052" s="54" t="str">
        <f>IF(A8052="","",VLOOKUP(A8052,'3-Mapa de Controles'!$M$3:$N$143,2,FALSE))</f>
        <v/>
      </c>
      <c r="C8052" s="54" t="str">
        <f>IF(A8052="","",VLOOKUP(A8052,'3-Mapa de Controles'!$M$3:$P$143,4,FALSE))</f>
        <v/>
      </c>
      <c r="D8052" s="54" t="str">
        <f>IF(A8052="","",VLOOKUP(A8052,'3-Mapa de Controles'!$M$3:$AI$143,23,FALSE))</f>
        <v/>
      </c>
      <c r="E8052" s="54" t="str">
        <f>IF(A8052="","",VLOOKUP(A8052,'3-Mapa de Controles'!$B$3:$D$143,3,FALSE))</f>
        <v/>
      </c>
      <c r="F8052" s="56"/>
      <c r="G8052" s="122"/>
      <c r="H8052" s="122"/>
    </row>
    <row r="8053" spans="1:8" ht="28.5" customHeight="1">
      <c r="A8053" s="121"/>
      <c r="B8053" s="54" t="str">
        <f>IF(A8053="","",VLOOKUP(A8053,'3-Mapa de Controles'!$M$3:$N$143,2,FALSE))</f>
        <v/>
      </c>
      <c r="C8053" s="54" t="str">
        <f>IF(A8053="","",VLOOKUP(A8053,'3-Mapa de Controles'!$M$3:$P$143,4,FALSE))</f>
        <v/>
      </c>
      <c r="D8053" s="54" t="str">
        <f>IF(A8053="","",VLOOKUP(A8053,'3-Mapa de Controles'!$M$3:$AI$143,23,FALSE))</f>
        <v/>
      </c>
      <c r="E8053" s="54" t="str">
        <f>IF(A8053="","",VLOOKUP(A8053,'3-Mapa de Controles'!$B$3:$D$143,3,FALSE))</f>
        <v/>
      </c>
      <c r="F8053" s="56"/>
      <c r="G8053" s="122"/>
      <c r="H8053" s="122"/>
    </row>
    <row r="8054" spans="1:8" ht="28.5" customHeight="1">
      <c r="A8054" s="121"/>
      <c r="B8054" s="54" t="str">
        <f>IF(A8054="","",VLOOKUP(A8054,'3-Mapa de Controles'!$M$3:$N$143,2,FALSE))</f>
        <v/>
      </c>
      <c r="C8054" s="54" t="str">
        <f>IF(A8054="","",VLOOKUP(A8054,'3-Mapa de Controles'!$M$3:$P$143,4,FALSE))</f>
        <v/>
      </c>
      <c r="D8054" s="54" t="str">
        <f>IF(A8054="","",VLOOKUP(A8054,'3-Mapa de Controles'!$M$3:$AI$143,23,FALSE))</f>
        <v/>
      </c>
      <c r="E8054" s="54" t="str">
        <f>IF(A8054="","",VLOOKUP(A8054,'3-Mapa de Controles'!$B$3:$D$143,3,FALSE))</f>
        <v/>
      </c>
      <c r="F8054" s="56"/>
      <c r="G8054" s="122"/>
      <c r="H8054" s="122"/>
    </row>
    <row r="8055" spans="1:8" ht="28.5" customHeight="1">
      <c r="A8055" s="121"/>
      <c r="B8055" s="54" t="str">
        <f>IF(A8055="","",VLOOKUP(A8055,'3-Mapa de Controles'!$M$3:$N$143,2,FALSE))</f>
        <v/>
      </c>
      <c r="C8055" s="54" t="str">
        <f>IF(A8055="","",VLOOKUP(A8055,'3-Mapa de Controles'!$M$3:$P$143,4,FALSE))</f>
        <v/>
      </c>
      <c r="D8055" s="54" t="str">
        <f>IF(A8055="","",VLOOKUP(A8055,'3-Mapa de Controles'!$M$3:$AI$143,23,FALSE))</f>
        <v/>
      </c>
      <c r="E8055" s="54" t="str">
        <f>IF(A8055="","",VLOOKUP(A8055,'3-Mapa de Controles'!$B$3:$D$143,3,FALSE))</f>
        <v/>
      </c>
      <c r="F8055" s="56"/>
      <c r="G8055" s="122"/>
      <c r="H8055" s="122"/>
    </row>
    <row r="8056" spans="1:8" ht="28.5" customHeight="1">
      <c r="A8056" s="121"/>
      <c r="B8056" s="54" t="str">
        <f>IF(A8056="","",VLOOKUP(A8056,'3-Mapa de Controles'!$M$3:$N$143,2,FALSE))</f>
        <v/>
      </c>
      <c r="C8056" s="54" t="str">
        <f>IF(A8056="","",VLOOKUP(A8056,'3-Mapa de Controles'!$M$3:$P$143,4,FALSE))</f>
        <v/>
      </c>
      <c r="D8056" s="54" t="str">
        <f>IF(A8056="","",VLOOKUP(A8056,'3-Mapa de Controles'!$M$3:$AI$143,23,FALSE))</f>
        <v/>
      </c>
      <c r="E8056" s="54" t="str">
        <f>IF(A8056="","",VLOOKUP(A8056,'3-Mapa de Controles'!$B$3:$D$143,3,FALSE))</f>
        <v/>
      </c>
      <c r="F8056" s="56"/>
      <c r="G8056" s="122"/>
      <c r="H8056" s="122"/>
    </row>
    <row r="8057" spans="1:8" ht="28.5" customHeight="1">
      <c r="A8057" s="121"/>
      <c r="B8057" s="54" t="str">
        <f>IF(A8057="","",VLOOKUP(A8057,'3-Mapa de Controles'!$M$3:$N$143,2,FALSE))</f>
        <v/>
      </c>
      <c r="C8057" s="54" t="str">
        <f>IF(A8057="","",VLOOKUP(A8057,'3-Mapa de Controles'!$M$3:$P$143,4,FALSE))</f>
        <v/>
      </c>
      <c r="D8057" s="54" t="str">
        <f>IF(A8057="","",VLOOKUP(A8057,'3-Mapa de Controles'!$M$3:$AI$143,23,FALSE))</f>
        <v/>
      </c>
      <c r="E8057" s="54" t="str">
        <f>IF(A8057="","",VLOOKUP(A8057,'3-Mapa de Controles'!$B$3:$D$143,3,FALSE))</f>
        <v/>
      </c>
      <c r="F8057" s="56"/>
      <c r="G8057" s="122"/>
      <c r="H8057" s="122"/>
    </row>
    <row r="8058" spans="1:8" ht="28.5" customHeight="1">
      <c r="A8058" s="121"/>
      <c r="B8058" s="54" t="str">
        <f>IF(A8058="","",VLOOKUP(A8058,'3-Mapa de Controles'!$M$3:$N$143,2,FALSE))</f>
        <v/>
      </c>
      <c r="C8058" s="54" t="str">
        <f>IF(A8058="","",VLOOKUP(A8058,'3-Mapa de Controles'!$M$3:$P$143,4,FALSE))</f>
        <v/>
      </c>
      <c r="D8058" s="54" t="str">
        <f>IF(A8058="","",VLOOKUP(A8058,'3-Mapa de Controles'!$M$3:$AI$143,23,FALSE))</f>
        <v/>
      </c>
      <c r="E8058" s="54" t="str">
        <f>IF(A8058="","",VLOOKUP(A8058,'3-Mapa de Controles'!$B$3:$D$143,3,FALSE))</f>
        <v/>
      </c>
      <c r="F8058" s="56"/>
      <c r="G8058" s="122"/>
      <c r="H8058" s="122"/>
    </row>
    <row r="8059" spans="1:8" ht="28.5" customHeight="1">
      <c r="A8059" s="121"/>
      <c r="B8059" s="54" t="str">
        <f>IF(A8059="","",VLOOKUP(A8059,'3-Mapa de Controles'!$M$3:$N$143,2,FALSE))</f>
        <v/>
      </c>
      <c r="C8059" s="54" t="str">
        <f>IF(A8059="","",VLOOKUP(A8059,'3-Mapa de Controles'!$M$3:$P$143,4,FALSE))</f>
        <v/>
      </c>
      <c r="D8059" s="54" t="str">
        <f>IF(A8059="","",VLOOKUP(A8059,'3-Mapa de Controles'!$M$3:$AI$143,23,FALSE))</f>
        <v/>
      </c>
      <c r="E8059" s="54" t="str">
        <f>IF(A8059="","",VLOOKUP(A8059,'3-Mapa de Controles'!$B$3:$D$143,3,FALSE))</f>
        <v/>
      </c>
      <c r="F8059" s="56"/>
      <c r="G8059" s="122"/>
      <c r="H8059" s="122"/>
    </row>
    <row r="8060" spans="1:8" ht="28.5" customHeight="1">
      <c r="A8060" s="121"/>
      <c r="B8060" s="54" t="str">
        <f>IF(A8060="","",VLOOKUP(A8060,'3-Mapa de Controles'!$M$3:$N$143,2,FALSE))</f>
        <v/>
      </c>
      <c r="C8060" s="54" t="str">
        <f>IF(A8060="","",VLOOKUP(A8060,'3-Mapa de Controles'!$M$3:$P$143,4,FALSE))</f>
        <v/>
      </c>
      <c r="D8060" s="54" t="str">
        <f>IF(A8060="","",VLOOKUP(A8060,'3-Mapa de Controles'!$M$3:$AI$143,23,FALSE))</f>
        <v/>
      </c>
      <c r="E8060" s="54" t="str">
        <f>IF(A8060="","",VLOOKUP(A8060,'3-Mapa de Controles'!$B$3:$D$143,3,FALSE))</f>
        <v/>
      </c>
      <c r="F8060" s="56"/>
      <c r="G8060" s="122"/>
      <c r="H8060" s="122"/>
    </row>
    <row r="8061" spans="1:8" ht="28.5" customHeight="1">
      <c r="A8061" s="121"/>
      <c r="B8061" s="54" t="str">
        <f>IF(A8061="","",VLOOKUP(A8061,'3-Mapa de Controles'!$M$3:$N$143,2,FALSE))</f>
        <v/>
      </c>
      <c r="C8061" s="54" t="str">
        <f>IF(A8061="","",VLOOKUP(A8061,'3-Mapa de Controles'!$M$3:$P$143,4,FALSE))</f>
        <v/>
      </c>
      <c r="D8061" s="54" t="str">
        <f>IF(A8061="","",VLOOKUP(A8061,'3-Mapa de Controles'!$M$3:$AI$143,23,FALSE))</f>
        <v/>
      </c>
      <c r="E8061" s="54" t="str">
        <f>IF(A8061="","",VLOOKUP(A8061,'3-Mapa de Controles'!$B$3:$D$143,3,FALSE))</f>
        <v/>
      </c>
      <c r="F8061" s="56"/>
      <c r="G8061" s="122"/>
      <c r="H8061" s="122"/>
    </row>
    <row r="8062" spans="1:8" ht="28.5" customHeight="1">
      <c r="A8062" s="121"/>
      <c r="B8062" s="54" t="str">
        <f>IF(A8062="","",VLOOKUP(A8062,'3-Mapa de Controles'!$M$3:$N$143,2,FALSE))</f>
        <v/>
      </c>
      <c r="C8062" s="54" t="str">
        <f>IF(A8062="","",VLOOKUP(A8062,'3-Mapa de Controles'!$M$3:$P$143,4,FALSE))</f>
        <v/>
      </c>
      <c r="D8062" s="54" t="str">
        <f>IF(A8062="","",VLOOKUP(A8062,'3-Mapa de Controles'!$M$3:$AI$143,23,FALSE))</f>
        <v/>
      </c>
      <c r="E8062" s="54" t="str">
        <f>IF(A8062="","",VLOOKUP(A8062,'3-Mapa de Controles'!$B$3:$D$143,3,FALSE))</f>
        <v/>
      </c>
      <c r="F8062" s="56"/>
      <c r="G8062" s="122"/>
      <c r="H8062" s="122"/>
    </row>
    <row r="8063" spans="1:8" ht="28.5" customHeight="1">
      <c r="A8063" s="121"/>
      <c r="B8063" s="54" t="str">
        <f>IF(A8063="","",VLOOKUP(A8063,'3-Mapa de Controles'!$M$3:$N$143,2,FALSE))</f>
        <v/>
      </c>
      <c r="C8063" s="54" t="str">
        <f>IF(A8063="","",VLOOKUP(A8063,'3-Mapa de Controles'!$M$3:$P$143,4,FALSE))</f>
        <v/>
      </c>
      <c r="D8063" s="54" t="str">
        <f>IF(A8063="","",VLOOKUP(A8063,'3-Mapa de Controles'!$M$3:$AI$143,23,FALSE))</f>
        <v/>
      </c>
      <c r="E8063" s="54" t="str">
        <f>IF(A8063="","",VLOOKUP(A8063,'3-Mapa de Controles'!$B$3:$D$143,3,FALSE))</f>
        <v/>
      </c>
      <c r="F8063" s="56"/>
      <c r="G8063" s="122"/>
      <c r="H8063" s="122"/>
    </row>
    <row r="8064" spans="1:8" ht="28.5" customHeight="1">
      <c r="A8064" s="121"/>
      <c r="B8064" s="54" t="str">
        <f>IF(A8064="","",VLOOKUP(A8064,'3-Mapa de Controles'!$M$3:$N$143,2,FALSE))</f>
        <v/>
      </c>
      <c r="C8064" s="54" t="str">
        <f>IF(A8064="","",VLOOKUP(A8064,'3-Mapa de Controles'!$M$3:$P$143,4,FALSE))</f>
        <v/>
      </c>
      <c r="D8064" s="54" t="str">
        <f>IF(A8064="","",VLOOKUP(A8064,'3-Mapa de Controles'!$M$3:$AI$143,23,FALSE))</f>
        <v/>
      </c>
      <c r="E8064" s="54" t="str">
        <f>IF(A8064="","",VLOOKUP(A8064,'3-Mapa de Controles'!$B$3:$D$143,3,FALSE))</f>
        <v/>
      </c>
      <c r="F8064" s="56"/>
      <c r="G8064" s="122"/>
      <c r="H8064" s="122"/>
    </row>
    <row r="8065" spans="1:8" ht="28.5" customHeight="1">
      <c r="A8065" s="121"/>
      <c r="B8065" s="54" t="str">
        <f>IF(A8065="","",VLOOKUP(A8065,'3-Mapa de Controles'!$M$3:$N$143,2,FALSE))</f>
        <v/>
      </c>
      <c r="C8065" s="54" t="str">
        <f>IF(A8065="","",VLOOKUP(A8065,'3-Mapa de Controles'!$M$3:$P$143,4,FALSE))</f>
        <v/>
      </c>
      <c r="D8065" s="54" t="str">
        <f>IF(A8065="","",VLOOKUP(A8065,'3-Mapa de Controles'!$M$3:$AI$143,23,FALSE))</f>
        <v/>
      </c>
      <c r="E8065" s="54" t="str">
        <f>IF(A8065="","",VLOOKUP(A8065,'3-Mapa de Controles'!$B$3:$D$143,3,FALSE))</f>
        <v/>
      </c>
      <c r="F8065" s="56"/>
      <c r="G8065" s="122"/>
      <c r="H8065" s="122"/>
    </row>
    <row r="8066" spans="1:8" ht="28.5" customHeight="1">
      <c r="A8066" s="121"/>
      <c r="B8066" s="54" t="str">
        <f>IF(A8066="","",VLOOKUP(A8066,'3-Mapa de Controles'!$M$3:$N$143,2,FALSE))</f>
        <v/>
      </c>
      <c r="C8066" s="54" t="str">
        <f>IF(A8066="","",VLOOKUP(A8066,'3-Mapa de Controles'!$M$3:$P$143,4,FALSE))</f>
        <v/>
      </c>
      <c r="D8066" s="54" t="str">
        <f>IF(A8066="","",VLOOKUP(A8066,'3-Mapa de Controles'!$M$3:$AI$143,23,FALSE))</f>
        <v/>
      </c>
      <c r="E8066" s="54" t="str">
        <f>IF(A8066="","",VLOOKUP(A8066,'3-Mapa de Controles'!$B$3:$D$143,3,FALSE))</f>
        <v/>
      </c>
      <c r="F8066" s="56"/>
      <c r="G8066" s="122"/>
      <c r="H8066" s="122"/>
    </row>
    <row r="8067" spans="1:8" ht="28.5" customHeight="1">
      <c r="A8067" s="121"/>
      <c r="B8067" s="54" t="str">
        <f>IF(A8067="","",VLOOKUP(A8067,'3-Mapa de Controles'!$M$3:$N$143,2,FALSE))</f>
        <v/>
      </c>
      <c r="C8067" s="54" t="str">
        <f>IF(A8067="","",VLOOKUP(A8067,'3-Mapa de Controles'!$M$3:$P$143,4,FALSE))</f>
        <v/>
      </c>
      <c r="D8067" s="54" t="str">
        <f>IF(A8067="","",VLOOKUP(A8067,'3-Mapa de Controles'!$M$3:$AI$143,23,FALSE))</f>
        <v/>
      </c>
      <c r="E8067" s="54" t="str">
        <f>IF(A8067="","",VLOOKUP(A8067,'3-Mapa de Controles'!$B$3:$D$143,3,FALSE))</f>
        <v/>
      </c>
      <c r="F8067" s="56"/>
      <c r="G8067" s="122"/>
      <c r="H8067" s="122"/>
    </row>
    <row r="8068" spans="1:8" ht="28.5" customHeight="1">
      <c r="A8068" s="121"/>
      <c r="B8068" s="54" t="str">
        <f>IF(A8068="","",VLOOKUP(A8068,'3-Mapa de Controles'!$M$3:$N$143,2,FALSE))</f>
        <v/>
      </c>
      <c r="C8068" s="54" t="str">
        <f>IF(A8068="","",VLOOKUP(A8068,'3-Mapa de Controles'!$M$3:$P$143,4,FALSE))</f>
        <v/>
      </c>
      <c r="D8068" s="54" t="str">
        <f>IF(A8068="","",VLOOKUP(A8068,'3-Mapa de Controles'!$M$3:$AI$143,23,FALSE))</f>
        <v/>
      </c>
      <c r="E8068" s="54" t="str">
        <f>IF(A8068="","",VLOOKUP(A8068,'3-Mapa de Controles'!$B$3:$D$143,3,FALSE))</f>
        <v/>
      </c>
      <c r="F8068" s="56"/>
      <c r="G8068" s="122"/>
      <c r="H8068" s="122"/>
    </row>
    <row r="8069" spans="1:8" ht="28.5" customHeight="1">
      <c r="A8069" s="121"/>
      <c r="B8069" s="54" t="str">
        <f>IF(A8069="","",VLOOKUP(A8069,'3-Mapa de Controles'!$M$3:$N$143,2,FALSE))</f>
        <v/>
      </c>
      <c r="C8069" s="54" t="str">
        <f>IF(A8069="","",VLOOKUP(A8069,'3-Mapa de Controles'!$M$3:$P$143,4,FALSE))</f>
        <v/>
      </c>
      <c r="D8069" s="54" t="str">
        <f>IF(A8069="","",VLOOKUP(A8069,'3-Mapa de Controles'!$M$3:$AI$143,23,FALSE))</f>
        <v/>
      </c>
      <c r="E8069" s="54" t="str">
        <f>IF(A8069="","",VLOOKUP(A8069,'3-Mapa de Controles'!$B$3:$D$143,3,FALSE))</f>
        <v/>
      </c>
      <c r="F8069" s="56"/>
      <c r="G8069" s="122"/>
      <c r="H8069" s="122"/>
    </row>
    <row r="8070" spans="1:8" ht="28.5" customHeight="1">
      <c r="A8070" s="121"/>
      <c r="B8070" s="54" t="str">
        <f>IF(A8070="","",VLOOKUP(A8070,'3-Mapa de Controles'!$M$3:$N$143,2,FALSE))</f>
        <v/>
      </c>
      <c r="C8070" s="54" t="str">
        <f>IF(A8070="","",VLOOKUP(A8070,'3-Mapa de Controles'!$M$3:$P$143,4,FALSE))</f>
        <v/>
      </c>
      <c r="D8070" s="54" t="str">
        <f>IF(A8070="","",VLOOKUP(A8070,'3-Mapa de Controles'!$M$3:$AI$143,23,FALSE))</f>
        <v/>
      </c>
      <c r="E8070" s="54" t="str">
        <f>IF(A8070="","",VLOOKUP(A8070,'3-Mapa de Controles'!$B$3:$D$143,3,FALSE))</f>
        <v/>
      </c>
      <c r="F8070" s="56"/>
      <c r="G8070" s="122"/>
      <c r="H8070" s="122"/>
    </row>
    <row r="8071" spans="1:8" ht="28.5" customHeight="1">
      <c r="A8071" s="121"/>
      <c r="B8071" s="54" t="str">
        <f>IF(A8071="","",VLOOKUP(A8071,'3-Mapa de Controles'!$M$3:$N$143,2,FALSE))</f>
        <v/>
      </c>
      <c r="C8071" s="54" t="str">
        <f>IF(A8071="","",VLOOKUP(A8071,'3-Mapa de Controles'!$M$3:$P$143,4,FALSE))</f>
        <v/>
      </c>
      <c r="D8071" s="54" t="str">
        <f>IF(A8071="","",VLOOKUP(A8071,'3-Mapa de Controles'!$M$3:$AI$143,23,FALSE))</f>
        <v/>
      </c>
      <c r="E8071" s="54" t="str">
        <f>IF(A8071="","",VLOOKUP(A8071,'3-Mapa de Controles'!$B$3:$D$143,3,FALSE))</f>
        <v/>
      </c>
      <c r="F8071" s="56"/>
      <c r="G8071" s="122"/>
      <c r="H8071" s="122"/>
    </row>
    <row r="8072" spans="1:8" ht="28.5" customHeight="1">
      <c r="A8072" s="121"/>
      <c r="B8072" s="54" t="str">
        <f>IF(A8072="","",VLOOKUP(A8072,'3-Mapa de Controles'!$M$3:$N$143,2,FALSE))</f>
        <v/>
      </c>
      <c r="C8072" s="54" t="str">
        <f>IF(A8072="","",VLOOKUP(A8072,'3-Mapa de Controles'!$M$3:$P$143,4,FALSE))</f>
        <v/>
      </c>
      <c r="D8072" s="54" t="str">
        <f>IF(A8072="","",VLOOKUP(A8072,'3-Mapa de Controles'!$M$3:$AI$143,23,FALSE))</f>
        <v/>
      </c>
      <c r="E8072" s="54" t="str">
        <f>IF(A8072="","",VLOOKUP(A8072,'3-Mapa de Controles'!$B$3:$D$143,3,FALSE))</f>
        <v/>
      </c>
      <c r="F8072" s="56"/>
      <c r="G8072" s="122"/>
      <c r="H8072" s="122"/>
    </row>
    <row r="8073" spans="1:8" ht="28.5" customHeight="1">
      <c r="A8073" s="121"/>
      <c r="B8073" s="54" t="str">
        <f>IF(A8073="","",VLOOKUP(A8073,'3-Mapa de Controles'!$M$3:$N$143,2,FALSE))</f>
        <v/>
      </c>
      <c r="C8073" s="54" t="str">
        <f>IF(A8073="","",VLOOKUP(A8073,'3-Mapa de Controles'!$M$3:$P$143,4,FALSE))</f>
        <v/>
      </c>
      <c r="D8073" s="54" t="str">
        <f>IF(A8073="","",VLOOKUP(A8073,'3-Mapa de Controles'!$M$3:$AI$143,23,FALSE))</f>
        <v/>
      </c>
      <c r="E8073" s="54" t="str">
        <f>IF(A8073="","",VLOOKUP(A8073,'3-Mapa de Controles'!$B$3:$D$143,3,FALSE))</f>
        <v/>
      </c>
      <c r="F8073" s="56"/>
      <c r="G8073" s="122"/>
      <c r="H8073" s="122"/>
    </row>
    <row r="8074" spans="1:8" ht="28.5" customHeight="1">
      <c r="A8074" s="121"/>
      <c r="B8074" s="54" t="str">
        <f>IF(A8074="","",VLOOKUP(A8074,'3-Mapa de Controles'!$M$3:$N$143,2,FALSE))</f>
        <v/>
      </c>
      <c r="C8074" s="54" t="str">
        <f>IF(A8074="","",VLOOKUP(A8074,'3-Mapa de Controles'!$M$3:$P$143,4,FALSE))</f>
        <v/>
      </c>
      <c r="D8074" s="54" t="str">
        <f>IF(A8074="","",VLOOKUP(A8074,'3-Mapa de Controles'!$M$3:$AI$143,23,FALSE))</f>
        <v/>
      </c>
      <c r="E8074" s="54" t="str">
        <f>IF(A8074="","",VLOOKUP(A8074,'3-Mapa de Controles'!$B$3:$D$143,3,FALSE))</f>
        <v/>
      </c>
      <c r="F8074" s="56"/>
      <c r="G8074" s="122"/>
      <c r="H8074" s="122"/>
    </row>
    <row r="8075" spans="1:8" ht="28.5" customHeight="1">
      <c r="A8075" s="121"/>
      <c r="B8075" s="54" t="str">
        <f>IF(A8075="","",VLOOKUP(A8075,'3-Mapa de Controles'!$M$3:$N$143,2,FALSE))</f>
        <v/>
      </c>
      <c r="C8075" s="54" t="str">
        <f>IF(A8075="","",VLOOKUP(A8075,'3-Mapa de Controles'!$M$3:$P$143,4,FALSE))</f>
        <v/>
      </c>
      <c r="D8075" s="54" t="str">
        <f>IF(A8075="","",VLOOKUP(A8075,'3-Mapa de Controles'!$M$3:$AI$143,23,FALSE))</f>
        <v/>
      </c>
      <c r="E8075" s="54" t="str">
        <f>IF(A8075="","",VLOOKUP(A8075,'3-Mapa de Controles'!$B$3:$D$143,3,FALSE))</f>
        <v/>
      </c>
      <c r="F8075" s="56"/>
      <c r="G8075" s="122"/>
      <c r="H8075" s="122"/>
    </row>
    <row r="8076" spans="1:8" ht="28.5" customHeight="1">
      <c r="A8076" s="121"/>
      <c r="B8076" s="54" t="str">
        <f>IF(A8076="","",VLOOKUP(A8076,'3-Mapa de Controles'!$M$3:$N$143,2,FALSE))</f>
        <v/>
      </c>
      <c r="C8076" s="54" t="str">
        <f>IF(A8076="","",VLOOKUP(A8076,'3-Mapa de Controles'!$M$3:$P$143,4,FALSE))</f>
        <v/>
      </c>
      <c r="D8076" s="54" t="str">
        <f>IF(A8076="","",VLOOKUP(A8076,'3-Mapa de Controles'!$M$3:$AI$143,23,FALSE))</f>
        <v/>
      </c>
      <c r="E8076" s="54" t="str">
        <f>IF(A8076="","",VLOOKUP(A8076,'3-Mapa de Controles'!$B$3:$D$143,3,FALSE))</f>
        <v/>
      </c>
      <c r="F8076" s="56"/>
      <c r="G8076" s="122"/>
      <c r="H8076" s="122"/>
    </row>
    <row r="8077" spans="1:8" ht="28.5" customHeight="1">
      <c r="A8077" s="121"/>
      <c r="B8077" s="54" t="str">
        <f>IF(A8077="","",VLOOKUP(A8077,'3-Mapa de Controles'!$M$3:$N$143,2,FALSE))</f>
        <v/>
      </c>
      <c r="C8077" s="54" t="str">
        <f>IF(A8077="","",VLOOKUP(A8077,'3-Mapa de Controles'!$M$3:$P$143,4,FALSE))</f>
        <v/>
      </c>
      <c r="D8077" s="54" t="str">
        <f>IF(A8077="","",VLOOKUP(A8077,'3-Mapa de Controles'!$M$3:$AI$143,23,FALSE))</f>
        <v/>
      </c>
      <c r="E8077" s="54" t="str">
        <f>IF(A8077="","",VLOOKUP(A8077,'3-Mapa de Controles'!$B$3:$D$143,3,FALSE))</f>
        <v/>
      </c>
      <c r="F8077" s="56"/>
      <c r="G8077" s="122"/>
      <c r="H8077" s="122"/>
    </row>
    <row r="8078" spans="1:8" ht="28.5" customHeight="1">
      <c r="A8078" s="121"/>
      <c r="B8078" s="54" t="str">
        <f>IF(A8078="","",VLOOKUP(A8078,'3-Mapa de Controles'!$M$3:$N$143,2,FALSE))</f>
        <v/>
      </c>
      <c r="C8078" s="54" t="str">
        <f>IF(A8078="","",VLOOKUP(A8078,'3-Mapa de Controles'!$M$3:$P$143,4,FALSE))</f>
        <v/>
      </c>
      <c r="D8078" s="54" t="str">
        <f>IF(A8078="","",VLOOKUP(A8078,'3-Mapa de Controles'!$M$3:$AI$143,23,FALSE))</f>
        <v/>
      </c>
      <c r="E8078" s="54" t="str">
        <f>IF(A8078="","",VLOOKUP(A8078,'3-Mapa de Controles'!$B$3:$D$143,3,FALSE))</f>
        <v/>
      </c>
      <c r="F8078" s="56"/>
      <c r="G8078" s="122"/>
      <c r="H8078" s="122"/>
    </row>
    <row r="8079" spans="1:8" ht="28.5" customHeight="1">
      <c r="A8079" s="121"/>
      <c r="B8079" s="54" t="str">
        <f>IF(A8079="","",VLOOKUP(A8079,'3-Mapa de Controles'!$M$3:$N$143,2,FALSE))</f>
        <v/>
      </c>
      <c r="C8079" s="54" t="str">
        <f>IF(A8079="","",VLOOKUP(A8079,'3-Mapa de Controles'!$M$3:$P$143,4,FALSE))</f>
        <v/>
      </c>
      <c r="D8079" s="54" t="str">
        <f>IF(A8079="","",VLOOKUP(A8079,'3-Mapa de Controles'!$M$3:$AI$143,23,FALSE))</f>
        <v/>
      </c>
      <c r="E8079" s="54" t="str">
        <f>IF(A8079="","",VLOOKUP(A8079,'3-Mapa de Controles'!$B$3:$D$143,3,FALSE))</f>
        <v/>
      </c>
      <c r="F8079" s="56"/>
      <c r="G8079" s="122"/>
      <c r="H8079" s="122"/>
    </row>
    <row r="8080" spans="1:8" ht="28.5" customHeight="1">
      <c r="A8080" s="121"/>
      <c r="B8080" s="54" t="str">
        <f>IF(A8080="","",VLOOKUP(A8080,'3-Mapa de Controles'!$M$3:$N$143,2,FALSE))</f>
        <v/>
      </c>
      <c r="C8080" s="54" t="str">
        <f>IF(A8080="","",VLOOKUP(A8080,'3-Mapa de Controles'!$M$3:$P$143,4,FALSE))</f>
        <v/>
      </c>
      <c r="D8080" s="54" t="str">
        <f>IF(A8080="","",VLOOKUP(A8080,'3-Mapa de Controles'!$M$3:$AI$143,23,FALSE))</f>
        <v/>
      </c>
      <c r="E8080" s="54" t="str">
        <f>IF(A8080="","",VLOOKUP(A8080,'3-Mapa de Controles'!$B$3:$D$143,3,FALSE))</f>
        <v/>
      </c>
      <c r="F8080" s="56"/>
      <c r="G8080" s="122"/>
      <c r="H8080" s="122"/>
    </row>
    <row r="8081" spans="1:8" ht="28.5" customHeight="1">
      <c r="A8081" s="121"/>
      <c r="B8081" s="54" t="str">
        <f>IF(A8081="","",VLOOKUP(A8081,'3-Mapa de Controles'!$M$3:$N$143,2,FALSE))</f>
        <v/>
      </c>
      <c r="C8081" s="54" t="str">
        <f>IF(A8081="","",VLOOKUP(A8081,'3-Mapa de Controles'!$M$3:$P$143,4,FALSE))</f>
        <v/>
      </c>
      <c r="D8081" s="54" t="str">
        <f>IF(A8081="","",VLOOKUP(A8081,'3-Mapa de Controles'!$M$3:$AI$143,23,FALSE))</f>
        <v/>
      </c>
      <c r="E8081" s="54" t="str">
        <f>IF(A8081="","",VLOOKUP(A8081,'3-Mapa de Controles'!$B$3:$D$143,3,FALSE))</f>
        <v/>
      </c>
      <c r="F8081" s="56"/>
      <c r="G8081" s="122"/>
      <c r="H8081" s="122"/>
    </row>
    <row r="8082" spans="1:8" ht="28.5" customHeight="1">
      <c r="A8082" s="121"/>
      <c r="B8082" s="54" t="str">
        <f>IF(A8082="","",VLOOKUP(A8082,'3-Mapa de Controles'!$M$3:$N$143,2,FALSE))</f>
        <v/>
      </c>
      <c r="C8082" s="54" t="str">
        <f>IF(A8082="","",VLOOKUP(A8082,'3-Mapa de Controles'!$M$3:$P$143,4,FALSE))</f>
        <v/>
      </c>
      <c r="D8082" s="54" t="str">
        <f>IF(A8082="","",VLOOKUP(A8082,'3-Mapa de Controles'!$M$3:$AI$143,23,FALSE))</f>
        <v/>
      </c>
      <c r="E8082" s="54" t="str">
        <f>IF(A8082="","",VLOOKUP(A8082,'3-Mapa de Controles'!$B$3:$D$143,3,FALSE))</f>
        <v/>
      </c>
      <c r="F8082" s="56"/>
      <c r="G8082" s="122"/>
      <c r="H8082" s="122"/>
    </row>
    <row r="8083" spans="1:8" ht="28.5" customHeight="1">
      <c r="A8083" s="121"/>
      <c r="B8083" s="54" t="str">
        <f>IF(A8083="","",VLOOKUP(A8083,'3-Mapa de Controles'!$M$3:$N$143,2,FALSE))</f>
        <v/>
      </c>
      <c r="C8083" s="54" t="str">
        <f>IF(A8083="","",VLOOKUP(A8083,'3-Mapa de Controles'!$M$3:$P$143,4,FALSE))</f>
        <v/>
      </c>
      <c r="D8083" s="54" t="str">
        <f>IF(A8083="","",VLOOKUP(A8083,'3-Mapa de Controles'!$M$3:$AI$143,23,FALSE))</f>
        <v/>
      </c>
      <c r="E8083" s="54" t="str">
        <f>IF(A8083="","",VLOOKUP(A8083,'3-Mapa de Controles'!$B$3:$D$143,3,FALSE))</f>
        <v/>
      </c>
      <c r="F8083" s="56"/>
      <c r="G8083" s="122"/>
      <c r="H8083" s="122"/>
    </row>
    <row r="8084" spans="1:8" ht="28.5" customHeight="1">
      <c r="A8084" s="121"/>
      <c r="B8084" s="54" t="str">
        <f>IF(A8084="","",VLOOKUP(A8084,'3-Mapa de Controles'!$M$3:$N$143,2,FALSE))</f>
        <v/>
      </c>
      <c r="C8084" s="54" t="str">
        <f>IF(A8084="","",VLOOKUP(A8084,'3-Mapa de Controles'!$M$3:$P$143,4,FALSE))</f>
        <v/>
      </c>
      <c r="D8084" s="54" t="str">
        <f>IF(A8084="","",VLOOKUP(A8084,'3-Mapa de Controles'!$M$3:$AI$143,23,FALSE))</f>
        <v/>
      </c>
      <c r="E8084" s="54" t="str">
        <f>IF(A8084="","",VLOOKUP(A8084,'3-Mapa de Controles'!$B$3:$D$143,3,FALSE))</f>
        <v/>
      </c>
      <c r="F8084" s="56"/>
      <c r="G8084" s="122"/>
      <c r="H8084" s="122"/>
    </row>
    <row r="8085" spans="1:8" ht="28.5" customHeight="1">
      <c r="A8085" s="121"/>
      <c r="B8085" s="54" t="str">
        <f>IF(A8085="","",VLOOKUP(A8085,'3-Mapa de Controles'!$M$3:$N$143,2,FALSE))</f>
        <v/>
      </c>
      <c r="C8085" s="54" t="str">
        <f>IF(A8085="","",VLOOKUP(A8085,'3-Mapa de Controles'!$M$3:$P$143,4,FALSE))</f>
        <v/>
      </c>
      <c r="D8085" s="54" t="str">
        <f>IF(A8085="","",VLOOKUP(A8085,'3-Mapa de Controles'!$M$3:$AI$143,23,FALSE))</f>
        <v/>
      </c>
      <c r="E8085" s="54" t="str">
        <f>IF(A8085="","",VLOOKUP(A8085,'3-Mapa de Controles'!$B$3:$D$143,3,FALSE))</f>
        <v/>
      </c>
      <c r="F8085" s="56"/>
      <c r="G8085" s="122"/>
      <c r="H8085" s="122"/>
    </row>
    <row r="8086" spans="1:8" ht="28.5" customHeight="1">
      <c r="A8086" s="121"/>
      <c r="B8086" s="54" t="str">
        <f>IF(A8086="","",VLOOKUP(A8086,'3-Mapa de Controles'!$M$3:$N$143,2,FALSE))</f>
        <v/>
      </c>
      <c r="C8086" s="54" t="str">
        <f>IF(A8086="","",VLOOKUP(A8086,'3-Mapa de Controles'!$M$3:$P$143,4,FALSE))</f>
        <v/>
      </c>
      <c r="D8086" s="54" t="str">
        <f>IF(A8086="","",VLOOKUP(A8086,'3-Mapa de Controles'!$M$3:$AI$143,23,FALSE))</f>
        <v/>
      </c>
      <c r="E8086" s="54" t="str">
        <f>IF(A8086="","",VLOOKUP(A8086,'3-Mapa de Controles'!$B$3:$D$143,3,FALSE))</f>
        <v/>
      </c>
      <c r="F8086" s="56"/>
      <c r="G8086" s="122"/>
      <c r="H8086" s="122"/>
    </row>
    <row r="8087" spans="1:8" ht="28.5" customHeight="1">
      <c r="A8087" s="121"/>
      <c r="B8087" s="54" t="str">
        <f>IF(A8087="","",VLOOKUP(A8087,'3-Mapa de Controles'!$M$3:$N$143,2,FALSE))</f>
        <v/>
      </c>
      <c r="C8087" s="54" t="str">
        <f>IF(A8087="","",VLOOKUP(A8087,'3-Mapa de Controles'!$M$3:$P$143,4,FALSE))</f>
        <v/>
      </c>
      <c r="D8087" s="54" t="str">
        <f>IF(A8087="","",VLOOKUP(A8087,'3-Mapa de Controles'!$M$3:$AI$143,23,FALSE))</f>
        <v/>
      </c>
      <c r="E8087" s="54" t="str">
        <f>IF(A8087="","",VLOOKUP(A8087,'3-Mapa de Controles'!$B$3:$D$143,3,FALSE))</f>
        <v/>
      </c>
      <c r="F8087" s="56"/>
      <c r="G8087" s="122"/>
      <c r="H8087" s="122"/>
    </row>
    <row r="8088" spans="1:8" ht="28.5" customHeight="1">
      <c r="A8088" s="121"/>
      <c r="B8088" s="54" t="str">
        <f>IF(A8088="","",VLOOKUP(A8088,'3-Mapa de Controles'!$M$3:$N$143,2,FALSE))</f>
        <v/>
      </c>
      <c r="C8088" s="54" t="str">
        <f>IF(A8088="","",VLOOKUP(A8088,'3-Mapa de Controles'!$M$3:$P$143,4,FALSE))</f>
        <v/>
      </c>
      <c r="D8088" s="54" t="str">
        <f>IF(A8088="","",VLOOKUP(A8088,'3-Mapa de Controles'!$M$3:$AI$143,23,FALSE))</f>
        <v/>
      </c>
      <c r="E8088" s="54" t="str">
        <f>IF(A8088="","",VLOOKUP(A8088,'3-Mapa de Controles'!$B$3:$D$143,3,FALSE))</f>
        <v/>
      </c>
      <c r="F8088" s="56"/>
      <c r="G8088" s="122"/>
      <c r="H8088" s="122"/>
    </row>
    <row r="8089" spans="1:8" ht="28.5" customHeight="1">
      <c r="A8089" s="121"/>
      <c r="B8089" s="54" t="str">
        <f>IF(A8089="","",VLOOKUP(A8089,'3-Mapa de Controles'!$M$3:$N$143,2,FALSE))</f>
        <v/>
      </c>
      <c r="C8089" s="54" t="str">
        <f>IF(A8089="","",VLOOKUP(A8089,'3-Mapa de Controles'!$M$3:$P$143,4,FALSE))</f>
        <v/>
      </c>
      <c r="D8089" s="54" t="str">
        <f>IF(A8089="","",VLOOKUP(A8089,'3-Mapa de Controles'!$M$3:$AI$143,23,FALSE))</f>
        <v/>
      </c>
      <c r="E8089" s="54" t="str">
        <f>IF(A8089="","",VLOOKUP(A8089,'3-Mapa de Controles'!$B$3:$D$143,3,FALSE))</f>
        <v/>
      </c>
      <c r="F8089" s="56"/>
      <c r="G8089" s="122"/>
      <c r="H8089" s="122"/>
    </row>
    <row r="8090" spans="1:8" ht="28.5" customHeight="1">
      <c r="A8090" s="121"/>
      <c r="B8090" s="54" t="str">
        <f>IF(A8090="","",VLOOKUP(A8090,'3-Mapa de Controles'!$M$3:$N$143,2,FALSE))</f>
        <v/>
      </c>
      <c r="C8090" s="54" t="str">
        <f>IF(A8090="","",VLOOKUP(A8090,'3-Mapa de Controles'!$M$3:$P$143,4,FALSE))</f>
        <v/>
      </c>
      <c r="D8090" s="54" t="str">
        <f>IF(A8090="","",VLOOKUP(A8090,'3-Mapa de Controles'!$M$3:$AI$143,23,FALSE))</f>
        <v/>
      </c>
      <c r="E8090" s="54" t="str">
        <f>IF(A8090="","",VLOOKUP(A8090,'3-Mapa de Controles'!$B$3:$D$143,3,FALSE))</f>
        <v/>
      </c>
      <c r="F8090" s="56"/>
      <c r="G8090" s="122"/>
      <c r="H8090" s="122"/>
    </row>
    <row r="8091" spans="1:8" ht="28.5" customHeight="1">
      <c r="A8091" s="121"/>
      <c r="B8091" s="54" t="str">
        <f>IF(A8091="","",VLOOKUP(A8091,'3-Mapa de Controles'!$M$3:$N$143,2,FALSE))</f>
        <v/>
      </c>
      <c r="C8091" s="54" t="str">
        <f>IF(A8091="","",VLOOKUP(A8091,'3-Mapa de Controles'!$M$3:$P$143,4,FALSE))</f>
        <v/>
      </c>
      <c r="D8091" s="54" t="str">
        <f>IF(A8091="","",VLOOKUP(A8091,'3-Mapa de Controles'!$M$3:$AI$143,23,FALSE))</f>
        <v/>
      </c>
      <c r="E8091" s="54" t="str">
        <f>IF(A8091="","",VLOOKUP(A8091,'3-Mapa de Controles'!$B$3:$D$143,3,FALSE))</f>
        <v/>
      </c>
      <c r="F8091" s="56"/>
      <c r="G8091" s="122"/>
      <c r="H8091" s="122"/>
    </row>
    <row r="8092" spans="1:8" ht="28.5" customHeight="1">
      <c r="A8092" s="121"/>
      <c r="B8092" s="54" t="str">
        <f>IF(A8092="","",VLOOKUP(A8092,'3-Mapa de Controles'!$M$3:$N$143,2,FALSE))</f>
        <v/>
      </c>
      <c r="C8092" s="54" t="str">
        <f>IF(A8092="","",VLOOKUP(A8092,'3-Mapa de Controles'!$M$3:$P$143,4,FALSE))</f>
        <v/>
      </c>
      <c r="D8092" s="54" t="str">
        <f>IF(A8092="","",VLOOKUP(A8092,'3-Mapa de Controles'!$M$3:$AI$143,23,FALSE))</f>
        <v/>
      </c>
      <c r="E8092" s="54" t="str">
        <f>IF(A8092="","",VLOOKUP(A8092,'3-Mapa de Controles'!$B$3:$D$143,3,FALSE))</f>
        <v/>
      </c>
      <c r="F8092" s="56"/>
      <c r="G8092" s="122"/>
      <c r="H8092" s="122"/>
    </row>
    <row r="8093" spans="1:8" ht="28.5" customHeight="1">
      <c r="A8093" s="121"/>
      <c r="B8093" s="54" t="str">
        <f>IF(A8093="","",VLOOKUP(A8093,'3-Mapa de Controles'!$M$3:$N$143,2,FALSE))</f>
        <v/>
      </c>
      <c r="C8093" s="54" t="str">
        <f>IF(A8093="","",VLOOKUP(A8093,'3-Mapa de Controles'!$M$3:$P$143,4,FALSE))</f>
        <v/>
      </c>
      <c r="D8093" s="54" t="str">
        <f>IF(A8093="","",VLOOKUP(A8093,'3-Mapa de Controles'!$M$3:$AI$143,23,FALSE))</f>
        <v/>
      </c>
      <c r="E8093" s="54" t="str">
        <f>IF(A8093="","",VLOOKUP(A8093,'3-Mapa de Controles'!$B$3:$D$143,3,FALSE))</f>
        <v/>
      </c>
      <c r="F8093" s="56"/>
      <c r="G8093" s="122"/>
      <c r="H8093" s="122"/>
    </row>
    <row r="8094" spans="1:8" ht="28.5" customHeight="1">
      <c r="A8094" s="121"/>
      <c r="B8094" s="54" t="str">
        <f>IF(A8094="","",VLOOKUP(A8094,'3-Mapa de Controles'!$M$3:$N$143,2,FALSE))</f>
        <v/>
      </c>
      <c r="C8094" s="54" t="str">
        <f>IF(A8094="","",VLOOKUP(A8094,'3-Mapa de Controles'!$M$3:$P$143,4,FALSE))</f>
        <v/>
      </c>
      <c r="D8094" s="54" t="str">
        <f>IF(A8094="","",VLOOKUP(A8094,'3-Mapa de Controles'!$M$3:$AI$143,23,FALSE))</f>
        <v/>
      </c>
      <c r="E8094" s="54" t="str">
        <f>IF(A8094="","",VLOOKUP(A8094,'3-Mapa de Controles'!$B$3:$D$143,3,FALSE))</f>
        <v/>
      </c>
      <c r="F8094" s="56"/>
      <c r="G8094" s="122"/>
      <c r="H8094" s="122"/>
    </row>
    <row r="8095" spans="1:8" ht="28.5" customHeight="1">
      <c r="A8095" s="121"/>
      <c r="B8095" s="54" t="str">
        <f>IF(A8095="","",VLOOKUP(A8095,'3-Mapa de Controles'!$M$3:$N$143,2,FALSE))</f>
        <v/>
      </c>
      <c r="C8095" s="54" t="str">
        <f>IF(A8095="","",VLOOKUP(A8095,'3-Mapa de Controles'!$M$3:$P$143,4,FALSE))</f>
        <v/>
      </c>
      <c r="D8095" s="54" t="str">
        <f>IF(A8095="","",VLOOKUP(A8095,'3-Mapa de Controles'!$M$3:$AI$143,23,FALSE))</f>
        <v/>
      </c>
      <c r="E8095" s="54" t="str">
        <f>IF(A8095="","",VLOOKUP(A8095,'3-Mapa de Controles'!$B$3:$D$143,3,FALSE))</f>
        <v/>
      </c>
      <c r="F8095" s="56"/>
      <c r="G8095" s="122"/>
      <c r="H8095" s="122"/>
    </row>
    <row r="8096" spans="1:8" ht="28.5" customHeight="1">
      <c r="A8096" s="121"/>
      <c r="B8096" s="54" t="str">
        <f>IF(A8096="","",VLOOKUP(A8096,'3-Mapa de Controles'!$M$3:$N$143,2,FALSE))</f>
        <v/>
      </c>
      <c r="C8096" s="54" t="str">
        <f>IF(A8096="","",VLOOKUP(A8096,'3-Mapa de Controles'!$M$3:$P$143,4,FALSE))</f>
        <v/>
      </c>
      <c r="D8096" s="54" t="str">
        <f>IF(A8096="","",VLOOKUP(A8096,'3-Mapa de Controles'!$M$3:$AI$143,23,FALSE))</f>
        <v/>
      </c>
      <c r="E8096" s="54" t="str">
        <f>IF(A8096="","",VLOOKUP(A8096,'3-Mapa de Controles'!$B$3:$D$143,3,FALSE))</f>
        <v/>
      </c>
      <c r="F8096" s="56"/>
      <c r="G8096" s="122"/>
      <c r="H8096" s="122"/>
    </row>
    <row r="8097" spans="1:8" ht="28.5" customHeight="1">
      <c r="A8097" s="121"/>
      <c r="B8097" s="54" t="str">
        <f>IF(A8097="","",VLOOKUP(A8097,'3-Mapa de Controles'!$M$3:$N$143,2,FALSE))</f>
        <v/>
      </c>
      <c r="C8097" s="54" t="str">
        <f>IF(A8097="","",VLOOKUP(A8097,'3-Mapa de Controles'!$M$3:$P$143,4,FALSE))</f>
        <v/>
      </c>
      <c r="D8097" s="54" t="str">
        <f>IF(A8097="","",VLOOKUP(A8097,'3-Mapa de Controles'!$M$3:$AI$143,23,FALSE))</f>
        <v/>
      </c>
      <c r="E8097" s="54" t="str">
        <f>IF(A8097="","",VLOOKUP(A8097,'3-Mapa de Controles'!$B$3:$D$143,3,FALSE))</f>
        <v/>
      </c>
      <c r="F8097" s="56"/>
      <c r="G8097" s="122"/>
      <c r="H8097" s="122"/>
    </row>
    <row r="8098" spans="1:8" ht="28.5" customHeight="1">
      <c r="A8098" s="121"/>
      <c r="B8098" s="54" t="str">
        <f>IF(A8098="","",VLOOKUP(A8098,'3-Mapa de Controles'!$M$3:$N$143,2,FALSE))</f>
        <v/>
      </c>
      <c r="C8098" s="54" t="str">
        <f>IF(A8098="","",VLOOKUP(A8098,'3-Mapa de Controles'!$M$3:$P$143,4,FALSE))</f>
        <v/>
      </c>
      <c r="D8098" s="54" t="str">
        <f>IF(A8098="","",VLOOKUP(A8098,'3-Mapa de Controles'!$M$3:$AI$143,23,FALSE))</f>
        <v/>
      </c>
      <c r="E8098" s="54" t="str">
        <f>IF(A8098="","",VLOOKUP(A8098,'3-Mapa de Controles'!$B$3:$D$143,3,FALSE))</f>
        <v/>
      </c>
      <c r="F8098" s="56"/>
      <c r="G8098" s="122"/>
      <c r="H8098" s="122"/>
    </row>
    <row r="8099" spans="1:8" ht="28.5" customHeight="1">
      <c r="A8099" s="121"/>
      <c r="B8099" s="54" t="str">
        <f>IF(A8099="","",VLOOKUP(A8099,'3-Mapa de Controles'!$M$3:$N$143,2,FALSE))</f>
        <v/>
      </c>
      <c r="C8099" s="54" t="str">
        <f>IF(A8099="","",VLOOKUP(A8099,'3-Mapa de Controles'!$M$3:$P$143,4,FALSE))</f>
        <v/>
      </c>
      <c r="D8099" s="54" t="str">
        <f>IF(A8099="","",VLOOKUP(A8099,'3-Mapa de Controles'!$M$3:$AI$143,23,FALSE))</f>
        <v/>
      </c>
      <c r="E8099" s="54" t="str">
        <f>IF(A8099="","",VLOOKUP(A8099,'3-Mapa de Controles'!$B$3:$D$143,3,FALSE))</f>
        <v/>
      </c>
      <c r="F8099" s="56"/>
      <c r="G8099" s="122"/>
      <c r="H8099" s="122"/>
    </row>
    <row r="8100" spans="1:8" ht="28.5" customHeight="1">
      <c r="A8100" s="121"/>
      <c r="B8100" s="54" t="str">
        <f>IF(A8100="","",VLOOKUP(A8100,'3-Mapa de Controles'!$M$3:$N$143,2,FALSE))</f>
        <v/>
      </c>
      <c r="C8100" s="54" t="str">
        <f>IF(A8100="","",VLOOKUP(A8100,'3-Mapa de Controles'!$M$3:$P$143,4,FALSE))</f>
        <v/>
      </c>
      <c r="D8100" s="54" t="str">
        <f>IF(A8100="","",VLOOKUP(A8100,'3-Mapa de Controles'!$M$3:$AI$143,23,FALSE))</f>
        <v/>
      </c>
      <c r="E8100" s="54" t="str">
        <f>IF(A8100="","",VLOOKUP(A8100,'3-Mapa de Controles'!$B$3:$D$143,3,FALSE))</f>
        <v/>
      </c>
      <c r="F8100" s="56"/>
      <c r="G8100" s="122"/>
      <c r="H8100" s="122"/>
    </row>
    <row r="8101" spans="1:8" ht="28.5" customHeight="1">
      <c r="A8101" s="121"/>
      <c r="B8101" s="54" t="str">
        <f>IF(A8101="","",VLOOKUP(A8101,'3-Mapa de Controles'!$M$3:$N$143,2,FALSE))</f>
        <v/>
      </c>
      <c r="C8101" s="54" t="str">
        <f>IF(A8101="","",VLOOKUP(A8101,'3-Mapa de Controles'!$M$3:$P$143,4,FALSE))</f>
        <v/>
      </c>
      <c r="D8101" s="54" t="str">
        <f>IF(A8101="","",VLOOKUP(A8101,'3-Mapa de Controles'!$M$3:$AI$143,23,FALSE))</f>
        <v/>
      </c>
      <c r="E8101" s="54" t="str">
        <f>IF(A8101="","",VLOOKUP(A8101,'3-Mapa de Controles'!$B$3:$D$143,3,FALSE))</f>
        <v/>
      </c>
      <c r="F8101" s="56"/>
      <c r="G8101" s="122"/>
      <c r="H8101" s="122"/>
    </row>
    <row r="8102" spans="1:8" ht="28.5" customHeight="1">
      <c r="A8102" s="121"/>
      <c r="B8102" s="54" t="str">
        <f>IF(A8102="","",VLOOKUP(A8102,'3-Mapa de Controles'!$M$3:$N$143,2,FALSE))</f>
        <v/>
      </c>
      <c r="C8102" s="54" t="str">
        <f>IF(A8102="","",VLOOKUP(A8102,'3-Mapa de Controles'!$M$3:$P$143,4,FALSE))</f>
        <v/>
      </c>
      <c r="D8102" s="54" t="str">
        <f>IF(A8102="","",VLOOKUP(A8102,'3-Mapa de Controles'!$M$3:$AI$143,23,FALSE))</f>
        <v/>
      </c>
      <c r="E8102" s="54" t="str">
        <f>IF(A8102="","",VLOOKUP(A8102,'3-Mapa de Controles'!$B$3:$D$143,3,FALSE))</f>
        <v/>
      </c>
      <c r="F8102" s="56"/>
      <c r="G8102" s="122"/>
      <c r="H8102" s="122"/>
    </row>
    <row r="8103" spans="1:8" ht="28.5" customHeight="1">
      <c r="A8103" s="121"/>
      <c r="B8103" s="54" t="str">
        <f>IF(A8103="","",VLOOKUP(A8103,'3-Mapa de Controles'!$M$3:$N$143,2,FALSE))</f>
        <v/>
      </c>
      <c r="C8103" s="54" t="str">
        <f>IF(A8103="","",VLOOKUP(A8103,'3-Mapa de Controles'!$M$3:$P$143,4,FALSE))</f>
        <v/>
      </c>
      <c r="D8103" s="54" t="str">
        <f>IF(A8103="","",VLOOKUP(A8103,'3-Mapa de Controles'!$M$3:$AI$143,23,FALSE))</f>
        <v/>
      </c>
      <c r="E8103" s="54" t="str">
        <f>IF(A8103="","",VLOOKUP(A8103,'3-Mapa de Controles'!$B$3:$D$143,3,FALSE))</f>
        <v/>
      </c>
      <c r="F8103" s="56"/>
      <c r="G8103" s="122"/>
      <c r="H8103" s="122"/>
    </row>
    <row r="8104" spans="1:8" ht="28.5" customHeight="1">
      <c r="A8104" s="121"/>
      <c r="B8104" s="54" t="str">
        <f>IF(A8104="","",VLOOKUP(A8104,'3-Mapa de Controles'!$M$3:$N$143,2,FALSE))</f>
        <v/>
      </c>
      <c r="C8104" s="54" t="str">
        <f>IF(A8104="","",VLOOKUP(A8104,'3-Mapa de Controles'!$M$3:$P$143,4,FALSE))</f>
        <v/>
      </c>
      <c r="D8104" s="54" t="str">
        <f>IF(A8104="","",VLOOKUP(A8104,'3-Mapa de Controles'!$M$3:$AI$143,23,FALSE))</f>
        <v/>
      </c>
      <c r="E8104" s="54" t="str">
        <f>IF(A8104="","",VLOOKUP(A8104,'3-Mapa de Controles'!$B$3:$D$143,3,FALSE))</f>
        <v/>
      </c>
      <c r="F8104" s="56"/>
      <c r="G8104" s="122"/>
      <c r="H8104" s="122"/>
    </row>
    <row r="8105" spans="1:8" ht="28.5" customHeight="1">
      <c r="A8105" s="121"/>
      <c r="B8105" s="54" t="str">
        <f>IF(A8105="","",VLOOKUP(A8105,'3-Mapa de Controles'!$M$3:$N$143,2,FALSE))</f>
        <v/>
      </c>
      <c r="C8105" s="54" t="str">
        <f>IF(A8105="","",VLOOKUP(A8105,'3-Mapa de Controles'!$M$3:$P$143,4,FALSE))</f>
        <v/>
      </c>
      <c r="D8105" s="54" t="str">
        <f>IF(A8105="","",VLOOKUP(A8105,'3-Mapa de Controles'!$M$3:$AI$143,23,FALSE))</f>
        <v/>
      </c>
      <c r="E8105" s="54" t="str">
        <f>IF(A8105="","",VLOOKUP(A8105,'3-Mapa de Controles'!$B$3:$D$143,3,FALSE))</f>
        <v/>
      </c>
      <c r="F8105" s="56"/>
      <c r="G8105" s="122"/>
      <c r="H8105" s="122"/>
    </row>
    <row r="8106" spans="1:8" ht="28.5" customHeight="1">
      <c r="A8106" s="121"/>
      <c r="B8106" s="54" t="str">
        <f>IF(A8106="","",VLOOKUP(A8106,'3-Mapa de Controles'!$M$3:$N$143,2,FALSE))</f>
        <v/>
      </c>
      <c r="C8106" s="54" t="str">
        <f>IF(A8106="","",VLOOKUP(A8106,'3-Mapa de Controles'!$M$3:$P$143,4,FALSE))</f>
        <v/>
      </c>
      <c r="D8106" s="54" t="str">
        <f>IF(A8106="","",VLOOKUP(A8106,'3-Mapa de Controles'!$M$3:$AI$143,23,FALSE))</f>
        <v/>
      </c>
      <c r="E8106" s="54" t="str">
        <f>IF(A8106="","",VLOOKUP(A8106,'3-Mapa de Controles'!$B$3:$D$143,3,FALSE))</f>
        <v/>
      </c>
      <c r="F8106" s="56"/>
      <c r="G8106" s="122"/>
      <c r="H8106" s="122"/>
    </row>
    <row r="8107" spans="1:8" ht="28.5" customHeight="1">
      <c r="A8107" s="121"/>
      <c r="B8107" s="54" t="str">
        <f>IF(A8107="","",VLOOKUP(A8107,'3-Mapa de Controles'!$M$3:$N$143,2,FALSE))</f>
        <v/>
      </c>
      <c r="C8107" s="54" t="str">
        <f>IF(A8107="","",VLOOKUP(A8107,'3-Mapa de Controles'!$M$3:$P$143,4,FALSE))</f>
        <v/>
      </c>
      <c r="D8107" s="54" t="str">
        <f>IF(A8107="","",VLOOKUP(A8107,'3-Mapa de Controles'!$M$3:$AI$143,23,FALSE))</f>
        <v/>
      </c>
      <c r="E8107" s="54" t="str">
        <f>IF(A8107="","",VLOOKUP(A8107,'3-Mapa de Controles'!$B$3:$D$143,3,FALSE))</f>
        <v/>
      </c>
      <c r="F8107" s="56"/>
      <c r="G8107" s="122"/>
      <c r="H8107" s="122"/>
    </row>
    <row r="8108" spans="1:8" ht="28.5" customHeight="1">
      <c r="A8108" s="121"/>
      <c r="B8108" s="54" t="str">
        <f>IF(A8108="","",VLOOKUP(A8108,'3-Mapa de Controles'!$M$3:$N$143,2,FALSE))</f>
        <v/>
      </c>
      <c r="C8108" s="54" t="str">
        <f>IF(A8108="","",VLOOKUP(A8108,'3-Mapa de Controles'!$M$3:$P$143,4,FALSE))</f>
        <v/>
      </c>
      <c r="D8108" s="54" t="str">
        <f>IF(A8108="","",VLOOKUP(A8108,'3-Mapa de Controles'!$M$3:$AI$143,23,FALSE))</f>
        <v/>
      </c>
      <c r="E8108" s="54" t="str">
        <f>IF(A8108="","",VLOOKUP(A8108,'3-Mapa de Controles'!$B$3:$D$143,3,FALSE))</f>
        <v/>
      </c>
      <c r="F8108" s="56"/>
      <c r="G8108" s="122"/>
      <c r="H8108" s="122"/>
    </row>
    <row r="8109" spans="1:8" ht="28.5" customHeight="1">
      <c r="A8109" s="121"/>
      <c r="B8109" s="54" t="str">
        <f>IF(A8109="","",VLOOKUP(A8109,'3-Mapa de Controles'!$M$3:$N$143,2,FALSE))</f>
        <v/>
      </c>
      <c r="C8109" s="54" t="str">
        <f>IF(A8109="","",VLOOKUP(A8109,'3-Mapa de Controles'!$M$3:$P$143,4,FALSE))</f>
        <v/>
      </c>
      <c r="D8109" s="54" t="str">
        <f>IF(A8109="","",VLOOKUP(A8109,'3-Mapa de Controles'!$M$3:$AI$143,23,FALSE))</f>
        <v/>
      </c>
      <c r="E8109" s="54" t="str">
        <f>IF(A8109="","",VLOOKUP(A8109,'3-Mapa de Controles'!$B$3:$D$143,3,FALSE))</f>
        <v/>
      </c>
      <c r="F8109" s="56"/>
      <c r="G8109" s="122"/>
      <c r="H8109" s="122"/>
    </row>
    <row r="8110" spans="1:8" ht="28.5" customHeight="1">
      <c r="A8110" s="121"/>
      <c r="B8110" s="54" t="str">
        <f>IF(A8110="","",VLOOKUP(A8110,'3-Mapa de Controles'!$M$3:$N$143,2,FALSE))</f>
        <v/>
      </c>
      <c r="C8110" s="54" t="str">
        <f>IF(A8110="","",VLOOKUP(A8110,'3-Mapa de Controles'!$M$3:$P$143,4,FALSE))</f>
        <v/>
      </c>
      <c r="D8110" s="54" t="str">
        <f>IF(A8110="","",VLOOKUP(A8110,'3-Mapa de Controles'!$M$3:$AI$143,23,FALSE))</f>
        <v/>
      </c>
      <c r="E8110" s="54" t="str">
        <f>IF(A8110="","",VLOOKUP(A8110,'3-Mapa de Controles'!$B$3:$D$143,3,FALSE))</f>
        <v/>
      </c>
      <c r="F8110" s="56"/>
      <c r="G8110" s="122"/>
      <c r="H8110" s="122"/>
    </row>
    <row r="8111" spans="1:8" ht="28.5" customHeight="1">
      <c r="A8111" s="121"/>
      <c r="B8111" s="54" t="str">
        <f>IF(A8111="","",VLOOKUP(A8111,'3-Mapa de Controles'!$M$3:$N$143,2,FALSE))</f>
        <v/>
      </c>
      <c r="C8111" s="54" t="str">
        <f>IF(A8111="","",VLOOKUP(A8111,'3-Mapa de Controles'!$M$3:$P$143,4,FALSE))</f>
        <v/>
      </c>
      <c r="D8111" s="54" t="str">
        <f>IF(A8111="","",VLOOKUP(A8111,'3-Mapa de Controles'!$M$3:$AI$143,23,FALSE))</f>
        <v/>
      </c>
      <c r="E8111" s="54" t="str">
        <f>IF(A8111="","",VLOOKUP(A8111,'3-Mapa de Controles'!$B$3:$D$143,3,FALSE))</f>
        <v/>
      </c>
      <c r="F8111" s="56"/>
      <c r="G8111" s="122"/>
      <c r="H8111" s="122"/>
    </row>
    <row r="8112" spans="1:8" ht="28.5" customHeight="1">
      <c r="A8112" s="121"/>
      <c r="B8112" s="54" t="str">
        <f>IF(A8112="","",VLOOKUP(A8112,'3-Mapa de Controles'!$M$3:$N$143,2,FALSE))</f>
        <v/>
      </c>
      <c r="C8112" s="54" t="str">
        <f>IF(A8112="","",VLOOKUP(A8112,'3-Mapa de Controles'!$M$3:$P$143,4,FALSE))</f>
        <v/>
      </c>
      <c r="D8112" s="54" t="str">
        <f>IF(A8112="","",VLOOKUP(A8112,'3-Mapa de Controles'!$M$3:$AI$143,23,FALSE))</f>
        <v/>
      </c>
      <c r="E8112" s="54" t="str">
        <f>IF(A8112="","",VLOOKUP(A8112,'3-Mapa de Controles'!$B$3:$D$143,3,FALSE))</f>
        <v/>
      </c>
      <c r="F8112" s="56"/>
      <c r="G8112" s="122"/>
      <c r="H8112" s="122"/>
    </row>
    <row r="8113" spans="1:8" ht="28.5" customHeight="1">
      <c r="A8113" s="121"/>
      <c r="B8113" s="54" t="str">
        <f>IF(A8113="","",VLOOKUP(A8113,'3-Mapa de Controles'!$M$3:$N$143,2,FALSE))</f>
        <v/>
      </c>
      <c r="C8113" s="54" t="str">
        <f>IF(A8113="","",VLOOKUP(A8113,'3-Mapa de Controles'!$M$3:$P$143,4,FALSE))</f>
        <v/>
      </c>
      <c r="D8113" s="54" t="str">
        <f>IF(A8113="","",VLOOKUP(A8113,'3-Mapa de Controles'!$M$3:$AI$143,23,FALSE))</f>
        <v/>
      </c>
      <c r="E8113" s="54" t="str">
        <f>IF(A8113="","",VLOOKUP(A8113,'3-Mapa de Controles'!$B$3:$D$143,3,FALSE))</f>
        <v/>
      </c>
      <c r="F8113" s="56"/>
      <c r="G8113" s="122"/>
      <c r="H8113" s="122"/>
    </row>
    <row r="8114" spans="1:8" ht="28.5" customHeight="1">
      <c r="A8114" s="121"/>
      <c r="B8114" s="54" t="str">
        <f>IF(A8114="","",VLOOKUP(A8114,'3-Mapa de Controles'!$M$3:$N$143,2,FALSE))</f>
        <v/>
      </c>
      <c r="C8114" s="54" t="str">
        <f>IF(A8114="","",VLOOKUP(A8114,'3-Mapa de Controles'!$M$3:$P$143,4,FALSE))</f>
        <v/>
      </c>
      <c r="D8114" s="54" t="str">
        <f>IF(A8114="","",VLOOKUP(A8114,'3-Mapa de Controles'!$M$3:$AI$143,23,FALSE))</f>
        <v/>
      </c>
      <c r="E8114" s="54" t="str">
        <f>IF(A8114="","",VLOOKUP(A8114,'3-Mapa de Controles'!$B$3:$D$143,3,FALSE))</f>
        <v/>
      </c>
      <c r="F8114" s="56"/>
      <c r="G8114" s="122"/>
      <c r="H8114" s="122"/>
    </row>
    <row r="8115" spans="1:8" ht="28.5" customHeight="1">
      <c r="A8115" s="121"/>
      <c r="B8115" s="54" t="str">
        <f>IF(A8115="","",VLOOKUP(A8115,'3-Mapa de Controles'!$M$3:$N$143,2,FALSE))</f>
        <v/>
      </c>
      <c r="C8115" s="54" t="str">
        <f>IF(A8115="","",VLOOKUP(A8115,'3-Mapa de Controles'!$M$3:$P$143,4,FALSE))</f>
        <v/>
      </c>
      <c r="D8115" s="54" t="str">
        <f>IF(A8115="","",VLOOKUP(A8115,'3-Mapa de Controles'!$M$3:$AI$143,23,FALSE))</f>
        <v/>
      </c>
      <c r="E8115" s="54" t="str">
        <f>IF(A8115="","",VLOOKUP(A8115,'3-Mapa de Controles'!$B$3:$D$143,3,FALSE))</f>
        <v/>
      </c>
      <c r="F8115" s="56"/>
      <c r="G8115" s="122"/>
      <c r="H8115" s="122"/>
    </row>
    <row r="8116" spans="1:8" ht="28.5" customHeight="1">
      <c r="A8116" s="121"/>
      <c r="B8116" s="54" t="str">
        <f>IF(A8116="","",VLOOKUP(A8116,'3-Mapa de Controles'!$M$3:$N$143,2,FALSE))</f>
        <v/>
      </c>
      <c r="C8116" s="54" t="str">
        <f>IF(A8116="","",VLOOKUP(A8116,'3-Mapa de Controles'!$M$3:$P$143,4,FALSE))</f>
        <v/>
      </c>
      <c r="D8116" s="54" t="str">
        <f>IF(A8116="","",VLOOKUP(A8116,'3-Mapa de Controles'!$M$3:$AI$143,23,FALSE))</f>
        <v/>
      </c>
      <c r="E8116" s="54" t="str">
        <f>IF(A8116="","",VLOOKUP(A8116,'3-Mapa de Controles'!$B$3:$D$143,3,FALSE))</f>
        <v/>
      </c>
      <c r="F8116" s="56"/>
      <c r="G8116" s="122"/>
      <c r="H8116" s="122"/>
    </row>
    <row r="8117" spans="1:8" ht="28.5" customHeight="1">
      <c r="A8117" s="121"/>
      <c r="B8117" s="54" t="str">
        <f>IF(A8117="","",VLOOKUP(A8117,'3-Mapa de Controles'!$M$3:$N$143,2,FALSE))</f>
        <v/>
      </c>
      <c r="C8117" s="54" t="str">
        <f>IF(A8117="","",VLOOKUP(A8117,'3-Mapa de Controles'!$M$3:$P$143,4,FALSE))</f>
        <v/>
      </c>
      <c r="D8117" s="54" t="str">
        <f>IF(A8117="","",VLOOKUP(A8117,'3-Mapa de Controles'!$M$3:$AI$143,23,FALSE))</f>
        <v/>
      </c>
      <c r="E8117" s="54" t="str">
        <f>IF(A8117="","",VLOOKUP(A8117,'3-Mapa de Controles'!$B$3:$D$143,3,FALSE))</f>
        <v/>
      </c>
      <c r="F8117" s="56"/>
      <c r="G8117" s="122"/>
      <c r="H8117" s="122"/>
    </row>
    <row r="8118" spans="1:8" ht="28.5" customHeight="1">
      <c r="A8118" s="121"/>
      <c r="B8118" s="54" t="str">
        <f>IF(A8118="","",VLOOKUP(A8118,'3-Mapa de Controles'!$M$3:$N$143,2,FALSE))</f>
        <v/>
      </c>
      <c r="C8118" s="54" t="str">
        <f>IF(A8118="","",VLOOKUP(A8118,'3-Mapa de Controles'!$M$3:$P$143,4,FALSE))</f>
        <v/>
      </c>
      <c r="D8118" s="54" t="str">
        <f>IF(A8118="","",VLOOKUP(A8118,'3-Mapa de Controles'!$M$3:$AI$143,23,FALSE))</f>
        <v/>
      </c>
      <c r="E8118" s="54" t="str">
        <f>IF(A8118="","",VLOOKUP(A8118,'3-Mapa de Controles'!$B$3:$D$143,3,FALSE))</f>
        <v/>
      </c>
      <c r="F8118" s="56"/>
      <c r="G8118" s="122"/>
      <c r="H8118" s="122"/>
    </row>
    <row r="8119" spans="1:8" ht="28.5" customHeight="1">
      <c r="A8119" s="121"/>
      <c r="B8119" s="54" t="str">
        <f>IF(A8119="","",VLOOKUP(A8119,'3-Mapa de Controles'!$M$3:$N$143,2,FALSE))</f>
        <v/>
      </c>
      <c r="C8119" s="54" t="str">
        <f>IF(A8119="","",VLOOKUP(A8119,'3-Mapa de Controles'!$M$3:$P$143,4,FALSE))</f>
        <v/>
      </c>
      <c r="D8119" s="54" t="str">
        <f>IF(A8119="","",VLOOKUP(A8119,'3-Mapa de Controles'!$M$3:$AI$143,23,FALSE))</f>
        <v/>
      </c>
      <c r="E8119" s="54" t="str">
        <f>IF(A8119="","",VLOOKUP(A8119,'3-Mapa de Controles'!$B$3:$D$143,3,FALSE))</f>
        <v/>
      </c>
      <c r="F8119" s="56"/>
      <c r="G8119" s="122"/>
      <c r="H8119" s="122"/>
    </row>
    <row r="8120" spans="1:8" ht="28.5" customHeight="1">
      <c r="A8120" s="121"/>
      <c r="B8120" s="54" t="str">
        <f>IF(A8120="","",VLOOKUP(A8120,'3-Mapa de Controles'!$M$3:$N$143,2,FALSE))</f>
        <v/>
      </c>
      <c r="C8120" s="54" t="str">
        <f>IF(A8120="","",VLOOKUP(A8120,'3-Mapa de Controles'!$M$3:$P$143,4,FALSE))</f>
        <v/>
      </c>
      <c r="D8120" s="54" t="str">
        <f>IF(A8120="","",VLOOKUP(A8120,'3-Mapa de Controles'!$M$3:$AI$143,23,FALSE))</f>
        <v/>
      </c>
      <c r="E8120" s="54" t="str">
        <f>IF(A8120="","",VLOOKUP(A8120,'3-Mapa de Controles'!$B$3:$D$143,3,FALSE))</f>
        <v/>
      </c>
      <c r="F8120" s="56"/>
      <c r="G8120" s="122"/>
      <c r="H8120" s="122"/>
    </row>
    <row r="8121" spans="1:8" ht="28.5" customHeight="1">
      <c r="A8121" s="121"/>
      <c r="B8121" s="54" t="str">
        <f>IF(A8121="","",VLOOKUP(A8121,'3-Mapa de Controles'!$M$3:$N$143,2,FALSE))</f>
        <v/>
      </c>
      <c r="C8121" s="54" t="str">
        <f>IF(A8121="","",VLOOKUP(A8121,'3-Mapa de Controles'!$M$3:$P$143,4,FALSE))</f>
        <v/>
      </c>
      <c r="D8121" s="54" t="str">
        <f>IF(A8121="","",VLOOKUP(A8121,'3-Mapa de Controles'!$M$3:$AI$143,23,FALSE))</f>
        <v/>
      </c>
      <c r="E8121" s="54" t="str">
        <f>IF(A8121="","",VLOOKUP(A8121,'3-Mapa de Controles'!$B$3:$D$143,3,FALSE))</f>
        <v/>
      </c>
      <c r="F8121" s="56"/>
      <c r="G8121" s="122"/>
      <c r="H8121" s="122"/>
    </row>
    <row r="8122" spans="1:8" ht="28.5" customHeight="1">
      <c r="A8122" s="121"/>
      <c r="B8122" s="54" t="str">
        <f>IF(A8122="","",VLOOKUP(A8122,'3-Mapa de Controles'!$M$3:$N$143,2,FALSE))</f>
        <v/>
      </c>
      <c r="C8122" s="54" t="str">
        <f>IF(A8122="","",VLOOKUP(A8122,'3-Mapa de Controles'!$M$3:$P$143,4,FALSE))</f>
        <v/>
      </c>
      <c r="D8122" s="54" t="str">
        <f>IF(A8122="","",VLOOKUP(A8122,'3-Mapa de Controles'!$M$3:$AI$143,23,FALSE))</f>
        <v/>
      </c>
      <c r="E8122" s="54" t="str">
        <f>IF(A8122="","",VLOOKUP(A8122,'3-Mapa de Controles'!$B$3:$D$143,3,FALSE))</f>
        <v/>
      </c>
      <c r="F8122" s="56"/>
      <c r="G8122" s="122"/>
      <c r="H8122" s="122"/>
    </row>
    <row r="8123" spans="1:8" ht="28.5" customHeight="1">
      <c r="A8123" s="121"/>
      <c r="B8123" s="54" t="str">
        <f>IF(A8123="","",VLOOKUP(A8123,'3-Mapa de Controles'!$M$3:$N$143,2,FALSE))</f>
        <v/>
      </c>
      <c r="C8123" s="54" t="str">
        <f>IF(A8123="","",VLOOKUP(A8123,'3-Mapa de Controles'!$M$3:$P$143,4,FALSE))</f>
        <v/>
      </c>
      <c r="D8123" s="54" t="str">
        <f>IF(A8123="","",VLOOKUP(A8123,'3-Mapa de Controles'!$M$3:$AI$143,23,FALSE))</f>
        <v/>
      </c>
      <c r="E8123" s="54" t="str">
        <f>IF(A8123="","",VLOOKUP(A8123,'3-Mapa de Controles'!$B$3:$D$143,3,FALSE))</f>
        <v/>
      </c>
      <c r="F8123" s="56"/>
      <c r="G8123" s="122"/>
      <c r="H8123" s="122"/>
    </row>
    <row r="8124" spans="1:8" ht="28.5" customHeight="1">
      <c r="A8124" s="121"/>
      <c r="B8124" s="54" t="str">
        <f>IF(A8124="","",VLOOKUP(A8124,'3-Mapa de Controles'!$M$3:$N$143,2,FALSE))</f>
        <v/>
      </c>
      <c r="C8124" s="54" t="str">
        <f>IF(A8124="","",VLOOKUP(A8124,'3-Mapa de Controles'!$M$3:$P$143,4,FALSE))</f>
        <v/>
      </c>
      <c r="D8124" s="54" t="str">
        <f>IF(A8124="","",VLOOKUP(A8124,'3-Mapa de Controles'!$M$3:$AI$143,23,FALSE))</f>
        <v/>
      </c>
      <c r="E8124" s="54" t="str">
        <f>IF(A8124="","",VLOOKUP(A8124,'3-Mapa de Controles'!$B$3:$D$143,3,FALSE))</f>
        <v/>
      </c>
      <c r="F8124" s="56"/>
      <c r="G8124" s="122"/>
      <c r="H8124" s="122"/>
    </row>
    <row r="8125" spans="1:8" ht="28.5" customHeight="1">
      <c r="A8125" s="121"/>
      <c r="B8125" s="54" t="str">
        <f>IF(A8125="","",VLOOKUP(A8125,'3-Mapa de Controles'!$M$3:$N$143,2,FALSE))</f>
        <v/>
      </c>
      <c r="C8125" s="54" t="str">
        <f>IF(A8125="","",VLOOKUP(A8125,'3-Mapa de Controles'!$M$3:$P$143,4,FALSE))</f>
        <v/>
      </c>
      <c r="D8125" s="54" t="str">
        <f>IF(A8125="","",VLOOKUP(A8125,'3-Mapa de Controles'!$M$3:$AI$143,23,FALSE))</f>
        <v/>
      </c>
      <c r="E8125" s="54" t="str">
        <f>IF(A8125="","",VLOOKUP(A8125,'3-Mapa de Controles'!$B$3:$D$143,3,FALSE))</f>
        <v/>
      </c>
      <c r="F8125" s="56"/>
      <c r="G8125" s="122"/>
      <c r="H8125" s="122"/>
    </row>
    <row r="8126" spans="1:8" ht="28.5" customHeight="1">
      <c r="A8126" s="121"/>
      <c r="B8126" s="54" t="str">
        <f>IF(A8126="","",VLOOKUP(A8126,'3-Mapa de Controles'!$M$3:$N$143,2,FALSE))</f>
        <v/>
      </c>
      <c r="C8126" s="54" t="str">
        <f>IF(A8126="","",VLOOKUP(A8126,'3-Mapa de Controles'!$M$3:$P$143,4,FALSE))</f>
        <v/>
      </c>
      <c r="D8126" s="54" t="str">
        <f>IF(A8126="","",VLOOKUP(A8126,'3-Mapa de Controles'!$M$3:$AI$143,23,FALSE))</f>
        <v/>
      </c>
      <c r="E8126" s="54" t="str">
        <f>IF(A8126="","",VLOOKUP(A8126,'3-Mapa de Controles'!$B$3:$D$143,3,FALSE))</f>
        <v/>
      </c>
      <c r="F8126" s="56"/>
      <c r="G8126" s="122"/>
      <c r="H8126" s="122"/>
    </row>
    <row r="8127" spans="1:8" ht="28.5" customHeight="1">
      <c r="A8127" s="121"/>
      <c r="B8127" s="54" t="str">
        <f>IF(A8127="","",VLOOKUP(A8127,'3-Mapa de Controles'!$M$3:$N$143,2,FALSE))</f>
        <v/>
      </c>
      <c r="C8127" s="54" t="str">
        <f>IF(A8127="","",VLOOKUP(A8127,'3-Mapa de Controles'!$M$3:$P$143,4,FALSE))</f>
        <v/>
      </c>
      <c r="D8127" s="54" t="str">
        <f>IF(A8127="","",VLOOKUP(A8127,'3-Mapa de Controles'!$M$3:$AI$143,23,FALSE))</f>
        <v/>
      </c>
      <c r="E8127" s="54" t="str">
        <f>IF(A8127="","",VLOOKUP(A8127,'3-Mapa de Controles'!$B$3:$D$143,3,FALSE))</f>
        <v/>
      </c>
      <c r="F8127" s="56"/>
      <c r="G8127" s="122"/>
      <c r="H8127" s="122"/>
    </row>
    <row r="8128" spans="1:8" ht="28.5" customHeight="1">
      <c r="A8128" s="121"/>
      <c r="B8128" s="54" t="str">
        <f>IF(A8128="","",VLOOKUP(A8128,'3-Mapa de Controles'!$M$3:$N$143,2,FALSE))</f>
        <v/>
      </c>
      <c r="C8128" s="54" t="str">
        <f>IF(A8128="","",VLOOKUP(A8128,'3-Mapa de Controles'!$M$3:$P$143,4,FALSE))</f>
        <v/>
      </c>
      <c r="D8128" s="54" t="str">
        <f>IF(A8128="","",VLOOKUP(A8128,'3-Mapa de Controles'!$M$3:$AI$143,23,FALSE))</f>
        <v/>
      </c>
      <c r="E8128" s="54" t="str">
        <f>IF(A8128="","",VLOOKUP(A8128,'3-Mapa de Controles'!$B$3:$D$143,3,FALSE))</f>
        <v/>
      </c>
      <c r="F8128" s="56"/>
      <c r="G8128" s="122"/>
      <c r="H8128" s="122"/>
    </row>
    <row r="8129" spans="1:8" ht="28.5" customHeight="1">
      <c r="A8129" s="121"/>
      <c r="B8129" s="54" t="str">
        <f>IF(A8129="","",VLOOKUP(A8129,'3-Mapa de Controles'!$M$3:$N$143,2,FALSE))</f>
        <v/>
      </c>
      <c r="C8129" s="54" t="str">
        <f>IF(A8129="","",VLOOKUP(A8129,'3-Mapa de Controles'!$M$3:$P$143,4,FALSE))</f>
        <v/>
      </c>
      <c r="D8129" s="54" t="str">
        <f>IF(A8129="","",VLOOKUP(A8129,'3-Mapa de Controles'!$M$3:$AI$143,23,FALSE))</f>
        <v/>
      </c>
      <c r="E8129" s="54" t="str">
        <f>IF(A8129="","",VLOOKUP(A8129,'3-Mapa de Controles'!$B$3:$D$143,3,FALSE))</f>
        <v/>
      </c>
      <c r="F8129" s="56"/>
      <c r="G8129" s="122"/>
      <c r="H8129" s="122"/>
    </row>
    <row r="8130" spans="1:8" ht="28.5" customHeight="1">
      <c r="A8130" s="121"/>
      <c r="B8130" s="54" t="str">
        <f>IF(A8130="","",VLOOKUP(A8130,'3-Mapa de Controles'!$M$3:$N$143,2,FALSE))</f>
        <v/>
      </c>
      <c r="C8130" s="54" t="str">
        <f>IF(A8130="","",VLOOKUP(A8130,'3-Mapa de Controles'!$M$3:$P$143,4,FALSE))</f>
        <v/>
      </c>
      <c r="D8130" s="54" t="str">
        <f>IF(A8130="","",VLOOKUP(A8130,'3-Mapa de Controles'!$M$3:$AI$143,23,FALSE))</f>
        <v/>
      </c>
      <c r="E8130" s="54" t="str">
        <f>IF(A8130="","",VLOOKUP(A8130,'3-Mapa de Controles'!$B$3:$D$143,3,FALSE))</f>
        <v/>
      </c>
      <c r="F8130" s="56"/>
      <c r="G8130" s="122"/>
      <c r="H8130" s="122"/>
    </row>
    <row r="8131" spans="1:8" ht="28.5" customHeight="1">
      <c r="A8131" s="121"/>
      <c r="B8131" s="54" t="str">
        <f>IF(A8131="","",VLOOKUP(A8131,'3-Mapa de Controles'!$M$3:$N$143,2,FALSE))</f>
        <v/>
      </c>
      <c r="C8131" s="54" t="str">
        <f>IF(A8131="","",VLOOKUP(A8131,'3-Mapa de Controles'!$M$3:$P$143,4,FALSE))</f>
        <v/>
      </c>
      <c r="D8131" s="54" t="str">
        <f>IF(A8131="","",VLOOKUP(A8131,'3-Mapa de Controles'!$M$3:$AI$143,23,FALSE))</f>
        <v/>
      </c>
      <c r="E8131" s="54" t="str">
        <f>IF(A8131="","",VLOOKUP(A8131,'3-Mapa de Controles'!$B$3:$D$143,3,FALSE))</f>
        <v/>
      </c>
      <c r="F8131" s="56"/>
      <c r="G8131" s="122"/>
      <c r="H8131" s="122"/>
    </row>
    <row r="8132" spans="1:8" ht="28.5" customHeight="1">
      <c r="A8132" s="121"/>
      <c r="B8132" s="54" t="str">
        <f>IF(A8132="","",VLOOKUP(A8132,'3-Mapa de Controles'!$M$3:$N$143,2,FALSE))</f>
        <v/>
      </c>
      <c r="C8132" s="54" t="str">
        <f>IF(A8132="","",VLOOKUP(A8132,'3-Mapa de Controles'!$M$3:$P$143,4,FALSE))</f>
        <v/>
      </c>
      <c r="D8132" s="54" t="str">
        <f>IF(A8132="","",VLOOKUP(A8132,'3-Mapa de Controles'!$M$3:$AI$143,23,FALSE))</f>
        <v/>
      </c>
      <c r="E8132" s="54" t="str">
        <f>IF(A8132="","",VLOOKUP(A8132,'3-Mapa de Controles'!$B$3:$D$143,3,FALSE))</f>
        <v/>
      </c>
      <c r="F8132" s="56"/>
      <c r="G8132" s="122"/>
      <c r="H8132" s="122"/>
    </row>
    <row r="8133" spans="1:8" ht="28.5" customHeight="1">
      <c r="A8133" s="121"/>
      <c r="B8133" s="54" t="str">
        <f>IF(A8133="","",VLOOKUP(A8133,'3-Mapa de Controles'!$M$3:$N$143,2,FALSE))</f>
        <v/>
      </c>
      <c r="C8133" s="54" t="str">
        <f>IF(A8133="","",VLOOKUP(A8133,'3-Mapa de Controles'!$M$3:$P$143,4,FALSE))</f>
        <v/>
      </c>
      <c r="D8133" s="54" t="str">
        <f>IF(A8133="","",VLOOKUP(A8133,'3-Mapa de Controles'!$M$3:$AI$143,23,FALSE))</f>
        <v/>
      </c>
      <c r="E8133" s="54" t="str">
        <f>IF(A8133="","",VLOOKUP(A8133,'3-Mapa de Controles'!$B$3:$D$143,3,FALSE))</f>
        <v/>
      </c>
      <c r="F8133" s="56"/>
      <c r="G8133" s="122"/>
      <c r="H8133" s="122"/>
    </row>
    <row r="8134" spans="1:8" ht="28.5" customHeight="1">
      <c r="A8134" s="121"/>
      <c r="B8134" s="54" t="str">
        <f>IF(A8134="","",VLOOKUP(A8134,'3-Mapa de Controles'!$M$3:$N$143,2,FALSE))</f>
        <v/>
      </c>
      <c r="C8134" s="54" t="str">
        <f>IF(A8134="","",VLOOKUP(A8134,'3-Mapa de Controles'!$M$3:$P$143,4,FALSE))</f>
        <v/>
      </c>
      <c r="D8134" s="54" t="str">
        <f>IF(A8134="","",VLOOKUP(A8134,'3-Mapa de Controles'!$M$3:$AI$143,23,FALSE))</f>
        <v/>
      </c>
      <c r="E8134" s="54" t="str">
        <f>IF(A8134="","",VLOOKUP(A8134,'3-Mapa de Controles'!$B$3:$D$143,3,FALSE))</f>
        <v/>
      </c>
      <c r="F8134" s="56"/>
      <c r="G8134" s="122"/>
      <c r="H8134" s="122"/>
    </row>
    <row r="8135" spans="1:8" ht="28.5" customHeight="1">
      <c r="A8135" s="121"/>
      <c r="B8135" s="54" t="str">
        <f>IF(A8135="","",VLOOKUP(A8135,'3-Mapa de Controles'!$M$3:$N$143,2,FALSE))</f>
        <v/>
      </c>
      <c r="C8135" s="54" t="str">
        <f>IF(A8135="","",VLOOKUP(A8135,'3-Mapa de Controles'!$M$3:$P$143,4,FALSE))</f>
        <v/>
      </c>
      <c r="D8135" s="54" t="str">
        <f>IF(A8135="","",VLOOKUP(A8135,'3-Mapa de Controles'!$M$3:$AI$143,23,FALSE))</f>
        <v/>
      </c>
      <c r="E8135" s="54" t="str">
        <f>IF(A8135="","",VLOOKUP(A8135,'3-Mapa de Controles'!$B$3:$D$143,3,FALSE))</f>
        <v/>
      </c>
      <c r="F8135" s="56"/>
      <c r="G8135" s="122"/>
      <c r="H8135" s="122"/>
    </row>
    <row r="8136" spans="1:8" ht="28.5" customHeight="1">
      <c r="A8136" s="121"/>
      <c r="B8136" s="54" t="str">
        <f>IF(A8136="","",VLOOKUP(A8136,'3-Mapa de Controles'!$M$3:$N$143,2,FALSE))</f>
        <v/>
      </c>
      <c r="C8136" s="54" t="str">
        <f>IF(A8136="","",VLOOKUP(A8136,'3-Mapa de Controles'!$M$3:$P$143,4,FALSE))</f>
        <v/>
      </c>
      <c r="D8136" s="54" t="str">
        <f>IF(A8136="","",VLOOKUP(A8136,'3-Mapa de Controles'!$M$3:$AI$143,23,FALSE))</f>
        <v/>
      </c>
      <c r="E8136" s="54" t="str">
        <f>IF(A8136="","",VLOOKUP(A8136,'3-Mapa de Controles'!$B$3:$D$143,3,FALSE))</f>
        <v/>
      </c>
      <c r="F8136" s="56"/>
      <c r="G8136" s="122"/>
      <c r="H8136" s="122"/>
    </row>
    <row r="8137" spans="1:8" ht="28.5" customHeight="1">
      <c r="A8137" s="121"/>
      <c r="B8137" s="54" t="str">
        <f>IF(A8137="","",VLOOKUP(A8137,'3-Mapa de Controles'!$M$3:$N$143,2,FALSE))</f>
        <v/>
      </c>
      <c r="C8137" s="54" t="str">
        <f>IF(A8137="","",VLOOKUP(A8137,'3-Mapa de Controles'!$M$3:$P$143,4,FALSE))</f>
        <v/>
      </c>
      <c r="D8137" s="54" t="str">
        <f>IF(A8137="","",VLOOKUP(A8137,'3-Mapa de Controles'!$M$3:$AI$143,23,FALSE))</f>
        <v/>
      </c>
      <c r="E8137" s="54" t="str">
        <f>IF(A8137="","",VLOOKUP(A8137,'3-Mapa de Controles'!$B$3:$D$143,3,FALSE))</f>
        <v/>
      </c>
      <c r="F8137" s="56"/>
      <c r="G8137" s="122"/>
      <c r="H8137" s="122"/>
    </row>
    <row r="8138" spans="1:8" ht="28.5" customHeight="1">
      <c r="A8138" s="121"/>
      <c r="B8138" s="54" t="str">
        <f>IF(A8138="","",VLOOKUP(A8138,'3-Mapa de Controles'!$M$3:$N$143,2,FALSE))</f>
        <v/>
      </c>
      <c r="C8138" s="54" t="str">
        <f>IF(A8138="","",VLOOKUP(A8138,'3-Mapa de Controles'!$M$3:$P$143,4,FALSE))</f>
        <v/>
      </c>
      <c r="D8138" s="54" t="str">
        <f>IF(A8138="","",VLOOKUP(A8138,'3-Mapa de Controles'!$M$3:$AI$143,23,FALSE))</f>
        <v/>
      </c>
      <c r="E8138" s="54" t="str">
        <f>IF(A8138="","",VLOOKUP(A8138,'3-Mapa de Controles'!$B$3:$D$143,3,FALSE))</f>
        <v/>
      </c>
      <c r="F8138" s="56"/>
      <c r="G8138" s="122"/>
      <c r="H8138" s="122"/>
    </row>
    <row r="8139" spans="1:8" ht="28.5" customHeight="1">
      <c r="A8139" s="121"/>
      <c r="B8139" s="54" t="str">
        <f>IF(A8139="","",VLOOKUP(A8139,'3-Mapa de Controles'!$M$3:$N$143,2,FALSE))</f>
        <v/>
      </c>
      <c r="C8139" s="54" t="str">
        <f>IF(A8139="","",VLOOKUP(A8139,'3-Mapa de Controles'!$M$3:$P$143,4,FALSE))</f>
        <v/>
      </c>
      <c r="D8139" s="54" t="str">
        <f>IF(A8139="","",VLOOKUP(A8139,'3-Mapa de Controles'!$M$3:$AI$143,23,FALSE))</f>
        <v/>
      </c>
      <c r="E8139" s="54" t="str">
        <f>IF(A8139="","",VLOOKUP(A8139,'3-Mapa de Controles'!$B$3:$D$143,3,FALSE))</f>
        <v/>
      </c>
      <c r="F8139" s="56"/>
      <c r="G8139" s="122"/>
      <c r="H8139" s="122"/>
    </row>
    <row r="8140" spans="1:8" ht="28.5" customHeight="1">
      <c r="A8140" s="121"/>
      <c r="B8140" s="54" t="str">
        <f>IF(A8140="","",VLOOKUP(A8140,'3-Mapa de Controles'!$M$3:$N$143,2,FALSE))</f>
        <v/>
      </c>
      <c r="C8140" s="54" t="str">
        <f>IF(A8140="","",VLOOKUP(A8140,'3-Mapa de Controles'!$M$3:$P$143,4,FALSE))</f>
        <v/>
      </c>
      <c r="D8140" s="54" t="str">
        <f>IF(A8140="","",VLOOKUP(A8140,'3-Mapa de Controles'!$M$3:$AI$143,23,FALSE))</f>
        <v/>
      </c>
      <c r="E8140" s="54" t="str">
        <f>IF(A8140="","",VLOOKUP(A8140,'3-Mapa de Controles'!$B$3:$D$143,3,FALSE))</f>
        <v/>
      </c>
      <c r="F8140" s="56"/>
      <c r="G8140" s="122"/>
      <c r="H8140" s="122"/>
    </row>
    <row r="8141" spans="1:8" ht="28.5" customHeight="1">
      <c r="A8141" s="121"/>
      <c r="B8141" s="54" t="str">
        <f>IF(A8141="","",VLOOKUP(A8141,'3-Mapa de Controles'!$M$3:$N$143,2,FALSE))</f>
        <v/>
      </c>
      <c r="C8141" s="54" t="str">
        <f>IF(A8141="","",VLOOKUP(A8141,'3-Mapa de Controles'!$M$3:$P$143,4,FALSE))</f>
        <v/>
      </c>
      <c r="D8141" s="54" t="str">
        <f>IF(A8141="","",VLOOKUP(A8141,'3-Mapa de Controles'!$M$3:$AI$143,23,FALSE))</f>
        <v/>
      </c>
      <c r="E8141" s="54" t="str">
        <f>IF(A8141="","",VLOOKUP(A8141,'3-Mapa de Controles'!$B$3:$D$143,3,FALSE))</f>
        <v/>
      </c>
      <c r="F8141" s="56"/>
      <c r="G8141" s="122"/>
      <c r="H8141" s="122"/>
    </row>
    <row r="8142" spans="1:8" ht="28.5" customHeight="1">
      <c r="A8142" s="121"/>
      <c r="B8142" s="54" t="str">
        <f>IF(A8142="","",VLOOKUP(A8142,'3-Mapa de Controles'!$M$3:$N$143,2,FALSE))</f>
        <v/>
      </c>
      <c r="C8142" s="54" t="str">
        <f>IF(A8142="","",VLOOKUP(A8142,'3-Mapa de Controles'!$M$3:$P$143,4,FALSE))</f>
        <v/>
      </c>
      <c r="D8142" s="54" t="str">
        <f>IF(A8142="","",VLOOKUP(A8142,'3-Mapa de Controles'!$M$3:$AI$143,23,FALSE))</f>
        <v/>
      </c>
      <c r="E8142" s="54" t="str">
        <f>IF(A8142="","",VLOOKUP(A8142,'3-Mapa de Controles'!$B$3:$D$143,3,FALSE))</f>
        <v/>
      </c>
      <c r="F8142" s="56"/>
      <c r="G8142" s="122"/>
      <c r="H8142" s="122"/>
    </row>
    <row r="8143" spans="1:8" ht="28.5" customHeight="1">
      <c r="A8143" s="121"/>
      <c r="B8143" s="54" t="str">
        <f>IF(A8143="","",VLOOKUP(A8143,'3-Mapa de Controles'!$M$3:$N$143,2,FALSE))</f>
        <v/>
      </c>
      <c r="C8143" s="54" t="str">
        <f>IF(A8143="","",VLOOKUP(A8143,'3-Mapa de Controles'!$M$3:$P$143,4,FALSE))</f>
        <v/>
      </c>
      <c r="D8143" s="54" t="str">
        <f>IF(A8143="","",VLOOKUP(A8143,'3-Mapa de Controles'!$M$3:$AI$143,23,FALSE))</f>
        <v/>
      </c>
      <c r="E8143" s="54" t="str">
        <f>IF(A8143="","",VLOOKUP(A8143,'3-Mapa de Controles'!$B$3:$D$143,3,FALSE))</f>
        <v/>
      </c>
      <c r="F8143" s="56"/>
      <c r="G8143" s="122"/>
      <c r="H8143" s="122"/>
    </row>
    <row r="8144" spans="1:8" ht="28.5" customHeight="1">
      <c r="A8144" s="121"/>
      <c r="B8144" s="54" t="str">
        <f>IF(A8144="","",VLOOKUP(A8144,'3-Mapa de Controles'!$M$3:$N$143,2,FALSE))</f>
        <v/>
      </c>
      <c r="C8144" s="54" t="str">
        <f>IF(A8144="","",VLOOKUP(A8144,'3-Mapa de Controles'!$M$3:$P$143,4,FALSE))</f>
        <v/>
      </c>
      <c r="D8144" s="54" t="str">
        <f>IF(A8144="","",VLOOKUP(A8144,'3-Mapa de Controles'!$M$3:$AI$143,23,FALSE))</f>
        <v/>
      </c>
      <c r="E8144" s="54" t="str">
        <f>IF(A8144="","",VLOOKUP(A8144,'3-Mapa de Controles'!$B$3:$D$143,3,FALSE))</f>
        <v/>
      </c>
      <c r="F8144" s="56"/>
      <c r="G8144" s="122"/>
      <c r="H8144" s="122"/>
    </row>
    <row r="8145" spans="1:8" ht="28.5" customHeight="1">
      <c r="A8145" s="121"/>
      <c r="B8145" s="54" t="str">
        <f>IF(A8145="","",VLOOKUP(A8145,'3-Mapa de Controles'!$M$3:$N$143,2,FALSE))</f>
        <v/>
      </c>
      <c r="C8145" s="54" t="str">
        <f>IF(A8145="","",VLOOKUP(A8145,'3-Mapa de Controles'!$M$3:$P$143,4,FALSE))</f>
        <v/>
      </c>
      <c r="D8145" s="54" t="str">
        <f>IF(A8145="","",VLOOKUP(A8145,'3-Mapa de Controles'!$M$3:$AI$143,23,FALSE))</f>
        <v/>
      </c>
      <c r="E8145" s="54" t="str">
        <f>IF(A8145="","",VLOOKUP(A8145,'3-Mapa de Controles'!$B$3:$D$143,3,FALSE))</f>
        <v/>
      </c>
      <c r="F8145" s="56"/>
      <c r="G8145" s="122"/>
      <c r="H8145" s="122"/>
    </row>
    <row r="8146" spans="1:8" ht="28.5" customHeight="1">
      <c r="A8146" s="121"/>
      <c r="B8146" s="54" t="str">
        <f>IF(A8146="","",VLOOKUP(A8146,'3-Mapa de Controles'!$M$3:$N$143,2,FALSE))</f>
        <v/>
      </c>
      <c r="C8146" s="54" t="str">
        <f>IF(A8146="","",VLOOKUP(A8146,'3-Mapa de Controles'!$M$3:$P$143,4,FALSE))</f>
        <v/>
      </c>
      <c r="D8146" s="54" t="str">
        <f>IF(A8146="","",VLOOKUP(A8146,'3-Mapa de Controles'!$M$3:$AI$143,23,FALSE))</f>
        <v/>
      </c>
      <c r="E8146" s="54" t="str">
        <f>IF(A8146="","",VLOOKUP(A8146,'3-Mapa de Controles'!$B$3:$D$143,3,FALSE))</f>
        <v/>
      </c>
      <c r="F8146" s="56"/>
      <c r="G8146" s="122"/>
      <c r="H8146" s="122"/>
    </row>
    <row r="8147" spans="1:8" ht="28.5" customHeight="1">
      <c r="A8147" s="121"/>
      <c r="B8147" s="54" t="str">
        <f>IF(A8147="","",VLOOKUP(A8147,'3-Mapa de Controles'!$M$3:$N$143,2,FALSE))</f>
        <v/>
      </c>
      <c r="C8147" s="54" t="str">
        <f>IF(A8147="","",VLOOKUP(A8147,'3-Mapa de Controles'!$M$3:$P$143,4,FALSE))</f>
        <v/>
      </c>
      <c r="D8147" s="54" t="str">
        <f>IF(A8147="","",VLOOKUP(A8147,'3-Mapa de Controles'!$M$3:$AI$143,23,FALSE))</f>
        <v/>
      </c>
      <c r="E8147" s="54" t="str">
        <f>IF(A8147="","",VLOOKUP(A8147,'3-Mapa de Controles'!$B$3:$D$143,3,FALSE))</f>
        <v/>
      </c>
      <c r="F8147" s="56"/>
      <c r="G8147" s="122"/>
      <c r="H8147" s="122"/>
    </row>
    <row r="8148" spans="1:8" ht="28.5" customHeight="1">
      <c r="A8148" s="121"/>
      <c r="B8148" s="54" t="str">
        <f>IF(A8148="","",VLOOKUP(A8148,'3-Mapa de Controles'!$M$3:$N$143,2,FALSE))</f>
        <v/>
      </c>
      <c r="C8148" s="54" t="str">
        <f>IF(A8148="","",VLOOKUP(A8148,'3-Mapa de Controles'!$M$3:$P$143,4,FALSE))</f>
        <v/>
      </c>
      <c r="D8148" s="54" t="str">
        <f>IF(A8148="","",VLOOKUP(A8148,'3-Mapa de Controles'!$M$3:$AI$143,23,FALSE))</f>
        <v/>
      </c>
      <c r="E8148" s="54" t="str">
        <f>IF(A8148="","",VLOOKUP(A8148,'3-Mapa de Controles'!$B$3:$D$143,3,FALSE))</f>
        <v/>
      </c>
      <c r="F8148" s="56"/>
      <c r="G8148" s="122"/>
      <c r="H8148" s="122"/>
    </row>
    <row r="8149" spans="1:8" ht="28.5" customHeight="1">
      <c r="A8149" s="121"/>
      <c r="B8149" s="54" t="str">
        <f>IF(A8149="","",VLOOKUP(A8149,'3-Mapa de Controles'!$M$3:$N$143,2,FALSE))</f>
        <v/>
      </c>
      <c r="C8149" s="54" t="str">
        <f>IF(A8149="","",VLOOKUP(A8149,'3-Mapa de Controles'!$M$3:$P$143,4,FALSE))</f>
        <v/>
      </c>
      <c r="D8149" s="54" t="str">
        <f>IF(A8149="","",VLOOKUP(A8149,'3-Mapa de Controles'!$M$3:$AI$143,23,FALSE))</f>
        <v/>
      </c>
      <c r="E8149" s="54" t="str">
        <f>IF(A8149="","",VLOOKUP(A8149,'3-Mapa de Controles'!$B$3:$D$143,3,FALSE))</f>
        <v/>
      </c>
      <c r="F8149" s="56"/>
      <c r="G8149" s="122"/>
      <c r="H8149" s="122"/>
    </row>
    <row r="8150" spans="1:8" ht="28.5" customHeight="1">
      <c r="A8150" s="121"/>
      <c r="B8150" s="54" t="str">
        <f>IF(A8150="","",VLOOKUP(A8150,'3-Mapa de Controles'!$M$3:$N$143,2,FALSE))</f>
        <v/>
      </c>
      <c r="C8150" s="54" t="str">
        <f>IF(A8150="","",VLOOKUP(A8150,'3-Mapa de Controles'!$M$3:$P$143,4,FALSE))</f>
        <v/>
      </c>
      <c r="D8150" s="54" t="str">
        <f>IF(A8150="","",VLOOKUP(A8150,'3-Mapa de Controles'!$M$3:$AI$143,23,FALSE))</f>
        <v/>
      </c>
      <c r="E8150" s="54" t="str">
        <f>IF(A8150="","",VLOOKUP(A8150,'3-Mapa de Controles'!$B$3:$D$143,3,FALSE))</f>
        <v/>
      </c>
      <c r="F8150" s="56"/>
      <c r="G8150" s="122"/>
      <c r="H8150" s="122"/>
    </row>
    <row r="8151" spans="1:8" ht="28.5" customHeight="1">
      <c r="A8151" s="121"/>
      <c r="B8151" s="54" t="str">
        <f>IF(A8151="","",VLOOKUP(A8151,'3-Mapa de Controles'!$M$3:$N$143,2,FALSE))</f>
        <v/>
      </c>
      <c r="C8151" s="54" t="str">
        <f>IF(A8151="","",VLOOKUP(A8151,'3-Mapa de Controles'!$M$3:$P$143,4,FALSE))</f>
        <v/>
      </c>
      <c r="D8151" s="54" t="str">
        <f>IF(A8151="","",VLOOKUP(A8151,'3-Mapa de Controles'!$M$3:$AI$143,23,FALSE))</f>
        <v/>
      </c>
      <c r="E8151" s="54" t="str">
        <f>IF(A8151="","",VLOOKUP(A8151,'3-Mapa de Controles'!$B$3:$D$143,3,FALSE))</f>
        <v/>
      </c>
      <c r="F8151" s="56"/>
      <c r="G8151" s="122"/>
      <c r="H8151" s="122"/>
    </row>
    <row r="8152" spans="1:8" ht="28.5" customHeight="1">
      <c r="A8152" s="121"/>
      <c r="B8152" s="54" t="str">
        <f>IF(A8152="","",VLOOKUP(A8152,'3-Mapa de Controles'!$M$3:$N$143,2,FALSE))</f>
        <v/>
      </c>
      <c r="C8152" s="54" t="str">
        <f>IF(A8152="","",VLOOKUP(A8152,'3-Mapa de Controles'!$M$3:$P$143,4,FALSE))</f>
        <v/>
      </c>
      <c r="D8152" s="54" t="str">
        <f>IF(A8152="","",VLOOKUP(A8152,'3-Mapa de Controles'!$M$3:$AI$143,23,FALSE))</f>
        <v/>
      </c>
      <c r="E8152" s="54" t="str">
        <f>IF(A8152="","",VLOOKUP(A8152,'3-Mapa de Controles'!$B$3:$D$143,3,FALSE))</f>
        <v/>
      </c>
      <c r="F8152" s="56"/>
      <c r="G8152" s="122"/>
      <c r="H8152" s="122"/>
    </row>
    <row r="8153" spans="1:8" ht="28.5" customHeight="1">
      <c r="A8153" s="121"/>
      <c r="B8153" s="54" t="str">
        <f>IF(A8153="","",VLOOKUP(A8153,'3-Mapa de Controles'!$M$3:$N$143,2,FALSE))</f>
        <v/>
      </c>
      <c r="C8153" s="54" t="str">
        <f>IF(A8153="","",VLOOKUP(A8153,'3-Mapa de Controles'!$M$3:$P$143,4,FALSE))</f>
        <v/>
      </c>
      <c r="D8153" s="54" t="str">
        <f>IF(A8153="","",VLOOKUP(A8153,'3-Mapa de Controles'!$M$3:$AI$143,23,FALSE))</f>
        <v/>
      </c>
      <c r="E8153" s="54" t="str">
        <f>IF(A8153="","",VLOOKUP(A8153,'3-Mapa de Controles'!$B$3:$D$143,3,FALSE))</f>
        <v/>
      </c>
      <c r="F8153" s="56"/>
      <c r="G8153" s="122"/>
      <c r="H8153" s="122"/>
    </row>
    <row r="8154" spans="1:8" ht="28.5" customHeight="1">
      <c r="A8154" s="121"/>
      <c r="B8154" s="54" t="str">
        <f>IF(A8154="","",VLOOKUP(A8154,'3-Mapa de Controles'!$M$3:$N$143,2,FALSE))</f>
        <v/>
      </c>
      <c r="C8154" s="54" t="str">
        <f>IF(A8154="","",VLOOKUP(A8154,'3-Mapa de Controles'!$M$3:$P$143,4,FALSE))</f>
        <v/>
      </c>
      <c r="D8154" s="54" t="str">
        <f>IF(A8154="","",VLOOKUP(A8154,'3-Mapa de Controles'!$M$3:$AI$143,23,FALSE))</f>
        <v/>
      </c>
      <c r="E8154" s="54" t="str">
        <f>IF(A8154="","",VLOOKUP(A8154,'3-Mapa de Controles'!$B$3:$D$143,3,FALSE))</f>
        <v/>
      </c>
      <c r="F8154" s="56"/>
      <c r="G8154" s="122"/>
      <c r="H8154" s="122"/>
    </row>
    <row r="8155" spans="1:8" ht="28.5" customHeight="1">
      <c r="A8155" s="121"/>
      <c r="B8155" s="54" t="str">
        <f>IF(A8155="","",VLOOKUP(A8155,'3-Mapa de Controles'!$M$3:$N$143,2,FALSE))</f>
        <v/>
      </c>
      <c r="C8155" s="54" t="str">
        <f>IF(A8155="","",VLOOKUP(A8155,'3-Mapa de Controles'!$M$3:$P$143,4,FALSE))</f>
        <v/>
      </c>
      <c r="D8155" s="54" t="str">
        <f>IF(A8155="","",VLOOKUP(A8155,'3-Mapa de Controles'!$M$3:$AI$143,23,FALSE))</f>
        <v/>
      </c>
      <c r="E8155" s="54" t="str">
        <f>IF(A8155="","",VLOOKUP(A8155,'3-Mapa de Controles'!$B$3:$D$143,3,FALSE))</f>
        <v/>
      </c>
      <c r="F8155" s="56"/>
      <c r="G8155" s="122"/>
      <c r="H8155" s="122"/>
    </row>
    <row r="8156" spans="1:8" ht="28.5" customHeight="1">
      <c r="A8156" s="121"/>
      <c r="B8156" s="54" t="str">
        <f>IF(A8156="","",VLOOKUP(A8156,'3-Mapa de Controles'!$M$3:$N$143,2,FALSE))</f>
        <v/>
      </c>
      <c r="C8156" s="54" t="str">
        <f>IF(A8156="","",VLOOKUP(A8156,'3-Mapa de Controles'!$M$3:$P$143,4,FALSE))</f>
        <v/>
      </c>
      <c r="D8156" s="54" t="str">
        <f>IF(A8156="","",VLOOKUP(A8156,'3-Mapa de Controles'!$M$3:$AI$143,23,FALSE))</f>
        <v/>
      </c>
      <c r="E8156" s="54" t="str">
        <f>IF(A8156="","",VLOOKUP(A8156,'3-Mapa de Controles'!$B$3:$D$143,3,FALSE))</f>
        <v/>
      </c>
      <c r="F8156" s="56"/>
      <c r="G8156" s="122"/>
      <c r="H8156" s="122"/>
    </row>
    <row r="8157" spans="1:8" ht="28.5" customHeight="1">
      <c r="A8157" s="121"/>
      <c r="B8157" s="54" t="str">
        <f>IF(A8157="","",VLOOKUP(A8157,'3-Mapa de Controles'!$M$3:$N$143,2,FALSE))</f>
        <v/>
      </c>
      <c r="C8157" s="54" t="str">
        <f>IF(A8157="","",VLOOKUP(A8157,'3-Mapa de Controles'!$M$3:$P$143,4,FALSE))</f>
        <v/>
      </c>
      <c r="D8157" s="54" t="str">
        <f>IF(A8157="","",VLOOKUP(A8157,'3-Mapa de Controles'!$M$3:$AI$143,23,FALSE))</f>
        <v/>
      </c>
      <c r="E8157" s="54" t="str">
        <f>IF(A8157="","",VLOOKUP(A8157,'3-Mapa de Controles'!$B$3:$D$143,3,FALSE))</f>
        <v/>
      </c>
      <c r="F8157" s="56"/>
      <c r="G8157" s="122"/>
      <c r="H8157" s="122"/>
    </row>
    <row r="8158" spans="1:8" ht="28.5" customHeight="1">
      <c r="A8158" s="121"/>
      <c r="B8158" s="54" t="str">
        <f>IF(A8158="","",VLOOKUP(A8158,'3-Mapa de Controles'!$M$3:$N$143,2,FALSE))</f>
        <v/>
      </c>
      <c r="C8158" s="54" t="str">
        <f>IF(A8158="","",VLOOKUP(A8158,'3-Mapa de Controles'!$M$3:$P$143,4,FALSE))</f>
        <v/>
      </c>
      <c r="D8158" s="54" t="str">
        <f>IF(A8158="","",VLOOKUP(A8158,'3-Mapa de Controles'!$M$3:$AI$143,23,FALSE))</f>
        <v/>
      </c>
      <c r="E8158" s="54" t="str">
        <f>IF(A8158="","",VLOOKUP(A8158,'3-Mapa de Controles'!$B$3:$D$143,3,FALSE))</f>
        <v/>
      </c>
      <c r="F8158" s="56"/>
      <c r="G8158" s="122"/>
      <c r="H8158" s="122"/>
    </row>
    <row r="8159" spans="1:8" ht="28.5" customHeight="1">
      <c r="A8159" s="121"/>
      <c r="B8159" s="54" t="str">
        <f>IF(A8159="","",VLOOKUP(A8159,'3-Mapa de Controles'!$M$3:$N$143,2,FALSE))</f>
        <v/>
      </c>
      <c r="C8159" s="54" t="str">
        <f>IF(A8159="","",VLOOKUP(A8159,'3-Mapa de Controles'!$M$3:$P$143,4,FALSE))</f>
        <v/>
      </c>
      <c r="D8159" s="54" t="str">
        <f>IF(A8159="","",VLOOKUP(A8159,'3-Mapa de Controles'!$M$3:$AI$143,23,FALSE))</f>
        <v/>
      </c>
      <c r="E8159" s="54" t="str">
        <f>IF(A8159="","",VLOOKUP(A8159,'3-Mapa de Controles'!$B$3:$D$143,3,FALSE))</f>
        <v/>
      </c>
      <c r="F8159" s="56"/>
      <c r="G8159" s="122"/>
      <c r="H8159" s="122"/>
    </row>
    <row r="8160" spans="1:8" ht="28.5" customHeight="1">
      <c r="A8160" s="121"/>
      <c r="B8160" s="54" t="str">
        <f>IF(A8160="","",VLOOKUP(A8160,'3-Mapa de Controles'!$M$3:$N$143,2,FALSE))</f>
        <v/>
      </c>
      <c r="C8160" s="54" t="str">
        <f>IF(A8160="","",VLOOKUP(A8160,'3-Mapa de Controles'!$M$3:$P$143,4,FALSE))</f>
        <v/>
      </c>
      <c r="D8160" s="54" t="str">
        <f>IF(A8160="","",VLOOKUP(A8160,'3-Mapa de Controles'!$M$3:$AI$143,23,FALSE))</f>
        <v/>
      </c>
      <c r="E8160" s="54" t="str">
        <f>IF(A8160="","",VLOOKUP(A8160,'3-Mapa de Controles'!$B$3:$D$143,3,FALSE))</f>
        <v/>
      </c>
      <c r="F8160" s="56"/>
      <c r="G8160" s="122"/>
      <c r="H8160" s="122"/>
    </row>
    <row r="8161" spans="1:8" ht="28.5" customHeight="1">
      <c r="A8161" s="121"/>
      <c r="B8161" s="54" t="str">
        <f>IF(A8161="","",VLOOKUP(A8161,'3-Mapa de Controles'!$M$3:$N$143,2,FALSE))</f>
        <v/>
      </c>
      <c r="C8161" s="54" t="str">
        <f>IF(A8161="","",VLOOKUP(A8161,'3-Mapa de Controles'!$M$3:$P$143,4,FALSE))</f>
        <v/>
      </c>
      <c r="D8161" s="54" t="str">
        <f>IF(A8161="","",VLOOKUP(A8161,'3-Mapa de Controles'!$M$3:$AI$143,23,FALSE))</f>
        <v/>
      </c>
      <c r="E8161" s="54" t="str">
        <f>IF(A8161="","",VLOOKUP(A8161,'3-Mapa de Controles'!$B$3:$D$143,3,FALSE))</f>
        <v/>
      </c>
      <c r="F8161" s="56"/>
      <c r="G8161" s="122"/>
      <c r="H8161" s="122"/>
    </row>
    <row r="8162" spans="1:8" ht="28.5" customHeight="1">
      <c r="A8162" s="121"/>
      <c r="B8162" s="54" t="str">
        <f>IF(A8162="","",VLOOKUP(A8162,'3-Mapa de Controles'!$M$3:$N$143,2,FALSE))</f>
        <v/>
      </c>
      <c r="C8162" s="54" t="str">
        <f>IF(A8162="","",VLOOKUP(A8162,'3-Mapa de Controles'!$M$3:$P$143,4,FALSE))</f>
        <v/>
      </c>
      <c r="D8162" s="54" t="str">
        <f>IF(A8162="","",VLOOKUP(A8162,'3-Mapa de Controles'!$M$3:$AI$143,23,FALSE))</f>
        <v/>
      </c>
      <c r="E8162" s="54" t="str">
        <f>IF(A8162="","",VLOOKUP(A8162,'3-Mapa de Controles'!$B$3:$D$143,3,FALSE))</f>
        <v/>
      </c>
      <c r="F8162" s="56"/>
      <c r="G8162" s="122"/>
      <c r="H8162" s="122"/>
    </row>
    <row r="8163" spans="1:8" ht="28.5" customHeight="1">
      <c r="A8163" s="121"/>
      <c r="B8163" s="54" t="str">
        <f>IF(A8163="","",VLOOKUP(A8163,'3-Mapa de Controles'!$M$3:$N$143,2,FALSE))</f>
        <v/>
      </c>
      <c r="C8163" s="54" t="str">
        <f>IF(A8163="","",VLOOKUP(A8163,'3-Mapa de Controles'!$M$3:$P$143,4,FALSE))</f>
        <v/>
      </c>
      <c r="D8163" s="54" t="str">
        <f>IF(A8163="","",VLOOKUP(A8163,'3-Mapa de Controles'!$M$3:$AI$143,23,FALSE))</f>
        <v/>
      </c>
      <c r="E8163" s="54" t="str">
        <f>IF(A8163="","",VLOOKUP(A8163,'3-Mapa de Controles'!$B$3:$D$143,3,FALSE))</f>
        <v/>
      </c>
      <c r="F8163" s="56"/>
      <c r="G8163" s="122"/>
      <c r="H8163" s="122"/>
    </row>
    <row r="8164" spans="1:8" ht="28.5" customHeight="1">
      <c r="A8164" s="121"/>
      <c r="B8164" s="54" t="str">
        <f>IF(A8164="","",VLOOKUP(A8164,'3-Mapa de Controles'!$M$3:$N$143,2,FALSE))</f>
        <v/>
      </c>
      <c r="C8164" s="54" t="str">
        <f>IF(A8164="","",VLOOKUP(A8164,'3-Mapa de Controles'!$M$3:$P$143,4,FALSE))</f>
        <v/>
      </c>
      <c r="D8164" s="54" t="str">
        <f>IF(A8164="","",VLOOKUP(A8164,'3-Mapa de Controles'!$M$3:$AI$143,23,FALSE))</f>
        <v/>
      </c>
      <c r="E8164" s="54" t="str">
        <f>IF(A8164="","",VLOOKUP(A8164,'3-Mapa de Controles'!$B$3:$D$143,3,FALSE))</f>
        <v/>
      </c>
      <c r="F8164" s="56"/>
      <c r="G8164" s="122"/>
      <c r="H8164" s="122"/>
    </row>
    <row r="8165" spans="1:8" ht="28.5" customHeight="1">
      <c r="A8165" s="121"/>
      <c r="B8165" s="54" t="str">
        <f>IF(A8165="","",VLOOKUP(A8165,'3-Mapa de Controles'!$M$3:$N$143,2,FALSE))</f>
        <v/>
      </c>
      <c r="C8165" s="54" t="str">
        <f>IF(A8165="","",VLOOKUP(A8165,'3-Mapa de Controles'!$M$3:$P$143,4,FALSE))</f>
        <v/>
      </c>
      <c r="D8165" s="54" t="str">
        <f>IF(A8165="","",VLOOKUP(A8165,'3-Mapa de Controles'!$M$3:$AI$143,23,FALSE))</f>
        <v/>
      </c>
      <c r="E8165" s="54" t="str">
        <f>IF(A8165="","",VLOOKUP(A8165,'3-Mapa de Controles'!$B$3:$D$143,3,FALSE))</f>
        <v/>
      </c>
      <c r="F8165" s="56"/>
      <c r="G8165" s="122"/>
      <c r="H8165" s="122"/>
    </row>
    <row r="8166" spans="1:8" ht="28.5" customHeight="1">
      <c r="A8166" s="121"/>
      <c r="B8166" s="54" t="str">
        <f>IF(A8166="","",VLOOKUP(A8166,'3-Mapa de Controles'!$M$3:$N$143,2,FALSE))</f>
        <v/>
      </c>
      <c r="C8166" s="54" t="str">
        <f>IF(A8166="","",VLOOKUP(A8166,'3-Mapa de Controles'!$M$3:$P$143,4,FALSE))</f>
        <v/>
      </c>
      <c r="D8166" s="54" t="str">
        <f>IF(A8166="","",VLOOKUP(A8166,'3-Mapa de Controles'!$M$3:$AI$143,23,FALSE))</f>
        <v/>
      </c>
      <c r="E8166" s="54" t="str">
        <f>IF(A8166="","",VLOOKUP(A8166,'3-Mapa de Controles'!$B$3:$D$143,3,FALSE))</f>
        <v/>
      </c>
      <c r="F8166" s="56"/>
      <c r="G8166" s="122"/>
      <c r="H8166" s="122"/>
    </row>
    <row r="8167" spans="1:8" ht="28.5" customHeight="1">
      <c r="A8167" s="121"/>
      <c r="B8167" s="54" t="str">
        <f>IF(A8167="","",VLOOKUP(A8167,'3-Mapa de Controles'!$M$3:$N$143,2,FALSE))</f>
        <v/>
      </c>
      <c r="C8167" s="54" t="str">
        <f>IF(A8167="","",VLOOKUP(A8167,'3-Mapa de Controles'!$M$3:$P$143,4,FALSE))</f>
        <v/>
      </c>
      <c r="D8167" s="54" t="str">
        <f>IF(A8167="","",VLOOKUP(A8167,'3-Mapa de Controles'!$M$3:$AI$143,23,FALSE))</f>
        <v/>
      </c>
      <c r="E8167" s="54" t="str">
        <f>IF(A8167="","",VLOOKUP(A8167,'3-Mapa de Controles'!$B$3:$D$143,3,FALSE))</f>
        <v/>
      </c>
      <c r="F8167" s="56"/>
      <c r="G8167" s="122"/>
      <c r="H8167" s="122"/>
    </row>
    <row r="8168" spans="1:8" ht="28.5" customHeight="1">
      <c r="A8168" s="121"/>
      <c r="B8168" s="54" t="str">
        <f>IF(A8168="","",VLOOKUP(A8168,'3-Mapa de Controles'!$M$3:$N$143,2,FALSE))</f>
        <v/>
      </c>
      <c r="C8168" s="54" t="str">
        <f>IF(A8168="","",VLOOKUP(A8168,'3-Mapa de Controles'!$M$3:$P$143,4,FALSE))</f>
        <v/>
      </c>
      <c r="D8168" s="54" t="str">
        <f>IF(A8168="","",VLOOKUP(A8168,'3-Mapa de Controles'!$M$3:$AI$143,23,FALSE))</f>
        <v/>
      </c>
      <c r="E8168" s="54" t="str">
        <f>IF(A8168="","",VLOOKUP(A8168,'3-Mapa de Controles'!$B$3:$D$143,3,FALSE))</f>
        <v/>
      </c>
      <c r="F8168" s="56"/>
      <c r="G8168" s="122"/>
      <c r="H8168" s="122"/>
    </row>
    <row r="8169" spans="1:8" ht="28.5" customHeight="1">
      <c r="A8169" s="121"/>
      <c r="B8169" s="54" t="str">
        <f>IF(A8169="","",VLOOKUP(A8169,'3-Mapa de Controles'!$M$3:$N$143,2,FALSE))</f>
        <v/>
      </c>
      <c r="C8169" s="54" t="str">
        <f>IF(A8169="","",VLOOKUP(A8169,'3-Mapa de Controles'!$M$3:$P$143,4,FALSE))</f>
        <v/>
      </c>
      <c r="D8169" s="54" t="str">
        <f>IF(A8169="","",VLOOKUP(A8169,'3-Mapa de Controles'!$M$3:$AI$143,23,FALSE))</f>
        <v/>
      </c>
      <c r="E8169" s="54" t="str">
        <f>IF(A8169="","",VLOOKUP(A8169,'3-Mapa de Controles'!$B$3:$D$143,3,FALSE))</f>
        <v/>
      </c>
      <c r="F8169" s="56"/>
      <c r="G8169" s="122"/>
      <c r="H8169" s="122"/>
    </row>
    <row r="8170" spans="1:8" ht="28.5" customHeight="1">
      <c r="A8170" s="121"/>
      <c r="B8170" s="54" t="str">
        <f>IF(A8170="","",VLOOKUP(A8170,'3-Mapa de Controles'!$M$3:$N$143,2,FALSE))</f>
        <v/>
      </c>
      <c r="C8170" s="54" t="str">
        <f>IF(A8170="","",VLOOKUP(A8170,'3-Mapa de Controles'!$M$3:$P$143,4,FALSE))</f>
        <v/>
      </c>
      <c r="D8170" s="54" t="str">
        <f>IF(A8170="","",VLOOKUP(A8170,'3-Mapa de Controles'!$M$3:$AI$143,23,FALSE))</f>
        <v/>
      </c>
      <c r="E8170" s="54" t="str">
        <f>IF(A8170="","",VLOOKUP(A8170,'3-Mapa de Controles'!$B$3:$D$143,3,FALSE))</f>
        <v/>
      </c>
      <c r="F8170" s="56"/>
      <c r="G8170" s="122"/>
      <c r="H8170" s="122"/>
    </row>
    <row r="8171" spans="1:8" ht="28.5" customHeight="1">
      <c r="A8171" s="121"/>
      <c r="B8171" s="54" t="str">
        <f>IF(A8171="","",VLOOKUP(A8171,'3-Mapa de Controles'!$M$3:$N$143,2,FALSE))</f>
        <v/>
      </c>
      <c r="C8171" s="54" t="str">
        <f>IF(A8171="","",VLOOKUP(A8171,'3-Mapa de Controles'!$M$3:$P$143,4,FALSE))</f>
        <v/>
      </c>
      <c r="D8171" s="54" t="str">
        <f>IF(A8171="","",VLOOKUP(A8171,'3-Mapa de Controles'!$M$3:$AI$143,23,FALSE))</f>
        <v/>
      </c>
      <c r="E8171" s="54" t="str">
        <f>IF(A8171="","",VLOOKUP(A8171,'3-Mapa de Controles'!$B$3:$D$143,3,FALSE))</f>
        <v/>
      </c>
      <c r="F8171" s="56"/>
      <c r="G8171" s="122"/>
      <c r="H8171" s="122"/>
    </row>
    <row r="8172" spans="1:8" ht="28.5" customHeight="1">
      <c r="A8172" s="121"/>
      <c r="B8172" s="54" t="str">
        <f>IF(A8172="","",VLOOKUP(A8172,'3-Mapa de Controles'!$M$3:$N$143,2,FALSE))</f>
        <v/>
      </c>
      <c r="C8172" s="54" t="str">
        <f>IF(A8172="","",VLOOKUP(A8172,'3-Mapa de Controles'!$M$3:$P$143,4,FALSE))</f>
        <v/>
      </c>
      <c r="D8172" s="54" t="str">
        <f>IF(A8172="","",VLOOKUP(A8172,'3-Mapa de Controles'!$M$3:$AI$143,23,FALSE))</f>
        <v/>
      </c>
      <c r="E8172" s="54" t="str">
        <f>IF(A8172="","",VLOOKUP(A8172,'3-Mapa de Controles'!$B$3:$D$143,3,FALSE))</f>
        <v/>
      </c>
      <c r="F8172" s="56"/>
      <c r="G8172" s="122"/>
      <c r="H8172" s="122"/>
    </row>
    <row r="8173" spans="1:8" ht="28.5" customHeight="1">
      <c r="A8173" s="121"/>
      <c r="B8173" s="54" t="str">
        <f>IF(A8173="","",VLOOKUP(A8173,'3-Mapa de Controles'!$M$3:$N$143,2,FALSE))</f>
        <v/>
      </c>
      <c r="C8173" s="54" t="str">
        <f>IF(A8173="","",VLOOKUP(A8173,'3-Mapa de Controles'!$M$3:$P$143,4,FALSE))</f>
        <v/>
      </c>
      <c r="D8173" s="54" t="str">
        <f>IF(A8173="","",VLOOKUP(A8173,'3-Mapa de Controles'!$M$3:$AI$143,23,FALSE))</f>
        <v/>
      </c>
      <c r="E8173" s="54" t="str">
        <f>IF(A8173="","",VLOOKUP(A8173,'3-Mapa de Controles'!$B$3:$D$143,3,FALSE))</f>
        <v/>
      </c>
      <c r="F8173" s="56"/>
      <c r="G8173" s="122"/>
      <c r="H8173" s="122"/>
    </row>
    <row r="8174" spans="1:8" ht="28.5" customHeight="1">
      <c r="A8174" s="121"/>
      <c r="B8174" s="54" t="str">
        <f>IF(A8174="","",VLOOKUP(A8174,'3-Mapa de Controles'!$M$3:$N$143,2,FALSE))</f>
        <v/>
      </c>
      <c r="C8174" s="54" t="str">
        <f>IF(A8174="","",VLOOKUP(A8174,'3-Mapa de Controles'!$M$3:$P$143,4,FALSE))</f>
        <v/>
      </c>
      <c r="D8174" s="54" t="str">
        <f>IF(A8174="","",VLOOKUP(A8174,'3-Mapa de Controles'!$M$3:$AI$143,23,FALSE))</f>
        <v/>
      </c>
      <c r="E8174" s="54" t="str">
        <f>IF(A8174="","",VLOOKUP(A8174,'3-Mapa de Controles'!$B$3:$D$143,3,FALSE))</f>
        <v/>
      </c>
      <c r="F8174" s="56"/>
      <c r="G8174" s="122"/>
      <c r="H8174" s="122"/>
    </row>
    <row r="8175" spans="1:8" ht="28.5" customHeight="1">
      <c r="A8175" s="121"/>
      <c r="B8175" s="54" t="str">
        <f>IF(A8175="","",VLOOKUP(A8175,'3-Mapa de Controles'!$M$3:$N$143,2,FALSE))</f>
        <v/>
      </c>
      <c r="C8175" s="54" t="str">
        <f>IF(A8175="","",VLOOKUP(A8175,'3-Mapa de Controles'!$M$3:$P$143,4,FALSE))</f>
        <v/>
      </c>
      <c r="D8175" s="54" t="str">
        <f>IF(A8175="","",VLOOKUP(A8175,'3-Mapa de Controles'!$M$3:$AI$143,23,FALSE))</f>
        <v/>
      </c>
      <c r="E8175" s="54" t="str">
        <f>IF(A8175="","",VLOOKUP(A8175,'3-Mapa de Controles'!$B$3:$D$143,3,FALSE))</f>
        <v/>
      </c>
      <c r="F8175" s="56"/>
      <c r="G8175" s="122"/>
      <c r="H8175" s="122"/>
    </row>
    <row r="8176" spans="1:8" ht="28.5" customHeight="1">
      <c r="A8176" s="121"/>
      <c r="B8176" s="54" t="str">
        <f>IF(A8176="","",VLOOKUP(A8176,'3-Mapa de Controles'!$M$3:$N$143,2,FALSE))</f>
        <v/>
      </c>
      <c r="C8176" s="54" t="str">
        <f>IF(A8176="","",VLOOKUP(A8176,'3-Mapa de Controles'!$M$3:$P$143,4,FALSE))</f>
        <v/>
      </c>
      <c r="D8176" s="54" t="str">
        <f>IF(A8176="","",VLOOKUP(A8176,'3-Mapa de Controles'!$M$3:$AI$143,23,FALSE))</f>
        <v/>
      </c>
      <c r="E8176" s="54" t="str">
        <f>IF(A8176="","",VLOOKUP(A8176,'3-Mapa de Controles'!$B$3:$D$143,3,FALSE))</f>
        <v/>
      </c>
      <c r="F8176" s="56"/>
      <c r="G8176" s="122"/>
      <c r="H8176" s="122"/>
    </row>
    <row r="8177" spans="1:8" ht="28.5" customHeight="1">
      <c r="A8177" s="121"/>
      <c r="B8177" s="54" t="str">
        <f>IF(A8177="","",VLOOKUP(A8177,'3-Mapa de Controles'!$M$3:$N$143,2,FALSE))</f>
        <v/>
      </c>
      <c r="C8177" s="54" t="str">
        <f>IF(A8177="","",VLOOKUP(A8177,'3-Mapa de Controles'!$M$3:$P$143,4,FALSE))</f>
        <v/>
      </c>
      <c r="D8177" s="54" t="str">
        <f>IF(A8177="","",VLOOKUP(A8177,'3-Mapa de Controles'!$M$3:$AI$143,23,FALSE))</f>
        <v/>
      </c>
      <c r="E8177" s="54" t="str">
        <f>IF(A8177="","",VLOOKUP(A8177,'3-Mapa de Controles'!$B$3:$D$143,3,FALSE))</f>
        <v/>
      </c>
      <c r="F8177" s="56"/>
      <c r="G8177" s="122"/>
      <c r="H8177" s="122"/>
    </row>
    <row r="8178" spans="1:8" ht="28.5" customHeight="1">
      <c r="A8178" s="121"/>
      <c r="B8178" s="54" t="str">
        <f>IF(A8178="","",VLOOKUP(A8178,'3-Mapa de Controles'!$M$3:$N$143,2,FALSE))</f>
        <v/>
      </c>
      <c r="C8178" s="54" t="str">
        <f>IF(A8178="","",VLOOKUP(A8178,'3-Mapa de Controles'!$M$3:$P$143,4,FALSE))</f>
        <v/>
      </c>
      <c r="D8178" s="54" t="str">
        <f>IF(A8178="","",VLOOKUP(A8178,'3-Mapa de Controles'!$M$3:$AI$143,23,FALSE))</f>
        <v/>
      </c>
      <c r="E8178" s="54" t="str">
        <f>IF(A8178="","",VLOOKUP(A8178,'3-Mapa de Controles'!$B$3:$D$143,3,FALSE))</f>
        <v/>
      </c>
      <c r="F8178" s="56"/>
      <c r="G8178" s="122"/>
      <c r="H8178" s="122"/>
    </row>
    <row r="8179" spans="1:8" ht="28.5" customHeight="1">
      <c r="A8179" s="121"/>
      <c r="B8179" s="54" t="str">
        <f>IF(A8179="","",VLOOKUP(A8179,'3-Mapa de Controles'!$M$3:$N$143,2,FALSE))</f>
        <v/>
      </c>
      <c r="C8179" s="54" t="str">
        <f>IF(A8179="","",VLOOKUP(A8179,'3-Mapa de Controles'!$M$3:$P$143,4,FALSE))</f>
        <v/>
      </c>
      <c r="D8179" s="54" t="str">
        <f>IF(A8179="","",VLOOKUP(A8179,'3-Mapa de Controles'!$M$3:$AI$143,23,FALSE))</f>
        <v/>
      </c>
      <c r="E8179" s="54" t="str">
        <f>IF(A8179="","",VLOOKUP(A8179,'3-Mapa de Controles'!$B$3:$D$143,3,FALSE))</f>
        <v/>
      </c>
      <c r="F8179" s="56"/>
      <c r="G8179" s="122"/>
      <c r="H8179" s="122"/>
    </row>
    <row r="8180" spans="1:8" ht="28.5" customHeight="1">
      <c r="A8180" s="121"/>
      <c r="B8180" s="54" t="str">
        <f>IF(A8180="","",VLOOKUP(A8180,'3-Mapa de Controles'!$M$3:$N$143,2,FALSE))</f>
        <v/>
      </c>
      <c r="C8180" s="54" t="str">
        <f>IF(A8180="","",VLOOKUP(A8180,'3-Mapa de Controles'!$M$3:$P$143,4,FALSE))</f>
        <v/>
      </c>
      <c r="D8180" s="54" t="str">
        <f>IF(A8180="","",VLOOKUP(A8180,'3-Mapa de Controles'!$M$3:$AI$143,23,FALSE))</f>
        <v/>
      </c>
      <c r="E8180" s="54" t="str">
        <f>IF(A8180="","",VLOOKUP(A8180,'3-Mapa de Controles'!$B$3:$D$143,3,FALSE))</f>
        <v/>
      </c>
      <c r="F8180" s="56"/>
      <c r="G8180" s="122"/>
      <c r="H8180" s="122"/>
    </row>
    <row r="8181" spans="1:8" ht="28.5" customHeight="1">
      <c r="A8181" s="121"/>
      <c r="B8181" s="54" t="str">
        <f>IF(A8181="","",VLOOKUP(A8181,'3-Mapa de Controles'!$M$3:$N$143,2,FALSE))</f>
        <v/>
      </c>
      <c r="C8181" s="54" t="str">
        <f>IF(A8181="","",VLOOKUP(A8181,'3-Mapa de Controles'!$M$3:$P$143,4,FALSE))</f>
        <v/>
      </c>
      <c r="D8181" s="54" t="str">
        <f>IF(A8181="","",VLOOKUP(A8181,'3-Mapa de Controles'!$M$3:$AI$143,23,FALSE))</f>
        <v/>
      </c>
      <c r="E8181" s="54" t="str">
        <f>IF(A8181="","",VLOOKUP(A8181,'3-Mapa de Controles'!$B$3:$D$143,3,FALSE))</f>
        <v/>
      </c>
      <c r="F8181" s="56"/>
      <c r="G8181" s="122"/>
      <c r="H8181" s="122"/>
    </row>
    <row r="8182" spans="1:8" ht="28.5" customHeight="1">
      <c r="A8182" s="121"/>
      <c r="B8182" s="54" t="str">
        <f>IF(A8182="","",VLOOKUP(A8182,'3-Mapa de Controles'!$M$3:$N$143,2,FALSE))</f>
        <v/>
      </c>
      <c r="C8182" s="54" t="str">
        <f>IF(A8182="","",VLOOKUP(A8182,'3-Mapa de Controles'!$M$3:$P$143,4,FALSE))</f>
        <v/>
      </c>
      <c r="D8182" s="54" t="str">
        <f>IF(A8182="","",VLOOKUP(A8182,'3-Mapa de Controles'!$M$3:$AI$143,23,FALSE))</f>
        <v/>
      </c>
      <c r="E8182" s="54" t="str">
        <f>IF(A8182="","",VLOOKUP(A8182,'3-Mapa de Controles'!$B$3:$D$143,3,FALSE))</f>
        <v/>
      </c>
      <c r="F8182" s="56"/>
      <c r="G8182" s="122"/>
      <c r="H8182" s="122"/>
    </row>
    <row r="8183" spans="1:8" ht="28.5" customHeight="1">
      <c r="A8183" s="121"/>
      <c r="B8183" s="54" t="str">
        <f>IF(A8183="","",VLOOKUP(A8183,'3-Mapa de Controles'!$M$3:$N$143,2,FALSE))</f>
        <v/>
      </c>
      <c r="C8183" s="54" t="str">
        <f>IF(A8183="","",VLOOKUP(A8183,'3-Mapa de Controles'!$M$3:$P$143,4,FALSE))</f>
        <v/>
      </c>
      <c r="D8183" s="54" t="str">
        <f>IF(A8183="","",VLOOKUP(A8183,'3-Mapa de Controles'!$M$3:$AI$143,23,FALSE))</f>
        <v/>
      </c>
      <c r="E8183" s="54" t="str">
        <f>IF(A8183="","",VLOOKUP(A8183,'3-Mapa de Controles'!$B$3:$D$143,3,FALSE))</f>
        <v/>
      </c>
      <c r="F8183" s="56"/>
      <c r="G8183" s="122"/>
      <c r="H8183" s="122"/>
    </row>
    <row r="8184" spans="1:8" ht="28.5" customHeight="1">
      <c r="A8184" s="121"/>
      <c r="B8184" s="54" t="str">
        <f>IF(A8184="","",VLOOKUP(A8184,'3-Mapa de Controles'!$M$3:$N$143,2,FALSE))</f>
        <v/>
      </c>
      <c r="C8184" s="54" t="str">
        <f>IF(A8184="","",VLOOKUP(A8184,'3-Mapa de Controles'!$M$3:$P$143,4,FALSE))</f>
        <v/>
      </c>
      <c r="D8184" s="54" t="str">
        <f>IF(A8184="","",VLOOKUP(A8184,'3-Mapa de Controles'!$M$3:$AI$143,23,FALSE))</f>
        <v/>
      </c>
      <c r="E8184" s="54" t="str">
        <f>IF(A8184="","",VLOOKUP(A8184,'3-Mapa de Controles'!$B$3:$D$143,3,FALSE))</f>
        <v/>
      </c>
      <c r="F8184" s="56"/>
      <c r="G8184" s="122"/>
      <c r="H8184" s="122"/>
    </row>
    <row r="8185" spans="1:8" ht="28.5" customHeight="1">
      <c r="A8185" s="121"/>
      <c r="B8185" s="54" t="str">
        <f>IF(A8185="","",VLOOKUP(A8185,'3-Mapa de Controles'!$M$3:$N$143,2,FALSE))</f>
        <v/>
      </c>
      <c r="C8185" s="54" t="str">
        <f>IF(A8185="","",VLOOKUP(A8185,'3-Mapa de Controles'!$M$3:$P$143,4,FALSE))</f>
        <v/>
      </c>
      <c r="D8185" s="54" t="str">
        <f>IF(A8185="","",VLOOKUP(A8185,'3-Mapa de Controles'!$M$3:$AI$143,23,FALSE))</f>
        <v/>
      </c>
      <c r="E8185" s="54" t="str">
        <f>IF(A8185="","",VLOOKUP(A8185,'3-Mapa de Controles'!$B$3:$D$143,3,FALSE))</f>
        <v/>
      </c>
      <c r="F8185" s="56"/>
      <c r="G8185" s="122"/>
      <c r="H8185" s="122"/>
    </row>
    <row r="8186" spans="1:8" ht="28.5" customHeight="1">
      <c r="A8186" s="121"/>
      <c r="B8186" s="54" t="str">
        <f>IF(A8186="","",VLOOKUP(A8186,'3-Mapa de Controles'!$M$3:$N$143,2,FALSE))</f>
        <v/>
      </c>
      <c r="C8186" s="54" t="str">
        <f>IF(A8186="","",VLOOKUP(A8186,'3-Mapa de Controles'!$M$3:$P$143,4,FALSE))</f>
        <v/>
      </c>
      <c r="D8186" s="54" t="str">
        <f>IF(A8186="","",VLOOKUP(A8186,'3-Mapa de Controles'!$M$3:$AI$143,23,FALSE))</f>
        <v/>
      </c>
      <c r="E8186" s="54" t="str">
        <f>IF(A8186="","",VLOOKUP(A8186,'3-Mapa de Controles'!$B$3:$D$143,3,FALSE))</f>
        <v/>
      </c>
      <c r="F8186" s="56"/>
      <c r="G8186" s="122"/>
      <c r="H8186" s="122"/>
    </row>
    <row r="8187" spans="1:8" ht="28.5" customHeight="1">
      <c r="A8187" s="121"/>
      <c r="B8187" s="54" t="str">
        <f>IF(A8187="","",VLOOKUP(A8187,'3-Mapa de Controles'!$M$3:$N$143,2,FALSE))</f>
        <v/>
      </c>
      <c r="C8187" s="54" t="str">
        <f>IF(A8187="","",VLOOKUP(A8187,'3-Mapa de Controles'!$M$3:$P$143,4,FALSE))</f>
        <v/>
      </c>
      <c r="D8187" s="54" t="str">
        <f>IF(A8187="","",VLOOKUP(A8187,'3-Mapa de Controles'!$M$3:$AI$143,23,FALSE))</f>
        <v/>
      </c>
      <c r="E8187" s="54" t="str">
        <f>IF(A8187="","",VLOOKUP(A8187,'3-Mapa de Controles'!$B$3:$D$143,3,FALSE))</f>
        <v/>
      </c>
      <c r="F8187" s="56"/>
      <c r="G8187" s="122"/>
      <c r="H8187" s="122"/>
    </row>
    <row r="8188" spans="1:8" ht="28.5" customHeight="1">
      <c r="A8188" s="121"/>
      <c r="B8188" s="54" t="str">
        <f>IF(A8188="","",VLOOKUP(A8188,'3-Mapa de Controles'!$M$3:$N$143,2,FALSE))</f>
        <v/>
      </c>
      <c r="C8188" s="54" t="str">
        <f>IF(A8188="","",VLOOKUP(A8188,'3-Mapa de Controles'!$M$3:$P$143,4,FALSE))</f>
        <v/>
      </c>
      <c r="D8188" s="54" t="str">
        <f>IF(A8188="","",VLOOKUP(A8188,'3-Mapa de Controles'!$M$3:$AI$143,23,FALSE))</f>
        <v/>
      </c>
      <c r="E8188" s="54" t="str">
        <f>IF(A8188="","",VLOOKUP(A8188,'3-Mapa de Controles'!$B$3:$D$143,3,FALSE))</f>
        <v/>
      </c>
      <c r="F8188" s="56"/>
      <c r="G8188" s="122"/>
      <c r="H8188" s="122"/>
    </row>
    <row r="8189" spans="1:8" ht="28.5" customHeight="1">
      <c r="A8189" s="121"/>
      <c r="B8189" s="54" t="str">
        <f>IF(A8189="","",VLOOKUP(A8189,'3-Mapa de Controles'!$M$3:$N$143,2,FALSE))</f>
        <v/>
      </c>
      <c r="C8189" s="54" t="str">
        <f>IF(A8189="","",VLOOKUP(A8189,'3-Mapa de Controles'!$M$3:$P$143,4,FALSE))</f>
        <v/>
      </c>
      <c r="D8189" s="54" t="str">
        <f>IF(A8189="","",VLOOKUP(A8189,'3-Mapa de Controles'!$M$3:$AI$143,23,FALSE))</f>
        <v/>
      </c>
      <c r="E8189" s="54" t="str">
        <f>IF(A8189="","",VLOOKUP(A8189,'3-Mapa de Controles'!$B$3:$D$143,3,FALSE))</f>
        <v/>
      </c>
      <c r="F8189" s="56"/>
      <c r="G8189" s="122"/>
      <c r="H8189" s="122"/>
    </row>
    <row r="8190" spans="1:8" ht="28.5" customHeight="1">
      <c r="A8190" s="121"/>
      <c r="B8190" s="54" t="str">
        <f>IF(A8190="","",VLOOKUP(A8190,'3-Mapa de Controles'!$M$3:$N$143,2,FALSE))</f>
        <v/>
      </c>
      <c r="C8190" s="54" t="str">
        <f>IF(A8190="","",VLOOKUP(A8190,'3-Mapa de Controles'!$M$3:$P$143,4,FALSE))</f>
        <v/>
      </c>
      <c r="D8190" s="54" t="str">
        <f>IF(A8190="","",VLOOKUP(A8190,'3-Mapa de Controles'!$M$3:$AI$143,23,FALSE))</f>
        <v/>
      </c>
      <c r="E8190" s="54" t="str">
        <f>IF(A8190="","",VLOOKUP(A8190,'3-Mapa de Controles'!$B$3:$D$143,3,FALSE))</f>
        <v/>
      </c>
      <c r="F8190" s="56"/>
      <c r="G8190" s="122"/>
      <c r="H8190" s="122"/>
    </row>
    <row r="8191" spans="1:8" ht="28.5" customHeight="1">
      <c r="A8191" s="121"/>
      <c r="B8191" s="54" t="str">
        <f>IF(A8191="","",VLOOKUP(A8191,'3-Mapa de Controles'!$M$3:$N$143,2,FALSE))</f>
        <v/>
      </c>
      <c r="C8191" s="54" t="str">
        <f>IF(A8191="","",VLOOKUP(A8191,'3-Mapa de Controles'!$M$3:$P$143,4,FALSE))</f>
        <v/>
      </c>
      <c r="D8191" s="54" t="str">
        <f>IF(A8191="","",VLOOKUP(A8191,'3-Mapa de Controles'!$M$3:$AI$143,23,FALSE))</f>
        <v/>
      </c>
      <c r="E8191" s="54" t="str">
        <f>IF(A8191="","",VLOOKUP(A8191,'3-Mapa de Controles'!$B$3:$D$143,3,FALSE))</f>
        <v/>
      </c>
      <c r="F8191" s="56"/>
      <c r="G8191" s="122"/>
      <c r="H8191" s="122"/>
    </row>
    <row r="8192" spans="1:8" ht="28.5" customHeight="1">
      <c r="A8192" s="121"/>
      <c r="B8192" s="54" t="str">
        <f>IF(A8192="","",VLOOKUP(A8192,'3-Mapa de Controles'!$M$3:$N$143,2,FALSE))</f>
        <v/>
      </c>
      <c r="C8192" s="54" t="str">
        <f>IF(A8192="","",VLOOKUP(A8192,'3-Mapa de Controles'!$M$3:$P$143,4,FALSE))</f>
        <v/>
      </c>
      <c r="D8192" s="54" t="str">
        <f>IF(A8192="","",VLOOKUP(A8192,'3-Mapa de Controles'!$M$3:$AI$143,23,FALSE))</f>
        <v/>
      </c>
      <c r="E8192" s="54" t="str">
        <f>IF(A8192="","",VLOOKUP(A8192,'3-Mapa de Controles'!$B$3:$D$143,3,FALSE))</f>
        <v/>
      </c>
      <c r="F8192" s="56"/>
      <c r="G8192" s="122"/>
      <c r="H8192" s="122"/>
    </row>
    <row r="8193" spans="1:8" ht="28.5" customHeight="1">
      <c r="A8193" s="121"/>
      <c r="B8193" s="54" t="str">
        <f>IF(A8193="","",VLOOKUP(A8193,'3-Mapa de Controles'!$M$3:$N$143,2,FALSE))</f>
        <v/>
      </c>
      <c r="C8193" s="54" t="str">
        <f>IF(A8193="","",VLOOKUP(A8193,'3-Mapa de Controles'!$M$3:$P$143,4,FALSE))</f>
        <v/>
      </c>
      <c r="D8193" s="54" t="str">
        <f>IF(A8193="","",VLOOKUP(A8193,'3-Mapa de Controles'!$M$3:$AI$143,23,FALSE))</f>
        <v/>
      </c>
      <c r="E8193" s="54" t="str">
        <f>IF(A8193="","",VLOOKUP(A8193,'3-Mapa de Controles'!$B$3:$D$143,3,FALSE))</f>
        <v/>
      </c>
      <c r="F8193" s="56"/>
      <c r="G8193" s="122"/>
      <c r="H8193" s="122"/>
    </row>
    <row r="8194" spans="1:8" ht="28.5" customHeight="1">
      <c r="A8194" s="121"/>
      <c r="B8194" s="54" t="str">
        <f>IF(A8194="","",VLOOKUP(A8194,'3-Mapa de Controles'!$M$3:$N$143,2,FALSE))</f>
        <v/>
      </c>
      <c r="C8194" s="54" t="str">
        <f>IF(A8194="","",VLOOKUP(A8194,'3-Mapa de Controles'!$M$3:$P$143,4,FALSE))</f>
        <v/>
      </c>
      <c r="D8194" s="54" t="str">
        <f>IF(A8194="","",VLOOKUP(A8194,'3-Mapa de Controles'!$M$3:$AI$143,23,FALSE))</f>
        <v/>
      </c>
      <c r="E8194" s="54" t="str">
        <f>IF(A8194="","",VLOOKUP(A8194,'3-Mapa de Controles'!$B$3:$D$143,3,FALSE))</f>
        <v/>
      </c>
      <c r="F8194" s="56"/>
      <c r="G8194" s="122"/>
      <c r="H8194" s="122"/>
    </row>
    <row r="8195" spans="1:8" ht="28.5" customHeight="1">
      <c r="A8195" s="121"/>
      <c r="B8195" s="54" t="str">
        <f>IF(A8195="","",VLOOKUP(A8195,'3-Mapa de Controles'!$M$3:$N$143,2,FALSE))</f>
        <v/>
      </c>
      <c r="C8195" s="54" t="str">
        <f>IF(A8195="","",VLOOKUP(A8195,'3-Mapa de Controles'!$M$3:$P$143,4,FALSE))</f>
        <v/>
      </c>
      <c r="D8195" s="54" t="str">
        <f>IF(A8195="","",VLOOKUP(A8195,'3-Mapa de Controles'!$M$3:$AI$143,23,FALSE))</f>
        <v/>
      </c>
      <c r="E8195" s="54" t="str">
        <f>IF(A8195="","",VLOOKUP(A8195,'3-Mapa de Controles'!$B$3:$D$143,3,FALSE))</f>
        <v/>
      </c>
      <c r="F8195" s="56"/>
      <c r="G8195" s="122"/>
      <c r="H8195" s="122"/>
    </row>
    <row r="8196" spans="1:8" ht="28.5" customHeight="1">
      <c r="A8196" s="121"/>
      <c r="B8196" s="54" t="str">
        <f>IF(A8196="","",VLOOKUP(A8196,'3-Mapa de Controles'!$M$3:$N$143,2,FALSE))</f>
        <v/>
      </c>
      <c r="C8196" s="54" t="str">
        <f>IF(A8196="","",VLOOKUP(A8196,'3-Mapa de Controles'!$M$3:$P$143,4,FALSE))</f>
        <v/>
      </c>
      <c r="D8196" s="54" t="str">
        <f>IF(A8196="","",VLOOKUP(A8196,'3-Mapa de Controles'!$M$3:$AI$143,23,FALSE))</f>
        <v/>
      </c>
      <c r="E8196" s="54" t="str">
        <f>IF(A8196="","",VLOOKUP(A8196,'3-Mapa de Controles'!$B$3:$D$143,3,FALSE))</f>
        <v/>
      </c>
      <c r="F8196" s="56"/>
      <c r="G8196" s="122"/>
      <c r="H8196" s="122"/>
    </row>
    <row r="8197" spans="1:8" ht="28.5" customHeight="1">
      <c r="A8197" s="121"/>
      <c r="B8197" s="54" t="str">
        <f>IF(A8197="","",VLOOKUP(A8197,'3-Mapa de Controles'!$M$3:$N$143,2,FALSE))</f>
        <v/>
      </c>
      <c r="C8197" s="54" t="str">
        <f>IF(A8197="","",VLOOKUP(A8197,'3-Mapa de Controles'!$M$3:$P$143,4,FALSE))</f>
        <v/>
      </c>
      <c r="D8197" s="54" t="str">
        <f>IF(A8197="","",VLOOKUP(A8197,'3-Mapa de Controles'!$M$3:$AI$143,23,FALSE))</f>
        <v/>
      </c>
      <c r="E8197" s="54" t="str">
        <f>IF(A8197="","",VLOOKUP(A8197,'3-Mapa de Controles'!$B$3:$D$143,3,FALSE))</f>
        <v/>
      </c>
      <c r="F8197" s="56"/>
      <c r="G8197" s="122"/>
      <c r="H8197" s="122"/>
    </row>
    <row r="8198" spans="1:8" ht="28.5" customHeight="1">
      <c r="A8198" s="121"/>
      <c r="B8198" s="54" t="str">
        <f>IF(A8198="","",VLOOKUP(A8198,'3-Mapa de Controles'!$M$3:$N$143,2,FALSE))</f>
        <v/>
      </c>
      <c r="C8198" s="54" t="str">
        <f>IF(A8198="","",VLOOKUP(A8198,'3-Mapa de Controles'!$M$3:$P$143,4,FALSE))</f>
        <v/>
      </c>
      <c r="D8198" s="54" t="str">
        <f>IF(A8198="","",VLOOKUP(A8198,'3-Mapa de Controles'!$M$3:$AI$143,23,FALSE))</f>
        <v/>
      </c>
      <c r="E8198" s="54" t="str">
        <f>IF(A8198="","",VLOOKUP(A8198,'3-Mapa de Controles'!$B$3:$D$143,3,FALSE))</f>
        <v/>
      </c>
      <c r="F8198" s="56"/>
      <c r="G8198" s="122"/>
      <c r="H8198" s="122"/>
    </row>
    <row r="8199" spans="1:8" ht="28.5" customHeight="1">
      <c r="A8199" s="121"/>
      <c r="B8199" s="54" t="str">
        <f>IF(A8199="","",VLOOKUP(A8199,'3-Mapa de Controles'!$M$3:$N$143,2,FALSE))</f>
        <v/>
      </c>
      <c r="C8199" s="54" t="str">
        <f>IF(A8199="","",VLOOKUP(A8199,'3-Mapa de Controles'!$M$3:$P$143,4,FALSE))</f>
        <v/>
      </c>
      <c r="D8199" s="54" t="str">
        <f>IF(A8199="","",VLOOKUP(A8199,'3-Mapa de Controles'!$M$3:$AI$143,23,FALSE))</f>
        <v/>
      </c>
      <c r="E8199" s="54" t="str">
        <f>IF(A8199="","",VLOOKUP(A8199,'3-Mapa de Controles'!$B$3:$D$143,3,FALSE))</f>
        <v/>
      </c>
      <c r="F8199" s="56"/>
      <c r="G8199" s="122"/>
      <c r="H8199" s="122"/>
    </row>
    <row r="8200" spans="1:8" ht="28.5" customHeight="1">
      <c r="A8200" s="121"/>
      <c r="B8200" s="54" t="str">
        <f>IF(A8200="","",VLOOKUP(A8200,'3-Mapa de Controles'!$M$3:$N$143,2,FALSE))</f>
        <v/>
      </c>
      <c r="C8200" s="54" t="str">
        <f>IF(A8200="","",VLOOKUP(A8200,'3-Mapa de Controles'!$M$3:$P$143,4,FALSE))</f>
        <v/>
      </c>
      <c r="D8200" s="54" t="str">
        <f>IF(A8200="","",VLOOKUP(A8200,'3-Mapa de Controles'!$M$3:$AI$143,23,FALSE))</f>
        <v/>
      </c>
      <c r="E8200" s="54" t="str">
        <f>IF(A8200="","",VLOOKUP(A8200,'3-Mapa de Controles'!$B$3:$D$143,3,FALSE))</f>
        <v/>
      </c>
      <c r="F8200" s="56"/>
      <c r="G8200" s="122"/>
      <c r="H8200" s="122"/>
    </row>
    <row r="8201" spans="1:8" ht="28.5" customHeight="1">
      <c r="A8201" s="121"/>
      <c r="B8201" s="54" t="str">
        <f>IF(A8201="","",VLOOKUP(A8201,'3-Mapa de Controles'!$M$3:$N$143,2,FALSE))</f>
        <v/>
      </c>
      <c r="C8201" s="54" t="str">
        <f>IF(A8201="","",VLOOKUP(A8201,'3-Mapa de Controles'!$M$3:$P$143,4,FALSE))</f>
        <v/>
      </c>
      <c r="D8201" s="54" t="str">
        <f>IF(A8201="","",VLOOKUP(A8201,'3-Mapa de Controles'!$M$3:$AI$143,23,FALSE))</f>
        <v/>
      </c>
      <c r="E8201" s="54" t="str">
        <f>IF(A8201="","",VLOOKUP(A8201,'3-Mapa de Controles'!$B$3:$D$143,3,FALSE))</f>
        <v/>
      </c>
      <c r="F8201" s="56"/>
      <c r="G8201" s="122"/>
      <c r="H8201" s="122"/>
    </row>
    <row r="8202" spans="1:8" ht="28.5" customHeight="1">
      <c r="A8202" s="121"/>
      <c r="B8202" s="54" t="str">
        <f>IF(A8202="","",VLOOKUP(A8202,'3-Mapa de Controles'!$M$3:$N$143,2,FALSE))</f>
        <v/>
      </c>
      <c r="C8202" s="54" t="str">
        <f>IF(A8202="","",VLOOKUP(A8202,'3-Mapa de Controles'!$M$3:$P$143,4,FALSE))</f>
        <v/>
      </c>
      <c r="D8202" s="54" t="str">
        <f>IF(A8202="","",VLOOKUP(A8202,'3-Mapa de Controles'!$M$3:$AI$143,23,FALSE))</f>
        <v/>
      </c>
      <c r="E8202" s="54" t="str">
        <f>IF(A8202="","",VLOOKUP(A8202,'3-Mapa de Controles'!$B$3:$D$143,3,FALSE))</f>
        <v/>
      </c>
      <c r="F8202" s="56"/>
      <c r="G8202" s="122"/>
      <c r="H8202" s="122"/>
    </row>
    <row r="8203" spans="1:8" ht="28.5" customHeight="1">
      <c r="A8203" s="121"/>
      <c r="B8203" s="54" t="str">
        <f>IF(A8203="","",VLOOKUP(A8203,'3-Mapa de Controles'!$M$3:$N$143,2,FALSE))</f>
        <v/>
      </c>
      <c r="C8203" s="54" t="str">
        <f>IF(A8203="","",VLOOKUP(A8203,'3-Mapa de Controles'!$M$3:$P$143,4,FALSE))</f>
        <v/>
      </c>
      <c r="D8203" s="54" t="str">
        <f>IF(A8203="","",VLOOKUP(A8203,'3-Mapa de Controles'!$M$3:$AI$143,23,FALSE))</f>
        <v/>
      </c>
      <c r="E8203" s="54" t="str">
        <f>IF(A8203="","",VLOOKUP(A8203,'3-Mapa de Controles'!$B$3:$D$143,3,FALSE))</f>
        <v/>
      </c>
      <c r="F8203" s="56"/>
      <c r="G8203" s="122"/>
      <c r="H8203" s="122"/>
    </row>
    <row r="8204" spans="1:8" ht="28.5" customHeight="1">
      <c r="A8204" s="121"/>
      <c r="B8204" s="54" t="str">
        <f>IF(A8204="","",VLOOKUP(A8204,'3-Mapa de Controles'!$M$3:$N$143,2,FALSE))</f>
        <v/>
      </c>
      <c r="C8204" s="54" t="str">
        <f>IF(A8204="","",VLOOKUP(A8204,'3-Mapa de Controles'!$M$3:$P$143,4,FALSE))</f>
        <v/>
      </c>
      <c r="D8204" s="54" t="str">
        <f>IF(A8204="","",VLOOKUP(A8204,'3-Mapa de Controles'!$M$3:$AI$143,23,FALSE))</f>
        <v/>
      </c>
      <c r="E8204" s="54" t="str">
        <f>IF(A8204="","",VLOOKUP(A8204,'3-Mapa de Controles'!$B$3:$D$143,3,FALSE))</f>
        <v/>
      </c>
      <c r="F8204" s="56"/>
      <c r="G8204" s="122"/>
      <c r="H8204" s="122"/>
    </row>
    <row r="8205" spans="1:8" ht="28.5" customHeight="1">
      <c r="A8205" s="121"/>
      <c r="B8205" s="54" t="str">
        <f>IF(A8205="","",VLOOKUP(A8205,'3-Mapa de Controles'!$M$3:$N$143,2,FALSE))</f>
        <v/>
      </c>
      <c r="C8205" s="54" t="str">
        <f>IF(A8205="","",VLOOKUP(A8205,'3-Mapa de Controles'!$M$3:$P$143,4,FALSE))</f>
        <v/>
      </c>
      <c r="D8205" s="54" t="str">
        <f>IF(A8205="","",VLOOKUP(A8205,'3-Mapa de Controles'!$M$3:$AI$143,23,FALSE))</f>
        <v/>
      </c>
      <c r="E8205" s="54" t="str">
        <f>IF(A8205="","",VLOOKUP(A8205,'3-Mapa de Controles'!$B$3:$D$143,3,FALSE))</f>
        <v/>
      </c>
      <c r="F8205" s="56"/>
      <c r="G8205" s="122"/>
      <c r="H8205" s="122"/>
    </row>
    <row r="8206" spans="1:8" ht="28.5" customHeight="1">
      <c r="A8206" s="121"/>
      <c r="B8206" s="54" t="str">
        <f>IF(A8206="","",VLOOKUP(A8206,'3-Mapa de Controles'!$M$3:$N$143,2,FALSE))</f>
        <v/>
      </c>
      <c r="C8206" s="54" t="str">
        <f>IF(A8206="","",VLOOKUP(A8206,'3-Mapa de Controles'!$M$3:$P$143,4,FALSE))</f>
        <v/>
      </c>
      <c r="D8206" s="54" t="str">
        <f>IF(A8206="","",VLOOKUP(A8206,'3-Mapa de Controles'!$M$3:$AI$143,23,FALSE))</f>
        <v/>
      </c>
      <c r="E8206" s="54" t="str">
        <f>IF(A8206="","",VLOOKUP(A8206,'3-Mapa de Controles'!$B$3:$D$143,3,FALSE))</f>
        <v/>
      </c>
      <c r="F8206" s="56"/>
      <c r="G8206" s="122"/>
      <c r="H8206" s="122"/>
    </row>
    <row r="8207" spans="1:8" ht="28.5" customHeight="1">
      <c r="A8207" s="121"/>
      <c r="B8207" s="54" t="str">
        <f>IF(A8207="","",VLOOKUP(A8207,'3-Mapa de Controles'!$M$3:$N$143,2,FALSE))</f>
        <v/>
      </c>
      <c r="C8207" s="54" t="str">
        <f>IF(A8207="","",VLOOKUP(A8207,'3-Mapa de Controles'!$M$3:$P$143,4,FALSE))</f>
        <v/>
      </c>
      <c r="D8207" s="54" t="str">
        <f>IF(A8207="","",VLOOKUP(A8207,'3-Mapa de Controles'!$M$3:$AI$143,23,FALSE))</f>
        <v/>
      </c>
      <c r="E8207" s="54" t="str">
        <f>IF(A8207="","",VLOOKUP(A8207,'3-Mapa de Controles'!$B$3:$D$143,3,FALSE))</f>
        <v/>
      </c>
      <c r="F8207" s="56"/>
      <c r="G8207" s="122"/>
      <c r="H8207" s="122"/>
    </row>
    <row r="8208" spans="1:8" ht="28.5" customHeight="1">
      <c r="A8208" s="121"/>
      <c r="B8208" s="54" t="str">
        <f>IF(A8208="","",VLOOKUP(A8208,'3-Mapa de Controles'!$M$3:$N$143,2,FALSE))</f>
        <v/>
      </c>
      <c r="C8208" s="54" t="str">
        <f>IF(A8208="","",VLOOKUP(A8208,'3-Mapa de Controles'!$M$3:$P$143,4,FALSE))</f>
        <v/>
      </c>
      <c r="D8208" s="54" t="str">
        <f>IF(A8208="","",VLOOKUP(A8208,'3-Mapa de Controles'!$M$3:$AI$143,23,FALSE))</f>
        <v/>
      </c>
      <c r="E8208" s="54" t="str">
        <f>IF(A8208="","",VLOOKUP(A8208,'3-Mapa de Controles'!$B$3:$D$143,3,FALSE))</f>
        <v/>
      </c>
      <c r="F8208" s="56"/>
      <c r="G8208" s="122"/>
      <c r="H8208" s="122"/>
    </row>
    <row r="8209" spans="1:8" ht="28.5" customHeight="1">
      <c r="A8209" s="121"/>
      <c r="B8209" s="54" t="str">
        <f>IF(A8209="","",VLOOKUP(A8209,'3-Mapa de Controles'!$M$3:$N$143,2,FALSE))</f>
        <v/>
      </c>
      <c r="C8209" s="54" t="str">
        <f>IF(A8209="","",VLOOKUP(A8209,'3-Mapa de Controles'!$M$3:$P$143,4,FALSE))</f>
        <v/>
      </c>
      <c r="D8209" s="54" t="str">
        <f>IF(A8209="","",VLOOKUP(A8209,'3-Mapa de Controles'!$M$3:$AI$143,23,FALSE))</f>
        <v/>
      </c>
      <c r="E8209" s="54" t="str">
        <f>IF(A8209="","",VLOOKUP(A8209,'3-Mapa de Controles'!$B$3:$D$143,3,FALSE))</f>
        <v/>
      </c>
      <c r="F8209" s="56"/>
      <c r="G8209" s="122"/>
      <c r="H8209" s="122"/>
    </row>
    <row r="8210" spans="1:8" ht="28.5" customHeight="1">
      <c r="A8210" s="121"/>
      <c r="B8210" s="54" t="str">
        <f>IF(A8210="","",VLOOKUP(A8210,'3-Mapa de Controles'!$M$3:$N$143,2,FALSE))</f>
        <v/>
      </c>
      <c r="C8210" s="54" t="str">
        <f>IF(A8210="","",VLOOKUP(A8210,'3-Mapa de Controles'!$M$3:$P$143,4,FALSE))</f>
        <v/>
      </c>
      <c r="D8210" s="54" t="str">
        <f>IF(A8210="","",VLOOKUP(A8210,'3-Mapa de Controles'!$M$3:$AI$143,23,FALSE))</f>
        <v/>
      </c>
      <c r="E8210" s="54" t="str">
        <f>IF(A8210="","",VLOOKUP(A8210,'3-Mapa de Controles'!$B$3:$D$143,3,FALSE))</f>
        <v/>
      </c>
      <c r="F8210" s="56"/>
      <c r="G8210" s="122"/>
      <c r="H8210" s="122"/>
    </row>
    <row r="8211" spans="1:8" ht="28.5" customHeight="1">
      <c r="A8211" s="121"/>
      <c r="B8211" s="54" t="str">
        <f>IF(A8211="","",VLOOKUP(A8211,'3-Mapa de Controles'!$M$3:$N$143,2,FALSE))</f>
        <v/>
      </c>
      <c r="C8211" s="54" t="str">
        <f>IF(A8211="","",VLOOKUP(A8211,'3-Mapa de Controles'!$M$3:$P$143,4,FALSE))</f>
        <v/>
      </c>
      <c r="D8211" s="54" t="str">
        <f>IF(A8211="","",VLOOKUP(A8211,'3-Mapa de Controles'!$M$3:$AI$143,23,FALSE))</f>
        <v/>
      </c>
      <c r="E8211" s="54" t="str">
        <f>IF(A8211="","",VLOOKUP(A8211,'3-Mapa de Controles'!$B$3:$D$143,3,FALSE))</f>
        <v/>
      </c>
      <c r="F8211" s="56"/>
      <c r="G8211" s="122"/>
      <c r="H8211" s="122"/>
    </row>
    <row r="8212" spans="1:8" ht="28.5" customHeight="1">
      <c r="A8212" s="121"/>
      <c r="B8212" s="54" t="str">
        <f>IF(A8212="","",VLOOKUP(A8212,'3-Mapa de Controles'!$M$3:$N$143,2,FALSE))</f>
        <v/>
      </c>
      <c r="C8212" s="54" t="str">
        <f>IF(A8212="","",VLOOKUP(A8212,'3-Mapa de Controles'!$M$3:$P$143,4,FALSE))</f>
        <v/>
      </c>
      <c r="D8212" s="54" t="str">
        <f>IF(A8212="","",VLOOKUP(A8212,'3-Mapa de Controles'!$M$3:$AI$143,23,FALSE))</f>
        <v/>
      </c>
      <c r="E8212" s="54" t="str">
        <f>IF(A8212="","",VLOOKUP(A8212,'3-Mapa de Controles'!$B$3:$D$143,3,FALSE))</f>
        <v/>
      </c>
      <c r="F8212" s="56"/>
      <c r="G8212" s="122"/>
      <c r="H8212" s="122"/>
    </row>
    <row r="8213" spans="1:8" ht="28.5" customHeight="1">
      <c r="A8213" s="121"/>
      <c r="B8213" s="54" t="str">
        <f>IF(A8213="","",VLOOKUP(A8213,'3-Mapa de Controles'!$M$3:$N$143,2,FALSE))</f>
        <v/>
      </c>
      <c r="C8213" s="54" t="str">
        <f>IF(A8213="","",VLOOKUP(A8213,'3-Mapa de Controles'!$M$3:$P$143,4,FALSE))</f>
        <v/>
      </c>
      <c r="D8213" s="54" t="str">
        <f>IF(A8213="","",VLOOKUP(A8213,'3-Mapa de Controles'!$M$3:$AI$143,23,FALSE))</f>
        <v/>
      </c>
      <c r="E8213" s="54" t="str">
        <f>IF(A8213="","",VLOOKUP(A8213,'3-Mapa de Controles'!$B$3:$D$143,3,FALSE))</f>
        <v/>
      </c>
      <c r="F8213" s="56"/>
      <c r="G8213" s="122"/>
      <c r="H8213" s="122"/>
    </row>
    <row r="8214" spans="1:8" ht="28.5" customHeight="1">
      <c r="A8214" s="121"/>
      <c r="B8214" s="54" t="str">
        <f>IF(A8214="","",VLOOKUP(A8214,'3-Mapa de Controles'!$M$3:$N$143,2,FALSE))</f>
        <v/>
      </c>
      <c r="C8214" s="54" t="str">
        <f>IF(A8214="","",VLOOKUP(A8214,'3-Mapa de Controles'!$M$3:$P$143,4,FALSE))</f>
        <v/>
      </c>
      <c r="D8214" s="54" t="str">
        <f>IF(A8214="","",VLOOKUP(A8214,'3-Mapa de Controles'!$M$3:$AI$143,23,FALSE))</f>
        <v/>
      </c>
      <c r="E8214" s="54" t="str">
        <f>IF(A8214="","",VLOOKUP(A8214,'3-Mapa de Controles'!$B$3:$D$143,3,FALSE))</f>
        <v/>
      </c>
      <c r="F8214" s="56"/>
      <c r="G8214" s="122"/>
      <c r="H8214" s="122"/>
    </row>
    <row r="8215" spans="1:8" ht="28.5" customHeight="1">
      <c r="A8215" s="121"/>
      <c r="B8215" s="54" t="str">
        <f>IF(A8215="","",VLOOKUP(A8215,'3-Mapa de Controles'!$M$3:$N$143,2,FALSE))</f>
        <v/>
      </c>
      <c r="C8215" s="54" t="str">
        <f>IF(A8215="","",VLOOKUP(A8215,'3-Mapa de Controles'!$M$3:$P$143,4,FALSE))</f>
        <v/>
      </c>
      <c r="D8215" s="54" t="str">
        <f>IF(A8215="","",VLOOKUP(A8215,'3-Mapa de Controles'!$M$3:$AI$143,23,FALSE))</f>
        <v/>
      </c>
      <c r="E8215" s="54" t="str">
        <f>IF(A8215="","",VLOOKUP(A8215,'3-Mapa de Controles'!$B$3:$D$143,3,FALSE))</f>
        <v/>
      </c>
      <c r="F8215" s="56"/>
      <c r="G8215" s="122"/>
      <c r="H8215" s="122"/>
    </row>
    <row r="8216" spans="1:8" ht="28.5" customHeight="1">
      <c r="A8216" s="121"/>
      <c r="B8216" s="54" t="str">
        <f>IF(A8216="","",VLOOKUP(A8216,'3-Mapa de Controles'!$M$3:$N$143,2,FALSE))</f>
        <v/>
      </c>
      <c r="C8216" s="54" t="str">
        <f>IF(A8216="","",VLOOKUP(A8216,'3-Mapa de Controles'!$M$3:$P$143,4,FALSE))</f>
        <v/>
      </c>
      <c r="D8216" s="54" t="str">
        <f>IF(A8216="","",VLOOKUP(A8216,'3-Mapa de Controles'!$M$3:$AI$143,23,FALSE))</f>
        <v/>
      </c>
      <c r="E8216" s="54" t="str">
        <f>IF(A8216="","",VLOOKUP(A8216,'3-Mapa de Controles'!$B$3:$D$143,3,FALSE))</f>
        <v/>
      </c>
      <c r="F8216" s="56"/>
      <c r="G8216" s="122"/>
      <c r="H8216" s="122"/>
    </row>
    <row r="8217" spans="1:8" ht="28.5" customHeight="1">
      <c r="A8217" s="121"/>
      <c r="B8217" s="54" t="str">
        <f>IF(A8217="","",VLOOKUP(A8217,'3-Mapa de Controles'!$M$3:$N$143,2,FALSE))</f>
        <v/>
      </c>
      <c r="C8217" s="54" t="str">
        <f>IF(A8217="","",VLOOKUP(A8217,'3-Mapa de Controles'!$M$3:$P$143,4,FALSE))</f>
        <v/>
      </c>
      <c r="D8217" s="54" t="str">
        <f>IF(A8217="","",VLOOKUP(A8217,'3-Mapa de Controles'!$M$3:$AI$143,23,FALSE))</f>
        <v/>
      </c>
      <c r="E8217" s="54" t="str">
        <f>IF(A8217="","",VLOOKUP(A8217,'3-Mapa de Controles'!$B$3:$D$143,3,FALSE))</f>
        <v/>
      </c>
      <c r="F8217" s="56"/>
      <c r="G8217" s="122"/>
      <c r="H8217" s="122"/>
    </row>
    <row r="8218" spans="1:8" ht="28.5" customHeight="1">
      <c r="A8218" s="121"/>
      <c r="B8218" s="54" t="str">
        <f>IF(A8218="","",VLOOKUP(A8218,'3-Mapa de Controles'!$M$3:$N$143,2,FALSE))</f>
        <v/>
      </c>
      <c r="C8218" s="54" t="str">
        <f>IF(A8218="","",VLOOKUP(A8218,'3-Mapa de Controles'!$M$3:$P$143,4,FALSE))</f>
        <v/>
      </c>
      <c r="D8218" s="54" t="str">
        <f>IF(A8218="","",VLOOKUP(A8218,'3-Mapa de Controles'!$M$3:$AI$143,23,FALSE))</f>
        <v/>
      </c>
      <c r="E8218" s="54" t="str">
        <f>IF(A8218="","",VLOOKUP(A8218,'3-Mapa de Controles'!$B$3:$D$143,3,FALSE))</f>
        <v/>
      </c>
      <c r="F8218" s="56"/>
      <c r="G8218" s="122"/>
      <c r="H8218" s="122"/>
    </row>
    <row r="8219" spans="1:8" ht="28.5" customHeight="1">
      <c r="A8219" s="121"/>
      <c r="B8219" s="54" t="str">
        <f>IF(A8219="","",VLOOKUP(A8219,'3-Mapa de Controles'!$M$3:$N$143,2,FALSE))</f>
        <v/>
      </c>
      <c r="C8219" s="54" t="str">
        <f>IF(A8219="","",VLOOKUP(A8219,'3-Mapa de Controles'!$M$3:$P$143,4,FALSE))</f>
        <v/>
      </c>
      <c r="D8219" s="54" t="str">
        <f>IF(A8219="","",VLOOKUP(A8219,'3-Mapa de Controles'!$M$3:$AI$143,23,FALSE))</f>
        <v/>
      </c>
      <c r="E8219" s="54" t="str">
        <f>IF(A8219="","",VLOOKUP(A8219,'3-Mapa de Controles'!$B$3:$D$143,3,FALSE))</f>
        <v/>
      </c>
      <c r="F8219" s="56"/>
      <c r="G8219" s="122"/>
      <c r="H8219" s="122"/>
    </row>
    <row r="8220" spans="1:8" ht="28.5" customHeight="1">
      <c r="A8220" s="121"/>
      <c r="B8220" s="54" t="str">
        <f>IF(A8220="","",VLOOKUP(A8220,'3-Mapa de Controles'!$M$3:$N$143,2,FALSE))</f>
        <v/>
      </c>
      <c r="C8220" s="54" t="str">
        <f>IF(A8220="","",VLOOKUP(A8220,'3-Mapa de Controles'!$M$3:$P$143,4,FALSE))</f>
        <v/>
      </c>
      <c r="D8220" s="54" t="str">
        <f>IF(A8220="","",VLOOKUP(A8220,'3-Mapa de Controles'!$M$3:$AI$143,23,FALSE))</f>
        <v/>
      </c>
      <c r="E8220" s="54" t="str">
        <f>IF(A8220="","",VLOOKUP(A8220,'3-Mapa de Controles'!$B$3:$D$143,3,FALSE))</f>
        <v/>
      </c>
      <c r="F8220" s="56"/>
      <c r="G8220" s="122"/>
      <c r="H8220" s="122"/>
    </row>
    <row r="8221" spans="1:8" ht="28.5" customHeight="1">
      <c r="A8221" s="121"/>
      <c r="B8221" s="54" t="str">
        <f>IF(A8221="","",VLOOKUP(A8221,'3-Mapa de Controles'!$M$3:$N$143,2,FALSE))</f>
        <v/>
      </c>
      <c r="C8221" s="54" t="str">
        <f>IF(A8221="","",VLOOKUP(A8221,'3-Mapa de Controles'!$M$3:$P$143,4,FALSE))</f>
        <v/>
      </c>
      <c r="D8221" s="54" t="str">
        <f>IF(A8221="","",VLOOKUP(A8221,'3-Mapa de Controles'!$M$3:$AI$143,23,FALSE))</f>
        <v/>
      </c>
      <c r="E8221" s="54" t="str">
        <f>IF(A8221="","",VLOOKUP(A8221,'3-Mapa de Controles'!$B$3:$D$143,3,FALSE))</f>
        <v/>
      </c>
      <c r="F8221" s="56"/>
      <c r="G8221" s="122"/>
      <c r="H8221" s="122"/>
    </row>
    <row r="8222" spans="1:8" ht="28.5" customHeight="1">
      <c r="A8222" s="121"/>
      <c r="B8222" s="54" t="str">
        <f>IF(A8222="","",VLOOKUP(A8222,'3-Mapa de Controles'!$M$3:$N$143,2,FALSE))</f>
        <v/>
      </c>
      <c r="C8222" s="54" t="str">
        <f>IF(A8222="","",VLOOKUP(A8222,'3-Mapa de Controles'!$M$3:$P$143,4,FALSE))</f>
        <v/>
      </c>
      <c r="D8222" s="54" t="str">
        <f>IF(A8222="","",VLOOKUP(A8222,'3-Mapa de Controles'!$M$3:$AI$143,23,FALSE))</f>
        <v/>
      </c>
      <c r="E8222" s="54" t="str">
        <f>IF(A8222="","",VLOOKUP(A8222,'3-Mapa de Controles'!$B$3:$D$143,3,FALSE))</f>
        <v/>
      </c>
      <c r="F8222" s="56"/>
      <c r="G8222" s="122"/>
      <c r="H8222" s="122"/>
    </row>
    <row r="8223" spans="1:8" ht="28.5" customHeight="1">
      <c r="A8223" s="121"/>
      <c r="B8223" s="54" t="str">
        <f>IF(A8223="","",VLOOKUP(A8223,'3-Mapa de Controles'!$M$3:$N$143,2,FALSE))</f>
        <v/>
      </c>
      <c r="C8223" s="54" t="str">
        <f>IF(A8223="","",VLOOKUP(A8223,'3-Mapa de Controles'!$M$3:$P$143,4,FALSE))</f>
        <v/>
      </c>
      <c r="D8223" s="54" t="str">
        <f>IF(A8223="","",VLOOKUP(A8223,'3-Mapa de Controles'!$M$3:$AI$143,23,FALSE))</f>
        <v/>
      </c>
      <c r="E8223" s="54" t="str">
        <f>IF(A8223="","",VLOOKUP(A8223,'3-Mapa de Controles'!$B$3:$D$143,3,FALSE))</f>
        <v/>
      </c>
      <c r="F8223" s="56"/>
      <c r="G8223" s="122"/>
      <c r="H8223" s="122"/>
    </row>
    <row r="8224" spans="1:8" ht="28.5" customHeight="1">
      <c r="A8224" s="121"/>
      <c r="B8224" s="54" t="str">
        <f>IF(A8224="","",VLOOKUP(A8224,'3-Mapa de Controles'!$M$3:$N$143,2,FALSE))</f>
        <v/>
      </c>
      <c r="C8224" s="54" t="str">
        <f>IF(A8224="","",VLOOKUP(A8224,'3-Mapa de Controles'!$M$3:$P$143,4,FALSE))</f>
        <v/>
      </c>
      <c r="D8224" s="54" t="str">
        <f>IF(A8224="","",VLOOKUP(A8224,'3-Mapa de Controles'!$M$3:$AI$143,23,FALSE))</f>
        <v/>
      </c>
      <c r="E8224" s="54" t="str">
        <f>IF(A8224="","",VLOOKUP(A8224,'3-Mapa de Controles'!$B$3:$D$143,3,FALSE))</f>
        <v/>
      </c>
      <c r="F8224" s="56"/>
      <c r="G8224" s="122"/>
      <c r="H8224" s="122"/>
    </row>
    <row r="8225" spans="1:8" ht="28.5" customHeight="1">
      <c r="A8225" s="121"/>
      <c r="B8225" s="54" t="str">
        <f>IF(A8225="","",VLOOKUP(A8225,'3-Mapa de Controles'!$M$3:$N$143,2,FALSE))</f>
        <v/>
      </c>
      <c r="C8225" s="54" t="str">
        <f>IF(A8225="","",VLOOKUP(A8225,'3-Mapa de Controles'!$M$3:$P$143,4,FALSE))</f>
        <v/>
      </c>
      <c r="D8225" s="54" t="str">
        <f>IF(A8225="","",VLOOKUP(A8225,'3-Mapa de Controles'!$M$3:$AI$143,23,FALSE))</f>
        <v/>
      </c>
      <c r="E8225" s="54" t="str">
        <f>IF(A8225="","",VLOOKUP(A8225,'3-Mapa de Controles'!$B$3:$D$143,3,FALSE))</f>
        <v/>
      </c>
      <c r="F8225" s="56"/>
      <c r="G8225" s="122"/>
      <c r="H8225" s="122"/>
    </row>
    <row r="8226" spans="1:8" ht="28.5" customHeight="1">
      <c r="A8226" s="121"/>
      <c r="B8226" s="54" t="str">
        <f>IF(A8226="","",VLOOKUP(A8226,'3-Mapa de Controles'!$M$3:$N$143,2,FALSE))</f>
        <v/>
      </c>
      <c r="C8226" s="54" t="str">
        <f>IF(A8226="","",VLOOKUP(A8226,'3-Mapa de Controles'!$M$3:$P$143,4,FALSE))</f>
        <v/>
      </c>
      <c r="D8226" s="54" t="str">
        <f>IF(A8226="","",VLOOKUP(A8226,'3-Mapa de Controles'!$M$3:$AI$143,23,FALSE))</f>
        <v/>
      </c>
      <c r="E8226" s="54" t="str">
        <f>IF(A8226="","",VLOOKUP(A8226,'3-Mapa de Controles'!$B$3:$D$143,3,FALSE))</f>
        <v/>
      </c>
      <c r="F8226" s="56"/>
      <c r="G8226" s="122"/>
      <c r="H8226" s="122"/>
    </row>
    <row r="8227" spans="1:8" ht="28.5" customHeight="1">
      <c r="A8227" s="121"/>
      <c r="B8227" s="54" t="str">
        <f>IF(A8227="","",VLOOKUP(A8227,'3-Mapa de Controles'!$M$3:$N$143,2,FALSE))</f>
        <v/>
      </c>
      <c r="C8227" s="54" t="str">
        <f>IF(A8227="","",VLOOKUP(A8227,'3-Mapa de Controles'!$M$3:$P$143,4,FALSE))</f>
        <v/>
      </c>
      <c r="D8227" s="54" t="str">
        <f>IF(A8227="","",VLOOKUP(A8227,'3-Mapa de Controles'!$M$3:$AI$143,23,FALSE))</f>
        <v/>
      </c>
      <c r="E8227" s="54" t="str">
        <f>IF(A8227="","",VLOOKUP(A8227,'3-Mapa de Controles'!$B$3:$D$143,3,FALSE))</f>
        <v/>
      </c>
      <c r="F8227" s="56"/>
      <c r="G8227" s="122"/>
      <c r="H8227" s="122"/>
    </row>
    <row r="8228" spans="1:8" ht="28.5" customHeight="1">
      <c r="A8228" s="121"/>
      <c r="B8228" s="54" t="str">
        <f>IF(A8228="","",VLOOKUP(A8228,'3-Mapa de Controles'!$M$3:$N$143,2,FALSE))</f>
        <v/>
      </c>
      <c r="C8228" s="54" t="str">
        <f>IF(A8228="","",VLOOKUP(A8228,'3-Mapa de Controles'!$M$3:$P$143,4,FALSE))</f>
        <v/>
      </c>
      <c r="D8228" s="54" t="str">
        <f>IF(A8228="","",VLOOKUP(A8228,'3-Mapa de Controles'!$M$3:$AI$143,23,FALSE))</f>
        <v/>
      </c>
      <c r="E8228" s="54" t="str">
        <f>IF(A8228="","",VLOOKUP(A8228,'3-Mapa de Controles'!$B$3:$D$143,3,FALSE))</f>
        <v/>
      </c>
      <c r="F8228" s="56"/>
      <c r="G8228" s="122"/>
      <c r="H8228" s="122"/>
    </row>
    <row r="8229" spans="1:8" ht="28.5" customHeight="1">
      <c r="A8229" s="121"/>
      <c r="B8229" s="54" t="str">
        <f>IF(A8229="","",VLOOKUP(A8229,'3-Mapa de Controles'!$M$3:$N$143,2,FALSE))</f>
        <v/>
      </c>
      <c r="C8229" s="54" t="str">
        <f>IF(A8229="","",VLOOKUP(A8229,'3-Mapa de Controles'!$M$3:$P$143,4,FALSE))</f>
        <v/>
      </c>
      <c r="D8229" s="54" t="str">
        <f>IF(A8229="","",VLOOKUP(A8229,'3-Mapa de Controles'!$M$3:$AI$143,23,FALSE))</f>
        <v/>
      </c>
      <c r="E8229" s="54" t="str">
        <f>IF(A8229="","",VLOOKUP(A8229,'3-Mapa de Controles'!$B$3:$D$143,3,FALSE))</f>
        <v/>
      </c>
      <c r="F8229" s="56"/>
      <c r="G8229" s="122"/>
      <c r="H8229" s="122"/>
    </row>
    <row r="8230" spans="1:8" ht="28.5" customHeight="1">
      <c r="A8230" s="121"/>
      <c r="B8230" s="54" t="str">
        <f>IF(A8230="","",VLOOKUP(A8230,'3-Mapa de Controles'!$M$3:$N$143,2,FALSE))</f>
        <v/>
      </c>
      <c r="C8230" s="54" t="str">
        <f>IF(A8230="","",VLOOKUP(A8230,'3-Mapa de Controles'!$M$3:$P$143,4,FALSE))</f>
        <v/>
      </c>
      <c r="D8230" s="54" t="str">
        <f>IF(A8230="","",VLOOKUP(A8230,'3-Mapa de Controles'!$M$3:$AI$143,23,FALSE))</f>
        <v/>
      </c>
      <c r="E8230" s="54" t="str">
        <f>IF(A8230="","",VLOOKUP(A8230,'3-Mapa de Controles'!$B$3:$D$143,3,FALSE))</f>
        <v/>
      </c>
      <c r="F8230" s="56"/>
      <c r="G8230" s="122"/>
      <c r="H8230" s="122"/>
    </row>
    <row r="8231" spans="1:8" ht="28.5" customHeight="1">
      <c r="A8231" s="121"/>
      <c r="B8231" s="54" t="str">
        <f>IF(A8231="","",VLOOKUP(A8231,'3-Mapa de Controles'!$M$3:$N$143,2,FALSE))</f>
        <v/>
      </c>
      <c r="C8231" s="54" t="str">
        <f>IF(A8231="","",VLOOKUP(A8231,'3-Mapa de Controles'!$M$3:$P$143,4,FALSE))</f>
        <v/>
      </c>
      <c r="D8231" s="54" t="str">
        <f>IF(A8231="","",VLOOKUP(A8231,'3-Mapa de Controles'!$M$3:$AI$143,23,FALSE))</f>
        <v/>
      </c>
      <c r="E8231" s="54" t="str">
        <f>IF(A8231="","",VLOOKUP(A8231,'3-Mapa de Controles'!$B$3:$D$143,3,FALSE))</f>
        <v/>
      </c>
      <c r="F8231" s="56"/>
      <c r="G8231" s="122"/>
      <c r="H8231" s="122"/>
    </row>
    <row r="8232" spans="1:8" ht="28.5" customHeight="1">
      <c r="A8232" s="121"/>
      <c r="B8232" s="54" t="str">
        <f>IF(A8232="","",VLOOKUP(A8232,'3-Mapa de Controles'!$M$3:$N$143,2,FALSE))</f>
        <v/>
      </c>
      <c r="C8232" s="54" t="str">
        <f>IF(A8232="","",VLOOKUP(A8232,'3-Mapa de Controles'!$M$3:$P$143,4,FALSE))</f>
        <v/>
      </c>
      <c r="D8232" s="54" t="str">
        <f>IF(A8232="","",VLOOKUP(A8232,'3-Mapa de Controles'!$M$3:$AI$143,23,FALSE))</f>
        <v/>
      </c>
      <c r="E8232" s="54" t="str">
        <f>IF(A8232="","",VLOOKUP(A8232,'3-Mapa de Controles'!$B$3:$D$143,3,FALSE))</f>
        <v/>
      </c>
      <c r="F8232" s="56"/>
      <c r="G8232" s="122"/>
      <c r="H8232" s="122"/>
    </row>
    <row r="8233" spans="1:8" ht="28.5" customHeight="1">
      <c r="A8233" s="121"/>
      <c r="B8233" s="54" t="str">
        <f>IF(A8233="","",VLOOKUP(A8233,'3-Mapa de Controles'!$M$3:$N$143,2,FALSE))</f>
        <v/>
      </c>
      <c r="C8233" s="54" t="str">
        <f>IF(A8233="","",VLOOKUP(A8233,'3-Mapa de Controles'!$M$3:$P$143,4,FALSE))</f>
        <v/>
      </c>
      <c r="D8233" s="54" t="str">
        <f>IF(A8233="","",VLOOKUP(A8233,'3-Mapa de Controles'!$M$3:$AI$143,23,FALSE))</f>
        <v/>
      </c>
      <c r="E8233" s="54" t="str">
        <f>IF(A8233="","",VLOOKUP(A8233,'3-Mapa de Controles'!$B$3:$D$143,3,FALSE))</f>
        <v/>
      </c>
      <c r="F8233" s="56"/>
      <c r="G8233" s="122"/>
      <c r="H8233" s="122"/>
    </row>
    <row r="8234" spans="1:8" ht="28.5" customHeight="1">
      <c r="A8234" s="121"/>
      <c r="B8234" s="54" t="str">
        <f>IF(A8234="","",VLOOKUP(A8234,'3-Mapa de Controles'!$M$3:$N$143,2,FALSE))</f>
        <v/>
      </c>
      <c r="C8234" s="54" t="str">
        <f>IF(A8234="","",VLOOKUP(A8234,'3-Mapa de Controles'!$M$3:$P$143,4,FALSE))</f>
        <v/>
      </c>
      <c r="D8234" s="54" t="str">
        <f>IF(A8234="","",VLOOKUP(A8234,'3-Mapa de Controles'!$M$3:$AI$143,23,FALSE))</f>
        <v/>
      </c>
      <c r="E8234" s="54" t="str">
        <f>IF(A8234="","",VLOOKUP(A8234,'3-Mapa de Controles'!$B$3:$D$143,3,FALSE))</f>
        <v/>
      </c>
      <c r="F8234" s="56"/>
      <c r="G8234" s="122"/>
      <c r="H8234" s="122"/>
    </row>
    <row r="8235" spans="1:8" ht="28.5" customHeight="1">
      <c r="A8235" s="121"/>
      <c r="B8235" s="54" t="str">
        <f>IF(A8235="","",VLOOKUP(A8235,'3-Mapa de Controles'!$M$3:$N$143,2,FALSE))</f>
        <v/>
      </c>
      <c r="C8235" s="54" t="str">
        <f>IF(A8235="","",VLOOKUP(A8235,'3-Mapa de Controles'!$M$3:$P$143,4,FALSE))</f>
        <v/>
      </c>
      <c r="D8235" s="54" t="str">
        <f>IF(A8235="","",VLOOKUP(A8235,'3-Mapa de Controles'!$M$3:$AI$143,23,FALSE))</f>
        <v/>
      </c>
      <c r="E8235" s="54" t="str">
        <f>IF(A8235="","",VLOOKUP(A8235,'3-Mapa de Controles'!$B$3:$D$143,3,FALSE))</f>
        <v/>
      </c>
      <c r="F8235" s="56"/>
      <c r="G8235" s="122"/>
      <c r="H8235" s="122"/>
    </row>
    <row r="8236" spans="1:8" ht="28.5" customHeight="1">
      <c r="A8236" s="121"/>
      <c r="B8236" s="54" t="str">
        <f>IF(A8236="","",VLOOKUP(A8236,'3-Mapa de Controles'!$M$3:$N$143,2,FALSE))</f>
        <v/>
      </c>
      <c r="C8236" s="54" t="str">
        <f>IF(A8236="","",VLOOKUP(A8236,'3-Mapa de Controles'!$M$3:$P$143,4,FALSE))</f>
        <v/>
      </c>
      <c r="D8236" s="54" t="str">
        <f>IF(A8236="","",VLOOKUP(A8236,'3-Mapa de Controles'!$M$3:$AI$143,23,FALSE))</f>
        <v/>
      </c>
      <c r="E8236" s="54" t="str">
        <f>IF(A8236="","",VLOOKUP(A8236,'3-Mapa de Controles'!$B$3:$D$143,3,FALSE))</f>
        <v/>
      </c>
      <c r="F8236" s="56"/>
      <c r="G8236" s="122"/>
      <c r="H8236" s="122"/>
    </row>
    <row r="8237" spans="1:8" ht="28.5" customHeight="1">
      <c r="A8237" s="121"/>
      <c r="B8237" s="54" t="str">
        <f>IF(A8237="","",VLOOKUP(A8237,'3-Mapa de Controles'!$M$3:$N$143,2,FALSE))</f>
        <v/>
      </c>
      <c r="C8237" s="54" t="str">
        <f>IF(A8237="","",VLOOKUP(A8237,'3-Mapa de Controles'!$M$3:$P$143,4,FALSE))</f>
        <v/>
      </c>
      <c r="D8237" s="54" t="str">
        <f>IF(A8237="","",VLOOKUP(A8237,'3-Mapa de Controles'!$M$3:$AI$143,23,FALSE))</f>
        <v/>
      </c>
      <c r="E8237" s="54" t="str">
        <f>IF(A8237="","",VLOOKUP(A8237,'3-Mapa de Controles'!$B$3:$D$143,3,FALSE))</f>
        <v/>
      </c>
      <c r="F8237" s="56"/>
      <c r="G8237" s="122"/>
      <c r="H8237" s="122"/>
    </row>
    <row r="8238" spans="1:8" ht="28.5" customHeight="1">
      <c r="A8238" s="121"/>
      <c r="B8238" s="54" t="str">
        <f>IF(A8238="","",VLOOKUP(A8238,'3-Mapa de Controles'!$M$3:$N$143,2,FALSE))</f>
        <v/>
      </c>
      <c r="C8238" s="54" t="str">
        <f>IF(A8238="","",VLOOKUP(A8238,'3-Mapa de Controles'!$M$3:$P$143,4,FALSE))</f>
        <v/>
      </c>
      <c r="D8238" s="54" t="str">
        <f>IF(A8238="","",VLOOKUP(A8238,'3-Mapa de Controles'!$M$3:$AI$143,23,FALSE))</f>
        <v/>
      </c>
      <c r="E8238" s="54" t="str">
        <f>IF(A8238="","",VLOOKUP(A8238,'3-Mapa de Controles'!$B$3:$D$143,3,FALSE))</f>
        <v/>
      </c>
      <c r="F8238" s="56"/>
      <c r="G8238" s="122"/>
      <c r="H8238" s="122"/>
    </row>
    <row r="8239" spans="1:8" ht="28.5" customHeight="1">
      <c r="A8239" s="121"/>
      <c r="B8239" s="54" t="str">
        <f>IF(A8239="","",VLOOKUP(A8239,'3-Mapa de Controles'!$M$3:$N$143,2,FALSE))</f>
        <v/>
      </c>
      <c r="C8239" s="54" t="str">
        <f>IF(A8239="","",VLOOKUP(A8239,'3-Mapa de Controles'!$M$3:$P$143,4,FALSE))</f>
        <v/>
      </c>
      <c r="D8239" s="54" t="str">
        <f>IF(A8239="","",VLOOKUP(A8239,'3-Mapa de Controles'!$M$3:$AI$143,23,FALSE))</f>
        <v/>
      </c>
      <c r="E8239" s="54" t="str">
        <f>IF(A8239="","",VLOOKUP(A8239,'3-Mapa de Controles'!$B$3:$D$143,3,FALSE))</f>
        <v/>
      </c>
      <c r="F8239" s="56"/>
      <c r="G8239" s="122"/>
      <c r="H8239" s="122"/>
    </row>
    <row r="8240" spans="1:8" ht="28.5" customHeight="1">
      <c r="A8240" s="121"/>
      <c r="B8240" s="54" t="str">
        <f>IF(A8240="","",VLOOKUP(A8240,'3-Mapa de Controles'!$M$3:$N$143,2,FALSE))</f>
        <v/>
      </c>
      <c r="C8240" s="54" t="str">
        <f>IF(A8240="","",VLOOKUP(A8240,'3-Mapa de Controles'!$M$3:$P$143,4,FALSE))</f>
        <v/>
      </c>
      <c r="D8240" s="54" t="str">
        <f>IF(A8240="","",VLOOKUP(A8240,'3-Mapa de Controles'!$M$3:$AI$143,23,FALSE))</f>
        <v/>
      </c>
      <c r="E8240" s="54" t="str">
        <f>IF(A8240="","",VLOOKUP(A8240,'3-Mapa de Controles'!$B$3:$D$143,3,FALSE))</f>
        <v/>
      </c>
      <c r="F8240" s="56"/>
      <c r="G8240" s="122"/>
      <c r="H8240" s="122"/>
    </row>
    <row r="8241" spans="1:8" ht="28.5" customHeight="1">
      <c r="A8241" s="121"/>
      <c r="B8241" s="54" t="str">
        <f>IF(A8241="","",VLOOKUP(A8241,'3-Mapa de Controles'!$M$3:$N$143,2,FALSE))</f>
        <v/>
      </c>
      <c r="C8241" s="54" t="str">
        <f>IF(A8241="","",VLOOKUP(A8241,'3-Mapa de Controles'!$M$3:$P$143,4,FALSE))</f>
        <v/>
      </c>
      <c r="D8241" s="54" t="str">
        <f>IF(A8241="","",VLOOKUP(A8241,'3-Mapa de Controles'!$M$3:$AI$143,23,FALSE))</f>
        <v/>
      </c>
      <c r="E8241" s="54" t="str">
        <f>IF(A8241="","",VLOOKUP(A8241,'3-Mapa de Controles'!$B$3:$D$143,3,FALSE))</f>
        <v/>
      </c>
      <c r="F8241" s="56"/>
      <c r="G8241" s="122"/>
      <c r="H8241" s="122"/>
    </row>
    <row r="8242" spans="1:8" ht="28.5" customHeight="1">
      <c r="A8242" s="121"/>
      <c r="B8242" s="54" t="str">
        <f>IF(A8242="","",VLOOKUP(A8242,'3-Mapa de Controles'!$M$3:$N$143,2,FALSE))</f>
        <v/>
      </c>
      <c r="C8242" s="54" t="str">
        <f>IF(A8242="","",VLOOKUP(A8242,'3-Mapa de Controles'!$M$3:$P$143,4,FALSE))</f>
        <v/>
      </c>
      <c r="D8242" s="54" t="str">
        <f>IF(A8242="","",VLOOKUP(A8242,'3-Mapa de Controles'!$M$3:$AI$143,23,FALSE))</f>
        <v/>
      </c>
      <c r="E8242" s="54" t="str">
        <f>IF(A8242="","",VLOOKUP(A8242,'3-Mapa de Controles'!$B$3:$D$143,3,FALSE))</f>
        <v/>
      </c>
      <c r="F8242" s="56"/>
      <c r="G8242" s="122"/>
      <c r="H8242" s="122"/>
    </row>
    <row r="8243" spans="1:8" ht="28.5" customHeight="1">
      <c r="A8243" s="121"/>
      <c r="B8243" s="54" t="str">
        <f>IF(A8243="","",VLOOKUP(A8243,'3-Mapa de Controles'!$M$3:$N$143,2,FALSE))</f>
        <v/>
      </c>
      <c r="C8243" s="54" t="str">
        <f>IF(A8243="","",VLOOKUP(A8243,'3-Mapa de Controles'!$M$3:$P$143,4,FALSE))</f>
        <v/>
      </c>
      <c r="D8243" s="54" t="str">
        <f>IF(A8243="","",VLOOKUP(A8243,'3-Mapa de Controles'!$M$3:$AI$143,23,FALSE))</f>
        <v/>
      </c>
      <c r="E8243" s="54" t="str">
        <f>IF(A8243="","",VLOOKUP(A8243,'3-Mapa de Controles'!$B$3:$D$143,3,FALSE))</f>
        <v/>
      </c>
      <c r="F8243" s="56"/>
      <c r="G8243" s="122"/>
      <c r="H8243" s="122"/>
    </row>
    <row r="8244" spans="1:8" ht="28.5" customHeight="1">
      <c r="A8244" s="121"/>
      <c r="B8244" s="54" t="str">
        <f>IF(A8244="","",VLOOKUP(A8244,'3-Mapa de Controles'!$M$3:$N$143,2,FALSE))</f>
        <v/>
      </c>
      <c r="C8244" s="54" t="str">
        <f>IF(A8244="","",VLOOKUP(A8244,'3-Mapa de Controles'!$M$3:$P$143,4,FALSE))</f>
        <v/>
      </c>
      <c r="D8244" s="54" t="str">
        <f>IF(A8244="","",VLOOKUP(A8244,'3-Mapa de Controles'!$M$3:$AI$143,23,FALSE))</f>
        <v/>
      </c>
      <c r="E8244" s="54" t="str">
        <f>IF(A8244="","",VLOOKUP(A8244,'3-Mapa de Controles'!$B$3:$D$143,3,FALSE))</f>
        <v/>
      </c>
      <c r="F8244" s="56"/>
      <c r="G8244" s="122"/>
      <c r="H8244" s="122"/>
    </row>
    <row r="8245" spans="1:8" ht="28.5" customHeight="1">
      <c r="A8245" s="121"/>
      <c r="B8245" s="54" t="str">
        <f>IF(A8245="","",VLOOKUP(A8245,'3-Mapa de Controles'!$M$3:$N$143,2,FALSE))</f>
        <v/>
      </c>
      <c r="C8245" s="54" t="str">
        <f>IF(A8245="","",VLOOKUP(A8245,'3-Mapa de Controles'!$M$3:$P$143,4,FALSE))</f>
        <v/>
      </c>
      <c r="D8245" s="54" t="str">
        <f>IF(A8245="","",VLOOKUP(A8245,'3-Mapa de Controles'!$M$3:$AI$143,23,FALSE))</f>
        <v/>
      </c>
      <c r="E8245" s="54" t="str">
        <f>IF(A8245="","",VLOOKUP(A8245,'3-Mapa de Controles'!$B$3:$D$143,3,FALSE))</f>
        <v/>
      </c>
      <c r="F8245" s="56"/>
      <c r="G8245" s="122"/>
      <c r="H8245" s="122"/>
    </row>
    <row r="8246" spans="1:8" ht="28.5" customHeight="1">
      <c r="A8246" s="121"/>
      <c r="B8246" s="54" t="str">
        <f>IF(A8246="","",VLOOKUP(A8246,'3-Mapa de Controles'!$M$3:$N$143,2,FALSE))</f>
        <v/>
      </c>
      <c r="C8246" s="54" t="str">
        <f>IF(A8246="","",VLOOKUP(A8246,'3-Mapa de Controles'!$M$3:$P$143,4,FALSE))</f>
        <v/>
      </c>
      <c r="D8246" s="54" t="str">
        <f>IF(A8246="","",VLOOKUP(A8246,'3-Mapa de Controles'!$M$3:$AI$143,23,FALSE))</f>
        <v/>
      </c>
      <c r="E8246" s="54" t="str">
        <f>IF(A8246="","",VLOOKUP(A8246,'3-Mapa de Controles'!$B$3:$D$143,3,FALSE))</f>
        <v/>
      </c>
      <c r="F8246" s="56"/>
      <c r="G8246" s="122"/>
      <c r="H8246" s="122"/>
    </row>
    <row r="8247" spans="1:8" ht="28.5" customHeight="1">
      <c r="A8247" s="121"/>
      <c r="B8247" s="54" t="str">
        <f>IF(A8247="","",VLOOKUP(A8247,'3-Mapa de Controles'!$M$3:$N$143,2,FALSE))</f>
        <v/>
      </c>
      <c r="C8247" s="54" t="str">
        <f>IF(A8247="","",VLOOKUP(A8247,'3-Mapa de Controles'!$M$3:$P$143,4,FALSE))</f>
        <v/>
      </c>
      <c r="D8247" s="54" t="str">
        <f>IF(A8247="","",VLOOKUP(A8247,'3-Mapa de Controles'!$M$3:$AI$143,23,FALSE))</f>
        <v/>
      </c>
      <c r="E8247" s="54" t="str">
        <f>IF(A8247="","",VLOOKUP(A8247,'3-Mapa de Controles'!$B$3:$D$143,3,FALSE))</f>
        <v/>
      </c>
      <c r="F8247" s="56"/>
      <c r="G8247" s="122"/>
      <c r="H8247" s="122"/>
    </row>
    <row r="8248" spans="1:8" ht="28.5" customHeight="1">
      <c r="A8248" s="121"/>
      <c r="B8248" s="54" t="str">
        <f>IF(A8248="","",VLOOKUP(A8248,'3-Mapa de Controles'!$M$3:$N$143,2,FALSE))</f>
        <v/>
      </c>
      <c r="C8248" s="54" t="str">
        <f>IF(A8248="","",VLOOKUP(A8248,'3-Mapa de Controles'!$M$3:$P$143,4,FALSE))</f>
        <v/>
      </c>
      <c r="D8248" s="54" t="str">
        <f>IF(A8248="","",VLOOKUP(A8248,'3-Mapa de Controles'!$M$3:$AI$143,23,FALSE))</f>
        <v/>
      </c>
      <c r="E8248" s="54" t="str">
        <f>IF(A8248="","",VLOOKUP(A8248,'3-Mapa de Controles'!$B$3:$D$143,3,FALSE))</f>
        <v/>
      </c>
      <c r="F8248" s="56"/>
      <c r="G8248" s="122"/>
      <c r="H8248" s="122"/>
    </row>
    <row r="8249" spans="1:8" ht="28.5" customHeight="1">
      <c r="A8249" s="121"/>
      <c r="B8249" s="54" t="str">
        <f>IF(A8249="","",VLOOKUP(A8249,'3-Mapa de Controles'!$M$3:$N$143,2,FALSE))</f>
        <v/>
      </c>
      <c r="C8249" s="54" t="str">
        <f>IF(A8249="","",VLOOKUP(A8249,'3-Mapa de Controles'!$M$3:$P$143,4,FALSE))</f>
        <v/>
      </c>
      <c r="D8249" s="54" t="str">
        <f>IF(A8249="","",VLOOKUP(A8249,'3-Mapa de Controles'!$M$3:$AI$143,23,FALSE))</f>
        <v/>
      </c>
      <c r="E8249" s="54" t="str">
        <f>IF(A8249="","",VLOOKUP(A8249,'3-Mapa de Controles'!$B$3:$D$143,3,FALSE))</f>
        <v/>
      </c>
      <c r="F8249" s="56"/>
      <c r="G8249" s="122"/>
      <c r="H8249" s="122"/>
    </row>
    <row r="8250" spans="1:8" ht="28.5" customHeight="1">
      <c r="A8250" s="121"/>
      <c r="B8250" s="54" t="str">
        <f>IF(A8250="","",VLOOKUP(A8250,'3-Mapa de Controles'!$M$3:$N$143,2,FALSE))</f>
        <v/>
      </c>
      <c r="C8250" s="54" t="str">
        <f>IF(A8250="","",VLOOKUP(A8250,'3-Mapa de Controles'!$M$3:$P$143,4,FALSE))</f>
        <v/>
      </c>
      <c r="D8250" s="54" t="str">
        <f>IF(A8250="","",VLOOKUP(A8250,'3-Mapa de Controles'!$M$3:$AI$143,23,FALSE))</f>
        <v/>
      </c>
      <c r="E8250" s="54" t="str">
        <f>IF(A8250="","",VLOOKUP(A8250,'3-Mapa de Controles'!$B$3:$D$143,3,FALSE))</f>
        <v/>
      </c>
      <c r="F8250" s="56"/>
      <c r="G8250" s="122"/>
      <c r="H8250" s="122"/>
    </row>
    <row r="8251" spans="1:8" ht="28.5" customHeight="1">
      <c r="A8251" s="121"/>
      <c r="B8251" s="54" t="str">
        <f>IF(A8251="","",VLOOKUP(A8251,'3-Mapa de Controles'!$M$3:$N$143,2,FALSE))</f>
        <v/>
      </c>
      <c r="C8251" s="54" t="str">
        <f>IF(A8251="","",VLOOKUP(A8251,'3-Mapa de Controles'!$M$3:$P$143,4,FALSE))</f>
        <v/>
      </c>
      <c r="D8251" s="54" t="str">
        <f>IF(A8251="","",VLOOKUP(A8251,'3-Mapa de Controles'!$M$3:$AI$143,23,FALSE))</f>
        <v/>
      </c>
      <c r="E8251" s="54" t="str">
        <f>IF(A8251="","",VLOOKUP(A8251,'3-Mapa de Controles'!$B$3:$D$143,3,FALSE))</f>
        <v/>
      </c>
      <c r="F8251" s="56"/>
      <c r="G8251" s="122"/>
      <c r="H8251" s="122"/>
    </row>
    <row r="8252" spans="1:8" ht="28.5" customHeight="1">
      <c r="A8252" s="121"/>
      <c r="B8252" s="54" t="str">
        <f>IF(A8252="","",VLOOKUP(A8252,'3-Mapa de Controles'!$M$3:$N$143,2,FALSE))</f>
        <v/>
      </c>
      <c r="C8252" s="54" t="str">
        <f>IF(A8252="","",VLOOKUP(A8252,'3-Mapa de Controles'!$M$3:$P$143,4,FALSE))</f>
        <v/>
      </c>
      <c r="D8252" s="54" t="str">
        <f>IF(A8252="","",VLOOKUP(A8252,'3-Mapa de Controles'!$M$3:$AI$143,23,FALSE))</f>
        <v/>
      </c>
      <c r="E8252" s="54" t="str">
        <f>IF(A8252="","",VLOOKUP(A8252,'3-Mapa de Controles'!$B$3:$D$143,3,FALSE))</f>
        <v/>
      </c>
      <c r="F8252" s="56"/>
      <c r="G8252" s="122"/>
      <c r="H8252" s="122"/>
    </row>
    <row r="8253" spans="1:8" ht="28.5" customHeight="1">
      <c r="A8253" s="121"/>
      <c r="B8253" s="54" t="str">
        <f>IF(A8253="","",VLOOKUP(A8253,'3-Mapa de Controles'!$M$3:$N$143,2,FALSE))</f>
        <v/>
      </c>
      <c r="C8253" s="54" t="str">
        <f>IF(A8253="","",VLOOKUP(A8253,'3-Mapa de Controles'!$M$3:$P$143,4,FALSE))</f>
        <v/>
      </c>
      <c r="D8253" s="54" t="str">
        <f>IF(A8253="","",VLOOKUP(A8253,'3-Mapa de Controles'!$M$3:$AI$143,23,FALSE))</f>
        <v/>
      </c>
      <c r="E8253" s="54" t="str">
        <f>IF(A8253="","",VLOOKUP(A8253,'3-Mapa de Controles'!$B$3:$D$143,3,FALSE))</f>
        <v/>
      </c>
      <c r="F8253" s="56"/>
      <c r="G8253" s="122"/>
      <c r="H8253" s="122"/>
    </row>
    <row r="8254" spans="1:8" ht="28.5" customHeight="1">
      <c r="A8254" s="121"/>
      <c r="B8254" s="54" t="str">
        <f>IF(A8254="","",VLOOKUP(A8254,'3-Mapa de Controles'!$M$3:$N$143,2,FALSE))</f>
        <v/>
      </c>
      <c r="C8254" s="54" t="str">
        <f>IF(A8254="","",VLOOKUP(A8254,'3-Mapa de Controles'!$M$3:$P$143,4,FALSE))</f>
        <v/>
      </c>
      <c r="D8254" s="54" t="str">
        <f>IF(A8254="","",VLOOKUP(A8254,'3-Mapa de Controles'!$M$3:$AI$143,23,FALSE))</f>
        <v/>
      </c>
      <c r="E8254" s="54" t="str">
        <f>IF(A8254="","",VLOOKUP(A8254,'3-Mapa de Controles'!$B$3:$D$143,3,FALSE))</f>
        <v/>
      </c>
      <c r="F8254" s="56"/>
      <c r="G8254" s="122"/>
      <c r="H8254" s="122"/>
    </row>
    <row r="8255" spans="1:8" ht="28.5" customHeight="1">
      <c r="A8255" s="121"/>
      <c r="B8255" s="54" t="str">
        <f>IF(A8255="","",VLOOKUP(A8255,'3-Mapa de Controles'!$M$3:$N$143,2,FALSE))</f>
        <v/>
      </c>
      <c r="C8255" s="54" t="str">
        <f>IF(A8255="","",VLOOKUP(A8255,'3-Mapa de Controles'!$M$3:$P$143,4,FALSE))</f>
        <v/>
      </c>
      <c r="D8255" s="54" t="str">
        <f>IF(A8255="","",VLOOKUP(A8255,'3-Mapa de Controles'!$M$3:$AI$143,23,FALSE))</f>
        <v/>
      </c>
      <c r="E8255" s="54" t="str">
        <f>IF(A8255="","",VLOOKUP(A8255,'3-Mapa de Controles'!$B$3:$D$143,3,FALSE))</f>
        <v/>
      </c>
      <c r="F8255" s="56"/>
      <c r="G8255" s="122"/>
      <c r="H8255" s="122"/>
    </row>
    <row r="8256" spans="1:8" ht="28.5" customHeight="1">
      <c r="A8256" s="121"/>
      <c r="B8256" s="54" t="str">
        <f>IF(A8256="","",VLOOKUP(A8256,'3-Mapa de Controles'!$M$3:$N$143,2,FALSE))</f>
        <v/>
      </c>
      <c r="C8256" s="54" t="str">
        <f>IF(A8256="","",VLOOKUP(A8256,'3-Mapa de Controles'!$M$3:$P$143,4,FALSE))</f>
        <v/>
      </c>
      <c r="D8256" s="54" t="str">
        <f>IF(A8256="","",VLOOKUP(A8256,'3-Mapa de Controles'!$M$3:$AI$143,23,FALSE))</f>
        <v/>
      </c>
      <c r="E8256" s="54" t="str">
        <f>IF(A8256="","",VLOOKUP(A8256,'3-Mapa de Controles'!$B$3:$D$143,3,FALSE))</f>
        <v/>
      </c>
      <c r="F8256" s="56"/>
      <c r="G8256" s="122"/>
      <c r="H8256" s="122"/>
    </row>
    <row r="8257" spans="1:8" ht="28.5" customHeight="1">
      <c r="A8257" s="121"/>
      <c r="B8257" s="54" t="str">
        <f>IF(A8257="","",VLOOKUP(A8257,'3-Mapa de Controles'!$M$3:$N$143,2,FALSE))</f>
        <v/>
      </c>
      <c r="C8257" s="54" t="str">
        <f>IF(A8257="","",VLOOKUP(A8257,'3-Mapa de Controles'!$M$3:$P$143,4,FALSE))</f>
        <v/>
      </c>
      <c r="D8257" s="54" t="str">
        <f>IF(A8257="","",VLOOKUP(A8257,'3-Mapa de Controles'!$M$3:$AI$143,23,FALSE))</f>
        <v/>
      </c>
      <c r="E8257" s="54" t="str">
        <f>IF(A8257="","",VLOOKUP(A8257,'3-Mapa de Controles'!$B$3:$D$143,3,FALSE))</f>
        <v/>
      </c>
      <c r="F8257" s="56"/>
      <c r="G8257" s="122"/>
      <c r="H8257" s="122"/>
    </row>
    <row r="8258" spans="1:8" ht="28.5" customHeight="1">
      <c r="A8258" s="121"/>
      <c r="B8258" s="54" t="str">
        <f>IF(A8258="","",VLOOKUP(A8258,'3-Mapa de Controles'!$M$3:$N$143,2,FALSE))</f>
        <v/>
      </c>
      <c r="C8258" s="54" t="str">
        <f>IF(A8258="","",VLOOKUP(A8258,'3-Mapa de Controles'!$M$3:$P$143,4,FALSE))</f>
        <v/>
      </c>
      <c r="D8258" s="54" t="str">
        <f>IF(A8258="","",VLOOKUP(A8258,'3-Mapa de Controles'!$M$3:$AI$143,23,FALSE))</f>
        <v/>
      </c>
      <c r="E8258" s="54" t="str">
        <f>IF(A8258="","",VLOOKUP(A8258,'3-Mapa de Controles'!$B$3:$D$143,3,FALSE))</f>
        <v/>
      </c>
      <c r="F8258" s="56"/>
      <c r="G8258" s="122"/>
      <c r="H8258" s="122"/>
    </row>
    <row r="8259" spans="1:8" ht="28.5" customHeight="1">
      <c r="A8259" s="121"/>
      <c r="B8259" s="54" t="str">
        <f>IF(A8259="","",VLOOKUP(A8259,'3-Mapa de Controles'!$M$3:$N$143,2,FALSE))</f>
        <v/>
      </c>
      <c r="C8259" s="54" t="str">
        <f>IF(A8259="","",VLOOKUP(A8259,'3-Mapa de Controles'!$M$3:$P$143,4,FALSE))</f>
        <v/>
      </c>
      <c r="D8259" s="54" t="str">
        <f>IF(A8259="","",VLOOKUP(A8259,'3-Mapa de Controles'!$M$3:$AI$143,23,FALSE))</f>
        <v/>
      </c>
      <c r="E8259" s="54" t="str">
        <f>IF(A8259="","",VLOOKUP(A8259,'3-Mapa de Controles'!$B$3:$D$143,3,FALSE))</f>
        <v/>
      </c>
      <c r="F8259" s="56"/>
      <c r="G8259" s="122"/>
      <c r="H8259" s="122"/>
    </row>
    <row r="8260" spans="1:8" ht="28.5" customHeight="1">
      <c r="A8260" s="121"/>
      <c r="B8260" s="54" t="str">
        <f>IF(A8260="","",VLOOKUP(A8260,'3-Mapa de Controles'!$M$3:$N$143,2,FALSE))</f>
        <v/>
      </c>
      <c r="C8260" s="54" t="str">
        <f>IF(A8260="","",VLOOKUP(A8260,'3-Mapa de Controles'!$M$3:$P$143,4,FALSE))</f>
        <v/>
      </c>
      <c r="D8260" s="54" t="str">
        <f>IF(A8260="","",VLOOKUP(A8260,'3-Mapa de Controles'!$M$3:$AI$143,23,FALSE))</f>
        <v/>
      </c>
      <c r="E8260" s="54" t="str">
        <f>IF(A8260="","",VLOOKUP(A8260,'3-Mapa de Controles'!$B$3:$D$143,3,FALSE))</f>
        <v/>
      </c>
      <c r="F8260" s="56"/>
      <c r="G8260" s="122"/>
      <c r="H8260" s="122"/>
    </row>
    <row r="8261" spans="1:8" ht="28.5" customHeight="1">
      <c r="A8261" s="121"/>
      <c r="B8261" s="54" t="str">
        <f>IF(A8261="","",VLOOKUP(A8261,'3-Mapa de Controles'!$M$3:$N$143,2,FALSE))</f>
        <v/>
      </c>
      <c r="C8261" s="54" t="str">
        <f>IF(A8261="","",VLOOKUP(A8261,'3-Mapa de Controles'!$M$3:$P$143,4,FALSE))</f>
        <v/>
      </c>
      <c r="D8261" s="54" t="str">
        <f>IF(A8261="","",VLOOKUP(A8261,'3-Mapa de Controles'!$M$3:$AI$143,23,FALSE))</f>
        <v/>
      </c>
      <c r="E8261" s="54" t="str">
        <f>IF(A8261="","",VLOOKUP(A8261,'3-Mapa de Controles'!$B$3:$D$143,3,FALSE))</f>
        <v/>
      </c>
      <c r="F8261" s="56"/>
      <c r="G8261" s="122"/>
      <c r="H8261" s="122"/>
    </row>
    <row r="8262" spans="1:8" ht="28.5" customHeight="1">
      <c r="A8262" s="121"/>
      <c r="B8262" s="54" t="str">
        <f>IF(A8262="","",VLOOKUP(A8262,'3-Mapa de Controles'!$M$3:$N$143,2,FALSE))</f>
        <v/>
      </c>
      <c r="C8262" s="54" t="str">
        <f>IF(A8262="","",VLOOKUP(A8262,'3-Mapa de Controles'!$M$3:$P$143,4,FALSE))</f>
        <v/>
      </c>
      <c r="D8262" s="54" t="str">
        <f>IF(A8262="","",VLOOKUP(A8262,'3-Mapa de Controles'!$M$3:$AI$143,23,FALSE))</f>
        <v/>
      </c>
      <c r="E8262" s="54" t="str">
        <f>IF(A8262="","",VLOOKUP(A8262,'3-Mapa de Controles'!$B$3:$D$143,3,FALSE))</f>
        <v/>
      </c>
      <c r="F8262" s="56"/>
      <c r="G8262" s="122"/>
      <c r="H8262" s="122"/>
    </row>
    <row r="8263" spans="1:8" ht="28.5" customHeight="1">
      <c r="A8263" s="121"/>
      <c r="B8263" s="54" t="str">
        <f>IF(A8263="","",VLOOKUP(A8263,'3-Mapa de Controles'!$M$3:$N$143,2,FALSE))</f>
        <v/>
      </c>
      <c r="C8263" s="54" t="str">
        <f>IF(A8263="","",VLOOKUP(A8263,'3-Mapa de Controles'!$M$3:$P$143,4,FALSE))</f>
        <v/>
      </c>
      <c r="D8263" s="54" t="str">
        <f>IF(A8263="","",VLOOKUP(A8263,'3-Mapa de Controles'!$M$3:$AI$143,23,FALSE))</f>
        <v/>
      </c>
      <c r="E8263" s="54" t="str">
        <f>IF(A8263="","",VLOOKUP(A8263,'3-Mapa de Controles'!$B$3:$D$143,3,FALSE))</f>
        <v/>
      </c>
      <c r="F8263" s="56"/>
      <c r="G8263" s="122"/>
      <c r="H8263" s="122"/>
    </row>
    <row r="8264" spans="1:8" ht="28.5" customHeight="1">
      <c r="A8264" s="121"/>
      <c r="B8264" s="54" t="str">
        <f>IF(A8264="","",VLOOKUP(A8264,'3-Mapa de Controles'!$M$3:$N$143,2,FALSE))</f>
        <v/>
      </c>
      <c r="C8264" s="54" t="str">
        <f>IF(A8264="","",VLOOKUP(A8264,'3-Mapa de Controles'!$M$3:$P$143,4,FALSE))</f>
        <v/>
      </c>
      <c r="D8264" s="54" t="str">
        <f>IF(A8264="","",VLOOKUP(A8264,'3-Mapa de Controles'!$M$3:$AI$143,23,FALSE))</f>
        <v/>
      </c>
      <c r="E8264" s="54" t="str">
        <f>IF(A8264="","",VLOOKUP(A8264,'3-Mapa de Controles'!$B$3:$D$143,3,FALSE))</f>
        <v/>
      </c>
      <c r="F8264" s="56"/>
      <c r="G8264" s="122"/>
      <c r="H8264" s="122"/>
    </row>
    <row r="8265" spans="1:8" ht="28.5" customHeight="1">
      <c r="A8265" s="121"/>
      <c r="B8265" s="54" t="str">
        <f>IF(A8265="","",VLOOKUP(A8265,'3-Mapa de Controles'!$M$3:$N$143,2,FALSE))</f>
        <v/>
      </c>
      <c r="C8265" s="54" t="str">
        <f>IF(A8265="","",VLOOKUP(A8265,'3-Mapa de Controles'!$M$3:$P$143,4,FALSE))</f>
        <v/>
      </c>
      <c r="D8265" s="54" t="str">
        <f>IF(A8265="","",VLOOKUP(A8265,'3-Mapa de Controles'!$M$3:$AI$143,23,FALSE))</f>
        <v/>
      </c>
      <c r="E8265" s="54" t="str">
        <f>IF(A8265="","",VLOOKUP(A8265,'3-Mapa de Controles'!$B$3:$D$143,3,FALSE))</f>
        <v/>
      </c>
      <c r="F8265" s="56"/>
      <c r="G8265" s="122"/>
      <c r="H8265" s="122"/>
    </row>
    <row r="8266" spans="1:8" ht="28.5" customHeight="1">
      <c r="A8266" s="121"/>
      <c r="B8266" s="54" t="str">
        <f>IF(A8266="","",VLOOKUP(A8266,'3-Mapa de Controles'!$M$3:$N$143,2,FALSE))</f>
        <v/>
      </c>
      <c r="C8266" s="54" t="str">
        <f>IF(A8266="","",VLOOKUP(A8266,'3-Mapa de Controles'!$M$3:$P$143,4,FALSE))</f>
        <v/>
      </c>
      <c r="D8266" s="54" t="str">
        <f>IF(A8266="","",VLOOKUP(A8266,'3-Mapa de Controles'!$M$3:$AI$143,23,FALSE))</f>
        <v/>
      </c>
      <c r="E8266" s="54" t="str">
        <f>IF(A8266="","",VLOOKUP(A8266,'3-Mapa de Controles'!$B$3:$D$143,3,FALSE))</f>
        <v/>
      </c>
      <c r="F8266" s="56"/>
      <c r="G8266" s="122"/>
      <c r="H8266" s="122"/>
    </row>
    <row r="8267" spans="1:8" ht="28.5" customHeight="1">
      <c r="A8267" s="121"/>
      <c r="B8267" s="54" t="str">
        <f>IF(A8267="","",VLOOKUP(A8267,'3-Mapa de Controles'!$M$3:$N$143,2,FALSE))</f>
        <v/>
      </c>
      <c r="C8267" s="54" t="str">
        <f>IF(A8267="","",VLOOKUP(A8267,'3-Mapa de Controles'!$M$3:$P$143,4,FALSE))</f>
        <v/>
      </c>
      <c r="D8267" s="54" t="str">
        <f>IF(A8267="","",VLOOKUP(A8267,'3-Mapa de Controles'!$M$3:$AI$143,23,FALSE))</f>
        <v/>
      </c>
      <c r="E8267" s="54" t="str">
        <f>IF(A8267="","",VLOOKUP(A8267,'3-Mapa de Controles'!$B$3:$D$143,3,FALSE))</f>
        <v/>
      </c>
      <c r="F8267" s="56"/>
      <c r="G8267" s="122"/>
      <c r="H8267" s="122"/>
    </row>
    <row r="8268" spans="1:8" ht="28.5" customHeight="1">
      <c r="A8268" s="121"/>
      <c r="B8268" s="54" t="str">
        <f>IF(A8268="","",VLOOKUP(A8268,'3-Mapa de Controles'!$M$3:$N$143,2,FALSE))</f>
        <v/>
      </c>
      <c r="C8268" s="54" t="str">
        <f>IF(A8268="","",VLOOKUP(A8268,'3-Mapa de Controles'!$M$3:$P$143,4,FALSE))</f>
        <v/>
      </c>
      <c r="D8268" s="54" t="str">
        <f>IF(A8268="","",VLOOKUP(A8268,'3-Mapa de Controles'!$M$3:$AI$143,23,FALSE))</f>
        <v/>
      </c>
      <c r="E8268" s="54" t="str">
        <f>IF(A8268="","",VLOOKUP(A8268,'3-Mapa de Controles'!$B$3:$D$143,3,FALSE))</f>
        <v/>
      </c>
      <c r="F8268" s="56"/>
      <c r="G8268" s="122"/>
      <c r="H8268" s="122"/>
    </row>
    <row r="8269" spans="1:8" ht="28.5" customHeight="1">
      <c r="A8269" s="121"/>
      <c r="B8269" s="54" t="str">
        <f>IF(A8269="","",VLOOKUP(A8269,'3-Mapa de Controles'!$M$3:$N$143,2,FALSE))</f>
        <v/>
      </c>
      <c r="C8269" s="54" t="str">
        <f>IF(A8269="","",VLOOKUP(A8269,'3-Mapa de Controles'!$M$3:$P$143,4,FALSE))</f>
        <v/>
      </c>
      <c r="D8269" s="54" t="str">
        <f>IF(A8269="","",VLOOKUP(A8269,'3-Mapa de Controles'!$M$3:$AI$143,23,FALSE))</f>
        <v/>
      </c>
      <c r="E8269" s="54" t="str">
        <f>IF(A8269="","",VLOOKUP(A8269,'3-Mapa de Controles'!$B$3:$D$143,3,FALSE))</f>
        <v/>
      </c>
      <c r="F8269" s="56"/>
      <c r="G8269" s="122"/>
      <c r="H8269" s="122"/>
    </row>
    <row r="8270" spans="1:8" ht="28.5" customHeight="1">
      <c r="A8270" s="121"/>
      <c r="B8270" s="54" t="str">
        <f>IF(A8270="","",VLOOKUP(A8270,'3-Mapa de Controles'!$M$3:$N$143,2,FALSE))</f>
        <v/>
      </c>
      <c r="C8270" s="54" t="str">
        <f>IF(A8270="","",VLOOKUP(A8270,'3-Mapa de Controles'!$M$3:$P$143,4,FALSE))</f>
        <v/>
      </c>
      <c r="D8270" s="54" t="str">
        <f>IF(A8270="","",VLOOKUP(A8270,'3-Mapa de Controles'!$M$3:$AI$143,23,FALSE))</f>
        <v/>
      </c>
      <c r="E8270" s="54" t="str">
        <f>IF(A8270="","",VLOOKUP(A8270,'3-Mapa de Controles'!$B$3:$D$143,3,FALSE))</f>
        <v/>
      </c>
      <c r="F8270" s="56"/>
      <c r="G8270" s="122"/>
      <c r="H8270" s="122"/>
    </row>
    <row r="8271" spans="1:8" ht="28.5" customHeight="1">
      <c r="A8271" s="121"/>
      <c r="B8271" s="54" t="str">
        <f>IF(A8271="","",VLOOKUP(A8271,'3-Mapa de Controles'!$M$3:$N$143,2,FALSE))</f>
        <v/>
      </c>
      <c r="C8271" s="54" t="str">
        <f>IF(A8271="","",VLOOKUP(A8271,'3-Mapa de Controles'!$M$3:$P$143,4,FALSE))</f>
        <v/>
      </c>
      <c r="D8271" s="54" t="str">
        <f>IF(A8271="","",VLOOKUP(A8271,'3-Mapa de Controles'!$M$3:$AI$143,23,FALSE))</f>
        <v/>
      </c>
      <c r="E8271" s="54" t="str">
        <f>IF(A8271="","",VLOOKUP(A8271,'3-Mapa de Controles'!$B$3:$D$143,3,FALSE))</f>
        <v/>
      </c>
      <c r="F8271" s="56"/>
      <c r="G8271" s="122"/>
      <c r="H8271" s="122"/>
    </row>
    <row r="8272" spans="1:8" ht="28.5" customHeight="1">
      <c r="A8272" s="121"/>
      <c r="B8272" s="54" t="str">
        <f>IF(A8272="","",VLOOKUP(A8272,'3-Mapa de Controles'!$M$3:$N$143,2,FALSE))</f>
        <v/>
      </c>
      <c r="C8272" s="54" t="str">
        <f>IF(A8272="","",VLOOKUP(A8272,'3-Mapa de Controles'!$M$3:$P$143,4,FALSE))</f>
        <v/>
      </c>
      <c r="D8272" s="54" t="str">
        <f>IF(A8272="","",VLOOKUP(A8272,'3-Mapa de Controles'!$M$3:$AI$143,23,FALSE))</f>
        <v/>
      </c>
      <c r="E8272" s="54" t="str">
        <f>IF(A8272="","",VLOOKUP(A8272,'3-Mapa de Controles'!$B$3:$D$143,3,FALSE))</f>
        <v/>
      </c>
      <c r="F8272" s="56"/>
      <c r="G8272" s="122"/>
      <c r="H8272" s="122"/>
    </row>
    <row r="8273" spans="1:8" ht="28.5" customHeight="1">
      <c r="A8273" s="121"/>
      <c r="B8273" s="54" t="str">
        <f>IF(A8273="","",VLOOKUP(A8273,'3-Mapa de Controles'!$M$3:$N$143,2,FALSE))</f>
        <v/>
      </c>
      <c r="C8273" s="54" t="str">
        <f>IF(A8273="","",VLOOKUP(A8273,'3-Mapa de Controles'!$M$3:$P$143,4,FALSE))</f>
        <v/>
      </c>
      <c r="D8273" s="54" t="str">
        <f>IF(A8273="","",VLOOKUP(A8273,'3-Mapa de Controles'!$M$3:$AI$143,23,FALSE))</f>
        <v/>
      </c>
      <c r="E8273" s="54" t="str">
        <f>IF(A8273="","",VLOOKUP(A8273,'3-Mapa de Controles'!$B$3:$D$143,3,FALSE))</f>
        <v/>
      </c>
      <c r="F8273" s="56"/>
      <c r="G8273" s="122"/>
      <c r="H8273" s="122"/>
    </row>
    <row r="8274" spans="1:8" ht="28.5" customHeight="1">
      <c r="A8274" s="121"/>
      <c r="B8274" s="54" t="str">
        <f>IF(A8274="","",VLOOKUP(A8274,'3-Mapa de Controles'!$M$3:$N$143,2,FALSE))</f>
        <v/>
      </c>
      <c r="C8274" s="54" t="str">
        <f>IF(A8274="","",VLOOKUP(A8274,'3-Mapa de Controles'!$M$3:$P$143,4,FALSE))</f>
        <v/>
      </c>
      <c r="D8274" s="54" t="str">
        <f>IF(A8274="","",VLOOKUP(A8274,'3-Mapa de Controles'!$M$3:$AI$143,23,FALSE))</f>
        <v/>
      </c>
      <c r="E8274" s="54" t="str">
        <f>IF(A8274="","",VLOOKUP(A8274,'3-Mapa de Controles'!$B$3:$D$143,3,FALSE))</f>
        <v/>
      </c>
      <c r="F8274" s="56"/>
      <c r="G8274" s="122"/>
      <c r="H8274" s="122"/>
    </row>
    <row r="8275" spans="1:8" ht="28.5" customHeight="1">
      <c r="A8275" s="121"/>
      <c r="B8275" s="54" t="str">
        <f>IF(A8275="","",VLOOKUP(A8275,'3-Mapa de Controles'!$M$3:$N$143,2,FALSE))</f>
        <v/>
      </c>
      <c r="C8275" s="54" t="str">
        <f>IF(A8275="","",VLOOKUP(A8275,'3-Mapa de Controles'!$M$3:$P$143,4,FALSE))</f>
        <v/>
      </c>
      <c r="D8275" s="54" t="str">
        <f>IF(A8275="","",VLOOKUP(A8275,'3-Mapa de Controles'!$M$3:$AI$143,23,FALSE))</f>
        <v/>
      </c>
      <c r="E8275" s="54" t="str">
        <f>IF(A8275="","",VLOOKUP(A8275,'3-Mapa de Controles'!$B$3:$D$143,3,FALSE))</f>
        <v/>
      </c>
      <c r="F8275" s="56"/>
      <c r="G8275" s="122"/>
      <c r="H8275" s="122"/>
    </row>
    <row r="8276" spans="1:8" ht="28.5" customHeight="1">
      <c r="A8276" s="121"/>
      <c r="B8276" s="54" t="str">
        <f>IF(A8276="","",VLOOKUP(A8276,'3-Mapa de Controles'!$M$3:$N$143,2,FALSE))</f>
        <v/>
      </c>
      <c r="C8276" s="54" t="str">
        <f>IF(A8276="","",VLOOKUP(A8276,'3-Mapa de Controles'!$M$3:$P$143,4,FALSE))</f>
        <v/>
      </c>
      <c r="D8276" s="54" t="str">
        <f>IF(A8276="","",VLOOKUP(A8276,'3-Mapa de Controles'!$M$3:$AI$143,23,FALSE))</f>
        <v/>
      </c>
      <c r="E8276" s="54" t="str">
        <f>IF(A8276="","",VLOOKUP(A8276,'3-Mapa de Controles'!$B$3:$D$143,3,FALSE))</f>
        <v/>
      </c>
      <c r="F8276" s="56"/>
      <c r="G8276" s="122"/>
      <c r="H8276" s="122"/>
    </row>
    <row r="8277" spans="1:8" ht="28.5" customHeight="1">
      <c r="A8277" s="121"/>
      <c r="B8277" s="54" t="str">
        <f>IF(A8277="","",VLOOKUP(A8277,'3-Mapa de Controles'!$M$3:$N$143,2,FALSE))</f>
        <v/>
      </c>
      <c r="C8277" s="54" t="str">
        <f>IF(A8277="","",VLOOKUP(A8277,'3-Mapa de Controles'!$M$3:$P$143,4,FALSE))</f>
        <v/>
      </c>
      <c r="D8277" s="54" t="str">
        <f>IF(A8277="","",VLOOKUP(A8277,'3-Mapa de Controles'!$M$3:$AI$143,23,FALSE))</f>
        <v/>
      </c>
      <c r="E8277" s="54" t="str">
        <f>IF(A8277="","",VLOOKUP(A8277,'3-Mapa de Controles'!$B$3:$D$143,3,FALSE))</f>
        <v/>
      </c>
      <c r="F8277" s="56"/>
      <c r="G8277" s="122"/>
      <c r="H8277" s="122"/>
    </row>
    <row r="8278" spans="1:8" ht="28.5" customHeight="1">
      <c r="A8278" s="121"/>
      <c r="B8278" s="54" t="str">
        <f>IF(A8278="","",VLOOKUP(A8278,'3-Mapa de Controles'!$M$3:$N$143,2,FALSE))</f>
        <v/>
      </c>
      <c r="C8278" s="54" t="str">
        <f>IF(A8278="","",VLOOKUP(A8278,'3-Mapa de Controles'!$M$3:$P$143,4,FALSE))</f>
        <v/>
      </c>
      <c r="D8278" s="54" t="str">
        <f>IF(A8278="","",VLOOKUP(A8278,'3-Mapa de Controles'!$M$3:$AI$143,23,FALSE))</f>
        <v/>
      </c>
      <c r="E8278" s="54" t="str">
        <f>IF(A8278="","",VLOOKUP(A8278,'3-Mapa de Controles'!$B$3:$D$143,3,FALSE))</f>
        <v/>
      </c>
      <c r="F8278" s="56"/>
      <c r="G8278" s="122"/>
      <c r="H8278" s="122"/>
    </row>
    <row r="8279" spans="1:8" ht="28.5" customHeight="1">
      <c r="A8279" s="121"/>
      <c r="B8279" s="54" t="str">
        <f>IF(A8279="","",VLOOKUP(A8279,'3-Mapa de Controles'!$M$3:$N$143,2,FALSE))</f>
        <v/>
      </c>
      <c r="C8279" s="54" t="str">
        <f>IF(A8279="","",VLOOKUP(A8279,'3-Mapa de Controles'!$M$3:$P$143,4,FALSE))</f>
        <v/>
      </c>
      <c r="D8279" s="54" t="str">
        <f>IF(A8279="","",VLOOKUP(A8279,'3-Mapa de Controles'!$M$3:$AI$143,23,FALSE))</f>
        <v/>
      </c>
      <c r="E8279" s="54" t="str">
        <f>IF(A8279="","",VLOOKUP(A8279,'3-Mapa de Controles'!$B$3:$D$143,3,FALSE))</f>
        <v/>
      </c>
      <c r="F8279" s="56"/>
      <c r="G8279" s="122"/>
      <c r="H8279" s="122"/>
    </row>
    <row r="8280" spans="1:8" ht="28.5" customHeight="1">
      <c r="A8280" s="121"/>
      <c r="B8280" s="54" t="str">
        <f>IF(A8280="","",VLOOKUP(A8280,'3-Mapa de Controles'!$M$3:$N$143,2,FALSE))</f>
        <v/>
      </c>
      <c r="C8280" s="54" t="str">
        <f>IF(A8280="","",VLOOKUP(A8280,'3-Mapa de Controles'!$M$3:$P$143,4,FALSE))</f>
        <v/>
      </c>
      <c r="D8280" s="54" t="str">
        <f>IF(A8280="","",VLOOKUP(A8280,'3-Mapa de Controles'!$M$3:$AI$143,23,FALSE))</f>
        <v/>
      </c>
      <c r="E8280" s="54" t="str">
        <f>IF(A8280="","",VLOOKUP(A8280,'3-Mapa de Controles'!$B$3:$D$143,3,FALSE))</f>
        <v/>
      </c>
      <c r="F8280" s="56"/>
      <c r="G8280" s="122"/>
      <c r="H8280" s="122"/>
    </row>
    <row r="8281" spans="1:8" ht="28.5" customHeight="1">
      <c r="A8281" s="121"/>
      <c r="B8281" s="54" t="str">
        <f>IF(A8281="","",VLOOKUP(A8281,'3-Mapa de Controles'!$M$3:$N$143,2,FALSE))</f>
        <v/>
      </c>
      <c r="C8281" s="54" t="str">
        <f>IF(A8281="","",VLOOKUP(A8281,'3-Mapa de Controles'!$M$3:$P$143,4,FALSE))</f>
        <v/>
      </c>
      <c r="D8281" s="54" t="str">
        <f>IF(A8281="","",VLOOKUP(A8281,'3-Mapa de Controles'!$M$3:$AI$143,23,FALSE))</f>
        <v/>
      </c>
      <c r="E8281" s="54" t="str">
        <f>IF(A8281="","",VLOOKUP(A8281,'3-Mapa de Controles'!$B$3:$D$143,3,FALSE))</f>
        <v/>
      </c>
      <c r="F8281" s="56"/>
      <c r="G8281" s="122"/>
      <c r="H8281" s="122"/>
    </row>
    <row r="8282" spans="1:8" ht="28.5" customHeight="1">
      <c r="A8282" s="121"/>
      <c r="B8282" s="54" t="str">
        <f>IF(A8282="","",VLOOKUP(A8282,'3-Mapa de Controles'!$M$3:$N$143,2,FALSE))</f>
        <v/>
      </c>
      <c r="C8282" s="54" t="str">
        <f>IF(A8282="","",VLOOKUP(A8282,'3-Mapa de Controles'!$M$3:$P$143,4,FALSE))</f>
        <v/>
      </c>
      <c r="D8282" s="54" t="str">
        <f>IF(A8282="","",VLOOKUP(A8282,'3-Mapa de Controles'!$M$3:$AI$143,23,FALSE))</f>
        <v/>
      </c>
      <c r="E8282" s="54" t="str">
        <f>IF(A8282="","",VLOOKUP(A8282,'3-Mapa de Controles'!$B$3:$D$143,3,FALSE))</f>
        <v/>
      </c>
      <c r="F8282" s="56"/>
      <c r="G8282" s="122"/>
      <c r="H8282" s="122"/>
    </row>
    <row r="8283" spans="1:8" ht="28.5" customHeight="1">
      <c r="A8283" s="121"/>
      <c r="B8283" s="54" t="str">
        <f>IF(A8283="","",VLOOKUP(A8283,'3-Mapa de Controles'!$M$3:$N$143,2,FALSE))</f>
        <v/>
      </c>
      <c r="C8283" s="54" t="str">
        <f>IF(A8283="","",VLOOKUP(A8283,'3-Mapa de Controles'!$M$3:$P$143,4,FALSE))</f>
        <v/>
      </c>
      <c r="D8283" s="54" t="str">
        <f>IF(A8283="","",VLOOKUP(A8283,'3-Mapa de Controles'!$M$3:$AI$143,23,FALSE))</f>
        <v/>
      </c>
      <c r="E8283" s="54" t="str">
        <f>IF(A8283="","",VLOOKUP(A8283,'3-Mapa de Controles'!$B$3:$D$143,3,FALSE))</f>
        <v/>
      </c>
      <c r="F8283" s="56"/>
      <c r="G8283" s="122"/>
      <c r="H8283" s="122"/>
    </row>
    <row r="8284" spans="1:8" ht="28.5" customHeight="1">
      <c r="A8284" s="121"/>
      <c r="B8284" s="54" t="str">
        <f>IF(A8284="","",VLOOKUP(A8284,'3-Mapa de Controles'!$M$3:$N$143,2,FALSE))</f>
        <v/>
      </c>
      <c r="C8284" s="54" t="str">
        <f>IF(A8284="","",VLOOKUP(A8284,'3-Mapa de Controles'!$M$3:$P$143,4,FALSE))</f>
        <v/>
      </c>
      <c r="D8284" s="54" t="str">
        <f>IF(A8284="","",VLOOKUP(A8284,'3-Mapa de Controles'!$M$3:$AI$143,23,FALSE))</f>
        <v/>
      </c>
      <c r="E8284" s="54" t="str">
        <f>IF(A8284="","",VLOOKUP(A8284,'3-Mapa de Controles'!$B$3:$D$143,3,FALSE))</f>
        <v/>
      </c>
      <c r="F8284" s="56"/>
      <c r="G8284" s="122"/>
      <c r="H8284" s="122"/>
    </row>
    <row r="8285" spans="1:8" ht="28.5" customHeight="1">
      <c r="A8285" s="121"/>
      <c r="B8285" s="54" t="str">
        <f>IF(A8285="","",VLOOKUP(A8285,'3-Mapa de Controles'!$M$3:$N$143,2,FALSE))</f>
        <v/>
      </c>
      <c r="C8285" s="54" t="str">
        <f>IF(A8285="","",VLOOKUP(A8285,'3-Mapa de Controles'!$M$3:$P$143,4,FALSE))</f>
        <v/>
      </c>
      <c r="D8285" s="54" t="str">
        <f>IF(A8285="","",VLOOKUP(A8285,'3-Mapa de Controles'!$M$3:$AI$143,23,FALSE))</f>
        <v/>
      </c>
      <c r="E8285" s="54" t="str">
        <f>IF(A8285="","",VLOOKUP(A8285,'3-Mapa de Controles'!$B$3:$D$143,3,FALSE))</f>
        <v/>
      </c>
      <c r="F8285" s="56"/>
      <c r="G8285" s="122"/>
      <c r="H8285" s="122"/>
    </row>
    <row r="8286" spans="1:8" ht="28.5" customHeight="1">
      <c r="A8286" s="121"/>
      <c r="B8286" s="54" t="str">
        <f>IF(A8286="","",VLOOKUP(A8286,'3-Mapa de Controles'!$M$3:$N$143,2,FALSE))</f>
        <v/>
      </c>
      <c r="C8286" s="54" t="str">
        <f>IF(A8286="","",VLOOKUP(A8286,'3-Mapa de Controles'!$M$3:$P$143,4,FALSE))</f>
        <v/>
      </c>
      <c r="D8286" s="54" t="str">
        <f>IF(A8286="","",VLOOKUP(A8286,'3-Mapa de Controles'!$M$3:$AI$143,23,FALSE))</f>
        <v/>
      </c>
      <c r="E8286" s="54" t="str">
        <f>IF(A8286="","",VLOOKUP(A8286,'3-Mapa de Controles'!$B$3:$D$143,3,FALSE))</f>
        <v/>
      </c>
      <c r="F8286" s="56"/>
      <c r="G8286" s="122"/>
      <c r="H8286" s="122"/>
    </row>
    <row r="8287" spans="1:8" ht="28.5" customHeight="1">
      <c r="A8287" s="121"/>
      <c r="B8287" s="54" t="str">
        <f>IF(A8287="","",VLOOKUP(A8287,'3-Mapa de Controles'!$M$3:$N$143,2,FALSE))</f>
        <v/>
      </c>
      <c r="C8287" s="54" t="str">
        <f>IF(A8287="","",VLOOKUP(A8287,'3-Mapa de Controles'!$M$3:$P$143,4,FALSE))</f>
        <v/>
      </c>
      <c r="D8287" s="54" t="str">
        <f>IF(A8287="","",VLOOKUP(A8287,'3-Mapa de Controles'!$M$3:$AI$143,23,FALSE))</f>
        <v/>
      </c>
      <c r="E8287" s="54" t="str">
        <f>IF(A8287="","",VLOOKUP(A8287,'3-Mapa de Controles'!$B$3:$D$143,3,FALSE))</f>
        <v/>
      </c>
      <c r="F8287" s="56"/>
      <c r="G8287" s="122"/>
      <c r="H8287" s="122"/>
    </row>
    <row r="8288" spans="1:8" ht="28.5" customHeight="1">
      <c r="A8288" s="121"/>
      <c r="B8288" s="54" t="str">
        <f>IF(A8288="","",VLOOKUP(A8288,'3-Mapa de Controles'!$M$3:$N$143,2,FALSE))</f>
        <v/>
      </c>
      <c r="C8288" s="54" t="str">
        <f>IF(A8288="","",VLOOKUP(A8288,'3-Mapa de Controles'!$M$3:$P$143,4,FALSE))</f>
        <v/>
      </c>
      <c r="D8288" s="54" t="str">
        <f>IF(A8288="","",VLOOKUP(A8288,'3-Mapa de Controles'!$M$3:$AI$143,23,FALSE))</f>
        <v/>
      </c>
      <c r="E8288" s="54" t="str">
        <f>IF(A8288="","",VLOOKUP(A8288,'3-Mapa de Controles'!$B$3:$D$143,3,FALSE))</f>
        <v/>
      </c>
      <c r="F8288" s="56"/>
      <c r="G8288" s="122"/>
      <c r="H8288" s="122"/>
    </row>
    <row r="8289" spans="1:8" ht="28.5" customHeight="1">
      <c r="A8289" s="121"/>
      <c r="B8289" s="54" t="str">
        <f>IF(A8289="","",VLOOKUP(A8289,'3-Mapa de Controles'!$M$3:$N$143,2,FALSE))</f>
        <v/>
      </c>
      <c r="C8289" s="54" t="str">
        <f>IF(A8289="","",VLOOKUP(A8289,'3-Mapa de Controles'!$M$3:$P$143,4,FALSE))</f>
        <v/>
      </c>
      <c r="D8289" s="54" t="str">
        <f>IF(A8289="","",VLOOKUP(A8289,'3-Mapa de Controles'!$M$3:$AI$143,23,FALSE))</f>
        <v/>
      </c>
      <c r="E8289" s="54" t="str">
        <f>IF(A8289="","",VLOOKUP(A8289,'3-Mapa de Controles'!$B$3:$D$143,3,FALSE))</f>
        <v/>
      </c>
      <c r="F8289" s="56"/>
      <c r="G8289" s="122"/>
      <c r="H8289" s="122"/>
    </row>
    <row r="8290" spans="1:8" ht="28.5" customHeight="1">
      <c r="A8290" s="121"/>
      <c r="B8290" s="54" t="str">
        <f>IF(A8290="","",VLOOKUP(A8290,'3-Mapa de Controles'!$M$3:$N$143,2,FALSE))</f>
        <v/>
      </c>
      <c r="C8290" s="54" t="str">
        <f>IF(A8290="","",VLOOKUP(A8290,'3-Mapa de Controles'!$M$3:$P$143,4,FALSE))</f>
        <v/>
      </c>
      <c r="D8290" s="54" t="str">
        <f>IF(A8290="","",VLOOKUP(A8290,'3-Mapa de Controles'!$M$3:$AI$143,23,FALSE))</f>
        <v/>
      </c>
      <c r="E8290" s="54" t="str">
        <f>IF(A8290="","",VLOOKUP(A8290,'3-Mapa de Controles'!$B$3:$D$143,3,FALSE))</f>
        <v/>
      </c>
      <c r="F8290" s="56"/>
      <c r="G8290" s="122"/>
      <c r="H8290" s="122"/>
    </row>
    <row r="8291" spans="1:8" ht="28.5" customHeight="1">
      <c r="A8291" s="121"/>
      <c r="B8291" s="54" t="str">
        <f>IF(A8291="","",VLOOKUP(A8291,'3-Mapa de Controles'!$M$3:$N$143,2,FALSE))</f>
        <v/>
      </c>
      <c r="C8291" s="54" t="str">
        <f>IF(A8291="","",VLOOKUP(A8291,'3-Mapa de Controles'!$M$3:$P$143,4,FALSE))</f>
        <v/>
      </c>
      <c r="D8291" s="54" t="str">
        <f>IF(A8291="","",VLOOKUP(A8291,'3-Mapa de Controles'!$M$3:$AI$143,23,FALSE))</f>
        <v/>
      </c>
      <c r="E8291" s="54" t="str">
        <f>IF(A8291="","",VLOOKUP(A8291,'3-Mapa de Controles'!$B$3:$D$143,3,FALSE))</f>
        <v/>
      </c>
      <c r="F8291" s="56"/>
      <c r="G8291" s="122"/>
      <c r="H8291" s="122"/>
    </row>
    <row r="8292" spans="1:8" ht="28.5" customHeight="1">
      <c r="A8292" s="121"/>
      <c r="B8292" s="54" t="str">
        <f>IF(A8292="","",VLOOKUP(A8292,'3-Mapa de Controles'!$M$3:$N$143,2,FALSE))</f>
        <v/>
      </c>
      <c r="C8292" s="54" t="str">
        <f>IF(A8292="","",VLOOKUP(A8292,'3-Mapa de Controles'!$M$3:$P$143,4,FALSE))</f>
        <v/>
      </c>
      <c r="D8292" s="54" t="str">
        <f>IF(A8292="","",VLOOKUP(A8292,'3-Mapa de Controles'!$M$3:$AI$143,23,FALSE))</f>
        <v/>
      </c>
      <c r="E8292" s="54" t="str">
        <f>IF(A8292="","",VLOOKUP(A8292,'3-Mapa de Controles'!$B$3:$D$143,3,FALSE))</f>
        <v/>
      </c>
      <c r="F8292" s="56"/>
      <c r="G8292" s="122"/>
      <c r="H8292" s="122"/>
    </row>
    <row r="8293" spans="1:8" ht="28.5" customHeight="1">
      <c r="A8293" s="121"/>
      <c r="B8293" s="54" t="str">
        <f>IF(A8293="","",VLOOKUP(A8293,'3-Mapa de Controles'!$M$3:$N$143,2,FALSE))</f>
        <v/>
      </c>
      <c r="C8293" s="54" t="str">
        <f>IF(A8293="","",VLOOKUP(A8293,'3-Mapa de Controles'!$M$3:$P$143,4,FALSE))</f>
        <v/>
      </c>
      <c r="D8293" s="54" t="str">
        <f>IF(A8293="","",VLOOKUP(A8293,'3-Mapa de Controles'!$M$3:$AI$143,23,FALSE))</f>
        <v/>
      </c>
      <c r="E8293" s="54" t="str">
        <f>IF(A8293="","",VLOOKUP(A8293,'3-Mapa de Controles'!$B$3:$D$143,3,FALSE))</f>
        <v/>
      </c>
      <c r="F8293" s="56"/>
      <c r="G8293" s="122"/>
      <c r="H8293" s="122"/>
    </row>
    <row r="8294" spans="1:8" ht="28.5" customHeight="1">
      <c r="A8294" s="121"/>
      <c r="B8294" s="54" t="str">
        <f>IF(A8294="","",VLOOKUP(A8294,'3-Mapa de Controles'!$M$3:$N$143,2,FALSE))</f>
        <v/>
      </c>
      <c r="C8294" s="54" t="str">
        <f>IF(A8294="","",VLOOKUP(A8294,'3-Mapa de Controles'!$M$3:$P$143,4,FALSE))</f>
        <v/>
      </c>
      <c r="D8294" s="54" t="str">
        <f>IF(A8294="","",VLOOKUP(A8294,'3-Mapa de Controles'!$M$3:$AI$143,23,FALSE))</f>
        <v/>
      </c>
      <c r="E8294" s="54" t="str">
        <f>IF(A8294="","",VLOOKUP(A8294,'3-Mapa de Controles'!$B$3:$D$143,3,FALSE))</f>
        <v/>
      </c>
      <c r="F8294" s="56"/>
      <c r="G8294" s="122"/>
      <c r="H8294" s="122"/>
    </row>
    <row r="8295" spans="1:8" ht="28.5" customHeight="1">
      <c r="A8295" s="121"/>
      <c r="B8295" s="54" t="str">
        <f>IF(A8295="","",VLOOKUP(A8295,'3-Mapa de Controles'!$M$3:$N$143,2,FALSE))</f>
        <v/>
      </c>
      <c r="C8295" s="54" t="str">
        <f>IF(A8295="","",VLOOKUP(A8295,'3-Mapa de Controles'!$M$3:$P$143,4,FALSE))</f>
        <v/>
      </c>
      <c r="D8295" s="54" t="str">
        <f>IF(A8295="","",VLOOKUP(A8295,'3-Mapa de Controles'!$M$3:$AI$143,23,FALSE))</f>
        <v/>
      </c>
      <c r="E8295" s="54" t="str">
        <f>IF(A8295="","",VLOOKUP(A8295,'3-Mapa de Controles'!$B$3:$D$143,3,FALSE))</f>
        <v/>
      </c>
      <c r="F8295" s="56"/>
      <c r="G8295" s="122"/>
      <c r="H8295" s="122"/>
    </row>
    <row r="8296" spans="1:8" ht="28.5" customHeight="1">
      <c r="A8296" s="121"/>
      <c r="B8296" s="54" t="str">
        <f>IF(A8296="","",VLOOKUP(A8296,'3-Mapa de Controles'!$M$3:$N$143,2,FALSE))</f>
        <v/>
      </c>
      <c r="C8296" s="54" t="str">
        <f>IF(A8296="","",VLOOKUP(A8296,'3-Mapa de Controles'!$M$3:$P$143,4,FALSE))</f>
        <v/>
      </c>
      <c r="D8296" s="54" t="str">
        <f>IF(A8296="","",VLOOKUP(A8296,'3-Mapa de Controles'!$M$3:$AI$143,23,FALSE))</f>
        <v/>
      </c>
      <c r="E8296" s="54" t="str">
        <f>IF(A8296="","",VLOOKUP(A8296,'3-Mapa de Controles'!$B$3:$D$143,3,FALSE))</f>
        <v/>
      </c>
      <c r="F8296" s="56"/>
      <c r="G8296" s="122"/>
      <c r="H8296" s="122"/>
    </row>
    <row r="8297" spans="1:8" ht="28.5" customHeight="1">
      <c r="A8297" s="121"/>
      <c r="B8297" s="54" t="str">
        <f>IF(A8297="","",VLOOKUP(A8297,'3-Mapa de Controles'!$M$3:$N$143,2,FALSE))</f>
        <v/>
      </c>
      <c r="C8297" s="54" t="str">
        <f>IF(A8297="","",VLOOKUP(A8297,'3-Mapa de Controles'!$M$3:$P$143,4,FALSE))</f>
        <v/>
      </c>
      <c r="D8297" s="54" t="str">
        <f>IF(A8297="","",VLOOKUP(A8297,'3-Mapa de Controles'!$M$3:$AI$143,23,FALSE))</f>
        <v/>
      </c>
      <c r="E8297" s="54" t="str">
        <f>IF(A8297="","",VLOOKUP(A8297,'3-Mapa de Controles'!$B$3:$D$143,3,FALSE))</f>
        <v/>
      </c>
      <c r="F8297" s="56"/>
      <c r="G8297" s="122"/>
      <c r="H8297" s="122"/>
    </row>
    <row r="8298" spans="1:8" ht="28.5" customHeight="1">
      <c r="A8298" s="121"/>
      <c r="B8298" s="54" t="str">
        <f>IF(A8298="","",VLOOKUP(A8298,'3-Mapa de Controles'!$M$3:$N$143,2,FALSE))</f>
        <v/>
      </c>
      <c r="C8298" s="54" t="str">
        <f>IF(A8298="","",VLOOKUP(A8298,'3-Mapa de Controles'!$M$3:$P$143,4,FALSE))</f>
        <v/>
      </c>
      <c r="D8298" s="54" t="str">
        <f>IF(A8298="","",VLOOKUP(A8298,'3-Mapa de Controles'!$M$3:$AI$143,23,FALSE))</f>
        <v/>
      </c>
      <c r="E8298" s="54" t="str">
        <f>IF(A8298="","",VLOOKUP(A8298,'3-Mapa de Controles'!$B$3:$D$143,3,FALSE))</f>
        <v/>
      </c>
      <c r="F8298" s="56"/>
      <c r="G8298" s="122"/>
      <c r="H8298" s="122"/>
    </row>
    <row r="8299" spans="1:8" ht="28.5" customHeight="1">
      <c r="A8299" s="121"/>
      <c r="B8299" s="54" t="str">
        <f>IF(A8299="","",VLOOKUP(A8299,'3-Mapa de Controles'!$M$3:$N$143,2,FALSE))</f>
        <v/>
      </c>
      <c r="C8299" s="54" t="str">
        <f>IF(A8299="","",VLOOKUP(A8299,'3-Mapa de Controles'!$M$3:$P$143,4,FALSE))</f>
        <v/>
      </c>
      <c r="D8299" s="54" t="str">
        <f>IF(A8299="","",VLOOKUP(A8299,'3-Mapa de Controles'!$M$3:$AI$143,23,FALSE))</f>
        <v/>
      </c>
      <c r="E8299" s="54" t="str">
        <f>IF(A8299="","",VLOOKUP(A8299,'3-Mapa de Controles'!$B$3:$D$143,3,FALSE))</f>
        <v/>
      </c>
      <c r="F8299" s="56"/>
      <c r="G8299" s="122"/>
      <c r="H8299" s="122"/>
    </row>
    <row r="8300" spans="1:8" ht="28.5" customHeight="1">
      <c r="A8300" s="121"/>
      <c r="B8300" s="54" t="str">
        <f>IF(A8300="","",VLOOKUP(A8300,'3-Mapa de Controles'!$M$3:$N$143,2,FALSE))</f>
        <v/>
      </c>
      <c r="C8300" s="54" t="str">
        <f>IF(A8300="","",VLOOKUP(A8300,'3-Mapa de Controles'!$M$3:$P$143,4,FALSE))</f>
        <v/>
      </c>
      <c r="D8300" s="54" t="str">
        <f>IF(A8300="","",VLOOKUP(A8300,'3-Mapa de Controles'!$M$3:$AI$143,23,FALSE))</f>
        <v/>
      </c>
      <c r="E8300" s="54" t="str">
        <f>IF(A8300="","",VLOOKUP(A8300,'3-Mapa de Controles'!$B$3:$D$143,3,FALSE))</f>
        <v/>
      </c>
      <c r="F8300" s="56"/>
      <c r="G8300" s="122"/>
      <c r="H8300" s="122"/>
    </row>
    <row r="8301" spans="1:8" ht="28.5" customHeight="1">
      <c r="A8301" s="121"/>
      <c r="B8301" s="54" t="str">
        <f>IF(A8301="","",VLOOKUP(A8301,'3-Mapa de Controles'!$M$3:$N$143,2,FALSE))</f>
        <v/>
      </c>
      <c r="C8301" s="54" t="str">
        <f>IF(A8301="","",VLOOKUP(A8301,'3-Mapa de Controles'!$M$3:$P$143,4,FALSE))</f>
        <v/>
      </c>
      <c r="D8301" s="54" t="str">
        <f>IF(A8301="","",VLOOKUP(A8301,'3-Mapa de Controles'!$M$3:$AI$143,23,FALSE))</f>
        <v/>
      </c>
      <c r="E8301" s="54" t="str">
        <f>IF(A8301="","",VLOOKUP(A8301,'3-Mapa de Controles'!$B$3:$D$143,3,FALSE))</f>
        <v/>
      </c>
      <c r="F8301" s="56"/>
      <c r="G8301" s="122"/>
      <c r="H8301" s="122"/>
    </row>
    <row r="8302" spans="1:8" ht="28.5" customHeight="1">
      <c r="A8302" s="121"/>
      <c r="B8302" s="54" t="str">
        <f>IF(A8302="","",VLOOKUP(A8302,'3-Mapa de Controles'!$M$3:$N$143,2,FALSE))</f>
        <v/>
      </c>
      <c r="C8302" s="54" t="str">
        <f>IF(A8302="","",VLOOKUP(A8302,'3-Mapa de Controles'!$M$3:$P$143,4,FALSE))</f>
        <v/>
      </c>
      <c r="D8302" s="54" t="str">
        <f>IF(A8302="","",VLOOKUP(A8302,'3-Mapa de Controles'!$M$3:$AI$143,23,FALSE))</f>
        <v/>
      </c>
      <c r="E8302" s="54" t="str">
        <f>IF(A8302="","",VLOOKUP(A8302,'3-Mapa de Controles'!$B$3:$D$143,3,FALSE))</f>
        <v/>
      </c>
      <c r="F8302" s="56"/>
      <c r="G8302" s="122"/>
      <c r="H8302" s="122"/>
    </row>
    <row r="8303" spans="1:8" ht="28.5" customHeight="1">
      <c r="A8303" s="121"/>
      <c r="B8303" s="54" t="str">
        <f>IF(A8303="","",VLOOKUP(A8303,'3-Mapa de Controles'!$M$3:$N$143,2,FALSE))</f>
        <v/>
      </c>
      <c r="C8303" s="54" t="str">
        <f>IF(A8303="","",VLOOKUP(A8303,'3-Mapa de Controles'!$M$3:$P$143,4,FALSE))</f>
        <v/>
      </c>
      <c r="D8303" s="54" t="str">
        <f>IF(A8303="","",VLOOKUP(A8303,'3-Mapa de Controles'!$M$3:$AI$143,23,FALSE))</f>
        <v/>
      </c>
      <c r="E8303" s="54" t="str">
        <f>IF(A8303="","",VLOOKUP(A8303,'3-Mapa de Controles'!$B$3:$D$143,3,FALSE))</f>
        <v/>
      </c>
      <c r="F8303" s="56"/>
      <c r="G8303" s="122"/>
      <c r="H8303" s="122"/>
    </row>
    <row r="8304" spans="1:8" ht="28.5" customHeight="1">
      <c r="A8304" s="121"/>
      <c r="B8304" s="54" t="str">
        <f>IF(A8304="","",VLOOKUP(A8304,'3-Mapa de Controles'!$M$3:$N$143,2,FALSE))</f>
        <v/>
      </c>
      <c r="C8304" s="54" t="str">
        <f>IF(A8304="","",VLOOKUP(A8304,'3-Mapa de Controles'!$M$3:$P$143,4,FALSE))</f>
        <v/>
      </c>
      <c r="D8304" s="54" t="str">
        <f>IF(A8304="","",VLOOKUP(A8304,'3-Mapa de Controles'!$M$3:$AI$143,23,FALSE))</f>
        <v/>
      </c>
      <c r="E8304" s="54" t="str">
        <f>IF(A8304="","",VLOOKUP(A8304,'3-Mapa de Controles'!$B$3:$D$143,3,FALSE))</f>
        <v/>
      </c>
      <c r="F8304" s="56"/>
      <c r="G8304" s="122"/>
      <c r="H8304" s="122"/>
    </row>
    <row r="8305" spans="1:8" ht="28.5" customHeight="1">
      <c r="A8305" s="121"/>
      <c r="B8305" s="54" t="str">
        <f>IF(A8305="","",VLOOKUP(A8305,'3-Mapa de Controles'!$M$3:$N$143,2,FALSE))</f>
        <v/>
      </c>
      <c r="C8305" s="54" t="str">
        <f>IF(A8305="","",VLOOKUP(A8305,'3-Mapa de Controles'!$M$3:$P$143,4,FALSE))</f>
        <v/>
      </c>
      <c r="D8305" s="54" t="str">
        <f>IF(A8305="","",VLOOKUP(A8305,'3-Mapa de Controles'!$M$3:$AI$143,23,FALSE))</f>
        <v/>
      </c>
      <c r="E8305" s="54" t="str">
        <f>IF(A8305="","",VLOOKUP(A8305,'3-Mapa de Controles'!$B$3:$D$143,3,FALSE))</f>
        <v/>
      </c>
      <c r="F8305" s="56"/>
      <c r="G8305" s="122"/>
      <c r="H8305" s="122"/>
    </row>
    <row r="8306" spans="1:8" ht="28.5" customHeight="1">
      <c r="A8306" s="121"/>
      <c r="B8306" s="54" t="str">
        <f>IF(A8306="","",VLOOKUP(A8306,'3-Mapa de Controles'!$M$3:$N$143,2,FALSE))</f>
        <v/>
      </c>
      <c r="C8306" s="54" t="str">
        <f>IF(A8306="","",VLOOKUP(A8306,'3-Mapa de Controles'!$M$3:$P$143,4,FALSE))</f>
        <v/>
      </c>
      <c r="D8306" s="54" t="str">
        <f>IF(A8306="","",VLOOKUP(A8306,'3-Mapa de Controles'!$M$3:$AI$143,23,FALSE))</f>
        <v/>
      </c>
      <c r="E8306" s="54" t="str">
        <f>IF(A8306="","",VLOOKUP(A8306,'3-Mapa de Controles'!$B$3:$D$143,3,FALSE))</f>
        <v/>
      </c>
      <c r="F8306" s="56"/>
      <c r="G8306" s="122"/>
      <c r="H8306" s="122"/>
    </row>
    <row r="8307" spans="1:8" ht="28.5" customHeight="1">
      <c r="A8307" s="121"/>
      <c r="B8307" s="54" t="str">
        <f>IF(A8307="","",VLOOKUP(A8307,'3-Mapa de Controles'!$M$3:$N$143,2,FALSE))</f>
        <v/>
      </c>
      <c r="C8307" s="54" t="str">
        <f>IF(A8307="","",VLOOKUP(A8307,'3-Mapa de Controles'!$M$3:$P$143,4,FALSE))</f>
        <v/>
      </c>
      <c r="D8307" s="54" t="str">
        <f>IF(A8307="","",VLOOKUP(A8307,'3-Mapa de Controles'!$M$3:$AI$143,23,FALSE))</f>
        <v/>
      </c>
      <c r="E8307" s="54" t="str">
        <f>IF(A8307="","",VLOOKUP(A8307,'3-Mapa de Controles'!$B$3:$D$143,3,FALSE))</f>
        <v/>
      </c>
      <c r="F8307" s="56"/>
      <c r="G8307" s="122"/>
      <c r="H8307" s="122"/>
    </row>
    <row r="8308" spans="1:8" ht="28.5" customHeight="1">
      <c r="A8308" s="121"/>
      <c r="B8308" s="54" t="str">
        <f>IF(A8308="","",VLOOKUP(A8308,'3-Mapa de Controles'!$M$3:$N$143,2,FALSE))</f>
        <v/>
      </c>
      <c r="C8308" s="54" t="str">
        <f>IF(A8308="","",VLOOKUP(A8308,'3-Mapa de Controles'!$M$3:$P$143,4,FALSE))</f>
        <v/>
      </c>
      <c r="D8308" s="54" t="str">
        <f>IF(A8308="","",VLOOKUP(A8308,'3-Mapa de Controles'!$M$3:$AI$143,23,FALSE))</f>
        <v/>
      </c>
      <c r="E8308" s="54" t="str">
        <f>IF(A8308="","",VLOOKUP(A8308,'3-Mapa de Controles'!$B$3:$D$143,3,FALSE))</f>
        <v/>
      </c>
      <c r="F8308" s="56"/>
      <c r="G8308" s="122"/>
      <c r="H8308" s="122"/>
    </row>
    <row r="8309" spans="1:8" ht="28.5" customHeight="1">
      <c r="A8309" s="121"/>
      <c r="B8309" s="54" t="str">
        <f>IF(A8309="","",VLOOKUP(A8309,'3-Mapa de Controles'!$M$3:$N$143,2,FALSE))</f>
        <v/>
      </c>
      <c r="C8309" s="54" t="str">
        <f>IF(A8309="","",VLOOKUP(A8309,'3-Mapa de Controles'!$M$3:$P$143,4,FALSE))</f>
        <v/>
      </c>
      <c r="D8309" s="54" t="str">
        <f>IF(A8309="","",VLOOKUP(A8309,'3-Mapa de Controles'!$M$3:$AI$143,23,FALSE))</f>
        <v/>
      </c>
      <c r="E8309" s="54" t="str">
        <f>IF(A8309="","",VLOOKUP(A8309,'3-Mapa de Controles'!$B$3:$D$143,3,FALSE))</f>
        <v/>
      </c>
      <c r="F8309" s="56"/>
      <c r="G8309" s="122"/>
      <c r="H8309" s="122"/>
    </row>
    <row r="8310" spans="1:8" ht="28.5" customHeight="1">
      <c r="A8310" s="121"/>
      <c r="B8310" s="54" t="str">
        <f>IF(A8310="","",VLOOKUP(A8310,'3-Mapa de Controles'!$M$3:$N$143,2,FALSE))</f>
        <v/>
      </c>
      <c r="C8310" s="54" t="str">
        <f>IF(A8310="","",VLOOKUP(A8310,'3-Mapa de Controles'!$M$3:$P$143,4,FALSE))</f>
        <v/>
      </c>
      <c r="D8310" s="54" t="str">
        <f>IF(A8310="","",VLOOKUP(A8310,'3-Mapa de Controles'!$M$3:$AI$143,23,FALSE))</f>
        <v/>
      </c>
      <c r="E8310" s="54" t="str">
        <f>IF(A8310="","",VLOOKUP(A8310,'3-Mapa de Controles'!$B$3:$D$143,3,FALSE))</f>
        <v/>
      </c>
      <c r="F8310" s="56"/>
      <c r="G8310" s="122"/>
      <c r="H8310" s="122"/>
    </row>
    <row r="8311" spans="1:8" ht="28.5" customHeight="1">
      <c r="A8311" s="121"/>
      <c r="B8311" s="54" t="str">
        <f>IF(A8311="","",VLOOKUP(A8311,'3-Mapa de Controles'!$M$3:$N$143,2,FALSE))</f>
        <v/>
      </c>
      <c r="C8311" s="54" t="str">
        <f>IF(A8311="","",VLOOKUP(A8311,'3-Mapa de Controles'!$M$3:$P$143,4,FALSE))</f>
        <v/>
      </c>
      <c r="D8311" s="54" t="str">
        <f>IF(A8311="","",VLOOKUP(A8311,'3-Mapa de Controles'!$M$3:$AI$143,23,FALSE))</f>
        <v/>
      </c>
      <c r="E8311" s="54" t="str">
        <f>IF(A8311="","",VLOOKUP(A8311,'3-Mapa de Controles'!$B$3:$D$143,3,FALSE))</f>
        <v/>
      </c>
      <c r="F8311" s="56"/>
      <c r="G8311" s="122"/>
      <c r="H8311" s="122"/>
    </row>
    <row r="8312" spans="1:8" ht="28.5" customHeight="1">
      <c r="A8312" s="121"/>
      <c r="B8312" s="54" t="str">
        <f>IF(A8312="","",VLOOKUP(A8312,'3-Mapa de Controles'!$M$3:$N$143,2,FALSE))</f>
        <v/>
      </c>
      <c r="C8312" s="54" t="str">
        <f>IF(A8312="","",VLOOKUP(A8312,'3-Mapa de Controles'!$M$3:$P$143,4,FALSE))</f>
        <v/>
      </c>
      <c r="D8312" s="54" t="str">
        <f>IF(A8312="","",VLOOKUP(A8312,'3-Mapa de Controles'!$M$3:$AI$143,23,FALSE))</f>
        <v/>
      </c>
      <c r="E8312" s="54" t="str">
        <f>IF(A8312="","",VLOOKUP(A8312,'3-Mapa de Controles'!$B$3:$D$143,3,FALSE))</f>
        <v/>
      </c>
      <c r="F8312" s="56"/>
      <c r="G8312" s="122"/>
      <c r="H8312" s="122"/>
    </row>
    <row r="8313" spans="1:8" ht="28.5" customHeight="1">
      <c r="A8313" s="121"/>
      <c r="B8313" s="54" t="str">
        <f>IF(A8313="","",VLOOKUP(A8313,'3-Mapa de Controles'!$M$3:$N$143,2,FALSE))</f>
        <v/>
      </c>
      <c r="C8313" s="54" t="str">
        <f>IF(A8313="","",VLOOKUP(A8313,'3-Mapa de Controles'!$M$3:$P$143,4,FALSE))</f>
        <v/>
      </c>
      <c r="D8313" s="54" t="str">
        <f>IF(A8313="","",VLOOKUP(A8313,'3-Mapa de Controles'!$M$3:$AI$143,23,FALSE))</f>
        <v/>
      </c>
      <c r="E8313" s="54" t="str">
        <f>IF(A8313="","",VLOOKUP(A8313,'3-Mapa de Controles'!$B$3:$D$143,3,FALSE))</f>
        <v/>
      </c>
      <c r="F8313" s="56"/>
      <c r="G8313" s="122"/>
      <c r="H8313" s="122"/>
    </row>
    <row r="8314" spans="1:8" ht="28.5" customHeight="1">
      <c r="A8314" s="121"/>
      <c r="B8314" s="54" t="str">
        <f>IF(A8314="","",VLOOKUP(A8314,'3-Mapa de Controles'!$M$3:$N$143,2,FALSE))</f>
        <v/>
      </c>
      <c r="C8314" s="54" t="str">
        <f>IF(A8314="","",VLOOKUP(A8314,'3-Mapa de Controles'!$M$3:$P$143,4,FALSE))</f>
        <v/>
      </c>
      <c r="D8314" s="54" t="str">
        <f>IF(A8314="","",VLOOKUP(A8314,'3-Mapa de Controles'!$M$3:$AI$143,23,FALSE))</f>
        <v/>
      </c>
      <c r="E8314" s="54" t="str">
        <f>IF(A8314="","",VLOOKUP(A8314,'3-Mapa de Controles'!$B$3:$D$143,3,FALSE))</f>
        <v/>
      </c>
      <c r="F8314" s="56"/>
      <c r="G8314" s="122"/>
      <c r="H8314" s="122"/>
    </row>
    <row r="8315" spans="1:8" ht="28.5" customHeight="1">
      <c r="A8315" s="121"/>
      <c r="B8315" s="54" t="str">
        <f>IF(A8315="","",VLOOKUP(A8315,'3-Mapa de Controles'!$M$3:$N$143,2,FALSE))</f>
        <v/>
      </c>
      <c r="C8315" s="54" t="str">
        <f>IF(A8315="","",VLOOKUP(A8315,'3-Mapa de Controles'!$M$3:$P$143,4,FALSE))</f>
        <v/>
      </c>
      <c r="D8315" s="54" t="str">
        <f>IF(A8315="","",VLOOKUP(A8315,'3-Mapa de Controles'!$M$3:$AI$143,23,FALSE))</f>
        <v/>
      </c>
      <c r="E8315" s="54" t="str">
        <f>IF(A8315="","",VLOOKUP(A8315,'3-Mapa de Controles'!$B$3:$D$143,3,FALSE))</f>
        <v/>
      </c>
      <c r="F8315" s="56"/>
      <c r="G8315" s="122"/>
      <c r="H8315" s="122"/>
    </row>
    <row r="8316" spans="1:8" ht="28.5" customHeight="1">
      <c r="A8316" s="121"/>
      <c r="B8316" s="54" t="str">
        <f>IF(A8316="","",VLOOKUP(A8316,'3-Mapa de Controles'!$M$3:$N$143,2,FALSE))</f>
        <v/>
      </c>
      <c r="C8316" s="54" t="str">
        <f>IF(A8316="","",VLOOKUP(A8316,'3-Mapa de Controles'!$M$3:$P$143,4,FALSE))</f>
        <v/>
      </c>
      <c r="D8316" s="54" t="str">
        <f>IF(A8316="","",VLOOKUP(A8316,'3-Mapa de Controles'!$M$3:$AI$143,23,FALSE))</f>
        <v/>
      </c>
      <c r="E8316" s="54" t="str">
        <f>IF(A8316="","",VLOOKUP(A8316,'3-Mapa de Controles'!$B$3:$D$143,3,FALSE))</f>
        <v/>
      </c>
      <c r="F8316" s="56"/>
      <c r="G8316" s="122"/>
      <c r="H8316" s="122"/>
    </row>
    <row r="8317" spans="1:8" ht="28.5" customHeight="1">
      <c r="A8317" s="121"/>
      <c r="B8317" s="54" t="str">
        <f>IF(A8317="","",VLOOKUP(A8317,'3-Mapa de Controles'!$M$3:$N$143,2,FALSE))</f>
        <v/>
      </c>
      <c r="C8317" s="54" t="str">
        <f>IF(A8317="","",VLOOKUP(A8317,'3-Mapa de Controles'!$M$3:$P$143,4,FALSE))</f>
        <v/>
      </c>
      <c r="D8317" s="54" t="str">
        <f>IF(A8317="","",VLOOKUP(A8317,'3-Mapa de Controles'!$M$3:$AI$143,23,FALSE))</f>
        <v/>
      </c>
      <c r="E8317" s="54" t="str">
        <f>IF(A8317="","",VLOOKUP(A8317,'3-Mapa de Controles'!$B$3:$D$143,3,FALSE))</f>
        <v/>
      </c>
      <c r="F8317" s="56"/>
      <c r="G8317" s="122"/>
      <c r="H8317" s="122"/>
    </row>
    <row r="8318" spans="1:8" ht="28.5" customHeight="1">
      <c r="A8318" s="121"/>
      <c r="B8318" s="54" t="str">
        <f>IF(A8318="","",VLOOKUP(A8318,'3-Mapa de Controles'!$M$3:$N$143,2,FALSE))</f>
        <v/>
      </c>
      <c r="C8318" s="54" t="str">
        <f>IF(A8318="","",VLOOKUP(A8318,'3-Mapa de Controles'!$M$3:$P$143,4,FALSE))</f>
        <v/>
      </c>
      <c r="D8318" s="54" t="str">
        <f>IF(A8318="","",VLOOKUP(A8318,'3-Mapa de Controles'!$M$3:$AI$143,23,FALSE))</f>
        <v/>
      </c>
      <c r="E8318" s="54" t="str">
        <f>IF(A8318="","",VLOOKUP(A8318,'3-Mapa de Controles'!$B$3:$D$143,3,FALSE))</f>
        <v/>
      </c>
      <c r="F8318" s="56"/>
      <c r="G8318" s="122"/>
      <c r="H8318" s="122"/>
    </row>
    <row r="8319" spans="1:8" ht="28.5" customHeight="1">
      <c r="A8319" s="121"/>
      <c r="B8319" s="54" t="str">
        <f>IF(A8319="","",VLOOKUP(A8319,'3-Mapa de Controles'!$M$3:$N$143,2,FALSE))</f>
        <v/>
      </c>
      <c r="C8319" s="54" t="str">
        <f>IF(A8319="","",VLOOKUP(A8319,'3-Mapa de Controles'!$M$3:$P$143,4,FALSE))</f>
        <v/>
      </c>
      <c r="D8319" s="54" t="str">
        <f>IF(A8319="","",VLOOKUP(A8319,'3-Mapa de Controles'!$M$3:$AI$143,23,FALSE))</f>
        <v/>
      </c>
      <c r="E8319" s="54" t="str">
        <f>IF(A8319="","",VLOOKUP(A8319,'3-Mapa de Controles'!$B$3:$D$143,3,FALSE))</f>
        <v/>
      </c>
      <c r="F8319" s="56"/>
      <c r="G8319" s="122"/>
      <c r="H8319" s="122"/>
    </row>
    <row r="8320" spans="1:8" ht="28.5" customHeight="1">
      <c r="A8320" s="121"/>
      <c r="B8320" s="54" t="str">
        <f>IF(A8320="","",VLOOKUP(A8320,'3-Mapa de Controles'!$M$3:$N$143,2,FALSE))</f>
        <v/>
      </c>
      <c r="C8320" s="54" t="str">
        <f>IF(A8320="","",VLOOKUP(A8320,'3-Mapa de Controles'!$M$3:$P$143,4,FALSE))</f>
        <v/>
      </c>
      <c r="D8320" s="54" t="str">
        <f>IF(A8320="","",VLOOKUP(A8320,'3-Mapa de Controles'!$M$3:$AI$143,23,FALSE))</f>
        <v/>
      </c>
      <c r="E8320" s="54" t="str">
        <f>IF(A8320="","",VLOOKUP(A8320,'3-Mapa de Controles'!$B$3:$D$143,3,FALSE))</f>
        <v/>
      </c>
      <c r="F8320" s="56"/>
      <c r="G8320" s="122"/>
      <c r="H8320" s="122"/>
    </row>
    <row r="8321" spans="1:8" ht="28.5" customHeight="1">
      <c r="A8321" s="121"/>
      <c r="B8321" s="54" t="str">
        <f>IF(A8321="","",VLOOKUP(A8321,'3-Mapa de Controles'!$M$3:$N$143,2,FALSE))</f>
        <v/>
      </c>
      <c r="C8321" s="54" t="str">
        <f>IF(A8321="","",VLOOKUP(A8321,'3-Mapa de Controles'!$M$3:$P$143,4,FALSE))</f>
        <v/>
      </c>
      <c r="D8321" s="54" t="str">
        <f>IF(A8321="","",VLOOKUP(A8321,'3-Mapa de Controles'!$M$3:$AI$143,23,FALSE))</f>
        <v/>
      </c>
      <c r="E8321" s="54" t="str">
        <f>IF(A8321="","",VLOOKUP(A8321,'3-Mapa de Controles'!$B$3:$D$143,3,FALSE))</f>
        <v/>
      </c>
      <c r="F8321" s="56"/>
      <c r="G8321" s="122"/>
      <c r="H8321" s="122"/>
    </row>
    <row r="8322" spans="1:8" ht="28.5" customHeight="1">
      <c r="A8322" s="121"/>
      <c r="B8322" s="54" t="str">
        <f>IF(A8322="","",VLOOKUP(A8322,'3-Mapa de Controles'!$M$3:$N$143,2,FALSE))</f>
        <v/>
      </c>
      <c r="C8322" s="54" t="str">
        <f>IF(A8322="","",VLOOKUP(A8322,'3-Mapa de Controles'!$M$3:$P$143,4,FALSE))</f>
        <v/>
      </c>
      <c r="D8322" s="54" t="str">
        <f>IF(A8322="","",VLOOKUP(A8322,'3-Mapa de Controles'!$M$3:$AI$143,23,FALSE))</f>
        <v/>
      </c>
      <c r="E8322" s="54" t="str">
        <f>IF(A8322="","",VLOOKUP(A8322,'3-Mapa de Controles'!$B$3:$D$143,3,FALSE))</f>
        <v/>
      </c>
      <c r="F8322" s="56"/>
      <c r="G8322" s="122"/>
      <c r="H8322" s="122"/>
    </row>
    <row r="8323" spans="1:8" ht="28.5" customHeight="1">
      <c r="A8323" s="121"/>
      <c r="B8323" s="54" t="str">
        <f>IF(A8323="","",VLOOKUP(A8323,'3-Mapa de Controles'!$M$3:$N$143,2,FALSE))</f>
        <v/>
      </c>
      <c r="C8323" s="54" t="str">
        <f>IF(A8323="","",VLOOKUP(A8323,'3-Mapa de Controles'!$M$3:$P$143,4,FALSE))</f>
        <v/>
      </c>
      <c r="D8323" s="54" t="str">
        <f>IF(A8323="","",VLOOKUP(A8323,'3-Mapa de Controles'!$M$3:$AI$143,23,FALSE))</f>
        <v/>
      </c>
      <c r="E8323" s="54" t="str">
        <f>IF(A8323="","",VLOOKUP(A8323,'3-Mapa de Controles'!$B$3:$D$143,3,FALSE))</f>
        <v/>
      </c>
      <c r="F8323" s="56"/>
      <c r="G8323" s="122"/>
      <c r="H8323" s="122"/>
    </row>
    <row r="8324" spans="1:8" ht="28.5" customHeight="1">
      <c r="A8324" s="121"/>
      <c r="B8324" s="54" t="str">
        <f>IF(A8324="","",VLOOKUP(A8324,'3-Mapa de Controles'!$M$3:$N$143,2,FALSE))</f>
        <v/>
      </c>
      <c r="C8324" s="54" t="str">
        <f>IF(A8324="","",VLOOKUP(A8324,'3-Mapa de Controles'!$M$3:$P$143,4,FALSE))</f>
        <v/>
      </c>
      <c r="D8324" s="54" t="str">
        <f>IF(A8324="","",VLOOKUP(A8324,'3-Mapa de Controles'!$M$3:$AI$143,23,FALSE))</f>
        <v/>
      </c>
      <c r="E8324" s="54" t="str">
        <f>IF(A8324="","",VLOOKUP(A8324,'3-Mapa de Controles'!$B$3:$D$143,3,FALSE))</f>
        <v/>
      </c>
      <c r="F8324" s="56"/>
      <c r="G8324" s="122"/>
      <c r="H8324" s="122"/>
    </row>
    <row r="8325" spans="1:8" ht="28.5" customHeight="1">
      <c r="A8325" s="121"/>
      <c r="B8325" s="54" t="str">
        <f>IF(A8325="","",VLOOKUP(A8325,'3-Mapa de Controles'!$M$3:$N$143,2,FALSE))</f>
        <v/>
      </c>
      <c r="C8325" s="54" t="str">
        <f>IF(A8325="","",VLOOKUP(A8325,'3-Mapa de Controles'!$M$3:$P$143,4,FALSE))</f>
        <v/>
      </c>
      <c r="D8325" s="54" t="str">
        <f>IF(A8325="","",VLOOKUP(A8325,'3-Mapa de Controles'!$M$3:$AI$143,23,FALSE))</f>
        <v/>
      </c>
      <c r="E8325" s="54" t="str">
        <f>IF(A8325="","",VLOOKUP(A8325,'3-Mapa de Controles'!$B$3:$D$143,3,FALSE))</f>
        <v/>
      </c>
      <c r="F8325" s="56"/>
      <c r="G8325" s="122"/>
      <c r="H8325" s="122"/>
    </row>
    <row r="8326" spans="1:8" ht="28.5" customHeight="1">
      <c r="A8326" s="121"/>
      <c r="B8326" s="54" t="str">
        <f>IF(A8326="","",VLOOKUP(A8326,'3-Mapa de Controles'!$M$3:$N$143,2,FALSE))</f>
        <v/>
      </c>
      <c r="C8326" s="54" t="str">
        <f>IF(A8326="","",VLOOKUP(A8326,'3-Mapa de Controles'!$M$3:$P$143,4,FALSE))</f>
        <v/>
      </c>
      <c r="D8326" s="54" t="str">
        <f>IF(A8326="","",VLOOKUP(A8326,'3-Mapa de Controles'!$M$3:$AI$143,23,FALSE))</f>
        <v/>
      </c>
      <c r="E8326" s="54" t="str">
        <f>IF(A8326="","",VLOOKUP(A8326,'3-Mapa de Controles'!$B$3:$D$143,3,FALSE))</f>
        <v/>
      </c>
      <c r="F8326" s="56"/>
      <c r="G8326" s="122"/>
      <c r="H8326" s="122"/>
    </row>
    <row r="8327" spans="1:8" ht="28.5" customHeight="1">
      <c r="A8327" s="121"/>
      <c r="B8327" s="54" t="str">
        <f>IF(A8327="","",VLOOKUP(A8327,'3-Mapa de Controles'!$M$3:$N$143,2,FALSE))</f>
        <v/>
      </c>
      <c r="C8327" s="54" t="str">
        <f>IF(A8327="","",VLOOKUP(A8327,'3-Mapa de Controles'!$M$3:$P$143,4,FALSE))</f>
        <v/>
      </c>
      <c r="D8327" s="54" t="str">
        <f>IF(A8327="","",VLOOKUP(A8327,'3-Mapa de Controles'!$M$3:$AI$143,23,FALSE))</f>
        <v/>
      </c>
      <c r="E8327" s="54" t="str">
        <f>IF(A8327="","",VLOOKUP(A8327,'3-Mapa de Controles'!$B$3:$D$143,3,FALSE))</f>
        <v/>
      </c>
      <c r="F8327" s="56"/>
      <c r="G8327" s="122"/>
      <c r="H8327" s="122"/>
    </row>
    <row r="8328" spans="1:8" ht="28.5" customHeight="1">
      <c r="A8328" s="121"/>
      <c r="B8328" s="54" t="str">
        <f>IF(A8328="","",VLOOKUP(A8328,'3-Mapa de Controles'!$M$3:$N$143,2,FALSE))</f>
        <v/>
      </c>
      <c r="C8328" s="54" t="str">
        <f>IF(A8328="","",VLOOKUP(A8328,'3-Mapa de Controles'!$M$3:$P$143,4,FALSE))</f>
        <v/>
      </c>
      <c r="D8328" s="54" t="str">
        <f>IF(A8328="","",VLOOKUP(A8328,'3-Mapa de Controles'!$M$3:$AI$143,23,FALSE))</f>
        <v/>
      </c>
      <c r="E8328" s="54" t="str">
        <f>IF(A8328="","",VLOOKUP(A8328,'3-Mapa de Controles'!$B$3:$D$143,3,FALSE))</f>
        <v/>
      </c>
      <c r="F8328" s="56"/>
      <c r="G8328" s="122"/>
      <c r="H8328" s="122"/>
    </row>
    <row r="8329" spans="1:8" ht="28.5" customHeight="1">
      <c r="A8329" s="121"/>
      <c r="B8329" s="54" t="str">
        <f>IF(A8329="","",VLOOKUP(A8329,'3-Mapa de Controles'!$M$3:$N$143,2,FALSE))</f>
        <v/>
      </c>
      <c r="C8329" s="54" t="str">
        <f>IF(A8329="","",VLOOKUP(A8329,'3-Mapa de Controles'!$M$3:$P$143,4,FALSE))</f>
        <v/>
      </c>
      <c r="D8329" s="54" t="str">
        <f>IF(A8329="","",VLOOKUP(A8329,'3-Mapa de Controles'!$M$3:$AI$143,23,FALSE))</f>
        <v/>
      </c>
      <c r="E8329" s="54" t="str">
        <f>IF(A8329="","",VLOOKUP(A8329,'3-Mapa de Controles'!$B$3:$D$143,3,FALSE))</f>
        <v/>
      </c>
      <c r="F8329" s="56"/>
      <c r="G8329" s="122"/>
      <c r="H8329" s="122"/>
    </row>
    <row r="8330" spans="1:8" ht="28.5" customHeight="1">
      <c r="A8330" s="121"/>
      <c r="B8330" s="54" t="str">
        <f>IF(A8330="","",VLOOKUP(A8330,'3-Mapa de Controles'!$M$3:$N$143,2,FALSE))</f>
        <v/>
      </c>
      <c r="C8330" s="54" t="str">
        <f>IF(A8330="","",VLOOKUP(A8330,'3-Mapa de Controles'!$M$3:$P$143,4,FALSE))</f>
        <v/>
      </c>
      <c r="D8330" s="54" t="str">
        <f>IF(A8330="","",VLOOKUP(A8330,'3-Mapa de Controles'!$M$3:$AI$143,23,FALSE))</f>
        <v/>
      </c>
      <c r="E8330" s="54" t="str">
        <f>IF(A8330="","",VLOOKUP(A8330,'3-Mapa de Controles'!$B$3:$D$143,3,FALSE))</f>
        <v/>
      </c>
      <c r="F8330" s="56"/>
      <c r="G8330" s="122"/>
      <c r="H8330" s="122"/>
    </row>
    <row r="8331" spans="1:8" ht="28.5" customHeight="1">
      <c r="A8331" s="121"/>
      <c r="B8331" s="54" t="str">
        <f>IF(A8331="","",VLOOKUP(A8331,'3-Mapa de Controles'!$M$3:$N$143,2,FALSE))</f>
        <v/>
      </c>
      <c r="C8331" s="54" t="str">
        <f>IF(A8331="","",VLOOKUP(A8331,'3-Mapa de Controles'!$M$3:$P$143,4,FALSE))</f>
        <v/>
      </c>
      <c r="D8331" s="54" t="str">
        <f>IF(A8331="","",VLOOKUP(A8331,'3-Mapa de Controles'!$M$3:$AI$143,23,FALSE))</f>
        <v/>
      </c>
      <c r="E8331" s="54" t="str">
        <f>IF(A8331="","",VLOOKUP(A8331,'3-Mapa de Controles'!$B$3:$D$143,3,FALSE))</f>
        <v/>
      </c>
      <c r="F8331" s="56"/>
      <c r="G8331" s="122"/>
      <c r="H8331" s="122"/>
    </row>
    <row r="8332" spans="1:8" ht="28.5" customHeight="1">
      <c r="A8332" s="121"/>
      <c r="B8332" s="54" t="str">
        <f>IF(A8332="","",VLOOKUP(A8332,'3-Mapa de Controles'!$M$3:$N$143,2,FALSE))</f>
        <v/>
      </c>
      <c r="C8332" s="54" t="str">
        <f>IF(A8332="","",VLOOKUP(A8332,'3-Mapa de Controles'!$M$3:$P$143,4,FALSE))</f>
        <v/>
      </c>
      <c r="D8332" s="54" t="str">
        <f>IF(A8332="","",VLOOKUP(A8332,'3-Mapa de Controles'!$M$3:$AI$143,23,FALSE))</f>
        <v/>
      </c>
      <c r="E8332" s="54" t="str">
        <f>IF(A8332="","",VLOOKUP(A8332,'3-Mapa de Controles'!$B$3:$D$143,3,FALSE))</f>
        <v/>
      </c>
      <c r="F8332" s="56"/>
      <c r="G8332" s="122"/>
      <c r="H8332" s="122"/>
    </row>
    <row r="8333" spans="1:8" ht="28.5" customHeight="1">
      <c r="A8333" s="121"/>
      <c r="B8333" s="54" t="str">
        <f>IF(A8333="","",VLOOKUP(A8333,'3-Mapa de Controles'!$M$3:$N$143,2,FALSE))</f>
        <v/>
      </c>
      <c r="C8333" s="54" t="str">
        <f>IF(A8333="","",VLOOKUP(A8333,'3-Mapa de Controles'!$M$3:$P$143,4,FALSE))</f>
        <v/>
      </c>
      <c r="D8333" s="54" t="str">
        <f>IF(A8333="","",VLOOKUP(A8333,'3-Mapa de Controles'!$M$3:$AI$143,23,FALSE))</f>
        <v/>
      </c>
      <c r="E8333" s="54" t="str">
        <f>IF(A8333="","",VLOOKUP(A8333,'3-Mapa de Controles'!$B$3:$D$143,3,FALSE))</f>
        <v/>
      </c>
      <c r="F8333" s="56"/>
      <c r="G8333" s="122"/>
      <c r="H8333" s="122"/>
    </row>
    <row r="8334" spans="1:8" ht="28.5" customHeight="1">
      <c r="A8334" s="121"/>
      <c r="B8334" s="54" t="str">
        <f>IF(A8334="","",VLOOKUP(A8334,'3-Mapa de Controles'!$M$3:$N$143,2,FALSE))</f>
        <v/>
      </c>
      <c r="C8334" s="54" t="str">
        <f>IF(A8334="","",VLOOKUP(A8334,'3-Mapa de Controles'!$M$3:$P$143,4,FALSE))</f>
        <v/>
      </c>
      <c r="D8334" s="54" t="str">
        <f>IF(A8334="","",VLOOKUP(A8334,'3-Mapa de Controles'!$M$3:$AI$143,23,FALSE))</f>
        <v/>
      </c>
      <c r="E8334" s="54" t="str">
        <f>IF(A8334="","",VLOOKUP(A8334,'3-Mapa de Controles'!$B$3:$D$143,3,FALSE))</f>
        <v/>
      </c>
      <c r="F8334" s="56"/>
      <c r="G8334" s="122"/>
      <c r="H8334" s="122"/>
    </row>
    <row r="8335" spans="1:8" ht="28.5" customHeight="1">
      <c r="A8335" s="121"/>
      <c r="B8335" s="54" t="str">
        <f>IF(A8335="","",VLOOKUP(A8335,'3-Mapa de Controles'!$M$3:$N$143,2,FALSE))</f>
        <v/>
      </c>
      <c r="C8335" s="54" t="str">
        <f>IF(A8335="","",VLOOKUP(A8335,'3-Mapa de Controles'!$M$3:$P$143,4,FALSE))</f>
        <v/>
      </c>
      <c r="D8335" s="54" t="str">
        <f>IF(A8335="","",VLOOKUP(A8335,'3-Mapa de Controles'!$M$3:$AI$143,23,FALSE))</f>
        <v/>
      </c>
      <c r="E8335" s="54" t="str">
        <f>IF(A8335="","",VLOOKUP(A8335,'3-Mapa de Controles'!$B$3:$D$143,3,FALSE))</f>
        <v/>
      </c>
      <c r="F8335" s="56"/>
      <c r="G8335" s="122"/>
      <c r="H8335" s="122"/>
    </row>
    <row r="8336" spans="1:8" ht="28.5" customHeight="1">
      <c r="A8336" s="121"/>
      <c r="B8336" s="54" t="str">
        <f>IF(A8336="","",VLOOKUP(A8336,'3-Mapa de Controles'!$M$3:$N$143,2,FALSE))</f>
        <v/>
      </c>
      <c r="C8336" s="54" t="str">
        <f>IF(A8336="","",VLOOKUP(A8336,'3-Mapa de Controles'!$M$3:$P$143,4,FALSE))</f>
        <v/>
      </c>
      <c r="D8336" s="54" t="str">
        <f>IF(A8336="","",VLOOKUP(A8336,'3-Mapa de Controles'!$M$3:$AI$143,23,FALSE))</f>
        <v/>
      </c>
      <c r="E8336" s="54" t="str">
        <f>IF(A8336="","",VLOOKUP(A8336,'3-Mapa de Controles'!$B$3:$D$143,3,FALSE))</f>
        <v/>
      </c>
      <c r="F8336" s="56"/>
      <c r="G8336" s="122"/>
      <c r="H8336" s="122"/>
    </row>
    <row r="8337" spans="1:8" ht="28.5" customHeight="1">
      <c r="A8337" s="121"/>
      <c r="B8337" s="54" t="str">
        <f>IF(A8337="","",VLOOKUP(A8337,'3-Mapa de Controles'!$M$3:$N$143,2,FALSE))</f>
        <v/>
      </c>
      <c r="C8337" s="54" t="str">
        <f>IF(A8337="","",VLOOKUP(A8337,'3-Mapa de Controles'!$M$3:$P$143,4,FALSE))</f>
        <v/>
      </c>
      <c r="D8337" s="54" t="str">
        <f>IF(A8337="","",VLOOKUP(A8337,'3-Mapa de Controles'!$M$3:$AI$143,23,FALSE))</f>
        <v/>
      </c>
      <c r="E8337" s="54" t="str">
        <f>IF(A8337="","",VLOOKUP(A8337,'3-Mapa de Controles'!$B$3:$D$143,3,FALSE))</f>
        <v/>
      </c>
      <c r="F8337" s="56"/>
      <c r="G8337" s="122"/>
      <c r="H8337" s="122"/>
    </row>
    <row r="8338" spans="1:8" ht="28.5" customHeight="1">
      <c r="A8338" s="121"/>
      <c r="B8338" s="54" t="str">
        <f>IF(A8338="","",VLOOKUP(A8338,'3-Mapa de Controles'!$M$3:$N$143,2,FALSE))</f>
        <v/>
      </c>
      <c r="C8338" s="54" t="str">
        <f>IF(A8338="","",VLOOKUP(A8338,'3-Mapa de Controles'!$M$3:$P$143,4,FALSE))</f>
        <v/>
      </c>
      <c r="D8338" s="54" t="str">
        <f>IF(A8338="","",VLOOKUP(A8338,'3-Mapa de Controles'!$M$3:$AI$143,23,FALSE))</f>
        <v/>
      </c>
      <c r="E8338" s="54" t="str">
        <f>IF(A8338="","",VLOOKUP(A8338,'3-Mapa de Controles'!$B$3:$D$143,3,FALSE))</f>
        <v/>
      </c>
      <c r="F8338" s="56"/>
      <c r="G8338" s="122"/>
      <c r="H8338" s="122"/>
    </row>
    <row r="8339" spans="1:8" ht="28.5" customHeight="1">
      <c r="A8339" s="121"/>
      <c r="B8339" s="54" t="str">
        <f>IF(A8339="","",VLOOKUP(A8339,'3-Mapa de Controles'!$M$3:$N$143,2,FALSE))</f>
        <v/>
      </c>
      <c r="C8339" s="54" t="str">
        <f>IF(A8339="","",VLOOKUP(A8339,'3-Mapa de Controles'!$M$3:$P$143,4,FALSE))</f>
        <v/>
      </c>
      <c r="D8339" s="54" t="str">
        <f>IF(A8339="","",VLOOKUP(A8339,'3-Mapa de Controles'!$M$3:$AI$143,23,FALSE))</f>
        <v/>
      </c>
      <c r="E8339" s="54" t="str">
        <f>IF(A8339="","",VLOOKUP(A8339,'3-Mapa de Controles'!$B$3:$D$143,3,FALSE))</f>
        <v/>
      </c>
      <c r="F8339" s="56"/>
      <c r="G8339" s="122"/>
      <c r="H8339" s="122"/>
    </row>
    <row r="8340" spans="1:8" ht="28.5" customHeight="1">
      <c r="A8340" s="121"/>
      <c r="B8340" s="54" t="str">
        <f>IF(A8340="","",VLOOKUP(A8340,'3-Mapa de Controles'!$M$3:$N$143,2,FALSE))</f>
        <v/>
      </c>
      <c r="C8340" s="54" t="str">
        <f>IF(A8340="","",VLOOKUP(A8340,'3-Mapa de Controles'!$M$3:$P$143,4,FALSE))</f>
        <v/>
      </c>
      <c r="D8340" s="54" t="str">
        <f>IF(A8340="","",VLOOKUP(A8340,'3-Mapa de Controles'!$M$3:$AI$143,23,FALSE))</f>
        <v/>
      </c>
      <c r="E8340" s="54" t="str">
        <f>IF(A8340="","",VLOOKUP(A8340,'3-Mapa de Controles'!$B$3:$D$143,3,FALSE))</f>
        <v/>
      </c>
      <c r="F8340" s="56"/>
      <c r="G8340" s="122"/>
      <c r="H8340" s="122"/>
    </row>
    <row r="8341" spans="1:8" ht="28.5" customHeight="1">
      <c r="A8341" s="121"/>
      <c r="B8341" s="54" t="str">
        <f>IF(A8341="","",VLOOKUP(A8341,'3-Mapa de Controles'!$M$3:$N$143,2,FALSE))</f>
        <v/>
      </c>
      <c r="C8341" s="54" t="str">
        <f>IF(A8341="","",VLOOKUP(A8341,'3-Mapa de Controles'!$M$3:$P$143,4,FALSE))</f>
        <v/>
      </c>
      <c r="D8341" s="54" t="str">
        <f>IF(A8341="","",VLOOKUP(A8341,'3-Mapa de Controles'!$M$3:$AI$143,23,FALSE))</f>
        <v/>
      </c>
      <c r="E8341" s="54" t="str">
        <f>IF(A8341="","",VLOOKUP(A8341,'3-Mapa de Controles'!$B$3:$D$143,3,FALSE))</f>
        <v/>
      </c>
      <c r="F8341" s="56"/>
      <c r="G8341" s="122"/>
      <c r="H8341" s="122"/>
    </row>
    <row r="8342" spans="1:8" ht="28.5" customHeight="1">
      <c r="A8342" s="121"/>
      <c r="B8342" s="54" t="str">
        <f>IF(A8342="","",VLOOKUP(A8342,'3-Mapa de Controles'!$M$3:$N$143,2,FALSE))</f>
        <v/>
      </c>
      <c r="C8342" s="54" t="str">
        <f>IF(A8342="","",VLOOKUP(A8342,'3-Mapa de Controles'!$M$3:$P$143,4,FALSE))</f>
        <v/>
      </c>
      <c r="D8342" s="54" t="str">
        <f>IF(A8342="","",VLOOKUP(A8342,'3-Mapa de Controles'!$M$3:$AI$143,23,FALSE))</f>
        <v/>
      </c>
      <c r="E8342" s="54" t="str">
        <f>IF(A8342="","",VLOOKUP(A8342,'3-Mapa de Controles'!$B$3:$D$143,3,FALSE))</f>
        <v/>
      </c>
      <c r="F8342" s="56"/>
      <c r="G8342" s="122"/>
      <c r="H8342" s="122"/>
    </row>
    <row r="8343" spans="1:8" ht="28.5" customHeight="1">
      <c r="A8343" s="121"/>
      <c r="B8343" s="54" t="str">
        <f>IF(A8343="","",VLOOKUP(A8343,'3-Mapa de Controles'!$M$3:$N$143,2,FALSE))</f>
        <v/>
      </c>
      <c r="C8343" s="54" t="str">
        <f>IF(A8343="","",VLOOKUP(A8343,'3-Mapa de Controles'!$M$3:$P$143,4,FALSE))</f>
        <v/>
      </c>
      <c r="D8343" s="54" t="str">
        <f>IF(A8343="","",VLOOKUP(A8343,'3-Mapa de Controles'!$M$3:$AI$143,23,FALSE))</f>
        <v/>
      </c>
      <c r="E8343" s="54" t="str">
        <f>IF(A8343="","",VLOOKUP(A8343,'3-Mapa de Controles'!$B$3:$D$143,3,FALSE))</f>
        <v/>
      </c>
      <c r="F8343" s="56"/>
      <c r="G8343" s="122"/>
      <c r="H8343" s="122"/>
    </row>
    <row r="8344" spans="1:8" ht="28.5" customHeight="1">
      <c r="A8344" s="121"/>
      <c r="B8344" s="54" t="str">
        <f>IF(A8344="","",VLOOKUP(A8344,'3-Mapa de Controles'!$M$3:$N$143,2,FALSE))</f>
        <v/>
      </c>
      <c r="C8344" s="54" t="str">
        <f>IF(A8344="","",VLOOKUP(A8344,'3-Mapa de Controles'!$M$3:$P$143,4,FALSE))</f>
        <v/>
      </c>
      <c r="D8344" s="54" t="str">
        <f>IF(A8344="","",VLOOKUP(A8344,'3-Mapa de Controles'!$M$3:$AI$143,23,FALSE))</f>
        <v/>
      </c>
      <c r="E8344" s="54" t="str">
        <f>IF(A8344="","",VLOOKUP(A8344,'3-Mapa de Controles'!$B$3:$D$143,3,FALSE))</f>
        <v/>
      </c>
      <c r="F8344" s="56"/>
      <c r="G8344" s="122"/>
      <c r="H8344" s="122"/>
    </row>
    <row r="8345" spans="1:8" ht="28.5" customHeight="1">
      <c r="A8345" s="121"/>
      <c r="B8345" s="54" t="str">
        <f>IF(A8345="","",VLOOKUP(A8345,'3-Mapa de Controles'!$M$3:$N$143,2,FALSE))</f>
        <v/>
      </c>
      <c r="C8345" s="54" t="str">
        <f>IF(A8345="","",VLOOKUP(A8345,'3-Mapa de Controles'!$M$3:$P$143,4,FALSE))</f>
        <v/>
      </c>
      <c r="D8345" s="54" t="str">
        <f>IF(A8345="","",VLOOKUP(A8345,'3-Mapa de Controles'!$M$3:$AI$143,23,FALSE))</f>
        <v/>
      </c>
      <c r="E8345" s="54" t="str">
        <f>IF(A8345="","",VLOOKUP(A8345,'3-Mapa de Controles'!$B$3:$D$143,3,FALSE))</f>
        <v/>
      </c>
      <c r="F8345" s="56"/>
      <c r="G8345" s="122"/>
      <c r="H8345" s="122"/>
    </row>
    <row r="8346" spans="1:8" ht="28.5" customHeight="1">
      <c r="A8346" s="121"/>
      <c r="B8346" s="54" t="str">
        <f>IF(A8346="","",VLOOKUP(A8346,'3-Mapa de Controles'!$M$3:$N$143,2,FALSE))</f>
        <v/>
      </c>
      <c r="C8346" s="54" t="str">
        <f>IF(A8346="","",VLOOKUP(A8346,'3-Mapa de Controles'!$M$3:$P$143,4,FALSE))</f>
        <v/>
      </c>
      <c r="D8346" s="54" t="str">
        <f>IF(A8346="","",VLOOKUP(A8346,'3-Mapa de Controles'!$M$3:$AI$143,23,FALSE))</f>
        <v/>
      </c>
      <c r="E8346" s="54" t="str">
        <f>IF(A8346="","",VLOOKUP(A8346,'3-Mapa de Controles'!$B$3:$D$143,3,FALSE))</f>
        <v/>
      </c>
      <c r="F8346" s="56"/>
      <c r="G8346" s="122"/>
      <c r="H8346" s="122"/>
    </row>
    <row r="8347" spans="1:8" ht="28.5" customHeight="1">
      <c r="A8347" s="121"/>
      <c r="B8347" s="54" t="str">
        <f>IF(A8347="","",VLOOKUP(A8347,'3-Mapa de Controles'!$M$3:$N$143,2,FALSE))</f>
        <v/>
      </c>
      <c r="C8347" s="54" t="str">
        <f>IF(A8347="","",VLOOKUP(A8347,'3-Mapa de Controles'!$M$3:$P$143,4,FALSE))</f>
        <v/>
      </c>
      <c r="D8347" s="54" t="str">
        <f>IF(A8347="","",VLOOKUP(A8347,'3-Mapa de Controles'!$M$3:$AI$143,23,FALSE))</f>
        <v/>
      </c>
      <c r="E8347" s="54" t="str">
        <f>IF(A8347="","",VLOOKUP(A8347,'3-Mapa de Controles'!$B$3:$D$143,3,FALSE))</f>
        <v/>
      </c>
      <c r="F8347" s="56"/>
      <c r="G8347" s="122"/>
      <c r="H8347" s="122"/>
    </row>
    <row r="8348" spans="1:8" ht="28.5" customHeight="1">
      <c r="A8348" s="121"/>
      <c r="B8348" s="54" t="str">
        <f>IF(A8348="","",VLOOKUP(A8348,'3-Mapa de Controles'!$M$3:$N$143,2,FALSE))</f>
        <v/>
      </c>
      <c r="C8348" s="54" t="str">
        <f>IF(A8348="","",VLOOKUP(A8348,'3-Mapa de Controles'!$M$3:$P$143,4,FALSE))</f>
        <v/>
      </c>
      <c r="D8348" s="54" t="str">
        <f>IF(A8348="","",VLOOKUP(A8348,'3-Mapa de Controles'!$M$3:$AI$143,23,FALSE))</f>
        <v/>
      </c>
      <c r="E8348" s="54" t="str">
        <f>IF(A8348="","",VLOOKUP(A8348,'3-Mapa de Controles'!$B$3:$D$143,3,FALSE))</f>
        <v/>
      </c>
      <c r="F8348" s="56"/>
      <c r="G8348" s="122"/>
      <c r="H8348" s="122"/>
    </row>
    <row r="8349" spans="1:8" ht="28.5" customHeight="1">
      <c r="A8349" s="121"/>
      <c r="B8349" s="54" t="str">
        <f>IF(A8349="","",VLOOKUP(A8349,'3-Mapa de Controles'!$M$3:$N$143,2,FALSE))</f>
        <v/>
      </c>
      <c r="C8349" s="54" t="str">
        <f>IF(A8349="","",VLOOKUP(A8349,'3-Mapa de Controles'!$M$3:$P$143,4,FALSE))</f>
        <v/>
      </c>
      <c r="D8349" s="54" t="str">
        <f>IF(A8349="","",VLOOKUP(A8349,'3-Mapa de Controles'!$M$3:$AI$143,23,FALSE))</f>
        <v/>
      </c>
      <c r="E8349" s="54" t="str">
        <f>IF(A8349="","",VLOOKUP(A8349,'3-Mapa de Controles'!$B$3:$D$143,3,FALSE))</f>
        <v/>
      </c>
      <c r="F8349" s="56"/>
      <c r="G8349" s="122"/>
      <c r="H8349" s="122"/>
    </row>
    <row r="8350" spans="1:8" ht="28.5" customHeight="1">
      <c r="A8350" s="121"/>
      <c r="B8350" s="54" t="str">
        <f>IF(A8350="","",VLOOKUP(A8350,'3-Mapa de Controles'!$M$3:$N$143,2,FALSE))</f>
        <v/>
      </c>
      <c r="C8350" s="54" t="str">
        <f>IF(A8350="","",VLOOKUP(A8350,'3-Mapa de Controles'!$M$3:$P$143,4,FALSE))</f>
        <v/>
      </c>
      <c r="D8350" s="54" t="str">
        <f>IF(A8350="","",VLOOKUP(A8350,'3-Mapa de Controles'!$M$3:$AI$143,23,FALSE))</f>
        <v/>
      </c>
      <c r="E8350" s="54" t="str">
        <f>IF(A8350="","",VLOOKUP(A8350,'3-Mapa de Controles'!$B$3:$D$143,3,FALSE))</f>
        <v/>
      </c>
      <c r="F8350" s="56"/>
      <c r="G8350" s="122"/>
      <c r="H8350" s="122"/>
    </row>
    <row r="8351" spans="1:8" ht="28.5" customHeight="1">
      <c r="A8351" s="121"/>
      <c r="B8351" s="54" t="str">
        <f>IF(A8351="","",VLOOKUP(A8351,'3-Mapa de Controles'!$M$3:$N$143,2,FALSE))</f>
        <v/>
      </c>
      <c r="C8351" s="54" t="str">
        <f>IF(A8351="","",VLOOKUP(A8351,'3-Mapa de Controles'!$M$3:$P$143,4,FALSE))</f>
        <v/>
      </c>
      <c r="D8351" s="54" t="str">
        <f>IF(A8351="","",VLOOKUP(A8351,'3-Mapa de Controles'!$M$3:$AI$143,23,FALSE))</f>
        <v/>
      </c>
      <c r="E8351" s="54" t="str">
        <f>IF(A8351="","",VLOOKUP(A8351,'3-Mapa de Controles'!$B$3:$D$143,3,FALSE))</f>
        <v/>
      </c>
      <c r="F8351" s="56"/>
      <c r="G8351" s="122"/>
      <c r="H8351" s="122"/>
    </row>
    <row r="8352" spans="1:8" ht="28.5" customHeight="1">
      <c r="A8352" s="121"/>
      <c r="B8352" s="54" t="str">
        <f>IF(A8352="","",VLOOKUP(A8352,'3-Mapa de Controles'!$M$3:$N$143,2,FALSE))</f>
        <v/>
      </c>
      <c r="C8352" s="54" t="str">
        <f>IF(A8352="","",VLOOKUP(A8352,'3-Mapa de Controles'!$M$3:$P$143,4,FALSE))</f>
        <v/>
      </c>
      <c r="D8352" s="54" t="str">
        <f>IF(A8352="","",VLOOKUP(A8352,'3-Mapa de Controles'!$M$3:$AI$143,23,FALSE))</f>
        <v/>
      </c>
      <c r="E8352" s="54" t="str">
        <f>IF(A8352="","",VLOOKUP(A8352,'3-Mapa de Controles'!$B$3:$D$143,3,FALSE))</f>
        <v/>
      </c>
      <c r="F8352" s="56"/>
      <c r="G8352" s="122"/>
      <c r="H8352" s="122"/>
    </row>
    <row r="8353" spans="1:8" ht="28.5" customHeight="1">
      <c r="A8353" s="121"/>
      <c r="B8353" s="54" t="str">
        <f>IF(A8353="","",VLOOKUP(A8353,'3-Mapa de Controles'!$M$3:$N$143,2,FALSE))</f>
        <v/>
      </c>
      <c r="C8353" s="54" t="str">
        <f>IF(A8353="","",VLOOKUP(A8353,'3-Mapa de Controles'!$M$3:$P$143,4,FALSE))</f>
        <v/>
      </c>
      <c r="D8353" s="54" t="str">
        <f>IF(A8353="","",VLOOKUP(A8353,'3-Mapa de Controles'!$M$3:$AI$143,23,FALSE))</f>
        <v/>
      </c>
      <c r="E8353" s="54" t="str">
        <f>IF(A8353="","",VLOOKUP(A8353,'3-Mapa de Controles'!$B$3:$D$143,3,FALSE))</f>
        <v/>
      </c>
      <c r="F8353" s="56"/>
      <c r="G8353" s="122"/>
      <c r="H8353" s="122"/>
    </row>
    <row r="8354" spans="1:8" ht="28.5" customHeight="1">
      <c r="A8354" s="121"/>
      <c r="B8354" s="54" t="str">
        <f>IF(A8354="","",VLOOKUP(A8354,'3-Mapa de Controles'!$M$3:$N$143,2,FALSE))</f>
        <v/>
      </c>
      <c r="C8354" s="54" t="str">
        <f>IF(A8354="","",VLOOKUP(A8354,'3-Mapa de Controles'!$M$3:$P$143,4,FALSE))</f>
        <v/>
      </c>
      <c r="D8354" s="54" t="str">
        <f>IF(A8354="","",VLOOKUP(A8354,'3-Mapa de Controles'!$M$3:$AI$143,23,FALSE))</f>
        <v/>
      </c>
      <c r="E8354" s="54" t="str">
        <f>IF(A8354="","",VLOOKUP(A8354,'3-Mapa de Controles'!$B$3:$D$143,3,FALSE))</f>
        <v/>
      </c>
      <c r="F8354" s="56"/>
      <c r="G8354" s="122"/>
      <c r="H8354" s="122"/>
    </row>
    <row r="8355" spans="1:8" ht="28.5" customHeight="1">
      <c r="A8355" s="121"/>
      <c r="B8355" s="54" t="str">
        <f>IF(A8355="","",VLOOKUP(A8355,'3-Mapa de Controles'!$M$3:$N$143,2,FALSE))</f>
        <v/>
      </c>
      <c r="C8355" s="54" t="str">
        <f>IF(A8355="","",VLOOKUP(A8355,'3-Mapa de Controles'!$M$3:$P$143,4,FALSE))</f>
        <v/>
      </c>
      <c r="D8355" s="54" t="str">
        <f>IF(A8355="","",VLOOKUP(A8355,'3-Mapa de Controles'!$M$3:$AI$143,23,FALSE))</f>
        <v/>
      </c>
      <c r="E8355" s="54" t="str">
        <f>IF(A8355="","",VLOOKUP(A8355,'3-Mapa de Controles'!$B$3:$D$143,3,FALSE))</f>
        <v/>
      </c>
      <c r="F8355" s="56"/>
      <c r="G8355" s="122"/>
      <c r="H8355" s="122"/>
    </row>
    <row r="8356" spans="1:8" ht="28.5" customHeight="1">
      <c r="A8356" s="121"/>
      <c r="B8356" s="54" t="str">
        <f>IF(A8356="","",VLOOKUP(A8356,'3-Mapa de Controles'!$M$3:$N$143,2,FALSE))</f>
        <v/>
      </c>
      <c r="C8356" s="54" t="str">
        <f>IF(A8356="","",VLOOKUP(A8356,'3-Mapa de Controles'!$M$3:$P$143,4,FALSE))</f>
        <v/>
      </c>
      <c r="D8356" s="54" t="str">
        <f>IF(A8356="","",VLOOKUP(A8356,'3-Mapa de Controles'!$M$3:$AI$143,23,FALSE))</f>
        <v/>
      </c>
      <c r="E8356" s="54" t="str">
        <f>IF(A8356="","",VLOOKUP(A8356,'3-Mapa de Controles'!$B$3:$D$143,3,FALSE))</f>
        <v/>
      </c>
      <c r="F8356" s="56"/>
      <c r="G8356" s="122"/>
      <c r="H8356" s="122"/>
    </row>
    <row r="8357" spans="1:8" ht="28.5" customHeight="1">
      <c r="A8357" s="121"/>
      <c r="B8357" s="54" t="str">
        <f>IF(A8357="","",VLOOKUP(A8357,'3-Mapa de Controles'!$M$3:$N$143,2,FALSE))</f>
        <v/>
      </c>
      <c r="C8357" s="54" t="str">
        <f>IF(A8357="","",VLOOKUP(A8357,'3-Mapa de Controles'!$M$3:$P$143,4,FALSE))</f>
        <v/>
      </c>
      <c r="D8357" s="54" t="str">
        <f>IF(A8357="","",VLOOKUP(A8357,'3-Mapa de Controles'!$M$3:$AI$143,23,FALSE))</f>
        <v/>
      </c>
      <c r="E8357" s="54" t="str">
        <f>IF(A8357="","",VLOOKUP(A8357,'3-Mapa de Controles'!$B$3:$D$143,3,FALSE))</f>
        <v/>
      </c>
      <c r="F8357" s="56"/>
      <c r="G8357" s="122"/>
      <c r="H8357" s="122"/>
    </row>
    <row r="8358" spans="1:8" ht="28.5" customHeight="1">
      <c r="A8358" s="121"/>
      <c r="B8358" s="54" t="str">
        <f>IF(A8358="","",VLOOKUP(A8358,'3-Mapa de Controles'!$M$3:$N$143,2,FALSE))</f>
        <v/>
      </c>
      <c r="C8358" s="54" t="str">
        <f>IF(A8358="","",VLOOKUP(A8358,'3-Mapa de Controles'!$M$3:$P$143,4,FALSE))</f>
        <v/>
      </c>
      <c r="D8358" s="54" t="str">
        <f>IF(A8358="","",VLOOKUP(A8358,'3-Mapa de Controles'!$M$3:$AI$143,23,FALSE))</f>
        <v/>
      </c>
      <c r="E8358" s="54" t="str">
        <f>IF(A8358="","",VLOOKUP(A8358,'3-Mapa de Controles'!$B$3:$D$143,3,FALSE))</f>
        <v/>
      </c>
      <c r="F8358" s="56"/>
      <c r="G8358" s="122"/>
      <c r="H8358" s="122"/>
    </row>
    <row r="8359" spans="1:8" ht="28.5" customHeight="1">
      <c r="A8359" s="121"/>
      <c r="B8359" s="54" t="str">
        <f>IF(A8359="","",VLOOKUP(A8359,'3-Mapa de Controles'!$M$3:$N$143,2,FALSE))</f>
        <v/>
      </c>
      <c r="C8359" s="54" t="str">
        <f>IF(A8359="","",VLOOKUP(A8359,'3-Mapa de Controles'!$M$3:$P$143,4,FALSE))</f>
        <v/>
      </c>
      <c r="D8359" s="54" t="str">
        <f>IF(A8359="","",VLOOKUP(A8359,'3-Mapa de Controles'!$M$3:$AI$143,23,FALSE))</f>
        <v/>
      </c>
      <c r="E8359" s="54" t="str">
        <f>IF(A8359="","",VLOOKUP(A8359,'3-Mapa de Controles'!$B$3:$D$143,3,FALSE))</f>
        <v/>
      </c>
      <c r="F8359" s="56"/>
      <c r="G8359" s="122"/>
      <c r="H8359" s="122"/>
    </row>
    <row r="8360" spans="1:8" ht="28.5" customHeight="1">
      <c r="A8360" s="121"/>
      <c r="B8360" s="54" t="str">
        <f>IF(A8360="","",VLOOKUP(A8360,'3-Mapa de Controles'!$M$3:$N$143,2,FALSE))</f>
        <v/>
      </c>
      <c r="C8360" s="54" t="str">
        <f>IF(A8360="","",VLOOKUP(A8360,'3-Mapa de Controles'!$M$3:$P$143,4,FALSE))</f>
        <v/>
      </c>
      <c r="D8360" s="54" t="str">
        <f>IF(A8360="","",VLOOKUP(A8360,'3-Mapa de Controles'!$M$3:$AI$143,23,FALSE))</f>
        <v/>
      </c>
      <c r="E8360" s="54" t="str">
        <f>IF(A8360="","",VLOOKUP(A8360,'3-Mapa de Controles'!$B$3:$D$143,3,FALSE))</f>
        <v/>
      </c>
      <c r="F8360" s="56"/>
      <c r="G8360" s="122"/>
      <c r="H8360" s="122"/>
    </row>
    <row r="8361" spans="1:8" ht="28.5" customHeight="1">
      <c r="A8361" s="121"/>
      <c r="B8361" s="54" t="str">
        <f>IF(A8361="","",VLOOKUP(A8361,'3-Mapa de Controles'!$M$3:$N$143,2,FALSE))</f>
        <v/>
      </c>
      <c r="C8361" s="54" t="str">
        <f>IF(A8361="","",VLOOKUP(A8361,'3-Mapa de Controles'!$M$3:$P$143,4,FALSE))</f>
        <v/>
      </c>
      <c r="D8361" s="54" t="str">
        <f>IF(A8361="","",VLOOKUP(A8361,'3-Mapa de Controles'!$M$3:$AI$143,23,FALSE))</f>
        <v/>
      </c>
      <c r="E8361" s="54" t="str">
        <f>IF(A8361="","",VLOOKUP(A8361,'3-Mapa de Controles'!$B$3:$D$143,3,FALSE))</f>
        <v/>
      </c>
      <c r="F8361" s="56"/>
      <c r="G8361" s="122"/>
      <c r="H8361" s="122"/>
    </row>
    <row r="8362" spans="1:8" ht="28.5" customHeight="1">
      <c r="A8362" s="121"/>
      <c r="B8362" s="54" t="str">
        <f>IF(A8362="","",VLOOKUP(A8362,'3-Mapa de Controles'!$M$3:$N$143,2,FALSE))</f>
        <v/>
      </c>
      <c r="C8362" s="54" t="str">
        <f>IF(A8362="","",VLOOKUP(A8362,'3-Mapa de Controles'!$M$3:$P$143,4,FALSE))</f>
        <v/>
      </c>
      <c r="D8362" s="54" t="str">
        <f>IF(A8362="","",VLOOKUP(A8362,'3-Mapa de Controles'!$M$3:$AI$143,23,FALSE))</f>
        <v/>
      </c>
      <c r="E8362" s="54" t="str">
        <f>IF(A8362="","",VLOOKUP(A8362,'3-Mapa de Controles'!$B$3:$D$143,3,FALSE))</f>
        <v/>
      </c>
      <c r="F8362" s="56"/>
      <c r="G8362" s="122"/>
      <c r="H8362" s="122"/>
    </row>
    <row r="8363" spans="1:8" ht="28.5" customHeight="1">
      <c r="A8363" s="121"/>
      <c r="B8363" s="54" t="str">
        <f>IF(A8363="","",VLOOKUP(A8363,'3-Mapa de Controles'!$M$3:$N$143,2,FALSE))</f>
        <v/>
      </c>
      <c r="C8363" s="54" t="str">
        <f>IF(A8363="","",VLOOKUP(A8363,'3-Mapa de Controles'!$M$3:$P$143,4,FALSE))</f>
        <v/>
      </c>
      <c r="D8363" s="54" t="str">
        <f>IF(A8363="","",VLOOKUP(A8363,'3-Mapa de Controles'!$M$3:$AI$143,23,FALSE))</f>
        <v/>
      </c>
      <c r="E8363" s="54" t="str">
        <f>IF(A8363="","",VLOOKUP(A8363,'3-Mapa de Controles'!$B$3:$D$143,3,FALSE))</f>
        <v/>
      </c>
      <c r="F8363" s="56"/>
      <c r="G8363" s="122"/>
      <c r="H8363" s="122"/>
    </row>
    <row r="8364" spans="1:8" ht="28.5" customHeight="1">
      <c r="A8364" s="121"/>
      <c r="B8364" s="54" t="str">
        <f>IF(A8364="","",VLOOKUP(A8364,'3-Mapa de Controles'!$M$3:$N$143,2,FALSE))</f>
        <v/>
      </c>
      <c r="C8364" s="54" t="str">
        <f>IF(A8364="","",VLOOKUP(A8364,'3-Mapa de Controles'!$M$3:$P$143,4,FALSE))</f>
        <v/>
      </c>
      <c r="D8364" s="54" t="str">
        <f>IF(A8364="","",VLOOKUP(A8364,'3-Mapa de Controles'!$M$3:$AI$143,23,FALSE))</f>
        <v/>
      </c>
      <c r="E8364" s="54" t="str">
        <f>IF(A8364="","",VLOOKUP(A8364,'3-Mapa de Controles'!$B$3:$D$143,3,FALSE))</f>
        <v/>
      </c>
      <c r="F8364" s="56"/>
      <c r="G8364" s="122"/>
      <c r="H8364" s="122"/>
    </row>
    <row r="8365" spans="1:8" ht="28.5" customHeight="1">
      <c r="A8365" s="121"/>
      <c r="B8365" s="54" t="str">
        <f>IF(A8365="","",VLOOKUP(A8365,'3-Mapa de Controles'!$M$3:$N$143,2,FALSE))</f>
        <v/>
      </c>
      <c r="C8365" s="54" t="str">
        <f>IF(A8365="","",VLOOKUP(A8365,'3-Mapa de Controles'!$M$3:$P$143,4,FALSE))</f>
        <v/>
      </c>
      <c r="D8365" s="54" t="str">
        <f>IF(A8365="","",VLOOKUP(A8365,'3-Mapa de Controles'!$M$3:$AI$143,23,FALSE))</f>
        <v/>
      </c>
      <c r="E8365" s="54" t="str">
        <f>IF(A8365="","",VLOOKUP(A8365,'3-Mapa de Controles'!$B$3:$D$143,3,FALSE))</f>
        <v/>
      </c>
      <c r="F8365" s="56"/>
      <c r="G8365" s="122"/>
      <c r="H8365" s="122"/>
    </row>
    <row r="8366" spans="1:8" ht="28.5" customHeight="1">
      <c r="A8366" s="121"/>
      <c r="B8366" s="54" t="str">
        <f>IF(A8366="","",VLOOKUP(A8366,'3-Mapa de Controles'!$M$3:$N$143,2,FALSE))</f>
        <v/>
      </c>
      <c r="C8366" s="54" t="str">
        <f>IF(A8366="","",VLOOKUP(A8366,'3-Mapa de Controles'!$M$3:$P$143,4,FALSE))</f>
        <v/>
      </c>
      <c r="D8366" s="54" t="str">
        <f>IF(A8366="","",VLOOKUP(A8366,'3-Mapa de Controles'!$M$3:$AI$143,23,FALSE))</f>
        <v/>
      </c>
      <c r="E8366" s="54" t="str">
        <f>IF(A8366="","",VLOOKUP(A8366,'3-Mapa de Controles'!$B$3:$D$143,3,FALSE))</f>
        <v/>
      </c>
      <c r="F8366" s="56"/>
      <c r="G8366" s="122"/>
      <c r="H8366" s="122"/>
    </row>
    <row r="8367" spans="1:8" ht="28.5" customHeight="1">
      <c r="A8367" s="121"/>
      <c r="B8367" s="54" t="str">
        <f>IF(A8367="","",VLOOKUP(A8367,'3-Mapa de Controles'!$M$3:$N$143,2,FALSE))</f>
        <v/>
      </c>
      <c r="C8367" s="54" t="str">
        <f>IF(A8367="","",VLOOKUP(A8367,'3-Mapa de Controles'!$M$3:$P$143,4,FALSE))</f>
        <v/>
      </c>
      <c r="D8367" s="54" t="str">
        <f>IF(A8367="","",VLOOKUP(A8367,'3-Mapa de Controles'!$M$3:$AI$143,23,FALSE))</f>
        <v/>
      </c>
      <c r="E8367" s="54" t="str">
        <f>IF(A8367="","",VLOOKUP(A8367,'3-Mapa de Controles'!$B$3:$D$143,3,FALSE))</f>
        <v/>
      </c>
      <c r="F8367" s="56"/>
      <c r="G8367" s="122"/>
      <c r="H8367" s="122"/>
    </row>
    <row r="8368" spans="1:8" ht="28.5" customHeight="1">
      <c r="A8368" s="121"/>
      <c r="B8368" s="54" t="str">
        <f>IF(A8368="","",VLOOKUP(A8368,'3-Mapa de Controles'!$M$3:$N$143,2,FALSE))</f>
        <v/>
      </c>
      <c r="C8368" s="54" t="str">
        <f>IF(A8368="","",VLOOKUP(A8368,'3-Mapa de Controles'!$M$3:$P$143,4,FALSE))</f>
        <v/>
      </c>
      <c r="D8368" s="54" t="str">
        <f>IF(A8368="","",VLOOKUP(A8368,'3-Mapa de Controles'!$M$3:$AI$143,23,FALSE))</f>
        <v/>
      </c>
      <c r="E8368" s="54" t="str">
        <f>IF(A8368="","",VLOOKUP(A8368,'3-Mapa de Controles'!$B$3:$D$143,3,FALSE))</f>
        <v/>
      </c>
      <c r="F8368" s="56"/>
      <c r="G8368" s="122"/>
      <c r="H8368" s="122"/>
    </row>
    <row r="8369" spans="1:8" ht="28.5" customHeight="1">
      <c r="A8369" s="121"/>
      <c r="B8369" s="54" t="str">
        <f>IF(A8369="","",VLOOKUP(A8369,'3-Mapa de Controles'!$M$3:$N$143,2,FALSE))</f>
        <v/>
      </c>
      <c r="C8369" s="54" t="str">
        <f>IF(A8369="","",VLOOKUP(A8369,'3-Mapa de Controles'!$M$3:$P$143,4,FALSE))</f>
        <v/>
      </c>
      <c r="D8369" s="54" t="str">
        <f>IF(A8369="","",VLOOKUP(A8369,'3-Mapa de Controles'!$M$3:$AI$143,23,FALSE))</f>
        <v/>
      </c>
      <c r="E8369" s="54" t="str">
        <f>IF(A8369="","",VLOOKUP(A8369,'3-Mapa de Controles'!$B$3:$D$143,3,FALSE))</f>
        <v/>
      </c>
      <c r="F8369" s="56"/>
      <c r="G8369" s="122"/>
      <c r="H8369" s="122"/>
    </row>
    <row r="8370" spans="1:8" ht="28.5" customHeight="1">
      <c r="A8370" s="121"/>
      <c r="B8370" s="54" t="str">
        <f>IF(A8370="","",VLOOKUP(A8370,'3-Mapa de Controles'!$M$3:$N$143,2,FALSE))</f>
        <v/>
      </c>
      <c r="C8370" s="54" t="str">
        <f>IF(A8370="","",VLOOKUP(A8370,'3-Mapa de Controles'!$M$3:$P$143,4,FALSE))</f>
        <v/>
      </c>
      <c r="D8370" s="54" t="str">
        <f>IF(A8370="","",VLOOKUP(A8370,'3-Mapa de Controles'!$M$3:$AI$143,23,FALSE))</f>
        <v/>
      </c>
      <c r="E8370" s="54" t="str">
        <f>IF(A8370="","",VLOOKUP(A8370,'3-Mapa de Controles'!$B$3:$D$143,3,FALSE))</f>
        <v/>
      </c>
      <c r="F8370" s="56"/>
      <c r="G8370" s="122"/>
      <c r="H8370" s="122"/>
    </row>
    <row r="8371" spans="1:8" ht="28.5" customHeight="1">
      <c r="A8371" s="121"/>
      <c r="B8371" s="54" t="str">
        <f>IF(A8371="","",VLOOKUP(A8371,'3-Mapa de Controles'!$M$3:$N$143,2,FALSE))</f>
        <v/>
      </c>
      <c r="C8371" s="54" t="str">
        <f>IF(A8371="","",VLOOKUP(A8371,'3-Mapa de Controles'!$M$3:$P$143,4,FALSE))</f>
        <v/>
      </c>
      <c r="D8371" s="54" t="str">
        <f>IF(A8371="","",VLOOKUP(A8371,'3-Mapa de Controles'!$M$3:$AI$143,23,FALSE))</f>
        <v/>
      </c>
      <c r="E8371" s="54" t="str">
        <f>IF(A8371="","",VLOOKUP(A8371,'3-Mapa de Controles'!$B$3:$D$143,3,FALSE))</f>
        <v/>
      </c>
      <c r="F8371" s="56"/>
      <c r="G8371" s="122"/>
      <c r="H8371" s="122"/>
    </row>
    <row r="8372" spans="1:8" ht="28.5" customHeight="1">
      <c r="A8372" s="121"/>
      <c r="B8372" s="54" t="str">
        <f>IF(A8372="","",VLOOKUP(A8372,'3-Mapa de Controles'!$M$3:$N$143,2,FALSE))</f>
        <v/>
      </c>
      <c r="C8372" s="54" t="str">
        <f>IF(A8372="","",VLOOKUP(A8372,'3-Mapa de Controles'!$M$3:$P$143,4,FALSE))</f>
        <v/>
      </c>
      <c r="D8372" s="54" t="str">
        <f>IF(A8372="","",VLOOKUP(A8372,'3-Mapa de Controles'!$M$3:$AI$143,23,FALSE))</f>
        <v/>
      </c>
      <c r="E8372" s="54" t="str">
        <f>IF(A8372="","",VLOOKUP(A8372,'3-Mapa de Controles'!$B$3:$D$143,3,FALSE))</f>
        <v/>
      </c>
      <c r="F8372" s="56"/>
      <c r="G8372" s="122"/>
      <c r="H8372" s="122"/>
    </row>
    <row r="8373" spans="1:8" ht="28.5" customHeight="1">
      <c r="A8373" s="121"/>
      <c r="B8373" s="54" t="str">
        <f>IF(A8373="","",VLOOKUP(A8373,'3-Mapa de Controles'!$M$3:$N$143,2,FALSE))</f>
        <v/>
      </c>
      <c r="C8373" s="54" t="str">
        <f>IF(A8373="","",VLOOKUP(A8373,'3-Mapa de Controles'!$M$3:$P$143,4,FALSE))</f>
        <v/>
      </c>
      <c r="D8373" s="54" t="str">
        <f>IF(A8373="","",VLOOKUP(A8373,'3-Mapa de Controles'!$M$3:$AI$143,23,FALSE))</f>
        <v/>
      </c>
      <c r="E8373" s="54" t="str">
        <f>IF(A8373="","",VLOOKUP(A8373,'3-Mapa de Controles'!$B$3:$D$143,3,FALSE))</f>
        <v/>
      </c>
      <c r="F8373" s="56"/>
      <c r="G8373" s="122"/>
      <c r="H8373" s="122"/>
    </row>
    <row r="8374" spans="1:8" ht="28.5" customHeight="1">
      <c r="A8374" s="121"/>
      <c r="B8374" s="54" t="str">
        <f>IF(A8374="","",VLOOKUP(A8374,'3-Mapa de Controles'!$M$3:$N$143,2,FALSE))</f>
        <v/>
      </c>
      <c r="C8374" s="54" t="str">
        <f>IF(A8374="","",VLOOKUP(A8374,'3-Mapa de Controles'!$M$3:$P$143,4,FALSE))</f>
        <v/>
      </c>
      <c r="D8374" s="54" t="str">
        <f>IF(A8374="","",VLOOKUP(A8374,'3-Mapa de Controles'!$M$3:$AI$143,23,FALSE))</f>
        <v/>
      </c>
      <c r="E8374" s="54" t="str">
        <f>IF(A8374="","",VLOOKUP(A8374,'3-Mapa de Controles'!$B$3:$D$143,3,FALSE))</f>
        <v/>
      </c>
      <c r="F8374" s="56"/>
      <c r="G8374" s="122"/>
      <c r="H8374" s="122"/>
    </row>
    <row r="8375" spans="1:8" ht="28.5" customHeight="1">
      <c r="A8375" s="121"/>
      <c r="B8375" s="54" t="str">
        <f>IF(A8375="","",VLOOKUP(A8375,'3-Mapa de Controles'!$M$3:$N$143,2,FALSE))</f>
        <v/>
      </c>
      <c r="C8375" s="54" t="str">
        <f>IF(A8375="","",VLOOKUP(A8375,'3-Mapa de Controles'!$M$3:$P$143,4,FALSE))</f>
        <v/>
      </c>
      <c r="D8375" s="54" t="str">
        <f>IF(A8375="","",VLOOKUP(A8375,'3-Mapa de Controles'!$M$3:$AI$143,23,FALSE))</f>
        <v/>
      </c>
      <c r="E8375" s="54" t="str">
        <f>IF(A8375="","",VLOOKUP(A8375,'3-Mapa de Controles'!$B$3:$D$143,3,FALSE))</f>
        <v/>
      </c>
      <c r="F8375" s="56"/>
      <c r="G8375" s="122"/>
      <c r="H8375" s="122"/>
    </row>
    <row r="8376" spans="1:8" ht="28.5" customHeight="1">
      <c r="A8376" s="121"/>
      <c r="B8376" s="54" t="str">
        <f>IF(A8376="","",VLOOKUP(A8376,'3-Mapa de Controles'!$M$3:$N$143,2,FALSE))</f>
        <v/>
      </c>
      <c r="C8376" s="54" t="str">
        <f>IF(A8376="","",VLOOKUP(A8376,'3-Mapa de Controles'!$M$3:$P$143,4,FALSE))</f>
        <v/>
      </c>
      <c r="D8376" s="54" t="str">
        <f>IF(A8376="","",VLOOKUP(A8376,'3-Mapa de Controles'!$M$3:$AI$143,23,FALSE))</f>
        <v/>
      </c>
      <c r="E8376" s="54" t="str">
        <f>IF(A8376="","",VLOOKUP(A8376,'3-Mapa de Controles'!$B$3:$D$143,3,FALSE))</f>
        <v/>
      </c>
      <c r="F8376" s="56"/>
      <c r="G8376" s="122"/>
      <c r="H8376" s="122"/>
    </row>
    <row r="8377" spans="1:8" ht="28.5" customHeight="1">
      <c r="A8377" s="121"/>
      <c r="B8377" s="54" t="str">
        <f>IF(A8377="","",VLOOKUP(A8377,'3-Mapa de Controles'!$M$3:$N$143,2,FALSE))</f>
        <v/>
      </c>
      <c r="C8377" s="54" t="str">
        <f>IF(A8377="","",VLOOKUP(A8377,'3-Mapa de Controles'!$M$3:$P$143,4,FALSE))</f>
        <v/>
      </c>
      <c r="D8377" s="54" t="str">
        <f>IF(A8377="","",VLOOKUP(A8377,'3-Mapa de Controles'!$M$3:$AI$143,23,FALSE))</f>
        <v/>
      </c>
      <c r="E8377" s="54" t="str">
        <f>IF(A8377="","",VLOOKUP(A8377,'3-Mapa de Controles'!$B$3:$D$143,3,FALSE))</f>
        <v/>
      </c>
      <c r="F8377" s="56"/>
      <c r="G8377" s="122"/>
      <c r="H8377" s="122"/>
    </row>
    <row r="8378" spans="1:8" ht="28.5" customHeight="1">
      <c r="A8378" s="121"/>
      <c r="B8378" s="54" t="str">
        <f>IF(A8378="","",VLOOKUP(A8378,'3-Mapa de Controles'!$M$3:$N$143,2,FALSE))</f>
        <v/>
      </c>
      <c r="C8378" s="54" t="str">
        <f>IF(A8378="","",VLOOKUP(A8378,'3-Mapa de Controles'!$M$3:$P$143,4,FALSE))</f>
        <v/>
      </c>
      <c r="D8378" s="54" t="str">
        <f>IF(A8378="","",VLOOKUP(A8378,'3-Mapa de Controles'!$M$3:$AI$143,23,FALSE))</f>
        <v/>
      </c>
      <c r="E8378" s="54" t="str">
        <f>IF(A8378="","",VLOOKUP(A8378,'3-Mapa de Controles'!$B$3:$D$143,3,FALSE))</f>
        <v/>
      </c>
      <c r="F8378" s="56"/>
      <c r="G8378" s="122"/>
      <c r="H8378" s="122"/>
    </row>
    <row r="8379" spans="1:8" ht="28.5" customHeight="1">
      <c r="A8379" s="121"/>
      <c r="B8379" s="54" t="str">
        <f>IF(A8379="","",VLOOKUP(A8379,'3-Mapa de Controles'!$M$3:$N$143,2,FALSE))</f>
        <v/>
      </c>
      <c r="C8379" s="54" t="str">
        <f>IF(A8379="","",VLOOKUP(A8379,'3-Mapa de Controles'!$M$3:$P$143,4,FALSE))</f>
        <v/>
      </c>
      <c r="D8379" s="54" t="str">
        <f>IF(A8379="","",VLOOKUP(A8379,'3-Mapa de Controles'!$M$3:$AI$143,23,FALSE))</f>
        <v/>
      </c>
      <c r="E8379" s="54" t="str">
        <f>IF(A8379="","",VLOOKUP(A8379,'3-Mapa de Controles'!$B$3:$D$143,3,FALSE))</f>
        <v/>
      </c>
      <c r="F8379" s="56"/>
      <c r="G8379" s="122"/>
      <c r="H8379" s="122"/>
    </row>
    <row r="8380" spans="1:8" ht="28.5" customHeight="1">
      <c r="A8380" s="121"/>
      <c r="B8380" s="54" t="str">
        <f>IF(A8380="","",VLOOKUP(A8380,'3-Mapa de Controles'!$M$3:$N$143,2,FALSE))</f>
        <v/>
      </c>
      <c r="C8380" s="54" t="str">
        <f>IF(A8380="","",VLOOKUP(A8380,'3-Mapa de Controles'!$M$3:$P$143,4,FALSE))</f>
        <v/>
      </c>
      <c r="D8380" s="54" t="str">
        <f>IF(A8380="","",VLOOKUP(A8380,'3-Mapa de Controles'!$M$3:$AI$143,23,FALSE))</f>
        <v/>
      </c>
      <c r="E8380" s="54" t="str">
        <f>IF(A8380="","",VLOOKUP(A8380,'3-Mapa de Controles'!$B$3:$D$143,3,FALSE))</f>
        <v/>
      </c>
      <c r="F8380" s="56"/>
      <c r="G8380" s="122"/>
      <c r="H8380" s="122"/>
    </row>
    <row r="8381" spans="1:8" ht="28.5" customHeight="1">
      <c r="A8381" s="121"/>
      <c r="B8381" s="54" t="str">
        <f>IF(A8381="","",VLOOKUP(A8381,'3-Mapa de Controles'!$M$3:$N$143,2,FALSE))</f>
        <v/>
      </c>
      <c r="C8381" s="54" t="str">
        <f>IF(A8381="","",VLOOKUP(A8381,'3-Mapa de Controles'!$M$3:$P$143,4,FALSE))</f>
        <v/>
      </c>
      <c r="D8381" s="54" t="str">
        <f>IF(A8381="","",VLOOKUP(A8381,'3-Mapa de Controles'!$M$3:$AI$143,23,FALSE))</f>
        <v/>
      </c>
      <c r="E8381" s="54" t="str">
        <f>IF(A8381="","",VLOOKUP(A8381,'3-Mapa de Controles'!$B$3:$D$143,3,FALSE))</f>
        <v/>
      </c>
      <c r="F8381" s="56"/>
      <c r="G8381" s="122"/>
      <c r="H8381" s="122"/>
    </row>
    <row r="8382" spans="1:8" ht="28.5" customHeight="1">
      <c r="A8382" s="121"/>
      <c r="B8382" s="54" t="str">
        <f>IF(A8382="","",VLOOKUP(A8382,'3-Mapa de Controles'!$M$3:$N$143,2,FALSE))</f>
        <v/>
      </c>
      <c r="C8382" s="54" t="str">
        <f>IF(A8382="","",VLOOKUP(A8382,'3-Mapa de Controles'!$M$3:$P$143,4,FALSE))</f>
        <v/>
      </c>
      <c r="D8382" s="54" t="str">
        <f>IF(A8382="","",VLOOKUP(A8382,'3-Mapa de Controles'!$M$3:$AI$143,23,FALSE))</f>
        <v/>
      </c>
      <c r="E8382" s="54" t="str">
        <f>IF(A8382="","",VLOOKUP(A8382,'3-Mapa de Controles'!$B$3:$D$143,3,FALSE))</f>
        <v/>
      </c>
      <c r="F8382" s="56"/>
      <c r="G8382" s="122"/>
      <c r="H8382" s="122"/>
    </row>
    <row r="8383" spans="1:8" ht="28.5" customHeight="1">
      <c r="A8383" s="121"/>
      <c r="B8383" s="54" t="str">
        <f>IF(A8383="","",VLOOKUP(A8383,'3-Mapa de Controles'!$M$3:$N$143,2,FALSE))</f>
        <v/>
      </c>
      <c r="C8383" s="54" t="str">
        <f>IF(A8383="","",VLOOKUP(A8383,'3-Mapa de Controles'!$M$3:$P$143,4,FALSE))</f>
        <v/>
      </c>
      <c r="D8383" s="54" t="str">
        <f>IF(A8383="","",VLOOKUP(A8383,'3-Mapa de Controles'!$M$3:$AI$143,23,FALSE))</f>
        <v/>
      </c>
      <c r="E8383" s="54" t="str">
        <f>IF(A8383="","",VLOOKUP(A8383,'3-Mapa de Controles'!$B$3:$D$143,3,FALSE))</f>
        <v/>
      </c>
      <c r="F8383" s="56"/>
      <c r="G8383" s="122"/>
      <c r="H8383" s="122"/>
    </row>
    <row r="8384" spans="1:8" ht="28.5" customHeight="1">
      <c r="A8384" s="121"/>
      <c r="B8384" s="54" t="str">
        <f>IF(A8384="","",VLOOKUP(A8384,'3-Mapa de Controles'!$M$3:$N$143,2,FALSE))</f>
        <v/>
      </c>
      <c r="C8384" s="54" t="str">
        <f>IF(A8384="","",VLOOKUP(A8384,'3-Mapa de Controles'!$M$3:$P$143,4,FALSE))</f>
        <v/>
      </c>
      <c r="D8384" s="54" t="str">
        <f>IF(A8384="","",VLOOKUP(A8384,'3-Mapa de Controles'!$M$3:$AI$143,23,FALSE))</f>
        <v/>
      </c>
      <c r="E8384" s="54" t="str">
        <f>IF(A8384="","",VLOOKUP(A8384,'3-Mapa de Controles'!$B$3:$D$143,3,FALSE))</f>
        <v/>
      </c>
      <c r="F8384" s="56"/>
      <c r="G8384" s="122"/>
      <c r="H8384" s="122"/>
    </row>
    <row r="8385" spans="1:8" ht="28.5" customHeight="1">
      <c r="A8385" s="121"/>
      <c r="B8385" s="54" t="str">
        <f>IF(A8385="","",VLOOKUP(A8385,'3-Mapa de Controles'!$M$3:$N$143,2,FALSE))</f>
        <v/>
      </c>
      <c r="C8385" s="54" t="str">
        <f>IF(A8385="","",VLOOKUP(A8385,'3-Mapa de Controles'!$M$3:$P$143,4,FALSE))</f>
        <v/>
      </c>
      <c r="D8385" s="54" t="str">
        <f>IF(A8385="","",VLOOKUP(A8385,'3-Mapa de Controles'!$M$3:$AI$143,23,FALSE))</f>
        <v/>
      </c>
      <c r="E8385" s="54" t="str">
        <f>IF(A8385="","",VLOOKUP(A8385,'3-Mapa de Controles'!$B$3:$D$143,3,FALSE))</f>
        <v/>
      </c>
      <c r="F8385" s="56"/>
      <c r="G8385" s="122"/>
      <c r="H8385" s="122"/>
    </row>
    <row r="8386" spans="1:8" ht="28.5" customHeight="1">
      <c r="A8386" s="121"/>
      <c r="B8386" s="54" t="str">
        <f>IF(A8386="","",VLOOKUP(A8386,'3-Mapa de Controles'!$M$3:$N$143,2,FALSE))</f>
        <v/>
      </c>
      <c r="C8386" s="54" t="str">
        <f>IF(A8386="","",VLOOKUP(A8386,'3-Mapa de Controles'!$M$3:$P$143,4,FALSE))</f>
        <v/>
      </c>
      <c r="D8386" s="54" t="str">
        <f>IF(A8386="","",VLOOKUP(A8386,'3-Mapa de Controles'!$M$3:$AI$143,23,FALSE))</f>
        <v/>
      </c>
      <c r="E8386" s="54" t="str">
        <f>IF(A8386="","",VLOOKUP(A8386,'3-Mapa de Controles'!$B$3:$D$143,3,FALSE))</f>
        <v/>
      </c>
      <c r="F8386" s="56"/>
      <c r="G8386" s="122"/>
      <c r="H8386" s="122"/>
    </row>
    <row r="8387" spans="1:8" ht="28.5" customHeight="1">
      <c r="A8387" s="121"/>
      <c r="B8387" s="54" t="str">
        <f>IF(A8387="","",VLOOKUP(A8387,'3-Mapa de Controles'!$M$3:$N$143,2,FALSE))</f>
        <v/>
      </c>
      <c r="C8387" s="54" t="str">
        <f>IF(A8387="","",VLOOKUP(A8387,'3-Mapa de Controles'!$M$3:$P$143,4,FALSE))</f>
        <v/>
      </c>
      <c r="D8387" s="54" t="str">
        <f>IF(A8387="","",VLOOKUP(A8387,'3-Mapa de Controles'!$M$3:$AI$143,23,FALSE))</f>
        <v/>
      </c>
      <c r="E8387" s="54" t="str">
        <f>IF(A8387="","",VLOOKUP(A8387,'3-Mapa de Controles'!$B$3:$D$143,3,FALSE))</f>
        <v/>
      </c>
      <c r="F8387" s="56"/>
      <c r="G8387" s="122"/>
      <c r="H8387" s="122"/>
    </row>
    <row r="8388" spans="1:8" ht="28.5" customHeight="1">
      <c r="A8388" s="121"/>
      <c r="B8388" s="54" t="str">
        <f>IF(A8388="","",VLOOKUP(A8388,'3-Mapa de Controles'!$M$3:$N$143,2,FALSE))</f>
        <v/>
      </c>
      <c r="C8388" s="54" t="str">
        <f>IF(A8388="","",VLOOKUP(A8388,'3-Mapa de Controles'!$M$3:$P$143,4,FALSE))</f>
        <v/>
      </c>
      <c r="D8388" s="54" t="str">
        <f>IF(A8388="","",VLOOKUP(A8388,'3-Mapa de Controles'!$M$3:$AI$143,23,FALSE))</f>
        <v/>
      </c>
      <c r="E8388" s="54" t="str">
        <f>IF(A8388="","",VLOOKUP(A8388,'3-Mapa de Controles'!$B$3:$D$143,3,FALSE))</f>
        <v/>
      </c>
      <c r="F8388" s="56"/>
      <c r="G8388" s="122"/>
      <c r="H8388" s="122"/>
    </row>
    <row r="8389" spans="1:8" ht="28.5" customHeight="1">
      <c r="A8389" s="121"/>
      <c r="B8389" s="54" t="str">
        <f>IF(A8389="","",VLOOKUP(A8389,'3-Mapa de Controles'!$M$3:$N$143,2,FALSE))</f>
        <v/>
      </c>
      <c r="C8389" s="54" t="str">
        <f>IF(A8389="","",VLOOKUP(A8389,'3-Mapa de Controles'!$M$3:$P$143,4,FALSE))</f>
        <v/>
      </c>
      <c r="D8389" s="54" t="str">
        <f>IF(A8389="","",VLOOKUP(A8389,'3-Mapa de Controles'!$M$3:$AI$143,23,FALSE))</f>
        <v/>
      </c>
      <c r="E8389" s="54" t="str">
        <f>IF(A8389="","",VLOOKUP(A8389,'3-Mapa de Controles'!$B$3:$D$143,3,FALSE))</f>
        <v/>
      </c>
      <c r="F8389" s="56"/>
      <c r="G8389" s="122"/>
      <c r="H8389" s="122"/>
    </row>
    <row r="8390" spans="1:8" ht="28.5" customHeight="1">
      <c r="A8390" s="121"/>
      <c r="B8390" s="54" t="str">
        <f>IF(A8390="","",VLOOKUP(A8390,'3-Mapa de Controles'!$M$3:$N$143,2,FALSE))</f>
        <v/>
      </c>
      <c r="C8390" s="54" t="str">
        <f>IF(A8390="","",VLOOKUP(A8390,'3-Mapa de Controles'!$M$3:$P$143,4,FALSE))</f>
        <v/>
      </c>
      <c r="D8390" s="54" t="str">
        <f>IF(A8390="","",VLOOKUP(A8390,'3-Mapa de Controles'!$M$3:$AI$143,23,FALSE))</f>
        <v/>
      </c>
      <c r="E8390" s="54" t="str">
        <f>IF(A8390="","",VLOOKUP(A8390,'3-Mapa de Controles'!$B$3:$D$143,3,FALSE))</f>
        <v/>
      </c>
      <c r="F8390" s="56"/>
      <c r="G8390" s="122"/>
      <c r="H8390" s="122"/>
    </row>
    <row r="8391" spans="1:8" ht="28.5" customHeight="1">
      <c r="A8391" s="121"/>
      <c r="B8391" s="54" t="str">
        <f>IF(A8391="","",VLOOKUP(A8391,'3-Mapa de Controles'!$M$3:$N$143,2,FALSE))</f>
        <v/>
      </c>
      <c r="C8391" s="54" t="str">
        <f>IF(A8391="","",VLOOKUP(A8391,'3-Mapa de Controles'!$M$3:$P$143,4,FALSE))</f>
        <v/>
      </c>
      <c r="D8391" s="54" t="str">
        <f>IF(A8391="","",VLOOKUP(A8391,'3-Mapa de Controles'!$M$3:$AI$143,23,FALSE))</f>
        <v/>
      </c>
      <c r="E8391" s="54" t="str">
        <f>IF(A8391="","",VLOOKUP(A8391,'3-Mapa de Controles'!$B$3:$D$143,3,FALSE))</f>
        <v/>
      </c>
      <c r="F8391" s="56"/>
      <c r="G8391" s="122"/>
      <c r="H8391" s="122"/>
    </row>
    <row r="8392" spans="1:8" ht="28.5" customHeight="1">
      <c r="A8392" s="121"/>
      <c r="B8392" s="54" t="str">
        <f>IF(A8392="","",VLOOKUP(A8392,'3-Mapa de Controles'!$M$3:$N$143,2,FALSE))</f>
        <v/>
      </c>
      <c r="C8392" s="54" t="str">
        <f>IF(A8392="","",VLOOKUP(A8392,'3-Mapa de Controles'!$M$3:$P$143,4,FALSE))</f>
        <v/>
      </c>
      <c r="D8392" s="54" t="str">
        <f>IF(A8392="","",VLOOKUP(A8392,'3-Mapa de Controles'!$M$3:$AI$143,23,FALSE))</f>
        <v/>
      </c>
      <c r="E8392" s="54" t="str">
        <f>IF(A8392="","",VLOOKUP(A8392,'3-Mapa de Controles'!$B$3:$D$143,3,FALSE))</f>
        <v/>
      </c>
      <c r="F8392" s="56"/>
      <c r="G8392" s="122"/>
      <c r="H8392" s="122"/>
    </row>
    <row r="8393" spans="1:8" ht="28.5" customHeight="1">
      <c r="A8393" s="121"/>
      <c r="B8393" s="54" t="str">
        <f>IF(A8393="","",VLOOKUP(A8393,'3-Mapa de Controles'!$M$3:$N$143,2,FALSE))</f>
        <v/>
      </c>
      <c r="C8393" s="54" t="str">
        <f>IF(A8393="","",VLOOKUP(A8393,'3-Mapa de Controles'!$M$3:$P$143,4,FALSE))</f>
        <v/>
      </c>
      <c r="D8393" s="54" t="str">
        <f>IF(A8393="","",VLOOKUP(A8393,'3-Mapa de Controles'!$M$3:$AI$143,23,FALSE))</f>
        <v/>
      </c>
      <c r="E8393" s="54" t="str">
        <f>IF(A8393="","",VLOOKUP(A8393,'3-Mapa de Controles'!$B$3:$D$143,3,FALSE))</f>
        <v/>
      </c>
      <c r="F8393" s="56"/>
      <c r="G8393" s="122"/>
      <c r="H8393" s="122"/>
    </row>
    <row r="8394" spans="1:8" ht="28.5" customHeight="1">
      <c r="A8394" s="121"/>
      <c r="B8394" s="54" t="str">
        <f>IF(A8394="","",VLOOKUP(A8394,'3-Mapa de Controles'!$M$3:$N$143,2,FALSE))</f>
        <v/>
      </c>
      <c r="C8394" s="54" t="str">
        <f>IF(A8394="","",VLOOKUP(A8394,'3-Mapa de Controles'!$M$3:$P$143,4,FALSE))</f>
        <v/>
      </c>
      <c r="D8394" s="54" t="str">
        <f>IF(A8394="","",VLOOKUP(A8394,'3-Mapa de Controles'!$M$3:$AI$143,23,FALSE))</f>
        <v/>
      </c>
      <c r="E8394" s="54" t="str">
        <f>IF(A8394="","",VLOOKUP(A8394,'3-Mapa de Controles'!$B$3:$D$143,3,FALSE))</f>
        <v/>
      </c>
      <c r="F8394" s="56"/>
      <c r="G8394" s="122"/>
      <c r="H8394" s="122"/>
    </row>
    <row r="8395" spans="1:8" ht="28.5" customHeight="1">
      <c r="A8395" s="121"/>
      <c r="B8395" s="54" t="str">
        <f>IF(A8395="","",VLOOKUP(A8395,'3-Mapa de Controles'!$M$3:$N$143,2,FALSE))</f>
        <v/>
      </c>
      <c r="C8395" s="54" t="str">
        <f>IF(A8395="","",VLOOKUP(A8395,'3-Mapa de Controles'!$M$3:$P$143,4,FALSE))</f>
        <v/>
      </c>
      <c r="D8395" s="54" t="str">
        <f>IF(A8395="","",VLOOKUP(A8395,'3-Mapa de Controles'!$M$3:$AI$143,23,FALSE))</f>
        <v/>
      </c>
      <c r="E8395" s="54" t="str">
        <f>IF(A8395="","",VLOOKUP(A8395,'3-Mapa de Controles'!$B$3:$D$143,3,FALSE))</f>
        <v/>
      </c>
      <c r="F8395" s="56"/>
      <c r="G8395" s="122"/>
      <c r="H8395" s="122"/>
    </row>
    <row r="8396" spans="1:8" ht="28.5" customHeight="1">
      <c r="A8396" s="121"/>
      <c r="B8396" s="54" t="str">
        <f>IF(A8396="","",VLOOKUP(A8396,'3-Mapa de Controles'!$M$3:$N$143,2,FALSE))</f>
        <v/>
      </c>
      <c r="C8396" s="54" t="str">
        <f>IF(A8396="","",VLOOKUP(A8396,'3-Mapa de Controles'!$M$3:$P$143,4,FALSE))</f>
        <v/>
      </c>
      <c r="D8396" s="54" t="str">
        <f>IF(A8396="","",VLOOKUP(A8396,'3-Mapa de Controles'!$M$3:$AI$143,23,FALSE))</f>
        <v/>
      </c>
      <c r="E8396" s="54" t="str">
        <f>IF(A8396="","",VLOOKUP(A8396,'3-Mapa de Controles'!$B$3:$D$143,3,FALSE))</f>
        <v/>
      </c>
      <c r="F8396" s="56"/>
      <c r="G8396" s="122"/>
      <c r="H8396" s="122"/>
    </row>
    <row r="8397" spans="1:8" ht="28.5" customHeight="1">
      <c r="A8397" s="121"/>
      <c r="B8397" s="54" t="str">
        <f>IF(A8397="","",VLOOKUP(A8397,'3-Mapa de Controles'!$M$3:$N$143,2,FALSE))</f>
        <v/>
      </c>
      <c r="C8397" s="54" t="str">
        <f>IF(A8397="","",VLOOKUP(A8397,'3-Mapa de Controles'!$M$3:$P$143,4,FALSE))</f>
        <v/>
      </c>
      <c r="D8397" s="54" t="str">
        <f>IF(A8397="","",VLOOKUP(A8397,'3-Mapa de Controles'!$M$3:$AI$143,23,FALSE))</f>
        <v/>
      </c>
      <c r="E8397" s="54" t="str">
        <f>IF(A8397="","",VLOOKUP(A8397,'3-Mapa de Controles'!$B$3:$D$143,3,FALSE))</f>
        <v/>
      </c>
      <c r="F8397" s="56"/>
      <c r="G8397" s="122"/>
      <c r="H8397" s="122"/>
    </row>
    <row r="8398" spans="1:8" ht="28.5" customHeight="1">
      <c r="A8398" s="121"/>
      <c r="B8398" s="54" t="str">
        <f>IF(A8398="","",VLOOKUP(A8398,'3-Mapa de Controles'!$M$3:$N$143,2,FALSE))</f>
        <v/>
      </c>
      <c r="C8398" s="54" t="str">
        <f>IF(A8398="","",VLOOKUP(A8398,'3-Mapa de Controles'!$M$3:$P$143,4,FALSE))</f>
        <v/>
      </c>
      <c r="D8398" s="54" t="str">
        <f>IF(A8398="","",VLOOKUP(A8398,'3-Mapa de Controles'!$M$3:$AI$143,23,FALSE))</f>
        <v/>
      </c>
      <c r="E8398" s="54" t="str">
        <f>IF(A8398="","",VLOOKUP(A8398,'3-Mapa de Controles'!$B$3:$D$143,3,FALSE))</f>
        <v/>
      </c>
      <c r="F8398" s="56"/>
      <c r="G8398" s="122"/>
      <c r="H8398" s="122"/>
    </row>
    <row r="8399" spans="1:8" ht="28.5" customHeight="1">
      <c r="A8399" s="121"/>
      <c r="B8399" s="54" t="str">
        <f>IF(A8399="","",VLOOKUP(A8399,'3-Mapa de Controles'!$M$3:$N$143,2,FALSE))</f>
        <v/>
      </c>
      <c r="C8399" s="54" t="str">
        <f>IF(A8399="","",VLOOKUP(A8399,'3-Mapa de Controles'!$M$3:$P$143,4,FALSE))</f>
        <v/>
      </c>
      <c r="D8399" s="54" t="str">
        <f>IF(A8399="","",VLOOKUP(A8399,'3-Mapa de Controles'!$M$3:$AI$143,23,FALSE))</f>
        <v/>
      </c>
      <c r="E8399" s="54" t="str">
        <f>IF(A8399="","",VLOOKUP(A8399,'3-Mapa de Controles'!$B$3:$D$143,3,FALSE))</f>
        <v/>
      </c>
      <c r="F8399" s="56"/>
      <c r="G8399" s="122"/>
      <c r="H8399" s="122"/>
    </row>
    <row r="8400" spans="1:8" ht="28.5" customHeight="1">
      <c r="A8400" s="121"/>
      <c r="B8400" s="54" t="str">
        <f>IF(A8400="","",VLOOKUP(A8400,'3-Mapa de Controles'!$M$3:$N$143,2,FALSE))</f>
        <v/>
      </c>
      <c r="C8400" s="54" t="str">
        <f>IF(A8400="","",VLOOKUP(A8400,'3-Mapa de Controles'!$M$3:$P$143,4,FALSE))</f>
        <v/>
      </c>
      <c r="D8400" s="54" t="str">
        <f>IF(A8400="","",VLOOKUP(A8400,'3-Mapa de Controles'!$M$3:$AI$143,23,FALSE))</f>
        <v/>
      </c>
      <c r="E8400" s="54" t="str">
        <f>IF(A8400="","",VLOOKUP(A8400,'3-Mapa de Controles'!$B$3:$D$143,3,FALSE))</f>
        <v/>
      </c>
      <c r="F8400" s="56"/>
      <c r="G8400" s="122"/>
      <c r="H8400" s="122"/>
    </row>
    <row r="8401" spans="1:8" ht="28.5" customHeight="1">
      <c r="A8401" s="121"/>
      <c r="B8401" s="54" t="str">
        <f>IF(A8401="","",VLOOKUP(A8401,'3-Mapa de Controles'!$M$3:$N$143,2,FALSE))</f>
        <v/>
      </c>
      <c r="C8401" s="54" t="str">
        <f>IF(A8401="","",VLOOKUP(A8401,'3-Mapa de Controles'!$M$3:$P$143,4,FALSE))</f>
        <v/>
      </c>
      <c r="D8401" s="54" t="str">
        <f>IF(A8401="","",VLOOKUP(A8401,'3-Mapa de Controles'!$M$3:$AI$143,23,FALSE))</f>
        <v/>
      </c>
      <c r="E8401" s="54" t="str">
        <f>IF(A8401="","",VLOOKUP(A8401,'3-Mapa de Controles'!$B$3:$D$143,3,FALSE))</f>
        <v/>
      </c>
      <c r="F8401" s="56"/>
      <c r="G8401" s="122"/>
      <c r="H8401" s="122"/>
    </row>
    <row r="8402" spans="1:8" ht="28.5" customHeight="1">
      <c r="A8402" s="121"/>
      <c r="B8402" s="54" t="str">
        <f>IF(A8402="","",VLOOKUP(A8402,'3-Mapa de Controles'!$M$3:$N$143,2,FALSE))</f>
        <v/>
      </c>
      <c r="C8402" s="54" t="str">
        <f>IF(A8402="","",VLOOKUP(A8402,'3-Mapa de Controles'!$M$3:$P$143,4,FALSE))</f>
        <v/>
      </c>
      <c r="D8402" s="54" t="str">
        <f>IF(A8402="","",VLOOKUP(A8402,'3-Mapa de Controles'!$M$3:$AI$143,23,FALSE))</f>
        <v/>
      </c>
      <c r="E8402" s="54" t="str">
        <f>IF(A8402="","",VLOOKUP(A8402,'3-Mapa de Controles'!$B$3:$D$143,3,FALSE))</f>
        <v/>
      </c>
      <c r="F8402" s="56"/>
      <c r="G8402" s="122"/>
      <c r="H8402" s="122"/>
    </row>
    <row r="8403" spans="1:8" ht="28.5" customHeight="1">
      <c r="A8403" s="121"/>
      <c r="B8403" s="54" t="str">
        <f>IF(A8403="","",VLOOKUP(A8403,'3-Mapa de Controles'!$M$3:$N$143,2,FALSE))</f>
        <v/>
      </c>
      <c r="C8403" s="54" t="str">
        <f>IF(A8403="","",VLOOKUP(A8403,'3-Mapa de Controles'!$M$3:$P$143,4,FALSE))</f>
        <v/>
      </c>
      <c r="D8403" s="54" t="str">
        <f>IF(A8403="","",VLOOKUP(A8403,'3-Mapa de Controles'!$M$3:$AI$143,23,FALSE))</f>
        <v/>
      </c>
      <c r="E8403" s="54" t="str">
        <f>IF(A8403="","",VLOOKUP(A8403,'3-Mapa de Controles'!$B$3:$D$143,3,FALSE))</f>
        <v/>
      </c>
      <c r="F8403" s="56"/>
      <c r="G8403" s="122"/>
      <c r="H8403" s="122"/>
    </row>
    <row r="8404" spans="1:8" ht="28.5" customHeight="1">
      <c r="A8404" s="121"/>
      <c r="B8404" s="54" t="str">
        <f>IF(A8404="","",VLOOKUP(A8404,'3-Mapa de Controles'!$M$3:$N$143,2,FALSE))</f>
        <v/>
      </c>
      <c r="C8404" s="54" t="str">
        <f>IF(A8404="","",VLOOKUP(A8404,'3-Mapa de Controles'!$M$3:$P$143,4,FALSE))</f>
        <v/>
      </c>
      <c r="D8404" s="54" t="str">
        <f>IF(A8404="","",VLOOKUP(A8404,'3-Mapa de Controles'!$M$3:$AI$143,23,FALSE))</f>
        <v/>
      </c>
      <c r="E8404" s="54" t="str">
        <f>IF(A8404="","",VLOOKUP(A8404,'3-Mapa de Controles'!$B$3:$D$143,3,FALSE))</f>
        <v/>
      </c>
      <c r="F8404" s="56"/>
      <c r="G8404" s="122"/>
      <c r="H8404" s="122"/>
    </row>
    <row r="8405" spans="1:8" ht="28.5" customHeight="1">
      <c r="A8405" s="121"/>
      <c r="B8405" s="54" t="str">
        <f>IF(A8405="","",VLOOKUP(A8405,'3-Mapa de Controles'!$M$3:$N$143,2,FALSE))</f>
        <v/>
      </c>
      <c r="C8405" s="54" t="str">
        <f>IF(A8405="","",VLOOKUP(A8405,'3-Mapa de Controles'!$M$3:$P$143,4,FALSE))</f>
        <v/>
      </c>
      <c r="D8405" s="54" t="str">
        <f>IF(A8405="","",VLOOKUP(A8405,'3-Mapa de Controles'!$M$3:$AI$143,23,FALSE))</f>
        <v/>
      </c>
      <c r="E8405" s="54" t="str">
        <f>IF(A8405="","",VLOOKUP(A8405,'3-Mapa de Controles'!$B$3:$D$143,3,FALSE))</f>
        <v/>
      </c>
      <c r="F8405" s="56"/>
      <c r="G8405" s="122"/>
      <c r="H8405" s="122"/>
    </row>
    <row r="8406" spans="1:8" ht="28.5" customHeight="1">
      <c r="A8406" s="121"/>
      <c r="B8406" s="54" t="str">
        <f>IF(A8406="","",VLOOKUP(A8406,'3-Mapa de Controles'!$M$3:$N$143,2,FALSE))</f>
        <v/>
      </c>
      <c r="C8406" s="54" t="str">
        <f>IF(A8406="","",VLOOKUP(A8406,'3-Mapa de Controles'!$M$3:$P$143,4,FALSE))</f>
        <v/>
      </c>
      <c r="D8406" s="54" t="str">
        <f>IF(A8406="","",VLOOKUP(A8406,'3-Mapa de Controles'!$M$3:$AI$143,23,FALSE))</f>
        <v/>
      </c>
      <c r="E8406" s="54" t="str">
        <f>IF(A8406="","",VLOOKUP(A8406,'3-Mapa de Controles'!$B$3:$D$143,3,FALSE))</f>
        <v/>
      </c>
      <c r="F8406" s="56"/>
      <c r="G8406" s="122"/>
      <c r="H8406" s="122"/>
    </row>
    <row r="8407" spans="1:8" ht="28.5" customHeight="1">
      <c r="A8407" s="121"/>
      <c r="B8407" s="54" t="str">
        <f>IF(A8407="","",VLOOKUP(A8407,'3-Mapa de Controles'!$M$3:$N$143,2,FALSE))</f>
        <v/>
      </c>
      <c r="C8407" s="54" t="str">
        <f>IF(A8407="","",VLOOKUP(A8407,'3-Mapa de Controles'!$M$3:$P$143,4,FALSE))</f>
        <v/>
      </c>
      <c r="D8407" s="54" t="str">
        <f>IF(A8407="","",VLOOKUP(A8407,'3-Mapa de Controles'!$M$3:$AI$143,23,FALSE))</f>
        <v/>
      </c>
      <c r="E8407" s="54" t="str">
        <f>IF(A8407="","",VLOOKUP(A8407,'3-Mapa de Controles'!$B$3:$D$143,3,FALSE))</f>
        <v/>
      </c>
      <c r="F8407" s="56"/>
      <c r="G8407" s="122"/>
      <c r="H8407" s="122"/>
    </row>
    <row r="8408" spans="1:8" ht="28.5" customHeight="1">
      <c r="A8408" s="121"/>
      <c r="B8408" s="54" t="str">
        <f>IF(A8408="","",VLOOKUP(A8408,'3-Mapa de Controles'!$M$3:$N$143,2,FALSE))</f>
        <v/>
      </c>
      <c r="C8408" s="54" t="str">
        <f>IF(A8408="","",VLOOKUP(A8408,'3-Mapa de Controles'!$M$3:$P$143,4,FALSE))</f>
        <v/>
      </c>
      <c r="D8408" s="54" t="str">
        <f>IF(A8408="","",VLOOKUP(A8408,'3-Mapa de Controles'!$M$3:$AI$143,23,FALSE))</f>
        <v/>
      </c>
      <c r="E8408" s="54" t="str">
        <f>IF(A8408="","",VLOOKUP(A8408,'3-Mapa de Controles'!$B$3:$D$143,3,FALSE))</f>
        <v/>
      </c>
      <c r="F8408" s="56"/>
      <c r="G8408" s="122"/>
      <c r="H8408" s="122"/>
    </row>
    <row r="8409" spans="1:8" ht="28.5" customHeight="1">
      <c r="A8409" s="121"/>
      <c r="B8409" s="54" t="str">
        <f>IF(A8409="","",VLOOKUP(A8409,'3-Mapa de Controles'!$M$3:$N$143,2,FALSE))</f>
        <v/>
      </c>
      <c r="C8409" s="54" t="str">
        <f>IF(A8409="","",VLOOKUP(A8409,'3-Mapa de Controles'!$M$3:$P$143,4,FALSE))</f>
        <v/>
      </c>
      <c r="D8409" s="54" t="str">
        <f>IF(A8409="","",VLOOKUP(A8409,'3-Mapa de Controles'!$M$3:$AI$143,23,FALSE))</f>
        <v/>
      </c>
      <c r="E8409" s="54" t="str">
        <f>IF(A8409="","",VLOOKUP(A8409,'3-Mapa de Controles'!$B$3:$D$143,3,FALSE))</f>
        <v/>
      </c>
      <c r="F8409" s="56"/>
      <c r="G8409" s="122"/>
      <c r="H8409" s="122"/>
    </row>
    <row r="8410" spans="1:8" ht="28.5" customHeight="1">
      <c r="A8410" s="121"/>
      <c r="B8410" s="54" t="str">
        <f>IF(A8410="","",VLOOKUP(A8410,'3-Mapa de Controles'!$M$3:$N$143,2,FALSE))</f>
        <v/>
      </c>
      <c r="C8410" s="54" t="str">
        <f>IF(A8410="","",VLOOKUP(A8410,'3-Mapa de Controles'!$M$3:$P$143,4,FALSE))</f>
        <v/>
      </c>
      <c r="D8410" s="54" t="str">
        <f>IF(A8410="","",VLOOKUP(A8410,'3-Mapa de Controles'!$M$3:$AI$143,23,FALSE))</f>
        <v/>
      </c>
      <c r="E8410" s="54" t="str">
        <f>IF(A8410="","",VLOOKUP(A8410,'3-Mapa de Controles'!$B$3:$D$143,3,FALSE))</f>
        <v/>
      </c>
      <c r="F8410" s="56"/>
      <c r="G8410" s="122"/>
      <c r="H8410" s="122"/>
    </row>
    <row r="8411" spans="1:8" ht="28.5" customHeight="1">
      <c r="A8411" s="121"/>
      <c r="B8411" s="54" t="str">
        <f>IF(A8411="","",VLOOKUP(A8411,'3-Mapa de Controles'!$M$3:$N$143,2,FALSE))</f>
        <v/>
      </c>
      <c r="C8411" s="54" t="str">
        <f>IF(A8411="","",VLOOKUP(A8411,'3-Mapa de Controles'!$M$3:$P$143,4,FALSE))</f>
        <v/>
      </c>
      <c r="D8411" s="54" t="str">
        <f>IF(A8411="","",VLOOKUP(A8411,'3-Mapa de Controles'!$M$3:$AI$143,23,FALSE))</f>
        <v/>
      </c>
      <c r="E8411" s="54" t="str">
        <f>IF(A8411="","",VLOOKUP(A8411,'3-Mapa de Controles'!$B$3:$D$143,3,FALSE))</f>
        <v/>
      </c>
      <c r="F8411" s="56"/>
      <c r="G8411" s="122"/>
      <c r="H8411" s="122"/>
    </row>
    <row r="8412" spans="1:8" ht="28.5" customHeight="1">
      <c r="A8412" s="121"/>
      <c r="B8412" s="54" t="str">
        <f>IF(A8412="","",VLOOKUP(A8412,'3-Mapa de Controles'!$M$3:$N$143,2,FALSE))</f>
        <v/>
      </c>
      <c r="C8412" s="54" t="str">
        <f>IF(A8412="","",VLOOKUP(A8412,'3-Mapa de Controles'!$M$3:$P$143,4,FALSE))</f>
        <v/>
      </c>
      <c r="D8412" s="54" t="str">
        <f>IF(A8412="","",VLOOKUP(A8412,'3-Mapa de Controles'!$M$3:$AI$143,23,FALSE))</f>
        <v/>
      </c>
      <c r="E8412" s="54" t="str">
        <f>IF(A8412="","",VLOOKUP(A8412,'3-Mapa de Controles'!$B$3:$D$143,3,FALSE))</f>
        <v/>
      </c>
      <c r="F8412" s="56"/>
      <c r="G8412" s="122"/>
      <c r="H8412" s="122"/>
    </row>
    <row r="8413" spans="1:8" ht="28.5" customHeight="1">
      <c r="A8413" s="121"/>
      <c r="B8413" s="54" t="str">
        <f>IF(A8413="","",VLOOKUP(A8413,'3-Mapa de Controles'!$M$3:$N$143,2,FALSE))</f>
        <v/>
      </c>
      <c r="C8413" s="54" t="str">
        <f>IF(A8413="","",VLOOKUP(A8413,'3-Mapa de Controles'!$M$3:$P$143,4,FALSE))</f>
        <v/>
      </c>
      <c r="D8413" s="54" t="str">
        <f>IF(A8413="","",VLOOKUP(A8413,'3-Mapa de Controles'!$M$3:$AI$143,23,FALSE))</f>
        <v/>
      </c>
      <c r="E8413" s="54" t="str">
        <f>IF(A8413="","",VLOOKUP(A8413,'3-Mapa de Controles'!$B$3:$D$143,3,FALSE))</f>
        <v/>
      </c>
      <c r="F8413" s="56"/>
      <c r="G8413" s="122"/>
      <c r="H8413" s="122"/>
    </row>
    <row r="8414" spans="1:8" ht="28.5" customHeight="1">
      <c r="A8414" s="121"/>
      <c r="B8414" s="54" t="str">
        <f>IF(A8414="","",VLOOKUP(A8414,'3-Mapa de Controles'!$M$3:$N$143,2,FALSE))</f>
        <v/>
      </c>
      <c r="C8414" s="54" t="str">
        <f>IF(A8414="","",VLOOKUP(A8414,'3-Mapa de Controles'!$M$3:$P$143,4,FALSE))</f>
        <v/>
      </c>
      <c r="D8414" s="54" t="str">
        <f>IF(A8414="","",VLOOKUP(A8414,'3-Mapa de Controles'!$M$3:$AI$143,23,FALSE))</f>
        <v/>
      </c>
      <c r="E8414" s="54" t="str">
        <f>IF(A8414="","",VLOOKUP(A8414,'3-Mapa de Controles'!$B$3:$D$143,3,FALSE))</f>
        <v/>
      </c>
      <c r="F8414" s="56"/>
      <c r="G8414" s="122"/>
      <c r="H8414" s="122"/>
    </row>
    <row r="8415" spans="1:8" ht="28.5" customHeight="1">
      <c r="A8415" s="121"/>
      <c r="B8415" s="54" t="str">
        <f>IF(A8415="","",VLOOKUP(A8415,'3-Mapa de Controles'!$M$3:$N$143,2,FALSE))</f>
        <v/>
      </c>
      <c r="C8415" s="54" t="str">
        <f>IF(A8415="","",VLOOKUP(A8415,'3-Mapa de Controles'!$M$3:$P$143,4,FALSE))</f>
        <v/>
      </c>
      <c r="D8415" s="54" t="str">
        <f>IF(A8415="","",VLOOKUP(A8415,'3-Mapa de Controles'!$M$3:$AI$143,23,FALSE))</f>
        <v/>
      </c>
      <c r="E8415" s="54" t="str">
        <f>IF(A8415="","",VLOOKUP(A8415,'3-Mapa de Controles'!$B$3:$D$143,3,FALSE))</f>
        <v/>
      </c>
      <c r="F8415" s="56"/>
      <c r="G8415" s="122"/>
      <c r="H8415" s="122"/>
    </row>
    <row r="8416" spans="1:8" ht="28.5" customHeight="1">
      <c r="A8416" s="121"/>
      <c r="B8416" s="54" t="str">
        <f>IF(A8416="","",VLOOKUP(A8416,'3-Mapa de Controles'!$M$3:$N$143,2,FALSE))</f>
        <v/>
      </c>
      <c r="C8416" s="54" t="str">
        <f>IF(A8416="","",VLOOKUP(A8416,'3-Mapa de Controles'!$M$3:$P$143,4,FALSE))</f>
        <v/>
      </c>
      <c r="D8416" s="54" t="str">
        <f>IF(A8416="","",VLOOKUP(A8416,'3-Mapa de Controles'!$M$3:$AI$143,23,FALSE))</f>
        <v/>
      </c>
      <c r="E8416" s="54" t="str">
        <f>IF(A8416="","",VLOOKUP(A8416,'3-Mapa de Controles'!$B$3:$D$143,3,FALSE))</f>
        <v/>
      </c>
      <c r="F8416" s="56"/>
      <c r="G8416" s="122"/>
      <c r="H8416" s="122"/>
    </row>
    <row r="8417" spans="1:8" ht="28.5" customHeight="1">
      <c r="A8417" s="121"/>
      <c r="B8417" s="54" t="str">
        <f>IF(A8417="","",VLOOKUP(A8417,'3-Mapa de Controles'!$M$3:$N$143,2,FALSE))</f>
        <v/>
      </c>
      <c r="C8417" s="54" t="str">
        <f>IF(A8417="","",VLOOKUP(A8417,'3-Mapa de Controles'!$M$3:$P$143,4,FALSE))</f>
        <v/>
      </c>
      <c r="D8417" s="54" t="str">
        <f>IF(A8417="","",VLOOKUP(A8417,'3-Mapa de Controles'!$M$3:$AI$143,23,FALSE))</f>
        <v/>
      </c>
      <c r="E8417" s="54" t="str">
        <f>IF(A8417="","",VLOOKUP(A8417,'3-Mapa de Controles'!$B$3:$D$143,3,FALSE))</f>
        <v/>
      </c>
      <c r="F8417" s="56"/>
      <c r="G8417" s="122"/>
      <c r="H8417" s="122"/>
    </row>
    <row r="8418" spans="1:8" ht="28.5" customHeight="1">
      <c r="A8418" s="121"/>
      <c r="B8418" s="54" t="str">
        <f>IF(A8418="","",VLOOKUP(A8418,'3-Mapa de Controles'!$M$3:$N$143,2,FALSE))</f>
        <v/>
      </c>
      <c r="C8418" s="54" t="str">
        <f>IF(A8418="","",VLOOKUP(A8418,'3-Mapa de Controles'!$M$3:$P$143,4,FALSE))</f>
        <v/>
      </c>
      <c r="D8418" s="54" t="str">
        <f>IF(A8418="","",VLOOKUP(A8418,'3-Mapa de Controles'!$M$3:$AI$143,23,FALSE))</f>
        <v/>
      </c>
      <c r="E8418" s="54" t="str">
        <f>IF(A8418="","",VLOOKUP(A8418,'3-Mapa de Controles'!$B$3:$D$143,3,FALSE))</f>
        <v/>
      </c>
      <c r="F8418" s="56"/>
      <c r="G8418" s="122"/>
      <c r="H8418" s="122"/>
    </row>
    <row r="8419" spans="1:8" ht="28.5" customHeight="1">
      <c r="A8419" s="121"/>
      <c r="B8419" s="54" t="str">
        <f>IF(A8419="","",VLOOKUP(A8419,'3-Mapa de Controles'!$M$3:$N$143,2,FALSE))</f>
        <v/>
      </c>
      <c r="C8419" s="54" t="str">
        <f>IF(A8419="","",VLOOKUP(A8419,'3-Mapa de Controles'!$M$3:$P$143,4,FALSE))</f>
        <v/>
      </c>
      <c r="D8419" s="54" t="str">
        <f>IF(A8419="","",VLOOKUP(A8419,'3-Mapa de Controles'!$M$3:$AI$143,23,FALSE))</f>
        <v/>
      </c>
      <c r="E8419" s="54" t="str">
        <f>IF(A8419="","",VLOOKUP(A8419,'3-Mapa de Controles'!$B$3:$D$143,3,FALSE))</f>
        <v/>
      </c>
      <c r="F8419" s="56"/>
      <c r="G8419" s="122"/>
      <c r="H8419" s="122"/>
    </row>
    <row r="8420" spans="1:8" ht="28.5" customHeight="1">
      <c r="A8420" s="121"/>
      <c r="B8420" s="54" t="str">
        <f>IF(A8420="","",VLOOKUP(A8420,'3-Mapa de Controles'!$M$3:$N$143,2,FALSE))</f>
        <v/>
      </c>
      <c r="C8420" s="54" t="str">
        <f>IF(A8420="","",VLOOKUP(A8420,'3-Mapa de Controles'!$M$3:$P$143,4,FALSE))</f>
        <v/>
      </c>
      <c r="D8420" s="54" t="str">
        <f>IF(A8420="","",VLOOKUP(A8420,'3-Mapa de Controles'!$M$3:$AI$143,23,FALSE))</f>
        <v/>
      </c>
      <c r="E8420" s="54" t="str">
        <f>IF(A8420="","",VLOOKUP(A8420,'3-Mapa de Controles'!$B$3:$D$143,3,FALSE))</f>
        <v/>
      </c>
      <c r="F8420" s="56"/>
      <c r="G8420" s="122"/>
      <c r="H8420" s="122"/>
    </row>
    <row r="8421" spans="1:8" ht="28.5" customHeight="1">
      <c r="A8421" s="121"/>
      <c r="B8421" s="54" t="str">
        <f>IF(A8421="","",VLOOKUP(A8421,'3-Mapa de Controles'!$M$3:$N$143,2,FALSE))</f>
        <v/>
      </c>
      <c r="C8421" s="54" t="str">
        <f>IF(A8421="","",VLOOKUP(A8421,'3-Mapa de Controles'!$M$3:$P$143,4,FALSE))</f>
        <v/>
      </c>
      <c r="D8421" s="54" t="str">
        <f>IF(A8421="","",VLOOKUP(A8421,'3-Mapa de Controles'!$M$3:$AI$143,23,FALSE))</f>
        <v/>
      </c>
      <c r="E8421" s="54" t="str">
        <f>IF(A8421="","",VLOOKUP(A8421,'3-Mapa de Controles'!$B$3:$D$143,3,FALSE))</f>
        <v/>
      </c>
      <c r="F8421" s="56"/>
      <c r="G8421" s="122"/>
      <c r="H8421" s="122"/>
    </row>
    <row r="8422" spans="1:8" ht="28.5" customHeight="1">
      <c r="A8422" s="121"/>
      <c r="B8422" s="54" t="str">
        <f>IF(A8422="","",VLOOKUP(A8422,'3-Mapa de Controles'!$M$3:$N$143,2,FALSE))</f>
        <v/>
      </c>
      <c r="C8422" s="54" t="str">
        <f>IF(A8422="","",VLOOKUP(A8422,'3-Mapa de Controles'!$M$3:$P$143,4,FALSE))</f>
        <v/>
      </c>
      <c r="D8422" s="54" t="str">
        <f>IF(A8422="","",VLOOKUP(A8422,'3-Mapa de Controles'!$M$3:$AI$143,23,FALSE))</f>
        <v/>
      </c>
      <c r="E8422" s="54" t="str">
        <f>IF(A8422="","",VLOOKUP(A8422,'3-Mapa de Controles'!$B$3:$D$143,3,FALSE))</f>
        <v/>
      </c>
      <c r="F8422" s="56"/>
      <c r="G8422" s="122"/>
      <c r="H8422" s="122"/>
    </row>
    <row r="8423" spans="1:8" ht="28.5" customHeight="1">
      <c r="A8423" s="121"/>
      <c r="B8423" s="54" t="str">
        <f>IF(A8423="","",VLOOKUP(A8423,'3-Mapa de Controles'!$M$3:$N$143,2,FALSE))</f>
        <v/>
      </c>
      <c r="C8423" s="54" t="str">
        <f>IF(A8423="","",VLOOKUP(A8423,'3-Mapa de Controles'!$M$3:$P$143,4,FALSE))</f>
        <v/>
      </c>
      <c r="D8423" s="54" t="str">
        <f>IF(A8423="","",VLOOKUP(A8423,'3-Mapa de Controles'!$M$3:$AI$143,23,FALSE))</f>
        <v/>
      </c>
      <c r="E8423" s="54" t="str">
        <f>IF(A8423="","",VLOOKUP(A8423,'3-Mapa de Controles'!$B$3:$D$143,3,FALSE))</f>
        <v/>
      </c>
      <c r="F8423" s="56"/>
      <c r="G8423" s="122"/>
      <c r="H8423" s="122"/>
    </row>
    <row r="8424" spans="1:8" ht="28.5" customHeight="1">
      <c r="A8424" s="121"/>
      <c r="B8424" s="54" t="str">
        <f>IF(A8424="","",VLOOKUP(A8424,'3-Mapa de Controles'!$M$3:$N$143,2,FALSE))</f>
        <v/>
      </c>
      <c r="C8424" s="54" t="str">
        <f>IF(A8424="","",VLOOKUP(A8424,'3-Mapa de Controles'!$M$3:$P$143,4,FALSE))</f>
        <v/>
      </c>
      <c r="D8424" s="54" t="str">
        <f>IF(A8424="","",VLOOKUP(A8424,'3-Mapa de Controles'!$M$3:$AI$143,23,FALSE))</f>
        <v/>
      </c>
      <c r="E8424" s="54" t="str">
        <f>IF(A8424="","",VLOOKUP(A8424,'3-Mapa de Controles'!$B$3:$D$143,3,FALSE))</f>
        <v/>
      </c>
      <c r="F8424" s="56"/>
      <c r="G8424" s="122"/>
      <c r="H8424" s="122"/>
    </row>
    <row r="8425" spans="1:8" ht="28.5" customHeight="1">
      <c r="A8425" s="121"/>
      <c r="B8425" s="54" t="str">
        <f>IF(A8425="","",VLOOKUP(A8425,'3-Mapa de Controles'!$M$3:$N$143,2,FALSE))</f>
        <v/>
      </c>
      <c r="C8425" s="54" t="str">
        <f>IF(A8425="","",VLOOKUP(A8425,'3-Mapa de Controles'!$M$3:$P$143,4,FALSE))</f>
        <v/>
      </c>
      <c r="D8425" s="54" t="str">
        <f>IF(A8425="","",VLOOKUP(A8425,'3-Mapa de Controles'!$M$3:$AI$143,23,FALSE))</f>
        <v/>
      </c>
      <c r="E8425" s="54" t="str">
        <f>IF(A8425="","",VLOOKUP(A8425,'3-Mapa de Controles'!$B$3:$D$143,3,FALSE))</f>
        <v/>
      </c>
      <c r="F8425" s="56"/>
      <c r="G8425" s="122"/>
      <c r="H8425" s="122"/>
    </row>
    <row r="8426" spans="1:8" ht="28.5" customHeight="1">
      <c r="A8426" s="121"/>
      <c r="B8426" s="54" t="str">
        <f>IF(A8426="","",VLOOKUP(A8426,'3-Mapa de Controles'!$M$3:$N$143,2,FALSE))</f>
        <v/>
      </c>
      <c r="C8426" s="54" t="str">
        <f>IF(A8426="","",VLOOKUP(A8426,'3-Mapa de Controles'!$M$3:$P$143,4,FALSE))</f>
        <v/>
      </c>
      <c r="D8426" s="54" t="str">
        <f>IF(A8426="","",VLOOKUP(A8426,'3-Mapa de Controles'!$M$3:$AI$143,23,FALSE))</f>
        <v/>
      </c>
      <c r="E8426" s="54" t="str">
        <f>IF(A8426="","",VLOOKUP(A8426,'3-Mapa de Controles'!$B$3:$D$143,3,FALSE))</f>
        <v/>
      </c>
      <c r="F8426" s="56"/>
      <c r="G8426" s="122"/>
      <c r="H8426" s="122"/>
    </row>
    <row r="8427" spans="1:8" ht="28.5" customHeight="1">
      <c r="A8427" s="121"/>
      <c r="B8427" s="54" t="str">
        <f>IF(A8427="","",VLOOKUP(A8427,'3-Mapa de Controles'!$M$3:$N$143,2,FALSE))</f>
        <v/>
      </c>
      <c r="C8427" s="54" t="str">
        <f>IF(A8427="","",VLOOKUP(A8427,'3-Mapa de Controles'!$M$3:$P$143,4,FALSE))</f>
        <v/>
      </c>
      <c r="D8427" s="54" t="str">
        <f>IF(A8427="","",VLOOKUP(A8427,'3-Mapa de Controles'!$M$3:$AI$143,23,FALSE))</f>
        <v/>
      </c>
      <c r="E8427" s="54" t="str">
        <f>IF(A8427="","",VLOOKUP(A8427,'3-Mapa de Controles'!$B$3:$D$143,3,FALSE))</f>
        <v/>
      </c>
      <c r="F8427" s="56"/>
      <c r="G8427" s="122"/>
      <c r="H8427" s="122"/>
    </row>
    <row r="8428" spans="1:8" ht="28.5" customHeight="1">
      <c r="A8428" s="121"/>
      <c r="B8428" s="54" t="str">
        <f>IF(A8428="","",VLOOKUP(A8428,'3-Mapa de Controles'!$M$3:$N$143,2,FALSE))</f>
        <v/>
      </c>
      <c r="C8428" s="54" t="str">
        <f>IF(A8428="","",VLOOKUP(A8428,'3-Mapa de Controles'!$M$3:$P$143,4,FALSE))</f>
        <v/>
      </c>
      <c r="D8428" s="54" t="str">
        <f>IF(A8428="","",VLOOKUP(A8428,'3-Mapa de Controles'!$M$3:$AI$143,23,FALSE))</f>
        <v/>
      </c>
      <c r="E8428" s="54" t="str">
        <f>IF(A8428="","",VLOOKUP(A8428,'3-Mapa de Controles'!$B$3:$D$143,3,FALSE))</f>
        <v/>
      </c>
      <c r="F8428" s="56"/>
      <c r="G8428" s="122"/>
      <c r="H8428" s="122"/>
    </row>
    <row r="8429" spans="1:8" ht="28.5" customHeight="1">
      <c r="A8429" s="121"/>
      <c r="B8429" s="54" t="str">
        <f>IF(A8429="","",VLOOKUP(A8429,'3-Mapa de Controles'!$M$3:$N$143,2,FALSE))</f>
        <v/>
      </c>
      <c r="C8429" s="54" t="str">
        <f>IF(A8429="","",VLOOKUP(A8429,'3-Mapa de Controles'!$M$3:$P$143,4,FALSE))</f>
        <v/>
      </c>
      <c r="D8429" s="54" t="str">
        <f>IF(A8429="","",VLOOKUP(A8429,'3-Mapa de Controles'!$M$3:$AI$143,23,FALSE))</f>
        <v/>
      </c>
      <c r="E8429" s="54" t="str">
        <f>IF(A8429="","",VLOOKUP(A8429,'3-Mapa de Controles'!$B$3:$D$143,3,FALSE))</f>
        <v/>
      </c>
      <c r="F8429" s="56"/>
      <c r="G8429" s="122"/>
      <c r="H8429" s="122"/>
    </row>
    <row r="8430" spans="1:8" ht="28.5" customHeight="1">
      <c r="A8430" s="121"/>
      <c r="B8430" s="54" t="str">
        <f>IF(A8430="","",VLOOKUP(A8430,'3-Mapa de Controles'!$M$3:$N$143,2,FALSE))</f>
        <v/>
      </c>
      <c r="C8430" s="54" t="str">
        <f>IF(A8430="","",VLOOKUP(A8430,'3-Mapa de Controles'!$M$3:$P$143,4,FALSE))</f>
        <v/>
      </c>
      <c r="D8430" s="54" t="str">
        <f>IF(A8430="","",VLOOKUP(A8430,'3-Mapa de Controles'!$M$3:$AI$143,23,FALSE))</f>
        <v/>
      </c>
      <c r="E8430" s="54" t="str">
        <f>IF(A8430="","",VLOOKUP(A8430,'3-Mapa de Controles'!$B$3:$D$143,3,FALSE))</f>
        <v/>
      </c>
      <c r="F8430" s="56"/>
      <c r="G8430" s="122"/>
      <c r="H8430" s="122"/>
    </row>
    <row r="8431" spans="1:8" ht="28.5" customHeight="1">
      <c r="A8431" s="121"/>
      <c r="B8431" s="54" t="str">
        <f>IF(A8431="","",VLOOKUP(A8431,'3-Mapa de Controles'!$M$3:$N$143,2,FALSE))</f>
        <v/>
      </c>
      <c r="C8431" s="54" t="str">
        <f>IF(A8431="","",VLOOKUP(A8431,'3-Mapa de Controles'!$M$3:$P$143,4,FALSE))</f>
        <v/>
      </c>
      <c r="D8431" s="54" t="str">
        <f>IF(A8431="","",VLOOKUP(A8431,'3-Mapa de Controles'!$M$3:$AI$143,23,FALSE))</f>
        <v/>
      </c>
      <c r="E8431" s="54" t="str">
        <f>IF(A8431="","",VLOOKUP(A8431,'3-Mapa de Controles'!$B$3:$D$143,3,FALSE))</f>
        <v/>
      </c>
      <c r="F8431" s="56"/>
      <c r="G8431" s="122"/>
      <c r="H8431" s="122"/>
    </row>
    <row r="8432" spans="1:8" ht="28.5" customHeight="1">
      <c r="A8432" s="121"/>
      <c r="B8432" s="54" t="str">
        <f>IF(A8432="","",VLOOKUP(A8432,'3-Mapa de Controles'!$M$3:$N$143,2,FALSE))</f>
        <v/>
      </c>
      <c r="C8432" s="54" t="str">
        <f>IF(A8432="","",VLOOKUP(A8432,'3-Mapa de Controles'!$M$3:$P$143,4,FALSE))</f>
        <v/>
      </c>
      <c r="D8432" s="54" t="str">
        <f>IF(A8432="","",VLOOKUP(A8432,'3-Mapa de Controles'!$M$3:$AI$143,23,FALSE))</f>
        <v/>
      </c>
      <c r="E8432" s="54" t="str">
        <f>IF(A8432="","",VLOOKUP(A8432,'3-Mapa de Controles'!$B$3:$D$143,3,FALSE))</f>
        <v/>
      </c>
      <c r="F8432" s="56"/>
      <c r="G8432" s="122"/>
      <c r="H8432" s="122"/>
    </row>
    <row r="8433" spans="1:8" ht="28.5" customHeight="1">
      <c r="A8433" s="121"/>
      <c r="B8433" s="54" t="str">
        <f>IF(A8433="","",VLOOKUP(A8433,'3-Mapa de Controles'!$M$3:$N$143,2,FALSE))</f>
        <v/>
      </c>
      <c r="C8433" s="54" t="str">
        <f>IF(A8433="","",VLOOKUP(A8433,'3-Mapa de Controles'!$M$3:$P$143,4,FALSE))</f>
        <v/>
      </c>
      <c r="D8433" s="54" t="str">
        <f>IF(A8433="","",VLOOKUP(A8433,'3-Mapa de Controles'!$M$3:$AI$143,23,FALSE))</f>
        <v/>
      </c>
      <c r="E8433" s="54" t="str">
        <f>IF(A8433="","",VLOOKUP(A8433,'3-Mapa de Controles'!$B$3:$D$143,3,FALSE))</f>
        <v/>
      </c>
      <c r="F8433" s="56"/>
      <c r="G8433" s="122"/>
      <c r="H8433" s="122"/>
    </row>
    <row r="8434" spans="1:8" ht="28.5" customHeight="1">
      <c r="A8434" s="121"/>
      <c r="B8434" s="54" t="str">
        <f>IF(A8434="","",VLOOKUP(A8434,'3-Mapa de Controles'!$M$3:$N$143,2,FALSE))</f>
        <v/>
      </c>
      <c r="C8434" s="54" t="str">
        <f>IF(A8434="","",VLOOKUP(A8434,'3-Mapa de Controles'!$M$3:$P$143,4,FALSE))</f>
        <v/>
      </c>
      <c r="D8434" s="54" t="str">
        <f>IF(A8434="","",VLOOKUP(A8434,'3-Mapa de Controles'!$M$3:$AI$143,23,FALSE))</f>
        <v/>
      </c>
      <c r="E8434" s="54" t="str">
        <f>IF(A8434="","",VLOOKUP(A8434,'3-Mapa de Controles'!$B$3:$D$143,3,FALSE))</f>
        <v/>
      </c>
      <c r="F8434" s="56"/>
      <c r="G8434" s="122"/>
      <c r="H8434" s="122"/>
    </row>
    <row r="8435" spans="1:8" ht="28.5" customHeight="1">
      <c r="A8435" s="121"/>
      <c r="B8435" s="54" t="str">
        <f>IF(A8435="","",VLOOKUP(A8435,'3-Mapa de Controles'!$M$3:$N$143,2,FALSE))</f>
        <v/>
      </c>
      <c r="C8435" s="54" t="str">
        <f>IF(A8435="","",VLOOKUP(A8435,'3-Mapa de Controles'!$M$3:$P$143,4,FALSE))</f>
        <v/>
      </c>
      <c r="D8435" s="54" t="str">
        <f>IF(A8435="","",VLOOKUP(A8435,'3-Mapa de Controles'!$M$3:$AI$143,23,FALSE))</f>
        <v/>
      </c>
      <c r="E8435" s="54" t="str">
        <f>IF(A8435="","",VLOOKUP(A8435,'3-Mapa de Controles'!$B$3:$D$143,3,FALSE))</f>
        <v/>
      </c>
      <c r="F8435" s="56"/>
      <c r="G8435" s="122"/>
      <c r="H8435" s="122"/>
    </row>
    <row r="8436" spans="1:8" ht="28.5" customHeight="1">
      <c r="A8436" s="121"/>
      <c r="B8436" s="54" t="str">
        <f>IF(A8436="","",VLOOKUP(A8436,'3-Mapa de Controles'!$M$3:$N$143,2,FALSE))</f>
        <v/>
      </c>
      <c r="C8436" s="54" t="str">
        <f>IF(A8436="","",VLOOKUP(A8436,'3-Mapa de Controles'!$M$3:$P$143,4,FALSE))</f>
        <v/>
      </c>
      <c r="D8436" s="54" t="str">
        <f>IF(A8436="","",VLOOKUP(A8436,'3-Mapa de Controles'!$M$3:$AI$143,23,FALSE))</f>
        <v/>
      </c>
      <c r="E8436" s="54" t="str">
        <f>IF(A8436="","",VLOOKUP(A8436,'3-Mapa de Controles'!$B$3:$D$143,3,FALSE))</f>
        <v/>
      </c>
      <c r="F8436" s="56"/>
      <c r="G8436" s="122"/>
      <c r="H8436" s="122"/>
    </row>
    <row r="8437" spans="1:8" ht="28.5" customHeight="1">
      <c r="A8437" s="121"/>
      <c r="B8437" s="54" t="str">
        <f>IF(A8437="","",VLOOKUP(A8437,'3-Mapa de Controles'!$M$3:$N$143,2,FALSE))</f>
        <v/>
      </c>
      <c r="C8437" s="54" t="str">
        <f>IF(A8437="","",VLOOKUP(A8437,'3-Mapa de Controles'!$M$3:$P$143,4,FALSE))</f>
        <v/>
      </c>
      <c r="D8437" s="54" t="str">
        <f>IF(A8437="","",VLOOKUP(A8437,'3-Mapa de Controles'!$M$3:$AI$143,23,FALSE))</f>
        <v/>
      </c>
      <c r="E8437" s="54" t="str">
        <f>IF(A8437="","",VLOOKUP(A8437,'3-Mapa de Controles'!$B$3:$D$143,3,FALSE))</f>
        <v/>
      </c>
      <c r="F8437" s="56"/>
      <c r="G8437" s="122"/>
      <c r="H8437" s="122"/>
    </row>
    <row r="8438" spans="1:8" ht="28.5" customHeight="1">
      <c r="A8438" s="121"/>
      <c r="B8438" s="54" t="str">
        <f>IF(A8438="","",VLOOKUP(A8438,'3-Mapa de Controles'!$M$3:$N$143,2,FALSE))</f>
        <v/>
      </c>
      <c r="C8438" s="54" t="str">
        <f>IF(A8438="","",VLOOKUP(A8438,'3-Mapa de Controles'!$M$3:$P$143,4,FALSE))</f>
        <v/>
      </c>
      <c r="D8438" s="54" t="str">
        <f>IF(A8438="","",VLOOKUP(A8438,'3-Mapa de Controles'!$M$3:$AI$143,23,FALSE))</f>
        <v/>
      </c>
      <c r="E8438" s="54" t="str">
        <f>IF(A8438="","",VLOOKUP(A8438,'3-Mapa de Controles'!$B$3:$D$143,3,FALSE))</f>
        <v/>
      </c>
      <c r="F8438" s="56"/>
      <c r="G8438" s="122"/>
      <c r="H8438" s="122"/>
    </row>
    <row r="8439" spans="1:8" ht="28.5" customHeight="1">
      <c r="A8439" s="121"/>
      <c r="B8439" s="54" t="str">
        <f>IF(A8439="","",VLOOKUP(A8439,'3-Mapa de Controles'!$M$3:$N$143,2,FALSE))</f>
        <v/>
      </c>
      <c r="C8439" s="54" t="str">
        <f>IF(A8439="","",VLOOKUP(A8439,'3-Mapa de Controles'!$M$3:$P$143,4,FALSE))</f>
        <v/>
      </c>
      <c r="D8439" s="54" t="str">
        <f>IF(A8439="","",VLOOKUP(A8439,'3-Mapa de Controles'!$M$3:$AI$143,23,FALSE))</f>
        <v/>
      </c>
      <c r="E8439" s="54" t="str">
        <f>IF(A8439="","",VLOOKUP(A8439,'3-Mapa de Controles'!$B$3:$D$143,3,FALSE))</f>
        <v/>
      </c>
      <c r="F8439" s="56"/>
      <c r="G8439" s="122"/>
      <c r="H8439" s="122"/>
    </row>
    <row r="8440" spans="1:8" ht="28.5" customHeight="1">
      <c r="A8440" s="121"/>
      <c r="B8440" s="54" t="str">
        <f>IF(A8440="","",VLOOKUP(A8440,'3-Mapa de Controles'!$M$3:$N$143,2,FALSE))</f>
        <v/>
      </c>
      <c r="C8440" s="54" t="str">
        <f>IF(A8440="","",VLOOKUP(A8440,'3-Mapa de Controles'!$M$3:$P$143,4,FALSE))</f>
        <v/>
      </c>
      <c r="D8440" s="54" t="str">
        <f>IF(A8440="","",VLOOKUP(A8440,'3-Mapa de Controles'!$M$3:$AI$143,23,FALSE))</f>
        <v/>
      </c>
      <c r="E8440" s="54" t="str">
        <f>IF(A8440="","",VLOOKUP(A8440,'3-Mapa de Controles'!$B$3:$D$143,3,FALSE))</f>
        <v/>
      </c>
      <c r="F8440" s="56"/>
      <c r="G8440" s="122"/>
      <c r="H8440" s="122"/>
    </row>
    <row r="8441" spans="1:8" ht="28.5" customHeight="1">
      <c r="A8441" s="121"/>
      <c r="B8441" s="54" t="str">
        <f>IF(A8441="","",VLOOKUP(A8441,'3-Mapa de Controles'!$M$3:$N$143,2,FALSE))</f>
        <v/>
      </c>
      <c r="C8441" s="54" t="str">
        <f>IF(A8441="","",VLOOKUP(A8441,'3-Mapa de Controles'!$M$3:$P$143,4,FALSE))</f>
        <v/>
      </c>
      <c r="D8441" s="54" t="str">
        <f>IF(A8441="","",VLOOKUP(A8441,'3-Mapa de Controles'!$M$3:$AI$143,23,FALSE))</f>
        <v/>
      </c>
      <c r="E8441" s="54" t="str">
        <f>IF(A8441="","",VLOOKUP(A8441,'3-Mapa de Controles'!$B$3:$D$143,3,FALSE))</f>
        <v/>
      </c>
      <c r="F8441" s="56"/>
      <c r="G8441" s="122"/>
      <c r="H8441" s="122"/>
    </row>
    <row r="8442" spans="1:8" ht="28.5" customHeight="1">
      <c r="A8442" s="121"/>
      <c r="B8442" s="54" t="str">
        <f>IF(A8442="","",VLOOKUP(A8442,'3-Mapa de Controles'!$M$3:$N$143,2,FALSE))</f>
        <v/>
      </c>
      <c r="C8442" s="54" t="str">
        <f>IF(A8442="","",VLOOKUP(A8442,'3-Mapa de Controles'!$M$3:$P$143,4,FALSE))</f>
        <v/>
      </c>
      <c r="D8442" s="54" t="str">
        <f>IF(A8442="","",VLOOKUP(A8442,'3-Mapa de Controles'!$M$3:$AI$143,23,FALSE))</f>
        <v/>
      </c>
      <c r="E8442" s="54" t="str">
        <f>IF(A8442="","",VLOOKUP(A8442,'3-Mapa de Controles'!$B$3:$D$143,3,FALSE))</f>
        <v/>
      </c>
      <c r="F8442" s="56"/>
      <c r="G8442" s="122"/>
      <c r="H8442" s="122"/>
    </row>
    <row r="8443" spans="1:8" ht="28.5" customHeight="1">
      <c r="A8443" s="121"/>
      <c r="B8443" s="54" t="str">
        <f>IF(A8443="","",VLOOKUP(A8443,'3-Mapa de Controles'!$M$3:$N$143,2,FALSE))</f>
        <v/>
      </c>
      <c r="C8443" s="54" t="str">
        <f>IF(A8443="","",VLOOKUP(A8443,'3-Mapa de Controles'!$M$3:$P$143,4,FALSE))</f>
        <v/>
      </c>
      <c r="D8443" s="54" t="str">
        <f>IF(A8443="","",VLOOKUP(A8443,'3-Mapa de Controles'!$M$3:$AI$143,23,FALSE))</f>
        <v/>
      </c>
      <c r="E8443" s="54" t="str">
        <f>IF(A8443="","",VLOOKUP(A8443,'3-Mapa de Controles'!$B$3:$D$143,3,FALSE))</f>
        <v/>
      </c>
      <c r="F8443" s="56"/>
      <c r="G8443" s="122"/>
      <c r="H8443" s="122"/>
    </row>
    <row r="8444" spans="1:8" ht="28.5" customHeight="1">
      <c r="A8444" s="121"/>
      <c r="B8444" s="54" t="str">
        <f>IF(A8444="","",VLOOKUP(A8444,'3-Mapa de Controles'!$M$3:$N$143,2,FALSE))</f>
        <v/>
      </c>
      <c r="C8444" s="54" t="str">
        <f>IF(A8444="","",VLOOKUP(A8444,'3-Mapa de Controles'!$M$3:$P$143,4,FALSE))</f>
        <v/>
      </c>
      <c r="D8444" s="54" t="str">
        <f>IF(A8444="","",VLOOKUP(A8444,'3-Mapa de Controles'!$M$3:$AI$143,23,FALSE))</f>
        <v/>
      </c>
      <c r="E8444" s="54" t="str">
        <f>IF(A8444="","",VLOOKUP(A8444,'3-Mapa de Controles'!$B$3:$D$143,3,FALSE))</f>
        <v/>
      </c>
      <c r="F8444" s="56"/>
      <c r="G8444" s="122"/>
      <c r="H8444" s="122"/>
    </row>
    <row r="8445" spans="1:8" ht="28.5" customHeight="1">
      <c r="A8445" s="121"/>
      <c r="B8445" s="54" t="str">
        <f>IF(A8445="","",VLOOKUP(A8445,'3-Mapa de Controles'!$M$3:$N$143,2,FALSE))</f>
        <v/>
      </c>
      <c r="C8445" s="54" t="str">
        <f>IF(A8445="","",VLOOKUP(A8445,'3-Mapa de Controles'!$M$3:$P$143,4,FALSE))</f>
        <v/>
      </c>
      <c r="D8445" s="54" t="str">
        <f>IF(A8445="","",VLOOKUP(A8445,'3-Mapa de Controles'!$M$3:$AI$143,23,FALSE))</f>
        <v/>
      </c>
      <c r="E8445" s="54" t="str">
        <f>IF(A8445="","",VLOOKUP(A8445,'3-Mapa de Controles'!$B$3:$D$143,3,FALSE))</f>
        <v/>
      </c>
      <c r="F8445" s="56"/>
      <c r="G8445" s="122"/>
      <c r="H8445" s="122"/>
    </row>
    <row r="8446" spans="1:8" ht="28.5" customHeight="1">
      <c r="A8446" s="121"/>
      <c r="B8446" s="54" t="str">
        <f>IF(A8446="","",VLOOKUP(A8446,'3-Mapa de Controles'!$M$3:$N$143,2,FALSE))</f>
        <v/>
      </c>
      <c r="C8446" s="54" t="str">
        <f>IF(A8446="","",VLOOKUP(A8446,'3-Mapa de Controles'!$M$3:$P$143,4,FALSE))</f>
        <v/>
      </c>
      <c r="D8446" s="54" t="str">
        <f>IF(A8446="","",VLOOKUP(A8446,'3-Mapa de Controles'!$M$3:$AI$143,23,FALSE))</f>
        <v/>
      </c>
      <c r="E8446" s="54" t="str">
        <f>IF(A8446="","",VLOOKUP(A8446,'3-Mapa de Controles'!$B$3:$D$143,3,FALSE))</f>
        <v/>
      </c>
      <c r="F8446" s="56"/>
      <c r="G8446" s="122"/>
      <c r="H8446" s="122"/>
    </row>
    <row r="8447" spans="1:8" ht="28.5" customHeight="1">
      <c r="A8447" s="121"/>
      <c r="B8447" s="54" t="str">
        <f>IF(A8447="","",VLOOKUP(A8447,'3-Mapa de Controles'!$M$3:$N$143,2,FALSE))</f>
        <v/>
      </c>
      <c r="C8447" s="54" t="str">
        <f>IF(A8447="","",VLOOKUP(A8447,'3-Mapa de Controles'!$M$3:$P$143,4,FALSE))</f>
        <v/>
      </c>
      <c r="D8447" s="54" t="str">
        <f>IF(A8447="","",VLOOKUP(A8447,'3-Mapa de Controles'!$M$3:$AI$143,23,FALSE))</f>
        <v/>
      </c>
      <c r="E8447" s="54" t="str">
        <f>IF(A8447="","",VLOOKUP(A8447,'3-Mapa de Controles'!$B$3:$D$143,3,FALSE))</f>
        <v/>
      </c>
      <c r="F8447" s="56"/>
      <c r="G8447" s="122"/>
      <c r="H8447" s="122"/>
    </row>
    <row r="8448" spans="1:8" ht="28.5" customHeight="1">
      <c r="A8448" s="121"/>
      <c r="B8448" s="54" t="str">
        <f>IF(A8448="","",VLOOKUP(A8448,'3-Mapa de Controles'!$M$3:$N$143,2,FALSE))</f>
        <v/>
      </c>
      <c r="C8448" s="54" t="str">
        <f>IF(A8448="","",VLOOKUP(A8448,'3-Mapa de Controles'!$M$3:$P$143,4,FALSE))</f>
        <v/>
      </c>
      <c r="D8448" s="54" t="str">
        <f>IF(A8448="","",VLOOKUP(A8448,'3-Mapa de Controles'!$M$3:$AI$143,23,FALSE))</f>
        <v/>
      </c>
      <c r="E8448" s="54" t="str">
        <f>IF(A8448="","",VLOOKUP(A8448,'3-Mapa de Controles'!$B$3:$D$143,3,FALSE))</f>
        <v/>
      </c>
      <c r="F8448" s="56"/>
      <c r="G8448" s="122"/>
      <c r="H8448" s="122"/>
    </row>
    <row r="8449" spans="1:8" ht="28.5" customHeight="1">
      <c r="A8449" s="121"/>
      <c r="B8449" s="54" t="str">
        <f>IF(A8449="","",VLOOKUP(A8449,'3-Mapa de Controles'!$M$3:$N$143,2,FALSE))</f>
        <v/>
      </c>
      <c r="C8449" s="54" t="str">
        <f>IF(A8449="","",VLOOKUP(A8449,'3-Mapa de Controles'!$M$3:$P$143,4,FALSE))</f>
        <v/>
      </c>
      <c r="D8449" s="54" t="str">
        <f>IF(A8449="","",VLOOKUP(A8449,'3-Mapa de Controles'!$M$3:$AI$143,23,FALSE))</f>
        <v/>
      </c>
      <c r="E8449" s="54" t="str">
        <f>IF(A8449="","",VLOOKUP(A8449,'3-Mapa de Controles'!$B$3:$D$143,3,FALSE))</f>
        <v/>
      </c>
      <c r="F8449" s="56"/>
      <c r="G8449" s="122"/>
      <c r="H8449" s="122"/>
    </row>
    <row r="8450" spans="1:8" ht="28.5" customHeight="1">
      <c r="A8450" s="121"/>
      <c r="B8450" s="54" t="str">
        <f>IF(A8450="","",VLOOKUP(A8450,'3-Mapa de Controles'!$M$3:$N$143,2,FALSE))</f>
        <v/>
      </c>
      <c r="C8450" s="54" t="str">
        <f>IF(A8450="","",VLOOKUP(A8450,'3-Mapa de Controles'!$M$3:$P$143,4,FALSE))</f>
        <v/>
      </c>
      <c r="D8450" s="54" t="str">
        <f>IF(A8450="","",VLOOKUP(A8450,'3-Mapa de Controles'!$M$3:$AI$143,23,FALSE))</f>
        <v/>
      </c>
      <c r="E8450" s="54" t="str">
        <f>IF(A8450="","",VLOOKUP(A8450,'3-Mapa de Controles'!$B$3:$D$143,3,FALSE))</f>
        <v/>
      </c>
      <c r="F8450" s="56"/>
      <c r="G8450" s="122"/>
      <c r="H8450" s="122"/>
    </row>
    <row r="8451" spans="1:8" ht="28.5" customHeight="1">
      <c r="A8451" s="121"/>
      <c r="B8451" s="54" t="str">
        <f>IF(A8451="","",VLOOKUP(A8451,'3-Mapa de Controles'!$M$3:$N$143,2,FALSE))</f>
        <v/>
      </c>
      <c r="C8451" s="54" t="str">
        <f>IF(A8451="","",VLOOKUP(A8451,'3-Mapa de Controles'!$M$3:$P$143,4,FALSE))</f>
        <v/>
      </c>
      <c r="D8451" s="54" t="str">
        <f>IF(A8451="","",VLOOKUP(A8451,'3-Mapa de Controles'!$M$3:$AI$143,23,FALSE))</f>
        <v/>
      </c>
      <c r="E8451" s="54" t="str">
        <f>IF(A8451="","",VLOOKUP(A8451,'3-Mapa de Controles'!$B$3:$D$143,3,FALSE))</f>
        <v/>
      </c>
      <c r="F8451" s="56"/>
      <c r="G8451" s="122"/>
      <c r="H8451" s="122"/>
    </row>
    <row r="8452" spans="1:8" ht="28.5" customHeight="1">
      <c r="A8452" s="121"/>
      <c r="B8452" s="54" t="str">
        <f>IF(A8452="","",VLOOKUP(A8452,'3-Mapa de Controles'!$M$3:$N$143,2,FALSE))</f>
        <v/>
      </c>
      <c r="C8452" s="54" t="str">
        <f>IF(A8452="","",VLOOKUP(A8452,'3-Mapa de Controles'!$M$3:$P$143,4,FALSE))</f>
        <v/>
      </c>
      <c r="D8452" s="54" t="str">
        <f>IF(A8452="","",VLOOKUP(A8452,'3-Mapa de Controles'!$M$3:$AI$143,23,FALSE))</f>
        <v/>
      </c>
      <c r="E8452" s="54" t="str">
        <f>IF(A8452="","",VLOOKUP(A8452,'3-Mapa de Controles'!$B$3:$D$143,3,FALSE))</f>
        <v/>
      </c>
      <c r="F8452" s="56"/>
      <c r="G8452" s="122"/>
      <c r="H8452" s="122"/>
    </row>
    <row r="8453" spans="1:8" ht="28.5" customHeight="1">
      <c r="A8453" s="121"/>
      <c r="B8453" s="54" t="str">
        <f>IF(A8453="","",VLOOKUP(A8453,'3-Mapa de Controles'!$M$3:$N$143,2,FALSE))</f>
        <v/>
      </c>
      <c r="C8453" s="54" t="str">
        <f>IF(A8453="","",VLOOKUP(A8453,'3-Mapa de Controles'!$M$3:$P$143,4,FALSE))</f>
        <v/>
      </c>
      <c r="D8453" s="54" t="str">
        <f>IF(A8453="","",VLOOKUP(A8453,'3-Mapa de Controles'!$M$3:$AI$143,23,FALSE))</f>
        <v/>
      </c>
      <c r="E8453" s="54" t="str">
        <f>IF(A8453="","",VLOOKUP(A8453,'3-Mapa de Controles'!$B$3:$D$143,3,FALSE))</f>
        <v/>
      </c>
      <c r="F8453" s="56"/>
      <c r="G8453" s="122"/>
      <c r="H8453" s="122"/>
    </row>
    <row r="8454" spans="1:8" ht="28.5" customHeight="1">
      <c r="A8454" s="121"/>
      <c r="B8454" s="54" t="str">
        <f>IF(A8454="","",VLOOKUP(A8454,'3-Mapa de Controles'!$M$3:$N$143,2,FALSE))</f>
        <v/>
      </c>
      <c r="C8454" s="54" t="str">
        <f>IF(A8454="","",VLOOKUP(A8454,'3-Mapa de Controles'!$M$3:$P$143,4,FALSE))</f>
        <v/>
      </c>
      <c r="D8454" s="54" t="str">
        <f>IF(A8454="","",VLOOKUP(A8454,'3-Mapa de Controles'!$M$3:$AI$143,23,FALSE))</f>
        <v/>
      </c>
      <c r="E8454" s="54" t="str">
        <f>IF(A8454="","",VLOOKUP(A8454,'3-Mapa de Controles'!$B$3:$D$143,3,FALSE))</f>
        <v/>
      </c>
      <c r="F8454" s="56"/>
      <c r="G8454" s="122"/>
      <c r="H8454" s="122"/>
    </row>
    <row r="8455" spans="1:8" ht="28.5" customHeight="1">
      <c r="A8455" s="121"/>
      <c r="B8455" s="54" t="str">
        <f>IF(A8455="","",VLOOKUP(A8455,'3-Mapa de Controles'!$M$3:$N$143,2,FALSE))</f>
        <v/>
      </c>
      <c r="C8455" s="54" t="str">
        <f>IF(A8455="","",VLOOKUP(A8455,'3-Mapa de Controles'!$M$3:$P$143,4,FALSE))</f>
        <v/>
      </c>
      <c r="D8455" s="54" t="str">
        <f>IF(A8455="","",VLOOKUP(A8455,'3-Mapa de Controles'!$M$3:$AI$143,23,FALSE))</f>
        <v/>
      </c>
      <c r="E8455" s="54" t="str">
        <f>IF(A8455="","",VLOOKUP(A8455,'3-Mapa de Controles'!$B$3:$D$143,3,FALSE))</f>
        <v/>
      </c>
      <c r="F8455" s="56"/>
      <c r="G8455" s="122"/>
      <c r="H8455" s="122"/>
    </row>
    <row r="8456" spans="1:8" ht="28.5" customHeight="1">
      <c r="A8456" s="121"/>
      <c r="B8456" s="54" t="str">
        <f>IF(A8456="","",VLOOKUP(A8456,'3-Mapa de Controles'!$M$3:$N$143,2,FALSE))</f>
        <v/>
      </c>
      <c r="C8456" s="54" t="str">
        <f>IF(A8456="","",VLOOKUP(A8456,'3-Mapa de Controles'!$M$3:$P$143,4,FALSE))</f>
        <v/>
      </c>
      <c r="D8456" s="54" t="str">
        <f>IF(A8456="","",VLOOKUP(A8456,'3-Mapa de Controles'!$M$3:$AI$143,23,FALSE))</f>
        <v/>
      </c>
      <c r="E8456" s="54" t="str">
        <f>IF(A8456="","",VLOOKUP(A8456,'3-Mapa de Controles'!$B$3:$D$143,3,FALSE))</f>
        <v/>
      </c>
      <c r="F8456" s="56"/>
      <c r="G8456" s="122"/>
      <c r="H8456" s="122"/>
    </row>
    <row r="8457" spans="1:8" ht="28.5" customHeight="1">
      <c r="A8457" s="121"/>
      <c r="B8457" s="54" t="str">
        <f>IF(A8457="","",VLOOKUP(A8457,'3-Mapa de Controles'!$M$3:$N$143,2,FALSE))</f>
        <v/>
      </c>
      <c r="C8457" s="54" t="str">
        <f>IF(A8457="","",VLOOKUP(A8457,'3-Mapa de Controles'!$M$3:$P$143,4,FALSE))</f>
        <v/>
      </c>
      <c r="D8457" s="54" t="str">
        <f>IF(A8457="","",VLOOKUP(A8457,'3-Mapa de Controles'!$M$3:$AI$143,23,FALSE))</f>
        <v/>
      </c>
      <c r="E8457" s="54" t="str">
        <f>IF(A8457="","",VLOOKUP(A8457,'3-Mapa de Controles'!$B$3:$D$143,3,FALSE))</f>
        <v/>
      </c>
      <c r="F8457" s="56"/>
      <c r="G8457" s="122"/>
      <c r="H8457" s="122"/>
    </row>
    <row r="8458" spans="1:8" ht="28.5" customHeight="1">
      <c r="A8458" s="121"/>
      <c r="B8458" s="54" t="str">
        <f>IF(A8458="","",VLOOKUP(A8458,'3-Mapa de Controles'!$M$3:$N$143,2,FALSE))</f>
        <v/>
      </c>
      <c r="C8458" s="54" t="str">
        <f>IF(A8458="","",VLOOKUP(A8458,'3-Mapa de Controles'!$M$3:$P$143,4,FALSE))</f>
        <v/>
      </c>
      <c r="D8458" s="54" t="str">
        <f>IF(A8458="","",VLOOKUP(A8458,'3-Mapa de Controles'!$M$3:$AI$143,23,FALSE))</f>
        <v/>
      </c>
      <c r="E8458" s="54" t="str">
        <f>IF(A8458="","",VLOOKUP(A8458,'3-Mapa de Controles'!$B$3:$D$143,3,FALSE))</f>
        <v/>
      </c>
      <c r="F8458" s="56"/>
      <c r="G8458" s="122"/>
      <c r="H8458" s="122"/>
    </row>
    <row r="8459" spans="1:8" ht="28.5" customHeight="1">
      <c r="A8459" s="121"/>
      <c r="B8459" s="54" t="str">
        <f>IF(A8459="","",VLOOKUP(A8459,'3-Mapa de Controles'!$M$3:$N$143,2,FALSE))</f>
        <v/>
      </c>
      <c r="C8459" s="54" t="str">
        <f>IF(A8459="","",VLOOKUP(A8459,'3-Mapa de Controles'!$M$3:$P$143,4,FALSE))</f>
        <v/>
      </c>
      <c r="D8459" s="54" t="str">
        <f>IF(A8459="","",VLOOKUP(A8459,'3-Mapa de Controles'!$M$3:$AI$143,23,FALSE))</f>
        <v/>
      </c>
      <c r="E8459" s="54" t="str">
        <f>IF(A8459="","",VLOOKUP(A8459,'3-Mapa de Controles'!$B$3:$D$143,3,FALSE))</f>
        <v/>
      </c>
      <c r="F8459" s="56"/>
      <c r="G8459" s="122"/>
      <c r="H8459" s="122"/>
    </row>
    <row r="8460" spans="1:8" ht="28.5" customHeight="1">
      <c r="A8460" s="121"/>
      <c r="B8460" s="54" t="str">
        <f>IF(A8460="","",VLOOKUP(A8460,'3-Mapa de Controles'!$M$3:$N$143,2,FALSE))</f>
        <v/>
      </c>
      <c r="C8460" s="54" t="str">
        <f>IF(A8460="","",VLOOKUP(A8460,'3-Mapa de Controles'!$M$3:$P$143,4,FALSE))</f>
        <v/>
      </c>
      <c r="D8460" s="54" t="str">
        <f>IF(A8460="","",VLOOKUP(A8460,'3-Mapa de Controles'!$M$3:$AI$143,23,FALSE))</f>
        <v/>
      </c>
      <c r="E8460" s="54" t="str">
        <f>IF(A8460="","",VLOOKUP(A8460,'3-Mapa de Controles'!$B$3:$D$143,3,FALSE))</f>
        <v/>
      </c>
      <c r="F8460" s="56"/>
      <c r="G8460" s="122"/>
      <c r="H8460" s="122"/>
    </row>
    <row r="8461" spans="1:8" ht="28.5" customHeight="1">
      <c r="A8461" s="121"/>
      <c r="B8461" s="54" t="str">
        <f>IF(A8461="","",VLOOKUP(A8461,'3-Mapa de Controles'!$M$3:$N$143,2,FALSE))</f>
        <v/>
      </c>
      <c r="C8461" s="54" t="str">
        <f>IF(A8461="","",VLOOKUP(A8461,'3-Mapa de Controles'!$M$3:$P$143,4,FALSE))</f>
        <v/>
      </c>
      <c r="D8461" s="54" t="str">
        <f>IF(A8461="","",VLOOKUP(A8461,'3-Mapa de Controles'!$M$3:$AI$143,23,FALSE))</f>
        <v/>
      </c>
      <c r="E8461" s="54" t="str">
        <f>IF(A8461="","",VLOOKUP(A8461,'3-Mapa de Controles'!$B$3:$D$143,3,FALSE))</f>
        <v/>
      </c>
      <c r="F8461" s="56"/>
      <c r="G8461" s="122"/>
      <c r="H8461" s="122"/>
    </row>
    <row r="8462" spans="1:8" ht="28.5" customHeight="1">
      <c r="A8462" s="121"/>
      <c r="B8462" s="54" t="str">
        <f>IF(A8462="","",VLOOKUP(A8462,'3-Mapa de Controles'!$M$3:$N$143,2,FALSE))</f>
        <v/>
      </c>
      <c r="C8462" s="54" t="str">
        <f>IF(A8462="","",VLOOKUP(A8462,'3-Mapa de Controles'!$M$3:$P$143,4,FALSE))</f>
        <v/>
      </c>
      <c r="D8462" s="54" t="str">
        <f>IF(A8462="","",VLOOKUP(A8462,'3-Mapa de Controles'!$M$3:$AI$143,23,FALSE))</f>
        <v/>
      </c>
      <c r="E8462" s="54" t="str">
        <f>IF(A8462="","",VLOOKUP(A8462,'3-Mapa de Controles'!$B$3:$D$143,3,FALSE))</f>
        <v/>
      </c>
      <c r="F8462" s="56"/>
      <c r="G8462" s="122"/>
      <c r="H8462" s="122"/>
    </row>
    <row r="8463" spans="1:8" ht="28.5" customHeight="1">
      <c r="A8463" s="121"/>
      <c r="B8463" s="54" t="str">
        <f>IF(A8463="","",VLOOKUP(A8463,'3-Mapa de Controles'!$M$3:$N$143,2,FALSE))</f>
        <v/>
      </c>
      <c r="C8463" s="54" t="str">
        <f>IF(A8463="","",VLOOKUP(A8463,'3-Mapa de Controles'!$M$3:$P$143,4,FALSE))</f>
        <v/>
      </c>
      <c r="D8463" s="54" t="str">
        <f>IF(A8463="","",VLOOKUP(A8463,'3-Mapa de Controles'!$M$3:$AI$143,23,FALSE))</f>
        <v/>
      </c>
      <c r="E8463" s="54" t="str">
        <f>IF(A8463="","",VLOOKUP(A8463,'3-Mapa de Controles'!$B$3:$D$143,3,FALSE))</f>
        <v/>
      </c>
      <c r="F8463" s="56"/>
      <c r="G8463" s="122"/>
      <c r="H8463" s="122"/>
    </row>
    <row r="8464" spans="1:8" ht="28.5" customHeight="1">
      <c r="A8464" s="121"/>
      <c r="B8464" s="54" t="str">
        <f>IF(A8464="","",VLOOKUP(A8464,'3-Mapa de Controles'!$M$3:$N$143,2,FALSE))</f>
        <v/>
      </c>
      <c r="C8464" s="54" t="str">
        <f>IF(A8464="","",VLOOKUP(A8464,'3-Mapa de Controles'!$M$3:$P$143,4,FALSE))</f>
        <v/>
      </c>
      <c r="D8464" s="54" t="str">
        <f>IF(A8464="","",VLOOKUP(A8464,'3-Mapa de Controles'!$M$3:$AI$143,23,FALSE))</f>
        <v/>
      </c>
      <c r="E8464" s="54" t="str">
        <f>IF(A8464="","",VLOOKUP(A8464,'3-Mapa de Controles'!$B$3:$D$143,3,FALSE))</f>
        <v/>
      </c>
      <c r="F8464" s="56"/>
      <c r="G8464" s="122"/>
      <c r="H8464" s="122"/>
    </row>
    <row r="8465" spans="1:8" ht="28.5" customHeight="1">
      <c r="A8465" s="121"/>
      <c r="B8465" s="54" t="str">
        <f>IF(A8465="","",VLOOKUP(A8465,'3-Mapa de Controles'!$M$3:$N$143,2,FALSE))</f>
        <v/>
      </c>
      <c r="C8465" s="54" t="str">
        <f>IF(A8465="","",VLOOKUP(A8465,'3-Mapa de Controles'!$M$3:$P$143,4,FALSE))</f>
        <v/>
      </c>
      <c r="D8465" s="54" t="str">
        <f>IF(A8465="","",VLOOKUP(A8465,'3-Mapa de Controles'!$M$3:$AI$143,23,FALSE))</f>
        <v/>
      </c>
      <c r="E8465" s="54" t="str">
        <f>IF(A8465="","",VLOOKUP(A8465,'3-Mapa de Controles'!$B$3:$D$143,3,FALSE))</f>
        <v/>
      </c>
      <c r="F8465" s="56"/>
      <c r="G8465" s="122"/>
      <c r="H8465" s="122"/>
    </row>
    <row r="8466" spans="1:8" ht="28.5" customHeight="1">
      <c r="A8466" s="121"/>
      <c r="B8466" s="54" t="str">
        <f>IF(A8466="","",VLOOKUP(A8466,'3-Mapa de Controles'!$M$3:$N$143,2,FALSE))</f>
        <v/>
      </c>
      <c r="C8466" s="54" t="str">
        <f>IF(A8466="","",VLOOKUP(A8466,'3-Mapa de Controles'!$M$3:$P$143,4,FALSE))</f>
        <v/>
      </c>
      <c r="D8466" s="54" t="str">
        <f>IF(A8466="","",VLOOKUP(A8466,'3-Mapa de Controles'!$M$3:$AI$143,23,FALSE))</f>
        <v/>
      </c>
      <c r="E8466" s="54" t="str">
        <f>IF(A8466="","",VLOOKUP(A8466,'3-Mapa de Controles'!$B$3:$D$143,3,FALSE))</f>
        <v/>
      </c>
      <c r="F8466" s="56"/>
      <c r="G8466" s="122"/>
      <c r="H8466" s="122"/>
    </row>
    <row r="8467" spans="1:8" ht="28.5" customHeight="1">
      <c r="A8467" s="121"/>
      <c r="B8467" s="54" t="str">
        <f>IF(A8467="","",VLOOKUP(A8467,'3-Mapa de Controles'!$M$3:$N$143,2,FALSE))</f>
        <v/>
      </c>
      <c r="C8467" s="54" t="str">
        <f>IF(A8467="","",VLOOKUP(A8467,'3-Mapa de Controles'!$M$3:$P$143,4,FALSE))</f>
        <v/>
      </c>
      <c r="D8467" s="54" t="str">
        <f>IF(A8467="","",VLOOKUP(A8467,'3-Mapa de Controles'!$M$3:$AI$143,23,FALSE))</f>
        <v/>
      </c>
      <c r="E8467" s="54" t="str">
        <f>IF(A8467="","",VLOOKUP(A8467,'3-Mapa de Controles'!$B$3:$D$143,3,FALSE))</f>
        <v/>
      </c>
      <c r="F8467" s="56"/>
      <c r="G8467" s="122"/>
      <c r="H8467" s="122"/>
    </row>
    <row r="8468" spans="1:8" ht="28.5" customHeight="1">
      <c r="A8468" s="121"/>
      <c r="B8468" s="54" t="str">
        <f>IF(A8468="","",VLOOKUP(A8468,'3-Mapa de Controles'!$M$3:$N$143,2,FALSE))</f>
        <v/>
      </c>
      <c r="C8468" s="54" t="str">
        <f>IF(A8468="","",VLOOKUP(A8468,'3-Mapa de Controles'!$M$3:$P$143,4,FALSE))</f>
        <v/>
      </c>
      <c r="D8468" s="54" t="str">
        <f>IF(A8468="","",VLOOKUP(A8468,'3-Mapa de Controles'!$M$3:$AI$143,23,FALSE))</f>
        <v/>
      </c>
      <c r="E8468" s="54" t="str">
        <f>IF(A8468="","",VLOOKUP(A8468,'3-Mapa de Controles'!$B$3:$D$143,3,FALSE))</f>
        <v/>
      </c>
      <c r="F8468" s="56"/>
      <c r="G8468" s="122"/>
      <c r="H8468" s="122"/>
    </row>
    <row r="8469" spans="1:8" ht="28.5" customHeight="1">
      <c r="A8469" s="121"/>
      <c r="B8469" s="54" t="str">
        <f>IF(A8469="","",VLOOKUP(A8469,'3-Mapa de Controles'!$M$3:$N$143,2,FALSE))</f>
        <v/>
      </c>
      <c r="C8469" s="54" t="str">
        <f>IF(A8469="","",VLOOKUP(A8469,'3-Mapa de Controles'!$M$3:$P$143,4,FALSE))</f>
        <v/>
      </c>
      <c r="D8469" s="54" t="str">
        <f>IF(A8469="","",VLOOKUP(A8469,'3-Mapa de Controles'!$M$3:$AI$143,23,FALSE))</f>
        <v/>
      </c>
      <c r="E8469" s="54" t="str">
        <f>IF(A8469="","",VLOOKUP(A8469,'3-Mapa de Controles'!$B$3:$D$143,3,FALSE))</f>
        <v/>
      </c>
      <c r="F8469" s="56"/>
      <c r="G8469" s="122"/>
      <c r="H8469" s="122"/>
    </row>
    <row r="8470" spans="1:8" ht="28.5" customHeight="1">
      <c r="A8470" s="121"/>
      <c r="B8470" s="54" t="str">
        <f>IF(A8470="","",VLOOKUP(A8470,'3-Mapa de Controles'!$M$3:$N$143,2,FALSE))</f>
        <v/>
      </c>
      <c r="C8470" s="54" t="str">
        <f>IF(A8470="","",VLOOKUP(A8470,'3-Mapa de Controles'!$M$3:$P$143,4,FALSE))</f>
        <v/>
      </c>
      <c r="D8470" s="54" t="str">
        <f>IF(A8470="","",VLOOKUP(A8470,'3-Mapa de Controles'!$M$3:$AI$143,23,FALSE))</f>
        <v/>
      </c>
      <c r="E8470" s="54" t="str">
        <f>IF(A8470="","",VLOOKUP(A8470,'3-Mapa de Controles'!$B$3:$D$143,3,FALSE))</f>
        <v/>
      </c>
      <c r="F8470" s="56"/>
      <c r="G8470" s="122"/>
      <c r="H8470" s="122"/>
    </row>
    <row r="8471" spans="1:8" ht="28.5" customHeight="1">
      <c r="A8471" s="121"/>
      <c r="B8471" s="54" t="str">
        <f>IF(A8471="","",VLOOKUP(A8471,'3-Mapa de Controles'!$M$3:$N$143,2,FALSE))</f>
        <v/>
      </c>
      <c r="C8471" s="54" t="str">
        <f>IF(A8471="","",VLOOKUP(A8471,'3-Mapa de Controles'!$M$3:$P$143,4,FALSE))</f>
        <v/>
      </c>
      <c r="D8471" s="54" t="str">
        <f>IF(A8471="","",VLOOKUP(A8471,'3-Mapa de Controles'!$M$3:$AI$143,23,FALSE))</f>
        <v/>
      </c>
      <c r="E8471" s="54" t="str">
        <f>IF(A8471="","",VLOOKUP(A8471,'3-Mapa de Controles'!$B$3:$D$143,3,FALSE))</f>
        <v/>
      </c>
      <c r="F8471" s="56"/>
      <c r="G8471" s="122"/>
      <c r="H8471" s="122"/>
    </row>
    <row r="8472" spans="1:8" ht="28.5" customHeight="1">
      <c r="A8472" s="121"/>
      <c r="B8472" s="54" t="str">
        <f>IF(A8472="","",VLOOKUP(A8472,'3-Mapa de Controles'!$M$3:$N$143,2,FALSE))</f>
        <v/>
      </c>
      <c r="C8472" s="54" t="str">
        <f>IF(A8472="","",VLOOKUP(A8472,'3-Mapa de Controles'!$M$3:$P$143,4,FALSE))</f>
        <v/>
      </c>
      <c r="D8472" s="54" t="str">
        <f>IF(A8472="","",VLOOKUP(A8472,'3-Mapa de Controles'!$M$3:$AI$143,23,FALSE))</f>
        <v/>
      </c>
      <c r="E8472" s="54" t="str">
        <f>IF(A8472="","",VLOOKUP(A8472,'3-Mapa de Controles'!$B$3:$D$143,3,FALSE))</f>
        <v/>
      </c>
      <c r="F8472" s="56"/>
      <c r="G8472" s="122"/>
      <c r="H8472" s="122"/>
    </row>
    <row r="8473" spans="1:8" ht="28.5" customHeight="1">
      <c r="A8473" s="121"/>
      <c r="B8473" s="54" t="str">
        <f>IF(A8473="","",VLOOKUP(A8473,'3-Mapa de Controles'!$M$3:$N$143,2,FALSE))</f>
        <v/>
      </c>
      <c r="C8473" s="54" t="str">
        <f>IF(A8473="","",VLOOKUP(A8473,'3-Mapa de Controles'!$M$3:$P$143,4,FALSE))</f>
        <v/>
      </c>
      <c r="D8473" s="54" t="str">
        <f>IF(A8473="","",VLOOKUP(A8473,'3-Mapa de Controles'!$M$3:$AI$143,23,FALSE))</f>
        <v/>
      </c>
      <c r="E8473" s="54" t="str">
        <f>IF(A8473="","",VLOOKUP(A8473,'3-Mapa de Controles'!$B$3:$D$143,3,FALSE))</f>
        <v/>
      </c>
      <c r="F8473" s="56"/>
      <c r="G8473" s="122"/>
      <c r="H8473" s="122"/>
    </row>
    <row r="8474" spans="1:8" ht="28.5" customHeight="1">
      <c r="A8474" s="121"/>
      <c r="B8474" s="54" t="str">
        <f>IF(A8474="","",VLOOKUP(A8474,'3-Mapa de Controles'!$M$3:$N$143,2,FALSE))</f>
        <v/>
      </c>
      <c r="C8474" s="54" t="str">
        <f>IF(A8474="","",VLOOKUP(A8474,'3-Mapa de Controles'!$M$3:$P$143,4,FALSE))</f>
        <v/>
      </c>
      <c r="D8474" s="54" t="str">
        <f>IF(A8474="","",VLOOKUP(A8474,'3-Mapa de Controles'!$M$3:$AI$143,23,FALSE))</f>
        <v/>
      </c>
      <c r="E8474" s="54" t="str">
        <f>IF(A8474="","",VLOOKUP(A8474,'3-Mapa de Controles'!$B$3:$D$143,3,FALSE))</f>
        <v/>
      </c>
      <c r="F8474" s="56"/>
      <c r="G8474" s="122"/>
      <c r="H8474" s="122"/>
    </row>
    <row r="8475" spans="1:8" ht="28.5" customHeight="1">
      <c r="A8475" s="121"/>
      <c r="B8475" s="54" t="str">
        <f>IF(A8475="","",VLOOKUP(A8475,'3-Mapa de Controles'!$M$3:$N$143,2,FALSE))</f>
        <v/>
      </c>
      <c r="C8475" s="54" t="str">
        <f>IF(A8475="","",VLOOKUP(A8475,'3-Mapa de Controles'!$M$3:$P$143,4,FALSE))</f>
        <v/>
      </c>
      <c r="D8475" s="54" t="str">
        <f>IF(A8475="","",VLOOKUP(A8475,'3-Mapa de Controles'!$M$3:$AI$143,23,FALSE))</f>
        <v/>
      </c>
      <c r="E8475" s="54" t="str">
        <f>IF(A8475="","",VLOOKUP(A8475,'3-Mapa de Controles'!$B$3:$D$143,3,FALSE))</f>
        <v/>
      </c>
      <c r="F8475" s="56"/>
      <c r="G8475" s="122"/>
      <c r="H8475" s="122"/>
    </row>
    <row r="8476" spans="1:8" ht="28.5" customHeight="1">
      <c r="A8476" s="121"/>
      <c r="B8476" s="54" t="str">
        <f>IF(A8476="","",VLOOKUP(A8476,'3-Mapa de Controles'!$M$3:$N$143,2,FALSE))</f>
        <v/>
      </c>
      <c r="C8476" s="54" t="str">
        <f>IF(A8476="","",VLOOKUP(A8476,'3-Mapa de Controles'!$M$3:$P$143,4,FALSE))</f>
        <v/>
      </c>
      <c r="D8476" s="54" t="str">
        <f>IF(A8476="","",VLOOKUP(A8476,'3-Mapa de Controles'!$M$3:$AI$143,23,FALSE))</f>
        <v/>
      </c>
      <c r="E8476" s="54" t="str">
        <f>IF(A8476="","",VLOOKUP(A8476,'3-Mapa de Controles'!$B$3:$D$143,3,FALSE))</f>
        <v/>
      </c>
      <c r="F8476" s="56"/>
      <c r="G8476" s="122"/>
      <c r="H8476" s="122"/>
    </row>
    <row r="8477" spans="1:8" ht="28.5" customHeight="1">
      <c r="A8477" s="121"/>
      <c r="B8477" s="54" t="str">
        <f>IF(A8477="","",VLOOKUP(A8477,'3-Mapa de Controles'!$M$3:$N$143,2,FALSE))</f>
        <v/>
      </c>
      <c r="C8477" s="54" t="str">
        <f>IF(A8477="","",VLOOKUP(A8477,'3-Mapa de Controles'!$M$3:$P$143,4,FALSE))</f>
        <v/>
      </c>
      <c r="D8477" s="54" t="str">
        <f>IF(A8477="","",VLOOKUP(A8477,'3-Mapa de Controles'!$M$3:$AI$143,23,FALSE))</f>
        <v/>
      </c>
      <c r="E8477" s="54" t="str">
        <f>IF(A8477="","",VLOOKUP(A8477,'3-Mapa de Controles'!$B$3:$D$143,3,FALSE))</f>
        <v/>
      </c>
      <c r="F8477" s="56"/>
      <c r="G8477" s="122"/>
      <c r="H8477" s="122"/>
    </row>
    <row r="8478" spans="1:8" ht="28.5" customHeight="1">
      <c r="A8478" s="121"/>
      <c r="B8478" s="54" t="str">
        <f>IF(A8478="","",VLOOKUP(A8478,'3-Mapa de Controles'!$M$3:$N$143,2,FALSE))</f>
        <v/>
      </c>
      <c r="C8478" s="54" t="str">
        <f>IF(A8478="","",VLOOKUP(A8478,'3-Mapa de Controles'!$M$3:$P$143,4,FALSE))</f>
        <v/>
      </c>
      <c r="D8478" s="54" t="str">
        <f>IF(A8478="","",VLOOKUP(A8478,'3-Mapa de Controles'!$M$3:$AI$143,23,FALSE))</f>
        <v/>
      </c>
      <c r="E8478" s="54" t="str">
        <f>IF(A8478="","",VLOOKUP(A8478,'3-Mapa de Controles'!$B$3:$D$143,3,FALSE))</f>
        <v/>
      </c>
      <c r="F8478" s="56"/>
      <c r="G8478" s="122"/>
      <c r="H8478" s="122"/>
    </row>
    <row r="8479" spans="1:8" ht="28.5" customHeight="1">
      <c r="A8479" s="121"/>
      <c r="B8479" s="54" t="str">
        <f>IF(A8479="","",VLOOKUP(A8479,'3-Mapa de Controles'!$M$3:$N$143,2,FALSE))</f>
        <v/>
      </c>
      <c r="C8479" s="54" t="str">
        <f>IF(A8479="","",VLOOKUP(A8479,'3-Mapa de Controles'!$M$3:$P$143,4,FALSE))</f>
        <v/>
      </c>
      <c r="D8479" s="54" t="str">
        <f>IF(A8479="","",VLOOKUP(A8479,'3-Mapa de Controles'!$M$3:$AI$143,23,FALSE))</f>
        <v/>
      </c>
      <c r="E8479" s="54" t="str">
        <f>IF(A8479="","",VLOOKUP(A8479,'3-Mapa de Controles'!$B$3:$D$143,3,FALSE))</f>
        <v/>
      </c>
      <c r="F8479" s="56"/>
      <c r="G8479" s="122"/>
      <c r="H8479" s="122"/>
    </row>
    <row r="8480" spans="1:8" ht="28.5" customHeight="1">
      <c r="A8480" s="121"/>
      <c r="B8480" s="54" t="str">
        <f>IF(A8480="","",VLOOKUP(A8480,'3-Mapa de Controles'!$M$3:$N$143,2,FALSE))</f>
        <v/>
      </c>
      <c r="C8480" s="54" t="str">
        <f>IF(A8480="","",VLOOKUP(A8480,'3-Mapa de Controles'!$M$3:$P$143,4,FALSE))</f>
        <v/>
      </c>
      <c r="D8480" s="54" t="str">
        <f>IF(A8480="","",VLOOKUP(A8480,'3-Mapa de Controles'!$M$3:$AI$143,23,FALSE))</f>
        <v/>
      </c>
      <c r="E8480" s="54" t="str">
        <f>IF(A8480="","",VLOOKUP(A8480,'3-Mapa de Controles'!$B$3:$D$143,3,FALSE))</f>
        <v/>
      </c>
      <c r="F8480" s="56"/>
      <c r="G8480" s="122"/>
      <c r="H8480" s="122"/>
    </row>
    <row r="8481" spans="1:8" ht="28.5" customHeight="1">
      <c r="A8481" s="121"/>
      <c r="B8481" s="54" t="str">
        <f>IF(A8481="","",VLOOKUP(A8481,'3-Mapa de Controles'!$M$3:$N$143,2,FALSE))</f>
        <v/>
      </c>
      <c r="C8481" s="54" t="str">
        <f>IF(A8481="","",VLOOKUP(A8481,'3-Mapa de Controles'!$M$3:$P$143,4,FALSE))</f>
        <v/>
      </c>
      <c r="D8481" s="54" t="str">
        <f>IF(A8481="","",VLOOKUP(A8481,'3-Mapa de Controles'!$M$3:$AI$143,23,FALSE))</f>
        <v/>
      </c>
      <c r="E8481" s="54" t="str">
        <f>IF(A8481="","",VLOOKUP(A8481,'3-Mapa de Controles'!$B$3:$D$143,3,FALSE))</f>
        <v/>
      </c>
      <c r="F8481" s="56"/>
      <c r="G8481" s="122"/>
      <c r="H8481" s="122"/>
    </row>
    <row r="8482" spans="1:8" ht="28.5" customHeight="1">
      <c r="A8482" s="121"/>
      <c r="B8482" s="54" t="str">
        <f>IF(A8482="","",VLOOKUP(A8482,'3-Mapa de Controles'!$M$3:$N$143,2,FALSE))</f>
        <v/>
      </c>
      <c r="C8482" s="54" t="str">
        <f>IF(A8482="","",VLOOKUP(A8482,'3-Mapa de Controles'!$M$3:$P$143,4,FALSE))</f>
        <v/>
      </c>
      <c r="D8482" s="54" t="str">
        <f>IF(A8482="","",VLOOKUP(A8482,'3-Mapa de Controles'!$M$3:$AI$143,23,FALSE))</f>
        <v/>
      </c>
      <c r="E8482" s="54" t="str">
        <f>IF(A8482="","",VLOOKUP(A8482,'3-Mapa de Controles'!$B$3:$D$143,3,FALSE))</f>
        <v/>
      </c>
      <c r="F8482" s="56"/>
      <c r="G8482" s="122"/>
      <c r="H8482" s="122"/>
    </row>
    <row r="8483" spans="1:8" ht="28.5" customHeight="1">
      <c r="A8483" s="121"/>
      <c r="B8483" s="54" t="str">
        <f>IF(A8483="","",VLOOKUP(A8483,'3-Mapa de Controles'!$M$3:$N$143,2,FALSE))</f>
        <v/>
      </c>
      <c r="C8483" s="54" t="str">
        <f>IF(A8483="","",VLOOKUP(A8483,'3-Mapa de Controles'!$M$3:$P$143,4,FALSE))</f>
        <v/>
      </c>
      <c r="D8483" s="54" t="str">
        <f>IF(A8483="","",VLOOKUP(A8483,'3-Mapa de Controles'!$M$3:$AI$143,23,FALSE))</f>
        <v/>
      </c>
      <c r="E8483" s="54" t="str">
        <f>IF(A8483="","",VLOOKUP(A8483,'3-Mapa de Controles'!$B$3:$D$143,3,FALSE))</f>
        <v/>
      </c>
      <c r="F8483" s="56"/>
      <c r="G8483" s="122"/>
      <c r="H8483" s="122"/>
    </row>
    <row r="8484" spans="1:8" ht="28.5" customHeight="1">
      <c r="A8484" s="121"/>
      <c r="B8484" s="54" t="str">
        <f>IF(A8484="","",VLOOKUP(A8484,'3-Mapa de Controles'!$M$3:$N$143,2,FALSE))</f>
        <v/>
      </c>
      <c r="C8484" s="54" t="str">
        <f>IF(A8484="","",VLOOKUP(A8484,'3-Mapa de Controles'!$M$3:$P$143,4,FALSE))</f>
        <v/>
      </c>
      <c r="D8484" s="54" t="str">
        <f>IF(A8484="","",VLOOKUP(A8484,'3-Mapa de Controles'!$M$3:$AI$143,23,FALSE))</f>
        <v/>
      </c>
      <c r="E8484" s="54" t="str">
        <f>IF(A8484="","",VLOOKUP(A8484,'3-Mapa de Controles'!$B$3:$D$143,3,FALSE))</f>
        <v/>
      </c>
      <c r="F8484" s="56"/>
      <c r="G8484" s="122"/>
      <c r="H8484" s="122"/>
    </row>
    <row r="8485" spans="1:8" ht="28.5" customHeight="1">
      <c r="A8485" s="121"/>
      <c r="B8485" s="54" t="str">
        <f>IF(A8485="","",VLOOKUP(A8485,'3-Mapa de Controles'!$M$3:$N$143,2,FALSE))</f>
        <v/>
      </c>
      <c r="C8485" s="54" t="str">
        <f>IF(A8485="","",VLOOKUP(A8485,'3-Mapa de Controles'!$M$3:$P$143,4,FALSE))</f>
        <v/>
      </c>
      <c r="D8485" s="54" t="str">
        <f>IF(A8485="","",VLOOKUP(A8485,'3-Mapa de Controles'!$M$3:$AI$143,23,FALSE))</f>
        <v/>
      </c>
      <c r="E8485" s="54" t="str">
        <f>IF(A8485="","",VLOOKUP(A8485,'3-Mapa de Controles'!$B$3:$D$143,3,FALSE))</f>
        <v/>
      </c>
      <c r="F8485" s="56"/>
      <c r="G8485" s="122"/>
      <c r="H8485" s="122"/>
    </row>
    <row r="8486" spans="1:8" ht="28.5" customHeight="1">
      <c r="A8486" s="121"/>
      <c r="B8486" s="54" t="str">
        <f>IF(A8486="","",VLOOKUP(A8486,'3-Mapa de Controles'!$M$3:$N$143,2,FALSE))</f>
        <v/>
      </c>
      <c r="C8486" s="54" t="str">
        <f>IF(A8486="","",VLOOKUP(A8486,'3-Mapa de Controles'!$M$3:$P$143,4,FALSE))</f>
        <v/>
      </c>
      <c r="D8486" s="54" t="str">
        <f>IF(A8486="","",VLOOKUP(A8486,'3-Mapa de Controles'!$M$3:$AI$143,23,FALSE))</f>
        <v/>
      </c>
      <c r="E8486" s="54" t="str">
        <f>IF(A8486="","",VLOOKUP(A8486,'3-Mapa de Controles'!$B$3:$D$143,3,FALSE))</f>
        <v/>
      </c>
      <c r="F8486" s="56"/>
      <c r="G8486" s="122"/>
      <c r="H8486" s="122"/>
    </row>
    <row r="8487" spans="1:8" ht="28.5" customHeight="1">
      <c r="A8487" s="121"/>
      <c r="B8487" s="54" t="str">
        <f>IF(A8487="","",VLOOKUP(A8487,'3-Mapa de Controles'!$M$3:$N$143,2,FALSE))</f>
        <v/>
      </c>
      <c r="C8487" s="54" t="str">
        <f>IF(A8487="","",VLOOKUP(A8487,'3-Mapa de Controles'!$M$3:$P$143,4,FALSE))</f>
        <v/>
      </c>
      <c r="D8487" s="54" t="str">
        <f>IF(A8487="","",VLOOKUP(A8487,'3-Mapa de Controles'!$M$3:$AI$143,23,FALSE))</f>
        <v/>
      </c>
      <c r="E8487" s="54" t="str">
        <f>IF(A8487="","",VLOOKUP(A8487,'3-Mapa de Controles'!$B$3:$D$143,3,FALSE))</f>
        <v/>
      </c>
      <c r="F8487" s="56"/>
      <c r="G8487" s="122"/>
      <c r="H8487" s="122"/>
    </row>
    <row r="8488" spans="1:8" ht="28.5" customHeight="1">
      <c r="A8488" s="121"/>
      <c r="B8488" s="54" t="str">
        <f>IF(A8488="","",VLOOKUP(A8488,'3-Mapa de Controles'!$M$3:$N$143,2,FALSE))</f>
        <v/>
      </c>
      <c r="C8488" s="54" t="str">
        <f>IF(A8488="","",VLOOKUP(A8488,'3-Mapa de Controles'!$M$3:$P$143,4,FALSE))</f>
        <v/>
      </c>
      <c r="D8488" s="54" t="str">
        <f>IF(A8488="","",VLOOKUP(A8488,'3-Mapa de Controles'!$M$3:$AI$143,23,FALSE))</f>
        <v/>
      </c>
      <c r="E8488" s="54" t="str">
        <f>IF(A8488="","",VLOOKUP(A8488,'3-Mapa de Controles'!$B$3:$D$143,3,FALSE))</f>
        <v/>
      </c>
      <c r="F8488" s="56"/>
      <c r="G8488" s="122"/>
      <c r="H8488" s="122"/>
    </row>
    <row r="8489" spans="1:8" ht="28.5" customHeight="1">
      <c r="A8489" s="121"/>
      <c r="B8489" s="54" t="str">
        <f>IF(A8489="","",VLOOKUP(A8489,'3-Mapa de Controles'!$M$3:$N$143,2,FALSE))</f>
        <v/>
      </c>
      <c r="C8489" s="54" t="str">
        <f>IF(A8489="","",VLOOKUP(A8489,'3-Mapa de Controles'!$M$3:$P$143,4,FALSE))</f>
        <v/>
      </c>
      <c r="D8489" s="54" t="str">
        <f>IF(A8489="","",VLOOKUP(A8489,'3-Mapa de Controles'!$M$3:$AI$143,23,FALSE))</f>
        <v/>
      </c>
      <c r="E8489" s="54" t="str">
        <f>IF(A8489="","",VLOOKUP(A8489,'3-Mapa de Controles'!$B$3:$D$143,3,FALSE))</f>
        <v/>
      </c>
      <c r="F8489" s="56"/>
      <c r="G8489" s="122"/>
      <c r="H8489" s="122"/>
    </row>
    <row r="8490" spans="1:8" ht="28.5" customHeight="1">
      <c r="A8490" s="121"/>
      <c r="B8490" s="54" t="str">
        <f>IF(A8490="","",VLOOKUP(A8490,'3-Mapa de Controles'!$M$3:$N$143,2,FALSE))</f>
        <v/>
      </c>
      <c r="C8490" s="54" t="str">
        <f>IF(A8490="","",VLOOKUP(A8490,'3-Mapa de Controles'!$M$3:$P$143,4,FALSE))</f>
        <v/>
      </c>
      <c r="D8490" s="54" t="str">
        <f>IF(A8490="","",VLOOKUP(A8490,'3-Mapa de Controles'!$M$3:$AI$143,23,FALSE))</f>
        <v/>
      </c>
      <c r="E8490" s="54" t="str">
        <f>IF(A8490="","",VLOOKUP(A8490,'3-Mapa de Controles'!$B$3:$D$143,3,FALSE))</f>
        <v/>
      </c>
      <c r="F8490" s="56"/>
      <c r="G8490" s="122"/>
      <c r="H8490" s="122"/>
    </row>
    <row r="8491" spans="1:8" ht="28.5" customHeight="1">
      <c r="A8491" s="121"/>
      <c r="B8491" s="54" t="str">
        <f>IF(A8491="","",VLOOKUP(A8491,'3-Mapa de Controles'!$M$3:$N$143,2,FALSE))</f>
        <v/>
      </c>
      <c r="C8491" s="54" t="str">
        <f>IF(A8491="","",VLOOKUP(A8491,'3-Mapa de Controles'!$M$3:$P$143,4,FALSE))</f>
        <v/>
      </c>
      <c r="D8491" s="54" t="str">
        <f>IF(A8491="","",VLOOKUP(A8491,'3-Mapa de Controles'!$M$3:$AI$143,23,FALSE))</f>
        <v/>
      </c>
      <c r="E8491" s="54" t="str">
        <f>IF(A8491="","",VLOOKUP(A8491,'3-Mapa de Controles'!$B$3:$D$143,3,FALSE))</f>
        <v/>
      </c>
      <c r="F8491" s="56"/>
      <c r="G8491" s="122"/>
      <c r="H8491" s="122"/>
    </row>
    <row r="8492" spans="1:8" ht="28.5" customHeight="1">
      <c r="A8492" s="121"/>
      <c r="B8492" s="54" t="str">
        <f>IF(A8492="","",VLOOKUP(A8492,'3-Mapa de Controles'!$M$3:$N$143,2,FALSE))</f>
        <v/>
      </c>
      <c r="C8492" s="54" t="str">
        <f>IF(A8492="","",VLOOKUP(A8492,'3-Mapa de Controles'!$M$3:$P$143,4,FALSE))</f>
        <v/>
      </c>
      <c r="D8492" s="54" t="str">
        <f>IF(A8492="","",VLOOKUP(A8492,'3-Mapa de Controles'!$M$3:$AI$143,23,FALSE))</f>
        <v/>
      </c>
      <c r="E8492" s="54" t="str">
        <f>IF(A8492="","",VLOOKUP(A8492,'3-Mapa de Controles'!$B$3:$D$143,3,FALSE))</f>
        <v/>
      </c>
      <c r="F8492" s="56"/>
      <c r="G8492" s="122"/>
      <c r="H8492" s="122"/>
    </row>
    <row r="8493" spans="1:8" ht="28.5" customHeight="1">
      <c r="A8493" s="121"/>
      <c r="B8493" s="54" t="str">
        <f>IF(A8493="","",VLOOKUP(A8493,'3-Mapa de Controles'!$M$3:$N$143,2,FALSE))</f>
        <v/>
      </c>
      <c r="C8493" s="54" t="str">
        <f>IF(A8493="","",VLOOKUP(A8493,'3-Mapa de Controles'!$M$3:$P$143,4,FALSE))</f>
        <v/>
      </c>
      <c r="D8493" s="54" t="str">
        <f>IF(A8493="","",VLOOKUP(A8493,'3-Mapa de Controles'!$M$3:$AI$143,23,FALSE))</f>
        <v/>
      </c>
      <c r="E8493" s="54" t="str">
        <f>IF(A8493="","",VLOOKUP(A8493,'3-Mapa de Controles'!$B$3:$D$143,3,FALSE))</f>
        <v/>
      </c>
      <c r="F8493" s="56"/>
      <c r="G8493" s="122"/>
      <c r="H8493" s="122"/>
    </row>
    <row r="8494" spans="1:8" ht="28.5" customHeight="1">
      <c r="A8494" s="121"/>
      <c r="B8494" s="54" t="str">
        <f>IF(A8494="","",VLOOKUP(A8494,'3-Mapa de Controles'!$M$3:$N$143,2,FALSE))</f>
        <v/>
      </c>
      <c r="C8494" s="54" t="str">
        <f>IF(A8494="","",VLOOKUP(A8494,'3-Mapa de Controles'!$M$3:$P$143,4,FALSE))</f>
        <v/>
      </c>
      <c r="D8494" s="54" t="str">
        <f>IF(A8494="","",VLOOKUP(A8494,'3-Mapa de Controles'!$M$3:$AI$143,23,FALSE))</f>
        <v/>
      </c>
      <c r="E8494" s="54" t="str">
        <f>IF(A8494="","",VLOOKUP(A8494,'3-Mapa de Controles'!$B$3:$D$143,3,FALSE))</f>
        <v/>
      </c>
      <c r="F8494" s="56"/>
      <c r="G8494" s="122"/>
      <c r="H8494" s="122"/>
    </row>
    <row r="8495" spans="1:8" ht="28.5" customHeight="1">
      <c r="A8495" s="121"/>
      <c r="B8495" s="54" t="str">
        <f>IF(A8495="","",VLOOKUP(A8495,'3-Mapa de Controles'!$M$3:$N$143,2,FALSE))</f>
        <v/>
      </c>
      <c r="C8495" s="54" t="str">
        <f>IF(A8495="","",VLOOKUP(A8495,'3-Mapa de Controles'!$M$3:$P$143,4,FALSE))</f>
        <v/>
      </c>
      <c r="D8495" s="54" t="str">
        <f>IF(A8495="","",VLOOKUP(A8495,'3-Mapa de Controles'!$M$3:$AI$143,23,FALSE))</f>
        <v/>
      </c>
      <c r="E8495" s="54" t="str">
        <f>IF(A8495="","",VLOOKUP(A8495,'3-Mapa de Controles'!$B$3:$D$143,3,FALSE))</f>
        <v/>
      </c>
      <c r="F8495" s="56"/>
      <c r="G8495" s="122"/>
      <c r="H8495" s="122"/>
    </row>
    <row r="8496" spans="1:8" ht="28.5" customHeight="1">
      <c r="A8496" s="121"/>
      <c r="B8496" s="54" t="str">
        <f>IF(A8496="","",VLOOKUP(A8496,'3-Mapa de Controles'!$M$3:$N$143,2,FALSE))</f>
        <v/>
      </c>
      <c r="C8496" s="54" t="str">
        <f>IF(A8496="","",VLOOKUP(A8496,'3-Mapa de Controles'!$M$3:$P$143,4,FALSE))</f>
        <v/>
      </c>
      <c r="D8496" s="54" t="str">
        <f>IF(A8496="","",VLOOKUP(A8496,'3-Mapa de Controles'!$M$3:$AI$143,23,FALSE))</f>
        <v/>
      </c>
      <c r="E8496" s="54" t="str">
        <f>IF(A8496="","",VLOOKUP(A8496,'3-Mapa de Controles'!$B$3:$D$143,3,FALSE))</f>
        <v/>
      </c>
      <c r="F8496" s="56"/>
      <c r="G8496" s="122"/>
      <c r="H8496" s="122"/>
    </row>
    <row r="8497" spans="1:8" ht="28.5" customHeight="1">
      <c r="A8497" s="121"/>
      <c r="B8497" s="54" t="str">
        <f>IF(A8497="","",VLOOKUP(A8497,'3-Mapa de Controles'!$M$3:$N$143,2,FALSE))</f>
        <v/>
      </c>
      <c r="C8497" s="54" t="str">
        <f>IF(A8497="","",VLOOKUP(A8497,'3-Mapa de Controles'!$M$3:$P$143,4,FALSE))</f>
        <v/>
      </c>
      <c r="D8497" s="54" t="str">
        <f>IF(A8497="","",VLOOKUP(A8497,'3-Mapa de Controles'!$M$3:$AI$143,23,FALSE))</f>
        <v/>
      </c>
      <c r="E8497" s="54" t="str">
        <f>IF(A8497="","",VLOOKUP(A8497,'3-Mapa de Controles'!$B$3:$D$143,3,FALSE))</f>
        <v/>
      </c>
      <c r="F8497" s="56"/>
      <c r="G8497" s="122"/>
      <c r="H8497" s="122"/>
    </row>
    <row r="8498" spans="1:8" ht="28.5" customHeight="1">
      <c r="A8498" s="121"/>
      <c r="B8498" s="54" t="str">
        <f>IF(A8498="","",VLOOKUP(A8498,'3-Mapa de Controles'!$M$3:$N$143,2,FALSE))</f>
        <v/>
      </c>
      <c r="C8498" s="54" t="str">
        <f>IF(A8498="","",VLOOKUP(A8498,'3-Mapa de Controles'!$M$3:$P$143,4,FALSE))</f>
        <v/>
      </c>
      <c r="D8498" s="54" t="str">
        <f>IF(A8498="","",VLOOKUP(A8498,'3-Mapa de Controles'!$M$3:$AI$143,23,FALSE))</f>
        <v/>
      </c>
      <c r="E8498" s="54" t="str">
        <f>IF(A8498="","",VLOOKUP(A8498,'3-Mapa de Controles'!$B$3:$D$143,3,FALSE))</f>
        <v/>
      </c>
      <c r="F8498" s="56"/>
      <c r="G8498" s="122"/>
      <c r="H8498" s="122"/>
    </row>
    <row r="8499" spans="1:8" ht="28.5" customHeight="1">
      <c r="A8499" s="121"/>
      <c r="B8499" s="54" t="str">
        <f>IF(A8499="","",VLOOKUP(A8499,'3-Mapa de Controles'!$M$3:$N$143,2,FALSE))</f>
        <v/>
      </c>
      <c r="C8499" s="54" t="str">
        <f>IF(A8499="","",VLOOKUP(A8499,'3-Mapa de Controles'!$M$3:$P$143,4,FALSE))</f>
        <v/>
      </c>
      <c r="D8499" s="54" t="str">
        <f>IF(A8499="","",VLOOKUP(A8499,'3-Mapa de Controles'!$M$3:$AI$143,23,FALSE))</f>
        <v/>
      </c>
      <c r="E8499" s="54" t="str">
        <f>IF(A8499="","",VLOOKUP(A8499,'3-Mapa de Controles'!$B$3:$D$143,3,FALSE))</f>
        <v/>
      </c>
      <c r="F8499" s="56"/>
      <c r="G8499" s="122"/>
      <c r="H8499" s="122"/>
    </row>
    <row r="8500" spans="1:8" ht="28.5" customHeight="1">
      <c r="A8500" s="121"/>
      <c r="B8500" s="54" t="str">
        <f>IF(A8500="","",VLOOKUP(A8500,'3-Mapa de Controles'!$M$3:$N$143,2,FALSE))</f>
        <v/>
      </c>
      <c r="C8500" s="54" t="str">
        <f>IF(A8500="","",VLOOKUP(A8500,'3-Mapa de Controles'!$M$3:$P$143,4,FALSE))</f>
        <v/>
      </c>
      <c r="D8500" s="54" t="str">
        <f>IF(A8500="","",VLOOKUP(A8500,'3-Mapa de Controles'!$M$3:$AI$143,23,FALSE))</f>
        <v/>
      </c>
      <c r="E8500" s="54" t="str">
        <f>IF(A8500="","",VLOOKUP(A8500,'3-Mapa de Controles'!$B$3:$D$143,3,FALSE))</f>
        <v/>
      </c>
      <c r="F8500" s="56"/>
      <c r="G8500" s="122"/>
      <c r="H8500" s="122"/>
    </row>
    <row r="8501" spans="1:8" ht="28.5" customHeight="1">
      <c r="A8501" s="121"/>
      <c r="B8501" s="54" t="str">
        <f>IF(A8501="","",VLOOKUP(A8501,'3-Mapa de Controles'!$M$3:$N$143,2,FALSE))</f>
        <v/>
      </c>
      <c r="C8501" s="54" t="str">
        <f>IF(A8501="","",VLOOKUP(A8501,'3-Mapa de Controles'!$M$3:$P$143,4,FALSE))</f>
        <v/>
      </c>
      <c r="D8501" s="54" t="str">
        <f>IF(A8501="","",VLOOKUP(A8501,'3-Mapa de Controles'!$M$3:$AI$143,23,FALSE))</f>
        <v/>
      </c>
      <c r="E8501" s="54" t="str">
        <f>IF(A8501="","",VLOOKUP(A8501,'3-Mapa de Controles'!$B$3:$D$143,3,FALSE))</f>
        <v/>
      </c>
      <c r="F8501" s="56"/>
      <c r="G8501" s="122"/>
      <c r="H8501" s="122"/>
    </row>
    <row r="8502" spans="1:8" ht="28.5" customHeight="1">
      <c r="A8502" s="121"/>
      <c r="B8502" s="54" t="str">
        <f>IF(A8502="","",VLOOKUP(A8502,'3-Mapa de Controles'!$M$3:$N$143,2,FALSE))</f>
        <v/>
      </c>
      <c r="C8502" s="54" t="str">
        <f>IF(A8502="","",VLOOKUP(A8502,'3-Mapa de Controles'!$M$3:$P$143,4,FALSE))</f>
        <v/>
      </c>
      <c r="D8502" s="54" t="str">
        <f>IF(A8502="","",VLOOKUP(A8502,'3-Mapa de Controles'!$M$3:$AI$143,23,FALSE))</f>
        <v/>
      </c>
      <c r="E8502" s="54" t="str">
        <f>IF(A8502="","",VLOOKUP(A8502,'3-Mapa de Controles'!$B$3:$D$143,3,FALSE))</f>
        <v/>
      </c>
      <c r="F8502" s="56"/>
      <c r="G8502" s="122"/>
      <c r="H8502" s="122"/>
    </row>
    <row r="8503" spans="1:8" ht="28.5" customHeight="1">
      <c r="A8503" s="121"/>
      <c r="B8503" s="54" t="str">
        <f>IF(A8503="","",VLOOKUP(A8503,'3-Mapa de Controles'!$M$3:$N$143,2,FALSE))</f>
        <v/>
      </c>
      <c r="C8503" s="54" t="str">
        <f>IF(A8503="","",VLOOKUP(A8503,'3-Mapa de Controles'!$M$3:$P$143,4,FALSE))</f>
        <v/>
      </c>
      <c r="D8503" s="54" t="str">
        <f>IF(A8503="","",VLOOKUP(A8503,'3-Mapa de Controles'!$M$3:$AI$143,23,FALSE))</f>
        <v/>
      </c>
      <c r="E8503" s="54" t="str">
        <f>IF(A8503="","",VLOOKUP(A8503,'3-Mapa de Controles'!$B$3:$D$143,3,FALSE))</f>
        <v/>
      </c>
      <c r="F8503" s="56"/>
      <c r="G8503" s="122"/>
      <c r="H8503" s="122"/>
    </row>
    <row r="8504" spans="1:8" ht="28.5" customHeight="1">
      <c r="A8504" s="121"/>
      <c r="B8504" s="54" t="str">
        <f>IF(A8504="","",VLOOKUP(A8504,'3-Mapa de Controles'!$M$3:$N$143,2,FALSE))</f>
        <v/>
      </c>
      <c r="C8504" s="54" t="str">
        <f>IF(A8504="","",VLOOKUP(A8504,'3-Mapa de Controles'!$M$3:$P$143,4,FALSE))</f>
        <v/>
      </c>
      <c r="D8504" s="54" t="str">
        <f>IF(A8504="","",VLOOKUP(A8504,'3-Mapa de Controles'!$M$3:$AI$143,23,FALSE))</f>
        <v/>
      </c>
      <c r="E8504" s="54" t="str">
        <f>IF(A8504="","",VLOOKUP(A8504,'3-Mapa de Controles'!$B$3:$D$143,3,FALSE))</f>
        <v/>
      </c>
      <c r="F8504" s="56"/>
      <c r="G8504" s="122"/>
      <c r="H8504" s="122"/>
    </row>
    <row r="8505" spans="1:8" ht="28.5" customHeight="1">
      <c r="A8505" s="121"/>
      <c r="B8505" s="54" t="str">
        <f>IF(A8505="","",VLOOKUP(A8505,'3-Mapa de Controles'!$M$3:$N$143,2,FALSE))</f>
        <v/>
      </c>
      <c r="C8505" s="54" t="str">
        <f>IF(A8505="","",VLOOKUP(A8505,'3-Mapa de Controles'!$M$3:$P$143,4,FALSE))</f>
        <v/>
      </c>
      <c r="D8505" s="54" t="str">
        <f>IF(A8505="","",VLOOKUP(A8505,'3-Mapa de Controles'!$M$3:$AI$143,23,FALSE))</f>
        <v/>
      </c>
      <c r="E8505" s="54" t="str">
        <f>IF(A8505="","",VLOOKUP(A8505,'3-Mapa de Controles'!$B$3:$D$143,3,FALSE))</f>
        <v/>
      </c>
      <c r="F8505" s="56"/>
      <c r="G8505" s="122"/>
      <c r="H8505" s="122"/>
    </row>
    <row r="8506" spans="1:8" ht="28.5" customHeight="1">
      <c r="A8506" s="121"/>
      <c r="B8506" s="54" t="str">
        <f>IF(A8506="","",VLOOKUP(A8506,'3-Mapa de Controles'!$M$3:$N$143,2,FALSE))</f>
        <v/>
      </c>
      <c r="C8506" s="54" t="str">
        <f>IF(A8506="","",VLOOKUP(A8506,'3-Mapa de Controles'!$M$3:$P$143,4,FALSE))</f>
        <v/>
      </c>
      <c r="D8506" s="54" t="str">
        <f>IF(A8506="","",VLOOKUP(A8506,'3-Mapa de Controles'!$M$3:$AI$143,23,FALSE))</f>
        <v/>
      </c>
      <c r="E8506" s="54" t="str">
        <f>IF(A8506="","",VLOOKUP(A8506,'3-Mapa de Controles'!$B$3:$D$143,3,FALSE))</f>
        <v/>
      </c>
      <c r="F8506" s="56"/>
      <c r="G8506" s="122"/>
      <c r="H8506" s="122"/>
    </row>
    <row r="8507" spans="1:8" ht="28.5" customHeight="1">
      <c r="A8507" s="121"/>
      <c r="B8507" s="54" t="str">
        <f>IF(A8507="","",VLOOKUP(A8507,'3-Mapa de Controles'!$M$3:$N$143,2,FALSE))</f>
        <v/>
      </c>
      <c r="C8507" s="54" t="str">
        <f>IF(A8507="","",VLOOKUP(A8507,'3-Mapa de Controles'!$M$3:$P$143,4,FALSE))</f>
        <v/>
      </c>
      <c r="D8507" s="54" t="str">
        <f>IF(A8507="","",VLOOKUP(A8507,'3-Mapa de Controles'!$M$3:$AI$143,23,FALSE))</f>
        <v/>
      </c>
      <c r="E8507" s="54" t="str">
        <f>IF(A8507="","",VLOOKUP(A8507,'3-Mapa de Controles'!$B$3:$D$143,3,FALSE))</f>
        <v/>
      </c>
      <c r="F8507" s="56"/>
      <c r="G8507" s="122"/>
      <c r="H8507" s="122"/>
    </row>
    <row r="8508" spans="1:8" ht="28.5" customHeight="1">
      <c r="A8508" s="121"/>
      <c r="B8508" s="54" t="str">
        <f>IF(A8508="","",VLOOKUP(A8508,'3-Mapa de Controles'!$M$3:$N$143,2,FALSE))</f>
        <v/>
      </c>
      <c r="C8508" s="54" t="str">
        <f>IF(A8508="","",VLOOKUP(A8508,'3-Mapa de Controles'!$M$3:$P$143,4,FALSE))</f>
        <v/>
      </c>
      <c r="D8508" s="54" t="str">
        <f>IF(A8508="","",VLOOKUP(A8508,'3-Mapa de Controles'!$M$3:$AI$143,23,FALSE))</f>
        <v/>
      </c>
      <c r="E8508" s="54" t="str">
        <f>IF(A8508="","",VLOOKUP(A8508,'3-Mapa de Controles'!$B$3:$D$143,3,FALSE))</f>
        <v/>
      </c>
      <c r="F8508" s="56"/>
      <c r="G8508" s="122"/>
      <c r="H8508" s="122"/>
    </row>
    <row r="8509" spans="1:8" ht="28.5" customHeight="1">
      <c r="A8509" s="121"/>
      <c r="B8509" s="54" t="str">
        <f>IF(A8509="","",VLOOKUP(A8509,'3-Mapa de Controles'!$M$3:$N$143,2,FALSE))</f>
        <v/>
      </c>
      <c r="C8509" s="54" t="str">
        <f>IF(A8509="","",VLOOKUP(A8509,'3-Mapa de Controles'!$M$3:$P$143,4,FALSE))</f>
        <v/>
      </c>
      <c r="D8509" s="54" t="str">
        <f>IF(A8509="","",VLOOKUP(A8509,'3-Mapa de Controles'!$M$3:$AI$143,23,FALSE))</f>
        <v/>
      </c>
      <c r="E8509" s="54" t="str">
        <f>IF(A8509="","",VLOOKUP(A8509,'3-Mapa de Controles'!$B$3:$D$143,3,FALSE))</f>
        <v/>
      </c>
      <c r="F8509" s="56"/>
      <c r="G8509" s="122"/>
      <c r="H8509" s="122"/>
    </row>
    <row r="8510" spans="1:8" ht="28.5" customHeight="1">
      <c r="A8510" s="121"/>
      <c r="B8510" s="54" t="str">
        <f>IF(A8510="","",VLOOKUP(A8510,'3-Mapa de Controles'!$M$3:$N$143,2,FALSE))</f>
        <v/>
      </c>
      <c r="C8510" s="54" t="str">
        <f>IF(A8510="","",VLOOKUP(A8510,'3-Mapa de Controles'!$M$3:$P$143,4,FALSE))</f>
        <v/>
      </c>
      <c r="D8510" s="54" t="str">
        <f>IF(A8510="","",VLOOKUP(A8510,'3-Mapa de Controles'!$M$3:$AI$143,23,FALSE))</f>
        <v/>
      </c>
      <c r="E8510" s="54" t="str">
        <f>IF(A8510="","",VLOOKUP(A8510,'3-Mapa de Controles'!$B$3:$D$143,3,FALSE))</f>
        <v/>
      </c>
      <c r="F8510" s="56"/>
      <c r="G8510" s="122"/>
      <c r="H8510" s="122"/>
    </row>
    <row r="8511" spans="1:8" ht="28.5" customHeight="1">
      <c r="A8511" s="121"/>
      <c r="B8511" s="54" t="str">
        <f>IF(A8511="","",VLOOKUP(A8511,'3-Mapa de Controles'!$M$3:$N$143,2,FALSE))</f>
        <v/>
      </c>
      <c r="C8511" s="54" t="str">
        <f>IF(A8511="","",VLOOKUP(A8511,'3-Mapa de Controles'!$M$3:$P$143,4,FALSE))</f>
        <v/>
      </c>
      <c r="D8511" s="54" t="str">
        <f>IF(A8511="","",VLOOKUP(A8511,'3-Mapa de Controles'!$M$3:$AI$143,23,FALSE))</f>
        <v/>
      </c>
      <c r="E8511" s="54" t="str">
        <f>IF(A8511="","",VLOOKUP(A8511,'3-Mapa de Controles'!$B$3:$D$143,3,FALSE))</f>
        <v/>
      </c>
      <c r="F8511" s="56"/>
      <c r="G8511" s="122"/>
      <c r="H8511" s="122"/>
    </row>
    <row r="8512" spans="1:8" ht="28.5" customHeight="1">
      <c r="A8512" s="121"/>
      <c r="B8512" s="54" t="str">
        <f>IF(A8512="","",VLOOKUP(A8512,'3-Mapa de Controles'!$M$3:$N$143,2,FALSE))</f>
        <v/>
      </c>
      <c r="C8512" s="54" t="str">
        <f>IF(A8512="","",VLOOKUP(A8512,'3-Mapa de Controles'!$M$3:$P$143,4,FALSE))</f>
        <v/>
      </c>
      <c r="D8512" s="54" t="str">
        <f>IF(A8512="","",VLOOKUP(A8512,'3-Mapa de Controles'!$M$3:$AI$143,23,FALSE))</f>
        <v/>
      </c>
      <c r="E8512" s="54" t="str">
        <f>IF(A8512="","",VLOOKUP(A8512,'3-Mapa de Controles'!$B$3:$D$143,3,FALSE))</f>
        <v/>
      </c>
      <c r="F8512" s="56"/>
      <c r="G8512" s="122"/>
      <c r="H8512" s="122"/>
    </row>
    <row r="8513" spans="1:8" ht="28.5" customHeight="1">
      <c r="A8513" s="121"/>
      <c r="B8513" s="54" t="str">
        <f>IF(A8513="","",VLOOKUP(A8513,'3-Mapa de Controles'!$M$3:$N$143,2,FALSE))</f>
        <v/>
      </c>
      <c r="C8513" s="54" t="str">
        <f>IF(A8513="","",VLOOKUP(A8513,'3-Mapa de Controles'!$M$3:$P$143,4,FALSE))</f>
        <v/>
      </c>
      <c r="D8513" s="54" t="str">
        <f>IF(A8513="","",VLOOKUP(A8513,'3-Mapa de Controles'!$M$3:$AI$143,23,FALSE))</f>
        <v/>
      </c>
      <c r="E8513" s="54" t="str">
        <f>IF(A8513="","",VLOOKUP(A8513,'3-Mapa de Controles'!$B$3:$D$143,3,FALSE))</f>
        <v/>
      </c>
      <c r="F8513" s="56"/>
      <c r="G8513" s="122"/>
      <c r="H8513" s="122"/>
    </row>
    <row r="8514" spans="1:8" ht="28.5" customHeight="1">
      <c r="A8514" s="121"/>
      <c r="B8514" s="54" t="str">
        <f>IF(A8514="","",VLOOKUP(A8514,'3-Mapa de Controles'!$M$3:$N$143,2,FALSE))</f>
        <v/>
      </c>
      <c r="C8514" s="54" t="str">
        <f>IF(A8514="","",VLOOKUP(A8514,'3-Mapa de Controles'!$M$3:$P$143,4,FALSE))</f>
        <v/>
      </c>
      <c r="D8514" s="54" t="str">
        <f>IF(A8514="","",VLOOKUP(A8514,'3-Mapa de Controles'!$M$3:$AI$143,23,FALSE))</f>
        <v/>
      </c>
      <c r="E8514" s="54" t="str">
        <f>IF(A8514="","",VLOOKUP(A8514,'3-Mapa de Controles'!$B$3:$D$143,3,FALSE))</f>
        <v/>
      </c>
      <c r="F8514" s="56"/>
      <c r="G8514" s="122"/>
      <c r="H8514" s="122"/>
    </row>
    <row r="8515" spans="1:8" ht="28.5" customHeight="1">
      <c r="A8515" s="121"/>
      <c r="B8515" s="54" t="str">
        <f>IF(A8515="","",VLOOKUP(A8515,'3-Mapa de Controles'!$M$3:$N$143,2,FALSE))</f>
        <v/>
      </c>
      <c r="C8515" s="54" t="str">
        <f>IF(A8515="","",VLOOKUP(A8515,'3-Mapa de Controles'!$M$3:$P$143,4,FALSE))</f>
        <v/>
      </c>
      <c r="D8515" s="54" t="str">
        <f>IF(A8515="","",VLOOKUP(A8515,'3-Mapa de Controles'!$M$3:$AI$143,23,FALSE))</f>
        <v/>
      </c>
      <c r="E8515" s="54" t="str">
        <f>IF(A8515="","",VLOOKUP(A8515,'3-Mapa de Controles'!$B$3:$D$143,3,FALSE))</f>
        <v/>
      </c>
      <c r="F8515" s="56"/>
      <c r="G8515" s="122"/>
      <c r="H8515" s="122"/>
    </row>
    <row r="8516" spans="1:8" ht="28.5" customHeight="1">
      <c r="A8516" s="121"/>
      <c r="B8516" s="54" t="str">
        <f>IF(A8516="","",VLOOKUP(A8516,'3-Mapa de Controles'!$M$3:$N$143,2,FALSE))</f>
        <v/>
      </c>
      <c r="C8516" s="54" t="str">
        <f>IF(A8516="","",VLOOKUP(A8516,'3-Mapa de Controles'!$M$3:$P$143,4,FALSE))</f>
        <v/>
      </c>
      <c r="D8516" s="54" t="str">
        <f>IF(A8516="","",VLOOKUP(A8516,'3-Mapa de Controles'!$M$3:$AI$143,23,FALSE))</f>
        <v/>
      </c>
      <c r="E8516" s="54" t="str">
        <f>IF(A8516="","",VLOOKUP(A8516,'3-Mapa de Controles'!$B$3:$D$143,3,FALSE))</f>
        <v/>
      </c>
      <c r="F8516" s="56"/>
      <c r="G8516" s="122"/>
      <c r="H8516" s="122"/>
    </row>
    <row r="8517" spans="1:8" ht="28.5" customHeight="1">
      <c r="A8517" s="121"/>
      <c r="B8517" s="54" t="str">
        <f>IF(A8517="","",VLOOKUP(A8517,'3-Mapa de Controles'!$M$3:$N$143,2,FALSE))</f>
        <v/>
      </c>
      <c r="C8517" s="54" t="str">
        <f>IF(A8517="","",VLOOKUP(A8517,'3-Mapa de Controles'!$M$3:$P$143,4,FALSE))</f>
        <v/>
      </c>
      <c r="D8517" s="54" t="str">
        <f>IF(A8517="","",VLOOKUP(A8517,'3-Mapa de Controles'!$M$3:$AI$143,23,FALSE))</f>
        <v/>
      </c>
      <c r="E8517" s="54" t="str">
        <f>IF(A8517="","",VLOOKUP(A8517,'3-Mapa de Controles'!$B$3:$D$143,3,FALSE))</f>
        <v/>
      </c>
      <c r="F8517" s="56"/>
      <c r="G8517" s="122"/>
      <c r="H8517" s="122"/>
    </row>
    <row r="8518" spans="1:8" ht="28.5" customHeight="1">
      <c r="A8518" s="121"/>
      <c r="B8518" s="54" t="str">
        <f>IF(A8518="","",VLOOKUP(A8518,'3-Mapa de Controles'!$M$3:$N$143,2,FALSE))</f>
        <v/>
      </c>
      <c r="C8518" s="54" t="str">
        <f>IF(A8518="","",VLOOKUP(A8518,'3-Mapa de Controles'!$M$3:$P$143,4,FALSE))</f>
        <v/>
      </c>
      <c r="D8518" s="54" t="str">
        <f>IF(A8518="","",VLOOKUP(A8518,'3-Mapa de Controles'!$M$3:$AI$143,23,FALSE))</f>
        <v/>
      </c>
      <c r="E8518" s="54" t="str">
        <f>IF(A8518="","",VLOOKUP(A8518,'3-Mapa de Controles'!$B$3:$D$143,3,FALSE))</f>
        <v/>
      </c>
      <c r="F8518" s="56"/>
      <c r="G8518" s="122"/>
      <c r="H8518" s="122"/>
    </row>
    <row r="8519" spans="1:8" ht="28.5" customHeight="1">
      <c r="A8519" s="121"/>
      <c r="B8519" s="54" t="str">
        <f>IF(A8519="","",VLOOKUP(A8519,'3-Mapa de Controles'!$M$3:$N$143,2,FALSE))</f>
        <v/>
      </c>
      <c r="C8519" s="54" t="str">
        <f>IF(A8519="","",VLOOKUP(A8519,'3-Mapa de Controles'!$M$3:$P$143,4,FALSE))</f>
        <v/>
      </c>
      <c r="D8519" s="54" t="str">
        <f>IF(A8519="","",VLOOKUP(A8519,'3-Mapa de Controles'!$M$3:$AI$143,23,FALSE))</f>
        <v/>
      </c>
      <c r="E8519" s="54" t="str">
        <f>IF(A8519="","",VLOOKUP(A8519,'3-Mapa de Controles'!$B$3:$D$143,3,FALSE))</f>
        <v/>
      </c>
      <c r="F8519" s="56"/>
      <c r="G8519" s="122"/>
      <c r="H8519" s="122"/>
    </row>
    <row r="8520" spans="1:8" ht="28.5" customHeight="1">
      <c r="A8520" s="121"/>
      <c r="B8520" s="54" t="str">
        <f>IF(A8520="","",VLOOKUP(A8520,'3-Mapa de Controles'!$M$3:$N$143,2,FALSE))</f>
        <v/>
      </c>
      <c r="C8520" s="54" t="str">
        <f>IF(A8520="","",VLOOKUP(A8520,'3-Mapa de Controles'!$M$3:$P$143,4,FALSE))</f>
        <v/>
      </c>
      <c r="D8520" s="54" t="str">
        <f>IF(A8520="","",VLOOKUP(A8520,'3-Mapa de Controles'!$M$3:$AI$143,23,FALSE))</f>
        <v/>
      </c>
      <c r="E8520" s="54" t="str">
        <f>IF(A8520="","",VLOOKUP(A8520,'3-Mapa de Controles'!$B$3:$D$143,3,FALSE))</f>
        <v/>
      </c>
      <c r="F8520" s="56"/>
      <c r="G8520" s="122"/>
      <c r="H8520" s="122"/>
    </row>
    <row r="8521" spans="1:8" ht="28.5" customHeight="1">
      <c r="A8521" s="121"/>
      <c r="B8521" s="54" t="str">
        <f>IF(A8521="","",VLOOKUP(A8521,'3-Mapa de Controles'!$M$3:$N$143,2,FALSE))</f>
        <v/>
      </c>
      <c r="C8521" s="54" t="str">
        <f>IF(A8521="","",VLOOKUP(A8521,'3-Mapa de Controles'!$M$3:$P$143,4,FALSE))</f>
        <v/>
      </c>
      <c r="D8521" s="54" t="str">
        <f>IF(A8521="","",VLOOKUP(A8521,'3-Mapa de Controles'!$M$3:$AI$143,23,FALSE))</f>
        <v/>
      </c>
      <c r="E8521" s="54" t="str">
        <f>IF(A8521="","",VLOOKUP(A8521,'3-Mapa de Controles'!$B$3:$D$143,3,FALSE))</f>
        <v/>
      </c>
      <c r="F8521" s="56"/>
      <c r="G8521" s="122"/>
      <c r="H8521" s="122"/>
    </row>
    <row r="8522" spans="1:8" ht="28.5" customHeight="1">
      <c r="A8522" s="121"/>
      <c r="B8522" s="54" t="str">
        <f>IF(A8522="","",VLOOKUP(A8522,'3-Mapa de Controles'!$M$3:$N$143,2,FALSE))</f>
        <v/>
      </c>
      <c r="C8522" s="54" t="str">
        <f>IF(A8522="","",VLOOKUP(A8522,'3-Mapa de Controles'!$M$3:$P$143,4,FALSE))</f>
        <v/>
      </c>
      <c r="D8522" s="54" t="str">
        <f>IF(A8522="","",VLOOKUP(A8522,'3-Mapa de Controles'!$M$3:$AI$143,23,FALSE))</f>
        <v/>
      </c>
      <c r="E8522" s="54" t="str">
        <f>IF(A8522="","",VLOOKUP(A8522,'3-Mapa de Controles'!$B$3:$D$143,3,FALSE))</f>
        <v/>
      </c>
      <c r="F8522" s="56"/>
      <c r="G8522" s="122"/>
      <c r="H8522" s="122"/>
    </row>
    <row r="8523" spans="1:8" ht="28.5" customHeight="1">
      <c r="A8523" s="121"/>
      <c r="B8523" s="54" t="str">
        <f>IF(A8523="","",VLOOKUP(A8523,'3-Mapa de Controles'!$M$3:$N$143,2,FALSE))</f>
        <v/>
      </c>
      <c r="C8523" s="54" t="str">
        <f>IF(A8523="","",VLOOKUP(A8523,'3-Mapa de Controles'!$M$3:$P$143,4,FALSE))</f>
        <v/>
      </c>
      <c r="D8523" s="54" t="str">
        <f>IF(A8523="","",VLOOKUP(A8523,'3-Mapa de Controles'!$M$3:$AI$143,23,FALSE))</f>
        <v/>
      </c>
      <c r="E8523" s="54" t="str">
        <f>IF(A8523="","",VLOOKUP(A8523,'3-Mapa de Controles'!$B$3:$D$143,3,FALSE))</f>
        <v/>
      </c>
      <c r="F8523" s="56"/>
      <c r="G8523" s="122"/>
      <c r="H8523" s="122"/>
    </row>
    <row r="8524" spans="1:8" ht="28.5" customHeight="1">
      <c r="A8524" s="121"/>
      <c r="B8524" s="54" t="str">
        <f>IF(A8524="","",VLOOKUP(A8524,'3-Mapa de Controles'!$M$3:$N$143,2,FALSE))</f>
        <v/>
      </c>
      <c r="C8524" s="54" t="str">
        <f>IF(A8524="","",VLOOKUP(A8524,'3-Mapa de Controles'!$M$3:$P$143,4,FALSE))</f>
        <v/>
      </c>
      <c r="D8524" s="54" t="str">
        <f>IF(A8524="","",VLOOKUP(A8524,'3-Mapa de Controles'!$M$3:$AI$143,23,FALSE))</f>
        <v/>
      </c>
      <c r="E8524" s="54" t="str">
        <f>IF(A8524="","",VLOOKUP(A8524,'3-Mapa de Controles'!$B$3:$D$143,3,FALSE))</f>
        <v/>
      </c>
      <c r="F8524" s="56"/>
      <c r="G8524" s="122"/>
      <c r="H8524" s="122"/>
    </row>
    <row r="8525" spans="1:8" ht="28.5" customHeight="1">
      <c r="A8525" s="121"/>
      <c r="B8525" s="54" t="str">
        <f>IF(A8525="","",VLOOKUP(A8525,'3-Mapa de Controles'!$M$3:$N$143,2,FALSE))</f>
        <v/>
      </c>
      <c r="C8525" s="54" t="str">
        <f>IF(A8525="","",VLOOKUP(A8525,'3-Mapa de Controles'!$M$3:$P$143,4,FALSE))</f>
        <v/>
      </c>
      <c r="D8525" s="54" t="str">
        <f>IF(A8525="","",VLOOKUP(A8525,'3-Mapa de Controles'!$M$3:$AI$143,23,FALSE))</f>
        <v/>
      </c>
      <c r="E8525" s="54" t="str">
        <f>IF(A8525="","",VLOOKUP(A8525,'3-Mapa de Controles'!$B$3:$D$143,3,FALSE))</f>
        <v/>
      </c>
      <c r="F8525" s="56"/>
      <c r="G8525" s="122"/>
      <c r="H8525" s="122"/>
    </row>
    <row r="8526" spans="1:8" ht="28.5" customHeight="1">
      <c r="A8526" s="121"/>
      <c r="B8526" s="54" t="str">
        <f>IF(A8526="","",VLOOKUP(A8526,'3-Mapa de Controles'!$M$3:$N$143,2,FALSE))</f>
        <v/>
      </c>
      <c r="C8526" s="54" t="str">
        <f>IF(A8526="","",VLOOKUP(A8526,'3-Mapa de Controles'!$M$3:$P$143,4,FALSE))</f>
        <v/>
      </c>
      <c r="D8526" s="54" t="str">
        <f>IF(A8526="","",VLOOKUP(A8526,'3-Mapa de Controles'!$M$3:$AI$143,23,FALSE))</f>
        <v/>
      </c>
      <c r="E8526" s="54" t="str">
        <f>IF(A8526="","",VLOOKUP(A8526,'3-Mapa de Controles'!$B$3:$D$143,3,FALSE))</f>
        <v/>
      </c>
      <c r="F8526" s="56"/>
      <c r="G8526" s="122"/>
      <c r="H8526" s="122"/>
    </row>
    <row r="8527" spans="1:8" ht="28.5" customHeight="1">
      <c r="A8527" s="121"/>
      <c r="B8527" s="54" t="str">
        <f>IF(A8527="","",VLOOKUP(A8527,'3-Mapa de Controles'!$M$3:$N$143,2,FALSE))</f>
        <v/>
      </c>
      <c r="C8527" s="54" t="str">
        <f>IF(A8527="","",VLOOKUP(A8527,'3-Mapa de Controles'!$M$3:$P$143,4,FALSE))</f>
        <v/>
      </c>
      <c r="D8527" s="54" t="str">
        <f>IF(A8527="","",VLOOKUP(A8527,'3-Mapa de Controles'!$M$3:$AI$143,23,FALSE))</f>
        <v/>
      </c>
      <c r="E8527" s="54" t="str">
        <f>IF(A8527="","",VLOOKUP(A8527,'3-Mapa de Controles'!$B$3:$D$143,3,FALSE))</f>
        <v/>
      </c>
      <c r="F8527" s="56"/>
      <c r="G8527" s="122"/>
      <c r="H8527" s="122"/>
    </row>
    <row r="8528" spans="1:8" ht="28.5" customHeight="1">
      <c r="A8528" s="121"/>
      <c r="B8528" s="54" t="str">
        <f>IF(A8528="","",VLOOKUP(A8528,'3-Mapa de Controles'!$M$3:$N$143,2,FALSE))</f>
        <v/>
      </c>
      <c r="C8528" s="54" t="str">
        <f>IF(A8528="","",VLOOKUP(A8528,'3-Mapa de Controles'!$M$3:$P$143,4,FALSE))</f>
        <v/>
      </c>
      <c r="D8528" s="54" t="str">
        <f>IF(A8528="","",VLOOKUP(A8528,'3-Mapa de Controles'!$M$3:$AI$143,23,FALSE))</f>
        <v/>
      </c>
      <c r="E8528" s="54" t="str">
        <f>IF(A8528="","",VLOOKUP(A8528,'3-Mapa de Controles'!$B$3:$D$143,3,FALSE))</f>
        <v/>
      </c>
      <c r="F8528" s="56"/>
      <c r="G8528" s="122"/>
      <c r="H8528" s="122"/>
    </row>
    <row r="8529" spans="1:8" ht="28.5" customHeight="1">
      <c r="A8529" s="121"/>
      <c r="B8529" s="54" t="str">
        <f>IF(A8529="","",VLOOKUP(A8529,'3-Mapa de Controles'!$M$3:$N$143,2,FALSE))</f>
        <v/>
      </c>
      <c r="C8529" s="54" t="str">
        <f>IF(A8529="","",VLOOKUP(A8529,'3-Mapa de Controles'!$M$3:$P$143,4,FALSE))</f>
        <v/>
      </c>
      <c r="D8529" s="54" t="str">
        <f>IF(A8529="","",VLOOKUP(A8529,'3-Mapa de Controles'!$M$3:$AI$143,23,FALSE))</f>
        <v/>
      </c>
      <c r="E8529" s="54" t="str">
        <f>IF(A8529="","",VLOOKUP(A8529,'3-Mapa de Controles'!$B$3:$D$143,3,FALSE))</f>
        <v/>
      </c>
      <c r="F8529" s="56"/>
      <c r="G8529" s="122"/>
      <c r="H8529" s="122"/>
    </row>
    <row r="8530" spans="1:8" ht="28.5" customHeight="1">
      <c r="A8530" s="121"/>
      <c r="B8530" s="54" t="str">
        <f>IF(A8530="","",VLOOKUP(A8530,'3-Mapa de Controles'!$M$3:$N$143,2,FALSE))</f>
        <v/>
      </c>
      <c r="C8530" s="54" t="str">
        <f>IF(A8530="","",VLOOKUP(A8530,'3-Mapa de Controles'!$M$3:$P$143,4,FALSE))</f>
        <v/>
      </c>
      <c r="D8530" s="54" t="str">
        <f>IF(A8530="","",VLOOKUP(A8530,'3-Mapa de Controles'!$M$3:$AI$143,23,FALSE))</f>
        <v/>
      </c>
      <c r="E8530" s="54" t="str">
        <f>IF(A8530="","",VLOOKUP(A8530,'3-Mapa de Controles'!$B$3:$D$143,3,FALSE))</f>
        <v/>
      </c>
      <c r="F8530" s="56"/>
      <c r="G8530" s="122"/>
      <c r="H8530" s="122"/>
    </row>
    <row r="8531" spans="1:8" ht="28.5" customHeight="1">
      <c r="A8531" s="121"/>
      <c r="B8531" s="54" t="str">
        <f>IF(A8531="","",VLOOKUP(A8531,'3-Mapa de Controles'!$M$3:$N$143,2,FALSE))</f>
        <v/>
      </c>
      <c r="C8531" s="54" t="str">
        <f>IF(A8531="","",VLOOKUP(A8531,'3-Mapa de Controles'!$M$3:$P$143,4,FALSE))</f>
        <v/>
      </c>
      <c r="D8531" s="54" t="str">
        <f>IF(A8531="","",VLOOKUP(A8531,'3-Mapa de Controles'!$M$3:$AI$143,23,FALSE))</f>
        <v/>
      </c>
      <c r="E8531" s="54" t="str">
        <f>IF(A8531="","",VLOOKUP(A8531,'3-Mapa de Controles'!$B$3:$D$143,3,FALSE))</f>
        <v/>
      </c>
      <c r="F8531" s="56"/>
      <c r="G8531" s="122"/>
      <c r="H8531" s="122"/>
    </row>
    <row r="8532" spans="1:8" ht="28.5" customHeight="1">
      <c r="A8532" s="121"/>
      <c r="B8532" s="54" t="str">
        <f>IF(A8532="","",VLOOKUP(A8532,'3-Mapa de Controles'!$M$3:$N$143,2,FALSE))</f>
        <v/>
      </c>
      <c r="C8532" s="54" t="str">
        <f>IF(A8532="","",VLOOKUP(A8532,'3-Mapa de Controles'!$M$3:$P$143,4,FALSE))</f>
        <v/>
      </c>
      <c r="D8532" s="54" t="str">
        <f>IF(A8532="","",VLOOKUP(A8532,'3-Mapa de Controles'!$M$3:$AI$143,23,FALSE))</f>
        <v/>
      </c>
      <c r="E8532" s="54" t="str">
        <f>IF(A8532="","",VLOOKUP(A8532,'3-Mapa de Controles'!$B$3:$D$143,3,FALSE))</f>
        <v/>
      </c>
      <c r="F8532" s="56"/>
      <c r="G8532" s="122"/>
      <c r="H8532" s="122"/>
    </row>
    <row r="8533" spans="1:8" ht="28.5" customHeight="1">
      <c r="A8533" s="121"/>
      <c r="B8533" s="54" t="str">
        <f>IF(A8533="","",VLOOKUP(A8533,'3-Mapa de Controles'!$M$3:$N$143,2,FALSE))</f>
        <v/>
      </c>
      <c r="C8533" s="54" t="str">
        <f>IF(A8533="","",VLOOKUP(A8533,'3-Mapa de Controles'!$M$3:$P$143,4,FALSE))</f>
        <v/>
      </c>
      <c r="D8533" s="54" t="str">
        <f>IF(A8533="","",VLOOKUP(A8533,'3-Mapa de Controles'!$M$3:$AI$143,23,FALSE))</f>
        <v/>
      </c>
      <c r="E8533" s="54" t="str">
        <f>IF(A8533="","",VLOOKUP(A8533,'3-Mapa de Controles'!$B$3:$D$143,3,FALSE))</f>
        <v/>
      </c>
      <c r="F8533" s="56"/>
      <c r="G8533" s="122"/>
      <c r="H8533" s="122"/>
    </row>
    <row r="8534" spans="1:8" ht="28.5" customHeight="1">
      <c r="A8534" s="121"/>
      <c r="B8534" s="54" t="str">
        <f>IF(A8534="","",VLOOKUP(A8534,'3-Mapa de Controles'!$M$3:$N$143,2,FALSE))</f>
        <v/>
      </c>
      <c r="C8534" s="54" t="str">
        <f>IF(A8534="","",VLOOKUP(A8534,'3-Mapa de Controles'!$M$3:$P$143,4,FALSE))</f>
        <v/>
      </c>
      <c r="D8534" s="54" t="str">
        <f>IF(A8534="","",VLOOKUP(A8534,'3-Mapa de Controles'!$M$3:$AI$143,23,FALSE))</f>
        <v/>
      </c>
      <c r="E8534" s="54" t="str">
        <f>IF(A8534="","",VLOOKUP(A8534,'3-Mapa de Controles'!$B$3:$D$143,3,FALSE))</f>
        <v/>
      </c>
      <c r="F8534" s="56"/>
      <c r="G8534" s="122"/>
      <c r="H8534" s="122"/>
    </row>
    <row r="8535" spans="1:8" ht="28.5" customHeight="1">
      <c r="A8535" s="121"/>
      <c r="B8535" s="54" t="str">
        <f>IF(A8535="","",VLOOKUP(A8535,'3-Mapa de Controles'!$M$3:$N$143,2,FALSE))</f>
        <v/>
      </c>
      <c r="C8535" s="54" t="str">
        <f>IF(A8535="","",VLOOKUP(A8535,'3-Mapa de Controles'!$M$3:$P$143,4,FALSE))</f>
        <v/>
      </c>
      <c r="D8535" s="54" t="str">
        <f>IF(A8535="","",VLOOKUP(A8535,'3-Mapa de Controles'!$M$3:$AI$143,23,FALSE))</f>
        <v/>
      </c>
      <c r="E8535" s="54" t="str">
        <f>IF(A8535="","",VLOOKUP(A8535,'3-Mapa de Controles'!$B$3:$D$143,3,FALSE))</f>
        <v/>
      </c>
      <c r="F8535" s="56"/>
      <c r="G8535" s="122"/>
      <c r="H8535" s="122"/>
    </row>
    <row r="8536" spans="1:8" ht="28.5" customHeight="1">
      <c r="A8536" s="121"/>
      <c r="B8536" s="54" t="str">
        <f>IF(A8536="","",VLOOKUP(A8536,'3-Mapa de Controles'!$M$3:$N$143,2,FALSE))</f>
        <v/>
      </c>
      <c r="C8536" s="54" t="str">
        <f>IF(A8536="","",VLOOKUP(A8536,'3-Mapa de Controles'!$M$3:$P$143,4,FALSE))</f>
        <v/>
      </c>
      <c r="D8536" s="54" t="str">
        <f>IF(A8536="","",VLOOKUP(A8536,'3-Mapa de Controles'!$M$3:$AI$143,23,FALSE))</f>
        <v/>
      </c>
      <c r="E8536" s="54" t="str">
        <f>IF(A8536="","",VLOOKUP(A8536,'3-Mapa de Controles'!$B$3:$D$143,3,FALSE))</f>
        <v/>
      </c>
      <c r="F8536" s="56"/>
      <c r="G8536" s="122"/>
      <c r="H8536" s="122"/>
    </row>
    <row r="8537" spans="1:8" ht="28.5" customHeight="1">
      <c r="A8537" s="121"/>
      <c r="B8537" s="54" t="str">
        <f>IF(A8537="","",VLOOKUP(A8537,'3-Mapa de Controles'!$M$3:$N$143,2,FALSE))</f>
        <v/>
      </c>
      <c r="C8537" s="54" t="str">
        <f>IF(A8537="","",VLOOKUP(A8537,'3-Mapa de Controles'!$M$3:$P$143,4,FALSE))</f>
        <v/>
      </c>
      <c r="D8537" s="54" t="str">
        <f>IF(A8537="","",VLOOKUP(A8537,'3-Mapa de Controles'!$M$3:$AI$143,23,FALSE))</f>
        <v/>
      </c>
      <c r="E8537" s="54" t="str">
        <f>IF(A8537="","",VLOOKUP(A8537,'3-Mapa de Controles'!$B$3:$D$143,3,FALSE))</f>
        <v/>
      </c>
      <c r="F8537" s="56"/>
      <c r="G8537" s="122"/>
      <c r="H8537" s="122"/>
    </row>
    <row r="8538" spans="1:8" ht="28.5" customHeight="1">
      <c r="A8538" s="121"/>
      <c r="B8538" s="54" t="str">
        <f>IF(A8538="","",VLOOKUP(A8538,'3-Mapa de Controles'!$M$3:$N$143,2,FALSE))</f>
        <v/>
      </c>
      <c r="C8538" s="54" t="str">
        <f>IF(A8538="","",VLOOKUP(A8538,'3-Mapa de Controles'!$M$3:$P$143,4,FALSE))</f>
        <v/>
      </c>
      <c r="D8538" s="54" t="str">
        <f>IF(A8538="","",VLOOKUP(A8538,'3-Mapa de Controles'!$M$3:$AI$143,23,FALSE))</f>
        <v/>
      </c>
      <c r="E8538" s="54" t="str">
        <f>IF(A8538="","",VLOOKUP(A8538,'3-Mapa de Controles'!$B$3:$D$143,3,FALSE))</f>
        <v/>
      </c>
      <c r="F8538" s="56"/>
      <c r="G8538" s="122"/>
      <c r="H8538" s="122"/>
    </row>
    <row r="8539" spans="1:8" ht="28.5" customHeight="1">
      <c r="A8539" s="121"/>
      <c r="B8539" s="54" t="str">
        <f>IF(A8539="","",VLOOKUP(A8539,'3-Mapa de Controles'!$M$3:$N$143,2,FALSE))</f>
        <v/>
      </c>
      <c r="C8539" s="54" t="str">
        <f>IF(A8539="","",VLOOKUP(A8539,'3-Mapa de Controles'!$M$3:$P$143,4,FALSE))</f>
        <v/>
      </c>
      <c r="D8539" s="54" t="str">
        <f>IF(A8539="","",VLOOKUP(A8539,'3-Mapa de Controles'!$M$3:$AI$143,23,FALSE))</f>
        <v/>
      </c>
      <c r="E8539" s="54" t="str">
        <f>IF(A8539="","",VLOOKUP(A8539,'3-Mapa de Controles'!$B$3:$D$143,3,FALSE))</f>
        <v/>
      </c>
      <c r="F8539" s="56"/>
      <c r="G8539" s="122"/>
      <c r="H8539" s="122"/>
    </row>
    <row r="8540" spans="1:8" ht="28.5" customHeight="1">
      <c r="A8540" s="121"/>
      <c r="B8540" s="54" t="str">
        <f>IF(A8540="","",VLOOKUP(A8540,'3-Mapa de Controles'!$M$3:$N$143,2,FALSE))</f>
        <v/>
      </c>
      <c r="C8540" s="54" t="str">
        <f>IF(A8540="","",VLOOKUP(A8540,'3-Mapa de Controles'!$M$3:$P$143,4,FALSE))</f>
        <v/>
      </c>
      <c r="D8540" s="54" t="str">
        <f>IF(A8540="","",VLOOKUP(A8540,'3-Mapa de Controles'!$M$3:$AI$143,23,FALSE))</f>
        <v/>
      </c>
      <c r="E8540" s="54" t="str">
        <f>IF(A8540="","",VLOOKUP(A8540,'3-Mapa de Controles'!$B$3:$D$143,3,FALSE))</f>
        <v/>
      </c>
      <c r="F8540" s="56"/>
      <c r="G8540" s="122"/>
      <c r="H8540" s="122"/>
    </row>
    <row r="8541" spans="1:8" ht="28.5" customHeight="1">
      <c r="A8541" s="121"/>
      <c r="B8541" s="54" t="str">
        <f>IF(A8541="","",VLOOKUP(A8541,'3-Mapa de Controles'!$M$3:$N$143,2,FALSE))</f>
        <v/>
      </c>
      <c r="C8541" s="54" t="str">
        <f>IF(A8541="","",VLOOKUP(A8541,'3-Mapa de Controles'!$M$3:$P$143,4,FALSE))</f>
        <v/>
      </c>
      <c r="D8541" s="54" t="str">
        <f>IF(A8541="","",VLOOKUP(A8541,'3-Mapa de Controles'!$M$3:$AI$143,23,FALSE))</f>
        <v/>
      </c>
      <c r="E8541" s="54" t="str">
        <f>IF(A8541="","",VLOOKUP(A8541,'3-Mapa de Controles'!$B$3:$D$143,3,FALSE))</f>
        <v/>
      </c>
      <c r="F8541" s="56"/>
      <c r="G8541" s="122"/>
      <c r="H8541" s="122"/>
    </row>
    <row r="8542" spans="1:8" ht="28.5" customHeight="1">
      <c r="A8542" s="121"/>
      <c r="B8542" s="54" t="str">
        <f>IF(A8542="","",VLOOKUP(A8542,'3-Mapa de Controles'!$M$3:$N$143,2,FALSE))</f>
        <v/>
      </c>
      <c r="C8542" s="54" t="str">
        <f>IF(A8542="","",VLOOKUP(A8542,'3-Mapa de Controles'!$M$3:$P$143,4,FALSE))</f>
        <v/>
      </c>
      <c r="D8542" s="54" t="str">
        <f>IF(A8542="","",VLOOKUP(A8542,'3-Mapa de Controles'!$M$3:$AI$143,23,FALSE))</f>
        <v/>
      </c>
      <c r="E8542" s="54" t="str">
        <f>IF(A8542="","",VLOOKUP(A8542,'3-Mapa de Controles'!$B$3:$D$143,3,FALSE))</f>
        <v/>
      </c>
      <c r="F8542" s="56"/>
      <c r="G8542" s="122"/>
      <c r="H8542" s="122"/>
    </row>
    <row r="8543" spans="1:8" ht="28.5" customHeight="1">
      <c r="A8543" s="121"/>
      <c r="B8543" s="54" t="str">
        <f>IF(A8543="","",VLOOKUP(A8543,'3-Mapa de Controles'!$M$3:$N$143,2,FALSE))</f>
        <v/>
      </c>
      <c r="C8543" s="54" t="str">
        <f>IF(A8543="","",VLOOKUP(A8543,'3-Mapa de Controles'!$M$3:$P$143,4,FALSE))</f>
        <v/>
      </c>
      <c r="D8543" s="54" t="str">
        <f>IF(A8543="","",VLOOKUP(A8543,'3-Mapa de Controles'!$M$3:$AI$143,23,FALSE))</f>
        <v/>
      </c>
      <c r="E8543" s="54" t="str">
        <f>IF(A8543="","",VLOOKUP(A8543,'3-Mapa de Controles'!$B$3:$D$143,3,FALSE))</f>
        <v/>
      </c>
      <c r="F8543" s="56"/>
      <c r="G8543" s="122"/>
      <c r="H8543" s="122"/>
    </row>
    <row r="8544" spans="1:8" ht="28.5" customHeight="1">
      <c r="A8544" s="121"/>
      <c r="B8544" s="54" t="str">
        <f>IF(A8544="","",VLOOKUP(A8544,'3-Mapa de Controles'!$M$3:$N$143,2,FALSE))</f>
        <v/>
      </c>
      <c r="C8544" s="54" t="str">
        <f>IF(A8544="","",VLOOKUP(A8544,'3-Mapa de Controles'!$M$3:$P$143,4,FALSE))</f>
        <v/>
      </c>
      <c r="D8544" s="54" t="str">
        <f>IF(A8544="","",VLOOKUP(A8544,'3-Mapa de Controles'!$M$3:$AI$143,23,FALSE))</f>
        <v/>
      </c>
      <c r="E8544" s="54" t="str">
        <f>IF(A8544="","",VLOOKUP(A8544,'3-Mapa de Controles'!$B$3:$D$143,3,FALSE))</f>
        <v/>
      </c>
      <c r="F8544" s="56"/>
      <c r="G8544" s="122"/>
      <c r="H8544" s="122"/>
    </row>
    <row r="8545" spans="1:8" ht="28.5" customHeight="1">
      <c r="A8545" s="121"/>
      <c r="B8545" s="54" t="str">
        <f>IF(A8545="","",VLOOKUP(A8545,'3-Mapa de Controles'!$M$3:$N$143,2,FALSE))</f>
        <v/>
      </c>
      <c r="C8545" s="54" t="str">
        <f>IF(A8545="","",VLOOKUP(A8545,'3-Mapa de Controles'!$M$3:$P$143,4,FALSE))</f>
        <v/>
      </c>
      <c r="D8545" s="54" t="str">
        <f>IF(A8545="","",VLOOKUP(A8545,'3-Mapa de Controles'!$M$3:$AI$143,23,FALSE))</f>
        <v/>
      </c>
      <c r="E8545" s="54" t="str">
        <f>IF(A8545="","",VLOOKUP(A8545,'3-Mapa de Controles'!$B$3:$D$143,3,FALSE))</f>
        <v/>
      </c>
      <c r="F8545" s="56"/>
      <c r="G8545" s="122"/>
      <c r="H8545" s="122"/>
    </row>
    <row r="8546" spans="1:8" ht="28.5" customHeight="1">
      <c r="A8546" s="121"/>
      <c r="B8546" s="54" t="str">
        <f>IF(A8546="","",VLOOKUP(A8546,'3-Mapa de Controles'!$M$3:$N$143,2,FALSE))</f>
        <v/>
      </c>
      <c r="C8546" s="54" t="str">
        <f>IF(A8546="","",VLOOKUP(A8546,'3-Mapa de Controles'!$M$3:$P$143,4,FALSE))</f>
        <v/>
      </c>
      <c r="D8546" s="54" t="str">
        <f>IF(A8546="","",VLOOKUP(A8546,'3-Mapa de Controles'!$M$3:$AI$143,23,FALSE))</f>
        <v/>
      </c>
      <c r="E8546" s="54" t="str">
        <f>IF(A8546="","",VLOOKUP(A8546,'3-Mapa de Controles'!$B$3:$D$143,3,FALSE))</f>
        <v/>
      </c>
      <c r="F8546" s="56"/>
      <c r="G8546" s="122"/>
      <c r="H8546" s="122"/>
    </row>
    <row r="8547" spans="1:8" ht="28.5" customHeight="1">
      <c r="A8547" s="121"/>
      <c r="B8547" s="54" t="str">
        <f>IF(A8547="","",VLOOKUP(A8547,'3-Mapa de Controles'!$M$3:$N$143,2,FALSE))</f>
        <v/>
      </c>
      <c r="C8547" s="54" t="str">
        <f>IF(A8547="","",VLOOKUP(A8547,'3-Mapa de Controles'!$M$3:$P$143,4,FALSE))</f>
        <v/>
      </c>
      <c r="D8547" s="54" t="str">
        <f>IF(A8547="","",VLOOKUP(A8547,'3-Mapa de Controles'!$M$3:$AI$143,23,FALSE))</f>
        <v/>
      </c>
      <c r="E8547" s="54" t="str">
        <f>IF(A8547="","",VLOOKUP(A8547,'3-Mapa de Controles'!$B$3:$D$143,3,FALSE))</f>
        <v/>
      </c>
      <c r="F8547" s="56"/>
      <c r="G8547" s="122"/>
      <c r="H8547" s="122"/>
    </row>
    <row r="8548" spans="1:8" ht="28.5" customHeight="1">
      <c r="A8548" s="121"/>
      <c r="B8548" s="54" t="str">
        <f>IF(A8548="","",VLOOKUP(A8548,'3-Mapa de Controles'!$M$3:$N$143,2,FALSE))</f>
        <v/>
      </c>
      <c r="C8548" s="54" t="str">
        <f>IF(A8548="","",VLOOKUP(A8548,'3-Mapa de Controles'!$M$3:$P$143,4,FALSE))</f>
        <v/>
      </c>
      <c r="D8548" s="54" t="str">
        <f>IF(A8548="","",VLOOKUP(A8548,'3-Mapa de Controles'!$M$3:$AI$143,23,FALSE))</f>
        <v/>
      </c>
      <c r="E8548" s="54" t="str">
        <f>IF(A8548="","",VLOOKUP(A8548,'3-Mapa de Controles'!$B$3:$D$143,3,FALSE))</f>
        <v/>
      </c>
      <c r="F8548" s="56"/>
      <c r="G8548" s="122"/>
      <c r="H8548" s="122"/>
    </row>
    <row r="8549" spans="1:8" ht="28.5" customHeight="1">
      <c r="A8549" s="121"/>
      <c r="B8549" s="54" t="str">
        <f>IF(A8549="","",VLOOKUP(A8549,'3-Mapa de Controles'!$M$3:$N$143,2,FALSE))</f>
        <v/>
      </c>
      <c r="C8549" s="54" t="str">
        <f>IF(A8549="","",VLOOKUP(A8549,'3-Mapa de Controles'!$M$3:$P$143,4,FALSE))</f>
        <v/>
      </c>
      <c r="D8549" s="54" t="str">
        <f>IF(A8549="","",VLOOKUP(A8549,'3-Mapa de Controles'!$M$3:$AI$143,23,FALSE))</f>
        <v/>
      </c>
      <c r="E8549" s="54" t="str">
        <f>IF(A8549="","",VLOOKUP(A8549,'3-Mapa de Controles'!$B$3:$D$143,3,FALSE))</f>
        <v/>
      </c>
      <c r="F8549" s="56"/>
      <c r="G8549" s="122"/>
      <c r="H8549" s="122"/>
    </row>
    <row r="8550" spans="1:8" ht="28.5" customHeight="1">
      <c r="A8550" s="121"/>
      <c r="B8550" s="54" t="str">
        <f>IF(A8550="","",VLOOKUP(A8550,'3-Mapa de Controles'!$M$3:$N$143,2,FALSE))</f>
        <v/>
      </c>
      <c r="C8550" s="54" t="str">
        <f>IF(A8550="","",VLOOKUP(A8550,'3-Mapa de Controles'!$M$3:$P$143,4,FALSE))</f>
        <v/>
      </c>
      <c r="D8550" s="54" t="str">
        <f>IF(A8550="","",VLOOKUP(A8550,'3-Mapa de Controles'!$M$3:$AI$143,23,FALSE))</f>
        <v/>
      </c>
      <c r="E8550" s="54" t="str">
        <f>IF(A8550="","",VLOOKUP(A8550,'3-Mapa de Controles'!$B$3:$D$143,3,FALSE))</f>
        <v/>
      </c>
      <c r="F8550" s="56"/>
      <c r="G8550" s="122"/>
      <c r="H8550" s="122"/>
    </row>
    <row r="8551" spans="1:8" ht="28.5" customHeight="1">
      <c r="A8551" s="121"/>
      <c r="B8551" s="54" t="str">
        <f>IF(A8551="","",VLOOKUP(A8551,'3-Mapa de Controles'!$M$3:$N$143,2,FALSE))</f>
        <v/>
      </c>
      <c r="C8551" s="54" t="str">
        <f>IF(A8551="","",VLOOKUP(A8551,'3-Mapa de Controles'!$M$3:$P$143,4,FALSE))</f>
        <v/>
      </c>
      <c r="D8551" s="54" t="str">
        <f>IF(A8551="","",VLOOKUP(A8551,'3-Mapa de Controles'!$M$3:$AI$143,23,FALSE))</f>
        <v/>
      </c>
      <c r="E8551" s="54" t="str">
        <f>IF(A8551="","",VLOOKUP(A8551,'3-Mapa de Controles'!$B$3:$D$143,3,FALSE))</f>
        <v/>
      </c>
      <c r="F8551" s="56"/>
      <c r="G8551" s="122"/>
      <c r="H8551" s="122"/>
    </row>
    <row r="8552" spans="1:8" ht="28.5" customHeight="1">
      <c r="A8552" s="121"/>
      <c r="B8552" s="54" t="str">
        <f>IF(A8552="","",VLOOKUP(A8552,'3-Mapa de Controles'!$M$3:$N$143,2,FALSE))</f>
        <v/>
      </c>
      <c r="C8552" s="54" t="str">
        <f>IF(A8552="","",VLOOKUP(A8552,'3-Mapa de Controles'!$M$3:$P$143,4,FALSE))</f>
        <v/>
      </c>
      <c r="D8552" s="54" t="str">
        <f>IF(A8552="","",VLOOKUP(A8552,'3-Mapa de Controles'!$M$3:$AI$143,23,FALSE))</f>
        <v/>
      </c>
      <c r="E8552" s="54" t="str">
        <f>IF(A8552="","",VLOOKUP(A8552,'3-Mapa de Controles'!$B$3:$D$143,3,FALSE))</f>
        <v/>
      </c>
      <c r="F8552" s="56"/>
      <c r="G8552" s="122"/>
      <c r="H8552" s="122"/>
    </row>
    <row r="8553" spans="1:8" ht="28.5" customHeight="1">
      <c r="A8553" s="121"/>
      <c r="B8553" s="54" t="str">
        <f>IF(A8553="","",VLOOKUP(A8553,'3-Mapa de Controles'!$M$3:$N$143,2,FALSE))</f>
        <v/>
      </c>
      <c r="C8553" s="54" t="str">
        <f>IF(A8553="","",VLOOKUP(A8553,'3-Mapa de Controles'!$M$3:$P$143,4,FALSE))</f>
        <v/>
      </c>
      <c r="D8553" s="54" t="str">
        <f>IF(A8553="","",VLOOKUP(A8553,'3-Mapa de Controles'!$M$3:$AI$143,23,FALSE))</f>
        <v/>
      </c>
      <c r="E8553" s="54" t="str">
        <f>IF(A8553="","",VLOOKUP(A8553,'3-Mapa de Controles'!$B$3:$D$143,3,FALSE))</f>
        <v/>
      </c>
      <c r="F8553" s="56"/>
      <c r="G8553" s="122"/>
      <c r="H8553" s="122"/>
    </row>
    <row r="8554" spans="1:8" ht="28.5" customHeight="1">
      <c r="A8554" s="121"/>
      <c r="B8554" s="54" t="str">
        <f>IF(A8554="","",VLOOKUP(A8554,'3-Mapa de Controles'!$M$3:$N$143,2,FALSE))</f>
        <v/>
      </c>
      <c r="C8554" s="54" t="str">
        <f>IF(A8554="","",VLOOKUP(A8554,'3-Mapa de Controles'!$M$3:$P$143,4,FALSE))</f>
        <v/>
      </c>
      <c r="D8554" s="54" t="str">
        <f>IF(A8554="","",VLOOKUP(A8554,'3-Mapa de Controles'!$M$3:$AI$143,23,FALSE))</f>
        <v/>
      </c>
      <c r="E8554" s="54" t="str">
        <f>IF(A8554="","",VLOOKUP(A8554,'3-Mapa de Controles'!$B$3:$D$143,3,FALSE))</f>
        <v/>
      </c>
      <c r="F8554" s="56"/>
      <c r="G8554" s="122"/>
      <c r="H8554" s="122"/>
    </row>
    <row r="8555" spans="1:8" ht="28.5" customHeight="1">
      <c r="A8555" s="121"/>
      <c r="B8555" s="54" t="str">
        <f>IF(A8555="","",VLOOKUP(A8555,'3-Mapa de Controles'!$M$3:$N$143,2,FALSE))</f>
        <v/>
      </c>
      <c r="C8555" s="54" t="str">
        <f>IF(A8555="","",VLOOKUP(A8555,'3-Mapa de Controles'!$M$3:$P$143,4,FALSE))</f>
        <v/>
      </c>
      <c r="D8555" s="54" t="str">
        <f>IF(A8555="","",VLOOKUP(A8555,'3-Mapa de Controles'!$M$3:$AI$143,23,FALSE))</f>
        <v/>
      </c>
      <c r="E8555" s="54" t="str">
        <f>IF(A8555="","",VLOOKUP(A8555,'3-Mapa de Controles'!$B$3:$D$143,3,FALSE))</f>
        <v/>
      </c>
      <c r="F8555" s="56"/>
      <c r="G8555" s="122"/>
      <c r="H8555" s="122"/>
    </row>
    <row r="8556" spans="1:8" ht="28.5" customHeight="1">
      <c r="A8556" s="121"/>
      <c r="B8556" s="54" t="str">
        <f>IF(A8556="","",VLOOKUP(A8556,'3-Mapa de Controles'!$M$3:$N$143,2,FALSE))</f>
        <v/>
      </c>
      <c r="C8556" s="54" t="str">
        <f>IF(A8556="","",VLOOKUP(A8556,'3-Mapa de Controles'!$M$3:$P$143,4,FALSE))</f>
        <v/>
      </c>
      <c r="D8556" s="54" t="str">
        <f>IF(A8556="","",VLOOKUP(A8556,'3-Mapa de Controles'!$M$3:$AI$143,23,FALSE))</f>
        <v/>
      </c>
      <c r="E8556" s="54" t="str">
        <f>IF(A8556="","",VLOOKUP(A8556,'3-Mapa de Controles'!$B$3:$D$143,3,FALSE))</f>
        <v/>
      </c>
      <c r="F8556" s="56"/>
      <c r="G8556" s="122"/>
      <c r="H8556" s="122"/>
    </row>
    <row r="8557" spans="1:8" ht="28.5" customHeight="1">
      <c r="A8557" s="121"/>
      <c r="B8557" s="54" t="str">
        <f>IF(A8557="","",VLOOKUP(A8557,'3-Mapa de Controles'!$M$3:$N$143,2,FALSE))</f>
        <v/>
      </c>
      <c r="C8557" s="54" t="str">
        <f>IF(A8557="","",VLOOKUP(A8557,'3-Mapa de Controles'!$M$3:$P$143,4,FALSE))</f>
        <v/>
      </c>
      <c r="D8557" s="54" t="str">
        <f>IF(A8557="","",VLOOKUP(A8557,'3-Mapa de Controles'!$M$3:$AI$143,23,FALSE))</f>
        <v/>
      </c>
      <c r="E8557" s="54" t="str">
        <f>IF(A8557="","",VLOOKUP(A8557,'3-Mapa de Controles'!$B$3:$D$143,3,FALSE))</f>
        <v/>
      </c>
      <c r="F8557" s="56"/>
      <c r="G8557" s="122"/>
      <c r="H8557" s="122"/>
    </row>
    <row r="8558" spans="1:8" ht="28.5" customHeight="1">
      <c r="A8558" s="121"/>
      <c r="B8558" s="54" t="str">
        <f>IF(A8558="","",VLOOKUP(A8558,'3-Mapa de Controles'!$M$3:$N$143,2,FALSE))</f>
        <v/>
      </c>
      <c r="C8558" s="54" t="str">
        <f>IF(A8558="","",VLOOKUP(A8558,'3-Mapa de Controles'!$M$3:$P$143,4,FALSE))</f>
        <v/>
      </c>
      <c r="D8558" s="54" t="str">
        <f>IF(A8558="","",VLOOKUP(A8558,'3-Mapa de Controles'!$M$3:$AI$143,23,FALSE))</f>
        <v/>
      </c>
      <c r="E8558" s="54" t="str">
        <f>IF(A8558="","",VLOOKUP(A8558,'3-Mapa de Controles'!$B$3:$D$143,3,FALSE))</f>
        <v/>
      </c>
      <c r="F8558" s="56"/>
      <c r="G8558" s="122"/>
      <c r="H8558" s="122"/>
    </row>
    <row r="8559" spans="1:8" ht="28.5" customHeight="1">
      <c r="A8559" s="121"/>
      <c r="B8559" s="54" t="str">
        <f>IF(A8559="","",VLOOKUP(A8559,'3-Mapa de Controles'!$M$3:$N$143,2,FALSE))</f>
        <v/>
      </c>
      <c r="C8559" s="54" t="str">
        <f>IF(A8559="","",VLOOKUP(A8559,'3-Mapa de Controles'!$M$3:$P$143,4,FALSE))</f>
        <v/>
      </c>
      <c r="D8559" s="54" t="str">
        <f>IF(A8559="","",VLOOKUP(A8559,'3-Mapa de Controles'!$M$3:$AI$143,23,FALSE))</f>
        <v/>
      </c>
      <c r="E8559" s="54" t="str">
        <f>IF(A8559="","",VLOOKUP(A8559,'3-Mapa de Controles'!$B$3:$D$143,3,FALSE))</f>
        <v/>
      </c>
      <c r="F8559" s="56"/>
      <c r="G8559" s="122"/>
      <c r="H8559" s="122"/>
    </row>
    <row r="8560" spans="1:8" ht="28.5" customHeight="1">
      <c r="A8560" s="121"/>
      <c r="B8560" s="54" t="str">
        <f>IF(A8560="","",VLOOKUP(A8560,'3-Mapa de Controles'!$M$3:$N$143,2,FALSE))</f>
        <v/>
      </c>
      <c r="C8560" s="54" t="str">
        <f>IF(A8560="","",VLOOKUP(A8560,'3-Mapa de Controles'!$M$3:$P$143,4,FALSE))</f>
        <v/>
      </c>
      <c r="D8560" s="54" t="str">
        <f>IF(A8560="","",VLOOKUP(A8560,'3-Mapa de Controles'!$M$3:$AI$143,23,FALSE))</f>
        <v/>
      </c>
      <c r="E8560" s="54" t="str">
        <f>IF(A8560="","",VLOOKUP(A8560,'3-Mapa de Controles'!$B$3:$D$143,3,FALSE))</f>
        <v/>
      </c>
      <c r="F8560" s="56"/>
      <c r="G8560" s="122"/>
      <c r="H8560" s="122"/>
    </row>
    <row r="8561" spans="1:8" ht="28.5" customHeight="1">
      <c r="A8561" s="121"/>
      <c r="B8561" s="54" t="str">
        <f>IF(A8561="","",VLOOKUP(A8561,'3-Mapa de Controles'!$M$3:$N$143,2,FALSE))</f>
        <v/>
      </c>
      <c r="C8561" s="54" t="str">
        <f>IF(A8561="","",VLOOKUP(A8561,'3-Mapa de Controles'!$M$3:$P$143,4,FALSE))</f>
        <v/>
      </c>
      <c r="D8561" s="54" t="str">
        <f>IF(A8561="","",VLOOKUP(A8561,'3-Mapa de Controles'!$M$3:$AI$143,23,FALSE))</f>
        <v/>
      </c>
      <c r="E8561" s="54" t="str">
        <f>IF(A8561="","",VLOOKUP(A8561,'3-Mapa de Controles'!$B$3:$D$143,3,FALSE))</f>
        <v/>
      </c>
      <c r="F8561" s="56"/>
      <c r="G8561" s="122"/>
      <c r="H8561" s="122"/>
    </row>
    <row r="8562" spans="1:8" ht="28.5" customHeight="1">
      <c r="A8562" s="121"/>
      <c r="B8562" s="54" t="str">
        <f>IF(A8562="","",VLOOKUP(A8562,'3-Mapa de Controles'!$M$3:$N$143,2,FALSE))</f>
        <v/>
      </c>
      <c r="C8562" s="54" t="str">
        <f>IF(A8562="","",VLOOKUP(A8562,'3-Mapa de Controles'!$M$3:$P$143,4,FALSE))</f>
        <v/>
      </c>
      <c r="D8562" s="54" t="str">
        <f>IF(A8562="","",VLOOKUP(A8562,'3-Mapa de Controles'!$M$3:$AI$143,23,FALSE))</f>
        <v/>
      </c>
      <c r="E8562" s="54" t="str">
        <f>IF(A8562="","",VLOOKUP(A8562,'3-Mapa de Controles'!$B$3:$D$143,3,FALSE))</f>
        <v/>
      </c>
      <c r="F8562" s="56"/>
      <c r="G8562" s="122"/>
      <c r="H8562" s="122"/>
    </row>
    <row r="8563" spans="1:8" ht="28.5" customHeight="1">
      <c r="A8563" s="121"/>
      <c r="B8563" s="54" t="str">
        <f>IF(A8563="","",VLOOKUP(A8563,'3-Mapa de Controles'!$M$3:$N$143,2,FALSE))</f>
        <v/>
      </c>
      <c r="C8563" s="54" t="str">
        <f>IF(A8563="","",VLOOKUP(A8563,'3-Mapa de Controles'!$M$3:$P$143,4,FALSE))</f>
        <v/>
      </c>
      <c r="D8563" s="54" t="str">
        <f>IF(A8563="","",VLOOKUP(A8563,'3-Mapa de Controles'!$M$3:$AI$143,23,FALSE))</f>
        <v/>
      </c>
      <c r="E8563" s="54" t="str">
        <f>IF(A8563="","",VLOOKUP(A8563,'3-Mapa de Controles'!$B$3:$D$143,3,FALSE))</f>
        <v/>
      </c>
      <c r="F8563" s="56"/>
      <c r="G8563" s="122"/>
      <c r="H8563" s="122"/>
    </row>
    <row r="8564" spans="1:8" ht="28.5" customHeight="1">
      <c r="A8564" s="121"/>
      <c r="B8564" s="54" t="str">
        <f>IF(A8564="","",VLOOKUP(A8564,'3-Mapa de Controles'!$M$3:$N$143,2,FALSE))</f>
        <v/>
      </c>
      <c r="C8564" s="54" t="str">
        <f>IF(A8564="","",VLOOKUP(A8564,'3-Mapa de Controles'!$M$3:$P$143,4,FALSE))</f>
        <v/>
      </c>
      <c r="D8564" s="54" t="str">
        <f>IF(A8564="","",VLOOKUP(A8564,'3-Mapa de Controles'!$M$3:$AI$143,23,FALSE))</f>
        <v/>
      </c>
      <c r="E8564" s="54" t="str">
        <f>IF(A8564="","",VLOOKUP(A8564,'3-Mapa de Controles'!$B$3:$D$143,3,FALSE))</f>
        <v/>
      </c>
      <c r="F8564" s="56"/>
      <c r="G8564" s="122"/>
      <c r="H8564" s="122"/>
    </row>
    <row r="8565" spans="1:8" ht="28.5" customHeight="1">
      <c r="A8565" s="121"/>
      <c r="B8565" s="54" t="str">
        <f>IF(A8565="","",VLOOKUP(A8565,'3-Mapa de Controles'!$M$3:$N$143,2,FALSE))</f>
        <v/>
      </c>
      <c r="C8565" s="54" t="str">
        <f>IF(A8565="","",VLOOKUP(A8565,'3-Mapa de Controles'!$M$3:$P$143,4,FALSE))</f>
        <v/>
      </c>
      <c r="D8565" s="54" t="str">
        <f>IF(A8565="","",VLOOKUP(A8565,'3-Mapa de Controles'!$M$3:$AI$143,23,FALSE))</f>
        <v/>
      </c>
      <c r="E8565" s="54" t="str">
        <f>IF(A8565="","",VLOOKUP(A8565,'3-Mapa de Controles'!$B$3:$D$143,3,FALSE))</f>
        <v/>
      </c>
      <c r="F8565" s="56"/>
      <c r="G8565" s="122"/>
      <c r="H8565" s="122"/>
    </row>
    <row r="8566" spans="1:8" ht="28.5" customHeight="1">
      <c r="A8566" s="121"/>
      <c r="B8566" s="54" t="str">
        <f>IF(A8566="","",VLOOKUP(A8566,'3-Mapa de Controles'!$M$3:$N$143,2,FALSE))</f>
        <v/>
      </c>
      <c r="C8566" s="54" t="str">
        <f>IF(A8566="","",VLOOKUP(A8566,'3-Mapa de Controles'!$M$3:$P$143,4,FALSE))</f>
        <v/>
      </c>
      <c r="D8566" s="54" t="str">
        <f>IF(A8566="","",VLOOKUP(A8566,'3-Mapa de Controles'!$M$3:$AI$143,23,FALSE))</f>
        <v/>
      </c>
      <c r="E8566" s="54" t="str">
        <f>IF(A8566="","",VLOOKUP(A8566,'3-Mapa de Controles'!$B$3:$D$143,3,FALSE))</f>
        <v/>
      </c>
      <c r="F8566" s="56"/>
      <c r="G8566" s="122"/>
      <c r="H8566" s="122"/>
    </row>
    <row r="8567" spans="1:8" ht="28.5" customHeight="1">
      <c r="A8567" s="121"/>
      <c r="B8567" s="54" t="str">
        <f>IF(A8567="","",VLOOKUP(A8567,'3-Mapa de Controles'!$M$3:$N$143,2,FALSE))</f>
        <v/>
      </c>
      <c r="C8567" s="54" t="str">
        <f>IF(A8567="","",VLOOKUP(A8567,'3-Mapa de Controles'!$M$3:$P$143,4,FALSE))</f>
        <v/>
      </c>
      <c r="D8567" s="54" t="str">
        <f>IF(A8567="","",VLOOKUP(A8567,'3-Mapa de Controles'!$M$3:$AI$143,23,FALSE))</f>
        <v/>
      </c>
      <c r="E8567" s="54" t="str">
        <f>IF(A8567="","",VLOOKUP(A8567,'3-Mapa de Controles'!$B$3:$D$143,3,FALSE))</f>
        <v/>
      </c>
      <c r="F8567" s="56"/>
      <c r="G8567" s="122"/>
      <c r="H8567" s="122"/>
    </row>
    <row r="8568" spans="1:8" ht="28.5" customHeight="1">
      <c r="A8568" s="121"/>
      <c r="B8568" s="54" t="str">
        <f>IF(A8568="","",VLOOKUP(A8568,'3-Mapa de Controles'!$M$3:$N$143,2,FALSE))</f>
        <v/>
      </c>
      <c r="C8568" s="54" t="str">
        <f>IF(A8568="","",VLOOKUP(A8568,'3-Mapa de Controles'!$M$3:$P$143,4,FALSE))</f>
        <v/>
      </c>
      <c r="D8568" s="54" t="str">
        <f>IF(A8568="","",VLOOKUP(A8568,'3-Mapa de Controles'!$M$3:$AI$143,23,FALSE))</f>
        <v/>
      </c>
      <c r="E8568" s="54" t="str">
        <f>IF(A8568="","",VLOOKUP(A8568,'3-Mapa de Controles'!$B$3:$D$143,3,FALSE))</f>
        <v/>
      </c>
      <c r="F8568" s="56"/>
      <c r="G8568" s="122"/>
      <c r="H8568" s="122"/>
    </row>
    <row r="8569" spans="1:8" ht="28.5" customHeight="1">
      <c r="A8569" s="121"/>
      <c r="B8569" s="54" t="str">
        <f>IF(A8569="","",VLOOKUP(A8569,'3-Mapa de Controles'!$M$3:$N$143,2,FALSE))</f>
        <v/>
      </c>
      <c r="C8569" s="54" t="str">
        <f>IF(A8569="","",VLOOKUP(A8569,'3-Mapa de Controles'!$M$3:$P$143,4,FALSE))</f>
        <v/>
      </c>
      <c r="D8569" s="54" t="str">
        <f>IF(A8569="","",VLOOKUP(A8569,'3-Mapa de Controles'!$M$3:$AI$143,23,FALSE))</f>
        <v/>
      </c>
      <c r="E8569" s="54" t="str">
        <f>IF(A8569="","",VLOOKUP(A8569,'3-Mapa de Controles'!$B$3:$D$143,3,FALSE))</f>
        <v/>
      </c>
      <c r="F8569" s="56"/>
      <c r="G8569" s="122"/>
      <c r="H8569" s="122"/>
    </row>
    <row r="8570" spans="1:8" ht="28.5" customHeight="1">
      <c r="A8570" s="121"/>
      <c r="B8570" s="54" t="str">
        <f>IF(A8570="","",VLOOKUP(A8570,'3-Mapa de Controles'!$M$3:$N$143,2,FALSE))</f>
        <v/>
      </c>
      <c r="C8570" s="54" t="str">
        <f>IF(A8570="","",VLOOKUP(A8570,'3-Mapa de Controles'!$M$3:$P$143,4,FALSE))</f>
        <v/>
      </c>
      <c r="D8570" s="54" t="str">
        <f>IF(A8570="","",VLOOKUP(A8570,'3-Mapa de Controles'!$M$3:$AI$143,23,FALSE))</f>
        <v/>
      </c>
      <c r="E8570" s="54" t="str">
        <f>IF(A8570="","",VLOOKUP(A8570,'3-Mapa de Controles'!$B$3:$D$143,3,FALSE))</f>
        <v/>
      </c>
      <c r="F8570" s="56"/>
      <c r="G8570" s="122"/>
      <c r="H8570" s="122"/>
    </row>
    <row r="8571" spans="1:8" ht="28.5" customHeight="1">
      <c r="A8571" s="121"/>
      <c r="B8571" s="54" t="str">
        <f>IF(A8571="","",VLOOKUP(A8571,'3-Mapa de Controles'!$M$3:$N$143,2,FALSE))</f>
        <v/>
      </c>
      <c r="C8571" s="54" t="str">
        <f>IF(A8571="","",VLOOKUP(A8571,'3-Mapa de Controles'!$M$3:$P$143,4,FALSE))</f>
        <v/>
      </c>
      <c r="D8571" s="54" t="str">
        <f>IF(A8571="","",VLOOKUP(A8571,'3-Mapa de Controles'!$M$3:$AI$143,23,FALSE))</f>
        <v/>
      </c>
      <c r="E8571" s="54" t="str">
        <f>IF(A8571="","",VLOOKUP(A8571,'3-Mapa de Controles'!$B$3:$D$143,3,FALSE))</f>
        <v/>
      </c>
      <c r="F8571" s="56"/>
      <c r="G8571" s="122"/>
      <c r="H8571" s="122"/>
    </row>
    <row r="8572" spans="1:8" ht="28.5" customHeight="1">
      <c r="A8572" s="121"/>
      <c r="B8572" s="54" t="str">
        <f>IF(A8572="","",VLOOKUP(A8572,'3-Mapa de Controles'!$M$3:$N$143,2,FALSE))</f>
        <v/>
      </c>
      <c r="C8572" s="54" t="str">
        <f>IF(A8572="","",VLOOKUP(A8572,'3-Mapa de Controles'!$M$3:$P$143,4,FALSE))</f>
        <v/>
      </c>
      <c r="D8572" s="54" t="str">
        <f>IF(A8572="","",VLOOKUP(A8572,'3-Mapa de Controles'!$M$3:$AI$143,23,FALSE))</f>
        <v/>
      </c>
      <c r="E8572" s="54" t="str">
        <f>IF(A8572="","",VLOOKUP(A8572,'3-Mapa de Controles'!$B$3:$D$143,3,FALSE))</f>
        <v/>
      </c>
      <c r="F8572" s="56"/>
      <c r="G8572" s="122"/>
      <c r="H8572" s="122"/>
    </row>
    <row r="8573" spans="1:8" ht="28.5" customHeight="1">
      <c r="A8573" s="121"/>
      <c r="B8573" s="54" t="str">
        <f>IF(A8573="","",VLOOKUP(A8573,'3-Mapa de Controles'!$M$3:$N$143,2,FALSE))</f>
        <v/>
      </c>
      <c r="C8573" s="54" t="str">
        <f>IF(A8573="","",VLOOKUP(A8573,'3-Mapa de Controles'!$M$3:$P$143,4,FALSE))</f>
        <v/>
      </c>
      <c r="D8573" s="54" t="str">
        <f>IF(A8573="","",VLOOKUP(A8573,'3-Mapa de Controles'!$M$3:$AI$143,23,FALSE))</f>
        <v/>
      </c>
      <c r="E8573" s="54" t="str">
        <f>IF(A8573="","",VLOOKUP(A8573,'3-Mapa de Controles'!$B$3:$D$143,3,FALSE))</f>
        <v/>
      </c>
      <c r="F8573" s="56"/>
      <c r="G8573" s="122"/>
      <c r="H8573" s="122"/>
    </row>
    <row r="8574" spans="1:8" ht="28.5" customHeight="1">
      <c r="A8574" s="121"/>
      <c r="B8574" s="54" t="str">
        <f>IF(A8574="","",VLOOKUP(A8574,'3-Mapa de Controles'!$M$3:$N$143,2,FALSE))</f>
        <v/>
      </c>
      <c r="C8574" s="54" t="str">
        <f>IF(A8574="","",VLOOKUP(A8574,'3-Mapa de Controles'!$M$3:$P$143,4,FALSE))</f>
        <v/>
      </c>
      <c r="D8574" s="54" t="str">
        <f>IF(A8574="","",VLOOKUP(A8574,'3-Mapa de Controles'!$M$3:$AI$143,23,FALSE))</f>
        <v/>
      </c>
      <c r="E8574" s="54" t="str">
        <f>IF(A8574="","",VLOOKUP(A8574,'3-Mapa de Controles'!$B$3:$D$143,3,FALSE))</f>
        <v/>
      </c>
      <c r="F8574" s="56"/>
      <c r="G8574" s="122"/>
      <c r="H8574" s="122"/>
    </row>
    <row r="8575" spans="1:8" ht="28.5" customHeight="1">
      <c r="A8575" s="121"/>
      <c r="B8575" s="54" t="str">
        <f>IF(A8575="","",VLOOKUP(A8575,'3-Mapa de Controles'!$M$3:$N$143,2,FALSE))</f>
        <v/>
      </c>
      <c r="C8575" s="54" t="str">
        <f>IF(A8575="","",VLOOKUP(A8575,'3-Mapa de Controles'!$M$3:$P$143,4,FALSE))</f>
        <v/>
      </c>
      <c r="D8575" s="54" t="str">
        <f>IF(A8575="","",VLOOKUP(A8575,'3-Mapa de Controles'!$M$3:$AI$143,23,FALSE))</f>
        <v/>
      </c>
      <c r="E8575" s="54" t="str">
        <f>IF(A8575="","",VLOOKUP(A8575,'3-Mapa de Controles'!$B$3:$D$143,3,FALSE))</f>
        <v/>
      </c>
      <c r="F8575" s="56"/>
      <c r="G8575" s="122"/>
      <c r="H8575" s="122"/>
    </row>
    <row r="8576" spans="1:8" ht="28.5" customHeight="1">
      <c r="A8576" s="121"/>
      <c r="B8576" s="54" t="str">
        <f>IF(A8576="","",VLOOKUP(A8576,'3-Mapa de Controles'!$M$3:$N$143,2,FALSE))</f>
        <v/>
      </c>
      <c r="C8576" s="54" t="str">
        <f>IF(A8576="","",VLOOKUP(A8576,'3-Mapa de Controles'!$M$3:$P$143,4,FALSE))</f>
        <v/>
      </c>
      <c r="D8576" s="54" t="str">
        <f>IF(A8576="","",VLOOKUP(A8576,'3-Mapa de Controles'!$M$3:$AI$143,23,FALSE))</f>
        <v/>
      </c>
      <c r="E8576" s="54" t="str">
        <f>IF(A8576="","",VLOOKUP(A8576,'3-Mapa de Controles'!$B$3:$D$143,3,FALSE))</f>
        <v/>
      </c>
      <c r="F8576" s="56"/>
      <c r="G8576" s="122"/>
      <c r="H8576" s="122"/>
    </row>
    <row r="8577" spans="1:8" ht="28.5" customHeight="1">
      <c r="A8577" s="121"/>
      <c r="B8577" s="54" t="str">
        <f>IF(A8577="","",VLOOKUP(A8577,'3-Mapa de Controles'!$M$3:$N$143,2,FALSE))</f>
        <v/>
      </c>
      <c r="C8577" s="54" t="str">
        <f>IF(A8577="","",VLOOKUP(A8577,'3-Mapa de Controles'!$M$3:$P$143,4,FALSE))</f>
        <v/>
      </c>
      <c r="D8577" s="54" t="str">
        <f>IF(A8577="","",VLOOKUP(A8577,'3-Mapa de Controles'!$M$3:$AI$143,23,FALSE))</f>
        <v/>
      </c>
      <c r="E8577" s="54" t="str">
        <f>IF(A8577="","",VLOOKUP(A8577,'3-Mapa de Controles'!$B$3:$D$143,3,FALSE))</f>
        <v/>
      </c>
      <c r="F8577" s="56"/>
      <c r="G8577" s="122"/>
      <c r="H8577" s="122"/>
    </row>
    <row r="8578" spans="1:8" ht="28.5" customHeight="1">
      <c r="A8578" s="121"/>
      <c r="B8578" s="54" t="str">
        <f>IF(A8578="","",VLOOKUP(A8578,'3-Mapa de Controles'!$M$3:$N$143,2,FALSE))</f>
        <v/>
      </c>
      <c r="C8578" s="54" t="str">
        <f>IF(A8578="","",VLOOKUP(A8578,'3-Mapa de Controles'!$M$3:$P$143,4,FALSE))</f>
        <v/>
      </c>
      <c r="D8578" s="54" t="str">
        <f>IF(A8578="","",VLOOKUP(A8578,'3-Mapa de Controles'!$M$3:$AI$143,23,FALSE))</f>
        <v/>
      </c>
      <c r="E8578" s="54" t="str">
        <f>IF(A8578="","",VLOOKUP(A8578,'3-Mapa de Controles'!$B$3:$D$143,3,FALSE))</f>
        <v/>
      </c>
      <c r="F8578" s="56"/>
      <c r="G8578" s="122"/>
      <c r="H8578" s="122"/>
    </row>
    <row r="8579" spans="1:8" ht="28.5" customHeight="1">
      <c r="A8579" s="121"/>
      <c r="B8579" s="54" t="str">
        <f>IF(A8579="","",VLOOKUP(A8579,'3-Mapa de Controles'!$M$3:$N$143,2,FALSE))</f>
        <v/>
      </c>
      <c r="C8579" s="54" t="str">
        <f>IF(A8579="","",VLOOKUP(A8579,'3-Mapa de Controles'!$M$3:$P$143,4,FALSE))</f>
        <v/>
      </c>
      <c r="D8579" s="54" t="str">
        <f>IF(A8579="","",VLOOKUP(A8579,'3-Mapa de Controles'!$M$3:$AI$143,23,FALSE))</f>
        <v/>
      </c>
      <c r="E8579" s="54" t="str">
        <f>IF(A8579="","",VLOOKUP(A8579,'3-Mapa de Controles'!$B$3:$D$143,3,FALSE))</f>
        <v/>
      </c>
      <c r="F8579" s="56"/>
      <c r="G8579" s="122"/>
      <c r="H8579" s="122"/>
    </row>
    <row r="8580" spans="1:8" ht="28.5" customHeight="1">
      <c r="A8580" s="121"/>
      <c r="B8580" s="54" t="str">
        <f>IF(A8580="","",VLOOKUP(A8580,'3-Mapa de Controles'!$M$3:$N$143,2,FALSE))</f>
        <v/>
      </c>
      <c r="C8580" s="54" t="str">
        <f>IF(A8580="","",VLOOKUP(A8580,'3-Mapa de Controles'!$M$3:$P$143,4,FALSE))</f>
        <v/>
      </c>
      <c r="D8580" s="54" t="str">
        <f>IF(A8580="","",VLOOKUP(A8580,'3-Mapa de Controles'!$M$3:$AI$143,23,FALSE))</f>
        <v/>
      </c>
      <c r="E8580" s="54" t="str">
        <f>IF(A8580="","",VLOOKUP(A8580,'3-Mapa de Controles'!$B$3:$D$143,3,FALSE))</f>
        <v/>
      </c>
      <c r="F8580" s="56"/>
      <c r="G8580" s="122"/>
      <c r="H8580" s="122"/>
    </row>
    <row r="8581" spans="1:8" ht="28.5" customHeight="1">
      <c r="A8581" s="121"/>
      <c r="B8581" s="54" t="str">
        <f>IF(A8581="","",VLOOKUP(A8581,'3-Mapa de Controles'!$M$3:$N$143,2,FALSE))</f>
        <v/>
      </c>
      <c r="C8581" s="54" t="str">
        <f>IF(A8581="","",VLOOKUP(A8581,'3-Mapa de Controles'!$M$3:$P$143,4,FALSE))</f>
        <v/>
      </c>
      <c r="D8581" s="54" t="str">
        <f>IF(A8581="","",VLOOKUP(A8581,'3-Mapa de Controles'!$M$3:$AI$143,23,FALSE))</f>
        <v/>
      </c>
      <c r="E8581" s="54" t="str">
        <f>IF(A8581="","",VLOOKUP(A8581,'3-Mapa de Controles'!$B$3:$D$143,3,FALSE))</f>
        <v/>
      </c>
      <c r="F8581" s="56"/>
      <c r="G8581" s="122"/>
      <c r="H8581" s="122"/>
    </row>
    <row r="8582" spans="1:8" ht="28.5" customHeight="1">
      <c r="A8582" s="121"/>
      <c r="B8582" s="54" t="str">
        <f>IF(A8582="","",VLOOKUP(A8582,'3-Mapa de Controles'!$M$3:$N$143,2,FALSE))</f>
        <v/>
      </c>
      <c r="C8582" s="54" t="str">
        <f>IF(A8582="","",VLOOKUP(A8582,'3-Mapa de Controles'!$M$3:$P$143,4,FALSE))</f>
        <v/>
      </c>
      <c r="D8582" s="54" t="str">
        <f>IF(A8582="","",VLOOKUP(A8582,'3-Mapa de Controles'!$M$3:$AI$143,23,FALSE))</f>
        <v/>
      </c>
      <c r="E8582" s="54" t="str">
        <f>IF(A8582="","",VLOOKUP(A8582,'3-Mapa de Controles'!$B$3:$D$143,3,FALSE))</f>
        <v/>
      </c>
      <c r="F8582" s="56"/>
      <c r="G8582" s="122"/>
      <c r="H8582" s="122"/>
    </row>
    <row r="8583" spans="1:8" ht="28.5" customHeight="1">
      <c r="A8583" s="121"/>
      <c r="B8583" s="54" t="str">
        <f>IF(A8583="","",VLOOKUP(A8583,'3-Mapa de Controles'!$M$3:$N$143,2,FALSE))</f>
        <v/>
      </c>
      <c r="C8583" s="54" t="str">
        <f>IF(A8583="","",VLOOKUP(A8583,'3-Mapa de Controles'!$M$3:$P$143,4,FALSE))</f>
        <v/>
      </c>
      <c r="D8583" s="54" t="str">
        <f>IF(A8583="","",VLOOKUP(A8583,'3-Mapa de Controles'!$M$3:$AI$143,23,FALSE))</f>
        <v/>
      </c>
      <c r="E8583" s="54" t="str">
        <f>IF(A8583="","",VLOOKUP(A8583,'3-Mapa de Controles'!$B$3:$D$143,3,FALSE))</f>
        <v/>
      </c>
      <c r="F8583" s="56"/>
      <c r="G8583" s="122"/>
      <c r="H8583" s="122"/>
    </row>
    <row r="8584" spans="1:8" ht="28.5" customHeight="1">
      <c r="A8584" s="121"/>
      <c r="B8584" s="54" t="str">
        <f>IF(A8584="","",VLOOKUP(A8584,'3-Mapa de Controles'!$M$3:$N$143,2,FALSE))</f>
        <v/>
      </c>
      <c r="C8584" s="54" t="str">
        <f>IF(A8584="","",VLOOKUP(A8584,'3-Mapa de Controles'!$M$3:$P$143,4,FALSE))</f>
        <v/>
      </c>
      <c r="D8584" s="54" t="str">
        <f>IF(A8584="","",VLOOKUP(A8584,'3-Mapa de Controles'!$M$3:$AI$143,23,FALSE))</f>
        <v/>
      </c>
      <c r="E8584" s="54" t="str">
        <f>IF(A8584="","",VLOOKUP(A8584,'3-Mapa de Controles'!$B$3:$D$143,3,FALSE))</f>
        <v/>
      </c>
      <c r="F8584" s="56"/>
      <c r="G8584" s="122"/>
      <c r="H8584" s="122"/>
    </row>
    <row r="8585" spans="1:8" ht="28.5" customHeight="1">
      <c r="A8585" s="121"/>
      <c r="B8585" s="54" t="str">
        <f>IF(A8585="","",VLOOKUP(A8585,'3-Mapa de Controles'!$M$3:$N$143,2,FALSE))</f>
        <v/>
      </c>
      <c r="C8585" s="54" t="str">
        <f>IF(A8585="","",VLOOKUP(A8585,'3-Mapa de Controles'!$M$3:$P$143,4,FALSE))</f>
        <v/>
      </c>
      <c r="D8585" s="54" t="str">
        <f>IF(A8585="","",VLOOKUP(A8585,'3-Mapa de Controles'!$M$3:$AI$143,23,FALSE))</f>
        <v/>
      </c>
      <c r="E8585" s="54" t="str">
        <f>IF(A8585="","",VLOOKUP(A8585,'3-Mapa de Controles'!$B$3:$D$143,3,FALSE))</f>
        <v/>
      </c>
      <c r="F8585" s="56"/>
      <c r="G8585" s="122"/>
      <c r="H8585" s="122"/>
    </row>
    <row r="8586" spans="1:8" ht="28.5" customHeight="1">
      <c r="A8586" s="121"/>
      <c r="B8586" s="54" t="str">
        <f>IF(A8586="","",VLOOKUP(A8586,'3-Mapa de Controles'!$M$3:$N$143,2,FALSE))</f>
        <v/>
      </c>
      <c r="C8586" s="54" t="str">
        <f>IF(A8586="","",VLOOKUP(A8586,'3-Mapa de Controles'!$M$3:$P$143,4,FALSE))</f>
        <v/>
      </c>
      <c r="D8586" s="54" t="str">
        <f>IF(A8586="","",VLOOKUP(A8586,'3-Mapa de Controles'!$M$3:$AI$143,23,FALSE))</f>
        <v/>
      </c>
      <c r="E8586" s="54" t="str">
        <f>IF(A8586="","",VLOOKUP(A8586,'3-Mapa de Controles'!$B$3:$D$143,3,FALSE))</f>
        <v/>
      </c>
      <c r="F8586" s="56"/>
      <c r="G8586" s="122"/>
      <c r="H8586" s="122"/>
    </row>
    <row r="8587" spans="1:8" ht="28.5" customHeight="1">
      <c r="A8587" s="121"/>
      <c r="B8587" s="54" t="str">
        <f>IF(A8587="","",VLOOKUP(A8587,'3-Mapa de Controles'!$M$3:$N$143,2,FALSE))</f>
        <v/>
      </c>
      <c r="C8587" s="54" t="str">
        <f>IF(A8587="","",VLOOKUP(A8587,'3-Mapa de Controles'!$M$3:$P$143,4,FALSE))</f>
        <v/>
      </c>
      <c r="D8587" s="54" t="str">
        <f>IF(A8587="","",VLOOKUP(A8587,'3-Mapa de Controles'!$M$3:$AI$143,23,FALSE))</f>
        <v/>
      </c>
      <c r="E8587" s="54" t="str">
        <f>IF(A8587="","",VLOOKUP(A8587,'3-Mapa de Controles'!$B$3:$D$143,3,FALSE))</f>
        <v/>
      </c>
      <c r="F8587" s="56"/>
      <c r="G8587" s="122"/>
      <c r="H8587" s="122"/>
    </row>
    <row r="8588" spans="1:8" ht="28.5" customHeight="1">
      <c r="A8588" s="121"/>
      <c r="B8588" s="54" t="str">
        <f>IF(A8588="","",VLOOKUP(A8588,'3-Mapa de Controles'!$M$3:$N$143,2,FALSE))</f>
        <v/>
      </c>
      <c r="C8588" s="54" t="str">
        <f>IF(A8588="","",VLOOKUP(A8588,'3-Mapa de Controles'!$M$3:$P$143,4,FALSE))</f>
        <v/>
      </c>
      <c r="D8588" s="54" t="str">
        <f>IF(A8588="","",VLOOKUP(A8588,'3-Mapa de Controles'!$M$3:$AI$143,23,FALSE))</f>
        <v/>
      </c>
      <c r="E8588" s="54" t="str">
        <f>IF(A8588="","",VLOOKUP(A8588,'3-Mapa de Controles'!$B$3:$D$143,3,FALSE))</f>
        <v/>
      </c>
      <c r="F8588" s="56"/>
      <c r="G8588" s="122"/>
      <c r="H8588" s="122"/>
    </row>
    <row r="8589" spans="1:8" ht="28.5" customHeight="1">
      <c r="A8589" s="121"/>
      <c r="B8589" s="54" t="str">
        <f>IF(A8589="","",VLOOKUP(A8589,'3-Mapa de Controles'!$M$3:$N$143,2,FALSE))</f>
        <v/>
      </c>
      <c r="C8589" s="54" t="str">
        <f>IF(A8589="","",VLOOKUP(A8589,'3-Mapa de Controles'!$M$3:$P$143,4,FALSE))</f>
        <v/>
      </c>
      <c r="D8589" s="54" t="str">
        <f>IF(A8589="","",VLOOKUP(A8589,'3-Mapa de Controles'!$M$3:$AI$143,23,FALSE))</f>
        <v/>
      </c>
      <c r="E8589" s="54" t="str">
        <f>IF(A8589="","",VLOOKUP(A8589,'3-Mapa de Controles'!$B$3:$D$143,3,FALSE))</f>
        <v/>
      </c>
      <c r="F8589" s="56"/>
      <c r="G8589" s="122"/>
      <c r="H8589" s="122"/>
    </row>
    <row r="8590" spans="1:8" ht="28.5" customHeight="1">
      <c r="A8590" s="121"/>
      <c r="B8590" s="54" t="str">
        <f>IF(A8590="","",VLOOKUP(A8590,'3-Mapa de Controles'!$M$3:$N$143,2,FALSE))</f>
        <v/>
      </c>
      <c r="C8590" s="54" t="str">
        <f>IF(A8590="","",VLOOKUP(A8590,'3-Mapa de Controles'!$M$3:$P$143,4,FALSE))</f>
        <v/>
      </c>
      <c r="D8590" s="54" t="str">
        <f>IF(A8590="","",VLOOKUP(A8590,'3-Mapa de Controles'!$M$3:$AI$143,23,FALSE))</f>
        <v/>
      </c>
      <c r="E8590" s="54" t="str">
        <f>IF(A8590="","",VLOOKUP(A8590,'3-Mapa de Controles'!$B$3:$D$143,3,FALSE))</f>
        <v/>
      </c>
      <c r="F8590" s="56"/>
      <c r="G8590" s="122"/>
      <c r="H8590" s="122"/>
    </row>
    <row r="8591" spans="1:8" ht="28.5" customHeight="1">
      <c r="A8591" s="121"/>
      <c r="B8591" s="54" t="str">
        <f>IF(A8591="","",VLOOKUP(A8591,'3-Mapa de Controles'!$M$3:$N$143,2,FALSE))</f>
        <v/>
      </c>
      <c r="C8591" s="54" t="str">
        <f>IF(A8591="","",VLOOKUP(A8591,'3-Mapa de Controles'!$M$3:$P$143,4,FALSE))</f>
        <v/>
      </c>
      <c r="D8591" s="54" t="str">
        <f>IF(A8591="","",VLOOKUP(A8591,'3-Mapa de Controles'!$M$3:$AI$143,23,FALSE))</f>
        <v/>
      </c>
      <c r="E8591" s="54" t="str">
        <f>IF(A8591="","",VLOOKUP(A8591,'3-Mapa de Controles'!$B$3:$D$143,3,FALSE))</f>
        <v/>
      </c>
      <c r="F8591" s="56"/>
      <c r="G8591" s="122"/>
      <c r="H8591" s="122"/>
    </row>
    <row r="8592" spans="1:8" ht="28.5" customHeight="1">
      <c r="A8592" s="121"/>
      <c r="B8592" s="54" t="str">
        <f>IF(A8592="","",VLOOKUP(A8592,'3-Mapa de Controles'!$M$3:$N$143,2,FALSE))</f>
        <v/>
      </c>
      <c r="C8592" s="54" t="str">
        <f>IF(A8592="","",VLOOKUP(A8592,'3-Mapa de Controles'!$M$3:$P$143,4,FALSE))</f>
        <v/>
      </c>
      <c r="D8592" s="54" t="str">
        <f>IF(A8592="","",VLOOKUP(A8592,'3-Mapa de Controles'!$M$3:$AI$143,23,FALSE))</f>
        <v/>
      </c>
      <c r="E8592" s="54" t="str">
        <f>IF(A8592="","",VLOOKUP(A8592,'3-Mapa de Controles'!$B$3:$D$143,3,FALSE))</f>
        <v/>
      </c>
      <c r="F8592" s="56"/>
      <c r="G8592" s="122"/>
      <c r="H8592" s="122"/>
    </row>
    <row r="8593" spans="1:8" ht="28.5" customHeight="1">
      <c r="A8593" s="121"/>
      <c r="B8593" s="54" t="str">
        <f>IF(A8593="","",VLOOKUP(A8593,'3-Mapa de Controles'!$M$3:$N$143,2,FALSE))</f>
        <v/>
      </c>
      <c r="C8593" s="54" t="str">
        <f>IF(A8593="","",VLOOKUP(A8593,'3-Mapa de Controles'!$M$3:$P$143,4,FALSE))</f>
        <v/>
      </c>
      <c r="D8593" s="54" t="str">
        <f>IF(A8593="","",VLOOKUP(A8593,'3-Mapa de Controles'!$M$3:$AI$143,23,FALSE))</f>
        <v/>
      </c>
      <c r="E8593" s="54" t="str">
        <f>IF(A8593="","",VLOOKUP(A8593,'3-Mapa de Controles'!$B$3:$D$143,3,FALSE))</f>
        <v/>
      </c>
      <c r="F8593" s="56"/>
      <c r="G8593" s="122"/>
      <c r="H8593" s="122"/>
    </row>
    <row r="8594" spans="1:8" ht="28.5" customHeight="1">
      <c r="A8594" s="121"/>
      <c r="B8594" s="54" t="str">
        <f>IF(A8594="","",VLOOKUP(A8594,'3-Mapa de Controles'!$M$3:$N$143,2,FALSE))</f>
        <v/>
      </c>
      <c r="C8594" s="54" t="str">
        <f>IF(A8594="","",VLOOKUP(A8594,'3-Mapa de Controles'!$M$3:$P$143,4,FALSE))</f>
        <v/>
      </c>
      <c r="D8594" s="54" t="str">
        <f>IF(A8594="","",VLOOKUP(A8594,'3-Mapa de Controles'!$M$3:$AI$143,23,FALSE))</f>
        <v/>
      </c>
      <c r="E8594" s="54" t="str">
        <f>IF(A8594="","",VLOOKUP(A8594,'3-Mapa de Controles'!$B$3:$D$143,3,FALSE))</f>
        <v/>
      </c>
      <c r="F8594" s="56"/>
      <c r="G8594" s="122"/>
      <c r="H8594" s="122"/>
    </row>
    <row r="8595" spans="1:8" ht="28.5" customHeight="1">
      <c r="A8595" s="121"/>
      <c r="B8595" s="54" t="str">
        <f>IF(A8595="","",VLOOKUP(A8595,'3-Mapa de Controles'!$M$3:$N$143,2,FALSE))</f>
        <v/>
      </c>
      <c r="C8595" s="54" t="str">
        <f>IF(A8595="","",VLOOKUP(A8595,'3-Mapa de Controles'!$M$3:$P$143,4,FALSE))</f>
        <v/>
      </c>
      <c r="D8595" s="54" t="str">
        <f>IF(A8595="","",VLOOKUP(A8595,'3-Mapa de Controles'!$M$3:$AI$143,23,FALSE))</f>
        <v/>
      </c>
      <c r="E8595" s="54" t="str">
        <f>IF(A8595="","",VLOOKUP(A8595,'3-Mapa de Controles'!$B$3:$D$143,3,FALSE))</f>
        <v/>
      </c>
      <c r="F8595" s="56"/>
      <c r="G8595" s="122"/>
      <c r="H8595" s="122"/>
    </row>
    <row r="8596" spans="1:8" ht="28.5" customHeight="1">
      <c r="A8596" s="121"/>
      <c r="B8596" s="54" t="str">
        <f>IF(A8596="","",VLOOKUP(A8596,'3-Mapa de Controles'!$M$3:$N$143,2,FALSE))</f>
        <v/>
      </c>
      <c r="C8596" s="54" t="str">
        <f>IF(A8596="","",VLOOKUP(A8596,'3-Mapa de Controles'!$M$3:$P$143,4,FALSE))</f>
        <v/>
      </c>
      <c r="D8596" s="54" t="str">
        <f>IF(A8596="","",VLOOKUP(A8596,'3-Mapa de Controles'!$M$3:$AI$143,23,FALSE))</f>
        <v/>
      </c>
      <c r="E8596" s="54" t="str">
        <f>IF(A8596="","",VLOOKUP(A8596,'3-Mapa de Controles'!$B$3:$D$143,3,FALSE))</f>
        <v/>
      </c>
      <c r="F8596" s="56"/>
      <c r="G8596" s="122"/>
      <c r="H8596" s="122"/>
    </row>
    <row r="8597" spans="1:8" ht="28.5" customHeight="1">
      <c r="A8597" s="121"/>
      <c r="B8597" s="54" t="str">
        <f>IF(A8597="","",VLOOKUP(A8597,'3-Mapa de Controles'!$M$3:$N$143,2,FALSE))</f>
        <v/>
      </c>
      <c r="C8597" s="54" t="str">
        <f>IF(A8597="","",VLOOKUP(A8597,'3-Mapa de Controles'!$M$3:$P$143,4,FALSE))</f>
        <v/>
      </c>
      <c r="D8597" s="54" t="str">
        <f>IF(A8597="","",VLOOKUP(A8597,'3-Mapa de Controles'!$M$3:$AI$143,23,FALSE))</f>
        <v/>
      </c>
      <c r="E8597" s="54" t="str">
        <f>IF(A8597="","",VLOOKUP(A8597,'3-Mapa de Controles'!$B$3:$D$143,3,FALSE))</f>
        <v/>
      </c>
      <c r="F8597" s="56"/>
      <c r="G8597" s="122"/>
      <c r="H8597" s="122"/>
    </row>
    <row r="8598" spans="1:8" ht="28.5" customHeight="1">
      <c r="A8598" s="121"/>
      <c r="B8598" s="54" t="str">
        <f>IF(A8598="","",VLOOKUP(A8598,'3-Mapa de Controles'!$M$3:$N$143,2,FALSE))</f>
        <v/>
      </c>
      <c r="C8598" s="54" t="str">
        <f>IF(A8598="","",VLOOKUP(A8598,'3-Mapa de Controles'!$M$3:$P$143,4,FALSE))</f>
        <v/>
      </c>
      <c r="D8598" s="54" t="str">
        <f>IF(A8598="","",VLOOKUP(A8598,'3-Mapa de Controles'!$M$3:$AI$143,23,FALSE))</f>
        <v/>
      </c>
      <c r="E8598" s="54" t="str">
        <f>IF(A8598="","",VLOOKUP(A8598,'3-Mapa de Controles'!$B$3:$D$143,3,FALSE))</f>
        <v/>
      </c>
      <c r="F8598" s="56"/>
      <c r="G8598" s="122"/>
      <c r="H8598" s="122"/>
    </row>
    <row r="8599" spans="1:8" ht="28.5" customHeight="1">
      <c r="A8599" s="121"/>
      <c r="B8599" s="54" t="str">
        <f>IF(A8599="","",VLOOKUP(A8599,'3-Mapa de Controles'!$M$3:$N$143,2,FALSE))</f>
        <v/>
      </c>
      <c r="C8599" s="54" t="str">
        <f>IF(A8599="","",VLOOKUP(A8599,'3-Mapa de Controles'!$M$3:$P$143,4,FALSE))</f>
        <v/>
      </c>
      <c r="D8599" s="54" t="str">
        <f>IF(A8599="","",VLOOKUP(A8599,'3-Mapa de Controles'!$M$3:$AI$143,23,FALSE))</f>
        <v/>
      </c>
      <c r="E8599" s="54" t="str">
        <f>IF(A8599="","",VLOOKUP(A8599,'3-Mapa de Controles'!$B$3:$D$143,3,FALSE))</f>
        <v/>
      </c>
      <c r="F8599" s="56"/>
      <c r="G8599" s="122"/>
      <c r="H8599" s="122"/>
    </row>
    <row r="8600" spans="1:8" ht="28.5" customHeight="1">
      <c r="A8600" s="121"/>
      <c r="B8600" s="54" t="str">
        <f>IF(A8600="","",VLOOKUP(A8600,'3-Mapa de Controles'!$M$3:$N$143,2,FALSE))</f>
        <v/>
      </c>
      <c r="C8600" s="54" t="str">
        <f>IF(A8600="","",VLOOKUP(A8600,'3-Mapa de Controles'!$M$3:$P$143,4,FALSE))</f>
        <v/>
      </c>
      <c r="D8600" s="54" t="str">
        <f>IF(A8600="","",VLOOKUP(A8600,'3-Mapa de Controles'!$M$3:$AI$143,23,FALSE))</f>
        <v/>
      </c>
      <c r="E8600" s="54" t="str">
        <f>IF(A8600="","",VLOOKUP(A8600,'3-Mapa de Controles'!$B$3:$D$143,3,FALSE))</f>
        <v/>
      </c>
      <c r="F8600" s="56"/>
      <c r="G8600" s="122"/>
      <c r="H8600" s="122"/>
    </row>
    <row r="8601" spans="1:8" ht="28.5" customHeight="1">
      <c r="A8601" s="121"/>
      <c r="B8601" s="54" t="str">
        <f>IF(A8601="","",VLOOKUP(A8601,'3-Mapa de Controles'!$M$3:$N$143,2,FALSE))</f>
        <v/>
      </c>
      <c r="C8601" s="54" t="str">
        <f>IF(A8601="","",VLOOKUP(A8601,'3-Mapa de Controles'!$M$3:$P$143,4,FALSE))</f>
        <v/>
      </c>
      <c r="D8601" s="54" t="str">
        <f>IF(A8601="","",VLOOKUP(A8601,'3-Mapa de Controles'!$M$3:$AI$143,23,FALSE))</f>
        <v/>
      </c>
      <c r="E8601" s="54" t="str">
        <f>IF(A8601="","",VLOOKUP(A8601,'3-Mapa de Controles'!$B$3:$D$143,3,FALSE))</f>
        <v/>
      </c>
      <c r="F8601" s="56"/>
      <c r="G8601" s="122"/>
      <c r="H8601" s="122"/>
    </row>
    <row r="8602" spans="1:8" ht="28.5" customHeight="1">
      <c r="A8602" s="121"/>
      <c r="B8602" s="54" t="str">
        <f>IF(A8602="","",VLOOKUP(A8602,'3-Mapa de Controles'!$M$3:$N$143,2,FALSE))</f>
        <v/>
      </c>
      <c r="C8602" s="54" t="str">
        <f>IF(A8602="","",VLOOKUP(A8602,'3-Mapa de Controles'!$M$3:$P$143,4,FALSE))</f>
        <v/>
      </c>
      <c r="D8602" s="54" t="str">
        <f>IF(A8602="","",VLOOKUP(A8602,'3-Mapa de Controles'!$M$3:$AI$143,23,FALSE))</f>
        <v/>
      </c>
      <c r="E8602" s="54" t="str">
        <f>IF(A8602="","",VLOOKUP(A8602,'3-Mapa de Controles'!$B$3:$D$143,3,FALSE))</f>
        <v/>
      </c>
      <c r="F8602" s="56"/>
      <c r="G8602" s="122"/>
      <c r="H8602" s="122"/>
    </row>
    <row r="8603" spans="1:8" ht="28.5" customHeight="1">
      <c r="A8603" s="121"/>
      <c r="B8603" s="54" t="str">
        <f>IF(A8603="","",VLOOKUP(A8603,'3-Mapa de Controles'!$M$3:$N$143,2,FALSE))</f>
        <v/>
      </c>
      <c r="C8603" s="54" t="str">
        <f>IF(A8603="","",VLOOKUP(A8603,'3-Mapa de Controles'!$M$3:$P$143,4,FALSE))</f>
        <v/>
      </c>
      <c r="D8603" s="54" t="str">
        <f>IF(A8603="","",VLOOKUP(A8603,'3-Mapa de Controles'!$M$3:$AI$143,23,FALSE))</f>
        <v/>
      </c>
      <c r="E8603" s="54" t="str">
        <f>IF(A8603="","",VLOOKUP(A8603,'3-Mapa de Controles'!$B$3:$D$143,3,FALSE))</f>
        <v/>
      </c>
      <c r="F8603" s="56"/>
      <c r="G8603" s="122"/>
      <c r="H8603" s="122"/>
    </row>
    <row r="8604" spans="1:8" ht="28.5" customHeight="1">
      <c r="A8604" s="121"/>
      <c r="B8604" s="54" t="str">
        <f>IF(A8604="","",VLOOKUP(A8604,'3-Mapa de Controles'!$M$3:$N$143,2,FALSE))</f>
        <v/>
      </c>
      <c r="C8604" s="54" t="str">
        <f>IF(A8604="","",VLOOKUP(A8604,'3-Mapa de Controles'!$M$3:$P$143,4,FALSE))</f>
        <v/>
      </c>
      <c r="D8604" s="54" t="str">
        <f>IF(A8604="","",VLOOKUP(A8604,'3-Mapa de Controles'!$M$3:$AI$143,23,FALSE))</f>
        <v/>
      </c>
      <c r="E8604" s="54" t="str">
        <f>IF(A8604="","",VLOOKUP(A8604,'3-Mapa de Controles'!$B$3:$D$143,3,FALSE))</f>
        <v/>
      </c>
      <c r="F8604" s="56"/>
      <c r="G8604" s="122"/>
      <c r="H8604" s="122"/>
    </row>
    <row r="8605" spans="1:8" ht="28.5" customHeight="1">
      <c r="A8605" s="121"/>
      <c r="B8605" s="54" t="str">
        <f>IF(A8605="","",VLOOKUP(A8605,'3-Mapa de Controles'!$M$3:$N$143,2,FALSE))</f>
        <v/>
      </c>
      <c r="C8605" s="54" t="str">
        <f>IF(A8605="","",VLOOKUP(A8605,'3-Mapa de Controles'!$M$3:$P$143,4,FALSE))</f>
        <v/>
      </c>
      <c r="D8605" s="54" t="str">
        <f>IF(A8605="","",VLOOKUP(A8605,'3-Mapa de Controles'!$M$3:$AI$143,23,FALSE))</f>
        <v/>
      </c>
      <c r="E8605" s="54" t="str">
        <f>IF(A8605="","",VLOOKUP(A8605,'3-Mapa de Controles'!$B$3:$D$143,3,FALSE))</f>
        <v/>
      </c>
      <c r="F8605" s="56"/>
      <c r="G8605" s="122"/>
      <c r="H8605" s="122"/>
    </row>
    <row r="8606" spans="1:8" ht="28.5" customHeight="1">
      <c r="A8606" s="121"/>
      <c r="B8606" s="54" t="str">
        <f>IF(A8606="","",VLOOKUP(A8606,'3-Mapa de Controles'!$M$3:$N$143,2,FALSE))</f>
        <v/>
      </c>
      <c r="C8606" s="54" t="str">
        <f>IF(A8606="","",VLOOKUP(A8606,'3-Mapa de Controles'!$M$3:$P$143,4,FALSE))</f>
        <v/>
      </c>
      <c r="D8606" s="54" t="str">
        <f>IF(A8606="","",VLOOKUP(A8606,'3-Mapa de Controles'!$M$3:$AI$143,23,FALSE))</f>
        <v/>
      </c>
      <c r="E8606" s="54" t="str">
        <f>IF(A8606="","",VLOOKUP(A8606,'3-Mapa de Controles'!$B$3:$D$143,3,FALSE))</f>
        <v/>
      </c>
      <c r="F8606" s="56"/>
      <c r="G8606" s="122"/>
      <c r="H8606" s="122"/>
    </row>
    <row r="8607" spans="1:8" ht="28.5" customHeight="1">
      <c r="A8607" s="121"/>
      <c r="B8607" s="54" t="str">
        <f>IF(A8607="","",VLOOKUP(A8607,'3-Mapa de Controles'!$M$3:$N$143,2,FALSE))</f>
        <v/>
      </c>
      <c r="C8607" s="54" t="str">
        <f>IF(A8607="","",VLOOKUP(A8607,'3-Mapa de Controles'!$M$3:$P$143,4,FALSE))</f>
        <v/>
      </c>
      <c r="D8607" s="54" t="str">
        <f>IF(A8607="","",VLOOKUP(A8607,'3-Mapa de Controles'!$M$3:$AI$143,23,FALSE))</f>
        <v/>
      </c>
      <c r="E8607" s="54" t="str">
        <f>IF(A8607="","",VLOOKUP(A8607,'3-Mapa de Controles'!$B$3:$D$143,3,FALSE))</f>
        <v/>
      </c>
      <c r="F8607" s="56"/>
      <c r="G8607" s="122"/>
      <c r="H8607" s="122"/>
    </row>
    <row r="8608" spans="1:8" ht="28.5" customHeight="1">
      <c r="A8608" s="121"/>
      <c r="B8608" s="54" t="str">
        <f>IF(A8608="","",VLOOKUP(A8608,'3-Mapa de Controles'!$M$3:$N$143,2,FALSE))</f>
        <v/>
      </c>
      <c r="C8608" s="54" t="str">
        <f>IF(A8608="","",VLOOKUP(A8608,'3-Mapa de Controles'!$M$3:$P$143,4,FALSE))</f>
        <v/>
      </c>
      <c r="D8608" s="54" t="str">
        <f>IF(A8608="","",VLOOKUP(A8608,'3-Mapa de Controles'!$M$3:$AI$143,23,FALSE))</f>
        <v/>
      </c>
      <c r="E8608" s="54" t="str">
        <f>IF(A8608="","",VLOOKUP(A8608,'3-Mapa de Controles'!$B$3:$D$143,3,FALSE))</f>
        <v/>
      </c>
      <c r="F8608" s="56"/>
      <c r="G8608" s="122"/>
      <c r="H8608" s="122"/>
    </row>
    <row r="8609" spans="1:8" ht="28.5" customHeight="1">
      <c r="A8609" s="121"/>
      <c r="B8609" s="54" t="str">
        <f>IF(A8609="","",VLOOKUP(A8609,'3-Mapa de Controles'!$M$3:$N$143,2,FALSE))</f>
        <v/>
      </c>
      <c r="C8609" s="54" t="str">
        <f>IF(A8609="","",VLOOKUP(A8609,'3-Mapa de Controles'!$M$3:$P$143,4,FALSE))</f>
        <v/>
      </c>
      <c r="D8609" s="54" t="str">
        <f>IF(A8609="","",VLOOKUP(A8609,'3-Mapa de Controles'!$M$3:$AI$143,23,FALSE))</f>
        <v/>
      </c>
      <c r="E8609" s="54" t="str">
        <f>IF(A8609="","",VLOOKUP(A8609,'3-Mapa de Controles'!$B$3:$D$143,3,FALSE))</f>
        <v/>
      </c>
      <c r="F8609" s="56"/>
      <c r="G8609" s="122"/>
      <c r="H8609" s="122"/>
    </row>
    <row r="8610" spans="1:8" ht="28.5" customHeight="1">
      <c r="A8610" s="121"/>
      <c r="B8610" s="54" t="str">
        <f>IF(A8610="","",VLOOKUP(A8610,'3-Mapa de Controles'!$M$3:$N$143,2,FALSE))</f>
        <v/>
      </c>
      <c r="C8610" s="54" t="str">
        <f>IF(A8610="","",VLOOKUP(A8610,'3-Mapa de Controles'!$M$3:$P$143,4,FALSE))</f>
        <v/>
      </c>
      <c r="D8610" s="54" t="str">
        <f>IF(A8610="","",VLOOKUP(A8610,'3-Mapa de Controles'!$M$3:$AI$143,23,FALSE))</f>
        <v/>
      </c>
      <c r="E8610" s="54" t="str">
        <f>IF(A8610="","",VLOOKUP(A8610,'3-Mapa de Controles'!$B$3:$D$143,3,FALSE))</f>
        <v/>
      </c>
      <c r="F8610" s="56"/>
      <c r="G8610" s="122"/>
      <c r="H8610" s="122"/>
    </row>
    <row r="8611" spans="1:8" ht="28.5" customHeight="1">
      <c r="A8611" s="121"/>
      <c r="B8611" s="54" t="str">
        <f>IF(A8611="","",VLOOKUP(A8611,'3-Mapa de Controles'!$M$3:$N$143,2,FALSE))</f>
        <v/>
      </c>
      <c r="C8611" s="54" t="str">
        <f>IF(A8611="","",VLOOKUP(A8611,'3-Mapa de Controles'!$M$3:$P$143,4,FALSE))</f>
        <v/>
      </c>
      <c r="D8611" s="54" t="str">
        <f>IF(A8611="","",VLOOKUP(A8611,'3-Mapa de Controles'!$M$3:$AI$143,23,FALSE))</f>
        <v/>
      </c>
      <c r="E8611" s="54" t="str">
        <f>IF(A8611="","",VLOOKUP(A8611,'3-Mapa de Controles'!$B$3:$D$143,3,FALSE))</f>
        <v/>
      </c>
      <c r="F8611" s="56"/>
      <c r="G8611" s="122"/>
      <c r="H8611" s="122"/>
    </row>
    <row r="8612" spans="1:8" ht="28.5" customHeight="1">
      <c r="A8612" s="121"/>
      <c r="B8612" s="54" t="str">
        <f>IF(A8612="","",VLOOKUP(A8612,'3-Mapa de Controles'!$M$3:$N$143,2,FALSE))</f>
        <v/>
      </c>
      <c r="C8612" s="54" t="str">
        <f>IF(A8612="","",VLOOKUP(A8612,'3-Mapa de Controles'!$M$3:$P$143,4,FALSE))</f>
        <v/>
      </c>
      <c r="D8612" s="54" t="str">
        <f>IF(A8612="","",VLOOKUP(A8612,'3-Mapa de Controles'!$M$3:$AI$143,23,FALSE))</f>
        <v/>
      </c>
      <c r="E8612" s="54" t="str">
        <f>IF(A8612="","",VLOOKUP(A8612,'3-Mapa de Controles'!$B$3:$D$143,3,FALSE))</f>
        <v/>
      </c>
      <c r="F8612" s="56"/>
      <c r="G8612" s="122"/>
      <c r="H8612" s="122"/>
    </row>
    <row r="8613" spans="1:8" ht="28.5" customHeight="1">
      <c r="A8613" s="121"/>
      <c r="B8613" s="54" t="str">
        <f>IF(A8613="","",VLOOKUP(A8613,'3-Mapa de Controles'!$M$3:$N$143,2,FALSE))</f>
        <v/>
      </c>
      <c r="C8613" s="54" t="str">
        <f>IF(A8613="","",VLOOKUP(A8613,'3-Mapa de Controles'!$M$3:$P$143,4,FALSE))</f>
        <v/>
      </c>
      <c r="D8613" s="54" t="str">
        <f>IF(A8613="","",VLOOKUP(A8613,'3-Mapa de Controles'!$M$3:$AI$143,23,FALSE))</f>
        <v/>
      </c>
      <c r="E8613" s="54" t="str">
        <f>IF(A8613="","",VLOOKUP(A8613,'3-Mapa de Controles'!$B$3:$D$143,3,FALSE))</f>
        <v/>
      </c>
      <c r="F8613" s="56"/>
      <c r="G8613" s="122"/>
      <c r="H8613" s="122"/>
    </row>
    <row r="8614" spans="1:8" ht="28.5" customHeight="1">
      <c r="A8614" s="121"/>
      <c r="B8614" s="54" t="str">
        <f>IF(A8614="","",VLOOKUP(A8614,'3-Mapa de Controles'!$M$3:$N$143,2,FALSE))</f>
        <v/>
      </c>
      <c r="C8614" s="54" t="str">
        <f>IF(A8614="","",VLOOKUP(A8614,'3-Mapa de Controles'!$M$3:$P$143,4,FALSE))</f>
        <v/>
      </c>
      <c r="D8614" s="54" t="str">
        <f>IF(A8614="","",VLOOKUP(A8614,'3-Mapa de Controles'!$M$3:$AI$143,23,FALSE))</f>
        <v/>
      </c>
      <c r="E8614" s="54" t="str">
        <f>IF(A8614="","",VLOOKUP(A8614,'3-Mapa de Controles'!$B$3:$D$143,3,FALSE))</f>
        <v/>
      </c>
      <c r="F8614" s="56"/>
      <c r="G8614" s="122"/>
      <c r="H8614" s="122"/>
    </row>
    <row r="8615" spans="1:8" ht="28.5" customHeight="1">
      <c r="A8615" s="121"/>
      <c r="B8615" s="54" t="str">
        <f>IF(A8615="","",VLOOKUP(A8615,'3-Mapa de Controles'!$M$3:$N$143,2,FALSE))</f>
        <v/>
      </c>
      <c r="C8615" s="54" t="str">
        <f>IF(A8615="","",VLOOKUP(A8615,'3-Mapa de Controles'!$M$3:$P$143,4,FALSE))</f>
        <v/>
      </c>
      <c r="D8615" s="54" t="str">
        <f>IF(A8615="","",VLOOKUP(A8615,'3-Mapa de Controles'!$M$3:$AI$143,23,FALSE))</f>
        <v/>
      </c>
      <c r="E8615" s="54" t="str">
        <f>IF(A8615="","",VLOOKUP(A8615,'3-Mapa de Controles'!$B$3:$D$143,3,FALSE))</f>
        <v/>
      </c>
      <c r="F8615" s="56"/>
      <c r="G8615" s="122"/>
      <c r="H8615" s="122"/>
    </row>
    <row r="8616" spans="1:8" ht="28.5" customHeight="1">
      <c r="A8616" s="121"/>
      <c r="B8616" s="54" t="str">
        <f>IF(A8616="","",VLOOKUP(A8616,'3-Mapa de Controles'!$M$3:$N$143,2,FALSE))</f>
        <v/>
      </c>
      <c r="C8616" s="54" t="str">
        <f>IF(A8616="","",VLOOKUP(A8616,'3-Mapa de Controles'!$M$3:$P$143,4,FALSE))</f>
        <v/>
      </c>
      <c r="D8616" s="54" t="str">
        <f>IF(A8616="","",VLOOKUP(A8616,'3-Mapa de Controles'!$M$3:$AI$143,23,FALSE))</f>
        <v/>
      </c>
      <c r="E8616" s="54" t="str">
        <f>IF(A8616="","",VLOOKUP(A8616,'3-Mapa de Controles'!$B$3:$D$143,3,FALSE))</f>
        <v/>
      </c>
      <c r="F8616" s="56"/>
      <c r="G8616" s="122"/>
      <c r="H8616" s="122"/>
    </row>
    <row r="8617" spans="1:8" ht="28.5" customHeight="1">
      <c r="A8617" s="121"/>
      <c r="B8617" s="54" t="str">
        <f>IF(A8617="","",VLOOKUP(A8617,'3-Mapa de Controles'!$M$3:$N$143,2,FALSE))</f>
        <v/>
      </c>
      <c r="C8617" s="54" t="str">
        <f>IF(A8617="","",VLOOKUP(A8617,'3-Mapa de Controles'!$M$3:$P$143,4,FALSE))</f>
        <v/>
      </c>
      <c r="D8617" s="54" t="str">
        <f>IF(A8617="","",VLOOKUP(A8617,'3-Mapa de Controles'!$M$3:$AI$143,23,FALSE))</f>
        <v/>
      </c>
      <c r="E8617" s="54" t="str">
        <f>IF(A8617="","",VLOOKUP(A8617,'3-Mapa de Controles'!$B$3:$D$143,3,FALSE))</f>
        <v/>
      </c>
      <c r="F8617" s="56"/>
      <c r="G8617" s="122"/>
      <c r="H8617" s="122"/>
    </row>
    <row r="8618" spans="1:8" ht="28.5" customHeight="1">
      <c r="A8618" s="121"/>
      <c r="B8618" s="54" t="str">
        <f>IF(A8618="","",VLOOKUP(A8618,'3-Mapa de Controles'!$M$3:$N$143,2,FALSE))</f>
        <v/>
      </c>
      <c r="C8618" s="54" t="str">
        <f>IF(A8618="","",VLOOKUP(A8618,'3-Mapa de Controles'!$M$3:$P$143,4,FALSE))</f>
        <v/>
      </c>
      <c r="D8618" s="54" t="str">
        <f>IF(A8618="","",VLOOKUP(A8618,'3-Mapa de Controles'!$M$3:$AI$143,23,FALSE))</f>
        <v/>
      </c>
      <c r="E8618" s="54" t="str">
        <f>IF(A8618="","",VLOOKUP(A8618,'3-Mapa de Controles'!$B$3:$D$143,3,FALSE))</f>
        <v/>
      </c>
      <c r="F8618" s="56"/>
      <c r="G8618" s="122"/>
      <c r="H8618" s="122"/>
    </row>
    <row r="8619" spans="1:8" ht="28.5" customHeight="1">
      <c r="A8619" s="121"/>
      <c r="B8619" s="54" t="str">
        <f>IF(A8619="","",VLOOKUP(A8619,'3-Mapa de Controles'!$M$3:$N$143,2,FALSE))</f>
        <v/>
      </c>
      <c r="C8619" s="54" t="str">
        <f>IF(A8619="","",VLOOKUP(A8619,'3-Mapa de Controles'!$M$3:$P$143,4,FALSE))</f>
        <v/>
      </c>
      <c r="D8619" s="54" t="str">
        <f>IF(A8619="","",VLOOKUP(A8619,'3-Mapa de Controles'!$M$3:$AI$143,23,FALSE))</f>
        <v/>
      </c>
      <c r="E8619" s="54" t="str">
        <f>IF(A8619="","",VLOOKUP(A8619,'3-Mapa de Controles'!$B$3:$D$143,3,FALSE))</f>
        <v/>
      </c>
      <c r="F8619" s="56"/>
      <c r="G8619" s="122"/>
      <c r="H8619" s="122"/>
    </row>
    <row r="8620" spans="1:8" ht="28.5" customHeight="1">
      <c r="A8620" s="121"/>
      <c r="B8620" s="54" t="str">
        <f>IF(A8620="","",VLOOKUP(A8620,'3-Mapa de Controles'!$M$3:$N$143,2,FALSE))</f>
        <v/>
      </c>
      <c r="C8620" s="54" t="str">
        <f>IF(A8620="","",VLOOKUP(A8620,'3-Mapa de Controles'!$M$3:$P$143,4,FALSE))</f>
        <v/>
      </c>
      <c r="D8620" s="54" t="str">
        <f>IF(A8620="","",VLOOKUP(A8620,'3-Mapa de Controles'!$M$3:$AI$143,23,FALSE))</f>
        <v/>
      </c>
      <c r="E8620" s="54" t="str">
        <f>IF(A8620="","",VLOOKUP(A8620,'3-Mapa de Controles'!$B$3:$D$143,3,FALSE))</f>
        <v/>
      </c>
      <c r="F8620" s="56"/>
      <c r="G8620" s="122"/>
      <c r="H8620" s="122"/>
    </row>
    <row r="8621" spans="1:8" ht="28.5" customHeight="1">
      <c r="A8621" s="121"/>
      <c r="B8621" s="54" t="str">
        <f>IF(A8621="","",VLOOKUP(A8621,'3-Mapa de Controles'!$M$3:$N$143,2,FALSE))</f>
        <v/>
      </c>
      <c r="C8621" s="54" t="str">
        <f>IF(A8621="","",VLOOKUP(A8621,'3-Mapa de Controles'!$M$3:$P$143,4,FALSE))</f>
        <v/>
      </c>
      <c r="D8621" s="54" t="str">
        <f>IF(A8621="","",VLOOKUP(A8621,'3-Mapa de Controles'!$M$3:$AI$143,23,FALSE))</f>
        <v/>
      </c>
      <c r="E8621" s="54" t="str">
        <f>IF(A8621="","",VLOOKUP(A8621,'3-Mapa de Controles'!$B$3:$D$143,3,FALSE))</f>
        <v/>
      </c>
      <c r="F8621" s="56"/>
      <c r="G8621" s="122"/>
      <c r="H8621" s="122"/>
    </row>
    <row r="8622" spans="1:8" ht="28.5" customHeight="1">
      <c r="A8622" s="121"/>
      <c r="B8622" s="54" t="str">
        <f>IF(A8622="","",VLOOKUP(A8622,'3-Mapa de Controles'!$M$3:$N$143,2,FALSE))</f>
        <v/>
      </c>
      <c r="C8622" s="54" t="str">
        <f>IF(A8622="","",VLOOKUP(A8622,'3-Mapa de Controles'!$M$3:$P$143,4,FALSE))</f>
        <v/>
      </c>
      <c r="D8622" s="54" t="str">
        <f>IF(A8622="","",VLOOKUP(A8622,'3-Mapa de Controles'!$M$3:$AI$143,23,FALSE))</f>
        <v/>
      </c>
      <c r="E8622" s="54" t="str">
        <f>IF(A8622="","",VLOOKUP(A8622,'3-Mapa de Controles'!$B$3:$D$143,3,FALSE))</f>
        <v/>
      </c>
      <c r="F8622" s="56"/>
      <c r="G8622" s="122"/>
      <c r="H8622" s="122"/>
    </row>
    <row r="8623" spans="1:8" ht="28.5" customHeight="1">
      <c r="A8623" s="121"/>
      <c r="B8623" s="54" t="str">
        <f>IF(A8623="","",VLOOKUP(A8623,'3-Mapa de Controles'!$M$3:$N$143,2,FALSE))</f>
        <v/>
      </c>
      <c r="C8623" s="54" t="str">
        <f>IF(A8623="","",VLOOKUP(A8623,'3-Mapa de Controles'!$M$3:$P$143,4,FALSE))</f>
        <v/>
      </c>
      <c r="D8623" s="54" t="str">
        <f>IF(A8623="","",VLOOKUP(A8623,'3-Mapa de Controles'!$M$3:$AI$143,23,FALSE))</f>
        <v/>
      </c>
      <c r="E8623" s="54" t="str">
        <f>IF(A8623="","",VLOOKUP(A8623,'3-Mapa de Controles'!$B$3:$D$143,3,FALSE))</f>
        <v/>
      </c>
      <c r="F8623" s="56"/>
      <c r="G8623" s="122"/>
      <c r="H8623" s="122"/>
    </row>
    <row r="8624" spans="1:8" ht="28.5" customHeight="1">
      <c r="A8624" s="121"/>
      <c r="B8624" s="54" t="str">
        <f>IF(A8624="","",VLOOKUP(A8624,'3-Mapa de Controles'!$M$3:$N$143,2,FALSE))</f>
        <v/>
      </c>
      <c r="C8624" s="54" t="str">
        <f>IF(A8624="","",VLOOKUP(A8624,'3-Mapa de Controles'!$M$3:$P$143,4,FALSE))</f>
        <v/>
      </c>
      <c r="D8624" s="54" t="str">
        <f>IF(A8624="","",VLOOKUP(A8624,'3-Mapa de Controles'!$M$3:$AI$143,23,FALSE))</f>
        <v/>
      </c>
      <c r="E8624" s="54" t="str">
        <f>IF(A8624="","",VLOOKUP(A8624,'3-Mapa de Controles'!$B$3:$D$143,3,FALSE))</f>
        <v/>
      </c>
      <c r="F8624" s="56"/>
      <c r="G8624" s="122"/>
      <c r="H8624" s="122"/>
    </row>
    <row r="8625" spans="1:8" ht="28.5" customHeight="1">
      <c r="A8625" s="121"/>
      <c r="B8625" s="54" t="str">
        <f>IF(A8625="","",VLOOKUP(A8625,'3-Mapa de Controles'!$M$3:$N$143,2,FALSE))</f>
        <v/>
      </c>
      <c r="C8625" s="54" t="str">
        <f>IF(A8625="","",VLOOKUP(A8625,'3-Mapa de Controles'!$M$3:$P$143,4,FALSE))</f>
        <v/>
      </c>
      <c r="D8625" s="54" t="str">
        <f>IF(A8625="","",VLOOKUP(A8625,'3-Mapa de Controles'!$M$3:$AI$143,23,FALSE))</f>
        <v/>
      </c>
      <c r="E8625" s="54" t="str">
        <f>IF(A8625="","",VLOOKUP(A8625,'3-Mapa de Controles'!$B$3:$D$143,3,FALSE))</f>
        <v/>
      </c>
      <c r="F8625" s="56"/>
      <c r="G8625" s="122"/>
      <c r="H8625" s="122"/>
    </row>
    <row r="8626" spans="1:8" ht="28.5" customHeight="1">
      <c r="A8626" s="121"/>
      <c r="B8626" s="54" t="str">
        <f>IF(A8626="","",VLOOKUP(A8626,'3-Mapa de Controles'!$M$3:$N$143,2,FALSE))</f>
        <v/>
      </c>
      <c r="C8626" s="54" t="str">
        <f>IF(A8626="","",VLOOKUP(A8626,'3-Mapa de Controles'!$M$3:$P$143,4,FALSE))</f>
        <v/>
      </c>
      <c r="D8626" s="54" t="str">
        <f>IF(A8626="","",VLOOKUP(A8626,'3-Mapa de Controles'!$M$3:$AI$143,23,FALSE))</f>
        <v/>
      </c>
      <c r="E8626" s="54" t="str">
        <f>IF(A8626="","",VLOOKUP(A8626,'3-Mapa de Controles'!$B$3:$D$143,3,FALSE))</f>
        <v/>
      </c>
      <c r="F8626" s="56"/>
      <c r="G8626" s="122"/>
      <c r="H8626" s="122"/>
    </row>
    <row r="8627" spans="1:8" ht="28.5" customHeight="1">
      <c r="A8627" s="121"/>
      <c r="B8627" s="54" t="str">
        <f>IF(A8627="","",VLOOKUP(A8627,'3-Mapa de Controles'!$M$3:$N$143,2,FALSE))</f>
        <v/>
      </c>
      <c r="C8627" s="54" t="str">
        <f>IF(A8627="","",VLOOKUP(A8627,'3-Mapa de Controles'!$M$3:$P$143,4,FALSE))</f>
        <v/>
      </c>
      <c r="D8627" s="54" t="str">
        <f>IF(A8627="","",VLOOKUP(A8627,'3-Mapa de Controles'!$M$3:$AI$143,23,FALSE))</f>
        <v/>
      </c>
      <c r="E8627" s="54" t="str">
        <f>IF(A8627="","",VLOOKUP(A8627,'3-Mapa de Controles'!$B$3:$D$143,3,FALSE))</f>
        <v/>
      </c>
      <c r="F8627" s="56"/>
      <c r="G8627" s="122"/>
      <c r="H8627" s="122"/>
    </row>
    <row r="8628" spans="1:8" ht="28.5" customHeight="1">
      <c r="A8628" s="121"/>
      <c r="B8628" s="54" t="str">
        <f>IF(A8628="","",VLOOKUP(A8628,'3-Mapa de Controles'!$M$3:$N$143,2,FALSE))</f>
        <v/>
      </c>
      <c r="C8628" s="54" t="str">
        <f>IF(A8628="","",VLOOKUP(A8628,'3-Mapa de Controles'!$M$3:$P$143,4,FALSE))</f>
        <v/>
      </c>
      <c r="D8628" s="54" t="str">
        <f>IF(A8628="","",VLOOKUP(A8628,'3-Mapa de Controles'!$M$3:$AI$143,23,FALSE))</f>
        <v/>
      </c>
      <c r="E8628" s="54" t="str">
        <f>IF(A8628="","",VLOOKUP(A8628,'3-Mapa de Controles'!$B$3:$D$143,3,FALSE))</f>
        <v/>
      </c>
      <c r="F8628" s="56"/>
      <c r="G8628" s="122"/>
      <c r="H8628" s="122"/>
    </row>
    <row r="8629" spans="1:8" ht="28.5" customHeight="1">
      <c r="A8629" s="121"/>
      <c r="B8629" s="54" t="str">
        <f>IF(A8629="","",VLOOKUP(A8629,'3-Mapa de Controles'!$M$3:$N$143,2,FALSE))</f>
        <v/>
      </c>
      <c r="C8629" s="54" t="str">
        <f>IF(A8629="","",VLOOKUP(A8629,'3-Mapa de Controles'!$M$3:$P$143,4,FALSE))</f>
        <v/>
      </c>
      <c r="D8629" s="54" t="str">
        <f>IF(A8629="","",VLOOKUP(A8629,'3-Mapa de Controles'!$M$3:$AI$143,23,FALSE))</f>
        <v/>
      </c>
      <c r="E8629" s="54" t="str">
        <f>IF(A8629="","",VLOOKUP(A8629,'3-Mapa de Controles'!$B$3:$D$143,3,FALSE))</f>
        <v/>
      </c>
      <c r="F8629" s="56"/>
      <c r="G8629" s="122"/>
      <c r="H8629" s="122"/>
    </row>
    <row r="8630" spans="1:8" ht="28.5" customHeight="1">
      <c r="A8630" s="121"/>
      <c r="B8630" s="54" t="str">
        <f>IF(A8630="","",VLOOKUP(A8630,'3-Mapa de Controles'!$M$3:$N$143,2,FALSE))</f>
        <v/>
      </c>
      <c r="C8630" s="54" t="str">
        <f>IF(A8630="","",VLOOKUP(A8630,'3-Mapa de Controles'!$M$3:$P$143,4,FALSE))</f>
        <v/>
      </c>
      <c r="D8630" s="54" t="str">
        <f>IF(A8630="","",VLOOKUP(A8630,'3-Mapa de Controles'!$M$3:$AI$143,23,FALSE))</f>
        <v/>
      </c>
      <c r="E8630" s="54" t="str">
        <f>IF(A8630="","",VLOOKUP(A8630,'3-Mapa de Controles'!$B$3:$D$143,3,FALSE))</f>
        <v/>
      </c>
      <c r="F8630" s="56"/>
      <c r="G8630" s="122"/>
      <c r="H8630" s="122"/>
    </row>
    <row r="8631" spans="1:8" ht="28.5" customHeight="1">
      <c r="A8631" s="121"/>
      <c r="B8631" s="54" t="str">
        <f>IF(A8631="","",VLOOKUP(A8631,'3-Mapa de Controles'!$M$3:$N$143,2,FALSE))</f>
        <v/>
      </c>
      <c r="C8631" s="54" t="str">
        <f>IF(A8631="","",VLOOKUP(A8631,'3-Mapa de Controles'!$M$3:$P$143,4,FALSE))</f>
        <v/>
      </c>
      <c r="D8631" s="54" t="str">
        <f>IF(A8631="","",VLOOKUP(A8631,'3-Mapa de Controles'!$M$3:$AI$143,23,FALSE))</f>
        <v/>
      </c>
      <c r="E8631" s="54" t="str">
        <f>IF(A8631="","",VLOOKUP(A8631,'3-Mapa de Controles'!$B$3:$D$143,3,FALSE))</f>
        <v/>
      </c>
      <c r="F8631" s="56"/>
      <c r="G8631" s="122"/>
      <c r="H8631" s="122"/>
    </row>
    <row r="8632" spans="1:8" ht="28.5" customHeight="1">
      <c r="A8632" s="121"/>
      <c r="B8632" s="54" t="str">
        <f>IF(A8632="","",VLOOKUP(A8632,'3-Mapa de Controles'!$M$3:$N$143,2,FALSE))</f>
        <v/>
      </c>
      <c r="C8632" s="54" t="str">
        <f>IF(A8632="","",VLOOKUP(A8632,'3-Mapa de Controles'!$M$3:$P$143,4,FALSE))</f>
        <v/>
      </c>
      <c r="D8632" s="54" t="str">
        <f>IF(A8632="","",VLOOKUP(A8632,'3-Mapa de Controles'!$M$3:$AI$143,23,FALSE))</f>
        <v/>
      </c>
      <c r="E8632" s="54" t="str">
        <f>IF(A8632="","",VLOOKUP(A8632,'3-Mapa de Controles'!$B$3:$D$143,3,FALSE))</f>
        <v/>
      </c>
      <c r="F8632" s="56"/>
      <c r="G8632" s="122"/>
      <c r="H8632" s="122"/>
    </row>
    <row r="8633" spans="1:8" ht="28.5" customHeight="1">
      <c r="A8633" s="121"/>
      <c r="B8633" s="54" t="str">
        <f>IF(A8633="","",VLOOKUP(A8633,'3-Mapa de Controles'!$M$3:$N$143,2,FALSE))</f>
        <v/>
      </c>
      <c r="C8633" s="54" t="str">
        <f>IF(A8633="","",VLOOKUP(A8633,'3-Mapa de Controles'!$M$3:$P$143,4,FALSE))</f>
        <v/>
      </c>
      <c r="D8633" s="54" t="str">
        <f>IF(A8633="","",VLOOKUP(A8633,'3-Mapa de Controles'!$M$3:$AI$143,23,FALSE))</f>
        <v/>
      </c>
      <c r="E8633" s="54" t="str">
        <f>IF(A8633="","",VLOOKUP(A8633,'3-Mapa de Controles'!$B$3:$D$143,3,FALSE))</f>
        <v/>
      </c>
      <c r="F8633" s="56"/>
      <c r="G8633" s="122"/>
      <c r="H8633" s="122"/>
    </row>
    <row r="8634" spans="1:8" ht="28.5" customHeight="1">
      <c r="A8634" s="121"/>
      <c r="B8634" s="54" t="str">
        <f>IF(A8634="","",VLOOKUP(A8634,'3-Mapa de Controles'!$M$3:$N$143,2,FALSE))</f>
        <v/>
      </c>
      <c r="C8634" s="54" t="str">
        <f>IF(A8634="","",VLOOKUP(A8634,'3-Mapa de Controles'!$M$3:$P$143,4,FALSE))</f>
        <v/>
      </c>
      <c r="D8634" s="54" t="str">
        <f>IF(A8634="","",VLOOKUP(A8634,'3-Mapa de Controles'!$M$3:$AI$143,23,FALSE))</f>
        <v/>
      </c>
      <c r="E8634" s="54" t="str">
        <f>IF(A8634="","",VLOOKUP(A8634,'3-Mapa de Controles'!$B$3:$D$143,3,FALSE))</f>
        <v/>
      </c>
      <c r="F8634" s="56"/>
      <c r="G8634" s="122"/>
      <c r="H8634" s="122"/>
    </row>
    <row r="8635" spans="1:8" ht="28.5" customHeight="1">
      <c r="A8635" s="121"/>
      <c r="B8635" s="54" t="str">
        <f>IF(A8635="","",VLOOKUP(A8635,'3-Mapa de Controles'!$M$3:$N$143,2,FALSE))</f>
        <v/>
      </c>
      <c r="C8635" s="54" t="str">
        <f>IF(A8635="","",VLOOKUP(A8635,'3-Mapa de Controles'!$M$3:$P$143,4,FALSE))</f>
        <v/>
      </c>
      <c r="D8635" s="54" t="str">
        <f>IF(A8635="","",VLOOKUP(A8635,'3-Mapa de Controles'!$M$3:$AI$143,23,FALSE))</f>
        <v/>
      </c>
      <c r="E8635" s="54" t="str">
        <f>IF(A8635="","",VLOOKUP(A8635,'3-Mapa de Controles'!$B$3:$D$143,3,FALSE))</f>
        <v/>
      </c>
      <c r="F8635" s="56"/>
      <c r="G8635" s="122"/>
      <c r="H8635" s="122"/>
    </row>
    <row r="8636" spans="1:8" ht="28.5" customHeight="1">
      <c r="A8636" s="121"/>
      <c r="B8636" s="54" t="str">
        <f>IF(A8636="","",VLOOKUP(A8636,'3-Mapa de Controles'!$M$3:$N$143,2,FALSE))</f>
        <v/>
      </c>
      <c r="C8636" s="54" t="str">
        <f>IF(A8636="","",VLOOKUP(A8636,'3-Mapa de Controles'!$M$3:$P$143,4,FALSE))</f>
        <v/>
      </c>
      <c r="D8636" s="54" t="str">
        <f>IF(A8636="","",VLOOKUP(A8636,'3-Mapa de Controles'!$M$3:$AI$143,23,FALSE))</f>
        <v/>
      </c>
      <c r="E8636" s="54" t="str">
        <f>IF(A8636="","",VLOOKUP(A8636,'3-Mapa de Controles'!$B$3:$D$143,3,FALSE))</f>
        <v/>
      </c>
      <c r="F8636" s="56"/>
      <c r="G8636" s="122"/>
      <c r="H8636" s="122"/>
    </row>
    <row r="8637" spans="1:8" ht="28.5" customHeight="1">
      <c r="A8637" s="121"/>
      <c r="B8637" s="54" t="str">
        <f>IF(A8637="","",VLOOKUP(A8637,'3-Mapa de Controles'!$M$3:$N$143,2,FALSE))</f>
        <v/>
      </c>
      <c r="C8637" s="54" t="str">
        <f>IF(A8637="","",VLOOKUP(A8637,'3-Mapa de Controles'!$M$3:$P$143,4,FALSE))</f>
        <v/>
      </c>
      <c r="D8637" s="54" t="str">
        <f>IF(A8637="","",VLOOKUP(A8637,'3-Mapa de Controles'!$M$3:$AI$143,23,FALSE))</f>
        <v/>
      </c>
      <c r="E8637" s="54" t="str">
        <f>IF(A8637="","",VLOOKUP(A8637,'3-Mapa de Controles'!$B$3:$D$143,3,FALSE))</f>
        <v/>
      </c>
      <c r="F8637" s="56"/>
      <c r="G8637" s="122"/>
      <c r="H8637" s="122"/>
    </row>
    <row r="8638" spans="1:8" ht="28.5" customHeight="1">
      <c r="A8638" s="121"/>
      <c r="B8638" s="54" t="str">
        <f>IF(A8638="","",VLOOKUP(A8638,'3-Mapa de Controles'!$M$3:$N$143,2,FALSE))</f>
        <v/>
      </c>
      <c r="C8638" s="54" t="str">
        <f>IF(A8638="","",VLOOKUP(A8638,'3-Mapa de Controles'!$M$3:$P$143,4,FALSE))</f>
        <v/>
      </c>
      <c r="D8638" s="54" t="str">
        <f>IF(A8638="","",VLOOKUP(A8638,'3-Mapa de Controles'!$M$3:$AI$143,23,FALSE))</f>
        <v/>
      </c>
      <c r="E8638" s="54" t="str">
        <f>IF(A8638="","",VLOOKUP(A8638,'3-Mapa de Controles'!$B$3:$D$143,3,FALSE))</f>
        <v/>
      </c>
      <c r="F8638" s="56"/>
      <c r="G8638" s="122"/>
      <c r="H8638" s="122"/>
    </row>
    <row r="8639" spans="1:8" ht="28.5" customHeight="1">
      <c r="A8639" s="121"/>
      <c r="B8639" s="54" t="str">
        <f>IF(A8639="","",VLOOKUP(A8639,'3-Mapa de Controles'!$M$3:$N$143,2,FALSE))</f>
        <v/>
      </c>
      <c r="C8639" s="54" t="str">
        <f>IF(A8639="","",VLOOKUP(A8639,'3-Mapa de Controles'!$M$3:$P$143,4,FALSE))</f>
        <v/>
      </c>
      <c r="D8639" s="54" t="str">
        <f>IF(A8639="","",VLOOKUP(A8639,'3-Mapa de Controles'!$M$3:$AI$143,23,FALSE))</f>
        <v/>
      </c>
      <c r="E8639" s="54" t="str">
        <f>IF(A8639="","",VLOOKUP(A8639,'3-Mapa de Controles'!$B$3:$D$143,3,FALSE))</f>
        <v/>
      </c>
      <c r="F8639" s="56"/>
      <c r="G8639" s="122"/>
      <c r="H8639" s="122"/>
    </row>
    <row r="8640" spans="1:8" ht="28.5" customHeight="1">
      <c r="A8640" s="121"/>
      <c r="B8640" s="54" t="str">
        <f>IF(A8640="","",VLOOKUP(A8640,'3-Mapa de Controles'!$M$3:$N$143,2,FALSE))</f>
        <v/>
      </c>
      <c r="C8640" s="54" t="str">
        <f>IF(A8640="","",VLOOKUP(A8640,'3-Mapa de Controles'!$M$3:$P$143,4,FALSE))</f>
        <v/>
      </c>
      <c r="D8640" s="54" t="str">
        <f>IF(A8640="","",VLOOKUP(A8640,'3-Mapa de Controles'!$M$3:$AI$143,23,FALSE))</f>
        <v/>
      </c>
      <c r="E8640" s="54" t="str">
        <f>IF(A8640="","",VLOOKUP(A8640,'3-Mapa de Controles'!$B$3:$D$143,3,FALSE))</f>
        <v/>
      </c>
      <c r="F8640" s="56"/>
      <c r="G8640" s="122"/>
      <c r="H8640" s="122"/>
    </row>
    <row r="8641" spans="1:8" ht="28.5" customHeight="1">
      <c r="A8641" s="121"/>
      <c r="B8641" s="54" t="str">
        <f>IF(A8641="","",VLOOKUP(A8641,'3-Mapa de Controles'!$M$3:$N$143,2,FALSE))</f>
        <v/>
      </c>
      <c r="C8641" s="54" t="str">
        <f>IF(A8641="","",VLOOKUP(A8641,'3-Mapa de Controles'!$M$3:$P$143,4,FALSE))</f>
        <v/>
      </c>
      <c r="D8641" s="54" t="str">
        <f>IF(A8641="","",VLOOKUP(A8641,'3-Mapa de Controles'!$M$3:$AI$143,23,FALSE))</f>
        <v/>
      </c>
      <c r="E8641" s="54" t="str">
        <f>IF(A8641="","",VLOOKUP(A8641,'3-Mapa de Controles'!$B$3:$D$143,3,FALSE))</f>
        <v/>
      </c>
      <c r="F8641" s="56"/>
      <c r="G8641" s="122"/>
      <c r="H8641" s="122"/>
    </row>
    <row r="8642" spans="1:8" ht="28.5" customHeight="1">
      <c r="A8642" s="121"/>
      <c r="B8642" s="54" t="str">
        <f>IF(A8642="","",VLOOKUP(A8642,'3-Mapa de Controles'!$M$3:$N$143,2,FALSE))</f>
        <v/>
      </c>
      <c r="C8642" s="54" t="str">
        <f>IF(A8642="","",VLOOKUP(A8642,'3-Mapa de Controles'!$M$3:$P$143,4,FALSE))</f>
        <v/>
      </c>
      <c r="D8642" s="54" t="str">
        <f>IF(A8642="","",VLOOKUP(A8642,'3-Mapa de Controles'!$M$3:$AI$143,23,FALSE))</f>
        <v/>
      </c>
      <c r="E8642" s="54" t="str">
        <f>IF(A8642="","",VLOOKUP(A8642,'3-Mapa de Controles'!$B$3:$D$143,3,FALSE))</f>
        <v/>
      </c>
      <c r="F8642" s="56"/>
      <c r="G8642" s="122"/>
      <c r="H8642" s="122"/>
    </row>
    <row r="8643" spans="1:8" ht="28.5" customHeight="1">
      <c r="A8643" s="121"/>
      <c r="B8643" s="54" t="str">
        <f>IF(A8643="","",VLOOKUP(A8643,'3-Mapa de Controles'!$M$3:$N$143,2,FALSE))</f>
        <v/>
      </c>
      <c r="C8643" s="54" t="str">
        <f>IF(A8643="","",VLOOKUP(A8643,'3-Mapa de Controles'!$M$3:$P$143,4,FALSE))</f>
        <v/>
      </c>
      <c r="D8643" s="54" t="str">
        <f>IF(A8643="","",VLOOKUP(A8643,'3-Mapa de Controles'!$M$3:$AI$143,23,FALSE))</f>
        <v/>
      </c>
      <c r="E8643" s="54" t="str">
        <f>IF(A8643="","",VLOOKUP(A8643,'3-Mapa de Controles'!$B$3:$D$143,3,FALSE))</f>
        <v/>
      </c>
      <c r="F8643" s="56"/>
      <c r="G8643" s="122"/>
      <c r="H8643" s="122"/>
    </row>
    <row r="8644" spans="1:8" ht="28.5" customHeight="1">
      <c r="A8644" s="121"/>
      <c r="B8644" s="54" t="str">
        <f>IF(A8644="","",VLOOKUP(A8644,'3-Mapa de Controles'!$M$3:$N$143,2,FALSE))</f>
        <v/>
      </c>
      <c r="C8644" s="54" t="str">
        <f>IF(A8644="","",VLOOKUP(A8644,'3-Mapa de Controles'!$M$3:$P$143,4,FALSE))</f>
        <v/>
      </c>
      <c r="D8644" s="54" t="str">
        <f>IF(A8644="","",VLOOKUP(A8644,'3-Mapa de Controles'!$M$3:$AI$143,23,FALSE))</f>
        <v/>
      </c>
      <c r="E8644" s="54" t="str">
        <f>IF(A8644="","",VLOOKUP(A8644,'3-Mapa de Controles'!$B$3:$D$143,3,FALSE))</f>
        <v/>
      </c>
      <c r="F8644" s="56"/>
      <c r="G8644" s="122"/>
      <c r="H8644" s="122"/>
    </row>
    <row r="8645" spans="1:8" ht="28.5" customHeight="1">
      <c r="A8645" s="121"/>
      <c r="B8645" s="54" t="str">
        <f>IF(A8645="","",VLOOKUP(A8645,'3-Mapa de Controles'!$M$3:$N$143,2,FALSE))</f>
        <v/>
      </c>
      <c r="C8645" s="54" t="str">
        <f>IF(A8645="","",VLOOKUP(A8645,'3-Mapa de Controles'!$M$3:$P$143,4,FALSE))</f>
        <v/>
      </c>
      <c r="D8645" s="54" t="str">
        <f>IF(A8645="","",VLOOKUP(A8645,'3-Mapa de Controles'!$M$3:$AI$143,23,FALSE))</f>
        <v/>
      </c>
      <c r="E8645" s="54" t="str">
        <f>IF(A8645="","",VLOOKUP(A8645,'3-Mapa de Controles'!$B$3:$D$143,3,FALSE))</f>
        <v/>
      </c>
      <c r="F8645" s="56"/>
      <c r="G8645" s="122"/>
      <c r="H8645" s="122"/>
    </row>
    <row r="8646" spans="1:8" ht="28.5" customHeight="1">
      <c r="A8646" s="121"/>
      <c r="B8646" s="54" t="str">
        <f>IF(A8646="","",VLOOKUP(A8646,'3-Mapa de Controles'!$M$3:$N$143,2,FALSE))</f>
        <v/>
      </c>
      <c r="C8646" s="54" t="str">
        <f>IF(A8646="","",VLOOKUP(A8646,'3-Mapa de Controles'!$M$3:$P$143,4,FALSE))</f>
        <v/>
      </c>
      <c r="D8646" s="54" t="str">
        <f>IF(A8646="","",VLOOKUP(A8646,'3-Mapa de Controles'!$M$3:$AI$143,23,FALSE))</f>
        <v/>
      </c>
      <c r="E8646" s="54" t="str">
        <f>IF(A8646="","",VLOOKUP(A8646,'3-Mapa de Controles'!$B$3:$D$143,3,FALSE))</f>
        <v/>
      </c>
      <c r="F8646" s="56"/>
      <c r="G8646" s="122"/>
      <c r="H8646" s="122"/>
    </row>
    <row r="8647" spans="1:8" ht="28.5" customHeight="1">
      <c r="A8647" s="121"/>
      <c r="B8647" s="54" t="str">
        <f>IF(A8647="","",VLOOKUP(A8647,'3-Mapa de Controles'!$M$3:$N$143,2,FALSE))</f>
        <v/>
      </c>
      <c r="C8647" s="54" t="str">
        <f>IF(A8647="","",VLOOKUP(A8647,'3-Mapa de Controles'!$M$3:$P$143,4,FALSE))</f>
        <v/>
      </c>
      <c r="D8647" s="54" t="str">
        <f>IF(A8647="","",VLOOKUP(A8647,'3-Mapa de Controles'!$M$3:$AI$143,23,FALSE))</f>
        <v/>
      </c>
      <c r="E8647" s="54" t="str">
        <f>IF(A8647="","",VLOOKUP(A8647,'3-Mapa de Controles'!$B$3:$D$143,3,FALSE))</f>
        <v/>
      </c>
      <c r="F8647" s="56"/>
      <c r="G8647" s="122"/>
      <c r="H8647" s="122"/>
    </row>
    <row r="8648" spans="1:8" ht="28.5" customHeight="1">
      <c r="A8648" s="121"/>
      <c r="B8648" s="54" t="str">
        <f>IF(A8648="","",VLOOKUP(A8648,'3-Mapa de Controles'!$M$3:$N$143,2,FALSE))</f>
        <v/>
      </c>
      <c r="C8648" s="54" t="str">
        <f>IF(A8648="","",VLOOKUP(A8648,'3-Mapa de Controles'!$M$3:$P$143,4,FALSE))</f>
        <v/>
      </c>
      <c r="D8648" s="54" t="str">
        <f>IF(A8648="","",VLOOKUP(A8648,'3-Mapa de Controles'!$M$3:$AI$143,23,FALSE))</f>
        <v/>
      </c>
      <c r="E8648" s="54" t="str">
        <f>IF(A8648="","",VLOOKUP(A8648,'3-Mapa de Controles'!$B$3:$D$143,3,FALSE))</f>
        <v/>
      </c>
      <c r="F8648" s="56"/>
      <c r="G8648" s="122"/>
      <c r="H8648" s="122"/>
    </row>
    <row r="8649" spans="1:8" ht="28.5" customHeight="1">
      <c r="A8649" s="121"/>
      <c r="B8649" s="54" t="str">
        <f>IF(A8649="","",VLOOKUP(A8649,'3-Mapa de Controles'!$M$3:$N$143,2,FALSE))</f>
        <v/>
      </c>
      <c r="C8649" s="54" t="str">
        <f>IF(A8649="","",VLOOKUP(A8649,'3-Mapa de Controles'!$M$3:$P$143,4,FALSE))</f>
        <v/>
      </c>
      <c r="D8649" s="54" t="str">
        <f>IF(A8649="","",VLOOKUP(A8649,'3-Mapa de Controles'!$M$3:$AI$143,23,FALSE))</f>
        <v/>
      </c>
      <c r="E8649" s="54" t="str">
        <f>IF(A8649="","",VLOOKUP(A8649,'3-Mapa de Controles'!$B$3:$D$143,3,FALSE))</f>
        <v/>
      </c>
      <c r="F8649" s="56"/>
      <c r="G8649" s="122"/>
      <c r="H8649" s="122"/>
    </row>
    <row r="8650" spans="1:8" ht="28.5" customHeight="1">
      <c r="A8650" s="121"/>
      <c r="B8650" s="54" t="str">
        <f>IF(A8650="","",VLOOKUP(A8650,'3-Mapa de Controles'!$M$3:$N$143,2,FALSE))</f>
        <v/>
      </c>
      <c r="C8650" s="54" t="str">
        <f>IF(A8650="","",VLOOKUP(A8650,'3-Mapa de Controles'!$M$3:$P$143,4,FALSE))</f>
        <v/>
      </c>
      <c r="D8650" s="54" t="str">
        <f>IF(A8650="","",VLOOKUP(A8650,'3-Mapa de Controles'!$M$3:$AI$143,23,FALSE))</f>
        <v/>
      </c>
      <c r="E8650" s="54" t="str">
        <f>IF(A8650="","",VLOOKUP(A8650,'3-Mapa de Controles'!$B$3:$D$143,3,FALSE))</f>
        <v/>
      </c>
      <c r="F8650" s="56"/>
      <c r="G8650" s="122"/>
      <c r="H8650" s="122"/>
    </row>
    <row r="8651" spans="1:8" ht="28.5" customHeight="1">
      <c r="A8651" s="121"/>
      <c r="B8651" s="54" t="str">
        <f>IF(A8651="","",VLOOKUP(A8651,'3-Mapa de Controles'!$M$3:$N$143,2,FALSE))</f>
        <v/>
      </c>
      <c r="C8651" s="54" t="str">
        <f>IF(A8651="","",VLOOKUP(A8651,'3-Mapa de Controles'!$M$3:$P$143,4,FALSE))</f>
        <v/>
      </c>
      <c r="D8651" s="54" t="str">
        <f>IF(A8651="","",VLOOKUP(A8651,'3-Mapa de Controles'!$M$3:$AI$143,23,FALSE))</f>
        <v/>
      </c>
      <c r="E8651" s="54" t="str">
        <f>IF(A8651="","",VLOOKUP(A8651,'3-Mapa de Controles'!$B$3:$D$143,3,FALSE))</f>
        <v/>
      </c>
      <c r="F8651" s="56"/>
      <c r="G8651" s="122"/>
      <c r="H8651" s="122"/>
    </row>
    <row r="8652" spans="1:8" ht="28.5" customHeight="1">
      <c r="A8652" s="121"/>
      <c r="B8652" s="54" t="str">
        <f>IF(A8652="","",VLOOKUP(A8652,'3-Mapa de Controles'!$M$3:$N$143,2,FALSE))</f>
        <v/>
      </c>
      <c r="C8652" s="54" t="str">
        <f>IF(A8652="","",VLOOKUP(A8652,'3-Mapa de Controles'!$M$3:$P$143,4,FALSE))</f>
        <v/>
      </c>
      <c r="D8652" s="54" t="str">
        <f>IF(A8652="","",VLOOKUP(A8652,'3-Mapa de Controles'!$M$3:$AI$143,23,FALSE))</f>
        <v/>
      </c>
      <c r="E8652" s="54" t="str">
        <f>IF(A8652="","",VLOOKUP(A8652,'3-Mapa de Controles'!$B$3:$D$143,3,FALSE))</f>
        <v/>
      </c>
      <c r="F8652" s="56"/>
      <c r="G8652" s="122"/>
      <c r="H8652" s="122"/>
    </row>
    <row r="8653" spans="1:8" ht="28.5" customHeight="1">
      <c r="A8653" s="121"/>
      <c r="B8653" s="54" t="str">
        <f>IF(A8653="","",VLOOKUP(A8653,'3-Mapa de Controles'!$M$3:$N$143,2,FALSE))</f>
        <v/>
      </c>
      <c r="C8653" s="54" t="str">
        <f>IF(A8653="","",VLOOKUP(A8653,'3-Mapa de Controles'!$M$3:$P$143,4,FALSE))</f>
        <v/>
      </c>
      <c r="D8653" s="54" t="str">
        <f>IF(A8653="","",VLOOKUP(A8653,'3-Mapa de Controles'!$M$3:$AI$143,23,FALSE))</f>
        <v/>
      </c>
      <c r="E8653" s="54" t="str">
        <f>IF(A8653="","",VLOOKUP(A8653,'3-Mapa de Controles'!$B$3:$D$143,3,FALSE))</f>
        <v/>
      </c>
      <c r="F8653" s="56"/>
      <c r="G8653" s="122"/>
      <c r="H8653" s="122"/>
    </row>
    <row r="8654" spans="1:8" ht="28.5" customHeight="1">
      <c r="A8654" s="121"/>
      <c r="B8654" s="54" t="str">
        <f>IF(A8654="","",VLOOKUP(A8654,'3-Mapa de Controles'!$M$3:$N$143,2,FALSE))</f>
        <v/>
      </c>
      <c r="C8654" s="54" t="str">
        <f>IF(A8654="","",VLOOKUP(A8654,'3-Mapa de Controles'!$M$3:$P$143,4,FALSE))</f>
        <v/>
      </c>
      <c r="D8654" s="54" t="str">
        <f>IF(A8654="","",VLOOKUP(A8654,'3-Mapa de Controles'!$M$3:$AI$143,23,FALSE))</f>
        <v/>
      </c>
      <c r="E8654" s="54" t="str">
        <f>IF(A8654="","",VLOOKUP(A8654,'3-Mapa de Controles'!$B$3:$D$143,3,FALSE))</f>
        <v/>
      </c>
      <c r="F8654" s="56"/>
      <c r="G8654" s="122"/>
      <c r="H8654" s="122"/>
    </row>
    <row r="8655" spans="1:8" ht="28.5" customHeight="1">
      <c r="A8655" s="121"/>
      <c r="B8655" s="54" t="str">
        <f>IF(A8655="","",VLOOKUP(A8655,'3-Mapa de Controles'!$M$3:$N$143,2,FALSE))</f>
        <v/>
      </c>
      <c r="C8655" s="54" t="str">
        <f>IF(A8655="","",VLOOKUP(A8655,'3-Mapa de Controles'!$M$3:$P$143,4,FALSE))</f>
        <v/>
      </c>
      <c r="D8655" s="54" t="str">
        <f>IF(A8655="","",VLOOKUP(A8655,'3-Mapa de Controles'!$M$3:$AI$143,23,FALSE))</f>
        <v/>
      </c>
      <c r="E8655" s="54" t="str">
        <f>IF(A8655="","",VLOOKUP(A8655,'3-Mapa de Controles'!$B$3:$D$143,3,FALSE))</f>
        <v/>
      </c>
      <c r="F8655" s="56"/>
      <c r="G8655" s="122"/>
      <c r="H8655" s="122"/>
    </row>
    <row r="8656" spans="1:8" ht="28.5" customHeight="1">
      <c r="A8656" s="121"/>
      <c r="B8656" s="54" t="str">
        <f>IF(A8656="","",VLOOKUP(A8656,'3-Mapa de Controles'!$M$3:$N$143,2,FALSE))</f>
        <v/>
      </c>
      <c r="C8656" s="54" t="str">
        <f>IF(A8656="","",VLOOKUP(A8656,'3-Mapa de Controles'!$M$3:$P$143,4,FALSE))</f>
        <v/>
      </c>
      <c r="D8656" s="54" t="str">
        <f>IF(A8656="","",VLOOKUP(A8656,'3-Mapa de Controles'!$M$3:$AI$143,23,FALSE))</f>
        <v/>
      </c>
      <c r="E8656" s="54" t="str">
        <f>IF(A8656="","",VLOOKUP(A8656,'3-Mapa de Controles'!$B$3:$D$143,3,FALSE))</f>
        <v/>
      </c>
      <c r="F8656" s="56"/>
      <c r="G8656" s="122"/>
      <c r="H8656" s="122"/>
    </row>
    <row r="8657" spans="1:8" ht="28.5" customHeight="1">
      <c r="A8657" s="121"/>
      <c r="B8657" s="54" t="str">
        <f>IF(A8657="","",VLOOKUP(A8657,'3-Mapa de Controles'!$M$3:$N$143,2,FALSE))</f>
        <v/>
      </c>
      <c r="C8657" s="54" t="str">
        <f>IF(A8657="","",VLOOKUP(A8657,'3-Mapa de Controles'!$M$3:$P$143,4,FALSE))</f>
        <v/>
      </c>
      <c r="D8657" s="54" t="str">
        <f>IF(A8657="","",VLOOKUP(A8657,'3-Mapa de Controles'!$M$3:$AI$143,23,FALSE))</f>
        <v/>
      </c>
      <c r="E8657" s="54" t="str">
        <f>IF(A8657="","",VLOOKUP(A8657,'3-Mapa de Controles'!$B$3:$D$143,3,FALSE))</f>
        <v/>
      </c>
      <c r="F8657" s="56"/>
      <c r="G8657" s="122"/>
      <c r="H8657" s="122"/>
    </row>
    <row r="8658" spans="1:8" ht="28.5" customHeight="1">
      <c r="A8658" s="121"/>
      <c r="B8658" s="54" t="str">
        <f>IF(A8658="","",VLOOKUP(A8658,'3-Mapa de Controles'!$M$3:$N$143,2,FALSE))</f>
        <v/>
      </c>
      <c r="C8658" s="54" t="str">
        <f>IF(A8658="","",VLOOKUP(A8658,'3-Mapa de Controles'!$M$3:$P$143,4,FALSE))</f>
        <v/>
      </c>
      <c r="D8658" s="54" t="str">
        <f>IF(A8658="","",VLOOKUP(A8658,'3-Mapa de Controles'!$M$3:$AI$143,23,FALSE))</f>
        <v/>
      </c>
      <c r="E8658" s="54" t="str">
        <f>IF(A8658="","",VLOOKUP(A8658,'3-Mapa de Controles'!$B$3:$D$143,3,FALSE))</f>
        <v/>
      </c>
      <c r="F8658" s="56"/>
      <c r="G8658" s="122"/>
      <c r="H8658" s="122"/>
    </row>
    <row r="8659" spans="1:8" ht="28.5" customHeight="1">
      <c r="A8659" s="121"/>
      <c r="B8659" s="54" t="str">
        <f>IF(A8659="","",VLOOKUP(A8659,'3-Mapa de Controles'!$M$3:$N$143,2,FALSE))</f>
        <v/>
      </c>
      <c r="C8659" s="54" t="str">
        <f>IF(A8659="","",VLOOKUP(A8659,'3-Mapa de Controles'!$M$3:$P$143,4,FALSE))</f>
        <v/>
      </c>
      <c r="D8659" s="54" t="str">
        <f>IF(A8659="","",VLOOKUP(A8659,'3-Mapa de Controles'!$M$3:$AI$143,23,FALSE))</f>
        <v/>
      </c>
      <c r="E8659" s="54" t="str">
        <f>IF(A8659="","",VLOOKUP(A8659,'3-Mapa de Controles'!$B$3:$D$143,3,FALSE))</f>
        <v/>
      </c>
      <c r="F8659" s="56"/>
      <c r="G8659" s="122"/>
      <c r="H8659" s="122"/>
    </row>
    <row r="8660" spans="1:8" ht="28.5" customHeight="1">
      <c r="A8660" s="121"/>
      <c r="B8660" s="54" t="str">
        <f>IF(A8660="","",VLOOKUP(A8660,'3-Mapa de Controles'!$M$3:$N$143,2,FALSE))</f>
        <v/>
      </c>
      <c r="C8660" s="54" t="str">
        <f>IF(A8660="","",VLOOKUP(A8660,'3-Mapa de Controles'!$M$3:$P$143,4,FALSE))</f>
        <v/>
      </c>
      <c r="D8660" s="54" t="str">
        <f>IF(A8660="","",VLOOKUP(A8660,'3-Mapa de Controles'!$M$3:$AI$143,23,FALSE))</f>
        <v/>
      </c>
      <c r="E8660" s="54" t="str">
        <f>IF(A8660="","",VLOOKUP(A8660,'3-Mapa de Controles'!$B$3:$D$143,3,FALSE))</f>
        <v/>
      </c>
      <c r="F8660" s="56"/>
      <c r="G8660" s="122"/>
      <c r="H8660" s="122"/>
    </row>
    <row r="8661" spans="1:8" ht="28.5" customHeight="1">
      <c r="A8661" s="121"/>
      <c r="B8661" s="54" t="str">
        <f>IF(A8661="","",VLOOKUP(A8661,'3-Mapa de Controles'!$M$3:$N$143,2,FALSE))</f>
        <v/>
      </c>
      <c r="C8661" s="54" t="str">
        <f>IF(A8661="","",VLOOKUP(A8661,'3-Mapa de Controles'!$M$3:$P$143,4,FALSE))</f>
        <v/>
      </c>
      <c r="D8661" s="54" t="str">
        <f>IF(A8661="","",VLOOKUP(A8661,'3-Mapa de Controles'!$M$3:$AI$143,23,FALSE))</f>
        <v/>
      </c>
      <c r="E8661" s="54" t="str">
        <f>IF(A8661="","",VLOOKUP(A8661,'3-Mapa de Controles'!$B$3:$D$143,3,FALSE))</f>
        <v/>
      </c>
      <c r="F8661" s="56"/>
      <c r="G8661" s="122"/>
      <c r="H8661" s="122"/>
    </row>
    <row r="8662" spans="1:8" ht="28.5" customHeight="1">
      <c r="A8662" s="121"/>
      <c r="B8662" s="54" t="str">
        <f>IF(A8662="","",VLOOKUP(A8662,'3-Mapa de Controles'!$M$3:$N$143,2,FALSE))</f>
        <v/>
      </c>
      <c r="C8662" s="54" t="str">
        <f>IF(A8662="","",VLOOKUP(A8662,'3-Mapa de Controles'!$M$3:$P$143,4,FALSE))</f>
        <v/>
      </c>
      <c r="D8662" s="54" t="str">
        <f>IF(A8662="","",VLOOKUP(A8662,'3-Mapa de Controles'!$M$3:$AI$143,23,FALSE))</f>
        <v/>
      </c>
      <c r="E8662" s="54" t="str">
        <f>IF(A8662="","",VLOOKUP(A8662,'3-Mapa de Controles'!$B$3:$D$143,3,FALSE))</f>
        <v/>
      </c>
      <c r="F8662" s="56"/>
      <c r="G8662" s="122"/>
      <c r="H8662" s="122"/>
    </row>
    <row r="8663" spans="1:8" ht="28.5" customHeight="1">
      <c r="A8663" s="121"/>
      <c r="B8663" s="54" t="str">
        <f>IF(A8663="","",VLOOKUP(A8663,'3-Mapa de Controles'!$M$3:$N$143,2,FALSE))</f>
        <v/>
      </c>
      <c r="C8663" s="54" t="str">
        <f>IF(A8663="","",VLOOKUP(A8663,'3-Mapa de Controles'!$M$3:$P$143,4,FALSE))</f>
        <v/>
      </c>
      <c r="D8663" s="54" t="str">
        <f>IF(A8663="","",VLOOKUP(A8663,'3-Mapa de Controles'!$M$3:$AI$143,23,FALSE))</f>
        <v/>
      </c>
      <c r="E8663" s="54" t="str">
        <f>IF(A8663="","",VLOOKUP(A8663,'3-Mapa de Controles'!$B$3:$D$143,3,FALSE))</f>
        <v/>
      </c>
      <c r="F8663" s="56"/>
      <c r="G8663" s="122"/>
      <c r="H8663" s="122"/>
    </row>
    <row r="8664" spans="1:8" ht="28.5" customHeight="1">
      <c r="A8664" s="121"/>
      <c r="B8664" s="54" t="str">
        <f>IF(A8664="","",VLOOKUP(A8664,'3-Mapa de Controles'!$M$3:$N$143,2,FALSE))</f>
        <v/>
      </c>
      <c r="C8664" s="54" t="str">
        <f>IF(A8664="","",VLOOKUP(A8664,'3-Mapa de Controles'!$M$3:$P$143,4,FALSE))</f>
        <v/>
      </c>
      <c r="D8664" s="54" t="str">
        <f>IF(A8664="","",VLOOKUP(A8664,'3-Mapa de Controles'!$M$3:$AI$143,23,FALSE))</f>
        <v/>
      </c>
      <c r="E8664" s="54" t="str">
        <f>IF(A8664="","",VLOOKUP(A8664,'3-Mapa de Controles'!$B$3:$D$143,3,FALSE))</f>
        <v/>
      </c>
      <c r="F8664" s="56"/>
      <c r="G8664" s="122"/>
      <c r="H8664" s="122"/>
    </row>
    <row r="8665" spans="1:8" ht="28.5" customHeight="1">
      <c r="A8665" s="121"/>
      <c r="B8665" s="54" t="str">
        <f>IF(A8665="","",VLOOKUP(A8665,'3-Mapa de Controles'!$M$3:$N$143,2,FALSE))</f>
        <v/>
      </c>
      <c r="C8665" s="54" t="str">
        <f>IF(A8665="","",VLOOKUP(A8665,'3-Mapa de Controles'!$M$3:$P$143,4,FALSE))</f>
        <v/>
      </c>
      <c r="D8665" s="54" t="str">
        <f>IF(A8665="","",VLOOKUP(A8665,'3-Mapa de Controles'!$M$3:$AI$143,23,FALSE))</f>
        <v/>
      </c>
      <c r="E8665" s="54" t="str">
        <f>IF(A8665="","",VLOOKUP(A8665,'3-Mapa de Controles'!$B$3:$D$143,3,FALSE))</f>
        <v/>
      </c>
      <c r="F8665" s="56"/>
      <c r="G8665" s="122"/>
      <c r="H8665" s="122"/>
    </row>
    <row r="8666" spans="1:8" ht="28.5" customHeight="1">
      <c r="A8666" s="121"/>
      <c r="B8666" s="54" t="str">
        <f>IF(A8666="","",VLOOKUP(A8666,'3-Mapa de Controles'!$M$3:$N$143,2,FALSE))</f>
        <v/>
      </c>
      <c r="C8666" s="54" t="str">
        <f>IF(A8666="","",VLOOKUP(A8666,'3-Mapa de Controles'!$M$3:$P$143,4,FALSE))</f>
        <v/>
      </c>
      <c r="D8666" s="54" t="str">
        <f>IF(A8666="","",VLOOKUP(A8666,'3-Mapa de Controles'!$M$3:$AI$143,23,FALSE))</f>
        <v/>
      </c>
      <c r="E8666" s="54" t="str">
        <f>IF(A8666="","",VLOOKUP(A8666,'3-Mapa de Controles'!$B$3:$D$143,3,FALSE))</f>
        <v/>
      </c>
      <c r="F8666" s="56"/>
      <c r="G8666" s="122"/>
      <c r="H8666" s="122"/>
    </row>
    <row r="8667" spans="1:8" ht="28.5" customHeight="1">
      <c r="A8667" s="121"/>
      <c r="B8667" s="54" t="str">
        <f>IF(A8667="","",VLOOKUP(A8667,'3-Mapa de Controles'!$M$3:$N$143,2,FALSE))</f>
        <v/>
      </c>
      <c r="C8667" s="54" t="str">
        <f>IF(A8667="","",VLOOKUP(A8667,'3-Mapa de Controles'!$M$3:$P$143,4,FALSE))</f>
        <v/>
      </c>
      <c r="D8667" s="54" t="str">
        <f>IF(A8667="","",VLOOKUP(A8667,'3-Mapa de Controles'!$M$3:$AI$143,23,FALSE))</f>
        <v/>
      </c>
      <c r="E8667" s="54" t="str">
        <f>IF(A8667="","",VLOOKUP(A8667,'3-Mapa de Controles'!$B$3:$D$143,3,FALSE))</f>
        <v/>
      </c>
      <c r="F8667" s="56"/>
      <c r="G8667" s="122"/>
      <c r="H8667" s="122"/>
    </row>
    <row r="8668" spans="1:8" ht="28.5" customHeight="1">
      <c r="A8668" s="121"/>
      <c r="B8668" s="54" t="str">
        <f>IF(A8668="","",VLOOKUP(A8668,'3-Mapa de Controles'!$M$3:$N$143,2,FALSE))</f>
        <v/>
      </c>
      <c r="C8668" s="54" t="str">
        <f>IF(A8668="","",VLOOKUP(A8668,'3-Mapa de Controles'!$M$3:$P$143,4,FALSE))</f>
        <v/>
      </c>
      <c r="D8668" s="54" t="str">
        <f>IF(A8668="","",VLOOKUP(A8668,'3-Mapa de Controles'!$M$3:$AI$143,23,FALSE))</f>
        <v/>
      </c>
      <c r="E8668" s="54" t="str">
        <f>IF(A8668="","",VLOOKUP(A8668,'3-Mapa de Controles'!$B$3:$D$143,3,FALSE))</f>
        <v/>
      </c>
      <c r="F8668" s="56"/>
      <c r="G8668" s="122"/>
      <c r="H8668" s="122"/>
    </row>
    <row r="8669" spans="1:8" ht="28.5" customHeight="1">
      <c r="A8669" s="121"/>
      <c r="B8669" s="54" t="str">
        <f>IF(A8669="","",VLOOKUP(A8669,'3-Mapa de Controles'!$M$3:$N$143,2,FALSE))</f>
        <v/>
      </c>
      <c r="C8669" s="54" t="str">
        <f>IF(A8669="","",VLOOKUP(A8669,'3-Mapa de Controles'!$M$3:$P$143,4,FALSE))</f>
        <v/>
      </c>
      <c r="D8669" s="54" t="str">
        <f>IF(A8669="","",VLOOKUP(A8669,'3-Mapa de Controles'!$M$3:$AI$143,23,FALSE))</f>
        <v/>
      </c>
      <c r="E8669" s="54" t="str">
        <f>IF(A8669="","",VLOOKUP(A8669,'3-Mapa de Controles'!$B$3:$D$143,3,FALSE))</f>
        <v/>
      </c>
      <c r="F8669" s="56"/>
      <c r="G8669" s="122"/>
      <c r="H8669" s="122"/>
    </row>
    <row r="8670" spans="1:8" ht="28.5" customHeight="1">
      <c r="A8670" s="121"/>
      <c r="B8670" s="54" t="str">
        <f>IF(A8670="","",VLOOKUP(A8670,'3-Mapa de Controles'!$M$3:$N$143,2,FALSE))</f>
        <v/>
      </c>
      <c r="C8670" s="54" t="str">
        <f>IF(A8670="","",VLOOKUP(A8670,'3-Mapa de Controles'!$M$3:$P$143,4,FALSE))</f>
        <v/>
      </c>
      <c r="D8670" s="54" t="str">
        <f>IF(A8670="","",VLOOKUP(A8670,'3-Mapa de Controles'!$M$3:$AI$143,23,FALSE))</f>
        <v/>
      </c>
      <c r="E8670" s="54" t="str">
        <f>IF(A8670="","",VLOOKUP(A8670,'3-Mapa de Controles'!$B$3:$D$143,3,FALSE))</f>
        <v/>
      </c>
      <c r="F8670" s="56"/>
      <c r="G8670" s="122"/>
      <c r="H8670" s="122"/>
    </row>
    <row r="8671" spans="1:8" ht="28.5" customHeight="1">
      <c r="A8671" s="121"/>
      <c r="B8671" s="54" t="str">
        <f>IF(A8671="","",VLOOKUP(A8671,'3-Mapa de Controles'!$M$3:$N$143,2,FALSE))</f>
        <v/>
      </c>
      <c r="C8671" s="54" t="str">
        <f>IF(A8671="","",VLOOKUP(A8671,'3-Mapa de Controles'!$M$3:$P$143,4,FALSE))</f>
        <v/>
      </c>
      <c r="D8671" s="54" t="str">
        <f>IF(A8671="","",VLOOKUP(A8671,'3-Mapa de Controles'!$M$3:$AI$143,23,FALSE))</f>
        <v/>
      </c>
      <c r="E8671" s="54" t="str">
        <f>IF(A8671="","",VLOOKUP(A8671,'3-Mapa de Controles'!$B$3:$D$143,3,FALSE))</f>
        <v/>
      </c>
      <c r="F8671" s="56"/>
      <c r="G8671" s="122"/>
      <c r="H8671" s="122"/>
    </row>
    <row r="8672" spans="1:8" ht="28.5" customHeight="1">
      <c r="A8672" s="121"/>
      <c r="B8672" s="54" t="str">
        <f>IF(A8672="","",VLOOKUP(A8672,'3-Mapa de Controles'!$M$3:$N$143,2,FALSE))</f>
        <v/>
      </c>
      <c r="C8672" s="54" t="str">
        <f>IF(A8672="","",VLOOKUP(A8672,'3-Mapa de Controles'!$M$3:$P$143,4,FALSE))</f>
        <v/>
      </c>
      <c r="D8672" s="54" t="str">
        <f>IF(A8672="","",VLOOKUP(A8672,'3-Mapa de Controles'!$M$3:$AI$143,23,FALSE))</f>
        <v/>
      </c>
      <c r="E8672" s="54" t="str">
        <f>IF(A8672="","",VLOOKUP(A8672,'3-Mapa de Controles'!$B$3:$D$143,3,FALSE))</f>
        <v/>
      </c>
      <c r="F8672" s="56"/>
      <c r="G8672" s="122"/>
      <c r="H8672" s="122"/>
    </row>
    <row r="8673" spans="1:8" ht="28.5" customHeight="1">
      <c r="A8673" s="121"/>
      <c r="B8673" s="54" t="str">
        <f>IF(A8673="","",VLOOKUP(A8673,'3-Mapa de Controles'!$M$3:$N$143,2,FALSE))</f>
        <v/>
      </c>
      <c r="C8673" s="54" t="str">
        <f>IF(A8673="","",VLOOKUP(A8673,'3-Mapa de Controles'!$M$3:$P$143,4,FALSE))</f>
        <v/>
      </c>
      <c r="D8673" s="54" t="str">
        <f>IF(A8673="","",VLOOKUP(A8673,'3-Mapa de Controles'!$M$3:$AI$143,23,FALSE))</f>
        <v/>
      </c>
      <c r="E8673" s="54" t="str">
        <f>IF(A8673="","",VLOOKUP(A8673,'3-Mapa de Controles'!$B$3:$D$143,3,FALSE))</f>
        <v/>
      </c>
      <c r="F8673" s="56"/>
      <c r="G8673" s="122"/>
      <c r="H8673" s="122"/>
    </row>
    <row r="8674" spans="1:8" ht="28.5" customHeight="1">
      <c r="A8674" s="121"/>
      <c r="B8674" s="54" t="str">
        <f>IF(A8674="","",VLOOKUP(A8674,'3-Mapa de Controles'!$M$3:$N$143,2,FALSE))</f>
        <v/>
      </c>
      <c r="C8674" s="54" t="str">
        <f>IF(A8674="","",VLOOKUP(A8674,'3-Mapa de Controles'!$M$3:$P$143,4,FALSE))</f>
        <v/>
      </c>
      <c r="D8674" s="54" t="str">
        <f>IF(A8674="","",VLOOKUP(A8674,'3-Mapa de Controles'!$M$3:$AI$143,23,FALSE))</f>
        <v/>
      </c>
      <c r="E8674" s="54" t="str">
        <f>IF(A8674="","",VLOOKUP(A8674,'3-Mapa de Controles'!$B$3:$D$143,3,FALSE))</f>
        <v/>
      </c>
      <c r="F8674" s="56"/>
      <c r="G8674" s="122"/>
      <c r="H8674" s="122"/>
    </row>
    <row r="8675" spans="1:8" ht="28.5" customHeight="1">
      <c r="A8675" s="121"/>
      <c r="B8675" s="54" t="str">
        <f>IF(A8675="","",VLOOKUP(A8675,'3-Mapa de Controles'!$M$3:$N$143,2,FALSE))</f>
        <v/>
      </c>
      <c r="C8675" s="54" t="str">
        <f>IF(A8675="","",VLOOKUP(A8675,'3-Mapa de Controles'!$M$3:$P$143,4,FALSE))</f>
        <v/>
      </c>
      <c r="D8675" s="54" t="str">
        <f>IF(A8675="","",VLOOKUP(A8675,'3-Mapa de Controles'!$M$3:$AI$143,23,FALSE))</f>
        <v/>
      </c>
      <c r="E8675" s="54" t="str">
        <f>IF(A8675="","",VLOOKUP(A8675,'3-Mapa de Controles'!$B$3:$D$143,3,FALSE))</f>
        <v/>
      </c>
      <c r="F8675" s="56"/>
      <c r="G8675" s="122"/>
      <c r="H8675" s="122"/>
    </row>
    <row r="8676" spans="1:8" ht="28.5" customHeight="1">
      <c r="A8676" s="121"/>
      <c r="B8676" s="54" t="str">
        <f>IF(A8676="","",VLOOKUP(A8676,'3-Mapa de Controles'!$M$3:$N$143,2,FALSE))</f>
        <v/>
      </c>
      <c r="C8676" s="54" t="str">
        <f>IF(A8676="","",VLOOKUP(A8676,'3-Mapa de Controles'!$M$3:$P$143,4,FALSE))</f>
        <v/>
      </c>
      <c r="D8676" s="54" t="str">
        <f>IF(A8676="","",VLOOKUP(A8676,'3-Mapa de Controles'!$M$3:$AI$143,23,FALSE))</f>
        <v/>
      </c>
      <c r="E8676" s="54" t="str">
        <f>IF(A8676="","",VLOOKUP(A8676,'3-Mapa de Controles'!$B$3:$D$143,3,FALSE))</f>
        <v/>
      </c>
      <c r="F8676" s="56"/>
      <c r="G8676" s="122"/>
      <c r="H8676" s="122"/>
    </row>
    <row r="8677" spans="1:8" ht="28.5" customHeight="1">
      <c r="A8677" s="121"/>
      <c r="B8677" s="54" t="str">
        <f>IF(A8677="","",VLOOKUP(A8677,'3-Mapa de Controles'!$M$3:$N$143,2,FALSE))</f>
        <v/>
      </c>
      <c r="C8677" s="54" t="str">
        <f>IF(A8677="","",VLOOKUP(A8677,'3-Mapa de Controles'!$M$3:$P$143,4,FALSE))</f>
        <v/>
      </c>
      <c r="D8677" s="54" t="str">
        <f>IF(A8677="","",VLOOKUP(A8677,'3-Mapa de Controles'!$M$3:$AI$143,23,FALSE))</f>
        <v/>
      </c>
      <c r="E8677" s="54" t="str">
        <f>IF(A8677="","",VLOOKUP(A8677,'3-Mapa de Controles'!$B$3:$D$143,3,FALSE))</f>
        <v/>
      </c>
      <c r="F8677" s="56"/>
      <c r="G8677" s="122"/>
      <c r="H8677" s="122"/>
    </row>
    <row r="8678" spans="1:8" ht="28.5" customHeight="1">
      <c r="A8678" s="121"/>
      <c r="B8678" s="54" t="str">
        <f>IF(A8678="","",VLOOKUP(A8678,'3-Mapa de Controles'!$M$3:$N$143,2,FALSE))</f>
        <v/>
      </c>
      <c r="C8678" s="54" t="str">
        <f>IF(A8678="","",VLOOKUP(A8678,'3-Mapa de Controles'!$M$3:$P$143,4,FALSE))</f>
        <v/>
      </c>
      <c r="D8678" s="54" t="str">
        <f>IF(A8678="","",VLOOKUP(A8678,'3-Mapa de Controles'!$M$3:$AI$143,23,FALSE))</f>
        <v/>
      </c>
      <c r="E8678" s="54" t="str">
        <f>IF(A8678="","",VLOOKUP(A8678,'3-Mapa de Controles'!$B$3:$D$143,3,FALSE))</f>
        <v/>
      </c>
      <c r="F8678" s="56"/>
      <c r="G8678" s="122"/>
      <c r="H8678" s="122"/>
    </row>
    <row r="8679" spans="1:8" ht="28.5" customHeight="1">
      <c r="A8679" s="121"/>
      <c r="B8679" s="54" t="str">
        <f>IF(A8679="","",VLOOKUP(A8679,'3-Mapa de Controles'!$M$3:$N$143,2,FALSE))</f>
        <v/>
      </c>
      <c r="C8679" s="54" t="str">
        <f>IF(A8679="","",VLOOKUP(A8679,'3-Mapa de Controles'!$M$3:$P$143,4,FALSE))</f>
        <v/>
      </c>
      <c r="D8679" s="54" t="str">
        <f>IF(A8679="","",VLOOKUP(A8679,'3-Mapa de Controles'!$M$3:$AI$143,23,FALSE))</f>
        <v/>
      </c>
      <c r="E8679" s="54" t="str">
        <f>IF(A8679="","",VLOOKUP(A8679,'3-Mapa de Controles'!$B$3:$D$143,3,FALSE))</f>
        <v/>
      </c>
      <c r="F8679" s="56"/>
      <c r="G8679" s="122"/>
      <c r="H8679" s="122"/>
    </row>
    <row r="8680" spans="1:8" ht="28.5" customHeight="1">
      <c r="A8680" s="121"/>
      <c r="B8680" s="54" t="str">
        <f>IF(A8680="","",VLOOKUP(A8680,'3-Mapa de Controles'!$M$3:$N$143,2,FALSE))</f>
        <v/>
      </c>
      <c r="C8680" s="54" t="str">
        <f>IF(A8680="","",VLOOKUP(A8680,'3-Mapa de Controles'!$M$3:$P$143,4,FALSE))</f>
        <v/>
      </c>
      <c r="D8680" s="54" t="str">
        <f>IF(A8680="","",VLOOKUP(A8680,'3-Mapa de Controles'!$M$3:$AI$143,23,FALSE))</f>
        <v/>
      </c>
      <c r="E8680" s="54" t="str">
        <f>IF(A8680="","",VLOOKUP(A8680,'3-Mapa de Controles'!$B$3:$D$143,3,FALSE))</f>
        <v/>
      </c>
      <c r="F8680" s="56"/>
      <c r="G8680" s="122"/>
      <c r="H8680" s="122"/>
    </row>
    <row r="8681" spans="1:8" ht="28.5" customHeight="1">
      <c r="A8681" s="121"/>
      <c r="B8681" s="54" t="str">
        <f>IF(A8681="","",VLOOKUP(A8681,'3-Mapa de Controles'!$M$3:$N$143,2,FALSE))</f>
        <v/>
      </c>
      <c r="C8681" s="54" t="str">
        <f>IF(A8681="","",VLOOKUP(A8681,'3-Mapa de Controles'!$M$3:$P$143,4,FALSE))</f>
        <v/>
      </c>
      <c r="D8681" s="54" t="str">
        <f>IF(A8681="","",VLOOKUP(A8681,'3-Mapa de Controles'!$M$3:$AI$143,23,FALSE))</f>
        <v/>
      </c>
      <c r="E8681" s="54" t="str">
        <f>IF(A8681="","",VLOOKUP(A8681,'3-Mapa de Controles'!$B$3:$D$143,3,FALSE))</f>
        <v/>
      </c>
      <c r="F8681" s="56"/>
      <c r="G8681" s="122"/>
      <c r="H8681" s="122"/>
    </row>
    <row r="8682" spans="1:8" ht="28.5" customHeight="1">
      <c r="A8682" s="121"/>
      <c r="B8682" s="54" t="str">
        <f>IF(A8682="","",VLOOKUP(A8682,'3-Mapa de Controles'!$M$3:$N$143,2,FALSE))</f>
        <v/>
      </c>
      <c r="C8682" s="54" t="str">
        <f>IF(A8682="","",VLOOKUP(A8682,'3-Mapa de Controles'!$M$3:$P$143,4,FALSE))</f>
        <v/>
      </c>
      <c r="D8682" s="54" t="str">
        <f>IF(A8682="","",VLOOKUP(A8682,'3-Mapa de Controles'!$M$3:$AI$143,23,FALSE))</f>
        <v/>
      </c>
      <c r="E8682" s="54" t="str">
        <f>IF(A8682="","",VLOOKUP(A8682,'3-Mapa de Controles'!$B$3:$D$143,3,FALSE))</f>
        <v/>
      </c>
      <c r="F8682" s="56"/>
      <c r="G8682" s="122"/>
      <c r="H8682" s="122"/>
    </row>
    <row r="8683" spans="1:8" ht="28.5" customHeight="1">
      <c r="A8683" s="121"/>
      <c r="B8683" s="54" t="str">
        <f>IF(A8683="","",VLOOKUP(A8683,'3-Mapa de Controles'!$M$3:$N$143,2,FALSE))</f>
        <v/>
      </c>
      <c r="C8683" s="54" t="str">
        <f>IF(A8683="","",VLOOKUP(A8683,'3-Mapa de Controles'!$M$3:$P$143,4,FALSE))</f>
        <v/>
      </c>
      <c r="D8683" s="54" t="str">
        <f>IF(A8683="","",VLOOKUP(A8683,'3-Mapa de Controles'!$M$3:$AI$143,23,FALSE))</f>
        <v/>
      </c>
      <c r="E8683" s="54" t="str">
        <f>IF(A8683="","",VLOOKUP(A8683,'3-Mapa de Controles'!$B$3:$D$143,3,FALSE))</f>
        <v/>
      </c>
      <c r="F8683" s="56"/>
      <c r="G8683" s="122"/>
      <c r="H8683" s="122"/>
    </row>
    <row r="8684" spans="1:8" ht="28.5" customHeight="1">
      <c r="A8684" s="121"/>
      <c r="B8684" s="54" t="str">
        <f>IF(A8684="","",VLOOKUP(A8684,'3-Mapa de Controles'!$M$3:$N$143,2,FALSE))</f>
        <v/>
      </c>
      <c r="C8684" s="54" t="str">
        <f>IF(A8684="","",VLOOKUP(A8684,'3-Mapa de Controles'!$M$3:$P$143,4,FALSE))</f>
        <v/>
      </c>
      <c r="D8684" s="54" t="str">
        <f>IF(A8684="","",VLOOKUP(A8684,'3-Mapa de Controles'!$M$3:$AI$143,23,FALSE))</f>
        <v/>
      </c>
      <c r="E8684" s="54" t="str">
        <f>IF(A8684="","",VLOOKUP(A8684,'3-Mapa de Controles'!$B$3:$D$143,3,FALSE))</f>
        <v/>
      </c>
      <c r="F8684" s="56"/>
      <c r="G8684" s="122"/>
      <c r="H8684" s="122"/>
    </row>
    <row r="8685" spans="1:8" ht="28.5" customHeight="1">
      <c r="A8685" s="121"/>
      <c r="B8685" s="54" t="str">
        <f>IF(A8685="","",VLOOKUP(A8685,'3-Mapa de Controles'!$M$3:$N$143,2,FALSE))</f>
        <v/>
      </c>
      <c r="C8685" s="54" t="str">
        <f>IF(A8685="","",VLOOKUP(A8685,'3-Mapa de Controles'!$M$3:$P$143,4,FALSE))</f>
        <v/>
      </c>
      <c r="D8685" s="54" t="str">
        <f>IF(A8685="","",VLOOKUP(A8685,'3-Mapa de Controles'!$M$3:$AI$143,23,FALSE))</f>
        <v/>
      </c>
      <c r="E8685" s="54" t="str">
        <f>IF(A8685="","",VLOOKUP(A8685,'3-Mapa de Controles'!$B$3:$D$143,3,FALSE))</f>
        <v/>
      </c>
      <c r="F8685" s="56"/>
      <c r="G8685" s="122"/>
      <c r="H8685" s="122"/>
    </row>
    <row r="8686" spans="1:8" ht="28.5" customHeight="1">
      <c r="A8686" s="121"/>
      <c r="B8686" s="54" t="str">
        <f>IF(A8686="","",VLOOKUP(A8686,'3-Mapa de Controles'!$M$3:$N$143,2,FALSE))</f>
        <v/>
      </c>
      <c r="C8686" s="54" t="str">
        <f>IF(A8686="","",VLOOKUP(A8686,'3-Mapa de Controles'!$M$3:$P$143,4,FALSE))</f>
        <v/>
      </c>
      <c r="D8686" s="54" t="str">
        <f>IF(A8686="","",VLOOKUP(A8686,'3-Mapa de Controles'!$M$3:$AI$143,23,FALSE))</f>
        <v/>
      </c>
      <c r="E8686" s="54" t="str">
        <f>IF(A8686="","",VLOOKUP(A8686,'3-Mapa de Controles'!$B$3:$D$143,3,FALSE))</f>
        <v/>
      </c>
      <c r="F8686" s="56"/>
      <c r="G8686" s="122"/>
      <c r="H8686" s="122"/>
    </row>
    <row r="8687" spans="1:8" ht="28.5" customHeight="1">
      <c r="A8687" s="121"/>
      <c r="B8687" s="54" t="str">
        <f>IF(A8687="","",VLOOKUP(A8687,'3-Mapa de Controles'!$M$3:$N$143,2,FALSE))</f>
        <v/>
      </c>
      <c r="C8687" s="54" t="str">
        <f>IF(A8687="","",VLOOKUP(A8687,'3-Mapa de Controles'!$M$3:$P$143,4,FALSE))</f>
        <v/>
      </c>
      <c r="D8687" s="54" t="str">
        <f>IF(A8687="","",VLOOKUP(A8687,'3-Mapa de Controles'!$M$3:$AI$143,23,FALSE))</f>
        <v/>
      </c>
      <c r="E8687" s="54" t="str">
        <f>IF(A8687="","",VLOOKUP(A8687,'3-Mapa de Controles'!$B$3:$D$143,3,FALSE))</f>
        <v/>
      </c>
      <c r="F8687" s="56"/>
      <c r="G8687" s="122"/>
      <c r="H8687" s="122"/>
    </row>
    <row r="8688" spans="1:8" ht="28.5" customHeight="1">
      <c r="A8688" s="121"/>
      <c r="B8688" s="54" t="str">
        <f>IF(A8688="","",VLOOKUP(A8688,'3-Mapa de Controles'!$M$3:$N$143,2,FALSE))</f>
        <v/>
      </c>
      <c r="C8688" s="54" t="str">
        <f>IF(A8688="","",VLOOKUP(A8688,'3-Mapa de Controles'!$M$3:$P$143,4,FALSE))</f>
        <v/>
      </c>
      <c r="D8688" s="54" t="str">
        <f>IF(A8688="","",VLOOKUP(A8688,'3-Mapa de Controles'!$M$3:$AI$143,23,FALSE))</f>
        <v/>
      </c>
      <c r="E8688" s="54" t="str">
        <f>IF(A8688="","",VLOOKUP(A8688,'3-Mapa de Controles'!$B$3:$D$143,3,FALSE))</f>
        <v/>
      </c>
      <c r="F8688" s="56"/>
      <c r="G8688" s="122"/>
      <c r="H8688" s="122"/>
    </row>
    <row r="8689" spans="1:8" ht="28.5" customHeight="1">
      <c r="A8689" s="121"/>
      <c r="B8689" s="54" t="str">
        <f>IF(A8689="","",VLOOKUP(A8689,'3-Mapa de Controles'!$M$3:$N$143,2,FALSE))</f>
        <v/>
      </c>
      <c r="C8689" s="54" t="str">
        <f>IF(A8689="","",VLOOKUP(A8689,'3-Mapa de Controles'!$M$3:$P$143,4,FALSE))</f>
        <v/>
      </c>
      <c r="D8689" s="54" t="str">
        <f>IF(A8689="","",VLOOKUP(A8689,'3-Mapa de Controles'!$M$3:$AI$143,23,FALSE))</f>
        <v/>
      </c>
      <c r="E8689" s="54" t="str">
        <f>IF(A8689="","",VLOOKUP(A8689,'3-Mapa de Controles'!$B$3:$D$143,3,FALSE))</f>
        <v/>
      </c>
      <c r="F8689" s="56"/>
      <c r="G8689" s="122"/>
      <c r="H8689" s="122"/>
    </row>
    <row r="8690" spans="1:8" ht="28.5" customHeight="1">
      <c r="A8690" s="121"/>
      <c r="B8690" s="54" t="str">
        <f>IF(A8690="","",VLOOKUP(A8690,'3-Mapa de Controles'!$M$3:$N$143,2,FALSE))</f>
        <v/>
      </c>
      <c r="C8690" s="54" t="str">
        <f>IF(A8690="","",VLOOKUP(A8690,'3-Mapa de Controles'!$M$3:$P$143,4,FALSE))</f>
        <v/>
      </c>
      <c r="D8690" s="54" t="str">
        <f>IF(A8690="","",VLOOKUP(A8690,'3-Mapa de Controles'!$M$3:$AI$143,23,FALSE))</f>
        <v/>
      </c>
      <c r="E8690" s="54" t="str">
        <f>IF(A8690="","",VLOOKUP(A8690,'3-Mapa de Controles'!$B$3:$D$143,3,FALSE))</f>
        <v/>
      </c>
      <c r="F8690" s="56"/>
      <c r="G8690" s="122"/>
      <c r="H8690" s="122"/>
    </row>
    <row r="8691" spans="1:8" ht="28.5" customHeight="1">
      <c r="A8691" s="121"/>
      <c r="B8691" s="54" t="str">
        <f>IF(A8691="","",VLOOKUP(A8691,'3-Mapa de Controles'!$M$3:$N$143,2,FALSE))</f>
        <v/>
      </c>
      <c r="C8691" s="54" t="str">
        <f>IF(A8691="","",VLOOKUP(A8691,'3-Mapa de Controles'!$M$3:$P$143,4,FALSE))</f>
        <v/>
      </c>
      <c r="D8691" s="54" t="str">
        <f>IF(A8691="","",VLOOKUP(A8691,'3-Mapa de Controles'!$M$3:$AI$143,23,FALSE))</f>
        <v/>
      </c>
      <c r="E8691" s="54" t="str">
        <f>IF(A8691="","",VLOOKUP(A8691,'3-Mapa de Controles'!$B$3:$D$143,3,FALSE))</f>
        <v/>
      </c>
      <c r="F8691" s="56"/>
      <c r="G8691" s="122"/>
      <c r="H8691" s="122"/>
    </row>
    <row r="8692" spans="1:8" ht="28.5" customHeight="1">
      <c r="A8692" s="121"/>
      <c r="B8692" s="54" t="str">
        <f>IF(A8692="","",VLOOKUP(A8692,'3-Mapa de Controles'!$M$3:$N$143,2,FALSE))</f>
        <v/>
      </c>
      <c r="C8692" s="54" t="str">
        <f>IF(A8692="","",VLOOKUP(A8692,'3-Mapa de Controles'!$M$3:$P$143,4,FALSE))</f>
        <v/>
      </c>
      <c r="D8692" s="54" t="str">
        <f>IF(A8692="","",VLOOKUP(A8692,'3-Mapa de Controles'!$M$3:$AI$143,23,FALSE))</f>
        <v/>
      </c>
      <c r="E8692" s="54" t="str">
        <f>IF(A8692="","",VLOOKUP(A8692,'3-Mapa de Controles'!$B$3:$D$143,3,FALSE))</f>
        <v/>
      </c>
      <c r="F8692" s="56"/>
      <c r="G8692" s="122"/>
      <c r="H8692" s="122"/>
    </row>
    <row r="8693" spans="1:8" ht="28.5" customHeight="1">
      <c r="A8693" s="121"/>
      <c r="B8693" s="54" t="str">
        <f>IF(A8693="","",VLOOKUP(A8693,'3-Mapa de Controles'!$M$3:$N$143,2,FALSE))</f>
        <v/>
      </c>
      <c r="C8693" s="54" t="str">
        <f>IF(A8693="","",VLOOKUP(A8693,'3-Mapa de Controles'!$M$3:$P$143,4,FALSE))</f>
        <v/>
      </c>
      <c r="D8693" s="54" t="str">
        <f>IF(A8693="","",VLOOKUP(A8693,'3-Mapa de Controles'!$M$3:$AI$143,23,FALSE))</f>
        <v/>
      </c>
      <c r="E8693" s="54" t="str">
        <f>IF(A8693="","",VLOOKUP(A8693,'3-Mapa de Controles'!$B$3:$D$143,3,FALSE))</f>
        <v/>
      </c>
      <c r="F8693" s="56"/>
      <c r="G8693" s="122"/>
      <c r="H8693" s="122"/>
    </row>
    <row r="8694" spans="1:8" ht="28.5" customHeight="1">
      <c r="A8694" s="121"/>
      <c r="B8694" s="54" t="str">
        <f>IF(A8694="","",VLOOKUP(A8694,'3-Mapa de Controles'!$M$3:$N$143,2,FALSE))</f>
        <v/>
      </c>
      <c r="C8694" s="54" t="str">
        <f>IF(A8694="","",VLOOKUP(A8694,'3-Mapa de Controles'!$M$3:$P$143,4,FALSE))</f>
        <v/>
      </c>
      <c r="D8694" s="54" t="str">
        <f>IF(A8694="","",VLOOKUP(A8694,'3-Mapa de Controles'!$M$3:$AI$143,23,FALSE))</f>
        <v/>
      </c>
      <c r="E8694" s="54" t="str">
        <f>IF(A8694="","",VLOOKUP(A8694,'3-Mapa de Controles'!$B$3:$D$143,3,FALSE))</f>
        <v/>
      </c>
      <c r="F8694" s="56"/>
      <c r="G8694" s="122"/>
      <c r="H8694" s="122"/>
    </row>
    <row r="8695" spans="1:8" ht="28.5" customHeight="1">
      <c r="A8695" s="121"/>
      <c r="B8695" s="54" t="str">
        <f>IF(A8695="","",VLOOKUP(A8695,'3-Mapa de Controles'!$M$3:$N$143,2,FALSE))</f>
        <v/>
      </c>
      <c r="C8695" s="54" t="str">
        <f>IF(A8695="","",VLOOKUP(A8695,'3-Mapa de Controles'!$M$3:$P$143,4,FALSE))</f>
        <v/>
      </c>
      <c r="D8695" s="54" t="str">
        <f>IF(A8695="","",VLOOKUP(A8695,'3-Mapa de Controles'!$M$3:$AI$143,23,FALSE))</f>
        <v/>
      </c>
      <c r="E8695" s="54" t="str">
        <f>IF(A8695="","",VLOOKUP(A8695,'3-Mapa de Controles'!$B$3:$D$143,3,FALSE))</f>
        <v/>
      </c>
      <c r="F8695" s="56"/>
      <c r="G8695" s="122"/>
      <c r="H8695" s="122"/>
    </row>
    <row r="8696" spans="1:8" ht="28.5" customHeight="1">
      <c r="A8696" s="121"/>
      <c r="B8696" s="54" t="str">
        <f>IF(A8696="","",VLOOKUP(A8696,'3-Mapa de Controles'!$M$3:$N$143,2,FALSE))</f>
        <v/>
      </c>
      <c r="C8696" s="54" t="str">
        <f>IF(A8696="","",VLOOKUP(A8696,'3-Mapa de Controles'!$M$3:$P$143,4,FALSE))</f>
        <v/>
      </c>
      <c r="D8696" s="54" t="str">
        <f>IF(A8696="","",VLOOKUP(A8696,'3-Mapa de Controles'!$M$3:$AI$143,23,FALSE))</f>
        <v/>
      </c>
      <c r="E8696" s="54" t="str">
        <f>IF(A8696="","",VLOOKUP(A8696,'3-Mapa de Controles'!$B$3:$D$143,3,FALSE))</f>
        <v/>
      </c>
      <c r="F8696" s="56"/>
      <c r="G8696" s="122"/>
      <c r="H8696" s="122"/>
    </row>
    <row r="8697" spans="1:8" ht="28.5" customHeight="1">
      <c r="A8697" s="121"/>
      <c r="B8697" s="54" t="str">
        <f>IF(A8697="","",VLOOKUP(A8697,'3-Mapa de Controles'!$M$3:$N$143,2,FALSE))</f>
        <v/>
      </c>
      <c r="C8697" s="54" t="str">
        <f>IF(A8697="","",VLOOKUP(A8697,'3-Mapa de Controles'!$M$3:$P$143,4,FALSE))</f>
        <v/>
      </c>
      <c r="D8697" s="54" t="str">
        <f>IF(A8697="","",VLOOKUP(A8697,'3-Mapa de Controles'!$M$3:$AI$143,23,FALSE))</f>
        <v/>
      </c>
      <c r="E8697" s="54" t="str">
        <f>IF(A8697="","",VLOOKUP(A8697,'3-Mapa de Controles'!$B$3:$D$143,3,FALSE))</f>
        <v/>
      </c>
      <c r="F8697" s="56"/>
      <c r="G8697" s="122"/>
      <c r="H8697" s="122"/>
    </row>
    <row r="8698" spans="1:8" ht="28.5" customHeight="1">
      <c r="A8698" s="121"/>
      <c r="B8698" s="54" t="str">
        <f>IF(A8698="","",VLOOKUP(A8698,'3-Mapa de Controles'!$M$3:$N$143,2,FALSE))</f>
        <v/>
      </c>
      <c r="C8698" s="54" t="str">
        <f>IF(A8698="","",VLOOKUP(A8698,'3-Mapa de Controles'!$M$3:$P$143,4,FALSE))</f>
        <v/>
      </c>
      <c r="D8698" s="54" t="str">
        <f>IF(A8698="","",VLOOKUP(A8698,'3-Mapa de Controles'!$M$3:$AI$143,23,FALSE))</f>
        <v/>
      </c>
      <c r="E8698" s="54" t="str">
        <f>IF(A8698="","",VLOOKUP(A8698,'3-Mapa de Controles'!$B$3:$D$143,3,FALSE))</f>
        <v/>
      </c>
      <c r="F8698" s="56"/>
      <c r="G8698" s="122"/>
      <c r="H8698" s="122"/>
    </row>
    <row r="8699" spans="1:8" ht="28.5" customHeight="1">
      <c r="A8699" s="121"/>
      <c r="B8699" s="54" t="str">
        <f>IF(A8699="","",VLOOKUP(A8699,'3-Mapa de Controles'!$M$3:$N$143,2,FALSE))</f>
        <v/>
      </c>
      <c r="C8699" s="54" t="str">
        <f>IF(A8699="","",VLOOKUP(A8699,'3-Mapa de Controles'!$M$3:$P$143,4,FALSE))</f>
        <v/>
      </c>
      <c r="D8699" s="54" t="str">
        <f>IF(A8699="","",VLOOKUP(A8699,'3-Mapa de Controles'!$M$3:$AI$143,23,FALSE))</f>
        <v/>
      </c>
      <c r="E8699" s="54" t="str">
        <f>IF(A8699="","",VLOOKUP(A8699,'3-Mapa de Controles'!$B$3:$D$143,3,FALSE))</f>
        <v/>
      </c>
      <c r="F8699" s="56"/>
      <c r="G8699" s="122"/>
      <c r="H8699" s="122"/>
    </row>
    <row r="8700" spans="1:8" ht="28.5" customHeight="1">
      <c r="A8700" s="121"/>
      <c r="B8700" s="54" t="str">
        <f>IF(A8700="","",VLOOKUP(A8700,'3-Mapa de Controles'!$M$3:$N$143,2,FALSE))</f>
        <v/>
      </c>
      <c r="C8700" s="54" t="str">
        <f>IF(A8700="","",VLOOKUP(A8700,'3-Mapa de Controles'!$M$3:$P$143,4,FALSE))</f>
        <v/>
      </c>
      <c r="D8700" s="54" t="str">
        <f>IF(A8700="","",VLOOKUP(A8700,'3-Mapa de Controles'!$M$3:$AI$143,23,FALSE))</f>
        <v/>
      </c>
      <c r="E8700" s="54" t="str">
        <f>IF(A8700="","",VLOOKUP(A8700,'3-Mapa de Controles'!$B$3:$D$143,3,FALSE))</f>
        <v/>
      </c>
      <c r="F8700" s="56"/>
      <c r="G8700" s="122"/>
      <c r="H8700" s="122"/>
    </row>
    <row r="8701" spans="1:8" ht="28.5" customHeight="1">
      <c r="A8701" s="121"/>
      <c r="B8701" s="54" t="str">
        <f>IF(A8701="","",VLOOKUP(A8701,'3-Mapa de Controles'!$M$3:$N$143,2,FALSE))</f>
        <v/>
      </c>
      <c r="C8701" s="54" t="str">
        <f>IF(A8701="","",VLOOKUP(A8701,'3-Mapa de Controles'!$M$3:$P$143,4,FALSE))</f>
        <v/>
      </c>
      <c r="D8701" s="54" t="str">
        <f>IF(A8701="","",VLOOKUP(A8701,'3-Mapa de Controles'!$M$3:$AI$143,23,FALSE))</f>
        <v/>
      </c>
      <c r="E8701" s="54" t="str">
        <f>IF(A8701="","",VLOOKUP(A8701,'3-Mapa de Controles'!$B$3:$D$143,3,FALSE))</f>
        <v/>
      </c>
      <c r="F8701" s="56"/>
      <c r="G8701" s="122"/>
      <c r="H8701" s="122"/>
    </row>
    <row r="8702" spans="1:8" ht="28.5" customHeight="1">
      <c r="A8702" s="121"/>
      <c r="B8702" s="54" t="str">
        <f>IF(A8702="","",VLOOKUP(A8702,'3-Mapa de Controles'!$M$3:$N$143,2,FALSE))</f>
        <v/>
      </c>
      <c r="C8702" s="54" t="str">
        <f>IF(A8702="","",VLOOKUP(A8702,'3-Mapa de Controles'!$M$3:$P$143,4,FALSE))</f>
        <v/>
      </c>
      <c r="D8702" s="54" t="str">
        <f>IF(A8702="","",VLOOKUP(A8702,'3-Mapa de Controles'!$M$3:$AI$143,23,FALSE))</f>
        <v/>
      </c>
      <c r="E8702" s="54" t="str">
        <f>IF(A8702="","",VLOOKUP(A8702,'3-Mapa de Controles'!$B$3:$D$143,3,FALSE))</f>
        <v/>
      </c>
      <c r="F8702" s="56"/>
      <c r="G8702" s="122"/>
      <c r="H8702" s="122"/>
    </row>
    <row r="8703" spans="1:8" ht="28.5" customHeight="1">
      <c r="A8703" s="121"/>
      <c r="B8703" s="54" t="str">
        <f>IF(A8703="","",VLOOKUP(A8703,'3-Mapa de Controles'!$M$3:$N$143,2,FALSE))</f>
        <v/>
      </c>
      <c r="C8703" s="54" t="str">
        <f>IF(A8703="","",VLOOKUP(A8703,'3-Mapa de Controles'!$M$3:$P$143,4,FALSE))</f>
        <v/>
      </c>
      <c r="D8703" s="54" t="str">
        <f>IF(A8703="","",VLOOKUP(A8703,'3-Mapa de Controles'!$M$3:$AI$143,23,FALSE))</f>
        <v/>
      </c>
      <c r="E8703" s="54" t="str">
        <f>IF(A8703="","",VLOOKUP(A8703,'3-Mapa de Controles'!$B$3:$D$143,3,FALSE))</f>
        <v/>
      </c>
      <c r="F8703" s="56"/>
      <c r="G8703" s="122"/>
      <c r="H8703" s="122"/>
    </row>
    <row r="8704" spans="1:8" ht="28.5" customHeight="1">
      <c r="A8704" s="121"/>
      <c r="B8704" s="54" t="str">
        <f>IF(A8704="","",VLOOKUP(A8704,'3-Mapa de Controles'!$M$3:$N$143,2,FALSE))</f>
        <v/>
      </c>
      <c r="C8704" s="54" t="str">
        <f>IF(A8704="","",VLOOKUP(A8704,'3-Mapa de Controles'!$M$3:$P$143,4,FALSE))</f>
        <v/>
      </c>
      <c r="D8704" s="54" t="str">
        <f>IF(A8704="","",VLOOKUP(A8704,'3-Mapa de Controles'!$M$3:$AI$143,23,FALSE))</f>
        <v/>
      </c>
      <c r="E8704" s="54" t="str">
        <f>IF(A8704="","",VLOOKUP(A8704,'3-Mapa de Controles'!$B$3:$D$143,3,FALSE))</f>
        <v/>
      </c>
      <c r="F8704" s="56"/>
      <c r="G8704" s="122"/>
      <c r="H8704" s="122"/>
    </row>
    <row r="8705" spans="1:8" ht="28.5" customHeight="1">
      <c r="A8705" s="121"/>
      <c r="B8705" s="54" t="str">
        <f>IF(A8705="","",VLOOKUP(A8705,'3-Mapa de Controles'!$M$3:$N$143,2,FALSE))</f>
        <v/>
      </c>
      <c r="C8705" s="54" t="str">
        <f>IF(A8705="","",VLOOKUP(A8705,'3-Mapa de Controles'!$M$3:$P$143,4,FALSE))</f>
        <v/>
      </c>
      <c r="D8705" s="54" t="str">
        <f>IF(A8705="","",VLOOKUP(A8705,'3-Mapa de Controles'!$M$3:$AI$143,23,FALSE))</f>
        <v/>
      </c>
      <c r="E8705" s="54" t="str">
        <f>IF(A8705="","",VLOOKUP(A8705,'3-Mapa de Controles'!$B$3:$D$143,3,FALSE))</f>
        <v/>
      </c>
      <c r="F8705" s="56"/>
      <c r="G8705" s="122"/>
      <c r="H8705" s="122"/>
    </row>
    <row r="8706" spans="1:8" ht="28.5" customHeight="1">
      <c r="A8706" s="121"/>
      <c r="B8706" s="54" t="str">
        <f>IF(A8706="","",VLOOKUP(A8706,'3-Mapa de Controles'!$M$3:$N$143,2,FALSE))</f>
        <v/>
      </c>
      <c r="C8706" s="54" t="str">
        <f>IF(A8706="","",VLOOKUP(A8706,'3-Mapa de Controles'!$M$3:$P$143,4,FALSE))</f>
        <v/>
      </c>
      <c r="D8706" s="54" t="str">
        <f>IF(A8706="","",VLOOKUP(A8706,'3-Mapa de Controles'!$M$3:$AI$143,23,FALSE))</f>
        <v/>
      </c>
      <c r="E8706" s="54" t="str">
        <f>IF(A8706="","",VLOOKUP(A8706,'3-Mapa de Controles'!$B$3:$D$143,3,FALSE))</f>
        <v/>
      </c>
      <c r="F8706" s="56"/>
      <c r="G8706" s="122"/>
      <c r="H8706" s="122"/>
    </row>
    <row r="8707" spans="1:8" ht="28.5" customHeight="1">
      <c r="A8707" s="121"/>
      <c r="B8707" s="54" t="str">
        <f>IF(A8707="","",VLOOKUP(A8707,'3-Mapa de Controles'!$M$3:$N$143,2,FALSE))</f>
        <v/>
      </c>
      <c r="C8707" s="54" t="str">
        <f>IF(A8707="","",VLOOKUP(A8707,'3-Mapa de Controles'!$M$3:$P$143,4,FALSE))</f>
        <v/>
      </c>
      <c r="D8707" s="54" t="str">
        <f>IF(A8707="","",VLOOKUP(A8707,'3-Mapa de Controles'!$M$3:$AI$143,23,FALSE))</f>
        <v/>
      </c>
      <c r="E8707" s="54" t="str">
        <f>IF(A8707="","",VLOOKUP(A8707,'3-Mapa de Controles'!$B$3:$D$143,3,FALSE))</f>
        <v/>
      </c>
      <c r="F8707" s="56"/>
      <c r="G8707" s="122"/>
      <c r="H8707" s="122"/>
    </row>
    <row r="8708" spans="1:8" ht="28.5" customHeight="1">
      <c r="A8708" s="121"/>
      <c r="B8708" s="54" t="str">
        <f>IF(A8708="","",VLOOKUP(A8708,'3-Mapa de Controles'!$M$3:$N$143,2,FALSE))</f>
        <v/>
      </c>
      <c r="C8708" s="54" t="str">
        <f>IF(A8708="","",VLOOKUP(A8708,'3-Mapa de Controles'!$M$3:$P$143,4,FALSE))</f>
        <v/>
      </c>
      <c r="D8708" s="54" t="str">
        <f>IF(A8708="","",VLOOKUP(A8708,'3-Mapa de Controles'!$M$3:$AI$143,23,FALSE))</f>
        <v/>
      </c>
      <c r="E8708" s="54" t="str">
        <f>IF(A8708="","",VLOOKUP(A8708,'3-Mapa de Controles'!$B$3:$D$143,3,FALSE))</f>
        <v/>
      </c>
      <c r="F8708" s="56"/>
      <c r="G8708" s="122"/>
      <c r="H8708" s="122"/>
    </row>
    <row r="8709" spans="1:8" ht="28.5" customHeight="1">
      <c r="A8709" s="121"/>
      <c r="B8709" s="54" t="str">
        <f>IF(A8709="","",VLOOKUP(A8709,'3-Mapa de Controles'!$M$3:$N$143,2,FALSE))</f>
        <v/>
      </c>
      <c r="C8709" s="54" t="str">
        <f>IF(A8709="","",VLOOKUP(A8709,'3-Mapa de Controles'!$M$3:$P$143,4,FALSE))</f>
        <v/>
      </c>
      <c r="D8709" s="54" t="str">
        <f>IF(A8709="","",VLOOKUP(A8709,'3-Mapa de Controles'!$M$3:$AI$143,23,FALSE))</f>
        <v/>
      </c>
      <c r="E8709" s="54" t="str">
        <f>IF(A8709="","",VLOOKUP(A8709,'3-Mapa de Controles'!$B$3:$D$143,3,FALSE))</f>
        <v/>
      </c>
      <c r="F8709" s="56"/>
      <c r="G8709" s="122"/>
      <c r="H8709" s="122"/>
    </row>
    <row r="8710" spans="1:8" ht="28.5" customHeight="1">
      <c r="A8710" s="121"/>
      <c r="B8710" s="54" t="str">
        <f>IF(A8710="","",VLOOKUP(A8710,'3-Mapa de Controles'!$M$3:$N$143,2,FALSE))</f>
        <v/>
      </c>
      <c r="C8710" s="54" t="str">
        <f>IF(A8710="","",VLOOKUP(A8710,'3-Mapa de Controles'!$M$3:$P$143,4,FALSE))</f>
        <v/>
      </c>
      <c r="D8710" s="54" t="str">
        <f>IF(A8710="","",VLOOKUP(A8710,'3-Mapa de Controles'!$M$3:$AI$143,23,FALSE))</f>
        <v/>
      </c>
      <c r="E8710" s="54" t="str">
        <f>IF(A8710="","",VLOOKUP(A8710,'3-Mapa de Controles'!$B$3:$D$143,3,FALSE))</f>
        <v/>
      </c>
      <c r="F8710" s="56"/>
      <c r="G8710" s="122"/>
      <c r="H8710" s="122"/>
    </row>
    <row r="8711" spans="1:8" ht="28.5" customHeight="1">
      <c r="A8711" s="121"/>
      <c r="B8711" s="54" t="str">
        <f>IF(A8711="","",VLOOKUP(A8711,'3-Mapa de Controles'!$M$3:$N$143,2,FALSE))</f>
        <v/>
      </c>
      <c r="C8711" s="54" t="str">
        <f>IF(A8711="","",VLOOKUP(A8711,'3-Mapa de Controles'!$M$3:$P$143,4,FALSE))</f>
        <v/>
      </c>
      <c r="D8711" s="54" t="str">
        <f>IF(A8711="","",VLOOKUP(A8711,'3-Mapa de Controles'!$M$3:$AI$143,23,FALSE))</f>
        <v/>
      </c>
      <c r="E8711" s="54" t="str">
        <f>IF(A8711="","",VLOOKUP(A8711,'3-Mapa de Controles'!$B$3:$D$143,3,FALSE))</f>
        <v/>
      </c>
      <c r="F8711" s="56"/>
      <c r="G8711" s="122"/>
      <c r="H8711" s="122"/>
    </row>
    <row r="8712" spans="1:8" ht="28.5" customHeight="1">
      <c r="A8712" s="121"/>
      <c r="B8712" s="54" t="str">
        <f>IF(A8712="","",VLOOKUP(A8712,'3-Mapa de Controles'!$M$3:$N$143,2,FALSE))</f>
        <v/>
      </c>
      <c r="C8712" s="54" t="str">
        <f>IF(A8712="","",VLOOKUP(A8712,'3-Mapa de Controles'!$M$3:$P$143,4,FALSE))</f>
        <v/>
      </c>
      <c r="D8712" s="54" t="str">
        <f>IF(A8712="","",VLOOKUP(A8712,'3-Mapa de Controles'!$M$3:$AI$143,23,FALSE))</f>
        <v/>
      </c>
      <c r="E8712" s="54" t="str">
        <f>IF(A8712="","",VLOOKUP(A8712,'3-Mapa de Controles'!$B$3:$D$143,3,FALSE))</f>
        <v/>
      </c>
      <c r="F8712" s="56"/>
      <c r="G8712" s="122"/>
      <c r="H8712" s="122"/>
    </row>
    <row r="8713" spans="1:8" ht="28.5" customHeight="1">
      <c r="A8713" s="121"/>
      <c r="B8713" s="54" t="str">
        <f>IF(A8713="","",VLOOKUP(A8713,'3-Mapa de Controles'!$M$3:$N$143,2,FALSE))</f>
        <v/>
      </c>
      <c r="C8713" s="54" t="str">
        <f>IF(A8713="","",VLOOKUP(A8713,'3-Mapa de Controles'!$M$3:$P$143,4,FALSE))</f>
        <v/>
      </c>
      <c r="D8713" s="54" t="str">
        <f>IF(A8713="","",VLOOKUP(A8713,'3-Mapa de Controles'!$M$3:$AI$143,23,FALSE))</f>
        <v/>
      </c>
      <c r="E8713" s="54" t="str">
        <f>IF(A8713="","",VLOOKUP(A8713,'3-Mapa de Controles'!$B$3:$D$143,3,FALSE))</f>
        <v/>
      </c>
      <c r="F8713" s="56"/>
      <c r="G8713" s="122"/>
      <c r="H8713" s="122"/>
    </row>
    <row r="8714" spans="1:8" ht="28.5" customHeight="1">
      <c r="A8714" s="121"/>
      <c r="B8714" s="54" t="str">
        <f>IF(A8714="","",VLOOKUP(A8714,'3-Mapa de Controles'!$M$3:$N$143,2,FALSE))</f>
        <v/>
      </c>
      <c r="C8714" s="54" t="str">
        <f>IF(A8714="","",VLOOKUP(A8714,'3-Mapa de Controles'!$M$3:$P$143,4,FALSE))</f>
        <v/>
      </c>
      <c r="D8714" s="54" t="str">
        <f>IF(A8714="","",VLOOKUP(A8714,'3-Mapa de Controles'!$M$3:$AI$143,23,FALSE))</f>
        <v/>
      </c>
      <c r="E8714" s="54" t="str">
        <f>IF(A8714="","",VLOOKUP(A8714,'3-Mapa de Controles'!$B$3:$D$143,3,FALSE))</f>
        <v/>
      </c>
      <c r="F8714" s="56"/>
      <c r="G8714" s="122"/>
      <c r="H8714" s="122"/>
    </row>
    <row r="8715" spans="1:8" ht="28.5" customHeight="1">
      <c r="A8715" s="121"/>
      <c r="B8715" s="54" t="str">
        <f>IF(A8715="","",VLOOKUP(A8715,'3-Mapa de Controles'!$M$3:$N$143,2,FALSE))</f>
        <v/>
      </c>
      <c r="C8715" s="54" t="str">
        <f>IF(A8715="","",VLOOKUP(A8715,'3-Mapa de Controles'!$M$3:$P$143,4,FALSE))</f>
        <v/>
      </c>
      <c r="D8715" s="54" t="str">
        <f>IF(A8715="","",VLOOKUP(A8715,'3-Mapa de Controles'!$M$3:$AI$143,23,FALSE))</f>
        <v/>
      </c>
      <c r="E8715" s="54" t="str">
        <f>IF(A8715="","",VLOOKUP(A8715,'3-Mapa de Controles'!$B$3:$D$143,3,FALSE))</f>
        <v/>
      </c>
      <c r="F8715" s="56"/>
      <c r="G8715" s="122"/>
      <c r="H8715" s="122"/>
    </row>
    <row r="8716" spans="1:8" ht="28.5" customHeight="1">
      <c r="A8716" s="121"/>
      <c r="B8716" s="54" t="str">
        <f>IF(A8716="","",VLOOKUP(A8716,'3-Mapa de Controles'!$M$3:$N$143,2,FALSE))</f>
        <v/>
      </c>
      <c r="C8716" s="54" t="str">
        <f>IF(A8716="","",VLOOKUP(A8716,'3-Mapa de Controles'!$M$3:$P$143,4,FALSE))</f>
        <v/>
      </c>
      <c r="D8716" s="54" t="str">
        <f>IF(A8716="","",VLOOKUP(A8716,'3-Mapa de Controles'!$M$3:$AI$143,23,FALSE))</f>
        <v/>
      </c>
      <c r="E8716" s="54" t="str">
        <f>IF(A8716="","",VLOOKUP(A8716,'3-Mapa de Controles'!$B$3:$D$143,3,FALSE))</f>
        <v/>
      </c>
      <c r="F8716" s="56"/>
      <c r="G8716" s="122"/>
      <c r="H8716" s="122"/>
    </row>
    <row r="8717" spans="1:8" ht="28.5" customHeight="1">
      <c r="A8717" s="121"/>
      <c r="B8717" s="54" t="str">
        <f>IF(A8717="","",VLOOKUP(A8717,'3-Mapa de Controles'!$M$3:$N$143,2,FALSE))</f>
        <v/>
      </c>
      <c r="C8717" s="54" t="str">
        <f>IF(A8717="","",VLOOKUP(A8717,'3-Mapa de Controles'!$M$3:$P$143,4,FALSE))</f>
        <v/>
      </c>
      <c r="D8717" s="54" t="str">
        <f>IF(A8717="","",VLOOKUP(A8717,'3-Mapa de Controles'!$M$3:$AI$143,23,FALSE))</f>
        <v/>
      </c>
      <c r="E8717" s="54" t="str">
        <f>IF(A8717="","",VLOOKUP(A8717,'3-Mapa de Controles'!$B$3:$D$143,3,FALSE))</f>
        <v/>
      </c>
      <c r="F8717" s="56"/>
      <c r="G8717" s="122"/>
      <c r="H8717" s="122"/>
    </row>
    <row r="8718" spans="1:8" ht="28.5" customHeight="1">
      <c r="A8718" s="121"/>
      <c r="B8718" s="54" t="str">
        <f>IF(A8718="","",VLOOKUP(A8718,'3-Mapa de Controles'!$M$3:$N$143,2,FALSE))</f>
        <v/>
      </c>
      <c r="C8718" s="54" t="str">
        <f>IF(A8718="","",VLOOKUP(A8718,'3-Mapa de Controles'!$M$3:$P$143,4,FALSE))</f>
        <v/>
      </c>
      <c r="D8718" s="54" t="str">
        <f>IF(A8718="","",VLOOKUP(A8718,'3-Mapa de Controles'!$M$3:$AI$143,23,FALSE))</f>
        <v/>
      </c>
      <c r="E8718" s="54" t="str">
        <f>IF(A8718="","",VLOOKUP(A8718,'3-Mapa de Controles'!$B$3:$D$143,3,FALSE))</f>
        <v/>
      </c>
      <c r="F8718" s="56"/>
      <c r="G8718" s="122"/>
      <c r="H8718" s="122"/>
    </row>
    <row r="8719" spans="1:8" ht="28.5" customHeight="1">
      <c r="A8719" s="121"/>
      <c r="B8719" s="54" t="str">
        <f>IF(A8719="","",VLOOKUP(A8719,'3-Mapa de Controles'!$M$3:$N$143,2,FALSE))</f>
        <v/>
      </c>
      <c r="C8719" s="54" t="str">
        <f>IF(A8719="","",VLOOKUP(A8719,'3-Mapa de Controles'!$M$3:$P$143,4,FALSE))</f>
        <v/>
      </c>
      <c r="D8719" s="54" t="str">
        <f>IF(A8719="","",VLOOKUP(A8719,'3-Mapa de Controles'!$M$3:$AI$143,23,FALSE))</f>
        <v/>
      </c>
      <c r="E8719" s="54" t="str">
        <f>IF(A8719="","",VLOOKUP(A8719,'3-Mapa de Controles'!$B$3:$D$143,3,FALSE))</f>
        <v/>
      </c>
      <c r="F8719" s="56"/>
      <c r="G8719" s="122"/>
      <c r="H8719" s="122"/>
    </row>
    <row r="8720" spans="1:8" ht="28.5" customHeight="1">
      <c r="A8720" s="121"/>
      <c r="B8720" s="54" t="str">
        <f>IF(A8720="","",VLOOKUP(A8720,'3-Mapa de Controles'!$M$3:$N$143,2,FALSE))</f>
        <v/>
      </c>
      <c r="C8720" s="54" t="str">
        <f>IF(A8720="","",VLOOKUP(A8720,'3-Mapa de Controles'!$M$3:$P$143,4,FALSE))</f>
        <v/>
      </c>
      <c r="D8720" s="54" t="str">
        <f>IF(A8720="","",VLOOKUP(A8720,'3-Mapa de Controles'!$M$3:$AI$143,23,FALSE))</f>
        <v/>
      </c>
      <c r="E8720" s="54" t="str">
        <f>IF(A8720="","",VLOOKUP(A8720,'3-Mapa de Controles'!$B$3:$D$143,3,FALSE))</f>
        <v/>
      </c>
      <c r="F8720" s="56"/>
      <c r="G8720" s="122"/>
      <c r="H8720" s="122"/>
    </row>
    <row r="8721" spans="1:8" ht="28.5" customHeight="1">
      <c r="A8721" s="121"/>
      <c r="B8721" s="54" t="str">
        <f>IF(A8721="","",VLOOKUP(A8721,'3-Mapa de Controles'!$M$3:$N$143,2,FALSE))</f>
        <v/>
      </c>
      <c r="C8721" s="54" t="str">
        <f>IF(A8721="","",VLOOKUP(A8721,'3-Mapa de Controles'!$M$3:$P$143,4,FALSE))</f>
        <v/>
      </c>
      <c r="D8721" s="54" t="str">
        <f>IF(A8721="","",VLOOKUP(A8721,'3-Mapa de Controles'!$M$3:$AI$143,23,FALSE))</f>
        <v/>
      </c>
      <c r="E8721" s="54" t="str">
        <f>IF(A8721="","",VLOOKUP(A8721,'3-Mapa de Controles'!$B$3:$D$143,3,FALSE))</f>
        <v/>
      </c>
      <c r="F8721" s="56"/>
      <c r="G8721" s="122"/>
      <c r="H8721" s="122"/>
    </row>
    <row r="8722" spans="1:8" ht="28.5" customHeight="1">
      <c r="A8722" s="121"/>
      <c r="B8722" s="54" t="str">
        <f>IF(A8722="","",VLOOKUP(A8722,'3-Mapa de Controles'!$M$3:$N$143,2,FALSE))</f>
        <v/>
      </c>
      <c r="C8722" s="54" t="str">
        <f>IF(A8722="","",VLOOKUP(A8722,'3-Mapa de Controles'!$M$3:$P$143,4,FALSE))</f>
        <v/>
      </c>
      <c r="D8722" s="54" t="str">
        <f>IF(A8722="","",VLOOKUP(A8722,'3-Mapa de Controles'!$M$3:$AI$143,23,FALSE))</f>
        <v/>
      </c>
      <c r="E8722" s="54" t="str">
        <f>IF(A8722="","",VLOOKUP(A8722,'3-Mapa de Controles'!$B$3:$D$143,3,FALSE))</f>
        <v/>
      </c>
      <c r="F8722" s="56"/>
      <c r="G8722" s="122"/>
      <c r="H8722" s="122"/>
    </row>
    <row r="8723" spans="1:8" ht="28.5" customHeight="1">
      <c r="A8723" s="121"/>
      <c r="B8723" s="54" t="str">
        <f>IF(A8723="","",VLOOKUP(A8723,'3-Mapa de Controles'!$M$3:$N$143,2,FALSE))</f>
        <v/>
      </c>
      <c r="C8723" s="54" t="str">
        <f>IF(A8723="","",VLOOKUP(A8723,'3-Mapa de Controles'!$M$3:$P$143,4,FALSE))</f>
        <v/>
      </c>
      <c r="D8723" s="54" t="str">
        <f>IF(A8723="","",VLOOKUP(A8723,'3-Mapa de Controles'!$M$3:$AI$143,23,FALSE))</f>
        <v/>
      </c>
      <c r="E8723" s="54" t="str">
        <f>IF(A8723="","",VLOOKUP(A8723,'3-Mapa de Controles'!$B$3:$D$143,3,FALSE))</f>
        <v/>
      </c>
      <c r="F8723" s="56"/>
      <c r="G8723" s="122"/>
      <c r="H8723" s="122"/>
    </row>
    <row r="8724" spans="1:8" ht="28.5" customHeight="1">
      <c r="A8724" s="121"/>
      <c r="B8724" s="54" t="str">
        <f>IF(A8724="","",VLOOKUP(A8724,'3-Mapa de Controles'!$M$3:$N$143,2,FALSE))</f>
        <v/>
      </c>
      <c r="C8724" s="54" t="str">
        <f>IF(A8724="","",VLOOKUP(A8724,'3-Mapa de Controles'!$M$3:$P$143,4,FALSE))</f>
        <v/>
      </c>
      <c r="D8724" s="54" t="str">
        <f>IF(A8724="","",VLOOKUP(A8724,'3-Mapa de Controles'!$M$3:$AI$143,23,FALSE))</f>
        <v/>
      </c>
      <c r="E8724" s="54" t="str">
        <f>IF(A8724="","",VLOOKUP(A8724,'3-Mapa de Controles'!$B$3:$D$143,3,FALSE))</f>
        <v/>
      </c>
      <c r="F8724" s="56"/>
      <c r="G8724" s="122"/>
      <c r="H8724" s="122"/>
    </row>
    <row r="8725" spans="1:8" ht="28.5" customHeight="1">
      <c r="A8725" s="121"/>
      <c r="B8725" s="54" t="str">
        <f>IF(A8725="","",VLOOKUP(A8725,'3-Mapa de Controles'!$M$3:$N$143,2,FALSE))</f>
        <v/>
      </c>
      <c r="C8725" s="54" t="str">
        <f>IF(A8725="","",VLOOKUP(A8725,'3-Mapa de Controles'!$M$3:$P$143,4,FALSE))</f>
        <v/>
      </c>
      <c r="D8725" s="54" t="str">
        <f>IF(A8725="","",VLOOKUP(A8725,'3-Mapa de Controles'!$M$3:$AI$143,23,FALSE))</f>
        <v/>
      </c>
      <c r="E8725" s="54" t="str">
        <f>IF(A8725="","",VLOOKUP(A8725,'3-Mapa de Controles'!$B$3:$D$143,3,FALSE))</f>
        <v/>
      </c>
      <c r="F8725" s="56"/>
      <c r="G8725" s="122"/>
      <c r="H8725" s="122"/>
    </row>
    <row r="8726" spans="1:8" ht="28.5" customHeight="1">
      <c r="A8726" s="121"/>
      <c r="B8726" s="54" t="str">
        <f>IF(A8726="","",VLOOKUP(A8726,'3-Mapa de Controles'!$M$3:$N$143,2,FALSE))</f>
        <v/>
      </c>
      <c r="C8726" s="54" t="str">
        <f>IF(A8726="","",VLOOKUP(A8726,'3-Mapa de Controles'!$M$3:$P$143,4,FALSE))</f>
        <v/>
      </c>
      <c r="D8726" s="54" t="str">
        <f>IF(A8726="","",VLOOKUP(A8726,'3-Mapa de Controles'!$M$3:$AI$143,23,FALSE))</f>
        <v/>
      </c>
      <c r="E8726" s="54" t="str">
        <f>IF(A8726="","",VLOOKUP(A8726,'3-Mapa de Controles'!$B$3:$D$143,3,FALSE))</f>
        <v/>
      </c>
      <c r="F8726" s="56"/>
      <c r="G8726" s="122"/>
      <c r="H8726" s="122"/>
    </row>
    <row r="8727" spans="1:8" ht="28.5" customHeight="1">
      <c r="A8727" s="121"/>
      <c r="B8727" s="54" t="str">
        <f>IF(A8727="","",VLOOKUP(A8727,'3-Mapa de Controles'!$M$3:$N$143,2,FALSE))</f>
        <v/>
      </c>
      <c r="C8727" s="54" t="str">
        <f>IF(A8727="","",VLOOKUP(A8727,'3-Mapa de Controles'!$M$3:$P$143,4,FALSE))</f>
        <v/>
      </c>
      <c r="D8727" s="54" t="str">
        <f>IF(A8727="","",VLOOKUP(A8727,'3-Mapa de Controles'!$M$3:$AI$143,23,FALSE))</f>
        <v/>
      </c>
      <c r="E8727" s="54" t="str">
        <f>IF(A8727="","",VLOOKUP(A8727,'3-Mapa de Controles'!$B$3:$D$143,3,FALSE))</f>
        <v/>
      </c>
      <c r="F8727" s="56"/>
      <c r="G8727" s="122"/>
      <c r="H8727" s="122"/>
    </row>
    <row r="8728" spans="1:8" ht="28.5" customHeight="1">
      <c r="A8728" s="121"/>
      <c r="B8728" s="54" t="str">
        <f>IF(A8728="","",VLOOKUP(A8728,'3-Mapa de Controles'!$M$3:$N$143,2,FALSE))</f>
        <v/>
      </c>
      <c r="C8728" s="54" t="str">
        <f>IF(A8728="","",VLOOKUP(A8728,'3-Mapa de Controles'!$M$3:$P$143,4,FALSE))</f>
        <v/>
      </c>
      <c r="D8728" s="54" t="str">
        <f>IF(A8728="","",VLOOKUP(A8728,'3-Mapa de Controles'!$M$3:$AI$143,23,FALSE))</f>
        <v/>
      </c>
      <c r="E8728" s="54" t="str">
        <f>IF(A8728="","",VLOOKUP(A8728,'3-Mapa de Controles'!$B$3:$D$143,3,FALSE))</f>
        <v/>
      </c>
      <c r="F8728" s="56"/>
      <c r="G8728" s="122"/>
      <c r="H8728" s="122"/>
    </row>
    <row r="8729" spans="1:8" ht="28.5" customHeight="1">
      <c r="A8729" s="121"/>
      <c r="B8729" s="54" t="str">
        <f>IF(A8729="","",VLOOKUP(A8729,'3-Mapa de Controles'!$M$3:$N$143,2,FALSE))</f>
        <v/>
      </c>
      <c r="C8729" s="54" t="str">
        <f>IF(A8729="","",VLOOKUP(A8729,'3-Mapa de Controles'!$M$3:$P$143,4,FALSE))</f>
        <v/>
      </c>
      <c r="D8729" s="54" t="str">
        <f>IF(A8729="","",VLOOKUP(A8729,'3-Mapa de Controles'!$M$3:$AI$143,23,FALSE))</f>
        <v/>
      </c>
      <c r="E8729" s="54" t="str">
        <f>IF(A8729="","",VLOOKUP(A8729,'3-Mapa de Controles'!$B$3:$D$143,3,FALSE))</f>
        <v/>
      </c>
      <c r="F8729" s="56"/>
      <c r="G8729" s="122"/>
      <c r="H8729" s="122"/>
    </row>
    <row r="8730" spans="1:8" ht="28.5" customHeight="1">
      <c r="A8730" s="121"/>
      <c r="B8730" s="54" t="str">
        <f>IF(A8730="","",VLOOKUP(A8730,'3-Mapa de Controles'!$M$3:$N$143,2,FALSE))</f>
        <v/>
      </c>
      <c r="C8730" s="54" t="str">
        <f>IF(A8730="","",VLOOKUP(A8730,'3-Mapa de Controles'!$M$3:$P$143,4,FALSE))</f>
        <v/>
      </c>
      <c r="D8730" s="54" t="str">
        <f>IF(A8730="","",VLOOKUP(A8730,'3-Mapa de Controles'!$M$3:$AI$143,23,FALSE))</f>
        <v/>
      </c>
      <c r="E8730" s="54" t="str">
        <f>IF(A8730="","",VLOOKUP(A8730,'3-Mapa de Controles'!$B$3:$D$143,3,FALSE))</f>
        <v/>
      </c>
      <c r="F8730" s="56"/>
      <c r="G8730" s="122"/>
      <c r="H8730" s="122"/>
    </row>
    <row r="8731" spans="1:8" ht="28.5" customHeight="1">
      <c r="A8731" s="121"/>
      <c r="B8731" s="54" t="str">
        <f>IF(A8731="","",VLOOKUP(A8731,'3-Mapa de Controles'!$M$3:$N$143,2,FALSE))</f>
        <v/>
      </c>
      <c r="C8731" s="54" t="str">
        <f>IF(A8731="","",VLOOKUP(A8731,'3-Mapa de Controles'!$M$3:$P$143,4,FALSE))</f>
        <v/>
      </c>
      <c r="D8731" s="54" t="str">
        <f>IF(A8731="","",VLOOKUP(A8731,'3-Mapa de Controles'!$M$3:$AI$143,23,FALSE))</f>
        <v/>
      </c>
      <c r="E8731" s="54" t="str">
        <f>IF(A8731="","",VLOOKUP(A8731,'3-Mapa de Controles'!$B$3:$D$143,3,FALSE))</f>
        <v/>
      </c>
      <c r="F8731" s="56"/>
      <c r="G8731" s="122"/>
      <c r="H8731" s="122"/>
    </row>
    <row r="8732" spans="1:8" ht="28.5" customHeight="1">
      <c r="A8732" s="121"/>
      <c r="B8732" s="54" t="str">
        <f>IF(A8732="","",VLOOKUP(A8732,'3-Mapa de Controles'!$M$3:$N$143,2,FALSE))</f>
        <v/>
      </c>
      <c r="C8732" s="54" t="str">
        <f>IF(A8732="","",VLOOKUP(A8732,'3-Mapa de Controles'!$M$3:$P$143,4,FALSE))</f>
        <v/>
      </c>
      <c r="D8732" s="54" t="str">
        <f>IF(A8732="","",VLOOKUP(A8732,'3-Mapa de Controles'!$M$3:$AI$143,23,FALSE))</f>
        <v/>
      </c>
      <c r="E8732" s="54" t="str">
        <f>IF(A8732="","",VLOOKUP(A8732,'3-Mapa de Controles'!$B$3:$D$143,3,FALSE))</f>
        <v/>
      </c>
      <c r="F8732" s="56"/>
      <c r="G8732" s="122"/>
      <c r="H8732" s="122"/>
    </row>
    <row r="8733" spans="1:8" ht="28.5" customHeight="1">
      <c r="A8733" s="121"/>
      <c r="B8733" s="54" t="str">
        <f>IF(A8733="","",VLOOKUP(A8733,'3-Mapa de Controles'!$M$3:$N$143,2,FALSE))</f>
        <v/>
      </c>
      <c r="C8733" s="54" t="str">
        <f>IF(A8733="","",VLOOKUP(A8733,'3-Mapa de Controles'!$M$3:$P$143,4,FALSE))</f>
        <v/>
      </c>
      <c r="D8733" s="54" t="str">
        <f>IF(A8733="","",VLOOKUP(A8733,'3-Mapa de Controles'!$M$3:$AI$143,23,FALSE))</f>
        <v/>
      </c>
      <c r="E8733" s="54" t="str">
        <f>IF(A8733="","",VLOOKUP(A8733,'3-Mapa de Controles'!$B$3:$D$143,3,FALSE))</f>
        <v/>
      </c>
      <c r="F8733" s="56"/>
      <c r="G8733" s="122"/>
      <c r="H8733" s="122"/>
    </row>
    <row r="8734" spans="1:8" ht="28.5" customHeight="1">
      <c r="A8734" s="121"/>
      <c r="B8734" s="54" t="str">
        <f>IF(A8734="","",VLOOKUP(A8734,'3-Mapa de Controles'!$M$3:$N$143,2,FALSE))</f>
        <v/>
      </c>
      <c r="C8734" s="54" t="str">
        <f>IF(A8734="","",VLOOKUP(A8734,'3-Mapa de Controles'!$M$3:$P$143,4,FALSE))</f>
        <v/>
      </c>
      <c r="D8734" s="54" t="str">
        <f>IF(A8734="","",VLOOKUP(A8734,'3-Mapa de Controles'!$M$3:$AI$143,23,FALSE))</f>
        <v/>
      </c>
      <c r="E8734" s="54" t="str">
        <f>IF(A8734="","",VLOOKUP(A8734,'3-Mapa de Controles'!$B$3:$D$143,3,FALSE))</f>
        <v/>
      </c>
      <c r="F8734" s="56"/>
      <c r="G8734" s="122"/>
      <c r="H8734" s="122"/>
    </row>
    <row r="8735" spans="1:8" ht="28.5" customHeight="1">
      <c r="A8735" s="121"/>
      <c r="B8735" s="54" t="str">
        <f>IF(A8735="","",VLOOKUP(A8735,'3-Mapa de Controles'!$M$3:$N$143,2,FALSE))</f>
        <v/>
      </c>
      <c r="C8735" s="54" t="str">
        <f>IF(A8735="","",VLOOKUP(A8735,'3-Mapa de Controles'!$M$3:$P$143,4,FALSE))</f>
        <v/>
      </c>
      <c r="D8735" s="54" t="str">
        <f>IF(A8735="","",VLOOKUP(A8735,'3-Mapa de Controles'!$M$3:$AI$143,23,FALSE))</f>
        <v/>
      </c>
      <c r="E8735" s="54" t="str">
        <f>IF(A8735="","",VLOOKUP(A8735,'3-Mapa de Controles'!$B$3:$D$143,3,FALSE))</f>
        <v/>
      </c>
      <c r="F8735" s="56"/>
      <c r="G8735" s="122"/>
      <c r="H8735" s="122"/>
    </row>
    <row r="8736" spans="1:8" ht="28.5" customHeight="1">
      <c r="A8736" s="121"/>
      <c r="B8736" s="54" t="str">
        <f>IF(A8736="","",VLOOKUP(A8736,'3-Mapa de Controles'!$M$3:$N$143,2,FALSE))</f>
        <v/>
      </c>
      <c r="C8736" s="54" t="str">
        <f>IF(A8736="","",VLOOKUP(A8736,'3-Mapa de Controles'!$M$3:$P$143,4,FALSE))</f>
        <v/>
      </c>
      <c r="D8736" s="54" t="str">
        <f>IF(A8736="","",VLOOKUP(A8736,'3-Mapa de Controles'!$M$3:$AI$143,23,FALSE))</f>
        <v/>
      </c>
      <c r="E8736" s="54" t="str">
        <f>IF(A8736="","",VLOOKUP(A8736,'3-Mapa de Controles'!$B$3:$D$143,3,FALSE))</f>
        <v/>
      </c>
      <c r="F8736" s="56"/>
      <c r="G8736" s="122"/>
      <c r="H8736" s="122"/>
    </row>
    <row r="8737" spans="1:8" ht="28.5" customHeight="1">
      <c r="A8737" s="121"/>
      <c r="B8737" s="54" t="str">
        <f>IF(A8737="","",VLOOKUP(A8737,'3-Mapa de Controles'!$M$3:$N$143,2,FALSE))</f>
        <v/>
      </c>
      <c r="C8737" s="54" t="str">
        <f>IF(A8737="","",VLOOKUP(A8737,'3-Mapa de Controles'!$M$3:$P$143,4,FALSE))</f>
        <v/>
      </c>
      <c r="D8737" s="54" t="str">
        <f>IF(A8737="","",VLOOKUP(A8737,'3-Mapa de Controles'!$M$3:$AI$143,23,FALSE))</f>
        <v/>
      </c>
      <c r="E8737" s="54" t="str">
        <f>IF(A8737="","",VLOOKUP(A8737,'3-Mapa de Controles'!$B$3:$D$143,3,FALSE))</f>
        <v/>
      </c>
      <c r="F8737" s="56"/>
      <c r="G8737" s="122"/>
      <c r="H8737" s="122"/>
    </row>
    <row r="8738" spans="1:8" ht="28.5" customHeight="1">
      <c r="A8738" s="121"/>
      <c r="B8738" s="54" t="str">
        <f>IF(A8738="","",VLOOKUP(A8738,'3-Mapa de Controles'!$M$3:$N$143,2,FALSE))</f>
        <v/>
      </c>
      <c r="C8738" s="54" t="str">
        <f>IF(A8738="","",VLOOKUP(A8738,'3-Mapa de Controles'!$M$3:$P$143,4,FALSE))</f>
        <v/>
      </c>
      <c r="D8738" s="54" t="str">
        <f>IF(A8738="","",VLOOKUP(A8738,'3-Mapa de Controles'!$M$3:$AI$143,23,FALSE))</f>
        <v/>
      </c>
      <c r="E8738" s="54" t="str">
        <f>IF(A8738="","",VLOOKUP(A8738,'3-Mapa de Controles'!$B$3:$D$143,3,FALSE))</f>
        <v/>
      </c>
      <c r="F8738" s="56"/>
      <c r="G8738" s="122"/>
      <c r="H8738" s="122"/>
    </row>
    <row r="8739" spans="1:8" ht="28.5" customHeight="1">
      <c r="A8739" s="121"/>
      <c r="B8739" s="54" t="str">
        <f>IF(A8739="","",VLOOKUP(A8739,'3-Mapa de Controles'!$M$3:$N$143,2,FALSE))</f>
        <v/>
      </c>
      <c r="C8739" s="54" t="str">
        <f>IF(A8739="","",VLOOKUP(A8739,'3-Mapa de Controles'!$M$3:$P$143,4,FALSE))</f>
        <v/>
      </c>
      <c r="D8739" s="54" t="str">
        <f>IF(A8739="","",VLOOKUP(A8739,'3-Mapa de Controles'!$M$3:$AI$143,23,FALSE))</f>
        <v/>
      </c>
      <c r="E8739" s="54" t="str">
        <f>IF(A8739="","",VLOOKUP(A8739,'3-Mapa de Controles'!$B$3:$D$143,3,FALSE))</f>
        <v/>
      </c>
      <c r="F8739" s="56"/>
      <c r="G8739" s="122"/>
      <c r="H8739" s="122"/>
    </row>
    <row r="8740" spans="1:8" ht="28.5" customHeight="1">
      <c r="A8740" s="121"/>
      <c r="B8740" s="54" t="str">
        <f>IF(A8740="","",VLOOKUP(A8740,'3-Mapa de Controles'!$M$3:$N$143,2,FALSE))</f>
        <v/>
      </c>
      <c r="C8740" s="54" t="str">
        <f>IF(A8740="","",VLOOKUP(A8740,'3-Mapa de Controles'!$M$3:$P$143,4,FALSE))</f>
        <v/>
      </c>
      <c r="D8740" s="54" t="str">
        <f>IF(A8740="","",VLOOKUP(A8740,'3-Mapa de Controles'!$M$3:$AI$143,23,FALSE))</f>
        <v/>
      </c>
      <c r="E8740" s="54" t="str">
        <f>IF(A8740="","",VLOOKUP(A8740,'3-Mapa de Controles'!$B$3:$D$143,3,FALSE))</f>
        <v/>
      </c>
      <c r="F8740" s="56"/>
      <c r="G8740" s="122"/>
      <c r="H8740" s="122"/>
    </row>
    <row r="8741" spans="1:8" ht="28.5" customHeight="1">
      <c r="A8741" s="121"/>
      <c r="B8741" s="54" t="str">
        <f>IF(A8741="","",VLOOKUP(A8741,'3-Mapa de Controles'!$M$3:$N$143,2,FALSE))</f>
        <v/>
      </c>
      <c r="C8741" s="54" t="str">
        <f>IF(A8741="","",VLOOKUP(A8741,'3-Mapa de Controles'!$M$3:$P$143,4,FALSE))</f>
        <v/>
      </c>
      <c r="D8741" s="54" t="str">
        <f>IF(A8741="","",VLOOKUP(A8741,'3-Mapa de Controles'!$M$3:$AI$143,23,FALSE))</f>
        <v/>
      </c>
      <c r="E8741" s="54" t="str">
        <f>IF(A8741="","",VLOOKUP(A8741,'3-Mapa de Controles'!$B$3:$D$143,3,FALSE))</f>
        <v/>
      </c>
      <c r="F8741" s="56"/>
      <c r="G8741" s="122"/>
      <c r="H8741" s="122"/>
    </row>
    <row r="8742" spans="1:8" ht="28.5" customHeight="1">
      <c r="A8742" s="121"/>
      <c r="B8742" s="54" t="str">
        <f>IF(A8742="","",VLOOKUP(A8742,'3-Mapa de Controles'!$M$3:$N$143,2,FALSE))</f>
        <v/>
      </c>
      <c r="C8742" s="54" t="str">
        <f>IF(A8742="","",VLOOKUP(A8742,'3-Mapa de Controles'!$M$3:$P$143,4,FALSE))</f>
        <v/>
      </c>
      <c r="D8742" s="54" t="str">
        <f>IF(A8742="","",VLOOKUP(A8742,'3-Mapa de Controles'!$M$3:$AI$143,23,FALSE))</f>
        <v/>
      </c>
      <c r="E8742" s="54" t="str">
        <f>IF(A8742="","",VLOOKUP(A8742,'3-Mapa de Controles'!$B$3:$D$143,3,FALSE))</f>
        <v/>
      </c>
      <c r="F8742" s="56"/>
      <c r="G8742" s="122"/>
      <c r="H8742" s="122"/>
    </row>
    <row r="8743" spans="1:8" ht="28.5" customHeight="1">
      <c r="A8743" s="121"/>
      <c r="B8743" s="54" t="str">
        <f>IF(A8743="","",VLOOKUP(A8743,'3-Mapa de Controles'!$M$3:$N$143,2,FALSE))</f>
        <v/>
      </c>
      <c r="C8743" s="54" t="str">
        <f>IF(A8743="","",VLOOKUP(A8743,'3-Mapa de Controles'!$M$3:$P$143,4,FALSE))</f>
        <v/>
      </c>
      <c r="D8743" s="54" t="str">
        <f>IF(A8743="","",VLOOKUP(A8743,'3-Mapa de Controles'!$M$3:$AI$143,23,FALSE))</f>
        <v/>
      </c>
      <c r="E8743" s="54" t="str">
        <f>IF(A8743="","",VLOOKUP(A8743,'3-Mapa de Controles'!$B$3:$D$143,3,FALSE))</f>
        <v/>
      </c>
      <c r="F8743" s="56"/>
      <c r="G8743" s="122"/>
      <c r="H8743" s="122"/>
    </row>
    <row r="8744" spans="1:8" ht="28.5" customHeight="1">
      <c r="A8744" s="121"/>
      <c r="B8744" s="54" t="str">
        <f>IF(A8744="","",VLOOKUP(A8744,'3-Mapa de Controles'!$M$3:$N$143,2,FALSE))</f>
        <v/>
      </c>
      <c r="C8744" s="54" t="str">
        <f>IF(A8744="","",VLOOKUP(A8744,'3-Mapa de Controles'!$M$3:$P$143,4,FALSE))</f>
        <v/>
      </c>
      <c r="D8744" s="54" t="str">
        <f>IF(A8744="","",VLOOKUP(A8744,'3-Mapa de Controles'!$M$3:$AI$143,23,FALSE))</f>
        <v/>
      </c>
      <c r="E8744" s="54" t="str">
        <f>IF(A8744="","",VLOOKUP(A8744,'3-Mapa de Controles'!$B$3:$D$143,3,FALSE))</f>
        <v/>
      </c>
      <c r="F8744" s="56"/>
      <c r="G8744" s="122"/>
      <c r="H8744" s="122"/>
    </row>
    <row r="8745" spans="1:8" ht="28.5" customHeight="1">
      <c r="A8745" s="121"/>
      <c r="B8745" s="54" t="str">
        <f>IF(A8745="","",VLOOKUP(A8745,'3-Mapa de Controles'!$M$3:$N$143,2,FALSE))</f>
        <v/>
      </c>
      <c r="C8745" s="54" t="str">
        <f>IF(A8745="","",VLOOKUP(A8745,'3-Mapa de Controles'!$M$3:$P$143,4,FALSE))</f>
        <v/>
      </c>
      <c r="D8745" s="54" t="str">
        <f>IF(A8745="","",VLOOKUP(A8745,'3-Mapa de Controles'!$M$3:$AI$143,23,FALSE))</f>
        <v/>
      </c>
      <c r="E8745" s="54" t="str">
        <f>IF(A8745="","",VLOOKUP(A8745,'3-Mapa de Controles'!$B$3:$D$143,3,FALSE))</f>
        <v/>
      </c>
      <c r="F8745" s="56"/>
      <c r="G8745" s="122"/>
      <c r="H8745" s="122"/>
    </row>
    <row r="8746" spans="1:8" ht="28.5" customHeight="1">
      <c r="A8746" s="121"/>
      <c r="B8746" s="54" t="str">
        <f>IF(A8746="","",VLOOKUP(A8746,'3-Mapa de Controles'!$M$3:$N$143,2,FALSE))</f>
        <v/>
      </c>
      <c r="C8746" s="54" t="str">
        <f>IF(A8746="","",VLOOKUP(A8746,'3-Mapa de Controles'!$M$3:$P$143,4,FALSE))</f>
        <v/>
      </c>
      <c r="D8746" s="54" t="str">
        <f>IF(A8746="","",VLOOKUP(A8746,'3-Mapa de Controles'!$M$3:$AI$143,23,FALSE))</f>
        <v/>
      </c>
      <c r="E8746" s="54" t="str">
        <f>IF(A8746="","",VLOOKUP(A8746,'3-Mapa de Controles'!$B$3:$D$143,3,FALSE))</f>
        <v/>
      </c>
      <c r="F8746" s="56"/>
      <c r="G8746" s="122"/>
      <c r="H8746" s="122"/>
    </row>
    <row r="8747" spans="1:8" ht="28.5" customHeight="1">
      <c r="A8747" s="121"/>
      <c r="B8747" s="54" t="str">
        <f>IF(A8747="","",VLOOKUP(A8747,'3-Mapa de Controles'!$M$3:$N$143,2,FALSE))</f>
        <v/>
      </c>
      <c r="C8747" s="54" t="str">
        <f>IF(A8747="","",VLOOKUP(A8747,'3-Mapa de Controles'!$M$3:$P$143,4,FALSE))</f>
        <v/>
      </c>
      <c r="D8747" s="54" t="str">
        <f>IF(A8747="","",VLOOKUP(A8747,'3-Mapa de Controles'!$M$3:$AI$143,23,FALSE))</f>
        <v/>
      </c>
      <c r="E8747" s="54" t="str">
        <f>IF(A8747="","",VLOOKUP(A8747,'3-Mapa de Controles'!$B$3:$D$143,3,FALSE))</f>
        <v/>
      </c>
      <c r="F8747" s="56"/>
      <c r="G8747" s="122"/>
      <c r="H8747" s="122"/>
    </row>
    <row r="8748" spans="1:8" ht="28.5" customHeight="1">
      <c r="A8748" s="121"/>
      <c r="B8748" s="54" t="str">
        <f>IF(A8748="","",VLOOKUP(A8748,'3-Mapa de Controles'!$M$3:$N$143,2,FALSE))</f>
        <v/>
      </c>
      <c r="C8748" s="54" t="str">
        <f>IF(A8748="","",VLOOKUP(A8748,'3-Mapa de Controles'!$M$3:$P$143,4,FALSE))</f>
        <v/>
      </c>
      <c r="D8748" s="54" t="str">
        <f>IF(A8748="","",VLOOKUP(A8748,'3-Mapa de Controles'!$M$3:$AI$143,23,FALSE))</f>
        <v/>
      </c>
      <c r="E8748" s="54" t="str">
        <f>IF(A8748="","",VLOOKUP(A8748,'3-Mapa de Controles'!$B$3:$D$143,3,FALSE))</f>
        <v/>
      </c>
      <c r="F8748" s="56"/>
      <c r="G8748" s="122"/>
      <c r="H8748" s="122"/>
    </row>
    <row r="8749" spans="1:8" ht="28.5" customHeight="1">
      <c r="A8749" s="121"/>
      <c r="B8749" s="54" t="str">
        <f>IF(A8749="","",VLOOKUP(A8749,'3-Mapa de Controles'!$M$3:$N$143,2,FALSE))</f>
        <v/>
      </c>
      <c r="C8749" s="54" t="str">
        <f>IF(A8749="","",VLOOKUP(A8749,'3-Mapa de Controles'!$M$3:$P$143,4,FALSE))</f>
        <v/>
      </c>
      <c r="D8749" s="54" t="str">
        <f>IF(A8749="","",VLOOKUP(A8749,'3-Mapa de Controles'!$M$3:$AI$143,23,FALSE))</f>
        <v/>
      </c>
      <c r="E8749" s="54" t="str">
        <f>IF(A8749="","",VLOOKUP(A8749,'3-Mapa de Controles'!$B$3:$D$143,3,FALSE))</f>
        <v/>
      </c>
      <c r="F8749" s="56"/>
      <c r="G8749" s="122"/>
      <c r="H8749" s="122"/>
    </row>
    <row r="8750" spans="1:8" ht="28.5" customHeight="1">
      <c r="A8750" s="121"/>
      <c r="B8750" s="54" t="str">
        <f>IF(A8750="","",VLOOKUP(A8750,'3-Mapa de Controles'!$M$3:$N$143,2,FALSE))</f>
        <v/>
      </c>
      <c r="C8750" s="54" t="str">
        <f>IF(A8750="","",VLOOKUP(A8750,'3-Mapa de Controles'!$M$3:$P$143,4,FALSE))</f>
        <v/>
      </c>
      <c r="D8750" s="54" t="str">
        <f>IF(A8750="","",VLOOKUP(A8750,'3-Mapa de Controles'!$M$3:$AI$143,23,FALSE))</f>
        <v/>
      </c>
      <c r="E8750" s="54" t="str">
        <f>IF(A8750="","",VLOOKUP(A8750,'3-Mapa de Controles'!$B$3:$D$143,3,FALSE))</f>
        <v/>
      </c>
      <c r="F8750" s="56"/>
      <c r="G8750" s="122"/>
      <c r="H8750" s="122"/>
    </row>
    <row r="8751" spans="1:8" ht="28.5" customHeight="1">
      <c r="A8751" s="121"/>
      <c r="B8751" s="54" t="str">
        <f>IF(A8751="","",VLOOKUP(A8751,'3-Mapa de Controles'!$M$3:$N$143,2,FALSE))</f>
        <v/>
      </c>
      <c r="C8751" s="54" t="str">
        <f>IF(A8751="","",VLOOKUP(A8751,'3-Mapa de Controles'!$M$3:$P$143,4,FALSE))</f>
        <v/>
      </c>
      <c r="D8751" s="54" t="str">
        <f>IF(A8751="","",VLOOKUP(A8751,'3-Mapa de Controles'!$M$3:$AI$143,23,FALSE))</f>
        <v/>
      </c>
      <c r="E8751" s="54" t="str">
        <f>IF(A8751="","",VLOOKUP(A8751,'3-Mapa de Controles'!$B$3:$D$143,3,FALSE))</f>
        <v/>
      </c>
      <c r="F8751" s="56"/>
      <c r="G8751" s="122"/>
      <c r="H8751" s="122"/>
    </row>
    <row r="8752" spans="1:8" ht="28.5" customHeight="1">
      <c r="A8752" s="121"/>
      <c r="B8752" s="54" t="str">
        <f>IF(A8752="","",VLOOKUP(A8752,'3-Mapa de Controles'!$M$3:$N$143,2,FALSE))</f>
        <v/>
      </c>
      <c r="C8752" s="54" t="str">
        <f>IF(A8752="","",VLOOKUP(A8752,'3-Mapa de Controles'!$M$3:$P$143,4,FALSE))</f>
        <v/>
      </c>
      <c r="D8752" s="54" t="str">
        <f>IF(A8752="","",VLOOKUP(A8752,'3-Mapa de Controles'!$M$3:$AI$143,23,FALSE))</f>
        <v/>
      </c>
      <c r="E8752" s="54" t="str">
        <f>IF(A8752="","",VLOOKUP(A8752,'3-Mapa de Controles'!$B$3:$D$143,3,FALSE))</f>
        <v/>
      </c>
      <c r="F8752" s="56"/>
      <c r="G8752" s="122"/>
      <c r="H8752" s="122"/>
    </row>
    <row r="8753" spans="1:8" ht="28.5" customHeight="1">
      <c r="A8753" s="121"/>
      <c r="B8753" s="54" t="str">
        <f>IF(A8753="","",VLOOKUP(A8753,'3-Mapa de Controles'!$M$3:$N$143,2,FALSE))</f>
        <v/>
      </c>
      <c r="C8753" s="54" t="str">
        <f>IF(A8753="","",VLOOKUP(A8753,'3-Mapa de Controles'!$M$3:$P$143,4,FALSE))</f>
        <v/>
      </c>
      <c r="D8753" s="54" t="str">
        <f>IF(A8753="","",VLOOKUP(A8753,'3-Mapa de Controles'!$M$3:$AI$143,23,FALSE))</f>
        <v/>
      </c>
      <c r="E8753" s="54" t="str">
        <f>IF(A8753="","",VLOOKUP(A8753,'3-Mapa de Controles'!$B$3:$D$143,3,FALSE))</f>
        <v/>
      </c>
      <c r="F8753" s="56"/>
      <c r="G8753" s="122"/>
      <c r="H8753" s="122"/>
    </row>
    <row r="8754" spans="1:8" ht="28.5" customHeight="1">
      <c r="A8754" s="121"/>
      <c r="B8754" s="54" t="str">
        <f>IF(A8754="","",VLOOKUP(A8754,'3-Mapa de Controles'!$M$3:$N$143,2,FALSE))</f>
        <v/>
      </c>
      <c r="C8754" s="54" t="str">
        <f>IF(A8754="","",VLOOKUP(A8754,'3-Mapa de Controles'!$M$3:$P$143,4,FALSE))</f>
        <v/>
      </c>
      <c r="D8754" s="54" t="str">
        <f>IF(A8754="","",VLOOKUP(A8754,'3-Mapa de Controles'!$M$3:$AI$143,23,FALSE))</f>
        <v/>
      </c>
      <c r="E8754" s="54" t="str">
        <f>IF(A8754="","",VLOOKUP(A8754,'3-Mapa de Controles'!$B$3:$D$143,3,FALSE))</f>
        <v/>
      </c>
      <c r="F8754" s="56"/>
      <c r="G8754" s="122"/>
      <c r="H8754" s="122"/>
    </row>
    <row r="8755" spans="1:8" ht="28.5" customHeight="1">
      <c r="A8755" s="121"/>
      <c r="B8755" s="54" t="str">
        <f>IF(A8755="","",VLOOKUP(A8755,'3-Mapa de Controles'!$M$3:$N$143,2,FALSE))</f>
        <v/>
      </c>
      <c r="C8755" s="54" t="str">
        <f>IF(A8755="","",VLOOKUP(A8755,'3-Mapa de Controles'!$M$3:$P$143,4,FALSE))</f>
        <v/>
      </c>
      <c r="D8755" s="54" t="str">
        <f>IF(A8755="","",VLOOKUP(A8755,'3-Mapa de Controles'!$M$3:$AI$143,23,FALSE))</f>
        <v/>
      </c>
      <c r="E8755" s="54" t="str">
        <f>IF(A8755="","",VLOOKUP(A8755,'3-Mapa de Controles'!$B$3:$D$143,3,FALSE))</f>
        <v/>
      </c>
      <c r="F8755" s="56"/>
      <c r="G8755" s="122"/>
      <c r="H8755" s="122"/>
    </row>
    <row r="8756" spans="1:8" ht="28.5" customHeight="1">
      <c r="A8756" s="121"/>
      <c r="B8756" s="54" t="str">
        <f>IF(A8756="","",VLOOKUP(A8756,'3-Mapa de Controles'!$M$3:$N$143,2,FALSE))</f>
        <v/>
      </c>
      <c r="C8756" s="54" t="str">
        <f>IF(A8756="","",VLOOKUP(A8756,'3-Mapa de Controles'!$M$3:$P$143,4,FALSE))</f>
        <v/>
      </c>
      <c r="D8756" s="54" t="str">
        <f>IF(A8756="","",VLOOKUP(A8756,'3-Mapa de Controles'!$M$3:$AI$143,23,FALSE))</f>
        <v/>
      </c>
      <c r="E8756" s="54" t="str">
        <f>IF(A8756="","",VLOOKUP(A8756,'3-Mapa de Controles'!$B$3:$D$143,3,FALSE))</f>
        <v/>
      </c>
      <c r="F8756" s="56"/>
      <c r="G8756" s="122"/>
      <c r="H8756" s="122"/>
    </row>
    <row r="8757" spans="1:8" ht="28.5" customHeight="1">
      <c r="A8757" s="121"/>
      <c r="B8757" s="54" t="str">
        <f>IF(A8757="","",VLOOKUP(A8757,'3-Mapa de Controles'!$M$3:$N$143,2,FALSE))</f>
        <v/>
      </c>
      <c r="C8757" s="54" t="str">
        <f>IF(A8757="","",VLOOKUP(A8757,'3-Mapa de Controles'!$M$3:$P$143,4,FALSE))</f>
        <v/>
      </c>
      <c r="D8757" s="54" t="str">
        <f>IF(A8757="","",VLOOKUP(A8757,'3-Mapa de Controles'!$M$3:$AI$143,23,FALSE))</f>
        <v/>
      </c>
      <c r="E8757" s="54" t="str">
        <f>IF(A8757="","",VLOOKUP(A8757,'3-Mapa de Controles'!$B$3:$D$143,3,FALSE))</f>
        <v/>
      </c>
      <c r="F8757" s="56"/>
      <c r="G8757" s="122"/>
      <c r="H8757" s="122"/>
    </row>
    <row r="8758" spans="1:8" ht="28.5" customHeight="1">
      <c r="A8758" s="121"/>
      <c r="B8758" s="54" t="str">
        <f>IF(A8758="","",VLOOKUP(A8758,'3-Mapa de Controles'!$M$3:$N$143,2,FALSE))</f>
        <v/>
      </c>
      <c r="C8758" s="54" t="str">
        <f>IF(A8758="","",VLOOKUP(A8758,'3-Mapa de Controles'!$M$3:$P$143,4,FALSE))</f>
        <v/>
      </c>
      <c r="D8758" s="54" t="str">
        <f>IF(A8758="","",VLOOKUP(A8758,'3-Mapa de Controles'!$M$3:$AI$143,23,FALSE))</f>
        <v/>
      </c>
      <c r="E8758" s="54" t="str">
        <f>IF(A8758="","",VLOOKUP(A8758,'3-Mapa de Controles'!$B$3:$D$143,3,FALSE))</f>
        <v/>
      </c>
      <c r="F8758" s="56"/>
      <c r="G8758" s="122"/>
      <c r="H8758" s="122"/>
    </row>
    <row r="8759" spans="1:8" ht="28.5" customHeight="1">
      <c r="A8759" s="121"/>
      <c r="B8759" s="54" t="str">
        <f>IF(A8759="","",VLOOKUP(A8759,'3-Mapa de Controles'!$M$3:$N$143,2,FALSE))</f>
        <v/>
      </c>
      <c r="C8759" s="54" t="str">
        <f>IF(A8759="","",VLOOKUP(A8759,'3-Mapa de Controles'!$M$3:$P$143,4,FALSE))</f>
        <v/>
      </c>
      <c r="D8759" s="54" t="str">
        <f>IF(A8759="","",VLOOKUP(A8759,'3-Mapa de Controles'!$M$3:$AI$143,23,FALSE))</f>
        <v/>
      </c>
      <c r="E8759" s="54" t="str">
        <f>IF(A8759="","",VLOOKUP(A8759,'3-Mapa de Controles'!$B$3:$D$143,3,FALSE))</f>
        <v/>
      </c>
      <c r="F8759" s="56"/>
      <c r="G8759" s="122"/>
      <c r="H8759" s="122"/>
    </row>
    <row r="8760" spans="1:8" ht="28.5" customHeight="1">
      <c r="A8760" s="121"/>
      <c r="B8760" s="54" t="str">
        <f>IF(A8760="","",VLOOKUP(A8760,'3-Mapa de Controles'!$M$3:$N$143,2,FALSE))</f>
        <v/>
      </c>
      <c r="C8760" s="54" t="str">
        <f>IF(A8760="","",VLOOKUP(A8760,'3-Mapa de Controles'!$M$3:$P$143,4,FALSE))</f>
        <v/>
      </c>
      <c r="D8760" s="54" t="str">
        <f>IF(A8760="","",VLOOKUP(A8760,'3-Mapa de Controles'!$M$3:$AI$143,23,FALSE))</f>
        <v/>
      </c>
      <c r="E8760" s="54" t="str">
        <f>IF(A8760="","",VLOOKUP(A8760,'3-Mapa de Controles'!$B$3:$D$143,3,FALSE))</f>
        <v/>
      </c>
      <c r="F8760" s="56"/>
      <c r="G8760" s="122"/>
      <c r="H8760" s="122"/>
    </row>
    <row r="8761" spans="1:8" ht="28.5" customHeight="1">
      <c r="A8761" s="121"/>
      <c r="B8761" s="54" t="str">
        <f>IF(A8761="","",VLOOKUP(A8761,'3-Mapa de Controles'!$M$3:$N$143,2,FALSE))</f>
        <v/>
      </c>
      <c r="C8761" s="54" t="str">
        <f>IF(A8761="","",VLOOKUP(A8761,'3-Mapa de Controles'!$M$3:$P$143,4,FALSE))</f>
        <v/>
      </c>
      <c r="D8761" s="54" t="str">
        <f>IF(A8761="","",VLOOKUP(A8761,'3-Mapa de Controles'!$M$3:$AI$143,23,FALSE))</f>
        <v/>
      </c>
      <c r="E8761" s="54" t="str">
        <f>IF(A8761="","",VLOOKUP(A8761,'3-Mapa de Controles'!$B$3:$D$143,3,FALSE))</f>
        <v/>
      </c>
      <c r="F8761" s="56"/>
      <c r="G8761" s="122"/>
      <c r="H8761" s="122"/>
    </row>
    <row r="8762" spans="1:8" ht="28.5" customHeight="1">
      <c r="A8762" s="121"/>
      <c r="B8762" s="54" t="str">
        <f>IF(A8762="","",VLOOKUP(A8762,'3-Mapa de Controles'!$M$3:$N$143,2,FALSE))</f>
        <v/>
      </c>
      <c r="C8762" s="54" t="str">
        <f>IF(A8762="","",VLOOKUP(A8762,'3-Mapa de Controles'!$M$3:$P$143,4,FALSE))</f>
        <v/>
      </c>
      <c r="D8762" s="54" t="str">
        <f>IF(A8762="","",VLOOKUP(A8762,'3-Mapa de Controles'!$M$3:$AI$143,23,FALSE))</f>
        <v/>
      </c>
      <c r="E8762" s="54" t="str">
        <f>IF(A8762="","",VLOOKUP(A8762,'3-Mapa de Controles'!$B$3:$D$143,3,FALSE))</f>
        <v/>
      </c>
      <c r="F8762" s="56"/>
      <c r="G8762" s="122"/>
      <c r="H8762" s="122"/>
    </row>
    <row r="8763" spans="1:8" ht="28.5" customHeight="1">
      <c r="A8763" s="121"/>
      <c r="B8763" s="54" t="str">
        <f>IF(A8763="","",VLOOKUP(A8763,'3-Mapa de Controles'!$M$3:$N$143,2,FALSE))</f>
        <v/>
      </c>
      <c r="C8763" s="54" t="str">
        <f>IF(A8763="","",VLOOKUP(A8763,'3-Mapa de Controles'!$M$3:$P$143,4,FALSE))</f>
        <v/>
      </c>
      <c r="D8763" s="54" t="str">
        <f>IF(A8763="","",VLOOKUP(A8763,'3-Mapa de Controles'!$M$3:$AI$143,23,FALSE))</f>
        <v/>
      </c>
      <c r="E8763" s="54" t="str">
        <f>IF(A8763="","",VLOOKUP(A8763,'3-Mapa de Controles'!$B$3:$D$143,3,FALSE))</f>
        <v/>
      </c>
      <c r="F8763" s="56"/>
      <c r="G8763" s="122"/>
      <c r="H8763" s="122"/>
    </row>
    <row r="8764" spans="1:8" ht="28.5" customHeight="1">
      <c r="A8764" s="121"/>
      <c r="B8764" s="54" t="str">
        <f>IF(A8764="","",VLOOKUP(A8764,'3-Mapa de Controles'!$M$3:$N$143,2,FALSE))</f>
        <v/>
      </c>
      <c r="C8764" s="54" t="str">
        <f>IF(A8764="","",VLOOKUP(A8764,'3-Mapa de Controles'!$M$3:$P$143,4,FALSE))</f>
        <v/>
      </c>
      <c r="D8764" s="54" t="str">
        <f>IF(A8764="","",VLOOKUP(A8764,'3-Mapa de Controles'!$M$3:$AI$143,23,FALSE))</f>
        <v/>
      </c>
      <c r="E8764" s="54" t="str">
        <f>IF(A8764="","",VLOOKUP(A8764,'3-Mapa de Controles'!$B$3:$D$143,3,FALSE))</f>
        <v/>
      </c>
      <c r="F8764" s="56"/>
      <c r="G8764" s="122"/>
      <c r="H8764" s="122"/>
    </row>
    <row r="8765" spans="1:8" ht="28.5" customHeight="1">
      <c r="A8765" s="121"/>
      <c r="B8765" s="54" t="str">
        <f>IF(A8765="","",VLOOKUP(A8765,'3-Mapa de Controles'!$M$3:$N$143,2,FALSE))</f>
        <v/>
      </c>
      <c r="C8765" s="54" t="str">
        <f>IF(A8765="","",VLOOKUP(A8765,'3-Mapa de Controles'!$M$3:$P$143,4,FALSE))</f>
        <v/>
      </c>
      <c r="D8765" s="54" t="str">
        <f>IF(A8765="","",VLOOKUP(A8765,'3-Mapa de Controles'!$M$3:$AI$143,23,FALSE))</f>
        <v/>
      </c>
      <c r="E8765" s="54" t="str">
        <f>IF(A8765="","",VLOOKUP(A8765,'3-Mapa de Controles'!$B$3:$D$143,3,FALSE))</f>
        <v/>
      </c>
      <c r="F8765" s="56"/>
      <c r="G8765" s="122"/>
      <c r="H8765" s="122"/>
    </row>
    <row r="8766" spans="1:8" ht="28.5" customHeight="1">
      <c r="A8766" s="121"/>
      <c r="B8766" s="54" t="str">
        <f>IF(A8766="","",VLOOKUP(A8766,'3-Mapa de Controles'!$M$3:$N$143,2,FALSE))</f>
        <v/>
      </c>
      <c r="C8766" s="54" t="str">
        <f>IF(A8766="","",VLOOKUP(A8766,'3-Mapa de Controles'!$M$3:$P$143,4,FALSE))</f>
        <v/>
      </c>
      <c r="D8766" s="54" t="str">
        <f>IF(A8766="","",VLOOKUP(A8766,'3-Mapa de Controles'!$M$3:$AI$143,23,FALSE))</f>
        <v/>
      </c>
      <c r="E8766" s="54" t="str">
        <f>IF(A8766="","",VLOOKUP(A8766,'3-Mapa de Controles'!$B$3:$D$143,3,FALSE))</f>
        <v/>
      </c>
      <c r="F8766" s="56"/>
      <c r="G8766" s="122"/>
      <c r="H8766" s="122"/>
    </row>
    <row r="8767" spans="1:8" ht="28.5" customHeight="1">
      <c r="A8767" s="121"/>
      <c r="B8767" s="54" t="str">
        <f>IF(A8767="","",VLOOKUP(A8767,'3-Mapa de Controles'!$M$3:$N$143,2,FALSE))</f>
        <v/>
      </c>
      <c r="C8767" s="54" t="str">
        <f>IF(A8767="","",VLOOKUP(A8767,'3-Mapa de Controles'!$M$3:$P$143,4,FALSE))</f>
        <v/>
      </c>
      <c r="D8767" s="54" t="str">
        <f>IF(A8767="","",VLOOKUP(A8767,'3-Mapa de Controles'!$M$3:$AI$143,23,FALSE))</f>
        <v/>
      </c>
      <c r="E8767" s="54" t="str">
        <f>IF(A8767="","",VLOOKUP(A8767,'3-Mapa de Controles'!$B$3:$D$143,3,FALSE))</f>
        <v/>
      </c>
      <c r="F8767" s="56"/>
      <c r="G8767" s="122"/>
      <c r="H8767" s="122"/>
    </row>
    <row r="8768" spans="1:8" ht="28.5" customHeight="1">
      <c r="A8768" s="121"/>
      <c r="B8768" s="54" t="str">
        <f>IF(A8768="","",VLOOKUP(A8768,'3-Mapa de Controles'!$M$3:$N$143,2,FALSE))</f>
        <v/>
      </c>
      <c r="C8768" s="54" t="str">
        <f>IF(A8768="","",VLOOKUP(A8768,'3-Mapa de Controles'!$M$3:$P$143,4,FALSE))</f>
        <v/>
      </c>
      <c r="D8768" s="54" t="str">
        <f>IF(A8768="","",VLOOKUP(A8768,'3-Mapa de Controles'!$M$3:$AI$143,23,FALSE))</f>
        <v/>
      </c>
      <c r="E8768" s="54" t="str">
        <f>IF(A8768="","",VLOOKUP(A8768,'3-Mapa de Controles'!$B$3:$D$143,3,FALSE))</f>
        <v/>
      </c>
      <c r="F8768" s="56"/>
      <c r="G8768" s="122"/>
      <c r="H8768" s="122"/>
    </row>
    <row r="8769" spans="1:8" ht="28.5" customHeight="1">
      <c r="A8769" s="121"/>
      <c r="B8769" s="54" t="str">
        <f>IF(A8769="","",VLOOKUP(A8769,'3-Mapa de Controles'!$M$3:$N$143,2,FALSE))</f>
        <v/>
      </c>
      <c r="C8769" s="54" t="str">
        <f>IF(A8769="","",VLOOKUP(A8769,'3-Mapa de Controles'!$M$3:$P$143,4,FALSE))</f>
        <v/>
      </c>
      <c r="D8769" s="54" t="str">
        <f>IF(A8769="","",VLOOKUP(A8769,'3-Mapa de Controles'!$M$3:$AI$143,23,FALSE))</f>
        <v/>
      </c>
      <c r="E8769" s="54" t="str">
        <f>IF(A8769="","",VLOOKUP(A8769,'3-Mapa de Controles'!$B$3:$D$143,3,FALSE))</f>
        <v/>
      </c>
      <c r="F8769" s="56"/>
      <c r="G8769" s="122"/>
      <c r="H8769" s="122"/>
    </row>
    <row r="8770" spans="1:8" ht="28.5" customHeight="1">
      <c r="A8770" s="121"/>
      <c r="B8770" s="54" t="str">
        <f>IF(A8770="","",VLOOKUP(A8770,'3-Mapa de Controles'!$M$3:$N$143,2,FALSE))</f>
        <v/>
      </c>
      <c r="C8770" s="54" t="str">
        <f>IF(A8770="","",VLOOKUP(A8770,'3-Mapa de Controles'!$M$3:$P$143,4,FALSE))</f>
        <v/>
      </c>
      <c r="D8770" s="54" t="str">
        <f>IF(A8770="","",VLOOKUP(A8770,'3-Mapa de Controles'!$M$3:$AI$143,23,FALSE))</f>
        <v/>
      </c>
      <c r="E8770" s="54" t="str">
        <f>IF(A8770="","",VLOOKUP(A8770,'3-Mapa de Controles'!$B$3:$D$143,3,FALSE))</f>
        <v/>
      </c>
      <c r="F8770" s="56"/>
      <c r="G8770" s="122"/>
      <c r="H8770" s="122"/>
    </row>
    <row r="8771" spans="1:8" ht="28.5" customHeight="1">
      <c r="A8771" s="121"/>
      <c r="B8771" s="54" t="str">
        <f>IF(A8771="","",VLOOKUP(A8771,'3-Mapa de Controles'!$M$3:$N$143,2,FALSE))</f>
        <v/>
      </c>
      <c r="C8771" s="54" t="str">
        <f>IF(A8771="","",VLOOKUP(A8771,'3-Mapa de Controles'!$M$3:$P$143,4,FALSE))</f>
        <v/>
      </c>
      <c r="D8771" s="54" t="str">
        <f>IF(A8771="","",VLOOKUP(A8771,'3-Mapa de Controles'!$M$3:$AI$143,23,FALSE))</f>
        <v/>
      </c>
      <c r="E8771" s="54" t="str">
        <f>IF(A8771="","",VLOOKUP(A8771,'3-Mapa de Controles'!$B$3:$D$143,3,FALSE))</f>
        <v/>
      </c>
      <c r="F8771" s="56"/>
      <c r="G8771" s="122"/>
      <c r="H8771" s="122"/>
    </row>
    <row r="8772" spans="1:8" ht="28.5" customHeight="1">
      <c r="A8772" s="121"/>
      <c r="B8772" s="54" t="str">
        <f>IF(A8772="","",VLOOKUP(A8772,'3-Mapa de Controles'!$M$3:$N$143,2,FALSE))</f>
        <v/>
      </c>
      <c r="C8772" s="54" t="str">
        <f>IF(A8772="","",VLOOKUP(A8772,'3-Mapa de Controles'!$M$3:$P$143,4,FALSE))</f>
        <v/>
      </c>
      <c r="D8772" s="54" t="str">
        <f>IF(A8772="","",VLOOKUP(A8772,'3-Mapa de Controles'!$M$3:$AI$143,23,FALSE))</f>
        <v/>
      </c>
      <c r="E8772" s="54" t="str">
        <f>IF(A8772="","",VLOOKUP(A8772,'3-Mapa de Controles'!$B$3:$D$143,3,FALSE))</f>
        <v/>
      </c>
      <c r="F8772" s="56"/>
      <c r="G8772" s="122"/>
      <c r="H8772" s="122"/>
    </row>
    <row r="8773" spans="1:8" ht="28.5" customHeight="1">
      <c r="A8773" s="121"/>
      <c r="B8773" s="54" t="str">
        <f>IF(A8773="","",VLOOKUP(A8773,'3-Mapa de Controles'!$M$3:$N$143,2,FALSE))</f>
        <v/>
      </c>
      <c r="C8773" s="54" t="str">
        <f>IF(A8773="","",VLOOKUP(A8773,'3-Mapa de Controles'!$M$3:$P$143,4,FALSE))</f>
        <v/>
      </c>
      <c r="D8773" s="54" t="str">
        <f>IF(A8773="","",VLOOKUP(A8773,'3-Mapa de Controles'!$M$3:$AI$143,23,FALSE))</f>
        <v/>
      </c>
      <c r="E8773" s="54" t="str">
        <f>IF(A8773="","",VLOOKUP(A8773,'3-Mapa de Controles'!$B$3:$D$143,3,FALSE))</f>
        <v/>
      </c>
      <c r="F8773" s="56"/>
      <c r="G8773" s="122"/>
      <c r="H8773" s="122"/>
    </row>
    <row r="8774" spans="1:8" ht="28.5" customHeight="1">
      <c r="A8774" s="121"/>
      <c r="B8774" s="54" t="str">
        <f>IF(A8774="","",VLOOKUP(A8774,'3-Mapa de Controles'!$M$3:$N$143,2,FALSE))</f>
        <v/>
      </c>
      <c r="C8774" s="54" t="str">
        <f>IF(A8774="","",VLOOKUP(A8774,'3-Mapa de Controles'!$M$3:$P$143,4,FALSE))</f>
        <v/>
      </c>
      <c r="D8774" s="54" t="str">
        <f>IF(A8774="","",VLOOKUP(A8774,'3-Mapa de Controles'!$M$3:$AI$143,23,FALSE))</f>
        <v/>
      </c>
      <c r="E8774" s="54" t="str">
        <f>IF(A8774="","",VLOOKUP(A8774,'3-Mapa de Controles'!$B$3:$D$143,3,FALSE))</f>
        <v/>
      </c>
      <c r="F8774" s="56"/>
      <c r="G8774" s="122"/>
      <c r="H8774" s="122"/>
    </row>
    <row r="8775" spans="1:8" ht="28.5" customHeight="1">
      <c r="A8775" s="121"/>
      <c r="B8775" s="54" t="str">
        <f>IF(A8775="","",VLOOKUP(A8775,'3-Mapa de Controles'!$M$3:$N$143,2,FALSE))</f>
        <v/>
      </c>
      <c r="C8775" s="54" t="str">
        <f>IF(A8775="","",VLOOKUP(A8775,'3-Mapa de Controles'!$M$3:$P$143,4,FALSE))</f>
        <v/>
      </c>
      <c r="D8775" s="54" t="str">
        <f>IF(A8775="","",VLOOKUP(A8775,'3-Mapa de Controles'!$M$3:$AI$143,23,FALSE))</f>
        <v/>
      </c>
      <c r="E8775" s="54" t="str">
        <f>IF(A8775="","",VLOOKUP(A8775,'3-Mapa de Controles'!$B$3:$D$143,3,FALSE))</f>
        <v/>
      </c>
      <c r="F8775" s="56"/>
      <c r="G8775" s="122"/>
      <c r="H8775" s="122"/>
    </row>
    <row r="8776" spans="1:8" ht="28.5" customHeight="1">
      <c r="A8776" s="121"/>
      <c r="B8776" s="54" t="str">
        <f>IF(A8776="","",VLOOKUP(A8776,'3-Mapa de Controles'!$M$3:$N$143,2,FALSE))</f>
        <v/>
      </c>
      <c r="C8776" s="54" t="str">
        <f>IF(A8776="","",VLOOKUP(A8776,'3-Mapa de Controles'!$M$3:$P$143,4,FALSE))</f>
        <v/>
      </c>
      <c r="D8776" s="54" t="str">
        <f>IF(A8776="","",VLOOKUP(A8776,'3-Mapa de Controles'!$M$3:$AI$143,23,FALSE))</f>
        <v/>
      </c>
      <c r="E8776" s="54" t="str">
        <f>IF(A8776="","",VLOOKUP(A8776,'3-Mapa de Controles'!$B$3:$D$143,3,FALSE))</f>
        <v/>
      </c>
      <c r="F8776" s="56"/>
      <c r="G8776" s="122"/>
      <c r="H8776" s="122"/>
    </row>
    <row r="8777" spans="1:8" ht="28.5" customHeight="1">
      <c r="A8777" s="121"/>
      <c r="B8777" s="54" t="str">
        <f>IF(A8777="","",VLOOKUP(A8777,'3-Mapa de Controles'!$M$3:$N$143,2,FALSE))</f>
        <v/>
      </c>
      <c r="C8777" s="54" t="str">
        <f>IF(A8777="","",VLOOKUP(A8777,'3-Mapa de Controles'!$M$3:$P$143,4,FALSE))</f>
        <v/>
      </c>
      <c r="D8777" s="54" t="str">
        <f>IF(A8777="","",VLOOKUP(A8777,'3-Mapa de Controles'!$M$3:$AI$143,23,FALSE))</f>
        <v/>
      </c>
      <c r="E8777" s="54" t="str">
        <f>IF(A8777="","",VLOOKUP(A8777,'3-Mapa de Controles'!$B$3:$D$143,3,FALSE))</f>
        <v/>
      </c>
      <c r="F8777" s="56"/>
      <c r="G8777" s="122"/>
      <c r="H8777" s="122"/>
    </row>
    <row r="8778" spans="1:8" ht="28.5" customHeight="1">
      <c r="A8778" s="121"/>
      <c r="B8778" s="54" t="str">
        <f>IF(A8778="","",VLOOKUP(A8778,'3-Mapa de Controles'!$M$3:$N$143,2,FALSE))</f>
        <v/>
      </c>
      <c r="C8778" s="54" t="str">
        <f>IF(A8778="","",VLOOKUP(A8778,'3-Mapa de Controles'!$M$3:$P$143,4,FALSE))</f>
        <v/>
      </c>
      <c r="D8778" s="54" t="str">
        <f>IF(A8778="","",VLOOKUP(A8778,'3-Mapa de Controles'!$M$3:$AI$143,23,FALSE))</f>
        <v/>
      </c>
      <c r="E8778" s="54" t="str">
        <f>IF(A8778="","",VLOOKUP(A8778,'3-Mapa de Controles'!$B$3:$D$143,3,FALSE))</f>
        <v/>
      </c>
      <c r="F8778" s="56"/>
      <c r="G8778" s="122"/>
      <c r="H8778" s="122"/>
    </row>
    <row r="8779" spans="1:8" ht="28.5" customHeight="1">
      <c r="A8779" s="121"/>
      <c r="B8779" s="54" t="str">
        <f>IF(A8779="","",VLOOKUP(A8779,'3-Mapa de Controles'!$M$3:$N$143,2,FALSE))</f>
        <v/>
      </c>
      <c r="C8779" s="54" t="str">
        <f>IF(A8779="","",VLOOKUP(A8779,'3-Mapa de Controles'!$M$3:$P$143,4,FALSE))</f>
        <v/>
      </c>
      <c r="D8779" s="54" t="str">
        <f>IF(A8779="","",VLOOKUP(A8779,'3-Mapa de Controles'!$M$3:$AI$143,23,FALSE))</f>
        <v/>
      </c>
      <c r="E8779" s="54" t="str">
        <f>IF(A8779="","",VLOOKUP(A8779,'3-Mapa de Controles'!$B$3:$D$143,3,FALSE))</f>
        <v/>
      </c>
      <c r="F8779" s="56"/>
      <c r="G8779" s="122"/>
      <c r="H8779" s="122"/>
    </row>
    <row r="8780" spans="1:8" ht="28.5" customHeight="1">
      <c r="A8780" s="121"/>
      <c r="B8780" s="54" t="str">
        <f>IF(A8780="","",VLOOKUP(A8780,'3-Mapa de Controles'!$M$3:$N$143,2,FALSE))</f>
        <v/>
      </c>
      <c r="C8780" s="54" t="str">
        <f>IF(A8780="","",VLOOKUP(A8780,'3-Mapa de Controles'!$M$3:$P$143,4,FALSE))</f>
        <v/>
      </c>
      <c r="D8780" s="54" t="str">
        <f>IF(A8780="","",VLOOKUP(A8780,'3-Mapa de Controles'!$M$3:$AI$143,23,FALSE))</f>
        <v/>
      </c>
      <c r="E8780" s="54" t="str">
        <f>IF(A8780="","",VLOOKUP(A8780,'3-Mapa de Controles'!$B$3:$D$143,3,FALSE))</f>
        <v/>
      </c>
      <c r="F8780" s="56"/>
      <c r="G8780" s="122"/>
      <c r="H8780" s="122"/>
    </row>
    <row r="8781" spans="1:8" ht="28.5" customHeight="1">
      <c r="A8781" s="121"/>
      <c r="B8781" s="54" t="str">
        <f>IF(A8781="","",VLOOKUP(A8781,'3-Mapa de Controles'!$M$3:$N$143,2,FALSE))</f>
        <v/>
      </c>
      <c r="C8781" s="54" t="str">
        <f>IF(A8781="","",VLOOKUP(A8781,'3-Mapa de Controles'!$M$3:$P$143,4,FALSE))</f>
        <v/>
      </c>
      <c r="D8781" s="54" t="str">
        <f>IF(A8781="","",VLOOKUP(A8781,'3-Mapa de Controles'!$M$3:$AI$143,23,FALSE))</f>
        <v/>
      </c>
      <c r="E8781" s="54" t="str">
        <f>IF(A8781="","",VLOOKUP(A8781,'3-Mapa de Controles'!$B$3:$D$143,3,FALSE))</f>
        <v/>
      </c>
      <c r="F8781" s="56"/>
      <c r="G8781" s="122"/>
      <c r="H8781" s="122"/>
    </row>
    <row r="8782" spans="1:8" ht="28.5" customHeight="1">
      <c r="A8782" s="121"/>
      <c r="B8782" s="54" t="str">
        <f>IF(A8782="","",VLOOKUP(A8782,'3-Mapa de Controles'!$M$3:$N$143,2,FALSE))</f>
        <v/>
      </c>
      <c r="C8782" s="54" t="str">
        <f>IF(A8782="","",VLOOKUP(A8782,'3-Mapa de Controles'!$M$3:$P$143,4,FALSE))</f>
        <v/>
      </c>
      <c r="D8782" s="54" t="str">
        <f>IF(A8782="","",VLOOKUP(A8782,'3-Mapa de Controles'!$M$3:$AI$143,23,FALSE))</f>
        <v/>
      </c>
      <c r="E8782" s="54" t="str">
        <f>IF(A8782="","",VLOOKUP(A8782,'3-Mapa de Controles'!$B$3:$D$143,3,FALSE))</f>
        <v/>
      </c>
      <c r="F8782" s="56"/>
      <c r="G8782" s="122"/>
      <c r="H8782" s="122"/>
    </row>
    <row r="8783" spans="1:8" ht="28.5" customHeight="1">
      <c r="A8783" s="121"/>
      <c r="B8783" s="54" t="str">
        <f>IF(A8783="","",VLOOKUP(A8783,'3-Mapa de Controles'!$M$3:$N$143,2,FALSE))</f>
        <v/>
      </c>
      <c r="C8783" s="54" t="str">
        <f>IF(A8783="","",VLOOKUP(A8783,'3-Mapa de Controles'!$M$3:$P$143,4,FALSE))</f>
        <v/>
      </c>
      <c r="D8783" s="54" t="str">
        <f>IF(A8783="","",VLOOKUP(A8783,'3-Mapa de Controles'!$M$3:$AI$143,23,FALSE))</f>
        <v/>
      </c>
      <c r="E8783" s="54" t="str">
        <f>IF(A8783="","",VLOOKUP(A8783,'3-Mapa de Controles'!$B$3:$D$143,3,FALSE))</f>
        <v/>
      </c>
      <c r="F8783" s="56"/>
      <c r="G8783" s="122"/>
      <c r="H8783" s="122"/>
    </row>
    <row r="8784" spans="1:8" ht="28.5" customHeight="1">
      <c r="A8784" s="121"/>
      <c r="B8784" s="54" t="str">
        <f>IF(A8784="","",VLOOKUP(A8784,'3-Mapa de Controles'!$M$3:$N$143,2,FALSE))</f>
        <v/>
      </c>
      <c r="C8784" s="54" t="str">
        <f>IF(A8784="","",VLOOKUP(A8784,'3-Mapa de Controles'!$M$3:$P$143,4,FALSE))</f>
        <v/>
      </c>
      <c r="D8784" s="54" t="str">
        <f>IF(A8784="","",VLOOKUP(A8784,'3-Mapa de Controles'!$M$3:$AI$143,23,FALSE))</f>
        <v/>
      </c>
      <c r="E8784" s="54" t="str">
        <f>IF(A8784="","",VLOOKUP(A8784,'3-Mapa de Controles'!$B$3:$D$143,3,FALSE))</f>
        <v/>
      </c>
      <c r="F8784" s="56"/>
      <c r="G8784" s="122"/>
      <c r="H8784" s="122"/>
    </row>
    <row r="8785" spans="1:8" ht="28.5" customHeight="1">
      <c r="A8785" s="121"/>
      <c r="B8785" s="54" t="str">
        <f>IF(A8785="","",VLOOKUP(A8785,'3-Mapa de Controles'!$M$3:$N$143,2,FALSE))</f>
        <v/>
      </c>
      <c r="C8785" s="54" t="str">
        <f>IF(A8785="","",VLOOKUP(A8785,'3-Mapa de Controles'!$M$3:$P$143,4,FALSE))</f>
        <v/>
      </c>
      <c r="D8785" s="54" t="str">
        <f>IF(A8785="","",VLOOKUP(A8785,'3-Mapa de Controles'!$M$3:$AI$143,23,FALSE))</f>
        <v/>
      </c>
      <c r="E8785" s="54" t="str">
        <f>IF(A8785="","",VLOOKUP(A8785,'3-Mapa de Controles'!$B$3:$D$143,3,FALSE))</f>
        <v/>
      </c>
      <c r="F8785" s="56"/>
      <c r="G8785" s="122"/>
      <c r="H8785" s="122"/>
    </row>
    <row r="8786" spans="1:8" ht="28.5" customHeight="1">
      <c r="A8786" s="121"/>
      <c r="B8786" s="54" t="str">
        <f>IF(A8786="","",VLOOKUP(A8786,'3-Mapa de Controles'!$M$3:$N$143,2,FALSE))</f>
        <v/>
      </c>
      <c r="C8786" s="54" t="str">
        <f>IF(A8786="","",VLOOKUP(A8786,'3-Mapa de Controles'!$M$3:$P$143,4,FALSE))</f>
        <v/>
      </c>
      <c r="D8786" s="54" t="str">
        <f>IF(A8786="","",VLOOKUP(A8786,'3-Mapa de Controles'!$M$3:$AI$143,23,FALSE))</f>
        <v/>
      </c>
      <c r="E8786" s="54" t="str">
        <f>IF(A8786="","",VLOOKUP(A8786,'3-Mapa de Controles'!$B$3:$D$143,3,FALSE))</f>
        <v/>
      </c>
      <c r="F8786" s="56"/>
      <c r="G8786" s="122"/>
      <c r="H8786" s="122"/>
    </row>
    <row r="8787" spans="1:8" ht="28.5" customHeight="1">
      <c r="A8787" s="121"/>
      <c r="B8787" s="54" t="str">
        <f>IF(A8787="","",VLOOKUP(A8787,'3-Mapa de Controles'!$M$3:$N$143,2,FALSE))</f>
        <v/>
      </c>
      <c r="C8787" s="54" t="str">
        <f>IF(A8787="","",VLOOKUP(A8787,'3-Mapa de Controles'!$M$3:$P$143,4,FALSE))</f>
        <v/>
      </c>
      <c r="D8787" s="54" t="str">
        <f>IF(A8787="","",VLOOKUP(A8787,'3-Mapa de Controles'!$M$3:$AI$143,23,FALSE))</f>
        <v/>
      </c>
      <c r="E8787" s="54" t="str">
        <f>IF(A8787="","",VLOOKUP(A8787,'3-Mapa de Controles'!$B$3:$D$143,3,FALSE))</f>
        <v/>
      </c>
      <c r="F8787" s="56"/>
      <c r="G8787" s="122"/>
      <c r="H8787" s="122"/>
    </row>
    <row r="8788" spans="1:8" ht="28.5" customHeight="1">
      <c r="A8788" s="121"/>
      <c r="B8788" s="54" t="str">
        <f>IF(A8788="","",VLOOKUP(A8788,'3-Mapa de Controles'!$M$3:$N$143,2,FALSE))</f>
        <v/>
      </c>
      <c r="C8788" s="54" t="str">
        <f>IF(A8788="","",VLOOKUP(A8788,'3-Mapa de Controles'!$M$3:$P$143,4,FALSE))</f>
        <v/>
      </c>
      <c r="D8788" s="54" t="str">
        <f>IF(A8788="","",VLOOKUP(A8788,'3-Mapa de Controles'!$M$3:$AI$143,23,FALSE))</f>
        <v/>
      </c>
      <c r="E8788" s="54" t="str">
        <f>IF(A8788="","",VLOOKUP(A8788,'3-Mapa de Controles'!$B$3:$D$143,3,FALSE))</f>
        <v/>
      </c>
      <c r="F8788" s="56"/>
      <c r="G8788" s="122"/>
      <c r="H8788" s="122"/>
    </row>
    <row r="8789" spans="1:8" ht="28.5" customHeight="1">
      <c r="A8789" s="121"/>
      <c r="B8789" s="54" t="str">
        <f>IF(A8789="","",VLOOKUP(A8789,'3-Mapa de Controles'!$M$3:$N$143,2,FALSE))</f>
        <v/>
      </c>
      <c r="C8789" s="54" t="str">
        <f>IF(A8789="","",VLOOKUP(A8789,'3-Mapa de Controles'!$M$3:$P$143,4,FALSE))</f>
        <v/>
      </c>
      <c r="D8789" s="54" t="str">
        <f>IF(A8789="","",VLOOKUP(A8789,'3-Mapa de Controles'!$M$3:$AI$143,23,FALSE))</f>
        <v/>
      </c>
      <c r="E8789" s="54" t="str">
        <f>IF(A8789="","",VLOOKUP(A8789,'3-Mapa de Controles'!$B$3:$D$143,3,FALSE))</f>
        <v/>
      </c>
      <c r="F8789" s="56"/>
      <c r="G8789" s="122"/>
      <c r="H8789" s="122"/>
    </row>
    <row r="8790" spans="1:8" ht="28.5" customHeight="1">
      <c r="A8790" s="121"/>
      <c r="B8790" s="54" t="str">
        <f>IF(A8790="","",VLOOKUP(A8790,'3-Mapa de Controles'!$M$3:$N$143,2,FALSE))</f>
        <v/>
      </c>
      <c r="C8790" s="54" t="str">
        <f>IF(A8790="","",VLOOKUP(A8790,'3-Mapa de Controles'!$M$3:$P$143,4,FALSE))</f>
        <v/>
      </c>
      <c r="D8790" s="54" t="str">
        <f>IF(A8790="","",VLOOKUP(A8790,'3-Mapa de Controles'!$M$3:$AI$143,23,FALSE))</f>
        <v/>
      </c>
      <c r="E8790" s="54" t="str">
        <f>IF(A8790="","",VLOOKUP(A8790,'3-Mapa de Controles'!$B$3:$D$143,3,FALSE))</f>
        <v/>
      </c>
      <c r="F8790" s="56"/>
      <c r="G8790" s="122"/>
      <c r="H8790" s="122"/>
    </row>
    <row r="8791" spans="1:8" ht="28.5" customHeight="1">
      <c r="A8791" s="121"/>
      <c r="B8791" s="54" t="str">
        <f>IF(A8791="","",VLOOKUP(A8791,'3-Mapa de Controles'!$M$3:$N$143,2,FALSE))</f>
        <v/>
      </c>
      <c r="C8791" s="54" t="str">
        <f>IF(A8791="","",VLOOKUP(A8791,'3-Mapa de Controles'!$M$3:$P$143,4,FALSE))</f>
        <v/>
      </c>
      <c r="D8791" s="54" t="str">
        <f>IF(A8791="","",VLOOKUP(A8791,'3-Mapa de Controles'!$M$3:$AI$143,23,FALSE))</f>
        <v/>
      </c>
      <c r="E8791" s="54" t="str">
        <f>IF(A8791="","",VLOOKUP(A8791,'3-Mapa de Controles'!$B$3:$D$143,3,FALSE))</f>
        <v/>
      </c>
      <c r="F8791" s="56"/>
      <c r="G8791" s="122"/>
      <c r="H8791" s="122"/>
    </row>
    <row r="8792" spans="1:8" ht="28.5" customHeight="1">
      <c r="A8792" s="121"/>
      <c r="B8792" s="54" t="str">
        <f>IF(A8792="","",VLOOKUP(A8792,'3-Mapa de Controles'!$M$3:$N$143,2,FALSE))</f>
        <v/>
      </c>
      <c r="C8792" s="54" t="str">
        <f>IF(A8792="","",VLOOKUP(A8792,'3-Mapa de Controles'!$M$3:$P$143,4,FALSE))</f>
        <v/>
      </c>
      <c r="D8792" s="54" t="str">
        <f>IF(A8792="","",VLOOKUP(A8792,'3-Mapa de Controles'!$M$3:$AI$143,23,FALSE))</f>
        <v/>
      </c>
      <c r="E8792" s="54" t="str">
        <f>IF(A8792="","",VLOOKUP(A8792,'3-Mapa de Controles'!$B$3:$D$143,3,FALSE))</f>
        <v/>
      </c>
      <c r="F8792" s="56"/>
      <c r="G8792" s="122"/>
      <c r="H8792" s="122"/>
    </row>
    <row r="8793" spans="1:8" ht="28.5" customHeight="1">
      <c r="A8793" s="121"/>
      <c r="B8793" s="54" t="str">
        <f>IF(A8793="","",VLOOKUP(A8793,'3-Mapa de Controles'!$M$3:$N$143,2,FALSE))</f>
        <v/>
      </c>
      <c r="C8793" s="54" t="str">
        <f>IF(A8793="","",VLOOKUP(A8793,'3-Mapa de Controles'!$M$3:$P$143,4,FALSE))</f>
        <v/>
      </c>
      <c r="D8793" s="54" t="str">
        <f>IF(A8793="","",VLOOKUP(A8793,'3-Mapa de Controles'!$M$3:$AI$143,23,FALSE))</f>
        <v/>
      </c>
      <c r="E8793" s="54" t="str">
        <f>IF(A8793="","",VLOOKUP(A8793,'3-Mapa de Controles'!$B$3:$D$143,3,FALSE))</f>
        <v/>
      </c>
      <c r="F8793" s="56"/>
      <c r="G8793" s="122"/>
      <c r="H8793" s="122"/>
    </row>
    <row r="8794" spans="1:8" ht="28.5" customHeight="1">
      <c r="A8794" s="121"/>
      <c r="B8794" s="54" t="str">
        <f>IF(A8794="","",VLOOKUP(A8794,'3-Mapa de Controles'!$M$3:$N$143,2,FALSE))</f>
        <v/>
      </c>
      <c r="C8794" s="54" t="str">
        <f>IF(A8794="","",VLOOKUP(A8794,'3-Mapa de Controles'!$M$3:$P$143,4,FALSE))</f>
        <v/>
      </c>
      <c r="D8794" s="54" t="str">
        <f>IF(A8794="","",VLOOKUP(A8794,'3-Mapa de Controles'!$M$3:$AI$143,23,FALSE))</f>
        <v/>
      </c>
      <c r="E8794" s="54" t="str">
        <f>IF(A8794="","",VLOOKUP(A8794,'3-Mapa de Controles'!$B$3:$D$143,3,FALSE))</f>
        <v/>
      </c>
      <c r="F8794" s="56"/>
      <c r="G8794" s="122"/>
      <c r="H8794" s="122"/>
    </row>
    <row r="8795" spans="1:8" ht="28.5" customHeight="1">
      <c r="A8795" s="121"/>
      <c r="B8795" s="54" t="str">
        <f>IF(A8795="","",VLOOKUP(A8795,'3-Mapa de Controles'!$M$3:$N$143,2,FALSE))</f>
        <v/>
      </c>
      <c r="C8795" s="54" t="str">
        <f>IF(A8795="","",VLOOKUP(A8795,'3-Mapa de Controles'!$M$3:$P$143,4,FALSE))</f>
        <v/>
      </c>
      <c r="D8795" s="54" t="str">
        <f>IF(A8795="","",VLOOKUP(A8795,'3-Mapa de Controles'!$M$3:$AI$143,23,FALSE))</f>
        <v/>
      </c>
      <c r="E8795" s="54" t="str">
        <f>IF(A8795="","",VLOOKUP(A8795,'3-Mapa de Controles'!$B$3:$D$143,3,FALSE))</f>
        <v/>
      </c>
      <c r="F8795" s="56"/>
      <c r="G8795" s="122"/>
      <c r="H8795" s="122"/>
    </row>
    <row r="8796" spans="1:8" ht="28.5" customHeight="1">
      <c r="A8796" s="121"/>
      <c r="B8796" s="54" t="str">
        <f>IF(A8796="","",VLOOKUP(A8796,'3-Mapa de Controles'!$M$3:$N$143,2,FALSE))</f>
        <v/>
      </c>
      <c r="C8796" s="54" t="str">
        <f>IF(A8796="","",VLOOKUP(A8796,'3-Mapa de Controles'!$M$3:$P$143,4,FALSE))</f>
        <v/>
      </c>
      <c r="D8796" s="54" t="str">
        <f>IF(A8796="","",VLOOKUP(A8796,'3-Mapa de Controles'!$M$3:$AI$143,23,FALSE))</f>
        <v/>
      </c>
      <c r="E8796" s="54" t="str">
        <f>IF(A8796="","",VLOOKUP(A8796,'3-Mapa de Controles'!$B$3:$D$143,3,FALSE))</f>
        <v/>
      </c>
      <c r="F8796" s="56"/>
      <c r="G8796" s="122"/>
      <c r="H8796" s="122"/>
    </row>
    <row r="8797" spans="1:8" ht="28.5" customHeight="1">
      <c r="A8797" s="121"/>
      <c r="B8797" s="54" t="str">
        <f>IF(A8797="","",VLOOKUP(A8797,'3-Mapa de Controles'!$M$3:$N$143,2,FALSE))</f>
        <v/>
      </c>
      <c r="C8797" s="54" t="str">
        <f>IF(A8797="","",VLOOKUP(A8797,'3-Mapa de Controles'!$M$3:$P$143,4,FALSE))</f>
        <v/>
      </c>
      <c r="D8797" s="54" t="str">
        <f>IF(A8797="","",VLOOKUP(A8797,'3-Mapa de Controles'!$M$3:$AI$143,23,FALSE))</f>
        <v/>
      </c>
      <c r="E8797" s="54" t="str">
        <f>IF(A8797="","",VLOOKUP(A8797,'3-Mapa de Controles'!$B$3:$D$143,3,FALSE))</f>
        <v/>
      </c>
      <c r="F8797" s="56"/>
      <c r="G8797" s="122"/>
      <c r="H8797" s="122"/>
    </row>
    <row r="8798" spans="1:8" ht="28.5" customHeight="1">
      <c r="A8798" s="121"/>
      <c r="B8798" s="54" t="str">
        <f>IF(A8798="","",VLOOKUP(A8798,'3-Mapa de Controles'!$M$3:$N$143,2,FALSE))</f>
        <v/>
      </c>
      <c r="C8798" s="54" t="str">
        <f>IF(A8798="","",VLOOKUP(A8798,'3-Mapa de Controles'!$M$3:$P$143,4,FALSE))</f>
        <v/>
      </c>
      <c r="D8798" s="54" t="str">
        <f>IF(A8798="","",VLOOKUP(A8798,'3-Mapa de Controles'!$M$3:$AI$143,23,FALSE))</f>
        <v/>
      </c>
      <c r="E8798" s="54" t="str">
        <f>IF(A8798="","",VLOOKUP(A8798,'3-Mapa de Controles'!$B$3:$D$143,3,FALSE))</f>
        <v/>
      </c>
      <c r="F8798" s="56"/>
      <c r="G8798" s="122"/>
      <c r="H8798" s="122"/>
    </row>
    <row r="8799" spans="1:8" ht="28.5" customHeight="1">
      <c r="A8799" s="121"/>
      <c r="B8799" s="54" t="str">
        <f>IF(A8799="","",VLOOKUP(A8799,'3-Mapa de Controles'!$M$3:$N$143,2,FALSE))</f>
        <v/>
      </c>
      <c r="C8799" s="54" t="str">
        <f>IF(A8799="","",VLOOKUP(A8799,'3-Mapa de Controles'!$M$3:$P$143,4,FALSE))</f>
        <v/>
      </c>
      <c r="D8799" s="54" t="str">
        <f>IF(A8799="","",VLOOKUP(A8799,'3-Mapa de Controles'!$M$3:$AI$143,23,FALSE))</f>
        <v/>
      </c>
      <c r="E8799" s="54" t="str">
        <f>IF(A8799="","",VLOOKUP(A8799,'3-Mapa de Controles'!$B$3:$D$143,3,FALSE))</f>
        <v/>
      </c>
      <c r="F8799" s="56"/>
      <c r="G8799" s="122"/>
      <c r="H8799" s="122"/>
    </row>
    <row r="8800" spans="1:8" ht="28.5" customHeight="1">
      <c r="A8800" s="121"/>
      <c r="B8800" s="54" t="str">
        <f>IF(A8800="","",VLOOKUP(A8800,'3-Mapa de Controles'!$M$3:$N$143,2,FALSE))</f>
        <v/>
      </c>
      <c r="C8800" s="54" t="str">
        <f>IF(A8800="","",VLOOKUP(A8800,'3-Mapa de Controles'!$M$3:$P$143,4,FALSE))</f>
        <v/>
      </c>
      <c r="D8800" s="54" t="str">
        <f>IF(A8800="","",VLOOKUP(A8800,'3-Mapa de Controles'!$M$3:$AI$143,23,FALSE))</f>
        <v/>
      </c>
      <c r="E8800" s="54" t="str">
        <f>IF(A8800="","",VLOOKUP(A8800,'3-Mapa de Controles'!$B$3:$D$143,3,FALSE))</f>
        <v/>
      </c>
      <c r="F8800" s="56"/>
      <c r="G8800" s="122"/>
      <c r="H8800" s="122"/>
    </row>
    <row r="8801" spans="1:8" ht="28.5" customHeight="1">
      <c r="A8801" s="121"/>
      <c r="B8801" s="54" t="str">
        <f>IF(A8801="","",VLOOKUP(A8801,'3-Mapa de Controles'!$M$3:$N$143,2,FALSE))</f>
        <v/>
      </c>
      <c r="C8801" s="54" t="str">
        <f>IF(A8801="","",VLOOKUP(A8801,'3-Mapa de Controles'!$M$3:$P$143,4,FALSE))</f>
        <v/>
      </c>
      <c r="D8801" s="54" t="str">
        <f>IF(A8801="","",VLOOKUP(A8801,'3-Mapa de Controles'!$M$3:$AI$143,23,FALSE))</f>
        <v/>
      </c>
      <c r="E8801" s="54" t="str">
        <f>IF(A8801="","",VLOOKUP(A8801,'3-Mapa de Controles'!$B$3:$D$143,3,FALSE))</f>
        <v/>
      </c>
      <c r="F8801" s="56"/>
      <c r="G8801" s="122"/>
      <c r="H8801" s="122"/>
    </row>
    <row r="8802" spans="1:8" ht="28.5" customHeight="1">
      <c r="A8802" s="121"/>
      <c r="B8802" s="54" t="str">
        <f>IF(A8802="","",VLOOKUP(A8802,'3-Mapa de Controles'!$M$3:$N$143,2,FALSE))</f>
        <v/>
      </c>
      <c r="C8802" s="54" t="str">
        <f>IF(A8802="","",VLOOKUP(A8802,'3-Mapa de Controles'!$M$3:$P$143,4,FALSE))</f>
        <v/>
      </c>
      <c r="D8802" s="54" t="str">
        <f>IF(A8802="","",VLOOKUP(A8802,'3-Mapa de Controles'!$M$3:$AI$143,23,FALSE))</f>
        <v/>
      </c>
      <c r="E8802" s="54" t="str">
        <f>IF(A8802="","",VLOOKUP(A8802,'3-Mapa de Controles'!$B$3:$D$143,3,FALSE))</f>
        <v/>
      </c>
      <c r="F8802" s="56"/>
      <c r="G8802" s="122"/>
      <c r="H8802" s="122"/>
    </row>
    <row r="8803" spans="1:8" ht="28.5" customHeight="1">
      <c r="A8803" s="121"/>
      <c r="B8803" s="54" t="str">
        <f>IF(A8803="","",VLOOKUP(A8803,'3-Mapa de Controles'!$M$3:$N$143,2,FALSE))</f>
        <v/>
      </c>
      <c r="C8803" s="54" t="str">
        <f>IF(A8803="","",VLOOKUP(A8803,'3-Mapa de Controles'!$M$3:$P$143,4,FALSE))</f>
        <v/>
      </c>
      <c r="D8803" s="54" t="str">
        <f>IF(A8803="","",VLOOKUP(A8803,'3-Mapa de Controles'!$M$3:$AI$143,23,FALSE))</f>
        <v/>
      </c>
      <c r="E8803" s="54" t="str">
        <f>IF(A8803="","",VLOOKUP(A8803,'3-Mapa de Controles'!$B$3:$D$143,3,FALSE))</f>
        <v/>
      </c>
      <c r="F8803" s="56"/>
      <c r="G8803" s="122"/>
      <c r="H8803" s="122"/>
    </row>
    <row r="8804" spans="1:8" ht="28.5" customHeight="1">
      <c r="A8804" s="121"/>
      <c r="B8804" s="54" t="str">
        <f>IF(A8804="","",VLOOKUP(A8804,'3-Mapa de Controles'!$M$3:$N$143,2,FALSE))</f>
        <v/>
      </c>
      <c r="C8804" s="54" t="str">
        <f>IF(A8804="","",VLOOKUP(A8804,'3-Mapa de Controles'!$M$3:$P$143,4,FALSE))</f>
        <v/>
      </c>
      <c r="D8804" s="54" t="str">
        <f>IF(A8804="","",VLOOKUP(A8804,'3-Mapa de Controles'!$M$3:$AI$143,23,FALSE))</f>
        <v/>
      </c>
      <c r="E8804" s="54" t="str">
        <f>IF(A8804="","",VLOOKUP(A8804,'3-Mapa de Controles'!$B$3:$D$143,3,FALSE))</f>
        <v/>
      </c>
      <c r="F8804" s="56"/>
      <c r="G8804" s="122"/>
      <c r="H8804" s="122"/>
    </row>
    <row r="8805" spans="1:8" ht="28.5" customHeight="1">
      <c r="A8805" s="121"/>
      <c r="B8805" s="54" t="str">
        <f>IF(A8805="","",VLOOKUP(A8805,'3-Mapa de Controles'!$M$3:$N$143,2,FALSE))</f>
        <v/>
      </c>
      <c r="C8805" s="54" t="str">
        <f>IF(A8805="","",VLOOKUP(A8805,'3-Mapa de Controles'!$M$3:$P$143,4,FALSE))</f>
        <v/>
      </c>
      <c r="D8805" s="54" t="str">
        <f>IF(A8805="","",VLOOKUP(A8805,'3-Mapa de Controles'!$M$3:$AI$143,23,FALSE))</f>
        <v/>
      </c>
      <c r="E8805" s="54" t="str">
        <f>IF(A8805="","",VLOOKUP(A8805,'3-Mapa de Controles'!$B$3:$D$143,3,FALSE))</f>
        <v/>
      </c>
      <c r="F8805" s="56"/>
      <c r="G8805" s="122"/>
      <c r="H8805" s="122"/>
    </row>
    <row r="8806" spans="1:8" ht="28.5" customHeight="1">
      <c r="A8806" s="121"/>
      <c r="B8806" s="54" t="str">
        <f>IF(A8806="","",VLOOKUP(A8806,'3-Mapa de Controles'!$M$3:$N$143,2,FALSE))</f>
        <v/>
      </c>
      <c r="C8806" s="54" t="str">
        <f>IF(A8806="","",VLOOKUP(A8806,'3-Mapa de Controles'!$M$3:$P$143,4,FALSE))</f>
        <v/>
      </c>
      <c r="D8806" s="54" t="str">
        <f>IF(A8806="","",VLOOKUP(A8806,'3-Mapa de Controles'!$M$3:$AI$143,23,FALSE))</f>
        <v/>
      </c>
      <c r="E8806" s="54" t="str">
        <f>IF(A8806="","",VLOOKUP(A8806,'3-Mapa de Controles'!$B$3:$D$143,3,FALSE))</f>
        <v/>
      </c>
      <c r="F8806" s="56"/>
      <c r="G8806" s="122"/>
      <c r="H8806" s="122"/>
    </row>
    <row r="8807" spans="1:8" ht="28.5" customHeight="1">
      <c r="A8807" s="121"/>
      <c r="B8807" s="54" t="str">
        <f>IF(A8807="","",VLOOKUP(A8807,'3-Mapa de Controles'!$M$3:$N$143,2,FALSE))</f>
        <v/>
      </c>
      <c r="C8807" s="54" t="str">
        <f>IF(A8807="","",VLOOKUP(A8807,'3-Mapa de Controles'!$M$3:$P$143,4,FALSE))</f>
        <v/>
      </c>
      <c r="D8807" s="54" t="str">
        <f>IF(A8807="","",VLOOKUP(A8807,'3-Mapa de Controles'!$M$3:$AI$143,23,FALSE))</f>
        <v/>
      </c>
      <c r="E8807" s="54" t="str">
        <f>IF(A8807="","",VLOOKUP(A8807,'3-Mapa de Controles'!$B$3:$D$143,3,FALSE))</f>
        <v/>
      </c>
      <c r="F8807" s="56"/>
      <c r="G8807" s="122"/>
      <c r="H8807" s="122"/>
    </row>
    <row r="8808" spans="1:8" ht="28.5" customHeight="1">
      <c r="A8808" s="121"/>
      <c r="B8808" s="54" t="str">
        <f>IF(A8808="","",VLOOKUP(A8808,'3-Mapa de Controles'!$M$3:$N$143,2,FALSE))</f>
        <v/>
      </c>
      <c r="C8808" s="54" t="str">
        <f>IF(A8808="","",VLOOKUP(A8808,'3-Mapa de Controles'!$M$3:$P$143,4,FALSE))</f>
        <v/>
      </c>
      <c r="D8808" s="54" t="str">
        <f>IF(A8808="","",VLOOKUP(A8808,'3-Mapa de Controles'!$M$3:$AI$143,23,FALSE))</f>
        <v/>
      </c>
      <c r="E8808" s="54" t="str">
        <f>IF(A8808="","",VLOOKUP(A8808,'3-Mapa de Controles'!$B$3:$D$143,3,FALSE))</f>
        <v/>
      </c>
      <c r="F8808" s="56"/>
      <c r="G8808" s="122"/>
      <c r="H8808" s="122"/>
    </row>
    <row r="8809" spans="1:8" ht="28.5" customHeight="1">
      <c r="A8809" s="121"/>
      <c r="B8809" s="54" t="str">
        <f>IF(A8809="","",VLOOKUP(A8809,'3-Mapa de Controles'!$M$3:$N$143,2,FALSE))</f>
        <v/>
      </c>
      <c r="C8809" s="54" t="str">
        <f>IF(A8809="","",VLOOKUP(A8809,'3-Mapa de Controles'!$M$3:$P$143,4,FALSE))</f>
        <v/>
      </c>
      <c r="D8809" s="54" t="str">
        <f>IF(A8809="","",VLOOKUP(A8809,'3-Mapa de Controles'!$M$3:$AI$143,23,FALSE))</f>
        <v/>
      </c>
      <c r="E8809" s="54" t="str">
        <f>IF(A8809="","",VLOOKUP(A8809,'3-Mapa de Controles'!$B$3:$D$143,3,FALSE))</f>
        <v/>
      </c>
      <c r="F8809" s="56"/>
      <c r="G8809" s="122"/>
      <c r="H8809" s="122"/>
    </row>
    <row r="8810" spans="1:8" ht="28.5" customHeight="1">
      <c r="A8810" s="121"/>
      <c r="B8810" s="54" t="str">
        <f>IF(A8810="","",VLOOKUP(A8810,'3-Mapa de Controles'!$M$3:$N$143,2,FALSE))</f>
        <v/>
      </c>
      <c r="C8810" s="54" t="str">
        <f>IF(A8810="","",VLOOKUP(A8810,'3-Mapa de Controles'!$M$3:$P$143,4,FALSE))</f>
        <v/>
      </c>
      <c r="D8810" s="54" t="str">
        <f>IF(A8810="","",VLOOKUP(A8810,'3-Mapa de Controles'!$M$3:$AI$143,23,FALSE))</f>
        <v/>
      </c>
      <c r="E8810" s="54" t="str">
        <f>IF(A8810="","",VLOOKUP(A8810,'3-Mapa de Controles'!$B$3:$D$143,3,FALSE))</f>
        <v/>
      </c>
      <c r="F8810" s="56"/>
      <c r="G8810" s="122"/>
      <c r="H8810" s="122"/>
    </row>
    <row r="8811" spans="1:8" ht="28.5" customHeight="1">
      <c r="A8811" s="121"/>
      <c r="B8811" s="54" t="str">
        <f>IF(A8811="","",VLOOKUP(A8811,'3-Mapa de Controles'!$M$3:$N$143,2,FALSE))</f>
        <v/>
      </c>
      <c r="C8811" s="54" t="str">
        <f>IF(A8811="","",VLOOKUP(A8811,'3-Mapa de Controles'!$M$3:$P$143,4,FALSE))</f>
        <v/>
      </c>
      <c r="D8811" s="54" t="str">
        <f>IF(A8811="","",VLOOKUP(A8811,'3-Mapa de Controles'!$M$3:$AI$143,23,FALSE))</f>
        <v/>
      </c>
      <c r="E8811" s="54" t="str">
        <f>IF(A8811="","",VLOOKUP(A8811,'3-Mapa de Controles'!$B$3:$D$143,3,FALSE))</f>
        <v/>
      </c>
      <c r="F8811" s="56"/>
      <c r="G8811" s="122"/>
      <c r="H8811" s="122"/>
    </row>
    <row r="8812" spans="1:8" ht="28.5" customHeight="1">
      <c r="A8812" s="121"/>
      <c r="B8812" s="54" t="str">
        <f>IF(A8812="","",VLOOKUP(A8812,'3-Mapa de Controles'!$M$3:$N$143,2,FALSE))</f>
        <v/>
      </c>
      <c r="C8812" s="54" t="str">
        <f>IF(A8812="","",VLOOKUP(A8812,'3-Mapa de Controles'!$M$3:$P$143,4,FALSE))</f>
        <v/>
      </c>
      <c r="D8812" s="54" t="str">
        <f>IF(A8812="","",VLOOKUP(A8812,'3-Mapa de Controles'!$M$3:$AI$143,23,FALSE))</f>
        <v/>
      </c>
      <c r="E8812" s="54" t="str">
        <f>IF(A8812="","",VLOOKUP(A8812,'3-Mapa de Controles'!$B$3:$D$143,3,FALSE))</f>
        <v/>
      </c>
      <c r="F8812" s="56"/>
      <c r="G8812" s="122"/>
      <c r="H8812" s="122"/>
    </row>
    <row r="8813" spans="1:8" ht="28.5" customHeight="1">
      <c r="A8813" s="121"/>
      <c r="B8813" s="54" t="str">
        <f>IF(A8813="","",VLOOKUP(A8813,'3-Mapa de Controles'!$M$3:$N$143,2,FALSE))</f>
        <v/>
      </c>
      <c r="C8813" s="54" t="str">
        <f>IF(A8813="","",VLOOKUP(A8813,'3-Mapa de Controles'!$M$3:$P$143,4,FALSE))</f>
        <v/>
      </c>
      <c r="D8813" s="54" t="str">
        <f>IF(A8813="","",VLOOKUP(A8813,'3-Mapa de Controles'!$M$3:$AI$143,23,FALSE))</f>
        <v/>
      </c>
      <c r="E8813" s="54" t="str">
        <f>IF(A8813="","",VLOOKUP(A8813,'3-Mapa de Controles'!$B$3:$D$143,3,FALSE))</f>
        <v/>
      </c>
      <c r="F8813" s="56"/>
      <c r="G8813" s="122"/>
      <c r="H8813" s="122"/>
    </row>
    <row r="8814" spans="1:8" ht="28.5" customHeight="1">
      <c r="A8814" s="121"/>
      <c r="B8814" s="54" t="str">
        <f>IF(A8814="","",VLOOKUP(A8814,'3-Mapa de Controles'!$M$3:$N$143,2,FALSE))</f>
        <v/>
      </c>
      <c r="C8814" s="54" t="str">
        <f>IF(A8814="","",VLOOKUP(A8814,'3-Mapa de Controles'!$M$3:$P$143,4,FALSE))</f>
        <v/>
      </c>
      <c r="D8814" s="54" t="str">
        <f>IF(A8814="","",VLOOKUP(A8814,'3-Mapa de Controles'!$M$3:$AI$143,23,FALSE))</f>
        <v/>
      </c>
      <c r="E8814" s="54" t="str">
        <f>IF(A8814="","",VLOOKUP(A8814,'3-Mapa de Controles'!$B$3:$D$143,3,FALSE))</f>
        <v/>
      </c>
      <c r="F8814" s="56"/>
      <c r="G8814" s="122"/>
      <c r="H8814" s="122"/>
    </row>
    <row r="8815" spans="1:8" ht="28.5" customHeight="1">
      <c r="A8815" s="121"/>
      <c r="B8815" s="54" t="str">
        <f>IF(A8815="","",VLOOKUP(A8815,'3-Mapa de Controles'!$M$3:$N$143,2,FALSE))</f>
        <v/>
      </c>
      <c r="C8815" s="54" t="str">
        <f>IF(A8815="","",VLOOKUP(A8815,'3-Mapa de Controles'!$M$3:$P$143,4,FALSE))</f>
        <v/>
      </c>
      <c r="D8815" s="54" t="str">
        <f>IF(A8815="","",VLOOKUP(A8815,'3-Mapa de Controles'!$M$3:$AI$143,23,FALSE))</f>
        <v/>
      </c>
      <c r="E8815" s="54" t="str">
        <f>IF(A8815="","",VLOOKUP(A8815,'3-Mapa de Controles'!$B$3:$D$143,3,FALSE))</f>
        <v/>
      </c>
      <c r="F8815" s="56"/>
      <c r="G8815" s="122"/>
      <c r="H8815" s="122"/>
    </row>
    <row r="8816" spans="1:8" ht="28.5" customHeight="1">
      <c r="A8816" s="121"/>
      <c r="B8816" s="54" t="str">
        <f>IF(A8816="","",VLOOKUP(A8816,'3-Mapa de Controles'!$M$3:$N$143,2,FALSE))</f>
        <v/>
      </c>
      <c r="C8816" s="54" t="str">
        <f>IF(A8816="","",VLOOKUP(A8816,'3-Mapa de Controles'!$M$3:$P$143,4,FALSE))</f>
        <v/>
      </c>
      <c r="D8816" s="54" t="str">
        <f>IF(A8816="","",VLOOKUP(A8816,'3-Mapa de Controles'!$M$3:$AI$143,23,FALSE))</f>
        <v/>
      </c>
      <c r="E8816" s="54" t="str">
        <f>IF(A8816="","",VLOOKUP(A8816,'3-Mapa de Controles'!$B$3:$D$143,3,FALSE))</f>
        <v/>
      </c>
      <c r="F8816" s="56"/>
      <c r="G8816" s="122"/>
      <c r="H8816" s="122"/>
    </row>
    <row r="8817" spans="1:8" ht="28.5" customHeight="1">
      <c r="A8817" s="121"/>
      <c r="B8817" s="54" t="str">
        <f>IF(A8817="","",VLOOKUP(A8817,'3-Mapa de Controles'!$M$3:$N$143,2,FALSE))</f>
        <v/>
      </c>
      <c r="C8817" s="54" t="str">
        <f>IF(A8817="","",VLOOKUP(A8817,'3-Mapa de Controles'!$M$3:$P$143,4,FALSE))</f>
        <v/>
      </c>
      <c r="D8817" s="54" t="str">
        <f>IF(A8817="","",VLOOKUP(A8817,'3-Mapa de Controles'!$M$3:$AI$143,23,FALSE))</f>
        <v/>
      </c>
      <c r="E8817" s="54" t="str">
        <f>IF(A8817="","",VLOOKUP(A8817,'3-Mapa de Controles'!$B$3:$D$143,3,FALSE))</f>
        <v/>
      </c>
      <c r="F8817" s="56"/>
      <c r="G8817" s="122"/>
      <c r="H8817" s="122"/>
    </row>
    <row r="8818" spans="1:8" ht="28.5" customHeight="1">
      <c r="A8818" s="121"/>
      <c r="B8818" s="54" t="str">
        <f>IF(A8818="","",VLOOKUP(A8818,'3-Mapa de Controles'!$M$3:$N$143,2,FALSE))</f>
        <v/>
      </c>
      <c r="C8818" s="54" t="str">
        <f>IF(A8818="","",VLOOKUP(A8818,'3-Mapa de Controles'!$M$3:$P$143,4,FALSE))</f>
        <v/>
      </c>
      <c r="D8818" s="54" t="str">
        <f>IF(A8818="","",VLOOKUP(A8818,'3-Mapa de Controles'!$M$3:$AI$143,23,FALSE))</f>
        <v/>
      </c>
      <c r="E8818" s="54" t="str">
        <f>IF(A8818="","",VLOOKUP(A8818,'3-Mapa de Controles'!$B$3:$D$143,3,FALSE))</f>
        <v/>
      </c>
      <c r="F8818" s="56"/>
      <c r="G8818" s="122"/>
      <c r="H8818" s="122"/>
    </row>
    <row r="8819" spans="1:8" ht="28.5" customHeight="1">
      <c r="A8819" s="121"/>
      <c r="B8819" s="54" t="str">
        <f>IF(A8819="","",VLOOKUP(A8819,'3-Mapa de Controles'!$M$3:$N$143,2,FALSE))</f>
        <v/>
      </c>
      <c r="C8819" s="54" t="str">
        <f>IF(A8819="","",VLOOKUP(A8819,'3-Mapa de Controles'!$M$3:$P$143,4,FALSE))</f>
        <v/>
      </c>
      <c r="D8819" s="54" t="str">
        <f>IF(A8819="","",VLOOKUP(A8819,'3-Mapa de Controles'!$M$3:$AI$143,23,FALSE))</f>
        <v/>
      </c>
      <c r="E8819" s="54" t="str">
        <f>IF(A8819="","",VLOOKUP(A8819,'3-Mapa de Controles'!$B$3:$D$143,3,FALSE))</f>
        <v/>
      </c>
      <c r="F8819" s="56"/>
      <c r="G8819" s="122"/>
      <c r="H8819" s="122"/>
    </row>
    <row r="8820" spans="1:8" ht="28.5" customHeight="1">
      <c r="A8820" s="121"/>
      <c r="B8820" s="54" t="str">
        <f>IF(A8820="","",VLOOKUP(A8820,'3-Mapa de Controles'!$M$3:$N$143,2,FALSE))</f>
        <v/>
      </c>
      <c r="C8820" s="54" t="str">
        <f>IF(A8820="","",VLOOKUP(A8820,'3-Mapa de Controles'!$M$3:$P$143,4,FALSE))</f>
        <v/>
      </c>
      <c r="D8820" s="54" t="str">
        <f>IF(A8820="","",VLOOKUP(A8820,'3-Mapa de Controles'!$M$3:$AI$143,23,FALSE))</f>
        <v/>
      </c>
      <c r="E8820" s="54" t="str">
        <f>IF(A8820="","",VLOOKUP(A8820,'3-Mapa de Controles'!$B$3:$D$143,3,FALSE))</f>
        <v/>
      </c>
      <c r="F8820" s="56"/>
      <c r="G8820" s="122"/>
      <c r="H8820" s="122"/>
    </row>
    <row r="8821" spans="1:8" ht="28.5" customHeight="1">
      <c r="A8821" s="121"/>
      <c r="B8821" s="54" t="str">
        <f>IF(A8821="","",VLOOKUP(A8821,'3-Mapa de Controles'!$M$3:$N$143,2,FALSE))</f>
        <v/>
      </c>
      <c r="C8821" s="54" t="str">
        <f>IF(A8821="","",VLOOKUP(A8821,'3-Mapa de Controles'!$M$3:$P$143,4,FALSE))</f>
        <v/>
      </c>
      <c r="D8821" s="54" t="str">
        <f>IF(A8821="","",VLOOKUP(A8821,'3-Mapa de Controles'!$M$3:$AI$143,23,FALSE))</f>
        <v/>
      </c>
      <c r="E8821" s="54" t="str">
        <f>IF(A8821="","",VLOOKUP(A8821,'3-Mapa de Controles'!$B$3:$D$143,3,FALSE))</f>
        <v/>
      </c>
      <c r="F8821" s="56"/>
      <c r="G8821" s="122"/>
      <c r="H8821" s="122"/>
    </row>
    <row r="8822" spans="1:8" ht="28.5" customHeight="1">
      <c r="A8822" s="121"/>
      <c r="B8822" s="54" t="str">
        <f>IF(A8822="","",VLOOKUP(A8822,'3-Mapa de Controles'!$M$3:$N$143,2,FALSE))</f>
        <v/>
      </c>
      <c r="C8822" s="54" t="str">
        <f>IF(A8822="","",VLOOKUP(A8822,'3-Mapa de Controles'!$M$3:$P$143,4,FALSE))</f>
        <v/>
      </c>
      <c r="D8822" s="54" t="str">
        <f>IF(A8822="","",VLOOKUP(A8822,'3-Mapa de Controles'!$M$3:$AI$143,23,FALSE))</f>
        <v/>
      </c>
      <c r="E8822" s="54" t="str">
        <f>IF(A8822="","",VLOOKUP(A8822,'3-Mapa de Controles'!$B$3:$D$143,3,FALSE))</f>
        <v/>
      </c>
      <c r="F8822" s="56"/>
      <c r="G8822" s="122"/>
      <c r="H8822" s="122"/>
    </row>
    <row r="8823" spans="1:8" ht="28.5" customHeight="1">
      <c r="A8823" s="121"/>
      <c r="B8823" s="54" t="str">
        <f>IF(A8823="","",VLOOKUP(A8823,'3-Mapa de Controles'!$M$3:$N$143,2,FALSE))</f>
        <v/>
      </c>
      <c r="C8823" s="54" t="str">
        <f>IF(A8823="","",VLOOKUP(A8823,'3-Mapa de Controles'!$M$3:$P$143,4,FALSE))</f>
        <v/>
      </c>
      <c r="D8823" s="54" t="str">
        <f>IF(A8823="","",VLOOKUP(A8823,'3-Mapa de Controles'!$M$3:$AI$143,23,FALSE))</f>
        <v/>
      </c>
      <c r="E8823" s="54" t="str">
        <f>IF(A8823="","",VLOOKUP(A8823,'3-Mapa de Controles'!$B$3:$D$143,3,FALSE))</f>
        <v/>
      </c>
      <c r="F8823" s="56"/>
      <c r="G8823" s="122"/>
      <c r="H8823" s="122"/>
    </row>
    <row r="8824" spans="1:8" ht="28.5" customHeight="1">
      <c r="A8824" s="121"/>
      <c r="B8824" s="54" t="str">
        <f>IF(A8824="","",VLOOKUP(A8824,'3-Mapa de Controles'!$M$3:$N$143,2,FALSE))</f>
        <v/>
      </c>
      <c r="C8824" s="54" t="str">
        <f>IF(A8824="","",VLOOKUP(A8824,'3-Mapa de Controles'!$M$3:$P$143,4,FALSE))</f>
        <v/>
      </c>
      <c r="D8824" s="54" t="str">
        <f>IF(A8824="","",VLOOKUP(A8824,'3-Mapa de Controles'!$M$3:$AI$143,23,FALSE))</f>
        <v/>
      </c>
      <c r="E8824" s="54" t="str">
        <f>IF(A8824="","",VLOOKUP(A8824,'3-Mapa de Controles'!$B$3:$D$143,3,FALSE))</f>
        <v/>
      </c>
      <c r="F8824" s="56"/>
      <c r="G8824" s="122"/>
      <c r="H8824" s="122"/>
    </row>
    <row r="8825" spans="1:8" ht="28.5" customHeight="1">
      <c r="A8825" s="121"/>
      <c r="B8825" s="54" t="str">
        <f>IF(A8825="","",VLOOKUP(A8825,'3-Mapa de Controles'!$M$3:$N$143,2,FALSE))</f>
        <v/>
      </c>
      <c r="C8825" s="54" t="str">
        <f>IF(A8825="","",VLOOKUP(A8825,'3-Mapa de Controles'!$M$3:$P$143,4,FALSE))</f>
        <v/>
      </c>
      <c r="D8825" s="54" t="str">
        <f>IF(A8825="","",VLOOKUP(A8825,'3-Mapa de Controles'!$M$3:$AI$143,23,FALSE))</f>
        <v/>
      </c>
      <c r="E8825" s="54" t="str">
        <f>IF(A8825="","",VLOOKUP(A8825,'3-Mapa de Controles'!$B$3:$D$143,3,FALSE))</f>
        <v/>
      </c>
      <c r="F8825" s="56"/>
      <c r="G8825" s="122"/>
      <c r="H8825" s="122"/>
    </row>
    <row r="8826" spans="1:8" ht="28.5" customHeight="1">
      <c r="A8826" s="121"/>
      <c r="B8826" s="54" t="str">
        <f>IF(A8826="","",VLOOKUP(A8826,'3-Mapa de Controles'!$M$3:$N$143,2,FALSE))</f>
        <v/>
      </c>
      <c r="C8826" s="54" t="str">
        <f>IF(A8826="","",VLOOKUP(A8826,'3-Mapa de Controles'!$M$3:$P$143,4,FALSE))</f>
        <v/>
      </c>
      <c r="D8826" s="54" t="str">
        <f>IF(A8826="","",VLOOKUP(A8826,'3-Mapa de Controles'!$M$3:$AI$143,23,FALSE))</f>
        <v/>
      </c>
      <c r="E8826" s="54" t="str">
        <f>IF(A8826="","",VLOOKUP(A8826,'3-Mapa de Controles'!$B$3:$D$143,3,FALSE))</f>
        <v/>
      </c>
      <c r="F8826" s="56"/>
      <c r="G8826" s="122"/>
      <c r="H8826" s="122"/>
    </row>
    <row r="8827" spans="1:8" ht="28.5" customHeight="1">
      <c r="A8827" s="121"/>
      <c r="B8827" s="54" t="str">
        <f>IF(A8827="","",VLOOKUP(A8827,'3-Mapa de Controles'!$M$3:$N$143,2,FALSE))</f>
        <v/>
      </c>
      <c r="C8827" s="54" t="str">
        <f>IF(A8827="","",VLOOKUP(A8827,'3-Mapa de Controles'!$M$3:$P$143,4,FALSE))</f>
        <v/>
      </c>
      <c r="D8827" s="54" t="str">
        <f>IF(A8827="","",VLOOKUP(A8827,'3-Mapa de Controles'!$M$3:$AI$143,23,FALSE))</f>
        <v/>
      </c>
      <c r="E8827" s="54" t="str">
        <f>IF(A8827="","",VLOOKUP(A8827,'3-Mapa de Controles'!$B$3:$D$143,3,FALSE))</f>
        <v/>
      </c>
      <c r="F8827" s="56"/>
      <c r="G8827" s="122"/>
      <c r="H8827" s="122"/>
    </row>
    <row r="8828" spans="1:8" ht="28.5" customHeight="1">
      <c r="A8828" s="121"/>
      <c r="B8828" s="54" t="str">
        <f>IF(A8828="","",VLOOKUP(A8828,'3-Mapa de Controles'!$M$3:$N$143,2,FALSE))</f>
        <v/>
      </c>
      <c r="C8828" s="54" t="str">
        <f>IF(A8828="","",VLOOKUP(A8828,'3-Mapa de Controles'!$M$3:$P$143,4,FALSE))</f>
        <v/>
      </c>
      <c r="D8828" s="54" t="str">
        <f>IF(A8828="","",VLOOKUP(A8828,'3-Mapa de Controles'!$M$3:$AI$143,23,FALSE))</f>
        <v/>
      </c>
      <c r="E8828" s="54" t="str">
        <f>IF(A8828="","",VLOOKUP(A8828,'3-Mapa de Controles'!$B$3:$D$143,3,FALSE))</f>
        <v/>
      </c>
      <c r="F8828" s="56"/>
      <c r="G8828" s="122"/>
      <c r="H8828" s="122"/>
    </row>
    <row r="8829" spans="1:8" ht="28.5" customHeight="1">
      <c r="A8829" s="121"/>
      <c r="B8829" s="54" t="str">
        <f>IF(A8829="","",VLOOKUP(A8829,'3-Mapa de Controles'!$M$3:$N$143,2,FALSE))</f>
        <v/>
      </c>
      <c r="C8829" s="54" t="str">
        <f>IF(A8829="","",VLOOKUP(A8829,'3-Mapa de Controles'!$M$3:$P$143,4,FALSE))</f>
        <v/>
      </c>
      <c r="D8829" s="54" t="str">
        <f>IF(A8829="","",VLOOKUP(A8829,'3-Mapa de Controles'!$M$3:$AI$143,23,FALSE))</f>
        <v/>
      </c>
      <c r="E8829" s="54" t="str">
        <f>IF(A8829="","",VLOOKUP(A8829,'3-Mapa de Controles'!$B$3:$D$143,3,FALSE))</f>
        <v/>
      </c>
      <c r="F8829" s="56"/>
      <c r="G8829" s="122"/>
      <c r="H8829" s="122"/>
    </row>
    <row r="8830" spans="1:8" ht="28.5" customHeight="1">
      <c r="A8830" s="121"/>
      <c r="B8830" s="54" t="str">
        <f>IF(A8830="","",VLOOKUP(A8830,'3-Mapa de Controles'!$M$3:$N$143,2,FALSE))</f>
        <v/>
      </c>
      <c r="C8830" s="54" t="str">
        <f>IF(A8830="","",VLOOKUP(A8830,'3-Mapa de Controles'!$M$3:$P$143,4,FALSE))</f>
        <v/>
      </c>
      <c r="D8830" s="54" t="str">
        <f>IF(A8830="","",VLOOKUP(A8830,'3-Mapa de Controles'!$M$3:$AI$143,23,FALSE))</f>
        <v/>
      </c>
      <c r="E8830" s="54" t="str">
        <f>IF(A8830="","",VLOOKUP(A8830,'3-Mapa de Controles'!$B$3:$D$143,3,FALSE))</f>
        <v/>
      </c>
      <c r="F8830" s="56"/>
      <c r="G8830" s="122"/>
      <c r="H8830" s="122"/>
    </row>
    <row r="8831" spans="1:8" ht="28.5" customHeight="1">
      <c r="A8831" s="121"/>
      <c r="B8831" s="54" t="str">
        <f>IF(A8831="","",VLOOKUP(A8831,'3-Mapa de Controles'!$M$3:$N$143,2,FALSE))</f>
        <v/>
      </c>
      <c r="C8831" s="54" t="str">
        <f>IF(A8831="","",VLOOKUP(A8831,'3-Mapa de Controles'!$M$3:$P$143,4,FALSE))</f>
        <v/>
      </c>
      <c r="D8831" s="54" t="str">
        <f>IF(A8831="","",VLOOKUP(A8831,'3-Mapa de Controles'!$M$3:$AI$143,23,FALSE))</f>
        <v/>
      </c>
      <c r="E8831" s="54" t="str">
        <f>IF(A8831="","",VLOOKUP(A8831,'3-Mapa de Controles'!$B$3:$D$143,3,FALSE))</f>
        <v/>
      </c>
      <c r="F8831" s="56"/>
      <c r="G8831" s="122"/>
      <c r="H8831" s="122"/>
    </row>
    <row r="8832" spans="1:8" ht="28.5" customHeight="1">
      <c r="A8832" s="121"/>
      <c r="B8832" s="54" t="str">
        <f>IF(A8832="","",VLOOKUP(A8832,'3-Mapa de Controles'!$M$3:$N$143,2,FALSE))</f>
        <v/>
      </c>
      <c r="C8832" s="54" t="str">
        <f>IF(A8832="","",VLOOKUP(A8832,'3-Mapa de Controles'!$M$3:$P$143,4,FALSE))</f>
        <v/>
      </c>
      <c r="D8832" s="54" t="str">
        <f>IF(A8832="","",VLOOKUP(A8832,'3-Mapa de Controles'!$M$3:$AI$143,23,FALSE))</f>
        <v/>
      </c>
      <c r="E8832" s="54" t="str">
        <f>IF(A8832="","",VLOOKUP(A8832,'3-Mapa de Controles'!$B$3:$D$143,3,FALSE))</f>
        <v/>
      </c>
      <c r="F8832" s="56"/>
      <c r="G8832" s="122"/>
      <c r="H8832" s="122"/>
    </row>
    <row r="8833" spans="1:8" ht="28.5" customHeight="1">
      <c r="A8833" s="121"/>
      <c r="B8833" s="54" t="str">
        <f>IF(A8833="","",VLOOKUP(A8833,'3-Mapa de Controles'!$M$3:$N$143,2,FALSE))</f>
        <v/>
      </c>
      <c r="C8833" s="54" t="str">
        <f>IF(A8833="","",VLOOKUP(A8833,'3-Mapa de Controles'!$M$3:$P$143,4,FALSE))</f>
        <v/>
      </c>
      <c r="D8833" s="54" t="str">
        <f>IF(A8833="","",VLOOKUP(A8833,'3-Mapa de Controles'!$M$3:$AI$143,23,FALSE))</f>
        <v/>
      </c>
      <c r="E8833" s="54" t="str">
        <f>IF(A8833="","",VLOOKUP(A8833,'3-Mapa de Controles'!$B$3:$D$143,3,FALSE))</f>
        <v/>
      </c>
      <c r="F8833" s="56"/>
      <c r="G8833" s="122"/>
      <c r="H8833" s="122"/>
    </row>
    <row r="8834" spans="1:8" ht="28.5" customHeight="1">
      <c r="A8834" s="121"/>
      <c r="B8834" s="54" t="str">
        <f>IF(A8834="","",VLOOKUP(A8834,'3-Mapa de Controles'!$M$3:$N$143,2,FALSE))</f>
        <v/>
      </c>
      <c r="C8834" s="54" t="str">
        <f>IF(A8834="","",VLOOKUP(A8834,'3-Mapa de Controles'!$M$3:$P$143,4,FALSE))</f>
        <v/>
      </c>
      <c r="D8834" s="54" t="str">
        <f>IF(A8834="","",VLOOKUP(A8834,'3-Mapa de Controles'!$M$3:$AI$143,23,FALSE))</f>
        <v/>
      </c>
      <c r="E8834" s="54" t="str">
        <f>IF(A8834="","",VLOOKUP(A8834,'3-Mapa de Controles'!$B$3:$D$143,3,FALSE))</f>
        <v/>
      </c>
      <c r="F8834" s="56"/>
      <c r="G8834" s="122"/>
      <c r="H8834" s="122"/>
    </row>
    <row r="8835" spans="1:8" ht="28.5" customHeight="1">
      <c r="A8835" s="121"/>
      <c r="B8835" s="54" t="str">
        <f>IF(A8835="","",VLOOKUP(A8835,'3-Mapa de Controles'!$M$3:$N$143,2,FALSE))</f>
        <v/>
      </c>
      <c r="C8835" s="54" t="str">
        <f>IF(A8835="","",VLOOKUP(A8835,'3-Mapa de Controles'!$M$3:$P$143,4,FALSE))</f>
        <v/>
      </c>
      <c r="D8835" s="54" t="str">
        <f>IF(A8835="","",VLOOKUP(A8835,'3-Mapa de Controles'!$M$3:$AI$143,23,FALSE))</f>
        <v/>
      </c>
      <c r="E8835" s="54" t="str">
        <f>IF(A8835="","",VLOOKUP(A8835,'3-Mapa de Controles'!$B$3:$D$143,3,FALSE))</f>
        <v/>
      </c>
      <c r="F8835" s="56"/>
      <c r="G8835" s="122"/>
      <c r="H8835" s="122"/>
    </row>
    <row r="8836" spans="1:8" ht="28.5" customHeight="1">
      <c r="A8836" s="121"/>
      <c r="B8836" s="54" t="str">
        <f>IF(A8836="","",VLOOKUP(A8836,'3-Mapa de Controles'!$M$3:$N$143,2,FALSE))</f>
        <v/>
      </c>
      <c r="C8836" s="54" t="str">
        <f>IF(A8836="","",VLOOKUP(A8836,'3-Mapa de Controles'!$M$3:$P$143,4,FALSE))</f>
        <v/>
      </c>
      <c r="D8836" s="54" t="str">
        <f>IF(A8836="","",VLOOKUP(A8836,'3-Mapa de Controles'!$M$3:$AI$143,23,FALSE))</f>
        <v/>
      </c>
      <c r="E8836" s="54" t="str">
        <f>IF(A8836="","",VLOOKUP(A8836,'3-Mapa de Controles'!$B$3:$D$143,3,FALSE))</f>
        <v/>
      </c>
      <c r="F8836" s="56"/>
      <c r="G8836" s="122"/>
      <c r="H8836" s="122"/>
    </row>
    <row r="8837" spans="1:8" ht="28.5" customHeight="1">
      <c r="A8837" s="121"/>
      <c r="B8837" s="54" t="str">
        <f>IF(A8837="","",VLOOKUP(A8837,'3-Mapa de Controles'!$M$3:$N$143,2,FALSE))</f>
        <v/>
      </c>
      <c r="C8837" s="54" t="str">
        <f>IF(A8837="","",VLOOKUP(A8837,'3-Mapa de Controles'!$M$3:$P$143,4,FALSE))</f>
        <v/>
      </c>
      <c r="D8837" s="54" t="str">
        <f>IF(A8837="","",VLOOKUP(A8837,'3-Mapa de Controles'!$M$3:$AI$143,23,FALSE))</f>
        <v/>
      </c>
      <c r="E8837" s="54" t="str">
        <f>IF(A8837="","",VLOOKUP(A8837,'3-Mapa de Controles'!$B$3:$D$143,3,FALSE))</f>
        <v/>
      </c>
      <c r="F8837" s="56"/>
      <c r="G8837" s="122"/>
      <c r="H8837" s="122"/>
    </row>
    <row r="8838" spans="1:8" ht="28.5" customHeight="1">
      <c r="A8838" s="121"/>
      <c r="B8838" s="54" t="str">
        <f>IF(A8838="","",VLOOKUP(A8838,'3-Mapa de Controles'!$M$3:$N$143,2,FALSE))</f>
        <v/>
      </c>
      <c r="C8838" s="54" t="str">
        <f>IF(A8838="","",VLOOKUP(A8838,'3-Mapa de Controles'!$M$3:$P$143,4,FALSE))</f>
        <v/>
      </c>
      <c r="D8838" s="54" t="str">
        <f>IF(A8838="","",VLOOKUP(A8838,'3-Mapa de Controles'!$M$3:$AI$143,23,FALSE))</f>
        <v/>
      </c>
      <c r="E8838" s="54" t="str">
        <f>IF(A8838="","",VLOOKUP(A8838,'3-Mapa de Controles'!$B$3:$D$143,3,FALSE))</f>
        <v/>
      </c>
      <c r="F8838" s="56"/>
      <c r="G8838" s="122"/>
      <c r="H8838" s="122"/>
    </row>
    <row r="8839" spans="1:8" ht="28.5" customHeight="1">
      <c r="A8839" s="121"/>
      <c r="B8839" s="54" t="str">
        <f>IF(A8839="","",VLOOKUP(A8839,'3-Mapa de Controles'!$M$3:$N$143,2,FALSE))</f>
        <v/>
      </c>
      <c r="C8839" s="54" t="str">
        <f>IF(A8839="","",VLOOKUP(A8839,'3-Mapa de Controles'!$M$3:$P$143,4,FALSE))</f>
        <v/>
      </c>
      <c r="D8839" s="54" t="str">
        <f>IF(A8839="","",VLOOKUP(A8839,'3-Mapa de Controles'!$M$3:$AI$143,23,FALSE))</f>
        <v/>
      </c>
      <c r="E8839" s="54" t="str">
        <f>IF(A8839="","",VLOOKUP(A8839,'3-Mapa de Controles'!$B$3:$D$143,3,FALSE))</f>
        <v/>
      </c>
      <c r="F8839" s="56"/>
      <c r="G8839" s="122"/>
      <c r="H8839" s="122"/>
    </row>
    <row r="8840" spans="1:8" ht="28.5" customHeight="1">
      <c r="A8840" s="121"/>
      <c r="B8840" s="54" t="str">
        <f>IF(A8840="","",VLOOKUP(A8840,'3-Mapa de Controles'!$M$3:$N$143,2,FALSE))</f>
        <v/>
      </c>
      <c r="C8840" s="54" t="str">
        <f>IF(A8840="","",VLOOKUP(A8840,'3-Mapa de Controles'!$M$3:$P$143,4,FALSE))</f>
        <v/>
      </c>
      <c r="D8840" s="54" t="str">
        <f>IF(A8840="","",VLOOKUP(A8840,'3-Mapa de Controles'!$M$3:$AI$143,23,FALSE))</f>
        <v/>
      </c>
      <c r="E8840" s="54" t="str">
        <f>IF(A8840="","",VLOOKUP(A8840,'3-Mapa de Controles'!$B$3:$D$143,3,FALSE))</f>
        <v/>
      </c>
      <c r="F8840" s="56"/>
      <c r="G8840" s="122"/>
      <c r="H8840" s="122"/>
    </row>
    <row r="8841" spans="1:8" ht="28.5" customHeight="1">
      <c r="A8841" s="121"/>
      <c r="B8841" s="54" t="str">
        <f>IF(A8841="","",VLOOKUP(A8841,'3-Mapa de Controles'!$M$3:$N$143,2,FALSE))</f>
        <v/>
      </c>
      <c r="C8841" s="54" t="str">
        <f>IF(A8841="","",VLOOKUP(A8841,'3-Mapa de Controles'!$M$3:$P$143,4,FALSE))</f>
        <v/>
      </c>
      <c r="D8841" s="54" t="str">
        <f>IF(A8841="","",VLOOKUP(A8841,'3-Mapa de Controles'!$M$3:$AI$143,23,FALSE))</f>
        <v/>
      </c>
      <c r="E8841" s="54" t="str">
        <f>IF(A8841="","",VLOOKUP(A8841,'3-Mapa de Controles'!$B$3:$D$143,3,FALSE))</f>
        <v/>
      </c>
      <c r="F8841" s="56"/>
      <c r="G8841" s="122"/>
      <c r="H8841" s="122"/>
    </row>
    <row r="8842" spans="1:8" ht="28.5" customHeight="1">
      <c r="A8842" s="121"/>
      <c r="B8842" s="54" t="str">
        <f>IF(A8842="","",VLOOKUP(A8842,'3-Mapa de Controles'!$M$3:$N$143,2,FALSE))</f>
        <v/>
      </c>
      <c r="C8842" s="54" t="str">
        <f>IF(A8842="","",VLOOKUP(A8842,'3-Mapa de Controles'!$M$3:$P$143,4,FALSE))</f>
        <v/>
      </c>
      <c r="D8842" s="54" t="str">
        <f>IF(A8842="","",VLOOKUP(A8842,'3-Mapa de Controles'!$M$3:$AI$143,23,FALSE))</f>
        <v/>
      </c>
      <c r="E8842" s="54" t="str">
        <f>IF(A8842="","",VLOOKUP(A8842,'3-Mapa de Controles'!$B$3:$D$143,3,FALSE))</f>
        <v/>
      </c>
      <c r="F8842" s="56"/>
      <c r="G8842" s="122"/>
      <c r="H8842" s="122"/>
    </row>
    <row r="8843" spans="1:8" ht="28.5" customHeight="1">
      <c r="A8843" s="121"/>
      <c r="B8843" s="54" t="str">
        <f>IF(A8843="","",VLOOKUP(A8843,'3-Mapa de Controles'!$M$3:$N$143,2,FALSE))</f>
        <v/>
      </c>
      <c r="C8843" s="54" t="str">
        <f>IF(A8843="","",VLOOKUP(A8843,'3-Mapa de Controles'!$M$3:$P$143,4,FALSE))</f>
        <v/>
      </c>
      <c r="D8843" s="54" t="str">
        <f>IF(A8843="","",VLOOKUP(A8843,'3-Mapa de Controles'!$M$3:$AI$143,23,FALSE))</f>
        <v/>
      </c>
      <c r="E8843" s="54" t="str">
        <f>IF(A8843="","",VLOOKUP(A8843,'3-Mapa de Controles'!$B$3:$D$143,3,FALSE))</f>
        <v/>
      </c>
      <c r="F8843" s="56"/>
      <c r="G8843" s="122"/>
      <c r="H8843" s="122"/>
    </row>
    <row r="8844" spans="1:8" ht="28.5" customHeight="1">
      <c r="A8844" s="121"/>
      <c r="B8844" s="54" t="str">
        <f>IF(A8844="","",VLOOKUP(A8844,'3-Mapa de Controles'!$M$3:$N$143,2,FALSE))</f>
        <v/>
      </c>
      <c r="C8844" s="54" t="str">
        <f>IF(A8844="","",VLOOKUP(A8844,'3-Mapa de Controles'!$M$3:$P$143,4,FALSE))</f>
        <v/>
      </c>
      <c r="D8844" s="54" t="str">
        <f>IF(A8844="","",VLOOKUP(A8844,'3-Mapa de Controles'!$M$3:$AI$143,23,FALSE))</f>
        <v/>
      </c>
      <c r="E8844" s="54" t="str">
        <f>IF(A8844="","",VLOOKUP(A8844,'3-Mapa de Controles'!$B$3:$D$143,3,FALSE))</f>
        <v/>
      </c>
      <c r="F8844" s="56"/>
      <c r="G8844" s="122"/>
      <c r="H8844" s="122"/>
    </row>
    <row r="8845" spans="1:8" ht="28.5" customHeight="1">
      <c r="A8845" s="121"/>
      <c r="B8845" s="54" t="str">
        <f>IF(A8845="","",VLOOKUP(A8845,'3-Mapa de Controles'!$M$3:$N$143,2,FALSE))</f>
        <v/>
      </c>
      <c r="C8845" s="54" t="str">
        <f>IF(A8845="","",VLOOKUP(A8845,'3-Mapa de Controles'!$M$3:$P$143,4,FALSE))</f>
        <v/>
      </c>
      <c r="D8845" s="54" t="str">
        <f>IF(A8845="","",VLOOKUP(A8845,'3-Mapa de Controles'!$M$3:$AI$143,23,FALSE))</f>
        <v/>
      </c>
      <c r="E8845" s="54" t="str">
        <f>IF(A8845="","",VLOOKUP(A8845,'3-Mapa de Controles'!$B$3:$D$143,3,FALSE))</f>
        <v/>
      </c>
      <c r="F8845" s="56"/>
      <c r="G8845" s="122"/>
      <c r="H8845" s="122"/>
    </row>
    <row r="8846" spans="1:8" ht="28.5" customHeight="1">
      <c r="A8846" s="121"/>
      <c r="B8846" s="54" t="str">
        <f>IF(A8846="","",VLOOKUP(A8846,'3-Mapa de Controles'!$M$3:$N$143,2,FALSE))</f>
        <v/>
      </c>
      <c r="C8846" s="54" t="str">
        <f>IF(A8846="","",VLOOKUP(A8846,'3-Mapa de Controles'!$M$3:$P$143,4,FALSE))</f>
        <v/>
      </c>
      <c r="D8846" s="54" t="str">
        <f>IF(A8846="","",VLOOKUP(A8846,'3-Mapa de Controles'!$M$3:$AI$143,23,FALSE))</f>
        <v/>
      </c>
      <c r="E8846" s="54" t="str">
        <f>IF(A8846="","",VLOOKUP(A8846,'3-Mapa de Controles'!$B$3:$D$143,3,FALSE))</f>
        <v/>
      </c>
      <c r="F8846" s="56"/>
      <c r="G8846" s="122"/>
      <c r="H8846" s="122"/>
    </row>
    <row r="8847" spans="1:8" ht="28.5" customHeight="1">
      <c r="A8847" s="121"/>
      <c r="B8847" s="54" t="str">
        <f>IF(A8847="","",VLOOKUP(A8847,'3-Mapa de Controles'!$M$3:$N$143,2,FALSE))</f>
        <v/>
      </c>
      <c r="C8847" s="54" t="str">
        <f>IF(A8847="","",VLOOKUP(A8847,'3-Mapa de Controles'!$M$3:$P$143,4,FALSE))</f>
        <v/>
      </c>
      <c r="D8847" s="54" t="str">
        <f>IF(A8847="","",VLOOKUP(A8847,'3-Mapa de Controles'!$M$3:$AI$143,23,FALSE))</f>
        <v/>
      </c>
      <c r="E8847" s="54" t="str">
        <f>IF(A8847="","",VLOOKUP(A8847,'3-Mapa de Controles'!$B$3:$D$143,3,FALSE))</f>
        <v/>
      </c>
      <c r="F8847" s="56"/>
      <c r="G8847" s="122"/>
      <c r="H8847" s="122"/>
    </row>
    <row r="8848" spans="1:8" ht="28.5" customHeight="1">
      <c r="A8848" s="121"/>
      <c r="B8848" s="54" t="str">
        <f>IF(A8848="","",VLOOKUP(A8848,'3-Mapa de Controles'!$M$3:$N$143,2,FALSE))</f>
        <v/>
      </c>
      <c r="C8848" s="54" t="str">
        <f>IF(A8848="","",VLOOKUP(A8848,'3-Mapa de Controles'!$M$3:$P$143,4,FALSE))</f>
        <v/>
      </c>
      <c r="D8848" s="54" t="str">
        <f>IF(A8848="","",VLOOKUP(A8848,'3-Mapa de Controles'!$M$3:$AI$143,23,FALSE))</f>
        <v/>
      </c>
      <c r="E8848" s="54" t="str">
        <f>IF(A8848="","",VLOOKUP(A8848,'3-Mapa de Controles'!$B$3:$D$143,3,FALSE))</f>
        <v/>
      </c>
      <c r="F8848" s="56"/>
      <c r="G8848" s="122"/>
      <c r="H8848" s="122"/>
    </row>
    <row r="8849" spans="1:8" ht="28.5" customHeight="1">
      <c r="A8849" s="121"/>
      <c r="B8849" s="54" t="str">
        <f>IF(A8849="","",VLOOKUP(A8849,'3-Mapa de Controles'!$M$3:$N$143,2,FALSE))</f>
        <v/>
      </c>
      <c r="C8849" s="54" t="str">
        <f>IF(A8849="","",VLOOKUP(A8849,'3-Mapa de Controles'!$M$3:$P$143,4,FALSE))</f>
        <v/>
      </c>
      <c r="D8849" s="54" t="str">
        <f>IF(A8849="","",VLOOKUP(A8849,'3-Mapa de Controles'!$M$3:$AI$143,23,FALSE))</f>
        <v/>
      </c>
      <c r="E8849" s="54" t="str">
        <f>IF(A8849="","",VLOOKUP(A8849,'3-Mapa de Controles'!$B$3:$D$143,3,FALSE))</f>
        <v/>
      </c>
      <c r="F8849" s="56"/>
      <c r="G8849" s="122"/>
      <c r="H8849" s="122"/>
    </row>
    <row r="8850" spans="1:8" ht="28.5" customHeight="1">
      <c r="A8850" s="121"/>
      <c r="B8850" s="54" t="str">
        <f>IF(A8850="","",VLOOKUP(A8850,'3-Mapa de Controles'!$M$3:$N$143,2,FALSE))</f>
        <v/>
      </c>
      <c r="C8850" s="54" t="str">
        <f>IF(A8850="","",VLOOKUP(A8850,'3-Mapa de Controles'!$M$3:$P$143,4,FALSE))</f>
        <v/>
      </c>
      <c r="D8850" s="54" t="str">
        <f>IF(A8850="","",VLOOKUP(A8850,'3-Mapa de Controles'!$M$3:$AI$143,23,FALSE))</f>
        <v/>
      </c>
      <c r="E8850" s="54" t="str">
        <f>IF(A8850="","",VLOOKUP(A8850,'3-Mapa de Controles'!$B$3:$D$143,3,FALSE))</f>
        <v/>
      </c>
      <c r="F8850" s="56"/>
      <c r="G8850" s="122"/>
      <c r="H8850" s="122"/>
    </row>
    <row r="8851" spans="1:8" ht="28.5" customHeight="1">
      <c r="A8851" s="121"/>
      <c r="B8851" s="54" t="str">
        <f>IF(A8851="","",VLOOKUP(A8851,'3-Mapa de Controles'!$M$3:$N$143,2,FALSE))</f>
        <v/>
      </c>
      <c r="C8851" s="54" t="str">
        <f>IF(A8851="","",VLOOKUP(A8851,'3-Mapa de Controles'!$M$3:$P$143,4,FALSE))</f>
        <v/>
      </c>
      <c r="D8851" s="54" t="str">
        <f>IF(A8851="","",VLOOKUP(A8851,'3-Mapa de Controles'!$M$3:$AI$143,23,FALSE))</f>
        <v/>
      </c>
      <c r="E8851" s="54" t="str">
        <f>IF(A8851="","",VLOOKUP(A8851,'3-Mapa de Controles'!$B$3:$D$143,3,FALSE))</f>
        <v/>
      </c>
      <c r="F8851" s="56"/>
      <c r="G8851" s="122"/>
      <c r="H8851" s="122"/>
    </row>
    <row r="8852" spans="1:8" ht="28.5" customHeight="1">
      <c r="A8852" s="121"/>
      <c r="B8852" s="54" t="str">
        <f>IF(A8852="","",VLOOKUP(A8852,'3-Mapa de Controles'!$M$3:$N$143,2,FALSE))</f>
        <v/>
      </c>
      <c r="C8852" s="54" t="str">
        <f>IF(A8852="","",VLOOKUP(A8852,'3-Mapa de Controles'!$M$3:$P$143,4,FALSE))</f>
        <v/>
      </c>
      <c r="D8852" s="54" t="str">
        <f>IF(A8852="","",VLOOKUP(A8852,'3-Mapa de Controles'!$M$3:$AI$143,23,FALSE))</f>
        <v/>
      </c>
      <c r="E8852" s="54" t="str">
        <f>IF(A8852="","",VLOOKUP(A8852,'3-Mapa de Controles'!$B$3:$D$143,3,FALSE))</f>
        <v/>
      </c>
      <c r="F8852" s="56"/>
      <c r="G8852" s="122"/>
      <c r="H8852" s="122"/>
    </row>
    <row r="8853" spans="1:8" ht="28.5" customHeight="1">
      <c r="A8853" s="121"/>
      <c r="B8853" s="54" t="str">
        <f>IF(A8853="","",VLOOKUP(A8853,'3-Mapa de Controles'!$M$3:$N$143,2,FALSE))</f>
        <v/>
      </c>
      <c r="C8853" s="54" t="str">
        <f>IF(A8853="","",VLOOKUP(A8853,'3-Mapa de Controles'!$M$3:$P$143,4,FALSE))</f>
        <v/>
      </c>
      <c r="D8853" s="54" t="str">
        <f>IF(A8853="","",VLOOKUP(A8853,'3-Mapa de Controles'!$M$3:$AI$143,23,FALSE))</f>
        <v/>
      </c>
      <c r="E8853" s="54" t="str">
        <f>IF(A8853="","",VLOOKUP(A8853,'3-Mapa de Controles'!$B$3:$D$143,3,FALSE))</f>
        <v/>
      </c>
      <c r="F8853" s="56"/>
      <c r="G8853" s="122"/>
      <c r="H8853" s="122"/>
    </row>
    <row r="8854" spans="1:8" ht="28.5" customHeight="1">
      <c r="A8854" s="121"/>
      <c r="B8854" s="54" t="str">
        <f>IF(A8854="","",VLOOKUP(A8854,'3-Mapa de Controles'!$M$3:$N$143,2,FALSE))</f>
        <v/>
      </c>
      <c r="C8854" s="54" t="str">
        <f>IF(A8854="","",VLOOKUP(A8854,'3-Mapa de Controles'!$M$3:$P$143,4,FALSE))</f>
        <v/>
      </c>
      <c r="D8854" s="54" t="str">
        <f>IF(A8854="","",VLOOKUP(A8854,'3-Mapa de Controles'!$M$3:$AI$143,23,FALSE))</f>
        <v/>
      </c>
      <c r="E8854" s="54" t="str">
        <f>IF(A8854="","",VLOOKUP(A8854,'3-Mapa de Controles'!$B$3:$D$143,3,FALSE))</f>
        <v/>
      </c>
      <c r="F8854" s="56"/>
      <c r="G8854" s="122"/>
      <c r="H8854" s="122"/>
    </row>
    <row r="8855" spans="1:8" ht="28.5" customHeight="1">
      <c r="A8855" s="121"/>
      <c r="B8855" s="54" t="str">
        <f>IF(A8855="","",VLOOKUP(A8855,'3-Mapa de Controles'!$M$3:$N$143,2,FALSE))</f>
        <v/>
      </c>
      <c r="C8855" s="54" t="str">
        <f>IF(A8855="","",VLOOKUP(A8855,'3-Mapa de Controles'!$M$3:$P$143,4,FALSE))</f>
        <v/>
      </c>
      <c r="D8855" s="54" t="str">
        <f>IF(A8855="","",VLOOKUP(A8855,'3-Mapa de Controles'!$M$3:$AI$143,23,FALSE))</f>
        <v/>
      </c>
      <c r="E8855" s="54" t="str">
        <f>IF(A8855="","",VLOOKUP(A8855,'3-Mapa de Controles'!$B$3:$D$143,3,FALSE))</f>
        <v/>
      </c>
      <c r="F8855" s="56"/>
      <c r="G8855" s="122"/>
      <c r="H8855" s="122"/>
    </row>
    <row r="8856" spans="1:8" ht="28.5" customHeight="1">
      <c r="A8856" s="121"/>
      <c r="B8856" s="54" t="str">
        <f>IF(A8856="","",VLOOKUP(A8856,'3-Mapa de Controles'!$M$3:$N$143,2,FALSE))</f>
        <v/>
      </c>
      <c r="C8856" s="54" t="str">
        <f>IF(A8856="","",VLOOKUP(A8856,'3-Mapa de Controles'!$M$3:$P$143,4,FALSE))</f>
        <v/>
      </c>
      <c r="D8856" s="54" t="str">
        <f>IF(A8856="","",VLOOKUP(A8856,'3-Mapa de Controles'!$M$3:$AI$143,23,FALSE))</f>
        <v/>
      </c>
      <c r="E8856" s="54" t="str">
        <f>IF(A8856="","",VLOOKUP(A8856,'3-Mapa de Controles'!$B$3:$D$143,3,FALSE))</f>
        <v/>
      </c>
      <c r="F8856" s="56"/>
      <c r="G8856" s="122"/>
      <c r="H8856" s="122"/>
    </row>
    <row r="8857" spans="1:8" ht="28.5" customHeight="1">
      <c r="A8857" s="121"/>
      <c r="B8857" s="54" t="str">
        <f>IF(A8857="","",VLOOKUP(A8857,'3-Mapa de Controles'!$M$3:$N$143,2,FALSE))</f>
        <v/>
      </c>
      <c r="C8857" s="54" t="str">
        <f>IF(A8857="","",VLOOKUP(A8857,'3-Mapa de Controles'!$M$3:$P$143,4,FALSE))</f>
        <v/>
      </c>
      <c r="D8857" s="54" t="str">
        <f>IF(A8857="","",VLOOKUP(A8857,'3-Mapa de Controles'!$M$3:$AI$143,23,FALSE))</f>
        <v/>
      </c>
      <c r="E8857" s="54" t="str">
        <f>IF(A8857="","",VLOOKUP(A8857,'3-Mapa de Controles'!$B$3:$D$143,3,FALSE))</f>
        <v/>
      </c>
      <c r="F8857" s="56"/>
      <c r="G8857" s="122"/>
      <c r="H8857" s="122"/>
    </row>
    <row r="8858" spans="1:8" ht="28.5" customHeight="1">
      <c r="A8858" s="121"/>
      <c r="B8858" s="54" t="str">
        <f>IF(A8858="","",VLOOKUP(A8858,'3-Mapa de Controles'!$M$3:$N$143,2,FALSE))</f>
        <v/>
      </c>
      <c r="C8858" s="54" t="str">
        <f>IF(A8858="","",VLOOKUP(A8858,'3-Mapa de Controles'!$M$3:$P$143,4,FALSE))</f>
        <v/>
      </c>
      <c r="D8858" s="54" t="str">
        <f>IF(A8858="","",VLOOKUP(A8858,'3-Mapa de Controles'!$M$3:$AI$143,23,FALSE))</f>
        <v/>
      </c>
      <c r="E8858" s="54" t="str">
        <f>IF(A8858="","",VLOOKUP(A8858,'3-Mapa de Controles'!$B$3:$D$143,3,FALSE))</f>
        <v/>
      </c>
      <c r="F8858" s="56"/>
      <c r="G8858" s="122"/>
      <c r="H8858" s="122"/>
    </row>
    <row r="8859" spans="1:8" ht="28.5" customHeight="1">
      <c r="A8859" s="121"/>
      <c r="B8859" s="54" t="str">
        <f>IF(A8859="","",VLOOKUP(A8859,'3-Mapa de Controles'!$M$3:$N$143,2,FALSE))</f>
        <v/>
      </c>
      <c r="C8859" s="54" t="str">
        <f>IF(A8859="","",VLOOKUP(A8859,'3-Mapa de Controles'!$M$3:$P$143,4,FALSE))</f>
        <v/>
      </c>
      <c r="D8859" s="54" t="str">
        <f>IF(A8859="","",VLOOKUP(A8859,'3-Mapa de Controles'!$M$3:$AI$143,23,FALSE))</f>
        <v/>
      </c>
      <c r="E8859" s="54" t="str">
        <f>IF(A8859="","",VLOOKUP(A8859,'3-Mapa de Controles'!$B$3:$D$143,3,FALSE))</f>
        <v/>
      </c>
      <c r="F8859" s="56"/>
      <c r="G8859" s="122"/>
      <c r="H8859" s="122"/>
    </row>
    <row r="8860" spans="1:8" ht="28.5" customHeight="1">
      <c r="A8860" s="121"/>
      <c r="B8860" s="54" t="str">
        <f>IF(A8860="","",VLOOKUP(A8860,'3-Mapa de Controles'!$M$3:$N$143,2,FALSE))</f>
        <v/>
      </c>
      <c r="C8860" s="54" t="str">
        <f>IF(A8860="","",VLOOKUP(A8860,'3-Mapa de Controles'!$M$3:$P$143,4,FALSE))</f>
        <v/>
      </c>
      <c r="D8860" s="54" t="str">
        <f>IF(A8860="","",VLOOKUP(A8860,'3-Mapa de Controles'!$M$3:$AI$143,23,FALSE))</f>
        <v/>
      </c>
      <c r="E8860" s="54" t="str">
        <f>IF(A8860="","",VLOOKUP(A8860,'3-Mapa de Controles'!$B$3:$D$143,3,FALSE))</f>
        <v/>
      </c>
      <c r="F8860" s="56"/>
      <c r="G8860" s="122"/>
      <c r="H8860" s="122"/>
    </row>
    <row r="8861" spans="1:8" ht="28.5" customHeight="1">
      <c r="A8861" s="121"/>
      <c r="B8861" s="54" t="str">
        <f>IF(A8861="","",VLOOKUP(A8861,'3-Mapa de Controles'!$M$3:$N$143,2,FALSE))</f>
        <v/>
      </c>
      <c r="C8861" s="54" t="str">
        <f>IF(A8861="","",VLOOKUP(A8861,'3-Mapa de Controles'!$M$3:$P$143,4,FALSE))</f>
        <v/>
      </c>
      <c r="D8861" s="54" t="str">
        <f>IF(A8861="","",VLOOKUP(A8861,'3-Mapa de Controles'!$M$3:$AI$143,23,FALSE))</f>
        <v/>
      </c>
      <c r="E8861" s="54" t="str">
        <f>IF(A8861="","",VLOOKUP(A8861,'3-Mapa de Controles'!$B$3:$D$143,3,FALSE))</f>
        <v/>
      </c>
      <c r="F8861" s="56"/>
      <c r="G8861" s="122"/>
      <c r="H8861" s="122"/>
    </row>
    <row r="8862" spans="1:8" ht="28.5" customHeight="1">
      <c r="A8862" s="121"/>
      <c r="B8862" s="54" t="str">
        <f>IF(A8862="","",VLOOKUP(A8862,'3-Mapa de Controles'!$M$3:$N$143,2,FALSE))</f>
        <v/>
      </c>
      <c r="C8862" s="54" t="str">
        <f>IF(A8862="","",VLOOKUP(A8862,'3-Mapa de Controles'!$M$3:$P$143,4,FALSE))</f>
        <v/>
      </c>
      <c r="D8862" s="54" t="str">
        <f>IF(A8862="","",VLOOKUP(A8862,'3-Mapa de Controles'!$M$3:$AI$143,23,FALSE))</f>
        <v/>
      </c>
      <c r="E8862" s="54" t="str">
        <f>IF(A8862="","",VLOOKUP(A8862,'3-Mapa de Controles'!$B$3:$D$143,3,FALSE))</f>
        <v/>
      </c>
      <c r="F8862" s="56"/>
      <c r="G8862" s="122"/>
      <c r="H8862" s="122"/>
    </row>
    <row r="8863" spans="1:8" ht="28.5" customHeight="1">
      <c r="A8863" s="121"/>
      <c r="B8863" s="54" t="str">
        <f>IF(A8863="","",VLOOKUP(A8863,'3-Mapa de Controles'!$M$3:$N$143,2,FALSE))</f>
        <v/>
      </c>
      <c r="C8863" s="54" t="str">
        <f>IF(A8863="","",VLOOKUP(A8863,'3-Mapa de Controles'!$M$3:$P$143,4,FALSE))</f>
        <v/>
      </c>
      <c r="D8863" s="54" t="str">
        <f>IF(A8863="","",VLOOKUP(A8863,'3-Mapa de Controles'!$M$3:$AI$143,23,FALSE))</f>
        <v/>
      </c>
      <c r="E8863" s="54" t="str">
        <f>IF(A8863="","",VLOOKUP(A8863,'3-Mapa de Controles'!$B$3:$D$143,3,FALSE))</f>
        <v/>
      </c>
      <c r="F8863" s="56"/>
      <c r="G8863" s="122"/>
      <c r="H8863" s="122"/>
    </row>
    <row r="8864" spans="1:8" ht="28.5" customHeight="1">
      <c r="A8864" s="121"/>
      <c r="B8864" s="54" t="str">
        <f>IF(A8864="","",VLOOKUP(A8864,'3-Mapa de Controles'!$M$3:$N$143,2,FALSE))</f>
        <v/>
      </c>
      <c r="C8864" s="54" t="str">
        <f>IF(A8864="","",VLOOKUP(A8864,'3-Mapa de Controles'!$M$3:$P$143,4,FALSE))</f>
        <v/>
      </c>
      <c r="D8864" s="54" t="str">
        <f>IF(A8864="","",VLOOKUP(A8864,'3-Mapa de Controles'!$M$3:$AI$143,23,FALSE))</f>
        <v/>
      </c>
      <c r="E8864" s="54" t="str">
        <f>IF(A8864="","",VLOOKUP(A8864,'3-Mapa de Controles'!$B$3:$D$143,3,FALSE))</f>
        <v/>
      </c>
      <c r="F8864" s="56"/>
      <c r="G8864" s="122"/>
      <c r="H8864" s="122"/>
    </row>
    <row r="8865" spans="1:8" ht="28.5" customHeight="1">
      <c r="A8865" s="121"/>
      <c r="B8865" s="54" t="str">
        <f>IF(A8865="","",VLOOKUP(A8865,'3-Mapa de Controles'!$M$3:$N$143,2,FALSE))</f>
        <v/>
      </c>
      <c r="C8865" s="54" t="str">
        <f>IF(A8865="","",VLOOKUP(A8865,'3-Mapa de Controles'!$M$3:$P$143,4,FALSE))</f>
        <v/>
      </c>
      <c r="D8865" s="54" t="str">
        <f>IF(A8865="","",VLOOKUP(A8865,'3-Mapa de Controles'!$M$3:$AI$143,23,FALSE))</f>
        <v/>
      </c>
      <c r="E8865" s="54" t="str">
        <f>IF(A8865="","",VLOOKUP(A8865,'3-Mapa de Controles'!$B$3:$D$143,3,FALSE))</f>
        <v/>
      </c>
      <c r="F8865" s="56"/>
      <c r="G8865" s="122"/>
      <c r="H8865" s="122"/>
    </row>
    <row r="8866" spans="1:8" ht="28.5" customHeight="1">
      <c r="A8866" s="121"/>
      <c r="B8866" s="54" t="str">
        <f>IF(A8866="","",VLOOKUP(A8866,'3-Mapa de Controles'!$M$3:$N$143,2,FALSE))</f>
        <v/>
      </c>
      <c r="C8866" s="54" t="str">
        <f>IF(A8866="","",VLOOKUP(A8866,'3-Mapa de Controles'!$M$3:$P$143,4,FALSE))</f>
        <v/>
      </c>
      <c r="D8866" s="54" t="str">
        <f>IF(A8866="","",VLOOKUP(A8866,'3-Mapa de Controles'!$M$3:$AI$143,23,FALSE))</f>
        <v/>
      </c>
      <c r="E8866" s="54" t="str">
        <f>IF(A8866="","",VLOOKUP(A8866,'3-Mapa de Controles'!$B$3:$D$143,3,FALSE))</f>
        <v/>
      </c>
      <c r="F8866" s="56"/>
      <c r="G8866" s="122"/>
      <c r="H8866" s="122"/>
    </row>
    <row r="8867" spans="1:8" ht="28.5" customHeight="1">
      <c r="A8867" s="121"/>
      <c r="B8867" s="54" t="str">
        <f>IF(A8867="","",VLOOKUP(A8867,'3-Mapa de Controles'!$M$3:$N$143,2,FALSE))</f>
        <v/>
      </c>
      <c r="C8867" s="54" t="str">
        <f>IF(A8867="","",VLOOKUP(A8867,'3-Mapa de Controles'!$M$3:$P$143,4,FALSE))</f>
        <v/>
      </c>
      <c r="D8867" s="54" t="str">
        <f>IF(A8867="","",VLOOKUP(A8867,'3-Mapa de Controles'!$M$3:$AI$143,23,FALSE))</f>
        <v/>
      </c>
      <c r="E8867" s="54" t="str">
        <f>IF(A8867="","",VLOOKUP(A8867,'3-Mapa de Controles'!$B$3:$D$143,3,FALSE))</f>
        <v/>
      </c>
      <c r="F8867" s="56"/>
      <c r="G8867" s="122"/>
      <c r="H8867" s="122"/>
    </row>
    <row r="8868" spans="1:8" ht="28.5" customHeight="1">
      <c r="A8868" s="121"/>
      <c r="B8868" s="54" t="str">
        <f>IF(A8868="","",VLOOKUP(A8868,'3-Mapa de Controles'!$M$3:$N$143,2,FALSE))</f>
        <v/>
      </c>
      <c r="C8868" s="54" t="str">
        <f>IF(A8868="","",VLOOKUP(A8868,'3-Mapa de Controles'!$M$3:$P$143,4,FALSE))</f>
        <v/>
      </c>
      <c r="D8868" s="54" t="str">
        <f>IF(A8868="","",VLOOKUP(A8868,'3-Mapa de Controles'!$M$3:$AI$143,23,FALSE))</f>
        <v/>
      </c>
      <c r="E8868" s="54" t="str">
        <f>IF(A8868="","",VLOOKUP(A8868,'3-Mapa de Controles'!$B$3:$D$143,3,FALSE))</f>
        <v/>
      </c>
      <c r="F8868" s="56"/>
      <c r="G8868" s="122"/>
      <c r="H8868" s="122"/>
    </row>
    <row r="8869" spans="1:8" ht="28.5" customHeight="1">
      <c r="A8869" s="121"/>
      <c r="B8869" s="54" t="str">
        <f>IF(A8869="","",VLOOKUP(A8869,'3-Mapa de Controles'!$M$3:$N$143,2,FALSE))</f>
        <v/>
      </c>
      <c r="C8869" s="54" t="str">
        <f>IF(A8869="","",VLOOKUP(A8869,'3-Mapa de Controles'!$M$3:$P$143,4,FALSE))</f>
        <v/>
      </c>
      <c r="D8869" s="54" t="str">
        <f>IF(A8869="","",VLOOKUP(A8869,'3-Mapa de Controles'!$M$3:$AI$143,23,FALSE))</f>
        <v/>
      </c>
      <c r="E8869" s="54" t="str">
        <f>IF(A8869="","",VLOOKUP(A8869,'3-Mapa de Controles'!$B$3:$D$143,3,FALSE))</f>
        <v/>
      </c>
      <c r="F8869" s="56"/>
      <c r="G8869" s="122"/>
      <c r="H8869" s="122"/>
    </row>
    <row r="8870" spans="1:8" ht="28.5" customHeight="1">
      <c r="A8870" s="121"/>
      <c r="B8870" s="54" t="str">
        <f>IF(A8870="","",VLOOKUP(A8870,'3-Mapa de Controles'!$M$3:$N$143,2,FALSE))</f>
        <v/>
      </c>
      <c r="C8870" s="54" t="str">
        <f>IF(A8870="","",VLOOKUP(A8870,'3-Mapa de Controles'!$M$3:$P$143,4,FALSE))</f>
        <v/>
      </c>
      <c r="D8870" s="54" t="str">
        <f>IF(A8870="","",VLOOKUP(A8870,'3-Mapa de Controles'!$M$3:$AI$143,23,FALSE))</f>
        <v/>
      </c>
      <c r="E8870" s="54" t="str">
        <f>IF(A8870="","",VLOOKUP(A8870,'3-Mapa de Controles'!$B$3:$D$143,3,FALSE))</f>
        <v/>
      </c>
      <c r="F8870" s="56"/>
      <c r="G8870" s="122"/>
      <c r="H8870" s="122"/>
    </row>
    <row r="8871" spans="1:8" ht="28.5" customHeight="1">
      <c r="A8871" s="121"/>
      <c r="B8871" s="54" t="str">
        <f>IF(A8871="","",VLOOKUP(A8871,'3-Mapa de Controles'!$M$3:$N$143,2,FALSE))</f>
        <v/>
      </c>
      <c r="C8871" s="54" t="str">
        <f>IF(A8871="","",VLOOKUP(A8871,'3-Mapa de Controles'!$M$3:$P$143,4,FALSE))</f>
        <v/>
      </c>
      <c r="D8871" s="54" t="str">
        <f>IF(A8871="","",VLOOKUP(A8871,'3-Mapa de Controles'!$M$3:$AI$143,23,FALSE))</f>
        <v/>
      </c>
      <c r="E8871" s="54" t="str">
        <f>IF(A8871="","",VLOOKUP(A8871,'3-Mapa de Controles'!$B$3:$D$143,3,FALSE))</f>
        <v/>
      </c>
      <c r="F8871" s="56"/>
      <c r="G8871" s="122"/>
      <c r="H8871" s="122"/>
    </row>
    <row r="8872" spans="1:8" ht="28.5" customHeight="1">
      <c r="A8872" s="121"/>
      <c r="B8872" s="54" t="str">
        <f>IF(A8872="","",VLOOKUP(A8872,'3-Mapa de Controles'!$M$3:$N$143,2,FALSE))</f>
        <v/>
      </c>
      <c r="C8872" s="54" t="str">
        <f>IF(A8872="","",VLOOKUP(A8872,'3-Mapa de Controles'!$M$3:$P$143,4,FALSE))</f>
        <v/>
      </c>
      <c r="D8872" s="54" t="str">
        <f>IF(A8872="","",VLOOKUP(A8872,'3-Mapa de Controles'!$M$3:$AI$143,23,FALSE))</f>
        <v/>
      </c>
      <c r="E8872" s="54" t="str">
        <f>IF(A8872="","",VLOOKUP(A8872,'3-Mapa de Controles'!$B$3:$D$143,3,FALSE))</f>
        <v/>
      </c>
      <c r="F8872" s="56"/>
      <c r="G8872" s="122"/>
      <c r="H8872" s="122"/>
    </row>
    <row r="8873" spans="1:8" ht="28.5" customHeight="1">
      <c r="A8873" s="121"/>
      <c r="B8873" s="54" t="str">
        <f>IF(A8873="","",VLOOKUP(A8873,'3-Mapa de Controles'!$M$3:$N$143,2,FALSE))</f>
        <v/>
      </c>
      <c r="C8873" s="54" t="str">
        <f>IF(A8873="","",VLOOKUP(A8873,'3-Mapa de Controles'!$M$3:$P$143,4,FALSE))</f>
        <v/>
      </c>
      <c r="D8873" s="54" t="str">
        <f>IF(A8873="","",VLOOKUP(A8873,'3-Mapa de Controles'!$M$3:$AI$143,23,FALSE))</f>
        <v/>
      </c>
      <c r="E8873" s="54" t="str">
        <f>IF(A8873="","",VLOOKUP(A8873,'3-Mapa de Controles'!$B$3:$D$143,3,FALSE))</f>
        <v/>
      </c>
      <c r="F8873" s="56"/>
      <c r="G8873" s="122"/>
      <c r="H8873" s="122"/>
    </row>
    <row r="8874" spans="1:8" ht="28.5" customHeight="1">
      <c r="A8874" s="121"/>
      <c r="B8874" s="54" t="str">
        <f>IF(A8874="","",VLOOKUP(A8874,'3-Mapa de Controles'!$M$3:$N$143,2,FALSE))</f>
        <v/>
      </c>
      <c r="C8874" s="54" t="str">
        <f>IF(A8874="","",VLOOKUP(A8874,'3-Mapa de Controles'!$M$3:$P$143,4,FALSE))</f>
        <v/>
      </c>
      <c r="D8874" s="54" t="str">
        <f>IF(A8874="","",VLOOKUP(A8874,'3-Mapa de Controles'!$M$3:$AI$143,23,FALSE))</f>
        <v/>
      </c>
      <c r="E8874" s="54" t="str">
        <f>IF(A8874="","",VLOOKUP(A8874,'3-Mapa de Controles'!$B$3:$D$143,3,FALSE))</f>
        <v/>
      </c>
      <c r="F8874" s="56"/>
      <c r="G8874" s="122"/>
      <c r="H8874" s="122"/>
    </row>
    <row r="8875" spans="1:8" ht="28.5" customHeight="1">
      <c r="A8875" s="121"/>
      <c r="B8875" s="54" t="str">
        <f>IF(A8875="","",VLOOKUP(A8875,'3-Mapa de Controles'!$M$3:$N$143,2,FALSE))</f>
        <v/>
      </c>
      <c r="C8875" s="54" t="str">
        <f>IF(A8875="","",VLOOKUP(A8875,'3-Mapa de Controles'!$M$3:$P$143,4,FALSE))</f>
        <v/>
      </c>
      <c r="D8875" s="54" t="str">
        <f>IF(A8875="","",VLOOKUP(A8875,'3-Mapa de Controles'!$M$3:$AI$143,23,FALSE))</f>
        <v/>
      </c>
      <c r="E8875" s="54" t="str">
        <f>IF(A8875="","",VLOOKUP(A8875,'3-Mapa de Controles'!$B$3:$D$143,3,FALSE))</f>
        <v/>
      </c>
      <c r="F8875" s="56"/>
      <c r="G8875" s="122"/>
      <c r="H8875" s="122"/>
    </row>
    <row r="8876" spans="1:8" ht="28.5" customHeight="1">
      <c r="A8876" s="121"/>
      <c r="B8876" s="54" t="str">
        <f>IF(A8876="","",VLOOKUP(A8876,'3-Mapa de Controles'!$M$3:$N$143,2,FALSE))</f>
        <v/>
      </c>
      <c r="C8876" s="54" t="str">
        <f>IF(A8876="","",VLOOKUP(A8876,'3-Mapa de Controles'!$M$3:$P$143,4,FALSE))</f>
        <v/>
      </c>
      <c r="D8876" s="54" t="str">
        <f>IF(A8876="","",VLOOKUP(A8876,'3-Mapa de Controles'!$M$3:$AI$143,23,FALSE))</f>
        <v/>
      </c>
      <c r="E8876" s="54" t="str">
        <f>IF(A8876="","",VLOOKUP(A8876,'3-Mapa de Controles'!$B$3:$D$143,3,FALSE))</f>
        <v/>
      </c>
      <c r="F8876" s="56"/>
      <c r="G8876" s="122"/>
      <c r="H8876" s="122"/>
    </row>
    <row r="8877" spans="1:8" ht="28.5" customHeight="1">
      <c r="A8877" s="121"/>
      <c r="B8877" s="54" t="str">
        <f>IF(A8877="","",VLOOKUP(A8877,'3-Mapa de Controles'!$M$3:$N$143,2,FALSE))</f>
        <v/>
      </c>
      <c r="C8877" s="54" t="str">
        <f>IF(A8877="","",VLOOKUP(A8877,'3-Mapa de Controles'!$M$3:$P$143,4,FALSE))</f>
        <v/>
      </c>
      <c r="D8877" s="54" t="str">
        <f>IF(A8877="","",VLOOKUP(A8877,'3-Mapa de Controles'!$M$3:$AI$143,23,FALSE))</f>
        <v/>
      </c>
      <c r="E8877" s="54" t="str">
        <f>IF(A8877="","",VLOOKUP(A8877,'3-Mapa de Controles'!$B$3:$D$143,3,FALSE))</f>
        <v/>
      </c>
      <c r="F8877" s="56"/>
      <c r="G8877" s="122"/>
      <c r="H8877" s="122"/>
    </row>
    <row r="8878" spans="1:8" ht="28.5" customHeight="1">
      <c r="A8878" s="121"/>
      <c r="B8878" s="54" t="str">
        <f>IF(A8878="","",VLOOKUP(A8878,'3-Mapa de Controles'!$M$3:$N$143,2,FALSE))</f>
        <v/>
      </c>
      <c r="C8878" s="54" t="str">
        <f>IF(A8878="","",VLOOKUP(A8878,'3-Mapa de Controles'!$M$3:$P$143,4,FALSE))</f>
        <v/>
      </c>
      <c r="D8878" s="54" t="str">
        <f>IF(A8878="","",VLOOKUP(A8878,'3-Mapa de Controles'!$M$3:$AI$143,23,FALSE))</f>
        <v/>
      </c>
      <c r="E8878" s="54" t="str">
        <f>IF(A8878="","",VLOOKUP(A8878,'3-Mapa de Controles'!$B$3:$D$143,3,FALSE))</f>
        <v/>
      </c>
      <c r="F8878" s="56"/>
      <c r="G8878" s="122"/>
      <c r="H8878" s="122"/>
    </row>
    <row r="8879" spans="1:8" ht="28.5" customHeight="1">
      <c r="A8879" s="121"/>
      <c r="B8879" s="54" t="str">
        <f>IF(A8879="","",VLOOKUP(A8879,'3-Mapa de Controles'!$M$3:$N$143,2,FALSE))</f>
        <v/>
      </c>
      <c r="C8879" s="54" t="str">
        <f>IF(A8879="","",VLOOKUP(A8879,'3-Mapa de Controles'!$M$3:$P$143,4,FALSE))</f>
        <v/>
      </c>
      <c r="D8879" s="54" t="str">
        <f>IF(A8879="","",VLOOKUP(A8879,'3-Mapa de Controles'!$M$3:$AI$143,23,FALSE))</f>
        <v/>
      </c>
      <c r="E8879" s="54" t="str">
        <f>IF(A8879="","",VLOOKUP(A8879,'3-Mapa de Controles'!$B$3:$D$143,3,FALSE))</f>
        <v/>
      </c>
      <c r="F8879" s="56"/>
      <c r="G8879" s="122"/>
      <c r="H8879" s="122"/>
    </row>
    <row r="8880" spans="1:8" ht="28.5" customHeight="1">
      <c r="A8880" s="121"/>
      <c r="B8880" s="54" t="str">
        <f>IF(A8880="","",VLOOKUP(A8880,'3-Mapa de Controles'!$M$3:$N$143,2,FALSE))</f>
        <v/>
      </c>
      <c r="C8880" s="54" t="str">
        <f>IF(A8880="","",VLOOKUP(A8880,'3-Mapa de Controles'!$M$3:$P$143,4,FALSE))</f>
        <v/>
      </c>
      <c r="D8880" s="54" t="str">
        <f>IF(A8880="","",VLOOKUP(A8880,'3-Mapa de Controles'!$M$3:$AI$143,23,FALSE))</f>
        <v/>
      </c>
      <c r="E8880" s="54" t="str">
        <f>IF(A8880="","",VLOOKUP(A8880,'3-Mapa de Controles'!$B$3:$D$143,3,FALSE))</f>
        <v/>
      </c>
      <c r="F8880" s="56"/>
      <c r="G8880" s="122"/>
      <c r="H8880" s="122"/>
    </row>
    <row r="8881" spans="1:8" ht="28.5" customHeight="1">
      <c r="A8881" s="121"/>
      <c r="B8881" s="54" t="str">
        <f>IF(A8881="","",VLOOKUP(A8881,'3-Mapa de Controles'!$M$3:$N$143,2,FALSE))</f>
        <v/>
      </c>
      <c r="C8881" s="54" t="str">
        <f>IF(A8881="","",VLOOKUP(A8881,'3-Mapa de Controles'!$M$3:$P$143,4,FALSE))</f>
        <v/>
      </c>
      <c r="D8881" s="54" t="str">
        <f>IF(A8881="","",VLOOKUP(A8881,'3-Mapa de Controles'!$M$3:$AI$143,23,FALSE))</f>
        <v/>
      </c>
      <c r="E8881" s="54" t="str">
        <f>IF(A8881="","",VLOOKUP(A8881,'3-Mapa de Controles'!$B$3:$D$143,3,FALSE))</f>
        <v/>
      </c>
      <c r="F8881" s="56"/>
      <c r="G8881" s="122"/>
      <c r="H8881" s="122"/>
    </row>
    <row r="8882" spans="1:8" ht="28.5" customHeight="1">
      <c r="A8882" s="121"/>
      <c r="B8882" s="54" t="str">
        <f>IF(A8882="","",VLOOKUP(A8882,'3-Mapa de Controles'!$M$3:$N$143,2,FALSE))</f>
        <v/>
      </c>
      <c r="C8882" s="54" t="str">
        <f>IF(A8882="","",VLOOKUP(A8882,'3-Mapa de Controles'!$M$3:$P$143,4,FALSE))</f>
        <v/>
      </c>
      <c r="D8882" s="54" t="str">
        <f>IF(A8882="","",VLOOKUP(A8882,'3-Mapa de Controles'!$M$3:$AI$143,23,FALSE))</f>
        <v/>
      </c>
      <c r="E8882" s="54" t="str">
        <f>IF(A8882="","",VLOOKUP(A8882,'3-Mapa de Controles'!$B$3:$D$143,3,FALSE))</f>
        <v/>
      </c>
      <c r="F8882" s="56"/>
      <c r="G8882" s="122"/>
      <c r="H8882" s="122"/>
    </row>
    <row r="8883" spans="1:8" ht="28.5" customHeight="1">
      <c r="A8883" s="121"/>
      <c r="B8883" s="54" t="str">
        <f>IF(A8883="","",VLOOKUP(A8883,'3-Mapa de Controles'!$M$3:$N$143,2,FALSE))</f>
        <v/>
      </c>
      <c r="C8883" s="54" t="str">
        <f>IF(A8883="","",VLOOKUP(A8883,'3-Mapa de Controles'!$M$3:$P$143,4,FALSE))</f>
        <v/>
      </c>
      <c r="D8883" s="54" t="str">
        <f>IF(A8883="","",VLOOKUP(A8883,'3-Mapa de Controles'!$M$3:$AI$143,23,FALSE))</f>
        <v/>
      </c>
      <c r="E8883" s="54" t="str">
        <f>IF(A8883="","",VLOOKUP(A8883,'3-Mapa de Controles'!$B$3:$D$143,3,FALSE))</f>
        <v/>
      </c>
      <c r="F8883" s="56"/>
      <c r="G8883" s="122"/>
      <c r="H8883" s="122"/>
    </row>
    <row r="8884" spans="1:8" ht="28.5" customHeight="1">
      <c r="A8884" s="121"/>
      <c r="B8884" s="54" t="str">
        <f>IF(A8884="","",VLOOKUP(A8884,'3-Mapa de Controles'!$M$3:$N$143,2,FALSE))</f>
        <v/>
      </c>
      <c r="C8884" s="54" t="str">
        <f>IF(A8884="","",VLOOKUP(A8884,'3-Mapa de Controles'!$M$3:$P$143,4,FALSE))</f>
        <v/>
      </c>
      <c r="D8884" s="54" t="str">
        <f>IF(A8884="","",VLOOKUP(A8884,'3-Mapa de Controles'!$M$3:$AI$143,23,FALSE))</f>
        <v/>
      </c>
      <c r="E8884" s="54" t="str">
        <f>IF(A8884="","",VLOOKUP(A8884,'3-Mapa de Controles'!$B$3:$D$143,3,FALSE))</f>
        <v/>
      </c>
      <c r="F8884" s="56"/>
      <c r="G8884" s="122"/>
      <c r="H8884" s="122"/>
    </row>
    <row r="8885" spans="1:8" ht="28.5" customHeight="1">
      <c r="A8885" s="121"/>
      <c r="B8885" s="54" t="str">
        <f>IF(A8885="","",VLOOKUP(A8885,'3-Mapa de Controles'!$M$3:$N$143,2,FALSE))</f>
        <v/>
      </c>
      <c r="C8885" s="54" t="str">
        <f>IF(A8885="","",VLOOKUP(A8885,'3-Mapa de Controles'!$M$3:$P$143,4,FALSE))</f>
        <v/>
      </c>
      <c r="D8885" s="54" t="str">
        <f>IF(A8885="","",VLOOKUP(A8885,'3-Mapa de Controles'!$M$3:$AI$143,23,FALSE))</f>
        <v/>
      </c>
      <c r="E8885" s="54" t="str">
        <f>IF(A8885="","",VLOOKUP(A8885,'3-Mapa de Controles'!$B$3:$D$143,3,FALSE))</f>
        <v/>
      </c>
      <c r="F8885" s="56"/>
      <c r="G8885" s="122"/>
      <c r="H8885" s="122"/>
    </row>
    <row r="8886" spans="1:8" ht="28.5" customHeight="1">
      <c r="A8886" s="121"/>
      <c r="B8886" s="54" t="str">
        <f>IF(A8886="","",VLOOKUP(A8886,'3-Mapa de Controles'!$M$3:$N$143,2,FALSE))</f>
        <v/>
      </c>
      <c r="C8886" s="54" t="str">
        <f>IF(A8886="","",VLOOKUP(A8886,'3-Mapa de Controles'!$M$3:$P$143,4,FALSE))</f>
        <v/>
      </c>
      <c r="D8886" s="54" t="str">
        <f>IF(A8886="","",VLOOKUP(A8886,'3-Mapa de Controles'!$M$3:$AI$143,23,FALSE))</f>
        <v/>
      </c>
      <c r="E8886" s="54" t="str">
        <f>IF(A8886="","",VLOOKUP(A8886,'3-Mapa de Controles'!$B$3:$D$143,3,FALSE))</f>
        <v/>
      </c>
      <c r="F8886" s="56"/>
      <c r="G8886" s="122"/>
      <c r="H8886" s="122"/>
    </row>
    <row r="8887" spans="1:8" ht="28.5" customHeight="1">
      <c r="A8887" s="121"/>
      <c r="B8887" s="54" t="str">
        <f>IF(A8887="","",VLOOKUP(A8887,'3-Mapa de Controles'!$M$3:$N$143,2,FALSE))</f>
        <v/>
      </c>
      <c r="C8887" s="54" t="str">
        <f>IF(A8887="","",VLOOKUP(A8887,'3-Mapa de Controles'!$M$3:$P$143,4,FALSE))</f>
        <v/>
      </c>
      <c r="D8887" s="54" t="str">
        <f>IF(A8887="","",VLOOKUP(A8887,'3-Mapa de Controles'!$M$3:$AI$143,23,FALSE))</f>
        <v/>
      </c>
      <c r="E8887" s="54" t="str">
        <f>IF(A8887="","",VLOOKUP(A8887,'3-Mapa de Controles'!$B$3:$D$143,3,FALSE))</f>
        <v/>
      </c>
      <c r="F8887" s="56"/>
      <c r="G8887" s="122"/>
      <c r="H8887" s="122"/>
    </row>
    <row r="8888" spans="1:8" ht="28.5" customHeight="1">
      <c r="A8888" s="121"/>
      <c r="B8888" s="54" t="str">
        <f>IF(A8888="","",VLOOKUP(A8888,'3-Mapa de Controles'!$M$3:$N$143,2,FALSE))</f>
        <v/>
      </c>
      <c r="C8888" s="54" t="str">
        <f>IF(A8888="","",VLOOKUP(A8888,'3-Mapa de Controles'!$M$3:$P$143,4,FALSE))</f>
        <v/>
      </c>
      <c r="D8888" s="54" t="str">
        <f>IF(A8888="","",VLOOKUP(A8888,'3-Mapa de Controles'!$M$3:$AI$143,23,FALSE))</f>
        <v/>
      </c>
      <c r="E8888" s="54" t="str">
        <f>IF(A8888="","",VLOOKUP(A8888,'3-Mapa de Controles'!$B$3:$D$143,3,FALSE))</f>
        <v/>
      </c>
      <c r="F8888" s="56"/>
      <c r="G8888" s="122"/>
      <c r="H8888" s="122"/>
    </row>
    <row r="8889" spans="1:8" ht="28.5" customHeight="1">
      <c r="A8889" s="121"/>
      <c r="B8889" s="54" t="str">
        <f>IF(A8889="","",VLOOKUP(A8889,'3-Mapa de Controles'!$M$3:$N$143,2,FALSE))</f>
        <v/>
      </c>
      <c r="C8889" s="54" t="str">
        <f>IF(A8889="","",VLOOKUP(A8889,'3-Mapa de Controles'!$M$3:$P$143,4,FALSE))</f>
        <v/>
      </c>
      <c r="D8889" s="54" t="str">
        <f>IF(A8889="","",VLOOKUP(A8889,'3-Mapa de Controles'!$M$3:$AI$143,23,FALSE))</f>
        <v/>
      </c>
      <c r="E8889" s="54" t="str">
        <f>IF(A8889="","",VLOOKUP(A8889,'3-Mapa de Controles'!$B$3:$D$143,3,FALSE))</f>
        <v/>
      </c>
      <c r="F8889" s="56"/>
      <c r="G8889" s="122"/>
      <c r="H8889" s="122"/>
    </row>
    <row r="8890" spans="1:8" ht="28.5" customHeight="1">
      <c r="A8890" s="121"/>
      <c r="B8890" s="54" t="str">
        <f>IF(A8890="","",VLOOKUP(A8890,'3-Mapa de Controles'!$M$3:$N$143,2,FALSE))</f>
        <v/>
      </c>
      <c r="C8890" s="54" t="str">
        <f>IF(A8890="","",VLOOKUP(A8890,'3-Mapa de Controles'!$M$3:$P$143,4,FALSE))</f>
        <v/>
      </c>
      <c r="D8890" s="54" t="str">
        <f>IF(A8890="","",VLOOKUP(A8890,'3-Mapa de Controles'!$M$3:$AI$143,23,FALSE))</f>
        <v/>
      </c>
      <c r="E8890" s="54" t="str">
        <f>IF(A8890="","",VLOOKUP(A8890,'3-Mapa de Controles'!$B$3:$D$143,3,FALSE))</f>
        <v/>
      </c>
      <c r="F8890" s="56"/>
      <c r="G8890" s="122"/>
      <c r="H8890" s="122"/>
    </row>
    <row r="8891" spans="1:8" ht="28.5" customHeight="1">
      <c r="A8891" s="121"/>
      <c r="B8891" s="54" t="str">
        <f>IF(A8891="","",VLOOKUP(A8891,'3-Mapa de Controles'!$M$3:$N$143,2,FALSE))</f>
        <v/>
      </c>
      <c r="C8891" s="54" t="str">
        <f>IF(A8891="","",VLOOKUP(A8891,'3-Mapa de Controles'!$M$3:$P$143,4,FALSE))</f>
        <v/>
      </c>
      <c r="D8891" s="54" t="str">
        <f>IF(A8891="","",VLOOKUP(A8891,'3-Mapa de Controles'!$M$3:$AI$143,23,FALSE))</f>
        <v/>
      </c>
      <c r="E8891" s="54" t="str">
        <f>IF(A8891="","",VLOOKUP(A8891,'3-Mapa de Controles'!$B$3:$D$143,3,FALSE))</f>
        <v/>
      </c>
      <c r="F8891" s="56"/>
      <c r="G8891" s="122"/>
      <c r="H8891" s="122"/>
    </row>
    <row r="8892" spans="1:8" ht="28.5" customHeight="1">
      <c r="A8892" s="121"/>
      <c r="B8892" s="54" t="str">
        <f>IF(A8892="","",VLOOKUP(A8892,'3-Mapa de Controles'!$M$3:$N$143,2,FALSE))</f>
        <v/>
      </c>
      <c r="C8892" s="54" t="str">
        <f>IF(A8892="","",VLOOKUP(A8892,'3-Mapa de Controles'!$M$3:$P$143,4,FALSE))</f>
        <v/>
      </c>
      <c r="D8892" s="54" t="str">
        <f>IF(A8892="","",VLOOKUP(A8892,'3-Mapa de Controles'!$M$3:$AI$143,23,FALSE))</f>
        <v/>
      </c>
      <c r="E8892" s="54" t="str">
        <f>IF(A8892="","",VLOOKUP(A8892,'3-Mapa de Controles'!$B$3:$D$143,3,FALSE))</f>
        <v/>
      </c>
      <c r="F8892" s="56"/>
      <c r="G8892" s="122"/>
      <c r="H8892" s="122"/>
    </row>
    <row r="8893" spans="1:8" ht="28.5" customHeight="1">
      <c r="A8893" s="121"/>
      <c r="B8893" s="54" t="str">
        <f>IF(A8893="","",VLOOKUP(A8893,'3-Mapa de Controles'!$M$3:$N$143,2,FALSE))</f>
        <v/>
      </c>
      <c r="C8893" s="54" t="str">
        <f>IF(A8893="","",VLOOKUP(A8893,'3-Mapa de Controles'!$M$3:$P$143,4,FALSE))</f>
        <v/>
      </c>
      <c r="D8893" s="54" t="str">
        <f>IF(A8893="","",VLOOKUP(A8893,'3-Mapa de Controles'!$M$3:$AI$143,23,FALSE))</f>
        <v/>
      </c>
      <c r="E8893" s="54" t="str">
        <f>IF(A8893="","",VLOOKUP(A8893,'3-Mapa de Controles'!$B$3:$D$143,3,FALSE))</f>
        <v/>
      </c>
      <c r="F8893" s="56"/>
      <c r="G8893" s="122"/>
      <c r="H8893" s="122"/>
    </row>
    <row r="8894" spans="1:8" ht="28.5" customHeight="1">
      <c r="A8894" s="121"/>
      <c r="B8894" s="54" t="str">
        <f>IF(A8894="","",VLOOKUP(A8894,'3-Mapa de Controles'!$M$3:$N$143,2,FALSE))</f>
        <v/>
      </c>
      <c r="C8894" s="54" t="str">
        <f>IF(A8894="","",VLOOKUP(A8894,'3-Mapa de Controles'!$M$3:$P$143,4,FALSE))</f>
        <v/>
      </c>
      <c r="D8894" s="54" t="str">
        <f>IF(A8894="","",VLOOKUP(A8894,'3-Mapa de Controles'!$M$3:$AI$143,23,FALSE))</f>
        <v/>
      </c>
      <c r="E8894" s="54" t="str">
        <f>IF(A8894="","",VLOOKUP(A8894,'3-Mapa de Controles'!$B$3:$D$143,3,FALSE))</f>
        <v/>
      </c>
      <c r="F8894" s="56"/>
      <c r="G8894" s="122"/>
      <c r="H8894" s="122"/>
    </row>
    <row r="8895" spans="1:8" ht="28.5" customHeight="1">
      <c r="A8895" s="121"/>
      <c r="B8895" s="54" t="str">
        <f>IF(A8895="","",VLOOKUP(A8895,'3-Mapa de Controles'!$M$3:$N$143,2,FALSE))</f>
        <v/>
      </c>
      <c r="C8895" s="54" t="str">
        <f>IF(A8895="","",VLOOKUP(A8895,'3-Mapa de Controles'!$M$3:$P$143,4,FALSE))</f>
        <v/>
      </c>
      <c r="D8895" s="54" t="str">
        <f>IF(A8895="","",VLOOKUP(A8895,'3-Mapa de Controles'!$M$3:$AI$143,23,FALSE))</f>
        <v/>
      </c>
      <c r="E8895" s="54" t="str">
        <f>IF(A8895="","",VLOOKUP(A8895,'3-Mapa de Controles'!$B$3:$D$143,3,FALSE))</f>
        <v/>
      </c>
      <c r="F8895" s="56"/>
      <c r="G8895" s="122"/>
      <c r="H8895" s="122"/>
    </row>
    <row r="8896" spans="1:8" ht="28.5" customHeight="1">
      <c r="A8896" s="121"/>
      <c r="B8896" s="54" t="str">
        <f>IF(A8896="","",VLOOKUP(A8896,'3-Mapa de Controles'!$M$3:$N$143,2,FALSE))</f>
        <v/>
      </c>
      <c r="C8896" s="54" t="str">
        <f>IF(A8896="","",VLOOKUP(A8896,'3-Mapa de Controles'!$M$3:$P$143,4,FALSE))</f>
        <v/>
      </c>
      <c r="D8896" s="54" t="str">
        <f>IF(A8896="","",VLOOKUP(A8896,'3-Mapa de Controles'!$M$3:$AI$143,23,FALSE))</f>
        <v/>
      </c>
      <c r="E8896" s="54" t="str">
        <f>IF(A8896="","",VLOOKUP(A8896,'3-Mapa de Controles'!$B$3:$D$143,3,FALSE))</f>
        <v/>
      </c>
      <c r="F8896" s="56"/>
      <c r="G8896" s="122"/>
      <c r="H8896" s="122"/>
    </row>
    <row r="8897" spans="1:8" ht="28.5" customHeight="1">
      <c r="A8897" s="121"/>
      <c r="B8897" s="54" t="str">
        <f>IF(A8897="","",VLOOKUP(A8897,'3-Mapa de Controles'!$M$3:$N$143,2,FALSE))</f>
        <v/>
      </c>
      <c r="C8897" s="54" t="str">
        <f>IF(A8897="","",VLOOKUP(A8897,'3-Mapa de Controles'!$M$3:$P$143,4,FALSE))</f>
        <v/>
      </c>
      <c r="D8897" s="54" t="str">
        <f>IF(A8897="","",VLOOKUP(A8897,'3-Mapa de Controles'!$M$3:$AI$143,23,FALSE))</f>
        <v/>
      </c>
      <c r="E8897" s="54" t="str">
        <f>IF(A8897="","",VLOOKUP(A8897,'3-Mapa de Controles'!$B$3:$D$143,3,FALSE))</f>
        <v/>
      </c>
      <c r="F8897" s="56"/>
      <c r="G8897" s="122"/>
      <c r="H8897" s="122"/>
    </row>
    <row r="8898" spans="1:8" ht="28.5" customHeight="1">
      <c r="A8898" s="121"/>
      <c r="B8898" s="54" t="str">
        <f>IF(A8898="","",VLOOKUP(A8898,'3-Mapa de Controles'!$M$3:$N$143,2,FALSE))</f>
        <v/>
      </c>
      <c r="C8898" s="54" t="str">
        <f>IF(A8898="","",VLOOKUP(A8898,'3-Mapa de Controles'!$M$3:$P$143,4,FALSE))</f>
        <v/>
      </c>
      <c r="D8898" s="54" t="str">
        <f>IF(A8898="","",VLOOKUP(A8898,'3-Mapa de Controles'!$M$3:$AI$143,23,FALSE))</f>
        <v/>
      </c>
      <c r="E8898" s="54" t="str">
        <f>IF(A8898="","",VLOOKUP(A8898,'3-Mapa de Controles'!$B$3:$D$143,3,FALSE))</f>
        <v/>
      </c>
      <c r="F8898" s="56"/>
      <c r="G8898" s="122"/>
      <c r="H8898" s="122"/>
    </row>
    <row r="8899" spans="1:8" ht="28.5" customHeight="1">
      <c r="A8899" s="121"/>
      <c r="B8899" s="54" t="str">
        <f>IF(A8899="","",VLOOKUP(A8899,'3-Mapa de Controles'!$M$3:$N$143,2,FALSE))</f>
        <v/>
      </c>
      <c r="C8899" s="54" t="str">
        <f>IF(A8899="","",VLOOKUP(A8899,'3-Mapa de Controles'!$M$3:$P$143,4,FALSE))</f>
        <v/>
      </c>
      <c r="D8899" s="54" t="str">
        <f>IF(A8899="","",VLOOKUP(A8899,'3-Mapa de Controles'!$M$3:$AI$143,23,FALSE))</f>
        <v/>
      </c>
      <c r="E8899" s="54" t="str">
        <f>IF(A8899="","",VLOOKUP(A8899,'3-Mapa de Controles'!$B$3:$D$143,3,FALSE))</f>
        <v/>
      </c>
      <c r="F8899" s="56"/>
      <c r="G8899" s="122"/>
      <c r="H8899" s="122"/>
    </row>
    <row r="8900" spans="1:8" ht="28.5" customHeight="1">
      <c r="A8900" s="121"/>
      <c r="B8900" s="54" t="str">
        <f>IF(A8900="","",VLOOKUP(A8900,'3-Mapa de Controles'!$M$3:$N$143,2,FALSE))</f>
        <v/>
      </c>
      <c r="C8900" s="54" t="str">
        <f>IF(A8900="","",VLOOKUP(A8900,'3-Mapa de Controles'!$M$3:$P$143,4,FALSE))</f>
        <v/>
      </c>
      <c r="D8900" s="54" t="str">
        <f>IF(A8900="","",VLOOKUP(A8900,'3-Mapa de Controles'!$M$3:$AI$143,23,FALSE))</f>
        <v/>
      </c>
      <c r="E8900" s="54" t="str">
        <f>IF(A8900="","",VLOOKUP(A8900,'3-Mapa de Controles'!$B$3:$D$143,3,FALSE))</f>
        <v/>
      </c>
      <c r="F8900" s="56"/>
      <c r="G8900" s="122"/>
      <c r="H8900" s="122"/>
    </row>
    <row r="8901" spans="1:8" ht="28.5" customHeight="1">
      <c r="A8901" s="121"/>
      <c r="B8901" s="54" t="str">
        <f>IF(A8901="","",VLOOKUP(A8901,'3-Mapa de Controles'!$M$3:$N$143,2,FALSE))</f>
        <v/>
      </c>
      <c r="C8901" s="54" t="str">
        <f>IF(A8901="","",VLOOKUP(A8901,'3-Mapa de Controles'!$M$3:$P$143,4,FALSE))</f>
        <v/>
      </c>
      <c r="D8901" s="54" t="str">
        <f>IF(A8901="","",VLOOKUP(A8901,'3-Mapa de Controles'!$M$3:$AI$143,23,FALSE))</f>
        <v/>
      </c>
      <c r="E8901" s="54" t="str">
        <f>IF(A8901="","",VLOOKUP(A8901,'3-Mapa de Controles'!$B$3:$D$143,3,FALSE))</f>
        <v/>
      </c>
      <c r="F8901" s="56"/>
      <c r="G8901" s="122"/>
      <c r="H8901" s="122"/>
    </row>
    <row r="8902" spans="1:8" ht="28.5" customHeight="1">
      <c r="A8902" s="121"/>
      <c r="B8902" s="54" t="str">
        <f>IF(A8902="","",VLOOKUP(A8902,'3-Mapa de Controles'!$M$3:$N$143,2,FALSE))</f>
        <v/>
      </c>
      <c r="C8902" s="54" t="str">
        <f>IF(A8902="","",VLOOKUP(A8902,'3-Mapa de Controles'!$M$3:$P$143,4,FALSE))</f>
        <v/>
      </c>
      <c r="D8902" s="54" t="str">
        <f>IF(A8902="","",VLOOKUP(A8902,'3-Mapa de Controles'!$M$3:$AI$143,23,FALSE))</f>
        <v/>
      </c>
      <c r="E8902" s="54" t="str">
        <f>IF(A8902="","",VLOOKUP(A8902,'3-Mapa de Controles'!$B$3:$D$143,3,FALSE))</f>
        <v/>
      </c>
      <c r="F8902" s="56"/>
      <c r="G8902" s="122"/>
      <c r="H8902" s="122"/>
    </row>
    <row r="8903" spans="1:8" ht="28.5" customHeight="1">
      <c r="A8903" s="121"/>
      <c r="B8903" s="54" t="str">
        <f>IF(A8903="","",VLOOKUP(A8903,'3-Mapa de Controles'!$M$3:$N$143,2,FALSE))</f>
        <v/>
      </c>
      <c r="C8903" s="54" t="str">
        <f>IF(A8903="","",VLOOKUP(A8903,'3-Mapa de Controles'!$M$3:$P$143,4,FALSE))</f>
        <v/>
      </c>
      <c r="D8903" s="54" t="str">
        <f>IF(A8903="","",VLOOKUP(A8903,'3-Mapa de Controles'!$M$3:$AI$143,23,FALSE))</f>
        <v/>
      </c>
      <c r="E8903" s="54" t="str">
        <f>IF(A8903="","",VLOOKUP(A8903,'3-Mapa de Controles'!$B$3:$D$143,3,FALSE))</f>
        <v/>
      </c>
      <c r="F8903" s="56"/>
      <c r="G8903" s="122"/>
      <c r="H8903" s="122"/>
    </row>
    <row r="8904" spans="1:8" ht="28.5" customHeight="1">
      <c r="A8904" s="121"/>
      <c r="B8904" s="54" t="str">
        <f>IF(A8904="","",VLOOKUP(A8904,'3-Mapa de Controles'!$M$3:$N$143,2,FALSE))</f>
        <v/>
      </c>
      <c r="C8904" s="54" t="str">
        <f>IF(A8904="","",VLOOKUP(A8904,'3-Mapa de Controles'!$M$3:$P$143,4,FALSE))</f>
        <v/>
      </c>
      <c r="D8904" s="54" t="str">
        <f>IF(A8904="","",VLOOKUP(A8904,'3-Mapa de Controles'!$M$3:$AI$143,23,FALSE))</f>
        <v/>
      </c>
      <c r="E8904" s="54" t="str">
        <f>IF(A8904="","",VLOOKUP(A8904,'3-Mapa de Controles'!$B$3:$D$143,3,FALSE))</f>
        <v/>
      </c>
      <c r="F8904" s="56"/>
      <c r="G8904" s="122"/>
      <c r="H8904" s="122"/>
    </row>
    <row r="8905" spans="1:8" ht="28.5" customHeight="1">
      <c r="A8905" s="121"/>
      <c r="B8905" s="54" t="str">
        <f>IF(A8905="","",VLOOKUP(A8905,'3-Mapa de Controles'!$M$3:$N$143,2,FALSE))</f>
        <v/>
      </c>
      <c r="C8905" s="54" t="str">
        <f>IF(A8905="","",VLOOKUP(A8905,'3-Mapa de Controles'!$M$3:$P$143,4,FALSE))</f>
        <v/>
      </c>
      <c r="D8905" s="54" t="str">
        <f>IF(A8905="","",VLOOKUP(A8905,'3-Mapa de Controles'!$M$3:$AI$143,23,FALSE))</f>
        <v/>
      </c>
      <c r="E8905" s="54" t="str">
        <f>IF(A8905="","",VLOOKUP(A8905,'3-Mapa de Controles'!$B$3:$D$143,3,FALSE))</f>
        <v/>
      </c>
      <c r="F8905" s="56"/>
      <c r="G8905" s="122"/>
      <c r="H8905" s="122"/>
    </row>
    <row r="8906" spans="1:8" ht="28.5" customHeight="1">
      <c r="A8906" s="121"/>
      <c r="B8906" s="54" t="str">
        <f>IF(A8906="","",VLOOKUP(A8906,'3-Mapa de Controles'!$M$3:$N$143,2,FALSE))</f>
        <v/>
      </c>
      <c r="C8906" s="54" t="str">
        <f>IF(A8906="","",VLOOKUP(A8906,'3-Mapa de Controles'!$M$3:$P$143,4,FALSE))</f>
        <v/>
      </c>
      <c r="D8906" s="54" t="str">
        <f>IF(A8906="","",VLOOKUP(A8906,'3-Mapa de Controles'!$M$3:$AI$143,23,FALSE))</f>
        <v/>
      </c>
      <c r="E8906" s="54" t="str">
        <f>IF(A8906="","",VLOOKUP(A8906,'3-Mapa de Controles'!$B$3:$D$143,3,FALSE))</f>
        <v/>
      </c>
      <c r="F8906" s="56"/>
      <c r="G8906" s="122"/>
      <c r="H8906" s="122"/>
    </row>
    <row r="8907" spans="1:8" ht="28.5" customHeight="1">
      <c r="A8907" s="121"/>
      <c r="B8907" s="54" t="str">
        <f>IF(A8907="","",VLOOKUP(A8907,'3-Mapa de Controles'!$M$3:$N$143,2,FALSE))</f>
        <v/>
      </c>
      <c r="C8907" s="54" t="str">
        <f>IF(A8907="","",VLOOKUP(A8907,'3-Mapa de Controles'!$M$3:$P$143,4,FALSE))</f>
        <v/>
      </c>
      <c r="D8907" s="54" t="str">
        <f>IF(A8907="","",VLOOKUP(A8907,'3-Mapa de Controles'!$M$3:$AI$143,23,FALSE))</f>
        <v/>
      </c>
      <c r="E8907" s="54" t="str">
        <f>IF(A8907="","",VLOOKUP(A8907,'3-Mapa de Controles'!$B$3:$D$143,3,FALSE))</f>
        <v/>
      </c>
      <c r="F8907" s="56"/>
      <c r="G8907" s="122"/>
      <c r="H8907" s="122"/>
    </row>
    <row r="8908" spans="1:8" ht="28.5" customHeight="1">
      <c r="A8908" s="121"/>
      <c r="B8908" s="54" t="str">
        <f>IF(A8908="","",VLOOKUP(A8908,'3-Mapa de Controles'!$M$3:$N$143,2,FALSE))</f>
        <v/>
      </c>
      <c r="C8908" s="54" t="str">
        <f>IF(A8908="","",VLOOKUP(A8908,'3-Mapa de Controles'!$M$3:$P$143,4,FALSE))</f>
        <v/>
      </c>
      <c r="D8908" s="54" t="str">
        <f>IF(A8908="","",VLOOKUP(A8908,'3-Mapa de Controles'!$M$3:$AI$143,23,FALSE))</f>
        <v/>
      </c>
      <c r="E8908" s="54" t="str">
        <f>IF(A8908="","",VLOOKUP(A8908,'3-Mapa de Controles'!$B$3:$D$143,3,FALSE))</f>
        <v/>
      </c>
      <c r="F8908" s="56"/>
      <c r="G8908" s="122"/>
      <c r="H8908" s="122"/>
    </row>
    <row r="8909" spans="1:8" ht="28.5" customHeight="1">
      <c r="A8909" s="121"/>
      <c r="B8909" s="54" t="str">
        <f>IF(A8909="","",VLOOKUP(A8909,'3-Mapa de Controles'!$M$3:$N$143,2,FALSE))</f>
        <v/>
      </c>
      <c r="C8909" s="54" t="str">
        <f>IF(A8909="","",VLOOKUP(A8909,'3-Mapa de Controles'!$M$3:$P$143,4,FALSE))</f>
        <v/>
      </c>
      <c r="D8909" s="54" t="str">
        <f>IF(A8909="","",VLOOKUP(A8909,'3-Mapa de Controles'!$M$3:$AI$143,23,FALSE))</f>
        <v/>
      </c>
      <c r="E8909" s="54" t="str">
        <f>IF(A8909="","",VLOOKUP(A8909,'3-Mapa de Controles'!$B$3:$D$143,3,FALSE))</f>
        <v/>
      </c>
      <c r="F8909" s="56"/>
      <c r="G8909" s="122"/>
      <c r="H8909" s="122"/>
    </row>
    <row r="8910" spans="1:8" ht="28.5" customHeight="1">
      <c r="A8910" s="121"/>
      <c r="B8910" s="54" t="str">
        <f>IF(A8910="","",VLOOKUP(A8910,'3-Mapa de Controles'!$M$3:$N$143,2,FALSE))</f>
        <v/>
      </c>
      <c r="C8910" s="54" t="str">
        <f>IF(A8910="","",VLOOKUP(A8910,'3-Mapa de Controles'!$M$3:$P$143,4,FALSE))</f>
        <v/>
      </c>
      <c r="D8910" s="54" t="str">
        <f>IF(A8910="","",VLOOKUP(A8910,'3-Mapa de Controles'!$M$3:$AI$143,23,FALSE))</f>
        <v/>
      </c>
      <c r="E8910" s="54" t="str">
        <f>IF(A8910="","",VLOOKUP(A8910,'3-Mapa de Controles'!$B$3:$D$143,3,FALSE))</f>
        <v/>
      </c>
      <c r="F8910" s="56"/>
      <c r="G8910" s="122"/>
      <c r="H8910" s="122"/>
    </row>
    <row r="8911" spans="1:8" ht="28.5" customHeight="1">
      <c r="A8911" s="121"/>
      <c r="B8911" s="54" t="str">
        <f>IF(A8911="","",VLOOKUP(A8911,'3-Mapa de Controles'!$M$3:$N$143,2,FALSE))</f>
        <v/>
      </c>
      <c r="C8911" s="54" t="str">
        <f>IF(A8911="","",VLOOKUP(A8911,'3-Mapa de Controles'!$M$3:$P$143,4,FALSE))</f>
        <v/>
      </c>
      <c r="D8911" s="54" t="str">
        <f>IF(A8911="","",VLOOKUP(A8911,'3-Mapa de Controles'!$M$3:$AI$143,23,FALSE))</f>
        <v/>
      </c>
      <c r="E8911" s="54" t="str">
        <f>IF(A8911="","",VLOOKUP(A8911,'3-Mapa de Controles'!$B$3:$D$143,3,FALSE))</f>
        <v/>
      </c>
      <c r="F8911" s="56"/>
      <c r="G8911" s="122"/>
      <c r="H8911" s="122"/>
    </row>
    <row r="8912" spans="1:8" ht="28.5" customHeight="1">
      <c r="A8912" s="121"/>
      <c r="B8912" s="54" t="str">
        <f>IF(A8912="","",VLOOKUP(A8912,'3-Mapa de Controles'!$M$3:$N$143,2,FALSE))</f>
        <v/>
      </c>
      <c r="C8912" s="54" t="str">
        <f>IF(A8912="","",VLOOKUP(A8912,'3-Mapa de Controles'!$M$3:$P$143,4,FALSE))</f>
        <v/>
      </c>
      <c r="D8912" s="54" t="str">
        <f>IF(A8912="","",VLOOKUP(A8912,'3-Mapa de Controles'!$M$3:$AI$143,23,FALSE))</f>
        <v/>
      </c>
      <c r="E8912" s="54" t="str">
        <f>IF(A8912="","",VLOOKUP(A8912,'3-Mapa de Controles'!$B$3:$D$143,3,FALSE))</f>
        <v/>
      </c>
      <c r="F8912" s="56"/>
      <c r="G8912" s="122"/>
      <c r="H8912" s="122"/>
    </row>
    <row r="8913" spans="1:8" ht="28.5" customHeight="1">
      <c r="A8913" s="121"/>
      <c r="B8913" s="54" t="str">
        <f>IF(A8913="","",VLOOKUP(A8913,'3-Mapa de Controles'!$M$3:$N$143,2,FALSE))</f>
        <v/>
      </c>
      <c r="C8913" s="54" t="str">
        <f>IF(A8913="","",VLOOKUP(A8913,'3-Mapa de Controles'!$M$3:$P$143,4,FALSE))</f>
        <v/>
      </c>
      <c r="D8913" s="54" t="str">
        <f>IF(A8913="","",VLOOKUP(A8913,'3-Mapa de Controles'!$M$3:$AI$143,23,FALSE))</f>
        <v/>
      </c>
      <c r="E8913" s="54" t="str">
        <f>IF(A8913="","",VLOOKUP(A8913,'3-Mapa de Controles'!$B$3:$D$143,3,FALSE))</f>
        <v/>
      </c>
      <c r="F8913" s="56"/>
      <c r="G8913" s="122"/>
      <c r="H8913" s="122"/>
    </row>
    <row r="8914" spans="1:8" ht="28.5" customHeight="1">
      <c r="A8914" s="121"/>
      <c r="B8914" s="54" t="str">
        <f>IF(A8914="","",VLOOKUP(A8914,'3-Mapa de Controles'!$M$3:$N$143,2,FALSE))</f>
        <v/>
      </c>
      <c r="C8914" s="54" t="str">
        <f>IF(A8914="","",VLOOKUP(A8914,'3-Mapa de Controles'!$M$3:$P$143,4,FALSE))</f>
        <v/>
      </c>
      <c r="D8914" s="54" t="str">
        <f>IF(A8914="","",VLOOKUP(A8914,'3-Mapa de Controles'!$M$3:$AI$143,23,FALSE))</f>
        <v/>
      </c>
      <c r="E8914" s="54" t="str">
        <f>IF(A8914="","",VLOOKUP(A8914,'3-Mapa de Controles'!$B$3:$D$143,3,FALSE))</f>
        <v/>
      </c>
      <c r="F8914" s="56"/>
      <c r="G8914" s="122"/>
      <c r="H8914" s="122"/>
    </row>
    <row r="8915" spans="1:8" ht="28.5" customHeight="1">
      <c r="A8915" s="121"/>
      <c r="B8915" s="54" t="str">
        <f>IF(A8915="","",VLOOKUP(A8915,'3-Mapa de Controles'!$M$3:$N$143,2,FALSE))</f>
        <v/>
      </c>
      <c r="C8915" s="54" t="str">
        <f>IF(A8915="","",VLOOKUP(A8915,'3-Mapa de Controles'!$M$3:$P$143,4,FALSE))</f>
        <v/>
      </c>
      <c r="D8915" s="54" t="str">
        <f>IF(A8915="","",VLOOKUP(A8915,'3-Mapa de Controles'!$M$3:$AI$143,23,FALSE))</f>
        <v/>
      </c>
      <c r="E8915" s="54" t="str">
        <f>IF(A8915="","",VLOOKUP(A8915,'3-Mapa de Controles'!$B$3:$D$143,3,FALSE))</f>
        <v/>
      </c>
      <c r="F8915" s="56"/>
      <c r="G8915" s="122"/>
      <c r="H8915" s="122"/>
    </row>
    <row r="8916" spans="1:8" ht="28.5" customHeight="1">
      <c r="A8916" s="121"/>
      <c r="B8916" s="54" t="str">
        <f>IF(A8916="","",VLOOKUP(A8916,'3-Mapa de Controles'!$M$3:$N$143,2,FALSE))</f>
        <v/>
      </c>
      <c r="C8916" s="54" t="str">
        <f>IF(A8916="","",VLOOKUP(A8916,'3-Mapa de Controles'!$M$3:$P$143,4,FALSE))</f>
        <v/>
      </c>
      <c r="D8916" s="54" t="str">
        <f>IF(A8916="","",VLOOKUP(A8916,'3-Mapa de Controles'!$M$3:$AI$143,23,FALSE))</f>
        <v/>
      </c>
      <c r="E8916" s="54" t="str">
        <f>IF(A8916="","",VLOOKUP(A8916,'3-Mapa de Controles'!$B$3:$D$143,3,FALSE))</f>
        <v/>
      </c>
      <c r="F8916" s="56"/>
      <c r="G8916" s="122"/>
      <c r="H8916" s="122"/>
    </row>
    <row r="8917" spans="1:8" ht="28.5" customHeight="1">
      <c r="A8917" s="121"/>
      <c r="B8917" s="54" t="str">
        <f>IF(A8917="","",VLOOKUP(A8917,'3-Mapa de Controles'!$M$3:$N$143,2,FALSE))</f>
        <v/>
      </c>
      <c r="C8917" s="54" t="str">
        <f>IF(A8917="","",VLOOKUP(A8917,'3-Mapa de Controles'!$M$3:$P$143,4,FALSE))</f>
        <v/>
      </c>
      <c r="D8917" s="54" t="str">
        <f>IF(A8917="","",VLOOKUP(A8917,'3-Mapa de Controles'!$M$3:$AI$143,23,FALSE))</f>
        <v/>
      </c>
      <c r="E8917" s="54" t="str">
        <f>IF(A8917="","",VLOOKUP(A8917,'3-Mapa de Controles'!$B$3:$D$143,3,FALSE))</f>
        <v/>
      </c>
      <c r="F8917" s="56"/>
      <c r="G8917" s="122"/>
      <c r="H8917" s="122"/>
    </row>
    <row r="8918" spans="1:8" ht="28.5" customHeight="1">
      <c r="A8918" s="121"/>
      <c r="B8918" s="54" t="str">
        <f>IF(A8918="","",VLOOKUP(A8918,'3-Mapa de Controles'!$M$3:$N$143,2,FALSE))</f>
        <v/>
      </c>
      <c r="C8918" s="54" t="str">
        <f>IF(A8918="","",VLOOKUP(A8918,'3-Mapa de Controles'!$M$3:$P$143,4,FALSE))</f>
        <v/>
      </c>
      <c r="D8918" s="54" t="str">
        <f>IF(A8918="","",VLOOKUP(A8918,'3-Mapa de Controles'!$M$3:$AI$143,23,FALSE))</f>
        <v/>
      </c>
      <c r="E8918" s="54" t="str">
        <f>IF(A8918="","",VLOOKUP(A8918,'3-Mapa de Controles'!$B$3:$D$143,3,FALSE))</f>
        <v/>
      </c>
      <c r="F8918" s="56"/>
      <c r="G8918" s="122"/>
      <c r="H8918" s="122"/>
    </row>
    <row r="8919" spans="1:8" ht="28.5" customHeight="1">
      <c r="A8919" s="121"/>
      <c r="B8919" s="54" t="str">
        <f>IF(A8919="","",VLOOKUP(A8919,'3-Mapa de Controles'!$M$3:$N$143,2,FALSE))</f>
        <v/>
      </c>
      <c r="C8919" s="54" t="str">
        <f>IF(A8919="","",VLOOKUP(A8919,'3-Mapa de Controles'!$M$3:$P$143,4,FALSE))</f>
        <v/>
      </c>
      <c r="D8919" s="54" t="str">
        <f>IF(A8919="","",VLOOKUP(A8919,'3-Mapa de Controles'!$M$3:$AI$143,23,FALSE))</f>
        <v/>
      </c>
      <c r="E8919" s="54" t="str">
        <f>IF(A8919="","",VLOOKUP(A8919,'3-Mapa de Controles'!$B$3:$D$143,3,FALSE))</f>
        <v/>
      </c>
      <c r="F8919" s="56"/>
      <c r="G8919" s="122"/>
      <c r="H8919" s="122"/>
    </row>
    <row r="8920" spans="1:8" ht="28.5" customHeight="1">
      <c r="A8920" s="121"/>
      <c r="B8920" s="54" t="str">
        <f>IF(A8920="","",VLOOKUP(A8920,'3-Mapa de Controles'!$M$3:$N$143,2,FALSE))</f>
        <v/>
      </c>
      <c r="C8920" s="54" t="str">
        <f>IF(A8920="","",VLOOKUP(A8920,'3-Mapa de Controles'!$M$3:$P$143,4,FALSE))</f>
        <v/>
      </c>
      <c r="D8920" s="54" t="str">
        <f>IF(A8920="","",VLOOKUP(A8920,'3-Mapa de Controles'!$M$3:$AI$143,23,FALSE))</f>
        <v/>
      </c>
      <c r="E8920" s="54" t="str">
        <f>IF(A8920="","",VLOOKUP(A8920,'3-Mapa de Controles'!$B$3:$D$143,3,FALSE))</f>
        <v/>
      </c>
      <c r="F8920" s="56"/>
      <c r="G8920" s="122"/>
      <c r="H8920" s="122"/>
    </row>
    <row r="8921" spans="1:8" ht="28.5" customHeight="1">
      <c r="A8921" s="121"/>
      <c r="B8921" s="54" t="str">
        <f>IF(A8921="","",VLOOKUP(A8921,'3-Mapa de Controles'!$M$3:$N$143,2,FALSE))</f>
        <v/>
      </c>
      <c r="C8921" s="54" t="str">
        <f>IF(A8921="","",VLOOKUP(A8921,'3-Mapa de Controles'!$M$3:$P$143,4,FALSE))</f>
        <v/>
      </c>
      <c r="D8921" s="54" t="str">
        <f>IF(A8921="","",VLOOKUP(A8921,'3-Mapa de Controles'!$M$3:$AI$143,23,FALSE))</f>
        <v/>
      </c>
      <c r="E8921" s="54" t="str">
        <f>IF(A8921="","",VLOOKUP(A8921,'3-Mapa de Controles'!$B$3:$D$143,3,FALSE))</f>
        <v/>
      </c>
      <c r="F8921" s="56"/>
      <c r="G8921" s="122"/>
      <c r="H8921" s="122"/>
    </row>
    <row r="8922" spans="1:8" ht="28.5" customHeight="1">
      <c r="A8922" s="121"/>
      <c r="B8922" s="54" t="str">
        <f>IF(A8922="","",VLOOKUP(A8922,'3-Mapa de Controles'!$M$3:$N$143,2,FALSE))</f>
        <v/>
      </c>
      <c r="C8922" s="54" t="str">
        <f>IF(A8922="","",VLOOKUP(A8922,'3-Mapa de Controles'!$M$3:$P$143,4,FALSE))</f>
        <v/>
      </c>
      <c r="D8922" s="54" t="str">
        <f>IF(A8922="","",VLOOKUP(A8922,'3-Mapa de Controles'!$M$3:$AI$143,23,FALSE))</f>
        <v/>
      </c>
      <c r="E8922" s="54" t="str">
        <f>IF(A8922="","",VLOOKUP(A8922,'3-Mapa de Controles'!$B$3:$D$143,3,FALSE))</f>
        <v/>
      </c>
      <c r="F8922" s="56"/>
      <c r="G8922" s="122"/>
      <c r="H8922" s="122"/>
    </row>
    <row r="8923" spans="1:8" ht="28.5" customHeight="1">
      <c r="A8923" s="121"/>
      <c r="B8923" s="54" t="str">
        <f>IF(A8923="","",VLOOKUP(A8923,'3-Mapa de Controles'!$M$3:$N$143,2,FALSE))</f>
        <v/>
      </c>
      <c r="C8923" s="54" t="str">
        <f>IF(A8923="","",VLOOKUP(A8923,'3-Mapa de Controles'!$M$3:$P$143,4,FALSE))</f>
        <v/>
      </c>
      <c r="D8923" s="54" t="str">
        <f>IF(A8923="","",VLOOKUP(A8923,'3-Mapa de Controles'!$M$3:$AI$143,23,FALSE))</f>
        <v/>
      </c>
      <c r="E8923" s="54" t="str">
        <f>IF(A8923="","",VLOOKUP(A8923,'3-Mapa de Controles'!$B$3:$D$143,3,FALSE))</f>
        <v/>
      </c>
      <c r="F8923" s="56"/>
      <c r="G8923" s="122"/>
      <c r="H8923" s="122"/>
    </row>
    <row r="8924" spans="1:8" ht="28.5" customHeight="1">
      <c r="A8924" s="121"/>
      <c r="B8924" s="54" t="str">
        <f>IF(A8924="","",VLOOKUP(A8924,'3-Mapa de Controles'!$M$3:$N$143,2,FALSE))</f>
        <v/>
      </c>
      <c r="C8924" s="54" t="str">
        <f>IF(A8924="","",VLOOKUP(A8924,'3-Mapa de Controles'!$M$3:$P$143,4,FALSE))</f>
        <v/>
      </c>
      <c r="D8924" s="54" t="str">
        <f>IF(A8924="","",VLOOKUP(A8924,'3-Mapa de Controles'!$M$3:$AI$143,23,FALSE))</f>
        <v/>
      </c>
      <c r="E8924" s="54" t="str">
        <f>IF(A8924="","",VLOOKUP(A8924,'3-Mapa de Controles'!$B$3:$D$143,3,FALSE))</f>
        <v/>
      </c>
      <c r="F8924" s="56"/>
      <c r="G8924" s="122"/>
      <c r="H8924" s="122"/>
    </row>
    <row r="8925" spans="1:8" ht="28.5" customHeight="1">
      <c r="A8925" s="121"/>
      <c r="B8925" s="54" t="str">
        <f>IF(A8925="","",VLOOKUP(A8925,'3-Mapa de Controles'!$M$3:$N$143,2,FALSE))</f>
        <v/>
      </c>
      <c r="C8925" s="54" t="str">
        <f>IF(A8925="","",VLOOKUP(A8925,'3-Mapa de Controles'!$M$3:$P$143,4,FALSE))</f>
        <v/>
      </c>
      <c r="D8925" s="54" t="str">
        <f>IF(A8925="","",VLOOKUP(A8925,'3-Mapa de Controles'!$M$3:$AI$143,23,FALSE))</f>
        <v/>
      </c>
      <c r="E8925" s="54" t="str">
        <f>IF(A8925="","",VLOOKUP(A8925,'3-Mapa de Controles'!$B$3:$D$143,3,FALSE))</f>
        <v/>
      </c>
      <c r="F8925" s="56"/>
      <c r="G8925" s="122"/>
      <c r="H8925" s="122"/>
    </row>
    <row r="8926" spans="1:8" ht="28.5" customHeight="1">
      <c r="A8926" s="121"/>
      <c r="B8926" s="54" t="str">
        <f>IF(A8926="","",VLOOKUP(A8926,'3-Mapa de Controles'!$M$3:$N$143,2,FALSE))</f>
        <v/>
      </c>
      <c r="C8926" s="54" t="str">
        <f>IF(A8926="","",VLOOKUP(A8926,'3-Mapa de Controles'!$M$3:$P$143,4,FALSE))</f>
        <v/>
      </c>
      <c r="D8926" s="54" t="str">
        <f>IF(A8926="","",VLOOKUP(A8926,'3-Mapa de Controles'!$M$3:$AI$143,23,FALSE))</f>
        <v/>
      </c>
      <c r="E8926" s="54" t="str">
        <f>IF(A8926="","",VLOOKUP(A8926,'3-Mapa de Controles'!$B$3:$D$143,3,FALSE))</f>
        <v/>
      </c>
      <c r="F8926" s="56"/>
      <c r="G8926" s="122"/>
      <c r="H8926" s="122"/>
    </row>
    <row r="8927" spans="1:8" ht="28.5" customHeight="1">
      <c r="A8927" s="121"/>
      <c r="B8927" s="54" t="str">
        <f>IF(A8927="","",VLOOKUP(A8927,'3-Mapa de Controles'!$M$3:$N$143,2,FALSE))</f>
        <v/>
      </c>
      <c r="C8927" s="54" t="str">
        <f>IF(A8927="","",VLOOKUP(A8927,'3-Mapa de Controles'!$M$3:$P$143,4,FALSE))</f>
        <v/>
      </c>
      <c r="D8927" s="54" t="str">
        <f>IF(A8927="","",VLOOKUP(A8927,'3-Mapa de Controles'!$M$3:$AI$143,23,FALSE))</f>
        <v/>
      </c>
      <c r="E8927" s="54" t="str">
        <f>IF(A8927="","",VLOOKUP(A8927,'3-Mapa de Controles'!$B$3:$D$143,3,FALSE))</f>
        <v/>
      </c>
      <c r="F8927" s="56"/>
      <c r="G8927" s="122"/>
      <c r="H8927" s="122"/>
    </row>
    <row r="8928" spans="1:8" ht="28.5" customHeight="1">
      <c r="A8928" s="121"/>
      <c r="B8928" s="54" t="str">
        <f>IF(A8928="","",VLOOKUP(A8928,'3-Mapa de Controles'!$M$3:$N$143,2,FALSE))</f>
        <v/>
      </c>
      <c r="C8928" s="54" t="str">
        <f>IF(A8928="","",VLOOKUP(A8928,'3-Mapa de Controles'!$M$3:$P$143,4,FALSE))</f>
        <v/>
      </c>
      <c r="D8928" s="54" t="str">
        <f>IF(A8928="","",VLOOKUP(A8928,'3-Mapa de Controles'!$M$3:$AI$143,23,FALSE))</f>
        <v/>
      </c>
      <c r="E8928" s="54" t="str">
        <f>IF(A8928="","",VLOOKUP(A8928,'3-Mapa de Controles'!$B$3:$D$143,3,FALSE))</f>
        <v/>
      </c>
      <c r="F8928" s="56"/>
      <c r="G8928" s="122"/>
      <c r="H8928" s="122"/>
    </row>
    <row r="8929" spans="1:8" ht="28.5" customHeight="1">
      <c r="A8929" s="121"/>
      <c r="B8929" s="54" t="str">
        <f>IF(A8929="","",VLOOKUP(A8929,'3-Mapa de Controles'!$M$3:$N$143,2,FALSE))</f>
        <v/>
      </c>
      <c r="C8929" s="54" t="str">
        <f>IF(A8929="","",VLOOKUP(A8929,'3-Mapa de Controles'!$M$3:$P$143,4,FALSE))</f>
        <v/>
      </c>
      <c r="D8929" s="54" t="str">
        <f>IF(A8929="","",VLOOKUP(A8929,'3-Mapa de Controles'!$M$3:$AI$143,23,FALSE))</f>
        <v/>
      </c>
      <c r="E8929" s="54" t="str">
        <f>IF(A8929="","",VLOOKUP(A8929,'3-Mapa de Controles'!$B$3:$D$143,3,FALSE))</f>
        <v/>
      </c>
      <c r="F8929" s="56"/>
      <c r="G8929" s="122"/>
      <c r="H8929" s="122"/>
    </row>
    <row r="8930" spans="1:8" ht="28.5" customHeight="1">
      <c r="A8930" s="121"/>
      <c r="B8930" s="54" t="str">
        <f>IF(A8930="","",VLOOKUP(A8930,'3-Mapa de Controles'!$M$3:$N$143,2,FALSE))</f>
        <v/>
      </c>
      <c r="C8930" s="54" t="str">
        <f>IF(A8930="","",VLOOKUP(A8930,'3-Mapa de Controles'!$M$3:$P$143,4,FALSE))</f>
        <v/>
      </c>
      <c r="D8930" s="54" t="str">
        <f>IF(A8930="","",VLOOKUP(A8930,'3-Mapa de Controles'!$M$3:$AI$143,23,FALSE))</f>
        <v/>
      </c>
      <c r="E8930" s="54" t="str">
        <f>IF(A8930="","",VLOOKUP(A8930,'3-Mapa de Controles'!$B$3:$D$143,3,FALSE))</f>
        <v/>
      </c>
      <c r="F8930" s="56"/>
      <c r="G8930" s="122"/>
      <c r="H8930" s="122"/>
    </row>
    <row r="8931" spans="1:8" ht="28.5" customHeight="1">
      <c r="A8931" s="121"/>
      <c r="B8931" s="54" t="str">
        <f>IF(A8931="","",VLOOKUP(A8931,'3-Mapa de Controles'!$M$3:$N$143,2,FALSE))</f>
        <v/>
      </c>
      <c r="C8931" s="54" t="str">
        <f>IF(A8931="","",VLOOKUP(A8931,'3-Mapa de Controles'!$M$3:$P$143,4,FALSE))</f>
        <v/>
      </c>
      <c r="D8931" s="54" t="str">
        <f>IF(A8931="","",VLOOKUP(A8931,'3-Mapa de Controles'!$M$3:$AI$143,23,FALSE))</f>
        <v/>
      </c>
      <c r="E8931" s="54" t="str">
        <f>IF(A8931="","",VLOOKUP(A8931,'3-Mapa de Controles'!$B$3:$D$143,3,FALSE))</f>
        <v/>
      </c>
      <c r="F8931" s="56"/>
      <c r="G8931" s="122"/>
      <c r="H8931" s="122"/>
    </row>
    <row r="8932" spans="1:8" ht="28.5" customHeight="1">
      <c r="A8932" s="121"/>
      <c r="B8932" s="54" t="str">
        <f>IF(A8932="","",VLOOKUP(A8932,'3-Mapa de Controles'!$M$3:$N$143,2,FALSE))</f>
        <v/>
      </c>
      <c r="C8932" s="54" t="str">
        <f>IF(A8932="","",VLOOKUP(A8932,'3-Mapa de Controles'!$M$3:$P$143,4,FALSE))</f>
        <v/>
      </c>
      <c r="D8932" s="54" t="str">
        <f>IF(A8932="","",VLOOKUP(A8932,'3-Mapa de Controles'!$M$3:$AI$143,23,FALSE))</f>
        <v/>
      </c>
      <c r="E8932" s="54" t="str">
        <f>IF(A8932="","",VLOOKUP(A8932,'3-Mapa de Controles'!$B$3:$D$143,3,FALSE))</f>
        <v/>
      </c>
      <c r="F8932" s="56"/>
      <c r="G8932" s="122"/>
      <c r="H8932" s="122"/>
    </row>
    <row r="8933" spans="1:8" ht="28.5" customHeight="1">
      <c r="A8933" s="121"/>
      <c r="B8933" s="54" t="str">
        <f>IF(A8933="","",VLOOKUP(A8933,'3-Mapa de Controles'!$M$3:$N$143,2,FALSE))</f>
        <v/>
      </c>
      <c r="C8933" s="54" t="str">
        <f>IF(A8933="","",VLOOKUP(A8933,'3-Mapa de Controles'!$M$3:$P$143,4,FALSE))</f>
        <v/>
      </c>
      <c r="D8933" s="54" t="str">
        <f>IF(A8933="","",VLOOKUP(A8933,'3-Mapa de Controles'!$M$3:$AI$143,23,FALSE))</f>
        <v/>
      </c>
      <c r="E8933" s="54" t="str">
        <f>IF(A8933="","",VLOOKUP(A8933,'3-Mapa de Controles'!$B$3:$D$143,3,FALSE))</f>
        <v/>
      </c>
      <c r="F8933" s="56"/>
      <c r="G8933" s="122"/>
      <c r="H8933" s="122"/>
    </row>
    <row r="8934" spans="1:8" ht="28.5" customHeight="1">
      <c r="A8934" s="121"/>
      <c r="B8934" s="54" t="str">
        <f>IF(A8934="","",VLOOKUP(A8934,'3-Mapa de Controles'!$M$3:$N$143,2,FALSE))</f>
        <v/>
      </c>
      <c r="C8934" s="54" t="str">
        <f>IF(A8934="","",VLOOKUP(A8934,'3-Mapa de Controles'!$M$3:$P$143,4,FALSE))</f>
        <v/>
      </c>
      <c r="D8934" s="54" t="str">
        <f>IF(A8934="","",VLOOKUP(A8934,'3-Mapa de Controles'!$M$3:$AI$143,23,FALSE))</f>
        <v/>
      </c>
      <c r="E8934" s="54" t="str">
        <f>IF(A8934="","",VLOOKUP(A8934,'3-Mapa de Controles'!$B$3:$D$143,3,FALSE))</f>
        <v/>
      </c>
      <c r="F8934" s="56"/>
      <c r="G8934" s="122"/>
      <c r="H8934" s="122"/>
    </row>
    <row r="8935" spans="1:8" ht="28.5" customHeight="1">
      <c r="A8935" s="121"/>
      <c r="B8935" s="54" t="str">
        <f>IF(A8935="","",VLOOKUP(A8935,'3-Mapa de Controles'!$M$3:$N$143,2,FALSE))</f>
        <v/>
      </c>
      <c r="C8935" s="54" t="str">
        <f>IF(A8935="","",VLOOKUP(A8935,'3-Mapa de Controles'!$M$3:$P$143,4,FALSE))</f>
        <v/>
      </c>
      <c r="D8935" s="54" t="str">
        <f>IF(A8935="","",VLOOKUP(A8935,'3-Mapa de Controles'!$M$3:$AI$143,23,FALSE))</f>
        <v/>
      </c>
      <c r="E8935" s="54" t="str">
        <f>IF(A8935="","",VLOOKUP(A8935,'3-Mapa de Controles'!$B$3:$D$143,3,FALSE))</f>
        <v/>
      </c>
      <c r="F8935" s="56"/>
      <c r="G8935" s="122"/>
      <c r="H8935" s="122"/>
    </row>
    <row r="8936" spans="1:8" ht="28.5" customHeight="1">
      <c r="A8936" s="121"/>
      <c r="B8936" s="54" t="str">
        <f>IF(A8936="","",VLOOKUP(A8936,'3-Mapa de Controles'!$M$3:$N$143,2,FALSE))</f>
        <v/>
      </c>
      <c r="C8936" s="54" t="str">
        <f>IF(A8936="","",VLOOKUP(A8936,'3-Mapa de Controles'!$M$3:$P$143,4,FALSE))</f>
        <v/>
      </c>
      <c r="D8936" s="54" t="str">
        <f>IF(A8936="","",VLOOKUP(A8936,'3-Mapa de Controles'!$M$3:$AI$143,23,FALSE))</f>
        <v/>
      </c>
      <c r="E8936" s="54" t="str">
        <f>IF(A8936="","",VLOOKUP(A8936,'3-Mapa de Controles'!$B$3:$D$143,3,FALSE))</f>
        <v/>
      </c>
      <c r="F8936" s="56"/>
      <c r="G8936" s="122"/>
      <c r="H8936" s="122"/>
    </row>
    <row r="8937" spans="1:8" ht="28.5" customHeight="1">
      <c r="A8937" s="121"/>
      <c r="B8937" s="54" t="str">
        <f>IF(A8937="","",VLOOKUP(A8937,'3-Mapa de Controles'!$M$3:$N$143,2,FALSE))</f>
        <v/>
      </c>
      <c r="C8937" s="54" t="str">
        <f>IF(A8937="","",VLOOKUP(A8937,'3-Mapa de Controles'!$M$3:$P$143,4,FALSE))</f>
        <v/>
      </c>
      <c r="D8937" s="54" t="str">
        <f>IF(A8937="","",VLOOKUP(A8937,'3-Mapa de Controles'!$M$3:$AI$143,23,FALSE))</f>
        <v/>
      </c>
      <c r="E8937" s="54" t="str">
        <f>IF(A8937="","",VLOOKUP(A8937,'3-Mapa de Controles'!$B$3:$D$143,3,FALSE))</f>
        <v/>
      </c>
      <c r="F8937" s="56"/>
      <c r="G8937" s="122"/>
      <c r="H8937" s="122"/>
    </row>
    <row r="8938" spans="1:8" ht="28.5" customHeight="1">
      <c r="A8938" s="121"/>
      <c r="B8938" s="54" t="str">
        <f>IF(A8938="","",VLOOKUP(A8938,'3-Mapa de Controles'!$M$3:$N$143,2,FALSE))</f>
        <v/>
      </c>
      <c r="C8938" s="54" t="str">
        <f>IF(A8938="","",VLOOKUP(A8938,'3-Mapa de Controles'!$M$3:$P$143,4,FALSE))</f>
        <v/>
      </c>
      <c r="D8938" s="54" t="str">
        <f>IF(A8938="","",VLOOKUP(A8938,'3-Mapa de Controles'!$M$3:$AI$143,23,FALSE))</f>
        <v/>
      </c>
      <c r="E8938" s="54" t="str">
        <f>IF(A8938="","",VLOOKUP(A8938,'3-Mapa de Controles'!$B$3:$D$143,3,FALSE))</f>
        <v/>
      </c>
      <c r="F8938" s="56"/>
      <c r="G8938" s="122"/>
      <c r="H8938" s="122"/>
    </row>
    <row r="8939" spans="1:8" ht="28.5" customHeight="1">
      <c r="A8939" s="121"/>
      <c r="B8939" s="54" t="str">
        <f>IF(A8939="","",VLOOKUP(A8939,'3-Mapa de Controles'!$M$3:$N$143,2,FALSE))</f>
        <v/>
      </c>
      <c r="C8939" s="54" t="str">
        <f>IF(A8939="","",VLOOKUP(A8939,'3-Mapa de Controles'!$M$3:$P$143,4,FALSE))</f>
        <v/>
      </c>
      <c r="D8939" s="54" t="str">
        <f>IF(A8939="","",VLOOKUP(A8939,'3-Mapa de Controles'!$M$3:$AI$143,23,FALSE))</f>
        <v/>
      </c>
      <c r="E8939" s="54" t="str">
        <f>IF(A8939="","",VLOOKUP(A8939,'3-Mapa de Controles'!$B$3:$D$143,3,FALSE))</f>
        <v/>
      </c>
      <c r="F8939" s="56"/>
      <c r="G8939" s="122"/>
      <c r="H8939" s="122"/>
    </row>
    <row r="8940" spans="1:8" ht="28.5" customHeight="1">
      <c r="A8940" s="121"/>
      <c r="B8940" s="54" t="str">
        <f>IF(A8940="","",VLOOKUP(A8940,'3-Mapa de Controles'!$M$3:$N$143,2,FALSE))</f>
        <v/>
      </c>
      <c r="C8940" s="54" t="str">
        <f>IF(A8940="","",VLOOKUP(A8940,'3-Mapa de Controles'!$M$3:$P$143,4,FALSE))</f>
        <v/>
      </c>
      <c r="D8940" s="54" t="str">
        <f>IF(A8940="","",VLOOKUP(A8940,'3-Mapa de Controles'!$M$3:$AI$143,23,FALSE))</f>
        <v/>
      </c>
      <c r="E8940" s="54" t="str">
        <f>IF(A8940="","",VLOOKUP(A8940,'3-Mapa de Controles'!$B$3:$D$143,3,FALSE))</f>
        <v/>
      </c>
      <c r="F8940" s="56"/>
      <c r="G8940" s="122"/>
      <c r="H8940" s="122"/>
    </row>
    <row r="8941" spans="1:8" ht="28.5" customHeight="1">
      <c r="A8941" s="121"/>
      <c r="B8941" s="54" t="str">
        <f>IF(A8941="","",VLOOKUP(A8941,'3-Mapa de Controles'!$M$3:$N$143,2,FALSE))</f>
        <v/>
      </c>
      <c r="C8941" s="54" t="str">
        <f>IF(A8941="","",VLOOKUP(A8941,'3-Mapa de Controles'!$M$3:$P$143,4,FALSE))</f>
        <v/>
      </c>
      <c r="D8941" s="54" t="str">
        <f>IF(A8941="","",VLOOKUP(A8941,'3-Mapa de Controles'!$M$3:$AI$143,23,FALSE))</f>
        <v/>
      </c>
      <c r="E8941" s="54" t="str">
        <f>IF(A8941="","",VLOOKUP(A8941,'3-Mapa de Controles'!$B$3:$D$143,3,FALSE))</f>
        <v/>
      </c>
      <c r="F8941" s="56"/>
      <c r="G8941" s="122"/>
      <c r="H8941" s="122"/>
    </row>
    <row r="8942" spans="1:8" ht="28.5" customHeight="1">
      <c r="A8942" s="121"/>
      <c r="B8942" s="54" t="str">
        <f>IF(A8942="","",VLOOKUP(A8942,'3-Mapa de Controles'!$M$3:$N$143,2,FALSE))</f>
        <v/>
      </c>
      <c r="C8942" s="54" t="str">
        <f>IF(A8942="","",VLOOKUP(A8942,'3-Mapa de Controles'!$M$3:$P$143,4,FALSE))</f>
        <v/>
      </c>
      <c r="D8942" s="54" t="str">
        <f>IF(A8942="","",VLOOKUP(A8942,'3-Mapa de Controles'!$M$3:$AI$143,23,FALSE))</f>
        <v/>
      </c>
      <c r="E8942" s="54" t="str">
        <f>IF(A8942="","",VLOOKUP(A8942,'3-Mapa de Controles'!$B$3:$D$143,3,FALSE))</f>
        <v/>
      </c>
      <c r="F8942" s="56"/>
      <c r="G8942" s="122"/>
      <c r="H8942" s="122"/>
    </row>
    <row r="8943" spans="1:8" ht="28.5" customHeight="1">
      <c r="A8943" s="121"/>
      <c r="B8943" s="54" t="str">
        <f>IF(A8943="","",VLOOKUP(A8943,'3-Mapa de Controles'!$M$3:$N$143,2,FALSE))</f>
        <v/>
      </c>
      <c r="C8943" s="54" t="str">
        <f>IF(A8943="","",VLOOKUP(A8943,'3-Mapa de Controles'!$M$3:$P$143,4,FALSE))</f>
        <v/>
      </c>
      <c r="D8943" s="54" t="str">
        <f>IF(A8943="","",VLOOKUP(A8943,'3-Mapa de Controles'!$M$3:$AI$143,23,FALSE))</f>
        <v/>
      </c>
      <c r="E8943" s="54" t="str">
        <f>IF(A8943="","",VLOOKUP(A8943,'3-Mapa de Controles'!$B$3:$D$143,3,FALSE))</f>
        <v/>
      </c>
      <c r="F8943" s="56"/>
      <c r="G8943" s="122"/>
      <c r="H8943" s="122"/>
    </row>
    <row r="8944" spans="1:8" ht="28.5" customHeight="1">
      <c r="A8944" s="121"/>
      <c r="B8944" s="54" t="str">
        <f>IF(A8944="","",VLOOKUP(A8944,'3-Mapa de Controles'!$M$3:$N$143,2,FALSE))</f>
        <v/>
      </c>
      <c r="C8944" s="54" t="str">
        <f>IF(A8944="","",VLOOKUP(A8944,'3-Mapa de Controles'!$M$3:$P$143,4,FALSE))</f>
        <v/>
      </c>
      <c r="D8944" s="54" t="str">
        <f>IF(A8944="","",VLOOKUP(A8944,'3-Mapa de Controles'!$M$3:$AI$143,23,FALSE))</f>
        <v/>
      </c>
      <c r="E8944" s="54" t="str">
        <f>IF(A8944="","",VLOOKUP(A8944,'3-Mapa de Controles'!$B$3:$D$143,3,FALSE))</f>
        <v/>
      </c>
      <c r="F8944" s="56"/>
      <c r="G8944" s="122"/>
      <c r="H8944" s="122"/>
    </row>
    <row r="8945" spans="1:8" ht="28.5" customHeight="1">
      <c r="A8945" s="121"/>
      <c r="B8945" s="54" t="str">
        <f>IF(A8945="","",VLOOKUP(A8945,'3-Mapa de Controles'!$M$3:$N$143,2,FALSE))</f>
        <v/>
      </c>
      <c r="C8945" s="54" t="str">
        <f>IF(A8945="","",VLOOKUP(A8945,'3-Mapa de Controles'!$M$3:$P$143,4,FALSE))</f>
        <v/>
      </c>
      <c r="D8945" s="54" t="str">
        <f>IF(A8945="","",VLOOKUP(A8945,'3-Mapa de Controles'!$M$3:$AI$143,23,FALSE))</f>
        <v/>
      </c>
      <c r="E8945" s="54" t="str">
        <f>IF(A8945="","",VLOOKUP(A8945,'3-Mapa de Controles'!$B$3:$D$143,3,FALSE))</f>
        <v/>
      </c>
      <c r="F8945" s="56"/>
      <c r="G8945" s="122"/>
      <c r="H8945" s="122"/>
    </row>
    <row r="8946" spans="1:8" ht="28.5" customHeight="1">
      <c r="A8946" s="121"/>
      <c r="B8946" s="54" t="str">
        <f>IF(A8946="","",VLOOKUP(A8946,'3-Mapa de Controles'!$M$3:$N$143,2,FALSE))</f>
        <v/>
      </c>
      <c r="C8946" s="54" t="str">
        <f>IF(A8946="","",VLOOKUP(A8946,'3-Mapa de Controles'!$M$3:$P$143,4,FALSE))</f>
        <v/>
      </c>
      <c r="D8946" s="54" t="str">
        <f>IF(A8946="","",VLOOKUP(A8946,'3-Mapa de Controles'!$M$3:$AI$143,23,FALSE))</f>
        <v/>
      </c>
      <c r="E8946" s="54" t="str">
        <f>IF(A8946="","",VLOOKUP(A8946,'3-Mapa de Controles'!$B$3:$D$143,3,FALSE))</f>
        <v/>
      </c>
      <c r="F8946" s="56"/>
      <c r="G8946" s="122"/>
      <c r="H8946" s="122"/>
    </row>
    <row r="8947" spans="1:8" ht="28.5" customHeight="1">
      <c r="A8947" s="121"/>
      <c r="B8947" s="54" t="str">
        <f>IF(A8947="","",VLOOKUP(A8947,'3-Mapa de Controles'!$M$3:$N$143,2,FALSE))</f>
        <v/>
      </c>
      <c r="C8947" s="54" t="str">
        <f>IF(A8947="","",VLOOKUP(A8947,'3-Mapa de Controles'!$M$3:$P$143,4,FALSE))</f>
        <v/>
      </c>
      <c r="D8947" s="54" t="str">
        <f>IF(A8947="","",VLOOKUP(A8947,'3-Mapa de Controles'!$M$3:$AI$143,23,FALSE))</f>
        <v/>
      </c>
      <c r="E8947" s="54" t="str">
        <f>IF(A8947="","",VLOOKUP(A8947,'3-Mapa de Controles'!$B$3:$D$143,3,FALSE))</f>
        <v/>
      </c>
      <c r="F8947" s="56"/>
      <c r="G8947" s="122"/>
      <c r="H8947" s="122"/>
    </row>
    <row r="8948" spans="1:8" ht="28.5" customHeight="1">
      <c r="A8948" s="121"/>
      <c r="B8948" s="54" t="str">
        <f>IF(A8948="","",VLOOKUP(A8948,'3-Mapa de Controles'!$M$3:$N$143,2,FALSE))</f>
        <v/>
      </c>
      <c r="C8948" s="54" t="str">
        <f>IF(A8948="","",VLOOKUP(A8948,'3-Mapa de Controles'!$M$3:$P$143,4,FALSE))</f>
        <v/>
      </c>
      <c r="D8948" s="54" t="str">
        <f>IF(A8948="","",VLOOKUP(A8948,'3-Mapa de Controles'!$M$3:$AI$143,23,FALSE))</f>
        <v/>
      </c>
      <c r="E8948" s="54" t="str">
        <f>IF(A8948="","",VLOOKUP(A8948,'3-Mapa de Controles'!$B$3:$D$143,3,FALSE))</f>
        <v/>
      </c>
      <c r="F8948" s="56"/>
      <c r="G8948" s="122"/>
      <c r="H8948" s="122"/>
    </row>
    <row r="8949" spans="1:8" ht="28.5" customHeight="1">
      <c r="A8949" s="121"/>
      <c r="B8949" s="54" t="str">
        <f>IF(A8949="","",VLOOKUP(A8949,'3-Mapa de Controles'!$M$3:$N$143,2,FALSE))</f>
        <v/>
      </c>
      <c r="C8949" s="54" t="str">
        <f>IF(A8949="","",VLOOKUP(A8949,'3-Mapa de Controles'!$M$3:$P$143,4,FALSE))</f>
        <v/>
      </c>
      <c r="D8949" s="54" t="str">
        <f>IF(A8949="","",VLOOKUP(A8949,'3-Mapa de Controles'!$M$3:$AI$143,23,FALSE))</f>
        <v/>
      </c>
      <c r="E8949" s="54" t="str">
        <f>IF(A8949="","",VLOOKUP(A8949,'3-Mapa de Controles'!$B$3:$D$143,3,FALSE))</f>
        <v/>
      </c>
      <c r="F8949" s="56"/>
      <c r="G8949" s="122"/>
      <c r="H8949" s="122"/>
    </row>
    <row r="8950" spans="1:8" ht="28.5" customHeight="1">
      <c r="A8950" s="121"/>
      <c r="B8950" s="54" t="str">
        <f>IF(A8950="","",VLOOKUP(A8950,'3-Mapa de Controles'!$M$3:$N$143,2,FALSE))</f>
        <v/>
      </c>
      <c r="C8950" s="54" t="str">
        <f>IF(A8950="","",VLOOKUP(A8950,'3-Mapa de Controles'!$M$3:$P$143,4,FALSE))</f>
        <v/>
      </c>
      <c r="D8950" s="54" t="str">
        <f>IF(A8950="","",VLOOKUP(A8950,'3-Mapa de Controles'!$M$3:$AI$143,23,FALSE))</f>
        <v/>
      </c>
      <c r="E8950" s="54" t="str">
        <f>IF(A8950="","",VLOOKUP(A8950,'3-Mapa de Controles'!$B$3:$D$143,3,FALSE))</f>
        <v/>
      </c>
      <c r="F8950" s="56"/>
      <c r="G8950" s="122"/>
      <c r="H8950" s="122"/>
    </row>
    <row r="8951" spans="1:8" ht="28.5" customHeight="1">
      <c r="A8951" s="121"/>
      <c r="B8951" s="54" t="str">
        <f>IF(A8951="","",VLOOKUP(A8951,'3-Mapa de Controles'!$M$3:$N$143,2,FALSE))</f>
        <v/>
      </c>
      <c r="C8951" s="54" t="str">
        <f>IF(A8951="","",VLOOKUP(A8951,'3-Mapa de Controles'!$M$3:$P$143,4,FALSE))</f>
        <v/>
      </c>
      <c r="D8951" s="54" t="str">
        <f>IF(A8951="","",VLOOKUP(A8951,'3-Mapa de Controles'!$M$3:$AI$143,23,FALSE))</f>
        <v/>
      </c>
      <c r="E8951" s="54" t="str">
        <f>IF(A8951="","",VLOOKUP(A8951,'3-Mapa de Controles'!$B$3:$D$143,3,FALSE))</f>
        <v/>
      </c>
      <c r="F8951" s="56"/>
      <c r="G8951" s="122"/>
      <c r="H8951" s="122"/>
    </row>
    <row r="8952" spans="1:8" ht="28.5" customHeight="1">
      <c r="A8952" s="121"/>
      <c r="B8952" s="54" t="str">
        <f>IF(A8952="","",VLOOKUP(A8952,'3-Mapa de Controles'!$M$3:$N$143,2,FALSE))</f>
        <v/>
      </c>
      <c r="C8952" s="54" t="str">
        <f>IF(A8952="","",VLOOKUP(A8952,'3-Mapa de Controles'!$M$3:$P$143,4,FALSE))</f>
        <v/>
      </c>
      <c r="D8952" s="54" t="str">
        <f>IF(A8952="","",VLOOKUP(A8952,'3-Mapa de Controles'!$M$3:$AI$143,23,FALSE))</f>
        <v/>
      </c>
      <c r="E8952" s="54" t="str">
        <f>IF(A8952="","",VLOOKUP(A8952,'3-Mapa de Controles'!$B$3:$D$143,3,FALSE))</f>
        <v/>
      </c>
      <c r="F8952" s="56"/>
      <c r="G8952" s="122"/>
      <c r="H8952" s="122"/>
    </row>
    <row r="8953" spans="1:8" ht="28.5" customHeight="1">
      <c r="A8953" s="121"/>
      <c r="B8953" s="54" t="str">
        <f>IF(A8953="","",VLOOKUP(A8953,'3-Mapa de Controles'!$M$3:$N$143,2,FALSE))</f>
        <v/>
      </c>
      <c r="C8953" s="54" t="str">
        <f>IF(A8953="","",VLOOKUP(A8953,'3-Mapa de Controles'!$M$3:$P$143,4,FALSE))</f>
        <v/>
      </c>
      <c r="D8953" s="54" t="str">
        <f>IF(A8953="","",VLOOKUP(A8953,'3-Mapa de Controles'!$M$3:$AI$143,23,FALSE))</f>
        <v/>
      </c>
      <c r="E8953" s="54" t="str">
        <f>IF(A8953="","",VLOOKUP(A8953,'3-Mapa de Controles'!$B$3:$D$143,3,FALSE))</f>
        <v/>
      </c>
      <c r="F8953" s="56"/>
      <c r="G8953" s="122"/>
      <c r="H8953" s="122"/>
    </row>
    <row r="8954" spans="1:8" ht="28.5" customHeight="1">
      <c r="A8954" s="121"/>
      <c r="B8954" s="54" t="str">
        <f>IF(A8954="","",VLOOKUP(A8954,'3-Mapa de Controles'!$M$3:$N$143,2,FALSE))</f>
        <v/>
      </c>
      <c r="C8954" s="54" t="str">
        <f>IF(A8954="","",VLOOKUP(A8954,'3-Mapa de Controles'!$M$3:$P$143,4,FALSE))</f>
        <v/>
      </c>
      <c r="D8954" s="54" t="str">
        <f>IF(A8954="","",VLOOKUP(A8954,'3-Mapa de Controles'!$M$3:$AI$143,23,FALSE))</f>
        <v/>
      </c>
      <c r="E8954" s="54" t="str">
        <f>IF(A8954="","",VLOOKUP(A8954,'3-Mapa de Controles'!$B$3:$D$143,3,FALSE))</f>
        <v/>
      </c>
      <c r="F8954" s="56"/>
      <c r="G8954" s="122"/>
      <c r="H8954" s="122"/>
    </row>
    <row r="8955" spans="1:8" ht="28.5" customHeight="1">
      <c r="A8955" s="121"/>
      <c r="B8955" s="54" t="str">
        <f>IF(A8955="","",VLOOKUP(A8955,'3-Mapa de Controles'!$M$3:$N$143,2,FALSE))</f>
        <v/>
      </c>
      <c r="C8955" s="54" t="str">
        <f>IF(A8955="","",VLOOKUP(A8955,'3-Mapa de Controles'!$M$3:$P$143,4,FALSE))</f>
        <v/>
      </c>
      <c r="D8955" s="54" t="str">
        <f>IF(A8955="","",VLOOKUP(A8955,'3-Mapa de Controles'!$M$3:$AI$143,23,FALSE))</f>
        <v/>
      </c>
      <c r="E8955" s="54" t="str">
        <f>IF(A8955="","",VLOOKUP(A8955,'3-Mapa de Controles'!$B$3:$D$143,3,FALSE))</f>
        <v/>
      </c>
      <c r="F8955" s="56"/>
      <c r="G8955" s="122"/>
      <c r="H8955" s="122"/>
    </row>
    <row r="8956" spans="1:8" ht="28.5" customHeight="1">
      <c r="A8956" s="121"/>
      <c r="B8956" s="54" t="str">
        <f>IF(A8956="","",VLOOKUP(A8956,'3-Mapa de Controles'!$M$3:$N$143,2,FALSE))</f>
        <v/>
      </c>
      <c r="C8956" s="54" t="str">
        <f>IF(A8956="","",VLOOKUP(A8956,'3-Mapa de Controles'!$M$3:$P$143,4,FALSE))</f>
        <v/>
      </c>
      <c r="D8956" s="54" t="str">
        <f>IF(A8956="","",VLOOKUP(A8956,'3-Mapa de Controles'!$M$3:$AI$143,23,FALSE))</f>
        <v/>
      </c>
      <c r="E8956" s="54" t="str">
        <f>IF(A8956="","",VLOOKUP(A8956,'3-Mapa de Controles'!$B$3:$D$143,3,FALSE))</f>
        <v/>
      </c>
      <c r="F8956" s="56"/>
      <c r="G8956" s="122"/>
      <c r="H8956" s="122"/>
    </row>
    <row r="8957" spans="1:8" ht="28.5" customHeight="1">
      <c r="A8957" s="121"/>
      <c r="B8957" s="54" t="str">
        <f>IF(A8957="","",VLOOKUP(A8957,'3-Mapa de Controles'!$M$3:$N$143,2,FALSE))</f>
        <v/>
      </c>
      <c r="C8957" s="54" t="str">
        <f>IF(A8957="","",VLOOKUP(A8957,'3-Mapa de Controles'!$M$3:$P$143,4,FALSE))</f>
        <v/>
      </c>
      <c r="D8957" s="54" t="str">
        <f>IF(A8957="","",VLOOKUP(A8957,'3-Mapa de Controles'!$M$3:$AI$143,23,FALSE))</f>
        <v/>
      </c>
      <c r="E8957" s="54" t="str">
        <f>IF(A8957="","",VLOOKUP(A8957,'3-Mapa de Controles'!$B$3:$D$143,3,FALSE))</f>
        <v/>
      </c>
      <c r="F8957" s="56"/>
      <c r="G8957" s="122"/>
      <c r="H8957" s="122"/>
    </row>
    <row r="8958" spans="1:8" ht="28.5" customHeight="1">
      <c r="A8958" s="121"/>
      <c r="B8958" s="54" t="str">
        <f>IF(A8958="","",VLOOKUP(A8958,'3-Mapa de Controles'!$M$3:$N$143,2,FALSE))</f>
        <v/>
      </c>
      <c r="C8958" s="54" t="str">
        <f>IF(A8958="","",VLOOKUP(A8958,'3-Mapa de Controles'!$M$3:$P$143,4,FALSE))</f>
        <v/>
      </c>
      <c r="D8958" s="54" t="str">
        <f>IF(A8958="","",VLOOKUP(A8958,'3-Mapa de Controles'!$M$3:$AI$143,23,FALSE))</f>
        <v/>
      </c>
      <c r="E8958" s="54" t="str">
        <f>IF(A8958="","",VLOOKUP(A8958,'3-Mapa de Controles'!$B$3:$D$143,3,FALSE))</f>
        <v/>
      </c>
      <c r="F8958" s="56"/>
      <c r="G8958" s="122"/>
      <c r="H8958" s="122"/>
    </row>
    <row r="8959" spans="1:8" ht="28.5" customHeight="1">
      <c r="A8959" s="121"/>
      <c r="B8959" s="54" t="str">
        <f>IF(A8959="","",VLOOKUP(A8959,'3-Mapa de Controles'!$M$3:$N$143,2,FALSE))</f>
        <v/>
      </c>
      <c r="C8959" s="54" t="str">
        <f>IF(A8959="","",VLOOKUP(A8959,'3-Mapa de Controles'!$M$3:$P$143,4,FALSE))</f>
        <v/>
      </c>
      <c r="D8959" s="54" t="str">
        <f>IF(A8959="","",VLOOKUP(A8959,'3-Mapa de Controles'!$M$3:$AI$143,23,FALSE))</f>
        <v/>
      </c>
      <c r="E8959" s="54" t="str">
        <f>IF(A8959="","",VLOOKUP(A8959,'3-Mapa de Controles'!$B$3:$D$143,3,FALSE))</f>
        <v/>
      </c>
      <c r="F8959" s="56"/>
      <c r="G8959" s="122"/>
      <c r="H8959" s="122"/>
    </row>
    <row r="8960" spans="1:8" ht="28.5" customHeight="1">
      <c r="A8960" s="121"/>
      <c r="B8960" s="54" t="str">
        <f>IF(A8960="","",VLOOKUP(A8960,'3-Mapa de Controles'!$M$3:$N$143,2,FALSE))</f>
        <v/>
      </c>
      <c r="C8960" s="54" t="str">
        <f>IF(A8960="","",VLOOKUP(A8960,'3-Mapa de Controles'!$M$3:$P$143,4,FALSE))</f>
        <v/>
      </c>
      <c r="D8960" s="54" t="str">
        <f>IF(A8960="","",VLOOKUP(A8960,'3-Mapa de Controles'!$M$3:$AI$143,23,FALSE))</f>
        <v/>
      </c>
      <c r="E8960" s="54" t="str">
        <f>IF(A8960="","",VLOOKUP(A8960,'3-Mapa de Controles'!$B$3:$D$143,3,FALSE))</f>
        <v/>
      </c>
      <c r="F8960" s="56"/>
      <c r="G8960" s="122"/>
      <c r="H8960" s="122"/>
    </row>
    <row r="8961" spans="1:8" ht="28.5" customHeight="1">
      <c r="A8961" s="121"/>
      <c r="B8961" s="54" t="str">
        <f>IF(A8961="","",VLOOKUP(A8961,'3-Mapa de Controles'!$M$3:$N$143,2,FALSE))</f>
        <v/>
      </c>
      <c r="C8961" s="54" t="str">
        <f>IF(A8961="","",VLOOKUP(A8961,'3-Mapa de Controles'!$M$3:$P$143,4,FALSE))</f>
        <v/>
      </c>
      <c r="D8961" s="54" t="str">
        <f>IF(A8961="","",VLOOKUP(A8961,'3-Mapa de Controles'!$M$3:$AI$143,23,FALSE))</f>
        <v/>
      </c>
      <c r="E8961" s="54" t="str">
        <f>IF(A8961="","",VLOOKUP(A8961,'3-Mapa de Controles'!$B$3:$D$143,3,FALSE))</f>
        <v/>
      </c>
      <c r="F8961" s="56"/>
      <c r="G8961" s="122"/>
      <c r="H8961" s="122"/>
    </row>
    <row r="8962" spans="1:8" ht="28.5" customHeight="1">
      <c r="A8962" s="121"/>
      <c r="B8962" s="54" t="str">
        <f>IF(A8962="","",VLOOKUP(A8962,'3-Mapa de Controles'!$M$3:$N$143,2,FALSE))</f>
        <v/>
      </c>
      <c r="C8962" s="54" t="str">
        <f>IF(A8962="","",VLOOKUP(A8962,'3-Mapa de Controles'!$M$3:$P$143,4,FALSE))</f>
        <v/>
      </c>
      <c r="D8962" s="54" t="str">
        <f>IF(A8962="","",VLOOKUP(A8962,'3-Mapa de Controles'!$M$3:$AI$143,23,FALSE))</f>
        <v/>
      </c>
      <c r="E8962" s="54" t="str">
        <f>IF(A8962="","",VLOOKUP(A8962,'3-Mapa de Controles'!$B$3:$D$143,3,FALSE))</f>
        <v/>
      </c>
      <c r="F8962" s="56"/>
      <c r="G8962" s="122"/>
      <c r="H8962" s="122"/>
    </row>
    <row r="8963" spans="1:8" ht="28.5" customHeight="1">
      <c r="A8963" s="121"/>
      <c r="B8963" s="54" t="str">
        <f>IF(A8963="","",VLOOKUP(A8963,'3-Mapa de Controles'!$M$3:$N$143,2,FALSE))</f>
        <v/>
      </c>
      <c r="C8963" s="54" t="str">
        <f>IF(A8963="","",VLOOKUP(A8963,'3-Mapa de Controles'!$M$3:$P$143,4,FALSE))</f>
        <v/>
      </c>
      <c r="D8963" s="54" t="str">
        <f>IF(A8963="","",VLOOKUP(A8963,'3-Mapa de Controles'!$M$3:$AI$143,23,FALSE))</f>
        <v/>
      </c>
      <c r="E8963" s="54" t="str">
        <f>IF(A8963="","",VLOOKUP(A8963,'3-Mapa de Controles'!$B$3:$D$143,3,FALSE))</f>
        <v/>
      </c>
      <c r="F8963" s="56"/>
      <c r="G8963" s="122"/>
      <c r="H8963" s="122"/>
    </row>
    <row r="8964" spans="1:8" ht="28.5" customHeight="1">
      <c r="A8964" s="121"/>
      <c r="B8964" s="54" t="str">
        <f>IF(A8964="","",VLOOKUP(A8964,'3-Mapa de Controles'!$M$3:$N$143,2,FALSE))</f>
        <v/>
      </c>
      <c r="C8964" s="54" t="str">
        <f>IF(A8964="","",VLOOKUP(A8964,'3-Mapa de Controles'!$M$3:$P$143,4,FALSE))</f>
        <v/>
      </c>
      <c r="D8964" s="54" t="str">
        <f>IF(A8964="","",VLOOKUP(A8964,'3-Mapa de Controles'!$M$3:$AI$143,23,FALSE))</f>
        <v/>
      </c>
      <c r="E8964" s="54" t="str">
        <f>IF(A8964="","",VLOOKUP(A8964,'3-Mapa de Controles'!$B$3:$D$143,3,FALSE))</f>
        <v/>
      </c>
      <c r="F8964" s="56"/>
      <c r="G8964" s="122"/>
      <c r="H8964" s="122"/>
    </row>
    <row r="8965" spans="1:8" ht="28.5" customHeight="1">
      <c r="A8965" s="121"/>
      <c r="B8965" s="54" t="str">
        <f>IF(A8965="","",VLOOKUP(A8965,'3-Mapa de Controles'!$M$3:$N$143,2,FALSE))</f>
        <v/>
      </c>
      <c r="C8965" s="54" t="str">
        <f>IF(A8965="","",VLOOKUP(A8965,'3-Mapa de Controles'!$M$3:$P$143,4,FALSE))</f>
        <v/>
      </c>
      <c r="D8965" s="54" t="str">
        <f>IF(A8965="","",VLOOKUP(A8965,'3-Mapa de Controles'!$M$3:$AI$143,23,FALSE))</f>
        <v/>
      </c>
      <c r="E8965" s="54" t="str">
        <f>IF(A8965="","",VLOOKUP(A8965,'3-Mapa de Controles'!$B$3:$D$143,3,FALSE))</f>
        <v/>
      </c>
      <c r="F8965" s="56"/>
      <c r="G8965" s="122"/>
      <c r="H8965" s="122"/>
    </row>
    <row r="8966" spans="1:8" ht="28.5" customHeight="1">
      <c r="A8966" s="121"/>
      <c r="B8966" s="54" t="str">
        <f>IF(A8966="","",VLOOKUP(A8966,'3-Mapa de Controles'!$M$3:$N$143,2,FALSE))</f>
        <v/>
      </c>
      <c r="C8966" s="54" t="str">
        <f>IF(A8966="","",VLOOKUP(A8966,'3-Mapa de Controles'!$M$3:$P$143,4,FALSE))</f>
        <v/>
      </c>
      <c r="D8966" s="54" t="str">
        <f>IF(A8966="","",VLOOKUP(A8966,'3-Mapa de Controles'!$M$3:$AI$143,23,FALSE))</f>
        <v/>
      </c>
      <c r="E8966" s="54" t="str">
        <f>IF(A8966="","",VLOOKUP(A8966,'3-Mapa de Controles'!$B$3:$D$143,3,FALSE))</f>
        <v/>
      </c>
      <c r="F8966" s="56"/>
      <c r="G8966" s="122"/>
      <c r="H8966" s="122"/>
    </row>
    <row r="8967" spans="1:8" ht="28.5" customHeight="1">
      <c r="A8967" s="121"/>
      <c r="B8967" s="54" t="str">
        <f>IF(A8967="","",VLOOKUP(A8967,'3-Mapa de Controles'!$M$3:$N$143,2,FALSE))</f>
        <v/>
      </c>
      <c r="C8967" s="54" t="str">
        <f>IF(A8967="","",VLOOKUP(A8967,'3-Mapa de Controles'!$M$3:$P$143,4,FALSE))</f>
        <v/>
      </c>
      <c r="D8967" s="54" t="str">
        <f>IF(A8967="","",VLOOKUP(A8967,'3-Mapa de Controles'!$M$3:$AI$143,23,FALSE))</f>
        <v/>
      </c>
      <c r="E8967" s="54" t="str">
        <f>IF(A8967="","",VLOOKUP(A8967,'3-Mapa de Controles'!$B$3:$D$143,3,FALSE))</f>
        <v/>
      </c>
      <c r="F8967" s="56"/>
      <c r="G8967" s="122"/>
      <c r="H8967" s="122"/>
    </row>
    <row r="8968" spans="1:8" ht="28.5" customHeight="1">
      <c r="A8968" s="121"/>
      <c r="B8968" s="54" t="str">
        <f>IF(A8968="","",VLOOKUP(A8968,'3-Mapa de Controles'!$M$3:$N$143,2,FALSE))</f>
        <v/>
      </c>
      <c r="C8968" s="54" t="str">
        <f>IF(A8968="","",VLOOKUP(A8968,'3-Mapa de Controles'!$M$3:$P$143,4,FALSE))</f>
        <v/>
      </c>
      <c r="D8968" s="54" t="str">
        <f>IF(A8968="","",VLOOKUP(A8968,'3-Mapa de Controles'!$M$3:$AI$143,23,FALSE))</f>
        <v/>
      </c>
      <c r="E8968" s="54" t="str">
        <f>IF(A8968="","",VLOOKUP(A8968,'3-Mapa de Controles'!$B$3:$D$143,3,FALSE))</f>
        <v/>
      </c>
      <c r="F8968" s="56"/>
      <c r="G8968" s="122"/>
      <c r="H8968" s="122"/>
    </row>
    <row r="8969" spans="1:8" ht="28.5" customHeight="1">
      <c r="A8969" s="121"/>
      <c r="B8969" s="54" t="str">
        <f>IF(A8969="","",VLOOKUP(A8969,'3-Mapa de Controles'!$M$3:$N$143,2,FALSE))</f>
        <v/>
      </c>
      <c r="C8969" s="54" t="str">
        <f>IF(A8969="","",VLOOKUP(A8969,'3-Mapa de Controles'!$M$3:$P$143,4,FALSE))</f>
        <v/>
      </c>
      <c r="D8969" s="54" t="str">
        <f>IF(A8969="","",VLOOKUP(A8969,'3-Mapa de Controles'!$M$3:$AI$143,23,FALSE))</f>
        <v/>
      </c>
      <c r="E8969" s="54" t="str">
        <f>IF(A8969="","",VLOOKUP(A8969,'3-Mapa de Controles'!$B$3:$D$143,3,FALSE))</f>
        <v/>
      </c>
      <c r="F8969" s="56"/>
      <c r="G8969" s="122"/>
      <c r="H8969" s="122"/>
    </row>
    <row r="8970" spans="1:8" ht="28.5" customHeight="1">
      <c r="A8970" s="121"/>
      <c r="B8970" s="54" t="str">
        <f>IF(A8970="","",VLOOKUP(A8970,'3-Mapa de Controles'!$M$3:$N$143,2,FALSE))</f>
        <v/>
      </c>
      <c r="C8970" s="54" t="str">
        <f>IF(A8970="","",VLOOKUP(A8970,'3-Mapa de Controles'!$M$3:$P$143,4,FALSE))</f>
        <v/>
      </c>
      <c r="D8970" s="54" t="str">
        <f>IF(A8970="","",VLOOKUP(A8970,'3-Mapa de Controles'!$M$3:$AI$143,23,FALSE))</f>
        <v/>
      </c>
      <c r="E8970" s="54" t="str">
        <f>IF(A8970="","",VLOOKUP(A8970,'3-Mapa de Controles'!$B$3:$D$143,3,FALSE))</f>
        <v/>
      </c>
      <c r="F8970" s="56"/>
      <c r="G8970" s="122"/>
      <c r="H8970" s="122"/>
    </row>
    <row r="8971" spans="1:8" ht="28.5" customHeight="1">
      <c r="A8971" s="121"/>
      <c r="B8971" s="54" t="str">
        <f>IF(A8971="","",VLOOKUP(A8971,'3-Mapa de Controles'!$M$3:$N$143,2,FALSE))</f>
        <v/>
      </c>
      <c r="C8971" s="54" t="str">
        <f>IF(A8971="","",VLOOKUP(A8971,'3-Mapa de Controles'!$M$3:$P$143,4,FALSE))</f>
        <v/>
      </c>
      <c r="D8971" s="54" t="str">
        <f>IF(A8971="","",VLOOKUP(A8971,'3-Mapa de Controles'!$M$3:$AI$143,23,FALSE))</f>
        <v/>
      </c>
      <c r="E8971" s="54" t="str">
        <f>IF(A8971="","",VLOOKUP(A8971,'3-Mapa de Controles'!$B$3:$D$143,3,FALSE))</f>
        <v/>
      </c>
      <c r="F8971" s="56"/>
      <c r="G8971" s="122"/>
      <c r="H8971" s="122"/>
    </row>
    <row r="8972" spans="1:8" ht="28.5" customHeight="1">
      <c r="A8972" s="121"/>
      <c r="B8972" s="54" t="str">
        <f>IF(A8972="","",VLOOKUP(A8972,'3-Mapa de Controles'!$M$3:$N$143,2,FALSE))</f>
        <v/>
      </c>
      <c r="C8972" s="54" t="str">
        <f>IF(A8972="","",VLOOKUP(A8972,'3-Mapa de Controles'!$M$3:$P$143,4,FALSE))</f>
        <v/>
      </c>
      <c r="D8972" s="54" t="str">
        <f>IF(A8972="","",VLOOKUP(A8972,'3-Mapa de Controles'!$M$3:$AI$143,23,FALSE))</f>
        <v/>
      </c>
      <c r="E8972" s="54" t="str">
        <f>IF(A8972="","",VLOOKUP(A8972,'3-Mapa de Controles'!$B$3:$D$143,3,FALSE))</f>
        <v/>
      </c>
      <c r="F8972" s="56"/>
      <c r="G8972" s="122"/>
      <c r="H8972" s="122"/>
    </row>
    <row r="8973" spans="1:8" ht="28.5" customHeight="1">
      <c r="A8973" s="121"/>
      <c r="B8973" s="54" t="str">
        <f>IF(A8973="","",VLOOKUP(A8973,'3-Mapa de Controles'!$M$3:$N$143,2,FALSE))</f>
        <v/>
      </c>
      <c r="C8973" s="54" t="str">
        <f>IF(A8973="","",VLOOKUP(A8973,'3-Mapa de Controles'!$M$3:$P$143,4,FALSE))</f>
        <v/>
      </c>
      <c r="D8973" s="54" t="str">
        <f>IF(A8973="","",VLOOKUP(A8973,'3-Mapa de Controles'!$M$3:$AI$143,23,FALSE))</f>
        <v/>
      </c>
      <c r="E8973" s="54" t="str">
        <f>IF(A8973="","",VLOOKUP(A8973,'3-Mapa de Controles'!$B$3:$D$143,3,FALSE))</f>
        <v/>
      </c>
      <c r="F8973" s="56"/>
      <c r="G8973" s="122"/>
      <c r="H8973" s="122"/>
    </row>
    <row r="8974" spans="1:8" ht="28.5" customHeight="1">
      <c r="A8974" s="121"/>
      <c r="B8974" s="54" t="str">
        <f>IF(A8974="","",VLOOKUP(A8974,'3-Mapa de Controles'!$M$3:$N$143,2,FALSE))</f>
        <v/>
      </c>
      <c r="C8974" s="54" t="str">
        <f>IF(A8974="","",VLOOKUP(A8974,'3-Mapa de Controles'!$M$3:$P$143,4,FALSE))</f>
        <v/>
      </c>
      <c r="D8974" s="54" t="str">
        <f>IF(A8974="","",VLOOKUP(A8974,'3-Mapa de Controles'!$M$3:$AI$143,23,FALSE))</f>
        <v/>
      </c>
      <c r="E8974" s="54" t="str">
        <f>IF(A8974="","",VLOOKUP(A8974,'3-Mapa de Controles'!$B$3:$D$143,3,FALSE))</f>
        <v/>
      </c>
      <c r="F8974" s="56"/>
      <c r="G8974" s="122"/>
      <c r="H8974" s="122"/>
    </row>
    <row r="8975" spans="1:8" ht="28.5" customHeight="1">
      <c r="A8975" s="121"/>
      <c r="B8975" s="54" t="str">
        <f>IF(A8975="","",VLOOKUP(A8975,'3-Mapa de Controles'!$M$3:$N$143,2,FALSE))</f>
        <v/>
      </c>
      <c r="C8975" s="54" t="str">
        <f>IF(A8975="","",VLOOKUP(A8975,'3-Mapa de Controles'!$M$3:$P$143,4,FALSE))</f>
        <v/>
      </c>
      <c r="D8975" s="54" t="str">
        <f>IF(A8975="","",VLOOKUP(A8975,'3-Mapa de Controles'!$M$3:$AI$143,23,FALSE))</f>
        <v/>
      </c>
      <c r="E8975" s="54" t="str">
        <f>IF(A8975="","",VLOOKUP(A8975,'3-Mapa de Controles'!$B$3:$D$143,3,FALSE))</f>
        <v/>
      </c>
      <c r="F8975" s="56"/>
      <c r="G8975" s="122"/>
      <c r="H8975" s="122"/>
    </row>
    <row r="8976" spans="1:8" ht="28.5" customHeight="1">
      <c r="A8976" s="121"/>
      <c r="B8976" s="54" t="str">
        <f>IF(A8976="","",VLOOKUP(A8976,'3-Mapa de Controles'!$M$3:$N$143,2,FALSE))</f>
        <v/>
      </c>
      <c r="C8976" s="54" t="str">
        <f>IF(A8976="","",VLOOKUP(A8976,'3-Mapa de Controles'!$M$3:$P$143,4,FALSE))</f>
        <v/>
      </c>
      <c r="D8976" s="54" t="str">
        <f>IF(A8976="","",VLOOKUP(A8976,'3-Mapa de Controles'!$M$3:$AI$143,23,FALSE))</f>
        <v/>
      </c>
      <c r="E8976" s="54" t="str">
        <f>IF(A8976="","",VLOOKUP(A8976,'3-Mapa de Controles'!$B$3:$D$143,3,FALSE))</f>
        <v/>
      </c>
      <c r="F8976" s="56"/>
      <c r="G8976" s="122"/>
      <c r="H8976" s="122"/>
    </row>
    <row r="8977" spans="1:8" ht="28.5" customHeight="1">
      <c r="A8977" s="121"/>
      <c r="B8977" s="54" t="str">
        <f>IF(A8977="","",VLOOKUP(A8977,'3-Mapa de Controles'!$M$3:$N$143,2,FALSE))</f>
        <v/>
      </c>
      <c r="C8977" s="54" t="str">
        <f>IF(A8977="","",VLOOKUP(A8977,'3-Mapa de Controles'!$M$3:$P$143,4,FALSE))</f>
        <v/>
      </c>
      <c r="D8977" s="54" t="str">
        <f>IF(A8977="","",VLOOKUP(A8977,'3-Mapa de Controles'!$M$3:$AI$143,23,FALSE))</f>
        <v/>
      </c>
      <c r="E8977" s="54" t="str">
        <f>IF(A8977="","",VLOOKUP(A8977,'3-Mapa de Controles'!$B$3:$D$143,3,FALSE))</f>
        <v/>
      </c>
      <c r="F8977" s="56"/>
      <c r="G8977" s="122"/>
      <c r="H8977" s="122"/>
    </row>
    <row r="8978" spans="1:8" ht="28.5" customHeight="1">
      <c r="A8978" s="121"/>
      <c r="B8978" s="54" t="str">
        <f>IF(A8978="","",VLOOKUP(A8978,'3-Mapa de Controles'!$M$3:$N$143,2,FALSE))</f>
        <v/>
      </c>
      <c r="C8978" s="54" t="str">
        <f>IF(A8978="","",VLOOKUP(A8978,'3-Mapa de Controles'!$M$3:$P$143,4,FALSE))</f>
        <v/>
      </c>
      <c r="D8978" s="54" t="str">
        <f>IF(A8978="","",VLOOKUP(A8978,'3-Mapa de Controles'!$M$3:$AI$143,23,FALSE))</f>
        <v/>
      </c>
      <c r="E8978" s="54" t="str">
        <f>IF(A8978="","",VLOOKUP(A8978,'3-Mapa de Controles'!$B$3:$D$143,3,FALSE))</f>
        <v/>
      </c>
      <c r="F8978" s="56"/>
      <c r="G8978" s="122"/>
      <c r="H8978" s="122"/>
    </row>
    <row r="8979" spans="1:8" ht="28.5" customHeight="1">
      <c r="A8979" s="121"/>
      <c r="B8979" s="54" t="str">
        <f>IF(A8979="","",VLOOKUP(A8979,'3-Mapa de Controles'!$M$3:$N$143,2,FALSE))</f>
        <v/>
      </c>
      <c r="C8979" s="54" t="str">
        <f>IF(A8979="","",VLOOKUP(A8979,'3-Mapa de Controles'!$M$3:$P$143,4,FALSE))</f>
        <v/>
      </c>
      <c r="D8979" s="54" t="str">
        <f>IF(A8979="","",VLOOKUP(A8979,'3-Mapa de Controles'!$M$3:$AI$143,23,FALSE))</f>
        <v/>
      </c>
      <c r="E8979" s="54" t="str">
        <f>IF(A8979="","",VLOOKUP(A8979,'3-Mapa de Controles'!$B$3:$D$143,3,FALSE))</f>
        <v/>
      </c>
      <c r="F8979" s="56"/>
      <c r="G8979" s="122"/>
      <c r="H8979" s="122"/>
    </row>
    <row r="8980" spans="1:8" ht="28.5" customHeight="1">
      <c r="A8980" s="121"/>
      <c r="B8980" s="54" t="str">
        <f>IF(A8980="","",VLOOKUP(A8980,'3-Mapa de Controles'!$M$3:$N$143,2,FALSE))</f>
        <v/>
      </c>
      <c r="C8980" s="54" t="str">
        <f>IF(A8980="","",VLOOKUP(A8980,'3-Mapa de Controles'!$M$3:$P$143,4,FALSE))</f>
        <v/>
      </c>
      <c r="D8980" s="54" t="str">
        <f>IF(A8980="","",VLOOKUP(A8980,'3-Mapa de Controles'!$M$3:$AI$143,23,FALSE))</f>
        <v/>
      </c>
      <c r="E8980" s="54" t="str">
        <f>IF(A8980="","",VLOOKUP(A8980,'3-Mapa de Controles'!$B$3:$D$143,3,FALSE))</f>
        <v/>
      </c>
      <c r="F8980" s="56"/>
      <c r="G8980" s="122"/>
      <c r="H8980" s="122"/>
    </row>
    <row r="8981" spans="1:8" ht="28.5" customHeight="1">
      <c r="A8981" s="121"/>
      <c r="B8981" s="54" t="str">
        <f>IF(A8981="","",VLOOKUP(A8981,'3-Mapa de Controles'!$M$3:$N$143,2,FALSE))</f>
        <v/>
      </c>
      <c r="C8981" s="54" t="str">
        <f>IF(A8981="","",VLOOKUP(A8981,'3-Mapa de Controles'!$M$3:$P$143,4,FALSE))</f>
        <v/>
      </c>
      <c r="D8981" s="54" t="str">
        <f>IF(A8981="","",VLOOKUP(A8981,'3-Mapa de Controles'!$M$3:$AI$143,23,FALSE))</f>
        <v/>
      </c>
      <c r="E8981" s="54" t="str">
        <f>IF(A8981="","",VLOOKUP(A8981,'3-Mapa de Controles'!$B$3:$D$143,3,FALSE))</f>
        <v/>
      </c>
      <c r="F8981" s="56"/>
      <c r="G8981" s="122"/>
      <c r="H8981" s="122"/>
    </row>
    <row r="8982" spans="1:8" ht="28.5" customHeight="1">
      <c r="A8982" s="121"/>
      <c r="B8982" s="54" t="str">
        <f>IF(A8982="","",VLOOKUP(A8982,'3-Mapa de Controles'!$M$3:$N$143,2,FALSE))</f>
        <v/>
      </c>
      <c r="C8982" s="54" t="str">
        <f>IF(A8982="","",VLOOKUP(A8982,'3-Mapa de Controles'!$M$3:$P$143,4,FALSE))</f>
        <v/>
      </c>
      <c r="D8982" s="54" t="str">
        <f>IF(A8982="","",VLOOKUP(A8982,'3-Mapa de Controles'!$M$3:$AI$143,23,FALSE))</f>
        <v/>
      </c>
      <c r="E8982" s="54" t="str">
        <f>IF(A8982="","",VLOOKUP(A8982,'3-Mapa de Controles'!$B$3:$D$143,3,FALSE))</f>
        <v/>
      </c>
      <c r="F8982" s="56"/>
      <c r="G8982" s="122"/>
      <c r="H8982" s="122"/>
    </row>
    <row r="8983" spans="1:8" ht="28.5" customHeight="1">
      <c r="A8983" s="121"/>
      <c r="B8983" s="54" t="str">
        <f>IF(A8983="","",VLOOKUP(A8983,'3-Mapa de Controles'!$M$3:$N$143,2,FALSE))</f>
        <v/>
      </c>
      <c r="C8983" s="54" t="str">
        <f>IF(A8983="","",VLOOKUP(A8983,'3-Mapa de Controles'!$M$3:$P$143,4,FALSE))</f>
        <v/>
      </c>
      <c r="D8983" s="54" t="str">
        <f>IF(A8983="","",VLOOKUP(A8983,'3-Mapa de Controles'!$M$3:$AI$143,23,FALSE))</f>
        <v/>
      </c>
      <c r="E8983" s="54" t="str">
        <f>IF(A8983="","",VLOOKUP(A8983,'3-Mapa de Controles'!$B$3:$D$143,3,FALSE))</f>
        <v/>
      </c>
      <c r="F8983" s="56"/>
      <c r="G8983" s="122"/>
      <c r="H8983" s="122"/>
    </row>
    <row r="8984" spans="1:8" ht="28.5" customHeight="1">
      <c r="A8984" s="121"/>
      <c r="B8984" s="54" t="str">
        <f>IF(A8984="","",VLOOKUP(A8984,'3-Mapa de Controles'!$M$3:$N$143,2,FALSE))</f>
        <v/>
      </c>
      <c r="C8984" s="54" t="str">
        <f>IF(A8984="","",VLOOKUP(A8984,'3-Mapa de Controles'!$M$3:$P$143,4,FALSE))</f>
        <v/>
      </c>
      <c r="D8984" s="54" t="str">
        <f>IF(A8984="","",VLOOKUP(A8984,'3-Mapa de Controles'!$M$3:$AI$143,23,FALSE))</f>
        <v/>
      </c>
      <c r="E8984" s="54" t="str">
        <f>IF(A8984="","",VLOOKUP(A8984,'3-Mapa de Controles'!$B$3:$D$143,3,FALSE))</f>
        <v/>
      </c>
      <c r="F8984" s="56"/>
      <c r="G8984" s="122"/>
      <c r="H8984" s="122"/>
    </row>
    <row r="8985" spans="1:8" ht="28.5" customHeight="1">
      <c r="A8985" s="121"/>
      <c r="B8985" s="54" t="str">
        <f>IF(A8985="","",VLOOKUP(A8985,'3-Mapa de Controles'!$M$3:$N$143,2,FALSE))</f>
        <v/>
      </c>
      <c r="C8985" s="54" t="str">
        <f>IF(A8985="","",VLOOKUP(A8985,'3-Mapa de Controles'!$M$3:$P$143,4,FALSE))</f>
        <v/>
      </c>
      <c r="D8985" s="54" t="str">
        <f>IF(A8985="","",VLOOKUP(A8985,'3-Mapa de Controles'!$M$3:$AI$143,23,FALSE))</f>
        <v/>
      </c>
      <c r="E8985" s="54" t="str">
        <f>IF(A8985="","",VLOOKUP(A8985,'3-Mapa de Controles'!$B$3:$D$143,3,FALSE))</f>
        <v/>
      </c>
      <c r="F8985" s="56"/>
      <c r="G8985" s="122"/>
      <c r="H8985" s="122"/>
    </row>
    <row r="8986" spans="1:8" ht="28.5" customHeight="1">
      <c r="A8986" s="121"/>
      <c r="B8986" s="54" t="str">
        <f>IF(A8986="","",VLOOKUP(A8986,'3-Mapa de Controles'!$M$3:$N$143,2,FALSE))</f>
        <v/>
      </c>
      <c r="C8986" s="54" t="str">
        <f>IF(A8986="","",VLOOKUP(A8986,'3-Mapa de Controles'!$M$3:$P$143,4,FALSE))</f>
        <v/>
      </c>
      <c r="D8986" s="54" t="str">
        <f>IF(A8986="","",VLOOKUP(A8986,'3-Mapa de Controles'!$M$3:$AI$143,23,FALSE))</f>
        <v/>
      </c>
      <c r="E8986" s="54" t="str">
        <f>IF(A8986="","",VLOOKUP(A8986,'3-Mapa de Controles'!$B$3:$D$143,3,FALSE))</f>
        <v/>
      </c>
      <c r="F8986" s="56"/>
      <c r="G8986" s="122"/>
      <c r="H8986" s="122"/>
    </row>
    <row r="8987" spans="1:8" ht="28.5" customHeight="1">
      <c r="A8987" s="121"/>
      <c r="B8987" s="54" t="str">
        <f>IF(A8987="","",VLOOKUP(A8987,'3-Mapa de Controles'!$M$3:$N$143,2,FALSE))</f>
        <v/>
      </c>
      <c r="C8987" s="54" t="str">
        <f>IF(A8987="","",VLOOKUP(A8987,'3-Mapa de Controles'!$M$3:$P$143,4,FALSE))</f>
        <v/>
      </c>
      <c r="D8987" s="54" t="str">
        <f>IF(A8987="","",VLOOKUP(A8987,'3-Mapa de Controles'!$M$3:$AI$143,23,FALSE))</f>
        <v/>
      </c>
      <c r="E8987" s="54" t="str">
        <f>IF(A8987="","",VLOOKUP(A8987,'3-Mapa de Controles'!$B$3:$D$143,3,FALSE))</f>
        <v/>
      </c>
      <c r="F8987" s="56"/>
      <c r="G8987" s="122"/>
      <c r="H8987" s="122"/>
    </row>
    <row r="8988" spans="1:8" ht="28.5" customHeight="1">
      <c r="A8988" s="121"/>
      <c r="B8988" s="54" t="str">
        <f>IF(A8988="","",VLOOKUP(A8988,'3-Mapa de Controles'!$M$3:$N$143,2,FALSE))</f>
        <v/>
      </c>
      <c r="C8988" s="54" t="str">
        <f>IF(A8988="","",VLOOKUP(A8988,'3-Mapa de Controles'!$M$3:$P$143,4,FALSE))</f>
        <v/>
      </c>
      <c r="D8988" s="54" t="str">
        <f>IF(A8988="","",VLOOKUP(A8988,'3-Mapa de Controles'!$M$3:$AI$143,23,FALSE))</f>
        <v/>
      </c>
      <c r="E8988" s="54" t="str">
        <f>IF(A8988="","",VLOOKUP(A8988,'3-Mapa de Controles'!$B$3:$D$143,3,FALSE))</f>
        <v/>
      </c>
      <c r="F8988" s="56"/>
      <c r="G8988" s="122"/>
      <c r="H8988" s="122"/>
    </row>
    <row r="8989" spans="1:8" ht="28.5" customHeight="1">
      <c r="A8989" s="121"/>
      <c r="B8989" s="54" t="str">
        <f>IF(A8989="","",VLOOKUP(A8989,'3-Mapa de Controles'!$M$3:$N$143,2,FALSE))</f>
        <v/>
      </c>
      <c r="C8989" s="54" t="str">
        <f>IF(A8989="","",VLOOKUP(A8989,'3-Mapa de Controles'!$M$3:$P$143,4,FALSE))</f>
        <v/>
      </c>
      <c r="D8989" s="54" t="str">
        <f>IF(A8989="","",VLOOKUP(A8989,'3-Mapa de Controles'!$M$3:$AI$143,23,FALSE))</f>
        <v/>
      </c>
      <c r="E8989" s="54" t="str">
        <f>IF(A8989="","",VLOOKUP(A8989,'3-Mapa de Controles'!$B$3:$D$143,3,FALSE))</f>
        <v/>
      </c>
      <c r="F8989" s="56"/>
      <c r="G8989" s="122"/>
      <c r="H8989" s="122"/>
    </row>
    <row r="8990" spans="1:8" ht="28.5" customHeight="1">
      <c r="A8990" s="121"/>
      <c r="B8990" s="54" t="str">
        <f>IF(A8990="","",VLOOKUP(A8990,'3-Mapa de Controles'!$M$3:$N$143,2,FALSE))</f>
        <v/>
      </c>
      <c r="C8990" s="54" t="str">
        <f>IF(A8990="","",VLOOKUP(A8990,'3-Mapa de Controles'!$M$3:$P$143,4,FALSE))</f>
        <v/>
      </c>
      <c r="D8990" s="54" t="str">
        <f>IF(A8990="","",VLOOKUP(A8990,'3-Mapa de Controles'!$M$3:$AI$143,23,FALSE))</f>
        <v/>
      </c>
      <c r="E8990" s="54" t="str">
        <f>IF(A8990="","",VLOOKUP(A8990,'3-Mapa de Controles'!$B$3:$D$143,3,FALSE))</f>
        <v/>
      </c>
      <c r="F8990" s="56"/>
      <c r="G8990" s="122"/>
      <c r="H8990" s="122"/>
    </row>
    <row r="8991" spans="1:8" ht="28.5" customHeight="1">
      <c r="A8991" s="121"/>
      <c r="B8991" s="54" t="str">
        <f>IF(A8991="","",VLOOKUP(A8991,'3-Mapa de Controles'!$M$3:$N$143,2,FALSE))</f>
        <v/>
      </c>
      <c r="C8991" s="54" t="str">
        <f>IF(A8991="","",VLOOKUP(A8991,'3-Mapa de Controles'!$M$3:$P$143,4,FALSE))</f>
        <v/>
      </c>
      <c r="D8991" s="54" t="str">
        <f>IF(A8991="","",VLOOKUP(A8991,'3-Mapa de Controles'!$M$3:$AI$143,23,FALSE))</f>
        <v/>
      </c>
      <c r="E8991" s="54" t="str">
        <f>IF(A8991="","",VLOOKUP(A8991,'3-Mapa de Controles'!$B$3:$D$143,3,FALSE))</f>
        <v/>
      </c>
      <c r="F8991" s="56"/>
      <c r="G8991" s="122"/>
      <c r="H8991" s="122"/>
    </row>
    <row r="8992" spans="1:8" ht="28.5" customHeight="1">
      <c r="A8992" s="121"/>
      <c r="B8992" s="54" t="str">
        <f>IF(A8992="","",VLOOKUP(A8992,'3-Mapa de Controles'!$M$3:$N$143,2,FALSE))</f>
        <v/>
      </c>
      <c r="C8992" s="54" t="str">
        <f>IF(A8992="","",VLOOKUP(A8992,'3-Mapa de Controles'!$M$3:$P$143,4,FALSE))</f>
        <v/>
      </c>
      <c r="D8992" s="54" t="str">
        <f>IF(A8992="","",VLOOKUP(A8992,'3-Mapa de Controles'!$M$3:$AI$143,23,FALSE))</f>
        <v/>
      </c>
      <c r="E8992" s="54" t="str">
        <f>IF(A8992="","",VLOOKUP(A8992,'3-Mapa de Controles'!$B$3:$D$143,3,FALSE))</f>
        <v/>
      </c>
      <c r="F8992" s="56"/>
      <c r="G8992" s="122"/>
      <c r="H8992" s="122"/>
    </row>
    <row r="8993" spans="1:8" ht="28.5" customHeight="1">
      <c r="A8993" s="121"/>
      <c r="B8993" s="54" t="str">
        <f>IF(A8993="","",VLOOKUP(A8993,'3-Mapa de Controles'!$M$3:$N$143,2,FALSE))</f>
        <v/>
      </c>
      <c r="C8993" s="54" t="str">
        <f>IF(A8993="","",VLOOKUP(A8993,'3-Mapa de Controles'!$M$3:$P$143,4,FALSE))</f>
        <v/>
      </c>
      <c r="D8993" s="54" t="str">
        <f>IF(A8993="","",VLOOKUP(A8993,'3-Mapa de Controles'!$M$3:$AI$143,23,FALSE))</f>
        <v/>
      </c>
      <c r="E8993" s="54" t="str">
        <f>IF(A8993="","",VLOOKUP(A8993,'3-Mapa de Controles'!$B$3:$D$143,3,FALSE))</f>
        <v/>
      </c>
      <c r="F8993" s="56"/>
      <c r="G8993" s="122"/>
      <c r="H8993" s="122"/>
    </row>
    <row r="8994" spans="1:8" ht="28.5" customHeight="1">
      <c r="A8994" s="121"/>
      <c r="B8994" s="54" t="str">
        <f>IF(A8994="","",VLOOKUP(A8994,'3-Mapa de Controles'!$M$3:$N$143,2,FALSE))</f>
        <v/>
      </c>
      <c r="C8994" s="54" t="str">
        <f>IF(A8994="","",VLOOKUP(A8994,'3-Mapa de Controles'!$M$3:$P$143,4,FALSE))</f>
        <v/>
      </c>
      <c r="D8994" s="54" t="str">
        <f>IF(A8994="","",VLOOKUP(A8994,'3-Mapa de Controles'!$M$3:$AI$143,23,FALSE))</f>
        <v/>
      </c>
      <c r="E8994" s="54" t="str">
        <f>IF(A8994="","",VLOOKUP(A8994,'3-Mapa de Controles'!$B$3:$D$143,3,FALSE))</f>
        <v/>
      </c>
      <c r="F8994" s="56"/>
      <c r="G8994" s="122"/>
      <c r="H8994" s="122"/>
    </row>
    <row r="8995" spans="1:8" ht="28.5" customHeight="1">
      <c r="A8995" s="121"/>
      <c r="B8995" s="54" t="str">
        <f>IF(A8995="","",VLOOKUP(A8995,'3-Mapa de Controles'!$M$3:$N$143,2,FALSE))</f>
        <v/>
      </c>
      <c r="C8995" s="54" t="str">
        <f>IF(A8995="","",VLOOKUP(A8995,'3-Mapa de Controles'!$M$3:$P$143,4,FALSE))</f>
        <v/>
      </c>
      <c r="D8995" s="54" t="str">
        <f>IF(A8995="","",VLOOKUP(A8995,'3-Mapa de Controles'!$M$3:$AI$143,23,FALSE))</f>
        <v/>
      </c>
      <c r="E8995" s="54" t="str">
        <f>IF(A8995="","",VLOOKUP(A8995,'3-Mapa de Controles'!$B$3:$D$143,3,FALSE))</f>
        <v/>
      </c>
      <c r="F8995" s="56"/>
      <c r="G8995" s="122"/>
      <c r="H8995" s="122"/>
    </row>
    <row r="8996" spans="1:8" ht="28.5" customHeight="1">
      <c r="A8996" s="121"/>
      <c r="B8996" s="54" t="str">
        <f>IF(A8996="","",VLOOKUP(A8996,'3-Mapa de Controles'!$M$3:$N$143,2,FALSE))</f>
        <v/>
      </c>
      <c r="C8996" s="54" t="str">
        <f>IF(A8996="","",VLOOKUP(A8996,'3-Mapa de Controles'!$M$3:$P$143,4,FALSE))</f>
        <v/>
      </c>
      <c r="D8996" s="54" t="str">
        <f>IF(A8996="","",VLOOKUP(A8996,'3-Mapa de Controles'!$M$3:$AI$143,23,FALSE))</f>
        <v/>
      </c>
      <c r="E8996" s="54" t="str">
        <f>IF(A8996="","",VLOOKUP(A8996,'3-Mapa de Controles'!$B$3:$D$143,3,FALSE))</f>
        <v/>
      </c>
      <c r="F8996" s="56"/>
      <c r="G8996" s="122"/>
      <c r="H8996" s="122"/>
    </row>
    <row r="8997" spans="1:8" ht="28.5" customHeight="1">
      <c r="A8997" s="121"/>
      <c r="B8997" s="54" t="str">
        <f>IF(A8997="","",VLOOKUP(A8997,'3-Mapa de Controles'!$M$3:$N$143,2,FALSE))</f>
        <v/>
      </c>
      <c r="C8997" s="54" t="str">
        <f>IF(A8997="","",VLOOKUP(A8997,'3-Mapa de Controles'!$M$3:$P$143,4,FALSE))</f>
        <v/>
      </c>
      <c r="D8997" s="54" t="str">
        <f>IF(A8997="","",VLOOKUP(A8997,'3-Mapa de Controles'!$M$3:$AI$143,23,FALSE))</f>
        <v/>
      </c>
      <c r="E8997" s="54" t="str">
        <f>IF(A8997="","",VLOOKUP(A8997,'3-Mapa de Controles'!$B$3:$D$143,3,FALSE))</f>
        <v/>
      </c>
      <c r="F8997" s="56"/>
      <c r="G8997" s="122"/>
      <c r="H8997" s="122"/>
    </row>
    <row r="8998" spans="1:8" ht="28.5" customHeight="1">
      <c r="A8998" s="121"/>
      <c r="B8998" s="54" t="str">
        <f>IF(A8998="","",VLOOKUP(A8998,'3-Mapa de Controles'!$M$3:$N$143,2,FALSE))</f>
        <v/>
      </c>
      <c r="C8998" s="54" t="str">
        <f>IF(A8998="","",VLOOKUP(A8998,'3-Mapa de Controles'!$M$3:$P$143,4,FALSE))</f>
        <v/>
      </c>
      <c r="D8998" s="54" t="str">
        <f>IF(A8998="","",VLOOKUP(A8998,'3-Mapa de Controles'!$M$3:$AI$143,23,FALSE))</f>
        <v/>
      </c>
      <c r="E8998" s="54" t="str">
        <f>IF(A8998="","",VLOOKUP(A8998,'3-Mapa de Controles'!$B$3:$D$143,3,FALSE))</f>
        <v/>
      </c>
      <c r="F8998" s="56"/>
      <c r="G8998" s="122"/>
      <c r="H8998" s="122"/>
    </row>
    <row r="8999" spans="1:8" ht="28.5" customHeight="1">
      <c r="A8999" s="121"/>
      <c r="B8999" s="54" t="str">
        <f>IF(A8999="","",VLOOKUP(A8999,'3-Mapa de Controles'!$M$3:$N$143,2,FALSE))</f>
        <v/>
      </c>
      <c r="C8999" s="54" t="str">
        <f>IF(A8999="","",VLOOKUP(A8999,'3-Mapa de Controles'!$M$3:$P$143,4,FALSE))</f>
        <v/>
      </c>
      <c r="D8999" s="54" t="str">
        <f>IF(A8999="","",VLOOKUP(A8999,'3-Mapa de Controles'!$M$3:$AI$143,23,FALSE))</f>
        <v/>
      </c>
      <c r="E8999" s="54" t="str">
        <f>IF(A8999="","",VLOOKUP(A8999,'3-Mapa de Controles'!$B$3:$D$143,3,FALSE))</f>
        <v/>
      </c>
      <c r="F8999" s="56"/>
      <c r="G8999" s="122"/>
      <c r="H8999" s="122"/>
    </row>
    <row r="9000" spans="1:8" ht="28.5" customHeight="1">
      <c r="A9000" s="121"/>
      <c r="B9000" s="54" t="str">
        <f>IF(A9000="","",VLOOKUP(A9000,'3-Mapa de Controles'!$M$3:$N$143,2,FALSE))</f>
        <v/>
      </c>
      <c r="C9000" s="54" t="str">
        <f>IF(A9000="","",VLOOKUP(A9000,'3-Mapa de Controles'!$M$3:$P$143,4,FALSE))</f>
        <v/>
      </c>
      <c r="D9000" s="54" t="str">
        <f>IF(A9000="","",VLOOKUP(A9000,'3-Mapa de Controles'!$M$3:$AI$143,23,FALSE))</f>
        <v/>
      </c>
      <c r="E9000" s="54" t="str">
        <f>IF(A9000="","",VLOOKUP(A9000,'3-Mapa de Controles'!$B$3:$D$143,3,FALSE))</f>
        <v/>
      </c>
      <c r="F9000" s="56"/>
      <c r="G9000" s="122"/>
      <c r="H9000" s="122"/>
    </row>
    <row r="9001" spans="1:8" ht="28.5" customHeight="1">
      <c r="A9001" s="121"/>
      <c r="B9001" s="54" t="str">
        <f>IF(A9001="","",VLOOKUP(A9001,'3-Mapa de Controles'!$M$3:$N$143,2,FALSE))</f>
        <v/>
      </c>
      <c r="C9001" s="54" t="str">
        <f>IF(A9001="","",VLOOKUP(A9001,'3-Mapa de Controles'!$M$3:$P$143,4,FALSE))</f>
        <v/>
      </c>
      <c r="D9001" s="54" t="str">
        <f>IF(A9001="","",VLOOKUP(A9001,'3-Mapa de Controles'!$M$3:$AI$143,23,FALSE))</f>
        <v/>
      </c>
      <c r="E9001" s="54" t="str">
        <f>IF(A9001="","",VLOOKUP(A9001,'3-Mapa de Controles'!$B$3:$D$143,3,FALSE))</f>
        <v/>
      </c>
      <c r="F9001" s="56"/>
      <c r="G9001" s="122"/>
      <c r="H9001" s="122"/>
    </row>
    <row r="9002" spans="1:8" ht="28.5" customHeight="1">
      <c r="A9002" s="121"/>
      <c r="B9002" s="54" t="str">
        <f>IF(A9002="","",VLOOKUP(A9002,'3-Mapa de Controles'!$M$3:$N$143,2,FALSE))</f>
        <v/>
      </c>
      <c r="C9002" s="54" t="str">
        <f>IF(A9002="","",VLOOKUP(A9002,'3-Mapa de Controles'!$M$3:$P$143,4,FALSE))</f>
        <v/>
      </c>
      <c r="D9002" s="54" t="str">
        <f>IF(A9002="","",VLOOKUP(A9002,'3-Mapa de Controles'!$M$3:$AI$143,23,FALSE))</f>
        <v/>
      </c>
      <c r="E9002" s="54" t="str">
        <f>IF(A9002="","",VLOOKUP(A9002,'3-Mapa de Controles'!$B$3:$D$143,3,FALSE))</f>
        <v/>
      </c>
      <c r="F9002" s="56"/>
      <c r="G9002" s="122"/>
      <c r="H9002" s="122"/>
    </row>
    <row r="9003" spans="1:8" ht="28.5" customHeight="1">
      <c r="A9003" s="121"/>
      <c r="B9003" s="54" t="str">
        <f>IF(A9003="","",VLOOKUP(A9003,'3-Mapa de Controles'!$M$3:$N$143,2,FALSE))</f>
        <v/>
      </c>
      <c r="C9003" s="54" t="str">
        <f>IF(A9003="","",VLOOKUP(A9003,'3-Mapa de Controles'!$M$3:$P$143,4,FALSE))</f>
        <v/>
      </c>
      <c r="D9003" s="54" t="str">
        <f>IF(A9003="","",VLOOKUP(A9003,'3-Mapa de Controles'!$M$3:$AI$143,23,FALSE))</f>
        <v/>
      </c>
      <c r="E9003" s="54" t="str">
        <f>IF(A9003="","",VLOOKUP(A9003,'3-Mapa de Controles'!$B$3:$D$143,3,FALSE))</f>
        <v/>
      </c>
      <c r="F9003" s="56"/>
      <c r="G9003" s="122"/>
      <c r="H9003" s="122"/>
    </row>
    <row r="9004" spans="1:8" ht="28.5" customHeight="1">
      <c r="A9004" s="121"/>
      <c r="B9004" s="54" t="str">
        <f>IF(A9004="","",VLOOKUP(A9004,'3-Mapa de Controles'!$M$3:$N$143,2,FALSE))</f>
        <v/>
      </c>
      <c r="C9004" s="54" t="str">
        <f>IF(A9004="","",VLOOKUP(A9004,'3-Mapa de Controles'!$M$3:$P$143,4,FALSE))</f>
        <v/>
      </c>
      <c r="D9004" s="54" t="str">
        <f>IF(A9004="","",VLOOKUP(A9004,'3-Mapa de Controles'!$M$3:$AI$143,23,FALSE))</f>
        <v/>
      </c>
      <c r="E9004" s="54" t="str">
        <f>IF(A9004="","",VLOOKUP(A9004,'3-Mapa de Controles'!$B$3:$D$143,3,FALSE))</f>
        <v/>
      </c>
      <c r="F9004" s="56"/>
      <c r="G9004" s="122"/>
      <c r="H9004" s="122"/>
    </row>
    <row r="9005" spans="1:8" ht="28.5" customHeight="1">
      <c r="A9005" s="121"/>
      <c r="B9005" s="54" t="str">
        <f>IF(A9005="","",VLOOKUP(A9005,'3-Mapa de Controles'!$M$3:$N$143,2,FALSE))</f>
        <v/>
      </c>
      <c r="C9005" s="54" t="str">
        <f>IF(A9005="","",VLOOKUP(A9005,'3-Mapa de Controles'!$M$3:$P$143,4,FALSE))</f>
        <v/>
      </c>
      <c r="D9005" s="54" t="str">
        <f>IF(A9005="","",VLOOKUP(A9005,'3-Mapa de Controles'!$M$3:$AI$143,23,FALSE))</f>
        <v/>
      </c>
      <c r="E9005" s="54" t="str">
        <f>IF(A9005="","",VLOOKUP(A9005,'3-Mapa de Controles'!$B$3:$D$143,3,FALSE))</f>
        <v/>
      </c>
      <c r="F9005" s="56"/>
      <c r="G9005" s="122"/>
      <c r="H9005" s="122"/>
    </row>
    <row r="9006" spans="1:8" ht="28.5" customHeight="1">
      <c r="A9006" s="121"/>
      <c r="B9006" s="54" t="str">
        <f>IF(A9006="","",VLOOKUP(A9006,'3-Mapa de Controles'!$M$3:$N$143,2,FALSE))</f>
        <v/>
      </c>
      <c r="C9006" s="54" t="str">
        <f>IF(A9006="","",VLOOKUP(A9006,'3-Mapa de Controles'!$M$3:$P$143,4,FALSE))</f>
        <v/>
      </c>
      <c r="D9006" s="54" t="str">
        <f>IF(A9006="","",VLOOKUP(A9006,'3-Mapa de Controles'!$M$3:$AI$143,23,FALSE))</f>
        <v/>
      </c>
      <c r="E9006" s="54" t="str">
        <f>IF(A9006="","",VLOOKUP(A9006,'3-Mapa de Controles'!$B$3:$D$143,3,FALSE))</f>
        <v/>
      </c>
      <c r="F9006" s="56"/>
      <c r="G9006" s="122"/>
      <c r="H9006" s="122"/>
    </row>
    <row r="9007" spans="1:8" ht="28.5" customHeight="1">
      <c r="A9007" s="121"/>
      <c r="B9007" s="54" t="str">
        <f>IF(A9007="","",VLOOKUP(A9007,'3-Mapa de Controles'!$M$3:$N$143,2,FALSE))</f>
        <v/>
      </c>
      <c r="C9007" s="54" t="str">
        <f>IF(A9007="","",VLOOKUP(A9007,'3-Mapa de Controles'!$M$3:$P$143,4,FALSE))</f>
        <v/>
      </c>
      <c r="D9007" s="54" t="str">
        <f>IF(A9007="","",VLOOKUP(A9007,'3-Mapa de Controles'!$M$3:$AI$143,23,FALSE))</f>
        <v/>
      </c>
      <c r="E9007" s="54" t="str">
        <f>IF(A9007="","",VLOOKUP(A9007,'3-Mapa de Controles'!$B$3:$D$143,3,FALSE))</f>
        <v/>
      </c>
      <c r="F9007" s="56"/>
      <c r="G9007" s="122"/>
      <c r="H9007" s="122"/>
    </row>
    <row r="9008" spans="1:8" ht="28.5" customHeight="1">
      <c r="A9008" s="121"/>
      <c r="B9008" s="54" t="str">
        <f>IF(A9008="","",VLOOKUP(A9008,'3-Mapa de Controles'!$M$3:$N$143,2,FALSE))</f>
        <v/>
      </c>
      <c r="C9008" s="54" t="str">
        <f>IF(A9008="","",VLOOKUP(A9008,'3-Mapa de Controles'!$M$3:$P$143,4,FALSE))</f>
        <v/>
      </c>
      <c r="D9008" s="54" t="str">
        <f>IF(A9008="","",VLOOKUP(A9008,'3-Mapa de Controles'!$M$3:$AI$143,23,FALSE))</f>
        <v/>
      </c>
      <c r="E9008" s="54" t="str">
        <f>IF(A9008="","",VLOOKUP(A9008,'3-Mapa de Controles'!$B$3:$D$143,3,FALSE))</f>
        <v/>
      </c>
      <c r="F9008" s="56"/>
      <c r="G9008" s="122"/>
      <c r="H9008" s="122"/>
    </row>
    <row r="9009" spans="1:8" ht="28.5" customHeight="1">
      <c r="A9009" s="121"/>
      <c r="B9009" s="54" t="str">
        <f>IF(A9009="","",VLOOKUP(A9009,'3-Mapa de Controles'!$M$3:$N$143,2,FALSE))</f>
        <v/>
      </c>
      <c r="C9009" s="54" t="str">
        <f>IF(A9009="","",VLOOKUP(A9009,'3-Mapa de Controles'!$M$3:$P$143,4,FALSE))</f>
        <v/>
      </c>
      <c r="D9009" s="54" t="str">
        <f>IF(A9009="","",VLOOKUP(A9009,'3-Mapa de Controles'!$M$3:$AI$143,23,FALSE))</f>
        <v/>
      </c>
      <c r="E9009" s="54" t="str">
        <f>IF(A9009="","",VLOOKUP(A9009,'3-Mapa de Controles'!$B$3:$D$143,3,FALSE))</f>
        <v/>
      </c>
      <c r="F9009" s="56"/>
      <c r="G9009" s="122"/>
      <c r="H9009" s="122"/>
    </row>
    <row r="9010" spans="1:8" ht="28.5" customHeight="1">
      <c r="A9010" s="121"/>
      <c r="B9010" s="54" t="str">
        <f>IF(A9010="","",VLOOKUP(A9010,'3-Mapa de Controles'!$M$3:$N$143,2,FALSE))</f>
        <v/>
      </c>
      <c r="C9010" s="54" t="str">
        <f>IF(A9010="","",VLOOKUP(A9010,'3-Mapa de Controles'!$M$3:$P$143,4,FALSE))</f>
        <v/>
      </c>
      <c r="D9010" s="54" t="str">
        <f>IF(A9010="","",VLOOKUP(A9010,'3-Mapa de Controles'!$M$3:$AI$143,23,FALSE))</f>
        <v/>
      </c>
      <c r="E9010" s="54" t="str">
        <f>IF(A9010="","",VLOOKUP(A9010,'3-Mapa de Controles'!$B$3:$D$143,3,FALSE))</f>
        <v/>
      </c>
      <c r="F9010" s="56"/>
      <c r="G9010" s="122"/>
      <c r="H9010" s="122"/>
    </row>
    <row r="9011" spans="1:8" ht="28.5" customHeight="1">
      <c r="A9011" s="121"/>
      <c r="B9011" s="54" t="str">
        <f>IF(A9011="","",VLOOKUP(A9011,'3-Mapa de Controles'!$M$3:$N$143,2,FALSE))</f>
        <v/>
      </c>
      <c r="C9011" s="54" t="str">
        <f>IF(A9011="","",VLOOKUP(A9011,'3-Mapa de Controles'!$M$3:$P$143,4,FALSE))</f>
        <v/>
      </c>
      <c r="D9011" s="54" t="str">
        <f>IF(A9011="","",VLOOKUP(A9011,'3-Mapa de Controles'!$M$3:$AI$143,23,FALSE))</f>
        <v/>
      </c>
      <c r="E9011" s="54" t="str">
        <f>IF(A9011="","",VLOOKUP(A9011,'3-Mapa de Controles'!$B$3:$D$143,3,FALSE))</f>
        <v/>
      </c>
      <c r="F9011" s="56"/>
      <c r="G9011" s="122"/>
      <c r="H9011" s="122"/>
    </row>
    <row r="9012" spans="1:8" ht="28.5" customHeight="1">
      <c r="A9012" s="121"/>
      <c r="B9012" s="54" t="str">
        <f>IF(A9012="","",VLOOKUP(A9012,'3-Mapa de Controles'!$M$3:$N$143,2,FALSE))</f>
        <v/>
      </c>
      <c r="C9012" s="54" t="str">
        <f>IF(A9012="","",VLOOKUP(A9012,'3-Mapa de Controles'!$M$3:$P$143,4,FALSE))</f>
        <v/>
      </c>
      <c r="D9012" s="54" t="str">
        <f>IF(A9012="","",VLOOKUP(A9012,'3-Mapa de Controles'!$M$3:$AI$143,23,FALSE))</f>
        <v/>
      </c>
      <c r="E9012" s="54" t="str">
        <f>IF(A9012="","",VLOOKUP(A9012,'3-Mapa de Controles'!$B$3:$D$143,3,FALSE))</f>
        <v/>
      </c>
      <c r="F9012" s="56"/>
      <c r="G9012" s="122"/>
      <c r="H9012" s="122"/>
    </row>
    <row r="9013" spans="1:8" ht="28.5" customHeight="1">
      <c r="A9013" s="121"/>
      <c r="B9013" s="54" t="str">
        <f>IF(A9013="","",VLOOKUP(A9013,'3-Mapa de Controles'!$M$3:$N$143,2,FALSE))</f>
        <v/>
      </c>
      <c r="C9013" s="54" t="str">
        <f>IF(A9013="","",VLOOKUP(A9013,'3-Mapa de Controles'!$M$3:$P$143,4,FALSE))</f>
        <v/>
      </c>
      <c r="D9013" s="54" t="str">
        <f>IF(A9013="","",VLOOKUP(A9013,'3-Mapa de Controles'!$M$3:$AI$143,23,FALSE))</f>
        <v/>
      </c>
      <c r="E9013" s="54" t="str">
        <f>IF(A9013="","",VLOOKUP(A9013,'3-Mapa de Controles'!$B$3:$D$143,3,FALSE))</f>
        <v/>
      </c>
      <c r="F9013" s="56"/>
      <c r="G9013" s="122"/>
      <c r="H9013" s="122"/>
    </row>
    <row r="9014" spans="1:8" ht="28.5" customHeight="1">
      <c r="A9014" s="121"/>
      <c r="B9014" s="54" t="str">
        <f>IF(A9014="","",VLOOKUP(A9014,'3-Mapa de Controles'!$M$3:$N$143,2,FALSE))</f>
        <v/>
      </c>
      <c r="C9014" s="54" t="str">
        <f>IF(A9014="","",VLOOKUP(A9014,'3-Mapa de Controles'!$M$3:$P$143,4,FALSE))</f>
        <v/>
      </c>
      <c r="D9014" s="54" t="str">
        <f>IF(A9014="","",VLOOKUP(A9014,'3-Mapa de Controles'!$M$3:$AI$143,23,FALSE))</f>
        <v/>
      </c>
      <c r="E9014" s="54" t="str">
        <f>IF(A9014="","",VLOOKUP(A9014,'3-Mapa de Controles'!$B$3:$D$143,3,FALSE))</f>
        <v/>
      </c>
      <c r="F9014" s="56"/>
      <c r="G9014" s="122"/>
      <c r="H9014" s="122"/>
    </row>
    <row r="9015" spans="1:8" ht="28.5" customHeight="1">
      <c r="A9015" s="121"/>
      <c r="B9015" s="54" t="str">
        <f>IF(A9015="","",VLOOKUP(A9015,'3-Mapa de Controles'!$M$3:$N$143,2,FALSE))</f>
        <v/>
      </c>
      <c r="C9015" s="54" t="str">
        <f>IF(A9015="","",VLOOKUP(A9015,'3-Mapa de Controles'!$M$3:$P$143,4,FALSE))</f>
        <v/>
      </c>
      <c r="D9015" s="54" t="str">
        <f>IF(A9015="","",VLOOKUP(A9015,'3-Mapa de Controles'!$M$3:$AI$143,23,FALSE))</f>
        <v/>
      </c>
      <c r="E9015" s="54" t="str">
        <f>IF(A9015="","",VLOOKUP(A9015,'3-Mapa de Controles'!$B$3:$D$143,3,FALSE))</f>
        <v/>
      </c>
      <c r="F9015" s="56"/>
      <c r="G9015" s="122"/>
      <c r="H9015" s="122"/>
    </row>
    <row r="9016" spans="1:8" ht="28.5" customHeight="1">
      <c r="A9016" s="121"/>
      <c r="B9016" s="54" t="str">
        <f>IF(A9016="","",VLOOKUP(A9016,'3-Mapa de Controles'!$M$3:$N$143,2,FALSE))</f>
        <v/>
      </c>
      <c r="C9016" s="54" t="str">
        <f>IF(A9016="","",VLOOKUP(A9016,'3-Mapa de Controles'!$M$3:$P$143,4,FALSE))</f>
        <v/>
      </c>
      <c r="D9016" s="54" t="str">
        <f>IF(A9016="","",VLOOKUP(A9016,'3-Mapa de Controles'!$M$3:$AI$143,23,FALSE))</f>
        <v/>
      </c>
      <c r="E9016" s="54" t="str">
        <f>IF(A9016="","",VLOOKUP(A9016,'3-Mapa de Controles'!$B$3:$D$143,3,FALSE))</f>
        <v/>
      </c>
      <c r="F9016" s="56"/>
      <c r="G9016" s="122"/>
      <c r="H9016" s="122"/>
    </row>
    <row r="9017" spans="1:8" ht="28.5" customHeight="1">
      <c r="A9017" s="121"/>
      <c r="B9017" s="54" t="str">
        <f>IF(A9017="","",VLOOKUP(A9017,'3-Mapa de Controles'!$M$3:$N$143,2,FALSE))</f>
        <v/>
      </c>
      <c r="C9017" s="54" t="str">
        <f>IF(A9017="","",VLOOKUP(A9017,'3-Mapa de Controles'!$M$3:$P$143,4,FALSE))</f>
        <v/>
      </c>
      <c r="D9017" s="54" t="str">
        <f>IF(A9017="","",VLOOKUP(A9017,'3-Mapa de Controles'!$M$3:$AI$143,23,FALSE))</f>
        <v/>
      </c>
      <c r="E9017" s="54" t="str">
        <f>IF(A9017="","",VLOOKUP(A9017,'3-Mapa de Controles'!$B$3:$D$143,3,FALSE))</f>
        <v/>
      </c>
      <c r="F9017" s="56"/>
      <c r="G9017" s="122"/>
      <c r="H9017" s="122"/>
    </row>
    <row r="9018" spans="1:8" ht="28.5" customHeight="1">
      <c r="A9018" s="121"/>
      <c r="B9018" s="54" t="str">
        <f>IF(A9018="","",VLOOKUP(A9018,'3-Mapa de Controles'!$M$3:$N$143,2,FALSE))</f>
        <v/>
      </c>
      <c r="C9018" s="54" t="str">
        <f>IF(A9018="","",VLOOKUP(A9018,'3-Mapa de Controles'!$M$3:$P$143,4,FALSE))</f>
        <v/>
      </c>
      <c r="D9018" s="54" t="str">
        <f>IF(A9018="","",VLOOKUP(A9018,'3-Mapa de Controles'!$M$3:$AI$143,23,FALSE))</f>
        <v/>
      </c>
      <c r="E9018" s="54" t="str">
        <f>IF(A9018="","",VLOOKUP(A9018,'3-Mapa de Controles'!$B$3:$D$143,3,FALSE))</f>
        <v/>
      </c>
      <c r="F9018" s="56"/>
      <c r="G9018" s="122"/>
      <c r="H9018" s="122"/>
    </row>
    <row r="9019" spans="1:8" ht="28.5" customHeight="1">
      <c r="A9019" s="121"/>
      <c r="B9019" s="54" t="str">
        <f>IF(A9019="","",VLOOKUP(A9019,'3-Mapa de Controles'!$M$3:$N$143,2,FALSE))</f>
        <v/>
      </c>
      <c r="C9019" s="54" t="str">
        <f>IF(A9019="","",VLOOKUP(A9019,'3-Mapa de Controles'!$M$3:$P$143,4,FALSE))</f>
        <v/>
      </c>
      <c r="D9019" s="54" t="str">
        <f>IF(A9019="","",VLOOKUP(A9019,'3-Mapa de Controles'!$M$3:$AI$143,23,FALSE))</f>
        <v/>
      </c>
      <c r="E9019" s="54" t="str">
        <f>IF(A9019="","",VLOOKUP(A9019,'3-Mapa de Controles'!$B$3:$D$143,3,FALSE))</f>
        <v/>
      </c>
      <c r="F9019" s="56"/>
      <c r="G9019" s="122"/>
      <c r="H9019" s="122"/>
    </row>
    <row r="9020" spans="1:8" ht="28.5" customHeight="1">
      <c r="A9020" s="121"/>
      <c r="B9020" s="54" t="str">
        <f>IF(A9020="","",VLOOKUP(A9020,'3-Mapa de Controles'!$M$3:$N$143,2,FALSE))</f>
        <v/>
      </c>
      <c r="C9020" s="54" t="str">
        <f>IF(A9020="","",VLOOKUP(A9020,'3-Mapa de Controles'!$M$3:$P$143,4,FALSE))</f>
        <v/>
      </c>
      <c r="D9020" s="54" t="str">
        <f>IF(A9020="","",VLOOKUP(A9020,'3-Mapa de Controles'!$M$3:$AI$143,23,FALSE))</f>
        <v/>
      </c>
      <c r="E9020" s="54" t="str">
        <f>IF(A9020="","",VLOOKUP(A9020,'3-Mapa de Controles'!$B$3:$D$143,3,FALSE))</f>
        <v/>
      </c>
      <c r="F9020" s="56"/>
      <c r="G9020" s="122"/>
      <c r="H9020" s="122"/>
    </row>
    <row r="9021" spans="1:8" ht="28.5" customHeight="1">
      <c r="A9021" s="121"/>
      <c r="B9021" s="54" t="str">
        <f>IF(A9021="","",VLOOKUP(A9021,'3-Mapa de Controles'!$M$3:$N$143,2,FALSE))</f>
        <v/>
      </c>
      <c r="C9021" s="54" t="str">
        <f>IF(A9021="","",VLOOKUP(A9021,'3-Mapa de Controles'!$M$3:$P$143,4,FALSE))</f>
        <v/>
      </c>
      <c r="D9021" s="54" t="str">
        <f>IF(A9021="","",VLOOKUP(A9021,'3-Mapa de Controles'!$M$3:$AI$143,23,FALSE))</f>
        <v/>
      </c>
      <c r="E9021" s="54" t="str">
        <f>IF(A9021="","",VLOOKUP(A9021,'3-Mapa de Controles'!$B$3:$D$143,3,FALSE))</f>
        <v/>
      </c>
      <c r="F9021" s="56"/>
      <c r="G9021" s="122"/>
      <c r="H9021" s="122"/>
    </row>
    <row r="9022" spans="1:8" ht="28.5" customHeight="1">
      <c r="A9022" s="121"/>
      <c r="B9022" s="54" t="str">
        <f>IF(A9022="","",VLOOKUP(A9022,'3-Mapa de Controles'!$M$3:$N$143,2,FALSE))</f>
        <v/>
      </c>
      <c r="C9022" s="54" t="str">
        <f>IF(A9022="","",VLOOKUP(A9022,'3-Mapa de Controles'!$M$3:$P$143,4,FALSE))</f>
        <v/>
      </c>
      <c r="D9022" s="54" t="str">
        <f>IF(A9022="","",VLOOKUP(A9022,'3-Mapa de Controles'!$M$3:$AI$143,23,FALSE))</f>
        <v/>
      </c>
      <c r="E9022" s="54" t="str">
        <f>IF(A9022="","",VLOOKUP(A9022,'3-Mapa de Controles'!$B$3:$D$143,3,FALSE))</f>
        <v/>
      </c>
      <c r="F9022" s="56"/>
      <c r="G9022" s="122"/>
      <c r="H9022" s="122"/>
    </row>
    <row r="9023" spans="1:8" ht="28.5" customHeight="1">
      <c r="A9023" s="121"/>
      <c r="B9023" s="54" t="str">
        <f>IF(A9023="","",VLOOKUP(A9023,'3-Mapa de Controles'!$M$3:$N$143,2,FALSE))</f>
        <v/>
      </c>
      <c r="C9023" s="54" t="str">
        <f>IF(A9023="","",VLOOKUP(A9023,'3-Mapa de Controles'!$M$3:$P$143,4,FALSE))</f>
        <v/>
      </c>
      <c r="D9023" s="54" t="str">
        <f>IF(A9023="","",VLOOKUP(A9023,'3-Mapa de Controles'!$M$3:$AI$143,23,FALSE))</f>
        <v/>
      </c>
      <c r="E9023" s="54" t="str">
        <f>IF(A9023="","",VLOOKUP(A9023,'3-Mapa de Controles'!$B$3:$D$143,3,FALSE))</f>
        <v/>
      </c>
      <c r="F9023" s="56"/>
      <c r="G9023" s="122"/>
      <c r="H9023" s="122"/>
    </row>
    <row r="9024" spans="1:8" ht="28.5" customHeight="1">
      <c r="A9024" s="121"/>
      <c r="B9024" s="54" t="str">
        <f>IF(A9024="","",VLOOKUP(A9024,'3-Mapa de Controles'!$M$3:$N$143,2,FALSE))</f>
        <v/>
      </c>
      <c r="C9024" s="54" t="str">
        <f>IF(A9024="","",VLOOKUP(A9024,'3-Mapa de Controles'!$M$3:$P$143,4,FALSE))</f>
        <v/>
      </c>
      <c r="D9024" s="54" t="str">
        <f>IF(A9024="","",VLOOKUP(A9024,'3-Mapa de Controles'!$M$3:$AI$143,23,FALSE))</f>
        <v/>
      </c>
      <c r="E9024" s="54" t="str">
        <f>IF(A9024="","",VLOOKUP(A9024,'3-Mapa de Controles'!$B$3:$D$143,3,FALSE))</f>
        <v/>
      </c>
      <c r="F9024" s="56"/>
      <c r="G9024" s="122"/>
      <c r="H9024" s="122"/>
    </row>
    <row r="9025" spans="1:8" ht="28.5" customHeight="1">
      <c r="A9025" s="121"/>
      <c r="B9025" s="54" t="str">
        <f>IF(A9025="","",VLOOKUP(A9025,'3-Mapa de Controles'!$M$3:$N$143,2,FALSE))</f>
        <v/>
      </c>
      <c r="C9025" s="54" t="str">
        <f>IF(A9025="","",VLOOKUP(A9025,'3-Mapa de Controles'!$M$3:$P$143,4,FALSE))</f>
        <v/>
      </c>
      <c r="D9025" s="54" t="str">
        <f>IF(A9025="","",VLOOKUP(A9025,'3-Mapa de Controles'!$M$3:$AI$143,23,FALSE))</f>
        <v/>
      </c>
      <c r="E9025" s="54" t="str">
        <f>IF(A9025="","",VLOOKUP(A9025,'3-Mapa de Controles'!$B$3:$D$143,3,FALSE))</f>
        <v/>
      </c>
      <c r="F9025" s="56"/>
      <c r="G9025" s="122"/>
      <c r="H9025" s="122"/>
    </row>
    <row r="9026" spans="1:8" ht="28.5" customHeight="1">
      <c r="A9026" s="121"/>
      <c r="B9026" s="54" t="str">
        <f>IF(A9026="","",VLOOKUP(A9026,'3-Mapa de Controles'!$M$3:$N$143,2,FALSE))</f>
        <v/>
      </c>
      <c r="C9026" s="54" t="str">
        <f>IF(A9026="","",VLOOKUP(A9026,'3-Mapa de Controles'!$M$3:$P$143,4,FALSE))</f>
        <v/>
      </c>
      <c r="D9026" s="54" t="str">
        <f>IF(A9026="","",VLOOKUP(A9026,'3-Mapa de Controles'!$M$3:$AI$143,23,FALSE))</f>
        <v/>
      </c>
      <c r="E9026" s="54" t="str">
        <f>IF(A9026="","",VLOOKUP(A9026,'3-Mapa de Controles'!$B$3:$D$143,3,FALSE))</f>
        <v/>
      </c>
      <c r="F9026" s="56"/>
      <c r="G9026" s="122"/>
      <c r="H9026" s="122"/>
    </row>
    <row r="9027" spans="1:8" ht="28.5" customHeight="1">
      <c r="A9027" s="121"/>
      <c r="B9027" s="54" t="str">
        <f>IF(A9027="","",VLOOKUP(A9027,'3-Mapa de Controles'!$M$3:$N$143,2,FALSE))</f>
        <v/>
      </c>
      <c r="C9027" s="54" t="str">
        <f>IF(A9027="","",VLOOKUP(A9027,'3-Mapa de Controles'!$M$3:$P$143,4,FALSE))</f>
        <v/>
      </c>
      <c r="D9027" s="54" t="str">
        <f>IF(A9027="","",VLOOKUP(A9027,'3-Mapa de Controles'!$M$3:$AI$143,23,FALSE))</f>
        <v/>
      </c>
      <c r="E9027" s="54" t="str">
        <f>IF(A9027="","",VLOOKUP(A9027,'3-Mapa de Controles'!$B$3:$D$143,3,FALSE))</f>
        <v/>
      </c>
      <c r="F9027" s="56"/>
      <c r="G9027" s="122"/>
      <c r="H9027" s="122"/>
    </row>
    <row r="9028" spans="1:8" ht="28.5" customHeight="1">
      <c r="A9028" s="121"/>
      <c r="B9028" s="54" t="str">
        <f>IF(A9028="","",VLOOKUP(A9028,'3-Mapa de Controles'!$M$3:$N$143,2,FALSE))</f>
        <v/>
      </c>
      <c r="C9028" s="54" t="str">
        <f>IF(A9028="","",VLOOKUP(A9028,'3-Mapa de Controles'!$M$3:$P$143,4,FALSE))</f>
        <v/>
      </c>
      <c r="D9028" s="54" t="str">
        <f>IF(A9028="","",VLOOKUP(A9028,'3-Mapa de Controles'!$M$3:$AI$143,23,FALSE))</f>
        <v/>
      </c>
      <c r="E9028" s="54" t="str">
        <f>IF(A9028="","",VLOOKUP(A9028,'3-Mapa de Controles'!$B$3:$D$143,3,FALSE))</f>
        <v/>
      </c>
      <c r="F9028" s="56"/>
      <c r="G9028" s="122"/>
      <c r="H9028" s="122"/>
    </row>
    <row r="9029" spans="1:8" ht="28.5" customHeight="1">
      <c r="A9029" s="121"/>
      <c r="B9029" s="54" t="str">
        <f>IF(A9029="","",VLOOKUP(A9029,'3-Mapa de Controles'!$M$3:$N$143,2,FALSE))</f>
        <v/>
      </c>
      <c r="C9029" s="54" t="str">
        <f>IF(A9029="","",VLOOKUP(A9029,'3-Mapa de Controles'!$M$3:$P$143,4,FALSE))</f>
        <v/>
      </c>
      <c r="D9029" s="54" t="str">
        <f>IF(A9029="","",VLOOKUP(A9029,'3-Mapa de Controles'!$M$3:$AI$143,23,FALSE))</f>
        <v/>
      </c>
      <c r="E9029" s="54" t="str">
        <f>IF(A9029="","",VLOOKUP(A9029,'3-Mapa de Controles'!$B$3:$D$143,3,FALSE))</f>
        <v/>
      </c>
      <c r="F9029" s="56"/>
      <c r="G9029" s="122"/>
      <c r="H9029" s="122"/>
    </row>
    <row r="9030" spans="1:8" ht="28.5" customHeight="1">
      <c r="A9030" s="121"/>
      <c r="B9030" s="54" t="str">
        <f>IF(A9030="","",VLOOKUP(A9030,'3-Mapa de Controles'!$M$3:$N$143,2,FALSE))</f>
        <v/>
      </c>
      <c r="C9030" s="54" t="str">
        <f>IF(A9030="","",VLOOKUP(A9030,'3-Mapa de Controles'!$M$3:$P$143,4,FALSE))</f>
        <v/>
      </c>
      <c r="D9030" s="54" t="str">
        <f>IF(A9030="","",VLOOKUP(A9030,'3-Mapa de Controles'!$M$3:$AI$143,23,FALSE))</f>
        <v/>
      </c>
      <c r="E9030" s="54" t="str">
        <f>IF(A9030="","",VLOOKUP(A9030,'3-Mapa de Controles'!$B$3:$D$143,3,FALSE))</f>
        <v/>
      </c>
      <c r="F9030" s="56"/>
      <c r="G9030" s="122"/>
      <c r="H9030" s="122"/>
    </row>
    <row r="9031" spans="1:8" ht="28.5" customHeight="1">
      <c r="A9031" s="121"/>
      <c r="B9031" s="54" t="str">
        <f>IF(A9031="","",VLOOKUP(A9031,'3-Mapa de Controles'!$M$3:$N$143,2,FALSE))</f>
        <v/>
      </c>
      <c r="C9031" s="54" t="str">
        <f>IF(A9031="","",VLOOKUP(A9031,'3-Mapa de Controles'!$M$3:$P$143,4,FALSE))</f>
        <v/>
      </c>
      <c r="D9031" s="54" t="str">
        <f>IF(A9031="","",VLOOKUP(A9031,'3-Mapa de Controles'!$M$3:$AI$143,23,FALSE))</f>
        <v/>
      </c>
      <c r="E9031" s="54" t="str">
        <f>IF(A9031="","",VLOOKUP(A9031,'3-Mapa de Controles'!$B$3:$D$143,3,FALSE))</f>
        <v/>
      </c>
      <c r="F9031" s="56"/>
      <c r="G9031" s="122"/>
      <c r="H9031" s="122"/>
    </row>
    <row r="9032" spans="1:8" ht="28.5" customHeight="1">
      <c r="A9032" s="121"/>
      <c r="B9032" s="54" t="str">
        <f>IF(A9032="","",VLOOKUP(A9032,'3-Mapa de Controles'!$M$3:$N$143,2,FALSE))</f>
        <v/>
      </c>
      <c r="C9032" s="54" t="str">
        <f>IF(A9032="","",VLOOKUP(A9032,'3-Mapa de Controles'!$M$3:$P$143,4,FALSE))</f>
        <v/>
      </c>
      <c r="D9032" s="54" t="str">
        <f>IF(A9032="","",VLOOKUP(A9032,'3-Mapa de Controles'!$M$3:$AI$143,23,FALSE))</f>
        <v/>
      </c>
      <c r="E9032" s="54" t="str">
        <f>IF(A9032="","",VLOOKUP(A9032,'3-Mapa de Controles'!$B$3:$D$143,3,FALSE))</f>
        <v/>
      </c>
      <c r="F9032" s="56"/>
      <c r="G9032" s="122"/>
      <c r="H9032" s="122"/>
    </row>
    <row r="9033" spans="1:8" ht="28.5" customHeight="1">
      <c r="A9033" s="121"/>
      <c r="B9033" s="54" t="str">
        <f>IF(A9033="","",VLOOKUP(A9033,'3-Mapa de Controles'!$M$3:$N$143,2,FALSE))</f>
        <v/>
      </c>
      <c r="C9033" s="54" t="str">
        <f>IF(A9033="","",VLOOKUP(A9033,'3-Mapa de Controles'!$M$3:$P$143,4,FALSE))</f>
        <v/>
      </c>
      <c r="D9033" s="54" t="str">
        <f>IF(A9033="","",VLOOKUP(A9033,'3-Mapa de Controles'!$M$3:$AI$143,23,FALSE))</f>
        <v/>
      </c>
      <c r="E9033" s="54" t="str">
        <f>IF(A9033="","",VLOOKUP(A9033,'3-Mapa de Controles'!$B$3:$D$143,3,FALSE))</f>
        <v/>
      </c>
      <c r="F9033" s="56"/>
      <c r="G9033" s="122"/>
      <c r="H9033" s="122"/>
    </row>
    <row r="9034" spans="1:8" ht="28.5" customHeight="1">
      <c r="A9034" s="121"/>
      <c r="B9034" s="54" t="str">
        <f>IF(A9034="","",VLOOKUP(A9034,'3-Mapa de Controles'!$M$3:$N$143,2,FALSE))</f>
        <v/>
      </c>
      <c r="C9034" s="54" t="str">
        <f>IF(A9034="","",VLOOKUP(A9034,'3-Mapa de Controles'!$M$3:$P$143,4,FALSE))</f>
        <v/>
      </c>
      <c r="D9034" s="54" t="str">
        <f>IF(A9034="","",VLOOKUP(A9034,'3-Mapa de Controles'!$M$3:$AI$143,23,FALSE))</f>
        <v/>
      </c>
      <c r="E9034" s="54" t="str">
        <f>IF(A9034="","",VLOOKUP(A9034,'3-Mapa de Controles'!$B$3:$D$143,3,FALSE))</f>
        <v/>
      </c>
      <c r="F9034" s="56"/>
      <c r="G9034" s="122"/>
      <c r="H9034" s="122"/>
    </row>
    <row r="9035" spans="1:8" ht="28.5" customHeight="1">
      <c r="A9035" s="121"/>
      <c r="B9035" s="54" t="str">
        <f>IF(A9035="","",VLOOKUP(A9035,'3-Mapa de Controles'!$M$3:$N$143,2,FALSE))</f>
        <v/>
      </c>
      <c r="C9035" s="54" t="str">
        <f>IF(A9035="","",VLOOKUP(A9035,'3-Mapa de Controles'!$M$3:$P$143,4,FALSE))</f>
        <v/>
      </c>
      <c r="D9035" s="54" t="str">
        <f>IF(A9035="","",VLOOKUP(A9035,'3-Mapa de Controles'!$M$3:$AI$143,23,FALSE))</f>
        <v/>
      </c>
      <c r="E9035" s="54" t="str">
        <f>IF(A9035="","",VLOOKUP(A9035,'3-Mapa de Controles'!$B$3:$D$143,3,FALSE))</f>
        <v/>
      </c>
      <c r="F9035" s="56"/>
      <c r="G9035" s="122"/>
      <c r="H9035" s="122"/>
    </row>
    <row r="9036" spans="1:8" ht="28.5" customHeight="1">
      <c r="A9036" s="121"/>
      <c r="B9036" s="54" t="str">
        <f>IF(A9036="","",VLOOKUP(A9036,'3-Mapa de Controles'!$M$3:$N$143,2,FALSE))</f>
        <v/>
      </c>
      <c r="C9036" s="54" t="str">
        <f>IF(A9036="","",VLOOKUP(A9036,'3-Mapa de Controles'!$M$3:$P$143,4,FALSE))</f>
        <v/>
      </c>
      <c r="D9036" s="54" t="str">
        <f>IF(A9036="","",VLOOKUP(A9036,'3-Mapa de Controles'!$M$3:$AI$143,23,FALSE))</f>
        <v/>
      </c>
      <c r="E9036" s="54" t="str">
        <f>IF(A9036="","",VLOOKUP(A9036,'3-Mapa de Controles'!$B$3:$D$143,3,FALSE))</f>
        <v/>
      </c>
      <c r="F9036" s="56"/>
      <c r="G9036" s="122"/>
      <c r="H9036" s="122"/>
    </row>
    <row r="9037" spans="1:8" ht="28.5" customHeight="1">
      <c r="A9037" s="121"/>
      <c r="B9037" s="54" t="str">
        <f>IF(A9037="","",VLOOKUP(A9037,'3-Mapa de Controles'!$M$3:$N$143,2,FALSE))</f>
        <v/>
      </c>
      <c r="C9037" s="54" t="str">
        <f>IF(A9037="","",VLOOKUP(A9037,'3-Mapa de Controles'!$M$3:$P$143,4,FALSE))</f>
        <v/>
      </c>
      <c r="D9037" s="54" t="str">
        <f>IF(A9037="","",VLOOKUP(A9037,'3-Mapa de Controles'!$M$3:$AI$143,23,FALSE))</f>
        <v/>
      </c>
      <c r="E9037" s="54" t="str">
        <f>IF(A9037="","",VLOOKUP(A9037,'3-Mapa de Controles'!$B$3:$D$143,3,FALSE))</f>
        <v/>
      </c>
      <c r="F9037" s="56"/>
      <c r="G9037" s="122"/>
      <c r="H9037" s="122"/>
    </row>
    <row r="9038" spans="1:8" ht="28.5" customHeight="1">
      <c r="A9038" s="121"/>
      <c r="B9038" s="54" t="str">
        <f>IF(A9038="","",VLOOKUP(A9038,'3-Mapa de Controles'!$M$3:$N$143,2,FALSE))</f>
        <v/>
      </c>
      <c r="C9038" s="54" t="str">
        <f>IF(A9038="","",VLOOKUP(A9038,'3-Mapa de Controles'!$M$3:$P$143,4,FALSE))</f>
        <v/>
      </c>
      <c r="D9038" s="54" t="str">
        <f>IF(A9038="","",VLOOKUP(A9038,'3-Mapa de Controles'!$M$3:$AI$143,23,FALSE))</f>
        <v/>
      </c>
      <c r="E9038" s="54" t="str">
        <f>IF(A9038="","",VLOOKUP(A9038,'3-Mapa de Controles'!$B$3:$D$143,3,FALSE))</f>
        <v/>
      </c>
      <c r="F9038" s="56"/>
      <c r="G9038" s="122"/>
      <c r="H9038" s="122"/>
    </row>
    <row r="9039" spans="1:8" ht="28.5" customHeight="1">
      <c r="A9039" s="121"/>
      <c r="B9039" s="54" t="str">
        <f>IF(A9039="","",VLOOKUP(A9039,'3-Mapa de Controles'!$M$3:$N$143,2,FALSE))</f>
        <v/>
      </c>
      <c r="C9039" s="54" t="str">
        <f>IF(A9039="","",VLOOKUP(A9039,'3-Mapa de Controles'!$M$3:$P$143,4,FALSE))</f>
        <v/>
      </c>
      <c r="D9039" s="54" t="str">
        <f>IF(A9039="","",VLOOKUP(A9039,'3-Mapa de Controles'!$M$3:$AI$143,23,FALSE))</f>
        <v/>
      </c>
      <c r="E9039" s="54" t="str">
        <f>IF(A9039="","",VLOOKUP(A9039,'3-Mapa de Controles'!$B$3:$D$143,3,FALSE))</f>
        <v/>
      </c>
      <c r="F9039" s="56"/>
      <c r="G9039" s="122"/>
      <c r="H9039" s="122"/>
    </row>
    <row r="9040" spans="1:8" ht="28.5" customHeight="1">
      <c r="A9040" s="121"/>
      <c r="B9040" s="54" t="str">
        <f>IF(A9040="","",VLOOKUP(A9040,'3-Mapa de Controles'!$M$3:$N$143,2,FALSE))</f>
        <v/>
      </c>
      <c r="C9040" s="54" t="str">
        <f>IF(A9040="","",VLOOKUP(A9040,'3-Mapa de Controles'!$M$3:$P$143,4,FALSE))</f>
        <v/>
      </c>
      <c r="D9040" s="54" t="str">
        <f>IF(A9040="","",VLOOKUP(A9040,'3-Mapa de Controles'!$M$3:$AI$143,23,FALSE))</f>
        <v/>
      </c>
      <c r="E9040" s="54" t="str">
        <f>IF(A9040="","",VLOOKUP(A9040,'3-Mapa de Controles'!$B$3:$D$143,3,FALSE))</f>
        <v/>
      </c>
      <c r="F9040" s="56"/>
      <c r="G9040" s="122"/>
      <c r="H9040" s="122"/>
    </row>
    <row r="9041" spans="1:8" ht="28.5" customHeight="1">
      <c r="A9041" s="121"/>
      <c r="B9041" s="54" t="str">
        <f>IF(A9041="","",VLOOKUP(A9041,'3-Mapa de Controles'!$M$3:$N$143,2,FALSE))</f>
        <v/>
      </c>
      <c r="C9041" s="54" t="str">
        <f>IF(A9041="","",VLOOKUP(A9041,'3-Mapa de Controles'!$M$3:$P$143,4,FALSE))</f>
        <v/>
      </c>
      <c r="D9041" s="54" t="str">
        <f>IF(A9041="","",VLOOKUP(A9041,'3-Mapa de Controles'!$M$3:$AI$143,23,FALSE))</f>
        <v/>
      </c>
      <c r="E9041" s="54" t="str">
        <f>IF(A9041="","",VLOOKUP(A9041,'3-Mapa de Controles'!$B$3:$D$143,3,FALSE))</f>
        <v/>
      </c>
      <c r="F9041" s="56"/>
      <c r="G9041" s="122"/>
      <c r="H9041" s="122"/>
    </row>
    <row r="9042" spans="1:8" ht="28.5" customHeight="1">
      <c r="A9042" s="121"/>
      <c r="B9042" s="54" t="str">
        <f>IF(A9042="","",VLOOKUP(A9042,'3-Mapa de Controles'!$M$3:$N$143,2,FALSE))</f>
        <v/>
      </c>
      <c r="C9042" s="54" t="str">
        <f>IF(A9042="","",VLOOKUP(A9042,'3-Mapa de Controles'!$M$3:$P$143,4,FALSE))</f>
        <v/>
      </c>
      <c r="D9042" s="54" t="str">
        <f>IF(A9042="","",VLOOKUP(A9042,'3-Mapa de Controles'!$M$3:$AI$143,23,FALSE))</f>
        <v/>
      </c>
      <c r="E9042" s="54" t="str">
        <f>IF(A9042="","",VLOOKUP(A9042,'3-Mapa de Controles'!$B$3:$D$143,3,FALSE))</f>
        <v/>
      </c>
      <c r="F9042" s="56"/>
      <c r="G9042" s="122"/>
      <c r="H9042" s="122"/>
    </row>
    <row r="9043" spans="1:8" ht="28.5" customHeight="1">
      <c r="A9043" s="121"/>
      <c r="B9043" s="54" t="str">
        <f>IF(A9043="","",VLOOKUP(A9043,'3-Mapa de Controles'!$M$3:$N$143,2,FALSE))</f>
        <v/>
      </c>
      <c r="C9043" s="54" t="str">
        <f>IF(A9043="","",VLOOKUP(A9043,'3-Mapa de Controles'!$M$3:$P$143,4,FALSE))</f>
        <v/>
      </c>
      <c r="D9043" s="54" t="str">
        <f>IF(A9043="","",VLOOKUP(A9043,'3-Mapa de Controles'!$M$3:$AI$143,23,FALSE))</f>
        <v/>
      </c>
      <c r="E9043" s="54" t="str">
        <f>IF(A9043="","",VLOOKUP(A9043,'3-Mapa de Controles'!$B$3:$D$143,3,FALSE))</f>
        <v/>
      </c>
      <c r="F9043" s="56"/>
      <c r="G9043" s="122"/>
      <c r="H9043" s="122"/>
    </row>
    <row r="9044" spans="1:8" ht="28.5" customHeight="1">
      <c r="A9044" s="121"/>
      <c r="B9044" s="54" t="str">
        <f>IF(A9044="","",VLOOKUP(A9044,'3-Mapa de Controles'!$M$3:$N$143,2,FALSE))</f>
        <v/>
      </c>
      <c r="C9044" s="54" t="str">
        <f>IF(A9044="","",VLOOKUP(A9044,'3-Mapa de Controles'!$M$3:$P$143,4,FALSE))</f>
        <v/>
      </c>
      <c r="D9044" s="54" t="str">
        <f>IF(A9044="","",VLOOKUP(A9044,'3-Mapa de Controles'!$M$3:$AI$143,23,FALSE))</f>
        <v/>
      </c>
      <c r="E9044" s="54" t="str">
        <f>IF(A9044="","",VLOOKUP(A9044,'3-Mapa de Controles'!$B$3:$D$143,3,FALSE))</f>
        <v/>
      </c>
      <c r="F9044" s="56"/>
      <c r="G9044" s="122"/>
      <c r="H9044" s="122"/>
    </row>
    <row r="9045" spans="1:8" ht="28.5" customHeight="1">
      <c r="A9045" s="121"/>
      <c r="B9045" s="54" t="str">
        <f>IF(A9045="","",VLOOKUP(A9045,'3-Mapa de Controles'!$M$3:$N$143,2,FALSE))</f>
        <v/>
      </c>
      <c r="C9045" s="54" t="str">
        <f>IF(A9045="","",VLOOKUP(A9045,'3-Mapa de Controles'!$M$3:$P$143,4,FALSE))</f>
        <v/>
      </c>
      <c r="D9045" s="54" t="str">
        <f>IF(A9045="","",VLOOKUP(A9045,'3-Mapa de Controles'!$M$3:$AI$143,23,FALSE))</f>
        <v/>
      </c>
      <c r="E9045" s="54" t="str">
        <f>IF(A9045="","",VLOOKUP(A9045,'3-Mapa de Controles'!$B$3:$D$143,3,FALSE))</f>
        <v/>
      </c>
      <c r="F9045" s="56"/>
      <c r="G9045" s="122"/>
      <c r="H9045" s="122"/>
    </row>
    <row r="9046" spans="1:8" ht="28.5" customHeight="1">
      <c r="A9046" s="121"/>
      <c r="B9046" s="54" t="str">
        <f>IF(A9046="","",VLOOKUP(A9046,'3-Mapa de Controles'!$M$3:$N$143,2,FALSE))</f>
        <v/>
      </c>
      <c r="C9046" s="54" t="str">
        <f>IF(A9046="","",VLOOKUP(A9046,'3-Mapa de Controles'!$M$3:$P$143,4,FALSE))</f>
        <v/>
      </c>
      <c r="D9046" s="54" t="str">
        <f>IF(A9046="","",VLOOKUP(A9046,'3-Mapa de Controles'!$M$3:$AI$143,23,FALSE))</f>
        <v/>
      </c>
      <c r="E9046" s="54" t="str">
        <f>IF(A9046="","",VLOOKUP(A9046,'3-Mapa de Controles'!$B$3:$D$143,3,FALSE))</f>
        <v/>
      </c>
      <c r="F9046" s="56"/>
      <c r="G9046" s="122"/>
      <c r="H9046" s="122"/>
    </row>
    <row r="9047" spans="1:8" ht="28.5" customHeight="1">
      <c r="A9047" s="121"/>
      <c r="B9047" s="54" t="str">
        <f>IF(A9047="","",VLOOKUP(A9047,'3-Mapa de Controles'!$M$3:$N$143,2,FALSE))</f>
        <v/>
      </c>
      <c r="C9047" s="54" t="str">
        <f>IF(A9047="","",VLOOKUP(A9047,'3-Mapa de Controles'!$M$3:$P$143,4,FALSE))</f>
        <v/>
      </c>
      <c r="D9047" s="54" t="str">
        <f>IF(A9047="","",VLOOKUP(A9047,'3-Mapa de Controles'!$M$3:$AI$143,23,FALSE))</f>
        <v/>
      </c>
      <c r="E9047" s="54" t="str">
        <f>IF(A9047="","",VLOOKUP(A9047,'3-Mapa de Controles'!$B$3:$D$143,3,FALSE))</f>
        <v/>
      </c>
      <c r="F9047" s="56"/>
      <c r="G9047" s="122"/>
      <c r="H9047" s="122"/>
    </row>
    <row r="9048" spans="1:8" ht="28.5" customHeight="1">
      <c r="A9048" s="121"/>
      <c r="B9048" s="54" t="str">
        <f>IF(A9048="","",VLOOKUP(A9048,'3-Mapa de Controles'!$M$3:$N$143,2,FALSE))</f>
        <v/>
      </c>
      <c r="C9048" s="54" t="str">
        <f>IF(A9048="","",VLOOKUP(A9048,'3-Mapa de Controles'!$M$3:$P$143,4,FALSE))</f>
        <v/>
      </c>
      <c r="D9048" s="54" t="str">
        <f>IF(A9048="","",VLOOKUP(A9048,'3-Mapa de Controles'!$M$3:$AI$143,23,FALSE))</f>
        <v/>
      </c>
      <c r="E9048" s="54" t="str">
        <f>IF(A9048="","",VLOOKUP(A9048,'3-Mapa de Controles'!$B$3:$D$143,3,FALSE))</f>
        <v/>
      </c>
      <c r="F9048" s="56"/>
      <c r="G9048" s="122"/>
      <c r="H9048" s="122"/>
    </row>
    <row r="9049" spans="1:8" ht="28.5" customHeight="1">
      <c r="A9049" s="121"/>
      <c r="B9049" s="54" t="str">
        <f>IF(A9049="","",VLOOKUP(A9049,'3-Mapa de Controles'!$M$3:$N$143,2,FALSE))</f>
        <v/>
      </c>
      <c r="C9049" s="54" t="str">
        <f>IF(A9049="","",VLOOKUP(A9049,'3-Mapa de Controles'!$M$3:$P$143,4,FALSE))</f>
        <v/>
      </c>
      <c r="D9049" s="54" t="str">
        <f>IF(A9049="","",VLOOKUP(A9049,'3-Mapa de Controles'!$M$3:$AI$143,23,FALSE))</f>
        <v/>
      </c>
      <c r="E9049" s="54" t="str">
        <f>IF(A9049="","",VLOOKUP(A9049,'3-Mapa de Controles'!$B$3:$D$143,3,FALSE))</f>
        <v/>
      </c>
      <c r="F9049" s="56"/>
      <c r="G9049" s="122"/>
      <c r="H9049" s="122"/>
    </row>
    <row r="9050" spans="1:8" ht="28.5" customHeight="1">
      <c r="A9050" s="121"/>
      <c r="B9050" s="54" t="str">
        <f>IF(A9050="","",VLOOKUP(A9050,'3-Mapa de Controles'!$M$3:$N$143,2,FALSE))</f>
        <v/>
      </c>
      <c r="C9050" s="54" t="str">
        <f>IF(A9050="","",VLOOKUP(A9050,'3-Mapa de Controles'!$M$3:$P$143,4,FALSE))</f>
        <v/>
      </c>
      <c r="D9050" s="54" t="str">
        <f>IF(A9050="","",VLOOKUP(A9050,'3-Mapa de Controles'!$M$3:$AI$143,23,FALSE))</f>
        <v/>
      </c>
      <c r="E9050" s="54" t="str">
        <f>IF(A9050="","",VLOOKUP(A9050,'3-Mapa de Controles'!$B$3:$D$143,3,FALSE))</f>
        <v/>
      </c>
      <c r="F9050" s="56"/>
      <c r="G9050" s="122"/>
      <c r="H9050" s="122"/>
    </row>
    <row r="9051" spans="1:8" ht="28.5" customHeight="1">
      <c r="A9051" s="121"/>
      <c r="B9051" s="54" t="str">
        <f>IF(A9051="","",VLOOKUP(A9051,'3-Mapa de Controles'!$M$3:$N$143,2,FALSE))</f>
        <v/>
      </c>
      <c r="C9051" s="54" t="str">
        <f>IF(A9051="","",VLOOKUP(A9051,'3-Mapa de Controles'!$M$3:$P$143,4,FALSE))</f>
        <v/>
      </c>
      <c r="D9051" s="54" t="str">
        <f>IF(A9051="","",VLOOKUP(A9051,'3-Mapa de Controles'!$M$3:$AI$143,23,FALSE))</f>
        <v/>
      </c>
      <c r="E9051" s="54" t="str">
        <f>IF(A9051="","",VLOOKUP(A9051,'3-Mapa de Controles'!$B$3:$D$143,3,FALSE))</f>
        <v/>
      </c>
      <c r="F9051" s="56"/>
      <c r="G9051" s="122"/>
      <c r="H9051" s="122"/>
    </row>
    <row r="9052" spans="1:8" ht="28.5" customHeight="1">
      <c r="A9052" s="121"/>
      <c r="B9052" s="54" t="str">
        <f>IF(A9052="","",VLOOKUP(A9052,'3-Mapa de Controles'!$M$3:$N$143,2,FALSE))</f>
        <v/>
      </c>
      <c r="C9052" s="54" t="str">
        <f>IF(A9052="","",VLOOKUP(A9052,'3-Mapa de Controles'!$M$3:$P$143,4,FALSE))</f>
        <v/>
      </c>
      <c r="D9052" s="54" t="str">
        <f>IF(A9052="","",VLOOKUP(A9052,'3-Mapa de Controles'!$M$3:$AI$143,23,FALSE))</f>
        <v/>
      </c>
      <c r="E9052" s="54" t="str">
        <f>IF(A9052="","",VLOOKUP(A9052,'3-Mapa de Controles'!$B$3:$D$143,3,FALSE))</f>
        <v/>
      </c>
      <c r="F9052" s="56"/>
      <c r="G9052" s="122"/>
      <c r="H9052" s="122"/>
    </row>
    <row r="9053" spans="1:8" ht="28.5" customHeight="1">
      <c r="A9053" s="121"/>
      <c r="B9053" s="54" t="str">
        <f>IF(A9053="","",VLOOKUP(A9053,'3-Mapa de Controles'!$M$3:$N$143,2,FALSE))</f>
        <v/>
      </c>
      <c r="C9053" s="54" t="str">
        <f>IF(A9053="","",VLOOKUP(A9053,'3-Mapa de Controles'!$M$3:$P$143,4,FALSE))</f>
        <v/>
      </c>
      <c r="D9053" s="54" t="str">
        <f>IF(A9053="","",VLOOKUP(A9053,'3-Mapa de Controles'!$M$3:$AI$143,23,FALSE))</f>
        <v/>
      </c>
      <c r="E9053" s="54" t="str">
        <f>IF(A9053="","",VLOOKUP(A9053,'3-Mapa de Controles'!$B$3:$D$143,3,FALSE))</f>
        <v/>
      </c>
      <c r="F9053" s="56"/>
      <c r="G9053" s="122"/>
      <c r="H9053" s="122"/>
    </row>
    <row r="9054" spans="1:8" ht="28.5" customHeight="1">
      <c r="A9054" s="121"/>
      <c r="B9054" s="54" t="str">
        <f>IF(A9054="","",VLOOKUP(A9054,'3-Mapa de Controles'!$M$3:$N$143,2,FALSE))</f>
        <v/>
      </c>
      <c r="C9054" s="54" t="str">
        <f>IF(A9054="","",VLOOKUP(A9054,'3-Mapa de Controles'!$M$3:$P$143,4,FALSE))</f>
        <v/>
      </c>
      <c r="D9054" s="54" t="str">
        <f>IF(A9054="","",VLOOKUP(A9054,'3-Mapa de Controles'!$M$3:$AI$143,23,FALSE))</f>
        <v/>
      </c>
      <c r="E9054" s="54" t="str">
        <f>IF(A9054="","",VLOOKUP(A9054,'3-Mapa de Controles'!$B$3:$D$143,3,FALSE))</f>
        <v/>
      </c>
      <c r="F9054" s="56"/>
      <c r="G9054" s="122"/>
      <c r="H9054" s="122"/>
    </row>
    <row r="9055" spans="1:8" ht="28.5" customHeight="1">
      <c r="A9055" s="121"/>
      <c r="B9055" s="54" t="str">
        <f>IF(A9055="","",VLOOKUP(A9055,'3-Mapa de Controles'!$M$3:$N$143,2,FALSE))</f>
        <v/>
      </c>
      <c r="C9055" s="54" t="str">
        <f>IF(A9055="","",VLOOKUP(A9055,'3-Mapa de Controles'!$M$3:$P$143,4,FALSE))</f>
        <v/>
      </c>
      <c r="D9055" s="54" t="str">
        <f>IF(A9055="","",VLOOKUP(A9055,'3-Mapa de Controles'!$M$3:$AI$143,23,FALSE))</f>
        <v/>
      </c>
      <c r="E9055" s="54" t="str">
        <f>IF(A9055="","",VLOOKUP(A9055,'3-Mapa de Controles'!$B$3:$D$143,3,FALSE))</f>
        <v/>
      </c>
      <c r="F9055" s="56"/>
      <c r="G9055" s="122"/>
      <c r="H9055" s="122"/>
    </row>
    <row r="9056" spans="1:8" ht="28.5" customHeight="1">
      <c r="A9056" s="121"/>
      <c r="B9056" s="54" t="str">
        <f>IF(A9056="","",VLOOKUP(A9056,'3-Mapa de Controles'!$M$3:$N$143,2,FALSE))</f>
        <v/>
      </c>
      <c r="C9056" s="54" t="str">
        <f>IF(A9056="","",VLOOKUP(A9056,'3-Mapa de Controles'!$M$3:$P$143,4,FALSE))</f>
        <v/>
      </c>
      <c r="D9056" s="54" t="str">
        <f>IF(A9056="","",VLOOKUP(A9056,'3-Mapa de Controles'!$M$3:$AI$143,23,FALSE))</f>
        <v/>
      </c>
      <c r="E9056" s="54" t="str">
        <f>IF(A9056="","",VLOOKUP(A9056,'3-Mapa de Controles'!$B$3:$D$143,3,FALSE))</f>
        <v/>
      </c>
      <c r="F9056" s="56"/>
      <c r="G9056" s="122"/>
      <c r="H9056" s="122"/>
    </row>
    <row r="9057" spans="1:8" ht="28.5" customHeight="1">
      <c r="A9057" s="121"/>
      <c r="B9057" s="54" t="str">
        <f>IF(A9057="","",VLOOKUP(A9057,'3-Mapa de Controles'!$M$3:$N$143,2,FALSE))</f>
        <v/>
      </c>
      <c r="C9057" s="54" t="str">
        <f>IF(A9057="","",VLOOKUP(A9057,'3-Mapa de Controles'!$M$3:$P$143,4,FALSE))</f>
        <v/>
      </c>
      <c r="D9057" s="54" t="str">
        <f>IF(A9057="","",VLOOKUP(A9057,'3-Mapa de Controles'!$M$3:$AI$143,23,FALSE))</f>
        <v/>
      </c>
      <c r="E9057" s="54" t="str">
        <f>IF(A9057="","",VLOOKUP(A9057,'3-Mapa de Controles'!$B$3:$D$143,3,FALSE))</f>
        <v/>
      </c>
      <c r="F9057" s="56"/>
      <c r="G9057" s="122"/>
      <c r="H9057" s="122"/>
    </row>
    <row r="9058" spans="1:8" ht="28.5" customHeight="1">
      <c r="A9058" s="121"/>
      <c r="B9058" s="54" t="str">
        <f>IF(A9058="","",VLOOKUP(A9058,'3-Mapa de Controles'!$M$3:$N$143,2,FALSE))</f>
        <v/>
      </c>
      <c r="C9058" s="54" t="str">
        <f>IF(A9058="","",VLOOKUP(A9058,'3-Mapa de Controles'!$M$3:$P$143,4,FALSE))</f>
        <v/>
      </c>
      <c r="D9058" s="54" t="str">
        <f>IF(A9058="","",VLOOKUP(A9058,'3-Mapa de Controles'!$M$3:$AI$143,23,FALSE))</f>
        <v/>
      </c>
      <c r="E9058" s="54" t="str">
        <f>IF(A9058="","",VLOOKUP(A9058,'3-Mapa de Controles'!$B$3:$D$143,3,FALSE))</f>
        <v/>
      </c>
      <c r="F9058" s="56"/>
      <c r="G9058" s="122"/>
      <c r="H9058" s="122"/>
    </row>
    <row r="9059" spans="1:8" ht="28.5" customHeight="1">
      <c r="A9059" s="121"/>
      <c r="B9059" s="54" t="str">
        <f>IF(A9059="","",VLOOKUP(A9059,'3-Mapa de Controles'!$M$3:$N$143,2,FALSE))</f>
        <v/>
      </c>
      <c r="C9059" s="54" t="str">
        <f>IF(A9059="","",VLOOKUP(A9059,'3-Mapa de Controles'!$M$3:$P$143,4,FALSE))</f>
        <v/>
      </c>
      <c r="D9059" s="54" t="str">
        <f>IF(A9059="","",VLOOKUP(A9059,'3-Mapa de Controles'!$M$3:$AI$143,23,FALSE))</f>
        <v/>
      </c>
      <c r="E9059" s="54" t="str">
        <f>IF(A9059="","",VLOOKUP(A9059,'3-Mapa de Controles'!$B$3:$D$143,3,FALSE))</f>
        <v/>
      </c>
      <c r="F9059" s="56"/>
      <c r="G9059" s="122"/>
      <c r="H9059" s="122"/>
    </row>
    <row r="9060" spans="1:8" ht="28.5" customHeight="1">
      <c r="A9060" s="121"/>
      <c r="B9060" s="54" t="str">
        <f>IF(A9060="","",VLOOKUP(A9060,'3-Mapa de Controles'!$M$3:$N$143,2,FALSE))</f>
        <v/>
      </c>
      <c r="C9060" s="54" t="str">
        <f>IF(A9060="","",VLOOKUP(A9060,'3-Mapa de Controles'!$M$3:$P$143,4,FALSE))</f>
        <v/>
      </c>
      <c r="D9060" s="54" t="str">
        <f>IF(A9060="","",VLOOKUP(A9060,'3-Mapa de Controles'!$M$3:$AI$143,23,FALSE))</f>
        <v/>
      </c>
      <c r="E9060" s="54" t="str">
        <f>IF(A9060="","",VLOOKUP(A9060,'3-Mapa de Controles'!$B$3:$D$143,3,FALSE))</f>
        <v/>
      </c>
      <c r="F9060" s="56"/>
      <c r="G9060" s="122"/>
      <c r="H9060" s="122"/>
    </row>
    <row r="9061" spans="1:8" ht="28.5" customHeight="1">
      <c r="A9061" s="121"/>
      <c r="B9061" s="54" t="str">
        <f>IF(A9061="","",VLOOKUP(A9061,'3-Mapa de Controles'!$M$3:$N$143,2,FALSE))</f>
        <v/>
      </c>
      <c r="C9061" s="54" t="str">
        <f>IF(A9061="","",VLOOKUP(A9061,'3-Mapa de Controles'!$M$3:$P$143,4,FALSE))</f>
        <v/>
      </c>
      <c r="D9061" s="54" t="str">
        <f>IF(A9061="","",VLOOKUP(A9061,'3-Mapa de Controles'!$M$3:$AI$143,23,FALSE))</f>
        <v/>
      </c>
      <c r="E9061" s="54" t="str">
        <f>IF(A9061="","",VLOOKUP(A9061,'3-Mapa de Controles'!$B$3:$D$143,3,FALSE))</f>
        <v/>
      </c>
      <c r="F9061" s="56"/>
      <c r="G9061" s="122"/>
      <c r="H9061" s="122"/>
    </row>
    <row r="9062" spans="1:8" ht="28.5" customHeight="1">
      <c r="A9062" s="121"/>
      <c r="B9062" s="54" t="str">
        <f>IF(A9062="","",VLOOKUP(A9062,'3-Mapa de Controles'!$M$3:$N$143,2,FALSE))</f>
        <v/>
      </c>
      <c r="C9062" s="54" t="str">
        <f>IF(A9062="","",VLOOKUP(A9062,'3-Mapa de Controles'!$M$3:$P$143,4,FALSE))</f>
        <v/>
      </c>
      <c r="D9062" s="54" t="str">
        <f>IF(A9062="","",VLOOKUP(A9062,'3-Mapa de Controles'!$M$3:$AI$143,23,FALSE))</f>
        <v/>
      </c>
      <c r="E9062" s="54" t="str">
        <f>IF(A9062="","",VLOOKUP(A9062,'3-Mapa de Controles'!$B$3:$D$143,3,FALSE))</f>
        <v/>
      </c>
      <c r="F9062" s="56"/>
      <c r="G9062" s="122"/>
      <c r="H9062" s="122"/>
    </row>
    <row r="9063" spans="1:8" ht="28.5" customHeight="1">
      <c r="A9063" s="121"/>
      <c r="B9063" s="54" t="str">
        <f>IF(A9063="","",VLOOKUP(A9063,'3-Mapa de Controles'!$M$3:$N$143,2,FALSE))</f>
        <v/>
      </c>
      <c r="C9063" s="54" t="str">
        <f>IF(A9063="","",VLOOKUP(A9063,'3-Mapa de Controles'!$M$3:$P$143,4,FALSE))</f>
        <v/>
      </c>
      <c r="D9063" s="54" t="str">
        <f>IF(A9063="","",VLOOKUP(A9063,'3-Mapa de Controles'!$M$3:$AI$143,23,FALSE))</f>
        <v/>
      </c>
      <c r="E9063" s="54" t="str">
        <f>IF(A9063="","",VLOOKUP(A9063,'3-Mapa de Controles'!$B$3:$D$143,3,FALSE))</f>
        <v/>
      </c>
      <c r="F9063" s="56"/>
      <c r="G9063" s="122"/>
      <c r="H9063" s="122"/>
    </row>
    <row r="9064" spans="1:8" ht="28.5" customHeight="1">
      <c r="A9064" s="121"/>
      <c r="B9064" s="54" t="str">
        <f>IF(A9064="","",VLOOKUP(A9064,'3-Mapa de Controles'!$M$3:$N$143,2,FALSE))</f>
        <v/>
      </c>
      <c r="C9064" s="54" t="str">
        <f>IF(A9064="","",VLOOKUP(A9064,'3-Mapa de Controles'!$M$3:$P$143,4,FALSE))</f>
        <v/>
      </c>
      <c r="D9064" s="54" t="str">
        <f>IF(A9064="","",VLOOKUP(A9064,'3-Mapa de Controles'!$M$3:$AI$143,23,FALSE))</f>
        <v/>
      </c>
      <c r="E9064" s="54" t="str">
        <f>IF(A9064="","",VLOOKUP(A9064,'3-Mapa de Controles'!$B$3:$D$143,3,FALSE))</f>
        <v/>
      </c>
      <c r="F9064" s="56"/>
      <c r="G9064" s="122"/>
      <c r="H9064" s="122"/>
    </row>
    <row r="9065" spans="1:8" ht="28.5" customHeight="1">
      <c r="A9065" s="121"/>
      <c r="B9065" s="54" t="str">
        <f>IF(A9065="","",VLOOKUP(A9065,'3-Mapa de Controles'!$M$3:$N$143,2,FALSE))</f>
        <v/>
      </c>
      <c r="C9065" s="54" t="str">
        <f>IF(A9065="","",VLOOKUP(A9065,'3-Mapa de Controles'!$M$3:$P$143,4,FALSE))</f>
        <v/>
      </c>
      <c r="D9065" s="54" t="str">
        <f>IF(A9065="","",VLOOKUP(A9065,'3-Mapa de Controles'!$M$3:$AI$143,23,FALSE))</f>
        <v/>
      </c>
      <c r="E9065" s="54" t="str">
        <f>IF(A9065="","",VLOOKUP(A9065,'3-Mapa de Controles'!$B$3:$D$143,3,FALSE))</f>
        <v/>
      </c>
      <c r="F9065" s="56"/>
      <c r="G9065" s="122"/>
      <c r="H9065" s="122"/>
    </row>
    <row r="9066" spans="1:8" ht="28.5" customHeight="1">
      <c r="A9066" s="121"/>
      <c r="B9066" s="54" t="str">
        <f>IF(A9066="","",VLOOKUP(A9066,'3-Mapa de Controles'!$M$3:$N$143,2,FALSE))</f>
        <v/>
      </c>
      <c r="C9066" s="54" t="str">
        <f>IF(A9066="","",VLOOKUP(A9066,'3-Mapa de Controles'!$M$3:$P$143,4,FALSE))</f>
        <v/>
      </c>
      <c r="D9066" s="54" t="str">
        <f>IF(A9066="","",VLOOKUP(A9066,'3-Mapa de Controles'!$M$3:$AI$143,23,FALSE))</f>
        <v/>
      </c>
      <c r="E9066" s="54" t="str">
        <f>IF(A9066="","",VLOOKUP(A9066,'3-Mapa de Controles'!$B$3:$D$143,3,FALSE))</f>
        <v/>
      </c>
      <c r="F9066" s="56"/>
      <c r="G9066" s="122"/>
      <c r="H9066" s="122"/>
    </row>
    <row r="9067" spans="1:8" ht="28.5" customHeight="1">
      <c r="A9067" s="121"/>
      <c r="B9067" s="54" t="str">
        <f>IF(A9067="","",VLOOKUP(A9067,'3-Mapa de Controles'!$M$3:$N$143,2,FALSE))</f>
        <v/>
      </c>
      <c r="C9067" s="54" t="str">
        <f>IF(A9067="","",VLOOKUP(A9067,'3-Mapa de Controles'!$M$3:$P$143,4,FALSE))</f>
        <v/>
      </c>
      <c r="D9067" s="54" t="str">
        <f>IF(A9067="","",VLOOKUP(A9067,'3-Mapa de Controles'!$M$3:$AI$143,23,FALSE))</f>
        <v/>
      </c>
      <c r="E9067" s="54" t="str">
        <f>IF(A9067="","",VLOOKUP(A9067,'3-Mapa de Controles'!$B$3:$D$143,3,FALSE))</f>
        <v/>
      </c>
      <c r="F9067" s="56"/>
      <c r="G9067" s="122"/>
      <c r="H9067" s="122"/>
    </row>
    <row r="9068" spans="1:8" ht="28.5" customHeight="1">
      <c r="A9068" s="121"/>
      <c r="B9068" s="54" t="str">
        <f>IF(A9068="","",VLOOKUP(A9068,'3-Mapa de Controles'!$M$3:$N$143,2,FALSE))</f>
        <v/>
      </c>
      <c r="C9068" s="54" t="str">
        <f>IF(A9068="","",VLOOKUP(A9068,'3-Mapa de Controles'!$M$3:$P$143,4,FALSE))</f>
        <v/>
      </c>
      <c r="D9068" s="54" t="str">
        <f>IF(A9068="","",VLOOKUP(A9068,'3-Mapa de Controles'!$M$3:$AI$143,23,FALSE))</f>
        <v/>
      </c>
      <c r="E9068" s="54" t="str">
        <f>IF(A9068="","",VLOOKUP(A9068,'3-Mapa de Controles'!$B$3:$D$143,3,FALSE))</f>
        <v/>
      </c>
      <c r="F9068" s="56"/>
      <c r="G9068" s="122"/>
      <c r="H9068" s="122"/>
    </row>
    <row r="9069" spans="1:8" ht="28.5" customHeight="1">
      <c r="A9069" s="121"/>
      <c r="B9069" s="54" t="str">
        <f>IF(A9069="","",VLOOKUP(A9069,'3-Mapa de Controles'!$M$3:$N$143,2,FALSE))</f>
        <v/>
      </c>
      <c r="C9069" s="54" t="str">
        <f>IF(A9069="","",VLOOKUP(A9069,'3-Mapa de Controles'!$M$3:$P$143,4,FALSE))</f>
        <v/>
      </c>
      <c r="D9069" s="54" t="str">
        <f>IF(A9069="","",VLOOKUP(A9069,'3-Mapa de Controles'!$M$3:$AI$143,23,FALSE))</f>
        <v/>
      </c>
      <c r="E9069" s="54" t="str">
        <f>IF(A9069="","",VLOOKUP(A9069,'3-Mapa de Controles'!$B$3:$D$143,3,FALSE))</f>
        <v/>
      </c>
      <c r="F9069" s="56"/>
      <c r="G9069" s="122"/>
      <c r="H9069" s="122"/>
    </row>
    <row r="9070" spans="1:8" ht="28.5" customHeight="1">
      <c r="A9070" s="121"/>
      <c r="B9070" s="54" t="str">
        <f>IF(A9070="","",VLOOKUP(A9070,'3-Mapa de Controles'!$M$3:$N$143,2,FALSE))</f>
        <v/>
      </c>
      <c r="C9070" s="54" t="str">
        <f>IF(A9070="","",VLOOKUP(A9070,'3-Mapa de Controles'!$M$3:$P$143,4,FALSE))</f>
        <v/>
      </c>
      <c r="D9070" s="54" t="str">
        <f>IF(A9070="","",VLOOKUP(A9070,'3-Mapa de Controles'!$M$3:$AI$143,23,FALSE))</f>
        <v/>
      </c>
      <c r="E9070" s="54" t="str">
        <f>IF(A9070="","",VLOOKUP(A9070,'3-Mapa de Controles'!$B$3:$D$143,3,FALSE))</f>
        <v/>
      </c>
      <c r="F9070" s="56"/>
      <c r="G9070" s="122"/>
      <c r="H9070" s="122"/>
    </row>
    <row r="9071" spans="1:8" ht="28.5" customHeight="1">
      <c r="A9071" s="121"/>
      <c r="B9071" s="54" t="str">
        <f>IF(A9071="","",VLOOKUP(A9071,'3-Mapa de Controles'!$M$3:$N$143,2,FALSE))</f>
        <v/>
      </c>
      <c r="C9071" s="54" t="str">
        <f>IF(A9071="","",VLOOKUP(A9071,'3-Mapa de Controles'!$M$3:$P$143,4,FALSE))</f>
        <v/>
      </c>
      <c r="D9071" s="54" t="str">
        <f>IF(A9071="","",VLOOKUP(A9071,'3-Mapa de Controles'!$M$3:$AI$143,23,FALSE))</f>
        <v/>
      </c>
      <c r="E9071" s="54" t="str">
        <f>IF(A9071="","",VLOOKUP(A9071,'3-Mapa de Controles'!$B$3:$D$143,3,FALSE))</f>
        <v/>
      </c>
      <c r="F9071" s="56"/>
      <c r="G9071" s="122"/>
      <c r="H9071" s="122"/>
    </row>
    <row r="9072" spans="1:8" ht="28.5" customHeight="1">
      <c r="A9072" s="121"/>
      <c r="B9072" s="54" t="str">
        <f>IF(A9072="","",VLOOKUP(A9072,'3-Mapa de Controles'!$M$3:$N$143,2,FALSE))</f>
        <v/>
      </c>
      <c r="C9072" s="54" t="str">
        <f>IF(A9072="","",VLOOKUP(A9072,'3-Mapa de Controles'!$M$3:$P$143,4,FALSE))</f>
        <v/>
      </c>
      <c r="D9072" s="54" t="str">
        <f>IF(A9072="","",VLOOKUP(A9072,'3-Mapa de Controles'!$M$3:$AI$143,23,FALSE))</f>
        <v/>
      </c>
      <c r="E9072" s="54" t="str">
        <f>IF(A9072="","",VLOOKUP(A9072,'3-Mapa de Controles'!$B$3:$D$143,3,FALSE))</f>
        <v/>
      </c>
      <c r="F9072" s="56"/>
      <c r="G9072" s="122"/>
      <c r="H9072" s="122"/>
    </row>
    <row r="9073" spans="1:8" ht="28.5" customHeight="1">
      <c r="A9073" s="121"/>
      <c r="B9073" s="54" t="str">
        <f>IF(A9073="","",VLOOKUP(A9073,'3-Mapa de Controles'!$M$3:$N$143,2,FALSE))</f>
        <v/>
      </c>
      <c r="C9073" s="54" t="str">
        <f>IF(A9073="","",VLOOKUP(A9073,'3-Mapa de Controles'!$M$3:$P$143,4,FALSE))</f>
        <v/>
      </c>
      <c r="D9073" s="54" t="str">
        <f>IF(A9073="","",VLOOKUP(A9073,'3-Mapa de Controles'!$M$3:$AI$143,23,FALSE))</f>
        <v/>
      </c>
      <c r="E9073" s="54" t="str">
        <f>IF(A9073="","",VLOOKUP(A9073,'3-Mapa de Controles'!$B$3:$D$143,3,FALSE))</f>
        <v/>
      </c>
      <c r="F9073" s="56"/>
      <c r="G9073" s="122"/>
      <c r="H9073" s="122"/>
    </row>
    <row r="9074" spans="1:8" ht="28.5" customHeight="1">
      <c r="A9074" s="121"/>
      <c r="B9074" s="54" t="str">
        <f>IF(A9074="","",VLOOKUP(A9074,'3-Mapa de Controles'!$M$3:$N$143,2,FALSE))</f>
        <v/>
      </c>
      <c r="C9074" s="54" t="str">
        <f>IF(A9074="","",VLOOKUP(A9074,'3-Mapa de Controles'!$M$3:$P$143,4,FALSE))</f>
        <v/>
      </c>
      <c r="D9074" s="54" t="str">
        <f>IF(A9074="","",VLOOKUP(A9074,'3-Mapa de Controles'!$M$3:$AI$143,23,FALSE))</f>
        <v/>
      </c>
      <c r="E9074" s="54" t="str">
        <f>IF(A9074="","",VLOOKUP(A9074,'3-Mapa de Controles'!$B$3:$D$143,3,FALSE))</f>
        <v/>
      </c>
      <c r="F9074" s="56"/>
      <c r="G9074" s="122"/>
      <c r="H9074" s="122"/>
    </row>
    <row r="9075" spans="1:8" ht="28.5" customHeight="1">
      <c r="A9075" s="121"/>
      <c r="B9075" s="54" t="str">
        <f>IF(A9075="","",VLOOKUP(A9075,'3-Mapa de Controles'!$M$3:$N$143,2,FALSE))</f>
        <v/>
      </c>
      <c r="C9075" s="54" t="str">
        <f>IF(A9075="","",VLOOKUP(A9075,'3-Mapa de Controles'!$M$3:$P$143,4,FALSE))</f>
        <v/>
      </c>
      <c r="D9075" s="54" t="str">
        <f>IF(A9075="","",VLOOKUP(A9075,'3-Mapa de Controles'!$M$3:$AI$143,23,FALSE))</f>
        <v/>
      </c>
      <c r="E9075" s="54" t="str">
        <f>IF(A9075="","",VLOOKUP(A9075,'3-Mapa de Controles'!$B$3:$D$143,3,FALSE))</f>
        <v/>
      </c>
      <c r="F9075" s="56"/>
      <c r="G9075" s="122"/>
      <c r="H9075" s="122"/>
    </row>
    <row r="9076" spans="1:8" ht="28.5" customHeight="1">
      <c r="A9076" s="121"/>
      <c r="B9076" s="54" t="str">
        <f>IF(A9076="","",VLOOKUP(A9076,'3-Mapa de Controles'!$M$3:$N$143,2,FALSE))</f>
        <v/>
      </c>
      <c r="C9076" s="54" t="str">
        <f>IF(A9076="","",VLOOKUP(A9076,'3-Mapa de Controles'!$M$3:$P$143,4,FALSE))</f>
        <v/>
      </c>
      <c r="D9076" s="54" t="str">
        <f>IF(A9076="","",VLOOKUP(A9076,'3-Mapa de Controles'!$M$3:$AI$143,23,FALSE))</f>
        <v/>
      </c>
      <c r="E9076" s="54" t="str">
        <f>IF(A9076="","",VLOOKUP(A9076,'3-Mapa de Controles'!$B$3:$D$143,3,FALSE))</f>
        <v/>
      </c>
      <c r="F9076" s="56"/>
      <c r="G9076" s="122"/>
      <c r="H9076" s="122"/>
    </row>
    <row r="9077" spans="1:8" ht="28.5" customHeight="1">
      <c r="A9077" s="121"/>
      <c r="B9077" s="54" t="str">
        <f>IF(A9077="","",VLOOKUP(A9077,'3-Mapa de Controles'!$M$3:$N$143,2,FALSE))</f>
        <v/>
      </c>
      <c r="C9077" s="54" t="str">
        <f>IF(A9077="","",VLOOKUP(A9077,'3-Mapa de Controles'!$M$3:$P$143,4,FALSE))</f>
        <v/>
      </c>
      <c r="D9077" s="54" t="str">
        <f>IF(A9077="","",VLOOKUP(A9077,'3-Mapa de Controles'!$M$3:$AI$143,23,FALSE))</f>
        <v/>
      </c>
      <c r="E9077" s="54" t="str">
        <f>IF(A9077="","",VLOOKUP(A9077,'3-Mapa de Controles'!$B$3:$D$143,3,FALSE))</f>
        <v/>
      </c>
      <c r="F9077" s="56"/>
      <c r="G9077" s="122"/>
      <c r="H9077" s="122"/>
    </row>
    <row r="9078" spans="1:8" ht="28.5" customHeight="1">
      <c r="A9078" s="121"/>
      <c r="B9078" s="54" t="str">
        <f>IF(A9078="","",VLOOKUP(A9078,'3-Mapa de Controles'!$M$3:$N$143,2,FALSE))</f>
        <v/>
      </c>
      <c r="C9078" s="54" t="str">
        <f>IF(A9078="","",VLOOKUP(A9078,'3-Mapa de Controles'!$M$3:$P$143,4,FALSE))</f>
        <v/>
      </c>
      <c r="D9078" s="54" t="str">
        <f>IF(A9078="","",VLOOKUP(A9078,'3-Mapa de Controles'!$M$3:$AI$143,23,FALSE))</f>
        <v/>
      </c>
      <c r="E9078" s="54" t="str">
        <f>IF(A9078="","",VLOOKUP(A9078,'3-Mapa de Controles'!$B$3:$D$143,3,FALSE))</f>
        <v/>
      </c>
      <c r="F9078" s="56"/>
      <c r="G9078" s="122"/>
      <c r="H9078" s="122"/>
    </row>
    <row r="9079" spans="1:8" ht="28.5" customHeight="1">
      <c r="A9079" s="121"/>
      <c r="B9079" s="54" t="str">
        <f>IF(A9079="","",VLOOKUP(A9079,'3-Mapa de Controles'!$M$3:$N$143,2,FALSE))</f>
        <v/>
      </c>
      <c r="C9079" s="54" t="str">
        <f>IF(A9079="","",VLOOKUP(A9079,'3-Mapa de Controles'!$M$3:$P$143,4,FALSE))</f>
        <v/>
      </c>
      <c r="D9079" s="54" t="str">
        <f>IF(A9079="","",VLOOKUP(A9079,'3-Mapa de Controles'!$M$3:$AI$143,23,FALSE))</f>
        <v/>
      </c>
      <c r="E9079" s="54" t="str">
        <f>IF(A9079="","",VLOOKUP(A9079,'3-Mapa de Controles'!$B$3:$D$143,3,FALSE))</f>
        <v/>
      </c>
      <c r="F9079" s="56"/>
      <c r="G9079" s="122"/>
      <c r="H9079" s="122"/>
    </row>
    <row r="9080" spans="1:8" ht="28.5" customHeight="1">
      <c r="A9080" s="121"/>
      <c r="B9080" s="54" t="str">
        <f>IF(A9080="","",VLOOKUP(A9080,'3-Mapa de Controles'!$M$3:$N$143,2,FALSE))</f>
        <v/>
      </c>
      <c r="C9080" s="54" t="str">
        <f>IF(A9080="","",VLOOKUP(A9080,'3-Mapa de Controles'!$M$3:$P$143,4,FALSE))</f>
        <v/>
      </c>
      <c r="D9080" s="54" t="str">
        <f>IF(A9080="","",VLOOKUP(A9080,'3-Mapa de Controles'!$M$3:$AI$143,23,FALSE))</f>
        <v/>
      </c>
      <c r="E9080" s="54" t="str">
        <f>IF(A9080="","",VLOOKUP(A9080,'3-Mapa de Controles'!$B$3:$D$143,3,FALSE))</f>
        <v/>
      </c>
      <c r="F9080" s="56"/>
      <c r="G9080" s="122"/>
      <c r="H9080" s="122"/>
    </row>
    <row r="9081" spans="1:8" ht="28.5" customHeight="1">
      <c r="A9081" s="121"/>
      <c r="B9081" s="54" t="str">
        <f>IF(A9081="","",VLOOKUP(A9081,'3-Mapa de Controles'!$M$3:$N$143,2,FALSE))</f>
        <v/>
      </c>
      <c r="C9081" s="54" t="str">
        <f>IF(A9081="","",VLOOKUP(A9081,'3-Mapa de Controles'!$M$3:$P$143,4,FALSE))</f>
        <v/>
      </c>
      <c r="D9081" s="54" t="str">
        <f>IF(A9081="","",VLOOKUP(A9081,'3-Mapa de Controles'!$M$3:$AI$143,23,FALSE))</f>
        <v/>
      </c>
      <c r="E9081" s="54" t="str">
        <f>IF(A9081="","",VLOOKUP(A9081,'3-Mapa de Controles'!$B$3:$D$143,3,FALSE))</f>
        <v/>
      </c>
      <c r="F9081" s="56"/>
      <c r="G9081" s="122"/>
      <c r="H9081" s="122"/>
    </row>
    <row r="9082" spans="1:8" ht="28.5" customHeight="1">
      <c r="A9082" s="121"/>
      <c r="B9082" s="54" t="str">
        <f>IF(A9082="","",VLOOKUP(A9082,'3-Mapa de Controles'!$M$3:$N$143,2,FALSE))</f>
        <v/>
      </c>
      <c r="C9082" s="54" t="str">
        <f>IF(A9082="","",VLOOKUP(A9082,'3-Mapa de Controles'!$M$3:$P$143,4,FALSE))</f>
        <v/>
      </c>
      <c r="D9082" s="54" t="str">
        <f>IF(A9082="","",VLOOKUP(A9082,'3-Mapa de Controles'!$M$3:$AI$143,23,FALSE))</f>
        <v/>
      </c>
      <c r="E9082" s="54" t="str">
        <f>IF(A9082="","",VLOOKUP(A9082,'3-Mapa de Controles'!$B$3:$D$143,3,FALSE))</f>
        <v/>
      </c>
      <c r="F9082" s="56"/>
      <c r="G9082" s="122"/>
      <c r="H9082" s="122"/>
    </row>
    <row r="9083" spans="1:8" ht="28.5" customHeight="1">
      <c r="A9083" s="121"/>
      <c r="B9083" s="54" t="str">
        <f>IF(A9083="","",VLOOKUP(A9083,'3-Mapa de Controles'!$M$3:$N$143,2,FALSE))</f>
        <v/>
      </c>
      <c r="C9083" s="54" t="str">
        <f>IF(A9083="","",VLOOKUP(A9083,'3-Mapa de Controles'!$M$3:$P$143,4,FALSE))</f>
        <v/>
      </c>
      <c r="D9083" s="54" t="str">
        <f>IF(A9083="","",VLOOKUP(A9083,'3-Mapa de Controles'!$M$3:$AI$143,23,FALSE))</f>
        <v/>
      </c>
      <c r="E9083" s="54" t="str">
        <f>IF(A9083="","",VLOOKUP(A9083,'3-Mapa de Controles'!$B$3:$D$143,3,FALSE))</f>
        <v/>
      </c>
      <c r="F9083" s="56"/>
      <c r="G9083" s="122"/>
      <c r="H9083" s="122"/>
    </row>
    <row r="9084" spans="1:8" ht="28.5" customHeight="1">
      <c r="A9084" s="121"/>
      <c r="B9084" s="54" t="str">
        <f>IF(A9084="","",VLOOKUP(A9084,'3-Mapa de Controles'!$M$3:$N$143,2,FALSE))</f>
        <v/>
      </c>
      <c r="C9084" s="54" t="str">
        <f>IF(A9084="","",VLOOKUP(A9084,'3-Mapa de Controles'!$M$3:$P$143,4,FALSE))</f>
        <v/>
      </c>
      <c r="D9084" s="54" t="str">
        <f>IF(A9084="","",VLOOKUP(A9084,'3-Mapa de Controles'!$M$3:$AI$143,23,FALSE))</f>
        <v/>
      </c>
      <c r="E9084" s="54" t="str">
        <f>IF(A9084="","",VLOOKUP(A9084,'3-Mapa de Controles'!$B$3:$D$143,3,FALSE))</f>
        <v/>
      </c>
      <c r="F9084" s="56"/>
      <c r="G9084" s="122"/>
      <c r="H9084" s="122"/>
    </row>
    <row r="9085" spans="1:8" ht="28.5" customHeight="1">
      <c r="A9085" s="121"/>
      <c r="B9085" s="54" t="str">
        <f>IF(A9085="","",VLOOKUP(A9085,'3-Mapa de Controles'!$M$3:$N$143,2,FALSE))</f>
        <v/>
      </c>
      <c r="C9085" s="54" t="str">
        <f>IF(A9085="","",VLOOKUP(A9085,'3-Mapa de Controles'!$M$3:$P$143,4,FALSE))</f>
        <v/>
      </c>
      <c r="D9085" s="54" t="str">
        <f>IF(A9085="","",VLOOKUP(A9085,'3-Mapa de Controles'!$M$3:$AI$143,23,FALSE))</f>
        <v/>
      </c>
      <c r="E9085" s="54" t="str">
        <f>IF(A9085="","",VLOOKUP(A9085,'3-Mapa de Controles'!$B$3:$D$143,3,FALSE))</f>
        <v/>
      </c>
      <c r="F9085" s="56"/>
      <c r="G9085" s="122"/>
      <c r="H9085" s="122"/>
    </row>
    <row r="9086" spans="1:8" ht="28.5" customHeight="1">
      <c r="A9086" s="121"/>
      <c r="B9086" s="54" t="str">
        <f>IF(A9086="","",VLOOKUP(A9086,'3-Mapa de Controles'!$M$3:$N$143,2,FALSE))</f>
        <v/>
      </c>
      <c r="C9086" s="54" t="str">
        <f>IF(A9086="","",VLOOKUP(A9086,'3-Mapa de Controles'!$M$3:$P$143,4,FALSE))</f>
        <v/>
      </c>
      <c r="D9086" s="54" t="str">
        <f>IF(A9086="","",VLOOKUP(A9086,'3-Mapa de Controles'!$M$3:$AI$143,23,FALSE))</f>
        <v/>
      </c>
      <c r="E9086" s="54" t="str">
        <f>IF(A9086="","",VLOOKUP(A9086,'3-Mapa de Controles'!$B$3:$D$143,3,FALSE))</f>
        <v/>
      </c>
      <c r="F9086" s="56"/>
      <c r="G9086" s="122"/>
      <c r="H9086" s="122"/>
    </row>
    <row r="9087" spans="1:8" ht="28.5" customHeight="1">
      <c r="A9087" s="121"/>
      <c r="B9087" s="54" t="str">
        <f>IF(A9087="","",VLOOKUP(A9087,'3-Mapa de Controles'!$M$3:$N$143,2,FALSE))</f>
        <v/>
      </c>
      <c r="C9087" s="54" t="str">
        <f>IF(A9087="","",VLOOKUP(A9087,'3-Mapa de Controles'!$M$3:$P$143,4,FALSE))</f>
        <v/>
      </c>
      <c r="D9087" s="54" t="str">
        <f>IF(A9087="","",VLOOKUP(A9087,'3-Mapa de Controles'!$M$3:$AI$143,23,FALSE))</f>
        <v/>
      </c>
      <c r="E9087" s="54" t="str">
        <f>IF(A9087="","",VLOOKUP(A9087,'3-Mapa de Controles'!$B$3:$D$143,3,FALSE))</f>
        <v/>
      </c>
      <c r="F9087" s="56"/>
      <c r="G9087" s="122"/>
      <c r="H9087" s="122"/>
    </row>
    <row r="9088" spans="1:8" ht="28.5" customHeight="1">
      <c r="A9088" s="121"/>
      <c r="B9088" s="54" t="str">
        <f>IF(A9088="","",VLOOKUP(A9088,'3-Mapa de Controles'!$M$3:$N$143,2,FALSE))</f>
        <v/>
      </c>
      <c r="C9088" s="54" t="str">
        <f>IF(A9088="","",VLOOKUP(A9088,'3-Mapa de Controles'!$M$3:$P$143,4,FALSE))</f>
        <v/>
      </c>
      <c r="D9088" s="54" t="str">
        <f>IF(A9088="","",VLOOKUP(A9088,'3-Mapa de Controles'!$M$3:$AI$143,23,FALSE))</f>
        <v/>
      </c>
      <c r="E9088" s="54" t="str">
        <f>IF(A9088="","",VLOOKUP(A9088,'3-Mapa de Controles'!$B$3:$D$143,3,FALSE))</f>
        <v/>
      </c>
      <c r="F9088" s="56"/>
      <c r="G9088" s="122"/>
      <c r="H9088" s="122"/>
    </row>
    <row r="9089" spans="1:8" ht="28.5" customHeight="1">
      <c r="A9089" s="121"/>
      <c r="B9089" s="54" t="str">
        <f>IF(A9089="","",VLOOKUP(A9089,'3-Mapa de Controles'!$M$3:$N$143,2,FALSE))</f>
        <v/>
      </c>
      <c r="C9089" s="54" t="str">
        <f>IF(A9089="","",VLOOKUP(A9089,'3-Mapa de Controles'!$M$3:$P$143,4,FALSE))</f>
        <v/>
      </c>
      <c r="D9089" s="54" t="str">
        <f>IF(A9089="","",VLOOKUP(A9089,'3-Mapa de Controles'!$M$3:$AI$143,23,FALSE))</f>
        <v/>
      </c>
      <c r="E9089" s="54" t="str">
        <f>IF(A9089="","",VLOOKUP(A9089,'3-Mapa de Controles'!$B$3:$D$143,3,FALSE))</f>
        <v/>
      </c>
      <c r="F9089" s="56"/>
      <c r="G9089" s="122"/>
      <c r="H9089" s="122"/>
    </row>
    <row r="9090" spans="1:8" ht="28.5" customHeight="1">
      <c r="A9090" s="121"/>
      <c r="B9090" s="54" t="str">
        <f>IF(A9090="","",VLOOKUP(A9090,'3-Mapa de Controles'!$M$3:$N$143,2,FALSE))</f>
        <v/>
      </c>
      <c r="C9090" s="54" t="str">
        <f>IF(A9090="","",VLOOKUP(A9090,'3-Mapa de Controles'!$M$3:$P$143,4,FALSE))</f>
        <v/>
      </c>
      <c r="D9090" s="54" t="str">
        <f>IF(A9090="","",VLOOKUP(A9090,'3-Mapa de Controles'!$M$3:$AI$143,23,FALSE))</f>
        <v/>
      </c>
      <c r="E9090" s="54" t="str">
        <f>IF(A9090="","",VLOOKUP(A9090,'3-Mapa de Controles'!$B$3:$D$143,3,FALSE))</f>
        <v/>
      </c>
      <c r="F9090" s="56"/>
      <c r="G9090" s="122"/>
      <c r="H9090" s="122"/>
    </row>
    <row r="9091" spans="1:8" ht="28.5" customHeight="1">
      <c r="A9091" s="121"/>
      <c r="B9091" s="54" t="str">
        <f>IF(A9091="","",VLOOKUP(A9091,'3-Mapa de Controles'!$M$3:$N$143,2,FALSE))</f>
        <v/>
      </c>
      <c r="C9091" s="54" t="str">
        <f>IF(A9091="","",VLOOKUP(A9091,'3-Mapa de Controles'!$M$3:$P$143,4,FALSE))</f>
        <v/>
      </c>
      <c r="D9091" s="54" t="str">
        <f>IF(A9091="","",VLOOKUP(A9091,'3-Mapa de Controles'!$M$3:$AI$143,23,FALSE))</f>
        <v/>
      </c>
      <c r="E9091" s="54" t="str">
        <f>IF(A9091="","",VLOOKUP(A9091,'3-Mapa de Controles'!$B$3:$D$143,3,FALSE))</f>
        <v/>
      </c>
      <c r="F9091" s="56"/>
      <c r="G9091" s="122"/>
      <c r="H9091" s="122"/>
    </row>
    <row r="9092" spans="1:8" ht="28.5" customHeight="1">
      <c r="A9092" s="121"/>
      <c r="B9092" s="54" t="str">
        <f>IF(A9092="","",VLOOKUP(A9092,'3-Mapa de Controles'!$M$3:$N$143,2,FALSE))</f>
        <v/>
      </c>
      <c r="C9092" s="54" t="str">
        <f>IF(A9092="","",VLOOKUP(A9092,'3-Mapa de Controles'!$M$3:$P$143,4,FALSE))</f>
        <v/>
      </c>
      <c r="D9092" s="54" t="str">
        <f>IF(A9092="","",VLOOKUP(A9092,'3-Mapa de Controles'!$M$3:$AI$143,23,FALSE))</f>
        <v/>
      </c>
      <c r="E9092" s="54" t="str">
        <f>IF(A9092="","",VLOOKUP(A9092,'3-Mapa de Controles'!$B$3:$D$143,3,FALSE))</f>
        <v/>
      </c>
      <c r="F9092" s="56"/>
      <c r="G9092" s="122"/>
      <c r="H9092" s="122"/>
    </row>
    <row r="9093" spans="1:8" ht="28.5" customHeight="1">
      <c r="A9093" s="121"/>
      <c r="B9093" s="54" t="str">
        <f>IF(A9093="","",VLOOKUP(A9093,'3-Mapa de Controles'!$M$3:$N$143,2,FALSE))</f>
        <v/>
      </c>
      <c r="C9093" s="54" t="str">
        <f>IF(A9093="","",VLOOKUP(A9093,'3-Mapa de Controles'!$M$3:$P$143,4,FALSE))</f>
        <v/>
      </c>
      <c r="D9093" s="54" t="str">
        <f>IF(A9093="","",VLOOKUP(A9093,'3-Mapa de Controles'!$M$3:$AI$143,23,FALSE))</f>
        <v/>
      </c>
      <c r="E9093" s="54" t="str">
        <f>IF(A9093="","",VLOOKUP(A9093,'3-Mapa de Controles'!$B$3:$D$143,3,FALSE))</f>
        <v/>
      </c>
      <c r="F9093" s="56"/>
      <c r="G9093" s="122"/>
      <c r="H9093" s="122"/>
    </row>
    <row r="9094" spans="1:8" ht="28.5" customHeight="1">
      <c r="A9094" s="121"/>
      <c r="B9094" s="54" t="str">
        <f>IF(A9094="","",VLOOKUP(A9094,'3-Mapa de Controles'!$M$3:$N$143,2,FALSE))</f>
        <v/>
      </c>
      <c r="C9094" s="54" t="str">
        <f>IF(A9094="","",VLOOKUP(A9094,'3-Mapa de Controles'!$M$3:$P$143,4,FALSE))</f>
        <v/>
      </c>
      <c r="D9094" s="54" t="str">
        <f>IF(A9094="","",VLOOKUP(A9094,'3-Mapa de Controles'!$M$3:$AI$143,23,FALSE))</f>
        <v/>
      </c>
      <c r="E9094" s="54" t="str">
        <f>IF(A9094="","",VLOOKUP(A9094,'3-Mapa de Controles'!$B$3:$D$143,3,FALSE))</f>
        <v/>
      </c>
      <c r="F9094" s="56"/>
      <c r="G9094" s="122"/>
      <c r="H9094" s="122"/>
    </row>
    <row r="9095" spans="1:8" ht="28.5" customHeight="1">
      <c r="A9095" s="121"/>
      <c r="B9095" s="54" t="str">
        <f>IF(A9095="","",VLOOKUP(A9095,'3-Mapa de Controles'!$M$3:$N$143,2,FALSE))</f>
        <v/>
      </c>
      <c r="C9095" s="54" t="str">
        <f>IF(A9095="","",VLOOKUP(A9095,'3-Mapa de Controles'!$M$3:$P$143,4,FALSE))</f>
        <v/>
      </c>
      <c r="D9095" s="54" t="str">
        <f>IF(A9095="","",VLOOKUP(A9095,'3-Mapa de Controles'!$M$3:$AI$143,23,FALSE))</f>
        <v/>
      </c>
      <c r="E9095" s="54" t="str">
        <f>IF(A9095="","",VLOOKUP(A9095,'3-Mapa de Controles'!$B$3:$D$143,3,FALSE))</f>
        <v/>
      </c>
      <c r="F9095" s="56"/>
      <c r="G9095" s="122"/>
      <c r="H9095" s="122"/>
    </row>
    <row r="9096" spans="1:8" ht="28.5" customHeight="1">
      <c r="A9096" s="121"/>
      <c r="B9096" s="54" t="str">
        <f>IF(A9096="","",VLOOKUP(A9096,'3-Mapa de Controles'!$M$3:$N$143,2,FALSE))</f>
        <v/>
      </c>
      <c r="C9096" s="54" t="str">
        <f>IF(A9096="","",VLOOKUP(A9096,'3-Mapa de Controles'!$M$3:$P$143,4,FALSE))</f>
        <v/>
      </c>
      <c r="D9096" s="54" t="str">
        <f>IF(A9096="","",VLOOKUP(A9096,'3-Mapa de Controles'!$M$3:$AI$143,23,FALSE))</f>
        <v/>
      </c>
      <c r="E9096" s="54" t="str">
        <f>IF(A9096="","",VLOOKUP(A9096,'3-Mapa de Controles'!$B$3:$D$143,3,FALSE))</f>
        <v/>
      </c>
      <c r="F9096" s="56"/>
      <c r="G9096" s="122"/>
      <c r="H9096" s="122"/>
    </row>
    <row r="9097" spans="1:8" ht="28.5" customHeight="1">
      <c r="A9097" s="121"/>
      <c r="B9097" s="54" t="str">
        <f>IF(A9097="","",VLOOKUP(A9097,'3-Mapa de Controles'!$M$3:$N$143,2,FALSE))</f>
        <v/>
      </c>
      <c r="C9097" s="54" t="str">
        <f>IF(A9097="","",VLOOKUP(A9097,'3-Mapa de Controles'!$M$3:$P$143,4,FALSE))</f>
        <v/>
      </c>
      <c r="D9097" s="54" t="str">
        <f>IF(A9097="","",VLOOKUP(A9097,'3-Mapa de Controles'!$M$3:$AI$143,23,FALSE))</f>
        <v/>
      </c>
      <c r="E9097" s="54" t="str">
        <f>IF(A9097="","",VLOOKUP(A9097,'3-Mapa de Controles'!$B$3:$D$143,3,FALSE))</f>
        <v/>
      </c>
      <c r="F9097" s="56"/>
      <c r="G9097" s="122"/>
      <c r="H9097" s="122"/>
    </row>
    <row r="9098" spans="1:8" ht="28.5" customHeight="1">
      <c r="A9098" s="121"/>
      <c r="B9098" s="54" t="str">
        <f>IF(A9098="","",VLOOKUP(A9098,'3-Mapa de Controles'!$M$3:$N$143,2,FALSE))</f>
        <v/>
      </c>
      <c r="C9098" s="54" t="str">
        <f>IF(A9098="","",VLOOKUP(A9098,'3-Mapa de Controles'!$M$3:$P$143,4,FALSE))</f>
        <v/>
      </c>
      <c r="D9098" s="54" t="str">
        <f>IF(A9098="","",VLOOKUP(A9098,'3-Mapa de Controles'!$M$3:$AI$143,23,FALSE))</f>
        <v/>
      </c>
      <c r="E9098" s="54" t="str">
        <f>IF(A9098="","",VLOOKUP(A9098,'3-Mapa de Controles'!$B$3:$D$143,3,FALSE))</f>
        <v/>
      </c>
      <c r="F9098" s="56"/>
      <c r="G9098" s="122"/>
      <c r="H9098" s="122"/>
    </row>
    <row r="9099" spans="1:8" ht="28.5" customHeight="1">
      <c r="A9099" s="121"/>
      <c r="B9099" s="54" t="str">
        <f>IF(A9099="","",VLOOKUP(A9099,'3-Mapa de Controles'!$M$3:$N$143,2,FALSE))</f>
        <v/>
      </c>
      <c r="C9099" s="54" t="str">
        <f>IF(A9099="","",VLOOKUP(A9099,'3-Mapa de Controles'!$M$3:$P$143,4,FALSE))</f>
        <v/>
      </c>
      <c r="D9099" s="54" t="str">
        <f>IF(A9099="","",VLOOKUP(A9099,'3-Mapa de Controles'!$M$3:$AI$143,23,FALSE))</f>
        <v/>
      </c>
      <c r="E9099" s="54" t="str">
        <f>IF(A9099="","",VLOOKUP(A9099,'3-Mapa de Controles'!$B$3:$D$143,3,FALSE))</f>
        <v/>
      </c>
      <c r="F9099" s="56"/>
      <c r="G9099" s="122"/>
      <c r="H9099" s="122"/>
    </row>
    <row r="9100" spans="1:8" ht="28.5" customHeight="1">
      <c r="A9100" s="121"/>
      <c r="B9100" s="54" t="str">
        <f>IF(A9100="","",VLOOKUP(A9100,'3-Mapa de Controles'!$M$3:$N$143,2,FALSE))</f>
        <v/>
      </c>
      <c r="C9100" s="54" t="str">
        <f>IF(A9100="","",VLOOKUP(A9100,'3-Mapa de Controles'!$M$3:$P$143,4,FALSE))</f>
        <v/>
      </c>
      <c r="D9100" s="54" t="str">
        <f>IF(A9100="","",VLOOKUP(A9100,'3-Mapa de Controles'!$M$3:$AI$143,23,FALSE))</f>
        <v/>
      </c>
      <c r="E9100" s="54" t="str">
        <f>IF(A9100="","",VLOOKUP(A9100,'3-Mapa de Controles'!$B$3:$D$143,3,FALSE))</f>
        <v/>
      </c>
      <c r="F9100" s="56"/>
      <c r="G9100" s="122"/>
      <c r="H9100" s="122"/>
    </row>
    <row r="9101" spans="1:8" ht="28.5" customHeight="1">
      <c r="A9101" s="121"/>
      <c r="B9101" s="54" t="str">
        <f>IF(A9101="","",VLOOKUP(A9101,'3-Mapa de Controles'!$M$3:$N$143,2,FALSE))</f>
        <v/>
      </c>
      <c r="C9101" s="54" t="str">
        <f>IF(A9101="","",VLOOKUP(A9101,'3-Mapa de Controles'!$M$3:$P$143,4,FALSE))</f>
        <v/>
      </c>
      <c r="D9101" s="54" t="str">
        <f>IF(A9101="","",VLOOKUP(A9101,'3-Mapa de Controles'!$M$3:$AI$143,23,FALSE))</f>
        <v/>
      </c>
      <c r="E9101" s="54" t="str">
        <f>IF(A9101="","",VLOOKUP(A9101,'3-Mapa de Controles'!$B$3:$D$143,3,FALSE))</f>
        <v/>
      </c>
      <c r="F9101" s="56"/>
      <c r="G9101" s="122"/>
      <c r="H9101" s="122"/>
    </row>
    <row r="9102" spans="1:8" ht="28.5" customHeight="1">
      <c r="A9102" s="121"/>
      <c r="B9102" s="54" t="str">
        <f>IF(A9102="","",VLOOKUP(A9102,'3-Mapa de Controles'!$M$3:$N$143,2,FALSE))</f>
        <v/>
      </c>
      <c r="C9102" s="54" t="str">
        <f>IF(A9102="","",VLOOKUP(A9102,'3-Mapa de Controles'!$M$3:$P$143,4,FALSE))</f>
        <v/>
      </c>
      <c r="D9102" s="54" t="str">
        <f>IF(A9102="","",VLOOKUP(A9102,'3-Mapa de Controles'!$M$3:$AI$143,23,FALSE))</f>
        <v/>
      </c>
      <c r="E9102" s="54" t="str">
        <f>IF(A9102="","",VLOOKUP(A9102,'3-Mapa de Controles'!$B$3:$D$143,3,FALSE))</f>
        <v/>
      </c>
      <c r="F9102" s="56"/>
      <c r="G9102" s="122"/>
      <c r="H9102" s="122"/>
    </row>
    <row r="9103" spans="1:8" ht="28.5" customHeight="1">
      <c r="A9103" s="121"/>
      <c r="B9103" s="54" t="str">
        <f>IF(A9103="","",VLOOKUP(A9103,'3-Mapa de Controles'!$M$3:$N$143,2,FALSE))</f>
        <v/>
      </c>
      <c r="C9103" s="54" t="str">
        <f>IF(A9103="","",VLOOKUP(A9103,'3-Mapa de Controles'!$M$3:$P$143,4,FALSE))</f>
        <v/>
      </c>
      <c r="D9103" s="54" t="str">
        <f>IF(A9103="","",VLOOKUP(A9103,'3-Mapa de Controles'!$M$3:$AI$143,23,FALSE))</f>
        <v/>
      </c>
      <c r="E9103" s="54" t="str">
        <f>IF(A9103="","",VLOOKUP(A9103,'3-Mapa de Controles'!$B$3:$D$143,3,FALSE))</f>
        <v/>
      </c>
      <c r="F9103" s="56"/>
      <c r="G9103" s="122"/>
      <c r="H9103" s="122"/>
    </row>
    <row r="9104" spans="1:8" ht="28.5" customHeight="1">
      <c r="A9104" s="121"/>
      <c r="B9104" s="54" t="str">
        <f>IF(A9104="","",VLOOKUP(A9104,'3-Mapa de Controles'!$M$3:$N$143,2,FALSE))</f>
        <v/>
      </c>
      <c r="C9104" s="54" t="str">
        <f>IF(A9104="","",VLOOKUP(A9104,'3-Mapa de Controles'!$M$3:$P$143,4,FALSE))</f>
        <v/>
      </c>
      <c r="D9104" s="54" t="str">
        <f>IF(A9104="","",VLOOKUP(A9104,'3-Mapa de Controles'!$M$3:$AI$143,23,FALSE))</f>
        <v/>
      </c>
      <c r="E9104" s="54" t="str">
        <f>IF(A9104="","",VLOOKUP(A9104,'3-Mapa de Controles'!$B$3:$D$143,3,FALSE))</f>
        <v/>
      </c>
      <c r="F9104" s="56"/>
      <c r="G9104" s="122"/>
      <c r="H9104" s="122"/>
    </row>
    <row r="9105" spans="1:8" ht="28.5" customHeight="1">
      <c r="A9105" s="121"/>
      <c r="B9105" s="54" t="str">
        <f>IF(A9105="","",VLOOKUP(A9105,'3-Mapa de Controles'!$M$3:$N$143,2,FALSE))</f>
        <v/>
      </c>
      <c r="C9105" s="54" t="str">
        <f>IF(A9105="","",VLOOKUP(A9105,'3-Mapa de Controles'!$M$3:$P$143,4,FALSE))</f>
        <v/>
      </c>
      <c r="D9105" s="54" t="str">
        <f>IF(A9105="","",VLOOKUP(A9105,'3-Mapa de Controles'!$M$3:$AI$143,23,FALSE))</f>
        <v/>
      </c>
      <c r="E9105" s="54" t="str">
        <f>IF(A9105="","",VLOOKUP(A9105,'3-Mapa de Controles'!$B$3:$D$143,3,FALSE))</f>
        <v/>
      </c>
      <c r="F9105" s="56"/>
      <c r="G9105" s="122"/>
      <c r="H9105" s="122"/>
    </row>
    <row r="9106" spans="1:8" ht="28.5" customHeight="1">
      <c r="A9106" s="121"/>
      <c r="B9106" s="54" t="str">
        <f>IF(A9106="","",VLOOKUP(A9106,'3-Mapa de Controles'!$M$3:$N$143,2,FALSE))</f>
        <v/>
      </c>
      <c r="C9106" s="54" t="str">
        <f>IF(A9106="","",VLOOKUP(A9106,'3-Mapa de Controles'!$M$3:$P$143,4,FALSE))</f>
        <v/>
      </c>
      <c r="D9106" s="54" t="str">
        <f>IF(A9106="","",VLOOKUP(A9106,'3-Mapa de Controles'!$M$3:$AI$143,23,FALSE))</f>
        <v/>
      </c>
      <c r="E9106" s="54" t="str">
        <f>IF(A9106="","",VLOOKUP(A9106,'3-Mapa de Controles'!$B$3:$D$143,3,FALSE))</f>
        <v/>
      </c>
      <c r="F9106" s="56"/>
      <c r="G9106" s="122"/>
      <c r="H9106" s="122"/>
    </row>
    <row r="9107" spans="1:8" ht="28.5" customHeight="1">
      <c r="A9107" s="121"/>
      <c r="B9107" s="54" t="str">
        <f>IF(A9107="","",VLOOKUP(A9107,'3-Mapa de Controles'!$M$3:$N$143,2,FALSE))</f>
        <v/>
      </c>
      <c r="C9107" s="54" t="str">
        <f>IF(A9107="","",VLOOKUP(A9107,'3-Mapa de Controles'!$M$3:$P$143,4,FALSE))</f>
        <v/>
      </c>
      <c r="D9107" s="54" t="str">
        <f>IF(A9107="","",VLOOKUP(A9107,'3-Mapa de Controles'!$M$3:$AI$143,23,FALSE))</f>
        <v/>
      </c>
      <c r="E9107" s="54" t="str">
        <f>IF(A9107="","",VLOOKUP(A9107,'3-Mapa de Controles'!$B$3:$D$143,3,FALSE))</f>
        <v/>
      </c>
      <c r="F9107" s="56"/>
      <c r="G9107" s="122"/>
      <c r="H9107" s="122"/>
    </row>
    <row r="9108" spans="1:8" ht="28.5" customHeight="1">
      <c r="A9108" s="121"/>
      <c r="B9108" s="54" t="str">
        <f>IF(A9108="","",VLOOKUP(A9108,'3-Mapa de Controles'!$M$3:$N$143,2,FALSE))</f>
        <v/>
      </c>
      <c r="C9108" s="54" t="str">
        <f>IF(A9108="","",VLOOKUP(A9108,'3-Mapa de Controles'!$M$3:$P$143,4,FALSE))</f>
        <v/>
      </c>
      <c r="D9108" s="54" t="str">
        <f>IF(A9108="","",VLOOKUP(A9108,'3-Mapa de Controles'!$M$3:$AI$143,23,FALSE))</f>
        <v/>
      </c>
      <c r="E9108" s="54" t="str">
        <f>IF(A9108="","",VLOOKUP(A9108,'3-Mapa de Controles'!$B$3:$D$143,3,FALSE))</f>
        <v/>
      </c>
      <c r="F9108" s="56"/>
      <c r="G9108" s="122"/>
      <c r="H9108" s="122"/>
    </row>
    <row r="9109" spans="1:8" ht="28.5" customHeight="1">
      <c r="A9109" s="121"/>
      <c r="B9109" s="54" t="str">
        <f>IF(A9109="","",VLOOKUP(A9109,'3-Mapa de Controles'!$M$3:$N$143,2,FALSE))</f>
        <v/>
      </c>
      <c r="C9109" s="54" t="str">
        <f>IF(A9109="","",VLOOKUP(A9109,'3-Mapa de Controles'!$M$3:$P$143,4,FALSE))</f>
        <v/>
      </c>
      <c r="D9109" s="54" t="str">
        <f>IF(A9109="","",VLOOKUP(A9109,'3-Mapa de Controles'!$M$3:$AI$143,23,FALSE))</f>
        <v/>
      </c>
      <c r="E9109" s="54" t="str">
        <f>IF(A9109="","",VLOOKUP(A9109,'3-Mapa de Controles'!$B$3:$D$143,3,FALSE))</f>
        <v/>
      </c>
      <c r="F9109" s="56"/>
      <c r="G9109" s="122"/>
      <c r="H9109" s="122"/>
    </row>
    <row r="9110" spans="1:8" ht="28.5" customHeight="1">
      <c r="A9110" s="121"/>
      <c r="B9110" s="54" t="str">
        <f>IF(A9110="","",VLOOKUP(A9110,'3-Mapa de Controles'!$M$3:$N$143,2,FALSE))</f>
        <v/>
      </c>
      <c r="C9110" s="54" t="str">
        <f>IF(A9110="","",VLOOKUP(A9110,'3-Mapa de Controles'!$M$3:$P$143,4,FALSE))</f>
        <v/>
      </c>
      <c r="D9110" s="54" t="str">
        <f>IF(A9110="","",VLOOKUP(A9110,'3-Mapa de Controles'!$M$3:$AI$143,23,FALSE))</f>
        <v/>
      </c>
      <c r="E9110" s="54" t="str">
        <f>IF(A9110="","",VLOOKUP(A9110,'3-Mapa de Controles'!$B$3:$D$143,3,FALSE))</f>
        <v/>
      </c>
      <c r="F9110" s="56"/>
      <c r="G9110" s="122"/>
      <c r="H9110" s="122"/>
    </row>
    <row r="9111" spans="1:8" ht="28.5" customHeight="1">
      <c r="A9111" s="121"/>
      <c r="B9111" s="54" t="str">
        <f>IF(A9111="","",VLOOKUP(A9111,'3-Mapa de Controles'!$M$3:$N$143,2,FALSE))</f>
        <v/>
      </c>
      <c r="C9111" s="54" t="str">
        <f>IF(A9111="","",VLOOKUP(A9111,'3-Mapa de Controles'!$M$3:$P$143,4,FALSE))</f>
        <v/>
      </c>
      <c r="D9111" s="54" t="str">
        <f>IF(A9111="","",VLOOKUP(A9111,'3-Mapa de Controles'!$M$3:$AI$143,23,FALSE))</f>
        <v/>
      </c>
      <c r="E9111" s="54" t="str">
        <f>IF(A9111="","",VLOOKUP(A9111,'3-Mapa de Controles'!$B$3:$D$143,3,FALSE))</f>
        <v/>
      </c>
      <c r="F9111" s="56"/>
      <c r="G9111" s="122"/>
      <c r="H9111" s="122"/>
    </row>
    <row r="9112" spans="1:8" ht="28.5" customHeight="1">
      <c r="A9112" s="121"/>
      <c r="B9112" s="54" t="str">
        <f>IF(A9112="","",VLOOKUP(A9112,'3-Mapa de Controles'!$M$3:$N$143,2,FALSE))</f>
        <v/>
      </c>
      <c r="C9112" s="54" t="str">
        <f>IF(A9112="","",VLOOKUP(A9112,'3-Mapa de Controles'!$M$3:$P$143,4,FALSE))</f>
        <v/>
      </c>
      <c r="D9112" s="54" t="str">
        <f>IF(A9112="","",VLOOKUP(A9112,'3-Mapa de Controles'!$M$3:$AI$143,23,FALSE))</f>
        <v/>
      </c>
      <c r="E9112" s="54" t="str">
        <f>IF(A9112="","",VLOOKUP(A9112,'3-Mapa de Controles'!$B$3:$D$143,3,FALSE))</f>
        <v/>
      </c>
      <c r="F9112" s="56"/>
      <c r="G9112" s="122"/>
      <c r="H9112" s="122"/>
    </row>
    <row r="9113" spans="1:8" ht="28.5" customHeight="1">
      <c r="A9113" s="121"/>
      <c r="B9113" s="54" t="str">
        <f>IF(A9113="","",VLOOKUP(A9113,'3-Mapa de Controles'!$M$3:$N$143,2,FALSE))</f>
        <v/>
      </c>
      <c r="C9113" s="54" t="str">
        <f>IF(A9113="","",VLOOKUP(A9113,'3-Mapa de Controles'!$M$3:$P$143,4,FALSE))</f>
        <v/>
      </c>
      <c r="D9113" s="54" t="str">
        <f>IF(A9113="","",VLOOKUP(A9113,'3-Mapa de Controles'!$M$3:$AI$143,23,FALSE))</f>
        <v/>
      </c>
      <c r="E9113" s="54" t="str">
        <f>IF(A9113="","",VLOOKUP(A9113,'3-Mapa de Controles'!$B$3:$D$143,3,FALSE))</f>
        <v/>
      </c>
      <c r="F9113" s="56"/>
      <c r="G9113" s="122"/>
      <c r="H9113" s="122"/>
    </row>
    <row r="9114" spans="1:8" ht="28.5" customHeight="1">
      <c r="A9114" s="121"/>
      <c r="B9114" s="54" t="str">
        <f>IF(A9114="","",VLOOKUP(A9114,'3-Mapa de Controles'!$M$3:$N$143,2,FALSE))</f>
        <v/>
      </c>
      <c r="C9114" s="54" t="str">
        <f>IF(A9114="","",VLOOKUP(A9114,'3-Mapa de Controles'!$M$3:$P$143,4,FALSE))</f>
        <v/>
      </c>
      <c r="D9114" s="54" t="str">
        <f>IF(A9114="","",VLOOKUP(A9114,'3-Mapa de Controles'!$M$3:$AI$143,23,FALSE))</f>
        <v/>
      </c>
      <c r="E9114" s="54" t="str">
        <f>IF(A9114="","",VLOOKUP(A9114,'3-Mapa de Controles'!$B$3:$D$143,3,FALSE))</f>
        <v/>
      </c>
      <c r="F9114" s="56"/>
      <c r="G9114" s="122"/>
      <c r="H9114" s="122"/>
    </row>
    <row r="9115" spans="1:8" ht="28.5" customHeight="1">
      <c r="A9115" s="121"/>
      <c r="B9115" s="54" t="str">
        <f>IF(A9115="","",VLOOKUP(A9115,'3-Mapa de Controles'!$M$3:$N$143,2,FALSE))</f>
        <v/>
      </c>
      <c r="C9115" s="54" t="str">
        <f>IF(A9115="","",VLOOKUP(A9115,'3-Mapa de Controles'!$M$3:$P$143,4,FALSE))</f>
        <v/>
      </c>
      <c r="D9115" s="54" t="str">
        <f>IF(A9115="","",VLOOKUP(A9115,'3-Mapa de Controles'!$M$3:$AI$143,23,FALSE))</f>
        <v/>
      </c>
      <c r="E9115" s="54" t="str">
        <f>IF(A9115="","",VLOOKUP(A9115,'3-Mapa de Controles'!$B$3:$D$143,3,FALSE))</f>
        <v/>
      </c>
      <c r="F9115" s="56"/>
      <c r="G9115" s="122"/>
      <c r="H9115" s="122"/>
    </row>
    <row r="9116" spans="1:8" ht="28.5" customHeight="1">
      <c r="A9116" s="121"/>
      <c r="B9116" s="54" t="str">
        <f>IF(A9116="","",VLOOKUP(A9116,'3-Mapa de Controles'!$M$3:$N$143,2,FALSE))</f>
        <v/>
      </c>
      <c r="C9116" s="54" t="str">
        <f>IF(A9116="","",VLOOKUP(A9116,'3-Mapa de Controles'!$M$3:$P$143,4,FALSE))</f>
        <v/>
      </c>
      <c r="D9116" s="54" t="str">
        <f>IF(A9116="","",VLOOKUP(A9116,'3-Mapa de Controles'!$M$3:$AI$143,23,FALSE))</f>
        <v/>
      </c>
      <c r="E9116" s="54" t="str">
        <f>IF(A9116="","",VLOOKUP(A9116,'3-Mapa de Controles'!$B$3:$D$143,3,FALSE))</f>
        <v/>
      </c>
      <c r="F9116" s="56"/>
      <c r="G9116" s="122"/>
      <c r="H9116" s="122"/>
    </row>
    <row r="9117" spans="1:8" ht="28.5" customHeight="1">
      <c r="A9117" s="121"/>
      <c r="B9117" s="54" t="str">
        <f>IF(A9117="","",VLOOKUP(A9117,'3-Mapa de Controles'!$M$3:$N$143,2,FALSE))</f>
        <v/>
      </c>
      <c r="C9117" s="54" t="str">
        <f>IF(A9117="","",VLOOKUP(A9117,'3-Mapa de Controles'!$M$3:$P$143,4,FALSE))</f>
        <v/>
      </c>
      <c r="D9117" s="54" t="str">
        <f>IF(A9117="","",VLOOKUP(A9117,'3-Mapa de Controles'!$M$3:$AI$143,23,FALSE))</f>
        <v/>
      </c>
      <c r="E9117" s="54" t="str">
        <f>IF(A9117="","",VLOOKUP(A9117,'3-Mapa de Controles'!$B$3:$D$143,3,FALSE))</f>
        <v/>
      </c>
      <c r="F9117" s="56"/>
      <c r="G9117" s="122"/>
      <c r="H9117" s="122"/>
    </row>
    <row r="9118" spans="1:8" ht="28.5" customHeight="1">
      <c r="A9118" s="121"/>
      <c r="B9118" s="54" t="str">
        <f>IF(A9118="","",VLOOKUP(A9118,'3-Mapa de Controles'!$M$3:$N$143,2,FALSE))</f>
        <v/>
      </c>
      <c r="C9118" s="54" t="str">
        <f>IF(A9118="","",VLOOKUP(A9118,'3-Mapa de Controles'!$M$3:$P$143,4,FALSE))</f>
        <v/>
      </c>
      <c r="D9118" s="54" t="str">
        <f>IF(A9118="","",VLOOKUP(A9118,'3-Mapa de Controles'!$M$3:$AI$143,23,FALSE))</f>
        <v/>
      </c>
      <c r="E9118" s="54" t="str">
        <f>IF(A9118="","",VLOOKUP(A9118,'3-Mapa de Controles'!$B$3:$D$143,3,FALSE))</f>
        <v/>
      </c>
      <c r="F9118" s="56"/>
      <c r="G9118" s="122"/>
      <c r="H9118" s="122"/>
    </row>
    <row r="9119" spans="1:8" ht="28.5" customHeight="1">
      <c r="A9119" s="121"/>
      <c r="B9119" s="54" t="str">
        <f>IF(A9119="","",VLOOKUP(A9119,'3-Mapa de Controles'!$M$3:$N$143,2,FALSE))</f>
        <v/>
      </c>
      <c r="C9119" s="54" t="str">
        <f>IF(A9119="","",VLOOKUP(A9119,'3-Mapa de Controles'!$M$3:$P$143,4,FALSE))</f>
        <v/>
      </c>
      <c r="D9119" s="54" t="str">
        <f>IF(A9119="","",VLOOKUP(A9119,'3-Mapa de Controles'!$M$3:$AI$143,23,FALSE))</f>
        <v/>
      </c>
      <c r="E9119" s="54" t="str">
        <f>IF(A9119="","",VLOOKUP(A9119,'3-Mapa de Controles'!$B$3:$D$143,3,FALSE))</f>
        <v/>
      </c>
      <c r="F9119" s="56"/>
      <c r="G9119" s="122"/>
      <c r="H9119" s="122"/>
    </row>
    <row r="9120" spans="1:8" ht="28.5" customHeight="1">
      <c r="A9120" s="121"/>
      <c r="B9120" s="54" t="str">
        <f>IF(A9120="","",VLOOKUP(A9120,'3-Mapa de Controles'!$M$3:$N$143,2,FALSE))</f>
        <v/>
      </c>
      <c r="C9120" s="54" t="str">
        <f>IF(A9120="","",VLOOKUP(A9120,'3-Mapa de Controles'!$M$3:$P$143,4,FALSE))</f>
        <v/>
      </c>
      <c r="D9120" s="54" t="str">
        <f>IF(A9120="","",VLOOKUP(A9120,'3-Mapa de Controles'!$M$3:$AI$143,23,FALSE))</f>
        <v/>
      </c>
      <c r="E9120" s="54" t="str">
        <f>IF(A9120="","",VLOOKUP(A9120,'3-Mapa de Controles'!$B$3:$D$143,3,FALSE))</f>
        <v/>
      </c>
      <c r="F9120" s="56"/>
      <c r="G9120" s="122"/>
      <c r="H9120" s="122"/>
    </row>
    <row r="9121" spans="1:8" ht="28.5" customHeight="1">
      <c r="A9121" s="121"/>
      <c r="B9121" s="54" t="str">
        <f>IF(A9121="","",VLOOKUP(A9121,'3-Mapa de Controles'!$M$3:$N$143,2,FALSE))</f>
        <v/>
      </c>
      <c r="C9121" s="54" t="str">
        <f>IF(A9121="","",VLOOKUP(A9121,'3-Mapa de Controles'!$M$3:$P$143,4,FALSE))</f>
        <v/>
      </c>
      <c r="D9121" s="54" t="str">
        <f>IF(A9121="","",VLOOKUP(A9121,'3-Mapa de Controles'!$M$3:$AI$143,23,FALSE))</f>
        <v/>
      </c>
      <c r="E9121" s="54" t="str">
        <f>IF(A9121="","",VLOOKUP(A9121,'3-Mapa de Controles'!$B$3:$D$143,3,FALSE))</f>
        <v/>
      </c>
      <c r="F9121" s="56"/>
      <c r="G9121" s="122"/>
      <c r="H9121" s="122"/>
    </row>
    <row r="9122" spans="1:8" ht="28.5" customHeight="1">
      <c r="A9122" s="121"/>
      <c r="B9122" s="54" t="str">
        <f>IF(A9122="","",VLOOKUP(A9122,'3-Mapa de Controles'!$M$3:$N$143,2,FALSE))</f>
        <v/>
      </c>
      <c r="C9122" s="54" t="str">
        <f>IF(A9122="","",VLOOKUP(A9122,'3-Mapa de Controles'!$M$3:$P$143,4,FALSE))</f>
        <v/>
      </c>
      <c r="D9122" s="54" t="str">
        <f>IF(A9122="","",VLOOKUP(A9122,'3-Mapa de Controles'!$M$3:$AI$143,23,FALSE))</f>
        <v/>
      </c>
      <c r="E9122" s="54" t="str">
        <f>IF(A9122="","",VLOOKUP(A9122,'3-Mapa de Controles'!$B$3:$D$143,3,FALSE))</f>
        <v/>
      </c>
      <c r="F9122" s="56"/>
      <c r="G9122" s="122"/>
      <c r="H9122" s="122"/>
    </row>
    <row r="9123" spans="1:8" ht="28.5" customHeight="1">
      <c r="A9123" s="121"/>
      <c r="B9123" s="54" t="str">
        <f>IF(A9123="","",VLOOKUP(A9123,'3-Mapa de Controles'!$M$3:$N$143,2,FALSE))</f>
        <v/>
      </c>
      <c r="C9123" s="54" t="str">
        <f>IF(A9123="","",VLOOKUP(A9123,'3-Mapa de Controles'!$M$3:$P$143,4,FALSE))</f>
        <v/>
      </c>
      <c r="D9123" s="54" t="str">
        <f>IF(A9123="","",VLOOKUP(A9123,'3-Mapa de Controles'!$M$3:$AI$143,23,FALSE))</f>
        <v/>
      </c>
      <c r="E9123" s="54" t="str">
        <f>IF(A9123="","",VLOOKUP(A9123,'3-Mapa de Controles'!$B$3:$D$143,3,FALSE))</f>
        <v/>
      </c>
      <c r="F9123" s="56"/>
      <c r="G9123" s="122"/>
      <c r="H9123" s="122"/>
    </row>
    <row r="9124" spans="1:8" ht="28.5" customHeight="1">
      <c r="A9124" s="121"/>
      <c r="B9124" s="54" t="str">
        <f>IF(A9124="","",VLOOKUP(A9124,'3-Mapa de Controles'!$M$3:$N$143,2,FALSE))</f>
        <v/>
      </c>
      <c r="C9124" s="54" t="str">
        <f>IF(A9124="","",VLOOKUP(A9124,'3-Mapa de Controles'!$M$3:$P$143,4,FALSE))</f>
        <v/>
      </c>
      <c r="D9124" s="54" t="str">
        <f>IF(A9124="","",VLOOKUP(A9124,'3-Mapa de Controles'!$M$3:$AI$143,23,FALSE))</f>
        <v/>
      </c>
      <c r="E9124" s="54" t="str">
        <f>IF(A9124="","",VLOOKUP(A9124,'3-Mapa de Controles'!$B$3:$D$143,3,FALSE))</f>
        <v/>
      </c>
      <c r="F9124" s="56"/>
      <c r="G9124" s="122"/>
      <c r="H9124" s="122"/>
    </row>
    <row r="9125" spans="1:8" ht="28.5" customHeight="1">
      <c r="A9125" s="121"/>
      <c r="B9125" s="54" t="str">
        <f>IF(A9125="","",VLOOKUP(A9125,'3-Mapa de Controles'!$M$3:$N$143,2,FALSE))</f>
        <v/>
      </c>
      <c r="C9125" s="54" t="str">
        <f>IF(A9125="","",VLOOKUP(A9125,'3-Mapa de Controles'!$M$3:$P$143,4,FALSE))</f>
        <v/>
      </c>
      <c r="D9125" s="54" t="str">
        <f>IF(A9125="","",VLOOKUP(A9125,'3-Mapa de Controles'!$M$3:$AI$143,23,FALSE))</f>
        <v/>
      </c>
      <c r="E9125" s="54" t="str">
        <f>IF(A9125="","",VLOOKUP(A9125,'3-Mapa de Controles'!$B$3:$D$143,3,FALSE))</f>
        <v/>
      </c>
      <c r="F9125" s="56"/>
      <c r="G9125" s="122"/>
      <c r="H9125" s="122"/>
    </row>
    <row r="9126" spans="1:8" ht="28.5" customHeight="1">
      <c r="A9126" s="121"/>
      <c r="B9126" s="54" t="str">
        <f>IF(A9126="","",VLOOKUP(A9126,'3-Mapa de Controles'!$M$3:$N$143,2,FALSE))</f>
        <v/>
      </c>
      <c r="C9126" s="54" t="str">
        <f>IF(A9126="","",VLOOKUP(A9126,'3-Mapa de Controles'!$M$3:$P$143,4,FALSE))</f>
        <v/>
      </c>
      <c r="D9126" s="54" t="str">
        <f>IF(A9126="","",VLOOKUP(A9126,'3-Mapa de Controles'!$M$3:$AI$143,23,FALSE))</f>
        <v/>
      </c>
      <c r="E9126" s="54" t="str">
        <f>IF(A9126="","",VLOOKUP(A9126,'3-Mapa de Controles'!$B$3:$D$143,3,FALSE))</f>
        <v/>
      </c>
      <c r="F9126" s="56"/>
      <c r="G9126" s="122"/>
      <c r="H9126" s="122"/>
    </row>
    <row r="9127" spans="1:8" ht="28.5" customHeight="1">
      <c r="A9127" s="121"/>
      <c r="B9127" s="54" t="str">
        <f>IF(A9127="","",VLOOKUP(A9127,'3-Mapa de Controles'!$M$3:$N$143,2,FALSE))</f>
        <v/>
      </c>
      <c r="C9127" s="54" t="str">
        <f>IF(A9127="","",VLOOKUP(A9127,'3-Mapa de Controles'!$M$3:$P$143,4,FALSE))</f>
        <v/>
      </c>
      <c r="D9127" s="54" t="str">
        <f>IF(A9127="","",VLOOKUP(A9127,'3-Mapa de Controles'!$M$3:$AI$143,23,FALSE))</f>
        <v/>
      </c>
      <c r="E9127" s="54" t="str">
        <f>IF(A9127="","",VLOOKUP(A9127,'3-Mapa de Controles'!$B$3:$D$143,3,FALSE))</f>
        <v/>
      </c>
      <c r="F9127" s="56"/>
      <c r="G9127" s="122"/>
      <c r="H9127" s="122"/>
    </row>
    <row r="9128" spans="1:8" ht="28.5" customHeight="1">
      <c r="A9128" s="121"/>
      <c r="B9128" s="54" t="str">
        <f>IF(A9128="","",VLOOKUP(A9128,'3-Mapa de Controles'!$M$3:$N$143,2,FALSE))</f>
        <v/>
      </c>
      <c r="C9128" s="54" t="str">
        <f>IF(A9128="","",VLOOKUP(A9128,'3-Mapa de Controles'!$M$3:$P$143,4,FALSE))</f>
        <v/>
      </c>
      <c r="D9128" s="54" t="str">
        <f>IF(A9128="","",VLOOKUP(A9128,'3-Mapa de Controles'!$M$3:$AI$143,23,FALSE))</f>
        <v/>
      </c>
      <c r="E9128" s="54" t="str">
        <f>IF(A9128="","",VLOOKUP(A9128,'3-Mapa de Controles'!$B$3:$D$143,3,FALSE))</f>
        <v/>
      </c>
      <c r="F9128" s="56"/>
      <c r="G9128" s="122"/>
      <c r="H9128" s="122"/>
    </row>
    <row r="9129" spans="1:8" ht="28.5" customHeight="1">
      <c r="A9129" s="121"/>
      <c r="B9129" s="54" t="str">
        <f>IF(A9129="","",VLOOKUP(A9129,'3-Mapa de Controles'!$M$3:$N$143,2,FALSE))</f>
        <v/>
      </c>
      <c r="C9129" s="54" t="str">
        <f>IF(A9129="","",VLOOKUP(A9129,'3-Mapa de Controles'!$M$3:$P$143,4,FALSE))</f>
        <v/>
      </c>
      <c r="D9129" s="54" t="str">
        <f>IF(A9129="","",VLOOKUP(A9129,'3-Mapa de Controles'!$M$3:$AI$143,23,FALSE))</f>
        <v/>
      </c>
      <c r="E9129" s="54" t="str">
        <f>IF(A9129="","",VLOOKUP(A9129,'3-Mapa de Controles'!$B$3:$D$143,3,FALSE))</f>
        <v/>
      </c>
      <c r="F9129" s="56"/>
      <c r="G9129" s="122"/>
      <c r="H9129" s="122"/>
    </row>
    <row r="9130" spans="1:8" ht="28.5" customHeight="1">
      <c r="A9130" s="121"/>
      <c r="B9130" s="54" t="str">
        <f>IF(A9130="","",VLOOKUP(A9130,'3-Mapa de Controles'!$M$3:$N$143,2,FALSE))</f>
        <v/>
      </c>
      <c r="C9130" s="54" t="str">
        <f>IF(A9130="","",VLOOKUP(A9130,'3-Mapa de Controles'!$M$3:$P$143,4,FALSE))</f>
        <v/>
      </c>
      <c r="D9130" s="54" t="str">
        <f>IF(A9130="","",VLOOKUP(A9130,'3-Mapa de Controles'!$M$3:$AI$143,23,FALSE))</f>
        <v/>
      </c>
      <c r="E9130" s="54" t="str">
        <f>IF(A9130="","",VLOOKUP(A9130,'3-Mapa de Controles'!$B$3:$D$143,3,FALSE))</f>
        <v/>
      </c>
      <c r="F9130" s="56"/>
      <c r="G9130" s="122"/>
      <c r="H9130" s="122"/>
    </row>
    <row r="9131" spans="1:8" ht="28.5" customHeight="1">
      <c r="A9131" s="121"/>
      <c r="B9131" s="54" t="str">
        <f>IF(A9131="","",VLOOKUP(A9131,'3-Mapa de Controles'!$M$3:$N$143,2,FALSE))</f>
        <v/>
      </c>
      <c r="C9131" s="54" t="str">
        <f>IF(A9131="","",VLOOKUP(A9131,'3-Mapa de Controles'!$M$3:$P$143,4,FALSE))</f>
        <v/>
      </c>
      <c r="D9131" s="54" t="str">
        <f>IF(A9131="","",VLOOKUP(A9131,'3-Mapa de Controles'!$M$3:$AI$143,23,FALSE))</f>
        <v/>
      </c>
      <c r="E9131" s="54" t="str">
        <f>IF(A9131="","",VLOOKUP(A9131,'3-Mapa de Controles'!$B$3:$D$143,3,FALSE))</f>
        <v/>
      </c>
      <c r="F9131" s="56"/>
      <c r="G9131" s="122"/>
      <c r="H9131" s="122"/>
    </row>
    <row r="9132" spans="1:8" ht="28.5" customHeight="1">
      <c r="A9132" s="121"/>
      <c r="B9132" s="54" t="str">
        <f>IF(A9132="","",VLOOKUP(A9132,'3-Mapa de Controles'!$M$3:$N$143,2,FALSE))</f>
        <v/>
      </c>
      <c r="C9132" s="54" t="str">
        <f>IF(A9132="","",VLOOKUP(A9132,'3-Mapa de Controles'!$M$3:$P$143,4,FALSE))</f>
        <v/>
      </c>
      <c r="D9132" s="54" t="str">
        <f>IF(A9132="","",VLOOKUP(A9132,'3-Mapa de Controles'!$M$3:$AI$143,23,FALSE))</f>
        <v/>
      </c>
      <c r="E9132" s="54" t="str">
        <f>IF(A9132="","",VLOOKUP(A9132,'3-Mapa de Controles'!$B$3:$D$143,3,FALSE))</f>
        <v/>
      </c>
      <c r="F9132" s="56"/>
      <c r="G9132" s="122"/>
      <c r="H9132" s="122"/>
    </row>
    <row r="9133" spans="1:8" ht="28.5" customHeight="1">
      <c r="A9133" s="121"/>
      <c r="B9133" s="54" t="str">
        <f>IF(A9133="","",VLOOKUP(A9133,'3-Mapa de Controles'!$M$3:$N$143,2,FALSE))</f>
        <v/>
      </c>
      <c r="C9133" s="54" t="str">
        <f>IF(A9133="","",VLOOKUP(A9133,'3-Mapa de Controles'!$M$3:$P$143,4,FALSE))</f>
        <v/>
      </c>
      <c r="D9133" s="54" t="str">
        <f>IF(A9133="","",VLOOKUP(A9133,'3-Mapa de Controles'!$M$3:$AI$143,23,FALSE))</f>
        <v/>
      </c>
      <c r="E9133" s="54" t="str">
        <f>IF(A9133="","",VLOOKUP(A9133,'3-Mapa de Controles'!$B$3:$D$143,3,FALSE))</f>
        <v/>
      </c>
      <c r="F9133" s="56"/>
      <c r="G9133" s="122"/>
      <c r="H9133" s="122"/>
    </row>
    <row r="9134" spans="1:8" ht="28.5" customHeight="1">
      <c r="A9134" s="121"/>
      <c r="B9134" s="54" t="str">
        <f>IF(A9134="","",VLOOKUP(A9134,'3-Mapa de Controles'!$M$3:$N$143,2,FALSE))</f>
        <v/>
      </c>
      <c r="C9134" s="54" t="str">
        <f>IF(A9134="","",VLOOKUP(A9134,'3-Mapa de Controles'!$M$3:$P$143,4,FALSE))</f>
        <v/>
      </c>
      <c r="D9134" s="54" t="str">
        <f>IF(A9134="","",VLOOKUP(A9134,'3-Mapa de Controles'!$M$3:$AI$143,23,FALSE))</f>
        <v/>
      </c>
      <c r="E9134" s="54" t="str">
        <f>IF(A9134="","",VLOOKUP(A9134,'3-Mapa de Controles'!$B$3:$D$143,3,FALSE))</f>
        <v/>
      </c>
      <c r="F9134" s="56"/>
      <c r="G9134" s="122"/>
      <c r="H9134" s="122"/>
    </row>
    <row r="9135" spans="1:8" ht="28.5" customHeight="1">
      <c r="A9135" s="121"/>
      <c r="B9135" s="54" t="str">
        <f>IF(A9135="","",VLOOKUP(A9135,'3-Mapa de Controles'!$M$3:$N$143,2,FALSE))</f>
        <v/>
      </c>
      <c r="C9135" s="54" t="str">
        <f>IF(A9135="","",VLOOKUP(A9135,'3-Mapa de Controles'!$M$3:$P$143,4,FALSE))</f>
        <v/>
      </c>
      <c r="D9135" s="54" t="str">
        <f>IF(A9135="","",VLOOKUP(A9135,'3-Mapa de Controles'!$M$3:$AI$143,23,FALSE))</f>
        <v/>
      </c>
      <c r="E9135" s="54" t="str">
        <f>IF(A9135="","",VLOOKUP(A9135,'3-Mapa de Controles'!$B$3:$D$143,3,FALSE))</f>
        <v/>
      </c>
      <c r="F9135" s="56"/>
      <c r="G9135" s="122"/>
      <c r="H9135" s="122"/>
    </row>
    <row r="9136" spans="1:8" ht="28.5" customHeight="1">
      <c r="A9136" s="121"/>
      <c r="B9136" s="54" t="str">
        <f>IF(A9136="","",VLOOKUP(A9136,'3-Mapa de Controles'!$M$3:$N$143,2,FALSE))</f>
        <v/>
      </c>
      <c r="C9136" s="54" t="str">
        <f>IF(A9136="","",VLOOKUP(A9136,'3-Mapa de Controles'!$M$3:$P$143,4,FALSE))</f>
        <v/>
      </c>
      <c r="D9136" s="54" t="str">
        <f>IF(A9136="","",VLOOKUP(A9136,'3-Mapa de Controles'!$M$3:$AI$143,23,FALSE))</f>
        <v/>
      </c>
      <c r="E9136" s="54" t="str">
        <f>IF(A9136="","",VLOOKUP(A9136,'3-Mapa de Controles'!$B$3:$D$143,3,FALSE))</f>
        <v/>
      </c>
      <c r="F9136" s="56"/>
      <c r="G9136" s="122"/>
      <c r="H9136" s="122"/>
    </row>
    <row r="9137" spans="1:8" ht="28.5" customHeight="1">
      <c r="A9137" s="121"/>
      <c r="B9137" s="54" t="str">
        <f>IF(A9137="","",VLOOKUP(A9137,'3-Mapa de Controles'!$M$3:$N$143,2,FALSE))</f>
        <v/>
      </c>
      <c r="C9137" s="54" t="str">
        <f>IF(A9137="","",VLOOKUP(A9137,'3-Mapa de Controles'!$M$3:$P$143,4,FALSE))</f>
        <v/>
      </c>
      <c r="D9137" s="54" t="str">
        <f>IF(A9137="","",VLOOKUP(A9137,'3-Mapa de Controles'!$M$3:$AI$143,23,FALSE))</f>
        <v/>
      </c>
      <c r="E9137" s="54" t="str">
        <f>IF(A9137="","",VLOOKUP(A9137,'3-Mapa de Controles'!$B$3:$D$143,3,FALSE))</f>
        <v/>
      </c>
      <c r="F9137" s="56"/>
      <c r="G9137" s="122"/>
      <c r="H9137" s="122"/>
    </row>
    <row r="9138" spans="1:8" ht="28.5" customHeight="1">
      <c r="A9138" s="121"/>
      <c r="B9138" s="54" t="str">
        <f>IF(A9138="","",VLOOKUP(A9138,'3-Mapa de Controles'!$M$3:$N$143,2,FALSE))</f>
        <v/>
      </c>
      <c r="C9138" s="54" t="str">
        <f>IF(A9138="","",VLOOKUP(A9138,'3-Mapa de Controles'!$M$3:$P$143,4,FALSE))</f>
        <v/>
      </c>
      <c r="D9138" s="54" t="str">
        <f>IF(A9138="","",VLOOKUP(A9138,'3-Mapa de Controles'!$M$3:$AI$143,23,FALSE))</f>
        <v/>
      </c>
      <c r="E9138" s="54" t="str">
        <f>IF(A9138="","",VLOOKUP(A9138,'3-Mapa de Controles'!$B$3:$D$143,3,FALSE))</f>
        <v/>
      </c>
      <c r="F9138" s="56"/>
      <c r="G9138" s="122"/>
      <c r="H9138" s="122"/>
    </row>
    <row r="9139" spans="1:8" ht="28.5" customHeight="1">
      <c r="A9139" s="121"/>
      <c r="B9139" s="54" t="str">
        <f>IF(A9139="","",VLOOKUP(A9139,'3-Mapa de Controles'!$M$3:$N$143,2,FALSE))</f>
        <v/>
      </c>
      <c r="C9139" s="54" t="str">
        <f>IF(A9139="","",VLOOKUP(A9139,'3-Mapa de Controles'!$M$3:$P$143,4,FALSE))</f>
        <v/>
      </c>
      <c r="D9139" s="54" t="str">
        <f>IF(A9139="","",VLOOKUP(A9139,'3-Mapa de Controles'!$M$3:$AI$143,23,FALSE))</f>
        <v/>
      </c>
      <c r="E9139" s="54" t="str">
        <f>IF(A9139="","",VLOOKUP(A9139,'3-Mapa de Controles'!$B$3:$D$143,3,FALSE))</f>
        <v/>
      </c>
      <c r="F9139" s="56"/>
      <c r="G9139" s="122"/>
      <c r="H9139" s="122"/>
    </row>
    <row r="9140" spans="1:8" ht="28.5" customHeight="1">
      <c r="A9140" s="121"/>
      <c r="B9140" s="54" t="str">
        <f>IF(A9140="","",VLOOKUP(A9140,'3-Mapa de Controles'!$M$3:$N$143,2,FALSE))</f>
        <v/>
      </c>
      <c r="C9140" s="54" t="str">
        <f>IF(A9140="","",VLOOKUP(A9140,'3-Mapa de Controles'!$M$3:$P$143,4,FALSE))</f>
        <v/>
      </c>
      <c r="D9140" s="54" t="str">
        <f>IF(A9140="","",VLOOKUP(A9140,'3-Mapa de Controles'!$M$3:$AI$143,23,FALSE))</f>
        <v/>
      </c>
      <c r="E9140" s="54" t="str">
        <f>IF(A9140="","",VLOOKUP(A9140,'3-Mapa de Controles'!$B$3:$D$143,3,FALSE))</f>
        <v/>
      </c>
      <c r="F9140" s="56"/>
      <c r="G9140" s="122"/>
      <c r="H9140" s="122"/>
    </row>
    <row r="9141" spans="1:8" ht="28.5" customHeight="1">
      <c r="A9141" s="121"/>
      <c r="B9141" s="54" t="str">
        <f>IF(A9141="","",VLOOKUP(A9141,'3-Mapa de Controles'!$M$3:$N$143,2,FALSE))</f>
        <v/>
      </c>
      <c r="C9141" s="54" t="str">
        <f>IF(A9141="","",VLOOKUP(A9141,'3-Mapa de Controles'!$M$3:$P$143,4,FALSE))</f>
        <v/>
      </c>
      <c r="D9141" s="54" t="str">
        <f>IF(A9141="","",VLOOKUP(A9141,'3-Mapa de Controles'!$M$3:$AI$143,23,FALSE))</f>
        <v/>
      </c>
      <c r="E9141" s="54" t="str">
        <f>IF(A9141="","",VLOOKUP(A9141,'3-Mapa de Controles'!$B$3:$D$143,3,FALSE))</f>
        <v/>
      </c>
      <c r="F9141" s="56"/>
      <c r="G9141" s="122"/>
      <c r="H9141" s="122"/>
    </row>
    <row r="9142" spans="1:8" ht="28.5" customHeight="1">
      <c r="A9142" s="121"/>
      <c r="B9142" s="54" t="str">
        <f>IF(A9142="","",VLOOKUP(A9142,'3-Mapa de Controles'!$M$3:$N$143,2,FALSE))</f>
        <v/>
      </c>
      <c r="C9142" s="54" t="str">
        <f>IF(A9142="","",VLOOKUP(A9142,'3-Mapa de Controles'!$M$3:$P$143,4,FALSE))</f>
        <v/>
      </c>
      <c r="D9142" s="54" t="str">
        <f>IF(A9142="","",VLOOKUP(A9142,'3-Mapa de Controles'!$M$3:$AI$143,23,FALSE))</f>
        <v/>
      </c>
      <c r="E9142" s="54" t="str">
        <f>IF(A9142="","",VLOOKUP(A9142,'3-Mapa de Controles'!$B$3:$D$143,3,FALSE))</f>
        <v/>
      </c>
      <c r="F9142" s="56"/>
      <c r="G9142" s="122"/>
      <c r="H9142" s="122"/>
    </row>
    <row r="9143" spans="1:8" ht="28.5" customHeight="1">
      <c r="A9143" s="121"/>
      <c r="B9143" s="54" t="str">
        <f>IF(A9143="","",VLOOKUP(A9143,'3-Mapa de Controles'!$M$3:$N$143,2,FALSE))</f>
        <v/>
      </c>
      <c r="C9143" s="54" t="str">
        <f>IF(A9143="","",VLOOKUP(A9143,'3-Mapa de Controles'!$M$3:$P$143,4,FALSE))</f>
        <v/>
      </c>
      <c r="D9143" s="54" t="str">
        <f>IF(A9143="","",VLOOKUP(A9143,'3-Mapa de Controles'!$M$3:$AI$143,23,FALSE))</f>
        <v/>
      </c>
      <c r="E9143" s="54" t="str">
        <f>IF(A9143="","",VLOOKUP(A9143,'3-Mapa de Controles'!$B$3:$D$143,3,FALSE))</f>
        <v/>
      </c>
      <c r="F9143" s="56"/>
      <c r="G9143" s="122"/>
      <c r="H9143" s="122"/>
    </row>
    <row r="9144" spans="1:8" ht="28.5" customHeight="1">
      <c r="A9144" s="121"/>
      <c r="B9144" s="54" t="str">
        <f>IF(A9144="","",VLOOKUP(A9144,'3-Mapa de Controles'!$M$3:$N$143,2,FALSE))</f>
        <v/>
      </c>
      <c r="C9144" s="54" t="str">
        <f>IF(A9144="","",VLOOKUP(A9144,'3-Mapa de Controles'!$M$3:$P$143,4,FALSE))</f>
        <v/>
      </c>
      <c r="D9144" s="54" t="str">
        <f>IF(A9144="","",VLOOKUP(A9144,'3-Mapa de Controles'!$M$3:$AI$143,23,FALSE))</f>
        <v/>
      </c>
      <c r="E9144" s="54" t="str">
        <f>IF(A9144="","",VLOOKUP(A9144,'3-Mapa de Controles'!$B$3:$D$143,3,FALSE))</f>
        <v/>
      </c>
      <c r="F9144" s="56"/>
      <c r="G9144" s="122"/>
      <c r="H9144" s="122"/>
    </row>
    <row r="9145" spans="1:8" ht="28.5" customHeight="1">
      <c r="A9145" s="121"/>
      <c r="B9145" s="54" t="str">
        <f>IF(A9145="","",VLOOKUP(A9145,'3-Mapa de Controles'!$M$3:$N$143,2,FALSE))</f>
        <v/>
      </c>
      <c r="C9145" s="54" t="str">
        <f>IF(A9145="","",VLOOKUP(A9145,'3-Mapa de Controles'!$M$3:$P$143,4,FALSE))</f>
        <v/>
      </c>
      <c r="D9145" s="54" t="str">
        <f>IF(A9145="","",VLOOKUP(A9145,'3-Mapa de Controles'!$M$3:$AI$143,23,FALSE))</f>
        <v/>
      </c>
      <c r="E9145" s="54" t="str">
        <f>IF(A9145="","",VLOOKUP(A9145,'3-Mapa de Controles'!$B$3:$D$143,3,FALSE))</f>
        <v/>
      </c>
      <c r="F9145" s="56"/>
      <c r="G9145" s="122"/>
      <c r="H9145" s="122"/>
    </row>
    <row r="9146" spans="1:8" ht="28.5" customHeight="1">
      <c r="A9146" s="121"/>
      <c r="B9146" s="54" t="str">
        <f>IF(A9146="","",VLOOKUP(A9146,'3-Mapa de Controles'!$M$3:$N$143,2,FALSE))</f>
        <v/>
      </c>
      <c r="C9146" s="54" t="str">
        <f>IF(A9146="","",VLOOKUP(A9146,'3-Mapa de Controles'!$M$3:$P$143,4,FALSE))</f>
        <v/>
      </c>
      <c r="D9146" s="54" t="str">
        <f>IF(A9146="","",VLOOKUP(A9146,'3-Mapa de Controles'!$M$3:$AI$143,23,FALSE))</f>
        <v/>
      </c>
      <c r="E9146" s="54" t="str">
        <f>IF(A9146="","",VLOOKUP(A9146,'3-Mapa de Controles'!$B$3:$D$143,3,FALSE))</f>
        <v/>
      </c>
      <c r="F9146" s="56"/>
      <c r="G9146" s="122"/>
      <c r="H9146" s="122"/>
    </row>
    <row r="9147" spans="1:8" ht="28.5" customHeight="1">
      <c r="A9147" s="121"/>
      <c r="B9147" s="54" t="str">
        <f>IF(A9147="","",VLOOKUP(A9147,'3-Mapa de Controles'!$M$3:$N$143,2,FALSE))</f>
        <v/>
      </c>
      <c r="C9147" s="54" t="str">
        <f>IF(A9147="","",VLOOKUP(A9147,'3-Mapa de Controles'!$M$3:$P$143,4,FALSE))</f>
        <v/>
      </c>
      <c r="D9147" s="54" t="str">
        <f>IF(A9147="","",VLOOKUP(A9147,'3-Mapa de Controles'!$M$3:$AI$143,23,FALSE))</f>
        <v/>
      </c>
      <c r="E9147" s="54" t="str">
        <f>IF(A9147="","",VLOOKUP(A9147,'3-Mapa de Controles'!$B$3:$D$143,3,FALSE))</f>
        <v/>
      </c>
      <c r="F9147" s="56"/>
      <c r="G9147" s="122"/>
      <c r="H9147" s="122"/>
    </row>
    <row r="9148" spans="1:8" ht="28.5" customHeight="1">
      <c r="A9148" s="121"/>
      <c r="B9148" s="54" t="str">
        <f>IF(A9148="","",VLOOKUP(A9148,'3-Mapa de Controles'!$M$3:$N$143,2,FALSE))</f>
        <v/>
      </c>
      <c r="C9148" s="54" t="str">
        <f>IF(A9148="","",VLOOKUP(A9148,'3-Mapa de Controles'!$M$3:$P$143,4,FALSE))</f>
        <v/>
      </c>
      <c r="D9148" s="54" t="str">
        <f>IF(A9148="","",VLOOKUP(A9148,'3-Mapa de Controles'!$M$3:$AI$143,23,FALSE))</f>
        <v/>
      </c>
      <c r="E9148" s="54" t="str">
        <f>IF(A9148="","",VLOOKUP(A9148,'3-Mapa de Controles'!$B$3:$D$143,3,FALSE))</f>
        <v/>
      </c>
      <c r="F9148" s="56"/>
      <c r="G9148" s="122"/>
      <c r="H9148" s="122"/>
    </row>
    <row r="9149" spans="1:8" ht="28.5" customHeight="1">
      <c r="A9149" s="121"/>
      <c r="B9149" s="54" t="str">
        <f>IF(A9149="","",VLOOKUP(A9149,'3-Mapa de Controles'!$M$3:$N$143,2,FALSE))</f>
        <v/>
      </c>
      <c r="C9149" s="54" t="str">
        <f>IF(A9149="","",VLOOKUP(A9149,'3-Mapa de Controles'!$M$3:$P$143,4,FALSE))</f>
        <v/>
      </c>
      <c r="D9149" s="54" t="str">
        <f>IF(A9149="","",VLOOKUP(A9149,'3-Mapa de Controles'!$M$3:$AI$143,23,FALSE))</f>
        <v/>
      </c>
      <c r="E9149" s="54" t="str">
        <f>IF(A9149="","",VLOOKUP(A9149,'3-Mapa de Controles'!$B$3:$D$143,3,FALSE))</f>
        <v/>
      </c>
      <c r="F9149" s="56"/>
      <c r="G9149" s="122"/>
      <c r="H9149" s="122"/>
    </row>
    <row r="9150" spans="1:8" ht="28.5" customHeight="1">
      <c r="A9150" s="121"/>
      <c r="B9150" s="54" t="str">
        <f>IF(A9150="","",VLOOKUP(A9150,'3-Mapa de Controles'!$M$3:$N$143,2,FALSE))</f>
        <v/>
      </c>
      <c r="C9150" s="54" t="str">
        <f>IF(A9150="","",VLOOKUP(A9150,'3-Mapa de Controles'!$M$3:$P$143,4,FALSE))</f>
        <v/>
      </c>
      <c r="D9150" s="54" t="str">
        <f>IF(A9150="","",VLOOKUP(A9150,'3-Mapa de Controles'!$M$3:$AI$143,23,FALSE))</f>
        <v/>
      </c>
      <c r="E9150" s="54" t="str">
        <f>IF(A9150="","",VLOOKUP(A9150,'3-Mapa de Controles'!$B$3:$D$143,3,FALSE))</f>
        <v/>
      </c>
      <c r="F9150" s="56"/>
      <c r="G9150" s="122"/>
      <c r="H9150" s="122"/>
    </row>
    <row r="9151" spans="1:8" ht="28.5" customHeight="1">
      <c r="A9151" s="121"/>
      <c r="B9151" s="54" t="str">
        <f>IF(A9151="","",VLOOKUP(A9151,'3-Mapa de Controles'!$M$3:$N$143,2,FALSE))</f>
        <v/>
      </c>
      <c r="C9151" s="54" t="str">
        <f>IF(A9151="","",VLOOKUP(A9151,'3-Mapa de Controles'!$M$3:$P$143,4,FALSE))</f>
        <v/>
      </c>
      <c r="D9151" s="54" t="str">
        <f>IF(A9151="","",VLOOKUP(A9151,'3-Mapa de Controles'!$M$3:$AI$143,23,FALSE))</f>
        <v/>
      </c>
      <c r="E9151" s="54" t="str">
        <f>IF(A9151="","",VLOOKUP(A9151,'3-Mapa de Controles'!$B$3:$D$143,3,FALSE))</f>
        <v/>
      </c>
      <c r="F9151" s="56"/>
      <c r="G9151" s="122"/>
      <c r="H9151" s="122"/>
    </row>
    <row r="9152" spans="1:8" ht="28.5" customHeight="1">
      <c r="A9152" s="121"/>
      <c r="B9152" s="54" t="str">
        <f>IF(A9152="","",VLOOKUP(A9152,'3-Mapa de Controles'!$M$3:$N$143,2,FALSE))</f>
        <v/>
      </c>
      <c r="C9152" s="54" t="str">
        <f>IF(A9152="","",VLOOKUP(A9152,'3-Mapa de Controles'!$M$3:$P$143,4,FALSE))</f>
        <v/>
      </c>
      <c r="D9152" s="54" t="str">
        <f>IF(A9152="","",VLOOKUP(A9152,'3-Mapa de Controles'!$M$3:$AI$143,23,FALSE))</f>
        <v/>
      </c>
      <c r="E9152" s="54" t="str">
        <f>IF(A9152="","",VLOOKUP(A9152,'3-Mapa de Controles'!$B$3:$D$143,3,FALSE))</f>
        <v/>
      </c>
      <c r="F9152" s="56"/>
      <c r="G9152" s="122"/>
      <c r="H9152" s="122"/>
    </row>
    <row r="9153" spans="1:8" ht="28.5" customHeight="1">
      <c r="A9153" s="121"/>
      <c r="B9153" s="54" t="str">
        <f>IF(A9153="","",VLOOKUP(A9153,'3-Mapa de Controles'!$M$3:$N$143,2,FALSE))</f>
        <v/>
      </c>
      <c r="C9153" s="54" t="str">
        <f>IF(A9153="","",VLOOKUP(A9153,'3-Mapa de Controles'!$M$3:$P$143,4,FALSE))</f>
        <v/>
      </c>
      <c r="D9153" s="54" t="str">
        <f>IF(A9153="","",VLOOKUP(A9153,'3-Mapa de Controles'!$M$3:$AI$143,23,FALSE))</f>
        <v/>
      </c>
      <c r="E9153" s="54" t="str">
        <f>IF(A9153="","",VLOOKUP(A9153,'3-Mapa de Controles'!$B$3:$D$143,3,FALSE))</f>
        <v/>
      </c>
      <c r="F9153" s="56"/>
      <c r="G9153" s="122"/>
      <c r="H9153" s="122"/>
    </row>
    <row r="9154" spans="1:8" ht="28.5" customHeight="1">
      <c r="A9154" s="121"/>
      <c r="B9154" s="54" t="str">
        <f>IF(A9154="","",VLOOKUP(A9154,'3-Mapa de Controles'!$M$3:$N$143,2,FALSE))</f>
        <v/>
      </c>
      <c r="C9154" s="54" t="str">
        <f>IF(A9154="","",VLOOKUP(A9154,'3-Mapa de Controles'!$M$3:$P$143,4,FALSE))</f>
        <v/>
      </c>
      <c r="D9154" s="54" t="str">
        <f>IF(A9154="","",VLOOKUP(A9154,'3-Mapa de Controles'!$M$3:$AI$143,23,FALSE))</f>
        <v/>
      </c>
      <c r="E9154" s="54" t="str">
        <f>IF(A9154="","",VLOOKUP(A9154,'3-Mapa de Controles'!$B$3:$D$143,3,FALSE))</f>
        <v/>
      </c>
      <c r="F9154" s="56"/>
      <c r="G9154" s="122"/>
      <c r="H9154" s="122"/>
    </row>
    <row r="9155" spans="1:8" ht="28.5" customHeight="1">
      <c r="A9155" s="121"/>
      <c r="B9155" s="54" t="str">
        <f>IF(A9155="","",VLOOKUP(A9155,'3-Mapa de Controles'!$M$3:$N$143,2,FALSE))</f>
        <v/>
      </c>
      <c r="C9155" s="54" t="str">
        <f>IF(A9155="","",VLOOKUP(A9155,'3-Mapa de Controles'!$M$3:$P$143,4,FALSE))</f>
        <v/>
      </c>
      <c r="D9155" s="54" t="str">
        <f>IF(A9155="","",VLOOKUP(A9155,'3-Mapa de Controles'!$M$3:$AI$143,23,FALSE))</f>
        <v/>
      </c>
      <c r="E9155" s="54" t="str">
        <f>IF(A9155="","",VLOOKUP(A9155,'3-Mapa de Controles'!$B$3:$D$143,3,FALSE))</f>
        <v/>
      </c>
      <c r="F9155" s="56"/>
      <c r="G9155" s="122"/>
      <c r="H9155" s="122"/>
    </row>
    <row r="9156" spans="1:8" ht="28.5" customHeight="1">
      <c r="A9156" s="121"/>
      <c r="B9156" s="54" t="str">
        <f>IF(A9156="","",VLOOKUP(A9156,'3-Mapa de Controles'!$M$3:$N$143,2,FALSE))</f>
        <v/>
      </c>
      <c r="C9156" s="54" t="str">
        <f>IF(A9156="","",VLOOKUP(A9156,'3-Mapa de Controles'!$M$3:$P$143,4,FALSE))</f>
        <v/>
      </c>
      <c r="D9156" s="54" t="str">
        <f>IF(A9156="","",VLOOKUP(A9156,'3-Mapa de Controles'!$M$3:$AI$143,23,FALSE))</f>
        <v/>
      </c>
      <c r="E9156" s="54" t="str">
        <f>IF(A9156="","",VLOOKUP(A9156,'3-Mapa de Controles'!$B$3:$D$143,3,FALSE))</f>
        <v/>
      </c>
      <c r="F9156" s="56"/>
      <c r="G9156" s="122"/>
      <c r="H9156" s="122"/>
    </row>
    <row r="9157" spans="1:8" ht="28.5" customHeight="1">
      <c r="A9157" s="121"/>
      <c r="B9157" s="54" t="str">
        <f>IF(A9157="","",VLOOKUP(A9157,'3-Mapa de Controles'!$M$3:$N$143,2,FALSE))</f>
        <v/>
      </c>
      <c r="C9157" s="54" t="str">
        <f>IF(A9157="","",VLOOKUP(A9157,'3-Mapa de Controles'!$M$3:$P$143,4,FALSE))</f>
        <v/>
      </c>
      <c r="D9157" s="54" t="str">
        <f>IF(A9157="","",VLOOKUP(A9157,'3-Mapa de Controles'!$M$3:$AI$143,23,FALSE))</f>
        <v/>
      </c>
      <c r="E9157" s="54" t="str">
        <f>IF(A9157="","",VLOOKUP(A9157,'3-Mapa de Controles'!$B$3:$D$143,3,FALSE))</f>
        <v/>
      </c>
      <c r="F9157" s="56"/>
      <c r="G9157" s="122"/>
      <c r="H9157" s="122"/>
    </row>
    <row r="9158" spans="1:8" ht="28.5" customHeight="1">
      <c r="A9158" s="121"/>
      <c r="B9158" s="54" t="str">
        <f>IF(A9158="","",VLOOKUP(A9158,'3-Mapa de Controles'!$M$3:$N$143,2,FALSE))</f>
        <v/>
      </c>
      <c r="C9158" s="54" t="str">
        <f>IF(A9158="","",VLOOKUP(A9158,'3-Mapa de Controles'!$M$3:$P$143,4,FALSE))</f>
        <v/>
      </c>
      <c r="D9158" s="54" t="str">
        <f>IF(A9158="","",VLOOKUP(A9158,'3-Mapa de Controles'!$M$3:$AI$143,23,FALSE))</f>
        <v/>
      </c>
      <c r="E9158" s="54" t="str">
        <f>IF(A9158="","",VLOOKUP(A9158,'3-Mapa de Controles'!$B$3:$D$143,3,FALSE))</f>
        <v/>
      </c>
      <c r="F9158" s="56"/>
      <c r="G9158" s="122"/>
      <c r="H9158" s="122"/>
    </row>
    <row r="9159" spans="1:8" ht="28.5" customHeight="1">
      <c r="A9159" s="121"/>
      <c r="B9159" s="54" t="str">
        <f>IF(A9159="","",VLOOKUP(A9159,'3-Mapa de Controles'!$M$3:$N$143,2,FALSE))</f>
        <v/>
      </c>
      <c r="C9159" s="54" t="str">
        <f>IF(A9159="","",VLOOKUP(A9159,'3-Mapa de Controles'!$M$3:$P$143,4,FALSE))</f>
        <v/>
      </c>
      <c r="D9159" s="54" t="str">
        <f>IF(A9159="","",VLOOKUP(A9159,'3-Mapa de Controles'!$M$3:$AI$143,23,FALSE))</f>
        <v/>
      </c>
      <c r="E9159" s="54" t="str">
        <f>IF(A9159="","",VLOOKUP(A9159,'3-Mapa de Controles'!$B$3:$D$143,3,FALSE))</f>
        <v/>
      </c>
      <c r="F9159" s="56"/>
      <c r="G9159" s="122"/>
      <c r="H9159" s="122"/>
    </row>
    <row r="9160" spans="1:8" ht="28.5" customHeight="1">
      <c r="A9160" s="121"/>
      <c r="B9160" s="54" t="str">
        <f>IF(A9160="","",VLOOKUP(A9160,'3-Mapa de Controles'!$M$3:$N$143,2,FALSE))</f>
        <v/>
      </c>
      <c r="C9160" s="54" t="str">
        <f>IF(A9160="","",VLOOKUP(A9160,'3-Mapa de Controles'!$M$3:$P$143,4,FALSE))</f>
        <v/>
      </c>
      <c r="D9160" s="54" t="str">
        <f>IF(A9160="","",VLOOKUP(A9160,'3-Mapa de Controles'!$M$3:$AI$143,23,FALSE))</f>
        <v/>
      </c>
      <c r="E9160" s="54" t="str">
        <f>IF(A9160="","",VLOOKUP(A9160,'3-Mapa de Controles'!$B$3:$D$143,3,FALSE))</f>
        <v/>
      </c>
      <c r="F9160" s="56"/>
      <c r="G9160" s="122"/>
      <c r="H9160" s="122"/>
    </row>
    <row r="9161" spans="1:8" ht="28.5" customHeight="1">
      <c r="A9161" s="121"/>
      <c r="B9161" s="54" t="str">
        <f>IF(A9161="","",VLOOKUP(A9161,'3-Mapa de Controles'!$M$3:$N$143,2,FALSE))</f>
        <v/>
      </c>
      <c r="C9161" s="54" t="str">
        <f>IF(A9161="","",VLOOKUP(A9161,'3-Mapa de Controles'!$M$3:$P$143,4,FALSE))</f>
        <v/>
      </c>
      <c r="D9161" s="54" t="str">
        <f>IF(A9161="","",VLOOKUP(A9161,'3-Mapa de Controles'!$M$3:$AI$143,23,FALSE))</f>
        <v/>
      </c>
      <c r="E9161" s="54" t="str">
        <f>IF(A9161="","",VLOOKUP(A9161,'3-Mapa de Controles'!$B$3:$D$143,3,FALSE))</f>
        <v/>
      </c>
      <c r="F9161" s="56"/>
      <c r="G9161" s="122"/>
      <c r="H9161" s="122"/>
    </row>
    <row r="9162" spans="1:8" ht="28.5" customHeight="1">
      <c r="A9162" s="121"/>
      <c r="B9162" s="54" t="str">
        <f>IF(A9162="","",VLOOKUP(A9162,'3-Mapa de Controles'!$M$3:$N$143,2,FALSE))</f>
        <v/>
      </c>
      <c r="C9162" s="54" t="str">
        <f>IF(A9162="","",VLOOKUP(A9162,'3-Mapa de Controles'!$M$3:$P$143,4,FALSE))</f>
        <v/>
      </c>
      <c r="D9162" s="54" t="str">
        <f>IF(A9162="","",VLOOKUP(A9162,'3-Mapa de Controles'!$M$3:$AI$143,23,FALSE))</f>
        <v/>
      </c>
      <c r="E9162" s="54" t="str">
        <f>IF(A9162="","",VLOOKUP(A9162,'3-Mapa de Controles'!$B$3:$D$143,3,FALSE))</f>
        <v/>
      </c>
      <c r="F9162" s="56"/>
      <c r="G9162" s="122"/>
      <c r="H9162" s="122"/>
    </row>
    <row r="9163" spans="1:8" ht="28.5" customHeight="1">
      <c r="A9163" s="121"/>
      <c r="B9163" s="54" t="str">
        <f>IF(A9163="","",VLOOKUP(A9163,'3-Mapa de Controles'!$M$3:$N$143,2,FALSE))</f>
        <v/>
      </c>
      <c r="C9163" s="54" t="str">
        <f>IF(A9163="","",VLOOKUP(A9163,'3-Mapa de Controles'!$M$3:$P$143,4,FALSE))</f>
        <v/>
      </c>
      <c r="D9163" s="54" t="str">
        <f>IF(A9163="","",VLOOKUP(A9163,'3-Mapa de Controles'!$M$3:$AI$143,23,FALSE))</f>
        <v/>
      </c>
      <c r="E9163" s="54" t="str">
        <f>IF(A9163="","",VLOOKUP(A9163,'3-Mapa de Controles'!$B$3:$D$143,3,FALSE))</f>
        <v/>
      </c>
      <c r="F9163" s="56"/>
      <c r="G9163" s="122"/>
      <c r="H9163" s="122"/>
    </row>
    <row r="9164" spans="1:8" ht="28.5" customHeight="1">
      <c r="A9164" s="121"/>
      <c r="B9164" s="54" t="str">
        <f>IF(A9164="","",VLOOKUP(A9164,'3-Mapa de Controles'!$M$3:$N$143,2,FALSE))</f>
        <v/>
      </c>
      <c r="C9164" s="54" t="str">
        <f>IF(A9164="","",VLOOKUP(A9164,'3-Mapa de Controles'!$M$3:$P$143,4,FALSE))</f>
        <v/>
      </c>
      <c r="D9164" s="54" t="str">
        <f>IF(A9164="","",VLOOKUP(A9164,'3-Mapa de Controles'!$M$3:$AI$143,23,FALSE))</f>
        <v/>
      </c>
      <c r="E9164" s="54" t="str">
        <f>IF(A9164="","",VLOOKUP(A9164,'3-Mapa de Controles'!$B$3:$D$143,3,FALSE))</f>
        <v/>
      </c>
      <c r="F9164" s="56"/>
      <c r="G9164" s="122"/>
      <c r="H9164" s="122"/>
    </row>
    <row r="9165" spans="1:8" ht="28.5" customHeight="1">
      <c r="A9165" s="121"/>
      <c r="B9165" s="54" t="str">
        <f>IF(A9165="","",VLOOKUP(A9165,'3-Mapa de Controles'!$M$3:$N$143,2,FALSE))</f>
        <v/>
      </c>
      <c r="C9165" s="54" t="str">
        <f>IF(A9165="","",VLOOKUP(A9165,'3-Mapa de Controles'!$M$3:$P$143,4,FALSE))</f>
        <v/>
      </c>
      <c r="D9165" s="54" t="str">
        <f>IF(A9165="","",VLOOKUP(A9165,'3-Mapa de Controles'!$M$3:$AI$143,23,FALSE))</f>
        <v/>
      </c>
      <c r="E9165" s="54" t="str">
        <f>IF(A9165="","",VLOOKUP(A9165,'3-Mapa de Controles'!$B$3:$D$143,3,FALSE))</f>
        <v/>
      </c>
      <c r="F9165" s="56"/>
      <c r="G9165" s="122"/>
      <c r="H9165" s="122"/>
    </row>
    <row r="9166" spans="1:8" ht="28.5" customHeight="1">
      <c r="A9166" s="121"/>
      <c r="B9166" s="54" t="str">
        <f>IF(A9166="","",VLOOKUP(A9166,'3-Mapa de Controles'!$M$3:$N$143,2,FALSE))</f>
        <v/>
      </c>
      <c r="C9166" s="54" t="str">
        <f>IF(A9166="","",VLOOKUP(A9166,'3-Mapa de Controles'!$M$3:$P$143,4,FALSE))</f>
        <v/>
      </c>
      <c r="D9166" s="54" t="str">
        <f>IF(A9166="","",VLOOKUP(A9166,'3-Mapa de Controles'!$M$3:$AI$143,23,FALSE))</f>
        <v/>
      </c>
      <c r="E9166" s="54" t="str">
        <f>IF(A9166="","",VLOOKUP(A9166,'3-Mapa de Controles'!$B$3:$D$143,3,FALSE))</f>
        <v/>
      </c>
      <c r="F9166" s="56"/>
      <c r="G9166" s="122"/>
      <c r="H9166" s="122"/>
    </row>
    <row r="9167" spans="1:8" ht="28.5" customHeight="1">
      <c r="A9167" s="121"/>
      <c r="B9167" s="54" t="str">
        <f>IF(A9167="","",VLOOKUP(A9167,'3-Mapa de Controles'!$M$3:$N$143,2,FALSE))</f>
        <v/>
      </c>
      <c r="C9167" s="54" t="str">
        <f>IF(A9167="","",VLOOKUP(A9167,'3-Mapa de Controles'!$M$3:$P$143,4,FALSE))</f>
        <v/>
      </c>
      <c r="D9167" s="54" t="str">
        <f>IF(A9167="","",VLOOKUP(A9167,'3-Mapa de Controles'!$M$3:$AI$143,23,FALSE))</f>
        <v/>
      </c>
      <c r="E9167" s="54" t="str">
        <f>IF(A9167="","",VLOOKUP(A9167,'3-Mapa de Controles'!$B$3:$D$143,3,FALSE))</f>
        <v/>
      </c>
      <c r="F9167" s="56"/>
      <c r="G9167" s="122"/>
      <c r="H9167" s="122"/>
    </row>
    <row r="9168" spans="1:8" ht="28.5" customHeight="1">
      <c r="A9168" s="121"/>
      <c r="B9168" s="54" t="str">
        <f>IF(A9168="","",VLOOKUP(A9168,'3-Mapa de Controles'!$M$3:$N$143,2,FALSE))</f>
        <v/>
      </c>
      <c r="C9168" s="54" t="str">
        <f>IF(A9168="","",VLOOKUP(A9168,'3-Mapa de Controles'!$M$3:$P$143,4,FALSE))</f>
        <v/>
      </c>
      <c r="D9168" s="54" t="str">
        <f>IF(A9168="","",VLOOKUP(A9168,'3-Mapa de Controles'!$M$3:$AI$143,23,FALSE))</f>
        <v/>
      </c>
      <c r="E9168" s="54" t="str">
        <f>IF(A9168="","",VLOOKUP(A9168,'3-Mapa de Controles'!$B$3:$D$143,3,FALSE))</f>
        <v/>
      </c>
      <c r="F9168" s="56"/>
      <c r="G9168" s="122"/>
      <c r="H9168" s="122"/>
    </row>
    <row r="9169" spans="1:8" ht="28.5" customHeight="1">
      <c r="A9169" s="121"/>
      <c r="B9169" s="54" t="str">
        <f>IF(A9169="","",VLOOKUP(A9169,'3-Mapa de Controles'!$M$3:$N$143,2,FALSE))</f>
        <v/>
      </c>
      <c r="C9169" s="54" t="str">
        <f>IF(A9169="","",VLOOKUP(A9169,'3-Mapa de Controles'!$M$3:$P$143,4,FALSE))</f>
        <v/>
      </c>
      <c r="D9169" s="54" t="str">
        <f>IF(A9169="","",VLOOKUP(A9169,'3-Mapa de Controles'!$M$3:$AI$143,23,FALSE))</f>
        <v/>
      </c>
      <c r="E9169" s="54" t="str">
        <f>IF(A9169="","",VLOOKUP(A9169,'3-Mapa de Controles'!$B$3:$D$143,3,FALSE))</f>
        <v/>
      </c>
      <c r="F9169" s="56"/>
      <c r="G9169" s="122"/>
      <c r="H9169" s="122"/>
    </row>
    <row r="9170" spans="1:8" ht="28.5" customHeight="1">
      <c r="A9170" s="121"/>
      <c r="B9170" s="54" t="str">
        <f>IF(A9170="","",VLOOKUP(A9170,'3-Mapa de Controles'!$M$3:$N$143,2,FALSE))</f>
        <v/>
      </c>
      <c r="C9170" s="54" t="str">
        <f>IF(A9170="","",VLOOKUP(A9170,'3-Mapa de Controles'!$M$3:$P$143,4,FALSE))</f>
        <v/>
      </c>
      <c r="D9170" s="54" t="str">
        <f>IF(A9170="","",VLOOKUP(A9170,'3-Mapa de Controles'!$M$3:$AI$143,23,FALSE))</f>
        <v/>
      </c>
      <c r="E9170" s="54" t="str">
        <f>IF(A9170="","",VLOOKUP(A9170,'3-Mapa de Controles'!$B$3:$D$143,3,FALSE))</f>
        <v/>
      </c>
      <c r="F9170" s="56"/>
      <c r="G9170" s="122"/>
      <c r="H9170" s="122"/>
    </row>
    <row r="9171" spans="1:8" ht="28.5" customHeight="1">
      <c r="A9171" s="121"/>
      <c r="B9171" s="54" t="str">
        <f>IF(A9171="","",VLOOKUP(A9171,'3-Mapa de Controles'!$M$3:$N$143,2,FALSE))</f>
        <v/>
      </c>
      <c r="C9171" s="54" t="str">
        <f>IF(A9171="","",VLOOKUP(A9171,'3-Mapa de Controles'!$M$3:$P$143,4,FALSE))</f>
        <v/>
      </c>
      <c r="D9171" s="54" t="str">
        <f>IF(A9171="","",VLOOKUP(A9171,'3-Mapa de Controles'!$M$3:$AI$143,23,FALSE))</f>
        <v/>
      </c>
      <c r="E9171" s="54" t="str">
        <f>IF(A9171="","",VLOOKUP(A9171,'3-Mapa de Controles'!$B$3:$D$143,3,FALSE))</f>
        <v/>
      </c>
      <c r="F9171" s="56"/>
      <c r="G9171" s="122"/>
      <c r="H9171" s="122"/>
    </row>
    <row r="9172" spans="1:8" ht="28.5" customHeight="1">
      <c r="A9172" s="121"/>
      <c r="B9172" s="54" t="str">
        <f>IF(A9172="","",VLOOKUP(A9172,'3-Mapa de Controles'!$M$3:$N$143,2,FALSE))</f>
        <v/>
      </c>
      <c r="C9172" s="54" t="str">
        <f>IF(A9172="","",VLOOKUP(A9172,'3-Mapa de Controles'!$M$3:$P$143,4,FALSE))</f>
        <v/>
      </c>
      <c r="D9172" s="54" t="str">
        <f>IF(A9172="","",VLOOKUP(A9172,'3-Mapa de Controles'!$M$3:$AI$143,23,FALSE))</f>
        <v/>
      </c>
      <c r="E9172" s="54" t="str">
        <f>IF(A9172="","",VLOOKUP(A9172,'3-Mapa de Controles'!$B$3:$D$143,3,FALSE))</f>
        <v/>
      </c>
      <c r="F9172" s="56"/>
      <c r="G9172" s="122"/>
      <c r="H9172" s="122"/>
    </row>
    <row r="9173" spans="1:8" ht="28.5" customHeight="1">
      <c r="A9173" s="121"/>
      <c r="B9173" s="54" t="str">
        <f>IF(A9173="","",VLOOKUP(A9173,'3-Mapa de Controles'!$M$3:$N$143,2,FALSE))</f>
        <v/>
      </c>
      <c r="C9173" s="54" t="str">
        <f>IF(A9173="","",VLOOKUP(A9173,'3-Mapa de Controles'!$M$3:$P$143,4,FALSE))</f>
        <v/>
      </c>
      <c r="D9173" s="54" t="str">
        <f>IF(A9173="","",VLOOKUP(A9173,'3-Mapa de Controles'!$M$3:$AI$143,23,FALSE))</f>
        <v/>
      </c>
      <c r="E9173" s="54" t="str">
        <f>IF(A9173="","",VLOOKUP(A9173,'3-Mapa de Controles'!$B$3:$D$143,3,FALSE))</f>
        <v/>
      </c>
      <c r="F9173" s="56"/>
      <c r="G9173" s="122"/>
      <c r="H9173" s="122"/>
    </row>
    <row r="9174" spans="1:8" ht="28.5" customHeight="1">
      <c r="A9174" s="121"/>
      <c r="B9174" s="54" t="str">
        <f>IF(A9174="","",VLOOKUP(A9174,'3-Mapa de Controles'!$M$3:$N$143,2,FALSE))</f>
        <v/>
      </c>
      <c r="C9174" s="54" t="str">
        <f>IF(A9174="","",VLOOKUP(A9174,'3-Mapa de Controles'!$M$3:$P$143,4,FALSE))</f>
        <v/>
      </c>
      <c r="D9174" s="54" t="str">
        <f>IF(A9174="","",VLOOKUP(A9174,'3-Mapa de Controles'!$M$3:$AI$143,23,FALSE))</f>
        <v/>
      </c>
      <c r="E9174" s="54" t="str">
        <f>IF(A9174="","",VLOOKUP(A9174,'3-Mapa de Controles'!$B$3:$D$143,3,FALSE))</f>
        <v/>
      </c>
      <c r="F9174" s="56"/>
      <c r="G9174" s="122"/>
      <c r="H9174" s="122"/>
    </row>
    <row r="9175" spans="1:8" ht="28.5" customHeight="1">
      <c r="A9175" s="121"/>
      <c r="B9175" s="54" t="str">
        <f>IF(A9175="","",VLOOKUP(A9175,'3-Mapa de Controles'!$M$3:$N$143,2,FALSE))</f>
        <v/>
      </c>
      <c r="C9175" s="54" t="str">
        <f>IF(A9175="","",VLOOKUP(A9175,'3-Mapa de Controles'!$M$3:$P$143,4,FALSE))</f>
        <v/>
      </c>
      <c r="D9175" s="54" t="str">
        <f>IF(A9175="","",VLOOKUP(A9175,'3-Mapa de Controles'!$M$3:$AI$143,23,FALSE))</f>
        <v/>
      </c>
      <c r="E9175" s="54" t="str">
        <f>IF(A9175="","",VLOOKUP(A9175,'3-Mapa de Controles'!$B$3:$D$143,3,FALSE))</f>
        <v/>
      </c>
      <c r="F9175" s="56"/>
      <c r="G9175" s="122"/>
      <c r="H9175" s="122"/>
    </row>
    <row r="9176" spans="1:8" ht="28.5" customHeight="1">
      <c r="A9176" s="121"/>
      <c r="B9176" s="54" t="str">
        <f>IF(A9176="","",VLOOKUP(A9176,'3-Mapa de Controles'!$M$3:$N$143,2,FALSE))</f>
        <v/>
      </c>
      <c r="C9176" s="54" t="str">
        <f>IF(A9176="","",VLOOKUP(A9176,'3-Mapa de Controles'!$M$3:$P$143,4,FALSE))</f>
        <v/>
      </c>
      <c r="D9176" s="54" t="str">
        <f>IF(A9176="","",VLOOKUP(A9176,'3-Mapa de Controles'!$M$3:$AI$143,23,FALSE))</f>
        <v/>
      </c>
      <c r="E9176" s="54" t="str">
        <f>IF(A9176="","",VLOOKUP(A9176,'3-Mapa de Controles'!$B$3:$D$143,3,FALSE))</f>
        <v/>
      </c>
      <c r="F9176" s="56"/>
      <c r="G9176" s="122"/>
      <c r="H9176" s="122"/>
    </row>
    <row r="9177" spans="1:8" ht="28.5" customHeight="1">
      <c r="A9177" s="121"/>
      <c r="B9177" s="54" t="str">
        <f>IF(A9177="","",VLOOKUP(A9177,'3-Mapa de Controles'!$M$3:$N$143,2,FALSE))</f>
        <v/>
      </c>
      <c r="C9177" s="54" t="str">
        <f>IF(A9177="","",VLOOKUP(A9177,'3-Mapa de Controles'!$M$3:$P$143,4,FALSE))</f>
        <v/>
      </c>
      <c r="D9177" s="54" t="str">
        <f>IF(A9177="","",VLOOKUP(A9177,'3-Mapa de Controles'!$M$3:$AI$143,23,FALSE))</f>
        <v/>
      </c>
      <c r="E9177" s="54" t="str">
        <f>IF(A9177="","",VLOOKUP(A9177,'3-Mapa de Controles'!$B$3:$D$143,3,FALSE))</f>
        <v/>
      </c>
      <c r="F9177" s="56"/>
      <c r="G9177" s="122"/>
      <c r="H9177" s="122"/>
    </row>
    <row r="9178" spans="1:8" ht="28.5" customHeight="1">
      <c r="A9178" s="121"/>
      <c r="B9178" s="54" t="str">
        <f>IF(A9178="","",VLOOKUP(A9178,'3-Mapa de Controles'!$M$3:$N$143,2,FALSE))</f>
        <v/>
      </c>
      <c r="C9178" s="54" t="str">
        <f>IF(A9178="","",VLOOKUP(A9178,'3-Mapa de Controles'!$M$3:$P$143,4,FALSE))</f>
        <v/>
      </c>
      <c r="D9178" s="54" t="str">
        <f>IF(A9178="","",VLOOKUP(A9178,'3-Mapa de Controles'!$M$3:$AI$143,23,FALSE))</f>
        <v/>
      </c>
      <c r="E9178" s="54" t="str">
        <f>IF(A9178="","",VLOOKUP(A9178,'3-Mapa de Controles'!$B$3:$D$143,3,FALSE))</f>
        <v/>
      </c>
      <c r="F9178" s="56"/>
      <c r="G9178" s="122"/>
      <c r="H9178" s="122"/>
    </row>
    <row r="9179" spans="1:8" ht="28.5" customHeight="1">
      <c r="A9179" s="121"/>
      <c r="B9179" s="54" t="str">
        <f>IF(A9179="","",VLOOKUP(A9179,'3-Mapa de Controles'!$M$3:$N$143,2,FALSE))</f>
        <v/>
      </c>
      <c r="C9179" s="54" t="str">
        <f>IF(A9179="","",VLOOKUP(A9179,'3-Mapa de Controles'!$M$3:$P$143,4,FALSE))</f>
        <v/>
      </c>
      <c r="D9179" s="54" t="str">
        <f>IF(A9179="","",VLOOKUP(A9179,'3-Mapa de Controles'!$M$3:$AI$143,23,FALSE))</f>
        <v/>
      </c>
      <c r="E9179" s="54" t="str">
        <f>IF(A9179="","",VLOOKUP(A9179,'3-Mapa de Controles'!$B$3:$D$143,3,FALSE))</f>
        <v/>
      </c>
      <c r="F9179" s="56"/>
      <c r="G9179" s="122"/>
      <c r="H9179" s="122"/>
    </row>
    <row r="9180" spans="1:8" ht="28.5" customHeight="1">
      <c r="A9180" s="121"/>
      <c r="B9180" s="54" t="str">
        <f>IF(A9180="","",VLOOKUP(A9180,'3-Mapa de Controles'!$M$3:$N$143,2,FALSE))</f>
        <v/>
      </c>
      <c r="C9180" s="54" t="str">
        <f>IF(A9180="","",VLOOKUP(A9180,'3-Mapa de Controles'!$M$3:$P$143,4,FALSE))</f>
        <v/>
      </c>
      <c r="D9180" s="54" t="str">
        <f>IF(A9180="","",VLOOKUP(A9180,'3-Mapa de Controles'!$M$3:$AI$143,23,FALSE))</f>
        <v/>
      </c>
      <c r="E9180" s="54" t="str">
        <f>IF(A9180="","",VLOOKUP(A9180,'3-Mapa de Controles'!$B$3:$D$143,3,FALSE))</f>
        <v/>
      </c>
      <c r="F9180" s="56"/>
      <c r="G9180" s="122"/>
      <c r="H9180" s="122"/>
    </row>
    <row r="9181" spans="1:8" ht="28.5" customHeight="1">
      <c r="A9181" s="121"/>
      <c r="B9181" s="54" t="str">
        <f>IF(A9181="","",VLOOKUP(A9181,'3-Mapa de Controles'!$M$3:$N$143,2,FALSE))</f>
        <v/>
      </c>
      <c r="C9181" s="54" t="str">
        <f>IF(A9181="","",VLOOKUP(A9181,'3-Mapa de Controles'!$M$3:$P$143,4,FALSE))</f>
        <v/>
      </c>
      <c r="D9181" s="54" t="str">
        <f>IF(A9181="","",VLOOKUP(A9181,'3-Mapa de Controles'!$M$3:$AI$143,23,FALSE))</f>
        <v/>
      </c>
      <c r="E9181" s="54" t="str">
        <f>IF(A9181="","",VLOOKUP(A9181,'3-Mapa de Controles'!$B$3:$D$143,3,FALSE))</f>
        <v/>
      </c>
      <c r="F9181" s="56"/>
      <c r="G9181" s="122"/>
      <c r="H9181" s="122"/>
    </row>
    <row r="9182" spans="1:8" ht="28.5" customHeight="1">
      <c r="A9182" s="121"/>
      <c r="B9182" s="54" t="str">
        <f>IF(A9182="","",VLOOKUP(A9182,'3-Mapa de Controles'!$M$3:$N$143,2,FALSE))</f>
        <v/>
      </c>
      <c r="C9182" s="54" t="str">
        <f>IF(A9182="","",VLOOKUP(A9182,'3-Mapa de Controles'!$M$3:$P$143,4,FALSE))</f>
        <v/>
      </c>
      <c r="D9182" s="54" t="str">
        <f>IF(A9182="","",VLOOKUP(A9182,'3-Mapa de Controles'!$M$3:$AI$143,23,FALSE))</f>
        <v/>
      </c>
      <c r="E9182" s="54" t="str">
        <f>IF(A9182="","",VLOOKUP(A9182,'3-Mapa de Controles'!$B$3:$D$143,3,FALSE))</f>
        <v/>
      </c>
      <c r="F9182" s="56"/>
      <c r="G9182" s="122"/>
      <c r="H9182" s="122"/>
    </row>
    <row r="9183" spans="1:8" ht="28.5" customHeight="1">
      <c r="A9183" s="121"/>
      <c r="B9183" s="54" t="str">
        <f>IF(A9183="","",VLOOKUP(A9183,'3-Mapa de Controles'!$M$3:$N$143,2,FALSE))</f>
        <v/>
      </c>
      <c r="C9183" s="54" t="str">
        <f>IF(A9183="","",VLOOKUP(A9183,'3-Mapa de Controles'!$M$3:$P$143,4,FALSE))</f>
        <v/>
      </c>
      <c r="D9183" s="54" t="str">
        <f>IF(A9183="","",VLOOKUP(A9183,'3-Mapa de Controles'!$M$3:$AI$143,23,FALSE))</f>
        <v/>
      </c>
      <c r="E9183" s="54" t="str">
        <f>IF(A9183="","",VLOOKUP(A9183,'3-Mapa de Controles'!$B$3:$D$143,3,FALSE))</f>
        <v/>
      </c>
      <c r="F9183" s="56"/>
      <c r="G9183" s="122"/>
      <c r="H9183" s="122"/>
    </row>
    <row r="9184" spans="1:8" ht="28.5" customHeight="1">
      <c r="A9184" s="121"/>
      <c r="B9184" s="54" t="str">
        <f>IF(A9184="","",VLOOKUP(A9184,'3-Mapa de Controles'!$M$3:$N$143,2,FALSE))</f>
        <v/>
      </c>
      <c r="C9184" s="54" t="str">
        <f>IF(A9184="","",VLOOKUP(A9184,'3-Mapa de Controles'!$M$3:$P$143,4,FALSE))</f>
        <v/>
      </c>
      <c r="D9184" s="54" t="str">
        <f>IF(A9184="","",VLOOKUP(A9184,'3-Mapa de Controles'!$M$3:$AI$143,23,FALSE))</f>
        <v/>
      </c>
      <c r="E9184" s="54" t="str">
        <f>IF(A9184="","",VLOOKUP(A9184,'3-Mapa de Controles'!$B$3:$D$143,3,FALSE))</f>
        <v/>
      </c>
      <c r="F9184" s="56"/>
      <c r="G9184" s="122"/>
      <c r="H9184" s="122"/>
    </row>
    <row r="9185" spans="1:8" ht="28.5" customHeight="1">
      <c r="A9185" s="121"/>
      <c r="B9185" s="54" t="str">
        <f>IF(A9185="","",VLOOKUP(A9185,'3-Mapa de Controles'!$M$3:$N$143,2,FALSE))</f>
        <v/>
      </c>
      <c r="C9185" s="54" t="str">
        <f>IF(A9185="","",VLOOKUP(A9185,'3-Mapa de Controles'!$M$3:$P$143,4,FALSE))</f>
        <v/>
      </c>
      <c r="D9185" s="54" t="str">
        <f>IF(A9185="","",VLOOKUP(A9185,'3-Mapa de Controles'!$M$3:$AI$143,23,FALSE))</f>
        <v/>
      </c>
      <c r="E9185" s="54" t="str">
        <f>IF(A9185="","",VLOOKUP(A9185,'3-Mapa de Controles'!$B$3:$D$143,3,FALSE))</f>
        <v/>
      </c>
      <c r="F9185" s="56"/>
      <c r="G9185" s="122"/>
      <c r="H9185" s="122"/>
    </row>
    <row r="9186" spans="1:8" ht="28.5" customHeight="1">
      <c r="A9186" s="121"/>
      <c r="B9186" s="54" t="str">
        <f>IF(A9186="","",VLOOKUP(A9186,'3-Mapa de Controles'!$M$3:$N$143,2,FALSE))</f>
        <v/>
      </c>
      <c r="C9186" s="54" t="str">
        <f>IF(A9186="","",VLOOKUP(A9186,'3-Mapa de Controles'!$M$3:$P$143,4,FALSE))</f>
        <v/>
      </c>
      <c r="D9186" s="54" t="str">
        <f>IF(A9186="","",VLOOKUP(A9186,'3-Mapa de Controles'!$M$3:$AI$143,23,FALSE))</f>
        <v/>
      </c>
      <c r="E9186" s="54" t="str">
        <f>IF(A9186="","",VLOOKUP(A9186,'3-Mapa de Controles'!$B$3:$D$143,3,FALSE))</f>
        <v/>
      </c>
      <c r="F9186" s="56"/>
      <c r="G9186" s="122"/>
      <c r="H9186" s="122"/>
    </row>
    <row r="9187" spans="1:8" ht="28.5" customHeight="1">
      <c r="A9187" s="121"/>
      <c r="B9187" s="54" t="str">
        <f>IF(A9187="","",VLOOKUP(A9187,'3-Mapa de Controles'!$M$3:$N$143,2,FALSE))</f>
        <v/>
      </c>
      <c r="C9187" s="54" t="str">
        <f>IF(A9187="","",VLOOKUP(A9187,'3-Mapa de Controles'!$M$3:$P$143,4,FALSE))</f>
        <v/>
      </c>
      <c r="D9187" s="54" t="str">
        <f>IF(A9187="","",VLOOKUP(A9187,'3-Mapa de Controles'!$M$3:$AI$143,23,FALSE))</f>
        <v/>
      </c>
      <c r="E9187" s="54" t="str">
        <f>IF(A9187="","",VLOOKUP(A9187,'3-Mapa de Controles'!$B$3:$D$143,3,FALSE))</f>
        <v/>
      </c>
      <c r="F9187" s="56"/>
      <c r="G9187" s="122"/>
      <c r="H9187" s="122"/>
    </row>
    <row r="9188" spans="1:8" ht="28.5" customHeight="1">
      <c r="A9188" s="121"/>
      <c r="B9188" s="54" t="str">
        <f>IF(A9188="","",VLOOKUP(A9188,'3-Mapa de Controles'!$M$3:$N$143,2,FALSE))</f>
        <v/>
      </c>
      <c r="C9188" s="54" t="str">
        <f>IF(A9188="","",VLOOKUP(A9188,'3-Mapa de Controles'!$M$3:$P$143,4,FALSE))</f>
        <v/>
      </c>
      <c r="D9188" s="54" t="str">
        <f>IF(A9188="","",VLOOKUP(A9188,'3-Mapa de Controles'!$M$3:$AI$143,23,FALSE))</f>
        <v/>
      </c>
      <c r="E9188" s="54" t="str">
        <f>IF(A9188="","",VLOOKUP(A9188,'3-Mapa de Controles'!$B$3:$D$143,3,FALSE))</f>
        <v/>
      </c>
      <c r="F9188" s="56"/>
      <c r="G9188" s="122"/>
      <c r="H9188" s="122"/>
    </row>
    <row r="9189" spans="1:8" ht="28.5" customHeight="1">
      <c r="A9189" s="121"/>
      <c r="B9189" s="54" t="str">
        <f>IF(A9189="","",VLOOKUP(A9189,'3-Mapa de Controles'!$M$3:$N$143,2,FALSE))</f>
        <v/>
      </c>
      <c r="C9189" s="54" t="str">
        <f>IF(A9189="","",VLOOKUP(A9189,'3-Mapa de Controles'!$M$3:$P$143,4,FALSE))</f>
        <v/>
      </c>
      <c r="D9189" s="54" t="str">
        <f>IF(A9189="","",VLOOKUP(A9189,'3-Mapa de Controles'!$M$3:$AI$143,23,FALSE))</f>
        <v/>
      </c>
      <c r="E9189" s="54" t="str">
        <f>IF(A9189="","",VLOOKUP(A9189,'3-Mapa de Controles'!$B$3:$D$143,3,FALSE))</f>
        <v/>
      </c>
      <c r="F9189" s="56"/>
      <c r="G9189" s="122"/>
      <c r="H9189" s="122"/>
    </row>
    <row r="9190" spans="1:8" ht="28.5" customHeight="1">
      <c r="A9190" s="121"/>
      <c r="B9190" s="54" t="str">
        <f>IF(A9190="","",VLOOKUP(A9190,'3-Mapa de Controles'!$M$3:$N$143,2,FALSE))</f>
        <v/>
      </c>
      <c r="C9190" s="54" t="str">
        <f>IF(A9190="","",VLOOKUP(A9190,'3-Mapa de Controles'!$M$3:$P$143,4,FALSE))</f>
        <v/>
      </c>
      <c r="D9190" s="54" t="str">
        <f>IF(A9190="","",VLOOKUP(A9190,'3-Mapa de Controles'!$M$3:$AI$143,23,FALSE))</f>
        <v/>
      </c>
      <c r="E9190" s="54" t="str">
        <f>IF(A9190="","",VLOOKUP(A9190,'3-Mapa de Controles'!$B$3:$D$143,3,FALSE))</f>
        <v/>
      </c>
      <c r="F9190" s="56"/>
      <c r="G9190" s="122"/>
      <c r="H9190" s="122"/>
    </row>
    <row r="9191" spans="1:8" ht="28.5" customHeight="1">
      <c r="A9191" s="121"/>
      <c r="B9191" s="54" t="str">
        <f>IF(A9191="","",VLOOKUP(A9191,'3-Mapa de Controles'!$M$3:$N$143,2,FALSE))</f>
        <v/>
      </c>
      <c r="C9191" s="54" t="str">
        <f>IF(A9191="","",VLOOKUP(A9191,'3-Mapa de Controles'!$M$3:$P$143,4,FALSE))</f>
        <v/>
      </c>
      <c r="D9191" s="54" t="str">
        <f>IF(A9191="","",VLOOKUP(A9191,'3-Mapa de Controles'!$M$3:$AI$143,23,FALSE))</f>
        <v/>
      </c>
      <c r="E9191" s="54" t="str">
        <f>IF(A9191="","",VLOOKUP(A9191,'3-Mapa de Controles'!$B$3:$D$143,3,FALSE))</f>
        <v/>
      </c>
      <c r="F9191" s="56"/>
      <c r="G9191" s="122"/>
      <c r="H9191" s="122"/>
    </row>
    <row r="9192" spans="1:8" ht="28.5" customHeight="1">
      <c r="A9192" s="121"/>
      <c r="B9192" s="54" t="str">
        <f>IF(A9192="","",VLOOKUP(A9192,'3-Mapa de Controles'!$M$3:$N$143,2,FALSE))</f>
        <v/>
      </c>
      <c r="C9192" s="54" t="str">
        <f>IF(A9192="","",VLOOKUP(A9192,'3-Mapa de Controles'!$M$3:$P$143,4,FALSE))</f>
        <v/>
      </c>
      <c r="D9192" s="54" t="str">
        <f>IF(A9192="","",VLOOKUP(A9192,'3-Mapa de Controles'!$M$3:$AI$143,23,FALSE))</f>
        <v/>
      </c>
      <c r="E9192" s="54" t="str">
        <f>IF(A9192="","",VLOOKUP(A9192,'3-Mapa de Controles'!$B$3:$D$143,3,FALSE))</f>
        <v/>
      </c>
      <c r="F9192" s="56"/>
      <c r="G9192" s="122"/>
      <c r="H9192" s="122"/>
    </row>
    <row r="9193" spans="1:8" ht="28.5" customHeight="1">
      <c r="A9193" s="121"/>
      <c r="B9193" s="54" t="str">
        <f>IF(A9193="","",VLOOKUP(A9193,'3-Mapa de Controles'!$M$3:$N$143,2,FALSE))</f>
        <v/>
      </c>
      <c r="C9193" s="54" t="str">
        <f>IF(A9193="","",VLOOKUP(A9193,'3-Mapa de Controles'!$M$3:$P$143,4,FALSE))</f>
        <v/>
      </c>
      <c r="D9193" s="54" t="str">
        <f>IF(A9193="","",VLOOKUP(A9193,'3-Mapa de Controles'!$M$3:$AI$143,23,FALSE))</f>
        <v/>
      </c>
      <c r="E9193" s="54" t="str">
        <f>IF(A9193="","",VLOOKUP(A9193,'3-Mapa de Controles'!$B$3:$D$143,3,FALSE))</f>
        <v/>
      </c>
      <c r="F9193" s="56"/>
      <c r="G9193" s="122"/>
      <c r="H9193" s="122"/>
    </row>
    <row r="9194" spans="1:8" ht="28.5" customHeight="1">
      <c r="A9194" s="121"/>
      <c r="B9194" s="54" t="str">
        <f>IF(A9194="","",VLOOKUP(A9194,'3-Mapa de Controles'!$M$3:$N$143,2,FALSE))</f>
        <v/>
      </c>
      <c r="C9194" s="54" t="str">
        <f>IF(A9194="","",VLOOKUP(A9194,'3-Mapa de Controles'!$M$3:$P$143,4,FALSE))</f>
        <v/>
      </c>
      <c r="D9194" s="54" t="str">
        <f>IF(A9194="","",VLOOKUP(A9194,'3-Mapa de Controles'!$M$3:$AI$143,23,FALSE))</f>
        <v/>
      </c>
      <c r="E9194" s="54" t="str">
        <f>IF(A9194="","",VLOOKUP(A9194,'3-Mapa de Controles'!$B$3:$D$143,3,FALSE))</f>
        <v/>
      </c>
      <c r="F9194" s="56"/>
      <c r="G9194" s="122"/>
      <c r="H9194" s="122"/>
    </row>
    <row r="9195" spans="1:8" ht="28.5" customHeight="1">
      <c r="A9195" s="121"/>
      <c r="B9195" s="54" t="str">
        <f>IF(A9195="","",VLOOKUP(A9195,'3-Mapa de Controles'!$M$3:$N$143,2,FALSE))</f>
        <v/>
      </c>
      <c r="C9195" s="54" t="str">
        <f>IF(A9195="","",VLOOKUP(A9195,'3-Mapa de Controles'!$M$3:$P$143,4,FALSE))</f>
        <v/>
      </c>
      <c r="D9195" s="54" t="str">
        <f>IF(A9195="","",VLOOKUP(A9195,'3-Mapa de Controles'!$M$3:$AI$143,23,FALSE))</f>
        <v/>
      </c>
      <c r="E9195" s="54" t="str">
        <f>IF(A9195="","",VLOOKUP(A9195,'3-Mapa de Controles'!$B$3:$D$143,3,FALSE))</f>
        <v/>
      </c>
      <c r="F9195" s="56"/>
      <c r="G9195" s="122"/>
      <c r="H9195" s="122"/>
    </row>
    <row r="9196" spans="1:8" ht="28.5" customHeight="1">
      <c r="A9196" s="121"/>
      <c r="B9196" s="54" t="str">
        <f>IF(A9196="","",VLOOKUP(A9196,'3-Mapa de Controles'!$M$3:$N$143,2,FALSE))</f>
        <v/>
      </c>
      <c r="C9196" s="54" t="str">
        <f>IF(A9196="","",VLOOKUP(A9196,'3-Mapa de Controles'!$M$3:$P$143,4,FALSE))</f>
        <v/>
      </c>
      <c r="D9196" s="54" t="str">
        <f>IF(A9196="","",VLOOKUP(A9196,'3-Mapa de Controles'!$M$3:$AI$143,23,FALSE))</f>
        <v/>
      </c>
      <c r="E9196" s="54" t="str">
        <f>IF(A9196="","",VLOOKUP(A9196,'3-Mapa de Controles'!$B$3:$D$143,3,FALSE))</f>
        <v/>
      </c>
      <c r="F9196" s="56"/>
      <c r="G9196" s="122"/>
      <c r="H9196" s="122"/>
    </row>
    <row r="9197" spans="1:8" ht="28.5" customHeight="1">
      <c r="A9197" s="121"/>
      <c r="B9197" s="54" t="str">
        <f>IF(A9197="","",VLOOKUP(A9197,'3-Mapa de Controles'!$M$3:$N$143,2,FALSE))</f>
        <v/>
      </c>
      <c r="C9197" s="54" t="str">
        <f>IF(A9197="","",VLOOKUP(A9197,'3-Mapa de Controles'!$M$3:$P$143,4,FALSE))</f>
        <v/>
      </c>
      <c r="D9197" s="54" t="str">
        <f>IF(A9197="","",VLOOKUP(A9197,'3-Mapa de Controles'!$M$3:$AI$143,23,FALSE))</f>
        <v/>
      </c>
      <c r="E9197" s="54" t="str">
        <f>IF(A9197="","",VLOOKUP(A9197,'3-Mapa de Controles'!$B$3:$D$143,3,FALSE))</f>
        <v/>
      </c>
      <c r="F9197" s="56"/>
      <c r="G9197" s="122"/>
      <c r="H9197" s="122"/>
    </row>
    <row r="9198" spans="1:8" ht="28.5" customHeight="1">
      <c r="A9198" s="121"/>
      <c r="B9198" s="54" t="str">
        <f>IF(A9198="","",VLOOKUP(A9198,'3-Mapa de Controles'!$M$3:$N$143,2,FALSE))</f>
        <v/>
      </c>
      <c r="C9198" s="54" t="str">
        <f>IF(A9198="","",VLOOKUP(A9198,'3-Mapa de Controles'!$M$3:$P$143,4,FALSE))</f>
        <v/>
      </c>
      <c r="D9198" s="54" t="str">
        <f>IF(A9198="","",VLOOKUP(A9198,'3-Mapa de Controles'!$M$3:$AI$143,23,FALSE))</f>
        <v/>
      </c>
      <c r="E9198" s="54" t="str">
        <f>IF(A9198="","",VLOOKUP(A9198,'3-Mapa de Controles'!$B$3:$D$143,3,FALSE))</f>
        <v/>
      </c>
      <c r="F9198" s="56"/>
      <c r="G9198" s="122"/>
      <c r="H9198" s="122"/>
    </row>
    <row r="9199" spans="1:8" ht="28.5" customHeight="1">
      <c r="A9199" s="121"/>
      <c r="B9199" s="54" t="str">
        <f>IF(A9199="","",VLOOKUP(A9199,'3-Mapa de Controles'!$M$3:$N$143,2,FALSE))</f>
        <v/>
      </c>
      <c r="C9199" s="54" t="str">
        <f>IF(A9199="","",VLOOKUP(A9199,'3-Mapa de Controles'!$M$3:$P$143,4,FALSE))</f>
        <v/>
      </c>
      <c r="D9199" s="54" t="str">
        <f>IF(A9199="","",VLOOKUP(A9199,'3-Mapa de Controles'!$M$3:$AI$143,23,FALSE))</f>
        <v/>
      </c>
      <c r="E9199" s="54" t="str">
        <f>IF(A9199="","",VLOOKUP(A9199,'3-Mapa de Controles'!$B$3:$D$143,3,FALSE))</f>
        <v/>
      </c>
      <c r="F9199" s="56"/>
      <c r="G9199" s="122"/>
      <c r="H9199" s="122"/>
    </row>
    <row r="9200" spans="1:8" ht="28.5" customHeight="1">
      <c r="A9200" s="121"/>
      <c r="B9200" s="54" t="str">
        <f>IF(A9200="","",VLOOKUP(A9200,'3-Mapa de Controles'!$M$3:$N$143,2,FALSE))</f>
        <v/>
      </c>
      <c r="C9200" s="54" t="str">
        <f>IF(A9200="","",VLOOKUP(A9200,'3-Mapa de Controles'!$M$3:$P$143,4,FALSE))</f>
        <v/>
      </c>
      <c r="D9200" s="54" t="str">
        <f>IF(A9200="","",VLOOKUP(A9200,'3-Mapa de Controles'!$M$3:$AI$143,23,FALSE))</f>
        <v/>
      </c>
      <c r="E9200" s="54" t="str">
        <f>IF(A9200="","",VLOOKUP(A9200,'3-Mapa de Controles'!$B$3:$D$143,3,FALSE))</f>
        <v/>
      </c>
      <c r="F9200" s="56"/>
      <c r="G9200" s="122"/>
      <c r="H9200" s="122"/>
    </row>
    <row r="9201" spans="1:8" ht="28.5" customHeight="1">
      <c r="A9201" s="121"/>
      <c r="B9201" s="54" t="str">
        <f>IF(A9201="","",VLOOKUP(A9201,'3-Mapa de Controles'!$M$3:$N$143,2,FALSE))</f>
        <v/>
      </c>
      <c r="C9201" s="54" t="str">
        <f>IF(A9201="","",VLOOKUP(A9201,'3-Mapa de Controles'!$M$3:$P$143,4,FALSE))</f>
        <v/>
      </c>
      <c r="D9201" s="54" t="str">
        <f>IF(A9201="","",VLOOKUP(A9201,'3-Mapa de Controles'!$M$3:$AI$143,23,FALSE))</f>
        <v/>
      </c>
      <c r="E9201" s="54" t="str">
        <f>IF(A9201="","",VLOOKUP(A9201,'3-Mapa de Controles'!$B$3:$D$143,3,FALSE))</f>
        <v/>
      </c>
      <c r="F9201" s="56"/>
      <c r="G9201" s="122"/>
      <c r="H9201" s="122"/>
    </row>
    <row r="9202" spans="1:8" ht="28.5" customHeight="1">
      <c r="A9202" s="121"/>
      <c r="B9202" s="54" t="str">
        <f>IF(A9202="","",VLOOKUP(A9202,'3-Mapa de Controles'!$M$3:$N$143,2,FALSE))</f>
        <v/>
      </c>
      <c r="C9202" s="54" t="str">
        <f>IF(A9202="","",VLOOKUP(A9202,'3-Mapa de Controles'!$M$3:$P$143,4,FALSE))</f>
        <v/>
      </c>
      <c r="D9202" s="54" t="str">
        <f>IF(A9202="","",VLOOKUP(A9202,'3-Mapa de Controles'!$M$3:$AI$143,23,FALSE))</f>
        <v/>
      </c>
      <c r="E9202" s="54" t="str">
        <f>IF(A9202="","",VLOOKUP(A9202,'3-Mapa de Controles'!$B$3:$D$143,3,FALSE))</f>
        <v/>
      </c>
      <c r="F9202" s="56"/>
      <c r="G9202" s="122"/>
      <c r="H9202" s="122"/>
    </row>
    <row r="9203" spans="1:8" ht="28.5" customHeight="1">
      <c r="A9203" s="121"/>
      <c r="B9203" s="54" t="str">
        <f>IF(A9203="","",VLOOKUP(A9203,'3-Mapa de Controles'!$M$3:$N$143,2,FALSE))</f>
        <v/>
      </c>
      <c r="C9203" s="54" t="str">
        <f>IF(A9203="","",VLOOKUP(A9203,'3-Mapa de Controles'!$M$3:$P$143,4,FALSE))</f>
        <v/>
      </c>
      <c r="D9203" s="54" t="str">
        <f>IF(A9203="","",VLOOKUP(A9203,'3-Mapa de Controles'!$M$3:$AI$143,23,FALSE))</f>
        <v/>
      </c>
      <c r="E9203" s="54" t="str">
        <f>IF(A9203="","",VLOOKUP(A9203,'3-Mapa de Controles'!$B$3:$D$143,3,FALSE))</f>
        <v/>
      </c>
      <c r="F9203" s="56"/>
      <c r="G9203" s="122"/>
      <c r="H9203" s="122"/>
    </row>
    <row r="9204" spans="1:8" ht="28.5" customHeight="1">
      <c r="A9204" s="121"/>
      <c r="B9204" s="54" t="str">
        <f>IF(A9204="","",VLOOKUP(A9204,'3-Mapa de Controles'!$M$3:$N$143,2,FALSE))</f>
        <v/>
      </c>
      <c r="C9204" s="54" t="str">
        <f>IF(A9204="","",VLOOKUP(A9204,'3-Mapa de Controles'!$M$3:$P$143,4,FALSE))</f>
        <v/>
      </c>
      <c r="D9204" s="54" t="str">
        <f>IF(A9204="","",VLOOKUP(A9204,'3-Mapa de Controles'!$M$3:$AI$143,23,FALSE))</f>
        <v/>
      </c>
      <c r="E9204" s="54" t="str">
        <f>IF(A9204="","",VLOOKUP(A9204,'3-Mapa de Controles'!$B$3:$D$143,3,FALSE))</f>
        <v/>
      </c>
      <c r="F9204" s="56"/>
      <c r="G9204" s="122"/>
      <c r="H9204" s="122"/>
    </row>
    <row r="9205" spans="1:8" ht="28.5" customHeight="1">
      <c r="A9205" s="121"/>
      <c r="B9205" s="54" t="str">
        <f>IF(A9205="","",VLOOKUP(A9205,'3-Mapa de Controles'!$M$3:$N$143,2,FALSE))</f>
        <v/>
      </c>
      <c r="C9205" s="54" t="str">
        <f>IF(A9205="","",VLOOKUP(A9205,'3-Mapa de Controles'!$M$3:$P$143,4,FALSE))</f>
        <v/>
      </c>
      <c r="D9205" s="54" t="str">
        <f>IF(A9205="","",VLOOKUP(A9205,'3-Mapa de Controles'!$M$3:$AI$143,23,FALSE))</f>
        <v/>
      </c>
      <c r="E9205" s="54" t="str">
        <f>IF(A9205="","",VLOOKUP(A9205,'3-Mapa de Controles'!$B$3:$D$143,3,FALSE))</f>
        <v/>
      </c>
      <c r="F9205" s="56"/>
      <c r="G9205" s="122"/>
      <c r="H9205" s="122"/>
    </row>
    <row r="9206" spans="1:8" ht="28.5" customHeight="1">
      <c r="A9206" s="121"/>
      <c r="B9206" s="54" t="str">
        <f>IF(A9206="","",VLOOKUP(A9206,'3-Mapa de Controles'!$M$3:$N$143,2,FALSE))</f>
        <v/>
      </c>
      <c r="C9206" s="54" t="str">
        <f>IF(A9206="","",VLOOKUP(A9206,'3-Mapa de Controles'!$M$3:$P$143,4,FALSE))</f>
        <v/>
      </c>
      <c r="D9206" s="54" t="str">
        <f>IF(A9206="","",VLOOKUP(A9206,'3-Mapa de Controles'!$M$3:$AI$143,23,FALSE))</f>
        <v/>
      </c>
      <c r="E9206" s="54" t="str">
        <f>IF(A9206="","",VLOOKUP(A9206,'3-Mapa de Controles'!$B$3:$D$143,3,FALSE))</f>
        <v/>
      </c>
      <c r="F9206" s="56"/>
      <c r="G9206" s="122"/>
      <c r="H9206" s="122"/>
    </row>
    <row r="9207" spans="1:8" ht="28.5" customHeight="1">
      <c r="A9207" s="121"/>
      <c r="B9207" s="54" t="str">
        <f>IF(A9207="","",VLOOKUP(A9207,'3-Mapa de Controles'!$M$3:$N$143,2,FALSE))</f>
        <v/>
      </c>
      <c r="C9207" s="54" t="str">
        <f>IF(A9207="","",VLOOKUP(A9207,'3-Mapa de Controles'!$M$3:$P$143,4,FALSE))</f>
        <v/>
      </c>
      <c r="D9207" s="54" t="str">
        <f>IF(A9207="","",VLOOKUP(A9207,'3-Mapa de Controles'!$M$3:$AI$143,23,FALSE))</f>
        <v/>
      </c>
      <c r="E9207" s="54" t="str">
        <f>IF(A9207="","",VLOOKUP(A9207,'3-Mapa de Controles'!$B$3:$D$143,3,FALSE))</f>
        <v/>
      </c>
      <c r="F9207" s="56"/>
      <c r="G9207" s="122"/>
      <c r="H9207" s="122"/>
    </row>
    <row r="9208" spans="1:8" ht="28.5" customHeight="1">
      <c r="A9208" s="121"/>
      <c r="B9208" s="54" t="str">
        <f>IF(A9208="","",VLOOKUP(A9208,'3-Mapa de Controles'!$M$3:$N$143,2,FALSE))</f>
        <v/>
      </c>
      <c r="C9208" s="54" t="str">
        <f>IF(A9208="","",VLOOKUP(A9208,'3-Mapa de Controles'!$M$3:$P$143,4,FALSE))</f>
        <v/>
      </c>
      <c r="D9208" s="54" t="str">
        <f>IF(A9208="","",VLOOKUP(A9208,'3-Mapa de Controles'!$M$3:$AI$143,23,FALSE))</f>
        <v/>
      </c>
      <c r="E9208" s="54" t="str">
        <f>IF(A9208="","",VLOOKUP(A9208,'3-Mapa de Controles'!$B$3:$D$143,3,FALSE))</f>
        <v/>
      </c>
      <c r="F9208" s="56"/>
      <c r="G9208" s="122"/>
      <c r="H9208" s="122"/>
    </row>
    <row r="9209" spans="1:8" ht="28.5" customHeight="1">
      <c r="A9209" s="121"/>
      <c r="B9209" s="54" t="str">
        <f>IF(A9209="","",VLOOKUP(A9209,'3-Mapa de Controles'!$M$3:$N$143,2,FALSE))</f>
        <v/>
      </c>
      <c r="C9209" s="54" t="str">
        <f>IF(A9209="","",VLOOKUP(A9209,'3-Mapa de Controles'!$M$3:$P$143,4,FALSE))</f>
        <v/>
      </c>
      <c r="D9209" s="54" t="str">
        <f>IF(A9209="","",VLOOKUP(A9209,'3-Mapa de Controles'!$M$3:$AI$143,23,FALSE))</f>
        <v/>
      </c>
      <c r="E9209" s="54" t="str">
        <f>IF(A9209="","",VLOOKUP(A9209,'3-Mapa de Controles'!$B$3:$D$143,3,FALSE))</f>
        <v/>
      </c>
      <c r="F9209" s="56"/>
      <c r="G9209" s="122"/>
      <c r="H9209" s="122"/>
    </row>
    <row r="9210" spans="1:8" ht="28.5" customHeight="1">
      <c r="A9210" s="121"/>
      <c r="B9210" s="54" t="str">
        <f>IF(A9210="","",VLOOKUP(A9210,'3-Mapa de Controles'!$M$3:$N$143,2,FALSE))</f>
        <v/>
      </c>
      <c r="C9210" s="54" t="str">
        <f>IF(A9210="","",VLOOKUP(A9210,'3-Mapa de Controles'!$M$3:$P$143,4,FALSE))</f>
        <v/>
      </c>
      <c r="D9210" s="54" t="str">
        <f>IF(A9210="","",VLOOKUP(A9210,'3-Mapa de Controles'!$M$3:$AI$143,23,FALSE))</f>
        <v/>
      </c>
      <c r="E9210" s="54" t="str">
        <f>IF(A9210="","",VLOOKUP(A9210,'3-Mapa de Controles'!$B$3:$D$143,3,FALSE))</f>
        <v/>
      </c>
      <c r="F9210" s="56"/>
      <c r="G9210" s="122"/>
      <c r="H9210" s="122"/>
    </row>
    <row r="9211" spans="1:8" ht="28.5" customHeight="1">
      <c r="A9211" s="121"/>
      <c r="B9211" s="54" t="str">
        <f>IF(A9211="","",VLOOKUP(A9211,'3-Mapa de Controles'!$M$3:$N$143,2,FALSE))</f>
        <v/>
      </c>
      <c r="C9211" s="54" t="str">
        <f>IF(A9211="","",VLOOKUP(A9211,'3-Mapa de Controles'!$M$3:$P$143,4,FALSE))</f>
        <v/>
      </c>
      <c r="D9211" s="54" t="str">
        <f>IF(A9211="","",VLOOKUP(A9211,'3-Mapa de Controles'!$M$3:$AI$143,23,FALSE))</f>
        <v/>
      </c>
      <c r="E9211" s="54" t="str">
        <f>IF(A9211="","",VLOOKUP(A9211,'3-Mapa de Controles'!$B$3:$D$143,3,FALSE))</f>
        <v/>
      </c>
      <c r="F9211" s="56"/>
      <c r="G9211" s="122"/>
      <c r="H9211" s="122"/>
    </row>
    <row r="9212" spans="1:8" ht="28.5" customHeight="1">
      <c r="A9212" s="121"/>
      <c r="B9212" s="54" t="str">
        <f>IF(A9212="","",VLOOKUP(A9212,'3-Mapa de Controles'!$M$3:$N$143,2,FALSE))</f>
        <v/>
      </c>
      <c r="C9212" s="54" t="str">
        <f>IF(A9212="","",VLOOKUP(A9212,'3-Mapa de Controles'!$M$3:$P$143,4,FALSE))</f>
        <v/>
      </c>
      <c r="D9212" s="54" t="str">
        <f>IF(A9212="","",VLOOKUP(A9212,'3-Mapa de Controles'!$M$3:$AI$143,23,FALSE))</f>
        <v/>
      </c>
      <c r="E9212" s="54" t="str">
        <f>IF(A9212="","",VLOOKUP(A9212,'3-Mapa de Controles'!$B$3:$D$143,3,FALSE))</f>
        <v/>
      </c>
      <c r="F9212" s="56"/>
      <c r="G9212" s="122"/>
      <c r="H9212" s="122"/>
    </row>
    <row r="9213" spans="1:8" ht="28.5" customHeight="1">
      <c r="A9213" s="121"/>
      <c r="B9213" s="54" t="str">
        <f>IF(A9213="","",VLOOKUP(A9213,'3-Mapa de Controles'!$M$3:$N$143,2,FALSE))</f>
        <v/>
      </c>
      <c r="C9213" s="54" t="str">
        <f>IF(A9213="","",VLOOKUP(A9213,'3-Mapa de Controles'!$M$3:$P$143,4,FALSE))</f>
        <v/>
      </c>
      <c r="D9213" s="54" t="str">
        <f>IF(A9213="","",VLOOKUP(A9213,'3-Mapa de Controles'!$M$3:$AI$143,23,FALSE))</f>
        <v/>
      </c>
      <c r="E9213" s="54" t="str">
        <f>IF(A9213="","",VLOOKUP(A9213,'3-Mapa de Controles'!$B$3:$D$143,3,FALSE))</f>
        <v/>
      </c>
      <c r="F9213" s="56"/>
      <c r="G9213" s="122"/>
      <c r="H9213" s="122"/>
    </row>
    <row r="9214" spans="1:8" ht="28.5" customHeight="1">
      <c r="A9214" s="121"/>
      <c r="B9214" s="54" t="str">
        <f>IF(A9214="","",VLOOKUP(A9214,'3-Mapa de Controles'!$M$3:$N$143,2,FALSE))</f>
        <v/>
      </c>
      <c r="C9214" s="54" t="str">
        <f>IF(A9214="","",VLOOKUP(A9214,'3-Mapa de Controles'!$M$3:$P$143,4,FALSE))</f>
        <v/>
      </c>
      <c r="D9214" s="54" t="str">
        <f>IF(A9214="","",VLOOKUP(A9214,'3-Mapa de Controles'!$M$3:$AI$143,23,FALSE))</f>
        <v/>
      </c>
      <c r="E9214" s="54" t="str">
        <f>IF(A9214="","",VLOOKUP(A9214,'3-Mapa de Controles'!$B$3:$D$143,3,FALSE))</f>
        <v/>
      </c>
      <c r="F9214" s="56"/>
      <c r="G9214" s="122"/>
      <c r="H9214" s="122"/>
    </row>
    <row r="9215" spans="1:8" ht="28.5" customHeight="1">
      <c r="A9215" s="121"/>
      <c r="B9215" s="54" t="str">
        <f>IF(A9215="","",VLOOKUP(A9215,'3-Mapa de Controles'!$M$3:$N$143,2,FALSE))</f>
        <v/>
      </c>
      <c r="C9215" s="54" t="str">
        <f>IF(A9215="","",VLOOKUP(A9215,'3-Mapa de Controles'!$M$3:$P$143,4,FALSE))</f>
        <v/>
      </c>
      <c r="D9215" s="54" t="str">
        <f>IF(A9215="","",VLOOKUP(A9215,'3-Mapa de Controles'!$M$3:$AI$143,23,FALSE))</f>
        <v/>
      </c>
      <c r="E9215" s="54" t="str">
        <f>IF(A9215="","",VLOOKUP(A9215,'3-Mapa de Controles'!$B$3:$D$143,3,FALSE))</f>
        <v/>
      </c>
      <c r="F9215" s="56"/>
      <c r="G9215" s="122"/>
      <c r="H9215" s="122"/>
    </row>
    <row r="9216" spans="1:8" ht="28.5" customHeight="1">
      <c r="A9216" s="121"/>
      <c r="B9216" s="54" t="str">
        <f>IF(A9216="","",VLOOKUP(A9216,'3-Mapa de Controles'!$M$3:$N$143,2,FALSE))</f>
        <v/>
      </c>
      <c r="C9216" s="54" t="str">
        <f>IF(A9216="","",VLOOKUP(A9216,'3-Mapa de Controles'!$M$3:$P$143,4,FALSE))</f>
        <v/>
      </c>
      <c r="D9216" s="54" t="str">
        <f>IF(A9216="","",VLOOKUP(A9216,'3-Mapa de Controles'!$M$3:$AI$143,23,FALSE))</f>
        <v/>
      </c>
      <c r="E9216" s="54" t="str">
        <f>IF(A9216="","",VLOOKUP(A9216,'3-Mapa de Controles'!$B$3:$D$143,3,FALSE))</f>
        <v/>
      </c>
      <c r="F9216" s="56"/>
      <c r="G9216" s="122"/>
      <c r="H9216" s="122"/>
    </row>
    <row r="9217" spans="1:8" ht="28.5" customHeight="1">
      <c r="A9217" s="121"/>
      <c r="B9217" s="54" t="str">
        <f>IF(A9217="","",VLOOKUP(A9217,'3-Mapa de Controles'!$M$3:$N$143,2,FALSE))</f>
        <v/>
      </c>
      <c r="C9217" s="54" t="str">
        <f>IF(A9217="","",VLOOKUP(A9217,'3-Mapa de Controles'!$M$3:$P$143,4,FALSE))</f>
        <v/>
      </c>
      <c r="D9217" s="54" t="str">
        <f>IF(A9217="","",VLOOKUP(A9217,'3-Mapa de Controles'!$M$3:$AI$143,23,FALSE))</f>
        <v/>
      </c>
      <c r="E9217" s="54" t="str">
        <f>IF(A9217="","",VLOOKUP(A9217,'3-Mapa de Controles'!$B$3:$D$143,3,FALSE))</f>
        <v/>
      </c>
      <c r="F9217" s="56"/>
      <c r="G9217" s="122"/>
      <c r="H9217" s="122"/>
    </row>
    <row r="9218" spans="1:8" ht="28.5" customHeight="1">
      <c r="A9218" s="121"/>
      <c r="B9218" s="54" t="str">
        <f>IF(A9218="","",VLOOKUP(A9218,'3-Mapa de Controles'!$M$3:$N$143,2,FALSE))</f>
        <v/>
      </c>
      <c r="C9218" s="54" t="str">
        <f>IF(A9218="","",VLOOKUP(A9218,'3-Mapa de Controles'!$M$3:$P$143,4,FALSE))</f>
        <v/>
      </c>
      <c r="D9218" s="54" t="str">
        <f>IF(A9218="","",VLOOKUP(A9218,'3-Mapa de Controles'!$M$3:$AI$143,23,FALSE))</f>
        <v/>
      </c>
      <c r="E9218" s="54" t="str">
        <f>IF(A9218="","",VLOOKUP(A9218,'3-Mapa de Controles'!$B$3:$D$143,3,FALSE))</f>
        <v/>
      </c>
      <c r="F9218" s="56"/>
      <c r="G9218" s="122"/>
      <c r="H9218" s="122"/>
    </row>
    <row r="9219" spans="1:8" ht="28.5" customHeight="1">
      <c r="A9219" s="121"/>
      <c r="B9219" s="54" t="str">
        <f>IF(A9219="","",VLOOKUP(A9219,'3-Mapa de Controles'!$M$3:$N$143,2,FALSE))</f>
        <v/>
      </c>
      <c r="C9219" s="54" t="str">
        <f>IF(A9219="","",VLOOKUP(A9219,'3-Mapa de Controles'!$M$3:$P$143,4,FALSE))</f>
        <v/>
      </c>
      <c r="D9219" s="54" t="str">
        <f>IF(A9219="","",VLOOKUP(A9219,'3-Mapa de Controles'!$M$3:$AI$143,23,FALSE))</f>
        <v/>
      </c>
      <c r="E9219" s="54" t="str">
        <f>IF(A9219="","",VLOOKUP(A9219,'3-Mapa de Controles'!$B$3:$D$143,3,FALSE))</f>
        <v/>
      </c>
      <c r="F9219" s="56"/>
      <c r="G9219" s="122"/>
      <c r="H9219" s="122"/>
    </row>
    <row r="9220" spans="1:8" ht="28.5" customHeight="1">
      <c r="A9220" s="121"/>
      <c r="B9220" s="54" t="str">
        <f>IF(A9220="","",VLOOKUP(A9220,'3-Mapa de Controles'!$M$3:$N$143,2,FALSE))</f>
        <v/>
      </c>
      <c r="C9220" s="54" t="str">
        <f>IF(A9220="","",VLOOKUP(A9220,'3-Mapa de Controles'!$M$3:$P$143,4,FALSE))</f>
        <v/>
      </c>
      <c r="D9220" s="54" t="str">
        <f>IF(A9220="","",VLOOKUP(A9220,'3-Mapa de Controles'!$M$3:$AI$143,23,FALSE))</f>
        <v/>
      </c>
      <c r="E9220" s="54" t="str">
        <f>IF(A9220="","",VLOOKUP(A9220,'3-Mapa de Controles'!$B$3:$D$143,3,FALSE))</f>
        <v/>
      </c>
      <c r="F9220" s="56"/>
      <c r="G9220" s="122"/>
      <c r="H9220" s="122"/>
    </row>
    <row r="9221" spans="1:8" ht="28.5" customHeight="1">
      <c r="A9221" s="121"/>
      <c r="B9221" s="54" t="str">
        <f>IF(A9221="","",VLOOKUP(A9221,'3-Mapa de Controles'!$M$3:$N$143,2,FALSE))</f>
        <v/>
      </c>
      <c r="C9221" s="54" t="str">
        <f>IF(A9221="","",VLOOKUP(A9221,'3-Mapa de Controles'!$M$3:$P$143,4,FALSE))</f>
        <v/>
      </c>
      <c r="D9221" s="54" t="str">
        <f>IF(A9221="","",VLOOKUP(A9221,'3-Mapa de Controles'!$M$3:$AI$143,23,FALSE))</f>
        <v/>
      </c>
      <c r="E9221" s="54" t="str">
        <f>IF(A9221="","",VLOOKUP(A9221,'3-Mapa de Controles'!$B$3:$D$143,3,FALSE))</f>
        <v/>
      </c>
      <c r="F9221" s="56"/>
      <c r="G9221" s="122"/>
      <c r="H9221" s="122"/>
    </row>
    <row r="9222" spans="1:8" ht="28.5" customHeight="1">
      <c r="A9222" s="121"/>
      <c r="B9222" s="54" t="str">
        <f>IF(A9222="","",VLOOKUP(A9222,'3-Mapa de Controles'!$M$3:$N$143,2,FALSE))</f>
        <v/>
      </c>
      <c r="C9222" s="54" t="str">
        <f>IF(A9222="","",VLOOKUP(A9222,'3-Mapa de Controles'!$M$3:$P$143,4,FALSE))</f>
        <v/>
      </c>
      <c r="D9222" s="54" t="str">
        <f>IF(A9222="","",VLOOKUP(A9222,'3-Mapa de Controles'!$M$3:$AI$143,23,FALSE))</f>
        <v/>
      </c>
      <c r="E9222" s="54" t="str">
        <f>IF(A9222="","",VLOOKUP(A9222,'3-Mapa de Controles'!$B$3:$D$143,3,FALSE))</f>
        <v/>
      </c>
      <c r="F9222" s="56"/>
      <c r="G9222" s="122"/>
      <c r="H9222" s="122"/>
    </row>
    <row r="9223" spans="1:8" ht="28.5" customHeight="1">
      <c r="A9223" s="121"/>
      <c r="B9223" s="54" t="str">
        <f>IF(A9223="","",VLOOKUP(A9223,'3-Mapa de Controles'!$M$3:$N$143,2,FALSE))</f>
        <v/>
      </c>
      <c r="C9223" s="54" t="str">
        <f>IF(A9223="","",VLOOKUP(A9223,'3-Mapa de Controles'!$M$3:$P$143,4,FALSE))</f>
        <v/>
      </c>
      <c r="D9223" s="54" t="str">
        <f>IF(A9223="","",VLOOKUP(A9223,'3-Mapa de Controles'!$M$3:$AI$143,23,FALSE))</f>
        <v/>
      </c>
      <c r="E9223" s="54" t="str">
        <f>IF(A9223="","",VLOOKUP(A9223,'3-Mapa de Controles'!$B$3:$D$143,3,FALSE))</f>
        <v/>
      </c>
      <c r="F9223" s="56"/>
      <c r="G9223" s="122"/>
      <c r="H9223" s="122"/>
    </row>
    <row r="9224" spans="1:8" ht="28.5" customHeight="1">
      <c r="A9224" s="121"/>
      <c r="B9224" s="54" t="str">
        <f>IF(A9224="","",VLOOKUP(A9224,'3-Mapa de Controles'!$M$3:$N$143,2,FALSE))</f>
        <v/>
      </c>
      <c r="C9224" s="54" t="str">
        <f>IF(A9224="","",VLOOKUP(A9224,'3-Mapa de Controles'!$M$3:$P$143,4,FALSE))</f>
        <v/>
      </c>
      <c r="D9224" s="54" t="str">
        <f>IF(A9224="","",VLOOKUP(A9224,'3-Mapa de Controles'!$M$3:$AI$143,23,FALSE))</f>
        <v/>
      </c>
      <c r="E9224" s="54" t="str">
        <f>IF(A9224="","",VLOOKUP(A9224,'3-Mapa de Controles'!$B$3:$D$143,3,FALSE))</f>
        <v/>
      </c>
      <c r="F9224" s="56"/>
      <c r="G9224" s="122"/>
      <c r="H9224" s="122"/>
    </row>
    <row r="9225" spans="1:8" ht="28.5" customHeight="1">
      <c r="A9225" s="121"/>
      <c r="B9225" s="54" t="str">
        <f>IF(A9225="","",VLOOKUP(A9225,'3-Mapa de Controles'!$M$3:$N$143,2,FALSE))</f>
        <v/>
      </c>
      <c r="C9225" s="54" t="str">
        <f>IF(A9225="","",VLOOKUP(A9225,'3-Mapa de Controles'!$M$3:$P$143,4,FALSE))</f>
        <v/>
      </c>
      <c r="D9225" s="54" t="str">
        <f>IF(A9225="","",VLOOKUP(A9225,'3-Mapa de Controles'!$M$3:$AI$143,23,FALSE))</f>
        <v/>
      </c>
      <c r="E9225" s="54" t="str">
        <f>IF(A9225="","",VLOOKUP(A9225,'3-Mapa de Controles'!$B$3:$D$143,3,FALSE))</f>
        <v/>
      </c>
      <c r="F9225" s="56"/>
      <c r="G9225" s="122"/>
      <c r="H9225" s="122"/>
    </row>
    <row r="9226" spans="1:8" ht="28.5" customHeight="1">
      <c r="A9226" s="121"/>
      <c r="B9226" s="54" t="str">
        <f>IF(A9226="","",VLOOKUP(A9226,'3-Mapa de Controles'!$M$3:$N$143,2,FALSE))</f>
        <v/>
      </c>
      <c r="C9226" s="54" t="str">
        <f>IF(A9226="","",VLOOKUP(A9226,'3-Mapa de Controles'!$M$3:$P$143,4,FALSE))</f>
        <v/>
      </c>
      <c r="D9226" s="54" t="str">
        <f>IF(A9226="","",VLOOKUP(A9226,'3-Mapa de Controles'!$M$3:$AI$143,23,FALSE))</f>
        <v/>
      </c>
      <c r="E9226" s="54" t="str">
        <f>IF(A9226="","",VLOOKUP(A9226,'3-Mapa de Controles'!$B$3:$D$143,3,FALSE))</f>
        <v/>
      </c>
      <c r="F9226" s="56"/>
      <c r="G9226" s="122"/>
      <c r="H9226" s="122"/>
    </row>
    <row r="9227" spans="1:8" ht="28.5" customHeight="1">
      <c r="A9227" s="121"/>
      <c r="B9227" s="54" t="str">
        <f>IF(A9227="","",VLOOKUP(A9227,'3-Mapa de Controles'!$M$3:$N$143,2,FALSE))</f>
        <v/>
      </c>
      <c r="C9227" s="54" t="str">
        <f>IF(A9227="","",VLOOKUP(A9227,'3-Mapa de Controles'!$M$3:$P$143,4,FALSE))</f>
        <v/>
      </c>
      <c r="D9227" s="54" t="str">
        <f>IF(A9227="","",VLOOKUP(A9227,'3-Mapa de Controles'!$M$3:$AI$143,23,FALSE))</f>
        <v/>
      </c>
      <c r="E9227" s="54" t="str">
        <f>IF(A9227="","",VLOOKUP(A9227,'3-Mapa de Controles'!$B$3:$D$143,3,FALSE))</f>
        <v/>
      </c>
      <c r="F9227" s="56"/>
      <c r="G9227" s="122"/>
      <c r="H9227" s="122"/>
    </row>
    <row r="9228" spans="1:8" ht="28.5" customHeight="1">
      <c r="A9228" s="121"/>
      <c r="B9228" s="54" t="str">
        <f>IF(A9228="","",VLOOKUP(A9228,'3-Mapa de Controles'!$M$3:$N$143,2,FALSE))</f>
        <v/>
      </c>
      <c r="C9228" s="54" t="str">
        <f>IF(A9228="","",VLOOKUP(A9228,'3-Mapa de Controles'!$M$3:$P$143,4,FALSE))</f>
        <v/>
      </c>
      <c r="D9228" s="54" t="str">
        <f>IF(A9228="","",VLOOKUP(A9228,'3-Mapa de Controles'!$M$3:$AI$143,23,FALSE))</f>
        <v/>
      </c>
      <c r="E9228" s="54" t="str">
        <f>IF(A9228="","",VLOOKUP(A9228,'3-Mapa de Controles'!$B$3:$D$143,3,FALSE))</f>
        <v/>
      </c>
      <c r="F9228" s="56"/>
      <c r="G9228" s="122"/>
      <c r="H9228" s="122"/>
    </row>
    <row r="9229" spans="1:8" ht="28.5" customHeight="1">
      <c r="A9229" s="121"/>
      <c r="B9229" s="54" t="str">
        <f>IF(A9229="","",VLOOKUP(A9229,'3-Mapa de Controles'!$M$3:$N$143,2,FALSE))</f>
        <v/>
      </c>
      <c r="C9229" s="54" t="str">
        <f>IF(A9229="","",VLOOKUP(A9229,'3-Mapa de Controles'!$M$3:$P$143,4,FALSE))</f>
        <v/>
      </c>
      <c r="D9229" s="54" t="str">
        <f>IF(A9229="","",VLOOKUP(A9229,'3-Mapa de Controles'!$M$3:$AI$143,23,FALSE))</f>
        <v/>
      </c>
      <c r="E9229" s="54" t="str">
        <f>IF(A9229="","",VLOOKUP(A9229,'3-Mapa de Controles'!$B$3:$D$143,3,FALSE))</f>
        <v/>
      </c>
      <c r="F9229" s="56"/>
      <c r="G9229" s="122"/>
      <c r="H9229" s="122"/>
    </row>
    <row r="9230" spans="1:8" ht="28.5" customHeight="1">
      <c r="A9230" s="121"/>
      <c r="B9230" s="54" t="str">
        <f>IF(A9230="","",VLOOKUP(A9230,'3-Mapa de Controles'!$M$3:$N$143,2,FALSE))</f>
        <v/>
      </c>
      <c r="C9230" s="54" t="str">
        <f>IF(A9230="","",VLOOKUP(A9230,'3-Mapa de Controles'!$M$3:$P$143,4,FALSE))</f>
        <v/>
      </c>
      <c r="D9230" s="54" t="str">
        <f>IF(A9230="","",VLOOKUP(A9230,'3-Mapa de Controles'!$M$3:$AI$143,23,FALSE))</f>
        <v/>
      </c>
      <c r="E9230" s="54" t="str">
        <f>IF(A9230="","",VLOOKUP(A9230,'3-Mapa de Controles'!$B$3:$D$143,3,FALSE))</f>
        <v/>
      </c>
      <c r="F9230" s="56"/>
      <c r="G9230" s="122"/>
      <c r="H9230" s="122"/>
    </row>
    <row r="9231" spans="1:8" ht="28.5" customHeight="1">
      <c r="A9231" s="121"/>
      <c r="B9231" s="54" t="str">
        <f>IF(A9231="","",VLOOKUP(A9231,'3-Mapa de Controles'!$M$3:$N$143,2,FALSE))</f>
        <v/>
      </c>
      <c r="C9231" s="54" t="str">
        <f>IF(A9231="","",VLOOKUP(A9231,'3-Mapa de Controles'!$M$3:$P$143,4,FALSE))</f>
        <v/>
      </c>
      <c r="D9231" s="54" t="str">
        <f>IF(A9231="","",VLOOKUP(A9231,'3-Mapa de Controles'!$M$3:$AI$143,23,FALSE))</f>
        <v/>
      </c>
      <c r="E9231" s="54" t="str">
        <f>IF(A9231="","",VLOOKUP(A9231,'3-Mapa de Controles'!$B$3:$D$143,3,FALSE))</f>
        <v/>
      </c>
      <c r="F9231" s="56"/>
      <c r="G9231" s="122"/>
      <c r="H9231" s="122"/>
    </row>
    <row r="9232" spans="1:8" ht="28.5" customHeight="1">
      <c r="A9232" s="121"/>
      <c r="B9232" s="54" t="str">
        <f>IF(A9232="","",VLOOKUP(A9232,'3-Mapa de Controles'!$M$3:$N$143,2,FALSE))</f>
        <v/>
      </c>
      <c r="C9232" s="54" t="str">
        <f>IF(A9232="","",VLOOKUP(A9232,'3-Mapa de Controles'!$M$3:$P$143,4,FALSE))</f>
        <v/>
      </c>
      <c r="D9232" s="54" t="str">
        <f>IF(A9232="","",VLOOKUP(A9232,'3-Mapa de Controles'!$M$3:$AI$143,23,FALSE))</f>
        <v/>
      </c>
      <c r="E9232" s="54" t="str">
        <f>IF(A9232="","",VLOOKUP(A9232,'3-Mapa de Controles'!$B$3:$D$143,3,FALSE))</f>
        <v/>
      </c>
      <c r="F9232" s="56"/>
      <c r="G9232" s="122"/>
      <c r="H9232" s="122"/>
    </row>
    <row r="9233" spans="1:8" ht="28.5" customHeight="1">
      <c r="A9233" s="121"/>
      <c r="B9233" s="54" t="str">
        <f>IF(A9233="","",VLOOKUP(A9233,'3-Mapa de Controles'!$M$3:$N$143,2,FALSE))</f>
        <v/>
      </c>
      <c r="C9233" s="54" t="str">
        <f>IF(A9233="","",VLOOKUP(A9233,'3-Mapa de Controles'!$M$3:$P$143,4,FALSE))</f>
        <v/>
      </c>
      <c r="D9233" s="54" t="str">
        <f>IF(A9233="","",VLOOKUP(A9233,'3-Mapa de Controles'!$M$3:$AI$143,23,FALSE))</f>
        <v/>
      </c>
      <c r="E9233" s="54" t="str">
        <f>IF(A9233="","",VLOOKUP(A9233,'3-Mapa de Controles'!$B$3:$D$143,3,FALSE))</f>
        <v/>
      </c>
      <c r="F9233" s="56"/>
      <c r="G9233" s="122"/>
      <c r="H9233" s="122"/>
    </row>
    <row r="9234" spans="1:8" ht="28.5" customHeight="1">
      <c r="A9234" s="121"/>
      <c r="B9234" s="54" t="str">
        <f>IF(A9234="","",VLOOKUP(A9234,'3-Mapa de Controles'!$M$3:$N$143,2,FALSE))</f>
        <v/>
      </c>
      <c r="C9234" s="54" t="str">
        <f>IF(A9234="","",VLOOKUP(A9234,'3-Mapa de Controles'!$M$3:$P$143,4,FALSE))</f>
        <v/>
      </c>
      <c r="D9234" s="54" t="str">
        <f>IF(A9234="","",VLOOKUP(A9234,'3-Mapa de Controles'!$M$3:$AI$143,23,FALSE))</f>
        <v/>
      </c>
      <c r="E9234" s="54" t="str">
        <f>IF(A9234="","",VLOOKUP(A9234,'3-Mapa de Controles'!$B$3:$D$143,3,FALSE))</f>
        <v/>
      </c>
      <c r="F9234" s="56"/>
      <c r="G9234" s="122"/>
      <c r="H9234" s="122"/>
    </row>
    <row r="9235" spans="1:8" ht="28.5" customHeight="1">
      <c r="A9235" s="121"/>
      <c r="B9235" s="54" t="str">
        <f>IF(A9235="","",VLOOKUP(A9235,'3-Mapa de Controles'!$M$3:$N$143,2,FALSE))</f>
        <v/>
      </c>
      <c r="C9235" s="54" t="str">
        <f>IF(A9235="","",VLOOKUP(A9235,'3-Mapa de Controles'!$M$3:$P$143,4,FALSE))</f>
        <v/>
      </c>
      <c r="D9235" s="54" t="str">
        <f>IF(A9235="","",VLOOKUP(A9235,'3-Mapa de Controles'!$M$3:$AI$143,23,FALSE))</f>
        <v/>
      </c>
      <c r="E9235" s="54" t="str">
        <f>IF(A9235="","",VLOOKUP(A9235,'3-Mapa de Controles'!$B$3:$D$143,3,FALSE))</f>
        <v/>
      </c>
      <c r="F9235" s="56"/>
      <c r="G9235" s="122"/>
      <c r="H9235" s="122"/>
    </row>
    <row r="9236" spans="1:8" ht="28.5" customHeight="1">
      <c r="A9236" s="121"/>
      <c r="B9236" s="54" t="str">
        <f>IF(A9236="","",VLOOKUP(A9236,'3-Mapa de Controles'!$M$3:$N$143,2,FALSE))</f>
        <v/>
      </c>
      <c r="C9236" s="54" t="str">
        <f>IF(A9236="","",VLOOKUP(A9236,'3-Mapa de Controles'!$M$3:$P$143,4,FALSE))</f>
        <v/>
      </c>
      <c r="D9236" s="54" t="str">
        <f>IF(A9236="","",VLOOKUP(A9236,'3-Mapa de Controles'!$M$3:$AI$143,23,FALSE))</f>
        <v/>
      </c>
      <c r="E9236" s="54" t="str">
        <f>IF(A9236="","",VLOOKUP(A9236,'3-Mapa de Controles'!$B$3:$D$143,3,FALSE))</f>
        <v/>
      </c>
      <c r="F9236" s="56"/>
      <c r="G9236" s="122"/>
      <c r="H9236" s="122"/>
    </row>
    <row r="9237" spans="1:8" ht="28.5" customHeight="1">
      <c r="A9237" s="121"/>
      <c r="B9237" s="54" t="str">
        <f>IF(A9237="","",VLOOKUP(A9237,'3-Mapa de Controles'!$M$3:$N$143,2,FALSE))</f>
        <v/>
      </c>
      <c r="C9237" s="54" t="str">
        <f>IF(A9237="","",VLOOKUP(A9237,'3-Mapa de Controles'!$M$3:$P$143,4,FALSE))</f>
        <v/>
      </c>
      <c r="D9237" s="54" t="str">
        <f>IF(A9237="","",VLOOKUP(A9237,'3-Mapa de Controles'!$M$3:$AI$143,23,FALSE))</f>
        <v/>
      </c>
      <c r="E9237" s="54" t="str">
        <f>IF(A9237="","",VLOOKUP(A9237,'3-Mapa de Controles'!$B$3:$D$143,3,FALSE))</f>
        <v/>
      </c>
      <c r="F9237" s="56"/>
      <c r="G9237" s="122"/>
      <c r="H9237" s="122"/>
    </row>
    <row r="9238" spans="1:8" ht="28.5" customHeight="1">
      <c r="A9238" s="121"/>
      <c r="B9238" s="54" t="str">
        <f>IF(A9238="","",VLOOKUP(A9238,'3-Mapa de Controles'!$M$3:$N$143,2,FALSE))</f>
        <v/>
      </c>
      <c r="C9238" s="54" t="str">
        <f>IF(A9238="","",VLOOKUP(A9238,'3-Mapa de Controles'!$M$3:$P$143,4,FALSE))</f>
        <v/>
      </c>
      <c r="D9238" s="54" t="str">
        <f>IF(A9238="","",VLOOKUP(A9238,'3-Mapa de Controles'!$M$3:$AI$143,23,FALSE))</f>
        <v/>
      </c>
      <c r="E9238" s="54" t="str">
        <f>IF(A9238="","",VLOOKUP(A9238,'3-Mapa de Controles'!$B$3:$D$143,3,FALSE))</f>
        <v/>
      </c>
      <c r="F9238" s="56"/>
      <c r="G9238" s="122"/>
      <c r="H9238" s="122"/>
    </row>
    <row r="9239" spans="1:8" ht="28.5" customHeight="1">
      <c r="A9239" s="121"/>
      <c r="B9239" s="54" t="str">
        <f>IF(A9239="","",VLOOKUP(A9239,'3-Mapa de Controles'!$M$3:$N$143,2,FALSE))</f>
        <v/>
      </c>
      <c r="C9239" s="54" t="str">
        <f>IF(A9239="","",VLOOKUP(A9239,'3-Mapa de Controles'!$M$3:$P$143,4,FALSE))</f>
        <v/>
      </c>
      <c r="D9239" s="54" t="str">
        <f>IF(A9239="","",VLOOKUP(A9239,'3-Mapa de Controles'!$M$3:$AI$143,23,FALSE))</f>
        <v/>
      </c>
      <c r="E9239" s="54" t="str">
        <f>IF(A9239="","",VLOOKUP(A9239,'3-Mapa de Controles'!$B$3:$D$143,3,FALSE))</f>
        <v/>
      </c>
      <c r="F9239" s="56"/>
      <c r="G9239" s="122"/>
      <c r="H9239" s="122"/>
    </row>
    <row r="9240" spans="1:8" ht="28.5" customHeight="1">
      <c r="A9240" s="121"/>
      <c r="B9240" s="54" t="str">
        <f>IF(A9240="","",VLOOKUP(A9240,'3-Mapa de Controles'!$M$3:$N$143,2,FALSE))</f>
        <v/>
      </c>
      <c r="C9240" s="54" t="str">
        <f>IF(A9240="","",VLOOKUP(A9240,'3-Mapa de Controles'!$M$3:$P$143,4,FALSE))</f>
        <v/>
      </c>
      <c r="D9240" s="54" t="str">
        <f>IF(A9240="","",VLOOKUP(A9240,'3-Mapa de Controles'!$M$3:$AI$143,23,FALSE))</f>
        <v/>
      </c>
      <c r="E9240" s="54" t="str">
        <f>IF(A9240="","",VLOOKUP(A9240,'3-Mapa de Controles'!$B$3:$D$143,3,FALSE))</f>
        <v/>
      </c>
      <c r="F9240" s="56"/>
      <c r="G9240" s="122"/>
      <c r="H9240" s="122"/>
    </row>
    <row r="9241" spans="1:8" ht="28.5" customHeight="1">
      <c r="A9241" s="121"/>
      <c r="B9241" s="54" t="str">
        <f>IF(A9241="","",VLOOKUP(A9241,'3-Mapa de Controles'!$M$3:$N$143,2,FALSE))</f>
        <v/>
      </c>
      <c r="C9241" s="54" t="str">
        <f>IF(A9241="","",VLOOKUP(A9241,'3-Mapa de Controles'!$M$3:$P$143,4,FALSE))</f>
        <v/>
      </c>
      <c r="D9241" s="54" t="str">
        <f>IF(A9241="","",VLOOKUP(A9241,'3-Mapa de Controles'!$M$3:$AI$143,23,FALSE))</f>
        <v/>
      </c>
      <c r="E9241" s="54" t="str">
        <f>IF(A9241="","",VLOOKUP(A9241,'3-Mapa de Controles'!$B$3:$D$143,3,FALSE))</f>
        <v/>
      </c>
      <c r="F9241" s="56"/>
      <c r="G9241" s="122"/>
      <c r="H9241" s="122"/>
    </row>
    <row r="9242" spans="1:8" ht="28.5" customHeight="1">
      <c r="A9242" s="121"/>
      <c r="B9242" s="54" t="str">
        <f>IF(A9242="","",VLOOKUP(A9242,'3-Mapa de Controles'!$M$3:$N$143,2,FALSE))</f>
        <v/>
      </c>
      <c r="C9242" s="54" t="str">
        <f>IF(A9242="","",VLOOKUP(A9242,'3-Mapa de Controles'!$M$3:$P$143,4,FALSE))</f>
        <v/>
      </c>
      <c r="D9242" s="54" t="str">
        <f>IF(A9242="","",VLOOKUP(A9242,'3-Mapa de Controles'!$M$3:$AI$143,23,FALSE))</f>
        <v/>
      </c>
      <c r="E9242" s="54" t="str">
        <f>IF(A9242="","",VLOOKUP(A9242,'3-Mapa de Controles'!$B$3:$D$143,3,FALSE))</f>
        <v/>
      </c>
      <c r="F9242" s="56"/>
      <c r="G9242" s="122"/>
      <c r="H9242" s="122"/>
    </row>
    <row r="9243" spans="1:8" ht="28.5" customHeight="1">
      <c r="A9243" s="121"/>
      <c r="B9243" s="54" t="str">
        <f>IF(A9243="","",VLOOKUP(A9243,'3-Mapa de Controles'!$M$3:$N$143,2,FALSE))</f>
        <v/>
      </c>
      <c r="C9243" s="54" t="str">
        <f>IF(A9243="","",VLOOKUP(A9243,'3-Mapa de Controles'!$M$3:$P$143,4,FALSE))</f>
        <v/>
      </c>
      <c r="D9243" s="54" t="str">
        <f>IF(A9243="","",VLOOKUP(A9243,'3-Mapa de Controles'!$M$3:$AI$143,23,FALSE))</f>
        <v/>
      </c>
      <c r="E9243" s="54" t="str">
        <f>IF(A9243="","",VLOOKUP(A9243,'3-Mapa de Controles'!$B$3:$D$143,3,FALSE))</f>
        <v/>
      </c>
      <c r="F9243" s="56"/>
      <c r="G9243" s="122"/>
      <c r="H9243" s="122"/>
    </row>
    <row r="9244" spans="1:8" ht="28.5" customHeight="1">
      <c r="A9244" s="121"/>
      <c r="B9244" s="54" t="str">
        <f>IF(A9244="","",VLOOKUP(A9244,'3-Mapa de Controles'!$M$3:$N$143,2,FALSE))</f>
        <v/>
      </c>
      <c r="C9244" s="54" t="str">
        <f>IF(A9244="","",VLOOKUP(A9244,'3-Mapa de Controles'!$M$3:$P$143,4,FALSE))</f>
        <v/>
      </c>
      <c r="D9244" s="54" t="str">
        <f>IF(A9244="","",VLOOKUP(A9244,'3-Mapa de Controles'!$M$3:$AI$143,23,FALSE))</f>
        <v/>
      </c>
      <c r="E9244" s="54" t="str">
        <f>IF(A9244="","",VLOOKUP(A9244,'3-Mapa de Controles'!$B$3:$D$143,3,FALSE))</f>
        <v/>
      </c>
      <c r="F9244" s="56"/>
      <c r="G9244" s="122"/>
      <c r="H9244" s="122"/>
    </row>
    <row r="9245" spans="1:8" ht="28.5" customHeight="1">
      <c r="A9245" s="121"/>
      <c r="B9245" s="54" t="str">
        <f>IF(A9245="","",VLOOKUP(A9245,'3-Mapa de Controles'!$M$3:$N$143,2,FALSE))</f>
        <v/>
      </c>
      <c r="C9245" s="54" t="str">
        <f>IF(A9245="","",VLOOKUP(A9245,'3-Mapa de Controles'!$M$3:$P$143,4,FALSE))</f>
        <v/>
      </c>
      <c r="D9245" s="54" t="str">
        <f>IF(A9245="","",VLOOKUP(A9245,'3-Mapa de Controles'!$M$3:$AI$143,23,FALSE))</f>
        <v/>
      </c>
      <c r="E9245" s="54" t="str">
        <f>IF(A9245="","",VLOOKUP(A9245,'3-Mapa de Controles'!$B$3:$D$143,3,FALSE))</f>
        <v/>
      </c>
      <c r="F9245" s="56"/>
      <c r="G9245" s="122"/>
      <c r="H9245" s="122"/>
    </row>
    <row r="9246" spans="1:8" ht="28.5" customHeight="1">
      <c r="A9246" s="121"/>
      <c r="B9246" s="54" t="str">
        <f>IF(A9246="","",VLOOKUP(A9246,'3-Mapa de Controles'!$M$3:$N$143,2,FALSE))</f>
        <v/>
      </c>
      <c r="C9246" s="54" t="str">
        <f>IF(A9246="","",VLOOKUP(A9246,'3-Mapa de Controles'!$M$3:$P$143,4,FALSE))</f>
        <v/>
      </c>
      <c r="D9246" s="54" t="str">
        <f>IF(A9246="","",VLOOKUP(A9246,'3-Mapa de Controles'!$M$3:$AI$143,23,FALSE))</f>
        <v/>
      </c>
      <c r="E9246" s="54" t="str">
        <f>IF(A9246="","",VLOOKUP(A9246,'3-Mapa de Controles'!$B$3:$D$143,3,FALSE))</f>
        <v/>
      </c>
      <c r="F9246" s="56"/>
      <c r="G9246" s="122"/>
      <c r="H9246" s="122"/>
    </row>
    <row r="9247" spans="1:8" ht="28.5" customHeight="1">
      <c r="A9247" s="121"/>
      <c r="B9247" s="54" t="str">
        <f>IF(A9247="","",VLOOKUP(A9247,'3-Mapa de Controles'!$M$3:$N$143,2,FALSE))</f>
        <v/>
      </c>
      <c r="C9247" s="54" t="str">
        <f>IF(A9247="","",VLOOKUP(A9247,'3-Mapa de Controles'!$M$3:$P$143,4,FALSE))</f>
        <v/>
      </c>
      <c r="D9247" s="54" t="str">
        <f>IF(A9247="","",VLOOKUP(A9247,'3-Mapa de Controles'!$M$3:$AI$143,23,FALSE))</f>
        <v/>
      </c>
      <c r="E9247" s="54" t="str">
        <f>IF(A9247="","",VLOOKUP(A9247,'3-Mapa de Controles'!$B$3:$D$143,3,FALSE))</f>
        <v/>
      </c>
      <c r="F9247" s="56"/>
      <c r="G9247" s="122"/>
      <c r="H9247" s="122"/>
    </row>
    <row r="9248" spans="1:8" ht="28.5" customHeight="1">
      <c r="A9248" s="121"/>
      <c r="B9248" s="54" t="str">
        <f>IF(A9248="","",VLOOKUP(A9248,'3-Mapa de Controles'!$M$3:$N$143,2,FALSE))</f>
        <v/>
      </c>
      <c r="C9248" s="54" t="str">
        <f>IF(A9248="","",VLOOKUP(A9248,'3-Mapa de Controles'!$M$3:$P$143,4,FALSE))</f>
        <v/>
      </c>
      <c r="D9248" s="54" t="str">
        <f>IF(A9248="","",VLOOKUP(A9248,'3-Mapa de Controles'!$M$3:$AI$143,23,FALSE))</f>
        <v/>
      </c>
      <c r="E9248" s="54" t="str">
        <f>IF(A9248="","",VLOOKUP(A9248,'3-Mapa de Controles'!$B$3:$D$143,3,FALSE))</f>
        <v/>
      </c>
      <c r="F9248" s="56"/>
      <c r="G9248" s="122"/>
      <c r="H9248" s="122"/>
    </row>
    <row r="9249" spans="1:8" ht="28.5" customHeight="1">
      <c r="A9249" s="121"/>
      <c r="B9249" s="54" t="str">
        <f>IF(A9249="","",VLOOKUP(A9249,'3-Mapa de Controles'!$M$3:$N$143,2,FALSE))</f>
        <v/>
      </c>
      <c r="C9249" s="54" t="str">
        <f>IF(A9249="","",VLOOKUP(A9249,'3-Mapa de Controles'!$M$3:$P$143,4,FALSE))</f>
        <v/>
      </c>
      <c r="D9249" s="54" t="str">
        <f>IF(A9249="","",VLOOKUP(A9249,'3-Mapa de Controles'!$M$3:$AI$143,23,FALSE))</f>
        <v/>
      </c>
      <c r="E9249" s="54" t="str">
        <f>IF(A9249="","",VLOOKUP(A9249,'3-Mapa de Controles'!$B$3:$D$143,3,FALSE))</f>
        <v/>
      </c>
      <c r="F9249" s="56"/>
      <c r="G9249" s="122"/>
      <c r="H9249" s="122"/>
    </row>
    <row r="9250" spans="1:8" ht="28.5" customHeight="1">
      <c r="A9250" s="121"/>
      <c r="B9250" s="54" t="str">
        <f>IF(A9250="","",VLOOKUP(A9250,'3-Mapa de Controles'!$M$3:$N$143,2,FALSE))</f>
        <v/>
      </c>
      <c r="C9250" s="54" t="str">
        <f>IF(A9250="","",VLOOKUP(A9250,'3-Mapa de Controles'!$M$3:$P$143,4,FALSE))</f>
        <v/>
      </c>
      <c r="D9250" s="54" t="str">
        <f>IF(A9250="","",VLOOKUP(A9250,'3-Mapa de Controles'!$M$3:$AI$143,23,FALSE))</f>
        <v/>
      </c>
      <c r="E9250" s="54" t="str">
        <f>IF(A9250="","",VLOOKUP(A9250,'3-Mapa de Controles'!$B$3:$D$143,3,FALSE))</f>
        <v/>
      </c>
      <c r="F9250" s="56"/>
      <c r="G9250" s="122"/>
      <c r="H9250" s="122"/>
    </row>
    <row r="9251" spans="1:8" ht="28.5" customHeight="1">
      <c r="A9251" s="121"/>
      <c r="B9251" s="54" t="str">
        <f>IF(A9251="","",VLOOKUP(A9251,'3-Mapa de Controles'!$M$3:$N$143,2,FALSE))</f>
        <v/>
      </c>
      <c r="C9251" s="54" t="str">
        <f>IF(A9251="","",VLOOKUP(A9251,'3-Mapa de Controles'!$M$3:$P$143,4,FALSE))</f>
        <v/>
      </c>
      <c r="D9251" s="54" t="str">
        <f>IF(A9251="","",VLOOKUP(A9251,'3-Mapa de Controles'!$M$3:$AI$143,23,FALSE))</f>
        <v/>
      </c>
      <c r="E9251" s="54" t="str">
        <f>IF(A9251="","",VLOOKUP(A9251,'3-Mapa de Controles'!$B$3:$D$143,3,FALSE))</f>
        <v/>
      </c>
      <c r="F9251" s="56"/>
      <c r="G9251" s="122"/>
      <c r="H9251" s="122"/>
    </row>
    <row r="9252" spans="1:8" ht="28.5" customHeight="1">
      <c r="A9252" s="121"/>
      <c r="B9252" s="54" t="str">
        <f>IF(A9252="","",VLOOKUP(A9252,'3-Mapa de Controles'!$M$3:$N$143,2,FALSE))</f>
        <v/>
      </c>
      <c r="C9252" s="54" t="str">
        <f>IF(A9252="","",VLOOKUP(A9252,'3-Mapa de Controles'!$M$3:$P$143,4,FALSE))</f>
        <v/>
      </c>
      <c r="D9252" s="54" t="str">
        <f>IF(A9252="","",VLOOKUP(A9252,'3-Mapa de Controles'!$M$3:$AI$143,23,FALSE))</f>
        <v/>
      </c>
      <c r="E9252" s="54" t="str">
        <f>IF(A9252="","",VLOOKUP(A9252,'3-Mapa de Controles'!$B$3:$D$143,3,FALSE))</f>
        <v/>
      </c>
      <c r="F9252" s="56"/>
      <c r="G9252" s="122"/>
      <c r="H9252" s="122"/>
    </row>
    <row r="9253" spans="1:8" ht="28.5" customHeight="1">
      <c r="A9253" s="121"/>
      <c r="B9253" s="54" t="str">
        <f>IF(A9253="","",VLOOKUP(A9253,'3-Mapa de Controles'!$M$3:$N$143,2,FALSE))</f>
        <v/>
      </c>
      <c r="C9253" s="54" t="str">
        <f>IF(A9253="","",VLOOKUP(A9253,'3-Mapa de Controles'!$M$3:$P$143,4,FALSE))</f>
        <v/>
      </c>
      <c r="D9253" s="54" t="str">
        <f>IF(A9253="","",VLOOKUP(A9253,'3-Mapa de Controles'!$M$3:$AI$143,23,FALSE))</f>
        <v/>
      </c>
      <c r="E9253" s="54" t="str">
        <f>IF(A9253="","",VLOOKUP(A9253,'3-Mapa de Controles'!$B$3:$D$143,3,FALSE))</f>
        <v/>
      </c>
      <c r="F9253" s="56"/>
      <c r="G9253" s="122"/>
      <c r="H9253" s="122"/>
    </row>
    <row r="9254" spans="1:8" ht="28.5" customHeight="1">
      <c r="A9254" s="121"/>
      <c r="B9254" s="54" t="str">
        <f>IF(A9254="","",VLOOKUP(A9254,'3-Mapa de Controles'!$M$3:$N$143,2,FALSE))</f>
        <v/>
      </c>
      <c r="C9254" s="54" t="str">
        <f>IF(A9254="","",VLOOKUP(A9254,'3-Mapa de Controles'!$M$3:$P$143,4,FALSE))</f>
        <v/>
      </c>
      <c r="D9254" s="54" t="str">
        <f>IF(A9254="","",VLOOKUP(A9254,'3-Mapa de Controles'!$M$3:$AI$143,23,FALSE))</f>
        <v/>
      </c>
      <c r="E9254" s="54" t="str">
        <f>IF(A9254="","",VLOOKUP(A9254,'3-Mapa de Controles'!$B$3:$D$143,3,FALSE))</f>
        <v/>
      </c>
      <c r="F9254" s="56"/>
      <c r="G9254" s="122"/>
      <c r="H9254" s="122"/>
    </row>
    <row r="9255" spans="1:8" ht="28.5" customHeight="1">
      <c r="A9255" s="121"/>
      <c r="B9255" s="54" t="str">
        <f>IF(A9255="","",VLOOKUP(A9255,'3-Mapa de Controles'!$M$3:$N$143,2,FALSE))</f>
        <v/>
      </c>
      <c r="C9255" s="54" t="str">
        <f>IF(A9255="","",VLOOKUP(A9255,'3-Mapa de Controles'!$M$3:$P$143,4,FALSE))</f>
        <v/>
      </c>
      <c r="D9255" s="54" t="str">
        <f>IF(A9255="","",VLOOKUP(A9255,'3-Mapa de Controles'!$M$3:$AI$143,23,FALSE))</f>
        <v/>
      </c>
      <c r="E9255" s="54" t="str">
        <f>IF(A9255="","",VLOOKUP(A9255,'3-Mapa de Controles'!$B$3:$D$143,3,FALSE))</f>
        <v/>
      </c>
      <c r="F9255" s="56"/>
      <c r="G9255" s="122"/>
      <c r="H9255" s="122"/>
    </row>
    <row r="9256" spans="1:8" ht="28.5" customHeight="1">
      <c r="A9256" s="121"/>
      <c r="B9256" s="54" t="str">
        <f>IF(A9256="","",VLOOKUP(A9256,'3-Mapa de Controles'!$M$3:$N$143,2,FALSE))</f>
        <v/>
      </c>
      <c r="C9256" s="54" t="str">
        <f>IF(A9256="","",VLOOKUP(A9256,'3-Mapa de Controles'!$M$3:$P$143,4,FALSE))</f>
        <v/>
      </c>
      <c r="D9256" s="54" t="str">
        <f>IF(A9256="","",VLOOKUP(A9256,'3-Mapa de Controles'!$M$3:$AI$143,23,FALSE))</f>
        <v/>
      </c>
      <c r="E9256" s="54" t="str">
        <f>IF(A9256="","",VLOOKUP(A9256,'3-Mapa de Controles'!$B$3:$D$143,3,FALSE))</f>
        <v/>
      </c>
      <c r="F9256" s="56"/>
      <c r="G9256" s="122"/>
      <c r="H9256" s="122"/>
    </row>
    <row r="9257" spans="1:8" ht="28.5" customHeight="1">
      <c r="A9257" s="121"/>
      <c r="B9257" s="54" t="str">
        <f>IF(A9257="","",VLOOKUP(A9257,'3-Mapa de Controles'!$M$3:$N$143,2,FALSE))</f>
        <v/>
      </c>
      <c r="C9257" s="54" t="str">
        <f>IF(A9257="","",VLOOKUP(A9257,'3-Mapa de Controles'!$M$3:$P$143,4,FALSE))</f>
        <v/>
      </c>
      <c r="D9257" s="54" t="str">
        <f>IF(A9257="","",VLOOKUP(A9257,'3-Mapa de Controles'!$M$3:$AI$143,23,FALSE))</f>
        <v/>
      </c>
      <c r="E9257" s="54" t="str">
        <f>IF(A9257="","",VLOOKUP(A9257,'3-Mapa de Controles'!$B$3:$D$143,3,FALSE))</f>
        <v/>
      </c>
      <c r="F9257" s="56"/>
      <c r="G9257" s="122"/>
      <c r="H9257" s="122"/>
    </row>
    <row r="9258" spans="1:8" ht="28.5" customHeight="1">
      <c r="A9258" s="121"/>
      <c r="B9258" s="54" t="str">
        <f>IF(A9258="","",VLOOKUP(A9258,'3-Mapa de Controles'!$M$3:$N$143,2,FALSE))</f>
        <v/>
      </c>
      <c r="C9258" s="54" t="str">
        <f>IF(A9258="","",VLOOKUP(A9258,'3-Mapa de Controles'!$M$3:$P$143,4,FALSE))</f>
        <v/>
      </c>
      <c r="D9258" s="54" t="str">
        <f>IF(A9258="","",VLOOKUP(A9258,'3-Mapa de Controles'!$M$3:$AI$143,23,FALSE))</f>
        <v/>
      </c>
      <c r="E9258" s="54" t="str">
        <f>IF(A9258="","",VLOOKUP(A9258,'3-Mapa de Controles'!$B$3:$D$143,3,FALSE))</f>
        <v/>
      </c>
      <c r="F9258" s="56"/>
      <c r="G9258" s="122"/>
      <c r="H9258" s="122"/>
    </row>
    <row r="9259" spans="1:8" ht="28.5" customHeight="1">
      <c r="A9259" s="121"/>
      <c r="B9259" s="54" t="str">
        <f>IF(A9259="","",VLOOKUP(A9259,'3-Mapa de Controles'!$M$3:$N$143,2,FALSE))</f>
        <v/>
      </c>
      <c r="C9259" s="54" t="str">
        <f>IF(A9259="","",VLOOKUP(A9259,'3-Mapa de Controles'!$M$3:$P$143,4,FALSE))</f>
        <v/>
      </c>
      <c r="D9259" s="54" t="str">
        <f>IF(A9259="","",VLOOKUP(A9259,'3-Mapa de Controles'!$M$3:$AI$143,23,FALSE))</f>
        <v/>
      </c>
      <c r="E9259" s="54" t="str">
        <f>IF(A9259="","",VLOOKUP(A9259,'3-Mapa de Controles'!$B$3:$D$143,3,FALSE))</f>
        <v/>
      </c>
      <c r="F9259" s="56"/>
      <c r="G9259" s="122"/>
      <c r="H9259" s="122"/>
    </row>
    <row r="9260" spans="1:8" ht="28.5" customHeight="1">
      <c r="A9260" s="121"/>
      <c r="B9260" s="54" t="str">
        <f>IF(A9260="","",VLOOKUP(A9260,'3-Mapa de Controles'!$M$3:$N$143,2,FALSE))</f>
        <v/>
      </c>
      <c r="C9260" s="54" t="str">
        <f>IF(A9260="","",VLOOKUP(A9260,'3-Mapa de Controles'!$M$3:$P$143,4,FALSE))</f>
        <v/>
      </c>
      <c r="D9260" s="54" t="str">
        <f>IF(A9260="","",VLOOKUP(A9260,'3-Mapa de Controles'!$M$3:$AI$143,23,FALSE))</f>
        <v/>
      </c>
      <c r="E9260" s="54" t="str">
        <f>IF(A9260="","",VLOOKUP(A9260,'3-Mapa de Controles'!$B$3:$D$143,3,FALSE))</f>
        <v/>
      </c>
      <c r="F9260" s="56"/>
      <c r="G9260" s="122"/>
      <c r="H9260" s="122"/>
    </row>
    <row r="9261" spans="1:8" ht="28.5" customHeight="1">
      <c r="A9261" s="121"/>
      <c r="B9261" s="54" t="str">
        <f>IF(A9261="","",VLOOKUP(A9261,'3-Mapa de Controles'!$M$3:$N$143,2,FALSE))</f>
        <v/>
      </c>
      <c r="C9261" s="54" t="str">
        <f>IF(A9261="","",VLOOKUP(A9261,'3-Mapa de Controles'!$M$3:$P$143,4,FALSE))</f>
        <v/>
      </c>
      <c r="D9261" s="54" t="str">
        <f>IF(A9261="","",VLOOKUP(A9261,'3-Mapa de Controles'!$M$3:$AI$143,23,FALSE))</f>
        <v/>
      </c>
      <c r="E9261" s="54" t="str">
        <f>IF(A9261="","",VLOOKUP(A9261,'3-Mapa de Controles'!$B$3:$D$143,3,FALSE))</f>
        <v/>
      </c>
      <c r="F9261" s="56"/>
      <c r="G9261" s="122"/>
      <c r="H9261" s="122"/>
    </row>
    <row r="9262" spans="1:8" ht="28.5" customHeight="1">
      <c r="A9262" s="121"/>
      <c r="B9262" s="54" t="str">
        <f>IF(A9262="","",VLOOKUP(A9262,'3-Mapa de Controles'!$M$3:$N$143,2,FALSE))</f>
        <v/>
      </c>
      <c r="C9262" s="54" t="str">
        <f>IF(A9262="","",VLOOKUP(A9262,'3-Mapa de Controles'!$M$3:$P$143,4,FALSE))</f>
        <v/>
      </c>
      <c r="D9262" s="54" t="str">
        <f>IF(A9262="","",VLOOKUP(A9262,'3-Mapa de Controles'!$M$3:$AI$143,23,FALSE))</f>
        <v/>
      </c>
      <c r="E9262" s="54" t="str">
        <f>IF(A9262="","",VLOOKUP(A9262,'3-Mapa de Controles'!$B$3:$D$143,3,FALSE))</f>
        <v/>
      </c>
      <c r="F9262" s="56"/>
      <c r="G9262" s="122"/>
      <c r="H9262" s="122"/>
    </row>
    <row r="9263" spans="1:8" ht="28.5" customHeight="1">
      <c r="A9263" s="121"/>
      <c r="B9263" s="54" t="str">
        <f>IF(A9263="","",VLOOKUP(A9263,'3-Mapa de Controles'!$M$3:$N$143,2,FALSE))</f>
        <v/>
      </c>
      <c r="C9263" s="54" t="str">
        <f>IF(A9263="","",VLOOKUP(A9263,'3-Mapa de Controles'!$M$3:$P$143,4,FALSE))</f>
        <v/>
      </c>
      <c r="D9263" s="54" t="str">
        <f>IF(A9263="","",VLOOKUP(A9263,'3-Mapa de Controles'!$M$3:$AI$143,23,FALSE))</f>
        <v/>
      </c>
      <c r="E9263" s="54" t="str">
        <f>IF(A9263="","",VLOOKUP(A9263,'3-Mapa de Controles'!$B$3:$D$143,3,FALSE))</f>
        <v/>
      </c>
      <c r="F9263" s="56"/>
      <c r="G9263" s="122"/>
      <c r="H9263" s="122"/>
    </row>
    <row r="9264" spans="1:8" ht="28.5" customHeight="1">
      <c r="A9264" s="121"/>
      <c r="B9264" s="54" t="str">
        <f>IF(A9264="","",VLOOKUP(A9264,'3-Mapa de Controles'!$M$3:$N$143,2,FALSE))</f>
        <v/>
      </c>
      <c r="C9264" s="54" t="str">
        <f>IF(A9264="","",VLOOKUP(A9264,'3-Mapa de Controles'!$M$3:$P$143,4,FALSE))</f>
        <v/>
      </c>
      <c r="D9264" s="54" t="str">
        <f>IF(A9264="","",VLOOKUP(A9264,'3-Mapa de Controles'!$M$3:$AI$143,23,FALSE))</f>
        <v/>
      </c>
      <c r="E9264" s="54" t="str">
        <f>IF(A9264="","",VLOOKUP(A9264,'3-Mapa de Controles'!$B$3:$D$143,3,FALSE))</f>
        <v/>
      </c>
      <c r="F9264" s="56"/>
      <c r="G9264" s="122"/>
      <c r="H9264" s="122"/>
    </row>
    <row r="9265" spans="1:8" ht="28.5" customHeight="1">
      <c r="A9265" s="121"/>
      <c r="B9265" s="54" t="str">
        <f>IF(A9265="","",VLOOKUP(A9265,'3-Mapa de Controles'!$M$3:$N$143,2,FALSE))</f>
        <v/>
      </c>
      <c r="C9265" s="54" t="str">
        <f>IF(A9265="","",VLOOKUP(A9265,'3-Mapa de Controles'!$M$3:$P$143,4,FALSE))</f>
        <v/>
      </c>
      <c r="D9265" s="54" t="str">
        <f>IF(A9265="","",VLOOKUP(A9265,'3-Mapa de Controles'!$M$3:$AI$143,23,FALSE))</f>
        <v/>
      </c>
      <c r="E9265" s="54" t="str">
        <f>IF(A9265="","",VLOOKUP(A9265,'3-Mapa de Controles'!$B$3:$D$143,3,FALSE))</f>
        <v/>
      </c>
      <c r="F9265" s="56"/>
      <c r="G9265" s="122"/>
      <c r="H9265" s="122"/>
    </row>
    <row r="9266" spans="1:8" ht="28.5" customHeight="1">
      <c r="A9266" s="121"/>
      <c r="B9266" s="54" t="str">
        <f>IF(A9266="","",VLOOKUP(A9266,'3-Mapa de Controles'!$M$3:$N$143,2,FALSE))</f>
        <v/>
      </c>
      <c r="C9266" s="54" t="str">
        <f>IF(A9266="","",VLOOKUP(A9266,'3-Mapa de Controles'!$M$3:$P$143,4,FALSE))</f>
        <v/>
      </c>
      <c r="D9266" s="54" t="str">
        <f>IF(A9266="","",VLOOKUP(A9266,'3-Mapa de Controles'!$M$3:$AI$143,23,FALSE))</f>
        <v/>
      </c>
      <c r="E9266" s="54" t="str">
        <f>IF(A9266="","",VLOOKUP(A9266,'3-Mapa de Controles'!$B$3:$D$143,3,FALSE))</f>
        <v/>
      </c>
      <c r="F9266" s="56"/>
      <c r="G9266" s="122"/>
      <c r="H9266" s="122"/>
    </row>
    <row r="9267" spans="1:8" ht="28.5" customHeight="1">
      <c r="A9267" s="121"/>
      <c r="B9267" s="54" t="str">
        <f>IF(A9267="","",VLOOKUP(A9267,'3-Mapa de Controles'!$M$3:$N$143,2,FALSE))</f>
        <v/>
      </c>
      <c r="C9267" s="54" t="str">
        <f>IF(A9267="","",VLOOKUP(A9267,'3-Mapa de Controles'!$M$3:$P$143,4,FALSE))</f>
        <v/>
      </c>
      <c r="D9267" s="54" t="str">
        <f>IF(A9267="","",VLOOKUP(A9267,'3-Mapa de Controles'!$M$3:$AI$143,23,FALSE))</f>
        <v/>
      </c>
      <c r="E9267" s="54" t="str">
        <f>IF(A9267="","",VLOOKUP(A9267,'3-Mapa de Controles'!$B$3:$D$143,3,FALSE))</f>
        <v/>
      </c>
      <c r="F9267" s="56"/>
      <c r="G9267" s="122"/>
      <c r="H9267" s="122"/>
    </row>
    <row r="9268" spans="1:8" ht="28.5" customHeight="1">
      <c r="A9268" s="121"/>
      <c r="B9268" s="54" t="str">
        <f>IF(A9268="","",VLOOKUP(A9268,'3-Mapa de Controles'!$M$3:$N$143,2,FALSE))</f>
        <v/>
      </c>
      <c r="C9268" s="54" t="str">
        <f>IF(A9268="","",VLOOKUP(A9268,'3-Mapa de Controles'!$M$3:$P$143,4,FALSE))</f>
        <v/>
      </c>
      <c r="D9268" s="54" t="str">
        <f>IF(A9268="","",VLOOKUP(A9268,'3-Mapa de Controles'!$M$3:$AI$143,23,FALSE))</f>
        <v/>
      </c>
      <c r="E9268" s="54" t="str">
        <f>IF(A9268="","",VLOOKUP(A9268,'3-Mapa de Controles'!$B$3:$D$143,3,FALSE))</f>
        <v/>
      </c>
      <c r="F9268" s="56"/>
      <c r="G9268" s="122"/>
      <c r="H9268" s="122"/>
    </row>
    <row r="9269" spans="1:8" ht="28.5" customHeight="1">
      <c r="A9269" s="121"/>
      <c r="B9269" s="54" t="str">
        <f>IF(A9269="","",VLOOKUP(A9269,'3-Mapa de Controles'!$M$3:$N$143,2,FALSE))</f>
        <v/>
      </c>
      <c r="C9269" s="54" t="str">
        <f>IF(A9269="","",VLOOKUP(A9269,'3-Mapa de Controles'!$M$3:$P$143,4,FALSE))</f>
        <v/>
      </c>
      <c r="D9269" s="54" t="str">
        <f>IF(A9269="","",VLOOKUP(A9269,'3-Mapa de Controles'!$M$3:$AI$143,23,FALSE))</f>
        <v/>
      </c>
      <c r="E9269" s="54" t="str">
        <f>IF(A9269="","",VLOOKUP(A9269,'3-Mapa de Controles'!$B$3:$D$143,3,FALSE))</f>
        <v/>
      </c>
      <c r="F9269" s="56"/>
      <c r="G9269" s="122"/>
      <c r="H9269" s="122"/>
    </row>
    <row r="9270" spans="1:8" ht="28.5" customHeight="1">
      <c r="A9270" s="121"/>
      <c r="B9270" s="54" t="str">
        <f>IF(A9270="","",VLOOKUP(A9270,'3-Mapa de Controles'!$M$3:$N$143,2,FALSE))</f>
        <v/>
      </c>
      <c r="C9270" s="54" t="str">
        <f>IF(A9270="","",VLOOKUP(A9270,'3-Mapa de Controles'!$M$3:$P$143,4,FALSE))</f>
        <v/>
      </c>
      <c r="D9270" s="54" t="str">
        <f>IF(A9270="","",VLOOKUP(A9270,'3-Mapa de Controles'!$M$3:$AI$143,23,FALSE))</f>
        <v/>
      </c>
      <c r="E9270" s="54" t="str">
        <f>IF(A9270="","",VLOOKUP(A9270,'3-Mapa de Controles'!$B$3:$D$143,3,FALSE))</f>
        <v/>
      </c>
      <c r="F9270" s="56"/>
      <c r="G9270" s="122"/>
      <c r="H9270" s="122"/>
    </row>
    <row r="9271" spans="1:8" ht="28.5" customHeight="1">
      <c r="A9271" s="121"/>
      <c r="B9271" s="54" t="str">
        <f>IF(A9271="","",VLOOKUP(A9271,'3-Mapa de Controles'!$M$3:$N$143,2,FALSE))</f>
        <v/>
      </c>
      <c r="C9271" s="54" t="str">
        <f>IF(A9271="","",VLOOKUP(A9271,'3-Mapa de Controles'!$M$3:$P$143,4,FALSE))</f>
        <v/>
      </c>
      <c r="D9271" s="54" t="str">
        <f>IF(A9271="","",VLOOKUP(A9271,'3-Mapa de Controles'!$M$3:$AI$143,23,FALSE))</f>
        <v/>
      </c>
      <c r="E9271" s="54" t="str">
        <f>IF(A9271="","",VLOOKUP(A9271,'3-Mapa de Controles'!$B$3:$D$143,3,FALSE))</f>
        <v/>
      </c>
      <c r="F9271" s="56"/>
      <c r="G9271" s="122"/>
      <c r="H9271" s="122"/>
    </row>
    <row r="9272" spans="1:8" ht="28.5" customHeight="1">
      <c r="A9272" s="121"/>
      <c r="B9272" s="54" t="str">
        <f>IF(A9272="","",VLOOKUP(A9272,'3-Mapa de Controles'!$M$3:$N$143,2,FALSE))</f>
        <v/>
      </c>
      <c r="C9272" s="54" t="str">
        <f>IF(A9272="","",VLOOKUP(A9272,'3-Mapa de Controles'!$M$3:$P$143,4,FALSE))</f>
        <v/>
      </c>
      <c r="D9272" s="54" t="str">
        <f>IF(A9272="","",VLOOKUP(A9272,'3-Mapa de Controles'!$M$3:$AI$143,23,FALSE))</f>
        <v/>
      </c>
      <c r="E9272" s="54" t="str">
        <f>IF(A9272="","",VLOOKUP(A9272,'3-Mapa de Controles'!$B$3:$D$143,3,FALSE))</f>
        <v/>
      </c>
      <c r="F9272" s="56"/>
      <c r="G9272" s="122"/>
      <c r="H9272" s="122"/>
    </row>
    <row r="9273" spans="1:8" ht="28.5" customHeight="1">
      <c r="A9273" s="121"/>
      <c r="B9273" s="54" t="str">
        <f>IF(A9273="","",VLOOKUP(A9273,'3-Mapa de Controles'!$M$3:$N$143,2,FALSE))</f>
        <v/>
      </c>
      <c r="C9273" s="54" t="str">
        <f>IF(A9273="","",VLOOKUP(A9273,'3-Mapa de Controles'!$M$3:$P$143,4,FALSE))</f>
        <v/>
      </c>
      <c r="D9273" s="54" t="str">
        <f>IF(A9273="","",VLOOKUP(A9273,'3-Mapa de Controles'!$M$3:$AI$143,23,FALSE))</f>
        <v/>
      </c>
      <c r="E9273" s="54" t="str">
        <f>IF(A9273="","",VLOOKUP(A9273,'3-Mapa de Controles'!$B$3:$D$143,3,FALSE))</f>
        <v/>
      </c>
      <c r="F9273" s="56"/>
      <c r="G9273" s="122"/>
      <c r="H9273" s="122"/>
    </row>
    <row r="9274" spans="1:8" ht="28.5" customHeight="1">
      <c r="A9274" s="121"/>
      <c r="B9274" s="54" t="str">
        <f>IF(A9274="","",VLOOKUP(A9274,'3-Mapa de Controles'!$M$3:$N$143,2,FALSE))</f>
        <v/>
      </c>
      <c r="C9274" s="54" t="str">
        <f>IF(A9274="","",VLOOKUP(A9274,'3-Mapa de Controles'!$M$3:$P$143,4,FALSE))</f>
        <v/>
      </c>
      <c r="D9274" s="54" t="str">
        <f>IF(A9274="","",VLOOKUP(A9274,'3-Mapa de Controles'!$M$3:$AI$143,23,FALSE))</f>
        <v/>
      </c>
      <c r="E9274" s="54" t="str">
        <f>IF(A9274="","",VLOOKUP(A9274,'3-Mapa de Controles'!$B$3:$D$143,3,FALSE))</f>
        <v/>
      </c>
      <c r="F9274" s="56"/>
      <c r="G9274" s="122"/>
      <c r="H9274" s="122"/>
    </row>
    <row r="9275" spans="1:8" ht="28.5" customHeight="1">
      <c r="A9275" s="121"/>
      <c r="B9275" s="54" t="str">
        <f>IF(A9275="","",VLOOKUP(A9275,'3-Mapa de Controles'!$M$3:$N$143,2,FALSE))</f>
        <v/>
      </c>
      <c r="C9275" s="54" t="str">
        <f>IF(A9275="","",VLOOKUP(A9275,'3-Mapa de Controles'!$M$3:$P$143,4,FALSE))</f>
        <v/>
      </c>
      <c r="D9275" s="54" t="str">
        <f>IF(A9275="","",VLOOKUP(A9275,'3-Mapa de Controles'!$M$3:$AI$143,23,FALSE))</f>
        <v/>
      </c>
      <c r="E9275" s="54" t="str">
        <f>IF(A9275="","",VLOOKUP(A9275,'3-Mapa de Controles'!$B$3:$D$143,3,FALSE))</f>
        <v/>
      </c>
      <c r="F9275" s="56"/>
      <c r="G9275" s="122"/>
      <c r="H9275" s="122"/>
    </row>
    <row r="9276" spans="1:8" ht="28.5" customHeight="1">
      <c r="A9276" s="121"/>
      <c r="B9276" s="54" t="str">
        <f>IF(A9276="","",VLOOKUP(A9276,'3-Mapa de Controles'!$M$3:$N$143,2,FALSE))</f>
        <v/>
      </c>
      <c r="C9276" s="54" t="str">
        <f>IF(A9276="","",VLOOKUP(A9276,'3-Mapa de Controles'!$M$3:$P$143,4,FALSE))</f>
        <v/>
      </c>
      <c r="D9276" s="54" t="str">
        <f>IF(A9276="","",VLOOKUP(A9276,'3-Mapa de Controles'!$M$3:$AI$143,23,FALSE))</f>
        <v/>
      </c>
      <c r="E9276" s="54" t="str">
        <f>IF(A9276="","",VLOOKUP(A9276,'3-Mapa de Controles'!$B$3:$D$143,3,FALSE))</f>
        <v/>
      </c>
      <c r="F9276" s="56"/>
      <c r="G9276" s="122"/>
      <c r="H9276" s="122"/>
    </row>
    <row r="9277" spans="1:8" ht="28.5" customHeight="1">
      <c r="A9277" s="121"/>
      <c r="B9277" s="54" t="str">
        <f>IF(A9277="","",VLOOKUP(A9277,'3-Mapa de Controles'!$M$3:$N$143,2,FALSE))</f>
        <v/>
      </c>
      <c r="C9277" s="54" t="str">
        <f>IF(A9277="","",VLOOKUP(A9277,'3-Mapa de Controles'!$M$3:$P$143,4,FALSE))</f>
        <v/>
      </c>
      <c r="D9277" s="54" t="str">
        <f>IF(A9277="","",VLOOKUP(A9277,'3-Mapa de Controles'!$M$3:$AI$143,23,FALSE))</f>
        <v/>
      </c>
      <c r="E9277" s="54" t="str">
        <f>IF(A9277="","",VLOOKUP(A9277,'3-Mapa de Controles'!$B$3:$D$143,3,FALSE))</f>
        <v/>
      </c>
      <c r="F9277" s="56"/>
      <c r="G9277" s="122"/>
      <c r="H9277" s="122"/>
    </row>
    <row r="9278" spans="1:8" ht="28.5" customHeight="1">
      <c r="A9278" s="121"/>
      <c r="B9278" s="54" t="str">
        <f>IF(A9278="","",VLOOKUP(A9278,'3-Mapa de Controles'!$M$3:$N$143,2,FALSE))</f>
        <v/>
      </c>
      <c r="C9278" s="54" t="str">
        <f>IF(A9278="","",VLOOKUP(A9278,'3-Mapa de Controles'!$M$3:$P$143,4,FALSE))</f>
        <v/>
      </c>
      <c r="D9278" s="54" t="str">
        <f>IF(A9278="","",VLOOKUP(A9278,'3-Mapa de Controles'!$M$3:$AI$143,23,FALSE))</f>
        <v/>
      </c>
      <c r="E9278" s="54" t="str">
        <f>IF(A9278="","",VLOOKUP(A9278,'3-Mapa de Controles'!$B$3:$D$143,3,FALSE))</f>
        <v/>
      </c>
      <c r="F9278" s="56"/>
      <c r="G9278" s="122"/>
      <c r="H9278" s="122"/>
    </row>
    <row r="9279" spans="1:8" ht="28.5" customHeight="1">
      <c r="A9279" s="121"/>
      <c r="B9279" s="54" t="str">
        <f>IF(A9279="","",VLOOKUP(A9279,'3-Mapa de Controles'!$M$3:$N$143,2,FALSE))</f>
        <v/>
      </c>
      <c r="C9279" s="54" t="str">
        <f>IF(A9279="","",VLOOKUP(A9279,'3-Mapa de Controles'!$M$3:$P$143,4,FALSE))</f>
        <v/>
      </c>
      <c r="D9279" s="54" t="str">
        <f>IF(A9279="","",VLOOKUP(A9279,'3-Mapa de Controles'!$M$3:$AI$143,23,FALSE))</f>
        <v/>
      </c>
      <c r="E9279" s="54" t="str">
        <f>IF(A9279="","",VLOOKUP(A9279,'3-Mapa de Controles'!$B$3:$D$143,3,FALSE))</f>
        <v/>
      </c>
      <c r="F9279" s="56"/>
      <c r="G9279" s="122"/>
      <c r="H9279" s="122"/>
    </row>
    <row r="9280" spans="1:8" ht="28.5" customHeight="1">
      <c r="A9280" s="121"/>
      <c r="B9280" s="54" t="str">
        <f>IF(A9280="","",VLOOKUP(A9280,'3-Mapa de Controles'!$M$3:$N$143,2,FALSE))</f>
        <v/>
      </c>
      <c r="C9280" s="54" t="str">
        <f>IF(A9280="","",VLOOKUP(A9280,'3-Mapa de Controles'!$M$3:$P$143,4,FALSE))</f>
        <v/>
      </c>
      <c r="D9280" s="54" t="str">
        <f>IF(A9280="","",VLOOKUP(A9280,'3-Mapa de Controles'!$M$3:$AI$143,23,FALSE))</f>
        <v/>
      </c>
      <c r="E9280" s="54" t="str">
        <f>IF(A9280="","",VLOOKUP(A9280,'3-Mapa de Controles'!$B$3:$D$143,3,FALSE))</f>
        <v/>
      </c>
      <c r="F9280" s="56"/>
      <c r="G9280" s="122"/>
      <c r="H9280" s="122"/>
    </row>
    <row r="9281" spans="1:8" ht="28.5" customHeight="1">
      <c r="A9281" s="121"/>
      <c r="B9281" s="54" t="str">
        <f>IF(A9281="","",VLOOKUP(A9281,'3-Mapa de Controles'!$M$3:$N$143,2,FALSE))</f>
        <v/>
      </c>
      <c r="C9281" s="54" t="str">
        <f>IF(A9281="","",VLOOKUP(A9281,'3-Mapa de Controles'!$M$3:$P$143,4,FALSE))</f>
        <v/>
      </c>
      <c r="D9281" s="54" t="str">
        <f>IF(A9281="","",VLOOKUP(A9281,'3-Mapa de Controles'!$M$3:$AI$143,23,FALSE))</f>
        <v/>
      </c>
      <c r="E9281" s="54" t="str">
        <f>IF(A9281="","",VLOOKUP(A9281,'3-Mapa de Controles'!$B$3:$D$143,3,FALSE))</f>
        <v/>
      </c>
      <c r="F9281" s="56"/>
      <c r="G9281" s="122"/>
      <c r="H9281" s="122"/>
    </row>
    <row r="9282" spans="1:8" ht="28.5" customHeight="1">
      <c r="A9282" s="121"/>
      <c r="B9282" s="54" t="str">
        <f>IF(A9282="","",VLOOKUP(A9282,'3-Mapa de Controles'!$M$3:$N$143,2,FALSE))</f>
        <v/>
      </c>
      <c r="C9282" s="54" t="str">
        <f>IF(A9282="","",VLOOKUP(A9282,'3-Mapa de Controles'!$M$3:$P$143,4,FALSE))</f>
        <v/>
      </c>
      <c r="D9282" s="54" t="str">
        <f>IF(A9282="","",VLOOKUP(A9282,'3-Mapa de Controles'!$M$3:$AI$143,23,FALSE))</f>
        <v/>
      </c>
      <c r="E9282" s="54" t="str">
        <f>IF(A9282="","",VLOOKUP(A9282,'3-Mapa de Controles'!$B$3:$D$143,3,FALSE))</f>
        <v/>
      </c>
      <c r="F9282" s="56"/>
      <c r="G9282" s="122"/>
      <c r="H9282" s="122"/>
    </row>
    <row r="9283" spans="1:8" ht="28.5" customHeight="1">
      <c r="A9283" s="121"/>
      <c r="B9283" s="54" t="str">
        <f>IF(A9283="","",VLOOKUP(A9283,'3-Mapa de Controles'!$M$3:$N$143,2,FALSE))</f>
        <v/>
      </c>
      <c r="C9283" s="54" t="str">
        <f>IF(A9283="","",VLOOKUP(A9283,'3-Mapa de Controles'!$M$3:$P$143,4,FALSE))</f>
        <v/>
      </c>
      <c r="D9283" s="54" t="str">
        <f>IF(A9283="","",VLOOKUP(A9283,'3-Mapa de Controles'!$M$3:$AI$143,23,FALSE))</f>
        <v/>
      </c>
      <c r="E9283" s="54" t="str">
        <f>IF(A9283="","",VLOOKUP(A9283,'3-Mapa de Controles'!$B$3:$D$143,3,FALSE))</f>
        <v/>
      </c>
      <c r="F9283" s="56"/>
      <c r="G9283" s="122"/>
      <c r="H9283" s="122"/>
    </row>
    <row r="9284" spans="1:8" ht="28.5" customHeight="1">
      <c r="A9284" s="121"/>
      <c r="B9284" s="54" t="str">
        <f>IF(A9284="","",VLOOKUP(A9284,'3-Mapa de Controles'!$M$3:$N$143,2,FALSE))</f>
        <v/>
      </c>
      <c r="C9284" s="54" t="str">
        <f>IF(A9284="","",VLOOKUP(A9284,'3-Mapa de Controles'!$M$3:$P$143,4,FALSE))</f>
        <v/>
      </c>
      <c r="D9284" s="54" t="str">
        <f>IF(A9284="","",VLOOKUP(A9284,'3-Mapa de Controles'!$M$3:$AI$143,23,FALSE))</f>
        <v/>
      </c>
      <c r="E9284" s="54" t="str">
        <f>IF(A9284="","",VLOOKUP(A9284,'3-Mapa de Controles'!$B$3:$D$143,3,FALSE))</f>
        <v/>
      </c>
      <c r="F9284" s="56"/>
      <c r="G9284" s="122"/>
      <c r="H9284" s="122"/>
    </row>
    <row r="9285" spans="1:8" ht="28.5" customHeight="1">
      <c r="A9285" s="121"/>
      <c r="B9285" s="54" t="str">
        <f>IF(A9285="","",VLOOKUP(A9285,'3-Mapa de Controles'!$M$3:$N$143,2,FALSE))</f>
        <v/>
      </c>
      <c r="C9285" s="54" t="str">
        <f>IF(A9285="","",VLOOKUP(A9285,'3-Mapa de Controles'!$M$3:$P$143,4,FALSE))</f>
        <v/>
      </c>
      <c r="D9285" s="54" t="str">
        <f>IF(A9285="","",VLOOKUP(A9285,'3-Mapa de Controles'!$M$3:$AI$143,23,FALSE))</f>
        <v/>
      </c>
      <c r="E9285" s="54" t="str">
        <f>IF(A9285="","",VLOOKUP(A9285,'3-Mapa de Controles'!$B$3:$D$143,3,FALSE))</f>
        <v/>
      </c>
      <c r="F9285" s="56"/>
      <c r="G9285" s="122"/>
      <c r="H9285" s="122"/>
    </row>
    <row r="9286" spans="1:8" ht="28.5" customHeight="1">
      <c r="A9286" s="121"/>
      <c r="B9286" s="54" t="str">
        <f>IF(A9286="","",VLOOKUP(A9286,'3-Mapa de Controles'!$M$3:$N$143,2,FALSE))</f>
        <v/>
      </c>
      <c r="C9286" s="54" t="str">
        <f>IF(A9286="","",VLOOKUP(A9286,'3-Mapa de Controles'!$M$3:$P$143,4,FALSE))</f>
        <v/>
      </c>
      <c r="D9286" s="54" t="str">
        <f>IF(A9286="","",VLOOKUP(A9286,'3-Mapa de Controles'!$M$3:$AI$143,23,FALSE))</f>
        <v/>
      </c>
      <c r="E9286" s="54" t="str">
        <f>IF(A9286="","",VLOOKUP(A9286,'3-Mapa de Controles'!$B$3:$D$143,3,FALSE))</f>
        <v/>
      </c>
      <c r="F9286" s="56"/>
      <c r="G9286" s="122"/>
      <c r="H9286" s="122"/>
    </row>
    <row r="9287" spans="1:8" ht="28.5" customHeight="1">
      <c r="A9287" s="121"/>
      <c r="B9287" s="54" t="str">
        <f>IF(A9287="","",VLOOKUP(A9287,'3-Mapa de Controles'!$M$3:$N$143,2,FALSE))</f>
        <v/>
      </c>
      <c r="C9287" s="54" t="str">
        <f>IF(A9287="","",VLOOKUP(A9287,'3-Mapa de Controles'!$M$3:$P$143,4,FALSE))</f>
        <v/>
      </c>
      <c r="D9287" s="54" t="str">
        <f>IF(A9287="","",VLOOKUP(A9287,'3-Mapa de Controles'!$M$3:$AI$143,23,FALSE))</f>
        <v/>
      </c>
      <c r="E9287" s="54" t="str">
        <f>IF(A9287="","",VLOOKUP(A9287,'3-Mapa de Controles'!$B$3:$D$143,3,FALSE))</f>
        <v/>
      </c>
      <c r="F9287" s="56"/>
      <c r="G9287" s="122"/>
      <c r="H9287" s="122"/>
    </row>
    <row r="9288" spans="1:8" ht="28.5" customHeight="1">
      <c r="A9288" s="121"/>
      <c r="B9288" s="54" t="str">
        <f>IF(A9288="","",VLOOKUP(A9288,'3-Mapa de Controles'!$M$3:$N$143,2,FALSE))</f>
        <v/>
      </c>
      <c r="C9288" s="54" t="str">
        <f>IF(A9288="","",VLOOKUP(A9288,'3-Mapa de Controles'!$M$3:$P$143,4,FALSE))</f>
        <v/>
      </c>
      <c r="D9288" s="54" t="str">
        <f>IF(A9288="","",VLOOKUP(A9288,'3-Mapa de Controles'!$M$3:$AI$143,23,FALSE))</f>
        <v/>
      </c>
      <c r="E9288" s="54" t="str">
        <f>IF(A9288="","",VLOOKUP(A9288,'3-Mapa de Controles'!$B$3:$D$143,3,FALSE))</f>
        <v/>
      </c>
      <c r="F9288" s="56"/>
      <c r="G9288" s="122"/>
      <c r="H9288" s="122"/>
    </row>
    <row r="9289" spans="1:8" ht="28.5" customHeight="1">
      <c r="A9289" s="121"/>
      <c r="B9289" s="54" t="str">
        <f>IF(A9289="","",VLOOKUP(A9289,'3-Mapa de Controles'!$M$3:$N$143,2,FALSE))</f>
        <v/>
      </c>
      <c r="C9289" s="54" t="str">
        <f>IF(A9289="","",VLOOKUP(A9289,'3-Mapa de Controles'!$M$3:$P$143,4,FALSE))</f>
        <v/>
      </c>
      <c r="D9289" s="54" t="str">
        <f>IF(A9289="","",VLOOKUP(A9289,'3-Mapa de Controles'!$M$3:$AI$143,23,FALSE))</f>
        <v/>
      </c>
      <c r="E9289" s="54" t="str">
        <f>IF(A9289="","",VLOOKUP(A9289,'3-Mapa de Controles'!$B$3:$D$143,3,FALSE))</f>
        <v/>
      </c>
      <c r="F9289" s="56"/>
      <c r="G9289" s="122"/>
      <c r="H9289" s="122"/>
    </row>
    <row r="9290" spans="1:8" ht="28.5" customHeight="1">
      <c r="A9290" s="121"/>
      <c r="B9290" s="54" t="str">
        <f>IF(A9290="","",VLOOKUP(A9290,'3-Mapa de Controles'!$M$3:$N$143,2,FALSE))</f>
        <v/>
      </c>
      <c r="C9290" s="54" t="str">
        <f>IF(A9290="","",VLOOKUP(A9290,'3-Mapa de Controles'!$M$3:$P$143,4,FALSE))</f>
        <v/>
      </c>
      <c r="D9290" s="54" t="str">
        <f>IF(A9290="","",VLOOKUP(A9290,'3-Mapa de Controles'!$M$3:$AI$143,23,FALSE))</f>
        <v/>
      </c>
      <c r="E9290" s="54" t="str">
        <f>IF(A9290="","",VLOOKUP(A9290,'3-Mapa de Controles'!$B$3:$D$143,3,FALSE))</f>
        <v/>
      </c>
      <c r="F9290" s="56"/>
      <c r="G9290" s="122"/>
      <c r="H9290" s="122"/>
    </row>
    <row r="9291" spans="1:8" ht="28.5" customHeight="1">
      <c r="A9291" s="121"/>
      <c r="B9291" s="54" t="str">
        <f>IF(A9291="","",VLOOKUP(A9291,'3-Mapa de Controles'!$M$3:$N$143,2,FALSE))</f>
        <v/>
      </c>
      <c r="C9291" s="54" t="str">
        <f>IF(A9291="","",VLOOKUP(A9291,'3-Mapa de Controles'!$M$3:$P$143,4,FALSE))</f>
        <v/>
      </c>
      <c r="D9291" s="54" t="str">
        <f>IF(A9291="","",VLOOKUP(A9291,'3-Mapa de Controles'!$M$3:$AI$143,23,FALSE))</f>
        <v/>
      </c>
      <c r="E9291" s="54" t="str">
        <f>IF(A9291="","",VLOOKUP(A9291,'3-Mapa de Controles'!$B$3:$D$143,3,FALSE))</f>
        <v/>
      </c>
      <c r="F9291" s="56"/>
      <c r="G9291" s="122"/>
      <c r="H9291" s="122"/>
    </row>
    <row r="9292" spans="1:8" ht="28.5" customHeight="1">
      <c r="A9292" s="121"/>
      <c r="B9292" s="54" t="str">
        <f>IF(A9292="","",VLOOKUP(A9292,'3-Mapa de Controles'!$M$3:$N$143,2,FALSE))</f>
        <v/>
      </c>
      <c r="C9292" s="54" t="str">
        <f>IF(A9292="","",VLOOKUP(A9292,'3-Mapa de Controles'!$M$3:$P$143,4,FALSE))</f>
        <v/>
      </c>
      <c r="D9292" s="54" t="str">
        <f>IF(A9292="","",VLOOKUP(A9292,'3-Mapa de Controles'!$M$3:$AI$143,23,FALSE))</f>
        <v/>
      </c>
      <c r="E9292" s="54" t="str">
        <f>IF(A9292="","",VLOOKUP(A9292,'3-Mapa de Controles'!$B$3:$D$143,3,FALSE))</f>
        <v/>
      </c>
      <c r="F9292" s="56"/>
      <c r="G9292" s="122"/>
      <c r="H9292" s="122"/>
    </row>
    <row r="9293" spans="1:8" ht="28.5" customHeight="1">
      <c r="A9293" s="121"/>
      <c r="B9293" s="54" t="str">
        <f>IF(A9293="","",VLOOKUP(A9293,'3-Mapa de Controles'!$M$3:$N$143,2,FALSE))</f>
        <v/>
      </c>
      <c r="C9293" s="54" t="str">
        <f>IF(A9293="","",VLOOKUP(A9293,'3-Mapa de Controles'!$M$3:$P$143,4,FALSE))</f>
        <v/>
      </c>
      <c r="D9293" s="54" t="str">
        <f>IF(A9293="","",VLOOKUP(A9293,'3-Mapa de Controles'!$M$3:$AI$143,23,FALSE))</f>
        <v/>
      </c>
      <c r="E9293" s="54" t="str">
        <f>IF(A9293="","",VLOOKUP(A9293,'3-Mapa de Controles'!$B$3:$D$143,3,FALSE))</f>
        <v/>
      </c>
      <c r="F9293" s="56"/>
      <c r="G9293" s="122"/>
      <c r="H9293" s="122"/>
    </row>
    <row r="9294" spans="1:8" ht="28.5" customHeight="1">
      <c r="A9294" s="121"/>
      <c r="B9294" s="54" t="str">
        <f>IF(A9294="","",VLOOKUP(A9294,'3-Mapa de Controles'!$M$3:$N$143,2,FALSE))</f>
        <v/>
      </c>
      <c r="C9294" s="54" t="str">
        <f>IF(A9294="","",VLOOKUP(A9294,'3-Mapa de Controles'!$M$3:$P$143,4,FALSE))</f>
        <v/>
      </c>
      <c r="D9294" s="54" t="str">
        <f>IF(A9294="","",VLOOKUP(A9294,'3-Mapa de Controles'!$M$3:$AI$143,23,FALSE))</f>
        <v/>
      </c>
      <c r="E9294" s="54" t="str">
        <f>IF(A9294="","",VLOOKUP(A9294,'3-Mapa de Controles'!$B$3:$D$143,3,FALSE))</f>
        <v/>
      </c>
      <c r="F9294" s="56"/>
      <c r="G9294" s="122"/>
      <c r="H9294" s="122"/>
    </row>
    <row r="9295" spans="1:8" ht="28.5" customHeight="1">
      <c r="A9295" s="121"/>
      <c r="B9295" s="54" t="str">
        <f>IF(A9295="","",VLOOKUP(A9295,'3-Mapa de Controles'!$M$3:$N$143,2,FALSE))</f>
        <v/>
      </c>
      <c r="C9295" s="54" t="str">
        <f>IF(A9295="","",VLOOKUP(A9295,'3-Mapa de Controles'!$M$3:$P$143,4,FALSE))</f>
        <v/>
      </c>
      <c r="D9295" s="54" t="str">
        <f>IF(A9295="","",VLOOKUP(A9295,'3-Mapa de Controles'!$M$3:$AI$143,23,FALSE))</f>
        <v/>
      </c>
      <c r="E9295" s="54" t="str">
        <f>IF(A9295="","",VLOOKUP(A9295,'3-Mapa de Controles'!$B$3:$D$143,3,FALSE))</f>
        <v/>
      </c>
      <c r="F9295" s="56"/>
      <c r="G9295" s="122"/>
      <c r="H9295" s="122"/>
    </row>
    <row r="9296" spans="1:8" ht="28.5" customHeight="1">
      <c r="A9296" s="121"/>
      <c r="B9296" s="54" t="str">
        <f>IF(A9296="","",VLOOKUP(A9296,'3-Mapa de Controles'!$M$3:$N$143,2,FALSE))</f>
        <v/>
      </c>
      <c r="C9296" s="54" t="str">
        <f>IF(A9296="","",VLOOKUP(A9296,'3-Mapa de Controles'!$M$3:$P$143,4,FALSE))</f>
        <v/>
      </c>
      <c r="D9296" s="54" t="str">
        <f>IF(A9296="","",VLOOKUP(A9296,'3-Mapa de Controles'!$M$3:$AI$143,23,FALSE))</f>
        <v/>
      </c>
      <c r="E9296" s="54" t="str">
        <f>IF(A9296="","",VLOOKUP(A9296,'3-Mapa de Controles'!$B$3:$D$143,3,FALSE))</f>
        <v/>
      </c>
      <c r="F9296" s="56"/>
      <c r="G9296" s="122"/>
      <c r="H9296" s="122"/>
    </row>
    <row r="9297" spans="1:8" ht="28.5" customHeight="1">
      <c r="A9297" s="121"/>
      <c r="B9297" s="54" t="str">
        <f>IF(A9297="","",VLOOKUP(A9297,'3-Mapa de Controles'!$M$3:$N$143,2,FALSE))</f>
        <v/>
      </c>
      <c r="C9297" s="54" t="str">
        <f>IF(A9297="","",VLOOKUP(A9297,'3-Mapa de Controles'!$M$3:$P$143,4,FALSE))</f>
        <v/>
      </c>
      <c r="D9297" s="54" t="str">
        <f>IF(A9297="","",VLOOKUP(A9297,'3-Mapa de Controles'!$M$3:$AI$143,23,FALSE))</f>
        <v/>
      </c>
      <c r="E9297" s="54" t="str">
        <f>IF(A9297="","",VLOOKUP(A9297,'3-Mapa de Controles'!$B$3:$D$143,3,FALSE))</f>
        <v/>
      </c>
      <c r="F9297" s="56"/>
      <c r="G9297" s="122"/>
      <c r="H9297" s="122"/>
    </row>
    <row r="9298" spans="1:8" ht="28.5" customHeight="1">
      <c r="A9298" s="121"/>
      <c r="B9298" s="54" t="str">
        <f>IF(A9298="","",VLOOKUP(A9298,'3-Mapa de Controles'!$M$3:$N$143,2,FALSE))</f>
        <v/>
      </c>
      <c r="C9298" s="54" t="str">
        <f>IF(A9298="","",VLOOKUP(A9298,'3-Mapa de Controles'!$M$3:$P$143,4,FALSE))</f>
        <v/>
      </c>
      <c r="D9298" s="54" t="str">
        <f>IF(A9298="","",VLOOKUP(A9298,'3-Mapa de Controles'!$M$3:$AI$143,23,FALSE))</f>
        <v/>
      </c>
      <c r="E9298" s="54" t="str">
        <f>IF(A9298="","",VLOOKUP(A9298,'3-Mapa de Controles'!$B$3:$D$143,3,FALSE))</f>
        <v/>
      </c>
      <c r="F9298" s="56"/>
      <c r="G9298" s="122"/>
      <c r="H9298" s="122"/>
    </row>
    <row r="9299" spans="1:8" ht="28.5" customHeight="1">
      <c r="A9299" s="121"/>
      <c r="B9299" s="54" t="str">
        <f>IF(A9299="","",VLOOKUP(A9299,'3-Mapa de Controles'!$M$3:$N$143,2,FALSE))</f>
        <v/>
      </c>
      <c r="C9299" s="54" t="str">
        <f>IF(A9299="","",VLOOKUP(A9299,'3-Mapa de Controles'!$M$3:$P$143,4,FALSE))</f>
        <v/>
      </c>
      <c r="D9299" s="54" t="str">
        <f>IF(A9299="","",VLOOKUP(A9299,'3-Mapa de Controles'!$M$3:$AI$143,23,FALSE))</f>
        <v/>
      </c>
      <c r="E9299" s="54" t="str">
        <f>IF(A9299="","",VLOOKUP(A9299,'3-Mapa de Controles'!$B$3:$D$143,3,FALSE))</f>
        <v/>
      </c>
      <c r="F9299" s="56"/>
      <c r="G9299" s="122"/>
      <c r="H9299" s="122"/>
    </row>
    <row r="9300" spans="1:8" ht="28.5" customHeight="1">
      <c r="A9300" s="121"/>
      <c r="B9300" s="54" t="str">
        <f>IF(A9300="","",VLOOKUP(A9300,'3-Mapa de Controles'!$M$3:$N$143,2,FALSE))</f>
        <v/>
      </c>
      <c r="C9300" s="54" t="str">
        <f>IF(A9300="","",VLOOKUP(A9300,'3-Mapa de Controles'!$M$3:$P$143,4,FALSE))</f>
        <v/>
      </c>
      <c r="D9300" s="54" t="str">
        <f>IF(A9300="","",VLOOKUP(A9300,'3-Mapa de Controles'!$M$3:$AI$143,23,FALSE))</f>
        <v/>
      </c>
      <c r="E9300" s="54" t="str">
        <f>IF(A9300="","",VLOOKUP(A9300,'3-Mapa de Controles'!$B$3:$D$143,3,FALSE))</f>
        <v/>
      </c>
      <c r="F9300" s="56"/>
      <c r="G9300" s="122"/>
      <c r="H9300" s="122"/>
    </row>
    <row r="9301" spans="1:8" ht="28.5" customHeight="1">
      <c r="A9301" s="121"/>
      <c r="B9301" s="54" t="str">
        <f>IF(A9301="","",VLOOKUP(A9301,'3-Mapa de Controles'!$M$3:$N$143,2,FALSE))</f>
        <v/>
      </c>
      <c r="C9301" s="54" t="str">
        <f>IF(A9301="","",VLOOKUP(A9301,'3-Mapa de Controles'!$M$3:$P$143,4,FALSE))</f>
        <v/>
      </c>
      <c r="D9301" s="54" t="str">
        <f>IF(A9301="","",VLOOKUP(A9301,'3-Mapa de Controles'!$M$3:$AI$143,23,FALSE))</f>
        <v/>
      </c>
      <c r="E9301" s="54" t="str">
        <f>IF(A9301="","",VLOOKUP(A9301,'3-Mapa de Controles'!$B$3:$D$143,3,FALSE))</f>
        <v/>
      </c>
      <c r="F9301" s="56"/>
      <c r="G9301" s="122"/>
      <c r="H9301" s="122"/>
    </row>
    <row r="9302" spans="1:8" ht="28.5" customHeight="1">
      <c r="A9302" s="121"/>
      <c r="B9302" s="54" t="str">
        <f>IF(A9302="","",VLOOKUP(A9302,'3-Mapa de Controles'!$M$3:$N$143,2,FALSE))</f>
        <v/>
      </c>
      <c r="C9302" s="54" t="str">
        <f>IF(A9302="","",VLOOKUP(A9302,'3-Mapa de Controles'!$M$3:$P$143,4,FALSE))</f>
        <v/>
      </c>
      <c r="D9302" s="54" t="str">
        <f>IF(A9302="","",VLOOKUP(A9302,'3-Mapa de Controles'!$M$3:$AI$143,23,FALSE))</f>
        <v/>
      </c>
      <c r="E9302" s="54" t="str">
        <f>IF(A9302="","",VLOOKUP(A9302,'3-Mapa de Controles'!$B$3:$D$143,3,FALSE))</f>
        <v/>
      </c>
      <c r="F9302" s="56"/>
      <c r="G9302" s="122"/>
      <c r="H9302" s="122"/>
    </row>
    <row r="9303" spans="1:8" ht="28.5" customHeight="1">
      <c r="A9303" s="121"/>
      <c r="B9303" s="54" t="str">
        <f>IF(A9303="","",VLOOKUP(A9303,'3-Mapa de Controles'!$M$3:$N$143,2,FALSE))</f>
        <v/>
      </c>
      <c r="C9303" s="54" t="str">
        <f>IF(A9303="","",VLOOKUP(A9303,'3-Mapa de Controles'!$M$3:$P$143,4,FALSE))</f>
        <v/>
      </c>
      <c r="D9303" s="54" t="str">
        <f>IF(A9303="","",VLOOKUP(A9303,'3-Mapa de Controles'!$M$3:$AI$143,23,FALSE))</f>
        <v/>
      </c>
      <c r="E9303" s="54" t="str">
        <f>IF(A9303="","",VLOOKUP(A9303,'3-Mapa de Controles'!$B$3:$D$143,3,FALSE))</f>
        <v/>
      </c>
      <c r="F9303" s="56"/>
      <c r="G9303" s="122"/>
      <c r="H9303" s="122"/>
    </row>
    <row r="9304" spans="1:8" ht="28.5" customHeight="1">
      <c r="A9304" s="121"/>
      <c r="B9304" s="54" t="str">
        <f>IF(A9304="","",VLOOKUP(A9304,'3-Mapa de Controles'!$M$3:$N$143,2,FALSE))</f>
        <v/>
      </c>
      <c r="C9304" s="54" t="str">
        <f>IF(A9304="","",VLOOKUP(A9304,'3-Mapa de Controles'!$M$3:$P$143,4,FALSE))</f>
        <v/>
      </c>
      <c r="D9304" s="54" t="str">
        <f>IF(A9304="","",VLOOKUP(A9304,'3-Mapa de Controles'!$M$3:$AI$143,23,FALSE))</f>
        <v/>
      </c>
      <c r="E9304" s="54" t="str">
        <f>IF(A9304="","",VLOOKUP(A9304,'3-Mapa de Controles'!$B$3:$D$143,3,FALSE))</f>
        <v/>
      </c>
      <c r="F9304" s="56"/>
      <c r="G9304" s="122"/>
      <c r="H9304" s="122"/>
    </row>
    <row r="9305" spans="1:8" ht="28.5" customHeight="1">
      <c r="A9305" s="121"/>
      <c r="B9305" s="54" t="str">
        <f>IF(A9305="","",VLOOKUP(A9305,'3-Mapa de Controles'!$M$3:$N$143,2,FALSE))</f>
        <v/>
      </c>
      <c r="C9305" s="54" t="str">
        <f>IF(A9305="","",VLOOKUP(A9305,'3-Mapa de Controles'!$M$3:$P$143,4,FALSE))</f>
        <v/>
      </c>
      <c r="D9305" s="54" t="str">
        <f>IF(A9305="","",VLOOKUP(A9305,'3-Mapa de Controles'!$M$3:$AI$143,23,FALSE))</f>
        <v/>
      </c>
      <c r="E9305" s="54" t="str">
        <f>IF(A9305="","",VLOOKUP(A9305,'3-Mapa de Controles'!$B$3:$D$143,3,FALSE))</f>
        <v/>
      </c>
      <c r="F9305" s="56"/>
      <c r="G9305" s="122"/>
      <c r="H9305" s="122"/>
    </row>
    <row r="9306" spans="1:8" ht="28.5" customHeight="1">
      <c r="A9306" s="121"/>
      <c r="B9306" s="54" t="str">
        <f>IF(A9306="","",VLOOKUP(A9306,'3-Mapa de Controles'!$M$3:$N$143,2,FALSE))</f>
        <v/>
      </c>
      <c r="C9306" s="54" t="str">
        <f>IF(A9306="","",VLOOKUP(A9306,'3-Mapa de Controles'!$M$3:$P$143,4,FALSE))</f>
        <v/>
      </c>
      <c r="D9306" s="54" t="str">
        <f>IF(A9306="","",VLOOKUP(A9306,'3-Mapa de Controles'!$M$3:$AI$143,23,FALSE))</f>
        <v/>
      </c>
      <c r="E9306" s="54" t="str">
        <f>IF(A9306="","",VLOOKUP(A9306,'3-Mapa de Controles'!$B$3:$D$143,3,FALSE))</f>
        <v/>
      </c>
      <c r="F9306" s="56"/>
      <c r="G9306" s="122"/>
      <c r="H9306" s="122"/>
    </row>
    <row r="9307" spans="1:8" ht="28.5" customHeight="1">
      <c r="A9307" s="121"/>
      <c r="B9307" s="54" t="str">
        <f>IF(A9307="","",VLOOKUP(A9307,'3-Mapa de Controles'!$M$3:$N$143,2,FALSE))</f>
        <v/>
      </c>
      <c r="C9307" s="54" t="str">
        <f>IF(A9307="","",VLOOKUP(A9307,'3-Mapa de Controles'!$M$3:$P$143,4,FALSE))</f>
        <v/>
      </c>
      <c r="D9307" s="54" t="str">
        <f>IF(A9307="","",VLOOKUP(A9307,'3-Mapa de Controles'!$M$3:$AI$143,23,FALSE))</f>
        <v/>
      </c>
      <c r="E9307" s="54" t="str">
        <f>IF(A9307="","",VLOOKUP(A9307,'3-Mapa de Controles'!$B$3:$D$143,3,FALSE))</f>
        <v/>
      </c>
      <c r="F9307" s="56"/>
      <c r="G9307" s="122"/>
      <c r="H9307" s="122"/>
    </row>
    <row r="9308" spans="1:8" ht="28.5" customHeight="1">
      <c r="A9308" s="121"/>
      <c r="B9308" s="54" t="str">
        <f>IF(A9308="","",VLOOKUP(A9308,'3-Mapa de Controles'!$M$3:$N$143,2,FALSE))</f>
        <v/>
      </c>
      <c r="C9308" s="54" t="str">
        <f>IF(A9308="","",VLOOKUP(A9308,'3-Mapa de Controles'!$M$3:$P$143,4,FALSE))</f>
        <v/>
      </c>
      <c r="D9308" s="54" t="str">
        <f>IF(A9308="","",VLOOKUP(A9308,'3-Mapa de Controles'!$M$3:$AI$143,23,FALSE))</f>
        <v/>
      </c>
      <c r="E9308" s="54" t="str">
        <f>IF(A9308="","",VLOOKUP(A9308,'3-Mapa de Controles'!$B$3:$D$143,3,FALSE))</f>
        <v/>
      </c>
      <c r="F9308" s="56"/>
      <c r="G9308" s="122"/>
      <c r="H9308" s="122"/>
    </row>
    <row r="9309" spans="1:8" ht="28.5" customHeight="1">
      <c r="A9309" s="121"/>
      <c r="B9309" s="54" t="str">
        <f>IF(A9309="","",VLOOKUP(A9309,'3-Mapa de Controles'!$M$3:$N$143,2,FALSE))</f>
        <v/>
      </c>
      <c r="C9309" s="54" t="str">
        <f>IF(A9309="","",VLOOKUP(A9309,'3-Mapa de Controles'!$M$3:$P$143,4,FALSE))</f>
        <v/>
      </c>
      <c r="D9309" s="54" t="str">
        <f>IF(A9309="","",VLOOKUP(A9309,'3-Mapa de Controles'!$M$3:$AI$143,23,FALSE))</f>
        <v/>
      </c>
      <c r="E9309" s="54" t="str">
        <f>IF(A9309="","",VLOOKUP(A9309,'3-Mapa de Controles'!$B$3:$D$143,3,FALSE))</f>
        <v/>
      </c>
      <c r="F9309" s="56"/>
      <c r="G9309" s="122"/>
      <c r="H9309" s="122"/>
    </row>
    <row r="9310" spans="1:8" ht="28.5" customHeight="1">
      <c r="A9310" s="121"/>
      <c r="B9310" s="54" t="str">
        <f>IF(A9310="","",VLOOKUP(A9310,'3-Mapa de Controles'!$M$3:$N$143,2,FALSE))</f>
        <v/>
      </c>
      <c r="C9310" s="54" t="str">
        <f>IF(A9310="","",VLOOKUP(A9310,'3-Mapa de Controles'!$M$3:$P$143,4,FALSE))</f>
        <v/>
      </c>
      <c r="D9310" s="54" t="str">
        <f>IF(A9310="","",VLOOKUP(A9310,'3-Mapa de Controles'!$M$3:$AI$143,23,FALSE))</f>
        <v/>
      </c>
      <c r="E9310" s="54" t="str">
        <f>IF(A9310="","",VLOOKUP(A9310,'3-Mapa de Controles'!$B$3:$D$143,3,FALSE))</f>
        <v/>
      </c>
      <c r="F9310" s="56"/>
      <c r="G9310" s="122"/>
      <c r="H9310" s="122"/>
    </row>
    <row r="9311" spans="1:8" ht="28.5" customHeight="1">
      <c r="A9311" s="121"/>
      <c r="B9311" s="54" t="str">
        <f>IF(A9311="","",VLOOKUP(A9311,'3-Mapa de Controles'!$M$3:$N$143,2,FALSE))</f>
        <v/>
      </c>
      <c r="C9311" s="54" t="str">
        <f>IF(A9311="","",VLOOKUP(A9311,'3-Mapa de Controles'!$M$3:$P$143,4,FALSE))</f>
        <v/>
      </c>
      <c r="D9311" s="54" t="str">
        <f>IF(A9311="","",VLOOKUP(A9311,'3-Mapa de Controles'!$M$3:$AI$143,23,FALSE))</f>
        <v/>
      </c>
      <c r="E9311" s="54" t="str">
        <f>IF(A9311="","",VLOOKUP(A9311,'3-Mapa de Controles'!$B$3:$D$143,3,FALSE))</f>
        <v/>
      </c>
      <c r="F9311" s="56"/>
      <c r="G9311" s="122"/>
      <c r="H9311" s="122"/>
    </row>
    <row r="9312" spans="1:8" ht="28.5" customHeight="1">
      <c r="A9312" s="121"/>
      <c r="B9312" s="54" t="str">
        <f>IF(A9312="","",VLOOKUP(A9312,'3-Mapa de Controles'!$M$3:$N$143,2,FALSE))</f>
        <v/>
      </c>
      <c r="C9312" s="54" t="str">
        <f>IF(A9312="","",VLOOKUP(A9312,'3-Mapa de Controles'!$M$3:$P$143,4,FALSE))</f>
        <v/>
      </c>
      <c r="D9312" s="54" t="str">
        <f>IF(A9312="","",VLOOKUP(A9312,'3-Mapa de Controles'!$M$3:$AI$143,23,FALSE))</f>
        <v/>
      </c>
      <c r="E9312" s="54" t="str">
        <f>IF(A9312="","",VLOOKUP(A9312,'3-Mapa de Controles'!$B$3:$D$143,3,FALSE))</f>
        <v/>
      </c>
      <c r="F9312" s="56"/>
      <c r="G9312" s="122"/>
      <c r="H9312" s="122"/>
    </row>
    <row r="9313" spans="1:8" ht="28.5" customHeight="1">
      <c r="A9313" s="121"/>
      <c r="B9313" s="54" t="str">
        <f>IF(A9313="","",VLOOKUP(A9313,'3-Mapa de Controles'!$M$3:$N$143,2,FALSE))</f>
        <v/>
      </c>
      <c r="C9313" s="54" t="str">
        <f>IF(A9313="","",VLOOKUP(A9313,'3-Mapa de Controles'!$M$3:$P$143,4,FALSE))</f>
        <v/>
      </c>
      <c r="D9313" s="54" t="str">
        <f>IF(A9313="","",VLOOKUP(A9313,'3-Mapa de Controles'!$M$3:$AI$143,23,FALSE))</f>
        <v/>
      </c>
      <c r="E9313" s="54" t="str">
        <f>IF(A9313="","",VLOOKUP(A9313,'3-Mapa de Controles'!$B$3:$D$143,3,FALSE))</f>
        <v/>
      </c>
      <c r="F9313" s="56"/>
      <c r="G9313" s="122"/>
      <c r="H9313" s="122"/>
    </row>
    <row r="9314" spans="1:8" ht="28.5" customHeight="1">
      <c r="A9314" s="121"/>
      <c r="B9314" s="54" t="str">
        <f>IF(A9314="","",VLOOKUP(A9314,'3-Mapa de Controles'!$M$3:$N$143,2,FALSE))</f>
        <v/>
      </c>
      <c r="C9314" s="54" t="str">
        <f>IF(A9314="","",VLOOKUP(A9314,'3-Mapa de Controles'!$M$3:$P$143,4,FALSE))</f>
        <v/>
      </c>
      <c r="D9314" s="54" t="str">
        <f>IF(A9314="","",VLOOKUP(A9314,'3-Mapa de Controles'!$M$3:$AI$143,23,FALSE))</f>
        <v/>
      </c>
      <c r="E9314" s="54" t="str">
        <f>IF(A9314="","",VLOOKUP(A9314,'3-Mapa de Controles'!$B$3:$D$143,3,FALSE))</f>
        <v/>
      </c>
      <c r="F9314" s="56"/>
      <c r="G9314" s="122"/>
      <c r="H9314" s="122"/>
    </row>
    <row r="9315" spans="1:8" ht="28.5" customHeight="1">
      <c r="A9315" s="121"/>
      <c r="B9315" s="54" t="str">
        <f>IF(A9315="","",VLOOKUP(A9315,'3-Mapa de Controles'!$M$3:$N$143,2,FALSE))</f>
        <v/>
      </c>
      <c r="C9315" s="54" t="str">
        <f>IF(A9315="","",VLOOKUP(A9315,'3-Mapa de Controles'!$M$3:$P$143,4,FALSE))</f>
        <v/>
      </c>
      <c r="D9315" s="54" t="str">
        <f>IF(A9315="","",VLOOKUP(A9315,'3-Mapa de Controles'!$M$3:$AI$143,23,FALSE))</f>
        <v/>
      </c>
      <c r="E9315" s="54" t="str">
        <f>IF(A9315="","",VLOOKUP(A9315,'3-Mapa de Controles'!$B$3:$D$143,3,FALSE))</f>
        <v/>
      </c>
      <c r="F9315" s="56"/>
      <c r="G9315" s="122"/>
      <c r="H9315" s="122"/>
    </row>
    <row r="9316" spans="1:8" ht="28.5" customHeight="1">
      <c r="A9316" s="121"/>
      <c r="B9316" s="54" t="str">
        <f>IF(A9316="","",VLOOKUP(A9316,'3-Mapa de Controles'!$M$3:$N$143,2,FALSE))</f>
        <v/>
      </c>
      <c r="C9316" s="54" t="str">
        <f>IF(A9316="","",VLOOKUP(A9316,'3-Mapa de Controles'!$M$3:$P$143,4,FALSE))</f>
        <v/>
      </c>
      <c r="D9316" s="54" t="str">
        <f>IF(A9316="","",VLOOKUP(A9316,'3-Mapa de Controles'!$M$3:$AI$143,23,FALSE))</f>
        <v/>
      </c>
      <c r="E9316" s="54" t="str">
        <f>IF(A9316="","",VLOOKUP(A9316,'3-Mapa de Controles'!$B$3:$D$143,3,FALSE))</f>
        <v/>
      </c>
      <c r="F9316" s="56"/>
      <c r="G9316" s="122"/>
      <c r="H9316" s="122"/>
    </row>
    <row r="9317" spans="1:8" ht="28.5" customHeight="1">
      <c r="A9317" s="121"/>
      <c r="B9317" s="54" t="str">
        <f>IF(A9317="","",VLOOKUP(A9317,'3-Mapa de Controles'!$M$3:$N$143,2,FALSE))</f>
        <v/>
      </c>
      <c r="C9317" s="54" t="str">
        <f>IF(A9317="","",VLOOKUP(A9317,'3-Mapa de Controles'!$M$3:$P$143,4,FALSE))</f>
        <v/>
      </c>
      <c r="D9317" s="54" t="str">
        <f>IF(A9317="","",VLOOKUP(A9317,'3-Mapa de Controles'!$M$3:$AI$143,23,FALSE))</f>
        <v/>
      </c>
      <c r="E9317" s="54" t="str">
        <f>IF(A9317="","",VLOOKUP(A9317,'3-Mapa de Controles'!$B$3:$D$143,3,FALSE))</f>
        <v/>
      </c>
      <c r="F9317" s="56"/>
      <c r="G9317" s="122"/>
      <c r="H9317" s="122"/>
    </row>
    <row r="9318" spans="1:8" ht="28.5" customHeight="1">
      <c r="A9318" s="121"/>
      <c r="B9318" s="54" t="str">
        <f>IF(A9318="","",VLOOKUP(A9318,'3-Mapa de Controles'!$M$3:$N$143,2,FALSE))</f>
        <v/>
      </c>
      <c r="C9318" s="54" t="str">
        <f>IF(A9318="","",VLOOKUP(A9318,'3-Mapa de Controles'!$M$3:$P$143,4,FALSE))</f>
        <v/>
      </c>
      <c r="D9318" s="54" t="str">
        <f>IF(A9318="","",VLOOKUP(A9318,'3-Mapa de Controles'!$M$3:$AI$143,23,FALSE))</f>
        <v/>
      </c>
      <c r="E9318" s="54" t="str">
        <f>IF(A9318="","",VLOOKUP(A9318,'3-Mapa de Controles'!$B$3:$D$143,3,FALSE))</f>
        <v/>
      </c>
      <c r="F9318" s="56"/>
      <c r="G9318" s="122"/>
      <c r="H9318" s="122"/>
    </row>
    <row r="9319" spans="1:8" ht="28.5" customHeight="1">
      <c r="A9319" s="121"/>
      <c r="B9319" s="54" t="str">
        <f>IF(A9319="","",VLOOKUP(A9319,'3-Mapa de Controles'!$M$3:$N$143,2,FALSE))</f>
        <v/>
      </c>
      <c r="C9319" s="54" t="str">
        <f>IF(A9319="","",VLOOKUP(A9319,'3-Mapa de Controles'!$M$3:$P$143,4,FALSE))</f>
        <v/>
      </c>
      <c r="D9319" s="54" t="str">
        <f>IF(A9319="","",VLOOKUP(A9319,'3-Mapa de Controles'!$M$3:$AI$143,23,FALSE))</f>
        <v/>
      </c>
      <c r="E9319" s="54" t="str">
        <f>IF(A9319="","",VLOOKUP(A9319,'3-Mapa de Controles'!$B$3:$D$143,3,FALSE))</f>
        <v/>
      </c>
      <c r="F9319" s="56"/>
      <c r="G9319" s="122"/>
      <c r="H9319" s="122"/>
    </row>
    <row r="9320" spans="1:8" ht="28.5" customHeight="1">
      <c r="A9320" s="121"/>
      <c r="B9320" s="54" t="str">
        <f>IF(A9320="","",VLOOKUP(A9320,'3-Mapa de Controles'!$M$3:$N$143,2,FALSE))</f>
        <v/>
      </c>
      <c r="C9320" s="54" t="str">
        <f>IF(A9320="","",VLOOKUP(A9320,'3-Mapa de Controles'!$M$3:$P$143,4,FALSE))</f>
        <v/>
      </c>
      <c r="D9320" s="54" t="str">
        <f>IF(A9320="","",VLOOKUP(A9320,'3-Mapa de Controles'!$M$3:$AI$143,23,FALSE))</f>
        <v/>
      </c>
      <c r="E9320" s="54" t="str">
        <f>IF(A9320="","",VLOOKUP(A9320,'3-Mapa de Controles'!$B$3:$D$143,3,FALSE))</f>
        <v/>
      </c>
      <c r="F9320" s="56"/>
      <c r="G9320" s="122"/>
      <c r="H9320" s="122"/>
    </row>
    <row r="9321" spans="1:8" ht="28.5" customHeight="1">
      <c r="A9321" s="121"/>
      <c r="B9321" s="54" t="str">
        <f>IF(A9321="","",VLOOKUP(A9321,'3-Mapa de Controles'!$M$3:$N$143,2,FALSE))</f>
        <v/>
      </c>
      <c r="C9321" s="54" t="str">
        <f>IF(A9321="","",VLOOKUP(A9321,'3-Mapa de Controles'!$M$3:$P$143,4,FALSE))</f>
        <v/>
      </c>
      <c r="D9321" s="54" t="str">
        <f>IF(A9321="","",VLOOKUP(A9321,'3-Mapa de Controles'!$M$3:$AI$143,23,FALSE))</f>
        <v/>
      </c>
      <c r="E9321" s="54" t="str">
        <f>IF(A9321="","",VLOOKUP(A9321,'3-Mapa de Controles'!$B$3:$D$143,3,FALSE))</f>
        <v/>
      </c>
      <c r="F9321" s="56"/>
      <c r="G9321" s="122"/>
      <c r="H9321" s="122"/>
    </row>
    <row r="9322" spans="1:8" ht="28.5" customHeight="1">
      <c r="A9322" s="121"/>
      <c r="B9322" s="54" t="str">
        <f>IF(A9322="","",VLOOKUP(A9322,'3-Mapa de Controles'!$M$3:$N$143,2,FALSE))</f>
        <v/>
      </c>
      <c r="C9322" s="54" t="str">
        <f>IF(A9322="","",VLOOKUP(A9322,'3-Mapa de Controles'!$M$3:$P$143,4,FALSE))</f>
        <v/>
      </c>
      <c r="D9322" s="54" t="str">
        <f>IF(A9322="","",VLOOKUP(A9322,'3-Mapa de Controles'!$M$3:$AI$143,23,FALSE))</f>
        <v/>
      </c>
      <c r="E9322" s="54" t="str">
        <f>IF(A9322="","",VLOOKUP(A9322,'3-Mapa de Controles'!$B$3:$D$143,3,FALSE))</f>
        <v/>
      </c>
      <c r="F9322" s="56"/>
      <c r="G9322" s="122"/>
      <c r="H9322" s="122"/>
    </row>
    <row r="9323" spans="1:8" ht="28.5" customHeight="1">
      <c r="A9323" s="121"/>
      <c r="B9323" s="54" t="str">
        <f>IF(A9323="","",VLOOKUP(A9323,'3-Mapa de Controles'!$M$3:$N$143,2,FALSE))</f>
        <v/>
      </c>
      <c r="C9323" s="54" t="str">
        <f>IF(A9323="","",VLOOKUP(A9323,'3-Mapa de Controles'!$M$3:$P$143,4,FALSE))</f>
        <v/>
      </c>
      <c r="D9323" s="54" t="str">
        <f>IF(A9323="","",VLOOKUP(A9323,'3-Mapa de Controles'!$M$3:$AI$143,23,FALSE))</f>
        <v/>
      </c>
      <c r="E9323" s="54" t="str">
        <f>IF(A9323="","",VLOOKUP(A9323,'3-Mapa de Controles'!$B$3:$D$143,3,FALSE))</f>
        <v/>
      </c>
      <c r="F9323" s="56"/>
      <c r="G9323" s="122"/>
      <c r="H9323" s="122"/>
    </row>
    <row r="9324" spans="1:8" ht="28.5" customHeight="1">
      <c r="A9324" s="121"/>
      <c r="B9324" s="54" t="str">
        <f>IF(A9324="","",VLOOKUP(A9324,'3-Mapa de Controles'!$M$3:$N$143,2,FALSE))</f>
        <v/>
      </c>
      <c r="C9324" s="54" t="str">
        <f>IF(A9324="","",VLOOKUP(A9324,'3-Mapa de Controles'!$M$3:$P$143,4,FALSE))</f>
        <v/>
      </c>
      <c r="D9324" s="54" t="str">
        <f>IF(A9324="","",VLOOKUP(A9324,'3-Mapa de Controles'!$M$3:$AI$143,23,FALSE))</f>
        <v/>
      </c>
      <c r="E9324" s="54" t="str">
        <f>IF(A9324="","",VLOOKUP(A9324,'3-Mapa de Controles'!$B$3:$D$143,3,FALSE))</f>
        <v/>
      </c>
      <c r="F9324" s="56"/>
      <c r="G9324" s="122"/>
      <c r="H9324" s="122"/>
    </row>
    <row r="9325" spans="1:8" ht="28.5" customHeight="1">
      <c r="A9325" s="121"/>
      <c r="B9325" s="54" t="str">
        <f>IF(A9325="","",VLOOKUP(A9325,'3-Mapa de Controles'!$M$3:$N$143,2,FALSE))</f>
        <v/>
      </c>
      <c r="C9325" s="54" t="str">
        <f>IF(A9325="","",VLOOKUP(A9325,'3-Mapa de Controles'!$M$3:$P$143,4,FALSE))</f>
        <v/>
      </c>
      <c r="D9325" s="54" t="str">
        <f>IF(A9325="","",VLOOKUP(A9325,'3-Mapa de Controles'!$M$3:$AI$143,23,FALSE))</f>
        <v/>
      </c>
      <c r="E9325" s="54" t="str">
        <f>IF(A9325="","",VLOOKUP(A9325,'3-Mapa de Controles'!$B$3:$D$143,3,FALSE))</f>
        <v/>
      </c>
      <c r="F9325" s="56"/>
      <c r="G9325" s="122"/>
      <c r="H9325" s="122"/>
    </row>
    <row r="9326" spans="1:8" ht="28.5" customHeight="1">
      <c r="A9326" s="121"/>
      <c r="B9326" s="54" t="str">
        <f>IF(A9326="","",VLOOKUP(A9326,'3-Mapa de Controles'!$M$3:$N$143,2,FALSE))</f>
        <v/>
      </c>
      <c r="C9326" s="54" t="str">
        <f>IF(A9326="","",VLOOKUP(A9326,'3-Mapa de Controles'!$M$3:$P$143,4,FALSE))</f>
        <v/>
      </c>
      <c r="D9326" s="54" t="str">
        <f>IF(A9326="","",VLOOKUP(A9326,'3-Mapa de Controles'!$M$3:$AI$143,23,FALSE))</f>
        <v/>
      </c>
      <c r="E9326" s="54" t="str">
        <f>IF(A9326="","",VLOOKUP(A9326,'3-Mapa de Controles'!$B$3:$D$143,3,FALSE))</f>
        <v/>
      </c>
      <c r="F9326" s="56"/>
      <c r="G9326" s="122"/>
      <c r="H9326" s="122"/>
    </row>
    <row r="9327" spans="1:8" ht="28.5" customHeight="1">
      <c r="A9327" s="121"/>
      <c r="B9327" s="54" t="str">
        <f>IF(A9327="","",VLOOKUP(A9327,'3-Mapa de Controles'!$M$3:$N$143,2,FALSE))</f>
        <v/>
      </c>
      <c r="C9327" s="54" t="str">
        <f>IF(A9327="","",VLOOKUP(A9327,'3-Mapa de Controles'!$M$3:$P$143,4,FALSE))</f>
        <v/>
      </c>
      <c r="D9327" s="54" t="str">
        <f>IF(A9327="","",VLOOKUP(A9327,'3-Mapa de Controles'!$M$3:$AI$143,23,FALSE))</f>
        <v/>
      </c>
      <c r="E9327" s="54" t="str">
        <f>IF(A9327="","",VLOOKUP(A9327,'3-Mapa de Controles'!$B$3:$D$143,3,FALSE))</f>
        <v/>
      </c>
      <c r="F9327" s="56"/>
      <c r="G9327" s="122"/>
      <c r="H9327" s="122"/>
    </row>
    <row r="9328" spans="1:8" ht="28.5" customHeight="1">
      <c r="A9328" s="121"/>
      <c r="B9328" s="54" t="str">
        <f>IF(A9328="","",VLOOKUP(A9328,'3-Mapa de Controles'!$M$3:$N$143,2,FALSE))</f>
        <v/>
      </c>
      <c r="C9328" s="54" t="str">
        <f>IF(A9328="","",VLOOKUP(A9328,'3-Mapa de Controles'!$M$3:$P$143,4,FALSE))</f>
        <v/>
      </c>
      <c r="D9328" s="54" t="str">
        <f>IF(A9328="","",VLOOKUP(A9328,'3-Mapa de Controles'!$M$3:$AI$143,23,FALSE))</f>
        <v/>
      </c>
      <c r="E9328" s="54" t="str">
        <f>IF(A9328="","",VLOOKUP(A9328,'3-Mapa de Controles'!$B$3:$D$143,3,FALSE))</f>
        <v/>
      </c>
      <c r="F9328" s="56"/>
      <c r="G9328" s="122"/>
      <c r="H9328" s="122"/>
    </row>
    <row r="9329" spans="1:8" ht="28.5" customHeight="1">
      <c r="A9329" s="121"/>
      <c r="B9329" s="54" t="str">
        <f>IF(A9329="","",VLOOKUP(A9329,'3-Mapa de Controles'!$M$3:$N$143,2,FALSE))</f>
        <v/>
      </c>
      <c r="C9329" s="54" t="str">
        <f>IF(A9329="","",VLOOKUP(A9329,'3-Mapa de Controles'!$M$3:$P$143,4,FALSE))</f>
        <v/>
      </c>
      <c r="D9329" s="54" t="str">
        <f>IF(A9329="","",VLOOKUP(A9329,'3-Mapa de Controles'!$M$3:$AI$143,23,FALSE))</f>
        <v/>
      </c>
      <c r="E9329" s="54" t="str">
        <f>IF(A9329="","",VLOOKUP(A9329,'3-Mapa de Controles'!$B$3:$D$143,3,FALSE))</f>
        <v/>
      </c>
      <c r="F9329" s="56"/>
      <c r="G9329" s="122"/>
      <c r="H9329" s="122"/>
    </row>
    <row r="9330" spans="1:8" ht="28.5" customHeight="1">
      <c r="A9330" s="121"/>
      <c r="B9330" s="54" t="str">
        <f>IF(A9330="","",VLOOKUP(A9330,'3-Mapa de Controles'!$M$3:$N$143,2,FALSE))</f>
        <v/>
      </c>
      <c r="C9330" s="54" t="str">
        <f>IF(A9330="","",VLOOKUP(A9330,'3-Mapa de Controles'!$M$3:$P$143,4,FALSE))</f>
        <v/>
      </c>
      <c r="D9330" s="54" t="str">
        <f>IF(A9330="","",VLOOKUP(A9330,'3-Mapa de Controles'!$M$3:$AI$143,23,FALSE))</f>
        <v/>
      </c>
      <c r="E9330" s="54" t="str">
        <f>IF(A9330="","",VLOOKUP(A9330,'3-Mapa de Controles'!$B$3:$D$143,3,FALSE))</f>
        <v/>
      </c>
      <c r="F9330" s="56"/>
      <c r="G9330" s="122"/>
      <c r="H9330" s="122"/>
    </row>
    <row r="9331" spans="1:8" ht="28.5" customHeight="1">
      <c r="A9331" s="121"/>
      <c r="B9331" s="54" t="str">
        <f>IF(A9331="","",VLOOKUP(A9331,'3-Mapa de Controles'!$M$3:$N$143,2,FALSE))</f>
        <v/>
      </c>
      <c r="C9331" s="54" t="str">
        <f>IF(A9331="","",VLOOKUP(A9331,'3-Mapa de Controles'!$M$3:$P$143,4,FALSE))</f>
        <v/>
      </c>
      <c r="D9331" s="54" t="str">
        <f>IF(A9331="","",VLOOKUP(A9331,'3-Mapa de Controles'!$M$3:$AI$143,23,FALSE))</f>
        <v/>
      </c>
      <c r="E9331" s="54" t="str">
        <f>IF(A9331="","",VLOOKUP(A9331,'3-Mapa de Controles'!$B$3:$D$143,3,FALSE))</f>
        <v/>
      </c>
      <c r="F9331" s="56"/>
      <c r="G9331" s="122"/>
      <c r="H9331" s="122"/>
    </row>
    <row r="9332" spans="1:8" ht="28.5" customHeight="1">
      <c r="A9332" s="121"/>
      <c r="B9332" s="54" t="str">
        <f>IF(A9332="","",VLOOKUP(A9332,'3-Mapa de Controles'!$M$3:$N$143,2,FALSE))</f>
        <v/>
      </c>
      <c r="C9332" s="54" t="str">
        <f>IF(A9332="","",VLOOKUP(A9332,'3-Mapa de Controles'!$M$3:$P$143,4,FALSE))</f>
        <v/>
      </c>
      <c r="D9332" s="54" t="str">
        <f>IF(A9332="","",VLOOKUP(A9332,'3-Mapa de Controles'!$M$3:$AI$143,23,FALSE))</f>
        <v/>
      </c>
      <c r="E9332" s="54" t="str">
        <f>IF(A9332="","",VLOOKUP(A9332,'3-Mapa de Controles'!$B$3:$D$143,3,FALSE))</f>
        <v/>
      </c>
      <c r="F9332" s="56"/>
      <c r="G9332" s="122"/>
      <c r="H9332" s="122"/>
    </row>
    <row r="9333" spans="1:8" ht="28.5" customHeight="1">
      <c r="A9333" s="121"/>
      <c r="B9333" s="54" t="str">
        <f>IF(A9333="","",VLOOKUP(A9333,'3-Mapa de Controles'!$M$3:$N$143,2,FALSE))</f>
        <v/>
      </c>
      <c r="C9333" s="54" t="str">
        <f>IF(A9333="","",VLOOKUP(A9333,'3-Mapa de Controles'!$M$3:$P$143,4,FALSE))</f>
        <v/>
      </c>
      <c r="D9333" s="54" t="str">
        <f>IF(A9333="","",VLOOKUP(A9333,'3-Mapa de Controles'!$M$3:$AI$143,23,FALSE))</f>
        <v/>
      </c>
      <c r="E9333" s="54" t="str">
        <f>IF(A9333="","",VLOOKUP(A9333,'3-Mapa de Controles'!$B$3:$D$143,3,FALSE))</f>
        <v/>
      </c>
      <c r="F9333" s="56"/>
      <c r="G9333" s="122"/>
      <c r="H9333" s="122"/>
    </row>
    <row r="9334" spans="1:8" ht="28.5" customHeight="1">
      <c r="A9334" s="121"/>
      <c r="B9334" s="54" t="str">
        <f>IF(A9334="","",VLOOKUP(A9334,'3-Mapa de Controles'!$M$3:$N$143,2,FALSE))</f>
        <v/>
      </c>
      <c r="C9334" s="54" t="str">
        <f>IF(A9334="","",VLOOKUP(A9334,'3-Mapa de Controles'!$M$3:$P$143,4,FALSE))</f>
        <v/>
      </c>
      <c r="D9334" s="54" t="str">
        <f>IF(A9334="","",VLOOKUP(A9334,'3-Mapa de Controles'!$M$3:$AI$143,23,FALSE))</f>
        <v/>
      </c>
      <c r="E9334" s="54" t="str">
        <f>IF(A9334="","",VLOOKUP(A9334,'3-Mapa de Controles'!$B$3:$D$143,3,FALSE))</f>
        <v/>
      </c>
      <c r="F9334" s="56"/>
      <c r="G9334" s="122"/>
      <c r="H9334" s="122"/>
    </row>
    <row r="9335" spans="1:8" ht="28.5" customHeight="1">
      <c r="A9335" s="121"/>
      <c r="B9335" s="54" t="str">
        <f>IF(A9335="","",VLOOKUP(A9335,'3-Mapa de Controles'!$M$3:$N$143,2,FALSE))</f>
        <v/>
      </c>
      <c r="C9335" s="54" t="str">
        <f>IF(A9335="","",VLOOKUP(A9335,'3-Mapa de Controles'!$M$3:$P$143,4,FALSE))</f>
        <v/>
      </c>
      <c r="D9335" s="54" t="str">
        <f>IF(A9335="","",VLOOKUP(A9335,'3-Mapa de Controles'!$M$3:$AI$143,23,FALSE))</f>
        <v/>
      </c>
      <c r="E9335" s="54" t="str">
        <f>IF(A9335="","",VLOOKUP(A9335,'3-Mapa de Controles'!$B$3:$D$143,3,FALSE))</f>
        <v/>
      </c>
      <c r="F9335" s="56"/>
      <c r="G9335" s="122"/>
      <c r="H9335" s="122"/>
    </row>
    <row r="9336" spans="1:8" ht="28.5" customHeight="1">
      <c r="A9336" s="121"/>
      <c r="B9336" s="54" t="str">
        <f>IF(A9336="","",VLOOKUP(A9336,'3-Mapa de Controles'!$M$3:$N$143,2,FALSE))</f>
        <v/>
      </c>
      <c r="C9336" s="54" t="str">
        <f>IF(A9336="","",VLOOKUP(A9336,'3-Mapa de Controles'!$M$3:$P$143,4,FALSE))</f>
        <v/>
      </c>
      <c r="D9336" s="54" t="str">
        <f>IF(A9336="","",VLOOKUP(A9336,'3-Mapa de Controles'!$M$3:$AI$143,23,FALSE))</f>
        <v/>
      </c>
      <c r="E9336" s="54" t="str">
        <f>IF(A9336="","",VLOOKUP(A9336,'3-Mapa de Controles'!$B$3:$D$143,3,FALSE))</f>
        <v/>
      </c>
      <c r="F9336" s="56"/>
      <c r="G9336" s="122"/>
      <c r="H9336" s="122"/>
    </row>
    <row r="9337" spans="1:8" ht="28.5" customHeight="1">
      <c r="A9337" s="121"/>
      <c r="B9337" s="54" t="str">
        <f>IF(A9337="","",VLOOKUP(A9337,'3-Mapa de Controles'!$M$3:$N$143,2,FALSE))</f>
        <v/>
      </c>
      <c r="C9337" s="54" t="str">
        <f>IF(A9337="","",VLOOKUP(A9337,'3-Mapa de Controles'!$M$3:$P$143,4,FALSE))</f>
        <v/>
      </c>
      <c r="D9337" s="54" t="str">
        <f>IF(A9337="","",VLOOKUP(A9337,'3-Mapa de Controles'!$M$3:$AI$143,23,FALSE))</f>
        <v/>
      </c>
      <c r="E9337" s="54" t="str">
        <f>IF(A9337="","",VLOOKUP(A9337,'3-Mapa de Controles'!$B$3:$D$143,3,FALSE))</f>
        <v/>
      </c>
      <c r="F9337" s="56"/>
      <c r="G9337" s="122"/>
      <c r="H9337" s="122"/>
    </row>
    <row r="9338" spans="1:8" ht="28.5" customHeight="1">
      <c r="A9338" s="121"/>
      <c r="B9338" s="54" t="str">
        <f>IF(A9338="","",VLOOKUP(A9338,'3-Mapa de Controles'!$M$3:$N$143,2,FALSE))</f>
        <v/>
      </c>
      <c r="C9338" s="54" t="str">
        <f>IF(A9338="","",VLOOKUP(A9338,'3-Mapa de Controles'!$M$3:$P$143,4,FALSE))</f>
        <v/>
      </c>
      <c r="D9338" s="54" t="str">
        <f>IF(A9338="","",VLOOKUP(A9338,'3-Mapa de Controles'!$M$3:$AI$143,23,FALSE))</f>
        <v/>
      </c>
      <c r="E9338" s="54" t="str">
        <f>IF(A9338="","",VLOOKUP(A9338,'3-Mapa de Controles'!$B$3:$D$143,3,FALSE))</f>
        <v/>
      </c>
      <c r="F9338" s="56"/>
      <c r="G9338" s="122"/>
      <c r="H9338" s="122"/>
    </row>
    <row r="9339" spans="1:8" ht="28.5" customHeight="1">
      <c r="A9339" s="121"/>
      <c r="B9339" s="54" t="str">
        <f>IF(A9339="","",VLOOKUP(A9339,'3-Mapa de Controles'!$M$3:$N$143,2,FALSE))</f>
        <v/>
      </c>
      <c r="C9339" s="54" t="str">
        <f>IF(A9339="","",VLOOKUP(A9339,'3-Mapa de Controles'!$M$3:$P$143,4,FALSE))</f>
        <v/>
      </c>
      <c r="D9339" s="54" t="str">
        <f>IF(A9339="","",VLOOKUP(A9339,'3-Mapa de Controles'!$M$3:$AI$143,23,FALSE))</f>
        <v/>
      </c>
      <c r="E9339" s="54" t="str">
        <f>IF(A9339="","",VLOOKUP(A9339,'3-Mapa de Controles'!$B$3:$D$143,3,FALSE))</f>
        <v/>
      </c>
      <c r="F9339" s="56"/>
      <c r="G9339" s="122"/>
      <c r="H9339" s="122"/>
    </row>
    <row r="9340" spans="1:8" ht="28.5" customHeight="1">
      <c r="A9340" s="121"/>
      <c r="B9340" s="54" t="str">
        <f>IF(A9340="","",VLOOKUP(A9340,'3-Mapa de Controles'!$M$3:$N$143,2,FALSE))</f>
        <v/>
      </c>
      <c r="C9340" s="54" t="str">
        <f>IF(A9340="","",VLOOKUP(A9340,'3-Mapa de Controles'!$M$3:$P$143,4,FALSE))</f>
        <v/>
      </c>
      <c r="D9340" s="54" t="str">
        <f>IF(A9340="","",VLOOKUP(A9340,'3-Mapa de Controles'!$M$3:$AI$143,23,FALSE))</f>
        <v/>
      </c>
      <c r="E9340" s="54" t="str">
        <f>IF(A9340="","",VLOOKUP(A9340,'3-Mapa de Controles'!$B$3:$D$143,3,FALSE))</f>
        <v/>
      </c>
      <c r="F9340" s="56"/>
      <c r="G9340" s="122"/>
      <c r="H9340" s="122"/>
    </row>
    <row r="9341" spans="1:8" ht="28.5" customHeight="1">
      <c r="A9341" s="121"/>
      <c r="B9341" s="54" t="str">
        <f>IF(A9341="","",VLOOKUP(A9341,'3-Mapa de Controles'!$M$3:$N$143,2,FALSE))</f>
        <v/>
      </c>
      <c r="C9341" s="54" t="str">
        <f>IF(A9341="","",VLOOKUP(A9341,'3-Mapa de Controles'!$M$3:$P$143,4,FALSE))</f>
        <v/>
      </c>
      <c r="D9341" s="54" t="str">
        <f>IF(A9341="","",VLOOKUP(A9341,'3-Mapa de Controles'!$M$3:$AI$143,23,FALSE))</f>
        <v/>
      </c>
      <c r="E9341" s="54" t="str">
        <f>IF(A9341="","",VLOOKUP(A9341,'3-Mapa de Controles'!$B$3:$D$143,3,FALSE))</f>
        <v/>
      </c>
      <c r="F9341" s="56"/>
      <c r="G9341" s="122"/>
      <c r="H9341" s="122"/>
    </row>
    <row r="9342" spans="1:8" ht="28.5" customHeight="1">
      <c r="A9342" s="121"/>
      <c r="B9342" s="54" t="str">
        <f>IF(A9342="","",VLOOKUP(A9342,'3-Mapa de Controles'!$M$3:$N$143,2,FALSE))</f>
        <v/>
      </c>
      <c r="C9342" s="54" t="str">
        <f>IF(A9342="","",VLOOKUP(A9342,'3-Mapa de Controles'!$M$3:$P$143,4,FALSE))</f>
        <v/>
      </c>
      <c r="D9342" s="54" t="str">
        <f>IF(A9342="","",VLOOKUP(A9342,'3-Mapa de Controles'!$M$3:$AI$143,23,FALSE))</f>
        <v/>
      </c>
      <c r="E9342" s="54" t="str">
        <f>IF(A9342="","",VLOOKUP(A9342,'3-Mapa de Controles'!$B$3:$D$143,3,FALSE))</f>
        <v/>
      </c>
      <c r="F9342" s="56"/>
      <c r="G9342" s="122"/>
      <c r="H9342" s="122"/>
    </row>
    <row r="9343" spans="1:8" ht="28.5" customHeight="1">
      <c r="A9343" s="121"/>
      <c r="B9343" s="54" t="str">
        <f>IF(A9343="","",VLOOKUP(A9343,'3-Mapa de Controles'!$M$3:$N$143,2,FALSE))</f>
        <v/>
      </c>
      <c r="C9343" s="54" t="str">
        <f>IF(A9343="","",VLOOKUP(A9343,'3-Mapa de Controles'!$M$3:$P$143,4,FALSE))</f>
        <v/>
      </c>
      <c r="D9343" s="54" t="str">
        <f>IF(A9343="","",VLOOKUP(A9343,'3-Mapa de Controles'!$M$3:$AI$143,23,FALSE))</f>
        <v/>
      </c>
      <c r="E9343" s="54" t="str">
        <f>IF(A9343="","",VLOOKUP(A9343,'3-Mapa de Controles'!$B$3:$D$143,3,FALSE))</f>
        <v/>
      </c>
      <c r="F9343" s="56"/>
      <c r="G9343" s="122"/>
      <c r="H9343" s="122"/>
    </row>
    <row r="9344" spans="1:8" ht="28.5" customHeight="1">
      <c r="A9344" s="121"/>
      <c r="B9344" s="54" t="str">
        <f>IF(A9344="","",VLOOKUP(A9344,'3-Mapa de Controles'!$M$3:$N$143,2,FALSE))</f>
        <v/>
      </c>
      <c r="C9344" s="54" t="str">
        <f>IF(A9344="","",VLOOKUP(A9344,'3-Mapa de Controles'!$M$3:$P$143,4,FALSE))</f>
        <v/>
      </c>
      <c r="D9344" s="54" t="str">
        <f>IF(A9344="","",VLOOKUP(A9344,'3-Mapa de Controles'!$M$3:$AI$143,23,FALSE))</f>
        <v/>
      </c>
      <c r="E9344" s="54" t="str">
        <f>IF(A9344="","",VLOOKUP(A9344,'3-Mapa de Controles'!$B$3:$D$143,3,FALSE))</f>
        <v/>
      </c>
      <c r="F9344" s="56"/>
      <c r="G9344" s="122"/>
      <c r="H9344" s="122"/>
    </row>
    <row r="9345" spans="1:8" ht="28.5" customHeight="1">
      <c r="A9345" s="121"/>
      <c r="B9345" s="54" t="str">
        <f>IF(A9345="","",VLOOKUP(A9345,'3-Mapa de Controles'!$M$3:$N$143,2,FALSE))</f>
        <v/>
      </c>
      <c r="C9345" s="54" t="str">
        <f>IF(A9345="","",VLOOKUP(A9345,'3-Mapa de Controles'!$M$3:$P$143,4,FALSE))</f>
        <v/>
      </c>
      <c r="D9345" s="54" t="str">
        <f>IF(A9345="","",VLOOKUP(A9345,'3-Mapa de Controles'!$M$3:$AI$143,23,FALSE))</f>
        <v/>
      </c>
      <c r="E9345" s="54" t="str">
        <f>IF(A9345="","",VLOOKUP(A9345,'3-Mapa de Controles'!$B$3:$D$143,3,FALSE))</f>
        <v/>
      </c>
      <c r="F9345" s="56"/>
      <c r="G9345" s="122"/>
      <c r="H9345" s="122"/>
    </row>
    <row r="9346" spans="1:8" ht="28.5" customHeight="1">
      <c r="A9346" s="121"/>
      <c r="B9346" s="54" t="str">
        <f>IF(A9346="","",VLOOKUP(A9346,'3-Mapa de Controles'!$M$3:$N$143,2,FALSE))</f>
        <v/>
      </c>
      <c r="C9346" s="54" t="str">
        <f>IF(A9346="","",VLOOKUP(A9346,'3-Mapa de Controles'!$M$3:$P$143,4,FALSE))</f>
        <v/>
      </c>
      <c r="D9346" s="54" t="str">
        <f>IF(A9346="","",VLOOKUP(A9346,'3-Mapa de Controles'!$M$3:$AI$143,23,FALSE))</f>
        <v/>
      </c>
      <c r="E9346" s="54" t="str">
        <f>IF(A9346="","",VLOOKUP(A9346,'3-Mapa de Controles'!$B$3:$D$143,3,FALSE))</f>
        <v/>
      </c>
      <c r="F9346" s="56"/>
      <c r="G9346" s="122"/>
      <c r="H9346" s="122"/>
    </row>
    <row r="9347" spans="1:8" ht="28.5" customHeight="1">
      <c r="A9347" s="121"/>
      <c r="B9347" s="54" t="str">
        <f>IF(A9347="","",VLOOKUP(A9347,'3-Mapa de Controles'!$M$3:$N$143,2,FALSE))</f>
        <v/>
      </c>
      <c r="C9347" s="54" t="str">
        <f>IF(A9347="","",VLOOKUP(A9347,'3-Mapa de Controles'!$M$3:$P$143,4,FALSE))</f>
        <v/>
      </c>
      <c r="D9347" s="54" t="str">
        <f>IF(A9347="","",VLOOKUP(A9347,'3-Mapa de Controles'!$M$3:$AI$143,23,FALSE))</f>
        <v/>
      </c>
      <c r="E9347" s="54" t="str">
        <f>IF(A9347="","",VLOOKUP(A9347,'3-Mapa de Controles'!$B$3:$D$143,3,FALSE))</f>
        <v/>
      </c>
      <c r="F9347" s="56"/>
      <c r="G9347" s="122"/>
      <c r="H9347" s="122"/>
    </row>
    <row r="9348" spans="1:8" ht="28.5" customHeight="1">
      <c r="A9348" s="121"/>
      <c r="B9348" s="54" t="str">
        <f>IF(A9348="","",VLOOKUP(A9348,'3-Mapa de Controles'!$M$3:$N$143,2,FALSE))</f>
        <v/>
      </c>
      <c r="C9348" s="54" t="str">
        <f>IF(A9348="","",VLOOKUP(A9348,'3-Mapa de Controles'!$M$3:$P$143,4,FALSE))</f>
        <v/>
      </c>
      <c r="D9348" s="54" t="str">
        <f>IF(A9348="","",VLOOKUP(A9348,'3-Mapa de Controles'!$M$3:$AI$143,23,FALSE))</f>
        <v/>
      </c>
      <c r="E9348" s="54" t="str">
        <f>IF(A9348="","",VLOOKUP(A9348,'3-Mapa de Controles'!$B$3:$D$143,3,FALSE))</f>
        <v/>
      </c>
      <c r="F9348" s="56"/>
      <c r="G9348" s="122"/>
      <c r="H9348" s="122"/>
    </row>
    <row r="9349" spans="1:8" ht="28.5" customHeight="1">
      <c r="A9349" s="121"/>
      <c r="B9349" s="54" t="str">
        <f>IF(A9349="","",VLOOKUP(A9349,'3-Mapa de Controles'!$M$3:$N$143,2,FALSE))</f>
        <v/>
      </c>
      <c r="C9349" s="54" t="str">
        <f>IF(A9349="","",VLOOKUP(A9349,'3-Mapa de Controles'!$M$3:$P$143,4,FALSE))</f>
        <v/>
      </c>
      <c r="D9349" s="54" t="str">
        <f>IF(A9349="","",VLOOKUP(A9349,'3-Mapa de Controles'!$M$3:$AI$143,23,FALSE))</f>
        <v/>
      </c>
      <c r="E9349" s="54" t="str">
        <f>IF(A9349="","",VLOOKUP(A9349,'3-Mapa de Controles'!$B$3:$D$143,3,FALSE))</f>
        <v/>
      </c>
      <c r="F9349" s="56"/>
      <c r="G9349" s="122"/>
      <c r="H9349" s="122"/>
    </row>
    <row r="9350" spans="1:8" ht="28.5" customHeight="1">
      <c r="A9350" s="121"/>
      <c r="B9350" s="54" t="str">
        <f>IF(A9350="","",VLOOKUP(A9350,'3-Mapa de Controles'!$M$3:$N$143,2,FALSE))</f>
        <v/>
      </c>
      <c r="C9350" s="54" t="str">
        <f>IF(A9350="","",VLOOKUP(A9350,'3-Mapa de Controles'!$M$3:$P$143,4,FALSE))</f>
        <v/>
      </c>
      <c r="D9350" s="54" t="str">
        <f>IF(A9350="","",VLOOKUP(A9350,'3-Mapa de Controles'!$M$3:$AI$143,23,FALSE))</f>
        <v/>
      </c>
      <c r="E9350" s="54" t="str">
        <f>IF(A9350="","",VLOOKUP(A9350,'3-Mapa de Controles'!$B$3:$D$143,3,FALSE))</f>
        <v/>
      </c>
      <c r="F9350" s="56"/>
      <c r="G9350" s="122"/>
      <c r="H9350" s="122"/>
    </row>
    <row r="9351" spans="1:8" ht="28.5" customHeight="1">
      <c r="A9351" s="121"/>
      <c r="B9351" s="54" t="str">
        <f>IF(A9351="","",VLOOKUP(A9351,'3-Mapa de Controles'!$M$3:$N$143,2,FALSE))</f>
        <v/>
      </c>
      <c r="C9351" s="54" t="str">
        <f>IF(A9351="","",VLOOKUP(A9351,'3-Mapa de Controles'!$M$3:$P$143,4,FALSE))</f>
        <v/>
      </c>
      <c r="D9351" s="54" t="str">
        <f>IF(A9351="","",VLOOKUP(A9351,'3-Mapa de Controles'!$M$3:$AI$143,23,FALSE))</f>
        <v/>
      </c>
      <c r="E9351" s="54" t="str">
        <f>IF(A9351="","",VLOOKUP(A9351,'3-Mapa de Controles'!$B$3:$D$143,3,FALSE))</f>
        <v/>
      </c>
      <c r="F9351" s="56"/>
      <c r="G9351" s="122"/>
      <c r="H9351" s="122"/>
    </row>
    <row r="9352" spans="1:8" ht="28.5" customHeight="1">
      <c r="A9352" s="121"/>
      <c r="B9352" s="54" t="str">
        <f>IF(A9352="","",VLOOKUP(A9352,'3-Mapa de Controles'!$M$3:$N$143,2,FALSE))</f>
        <v/>
      </c>
      <c r="C9352" s="54" t="str">
        <f>IF(A9352="","",VLOOKUP(A9352,'3-Mapa de Controles'!$M$3:$P$143,4,FALSE))</f>
        <v/>
      </c>
      <c r="D9352" s="54" t="str">
        <f>IF(A9352="","",VLOOKUP(A9352,'3-Mapa de Controles'!$M$3:$AI$143,23,FALSE))</f>
        <v/>
      </c>
      <c r="E9352" s="54" t="str">
        <f>IF(A9352="","",VLOOKUP(A9352,'3-Mapa de Controles'!$B$3:$D$143,3,FALSE))</f>
        <v/>
      </c>
      <c r="F9352" s="56"/>
      <c r="G9352" s="122"/>
      <c r="H9352" s="122"/>
    </row>
    <row r="9353" spans="1:8" ht="28.5" customHeight="1">
      <c r="A9353" s="121"/>
      <c r="B9353" s="54" t="str">
        <f>IF(A9353="","",VLOOKUP(A9353,'3-Mapa de Controles'!$M$3:$N$143,2,FALSE))</f>
        <v/>
      </c>
      <c r="C9353" s="54" t="str">
        <f>IF(A9353="","",VLOOKUP(A9353,'3-Mapa de Controles'!$M$3:$P$143,4,FALSE))</f>
        <v/>
      </c>
      <c r="D9353" s="54" t="str">
        <f>IF(A9353="","",VLOOKUP(A9353,'3-Mapa de Controles'!$M$3:$AI$143,23,FALSE))</f>
        <v/>
      </c>
      <c r="E9353" s="54" t="str">
        <f>IF(A9353="","",VLOOKUP(A9353,'3-Mapa de Controles'!$B$3:$D$143,3,FALSE))</f>
        <v/>
      </c>
      <c r="F9353" s="56"/>
      <c r="G9353" s="122"/>
      <c r="H9353" s="122"/>
    </row>
    <row r="9354" spans="1:8" ht="28.5" customHeight="1">
      <c r="A9354" s="121"/>
      <c r="B9354" s="54" t="str">
        <f>IF(A9354="","",VLOOKUP(A9354,'3-Mapa de Controles'!$M$3:$N$143,2,FALSE))</f>
        <v/>
      </c>
      <c r="C9354" s="54" t="str">
        <f>IF(A9354="","",VLOOKUP(A9354,'3-Mapa de Controles'!$M$3:$P$143,4,FALSE))</f>
        <v/>
      </c>
      <c r="D9354" s="54" t="str">
        <f>IF(A9354="","",VLOOKUP(A9354,'3-Mapa de Controles'!$M$3:$AI$143,23,FALSE))</f>
        <v/>
      </c>
      <c r="E9354" s="54" t="str">
        <f>IF(A9354="","",VLOOKUP(A9354,'3-Mapa de Controles'!$B$3:$D$143,3,FALSE))</f>
        <v/>
      </c>
      <c r="F9354" s="56"/>
      <c r="G9354" s="122"/>
      <c r="H9354" s="122"/>
    </row>
    <row r="9355" spans="1:8" ht="28.5" customHeight="1">
      <c r="A9355" s="121"/>
      <c r="B9355" s="54" t="str">
        <f>IF(A9355="","",VLOOKUP(A9355,'3-Mapa de Controles'!$M$3:$N$143,2,FALSE))</f>
        <v/>
      </c>
      <c r="C9355" s="54" t="str">
        <f>IF(A9355="","",VLOOKUP(A9355,'3-Mapa de Controles'!$M$3:$P$143,4,FALSE))</f>
        <v/>
      </c>
      <c r="D9355" s="54" t="str">
        <f>IF(A9355="","",VLOOKUP(A9355,'3-Mapa de Controles'!$M$3:$AI$143,23,FALSE))</f>
        <v/>
      </c>
      <c r="E9355" s="54" t="str">
        <f>IF(A9355="","",VLOOKUP(A9355,'3-Mapa de Controles'!$B$3:$D$143,3,FALSE))</f>
        <v/>
      </c>
      <c r="F9355" s="56"/>
      <c r="G9355" s="122"/>
      <c r="H9355" s="122"/>
    </row>
    <row r="9356" spans="1:8" ht="28.5" customHeight="1">
      <c r="A9356" s="121"/>
      <c r="B9356" s="54" t="str">
        <f>IF(A9356="","",VLOOKUP(A9356,'3-Mapa de Controles'!$M$3:$N$143,2,FALSE))</f>
        <v/>
      </c>
      <c r="C9356" s="54" t="str">
        <f>IF(A9356="","",VLOOKUP(A9356,'3-Mapa de Controles'!$M$3:$P$143,4,FALSE))</f>
        <v/>
      </c>
      <c r="D9356" s="54" t="str">
        <f>IF(A9356="","",VLOOKUP(A9356,'3-Mapa de Controles'!$M$3:$AI$143,23,FALSE))</f>
        <v/>
      </c>
      <c r="E9356" s="54" t="str">
        <f>IF(A9356="","",VLOOKUP(A9356,'3-Mapa de Controles'!$B$3:$D$143,3,FALSE))</f>
        <v/>
      </c>
      <c r="F9356" s="56"/>
      <c r="G9356" s="122"/>
      <c r="H9356" s="122"/>
    </row>
    <row r="9357" spans="1:8" ht="28.5" customHeight="1">
      <c r="A9357" s="121"/>
      <c r="B9357" s="54" t="str">
        <f>IF(A9357="","",VLOOKUP(A9357,'3-Mapa de Controles'!$M$3:$N$143,2,FALSE))</f>
        <v/>
      </c>
      <c r="C9357" s="54" t="str">
        <f>IF(A9357="","",VLOOKUP(A9357,'3-Mapa de Controles'!$M$3:$P$143,4,FALSE))</f>
        <v/>
      </c>
      <c r="D9357" s="54" t="str">
        <f>IF(A9357="","",VLOOKUP(A9357,'3-Mapa de Controles'!$M$3:$AI$143,23,FALSE))</f>
        <v/>
      </c>
      <c r="E9357" s="54" t="str">
        <f>IF(A9357="","",VLOOKUP(A9357,'3-Mapa de Controles'!$B$3:$D$143,3,FALSE))</f>
        <v/>
      </c>
      <c r="F9357" s="56"/>
      <c r="G9357" s="122"/>
      <c r="H9357" s="122"/>
    </row>
    <row r="9358" spans="1:8" ht="28.5" customHeight="1">
      <c r="A9358" s="121"/>
      <c r="B9358" s="54" t="str">
        <f>IF(A9358="","",VLOOKUP(A9358,'3-Mapa de Controles'!$M$3:$N$143,2,FALSE))</f>
        <v/>
      </c>
      <c r="C9358" s="54" t="str">
        <f>IF(A9358="","",VLOOKUP(A9358,'3-Mapa de Controles'!$M$3:$P$143,4,FALSE))</f>
        <v/>
      </c>
      <c r="D9358" s="54" t="str">
        <f>IF(A9358="","",VLOOKUP(A9358,'3-Mapa de Controles'!$M$3:$AI$143,23,FALSE))</f>
        <v/>
      </c>
      <c r="E9358" s="54" t="str">
        <f>IF(A9358="","",VLOOKUP(A9358,'3-Mapa de Controles'!$B$3:$D$143,3,FALSE))</f>
        <v/>
      </c>
      <c r="F9358" s="56"/>
      <c r="G9358" s="122"/>
      <c r="H9358" s="122"/>
    </row>
    <row r="9359" spans="1:8" ht="28.5" customHeight="1">
      <c r="A9359" s="121"/>
      <c r="B9359" s="54" t="str">
        <f>IF(A9359="","",VLOOKUP(A9359,'3-Mapa de Controles'!$M$3:$N$143,2,FALSE))</f>
        <v/>
      </c>
      <c r="C9359" s="54" t="str">
        <f>IF(A9359="","",VLOOKUP(A9359,'3-Mapa de Controles'!$M$3:$P$143,4,FALSE))</f>
        <v/>
      </c>
      <c r="D9359" s="54" t="str">
        <f>IF(A9359="","",VLOOKUP(A9359,'3-Mapa de Controles'!$M$3:$AI$143,23,FALSE))</f>
        <v/>
      </c>
      <c r="E9359" s="54" t="str">
        <f>IF(A9359="","",VLOOKUP(A9359,'3-Mapa de Controles'!$B$3:$D$143,3,FALSE))</f>
        <v/>
      </c>
      <c r="F9359" s="56"/>
      <c r="G9359" s="122"/>
      <c r="H9359" s="122"/>
    </row>
    <row r="9360" spans="1:8" ht="28.5" customHeight="1">
      <c r="A9360" s="121"/>
      <c r="B9360" s="54" t="str">
        <f>IF(A9360="","",VLOOKUP(A9360,'3-Mapa de Controles'!$M$3:$N$143,2,FALSE))</f>
        <v/>
      </c>
      <c r="C9360" s="54" t="str">
        <f>IF(A9360="","",VLOOKUP(A9360,'3-Mapa de Controles'!$M$3:$P$143,4,FALSE))</f>
        <v/>
      </c>
      <c r="D9360" s="54" t="str">
        <f>IF(A9360="","",VLOOKUP(A9360,'3-Mapa de Controles'!$M$3:$AI$143,23,FALSE))</f>
        <v/>
      </c>
      <c r="E9360" s="54" t="str">
        <f>IF(A9360="","",VLOOKUP(A9360,'3-Mapa de Controles'!$B$3:$D$143,3,FALSE))</f>
        <v/>
      </c>
      <c r="F9360" s="56"/>
      <c r="G9360" s="122"/>
      <c r="H9360" s="122"/>
    </row>
    <row r="9361" spans="1:8" ht="28.5" customHeight="1">
      <c r="A9361" s="121"/>
      <c r="B9361" s="54" t="str">
        <f>IF(A9361="","",VLOOKUP(A9361,'3-Mapa de Controles'!$M$3:$N$143,2,FALSE))</f>
        <v/>
      </c>
      <c r="C9361" s="54" t="str">
        <f>IF(A9361="","",VLOOKUP(A9361,'3-Mapa de Controles'!$M$3:$P$143,4,FALSE))</f>
        <v/>
      </c>
      <c r="D9361" s="54" t="str">
        <f>IF(A9361="","",VLOOKUP(A9361,'3-Mapa de Controles'!$M$3:$AI$143,23,FALSE))</f>
        <v/>
      </c>
      <c r="E9361" s="54" t="str">
        <f>IF(A9361="","",VLOOKUP(A9361,'3-Mapa de Controles'!$B$3:$D$143,3,FALSE))</f>
        <v/>
      </c>
      <c r="F9361" s="56"/>
      <c r="G9361" s="122"/>
      <c r="H9361" s="122"/>
    </row>
    <row r="9362" spans="1:8" ht="28.5" customHeight="1">
      <c r="A9362" s="121"/>
      <c r="B9362" s="54" t="str">
        <f>IF(A9362="","",VLOOKUP(A9362,'3-Mapa de Controles'!$M$3:$N$143,2,FALSE))</f>
        <v/>
      </c>
      <c r="C9362" s="54" t="str">
        <f>IF(A9362="","",VLOOKUP(A9362,'3-Mapa de Controles'!$M$3:$P$143,4,FALSE))</f>
        <v/>
      </c>
      <c r="D9362" s="54" t="str">
        <f>IF(A9362="","",VLOOKUP(A9362,'3-Mapa de Controles'!$M$3:$AI$143,23,FALSE))</f>
        <v/>
      </c>
      <c r="E9362" s="54" t="str">
        <f>IF(A9362="","",VLOOKUP(A9362,'3-Mapa de Controles'!$B$3:$D$143,3,FALSE))</f>
        <v/>
      </c>
      <c r="F9362" s="56"/>
      <c r="G9362" s="122"/>
      <c r="H9362" s="122"/>
    </row>
    <row r="9363" spans="1:8" ht="28.5" customHeight="1">
      <c r="A9363" s="121"/>
      <c r="B9363" s="54" t="str">
        <f>IF(A9363="","",VLOOKUP(A9363,'3-Mapa de Controles'!$M$3:$N$143,2,FALSE))</f>
        <v/>
      </c>
      <c r="C9363" s="54" t="str">
        <f>IF(A9363="","",VLOOKUP(A9363,'3-Mapa de Controles'!$M$3:$P$143,4,FALSE))</f>
        <v/>
      </c>
      <c r="D9363" s="54" t="str">
        <f>IF(A9363="","",VLOOKUP(A9363,'3-Mapa de Controles'!$M$3:$AI$143,23,FALSE))</f>
        <v/>
      </c>
      <c r="E9363" s="54" t="str">
        <f>IF(A9363="","",VLOOKUP(A9363,'3-Mapa de Controles'!$B$3:$D$143,3,FALSE))</f>
        <v/>
      </c>
      <c r="F9363" s="56"/>
      <c r="G9363" s="122"/>
      <c r="H9363" s="122"/>
    </row>
    <row r="9364" spans="1:8" ht="28.5" customHeight="1">
      <c r="A9364" s="121"/>
      <c r="B9364" s="54" t="str">
        <f>IF(A9364="","",VLOOKUP(A9364,'3-Mapa de Controles'!$M$3:$N$143,2,FALSE))</f>
        <v/>
      </c>
      <c r="C9364" s="54" t="str">
        <f>IF(A9364="","",VLOOKUP(A9364,'3-Mapa de Controles'!$M$3:$P$143,4,FALSE))</f>
        <v/>
      </c>
      <c r="D9364" s="54" t="str">
        <f>IF(A9364="","",VLOOKUP(A9364,'3-Mapa de Controles'!$M$3:$AI$143,23,FALSE))</f>
        <v/>
      </c>
      <c r="E9364" s="54" t="str">
        <f>IF(A9364="","",VLOOKUP(A9364,'3-Mapa de Controles'!$B$3:$D$143,3,FALSE))</f>
        <v/>
      </c>
      <c r="F9364" s="56"/>
      <c r="G9364" s="122"/>
      <c r="H9364" s="122"/>
    </row>
    <row r="9365" spans="1:8" ht="28.5" customHeight="1">
      <c r="A9365" s="121"/>
      <c r="B9365" s="54" t="str">
        <f>IF(A9365="","",VLOOKUP(A9365,'3-Mapa de Controles'!$M$3:$N$143,2,FALSE))</f>
        <v/>
      </c>
      <c r="C9365" s="54" t="str">
        <f>IF(A9365="","",VLOOKUP(A9365,'3-Mapa de Controles'!$M$3:$P$143,4,FALSE))</f>
        <v/>
      </c>
      <c r="D9365" s="54" t="str">
        <f>IF(A9365="","",VLOOKUP(A9365,'3-Mapa de Controles'!$M$3:$AI$143,23,FALSE))</f>
        <v/>
      </c>
      <c r="E9365" s="54" t="str">
        <f>IF(A9365="","",VLOOKUP(A9365,'3-Mapa de Controles'!$B$3:$D$143,3,FALSE))</f>
        <v/>
      </c>
      <c r="F9365" s="56"/>
      <c r="G9365" s="122"/>
      <c r="H9365" s="122"/>
    </row>
    <row r="9366" spans="1:8" ht="28.5" customHeight="1">
      <c r="A9366" s="121"/>
      <c r="B9366" s="54" t="str">
        <f>IF(A9366="","",VLOOKUP(A9366,'3-Mapa de Controles'!$M$3:$N$143,2,FALSE))</f>
        <v/>
      </c>
      <c r="C9366" s="54" t="str">
        <f>IF(A9366="","",VLOOKUP(A9366,'3-Mapa de Controles'!$M$3:$P$143,4,FALSE))</f>
        <v/>
      </c>
      <c r="D9366" s="54" t="str">
        <f>IF(A9366="","",VLOOKUP(A9366,'3-Mapa de Controles'!$M$3:$AI$143,23,FALSE))</f>
        <v/>
      </c>
      <c r="E9366" s="54" t="str">
        <f>IF(A9366="","",VLOOKUP(A9366,'3-Mapa de Controles'!$B$3:$D$143,3,FALSE))</f>
        <v/>
      </c>
      <c r="F9366" s="56"/>
      <c r="G9366" s="122"/>
      <c r="H9366" s="122"/>
    </row>
    <row r="9367" spans="1:8" ht="28.5" customHeight="1">
      <c r="A9367" s="121"/>
      <c r="B9367" s="54" t="str">
        <f>IF(A9367="","",VLOOKUP(A9367,'3-Mapa de Controles'!$M$3:$N$143,2,FALSE))</f>
        <v/>
      </c>
      <c r="C9367" s="54" t="str">
        <f>IF(A9367="","",VLOOKUP(A9367,'3-Mapa de Controles'!$M$3:$P$143,4,FALSE))</f>
        <v/>
      </c>
      <c r="D9367" s="54" t="str">
        <f>IF(A9367="","",VLOOKUP(A9367,'3-Mapa de Controles'!$M$3:$AI$143,23,FALSE))</f>
        <v/>
      </c>
      <c r="E9367" s="54" t="str">
        <f>IF(A9367="","",VLOOKUP(A9367,'3-Mapa de Controles'!$B$3:$D$143,3,FALSE))</f>
        <v/>
      </c>
      <c r="F9367" s="56"/>
      <c r="G9367" s="122"/>
      <c r="H9367" s="122"/>
    </row>
    <row r="9368" spans="1:8" ht="28.5" customHeight="1">
      <c r="A9368" s="121"/>
      <c r="B9368" s="54" t="str">
        <f>IF(A9368="","",VLOOKUP(A9368,'3-Mapa de Controles'!$M$3:$N$143,2,FALSE))</f>
        <v/>
      </c>
      <c r="C9368" s="54" t="str">
        <f>IF(A9368="","",VLOOKUP(A9368,'3-Mapa de Controles'!$M$3:$P$143,4,FALSE))</f>
        <v/>
      </c>
      <c r="D9368" s="54" t="str">
        <f>IF(A9368="","",VLOOKUP(A9368,'3-Mapa de Controles'!$M$3:$AI$143,23,FALSE))</f>
        <v/>
      </c>
      <c r="E9368" s="54" t="str">
        <f>IF(A9368="","",VLOOKUP(A9368,'3-Mapa de Controles'!$B$3:$D$143,3,FALSE))</f>
        <v/>
      </c>
      <c r="F9368" s="56"/>
      <c r="G9368" s="122"/>
      <c r="H9368" s="122"/>
    </row>
    <row r="9369" spans="1:8" ht="28.5" customHeight="1">
      <c r="A9369" s="121"/>
      <c r="B9369" s="54" t="str">
        <f>IF(A9369="","",VLOOKUP(A9369,'3-Mapa de Controles'!$M$3:$N$143,2,FALSE))</f>
        <v/>
      </c>
      <c r="C9369" s="54" t="str">
        <f>IF(A9369="","",VLOOKUP(A9369,'3-Mapa de Controles'!$M$3:$P$143,4,FALSE))</f>
        <v/>
      </c>
      <c r="D9369" s="54" t="str">
        <f>IF(A9369="","",VLOOKUP(A9369,'3-Mapa de Controles'!$M$3:$AI$143,23,FALSE))</f>
        <v/>
      </c>
      <c r="E9369" s="54" t="str">
        <f>IF(A9369="","",VLOOKUP(A9369,'3-Mapa de Controles'!$B$3:$D$143,3,FALSE))</f>
        <v/>
      </c>
      <c r="F9369" s="56"/>
      <c r="G9369" s="122"/>
      <c r="H9369" s="122"/>
    </row>
    <row r="9370" spans="1:8" ht="28.5" customHeight="1">
      <c r="A9370" s="121"/>
      <c r="B9370" s="54" t="str">
        <f>IF(A9370="","",VLOOKUP(A9370,'3-Mapa de Controles'!$M$3:$N$143,2,FALSE))</f>
        <v/>
      </c>
      <c r="C9370" s="54" t="str">
        <f>IF(A9370="","",VLOOKUP(A9370,'3-Mapa de Controles'!$M$3:$P$143,4,FALSE))</f>
        <v/>
      </c>
      <c r="D9370" s="54" t="str">
        <f>IF(A9370="","",VLOOKUP(A9370,'3-Mapa de Controles'!$M$3:$AI$143,23,FALSE))</f>
        <v/>
      </c>
      <c r="E9370" s="54" t="str">
        <f>IF(A9370="","",VLOOKUP(A9370,'3-Mapa de Controles'!$B$3:$D$143,3,FALSE))</f>
        <v/>
      </c>
      <c r="F9370" s="56"/>
      <c r="G9370" s="122"/>
      <c r="H9370" s="122"/>
    </row>
    <row r="9371" spans="1:8" ht="28.5" customHeight="1">
      <c r="A9371" s="121"/>
      <c r="B9371" s="54" t="str">
        <f>IF(A9371="","",VLOOKUP(A9371,'3-Mapa de Controles'!$M$3:$N$143,2,FALSE))</f>
        <v/>
      </c>
      <c r="C9371" s="54" t="str">
        <f>IF(A9371="","",VLOOKUP(A9371,'3-Mapa de Controles'!$M$3:$P$143,4,FALSE))</f>
        <v/>
      </c>
      <c r="D9371" s="54" t="str">
        <f>IF(A9371="","",VLOOKUP(A9371,'3-Mapa de Controles'!$M$3:$AI$143,23,FALSE))</f>
        <v/>
      </c>
      <c r="E9371" s="54" t="str">
        <f>IF(A9371="","",VLOOKUP(A9371,'3-Mapa de Controles'!$B$3:$D$143,3,FALSE))</f>
        <v/>
      </c>
      <c r="F9371" s="56"/>
      <c r="G9371" s="122"/>
      <c r="H9371" s="122"/>
    </row>
    <row r="9372" spans="1:8" ht="28.5" customHeight="1">
      <c r="A9372" s="121"/>
      <c r="B9372" s="54" t="str">
        <f>IF(A9372="","",VLOOKUP(A9372,'3-Mapa de Controles'!$M$3:$N$143,2,FALSE))</f>
        <v/>
      </c>
      <c r="C9372" s="54" t="str">
        <f>IF(A9372="","",VLOOKUP(A9372,'3-Mapa de Controles'!$M$3:$P$143,4,FALSE))</f>
        <v/>
      </c>
      <c r="D9372" s="54" t="str">
        <f>IF(A9372="","",VLOOKUP(A9372,'3-Mapa de Controles'!$M$3:$AI$143,23,FALSE))</f>
        <v/>
      </c>
      <c r="E9372" s="54" t="str">
        <f>IF(A9372="","",VLOOKUP(A9372,'3-Mapa de Controles'!$B$3:$D$143,3,FALSE))</f>
        <v/>
      </c>
      <c r="F9372" s="56"/>
      <c r="G9372" s="122"/>
      <c r="H9372" s="122"/>
    </row>
    <row r="9373" spans="1:8" ht="28.5" customHeight="1">
      <c r="A9373" s="121"/>
      <c r="B9373" s="54" t="str">
        <f>IF(A9373="","",VLOOKUP(A9373,'3-Mapa de Controles'!$M$3:$N$143,2,FALSE))</f>
        <v/>
      </c>
      <c r="C9373" s="54" t="str">
        <f>IF(A9373="","",VLOOKUP(A9373,'3-Mapa de Controles'!$M$3:$P$143,4,FALSE))</f>
        <v/>
      </c>
      <c r="D9373" s="54" t="str">
        <f>IF(A9373="","",VLOOKUP(A9373,'3-Mapa de Controles'!$M$3:$AI$143,23,FALSE))</f>
        <v/>
      </c>
      <c r="E9373" s="54" t="str">
        <f>IF(A9373="","",VLOOKUP(A9373,'3-Mapa de Controles'!$B$3:$D$143,3,FALSE))</f>
        <v/>
      </c>
      <c r="F9373" s="56"/>
      <c r="G9373" s="122"/>
      <c r="H9373" s="122"/>
    </row>
    <row r="9374" spans="1:8" ht="28.5" customHeight="1">
      <c r="A9374" s="121"/>
      <c r="B9374" s="54" t="str">
        <f>IF(A9374="","",VLOOKUP(A9374,'3-Mapa de Controles'!$M$3:$N$143,2,FALSE))</f>
        <v/>
      </c>
      <c r="C9374" s="54" t="str">
        <f>IF(A9374="","",VLOOKUP(A9374,'3-Mapa de Controles'!$M$3:$P$143,4,FALSE))</f>
        <v/>
      </c>
      <c r="D9374" s="54" t="str">
        <f>IF(A9374="","",VLOOKUP(A9374,'3-Mapa de Controles'!$M$3:$AI$143,23,FALSE))</f>
        <v/>
      </c>
      <c r="E9374" s="54" t="str">
        <f>IF(A9374="","",VLOOKUP(A9374,'3-Mapa de Controles'!$B$3:$D$143,3,FALSE))</f>
        <v/>
      </c>
      <c r="F9374" s="56"/>
      <c r="G9374" s="122"/>
      <c r="H9374" s="122"/>
    </row>
    <row r="9375" spans="1:8" ht="28.5" customHeight="1">
      <c r="A9375" s="121"/>
      <c r="B9375" s="54" t="str">
        <f>IF(A9375="","",VLOOKUP(A9375,'3-Mapa de Controles'!$M$3:$N$143,2,FALSE))</f>
        <v/>
      </c>
      <c r="C9375" s="54" t="str">
        <f>IF(A9375="","",VLOOKUP(A9375,'3-Mapa de Controles'!$M$3:$P$143,4,FALSE))</f>
        <v/>
      </c>
      <c r="D9375" s="54" t="str">
        <f>IF(A9375="","",VLOOKUP(A9375,'3-Mapa de Controles'!$M$3:$AI$143,23,FALSE))</f>
        <v/>
      </c>
      <c r="E9375" s="54" t="str">
        <f>IF(A9375="","",VLOOKUP(A9375,'3-Mapa de Controles'!$B$3:$D$143,3,FALSE))</f>
        <v/>
      </c>
      <c r="F9375" s="56"/>
      <c r="G9375" s="122"/>
      <c r="H9375" s="122"/>
    </row>
    <row r="9376" spans="1:8" ht="28.5" customHeight="1">
      <c r="A9376" s="121"/>
      <c r="B9376" s="54" t="str">
        <f>IF(A9376="","",VLOOKUP(A9376,'3-Mapa de Controles'!$M$3:$N$143,2,FALSE))</f>
        <v/>
      </c>
      <c r="C9376" s="54" t="str">
        <f>IF(A9376="","",VLOOKUP(A9376,'3-Mapa de Controles'!$M$3:$P$143,4,FALSE))</f>
        <v/>
      </c>
      <c r="D9376" s="54" t="str">
        <f>IF(A9376="","",VLOOKUP(A9376,'3-Mapa de Controles'!$M$3:$AI$143,23,FALSE))</f>
        <v/>
      </c>
      <c r="E9376" s="54" t="str">
        <f>IF(A9376="","",VLOOKUP(A9376,'3-Mapa de Controles'!$B$3:$D$143,3,FALSE))</f>
        <v/>
      </c>
      <c r="F9376" s="56"/>
      <c r="G9376" s="122"/>
      <c r="H9376" s="122"/>
    </row>
    <row r="9377" spans="1:8" ht="28.5" customHeight="1">
      <c r="A9377" s="121"/>
      <c r="B9377" s="54" t="str">
        <f>IF(A9377="","",VLOOKUP(A9377,'3-Mapa de Controles'!$M$3:$N$143,2,FALSE))</f>
        <v/>
      </c>
      <c r="C9377" s="54" t="str">
        <f>IF(A9377="","",VLOOKUP(A9377,'3-Mapa de Controles'!$M$3:$P$143,4,FALSE))</f>
        <v/>
      </c>
      <c r="D9377" s="54" t="str">
        <f>IF(A9377="","",VLOOKUP(A9377,'3-Mapa de Controles'!$M$3:$AI$143,23,FALSE))</f>
        <v/>
      </c>
      <c r="E9377" s="54" t="str">
        <f>IF(A9377="","",VLOOKUP(A9377,'3-Mapa de Controles'!$B$3:$D$143,3,FALSE))</f>
        <v/>
      </c>
      <c r="F9377" s="56"/>
      <c r="G9377" s="122"/>
      <c r="H9377" s="122"/>
    </row>
    <row r="9378" spans="1:8" ht="28.5" customHeight="1">
      <c r="A9378" s="121"/>
      <c r="B9378" s="54" t="str">
        <f>IF(A9378="","",VLOOKUP(A9378,'3-Mapa de Controles'!$M$3:$N$143,2,FALSE))</f>
        <v/>
      </c>
      <c r="C9378" s="54" t="str">
        <f>IF(A9378="","",VLOOKUP(A9378,'3-Mapa de Controles'!$M$3:$P$143,4,FALSE))</f>
        <v/>
      </c>
      <c r="D9378" s="54" t="str">
        <f>IF(A9378="","",VLOOKUP(A9378,'3-Mapa de Controles'!$M$3:$AI$143,23,FALSE))</f>
        <v/>
      </c>
      <c r="E9378" s="54" t="str">
        <f>IF(A9378="","",VLOOKUP(A9378,'3-Mapa de Controles'!$B$3:$D$143,3,FALSE))</f>
        <v/>
      </c>
      <c r="F9378" s="56"/>
      <c r="G9378" s="122"/>
      <c r="H9378" s="122"/>
    </row>
    <row r="9379" spans="1:8" ht="28.5" customHeight="1">
      <c r="A9379" s="121"/>
      <c r="B9379" s="54" t="str">
        <f>IF(A9379="","",VLOOKUP(A9379,'3-Mapa de Controles'!$M$3:$N$143,2,FALSE))</f>
        <v/>
      </c>
      <c r="C9379" s="54" t="str">
        <f>IF(A9379="","",VLOOKUP(A9379,'3-Mapa de Controles'!$M$3:$P$143,4,FALSE))</f>
        <v/>
      </c>
      <c r="D9379" s="54" t="str">
        <f>IF(A9379="","",VLOOKUP(A9379,'3-Mapa de Controles'!$M$3:$AI$143,23,FALSE))</f>
        <v/>
      </c>
      <c r="E9379" s="54" t="str">
        <f>IF(A9379="","",VLOOKUP(A9379,'3-Mapa de Controles'!$B$3:$D$143,3,FALSE))</f>
        <v/>
      </c>
      <c r="F9379" s="56"/>
      <c r="G9379" s="122"/>
      <c r="H9379" s="122"/>
    </row>
    <row r="9380" spans="1:8" ht="28.5" customHeight="1">
      <c r="A9380" s="121"/>
      <c r="B9380" s="54" t="str">
        <f>IF(A9380="","",VLOOKUP(A9380,'3-Mapa de Controles'!$M$3:$N$143,2,FALSE))</f>
        <v/>
      </c>
      <c r="C9380" s="54" t="str">
        <f>IF(A9380="","",VLOOKUP(A9380,'3-Mapa de Controles'!$M$3:$P$143,4,FALSE))</f>
        <v/>
      </c>
      <c r="D9380" s="54" t="str">
        <f>IF(A9380="","",VLOOKUP(A9380,'3-Mapa de Controles'!$M$3:$AI$143,23,FALSE))</f>
        <v/>
      </c>
      <c r="E9380" s="54" t="str">
        <f>IF(A9380="","",VLOOKUP(A9380,'3-Mapa de Controles'!$B$3:$D$143,3,FALSE))</f>
        <v/>
      </c>
      <c r="F9380" s="56"/>
      <c r="G9380" s="122"/>
      <c r="H9380" s="122"/>
    </row>
    <row r="9381" spans="1:8" ht="28.5" customHeight="1">
      <c r="A9381" s="121"/>
      <c r="B9381" s="54" t="str">
        <f>IF(A9381="","",VLOOKUP(A9381,'3-Mapa de Controles'!$M$3:$N$143,2,FALSE))</f>
        <v/>
      </c>
      <c r="C9381" s="54" t="str">
        <f>IF(A9381="","",VLOOKUP(A9381,'3-Mapa de Controles'!$M$3:$P$143,4,FALSE))</f>
        <v/>
      </c>
      <c r="D9381" s="54" t="str">
        <f>IF(A9381="","",VLOOKUP(A9381,'3-Mapa de Controles'!$M$3:$AI$143,23,FALSE))</f>
        <v/>
      </c>
      <c r="E9381" s="54" t="str">
        <f>IF(A9381="","",VLOOKUP(A9381,'3-Mapa de Controles'!$B$3:$D$143,3,FALSE))</f>
        <v/>
      </c>
      <c r="F9381" s="56"/>
      <c r="G9381" s="122"/>
      <c r="H9381" s="122"/>
    </row>
    <row r="9382" spans="1:8" ht="28.5" customHeight="1">
      <c r="A9382" s="121"/>
      <c r="B9382" s="54" t="str">
        <f>IF(A9382="","",VLOOKUP(A9382,'3-Mapa de Controles'!$M$3:$N$143,2,FALSE))</f>
        <v/>
      </c>
      <c r="C9382" s="54" t="str">
        <f>IF(A9382="","",VLOOKUP(A9382,'3-Mapa de Controles'!$M$3:$P$143,4,FALSE))</f>
        <v/>
      </c>
      <c r="D9382" s="54" t="str">
        <f>IF(A9382="","",VLOOKUP(A9382,'3-Mapa de Controles'!$M$3:$AI$143,23,FALSE))</f>
        <v/>
      </c>
      <c r="E9382" s="54" t="str">
        <f>IF(A9382="","",VLOOKUP(A9382,'3-Mapa de Controles'!$B$3:$D$143,3,FALSE))</f>
        <v/>
      </c>
      <c r="F9382" s="56"/>
      <c r="G9382" s="122"/>
      <c r="H9382" s="122"/>
    </row>
    <row r="9383" spans="1:8" ht="28.5" customHeight="1">
      <c r="A9383" s="121"/>
      <c r="B9383" s="54" t="str">
        <f>IF(A9383="","",VLOOKUP(A9383,'3-Mapa de Controles'!$M$3:$N$143,2,FALSE))</f>
        <v/>
      </c>
      <c r="C9383" s="54" t="str">
        <f>IF(A9383="","",VLOOKUP(A9383,'3-Mapa de Controles'!$M$3:$P$143,4,FALSE))</f>
        <v/>
      </c>
      <c r="D9383" s="54" t="str">
        <f>IF(A9383="","",VLOOKUP(A9383,'3-Mapa de Controles'!$M$3:$AI$143,23,FALSE))</f>
        <v/>
      </c>
      <c r="E9383" s="54" t="str">
        <f>IF(A9383="","",VLOOKUP(A9383,'3-Mapa de Controles'!$B$3:$D$143,3,FALSE))</f>
        <v/>
      </c>
      <c r="F9383" s="56"/>
      <c r="G9383" s="122"/>
      <c r="H9383" s="122"/>
    </row>
    <row r="9384" spans="1:8" ht="28.5" customHeight="1">
      <c r="A9384" s="121"/>
      <c r="B9384" s="54" t="str">
        <f>IF(A9384="","",VLOOKUP(A9384,'3-Mapa de Controles'!$M$3:$N$143,2,FALSE))</f>
        <v/>
      </c>
      <c r="C9384" s="54" t="str">
        <f>IF(A9384="","",VLOOKUP(A9384,'3-Mapa de Controles'!$M$3:$P$143,4,FALSE))</f>
        <v/>
      </c>
      <c r="D9384" s="54" t="str">
        <f>IF(A9384="","",VLOOKUP(A9384,'3-Mapa de Controles'!$M$3:$AI$143,23,FALSE))</f>
        <v/>
      </c>
      <c r="E9384" s="54" t="str">
        <f>IF(A9384="","",VLOOKUP(A9384,'3-Mapa de Controles'!$B$3:$D$143,3,FALSE))</f>
        <v/>
      </c>
      <c r="F9384" s="56"/>
      <c r="G9384" s="122"/>
      <c r="H9384" s="122"/>
    </row>
    <row r="9385" spans="1:8" ht="28.5" customHeight="1">
      <c r="A9385" s="121"/>
      <c r="B9385" s="54" t="str">
        <f>IF(A9385="","",VLOOKUP(A9385,'3-Mapa de Controles'!$M$3:$N$143,2,FALSE))</f>
        <v/>
      </c>
      <c r="C9385" s="54" t="str">
        <f>IF(A9385="","",VLOOKUP(A9385,'3-Mapa de Controles'!$M$3:$P$143,4,FALSE))</f>
        <v/>
      </c>
      <c r="D9385" s="54" t="str">
        <f>IF(A9385="","",VLOOKUP(A9385,'3-Mapa de Controles'!$M$3:$AI$143,23,FALSE))</f>
        <v/>
      </c>
      <c r="E9385" s="54" t="str">
        <f>IF(A9385="","",VLOOKUP(A9385,'3-Mapa de Controles'!$B$3:$D$143,3,FALSE))</f>
        <v/>
      </c>
      <c r="F9385" s="56"/>
      <c r="G9385" s="122"/>
      <c r="H9385" s="122"/>
    </row>
    <row r="9386" spans="1:8" ht="28.5" customHeight="1">
      <c r="A9386" s="121"/>
      <c r="B9386" s="54" t="str">
        <f>IF(A9386="","",VLOOKUP(A9386,'3-Mapa de Controles'!$M$3:$N$143,2,FALSE))</f>
        <v/>
      </c>
      <c r="C9386" s="54" t="str">
        <f>IF(A9386="","",VLOOKUP(A9386,'3-Mapa de Controles'!$M$3:$P$143,4,FALSE))</f>
        <v/>
      </c>
      <c r="D9386" s="54" t="str">
        <f>IF(A9386="","",VLOOKUP(A9386,'3-Mapa de Controles'!$M$3:$AI$143,23,FALSE))</f>
        <v/>
      </c>
      <c r="E9386" s="54" t="str">
        <f>IF(A9386="","",VLOOKUP(A9386,'3-Mapa de Controles'!$B$3:$D$143,3,FALSE))</f>
        <v/>
      </c>
      <c r="F9386" s="56"/>
      <c r="G9386" s="122"/>
      <c r="H9386" s="122"/>
    </row>
    <row r="9387" spans="1:8" ht="28.5" customHeight="1">
      <c r="A9387" s="121"/>
      <c r="B9387" s="54" t="str">
        <f>IF(A9387="","",VLOOKUP(A9387,'3-Mapa de Controles'!$M$3:$N$143,2,FALSE))</f>
        <v/>
      </c>
      <c r="C9387" s="54" t="str">
        <f>IF(A9387="","",VLOOKUP(A9387,'3-Mapa de Controles'!$M$3:$P$143,4,FALSE))</f>
        <v/>
      </c>
      <c r="D9387" s="54" t="str">
        <f>IF(A9387="","",VLOOKUP(A9387,'3-Mapa de Controles'!$M$3:$AI$143,23,FALSE))</f>
        <v/>
      </c>
      <c r="E9387" s="54" t="str">
        <f>IF(A9387="","",VLOOKUP(A9387,'3-Mapa de Controles'!$B$3:$D$143,3,FALSE))</f>
        <v/>
      </c>
      <c r="F9387" s="56"/>
      <c r="G9387" s="122"/>
      <c r="H9387" s="122"/>
    </row>
    <row r="9388" spans="1:8" ht="28.5" customHeight="1">
      <c r="A9388" s="121"/>
      <c r="B9388" s="54" t="str">
        <f>IF(A9388="","",VLOOKUP(A9388,'3-Mapa de Controles'!$M$3:$N$143,2,FALSE))</f>
        <v/>
      </c>
      <c r="C9388" s="54" t="str">
        <f>IF(A9388="","",VLOOKUP(A9388,'3-Mapa de Controles'!$M$3:$P$143,4,FALSE))</f>
        <v/>
      </c>
      <c r="D9388" s="54" t="str">
        <f>IF(A9388="","",VLOOKUP(A9388,'3-Mapa de Controles'!$M$3:$AI$143,23,FALSE))</f>
        <v/>
      </c>
      <c r="E9388" s="54" t="str">
        <f>IF(A9388="","",VLOOKUP(A9388,'3-Mapa de Controles'!$B$3:$D$143,3,FALSE))</f>
        <v/>
      </c>
      <c r="F9388" s="56"/>
      <c r="G9388" s="122"/>
      <c r="H9388" s="122"/>
    </row>
    <row r="9389" spans="1:8" ht="28.5" customHeight="1">
      <c r="A9389" s="121"/>
      <c r="B9389" s="54" t="str">
        <f>IF(A9389="","",VLOOKUP(A9389,'3-Mapa de Controles'!$M$3:$N$143,2,FALSE))</f>
        <v/>
      </c>
      <c r="C9389" s="54" t="str">
        <f>IF(A9389="","",VLOOKUP(A9389,'3-Mapa de Controles'!$M$3:$P$143,4,FALSE))</f>
        <v/>
      </c>
      <c r="D9389" s="54" t="str">
        <f>IF(A9389="","",VLOOKUP(A9389,'3-Mapa de Controles'!$M$3:$AI$143,23,FALSE))</f>
        <v/>
      </c>
      <c r="E9389" s="54" t="str">
        <f>IF(A9389="","",VLOOKUP(A9389,'3-Mapa de Controles'!$B$3:$D$143,3,FALSE))</f>
        <v/>
      </c>
      <c r="F9389" s="56"/>
      <c r="G9389" s="122"/>
      <c r="H9389" s="122"/>
    </row>
    <row r="9390" spans="1:8" ht="28.5" customHeight="1">
      <c r="A9390" s="121"/>
      <c r="B9390" s="54" t="str">
        <f>IF(A9390="","",VLOOKUP(A9390,'3-Mapa de Controles'!$M$3:$N$143,2,FALSE))</f>
        <v/>
      </c>
      <c r="C9390" s="54" t="str">
        <f>IF(A9390="","",VLOOKUP(A9390,'3-Mapa de Controles'!$M$3:$P$143,4,FALSE))</f>
        <v/>
      </c>
      <c r="D9390" s="54" t="str">
        <f>IF(A9390="","",VLOOKUP(A9390,'3-Mapa de Controles'!$M$3:$AI$143,23,FALSE))</f>
        <v/>
      </c>
      <c r="E9390" s="54" t="str">
        <f>IF(A9390="","",VLOOKUP(A9390,'3-Mapa de Controles'!$B$3:$D$143,3,FALSE))</f>
        <v/>
      </c>
      <c r="F9390" s="56"/>
      <c r="G9390" s="122"/>
      <c r="H9390" s="122"/>
    </row>
    <row r="9391" spans="1:8" ht="28.5" customHeight="1">
      <c r="A9391" s="121"/>
      <c r="B9391" s="54" t="str">
        <f>IF(A9391="","",VLOOKUP(A9391,'3-Mapa de Controles'!$M$3:$N$143,2,FALSE))</f>
        <v/>
      </c>
      <c r="C9391" s="54" t="str">
        <f>IF(A9391="","",VLOOKUP(A9391,'3-Mapa de Controles'!$M$3:$P$143,4,FALSE))</f>
        <v/>
      </c>
      <c r="D9391" s="54" t="str">
        <f>IF(A9391="","",VLOOKUP(A9391,'3-Mapa de Controles'!$M$3:$AI$143,23,FALSE))</f>
        <v/>
      </c>
      <c r="E9391" s="54" t="str">
        <f>IF(A9391="","",VLOOKUP(A9391,'3-Mapa de Controles'!$B$3:$D$143,3,FALSE))</f>
        <v/>
      </c>
      <c r="F9391" s="56"/>
      <c r="G9391" s="122"/>
      <c r="H9391" s="122"/>
    </row>
    <row r="9392" spans="1:8" ht="28.5" customHeight="1">
      <c r="A9392" s="121"/>
      <c r="B9392" s="54" t="str">
        <f>IF(A9392="","",VLOOKUP(A9392,'3-Mapa de Controles'!$M$3:$N$143,2,FALSE))</f>
        <v/>
      </c>
      <c r="C9392" s="54" t="str">
        <f>IF(A9392="","",VLOOKUP(A9392,'3-Mapa de Controles'!$M$3:$P$143,4,FALSE))</f>
        <v/>
      </c>
      <c r="D9392" s="54" t="str">
        <f>IF(A9392="","",VLOOKUP(A9392,'3-Mapa de Controles'!$M$3:$AI$143,23,FALSE))</f>
        <v/>
      </c>
      <c r="E9392" s="54" t="str">
        <f>IF(A9392="","",VLOOKUP(A9392,'3-Mapa de Controles'!$B$3:$D$143,3,FALSE))</f>
        <v/>
      </c>
      <c r="F9392" s="56"/>
      <c r="G9392" s="122"/>
      <c r="H9392" s="122"/>
    </row>
    <row r="9393" spans="1:8" ht="28.5" customHeight="1">
      <c r="A9393" s="121"/>
      <c r="B9393" s="54" t="str">
        <f>IF(A9393="","",VLOOKUP(A9393,'3-Mapa de Controles'!$M$3:$N$143,2,FALSE))</f>
        <v/>
      </c>
      <c r="C9393" s="54" t="str">
        <f>IF(A9393="","",VLOOKUP(A9393,'3-Mapa de Controles'!$M$3:$P$143,4,FALSE))</f>
        <v/>
      </c>
      <c r="D9393" s="54" t="str">
        <f>IF(A9393="","",VLOOKUP(A9393,'3-Mapa de Controles'!$M$3:$AI$143,23,FALSE))</f>
        <v/>
      </c>
      <c r="E9393" s="54" t="str">
        <f>IF(A9393="","",VLOOKUP(A9393,'3-Mapa de Controles'!$B$3:$D$143,3,FALSE))</f>
        <v/>
      </c>
      <c r="F9393" s="56"/>
      <c r="G9393" s="122"/>
      <c r="H9393" s="122"/>
    </row>
    <row r="9394" spans="1:8" ht="28.5" customHeight="1">
      <c r="A9394" s="121"/>
      <c r="B9394" s="54" t="str">
        <f>IF(A9394="","",VLOOKUP(A9394,'3-Mapa de Controles'!$M$3:$N$143,2,FALSE))</f>
        <v/>
      </c>
      <c r="C9394" s="54" t="str">
        <f>IF(A9394="","",VLOOKUP(A9394,'3-Mapa de Controles'!$M$3:$P$143,4,FALSE))</f>
        <v/>
      </c>
      <c r="D9394" s="54" t="str">
        <f>IF(A9394="","",VLOOKUP(A9394,'3-Mapa de Controles'!$M$3:$AI$143,23,FALSE))</f>
        <v/>
      </c>
      <c r="E9394" s="54" t="str">
        <f>IF(A9394="","",VLOOKUP(A9394,'3-Mapa de Controles'!$B$3:$D$143,3,FALSE))</f>
        <v/>
      </c>
      <c r="F9394" s="56"/>
      <c r="G9394" s="122"/>
      <c r="H9394" s="122"/>
    </row>
    <row r="9395" spans="1:8" ht="28.5" customHeight="1">
      <c r="A9395" s="121"/>
      <c r="B9395" s="54" t="str">
        <f>IF(A9395="","",VLOOKUP(A9395,'3-Mapa de Controles'!$M$3:$N$143,2,FALSE))</f>
        <v/>
      </c>
      <c r="C9395" s="54" t="str">
        <f>IF(A9395="","",VLOOKUP(A9395,'3-Mapa de Controles'!$M$3:$P$143,4,FALSE))</f>
        <v/>
      </c>
      <c r="D9395" s="54" t="str">
        <f>IF(A9395="","",VLOOKUP(A9395,'3-Mapa de Controles'!$M$3:$AI$143,23,FALSE))</f>
        <v/>
      </c>
      <c r="E9395" s="54" t="str">
        <f>IF(A9395="","",VLOOKUP(A9395,'3-Mapa de Controles'!$B$3:$D$143,3,FALSE))</f>
        <v/>
      </c>
      <c r="F9395" s="56"/>
      <c r="G9395" s="122"/>
      <c r="H9395" s="122"/>
    </row>
    <row r="9396" spans="1:8" ht="28.5" customHeight="1">
      <c r="A9396" s="121"/>
      <c r="B9396" s="54" t="str">
        <f>IF(A9396="","",VLOOKUP(A9396,'3-Mapa de Controles'!$M$3:$N$143,2,FALSE))</f>
        <v/>
      </c>
      <c r="C9396" s="54" t="str">
        <f>IF(A9396="","",VLOOKUP(A9396,'3-Mapa de Controles'!$M$3:$P$143,4,FALSE))</f>
        <v/>
      </c>
      <c r="D9396" s="54" t="str">
        <f>IF(A9396="","",VLOOKUP(A9396,'3-Mapa de Controles'!$M$3:$AI$143,23,FALSE))</f>
        <v/>
      </c>
      <c r="E9396" s="54" t="str">
        <f>IF(A9396="","",VLOOKUP(A9396,'3-Mapa de Controles'!$B$3:$D$143,3,FALSE))</f>
        <v/>
      </c>
      <c r="F9396" s="56"/>
      <c r="G9396" s="122"/>
      <c r="H9396" s="122"/>
    </row>
    <row r="9397" spans="1:8" ht="28.5" customHeight="1">
      <c r="A9397" s="121"/>
      <c r="B9397" s="54" t="str">
        <f>IF(A9397="","",VLOOKUP(A9397,'3-Mapa de Controles'!$M$3:$N$143,2,FALSE))</f>
        <v/>
      </c>
      <c r="C9397" s="54" t="str">
        <f>IF(A9397="","",VLOOKUP(A9397,'3-Mapa de Controles'!$M$3:$P$143,4,FALSE))</f>
        <v/>
      </c>
      <c r="D9397" s="54" t="str">
        <f>IF(A9397="","",VLOOKUP(A9397,'3-Mapa de Controles'!$M$3:$AI$143,23,FALSE))</f>
        <v/>
      </c>
      <c r="E9397" s="54" t="str">
        <f>IF(A9397="","",VLOOKUP(A9397,'3-Mapa de Controles'!$B$3:$D$143,3,FALSE))</f>
        <v/>
      </c>
      <c r="F9397" s="56"/>
      <c r="G9397" s="122"/>
      <c r="H9397" s="122"/>
    </row>
    <row r="9398" spans="1:8" ht="28.5" customHeight="1">
      <c r="A9398" s="121"/>
      <c r="B9398" s="54" t="str">
        <f>IF(A9398="","",VLOOKUP(A9398,'3-Mapa de Controles'!$M$3:$N$143,2,FALSE))</f>
        <v/>
      </c>
      <c r="C9398" s="54" t="str">
        <f>IF(A9398="","",VLOOKUP(A9398,'3-Mapa de Controles'!$M$3:$P$143,4,FALSE))</f>
        <v/>
      </c>
      <c r="D9398" s="54" t="str">
        <f>IF(A9398="","",VLOOKUP(A9398,'3-Mapa de Controles'!$M$3:$AI$143,23,FALSE))</f>
        <v/>
      </c>
      <c r="E9398" s="54" t="str">
        <f>IF(A9398="","",VLOOKUP(A9398,'3-Mapa de Controles'!$B$3:$D$143,3,FALSE))</f>
        <v/>
      </c>
      <c r="F9398" s="56"/>
      <c r="G9398" s="122"/>
      <c r="H9398" s="122"/>
    </row>
    <row r="9399" spans="1:8" ht="28.5" customHeight="1">
      <c r="A9399" s="121"/>
      <c r="B9399" s="54" t="str">
        <f>IF(A9399="","",VLOOKUP(A9399,'3-Mapa de Controles'!$M$3:$N$143,2,FALSE))</f>
        <v/>
      </c>
      <c r="C9399" s="54" t="str">
        <f>IF(A9399="","",VLOOKUP(A9399,'3-Mapa de Controles'!$M$3:$P$143,4,FALSE))</f>
        <v/>
      </c>
      <c r="D9399" s="54" t="str">
        <f>IF(A9399="","",VLOOKUP(A9399,'3-Mapa de Controles'!$M$3:$AI$143,23,FALSE))</f>
        <v/>
      </c>
      <c r="E9399" s="54" t="str">
        <f>IF(A9399="","",VLOOKUP(A9399,'3-Mapa de Controles'!$B$3:$D$143,3,FALSE))</f>
        <v/>
      </c>
      <c r="F9399" s="56"/>
      <c r="G9399" s="122"/>
      <c r="H9399" s="122"/>
    </row>
    <row r="9400" spans="1:8" ht="28.5" customHeight="1">
      <c r="A9400" s="121"/>
      <c r="B9400" s="54" t="str">
        <f>IF(A9400="","",VLOOKUP(A9400,'3-Mapa de Controles'!$M$3:$N$143,2,FALSE))</f>
        <v/>
      </c>
      <c r="C9400" s="54" t="str">
        <f>IF(A9400="","",VLOOKUP(A9400,'3-Mapa de Controles'!$M$3:$P$143,4,FALSE))</f>
        <v/>
      </c>
      <c r="D9400" s="54" t="str">
        <f>IF(A9400="","",VLOOKUP(A9400,'3-Mapa de Controles'!$M$3:$AI$143,23,FALSE))</f>
        <v/>
      </c>
      <c r="E9400" s="54" t="str">
        <f>IF(A9400="","",VLOOKUP(A9400,'3-Mapa de Controles'!$B$3:$D$143,3,FALSE))</f>
        <v/>
      </c>
      <c r="F9400" s="56"/>
      <c r="G9400" s="122"/>
      <c r="H9400" s="122"/>
    </row>
    <row r="9401" spans="1:8" ht="28.5" customHeight="1">
      <c r="A9401" s="121"/>
      <c r="B9401" s="54" t="str">
        <f>IF(A9401="","",VLOOKUP(A9401,'3-Mapa de Controles'!$M$3:$N$143,2,FALSE))</f>
        <v/>
      </c>
      <c r="C9401" s="54" t="str">
        <f>IF(A9401="","",VLOOKUP(A9401,'3-Mapa de Controles'!$M$3:$P$143,4,FALSE))</f>
        <v/>
      </c>
      <c r="D9401" s="54" t="str">
        <f>IF(A9401="","",VLOOKUP(A9401,'3-Mapa de Controles'!$M$3:$AI$143,23,FALSE))</f>
        <v/>
      </c>
      <c r="E9401" s="54" t="str">
        <f>IF(A9401="","",VLOOKUP(A9401,'3-Mapa de Controles'!$B$3:$D$143,3,FALSE))</f>
        <v/>
      </c>
      <c r="F9401" s="56"/>
      <c r="G9401" s="122"/>
      <c r="H9401" s="122"/>
    </row>
    <row r="9402" spans="1:8" ht="28.5" customHeight="1">
      <c r="A9402" s="121"/>
      <c r="B9402" s="54" t="str">
        <f>IF(A9402="","",VLOOKUP(A9402,'3-Mapa de Controles'!$M$3:$N$143,2,FALSE))</f>
        <v/>
      </c>
      <c r="C9402" s="54" t="str">
        <f>IF(A9402="","",VLOOKUP(A9402,'3-Mapa de Controles'!$M$3:$P$143,4,FALSE))</f>
        <v/>
      </c>
      <c r="D9402" s="54" t="str">
        <f>IF(A9402="","",VLOOKUP(A9402,'3-Mapa de Controles'!$M$3:$AI$143,23,FALSE))</f>
        <v/>
      </c>
      <c r="E9402" s="54" t="str">
        <f>IF(A9402="","",VLOOKUP(A9402,'3-Mapa de Controles'!$B$3:$D$143,3,FALSE))</f>
        <v/>
      </c>
      <c r="F9402" s="56"/>
      <c r="G9402" s="122"/>
      <c r="H9402" s="122"/>
    </row>
    <row r="9403" spans="1:8" ht="28.5" customHeight="1">
      <c r="A9403" s="121"/>
      <c r="B9403" s="54" t="str">
        <f>IF(A9403="","",VLOOKUP(A9403,'3-Mapa de Controles'!$M$3:$N$143,2,FALSE))</f>
        <v/>
      </c>
      <c r="C9403" s="54" t="str">
        <f>IF(A9403="","",VLOOKUP(A9403,'3-Mapa de Controles'!$M$3:$P$143,4,FALSE))</f>
        <v/>
      </c>
      <c r="D9403" s="54" t="str">
        <f>IF(A9403="","",VLOOKUP(A9403,'3-Mapa de Controles'!$M$3:$AI$143,23,FALSE))</f>
        <v/>
      </c>
      <c r="E9403" s="54" t="str">
        <f>IF(A9403="","",VLOOKUP(A9403,'3-Mapa de Controles'!$B$3:$D$143,3,FALSE))</f>
        <v/>
      </c>
      <c r="F9403" s="56"/>
      <c r="G9403" s="122"/>
      <c r="H9403" s="122"/>
    </row>
    <row r="9404" spans="1:8" ht="28.5" customHeight="1">
      <c r="A9404" s="121"/>
      <c r="B9404" s="54" t="str">
        <f>IF(A9404="","",VLOOKUP(A9404,'3-Mapa de Controles'!$M$3:$N$143,2,FALSE))</f>
        <v/>
      </c>
      <c r="C9404" s="54" t="str">
        <f>IF(A9404="","",VLOOKUP(A9404,'3-Mapa de Controles'!$M$3:$P$143,4,FALSE))</f>
        <v/>
      </c>
      <c r="D9404" s="54" t="str">
        <f>IF(A9404="","",VLOOKUP(A9404,'3-Mapa de Controles'!$M$3:$AI$143,23,FALSE))</f>
        <v/>
      </c>
      <c r="E9404" s="54" t="str">
        <f>IF(A9404="","",VLOOKUP(A9404,'3-Mapa de Controles'!$B$3:$D$143,3,FALSE))</f>
        <v/>
      </c>
      <c r="F9404" s="56"/>
      <c r="G9404" s="122"/>
      <c r="H9404" s="122"/>
    </row>
    <row r="9405" spans="1:8" ht="28.5" customHeight="1">
      <c r="A9405" s="121"/>
      <c r="B9405" s="54" t="str">
        <f>IF(A9405="","",VLOOKUP(A9405,'3-Mapa de Controles'!$M$3:$N$143,2,FALSE))</f>
        <v/>
      </c>
      <c r="C9405" s="54" t="str">
        <f>IF(A9405="","",VLOOKUP(A9405,'3-Mapa de Controles'!$M$3:$P$143,4,FALSE))</f>
        <v/>
      </c>
      <c r="D9405" s="54" t="str">
        <f>IF(A9405="","",VLOOKUP(A9405,'3-Mapa de Controles'!$M$3:$AI$143,23,FALSE))</f>
        <v/>
      </c>
      <c r="E9405" s="54" t="str">
        <f>IF(A9405="","",VLOOKUP(A9405,'3-Mapa de Controles'!$B$3:$D$143,3,FALSE))</f>
        <v/>
      </c>
      <c r="F9405" s="56"/>
      <c r="G9405" s="122"/>
      <c r="H9405" s="122"/>
    </row>
    <row r="9406" spans="1:8" ht="28.5" customHeight="1">
      <c r="A9406" s="121"/>
      <c r="B9406" s="54" t="str">
        <f>IF(A9406="","",VLOOKUP(A9406,'3-Mapa de Controles'!$M$3:$N$143,2,FALSE))</f>
        <v/>
      </c>
      <c r="C9406" s="54" t="str">
        <f>IF(A9406="","",VLOOKUP(A9406,'3-Mapa de Controles'!$M$3:$P$143,4,FALSE))</f>
        <v/>
      </c>
      <c r="D9406" s="54" t="str">
        <f>IF(A9406="","",VLOOKUP(A9406,'3-Mapa de Controles'!$M$3:$AI$143,23,FALSE))</f>
        <v/>
      </c>
      <c r="E9406" s="54" t="str">
        <f>IF(A9406="","",VLOOKUP(A9406,'3-Mapa de Controles'!$B$3:$D$143,3,FALSE))</f>
        <v/>
      </c>
      <c r="F9406" s="56"/>
      <c r="G9406" s="122"/>
      <c r="H9406" s="122"/>
    </row>
    <row r="9407" spans="1:8" ht="28.5" customHeight="1">
      <c r="A9407" s="121"/>
      <c r="B9407" s="54" t="str">
        <f>IF(A9407="","",VLOOKUP(A9407,'3-Mapa de Controles'!$M$3:$N$143,2,FALSE))</f>
        <v/>
      </c>
      <c r="C9407" s="54" t="str">
        <f>IF(A9407="","",VLOOKUP(A9407,'3-Mapa de Controles'!$M$3:$P$143,4,FALSE))</f>
        <v/>
      </c>
      <c r="D9407" s="54" t="str">
        <f>IF(A9407="","",VLOOKUP(A9407,'3-Mapa de Controles'!$M$3:$AI$143,23,FALSE))</f>
        <v/>
      </c>
      <c r="E9407" s="54" t="str">
        <f>IF(A9407="","",VLOOKUP(A9407,'3-Mapa de Controles'!$B$3:$D$143,3,FALSE))</f>
        <v/>
      </c>
      <c r="F9407" s="56"/>
      <c r="G9407" s="122"/>
      <c r="H9407" s="122"/>
    </row>
    <row r="9408" spans="1:8" ht="28.5" customHeight="1">
      <c r="A9408" s="121"/>
      <c r="B9408" s="54" t="str">
        <f>IF(A9408="","",VLOOKUP(A9408,'3-Mapa de Controles'!$M$3:$N$143,2,FALSE))</f>
        <v/>
      </c>
      <c r="C9408" s="54" t="str">
        <f>IF(A9408="","",VLOOKUP(A9408,'3-Mapa de Controles'!$M$3:$P$143,4,FALSE))</f>
        <v/>
      </c>
      <c r="D9408" s="54" t="str">
        <f>IF(A9408="","",VLOOKUP(A9408,'3-Mapa de Controles'!$M$3:$AI$143,23,FALSE))</f>
        <v/>
      </c>
      <c r="E9408" s="54" t="str">
        <f>IF(A9408="","",VLOOKUP(A9408,'3-Mapa de Controles'!$B$3:$D$143,3,FALSE))</f>
        <v/>
      </c>
      <c r="F9408" s="56"/>
      <c r="G9408" s="122"/>
      <c r="H9408" s="122"/>
    </row>
    <row r="9409" spans="1:8" ht="28.5" customHeight="1">
      <c r="A9409" s="121"/>
      <c r="B9409" s="54" t="str">
        <f>IF(A9409="","",VLOOKUP(A9409,'3-Mapa de Controles'!$M$3:$N$143,2,FALSE))</f>
        <v/>
      </c>
      <c r="C9409" s="54" t="str">
        <f>IF(A9409="","",VLOOKUP(A9409,'3-Mapa de Controles'!$M$3:$P$143,4,FALSE))</f>
        <v/>
      </c>
      <c r="D9409" s="54" t="str">
        <f>IF(A9409="","",VLOOKUP(A9409,'3-Mapa de Controles'!$M$3:$AI$143,23,FALSE))</f>
        <v/>
      </c>
      <c r="E9409" s="54" t="str">
        <f>IF(A9409="","",VLOOKUP(A9409,'3-Mapa de Controles'!$B$3:$D$143,3,FALSE))</f>
        <v/>
      </c>
      <c r="F9409" s="56"/>
      <c r="G9409" s="122"/>
      <c r="H9409" s="122"/>
    </row>
    <row r="9410" spans="1:8" ht="28.5" customHeight="1">
      <c r="A9410" s="121"/>
      <c r="B9410" s="54" t="str">
        <f>IF(A9410="","",VLOOKUP(A9410,'3-Mapa de Controles'!$M$3:$N$143,2,FALSE))</f>
        <v/>
      </c>
      <c r="C9410" s="54" t="str">
        <f>IF(A9410="","",VLOOKUP(A9410,'3-Mapa de Controles'!$M$3:$P$143,4,FALSE))</f>
        <v/>
      </c>
      <c r="D9410" s="54" t="str">
        <f>IF(A9410="","",VLOOKUP(A9410,'3-Mapa de Controles'!$M$3:$AI$143,23,FALSE))</f>
        <v/>
      </c>
      <c r="E9410" s="54" t="str">
        <f>IF(A9410="","",VLOOKUP(A9410,'3-Mapa de Controles'!$B$3:$D$143,3,FALSE))</f>
        <v/>
      </c>
      <c r="F9410" s="56"/>
      <c r="G9410" s="122"/>
      <c r="H9410" s="122"/>
    </row>
    <row r="9411" spans="1:8" ht="28.5" customHeight="1">
      <c r="A9411" s="121"/>
      <c r="B9411" s="54" t="str">
        <f>IF(A9411="","",VLOOKUP(A9411,'3-Mapa de Controles'!$M$3:$N$143,2,FALSE))</f>
        <v/>
      </c>
      <c r="C9411" s="54" t="str">
        <f>IF(A9411="","",VLOOKUP(A9411,'3-Mapa de Controles'!$M$3:$P$143,4,FALSE))</f>
        <v/>
      </c>
      <c r="D9411" s="54" t="str">
        <f>IF(A9411="","",VLOOKUP(A9411,'3-Mapa de Controles'!$M$3:$AI$143,23,FALSE))</f>
        <v/>
      </c>
      <c r="E9411" s="54" t="str">
        <f>IF(A9411="","",VLOOKUP(A9411,'3-Mapa de Controles'!$B$3:$D$143,3,FALSE))</f>
        <v/>
      </c>
      <c r="F9411" s="56"/>
      <c r="G9411" s="122"/>
      <c r="H9411" s="122"/>
    </row>
    <row r="9412" spans="1:8" ht="28.5" customHeight="1">
      <c r="A9412" s="121"/>
      <c r="B9412" s="54" t="str">
        <f>IF(A9412="","",VLOOKUP(A9412,'3-Mapa de Controles'!$M$3:$N$143,2,FALSE))</f>
        <v/>
      </c>
      <c r="C9412" s="54" t="str">
        <f>IF(A9412="","",VLOOKUP(A9412,'3-Mapa de Controles'!$M$3:$P$143,4,FALSE))</f>
        <v/>
      </c>
      <c r="D9412" s="54" t="str">
        <f>IF(A9412="","",VLOOKUP(A9412,'3-Mapa de Controles'!$M$3:$AI$143,23,FALSE))</f>
        <v/>
      </c>
      <c r="E9412" s="54" t="str">
        <f>IF(A9412="","",VLOOKUP(A9412,'3-Mapa de Controles'!$B$3:$D$143,3,FALSE))</f>
        <v/>
      </c>
      <c r="F9412" s="56"/>
      <c r="G9412" s="122"/>
      <c r="H9412" s="122"/>
    </row>
    <row r="9413" spans="1:8" ht="28.5" customHeight="1">
      <c r="A9413" s="121"/>
      <c r="B9413" s="54" t="str">
        <f>IF(A9413="","",VLOOKUP(A9413,'3-Mapa de Controles'!$M$3:$N$143,2,FALSE))</f>
        <v/>
      </c>
      <c r="C9413" s="54" t="str">
        <f>IF(A9413="","",VLOOKUP(A9413,'3-Mapa de Controles'!$M$3:$P$143,4,FALSE))</f>
        <v/>
      </c>
      <c r="D9413" s="54" t="str">
        <f>IF(A9413="","",VLOOKUP(A9413,'3-Mapa de Controles'!$M$3:$AI$143,23,FALSE))</f>
        <v/>
      </c>
      <c r="E9413" s="54" t="str">
        <f>IF(A9413="","",VLOOKUP(A9413,'3-Mapa de Controles'!$B$3:$D$143,3,FALSE))</f>
        <v/>
      </c>
      <c r="F9413" s="56"/>
      <c r="G9413" s="122"/>
      <c r="H9413" s="122"/>
    </row>
    <row r="9414" spans="1:8" ht="28.5" customHeight="1">
      <c r="A9414" s="121"/>
      <c r="B9414" s="54" t="str">
        <f>IF(A9414="","",VLOOKUP(A9414,'3-Mapa de Controles'!$M$3:$N$143,2,FALSE))</f>
        <v/>
      </c>
      <c r="C9414" s="54" t="str">
        <f>IF(A9414="","",VLOOKUP(A9414,'3-Mapa de Controles'!$M$3:$P$143,4,FALSE))</f>
        <v/>
      </c>
      <c r="D9414" s="54" t="str">
        <f>IF(A9414="","",VLOOKUP(A9414,'3-Mapa de Controles'!$M$3:$AI$143,23,FALSE))</f>
        <v/>
      </c>
      <c r="E9414" s="54" t="str">
        <f>IF(A9414="","",VLOOKUP(A9414,'3-Mapa de Controles'!$B$3:$D$143,3,FALSE))</f>
        <v/>
      </c>
      <c r="F9414" s="56"/>
      <c r="G9414" s="122"/>
      <c r="H9414" s="122"/>
    </row>
    <row r="9415" spans="1:8" ht="28.5" customHeight="1">
      <c r="A9415" s="121"/>
      <c r="B9415" s="54" t="str">
        <f>IF(A9415="","",VLOOKUP(A9415,'3-Mapa de Controles'!$M$3:$N$143,2,FALSE))</f>
        <v/>
      </c>
      <c r="C9415" s="54" t="str">
        <f>IF(A9415="","",VLOOKUP(A9415,'3-Mapa de Controles'!$M$3:$P$143,4,FALSE))</f>
        <v/>
      </c>
      <c r="D9415" s="54" t="str">
        <f>IF(A9415="","",VLOOKUP(A9415,'3-Mapa de Controles'!$M$3:$AI$143,23,FALSE))</f>
        <v/>
      </c>
      <c r="E9415" s="54" t="str">
        <f>IF(A9415="","",VLOOKUP(A9415,'3-Mapa de Controles'!$B$3:$D$143,3,FALSE))</f>
        <v/>
      </c>
      <c r="F9415" s="56"/>
      <c r="G9415" s="122"/>
      <c r="H9415" s="122"/>
    </row>
    <row r="9416" spans="1:8" ht="28.5" customHeight="1">
      <c r="A9416" s="121"/>
      <c r="B9416" s="54" t="str">
        <f>IF(A9416="","",VLOOKUP(A9416,'3-Mapa de Controles'!$M$3:$N$143,2,FALSE))</f>
        <v/>
      </c>
      <c r="C9416" s="54" t="str">
        <f>IF(A9416="","",VLOOKUP(A9416,'3-Mapa de Controles'!$M$3:$P$143,4,FALSE))</f>
        <v/>
      </c>
      <c r="D9416" s="54" t="str">
        <f>IF(A9416="","",VLOOKUP(A9416,'3-Mapa de Controles'!$M$3:$AI$143,23,FALSE))</f>
        <v/>
      </c>
      <c r="E9416" s="54" t="str">
        <f>IF(A9416="","",VLOOKUP(A9416,'3-Mapa de Controles'!$B$3:$D$143,3,FALSE))</f>
        <v/>
      </c>
      <c r="F9416" s="56"/>
      <c r="G9416" s="122"/>
      <c r="H9416" s="122"/>
    </row>
    <row r="9417" spans="1:8" ht="28.5" customHeight="1">
      <c r="A9417" s="121"/>
      <c r="B9417" s="54" t="str">
        <f>IF(A9417="","",VLOOKUP(A9417,'3-Mapa de Controles'!$M$3:$N$143,2,FALSE))</f>
        <v/>
      </c>
      <c r="C9417" s="54" t="str">
        <f>IF(A9417="","",VLOOKUP(A9417,'3-Mapa de Controles'!$M$3:$P$143,4,FALSE))</f>
        <v/>
      </c>
      <c r="D9417" s="54" t="str">
        <f>IF(A9417="","",VLOOKUP(A9417,'3-Mapa de Controles'!$M$3:$AI$143,23,FALSE))</f>
        <v/>
      </c>
      <c r="E9417" s="54" t="str">
        <f>IF(A9417="","",VLOOKUP(A9417,'3-Mapa de Controles'!$B$3:$D$143,3,FALSE))</f>
        <v/>
      </c>
      <c r="F9417" s="56"/>
      <c r="G9417" s="122"/>
      <c r="H9417" s="122"/>
    </row>
    <row r="9418" spans="1:8" ht="28.5" customHeight="1">
      <c r="A9418" s="121"/>
      <c r="B9418" s="54" t="str">
        <f>IF(A9418="","",VLOOKUP(A9418,'3-Mapa de Controles'!$M$3:$N$143,2,FALSE))</f>
        <v/>
      </c>
      <c r="C9418" s="54" t="str">
        <f>IF(A9418="","",VLOOKUP(A9418,'3-Mapa de Controles'!$M$3:$P$143,4,FALSE))</f>
        <v/>
      </c>
      <c r="D9418" s="54" t="str">
        <f>IF(A9418="","",VLOOKUP(A9418,'3-Mapa de Controles'!$M$3:$AI$143,23,FALSE))</f>
        <v/>
      </c>
      <c r="E9418" s="54" t="str">
        <f>IF(A9418="","",VLOOKUP(A9418,'3-Mapa de Controles'!$B$3:$D$143,3,FALSE))</f>
        <v/>
      </c>
      <c r="F9418" s="56"/>
      <c r="G9418" s="122"/>
      <c r="H9418" s="122"/>
    </row>
    <row r="9419" spans="1:8" ht="28.5" customHeight="1">
      <c r="A9419" s="121"/>
      <c r="B9419" s="54" t="str">
        <f>IF(A9419="","",VLOOKUP(A9419,'3-Mapa de Controles'!$M$3:$N$143,2,FALSE))</f>
        <v/>
      </c>
      <c r="C9419" s="54" t="str">
        <f>IF(A9419="","",VLOOKUP(A9419,'3-Mapa de Controles'!$M$3:$P$143,4,FALSE))</f>
        <v/>
      </c>
      <c r="D9419" s="54" t="str">
        <f>IF(A9419="","",VLOOKUP(A9419,'3-Mapa de Controles'!$M$3:$AI$143,23,FALSE))</f>
        <v/>
      </c>
      <c r="E9419" s="54" t="str">
        <f>IF(A9419="","",VLOOKUP(A9419,'3-Mapa de Controles'!$B$3:$D$143,3,FALSE))</f>
        <v/>
      </c>
      <c r="F9419" s="56"/>
      <c r="G9419" s="122"/>
      <c r="H9419" s="122"/>
    </row>
    <row r="9420" spans="1:8" ht="28.5" customHeight="1">
      <c r="A9420" s="121"/>
      <c r="B9420" s="54" t="str">
        <f>IF(A9420="","",VLOOKUP(A9420,'3-Mapa de Controles'!$M$3:$N$143,2,FALSE))</f>
        <v/>
      </c>
      <c r="C9420" s="54" t="str">
        <f>IF(A9420="","",VLOOKUP(A9420,'3-Mapa de Controles'!$M$3:$P$143,4,FALSE))</f>
        <v/>
      </c>
      <c r="D9420" s="54" t="str">
        <f>IF(A9420="","",VLOOKUP(A9420,'3-Mapa de Controles'!$M$3:$AI$143,23,FALSE))</f>
        <v/>
      </c>
      <c r="E9420" s="54" t="str">
        <f>IF(A9420="","",VLOOKUP(A9420,'3-Mapa de Controles'!$B$3:$D$143,3,FALSE))</f>
        <v/>
      </c>
      <c r="F9420" s="56"/>
      <c r="G9420" s="122"/>
      <c r="H9420" s="122"/>
    </row>
    <row r="9421" spans="1:8" ht="28.5" customHeight="1">
      <c r="A9421" s="121"/>
      <c r="B9421" s="54" t="str">
        <f>IF(A9421="","",VLOOKUP(A9421,'3-Mapa de Controles'!$M$3:$N$143,2,FALSE))</f>
        <v/>
      </c>
      <c r="C9421" s="54" t="str">
        <f>IF(A9421="","",VLOOKUP(A9421,'3-Mapa de Controles'!$M$3:$P$143,4,FALSE))</f>
        <v/>
      </c>
      <c r="D9421" s="54" t="str">
        <f>IF(A9421="","",VLOOKUP(A9421,'3-Mapa de Controles'!$M$3:$AI$143,23,FALSE))</f>
        <v/>
      </c>
      <c r="E9421" s="54" t="str">
        <f>IF(A9421="","",VLOOKUP(A9421,'3-Mapa de Controles'!$B$3:$D$143,3,FALSE))</f>
        <v/>
      </c>
      <c r="F9421" s="56"/>
      <c r="G9421" s="122"/>
      <c r="H9421" s="122"/>
    </row>
    <row r="9422" spans="1:8" ht="28.5" customHeight="1">
      <c r="A9422" s="121"/>
      <c r="B9422" s="54" t="str">
        <f>IF(A9422="","",VLOOKUP(A9422,'3-Mapa de Controles'!$M$3:$N$143,2,FALSE))</f>
        <v/>
      </c>
      <c r="C9422" s="54" t="str">
        <f>IF(A9422="","",VLOOKUP(A9422,'3-Mapa de Controles'!$M$3:$P$143,4,FALSE))</f>
        <v/>
      </c>
      <c r="D9422" s="54" t="str">
        <f>IF(A9422="","",VLOOKUP(A9422,'3-Mapa de Controles'!$M$3:$AI$143,23,FALSE))</f>
        <v/>
      </c>
      <c r="E9422" s="54" t="str">
        <f>IF(A9422="","",VLOOKUP(A9422,'3-Mapa de Controles'!$B$3:$D$143,3,FALSE))</f>
        <v/>
      </c>
      <c r="F9422" s="56"/>
      <c r="G9422" s="122"/>
      <c r="H9422" s="122"/>
    </row>
    <row r="9423" spans="1:8" ht="28.5" customHeight="1">
      <c r="A9423" s="121"/>
      <c r="B9423" s="54" t="str">
        <f>IF(A9423="","",VLOOKUP(A9423,'3-Mapa de Controles'!$M$3:$N$143,2,FALSE))</f>
        <v/>
      </c>
      <c r="C9423" s="54" t="str">
        <f>IF(A9423="","",VLOOKUP(A9423,'3-Mapa de Controles'!$M$3:$P$143,4,FALSE))</f>
        <v/>
      </c>
      <c r="D9423" s="54" t="str">
        <f>IF(A9423="","",VLOOKUP(A9423,'3-Mapa de Controles'!$M$3:$AI$143,23,FALSE))</f>
        <v/>
      </c>
      <c r="E9423" s="54" t="str">
        <f>IF(A9423="","",VLOOKUP(A9423,'3-Mapa de Controles'!$B$3:$D$143,3,FALSE))</f>
        <v/>
      </c>
      <c r="F9423" s="56"/>
      <c r="G9423" s="122"/>
      <c r="H9423" s="122"/>
    </row>
    <row r="9424" spans="1:8" ht="28.5" customHeight="1">
      <c r="A9424" s="121"/>
      <c r="B9424" s="54" t="str">
        <f>IF(A9424="","",VLOOKUP(A9424,'3-Mapa de Controles'!$M$3:$N$143,2,FALSE))</f>
        <v/>
      </c>
      <c r="C9424" s="54" t="str">
        <f>IF(A9424="","",VLOOKUP(A9424,'3-Mapa de Controles'!$M$3:$P$143,4,FALSE))</f>
        <v/>
      </c>
      <c r="D9424" s="54" t="str">
        <f>IF(A9424="","",VLOOKUP(A9424,'3-Mapa de Controles'!$M$3:$AI$143,23,FALSE))</f>
        <v/>
      </c>
      <c r="E9424" s="54" t="str">
        <f>IF(A9424="","",VLOOKUP(A9424,'3-Mapa de Controles'!$B$3:$D$143,3,FALSE))</f>
        <v/>
      </c>
      <c r="F9424" s="56"/>
      <c r="G9424" s="122"/>
      <c r="H9424" s="122"/>
    </row>
    <row r="9425" spans="1:8" ht="28.5" customHeight="1">
      <c r="A9425" s="121"/>
      <c r="B9425" s="54" t="str">
        <f>IF(A9425="","",VLOOKUP(A9425,'3-Mapa de Controles'!$M$3:$N$143,2,FALSE))</f>
        <v/>
      </c>
      <c r="C9425" s="54" t="str">
        <f>IF(A9425="","",VLOOKUP(A9425,'3-Mapa de Controles'!$M$3:$P$143,4,FALSE))</f>
        <v/>
      </c>
      <c r="D9425" s="54" t="str">
        <f>IF(A9425="","",VLOOKUP(A9425,'3-Mapa de Controles'!$M$3:$AI$143,23,FALSE))</f>
        <v/>
      </c>
      <c r="E9425" s="54" t="str">
        <f>IF(A9425="","",VLOOKUP(A9425,'3-Mapa de Controles'!$B$3:$D$143,3,FALSE))</f>
        <v/>
      </c>
      <c r="F9425" s="56"/>
      <c r="G9425" s="122"/>
      <c r="H9425" s="122"/>
    </row>
    <row r="9426" spans="1:8" ht="28.5" customHeight="1">
      <c r="A9426" s="121"/>
      <c r="B9426" s="54" t="str">
        <f>IF(A9426="","",VLOOKUP(A9426,'3-Mapa de Controles'!$M$3:$N$143,2,FALSE))</f>
        <v/>
      </c>
      <c r="C9426" s="54" t="str">
        <f>IF(A9426="","",VLOOKUP(A9426,'3-Mapa de Controles'!$M$3:$P$143,4,FALSE))</f>
        <v/>
      </c>
      <c r="D9426" s="54" t="str">
        <f>IF(A9426="","",VLOOKUP(A9426,'3-Mapa de Controles'!$M$3:$AI$143,23,FALSE))</f>
        <v/>
      </c>
      <c r="E9426" s="54" t="str">
        <f>IF(A9426="","",VLOOKUP(A9426,'3-Mapa de Controles'!$B$3:$D$143,3,FALSE))</f>
        <v/>
      </c>
      <c r="F9426" s="56"/>
      <c r="G9426" s="122"/>
      <c r="H9426" s="122"/>
    </row>
    <row r="9427" spans="1:8" ht="28.5" customHeight="1">
      <c r="A9427" s="121"/>
      <c r="B9427" s="54" t="str">
        <f>IF(A9427="","",VLOOKUP(A9427,'3-Mapa de Controles'!$M$3:$N$143,2,FALSE))</f>
        <v/>
      </c>
      <c r="C9427" s="54" t="str">
        <f>IF(A9427="","",VLOOKUP(A9427,'3-Mapa de Controles'!$M$3:$P$143,4,FALSE))</f>
        <v/>
      </c>
      <c r="D9427" s="54" t="str">
        <f>IF(A9427="","",VLOOKUP(A9427,'3-Mapa de Controles'!$M$3:$AI$143,23,FALSE))</f>
        <v/>
      </c>
      <c r="E9427" s="54" t="str">
        <f>IF(A9427="","",VLOOKUP(A9427,'3-Mapa de Controles'!$B$3:$D$143,3,FALSE))</f>
        <v/>
      </c>
      <c r="F9427" s="56"/>
      <c r="G9427" s="122"/>
      <c r="H9427" s="122"/>
    </row>
    <row r="9428" spans="1:8" ht="28.5" customHeight="1">
      <c r="A9428" s="121"/>
      <c r="B9428" s="54" t="str">
        <f>IF(A9428="","",VLOOKUP(A9428,'3-Mapa de Controles'!$M$3:$N$143,2,FALSE))</f>
        <v/>
      </c>
      <c r="C9428" s="54" t="str">
        <f>IF(A9428="","",VLOOKUP(A9428,'3-Mapa de Controles'!$M$3:$P$143,4,FALSE))</f>
        <v/>
      </c>
      <c r="D9428" s="54" t="str">
        <f>IF(A9428="","",VLOOKUP(A9428,'3-Mapa de Controles'!$M$3:$AI$143,23,FALSE))</f>
        <v/>
      </c>
      <c r="E9428" s="54" t="str">
        <f>IF(A9428="","",VLOOKUP(A9428,'3-Mapa de Controles'!$B$3:$D$143,3,FALSE))</f>
        <v/>
      </c>
      <c r="F9428" s="56"/>
      <c r="G9428" s="122"/>
      <c r="H9428" s="122"/>
    </row>
    <row r="9429" spans="1:8" ht="28.5" customHeight="1">
      <c r="A9429" s="121"/>
      <c r="B9429" s="54" t="str">
        <f>IF(A9429="","",VLOOKUP(A9429,'3-Mapa de Controles'!$M$3:$N$143,2,FALSE))</f>
        <v/>
      </c>
      <c r="C9429" s="54" t="str">
        <f>IF(A9429="","",VLOOKUP(A9429,'3-Mapa de Controles'!$M$3:$P$143,4,FALSE))</f>
        <v/>
      </c>
      <c r="D9429" s="54" t="str">
        <f>IF(A9429="","",VLOOKUP(A9429,'3-Mapa de Controles'!$M$3:$AI$143,23,FALSE))</f>
        <v/>
      </c>
      <c r="E9429" s="54" t="str">
        <f>IF(A9429="","",VLOOKUP(A9429,'3-Mapa de Controles'!$B$3:$D$143,3,FALSE))</f>
        <v/>
      </c>
      <c r="F9429" s="56"/>
      <c r="G9429" s="122"/>
      <c r="H9429" s="122"/>
    </row>
    <row r="9430" spans="1:8" ht="28.5" customHeight="1">
      <c r="A9430" s="121"/>
      <c r="B9430" s="54" t="str">
        <f>IF(A9430="","",VLOOKUP(A9430,'3-Mapa de Controles'!$M$3:$N$143,2,FALSE))</f>
        <v/>
      </c>
      <c r="C9430" s="54" t="str">
        <f>IF(A9430="","",VLOOKUP(A9430,'3-Mapa de Controles'!$M$3:$P$143,4,FALSE))</f>
        <v/>
      </c>
      <c r="D9430" s="54" t="str">
        <f>IF(A9430="","",VLOOKUP(A9430,'3-Mapa de Controles'!$M$3:$AI$143,23,FALSE))</f>
        <v/>
      </c>
      <c r="E9430" s="54" t="str">
        <f>IF(A9430="","",VLOOKUP(A9430,'3-Mapa de Controles'!$B$3:$D$143,3,FALSE))</f>
        <v/>
      </c>
      <c r="F9430" s="56"/>
      <c r="G9430" s="122"/>
      <c r="H9430" s="122"/>
    </row>
    <row r="9431" spans="1:8" ht="28.5" customHeight="1">
      <c r="A9431" s="121"/>
      <c r="B9431" s="54" t="str">
        <f>IF(A9431="","",VLOOKUP(A9431,'3-Mapa de Controles'!$M$3:$N$143,2,FALSE))</f>
        <v/>
      </c>
      <c r="C9431" s="54" t="str">
        <f>IF(A9431="","",VLOOKUP(A9431,'3-Mapa de Controles'!$M$3:$P$143,4,FALSE))</f>
        <v/>
      </c>
      <c r="D9431" s="54" t="str">
        <f>IF(A9431="","",VLOOKUP(A9431,'3-Mapa de Controles'!$M$3:$AI$143,23,FALSE))</f>
        <v/>
      </c>
      <c r="E9431" s="54" t="str">
        <f>IF(A9431="","",VLOOKUP(A9431,'3-Mapa de Controles'!$B$3:$D$143,3,FALSE))</f>
        <v/>
      </c>
      <c r="F9431" s="56"/>
      <c r="G9431" s="122"/>
      <c r="H9431" s="122"/>
    </row>
    <row r="9432" spans="1:8" ht="28.5" customHeight="1">
      <c r="A9432" s="121"/>
      <c r="B9432" s="54" t="str">
        <f>IF(A9432="","",VLOOKUP(A9432,'3-Mapa de Controles'!$M$3:$N$143,2,FALSE))</f>
        <v/>
      </c>
      <c r="C9432" s="54" t="str">
        <f>IF(A9432="","",VLOOKUP(A9432,'3-Mapa de Controles'!$M$3:$P$143,4,FALSE))</f>
        <v/>
      </c>
      <c r="D9432" s="54" t="str">
        <f>IF(A9432="","",VLOOKUP(A9432,'3-Mapa de Controles'!$M$3:$AI$143,23,FALSE))</f>
        <v/>
      </c>
      <c r="E9432" s="54" t="str">
        <f>IF(A9432="","",VLOOKUP(A9432,'3-Mapa de Controles'!$B$3:$D$143,3,FALSE))</f>
        <v/>
      </c>
      <c r="F9432" s="56"/>
      <c r="G9432" s="122"/>
      <c r="H9432" s="122"/>
    </row>
    <row r="9433" spans="1:8" ht="28.5" customHeight="1">
      <c r="A9433" s="121"/>
      <c r="B9433" s="54" t="str">
        <f>IF(A9433="","",VLOOKUP(A9433,'3-Mapa de Controles'!$M$3:$N$143,2,FALSE))</f>
        <v/>
      </c>
      <c r="C9433" s="54" t="str">
        <f>IF(A9433="","",VLOOKUP(A9433,'3-Mapa de Controles'!$M$3:$P$143,4,FALSE))</f>
        <v/>
      </c>
      <c r="D9433" s="54" t="str">
        <f>IF(A9433="","",VLOOKUP(A9433,'3-Mapa de Controles'!$M$3:$AI$143,23,FALSE))</f>
        <v/>
      </c>
      <c r="E9433" s="54" t="str">
        <f>IF(A9433="","",VLOOKUP(A9433,'3-Mapa de Controles'!$B$3:$D$143,3,FALSE))</f>
        <v/>
      </c>
      <c r="F9433" s="56"/>
      <c r="G9433" s="122"/>
      <c r="H9433" s="122"/>
    </row>
    <row r="9434" spans="1:8" ht="28.5" customHeight="1">
      <c r="A9434" s="121"/>
      <c r="B9434" s="54" t="str">
        <f>IF(A9434="","",VLOOKUP(A9434,'3-Mapa de Controles'!$M$3:$N$143,2,FALSE))</f>
        <v/>
      </c>
      <c r="C9434" s="54" t="str">
        <f>IF(A9434="","",VLOOKUP(A9434,'3-Mapa de Controles'!$M$3:$P$143,4,FALSE))</f>
        <v/>
      </c>
      <c r="D9434" s="54" t="str">
        <f>IF(A9434="","",VLOOKUP(A9434,'3-Mapa de Controles'!$M$3:$AI$143,23,FALSE))</f>
        <v/>
      </c>
      <c r="E9434" s="54" t="str">
        <f>IF(A9434="","",VLOOKUP(A9434,'3-Mapa de Controles'!$B$3:$D$143,3,FALSE))</f>
        <v/>
      </c>
      <c r="F9434" s="56"/>
      <c r="G9434" s="122"/>
      <c r="H9434" s="122"/>
    </row>
    <row r="9435" spans="1:8" ht="28.5" customHeight="1">
      <c r="A9435" s="121"/>
      <c r="B9435" s="54" t="str">
        <f>IF(A9435="","",VLOOKUP(A9435,'3-Mapa de Controles'!$M$3:$N$143,2,FALSE))</f>
        <v/>
      </c>
      <c r="C9435" s="54" t="str">
        <f>IF(A9435="","",VLOOKUP(A9435,'3-Mapa de Controles'!$M$3:$P$143,4,FALSE))</f>
        <v/>
      </c>
      <c r="D9435" s="54" t="str">
        <f>IF(A9435="","",VLOOKUP(A9435,'3-Mapa de Controles'!$M$3:$AI$143,23,FALSE))</f>
        <v/>
      </c>
      <c r="E9435" s="54" t="str">
        <f>IF(A9435="","",VLOOKUP(A9435,'3-Mapa de Controles'!$B$3:$D$143,3,FALSE))</f>
        <v/>
      </c>
      <c r="F9435" s="56"/>
      <c r="G9435" s="122"/>
      <c r="H9435" s="122"/>
    </row>
    <row r="9436" spans="1:8" ht="28.5" customHeight="1">
      <c r="A9436" s="121"/>
      <c r="B9436" s="54" t="str">
        <f>IF(A9436="","",VLOOKUP(A9436,'3-Mapa de Controles'!$M$3:$N$143,2,FALSE))</f>
        <v/>
      </c>
      <c r="C9436" s="54" t="str">
        <f>IF(A9436="","",VLOOKUP(A9436,'3-Mapa de Controles'!$M$3:$P$143,4,FALSE))</f>
        <v/>
      </c>
      <c r="D9436" s="54" t="str">
        <f>IF(A9436="","",VLOOKUP(A9436,'3-Mapa de Controles'!$M$3:$AI$143,23,FALSE))</f>
        <v/>
      </c>
      <c r="E9436" s="54" t="str">
        <f>IF(A9436="","",VLOOKUP(A9436,'3-Mapa de Controles'!$B$3:$D$143,3,FALSE))</f>
        <v/>
      </c>
      <c r="F9436" s="56"/>
      <c r="G9436" s="122"/>
      <c r="H9436" s="122"/>
    </row>
    <row r="9437" spans="1:8" ht="28.5" customHeight="1">
      <c r="A9437" s="121"/>
      <c r="B9437" s="54" t="str">
        <f>IF(A9437="","",VLOOKUP(A9437,'3-Mapa de Controles'!$M$3:$N$143,2,FALSE))</f>
        <v/>
      </c>
      <c r="C9437" s="54" t="str">
        <f>IF(A9437="","",VLOOKUP(A9437,'3-Mapa de Controles'!$M$3:$P$143,4,FALSE))</f>
        <v/>
      </c>
      <c r="D9437" s="54" t="str">
        <f>IF(A9437="","",VLOOKUP(A9437,'3-Mapa de Controles'!$M$3:$AI$143,23,FALSE))</f>
        <v/>
      </c>
      <c r="E9437" s="54" t="str">
        <f>IF(A9437="","",VLOOKUP(A9437,'3-Mapa de Controles'!$B$3:$D$143,3,FALSE))</f>
        <v/>
      </c>
      <c r="F9437" s="56"/>
      <c r="G9437" s="122"/>
      <c r="H9437" s="122"/>
    </row>
    <row r="9438" spans="1:8" ht="28.5" customHeight="1">
      <c r="A9438" s="121"/>
      <c r="B9438" s="54" t="str">
        <f>IF(A9438="","",VLOOKUP(A9438,'3-Mapa de Controles'!$M$3:$N$143,2,FALSE))</f>
        <v/>
      </c>
      <c r="C9438" s="54" t="str">
        <f>IF(A9438="","",VLOOKUP(A9438,'3-Mapa de Controles'!$M$3:$P$143,4,FALSE))</f>
        <v/>
      </c>
      <c r="D9438" s="54" t="str">
        <f>IF(A9438="","",VLOOKUP(A9438,'3-Mapa de Controles'!$M$3:$AI$143,23,FALSE))</f>
        <v/>
      </c>
      <c r="E9438" s="54" t="str">
        <f>IF(A9438="","",VLOOKUP(A9438,'3-Mapa de Controles'!$B$3:$D$143,3,FALSE))</f>
        <v/>
      </c>
      <c r="F9438" s="56"/>
      <c r="G9438" s="122"/>
      <c r="H9438" s="122"/>
    </row>
    <row r="9439" spans="1:8" ht="28.5" customHeight="1">
      <c r="A9439" s="121"/>
      <c r="B9439" s="54" t="str">
        <f>IF(A9439="","",VLOOKUP(A9439,'3-Mapa de Controles'!$M$3:$N$143,2,FALSE))</f>
        <v/>
      </c>
      <c r="C9439" s="54" t="str">
        <f>IF(A9439="","",VLOOKUP(A9439,'3-Mapa de Controles'!$M$3:$P$143,4,FALSE))</f>
        <v/>
      </c>
      <c r="D9439" s="54" t="str">
        <f>IF(A9439="","",VLOOKUP(A9439,'3-Mapa de Controles'!$M$3:$AI$143,23,FALSE))</f>
        <v/>
      </c>
      <c r="E9439" s="54" t="str">
        <f>IF(A9439="","",VLOOKUP(A9439,'3-Mapa de Controles'!$B$3:$D$143,3,FALSE))</f>
        <v/>
      </c>
      <c r="F9439" s="56"/>
      <c r="G9439" s="122"/>
      <c r="H9439" s="122"/>
    </row>
    <row r="9440" spans="1:8" ht="28.5" customHeight="1">
      <c r="A9440" s="121"/>
      <c r="B9440" s="54" t="str">
        <f>IF(A9440="","",VLOOKUP(A9440,'3-Mapa de Controles'!$M$3:$N$143,2,FALSE))</f>
        <v/>
      </c>
      <c r="C9440" s="54" t="str">
        <f>IF(A9440="","",VLOOKUP(A9440,'3-Mapa de Controles'!$M$3:$P$143,4,FALSE))</f>
        <v/>
      </c>
      <c r="D9440" s="54" t="str">
        <f>IF(A9440="","",VLOOKUP(A9440,'3-Mapa de Controles'!$M$3:$AI$143,23,FALSE))</f>
        <v/>
      </c>
      <c r="E9440" s="54" t="str">
        <f>IF(A9440="","",VLOOKUP(A9440,'3-Mapa de Controles'!$B$3:$D$143,3,FALSE))</f>
        <v/>
      </c>
      <c r="F9440" s="56"/>
      <c r="G9440" s="122"/>
      <c r="H9440" s="122"/>
    </row>
    <row r="9441" spans="1:8" ht="28.5" customHeight="1">
      <c r="A9441" s="121"/>
      <c r="B9441" s="54" t="str">
        <f>IF(A9441="","",VLOOKUP(A9441,'3-Mapa de Controles'!$M$3:$N$143,2,FALSE))</f>
        <v/>
      </c>
      <c r="C9441" s="54" t="str">
        <f>IF(A9441="","",VLOOKUP(A9441,'3-Mapa de Controles'!$M$3:$P$143,4,FALSE))</f>
        <v/>
      </c>
      <c r="D9441" s="54" t="str">
        <f>IF(A9441="","",VLOOKUP(A9441,'3-Mapa de Controles'!$M$3:$AI$143,23,FALSE))</f>
        <v/>
      </c>
      <c r="E9441" s="54" t="str">
        <f>IF(A9441="","",VLOOKUP(A9441,'3-Mapa de Controles'!$B$3:$D$143,3,FALSE))</f>
        <v/>
      </c>
      <c r="F9441" s="56"/>
      <c r="G9441" s="122"/>
      <c r="H9441" s="122"/>
    </row>
    <row r="9442" spans="1:8" ht="28.5" customHeight="1">
      <c r="A9442" s="121"/>
      <c r="B9442" s="54" t="str">
        <f>IF(A9442="","",VLOOKUP(A9442,'3-Mapa de Controles'!$M$3:$N$143,2,FALSE))</f>
        <v/>
      </c>
      <c r="C9442" s="54" t="str">
        <f>IF(A9442="","",VLOOKUP(A9442,'3-Mapa de Controles'!$M$3:$P$143,4,FALSE))</f>
        <v/>
      </c>
      <c r="D9442" s="54" t="str">
        <f>IF(A9442="","",VLOOKUP(A9442,'3-Mapa de Controles'!$M$3:$AI$143,23,FALSE))</f>
        <v/>
      </c>
      <c r="E9442" s="54" t="str">
        <f>IF(A9442="","",VLOOKUP(A9442,'3-Mapa de Controles'!$B$3:$D$143,3,FALSE))</f>
        <v/>
      </c>
      <c r="F9442" s="56"/>
      <c r="G9442" s="122"/>
      <c r="H9442" s="122"/>
    </row>
    <row r="9443" spans="1:8" ht="28.5" customHeight="1">
      <c r="A9443" s="121"/>
      <c r="B9443" s="54" t="str">
        <f>IF(A9443="","",VLOOKUP(A9443,'3-Mapa de Controles'!$M$3:$N$143,2,FALSE))</f>
        <v/>
      </c>
      <c r="C9443" s="54" t="str">
        <f>IF(A9443="","",VLOOKUP(A9443,'3-Mapa de Controles'!$M$3:$P$143,4,FALSE))</f>
        <v/>
      </c>
      <c r="D9443" s="54" t="str">
        <f>IF(A9443="","",VLOOKUP(A9443,'3-Mapa de Controles'!$M$3:$AI$143,23,FALSE))</f>
        <v/>
      </c>
      <c r="E9443" s="54" t="str">
        <f>IF(A9443="","",VLOOKUP(A9443,'3-Mapa de Controles'!$B$3:$D$143,3,FALSE))</f>
        <v/>
      </c>
      <c r="F9443" s="56"/>
      <c r="G9443" s="122"/>
      <c r="H9443" s="122"/>
    </row>
    <row r="9444" spans="1:8" ht="28.5" customHeight="1">
      <c r="A9444" s="121"/>
      <c r="B9444" s="54" t="str">
        <f>IF(A9444="","",VLOOKUP(A9444,'3-Mapa de Controles'!$M$3:$N$143,2,FALSE))</f>
        <v/>
      </c>
      <c r="C9444" s="54" t="str">
        <f>IF(A9444="","",VLOOKUP(A9444,'3-Mapa de Controles'!$M$3:$P$143,4,FALSE))</f>
        <v/>
      </c>
      <c r="D9444" s="54" t="str">
        <f>IF(A9444="","",VLOOKUP(A9444,'3-Mapa de Controles'!$M$3:$AI$143,23,FALSE))</f>
        <v/>
      </c>
      <c r="E9444" s="54" t="str">
        <f>IF(A9444="","",VLOOKUP(A9444,'3-Mapa de Controles'!$B$3:$D$143,3,FALSE))</f>
        <v/>
      </c>
      <c r="F9444" s="56"/>
      <c r="G9444" s="122"/>
      <c r="H9444" s="122"/>
    </row>
    <row r="9445" spans="1:8" ht="28.5" customHeight="1">
      <c r="A9445" s="121"/>
      <c r="B9445" s="54" t="str">
        <f>IF(A9445="","",VLOOKUP(A9445,'3-Mapa de Controles'!$M$3:$N$143,2,FALSE))</f>
        <v/>
      </c>
      <c r="C9445" s="54" t="str">
        <f>IF(A9445="","",VLOOKUP(A9445,'3-Mapa de Controles'!$M$3:$P$143,4,FALSE))</f>
        <v/>
      </c>
      <c r="D9445" s="54" t="str">
        <f>IF(A9445="","",VLOOKUP(A9445,'3-Mapa de Controles'!$M$3:$AI$143,23,FALSE))</f>
        <v/>
      </c>
      <c r="E9445" s="54" t="str">
        <f>IF(A9445="","",VLOOKUP(A9445,'3-Mapa de Controles'!$B$3:$D$143,3,FALSE))</f>
        <v/>
      </c>
      <c r="F9445" s="56"/>
      <c r="G9445" s="122"/>
      <c r="H9445" s="122"/>
    </row>
    <row r="9446" spans="1:8" ht="28.5" customHeight="1">
      <c r="A9446" s="121"/>
      <c r="B9446" s="54" t="str">
        <f>IF(A9446="","",VLOOKUP(A9446,'3-Mapa de Controles'!$M$3:$N$143,2,FALSE))</f>
        <v/>
      </c>
      <c r="C9446" s="54" t="str">
        <f>IF(A9446="","",VLOOKUP(A9446,'3-Mapa de Controles'!$M$3:$P$143,4,FALSE))</f>
        <v/>
      </c>
      <c r="D9446" s="54" t="str">
        <f>IF(A9446="","",VLOOKUP(A9446,'3-Mapa de Controles'!$M$3:$AI$143,23,FALSE))</f>
        <v/>
      </c>
      <c r="E9446" s="54" t="str">
        <f>IF(A9446="","",VLOOKUP(A9446,'3-Mapa de Controles'!$B$3:$D$143,3,FALSE))</f>
        <v/>
      </c>
      <c r="F9446" s="56"/>
      <c r="G9446" s="122"/>
      <c r="H9446" s="122"/>
    </row>
    <row r="9447" spans="1:8" ht="28.5" customHeight="1">
      <c r="A9447" s="121"/>
      <c r="B9447" s="54" t="str">
        <f>IF(A9447="","",VLOOKUP(A9447,'3-Mapa de Controles'!$M$3:$N$143,2,FALSE))</f>
        <v/>
      </c>
      <c r="C9447" s="54" t="str">
        <f>IF(A9447="","",VLOOKUP(A9447,'3-Mapa de Controles'!$M$3:$P$143,4,FALSE))</f>
        <v/>
      </c>
      <c r="D9447" s="54" t="str">
        <f>IF(A9447="","",VLOOKUP(A9447,'3-Mapa de Controles'!$M$3:$AI$143,23,FALSE))</f>
        <v/>
      </c>
      <c r="E9447" s="54" t="str">
        <f>IF(A9447="","",VLOOKUP(A9447,'3-Mapa de Controles'!$B$3:$D$143,3,FALSE))</f>
        <v/>
      </c>
      <c r="F9447" s="56"/>
      <c r="G9447" s="122"/>
      <c r="H9447" s="122"/>
    </row>
    <row r="9448" spans="1:8" ht="28.5" customHeight="1">
      <c r="A9448" s="121"/>
      <c r="B9448" s="54" t="str">
        <f>IF(A9448="","",VLOOKUP(A9448,'3-Mapa de Controles'!$M$3:$N$143,2,FALSE))</f>
        <v/>
      </c>
      <c r="C9448" s="54" t="str">
        <f>IF(A9448="","",VLOOKUP(A9448,'3-Mapa de Controles'!$M$3:$P$143,4,FALSE))</f>
        <v/>
      </c>
      <c r="D9448" s="54" t="str">
        <f>IF(A9448="","",VLOOKUP(A9448,'3-Mapa de Controles'!$M$3:$AI$143,23,FALSE))</f>
        <v/>
      </c>
      <c r="E9448" s="54" t="str">
        <f>IF(A9448="","",VLOOKUP(A9448,'3-Mapa de Controles'!$B$3:$D$143,3,FALSE))</f>
        <v/>
      </c>
      <c r="F9448" s="56"/>
      <c r="G9448" s="122"/>
      <c r="H9448" s="122"/>
    </row>
    <row r="9449" spans="1:8" ht="28.5" customHeight="1">
      <c r="A9449" s="121"/>
      <c r="B9449" s="54" t="str">
        <f>IF(A9449="","",VLOOKUP(A9449,'3-Mapa de Controles'!$M$3:$N$143,2,FALSE))</f>
        <v/>
      </c>
      <c r="C9449" s="54" t="str">
        <f>IF(A9449="","",VLOOKUP(A9449,'3-Mapa de Controles'!$M$3:$P$143,4,FALSE))</f>
        <v/>
      </c>
      <c r="D9449" s="54" t="str">
        <f>IF(A9449="","",VLOOKUP(A9449,'3-Mapa de Controles'!$M$3:$AI$143,23,FALSE))</f>
        <v/>
      </c>
      <c r="E9449" s="54" t="str">
        <f>IF(A9449="","",VLOOKUP(A9449,'3-Mapa de Controles'!$B$3:$D$143,3,FALSE))</f>
        <v/>
      </c>
      <c r="F9449" s="56"/>
      <c r="G9449" s="122"/>
      <c r="H9449" s="122"/>
    </row>
    <row r="9450" spans="1:8" ht="28.5" customHeight="1">
      <c r="A9450" s="121"/>
      <c r="B9450" s="54" t="str">
        <f>IF(A9450="","",VLOOKUP(A9450,'3-Mapa de Controles'!$M$3:$N$143,2,FALSE))</f>
        <v/>
      </c>
      <c r="C9450" s="54" t="str">
        <f>IF(A9450="","",VLOOKUP(A9450,'3-Mapa de Controles'!$M$3:$P$143,4,FALSE))</f>
        <v/>
      </c>
      <c r="D9450" s="54" t="str">
        <f>IF(A9450="","",VLOOKUP(A9450,'3-Mapa de Controles'!$M$3:$AI$143,23,FALSE))</f>
        <v/>
      </c>
      <c r="E9450" s="54" t="str">
        <f>IF(A9450="","",VLOOKUP(A9450,'3-Mapa de Controles'!$B$3:$D$143,3,FALSE))</f>
        <v/>
      </c>
      <c r="F9450" s="56"/>
      <c r="G9450" s="122"/>
      <c r="H9450" s="122"/>
    </row>
    <row r="9451" spans="1:8" ht="28.5" customHeight="1">
      <c r="A9451" s="121"/>
      <c r="B9451" s="54" t="str">
        <f>IF(A9451="","",VLOOKUP(A9451,'3-Mapa de Controles'!$M$3:$N$143,2,FALSE))</f>
        <v/>
      </c>
      <c r="C9451" s="54" t="str">
        <f>IF(A9451="","",VLOOKUP(A9451,'3-Mapa de Controles'!$M$3:$P$143,4,FALSE))</f>
        <v/>
      </c>
      <c r="D9451" s="54" t="str">
        <f>IF(A9451="","",VLOOKUP(A9451,'3-Mapa de Controles'!$M$3:$AI$143,23,FALSE))</f>
        <v/>
      </c>
      <c r="E9451" s="54" t="str">
        <f>IF(A9451="","",VLOOKUP(A9451,'3-Mapa de Controles'!$B$3:$D$143,3,FALSE))</f>
        <v/>
      </c>
      <c r="F9451" s="56"/>
      <c r="G9451" s="122"/>
      <c r="H9451" s="122"/>
    </row>
    <row r="9452" spans="1:8" ht="28.5" customHeight="1">
      <c r="A9452" s="121"/>
      <c r="B9452" s="54" t="str">
        <f>IF(A9452="","",VLOOKUP(A9452,'3-Mapa de Controles'!$M$3:$N$143,2,FALSE))</f>
        <v/>
      </c>
      <c r="C9452" s="54" t="str">
        <f>IF(A9452="","",VLOOKUP(A9452,'3-Mapa de Controles'!$M$3:$P$143,4,FALSE))</f>
        <v/>
      </c>
      <c r="D9452" s="54" t="str">
        <f>IF(A9452="","",VLOOKUP(A9452,'3-Mapa de Controles'!$M$3:$AI$143,23,FALSE))</f>
        <v/>
      </c>
      <c r="E9452" s="54" t="str">
        <f>IF(A9452="","",VLOOKUP(A9452,'3-Mapa de Controles'!$B$3:$D$143,3,FALSE))</f>
        <v/>
      </c>
      <c r="F9452" s="56"/>
      <c r="G9452" s="122"/>
      <c r="H9452" s="122"/>
    </row>
    <row r="9453" spans="1:8" ht="28.5" customHeight="1">
      <c r="A9453" s="121"/>
      <c r="B9453" s="54" t="str">
        <f>IF(A9453="","",VLOOKUP(A9453,'3-Mapa de Controles'!$M$3:$N$143,2,FALSE))</f>
        <v/>
      </c>
      <c r="C9453" s="54" t="str">
        <f>IF(A9453="","",VLOOKUP(A9453,'3-Mapa de Controles'!$M$3:$P$143,4,FALSE))</f>
        <v/>
      </c>
      <c r="D9453" s="54" t="str">
        <f>IF(A9453="","",VLOOKUP(A9453,'3-Mapa de Controles'!$M$3:$AI$143,23,FALSE))</f>
        <v/>
      </c>
      <c r="E9453" s="54" t="str">
        <f>IF(A9453="","",VLOOKUP(A9453,'3-Mapa de Controles'!$B$3:$D$143,3,FALSE))</f>
        <v/>
      </c>
      <c r="F9453" s="56"/>
      <c r="G9453" s="122"/>
      <c r="H9453" s="122"/>
    </row>
    <row r="9454" spans="1:8" ht="28.5" customHeight="1">
      <c r="A9454" s="121"/>
      <c r="B9454" s="54" t="str">
        <f>IF(A9454="","",VLOOKUP(A9454,'3-Mapa de Controles'!$M$3:$N$143,2,FALSE))</f>
        <v/>
      </c>
      <c r="C9454" s="54" t="str">
        <f>IF(A9454="","",VLOOKUP(A9454,'3-Mapa de Controles'!$M$3:$P$143,4,FALSE))</f>
        <v/>
      </c>
      <c r="D9454" s="54" t="str">
        <f>IF(A9454="","",VLOOKUP(A9454,'3-Mapa de Controles'!$M$3:$AI$143,23,FALSE))</f>
        <v/>
      </c>
      <c r="E9454" s="54" t="str">
        <f>IF(A9454="","",VLOOKUP(A9454,'3-Mapa de Controles'!$B$3:$D$143,3,FALSE))</f>
        <v/>
      </c>
      <c r="F9454" s="56"/>
      <c r="G9454" s="122"/>
      <c r="H9454" s="122"/>
    </row>
    <row r="9455" spans="1:8" ht="28.5" customHeight="1">
      <c r="A9455" s="121"/>
      <c r="B9455" s="54" t="str">
        <f>IF(A9455="","",VLOOKUP(A9455,'3-Mapa de Controles'!$M$3:$N$143,2,FALSE))</f>
        <v/>
      </c>
      <c r="C9455" s="54" t="str">
        <f>IF(A9455="","",VLOOKUP(A9455,'3-Mapa de Controles'!$M$3:$P$143,4,FALSE))</f>
        <v/>
      </c>
      <c r="D9455" s="54" t="str">
        <f>IF(A9455="","",VLOOKUP(A9455,'3-Mapa de Controles'!$M$3:$AI$143,23,FALSE))</f>
        <v/>
      </c>
      <c r="E9455" s="54" t="str">
        <f>IF(A9455="","",VLOOKUP(A9455,'3-Mapa de Controles'!$B$3:$D$143,3,FALSE))</f>
        <v/>
      </c>
      <c r="F9455" s="56"/>
      <c r="G9455" s="122"/>
      <c r="H9455" s="122"/>
    </row>
    <row r="9456" spans="1:8" ht="28.5" customHeight="1">
      <c r="A9456" s="121"/>
      <c r="B9456" s="54" t="str">
        <f>IF(A9456="","",VLOOKUP(A9456,'3-Mapa de Controles'!$M$3:$N$143,2,FALSE))</f>
        <v/>
      </c>
      <c r="C9456" s="54" t="str">
        <f>IF(A9456="","",VLOOKUP(A9456,'3-Mapa de Controles'!$M$3:$P$143,4,FALSE))</f>
        <v/>
      </c>
      <c r="D9456" s="54" t="str">
        <f>IF(A9456="","",VLOOKUP(A9456,'3-Mapa de Controles'!$M$3:$AI$143,23,FALSE))</f>
        <v/>
      </c>
      <c r="E9456" s="54" t="str">
        <f>IF(A9456="","",VLOOKUP(A9456,'3-Mapa de Controles'!$B$3:$D$143,3,FALSE))</f>
        <v/>
      </c>
      <c r="F9456" s="56"/>
      <c r="G9456" s="122"/>
      <c r="H9456" s="122"/>
    </row>
    <row r="9457" spans="1:8" ht="28.5" customHeight="1">
      <c r="A9457" s="121"/>
      <c r="B9457" s="54" t="str">
        <f>IF(A9457="","",VLOOKUP(A9457,'3-Mapa de Controles'!$M$3:$N$143,2,FALSE))</f>
        <v/>
      </c>
      <c r="C9457" s="54" t="str">
        <f>IF(A9457="","",VLOOKUP(A9457,'3-Mapa de Controles'!$M$3:$P$143,4,FALSE))</f>
        <v/>
      </c>
      <c r="D9457" s="54" t="str">
        <f>IF(A9457="","",VLOOKUP(A9457,'3-Mapa de Controles'!$M$3:$AI$143,23,FALSE))</f>
        <v/>
      </c>
      <c r="E9457" s="54" t="str">
        <f>IF(A9457="","",VLOOKUP(A9457,'3-Mapa de Controles'!$B$3:$D$143,3,FALSE))</f>
        <v/>
      </c>
      <c r="F9457" s="56"/>
      <c r="G9457" s="122"/>
      <c r="H9457" s="122"/>
    </row>
    <row r="9458" spans="1:8" ht="28.5" customHeight="1">
      <c r="A9458" s="121"/>
      <c r="B9458" s="54" t="str">
        <f>IF(A9458="","",VLOOKUP(A9458,'3-Mapa de Controles'!$M$3:$N$143,2,FALSE))</f>
        <v/>
      </c>
      <c r="C9458" s="54" t="str">
        <f>IF(A9458="","",VLOOKUP(A9458,'3-Mapa de Controles'!$M$3:$P$143,4,FALSE))</f>
        <v/>
      </c>
      <c r="D9458" s="54" t="str">
        <f>IF(A9458="","",VLOOKUP(A9458,'3-Mapa de Controles'!$M$3:$AI$143,23,FALSE))</f>
        <v/>
      </c>
      <c r="E9458" s="54" t="str">
        <f>IF(A9458="","",VLOOKUP(A9458,'3-Mapa de Controles'!$B$3:$D$143,3,FALSE))</f>
        <v/>
      </c>
      <c r="F9458" s="56"/>
      <c r="G9458" s="122"/>
      <c r="H9458" s="122"/>
    </row>
    <row r="9459" spans="1:8" ht="28.5" customHeight="1">
      <c r="A9459" s="121"/>
      <c r="B9459" s="54" t="str">
        <f>IF(A9459="","",VLOOKUP(A9459,'3-Mapa de Controles'!$M$3:$N$143,2,FALSE))</f>
        <v/>
      </c>
      <c r="C9459" s="54" t="str">
        <f>IF(A9459="","",VLOOKUP(A9459,'3-Mapa de Controles'!$M$3:$P$143,4,FALSE))</f>
        <v/>
      </c>
      <c r="D9459" s="54" t="str">
        <f>IF(A9459="","",VLOOKUP(A9459,'3-Mapa de Controles'!$M$3:$AI$143,23,FALSE))</f>
        <v/>
      </c>
      <c r="E9459" s="54" t="str">
        <f>IF(A9459="","",VLOOKUP(A9459,'3-Mapa de Controles'!$B$3:$D$143,3,FALSE))</f>
        <v/>
      </c>
      <c r="F9459" s="56"/>
      <c r="G9459" s="122"/>
      <c r="H9459" s="122"/>
    </row>
    <row r="9460" spans="1:8" ht="28.5" customHeight="1">
      <c r="A9460" s="121"/>
      <c r="B9460" s="54" t="str">
        <f>IF(A9460="","",VLOOKUP(A9460,'3-Mapa de Controles'!$M$3:$N$143,2,FALSE))</f>
        <v/>
      </c>
      <c r="C9460" s="54" t="str">
        <f>IF(A9460="","",VLOOKUP(A9460,'3-Mapa de Controles'!$M$3:$P$143,4,FALSE))</f>
        <v/>
      </c>
      <c r="D9460" s="54" t="str">
        <f>IF(A9460="","",VLOOKUP(A9460,'3-Mapa de Controles'!$M$3:$AI$143,23,FALSE))</f>
        <v/>
      </c>
      <c r="E9460" s="54" t="str">
        <f>IF(A9460="","",VLOOKUP(A9460,'3-Mapa de Controles'!$B$3:$D$143,3,FALSE))</f>
        <v/>
      </c>
      <c r="F9460" s="56"/>
      <c r="G9460" s="122"/>
      <c r="H9460" s="122"/>
    </row>
    <row r="9461" spans="1:8" ht="28.5" customHeight="1">
      <c r="A9461" s="121"/>
      <c r="B9461" s="54" t="str">
        <f>IF(A9461="","",VLOOKUP(A9461,'3-Mapa de Controles'!$M$3:$N$143,2,FALSE))</f>
        <v/>
      </c>
      <c r="C9461" s="54" t="str">
        <f>IF(A9461="","",VLOOKUP(A9461,'3-Mapa de Controles'!$M$3:$P$143,4,FALSE))</f>
        <v/>
      </c>
      <c r="D9461" s="54" t="str">
        <f>IF(A9461="","",VLOOKUP(A9461,'3-Mapa de Controles'!$M$3:$AI$143,23,FALSE))</f>
        <v/>
      </c>
      <c r="E9461" s="54" t="str">
        <f>IF(A9461="","",VLOOKUP(A9461,'3-Mapa de Controles'!$B$3:$D$143,3,FALSE))</f>
        <v/>
      </c>
      <c r="F9461" s="56"/>
      <c r="G9461" s="122"/>
      <c r="H9461" s="122"/>
    </row>
    <row r="9462" spans="1:8" ht="28.5" customHeight="1">
      <c r="A9462" s="121"/>
      <c r="B9462" s="54" t="str">
        <f>IF(A9462="","",VLOOKUP(A9462,'3-Mapa de Controles'!$M$3:$N$143,2,FALSE))</f>
        <v/>
      </c>
      <c r="C9462" s="54" t="str">
        <f>IF(A9462="","",VLOOKUP(A9462,'3-Mapa de Controles'!$M$3:$P$143,4,FALSE))</f>
        <v/>
      </c>
      <c r="D9462" s="54" t="str">
        <f>IF(A9462="","",VLOOKUP(A9462,'3-Mapa de Controles'!$M$3:$AI$143,23,FALSE))</f>
        <v/>
      </c>
      <c r="E9462" s="54" t="str">
        <f>IF(A9462="","",VLOOKUP(A9462,'3-Mapa de Controles'!$B$3:$D$143,3,FALSE))</f>
        <v/>
      </c>
      <c r="F9462" s="56"/>
      <c r="G9462" s="122"/>
      <c r="H9462" s="122"/>
    </row>
    <row r="9463" spans="1:8" ht="28.5" customHeight="1">
      <c r="A9463" s="121"/>
      <c r="B9463" s="54" t="str">
        <f>IF(A9463="","",VLOOKUP(A9463,'3-Mapa de Controles'!$M$3:$N$143,2,FALSE))</f>
        <v/>
      </c>
      <c r="C9463" s="54" t="str">
        <f>IF(A9463="","",VLOOKUP(A9463,'3-Mapa de Controles'!$M$3:$P$143,4,FALSE))</f>
        <v/>
      </c>
      <c r="D9463" s="54" t="str">
        <f>IF(A9463="","",VLOOKUP(A9463,'3-Mapa de Controles'!$M$3:$AI$143,23,FALSE))</f>
        <v/>
      </c>
      <c r="E9463" s="54" t="str">
        <f>IF(A9463="","",VLOOKUP(A9463,'3-Mapa de Controles'!$B$3:$D$143,3,FALSE))</f>
        <v/>
      </c>
      <c r="F9463" s="56"/>
      <c r="G9463" s="122"/>
      <c r="H9463" s="122"/>
    </row>
    <row r="9464" spans="1:8" ht="28.5" customHeight="1">
      <c r="A9464" s="121"/>
      <c r="B9464" s="54" t="str">
        <f>IF(A9464="","",VLOOKUP(A9464,'3-Mapa de Controles'!$M$3:$N$143,2,FALSE))</f>
        <v/>
      </c>
      <c r="C9464" s="54" t="str">
        <f>IF(A9464="","",VLOOKUP(A9464,'3-Mapa de Controles'!$M$3:$P$143,4,FALSE))</f>
        <v/>
      </c>
      <c r="D9464" s="54" t="str">
        <f>IF(A9464="","",VLOOKUP(A9464,'3-Mapa de Controles'!$M$3:$AI$143,23,FALSE))</f>
        <v/>
      </c>
      <c r="E9464" s="54" t="str">
        <f>IF(A9464="","",VLOOKUP(A9464,'3-Mapa de Controles'!$B$3:$D$143,3,FALSE))</f>
        <v/>
      </c>
      <c r="F9464" s="56"/>
      <c r="G9464" s="122"/>
      <c r="H9464" s="122"/>
    </row>
    <row r="9465" spans="1:8" ht="28.5" customHeight="1">
      <c r="A9465" s="121"/>
      <c r="B9465" s="54" t="str">
        <f>IF(A9465="","",VLOOKUP(A9465,'3-Mapa de Controles'!$M$3:$N$143,2,FALSE))</f>
        <v/>
      </c>
      <c r="C9465" s="54" t="str">
        <f>IF(A9465="","",VLOOKUP(A9465,'3-Mapa de Controles'!$M$3:$P$143,4,FALSE))</f>
        <v/>
      </c>
      <c r="D9465" s="54" t="str">
        <f>IF(A9465="","",VLOOKUP(A9465,'3-Mapa de Controles'!$M$3:$AI$143,23,FALSE))</f>
        <v/>
      </c>
      <c r="E9465" s="54" t="str">
        <f>IF(A9465="","",VLOOKUP(A9465,'3-Mapa de Controles'!$B$3:$D$143,3,FALSE))</f>
        <v/>
      </c>
      <c r="F9465" s="56"/>
      <c r="G9465" s="122"/>
      <c r="H9465" s="122"/>
    </row>
    <row r="9466" spans="1:8" ht="28.5" customHeight="1">
      <c r="A9466" s="121"/>
      <c r="B9466" s="54" t="str">
        <f>IF(A9466="","",VLOOKUP(A9466,'3-Mapa de Controles'!$M$3:$N$143,2,FALSE))</f>
        <v/>
      </c>
      <c r="C9466" s="54" t="str">
        <f>IF(A9466="","",VLOOKUP(A9466,'3-Mapa de Controles'!$M$3:$P$143,4,FALSE))</f>
        <v/>
      </c>
      <c r="D9466" s="54" t="str">
        <f>IF(A9466="","",VLOOKUP(A9466,'3-Mapa de Controles'!$M$3:$AI$143,23,FALSE))</f>
        <v/>
      </c>
      <c r="E9466" s="54" t="str">
        <f>IF(A9466="","",VLOOKUP(A9466,'3-Mapa de Controles'!$B$3:$D$143,3,FALSE))</f>
        <v/>
      </c>
      <c r="F9466" s="56"/>
      <c r="G9466" s="122"/>
      <c r="H9466" s="122"/>
    </row>
    <row r="9467" spans="1:8" ht="28.5" customHeight="1">
      <c r="A9467" s="121"/>
      <c r="B9467" s="54" t="str">
        <f>IF(A9467="","",VLOOKUP(A9467,'3-Mapa de Controles'!$M$3:$N$143,2,FALSE))</f>
        <v/>
      </c>
      <c r="C9467" s="54" t="str">
        <f>IF(A9467="","",VLOOKUP(A9467,'3-Mapa de Controles'!$M$3:$P$143,4,FALSE))</f>
        <v/>
      </c>
      <c r="D9467" s="54" t="str">
        <f>IF(A9467="","",VLOOKUP(A9467,'3-Mapa de Controles'!$M$3:$AI$143,23,FALSE))</f>
        <v/>
      </c>
      <c r="E9467" s="54" t="str">
        <f>IF(A9467="","",VLOOKUP(A9467,'3-Mapa de Controles'!$B$3:$D$143,3,FALSE))</f>
        <v/>
      </c>
      <c r="F9467" s="56"/>
      <c r="G9467" s="122"/>
      <c r="H9467" s="122"/>
    </row>
    <row r="9468" spans="1:8" ht="28.5" customHeight="1">
      <c r="A9468" s="121"/>
      <c r="B9468" s="54" t="str">
        <f>IF(A9468="","",VLOOKUP(A9468,'3-Mapa de Controles'!$M$3:$N$143,2,FALSE))</f>
        <v/>
      </c>
      <c r="C9468" s="54" t="str">
        <f>IF(A9468="","",VLOOKUP(A9468,'3-Mapa de Controles'!$M$3:$P$143,4,FALSE))</f>
        <v/>
      </c>
      <c r="D9468" s="54" t="str">
        <f>IF(A9468="","",VLOOKUP(A9468,'3-Mapa de Controles'!$M$3:$AI$143,23,FALSE))</f>
        <v/>
      </c>
      <c r="E9468" s="54" t="str">
        <f>IF(A9468="","",VLOOKUP(A9468,'3-Mapa de Controles'!$B$3:$D$143,3,FALSE))</f>
        <v/>
      </c>
      <c r="F9468" s="56"/>
      <c r="G9468" s="122"/>
      <c r="H9468" s="122"/>
    </row>
    <row r="9469" spans="1:8" ht="28.5" customHeight="1">
      <c r="A9469" s="121"/>
      <c r="B9469" s="54" t="str">
        <f>IF(A9469="","",VLOOKUP(A9469,'3-Mapa de Controles'!$M$3:$N$143,2,FALSE))</f>
        <v/>
      </c>
      <c r="C9469" s="54" t="str">
        <f>IF(A9469="","",VLOOKUP(A9469,'3-Mapa de Controles'!$M$3:$P$143,4,FALSE))</f>
        <v/>
      </c>
      <c r="D9469" s="54" t="str">
        <f>IF(A9469="","",VLOOKUP(A9469,'3-Mapa de Controles'!$M$3:$AI$143,23,FALSE))</f>
        <v/>
      </c>
      <c r="E9469" s="54" t="str">
        <f>IF(A9469="","",VLOOKUP(A9469,'3-Mapa de Controles'!$B$3:$D$143,3,FALSE))</f>
        <v/>
      </c>
      <c r="F9469" s="56"/>
      <c r="G9469" s="122"/>
      <c r="H9469" s="122"/>
    </row>
    <row r="9470" spans="1:8" ht="28.5" customHeight="1">
      <c r="A9470" s="121"/>
      <c r="B9470" s="54" t="str">
        <f>IF(A9470="","",VLOOKUP(A9470,'3-Mapa de Controles'!$M$3:$N$143,2,FALSE))</f>
        <v/>
      </c>
      <c r="C9470" s="54" t="str">
        <f>IF(A9470="","",VLOOKUP(A9470,'3-Mapa de Controles'!$M$3:$P$143,4,FALSE))</f>
        <v/>
      </c>
      <c r="D9470" s="54" t="str">
        <f>IF(A9470="","",VLOOKUP(A9470,'3-Mapa de Controles'!$M$3:$AI$143,23,FALSE))</f>
        <v/>
      </c>
      <c r="E9470" s="54" t="str">
        <f>IF(A9470="","",VLOOKUP(A9470,'3-Mapa de Controles'!$B$3:$D$143,3,FALSE))</f>
        <v/>
      </c>
      <c r="F9470" s="56"/>
      <c r="G9470" s="122"/>
      <c r="H9470" s="122"/>
    </row>
    <row r="9471" spans="1:8" ht="28.5" customHeight="1">
      <c r="A9471" s="121"/>
      <c r="B9471" s="54" t="str">
        <f>IF(A9471="","",VLOOKUP(A9471,'3-Mapa de Controles'!$M$3:$N$143,2,FALSE))</f>
        <v/>
      </c>
      <c r="C9471" s="54" t="str">
        <f>IF(A9471="","",VLOOKUP(A9471,'3-Mapa de Controles'!$M$3:$P$143,4,FALSE))</f>
        <v/>
      </c>
      <c r="D9471" s="54" t="str">
        <f>IF(A9471="","",VLOOKUP(A9471,'3-Mapa de Controles'!$M$3:$AI$143,23,FALSE))</f>
        <v/>
      </c>
      <c r="E9471" s="54" t="str">
        <f>IF(A9471="","",VLOOKUP(A9471,'3-Mapa de Controles'!$B$3:$D$143,3,FALSE))</f>
        <v/>
      </c>
      <c r="F9471" s="56"/>
      <c r="G9471" s="122"/>
      <c r="H9471" s="122"/>
    </row>
    <row r="9472" spans="1:8" ht="28.5" customHeight="1">
      <c r="A9472" s="121"/>
      <c r="B9472" s="54" t="str">
        <f>IF(A9472="","",VLOOKUP(A9472,'3-Mapa de Controles'!$M$3:$N$143,2,FALSE))</f>
        <v/>
      </c>
      <c r="C9472" s="54" t="str">
        <f>IF(A9472="","",VLOOKUP(A9472,'3-Mapa de Controles'!$M$3:$P$143,4,FALSE))</f>
        <v/>
      </c>
      <c r="D9472" s="54" t="str">
        <f>IF(A9472="","",VLOOKUP(A9472,'3-Mapa de Controles'!$M$3:$AI$143,23,FALSE))</f>
        <v/>
      </c>
      <c r="E9472" s="54" t="str">
        <f>IF(A9472="","",VLOOKUP(A9472,'3-Mapa de Controles'!$B$3:$D$143,3,FALSE))</f>
        <v/>
      </c>
      <c r="F9472" s="56"/>
      <c r="G9472" s="122"/>
      <c r="H9472" s="122"/>
    </row>
    <row r="9473" spans="1:8" ht="28.5" customHeight="1">
      <c r="A9473" s="121"/>
      <c r="B9473" s="54" t="str">
        <f>IF(A9473="","",VLOOKUP(A9473,'3-Mapa de Controles'!$M$3:$N$143,2,FALSE))</f>
        <v/>
      </c>
      <c r="C9473" s="54" t="str">
        <f>IF(A9473="","",VLOOKUP(A9473,'3-Mapa de Controles'!$M$3:$P$143,4,FALSE))</f>
        <v/>
      </c>
      <c r="D9473" s="54" t="str">
        <f>IF(A9473="","",VLOOKUP(A9473,'3-Mapa de Controles'!$M$3:$AI$143,23,FALSE))</f>
        <v/>
      </c>
      <c r="E9473" s="54" t="str">
        <f>IF(A9473="","",VLOOKUP(A9473,'3-Mapa de Controles'!$B$3:$D$143,3,FALSE))</f>
        <v/>
      </c>
      <c r="F9473" s="56"/>
      <c r="G9473" s="122"/>
      <c r="H9473" s="122"/>
    </row>
    <row r="9474" spans="1:8" ht="28.5" customHeight="1">
      <c r="A9474" s="121"/>
      <c r="B9474" s="54" t="str">
        <f>IF(A9474="","",VLOOKUP(A9474,'3-Mapa de Controles'!$M$3:$N$143,2,FALSE))</f>
        <v/>
      </c>
      <c r="C9474" s="54" t="str">
        <f>IF(A9474="","",VLOOKUP(A9474,'3-Mapa de Controles'!$M$3:$P$143,4,FALSE))</f>
        <v/>
      </c>
      <c r="D9474" s="54" t="str">
        <f>IF(A9474="","",VLOOKUP(A9474,'3-Mapa de Controles'!$M$3:$AI$143,23,FALSE))</f>
        <v/>
      </c>
      <c r="E9474" s="54" t="str">
        <f>IF(A9474="","",VLOOKUP(A9474,'3-Mapa de Controles'!$B$3:$D$143,3,FALSE))</f>
        <v/>
      </c>
      <c r="F9474" s="56"/>
      <c r="G9474" s="122"/>
      <c r="H9474" s="122"/>
    </row>
    <row r="9475" spans="1:8" ht="28.5" customHeight="1">
      <c r="A9475" s="121"/>
      <c r="B9475" s="54" t="str">
        <f>IF(A9475="","",VLOOKUP(A9475,'3-Mapa de Controles'!$M$3:$N$143,2,FALSE))</f>
        <v/>
      </c>
      <c r="C9475" s="54" t="str">
        <f>IF(A9475="","",VLOOKUP(A9475,'3-Mapa de Controles'!$M$3:$P$143,4,FALSE))</f>
        <v/>
      </c>
      <c r="D9475" s="54" t="str">
        <f>IF(A9475="","",VLOOKUP(A9475,'3-Mapa de Controles'!$M$3:$AI$143,23,FALSE))</f>
        <v/>
      </c>
      <c r="E9475" s="54" t="str">
        <f>IF(A9475="","",VLOOKUP(A9475,'3-Mapa de Controles'!$B$3:$D$143,3,FALSE))</f>
        <v/>
      </c>
      <c r="F9475" s="56"/>
      <c r="G9475" s="122"/>
      <c r="H9475" s="122"/>
    </row>
    <row r="9476" spans="1:8" ht="28.5" customHeight="1">
      <c r="A9476" s="121"/>
      <c r="B9476" s="54" t="str">
        <f>IF(A9476="","",VLOOKUP(A9476,'3-Mapa de Controles'!$M$3:$N$143,2,FALSE))</f>
        <v/>
      </c>
      <c r="C9476" s="54" t="str">
        <f>IF(A9476="","",VLOOKUP(A9476,'3-Mapa de Controles'!$M$3:$P$143,4,FALSE))</f>
        <v/>
      </c>
      <c r="D9476" s="54" t="str">
        <f>IF(A9476="","",VLOOKUP(A9476,'3-Mapa de Controles'!$M$3:$AI$143,23,FALSE))</f>
        <v/>
      </c>
      <c r="E9476" s="54" t="str">
        <f>IF(A9476="","",VLOOKUP(A9476,'3-Mapa de Controles'!$B$3:$D$143,3,FALSE))</f>
        <v/>
      </c>
      <c r="F9476" s="56"/>
      <c r="G9476" s="122"/>
      <c r="H9476" s="122"/>
    </row>
    <row r="9477" spans="1:8" ht="28.5" customHeight="1">
      <c r="A9477" s="121"/>
      <c r="B9477" s="54" t="str">
        <f>IF(A9477="","",VLOOKUP(A9477,'3-Mapa de Controles'!$M$3:$N$143,2,FALSE))</f>
        <v/>
      </c>
      <c r="C9477" s="54" t="str">
        <f>IF(A9477="","",VLOOKUP(A9477,'3-Mapa de Controles'!$M$3:$P$143,4,FALSE))</f>
        <v/>
      </c>
      <c r="D9477" s="54" t="str">
        <f>IF(A9477="","",VLOOKUP(A9477,'3-Mapa de Controles'!$M$3:$AI$143,23,FALSE))</f>
        <v/>
      </c>
      <c r="E9477" s="54" t="str">
        <f>IF(A9477="","",VLOOKUP(A9477,'3-Mapa de Controles'!$B$3:$D$143,3,FALSE))</f>
        <v/>
      </c>
      <c r="F9477" s="56"/>
      <c r="G9477" s="122"/>
      <c r="H9477" s="122"/>
    </row>
    <row r="9478" spans="1:8" ht="28.5" customHeight="1">
      <c r="A9478" s="121"/>
      <c r="B9478" s="54" t="str">
        <f>IF(A9478="","",VLOOKUP(A9478,'3-Mapa de Controles'!$M$3:$N$143,2,FALSE))</f>
        <v/>
      </c>
      <c r="C9478" s="54" t="str">
        <f>IF(A9478="","",VLOOKUP(A9478,'3-Mapa de Controles'!$M$3:$P$143,4,FALSE))</f>
        <v/>
      </c>
      <c r="D9478" s="54" t="str">
        <f>IF(A9478="","",VLOOKUP(A9478,'3-Mapa de Controles'!$M$3:$AI$143,23,FALSE))</f>
        <v/>
      </c>
      <c r="E9478" s="54" t="str">
        <f>IF(A9478="","",VLOOKUP(A9478,'3-Mapa de Controles'!$B$3:$D$143,3,FALSE))</f>
        <v/>
      </c>
      <c r="F9478" s="56"/>
      <c r="G9478" s="122"/>
      <c r="H9478" s="122"/>
    </row>
    <row r="9479" spans="1:8" ht="28.5" customHeight="1">
      <c r="A9479" s="121"/>
      <c r="B9479" s="54" t="str">
        <f>IF(A9479="","",VLOOKUP(A9479,'3-Mapa de Controles'!$M$3:$N$143,2,FALSE))</f>
        <v/>
      </c>
      <c r="C9479" s="54" t="str">
        <f>IF(A9479="","",VLOOKUP(A9479,'3-Mapa de Controles'!$M$3:$P$143,4,FALSE))</f>
        <v/>
      </c>
      <c r="D9479" s="54" t="str">
        <f>IF(A9479="","",VLOOKUP(A9479,'3-Mapa de Controles'!$M$3:$AI$143,23,FALSE))</f>
        <v/>
      </c>
      <c r="E9479" s="54" t="str">
        <f>IF(A9479="","",VLOOKUP(A9479,'3-Mapa de Controles'!$B$3:$D$143,3,FALSE))</f>
        <v/>
      </c>
      <c r="F9479" s="56"/>
      <c r="G9479" s="122"/>
      <c r="H9479" s="122"/>
    </row>
    <row r="9480" spans="1:8" ht="28.5" customHeight="1">
      <c r="A9480" s="121"/>
      <c r="B9480" s="54" t="str">
        <f>IF(A9480="","",VLOOKUP(A9480,'3-Mapa de Controles'!$M$3:$N$143,2,FALSE))</f>
        <v/>
      </c>
      <c r="C9480" s="54" t="str">
        <f>IF(A9480="","",VLOOKUP(A9480,'3-Mapa de Controles'!$M$3:$P$143,4,FALSE))</f>
        <v/>
      </c>
      <c r="D9480" s="54" t="str">
        <f>IF(A9480="","",VLOOKUP(A9480,'3-Mapa de Controles'!$M$3:$AI$143,23,FALSE))</f>
        <v/>
      </c>
      <c r="E9480" s="54" t="str">
        <f>IF(A9480="","",VLOOKUP(A9480,'3-Mapa de Controles'!$B$3:$D$143,3,FALSE))</f>
        <v/>
      </c>
      <c r="F9480" s="56"/>
      <c r="G9480" s="122"/>
      <c r="H9480" s="122"/>
    </row>
    <row r="9481" spans="1:8" ht="28.5" customHeight="1">
      <c r="A9481" s="121"/>
      <c r="B9481" s="54" t="str">
        <f>IF(A9481="","",VLOOKUP(A9481,'3-Mapa de Controles'!$M$3:$N$143,2,FALSE))</f>
        <v/>
      </c>
      <c r="C9481" s="54" t="str">
        <f>IF(A9481="","",VLOOKUP(A9481,'3-Mapa de Controles'!$M$3:$P$143,4,FALSE))</f>
        <v/>
      </c>
      <c r="D9481" s="54" t="str">
        <f>IF(A9481="","",VLOOKUP(A9481,'3-Mapa de Controles'!$M$3:$AI$143,23,FALSE))</f>
        <v/>
      </c>
      <c r="E9481" s="54" t="str">
        <f>IF(A9481="","",VLOOKUP(A9481,'3-Mapa de Controles'!$B$3:$D$143,3,FALSE))</f>
        <v/>
      </c>
      <c r="F9481" s="56"/>
      <c r="G9481" s="122"/>
      <c r="H9481" s="122"/>
    </row>
    <row r="9482" spans="1:8" ht="28.5" customHeight="1">
      <c r="A9482" s="121"/>
      <c r="B9482" s="54" t="str">
        <f>IF(A9482="","",VLOOKUP(A9482,'3-Mapa de Controles'!$M$3:$N$143,2,FALSE))</f>
        <v/>
      </c>
      <c r="C9482" s="54" t="str">
        <f>IF(A9482="","",VLOOKUP(A9482,'3-Mapa de Controles'!$M$3:$P$143,4,FALSE))</f>
        <v/>
      </c>
      <c r="D9482" s="54" t="str">
        <f>IF(A9482="","",VLOOKUP(A9482,'3-Mapa de Controles'!$M$3:$AI$143,23,FALSE))</f>
        <v/>
      </c>
      <c r="E9482" s="54" t="str">
        <f>IF(A9482="","",VLOOKUP(A9482,'3-Mapa de Controles'!$B$3:$D$143,3,FALSE))</f>
        <v/>
      </c>
      <c r="F9482" s="56"/>
      <c r="G9482" s="122"/>
      <c r="H9482" s="122"/>
    </row>
    <row r="9483" spans="1:8" ht="28.5" customHeight="1">
      <c r="A9483" s="121"/>
      <c r="B9483" s="54" t="str">
        <f>IF(A9483="","",VLOOKUP(A9483,'3-Mapa de Controles'!$M$3:$N$143,2,FALSE))</f>
        <v/>
      </c>
      <c r="C9483" s="54" t="str">
        <f>IF(A9483="","",VLOOKUP(A9483,'3-Mapa de Controles'!$M$3:$P$143,4,FALSE))</f>
        <v/>
      </c>
      <c r="D9483" s="54" t="str">
        <f>IF(A9483="","",VLOOKUP(A9483,'3-Mapa de Controles'!$M$3:$AI$143,23,FALSE))</f>
        <v/>
      </c>
      <c r="E9483" s="54" t="str">
        <f>IF(A9483="","",VLOOKUP(A9483,'3-Mapa de Controles'!$B$3:$D$143,3,FALSE))</f>
        <v/>
      </c>
      <c r="F9483" s="56"/>
      <c r="G9483" s="122"/>
      <c r="H9483" s="122"/>
    </row>
    <row r="9484" spans="1:8" ht="28.5" customHeight="1">
      <c r="A9484" s="121"/>
      <c r="B9484" s="54" t="str">
        <f>IF(A9484="","",VLOOKUP(A9484,'3-Mapa de Controles'!$M$3:$N$143,2,FALSE))</f>
        <v/>
      </c>
      <c r="C9484" s="54" t="str">
        <f>IF(A9484="","",VLOOKUP(A9484,'3-Mapa de Controles'!$M$3:$P$143,4,FALSE))</f>
        <v/>
      </c>
      <c r="D9484" s="54" t="str">
        <f>IF(A9484="","",VLOOKUP(A9484,'3-Mapa de Controles'!$M$3:$AI$143,23,FALSE))</f>
        <v/>
      </c>
      <c r="E9484" s="54" t="str">
        <f>IF(A9484="","",VLOOKUP(A9484,'3-Mapa de Controles'!$B$3:$D$143,3,FALSE))</f>
        <v/>
      </c>
      <c r="F9484" s="56"/>
      <c r="G9484" s="122"/>
      <c r="H9484" s="122"/>
    </row>
    <row r="9485" spans="1:8" ht="28.5" customHeight="1">
      <c r="A9485" s="121"/>
      <c r="B9485" s="54" t="str">
        <f>IF(A9485="","",VLOOKUP(A9485,'3-Mapa de Controles'!$M$3:$N$143,2,FALSE))</f>
        <v/>
      </c>
      <c r="C9485" s="54" t="str">
        <f>IF(A9485="","",VLOOKUP(A9485,'3-Mapa de Controles'!$M$3:$P$143,4,FALSE))</f>
        <v/>
      </c>
      <c r="D9485" s="54" t="str">
        <f>IF(A9485="","",VLOOKUP(A9485,'3-Mapa de Controles'!$M$3:$AI$143,23,FALSE))</f>
        <v/>
      </c>
      <c r="E9485" s="54" t="str">
        <f>IF(A9485="","",VLOOKUP(A9485,'3-Mapa de Controles'!$B$3:$D$143,3,FALSE))</f>
        <v/>
      </c>
      <c r="F9485" s="56"/>
      <c r="G9485" s="122"/>
      <c r="H9485" s="122"/>
    </row>
    <row r="9486" spans="1:8" ht="28.5" customHeight="1">
      <c r="A9486" s="121"/>
      <c r="B9486" s="54" t="str">
        <f>IF(A9486="","",VLOOKUP(A9486,'3-Mapa de Controles'!$M$3:$N$143,2,FALSE))</f>
        <v/>
      </c>
      <c r="C9486" s="54" t="str">
        <f>IF(A9486="","",VLOOKUP(A9486,'3-Mapa de Controles'!$M$3:$P$143,4,FALSE))</f>
        <v/>
      </c>
      <c r="D9486" s="54" t="str">
        <f>IF(A9486="","",VLOOKUP(A9486,'3-Mapa de Controles'!$M$3:$AI$143,23,FALSE))</f>
        <v/>
      </c>
      <c r="E9486" s="54" t="str">
        <f>IF(A9486="","",VLOOKUP(A9486,'3-Mapa de Controles'!$B$3:$D$143,3,FALSE))</f>
        <v/>
      </c>
      <c r="F9486" s="56"/>
      <c r="G9486" s="122"/>
      <c r="H9486" s="122"/>
    </row>
    <row r="9487" spans="1:8" ht="28.5" customHeight="1">
      <c r="A9487" s="121"/>
      <c r="B9487" s="54" t="str">
        <f>IF(A9487="","",VLOOKUP(A9487,'3-Mapa de Controles'!$M$3:$N$143,2,FALSE))</f>
        <v/>
      </c>
      <c r="C9487" s="54" t="str">
        <f>IF(A9487="","",VLOOKUP(A9487,'3-Mapa de Controles'!$M$3:$P$143,4,FALSE))</f>
        <v/>
      </c>
      <c r="D9487" s="54" t="str">
        <f>IF(A9487="","",VLOOKUP(A9487,'3-Mapa de Controles'!$M$3:$AI$143,23,FALSE))</f>
        <v/>
      </c>
      <c r="E9487" s="54" t="str">
        <f>IF(A9487="","",VLOOKUP(A9487,'3-Mapa de Controles'!$B$3:$D$143,3,FALSE))</f>
        <v/>
      </c>
      <c r="F9487" s="56"/>
      <c r="G9487" s="122"/>
      <c r="H9487" s="122"/>
    </row>
    <row r="9488" spans="1:8" ht="28.5" customHeight="1">
      <c r="A9488" s="121"/>
      <c r="B9488" s="54" t="str">
        <f>IF(A9488="","",VLOOKUP(A9488,'3-Mapa de Controles'!$M$3:$N$143,2,FALSE))</f>
        <v/>
      </c>
      <c r="C9488" s="54" t="str">
        <f>IF(A9488="","",VLOOKUP(A9488,'3-Mapa de Controles'!$M$3:$P$143,4,FALSE))</f>
        <v/>
      </c>
      <c r="D9488" s="54" t="str">
        <f>IF(A9488="","",VLOOKUP(A9488,'3-Mapa de Controles'!$M$3:$AI$143,23,FALSE))</f>
        <v/>
      </c>
      <c r="E9488" s="54" t="str">
        <f>IF(A9488="","",VLOOKUP(A9488,'3-Mapa de Controles'!$B$3:$D$143,3,FALSE))</f>
        <v/>
      </c>
      <c r="F9488" s="56"/>
      <c r="G9488" s="122"/>
      <c r="H9488" s="122"/>
    </row>
    <row r="9489" spans="1:8" ht="28.5" customHeight="1">
      <c r="A9489" s="121"/>
      <c r="B9489" s="54" t="str">
        <f>IF(A9489="","",VLOOKUP(A9489,'3-Mapa de Controles'!$M$3:$N$143,2,FALSE))</f>
        <v/>
      </c>
      <c r="C9489" s="54" t="str">
        <f>IF(A9489="","",VLOOKUP(A9489,'3-Mapa de Controles'!$M$3:$P$143,4,FALSE))</f>
        <v/>
      </c>
      <c r="D9489" s="54" t="str">
        <f>IF(A9489="","",VLOOKUP(A9489,'3-Mapa de Controles'!$M$3:$AI$143,23,FALSE))</f>
        <v/>
      </c>
      <c r="E9489" s="54" t="str">
        <f>IF(A9489="","",VLOOKUP(A9489,'3-Mapa de Controles'!$B$3:$D$143,3,FALSE))</f>
        <v/>
      </c>
      <c r="F9489" s="56"/>
      <c r="G9489" s="122"/>
      <c r="H9489" s="122"/>
    </row>
    <row r="9490" spans="1:8" ht="28.5" customHeight="1">
      <c r="A9490" s="121"/>
      <c r="B9490" s="54" t="str">
        <f>IF(A9490="","",VLOOKUP(A9490,'3-Mapa de Controles'!$M$3:$N$143,2,FALSE))</f>
        <v/>
      </c>
      <c r="C9490" s="54" t="str">
        <f>IF(A9490="","",VLOOKUP(A9490,'3-Mapa de Controles'!$M$3:$P$143,4,FALSE))</f>
        <v/>
      </c>
      <c r="D9490" s="54" t="str">
        <f>IF(A9490="","",VLOOKUP(A9490,'3-Mapa de Controles'!$M$3:$AI$143,23,FALSE))</f>
        <v/>
      </c>
      <c r="E9490" s="54" t="str">
        <f>IF(A9490="","",VLOOKUP(A9490,'3-Mapa de Controles'!$B$3:$D$143,3,FALSE))</f>
        <v/>
      </c>
      <c r="F9490" s="56"/>
      <c r="G9490" s="122"/>
      <c r="H9490" s="122"/>
    </row>
    <row r="9491" spans="1:8" ht="28.5" customHeight="1">
      <c r="A9491" s="121"/>
      <c r="B9491" s="54" t="str">
        <f>IF(A9491="","",VLOOKUP(A9491,'3-Mapa de Controles'!$M$3:$N$143,2,FALSE))</f>
        <v/>
      </c>
      <c r="C9491" s="54" t="str">
        <f>IF(A9491="","",VLOOKUP(A9491,'3-Mapa de Controles'!$M$3:$P$143,4,FALSE))</f>
        <v/>
      </c>
      <c r="D9491" s="54" t="str">
        <f>IF(A9491="","",VLOOKUP(A9491,'3-Mapa de Controles'!$M$3:$AI$143,23,FALSE))</f>
        <v/>
      </c>
      <c r="E9491" s="54" t="str">
        <f>IF(A9491="","",VLOOKUP(A9491,'3-Mapa de Controles'!$B$3:$D$143,3,FALSE))</f>
        <v/>
      </c>
      <c r="F9491" s="56"/>
      <c r="G9491" s="122"/>
      <c r="H9491" s="122"/>
    </row>
    <row r="9492" spans="1:8" ht="28.5" customHeight="1">
      <c r="A9492" s="121"/>
      <c r="B9492" s="54" t="str">
        <f>IF(A9492="","",VLOOKUP(A9492,'3-Mapa de Controles'!$M$3:$N$143,2,FALSE))</f>
        <v/>
      </c>
      <c r="C9492" s="54" t="str">
        <f>IF(A9492="","",VLOOKUP(A9492,'3-Mapa de Controles'!$M$3:$P$143,4,FALSE))</f>
        <v/>
      </c>
      <c r="D9492" s="54" t="str">
        <f>IF(A9492="","",VLOOKUP(A9492,'3-Mapa de Controles'!$M$3:$AI$143,23,FALSE))</f>
        <v/>
      </c>
      <c r="E9492" s="54" t="str">
        <f>IF(A9492="","",VLOOKUP(A9492,'3-Mapa de Controles'!$B$3:$D$143,3,FALSE))</f>
        <v/>
      </c>
      <c r="F9492" s="56"/>
      <c r="G9492" s="122"/>
      <c r="H9492" s="122"/>
    </row>
    <row r="9493" spans="1:8" ht="28.5" customHeight="1">
      <c r="A9493" s="121"/>
      <c r="B9493" s="54" t="str">
        <f>IF(A9493="","",VLOOKUP(A9493,'3-Mapa de Controles'!$M$3:$N$143,2,FALSE))</f>
        <v/>
      </c>
      <c r="C9493" s="54" t="str">
        <f>IF(A9493="","",VLOOKUP(A9493,'3-Mapa de Controles'!$M$3:$P$143,4,FALSE))</f>
        <v/>
      </c>
      <c r="D9493" s="54" t="str">
        <f>IF(A9493="","",VLOOKUP(A9493,'3-Mapa de Controles'!$M$3:$AI$143,23,FALSE))</f>
        <v/>
      </c>
      <c r="E9493" s="54" t="str">
        <f>IF(A9493="","",VLOOKUP(A9493,'3-Mapa de Controles'!$B$3:$D$143,3,FALSE))</f>
        <v/>
      </c>
      <c r="F9493" s="56"/>
      <c r="G9493" s="122"/>
      <c r="H9493" s="122"/>
    </row>
    <row r="9494" spans="1:8" ht="28.5" customHeight="1">
      <c r="A9494" s="121"/>
      <c r="B9494" s="54" t="str">
        <f>IF(A9494="","",VLOOKUP(A9494,'3-Mapa de Controles'!$M$3:$N$143,2,FALSE))</f>
        <v/>
      </c>
      <c r="C9494" s="54" t="str">
        <f>IF(A9494="","",VLOOKUP(A9494,'3-Mapa de Controles'!$M$3:$P$143,4,FALSE))</f>
        <v/>
      </c>
      <c r="D9494" s="54" t="str">
        <f>IF(A9494="","",VLOOKUP(A9494,'3-Mapa de Controles'!$M$3:$AI$143,23,FALSE))</f>
        <v/>
      </c>
      <c r="E9494" s="54" t="str">
        <f>IF(A9494="","",VLOOKUP(A9494,'3-Mapa de Controles'!$B$3:$D$143,3,FALSE))</f>
        <v/>
      </c>
      <c r="F9494" s="56"/>
      <c r="G9494" s="122"/>
      <c r="H9494" s="122"/>
    </row>
    <row r="9495" spans="1:8" ht="28.5" customHeight="1">
      <c r="A9495" s="121"/>
      <c r="B9495" s="54" t="str">
        <f>IF(A9495="","",VLOOKUP(A9495,'3-Mapa de Controles'!$M$3:$N$143,2,FALSE))</f>
        <v/>
      </c>
      <c r="C9495" s="54" t="str">
        <f>IF(A9495="","",VLOOKUP(A9495,'3-Mapa de Controles'!$M$3:$P$143,4,FALSE))</f>
        <v/>
      </c>
      <c r="D9495" s="54" t="str">
        <f>IF(A9495="","",VLOOKUP(A9495,'3-Mapa de Controles'!$M$3:$AI$143,23,FALSE))</f>
        <v/>
      </c>
      <c r="E9495" s="54" t="str">
        <f>IF(A9495="","",VLOOKUP(A9495,'3-Mapa de Controles'!$B$3:$D$143,3,FALSE))</f>
        <v/>
      </c>
      <c r="F9495" s="56"/>
      <c r="G9495" s="122"/>
      <c r="H9495" s="122"/>
    </row>
    <row r="9496" spans="1:8" ht="28.5" customHeight="1">
      <c r="A9496" s="121"/>
      <c r="B9496" s="54" t="str">
        <f>IF(A9496="","",VLOOKUP(A9496,'3-Mapa de Controles'!$M$3:$N$143,2,FALSE))</f>
        <v/>
      </c>
      <c r="C9496" s="54" t="str">
        <f>IF(A9496="","",VLOOKUP(A9496,'3-Mapa de Controles'!$M$3:$P$143,4,FALSE))</f>
        <v/>
      </c>
      <c r="D9496" s="54" t="str">
        <f>IF(A9496="","",VLOOKUP(A9496,'3-Mapa de Controles'!$M$3:$AI$143,23,FALSE))</f>
        <v/>
      </c>
      <c r="E9496" s="54" t="str">
        <f>IF(A9496="","",VLOOKUP(A9496,'3-Mapa de Controles'!$B$3:$D$143,3,FALSE))</f>
        <v/>
      </c>
      <c r="F9496" s="56"/>
      <c r="G9496" s="122"/>
      <c r="H9496" s="122"/>
    </row>
    <row r="9497" spans="1:8" ht="28.5" customHeight="1">
      <c r="A9497" s="121"/>
      <c r="B9497" s="54" t="str">
        <f>IF(A9497="","",VLOOKUP(A9497,'3-Mapa de Controles'!$M$3:$N$143,2,FALSE))</f>
        <v/>
      </c>
      <c r="C9497" s="54" t="str">
        <f>IF(A9497="","",VLOOKUP(A9497,'3-Mapa de Controles'!$M$3:$P$143,4,FALSE))</f>
        <v/>
      </c>
      <c r="D9497" s="54" t="str">
        <f>IF(A9497="","",VLOOKUP(A9497,'3-Mapa de Controles'!$M$3:$AI$143,23,FALSE))</f>
        <v/>
      </c>
      <c r="E9497" s="54" t="str">
        <f>IF(A9497="","",VLOOKUP(A9497,'3-Mapa de Controles'!$B$3:$D$143,3,FALSE))</f>
        <v/>
      </c>
      <c r="F9497" s="56"/>
      <c r="G9497" s="122"/>
      <c r="H9497" s="122"/>
    </row>
    <row r="9498" spans="1:8" ht="28.5" customHeight="1">
      <c r="A9498" s="121"/>
      <c r="B9498" s="54" t="str">
        <f>IF(A9498="","",VLOOKUP(A9498,'3-Mapa de Controles'!$M$3:$N$143,2,FALSE))</f>
        <v/>
      </c>
      <c r="C9498" s="54" t="str">
        <f>IF(A9498="","",VLOOKUP(A9498,'3-Mapa de Controles'!$M$3:$P$143,4,FALSE))</f>
        <v/>
      </c>
      <c r="D9498" s="54" t="str">
        <f>IF(A9498="","",VLOOKUP(A9498,'3-Mapa de Controles'!$M$3:$AI$143,23,FALSE))</f>
        <v/>
      </c>
      <c r="E9498" s="54" t="str">
        <f>IF(A9498="","",VLOOKUP(A9498,'3-Mapa de Controles'!$B$3:$D$143,3,FALSE))</f>
        <v/>
      </c>
      <c r="F9498" s="56"/>
      <c r="G9498" s="122"/>
      <c r="H9498" s="122"/>
    </row>
    <row r="9499" spans="1:8" ht="28.5" customHeight="1">
      <c r="A9499" s="121"/>
      <c r="B9499" s="54" t="str">
        <f>IF(A9499="","",VLOOKUP(A9499,'3-Mapa de Controles'!$M$3:$N$143,2,FALSE))</f>
        <v/>
      </c>
      <c r="C9499" s="54" t="str">
        <f>IF(A9499="","",VLOOKUP(A9499,'3-Mapa de Controles'!$M$3:$P$143,4,FALSE))</f>
        <v/>
      </c>
      <c r="D9499" s="54" t="str">
        <f>IF(A9499="","",VLOOKUP(A9499,'3-Mapa de Controles'!$M$3:$AI$143,23,FALSE))</f>
        <v/>
      </c>
      <c r="E9499" s="54" t="str">
        <f>IF(A9499="","",VLOOKUP(A9499,'3-Mapa de Controles'!$B$3:$D$143,3,FALSE))</f>
        <v/>
      </c>
      <c r="F9499" s="56"/>
      <c r="G9499" s="122"/>
      <c r="H9499" s="122"/>
    </row>
    <row r="9500" spans="1:8" ht="28.5" customHeight="1">
      <c r="A9500" s="121"/>
      <c r="B9500" s="54" t="str">
        <f>IF(A9500="","",VLOOKUP(A9500,'3-Mapa de Controles'!$M$3:$N$143,2,FALSE))</f>
        <v/>
      </c>
      <c r="C9500" s="54" t="str">
        <f>IF(A9500="","",VLOOKUP(A9500,'3-Mapa de Controles'!$M$3:$P$143,4,FALSE))</f>
        <v/>
      </c>
      <c r="D9500" s="54" t="str">
        <f>IF(A9500="","",VLOOKUP(A9500,'3-Mapa de Controles'!$M$3:$AI$143,23,FALSE))</f>
        <v/>
      </c>
      <c r="E9500" s="54" t="str">
        <f>IF(A9500="","",VLOOKUP(A9500,'3-Mapa de Controles'!$B$3:$D$143,3,FALSE))</f>
        <v/>
      </c>
      <c r="F9500" s="56"/>
      <c r="G9500" s="122"/>
      <c r="H9500" s="122"/>
    </row>
    <row r="9501" spans="1:8" ht="28.5" customHeight="1">
      <c r="A9501" s="121"/>
      <c r="B9501" s="54" t="str">
        <f>IF(A9501="","",VLOOKUP(A9501,'3-Mapa de Controles'!$M$3:$N$143,2,FALSE))</f>
        <v/>
      </c>
      <c r="C9501" s="54" t="str">
        <f>IF(A9501="","",VLOOKUP(A9501,'3-Mapa de Controles'!$M$3:$P$143,4,FALSE))</f>
        <v/>
      </c>
      <c r="D9501" s="54" t="str">
        <f>IF(A9501="","",VLOOKUP(A9501,'3-Mapa de Controles'!$M$3:$AI$143,23,FALSE))</f>
        <v/>
      </c>
      <c r="E9501" s="54" t="str">
        <f>IF(A9501="","",VLOOKUP(A9501,'3-Mapa de Controles'!$B$3:$D$143,3,FALSE))</f>
        <v/>
      </c>
      <c r="F9501" s="56"/>
      <c r="G9501" s="122"/>
      <c r="H9501" s="122"/>
    </row>
    <row r="9502" spans="1:8" ht="28.5" customHeight="1">
      <c r="A9502" s="121"/>
      <c r="B9502" s="54" t="str">
        <f>IF(A9502="","",VLOOKUP(A9502,'3-Mapa de Controles'!$M$3:$N$143,2,FALSE))</f>
        <v/>
      </c>
      <c r="C9502" s="54" t="str">
        <f>IF(A9502="","",VLOOKUP(A9502,'3-Mapa de Controles'!$M$3:$P$143,4,FALSE))</f>
        <v/>
      </c>
      <c r="D9502" s="54" t="str">
        <f>IF(A9502="","",VLOOKUP(A9502,'3-Mapa de Controles'!$M$3:$AI$143,23,FALSE))</f>
        <v/>
      </c>
      <c r="E9502" s="54" t="str">
        <f>IF(A9502="","",VLOOKUP(A9502,'3-Mapa de Controles'!$B$3:$D$143,3,FALSE))</f>
        <v/>
      </c>
      <c r="F9502" s="56"/>
      <c r="G9502" s="122"/>
      <c r="H9502" s="122"/>
    </row>
    <row r="9503" spans="1:8" ht="28.5" customHeight="1">
      <c r="A9503" s="121"/>
      <c r="B9503" s="54" t="str">
        <f>IF(A9503="","",VLOOKUP(A9503,'3-Mapa de Controles'!$M$3:$N$143,2,FALSE))</f>
        <v/>
      </c>
      <c r="C9503" s="54" t="str">
        <f>IF(A9503="","",VLOOKUP(A9503,'3-Mapa de Controles'!$M$3:$P$143,4,FALSE))</f>
        <v/>
      </c>
      <c r="D9503" s="54" t="str">
        <f>IF(A9503="","",VLOOKUP(A9503,'3-Mapa de Controles'!$M$3:$AI$143,23,FALSE))</f>
        <v/>
      </c>
      <c r="E9503" s="54" t="str">
        <f>IF(A9503="","",VLOOKUP(A9503,'3-Mapa de Controles'!$B$3:$D$143,3,FALSE))</f>
        <v/>
      </c>
      <c r="F9503" s="56"/>
      <c r="G9503" s="122"/>
      <c r="H9503" s="122"/>
    </row>
    <row r="9504" spans="1:8" ht="28.5" customHeight="1">
      <c r="A9504" s="121"/>
      <c r="B9504" s="54" t="str">
        <f>IF(A9504="","",VLOOKUP(A9504,'3-Mapa de Controles'!$M$3:$N$143,2,FALSE))</f>
        <v/>
      </c>
      <c r="C9504" s="54" t="str">
        <f>IF(A9504="","",VLOOKUP(A9504,'3-Mapa de Controles'!$M$3:$P$143,4,FALSE))</f>
        <v/>
      </c>
      <c r="D9504" s="54" t="str">
        <f>IF(A9504="","",VLOOKUP(A9504,'3-Mapa de Controles'!$M$3:$AI$143,23,FALSE))</f>
        <v/>
      </c>
      <c r="E9504" s="54" t="str">
        <f>IF(A9504="","",VLOOKUP(A9504,'3-Mapa de Controles'!$B$3:$D$143,3,FALSE))</f>
        <v/>
      </c>
      <c r="F9504" s="56"/>
      <c r="G9504" s="122"/>
      <c r="H9504" s="122"/>
    </row>
    <row r="9505" spans="1:8" ht="28.5" customHeight="1">
      <c r="A9505" s="121"/>
      <c r="B9505" s="54" t="str">
        <f>IF(A9505="","",VLOOKUP(A9505,'3-Mapa de Controles'!$M$3:$N$143,2,FALSE))</f>
        <v/>
      </c>
      <c r="C9505" s="54" t="str">
        <f>IF(A9505="","",VLOOKUP(A9505,'3-Mapa de Controles'!$M$3:$P$143,4,FALSE))</f>
        <v/>
      </c>
      <c r="D9505" s="54" t="str">
        <f>IF(A9505="","",VLOOKUP(A9505,'3-Mapa de Controles'!$M$3:$AI$143,23,FALSE))</f>
        <v/>
      </c>
      <c r="E9505" s="54" t="str">
        <f>IF(A9505="","",VLOOKUP(A9505,'3-Mapa de Controles'!$B$3:$D$143,3,FALSE))</f>
        <v/>
      </c>
      <c r="F9505" s="56"/>
      <c r="G9505" s="122"/>
      <c r="H9505" s="122"/>
    </row>
    <row r="9506" spans="1:8" ht="28.5" customHeight="1">
      <c r="A9506" s="121"/>
      <c r="B9506" s="54" t="str">
        <f>IF(A9506="","",VLOOKUP(A9506,'3-Mapa de Controles'!$M$3:$N$143,2,FALSE))</f>
        <v/>
      </c>
      <c r="C9506" s="54" t="str">
        <f>IF(A9506="","",VLOOKUP(A9506,'3-Mapa de Controles'!$M$3:$P$143,4,FALSE))</f>
        <v/>
      </c>
      <c r="D9506" s="54" t="str">
        <f>IF(A9506="","",VLOOKUP(A9506,'3-Mapa de Controles'!$M$3:$AI$143,23,FALSE))</f>
        <v/>
      </c>
      <c r="E9506" s="54" t="str">
        <f>IF(A9506="","",VLOOKUP(A9506,'3-Mapa de Controles'!$B$3:$D$143,3,FALSE))</f>
        <v/>
      </c>
      <c r="F9506" s="56"/>
      <c r="G9506" s="122"/>
      <c r="H9506" s="122"/>
    </row>
    <row r="9507" spans="1:8" ht="28.5" customHeight="1">
      <c r="A9507" s="121"/>
      <c r="B9507" s="54" t="str">
        <f>IF(A9507="","",VLOOKUP(A9507,'3-Mapa de Controles'!$M$3:$N$143,2,FALSE))</f>
        <v/>
      </c>
      <c r="C9507" s="54" t="str">
        <f>IF(A9507="","",VLOOKUP(A9507,'3-Mapa de Controles'!$M$3:$P$143,4,FALSE))</f>
        <v/>
      </c>
      <c r="D9507" s="54" t="str">
        <f>IF(A9507="","",VLOOKUP(A9507,'3-Mapa de Controles'!$M$3:$AI$143,23,FALSE))</f>
        <v/>
      </c>
      <c r="E9507" s="54" t="str">
        <f>IF(A9507="","",VLOOKUP(A9507,'3-Mapa de Controles'!$B$3:$D$143,3,FALSE))</f>
        <v/>
      </c>
      <c r="F9507" s="56"/>
      <c r="G9507" s="122"/>
      <c r="H9507" s="122"/>
    </row>
    <row r="9508" spans="1:8" ht="28.5" customHeight="1">
      <c r="A9508" s="121"/>
      <c r="B9508" s="54" t="str">
        <f>IF(A9508="","",VLOOKUP(A9508,'3-Mapa de Controles'!$M$3:$N$143,2,FALSE))</f>
        <v/>
      </c>
      <c r="C9508" s="54" t="str">
        <f>IF(A9508="","",VLOOKUP(A9508,'3-Mapa de Controles'!$M$3:$P$143,4,FALSE))</f>
        <v/>
      </c>
      <c r="D9508" s="54" t="str">
        <f>IF(A9508="","",VLOOKUP(A9508,'3-Mapa de Controles'!$M$3:$AI$143,23,FALSE))</f>
        <v/>
      </c>
      <c r="E9508" s="54" t="str">
        <f>IF(A9508="","",VLOOKUP(A9508,'3-Mapa de Controles'!$B$3:$D$143,3,FALSE))</f>
        <v/>
      </c>
      <c r="F9508" s="56"/>
      <c r="G9508" s="122"/>
      <c r="H9508" s="122"/>
    </row>
    <row r="9509" spans="1:8" ht="28.5" customHeight="1">
      <c r="A9509" s="121"/>
      <c r="B9509" s="54" t="str">
        <f>IF(A9509="","",VLOOKUP(A9509,'3-Mapa de Controles'!$M$3:$N$143,2,FALSE))</f>
        <v/>
      </c>
      <c r="C9509" s="54" t="str">
        <f>IF(A9509="","",VLOOKUP(A9509,'3-Mapa de Controles'!$M$3:$P$143,4,FALSE))</f>
        <v/>
      </c>
      <c r="D9509" s="54" t="str">
        <f>IF(A9509="","",VLOOKUP(A9509,'3-Mapa de Controles'!$M$3:$AI$143,23,FALSE))</f>
        <v/>
      </c>
      <c r="E9509" s="54" t="str">
        <f>IF(A9509="","",VLOOKUP(A9509,'3-Mapa de Controles'!$B$3:$D$143,3,FALSE))</f>
        <v/>
      </c>
      <c r="F9509" s="56"/>
      <c r="G9509" s="122"/>
      <c r="H9509" s="122"/>
    </row>
    <row r="9510" spans="1:8" ht="28.5" customHeight="1">
      <c r="A9510" s="121"/>
      <c r="B9510" s="54" t="str">
        <f>IF(A9510="","",VLOOKUP(A9510,'3-Mapa de Controles'!$M$3:$N$143,2,FALSE))</f>
        <v/>
      </c>
      <c r="C9510" s="54" t="str">
        <f>IF(A9510="","",VLOOKUP(A9510,'3-Mapa de Controles'!$M$3:$P$143,4,FALSE))</f>
        <v/>
      </c>
      <c r="D9510" s="54" t="str">
        <f>IF(A9510="","",VLOOKUP(A9510,'3-Mapa de Controles'!$M$3:$AI$143,23,FALSE))</f>
        <v/>
      </c>
      <c r="E9510" s="54" t="str">
        <f>IF(A9510="","",VLOOKUP(A9510,'3-Mapa de Controles'!$B$3:$D$143,3,FALSE))</f>
        <v/>
      </c>
      <c r="F9510" s="56"/>
      <c r="G9510" s="122"/>
      <c r="H9510" s="122"/>
    </row>
    <row r="9511" spans="1:8" ht="28.5" customHeight="1">
      <c r="A9511" s="121"/>
      <c r="B9511" s="54" t="str">
        <f>IF(A9511="","",VLOOKUP(A9511,'3-Mapa de Controles'!$M$3:$N$143,2,FALSE))</f>
        <v/>
      </c>
      <c r="C9511" s="54" t="str">
        <f>IF(A9511="","",VLOOKUP(A9511,'3-Mapa de Controles'!$M$3:$P$143,4,FALSE))</f>
        <v/>
      </c>
      <c r="D9511" s="54" t="str">
        <f>IF(A9511="","",VLOOKUP(A9511,'3-Mapa de Controles'!$M$3:$AI$143,23,FALSE))</f>
        <v/>
      </c>
      <c r="E9511" s="54" t="str">
        <f>IF(A9511="","",VLOOKUP(A9511,'3-Mapa de Controles'!$B$3:$D$143,3,FALSE))</f>
        <v/>
      </c>
      <c r="F9511" s="56"/>
      <c r="G9511" s="122"/>
      <c r="H9511" s="122"/>
    </row>
    <row r="9512" spans="1:8" ht="28.5" customHeight="1">
      <c r="A9512" s="121"/>
      <c r="B9512" s="54" t="str">
        <f>IF(A9512="","",VLOOKUP(A9512,'3-Mapa de Controles'!$M$3:$N$143,2,FALSE))</f>
        <v/>
      </c>
      <c r="C9512" s="54" t="str">
        <f>IF(A9512="","",VLOOKUP(A9512,'3-Mapa de Controles'!$M$3:$P$143,4,FALSE))</f>
        <v/>
      </c>
      <c r="D9512" s="54" t="str">
        <f>IF(A9512="","",VLOOKUP(A9512,'3-Mapa de Controles'!$M$3:$AI$143,23,FALSE))</f>
        <v/>
      </c>
      <c r="E9512" s="54" t="str">
        <f>IF(A9512="","",VLOOKUP(A9512,'3-Mapa de Controles'!$B$3:$D$143,3,FALSE))</f>
        <v/>
      </c>
      <c r="F9512" s="56"/>
      <c r="G9512" s="122"/>
      <c r="H9512" s="122"/>
    </row>
    <row r="9513" spans="1:8" ht="28.5" customHeight="1">
      <c r="A9513" s="121"/>
      <c r="B9513" s="54" t="str">
        <f>IF(A9513="","",VLOOKUP(A9513,'3-Mapa de Controles'!$M$3:$N$143,2,FALSE))</f>
        <v/>
      </c>
      <c r="C9513" s="54" t="str">
        <f>IF(A9513="","",VLOOKUP(A9513,'3-Mapa de Controles'!$M$3:$P$143,4,FALSE))</f>
        <v/>
      </c>
      <c r="D9513" s="54" t="str">
        <f>IF(A9513="","",VLOOKUP(A9513,'3-Mapa de Controles'!$M$3:$AI$143,23,FALSE))</f>
        <v/>
      </c>
      <c r="E9513" s="54" t="str">
        <f>IF(A9513="","",VLOOKUP(A9513,'3-Mapa de Controles'!$B$3:$D$143,3,FALSE))</f>
        <v/>
      </c>
      <c r="F9513" s="56"/>
      <c r="G9513" s="122"/>
      <c r="H9513" s="122"/>
    </row>
    <row r="9514" spans="1:8" ht="28.5" customHeight="1">
      <c r="A9514" s="121"/>
      <c r="B9514" s="54" t="str">
        <f>IF(A9514="","",VLOOKUP(A9514,'3-Mapa de Controles'!$M$3:$N$143,2,FALSE))</f>
        <v/>
      </c>
      <c r="C9514" s="54" t="str">
        <f>IF(A9514="","",VLOOKUP(A9514,'3-Mapa de Controles'!$M$3:$P$143,4,FALSE))</f>
        <v/>
      </c>
      <c r="D9514" s="54" t="str">
        <f>IF(A9514="","",VLOOKUP(A9514,'3-Mapa de Controles'!$M$3:$AI$143,23,FALSE))</f>
        <v/>
      </c>
      <c r="E9514" s="54" t="str">
        <f>IF(A9514="","",VLOOKUP(A9514,'3-Mapa de Controles'!$B$3:$D$143,3,FALSE))</f>
        <v/>
      </c>
      <c r="F9514" s="56"/>
      <c r="G9514" s="122"/>
      <c r="H9514" s="122"/>
    </row>
    <row r="9515" spans="1:8" ht="28.5" customHeight="1">
      <c r="A9515" s="121"/>
      <c r="B9515" s="54" t="str">
        <f>IF(A9515="","",VLOOKUP(A9515,'3-Mapa de Controles'!$M$3:$N$143,2,FALSE))</f>
        <v/>
      </c>
      <c r="C9515" s="54" t="str">
        <f>IF(A9515="","",VLOOKUP(A9515,'3-Mapa de Controles'!$M$3:$P$143,4,FALSE))</f>
        <v/>
      </c>
      <c r="D9515" s="54" t="str">
        <f>IF(A9515="","",VLOOKUP(A9515,'3-Mapa de Controles'!$M$3:$AI$143,23,FALSE))</f>
        <v/>
      </c>
      <c r="E9515" s="54" t="str">
        <f>IF(A9515="","",VLOOKUP(A9515,'3-Mapa de Controles'!$B$3:$D$143,3,FALSE))</f>
        <v/>
      </c>
      <c r="F9515" s="56"/>
      <c r="G9515" s="122"/>
      <c r="H9515" s="122"/>
    </row>
    <row r="9516" spans="1:8" ht="28.5" customHeight="1">
      <c r="A9516" s="121"/>
      <c r="B9516" s="54" t="str">
        <f>IF(A9516="","",VLOOKUP(A9516,'3-Mapa de Controles'!$M$3:$N$143,2,FALSE))</f>
        <v/>
      </c>
      <c r="C9516" s="54" t="str">
        <f>IF(A9516="","",VLOOKUP(A9516,'3-Mapa de Controles'!$M$3:$P$143,4,FALSE))</f>
        <v/>
      </c>
      <c r="D9516" s="54" t="str">
        <f>IF(A9516="","",VLOOKUP(A9516,'3-Mapa de Controles'!$M$3:$AI$143,23,FALSE))</f>
        <v/>
      </c>
      <c r="E9516" s="54" t="str">
        <f>IF(A9516="","",VLOOKUP(A9516,'3-Mapa de Controles'!$B$3:$D$143,3,FALSE))</f>
        <v/>
      </c>
      <c r="F9516" s="56"/>
      <c r="G9516" s="122"/>
      <c r="H9516" s="122"/>
    </row>
    <row r="9517" spans="1:8" ht="28.5" customHeight="1">
      <c r="A9517" s="121"/>
      <c r="B9517" s="54" t="str">
        <f>IF(A9517="","",VLOOKUP(A9517,'3-Mapa de Controles'!$M$3:$N$143,2,FALSE))</f>
        <v/>
      </c>
      <c r="C9517" s="54" t="str">
        <f>IF(A9517="","",VLOOKUP(A9517,'3-Mapa de Controles'!$M$3:$P$143,4,FALSE))</f>
        <v/>
      </c>
      <c r="D9517" s="54" t="str">
        <f>IF(A9517="","",VLOOKUP(A9517,'3-Mapa de Controles'!$M$3:$AI$143,23,FALSE))</f>
        <v/>
      </c>
      <c r="E9517" s="54" t="str">
        <f>IF(A9517="","",VLOOKUP(A9517,'3-Mapa de Controles'!$B$3:$D$143,3,FALSE))</f>
        <v/>
      </c>
      <c r="F9517" s="56"/>
      <c r="G9517" s="122"/>
      <c r="H9517" s="122"/>
    </row>
    <row r="9518" spans="1:8" ht="28.5" customHeight="1">
      <c r="A9518" s="121"/>
      <c r="B9518" s="54" t="str">
        <f>IF(A9518="","",VLOOKUP(A9518,'3-Mapa de Controles'!$M$3:$N$143,2,FALSE))</f>
        <v/>
      </c>
      <c r="C9518" s="54" t="str">
        <f>IF(A9518="","",VLOOKUP(A9518,'3-Mapa de Controles'!$M$3:$P$143,4,FALSE))</f>
        <v/>
      </c>
      <c r="D9518" s="54" t="str">
        <f>IF(A9518="","",VLOOKUP(A9518,'3-Mapa de Controles'!$M$3:$AI$143,23,FALSE))</f>
        <v/>
      </c>
      <c r="E9518" s="54" t="str">
        <f>IF(A9518="","",VLOOKUP(A9518,'3-Mapa de Controles'!$B$3:$D$143,3,FALSE))</f>
        <v/>
      </c>
      <c r="F9518" s="56"/>
      <c r="G9518" s="122"/>
      <c r="H9518" s="122"/>
    </row>
    <row r="9519" spans="1:8" ht="28.5" customHeight="1">
      <c r="A9519" s="121"/>
      <c r="B9519" s="54" t="str">
        <f>IF(A9519="","",VLOOKUP(A9519,'3-Mapa de Controles'!$M$3:$N$143,2,FALSE))</f>
        <v/>
      </c>
      <c r="C9519" s="54" t="str">
        <f>IF(A9519="","",VLOOKUP(A9519,'3-Mapa de Controles'!$M$3:$P$143,4,FALSE))</f>
        <v/>
      </c>
      <c r="D9519" s="54" t="str">
        <f>IF(A9519="","",VLOOKUP(A9519,'3-Mapa de Controles'!$M$3:$AI$143,23,FALSE))</f>
        <v/>
      </c>
      <c r="E9519" s="54" t="str">
        <f>IF(A9519="","",VLOOKUP(A9519,'3-Mapa de Controles'!$B$3:$D$143,3,FALSE))</f>
        <v/>
      </c>
      <c r="F9519" s="56"/>
      <c r="G9519" s="122"/>
      <c r="H9519" s="122"/>
    </row>
    <row r="9520" spans="1:8" ht="28.5" customHeight="1">
      <c r="A9520" s="121"/>
      <c r="B9520" s="54" t="str">
        <f>IF(A9520="","",VLOOKUP(A9520,'3-Mapa de Controles'!$M$3:$N$143,2,FALSE))</f>
        <v/>
      </c>
      <c r="C9520" s="54" t="str">
        <f>IF(A9520="","",VLOOKUP(A9520,'3-Mapa de Controles'!$M$3:$P$143,4,FALSE))</f>
        <v/>
      </c>
      <c r="D9520" s="54" t="str">
        <f>IF(A9520="","",VLOOKUP(A9520,'3-Mapa de Controles'!$M$3:$AI$143,23,FALSE))</f>
        <v/>
      </c>
      <c r="E9520" s="54" t="str">
        <f>IF(A9520="","",VLOOKUP(A9520,'3-Mapa de Controles'!$B$3:$D$143,3,FALSE))</f>
        <v/>
      </c>
      <c r="F9520" s="56"/>
      <c r="G9520" s="122"/>
      <c r="H9520" s="122"/>
    </row>
    <row r="9521" spans="1:8" ht="28.5" customHeight="1">
      <c r="A9521" s="121"/>
      <c r="B9521" s="54" t="str">
        <f>IF(A9521="","",VLOOKUP(A9521,'3-Mapa de Controles'!$M$3:$N$143,2,FALSE))</f>
        <v/>
      </c>
      <c r="C9521" s="54" t="str">
        <f>IF(A9521="","",VLOOKUP(A9521,'3-Mapa de Controles'!$M$3:$P$143,4,FALSE))</f>
        <v/>
      </c>
      <c r="D9521" s="54" t="str">
        <f>IF(A9521="","",VLOOKUP(A9521,'3-Mapa de Controles'!$M$3:$AI$143,23,FALSE))</f>
        <v/>
      </c>
      <c r="E9521" s="54" t="str">
        <f>IF(A9521="","",VLOOKUP(A9521,'3-Mapa de Controles'!$B$3:$D$143,3,FALSE))</f>
        <v/>
      </c>
      <c r="F9521" s="56"/>
      <c r="G9521" s="122"/>
      <c r="H9521" s="122"/>
    </row>
    <row r="9522" spans="1:8" ht="28.5" customHeight="1">
      <c r="A9522" s="121"/>
      <c r="B9522" s="54" t="str">
        <f>IF(A9522="","",VLOOKUP(A9522,'3-Mapa de Controles'!$M$3:$N$143,2,FALSE))</f>
        <v/>
      </c>
      <c r="C9522" s="54" t="str">
        <f>IF(A9522="","",VLOOKUP(A9522,'3-Mapa de Controles'!$M$3:$P$143,4,FALSE))</f>
        <v/>
      </c>
      <c r="D9522" s="54" t="str">
        <f>IF(A9522="","",VLOOKUP(A9522,'3-Mapa de Controles'!$M$3:$AI$143,23,FALSE))</f>
        <v/>
      </c>
      <c r="E9522" s="54" t="str">
        <f>IF(A9522="","",VLOOKUP(A9522,'3-Mapa de Controles'!$B$3:$D$143,3,FALSE))</f>
        <v/>
      </c>
      <c r="F9522" s="56"/>
      <c r="G9522" s="122"/>
      <c r="H9522" s="122"/>
    </row>
    <row r="9523" spans="1:8" ht="28.5" customHeight="1">
      <c r="A9523" s="121"/>
      <c r="B9523" s="54" t="str">
        <f>IF(A9523="","",VLOOKUP(A9523,'3-Mapa de Controles'!$M$3:$N$143,2,FALSE))</f>
        <v/>
      </c>
      <c r="C9523" s="54" t="str">
        <f>IF(A9523="","",VLOOKUP(A9523,'3-Mapa de Controles'!$M$3:$P$143,4,FALSE))</f>
        <v/>
      </c>
      <c r="D9523" s="54" t="str">
        <f>IF(A9523="","",VLOOKUP(A9523,'3-Mapa de Controles'!$M$3:$AI$143,23,FALSE))</f>
        <v/>
      </c>
      <c r="E9523" s="54" t="str">
        <f>IF(A9523="","",VLOOKUP(A9523,'3-Mapa de Controles'!$B$3:$D$143,3,FALSE))</f>
        <v/>
      </c>
      <c r="F9523" s="56"/>
      <c r="G9523" s="122"/>
      <c r="H9523" s="122"/>
    </row>
    <row r="9524" spans="1:8" ht="28.5" customHeight="1">
      <c r="A9524" s="121"/>
      <c r="B9524" s="54" t="str">
        <f>IF(A9524="","",VLOOKUP(A9524,'3-Mapa de Controles'!$M$3:$N$143,2,FALSE))</f>
        <v/>
      </c>
      <c r="C9524" s="54" t="str">
        <f>IF(A9524="","",VLOOKUP(A9524,'3-Mapa de Controles'!$M$3:$P$143,4,FALSE))</f>
        <v/>
      </c>
      <c r="D9524" s="54" t="str">
        <f>IF(A9524="","",VLOOKUP(A9524,'3-Mapa de Controles'!$M$3:$AI$143,23,FALSE))</f>
        <v/>
      </c>
      <c r="E9524" s="54" t="str">
        <f>IF(A9524="","",VLOOKUP(A9524,'3-Mapa de Controles'!$B$3:$D$143,3,FALSE))</f>
        <v/>
      </c>
      <c r="F9524" s="56"/>
      <c r="G9524" s="122"/>
      <c r="H9524" s="122"/>
    </row>
    <row r="9525" spans="1:8" ht="28.5" customHeight="1">
      <c r="A9525" s="121"/>
      <c r="B9525" s="54" t="str">
        <f>IF(A9525="","",VLOOKUP(A9525,'3-Mapa de Controles'!$M$3:$N$143,2,FALSE))</f>
        <v/>
      </c>
      <c r="C9525" s="54" t="str">
        <f>IF(A9525="","",VLOOKUP(A9525,'3-Mapa de Controles'!$M$3:$P$143,4,FALSE))</f>
        <v/>
      </c>
      <c r="D9525" s="54" t="str">
        <f>IF(A9525="","",VLOOKUP(A9525,'3-Mapa de Controles'!$M$3:$AI$143,23,FALSE))</f>
        <v/>
      </c>
      <c r="E9525" s="54" t="str">
        <f>IF(A9525="","",VLOOKUP(A9525,'3-Mapa de Controles'!$B$3:$D$143,3,FALSE))</f>
        <v/>
      </c>
      <c r="F9525" s="56"/>
      <c r="G9525" s="122"/>
      <c r="H9525" s="122"/>
    </row>
    <row r="9526" spans="1:8" ht="28.5" customHeight="1">
      <c r="A9526" s="121"/>
      <c r="B9526" s="54" t="str">
        <f>IF(A9526="","",VLOOKUP(A9526,'3-Mapa de Controles'!$M$3:$N$143,2,FALSE))</f>
        <v/>
      </c>
      <c r="C9526" s="54" t="str">
        <f>IF(A9526="","",VLOOKUP(A9526,'3-Mapa de Controles'!$M$3:$P$143,4,FALSE))</f>
        <v/>
      </c>
      <c r="D9526" s="54" t="str">
        <f>IF(A9526="","",VLOOKUP(A9526,'3-Mapa de Controles'!$M$3:$AI$143,23,FALSE))</f>
        <v/>
      </c>
      <c r="E9526" s="54" t="str">
        <f>IF(A9526="","",VLOOKUP(A9526,'3-Mapa de Controles'!$B$3:$D$143,3,FALSE))</f>
        <v/>
      </c>
      <c r="F9526" s="56"/>
      <c r="G9526" s="122"/>
      <c r="H9526" s="122"/>
    </row>
    <row r="9527" spans="1:8" ht="28.5" customHeight="1">
      <c r="A9527" s="121"/>
      <c r="B9527" s="54" t="str">
        <f>IF(A9527="","",VLOOKUP(A9527,'3-Mapa de Controles'!$M$3:$N$143,2,FALSE))</f>
        <v/>
      </c>
      <c r="C9527" s="54" t="str">
        <f>IF(A9527="","",VLOOKUP(A9527,'3-Mapa de Controles'!$M$3:$P$143,4,FALSE))</f>
        <v/>
      </c>
      <c r="D9527" s="54" t="str">
        <f>IF(A9527="","",VLOOKUP(A9527,'3-Mapa de Controles'!$M$3:$AI$143,23,FALSE))</f>
        <v/>
      </c>
      <c r="E9527" s="54" t="str">
        <f>IF(A9527="","",VLOOKUP(A9527,'3-Mapa de Controles'!$B$3:$D$143,3,FALSE))</f>
        <v/>
      </c>
      <c r="F9527" s="56"/>
      <c r="G9527" s="122"/>
      <c r="H9527" s="122"/>
    </row>
    <row r="9528" spans="1:8" ht="28.5" customHeight="1">
      <c r="A9528" s="121"/>
      <c r="B9528" s="54" t="str">
        <f>IF(A9528="","",VLOOKUP(A9528,'3-Mapa de Controles'!$M$3:$N$143,2,FALSE))</f>
        <v/>
      </c>
      <c r="C9528" s="54" t="str">
        <f>IF(A9528="","",VLOOKUP(A9528,'3-Mapa de Controles'!$M$3:$P$143,4,FALSE))</f>
        <v/>
      </c>
      <c r="D9528" s="54" t="str">
        <f>IF(A9528="","",VLOOKUP(A9528,'3-Mapa de Controles'!$M$3:$AI$143,23,FALSE))</f>
        <v/>
      </c>
      <c r="E9528" s="54" t="str">
        <f>IF(A9528="","",VLOOKUP(A9528,'3-Mapa de Controles'!$B$3:$D$143,3,FALSE))</f>
        <v/>
      </c>
      <c r="F9528" s="56"/>
      <c r="G9528" s="122"/>
      <c r="H9528" s="122"/>
    </row>
    <row r="9529" spans="1:8" ht="28.5" customHeight="1">
      <c r="A9529" s="121"/>
      <c r="B9529" s="54" t="str">
        <f>IF(A9529="","",VLOOKUP(A9529,'3-Mapa de Controles'!$M$3:$N$143,2,FALSE))</f>
        <v/>
      </c>
      <c r="C9529" s="54" t="str">
        <f>IF(A9529="","",VLOOKUP(A9529,'3-Mapa de Controles'!$M$3:$P$143,4,FALSE))</f>
        <v/>
      </c>
      <c r="D9529" s="54" t="str">
        <f>IF(A9529="","",VLOOKUP(A9529,'3-Mapa de Controles'!$M$3:$AI$143,23,FALSE))</f>
        <v/>
      </c>
      <c r="E9529" s="54" t="str">
        <f>IF(A9529="","",VLOOKUP(A9529,'3-Mapa de Controles'!$B$3:$D$143,3,FALSE))</f>
        <v/>
      </c>
      <c r="F9529" s="56"/>
      <c r="G9529" s="122"/>
      <c r="H9529" s="122"/>
    </row>
    <row r="9530" spans="1:8" ht="28.5" customHeight="1">
      <c r="A9530" s="121"/>
      <c r="B9530" s="54" t="str">
        <f>IF(A9530="","",VLOOKUP(A9530,'3-Mapa de Controles'!$M$3:$N$143,2,FALSE))</f>
        <v/>
      </c>
      <c r="C9530" s="54" t="str">
        <f>IF(A9530="","",VLOOKUP(A9530,'3-Mapa de Controles'!$M$3:$P$143,4,FALSE))</f>
        <v/>
      </c>
      <c r="D9530" s="54" t="str">
        <f>IF(A9530="","",VLOOKUP(A9530,'3-Mapa de Controles'!$M$3:$AI$143,23,FALSE))</f>
        <v/>
      </c>
      <c r="E9530" s="54" t="str">
        <f>IF(A9530="","",VLOOKUP(A9530,'3-Mapa de Controles'!$B$3:$D$143,3,FALSE))</f>
        <v/>
      </c>
      <c r="F9530" s="56"/>
      <c r="G9530" s="122"/>
      <c r="H9530" s="122"/>
    </row>
    <row r="9531" spans="1:8" ht="28.5" customHeight="1">
      <c r="A9531" s="121"/>
      <c r="B9531" s="54" t="str">
        <f>IF(A9531="","",VLOOKUP(A9531,'3-Mapa de Controles'!$M$3:$N$143,2,FALSE))</f>
        <v/>
      </c>
      <c r="C9531" s="54" t="str">
        <f>IF(A9531="","",VLOOKUP(A9531,'3-Mapa de Controles'!$M$3:$P$143,4,FALSE))</f>
        <v/>
      </c>
      <c r="D9531" s="54" t="str">
        <f>IF(A9531="","",VLOOKUP(A9531,'3-Mapa de Controles'!$M$3:$AI$143,23,FALSE))</f>
        <v/>
      </c>
      <c r="E9531" s="54" t="str">
        <f>IF(A9531="","",VLOOKUP(A9531,'3-Mapa de Controles'!$B$3:$D$143,3,FALSE))</f>
        <v/>
      </c>
      <c r="F9531" s="56"/>
      <c r="G9531" s="122"/>
      <c r="H9531" s="122"/>
    </row>
    <row r="9532" spans="1:8" ht="28.5" customHeight="1">
      <c r="A9532" s="121"/>
      <c r="B9532" s="54" t="str">
        <f>IF(A9532="","",VLOOKUP(A9532,'3-Mapa de Controles'!$M$3:$N$143,2,FALSE))</f>
        <v/>
      </c>
      <c r="C9532" s="54" t="str">
        <f>IF(A9532="","",VLOOKUP(A9532,'3-Mapa de Controles'!$M$3:$P$143,4,FALSE))</f>
        <v/>
      </c>
      <c r="D9532" s="54" t="str">
        <f>IF(A9532="","",VLOOKUP(A9532,'3-Mapa de Controles'!$M$3:$AI$143,23,FALSE))</f>
        <v/>
      </c>
      <c r="E9532" s="54" t="str">
        <f>IF(A9532="","",VLOOKUP(A9532,'3-Mapa de Controles'!$B$3:$D$143,3,FALSE))</f>
        <v/>
      </c>
      <c r="F9532" s="56"/>
      <c r="G9532" s="122"/>
      <c r="H9532" s="122"/>
    </row>
    <row r="9533" spans="1:8" ht="28.5" customHeight="1">
      <c r="A9533" s="121"/>
      <c r="B9533" s="54" t="str">
        <f>IF(A9533="","",VLOOKUP(A9533,'3-Mapa de Controles'!$M$3:$N$143,2,FALSE))</f>
        <v/>
      </c>
      <c r="C9533" s="54" t="str">
        <f>IF(A9533="","",VLOOKUP(A9533,'3-Mapa de Controles'!$M$3:$P$143,4,FALSE))</f>
        <v/>
      </c>
      <c r="D9533" s="54" t="str">
        <f>IF(A9533="","",VLOOKUP(A9533,'3-Mapa de Controles'!$M$3:$AI$143,23,FALSE))</f>
        <v/>
      </c>
      <c r="E9533" s="54" t="str">
        <f>IF(A9533="","",VLOOKUP(A9533,'3-Mapa de Controles'!$B$3:$D$143,3,FALSE))</f>
        <v/>
      </c>
      <c r="F9533" s="56"/>
      <c r="G9533" s="122"/>
      <c r="H9533" s="122"/>
    </row>
    <row r="9534" spans="1:8" ht="28.5" customHeight="1">
      <c r="A9534" s="121"/>
      <c r="B9534" s="54" t="str">
        <f>IF(A9534="","",VLOOKUP(A9534,'3-Mapa de Controles'!$M$3:$N$143,2,FALSE))</f>
        <v/>
      </c>
      <c r="C9534" s="54" t="str">
        <f>IF(A9534="","",VLOOKUP(A9534,'3-Mapa de Controles'!$M$3:$P$143,4,FALSE))</f>
        <v/>
      </c>
      <c r="D9534" s="54" t="str">
        <f>IF(A9534="","",VLOOKUP(A9534,'3-Mapa de Controles'!$M$3:$AI$143,23,FALSE))</f>
        <v/>
      </c>
      <c r="E9534" s="54" t="str">
        <f>IF(A9534="","",VLOOKUP(A9534,'3-Mapa de Controles'!$B$3:$D$143,3,FALSE))</f>
        <v/>
      </c>
      <c r="F9534" s="56"/>
      <c r="G9534" s="122"/>
      <c r="H9534" s="122"/>
    </row>
    <row r="9535" spans="1:8" ht="28.5" customHeight="1">
      <c r="A9535" s="121"/>
      <c r="B9535" s="54" t="str">
        <f>IF(A9535="","",VLOOKUP(A9535,'3-Mapa de Controles'!$M$3:$N$143,2,FALSE))</f>
        <v/>
      </c>
      <c r="C9535" s="54" t="str">
        <f>IF(A9535="","",VLOOKUP(A9535,'3-Mapa de Controles'!$M$3:$P$143,4,FALSE))</f>
        <v/>
      </c>
      <c r="D9535" s="54" t="str">
        <f>IF(A9535="","",VLOOKUP(A9535,'3-Mapa de Controles'!$M$3:$AI$143,23,FALSE))</f>
        <v/>
      </c>
      <c r="E9535" s="54" t="str">
        <f>IF(A9535="","",VLOOKUP(A9535,'3-Mapa de Controles'!$B$3:$D$143,3,FALSE))</f>
        <v/>
      </c>
      <c r="F9535" s="56"/>
      <c r="G9535" s="122"/>
      <c r="H9535" s="122"/>
    </row>
    <row r="9536" spans="1:8" ht="28.5" customHeight="1">
      <c r="A9536" s="121"/>
      <c r="B9536" s="54" t="str">
        <f>IF(A9536="","",VLOOKUP(A9536,'3-Mapa de Controles'!$M$3:$N$143,2,FALSE))</f>
        <v/>
      </c>
      <c r="C9536" s="54" t="str">
        <f>IF(A9536="","",VLOOKUP(A9536,'3-Mapa de Controles'!$M$3:$P$143,4,FALSE))</f>
        <v/>
      </c>
      <c r="D9536" s="54" t="str">
        <f>IF(A9536="","",VLOOKUP(A9536,'3-Mapa de Controles'!$M$3:$AI$143,23,FALSE))</f>
        <v/>
      </c>
      <c r="E9536" s="54" t="str">
        <f>IF(A9536="","",VLOOKUP(A9536,'3-Mapa de Controles'!$B$3:$D$143,3,FALSE))</f>
        <v/>
      </c>
      <c r="F9536" s="56"/>
      <c r="G9536" s="122"/>
      <c r="H9536" s="122"/>
    </row>
    <row r="9537" spans="1:8" ht="28.5" customHeight="1">
      <c r="A9537" s="121"/>
      <c r="B9537" s="54" t="str">
        <f>IF(A9537="","",VLOOKUP(A9537,'3-Mapa de Controles'!$M$3:$N$143,2,FALSE))</f>
        <v/>
      </c>
      <c r="C9537" s="54" t="str">
        <f>IF(A9537="","",VLOOKUP(A9537,'3-Mapa de Controles'!$M$3:$P$143,4,FALSE))</f>
        <v/>
      </c>
      <c r="D9537" s="54" t="str">
        <f>IF(A9537="","",VLOOKUP(A9537,'3-Mapa de Controles'!$M$3:$AI$143,23,FALSE))</f>
        <v/>
      </c>
      <c r="E9537" s="54" t="str">
        <f>IF(A9537="","",VLOOKUP(A9537,'3-Mapa de Controles'!$B$3:$D$143,3,FALSE))</f>
        <v/>
      </c>
      <c r="F9537" s="56"/>
      <c r="G9537" s="122"/>
      <c r="H9537" s="122"/>
    </row>
    <row r="9538" spans="1:8" ht="28.5" customHeight="1">
      <c r="A9538" s="121"/>
      <c r="B9538" s="54" t="str">
        <f>IF(A9538="","",VLOOKUP(A9538,'3-Mapa de Controles'!$M$3:$N$143,2,FALSE))</f>
        <v/>
      </c>
      <c r="C9538" s="54" t="str">
        <f>IF(A9538="","",VLOOKUP(A9538,'3-Mapa de Controles'!$M$3:$P$143,4,FALSE))</f>
        <v/>
      </c>
      <c r="D9538" s="54" t="str">
        <f>IF(A9538="","",VLOOKUP(A9538,'3-Mapa de Controles'!$M$3:$AI$143,23,FALSE))</f>
        <v/>
      </c>
      <c r="E9538" s="54" t="str">
        <f>IF(A9538="","",VLOOKUP(A9538,'3-Mapa de Controles'!$B$3:$D$143,3,FALSE))</f>
        <v/>
      </c>
      <c r="F9538" s="56"/>
      <c r="G9538" s="122"/>
      <c r="H9538" s="122"/>
    </row>
    <row r="9539" spans="1:8" ht="28.5" customHeight="1">
      <c r="A9539" s="121"/>
      <c r="B9539" s="54" t="str">
        <f>IF(A9539="","",VLOOKUP(A9539,'3-Mapa de Controles'!$M$3:$N$143,2,FALSE))</f>
        <v/>
      </c>
      <c r="C9539" s="54" t="str">
        <f>IF(A9539="","",VLOOKUP(A9539,'3-Mapa de Controles'!$M$3:$P$143,4,FALSE))</f>
        <v/>
      </c>
      <c r="D9539" s="54" t="str">
        <f>IF(A9539="","",VLOOKUP(A9539,'3-Mapa de Controles'!$M$3:$AI$143,23,FALSE))</f>
        <v/>
      </c>
      <c r="E9539" s="54" t="str">
        <f>IF(A9539="","",VLOOKUP(A9539,'3-Mapa de Controles'!$B$3:$D$143,3,FALSE))</f>
        <v/>
      </c>
      <c r="F9539" s="56"/>
      <c r="G9539" s="122"/>
      <c r="H9539" s="122"/>
    </row>
    <row r="9540" spans="1:8" ht="28.5" customHeight="1">
      <c r="A9540" s="121"/>
      <c r="B9540" s="54" t="str">
        <f>IF(A9540="","",VLOOKUP(A9540,'3-Mapa de Controles'!$M$3:$N$143,2,FALSE))</f>
        <v/>
      </c>
      <c r="C9540" s="54" t="str">
        <f>IF(A9540="","",VLOOKUP(A9540,'3-Mapa de Controles'!$M$3:$P$143,4,FALSE))</f>
        <v/>
      </c>
      <c r="D9540" s="54" t="str">
        <f>IF(A9540="","",VLOOKUP(A9540,'3-Mapa de Controles'!$M$3:$AI$143,23,FALSE))</f>
        <v/>
      </c>
      <c r="E9540" s="54" t="str">
        <f>IF(A9540="","",VLOOKUP(A9540,'3-Mapa de Controles'!$B$3:$D$143,3,FALSE))</f>
        <v/>
      </c>
      <c r="F9540" s="56"/>
      <c r="G9540" s="122"/>
      <c r="H9540" s="122"/>
    </row>
    <row r="9541" spans="1:8" ht="28.5" customHeight="1">
      <c r="A9541" s="121"/>
      <c r="B9541" s="54" t="str">
        <f>IF(A9541="","",VLOOKUP(A9541,'3-Mapa de Controles'!$M$3:$N$143,2,FALSE))</f>
        <v/>
      </c>
      <c r="C9541" s="54" t="str">
        <f>IF(A9541="","",VLOOKUP(A9541,'3-Mapa de Controles'!$M$3:$P$143,4,FALSE))</f>
        <v/>
      </c>
      <c r="D9541" s="54" t="str">
        <f>IF(A9541="","",VLOOKUP(A9541,'3-Mapa de Controles'!$M$3:$AI$143,23,FALSE))</f>
        <v/>
      </c>
      <c r="E9541" s="54" t="str">
        <f>IF(A9541="","",VLOOKUP(A9541,'3-Mapa de Controles'!$B$3:$D$143,3,FALSE))</f>
        <v/>
      </c>
      <c r="F9541" s="56"/>
      <c r="G9541" s="122"/>
      <c r="H9541" s="122"/>
    </row>
    <row r="9542" spans="1:8" ht="28.5" customHeight="1">
      <c r="A9542" s="121"/>
      <c r="B9542" s="54" t="str">
        <f>IF(A9542="","",VLOOKUP(A9542,'3-Mapa de Controles'!$M$3:$N$143,2,FALSE))</f>
        <v/>
      </c>
      <c r="C9542" s="54" t="str">
        <f>IF(A9542="","",VLOOKUP(A9542,'3-Mapa de Controles'!$M$3:$P$143,4,FALSE))</f>
        <v/>
      </c>
      <c r="D9542" s="54" t="str">
        <f>IF(A9542="","",VLOOKUP(A9542,'3-Mapa de Controles'!$M$3:$AI$143,23,FALSE))</f>
        <v/>
      </c>
      <c r="E9542" s="54" t="str">
        <f>IF(A9542="","",VLOOKUP(A9542,'3-Mapa de Controles'!$B$3:$D$143,3,FALSE))</f>
        <v/>
      </c>
      <c r="F9542" s="56"/>
      <c r="G9542" s="122"/>
      <c r="H9542" s="122"/>
    </row>
    <row r="9543" spans="1:8" ht="28.5" customHeight="1">
      <c r="A9543" s="121"/>
      <c r="B9543" s="54" t="str">
        <f>IF(A9543="","",VLOOKUP(A9543,'3-Mapa de Controles'!$M$3:$N$143,2,FALSE))</f>
        <v/>
      </c>
      <c r="C9543" s="54" t="str">
        <f>IF(A9543="","",VLOOKUP(A9543,'3-Mapa de Controles'!$M$3:$P$143,4,FALSE))</f>
        <v/>
      </c>
      <c r="D9543" s="54" t="str">
        <f>IF(A9543="","",VLOOKUP(A9543,'3-Mapa de Controles'!$M$3:$AI$143,23,FALSE))</f>
        <v/>
      </c>
      <c r="E9543" s="54" t="str">
        <f>IF(A9543="","",VLOOKUP(A9543,'3-Mapa de Controles'!$B$3:$D$143,3,FALSE))</f>
        <v/>
      </c>
      <c r="F9543" s="56"/>
      <c r="G9543" s="122"/>
      <c r="H9543" s="122"/>
    </row>
    <row r="9544" spans="1:8" ht="28.5" customHeight="1">
      <c r="A9544" s="121"/>
      <c r="B9544" s="54" t="str">
        <f>IF(A9544="","",VLOOKUP(A9544,'3-Mapa de Controles'!$M$3:$N$143,2,FALSE))</f>
        <v/>
      </c>
      <c r="C9544" s="54" t="str">
        <f>IF(A9544="","",VLOOKUP(A9544,'3-Mapa de Controles'!$M$3:$P$143,4,FALSE))</f>
        <v/>
      </c>
      <c r="D9544" s="54" t="str">
        <f>IF(A9544="","",VLOOKUP(A9544,'3-Mapa de Controles'!$M$3:$AI$143,23,FALSE))</f>
        <v/>
      </c>
      <c r="E9544" s="54" t="str">
        <f>IF(A9544="","",VLOOKUP(A9544,'3-Mapa de Controles'!$B$3:$D$143,3,FALSE))</f>
        <v/>
      </c>
      <c r="F9544" s="56"/>
      <c r="G9544" s="122"/>
      <c r="H9544" s="122"/>
    </row>
    <row r="9545" spans="1:8" ht="28.5" customHeight="1">
      <c r="A9545" s="121"/>
      <c r="B9545" s="54" t="str">
        <f>IF(A9545="","",VLOOKUP(A9545,'3-Mapa de Controles'!$M$3:$N$143,2,FALSE))</f>
        <v/>
      </c>
      <c r="C9545" s="54" t="str">
        <f>IF(A9545="","",VLOOKUP(A9545,'3-Mapa de Controles'!$M$3:$P$143,4,FALSE))</f>
        <v/>
      </c>
      <c r="D9545" s="54" t="str">
        <f>IF(A9545="","",VLOOKUP(A9545,'3-Mapa de Controles'!$M$3:$AI$143,23,FALSE))</f>
        <v/>
      </c>
      <c r="E9545" s="54" t="str">
        <f>IF(A9545="","",VLOOKUP(A9545,'3-Mapa de Controles'!$B$3:$D$143,3,FALSE))</f>
        <v/>
      </c>
      <c r="F9545" s="56"/>
      <c r="G9545" s="122"/>
      <c r="H9545" s="122"/>
    </row>
    <row r="9546" spans="1:8" ht="28.5" customHeight="1">
      <c r="A9546" s="121"/>
      <c r="B9546" s="54" t="str">
        <f>IF(A9546="","",VLOOKUP(A9546,'3-Mapa de Controles'!$M$3:$N$143,2,FALSE))</f>
        <v/>
      </c>
      <c r="C9546" s="54" t="str">
        <f>IF(A9546="","",VLOOKUP(A9546,'3-Mapa de Controles'!$M$3:$P$143,4,FALSE))</f>
        <v/>
      </c>
      <c r="D9546" s="54" t="str">
        <f>IF(A9546="","",VLOOKUP(A9546,'3-Mapa de Controles'!$M$3:$AI$143,23,FALSE))</f>
        <v/>
      </c>
      <c r="E9546" s="54" t="str">
        <f>IF(A9546="","",VLOOKUP(A9546,'3-Mapa de Controles'!$B$3:$D$143,3,FALSE))</f>
        <v/>
      </c>
      <c r="F9546" s="56"/>
      <c r="G9546" s="122"/>
      <c r="H9546" s="122"/>
    </row>
    <row r="9547" spans="1:8" ht="28.5" customHeight="1">
      <c r="A9547" s="121"/>
      <c r="B9547" s="54" t="str">
        <f>IF(A9547="","",VLOOKUP(A9547,'3-Mapa de Controles'!$M$3:$N$143,2,FALSE))</f>
        <v/>
      </c>
      <c r="C9547" s="54" t="str">
        <f>IF(A9547="","",VLOOKUP(A9547,'3-Mapa de Controles'!$M$3:$P$143,4,FALSE))</f>
        <v/>
      </c>
      <c r="D9547" s="54" t="str">
        <f>IF(A9547="","",VLOOKUP(A9547,'3-Mapa de Controles'!$M$3:$AI$143,23,FALSE))</f>
        <v/>
      </c>
      <c r="E9547" s="54" t="str">
        <f>IF(A9547="","",VLOOKUP(A9547,'3-Mapa de Controles'!$B$3:$D$143,3,FALSE))</f>
        <v/>
      </c>
      <c r="F9547" s="56"/>
      <c r="G9547" s="122"/>
      <c r="H9547" s="122"/>
    </row>
    <row r="9548" spans="1:8" ht="28.5" customHeight="1">
      <c r="A9548" s="121"/>
      <c r="B9548" s="54" t="str">
        <f>IF(A9548="","",VLOOKUP(A9548,'3-Mapa de Controles'!$M$3:$N$143,2,FALSE))</f>
        <v/>
      </c>
      <c r="C9548" s="54" t="str">
        <f>IF(A9548="","",VLOOKUP(A9548,'3-Mapa de Controles'!$M$3:$P$143,4,FALSE))</f>
        <v/>
      </c>
      <c r="D9548" s="54" t="str">
        <f>IF(A9548="","",VLOOKUP(A9548,'3-Mapa de Controles'!$M$3:$AI$143,23,FALSE))</f>
        <v/>
      </c>
      <c r="E9548" s="54" t="str">
        <f>IF(A9548="","",VLOOKUP(A9548,'3-Mapa de Controles'!$B$3:$D$143,3,FALSE))</f>
        <v/>
      </c>
      <c r="F9548" s="56"/>
      <c r="G9548" s="122"/>
      <c r="H9548" s="122"/>
    </row>
    <row r="9549" spans="1:8" ht="28.5" customHeight="1">
      <c r="A9549" s="121"/>
      <c r="B9549" s="54" t="str">
        <f>IF(A9549="","",VLOOKUP(A9549,'3-Mapa de Controles'!$M$3:$N$143,2,FALSE))</f>
        <v/>
      </c>
      <c r="C9549" s="54" t="str">
        <f>IF(A9549="","",VLOOKUP(A9549,'3-Mapa de Controles'!$M$3:$P$143,4,FALSE))</f>
        <v/>
      </c>
      <c r="D9549" s="54" t="str">
        <f>IF(A9549="","",VLOOKUP(A9549,'3-Mapa de Controles'!$M$3:$AI$143,23,FALSE))</f>
        <v/>
      </c>
      <c r="E9549" s="54" t="str">
        <f>IF(A9549="","",VLOOKUP(A9549,'3-Mapa de Controles'!$B$3:$D$143,3,FALSE))</f>
        <v/>
      </c>
      <c r="F9549" s="56"/>
      <c r="G9549" s="122"/>
      <c r="H9549" s="122"/>
    </row>
    <row r="9550" spans="1:8" ht="28.5" customHeight="1">
      <c r="A9550" s="121"/>
      <c r="B9550" s="54" t="str">
        <f>IF(A9550="","",VLOOKUP(A9550,'3-Mapa de Controles'!$M$3:$N$143,2,FALSE))</f>
        <v/>
      </c>
      <c r="C9550" s="54" t="str">
        <f>IF(A9550="","",VLOOKUP(A9550,'3-Mapa de Controles'!$M$3:$P$143,4,FALSE))</f>
        <v/>
      </c>
      <c r="D9550" s="54" t="str">
        <f>IF(A9550="","",VLOOKUP(A9550,'3-Mapa de Controles'!$M$3:$AI$143,23,FALSE))</f>
        <v/>
      </c>
      <c r="E9550" s="54" t="str">
        <f>IF(A9550="","",VLOOKUP(A9550,'3-Mapa de Controles'!$B$3:$D$143,3,FALSE))</f>
        <v/>
      </c>
      <c r="F9550" s="56"/>
      <c r="G9550" s="122"/>
      <c r="H9550" s="122"/>
    </row>
    <row r="9551" spans="1:8" ht="28.5" customHeight="1">
      <c r="A9551" s="121"/>
      <c r="B9551" s="54" t="str">
        <f>IF(A9551="","",VLOOKUP(A9551,'3-Mapa de Controles'!$M$3:$N$143,2,FALSE))</f>
        <v/>
      </c>
      <c r="C9551" s="54" t="str">
        <f>IF(A9551="","",VLOOKUP(A9551,'3-Mapa de Controles'!$M$3:$P$143,4,FALSE))</f>
        <v/>
      </c>
      <c r="D9551" s="54" t="str">
        <f>IF(A9551="","",VLOOKUP(A9551,'3-Mapa de Controles'!$M$3:$AI$143,23,FALSE))</f>
        <v/>
      </c>
      <c r="E9551" s="54" t="str">
        <f>IF(A9551="","",VLOOKUP(A9551,'3-Mapa de Controles'!$B$3:$D$143,3,FALSE))</f>
        <v/>
      </c>
      <c r="F9551" s="56"/>
      <c r="G9551" s="122"/>
      <c r="H9551" s="122"/>
    </row>
    <row r="9552" spans="1:8" ht="28.5" customHeight="1">
      <c r="A9552" s="121"/>
      <c r="B9552" s="54" t="str">
        <f>IF(A9552="","",VLOOKUP(A9552,'3-Mapa de Controles'!$M$3:$N$143,2,FALSE))</f>
        <v/>
      </c>
      <c r="C9552" s="54" t="str">
        <f>IF(A9552="","",VLOOKUP(A9552,'3-Mapa de Controles'!$M$3:$P$143,4,FALSE))</f>
        <v/>
      </c>
      <c r="D9552" s="54" t="str">
        <f>IF(A9552="","",VLOOKUP(A9552,'3-Mapa de Controles'!$M$3:$AI$143,23,FALSE))</f>
        <v/>
      </c>
      <c r="E9552" s="54" t="str">
        <f>IF(A9552="","",VLOOKUP(A9552,'3-Mapa de Controles'!$B$3:$D$143,3,FALSE))</f>
        <v/>
      </c>
      <c r="F9552" s="56"/>
      <c r="G9552" s="122"/>
      <c r="H9552" s="122"/>
    </row>
    <row r="9553" spans="1:8" ht="28.5" customHeight="1">
      <c r="A9553" s="121"/>
      <c r="B9553" s="54" t="str">
        <f>IF(A9553="","",VLOOKUP(A9553,'3-Mapa de Controles'!$M$3:$N$143,2,FALSE))</f>
        <v/>
      </c>
      <c r="C9553" s="54" t="str">
        <f>IF(A9553="","",VLOOKUP(A9553,'3-Mapa de Controles'!$M$3:$P$143,4,FALSE))</f>
        <v/>
      </c>
      <c r="D9553" s="54" t="str">
        <f>IF(A9553="","",VLOOKUP(A9553,'3-Mapa de Controles'!$M$3:$AI$143,23,FALSE))</f>
        <v/>
      </c>
      <c r="E9553" s="54" t="str">
        <f>IF(A9553="","",VLOOKUP(A9553,'3-Mapa de Controles'!$B$3:$D$143,3,FALSE))</f>
        <v/>
      </c>
      <c r="F9553" s="56"/>
      <c r="G9553" s="122"/>
      <c r="H9553" s="122"/>
    </row>
    <row r="9554" spans="1:8" ht="28.5" customHeight="1">
      <c r="A9554" s="121"/>
      <c r="B9554" s="54" t="str">
        <f>IF(A9554="","",VLOOKUP(A9554,'3-Mapa de Controles'!$M$3:$N$143,2,FALSE))</f>
        <v/>
      </c>
      <c r="C9554" s="54" t="str">
        <f>IF(A9554="","",VLOOKUP(A9554,'3-Mapa de Controles'!$M$3:$P$143,4,FALSE))</f>
        <v/>
      </c>
      <c r="D9554" s="54" t="str">
        <f>IF(A9554="","",VLOOKUP(A9554,'3-Mapa de Controles'!$M$3:$AI$143,23,FALSE))</f>
        <v/>
      </c>
      <c r="E9554" s="54" t="str">
        <f>IF(A9554="","",VLOOKUP(A9554,'3-Mapa de Controles'!$B$3:$D$143,3,FALSE))</f>
        <v/>
      </c>
      <c r="F9554" s="56"/>
      <c r="G9554" s="122"/>
      <c r="H9554" s="122"/>
    </row>
    <row r="9555" spans="1:8" ht="28.5" customHeight="1">
      <c r="A9555" s="121"/>
      <c r="B9555" s="54" t="str">
        <f>IF(A9555="","",VLOOKUP(A9555,'3-Mapa de Controles'!$M$3:$N$143,2,FALSE))</f>
        <v/>
      </c>
      <c r="C9555" s="54" t="str">
        <f>IF(A9555="","",VLOOKUP(A9555,'3-Mapa de Controles'!$M$3:$P$143,4,FALSE))</f>
        <v/>
      </c>
      <c r="D9555" s="54" t="str">
        <f>IF(A9555="","",VLOOKUP(A9555,'3-Mapa de Controles'!$M$3:$AI$143,23,FALSE))</f>
        <v/>
      </c>
      <c r="E9555" s="54" t="str">
        <f>IF(A9555="","",VLOOKUP(A9555,'3-Mapa de Controles'!$B$3:$D$143,3,FALSE))</f>
        <v/>
      </c>
      <c r="F9555" s="56"/>
      <c r="G9555" s="122"/>
      <c r="H9555" s="122"/>
    </row>
    <row r="9556" spans="1:8" ht="28.5" customHeight="1">
      <c r="A9556" s="121"/>
      <c r="B9556" s="54" t="str">
        <f>IF(A9556="","",VLOOKUP(A9556,'3-Mapa de Controles'!$M$3:$N$143,2,FALSE))</f>
        <v/>
      </c>
      <c r="C9556" s="54" t="str">
        <f>IF(A9556="","",VLOOKUP(A9556,'3-Mapa de Controles'!$M$3:$P$143,4,FALSE))</f>
        <v/>
      </c>
      <c r="D9556" s="54" t="str">
        <f>IF(A9556="","",VLOOKUP(A9556,'3-Mapa de Controles'!$M$3:$AI$143,23,FALSE))</f>
        <v/>
      </c>
      <c r="E9556" s="54" t="str">
        <f>IF(A9556="","",VLOOKUP(A9556,'3-Mapa de Controles'!$B$3:$D$143,3,FALSE))</f>
        <v/>
      </c>
      <c r="F9556" s="56"/>
      <c r="G9556" s="122"/>
      <c r="H9556" s="122"/>
    </row>
    <row r="9557" spans="1:8" ht="28.5" customHeight="1">
      <c r="A9557" s="121"/>
      <c r="B9557" s="54" t="str">
        <f>IF(A9557="","",VLOOKUP(A9557,'3-Mapa de Controles'!$M$3:$N$143,2,FALSE))</f>
        <v/>
      </c>
      <c r="C9557" s="54" t="str">
        <f>IF(A9557="","",VLOOKUP(A9557,'3-Mapa de Controles'!$M$3:$P$143,4,FALSE))</f>
        <v/>
      </c>
      <c r="D9557" s="54" t="str">
        <f>IF(A9557="","",VLOOKUP(A9557,'3-Mapa de Controles'!$M$3:$AI$143,23,FALSE))</f>
        <v/>
      </c>
      <c r="E9557" s="54" t="str">
        <f>IF(A9557="","",VLOOKUP(A9557,'3-Mapa de Controles'!$B$3:$D$143,3,FALSE))</f>
        <v/>
      </c>
      <c r="F9557" s="56"/>
      <c r="G9557" s="122"/>
      <c r="H9557" s="122"/>
    </row>
    <row r="9558" spans="1:8" ht="28.5" customHeight="1">
      <c r="A9558" s="121"/>
      <c r="B9558" s="54" t="str">
        <f>IF(A9558="","",VLOOKUP(A9558,'3-Mapa de Controles'!$M$3:$N$143,2,FALSE))</f>
        <v/>
      </c>
      <c r="C9558" s="54" t="str">
        <f>IF(A9558="","",VLOOKUP(A9558,'3-Mapa de Controles'!$M$3:$P$143,4,FALSE))</f>
        <v/>
      </c>
      <c r="D9558" s="54" t="str">
        <f>IF(A9558="","",VLOOKUP(A9558,'3-Mapa de Controles'!$M$3:$AI$143,23,FALSE))</f>
        <v/>
      </c>
      <c r="E9558" s="54" t="str">
        <f>IF(A9558="","",VLOOKUP(A9558,'3-Mapa de Controles'!$B$3:$D$143,3,FALSE))</f>
        <v/>
      </c>
      <c r="F9558" s="56"/>
      <c r="G9558" s="122"/>
      <c r="H9558" s="122"/>
    </row>
    <row r="9559" spans="1:8" ht="28.5" customHeight="1">
      <c r="A9559" s="121"/>
      <c r="B9559" s="54" t="str">
        <f>IF(A9559="","",VLOOKUP(A9559,'3-Mapa de Controles'!$M$3:$N$143,2,FALSE))</f>
        <v/>
      </c>
      <c r="C9559" s="54" t="str">
        <f>IF(A9559="","",VLOOKUP(A9559,'3-Mapa de Controles'!$M$3:$P$143,4,FALSE))</f>
        <v/>
      </c>
      <c r="D9559" s="54" t="str">
        <f>IF(A9559="","",VLOOKUP(A9559,'3-Mapa de Controles'!$M$3:$AI$143,23,FALSE))</f>
        <v/>
      </c>
      <c r="E9559" s="54" t="str">
        <f>IF(A9559="","",VLOOKUP(A9559,'3-Mapa de Controles'!$B$3:$D$143,3,FALSE))</f>
        <v/>
      </c>
      <c r="F9559" s="56"/>
      <c r="G9559" s="122"/>
      <c r="H9559" s="122"/>
    </row>
    <row r="9560" spans="1:8" ht="28.5" customHeight="1">
      <c r="A9560" s="121"/>
      <c r="B9560" s="54" t="str">
        <f>IF(A9560="","",VLOOKUP(A9560,'3-Mapa de Controles'!$M$3:$N$143,2,FALSE))</f>
        <v/>
      </c>
      <c r="C9560" s="54" t="str">
        <f>IF(A9560="","",VLOOKUP(A9560,'3-Mapa de Controles'!$M$3:$P$143,4,FALSE))</f>
        <v/>
      </c>
      <c r="D9560" s="54" t="str">
        <f>IF(A9560="","",VLOOKUP(A9560,'3-Mapa de Controles'!$M$3:$AI$143,23,FALSE))</f>
        <v/>
      </c>
      <c r="E9560" s="54" t="str">
        <f>IF(A9560="","",VLOOKUP(A9560,'3-Mapa de Controles'!$B$3:$D$143,3,FALSE))</f>
        <v/>
      </c>
      <c r="F9560" s="56"/>
      <c r="G9560" s="122"/>
      <c r="H9560" s="122"/>
    </row>
    <row r="9561" spans="1:8" ht="28.5" customHeight="1">
      <c r="A9561" s="121"/>
      <c r="B9561" s="54" t="str">
        <f>IF(A9561="","",VLOOKUP(A9561,'3-Mapa de Controles'!$M$3:$N$143,2,FALSE))</f>
        <v/>
      </c>
      <c r="C9561" s="54" t="str">
        <f>IF(A9561="","",VLOOKUP(A9561,'3-Mapa de Controles'!$M$3:$P$143,4,FALSE))</f>
        <v/>
      </c>
      <c r="D9561" s="54" t="str">
        <f>IF(A9561="","",VLOOKUP(A9561,'3-Mapa de Controles'!$M$3:$AI$143,23,FALSE))</f>
        <v/>
      </c>
      <c r="E9561" s="54" t="str">
        <f>IF(A9561="","",VLOOKUP(A9561,'3-Mapa de Controles'!$B$3:$D$143,3,FALSE))</f>
        <v/>
      </c>
      <c r="F9561" s="56"/>
      <c r="G9561" s="122"/>
      <c r="H9561" s="122"/>
    </row>
    <row r="9562" spans="1:8" ht="28.5" customHeight="1">
      <c r="A9562" s="121"/>
      <c r="B9562" s="54" t="str">
        <f>IF(A9562="","",VLOOKUP(A9562,'3-Mapa de Controles'!$M$3:$N$143,2,FALSE))</f>
        <v/>
      </c>
      <c r="C9562" s="54" t="str">
        <f>IF(A9562="","",VLOOKUP(A9562,'3-Mapa de Controles'!$M$3:$P$143,4,FALSE))</f>
        <v/>
      </c>
      <c r="D9562" s="54" t="str">
        <f>IF(A9562="","",VLOOKUP(A9562,'3-Mapa de Controles'!$M$3:$AI$143,23,FALSE))</f>
        <v/>
      </c>
      <c r="E9562" s="54" t="str">
        <f>IF(A9562="","",VLOOKUP(A9562,'3-Mapa de Controles'!$B$3:$D$143,3,FALSE))</f>
        <v/>
      </c>
      <c r="F9562" s="56"/>
      <c r="G9562" s="122"/>
      <c r="H9562" s="122"/>
    </row>
    <row r="9563" spans="1:8" ht="28.5" customHeight="1">
      <c r="A9563" s="121"/>
      <c r="B9563" s="54" t="str">
        <f>IF(A9563="","",VLOOKUP(A9563,'3-Mapa de Controles'!$M$3:$N$143,2,FALSE))</f>
        <v/>
      </c>
      <c r="C9563" s="54" t="str">
        <f>IF(A9563="","",VLOOKUP(A9563,'3-Mapa de Controles'!$M$3:$P$143,4,FALSE))</f>
        <v/>
      </c>
      <c r="D9563" s="54" t="str">
        <f>IF(A9563="","",VLOOKUP(A9563,'3-Mapa de Controles'!$M$3:$AI$143,23,FALSE))</f>
        <v/>
      </c>
      <c r="E9563" s="54" t="str">
        <f>IF(A9563="","",VLOOKUP(A9563,'3-Mapa de Controles'!$B$3:$D$143,3,FALSE))</f>
        <v/>
      </c>
      <c r="F9563" s="56"/>
      <c r="G9563" s="122"/>
      <c r="H9563" s="122"/>
    </row>
    <row r="9564" spans="1:8" ht="28.5" customHeight="1">
      <c r="A9564" s="121"/>
      <c r="B9564" s="54" t="str">
        <f>IF(A9564="","",VLOOKUP(A9564,'3-Mapa de Controles'!$M$3:$N$143,2,FALSE))</f>
        <v/>
      </c>
      <c r="C9564" s="54" t="str">
        <f>IF(A9564="","",VLOOKUP(A9564,'3-Mapa de Controles'!$M$3:$P$143,4,FALSE))</f>
        <v/>
      </c>
      <c r="D9564" s="54" t="str">
        <f>IF(A9564="","",VLOOKUP(A9564,'3-Mapa de Controles'!$M$3:$AI$143,23,FALSE))</f>
        <v/>
      </c>
      <c r="E9564" s="54" t="str">
        <f>IF(A9564="","",VLOOKUP(A9564,'3-Mapa de Controles'!$B$3:$D$143,3,FALSE))</f>
        <v/>
      </c>
      <c r="F9564" s="56"/>
      <c r="G9564" s="122"/>
      <c r="H9564" s="122"/>
    </row>
    <row r="9565" spans="1:8" ht="28.5" customHeight="1">
      <c r="A9565" s="121"/>
      <c r="B9565" s="54" t="str">
        <f>IF(A9565="","",VLOOKUP(A9565,'3-Mapa de Controles'!$M$3:$N$143,2,FALSE))</f>
        <v/>
      </c>
      <c r="C9565" s="54" t="str">
        <f>IF(A9565="","",VLOOKUP(A9565,'3-Mapa de Controles'!$M$3:$P$143,4,FALSE))</f>
        <v/>
      </c>
      <c r="D9565" s="54" t="str">
        <f>IF(A9565="","",VLOOKUP(A9565,'3-Mapa de Controles'!$M$3:$AI$143,23,FALSE))</f>
        <v/>
      </c>
      <c r="E9565" s="54" t="str">
        <f>IF(A9565="","",VLOOKUP(A9565,'3-Mapa de Controles'!$B$3:$D$143,3,FALSE))</f>
        <v/>
      </c>
      <c r="F9565" s="56"/>
      <c r="G9565" s="122"/>
      <c r="H9565" s="122"/>
    </row>
    <row r="9566" spans="1:8" ht="28.5" customHeight="1">
      <c r="A9566" s="121"/>
      <c r="B9566" s="54" t="str">
        <f>IF(A9566="","",VLOOKUP(A9566,'3-Mapa de Controles'!$M$3:$N$143,2,FALSE))</f>
        <v/>
      </c>
      <c r="C9566" s="54" t="str">
        <f>IF(A9566="","",VLOOKUP(A9566,'3-Mapa de Controles'!$M$3:$P$143,4,FALSE))</f>
        <v/>
      </c>
      <c r="D9566" s="54" t="str">
        <f>IF(A9566="","",VLOOKUP(A9566,'3-Mapa de Controles'!$M$3:$AI$143,23,FALSE))</f>
        <v/>
      </c>
      <c r="E9566" s="54" t="str">
        <f>IF(A9566="","",VLOOKUP(A9566,'3-Mapa de Controles'!$B$3:$D$143,3,FALSE))</f>
        <v/>
      </c>
      <c r="F9566" s="56"/>
      <c r="G9566" s="122"/>
      <c r="H9566" s="122"/>
    </row>
    <row r="9567" spans="1:8" ht="28.5" customHeight="1">
      <c r="A9567" s="121"/>
      <c r="B9567" s="54" t="str">
        <f>IF(A9567="","",VLOOKUP(A9567,'3-Mapa de Controles'!$M$3:$N$143,2,FALSE))</f>
        <v/>
      </c>
      <c r="C9567" s="54" t="str">
        <f>IF(A9567="","",VLOOKUP(A9567,'3-Mapa de Controles'!$M$3:$P$143,4,FALSE))</f>
        <v/>
      </c>
      <c r="D9567" s="54" t="str">
        <f>IF(A9567="","",VLOOKUP(A9567,'3-Mapa de Controles'!$M$3:$AI$143,23,FALSE))</f>
        <v/>
      </c>
      <c r="E9567" s="54" t="str">
        <f>IF(A9567="","",VLOOKUP(A9567,'3-Mapa de Controles'!$B$3:$D$143,3,FALSE))</f>
        <v/>
      </c>
      <c r="F9567" s="56"/>
      <c r="G9567" s="122"/>
      <c r="H9567" s="122"/>
    </row>
    <row r="9568" spans="1:8" ht="28.5" customHeight="1">
      <c r="A9568" s="121"/>
      <c r="B9568" s="54" t="str">
        <f>IF(A9568="","",VLOOKUP(A9568,'3-Mapa de Controles'!$M$3:$N$143,2,FALSE))</f>
        <v/>
      </c>
      <c r="C9568" s="54" t="str">
        <f>IF(A9568="","",VLOOKUP(A9568,'3-Mapa de Controles'!$M$3:$P$143,4,FALSE))</f>
        <v/>
      </c>
      <c r="D9568" s="54" t="str">
        <f>IF(A9568="","",VLOOKUP(A9568,'3-Mapa de Controles'!$M$3:$AI$143,23,FALSE))</f>
        <v/>
      </c>
      <c r="E9568" s="54" t="str">
        <f>IF(A9568="","",VLOOKUP(A9568,'3-Mapa de Controles'!$B$3:$D$143,3,FALSE))</f>
        <v/>
      </c>
      <c r="F9568" s="56"/>
      <c r="G9568" s="122"/>
      <c r="H9568" s="122"/>
    </row>
    <row r="9569" spans="1:8" ht="28.5" customHeight="1">
      <c r="A9569" s="121"/>
      <c r="B9569" s="54" t="str">
        <f>IF(A9569="","",VLOOKUP(A9569,'3-Mapa de Controles'!$M$3:$N$143,2,FALSE))</f>
        <v/>
      </c>
      <c r="C9569" s="54" t="str">
        <f>IF(A9569="","",VLOOKUP(A9569,'3-Mapa de Controles'!$M$3:$P$143,4,FALSE))</f>
        <v/>
      </c>
      <c r="D9569" s="54" t="str">
        <f>IF(A9569="","",VLOOKUP(A9569,'3-Mapa de Controles'!$M$3:$AI$143,23,FALSE))</f>
        <v/>
      </c>
      <c r="E9569" s="54" t="str">
        <f>IF(A9569="","",VLOOKUP(A9569,'3-Mapa de Controles'!$B$3:$D$143,3,FALSE))</f>
        <v/>
      </c>
      <c r="F9569" s="56"/>
      <c r="G9569" s="122"/>
      <c r="H9569" s="122"/>
    </row>
    <row r="9570" spans="1:8" ht="28.5" customHeight="1">
      <c r="A9570" s="121"/>
      <c r="B9570" s="54" t="str">
        <f>IF(A9570="","",VLOOKUP(A9570,'3-Mapa de Controles'!$M$3:$N$143,2,FALSE))</f>
        <v/>
      </c>
      <c r="C9570" s="54" t="str">
        <f>IF(A9570="","",VLOOKUP(A9570,'3-Mapa de Controles'!$M$3:$P$143,4,FALSE))</f>
        <v/>
      </c>
      <c r="D9570" s="54" t="str">
        <f>IF(A9570="","",VLOOKUP(A9570,'3-Mapa de Controles'!$M$3:$AI$143,23,FALSE))</f>
        <v/>
      </c>
      <c r="E9570" s="54" t="str">
        <f>IF(A9570="","",VLOOKUP(A9570,'3-Mapa de Controles'!$B$3:$D$143,3,FALSE))</f>
        <v/>
      </c>
      <c r="F9570" s="56"/>
      <c r="G9570" s="122"/>
      <c r="H9570" s="122"/>
    </row>
    <row r="9571" spans="1:8" ht="28.5" customHeight="1">
      <c r="A9571" s="121"/>
      <c r="B9571" s="54" t="str">
        <f>IF(A9571="","",VLOOKUP(A9571,'3-Mapa de Controles'!$M$3:$N$143,2,FALSE))</f>
        <v/>
      </c>
      <c r="C9571" s="54" t="str">
        <f>IF(A9571="","",VLOOKUP(A9571,'3-Mapa de Controles'!$M$3:$P$143,4,FALSE))</f>
        <v/>
      </c>
      <c r="D9571" s="54" t="str">
        <f>IF(A9571="","",VLOOKUP(A9571,'3-Mapa de Controles'!$M$3:$AI$143,23,FALSE))</f>
        <v/>
      </c>
      <c r="E9571" s="54" t="str">
        <f>IF(A9571="","",VLOOKUP(A9571,'3-Mapa de Controles'!$B$3:$D$143,3,FALSE))</f>
        <v/>
      </c>
      <c r="F9571" s="56"/>
      <c r="G9571" s="122"/>
      <c r="H9571" s="122"/>
    </row>
    <row r="9572" spans="1:8" ht="28.5" customHeight="1">
      <c r="A9572" s="121"/>
      <c r="B9572" s="54" t="str">
        <f>IF(A9572="","",VLOOKUP(A9572,'3-Mapa de Controles'!$M$3:$N$143,2,FALSE))</f>
        <v/>
      </c>
      <c r="C9572" s="54" t="str">
        <f>IF(A9572="","",VLOOKUP(A9572,'3-Mapa de Controles'!$M$3:$P$143,4,FALSE))</f>
        <v/>
      </c>
      <c r="D9572" s="54" t="str">
        <f>IF(A9572="","",VLOOKUP(A9572,'3-Mapa de Controles'!$M$3:$AI$143,23,FALSE))</f>
        <v/>
      </c>
      <c r="E9572" s="54" t="str">
        <f>IF(A9572="","",VLOOKUP(A9572,'3-Mapa de Controles'!$B$3:$D$143,3,FALSE))</f>
        <v/>
      </c>
      <c r="F9572" s="56"/>
      <c r="G9572" s="122"/>
      <c r="H9572" s="122"/>
    </row>
    <row r="9573" spans="1:8" ht="28.5" customHeight="1">
      <c r="A9573" s="121"/>
      <c r="B9573" s="54" t="str">
        <f>IF(A9573="","",VLOOKUP(A9573,'3-Mapa de Controles'!$M$3:$N$143,2,FALSE))</f>
        <v/>
      </c>
      <c r="C9573" s="54" t="str">
        <f>IF(A9573="","",VLOOKUP(A9573,'3-Mapa de Controles'!$M$3:$P$143,4,FALSE))</f>
        <v/>
      </c>
      <c r="D9573" s="54" t="str">
        <f>IF(A9573="","",VLOOKUP(A9573,'3-Mapa de Controles'!$M$3:$AI$143,23,FALSE))</f>
        <v/>
      </c>
      <c r="E9573" s="54" t="str">
        <f>IF(A9573="","",VLOOKUP(A9573,'3-Mapa de Controles'!$B$3:$D$143,3,FALSE))</f>
        <v/>
      </c>
      <c r="F9573" s="56"/>
      <c r="G9573" s="122"/>
      <c r="H9573" s="122"/>
    </row>
    <row r="9574" spans="1:8" ht="28.5" customHeight="1">
      <c r="A9574" s="121"/>
      <c r="B9574" s="54" t="str">
        <f>IF(A9574="","",VLOOKUP(A9574,'3-Mapa de Controles'!$M$3:$N$143,2,FALSE))</f>
        <v/>
      </c>
      <c r="C9574" s="54" t="str">
        <f>IF(A9574="","",VLOOKUP(A9574,'3-Mapa de Controles'!$M$3:$P$143,4,FALSE))</f>
        <v/>
      </c>
      <c r="D9574" s="54" t="str">
        <f>IF(A9574="","",VLOOKUP(A9574,'3-Mapa de Controles'!$M$3:$AI$143,23,FALSE))</f>
        <v/>
      </c>
      <c r="E9574" s="54" t="str">
        <f>IF(A9574="","",VLOOKUP(A9574,'3-Mapa de Controles'!$B$3:$D$143,3,FALSE))</f>
        <v/>
      </c>
      <c r="F9574" s="56"/>
      <c r="G9574" s="122"/>
      <c r="H9574" s="122"/>
    </row>
    <row r="9575" spans="1:8" ht="28.5" customHeight="1">
      <c r="A9575" s="121"/>
      <c r="B9575" s="54" t="str">
        <f>IF(A9575="","",VLOOKUP(A9575,'3-Mapa de Controles'!$M$3:$N$143,2,FALSE))</f>
        <v/>
      </c>
      <c r="C9575" s="54" t="str">
        <f>IF(A9575="","",VLOOKUP(A9575,'3-Mapa de Controles'!$M$3:$P$143,4,FALSE))</f>
        <v/>
      </c>
      <c r="D9575" s="54" t="str">
        <f>IF(A9575="","",VLOOKUP(A9575,'3-Mapa de Controles'!$M$3:$AI$143,23,FALSE))</f>
        <v/>
      </c>
      <c r="E9575" s="54" t="str">
        <f>IF(A9575="","",VLOOKUP(A9575,'3-Mapa de Controles'!$B$3:$D$143,3,FALSE))</f>
        <v/>
      </c>
      <c r="F9575" s="56"/>
      <c r="G9575" s="122"/>
      <c r="H9575" s="122"/>
    </row>
    <row r="9576" spans="1:8" ht="28.5" customHeight="1">
      <c r="A9576" s="121"/>
      <c r="B9576" s="54" t="str">
        <f>IF(A9576="","",VLOOKUP(A9576,'3-Mapa de Controles'!$M$3:$N$143,2,FALSE))</f>
        <v/>
      </c>
      <c r="C9576" s="54" t="str">
        <f>IF(A9576="","",VLOOKUP(A9576,'3-Mapa de Controles'!$M$3:$P$143,4,FALSE))</f>
        <v/>
      </c>
      <c r="D9576" s="54" t="str">
        <f>IF(A9576="","",VLOOKUP(A9576,'3-Mapa de Controles'!$M$3:$AI$143,23,FALSE))</f>
        <v/>
      </c>
      <c r="E9576" s="54" t="str">
        <f>IF(A9576="","",VLOOKUP(A9576,'3-Mapa de Controles'!$B$3:$D$143,3,FALSE))</f>
        <v/>
      </c>
      <c r="F9576" s="56"/>
      <c r="G9576" s="122"/>
      <c r="H9576" s="122"/>
    </row>
    <row r="9577" spans="1:8" ht="28.5" customHeight="1">
      <c r="A9577" s="121"/>
      <c r="B9577" s="54" t="str">
        <f>IF(A9577="","",VLOOKUP(A9577,'3-Mapa de Controles'!$M$3:$N$143,2,FALSE))</f>
        <v/>
      </c>
      <c r="C9577" s="54" t="str">
        <f>IF(A9577="","",VLOOKUP(A9577,'3-Mapa de Controles'!$M$3:$P$143,4,FALSE))</f>
        <v/>
      </c>
      <c r="D9577" s="54" t="str">
        <f>IF(A9577="","",VLOOKUP(A9577,'3-Mapa de Controles'!$M$3:$AI$143,23,FALSE))</f>
        <v/>
      </c>
      <c r="E9577" s="54" t="str">
        <f>IF(A9577="","",VLOOKUP(A9577,'3-Mapa de Controles'!$B$3:$D$143,3,FALSE))</f>
        <v/>
      </c>
      <c r="F9577" s="56"/>
      <c r="G9577" s="122"/>
      <c r="H9577" s="122"/>
    </row>
    <row r="9578" spans="1:8" ht="28.5" customHeight="1">
      <c r="A9578" s="121"/>
      <c r="B9578" s="54" t="str">
        <f>IF(A9578="","",VLOOKUP(A9578,'3-Mapa de Controles'!$M$3:$N$143,2,FALSE))</f>
        <v/>
      </c>
      <c r="C9578" s="54" t="str">
        <f>IF(A9578="","",VLOOKUP(A9578,'3-Mapa de Controles'!$M$3:$P$143,4,FALSE))</f>
        <v/>
      </c>
      <c r="D9578" s="54" t="str">
        <f>IF(A9578="","",VLOOKUP(A9578,'3-Mapa de Controles'!$M$3:$AI$143,23,FALSE))</f>
        <v/>
      </c>
      <c r="E9578" s="54" t="str">
        <f>IF(A9578="","",VLOOKUP(A9578,'3-Mapa de Controles'!$B$3:$D$143,3,FALSE))</f>
        <v/>
      </c>
      <c r="F9578" s="56"/>
      <c r="G9578" s="122"/>
      <c r="H9578" s="122"/>
    </row>
    <row r="9579" spans="1:8" ht="28.5" customHeight="1">
      <c r="A9579" s="121"/>
      <c r="B9579" s="54" t="str">
        <f>IF(A9579="","",VLOOKUP(A9579,'3-Mapa de Controles'!$M$3:$N$143,2,FALSE))</f>
        <v/>
      </c>
      <c r="C9579" s="54" t="str">
        <f>IF(A9579="","",VLOOKUP(A9579,'3-Mapa de Controles'!$M$3:$P$143,4,FALSE))</f>
        <v/>
      </c>
      <c r="D9579" s="54" t="str">
        <f>IF(A9579="","",VLOOKUP(A9579,'3-Mapa de Controles'!$M$3:$AI$143,23,FALSE))</f>
        <v/>
      </c>
      <c r="E9579" s="54" t="str">
        <f>IF(A9579="","",VLOOKUP(A9579,'3-Mapa de Controles'!$B$3:$D$143,3,FALSE))</f>
        <v/>
      </c>
      <c r="F9579" s="56"/>
      <c r="G9579" s="122"/>
      <c r="H9579" s="122"/>
    </row>
    <row r="9580" spans="1:8" ht="28.5" customHeight="1">
      <c r="A9580" s="121"/>
      <c r="B9580" s="54" t="str">
        <f>IF(A9580="","",VLOOKUP(A9580,'3-Mapa de Controles'!$M$3:$N$143,2,FALSE))</f>
        <v/>
      </c>
      <c r="C9580" s="54" t="str">
        <f>IF(A9580="","",VLOOKUP(A9580,'3-Mapa de Controles'!$M$3:$P$143,4,FALSE))</f>
        <v/>
      </c>
      <c r="D9580" s="54" t="str">
        <f>IF(A9580="","",VLOOKUP(A9580,'3-Mapa de Controles'!$M$3:$AI$143,23,FALSE))</f>
        <v/>
      </c>
      <c r="E9580" s="54" t="str">
        <f>IF(A9580="","",VLOOKUP(A9580,'3-Mapa de Controles'!$B$3:$D$143,3,FALSE))</f>
        <v/>
      </c>
      <c r="F9580" s="56"/>
      <c r="G9580" s="122"/>
      <c r="H9580" s="122"/>
    </row>
    <row r="9581" spans="1:8" ht="28.5" customHeight="1">
      <c r="A9581" s="121"/>
      <c r="B9581" s="54" t="str">
        <f>IF(A9581="","",VLOOKUP(A9581,'3-Mapa de Controles'!$M$3:$N$143,2,FALSE))</f>
        <v/>
      </c>
      <c r="C9581" s="54" t="str">
        <f>IF(A9581="","",VLOOKUP(A9581,'3-Mapa de Controles'!$M$3:$P$143,4,FALSE))</f>
        <v/>
      </c>
      <c r="D9581" s="54" t="str">
        <f>IF(A9581="","",VLOOKUP(A9581,'3-Mapa de Controles'!$M$3:$AI$143,23,FALSE))</f>
        <v/>
      </c>
      <c r="E9581" s="54" t="str">
        <f>IF(A9581="","",VLOOKUP(A9581,'3-Mapa de Controles'!$B$3:$D$143,3,FALSE))</f>
        <v/>
      </c>
      <c r="F9581" s="56"/>
      <c r="G9581" s="122"/>
      <c r="H9581" s="122"/>
    </row>
    <row r="9582" spans="1:8" ht="28.5" customHeight="1">
      <c r="A9582" s="121"/>
      <c r="B9582" s="54" t="str">
        <f>IF(A9582="","",VLOOKUP(A9582,'3-Mapa de Controles'!$M$3:$N$143,2,FALSE))</f>
        <v/>
      </c>
      <c r="C9582" s="54" t="str">
        <f>IF(A9582="","",VLOOKUP(A9582,'3-Mapa de Controles'!$M$3:$P$143,4,FALSE))</f>
        <v/>
      </c>
      <c r="D9582" s="54" t="str">
        <f>IF(A9582="","",VLOOKUP(A9582,'3-Mapa de Controles'!$M$3:$AI$143,23,FALSE))</f>
        <v/>
      </c>
      <c r="E9582" s="54" t="str">
        <f>IF(A9582="","",VLOOKUP(A9582,'3-Mapa de Controles'!$B$3:$D$143,3,FALSE))</f>
        <v/>
      </c>
      <c r="F9582" s="56"/>
      <c r="G9582" s="122"/>
      <c r="H9582" s="122"/>
    </row>
    <row r="9583" spans="1:8" ht="28.5" customHeight="1">
      <c r="A9583" s="121"/>
      <c r="B9583" s="54" t="str">
        <f>IF(A9583="","",VLOOKUP(A9583,'3-Mapa de Controles'!$M$3:$N$143,2,FALSE))</f>
        <v/>
      </c>
      <c r="C9583" s="54" t="str">
        <f>IF(A9583="","",VLOOKUP(A9583,'3-Mapa de Controles'!$M$3:$P$143,4,FALSE))</f>
        <v/>
      </c>
      <c r="D9583" s="54" t="str">
        <f>IF(A9583="","",VLOOKUP(A9583,'3-Mapa de Controles'!$M$3:$AI$143,23,FALSE))</f>
        <v/>
      </c>
      <c r="E9583" s="54" t="str">
        <f>IF(A9583="","",VLOOKUP(A9583,'3-Mapa de Controles'!$B$3:$D$143,3,FALSE))</f>
        <v/>
      </c>
      <c r="F9583" s="56"/>
      <c r="G9583" s="122"/>
      <c r="H9583" s="122"/>
    </row>
    <row r="9584" spans="1:8" ht="28.5" customHeight="1">
      <c r="A9584" s="121"/>
      <c r="B9584" s="54" t="str">
        <f>IF(A9584="","",VLOOKUP(A9584,'3-Mapa de Controles'!$M$3:$N$143,2,FALSE))</f>
        <v/>
      </c>
      <c r="C9584" s="54" t="str">
        <f>IF(A9584="","",VLOOKUP(A9584,'3-Mapa de Controles'!$M$3:$P$143,4,FALSE))</f>
        <v/>
      </c>
      <c r="D9584" s="54" t="str">
        <f>IF(A9584="","",VLOOKUP(A9584,'3-Mapa de Controles'!$M$3:$AI$143,23,FALSE))</f>
        <v/>
      </c>
      <c r="E9584" s="54" t="str">
        <f>IF(A9584="","",VLOOKUP(A9584,'3-Mapa de Controles'!$B$3:$D$143,3,FALSE))</f>
        <v/>
      </c>
      <c r="F9584" s="56"/>
      <c r="G9584" s="122"/>
      <c r="H9584" s="122"/>
    </row>
    <row r="9585" spans="1:8" ht="28.5" customHeight="1">
      <c r="A9585" s="121"/>
      <c r="B9585" s="54" t="str">
        <f>IF(A9585="","",VLOOKUP(A9585,'3-Mapa de Controles'!$M$3:$N$143,2,FALSE))</f>
        <v/>
      </c>
      <c r="C9585" s="54" t="str">
        <f>IF(A9585="","",VLOOKUP(A9585,'3-Mapa de Controles'!$M$3:$P$143,4,FALSE))</f>
        <v/>
      </c>
      <c r="D9585" s="54" t="str">
        <f>IF(A9585="","",VLOOKUP(A9585,'3-Mapa de Controles'!$M$3:$AI$143,23,FALSE))</f>
        <v/>
      </c>
      <c r="E9585" s="54" t="str">
        <f>IF(A9585="","",VLOOKUP(A9585,'3-Mapa de Controles'!$B$3:$D$143,3,FALSE))</f>
        <v/>
      </c>
      <c r="F9585" s="56"/>
      <c r="G9585" s="122"/>
      <c r="H9585" s="122"/>
    </row>
    <row r="9586" spans="1:8" ht="28.5" customHeight="1">
      <c r="A9586" s="121"/>
      <c r="B9586" s="54" t="str">
        <f>IF(A9586="","",VLOOKUP(A9586,'3-Mapa de Controles'!$M$3:$N$143,2,FALSE))</f>
        <v/>
      </c>
      <c r="C9586" s="54" t="str">
        <f>IF(A9586="","",VLOOKUP(A9586,'3-Mapa de Controles'!$M$3:$P$143,4,FALSE))</f>
        <v/>
      </c>
      <c r="D9586" s="54" t="str">
        <f>IF(A9586="","",VLOOKUP(A9586,'3-Mapa de Controles'!$M$3:$AI$143,23,FALSE))</f>
        <v/>
      </c>
      <c r="E9586" s="54" t="str">
        <f>IF(A9586="","",VLOOKUP(A9586,'3-Mapa de Controles'!$B$3:$D$143,3,FALSE))</f>
        <v/>
      </c>
      <c r="F9586" s="56"/>
      <c r="G9586" s="122"/>
      <c r="H9586" s="122"/>
    </row>
    <row r="9587" spans="1:8" ht="28.5" customHeight="1">
      <c r="A9587" s="121"/>
      <c r="B9587" s="54" t="str">
        <f>IF(A9587="","",VLOOKUP(A9587,'3-Mapa de Controles'!$M$3:$N$143,2,FALSE))</f>
        <v/>
      </c>
      <c r="C9587" s="54" t="str">
        <f>IF(A9587="","",VLOOKUP(A9587,'3-Mapa de Controles'!$M$3:$P$143,4,FALSE))</f>
        <v/>
      </c>
      <c r="D9587" s="54" t="str">
        <f>IF(A9587="","",VLOOKUP(A9587,'3-Mapa de Controles'!$M$3:$AI$143,23,FALSE))</f>
        <v/>
      </c>
      <c r="E9587" s="54" t="str">
        <f>IF(A9587="","",VLOOKUP(A9587,'3-Mapa de Controles'!$B$3:$D$143,3,FALSE))</f>
        <v/>
      </c>
      <c r="F9587" s="56"/>
      <c r="G9587" s="122"/>
      <c r="H9587" s="122"/>
    </row>
    <row r="9588" spans="1:8" ht="28.5" customHeight="1">
      <c r="A9588" s="121"/>
      <c r="B9588" s="54" t="str">
        <f>IF(A9588="","",VLOOKUP(A9588,'3-Mapa de Controles'!$M$3:$N$143,2,FALSE))</f>
        <v/>
      </c>
      <c r="C9588" s="54" t="str">
        <f>IF(A9588="","",VLOOKUP(A9588,'3-Mapa de Controles'!$M$3:$P$143,4,FALSE))</f>
        <v/>
      </c>
      <c r="D9588" s="54" t="str">
        <f>IF(A9588="","",VLOOKUP(A9588,'3-Mapa de Controles'!$M$3:$AI$143,23,FALSE))</f>
        <v/>
      </c>
      <c r="E9588" s="54" t="str">
        <f>IF(A9588="","",VLOOKUP(A9588,'3-Mapa de Controles'!$B$3:$D$143,3,FALSE))</f>
        <v/>
      </c>
      <c r="F9588" s="56"/>
      <c r="G9588" s="122"/>
      <c r="H9588" s="122"/>
    </row>
    <row r="9589" spans="1:8" ht="28.5" customHeight="1">
      <c r="A9589" s="121"/>
      <c r="B9589" s="54" t="str">
        <f>IF(A9589="","",VLOOKUP(A9589,'3-Mapa de Controles'!$M$3:$N$143,2,FALSE))</f>
        <v/>
      </c>
      <c r="C9589" s="54" t="str">
        <f>IF(A9589="","",VLOOKUP(A9589,'3-Mapa de Controles'!$M$3:$P$143,4,FALSE))</f>
        <v/>
      </c>
      <c r="D9589" s="54" t="str">
        <f>IF(A9589="","",VLOOKUP(A9589,'3-Mapa de Controles'!$M$3:$AI$143,23,FALSE))</f>
        <v/>
      </c>
      <c r="E9589" s="54" t="str">
        <f>IF(A9589="","",VLOOKUP(A9589,'3-Mapa de Controles'!$B$3:$D$143,3,FALSE))</f>
        <v/>
      </c>
      <c r="F9589" s="56"/>
      <c r="G9589" s="122"/>
      <c r="H9589" s="122"/>
    </row>
    <row r="9590" spans="1:8" ht="28.5" customHeight="1">
      <c r="A9590" s="121"/>
      <c r="B9590" s="54" t="str">
        <f>IF(A9590="","",VLOOKUP(A9590,'3-Mapa de Controles'!$M$3:$N$143,2,FALSE))</f>
        <v/>
      </c>
      <c r="C9590" s="54" t="str">
        <f>IF(A9590="","",VLOOKUP(A9590,'3-Mapa de Controles'!$M$3:$P$143,4,FALSE))</f>
        <v/>
      </c>
      <c r="D9590" s="54" t="str">
        <f>IF(A9590="","",VLOOKUP(A9590,'3-Mapa de Controles'!$M$3:$AI$143,23,FALSE))</f>
        <v/>
      </c>
      <c r="E9590" s="54" t="str">
        <f>IF(A9590="","",VLOOKUP(A9590,'3-Mapa de Controles'!$B$3:$D$143,3,FALSE))</f>
        <v/>
      </c>
      <c r="F9590" s="56"/>
      <c r="G9590" s="122"/>
      <c r="H9590" s="122"/>
    </row>
    <row r="9591" spans="1:8" ht="28.5" customHeight="1">
      <c r="A9591" s="121"/>
      <c r="B9591" s="54" t="str">
        <f>IF(A9591="","",VLOOKUP(A9591,'3-Mapa de Controles'!$M$3:$N$143,2,FALSE))</f>
        <v/>
      </c>
      <c r="C9591" s="54" t="str">
        <f>IF(A9591="","",VLOOKUP(A9591,'3-Mapa de Controles'!$M$3:$P$143,4,FALSE))</f>
        <v/>
      </c>
      <c r="D9591" s="54" t="str">
        <f>IF(A9591="","",VLOOKUP(A9591,'3-Mapa de Controles'!$M$3:$AI$143,23,FALSE))</f>
        <v/>
      </c>
      <c r="E9591" s="54" t="str">
        <f>IF(A9591="","",VLOOKUP(A9591,'3-Mapa de Controles'!$B$3:$D$143,3,FALSE))</f>
        <v/>
      </c>
      <c r="F9591" s="56"/>
      <c r="G9591" s="122"/>
      <c r="H9591" s="122"/>
    </row>
    <row r="9592" spans="1:8" ht="28.5" customHeight="1">
      <c r="A9592" s="121"/>
      <c r="B9592" s="54" t="str">
        <f>IF(A9592="","",VLOOKUP(A9592,'3-Mapa de Controles'!$M$3:$N$143,2,FALSE))</f>
        <v/>
      </c>
      <c r="C9592" s="54" t="str">
        <f>IF(A9592="","",VLOOKUP(A9592,'3-Mapa de Controles'!$M$3:$P$143,4,FALSE))</f>
        <v/>
      </c>
      <c r="D9592" s="54" t="str">
        <f>IF(A9592="","",VLOOKUP(A9592,'3-Mapa de Controles'!$M$3:$AI$143,23,FALSE))</f>
        <v/>
      </c>
      <c r="E9592" s="54" t="str">
        <f>IF(A9592="","",VLOOKUP(A9592,'3-Mapa de Controles'!$B$3:$D$143,3,FALSE))</f>
        <v/>
      </c>
      <c r="F9592" s="56"/>
      <c r="G9592" s="122"/>
      <c r="H9592" s="122"/>
    </row>
    <row r="9593" spans="1:8" ht="28.5" customHeight="1">
      <c r="A9593" s="121"/>
      <c r="B9593" s="54" t="str">
        <f>IF(A9593="","",VLOOKUP(A9593,'3-Mapa de Controles'!$M$3:$N$143,2,FALSE))</f>
        <v/>
      </c>
      <c r="C9593" s="54" t="str">
        <f>IF(A9593="","",VLOOKUP(A9593,'3-Mapa de Controles'!$M$3:$P$143,4,FALSE))</f>
        <v/>
      </c>
      <c r="D9593" s="54" t="str">
        <f>IF(A9593="","",VLOOKUP(A9593,'3-Mapa de Controles'!$M$3:$AI$143,23,FALSE))</f>
        <v/>
      </c>
      <c r="E9593" s="54" t="str">
        <f>IF(A9593="","",VLOOKUP(A9593,'3-Mapa de Controles'!$B$3:$D$143,3,FALSE))</f>
        <v/>
      </c>
      <c r="F9593" s="56"/>
      <c r="G9593" s="122"/>
      <c r="H9593" s="122"/>
    </row>
    <row r="9594" spans="1:8" ht="28.5" customHeight="1">
      <c r="A9594" s="121"/>
      <c r="B9594" s="54" t="str">
        <f>IF(A9594="","",VLOOKUP(A9594,'3-Mapa de Controles'!$M$3:$N$143,2,FALSE))</f>
        <v/>
      </c>
      <c r="C9594" s="54" t="str">
        <f>IF(A9594="","",VLOOKUP(A9594,'3-Mapa de Controles'!$M$3:$P$143,4,FALSE))</f>
        <v/>
      </c>
      <c r="D9594" s="54" t="str">
        <f>IF(A9594="","",VLOOKUP(A9594,'3-Mapa de Controles'!$M$3:$AI$143,23,FALSE))</f>
        <v/>
      </c>
      <c r="E9594" s="54" t="str">
        <f>IF(A9594="","",VLOOKUP(A9594,'3-Mapa de Controles'!$B$3:$D$143,3,FALSE))</f>
        <v/>
      </c>
      <c r="F9594" s="56"/>
      <c r="G9594" s="122"/>
      <c r="H9594" s="122"/>
    </row>
    <row r="9595" spans="1:8" ht="28.5" customHeight="1">
      <c r="A9595" s="121"/>
      <c r="B9595" s="54" t="str">
        <f>IF(A9595="","",VLOOKUP(A9595,'3-Mapa de Controles'!$M$3:$N$143,2,FALSE))</f>
        <v/>
      </c>
      <c r="C9595" s="54" t="str">
        <f>IF(A9595="","",VLOOKUP(A9595,'3-Mapa de Controles'!$M$3:$P$143,4,FALSE))</f>
        <v/>
      </c>
      <c r="D9595" s="54" t="str">
        <f>IF(A9595="","",VLOOKUP(A9595,'3-Mapa de Controles'!$M$3:$AI$143,23,FALSE))</f>
        <v/>
      </c>
      <c r="E9595" s="54" t="str">
        <f>IF(A9595="","",VLOOKUP(A9595,'3-Mapa de Controles'!$B$3:$D$143,3,FALSE))</f>
        <v/>
      </c>
      <c r="F9595" s="56"/>
      <c r="G9595" s="122"/>
      <c r="H9595" s="122"/>
    </row>
    <row r="9596" spans="1:8" ht="28.5" customHeight="1">
      <c r="A9596" s="121"/>
      <c r="B9596" s="54" t="str">
        <f>IF(A9596="","",VLOOKUP(A9596,'3-Mapa de Controles'!$M$3:$N$143,2,FALSE))</f>
        <v/>
      </c>
      <c r="C9596" s="54" t="str">
        <f>IF(A9596="","",VLOOKUP(A9596,'3-Mapa de Controles'!$M$3:$P$143,4,FALSE))</f>
        <v/>
      </c>
      <c r="D9596" s="54" t="str">
        <f>IF(A9596="","",VLOOKUP(A9596,'3-Mapa de Controles'!$M$3:$AI$143,23,FALSE))</f>
        <v/>
      </c>
      <c r="E9596" s="54" t="str">
        <f>IF(A9596="","",VLOOKUP(A9596,'3-Mapa de Controles'!$B$3:$D$143,3,FALSE))</f>
        <v/>
      </c>
      <c r="F9596" s="56"/>
      <c r="G9596" s="122"/>
      <c r="H9596" s="122"/>
    </row>
    <row r="9597" spans="1:8" ht="28.5" customHeight="1">
      <c r="A9597" s="121"/>
      <c r="B9597" s="54" t="str">
        <f>IF(A9597="","",VLOOKUP(A9597,'3-Mapa de Controles'!$M$3:$N$143,2,FALSE))</f>
        <v/>
      </c>
      <c r="C9597" s="54" t="str">
        <f>IF(A9597="","",VLOOKUP(A9597,'3-Mapa de Controles'!$M$3:$P$143,4,FALSE))</f>
        <v/>
      </c>
      <c r="D9597" s="54" t="str">
        <f>IF(A9597="","",VLOOKUP(A9597,'3-Mapa de Controles'!$M$3:$AI$143,23,FALSE))</f>
        <v/>
      </c>
      <c r="E9597" s="54" t="str">
        <f>IF(A9597="","",VLOOKUP(A9597,'3-Mapa de Controles'!$B$3:$D$143,3,FALSE))</f>
        <v/>
      </c>
      <c r="F9597" s="56"/>
      <c r="G9597" s="122"/>
      <c r="H9597" s="122"/>
    </row>
    <row r="9598" spans="1:8" ht="28.5" customHeight="1">
      <c r="A9598" s="121"/>
      <c r="B9598" s="54" t="str">
        <f>IF(A9598="","",VLOOKUP(A9598,'3-Mapa de Controles'!$M$3:$N$143,2,FALSE))</f>
        <v/>
      </c>
      <c r="C9598" s="54" t="str">
        <f>IF(A9598="","",VLOOKUP(A9598,'3-Mapa de Controles'!$M$3:$P$143,4,FALSE))</f>
        <v/>
      </c>
      <c r="D9598" s="54" t="str">
        <f>IF(A9598="","",VLOOKUP(A9598,'3-Mapa de Controles'!$M$3:$AI$143,23,FALSE))</f>
        <v/>
      </c>
      <c r="E9598" s="54" t="str">
        <f>IF(A9598="","",VLOOKUP(A9598,'3-Mapa de Controles'!$B$3:$D$143,3,FALSE))</f>
        <v/>
      </c>
      <c r="F9598" s="56"/>
      <c r="G9598" s="122"/>
      <c r="H9598" s="122"/>
    </row>
    <row r="9599" spans="1:8" ht="28.5" customHeight="1">
      <c r="A9599" s="121"/>
      <c r="B9599" s="54" t="str">
        <f>IF(A9599="","",VLOOKUP(A9599,'3-Mapa de Controles'!$M$3:$N$143,2,FALSE))</f>
        <v/>
      </c>
      <c r="C9599" s="54" t="str">
        <f>IF(A9599="","",VLOOKUP(A9599,'3-Mapa de Controles'!$M$3:$P$143,4,FALSE))</f>
        <v/>
      </c>
      <c r="D9599" s="54" t="str">
        <f>IF(A9599="","",VLOOKUP(A9599,'3-Mapa de Controles'!$M$3:$AI$143,23,FALSE))</f>
        <v/>
      </c>
      <c r="E9599" s="54" t="str">
        <f>IF(A9599="","",VLOOKUP(A9599,'3-Mapa de Controles'!$B$3:$D$143,3,FALSE))</f>
        <v/>
      </c>
      <c r="F9599" s="56"/>
      <c r="G9599" s="122"/>
      <c r="H9599" s="122"/>
    </row>
    <row r="9600" spans="1:8" ht="28.5" customHeight="1">
      <c r="A9600" s="121"/>
      <c r="B9600" s="54" t="str">
        <f>IF(A9600="","",VLOOKUP(A9600,'3-Mapa de Controles'!$M$3:$N$143,2,FALSE))</f>
        <v/>
      </c>
      <c r="C9600" s="54" t="str">
        <f>IF(A9600="","",VLOOKUP(A9600,'3-Mapa de Controles'!$M$3:$P$143,4,FALSE))</f>
        <v/>
      </c>
      <c r="D9600" s="54" t="str">
        <f>IF(A9600="","",VLOOKUP(A9600,'3-Mapa de Controles'!$M$3:$AI$143,23,FALSE))</f>
        <v/>
      </c>
      <c r="E9600" s="54" t="str">
        <f>IF(A9600="","",VLOOKUP(A9600,'3-Mapa de Controles'!$B$3:$D$143,3,FALSE))</f>
        <v/>
      </c>
      <c r="F9600" s="56"/>
      <c r="G9600" s="122"/>
      <c r="H9600" s="122"/>
    </row>
    <row r="9601" spans="1:8" ht="28.5" customHeight="1">
      <c r="A9601" s="121"/>
      <c r="B9601" s="54" t="str">
        <f>IF(A9601="","",VLOOKUP(A9601,'3-Mapa de Controles'!$M$3:$N$143,2,FALSE))</f>
        <v/>
      </c>
      <c r="C9601" s="54" t="str">
        <f>IF(A9601="","",VLOOKUP(A9601,'3-Mapa de Controles'!$M$3:$P$143,4,FALSE))</f>
        <v/>
      </c>
      <c r="D9601" s="54" t="str">
        <f>IF(A9601="","",VLOOKUP(A9601,'3-Mapa de Controles'!$M$3:$AI$143,23,FALSE))</f>
        <v/>
      </c>
      <c r="E9601" s="54" t="str">
        <f>IF(A9601="","",VLOOKUP(A9601,'3-Mapa de Controles'!$B$3:$D$143,3,FALSE))</f>
        <v/>
      </c>
      <c r="F9601" s="56"/>
      <c r="G9601" s="122"/>
      <c r="H9601" s="122"/>
    </row>
    <row r="9602" spans="1:8" ht="28.5" customHeight="1">
      <c r="A9602" s="121"/>
      <c r="B9602" s="54" t="str">
        <f>IF(A9602="","",VLOOKUP(A9602,'3-Mapa de Controles'!$M$3:$N$143,2,FALSE))</f>
        <v/>
      </c>
      <c r="C9602" s="54" t="str">
        <f>IF(A9602="","",VLOOKUP(A9602,'3-Mapa de Controles'!$M$3:$P$143,4,FALSE))</f>
        <v/>
      </c>
      <c r="D9602" s="54" t="str">
        <f>IF(A9602="","",VLOOKUP(A9602,'3-Mapa de Controles'!$M$3:$AI$143,23,FALSE))</f>
        <v/>
      </c>
      <c r="E9602" s="54" t="str">
        <f>IF(A9602="","",VLOOKUP(A9602,'3-Mapa de Controles'!$B$3:$D$143,3,FALSE))</f>
        <v/>
      </c>
      <c r="F9602" s="56"/>
      <c r="G9602" s="122"/>
      <c r="H9602" s="122"/>
    </row>
    <row r="9603" spans="1:8" ht="28.5" customHeight="1">
      <c r="A9603" s="121"/>
      <c r="B9603" s="54" t="str">
        <f>IF(A9603="","",VLOOKUP(A9603,'3-Mapa de Controles'!$M$3:$N$143,2,FALSE))</f>
        <v/>
      </c>
      <c r="C9603" s="54" t="str">
        <f>IF(A9603="","",VLOOKUP(A9603,'3-Mapa de Controles'!$M$3:$P$143,4,FALSE))</f>
        <v/>
      </c>
      <c r="D9603" s="54" t="str">
        <f>IF(A9603="","",VLOOKUP(A9603,'3-Mapa de Controles'!$M$3:$AI$143,23,FALSE))</f>
        <v/>
      </c>
      <c r="E9603" s="54" t="str">
        <f>IF(A9603="","",VLOOKUP(A9603,'3-Mapa de Controles'!$B$3:$D$143,3,FALSE))</f>
        <v/>
      </c>
      <c r="F9603" s="56"/>
      <c r="G9603" s="122"/>
      <c r="H9603" s="122"/>
    </row>
    <row r="9604" spans="1:8" ht="28.5" customHeight="1">
      <c r="A9604" s="121"/>
      <c r="B9604" s="54" t="str">
        <f>IF(A9604="","",VLOOKUP(A9604,'3-Mapa de Controles'!$M$3:$N$143,2,FALSE))</f>
        <v/>
      </c>
      <c r="C9604" s="54" t="str">
        <f>IF(A9604="","",VLOOKUP(A9604,'3-Mapa de Controles'!$M$3:$P$143,4,FALSE))</f>
        <v/>
      </c>
      <c r="D9604" s="54" t="str">
        <f>IF(A9604="","",VLOOKUP(A9604,'3-Mapa de Controles'!$M$3:$AI$143,23,FALSE))</f>
        <v/>
      </c>
      <c r="E9604" s="54" t="str">
        <f>IF(A9604="","",VLOOKUP(A9604,'3-Mapa de Controles'!$B$3:$D$143,3,FALSE))</f>
        <v/>
      </c>
      <c r="F9604" s="56"/>
      <c r="G9604" s="122"/>
      <c r="H9604" s="122"/>
    </row>
    <row r="9605" spans="1:8" ht="28.5" customHeight="1">
      <c r="A9605" s="121"/>
      <c r="B9605" s="54" t="str">
        <f>IF(A9605="","",VLOOKUP(A9605,'3-Mapa de Controles'!$M$3:$N$143,2,FALSE))</f>
        <v/>
      </c>
      <c r="C9605" s="54" t="str">
        <f>IF(A9605="","",VLOOKUP(A9605,'3-Mapa de Controles'!$M$3:$P$143,4,FALSE))</f>
        <v/>
      </c>
      <c r="D9605" s="54" t="str">
        <f>IF(A9605="","",VLOOKUP(A9605,'3-Mapa de Controles'!$M$3:$AI$143,23,FALSE))</f>
        <v/>
      </c>
      <c r="E9605" s="54" t="str">
        <f>IF(A9605="","",VLOOKUP(A9605,'3-Mapa de Controles'!$B$3:$D$143,3,FALSE))</f>
        <v/>
      </c>
      <c r="F9605" s="56"/>
      <c r="G9605" s="122"/>
      <c r="H9605" s="122"/>
    </row>
    <row r="9606" spans="1:8" ht="28.5" customHeight="1">
      <c r="A9606" s="121"/>
      <c r="B9606" s="54" t="str">
        <f>IF(A9606="","",VLOOKUP(A9606,'3-Mapa de Controles'!$M$3:$N$143,2,FALSE))</f>
        <v/>
      </c>
      <c r="C9606" s="54" t="str">
        <f>IF(A9606="","",VLOOKUP(A9606,'3-Mapa de Controles'!$M$3:$P$143,4,FALSE))</f>
        <v/>
      </c>
      <c r="D9606" s="54" t="str">
        <f>IF(A9606="","",VLOOKUP(A9606,'3-Mapa de Controles'!$M$3:$AI$143,23,FALSE))</f>
        <v/>
      </c>
      <c r="E9606" s="54" t="str">
        <f>IF(A9606="","",VLOOKUP(A9606,'3-Mapa de Controles'!$B$3:$D$143,3,FALSE))</f>
        <v/>
      </c>
      <c r="F9606" s="56"/>
      <c r="G9606" s="122"/>
      <c r="H9606" s="122"/>
    </row>
    <row r="9607" spans="1:8" ht="28.5" customHeight="1">
      <c r="A9607" s="121"/>
      <c r="B9607" s="54" t="str">
        <f>IF(A9607="","",VLOOKUP(A9607,'3-Mapa de Controles'!$M$3:$N$143,2,FALSE))</f>
        <v/>
      </c>
      <c r="C9607" s="54" t="str">
        <f>IF(A9607="","",VLOOKUP(A9607,'3-Mapa de Controles'!$M$3:$P$143,4,FALSE))</f>
        <v/>
      </c>
      <c r="D9607" s="54" t="str">
        <f>IF(A9607="","",VLOOKUP(A9607,'3-Mapa de Controles'!$M$3:$AI$143,23,FALSE))</f>
        <v/>
      </c>
      <c r="E9607" s="54" t="str">
        <f>IF(A9607="","",VLOOKUP(A9607,'3-Mapa de Controles'!$B$3:$D$143,3,FALSE))</f>
        <v/>
      </c>
      <c r="F9607" s="56"/>
      <c r="G9607" s="122"/>
      <c r="H9607" s="122"/>
    </row>
    <row r="9608" spans="1:8" ht="28.5" customHeight="1">
      <c r="A9608" s="121"/>
      <c r="B9608" s="54" t="str">
        <f>IF(A9608="","",VLOOKUP(A9608,'3-Mapa de Controles'!$M$3:$N$143,2,FALSE))</f>
        <v/>
      </c>
      <c r="C9608" s="54" t="str">
        <f>IF(A9608="","",VLOOKUP(A9608,'3-Mapa de Controles'!$M$3:$P$143,4,FALSE))</f>
        <v/>
      </c>
      <c r="D9608" s="54" t="str">
        <f>IF(A9608="","",VLOOKUP(A9608,'3-Mapa de Controles'!$M$3:$AI$143,23,FALSE))</f>
        <v/>
      </c>
      <c r="E9608" s="54" t="str">
        <f>IF(A9608="","",VLOOKUP(A9608,'3-Mapa de Controles'!$B$3:$D$143,3,FALSE))</f>
        <v/>
      </c>
      <c r="F9608" s="56"/>
      <c r="G9608" s="122"/>
      <c r="H9608" s="122"/>
    </row>
    <row r="9609" spans="1:8" ht="28.5" customHeight="1">
      <c r="A9609" s="121"/>
      <c r="B9609" s="54" t="str">
        <f>IF(A9609="","",VLOOKUP(A9609,'3-Mapa de Controles'!$M$3:$N$143,2,FALSE))</f>
        <v/>
      </c>
      <c r="C9609" s="54" t="str">
        <f>IF(A9609="","",VLOOKUP(A9609,'3-Mapa de Controles'!$M$3:$P$143,4,FALSE))</f>
        <v/>
      </c>
      <c r="D9609" s="54" t="str">
        <f>IF(A9609="","",VLOOKUP(A9609,'3-Mapa de Controles'!$M$3:$AI$143,23,FALSE))</f>
        <v/>
      </c>
      <c r="E9609" s="54" t="str">
        <f>IF(A9609="","",VLOOKUP(A9609,'3-Mapa de Controles'!$B$3:$D$143,3,FALSE))</f>
        <v/>
      </c>
      <c r="F9609" s="56"/>
      <c r="G9609" s="122"/>
      <c r="H9609" s="122"/>
    </row>
    <row r="9610" spans="1:8" ht="28.5" customHeight="1">
      <c r="A9610" s="121"/>
      <c r="B9610" s="54" t="str">
        <f>IF(A9610="","",VLOOKUP(A9610,'3-Mapa de Controles'!$M$3:$N$143,2,FALSE))</f>
        <v/>
      </c>
      <c r="C9610" s="54" t="str">
        <f>IF(A9610="","",VLOOKUP(A9610,'3-Mapa de Controles'!$M$3:$P$143,4,FALSE))</f>
        <v/>
      </c>
      <c r="D9610" s="54" t="str">
        <f>IF(A9610="","",VLOOKUP(A9610,'3-Mapa de Controles'!$M$3:$AI$143,23,FALSE))</f>
        <v/>
      </c>
      <c r="E9610" s="54" t="str">
        <f>IF(A9610="","",VLOOKUP(A9610,'3-Mapa de Controles'!$B$3:$D$143,3,FALSE))</f>
        <v/>
      </c>
      <c r="F9610" s="56"/>
      <c r="G9610" s="122"/>
      <c r="H9610" s="122"/>
    </row>
    <row r="9611" spans="1:8" ht="28.5" customHeight="1">
      <c r="A9611" s="121"/>
      <c r="B9611" s="54" t="str">
        <f>IF(A9611="","",VLOOKUP(A9611,'3-Mapa de Controles'!$M$3:$N$143,2,FALSE))</f>
        <v/>
      </c>
      <c r="C9611" s="54" t="str">
        <f>IF(A9611="","",VLOOKUP(A9611,'3-Mapa de Controles'!$M$3:$P$143,4,FALSE))</f>
        <v/>
      </c>
      <c r="D9611" s="54" t="str">
        <f>IF(A9611="","",VLOOKUP(A9611,'3-Mapa de Controles'!$M$3:$AI$143,23,FALSE))</f>
        <v/>
      </c>
      <c r="E9611" s="54" t="str">
        <f>IF(A9611="","",VLOOKUP(A9611,'3-Mapa de Controles'!$B$3:$D$143,3,FALSE))</f>
        <v/>
      </c>
      <c r="F9611" s="56"/>
      <c r="G9611" s="122"/>
      <c r="H9611" s="122"/>
    </row>
    <row r="9612" spans="1:8" ht="28.5" customHeight="1">
      <c r="A9612" s="121"/>
      <c r="B9612" s="54" t="str">
        <f>IF(A9612="","",VLOOKUP(A9612,'3-Mapa de Controles'!$M$3:$N$143,2,FALSE))</f>
        <v/>
      </c>
      <c r="C9612" s="54" t="str">
        <f>IF(A9612="","",VLOOKUP(A9612,'3-Mapa de Controles'!$M$3:$P$143,4,FALSE))</f>
        <v/>
      </c>
      <c r="D9612" s="54" t="str">
        <f>IF(A9612="","",VLOOKUP(A9612,'3-Mapa de Controles'!$M$3:$AI$143,23,FALSE))</f>
        <v/>
      </c>
      <c r="E9612" s="54" t="str">
        <f>IF(A9612="","",VLOOKUP(A9612,'3-Mapa de Controles'!$B$3:$D$143,3,FALSE))</f>
        <v/>
      </c>
      <c r="F9612" s="56"/>
      <c r="G9612" s="122"/>
      <c r="H9612" s="122"/>
    </row>
    <row r="9613" spans="1:8" ht="28.5" customHeight="1">
      <c r="A9613" s="121"/>
      <c r="B9613" s="54" t="str">
        <f>IF(A9613="","",VLOOKUP(A9613,'3-Mapa de Controles'!$M$3:$N$143,2,FALSE))</f>
        <v/>
      </c>
      <c r="C9613" s="54" t="str">
        <f>IF(A9613="","",VLOOKUP(A9613,'3-Mapa de Controles'!$M$3:$P$143,4,FALSE))</f>
        <v/>
      </c>
      <c r="D9613" s="54" t="str">
        <f>IF(A9613="","",VLOOKUP(A9613,'3-Mapa de Controles'!$M$3:$AI$143,23,FALSE))</f>
        <v/>
      </c>
      <c r="E9613" s="54" t="str">
        <f>IF(A9613="","",VLOOKUP(A9613,'3-Mapa de Controles'!$B$3:$D$143,3,FALSE))</f>
        <v/>
      </c>
      <c r="F9613" s="56"/>
      <c r="G9613" s="122"/>
      <c r="H9613" s="122"/>
    </row>
    <row r="9614" spans="1:8" ht="28.5" customHeight="1">
      <c r="A9614" s="121"/>
      <c r="B9614" s="54" t="str">
        <f>IF(A9614="","",VLOOKUP(A9614,'3-Mapa de Controles'!$M$3:$N$143,2,FALSE))</f>
        <v/>
      </c>
      <c r="C9614" s="54" t="str">
        <f>IF(A9614="","",VLOOKUP(A9614,'3-Mapa de Controles'!$M$3:$P$143,4,FALSE))</f>
        <v/>
      </c>
      <c r="D9614" s="54" t="str">
        <f>IF(A9614="","",VLOOKUP(A9614,'3-Mapa de Controles'!$M$3:$AI$143,23,FALSE))</f>
        <v/>
      </c>
      <c r="E9614" s="54" t="str">
        <f>IF(A9614="","",VLOOKUP(A9614,'3-Mapa de Controles'!$B$3:$D$143,3,FALSE))</f>
        <v/>
      </c>
      <c r="F9614" s="56"/>
      <c r="G9614" s="122"/>
      <c r="H9614" s="122"/>
    </row>
    <row r="9615" spans="1:8" ht="28.5" customHeight="1">
      <c r="A9615" s="121"/>
      <c r="B9615" s="54" t="str">
        <f>IF(A9615="","",VLOOKUP(A9615,'3-Mapa de Controles'!$M$3:$N$143,2,FALSE))</f>
        <v/>
      </c>
      <c r="C9615" s="54" t="str">
        <f>IF(A9615="","",VLOOKUP(A9615,'3-Mapa de Controles'!$M$3:$P$143,4,FALSE))</f>
        <v/>
      </c>
      <c r="D9615" s="54" t="str">
        <f>IF(A9615="","",VLOOKUP(A9615,'3-Mapa de Controles'!$M$3:$AI$143,23,FALSE))</f>
        <v/>
      </c>
      <c r="E9615" s="54" t="str">
        <f>IF(A9615="","",VLOOKUP(A9615,'3-Mapa de Controles'!$B$3:$D$143,3,FALSE))</f>
        <v/>
      </c>
      <c r="F9615" s="56"/>
      <c r="G9615" s="122"/>
      <c r="H9615" s="122"/>
    </row>
    <row r="9616" spans="1:8" ht="28.5" customHeight="1">
      <c r="A9616" s="121"/>
      <c r="B9616" s="54" t="str">
        <f>IF(A9616="","",VLOOKUP(A9616,'3-Mapa de Controles'!$M$3:$N$143,2,FALSE))</f>
        <v/>
      </c>
      <c r="C9616" s="54" t="str">
        <f>IF(A9616="","",VLOOKUP(A9616,'3-Mapa de Controles'!$M$3:$P$143,4,FALSE))</f>
        <v/>
      </c>
      <c r="D9616" s="54" t="str">
        <f>IF(A9616="","",VLOOKUP(A9616,'3-Mapa de Controles'!$M$3:$AI$143,23,FALSE))</f>
        <v/>
      </c>
      <c r="E9616" s="54" t="str">
        <f>IF(A9616="","",VLOOKUP(A9616,'3-Mapa de Controles'!$B$3:$D$143,3,FALSE))</f>
        <v/>
      </c>
      <c r="F9616" s="56"/>
      <c r="G9616" s="122"/>
      <c r="H9616" s="122"/>
    </row>
    <row r="9617" spans="1:8" ht="28.5" customHeight="1">
      <c r="A9617" s="121"/>
      <c r="B9617" s="54" t="str">
        <f>IF(A9617="","",VLOOKUP(A9617,'3-Mapa de Controles'!$M$3:$N$143,2,FALSE))</f>
        <v/>
      </c>
      <c r="C9617" s="54" t="str">
        <f>IF(A9617="","",VLOOKUP(A9617,'3-Mapa de Controles'!$M$3:$P$143,4,FALSE))</f>
        <v/>
      </c>
      <c r="D9617" s="54" t="str">
        <f>IF(A9617="","",VLOOKUP(A9617,'3-Mapa de Controles'!$M$3:$AI$143,23,FALSE))</f>
        <v/>
      </c>
      <c r="E9617" s="54" t="str">
        <f>IF(A9617="","",VLOOKUP(A9617,'3-Mapa de Controles'!$B$3:$D$143,3,FALSE))</f>
        <v/>
      </c>
      <c r="F9617" s="56"/>
      <c r="G9617" s="122"/>
      <c r="H9617" s="122"/>
    </row>
    <row r="9618" spans="1:8" ht="28.5" customHeight="1">
      <c r="A9618" s="121"/>
      <c r="B9618" s="54" t="str">
        <f>IF(A9618="","",VLOOKUP(A9618,'3-Mapa de Controles'!$M$3:$N$143,2,FALSE))</f>
        <v/>
      </c>
      <c r="C9618" s="54" t="str">
        <f>IF(A9618="","",VLOOKUP(A9618,'3-Mapa de Controles'!$M$3:$P$143,4,FALSE))</f>
        <v/>
      </c>
      <c r="D9618" s="54" t="str">
        <f>IF(A9618="","",VLOOKUP(A9618,'3-Mapa de Controles'!$M$3:$AI$143,23,FALSE))</f>
        <v/>
      </c>
      <c r="E9618" s="54" t="str">
        <f>IF(A9618="","",VLOOKUP(A9618,'3-Mapa de Controles'!$B$3:$D$143,3,FALSE))</f>
        <v/>
      </c>
      <c r="F9618" s="56"/>
      <c r="G9618" s="122"/>
      <c r="H9618" s="122"/>
    </row>
    <row r="9619" spans="1:8" ht="28.5" customHeight="1">
      <c r="A9619" s="121"/>
      <c r="B9619" s="54" t="str">
        <f>IF(A9619="","",VLOOKUP(A9619,'3-Mapa de Controles'!$M$3:$N$143,2,FALSE))</f>
        <v/>
      </c>
      <c r="C9619" s="54" t="str">
        <f>IF(A9619="","",VLOOKUP(A9619,'3-Mapa de Controles'!$M$3:$P$143,4,FALSE))</f>
        <v/>
      </c>
      <c r="D9619" s="54" t="str">
        <f>IF(A9619="","",VLOOKUP(A9619,'3-Mapa de Controles'!$M$3:$AI$143,23,FALSE))</f>
        <v/>
      </c>
      <c r="E9619" s="54" t="str">
        <f>IF(A9619="","",VLOOKUP(A9619,'3-Mapa de Controles'!$B$3:$D$143,3,FALSE))</f>
        <v/>
      </c>
      <c r="F9619" s="56"/>
      <c r="G9619" s="122"/>
      <c r="H9619" s="122"/>
    </row>
    <row r="9620" spans="1:8" ht="28.5" customHeight="1">
      <c r="A9620" s="121"/>
      <c r="B9620" s="54" t="str">
        <f>IF(A9620="","",VLOOKUP(A9620,'3-Mapa de Controles'!$M$3:$N$143,2,FALSE))</f>
        <v/>
      </c>
      <c r="C9620" s="54" t="str">
        <f>IF(A9620="","",VLOOKUP(A9620,'3-Mapa de Controles'!$M$3:$P$143,4,FALSE))</f>
        <v/>
      </c>
      <c r="D9620" s="54" t="str">
        <f>IF(A9620="","",VLOOKUP(A9620,'3-Mapa de Controles'!$M$3:$AI$143,23,FALSE))</f>
        <v/>
      </c>
      <c r="E9620" s="54" t="str">
        <f>IF(A9620="","",VLOOKUP(A9620,'3-Mapa de Controles'!$B$3:$D$143,3,FALSE))</f>
        <v/>
      </c>
      <c r="F9620" s="56"/>
      <c r="G9620" s="122"/>
      <c r="H9620" s="122"/>
    </row>
    <row r="9621" spans="1:8" ht="28.5" customHeight="1">
      <c r="A9621" s="121"/>
      <c r="B9621" s="54" t="str">
        <f>IF(A9621="","",VLOOKUP(A9621,'3-Mapa de Controles'!$M$3:$N$143,2,FALSE))</f>
        <v/>
      </c>
      <c r="C9621" s="54" t="str">
        <f>IF(A9621="","",VLOOKUP(A9621,'3-Mapa de Controles'!$M$3:$P$143,4,FALSE))</f>
        <v/>
      </c>
      <c r="D9621" s="54" t="str">
        <f>IF(A9621="","",VLOOKUP(A9621,'3-Mapa de Controles'!$M$3:$AI$143,23,FALSE))</f>
        <v/>
      </c>
      <c r="E9621" s="54" t="str">
        <f>IF(A9621="","",VLOOKUP(A9621,'3-Mapa de Controles'!$B$3:$D$143,3,FALSE))</f>
        <v/>
      </c>
      <c r="F9621" s="56"/>
      <c r="G9621" s="122"/>
      <c r="H9621" s="122"/>
    </row>
    <row r="9622" spans="1:8" ht="28.5" customHeight="1">
      <c r="A9622" s="121"/>
      <c r="B9622" s="54" t="str">
        <f>IF(A9622="","",VLOOKUP(A9622,'3-Mapa de Controles'!$M$3:$N$143,2,FALSE))</f>
        <v/>
      </c>
      <c r="C9622" s="54" t="str">
        <f>IF(A9622="","",VLOOKUP(A9622,'3-Mapa de Controles'!$M$3:$P$143,4,FALSE))</f>
        <v/>
      </c>
      <c r="D9622" s="54" t="str">
        <f>IF(A9622="","",VLOOKUP(A9622,'3-Mapa de Controles'!$M$3:$AI$143,23,FALSE))</f>
        <v/>
      </c>
      <c r="E9622" s="54" t="str">
        <f>IF(A9622="","",VLOOKUP(A9622,'3-Mapa de Controles'!$B$3:$D$143,3,FALSE))</f>
        <v/>
      </c>
      <c r="F9622" s="56"/>
      <c r="G9622" s="122"/>
      <c r="H9622" s="122"/>
    </row>
    <row r="9623" spans="1:8" ht="28.5" customHeight="1">
      <c r="A9623" s="121"/>
      <c r="B9623" s="54" t="str">
        <f>IF(A9623="","",VLOOKUP(A9623,'3-Mapa de Controles'!$M$3:$N$143,2,FALSE))</f>
        <v/>
      </c>
      <c r="C9623" s="54" t="str">
        <f>IF(A9623="","",VLOOKUP(A9623,'3-Mapa de Controles'!$M$3:$P$143,4,FALSE))</f>
        <v/>
      </c>
      <c r="D9623" s="54" t="str">
        <f>IF(A9623="","",VLOOKUP(A9623,'3-Mapa de Controles'!$M$3:$AI$143,23,FALSE))</f>
        <v/>
      </c>
      <c r="E9623" s="54" t="str">
        <f>IF(A9623="","",VLOOKUP(A9623,'3-Mapa de Controles'!$B$3:$D$143,3,FALSE))</f>
        <v/>
      </c>
      <c r="F9623" s="56"/>
      <c r="G9623" s="122"/>
      <c r="H9623" s="122"/>
    </row>
    <row r="9624" spans="1:8" ht="28.5" customHeight="1">
      <c r="A9624" s="121"/>
      <c r="B9624" s="54" t="str">
        <f>IF(A9624="","",VLOOKUP(A9624,'3-Mapa de Controles'!$M$3:$N$143,2,FALSE))</f>
        <v/>
      </c>
      <c r="C9624" s="54" t="str">
        <f>IF(A9624="","",VLOOKUP(A9624,'3-Mapa de Controles'!$M$3:$P$143,4,FALSE))</f>
        <v/>
      </c>
      <c r="D9624" s="54" t="str">
        <f>IF(A9624="","",VLOOKUP(A9624,'3-Mapa de Controles'!$M$3:$AI$143,23,FALSE))</f>
        <v/>
      </c>
      <c r="E9624" s="54" t="str">
        <f>IF(A9624="","",VLOOKUP(A9624,'3-Mapa de Controles'!$B$3:$D$143,3,FALSE))</f>
        <v/>
      </c>
      <c r="F9624" s="56"/>
      <c r="G9624" s="122"/>
      <c r="H9624" s="122"/>
    </row>
    <row r="9625" spans="1:8" ht="28.5" customHeight="1">
      <c r="A9625" s="121"/>
      <c r="B9625" s="54" t="str">
        <f>IF(A9625="","",VLOOKUP(A9625,'3-Mapa de Controles'!$M$3:$N$143,2,FALSE))</f>
        <v/>
      </c>
      <c r="C9625" s="54" t="str">
        <f>IF(A9625="","",VLOOKUP(A9625,'3-Mapa de Controles'!$M$3:$P$143,4,FALSE))</f>
        <v/>
      </c>
      <c r="D9625" s="54" t="str">
        <f>IF(A9625="","",VLOOKUP(A9625,'3-Mapa de Controles'!$M$3:$AI$143,23,FALSE))</f>
        <v/>
      </c>
      <c r="E9625" s="54" t="str">
        <f>IF(A9625="","",VLOOKUP(A9625,'3-Mapa de Controles'!$B$3:$D$143,3,FALSE))</f>
        <v/>
      </c>
      <c r="F9625" s="56"/>
      <c r="G9625" s="122"/>
      <c r="H9625" s="122"/>
    </row>
    <row r="9626" spans="1:8" ht="28.5" customHeight="1">
      <c r="A9626" s="121"/>
      <c r="B9626" s="54" t="str">
        <f>IF(A9626="","",VLOOKUP(A9626,'3-Mapa de Controles'!$M$3:$N$143,2,FALSE))</f>
        <v/>
      </c>
      <c r="C9626" s="54" t="str">
        <f>IF(A9626="","",VLOOKUP(A9626,'3-Mapa de Controles'!$M$3:$P$143,4,FALSE))</f>
        <v/>
      </c>
      <c r="D9626" s="54" t="str">
        <f>IF(A9626="","",VLOOKUP(A9626,'3-Mapa de Controles'!$M$3:$AI$143,23,FALSE))</f>
        <v/>
      </c>
      <c r="E9626" s="54" t="str">
        <f>IF(A9626="","",VLOOKUP(A9626,'3-Mapa de Controles'!$B$3:$D$143,3,FALSE))</f>
        <v/>
      </c>
      <c r="F9626" s="56"/>
      <c r="G9626" s="122"/>
      <c r="H9626" s="122"/>
    </row>
    <row r="9627" spans="1:8" ht="28.5" customHeight="1">
      <c r="A9627" s="121"/>
      <c r="B9627" s="54" t="str">
        <f>IF(A9627="","",VLOOKUP(A9627,'3-Mapa de Controles'!$M$3:$N$143,2,FALSE))</f>
        <v/>
      </c>
      <c r="C9627" s="54" t="str">
        <f>IF(A9627="","",VLOOKUP(A9627,'3-Mapa de Controles'!$M$3:$P$143,4,FALSE))</f>
        <v/>
      </c>
      <c r="D9627" s="54" t="str">
        <f>IF(A9627="","",VLOOKUP(A9627,'3-Mapa de Controles'!$M$3:$AI$143,23,FALSE))</f>
        <v/>
      </c>
      <c r="E9627" s="54" t="str">
        <f>IF(A9627="","",VLOOKUP(A9627,'3-Mapa de Controles'!$B$3:$D$143,3,FALSE))</f>
        <v/>
      </c>
      <c r="F9627" s="56"/>
      <c r="G9627" s="122"/>
      <c r="H9627" s="122"/>
    </row>
    <row r="9628" spans="1:8" ht="28.5" customHeight="1">
      <c r="A9628" s="121"/>
      <c r="B9628" s="54" t="str">
        <f>IF(A9628="","",VLOOKUP(A9628,'3-Mapa de Controles'!$M$3:$N$143,2,FALSE))</f>
        <v/>
      </c>
      <c r="C9628" s="54" t="str">
        <f>IF(A9628="","",VLOOKUP(A9628,'3-Mapa de Controles'!$M$3:$P$143,4,FALSE))</f>
        <v/>
      </c>
      <c r="D9628" s="54" t="str">
        <f>IF(A9628="","",VLOOKUP(A9628,'3-Mapa de Controles'!$M$3:$AI$143,23,FALSE))</f>
        <v/>
      </c>
      <c r="E9628" s="54" t="str">
        <f>IF(A9628="","",VLOOKUP(A9628,'3-Mapa de Controles'!$B$3:$D$143,3,FALSE))</f>
        <v/>
      </c>
      <c r="F9628" s="56"/>
      <c r="G9628" s="122"/>
      <c r="H9628" s="122"/>
    </row>
    <row r="9629" spans="1:8" ht="28.5" customHeight="1">
      <c r="A9629" s="121"/>
      <c r="B9629" s="54" t="str">
        <f>IF(A9629="","",VLOOKUP(A9629,'3-Mapa de Controles'!$M$3:$N$143,2,FALSE))</f>
        <v/>
      </c>
      <c r="C9629" s="54" t="str">
        <f>IF(A9629="","",VLOOKUP(A9629,'3-Mapa de Controles'!$M$3:$P$143,4,FALSE))</f>
        <v/>
      </c>
      <c r="D9629" s="54" t="str">
        <f>IF(A9629="","",VLOOKUP(A9629,'3-Mapa de Controles'!$M$3:$AI$143,23,FALSE))</f>
        <v/>
      </c>
      <c r="E9629" s="54" t="str">
        <f>IF(A9629="","",VLOOKUP(A9629,'3-Mapa de Controles'!$B$3:$D$143,3,FALSE))</f>
        <v/>
      </c>
      <c r="F9629" s="56"/>
      <c r="G9629" s="122"/>
      <c r="H9629" s="122"/>
    </row>
    <row r="9630" spans="1:8" ht="28.5" customHeight="1">
      <c r="A9630" s="121"/>
      <c r="B9630" s="54" t="str">
        <f>IF(A9630="","",VLOOKUP(A9630,'3-Mapa de Controles'!$M$3:$N$143,2,FALSE))</f>
        <v/>
      </c>
      <c r="C9630" s="54" t="str">
        <f>IF(A9630="","",VLOOKUP(A9630,'3-Mapa de Controles'!$M$3:$P$143,4,FALSE))</f>
        <v/>
      </c>
      <c r="D9630" s="54" t="str">
        <f>IF(A9630="","",VLOOKUP(A9630,'3-Mapa de Controles'!$M$3:$AI$143,23,FALSE))</f>
        <v/>
      </c>
      <c r="E9630" s="54" t="str">
        <f>IF(A9630="","",VLOOKUP(A9630,'3-Mapa de Controles'!$B$3:$D$143,3,FALSE))</f>
        <v/>
      </c>
      <c r="F9630" s="56"/>
      <c r="G9630" s="122"/>
      <c r="H9630" s="122"/>
    </row>
    <row r="9631" spans="1:8" ht="28.5" customHeight="1">
      <c r="A9631" s="121"/>
      <c r="B9631" s="54" t="str">
        <f>IF(A9631="","",VLOOKUP(A9631,'3-Mapa de Controles'!$M$3:$N$143,2,FALSE))</f>
        <v/>
      </c>
      <c r="C9631" s="54" t="str">
        <f>IF(A9631="","",VLOOKUP(A9631,'3-Mapa de Controles'!$M$3:$P$143,4,FALSE))</f>
        <v/>
      </c>
      <c r="D9631" s="54" t="str">
        <f>IF(A9631="","",VLOOKUP(A9631,'3-Mapa de Controles'!$M$3:$AI$143,23,FALSE))</f>
        <v/>
      </c>
      <c r="E9631" s="54" t="str">
        <f>IF(A9631="","",VLOOKUP(A9631,'3-Mapa de Controles'!$B$3:$D$143,3,FALSE))</f>
        <v/>
      </c>
      <c r="F9631" s="56"/>
      <c r="G9631" s="122"/>
      <c r="H9631" s="122"/>
    </row>
    <row r="9632" spans="1:8" ht="28.5" customHeight="1">
      <c r="A9632" s="121"/>
      <c r="B9632" s="54" t="str">
        <f>IF(A9632="","",VLOOKUP(A9632,'3-Mapa de Controles'!$M$3:$N$143,2,FALSE))</f>
        <v/>
      </c>
      <c r="C9632" s="54" t="str">
        <f>IF(A9632="","",VLOOKUP(A9632,'3-Mapa de Controles'!$M$3:$P$143,4,FALSE))</f>
        <v/>
      </c>
      <c r="D9632" s="54" t="str">
        <f>IF(A9632="","",VLOOKUP(A9632,'3-Mapa de Controles'!$M$3:$AI$143,23,FALSE))</f>
        <v/>
      </c>
      <c r="E9632" s="54" t="str">
        <f>IF(A9632="","",VLOOKUP(A9632,'3-Mapa de Controles'!$B$3:$D$143,3,FALSE))</f>
        <v/>
      </c>
      <c r="F9632" s="56"/>
      <c r="G9632" s="122"/>
      <c r="H9632" s="122"/>
    </row>
    <row r="9633" spans="1:8" ht="28.5" customHeight="1">
      <c r="A9633" s="121"/>
      <c r="B9633" s="54" t="str">
        <f>IF(A9633="","",VLOOKUP(A9633,'3-Mapa de Controles'!$M$3:$N$143,2,FALSE))</f>
        <v/>
      </c>
      <c r="C9633" s="54" t="str">
        <f>IF(A9633="","",VLOOKUP(A9633,'3-Mapa de Controles'!$M$3:$P$143,4,FALSE))</f>
        <v/>
      </c>
      <c r="D9633" s="54" t="str">
        <f>IF(A9633="","",VLOOKUP(A9633,'3-Mapa de Controles'!$M$3:$AI$143,23,FALSE))</f>
        <v/>
      </c>
      <c r="E9633" s="54" t="str">
        <f>IF(A9633="","",VLOOKUP(A9633,'3-Mapa de Controles'!$B$3:$D$143,3,FALSE))</f>
        <v/>
      </c>
      <c r="F9633" s="56"/>
      <c r="G9633" s="122"/>
      <c r="H9633" s="122"/>
    </row>
    <row r="9634" spans="1:8" ht="28.5" customHeight="1">
      <c r="A9634" s="121"/>
      <c r="B9634" s="54" t="str">
        <f>IF(A9634="","",VLOOKUP(A9634,'3-Mapa de Controles'!$M$3:$N$143,2,FALSE))</f>
        <v/>
      </c>
      <c r="C9634" s="54" t="str">
        <f>IF(A9634="","",VLOOKUP(A9634,'3-Mapa de Controles'!$M$3:$P$143,4,FALSE))</f>
        <v/>
      </c>
      <c r="D9634" s="54" t="str">
        <f>IF(A9634="","",VLOOKUP(A9634,'3-Mapa de Controles'!$M$3:$AI$143,23,FALSE))</f>
        <v/>
      </c>
      <c r="E9634" s="54" t="str">
        <f>IF(A9634="","",VLOOKUP(A9634,'3-Mapa de Controles'!$B$3:$D$143,3,FALSE))</f>
        <v/>
      </c>
      <c r="F9634" s="56"/>
      <c r="G9634" s="122"/>
      <c r="H9634" s="122"/>
    </row>
    <row r="9635" spans="1:8" ht="28.5" customHeight="1">
      <c r="A9635" s="121"/>
      <c r="B9635" s="54" t="str">
        <f>IF(A9635="","",VLOOKUP(A9635,'3-Mapa de Controles'!$M$3:$N$143,2,FALSE))</f>
        <v/>
      </c>
      <c r="C9635" s="54" t="str">
        <f>IF(A9635="","",VLOOKUP(A9635,'3-Mapa de Controles'!$M$3:$P$143,4,FALSE))</f>
        <v/>
      </c>
      <c r="D9635" s="54" t="str">
        <f>IF(A9635="","",VLOOKUP(A9635,'3-Mapa de Controles'!$M$3:$AI$143,23,FALSE))</f>
        <v/>
      </c>
      <c r="E9635" s="54" t="str">
        <f>IF(A9635="","",VLOOKUP(A9635,'3-Mapa de Controles'!$B$3:$D$143,3,FALSE))</f>
        <v/>
      </c>
      <c r="F9635" s="56"/>
      <c r="G9635" s="122"/>
      <c r="H9635" s="122"/>
    </row>
    <row r="9636" spans="1:8" ht="28.5" customHeight="1">
      <c r="A9636" s="121"/>
      <c r="B9636" s="54" t="str">
        <f>IF(A9636="","",VLOOKUP(A9636,'3-Mapa de Controles'!$M$3:$N$143,2,FALSE))</f>
        <v/>
      </c>
      <c r="C9636" s="54" t="str">
        <f>IF(A9636="","",VLOOKUP(A9636,'3-Mapa de Controles'!$M$3:$P$143,4,FALSE))</f>
        <v/>
      </c>
      <c r="D9636" s="54" t="str">
        <f>IF(A9636="","",VLOOKUP(A9636,'3-Mapa de Controles'!$M$3:$AI$143,23,FALSE))</f>
        <v/>
      </c>
      <c r="E9636" s="54" t="str">
        <f>IF(A9636="","",VLOOKUP(A9636,'3-Mapa de Controles'!$B$3:$D$143,3,FALSE))</f>
        <v/>
      </c>
      <c r="F9636" s="56"/>
      <c r="G9636" s="122"/>
      <c r="H9636" s="122"/>
    </row>
    <row r="9637" spans="1:8" ht="28.5" customHeight="1">
      <c r="A9637" s="121"/>
      <c r="B9637" s="54" t="str">
        <f>IF(A9637="","",VLOOKUP(A9637,'3-Mapa de Controles'!$M$3:$N$143,2,FALSE))</f>
        <v/>
      </c>
      <c r="C9637" s="54" t="str">
        <f>IF(A9637="","",VLOOKUP(A9637,'3-Mapa de Controles'!$M$3:$P$143,4,FALSE))</f>
        <v/>
      </c>
      <c r="D9637" s="54" t="str">
        <f>IF(A9637="","",VLOOKUP(A9637,'3-Mapa de Controles'!$M$3:$AI$143,23,FALSE))</f>
        <v/>
      </c>
      <c r="E9637" s="54" t="str">
        <f>IF(A9637="","",VLOOKUP(A9637,'3-Mapa de Controles'!$B$3:$D$143,3,FALSE))</f>
        <v/>
      </c>
      <c r="F9637" s="56"/>
      <c r="G9637" s="122"/>
      <c r="H9637" s="122"/>
    </row>
    <row r="9638" spans="1:8" ht="28.5" customHeight="1">
      <c r="A9638" s="121"/>
      <c r="B9638" s="54" t="str">
        <f>IF(A9638="","",VLOOKUP(A9638,'3-Mapa de Controles'!$M$3:$N$143,2,FALSE))</f>
        <v/>
      </c>
      <c r="C9638" s="54" t="str">
        <f>IF(A9638="","",VLOOKUP(A9638,'3-Mapa de Controles'!$M$3:$P$143,4,FALSE))</f>
        <v/>
      </c>
      <c r="D9638" s="54" t="str">
        <f>IF(A9638="","",VLOOKUP(A9638,'3-Mapa de Controles'!$M$3:$AI$143,23,FALSE))</f>
        <v/>
      </c>
      <c r="E9638" s="54" t="str">
        <f>IF(A9638="","",VLOOKUP(A9638,'3-Mapa de Controles'!$B$3:$D$143,3,FALSE))</f>
        <v/>
      </c>
      <c r="F9638" s="56"/>
      <c r="G9638" s="122"/>
      <c r="H9638" s="122"/>
    </row>
    <row r="9639" spans="1:8" ht="28.5" customHeight="1">
      <c r="A9639" s="121"/>
      <c r="B9639" s="54" t="str">
        <f>IF(A9639="","",VLOOKUP(A9639,'3-Mapa de Controles'!$M$3:$N$143,2,FALSE))</f>
        <v/>
      </c>
      <c r="C9639" s="54" t="str">
        <f>IF(A9639="","",VLOOKUP(A9639,'3-Mapa de Controles'!$M$3:$P$143,4,FALSE))</f>
        <v/>
      </c>
      <c r="D9639" s="54" t="str">
        <f>IF(A9639="","",VLOOKUP(A9639,'3-Mapa de Controles'!$M$3:$AI$143,23,FALSE))</f>
        <v/>
      </c>
      <c r="E9639" s="54" t="str">
        <f>IF(A9639="","",VLOOKUP(A9639,'3-Mapa de Controles'!$B$3:$D$143,3,FALSE))</f>
        <v/>
      </c>
      <c r="F9639" s="56"/>
      <c r="G9639" s="122"/>
      <c r="H9639" s="122"/>
    </row>
    <row r="9640" spans="1:8" ht="28.5" customHeight="1">
      <c r="A9640" s="121"/>
      <c r="B9640" s="54" t="str">
        <f>IF(A9640="","",VLOOKUP(A9640,'3-Mapa de Controles'!$M$3:$N$143,2,FALSE))</f>
        <v/>
      </c>
      <c r="C9640" s="54" t="str">
        <f>IF(A9640="","",VLOOKUP(A9640,'3-Mapa de Controles'!$M$3:$P$143,4,FALSE))</f>
        <v/>
      </c>
      <c r="D9640" s="54" t="str">
        <f>IF(A9640="","",VLOOKUP(A9640,'3-Mapa de Controles'!$M$3:$AI$143,23,FALSE))</f>
        <v/>
      </c>
      <c r="E9640" s="54" t="str">
        <f>IF(A9640="","",VLOOKUP(A9640,'3-Mapa de Controles'!$B$3:$D$143,3,FALSE))</f>
        <v/>
      </c>
      <c r="F9640" s="56"/>
      <c r="G9640" s="122"/>
      <c r="H9640" s="122"/>
    </row>
    <row r="9641" spans="1:8" ht="28.5" customHeight="1">
      <c r="A9641" s="121"/>
      <c r="B9641" s="54" t="str">
        <f>IF(A9641="","",VLOOKUP(A9641,'3-Mapa de Controles'!$M$3:$N$143,2,FALSE))</f>
        <v/>
      </c>
      <c r="C9641" s="54" t="str">
        <f>IF(A9641="","",VLOOKUP(A9641,'3-Mapa de Controles'!$M$3:$P$143,4,FALSE))</f>
        <v/>
      </c>
      <c r="D9641" s="54" t="str">
        <f>IF(A9641="","",VLOOKUP(A9641,'3-Mapa de Controles'!$M$3:$AI$143,23,FALSE))</f>
        <v/>
      </c>
      <c r="E9641" s="54" t="str">
        <f>IF(A9641="","",VLOOKUP(A9641,'3-Mapa de Controles'!$B$3:$D$143,3,FALSE))</f>
        <v/>
      </c>
      <c r="F9641" s="56"/>
      <c r="G9641" s="122"/>
      <c r="H9641" s="122"/>
    </row>
    <row r="9642" spans="1:8" ht="28.5" customHeight="1">
      <c r="A9642" s="121"/>
      <c r="B9642" s="54" t="str">
        <f>IF(A9642="","",VLOOKUP(A9642,'3-Mapa de Controles'!$M$3:$N$143,2,FALSE))</f>
        <v/>
      </c>
      <c r="C9642" s="54" t="str">
        <f>IF(A9642="","",VLOOKUP(A9642,'3-Mapa de Controles'!$M$3:$P$143,4,FALSE))</f>
        <v/>
      </c>
      <c r="D9642" s="54" t="str">
        <f>IF(A9642="","",VLOOKUP(A9642,'3-Mapa de Controles'!$M$3:$AI$143,23,FALSE))</f>
        <v/>
      </c>
      <c r="E9642" s="54" t="str">
        <f>IF(A9642="","",VLOOKUP(A9642,'3-Mapa de Controles'!$B$3:$D$143,3,FALSE))</f>
        <v/>
      </c>
      <c r="F9642" s="56"/>
      <c r="G9642" s="122"/>
      <c r="H9642" s="122"/>
    </row>
    <row r="9643" spans="1:8" ht="28.5" customHeight="1">
      <c r="A9643" s="121"/>
      <c r="B9643" s="54" t="str">
        <f>IF(A9643="","",VLOOKUP(A9643,'3-Mapa de Controles'!$M$3:$N$143,2,FALSE))</f>
        <v/>
      </c>
      <c r="C9643" s="54" t="str">
        <f>IF(A9643="","",VLOOKUP(A9643,'3-Mapa de Controles'!$M$3:$P$143,4,FALSE))</f>
        <v/>
      </c>
      <c r="D9643" s="54" t="str">
        <f>IF(A9643="","",VLOOKUP(A9643,'3-Mapa de Controles'!$M$3:$AI$143,23,FALSE))</f>
        <v/>
      </c>
      <c r="E9643" s="54" t="str">
        <f>IF(A9643="","",VLOOKUP(A9643,'3-Mapa de Controles'!$B$3:$D$143,3,FALSE))</f>
        <v/>
      </c>
      <c r="F9643" s="56"/>
      <c r="G9643" s="122"/>
      <c r="H9643" s="122"/>
    </row>
    <row r="9644" spans="1:8" ht="28.5" customHeight="1">
      <c r="A9644" s="121"/>
      <c r="B9644" s="54" t="str">
        <f>IF(A9644="","",VLOOKUP(A9644,'3-Mapa de Controles'!$M$3:$N$143,2,FALSE))</f>
        <v/>
      </c>
      <c r="C9644" s="54" t="str">
        <f>IF(A9644="","",VLOOKUP(A9644,'3-Mapa de Controles'!$M$3:$P$143,4,FALSE))</f>
        <v/>
      </c>
      <c r="D9644" s="54" t="str">
        <f>IF(A9644="","",VLOOKUP(A9644,'3-Mapa de Controles'!$M$3:$AI$143,23,FALSE))</f>
        <v/>
      </c>
      <c r="E9644" s="54" t="str">
        <f>IF(A9644="","",VLOOKUP(A9644,'3-Mapa de Controles'!$B$3:$D$143,3,FALSE))</f>
        <v/>
      </c>
      <c r="F9644" s="56"/>
      <c r="G9644" s="122"/>
      <c r="H9644" s="122"/>
    </row>
    <row r="9645" spans="1:8" ht="28.5" customHeight="1">
      <c r="A9645" s="121"/>
      <c r="B9645" s="54" t="str">
        <f>IF(A9645="","",VLOOKUP(A9645,'3-Mapa de Controles'!$M$3:$N$143,2,FALSE))</f>
        <v/>
      </c>
      <c r="C9645" s="54" t="str">
        <f>IF(A9645="","",VLOOKUP(A9645,'3-Mapa de Controles'!$M$3:$P$143,4,FALSE))</f>
        <v/>
      </c>
      <c r="D9645" s="54" t="str">
        <f>IF(A9645="","",VLOOKUP(A9645,'3-Mapa de Controles'!$M$3:$AI$143,23,FALSE))</f>
        <v/>
      </c>
      <c r="E9645" s="54" t="str">
        <f>IF(A9645="","",VLOOKUP(A9645,'3-Mapa de Controles'!$B$3:$D$143,3,FALSE))</f>
        <v/>
      </c>
      <c r="F9645" s="56"/>
      <c r="G9645" s="122"/>
      <c r="H9645" s="122"/>
    </row>
    <row r="9646" spans="1:8" ht="28.5" customHeight="1">
      <c r="A9646" s="121"/>
      <c r="B9646" s="54" t="str">
        <f>IF(A9646="","",VLOOKUP(A9646,'3-Mapa de Controles'!$M$3:$N$143,2,FALSE))</f>
        <v/>
      </c>
      <c r="C9646" s="54" t="str">
        <f>IF(A9646="","",VLOOKUP(A9646,'3-Mapa de Controles'!$M$3:$P$143,4,FALSE))</f>
        <v/>
      </c>
      <c r="D9646" s="54" t="str">
        <f>IF(A9646="","",VLOOKUP(A9646,'3-Mapa de Controles'!$M$3:$AI$143,23,FALSE))</f>
        <v/>
      </c>
      <c r="E9646" s="54" t="str">
        <f>IF(A9646="","",VLOOKUP(A9646,'3-Mapa de Controles'!$B$3:$D$143,3,FALSE))</f>
        <v/>
      </c>
      <c r="F9646" s="56"/>
      <c r="G9646" s="122"/>
      <c r="H9646" s="122"/>
    </row>
    <row r="9647" spans="1:8" ht="28.5" customHeight="1">
      <c r="A9647" s="121"/>
      <c r="B9647" s="54" t="str">
        <f>IF(A9647="","",VLOOKUP(A9647,'3-Mapa de Controles'!$M$3:$N$143,2,FALSE))</f>
        <v/>
      </c>
      <c r="C9647" s="54" t="str">
        <f>IF(A9647="","",VLOOKUP(A9647,'3-Mapa de Controles'!$M$3:$P$143,4,FALSE))</f>
        <v/>
      </c>
      <c r="D9647" s="54" t="str">
        <f>IF(A9647="","",VLOOKUP(A9647,'3-Mapa de Controles'!$M$3:$AI$143,23,FALSE))</f>
        <v/>
      </c>
      <c r="E9647" s="54" t="str">
        <f>IF(A9647="","",VLOOKUP(A9647,'3-Mapa de Controles'!$B$3:$D$143,3,FALSE))</f>
        <v/>
      </c>
      <c r="F9647" s="56"/>
      <c r="G9647" s="122"/>
      <c r="H9647" s="122"/>
    </row>
    <row r="9648" spans="1:8" ht="28.5" customHeight="1">
      <c r="A9648" s="121"/>
      <c r="B9648" s="54" t="str">
        <f>IF(A9648="","",VLOOKUP(A9648,'3-Mapa de Controles'!$M$3:$N$143,2,FALSE))</f>
        <v/>
      </c>
      <c r="C9648" s="54" t="str">
        <f>IF(A9648="","",VLOOKUP(A9648,'3-Mapa de Controles'!$M$3:$P$143,4,FALSE))</f>
        <v/>
      </c>
      <c r="D9648" s="54" t="str">
        <f>IF(A9648="","",VLOOKUP(A9648,'3-Mapa de Controles'!$M$3:$AI$143,23,FALSE))</f>
        <v/>
      </c>
      <c r="E9648" s="54" t="str">
        <f>IF(A9648="","",VLOOKUP(A9648,'3-Mapa de Controles'!$B$3:$D$143,3,FALSE))</f>
        <v/>
      </c>
      <c r="F9648" s="56"/>
      <c r="G9648" s="122"/>
      <c r="H9648" s="122"/>
    </row>
    <row r="9649" spans="1:8" ht="28.5" customHeight="1">
      <c r="A9649" s="121"/>
      <c r="B9649" s="54" t="str">
        <f>IF(A9649="","",VLOOKUP(A9649,'3-Mapa de Controles'!$M$3:$N$143,2,FALSE))</f>
        <v/>
      </c>
      <c r="C9649" s="54" t="str">
        <f>IF(A9649="","",VLOOKUP(A9649,'3-Mapa de Controles'!$M$3:$P$143,4,FALSE))</f>
        <v/>
      </c>
      <c r="D9649" s="54" t="str">
        <f>IF(A9649="","",VLOOKUP(A9649,'3-Mapa de Controles'!$M$3:$AI$143,23,FALSE))</f>
        <v/>
      </c>
      <c r="E9649" s="54" t="str">
        <f>IF(A9649="","",VLOOKUP(A9649,'3-Mapa de Controles'!$B$3:$D$143,3,FALSE))</f>
        <v/>
      </c>
      <c r="F9649" s="56"/>
      <c r="G9649" s="122"/>
      <c r="H9649" s="122"/>
    </row>
    <row r="9650" spans="1:8" ht="28.5" customHeight="1">
      <c r="A9650" s="121"/>
      <c r="B9650" s="54" t="str">
        <f>IF(A9650="","",VLOOKUP(A9650,'3-Mapa de Controles'!$M$3:$N$143,2,FALSE))</f>
        <v/>
      </c>
      <c r="C9650" s="54" t="str">
        <f>IF(A9650="","",VLOOKUP(A9650,'3-Mapa de Controles'!$M$3:$P$143,4,FALSE))</f>
        <v/>
      </c>
      <c r="D9650" s="54" t="str">
        <f>IF(A9650="","",VLOOKUP(A9650,'3-Mapa de Controles'!$M$3:$AI$143,23,FALSE))</f>
        <v/>
      </c>
      <c r="E9650" s="54" t="str">
        <f>IF(A9650="","",VLOOKUP(A9650,'3-Mapa de Controles'!$B$3:$D$143,3,FALSE))</f>
        <v/>
      </c>
      <c r="F9650" s="56"/>
      <c r="G9650" s="122"/>
      <c r="H9650" s="122"/>
    </row>
    <row r="9651" spans="1:8" ht="28.5" customHeight="1">
      <c r="A9651" s="121"/>
      <c r="B9651" s="54" t="str">
        <f>IF(A9651="","",VLOOKUP(A9651,'3-Mapa de Controles'!$M$3:$N$143,2,FALSE))</f>
        <v/>
      </c>
      <c r="C9651" s="54" t="str">
        <f>IF(A9651="","",VLOOKUP(A9651,'3-Mapa de Controles'!$M$3:$P$143,4,FALSE))</f>
        <v/>
      </c>
      <c r="D9651" s="54" t="str">
        <f>IF(A9651="","",VLOOKUP(A9651,'3-Mapa de Controles'!$M$3:$AI$143,23,FALSE))</f>
        <v/>
      </c>
      <c r="E9651" s="54" t="str">
        <f>IF(A9651="","",VLOOKUP(A9651,'3-Mapa de Controles'!$B$3:$D$143,3,FALSE))</f>
        <v/>
      </c>
      <c r="F9651" s="56"/>
      <c r="G9651" s="122"/>
      <c r="H9651" s="122"/>
    </row>
    <row r="9652" spans="1:8" ht="28.5" customHeight="1">
      <c r="A9652" s="121"/>
      <c r="B9652" s="54" t="str">
        <f>IF(A9652="","",VLOOKUP(A9652,'3-Mapa de Controles'!$M$3:$N$143,2,FALSE))</f>
        <v/>
      </c>
      <c r="C9652" s="54" t="str">
        <f>IF(A9652="","",VLOOKUP(A9652,'3-Mapa de Controles'!$M$3:$P$143,4,FALSE))</f>
        <v/>
      </c>
      <c r="D9652" s="54" t="str">
        <f>IF(A9652="","",VLOOKUP(A9652,'3-Mapa de Controles'!$M$3:$AI$143,23,FALSE))</f>
        <v/>
      </c>
      <c r="E9652" s="54" t="str">
        <f>IF(A9652="","",VLOOKUP(A9652,'3-Mapa de Controles'!$B$3:$D$143,3,FALSE))</f>
        <v/>
      </c>
      <c r="F9652" s="56"/>
      <c r="G9652" s="122"/>
      <c r="H9652" s="122"/>
    </row>
    <row r="9653" spans="1:8" ht="28.5" customHeight="1">
      <c r="A9653" s="121"/>
      <c r="B9653" s="54" t="str">
        <f>IF(A9653="","",VLOOKUP(A9653,'3-Mapa de Controles'!$M$3:$N$143,2,FALSE))</f>
        <v/>
      </c>
      <c r="C9653" s="54" t="str">
        <f>IF(A9653="","",VLOOKUP(A9653,'3-Mapa de Controles'!$M$3:$P$143,4,FALSE))</f>
        <v/>
      </c>
      <c r="D9653" s="54" t="str">
        <f>IF(A9653="","",VLOOKUP(A9653,'3-Mapa de Controles'!$M$3:$AI$143,23,FALSE))</f>
        <v/>
      </c>
      <c r="E9653" s="54" t="str">
        <f>IF(A9653="","",VLOOKUP(A9653,'3-Mapa de Controles'!$B$3:$D$143,3,FALSE))</f>
        <v/>
      </c>
      <c r="F9653" s="56"/>
      <c r="G9653" s="122"/>
      <c r="H9653" s="122"/>
    </row>
    <row r="9654" spans="1:8" ht="28.5" customHeight="1">
      <c r="A9654" s="121"/>
      <c r="B9654" s="54" t="str">
        <f>IF(A9654="","",VLOOKUP(A9654,'3-Mapa de Controles'!$M$3:$N$143,2,FALSE))</f>
        <v/>
      </c>
      <c r="C9654" s="54" t="str">
        <f>IF(A9654="","",VLOOKUP(A9654,'3-Mapa de Controles'!$M$3:$P$143,4,FALSE))</f>
        <v/>
      </c>
      <c r="D9654" s="54" t="str">
        <f>IF(A9654="","",VLOOKUP(A9654,'3-Mapa de Controles'!$M$3:$AI$143,23,FALSE))</f>
        <v/>
      </c>
      <c r="E9654" s="54" t="str">
        <f>IF(A9654="","",VLOOKUP(A9654,'3-Mapa de Controles'!$B$3:$D$143,3,FALSE))</f>
        <v/>
      </c>
      <c r="F9654" s="56"/>
      <c r="G9654" s="122"/>
      <c r="H9654" s="122"/>
    </row>
    <row r="9655" spans="1:8" ht="28.5" customHeight="1">
      <c r="A9655" s="121"/>
      <c r="B9655" s="54" t="str">
        <f>IF(A9655="","",VLOOKUP(A9655,'3-Mapa de Controles'!$M$3:$N$143,2,FALSE))</f>
        <v/>
      </c>
      <c r="C9655" s="54" t="str">
        <f>IF(A9655="","",VLOOKUP(A9655,'3-Mapa de Controles'!$M$3:$P$143,4,FALSE))</f>
        <v/>
      </c>
      <c r="D9655" s="54" t="str">
        <f>IF(A9655="","",VLOOKUP(A9655,'3-Mapa de Controles'!$M$3:$AI$143,23,FALSE))</f>
        <v/>
      </c>
      <c r="E9655" s="54" t="str">
        <f>IF(A9655="","",VLOOKUP(A9655,'3-Mapa de Controles'!$B$3:$D$143,3,FALSE))</f>
        <v/>
      </c>
      <c r="F9655" s="56"/>
      <c r="G9655" s="122"/>
      <c r="H9655" s="122"/>
    </row>
    <row r="9656" spans="1:8" ht="28.5" customHeight="1">
      <c r="A9656" s="121"/>
      <c r="B9656" s="54" t="str">
        <f>IF(A9656="","",VLOOKUP(A9656,'3-Mapa de Controles'!$M$3:$N$143,2,FALSE))</f>
        <v/>
      </c>
      <c r="C9656" s="54" t="str">
        <f>IF(A9656="","",VLOOKUP(A9656,'3-Mapa de Controles'!$M$3:$P$143,4,FALSE))</f>
        <v/>
      </c>
      <c r="D9656" s="54" t="str">
        <f>IF(A9656="","",VLOOKUP(A9656,'3-Mapa de Controles'!$M$3:$AI$143,23,FALSE))</f>
        <v/>
      </c>
      <c r="E9656" s="54" t="str">
        <f>IF(A9656="","",VLOOKUP(A9656,'3-Mapa de Controles'!$B$3:$D$143,3,FALSE))</f>
        <v/>
      </c>
      <c r="F9656" s="56"/>
      <c r="G9656" s="122"/>
      <c r="H9656" s="122"/>
    </row>
    <row r="9657" spans="1:8" ht="28.5" customHeight="1">
      <c r="A9657" s="121"/>
      <c r="B9657" s="54" t="str">
        <f>IF(A9657="","",VLOOKUP(A9657,'3-Mapa de Controles'!$M$3:$N$143,2,FALSE))</f>
        <v/>
      </c>
      <c r="C9657" s="54" t="str">
        <f>IF(A9657="","",VLOOKUP(A9657,'3-Mapa de Controles'!$M$3:$P$143,4,FALSE))</f>
        <v/>
      </c>
      <c r="D9657" s="54" t="str">
        <f>IF(A9657="","",VLOOKUP(A9657,'3-Mapa de Controles'!$M$3:$AI$143,23,FALSE))</f>
        <v/>
      </c>
      <c r="E9657" s="54" t="str">
        <f>IF(A9657="","",VLOOKUP(A9657,'3-Mapa de Controles'!$B$3:$D$143,3,FALSE))</f>
        <v/>
      </c>
      <c r="F9657" s="56"/>
      <c r="G9657" s="122"/>
      <c r="H9657" s="122"/>
    </row>
    <row r="9658" spans="1:8" ht="28.5" customHeight="1">
      <c r="A9658" s="121"/>
      <c r="B9658" s="54" t="str">
        <f>IF(A9658="","",VLOOKUP(A9658,'3-Mapa de Controles'!$M$3:$N$143,2,FALSE))</f>
        <v/>
      </c>
      <c r="C9658" s="54" t="str">
        <f>IF(A9658="","",VLOOKUP(A9658,'3-Mapa de Controles'!$M$3:$P$143,4,FALSE))</f>
        <v/>
      </c>
      <c r="D9658" s="54" t="str">
        <f>IF(A9658="","",VLOOKUP(A9658,'3-Mapa de Controles'!$M$3:$AI$143,23,FALSE))</f>
        <v/>
      </c>
      <c r="E9658" s="54" t="str">
        <f>IF(A9658="","",VLOOKUP(A9658,'3-Mapa de Controles'!$B$3:$D$143,3,FALSE))</f>
        <v/>
      </c>
      <c r="F9658" s="56"/>
      <c r="G9658" s="122"/>
      <c r="H9658" s="122"/>
    </row>
    <row r="9659" spans="1:8" ht="28.5" customHeight="1">
      <c r="A9659" s="121"/>
      <c r="B9659" s="54" t="str">
        <f>IF(A9659="","",VLOOKUP(A9659,'3-Mapa de Controles'!$M$3:$N$143,2,FALSE))</f>
        <v/>
      </c>
      <c r="C9659" s="54" t="str">
        <f>IF(A9659="","",VLOOKUP(A9659,'3-Mapa de Controles'!$M$3:$P$143,4,FALSE))</f>
        <v/>
      </c>
      <c r="D9659" s="54" t="str">
        <f>IF(A9659="","",VLOOKUP(A9659,'3-Mapa de Controles'!$M$3:$AI$143,23,FALSE))</f>
        <v/>
      </c>
      <c r="E9659" s="54" t="str">
        <f>IF(A9659="","",VLOOKUP(A9659,'3-Mapa de Controles'!$B$3:$D$143,3,FALSE))</f>
        <v/>
      </c>
      <c r="F9659" s="56"/>
      <c r="G9659" s="122"/>
      <c r="H9659" s="122"/>
    </row>
    <row r="9660" spans="1:8" ht="28.5" customHeight="1">
      <c r="A9660" s="121"/>
      <c r="B9660" s="54" t="str">
        <f>IF(A9660="","",VLOOKUP(A9660,'3-Mapa de Controles'!$M$3:$N$143,2,FALSE))</f>
        <v/>
      </c>
      <c r="C9660" s="54" t="str">
        <f>IF(A9660="","",VLOOKUP(A9660,'3-Mapa de Controles'!$M$3:$P$143,4,FALSE))</f>
        <v/>
      </c>
      <c r="D9660" s="54" t="str">
        <f>IF(A9660="","",VLOOKUP(A9660,'3-Mapa de Controles'!$M$3:$AI$143,23,FALSE))</f>
        <v/>
      </c>
      <c r="E9660" s="54" t="str">
        <f>IF(A9660="","",VLOOKUP(A9660,'3-Mapa de Controles'!$B$3:$D$143,3,FALSE))</f>
        <v/>
      </c>
      <c r="F9660" s="56"/>
      <c r="G9660" s="122"/>
      <c r="H9660" s="122"/>
    </row>
    <row r="9661" spans="1:8" ht="28.5" customHeight="1">
      <c r="A9661" s="121"/>
      <c r="B9661" s="54" t="str">
        <f>IF(A9661="","",VLOOKUP(A9661,'3-Mapa de Controles'!$M$3:$N$143,2,FALSE))</f>
        <v/>
      </c>
      <c r="C9661" s="54" t="str">
        <f>IF(A9661="","",VLOOKUP(A9661,'3-Mapa de Controles'!$M$3:$P$143,4,FALSE))</f>
        <v/>
      </c>
      <c r="D9661" s="54" t="str">
        <f>IF(A9661="","",VLOOKUP(A9661,'3-Mapa de Controles'!$M$3:$AI$143,23,FALSE))</f>
        <v/>
      </c>
      <c r="E9661" s="54" t="str">
        <f>IF(A9661="","",VLOOKUP(A9661,'3-Mapa de Controles'!$B$3:$D$143,3,FALSE))</f>
        <v/>
      </c>
      <c r="F9661" s="56"/>
      <c r="G9661" s="122"/>
      <c r="H9661" s="122"/>
    </row>
    <row r="9662" spans="1:8" ht="28.5" customHeight="1">
      <c r="A9662" s="121"/>
      <c r="B9662" s="54" t="str">
        <f>IF(A9662="","",VLOOKUP(A9662,'3-Mapa de Controles'!$M$3:$N$143,2,FALSE))</f>
        <v/>
      </c>
      <c r="C9662" s="54" t="str">
        <f>IF(A9662="","",VLOOKUP(A9662,'3-Mapa de Controles'!$M$3:$P$143,4,FALSE))</f>
        <v/>
      </c>
      <c r="D9662" s="54" t="str">
        <f>IF(A9662="","",VLOOKUP(A9662,'3-Mapa de Controles'!$M$3:$AI$143,23,FALSE))</f>
        <v/>
      </c>
      <c r="E9662" s="54" t="str">
        <f>IF(A9662="","",VLOOKUP(A9662,'3-Mapa de Controles'!$B$3:$D$143,3,FALSE))</f>
        <v/>
      </c>
      <c r="F9662" s="56"/>
      <c r="G9662" s="122"/>
      <c r="H9662" s="122"/>
    </row>
    <row r="9663" spans="1:8" ht="28.5" customHeight="1">
      <c r="A9663" s="121"/>
      <c r="B9663" s="54" t="str">
        <f>IF(A9663="","",VLOOKUP(A9663,'3-Mapa de Controles'!$M$3:$N$143,2,FALSE))</f>
        <v/>
      </c>
      <c r="C9663" s="54" t="str">
        <f>IF(A9663="","",VLOOKUP(A9663,'3-Mapa de Controles'!$M$3:$P$143,4,FALSE))</f>
        <v/>
      </c>
      <c r="D9663" s="54" t="str">
        <f>IF(A9663="","",VLOOKUP(A9663,'3-Mapa de Controles'!$M$3:$AI$143,23,FALSE))</f>
        <v/>
      </c>
      <c r="E9663" s="54" t="str">
        <f>IF(A9663="","",VLOOKUP(A9663,'3-Mapa de Controles'!$B$3:$D$143,3,FALSE))</f>
        <v/>
      </c>
      <c r="F9663" s="56"/>
      <c r="G9663" s="122"/>
      <c r="H9663" s="122"/>
    </row>
    <row r="9664" spans="1:8" ht="28.5" customHeight="1">
      <c r="A9664" s="121"/>
      <c r="B9664" s="54" t="str">
        <f>IF(A9664="","",VLOOKUP(A9664,'3-Mapa de Controles'!$M$3:$N$143,2,FALSE))</f>
        <v/>
      </c>
      <c r="C9664" s="54" t="str">
        <f>IF(A9664="","",VLOOKUP(A9664,'3-Mapa de Controles'!$M$3:$P$143,4,FALSE))</f>
        <v/>
      </c>
      <c r="D9664" s="54" t="str">
        <f>IF(A9664="","",VLOOKUP(A9664,'3-Mapa de Controles'!$M$3:$AI$143,23,FALSE))</f>
        <v/>
      </c>
      <c r="E9664" s="54" t="str">
        <f>IF(A9664="","",VLOOKUP(A9664,'3-Mapa de Controles'!$B$3:$D$143,3,FALSE))</f>
        <v/>
      </c>
      <c r="F9664" s="56"/>
      <c r="G9664" s="122"/>
      <c r="H9664" s="122"/>
    </row>
    <row r="9665" spans="1:8" ht="28.5" customHeight="1">
      <c r="A9665" s="121"/>
      <c r="B9665" s="54" t="str">
        <f>IF(A9665="","",VLOOKUP(A9665,'3-Mapa de Controles'!$M$3:$N$143,2,FALSE))</f>
        <v/>
      </c>
      <c r="C9665" s="54" t="str">
        <f>IF(A9665="","",VLOOKUP(A9665,'3-Mapa de Controles'!$M$3:$P$143,4,FALSE))</f>
        <v/>
      </c>
      <c r="D9665" s="54" t="str">
        <f>IF(A9665="","",VLOOKUP(A9665,'3-Mapa de Controles'!$M$3:$AI$143,23,FALSE))</f>
        <v/>
      </c>
      <c r="E9665" s="54" t="str">
        <f>IF(A9665="","",VLOOKUP(A9665,'3-Mapa de Controles'!$B$3:$D$143,3,FALSE))</f>
        <v/>
      </c>
      <c r="F9665" s="56"/>
      <c r="G9665" s="122"/>
      <c r="H9665" s="122"/>
    </row>
    <row r="9666" spans="1:8" ht="28.5" customHeight="1">
      <c r="A9666" s="121"/>
      <c r="B9666" s="54" t="str">
        <f>IF(A9666="","",VLOOKUP(A9666,'3-Mapa de Controles'!$M$3:$N$143,2,FALSE))</f>
        <v/>
      </c>
      <c r="C9666" s="54" t="str">
        <f>IF(A9666="","",VLOOKUP(A9666,'3-Mapa de Controles'!$M$3:$P$143,4,FALSE))</f>
        <v/>
      </c>
      <c r="D9666" s="54" t="str">
        <f>IF(A9666="","",VLOOKUP(A9666,'3-Mapa de Controles'!$M$3:$AI$143,23,FALSE))</f>
        <v/>
      </c>
      <c r="E9666" s="54" t="str">
        <f>IF(A9666="","",VLOOKUP(A9666,'3-Mapa de Controles'!$B$3:$D$143,3,FALSE))</f>
        <v/>
      </c>
      <c r="F9666" s="56"/>
      <c r="G9666" s="122"/>
      <c r="H9666" s="122"/>
    </row>
    <row r="9667" spans="1:8" ht="28.5" customHeight="1">
      <c r="A9667" s="121"/>
      <c r="B9667" s="54" t="str">
        <f>IF(A9667="","",VLOOKUP(A9667,'3-Mapa de Controles'!$M$3:$N$143,2,FALSE))</f>
        <v/>
      </c>
      <c r="C9667" s="54" t="str">
        <f>IF(A9667="","",VLOOKUP(A9667,'3-Mapa de Controles'!$M$3:$P$143,4,FALSE))</f>
        <v/>
      </c>
      <c r="D9667" s="54" t="str">
        <f>IF(A9667="","",VLOOKUP(A9667,'3-Mapa de Controles'!$M$3:$AI$143,23,FALSE))</f>
        <v/>
      </c>
      <c r="E9667" s="54" t="str">
        <f>IF(A9667="","",VLOOKUP(A9667,'3-Mapa de Controles'!$B$3:$D$143,3,FALSE))</f>
        <v/>
      </c>
      <c r="F9667" s="56"/>
      <c r="G9667" s="122"/>
      <c r="H9667" s="122"/>
    </row>
    <row r="9668" spans="1:8" ht="28.5" customHeight="1">
      <c r="A9668" s="121"/>
      <c r="B9668" s="54" t="str">
        <f>IF(A9668="","",VLOOKUP(A9668,'3-Mapa de Controles'!$M$3:$N$143,2,FALSE))</f>
        <v/>
      </c>
      <c r="C9668" s="54" t="str">
        <f>IF(A9668="","",VLOOKUP(A9668,'3-Mapa de Controles'!$M$3:$P$143,4,FALSE))</f>
        <v/>
      </c>
      <c r="D9668" s="54" t="str">
        <f>IF(A9668="","",VLOOKUP(A9668,'3-Mapa de Controles'!$M$3:$AI$143,23,FALSE))</f>
        <v/>
      </c>
      <c r="E9668" s="54" t="str">
        <f>IF(A9668="","",VLOOKUP(A9668,'3-Mapa de Controles'!$B$3:$D$143,3,FALSE))</f>
        <v/>
      </c>
      <c r="F9668" s="56"/>
      <c r="G9668" s="122"/>
      <c r="H9668" s="122"/>
    </row>
    <row r="9669" spans="1:8" ht="28.5" customHeight="1">
      <c r="A9669" s="121"/>
      <c r="B9669" s="54" t="str">
        <f>IF(A9669="","",VLOOKUP(A9669,'3-Mapa de Controles'!$M$3:$N$143,2,FALSE))</f>
        <v/>
      </c>
      <c r="C9669" s="54" t="str">
        <f>IF(A9669="","",VLOOKUP(A9669,'3-Mapa de Controles'!$M$3:$P$143,4,FALSE))</f>
        <v/>
      </c>
      <c r="D9669" s="54" t="str">
        <f>IF(A9669="","",VLOOKUP(A9669,'3-Mapa de Controles'!$M$3:$AI$143,23,FALSE))</f>
        <v/>
      </c>
      <c r="E9669" s="54" t="str">
        <f>IF(A9669="","",VLOOKUP(A9669,'3-Mapa de Controles'!$B$3:$D$143,3,FALSE))</f>
        <v/>
      </c>
      <c r="F9669" s="56"/>
      <c r="G9669" s="122"/>
      <c r="H9669" s="122"/>
    </row>
    <row r="9670" spans="1:8" ht="28.5" customHeight="1">
      <c r="A9670" s="121"/>
      <c r="B9670" s="54" t="str">
        <f>IF(A9670="","",VLOOKUP(A9670,'3-Mapa de Controles'!$M$3:$N$143,2,FALSE))</f>
        <v/>
      </c>
      <c r="C9670" s="54" t="str">
        <f>IF(A9670="","",VLOOKUP(A9670,'3-Mapa de Controles'!$M$3:$P$143,4,FALSE))</f>
        <v/>
      </c>
      <c r="D9670" s="54" t="str">
        <f>IF(A9670="","",VLOOKUP(A9670,'3-Mapa de Controles'!$M$3:$AI$143,23,FALSE))</f>
        <v/>
      </c>
      <c r="E9670" s="54" t="str">
        <f>IF(A9670="","",VLOOKUP(A9670,'3-Mapa de Controles'!$B$3:$D$143,3,FALSE))</f>
        <v/>
      </c>
      <c r="F9670" s="56"/>
      <c r="G9670" s="122"/>
      <c r="H9670" s="122"/>
    </row>
    <row r="9671" spans="1:8" ht="28.5" customHeight="1">
      <c r="A9671" s="121"/>
      <c r="B9671" s="54" t="str">
        <f>IF(A9671="","",VLOOKUP(A9671,'3-Mapa de Controles'!$M$3:$N$143,2,FALSE))</f>
        <v/>
      </c>
      <c r="C9671" s="54" t="str">
        <f>IF(A9671="","",VLOOKUP(A9671,'3-Mapa de Controles'!$M$3:$P$143,4,FALSE))</f>
        <v/>
      </c>
      <c r="D9671" s="54" t="str">
        <f>IF(A9671="","",VLOOKUP(A9671,'3-Mapa de Controles'!$M$3:$AI$143,23,FALSE))</f>
        <v/>
      </c>
      <c r="E9671" s="54" t="str">
        <f>IF(A9671="","",VLOOKUP(A9671,'3-Mapa de Controles'!$B$3:$D$143,3,FALSE))</f>
        <v/>
      </c>
      <c r="F9671" s="56"/>
      <c r="G9671" s="122"/>
      <c r="H9671" s="122"/>
    </row>
    <row r="9672" spans="1:8" ht="28.5" customHeight="1">
      <c r="A9672" s="121"/>
      <c r="B9672" s="54" t="str">
        <f>IF(A9672="","",VLOOKUP(A9672,'3-Mapa de Controles'!$M$3:$N$143,2,FALSE))</f>
        <v/>
      </c>
      <c r="C9672" s="54" t="str">
        <f>IF(A9672="","",VLOOKUP(A9672,'3-Mapa de Controles'!$M$3:$P$143,4,FALSE))</f>
        <v/>
      </c>
      <c r="D9672" s="54" t="str">
        <f>IF(A9672="","",VLOOKUP(A9672,'3-Mapa de Controles'!$M$3:$AI$143,23,FALSE))</f>
        <v/>
      </c>
      <c r="E9672" s="54" t="str">
        <f>IF(A9672="","",VLOOKUP(A9672,'3-Mapa de Controles'!$B$3:$D$143,3,FALSE))</f>
        <v/>
      </c>
      <c r="F9672" s="56"/>
      <c r="G9672" s="122"/>
      <c r="H9672" s="122"/>
    </row>
    <row r="9673" spans="1:8" ht="28.5" customHeight="1">
      <c r="A9673" s="121"/>
      <c r="B9673" s="54" t="str">
        <f>IF(A9673="","",VLOOKUP(A9673,'3-Mapa de Controles'!$M$3:$N$143,2,FALSE))</f>
        <v/>
      </c>
      <c r="C9673" s="54" t="str">
        <f>IF(A9673="","",VLOOKUP(A9673,'3-Mapa de Controles'!$M$3:$P$143,4,FALSE))</f>
        <v/>
      </c>
      <c r="D9673" s="54" t="str">
        <f>IF(A9673="","",VLOOKUP(A9673,'3-Mapa de Controles'!$M$3:$AI$143,23,FALSE))</f>
        <v/>
      </c>
      <c r="E9673" s="54" t="str">
        <f>IF(A9673="","",VLOOKUP(A9673,'3-Mapa de Controles'!$B$3:$D$143,3,FALSE))</f>
        <v/>
      </c>
      <c r="F9673" s="56"/>
      <c r="G9673" s="122"/>
      <c r="H9673" s="122"/>
    </row>
    <row r="9674" spans="1:8" ht="28.5" customHeight="1">
      <c r="A9674" s="121"/>
      <c r="B9674" s="54" t="str">
        <f>IF(A9674="","",VLOOKUP(A9674,'3-Mapa de Controles'!$M$3:$N$143,2,FALSE))</f>
        <v/>
      </c>
      <c r="C9674" s="54" t="str">
        <f>IF(A9674="","",VLOOKUP(A9674,'3-Mapa de Controles'!$M$3:$P$143,4,FALSE))</f>
        <v/>
      </c>
      <c r="D9674" s="54" t="str">
        <f>IF(A9674="","",VLOOKUP(A9674,'3-Mapa de Controles'!$M$3:$AI$143,23,FALSE))</f>
        <v/>
      </c>
      <c r="E9674" s="54" t="str">
        <f>IF(A9674="","",VLOOKUP(A9674,'3-Mapa de Controles'!$B$3:$D$143,3,FALSE))</f>
        <v/>
      </c>
      <c r="F9674" s="56"/>
      <c r="G9674" s="122"/>
      <c r="H9674" s="122"/>
    </row>
    <row r="9675" spans="1:8" ht="28.5" customHeight="1">
      <c r="A9675" s="121"/>
      <c r="B9675" s="54" t="str">
        <f>IF(A9675="","",VLOOKUP(A9675,'3-Mapa de Controles'!$M$3:$N$143,2,FALSE))</f>
        <v/>
      </c>
      <c r="C9675" s="54" t="str">
        <f>IF(A9675="","",VLOOKUP(A9675,'3-Mapa de Controles'!$M$3:$P$143,4,FALSE))</f>
        <v/>
      </c>
      <c r="D9675" s="54" t="str">
        <f>IF(A9675="","",VLOOKUP(A9675,'3-Mapa de Controles'!$M$3:$AI$143,23,FALSE))</f>
        <v/>
      </c>
      <c r="E9675" s="54" t="str">
        <f>IF(A9675="","",VLOOKUP(A9675,'3-Mapa de Controles'!$B$3:$D$143,3,FALSE))</f>
        <v/>
      </c>
      <c r="F9675" s="56"/>
      <c r="G9675" s="122"/>
      <c r="H9675" s="122"/>
    </row>
    <row r="9676" spans="1:8" ht="28.5" customHeight="1">
      <c r="A9676" s="121"/>
      <c r="B9676" s="54" t="str">
        <f>IF(A9676="","",VLOOKUP(A9676,'3-Mapa de Controles'!$M$3:$N$143,2,FALSE))</f>
        <v/>
      </c>
      <c r="C9676" s="54" t="str">
        <f>IF(A9676="","",VLOOKUP(A9676,'3-Mapa de Controles'!$M$3:$P$143,4,FALSE))</f>
        <v/>
      </c>
      <c r="D9676" s="54" t="str">
        <f>IF(A9676="","",VLOOKUP(A9676,'3-Mapa de Controles'!$M$3:$AI$143,23,FALSE))</f>
        <v/>
      </c>
      <c r="E9676" s="54" t="str">
        <f>IF(A9676="","",VLOOKUP(A9676,'3-Mapa de Controles'!$B$3:$D$143,3,FALSE))</f>
        <v/>
      </c>
      <c r="F9676" s="56"/>
      <c r="G9676" s="122"/>
      <c r="H9676" s="122"/>
    </row>
    <row r="9677" spans="1:8" ht="28.5" customHeight="1">
      <c r="A9677" s="121"/>
      <c r="B9677" s="54" t="str">
        <f>IF(A9677="","",VLOOKUP(A9677,'3-Mapa de Controles'!$M$3:$N$143,2,FALSE))</f>
        <v/>
      </c>
      <c r="C9677" s="54" t="str">
        <f>IF(A9677="","",VLOOKUP(A9677,'3-Mapa de Controles'!$M$3:$P$143,4,FALSE))</f>
        <v/>
      </c>
      <c r="D9677" s="54" t="str">
        <f>IF(A9677="","",VLOOKUP(A9677,'3-Mapa de Controles'!$M$3:$AI$143,23,FALSE))</f>
        <v/>
      </c>
      <c r="E9677" s="54" t="str">
        <f>IF(A9677="","",VLOOKUP(A9677,'3-Mapa de Controles'!$B$3:$D$143,3,FALSE))</f>
        <v/>
      </c>
      <c r="F9677" s="56"/>
      <c r="G9677" s="122"/>
      <c r="H9677" s="122"/>
    </row>
    <row r="9678" spans="1:8" ht="28.5" customHeight="1">
      <c r="A9678" s="121"/>
      <c r="B9678" s="54" t="str">
        <f>IF(A9678="","",VLOOKUP(A9678,'3-Mapa de Controles'!$M$3:$N$143,2,FALSE))</f>
        <v/>
      </c>
      <c r="C9678" s="54" t="str">
        <f>IF(A9678="","",VLOOKUP(A9678,'3-Mapa de Controles'!$M$3:$P$143,4,FALSE))</f>
        <v/>
      </c>
      <c r="D9678" s="54" t="str">
        <f>IF(A9678="","",VLOOKUP(A9678,'3-Mapa de Controles'!$M$3:$AI$143,23,FALSE))</f>
        <v/>
      </c>
      <c r="E9678" s="54" t="str">
        <f>IF(A9678="","",VLOOKUP(A9678,'3-Mapa de Controles'!$B$3:$D$143,3,FALSE))</f>
        <v/>
      </c>
      <c r="F9678" s="56"/>
      <c r="G9678" s="122"/>
      <c r="H9678" s="122"/>
    </row>
    <row r="9679" spans="1:8" ht="28.5" customHeight="1">
      <c r="A9679" s="121"/>
      <c r="B9679" s="54" t="str">
        <f>IF(A9679="","",VLOOKUP(A9679,'3-Mapa de Controles'!$M$3:$N$143,2,FALSE))</f>
        <v/>
      </c>
      <c r="C9679" s="54" t="str">
        <f>IF(A9679="","",VLOOKUP(A9679,'3-Mapa de Controles'!$M$3:$P$143,4,FALSE))</f>
        <v/>
      </c>
      <c r="D9679" s="54" t="str">
        <f>IF(A9679="","",VLOOKUP(A9679,'3-Mapa de Controles'!$M$3:$AI$143,23,FALSE))</f>
        <v/>
      </c>
      <c r="E9679" s="54" t="str">
        <f>IF(A9679="","",VLOOKUP(A9679,'3-Mapa de Controles'!$B$3:$D$143,3,FALSE))</f>
        <v/>
      </c>
      <c r="F9679" s="56"/>
      <c r="G9679" s="122"/>
      <c r="H9679" s="122"/>
    </row>
    <row r="9680" spans="1:8" ht="28.5" customHeight="1">
      <c r="A9680" s="121"/>
      <c r="B9680" s="54" t="str">
        <f>IF(A9680="","",VLOOKUP(A9680,'3-Mapa de Controles'!$M$3:$N$143,2,FALSE))</f>
        <v/>
      </c>
      <c r="C9680" s="54" t="str">
        <f>IF(A9680="","",VLOOKUP(A9680,'3-Mapa de Controles'!$M$3:$P$143,4,FALSE))</f>
        <v/>
      </c>
      <c r="D9680" s="54" t="str">
        <f>IF(A9680="","",VLOOKUP(A9680,'3-Mapa de Controles'!$M$3:$AI$143,23,FALSE))</f>
        <v/>
      </c>
      <c r="E9680" s="54" t="str">
        <f>IF(A9680="","",VLOOKUP(A9680,'3-Mapa de Controles'!$B$3:$D$143,3,FALSE))</f>
        <v/>
      </c>
      <c r="F9680" s="56"/>
      <c r="G9680" s="122"/>
      <c r="H9680" s="122"/>
    </row>
    <row r="9681" spans="1:8" ht="28.5" customHeight="1">
      <c r="A9681" s="121"/>
      <c r="B9681" s="54" t="str">
        <f>IF(A9681="","",VLOOKUP(A9681,'3-Mapa de Controles'!$M$3:$N$143,2,FALSE))</f>
        <v/>
      </c>
      <c r="C9681" s="54" t="str">
        <f>IF(A9681="","",VLOOKUP(A9681,'3-Mapa de Controles'!$M$3:$P$143,4,FALSE))</f>
        <v/>
      </c>
      <c r="D9681" s="54" t="str">
        <f>IF(A9681="","",VLOOKUP(A9681,'3-Mapa de Controles'!$M$3:$AI$143,23,FALSE))</f>
        <v/>
      </c>
      <c r="E9681" s="54" t="str">
        <f>IF(A9681="","",VLOOKUP(A9681,'3-Mapa de Controles'!$B$3:$D$143,3,FALSE))</f>
        <v/>
      </c>
      <c r="F9681" s="56"/>
      <c r="G9681" s="122"/>
      <c r="H9681" s="122"/>
    </row>
    <row r="9682" spans="1:8" ht="28.5" customHeight="1">
      <c r="A9682" s="121"/>
      <c r="B9682" s="54" t="str">
        <f>IF(A9682="","",VLOOKUP(A9682,'3-Mapa de Controles'!$M$3:$N$143,2,FALSE))</f>
        <v/>
      </c>
      <c r="C9682" s="54" t="str">
        <f>IF(A9682="","",VLOOKUP(A9682,'3-Mapa de Controles'!$M$3:$P$143,4,FALSE))</f>
        <v/>
      </c>
      <c r="D9682" s="54" t="str">
        <f>IF(A9682="","",VLOOKUP(A9682,'3-Mapa de Controles'!$M$3:$AI$143,23,FALSE))</f>
        <v/>
      </c>
      <c r="E9682" s="54" t="str">
        <f>IF(A9682="","",VLOOKUP(A9682,'3-Mapa de Controles'!$B$3:$D$143,3,FALSE))</f>
        <v/>
      </c>
      <c r="F9682" s="56"/>
      <c r="G9682" s="122"/>
      <c r="H9682" s="122"/>
    </row>
    <row r="9683" spans="1:8" ht="28.5" customHeight="1">
      <c r="A9683" s="121"/>
      <c r="B9683" s="54" t="str">
        <f>IF(A9683="","",VLOOKUP(A9683,'3-Mapa de Controles'!$M$3:$N$143,2,FALSE))</f>
        <v/>
      </c>
      <c r="C9683" s="54" t="str">
        <f>IF(A9683="","",VLOOKUP(A9683,'3-Mapa de Controles'!$M$3:$P$143,4,FALSE))</f>
        <v/>
      </c>
      <c r="D9683" s="54" t="str">
        <f>IF(A9683="","",VLOOKUP(A9683,'3-Mapa de Controles'!$M$3:$AI$143,23,FALSE))</f>
        <v/>
      </c>
      <c r="E9683" s="54" t="str">
        <f>IF(A9683="","",VLOOKUP(A9683,'3-Mapa de Controles'!$B$3:$D$143,3,FALSE))</f>
        <v/>
      </c>
      <c r="F9683" s="56"/>
      <c r="G9683" s="122"/>
      <c r="H9683" s="122"/>
    </row>
    <row r="9684" spans="1:8" ht="28.5" customHeight="1">
      <c r="A9684" s="121"/>
      <c r="B9684" s="54" t="str">
        <f>IF(A9684="","",VLOOKUP(A9684,'3-Mapa de Controles'!$M$3:$N$143,2,FALSE))</f>
        <v/>
      </c>
      <c r="C9684" s="54" t="str">
        <f>IF(A9684="","",VLOOKUP(A9684,'3-Mapa de Controles'!$M$3:$P$143,4,FALSE))</f>
        <v/>
      </c>
      <c r="D9684" s="54" t="str">
        <f>IF(A9684="","",VLOOKUP(A9684,'3-Mapa de Controles'!$M$3:$AI$143,23,FALSE))</f>
        <v/>
      </c>
      <c r="E9684" s="54" t="str">
        <f>IF(A9684="","",VLOOKUP(A9684,'3-Mapa de Controles'!$B$3:$D$143,3,FALSE))</f>
        <v/>
      </c>
      <c r="F9684" s="56"/>
      <c r="G9684" s="122"/>
      <c r="H9684" s="122"/>
    </row>
    <row r="9685" spans="1:8" ht="28.5" customHeight="1">
      <c r="A9685" s="121"/>
      <c r="B9685" s="54" t="str">
        <f>IF(A9685="","",VLOOKUP(A9685,'3-Mapa de Controles'!$M$3:$N$143,2,FALSE))</f>
        <v/>
      </c>
      <c r="C9685" s="54" t="str">
        <f>IF(A9685="","",VLOOKUP(A9685,'3-Mapa de Controles'!$M$3:$P$143,4,FALSE))</f>
        <v/>
      </c>
      <c r="D9685" s="54" t="str">
        <f>IF(A9685="","",VLOOKUP(A9685,'3-Mapa de Controles'!$M$3:$AI$143,23,FALSE))</f>
        <v/>
      </c>
      <c r="E9685" s="54" t="str">
        <f>IF(A9685="","",VLOOKUP(A9685,'3-Mapa de Controles'!$B$3:$D$143,3,FALSE))</f>
        <v/>
      </c>
      <c r="F9685" s="56"/>
      <c r="G9685" s="122"/>
      <c r="H9685" s="122"/>
    </row>
    <row r="9686" spans="1:8" ht="28.5" customHeight="1">
      <c r="A9686" s="121"/>
      <c r="B9686" s="54" t="str">
        <f>IF(A9686="","",VLOOKUP(A9686,'3-Mapa de Controles'!$M$3:$N$143,2,FALSE))</f>
        <v/>
      </c>
      <c r="C9686" s="54" t="str">
        <f>IF(A9686="","",VLOOKUP(A9686,'3-Mapa de Controles'!$M$3:$P$143,4,FALSE))</f>
        <v/>
      </c>
      <c r="D9686" s="54" t="str">
        <f>IF(A9686="","",VLOOKUP(A9686,'3-Mapa de Controles'!$M$3:$AI$143,23,FALSE))</f>
        <v/>
      </c>
      <c r="E9686" s="54" t="str">
        <f>IF(A9686="","",VLOOKUP(A9686,'3-Mapa de Controles'!$B$3:$D$143,3,FALSE))</f>
        <v/>
      </c>
      <c r="F9686" s="56"/>
      <c r="G9686" s="122"/>
      <c r="H9686" s="122"/>
    </row>
    <row r="9687" spans="1:8" ht="28.5" customHeight="1">
      <c r="A9687" s="121"/>
      <c r="B9687" s="54" t="str">
        <f>IF(A9687="","",VLOOKUP(A9687,'3-Mapa de Controles'!$M$3:$N$143,2,FALSE))</f>
        <v/>
      </c>
      <c r="C9687" s="54" t="str">
        <f>IF(A9687="","",VLOOKUP(A9687,'3-Mapa de Controles'!$M$3:$P$143,4,FALSE))</f>
        <v/>
      </c>
      <c r="D9687" s="54" t="str">
        <f>IF(A9687="","",VLOOKUP(A9687,'3-Mapa de Controles'!$M$3:$AI$143,23,FALSE))</f>
        <v/>
      </c>
      <c r="E9687" s="54" t="str">
        <f>IF(A9687="","",VLOOKUP(A9687,'3-Mapa de Controles'!$B$3:$D$143,3,FALSE))</f>
        <v/>
      </c>
      <c r="F9687" s="56"/>
      <c r="G9687" s="122"/>
      <c r="H9687" s="122"/>
    </row>
    <row r="9688" spans="1:8" ht="28.5" customHeight="1">
      <c r="A9688" s="121"/>
      <c r="B9688" s="54" t="str">
        <f>IF(A9688="","",VLOOKUP(A9688,'3-Mapa de Controles'!$M$3:$N$143,2,FALSE))</f>
        <v/>
      </c>
      <c r="C9688" s="54" t="str">
        <f>IF(A9688="","",VLOOKUP(A9688,'3-Mapa de Controles'!$M$3:$P$143,4,FALSE))</f>
        <v/>
      </c>
      <c r="D9688" s="54" t="str">
        <f>IF(A9688="","",VLOOKUP(A9688,'3-Mapa de Controles'!$M$3:$AI$143,23,FALSE))</f>
        <v/>
      </c>
      <c r="E9688" s="54" t="str">
        <f>IF(A9688="","",VLOOKUP(A9688,'3-Mapa de Controles'!$B$3:$D$143,3,FALSE))</f>
        <v/>
      </c>
      <c r="F9688" s="56"/>
      <c r="G9688" s="122"/>
      <c r="H9688" s="122"/>
    </row>
    <row r="9689" spans="1:8" ht="28.5" customHeight="1">
      <c r="A9689" s="121"/>
      <c r="B9689" s="54" t="str">
        <f>IF(A9689="","",VLOOKUP(A9689,'3-Mapa de Controles'!$M$3:$N$143,2,FALSE))</f>
        <v/>
      </c>
      <c r="C9689" s="54" t="str">
        <f>IF(A9689="","",VLOOKUP(A9689,'3-Mapa de Controles'!$M$3:$P$143,4,FALSE))</f>
        <v/>
      </c>
      <c r="D9689" s="54" t="str">
        <f>IF(A9689="","",VLOOKUP(A9689,'3-Mapa de Controles'!$M$3:$AI$143,23,FALSE))</f>
        <v/>
      </c>
      <c r="E9689" s="54" t="str">
        <f>IF(A9689="","",VLOOKUP(A9689,'3-Mapa de Controles'!$B$3:$D$143,3,FALSE))</f>
        <v/>
      </c>
      <c r="F9689" s="56"/>
      <c r="G9689" s="122"/>
      <c r="H9689" s="122"/>
    </row>
    <row r="9690" spans="1:8" ht="28.5" customHeight="1">
      <c r="A9690" s="121"/>
      <c r="B9690" s="54" t="str">
        <f>IF(A9690="","",VLOOKUP(A9690,'3-Mapa de Controles'!$M$3:$N$143,2,FALSE))</f>
        <v/>
      </c>
      <c r="C9690" s="54" t="str">
        <f>IF(A9690="","",VLOOKUP(A9690,'3-Mapa de Controles'!$M$3:$P$143,4,FALSE))</f>
        <v/>
      </c>
      <c r="D9690" s="54" t="str">
        <f>IF(A9690="","",VLOOKUP(A9690,'3-Mapa de Controles'!$M$3:$AI$143,23,FALSE))</f>
        <v/>
      </c>
      <c r="E9690" s="54" t="str">
        <f>IF(A9690="","",VLOOKUP(A9690,'3-Mapa de Controles'!$B$3:$D$143,3,FALSE))</f>
        <v/>
      </c>
      <c r="F9690" s="56"/>
      <c r="G9690" s="122"/>
      <c r="H9690" s="122"/>
    </row>
    <row r="9691" spans="1:8" ht="28.5" customHeight="1">
      <c r="A9691" s="121"/>
      <c r="B9691" s="54" t="str">
        <f>IF(A9691="","",VLOOKUP(A9691,'3-Mapa de Controles'!$M$3:$N$143,2,FALSE))</f>
        <v/>
      </c>
      <c r="C9691" s="54" t="str">
        <f>IF(A9691="","",VLOOKUP(A9691,'3-Mapa de Controles'!$M$3:$P$143,4,FALSE))</f>
        <v/>
      </c>
      <c r="D9691" s="54" t="str">
        <f>IF(A9691="","",VLOOKUP(A9691,'3-Mapa de Controles'!$M$3:$AI$143,23,FALSE))</f>
        <v/>
      </c>
      <c r="E9691" s="54" t="str">
        <f>IF(A9691="","",VLOOKUP(A9691,'3-Mapa de Controles'!$B$3:$D$143,3,FALSE))</f>
        <v/>
      </c>
      <c r="F9691" s="56"/>
      <c r="G9691" s="122"/>
      <c r="H9691" s="122"/>
    </row>
    <row r="9692" spans="1:8" ht="28.5" customHeight="1">
      <c r="A9692" s="121"/>
      <c r="B9692" s="54" t="str">
        <f>IF(A9692="","",VLOOKUP(A9692,'3-Mapa de Controles'!$M$3:$N$143,2,FALSE))</f>
        <v/>
      </c>
      <c r="C9692" s="54" t="str">
        <f>IF(A9692="","",VLOOKUP(A9692,'3-Mapa de Controles'!$M$3:$P$143,4,FALSE))</f>
        <v/>
      </c>
      <c r="D9692" s="54" t="str">
        <f>IF(A9692="","",VLOOKUP(A9692,'3-Mapa de Controles'!$M$3:$AI$143,23,FALSE))</f>
        <v/>
      </c>
      <c r="E9692" s="54" t="str">
        <f>IF(A9692="","",VLOOKUP(A9692,'3-Mapa de Controles'!$B$3:$D$143,3,FALSE))</f>
        <v/>
      </c>
      <c r="F9692" s="56"/>
      <c r="G9692" s="122"/>
      <c r="H9692" s="122"/>
    </row>
    <row r="9693" spans="1:8" ht="28.5" customHeight="1">
      <c r="A9693" s="121"/>
      <c r="B9693" s="54" t="str">
        <f>IF(A9693="","",VLOOKUP(A9693,'3-Mapa de Controles'!$M$3:$N$143,2,FALSE))</f>
        <v/>
      </c>
      <c r="C9693" s="54" t="str">
        <f>IF(A9693="","",VLOOKUP(A9693,'3-Mapa de Controles'!$M$3:$P$143,4,FALSE))</f>
        <v/>
      </c>
      <c r="D9693" s="54" t="str">
        <f>IF(A9693="","",VLOOKUP(A9693,'3-Mapa de Controles'!$M$3:$AI$143,23,FALSE))</f>
        <v/>
      </c>
      <c r="E9693" s="54" t="str">
        <f>IF(A9693="","",VLOOKUP(A9693,'3-Mapa de Controles'!$B$3:$D$143,3,FALSE))</f>
        <v/>
      </c>
      <c r="F9693" s="56"/>
      <c r="G9693" s="122"/>
      <c r="H9693" s="122"/>
    </row>
    <row r="9694" spans="1:8" ht="28.5" customHeight="1">
      <c r="A9694" s="121"/>
      <c r="B9694" s="54" t="str">
        <f>IF(A9694="","",VLOOKUP(A9694,'3-Mapa de Controles'!$M$3:$N$143,2,FALSE))</f>
        <v/>
      </c>
      <c r="C9694" s="54" t="str">
        <f>IF(A9694="","",VLOOKUP(A9694,'3-Mapa de Controles'!$M$3:$P$143,4,FALSE))</f>
        <v/>
      </c>
      <c r="D9694" s="54" t="str">
        <f>IF(A9694="","",VLOOKUP(A9694,'3-Mapa de Controles'!$M$3:$AI$143,23,FALSE))</f>
        <v/>
      </c>
      <c r="E9694" s="54" t="str">
        <f>IF(A9694="","",VLOOKUP(A9694,'3-Mapa de Controles'!$B$3:$D$143,3,FALSE))</f>
        <v/>
      </c>
      <c r="F9694" s="56"/>
      <c r="G9694" s="122"/>
      <c r="H9694" s="122"/>
    </row>
    <row r="9695" spans="1:8" ht="28.5" customHeight="1">
      <c r="A9695" s="121"/>
      <c r="B9695" s="54" t="str">
        <f>IF(A9695="","",VLOOKUP(A9695,'3-Mapa de Controles'!$M$3:$N$143,2,FALSE))</f>
        <v/>
      </c>
      <c r="C9695" s="54" t="str">
        <f>IF(A9695="","",VLOOKUP(A9695,'3-Mapa de Controles'!$M$3:$P$143,4,FALSE))</f>
        <v/>
      </c>
      <c r="D9695" s="54" t="str">
        <f>IF(A9695="","",VLOOKUP(A9695,'3-Mapa de Controles'!$M$3:$AI$143,23,FALSE))</f>
        <v/>
      </c>
      <c r="E9695" s="54" t="str">
        <f>IF(A9695="","",VLOOKUP(A9695,'3-Mapa de Controles'!$B$3:$D$143,3,FALSE))</f>
        <v/>
      </c>
      <c r="F9695" s="56"/>
      <c r="G9695" s="122"/>
      <c r="H9695" s="122"/>
    </row>
    <row r="9696" spans="1:8" ht="28.5" customHeight="1">
      <c r="A9696" s="121"/>
      <c r="B9696" s="54" t="str">
        <f>IF(A9696="","",VLOOKUP(A9696,'3-Mapa de Controles'!$M$3:$N$143,2,FALSE))</f>
        <v/>
      </c>
      <c r="C9696" s="54" t="str">
        <f>IF(A9696="","",VLOOKUP(A9696,'3-Mapa de Controles'!$M$3:$P$143,4,FALSE))</f>
        <v/>
      </c>
      <c r="D9696" s="54" t="str">
        <f>IF(A9696="","",VLOOKUP(A9696,'3-Mapa de Controles'!$M$3:$AI$143,23,FALSE))</f>
        <v/>
      </c>
      <c r="E9696" s="54" t="str">
        <f>IF(A9696="","",VLOOKUP(A9696,'3-Mapa de Controles'!$B$3:$D$143,3,FALSE))</f>
        <v/>
      </c>
      <c r="F9696" s="56"/>
      <c r="G9696" s="122"/>
      <c r="H9696" s="122"/>
    </row>
    <row r="9697" spans="1:8" ht="28.5" customHeight="1">
      <c r="A9697" s="121"/>
      <c r="B9697" s="54" t="str">
        <f>IF(A9697="","",VLOOKUP(A9697,'3-Mapa de Controles'!$M$3:$N$143,2,FALSE))</f>
        <v/>
      </c>
      <c r="C9697" s="54" t="str">
        <f>IF(A9697="","",VLOOKUP(A9697,'3-Mapa de Controles'!$M$3:$P$143,4,FALSE))</f>
        <v/>
      </c>
      <c r="D9697" s="54" t="str">
        <f>IF(A9697="","",VLOOKUP(A9697,'3-Mapa de Controles'!$M$3:$AI$143,23,FALSE))</f>
        <v/>
      </c>
      <c r="E9697" s="54" t="str">
        <f>IF(A9697="","",VLOOKUP(A9697,'3-Mapa de Controles'!$B$3:$D$143,3,FALSE))</f>
        <v/>
      </c>
      <c r="F9697" s="56"/>
      <c r="G9697" s="122"/>
      <c r="H9697" s="122"/>
    </row>
    <row r="9698" spans="1:8" ht="28.5" customHeight="1">
      <c r="A9698" s="121"/>
      <c r="B9698" s="54" t="str">
        <f>IF(A9698="","",VLOOKUP(A9698,'3-Mapa de Controles'!$M$3:$N$143,2,FALSE))</f>
        <v/>
      </c>
      <c r="C9698" s="54" t="str">
        <f>IF(A9698="","",VLOOKUP(A9698,'3-Mapa de Controles'!$M$3:$P$143,4,FALSE))</f>
        <v/>
      </c>
      <c r="D9698" s="54" t="str">
        <f>IF(A9698="","",VLOOKUP(A9698,'3-Mapa de Controles'!$M$3:$AI$143,23,FALSE))</f>
        <v/>
      </c>
      <c r="E9698" s="54" t="str">
        <f>IF(A9698="","",VLOOKUP(A9698,'3-Mapa de Controles'!$B$3:$D$143,3,FALSE))</f>
        <v/>
      </c>
      <c r="F9698" s="56"/>
      <c r="G9698" s="122"/>
      <c r="H9698" s="122"/>
    </row>
    <row r="9699" spans="1:8" ht="28.5" customHeight="1">
      <c r="A9699" s="121"/>
      <c r="B9699" s="54" t="str">
        <f>IF(A9699="","",VLOOKUP(A9699,'3-Mapa de Controles'!$M$3:$N$143,2,FALSE))</f>
        <v/>
      </c>
      <c r="C9699" s="54" t="str">
        <f>IF(A9699="","",VLOOKUP(A9699,'3-Mapa de Controles'!$M$3:$P$143,4,FALSE))</f>
        <v/>
      </c>
      <c r="D9699" s="54" t="str">
        <f>IF(A9699="","",VLOOKUP(A9699,'3-Mapa de Controles'!$M$3:$AI$143,23,FALSE))</f>
        <v/>
      </c>
      <c r="E9699" s="54" t="str">
        <f>IF(A9699="","",VLOOKUP(A9699,'3-Mapa de Controles'!$B$3:$D$143,3,FALSE))</f>
        <v/>
      </c>
      <c r="F9699" s="56"/>
      <c r="G9699" s="122"/>
      <c r="H9699" s="122"/>
    </row>
    <row r="9700" spans="1:8" ht="28.5" customHeight="1">
      <c r="A9700" s="121"/>
      <c r="B9700" s="54" t="str">
        <f>IF(A9700="","",VLOOKUP(A9700,'3-Mapa de Controles'!$M$3:$N$143,2,FALSE))</f>
        <v/>
      </c>
      <c r="C9700" s="54" t="str">
        <f>IF(A9700="","",VLOOKUP(A9700,'3-Mapa de Controles'!$M$3:$P$143,4,FALSE))</f>
        <v/>
      </c>
      <c r="D9700" s="54" t="str">
        <f>IF(A9700="","",VLOOKUP(A9700,'3-Mapa de Controles'!$M$3:$AI$143,23,FALSE))</f>
        <v/>
      </c>
      <c r="E9700" s="54" t="str">
        <f>IF(A9700="","",VLOOKUP(A9700,'3-Mapa de Controles'!$B$3:$D$143,3,FALSE))</f>
        <v/>
      </c>
      <c r="F9700" s="56"/>
      <c r="G9700" s="122"/>
      <c r="H9700" s="122"/>
    </row>
    <row r="9701" spans="1:8" ht="28.5" customHeight="1">
      <c r="A9701" s="121"/>
      <c r="B9701" s="54" t="str">
        <f>IF(A9701="","",VLOOKUP(A9701,'3-Mapa de Controles'!$M$3:$N$143,2,FALSE))</f>
        <v/>
      </c>
      <c r="C9701" s="54" t="str">
        <f>IF(A9701="","",VLOOKUP(A9701,'3-Mapa de Controles'!$M$3:$P$143,4,FALSE))</f>
        <v/>
      </c>
      <c r="D9701" s="54" t="str">
        <f>IF(A9701="","",VLOOKUP(A9701,'3-Mapa de Controles'!$M$3:$AI$143,23,FALSE))</f>
        <v/>
      </c>
      <c r="E9701" s="54" t="str">
        <f>IF(A9701="","",VLOOKUP(A9701,'3-Mapa de Controles'!$B$3:$D$143,3,FALSE))</f>
        <v/>
      </c>
      <c r="F9701" s="56"/>
      <c r="G9701" s="122"/>
      <c r="H9701" s="122"/>
    </row>
    <row r="9702" spans="1:8" ht="28.5" customHeight="1">
      <c r="A9702" s="121"/>
      <c r="B9702" s="54" t="str">
        <f>IF(A9702="","",VLOOKUP(A9702,'3-Mapa de Controles'!$M$3:$N$143,2,FALSE))</f>
        <v/>
      </c>
      <c r="C9702" s="54" t="str">
        <f>IF(A9702="","",VLOOKUP(A9702,'3-Mapa de Controles'!$M$3:$P$143,4,FALSE))</f>
        <v/>
      </c>
      <c r="D9702" s="54" t="str">
        <f>IF(A9702="","",VLOOKUP(A9702,'3-Mapa de Controles'!$M$3:$AI$143,23,FALSE))</f>
        <v/>
      </c>
      <c r="E9702" s="54" t="str">
        <f>IF(A9702="","",VLOOKUP(A9702,'3-Mapa de Controles'!$B$3:$D$143,3,FALSE))</f>
        <v/>
      </c>
      <c r="F9702" s="56"/>
      <c r="G9702" s="122"/>
      <c r="H9702" s="122"/>
    </row>
    <row r="9703" spans="1:8" ht="28.5" customHeight="1">
      <c r="A9703" s="121"/>
      <c r="B9703" s="54" t="str">
        <f>IF(A9703="","",VLOOKUP(A9703,'3-Mapa de Controles'!$M$3:$N$143,2,FALSE))</f>
        <v/>
      </c>
      <c r="C9703" s="54" t="str">
        <f>IF(A9703="","",VLOOKUP(A9703,'3-Mapa de Controles'!$M$3:$P$143,4,FALSE))</f>
        <v/>
      </c>
      <c r="D9703" s="54" t="str">
        <f>IF(A9703="","",VLOOKUP(A9703,'3-Mapa de Controles'!$M$3:$AI$143,23,FALSE))</f>
        <v/>
      </c>
      <c r="E9703" s="54" t="str">
        <f>IF(A9703="","",VLOOKUP(A9703,'3-Mapa de Controles'!$B$3:$D$143,3,FALSE))</f>
        <v/>
      </c>
      <c r="F9703" s="56"/>
      <c r="G9703" s="122"/>
      <c r="H9703" s="122"/>
    </row>
    <row r="9704" spans="1:8" ht="28.5" customHeight="1">
      <c r="A9704" s="121"/>
      <c r="B9704" s="54" t="str">
        <f>IF(A9704="","",VLOOKUP(A9704,'3-Mapa de Controles'!$M$3:$N$143,2,FALSE))</f>
        <v/>
      </c>
      <c r="C9704" s="54" t="str">
        <f>IF(A9704="","",VLOOKUP(A9704,'3-Mapa de Controles'!$M$3:$P$143,4,FALSE))</f>
        <v/>
      </c>
      <c r="D9704" s="54" t="str">
        <f>IF(A9704="","",VLOOKUP(A9704,'3-Mapa de Controles'!$M$3:$AI$143,23,FALSE))</f>
        <v/>
      </c>
      <c r="E9704" s="54" t="str">
        <f>IF(A9704="","",VLOOKUP(A9704,'3-Mapa de Controles'!$B$3:$D$143,3,FALSE))</f>
        <v/>
      </c>
      <c r="F9704" s="56"/>
      <c r="G9704" s="122"/>
      <c r="H9704" s="122"/>
    </row>
    <row r="9705" spans="1:8" ht="28.5" customHeight="1">
      <c r="A9705" s="121"/>
      <c r="B9705" s="54" t="str">
        <f>IF(A9705="","",VLOOKUP(A9705,'3-Mapa de Controles'!$M$3:$N$143,2,FALSE))</f>
        <v/>
      </c>
      <c r="C9705" s="54" t="str">
        <f>IF(A9705="","",VLOOKUP(A9705,'3-Mapa de Controles'!$M$3:$P$143,4,FALSE))</f>
        <v/>
      </c>
      <c r="D9705" s="54" t="str">
        <f>IF(A9705="","",VLOOKUP(A9705,'3-Mapa de Controles'!$M$3:$AI$143,23,FALSE))</f>
        <v/>
      </c>
      <c r="E9705" s="54" t="str">
        <f>IF(A9705="","",VLOOKUP(A9705,'3-Mapa de Controles'!$B$3:$D$143,3,FALSE))</f>
        <v/>
      </c>
      <c r="F9705" s="56"/>
      <c r="G9705" s="122"/>
      <c r="H9705" s="122"/>
    </row>
    <row r="9706" spans="1:8" ht="28.5" customHeight="1">
      <c r="A9706" s="121"/>
      <c r="B9706" s="54" t="str">
        <f>IF(A9706="","",VLOOKUP(A9706,'3-Mapa de Controles'!$M$3:$N$143,2,FALSE))</f>
        <v/>
      </c>
      <c r="C9706" s="54" t="str">
        <f>IF(A9706="","",VLOOKUP(A9706,'3-Mapa de Controles'!$M$3:$P$143,4,FALSE))</f>
        <v/>
      </c>
      <c r="D9706" s="54" t="str">
        <f>IF(A9706="","",VLOOKUP(A9706,'3-Mapa de Controles'!$M$3:$AI$143,23,FALSE))</f>
        <v/>
      </c>
      <c r="E9706" s="54" t="str">
        <f>IF(A9706="","",VLOOKUP(A9706,'3-Mapa de Controles'!$B$3:$D$143,3,FALSE))</f>
        <v/>
      </c>
      <c r="F9706" s="56"/>
      <c r="G9706" s="122"/>
      <c r="H9706" s="122"/>
    </row>
    <row r="9707" spans="1:8" ht="28.5" customHeight="1">
      <c r="A9707" s="121"/>
      <c r="B9707" s="54" t="str">
        <f>IF(A9707="","",VLOOKUP(A9707,'3-Mapa de Controles'!$M$3:$N$143,2,FALSE))</f>
        <v/>
      </c>
      <c r="C9707" s="54" t="str">
        <f>IF(A9707="","",VLOOKUP(A9707,'3-Mapa de Controles'!$M$3:$P$143,4,FALSE))</f>
        <v/>
      </c>
      <c r="D9707" s="54" t="str">
        <f>IF(A9707="","",VLOOKUP(A9707,'3-Mapa de Controles'!$M$3:$AI$143,23,FALSE))</f>
        <v/>
      </c>
      <c r="E9707" s="54" t="str">
        <f>IF(A9707="","",VLOOKUP(A9707,'3-Mapa de Controles'!$B$3:$D$143,3,FALSE))</f>
        <v/>
      </c>
      <c r="F9707" s="56"/>
      <c r="G9707" s="122"/>
      <c r="H9707" s="122"/>
    </row>
    <row r="9708" spans="1:8" ht="28.5" customHeight="1">
      <c r="A9708" s="121"/>
      <c r="B9708" s="54" t="str">
        <f>IF(A9708="","",VLOOKUP(A9708,'3-Mapa de Controles'!$M$3:$N$143,2,FALSE))</f>
        <v/>
      </c>
      <c r="C9708" s="54" t="str">
        <f>IF(A9708="","",VLOOKUP(A9708,'3-Mapa de Controles'!$M$3:$P$143,4,FALSE))</f>
        <v/>
      </c>
      <c r="D9708" s="54" t="str">
        <f>IF(A9708="","",VLOOKUP(A9708,'3-Mapa de Controles'!$M$3:$AI$143,23,FALSE))</f>
        <v/>
      </c>
      <c r="E9708" s="54" t="str">
        <f>IF(A9708="","",VLOOKUP(A9708,'3-Mapa de Controles'!$B$3:$D$143,3,FALSE))</f>
        <v/>
      </c>
      <c r="F9708" s="56"/>
      <c r="G9708" s="122"/>
      <c r="H9708" s="122"/>
    </row>
    <row r="9709" spans="1:8" ht="28.5" customHeight="1">
      <c r="A9709" s="121"/>
      <c r="B9709" s="54" t="str">
        <f>IF(A9709="","",VLOOKUP(A9709,'3-Mapa de Controles'!$M$3:$N$143,2,FALSE))</f>
        <v/>
      </c>
      <c r="C9709" s="54" t="str">
        <f>IF(A9709="","",VLOOKUP(A9709,'3-Mapa de Controles'!$M$3:$P$143,4,FALSE))</f>
        <v/>
      </c>
      <c r="D9709" s="54" t="str">
        <f>IF(A9709="","",VLOOKUP(A9709,'3-Mapa de Controles'!$M$3:$AI$143,23,FALSE))</f>
        <v/>
      </c>
      <c r="E9709" s="54" t="str">
        <f>IF(A9709="","",VLOOKUP(A9709,'3-Mapa de Controles'!$B$3:$D$143,3,FALSE))</f>
        <v/>
      </c>
      <c r="F9709" s="56"/>
      <c r="G9709" s="122"/>
      <c r="H9709" s="122"/>
    </row>
    <row r="9710" spans="1:8" ht="28.5" customHeight="1">
      <c r="A9710" s="121"/>
      <c r="B9710" s="54" t="str">
        <f>IF(A9710="","",VLOOKUP(A9710,'3-Mapa de Controles'!$M$3:$N$143,2,FALSE))</f>
        <v/>
      </c>
      <c r="C9710" s="54" t="str">
        <f>IF(A9710="","",VLOOKUP(A9710,'3-Mapa de Controles'!$M$3:$P$143,4,FALSE))</f>
        <v/>
      </c>
      <c r="D9710" s="54" t="str">
        <f>IF(A9710="","",VLOOKUP(A9710,'3-Mapa de Controles'!$M$3:$AI$143,23,FALSE))</f>
        <v/>
      </c>
      <c r="E9710" s="54" t="str">
        <f>IF(A9710="","",VLOOKUP(A9710,'3-Mapa de Controles'!$B$3:$D$143,3,FALSE))</f>
        <v/>
      </c>
      <c r="F9710" s="56"/>
      <c r="G9710" s="122"/>
      <c r="H9710" s="122"/>
    </row>
    <row r="9711" spans="1:8" ht="28.5" customHeight="1">
      <c r="A9711" s="121"/>
      <c r="B9711" s="54" t="str">
        <f>IF(A9711="","",VLOOKUP(A9711,'3-Mapa de Controles'!$M$3:$N$143,2,FALSE))</f>
        <v/>
      </c>
      <c r="C9711" s="54" t="str">
        <f>IF(A9711="","",VLOOKUP(A9711,'3-Mapa de Controles'!$M$3:$P$143,4,FALSE))</f>
        <v/>
      </c>
      <c r="D9711" s="54" t="str">
        <f>IF(A9711="","",VLOOKUP(A9711,'3-Mapa de Controles'!$M$3:$AI$143,23,FALSE))</f>
        <v/>
      </c>
      <c r="E9711" s="54" t="str">
        <f>IF(A9711="","",VLOOKUP(A9711,'3-Mapa de Controles'!$B$3:$D$143,3,FALSE))</f>
        <v/>
      </c>
      <c r="F9711" s="56"/>
      <c r="G9711" s="122"/>
      <c r="H9711" s="122"/>
    </row>
    <row r="9712" spans="1:8" ht="28.5" customHeight="1">
      <c r="A9712" s="121"/>
      <c r="B9712" s="54" t="str">
        <f>IF(A9712="","",VLOOKUP(A9712,'3-Mapa de Controles'!$M$3:$N$143,2,FALSE))</f>
        <v/>
      </c>
      <c r="C9712" s="54" t="str">
        <f>IF(A9712="","",VLOOKUP(A9712,'3-Mapa de Controles'!$M$3:$P$143,4,FALSE))</f>
        <v/>
      </c>
      <c r="D9712" s="54" t="str">
        <f>IF(A9712="","",VLOOKUP(A9712,'3-Mapa de Controles'!$M$3:$AI$143,23,FALSE))</f>
        <v/>
      </c>
      <c r="E9712" s="54" t="str">
        <f>IF(A9712="","",VLOOKUP(A9712,'3-Mapa de Controles'!$B$3:$D$143,3,FALSE))</f>
        <v/>
      </c>
      <c r="F9712" s="56"/>
      <c r="G9712" s="122"/>
      <c r="H9712" s="122"/>
    </row>
    <row r="9713" spans="1:8" ht="28.5" customHeight="1">
      <c r="A9713" s="121"/>
      <c r="B9713" s="54" t="str">
        <f>IF(A9713="","",VLOOKUP(A9713,'3-Mapa de Controles'!$M$3:$N$143,2,FALSE))</f>
        <v/>
      </c>
      <c r="C9713" s="54" t="str">
        <f>IF(A9713="","",VLOOKUP(A9713,'3-Mapa de Controles'!$M$3:$P$143,4,FALSE))</f>
        <v/>
      </c>
      <c r="D9713" s="54" t="str">
        <f>IF(A9713="","",VLOOKUP(A9713,'3-Mapa de Controles'!$M$3:$AI$143,23,FALSE))</f>
        <v/>
      </c>
      <c r="E9713" s="54" t="str">
        <f>IF(A9713="","",VLOOKUP(A9713,'3-Mapa de Controles'!$B$3:$D$143,3,FALSE))</f>
        <v/>
      </c>
      <c r="F9713" s="56"/>
      <c r="G9713" s="122"/>
      <c r="H9713" s="122"/>
    </row>
    <row r="9714" spans="1:8" ht="28.5" customHeight="1">
      <c r="A9714" s="121"/>
      <c r="B9714" s="54" t="str">
        <f>IF(A9714="","",VLOOKUP(A9714,'3-Mapa de Controles'!$M$3:$N$143,2,FALSE))</f>
        <v/>
      </c>
      <c r="C9714" s="54" t="str">
        <f>IF(A9714="","",VLOOKUP(A9714,'3-Mapa de Controles'!$M$3:$P$143,4,FALSE))</f>
        <v/>
      </c>
      <c r="D9714" s="54" t="str">
        <f>IF(A9714="","",VLOOKUP(A9714,'3-Mapa de Controles'!$M$3:$AI$143,23,FALSE))</f>
        <v/>
      </c>
      <c r="E9714" s="54" t="str">
        <f>IF(A9714="","",VLOOKUP(A9714,'3-Mapa de Controles'!$B$3:$D$143,3,FALSE))</f>
        <v/>
      </c>
      <c r="F9714" s="56"/>
      <c r="G9714" s="122"/>
      <c r="H9714" s="122"/>
    </row>
    <row r="9715" spans="1:8" ht="28.5" customHeight="1">
      <c r="A9715" s="121"/>
      <c r="B9715" s="54" t="str">
        <f>IF(A9715="","",VLOOKUP(A9715,'3-Mapa de Controles'!$M$3:$N$143,2,FALSE))</f>
        <v/>
      </c>
      <c r="C9715" s="54" t="str">
        <f>IF(A9715="","",VLOOKUP(A9715,'3-Mapa de Controles'!$M$3:$P$143,4,FALSE))</f>
        <v/>
      </c>
      <c r="D9715" s="54" t="str">
        <f>IF(A9715="","",VLOOKUP(A9715,'3-Mapa de Controles'!$M$3:$AI$143,23,FALSE))</f>
        <v/>
      </c>
      <c r="E9715" s="54" t="str">
        <f>IF(A9715="","",VLOOKUP(A9715,'3-Mapa de Controles'!$B$3:$D$143,3,FALSE))</f>
        <v/>
      </c>
      <c r="F9715" s="56"/>
      <c r="G9715" s="122"/>
      <c r="H9715" s="122"/>
    </row>
    <row r="9716" spans="1:8" ht="28.5" customHeight="1">
      <c r="A9716" s="121"/>
      <c r="B9716" s="54" t="str">
        <f>IF(A9716="","",VLOOKUP(A9716,'3-Mapa de Controles'!$M$3:$N$143,2,FALSE))</f>
        <v/>
      </c>
      <c r="C9716" s="54" t="str">
        <f>IF(A9716="","",VLOOKUP(A9716,'3-Mapa de Controles'!$M$3:$P$143,4,FALSE))</f>
        <v/>
      </c>
      <c r="D9716" s="54" t="str">
        <f>IF(A9716="","",VLOOKUP(A9716,'3-Mapa de Controles'!$M$3:$AI$143,23,FALSE))</f>
        <v/>
      </c>
      <c r="E9716" s="54" t="str">
        <f>IF(A9716="","",VLOOKUP(A9716,'3-Mapa de Controles'!$B$3:$D$143,3,FALSE))</f>
        <v/>
      </c>
      <c r="F9716" s="56"/>
      <c r="G9716" s="122"/>
      <c r="H9716" s="122"/>
    </row>
    <row r="9717" spans="1:8" ht="28.5" customHeight="1">
      <c r="A9717" s="121"/>
      <c r="B9717" s="54" t="str">
        <f>IF(A9717="","",VLOOKUP(A9717,'3-Mapa de Controles'!$M$3:$N$143,2,FALSE))</f>
        <v/>
      </c>
      <c r="C9717" s="54" t="str">
        <f>IF(A9717="","",VLOOKUP(A9717,'3-Mapa de Controles'!$M$3:$P$143,4,FALSE))</f>
        <v/>
      </c>
      <c r="D9717" s="54" t="str">
        <f>IF(A9717="","",VLOOKUP(A9717,'3-Mapa de Controles'!$M$3:$AI$143,23,FALSE))</f>
        <v/>
      </c>
      <c r="E9717" s="54" t="str">
        <f>IF(A9717="","",VLOOKUP(A9717,'3-Mapa de Controles'!$B$3:$D$143,3,FALSE))</f>
        <v/>
      </c>
      <c r="F9717" s="56"/>
      <c r="G9717" s="122"/>
      <c r="H9717" s="122"/>
    </row>
    <row r="9718" spans="1:8" ht="28.5" customHeight="1">
      <c r="A9718" s="121"/>
      <c r="B9718" s="54" t="str">
        <f>IF(A9718="","",VLOOKUP(A9718,'3-Mapa de Controles'!$M$3:$N$143,2,FALSE))</f>
        <v/>
      </c>
      <c r="C9718" s="54" t="str">
        <f>IF(A9718="","",VLOOKUP(A9718,'3-Mapa de Controles'!$M$3:$P$143,4,FALSE))</f>
        <v/>
      </c>
      <c r="D9718" s="54" t="str">
        <f>IF(A9718="","",VLOOKUP(A9718,'3-Mapa de Controles'!$M$3:$AI$143,23,FALSE))</f>
        <v/>
      </c>
      <c r="E9718" s="54" t="str">
        <f>IF(A9718="","",VLOOKUP(A9718,'3-Mapa de Controles'!$B$3:$D$143,3,FALSE))</f>
        <v/>
      </c>
      <c r="F9718" s="56"/>
      <c r="G9718" s="122"/>
      <c r="H9718" s="122"/>
    </row>
    <row r="9719" spans="1:8" ht="28.5" customHeight="1">
      <c r="A9719" s="121"/>
      <c r="B9719" s="54" t="str">
        <f>IF(A9719="","",VLOOKUP(A9719,'3-Mapa de Controles'!$M$3:$N$143,2,FALSE))</f>
        <v/>
      </c>
      <c r="C9719" s="54" t="str">
        <f>IF(A9719="","",VLOOKUP(A9719,'3-Mapa de Controles'!$M$3:$P$143,4,FALSE))</f>
        <v/>
      </c>
      <c r="D9719" s="54" t="str">
        <f>IF(A9719="","",VLOOKUP(A9719,'3-Mapa de Controles'!$M$3:$AI$143,23,FALSE))</f>
        <v/>
      </c>
      <c r="E9719" s="54" t="str">
        <f>IF(A9719="","",VLOOKUP(A9719,'3-Mapa de Controles'!$B$3:$D$143,3,FALSE))</f>
        <v/>
      </c>
      <c r="F9719" s="56"/>
      <c r="G9719" s="122"/>
      <c r="H9719" s="122"/>
    </row>
    <row r="9720" spans="1:8" ht="28.5" customHeight="1">
      <c r="A9720" s="121"/>
      <c r="B9720" s="54" t="str">
        <f>IF(A9720="","",VLOOKUP(A9720,'3-Mapa de Controles'!$M$3:$N$143,2,FALSE))</f>
        <v/>
      </c>
      <c r="C9720" s="54" t="str">
        <f>IF(A9720="","",VLOOKUP(A9720,'3-Mapa de Controles'!$M$3:$P$143,4,FALSE))</f>
        <v/>
      </c>
      <c r="D9720" s="54" t="str">
        <f>IF(A9720="","",VLOOKUP(A9720,'3-Mapa de Controles'!$M$3:$AI$143,23,FALSE))</f>
        <v/>
      </c>
      <c r="E9720" s="54" t="str">
        <f>IF(A9720="","",VLOOKUP(A9720,'3-Mapa de Controles'!$B$3:$D$143,3,FALSE))</f>
        <v/>
      </c>
      <c r="F9720" s="56"/>
      <c r="G9720" s="122"/>
      <c r="H9720" s="122"/>
    </row>
    <row r="9721" spans="1:8" ht="28.5" customHeight="1">
      <c r="A9721" s="121"/>
      <c r="B9721" s="54" t="str">
        <f>IF(A9721="","",VLOOKUP(A9721,'3-Mapa de Controles'!$M$3:$N$143,2,FALSE))</f>
        <v/>
      </c>
      <c r="C9721" s="54" t="str">
        <f>IF(A9721="","",VLOOKUP(A9721,'3-Mapa de Controles'!$M$3:$P$143,4,FALSE))</f>
        <v/>
      </c>
      <c r="D9721" s="54" t="str">
        <f>IF(A9721="","",VLOOKUP(A9721,'3-Mapa de Controles'!$M$3:$AI$143,23,FALSE))</f>
        <v/>
      </c>
      <c r="E9721" s="54" t="str">
        <f>IF(A9721="","",VLOOKUP(A9721,'3-Mapa de Controles'!$B$3:$D$143,3,FALSE))</f>
        <v/>
      </c>
      <c r="F9721" s="56"/>
      <c r="G9721" s="122"/>
      <c r="H9721" s="122"/>
    </row>
    <row r="9722" spans="1:8" ht="28.5" customHeight="1">
      <c r="A9722" s="121"/>
      <c r="B9722" s="54" t="str">
        <f>IF(A9722="","",VLOOKUP(A9722,'3-Mapa de Controles'!$M$3:$N$143,2,FALSE))</f>
        <v/>
      </c>
      <c r="C9722" s="54" t="str">
        <f>IF(A9722="","",VLOOKUP(A9722,'3-Mapa de Controles'!$M$3:$P$143,4,FALSE))</f>
        <v/>
      </c>
      <c r="D9722" s="54" t="str">
        <f>IF(A9722="","",VLOOKUP(A9722,'3-Mapa de Controles'!$M$3:$AI$143,23,FALSE))</f>
        <v/>
      </c>
      <c r="E9722" s="54" t="str">
        <f>IF(A9722="","",VLOOKUP(A9722,'3-Mapa de Controles'!$B$3:$D$143,3,FALSE))</f>
        <v/>
      </c>
      <c r="F9722" s="56"/>
      <c r="G9722" s="122"/>
      <c r="H9722" s="122"/>
    </row>
    <row r="9723" spans="1:8" ht="28.5" customHeight="1">
      <c r="A9723" s="121"/>
      <c r="B9723" s="54" t="str">
        <f>IF(A9723="","",VLOOKUP(A9723,'3-Mapa de Controles'!$M$3:$N$143,2,FALSE))</f>
        <v/>
      </c>
      <c r="C9723" s="54" t="str">
        <f>IF(A9723="","",VLOOKUP(A9723,'3-Mapa de Controles'!$M$3:$P$143,4,FALSE))</f>
        <v/>
      </c>
      <c r="D9723" s="54" t="str">
        <f>IF(A9723="","",VLOOKUP(A9723,'3-Mapa de Controles'!$M$3:$AI$143,23,FALSE))</f>
        <v/>
      </c>
      <c r="E9723" s="54" t="str">
        <f>IF(A9723="","",VLOOKUP(A9723,'3-Mapa de Controles'!$B$3:$D$143,3,FALSE))</f>
        <v/>
      </c>
      <c r="F9723" s="56"/>
      <c r="G9723" s="122"/>
      <c r="H9723" s="122"/>
    </row>
    <row r="9724" spans="1:8" ht="28.5" customHeight="1">
      <c r="A9724" s="121"/>
      <c r="B9724" s="54" t="str">
        <f>IF(A9724="","",VLOOKUP(A9724,'3-Mapa de Controles'!$M$3:$N$143,2,FALSE))</f>
        <v/>
      </c>
      <c r="C9724" s="54" t="str">
        <f>IF(A9724="","",VLOOKUP(A9724,'3-Mapa de Controles'!$M$3:$P$143,4,FALSE))</f>
        <v/>
      </c>
      <c r="D9724" s="54" t="str">
        <f>IF(A9724="","",VLOOKUP(A9724,'3-Mapa de Controles'!$M$3:$AI$143,23,FALSE))</f>
        <v/>
      </c>
      <c r="E9724" s="54" t="str">
        <f>IF(A9724="","",VLOOKUP(A9724,'3-Mapa de Controles'!$B$3:$D$143,3,FALSE))</f>
        <v/>
      </c>
      <c r="F9724" s="56"/>
      <c r="G9724" s="122"/>
      <c r="H9724" s="122"/>
    </row>
    <row r="9725" spans="1:8" ht="28.5" customHeight="1">
      <c r="A9725" s="121"/>
      <c r="B9725" s="54" t="str">
        <f>IF(A9725="","",VLOOKUP(A9725,'3-Mapa de Controles'!$M$3:$N$143,2,FALSE))</f>
        <v/>
      </c>
      <c r="C9725" s="54" t="str">
        <f>IF(A9725="","",VLOOKUP(A9725,'3-Mapa de Controles'!$M$3:$P$143,4,FALSE))</f>
        <v/>
      </c>
      <c r="D9725" s="54" t="str">
        <f>IF(A9725="","",VLOOKUP(A9725,'3-Mapa de Controles'!$M$3:$AI$143,23,FALSE))</f>
        <v/>
      </c>
      <c r="E9725" s="54" t="str">
        <f>IF(A9725="","",VLOOKUP(A9725,'3-Mapa de Controles'!$B$3:$D$143,3,FALSE))</f>
        <v/>
      </c>
      <c r="F9725" s="56"/>
      <c r="G9725" s="122"/>
      <c r="H9725" s="122"/>
    </row>
    <row r="9726" spans="1:8" ht="28.5" customHeight="1">
      <c r="A9726" s="121"/>
      <c r="B9726" s="54" t="str">
        <f>IF(A9726="","",VLOOKUP(A9726,'3-Mapa de Controles'!$M$3:$N$143,2,FALSE))</f>
        <v/>
      </c>
      <c r="C9726" s="54" t="str">
        <f>IF(A9726="","",VLOOKUP(A9726,'3-Mapa de Controles'!$M$3:$P$143,4,FALSE))</f>
        <v/>
      </c>
      <c r="D9726" s="54" t="str">
        <f>IF(A9726="","",VLOOKUP(A9726,'3-Mapa de Controles'!$M$3:$AI$143,23,FALSE))</f>
        <v/>
      </c>
      <c r="E9726" s="54" t="str">
        <f>IF(A9726="","",VLOOKUP(A9726,'3-Mapa de Controles'!$B$3:$D$143,3,FALSE))</f>
        <v/>
      </c>
      <c r="F9726" s="56"/>
      <c r="G9726" s="122"/>
      <c r="H9726" s="122"/>
    </row>
    <row r="9727" spans="1:8" ht="28.5" customHeight="1">
      <c r="A9727" s="121"/>
      <c r="B9727" s="54" t="str">
        <f>IF(A9727="","",VLOOKUP(A9727,'3-Mapa de Controles'!$M$3:$N$143,2,FALSE))</f>
        <v/>
      </c>
      <c r="C9727" s="54" t="str">
        <f>IF(A9727="","",VLOOKUP(A9727,'3-Mapa de Controles'!$M$3:$P$143,4,FALSE))</f>
        <v/>
      </c>
      <c r="D9727" s="54" t="str">
        <f>IF(A9727="","",VLOOKUP(A9727,'3-Mapa de Controles'!$M$3:$AI$143,23,FALSE))</f>
        <v/>
      </c>
      <c r="E9727" s="54" t="str">
        <f>IF(A9727="","",VLOOKUP(A9727,'3-Mapa de Controles'!$B$3:$D$143,3,FALSE))</f>
        <v/>
      </c>
      <c r="F9727" s="56"/>
      <c r="G9727" s="122"/>
      <c r="H9727" s="122"/>
    </row>
    <row r="9728" spans="1:8" ht="28.5" customHeight="1">
      <c r="A9728" s="121"/>
      <c r="B9728" s="54" t="str">
        <f>IF(A9728="","",VLOOKUP(A9728,'3-Mapa de Controles'!$M$3:$N$143,2,FALSE))</f>
        <v/>
      </c>
      <c r="C9728" s="54" t="str">
        <f>IF(A9728="","",VLOOKUP(A9728,'3-Mapa de Controles'!$M$3:$P$143,4,FALSE))</f>
        <v/>
      </c>
      <c r="D9728" s="54" t="str">
        <f>IF(A9728="","",VLOOKUP(A9728,'3-Mapa de Controles'!$M$3:$AI$143,23,FALSE))</f>
        <v/>
      </c>
      <c r="E9728" s="54" t="str">
        <f>IF(A9728="","",VLOOKUP(A9728,'3-Mapa de Controles'!$B$3:$D$143,3,FALSE))</f>
        <v/>
      </c>
      <c r="F9728" s="56"/>
      <c r="G9728" s="122"/>
      <c r="H9728" s="122"/>
    </row>
    <row r="9729" spans="1:8" ht="28.5" customHeight="1">
      <c r="A9729" s="121"/>
      <c r="B9729" s="54" t="str">
        <f>IF(A9729="","",VLOOKUP(A9729,'3-Mapa de Controles'!$M$3:$N$143,2,FALSE))</f>
        <v/>
      </c>
      <c r="C9729" s="54" t="str">
        <f>IF(A9729="","",VLOOKUP(A9729,'3-Mapa de Controles'!$M$3:$P$143,4,FALSE))</f>
        <v/>
      </c>
      <c r="D9729" s="54" t="str">
        <f>IF(A9729="","",VLOOKUP(A9729,'3-Mapa de Controles'!$M$3:$AI$143,23,FALSE))</f>
        <v/>
      </c>
      <c r="E9729" s="54" t="str">
        <f>IF(A9729="","",VLOOKUP(A9729,'3-Mapa de Controles'!$B$3:$D$143,3,FALSE))</f>
        <v/>
      </c>
      <c r="F9729" s="56"/>
      <c r="G9729" s="122"/>
      <c r="H9729" s="122"/>
    </row>
    <row r="9730" spans="1:8" ht="28.5" customHeight="1">
      <c r="A9730" s="121"/>
      <c r="B9730" s="54" t="str">
        <f>IF(A9730="","",VLOOKUP(A9730,'3-Mapa de Controles'!$M$3:$N$143,2,FALSE))</f>
        <v/>
      </c>
      <c r="C9730" s="54" t="str">
        <f>IF(A9730="","",VLOOKUP(A9730,'3-Mapa de Controles'!$M$3:$P$143,4,FALSE))</f>
        <v/>
      </c>
      <c r="D9730" s="54" t="str">
        <f>IF(A9730="","",VLOOKUP(A9730,'3-Mapa de Controles'!$M$3:$AI$143,23,FALSE))</f>
        <v/>
      </c>
      <c r="E9730" s="54" t="str">
        <f>IF(A9730="","",VLOOKUP(A9730,'3-Mapa de Controles'!$B$3:$D$143,3,FALSE))</f>
        <v/>
      </c>
      <c r="F9730" s="56"/>
      <c r="G9730" s="122"/>
      <c r="H9730" s="122"/>
    </row>
    <row r="9731" spans="1:8" ht="28.5" customHeight="1">
      <c r="A9731" s="121"/>
      <c r="B9731" s="54" t="str">
        <f>IF(A9731="","",VLOOKUP(A9731,'3-Mapa de Controles'!$M$3:$N$143,2,FALSE))</f>
        <v/>
      </c>
      <c r="C9731" s="54" t="str">
        <f>IF(A9731="","",VLOOKUP(A9731,'3-Mapa de Controles'!$M$3:$P$143,4,FALSE))</f>
        <v/>
      </c>
      <c r="D9731" s="54" t="str">
        <f>IF(A9731="","",VLOOKUP(A9731,'3-Mapa de Controles'!$M$3:$AI$143,23,FALSE))</f>
        <v/>
      </c>
      <c r="E9731" s="54" t="str">
        <f>IF(A9731="","",VLOOKUP(A9731,'3-Mapa de Controles'!$B$3:$D$143,3,FALSE))</f>
        <v/>
      </c>
      <c r="F9731" s="56"/>
      <c r="G9731" s="122"/>
      <c r="H9731" s="122"/>
    </row>
    <row r="9732" spans="1:8" ht="28.5" customHeight="1">
      <c r="A9732" s="121"/>
      <c r="B9732" s="54" t="str">
        <f>IF(A9732="","",VLOOKUP(A9732,'3-Mapa de Controles'!$M$3:$N$143,2,FALSE))</f>
        <v/>
      </c>
      <c r="C9732" s="54" t="str">
        <f>IF(A9732="","",VLOOKUP(A9732,'3-Mapa de Controles'!$M$3:$P$143,4,FALSE))</f>
        <v/>
      </c>
      <c r="D9732" s="54" t="str">
        <f>IF(A9732="","",VLOOKUP(A9732,'3-Mapa de Controles'!$M$3:$AI$143,23,FALSE))</f>
        <v/>
      </c>
      <c r="E9732" s="54" t="str">
        <f>IF(A9732="","",VLOOKUP(A9732,'3-Mapa de Controles'!$B$3:$D$143,3,FALSE))</f>
        <v/>
      </c>
      <c r="F9732" s="56"/>
      <c r="G9732" s="122"/>
      <c r="H9732" s="122"/>
    </row>
    <row r="9733" spans="1:8" ht="28.5" customHeight="1">
      <c r="A9733" s="121"/>
      <c r="B9733" s="54" t="str">
        <f>IF(A9733="","",VLOOKUP(A9733,'3-Mapa de Controles'!$M$3:$N$143,2,FALSE))</f>
        <v/>
      </c>
      <c r="C9733" s="54" t="str">
        <f>IF(A9733="","",VLOOKUP(A9733,'3-Mapa de Controles'!$M$3:$P$143,4,FALSE))</f>
        <v/>
      </c>
      <c r="D9733" s="54" t="str">
        <f>IF(A9733="","",VLOOKUP(A9733,'3-Mapa de Controles'!$M$3:$AI$143,23,FALSE))</f>
        <v/>
      </c>
      <c r="E9733" s="54" t="str">
        <f>IF(A9733="","",VLOOKUP(A9733,'3-Mapa de Controles'!$B$3:$D$143,3,FALSE))</f>
        <v/>
      </c>
      <c r="F9733" s="56"/>
      <c r="G9733" s="122"/>
      <c r="H9733" s="122"/>
    </row>
    <row r="9734" spans="1:8" ht="28.5" customHeight="1">
      <c r="A9734" s="121"/>
      <c r="B9734" s="54" t="str">
        <f>IF(A9734="","",VLOOKUP(A9734,'3-Mapa de Controles'!$M$3:$N$143,2,FALSE))</f>
        <v/>
      </c>
      <c r="C9734" s="54" t="str">
        <f>IF(A9734="","",VLOOKUP(A9734,'3-Mapa de Controles'!$M$3:$P$143,4,FALSE))</f>
        <v/>
      </c>
      <c r="D9734" s="54" t="str">
        <f>IF(A9734="","",VLOOKUP(A9734,'3-Mapa de Controles'!$M$3:$AI$143,23,FALSE))</f>
        <v/>
      </c>
      <c r="E9734" s="54" t="str">
        <f>IF(A9734="","",VLOOKUP(A9734,'3-Mapa de Controles'!$B$3:$D$143,3,FALSE))</f>
        <v/>
      </c>
      <c r="F9734" s="56"/>
      <c r="G9734" s="122"/>
      <c r="H9734" s="122"/>
    </row>
    <row r="9735" spans="1:8" ht="28.5" customHeight="1">
      <c r="A9735" s="121"/>
      <c r="B9735" s="54" t="str">
        <f>IF(A9735="","",VLOOKUP(A9735,'3-Mapa de Controles'!$M$3:$N$143,2,FALSE))</f>
        <v/>
      </c>
      <c r="C9735" s="54" t="str">
        <f>IF(A9735="","",VLOOKUP(A9735,'3-Mapa de Controles'!$M$3:$P$143,4,FALSE))</f>
        <v/>
      </c>
      <c r="D9735" s="54" t="str">
        <f>IF(A9735="","",VLOOKUP(A9735,'3-Mapa de Controles'!$M$3:$AI$143,23,FALSE))</f>
        <v/>
      </c>
      <c r="E9735" s="54" t="str">
        <f>IF(A9735="","",VLOOKUP(A9735,'3-Mapa de Controles'!$B$3:$D$143,3,FALSE))</f>
        <v/>
      </c>
      <c r="F9735" s="56"/>
      <c r="G9735" s="122"/>
      <c r="H9735" s="122"/>
    </row>
    <row r="9736" spans="1:8" ht="28.5" customHeight="1">
      <c r="A9736" s="121"/>
      <c r="B9736" s="54" t="str">
        <f>IF(A9736="","",VLOOKUP(A9736,'3-Mapa de Controles'!$M$3:$N$143,2,FALSE))</f>
        <v/>
      </c>
      <c r="C9736" s="54" t="str">
        <f>IF(A9736="","",VLOOKUP(A9736,'3-Mapa de Controles'!$M$3:$P$143,4,FALSE))</f>
        <v/>
      </c>
      <c r="D9736" s="54" t="str">
        <f>IF(A9736="","",VLOOKUP(A9736,'3-Mapa de Controles'!$M$3:$AI$143,23,FALSE))</f>
        <v/>
      </c>
      <c r="E9736" s="54" t="str">
        <f>IF(A9736="","",VLOOKUP(A9736,'3-Mapa de Controles'!$B$3:$D$143,3,FALSE))</f>
        <v/>
      </c>
      <c r="F9736" s="56"/>
      <c r="G9736" s="122"/>
      <c r="H9736" s="122"/>
    </row>
    <row r="9737" spans="1:8" ht="28.5" customHeight="1">
      <c r="A9737" s="121"/>
      <c r="B9737" s="54" t="str">
        <f>IF(A9737="","",VLOOKUP(A9737,'3-Mapa de Controles'!$M$3:$N$143,2,FALSE))</f>
        <v/>
      </c>
      <c r="C9737" s="54" t="str">
        <f>IF(A9737="","",VLOOKUP(A9737,'3-Mapa de Controles'!$M$3:$P$143,4,FALSE))</f>
        <v/>
      </c>
      <c r="D9737" s="54" t="str">
        <f>IF(A9737="","",VLOOKUP(A9737,'3-Mapa de Controles'!$M$3:$AI$143,23,FALSE))</f>
        <v/>
      </c>
      <c r="E9737" s="54" t="str">
        <f>IF(A9737="","",VLOOKUP(A9737,'3-Mapa de Controles'!$B$3:$D$143,3,FALSE))</f>
        <v/>
      </c>
      <c r="F9737" s="56"/>
      <c r="G9737" s="122"/>
      <c r="H9737" s="122"/>
    </row>
    <row r="9738" spans="1:8" ht="28.5" customHeight="1">
      <c r="A9738" s="121"/>
      <c r="B9738" s="54" t="str">
        <f>IF(A9738="","",VLOOKUP(A9738,'3-Mapa de Controles'!$M$3:$N$143,2,FALSE))</f>
        <v/>
      </c>
      <c r="C9738" s="54" t="str">
        <f>IF(A9738="","",VLOOKUP(A9738,'3-Mapa de Controles'!$M$3:$P$143,4,FALSE))</f>
        <v/>
      </c>
      <c r="D9738" s="54" t="str">
        <f>IF(A9738="","",VLOOKUP(A9738,'3-Mapa de Controles'!$M$3:$AI$143,23,FALSE))</f>
        <v/>
      </c>
      <c r="E9738" s="54" t="str">
        <f>IF(A9738="","",VLOOKUP(A9738,'3-Mapa de Controles'!$B$3:$D$143,3,FALSE))</f>
        <v/>
      </c>
      <c r="F9738" s="56"/>
      <c r="G9738" s="122"/>
      <c r="H9738" s="122"/>
    </row>
    <row r="9739" spans="1:8" ht="28.5" customHeight="1">
      <c r="A9739" s="121"/>
      <c r="B9739" s="54" t="str">
        <f>IF(A9739="","",VLOOKUP(A9739,'3-Mapa de Controles'!$M$3:$N$143,2,FALSE))</f>
        <v/>
      </c>
      <c r="C9739" s="54" t="str">
        <f>IF(A9739="","",VLOOKUP(A9739,'3-Mapa de Controles'!$M$3:$P$143,4,FALSE))</f>
        <v/>
      </c>
      <c r="D9739" s="54" t="str">
        <f>IF(A9739="","",VLOOKUP(A9739,'3-Mapa de Controles'!$M$3:$AI$143,23,FALSE))</f>
        <v/>
      </c>
      <c r="E9739" s="54" t="str">
        <f>IF(A9739="","",VLOOKUP(A9739,'3-Mapa de Controles'!$B$3:$D$143,3,FALSE))</f>
        <v/>
      </c>
      <c r="F9739" s="56"/>
      <c r="G9739" s="122"/>
      <c r="H9739" s="122"/>
    </row>
    <row r="9740" spans="1:8" ht="28.5" customHeight="1">
      <c r="A9740" s="121"/>
      <c r="B9740" s="54" t="str">
        <f>IF(A9740="","",VLOOKUP(A9740,'3-Mapa de Controles'!$M$3:$N$143,2,FALSE))</f>
        <v/>
      </c>
      <c r="C9740" s="54" t="str">
        <f>IF(A9740="","",VLOOKUP(A9740,'3-Mapa de Controles'!$M$3:$P$143,4,FALSE))</f>
        <v/>
      </c>
      <c r="D9740" s="54" t="str">
        <f>IF(A9740="","",VLOOKUP(A9740,'3-Mapa de Controles'!$M$3:$AI$143,23,FALSE))</f>
        <v/>
      </c>
      <c r="E9740" s="54" t="str">
        <f>IF(A9740="","",VLOOKUP(A9740,'3-Mapa de Controles'!$B$3:$D$143,3,FALSE))</f>
        <v/>
      </c>
      <c r="F9740" s="56"/>
      <c r="G9740" s="122"/>
      <c r="H9740" s="122"/>
    </row>
    <row r="9741" spans="1:8" ht="28.5" customHeight="1">
      <c r="A9741" s="121"/>
      <c r="B9741" s="54" t="str">
        <f>IF(A9741="","",VLOOKUP(A9741,'3-Mapa de Controles'!$M$3:$N$143,2,FALSE))</f>
        <v/>
      </c>
      <c r="C9741" s="54" t="str">
        <f>IF(A9741="","",VLOOKUP(A9741,'3-Mapa de Controles'!$M$3:$P$143,4,FALSE))</f>
        <v/>
      </c>
      <c r="D9741" s="54" t="str">
        <f>IF(A9741="","",VLOOKUP(A9741,'3-Mapa de Controles'!$M$3:$AI$143,23,FALSE))</f>
        <v/>
      </c>
      <c r="E9741" s="54" t="str">
        <f>IF(A9741="","",VLOOKUP(A9741,'3-Mapa de Controles'!$B$3:$D$143,3,FALSE))</f>
        <v/>
      </c>
      <c r="F9741" s="56"/>
      <c r="G9741" s="122"/>
      <c r="H9741" s="122"/>
    </row>
    <row r="9742" spans="1:8" ht="28.5" customHeight="1">
      <c r="A9742" s="121"/>
      <c r="B9742" s="54" t="str">
        <f>IF(A9742="","",VLOOKUP(A9742,'3-Mapa de Controles'!$M$3:$N$143,2,FALSE))</f>
        <v/>
      </c>
      <c r="C9742" s="54" t="str">
        <f>IF(A9742="","",VLOOKUP(A9742,'3-Mapa de Controles'!$M$3:$P$143,4,FALSE))</f>
        <v/>
      </c>
      <c r="D9742" s="54" t="str">
        <f>IF(A9742="","",VLOOKUP(A9742,'3-Mapa de Controles'!$M$3:$AI$143,23,FALSE))</f>
        <v/>
      </c>
      <c r="E9742" s="54" t="str">
        <f>IF(A9742="","",VLOOKUP(A9742,'3-Mapa de Controles'!$B$3:$D$143,3,FALSE))</f>
        <v/>
      </c>
      <c r="F9742" s="56"/>
      <c r="G9742" s="122"/>
      <c r="H9742" s="122"/>
    </row>
    <row r="9743" spans="1:8" ht="28.5" customHeight="1">
      <c r="A9743" s="121"/>
      <c r="B9743" s="54" t="str">
        <f>IF(A9743="","",VLOOKUP(A9743,'3-Mapa de Controles'!$M$3:$N$143,2,FALSE))</f>
        <v/>
      </c>
      <c r="C9743" s="54" t="str">
        <f>IF(A9743="","",VLOOKUP(A9743,'3-Mapa de Controles'!$M$3:$P$143,4,FALSE))</f>
        <v/>
      </c>
      <c r="D9743" s="54" t="str">
        <f>IF(A9743="","",VLOOKUP(A9743,'3-Mapa de Controles'!$M$3:$AI$143,23,FALSE))</f>
        <v/>
      </c>
      <c r="E9743" s="54" t="str">
        <f>IF(A9743="","",VLOOKUP(A9743,'3-Mapa de Controles'!$B$3:$D$143,3,FALSE))</f>
        <v/>
      </c>
      <c r="F9743" s="56"/>
      <c r="G9743" s="122"/>
      <c r="H9743" s="122"/>
    </row>
    <row r="9744" spans="1:8" ht="28.5" customHeight="1">
      <c r="A9744" s="121"/>
      <c r="B9744" s="54" t="str">
        <f>IF(A9744="","",VLOOKUP(A9744,'3-Mapa de Controles'!$M$3:$N$143,2,FALSE))</f>
        <v/>
      </c>
      <c r="C9744" s="54" t="str">
        <f>IF(A9744="","",VLOOKUP(A9744,'3-Mapa de Controles'!$M$3:$P$143,4,FALSE))</f>
        <v/>
      </c>
      <c r="D9744" s="54" t="str">
        <f>IF(A9744="","",VLOOKUP(A9744,'3-Mapa de Controles'!$M$3:$AI$143,23,FALSE))</f>
        <v/>
      </c>
      <c r="E9744" s="54" t="str">
        <f>IF(A9744="","",VLOOKUP(A9744,'3-Mapa de Controles'!$B$3:$D$143,3,FALSE))</f>
        <v/>
      </c>
      <c r="F9744" s="56"/>
      <c r="G9744" s="122"/>
      <c r="H9744" s="122"/>
    </row>
    <row r="9745" spans="1:8" ht="28.5" customHeight="1">
      <c r="A9745" s="121"/>
      <c r="B9745" s="54" t="str">
        <f>IF(A9745="","",VLOOKUP(A9745,'3-Mapa de Controles'!$M$3:$N$143,2,FALSE))</f>
        <v/>
      </c>
      <c r="C9745" s="54" t="str">
        <f>IF(A9745="","",VLOOKUP(A9745,'3-Mapa de Controles'!$M$3:$P$143,4,FALSE))</f>
        <v/>
      </c>
      <c r="D9745" s="54" t="str">
        <f>IF(A9745="","",VLOOKUP(A9745,'3-Mapa de Controles'!$M$3:$AI$143,23,FALSE))</f>
        <v/>
      </c>
      <c r="E9745" s="54" t="str">
        <f>IF(A9745="","",VLOOKUP(A9745,'3-Mapa de Controles'!$B$3:$D$143,3,FALSE))</f>
        <v/>
      </c>
      <c r="F9745" s="56"/>
      <c r="G9745" s="122"/>
      <c r="H9745" s="122"/>
    </row>
    <row r="9746" spans="1:8" ht="28.5" customHeight="1">
      <c r="A9746" s="121"/>
      <c r="B9746" s="54" t="str">
        <f>IF(A9746="","",VLOOKUP(A9746,'3-Mapa de Controles'!$M$3:$N$143,2,FALSE))</f>
        <v/>
      </c>
      <c r="C9746" s="54" t="str">
        <f>IF(A9746="","",VLOOKUP(A9746,'3-Mapa de Controles'!$M$3:$P$143,4,FALSE))</f>
        <v/>
      </c>
      <c r="D9746" s="54" t="str">
        <f>IF(A9746="","",VLOOKUP(A9746,'3-Mapa de Controles'!$M$3:$AI$143,23,FALSE))</f>
        <v/>
      </c>
      <c r="E9746" s="54" t="str">
        <f>IF(A9746="","",VLOOKUP(A9746,'3-Mapa de Controles'!$B$3:$D$143,3,FALSE))</f>
        <v/>
      </c>
      <c r="F9746" s="56"/>
      <c r="G9746" s="122"/>
      <c r="H9746" s="122"/>
    </row>
    <row r="9747" spans="1:8" ht="28.5" customHeight="1">
      <c r="A9747" s="121"/>
      <c r="B9747" s="54" t="str">
        <f>IF(A9747="","",VLOOKUP(A9747,'3-Mapa de Controles'!$M$3:$N$143,2,FALSE))</f>
        <v/>
      </c>
      <c r="C9747" s="54" t="str">
        <f>IF(A9747="","",VLOOKUP(A9747,'3-Mapa de Controles'!$M$3:$P$143,4,FALSE))</f>
        <v/>
      </c>
      <c r="D9747" s="54" t="str">
        <f>IF(A9747="","",VLOOKUP(A9747,'3-Mapa de Controles'!$M$3:$AI$143,23,FALSE))</f>
        <v/>
      </c>
      <c r="E9747" s="54" t="str">
        <f>IF(A9747="","",VLOOKUP(A9747,'3-Mapa de Controles'!$B$3:$D$143,3,FALSE))</f>
        <v/>
      </c>
      <c r="F9747" s="56"/>
      <c r="G9747" s="122"/>
      <c r="H9747" s="122"/>
    </row>
    <row r="9748" spans="1:8" ht="28.5" customHeight="1">
      <c r="A9748" s="121"/>
      <c r="B9748" s="54" t="str">
        <f>IF(A9748="","",VLOOKUP(A9748,'3-Mapa de Controles'!$M$3:$N$143,2,FALSE))</f>
        <v/>
      </c>
      <c r="C9748" s="54" t="str">
        <f>IF(A9748="","",VLOOKUP(A9748,'3-Mapa de Controles'!$M$3:$P$143,4,FALSE))</f>
        <v/>
      </c>
      <c r="D9748" s="54" t="str">
        <f>IF(A9748="","",VLOOKUP(A9748,'3-Mapa de Controles'!$M$3:$AI$143,23,FALSE))</f>
        <v/>
      </c>
      <c r="E9748" s="54" t="str">
        <f>IF(A9748="","",VLOOKUP(A9748,'3-Mapa de Controles'!$B$3:$D$143,3,FALSE))</f>
        <v/>
      </c>
      <c r="F9748" s="56"/>
      <c r="G9748" s="122"/>
      <c r="H9748" s="122"/>
    </row>
    <row r="9749" spans="1:8" ht="28.5" customHeight="1">
      <c r="A9749" s="121"/>
      <c r="B9749" s="54" t="str">
        <f>IF(A9749="","",VLOOKUP(A9749,'3-Mapa de Controles'!$M$3:$N$143,2,FALSE))</f>
        <v/>
      </c>
      <c r="C9749" s="54" t="str">
        <f>IF(A9749="","",VLOOKUP(A9749,'3-Mapa de Controles'!$M$3:$P$143,4,FALSE))</f>
        <v/>
      </c>
      <c r="D9749" s="54" t="str">
        <f>IF(A9749="","",VLOOKUP(A9749,'3-Mapa de Controles'!$M$3:$AI$143,23,FALSE))</f>
        <v/>
      </c>
      <c r="E9749" s="54" t="str">
        <f>IF(A9749="","",VLOOKUP(A9749,'3-Mapa de Controles'!$B$3:$D$143,3,FALSE))</f>
        <v/>
      </c>
      <c r="F9749" s="56"/>
      <c r="G9749" s="122"/>
      <c r="H9749" s="122"/>
    </row>
    <row r="9750" spans="1:8" ht="28.5" customHeight="1">
      <c r="A9750" s="121"/>
      <c r="B9750" s="54" t="str">
        <f>IF(A9750="","",VLOOKUP(A9750,'3-Mapa de Controles'!$M$3:$N$143,2,FALSE))</f>
        <v/>
      </c>
      <c r="C9750" s="54" t="str">
        <f>IF(A9750="","",VLOOKUP(A9750,'3-Mapa de Controles'!$M$3:$P$143,4,FALSE))</f>
        <v/>
      </c>
      <c r="D9750" s="54" t="str">
        <f>IF(A9750="","",VLOOKUP(A9750,'3-Mapa de Controles'!$M$3:$AI$143,23,FALSE))</f>
        <v/>
      </c>
      <c r="E9750" s="54" t="str">
        <f>IF(A9750="","",VLOOKUP(A9750,'3-Mapa de Controles'!$B$3:$D$143,3,FALSE))</f>
        <v/>
      </c>
      <c r="F9750" s="56"/>
      <c r="G9750" s="122"/>
      <c r="H9750" s="122"/>
    </row>
    <row r="9751" spans="1:8" ht="28.5" customHeight="1">
      <c r="A9751" s="121"/>
      <c r="B9751" s="54" t="str">
        <f>IF(A9751="","",VLOOKUP(A9751,'3-Mapa de Controles'!$M$3:$N$143,2,FALSE))</f>
        <v/>
      </c>
      <c r="C9751" s="54" t="str">
        <f>IF(A9751="","",VLOOKUP(A9751,'3-Mapa de Controles'!$M$3:$P$143,4,FALSE))</f>
        <v/>
      </c>
      <c r="D9751" s="54" t="str">
        <f>IF(A9751="","",VLOOKUP(A9751,'3-Mapa de Controles'!$M$3:$AI$143,23,FALSE))</f>
        <v/>
      </c>
      <c r="E9751" s="54" t="str">
        <f>IF(A9751="","",VLOOKUP(A9751,'3-Mapa de Controles'!$B$3:$D$143,3,FALSE))</f>
        <v/>
      </c>
      <c r="F9751" s="56"/>
      <c r="G9751" s="122"/>
      <c r="H9751" s="122"/>
    </row>
    <row r="9752" spans="1:8" ht="28.5" customHeight="1">
      <c r="A9752" s="121"/>
      <c r="B9752" s="54" t="str">
        <f>IF(A9752="","",VLOOKUP(A9752,'3-Mapa de Controles'!$M$3:$N$143,2,FALSE))</f>
        <v/>
      </c>
      <c r="C9752" s="54" t="str">
        <f>IF(A9752="","",VLOOKUP(A9752,'3-Mapa de Controles'!$M$3:$P$143,4,FALSE))</f>
        <v/>
      </c>
      <c r="D9752" s="54" t="str">
        <f>IF(A9752="","",VLOOKUP(A9752,'3-Mapa de Controles'!$M$3:$AI$143,23,FALSE))</f>
        <v/>
      </c>
      <c r="E9752" s="54" t="str">
        <f>IF(A9752="","",VLOOKUP(A9752,'3-Mapa de Controles'!$B$3:$D$143,3,FALSE))</f>
        <v/>
      </c>
      <c r="F9752" s="56"/>
      <c r="G9752" s="122"/>
      <c r="H9752" s="122"/>
    </row>
    <row r="9753" spans="1:8" ht="28.5" customHeight="1">
      <c r="A9753" s="121"/>
      <c r="B9753" s="54" t="str">
        <f>IF(A9753="","",VLOOKUP(A9753,'3-Mapa de Controles'!$M$3:$N$143,2,FALSE))</f>
        <v/>
      </c>
      <c r="C9753" s="54" t="str">
        <f>IF(A9753="","",VLOOKUP(A9753,'3-Mapa de Controles'!$M$3:$P$143,4,FALSE))</f>
        <v/>
      </c>
      <c r="D9753" s="54" t="str">
        <f>IF(A9753="","",VLOOKUP(A9753,'3-Mapa de Controles'!$M$3:$AI$143,23,FALSE))</f>
        <v/>
      </c>
      <c r="E9753" s="54" t="str">
        <f>IF(A9753="","",VLOOKUP(A9753,'3-Mapa de Controles'!$B$3:$D$143,3,FALSE))</f>
        <v/>
      </c>
      <c r="F9753" s="56"/>
      <c r="G9753" s="122"/>
      <c r="H9753" s="122"/>
    </row>
    <row r="9754" spans="1:8" ht="28.5" customHeight="1">
      <c r="A9754" s="121"/>
      <c r="B9754" s="54" t="str">
        <f>IF(A9754="","",VLOOKUP(A9754,'3-Mapa de Controles'!$M$3:$N$143,2,FALSE))</f>
        <v/>
      </c>
      <c r="C9754" s="54" t="str">
        <f>IF(A9754="","",VLOOKUP(A9754,'3-Mapa de Controles'!$M$3:$P$143,4,FALSE))</f>
        <v/>
      </c>
      <c r="D9754" s="54" t="str">
        <f>IF(A9754="","",VLOOKUP(A9754,'3-Mapa de Controles'!$M$3:$AI$143,23,FALSE))</f>
        <v/>
      </c>
      <c r="E9754" s="54" t="str">
        <f>IF(A9754="","",VLOOKUP(A9754,'3-Mapa de Controles'!$B$3:$D$143,3,FALSE))</f>
        <v/>
      </c>
      <c r="F9754" s="56"/>
      <c r="G9754" s="122"/>
      <c r="H9754" s="122"/>
    </row>
    <row r="9755" spans="1:8" ht="28.5" customHeight="1">
      <c r="A9755" s="121"/>
      <c r="B9755" s="54" t="str">
        <f>IF(A9755="","",VLOOKUP(A9755,'3-Mapa de Controles'!$M$3:$N$143,2,FALSE))</f>
        <v/>
      </c>
      <c r="C9755" s="54" t="str">
        <f>IF(A9755="","",VLOOKUP(A9755,'3-Mapa de Controles'!$M$3:$P$143,4,FALSE))</f>
        <v/>
      </c>
      <c r="D9755" s="54" t="str">
        <f>IF(A9755="","",VLOOKUP(A9755,'3-Mapa de Controles'!$M$3:$AI$143,23,FALSE))</f>
        <v/>
      </c>
      <c r="E9755" s="54" t="str">
        <f>IF(A9755="","",VLOOKUP(A9755,'3-Mapa de Controles'!$B$3:$D$143,3,FALSE))</f>
        <v/>
      </c>
      <c r="F9755" s="56"/>
      <c r="G9755" s="122"/>
      <c r="H9755" s="122"/>
    </row>
    <row r="9756" spans="1:8" ht="28.5" customHeight="1">
      <c r="A9756" s="121"/>
      <c r="B9756" s="54" t="str">
        <f>IF(A9756="","",VLOOKUP(A9756,'3-Mapa de Controles'!$M$3:$N$143,2,FALSE))</f>
        <v/>
      </c>
      <c r="C9756" s="54" t="str">
        <f>IF(A9756="","",VLOOKUP(A9756,'3-Mapa de Controles'!$M$3:$P$143,4,FALSE))</f>
        <v/>
      </c>
      <c r="D9756" s="54" t="str">
        <f>IF(A9756="","",VLOOKUP(A9756,'3-Mapa de Controles'!$M$3:$AI$143,23,FALSE))</f>
        <v/>
      </c>
      <c r="E9756" s="54" t="str">
        <f>IF(A9756="","",VLOOKUP(A9756,'3-Mapa de Controles'!$B$3:$D$143,3,FALSE))</f>
        <v/>
      </c>
      <c r="F9756" s="56"/>
      <c r="G9756" s="122"/>
      <c r="H9756" s="122"/>
    </row>
    <row r="9757" spans="1:8" ht="28.5" customHeight="1">
      <c r="A9757" s="121"/>
      <c r="B9757" s="54" t="str">
        <f>IF(A9757="","",VLOOKUP(A9757,'3-Mapa de Controles'!$M$3:$N$143,2,FALSE))</f>
        <v/>
      </c>
      <c r="C9757" s="54" t="str">
        <f>IF(A9757="","",VLOOKUP(A9757,'3-Mapa de Controles'!$M$3:$P$143,4,FALSE))</f>
        <v/>
      </c>
      <c r="D9757" s="54" t="str">
        <f>IF(A9757="","",VLOOKUP(A9757,'3-Mapa de Controles'!$M$3:$AI$143,23,FALSE))</f>
        <v/>
      </c>
      <c r="E9757" s="54" t="str">
        <f>IF(A9757="","",VLOOKUP(A9757,'3-Mapa de Controles'!$B$3:$D$143,3,FALSE))</f>
        <v/>
      </c>
      <c r="F9757" s="56"/>
      <c r="G9757" s="122"/>
      <c r="H9757" s="122"/>
    </row>
    <row r="9758" spans="1:8" ht="28.5" customHeight="1">
      <c r="A9758" s="121"/>
      <c r="B9758" s="54" t="str">
        <f>IF(A9758="","",VLOOKUP(A9758,'3-Mapa de Controles'!$M$3:$N$143,2,FALSE))</f>
        <v/>
      </c>
      <c r="C9758" s="54" t="str">
        <f>IF(A9758="","",VLOOKUP(A9758,'3-Mapa de Controles'!$M$3:$P$143,4,FALSE))</f>
        <v/>
      </c>
      <c r="D9758" s="54" t="str">
        <f>IF(A9758="","",VLOOKUP(A9758,'3-Mapa de Controles'!$M$3:$AI$143,23,FALSE))</f>
        <v/>
      </c>
      <c r="E9758" s="54" t="str">
        <f>IF(A9758="","",VLOOKUP(A9758,'3-Mapa de Controles'!$B$3:$D$143,3,FALSE))</f>
        <v/>
      </c>
      <c r="F9758" s="56"/>
      <c r="G9758" s="122"/>
      <c r="H9758" s="122"/>
    </row>
    <row r="9759" spans="1:8" ht="28.5" customHeight="1">
      <c r="A9759" s="121"/>
      <c r="B9759" s="54" t="str">
        <f>IF(A9759="","",VLOOKUP(A9759,'3-Mapa de Controles'!$M$3:$N$143,2,FALSE))</f>
        <v/>
      </c>
      <c r="C9759" s="54" t="str">
        <f>IF(A9759="","",VLOOKUP(A9759,'3-Mapa de Controles'!$M$3:$P$143,4,FALSE))</f>
        <v/>
      </c>
      <c r="D9759" s="54" t="str">
        <f>IF(A9759="","",VLOOKUP(A9759,'3-Mapa de Controles'!$M$3:$AI$143,23,FALSE))</f>
        <v/>
      </c>
      <c r="E9759" s="54" t="str">
        <f>IF(A9759="","",VLOOKUP(A9759,'3-Mapa de Controles'!$B$3:$D$143,3,FALSE))</f>
        <v/>
      </c>
      <c r="F9759" s="56"/>
      <c r="G9759" s="122"/>
      <c r="H9759" s="122"/>
    </row>
    <row r="9760" spans="1:8" ht="28.5" customHeight="1">
      <c r="A9760" s="121"/>
      <c r="B9760" s="54" t="str">
        <f>IF(A9760="","",VLOOKUP(A9760,'3-Mapa de Controles'!$M$3:$N$143,2,FALSE))</f>
        <v/>
      </c>
      <c r="C9760" s="54" t="str">
        <f>IF(A9760="","",VLOOKUP(A9760,'3-Mapa de Controles'!$M$3:$P$143,4,FALSE))</f>
        <v/>
      </c>
      <c r="D9760" s="54" t="str">
        <f>IF(A9760="","",VLOOKUP(A9760,'3-Mapa de Controles'!$M$3:$AI$143,23,FALSE))</f>
        <v/>
      </c>
      <c r="E9760" s="54" t="str">
        <f>IF(A9760="","",VLOOKUP(A9760,'3-Mapa de Controles'!$B$3:$D$143,3,FALSE))</f>
        <v/>
      </c>
      <c r="F9760" s="56"/>
      <c r="G9760" s="122"/>
      <c r="H9760" s="122"/>
    </row>
    <row r="9761" spans="1:8" ht="28.5" customHeight="1">
      <c r="A9761" s="121"/>
      <c r="B9761" s="54" t="str">
        <f>IF(A9761="","",VLOOKUP(A9761,'3-Mapa de Controles'!$M$3:$N$143,2,FALSE))</f>
        <v/>
      </c>
      <c r="C9761" s="54" t="str">
        <f>IF(A9761="","",VLOOKUP(A9761,'3-Mapa de Controles'!$M$3:$P$143,4,FALSE))</f>
        <v/>
      </c>
      <c r="D9761" s="54" t="str">
        <f>IF(A9761="","",VLOOKUP(A9761,'3-Mapa de Controles'!$M$3:$AI$143,23,FALSE))</f>
        <v/>
      </c>
      <c r="E9761" s="54" t="str">
        <f>IF(A9761="","",VLOOKUP(A9761,'3-Mapa de Controles'!$B$3:$D$143,3,FALSE))</f>
        <v/>
      </c>
      <c r="F9761" s="56"/>
      <c r="G9761" s="122"/>
      <c r="H9761" s="122"/>
    </row>
    <row r="9762" spans="1:8" ht="28.5" customHeight="1">
      <c r="A9762" s="121"/>
      <c r="B9762" s="54" t="str">
        <f>IF(A9762="","",VLOOKUP(A9762,'3-Mapa de Controles'!$M$3:$N$143,2,FALSE))</f>
        <v/>
      </c>
      <c r="C9762" s="54" t="str">
        <f>IF(A9762="","",VLOOKUP(A9762,'3-Mapa de Controles'!$M$3:$P$143,4,FALSE))</f>
        <v/>
      </c>
      <c r="D9762" s="54" t="str">
        <f>IF(A9762="","",VLOOKUP(A9762,'3-Mapa de Controles'!$M$3:$AI$143,23,FALSE))</f>
        <v/>
      </c>
      <c r="E9762" s="54" t="str">
        <f>IF(A9762="","",VLOOKUP(A9762,'3-Mapa de Controles'!$B$3:$D$143,3,FALSE))</f>
        <v/>
      </c>
      <c r="F9762" s="56"/>
      <c r="G9762" s="122"/>
      <c r="H9762" s="122"/>
    </row>
    <row r="9763" spans="1:8" ht="28.5" customHeight="1">
      <c r="A9763" s="121"/>
      <c r="B9763" s="54" t="str">
        <f>IF(A9763="","",VLOOKUP(A9763,'3-Mapa de Controles'!$M$3:$N$143,2,FALSE))</f>
        <v/>
      </c>
      <c r="C9763" s="54" t="str">
        <f>IF(A9763="","",VLOOKUP(A9763,'3-Mapa de Controles'!$M$3:$P$143,4,FALSE))</f>
        <v/>
      </c>
      <c r="D9763" s="54" t="str">
        <f>IF(A9763="","",VLOOKUP(A9763,'3-Mapa de Controles'!$M$3:$AI$143,23,FALSE))</f>
        <v/>
      </c>
      <c r="E9763" s="54" t="str">
        <f>IF(A9763="","",VLOOKUP(A9763,'3-Mapa de Controles'!$B$3:$D$143,3,FALSE))</f>
        <v/>
      </c>
      <c r="F9763" s="56"/>
      <c r="G9763" s="122"/>
      <c r="H9763" s="122"/>
    </row>
    <row r="9764" spans="1:8" ht="28.5" customHeight="1">
      <c r="A9764" s="121"/>
      <c r="B9764" s="54" t="str">
        <f>IF(A9764="","",VLOOKUP(A9764,'3-Mapa de Controles'!$M$3:$N$143,2,FALSE))</f>
        <v/>
      </c>
      <c r="C9764" s="54" t="str">
        <f>IF(A9764="","",VLOOKUP(A9764,'3-Mapa de Controles'!$M$3:$P$143,4,FALSE))</f>
        <v/>
      </c>
      <c r="D9764" s="54" t="str">
        <f>IF(A9764="","",VLOOKUP(A9764,'3-Mapa de Controles'!$M$3:$AI$143,23,FALSE))</f>
        <v/>
      </c>
      <c r="E9764" s="54" t="str">
        <f>IF(A9764="","",VLOOKUP(A9764,'3-Mapa de Controles'!$B$3:$D$143,3,FALSE))</f>
        <v/>
      </c>
      <c r="F9764" s="56"/>
      <c r="G9764" s="122"/>
      <c r="H9764" s="122"/>
    </row>
    <row r="9765" spans="1:8" ht="28.5" customHeight="1">
      <c r="A9765" s="121"/>
      <c r="B9765" s="54" t="str">
        <f>IF(A9765="","",VLOOKUP(A9765,'3-Mapa de Controles'!$M$3:$N$143,2,FALSE))</f>
        <v/>
      </c>
      <c r="C9765" s="54" t="str">
        <f>IF(A9765="","",VLOOKUP(A9765,'3-Mapa de Controles'!$M$3:$P$143,4,FALSE))</f>
        <v/>
      </c>
      <c r="D9765" s="54" t="str">
        <f>IF(A9765="","",VLOOKUP(A9765,'3-Mapa de Controles'!$M$3:$AI$143,23,FALSE))</f>
        <v/>
      </c>
      <c r="E9765" s="54" t="str">
        <f>IF(A9765="","",VLOOKUP(A9765,'3-Mapa de Controles'!$B$3:$D$143,3,FALSE))</f>
        <v/>
      </c>
      <c r="F9765" s="56"/>
      <c r="G9765" s="122"/>
      <c r="H9765" s="122"/>
    </row>
    <row r="9766" spans="1:8" ht="28.5" customHeight="1">
      <c r="A9766" s="121"/>
      <c r="B9766" s="54" t="str">
        <f>IF(A9766="","",VLOOKUP(A9766,'3-Mapa de Controles'!$M$3:$N$143,2,FALSE))</f>
        <v/>
      </c>
      <c r="C9766" s="54" t="str">
        <f>IF(A9766="","",VLOOKUP(A9766,'3-Mapa de Controles'!$M$3:$P$143,4,FALSE))</f>
        <v/>
      </c>
      <c r="D9766" s="54" t="str">
        <f>IF(A9766="","",VLOOKUP(A9766,'3-Mapa de Controles'!$M$3:$AI$143,23,FALSE))</f>
        <v/>
      </c>
      <c r="E9766" s="54" t="str">
        <f>IF(A9766="","",VLOOKUP(A9766,'3-Mapa de Controles'!$B$3:$D$143,3,FALSE))</f>
        <v/>
      </c>
      <c r="F9766" s="56"/>
      <c r="G9766" s="122"/>
      <c r="H9766" s="122"/>
    </row>
    <row r="9767" spans="1:8" ht="28.5" customHeight="1">
      <c r="A9767" s="121"/>
      <c r="B9767" s="54" t="str">
        <f>IF(A9767="","",VLOOKUP(A9767,'3-Mapa de Controles'!$M$3:$N$143,2,FALSE))</f>
        <v/>
      </c>
      <c r="C9767" s="54" t="str">
        <f>IF(A9767="","",VLOOKUP(A9767,'3-Mapa de Controles'!$M$3:$P$143,4,FALSE))</f>
        <v/>
      </c>
      <c r="D9767" s="54" t="str">
        <f>IF(A9767="","",VLOOKUP(A9767,'3-Mapa de Controles'!$M$3:$AI$143,23,FALSE))</f>
        <v/>
      </c>
      <c r="E9767" s="54" t="str">
        <f>IF(A9767="","",VLOOKUP(A9767,'3-Mapa de Controles'!$B$3:$D$143,3,FALSE))</f>
        <v/>
      </c>
      <c r="F9767" s="56"/>
      <c r="G9767" s="122"/>
      <c r="H9767" s="122"/>
    </row>
    <row r="9768" spans="1:8" ht="28.5" customHeight="1">
      <c r="A9768" s="121"/>
      <c r="B9768" s="54" t="str">
        <f>IF(A9768="","",VLOOKUP(A9768,'3-Mapa de Controles'!$M$3:$N$143,2,FALSE))</f>
        <v/>
      </c>
      <c r="C9768" s="54" t="str">
        <f>IF(A9768="","",VLOOKUP(A9768,'3-Mapa de Controles'!$M$3:$P$143,4,FALSE))</f>
        <v/>
      </c>
      <c r="D9768" s="54" t="str">
        <f>IF(A9768="","",VLOOKUP(A9768,'3-Mapa de Controles'!$M$3:$AI$143,23,FALSE))</f>
        <v/>
      </c>
      <c r="E9768" s="54" t="str">
        <f>IF(A9768="","",VLOOKUP(A9768,'3-Mapa de Controles'!$B$3:$D$143,3,FALSE))</f>
        <v/>
      </c>
      <c r="F9768" s="56"/>
      <c r="G9768" s="122"/>
      <c r="H9768" s="122"/>
    </row>
    <row r="9769" spans="1:8" ht="28.5" customHeight="1">
      <c r="A9769" s="121"/>
      <c r="B9769" s="54" t="str">
        <f>IF(A9769="","",VLOOKUP(A9769,'3-Mapa de Controles'!$M$3:$N$143,2,FALSE))</f>
        <v/>
      </c>
      <c r="C9769" s="54" t="str">
        <f>IF(A9769="","",VLOOKUP(A9769,'3-Mapa de Controles'!$M$3:$P$143,4,FALSE))</f>
        <v/>
      </c>
      <c r="D9769" s="54" t="str">
        <f>IF(A9769="","",VLOOKUP(A9769,'3-Mapa de Controles'!$M$3:$AI$143,23,FALSE))</f>
        <v/>
      </c>
      <c r="E9769" s="54" t="str">
        <f>IF(A9769="","",VLOOKUP(A9769,'3-Mapa de Controles'!$B$3:$D$143,3,FALSE))</f>
        <v/>
      </c>
      <c r="F9769" s="56"/>
      <c r="G9769" s="122"/>
      <c r="H9769" s="122"/>
    </row>
    <row r="9770" spans="1:8" ht="28.5" customHeight="1">
      <c r="A9770" s="121"/>
      <c r="B9770" s="54" t="str">
        <f>IF(A9770="","",VLOOKUP(A9770,'3-Mapa de Controles'!$M$3:$N$143,2,FALSE))</f>
        <v/>
      </c>
      <c r="C9770" s="54" t="str">
        <f>IF(A9770="","",VLOOKUP(A9770,'3-Mapa de Controles'!$M$3:$P$143,4,FALSE))</f>
        <v/>
      </c>
      <c r="D9770" s="54" t="str">
        <f>IF(A9770="","",VLOOKUP(A9770,'3-Mapa de Controles'!$M$3:$AI$143,23,FALSE))</f>
        <v/>
      </c>
      <c r="E9770" s="54" t="str">
        <f>IF(A9770="","",VLOOKUP(A9770,'3-Mapa de Controles'!$B$3:$D$143,3,FALSE))</f>
        <v/>
      </c>
      <c r="F9770" s="56"/>
      <c r="G9770" s="122"/>
      <c r="H9770" s="122"/>
    </row>
    <row r="9771" spans="1:8" ht="28.5" customHeight="1">
      <c r="A9771" s="121"/>
      <c r="B9771" s="54" t="str">
        <f>IF(A9771="","",VLOOKUP(A9771,'3-Mapa de Controles'!$M$3:$N$143,2,FALSE))</f>
        <v/>
      </c>
      <c r="C9771" s="54" t="str">
        <f>IF(A9771="","",VLOOKUP(A9771,'3-Mapa de Controles'!$M$3:$P$143,4,FALSE))</f>
        <v/>
      </c>
      <c r="D9771" s="54" t="str">
        <f>IF(A9771="","",VLOOKUP(A9771,'3-Mapa de Controles'!$M$3:$AI$143,23,FALSE))</f>
        <v/>
      </c>
      <c r="E9771" s="54" t="str">
        <f>IF(A9771="","",VLOOKUP(A9771,'3-Mapa de Controles'!$B$3:$D$143,3,FALSE))</f>
        <v/>
      </c>
      <c r="F9771" s="56"/>
      <c r="G9771" s="122"/>
      <c r="H9771" s="122"/>
    </row>
    <row r="9772" spans="1:8" ht="28.5" customHeight="1">
      <c r="A9772" s="121"/>
      <c r="B9772" s="54" t="str">
        <f>IF(A9772="","",VLOOKUP(A9772,'3-Mapa de Controles'!$M$3:$N$143,2,FALSE))</f>
        <v/>
      </c>
      <c r="C9772" s="54" t="str">
        <f>IF(A9772="","",VLOOKUP(A9772,'3-Mapa de Controles'!$M$3:$P$143,4,FALSE))</f>
        <v/>
      </c>
      <c r="D9772" s="54" t="str">
        <f>IF(A9772="","",VLOOKUP(A9772,'3-Mapa de Controles'!$M$3:$AI$143,23,FALSE))</f>
        <v/>
      </c>
      <c r="E9772" s="54" t="str">
        <f>IF(A9772="","",VLOOKUP(A9772,'3-Mapa de Controles'!$B$3:$D$143,3,FALSE))</f>
        <v/>
      </c>
      <c r="F9772" s="56"/>
      <c r="G9772" s="122"/>
      <c r="H9772" s="122"/>
    </row>
    <row r="9773" spans="1:8" ht="28.5" customHeight="1">
      <c r="A9773" s="121"/>
      <c r="B9773" s="54" t="str">
        <f>IF(A9773="","",VLOOKUP(A9773,'3-Mapa de Controles'!$M$3:$N$143,2,FALSE))</f>
        <v/>
      </c>
      <c r="C9773" s="54" t="str">
        <f>IF(A9773="","",VLOOKUP(A9773,'3-Mapa de Controles'!$M$3:$P$143,4,FALSE))</f>
        <v/>
      </c>
      <c r="D9773" s="54" t="str">
        <f>IF(A9773="","",VLOOKUP(A9773,'3-Mapa de Controles'!$M$3:$AI$143,23,FALSE))</f>
        <v/>
      </c>
      <c r="E9773" s="54" t="str">
        <f>IF(A9773="","",VLOOKUP(A9773,'3-Mapa de Controles'!$B$3:$D$143,3,FALSE))</f>
        <v/>
      </c>
      <c r="F9773" s="56"/>
      <c r="G9773" s="122"/>
      <c r="H9773" s="122"/>
    </row>
    <row r="9774" spans="1:8" ht="28.5" customHeight="1">
      <c r="A9774" s="121"/>
      <c r="B9774" s="54" t="str">
        <f>IF(A9774="","",VLOOKUP(A9774,'3-Mapa de Controles'!$M$3:$N$143,2,FALSE))</f>
        <v/>
      </c>
      <c r="C9774" s="54" t="str">
        <f>IF(A9774="","",VLOOKUP(A9774,'3-Mapa de Controles'!$M$3:$P$143,4,FALSE))</f>
        <v/>
      </c>
      <c r="D9774" s="54" t="str">
        <f>IF(A9774="","",VLOOKUP(A9774,'3-Mapa de Controles'!$M$3:$AI$143,23,FALSE))</f>
        <v/>
      </c>
      <c r="E9774" s="54" t="str">
        <f>IF(A9774="","",VLOOKUP(A9774,'3-Mapa de Controles'!$B$3:$D$143,3,FALSE))</f>
        <v/>
      </c>
      <c r="F9774" s="56"/>
      <c r="G9774" s="122"/>
      <c r="H9774" s="122"/>
    </row>
    <row r="9775" spans="1:8" ht="28.5" customHeight="1">
      <c r="A9775" s="121"/>
      <c r="B9775" s="54" t="str">
        <f>IF(A9775="","",VLOOKUP(A9775,'3-Mapa de Controles'!$M$3:$N$143,2,FALSE))</f>
        <v/>
      </c>
      <c r="C9775" s="54" t="str">
        <f>IF(A9775="","",VLOOKUP(A9775,'3-Mapa de Controles'!$M$3:$P$143,4,FALSE))</f>
        <v/>
      </c>
      <c r="D9775" s="54" t="str">
        <f>IF(A9775="","",VLOOKUP(A9775,'3-Mapa de Controles'!$M$3:$AI$143,23,FALSE))</f>
        <v/>
      </c>
      <c r="E9775" s="54" t="str">
        <f>IF(A9775="","",VLOOKUP(A9775,'3-Mapa de Controles'!$B$3:$D$143,3,FALSE))</f>
        <v/>
      </c>
      <c r="F9775" s="56"/>
      <c r="G9775" s="122"/>
      <c r="H9775" s="122"/>
    </row>
    <row r="9776" spans="1:8" ht="28.5" customHeight="1">
      <c r="A9776" s="121"/>
      <c r="B9776" s="54" t="str">
        <f>IF(A9776="","",VLOOKUP(A9776,'3-Mapa de Controles'!$M$3:$N$143,2,FALSE))</f>
        <v/>
      </c>
      <c r="C9776" s="54" t="str">
        <f>IF(A9776="","",VLOOKUP(A9776,'3-Mapa de Controles'!$M$3:$P$143,4,FALSE))</f>
        <v/>
      </c>
      <c r="D9776" s="54" t="str">
        <f>IF(A9776="","",VLOOKUP(A9776,'3-Mapa de Controles'!$M$3:$AI$143,23,FALSE))</f>
        <v/>
      </c>
      <c r="E9776" s="54" t="str">
        <f>IF(A9776="","",VLOOKUP(A9776,'3-Mapa de Controles'!$B$3:$D$143,3,FALSE))</f>
        <v/>
      </c>
      <c r="F9776" s="56"/>
      <c r="G9776" s="122"/>
      <c r="H9776" s="122"/>
    </row>
    <row r="9777" spans="1:8" ht="28.5" customHeight="1">
      <c r="A9777" s="121"/>
      <c r="B9777" s="54" t="str">
        <f>IF(A9777="","",VLOOKUP(A9777,'3-Mapa de Controles'!$M$3:$N$143,2,FALSE))</f>
        <v/>
      </c>
      <c r="C9777" s="54" t="str">
        <f>IF(A9777="","",VLOOKUP(A9777,'3-Mapa de Controles'!$M$3:$P$143,4,FALSE))</f>
        <v/>
      </c>
      <c r="D9777" s="54" t="str">
        <f>IF(A9777="","",VLOOKUP(A9777,'3-Mapa de Controles'!$M$3:$AI$143,23,FALSE))</f>
        <v/>
      </c>
      <c r="E9777" s="54" t="str">
        <f>IF(A9777="","",VLOOKUP(A9777,'3-Mapa de Controles'!$B$3:$D$143,3,FALSE))</f>
        <v/>
      </c>
      <c r="F9777" s="56"/>
      <c r="G9777" s="122"/>
      <c r="H9777" s="122"/>
    </row>
    <row r="9778" spans="1:8" ht="28.5" customHeight="1">
      <c r="A9778" s="121"/>
      <c r="B9778" s="54" t="str">
        <f>IF(A9778="","",VLOOKUP(A9778,'3-Mapa de Controles'!$M$3:$N$143,2,FALSE))</f>
        <v/>
      </c>
      <c r="C9778" s="54" t="str">
        <f>IF(A9778="","",VLOOKUP(A9778,'3-Mapa de Controles'!$M$3:$P$143,4,FALSE))</f>
        <v/>
      </c>
      <c r="D9778" s="54" t="str">
        <f>IF(A9778="","",VLOOKUP(A9778,'3-Mapa de Controles'!$M$3:$AI$143,23,FALSE))</f>
        <v/>
      </c>
      <c r="E9778" s="54" t="str">
        <f>IF(A9778="","",VLOOKUP(A9778,'3-Mapa de Controles'!$B$3:$D$143,3,FALSE))</f>
        <v/>
      </c>
      <c r="F9778" s="56"/>
      <c r="G9778" s="122"/>
      <c r="H9778" s="122"/>
    </row>
    <row r="9779" spans="1:8" ht="28.5" customHeight="1">
      <c r="A9779" s="121"/>
      <c r="B9779" s="54" t="str">
        <f>IF(A9779="","",VLOOKUP(A9779,'3-Mapa de Controles'!$M$3:$N$143,2,FALSE))</f>
        <v/>
      </c>
      <c r="C9779" s="54" t="str">
        <f>IF(A9779="","",VLOOKUP(A9779,'3-Mapa de Controles'!$M$3:$P$143,4,FALSE))</f>
        <v/>
      </c>
      <c r="D9779" s="54" t="str">
        <f>IF(A9779="","",VLOOKUP(A9779,'3-Mapa de Controles'!$M$3:$AI$143,23,FALSE))</f>
        <v/>
      </c>
      <c r="E9779" s="54" t="str">
        <f>IF(A9779="","",VLOOKUP(A9779,'3-Mapa de Controles'!$B$3:$D$143,3,FALSE))</f>
        <v/>
      </c>
      <c r="F9779" s="56"/>
      <c r="G9779" s="122"/>
      <c r="H9779" s="122"/>
    </row>
    <row r="9780" spans="1:8" ht="28.5" customHeight="1">
      <c r="A9780" s="121"/>
      <c r="B9780" s="54" t="str">
        <f>IF(A9780="","",VLOOKUP(A9780,'3-Mapa de Controles'!$M$3:$N$143,2,FALSE))</f>
        <v/>
      </c>
      <c r="C9780" s="54" t="str">
        <f>IF(A9780="","",VLOOKUP(A9780,'3-Mapa de Controles'!$M$3:$P$143,4,FALSE))</f>
        <v/>
      </c>
      <c r="D9780" s="54" t="str">
        <f>IF(A9780="","",VLOOKUP(A9780,'3-Mapa de Controles'!$M$3:$AI$143,23,FALSE))</f>
        <v/>
      </c>
      <c r="E9780" s="54" t="str">
        <f>IF(A9780="","",VLOOKUP(A9780,'3-Mapa de Controles'!$B$3:$D$143,3,FALSE))</f>
        <v/>
      </c>
      <c r="F9780" s="56"/>
      <c r="G9780" s="122"/>
      <c r="H9780" s="122"/>
    </row>
    <row r="9781" spans="1:8" ht="28.5" customHeight="1">
      <c r="A9781" s="121"/>
      <c r="B9781" s="54" t="str">
        <f>IF(A9781="","",VLOOKUP(A9781,'3-Mapa de Controles'!$M$3:$N$143,2,FALSE))</f>
        <v/>
      </c>
      <c r="C9781" s="54" t="str">
        <f>IF(A9781="","",VLOOKUP(A9781,'3-Mapa de Controles'!$M$3:$P$143,4,FALSE))</f>
        <v/>
      </c>
      <c r="D9781" s="54" t="str">
        <f>IF(A9781="","",VLOOKUP(A9781,'3-Mapa de Controles'!$M$3:$AI$143,23,FALSE))</f>
        <v/>
      </c>
      <c r="E9781" s="54" t="str">
        <f>IF(A9781="","",VLOOKUP(A9781,'3-Mapa de Controles'!$B$3:$D$143,3,FALSE))</f>
        <v/>
      </c>
      <c r="F9781" s="56"/>
      <c r="G9781" s="122"/>
      <c r="H9781" s="122"/>
    </row>
    <row r="9782" spans="1:8" ht="28.5" customHeight="1">
      <c r="A9782" s="121"/>
      <c r="B9782" s="54" t="str">
        <f>IF(A9782="","",VLOOKUP(A9782,'3-Mapa de Controles'!$M$3:$N$143,2,FALSE))</f>
        <v/>
      </c>
      <c r="C9782" s="54" t="str">
        <f>IF(A9782="","",VLOOKUP(A9782,'3-Mapa de Controles'!$M$3:$P$143,4,FALSE))</f>
        <v/>
      </c>
      <c r="D9782" s="54" t="str">
        <f>IF(A9782="","",VLOOKUP(A9782,'3-Mapa de Controles'!$M$3:$AI$143,23,FALSE))</f>
        <v/>
      </c>
      <c r="E9782" s="54" t="str">
        <f>IF(A9782="","",VLOOKUP(A9782,'3-Mapa de Controles'!$B$3:$D$143,3,FALSE))</f>
        <v/>
      </c>
      <c r="F9782" s="56"/>
      <c r="G9782" s="122"/>
      <c r="H9782" s="122"/>
    </row>
    <row r="9783" spans="1:8" ht="28.5" customHeight="1">
      <c r="A9783" s="121"/>
      <c r="B9783" s="54" t="str">
        <f>IF(A9783="","",VLOOKUP(A9783,'3-Mapa de Controles'!$M$3:$N$143,2,FALSE))</f>
        <v/>
      </c>
      <c r="C9783" s="54" t="str">
        <f>IF(A9783="","",VLOOKUP(A9783,'3-Mapa de Controles'!$M$3:$P$143,4,FALSE))</f>
        <v/>
      </c>
      <c r="D9783" s="54" t="str">
        <f>IF(A9783="","",VLOOKUP(A9783,'3-Mapa de Controles'!$M$3:$AI$143,23,FALSE))</f>
        <v/>
      </c>
      <c r="E9783" s="54" t="str">
        <f>IF(A9783="","",VLOOKUP(A9783,'3-Mapa de Controles'!$B$3:$D$143,3,FALSE))</f>
        <v/>
      </c>
      <c r="F9783" s="56"/>
      <c r="G9783" s="122"/>
      <c r="H9783" s="122"/>
    </row>
    <row r="9784" spans="1:8" ht="28.5" customHeight="1">
      <c r="A9784" s="121"/>
      <c r="B9784" s="54" t="str">
        <f>IF(A9784="","",VLOOKUP(A9784,'3-Mapa de Controles'!$M$3:$N$143,2,FALSE))</f>
        <v/>
      </c>
      <c r="C9784" s="54" t="str">
        <f>IF(A9784="","",VLOOKUP(A9784,'3-Mapa de Controles'!$M$3:$P$143,4,FALSE))</f>
        <v/>
      </c>
      <c r="D9784" s="54" t="str">
        <f>IF(A9784="","",VLOOKUP(A9784,'3-Mapa de Controles'!$M$3:$AI$143,23,FALSE))</f>
        <v/>
      </c>
      <c r="E9784" s="54" t="str">
        <f>IF(A9784="","",VLOOKUP(A9784,'3-Mapa de Controles'!$B$3:$D$143,3,FALSE))</f>
        <v/>
      </c>
      <c r="F9784" s="56"/>
      <c r="G9784" s="122"/>
      <c r="H9784" s="122"/>
    </row>
    <row r="9785" spans="1:8" ht="28.5" customHeight="1">
      <c r="A9785" s="121"/>
      <c r="B9785" s="54" t="str">
        <f>IF(A9785="","",VLOOKUP(A9785,'3-Mapa de Controles'!$M$3:$N$143,2,FALSE))</f>
        <v/>
      </c>
      <c r="C9785" s="54" t="str">
        <f>IF(A9785="","",VLOOKUP(A9785,'3-Mapa de Controles'!$M$3:$P$143,4,FALSE))</f>
        <v/>
      </c>
      <c r="D9785" s="54" t="str">
        <f>IF(A9785="","",VLOOKUP(A9785,'3-Mapa de Controles'!$M$3:$AI$143,23,FALSE))</f>
        <v/>
      </c>
      <c r="E9785" s="54" t="str">
        <f>IF(A9785="","",VLOOKUP(A9785,'3-Mapa de Controles'!$B$3:$D$143,3,FALSE))</f>
        <v/>
      </c>
      <c r="F9785" s="56"/>
      <c r="G9785" s="122"/>
      <c r="H9785" s="122"/>
    </row>
    <row r="9786" spans="1:8" ht="28.5" customHeight="1">
      <c r="A9786" s="121"/>
      <c r="B9786" s="54" t="str">
        <f>IF(A9786="","",VLOOKUP(A9786,'3-Mapa de Controles'!$M$3:$N$143,2,FALSE))</f>
        <v/>
      </c>
      <c r="C9786" s="54" t="str">
        <f>IF(A9786="","",VLOOKUP(A9786,'3-Mapa de Controles'!$M$3:$P$143,4,FALSE))</f>
        <v/>
      </c>
      <c r="D9786" s="54" t="str">
        <f>IF(A9786="","",VLOOKUP(A9786,'3-Mapa de Controles'!$M$3:$AI$143,23,FALSE))</f>
        <v/>
      </c>
      <c r="E9786" s="54" t="str">
        <f>IF(A9786="","",VLOOKUP(A9786,'3-Mapa de Controles'!$B$3:$D$143,3,FALSE))</f>
        <v/>
      </c>
      <c r="F9786" s="56"/>
      <c r="G9786" s="122"/>
      <c r="H9786" s="122"/>
    </row>
    <row r="9787" spans="1:8" ht="28.5" customHeight="1">
      <c r="A9787" s="121"/>
      <c r="B9787" s="54" t="str">
        <f>IF(A9787="","",VLOOKUP(A9787,'3-Mapa de Controles'!$M$3:$N$143,2,FALSE))</f>
        <v/>
      </c>
      <c r="C9787" s="54" t="str">
        <f>IF(A9787="","",VLOOKUP(A9787,'3-Mapa de Controles'!$M$3:$P$143,4,FALSE))</f>
        <v/>
      </c>
      <c r="D9787" s="54" t="str">
        <f>IF(A9787="","",VLOOKUP(A9787,'3-Mapa de Controles'!$M$3:$AI$143,23,FALSE))</f>
        <v/>
      </c>
      <c r="E9787" s="54" t="str">
        <f>IF(A9787="","",VLOOKUP(A9787,'3-Mapa de Controles'!$B$3:$D$143,3,FALSE))</f>
        <v/>
      </c>
      <c r="F9787" s="56"/>
      <c r="G9787" s="122"/>
      <c r="H9787" s="122"/>
    </row>
    <row r="9788" spans="1:8" ht="28.5" customHeight="1">
      <c r="A9788" s="121"/>
      <c r="B9788" s="54" t="str">
        <f>IF(A9788="","",VLOOKUP(A9788,'3-Mapa de Controles'!$M$3:$N$143,2,FALSE))</f>
        <v/>
      </c>
      <c r="C9788" s="54" t="str">
        <f>IF(A9788="","",VLOOKUP(A9788,'3-Mapa de Controles'!$M$3:$P$143,4,FALSE))</f>
        <v/>
      </c>
      <c r="D9788" s="54" t="str">
        <f>IF(A9788="","",VLOOKUP(A9788,'3-Mapa de Controles'!$M$3:$AI$143,23,FALSE))</f>
        <v/>
      </c>
      <c r="E9788" s="54" t="str">
        <f>IF(A9788="","",VLOOKUP(A9788,'3-Mapa de Controles'!$B$3:$D$143,3,FALSE))</f>
        <v/>
      </c>
      <c r="F9788" s="56"/>
      <c r="G9788" s="122"/>
      <c r="H9788" s="122"/>
    </row>
    <row r="9789" spans="1:8" ht="28.5" customHeight="1">
      <c r="A9789" s="121"/>
      <c r="B9789" s="54" t="str">
        <f>IF(A9789="","",VLOOKUP(A9789,'3-Mapa de Controles'!$M$3:$N$143,2,FALSE))</f>
        <v/>
      </c>
      <c r="C9789" s="54" t="str">
        <f>IF(A9789="","",VLOOKUP(A9789,'3-Mapa de Controles'!$M$3:$P$143,4,FALSE))</f>
        <v/>
      </c>
      <c r="D9789" s="54" t="str">
        <f>IF(A9789="","",VLOOKUP(A9789,'3-Mapa de Controles'!$M$3:$AI$143,23,FALSE))</f>
        <v/>
      </c>
      <c r="E9789" s="54" t="str">
        <f>IF(A9789="","",VLOOKUP(A9789,'3-Mapa de Controles'!$B$3:$D$143,3,FALSE))</f>
        <v/>
      </c>
      <c r="F9789" s="56"/>
      <c r="G9789" s="122"/>
      <c r="H9789" s="122"/>
    </row>
    <row r="9790" spans="1:8" ht="28.5" customHeight="1">
      <c r="A9790" s="121"/>
      <c r="B9790" s="54" t="str">
        <f>IF(A9790="","",VLOOKUP(A9790,'3-Mapa de Controles'!$M$3:$N$143,2,FALSE))</f>
        <v/>
      </c>
      <c r="C9790" s="54" t="str">
        <f>IF(A9790="","",VLOOKUP(A9790,'3-Mapa de Controles'!$M$3:$P$143,4,FALSE))</f>
        <v/>
      </c>
      <c r="D9790" s="54" t="str">
        <f>IF(A9790="","",VLOOKUP(A9790,'3-Mapa de Controles'!$M$3:$AI$143,23,FALSE))</f>
        <v/>
      </c>
      <c r="E9790" s="54" t="str">
        <f>IF(A9790="","",VLOOKUP(A9790,'3-Mapa de Controles'!$B$3:$D$143,3,FALSE))</f>
        <v/>
      </c>
      <c r="F9790" s="56"/>
      <c r="G9790" s="122"/>
      <c r="H9790" s="122"/>
    </row>
    <row r="9791" spans="1:8" ht="28.5" customHeight="1">
      <c r="A9791" s="121"/>
      <c r="B9791" s="54" t="str">
        <f>IF(A9791="","",VLOOKUP(A9791,'3-Mapa de Controles'!$M$3:$N$143,2,FALSE))</f>
        <v/>
      </c>
      <c r="C9791" s="54" t="str">
        <f>IF(A9791="","",VLOOKUP(A9791,'3-Mapa de Controles'!$M$3:$P$143,4,FALSE))</f>
        <v/>
      </c>
      <c r="D9791" s="54" t="str">
        <f>IF(A9791="","",VLOOKUP(A9791,'3-Mapa de Controles'!$M$3:$AI$143,23,FALSE))</f>
        <v/>
      </c>
      <c r="E9791" s="54" t="str">
        <f>IF(A9791="","",VLOOKUP(A9791,'3-Mapa de Controles'!$B$3:$D$143,3,FALSE))</f>
        <v/>
      </c>
      <c r="F9791" s="56"/>
      <c r="G9791" s="122"/>
      <c r="H9791" s="122"/>
    </row>
    <row r="9792" spans="1:8" ht="28.5" customHeight="1">
      <c r="A9792" s="121"/>
      <c r="B9792" s="54" t="str">
        <f>IF(A9792="","",VLOOKUP(A9792,'3-Mapa de Controles'!$M$3:$N$143,2,FALSE))</f>
        <v/>
      </c>
      <c r="C9792" s="54" t="str">
        <f>IF(A9792="","",VLOOKUP(A9792,'3-Mapa de Controles'!$M$3:$P$143,4,FALSE))</f>
        <v/>
      </c>
      <c r="D9792" s="54" t="str">
        <f>IF(A9792="","",VLOOKUP(A9792,'3-Mapa de Controles'!$M$3:$AI$143,23,FALSE))</f>
        <v/>
      </c>
      <c r="E9792" s="54" t="str">
        <f>IF(A9792="","",VLOOKUP(A9792,'3-Mapa de Controles'!$B$3:$D$143,3,FALSE))</f>
        <v/>
      </c>
      <c r="F9792" s="56"/>
      <c r="G9792" s="122"/>
      <c r="H9792" s="122"/>
    </row>
    <row r="9793" spans="1:8" ht="28.5" customHeight="1">
      <c r="A9793" s="121"/>
      <c r="B9793" s="54" t="str">
        <f>IF(A9793="","",VLOOKUP(A9793,'3-Mapa de Controles'!$M$3:$N$143,2,FALSE))</f>
        <v/>
      </c>
      <c r="C9793" s="54" t="str">
        <f>IF(A9793="","",VLOOKUP(A9793,'3-Mapa de Controles'!$M$3:$P$143,4,FALSE))</f>
        <v/>
      </c>
      <c r="D9793" s="54" t="str">
        <f>IF(A9793="","",VLOOKUP(A9793,'3-Mapa de Controles'!$M$3:$AI$143,23,FALSE))</f>
        <v/>
      </c>
      <c r="E9793" s="54" t="str">
        <f>IF(A9793="","",VLOOKUP(A9793,'3-Mapa de Controles'!$B$3:$D$143,3,FALSE))</f>
        <v/>
      </c>
      <c r="F9793" s="56"/>
      <c r="G9793" s="122"/>
      <c r="H9793" s="122"/>
    </row>
    <row r="9794" spans="1:8" ht="28.5" customHeight="1">
      <c r="A9794" s="121"/>
      <c r="B9794" s="54" t="str">
        <f>IF(A9794="","",VLOOKUP(A9794,'3-Mapa de Controles'!$M$3:$N$143,2,FALSE))</f>
        <v/>
      </c>
      <c r="C9794" s="54" t="str">
        <f>IF(A9794="","",VLOOKUP(A9794,'3-Mapa de Controles'!$M$3:$P$143,4,FALSE))</f>
        <v/>
      </c>
      <c r="D9794" s="54" t="str">
        <f>IF(A9794="","",VLOOKUP(A9794,'3-Mapa de Controles'!$M$3:$AI$143,23,FALSE))</f>
        <v/>
      </c>
      <c r="E9794" s="54" t="str">
        <f>IF(A9794="","",VLOOKUP(A9794,'3-Mapa de Controles'!$B$3:$D$143,3,FALSE))</f>
        <v/>
      </c>
      <c r="F9794" s="56"/>
      <c r="G9794" s="122"/>
      <c r="H9794" s="122"/>
    </row>
    <row r="9795" spans="1:8" ht="28.5" customHeight="1">
      <c r="A9795" s="121"/>
      <c r="B9795" s="54" t="str">
        <f>IF(A9795="","",VLOOKUP(A9795,'3-Mapa de Controles'!$M$3:$N$143,2,FALSE))</f>
        <v/>
      </c>
      <c r="C9795" s="54" t="str">
        <f>IF(A9795="","",VLOOKUP(A9795,'3-Mapa de Controles'!$M$3:$P$143,4,FALSE))</f>
        <v/>
      </c>
      <c r="D9795" s="54" t="str">
        <f>IF(A9795="","",VLOOKUP(A9795,'3-Mapa de Controles'!$M$3:$AI$143,23,FALSE))</f>
        <v/>
      </c>
      <c r="E9795" s="54" t="str">
        <f>IF(A9795="","",VLOOKUP(A9795,'3-Mapa de Controles'!$B$3:$D$143,3,FALSE))</f>
        <v/>
      </c>
      <c r="F9795" s="56"/>
      <c r="G9795" s="122"/>
      <c r="H9795" s="122"/>
    </row>
    <row r="9796" spans="1:8" ht="28.5" customHeight="1">
      <c r="A9796" s="121"/>
      <c r="B9796" s="54" t="str">
        <f>IF(A9796="","",VLOOKUP(A9796,'3-Mapa de Controles'!$M$3:$N$143,2,FALSE))</f>
        <v/>
      </c>
      <c r="C9796" s="54" t="str">
        <f>IF(A9796="","",VLOOKUP(A9796,'3-Mapa de Controles'!$M$3:$P$143,4,FALSE))</f>
        <v/>
      </c>
      <c r="D9796" s="54" t="str">
        <f>IF(A9796="","",VLOOKUP(A9796,'3-Mapa de Controles'!$M$3:$AI$143,23,FALSE))</f>
        <v/>
      </c>
      <c r="E9796" s="54" t="str">
        <f>IF(A9796="","",VLOOKUP(A9796,'3-Mapa de Controles'!$B$3:$D$143,3,FALSE))</f>
        <v/>
      </c>
      <c r="F9796" s="56"/>
      <c r="G9796" s="122"/>
      <c r="H9796" s="122"/>
    </row>
    <row r="9797" spans="1:8" ht="28.5" customHeight="1">
      <c r="A9797" s="121"/>
      <c r="B9797" s="54" t="str">
        <f>IF(A9797="","",VLOOKUP(A9797,'3-Mapa de Controles'!$M$3:$N$143,2,FALSE))</f>
        <v/>
      </c>
      <c r="C9797" s="54" t="str">
        <f>IF(A9797="","",VLOOKUP(A9797,'3-Mapa de Controles'!$M$3:$P$143,4,FALSE))</f>
        <v/>
      </c>
      <c r="D9797" s="54" t="str">
        <f>IF(A9797="","",VLOOKUP(A9797,'3-Mapa de Controles'!$M$3:$AI$143,23,FALSE))</f>
        <v/>
      </c>
      <c r="E9797" s="54" t="str">
        <f>IF(A9797="","",VLOOKUP(A9797,'3-Mapa de Controles'!$B$3:$D$143,3,FALSE))</f>
        <v/>
      </c>
      <c r="F9797" s="56"/>
      <c r="G9797" s="122"/>
      <c r="H9797" s="122"/>
    </row>
    <row r="9798" spans="1:8" ht="28.5" customHeight="1">
      <c r="A9798" s="121"/>
      <c r="B9798" s="54" t="str">
        <f>IF(A9798="","",VLOOKUP(A9798,'3-Mapa de Controles'!$M$3:$N$143,2,FALSE))</f>
        <v/>
      </c>
      <c r="C9798" s="54" t="str">
        <f>IF(A9798="","",VLOOKUP(A9798,'3-Mapa de Controles'!$M$3:$P$143,4,FALSE))</f>
        <v/>
      </c>
      <c r="D9798" s="54" t="str">
        <f>IF(A9798="","",VLOOKUP(A9798,'3-Mapa de Controles'!$M$3:$AI$143,23,FALSE))</f>
        <v/>
      </c>
      <c r="E9798" s="54" t="str">
        <f>IF(A9798="","",VLOOKUP(A9798,'3-Mapa de Controles'!$B$3:$D$143,3,FALSE))</f>
        <v/>
      </c>
      <c r="F9798" s="56"/>
      <c r="G9798" s="122"/>
      <c r="H9798" s="122"/>
    </row>
    <row r="9799" spans="1:8" ht="28.5" customHeight="1">
      <c r="A9799" s="121"/>
      <c r="B9799" s="54" t="str">
        <f>IF(A9799="","",VLOOKUP(A9799,'3-Mapa de Controles'!$M$3:$N$143,2,FALSE))</f>
        <v/>
      </c>
      <c r="C9799" s="54" t="str">
        <f>IF(A9799="","",VLOOKUP(A9799,'3-Mapa de Controles'!$M$3:$P$143,4,FALSE))</f>
        <v/>
      </c>
      <c r="D9799" s="54" t="str">
        <f>IF(A9799="","",VLOOKUP(A9799,'3-Mapa de Controles'!$M$3:$AI$143,23,FALSE))</f>
        <v/>
      </c>
      <c r="E9799" s="54" t="str">
        <f>IF(A9799="","",VLOOKUP(A9799,'3-Mapa de Controles'!$B$3:$D$143,3,FALSE))</f>
        <v/>
      </c>
      <c r="F9799" s="56"/>
      <c r="G9799" s="122"/>
      <c r="H9799" s="122"/>
    </row>
    <row r="9800" spans="1:8" ht="28.5" customHeight="1">
      <c r="A9800" s="121"/>
      <c r="B9800" s="54" t="str">
        <f>IF(A9800="","",VLOOKUP(A9800,'3-Mapa de Controles'!$M$3:$N$143,2,FALSE))</f>
        <v/>
      </c>
      <c r="C9800" s="54" t="str">
        <f>IF(A9800="","",VLOOKUP(A9800,'3-Mapa de Controles'!$M$3:$P$143,4,FALSE))</f>
        <v/>
      </c>
      <c r="D9800" s="54" t="str">
        <f>IF(A9800="","",VLOOKUP(A9800,'3-Mapa de Controles'!$M$3:$AI$143,23,FALSE))</f>
        <v/>
      </c>
      <c r="E9800" s="54" t="str">
        <f>IF(A9800="","",VLOOKUP(A9800,'3-Mapa de Controles'!$B$3:$D$143,3,FALSE))</f>
        <v/>
      </c>
      <c r="F9800" s="56"/>
      <c r="G9800" s="122"/>
      <c r="H9800" s="122"/>
    </row>
    <row r="9801" spans="1:8" ht="28.5" customHeight="1">
      <c r="A9801" s="121"/>
      <c r="B9801" s="54" t="str">
        <f>IF(A9801="","",VLOOKUP(A9801,'3-Mapa de Controles'!$M$3:$N$143,2,FALSE))</f>
        <v/>
      </c>
      <c r="C9801" s="54" t="str">
        <f>IF(A9801="","",VLOOKUP(A9801,'3-Mapa de Controles'!$M$3:$P$143,4,FALSE))</f>
        <v/>
      </c>
      <c r="D9801" s="54" t="str">
        <f>IF(A9801="","",VLOOKUP(A9801,'3-Mapa de Controles'!$M$3:$AI$143,23,FALSE))</f>
        <v/>
      </c>
      <c r="E9801" s="54" t="str">
        <f>IF(A9801="","",VLOOKUP(A9801,'3-Mapa de Controles'!$B$3:$D$143,3,FALSE))</f>
        <v/>
      </c>
      <c r="F9801" s="56"/>
      <c r="G9801" s="122"/>
      <c r="H9801" s="122"/>
    </row>
    <row r="9802" spans="1:8" ht="28.5" customHeight="1">
      <c r="A9802" s="121"/>
      <c r="B9802" s="54" t="str">
        <f>IF(A9802="","",VLOOKUP(A9802,'3-Mapa de Controles'!$M$3:$N$143,2,FALSE))</f>
        <v/>
      </c>
      <c r="C9802" s="54" t="str">
        <f>IF(A9802="","",VLOOKUP(A9802,'3-Mapa de Controles'!$M$3:$P$143,4,FALSE))</f>
        <v/>
      </c>
      <c r="D9802" s="54" t="str">
        <f>IF(A9802="","",VLOOKUP(A9802,'3-Mapa de Controles'!$M$3:$AI$143,23,FALSE))</f>
        <v/>
      </c>
      <c r="E9802" s="54" t="str">
        <f>IF(A9802="","",VLOOKUP(A9802,'3-Mapa de Controles'!$B$3:$D$143,3,FALSE))</f>
        <v/>
      </c>
      <c r="F9802" s="56"/>
      <c r="G9802" s="122"/>
      <c r="H9802" s="122"/>
    </row>
    <row r="9803" spans="1:8" ht="28.5" customHeight="1">
      <c r="A9803" s="121"/>
      <c r="B9803" s="54" t="str">
        <f>IF(A9803="","",VLOOKUP(A9803,'3-Mapa de Controles'!$M$3:$N$143,2,FALSE))</f>
        <v/>
      </c>
      <c r="C9803" s="54" t="str">
        <f>IF(A9803="","",VLOOKUP(A9803,'3-Mapa de Controles'!$M$3:$P$143,4,FALSE))</f>
        <v/>
      </c>
      <c r="D9803" s="54" t="str">
        <f>IF(A9803="","",VLOOKUP(A9803,'3-Mapa de Controles'!$M$3:$AI$143,23,FALSE))</f>
        <v/>
      </c>
      <c r="E9803" s="54" t="str">
        <f>IF(A9803="","",VLOOKUP(A9803,'3-Mapa de Controles'!$B$3:$D$143,3,FALSE))</f>
        <v/>
      </c>
      <c r="F9803" s="56"/>
      <c r="G9803" s="122"/>
      <c r="H9803" s="122"/>
    </row>
    <row r="9804" spans="1:8" ht="28.5" customHeight="1">
      <c r="A9804" s="121"/>
      <c r="B9804" s="54" t="str">
        <f>IF(A9804="","",VLOOKUP(A9804,'3-Mapa de Controles'!$M$3:$N$143,2,FALSE))</f>
        <v/>
      </c>
      <c r="C9804" s="54" t="str">
        <f>IF(A9804="","",VLOOKUP(A9804,'3-Mapa de Controles'!$M$3:$P$143,4,FALSE))</f>
        <v/>
      </c>
      <c r="D9804" s="54" t="str">
        <f>IF(A9804="","",VLOOKUP(A9804,'3-Mapa de Controles'!$M$3:$AI$143,23,FALSE))</f>
        <v/>
      </c>
      <c r="E9804" s="54" t="str">
        <f>IF(A9804="","",VLOOKUP(A9804,'3-Mapa de Controles'!$B$3:$D$143,3,FALSE))</f>
        <v/>
      </c>
      <c r="F9804" s="56"/>
      <c r="G9804" s="122"/>
      <c r="H9804" s="122"/>
    </row>
    <row r="9805" spans="1:8" ht="28.5" customHeight="1">
      <c r="A9805" s="121"/>
      <c r="B9805" s="54" t="str">
        <f>IF(A9805="","",VLOOKUP(A9805,'3-Mapa de Controles'!$M$3:$N$143,2,FALSE))</f>
        <v/>
      </c>
      <c r="C9805" s="54" t="str">
        <f>IF(A9805="","",VLOOKUP(A9805,'3-Mapa de Controles'!$M$3:$P$143,4,FALSE))</f>
        <v/>
      </c>
      <c r="D9805" s="54" t="str">
        <f>IF(A9805="","",VLOOKUP(A9805,'3-Mapa de Controles'!$M$3:$AI$143,23,FALSE))</f>
        <v/>
      </c>
      <c r="E9805" s="54" t="str">
        <f>IF(A9805="","",VLOOKUP(A9805,'3-Mapa de Controles'!$B$3:$D$143,3,FALSE))</f>
        <v/>
      </c>
      <c r="F9805" s="56"/>
      <c r="G9805" s="122"/>
      <c r="H9805" s="122"/>
    </row>
    <row r="9806" spans="1:8" ht="28.5" customHeight="1">
      <c r="A9806" s="121"/>
      <c r="B9806" s="54" t="str">
        <f>IF(A9806="","",VLOOKUP(A9806,'3-Mapa de Controles'!$M$3:$N$143,2,FALSE))</f>
        <v/>
      </c>
      <c r="C9806" s="54" t="str">
        <f>IF(A9806="","",VLOOKUP(A9806,'3-Mapa de Controles'!$M$3:$P$143,4,FALSE))</f>
        <v/>
      </c>
      <c r="D9806" s="54" t="str">
        <f>IF(A9806="","",VLOOKUP(A9806,'3-Mapa de Controles'!$M$3:$AI$143,23,FALSE))</f>
        <v/>
      </c>
      <c r="E9806" s="54" t="str">
        <f>IF(A9806="","",VLOOKUP(A9806,'3-Mapa de Controles'!$B$3:$D$143,3,FALSE))</f>
        <v/>
      </c>
      <c r="F9806" s="56"/>
      <c r="G9806" s="122"/>
      <c r="H9806" s="122"/>
    </row>
    <row r="9807" spans="1:8" ht="28.5" customHeight="1">
      <c r="A9807" s="121"/>
      <c r="B9807" s="54" t="str">
        <f>IF(A9807="","",VLOOKUP(A9807,'3-Mapa de Controles'!$M$3:$N$143,2,FALSE))</f>
        <v/>
      </c>
      <c r="C9807" s="54" t="str">
        <f>IF(A9807="","",VLOOKUP(A9807,'3-Mapa de Controles'!$M$3:$P$143,4,FALSE))</f>
        <v/>
      </c>
      <c r="D9807" s="54" t="str">
        <f>IF(A9807="","",VLOOKUP(A9807,'3-Mapa de Controles'!$M$3:$AI$143,23,FALSE))</f>
        <v/>
      </c>
      <c r="E9807" s="54" t="str">
        <f>IF(A9807="","",VLOOKUP(A9807,'3-Mapa de Controles'!$B$3:$D$143,3,FALSE))</f>
        <v/>
      </c>
      <c r="F9807" s="56"/>
      <c r="G9807" s="122"/>
      <c r="H9807" s="122"/>
    </row>
    <row r="9808" spans="1:8" ht="28.5" customHeight="1">
      <c r="A9808" s="121"/>
      <c r="B9808" s="54" t="str">
        <f>IF(A9808="","",VLOOKUP(A9808,'3-Mapa de Controles'!$M$3:$N$143,2,FALSE))</f>
        <v/>
      </c>
      <c r="C9808" s="54" t="str">
        <f>IF(A9808="","",VLOOKUP(A9808,'3-Mapa de Controles'!$M$3:$P$143,4,FALSE))</f>
        <v/>
      </c>
      <c r="D9808" s="54" t="str">
        <f>IF(A9808="","",VLOOKUP(A9808,'3-Mapa de Controles'!$M$3:$AI$143,23,FALSE))</f>
        <v/>
      </c>
      <c r="E9808" s="54" t="str">
        <f>IF(A9808="","",VLOOKUP(A9808,'3-Mapa de Controles'!$B$3:$D$143,3,FALSE))</f>
        <v/>
      </c>
      <c r="F9808" s="56"/>
      <c r="G9808" s="122"/>
      <c r="H9808" s="122"/>
    </row>
    <row r="9809" spans="1:8" ht="28.5" customHeight="1">
      <c r="A9809" s="121"/>
      <c r="B9809" s="54" t="str">
        <f>IF(A9809="","",VLOOKUP(A9809,'3-Mapa de Controles'!$M$3:$N$143,2,FALSE))</f>
        <v/>
      </c>
      <c r="C9809" s="54" t="str">
        <f>IF(A9809="","",VLOOKUP(A9809,'3-Mapa de Controles'!$M$3:$P$143,4,FALSE))</f>
        <v/>
      </c>
      <c r="D9809" s="54" t="str">
        <f>IF(A9809="","",VLOOKUP(A9809,'3-Mapa de Controles'!$M$3:$AI$143,23,FALSE))</f>
        <v/>
      </c>
      <c r="E9809" s="54" t="str">
        <f>IF(A9809="","",VLOOKUP(A9809,'3-Mapa de Controles'!$B$3:$D$143,3,FALSE))</f>
        <v/>
      </c>
      <c r="F9809" s="56"/>
      <c r="G9809" s="122"/>
      <c r="H9809" s="122"/>
    </row>
    <row r="9810" spans="1:8" ht="28.5" customHeight="1">
      <c r="A9810" s="121"/>
      <c r="B9810" s="54" t="str">
        <f>IF(A9810="","",VLOOKUP(A9810,'3-Mapa de Controles'!$M$3:$N$143,2,FALSE))</f>
        <v/>
      </c>
      <c r="C9810" s="54" t="str">
        <f>IF(A9810="","",VLOOKUP(A9810,'3-Mapa de Controles'!$M$3:$P$143,4,FALSE))</f>
        <v/>
      </c>
      <c r="D9810" s="54" t="str">
        <f>IF(A9810="","",VLOOKUP(A9810,'3-Mapa de Controles'!$M$3:$AI$143,23,FALSE))</f>
        <v/>
      </c>
      <c r="E9810" s="54" t="str">
        <f>IF(A9810="","",VLOOKUP(A9810,'3-Mapa de Controles'!$B$3:$D$143,3,FALSE))</f>
        <v/>
      </c>
      <c r="F9810" s="56"/>
      <c r="G9810" s="122"/>
      <c r="H9810" s="122"/>
    </row>
    <row r="9811" spans="1:8" ht="28.5" customHeight="1">
      <c r="A9811" s="121"/>
      <c r="B9811" s="54" t="str">
        <f>IF(A9811="","",VLOOKUP(A9811,'3-Mapa de Controles'!$M$3:$N$143,2,FALSE))</f>
        <v/>
      </c>
      <c r="C9811" s="54" t="str">
        <f>IF(A9811="","",VLOOKUP(A9811,'3-Mapa de Controles'!$M$3:$P$143,4,FALSE))</f>
        <v/>
      </c>
      <c r="D9811" s="54" t="str">
        <f>IF(A9811="","",VLOOKUP(A9811,'3-Mapa de Controles'!$M$3:$AI$143,23,FALSE))</f>
        <v/>
      </c>
      <c r="E9811" s="54" t="str">
        <f>IF(A9811="","",VLOOKUP(A9811,'3-Mapa de Controles'!$B$3:$D$143,3,FALSE))</f>
        <v/>
      </c>
      <c r="F9811" s="56"/>
      <c r="G9811" s="122"/>
      <c r="H9811" s="122"/>
    </row>
    <row r="9812" spans="1:8" ht="28.5" customHeight="1">
      <c r="A9812" s="121"/>
      <c r="B9812" s="54" t="str">
        <f>IF(A9812="","",VLOOKUP(A9812,'3-Mapa de Controles'!$M$3:$N$143,2,FALSE))</f>
        <v/>
      </c>
      <c r="C9812" s="54" t="str">
        <f>IF(A9812="","",VLOOKUP(A9812,'3-Mapa de Controles'!$M$3:$P$143,4,FALSE))</f>
        <v/>
      </c>
      <c r="D9812" s="54" t="str">
        <f>IF(A9812="","",VLOOKUP(A9812,'3-Mapa de Controles'!$M$3:$AI$143,23,FALSE))</f>
        <v/>
      </c>
      <c r="E9812" s="54" t="str">
        <f>IF(A9812="","",VLOOKUP(A9812,'3-Mapa de Controles'!$B$3:$D$143,3,FALSE))</f>
        <v/>
      </c>
      <c r="F9812" s="56"/>
      <c r="G9812" s="122"/>
      <c r="H9812" s="122"/>
    </row>
    <row r="9813" spans="1:8" ht="28.5" customHeight="1">
      <c r="A9813" s="121"/>
      <c r="B9813" s="54" t="str">
        <f>IF(A9813="","",VLOOKUP(A9813,'3-Mapa de Controles'!$M$3:$N$143,2,FALSE))</f>
        <v/>
      </c>
      <c r="C9813" s="54" t="str">
        <f>IF(A9813="","",VLOOKUP(A9813,'3-Mapa de Controles'!$M$3:$P$143,4,FALSE))</f>
        <v/>
      </c>
      <c r="D9813" s="54" t="str">
        <f>IF(A9813="","",VLOOKUP(A9813,'3-Mapa de Controles'!$M$3:$AI$143,23,FALSE))</f>
        <v/>
      </c>
      <c r="E9813" s="54" t="str">
        <f>IF(A9813="","",VLOOKUP(A9813,'3-Mapa de Controles'!$B$3:$D$143,3,FALSE))</f>
        <v/>
      </c>
      <c r="F9813" s="56"/>
      <c r="G9813" s="122"/>
      <c r="H9813" s="122"/>
    </row>
    <row r="9814" spans="1:8" ht="28.5" customHeight="1">
      <c r="A9814" s="121"/>
      <c r="B9814" s="54" t="str">
        <f>IF(A9814="","",VLOOKUP(A9814,'3-Mapa de Controles'!$M$3:$N$143,2,FALSE))</f>
        <v/>
      </c>
      <c r="C9814" s="54" t="str">
        <f>IF(A9814="","",VLOOKUP(A9814,'3-Mapa de Controles'!$M$3:$P$143,4,FALSE))</f>
        <v/>
      </c>
      <c r="D9814" s="54" t="str">
        <f>IF(A9814="","",VLOOKUP(A9814,'3-Mapa de Controles'!$M$3:$AI$143,23,FALSE))</f>
        <v/>
      </c>
      <c r="E9814" s="54" t="str">
        <f>IF(A9814="","",VLOOKUP(A9814,'3-Mapa de Controles'!$B$3:$D$143,3,FALSE))</f>
        <v/>
      </c>
      <c r="F9814" s="56"/>
      <c r="G9814" s="122"/>
      <c r="H9814" s="122"/>
    </row>
    <row r="9815" spans="1:8" ht="28.5" customHeight="1">
      <c r="A9815" s="121"/>
      <c r="B9815" s="54" t="str">
        <f>IF(A9815="","",VLOOKUP(A9815,'3-Mapa de Controles'!$M$3:$N$143,2,FALSE))</f>
        <v/>
      </c>
      <c r="C9815" s="54" t="str">
        <f>IF(A9815="","",VLOOKUP(A9815,'3-Mapa de Controles'!$M$3:$P$143,4,FALSE))</f>
        <v/>
      </c>
      <c r="D9815" s="54" t="str">
        <f>IF(A9815="","",VLOOKUP(A9815,'3-Mapa de Controles'!$M$3:$AI$143,23,FALSE))</f>
        <v/>
      </c>
      <c r="E9815" s="54" t="str">
        <f>IF(A9815="","",VLOOKUP(A9815,'3-Mapa de Controles'!$B$3:$D$143,3,FALSE))</f>
        <v/>
      </c>
      <c r="F9815" s="56"/>
      <c r="G9815" s="122"/>
      <c r="H9815" s="122"/>
    </row>
    <row r="9816" spans="1:8" ht="28.5" customHeight="1">
      <c r="A9816" s="121"/>
      <c r="B9816" s="54" t="str">
        <f>IF(A9816="","",VLOOKUP(A9816,'3-Mapa de Controles'!$M$3:$N$143,2,FALSE))</f>
        <v/>
      </c>
      <c r="C9816" s="54" t="str">
        <f>IF(A9816="","",VLOOKUP(A9816,'3-Mapa de Controles'!$M$3:$P$143,4,FALSE))</f>
        <v/>
      </c>
      <c r="D9816" s="54" t="str">
        <f>IF(A9816="","",VLOOKUP(A9816,'3-Mapa de Controles'!$M$3:$AI$143,23,FALSE))</f>
        <v/>
      </c>
      <c r="E9816" s="54" t="str">
        <f>IF(A9816="","",VLOOKUP(A9816,'3-Mapa de Controles'!$B$3:$D$143,3,FALSE))</f>
        <v/>
      </c>
      <c r="F9816" s="56"/>
      <c r="G9816" s="122"/>
      <c r="H9816" s="122"/>
    </row>
    <row r="9817" spans="1:8" ht="28.5" customHeight="1">
      <c r="A9817" s="121"/>
      <c r="B9817" s="54" t="str">
        <f>IF(A9817="","",VLOOKUP(A9817,'3-Mapa de Controles'!$M$3:$N$143,2,FALSE))</f>
        <v/>
      </c>
      <c r="C9817" s="54" t="str">
        <f>IF(A9817="","",VLOOKUP(A9817,'3-Mapa de Controles'!$M$3:$P$143,4,FALSE))</f>
        <v/>
      </c>
      <c r="D9817" s="54" t="str">
        <f>IF(A9817="","",VLOOKUP(A9817,'3-Mapa de Controles'!$M$3:$AI$143,23,FALSE))</f>
        <v/>
      </c>
      <c r="E9817" s="54" t="str">
        <f>IF(A9817="","",VLOOKUP(A9817,'3-Mapa de Controles'!$B$3:$D$143,3,FALSE))</f>
        <v/>
      </c>
      <c r="F9817" s="56"/>
      <c r="G9817" s="122"/>
      <c r="H9817" s="122"/>
    </row>
    <row r="9818" spans="1:8" ht="28.5" customHeight="1">
      <c r="A9818" s="121"/>
      <c r="B9818" s="54" t="str">
        <f>IF(A9818="","",VLOOKUP(A9818,'3-Mapa de Controles'!$M$3:$N$143,2,FALSE))</f>
        <v/>
      </c>
      <c r="C9818" s="54" t="str">
        <f>IF(A9818="","",VLOOKUP(A9818,'3-Mapa de Controles'!$M$3:$P$143,4,FALSE))</f>
        <v/>
      </c>
      <c r="D9818" s="54" t="str">
        <f>IF(A9818="","",VLOOKUP(A9818,'3-Mapa de Controles'!$M$3:$AI$143,23,FALSE))</f>
        <v/>
      </c>
      <c r="E9818" s="54" t="str">
        <f>IF(A9818="","",VLOOKUP(A9818,'3-Mapa de Controles'!$B$3:$D$143,3,FALSE))</f>
        <v/>
      </c>
      <c r="F9818" s="56"/>
      <c r="G9818" s="122"/>
      <c r="H9818" s="122"/>
    </row>
    <row r="9819" spans="1:8" ht="28.5" customHeight="1">
      <c r="A9819" s="121"/>
      <c r="B9819" s="54" t="str">
        <f>IF(A9819="","",VLOOKUP(A9819,'3-Mapa de Controles'!$M$3:$N$143,2,FALSE))</f>
        <v/>
      </c>
      <c r="C9819" s="54" t="str">
        <f>IF(A9819="","",VLOOKUP(A9819,'3-Mapa de Controles'!$M$3:$P$143,4,FALSE))</f>
        <v/>
      </c>
      <c r="D9819" s="54" t="str">
        <f>IF(A9819="","",VLOOKUP(A9819,'3-Mapa de Controles'!$M$3:$AI$143,23,FALSE))</f>
        <v/>
      </c>
      <c r="E9819" s="54" t="str">
        <f>IF(A9819="","",VLOOKUP(A9819,'3-Mapa de Controles'!$B$3:$D$143,3,FALSE))</f>
        <v/>
      </c>
      <c r="F9819" s="56"/>
      <c r="G9819" s="122"/>
      <c r="H9819" s="122"/>
    </row>
    <row r="9820" spans="1:8" ht="28.5" customHeight="1">
      <c r="A9820" s="121"/>
      <c r="B9820" s="54" t="str">
        <f>IF(A9820="","",VLOOKUP(A9820,'3-Mapa de Controles'!$M$3:$N$143,2,FALSE))</f>
        <v/>
      </c>
      <c r="C9820" s="54" t="str">
        <f>IF(A9820="","",VLOOKUP(A9820,'3-Mapa de Controles'!$M$3:$P$143,4,FALSE))</f>
        <v/>
      </c>
      <c r="D9820" s="54" t="str">
        <f>IF(A9820="","",VLOOKUP(A9820,'3-Mapa de Controles'!$M$3:$AI$143,23,FALSE))</f>
        <v/>
      </c>
      <c r="E9820" s="54" t="str">
        <f>IF(A9820="","",VLOOKUP(A9820,'3-Mapa de Controles'!$B$3:$D$143,3,FALSE))</f>
        <v/>
      </c>
      <c r="F9820" s="56"/>
      <c r="G9820" s="122"/>
      <c r="H9820" s="122"/>
    </row>
    <row r="9821" spans="1:8" ht="28.5" customHeight="1">
      <c r="A9821" s="121"/>
      <c r="B9821" s="54" t="str">
        <f>IF(A9821="","",VLOOKUP(A9821,'3-Mapa de Controles'!$M$3:$N$143,2,FALSE))</f>
        <v/>
      </c>
      <c r="C9821" s="54" t="str">
        <f>IF(A9821="","",VLOOKUP(A9821,'3-Mapa de Controles'!$M$3:$P$143,4,FALSE))</f>
        <v/>
      </c>
      <c r="D9821" s="54" t="str">
        <f>IF(A9821="","",VLOOKUP(A9821,'3-Mapa de Controles'!$M$3:$AI$143,23,FALSE))</f>
        <v/>
      </c>
      <c r="E9821" s="54" t="str">
        <f>IF(A9821="","",VLOOKUP(A9821,'3-Mapa de Controles'!$B$3:$D$143,3,FALSE))</f>
        <v/>
      </c>
      <c r="F9821" s="56"/>
      <c r="G9821" s="122"/>
      <c r="H9821" s="122"/>
    </row>
    <row r="9822" spans="1:8" ht="28.5" customHeight="1">
      <c r="A9822" s="121"/>
      <c r="B9822" s="54" t="str">
        <f>IF(A9822="","",VLOOKUP(A9822,'3-Mapa de Controles'!$M$3:$N$143,2,FALSE))</f>
        <v/>
      </c>
      <c r="C9822" s="54" t="str">
        <f>IF(A9822="","",VLOOKUP(A9822,'3-Mapa de Controles'!$M$3:$P$143,4,FALSE))</f>
        <v/>
      </c>
      <c r="D9822" s="54" t="str">
        <f>IF(A9822="","",VLOOKUP(A9822,'3-Mapa de Controles'!$M$3:$AI$143,23,FALSE))</f>
        <v/>
      </c>
      <c r="E9822" s="54" t="str">
        <f>IF(A9822="","",VLOOKUP(A9822,'3-Mapa de Controles'!$B$3:$D$143,3,FALSE))</f>
        <v/>
      </c>
      <c r="F9822" s="56"/>
      <c r="G9822" s="122"/>
      <c r="H9822" s="122"/>
    </row>
    <row r="9823" spans="1:8" ht="28.5" customHeight="1">
      <c r="A9823" s="121"/>
      <c r="B9823" s="54" t="str">
        <f>IF(A9823="","",VLOOKUP(A9823,'3-Mapa de Controles'!$M$3:$N$143,2,FALSE))</f>
        <v/>
      </c>
      <c r="C9823" s="54" t="str">
        <f>IF(A9823="","",VLOOKUP(A9823,'3-Mapa de Controles'!$M$3:$P$143,4,FALSE))</f>
        <v/>
      </c>
      <c r="D9823" s="54" t="str">
        <f>IF(A9823="","",VLOOKUP(A9823,'3-Mapa de Controles'!$M$3:$AI$143,23,FALSE))</f>
        <v/>
      </c>
      <c r="E9823" s="54" t="str">
        <f>IF(A9823="","",VLOOKUP(A9823,'3-Mapa de Controles'!$B$3:$D$143,3,FALSE))</f>
        <v/>
      </c>
      <c r="F9823" s="56"/>
      <c r="G9823" s="122"/>
      <c r="H9823" s="122"/>
    </row>
    <row r="9824" spans="1:8" ht="28.5" customHeight="1">
      <c r="A9824" s="121"/>
      <c r="B9824" s="54" t="str">
        <f>IF(A9824="","",VLOOKUP(A9824,'3-Mapa de Controles'!$M$3:$N$143,2,FALSE))</f>
        <v/>
      </c>
      <c r="C9824" s="54" t="str">
        <f>IF(A9824="","",VLOOKUP(A9824,'3-Mapa de Controles'!$M$3:$P$143,4,FALSE))</f>
        <v/>
      </c>
      <c r="D9824" s="54" t="str">
        <f>IF(A9824="","",VLOOKUP(A9824,'3-Mapa de Controles'!$M$3:$AI$143,23,FALSE))</f>
        <v/>
      </c>
      <c r="E9824" s="54" t="str">
        <f>IF(A9824="","",VLOOKUP(A9824,'3-Mapa de Controles'!$B$3:$D$143,3,FALSE))</f>
        <v/>
      </c>
      <c r="F9824" s="56"/>
      <c r="G9824" s="122"/>
      <c r="H9824" s="122"/>
    </row>
    <row r="9825" spans="1:8" ht="28.5" customHeight="1">
      <c r="A9825" s="121"/>
      <c r="B9825" s="54" t="str">
        <f>IF(A9825="","",VLOOKUP(A9825,'3-Mapa de Controles'!$M$3:$N$143,2,FALSE))</f>
        <v/>
      </c>
      <c r="C9825" s="54" t="str">
        <f>IF(A9825="","",VLOOKUP(A9825,'3-Mapa de Controles'!$M$3:$P$143,4,FALSE))</f>
        <v/>
      </c>
      <c r="D9825" s="54" t="str">
        <f>IF(A9825="","",VLOOKUP(A9825,'3-Mapa de Controles'!$M$3:$AI$143,23,FALSE))</f>
        <v/>
      </c>
      <c r="E9825" s="54" t="str">
        <f>IF(A9825="","",VLOOKUP(A9825,'3-Mapa de Controles'!$B$3:$D$143,3,FALSE))</f>
        <v/>
      </c>
      <c r="F9825" s="56"/>
      <c r="G9825" s="122"/>
      <c r="H9825" s="122"/>
    </row>
    <row r="9826" spans="1:8" ht="28.5" customHeight="1">
      <c r="A9826" s="121"/>
      <c r="B9826" s="54" t="str">
        <f>IF(A9826="","",VLOOKUP(A9826,'3-Mapa de Controles'!$M$3:$N$143,2,FALSE))</f>
        <v/>
      </c>
      <c r="C9826" s="54" t="str">
        <f>IF(A9826="","",VLOOKUP(A9826,'3-Mapa de Controles'!$M$3:$P$143,4,FALSE))</f>
        <v/>
      </c>
      <c r="D9826" s="54" t="str">
        <f>IF(A9826="","",VLOOKUP(A9826,'3-Mapa de Controles'!$M$3:$AI$143,23,FALSE))</f>
        <v/>
      </c>
      <c r="E9826" s="54" t="str">
        <f>IF(A9826="","",VLOOKUP(A9826,'3-Mapa de Controles'!$B$3:$D$143,3,FALSE))</f>
        <v/>
      </c>
      <c r="F9826" s="56"/>
      <c r="G9826" s="122"/>
      <c r="H9826" s="122"/>
    </row>
    <row r="9827" spans="1:8" ht="28.5" customHeight="1">
      <c r="A9827" s="121"/>
      <c r="B9827" s="54" t="str">
        <f>IF(A9827="","",VLOOKUP(A9827,'3-Mapa de Controles'!$M$3:$N$143,2,FALSE))</f>
        <v/>
      </c>
      <c r="C9827" s="54" t="str">
        <f>IF(A9827="","",VLOOKUP(A9827,'3-Mapa de Controles'!$M$3:$P$143,4,FALSE))</f>
        <v/>
      </c>
      <c r="D9827" s="54" t="str">
        <f>IF(A9827="","",VLOOKUP(A9827,'3-Mapa de Controles'!$M$3:$AI$143,23,FALSE))</f>
        <v/>
      </c>
      <c r="E9827" s="54" t="str">
        <f>IF(A9827="","",VLOOKUP(A9827,'3-Mapa de Controles'!$B$3:$D$143,3,FALSE))</f>
        <v/>
      </c>
      <c r="F9827" s="56"/>
      <c r="G9827" s="122"/>
      <c r="H9827" s="122"/>
    </row>
    <row r="9828" spans="1:8" ht="28.5" customHeight="1">
      <c r="A9828" s="121"/>
      <c r="B9828" s="54" t="str">
        <f>IF(A9828="","",VLOOKUP(A9828,'3-Mapa de Controles'!$M$3:$N$143,2,FALSE))</f>
        <v/>
      </c>
      <c r="C9828" s="54" t="str">
        <f>IF(A9828="","",VLOOKUP(A9828,'3-Mapa de Controles'!$M$3:$P$143,4,FALSE))</f>
        <v/>
      </c>
      <c r="D9828" s="54" t="str">
        <f>IF(A9828="","",VLOOKUP(A9828,'3-Mapa de Controles'!$M$3:$AI$143,23,FALSE))</f>
        <v/>
      </c>
      <c r="E9828" s="54" t="str">
        <f>IF(A9828="","",VLOOKUP(A9828,'3-Mapa de Controles'!$B$3:$D$143,3,FALSE))</f>
        <v/>
      </c>
      <c r="F9828" s="56"/>
      <c r="G9828" s="122"/>
      <c r="H9828" s="122"/>
    </row>
    <row r="9829" spans="1:8" ht="28.5" customHeight="1">
      <c r="A9829" s="121"/>
      <c r="B9829" s="54" t="str">
        <f>IF(A9829="","",VLOOKUP(A9829,'3-Mapa de Controles'!$M$3:$N$143,2,FALSE))</f>
        <v/>
      </c>
      <c r="C9829" s="54" t="str">
        <f>IF(A9829="","",VLOOKUP(A9829,'3-Mapa de Controles'!$M$3:$P$143,4,FALSE))</f>
        <v/>
      </c>
      <c r="D9829" s="54" t="str">
        <f>IF(A9829="","",VLOOKUP(A9829,'3-Mapa de Controles'!$M$3:$AI$143,23,FALSE))</f>
        <v/>
      </c>
      <c r="E9829" s="54" t="str">
        <f>IF(A9829="","",VLOOKUP(A9829,'3-Mapa de Controles'!$B$3:$D$143,3,FALSE))</f>
        <v/>
      </c>
      <c r="F9829" s="56"/>
      <c r="G9829" s="122"/>
      <c r="H9829" s="122"/>
    </row>
    <row r="9830" spans="1:8" ht="28.5" customHeight="1">
      <c r="A9830" s="121"/>
      <c r="B9830" s="54" t="str">
        <f>IF(A9830="","",VLOOKUP(A9830,'3-Mapa de Controles'!$M$3:$N$143,2,FALSE))</f>
        <v/>
      </c>
      <c r="C9830" s="54" t="str">
        <f>IF(A9830="","",VLOOKUP(A9830,'3-Mapa de Controles'!$M$3:$P$143,4,FALSE))</f>
        <v/>
      </c>
      <c r="D9830" s="54" t="str">
        <f>IF(A9830="","",VLOOKUP(A9830,'3-Mapa de Controles'!$M$3:$AI$143,23,FALSE))</f>
        <v/>
      </c>
      <c r="E9830" s="54" t="str">
        <f>IF(A9830="","",VLOOKUP(A9830,'3-Mapa de Controles'!$B$3:$D$143,3,FALSE))</f>
        <v/>
      </c>
      <c r="F9830" s="56"/>
      <c r="G9830" s="122"/>
      <c r="H9830" s="122"/>
    </row>
    <row r="9831" spans="1:8" ht="28.5" customHeight="1">
      <c r="A9831" s="121"/>
      <c r="B9831" s="54" t="str">
        <f>IF(A9831="","",VLOOKUP(A9831,'3-Mapa de Controles'!$M$3:$N$143,2,FALSE))</f>
        <v/>
      </c>
      <c r="C9831" s="54" t="str">
        <f>IF(A9831="","",VLOOKUP(A9831,'3-Mapa de Controles'!$M$3:$P$143,4,FALSE))</f>
        <v/>
      </c>
      <c r="D9831" s="54" t="str">
        <f>IF(A9831="","",VLOOKUP(A9831,'3-Mapa de Controles'!$M$3:$AI$143,23,FALSE))</f>
        <v/>
      </c>
      <c r="E9831" s="54" t="str">
        <f>IF(A9831="","",VLOOKUP(A9831,'3-Mapa de Controles'!$B$3:$D$143,3,FALSE))</f>
        <v/>
      </c>
      <c r="F9831" s="56"/>
      <c r="G9831" s="122"/>
      <c r="H9831" s="122"/>
    </row>
    <row r="9832" spans="1:8" ht="28.5" customHeight="1">
      <c r="A9832" s="121"/>
      <c r="B9832" s="54" t="str">
        <f>IF(A9832="","",VLOOKUP(A9832,'3-Mapa de Controles'!$M$3:$N$143,2,FALSE))</f>
        <v/>
      </c>
      <c r="C9832" s="54" t="str">
        <f>IF(A9832="","",VLOOKUP(A9832,'3-Mapa de Controles'!$M$3:$P$143,4,FALSE))</f>
        <v/>
      </c>
      <c r="D9832" s="54" t="str">
        <f>IF(A9832="","",VLOOKUP(A9832,'3-Mapa de Controles'!$M$3:$AI$143,23,FALSE))</f>
        <v/>
      </c>
      <c r="E9832" s="54" t="str">
        <f>IF(A9832="","",VLOOKUP(A9832,'3-Mapa de Controles'!$B$3:$D$143,3,FALSE))</f>
        <v/>
      </c>
      <c r="F9832" s="56"/>
      <c r="G9832" s="122"/>
      <c r="H9832" s="122"/>
    </row>
    <row r="9833" spans="1:8" ht="28.5" customHeight="1">
      <c r="A9833" s="121"/>
      <c r="B9833" s="54" t="str">
        <f>IF(A9833="","",VLOOKUP(A9833,'3-Mapa de Controles'!$M$3:$N$143,2,FALSE))</f>
        <v/>
      </c>
      <c r="C9833" s="54" t="str">
        <f>IF(A9833="","",VLOOKUP(A9833,'3-Mapa de Controles'!$M$3:$P$143,4,FALSE))</f>
        <v/>
      </c>
      <c r="D9833" s="54" t="str">
        <f>IF(A9833="","",VLOOKUP(A9833,'3-Mapa de Controles'!$M$3:$AI$143,23,FALSE))</f>
        <v/>
      </c>
      <c r="E9833" s="54" t="str">
        <f>IF(A9833="","",VLOOKUP(A9833,'3-Mapa de Controles'!$B$3:$D$143,3,FALSE))</f>
        <v/>
      </c>
      <c r="F9833" s="56"/>
      <c r="G9833" s="122"/>
      <c r="H9833" s="122"/>
    </row>
    <row r="9834" spans="1:8" ht="28.5" customHeight="1">
      <c r="A9834" s="121"/>
      <c r="B9834" s="54" t="str">
        <f>IF(A9834="","",VLOOKUP(A9834,'3-Mapa de Controles'!$M$3:$N$143,2,FALSE))</f>
        <v/>
      </c>
      <c r="C9834" s="54" t="str">
        <f>IF(A9834="","",VLOOKUP(A9834,'3-Mapa de Controles'!$M$3:$P$143,4,FALSE))</f>
        <v/>
      </c>
      <c r="D9834" s="54" t="str">
        <f>IF(A9834="","",VLOOKUP(A9834,'3-Mapa de Controles'!$M$3:$AI$143,23,FALSE))</f>
        <v/>
      </c>
      <c r="E9834" s="54" t="str">
        <f>IF(A9834="","",VLOOKUP(A9834,'3-Mapa de Controles'!$B$3:$D$143,3,FALSE))</f>
        <v/>
      </c>
      <c r="F9834" s="56"/>
      <c r="G9834" s="122"/>
      <c r="H9834" s="122"/>
    </row>
    <row r="9835" spans="1:8" ht="28.5" customHeight="1">
      <c r="A9835" s="121"/>
      <c r="B9835" s="54" t="str">
        <f>IF(A9835="","",VLOOKUP(A9835,'3-Mapa de Controles'!$M$3:$N$143,2,FALSE))</f>
        <v/>
      </c>
      <c r="C9835" s="54" t="str">
        <f>IF(A9835="","",VLOOKUP(A9835,'3-Mapa de Controles'!$M$3:$P$143,4,FALSE))</f>
        <v/>
      </c>
      <c r="D9835" s="54" t="str">
        <f>IF(A9835="","",VLOOKUP(A9835,'3-Mapa de Controles'!$M$3:$AI$143,23,FALSE))</f>
        <v/>
      </c>
      <c r="E9835" s="54" t="str">
        <f>IF(A9835="","",VLOOKUP(A9835,'3-Mapa de Controles'!$B$3:$D$143,3,FALSE))</f>
        <v/>
      </c>
      <c r="F9835" s="56"/>
      <c r="G9835" s="122"/>
      <c r="H9835" s="122"/>
    </row>
    <row r="9836" spans="1:8" ht="28.5" customHeight="1">
      <c r="A9836" s="121"/>
      <c r="B9836" s="54" t="str">
        <f>IF(A9836="","",VLOOKUP(A9836,'3-Mapa de Controles'!$M$3:$N$143,2,FALSE))</f>
        <v/>
      </c>
      <c r="C9836" s="54" t="str">
        <f>IF(A9836="","",VLOOKUP(A9836,'3-Mapa de Controles'!$M$3:$P$143,4,FALSE))</f>
        <v/>
      </c>
      <c r="D9836" s="54" t="str">
        <f>IF(A9836="","",VLOOKUP(A9836,'3-Mapa de Controles'!$M$3:$AI$143,23,FALSE))</f>
        <v/>
      </c>
      <c r="E9836" s="54" t="str">
        <f>IF(A9836="","",VLOOKUP(A9836,'3-Mapa de Controles'!$B$3:$D$143,3,FALSE))</f>
        <v/>
      </c>
      <c r="F9836" s="56"/>
      <c r="G9836" s="122"/>
      <c r="H9836" s="122"/>
    </row>
    <row r="9837" spans="1:8" ht="28.5" customHeight="1">
      <c r="A9837" s="121"/>
      <c r="B9837" s="54" t="str">
        <f>IF(A9837="","",VLOOKUP(A9837,'3-Mapa de Controles'!$M$3:$N$143,2,FALSE))</f>
        <v/>
      </c>
      <c r="C9837" s="54" t="str">
        <f>IF(A9837="","",VLOOKUP(A9837,'3-Mapa de Controles'!$M$3:$P$143,4,FALSE))</f>
        <v/>
      </c>
      <c r="D9837" s="54" t="str">
        <f>IF(A9837="","",VLOOKUP(A9837,'3-Mapa de Controles'!$M$3:$AI$143,23,FALSE))</f>
        <v/>
      </c>
      <c r="E9837" s="54" t="str">
        <f>IF(A9837="","",VLOOKUP(A9837,'3-Mapa de Controles'!$B$3:$D$143,3,FALSE))</f>
        <v/>
      </c>
      <c r="F9837" s="56"/>
      <c r="G9837" s="122"/>
      <c r="H9837" s="122"/>
    </row>
    <row r="9838" spans="1:8" ht="28.5" customHeight="1">
      <c r="A9838" s="121"/>
      <c r="B9838" s="54" t="str">
        <f>IF(A9838="","",VLOOKUP(A9838,'3-Mapa de Controles'!$M$3:$N$143,2,FALSE))</f>
        <v/>
      </c>
      <c r="C9838" s="54" t="str">
        <f>IF(A9838="","",VLOOKUP(A9838,'3-Mapa de Controles'!$M$3:$P$143,4,FALSE))</f>
        <v/>
      </c>
      <c r="D9838" s="54" t="str">
        <f>IF(A9838="","",VLOOKUP(A9838,'3-Mapa de Controles'!$M$3:$AI$143,23,FALSE))</f>
        <v/>
      </c>
      <c r="E9838" s="54" t="str">
        <f>IF(A9838="","",VLOOKUP(A9838,'3-Mapa de Controles'!$B$3:$D$143,3,FALSE))</f>
        <v/>
      </c>
      <c r="F9838" s="56"/>
      <c r="G9838" s="122"/>
      <c r="H9838" s="122"/>
    </row>
    <row r="9839" spans="1:8" ht="28.5" customHeight="1">
      <c r="A9839" s="121"/>
      <c r="B9839" s="54" t="str">
        <f>IF(A9839="","",VLOOKUP(A9839,'3-Mapa de Controles'!$M$3:$N$143,2,FALSE))</f>
        <v/>
      </c>
      <c r="C9839" s="54" t="str">
        <f>IF(A9839="","",VLOOKUP(A9839,'3-Mapa de Controles'!$M$3:$P$143,4,FALSE))</f>
        <v/>
      </c>
      <c r="D9839" s="54" t="str">
        <f>IF(A9839="","",VLOOKUP(A9839,'3-Mapa de Controles'!$M$3:$AI$143,23,FALSE))</f>
        <v/>
      </c>
      <c r="E9839" s="54" t="str">
        <f>IF(A9839="","",VLOOKUP(A9839,'3-Mapa de Controles'!$B$3:$D$143,3,FALSE))</f>
        <v/>
      </c>
      <c r="F9839" s="56"/>
      <c r="G9839" s="122"/>
      <c r="H9839" s="122"/>
    </row>
    <row r="9840" spans="1:8" ht="28.5" customHeight="1">
      <c r="A9840" s="121"/>
      <c r="B9840" s="54" t="str">
        <f>IF(A9840="","",VLOOKUP(A9840,'3-Mapa de Controles'!$M$3:$N$143,2,FALSE))</f>
        <v/>
      </c>
      <c r="C9840" s="54" t="str">
        <f>IF(A9840="","",VLOOKUP(A9840,'3-Mapa de Controles'!$M$3:$P$143,4,FALSE))</f>
        <v/>
      </c>
      <c r="D9840" s="54" t="str">
        <f>IF(A9840="","",VLOOKUP(A9840,'3-Mapa de Controles'!$M$3:$AI$143,23,FALSE))</f>
        <v/>
      </c>
      <c r="E9840" s="54" t="str">
        <f>IF(A9840="","",VLOOKUP(A9840,'3-Mapa de Controles'!$B$3:$D$143,3,FALSE))</f>
        <v/>
      </c>
      <c r="F9840" s="56"/>
      <c r="G9840" s="122"/>
      <c r="H9840" s="122"/>
    </row>
    <row r="9841" spans="1:8" ht="28.5" customHeight="1">
      <c r="A9841" s="121"/>
      <c r="B9841" s="54" t="str">
        <f>IF(A9841="","",VLOOKUP(A9841,'3-Mapa de Controles'!$M$3:$N$143,2,FALSE))</f>
        <v/>
      </c>
      <c r="C9841" s="54" t="str">
        <f>IF(A9841="","",VLOOKUP(A9841,'3-Mapa de Controles'!$M$3:$P$143,4,FALSE))</f>
        <v/>
      </c>
      <c r="D9841" s="54" t="str">
        <f>IF(A9841="","",VLOOKUP(A9841,'3-Mapa de Controles'!$M$3:$AI$143,23,FALSE))</f>
        <v/>
      </c>
      <c r="E9841" s="54" t="str">
        <f>IF(A9841="","",VLOOKUP(A9841,'3-Mapa de Controles'!$B$3:$D$143,3,FALSE))</f>
        <v/>
      </c>
      <c r="F9841" s="56"/>
      <c r="G9841" s="122"/>
      <c r="H9841" s="122"/>
    </row>
    <row r="9842" spans="1:8" ht="28.5" customHeight="1">
      <c r="A9842" s="121"/>
      <c r="B9842" s="54" t="str">
        <f>IF(A9842="","",VLOOKUP(A9842,'3-Mapa de Controles'!$M$3:$N$143,2,FALSE))</f>
        <v/>
      </c>
      <c r="C9842" s="54" t="str">
        <f>IF(A9842="","",VLOOKUP(A9842,'3-Mapa de Controles'!$M$3:$P$143,4,FALSE))</f>
        <v/>
      </c>
      <c r="D9842" s="54" t="str">
        <f>IF(A9842="","",VLOOKUP(A9842,'3-Mapa de Controles'!$M$3:$AI$143,23,FALSE))</f>
        <v/>
      </c>
      <c r="E9842" s="54" t="str">
        <f>IF(A9842="","",VLOOKUP(A9842,'3-Mapa de Controles'!$B$3:$D$143,3,FALSE))</f>
        <v/>
      </c>
      <c r="F9842" s="56"/>
      <c r="G9842" s="122"/>
      <c r="H9842" s="122"/>
    </row>
    <row r="9843" spans="1:8" ht="28.5" customHeight="1">
      <c r="A9843" s="121"/>
      <c r="B9843" s="54" t="str">
        <f>IF(A9843="","",VLOOKUP(A9843,'3-Mapa de Controles'!$M$3:$N$143,2,FALSE))</f>
        <v/>
      </c>
      <c r="C9843" s="54" t="str">
        <f>IF(A9843="","",VLOOKUP(A9843,'3-Mapa de Controles'!$M$3:$P$143,4,FALSE))</f>
        <v/>
      </c>
      <c r="D9843" s="54" t="str">
        <f>IF(A9843="","",VLOOKUP(A9843,'3-Mapa de Controles'!$M$3:$AI$143,23,FALSE))</f>
        <v/>
      </c>
      <c r="E9843" s="54" t="str">
        <f>IF(A9843="","",VLOOKUP(A9843,'3-Mapa de Controles'!$B$3:$D$143,3,FALSE))</f>
        <v/>
      </c>
      <c r="F9843" s="56"/>
      <c r="G9843" s="122"/>
      <c r="H9843" s="122"/>
    </row>
    <row r="9844" spans="1:8" ht="28.5" customHeight="1">
      <c r="A9844" s="121"/>
      <c r="B9844" s="54" t="str">
        <f>IF(A9844="","",VLOOKUP(A9844,'3-Mapa de Controles'!$M$3:$N$143,2,FALSE))</f>
        <v/>
      </c>
      <c r="C9844" s="54" t="str">
        <f>IF(A9844="","",VLOOKUP(A9844,'3-Mapa de Controles'!$M$3:$P$143,4,FALSE))</f>
        <v/>
      </c>
      <c r="D9844" s="54" t="str">
        <f>IF(A9844="","",VLOOKUP(A9844,'3-Mapa de Controles'!$M$3:$AI$143,23,FALSE))</f>
        <v/>
      </c>
      <c r="E9844" s="54" t="str">
        <f>IF(A9844="","",VLOOKUP(A9844,'3-Mapa de Controles'!$B$3:$D$143,3,FALSE))</f>
        <v/>
      </c>
      <c r="F9844" s="56"/>
      <c r="G9844" s="122"/>
      <c r="H9844" s="122"/>
    </row>
    <row r="9845" spans="1:8" ht="28.5" customHeight="1">
      <c r="A9845" s="121"/>
      <c r="B9845" s="54" t="str">
        <f>IF(A9845="","",VLOOKUP(A9845,'3-Mapa de Controles'!$M$3:$N$143,2,FALSE))</f>
        <v/>
      </c>
      <c r="C9845" s="54" t="str">
        <f>IF(A9845="","",VLOOKUP(A9845,'3-Mapa de Controles'!$M$3:$P$143,4,FALSE))</f>
        <v/>
      </c>
      <c r="D9845" s="54" t="str">
        <f>IF(A9845="","",VLOOKUP(A9845,'3-Mapa de Controles'!$M$3:$AI$143,23,FALSE))</f>
        <v/>
      </c>
      <c r="E9845" s="54" t="str">
        <f>IF(A9845="","",VLOOKUP(A9845,'3-Mapa de Controles'!$B$3:$D$143,3,FALSE))</f>
        <v/>
      </c>
      <c r="F9845" s="56"/>
      <c r="G9845" s="122"/>
      <c r="H9845" s="122"/>
    </row>
    <row r="9846" spans="1:8" ht="28.5" customHeight="1">
      <c r="A9846" s="121"/>
      <c r="B9846" s="54" t="str">
        <f>IF(A9846="","",VLOOKUP(A9846,'3-Mapa de Controles'!$M$3:$N$143,2,FALSE))</f>
        <v/>
      </c>
      <c r="C9846" s="54" t="str">
        <f>IF(A9846="","",VLOOKUP(A9846,'3-Mapa de Controles'!$M$3:$P$143,4,FALSE))</f>
        <v/>
      </c>
      <c r="D9846" s="54" t="str">
        <f>IF(A9846="","",VLOOKUP(A9846,'3-Mapa de Controles'!$M$3:$AI$143,23,FALSE))</f>
        <v/>
      </c>
      <c r="E9846" s="54" t="str">
        <f>IF(A9846="","",VLOOKUP(A9846,'3-Mapa de Controles'!$B$3:$D$143,3,FALSE))</f>
        <v/>
      </c>
      <c r="F9846" s="56"/>
      <c r="G9846" s="122"/>
      <c r="H9846" s="122"/>
    </row>
    <row r="9847" spans="1:8" ht="28.5" customHeight="1">
      <c r="A9847" s="121"/>
      <c r="B9847" s="54" t="str">
        <f>IF(A9847="","",VLOOKUP(A9847,'3-Mapa de Controles'!$M$3:$N$143,2,FALSE))</f>
        <v/>
      </c>
      <c r="C9847" s="54" t="str">
        <f>IF(A9847="","",VLOOKUP(A9847,'3-Mapa de Controles'!$M$3:$P$143,4,FALSE))</f>
        <v/>
      </c>
      <c r="D9847" s="54" t="str">
        <f>IF(A9847="","",VLOOKUP(A9847,'3-Mapa de Controles'!$M$3:$AI$143,23,FALSE))</f>
        <v/>
      </c>
      <c r="E9847" s="54" t="str">
        <f>IF(A9847="","",VLOOKUP(A9847,'3-Mapa de Controles'!$B$3:$D$143,3,FALSE))</f>
        <v/>
      </c>
      <c r="F9847" s="56"/>
      <c r="G9847" s="122"/>
      <c r="H9847" s="122"/>
    </row>
    <row r="9848" spans="1:8" ht="28.5" customHeight="1">
      <c r="A9848" s="121"/>
      <c r="B9848" s="54" t="str">
        <f>IF(A9848="","",VLOOKUP(A9848,'3-Mapa de Controles'!$M$3:$N$143,2,FALSE))</f>
        <v/>
      </c>
      <c r="C9848" s="54" t="str">
        <f>IF(A9848="","",VLOOKUP(A9848,'3-Mapa de Controles'!$M$3:$P$143,4,FALSE))</f>
        <v/>
      </c>
      <c r="D9848" s="54" t="str">
        <f>IF(A9848="","",VLOOKUP(A9848,'3-Mapa de Controles'!$M$3:$AI$143,23,FALSE))</f>
        <v/>
      </c>
      <c r="E9848" s="54" t="str">
        <f>IF(A9848="","",VLOOKUP(A9848,'3-Mapa de Controles'!$B$3:$D$143,3,FALSE))</f>
        <v/>
      </c>
      <c r="F9848" s="56"/>
      <c r="G9848" s="122"/>
      <c r="H9848" s="122"/>
    </row>
    <row r="9849" spans="1:8" ht="28.5" customHeight="1">
      <c r="A9849" s="121"/>
      <c r="B9849" s="54" t="str">
        <f>IF(A9849="","",VLOOKUP(A9849,'3-Mapa de Controles'!$M$3:$N$143,2,FALSE))</f>
        <v/>
      </c>
      <c r="C9849" s="54" t="str">
        <f>IF(A9849="","",VLOOKUP(A9849,'3-Mapa de Controles'!$M$3:$P$143,4,FALSE))</f>
        <v/>
      </c>
      <c r="D9849" s="54" t="str">
        <f>IF(A9849="","",VLOOKUP(A9849,'3-Mapa de Controles'!$M$3:$AI$143,23,FALSE))</f>
        <v/>
      </c>
      <c r="E9849" s="54" t="str">
        <f>IF(A9849="","",VLOOKUP(A9849,'3-Mapa de Controles'!$B$3:$D$143,3,FALSE))</f>
        <v/>
      </c>
      <c r="F9849" s="56"/>
      <c r="G9849" s="122"/>
      <c r="H9849" s="122"/>
    </row>
    <row r="9850" spans="1:8" ht="28.5" customHeight="1">
      <c r="A9850" s="121"/>
      <c r="B9850" s="54" t="str">
        <f>IF(A9850="","",VLOOKUP(A9850,'3-Mapa de Controles'!$M$3:$N$143,2,FALSE))</f>
        <v/>
      </c>
      <c r="C9850" s="54" t="str">
        <f>IF(A9850="","",VLOOKUP(A9850,'3-Mapa de Controles'!$M$3:$P$143,4,FALSE))</f>
        <v/>
      </c>
      <c r="D9850" s="54" t="str">
        <f>IF(A9850="","",VLOOKUP(A9850,'3-Mapa de Controles'!$M$3:$AI$143,23,FALSE))</f>
        <v/>
      </c>
      <c r="E9850" s="54" t="str">
        <f>IF(A9850="","",VLOOKUP(A9850,'3-Mapa de Controles'!$B$3:$D$143,3,FALSE))</f>
        <v/>
      </c>
      <c r="F9850" s="56"/>
      <c r="G9850" s="122"/>
      <c r="H9850" s="122"/>
    </row>
    <row r="9851" spans="1:8" ht="28.5" customHeight="1">
      <c r="A9851" s="121"/>
      <c r="B9851" s="54" t="str">
        <f>IF(A9851="","",VLOOKUP(A9851,'3-Mapa de Controles'!$M$3:$N$143,2,FALSE))</f>
        <v/>
      </c>
      <c r="C9851" s="54" t="str">
        <f>IF(A9851="","",VLOOKUP(A9851,'3-Mapa de Controles'!$M$3:$P$143,4,FALSE))</f>
        <v/>
      </c>
      <c r="D9851" s="54" t="str">
        <f>IF(A9851="","",VLOOKUP(A9851,'3-Mapa de Controles'!$M$3:$AI$143,23,FALSE))</f>
        <v/>
      </c>
      <c r="E9851" s="54" t="str">
        <f>IF(A9851="","",VLOOKUP(A9851,'3-Mapa de Controles'!$B$3:$D$143,3,FALSE))</f>
        <v/>
      </c>
      <c r="F9851" s="56"/>
      <c r="G9851" s="122"/>
      <c r="H9851" s="122"/>
    </row>
    <row r="9852" spans="1:8" ht="28.5" customHeight="1">
      <c r="A9852" s="121"/>
      <c r="B9852" s="54" t="str">
        <f>IF(A9852="","",VLOOKUP(A9852,'3-Mapa de Controles'!$M$3:$N$143,2,FALSE))</f>
        <v/>
      </c>
      <c r="C9852" s="54" t="str">
        <f>IF(A9852="","",VLOOKUP(A9852,'3-Mapa de Controles'!$M$3:$P$143,4,FALSE))</f>
        <v/>
      </c>
      <c r="D9852" s="54" t="str">
        <f>IF(A9852="","",VLOOKUP(A9852,'3-Mapa de Controles'!$M$3:$AI$143,23,FALSE))</f>
        <v/>
      </c>
      <c r="E9852" s="54" t="str">
        <f>IF(A9852="","",VLOOKUP(A9852,'3-Mapa de Controles'!$B$3:$D$143,3,FALSE))</f>
        <v/>
      </c>
      <c r="F9852" s="56"/>
      <c r="G9852" s="122"/>
      <c r="H9852" s="122"/>
    </row>
    <row r="9853" spans="1:8" ht="28.5" customHeight="1">
      <c r="A9853" s="121"/>
      <c r="B9853" s="54" t="str">
        <f>IF(A9853="","",VLOOKUP(A9853,'3-Mapa de Controles'!$M$3:$N$143,2,FALSE))</f>
        <v/>
      </c>
      <c r="C9853" s="54" t="str">
        <f>IF(A9853="","",VLOOKUP(A9853,'3-Mapa de Controles'!$M$3:$P$143,4,FALSE))</f>
        <v/>
      </c>
      <c r="D9853" s="54" t="str">
        <f>IF(A9853="","",VLOOKUP(A9853,'3-Mapa de Controles'!$M$3:$AI$143,23,FALSE))</f>
        <v/>
      </c>
      <c r="E9853" s="54" t="str">
        <f>IF(A9853="","",VLOOKUP(A9853,'3-Mapa de Controles'!$B$3:$D$143,3,FALSE))</f>
        <v/>
      </c>
      <c r="F9853" s="56"/>
      <c r="G9853" s="122"/>
      <c r="H9853" s="122"/>
    </row>
    <row r="9854" spans="1:8" ht="28.5" customHeight="1">
      <c r="A9854" s="121"/>
      <c r="B9854" s="54" t="str">
        <f>IF(A9854="","",VLOOKUP(A9854,'3-Mapa de Controles'!$M$3:$N$143,2,FALSE))</f>
        <v/>
      </c>
      <c r="C9854" s="54" t="str">
        <f>IF(A9854="","",VLOOKUP(A9854,'3-Mapa de Controles'!$M$3:$P$143,4,FALSE))</f>
        <v/>
      </c>
      <c r="D9854" s="54" t="str">
        <f>IF(A9854="","",VLOOKUP(A9854,'3-Mapa de Controles'!$M$3:$AI$143,23,FALSE))</f>
        <v/>
      </c>
      <c r="E9854" s="54" t="str">
        <f>IF(A9854="","",VLOOKUP(A9854,'3-Mapa de Controles'!$B$3:$D$143,3,FALSE))</f>
        <v/>
      </c>
      <c r="F9854" s="56"/>
      <c r="G9854" s="122"/>
      <c r="H9854" s="122"/>
    </row>
    <row r="9855" spans="1:8" ht="28.5" customHeight="1">
      <c r="A9855" s="121"/>
      <c r="B9855" s="54" t="str">
        <f>IF(A9855="","",VLOOKUP(A9855,'3-Mapa de Controles'!$M$3:$N$143,2,FALSE))</f>
        <v/>
      </c>
      <c r="C9855" s="54" t="str">
        <f>IF(A9855="","",VLOOKUP(A9855,'3-Mapa de Controles'!$M$3:$P$143,4,FALSE))</f>
        <v/>
      </c>
      <c r="D9855" s="54" t="str">
        <f>IF(A9855="","",VLOOKUP(A9855,'3-Mapa de Controles'!$M$3:$AI$143,23,FALSE))</f>
        <v/>
      </c>
      <c r="E9855" s="54" t="str">
        <f>IF(A9855="","",VLOOKUP(A9855,'3-Mapa de Controles'!$B$3:$D$143,3,FALSE))</f>
        <v/>
      </c>
      <c r="F9855" s="56"/>
      <c r="G9855" s="122"/>
      <c r="H9855" s="122"/>
    </row>
    <row r="9856" spans="1:8" ht="28.5" customHeight="1">
      <c r="A9856" s="121"/>
      <c r="B9856" s="54" t="str">
        <f>IF(A9856="","",VLOOKUP(A9856,'3-Mapa de Controles'!$M$3:$N$143,2,FALSE))</f>
        <v/>
      </c>
      <c r="C9856" s="54" t="str">
        <f>IF(A9856="","",VLOOKUP(A9856,'3-Mapa de Controles'!$M$3:$P$143,4,FALSE))</f>
        <v/>
      </c>
      <c r="D9856" s="54" t="str">
        <f>IF(A9856="","",VLOOKUP(A9856,'3-Mapa de Controles'!$M$3:$AI$143,23,FALSE))</f>
        <v/>
      </c>
      <c r="E9856" s="54" t="str">
        <f>IF(A9856="","",VLOOKUP(A9856,'3-Mapa de Controles'!$B$3:$D$143,3,FALSE))</f>
        <v/>
      </c>
      <c r="F9856" s="56"/>
      <c r="G9856" s="122"/>
      <c r="H9856" s="122"/>
    </row>
    <row r="9857" spans="1:8" ht="28.5" customHeight="1">
      <c r="A9857" s="121"/>
      <c r="B9857" s="54" t="str">
        <f>IF(A9857="","",VLOOKUP(A9857,'3-Mapa de Controles'!$M$3:$N$143,2,FALSE))</f>
        <v/>
      </c>
      <c r="C9857" s="54" t="str">
        <f>IF(A9857="","",VLOOKUP(A9857,'3-Mapa de Controles'!$M$3:$P$143,4,FALSE))</f>
        <v/>
      </c>
      <c r="D9857" s="54" t="str">
        <f>IF(A9857="","",VLOOKUP(A9857,'3-Mapa de Controles'!$M$3:$AI$143,23,FALSE))</f>
        <v/>
      </c>
      <c r="E9857" s="54" t="str">
        <f>IF(A9857="","",VLOOKUP(A9857,'3-Mapa de Controles'!$B$3:$D$143,3,FALSE))</f>
        <v/>
      </c>
      <c r="F9857" s="56"/>
      <c r="G9857" s="122"/>
      <c r="H9857" s="122"/>
    </row>
    <row r="9858" spans="1:8" ht="28.5" customHeight="1">
      <c r="A9858" s="121"/>
      <c r="B9858" s="54" t="str">
        <f>IF(A9858="","",VLOOKUP(A9858,'3-Mapa de Controles'!$M$3:$N$143,2,FALSE))</f>
        <v/>
      </c>
      <c r="C9858" s="54" t="str">
        <f>IF(A9858="","",VLOOKUP(A9858,'3-Mapa de Controles'!$M$3:$P$143,4,FALSE))</f>
        <v/>
      </c>
      <c r="D9858" s="54" t="str">
        <f>IF(A9858="","",VLOOKUP(A9858,'3-Mapa de Controles'!$M$3:$AI$143,23,FALSE))</f>
        <v/>
      </c>
      <c r="E9858" s="54" t="str">
        <f>IF(A9858="","",VLOOKUP(A9858,'3-Mapa de Controles'!$B$3:$D$143,3,FALSE))</f>
        <v/>
      </c>
      <c r="F9858" s="56"/>
      <c r="G9858" s="122"/>
      <c r="H9858" s="122"/>
    </row>
    <row r="9859" spans="1:8" ht="28.5" customHeight="1">
      <c r="A9859" s="121"/>
      <c r="B9859" s="54" t="str">
        <f>IF(A9859="","",VLOOKUP(A9859,'3-Mapa de Controles'!$M$3:$N$143,2,FALSE))</f>
        <v/>
      </c>
      <c r="C9859" s="54" t="str">
        <f>IF(A9859="","",VLOOKUP(A9859,'3-Mapa de Controles'!$M$3:$P$143,4,FALSE))</f>
        <v/>
      </c>
      <c r="D9859" s="54" t="str">
        <f>IF(A9859="","",VLOOKUP(A9859,'3-Mapa de Controles'!$M$3:$AI$143,23,FALSE))</f>
        <v/>
      </c>
      <c r="E9859" s="54" t="str">
        <f>IF(A9859="","",VLOOKUP(A9859,'3-Mapa de Controles'!$B$3:$D$143,3,FALSE))</f>
        <v/>
      </c>
      <c r="F9859" s="56"/>
      <c r="G9859" s="122"/>
      <c r="H9859" s="122"/>
    </row>
    <row r="9860" spans="1:8" ht="28.5" customHeight="1">
      <c r="A9860" s="121"/>
      <c r="B9860" s="54" t="str">
        <f>IF(A9860="","",VLOOKUP(A9860,'3-Mapa de Controles'!$M$3:$N$143,2,FALSE))</f>
        <v/>
      </c>
      <c r="C9860" s="54" t="str">
        <f>IF(A9860="","",VLOOKUP(A9860,'3-Mapa de Controles'!$M$3:$P$143,4,FALSE))</f>
        <v/>
      </c>
      <c r="D9860" s="54" t="str">
        <f>IF(A9860="","",VLOOKUP(A9860,'3-Mapa de Controles'!$M$3:$AI$143,23,FALSE))</f>
        <v/>
      </c>
      <c r="E9860" s="54" t="str">
        <f>IF(A9860="","",VLOOKUP(A9860,'3-Mapa de Controles'!$B$3:$D$143,3,FALSE))</f>
        <v/>
      </c>
      <c r="F9860" s="56"/>
      <c r="G9860" s="122"/>
      <c r="H9860" s="122"/>
    </row>
    <row r="9861" spans="1:8" ht="28.5" customHeight="1">
      <c r="A9861" s="121"/>
      <c r="B9861" s="54" t="str">
        <f>IF(A9861="","",VLOOKUP(A9861,'3-Mapa de Controles'!$M$3:$N$143,2,FALSE))</f>
        <v/>
      </c>
      <c r="C9861" s="54" t="str">
        <f>IF(A9861="","",VLOOKUP(A9861,'3-Mapa de Controles'!$M$3:$P$143,4,FALSE))</f>
        <v/>
      </c>
      <c r="D9861" s="54" t="str">
        <f>IF(A9861="","",VLOOKUP(A9861,'3-Mapa de Controles'!$M$3:$AI$143,23,FALSE))</f>
        <v/>
      </c>
      <c r="E9861" s="54" t="str">
        <f>IF(A9861="","",VLOOKUP(A9861,'3-Mapa de Controles'!$B$3:$D$143,3,FALSE))</f>
        <v/>
      </c>
      <c r="F9861" s="56"/>
      <c r="G9861" s="122"/>
      <c r="H9861" s="122"/>
    </row>
    <row r="9862" spans="1:8" ht="28.5" customHeight="1">
      <c r="A9862" s="121"/>
      <c r="B9862" s="54" t="str">
        <f>IF(A9862="","",VLOOKUP(A9862,'3-Mapa de Controles'!$M$3:$N$143,2,FALSE))</f>
        <v/>
      </c>
      <c r="C9862" s="54" t="str">
        <f>IF(A9862="","",VLOOKUP(A9862,'3-Mapa de Controles'!$M$3:$P$143,4,FALSE))</f>
        <v/>
      </c>
      <c r="D9862" s="54" t="str">
        <f>IF(A9862="","",VLOOKUP(A9862,'3-Mapa de Controles'!$M$3:$AI$143,23,FALSE))</f>
        <v/>
      </c>
      <c r="E9862" s="54" t="str">
        <f>IF(A9862="","",VLOOKUP(A9862,'3-Mapa de Controles'!$B$3:$D$143,3,FALSE))</f>
        <v/>
      </c>
      <c r="F9862" s="56"/>
      <c r="G9862" s="122"/>
      <c r="H9862" s="122"/>
    </row>
    <row r="9863" spans="1:8" ht="28.5" customHeight="1">
      <c r="A9863" s="121"/>
      <c r="B9863" s="54" t="str">
        <f>IF(A9863="","",VLOOKUP(A9863,'3-Mapa de Controles'!$M$3:$N$143,2,FALSE))</f>
        <v/>
      </c>
      <c r="C9863" s="54" t="str">
        <f>IF(A9863="","",VLOOKUP(A9863,'3-Mapa de Controles'!$M$3:$P$143,4,FALSE))</f>
        <v/>
      </c>
      <c r="D9863" s="54" t="str">
        <f>IF(A9863="","",VLOOKUP(A9863,'3-Mapa de Controles'!$M$3:$AI$143,23,FALSE))</f>
        <v/>
      </c>
      <c r="E9863" s="54" t="str">
        <f>IF(A9863="","",VLOOKUP(A9863,'3-Mapa de Controles'!$B$3:$D$143,3,FALSE))</f>
        <v/>
      </c>
      <c r="F9863" s="56"/>
      <c r="G9863" s="122"/>
      <c r="H9863" s="122"/>
    </row>
    <row r="9864" spans="1:8" ht="28.5" customHeight="1">
      <c r="A9864" s="121"/>
      <c r="B9864" s="54" t="str">
        <f>IF(A9864="","",VLOOKUP(A9864,'3-Mapa de Controles'!$M$3:$N$143,2,FALSE))</f>
        <v/>
      </c>
      <c r="C9864" s="54" t="str">
        <f>IF(A9864="","",VLOOKUP(A9864,'3-Mapa de Controles'!$M$3:$P$143,4,FALSE))</f>
        <v/>
      </c>
      <c r="D9864" s="54" t="str">
        <f>IF(A9864="","",VLOOKUP(A9864,'3-Mapa de Controles'!$M$3:$AI$143,23,FALSE))</f>
        <v/>
      </c>
      <c r="E9864" s="54" t="str">
        <f>IF(A9864="","",VLOOKUP(A9864,'3-Mapa de Controles'!$B$3:$D$143,3,FALSE))</f>
        <v/>
      </c>
      <c r="F9864" s="56"/>
      <c r="G9864" s="122"/>
      <c r="H9864" s="122"/>
    </row>
    <row r="9865" spans="1:8" ht="28.5" customHeight="1">
      <c r="A9865" s="121"/>
      <c r="B9865" s="54" t="str">
        <f>IF(A9865="","",VLOOKUP(A9865,'3-Mapa de Controles'!$M$3:$N$143,2,FALSE))</f>
        <v/>
      </c>
      <c r="C9865" s="54" t="str">
        <f>IF(A9865="","",VLOOKUP(A9865,'3-Mapa de Controles'!$M$3:$P$143,4,FALSE))</f>
        <v/>
      </c>
      <c r="D9865" s="54" t="str">
        <f>IF(A9865="","",VLOOKUP(A9865,'3-Mapa de Controles'!$M$3:$AI$143,23,FALSE))</f>
        <v/>
      </c>
      <c r="E9865" s="54" t="str">
        <f>IF(A9865="","",VLOOKUP(A9865,'3-Mapa de Controles'!$B$3:$D$143,3,FALSE))</f>
        <v/>
      </c>
      <c r="F9865" s="56"/>
      <c r="G9865" s="122"/>
      <c r="H9865" s="122"/>
    </row>
    <row r="9866" spans="1:8" ht="28.5" customHeight="1">
      <c r="A9866" s="121"/>
      <c r="B9866" s="54" t="str">
        <f>IF(A9866="","",VLOOKUP(A9866,'3-Mapa de Controles'!$M$3:$N$143,2,FALSE))</f>
        <v/>
      </c>
      <c r="C9866" s="54" t="str">
        <f>IF(A9866="","",VLOOKUP(A9866,'3-Mapa de Controles'!$M$3:$P$143,4,FALSE))</f>
        <v/>
      </c>
      <c r="D9866" s="54" t="str">
        <f>IF(A9866="","",VLOOKUP(A9866,'3-Mapa de Controles'!$M$3:$AI$143,23,FALSE))</f>
        <v/>
      </c>
      <c r="E9866" s="54" t="str">
        <f>IF(A9866="","",VLOOKUP(A9866,'3-Mapa de Controles'!$B$3:$D$143,3,FALSE))</f>
        <v/>
      </c>
      <c r="F9866" s="56"/>
      <c r="G9866" s="122"/>
      <c r="H9866" s="122"/>
    </row>
    <row r="9867" spans="1:8" ht="28.5" customHeight="1">
      <c r="A9867" s="121"/>
      <c r="B9867" s="54" t="str">
        <f>IF(A9867="","",VLOOKUP(A9867,'3-Mapa de Controles'!$M$3:$N$143,2,FALSE))</f>
        <v/>
      </c>
      <c r="C9867" s="54" t="str">
        <f>IF(A9867="","",VLOOKUP(A9867,'3-Mapa de Controles'!$M$3:$P$143,4,FALSE))</f>
        <v/>
      </c>
      <c r="D9867" s="54" t="str">
        <f>IF(A9867="","",VLOOKUP(A9867,'3-Mapa de Controles'!$M$3:$AI$143,23,FALSE))</f>
        <v/>
      </c>
      <c r="E9867" s="54" t="str">
        <f>IF(A9867="","",VLOOKUP(A9867,'3-Mapa de Controles'!$B$3:$D$143,3,FALSE))</f>
        <v/>
      </c>
      <c r="F9867" s="56"/>
      <c r="G9867" s="122"/>
      <c r="H9867" s="122"/>
    </row>
    <row r="9868" spans="1:8" ht="28.5" customHeight="1">
      <c r="A9868" s="121"/>
      <c r="B9868" s="54" t="str">
        <f>IF(A9868="","",VLOOKUP(A9868,'3-Mapa de Controles'!$M$3:$N$143,2,FALSE))</f>
        <v/>
      </c>
      <c r="C9868" s="54" t="str">
        <f>IF(A9868="","",VLOOKUP(A9868,'3-Mapa de Controles'!$M$3:$P$143,4,FALSE))</f>
        <v/>
      </c>
      <c r="D9868" s="54" t="str">
        <f>IF(A9868="","",VLOOKUP(A9868,'3-Mapa de Controles'!$M$3:$AI$143,23,FALSE))</f>
        <v/>
      </c>
      <c r="E9868" s="54" t="str">
        <f>IF(A9868="","",VLOOKUP(A9868,'3-Mapa de Controles'!$B$3:$D$143,3,FALSE))</f>
        <v/>
      </c>
      <c r="F9868" s="56"/>
      <c r="G9868" s="122"/>
      <c r="H9868" s="122"/>
    </row>
    <row r="9869" spans="1:8" ht="28.5" customHeight="1">
      <c r="A9869" s="121"/>
      <c r="B9869" s="54" t="str">
        <f>IF(A9869="","",VLOOKUP(A9869,'3-Mapa de Controles'!$M$3:$N$143,2,FALSE))</f>
        <v/>
      </c>
      <c r="C9869" s="54" t="str">
        <f>IF(A9869="","",VLOOKUP(A9869,'3-Mapa de Controles'!$M$3:$P$143,4,FALSE))</f>
        <v/>
      </c>
      <c r="D9869" s="54" t="str">
        <f>IF(A9869="","",VLOOKUP(A9869,'3-Mapa de Controles'!$M$3:$AI$143,23,FALSE))</f>
        <v/>
      </c>
      <c r="E9869" s="54" t="str">
        <f>IF(A9869="","",VLOOKUP(A9869,'3-Mapa de Controles'!$B$3:$D$143,3,FALSE))</f>
        <v/>
      </c>
      <c r="F9869" s="56"/>
      <c r="G9869" s="122"/>
      <c r="H9869" s="122"/>
    </row>
    <row r="9870" spans="1:8" ht="28.5" customHeight="1">
      <c r="A9870" s="121"/>
      <c r="B9870" s="54" t="str">
        <f>IF(A9870="","",VLOOKUP(A9870,'3-Mapa de Controles'!$M$3:$N$143,2,FALSE))</f>
        <v/>
      </c>
      <c r="C9870" s="54" t="str">
        <f>IF(A9870="","",VLOOKUP(A9870,'3-Mapa de Controles'!$M$3:$P$143,4,FALSE))</f>
        <v/>
      </c>
      <c r="D9870" s="54" t="str">
        <f>IF(A9870="","",VLOOKUP(A9870,'3-Mapa de Controles'!$M$3:$AI$143,23,FALSE))</f>
        <v/>
      </c>
      <c r="E9870" s="54" t="str">
        <f>IF(A9870="","",VLOOKUP(A9870,'3-Mapa de Controles'!$B$3:$D$143,3,FALSE))</f>
        <v/>
      </c>
      <c r="F9870" s="56"/>
      <c r="G9870" s="122"/>
      <c r="H9870" s="122"/>
    </row>
    <row r="9871" spans="1:8" ht="28.5" customHeight="1">
      <c r="A9871" s="121"/>
      <c r="B9871" s="54" t="str">
        <f>IF(A9871="","",VLOOKUP(A9871,'3-Mapa de Controles'!$M$3:$N$143,2,FALSE))</f>
        <v/>
      </c>
      <c r="C9871" s="54" t="str">
        <f>IF(A9871="","",VLOOKUP(A9871,'3-Mapa de Controles'!$M$3:$P$143,4,FALSE))</f>
        <v/>
      </c>
      <c r="D9871" s="54" t="str">
        <f>IF(A9871="","",VLOOKUP(A9871,'3-Mapa de Controles'!$M$3:$AI$143,23,FALSE))</f>
        <v/>
      </c>
      <c r="E9871" s="54" t="str">
        <f>IF(A9871="","",VLOOKUP(A9871,'3-Mapa de Controles'!$B$3:$D$143,3,FALSE))</f>
        <v/>
      </c>
      <c r="F9871" s="56"/>
      <c r="G9871" s="122"/>
      <c r="H9871" s="122"/>
    </row>
    <row r="9872" spans="1:8" ht="28.5" customHeight="1">
      <c r="A9872" s="121"/>
      <c r="B9872" s="54" t="str">
        <f>IF(A9872="","",VLOOKUP(A9872,'3-Mapa de Controles'!$M$3:$N$143,2,FALSE))</f>
        <v/>
      </c>
      <c r="C9872" s="54" t="str">
        <f>IF(A9872="","",VLOOKUP(A9872,'3-Mapa de Controles'!$M$3:$P$143,4,FALSE))</f>
        <v/>
      </c>
      <c r="D9872" s="54" t="str">
        <f>IF(A9872="","",VLOOKUP(A9872,'3-Mapa de Controles'!$M$3:$AI$143,23,FALSE))</f>
        <v/>
      </c>
      <c r="E9872" s="54" t="str">
        <f>IF(A9872="","",VLOOKUP(A9872,'3-Mapa de Controles'!$B$3:$D$143,3,FALSE))</f>
        <v/>
      </c>
      <c r="F9872" s="56"/>
      <c r="G9872" s="122"/>
      <c r="H9872" s="122"/>
    </row>
    <row r="9873" spans="1:8" ht="28.5" customHeight="1">
      <c r="A9873" s="121"/>
      <c r="B9873" s="54" t="str">
        <f>IF(A9873="","",VLOOKUP(A9873,'3-Mapa de Controles'!$M$3:$N$143,2,FALSE))</f>
        <v/>
      </c>
      <c r="C9873" s="54" t="str">
        <f>IF(A9873="","",VLOOKUP(A9873,'3-Mapa de Controles'!$M$3:$P$143,4,FALSE))</f>
        <v/>
      </c>
      <c r="D9873" s="54" t="str">
        <f>IF(A9873="","",VLOOKUP(A9873,'3-Mapa de Controles'!$M$3:$AI$143,23,FALSE))</f>
        <v/>
      </c>
      <c r="E9873" s="54" t="str">
        <f>IF(A9873="","",VLOOKUP(A9873,'3-Mapa de Controles'!$B$3:$D$143,3,FALSE))</f>
        <v/>
      </c>
      <c r="F9873" s="56"/>
      <c r="G9873" s="122"/>
      <c r="H9873" s="122"/>
    </row>
    <row r="9874" spans="1:8" ht="28.5" customHeight="1">
      <c r="A9874" s="121"/>
      <c r="B9874" s="54" t="str">
        <f>IF(A9874="","",VLOOKUP(A9874,'3-Mapa de Controles'!$M$3:$N$143,2,FALSE))</f>
        <v/>
      </c>
      <c r="C9874" s="54" t="str">
        <f>IF(A9874="","",VLOOKUP(A9874,'3-Mapa de Controles'!$M$3:$P$143,4,FALSE))</f>
        <v/>
      </c>
      <c r="D9874" s="54" t="str">
        <f>IF(A9874="","",VLOOKUP(A9874,'3-Mapa de Controles'!$M$3:$AI$143,23,FALSE))</f>
        <v/>
      </c>
      <c r="E9874" s="54" t="str">
        <f>IF(A9874="","",VLOOKUP(A9874,'3-Mapa de Controles'!$B$3:$D$143,3,FALSE))</f>
        <v/>
      </c>
      <c r="F9874" s="56"/>
      <c r="G9874" s="122"/>
      <c r="H9874" s="122"/>
    </row>
    <row r="9875" spans="1:8" ht="28.5" customHeight="1">
      <c r="A9875" s="121"/>
      <c r="B9875" s="54" t="str">
        <f>IF(A9875="","",VLOOKUP(A9875,'3-Mapa de Controles'!$M$3:$N$143,2,FALSE))</f>
        <v/>
      </c>
      <c r="C9875" s="54" t="str">
        <f>IF(A9875="","",VLOOKUP(A9875,'3-Mapa de Controles'!$M$3:$P$143,4,FALSE))</f>
        <v/>
      </c>
      <c r="D9875" s="54" t="str">
        <f>IF(A9875="","",VLOOKUP(A9875,'3-Mapa de Controles'!$M$3:$AI$143,23,FALSE))</f>
        <v/>
      </c>
      <c r="E9875" s="54" t="str">
        <f>IF(A9875="","",VLOOKUP(A9875,'3-Mapa de Controles'!$B$3:$D$143,3,FALSE))</f>
        <v/>
      </c>
      <c r="F9875" s="56"/>
      <c r="G9875" s="122"/>
      <c r="H9875" s="122"/>
    </row>
    <row r="9876" spans="1:8" ht="28.5" customHeight="1">
      <c r="A9876" s="121"/>
      <c r="B9876" s="54" t="str">
        <f>IF(A9876="","",VLOOKUP(A9876,'3-Mapa de Controles'!$M$3:$N$143,2,FALSE))</f>
        <v/>
      </c>
      <c r="C9876" s="54" t="str">
        <f>IF(A9876="","",VLOOKUP(A9876,'3-Mapa de Controles'!$M$3:$P$143,4,FALSE))</f>
        <v/>
      </c>
      <c r="D9876" s="54" t="str">
        <f>IF(A9876="","",VLOOKUP(A9876,'3-Mapa de Controles'!$M$3:$AI$143,23,FALSE))</f>
        <v/>
      </c>
      <c r="E9876" s="54" t="str">
        <f>IF(A9876="","",VLOOKUP(A9876,'3-Mapa de Controles'!$B$3:$D$143,3,FALSE))</f>
        <v/>
      </c>
      <c r="F9876" s="56"/>
      <c r="G9876" s="122"/>
      <c r="H9876" s="122"/>
    </row>
    <row r="9877" spans="1:8" ht="28.5" customHeight="1">
      <c r="A9877" s="121"/>
      <c r="B9877" s="54" t="str">
        <f>IF(A9877="","",VLOOKUP(A9877,'3-Mapa de Controles'!$M$3:$N$143,2,FALSE))</f>
        <v/>
      </c>
      <c r="C9877" s="54" t="str">
        <f>IF(A9877="","",VLOOKUP(A9877,'3-Mapa de Controles'!$M$3:$P$143,4,FALSE))</f>
        <v/>
      </c>
      <c r="D9877" s="54" t="str">
        <f>IF(A9877="","",VLOOKUP(A9877,'3-Mapa de Controles'!$M$3:$AI$143,23,FALSE))</f>
        <v/>
      </c>
      <c r="E9877" s="54" t="str">
        <f>IF(A9877="","",VLOOKUP(A9877,'3-Mapa de Controles'!$B$3:$D$143,3,FALSE))</f>
        <v/>
      </c>
      <c r="F9877" s="56"/>
      <c r="G9877" s="122"/>
      <c r="H9877" s="122"/>
    </row>
    <row r="9878" spans="1:8" ht="28.5" customHeight="1">
      <c r="A9878" s="121"/>
      <c r="B9878" s="54" t="str">
        <f>IF(A9878="","",VLOOKUP(A9878,'3-Mapa de Controles'!$M$3:$N$143,2,FALSE))</f>
        <v/>
      </c>
      <c r="C9878" s="54" t="str">
        <f>IF(A9878="","",VLOOKUP(A9878,'3-Mapa de Controles'!$M$3:$P$143,4,FALSE))</f>
        <v/>
      </c>
      <c r="D9878" s="54" t="str">
        <f>IF(A9878="","",VLOOKUP(A9878,'3-Mapa de Controles'!$M$3:$AI$143,23,FALSE))</f>
        <v/>
      </c>
      <c r="E9878" s="54" t="str">
        <f>IF(A9878="","",VLOOKUP(A9878,'3-Mapa de Controles'!$B$3:$D$143,3,FALSE))</f>
        <v/>
      </c>
      <c r="F9878" s="56"/>
      <c r="G9878" s="122"/>
      <c r="H9878" s="122"/>
    </row>
    <row r="9879" spans="1:8" ht="28.5" customHeight="1">
      <c r="A9879" s="121"/>
      <c r="B9879" s="54" t="str">
        <f>IF(A9879="","",VLOOKUP(A9879,'3-Mapa de Controles'!$M$3:$N$143,2,FALSE))</f>
        <v/>
      </c>
      <c r="C9879" s="54" t="str">
        <f>IF(A9879="","",VLOOKUP(A9879,'3-Mapa de Controles'!$M$3:$P$143,4,FALSE))</f>
        <v/>
      </c>
      <c r="D9879" s="54" t="str">
        <f>IF(A9879="","",VLOOKUP(A9879,'3-Mapa de Controles'!$M$3:$AI$143,23,FALSE))</f>
        <v/>
      </c>
      <c r="E9879" s="54" t="str">
        <f>IF(A9879="","",VLOOKUP(A9879,'3-Mapa de Controles'!$B$3:$D$143,3,FALSE))</f>
        <v/>
      </c>
      <c r="F9879" s="56"/>
      <c r="G9879" s="122"/>
      <c r="H9879" s="122"/>
    </row>
    <row r="9880" spans="1:8" ht="28.5" customHeight="1">
      <c r="A9880" s="121"/>
      <c r="B9880" s="54" t="str">
        <f>IF(A9880="","",VLOOKUP(A9880,'3-Mapa de Controles'!$M$3:$N$143,2,FALSE))</f>
        <v/>
      </c>
      <c r="C9880" s="54" t="str">
        <f>IF(A9880="","",VLOOKUP(A9880,'3-Mapa de Controles'!$M$3:$P$143,4,FALSE))</f>
        <v/>
      </c>
      <c r="D9880" s="54" t="str">
        <f>IF(A9880="","",VLOOKUP(A9880,'3-Mapa de Controles'!$M$3:$AI$143,23,FALSE))</f>
        <v/>
      </c>
      <c r="E9880" s="54" t="str">
        <f>IF(A9880="","",VLOOKUP(A9880,'3-Mapa de Controles'!$B$3:$D$143,3,FALSE))</f>
        <v/>
      </c>
      <c r="F9880" s="56"/>
      <c r="G9880" s="122"/>
      <c r="H9880" s="122"/>
    </row>
    <row r="9881" spans="1:8" ht="28.5" customHeight="1">
      <c r="A9881" s="121"/>
      <c r="B9881" s="54" t="str">
        <f>IF(A9881="","",VLOOKUP(A9881,'3-Mapa de Controles'!$M$3:$N$143,2,FALSE))</f>
        <v/>
      </c>
      <c r="C9881" s="54" t="str">
        <f>IF(A9881="","",VLOOKUP(A9881,'3-Mapa de Controles'!$M$3:$P$143,4,FALSE))</f>
        <v/>
      </c>
      <c r="D9881" s="54" t="str">
        <f>IF(A9881="","",VLOOKUP(A9881,'3-Mapa de Controles'!$M$3:$AI$143,23,FALSE))</f>
        <v/>
      </c>
      <c r="E9881" s="54" t="str">
        <f>IF(A9881="","",VLOOKUP(A9881,'3-Mapa de Controles'!$B$3:$D$143,3,FALSE))</f>
        <v/>
      </c>
      <c r="F9881" s="56"/>
      <c r="G9881" s="122"/>
      <c r="H9881" s="122"/>
    </row>
    <row r="9882" spans="1:8" ht="28.5" customHeight="1">
      <c r="A9882" s="121"/>
      <c r="B9882" s="54" t="str">
        <f>IF(A9882="","",VLOOKUP(A9882,'3-Mapa de Controles'!$M$3:$N$143,2,FALSE))</f>
        <v/>
      </c>
      <c r="C9882" s="54" t="str">
        <f>IF(A9882="","",VLOOKUP(A9882,'3-Mapa de Controles'!$M$3:$P$143,4,FALSE))</f>
        <v/>
      </c>
      <c r="D9882" s="54" t="str">
        <f>IF(A9882="","",VLOOKUP(A9882,'3-Mapa de Controles'!$M$3:$AI$143,23,FALSE))</f>
        <v/>
      </c>
      <c r="E9882" s="54" t="str">
        <f>IF(A9882="","",VLOOKUP(A9882,'3-Mapa de Controles'!$B$3:$D$143,3,FALSE))</f>
        <v/>
      </c>
      <c r="F9882" s="56"/>
      <c r="G9882" s="122"/>
      <c r="H9882" s="122"/>
    </row>
    <row r="9883" spans="1:8" ht="28.5" customHeight="1">
      <c r="A9883" s="121"/>
      <c r="B9883" s="54" t="str">
        <f>IF(A9883="","",VLOOKUP(A9883,'3-Mapa de Controles'!$M$3:$N$143,2,FALSE))</f>
        <v/>
      </c>
      <c r="C9883" s="54" t="str">
        <f>IF(A9883="","",VLOOKUP(A9883,'3-Mapa de Controles'!$M$3:$P$143,4,FALSE))</f>
        <v/>
      </c>
      <c r="D9883" s="54" t="str">
        <f>IF(A9883="","",VLOOKUP(A9883,'3-Mapa de Controles'!$M$3:$AI$143,23,FALSE))</f>
        <v/>
      </c>
      <c r="E9883" s="54" t="str">
        <f>IF(A9883="","",VLOOKUP(A9883,'3-Mapa de Controles'!$B$3:$D$143,3,FALSE))</f>
        <v/>
      </c>
      <c r="F9883" s="56"/>
      <c r="G9883" s="122"/>
      <c r="H9883" s="122"/>
    </row>
    <row r="9884" spans="1:8" ht="28.5" customHeight="1">
      <c r="A9884" s="121"/>
      <c r="B9884" s="54" t="str">
        <f>IF(A9884="","",VLOOKUP(A9884,'3-Mapa de Controles'!$M$3:$N$143,2,FALSE))</f>
        <v/>
      </c>
      <c r="C9884" s="54" t="str">
        <f>IF(A9884="","",VLOOKUP(A9884,'3-Mapa de Controles'!$M$3:$P$143,4,FALSE))</f>
        <v/>
      </c>
      <c r="D9884" s="54" t="str">
        <f>IF(A9884="","",VLOOKUP(A9884,'3-Mapa de Controles'!$M$3:$AI$143,23,FALSE))</f>
        <v/>
      </c>
      <c r="E9884" s="54" t="str">
        <f>IF(A9884="","",VLOOKUP(A9884,'3-Mapa de Controles'!$B$3:$D$143,3,FALSE))</f>
        <v/>
      </c>
      <c r="F9884" s="56"/>
      <c r="G9884" s="122"/>
      <c r="H9884" s="122"/>
    </row>
    <row r="9885" spans="1:8" ht="28.5" customHeight="1">
      <c r="A9885" s="121"/>
      <c r="B9885" s="54" t="str">
        <f>IF(A9885="","",VLOOKUP(A9885,'3-Mapa de Controles'!$M$3:$N$143,2,FALSE))</f>
        <v/>
      </c>
      <c r="C9885" s="54" t="str">
        <f>IF(A9885="","",VLOOKUP(A9885,'3-Mapa de Controles'!$M$3:$P$143,4,FALSE))</f>
        <v/>
      </c>
      <c r="D9885" s="54" t="str">
        <f>IF(A9885="","",VLOOKUP(A9885,'3-Mapa de Controles'!$M$3:$AI$143,23,FALSE))</f>
        <v/>
      </c>
      <c r="E9885" s="54" t="str">
        <f>IF(A9885="","",VLOOKUP(A9885,'3-Mapa de Controles'!$B$3:$D$143,3,FALSE))</f>
        <v/>
      </c>
      <c r="F9885" s="56"/>
      <c r="G9885" s="122"/>
      <c r="H9885" s="122"/>
    </row>
    <row r="9886" spans="1:8" ht="28.5" customHeight="1">
      <c r="A9886" s="121"/>
      <c r="B9886" s="54" t="str">
        <f>IF(A9886="","",VLOOKUP(A9886,'3-Mapa de Controles'!$M$3:$N$143,2,FALSE))</f>
        <v/>
      </c>
      <c r="C9886" s="54" t="str">
        <f>IF(A9886="","",VLOOKUP(A9886,'3-Mapa de Controles'!$M$3:$P$143,4,FALSE))</f>
        <v/>
      </c>
      <c r="D9886" s="54" t="str">
        <f>IF(A9886="","",VLOOKUP(A9886,'3-Mapa de Controles'!$M$3:$AI$143,23,FALSE))</f>
        <v/>
      </c>
      <c r="E9886" s="54" t="str">
        <f>IF(A9886="","",VLOOKUP(A9886,'3-Mapa de Controles'!$B$3:$D$143,3,FALSE))</f>
        <v/>
      </c>
      <c r="F9886" s="56"/>
      <c r="G9886" s="122"/>
      <c r="H9886" s="122"/>
    </row>
    <row r="9887" spans="1:8" ht="28.5" customHeight="1">
      <c r="A9887" s="121"/>
      <c r="B9887" s="54" t="str">
        <f>IF(A9887="","",VLOOKUP(A9887,'3-Mapa de Controles'!$M$3:$N$143,2,FALSE))</f>
        <v/>
      </c>
      <c r="C9887" s="54" t="str">
        <f>IF(A9887="","",VLOOKUP(A9887,'3-Mapa de Controles'!$M$3:$P$143,4,FALSE))</f>
        <v/>
      </c>
      <c r="D9887" s="54" t="str">
        <f>IF(A9887="","",VLOOKUP(A9887,'3-Mapa de Controles'!$M$3:$AI$143,23,FALSE))</f>
        <v/>
      </c>
      <c r="E9887" s="54" t="str">
        <f>IF(A9887="","",VLOOKUP(A9887,'3-Mapa de Controles'!$B$3:$D$143,3,FALSE))</f>
        <v/>
      </c>
      <c r="F9887" s="56"/>
      <c r="G9887" s="122"/>
      <c r="H9887" s="122"/>
    </row>
    <row r="9888" spans="1:8" ht="28.5" customHeight="1">
      <c r="A9888" s="121"/>
      <c r="B9888" s="54" t="str">
        <f>IF(A9888="","",VLOOKUP(A9888,'3-Mapa de Controles'!$M$3:$N$143,2,FALSE))</f>
        <v/>
      </c>
      <c r="C9888" s="54" t="str">
        <f>IF(A9888="","",VLOOKUP(A9888,'3-Mapa de Controles'!$M$3:$P$143,4,FALSE))</f>
        <v/>
      </c>
      <c r="D9888" s="54" t="str">
        <f>IF(A9888="","",VLOOKUP(A9888,'3-Mapa de Controles'!$M$3:$AI$143,23,FALSE))</f>
        <v/>
      </c>
      <c r="E9888" s="54" t="str">
        <f>IF(A9888="","",VLOOKUP(A9888,'3-Mapa de Controles'!$B$3:$D$143,3,FALSE))</f>
        <v/>
      </c>
      <c r="F9888" s="56"/>
      <c r="G9888" s="122"/>
      <c r="H9888" s="122"/>
    </row>
    <row r="9889" spans="1:8" ht="28.5" customHeight="1">
      <c r="A9889" s="121"/>
      <c r="B9889" s="54" t="str">
        <f>IF(A9889="","",VLOOKUP(A9889,'3-Mapa de Controles'!$M$3:$N$143,2,FALSE))</f>
        <v/>
      </c>
      <c r="C9889" s="54" t="str">
        <f>IF(A9889="","",VLOOKUP(A9889,'3-Mapa de Controles'!$M$3:$P$143,4,FALSE))</f>
        <v/>
      </c>
      <c r="D9889" s="54" t="str">
        <f>IF(A9889="","",VLOOKUP(A9889,'3-Mapa de Controles'!$M$3:$AI$143,23,FALSE))</f>
        <v/>
      </c>
      <c r="E9889" s="54" t="str">
        <f>IF(A9889="","",VLOOKUP(A9889,'3-Mapa de Controles'!$B$3:$D$143,3,FALSE))</f>
        <v/>
      </c>
      <c r="F9889" s="56"/>
      <c r="G9889" s="122"/>
      <c r="H9889" s="122"/>
    </row>
    <row r="9890" spans="1:8" ht="28.5" customHeight="1">
      <c r="A9890" s="121"/>
      <c r="B9890" s="54" t="str">
        <f>IF(A9890="","",VLOOKUP(A9890,'3-Mapa de Controles'!$M$3:$N$143,2,FALSE))</f>
        <v/>
      </c>
      <c r="C9890" s="54" t="str">
        <f>IF(A9890="","",VLOOKUP(A9890,'3-Mapa de Controles'!$M$3:$P$143,4,FALSE))</f>
        <v/>
      </c>
      <c r="D9890" s="54" t="str">
        <f>IF(A9890="","",VLOOKUP(A9890,'3-Mapa de Controles'!$M$3:$AI$143,23,FALSE))</f>
        <v/>
      </c>
      <c r="E9890" s="54" t="str">
        <f>IF(A9890="","",VLOOKUP(A9890,'3-Mapa de Controles'!$B$3:$D$143,3,FALSE))</f>
        <v/>
      </c>
      <c r="F9890" s="56"/>
      <c r="G9890" s="122"/>
      <c r="H9890" s="122"/>
    </row>
    <row r="9891" spans="1:8" ht="28.5" customHeight="1">
      <c r="A9891" s="121"/>
      <c r="B9891" s="54" t="str">
        <f>IF(A9891="","",VLOOKUP(A9891,'3-Mapa de Controles'!$M$3:$N$143,2,FALSE))</f>
        <v/>
      </c>
      <c r="C9891" s="54" t="str">
        <f>IF(A9891="","",VLOOKUP(A9891,'3-Mapa de Controles'!$M$3:$P$143,4,FALSE))</f>
        <v/>
      </c>
      <c r="D9891" s="54" t="str">
        <f>IF(A9891="","",VLOOKUP(A9891,'3-Mapa de Controles'!$M$3:$AI$143,23,FALSE))</f>
        <v/>
      </c>
      <c r="E9891" s="54" t="str">
        <f>IF(A9891="","",VLOOKUP(A9891,'3-Mapa de Controles'!$B$3:$D$143,3,FALSE))</f>
        <v/>
      </c>
      <c r="F9891" s="56"/>
      <c r="G9891" s="122"/>
      <c r="H9891" s="122"/>
    </row>
    <row r="9892" spans="1:8" ht="28.5" customHeight="1">
      <c r="A9892" s="121"/>
      <c r="B9892" s="54" t="str">
        <f>IF(A9892="","",VLOOKUP(A9892,'3-Mapa de Controles'!$M$3:$N$143,2,FALSE))</f>
        <v/>
      </c>
      <c r="C9892" s="54" t="str">
        <f>IF(A9892="","",VLOOKUP(A9892,'3-Mapa de Controles'!$M$3:$P$143,4,FALSE))</f>
        <v/>
      </c>
      <c r="D9892" s="54" t="str">
        <f>IF(A9892="","",VLOOKUP(A9892,'3-Mapa de Controles'!$M$3:$AI$143,23,FALSE))</f>
        <v/>
      </c>
      <c r="E9892" s="54" t="str">
        <f>IF(A9892="","",VLOOKUP(A9892,'3-Mapa de Controles'!$B$3:$D$143,3,FALSE))</f>
        <v/>
      </c>
      <c r="F9892" s="56"/>
      <c r="G9892" s="122"/>
      <c r="H9892" s="122"/>
    </row>
    <row r="9893" spans="1:8" ht="28.5" customHeight="1">
      <c r="A9893" s="121"/>
      <c r="B9893" s="54" t="str">
        <f>IF(A9893="","",VLOOKUP(A9893,'3-Mapa de Controles'!$M$3:$N$143,2,FALSE))</f>
        <v/>
      </c>
      <c r="C9893" s="54" t="str">
        <f>IF(A9893="","",VLOOKUP(A9893,'3-Mapa de Controles'!$M$3:$P$143,4,FALSE))</f>
        <v/>
      </c>
      <c r="D9893" s="54" t="str">
        <f>IF(A9893="","",VLOOKUP(A9893,'3-Mapa de Controles'!$M$3:$AI$143,23,FALSE))</f>
        <v/>
      </c>
      <c r="E9893" s="54" t="str">
        <f>IF(A9893="","",VLOOKUP(A9893,'3-Mapa de Controles'!$B$3:$D$143,3,FALSE))</f>
        <v/>
      </c>
      <c r="F9893" s="56"/>
      <c r="G9893" s="122"/>
      <c r="H9893" s="122"/>
    </row>
    <row r="9894" spans="1:8" ht="28.5" customHeight="1">
      <c r="A9894" s="121"/>
      <c r="B9894" s="54" t="str">
        <f>IF(A9894="","",VLOOKUP(A9894,'3-Mapa de Controles'!$M$3:$N$143,2,FALSE))</f>
        <v/>
      </c>
      <c r="C9894" s="54" t="str">
        <f>IF(A9894="","",VLOOKUP(A9894,'3-Mapa de Controles'!$M$3:$P$143,4,FALSE))</f>
        <v/>
      </c>
      <c r="D9894" s="54" t="str">
        <f>IF(A9894="","",VLOOKUP(A9894,'3-Mapa de Controles'!$M$3:$AI$143,23,FALSE))</f>
        <v/>
      </c>
      <c r="E9894" s="54" t="str">
        <f>IF(A9894="","",VLOOKUP(A9894,'3-Mapa de Controles'!$B$3:$D$143,3,FALSE))</f>
        <v/>
      </c>
      <c r="F9894" s="56"/>
      <c r="G9894" s="122"/>
      <c r="H9894" s="122"/>
    </row>
    <row r="9895" spans="1:8" ht="28.5" customHeight="1">
      <c r="A9895" s="121"/>
      <c r="B9895" s="54" t="str">
        <f>IF(A9895="","",VLOOKUP(A9895,'3-Mapa de Controles'!$M$3:$N$143,2,FALSE))</f>
        <v/>
      </c>
      <c r="C9895" s="54" t="str">
        <f>IF(A9895="","",VLOOKUP(A9895,'3-Mapa de Controles'!$M$3:$P$143,4,FALSE))</f>
        <v/>
      </c>
      <c r="D9895" s="54" t="str">
        <f>IF(A9895="","",VLOOKUP(A9895,'3-Mapa de Controles'!$M$3:$AI$143,23,FALSE))</f>
        <v/>
      </c>
      <c r="E9895" s="54" t="str">
        <f>IF(A9895="","",VLOOKUP(A9895,'3-Mapa de Controles'!$B$3:$D$143,3,FALSE))</f>
        <v/>
      </c>
      <c r="F9895" s="56"/>
      <c r="G9895" s="122"/>
      <c r="H9895" s="122"/>
    </row>
    <row r="9896" spans="1:8" ht="28.5" customHeight="1">
      <c r="A9896" s="121"/>
      <c r="B9896" s="54" t="str">
        <f>IF(A9896="","",VLOOKUP(A9896,'3-Mapa de Controles'!$M$3:$N$143,2,FALSE))</f>
        <v/>
      </c>
      <c r="C9896" s="54" t="str">
        <f>IF(A9896="","",VLOOKUP(A9896,'3-Mapa de Controles'!$M$3:$P$143,4,FALSE))</f>
        <v/>
      </c>
      <c r="D9896" s="54" t="str">
        <f>IF(A9896="","",VLOOKUP(A9896,'3-Mapa de Controles'!$M$3:$AI$143,23,FALSE))</f>
        <v/>
      </c>
      <c r="E9896" s="54" t="str">
        <f>IF(A9896="","",VLOOKUP(A9896,'3-Mapa de Controles'!$B$3:$D$143,3,FALSE))</f>
        <v/>
      </c>
      <c r="F9896" s="56"/>
      <c r="G9896" s="122"/>
      <c r="H9896" s="122"/>
    </row>
    <row r="9897" spans="1:8" ht="28.5" customHeight="1">
      <c r="A9897" s="121"/>
      <c r="B9897" s="54" t="str">
        <f>IF(A9897="","",VLOOKUP(A9897,'3-Mapa de Controles'!$M$3:$N$143,2,FALSE))</f>
        <v/>
      </c>
      <c r="C9897" s="54" t="str">
        <f>IF(A9897="","",VLOOKUP(A9897,'3-Mapa de Controles'!$M$3:$P$143,4,FALSE))</f>
        <v/>
      </c>
      <c r="D9897" s="54" t="str">
        <f>IF(A9897="","",VLOOKUP(A9897,'3-Mapa de Controles'!$M$3:$AI$143,23,FALSE))</f>
        <v/>
      </c>
      <c r="E9897" s="54" t="str">
        <f>IF(A9897="","",VLOOKUP(A9897,'3-Mapa de Controles'!$B$3:$D$143,3,FALSE))</f>
        <v/>
      </c>
      <c r="F9897" s="56"/>
      <c r="G9897" s="122"/>
      <c r="H9897" s="122"/>
    </row>
    <row r="9898" spans="1:8" ht="28.5" customHeight="1">
      <c r="A9898" s="121"/>
      <c r="B9898" s="54" t="str">
        <f>IF(A9898="","",VLOOKUP(A9898,'3-Mapa de Controles'!$M$3:$N$143,2,FALSE))</f>
        <v/>
      </c>
      <c r="C9898" s="54" t="str">
        <f>IF(A9898="","",VLOOKUP(A9898,'3-Mapa de Controles'!$M$3:$P$143,4,FALSE))</f>
        <v/>
      </c>
      <c r="D9898" s="54" t="str">
        <f>IF(A9898="","",VLOOKUP(A9898,'3-Mapa de Controles'!$M$3:$AI$143,23,FALSE))</f>
        <v/>
      </c>
      <c r="E9898" s="54" t="str">
        <f>IF(A9898="","",VLOOKUP(A9898,'3-Mapa de Controles'!$B$3:$D$143,3,FALSE))</f>
        <v/>
      </c>
      <c r="F9898" s="56"/>
      <c r="G9898" s="122"/>
      <c r="H9898" s="122"/>
    </row>
    <row r="9899" spans="1:8" ht="28.5" customHeight="1">
      <c r="A9899" s="121"/>
      <c r="B9899" s="54" t="str">
        <f>IF(A9899="","",VLOOKUP(A9899,'3-Mapa de Controles'!$M$3:$N$143,2,FALSE))</f>
        <v/>
      </c>
      <c r="C9899" s="54" t="str">
        <f>IF(A9899="","",VLOOKUP(A9899,'3-Mapa de Controles'!$M$3:$P$143,4,FALSE))</f>
        <v/>
      </c>
      <c r="D9899" s="54" t="str">
        <f>IF(A9899="","",VLOOKUP(A9899,'3-Mapa de Controles'!$M$3:$AI$143,23,FALSE))</f>
        <v/>
      </c>
      <c r="E9899" s="54" t="str">
        <f>IF(A9899="","",VLOOKUP(A9899,'3-Mapa de Controles'!$B$3:$D$143,3,FALSE))</f>
        <v/>
      </c>
      <c r="F9899" s="56"/>
      <c r="G9899" s="122"/>
      <c r="H9899" s="122"/>
    </row>
    <row r="9900" spans="1:8" ht="28.5" customHeight="1">
      <c r="A9900" s="121"/>
      <c r="B9900" s="54" t="str">
        <f>IF(A9900="","",VLOOKUP(A9900,'3-Mapa de Controles'!$M$3:$N$143,2,FALSE))</f>
        <v/>
      </c>
      <c r="C9900" s="54" t="str">
        <f>IF(A9900="","",VLOOKUP(A9900,'3-Mapa de Controles'!$M$3:$P$143,4,FALSE))</f>
        <v/>
      </c>
      <c r="D9900" s="54" t="str">
        <f>IF(A9900="","",VLOOKUP(A9900,'3-Mapa de Controles'!$M$3:$AI$143,23,FALSE))</f>
        <v/>
      </c>
      <c r="E9900" s="54" t="str">
        <f>IF(A9900="","",VLOOKUP(A9900,'3-Mapa de Controles'!$B$3:$D$143,3,FALSE))</f>
        <v/>
      </c>
      <c r="F9900" s="56"/>
      <c r="G9900" s="122"/>
      <c r="H9900" s="122"/>
    </row>
    <row r="9901" spans="1:8" ht="28.5" customHeight="1">
      <c r="A9901" s="121"/>
      <c r="B9901" s="54" t="str">
        <f>IF(A9901="","",VLOOKUP(A9901,'3-Mapa de Controles'!$M$3:$N$143,2,FALSE))</f>
        <v/>
      </c>
      <c r="C9901" s="54" t="str">
        <f>IF(A9901="","",VLOOKUP(A9901,'3-Mapa de Controles'!$M$3:$P$143,4,FALSE))</f>
        <v/>
      </c>
      <c r="D9901" s="54" t="str">
        <f>IF(A9901="","",VLOOKUP(A9901,'3-Mapa de Controles'!$M$3:$AI$143,23,FALSE))</f>
        <v/>
      </c>
      <c r="E9901" s="54" t="str">
        <f>IF(A9901="","",VLOOKUP(A9901,'3-Mapa de Controles'!$B$3:$D$143,3,FALSE))</f>
        <v/>
      </c>
      <c r="F9901" s="56"/>
      <c r="G9901" s="122"/>
      <c r="H9901" s="122"/>
    </row>
    <row r="9902" spans="1:8" ht="28.5" customHeight="1">
      <c r="A9902" s="121"/>
      <c r="B9902" s="54" t="str">
        <f>IF(A9902="","",VLOOKUP(A9902,'3-Mapa de Controles'!$M$3:$N$143,2,FALSE))</f>
        <v/>
      </c>
      <c r="C9902" s="54" t="str">
        <f>IF(A9902="","",VLOOKUP(A9902,'3-Mapa de Controles'!$M$3:$P$143,4,FALSE))</f>
        <v/>
      </c>
      <c r="D9902" s="54" t="str">
        <f>IF(A9902="","",VLOOKUP(A9902,'3-Mapa de Controles'!$M$3:$AI$143,23,FALSE))</f>
        <v/>
      </c>
      <c r="E9902" s="54" t="str">
        <f>IF(A9902="","",VLOOKUP(A9902,'3-Mapa de Controles'!$B$3:$D$143,3,FALSE))</f>
        <v/>
      </c>
      <c r="F9902" s="56"/>
      <c r="G9902" s="122"/>
      <c r="H9902" s="122"/>
    </row>
    <row r="9903" spans="1:8" ht="28.5" customHeight="1">
      <c r="A9903" s="121"/>
      <c r="B9903" s="54" t="str">
        <f>IF(A9903="","",VLOOKUP(A9903,'3-Mapa de Controles'!$M$3:$N$143,2,FALSE))</f>
        <v/>
      </c>
      <c r="C9903" s="54" t="str">
        <f>IF(A9903="","",VLOOKUP(A9903,'3-Mapa de Controles'!$M$3:$P$143,4,FALSE))</f>
        <v/>
      </c>
      <c r="D9903" s="54" t="str">
        <f>IF(A9903="","",VLOOKUP(A9903,'3-Mapa de Controles'!$M$3:$AI$143,23,FALSE))</f>
        <v/>
      </c>
      <c r="E9903" s="54" t="str">
        <f>IF(A9903="","",VLOOKUP(A9903,'3-Mapa de Controles'!$B$3:$D$143,3,FALSE))</f>
        <v/>
      </c>
      <c r="F9903" s="56"/>
      <c r="G9903" s="122"/>
      <c r="H9903" s="122"/>
    </row>
    <row r="9904" spans="1:8" ht="28.5" customHeight="1">
      <c r="A9904" s="121"/>
      <c r="B9904" s="54" t="str">
        <f>IF(A9904="","",VLOOKUP(A9904,'3-Mapa de Controles'!$M$3:$N$143,2,FALSE))</f>
        <v/>
      </c>
      <c r="C9904" s="54" t="str">
        <f>IF(A9904="","",VLOOKUP(A9904,'3-Mapa de Controles'!$M$3:$P$143,4,FALSE))</f>
        <v/>
      </c>
      <c r="D9904" s="54" t="str">
        <f>IF(A9904="","",VLOOKUP(A9904,'3-Mapa de Controles'!$M$3:$AI$143,23,FALSE))</f>
        <v/>
      </c>
      <c r="E9904" s="54" t="str">
        <f>IF(A9904="","",VLOOKUP(A9904,'3-Mapa de Controles'!$B$3:$D$143,3,FALSE))</f>
        <v/>
      </c>
      <c r="F9904" s="56"/>
      <c r="G9904" s="122"/>
      <c r="H9904" s="122"/>
    </row>
    <row r="9905" spans="1:8" ht="28.5" customHeight="1">
      <c r="A9905" s="121"/>
      <c r="B9905" s="54" t="str">
        <f>IF(A9905="","",VLOOKUP(A9905,'3-Mapa de Controles'!$M$3:$N$143,2,FALSE))</f>
        <v/>
      </c>
      <c r="C9905" s="54" t="str">
        <f>IF(A9905="","",VLOOKUP(A9905,'3-Mapa de Controles'!$M$3:$P$143,4,FALSE))</f>
        <v/>
      </c>
      <c r="D9905" s="54" t="str">
        <f>IF(A9905="","",VLOOKUP(A9905,'3-Mapa de Controles'!$M$3:$AI$143,23,FALSE))</f>
        <v/>
      </c>
      <c r="E9905" s="54" t="str">
        <f>IF(A9905="","",VLOOKUP(A9905,'3-Mapa de Controles'!$B$3:$D$143,3,FALSE))</f>
        <v/>
      </c>
      <c r="F9905" s="56"/>
      <c r="G9905" s="122"/>
      <c r="H9905" s="122"/>
    </row>
    <row r="9906" spans="1:8" ht="28.5" customHeight="1">
      <c r="A9906" s="121"/>
      <c r="B9906" s="54" t="str">
        <f>IF(A9906="","",VLOOKUP(A9906,'3-Mapa de Controles'!$M$3:$N$143,2,FALSE))</f>
        <v/>
      </c>
      <c r="C9906" s="54" t="str">
        <f>IF(A9906="","",VLOOKUP(A9906,'3-Mapa de Controles'!$M$3:$P$143,4,FALSE))</f>
        <v/>
      </c>
      <c r="D9906" s="54" t="str">
        <f>IF(A9906="","",VLOOKUP(A9906,'3-Mapa de Controles'!$M$3:$AI$143,23,FALSE))</f>
        <v/>
      </c>
      <c r="E9906" s="54" t="str">
        <f>IF(A9906="","",VLOOKUP(A9906,'3-Mapa de Controles'!$B$3:$D$143,3,FALSE))</f>
        <v/>
      </c>
      <c r="F9906" s="56"/>
      <c r="G9906" s="122"/>
      <c r="H9906" s="122"/>
    </row>
    <row r="9907" spans="1:8" ht="28.5" customHeight="1">
      <c r="A9907" s="121"/>
      <c r="B9907" s="54" t="str">
        <f>IF(A9907="","",VLOOKUP(A9907,'3-Mapa de Controles'!$M$3:$N$143,2,FALSE))</f>
        <v/>
      </c>
      <c r="C9907" s="54" t="str">
        <f>IF(A9907="","",VLOOKUP(A9907,'3-Mapa de Controles'!$M$3:$P$143,4,FALSE))</f>
        <v/>
      </c>
      <c r="D9907" s="54" t="str">
        <f>IF(A9907="","",VLOOKUP(A9907,'3-Mapa de Controles'!$M$3:$AI$143,23,FALSE))</f>
        <v/>
      </c>
      <c r="E9907" s="54" t="str">
        <f>IF(A9907="","",VLOOKUP(A9907,'3-Mapa de Controles'!$B$3:$D$143,3,FALSE))</f>
        <v/>
      </c>
      <c r="F9907" s="56"/>
      <c r="G9907" s="122"/>
      <c r="H9907" s="122"/>
    </row>
    <row r="9908" spans="1:8" ht="28.5" customHeight="1">
      <c r="A9908" s="121"/>
      <c r="B9908" s="54" t="str">
        <f>IF(A9908="","",VLOOKUP(A9908,'3-Mapa de Controles'!$M$3:$N$143,2,FALSE))</f>
        <v/>
      </c>
      <c r="C9908" s="54" t="str">
        <f>IF(A9908="","",VLOOKUP(A9908,'3-Mapa de Controles'!$M$3:$P$143,4,FALSE))</f>
        <v/>
      </c>
      <c r="D9908" s="54" t="str">
        <f>IF(A9908="","",VLOOKUP(A9908,'3-Mapa de Controles'!$M$3:$AI$143,23,FALSE))</f>
        <v/>
      </c>
      <c r="E9908" s="54" t="str">
        <f>IF(A9908="","",VLOOKUP(A9908,'3-Mapa de Controles'!$B$3:$D$143,3,FALSE))</f>
        <v/>
      </c>
      <c r="F9908" s="56"/>
      <c r="G9908" s="122"/>
      <c r="H9908" s="122"/>
    </row>
    <row r="9909" spans="1:8" ht="28.5" customHeight="1">
      <c r="A9909" s="121"/>
      <c r="B9909" s="54" t="str">
        <f>IF(A9909="","",VLOOKUP(A9909,'3-Mapa de Controles'!$M$3:$N$143,2,FALSE))</f>
        <v/>
      </c>
      <c r="C9909" s="54" t="str">
        <f>IF(A9909="","",VLOOKUP(A9909,'3-Mapa de Controles'!$M$3:$P$143,4,FALSE))</f>
        <v/>
      </c>
      <c r="D9909" s="54" t="str">
        <f>IF(A9909="","",VLOOKUP(A9909,'3-Mapa de Controles'!$M$3:$AI$143,23,FALSE))</f>
        <v/>
      </c>
      <c r="E9909" s="54" t="str">
        <f>IF(A9909="","",VLOOKUP(A9909,'3-Mapa de Controles'!$B$3:$D$143,3,FALSE))</f>
        <v/>
      </c>
      <c r="F9909" s="56"/>
      <c r="G9909" s="122"/>
      <c r="H9909" s="122"/>
    </row>
    <row r="9910" spans="1:8" ht="28.5" customHeight="1">
      <c r="A9910" s="121"/>
      <c r="B9910" s="54" t="str">
        <f>IF(A9910="","",VLOOKUP(A9910,'3-Mapa de Controles'!$M$3:$N$143,2,FALSE))</f>
        <v/>
      </c>
      <c r="C9910" s="54" t="str">
        <f>IF(A9910="","",VLOOKUP(A9910,'3-Mapa de Controles'!$M$3:$P$143,4,FALSE))</f>
        <v/>
      </c>
      <c r="D9910" s="54" t="str">
        <f>IF(A9910="","",VLOOKUP(A9910,'3-Mapa de Controles'!$M$3:$AI$143,23,FALSE))</f>
        <v/>
      </c>
      <c r="E9910" s="54" t="str">
        <f>IF(A9910="","",VLOOKUP(A9910,'3-Mapa de Controles'!$B$3:$D$143,3,FALSE))</f>
        <v/>
      </c>
      <c r="F9910" s="56"/>
      <c r="G9910" s="122"/>
      <c r="H9910" s="122"/>
    </row>
    <row r="9911" spans="1:8" ht="28.5" customHeight="1">
      <c r="A9911" s="121"/>
      <c r="B9911" s="54" t="str">
        <f>IF(A9911="","",VLOOKUP(A9911,'3-Mapa de Controles'!$M$3:$N$143,2,FALSE))</f>
        <v/>
      </c>
      <c r="C9911" s="54" t="str">
        <f>IF(A9911="","",VLOOKUP(A9911,'3-Mapa de Controles'!$M$3:$P$143,4,FALSE))</f>
        <v/>
      </c>
      <c r="D9911" s="54" t="str">
        <f>IF(A9911="","",VLOOKUP(A9911,'3-Mapa de Controles'!$M$3:$AI$143,23,FALSE))</f>
        <v/>
      </c>
      <c r="E9911" s="54" t="str">
        <f>IF(A9911="","",VLOOKUP(A9911,'3-Mapa de Controles'!$B$3:$D$143,3,FALSE))</f>
        <v/>
      </c>
      <c r="F9911" s="56"/>
      <c r="G9911" s="122"/>
      <c r="H9911" s="122"/>
    </row>
    <row r="9912" spans="1:8" ht="28.5" customHeight="1">
      <c r="A9912" s="121"/>
      <c r="B9912" s="54" t="str">
        <f>IF(A9912="","",VLOOKUP(A9912,'3-Mapa de Controles'!$M$3:$N$143,2,FALSE))</f>
        <v/>
      </c>
      <c r="C9912" s="54" t="str">
        <f>IF(A9912="","",VLOOKUP(A9912,'3-Mapa de Controles'!$M$3:$P$143,4,FALSE))</f>
        <v/>
      </c>
      <c r="D9912" s="54" t="str">
        <f>IF(A9912="","",VLOOKUP(A9912,'3-Mapa de Controles'!$M$3:$AI$143,23,FALSE))</f>
        <v/>
      </c>
      <c r="E9912" s="54" t="str">
        <f>IF(A9912="","",VLOOKUP(A9912,'3-Mapa de Controles'!$B$3:$D$143,3,FALSE))</f>
        <v/>
      </c>
      <c r="F9912" s="56"/>
      <c r="G9912" s="122"/>
      <c r="H9912" s="122"/>
    </row>
    <row r="9913" spans="1:8" ht="28.5" customHeight="1">
      <c r="A9913" s="121"/>
      <c r="B9913" s="54" t="str">
        <f>IF(A9913="","",VLOOKUP(A9913,'3-Mapa de Controles'!$M$3:$N$143,2,FALSE))</f>
        <v/>
      </c>
      <c r="C9913" s="54" t="str">
        <f>IF(A9913="","",VLOOKUP(A9913,'3-Mapa de Controles'!$M$3:$P$143,4,FALSE))</f>
        <v/>
      </c>
      <c r="D9913" s="54" t="str">
        <f>IF(A9913="","",VLOOKUP(A9913,'3-Mapa de Controles'!$M$3:$AI$143,23,FALSE))</f>
        <v/>
      </c>
      <c r="E9913" s="54" t="str">
        <f>IF(A9913="","",VLOOKUP(A9913,'3-Mapa de Controles'!$B$3:$D$143,3,FALSE))</f>
        <v/>
      </c>
      <c r="F9913" s="56"/>
      <c r="G9913" s="122"/>
      <c r="H9913" s="122"/>
    </row>
    <row r="9914" spans="1:8" ht="28.5" customHeight="1">
      <c r="A9914" s="121"/>
      <c r="B9914" s="54" t="str">
        <f>IF(A9914="","",VLOOKUP(A9914,'3-Mapa de Controles'!$M$3:$N$143,2,FALSE))</f>
        <v/>
      </c>
      <c r="C9914" s="54" t="str">
        <f>IF(A9914="","",VLOOKUP(A9914,'3-Mapa de Controles'!$M$3:$P$143,4,FALSE))</f>
        <v/>
      </c>
      <c r="D9914" s="54" t="str">
        <f>IF(A9914="","",VLOOKUP(A9914,'3-Mapa de Controles'!$M$3:$AI$143,23,FALSE))</f>
        <v/>
      </c>
      <c r="E9914" s="54" t="str">
        <f>IF(A9914="","",VLOOKUP(A9914,'3-Mapa de Controles'!$B$3:$D$143,3,FALSE))</f>
        <v/>
      </c>
      <c r="F9914" s="56"/>
      <c r="G9914" s="122"/>
      <c r="H9914" s="122"/>
    </row>
    <row r="9915" spans="1:8" ht="28.5" customHeight="1">
      <c r="A9915" s="121"/>
      <c r="B9915" s="54" t="str">
        <f>IF(A9915="","",VLOOKUP(A9915,'3-Mapa de Controles'!$M$3:$N$143,2,FALSE))</f>
        <v/>
      </c>
      <c r="C9915" s="54" t="str">
        <f>IF(A9915="","",VLOOKUP(A9915,'3-Mapa de Controles'!$M$3:$P$143,4,FALSE))</f>
        <v/>
      </c>
      <c r="D9915" s="54" t="str">
        <f>IF(A9915="","",VLOOKUP(A9915,'3-Mapa de Controles'!$M$3:$AI$143,23,FALSE))</f>
        <v/>
      </c>
      <c r="E9915" s="54" t="str">
        <f>IF(A9915="","",VLOOKUP(A9915,'3-Mapa de Controles'!$B$3:$D$143,3,FALSE))</f>
        <v/>
      </c>
      <c r="F9915" s="56"/>
      <c r="G9915" s="122"/>
      <c r="H9915" s="122"/>
    </row>
    <row r="9916" spans="1:8" ht="28.5" customHeight="1">
      <c r="A9916" s="121"/>
      <c r="B9916" s="54" t="str">
        <f>IF(A9916="","",VLOOKUP(A9916,'3-Mapa de Controles'!$M$3:$N$143,2,FALSE))</f>
        <v/>
      </c>
      <c r="C9916" s="54" t="str">
        <f>IF(A9916="","",VLOOKUP(A9916,'3-Mapa de Controles'!$M$3:$P$143,4,FALSE))</f>
        <v/>
      </c>
      <c r="D9916" s="54" t="str">
        <f>IF(A9916="","",VLOOKUP(A9916,'3-Mapa de Controles'!$M$3:$AI$143,23,FALSE))</f>
        <v/>
      </c>
      <c r="E9916" s="54" t="str">
        <f>IF(A9916="","",VLOOKUP(A9916,'3-Mapa de Controles'!$B$3:$D$143,3,FALSE))</f>
        <v/>
      </c>
      <c r="F9916" s="56"/>
      <c r="G9916" s="122"/>
      <c r="H9916" s="122"/>
    </row>
    <row r="9917" spans="1:8" ht="28.5" customHeight="1">
      <c r="A9917" s="121"/>
      <c r="B9917" s="54" t="str">
        <f>IF(A9917="","",VLOOKUP(A9917,'3-Mapa de Controles'!$M$3:$N$143,2,FALSE))</f>
        <v/>
      </c>
      <c r="C9917" s="54" t="str">
        <f>IF(A9917="","",VLOOKUP(A9917,'3-Mapa de Controles'!$M$3:$P$143,4,FALSE))</f>
        <v/>
      </c>
      <c r="D9917" s="54" t="str">
        <f>IF(A9917="","",VLOOKUP(A9917,'3-Mapa de Controles'!$M$3:$AI$143,23,FALSE))</f>
        <v/>
      </c>
      <c r="E9917" s="54" t="str">
        <f>IF(A9917="","",VLOOKUP(A9917,'3-Mapa de Controles'!$B$3:$D$143,3,FALSE))</f>
        <v/>
      </c>
      <c r="F9917" s="56"/>
      <c r="G9917" s="122"/>
      <c r="H9917" s="122"/>
    </row>
    <row r="9918" spans="1:8" ht="28.5" customHeight="1">
      <c r="A9918" s="121"/>
      <c r="B9918" s="54" t="str">
        <f>IF(A9918="","",VLOOKUP(A9918,'3-Mapa de Controles'!$M$3:$N$143,2,FALSE))</f>
        <v/>
      </c>
      <c r="C9918" s="54" t="str">
        <f>IF(A9918="","",VLOOKUP(A9918,'3-Mapa de Controles'!$M$3:$P$143,4,FALSE))</f>
        <v/>
      </c>
      <c r="D9918" s="54" t="str">
        <f>IF(A9918="","",VLOOKUP(A9918,'3-Mapa de Controles'!$M$3:$AI$143,23,FALSE))</f>
        <v/>
      </c>
      <c r="E9918" s="54" t="str">
        <f>IF(A9918="","",VLOOKUP(A9918,'3-Mapa de Controles'!$B$3:$D$143,3,FALSE))</f>
        <v/>
      </c>
      <c r="F9918" s="56"/>
      <c r="G9918" s="122"/>
      <c r="H9918" s="122"/>
    </row>
    <row r="9919" spans="1:8" ht="28.5" customHeight="1">
      <c r="A9919" s="121"/>
      <c r="B9919" s="54" t="str">
        <f>IF(A9919="","",VLOOKUP(A9919,'3-Mapa de Controles'!$M$3:$N$143,2,FALSE))</f>
        <v/>
      </c>
      <c r="C9919" s="54" t="str">
        <f>IF(A9919="","",VLOOKUP(A9919,'3-Mapa de Controles'!$M$3:$P$143,4,FALSE))</f>
        <v/>
      </c>
      <c r="D9919" s="54" t="str">
        <f>IF(A9919="","",VLOOKUP(A9919,'3-Mapa de Controles'!$M$3:$AI$143,23,FALSE))</f>
        <v/>
      </c>
      <c r="E9919" s="54" t="str">
        <f>IF(A9919="","",VLOOKUP(A9919,'3-Mapa de Controles'!$B$3:$D$143,3,FALSE))</f>
        <v/>
      </c>
      <c r="F9919" s="56"/>
      <c r="G9919" s="122"/>
      <c r="H9919" s="122"/>
    </row>
    <row r="9920" spans="1:8" ht="28.5" customHeight="1">
      <c r="A9920" s="121"/>
      <c r="B9920" s="54" t="str">
        <f>IF(A9920="","",VLOOKUP(A9920,'3-Mapa de Controles'!$M$3:$N$143,2,FALSE))</f>
        <v/>
      </c>
      <c r="C9920" s="54" t="str">
        <f>IF(A9920="","",VLOOKUP(A9920,'3-Mapa de Controles'!$M$3:$P$143,4,FALSE))</f>
        <v/>
      </c>
      <c r="D9920" s="54" t="str">
        <f>IF(A9920="","",VLOOKUP(A9920,'3-Mapa de Controles'!$M$3:$AI$143,23,FALSE))</f>
        <v/>
      </c>
      <c r="E9920" s="54" t="str">
        <f>IF(A9920="","",VLOOKUP(A9920,'3-Mapa de Controles'!$B$3:$D$143,3,FALSE))</f>
        <v/>
      </c>
      <c r="F9920" s="56"/>
      <c r="G9920" s="122"/>
      <c r="H9920" s="122"/>
    </row>
    <row r="9921" spans="1:8" ht="28.5" customHeight="1">
      <c r="A9921" s="121"/>
      <c r="B9921" s="54" t="str">
        <f>IF(A9921="","",VLOOKUP(A9921,'3-Mapa de Controles'!$M$3:$N$143,2,FALSE))</f>
        <v/>
      </c>
      <c r="C9921" s="54" t="str">
        <f>IF(A9921="","",VLOOKUP(A9921,'3-Mapa de Controles'!$M$3:$P$143,4,FALSE))</f>
        <v/>
      </c>
      <c r="D9921" s="54" t="str">
        <f>IF(A9921="","",VLOOKUP(A9921,'3-Mapa de Controles'!$M$3:$AI$143,23,FALSE))</f>
        <v/>
      </c>
      <c r="E9921" s="54" t="str">
        <f>IF(A9921="","",VLOOKUP(A9921,'3-Mapa de Controles'!$B$3:$D$143,3,FALSE))</f>
        <v/>
      </c>
      <c r="F9921" s="56"/>
      <c r="G9921" s="122"/>
      <c r="H9921" s="122"/>
    </row>
    <row r="9922" spans="1:8" ht="28.5" customHeight="1">
      <c r="A9922" s="121"/>
      <c r="B9922" s="54" t="str">
        <f>IF(A9922="","",VLOOKUP(A9922,'3-Mapa de Controles'!$M$3:$N$143,2,FALSE))</f>
        <v/>
      </c>
      <c r="C9922" s="54" t="str">
        <f>IF(A9922="","",VLOOKUP(A9922,'3-Mapa de Controles'!$M$3:$P$143,4,FALSE))</f>
        <v/>
      </c>
      <c r="D9922" s="54" t="str">
        <f>IF(A9922="","",VLOOKUP(A9922,'3-Mapa de Controles'!$M$3:$AI$143,23,FALSE))</f>
        <v/>
      </c>
      <c r="E9922" s="54" t="str">
        <f>IF(A9922="","",VLOOKUP(A9922,'3-Mapa de Controles'!$B$3:$D$143,3,FALSE))</f>
        <v/>
      </c>
      <c r="F9922" s="56"/>
      <c r="G9922" s="122"/>
      <c r="H9922" s="122"/>
    </row>
    <row r="9923" spans="1:8" ht="28.5" customHeight="1">
      <c r="A9923" s="121"/>
      <c r="B9923" s="54" t="str">
        <f>IF(A9923="","",VLOOKUP(A9923,'3-Mapa de Controles'!$M$3:$N$143,2,FALSE))</f>
        <v/>
      </c>
      <c r="C9923" s="54" t="str">
        <f>IF(A9923="","",VLOOKUP(A9923,'3-Mapa de Controles'!$M$3:$P$143,4,FALSE))</f>
        <v/>
      </c>
      <c r="D9923" s="54" t="str">
        <f>IF(A9923="","",VLOOKUP(A9923,'3-Mapa de Controles'!$M$3:$AI$143,23,FALSE))</f>
        <v/>
      </c>
      <c r="E9923" s="54" t="str">
        <f>IF(A9923="","",VLOOKUP(A9923,'3-Mapa de Controles'!$B$3:$D$143,3,FALSE))</f>
        <v/>
      </c>
      <c r="F9923" s="56"/>
      <c r="G9923" s="122"/>
      <c r="H9923" s="122"/>
    </row>
    <row r="9924" spans="1:8" ht="28.5" customHeight="1">
      <c r="A9924" s="121"/>
      <c r="B9924" s="54" t="str">
        <f>IF(A9924="","",VLOOKUP(A9924,'3-Mapa de Controles'!$M$3:$N$143,2,FALSE))</f>
        <v/>
      </c>
      <c r="C9924" s="54" t="str">
        <f>IF(A9924="","",VLOOKUP(A9924,'3-Mapa de Controles'!$M$3:$P$143,4,FALSE))</f>
        <v/>
      </c>
      <c r="D9924" s="54" t="str">
        <f>IF(A9924="","",VLOOKUP(A9924,'3-Mapa de Controles'!$M$3:$AI$143,23,FALSE))</f>
        <v/>
      </c>
      <c r="E9924" s="54" t="str">
        <f>IF(A9924="","",VLOOKUP(A9924,'3-Mapa de Controles'!$B$3:$D$143,3,FALSE))</f>
        <v/>
      </c>
      <c r="F9924" s="56"/>
      <c r="G9924" s="122"/>
      <c r="H9924" s="122"/>
    </row>
    <row r="9925" spans="1:8" ht="28.5" customHeight="1">
      <c r="A9925" s="121"/>
      <c r="B9925" s="54" t="str">
        <f>IF(A9925="","",VLOOKUP(A9925,'3-Mapa de Controles'!$M$3:$N$143,2,FALSE))</f>
        <v/>
      </c>
      <c r="C9925" s="54" t="str">
        <f>IF(A9925="","",VLOOKUP(A9925,'3-Mapa de Controles'!$M$3:$P$143,4,FALSE))</f>
        <v/>
      </c>
      <c r="D9925" s="54" t="str">
        <f>IF(A9925="","",VLOOKUP(A9925,'3-Mapa de Controles'!$M$3:$AI$143,23,FALSE))</f>
        <v/>
      </c>
      <c r="E9925" s="54" t="str">
        <f>IF(A9925="","",VLOOKUP(A9925,'3-Mapa de Controles'!$B$3:$D$143,3,FALSE))</f>
        <v/>
      </c>
      <c r="F9925" s="56"/>
      <c r="G9925" s="122"/>
      <c r="H9925" s="122"/>
    </row>
    <row r="9926" spans="1:8" ht="28.5" customHeight="1">
      <c r="A9926" s="121"/>
      <c r="B9926" s="54" t="str">
        <f>IF(A9926="","",VLOOKUP(A9926,'3-Mapa de Controles'!$M$3:$N$143,2,FALSE))</f>
        <v/>
      </c>
      <c r="C9926" s="54" t="str">
        <f>IF(A9926="","",VLOOKUP(A9926,'3-Mapa de Controles'!$M$3:$P$143,4,FALSE))</f>
        <v/>
      </c>
      <c r="D9926" s="54" t="str">
        <f>IF(A9926="","",VLOOKUP(A9926,'3-Mapa de Controles'!$M$3:$AI$143,23,FALSE))</f>
        <v/>
      </c>
      <c r="E9926" s="54" t="str">
        <f>IF(A9926="","",VLOOKUP(A9926,'3-Mapa de Controles'!$B$3:$D$143,3,FALSE))</f>
        <v/>
      </c>
      <c r="F9926" s="56"/>
      <c r="G9926" s="122"/>
      <c r="H9926" s="122"/>
    </row>
    <row r="9927" spans="1:8" ht="28.5" customHeight="1">
      <c r="A9927" s="121"/>
      <c r="B9927" s="54" t="str">
        <f>IF(A9927="","",VLOOKUP(A9927,'3-Mapa de Controles'!$M$3:$N$143,2,FALSE))</f>
        <v/>
      </c>
      <c r="C9927" s="54" t="str">
        <f>IF(A9927="","",VLOOKUP(A9927,'3-Mapa de Controles'!$M$3:$P$143,4,FALSE))</f>
        <v/>
      </c>
      <c r="D9927" s="54" t="str">
        <f>IF(A9927="","",VLOOKUP(A9927,'3-Mapa de Controles'!$M$3:$AI$143,23,FALSE))</f>
        <v/>
      </c>
      <c r="E9927" s="54" t="str">
        <f>IF(A9927="","",VLOOKUP(A9927,'3-Mapa de Controles'!$B$3:$D$143,3,FALSE))</f>
        <v/>
      </c>
      <c r="F9927" s="56"/>
      <c r="G9927" s="122"/>
      <c r="H9927" s="122"/>
    </row>
    <row r="9928" spans="1:8" ht="28.5" customHeight="1">
      <c r="A9928" s="121"/>
      <c r="B9928" s="54" t="str">
        <f>IF(A9928="","",VLOOKUP(A9928,'3-Mapa de Controles'!$M$3:$N$143,2,FALSE))</f>
        <v/>
      </c>
      <c r="C9928" s="54" t="str">
        <f>IF(A9928="","",VLOOKUP(A9928,'3-Mapa de Controles'!$M$3:$P$143,4,FALSE))</f>
        <v/>
      </c>
      <c r="D9928" s="54" t="str">
        <f>IF(A9928="","",VLOOKUP(A9928,'3-Mapa de Controles'!$M$3:$AI$143,23,FALSE))</f>
        <v/>
      </c>
      <c r="E9928" s="54" t="str">
        <f>IF(A9928="","",VLOOKUP(A9928,'3-Mapa de Controles'!$B$3:$D$143,3,FALSE))</f>
        <v/>
      </c>
      <c r="F9928" s="56"/>
      <c r="G9928" s="122"/>
      <c r="H9928" s="122"/>
    </row>
    <row r="9929" spans="1:8" ht="28.5" customHeight="1">
      <c r="A9929" s="121"/>
      <c r="B9929" s="54" t="str">
        <f>IF(A9929="","",VLOOKUP(A9929,'3-Mapa de Controles'!$M$3:$N$143,2,FALSE))</f>
        <v/>
      </c>
      <c r="C9929" s="54" t="str">
        <f>IF(A9929="","",VLOOKUP(A9929,'3-Mapa de Controles'!$M$3:$P$143,4,FALSE))</f>
        <v/>
      </c>
      <c r="D9929" s="54" t="str">
        <f>IF(A9929="","",VLOOKUP(A9929,'3-Mapa de Controles'!$M$3:$AI$143,23,FALSE))</f>
        <v/>
      </c>
      <c r="E9929" s="54" t="str">
        <f>IF(A9929="","",VLOOKUP(A9929,'3-Mapa de Controles'!$B$3:$D$143,3,FALSE))</f>
        <v/>
      </c>
      <c r="F9929" s="56"/>
      <c r="G9929" s="122"/>
      <c r="H9929" s="122"/>
    </row>
    <row r="9930" spans="1:8" ht="28.5" customHeight="1">
      <c r="A9930" s="121"/>
      <c r="B9930" s="54" t="str">
        <f>IF(A9930="","",VLOOKUP(A9930,'3-Mapa de Controles'!$M$3:$N$143,2,FALSE))</f>
        <v/>
      </c>
      <c r="C9930" s="54" t="str">
        <f>IF(A9930="","",VLOOKUP(A9930,'3-Mapa de Controles'!$M$3:$P$143,4,FALSE))</f>
        <v/>
      </c>
      <c r="D9930" s="54" t="str">
        <f>IF(A9930="","",VLOOKUP(A9930,'3-Mapa de Controles'!$M$3:$AI$143,23,FALSE))</f>
        <v/>
      </c>
      <c r="E9930" s="54" t="str">
        <f>IF(A9930="","",VLOOKUP(A9930,'3-Mapa de Controles'!$B$3:$D$143,3,FALSE))</f>
        <v/>
      </c>
      <c r="F9930" s="56"/>
      <c r="G9930" s="122"/>
      <c r="H9930" s="122"/>
    </row>
    <row r="9931" spans="1:8" ht="28.5" customHeight="1">
      <c r="A9931" s="121"/>
      <c r="B9931" s="54" t="str">
        <f>IF(A9931="","",VLOOKUP(A9931,'3-Mapa de Controles'!$M$3:$N$143,2,FALSE))</f>
        <v/>
      </c>
      <c r="C9931" s="54" t="str">
        <f>IF(A9931="","",VLOOKUP(A9931,'3-Mapa de Controles'!$M$3:$P$143,4,FALSE))</f>
        <v/>
      </c>
      <c r="D9931" s="54" t="str">
        <f>IF(A9931="","",VLOOKUP(A9931,'3-Mapa de Controles'!$M$3:$AI$143,23,FALSE))</f>
        <v/>
      </c>
      <c r="E9931" s="54" t="str">
        <f>IF(A9931="","",VLOOKUP(A9931,'3-Mapa de Controles'!$B$3:$D$143,3,FALSE))</f>
        <v/>
      </c>
      <c r="F9931" s="56"/>
      <c r="G9931" s="122"/>
      <c r="H9931" s="122"/>
    </row>
    <row r="9932" spans="1:8" ht="28.5" customHeight="1">
      <c r="A9932" s="121"/>
      <c r="B9932" s="54" t="str">
        <f>IF(A9932="","",VLOOKUP(A9932,'3-Mapa de Controles'!$M$3:$N$143,2,FALSE))</f>
        <v/>
      </c>
      <c r="C9932" s="54" t="str">
        <f>IF(A9932="","",VLOOKUP(A9932,'3-Mapa de Controles'!$M$3:$P$143,4,FALSE))</f>
        <v/>
      </c>
      <c r="D9932" s="54" t="str">
        <f>IF(A9932="","",VLOOKUP(A9932,'3-Mapa de Controles'!$M$3:$AI$143,23,FALSE))</f>
        <v/>
      </c>
      <c r="E9932" s="54" t="str">
        <f>IF(A9932="","",VLOOKUP(A9932,'3-Mapa de Controles'!$B$3:$D$143,3,FALSE))</f>
        <v/>
      </c>
      <c r="F9932" s="56"/>
      <c r="G9932" s="122"/>
      <c r="H9932" s="122"/>
    </row>
    <row r="9933" spans="1:8" ht="28.5" customHeight="1">
      <c r="A9933" s="121"/>
      <c r="B9933" s="54" t="str">
        <f>IF(A9933="","",VLOOKUP(A9933,'3-Mapa de Controles'!$M$3:$N$143,2,FALSE))</f>
        <v/>
      </c>
      <c r="C9933" s="54" t="str">
        <f>IF(A9933="","",VLOOKUP(A9933,'3-Mapa de Controles'!$M$3:$P$143,4,FALSE))</f>
        <v/>
      </c>
      <c r="D9933" s="54" t="str">
        <f>IF(A9933="","",VLOOKUP(A9933,'3-Mapa de Controles'!$M$3:$AI$143,23,FALSE))</f>
        <v/>
      </c>
      <c r="E9933" s="54" t="str">
        <f>IF(A9933="","",VLOOKUP(A9933,'3-Mapa de Controles'!$B$3:$D$143,3,FALSE))</f>
        <v/>
      </c>
      <c r="F9933" s="56"/>
      <c r="G9933" s="122"/>
      <c r="H9933" s="122"/>
    </row>
    <row r="9934" spans="1:8" ht="28.5" customHeight="1">
      <c r="A9934" s="121"/>
      <c r="B9934" s="54" t="str">
        <f>IF(A9934="","",VLOOKUP(A9934,'3-Mapa de Controles'!$M$3:$N$143,2,FALSE))</f>
        <v/>
      </c>
      <c r="C9934" s="54" t="str">
        <f>IF(A9934="","",VLOOKUP(A9934,'3-Mapa de Controles'!$M$3:$P$143,4,FALSE))</f>
        <v/>
      </c>
      <c r="D9934" s="54" t="str">
        <f>IF(A9934="","",VLOOKUP(A9934,'3-Mapa de Controles'!$M$3:$AI$143,23,FALSE))</f>
        <v/>
      </c>
      <c r="E9934" s="54" t="str">
        <f>IF(A9934="","",VLOOKUP(A9934,'3-Mapa de Controles'!$B$3:$D$143,3,FALSE))</f>
        <v/>
      </c>
      <c r="F9934" s="56"/>
      <c r="G9934" s="122"/>
      <c r="H9934" s="122"/>
    </row>
    <row r="9935" spans="1:8" ht="28.5" customHeight="1">
      <c r="A9935" s="121"/>
      <c r="B9935" s="54" t="str">
        <f>IF(A9935="","",VLOOKUP(A9935,'3-Mapa de Controles'!$M$3:$N$143,2,FALSE))</f>
        <v/>
      </c>
      <c r="C9935" s="54" t="str">
        <f>IF(A9935="","",VLOOKUP(A9935,'3-Mapa de Controles'!$M$3:$P$143,4,FALSE))</f>
        <v/>
      </c>
      <c r="D9935" s="54" t="str">
        <f>IF(A9935="","",VLOOKUP(A9935,'3-Mapa de Controles'!$M$3:$AI$143,23,FALSE))</f>
        <v/>
      </c>
      <c r="E9935" s="54" t="str">
        <f>IF(A9935="","",VLOOKUP(A9935,'3-Mapa de Controles'!$B$3:$D$143,3,FALSE))</f>
        <v/>
      </c>
      <c r="F9935" s="56"/>
      <c r="G9935" s="122"/>
      <c r="H9935" s="122"/>
    </row>
    <row r="9936" spans="1:8" ht="28.5" customHeight="1">
      <c r="A9936" s="121"/>
      <c r="B9936" s="54" t="str">
        <f>IF(A9936="","",VLOOKUP(A9936,'3-Mapa de Controles'!$M$3:$N$143,2,FALSE))</f>
        <v/>
      </c>
      <c r="C9936" s="54" t="str">
        <f>IF(A9936="","",VLOOKUP(A9936,'3-Mapa de Controles'!$M$3:$P$143,4,FALSE))</f>
        <v/>
      </c>
      <c r="D9936" s="54" t="str">
        <f>IF(A9936="","",VLOOKUP(A9936,'3-Mapa de Controles'!$M$3:$AI$143,23,FALSE))</f>
        <v/>
      </c>
      <c r="E9936" s="54" t="str">
        <f>IF(A9936="","",VLOOKUP(A9936,'3-Mapa de Controles'!$B$3:$D$143,3,FALSE))</f>
        <v/>
      </c>
      <c r="F9936" s="56"/>
      <c r="G9936" s="122"/>
      <c r="H9936" s="122"/>
    </row>
    <row r="9937" spans="1:8" ht="28.5" customHeight="1">
      <c r="A9937" s="121"/>
      <c r="B9937" s="54" t="str">
        <f>IF(A9937="","",VLOOKUP(A9937,'3-Mapa de Controles'!$M$3:$N$143,2,FALSE))</f>
        <v/>
      </c>
      <c r="C9937" s="54" t="str">
        <f>IF(A9937="","",VLOOKUP(A9937,'3-Mapa de Controles'!$M$3:$P$143,4,FALSE))</f>
        <v/>
      </c>
      <c r="D9937" s="54" t="str">
        <f>IF(A9937="","",VLOOKUP(A9937,'3-Mapa de Controles'!$M$3:$AI$143,23,FALSE))</f>
        <v/>
      </c>
      <c r="E9937" s="54" t="str">
        <f>IF(A9937="","",VLOOKUP(A9937,'3-Mapa de Controles'!$B$3:$D$143,3,FALSE))</f>
        <v/>
      </c>
      <c r="F9937" s="56"/>
      <c r="G9937" s="122"/>
      <c r="H9937" s="122"/>
    </row>
    <row r="9938" spans="1:8" ht="28.5" customHeight="1">
      <c r="A9938" s="121"/>
      <c r="B9938" s="54" t="str">
        <f>IF(A9938="","",VLOOKUP(A9938,'3-Mapa de Controles'!$M$3:$N$143,2,FALSE))</f>
        <v/>
      </c>
      <c r="C9938" s="54" t="str">
        <f>IF(A9938="","",VLOOKUP(A9938,'3-Mapa de Controles'!$M$3:$P$143,4,FALSE))</f>
        <v/>
      </c>
      <c r="D9938" s="54" t="str">
        <f>IF(A9938="","",VLOOKUP(A9938,'3-Mapa de Controles'!$M$3:$AI$143,23,FALSE))</f>
        <v/>
      </c>
      <c r="E9938" s="54" t="str">
        <f>IF(A9938="","",VLOOKUP(A9938,'3-Mapa de Controles'!$B$3:$D$143,3,FALSE))</f>
        <v/>
      </c>
      <c r="F9938" s="56"/>
      <c r="G9938" s="122"/>
      <c r="H9938" s="122"/>
    </row>
    <row r="9939" spans="1:8" ht="28.5" customHeight="1">
      <c r="A9939" s="121"/>
      <c r="B9939" s="54" t="str">
        <f>IF(A9939="","",VLOOKUP(A9939,'3-Mapa de Controles'!$M$3:$N$143,2,FALSE))</f>
        <v/>
      </c>
      <c r="C9939" s="54" t="str">
        <f>IF(A9939="","",VLOOKUP(A9939,'3-Mapa de Controles'!$M$3:$P$143,4,FALSE))</f>
        <v/>
      </c>
      <c r="D9939" s="54" t="str">
        <f>IF(A9939="","",VLOOKUP(A9939,'3-Mapa de Controles'!$M$3:$AI$143,23,FALSE))</f>
        <v/>
      </c>
      <c r="E9939" s="54" t="str">
        <f>IF(A9939="","",VLOOKUP(A9939,'3-Mapa de Controles'!$B$3:$D$143,3,FALSE))</f>
        <v/>
      </c>
      <c r="F9939" s="56"/>
      <c r="G9939" s="122"/>
      <c r="H9939" s="122"/>
    </row>
    <row r="9940" spans="1:8" ht="28.5" customHeight="1">
      <c r="A9940" s="121"/>
      <c r="B9940" s="54" t="str">
        <f>IF(A9940="","",VLOOKUP(A9940,'3-Mapa de Controles'!$M$3:$N$143,2,FALSE))</f>
        <v/>
      </c>
      <c r="C9940" s="54" t="str">
        <f>IF(A9940="","",VLOOKUP(A9940,'3-Mapa de Controles'!$M$3:$P$143,4,FALSE))</f>
        <v/>
      </c>
      <c r="D9940" s="54" t="str">
        <f>IF(A9940="","",VLOOKUP(A9940,'3-Mapa de Controles'!$M$3:$AI$143,23,FALSE))</f>
        <v/>
      </c>
      <c r="E9940" s="54" t="str">
        <f>IF(A9940="","",VLOOKUP(A9940,'3-Mapa de Controles'!$B$3:$D$143,3,FALSE))</f>
        <v/>
      </c>
      <c r="F9940" s="56"/>
      <c r="G9940" s="122"/>
      <c r="H9940" s="122"/>
    </row>
    <row r="9941" spans="1:8" ht="28.5" customHeight="1">
      <c r="A9941" s="121"/>
      <c r="B9941" s="54" t="str">
        <f>IF(A9941="","",VLOOKUP(A9941,'3-Mapa de Controles'!$M$3:$N$143,2,FALSE))</f>
        <v/>
      </c>
      <c r="C9941" s="54" t="str">
        <f>IF(A9941="","",VLOOKUP(A9941,'3-Mapa de Controles'!$M$3:$P$143,4,FALSE))</f>
        <v/>
      </c>
      <c r="D9941" s="54" t="str">
        <f>IF(A9941="","",VLOOKUP(A9941,'3-Mapa de Controles'!$M$3:$AI$143,23,FALSE))</f>
        <v/>
      </c>
      <c r="E9941" s="54" t="str">
        <f>IF(A9941="","",VLOOKUP(A9941,'3-Mapa de Controles'!$B$3:$D$143,3,FALSE))</f>
        <v/>
      </c>
      <c r="F9941" s="56"/>
      <c r="G9941" s="122"/>
      <c r="H9941" s="122"/>
    </row>
    <row r="9942" spans="1:8" ht="28.5" customHeight="1">
      <c r="A9942" s="121"/>
      <c r="B9942" s="54" t="str">
        <f>IF(A9942="","",VLOOKUP(A9942,'3-Mapa de Controles'!$M$3:$N$143,2,FALSE))</f>
        <v/>
      </c>
      <c r="C9942" s="54" t="str">
        <f>IF(A9942="","",VLOOKUP(A9942,'3-Mapa de Controles'!$M$3:$P$143,4,FALSE))</f>
        <v/>
      </c>
      <c r="D9942" s="54" t="str">
        <f>IF(A9942="","",VLOOKUP(A9942,'3-Mapa de Controles'!$M$3:$AI$143,23,FALSE))</f>
        <v/>
      </c>
      <c r="E9942" s="54" t="str">
        <f>IF(A9942="","",VLOOKUP(A9942,'3-Mapa de Controles'!$B$3:$D$143,3,FALSE))</f>
        <v/>
      </c>
      <c r="F9942" s="56"/>
      <c r="G9942" s="122"/>
      <c r="H9942" s="122"/>
    </row>
    <row r="9943" spans="1:8" ht="28.5" customHeight="1">
      <c r="A9943" s="121"/>
      <c r="B9943" s="54" t="str">
        <f>IF(A9943="","",VLOOKUP(A9943,'3-Mapa de Controles'!$M$3:$N$143,2,FALSE))</f>
        <v/>
      </c>
      <c r="C9943" s="54" t="str">
        <f>IF(A9943="","",VLOOKUP(A9943,'3-Mapa de Controles'!$M$3:$P$143,4,FALSE))</f>
        <v/>
      </c>
      <c r="D9943" s="54" t="str">
        <f>IF(A9943="","",VLOOKUP(A9943,'3-Mapa de Controles'!$M$3:$AI$143,23,FALSE))</f>
        <v/>
      </c>
      <c r="E9943" s="54" t="str">
        <f>IF(A9943="","",VLOOKUP(A9943,'3-Mapa de Controles'!$B$3:$D$143,3,FALSE))</f>
        <v/>
      </c>
      <c r="F9943" s="56"/>
      <c r="G9943" s="122"/>
      <c r="H9943" s="122"/>
    </row>
    <row r="9944" spans="1:8" ht="28.5" customHeight="1">
      <c r="A9944" s="121"/>
      <c r="B9944" s="54" t="str">
        <f>IF(A9944="","",VLOOKUP(A9944,'3-Mapa de Controles'!$M$3:$N$143,2,FALSE))</f>
        <v/>
      </c>
      <c r="C9944" s="54" t="str">
        <f>IF(A9944="","",VLOOKUP(A9944,'3-Mapa de Controles'!$M$3:$P$143,4,FALSE))</f>
        <v/>
      </c>
      <c r="D9944" s="54" t="str">
        <f>IF(A9944="","",VLOOKUP(A9944,'3-Mapa de Controles'!$M$3:$AI$143,23,FALSE))</f>
        <v/>
      </c>
      <c r="E9944" s="54" t="str">
        <f>IF(A9944="","",VLOOKUP(A9944,'3-Mapa de Controles'!$B$3:$D$143,3,FALSE))</f>
        <v/>
      </c>
      <c r="F9944" s="56"/>
      <c r="G9944" s="122"/>
      <c r="H9944" s="122"/>
    </row>
    <row r="9945" spans="1:8" ht="28.5" customHeight="1">
      <c r="A9945" s="121"/>
      <c r="B9945" s="54" t="str">
        <f>IF(A9945="","",VLOOKUP(A9945,'3-Mapa de Controles'!$M$3:$N$143,2,FALSE))</f>
        <v/>
      </c>
      <c r="C9945" s="54" t="str">
        <f>IF(A9945="","",VLOOKUP(A9945,'3-Mapa de Controles'!$M$3:$P$143,4,FALSE))</f>
        <v/>
      </c>
      <c r="D9945" s="54" t="str">
        <f>IF(A9945="","",VLOOKUP(A9945,'3-Mapa de Controles'!$M$3:$AI$143,23,FALSE))</f>
        <v/>
      </c>
      <c r="E9945" s="54" t="str">
        <f>IF(A9945="","",VLOOKUP(A9945,'3-Mapa de Controles'!$B$3:$D$143,3,FALSE))</f>
        <v/>
      </c>
      <c r="F9945" s="56"/>
      <c r="G9945" s="122"/>
      <c r="H9945" s="122"/>
    </row>
    <row r="9946" spans="1:8" ht="28.5" customHeight="1">
      <c r="A9946" s="121"/>
      <c r="B9946" s="54" t="str">
        <f>IF(A9946="","",VLOOKUP(A9946,'3-Mapa de Controles'!$M$3:$N$143,2,FALSE))</f>
        <v/>
      </c>
      <c r="C9946" s="54" t="str">
        <f>IF(A9946="","",VLOOKUP(A9946,'3-Mapa de Controles'!$M$3:$P$143,4,FALSE))</f>
        <v/>
      </c>
      <c r="D9946" s="54" t="str">
        <f>IF(A9946="","",VLOOKUP(A9946,'3-Mapa de Controles'!$M$3:$AI$143,23,FALSE))</f>
        <v/>
      </c>
      <c r="E9946" s="54" t="str">
        <f>IF(A9946="","",VLOOKUP(A9946,'3-Mapa de Controles'!$B$3:$D$143,3,FALSE))</f>
        <v/>
      </c>
      <c r="F9946" s="56"/>
      <c r="G9946" s="122"/>
      <c r="H9946" s="122"/>
    </row>
    <row r="9947" spans="1:8" ht="28.5" customHeight="1">
      <c r="A9947" s="121"/>
      <c r="B9947" s="54" t="str">
        <f>IF(A9947="","",VLOOKUP(A9947,'3-Mapa de Controles'!$M$3:$N$143,2,FALSE))</f>
        <v/>
      </c>
      <c r="C9947" s="54" t="str">
        <f>IF(A9947="","",VLOOKUP(A9947,'3-Mapa de Controles'!$M$3:$P$143,4,FALSE))</f>
        <v/>
      </c>
      <c r="D9947" s="54" t="str">
        <f>IF(A9947="","",VLOOKUP(A9947,'3-Mapa de Controles'!$M$3:$AI$143,23,FALSE))</f>
        <v/>
      </c>
      <c r="E9947" s="54" t="str">
        <f>IF(A9947="","",VLOOKUP(A9947,'3-Mapa de Controles'!$B$3:$D$143,3,FALSE))</f>
        <v/>
      </c>
      <c r="F9947" s="56"/>
      <c r="G9947" s="122"/>
      <c r="H9947" s="122"/>
    </row>
    <row r="9948" spans="1:8" ht="28.5" customHeight="1">
      <c r="A9948" s="121"/>
      <c r="B9948" s="54" t="str">
        <f>IF(A9948="","",VLOOKUP(A9948,'3-Mapa de Controles'!$M$3:$N$143,2,FALSE))</f>
        <v/>
      </c>
      <c r="C9948" s="54" t="str">
        <f>IF(A9948="","",VLOOKUP(A9948,'3-Mapa de Controles'!$M$3:$P$143,4,FALSE))</f>
        <v/>
      </c>
      <c r="D9948" s="54" t="str">
        <f>IF(A9948="","",VLOOKUP(A9948,'3-Mapa de Controles'!$M$3:$AI$143,23,FALSE))</f>
        <v/>
      </c>
      <c r="E9948" s="54" t="str">
        <f>IF(A9948="","",VLOOKUP(A9948,'3-Mapa de Controles'!$B$3:$D$143,3,FALSE))</f>
        <v/>
      </c>
      <c r="F9948" s="56"/>
      <c r="G9948" s="122"/>
      <c r="H9948" s="122"/>
    </row>
    <row r="9949" spans="1:8" ht="28.5" customHeight="1">
      <c r="A9949" s="121"/>
      <c r="B9949" s="54" t="str">
        <f>IF(A9949="","",VLOOKUP(A9949,'3-Mapa de Controles'!$M$3:$N$143,2,FALSE))</f>
        <v/>
      </c>
      <c r="C9949" s="54" t="str">
        <f>IF(A9949="","",VLOOKUP(A9949,'3-Mapa de Controles'!$M$3:$P$143,4,FALSE))</f>
        <v/>
      </c>
      <c r="D9949" s="54" t="str">
        <f>IF(A9949="","",VLOOKUP(A9949,'3-Mapa de Controles'!$M$3:$AI$143,23,FALSE))</f>
        <v/>
      </c>
      <c r="E9949" s="54" t="str">
        <f>IF(A9949="","",VLOOKUP(A9949,'3-Mapa de Controles'!$B$3:$D$143,3,FALSE))</f>
        <v/>
      </c>
      <c r="F9949" s="56"/>
      <c r="G9949" s="122"/>
      <c r="H9949" s="122"/>
    </row>
    <row r="9950" spans="1:8" ht="28.5" customHeight="1">
      <c r="A9950" s="121"/>
      <c r="B9950" s="54" t="str">
        <f>IF(A9950="","",VLOOKUP(A9950,'3-Mapa de Controles'!$M$3:$N$143,2,FALSE))</f>
        <v/>
      </c>
      <c r="C9950" s="54" t="str">
        <f>IF(A9950="","",VLOOKUP(A9950,'3-Mapa de Controles'!$M$3:$P$143,4,FALSE))</f>
        <v/>
      </c>
      <c r="D9950" s="54" t="str">
        <f>IF(A9950="","",VLOOKUP(A9950,'3-Mapa de Controles'!$M$3:$AI$143,23,FALSE))</f>
        <v/>
      </c>
      <c r="E9950" s="54" t="str">
        <f>IF(A9950="","",VLOOKUP(A9950,'3-Mapa de Controles'!$B$3:$D$143,3,FALSE))</f>
        <v/>
      </c>
      <c r="F9950" s="56"/>
      <c r="G9950" s="122"/>
      <c r="H9950" s="122"/>
    </row>
    <row r="9951" spans="1:8" ht="28.5" customHeight="1">
      <c r="A9951" s="121"/>
      <c r="B9951" s="54" t="str">
        <f>IF(A9951="","",VLOOKUP(A9951,'3-Mapa de Controles'!$M$3:$N$143,2,FALSE))</f>
        <v/>
      </c>
      <c r="C9951" s="54" t="str">
        <f>IF(A9951="","",VLOOKUP(A9951,'3-Mapa de Controles'!$M$3:$P$143,4,FALSE))</f>
        <v/>
      </c>
      <c r="D9951" s="54" t="str">
        <f>IF(A9951="","",VLOOKUP(A9951,'3-Mapa de Controles'!$M$3:$AI$143,23,FALSE))</f>
        <v/>
      </c>
      <c r="E9951" s="54" t="str">
        <f>IF(A9951="","",VLOOKUP(A9951,'3-Mapa de Controles'!$B$3:$D$143,3,FALSE))</f>
        <v/>
      </c>
      <c r="F9951" s="56"/>
      <c r="G9951" s="122"/>
      <c r="H9951" s="122"/>
    </row>
    <row r="9952" spans="1:8" ht="28.5" customHeight="1">
      <c r="A9952" s="121"/>
      <c r="B9952" s="54" t="str">
        <f>IF(A9952="","",VLOOKUP(A9952,'3-Mapa de Controles'!$M$3:$N$143,2,FALSE))</f>
        <v/>
      </c>
      <c r="C9952" s="54" t="str">
        <f>IF(A9952="","",VLOOKUP(A9952,'3-Mapa de Controles'!$M$3:$P$143,4,FALSE))</f>
        <v/>
      </c>
      <c r="D9952" s="54" t="str">
        <f>IF(A9952="","",VLOOKUP(A9952,'3-Mapa de Controles'!$M$3:$AI$143,23,FALSE))</f>
        <v/>
      </c>
      <c r="E9952" s="54" t="str">
        <f>IF(A9952="","",VLOOKUP(A9952,'3-Mapa de Controles'!$B$3:$D$143,3,FALSE))</f>
        <v/>
      </c>
      <c r="F9952" s="56"/>
      <c r="G9952" s="122"/>
      <c r="H9952" s="122"/>
    </row>
    <row r="9953" spans="1:8" ht="28.5" customHeight="1">
      <c r="A9953" s="121"/>
      <c r="B9953" s="54" t="str">
        <f>IF(A9953="","",VLOOKUP(A9953,'3-Mapa de Controles'!$M$3:$N$143,2,FALSE))</f>
        <v/>
      </c>
      <c r="C9953" s="54" t="str">
        <f>IF(A9953="","",VLOOKUP(A9953,'3-Mapa de Controles'!$M$3:$P$143,4,FALSE))</f>
        <v/>
      </c>
      <c r="D9953" s="54" t="str">
        <f>IF(A9953="","",VLOOKUP(A9953,'3-Mapa de Controles'!$M$3:$AI$143,23,FALSE))</f>
        <v/>
      </c>
      <c r="E9953" s="54" t="str">
        <f>IF(A9953="","",VLOOKUP(A9953,'3-Mapa de Controles'!$B$3:$D$143,3,FALSE))</f>
        <v/>
      </c>
      <c r="F9953" s="56"/>
      <c r="G9953" s="122"/>
      <c r="H9953" s="122"/>
    </row>
    <row r="9954" spans="1:8" ht="28.5" customHeight="1">
      <c r="A9954" s="121"/>
      <c r="B9954" s="54" t="str">
        <f>IF(A9954="","",VLOOKUP(A9954,'3-Mapa de Controles'!$M$3:$N$143,2,FALSE))</f>
        <v/>
      </c>
      <c r="C9954" s="54" t="str">
        <f>IF(A9954="","",VLOOKUP(A9954,'3-Mapa de Controles'!$M$3:$P$143,4,FALSE))</f>
        <v/>
      </c>
      <c r="D9954" s="54" t="str">
        <f>IF(A9954="","",VLOOKUP(A9954,'3-Mapa de Controles'!$M$3:$AI$143,23,FALSE))</f>
        <v/>
      </c>
      <c r="E9954" s="54" t="str">
        <f>IF(A9954="","",VLOOKUP(A9954,'3-Mapa de Controles'!$B$3:$D$143,3,FALSE))</f>
        <v/>
      </c>
      <c r="F9954" s="56"/>
      <c r="G9954" s="122"/>
      <c r="H9954" s="122"/>
    </row>
    <row r="9955" spans="1:8" ht="28.5" customHeight="1">
      <c r="A9955" s="121"/>
      <c r="B9955" s="54" t="str">
        <f>IF(A9955="","",VLOOKUP(A9955,'3-Mapa de Controles'!$M$3:$N$143,2,FALSE))</f>
        <v/>
      </c>
      <c r="C9955" s="54" t="str">
        <f>IF(A9955="","",VLOOKUP(A9955,'3-Mapa de Controles'!$M$3:$P$143,4,FALSE))</f>
        <v/>
      </c>
      <c r="D9955" s="54" t="str">
        <f>IF(A9955="","",VLOOKUP(A9955,'3-Mapa de Controles'!$M$3:$AI$143,23,FALSE))</f>
        <v/>
      </c>
      <c r="E9955" s="54" t="str">
        <f>IF(A9955="","",VLOOKUP(A9955,'3-Mapa de Controles'!$B$3:$D$143,3,FALSE))</f>
        <v/>
      </c>
      <c r="F9955" s="56"/>
      <c r="G9955" s="122"/>
      <c r="H9955" s="122"/>
    </row>
    <row r="9956" spans="1:8" ht="28.5" customHeight="1">
      <c r="A9956" s="121"/>
      <c r="B9956" s="54" t="str">
        <f>IF(A9956="","",VLOOKUP(A9956,'3-Mapa de Controles'!$M$3:$N$143,2,FALSE))</f>
        <v/>
      </c>
      <c r="C9956" s="54" t="str">
        <f>IF(A9956="","",VLOOKUP(A9956,'3-Mapa de Controles'!$M$3:$P$143,4,FALSE))</f>
        <v/>
      </c>
      <c r="D9956" s="54" t="str">
        <f>IF(A9956="","",VLOOKUP(A9956,'3-Mapa de Controles'!$M$3:$AI$143,23,FALSE))</f>
        <v/>
      </c>
      <c r="E9956" s="54" t="str">
        <f>IF(A9956="","",VLOOKUP(A9956,'3-Mapa de Controles'!$B$3:$D$143,3,FALSE))</f>
        <v/>
      </c>
      <c r="F9956" s="56"/>
      <c r="G9956" s="122"/>
      <c r="H9956" s="122"/>
    </row>
    <row r="9957" spans="1:8" ht="28.5" customHeight="1">
      <c r="A9957" s="121"/>
      <c r="B9957" s="54" t="str">
        <f>IF(A9957="","",VLOOKUP(A9957,'3-Mapa de Controles'!$M$3:$N$143,2,FALSE))</f>
        <v/>
      </c>
      <c r="C9957" s="54" t="str">
        <f>IF(A9957="","",VLOOKUP(A9957,'3-Mapa de Controles'!$M$3:$P$143,4,FALSE))</f>
        <v/>
      </c>
      <c r="D9957" s="54" t="str">
        <f>IF(A9957="","",VLOOKUP(A9957,'3-Mapa de Controles'!$M$3:$AI$143,23,FALSE))</f>
        <v/>
      </c>
      <c r="E9957" s="54" t="str">
        <f>IF(A9957="","",VLOOKUP(A9957,'3-Mapa de Controles'!$B$3:$D$143,3,FALSE))</f>
        <v/>
      </c>
      <c r="F9957" s="56"/>
      <c r="G9957" s="122"/>
      <c r="H9957" s="122"/>
    </row>
    <row r="9958" spans="1:8" ht="28.5" customHeight="1">
      <c r="A9958" s="121"/>
      <c r="B9958" s="54" t="str">
        <f>IF(A9958="","",VLOOKUP(A9958,'3-Mapa de Controles'!$M$3:$N$143,2,FALSE))</f>
        <v/>
      </c>
      <c r="C9958" s="54" t="str">
        <f>IF(A9958="","",VLOOKUP(A9958,'3-Mapa de Controles'!$M$3:$P$143,4,FALSE))</f>
        <v/>
      </c>
      <c r="D9958" s="54" t="str">
        <f>IF(A9958="","",VLOOKUP(A9958,'3-Mapa de Controles'!$M$3:$AI$143,23,FALSE))</f>
        <v/>
      </c>
      <c r="E9958" s="54" t="str">
        <f>IF(A9958="","",VLOOKUP(A9958,'3-Mapa de Controles'!$B$3:$D$143,3,FALSE))</f>
        <v/>
      </c>
      <c r="F9958" s="56"/>
      <c r="G9958" s="122"/>
      <c r="H9958" s="122"/>
    </row>
    <row r="9959" spans="1:8" ht="28.5" customHeight="1">
      <c r="A9959" s="121"/>
      <c r="B9959" s="54" t="str">
        <f>IF(A9959="","",VLOOKUP(A9959,'3-Mapa de Controles'!$M$3:$N$143,2,FALSE))</f>
        <v/>
      </c>
      <c r="C9959" s="54" t="str">
        <f>IF(A9959="","",VLOOKUP(A9959,'3-Mapa de Controles'!$M$3:$P$143,4,FALSE))</f>
        <v/>
      </c>
      <c r="D9959" s="54" t="str">
        <f>IF(A9959="","",VLOOKUP(A9959,'3-Mapa de Controles'!$M$3:$AI$143,23,FALSE))</f>
        <v/>
      </c>
      <c r="E9959" s="54" t="str">
        <f>IF(A9959="","",VLOOKUP(A9959,'3-Mapa de Controles'!$B$3:$D$143,3,FALSE))</f>
        <v/>
      </c>
      <c r="F9959" s="56"/>
      <c r="G9959" s="122"/>
      <c r="H9959" s="122"/>
    </row>
    <row r="9960" spans="1:8" ht="28.5" customHeight="1">
      <c r="A9960" s="121"/>
      <c r="B9960" s="54" t="str">
        <f>IF(A9960="","",VLOOKUP(A9960,'3-Mapa de Controles'!$M$3:$N$143,2,FALSE))</f>
        <v/>
      </c>
      <c r="C9960" s="54" t="str">
        <f>IF(A9960="","",VLOOKUP(A9960,'3-Mapa de Controles'!$M$3:$P$143,4,FALSE))</f>
        <v/>
      </c>
      <c r="D9960" s="54" t="str">
        <f>IF(A9960="","",VLOOKUP(A9960,'3-Mapa de Controles'!$M$3:$AI$143,23,FALSE))</f>
        <v/>
      </c>
      <c r="E9960" s="54" t="str">
        <f>IF(A9960="","",VLOOKUP(A9960,'3-Mapa de Controles'!$B$3:$D$143,3,FALSE))</f>
        <v/>
      </c>
      <c r="F9960" s="56"/>
      <c r="G9960" s="122"/>
      <c r="H9960" s="122"/>
    </row>
    <row r="9961" spans="1:8" ht="28.5" customHeight="1">
      <c r="A9961" s="121"/>
      <c r="B9961" s="54" t="str">
        <f>IF(A9961="","",VLOOKUP(A9961,'3-Mapa de Controles'!$M$3:$N$143,2,FALSE))</f>
        <v/>
      </c>
      <c r="C9961" s="54" t="str">
        <f>IF(A9961="","",VLOOKUP(A9961,'3-Mapa de Controles'!$M$3:$P$143,4,FALSE))</f>
        <v/>
      </c>
      <c r="D9961" s="54" t="str">
        <f>IF(A9961="","",VLOOKUP(A9961,'3-Mapa de Controles'!$M$3:$AI$143,23,FALSE))</f>
        <v/>
      </c>
      <c r="E9961" s="54" t="str">
        <f>IF(A9961="","",VLOOKUP(A9961,'3-Mapa de Controles'!$B$3:$D$143,3,FALSE))</f>
        <v/>
      </c>
      <c r="F9961" s="56"/>
      <c r="G9961" s="122"/>
      <c r="H9961" s="122"/>
    </row>
    <row r="9962" spans="1:8" ht="28.5" customHeight="1">
      <c r="A9962" s="121"/>
      <c r="B9962" s="54" t="str">
        <f>IF(A9962="","",VLOOKUP(A9962,'3-Mapa de Controles'!$M$3:$N$143,2,FALSE))</f>
        <v/>
      </c>
      <c r="C9962" s="54" t="str">
        <f>IF(A9962="","",VLOOKUP(A9962,'3-Mapa de Controles'!$M$3:$P$143,4,FALSE))</f>
        <v/>
      </c>
      <c r="D9962" s="54" t="str">
        <f>IF(A9962="","",VLOOKUP(A9962,'3-Mapa de Controles'!$M$3:$AI$143,23,FALSE))</f>
        <v/>
      </c>
      <c r="E9962" s="54" t="str">
        <f>IF(A9962="","",VLOOKUP(A9962,'3-Mapa de Controles'!$B$3:$D$143,3,FALSE))</f>
        <v/>
      </c>
      <c r="F9962" s="56"/>
      <c r="G9962" s="122"/>
      <c r="H9962" s="122"/>
    </row>
    <row r="9963" spans="1:8" ht="28.5" customHeight="1">
      <c r="A9963" s="121"/>
      <c r="B9963" s="54" t="str">
        <f>IF(A9963="","",VLOOKUP(A9963,'3-Mapa de Controles'!$M$3:$N$143,2,FALSE))</f>
        <v/>
      </c>
      <c r="C9963" s="54" t="str">
        <f>IF(A9963="","",VLOOKUP(A9963,'3-Mapa de Controles'!$M$3:$P$143,4,FALSE))</f>
        <v/>
      </c>
      <c r="D9963" s="54" t="str">
        <f>IF(A9963="","",VLOOKUP(A9963,'3-Mapa de Controles'!$M$3:$AI$143,23,FALSE))</f>
        <v/>
      </c>
      <c r="E9963" s="54" t="str">
        <f>IF(A9963="","",VLOOKUP(A9963,'3-Mapa de Controles'!$B$3:$D$143,3,FALSE))</f>
        <v/>
      </c>
      <c r="F9963" s="56"/>
      <c r="G9963" s="122"/>
      <c r="H9963" s="122"/>
    </row>
    <row r="9964" spans="1:8" ht="28.5" customHeight="1">
      <c r="A9964" s="121"/>
      <c r="B9964" s="54" t="str">
        <f>IF(A9964="","",VLOOKUP(A9964,'3-Mapa de Controles'!$M$3:$N$143,2,FALSE))</f>
        <v/>
      </c>
      <c r="C9964" s="54" t="str">
        <f>IF(A9964="","",VLOOKUP(A9964,'3-Mapa de Controles'!$M$3:$P$143,4,FALSE))</f>
        <v/>
      </c>
      <c r="D9964" s="54" t="str">
        <f>IF(A9964="","",VLOOKUP(A9964,'3-Mapa de Controles'!$M$3:$AI$143,23,FALSE))</f>
        <v/>
      </c>
      <c r="E9964" s="54" t="str">
        <f>IF(A9964="","",VLOOKUP(A9964,'3-Mapa de Controles'!$B$3:$D$143,3,FALSE))</f>
        <v/>
      </c>
      <c r="F9964" s="56"/>
      <c r="G9964" s="122"/>
      <c r="H9964" s="122"/>
    </row>
    <row r="9965" spans="1:8" ht="28.5" customHeight="1">
      <c r="A9965" s="121"/>
      <c r="B9965" s="54" t="str">
        <f>IF(A9965="","",VLOOKUP(A9965,'3-Mapa de Controles'!$M$3:$N$143,2,FALSE))</f>
        <v/>
      </c>
      <c r="C9965" s="54" t="str">
        <f>IF(A9965="","",VLOOKUP(A9965,'3-Mapa de Controles'!$M$3:$P$143,4,FALSE))</f>
        <v/>
      </c>
      <c r="D9965" s="54" t="str">
        <f>IF(A9965="","",VLOOKUP(A9965,'3-Mapa de Controles'!$M$3:$AI$143,23,FALSE))</f>
        <v/>
      </c>
      <c r="E9965" s="54" t="str">
        <f>IF(A9965="","",VLOOKUP(A9965,'3-Mapa de Controles'!$B$3:$D$143,3,FALSE))</f>
        <v/>
      </c>
      <c r="F9965" s="56"/>
      <c r="G9965" s="122"/>
      <c r="H9965" s="122"/>
    </row>
    <row r="9966" spans="1:8" ht="28.5" customHeight="1">
      <c r="A9966" s="121"/>
      <c r="B9966" s="54" t="str">
        <f>IF(A9966="","",VLOOKUP(A9966,'3-Mapa de Controles'!$M$3:$N$143,2,FALSE))</f>
        <v/>
      </c>
      <c r="C9966" s="54" t="str">
        <f>IF(A9966="","",VLOOKUP(A9966,'3-Mapa de Controles'!$M$3:$P$143,4,FALSE))</f>
        <v/>
      </c>
      <c r="D9966" s="54" t="str">
        <f>IF(A9966="","",VLOOKUP(A9966,'3-Mapa de Controles'!$M$3:$AI$143,23,FALSE))</f>
        <v/>
      </c>
      <c r="E9966" s="54" t="str">
        <f>IF(A9966="","",VLOOKUP(A9966,'3-Mapa de Controles'!$B$3:$D$143,3,FALSE))</f>
        <v/>
      </c>
      <c r="F9966" s="56"/>
      <c r="G9966" s="122"/>
      <c r="H9966" s="122"/>
    </row>
    <row r="9967" spans="1:8" ht="28.5" customHeight="1">
      <c r="A9967" s="121"/>
      <c r="B9967" s="54" t="str">
        <f>IF(A9967="","",VLOOKUP(A9967,'3-Mapa de Controles'!$M$3:$N$143,2,FALSE))</f>
        <v/>
      </c>
      <c r="C9967" s="54" t="str">
        <f>IF(A9967="","",VLOOKUP(A9967,'3-Mapa de Controles'!$M$3:$P$143,4,FALSE))</f>
        <v/>
      </c>
      <c r="D9967" s="54" t="str">
        <f>IF(A9967="","",VLOOKUP(A9967,'3-Mapa de Controles'!$M$3:$AI$143,23,FALSE))</f>
        <v/>
      </c>
      <c r="E9967" s="54" t="str">
        <f>IF(A9967="","",VLOOKUP(A9967,'3-Mapa de Controles'!$B$3:$D$143,3,FALSE))</f>
        <v/>
      </c>
      <c r="F9967" s="56"/>
      <c r="G9967" s="122"/>
      <c r="H9967" s="122"/>
    </row>
    <row r="9968" spans="1:8" ht="28.5" customHeight="1">
      <c r="A9968" s="121"/>
      <c r="B9968" s="54" t="str">
        <f>IF(A9968="","",VLOOKUP(A9968,'3-Mapa de Controles'!$M$3:$N$143,2,FALSE))</f>
        <v/>
      </c>
      <c r="C9968" s="54" t="str">
        <f>IF(A9968="","",VLOOKUP(A9968,'3-Mapa de Controles'!$M$3:$P$143,4,FALSE))</f>
        <v/>
      </c>
      <c r="D9968" s="54" t="str">
        <f>IF(A9968="","",VLOOKUP(A9968,'3-Mapa de Controles'!$M$3:$AI$143,23,FALSE))</f>
        <v/>
      </c>
      <c r="E9968" s="54" t="str">
        <f>IF(A9968="","",VLOOKUP(A9968,'3-Mapa de Controles'!$B$3:$D$143,3,FALSE))</f>
        <v/>
      </c>
      <c r="F9968" s="56"/>
      <c r="G9968" s="122"/>
      <c r="H9968" s="122"/>
    </row>
    <row r="9969" spans="1:8" ht="28.5" customHeight="1">
      <c r="A9969" s="121"/>
      <c r="B9969" s="54" t="str">
        <f>IF(A9969="","",VLOOKUP(A9969,'3-Mapa de Controles'!$M$3:$N$143,2,FALSE))</f>
        <v/>
      </c>
      <c r="C9969" s="54" t="str">
        <f>IF(A9969="","",VLOOKUP(A9969,'3-Mapa de Controles'!$M$3:$P$143,4,FALSE))</f>
        <v/>
      </c>
      <c r="D9969" s="54" t="str">
        <f>IF(A9969="","",VLOOKUP(A9969,'3-Mapa de Controles'!$M$3:$AI$143,23,FALSE))</f>
        <v/>
      </c>
      <c r="E9969" s="54" t="str">
        <f>IF(A9969="","",VLOOKUP(A9969,'3-Mapa de Controles'!$B$3:$D$143,3,FALSE))</f>
        <v/>
      </c>
      <c r="F9969" s="56"/>
      <c r="G9969" s="122"/>
      <c r="H9969" s="122"/>
    </row>
    <row r="9970" spans="1:8" ht="28.5" customHeight="1">
      <c r="A9970" s="121"/>
      <c r="B9970" s="54" t="str">
        <f>IF(A9970="","",VLOOKUP(A9970,'3-Mapa de Controles'!$M$3:$N$143,2,FALSE))</f>
        <v/>
      </c>
      <c r="C9970" s="54" t="str">
        <f>IF(A9970="","",VLOOKUP(A9970,'3-Mapa de Controles'!$M$3:$P$143,4,FALSE))</f>
        <v/>
      </c>
      <c r="D9970" s="54" t="str">
        <f>IF(A9970="","",VLOOKUP(A9970,'3-Mapa de Controles'!$M$3:$AI$143,23,FALSE))</f>
        <v/>
      </c>
      <c r="E9970" s="54" t="str">
        <f>IF(A9970="","",VLOOKUP(A9970,'3-Mapa de Controles'!$B$3:$D$143,3,FALSE))</f>
        <v/>
      </c>
      <c r="F9970" s="56"/>
      <c r="G9970" s="122"/>
      <c r="H9970" s="122"/>
    </row>
    <row r="9971" spans="1:8" ht="28.5" customHeight="1">
      <c r="A9971" s="121"/>
      <c r="B9971" s="54" t="str">
        <f>IF(A9971="","",VLOOKUP(A9971,'3-Mapa de Controles'!$M$3:$N$143,2,FALSE))</f>
        <v/>
      </c>
      <c r="C9971" s="54" t="str">
        <f>IF(A9971="","",VLOOKUP(A9971,'3-Mapa de Controles'!$M$3:$P$143,4,FALSE))</f>
        <v/>
      </c>
      <c r="D9971" s="54" t="str">
        <f>IF(A9971="","",VLOOKUP(A9971,'3-Mapa de Controles'!$M$3:$AI$143,23,FALSE))</f>
        <v/>
      </c>
      <c r="E9971" s="54" t="str">
        <f>IF(A9971="","",VLOOKUP(A9971,'3-Mapa de Controles'!$B$3:$D$143,3,FALSE))</f>
        <v/>
      </c>
      <c r="F9971" s="56"/>
      <c r="G9971" s="122"/>
      <c r="H9971" s="122"/>
    </row>
    <row r="9972" spans="1:8" ht="28.5" customHeight="1">
      <c r="A9972" s="121"/>
      <c r="B9972" s="54" t="str">
        <f>IF(A9972="","",VLOOKUP(A9972,'3-Mapa de Controles'!$M$3:$N$143,2,FALSE))</f>
        <v/>
      </c>
      <c r="C9972" s="54" t="str">
        <f>IF(A9972="","",VLOOKUP(A9972,'3-Mapa de Controles'!$M$3:$P$143,4,FALSE))</f>
        <v/>
      </c>
      <c r="D9972" s="54" t="str">
        <f>IF(A9972="","",VLOOKUP(A9972,'3-Mapa de Controles'!$M$3:$AI$143,23,FALSE))</f>
        <v/>
      </c>
      <c r="E9972" s="54" t="str">
        <f>IF(A9972="","",VLOOKUP(A9972,'3-Mapa de Controles'!$B$3:$D$143,3,FALSE))</f>
        <v/>
      </c>
      <c r="F9972" s="56"/>
      <c r="G9972" s="122"/>
      <c r="H9972" s="122"/>
    </row>
    <row r="9973" spans="1:8" ht="28.5" customHeight="1">
      <c r="A9973" s="121"/>
      <c r="B9973" s="54" t="str">
        <f>IF(A9973="","",VLOOKUP(A9973,'3-Mapa de Controles'!$M$3:$N$143,2,FALSE))</f>
        <v/>
      </c>
      <c r="C9973" s="54" t="str">
        <f>IF(A9973="","",VLOOKUP(A9973,'3-Mapa de Controles'!$M$3:$P$143,4,FALSE))</f>
        <v/>
      </c>
      <c r="D9973" s="54" t="str">
        <f>IF(A9973="","",VLOOKUP(A9973,'3-Mapa de Controles'!$M$3:$AI$143,23,FALSE))</f>
        <v/>
      </c>
      <c r="E9973" s="54" t="str">
        <f>IF(A9973="","",VLOOKUP(A9973,'3-Mapa de Controles'!$B$3:$D$143,3,FALSE))</f>
        <v/>
      </c>
      <c r="F9973" s="56"/>
      <c r="G9973" s="122"/>
      <c r="H9973" s="122"/>
    </row>
    <row r="9974" spans="1:8" ht="28.5" customHeight="1">
      <c r="A9974" s="121"/>
      <c r="B9974" s="54" t="str">
        <f>IF(A9974="","",VLOOKUP(A9974,'3-Mapa de Controles'!$M$3:$N$143,2,FALSE))</f>
        <v/>
      </c>
      <c r="C9974" s="54" t="str">
        <f>IF(A9974="","",VLOOKUP(A9974,'3-Mapa de Controles'!$M$3:$P$143,4,FALSE))</f>
        <v/>
      </c>
      <c r="D9974" s="54" t="str">
        <f>IF(A9974="","",VLOOKUP(A9974,'3-Mapa de Controles'!$M$3:$AI$143,23,FALSE))</f>
        <v/>
      </c>
      <c r="E9974" s="54" t="str">
        <f>IF(A9974="","",VLOOKUP(A9974,'3-Mapa de Controles'!$B$3:$D$143,3,FALSE))</f>
        <v/>
      </c>
      <c r="F9974" s="56"/>
      <c r="G9974" s="122"/>
      <c r="H9974" s="122"/>
    </row>
    <row r="9975" spans="1:8" ht="28.5" customHeight="1">
      <c r="A9975" s="121"/>
      <c r="B9975" s="54" t="str">
        <f>IF(A9975="","",VLOOKUP(A9975,'3-Mapa de Controles'!$M$3:$N$143,2,FALSE))</f>
        <v/>
      </c>
      <c r="C9975" s="54" t="str">
        <f>IF(A9975="","",VLOOKUP(A9975,'3-Mapa de Controles'!$M$3:$P$143,4,FALSE))</f>
        <v/>
      </c>
      <c r="D9975" s="54" t="str">
        <f>IF(A9975="","",VLOOKUP(A9975,'3-Mapa de Controles'!$M$3:$AI$143,23,FALSE))</f>
        <v/>
      </c>
      <c r="E9975" s="54" t="str">
        <f>IF(A9975="","",VLOOKUP(A9975,'3-Mapa de Controles'!$B$3:$D$143,3,FALSE))</f>
        <v/>
      </c>
      <c r="F9975" s="56"/>
      <c r="G9975" s="122"/>
      <c r="H9975" s="122"/>
    </row>
    <row r="9976" spans="1:8" ht="28.5" customHeight="1">
      <c r="A9976" s="121"/>
      <c r="B9976" s="54" t="str">
        <f>IF(A9976="","",VLOOKUP(A9976,'3-Mapa de Controles'!$M$3:$N$143,2,FALSE))</f>
        <v/>
      </c>
      <c r="C9976" s="54" t="str">
        <f>IF(A9976="","",VLOOKUP(A9976,'3-Mapa de Controles'!$M$3:$P$143,4,FALSE))</f>
        <v/>
      </c>
      <c r="D9976" s="54" t="str">
        <f>IF(A9976="","",VLOOKUP(A9976,'3-Mapa de Controles'!$M$3:$AI$143,23,FALSE))</f>
        <v/>
      </c>
      <c r="E9976" s="54" t="str">
        <f>IF(A9976="","",VLOOKUP(A9976,'3-Mapa de Controles'!$B$3:$D$143,3,FALSE))</f>
        <v/>
      </c>
      <c r="F9976" s="56"/>
      <c r="G9976" s="122"/>
      <c r="H9976" s="122"/>
    </row>
    <row r="9977" spans="1:8" ht="28.5" customHeight="1">
      <c r="A9977" s="121"/>
      <c r="B9977" s="54" t="str">
        <f>IF(A9977="","",VLOOKUP(A9977,'3-Mapa de Controles'!$M$3:$N$143,2,FALSE))</f>
        <v/>
      </c>
      <c r="C9977" s="54" t="str">
        <f>IF(A9977="","",VLOOKUP(A9977,'3-Mapa de Controles'!$M$3:$P$143,4,FALSE))</f>
        <v/>
      </c>
      <c r="D9977" s="54" t="str">
        <f>IF(A9977="","",VLOOKUP(A9977,'3-Mapa de Controles'!$M$3:$AI$143,23,FALSE))</f>
        <v/>
      </c>
      <c r="E9977" s="54" t="str">
        <f>IF(A9977="","",VLOOKUP(A9977,'3-Mapa de Controles'!$B$3:$D$143,3,FALSE))</f>
        <v/>
      </c>
      <c r="F9977" s="56"/>
      <c r="G9977" s="122"/>
      <c r="H9977" s="122"/>
    </row>
    <row r="9978" spans="1:8" ht="28.5" customHeight="1">
      <c r="A9978" s="121"/>
      <c r="B9978" s="54" t="str">
        <f>IF(A9978="","",VLOOKUP(A9978,'3-Mapa de Controles'!$M$3:$N$143,2,FALSE))</f>
        <v/>
      </c>
      <c r="C9978" s="54" t="str">
        <f>IF(A9978="","",VLOOKUP(A9978,'3-Mapa de Controles'!$M$3:$P$143,4,FALSE))</f>
        <v/>
      </c>
      <c r="D9978" s="54" t="str">
        <f>IF(A9978="","",VLOOKUP(A9978,'3-Mapa de Controles'!$M$3:$AI$143,23,FALSE))</f>
        <v/>
      </c>
      <c r="E9978" s="54" t="str">
        <f>IF(A9978="","",VLOOKUP(A9978,'3-Mapa de Controles'!$B$3:$D$143,3,FALSE))</f>
        <v/>
      </c>
      <c r="F9978" s="56"/>
      <c r="G9978" s="122"/>
      <c r="H9978" s="122"/>
    </row>
    <row r="9979" spans="1:8" ht="28.5" customHeight="1">
      <c r="A9979" s="121"/>
      <c r="B9979" s="54" t="str">
        <f>IF(A9979="","",VLOOKUP(A9979,'3-Mapa de Controles'!$M$3:$N$143,2,FALSE))</f>
        <v/>
      </c>
      <c r="C9979" s="54" t="str">
        <f>IF(A9979="","",VLOOKUP(A9979,'3-Mapa de Controles'!$M$3:$P$143,4,FALSE))</f>
        <v/>
      </c>
      <c r="D9979" s="54" t="str">
        <f>IF(A9979="","",VLOOKUP(A9979,'3-Mapa de Controles'!$M$3:$AI$143,23,FALSE))</f>
        <v/>
      </c>
      <c r="E9979" s="54" t="str">
        <f>IF(A9979="","",VLOOKUP(A9979,'3-Mapa de Controles'!$B$3:$D$143,3,FALSE))</f>
        <v/>
      </c>
      <c r="F9979" s="56"/>
      <c r="G9979" s="122"/>
      <c r="H9979" s="122"/>
    </row>
    <row r="9980" spans="1:8" ht="28.5" customHeight="1">
      <c r="A9980" s="121"/>
      <c r="B9980" s="54" t="str">
        <f>IF(A9980="","",VLOOKUP(A9980,'3-Mapa de Controles'!$M$3:$N$143,2,FALSE))</f>
        <v/>
      </c>
      <c r="C9980" s="54" t="str">
        <f>IF(A9980="","",VLOOKUP(A9980,'3-Mapa de Controles'!$M$3:$P$143,4,FALSE))</f>
        <v/>
      </c>
      <c r="D9980" s="54" t="str">
        <f>IF(A9980="","",VLOOKUP(A9980,'3-Mapa de Controles'!$M$3:$AI$143,23,FALSE))</f>
        <v/>
      </c>
      <c r="E9980" s="54" t="str">
        <f>IF(A9980="","",VLOOKUP(A9980,'3-Mapa de Controles'!$B$3:$D$143,3,FALSE))</f>
        <v/>
      </c>
      <c r="F9980" s="56"/>
      <c r="G9980" s="122"/>
      <c r="H9980" s="122"/>
    </row>
    <row r="9981" spans="1:8" ht="28.5" customHeight="1">
      <c r="A9981" s="121"/>
      <c r="B9981" s="54" t="str">
        <f>IF(A9981="","",VLOOKUP(A9981,'3-Mapa de Controles'!$M$3:$N$143,2,FALSE))</f>
        <v/>
      </c>
      <c r="C9981" s="54" t="str">
        <f>IF(A9981="","",VLOOKUP(A9981,'3-Mapa de Controles'!$M$3:$P$143,4,FALSE))</f>
        <v/>
      </c>
      <c r="D9981" s="54" t="str">
        <f>IF(A9981="","",VLOOKUP(A9981,'3-Mapa de Controles'!$M$3:$AI$143,23,FALSE))</f>
        <v/>
      </c>
      <c r="E9981" s="54" t="str">
        <f>IF(A9981="","",VLOOKUP(A9981,'3-Mapa de Controles'!$B$3:$D$143,3,FALSE))</f>
        <v/>
      </c>
      <c r="F9981" s="56"/>
      <c r="G9981" s="122"/>
      <c r="H9981" s="122"/>
    </row>
    <row r="9982" spans="1:8" ht="28.5" customHeight="1">
      <c r="A9982" s="121"/>
      <c r="B9982" s="54" t="str">
        <f>IF(A9982="","",VLOOKUP(A9982,'3-Mapa de Controles'!$M$3:$N$143,2,FALSE))</f>
        <v/>
      </c>
      <c r="C9982" s="54" t="str">
        <f>IF(A9982="","",VLOOKUP(A9982,'3-Mapa de Controles'!$M$3:$P$143,4,FALSE))</f>
        <v/>
      </c>
      <c r="D9982" s="54" t="str">
        <f>IF(A9982="","",VLOOKUP(A9982,'3-Mapa de Controles'!$M$3:$AI$143,23,FALSE))</f>
        <v/>
      </c>
      <c r="E9982" s="54" t="str">
        <f>IF(A9982="","",VLOOKUP(A9982,'3-Mapa de Controles'!$B$3:$D$143,3,FALSE))</f>
        <v/>
      </c>
      <c r="F9982" s="56"/>
      <c r="G9982" s="122"/>
      <c r="H9982" s="122"/>
    </row>
    <row r="9983" spans="1:8" ht="28.5" customHeight="1">
      <c r="A9983" s="121"/>
      <c r="B9983" s="54" t="str">
        <f>IF(A9983="","",VLOOKUP(A9983,'3-Mapa de Controles'!$M$3:$N$143,2,FALSE))</f>
        <v/>
      </c>
      <c r="C9983" s="54" t="str">
        <f>IF(A9983="","",VLOOKUP(A9983,'3-Mapa de Controles'!$M$3:$P$143,4,FALSE))</f>
        <v/>
      </c>
      <c r="D9983" s="54" t="str">
        <f>IF(A9983="","",VLOOKUP(A9983,'3-Mapa de Controles'!$M$3:$AI$143,23,FALSE))</f>
        <v/>
      </c>
      <c r="E9983" s="54" t="str">
        <f>IF(A9983="","",VLOOKUP(A9983,'3-Mapa de Controles'!$B$3:$D$143,3,FALSE))</f>
        <v/>
      </c>
      <c r="F9983" s="56"/>
      <c r="G9983" s="122"/>
      <c r="H9983" s="122"/>
    </row>
    <row r="9984" spans="1:8" ht="28.5" customHeight="1">
      <c r="A9984" s="121"/>
      <c r="B9984" s="54" t="str">
        <f>IF(A9984="","",VLOOKUP(A9984,'3-Mapa de Controles'!$M$3:$N$143,2,FALSE))</f>
        <v/>
      </c>
      <c r="C9984" s="54" t="str">
        <f>IF(A9984="","",VLOOKUP(A9984,'3-Mapa de Controles'!$M$3:$P$143,4,FALSE))</f>
        <v/>
      </c>
      <c r="D9984" s="54" t="str">
        <f>IF(A9984="","",VLOOKUP(A9984,'3-Mapa de Controles'!$M$3:$AI$143,23,FALSE))</f>
        <v/>
      </c>
      <c r="E9984" s="54" t="str">
        <f>IF(A9984="","",VLOOKUP(A9984,'3-Mapa de Controles'!$B$3:$D$143,3,FALSE))</f>
        <v/>
      </c>
      <c r="F9984" s="56"/>
      <c r="G9984" s="122"/>
      <c r="H9984" s="122"/>
    </row>
    <row r="9985" spans="1:8" ht="28.5" customHeight="1">
      <c r="A9985" s="121"/>
      <c r="B9985" s="54" t="str">
        <f>IF(A9985="","",VLOOKUP(A9985,'3-Mapa de Controles'!$M$3:$N$143,2,FALSE))</f>
        <v/>
      </c>
      <c r="C9985" s="54" t="str">
        <f>IF(A9985="","",VLOOKUP(A9985,'3-Mapa de Controles'!$M$3:$P$143,4,FALSE))</f>
        <v/>
      </c>
      <c r="D9985" s="54" t="str">
        <f>IF(A9985="","",VLOOKUP(A9985,'3-Mapa de Controles'!$M$3:$AI$143,23,FALSE))</f>
        <v/>
      </c>
      <c r="E9985" s="54" t="str">
        <f>IF(A9985="","",VLOOKUP(A9985,'3-Mapa de Controles'!$B$3:$D$143,3,FALSE))</f>
        <v/>
      </c>
      <c r="F9985" s="56"/>
      <c r="G9985" s="122"/>
      <c r="H9985" s="122"/>
    </row>
    <row r="9986" spans="1:8" ht="28.5" customHeight="1">
      <c r="A9986" s="121"/>
      <c r="B9986" s="54" t="str">
        <f>IF(A9986="","",VLOOKUP(A9986,'3-Mapa de Controles'!$M$3:$N$143,2,FALSE))</f>
        <v/>
      </c>
      <c r="C9986" s="54" t="str">
        <f>IF(A9986="","",VLOOKUP(A9986,'3-Mapa de Controles'!$M$3:$P$143,4,FALSE))</f>
        <v/>
      </c>
      <c r="D9986" s="54" t="str">
        <f>IF(A9986="","",VLOOKUP(A9986,'3-Mapa de Controles'!$M$3:$AI$143,23,FALSE))</f>
        <v/>
      </c>
      <c r="E9986" s="54" t="str">
        <f>IF(A9986="","",VLOOKUP(A9986,'3-Mapa de Controles'!$B$3:$D$143,3,FALSE))</f>
        <v/>
      </c>
      <c r="F9986" s="56"/>
      <c r="G9986" s="122"/>
      <c r="H9986" s="122"/>
    </row>
    <row r="9987" spans="1:8" ht="28.5" customHeight="1">
      <c r="A9987" s="121"/>
      <c r="B9987" s="54" t="str">
        <f>IF(A9987="","",VLOOKUP(A9987,'3-Mapa de Controles'!$M$3:$N$143,2,FALSE))</f>
        <v/>
      </c>
      <c r="C9987" s="54" t="str">
        <f>IF(A9987="","",VLOOKUP(A9987,'3-Mapa de Controles'!$M$3:$P$143,4,FALSE))</f>
        <v/>
      </c>
      <c r="D9987" s="54" t="str">
        <f>IF(A9987="","",VLOOKUP(A9987,'3-Mapa de Controles'!$M$3:$AI$143,23,FALSE))</f>
        <v/>
      </c>
      <c r="E9987" s="54" t="str">
        <f>IF(A9987="","",VLOOKUP(A9987,'3-Mapa de Controles'!$B$3:$D$143,3,FALSE))</f>
        <v/>
      </c>
      <c r="F9987" s="56"/>
      <c r="G9987" s="122"/>
      <c r="H9987" s="122"/>
    </row>
    <row r="9988" spans="1:8" ht="28.5" customHeight="1">
      <c r="A9988" s="121"/>
      <c r="B9988" s="54" t="str">
        <f>IF(A9988="","",VLOOKUP(A9988,'3-Mapa de Controles'!$M$3:$N$143,2,FALSE))</f>
        <v/>
      </c>
      <c r="C9988" s="54" t="str">
        <f>IF(A9988="","",VLOOKUP(A9988,'3-Mapa de Controles'!$M$3:$P$143,4,FALSE))</f>
        <v/>
      </c>
      <c r="D9988" s="54" t="str">
        <f>IF(A9988="","",VLOOKUP(A9988,'3-Mapa de Controles'!$M$3:$AI$143,23,FALSE))</f>
        <v/>
      </c>
      <c r="E9988" s="54" t="str">
        <f>IF(A9988="","",VLOOKUP(A9988,'3-Mapa de Controles'!$B$3:$D$143,3,FALSE))</f>
        <v/>
      </c>
      <c r="F9988" s="56"/>
      <c r="G9988" s="122"/>
      <c r="H9988" s="122"/>
    </row>
    <row r="9989" spans="1:8" ht="28.5" customHeight="1">
      <c r="A9989" s="121"/>
      <c r="B9989" s="54" t="str">
        <f>IF(A9989="","",VLOOKUP(A9989,'3-Mapa de Controles'!$M$3:$N$143,2,FALSE))</f>
        <v/>
      </c>
      <c r="C9989" s="54" t="str">
        <f>IF(A9989="","",VLOOKUP(A9989,'3-Mapa de Controles'!$M$3:$P$143,4,FALSE))</f>
        <v/>
      </c>
      <c r="D9989" s="54" t="str">
        <f>IF(A9989="","",VLOOKUP(A9989,'3-Mapa de Controles'!$M$3:$AI$143,23,FALSE))</f>
        <v/>
      </c>
      <c r="E9989" s="54" t="str">
        <f>IF(A9989="","",VLOOKUP(A9989,'3-Mapa de Controles'!$B$3:$D$143,3,FALSE))</f>
        <v/>
      </c>
      <c r="F9989" s="56"/>
      <c r="G9989" s="122"/>
      <c r="H9989" s="122"/>
    </row>
    <row r="9990" spans="1:8" ht="28.5" customHeight="1">
      <c r="A9990" s="121"/>
      <c r="B9990" s="54" t="str">
        <f>IF(A9990="","",VLOOKUP(A9990,'3-Mapa de Controles'!$M$3:$N$143,2,FALSE))</f>
        <v/>
      </c>
      <c r="C9990" s="54" t="str">
        <f>IF(A9990="","",VLOOKUP(A9990,'3-Mapa de Controles'!$M$3:$P$143,4,FALSE))</f>
        <v/>
      </c>
      <c r="D9990" s="54" t="str">
        <f>IF(A9990="","",VLOOKUP(A9990,'3-Mapa de Controles'!$M$3:$AI$143,23,FALSE))</f>
        <v/>
      </c>
      <c r="E9990" s="54" t="str">
        <f>IF(A9990="","",VLOOKUP(A9990,'3-Mapa de Controles'!$B$3:$D$143,3,FALSE))</f>
        <v/>
      </c>
      <c r="F9990" s="56"/>
      <c r="G9990" s="122"/>
      <c r="H9990" s="122"/>
    </row>
    <row r="9991" spans="1:8" ht="28.5" customHeight="1">
      <c r="A9991" s="121"/>
      <c r="B9991" s="54" t="str">
        <f>IF(A9991="","",VLOOKUP(A9991,'3-Mapa de Controles'!$M$3:$N$143,2,FALSE))</f>
        <v/>
      </c>
      <c r="C9991" s="54" t="str">
        <f>IF(A9991="","",VLOOKUP(A9991,'3-Mapa de Controles'!$M$3:$P$143,4,FALSE))</f>
        <v/>
      </c>
      <c r="D9991" s="54" t="str">
        <f>IF(A9991="","",VLOOKUP(A9991,'3-Mapa de Controles'!$M$3:$AI$143,23,FALSE))</f>
        <v/>
      </c>
      <c r="E9991" s="54" t="str">
        <f>IF(A9991="","",VLOOKUP(A9991,'3-Mapa de Controles'!$B$3:$D$143,3,FALSE))</f>
        <v/>
      </c>
      <c r="F9991" s="56"/>
      <c r="G9991" s="122"/>
      <c r="H9991" s="122"/>
    </row>
    <row r="9992" spans="1:8" ht="28.5" customHeight="1">
      <c r="A9992" s="121"/>
      <c r="B9992" s="54" t="str">
        <f>IF(A9992="","",VLOOKUP(A9992,'3-Mapa de Controles'!$M$3:$N$143,2,FALSE))</f>
        <v/>
      </c>
      <c r="C9992" s="54" t="str">
        <f>IF(A9992="","",VLOOKUP(A9992,'3-Mapa de Controles'!$M$3:$P$143,4,FALSE))</f>
        <v/>
      </c>
      <c r="D9992" s="54" t="str">
        <f>IF(A9992="","",VLOOKUP(A9992,'3-Mapa de Controles'!$M$3:$AI$143,23,FALSE))</f>
        <v/>
      </c>
      <c r="E9992" s="54" t="str">
        <f>IF(A9992="","",VLOOKUP(A9992,'3-Mapa de Controles'!$B$3:$D$143,3,FALSE))</f>
        <v/>
      </c>
      <c r="F9992" s="56"/>
      <c r="G9992" s="122"/>
      <c r="H9992" s="122"/>
    </row>
    <row r="9993" spans="1:8" ht="28.5" customHeight="1">
      <c r="A9993" s="121"/>
      <c r="B9993" s="54" t="str">
        <f>IF(A9993="","",VLOOKUP(A9993,'3-Mapa de Controles'!$M$3:$N$143,2,FALSE))</f>
        <v/>
      </c>
      <c r="C9993" s="54" t="str">
        <f>IF(A9993="","",VLOOKUP(A9993,'3-Mapa de Controles'!$M$3:$P$143,4,FALSE))</f>
        <v/>
      </c>
      <c r="D9993" s="54" t="str">
        <f>IF(A9993="","",VLOOKUP(A9993,'3-Mapa de Controles'!$M$3:$AI$143,23,FALSE))</f>
        <v/>
      </c>
      <c r="E9993" s="54" t="str">
        <f>IF(A9993="","",VLOOKUP(A9993,'3-Mapa de Controles'!$B$3:$D$143,3,FALSE))</f>
        <v/>
      </c>
      <c r="F9993" s="56"/>
      <c r="G9993" s="122"/>
      <c r="H9993" s="122"/>
    </row>
    <row r="9994" spans="1:8" ht="28.5" customHeight="1">
      <c r="A9994" s="121"/>
      <c r="B9994" s="54" t="str">
        <f>IF(A9994="","",VLOOKUP(A9994,'3-Mapa de Controles'!$M$3:$N$143,2,FALSE))</f>
        <v/>
      </c>
      <c r="C9994" s="54" t="str">
        <f>IF(A9994="","",VLOOKUP(A9994,'3-Mapa de Controles'!$M$3:$P$143,4,FALSE))</f>
        <v/>
      </c>
      <c r="D9994" s="54" t="str">
        <f>IF(A9994="","",VLOOKUP(A9994,'3-Mapa de Controles'!$M$3:$AI$143,23,FALSE))</f>
        <v/>
      </c>
      <c r="E9994" s="54" t="str">
        <f>IF(A9994="","",VLOOKUP(A9994,'3-Mapa de Controles'!$B$3:$D$143,3,FALSE))</f>
        <v/>
      </c>
      <c r="F9994" s="56"/>
      <c r="G9994" s="122"/>
      <c r="H9994" s="122"/>
    </row>
    <row r="9995" spans="1:8" ht="28.5" customHeight="1">
      <c r="A9995" s="121"/>
      <c r="B9995" s="54" t="str">
        <f>IF(A9995="","",VLOOKUP(A9995,'3-Mapa de Controles'!$M$3:$N$143,2,FALSE))</f>
        <v/>
      </c>
      <c r="C9995" s="54" t="str">
        <f>IF(A9995="","",VLOOKUP(A9995,'3-Mapa de Controles'!$M$3:$P$143,4,FALSE))</f>
        <v/>
      </c>
      <c r="D9995" s="54" t="str">
        <f>IF(A9995="","",VLOOKUP(A9995,'3-Mapa de Controles'!$M$3:$AI$143,23,FALSE))</f>
        <v/>
      </c>
      <c r="E9995" s="54" t="str">
        <f>IF(A9995="","",VLOOKUP(A9995,'3-Mapa de Controles'!$B$3:$D$143,3,FALSE))</f>
        <v/>
      </c>
      <c r="F9995" s="56"/>
      <c r="G9995" s="122"/>
      <c r="H9995" s="122"/>
    </row>
    <row r="9996" spans="1:8" ht="28.5" customHeight="1">
      <c r="A9996" s="121"/>
      <c r="B9996" s="54" t="str">
        <f>IF(A9996="","",VLOOKUP(A9996,'3-Mapa de Controles'!$M$3:$N$143,2,FALSE))</f>
        <v/>
      </c>
      <c r="C9996" s="54" t="str">
        <f>IF(A9996="","",VLOOKUP(A9996,'3-Mapa de Controles'!$M$3:$P$143,4,FALSE))</f>
        <v/>
      </c>
      <c r="D9996" s="54" t="str">
        <f>IF(A9996="","",VLOOKUP(A9996,'3-Mapa de Controles'!$M$3:$AI$143,23,FALSE))</f>
        <v/>
      </c>
      <c r="E9996" s="54" t="str">
        <f>IF(A9996="","",VLOOKUP(A9996,'3-Mapa de Controles'!$B$3:$D$143,3,FALSE))</f>
        <v/>
      </c>
      <c r="F9996" s="56"/>
      <c r="G9996" s="122"/>
      <c r="H9996" s="122"/>
    </row>
    <row r="9997" spans="1:8" ht="28.5" customHeight="1">
      <c r="A9997" s="121"/>
      <c r="B9997" s="54" t="str">
        <f>IF(A9997="","",VLOOKUP(A9997,'3-Mapa de Controles'!$M$3:$N$143,2,FALSE))</f>
        <v/>
      </c>
      <c r="C9997" s="54" t="str">
        <f>IF(A9997="","",VLOOKUP(A9997,'3-Mapa de Controles'!$M$3:$P$143,4,FALSE))</f>
        <v/>
      </c>
      <c r="D9997" s="54" t="str">
        <f>IF(A9997="","",VLOOKUP(A9997,'3-Mapa de Controles'!$M$3:$AI$143,23,FALSE))</f>
        <v/>
      </c>
      <c r="E9997" s="54" t="str">
        <f>IF(A9997="","",VLOOKUP(A9997,'3-Mapa de Controles'!$B$3:$D$143,3,FALSE))</f>
        <v/>
      </c>
      <c r="F9997" s="56"/>
      <c r="G9997" s="122"/>
      <c r="H9997" s="122"/>
    </row>
    <row r="9998" spans="1:8" ht="28.5" customHeight="1">
      <c r="A9998" s="121"/>
      <c r="B9998" s="54" t="str">
        <f>IF(A9998="","",VLOOKUP(A9998,'3-Mapa de Controles'!$M$3:$N$143,2,FALSE))</f>
        <v/>
      </c>
      <c r="C9998" s="54" t="str">
        <f>IF(A9998="","",VLOOKUP(A9998,'3-Mapa de Controles'!$M$3:$P$143,4,FALSE))</f>
        <v/>
      </c>
      <c r="D9998" s="54" t="str">
        <f>IF(A9998="","",VLOOKUP(A9998,'3-Mapa de Controles'!$M$3:$AI$143,23,FALSE))</f>
        <v/>
      </c>
      <c r="E9998" s="54" t="str">
        <f>IF(A9998="","",VLOOKUP(A9998,'3-Mapa de Controles'!$B$3:$D$143,3,FALSE))</f>
        <v/>
      </c>
      <c r="F9998" s="56"/>
      <c r="G9998" s="122"/>
      <c r="H9998" s="122"/>
    </row>
    <row r="9999" spans="1:8" ht="28.5" customHeight="1">
      <c r="A9999" s="121"/>
      <c r="B9999" s="54" t="str">
        <f>IF(A9999="","",VLOOKUP(A9999,'3-Mapa de Controles'!$M$3:$N$143,2,FALSE))</f>
        <v/>
      </c>
      <c r="C9999" s="54" t="str">
        <f>IF(A9999="","",VLOOKUP(A9999,'3-Mapa de Controles'!$M$3:$P$143,4,FALSE))</f>
        <v/>
      </c>
      <c r="D9999" s="54" t="str">
        <f>IF(A9999="","",VLOOKUP(A9999,'3-Mapa de Controles'!$M$3:$AI$143,23,FALSE))</f>
        <v/>
      </c>
      <c r="E9999" s="54" t="str">
        <f>IF(A9999="","",VLOOKUP(A9999,'3-Mapa de Controles'!$B$3:$D$143,3,FALSE))</f>
        <v/>
      </c>
      <c r="F9999" s="56"/>
      <c r="G9999" s="122"/>
      <c r="H9999" s="122"/>
    </row>
    <row r="10000" spans="1:8" ht="28.5" customHeight="1">
      <c r="A10000" s="121"/>
      <c r="B10000" s="54" t="str">
        <f>IF(A10000="","",VLOOKUP(A10000,'3-Mapa de Controles'!$M$3:$N$143,2,FALSE))</f>
        <v/>
      </c>
      <c r="C10000" s="54" t="str">
        <f>IF(A10000="","",VLOOKUP(A10000,'3-Mapa de Controles'!$M$3:$P$143,4,FALSE))</f>
        <v/>
      </c>
      <c r="D10000" s="54" t="str">
        <f>IF(A10000="","",VLOOKUP(A10000,'3-Mapa de Controles'!$M$3:$AI$143,23,FALSE))</f>
        <v/>
      </c>
      <c r="E10000" s="54" t="str">
        <f>IF(A10000="","",VLOOKUP(A10000,'3-Mapa de Controles'!$B$3:$D$143,3,FALSE))</f>
        <v/>
      </c>
      <c r="F10000" s="56"/>
      <c r="G10000" s="122"/>
      <c r="H10000" s="122"/>
    </row>
    <row r="10001" spans="1:8" ht="28.5" customHeight="1">
      <c r="A10001" s="121"/>
      <c r="B10001" s="54" t="str">
        <f>IF(A10001="","",VLOOKUP(A10001,'3-Mapa de Controles'!$M$3:$N$143,2,FALSE))</f>
        <v/>
      </c>
      <c r="C10001" s="54" t="str">
        <f>IF(A10001="","",VLOOKUP(A10001,'3-Mapa de Controles'!$M$3:$P$143,4,FALSE))</f>
        <v/>
      </c>
      <c r="D10001" s="54" t="str">
        <f>IF(A10001="","",VLOOKUP(A10001,'3-Mapa de Controles'!$M$3:$AI$143,23,FALSE))</f>
        <v/>
      </c>
      <c r="E10001" s="54" t="str">
        <f>IF(A10001="","",VLOOKUP(A10001,'3-Mapa de Controles'!$B$3:$D$143,3,FALSE))</f>
        <v/>
      </c>
      <c r="F10001" s="56"/>
      <c r="G10001" s="122"/>
      <c r="H10001" s="122"/>
    </row>
    <row r="10002" spans="1:8" ht="28.5" customHeight="1">
      <c r="A10002" s="121"/>
      <c r="B10002" s="54" t="str">
        <f>IF(A10002="","",VLOOKUP(A10002,'3-Mapa de Controles'!$M$3:$N$143,2,FALSE))</f>
        <v/>
      </c>
      <c r="C10002" s="54" t="str">
        <f>IF(A10002="","",VLOOKUP(A10002,'3-Mapa de Controles'!$M$3:$P$143,4,FALSE))</f>
        <v/>
      </c>
      <c r="D10002" s="54" t="str">
        <f>IF(A10002="","",VLOOKUP(A10002,'3-Mapa de Controles'!$M$3:$AI$143,23,FALSE))</f>
        <v/>
      </c>
      <c r="E10002" s="54" t="str">
        <f>IF(A10002="","",VLOOKUP(A10002,'3-Mapa de Controles'!$B$3:$D$143,3,FALSE))</f>
        <v/>
      </c>
      <c r="F10002" s="56"/>
      <c r="G10002" s="122"/>
      <c r="H10002" s="122"/>
    </row>
    <row r="10003" spans="1:8" ht="28.5" customHeight="1">
      <c r="A10003" s="121"/>
      <c r="B10003" s="54" t="str">
        <f>IF(A10003="","",VLOOKUP(A10003,'3-Mapa de Controles'!$M$3:$N$143,2,FALSE))</f>
        <v/>
      </c>
      <c r="C10003" s="54" t="str">
        <f>IF(A10003="","",VLOOKUP(A10003,'3-Mapa de Controles'!$M$3:$P$143,4,FALSE))</f>
        <v/>
      </c>
      <c r="D10003" s="54" t="str">
        <f>IF(A10003="","",VLOOKUP(A10003,'3-Mapa de Controles'!$M$3:$AI$143,23,FALSE))</f>
        <v/>
      </c>
      <c r="E10003" s="54" t="str">
        <f>IF(A10003="","",VLOOKUP(A10003,'3-Mapa de Controles'!$B$3:$D$143,3,FALSE))</f>
        <v/>
      </c>
      <c r="F10003" s="56"/>
      <c r="G10003" s="122"/>
      <c r="H10003" s="122"/>
    </row>
    <row r="10004" spans="1:8" ht="28.5" customHeight="1">
      <c r="A10004" s="121"/>
      <c r="B10004" s="54" t="str">
        <f>IF(A10004="","",VLOOKUP(A10004,'3-Mapa de Controles'!$M$3:$N$143,2,FALSE))</f>
        <v/>
      </c>
      <c r="C10004" s="54" t="str">
        <f>IF(A10004="","",VLOOKUP(A10004,'3-Mapa de Controles'!$M$3:$P$143,4,FALSE))</f>
        <v/>
      </c>
      <c r="D10004" s="54" t="str">
        <f>IF(A10004="","",VLOOKUP(A10004,'3-Mapa de Controles'!$M$3:$AI$143,23,FALSE))</f>
        <v/>
      </c>
      <c r="E10004" s="54" t="str">
        <f>IF(A10004="","",VLOOKUP(A10004,'3-Mapa de Controles'!$B$3:$D$143,3,FALSE))</f>
        <v/>
      </c>
      <c r="F10004" s="56"/>
      <c r="G10004" s="122"/>
      <c r="H10004" s="122"/>
    </row>
    <row r="10005" spans="1:8" ht="28.5" customHeight="1">
      <c r="A10005" s="121"/>
      <c r="B10005" s="54" t="str">
        <f>IF(A10005="","",VLOOKUP(A10005,'3-Mapa de Controles'!$M$3:$N$143,2,FALSE))</f>
        <v/>
      </c>
      <c r="C10005" s="54" t="str">
        <f>IF(A10005="","",VLOOKUP(A10005,'3-Mapa de Controles'!$M$3:$P$143,4,FALSE))</f>
        <v/>
      </c>
      <c r="D10005" s="54" t="str">
        <f>IF(A10005="","",VLOOKUP(A10005,'3-Mapa de Controles'!$M$3:$AI$143,23,FALSE))</f>
        <v/>
      </c>
      <c r="E10005" s="54" t="str">
        <f>IF(A10005="","",VLOOKUP(A10005,'3-Mapa de Controles'!$B$3:$D$143,3,FALSE))</f>
        <v/>
      </c>
      <c r="F10005" s="56"/>
      <c r="G10005" s="122"/>
      <c r="H10005" s="122"/>
    </row>
    <row r="10006" spans="1:8" ht="28.5" customHeight="1">
      <c r="A10006" s="121"/>
      <c r="B10006" s="54" t="str">
        <f>IF(A10006="","",VLOOKUP(A10006,'3-Mapa de Controles'!$M$3:$N$143,2,FALSE))</f>
        <v/>
      </c>
      <c r="C10006" s="54" t="str">
        <f>IF(A10006="","",VLOOKUP(A10006,'3-Mapa de Controles'!$M$3:$P$143,4,FALSE))</f>
        <v/>
      </c>
      <c r="D10006" s="54" t="str">
        <f>IF(A10006="","",VLOOKUP(A10006,'3-Mapa de Controles'!$M$3:$AI$143,23,FALSE))</f>
        <v/>
      </c>
      <c r="E10006" s="54" t="str">
        <f>IF(A10006="","",VLOOKUP(A10006,'3-Mapa de Controles'!$B$3:$D$143,3,FALSE))</f>
        <v/>
      </c>
      <c r="F10006" s="56"/>
      <c r="G10006" s="122"/>
      <c r="H10006" s="122"/>
    </row>
    <row r="10007" spans="1:8" ht="28.5" customHeight="1">
      <c r="A10007" s="121"/>
      <c r="B10007" s="54" t="str">
        <f>IF(A10007="","",VLOOKUP(A10007,'3-Mapa de Controles'!$M$3:$N$143,2,FALSE))</f>
        <v/>
      </c>
      <c r="C10007" s="54" t="str">
        <f>IF(A10007="","",VLOOKUP(A10007,'3-Mapa de Controles'!$M$3:$P$143,4,FALSE))</f>
        <v/>
      </c>
      <c r="D10007" s="54" t="str">
        <f>IF(A10007="","",VLOOKUP(A10007,'3-Mapa de Controles'!$M$3:$AI$143,23,FALSE))</f>
        <v/>
      </c>
      <c r="E10007" s="54" t="str">
        <f>IF(A10007="","",VLOOKUP(A10007,'3-Mapa de Controles'!$B$3:$D$143,3,FALSE))</f>
        <v/>
      </c>
      <c r="F10007" s="56"/>
      <c r="G10007" s="122"/>
      <c r="H10007" s="122"/>
    </row>
    <row r="10008" spans="1:8" ht="28.5" customHeight="1">
      <c r="A10008" s="121"/>
      <c r="B10008" s="54" t="str">
        <f>IF(A10008="","",VLOOKUP(A10008,'3-Mapa de Controles'!$M$3:$N$143,2,FALSE))</f>
        <v/>
      </c>
      <c r="C10008" s="54" t="str">
        <f>IF(A10008="","",VLOOKUP(A10008,'3-Mapa de Controles'!$M$3:$P$143,4,FALSE))</f>
        <v/>
      </c>
      <c r="D10008" s="54" t="str">
        <f>IF(A10008="","",VLOOKUP(A10008,'3-Mapa de Controles'!$M$3:$AI$143,23,FALSE))</f>
        <v/>
      </c>
      <c r="E10008" s="54" t="str">
        <f>IF(A10008="","",VLOOKUP(A10008,'3-Mapa de Controles'!$B$3:$D$143,3,FALSE))</f>
        <v/>
      </c>
      <c r="F10008" s="56"/>
      <c r="G10008" s="122"/>
      <c r="H10008" s="122"/>
    </row>
    <row r="10009" spans="1:8" ht="28.5" customHeight="1">
      <c r="A10009" s="121"/>
      <c r="B10009" s="54" t="str">
        <f>IF(A10009="","",VLOOKUP(A10009,'3-Mapa de Controles'!$M$3:$N$143,2,FALSE))</f>
        <v/>
      </c>
      <c r="C10009" s="54" t="str">
        <f>IF(A10009="","",VLOOKUP(A10009,'3-Mapa de Controles'!$M$3:$P$143,4,FALSE))</f>
        <v/>
      </c>
      <c r="D10009" s="54" t="str">
        <f>IF(A10009="","",VLOOKUP(A10009,'3-Mapa de Controles'!$M$3:$AI$143,23,FALSE))</f>
        <v/>
      </c>
      <c r="E10009" s="54" t="str">
        <f>IF(A10009="","",VLOOKUP(A10009,'3-Mapa de Controles'!$B$3:$D$143,3,FALSE))</f>
        <v/>
      </c>
      <c r="F10009" s="56"/>
      <c r="G10009" s="122"/>
      <c r="H10009" s="122"/>
    </row>
    <row r="10010" spans="1:8" ht="28.5" customHeight="1">
      <c r="A10010" s="121"/>
      <c r="B10010" s="54" t="str">
        <f>IF(A10010="","",VLOOKUP(A10010,'3-Mapa de Controles'!$M$3:$N$143,2,FALSE))</f>
        <v/>
      </c>
      <c r="C10010" s="54" t="str">
        <f>IF(A10010="","",VLOOKUP(A10010,'3-Mapa de Controles'!$M$3:$P$143,4,FALSE))</f>
        <v/>
      </c>
      <c r="D10010" s="54" t="str">
        <f>IF(A10010="","",VLOOKUP(A10010,'3-Mapa de Controles'!$M$3:$AI$143,23,FALSE))</f>
        <v/>
      </c>
      <c r="E10010" s="54" t="str">
        <f>IF(A10010="","",VLOOKUP(A10010,'3-Mapa de Controles'!$B$3:$D$143,3,FALSE))</f>
        <v/>
      </c>
      <c r="F10010" s="56"/>
      <c r="G10010" s="122"/>
      <c r="H10010" s="122"/>
    </row>
    <row r="10011" spans="1:8" ht="28.5" customHeight="1">
      <c r="A10011" s="121"/>
      <c r="B10011" s="54" t="str">
        <f>IF(A10011="","",VLOOKUP(A10011,'3-Mapa de Controles'!$M$3:$N$143,2,FALSE))</f>
        <v/>
      </c>
      <c r="C10011" s="54" t="str">
        <f>IF(A10011="","",VLOOKUP(A10011,'3-Mapa de Controles'!$M$3:$P$143,4,FALSE))</f>
        <v/>
      </c>
      <c r="D10011" s="54" t="str">
        <f>IF(A10011="","",VLOOKUP(A10011,'3-Mapa de Controles'!$M$3:$AI$143,23,FALSE))</f>
        <v/>
      </c>
      <c r="E10011" s="54" t="str">
        <f>IF(A10011="","",VLOOKUP(A10011,'3-Mapa de Controles'!$B$3:$D$143,3,FALSE))</f>
        <v/>
      </c>
      <c r="F10011" s="56"/>
      <c r="G10011" s="122"/>
      <c r="H10011" s="122"/>
    </row>
    <row r="10012" spans="1:8" ht="28.5" customHeight="1">
      <c r="A10012" s="121"/>
      <c r="B10012" s="54" t="str">
        <f>IF(A10012="","",VLOOKUP(A10012,'3-Mapa de Controles'!$M$3:$N$143,2,FALSE))</f>
        <v/>
      </c>
      <c r="C10012" s="54" t="str">
        <f>IF(A10012="","",VLOOKUP(A10012,'3-Mapa de Controles'!$M$3:$P$143,4,FALSE))</f>
        <v/>
      </c>
      <c r="D10012" s="54" t="str">
        <f>IF(A10012="","",VLOOKUP(A10012,'3-Mapa de Controles'!$M$3:$AI$143,23,FALSE))</f>
        <v/>
      </c>
      <c r="E10012" s="54" t="str">
        <f>IF(A10012="","",VLOOKUP(A10012,'3-Mapa de Controles'!$B$3:$D$143,3,FALSE))</f>
        <v/>
      </c>
      <c r="F10012" s="56"/>
      <c r="G10012" s="122"/>
      <c r="H10012" s="122"/>
    </row>
    <row r="10013" spans="1:8" ht="28.5" customHeight="1">
      <c r="A10013" s="121"/>
      <c r="B10013" s="54" t="str">
        <f>IF(A10013="","",VLOOKUP(A10013,'3-Mapa de Controles'!$M$3:$N$143,2,FALSE))</f>
        <v/>
      </c>
      <c r="C10013" s="54" t="str">
        <f>IF(A10013="","",VLOOKUP(A10013,'3-Mapa de Controles'!$M$3:$P$143,4,FALSE))</f>
        <v/>
      </c>
      <c r="D10013" s="54" t="str">
        <f>IF(A10013="","",VLOOKUP(A10013,'3-Mapa de Controles'!$M$3:$AI$143,23,FALSE))</f>
        <v/>
      </c>
      <c r="E10013" s="54" t="str">
        <f>IF(A10013="","",VLOOKUP(A10013,'3-Mapa de Controles'!$B$3:$D$143,3,FALSE))</f>
        <v/>
      </c>
      <c r="F10013" s="56"/>
      <c r="G10013" s="122"/>
      <c r="H10013" s="122"/>
    </row>
    <row r="10014" spans="1:8" ht="28.5" customHeight="1">
      <c r="A10014" s="121"/>
      <c r="B10014" s="54" t="str">
        <f>IF(A10014="","",VLOOKUP(A10014,'3-Mapa de Controles'!$M$3:$N$143,2,FALSE))</f>
        <v/>
      </c>
      <c r="C10014" s="54" t="str">
        <f>IF(A10014="","",VLOOKUP(A10014,'3-Mapa de Controles'!$M$3:$P$143,4,FALSE))</f>
        <v/>
      </c>
      <c r="D10014" s="54" t="str">
        <f>IF(A10014="","",VLOOKUP(A10014,'3-Mapa de Controles'!$M$3:$AI$143,23,FALSE))</f>
        <v/>
      </c>
      <c r="E10014" s="54" t="str">
        <f>IF(A10014="","",VLOOKUP(A10014,'3-Mapa de Controles'!$B$3:$D$143,3,FALSE))</f>
        <v/>
      </c>
      <c r="F10014" s="56"/>
      <c r="G10014" s="122"/>
      <c r="H10014" s="122"/>
    </row>
    <row r="10015" spans="1:8" ht="28.5" customHeight="1">
      <c r="A10015" s="121"/>
      <c r="B10015" s="54" t="str">
        <f>IF(A10015="","",VLOOKUP(A10015,'3-Mapa de Controles'!$M$3:$N$143,2,FALSE))</f>
        <v/>
      </c>
      <c r="C10015" s="54" t="str">
        <f>IF(A10015="","",VLOOKUP(A10015,'3-Mapa de Controles'!$M$3:$P$143,4,FALSE))</f>
        <v/>
      </c>
      <c r="D10015" s="54" t="str">
        <f>IF(A10015="","",VLOOKUP(A10015,'3-Mapa de Controles'!$M$3:$AI$143,23,FALSE))</f>
        <v/>
      </c>
      <c r="E10015" s="54" t="str">
        <f>IF(A10015="","",VLOOKUP(A10015,'3-Mapa de Controles'!$B$3:$D$143,3,FALSE))</f>
        <v/>
      </c>
      <c r="F10015" s="56"/>
      <c r="G10015" s="122"/>
      <c r="H10015" s="122"/>
    </row>
    <row r="10016" spans="1:8" ht="28.5" customHeight="1">
      <c r="A10016" s="121"/>
      <c r="B10016" s="54" t="str">
        <f>IF(A10016="","",VLOOKUP(A10016,'3-Mapa de Controles'!$M$3:$N$143,2,FALSE))</f>
        <v/>
      </c>
      <c r="C10016" s="54" t="str">
        <f>IF(A10016="","",VLOOKUP(A10016,'3-Mapa de Controles'!$M$3:$P$143,4,FALSE))</f>
        <v/>
      </c>
      <c r="D10016" s="54" t="str">
        <f>IF(A10016="","",VLOOKUP(A10016,'3-Mapa de Controles'!$M$3:$AI$143,23,FALSE))</f>
        <v/>
      </c>
      <c r="E10016" s="54" t="str">
        <f>IF(A10016="","",VLOOKUP(A10016,'3-Mapa de Controles'!$B$3:$D$143,3,FALSE))</f>
        <v/>
      </c>
      <c r="F10016" s="56"/>
      <c r="G10016" s="122"/>
      <c r="H10016" s="122"/>
    </row>
    <row r="10017" spans="1:8" ht="28.5" customHeight="1">
      <c r="A10017" s="121"/>
      <c r="B10017" s="54" t="str">
        <f>IF(A10017="","",VLOOKUP(A10017,'3-Mapa de Controles'!$M$3:$N$143,2,FALSE))</f>
        <v/>
      </c>
      <c r="C10017" s="54" t="str">
        <f>IF(A10017="","",VLOOKUP(A10017,'3-Mapa de Controles'!$M$3:$P$143,4,FALSE))</f>
        <v/>
      </c>
      <c r="D10017" s="54" t="str">
        <f>IF(A10017="","",VLOOKUP(A10017,'3-Mapa de Controles'!$M$3:$AI$143,23,FALSE))</f>
        <v/>
      </c>
      <c r="E10017" s="54" t="str">
        <f>IF(A10017="","",VLOOKUP(A10017,'3-Mapa de Controles'!$B$3:$D$143,3,FALSE))</f>
        <v/>
      </c>
      <c r="F10017" s="56"/>
      <c r="G10017" s="122"/>
      <c r="H10017" s="122"/>
    </row>
    <row r="10018" spans="1:8" ht="28.5" customHeight="1">
      <c r="A10018" s="121"/>
      <c r="B10018" s="54" t="str">
        <f>IF(A10018="","",VLOOKUP(A10018,'3-Mapa de Controles'!$M$3:$N$143,2,FALSE))</f>
        <v/>
      </c>
      <c r="C10018" s="54" t="str">
        <f>IF(A10018="","",VLOOKUP(A10018,'3-Mapa de Controles'!$M$3:$P$143,4,FALSE))</f>
        <v/>
      </c>
      <c r="D10018" s="54" t="str">
        <f>IF(A10018="","",VLOOKUP(A10018,'3-Mapa de Controles'!$M$3:$AI$143,23,FALSE))</f>
        <v/>
      </c>
      <c r="E10018" s="54" t="str">
        <f>IF(A10018="","",VLOOKUP(A10018,'3-Mapa de Controles'!$B$3:$D$143,3,FALSE))</f>
        <v/>
      </c>
      <c r="F10018" s="56"/>
      <c r="G10018" s="122"/>
      <c r="H10018" s="122"/>
    </row>
    <row r="10019" spans="1:8" ht="28.5" customHeight="1">
      <c r="A10019" s="121"/>
      <c r="B10019" s="54" t="str">
        <f>IF(A10019="","",VLOOKUP(A10019,'3-Mapa de Controles'!$M$3:$N$143,2,FALSE))</f>
        <v/>
      </c>
      <c r="C10019" s="54" t="str">
        <f>IF(A10019="","",VLOOKUP(A10019,'3-Mapa de Controles'!$M$3:$P$143,4,FALSE))</f>
        <v/>
      </c>
      <c r="D10019" s="54" t="str">
        <f>IF(A10019="","",VLOOKUP(A10019,'3-Mapa de Controles'!$M$3:$AI$143,23,FALSE))</f>
        <v/>
      </c>
      <c r="E10019" s="54" t="str">
        <f>IF(A10019="","",VLOOKUP(A10019,'3-Mapa de Controles'!$B$3:$D$143,3,FALSE))</f>
        <v/>
      </c>
      <c r="F10019" s="56"/>
      <c r="G10019" s="122"/>
      <c r="H10019" s="122"/>
    </row>
    <row r="10020" spans="1:8" ht="28.5" customHeight="1">
      <c r="A10020" s="121"/>
      <c r="B10020" s="54" t="str">
        <f>IF(A10020="","",VLOOKUP(A10020,'3-Mapa de Controles'!$M$3:$N$143,2,FALSE))</f>
        <v/>
      </c>
      <c r="C10020" s="54" t="str">
        <f>IF(A10020="","",VLOOKUP(A10020,'3-Mapa de Controles'!$M$3:$P$143,4,FALSE))</f>
        <v/>
      </c>
      <c r="D10020" s="54" t="str">
        <f>IF(A10020="","",VLOOKUP(A10020,'3-Mapa de Controles'!$M$3:$AI$143,23,FALSE))</f>
        <v/>
      </c>
      <c r="E10020" s="54" t="str">
        <f>IF(A10020="","",VLOOKUP(A10020,'3-Mapa de Controles'!$B$3:$D$143,3,FALSE))</f>
        <v/>
      </c>
      <c r="F10020" s="56"/>
      <c r="G10020" s="122"/>
      <c r="H10020" s="122"/>
    </row>
    <row r="10021" spans="1:8" ht="28.5" customHeight="1">
      <c r="A10021" s="121"/>
      <c r="B10021" s="54" t="str">
        <f>IF(A10021="","",VLOOKUP(A10021,'3-Mapa de Controles'!$M$3:$N$143,2,FALSE))</f>
        <v/>
      </c>
      <c r="C10021" s="54" t="str">
        <f>IF(A10021="","",VLOOKUP(A10021,'3-Mapa de Controles'!$M$3:$P$143,4,FALSE))</f>
        <v/>
      </c>
      <c r="D10021" s="54" t="str">
        <f>IF(A10021="","",VLOOKUP(A10021,'3-Mapa de Controles'!$M$3:$AI$143,23,FALSE))</f>
        <v/>
      </c>
      <c r="E10021" s="54" t="str">
        <f>IF(A10021="","",VLOOKUP(A10021,'3-Mapa de Controles'!$B$3:$D$143,3,FALSE))</f>
        <v/>
      </c>
      <c r="F10021" s="56"/>
      <c r="G10021" s="122"/>
      <c r="H10021" s="122"/>
    </row>
    <row r="10022" spans="1:8" ht="28.5" customHeight="1">
      <c r="A10022" s="121"/>
      <c r="B10022" s="54" t="str">
        <f>IF(A10022="","",VLOOKUP(A10022,'3-Mapa de Controles'!$M$3:$N$143,2,FALSE))</f>
        <v/>
      </c>
      <c r="C10022" s="54" t="str">
        <f>IF(A10022="","",VLOOKUP(A10022,'3-Mapa de Controles'!$M$3:$P$143,4,FALSE))</f>
        <v/>
      </c>
      <c r="D10022" s="54" t="str">
        <f>IF(A10022="","",VLOOKUP(A10022,'3-Mapa de Controles'!$M$3:$AI$143,23,FALSE))</f>
        <v/>
      </c>
      <c r="E10022" s="54" t="str">
        <f>IF(A10022="","",VLOOKUP(A10022,'3-Mapa de Controles'!$B$3:$D$143,3,FALSE))</f>
        <v/>
      </c>
      <c r="F10022" s="56"/>
      <c r="G10022" s="122"/>
      <c r="H10022" s="122"/>
    </row>
    <row r="10023" spans="1:8" ht="28.5" customHeight="1">
      <c r="A10023" s="121"/>
      <c r="B10023" s="54" t="str">
        <f>IF(A10023="","",VLOOKUP(A10023,'3-Mapa de Controles'!$M$3:$N$143,2,FALSE))</f>
        <v/>
      </c>
      <c r="C10023" s="54" t="str">
        <f>IF(A10023="","",VLOOKUP(A10023,'3-Mapa de Controles'!$M$3:$P$143,4,FALSE))</f>
        <v/>
      </c>
      <c r="D10023" s="54" t="str">
        <f>IF(A10023="","",VLOOKUP(A10023,'3-Mapa de Controles'!$M$3:$AI$143,23,FALSE))</f>
        <v/>
      </c>
      <c r="E10023" s="54" t="str">
        <f>IF(A10023="","",VLOOKUP(A10023,'3-Mapa de Controles'!$B$3:$D$143,3,FALSE))</f>
        <v/>
      </c>
      <c r="F10023" s="56"/>
      <c r="G10023" s="122"/>
      <c r="H10023" s="122"/>
    </row>
    <row r="10024" spans="1:8" ht="28.5" customHeight="1">
      <c r="A10024" s="121"/>
      <c r="B10024" s="54" t="str">
        <f>IF(A10024="","",VLOOKUP(A10024,'3-Mapa de Controles'!$M$3:$N$143,2,FALSE))</f>
        <v/>
      </c>
      <c r="C10024" s="54" t="str">
        <f>IF(A10024="","",VLOOKUP(A10024,'3-Mapa de Controles'!$M$3:$P$143,4,FALSE))</f>
        <v/>
      </c>
      <c r="D10024" s="54" t="str">
        <f>IF(A10024="","",VLOOKUP(A10024,'3-Mapa de Controles'!$M$3:$AI$143,23,FALSE))</f>
        <v/>
      </c>
      <c r="E10024" s="54" t="str">
        <f>IF(A10024="","",VLOOKUP(A10024,'3-Mapa de Controles'!$B$3:$D$143,3,FALSE))</f>
        <v/>
      </c>
      <c r="F10024" s="56"/>
      <c r="G10024" s="122"/>
      <c r="H10024" s="122"/>
    </row>
    <row r="10025" spans="1:8" ht="28.5" customHeight="1">
      <c r="A10025" s="121"/>
      <c r="B10025" s="54" t="str">
        <f>IF(A10025="","",VLOOKUP(A10025,'3-Mapa de Controles'!$M$3:$N$143,2,FALSE))</f>
        <v/>
      </c>
      <c r="C10025" s="54" t="str">
        <f>IF(A10025="","",VLOOKUP(A10025,'3-Mapa de Controles'!$M$3:$P$143,4,FALSE))</f>
        <v/>
      </c>
      <c r="D10025" s="54" t="str">
        <f>IF(A10025="","",VLOOKUP(A10025,'3-Mapa de Controles'!$M$3:$AI$143,23,FALSE))</f>
        <v/>
      </c>
      <c r="E10025" s="54" t="str">
        <f>IF(A10025="","",VLOOKUP(A10025,'3-Mapa de Controles'!$B$3:$D$143,3,FALSE))</f>
        <v/>
      </c>
      <c r="F10025" s="56"/>
      <c r="G10025" s="122"/>
      <c r="H10025" s="122"/>
    </row>
    <row r="10026" spans="1:8" ht="28.5" customHeight="1">
      <c r="A10026" s="121"/>
      <c r="B10026" s="54" t="str">
        <f>IF(A10026="","",VLOOKUP(A10026,'3-Mapa de Controles'!$M$3:$N$143,2,FALSE))</f>
        <v/>
      </c>
      <c r="C10026" s="54" t="str">
        <f>IF(A10026="","",VLOOKUP(A10026,'3-Mapa de Controles'!$M$3:$P$143,4,FALSE))</f>
        <v/>
      </c>
      <c r="D10026" s="54" t="str">
        <f>IF(A10026="","",VLOOKUP(A10026,'3-Mapa de Controles'!$M$3:$AI$143,23,FALSE))</f>
        <v/>
      </c>
      <c r="E10026" s="54" t="str">
        <f>IF(A10026="","",VLOOKUP(A10026,'3-Mapa de Controles'!$B$3:$D$143,3,FALSE))</f>
        <v/>
      </c>
      <c r="F10026" s="56"/>
      <c r="G10026" s="122"/>
      <c r="H10026" s="122"/>
    </row>
    <row r="10027" spans="1:8" ht="28.5" customHeight="1">
      <c r="A10027" s="121"/>
      <c r="B10027" s="54" t="str">
        <f>IF(A10027="","",VLOOKUP(A10027,'3-Mapa de Controles'!$M$3:$N$143,2,FALSE))</f>
        <v/>
      </c>
      <c r="C10027" s="54" t="str">
        <f>IF(A10027="","",VLOOKUP(A10027,'3-Mapa de Controles'!$M$3:$P$143,4,FALSE))</f>
        <v/>
      </c>
      <c r="D10027" s="54" t="str">
        <f>IF(A10027="","",VLOOKUP(A10027,'3-Mapa de Controles'!$M$3:$AI$143,23,FALSE))</f>
        <v/>
      </c>
      <c r="E10027" s="54" t="str">
        <f>IF(A10027="","",VLOOKUP(A10027,'3-Mapa de Controles'!$B$3:$D$143,3,FALSE))</f>
        <v/>
      </c>
      <c r="F10027" s="56"/>
      <c r="G10027" s="122"/>
      <c r="H10027" s="122"/>
    </row>
    <row r="10028" spans="1:8" ht="28.5" customHeight="1">
      <c r="A10028" s="121"/>
      <c r="B10028" s="54" t="str">
        <f>IF(A10028="","",VLOOKUP(A10028,'3-Mapa de Controles'!$M$3:$N$143,2,FALSE))</f>
        <v/>
      </c>
      <c r="C10028" s="54" t="str">
        <f>IF(A10028="","",VLOOKUP(A10028,'3-Mapa de Controles'!$M$3:$P$143,4,FALSE))</f>
        <v/>
      </c>
      <c r="D10028" s="54" t="str">
        <f>IF(A10028="","",VLOOKUP(A10028,'3-Mapa de Controles'!$M$3:$AI$143,23,FALSE))</f>
        <v/>
      </c>
      <c r="E10028" s="54" t="str">
        <f>IF(A10028="","",VLOOKUP(A10028,'3-Mapa de Controles'!$B$3:$D$143,3,FALSE))</f>
        <v/>
      </c>
      <c r="F10028" s="56"/>
      <c r="G10028" s="122"/>
      <c r="H10028" s="122"/>
    </row>
    <row r="10029" spans="1:8" ht="28.5" customHeight="1">
      <c r="A10029" s="121"/>
      <c r="B10029" s="54" t="str">
        <f>IF(A10029="","",VLOOKUP(A10029,'3-Mapa de Controles'!$M$3:$N$143,2,FALSE))</f>
        <v/>
      </c>
      <c r="C10029" s="54" t="str">
        <f>IF(A10029="","",VLOOKUP(A10029,'3-Mapa de Controles'!$M$3:$P$143,4,FALSE))</f>
        <v/>
      </c>
      <c r="D10029" s="54" t="str">
        <f>IF(A10029="","",VLOOKUP(A10029,'3-Mapa de Controles'!$M$3:$AI$143,23,FALSE))</f>
        <v/>
      </c>
      <c r="E10029" s="54" t="str">
        <f>IF(A10029="","",VLOOKUP(A10029,'3-Mapa de Controles'!$B$3:$D$143,3,FALSE))</f>
        <v/>
      </c>
      <c r="F10029" s="56"/>
      <c r="G10029" s="122"/>
      <c r="H10029" s="122"/>
    </row>
    <row r="10030" spans="1:8" ht="28.5" customHeight="1">
      <c r="A10030" s="121"/>
      <c r="B10030" s="54" t="str">
        <f>IF(A10030="","",VLOOKUP(A10030,'3-Mapa de Controles'!$M$3:$N$143,2,FALSE))</f>
        <v/>
      </c>
      <c r="C10030" s="54" t="str">
        <f>IF(A10030="","",VLOOKUP(A10030,'3-Mapa de Controles'!$M$3:$P$143,4,FALSE))</f>
        <v/>
      </c>
      <c r="D10030" s="54" t="str">
        <f>IF(A10030="","",VLOOKUP(A10030,'3-Mapa de Controles'!$M$3:$AI$143,23,FALSE))</f>
        <v/>
      </c>
      <c r="E10030" s="54" t="str">
        <f>IF(A10030="","",VLOOKUP(A10030,'3-Mapa de Controles'!$B$3:$D$143,3,FALSE))</f>
        <v/>
      </c>
      <c r="F10030" s="56"/>
      <c r="G10030" s="122"/>
      <c r="H10030" s="122"/>
    </row>
    <row r="10031" spans="1:8" ht="28.5" customHeight="1">
      <c r="A10031" s="121"/>
      <c r="B10031" s="54" t="str">
        <f>IF(A10031="","",VLOOKUP(A10031,'3-Mapa de Controles'!$M$3:$N$143,2,FALSE))</f>
        <v/>
      </c>
      <c r="C10031" s="54" t="str">
        <f>IF(A10031="","",VLOOKUP(A10031,'3-Mapa de Controles'!$M$3:$P$143,4,FALSE))</f>
        <v/>
      </c>
      <c r="D10031" s="54" t="str">
        <f>IF(A10031="","",VLOOKUP(A10031,'3-Mapa de Controles'!$M$3:$AI$143,23,FALSE))</f>
        <v/>
      </c>
      <c r="E10031" s="54" t="str">
        <f>IF(A10031="","",VLOOKUP(A10031,'3-Mapa de Controles'!$B$3:$D$143,3,FALSE))</f>
        <v/>
      </c>
      <c r="F10031" s="56"/>
      <c r="G10031" s="122"/>
      <c r="H10031" s="122"/>
    </row>
    <row r="10032" spans="1:8" ht="28.5" customHeight="1">
      <c r="A10032" s="121"/>
      <c r="B10032" s="54" t="str">
        <f>IF(A10032="","",VLOOKUP(A10032,'3-Mapa de Controles'!$M$3:$N$143,2,FALSE))</f>
        <v/>
      </c>
      <c r="C10032" s="54" t="str">
        <f>IF(A10032="","",VLOOKUP(A10032,'3-Mapa de Controles'!$M$3:$P$143,4,FALSE))</f>
        <v/>
      </c>
      <c r="D10032" s="54" t="str">
        <f>IF(A10032="","",VLOOKUP(A10032,'3-Mapa de Controles'!$M$3:$AI$143,23,FALSE))</f>
        <v/>
      </c>
      <c r="E10032" s="54" t="str">
        <f>IF(A10032="","",VLOOKUP(A10032,'3-Mapa de Controles'!$B$3:$D$143,3,FALSE))</f>
        <v/>
      </c>
      <c r="F10032" s="56"/>
      <c r="G10032" s="122"/>
      <c r="H10032" s="122"/>
    </row>
    <row r="10033" spans="1:8" ht="28.5" customHeight="1">
      <c r="A10033" s="121"/>
      <c r="B10033" s="54" t="str">
        <f>IF(A10033="","",VLOOKUP(A10033,'3-Mapa de Controles'!$M$3:$N$143,2,FALSE))</f>
        <v/>
      </c>
      <c r="C10033" s="54" t="str">
        <f>IF(A10033="","",VLOOKUP(A10033,'3-Mapa de Controles'!$M$3:$P$143,4,FALSE))</f>
        <v/>
      </c>
      <c r="D10033" s="54" t="str">
        <f>IF(A10033="","",VLOOKUP(A10033,'3-Mapa de Controles'!$M$3:$AI$143,23,FALSE))</f>
        <v/>
      </c>
      <c r="E10033" s="54" t="str">
        <f>IF(A10033="","",VLOOKUP(A10033,'3-Mapa de Controles'!$B$3:$D$143,3,FALSE))</f>
        <v/>
      </c>
      <c r="F10033" s="56"/>
      <c r="G10033" s="122"/>
      <c r="H10033" s="122"/>
    </row>
    <row r="10034" spans="1:8" ht="28.5" customHeight="1">
      <c r="A10034" s="121"/>
      <c r="B10034" s="54" t="str">
        <f>IF(A10034="","",VLOOKUP(A10034,'3-Mapa de Controles'!$M$3:$N$143,2,FALSE))</f>
        <v/>
      </c>
      <c r="C10034" s="54" t="str">
        <f>IF(A10034="","",VLOOKUP(A10034,'3-Mapa de Controles'!$M$3:$P$143,4,FALSE))</f>
        <v/>
      </c>
      <c r="D10034" s="54" t="str">
        <f>IF(A10034="","",VLOOKUP(A10034,'3-Mapa de Controles'!$M$3:$AI$143,23,FALSE))</f>
        <v/>
      </c>
      <c r="E10034" s="54" t="str">
        <f>IF(A10034="","",VLOOKUP(A10034,'3-Mapa de Controles'!$B$3:$D$143,3,FALSE))</f>
        <v/>
      </c>
      <c r="F10034" s="56"/>
      <c r="G10034" s="122"/>
      <c r="H10034" s="122"/>
    </row>
    <row r="10035" spans="1:8" ht="28.5" customHeight="1">
      <c r="A10035" s="121"/>
      <c r="B10035" s="54" t="str">
        <f>IF(A10035="","",VLOOKUP(A10035,'3-Mapa de Controles'!$M$3:$N$143,2,FALSE))</f>
        <v/>
      </c>
      <c r="C10035" s="54" t="str">
        <f>IF(A10035="","",VLOOKUP(A10035,'3-Mapa de Controles'!$M$3:$P$143,4,FALSE))</f>
        <v/>
      </c>
      <c r="D10035" s="54" t="str">
        <f>IF(A10035="","",VLOOKUP(A10035,'3-Mapa de Controles'!$M$3:$AI$143,23,FALSE))</f>
        <v/>
      </c>
      <c r="E10035" s="54" t="str">
        <f>IF(A10035="","",VLOOKUP(A10035,'3-Mapa de Controles'!$B$3:$D$143,3,FALSE))</f>
        <v/>
      </c>
      <c r="F10035" s="56"/>
      <c r="G10035" s="122"/>
      <c r="H10035" s="122"/>
    </row>
    <row r="10036" spans="1:8" ht="28.5" customHeight="1">
      <c r="A10036" s="121"/>
      <c r="B10036" s="54" t="str">
        <f>IF(A10036="","",VLOOKUP(A10036,'3-Mapa de Controles'!$M$3:$N$143,2,FALSE))</f>
        <v/>
      </c>
      <c r="C10036" s="54" t="str">
        <f>IF(A10036="","",VLOOKUP(A10036,'3-Mapa de Controles'!$M$3:$P$143,4,FALSE))</f>
        <v/>
      </c>
      <c r="D10036" s="54" t="str">
        <f>IF(A10036="","",VLOOKUP(A10036,'3-Mapa de Controles'!$M$3:$AI$143,23,FALSE))</f>
        <v/>
      </c>
      <c r="E10036" s="54" t="str">
        <f>IF(A10036="","",VLOOKUP(A10036,'3-Mapa de Controles'!$B$3:$D$143,3,FALSE))</f>
        <v/>
      </c>
      <c r="F10036" s="56"/>
      <c r="G10036" s="122"/>
      <c r="H10036" s="122"/>
    </row>
    <row r="10037" spans="1:8" ht="28.5" customHeight="1">
      <c r="A10037" s="121"/>
      <c r="B10037" s="54" t="str">
        <f>IF(A10037="","",VLOOKUP(A10037,'3-Mapa de Controles'!$M$3:$N$143,2,FALSE))</f>
        <v/>
      </c>
      <c r="C10037" s="54" t="str">
        <f>IF(A10037="","",VLOOKUP(A10037,'3-Mapa de Controles'!$M$3:$P$143,4,FALSE))</f>
        <v/>
      </c>
      <c r="D10037" s="54" t="str">
        <f>IF(A10037="","",VLOOKUP(A10037,'3-Mapa de Controles'!$M$3:$AI$143,23,FALSE))</f>
        <v/>
      </c>
      <c r="E10037" s="54" t="str">
        <f>IF(A10037="","",VLOOKUP(A10037,'3-Mapa de Controles'!$B$3:$D$143,3,FALSE))</f>
        <v/>
      </c>
      <c r="F10037" s="56"/>
      <c r="G10037" s="122"/>
      <c r="H10037" s="122"/>
    </row>
    <row r="10038" spans="1:8" ht="28.5" customHeight="1">
      <c r="A10038" s="121"/>
      <c r="B10038" s="54" t="str">
        <f>IF(A10038="","",VLOOKUP(A10038,'3-Mapa de Controles'!$M$3:$N$143,2,FALSE))</f>
        <v/>
      </c>
      <c r="C10038" s="54" t="str">
        <f>IF(A10038="","",VLOOKUP(A10038,'3-Mapa de Controles'!$M$3:$P$143,4,FALSE))</f>
        <v/>
      </c>
      <c r="D10038" s="54" t="str">
        <f>IF(A10038="","",VLOOKUP(A10038,'3-Mapa de Controles'!$M$3:$AI$143,23,FALSE))</f>
        <v/>
      </c>
      <c r="E10038" s="54" t="str">
        <f>IF(A10038="","",VLOOKUP(A10038,'3-Mapa de Controles'!$B$3:$D$143,3,FALSE))</f>
        <v/>
      </c>
      <c r="F10038" s="56"/>
      <c r="G10038" s="122"/>
      <c r="H10038" s="122"/>
    </row>
    <row r="10039" spans="1:8" ht="28.5" customHeight="1">
      <c r="A10039" s="121"/>
      <c r="B10039" s="54" t="str">
        <f>IF(A10039="","",VLOOKUP(A10039,'3-Mapa de Controles'!$M$3:$N$143,2,FALSE))</f>
        <v/>
      </c>
      <c r="C10039" s="54" t="str">
        <f>IF(A10039="","",VLOOKUP(A10039,'3-Mapa de Controles'!$M$3:$P$143,4,FALSE))</f>
        <v/>
      </c>
      <c r="D10039" s="54" t="str">
        <f>IF(A10039="","",VLOOKUP(A10039,'3-Mapa de Controles'!$M$3:$AI$143,23,FALSE))</f>
        <v/>
      </c>
      <c r="E10039" s="54" t="str">
        <f>IF(A10039="","",VLOOKUP(A10039,'3-Mapa de Controles'!$B$3:$D$143,3,FALSE))</f>
        <v/>
      </c>
      <c r="F10039" s="56"/>
      <c r="G10039" s="122"/>
      <c r="H10039" s="122"/>
    </row>
    <row r="10040" spans="1:8" ht="28.5" customHeight="1">
      <c r="A10040" s="121"/>
      <c r="B10040" s="54" t="str">
        <f>IF(A10040="","",VLOOKUP(A10040,'3-Mapa de Controles'!$M$3:$N$143,2,FALSE))</f>
        <v/>
      </c>
      <c r="C10040" s="54" t="str">
        <f>IF(A10040="","",VLOOKUP(A10040,'3-Mapa de Controles'!$M$3:$P$143,4,FALSE))</f>
        <v/>
      </c>
      <c r="D10040" s="54" t="str">
        <f>IF(A10040="","",VLOOKUP(A10040,'3-Mapa de Controles'!$M$3:$AI$143,23,FALSE))</f>
        <v/>
      </c>
      <c r="E10040" s="54" t="str">
        <f>IF(A10040="","",VLOOKUP(A10040,'3-Mapa de Controles'!$B$3:$D$143,3,FALSE))</f>
        <v/>
      </c>
      <c r="F10040" s="56"/>
      <c r="G10040" s="122"/>
      <c r="H10040" s="122"/>
    </row>
    <row r="10041" spans="1:8" ht="28.5" customHeight="1">
      <c r="A10041" s="121"/>
      <c r="B10041" s="54" t="str">
        <f>IF(A10041="","",VLOOKUP(A10041,'3-Mapa de Controles'!$M$3:$N$143,2,FALSE))</f>
        <v/>
      </c>
      <c r="C10041" s="54" t="str">
        <f>IF(A10041="","",VLOOKUP(A10041,'3-Mapa de Controles'!$M$3:$P$143,4,FALSE))</f>
        <v/>
      </c>
      <c r="D10041" s="54" t="str">
        <f>IF(A10041="","",VLOOKUP(A10041,'3-Mapa de Controles'!$M$3:$AI$143,23,FALSE))</f>
        <v/>
      </c>
      <c r="E10041" s="54" t="str">
        <f>IF(A10041="","",VLOOKUP(A10041,'3-Mapa de Controles'!$B$3:$D$143,3,FALSE))</f>
        <v/>
      </c>
      <c r="F10041" s="56"/>
      <c r="G10041" s="122"/>
      <c r="H10041" s="122"/>
    </row>
    <row r="10042" spans="1:8" ht="28.5" customHeight="1">
      <c r="A10042" s="121"/>
      <c r="B10042" s="54" t="str">
        <f>IF(A10042="","",VLOOKUP(A10042,'3-Mapa de Controles'!$M$3:$N$143,2,FALSE))</f>
        <v/>
      </c>
      <c r="C10042" s="54" t="str">
        <f>IF(A10042="","",VLOOKUP(A10042,'3-Mapa de Controles'!$M$3:$P$143,4,FALSE))</f>
        <v/>
      </c>
      <c r="D10042" s="54" t="str">
        <f>IF(A10042="","",VLOOKUP(A10042,'3-Mapa de Controles'!$M$3:$AI$143,23,FALSE))</f>
        <v/>
      </c>
      <c r="E10042" s="54" t="str">
        <f>IF(A10042="","",VLOOKUP(A10042,'3-Mapa de Controles'!$B$3:$D$143,3,FALSE))</f>
        <v/>
      </c>
      <c r="F10042" s="56"/>
      <c r="G10042" s="122"/>
      <c r="H10042" s="122"/>
    </row>
    <row r="10043" spans="1:8" ht="28.5" customHeight="1">
      <c r="A10043" s="121"/>
      <c r="B10043" s="54" t="str">
        <f>IF(A10043="","",VLOOKUP(A10043,'3-Mapa de Controles'!$M$3:$N$143,2,FALSE))</f>
        <v/>
      </c>
      <c r="C10043" s="54" t="str">
        <f>IF(A10043="","",VLOOKUP(A10043,'3-Mapa de Controles'!$M$3:$P$143,4,FALSE))</f>
        <v/>
      </c>
      <c r="D10043" s="54" t="str">
        <f>IF(A10043="","",VLOOKUP(A10043,'3-Mapa de Controles'!$M$3:$AI$143,23,FALSE))</f>
        <v/>
      </c>
      <c r="E10043" s="54" t="str">
        <f>IF(A10043="","",VLOOKUP(A10043,'3-Mapa de Controles'!$B$3:$D$143,3,FALSE))</f>
        <v/>
      </c>
      <c r="F10043" s="56"/>
      <c r="G10043" s="122"/>
      <c r="H10043" s="122"/>
    </row>
    <row r="10044" spans="1:8" ht="28.5" customHeight="1">
      <c r="A10044" s="121"/>
      <c r="B10044" s="54" t="str">
        <f>IF(A10044="","",VLOOKUP(A10044,'3-Mapa de Controles'!$M$3:$N$143,2,FALSE))</f>
        <v/>
      </c>
      <c r="C10044" s="54" t="str">
        <f>IF(A10044="","",VLOOKUP(A10044,'3-Mapa de Controles'!$M$3:$P$143,4,FALSE))</f>
        <v/>
      </c>
      <c r="D10044" s="54" t="str">
        <f>IF(A10044="","",VLOOKUP(A10044,'3-Mapa de Controles'!$M$3:$AI$143,23,FALSE))</f>
        <v/>
      </c>
      <c r="E10044" s="54" t="str">
        <f>IF(A10044="","",VLOOKUP(A10044,'3-Mapa de Controles'!$B$3:$D$143,3,FALSE))</f>
        <v/>
      </c>
      <c r="F10044" s="56"/>
      <c r="G10044" s="122"/>
      <c r="H10044" s="122"/>
    </row>
    <row r="10045" spans="1:8" ht="28.5" customHeight="1">
      <c r="A10045" s="121"/>
      <c r="B10045" s="54" t="str">
        <f>IF(A10045="","",VLOOKUP(A10045,'3-Mapa de Controles'!$M$3:$N$143,2,FALSE))</f>
        <v/>
      </c>
      <c r="C10045" s="54" t="str">
        <f>IF(A10045="","",VLOOKUP(A10045,'3-Mapa de Controles'!$M$3:$P$143,4,FALSE))</f>
        <v/>
      </c>
      <c r="D10045" s="54" t="str">
        <f>IF(A10045="","",VLOOKUP(A10045,'3-Mapa de Controles'!$M$3:$AI$143,23,FALSE))</f>
        <v/>
      </c>
      <c r="E10045" s="54" t="str">
        <f>IF(A10045="","",VLOOKUP(A10045,'3-Mapa de Controles'!$B$3:$D$143,3,FALSE))</f>
        <v/>
      </c>
      <c r="F10045" s="56"/>
      <c r="G10045" s="122"/>
      <c r="H10045" s="122"/>
    </row>
    <row r="10046" spans="1:8" ht="28.5" customHeight="1">
      <c r="A10046" s="121"/>
      <c r="B10046" s="54" t="str">
        <f>IF(A10046="","",VLOOKUP(A10046,'3-Mapa de Controles'!$M$3:$N$143,2,FALSE))</f>
        <v/>
      </c>
      <c r="C10046" s="54" t="str">
        <f>IF(A10046="","",VLOOKUP(A10046,'3-Mapa de Controles'!$M$3:$P$143,4,FALSE))</f>
        <v/>
      </c>
      <c r="D10046" s="54" t="str">
        <f>IF(A10046="","",VLOOKUP(A10046,'3-Mapa de Controles'!$M$3:$AI$143,23,FALSE))</f>
        <v/>
      </c>
      <c r="E10046" s="54" t="str">
        <f>IF(A10046="","",VLOOKUP(A10046,'3-Mapa de Controles'!$B$3:$D$143,3,FALSE))</f>
        <v/>
      </c>
      <c r="F10046" s="56"/>
      <c r="G10046" s="122"/>
      <c r="H10046" s="122"/>
    </row>
    <row r="10047" spans="1:8" ht="28.5" customHeight="1">
      <c r="A10047" s="121"/>
      <c r="B10047" s="54" t="str">
        <f>IF(A10047="","",VLOOKUP(A10047,'3-Mapa de Controles'!$M$3:$N$143,2,FALSE))</f>
        <v/>
      </c>
      <c r="C10047" s="54" t="str">
        <f>IF(A10047="","",VLOOKUP(A10047,'3-Mapa de Controles'!$M$3:$P$143,4,FALSE))</f>
        <v/>
      </c>
      <c r="D10047" s="54" t="str">
        <f>IF(A10047="","",VLOOKUP(A10047,'3-Mapa de Controles'!$M$3:$AI$143,23,FALSE))</f>
        <v/>
      </c>
      <c r="E10047" s="54" t="str">
        <f>IF(A10047="","",VLOOKUP(A10047,'3-Mapa de Controles'!$B$3:$D$143,3,FALSE))</f>
        <v/>
      </c>
      <c r="F10047" s="56"/>
      <c r="G10047" s="122"/>
      <c r="H10047" s="122"/>
    </row>
    <row r="10048" spans="1:8" ht="28.5" customHeight="1">
      <c r="A10048" s="121"/>
      <c r="B10048" s="54" t="str">
        <f>IF(A10048="","",VLOOKUP(A10048,'3-Mapa de Controles'!$M$3:$N$143,2,FALSE))</f>
        <v/>
      </c>
      <c r="C10048" s="54" t="str">
        <f>IF(A10048="","",VLOOKUP(A10048,'3-Mapa de Controles'!$M$3:$P$143,4,FALSE))</f>
        <v/>
      </c>
      <c r="D10048" s="54" t="str">
        <f>IF(A10048="","",VLOOKUP(A10048,'3-Mapa de Controles'!$M$3:$AI$143,23,FALSE))</f>
        <v/>
      </c>
      <c r="E10048" s="54" t="str">
        <f>IF(A10048="","",VLOOKUP(A10048,'3-Mapa de Controles'!$B$3:$D$143,3,FALSE))</f>
        <v/>
      </c>
      <c r="F10048" s="56"/>
      <c r="G10048" s="122"/>
      <c r="H10048" s="122"/>
    </row>
    <row r="10049" spans="1:8" ht="28.5" customHeight="1">
      <c r="A10049" s="121"/>
      <c r="B10049" s="54" t="str">
        <f>IF(A10049="","",VLOOKUP(A10049,'3-Mapa de Controles'!$M$3:$N$143,2,FALSE))</f>
        <v/>
      </c>
      <c r="C10049" s="54" t="str">
        <f>IF(A10049="","",VLOOKUP(A10049,'3-Mapa de Controles'!$M$3:$P$143,4,FALSE))</f>
        <v/>
      </c>
      <c r="D10049" s="54" t="str">
        <f>IF(A10049="","",VLOOKUP(A10049,'3-Mapa de Controles'!$M$3:$AI$143,23,FALSE))</f>
        <v/>
      </c>
      <c r="E10049" s="54" t="str">
        <f>IF(A10049="","",VLOOKUP(A10049,'3-Mapa de Controles'!$B$3:$D$143,3,FALSE))</f>
        <v/>
      </c>
      <c r="F10049" s="56"/>
      <c r="G10049" s="122"/>
      <c r="H10049" s="122"/>
    </row>
    <row r="10050" spans="1:8" ht="28.5" customHeight="1">
      <c r="A10050" s="121"/>
      <c r="B10050" s="54" t="str">
        <f>IF(A10050="","",VLOOKUP(A10050,'3-Mapa de Controles'!$M$3:$N$143,2,FALSE))</f>
        <v/>
      </c>
      <c r="C10050" s="54" t="str">
        <f>IF(A10050="","",VLOOKUP(A10050,'3-Mapa de Controles'!$M$3:$P$143,4,FALSE))</f>
        <v/>
      </c>
      <c r="D10050" s="54" t="str">
        <f>IF(A10050="","",VLOOKUP(A10050,'3-Mapa de Controles'!$M$3:$AI$143,23,FALSE))</f>
        <v/>
      </c>
      <c r="E10050" s="54" t="str">
        <f>IF(A10050="","",VLOOKUP(A10050,'3-Mapa de Controles'!$B$3:$D$143,3,FALSE))</f>
        <v/>
      </c>
      <c r="F10050" s="56"/>
      <c r="G10050" s="122"/>
      <c r="H10050" s="122"/>
    </row>
    <row r="10051" spans="1:8" ht="28.5" customHeight="1">
      <c r="A10051" s="121"/>
      <c r="B10051" s="54" t="str">
        <f>IF(A10051="","",VLOOKUP(A10051,'3-Mapa de Controles'!$M$3:$N$143,2,FALSE))</f>
        <v/>
      </c>
      <c r="C10051" s="54" t="str">
        <f>IF(A10051="","",VLOOKUP(A10051,'3-Mapa de Controles'!$M$3:$P$143,4,FALSE))</f>
        <v/>
      </c>
      <c r="D10051" s="54" t="str">
        <f>IF(A10051="","",VLOOKUP(A10051,'3-Mapa de Controles'!$M$3:$AI$143,23,FALSE))</f>
        <v/>
      </c>
      <c r="E10051" s="54" t="str">
        <f>IF(A10051="","",VLOOKUP(A10051,'3-Mapa de Controles'!$B$3:$D$143,3,FALSE))</f>
        <v/>
      </c>
      <c r="F10051" s="56"/>
      <c r="G10051" s="122"/>
      <c r="H10051" s="122"/>
    </row>
    <row r="10052" spans="1:8" ht="28.5" customHeight="1">
      <c r="A10052" s="121"/>
      <c r="B10052" s="54" t="str">
        <f>IF(A10052="","",VLOOKUP(A10052,'3-Mapa de Controles'!$M$3:$N$143,2,FALSE))</f>
        <v/>
      </c>
      <c r="C10052" s="54" t="str">
        <f>IF(A10052="","",VLOOKUP(A10052,'3-Mapa de Controles'!$M$3:$P$143,4,FALSE))</f>
        <v/>
      </c>
      <c r="D10052" s="54" t="str">
        <f>IF(A10052="","",VLOOKUP(A10052,'3-Mapa de Controles'!$M$3:$AI$143,23,FALSE))</f>
        <v/>
      </c>
      <c r="E10052" s="54" t="str">
        <f>IF(A10052="","",VLOOKUP(A10052,'3-Mapa de Controles'!$B$3:$D$143,3,FALSE))</f>
        <v/>
      </c>
      <c r="F10052" s="56"/>
      <c r="G10052" s="122"/>
      <c r="H10052" s="122"/>
    </row>
    <row r="10053" spans="1:8" ht="28.5" customHeight="1">
      <c r="A10053" s="121"/>
      <c r="B10053" s="54" t="str">
        <f>IF(A10053="","",VLOOKUP(A10053,'3-Mapa de Controles'!$M$3:$N$143,2,FALSE))</f>
        <v/>
      </c>
      <c r="C10053" s="54" t="str">
        <f>IF(A10053="","",VLOOKUP(A10053,'3-Mapa de Controles'!$M$3:$P$143,4,FALSE))</f>
        <v/>
      </c>
      <c r="D10053" s="54" t="str">
        <f>IF(A10053="","",VLOOKUP(A10053,'3-Mapa de Controles'!$M$3:$AI$143,23,FALSE))</f>
        <v/>
      </c>
      <c r="E10053" s="54" t="str">
        <f>IF(A10053="","",VLOOKUP(A10053,'3-Mapa de Controles'!$B$3:$D$143,3,FALSE))</f>
        <v/>
      </c>
      <c r="F10053" s="56"/>
      <c r="G10053" s="122"/>
      <c r="H10053" s="122"/>
    </row>
    <row r="10054" spans="1:8" ht="28.5" customHeight="1">
      <c r="A10054" s="121"/>
      <c r="B10054" s="54" t="str">
        <f>IF(A10054="","",VLOOKUP(A10054,'3-Mapa de Controles'!$M$3:$N$143,2,FALSE))</f>
        <v/>
      </c>
      <c r="C10054" s="54" t="str">
        <f>IF(A10054="","",VLOOKUP(A10054,'3-Mapa de Controles'!$M$3:$P$143,4,FALSE))</f>
        <v/>
      </c>
      <c r="D10054" s="54" t="str">
        <f>IF(A10054="","",VLOOKUP(A10054,'3-Mapa de Controles'!$M$3:$AI$143,23,FALSE))</f>
        <v/>
      </c>
      <c r="E10054" s="54" t="str">
        <f>IF(A10054="","",VLOOKUP(A10054,'3-Mapa de Controles'!$B$3:$D$143,3,FALSE))</f>
        <v/>
      </c>
      <c r="F10054" s="56"/>
      <c r="G10054" s="122"/>
      <c r="H10054" s="122"/>
    </row>
    <row r="10055" spans="1:8" ht="28.5" customHeight="1">
      <c r="A10055" s="121"/>
      <c r="B10055" s="54" t="str">
        <f>IF(A10055="","",VLOOKUP(A10055,'3-Mapa de Controles'!$M$3:$N$143,2,FALSE))</f>
        <v/>
      </c>
      <c r="C10055" s="54" t="str">
        <f>IF(A10055="","",VLOOKUP(A10055,'3-Mapa de Controles'!$M$3:$P$143,4,FALSE))</f>
        <v/>
      </c>
      <c r="D10055" s="54" t="str">
        <f>IF(A10055="","",VLOOKUP(A10055,'3-Mapa de Controles'!$M$3:$AI$143,23,FALSE))</f>
        <v/>
      </c>
      <c r="E10055" s="54" t="str">
        <f>IF(A10055="","",VLOOKUP(A10055,'3-Mapa de Controles'!$B$3:$D$143,3,FALSE))</f>
        <v/>
      </c>
      <c r="F10055" s="56"/>
      <c r="G10055" s="122"/>
      <c r="H10055" s="122"/>
    </row>
    <row r="10056" spans="1:8" ht="28.5" customHeight="1">
      <c r="A10056" s="121"/>
      <c r="B10056" s="54" t="str">
        <f>IF(A10056="","",VLOOKUP(A10056,'3-Mapa de Controles'!$M$3:$N$143,2,FALSE))</f>
        <v/>
      </c>
      <c r="C10056" s="54" t="str">
        <f>IF(A10056="","",VLOOKUP(A10056,'3-Mapa de Controles'!$M$3:$P$143,4,FALSE))</f>
        <v/>
      </c>
      <c r="D10056" s="54" t="str">
        <f>IF(A10056="","",VLOOKUP(A10056,'3-Mapa de Controles'!$M$3:$AI$143,23,FALSE))</f>
        <v/>
      </c>
      <c r="E10056" s="54" t="str">
        <f>IF(A10056="","",VLOOKUP(A10056,'3-Mapa de Controles'!$B$3:$D$143,3,FALSE))</f>
        <v/>
      </c>
      <c r="F10056" s="56"/>
      <c r="G10056" s="122"/>
      <c r="H10056" s="122"/>
    </row>
    <row r="10057" spans="1:8" ht="28.5" customHeight="1">
      <c r="A10057" s="121"/>
      <c r="B10057" s="54" t="str">
        <f>IF(A10057="","",VLOOKUP(A10057,'3-Mapa de Controles'!$M$3:$N$143,2,FALSE))</f>
        <v/>
      </c>
      <c r="C10057" s="54" t="str">
        <f>IF(A10057="","",VLOOKUP(A10057,'3-Mapa de Controles'!$M$3:$P$143,4,FALSE))</f>
        <v/>
      </c>
      <c r="D10057" s="54" t="str">
        <f>IF(A10057="","",VLOOKUP(A10057,'3-Mapa de Controles'!$M$3:$AI$143,23,FALSE))</f>
        <v/>
      </c>
      <c r="E10057" s="54" t="str">
        <f>IF(A10057="","",VLOOKUP(A10057,'3-Mapa de Controles'!$B$3:$D$143,3,FALSE))</f>
        <v/>
      </c>
      <c r="F10057" s="56"/>
      <c r="G10057" s="122"/>
      <c r="H10057" s="122"/>
    </row>
    <row r="10058" spans="1:8" ht="28.5" customHeight="1">
      <c r="A10058" s="121"/>
      <c r="B10058" s="54" t="str">
        <f>IF(A10058="","",VLOOKUP(A10058,'3-Mapa de Controles'!$M$3:$N$143,2,FALSE))</f>
        <v/>
      </c>
      <c r="C10058" s="54" t="str">
        <f>IF(A10058="","",VLOOKUP(A10058,'3-Mapa de Controles'!$M$3:$P$143,4,FALSE))</f>
        <v/>
      </c>
      <c r="D10058" s="54" t="str">
        <f>IF(A10058="","",VLOOKUP(A10058,'3-Mapa de Controles'!$M$3:$AI$143,23,FALSE))</f>
        <v/>
      </c>
      <c r="E10058" s="54" t="str">
        <f>IF(A10058="","",VLOOKUP(A10058,'3-Mapa de Controles'!$B$3:$D$143,3,FALSE))</f>
        <v/>
      </c>
      <c r="F10058" s="56"/>
      <c r="G10058" s="122"/>
      <c r="H10058" s="122"/>
    </row>
    <row r="10059" spans="1:8" ht="28.5" customHeight="1">
      <c r="A10059" s="121"/>
      <c r="B10059" s="54" t="str">
        <f>IF(A10059="","",VLOOKUP(A10059,'3-Mapa de Controles'!$M$3:$N$143,2,FALSE))</f>
        <v/>
      </c>
      <c r="C10059" s="54" t="str">
        <f>IF(A10059="","",VLOOKUP(A10059,'3-Mapa de Controles'!$M$3:$P$143,4,FALSE))</f>
        <v/>
      </c>
      <c r="D10059" s="54" t="str">
        <f>IF(A10059="","",VLOOKUP(A10059,'3-Mapa de Controles'!$M$3:$AI$143,23,FALSE))</f>
        <v/>
      </c>
      <c r="E10059" s="54" t="str">
        <f>IF(A10059="","",VLOOKUP(A10059,'3-Mapa de Controles'!$B$3:$D$143,3,FALSE))</f>
        <v/>
      </c>
      <c r="F10059" s="56"/>
      <c r="G10059" s="122"/>
      <c r="H10059" s="122"/>
    </row>
    <row r="10060" spans="1:8" ht="28.5" customHeight="1">
      <c r="A10060" s="121"/>
      <c r="B10060" s="54" t="str">
        <f>IF(A10060="","",VLOOKUP(A10060,'3-Mapa de Controles'!$M$3:$N$143,2,FALSE))</f>
        <v/>
      </c>
      <c r="C10060" s="54" t="str">
        <f>IF(A10060="","",VLOOKUP(A10060,'3-Mapa de Controles'!$M$3:$P$143,4,FALSE))</f>
        <v/>
      </c>
      <c r="D10060" s="54" t="str">
        <f>IF(A10060="","",VLOOKUP(A10060,'3-Mapa de Controles'!$M$3:$AI$143,23,FALSE))</f>
        <v/>
      </c>
      <c r="E10060" s="54" t="str">
        <f>IF(A10060="","",VLOOKUP(A10060,'3-Mapa de Controles'!$B$3:$D$143,3,FALSE))</f>
        <v/>
      </c>
      <c r="F10060" s="56"/>
      <c r="G10060" s="122"/>
      <c r="H10060" s="122"/>
    </row>
    <row r="10061" spans="1:8" ht="28.5" customHeight="1">
      <c r="A10061" s="121"/>
      <c r="B10061" s="54" t="str">
        <f>IF(A10061="","",VLOOKUP(A10061,'3-Mapa de Controles'!$M$3:$N$143,2,FALSE))</f>
        <v/>
      </c>
      <c r="C10061" s="54" t="str">
        <f>IF(A10061="","",VLOOKUP(A10061,'3-Mapa de Controles'!$M$3:$P$143,4,FALSE))</f>
        <v/>
      </c>
      <c r="D10061" s="54" t="str">
        <f>IF(A10061="","",VLOOKUP(A10061,'3-Mapa de Controles'!$M$3:$AI$143,23,FALSE))</f>
        <v/>
      </c>
      <c r="E10061" s="54" t="str">
        <f>IF(A10061="","",VLOOKUP(A10061,'3-Mapa de Controles'!$B$3:$D$143,3,FALSE))</f>
        <v/>
      </c>
      <c r="F10061" s="56"/>
      <c r="G10061" s="122"/>
      <c r="H10061" s="122"/>
    </row>
    <row r="10062" spans="1:8" ht="28.5" customHeight="1">
      <c r="A10062" s="121"/>
      <c r="B10062" s="54" t="str">
        <f>IF(A10062="","",VLOOKUP(A10062,'3-Mapa de Controles'!$M$3:$N$143,2,FALSE))</f>
        <v/>
      </c>
      <c r="C10062" s="54" t="str">
        <f>IF(A10062="","",VLOOKUP(A10062,'3-Mapa de Controles'!$M$3:$P$143,4,FALSE))</f>
        <v/>
      </c>
      <c r="D10062" s="54" t="str">
        <f>IF(A10062="","",VLOOKUP(A10062,'3-Mapa de Controles'!$M$3:$AI$143,23,FALSE))</f>
        <v/>
      </c>
      <c r="E10062" s="54" t="str">
        <f>IF(A10062="","",VLOOKUP(A10062,'3-Mapa de Controles'!$B$3:$D$143,3,FALSE))</f>
        <v/>
      </c>
      <c r="F10062" s="56"/>
      <c r="G10062" s="122"/>
      <c r="H10062" s="122"/>
    </row>
    <row r="10063" spans="1:8" ht="28.5" customHeight="1">
      <c r="A10063" s="121"/>
      <c r="B10063" s="54" t="str">
        <f>IF(A10063="","",VLOOKUP(A10063,'3-Mapa de Controles'!$M$3:$N$143,2,FALSE))</f>
        <v/>
      </c>
      <c r="C10063" s="54" t="str">
        <f>IF(A10063="","",VLOOKUP(A10063,'3-Mapa de Controles'!$M$3:$P$143,4,FALSE))</f>
        <v/>
      </c>
      <c r="D10063" s="54" t="str">
        <f>IF(A10063="","",VLOOKUP(A10063,'3-Mapa de Controles'!$M$3:$AI$143,23,FALSE))</f>
        <v/>
      </c>
      <c r="E10063" s="54" t="str">
        <f>IF(A10063="","",VLOOKUP(A10063,'3-Mapa de Controles'!$B$3:$D$143,3,FALSE))</f>
        <v/>
      </c>
      <c r="F10063" s="56"/>
      <c r="G10063" s="122"/>
      <c r="H10063" s="122"/>
    </row>
    <row r="10064" spans="1:8" ht="28.5" customHeight="1">
      <c r="A10064" s="121"/>
      <c r="B10064" s="54" t="str">
        <f>IF(A10064="","",VLOOKUP(A10064,'3-Mapa de Controles'!$M$3:$N$143,2,FALSE))</f>
        <v/>
      </c>
      <c r="C10064" s="54" t="str">
        <f>IF(A10064="","",VLOOKUP(A10064,'3-Mapa de Controles'!$M$3:$P$143,4,FALSE))</f>
        <v/>
      </c>
      <c r="D10064" s="54" t="str">
        <f>IF(A10064="","",VLOOKUP(A10064,'3-Mapa de Controles'!$M$3:$AI$143,23,FALSE))</f>
        <v/>
      </c>
      <c r="E10064" s="54" t="str">
        <f>IF(A10064="","",VLOOKUP(A10064,'3-Mapa de Controles'!$B$3:$D$143,3,FALSE))</f>
        <v/>
      </c>
      <c r="F10064" s="56"/>
      <c r="G10064" s="122"/>
      <c r="H10064" s="122"/>
    </row>
    <row r="10065" spans="1:8" ht="28.5" customHeight="1">
      <c r="A10065" s="121"/>
      <c r="B10065" s="54" t="str">
        <f>IF(A10065="","",VLOOKUP(A10065,'3-Mapa de Controles'!$M$3:$N$143,2,FALSE))</f>
        <v/>
      </c>
      <c r="C10065" s="54" t="str">
        <f>IF(A10065="","",VLOOKUP(A10065,'3-Mapa de Controles'!$M$3:$P$143,4,FALSE))</f>
        <v/>
      </c>
      <c r="D10065" s="54" t="str">
        <f>IF(A10065="","",VLOOKUP(A10065,'3-Mapa de Controles'!$M$3:$AI$143,23,FALSE))</f>
        <v/>
      </c>
      <c r="E10065" s="54" t="str">
        <f>IF(A10065="","",VLOOKUP(A10065,'3-Mapa de Controles'!$B$3:$D$143,3,FALSE))</f>
        <v/>
      </c>
      <c r="F10065" s="56"/>
      <c r="G10065" s="122"/>
      <c r="H10065" s="122"/>
    </row>
    <row r="10066" spans="1:8" ht="28.5" customHeight="1">
      <c r="A10066" s="121"/>
      <c r="B10066" s="54" t="str">
        <f>IF(A10066="","",VLOOKUP(A10066,'3-Mapa de Controles'!$M$3:$N$143,2,FALSE))</f>
        <v/>
      </c>
      <c r="C10066" s="54" t="str">
        <f>IF(A10066="","",VLOOKUP(A10066,'3-Mapa de Controles'!$M$3:$P$143,4,FALSE))</f>
        <v/>
      </c>
      <c r="D10066" s="54" t="str">
        <f>IF(A10066="","",VLOOKUP(A10066,'3-Mapa de Controles'!$M$3:$AI$143,23,FALSE))</f>
        <v/>
      </c>
      <c r="E10066" s="54" t="str">
        <f>IF(A10066="","",VLOOKUP(A10066,'3-Mapa de Controles'!$B$3:$D$143,3,FALSE))</f>
        <v/>
      </c>
      <c r="F10066" s="56"/>
      <c r="G10066" s="122"/>
      <c r="H10066" s="122"/>
    </row>
    <row r="10067" spans="1:8" ht="28.5" customHeight="1">
      <c r="A10067" s="121"/>
      <c r="B10067" s="54" t="str">
        <f>IF(A10067="","",VLOOKUP(A10067,'3-Mapa de Controles'!$M$3:$N$143,2,FALSE))</f>
        <v/>
      </c>
      <c r="C10067" s="54" t="str">
        <f>IF(A10067="","",VLOOKUP(A10067,'3-Mapa de Controles'!$M$3:$P$143,4,FALSE))</f>
        <v/>
      </c>
      <c r="D10067" s="54" t="str">
        <f>IF(A10067="","",VLOOKUP(A10067,'3-Mapa de Controles'!$M$3:$AI$143,23,FALSE))</f>
        <v/>
      </c>
      <c r="E10067" s="54" t="str">
        <f>IF(A10067="","",VLOOKUP(A10067,'3-Mapa de Controles'!$B$3:$D$143,3,FALSE))</f>
        <v/>
      </c>
      <c r="F10067" s="56"/>
      <c r="G10067" s="122"/>
      <c r="H10067" s="122"/>
    </row>
    <row r="10068" spans="1:8" ht="28.5" customHeight="1">
      <c r="A10068" s="121"/>
      <c r="B10068" s="54" t="str">
        <f>IF(A10068="","",VLOOKUP(A10068,'3-Mapa de Controles'!$M$3:$N$143,2,FALSE))</f>
        <v/>
      </c>
      <c r="C10068" s="54" t="str">
        <f>IF(A10068="","",VLOOKUP(A10068,'3-Mapa de Controles'!$M$3:$P$143,4,FALSE))</f>
        <v/>
      </c>
      <c r="D10068" s="54" t="str">
        <f>IF(A10068="","",VLOOKUP(A10068,'3-Mapa de Controles'!$M$3:$AI$143,23,FALSE))</f>
        <v/>
      </c>
      <c r="E10068" s="54" t="str">
        <f>IF(A10068="","",VLOOKUP(A10068,'3-Mapa de Controles'!$B$3:$D$143,3,FALSE))</f>
        <v/>
      </c>
      <c r="F10068" s="56"/>
      <c r="G10068" s="122"/>
      <c r="H10068" s="122"/>
    </row>
    <row r="10069" spans="1:8" ht="28.5" customHeight="1">
      <c r="A10069" s="121"/>
      <c r="B10069" s="54" t="str">
        <f>IF(A10069="","",VLOOKUP(A10069,'3-Mapa de Controles'!$M$3:$N$143,2,FALSE))</f>
        <v/>
      </c>
      <c r="C10069" s="54" t="str">
        <f>IF(A10069="","",VLOOKUP(A10069,'3-Mapa de Controles'!$M$3:$P$143,4,FALSE))</f>
        <v/>
      </c>
      <c r="D10069" s="54" t="str">
        <f>IF(A10069="","",VLOOKUP(A10069,'3-Mapa de Controles'!$M$3:$AI$143,23,FALSE))</f>
        <v/>
      </c>
      <c r="E10069" s="54" t="str">
        <f>IF(A10069="","",VLOOKUP(A10069,'3-Mapa de Controles'!$B$3:$D$143,3,FALSE))</f>
        <v/>
      </c>
      <c r="F10069" s="56"/>
      <c r="G10069" s="122"/>
      <c r="H10069" s="122"/>
    </row>
    <row r="10070" spans="1:8" ht="28.5" customHeight="1">
      <c r="A10070" s="121"/>
      <c r="B10070" s="54" t="str">
        <f>IF(A10070="","",VLOOKUP(A10070,'3-Mapa de Controles'!$M$3:$N$143,2,FALSE))</f>
        <v/>
      </c>
      <c r="C10070" s="54" t="str">
        <f>IF(A10070="","",VLOOKUP(A10070,'3-Mapa de Controles'!$M$3:$P$143,4,FALSE))</f>
        <v/>
      </c>
      <c r="D10070" s="54" t="str">
        <f>IF(A10070="","",VLOOKUP(A10070,'3-Mapa de Controles'!$M$3:$AI$143,23,FALSE))</f>
        <v/>
      </c>
      <c r="E10070" s="54" t="str">
        <f>IF(A10070="","",VLOOKUP(A10070,'3-Mapa de Controles'!$B$3:$D$143,3,FALSE))</f>
        <v/>
      </c>
      <c r="F10070" s="56"/>
      <c r="G10070" s="122"/>
      <c r="H10070" s="122"/>
    </row>
    <row r="10071" spans="1:8" ht="28.5" customHeight="1">
      <c r="A10071" s="121"/>
      <c r="B10071" s="54" t="str">
        <f>IF(A10071="","",VLOOKUP(A10071,'3-Mapa de Controles'!$M$3:$N$143,2,FALSE))</f>
        <v/>
      </c>
      <c r="C10071" s="54" t="str">
        <f>IF(A10071="","",VLOOKUP(A10071,'3-Mapa de Controles'!$M$3:$P$143,4,FALSE))</f>
        <v/>
      </c>
      <c r="D10071" s="54" t="str">
        <f>IF(A10071="","",VLOOKUP(A10071,'3-Mapa de Controles'!$M$3:$AI$143,23,FALSE))</f>
        <v/>
      </c>
      <c r="E10071" s="54" t="str">
        <f>IF(A10071="","",VLOOKUP(A10071,'3-Mapa de Controles'!$B$3:$D$143,3,FALSE))</f>
        <v/>
      </c>
      <c r="F10071" s="56"/>
      <c r="G10071" s="122"/>
      <c r="H10071" s="122"/>
    </row>
    <row r="10072" spans="1:8" ht="28.5" customHeight="1">
      <c r="A10072" s="121"/>
      <c r="B10072" s="54" t="str">
        <f>IF(A10072="","",VLOOKUP(A10072,'3-Mapa de Controles'!$M$3:$N$143,2,FALSE))</f>
        <v/>
      </c>
      <c r="C10072" s="54" t="str">
        <f>IF(A10072="","",VLOOKUP(A10072,'3-Mapa de Controles'!$M$3:$P$143,4,FALSE))</f>
        <v/>
      </c>
      <c r="D10072" s="54" t="str">
        <f>IF(A10072="","",VLOOKUP(A10072,'3-Mapa de Controles'!$M$3:$AI$143,23,FALSE))</f>
        <v/>
      </c>
      <c r="E10072" s="54" t="str">
        <f>IF(A10072="","",VLOOKUP(A10072,'3-Mapa de Controles'!$B$3:$D$143,3,FALSE))</f>
        <v/>
      </c>
      <c r="F10072" s="56"/>
      <c r="G10072" s="122"/>
      <c r="H10072" s="122"/>
    </row>
    <row r="10073" spans="1:8" ht="28.5" customHeight="1">
      <c r="A10073" s="121"/>
      <c r="B10073" s="54" t="str">
        <f>IF(A10073="","",VLOOKUP(A10073,'3-Mapa de Controles'!$M$3:$N$143,2,FALSE))</f>
        <v/>
      </c>
      <c r="C10073" s="54" t="str">
        <f>IF(A10073="","",VLOOKUP(A10073,'3-Mapa de Controles'!$M$3:$P$143,4,FALSE))</f>
        <v/>
      </c>
      <c r="D10073" s="54" t="str">
        <f>IF(A10073="","",VLOOKUP(A10073,'3-Mapa de Controles'!$M$3:$AI$143,23,FALSE))</f>
        <v/>
      </c>
      <c r="E10073" s="54" t="str">
        <f>IF(A10073="","",VLOOKUP(A10073,'3-Mapa de Controles'!$B$3:$D$143,3,FALSE))</f>
        <v/>
      </c>
      <c r="F10073" s="56"/>
      <c r="G10073" s="122"/>
      <c r="H10073" s="122"/>
    </row>
    <row r="10074" spans="1:8" ht="28.5" customHeight="1">
      <c r="A10074" s="121"/>
      <c r="B10074" s="54" t="str">
        <f>IF(A10074="","",VLOOKUP(A10074,'3-Mapa de Controles'!$M$3:$N$143,2,FALSE))</f>
        <v/>
      </c>
      <c r="C10074" s="54" t="str">
        <f>IF(A10074="","",VLOOKUP(A10074,'3-Mapa de Controles'!$M$3:$P$143,4,FALSE))</f>
        <v/>
      </c>
      <c r="D10074" s="54" t="str">
        <f>IF(A10074="","",VLOOKUP(A10074,'3-Mapa de Controles'!$M$3:$AI$143,23,FALSE))</f>
        <v/>
      </c>
      <c r="E10074" s="54" t="str">
        <f>IF(A10074="","",VLOOKUP(A10074,'3-Mapa de Controles'!$B$3:$D$143,3,FALSE))</f>
        <v/>
      </c>
      <c r="F10074" s="56"/>
      <c r="G10074" s="122"/>
      <c r="H10074" s="122"/>
    </row>
    <row r="10075" spans="1:8" ht="28.5" customHeight="1">
      <c r="A10075" s="121"/>
      <c r="B10075" s="54" t="str">
        <f>IF(A10075="","",VLOOKUP(A10075,'3-Mapa de Controles'!$M$3:$N$143,2,FALSE))</f>
        <v/>
      </c>
      <c r="C10075" s="54" t="str">
        <f>IF(A10075="","",VLOOKUP(A10075,'3-Mapa de Controles'!$M$3:$P$143,4,FALSE))</f>
        <v/>
      </c>
      <c r="D10075" s="54" t="str">
        <f>IF(A10075="","",VLOOKUP(A10075,'3-Mapa de Controles'!$M$3:$AI$143,23,FALSE))</f>
        <v/>
      </c>
      <c r="E10075" s="54" t="str">
        <f>IF(A10075="","",VLOOKUP(A10075,'3-Mapa de Controles'!$B$3:$D$143,3,FALSE))</f>
        <v/>
      </c>
      <c r="F10075" s="56"/>
      <c r="G10075" s="122"/>
      <c r="H10075" s="122"/>
    </row>
    <row r="10076" spans="1:8" ht="28.5" customHeight="1">
      <c r="A10076" s="121"/>
      <c r="B10076" s="54" t="str">
        <f>IF(A10076="","",VLOOKUP(A10076,'3-Mapa de Controles'!$M$3:$N$143,2,FALSE))</f>
        <v/>
      </c>
      <c r="C10076" s="54" t="str">
        <f>IF(A10076="","",VLOOKUP(A10076,'3-Mapa de Controles'!$M$3:$P$143,4,FALSE))</f>
        <v/>
      </c>
      <c r="D10076" s="54" t="str">
        <f>IF(A10076="","",VLOOKUP(A10076,'3-Mapa de Controles'!$M$3:$AI$143,23,FALSE))</f>
        <v/>
      </c>
      <c r="E10076" s="54" t="str">
        <f>IF(A10076="","",VLOOKUP(A10076,'3-Mapa de Controles'!$B$3:$D$143,3,FALSE))</f>
        <v/>
      </c>
      <c r="F10076" s="56"/>
      <c r="G10076" s="122"/>
      <c r="H10076" s="122"/>
    </row>
    <row r="10077" spans="1:8" ht="28.5" customHeight="1">
      <c r="A10077" s="121"/>
      <c r="B10077" s="54" t="str">
        <f>IF(A10077="","",VLOOKUP(A10077,'3-Mapa de Controles'!$M$3:$N$143,2,FALSE))</f>
        <v/>
      </c>
      <c r="C10077" s="54" t="str">
        <f>IF(A10077="","",VLOOKUP(A10077,'3-Mapa de Controles'!$M$3:$P$143,4,FALSE))</f>
        <v/>
      </c>
      <c r="D10077" s="54" t="str">
        <f>IF(A10077="","",VLOOKUP(A10077,'3-Mapa de Controles'!$M$3:$AI$143,23,FALSE))</f>
        <v/>
      </c>
      <c r="E10077" s="54" t="str">
        <f>IF(A10077="","",VLOOKUP(A10077,'3-Mapa de Controles'!$B$3:$D$143,3,FALSE))</f>
        <v/>
      </c>
      <c r="F10077" s="56"/>
      <c r="G10077" s="122"/>
      <c r="H10077" s="122"/>
    </row>
    <row r="10078" spans="1:8" ht="28.5" customHeight="1">
      <c r="A10078" s="121"/>
      <c r="B10078" s="54" t="str">
        <f>IF(A10078="","",VLOOKUP(A10078,'3-Mapa de Controles'!$M$3:$N$143,2,FALSE))</f>
        <v/>
      </c>
      <c r="C10078" s="54" t="str">
        <f>IF(A10078="","",VLOOKUP(A10078,'3-Mapa de Controles'!$M$3:$P$143,4,FALSE))</f>
        <v/>
      </c>
      <c r="D10078" s="54" t="str">
        <f>IF(A10078="","",VLOOKUP(A10078,'3-Mapa de Controles'!$M$3:$AI$143,23,FALSE))</f>
        <v/>
      </c>
      <c r="E10078" s="54" t="str">
        <f>IF(A10078="","",VLOOKUP(A10078,'3-Mapa de Controles'!$B$3:$D$143,3,FALSE))</f>
        <v/>
      </c>
      <c r="F10078" s="56"/>
      <c r="G10078" s="122"/>
      <c r="H10078" s="122"/>
    </row>
    <row r="10079" spans="1:8" ht="28.5" customHeight="1">
      <c r="A10079" s="121"/>
      <c r="B10079" s="54" t="str">
        <f>IF(A10079="","",VLOOKUP(A10079,'3-Mapa de Controles'!$M$3:$N$143,2,FALSE))</f>
        <v/>
      </c>
      <c r="C10079" s="54" t="str">
        <f>IF(A10079="","",VLOOKUP(A10079,'3-Mapa de Controles'!$M$3:$P$143,4,FALSE))</f>
        <v/>
      </c>
      <c r="D10079" s="54" t="str">
        <f>IF(A10079="","",VLOOKUP(A10079,'3-Mapa de Controles'!$M$3:$AI$143,23,FALSE))</f>
        <v/>
      </c>
      <c r="E10079" s="54" t="str">
        <f>IF(A10079="","",VLOOKUP(A10079,'3-Mapa de Controles'!$B$3:$D$143,3,FALSE))</f>
        <v/>
      </c>
      <c r="F10079" s="56"/>
      <c r="G10079" s="122"/>
      <c r="H10079" s="122"/>
    </row>
    <row r="10080" spans="1:8" ht="28.5" customHeight="1">
      <c r="A10080" s="121"/>
      <c r="B10080" s="54" t="str">
        <f>IF(A10080="","",VLOOKUP(A10080,'3-Mapa de Controles'!$M$3:$N$143,2,FALSE))</f>
        <v/>
      </c>
      <c r="C10080" s="54" t="str">
        <f>IF(A10080="","",VLOOKUP(A10080,'3-Mapa de Controles'!$M$3:$P$143,4,FALSE))</f>
        <v/>
      </c>
      <c r="D10080" s="54" t="str">
        <f>IF(A10080="","",VLOOKUP(A10080,'3-Mapa de Controles'!$M$3:$AI$143,23,FALSE))</f>
        <v/>
      </c>
      <c r="E10080" s="54" t="str">
        <f>IF(A10080="","",VLOOKUP(A10080,'3-Mapa de Controles'!$B$3:$D$143,3,FALSE))</f>
        <v/>
      </c>
      <c r="F10080" s="56"/>
      <c r="G10080" s="122"/>
      <c r="H10080" s="122"/>
    </row>
    <row r="10081" spans="1:8" ht="28.5" customHeight="1">
      <c r="A10081" s="121"/>
      <c r="B10081" s="54" t="str">
        <f>IF(A10081="","",VLOOKUP(A10081,'3-Mapa de Controles'!$M$3:$N$143,2,FALSE))</f>
        <v/>
      </c>
      <c r="C10081" s="54" t="str">
        <f>IF(A10081="","",VLOOKUP(A10081,'3-Mapa de Controles'!$M$3:$P$143,4,FALSE))</f>
        <v/>
      </c>
      <c r="D10081" s="54" t="str">
        <f>IF(A10081="","",VLOOKUP(A10081,'3-Mapa de Controles'!$M$3:$AI$143,23,FALSE))</f>
        <v/>
      </c>
      <c r="E10081" s="54" t="str">
        <f>IF(A10081="","",VLOOKUP(A10081,'3-Mapa de Controles'!$B$3:$D$143,3,FALSE))</f>
        <v/>
      </c>
      <c r="F10081" s="56"/>
      <c r="G10081" s="122"/>
      <c r="H10081" s="122"/>
    </row>
    <row r="10082" spans="1:8" ht="28.5" customHeight="1">
      <c r="A10082" s="121"/>
      <c r="B10082" s="54" t="str">
        <f>IF(A10082="","",VLOOKUP(A10082,'3-Mapa de Controles'!$M$3:$N$143,2,FALSE))</f>
        <v/>
      </c>
      <c r="C10082" s="54" t="str">
        <f>IF(A10082="","",VLOOKUP(A10082,'3-Mapa de Controles'!$M$3:$P$143,4,FALSE))</f>
        <v/>
      </c>
      <c r="D10082" s="54" t="str">
        <f>IF(A10082="","",VLOOKUP(A10082,'3-Mapa de Controles'!$M$3:$AI$143,23,FALSE))</f>
        <v/>
      </c>
      <c r="E10082" s="54" t="str">
        <f>IF(A10082="","",VLOOKUP(A10082,'3-Mapa de Controles'!$B$3:$D$143,3,FALSE))</f>
        <v/>
      </c>
      <c r="F10082" s="56"/>
      <c r="G10082" s="122"/>
      <c r="H10082" s="122"/>
    </row>
    <row r="10083" spans="1:8" ht="28.5" customHeight="1">
      <c r="A10083" s="121"/>
      <c r="B10083" s="54" t="str">
        <f>IF(A10083="","",VLOOKUP(A10083,'3-Mapa de Controles'!$M$3:$N$143,2,FALSE))</f>
        <v/>
      </c>
      <c r="C10083" s="54" t="str">
        <f>IF(A10083="","",VLOOKUP(A10083,'3-Mapa de Controles'!$M$3:$P$143,4,FALSE))</f>
        <v/>
      </c>
      <c r="D10083" s="54" t="str">
        <f>IF(A10083="","",VLOOKUP(A10083,'3-Mapa de Controles'!$M$3:$AI$143,23,FALSE))</f>
        <v/>
      </c>
      <c r="E10083" s="54" t="str">
        <f>IF(A10083="","",VLOOKUP(A10083,'3-Mapa de Controles'!$B$3:$D$143,3,FALSE))</f>
        <v/>
      </c>
      <c r="F10083" s="56"/>
      <c r="G10083" s="122"/>
      <c r="H10083" s="122"/>
    </row>
    <row r="10084" spans="1:8" ht="28.5" customHeight="1">
      <c r="A10084" s="121"/>
      <c r="B10084" s="54" t="str">
        <f>IF(A10084="","",VLOOKUP(A10084,'3-Mapa de Controles'!$M$3:$N$143,2,FALSE))</f>
        <v/>
      </c>
      <c r="C10084" s="54" t="str">
        <f>IF(A10084="","",VLOOKUP(A10084,'3-Mapa de Controles'!$M$3:$P$143,4,FALSE))</f>
        <v/>
      </c>
      <c r="D10084" s="54" t="str">
        <f>IF(A10084="","",VLOOKUP(A10084,'3-Mapa de Controles'!$M$3:$AI$143,23,FALSE))</f>
        <v/>
      </c>
      <c r="E10084" s="54" t="str">
        <f>IF(A10084="","",VLOOKUP(A10084,'3-Mapa de Controles'!$B$3:$D$143,3,FALSE))</f>
        <v/>
      </c>
      <c r="F10084" s="56"/>
      <c r="G10084" s="122"/>
      <c r="H10084" s="122"/>
    </row>
    <row r="10085" spans="1:8" ht="28.5" customHeight="1">
      <c r="A10085" s="121"/>
      <c r="B10085" s="54" t="str">
        <f>IF(A10085="","",VLOOKUP(A10085,'3-Mapa de Controles'!$M$3:$N$143,2,FALSE))</f>
        <v/>
      </c>
      <c r="C10085" s="54" t="str">
        <f>IF(A10085="","",VLOOKUP(A10085,'3-Mapa de Controles'!$M$3:$P$143,4,FALSE))</f>
        <v/>
      </c>
      <c r="D10085" s="54" t="str">
        <f>IF(A10085="","",VLOOKUP(A10085,'3-Mapa de Controles'!$M$3:$AI$143,23,FALSE))</f>
        <v/>
      </c>
      <c r="E10085" s="54" t="str">
        <f>IF(A10085="","",VLOOKUP(A10085,'3-Mapa de Controles'!$B$3:$D$143,3,FALSE))</f>
        <v/>
      </c>
      <c r="F10085" s="56"/>
      <c r="G10085" s="122"/>
      <c r="H10085" s="122"/>
    </row>
    <row r="10086" spans="1:8" ht="28.5" customHeight="1">
      <c r="A10086" s="121"/>
      <c r="B10086" s="54" t="str">
        <f>IF(A10086="","",VLOOKUP(A10086,'3-Mapa de Controles'!$M$3:$N$143,2,FALSE))</f>
        <v/>
      </c>
      <c r="C10086" s="54" t="str">
        <f>IF(A10086="","",VLOOKUP(A10086,'3-Mapa de Controles'!$M$3:$P$143,4,FALSE))</f>
        <v/>
      </c>
      <c r="D10086" s="54" t="str">
        <f>IF(A10086="","",VLOOKUP(A10086,'3-Mapa de Controles'!$M$3:$AI$143,23,FALSE))</f>
        <v/>
      </c>
      <c r="E10086" s="54" t="str">
        <f>IF(A10086="","",VLOOKUP(A10086,'3-Mapa de Controles'!$B$3:$D$143,3,FALSE))</f>
        <v/>
      </c>
      <c r="F10086" s="56"/>
      <c r="G10086" s="122"/>
      <c r="H10086" s="122"/>
    </row>
    <row r="10087" spans="1:8" ht="28.5" customHeight="1">
      <c r="A10087" s="121"/>
      <c r="B10087" s="54" t="str">
        <f>IF(A10087="","",VLOOKUP(A10087,'3-Mapa de Controles'!$M$3:$N$143,2,FALSE))</f>
        <v/>
      </c>
      <c r="C10087" s="54" t="str">
        <f>IF(A10087="","",VLOOKUP(A10087,'3-Mapa de Controles'!$M$3:$P$143,4,FALSE))</f>
        <v/>
      </c>
      <c r="D10087" s="54" t="str">
        <f>IF(A10087="","",VLOOKUP(A10087,'3-Mapa de Controles'!$M$3:$AI$143,23,FALSE))</f>
        <v/>
      </c>
      <c r="E10087" s="54" t="str">
        <f>IF(A10087="","",VLOOKUP(A10087,'3-Mapa de Controles'!$B$3:$D$143,3,FALSE))</f>
        <v/>
      </c>
      <c r="F10087" s="56"/>
      <c r="G10087" s="122"/>
      <c r="H10087" s="122"/>
    </row>
    <row r="10088" spans="1:8" ht="28.5" customHeight="1">
      <c r="A10088" s="121"/>
      <c r="B10088" s="54" t="str">
        <f>IF(A10088="","",VLOOKUP(A10088,'3-Mapa de Controles'!$M$3:$N$143,2,FALSE))</f>
        <v/>
      </c>
      <c r="C10088" s="54" t="str">
        <f>IF(A10088="","",VLOOKUP(A10088,'3-Mapa de Controles'!$M$3:$P$143,4,FALSE))</f>
        <v/>
      </c>
      <c r="D10088" s="54" t="str">
        <f>IF(A10088="","",VLOOKUP(A10088,'3-Mapa de Controles'!$M$3:$AI$143,23,FALSE))</f>
        <v/>
      </c>
      <c r="E10088" s="54" t="str">
        <f>IF(A10088="","",VLOOKUP(A10088,'3-Mapa de Controles'!$B$3:$D$143,3,FALSE))</f>
        <v/>
      </c>
      <c r="F10088" s="56"/>
      <c r="G10088" s="122"/>
      <c r="H10088" s="122"/>
    </row>
    <row r="10089" spans="1:8" ht="28.5" customHeight="1">
      <c r="A10089" s="121"/>
      <c r="B10089" s="54" t="str">
        <f>IF(A10089="","",VLOOKUP(A10089,'3-Mapa de Controles'!$M$3:$N$143,2,FALSE))</f>
        <v/>
      </c>
      <c r="C10089" s="54" t="str">
        <f>IF(A10089="","",VLOOKUP(A10089,'3-Mapa de Controles'!$M$3:$P$143,4,FALSE))</f>
        <v/>
      </c>
      <c r="D10089" s="54" t="str">
        <f>IF(A10089="","",VLOOKUP(A10089,'3-Mapa de Controles'!$M$3:$AI$143,23,FALSE))</f>
        <v/>
      </c>
      <c r="E10089" s="54" t="str">
        <f>IF(A10089="","",VLOOKUP(A10089,'3-Mapa de Controles'!$B$3:$D$143,3,FALSE))</f>
        <v/>
      </c>
      <c r="F10089" s="56"/>
      <c r="G10089" s="122"/>
      <c r="H10089" s="122"/>
    </row>
    <row r="10090" spans="1:8" ht="28.5" customHeight="1">
      <c r="A10090" s="121"/>
      <c r="B10090" s="54" t="str">
        <f>IF(A10090="","",VLOOKUP(A10090,'3-Mapa de Controles'!$M$3:$N$143,2,FALSE))</f>
        <v/>
      </c>
      <c r="C10090" s="54" t="str">
        <f>IF(A10090="","",VLOOKUP(A10090,'3-Mapa de Controles'!$M$3:$P$143,4,FALSE))</f>
        <v/>
      </c>
      <c r="D10090" s="54" t="str">
        <f>IF(A10090="","",VLOOKUP(A10090,'3-Mapa de Controles'!$M$3:$AI$143,23,FALSE))</f>
        <v/>
      </c>
      <c r="E10090" s="54" t="str">
        <f>IF(A10090="","",VLOOKUP(A10090,'3-Mapa de Controles'!$B$3:$D$143,3,FALSE))</f>
        <v/>
      </c>
      <c r="F10090" s="56"/>
      <c r="G10090" s="122"/>
      <c r="H10090" s="122"/>
    </row>
    <row r="10091" spans="1:8" ht="28.5" customHeight="1">
      <c r="A10091" s="121"/>
      <c r="B10091" s="54" t="str">
        <f>IF(A10091="","",VLOOKUP(A10091,'3-Mapa de Controles'!$M$3:$N$143,2,FALSE))</f>
        <v/>
      </c>
      <c r="C10091" s="54" t="str">
        <f>IF(A10091="","",VLOOKUP(A10091,'3-Mapa de Controles'!$M$3:$P$143,4,FALSE))</f>
        <v/>
      </c>
      <c r="D10091" s="54" t="str">
        <f>IF(A10091="","",VLOOKUP(A10091,'3-Mapa de Controles'!$M$3:$AI$143,23,FALSE))</f>
        <v/>
      </c>
      <c r="E10091" s="54" t="str">
        <f>IF(A10091="","",VLOOKUP(A10091,'3-Mapa de Controles'!$B$3:$D$143,3,FALSE))</f>
        <v/>
      </c>
      <c r="F10091" s="56"/>
      <c r="G10091" s="122"/>
      <c r="H10091" s="122"/>
    </row>
    <row r="10092" spans="1:8" ht="28.5" customHeight="1">
      <c r="A10092" s="121"/>
      <c r="B10092" s="54" t="str">
        <f>IF(A10092="","",VLOOKUP(A10092,'3-Mapa de Controles'!$M$3:$N$143,2,FALSE))</f>
        <v/>
      </c>
      <c r="C10092" s="54" t="str">
        <f>IF(A10092="","",VLOOKUP(A10092,'3-Mapa de Controles'!$M$3:$P$143,4,FALSE))</f>
        <v/>
      </c>
      <c r="D10092" s="54" t="str">
        <f>IF(A10092="","",VLOOKUP(A10092,'3-Mapa de Controles'!$M$3:$AI$143,23,FALSE))</f>
        <v/>
      </c>
      <c r="E10092" s="54" t="str">
        <f>IF(A10092="","",VLOOKUP(A10092,'3-Mapa de Controles'!$B$3:$D$143,3,FALSE))</f>
        <v/>
      </c>
      <c r="F10092" s="56"/>
      <c r="G10092" s="122"/>
      <c r="H10092" s="122"/>
    </row>
    <row r="10093" spans="1:8" ht="28.5" customHeight="1">
      <c r="A10093" s="121"/>
      <c r="B10093" s="54" t="str">
        <f>IF(A10093="","",VLOOKUP(A10093,'3-Mapa de Controles'!$M$3:$N$143,2,FALSE))</f>
        <v/>
      </c>
      <c r="C10093" s="54" t="str">
        <f>IF(A10093="","",VLOOKUP(A10093,'3-Mapa de Controles'!$M$3:$P$143,4,FALSE))</f>
        <v/>
      </c>
      <c r="D10093" s="54" t="str">
        <f>IF(A10093="","",VLOOKUP(A10093,'3-Mapa de Controles'!$M$3:$AI$143,23,FALSE))</f>
        <v/>
      </c>
      <c r="E10093" s="54" t="str">
        <f>IF(A10093="","",VLOOKUP(A10093,'3-Mapa de Controles'!$B$3:$D$143,3,FALSE))</f>
        <v/>
      </c>
      <c r="F10093" s="56"/>
      <c r="G10093" s="122"/>
      <c r="H10093" s="122"/>
    </row>
    <row r="10094" spans="1:8" ht="28.5" customHeight="1">
      <c r="A10094" s="121"/>
      <c r="B10094" s="54" t="str">
        <f>IF(A10094="","",VLOOKUP(A10094,'3-Mapa de Controles'!$M$3:$N$143,2,FALSE))</f>
        <v/>
      </c>
      <c r="C10094" s="54" t="str">
        <f>IF(A10094="","",VLOOKUP(A10094,'3-Mapa de Controles'!$M$3:$P$143,4,FALSE))</f>
        <v/>
      </c>
      <c r="D10094" s="54" t="str">
        <f>IF(A10094="","",VLOOKUP(A10094,'3-Mapa de Controles'!$M$3:$AI$143,23,FALSE))</f>
        <v/>
      </c>
      <c r="E10094" s="54" t="str">
        <f>IF(A10094="","",VLOOKUP(A10094,'3-Mapa de Controles'!$B$3:$D$143,3,FALSE))</f>
        <v/>
      </c>
      <c r="F10094" s="56"/>
      <c r="G10094" s="122"/>
      <c r="H10094" s="122"/>
    </row>
    <row r="10095" spans="1:8" ht="28.5" customHeight="1">
      <c r="A10095" s="121"/>
      <c r="B10095" s="54" t="str">
        <f>IF(A10095="","",VLOOKUP(A10095,'3-Mapa de Controles'!$M$3:$N$143,2,FALSE))</f>
        <v/>
      </c>
      <c r="C10095" s="54" t="str">
        <f>IF(A10095="","",VLOOKUP(A10095,'3-Mapa de Controles'!$M$3:$P$143,4,FALSE))</f>
        <v/>
      </c>
      <c r="D10095" s="54" t="str">
        <f>IF(A10095="","",VLOOKUP(A10095,'3-Mapa de Controles'!$M$3:$AI$143,23,FALSE))</f>
        <v/>
      </c>
      <c r="E10095" s="54" t="str">
        <f>IF(A10095="","",VLOOKUP(A10095,'3-Mapa de Controles'!$B$3:$D$143,3,FALSE))</f>
        <v/>
      </c>
      <c r="F10095" s="56"/>
      <c r="G10095" s="122"/>
      <c r="H10095" s="122"/>
    </row>
    <row r="10096" spans="1:8" ht="28.5" customHeight="1">
      <c r="A10096" s="121"/>
      <c r="B10096" s="54" t="str">
        <f>IF(A10096="","",VLOOKUP(A10096,'3-Mapa de Controles'!$M$3:$N$143,2,FALSE))</f>
        <v/>
      </c>
      <c r="C10096" s="54" t="str">
        <f>IF(A10096="","",VLOOKUP(A10096,'3-Mapa de Controles'!$M$3:$P$143,4,FALSE))</f>
        <v/>
      </c>
      <c r="D10096" s="54" t="str">
        <f>IF(A10096="","",VLOOKUP(A10096,'3-Mapa de Controles'!$M$3:$AI$143,23,FALSE))</f>
        <v/>
      </c>
      <c r="E10096" s="54" t="str">
        <f>IF(A10096="","",VLOOKUP(A10096,'3-Mapa de Controles'!$B$3:$D$143,3,FALSE))</f>
        <v/>
      </c>
      <c r="F10096" s="56"/>
      <c r="G10096" s="122"/>
      <c r="H10096" s="122"/>
    </row>
    <row r="10097" spans="1:8" ht="28.5" customHeight="1">
      <c r="A10097" s="121"/>
      <c r="B10097" s="54" t="str">
        <f>IF(A10097="","",VLOOKUP(A10097,'3-Mapa de Controles'!$M$3:$N$143,2,FALSE))</f>
        <v/>
      </c>
      <c r="C10097" s="54" t="str">
        <f>IF(A10097="","",VLOOKUP(A10097,'3-Mapa de Controles'!$M$3:$P$143,4,FALSE))</f>
        <v/>
      </c>
      <c r="D10097" s="54" t="str">
        <f>IF(A10097="","",VLOOKUP(A10097,'3-Mapa de Controles'!$M$3:$AI$143,23,FALSE))</f>
        <v/>
      </c>
      <c r="E10097" s="54" t="str">
        <f>IF(A10097="","",VLOOKUP(A10097,'3-Mapa de Controles'!$B$3:$D$143,3,FALSE))</f>
        <v/>
      </c>
      <c r="F10097" s="56"/>
      <c r="G10097" s="122"/>
      <c r="H10097" s="122"/>
    </row>
    <row r="10098" spans="1:8" ht="28.5" customHeight="1">
      <c r="A10098" s="121"/>
      <c r="B10098" s="54" t="str">
        <f>IF(A10098="","",VLOOKUP(A10098,'3-Mapa de Controles'!$M$3:$N$143,2,FALSE))</f>
        <v/>
      </c>
      <c r="C10098" s="54" t="str">
        <f>IF(A10098="","",VLOOKUP(A10098,'3-Mapa de Controles'!$M$3:$P$143,4,FALSE))</f>
        <v/>
      </c>
      <c r="D10098" s="54" t="str">
        <f>IF(A10098="","",VLOOKUP(A10098,'3-Mapa de Controles'!$M$3:$AI$143,23,FALSE))</f>
        <v/>
      </c>
      <c r="E10098" s="54" t="str">
        <f>IF(A10098="","",VLOOKUP(A10098,'3-Mapa de Controles'!$B$3:$D$143,3,FALSE))</f>
        <v/>
      </c>
      <c r="F10098" s="56"/>
      <c r="G10098" s="122"/>
      <c r="H10098" s="122"/>
    </row>
    <row r="10099" spans="1:8" ht="28.5" customHeight="1">
      <c r="A10099" s="121"/>
      <c r="B10099" s="54" t="str">
        <f>IF(A10099="","",VLOOKUP(A10099,'3-Mapa de Controles'!$M$3:$N$143,2,FALSE))</f>
        <v/>
      </c>
      <c r="C10099" s="54" t="str">
        <f>IF(A10099="","",VLOOKUP(A10099,'3-Mapa de Controles'!$M$3:$P$143,4,FALSE))</f>
        <v/>
      </c>
      <c r="D10099" s="54" t="str">
        <f>IF(A10099="","",VLOOKUP(A10099,'3-Mapa de Controles'!$M$3:$AI$143,23,FALSE))</f>
        <v/>
      </c>
      <c r="E10099" s="54" t="str">
        <f>IF(A10099="","",VLOOKUP(A10099,'3-Mapa de Controles'!$B$3:$D$143,3,FALSE))</f>
        <v/>
      </c>
      <c r="F10099" s="56"/>
      <c r="G10099" s="122"/>
      <c r="H10099" s="122"/>
    </row>
    <row r="10100" spans="1:8" ht="28.5" customHeight="1">
      <c r="A10100" s="121"/>
      <c r="B10100" s="54" t="str">
        <f>IF(A10100="","",VLOOKUP(A10100,'3-Mapa de Controles'!$M$3:$N$143,2,FALSE))</f>
        <v/>
      </c>
      <c r="C10100" s="54" t="str">
        <f>IF(A10100="","",VLOOKUP(A10100,'3-Mapa de Controles'!$M$3:$P$143,4,FALSE))</f>
        <v/>
      </c>
      <c r="D10100" s="54" t="str">
        <f>IF(A10100="","",VLOOKUP(A10100,'3-Mapa de Controles'!$M$3:$AI$143,23,FALSE))</f>
        <v/>
      </c>
      <c r="E10100" s="54" t="str">
        <f>IF(A10100="","",VLOOKUP(A10100,'3-Mapa de Controles'!$B$3:$D$143,3,FALSE))</f>
        <v/>
      </c>
      <c r="F10100" s="56"/>
      <c r="G10100" s="122"/>
      <c r="H10100" s="122"/>
    </row>
    <row r="10101" spans="1:8" ht="28.5" customHeight="1">
      <c r="A10101" s="121"/>
      <c r="B10101" s="54" t="str">
        <f>IF(A10101="","",VLOOKUP(A10101,'3-Mapa de Controles'!$M$3:$N$143,2,FALSE))</f>
        <v/>
      </c>
      <c r="C10101" s="54" t="str">
        <f>IF(A10101="","",VLOOKUP(A10101,'3-Mapa de Controles'!$M$3:$P$143,4,FALSE))</f>
        <v/>
      </c>
      <c r="D10101" s="54" t="str">
        <f>IF(A10101="","",VLOOKUP(A10101,'3-Mapa de Controles'!$M$3:$AI$143,23,FALSE))</f>
        <v/>
      </c>
      <c r="E10101" s="54" t="str">
        <f>IF(A10101="","",VLOOKUP(A10101,'3-Mapa de Controles'!$B$3:$D$143,3,FALSE))</f>
        <v/>
      </c>
      <c r="F10101" s="56"/>
      <c r="G10101" s="122"/>
      <c r="H10101" s="122"/>
    </row>
    <row r="10102" spans="1:8" ht="28.5" customHeight="1">
      <c r="A10102" s="121"/>
      <c r="B10102" s="54" t="str">
        <f>IF(A10102="","",VLOOKUP(A10102,'3-Mapa de Controles'!$M$3:$N$143,2,FALSE))</f>
        <v/>
      </c>
      <c r="C10102" s="54" t="str">
        <f>IF(A10102="","",VLOOKUP(A10102,'3-Mapa de Controles'!$M$3:$P$143,4,FALSE))</f>
        <v/>
      </c>
      <c r="D10102" s="54" t="str">
        <f>IF(A10102="","",VLOOKUP(A10102,'3-Mapa de Controles'!$M$3:$AI$143,23,FALSE))</f>
        <v/>
      </c>
      <c r="E10102" s="54" t="str">
        <f>IF(A10102="","",VLOOKUP(A10102,'3-Mapa de Controles'!$B$3:$D$143,3,FALSE))</f>
        <v/>
      </c>
      <c r="F10102" s="56"/>
      <c r="G10102" s="122"/>
      <c r="H10102" s="122"/>
    </row>
    <row r="10103" spans="1:8" ht="28.5" customHeight="1">
      <c r="A10103" s="121"/>
      <c r="B10103" s="54" t="str">
        <f>IF(A10103="","",VLOOKUP(A10103,'3-Mapa de Controles'!$M$3:$N$143,2,FALSE))</f>
        <v/>
      </c>
      <c r="C10103" s="54" t="str">
        <f>IF(A10103="","",VLOOKUP(A10103,'3-Mapa de Controles'!$M$3:$P$143,4,FALSE))</f>
        <v/>
      </c>
      <c r="D10103" s="54" t="str">
        <f>IF(A10103="","",VLOOKUP(A10103,'3-Mapa de Controles'!$M$3:$AI$143,23,FALSE))</f>
        <v/>
      </c>
      <c r="E10103" s="54" t="str">
        <f>IF(A10103="","",VLOOKUP(A10103,'3-Mapa de Controles'!$B$3:$D$143,3,FALSE))</f>
        <v/>
      </c>
      <c r="F10103" s="56"/>
      <c r="G10103" s="122"/>
      <c r="H10103" s="122"/>
    </row>
    <row r="10104" spans="1:8" ht="28.5" customHeight="1">
      <c r="A10104" s="121"/>
      <c r="B10104" s="54" t="str">
        <f>IF(A10104="","",VLOOKUP(A10104,'3-Mapa de Controles'!$M$3:$N$143,2,FALSE))</f>
        <v/>
      </c>
      <c r="C10104" s="54" t="str">
        <f>IF(A10104="","",VLOOKUP(A10104,'3-Mapa de Controles'!$M$3:$P$143,4,FALSE))</f>
        <v/>
      </c>
      <c r="D10104" s="54" t="str">
        <f>IF(A10104="","",VLOOKUP(A10104,'3-Mapa de Controles'!$M$3:$AI$143,23,FALSE))</f>
        <v/>
      </c>
      <c r="E10104" s="54" t="str">
        <f>IF(A10104="","",VLOOKUP(A10104,'3-Mapa de Controles'!$B$3:$D$143,3,FALSE))</f>
        <v/>
      </c>
      <c r="F10104" s="56"/>
      <c r="G10104" s="122"/>
      <c r="H10104" s="122"/>
    </row>
    <row r="10105" spans="1:8" ht="28.5" customHeight="1">
      <c r="A10105" s="121"/>
      <c r="B10105" s="54" t="str">
        <f>IF(A10105="","",VLOOKUP(A10105,'3-Mapa de Controles'!$M$3:$N$143,2,FALSE))</f>
        <v/>
      </c>
      <c r="C10105" s="54" t="str">
        <f>IF(A10105="","",VLOOKUP(A10105,'3-Mapa de Controles'!$M$3:$P$143,4,FALSE))</f>
        <v/>
      </c>
      <c r="D10105" s="54" t="str">
        <f>IF(A10105="","",VLOOKUP(A10105,'3-Mapa de Controles'!$M$3:$AI$143,23,FALSE))</f>
        <v/>
      </c>
      <c r="E10105" s="54" t="str">
        <f>IF(A10105="","",VLOOKUP(A10105,'3-Mapa de Controles'!$B$3:$D$143,3,FALSE))</f>
        <v/>
      </c>
      <c r="F10105" s="56"/>
      <c r="G10105" s="122"/>
      <c r="H10105" s="122"/>
    </row>
    <row r="10106" spans="1:8" ht="28.5" customHeight="1">
      <c r="A10106" s="121"/>
      <c r="B10106" s="54" t="str">
        <f>IF(A10106="","",VLOOKUP(A10106,'3-Mapa de Controles'!$M$3:$N$143,2,FALSE))</f>
        <v/>
      </c>
      <c r="C10106" s="54" t="str">
        <f>IF(A10106="","",VLOOKUP(A10106,'3-Mapa de Controles'!$M$3:$P$143,4,FALSE))</f>
        <v/>
      </c>
      <c r="D10106" s="54" t="str">
        <f>IF(A10106="","",VLOOKUP(A10106,'3-Mapa de Controles'!$M$3:$AI$143,23,FALSE))</f>
        <v/>
      </c>
      <c r="E10106" s="54" t="str">
        <f>IF(A10106="","",VLOOKUP(A10106,'3-Mapa de Controles'!$B$3:$D$143,3,FALSE))</f>
        <v/>
      </c>
      <c r="F10106" s="56"/>
      <c r="G10106" s="122"/>
      <c r="H10106" s="122"/>
    </row>
    <row r="10107" spans="1:8" ht="28.5" customHeight="1">
      <c r="A10107" s="121"/>
      <c r="B10107" s="54" t="str">
        <f>IF(A10107="","",VLOOKUP(A10107,'3-Mapa de Controles'!$M$3:$N$143,2,FALSE))</f>
        <v/>
      </c>
      <c r="C10107" s="54" t="str">
        <f>IF(A10107="","",VLOOKUP(A10107,'3-Mapa de Controles'!$M$3:$P$143,4,FALSE))</f>
        <v/>
      </c>
      <c r="D10107" s="54" t="str">
        <f>IF(A10107="","",VLOOKUP(A10107,'3-Mapa de Controles'!$M$3:$AI$143,23,FALSE))</f>
        <v/>
      </c>
      <c r="E10107" s="54" t="str">
        <f>IF(A10107="","",VLOOKUP(A10107,'3-Mapa de Controles'!$B$3:$D$143,3,FALSE))</f>
        <v/>
      </c>
      <c r="F10107" s="56"/>
      <c r="G10107" s="122"/>
      <c r="H10107" s="122"/>
    </row>
    <row r="10108" spans="1:8" ht="28.5" customHeight="1">
      <c r="A10108" s="121"/>
      <c r="B10108" s="54" t="str">
        <f>IF(A10108="","",VLOOKUP(A10108,'3-Mapa de Controles'!$M$3:$N$143,2,FALSE))</f>
        <v/>
      </c>
      <c r="C10108" s="54" t="str">
        <f>IF(A10108="","",VLOOKUP(A10108,'3-Mapa de Controles'!$M$3:$P$143,4,FALSE))</f>
        <v/>
      </c>
      <c r="D10108" s="54" t="str">
        <f>IF(A10108="","",VLOOKUP(A10108,'3-Mapa de Controles'!$M$3:$AI$143,23,FALSE))</f>
        <v/>
      </c>
      <c r="E10108" s="54" t="str">
        <f>IF(A10108="","",VLOOKUP(A10108,'3-Mapa de Controles'!$B$3:$D$143,3,FALSE))</f>
        <v/>
      </c>
      <c r="F10108" s="56"/>
      <c r="G10108" s="122"/>
      <c r="H10108" s="122"/>
    </row>
    <row r="10109" spans="1:8" ht="28.5" customHeight="1">
      <c r="A10109" s="121"/>
      <c r="B10109" s="54" t="str">
        <f>IF(A10109="","",VLOOKUP(A10109,'3-Mapa de Controles'!$M$3:$N$143,2,FALSE))</f>
        <v/>
      </c>
      <c r="C10109" s="54" t="str">
        <f>IF(A10109="","",VLOOKUP(A10109,'3-Mapa de Controles'!$M$3:$P$143,4,FALSE))</f>
        <v/>
      </c>
      <c r="D10109" s="54" t="str">
        <f>IF(A10109="","",VLOOKUP(A10109,'3-Mapa de Controles'!$M$3:$AI$143,23,FALSE))</f>
        <v/>
      </c>
      <c r="E10109" s="54" t="str">
        <f>IF(A10109="","",VLOOKUP(A10109,'3-Mapa de Controles'!$B$3:$D$143,3,FALSE))</f>
        <v/>
      </c>
      <c r="F10109" s="56"/>
      <c r="G10109" s="122"/>
      <c r="H10109" s="122"/>
    </row>
    <row r="10110" spans="1:8" ht="28.5" customHeight="1">
      <c r="A10110" s="121"/>
      <c r="B10110" s="54" t="str">
        <f>IF(A10110="","",VLOOKUP(A10110,'3-Mapa de Controles'!$M$3:$N$143,2,FALSE))</f>
        <v/>
      </c>
      <c r="C10110" s="54" t="str">
        <f>IF(A10110="","",VLOOKUP(A10110,'3-Mapa de Controles'!$M$3:$P$143,4,FALSE))</f>
        <v/>
      </c>
      <c r="D10110" s="54" t="str">
        <f>IF(A10110="","",VLOOKUP(A10110,'3-Mapa de Controles'!$M$3:$AI$143,23,FALSE))</f>
        <v/>
      </c>
      <c r="E10110" s="54" t="str">
        <f>IF(A10110="","",VLOOKUP(A10110,'3-Mapa de Controles'!$B$3:$D$143,3,FALSE))</f>
        <v/>
      </c>
      <c r="F10110" s="56"/>
      <c r="G10110" s="122"/>
      <c r="H10110" s="122"/>
    </row>
    <row r="10111" spans="1:8" ht="28.5" customHeight="1">
      <c r="A10111" s="121"/>
      <c r="B10111" s="54" t="str">
        <f>IF(A10111="","",VLOOKUP(A10111,'3-Mapa de Controles'!$M$3:$N$143,2,FALSE))</f>
        <v/>
      </c>
      <c r="C10111" s="54" t="str">
        <f>IF(A10111="","",VLOOKUP(A10111,'3-Mapa de Controles'!$M$3:$P$143,4,FALSE))</f>
        <v/>
      </c>
      <c r="D10111" s="54" t="str">
        <f>IF(A10111="","",VLOOKUP(A10111,'3-Mapa de Controles'!$M$3:$AI$143,23,FALSE))</f>
        <v/>
      </c>
      <c r="E10111" s="54" t="str">
        <f>IF(A10111="","",VLOOKUP(A10111,'3-Mapa de Controles'!$B$3:$D$143,3,FALSE))</f>
        <v/>
      </c>
      <c r="F10111" s="56"/>
      <c r="G10111" s="122"/>
      <c r="H10111" s="122"/>
    </row>
    <row r="10112" spans="1:8" ht="28.5" customHeight="1">
      <c r="A10112" s="121"/>
      <c r="B10112" s="54" t="str">
        <f>IF(A10112="","",VLOOKUP(A10112,'3-Mapa de Controles'!$M$3:$N$143,2,FALSE))</f>
        <v/>
      </c>
      <c r="C10112" s="54" t="str">
        <f>IF(A10112="","",VLOOKUP(A10112,'3-Mapa de Controles'!$M$3:$P$143,4,FALSE))</f>
        <v/>
      </c>
      <c r="D10112" s="54" t="str">
        <f>IF(A10112="","",VLOOKUP(A10112,'3-Mapa de Controles'!$M$3:$AI$143,23,FALSE))</f>
        <v/>
      </c>
      <c r="E10112" s="54" t="str">
        <f>IF(A10112="","",VLOOKUP(A10112,'3-Mapa de Controles'!$B$3:$D$143,3,FALSE))</f>
        <v/>
      </c>
      <c r="F10112" s="56"/>
      <c r="G10112" s="122"/>
      <c r="H10112" s="122"/>
    </row>
    <row r="10113" spans="1:8" ht="28.5" customHeight="1">
      <c r="A10113" s="121"/>
      <c r="B10113" s="54" t="str">
        <f>IF(A10113="","",VLOOKUP(A10113,'3-Mapa de Controles'!$M$3:$N$143,2,FALSE))</f>
        <v/>
      </c>
      <c r="C10113" s="54" t="str">
        <f>IF(A10113="","",VLOOKUP(A10113,'3-Mapa de Controles'!$M$3:$P$143,4,FALSE))</f>
        <v/>
      </c>
      <c r="D10113" s="54" t="str">
        <f>IF(A10113="","",VLOOKUP(A10113,'3-Mapa de Controles'!$M$3:$AI$143,23,FALSE))</f>
        <v/>
      </c>
      <c r="E10113" s="54" t="str">
        <f>IF(A10113="","",VLOOKUP(A10113,'3-Mapa de Controles'!$B$3:$D$143,3,FALSE))</f>
        <v/>
      </c>
      <c r="F10113" s="56"/>
      <c r="G10113" s="122"/>
      <c r="H10113" s="122"/>
    </row>
    <row r="10114" spans="1:8" ht="28.5" customHeight="1">
      <c r="A10114" s="121"/>
      <c r="B10114" s="54" t="str">
        <f>IF(A10114="","",VLOOKUP(A10114,'3-Mapa de Controles'!$M$3:$N$143,2,FALSE))</f>
        <v/>
      </c>
      <c r="C10114" s="54" t="str">
        <f>IF(A10114="","",VLOOKUP(A10114,'3-Mapa de Controles'!$M$3:$P$143,4,FALSE))</f>
        <v/>
      </c>
      <c r="D10114" s="54" t="str">
        <f>IF(A10114="","",VLOOKUP(A10114,'3-Mapa de Controles'!$M$3:$AI$143,23,FALSE))</f>
        <v/>
      </c>
      <c r="E10114" s="54" t="str">
        <f>IF(A10114="","",VLOOKUP(A10114,'3-Mapa de Controles'!$B$3:$D$143,3,FALSE))</f>
        <v/>
      </c>
      <c r="F10114" s="56"/>
      <c r="G10114" s="122"/>
      <c r="H10114" s="122"/>
    </row>
    <row r="10115" spans="1:8" ht="28.5" customHeight="1">
      <c r="A10115" s="121"/>
      <c r="B10115" s="54" t="str">
        <f>IF(A10115="","",VLOOKUP(A10115,'3-Mapa de Controles'!$M$3:$N$143,2,FALSE))</f>
        <v/>
      </c>
      <c r="C10115" s="54" t="str">
        <f>IF(A10115="","",VLOOKUP(A10115,'3-Mapa de Controles'!$M$3:$P$143,4,FALSE))</f>
        <v/>
      </c>
      <c r="D10115" s="54" t="str">
        <f>IF(A10115="","",VLOOKUP(A10115,'3-Mapa de Controles'!$M$3:$AI$143,23,FALSE))</f>
        <v/>
      </c>
      <c r="E10115" s="54" t="str">
        <f>IF(A10115="","",VLOOKUP(A10115,'3-Mapa de Controles'!$B$3:$D$143,3,FALSE))</f>
        <v/>
      </c>
      <c r="F10115" s="56"/>
      <c r="G10115" s="122"/>
      <c r="H10115" s="122"/>
    </row>
    <row r="10116" spans="1:8" ht="28.5" customHeight="1">
      <c r="A10116" s="121"/>
      <c r="B10116" s="54" t="str">
        <f>IF(A10116="","",VLOOKUP(A10116,'3-Mapa de Controles'!$M$3:$N$143,2,FALSE))</f>
        <v/>
      </c>
      <c r="C10116" s="54" t="str">
        <f>IF(A10116="","",VLOOKUP(A10116,'3-Mapa de Controles'!$M$3:$P$143,4,FALSE))</f>
        <v/>
      </c>
      <c r="D10116" s="54" t="str">
        <f>IF(A10116="","",VLOOKUP(A10116,'3-Mapa de Controles'!$M$3:$AI$143,23,FALSE))</f>
        <v/>
      </c>
      <c r="E10116" s="54" t="str">
        <f>IF(A10116="","",VLOOKUP(A10116,'3-Mapa de Controles'!$B$3:$D$143,3,FALSE))</f>
        <v/>
      </c>
      <c r="F10116" s="56"/>
      <c r="G10116" s="122"/>
      <c r="H10116" s="122"/>
    </row>
    <row r="10117" spans="1:8" ht="28.5" customHeight="1">
      <c r="A10117" s="121"/>
      <c r="B10117" s="54" t="str">
        <f>IF(A10117="","",VLOOKUP(A10117,'3-Mapa de Controles'!$M$3:$N$143,2,FALSE))</f>
        <v/>
      </c>
      <c r="C10117" s="54" t="str">
        <f>IF(A10117="","",VLOOKUP(A10117,'3-Mapa de Controles'!$M$3:$P$143,4,FALSE))</f>
        <v/>
      </c>
      <c r="D10117" s="54" t="str">
        <f>IF(A10117="","",VLOOKUP(A10117,'3-Mapa de Controles'!$M$3:$AI$143,23,FALSE))</f>
        <v/>
      </c>
      <c r="E10117" s="54" t="str">
        <f>IF(A10117="","",VLOOKUP(A10117,'3-Mapa de Controles'!$B$3:$D$143,3,FALSE))</f>
        <v/>
      </c>
      <c r="F10117" s="56"/>
      <c r="G10117" s="122"/>
      <c r="H10117" s="122"/>
    </row>
    <row r="10118" spans="1:8" ht="28.5" customHeight="1">
      <c r="A10118" s="121"/>
      <c r="B10118" s="54" t="str">
        <f>IF(A10118="","",VLOOKUP(A10118,'3-Mapa de Controles'!$M$3:$N$143,2,FALSE))</f>
        <v/>
      </c>
      <c r="C10118" s="54" t="str">
        <f>IF(A10118="","",VLOOKUP(A10118,'3-Mapa de Controles'!$M$3:$P$143,4,FALSE))</f>
        <v/>
      </c>
      <c r="D10118" s="54" t="str">
        <f>IF(A10118="","",VLOOKUP(A10118,'3-Mapa de Controles'!$M$3:$AI$143,23,FALSE))</f>
        <v/>
      </c>
      <c r="E10118" s="54" t="str">
        <f>IF(A10118="","",VLOOKUP(A10118,'3-Mapa de Controles'!$B$3:$D$143,3,FALSE))</f>
        <v/>
      </c>
      <c r="F10118" s="56"/>
      <c r="G10118" s="122"/>
      <c r="H10118" s="122"/>
    </row>
    <row r="10119" spans="1:8" ht="28.5" customHeight="1">
      <c r="A10119" s="121"/>
      <c r="B10119" s="54" t="str">
        <f>IF(A10119="","",VLOOKUP(A10119,'3-Mapa de Controles'!$M$3:$N$143,2,FALSE))</f>
        <v/>
      </c>
      <c r="C10119" s="54" t="str">
        <f>IF(A10119="","",VLOOKUP(A10119,'3-Mapa de Controles'!$M$3:$P$143,4,FALSE))</f>
        <v/>
      </c>
      <c r="D10119" s="54" t="str">
        <f>IF(A10119="","",VLOOKUP(A10119,'3-Mapa de Controles'!$M$3:$AI$143,23,FALSE))</f>
        <v/>
      </c>
      <c r="E10119" s="54" t="str">
        <f>IF(A10119="","",VLOOKUP(A10119,'3-Mapa de Controles'!$B$3:$D$143,3,FALSE))</f>
        <v/>
      </c>
      <c r="F10119" s="56"/>
      <c r="G10119" s="122"/>
      <c r="H10119" s="122"/>
    </row>
    <row r="10120" spans="1:8" ht="28.5" customHeight="1">
      <c r="A10120" s="121"/>
      <c r="B10120" s="54" t="str">
        <f>IF(A10120="","",VLOOKUP(A10120,'3-Mapa de Controles'!$M$3:$N$143,2,FALSE))</f>
        <v/>
      </c>
      <c r="C10120" s="54" t="str">
        <f>IF(A10120="","",VLOOKUP(A10120,'3-Mapa de Controles'!$M$3:$P$143,4,FALSE))</f>
        <v/>
      </c>
      <c r="D10120" s="54" t="str">
        <f>IF(A10120="","",VLOOKUP(A10120,'3-Mapa de Controles'!$M$3:$AI$143,23,FALSE))</f>
        <v/>
      </c>
      <c r="E10120" s="54" t="str">
        <f>IF(A10120="","",VLOOKUP(A10120,'3-Mapa de Controles'!$B$3:$D$143,3,FALSE))</f>
        <v/>
      </c>
      <c r="F10120" s="56"/>
      <c r="G10120" s="122"/>
      <c r="H10120" s="122"/>
    </row>
    <row r="10121" spans="1:8" ht="28.5" customHeight="1">
      <c r="A10121" s="121"/>
      <c r="B10121" s="54" t="str">
        <f>IF(A10121="","",VLOOKUP(A10121,'3-Mapa de Controles'!$M$3:$N$143,2,FALSE))</f>
        <v/>
      </c>
      <c r="C10121" s="54" t="str">
        <f>IF(A10121="","",VLOOKUP(A10121,'3-Mapa de Controles'!$M$3:$P$143,4,FALSE))</f>
        <v/>
      </c>
      <c r="D10121" s="54" t="str">
        <f>IF(A10121="","",VLOOKUP(A10121,'3-Mapa de Controles'!$M$3:$AI$143,23,FALSE))</f>
        <v/>
      </c>
      <c r="E10121" s="54" t="str">
        <f>IF(A10121="","",VLOOKUP(A10121,'3-Mapa de Controles'!$B$3:$D$143,3,FALSE))</f>
        <v/>
      </c>
      <c r="F10121" s="56"/>
      <c r="G10121" s="122"/>
      <c r="H10121" s="122"/>
    </row>
    <row r="10122" spans="1:8" ht="28.5" customHeight="1">
      <c r="A10122" s="121"/>
      <c r="B10122" s="54" t="str">
        <f>IF(A10122="","",VLOOKUP(A10122,'3-Mapa de Controles'!$M$3:$N$143,2,FALSE))</f>
        <v/>
      </c>
      <c r="C10122" s="54" t="str">
        <f>IF(A10122="","",VLOOKUP(A10122,'3-Mapa de Controles'!$M$3:$P$143,4,FALSE))</f>
        <v/>
      </c>
      <c r="D10122" s="54" t="str">
        <f>IF(A10122="","",VLOOKUP(A10122,'3-Mapa de Controles'!$M$3:$AI$143,23,FALSE))</f>
        <v/>
      </c>
      <c r="E10122" s="54" t="str">
        <f>IF(A10122="","",VLOOKUP(A10122,'3-Mapa de Controles'!$B$3:$D$143,3,FALSE))</f>
        <v/>
      </c>
      <c r="F10122" s="56"/>
      <c r="G10122" s="122"/>
      <c r="H10122" s="122"/>
    </row>
    <row r="10123" spans="1:8" ht="28.5" customHeight="1">
      <c r="A10123" s="121"/>
      <c r="B10123" s="54" t="str">
        <f>IF(A10123="","",VLOOKUP(A10123,'3-Mapa de Controles'!$M$3:$N$143,2,FALSE))</f>
        <v/>
      </c>
      <c r="C10123" s="54" t="str">
        <f>IF(A10123="","",VLOOKUP(A10123,'3-Mapa de Controles'!$M$3:$P$143,4,FALSE))</f>
        <v/>
      </c>
      <c r="D10123" s="54" t="str">
        <f>IF(A10123="","",VLOOKUP(A10123,'3-Mapa de Controles'!$M$3:$AI$143,23,FALSE))</f>
        <v/>
      </c>
      <c r="E10123" s="54" t="str">
        <f>IF(A10123="","",VLOOKUP(A10123,'3-Mapa de Controles'!$B$3:$D$143,3,FALSE))</f>
        <v/>
      </c>
      <c r="F10123" s="56"/>
      <c r="G10123" s="122"/>
      <c r="H10123" s="122"/>
    </row>
    <row r="10124" spans="1:8" ht="28.5" customHeight="1">
      <c r="A10124" s="121"/>
      <c r="B10124" s="54" t="str">
        <f>IF(A10124="","",VLOOKUP(A10124,'3-Mapa de Controles'!$M$3:$N$143,2,FALSE))</f>
        <v/>
      </c>
      <c r="C10124" s="54" t="str">
        <f>IF(A10124="","",VLOOKUP(A10124,'3-Mapa de Controles'!$M$3:$P$143,4,FALSE))</f>
        <v/>
      </c>
      <c r="D10124" s="54" t="str">
        <f>IF(A10124="","",VLOOKUP(A10124,'3-Mapa de Controles'!$M$3:$AI$143,23,FALSE))</f>
        <v/>
      </c>
      <c r="E10124" s="54" t="str">
        <f>IF(A10124="","",VLOOKUP(A10124,'3-Mapa de Controles'!$B$3:$D$143,3,FALSE))</f>
        <v/>
      </c>
      <c r="F10124" s="56"/>
      <c r="G10124" s="122"/>
      <c r="H10124" s="122"/>
    </row>
    <row r="10125" spans="1:8" ht="28.5" customHeight="1">
      <c r="A10125" s="121"/>
      <c r="B10125" s="54" t="str">
        <f>IF(A10125="","",VLOOKUP(A10125,'3-Mapa de Controles'!$M$3:$N$143,2,FALSE))</f>
        <v/>
      </c>
      <c r="C10125" s="54" t="str">
        <f>IF(A10125="","",VLOOKUP(A10125,'3-Mapa de Controles'!$M$3:$P$143,4,FALSE))</f>
        <v/>
      </c>
      <c r="D10125" s="54" t="str">
        <f>IF(A10125="","",VLOOKUP(A10125,'3-Mapa de Controles'!$M$3:$AI$143,23,FALSE))</f>
        <v/>
      </c>
      <c r="E10125" s="54" t="str">
        <f>IF(A10125="","",VLOOKUP(A10125,'3-Mapa de Controles'!$B$3:$D$143,3,FALSE))</f>
        <v/>
      </c>
      <c r="F10125" s="56"/>
      <c r="G10125" s="122"/>
      <c r="H10125" s="122"/>
    </row>
    <row r="10126" spans="1:8" ht="28.5" customHeight="1">
      <c r="A10126" s="121"/>
      <c r="B10126" s="54" t="str">
        <f>IF(A10126="","",VLOOKUP(A10126,'3-Mapa de Controles'!$M$3:$N$143,2,FALSE))</f>
        <v/>
      </c>
      <c r="C10126" s="54" t="str">
        <f>IF(A10126="","",VLOOKUP(A10126,'3-Mapa de Controles'!$M$3:$P$143,4,FALSE))</f>
        <v/>
      </c>
      <c r="D10126" s="54" t="str">
        <f>IF(A10126="","",VLOOKUP(A10126,'3-Mapa de Controles'!$M$3:$AI$143,23,FALSE))</f>
        <v/>
      </c>
      <c r="E10126" s="54" t="str">
        <f>IF(A10126="","",VLOOKUP(A10126,'3-Mapa de Controles'!$B$3:$D$143,3,FALSE))</f>
        <v/>
      </c>
      <c r="F10126" s="56"/>
      <c r="G10126" s="122"/>
      <c r="H10126" s="122"/>
    </row>
    <row r="10127" spans="1:8" ht="28.5" customHeight="1">
      <c r="A10127" s="121"/>
      <c r="B10127" s="54" t="str">
        <f>IF(A10127="","",VLOOKUP(A10127,'3-Mapa de Controles'!$M$3:$N$143,2,FALSE))</f>
        <v/>
      </c>
      <c r="C10127" s="54" t="str">
        <f>IF(A10127="","",VLOOKUP(A10127,'3-Mapa de Controles'!$M$3:$P$143,4,FALSE))</f>
        <v/>
      </c>
      <c r="D10127" s="54" t="str">
        <f>IF(A10127="","",VLOOKUP(A10127,'3-Mapa de Controles'!$M$3:$AI$143,23,FALSE))</f>
        <v/>
      </c>
      <c r="E10127" s="54" t="str">
        <f>IF(A10127="","",VLOOKUP(A10127,'3-Mapa de Controles'!$B$3:$D$143,3,FALSE))</f>
        <v/>
      </c>
      <c r="F10127" s="56"/>
      <c r="G10127" s="122"/>
      <c r="H10127" s="122"/>
    </row>
    <row r="10128" spans="1:8" ht="28.5" customHeight="1">
      <c r="A10128" s="121"/>
      <c r="B10128" s="54" t="str">
        <f>IF(A10128="","",VLOOKUP(A10128,'3-Mapa de Controles'!$M$3:$N$143,2,FALSE))</f>
        <v/>
      </c>
      <c r="C10128" s="54" t="str">
        <f>IF(A10128="","",VLOOKUP(A10128,'3-Mapa de Controles'!$M$3:$P$143,4,FALSE))</f>
        <v/>
      </c>
      <c r="D10128" s="54" t="str">
        <f>IF(A10128="","",VLOOKUP(A10128,'3-Mapa de Controles'!$M$3:$AI$143,23,FALSE))</f>
        <v/>
      </c>
      <c r="E10128" s="54" t="str">
        <f>IF(A10128="","",VLOOKUP(A10128,'3-Mapa de Controles'!$B$3:$D$143,3,FALSE))</f>
        <v/>
      </c>
      <c r="F10128" s="56"/>
      <c r="G10128" s="122"/>
      <c r="H10128" s="122"/>
    </row>
    <row r="10129" spans="1:8" ht="28.5" customHeight="1">
      <c r="A10129" s="121"/>
      <c r="B10129" s="54" t="str">
        <f>IF(A10129="","",VLOOKUP(A10129,'3-Mapa de Controles'!$M$3:$N$143,2,FALSE))</f>
        <v/>
      </c>
      <c r="C10129" s="54" t="str">
        <f>IF(A10129="","",VLOOKUP(A10129,'3-Mapa de Controles'!$M$3:$P$143,4,FALSE))</f>
        <v/>
      </c>
      <c r="D10129" s="54" t="str">
        <f>IF(A10129="","",VLOOKUP(A10129,'3-Mapa de Controles'!$M$3:$AI$143,23,FALSE))</f>
        <v/>
      </c>
      <c r="E10129" s="54" t="str">
        <f>IF(A10129="","",VLOOKUP(A10129,'3-Mapa de Controles'!$B$3:$D$143,3,FALSE))</f>
        <v/>
      </c>
      <c r="F10129" s="56"/>
      <c r="G10129" s="122"/>
      <c r="H10129" s="122"/>
    </row>
    <row r="10130" spans="1:8" ht="28.5" customHeight="1">
      <c r="A10130" s="121"/>
      <c r="B10130" s="54" t="str">
        <f>IF(A10130="","",VLOOKUP(A10130,'3-Mapa de Controles'!$M$3:$N$143,2,FALSE))</f>
        <v/>
      </c>
      <c r="C10130" s="54" t="str">
        <f>IF(A10130="","",VLOOKUP(A10130,'3-Mapa de Controles'!$M$3:$P$143,4,FALSE))</f>
        <v/>
      </c>
      <c r="D10130" s="54" t="str">
        <f>IF(A10130="","",VLOOKUP(A10130,'3-Mapa de Controles'!$M$3:$AI$143,23,FALSE))</f>
        <v/>
      </c>
      <c r="E10130" s="54" t="str">
        <f>IF(A10130="","",VLOOKUP(A10130,'3-Mapa de Controles'!$B$3:$D$143,3,FALSE))</f>
        <v/>
      </c>
      <c r="F10130" s="56"/>
      <c r="G10130" s="122"/>
      <c r="H10130" s="122"/>
    </row>
    <row r="10131" spans="1:8" ht="28.5" customHeight="1">
      <c r="A10131" s="121"/>
      <c r="B10131" s="54" t="str">
        <f>IF(A10131="","",VLOOKUP(A10131,'3-Mapa de Controles'!$M$3:$N$143,2,FALSE))</f>
        <v/>
      </c>
      <c r="C10131" s="54" t="str">
        <f>IF(A10131="","",VLOOKUP(A10131,'3-Mapa de Controles'!$M$3:$P$143,4,FALSE))</f>
        <v/>
      </c>
      <c r="D10131" s="54" t="str">
        <f>IF(A10131="","",VLOOKUP(A10131,'3-Mapa de Controles'!$M$3:$AI$143,23,FALSE))</f>
        <v/>
      </c>
      <c r="E10131" s="54" t="str">
        <f>IF(A10131="","",VLOOKUP(A10131,'3-Mapa de Controles'!$B$3:$D$143,3,FALSE))</f>
        <v/>
      </c>
      <c r="F10131" s="56"/>
      <c r="G10131" s="122"/>
      <c r="H10131" s="122"/>
    </row>
    <row r="10132" spans="1:8" ht="28.5" customHeight="1">
      <c r="A10132" s="121"/>
      <c r="B10132" s="54" t="str">
        <f>IF(A10132="","",VLOOKUP(A10132,'3-Mapa de Controles'!$M$3:$N$143,2,FALSE))</f>
        <v/>
      </c>
      <c r="C10132" s="54" t="str">
        <f>IF(A10132="","",VLOOKUP(A10132,'3-Mapa de Controles'!$M$3:$P$143,4,FALSE))</f>
        <v/>
      </c>
      <c r="D10132" s="54" t="str">
        <f>IF(A10132="","",VLOOKUP(A10132,'3-Mapa de Controles'!$M$3:$AI$143,23,FALSE))</f>
        <v/>
      </c>
      <c r="E10132" s="54" t="str">
        <f>IF(A10132="","",VLOOKUP(A10132,'3-Mapa de Controles'!$B$3:$D$143,3,FALSE))</f>
        <v/>
      </c>
      <c r="F10132" s="56"/>
      <c r="G10132" s="122"/>
      <c r="H10132" s="122"/>
    </row>
    <row r="10133" spans="1:8" ht="28.5" customHeight="1">
      <c r="A10133" s="121"/>
      <c r="B10133" s="54" t="str">
        <f>IF(A10133="","",VLOOKUP(A10133,'3-Mapa de Controles'!$M$3:$N$143,2,FALSE))</f>
        <v/>
      </c>
      <c r="C10133" s="54" t="str">
        <f>IF(A10133="","",VLOOKUP(A10133,'3-Mapa de Controles'!$M$3:$P$143,4,FALSE))</f>
        <v/>
      </c>
      <c r="D10133" s="54" t="str">
        <f>IF(A10133="","",VLOOKUP(A10133,'3-Mapa de Controles'!$M$3:$AI$143,23,FALSE))</f>
        <v/>
      </c>
      <c r="E10133" s="54" t="str">
        <f>IF(A10133="","",VLOOKUP(A10133,'3-Mapa de Controles'!$B$3:$D$143,3,FALSE))</f>
        <v/>
      </c>
      <c r="F10133" s="56"/>
      <c r="G10133" s="122"/>
      <c r="H10133" s="122"/>
    </row>
    <row r="10134" spans="1:8" ht="28.5" customHeight="1">
      <c r="A10134" s="121"/>
      <c r="B10134" s="54" t="str">
        <f>IF(A10134="","",VLOOKUP(A10134,'3-Mapa de Controles'!$M$3:$N$143,2,FALSE))</f>
        <v/>
      </c>
      <c r="C10134" s="54" t="str">
        <f>IF(A10134="","",VLOOKUP(A10134,'3-Mapa de Controles'!$M$3:$P$143,4,FALSE))</f>
        <v/>
      </c>
      <c r="D10134" s="54" t="str">
        <f>IF(A10134="","",VLOOKUP(A10134,'3-Mapa de Controles'!$M$3:$AI$143,23,FALSE))</f>
        <v/>
      </c>
      <c r="E10134" s="54" t="str">
        <f>IF(A10134="","",VLOOKUP(A10134,'3-Mapa de Controles'!$B$3:$D$143,3,FALSE))</f>
        <v/>
      </c>
      <c r="F10134" s="56"/>
      <c r="G10134" s="122"/>
      <c r="H10134" s="122"/>
    </row>
    <row r="10135" spans="1:8" ht="28.5" customHeight="1">
      <c r="A10135" s="121"/>
      <c r="B10135" s="54" t="str">
        <f>IF(A10135="","",VLOOKUP(A10135,'3-Mapa de Controles'!$M$3:$N$143,2,FALSE))</f>
        <v/>
      </c>
      <c r="C10135" s="54" t="str">
        <f>IF(A10135="","",VLOOKUP(A10135,'3-Mapa de Controles'!$M$3:$P$143,4,FALSE))</f>
        <v/>
      </c>
      <c r="D10135" s="54" t="str">
        <f>IF(A10135="","",VLOOKUP(A10135,'3-Mapa de Controles'!$M$3:$AI$143,23,FALSE))</f>
        <v/>
      </c>
      <c r="E10135" s="54" t="str">
        <f>IF(A10135="","",VLOOKUP(A10135,'3-Mapa de Controles'!$B$3:$D$143,3,FALSE))</f>
        <v/>
      </c>
      <c r="F10135" s="56"/>
      <c r="G10135" s="122"/>
      <c r="H10135" s="122"/>
    </row>
    <row r="10136" spans="1:8" ht="28.5" customHeight="1">
      <c r="A10136" s="121"/>
      <c r="B10136" s="54" t="str">
        <f>IF(A10136="","",VLOOKUP(A10136,'3-Mapa de Controles'!$M$3:$N$143,2,FALSE))</f>
        <v/>
      </c>
      <c r="C10136" s="54" t="str">
        <f>IF(A10136="","",VLOOKUP(A10136,'3-Mapa de Controles'!$M$3:$P$143,4,FALSE))</f>
        <v/>
      </c>
      <c r="D10136" s="54" t="str">
        <f>IF(A10136="","",VLOOKUP(A10136,'3-Mapa de Controles'!$M$3:$AI$143,23,FALSE))</f>
        <v/>
      </c>
      <c r="E10136" s="54" t="str">
        <f>IF(A10136="","",VLOOKUP(A10136,'3-Mapa de Controles'!$B$3:$D$143,3,FALSE))</f>
        <v/>
      </c>
      <c r="F10136" s="56"/>
      <c r="G10136" s="122"/>
      <c r="H10136" s="122"/>
    </row>
    <row r="10137" spans="1:8" ht="28.5" customHeight="1">
      <c r="A10137" s="121"/>
      <c r="B10137" s="54" t="str">
        <f>IF(A10137="","",VLOOKUP(A10137,'3-Mapa de Controles'!$M$3:$N$143,2,FALSE))</f>
        <v/>
      </c>
      <c r="C10137" s="54" t="str">
        <f>IF(A10137="","",VLOOKUP(A10137,'3-Mapa de Controles'!$M$3:$P$143,4,FALSE))</f>
        <v/>
      </c>
      <c r="D10137" s="54" t="str">
        <f>IF(A10137="","",VLOOKUP(A10137,'3-Mapa de Controles'!$M$3:$AI$143,23,FALSE))</f>
        <v/>
      </c>
      <c r="E10137" s="54" t="str">
        <f>IF(A10137="","",VLOOKUP(A10137,'3-Mapa de Controles'!$B$3:$D$143,3,FALSE))</f>
        <v/>
      </c>
      <c r="F10137" s="56"/>
      <c r="G10137" s="122"/>
      <c r="H10137" s="122"/>
    </row>
    <row r="10138" spans="1:8" ht="28.5" customHeight="1">
      <c r="A10138" s="121"/>
      <c r="B10138" s="54" t="str">
        <f>IF(A10138="","",VLOOKUP(A10138,'3-Mapa de Controles'!$M$3:$N$143,2,FALSE))</f>
        <v/>
      </c>
      <c r="C10138" s="54" t="str">
        <f>IF(A10138="","",VLOOKUP(A10138,'3-Mapa de Controles'!$M$3:$P$143,4,FALSE))</f>
        <v/>
      </c>
      <c r="D10138" s="54" t="str">
        <f>IF(A10138="","",VLOOKUP(A10138,'3-Mapa de Controles'!$M$3:$AI$143,23,FALSE))</f>
        <v/>
      </c>
      <c r="E10138" s="54" t="str">
        <f>IF(A10138="","",VLOOKUP(A10138,'3-Mapa de Controles'!$B$3:$D$143,3,FALSE))</f>
        <v/>
      </c>
      <c r="F10138" s="56"/>
      <c r="G10138" s="122"/>
      <c r="H10138" s="122"/>
    </row>
    <row r="10139" spans="1:8" ht="28.5" customHeight="1">
      <c r="A10139" s="121"/>
      <c r="B10139" s="54" t="str">
        <f>IF(A10139="","",VLOOKUP(A10139,'3-Mapa de Controles'!$M$3:$N$143,2,FALSE))</f>
        <v/>
      </c>
      <c r="C10139" s="54" t="str">
        <f>IF(A10139="","",VLOOKUP(A10139,'3-Mapa de Controles'!$M$3:$P$143,4,FALSE))</f>
        <v/>
      </c>
      <c r="D10139" s="54" t="str">
        <f>IF(A10139="","",VLOOKUP(A10139,'3-Mapa de Controles'!$M$3:$AI$143,23,FALSE))</f>
        <v/>
      </c>
      <c r="E10139" s="54" t="str">
        <f>IF(A10139="","",VLOOKUP(A10139,'3-Mapa de Controles'!$B$3:$D$143,3,FALSE))</f>
        <v/>
      </c>
      <c r="F10139" s="56"/>
      <c r="G10139" s="122"/>
      <c r="H10139" s="122"/>
    </row>
    <row r="10140" spans="1:8" ht="28.5" customHeight="1">
      <c r="A10140" s="121"/>
      <c r="B10140" s="54" t="str">
        <f>IF(A10140="","",VLOOKUP(A10140,'3-Mapa de Controles'!$M$3:$N$143,2,FALSE))</f>
        <v/>
      </c>
      <c r="C10140" s="54" t="str">
        <f>IF(A10140="","",VLOOKUP(A10140,'3-Mapa de Controles'!$M$3:$P$143,4,FALSE))</f>
        <v/>
      </c>
      <c r="D10140" s="54" t="str">
        <f>IF(A10140="","",VLOOKUP(A10140,'3-Mapa de Controles'!$M$3:$AI$143,23,FALSE))</f>
        <v/>
      </c>
      <c r="E10140" s="54" t="str">
        <f>IF(A10140="","",VLOOKUP(A10140,'3-Mapa de Controles'!$B$3:$D$143,3,FALSE))</f>
        <v/>
      </c>
      <c r="F10140" s="56"/>
      <c r="G10140" s="122"/>
      <c r="H10140" s="122"/>
    </row>
    <row r="10141" spans="1:8" ht="28.5" customHeight="1">
      <c r="A10141" s="121"/>
      <c r="B10141" s="54" t="str">
        <f>IF(A10141="","",VLOOKUP(A10141,'3-Mapa de Controles'!$M$3:$N$143,2,FALSE))</f>
        <v/>
      </c>
      <c r="C10141" s="54" t="str">
        <f>IF(A10141="","",VLOOKUP(A10141,'3-Mapa de Controles'!$M$3:$P$143,4,FALSE))</f>
        <v/>
      </c>
      <c r="D10141" s="54" t="str">
        <f>IF(A10141="","",VLOOKUP(A10141,'3-Mapa de Controles'!$M$3:$AI$143,23,FALSE))</f>
        <v/>
      </c>
      <c r="E10141" s="54" t="str">
        <f>IF(A10141="","",VLOOKUP(A10141,'3-Mapa de Controles'!$B$3:$D$143,3,FALSE))</f>
        <v/>
      </c>
      <c r="F10141" s="56"/>
      <c r="G10141" s="122"/>
      <c r="H10141" s="122"/>
    </row>
    <row r="10142" spans="1:8" ht="28.5" customHeight="1">
      <c r="A10142" s="121"/>
      <c r="B10142" s="54" t="str">
        <f>IF(A10142="","",VLOOKUP(A10142,'3-Mapa de Controles'!$M$3:$N$143,2,FALSE))</f>
        <v/>
      </c>
      <c r="C10142" s="54" t="str">
        <f>IF(A10142="","",VLOOKUP(A10142,'3-Mapa de Controles'!$M$3:$P$143,4,FALSE))</f>
        <v/>
      </c>
      <c r="D10142" s="54" t="str">
        <f>IF(A10142="","",VLOOKUP(A10142,'3-Mapa de Controles'!$M$3:$AI$143,23,FALSE))</f>
        <v/>
      </c>
      <c r="E10142" s="54" t="str">
        <f>IF(A10142="","",VLOOKUP(A10142,'3-Mapa de Controles'!$B$3:$D$143,3,FALSE))</f>
        <v/>
      </c>
      <c r="F10142" s="56"/>
      <c r="G10142" s="122"/>
      <c r="H10142" s="122"/>
    </row>
    <row r="10143" spans="1:8" ht="28.5" customHeight="1">
      <c r="A10143" s="121"/>
      <c r="B10143" s="54" t="str">
        <f>IF(A10143="","",VLOOKUP(A10143,'3-Mapa de Controles'!$M$3:$N$143,2,FALSE))</f>
        <v/>
      </c>
      <c r="C10143" s="54" t="str">
        <f>IF(A10143="","",VLOOKUP(A10143,'3-Mapa de Controles'!$M$3:$P$143,4,FALSE))</f>
        <v/>
      </c>
      <c r="D10143" s="54" t="str">
        <f>IF(A10143="","",VLOOKUP(A10143,'3-Mapa de Controles'!$M$3:$AI$143,23,FALSE))</f>
        <v/>
      </c>
      <c r="E10143" s="54" t="str">
        <f>IF(A10143="","",VLOOKUP(A10143,'3-Mapa de Controles'!$B$3:$D$143,3,FALSE))</f>
        <v/>
      </c>
      <c r="F10143" s="56"/>
      <c r="G10143" s="122"/>
      <c r="H10143" s="122"/>
    </row>
    <row r="10144" spans="1:8" ht="28.5" customHeight="1">
      <c r="A10144" s="121"/>
      <c r="B10144" s="54" t="str">
        <f>IF(A10144="","",VLOOKUP(A10144,'3-Mapa de Controles'!$M$3:$N$143,2,FALSE))</f>
        <v/>
      </c>
      <c r="C10144" s="54" t="str">
        <f>IF(A10144="","",VLOOKUP(A10144,'3-Mapa de Controles'!$M$3:$P$143,4,FALSE))</f>
        <v/>
      </c>
      <c r="D10144" s="54" t="str">
        <f>IF(A10144="","",VLOOKUP(A10144,'3-Mapa de Controles'!$M$3:$AI$143,23,FALSE))</f>
        <v/>
      </c>
      <c r="E10144" s="54" t="str">
        <f>IF(A10144="","",VLOOKUP(A10144,'3-Mapa de Controles'!$B$3:$D$143,3,FALSE))</f>
        <v/>
      </c>
      <c r="F10144" s="56"/>
      <c r="G10144" s="122"/>
      <c r="H10144" s="122"/>
    </row>
    <row r="10145" spans="1:8" ht="28.5" customHeight="1">
      <c r="A10145" s="121"/>
      <c r="B10145" s="54" t="str">
        <f>IF(A10145="","",VLOOKUP(A10145,'3-Mapa de Controles'!$M$3:$N$143,2,FALSE))</f>
        <v/>
      </c>
      <c r="C10145" s="54" t="str">
        <f>IF(A10145="","",VLOOKUP(A10145,'3-Mapa de Controles'!$M$3:$P$143,4,FALSE))</f>
        <v/>
      </c>
      <c r="D10145" s="54" t="str">
        <f>IF(A10145="","",VLOOKUP(A10145,'3-Mapa de Controles'!$M$3:$AI$143,23,FALSE))</f>
        <v/>
      </c>
      <c r="E10145" s="54" t="str">
        <f>IF(A10145="","",VLOOKUP(A10145,'3-Mapa de Controles'!$B$3:$D$143,3,FALSE))</f>
        <v/>
      </c>
      <c r="F10145" s="56"/>
      <c r="G10145" s="122"/>
      <c r="H10145" s="122"/>
    </row>
    <row r="10146" spans="1:8" ht="28.5" customHeight="1">
      <c r="A10146" s="121"/>
      <c r="B10146" s="54" t="str">
        <f>IF(A10146="","",VLOOKUP(A10146,'3-Mapa de Controles'!$M$3:$N$143,2,FALSE))</f>
        <v/>
      </c>
      <c r="C10146" s="54" t="str">
        <f>IF(A10146="","",VLOOKUP(A10146,'3-Mapa de Controles'!$M$3:$P$143,4,FALSE))</f>
        <v/>
      </c>
      <c r="D10146" s="54" t="str">
        <f>IF(A10146="","",VLOOKUP(A10146,'3-Mapa de Controles'!$M$3:$AI$143,23,FALSE))</f>
        <v/>
      </c>
      <c r="E10146" s="54" t="str">
        <f>IF(A10146="","",VLOOKUP(A10146,'3-Mapa de Controles'!$B$3:$D$143,3,FALSE))</f>
        <v/>
      </c>
      <c r="F10146" s="56"/>
      <c r="G10146" s="122"/>
      <c r="H10146" s="122"/>
    </row>
    <row r="10147" spans="1:8" ht="28.5" customHeight="1">
      <c r="A10147" s="121"/>
      <c r="B10147" s="54" t="str">
        <f>IF(A10147="","",VLOOKUP(A10147,'3-Mapa de Controles'!$M$3:$N$143,2,FALSE))</f>
        <v/>
      </c>
      <c r="C10147" s="54" t="str">
        <f>IF(A10147="","",VLOOKUP(A10147,'3-Mapa de Controles'!$M$3:$P$143,4,FALSE))</f>
        <v/>
      </c>
      <c r="D10147" s="54" t="str">
        <f>IF(A10147="","",VLOOKUP(A10147,'3-Mapa de Controles'!$M$3:$AI$143,23,FALSE))</f>
        <v/>
      </c>
      <c r="E10147" s="54" t="str">
        <f>IF(A10147="","",VLOOKUP(A10147,'3-Mapa de Controles'!$B$3:$D$143,3,FALSE))</f>
        <v/>
      </c>
      <c r="F10147" s="56"/>
      <c r="G10147" s="122"/>
      <c r="H10147" s="122"/>
    </row>
    <row r="10148" spans="1:8" ht="28.5" customHeight="1">
      <c r="A10148" s="121"/>
      <c r="B10148" s="54" t="str">
        <f>IF(A10148="","",VLOOKUP(A10148,'3-Mapa de Controles'!$M$3:$N$143,2,FALSE))</f>
        <v/>
      </c>
      <c r="C10148" s="54" t="str">
        <f>IF(A10148="","",VLOOKUP(A10148,'3-Mapa de Controles'!$M$3:$P$143,4,FALSE))</f>
        <v/>
      </c>
      <c r="D10148" s="54" t="str">
        <f>IF(A10148="","",VLOOKUP(A10148,'3-Mapa de Controles'!$M$3:$AI$143,23,FALSE))</f>
        <v/>
      </c>
      <c r="E10148" s="54" t="str">
        <f>IF(A10148="","",VLOOKUP(A10148,'3-Mapa de Controles'!$B$3:$D$143,3,FALSE))</f>
        <v/>
      </c>
      <c r="F10148" s="56"/>
      <c r="G10148" s="122"/>
      <c r="H10148" s="122"/>
    </row>
    <row r="10149" spans="1:8" ht="28.5" customHeight="1">
      <c r="A10149" s="121"/>
      <c r="B10149" s="54" t="str">
        <f>IF(A10149="","",VLOOKUP(A10149,'3-Mapa de Controles'!$M$3:$N$143,2,FALSE))</f>
        <v/>
      </c>
      <c r="C10149" s="54" t="str">
        <f>IF(A10149="","",VLOOKUP(A10149,'3-Mapa de Controles'!$M$3:$P$143,4,FALSE))</f>
        <v/>
      </c>
      <c r="D10149" s="54" t="str">
        <f>IF(A10149="","",VLOOKUP(A10149,'3-Mapa de Controles'!$M$3:$AI$143,23,FALSE))</f>
        <v/>
      </c>
      <c r="E10149" s="54" t="str">
        <f>IF(A10149="","",VLOOKUP(A10149,'3-Mapa de Controles'!$B$3:$D$143,3,FALSE))</f>
        <v/>
      </c>
      <c r="F10149" s="56"/>
      <c r="G10149" s="122"/>
      <c r="H10149" s="122"/>
    </row>
    <row r="10150" spans="1:8" ht="28.5" customHeight="1">
      <c r="A10150" s="121"/>
      <c r="B10150" s="54" t="str">
        <f>IF(A10150="","",VLOOKUP(A10150,'3-Mapa de Controles'!$M$3:$N$143,2,FALSE))</f>
        <v/>
      </c>
      <c r="C10150" s="54" t="str">
        <f>IF(A10150="","",VLOOKUP(A10150,'3-Mapa de Controles'!$M$3:$P$143,4,FALSE))</f>
        <v/>
      </c>
      <c r="D10150" s="54" t="str">
        <f>IF(A10150="","",VLOOKUP(A10150,'3-Mapa de Controles'!$M$3:$AI$143,23,FALSE))</f>
        <v/>
      </c>
      <c r="E10150" s="54" t="str">
        <f>IF(A10150="","",VLOOKUP(A10150,'3-Mapa de Controles'!$B$3:$D$143,3,FALSE))</f>
        <v/>
      </c>
      <c r="F10150" s="56"/>
      <c r="G10150" s="122"/>
      <c r="H10150" s="122"/>
    </row>
    <row r="10151" spans="1:8" ht="28.5" customHeight="1">
      <c r="A10151" s="121"/>
      <c r="B10151" s="54" t="str">
        <f>IF(A10151="","",VLOOKUP(A10151,'3-Mapa de Controles'!$M$3:$N$143,2,FALSE))</f>
        <v/>
      </c>
      <c r="C10151" s="54" t="str">
        <f>IF(A10151="","",VLOOKUP(A10151,'3-Mapa de Controles'!$M$3:$P$143,4,FALSE))</f>
        <v/>
      </c>
      <c r="D10151" s="54" t="str">
        <f>IF(A10151="","",VLOOKUP(A10151,'3-Mapa de Controles'!$M$3:$AI$143,23,FALSE))</f>
        <v/>
      </c>
      <c r="E10151" s="54" t="str">
        <f>IF(A10151="","",VLOOKUP(A10151,'3-Mapa de Controles'!$B$3:$D$143,3,FALSE))</f>
        <v/>
      </c>
      <c r="F10151" s="56"/>
      <c r="G10151" s="122"/>
      <c r="H10151" s="122"/>
    </row>
    <row r="10152" spans="1:8" ht="28.5" customHeight="1">
      <c r="A10152" s="121"/>
      <c r="B10152" s="54" t="str">
        <f>IF(A10152="","",VLOOKUP(A10152,'3-Mapa de Controles'!$M$3:$N$143,2,FALSE))</f>
        <v/>
      </c>
      <c r="C10152" s="54" t="str">
        <f>IF(A10152="","",VLOOKUP(A10152,'3-Mapa de Controles'!$M$3:$P$143,4,FALSE))</f>
        <v/>
      </c>
      <c r="D10152" s="54" t="str">
        <f>IF(A10152="","",VLOOKUP(A10152,'3-Mapa de Controles'!$M$3:$AI$143,23,FALSE))</f>
        <v/>
      </c>
      <c r="E10152" s="54" t="str">
        <f>IF(A10152="","",VLOOKUP(A10152,'3-Mapa de Controles'!$B$3:$D$143,3,FALSE))</f>
        <v/>
      </c>
      <c r="F10152" s="56"/>
      <c r="G10152" s="122"/>
      <c r="H10152" s="122"/>
    </row>
    <row r="10153" spans="1:8" ht="28.5" customHeight="1">
      <c r="A10153" s="121"/>
      <c r="B10153" s="54" t="str">
        <f>IF(A10153="","",VLOOKUP(A10153,'3-Mapa de Controles'!$M$3:$N$143,2,FALSE))</f>
        <v/>
      </c>
      <c r="C10153" s="54" t="str">
        <f>IF(A10153="","",VLOOKUP(A10153,'3-Mapa de Controles'!$M$3:$P$143,4,FALSE))</f>
        <v/>
      </c>
      <c r="D10153" s="54" t="str">
        <f>IF(A10153="","",VLOOKUP(A10153,'3-Mapa de Controles'!$M$3:$AI$143,23,FALSE))</f>
        <v/>
      </c>
      <c r="E10153" s="54" t="str">
        <f>IF(A10153="","",VLOOKUP(A10153,'3-Mapa de Controles'!$B$3:$D$143,3,FALSE))</f>
        <v/>
      </c>
      <c r="F10153" s="56"/>
      <c r="G10153" s="122"/>
      <c r="H10153" s="122"/>
    </row>
    <row r="10154" spans="1:8" ht="28.5" customHeight="1">
      <c r="A10154" s="121"/>
      <c r="B10154" s="54" t="str">
        <f>IF(A10154="","",VLOOKUP(A10154,'3-Mapa de Controles'!$M$3:$N$143,2,FALSE))</f>
        <v/>
      </c>
      <c r="C10154" s="54" t="str">
        <f>IF(A10154="","",VLOOKUP(A10154,'3-Mapa de Controles'!$M$3:$P$143,4,FALSE))</f>
        <v/>
      </c>
      <c r="D10154" s="54" t="str">
        <f>IF(A10154="","",VLOOKUP(A10154,'3-Mapa de Controles'!$M$3:$AI$143,23,FALSE))</f>
        <v/>
      </c>
      <c r="E10154" s="54" t="str">
        <f>IF(A10154="","",VLOOKUP(A10154,'3-Mapa de Controles'!$B$3:$D$143,3,FALSE))</f>
        <v/>
      </c>
      <c r="F10154" s="56"/>
      <c r="G10154" s="122"/>
      <c r="H10154" s="122"/>
    </row>
    <row r="10155" spans="1:8" ht="28.5" customHeight="1">
      <c r="A10155" s="121"/>
      <c r="B10155" s="54" t="str">
        <f>IF(A10155="","",VLOOKUP(A10155,'3-Mapa de Controles'!$M$3:$N$143,2,FALSE))</f>
        <v/>
      </c>
      <c r="C10155" s="54" t="str">
        <f>IF(A10155="","",VLOOKUP(A10155,'3-Mapa de Controles'!$M$3:$P$143,4,FALSE))</f>
        <v/>
      </c>
      <c r="D10155" s="54" t="str">
        <f>IF(A10155="","",VLOOKUP(A10155,'3-Mapa de Controles'!$M$3:$AI$143,23,FALSE))</f>
        <v/>
      </c>
      <c r="E10155" s="54" t="str">
        <f>IF(A10155="","",VLOOKUP(A10155,'3-Mapa de Controles'!$B$3:$D$143,3,FALSE))</f>
        <v/>
      </c>
      <c r="F10155" s="56"/>
      <c r="G10155" s="122"/>
      <c r="H10155" s="122"/>
    </row>
    <row r="10156" spans="1:8" ht="28.5" customHeight="1">
      <c r="A10156" s="121"/>
      <c r="B10156" s="54" t="str">
        <f>IF(A10156="","",VLOOKUP(A10156,'3-Mapa de Controles'!$M$3:$N$143,2,FALSE))</f>
        <v/>
      </c>
      <c r="C10156" s="54" t="str">
        <f>IF(A10156="","",VLOOKUP(A10156,'3-Mapa de Controles'!$M$3:$P$143,4,FALSE))</f>
        <v/>
      </c>
      <c r="D10156" s="54" t="str">
        <f>IF(A10156="","",VLOOKUP(A10156,'3-Mapa de Controles'!$M$3:$AI$143,23,FALSE))</f>
        <v/>
      </c>
      <c r="E10156" s="54" t="str">
        <f>IF(A10156="","",VLOOKUP(A10156,'3-Mapa de Controles'!$B$3:$D$143,3,FALSE))</f>
        <v/>
      </c>
      <c r="F10156" s="56"/>
      <c r="G10156" s="122"/>
      <c r="H10156" s="122"/>
    </row>
    <row r="10157" spans="1:8" ht="28.5" customHeight="1">
      <c r="A10157" s="121"/>
      <c r="B10157" s="54" t="str">
        <f>IF(A10157="","",VLOOKUP(A10157,'3-Mapa de Controles'!$M$3:$N$143,2,FALSE))</f>
        <v/>
      </c>
      <c r="C10157" s="54" t="str">
        <f>IF(A10157="","",VLOOKUP(A10157,'3-Mapa de Controles'!$M$3:$P$143,4,FALSE))</f>
        <v/>
      </c>
      <c r="D10157" s="54" t="str">
        <f>IF(A10157="","",VLOOKUP(A10157,'3-Mapa de Controles'!$M$3:$AI$143,23,FALSE))</f>
        <v/>
      </c>
      <c r="E10157" s="54" t="str">
        <f>IF(A10157="","",VLOOKUP(A10157,'3-Mapa de Controles'!$B$3:$D$143,3,FALSE))</f>
        <v/>
      </c>
      <c r="F10157" s="56"/>
      <c r="G10157" s="122"/>
      <c r="H10157" s="122"/>
    </row>
    <row r="10158" spans="1:8" ht="28.5" customHeight="1">
      <c r="A10158" s="121"/>
      <c r="B10158" s="54" t="str">
        <f>IF(A10158="","",VLOOKUP(A10158,'3-Mapa de Controles'!$M$3:$N$143,2,FALSE))</f>
        <v/>
      </c>
      <c r="C10158" s="54" t="str">
        <f>IF(A10158="","",VLOOKUP(A10158,'3-Mapa de Controles'!$M$3:$P$143,4,FALSE))</f>
        <v/>
      </c>
      <c r="D10158" s="54" t="str">
        <f>IF(A10158="","",VLOOKUP(A10158,'3-Mapa de Controles'!$M$3:$AI$143,23,FALSE))</f>
        <v/>
      </c>
      <c r="E10158" s="54" t="str">
        <f>IF(A10158="","",VLOOKUP(A10158,'3-Mapa de Controles'!$B$3:$D$143,3,FALSE))</f>
        <v/>
      </c>
      <c r="F10158" s="56"/>
      <c r="G10158" s="122"/>
      <c r="H10158" s="122"/>
    </row>
    <row r="10159" spans="1:8" ht="28.5" customHeight="1">
      <c r="A10159" s="121"/>
      <c r="B10159" s="54" t="str">
        <f>IF(A10159="","",VLOOKUP(A10159,'3-Mapa de Controles'!$M$3:$N$143,2,FALSE))</f>
        <v/>
      </c>
      <c r="C10159" s="54" t="str">
        <f>IF(A10159="","",VLOOKUP(A10159,'3-Mapa de Controles'!$M$3:$P$143,4,FALSE))</f>
        <v/>
      </c>
      <c r="D10159" s="54" t="str">
        <f>IF(A10159="","",VLOOKUP(A10159,'3-Mapa de Controles'!$M$3:$AI$143,23,FALSE))</f>
        <v/>
      </c>
      <c r="E10159" s="54" t="str">
        <f>IF(A10159="","",VLOOKUP(A10159,'3-Mapa de Controles'!$B$3:$D$143,3,FALSE))</f>
        <v/>
      </c>
      <c r="F10159" s="56"/>
      <c r="G10159" s="122"/>
      <c r="H10159" s="122"/>
    </row>
    <row r="10160" spans="1:8" ht="28.5" customHeight="1">
      <c r="A10160" s="121"/>
      <c r="B10160" s="54" t="str">
        <f>IF(A10160="","",VLOOKUP(A10160,'3-Mapa de Controles'!$M$3:$N$143,2,FALSE))</f>
        <v/>
      </c>
      <c r="C10160" s="54" t="str">
        <f>IF(A10160="","",VLOOKUP(A10160,'3-Mapa de Controles'!$M$3:$P$143,4,FALSE))</f>
        <v/>
      </c>
      <c r="D10160" s="54" t="str">
        <f>IF(A10160="","",VLOOKUP(A10160,'3-Mapa de Controles'!$M$3:$AI$143,23,FALSE))</f>
        <v/>
      </c>
      <c r="E10160" s="54" t="str">
        <f>IF(A10160="","",VLOOKUP(A10160,'3-Mapa de Controles'!$B$3:$D$143,3,FALSE))</f>
        <v/>
      </c>
      <c r="F10160" s="56"/>
      <c r="G10160" s="122"/>
      <c r="H10160" s="122"/>
    </row>
    <row r="10161" spans="1:8" ht="28.5" customHeight="1">
      <c r="A10161" s="121"/>
      <c r="B10161" s="54" t="str">
        <f>IF(A10161="","",VLOOKUP(A10161,'3-Mapa de Controles'!$M$3:$N$143,2,FALSE))</f>
        <v/>
      </c>
      <c r="C10161" s="54" t="str">
        <f>IF(A10161="","",VLOOKUP(A10161,'3-Mapa de Controles'!$M$3:$P$143,4,FALSE))</f>
        <v/>
      </c>
      <c r="D10161" s="54" t="str">
        <f>IF(A10161="","",VLOOKUP(A10161,'3-Mapa de Controles'!$M$3:$AI$143,23,FALSE))</f>
        <v/>
      </c>
      <c r="E10161" s="54" t="str">
        <f>IF(A10161="","",VLOOKUP(A10161,'3-Mapa de Controles'!$B$3:$D$143,3,FALSE))</f>
        <v/>
      </c>
      <c r="F10161" s="56"/>
      <c r="G10161" s="122"/>
      <c r="H10161" s="122"/>
    </row>
    <row r="10162" spans="1:8" ht="28.5" customHeight="1">
      <c r="A10162" s="121"/>
      <c r="B10162" s="54" t="str">
        <f>IF(A10162="","",VLOOKUP(A10162,'3-Mapa de Controles'!$M$3:$N$143,2,FALSE))</f>
        <v/>
      </c>
      <c r="C10162" s="54" t="str">
        <f>IF(A10162="","",VLOOKUP(A10162,'3-Mapa de Controles'!$M$3:$P$143,4,FALSE))</f>
        <v/>
      </c>
      <c r="D10162" s="54" t="str">
        <f>IF(A10162="","",VLOOKUP(A10162,'3-Mapa de Controles'!$M$3:$AI$143,23,FALSE))</f>
        <v/>
      </c>
      <c r="E10162" s="54" t="str">
        <f>IF(A10162="","",VLOOKUP(A10162,'3-Mapa de Controles'!$B$3:$D$143,3,FALSE))</f>
        <v/>
      </c>
      <c r="F10162" s="56"/>
      <c r="G10162" s="122"/>
      <c r="H10162" s="122"/>
    </row>
    <row r="10163" spans="1:8" ht="28.5" customHeight="1">
      <c r="A10163" s="121"/>
      <c r="B10163" s="54" t="str">
        <f>IF(A10163="","",VLOOKUP(A10163,'3-Mapa de Controles'!$M$3:$N$143,2,FALSE))</f>
        <v/>
      </c>
      <c r="C10163" s="54" t="str">
        <f>IF(A10163="","",VLOOKUP(A10163,'3-Mapa de Controles'!$M$3:$P$143,4,FALSE))</f>
        <v/>
      </c>
      <c r="D10163" s="54" t="str">
        <f>IF(A10163="","",VLOOKUP(A10163,'3-Mapa de Controles'!$M$3:$AI$143,23,FALSE))</f>
        <v/>
      </c>
      <c r="E10163" s="54" t="str">
        <f>IF(A10163="","",VLOOKUP(A10163,'3-Mapa de Controles'!$B$3:$D$143,3,FALSE))</f>
        <v/>
      </c>
      <c r="F10163" s="56"/>
      <c r="G10163" s="122"/>
      <c r="H10163" s="122"/>
    </row>
    <row r="10164" spans="1:8" ht="28.5" customHeight="1">
      <c r="A10164" s="121"/>
      <c r="B10164" s="54" t="str">
        <f>IF(A10164="","",VLOOKUP(A10164,'3-Mapa de Controles'!$M$3:$N$143,2,FALSE))</f>
        <v/>
      </c>
      <c r="C10164" s="54" t="str">
        <f>IF(A10164="","",VLOOKUP(A10164,'3-Mapa de Controles'!$M$3:$P$143,4,FALSE))</f>
        <v/>
      </c>
      <c r="D10164" s="54" t="str">
        <f>IF(A10164="","",VLOOKUP(A10164,'3-Mapa de Controles'!$M$3:$AI$143,23,FALSE))</f>
        <v/>
      </c>
      <c r="E10164" s="54" t="str">
        <f>IF(A10164="","",VLOOKUP(A10164,'3-Mapa de Controles'!$B$3:$D$143,3,FALSE))</f>
        <v/>
      </c>
      <c r="F10164" s="56"/>
      <c r="G10164" s="122"/>
      <c r="H10164" s="122"/>
    </row>
    <row r="10165" spans="1:8" ht="28.5" customHeight="1">
      <c r="A10165" s="121"/>
      <c r="B10165" s="54" t="str">
        <f>IF(A10165="","",VLOOKUP(A10165,'3-Mapa de Controles'!$M$3:$N$143,2,FALSE))</f>
        <v/>
      </c>
      <c r="C10165" s="54" t="str">
        <f>IF(A10165="","",VLOOKUP(A10165,'3-Mapa de Controles'!$M$3:$P$143,4,FALSE))</f>
        <v/>
      </c>
      <c r="D10165" s="54" t="str">
        <f>IF(A10165="","",VLOOKUP(A10165,'3-Mapa de Controles'!$M$3:$AI$143,23,FALSE))</f>
        <v/>
      </c>
      <c r="E10165" s="54" t="str">
        <f>IF(A10165="","",VLOOKUP(A10165,'3-Mapa de Controles'!$B$3:$D$143,3,FALSE))</f>
        <v/>
      </c>
      <c r="F10165" s="56"/>
      <c r="G10165" s="122"/>
      <c r="H10165" s="122"/>
    </row>
    <row r="10166" spans="1:8" ht="28.5" customHeight="1">
      <c r="A10166" s="121"/>
      <c r="B10166" s="54" t="str">
        <f>IF(A10166="","",VLOOKUP(A10166,'3-Mapa de Controles'!$M$3:$N$143,2,FALSE))</f>
        <v/>
      </c>
      <c r="C10166" s="54" t="str">
        <f>IF(A10166="","",VLOOKUP(A10166,'3-Mapa de Controles'!$M$3:$P$143,4,FALSE))</f>
        <v/>
      </c>
      <c r="D10166" s="54" t="str">
        <f>IF(A10166="","",VLOOKUP(A10166,'3-Mapa de Controles'!$M$3:$AI$143,23,FALSE))</f>
        <v/>
      </c>
      <c r="E10166" s="54" t="str">
        <f>IF(A10166="","",VLOOKUP(A10166,'3-Mapa de Controles'!$B$3:$D$143,3,FALSE))</f>
        <v/>
      </c>
      <c r="F10166" s="56"/>
      <c r="G10166" s="122"/>
      <c r="H10166" s="122"/>
    </row>
    <row r="10167" spans="1:8" ht="28.5" customHeight="1">
      <c r="A10167" s="121"/>
      <c r="B10167" s="54" t="str">
        <f>IF(A10167="","",VLOOKUP(A10167,'3-Mapa de Controles'!$M$3:$N$143,2,FALSE))</f>
        <v/>
      </c>
      <c r="C10167" s="54" t="str">
        <f>IF(A10167="","",VLOOKUP(A10167,'3-Mapa de Controles'!$M$3:$P$143,4,FALSE))</f>
        <v/>
      </c>
      <c r="D10167" s="54" t="str">
        <f>IF(A10167="","",VLOOKUP(A10167,'3-Mapa de Controles'!$M$3:$AI$143,23,FALSE))</f>
        <v/>
      </c>
      <c r="E10167" s="54" t="str">
        <f>IF(A10167="","",VLOOKUP(A10167,'3-Mapa de Controles'!$B$3:$D$143,3,FALSE))</f>
        <v/>
      </c>
      <c r="F10167" s="56"/>
      <c r="G10167" s="122"/>
      <c r="H10167" s="122"/>
    </row>
    <row r="10168" spans="1:8" ht="28.5" customHeight="1">
      <c r="A10168" s="121"/>
      <c r="B10168" s="54" t="str">
        <f>IF(A10168="","",VLOOKUP(A10168,'3-Mapa de Controles'!$M$3:$N$143,2,FALSE))</f>
        <v/>
      </c>
      <c r="C10168" s="54" t="str">
        <f>IF(A10168="","",VLOOKUP(A10168,'3-Mapa de Controles'!$M$3:$P$143,4,FALSE))</f>
        <v/>
      </c>
      <c r="D10168" s="54" t="str">
        <f>IF(A10168="","",VLOOKUP(A10168,'3-Mapa de Controles'!$M$3:$AI$143,23,FALSE))</f>
        <v/>
      </c>
      <c r="E10168" s="54" t="str">
        <f>IF(A10168="","",VLOOKUP(A10168,'3-Mapa de Controles'!$B$3:$D$143,3,FALSE))</f>
        <v/>
      </c>
      <c r="F10168" s="56"/>
      <c r="G10168" s="122"/>
      <c r="H10168" s="122"/>
    </row>
    <row r="10169" spans="1:8" ht="28.5" customHeight="1">
      <c r="A10169" s="121"/>
      <c r="B10169" s="54" t="str">
        <f>IF(A10169="","",VLOOKUP(A10169,'3-Mapa de Controles'!$M$3:$N$143,2,FALSE))</f>
        <v/>
      </c>
      <c r="C10169" s="54" t="str">
        <f>IF(A10169="","",VLOOKUP(A10169,'3-Mapa de Controles'!$M$3:$P$143,4,FALSE))</f>
        <v/>
      </c>
      <c r="D10169" s="54" t="str">
        <f>IF(A10169="","",VLOOKUP(A10169,'3-Mapa de Controles'!$M$3:$AI$143,23,FALSE))</f>
        <v/>
      </c>
      <c r="E10169" s="54" t="str">
        <f>IF(A10169="","",VLOOKUP(A10169,'3-Mapa de Controles'!$B$3:$D$143,3,FALSE))</f>
        <v/>
      </c>
      <c r="F10169" s="56"/>
      <c r="G10169" s="122"/>
      <c r="H10169" s="122"/>
    </row>
    <row r="10170" spans="1:8" ht="28.5" customHeight="1">
      <c r="A10170" s="121"/>
      <c r="B10170" s="54" t="str">
        <f>IF(A10170="","",VLOOKUP(A10170,'3-Mapa de Controles'!$M$3:$N$143,2,FALSE))</f>
        <v/>
      </c>
      <c r="C10170" s="54" t="str">
        <f>IF(A10170="","",VLOOKUP(A10170,'3-Mapa de Controles'!$M$3:$P$143,4,FALSE))</f>
        <v/>
      </c>
      <c r="D10170" s="54" t="str">
        <f>IF(A10170="","",VLOOKUP(A10170,'3-Mapa de Controles'!$M$3:$AI$143,23,FALSE))</f>
        <v/>
      </c>
      <c r="E10170" s="54" t="str">
        <f>IF(A10170="","",VLOOKUP(A10170,'3-Mapa de Controles'!$B$3:$D$143,3,FALSE))</f>
        <v/>
      </c>
      <c r="F10170" s="56"/>
      <c r="G10170" s="122"/>
      <c r="H10170" s="122"/>
    </row>
    <row r="10171" spans="1:8" ht="28.5" customHeight="1">
      <c r="A10171" s="121"/>
      <c r="B10171" s="54" t="str">
        <f>IF(A10171="","",VLOOKUP(A10171,'3-Mapa de Controles'!$M$3:$N$143,2,FALSE))</f>
        <v/>
      </c>
      <c r="C10171" s="54" t="str">
        <f>IF(A10171="","",VLOOKUP(A10171,'3-Mapa de Controles'!$M$3:$P$143,4,FALSE))</f>
        <v/>
      </c>
      <c r="D10171" s="54" t="str">
        <f>IF(A10171="","",VLOOKUP(A10171,'3-Mapa de Controles'!$M$3:$AI$143,23,FALSE))</f>
        <v/>
      </c>
      <c r="E10171" s="54" t="str">
        <f>IF(A10171="","",VLOOKUP(A10171,'3-Mapa de Controles'!$B$3:$D$143,3,FALSE))</f>
        <v/>
      </c>
      <c r="F10171" s="56"/>
      <c r="G10171" s="122"/>
      <c r="H10171" s="122"/>
    </row>
    <row r="10172" spans="1:8" ht="28.5" customHeight="1">
      <c r="A10172" s="121"/>
      <c r="B10172" s="54" t="str">
        <f>IF(A10172="","",VLOOKUP(A10172,'3-Mapa de Controles'!$M$3:$N$143,2,FALSE))</f>
        <v/>
      </c>
      <c r="C10172" s="54" t="str">
        <f>IF(A10172="","",VLOOKUP(A10172,'3-Mapa de Controles'!$M$3:$P$143,4,FALSE))</f>
        <v/>
      </c>
      <c r="D10172" s="54" t="str">
        <f>IF(A10172="","",VLOOKUP(A10172,'3-Mapa de Controles'!$M$3:$AI$143,23,FALSE))</f>
        <v/>
      </c>
      <c r="E10172" s="54" t="str">
        <f>IF(A10172="","",VLOOKUP(A10172,'3-Mapa de Controles'!$B$3:$D$143,3,FALSE))</f>
        <v/>
      </c>
      <c r="F10172" s="56"/>
      <c r="G10172" s="122"/>
      <c r="H10172" s="122"/>
    </row>
    <row r="10173" spans="1:8" ht="28.5" customHeight="1">
      <c r="A10173" s="121"/>
      <c r="B10173" s="54" t="str">
        <f>IF(A10173="","",VLOOKUP(A10173,'3-Mapa de Controles'!$M$3:$N$143,2,FALSE))</f>
        <v/>
      </c>
      <c r="C10173" s="54" t="str">
        <f>IF(A10173="","",VLOOKUP(A10173,'3-Mapa de Controles'!$M$3:$P$143,4,FALSE))</f>
        <v/>
      </c>
      <c r="D10173" s="54" t="str">
        <f>IF(A10173="","",VLOOKUP(A10173,'3-Mapa de Controles'!$M$3:$AI$143,23,FALSE))</f>
        <v/>
      </c>
      <c r="E10173" s="54" t="str">
        <f>IF(A10173="","",VLOOKUP(A10173,'3-Mapa de Controles'!$B$3:$D$143,3,FALSE))</f>
        <v/>
      </c>
      <c r="F10173" s="56"/>
      <c r="G10173" s="122"/>
      <c r="H10173" s="122"/>
    </row>
    <row r="10174" spans="1:8" ht="28.5" customHeight="1">
      <c r="A10174" s="121"/>
      <c r="B10174" s="54" t="str">
        <f>IF(A10174="","",VLOOKUP(A10174,'3-Mapa de Controles'!$M$3:$N$143,2,FALSE))</f>
        <v/>
      </c>
      <c r="C10174" s="54" t="str">
        <f>IF(A10174="","",VLOOKUP(A10174,'3-Mapa de Controles'!$M$3:$P$143,4,FALSE))</f>
        <v/>
      </c>
      <c r="D10174" s="54" t="str">
        <f>IF(A10174="","",VLOOKUP(A10174,'3-Mapa de Controles'!$M$3:$AI$143,23,FALSE))</f>
        <v/>
      </c>
      <c r="E10174" s="54" t="str">
        <f>IF(A10174="","",VLOOKUP(A10174,'3-Mapa de Controles'!$B$3:$D$143,3,FALSE))</f>
        <v/>
      </c>
      <c r="F10174" s="56"/>
      <c r="G10174" s="122"/>
      <c r="H10174" s="122"/>
    </row>
    <row r="10175" spans="1:8" ht="28.5" customHeight="1">
      <c r="A10175" s="121"/>
      <c r="B10175" s="54" t="str">
        <f>IF(A10175="","",VLOOKUP(A10175,'3-Mapa de Controles'!$M$3:$N$143,2,FALSE))</f>
        <v/>
      </c>
      <c r="C10175" s="54" t="str">
        <f>IF(A10175="","",VLOOKUP(A10175,'3-Mapa de Controles'!$M$3:$P$143,4,FALSE))</f>
        <v/>
      </c>
      <c r="D10175" s="54" t="str">
        <f>IF(A10175="","",VLOOKUP(A10175,'3-Mapa de Controles'!$M$3:$AI$143,23,FALSE))</f>
        <v/>
      </c>
      <c r="E10175" s="54" t="str">
        <f>IF(A10175="","",VLOOKUP(A10175,'3-Mapa de Controles'!$B$3:$D$143,3,FALSE))</f>
        <v/>
      </c>
      <c r="F10175" s="56"/>
      <c r="G10175" s="122"/>
      <c r="H10175" s="122"/>
    </row>
    <row r="10176" spans="1:8" ht="28.5" customHeight="1">
      <c r="A10176" s="121"/>
      <c r="B10176" s="54" t="str">
        <f>IF(A10176="","",VLOOKUP(A10176,'3-Mapa de Controles'!$M$3:$N$143,2,FALSE))</f>
        <v/>
      </c>
      <c r="C10176" s="54" t="str">
        <f>IF(A10176="","",VLOOKUP(A10176,'3-Mapa de Controles'!$M$3:$P$143,4,FALSE))</f>
        <v/>
      </c>
      <c r="D10176" s="54" t="str">
        <f>IF(A10176="","",VLOOKUP(A10176,'3-Mapa de Controles'!$M$3:$AI$143,23,FALSE))</f>
        <v/>
      </c>
      <c r="E10176" s="54" t="str">
        <f>IF(A10176="","",VLOOKUP(A10176,'3-Mapa de Controles'!$B$3:$D$143,3,FALSE))</f>
        <v/>
      </c>
      <c r="F10176" s="56"/>
      <c r="G10176" s="122"/>
      <c r="H10176" s="122"/>
    </row>
    <row r="10177" spans="1:8" ht="28.5" customHeight="1">
      <c r="A10177" s="121"/>
      <c r="B10177" s="54" t="str">
        <f>IF(A10177="","",VLOOKUP(A10177,'3-Mapa de Controles'!$M$3:$N$143,2,FALSE))</f>
        <v/>
      </c>
      <c r="C10177" s="54" t="str">
        <f>IF(A10177="","",VLOOKUP(A10177,'3-Mapa de Controles'!$M$3:$P$143,4,FALSE))</f>
        <v/>
      </c>
      <c r="D10177" s="54" t="str">
        <f>IF(A10177="","",VLOOKUP(A10177,'3-Mapa de Controles'!$M$3:$AI$143,23,FALSE))</f>
        <v/>
      </c>
      <c r="E10177" s="54" t="str">
        <f>IF(A10177="","",VLOOKUP(A10177,'3-Mapa de Controles'!$B$3:$D$143,3,FALSE))</f>
        <v/>
      </c>
      <c r="F10177" s="56"/>
      <c r="G10177" s="122"/>
      <c r="H10177" s="122"/>
    </row>
    <row r="10178" spans="1:8" ht="28.5" customHeight="1">
      <c r="A10178" s="121"/>
      <c r="B10178" s="54" t="str">
        <f>IF(A10178="","",VLOOKUP(A10178,'3-Mapa de Controles'!$M$3:$N$143,2,FALSE))</f>
        <v/>
      </c>
      <c r="C10178" s="54" t="str">
        <f>IF(A10178="","",VLOOKUP(A10178,'3-Mapa de Controles'!$M$3:$P$143,4,FALSE))</f>
        <v/>
      </c>
      <c r="D10178" s="54" t="str">
        <f>IF(A10178="","",VLOOKUP(A10178,'3-Mapa de Controles'!$M$3:$AI$143,23,FALSE))</f>
        <v/>
      </c>
      <c r="E10178" s="54" t="str">
        <f>IF(A10178="","",VLOOKUP(A10178,'3-Mapa de Controles'!$B$3:$D$143,3,FALSE))</f>
        <v/>
      </c>
      <c r="F10178" s="56"/>
      <c r="G10178" s="122"/>
      <c r="H10178" s="122"/>
    </row>
    <row r="10179" spans="1:8" ht="28.5" customHeight="1">
      <c r="A10179" s="121"/>
      <c r="B10179" s="54" t="str">
        <f>IF(A10179="","",VLOOKUP(A10179,'3-Mapa de Controles'!$M$3:$N$143,2,FALSE))</f>
        <v/>
      </c>
      <c r="C10179" s="54" t="str">
        <f>IF(A10179="","",VLOOKUP(A10179,'3-Mapa de Controles'!$M$3:$P$143,4,FALSE))</f>
        <v/>
      </c>
      <c r="D10179" s="54" t="str">
        <f>IF(A10179="","",VLOOKUP(A10179,'3-Mapa de Controles'!$M$3:$AI$143,23,FALSE))</f>
        <v/>
      </c>
      <c r="E10179" s="54" t="str">
        <f>IF(A10179="","",VLOOKUP(A10179,'3-Mapa de Controles'!$B$3:$D$143,3,FALSE))</f>
        <v/>
      </c>
      <c r="F10179" s="56"/>
      <c r="G10179" s="122"/>
      <c r="H10179" s="122"/>
    </row>
    <row r="10180" spans="1:8" ht="28.5" customHeight="1">
      <c r="A10180" s="121"/>
      <c r="B10180" s="54" t="str">
        <f>IF(A10180="","",VLOOKUP(A10180,'3-Mapa de Controles'!$M$3:$N$143,2,FALSE))</f>
        <v/>
      </c>
      <c r="C10180" s="54" t="str">
        <f>IF(A10180="","",VLOOKUP(A10180,'3-Mapa de Controles'!$M$3:$P$143,4,FALSE))</f>
        <v/>
      </c>
      <c r="D10180" s="54" t="str">
        <f>IF(A10180="","",VLOOKUP(A10180,'3-Mapa de Controles'!$M$3:$AI$143,23,FALSE))</f>
        <v/>
      </c>
      <c r="E10180" s="54" t="str">
        <f>IF(A10180="","",VLOOKUP(A10180,'3-Mapa de Controles'!$B$3:$D$143,3,FALSE))</f>
        <v/>
      </c>
      <c r="F10180" s="56"/>
      <c r="G10180" s="122"/>
      <c r="H10180" s="122"/>
    </row>
    <row r="10181" spans="1:8" ht="28.5" customHeight="1">
      <c r="A10181" s="121"/>
      <c r="B10181" s="54" t="str">
        <f>IF(A10181="","",VLOOKUP(A10181,'3-Mapa de Controles'!$M$3:$N$143,2,FALSE))</f>
        <v/>
      </c>
      <c r="C10181" s="54" t="str">
        <f>IF(A10181="","",VLOOKUP(A10181,'3-Mapa de Controles'!$M$3:$P$143,4,FALSE))</f>
        <v/>
      </c>
      <c r="D10181" s="54" t="str">
        <f>IF(A10181="","",VLOOKUP(A10181,'3-Mapa de Controles'!$M$3:$AI$143,23,FALSE))</f>
        <v/>
      </c>
      <c r="E10181" s="54" t="str">
        <f>IF(A10181="","",VLOOKUP(A10181,'3-Mapa de Controles'!$B$3:$D$143,3,FALSE))</f>
        <v/>
      </c>
      <c r="F10181" s="56"/>
      <c r="G10181" s="122"/>
      <c r="H10181" s="122"/>
    </row>
    <row r="10182" spans="1:8" ht="28.5" customHeight="1">
      <c r="A10182" s="121"/>
      <c r="B10182" s="54" t="str">
        <f>IF(A10182="","",VLOOKUP(A10182,'3-Mapa de Controles'!$M$3:$N$143,2,FALSE))</f>
        <v/>
      </c>
      <c r="C10182" s="54" t="str">
        <f>IF(A10182="","",VLOOKUP(A10182,'3-Mapa de Controles'!$M$3:$P$143,4,FALSE))</f>
        <v/>
      </c>
      <c r="D10182" s="54" t="str">
        <f>IF(A10182="","",VLOOKUP(A10182,'3-Mapa de Controles'!$M$3:$AI$143,23,FALSE))</f>
        <v/>
      </c>
      <c r="E10182" s="54" t="str">
        <f>IF(A10182="","",VLOOKUP(A10182,'3-Mapa de Controles'!$B$3:$D$143,3,FALSE))</f>
        <v/>
      </c>
      <c r="F10182" s="56"/>
      <c r="G10182" s="122"/>
      <c r="H10182" s="122"/>
    </row>
    <row r="10183" spans="1:8" ht="28.5" customHeight="1">
      <c r="A10183" s="121"/>
      <c r="B10183" s="54" t="str">
        <f>IF(A10183="","",VLOOKUP(A10183,'3-Mapa de Controles'!$M$3:$N$143,2,FALSE))</f>
        <v/>
      </c>
      <c r="C10183" s="54" t="str">
        <f>IF(A10183="","",VLOOKUP(A10183,'3-Mapa de Controles'!$M$3:$P$143,4,FALSE))</f>
        <v/>
      </c>
      <c r="D10183" s="54" t="str">
        <f>IF(A10183="","",VLOOKUP(A10183,'3-Mapa de Controles'!$M$3:$AI$143,23,FALSE))</f>
        <v/>
      </c>
      <c r="E10183" s="54" t="str">
        <f>IF(A10183="","",VLOOKUP(A10183,'3-Mapa de Controles'!$B$3:$D$143,3,FALSE))</f>
        <v/>
      </c>
      <c r="F10183" s="56"/>
      <c r="G10183" s="122"/>
      <c r="H10183" s="122"/>
    </row>
    <row r="10184" spans="1:8" ht="28.5" customHeight="1">
      <c r="A10184" s="121"/>
      <c r="B10184" s="54" t="str">
        <f>IF(A10184="","",VLOOKUP(A10184,'3-Mapa de Controles'!$M$3:$N$143,2,FALSE))</f>
        <v/>
      </c>
      <c r="C10184" s="54" t="str">
        <f>IF(A10184="","",VLOOKUP(A10184,'3-Mapa de Controles'!$M$3:$P$143,4,FALSE))</f>
        <v/>
      </c>
      <c r="D10184" s="54" t="str">
        <f>IF(A10184="","",VLOOKUP(A10184,'3-Mapa de Controles'!$M$3:$AI$143,23,FALSE))</f>
        <v/>
      </c>
      <c r="E10184" s="54" t="str">
        <f>IF(A10184="","",VLOOKUP(A10184,'3-Mapa de Controles'!$B$3:$D$143,3,FALSE))</f>
        <v/>
      </c>
      <c r="F10184" s="56"/>
      <c r="G10184" s="122"/>
      <c r="H10184" s="122"/>
    </row>
    <row r="10185" spans="1:8" ht="28.5" customHeight="1">
      <c r="A10185" s="121"/>
      <c r="B10185" s="54" t="str">
        <f>IF(A10185="","",VLOOKUP(A10185,'3-Mapa de Controles'!$M$3:$N$143,2,FALSE))</f>
        <v/>
      </c>
      <c r="C10185" s="54" t="str">
        <f>IF(A10185="","",VLOOKUP(A10185,'3-Mapa de Controles'!$M$3:$P$143,4,FALSE))</f>
        <v/>
      </c>
      <c r="D10185" s="54" t="str">
        <f>IF(A10185="","",VLOOKUP(A10185,'3-Mapa de Controles'!$M$3:$AI$143,23,FALSE))</f>
        <v/>
      </c>
      <c r="E10185" s="54" t="str">
        <f>IF(A10185="","",VLOOKUP(A10185,'3-Mapa de Controles'!$B$3:$D$143,3,FALSE))</f>
        <v/>
      </c>
      <c r="F10185" s="56"/>
      <c r="G10185" s="122"/>
      <c r="H10185" s="122"/>
    </row>
    <row r="10186" spans="1:8" ht="28.5" customHeight="1">
      <c r="A10186" s="121"/>
      <c r="B10186" s="54" t="str">
        <f>IF(A10186="","",VLOOKUP(A10186,'3-Mapa de Controles'!$M$3:$N$143,2,FALSE))</f>
        <v/>
      </c>
      <c r="C10186" s="54" t="str">
        <f>IF(A10186="","",VLOOKUP(A10186,'3-Mapa de Controles'!$M$3:$P$143,4,FALSE))</f>
        <v/>
      </c>
      <c r="D10186" s="54" t="str">
        <f>IF(A10186="","",VLOOKUP(A10186,'3-Mapa de Controles'!$M$3:$AI$143,23,FALSE))</f>
        <v/>
      </c>
      <c r="E10186" s="54" t="str">
        <f>IF(A10186="","",VLOOKUP(A10186,'3-Mapa de Controles'!$B$3:$D$143,3,FALSE))</f>
        <v/>
      </c>
      <c r="F10186" s="56"/>
      <c r="G10186" s="122"/>
      <c r="H10186" s="122"/>
    </row>
    <row r="10187" spans="1:8" ht="28.5" customHeight="1">
      <c r="A10187" s="121"/>
      <c r="B10187" s="54" t="str">
        <f>IF(A10187="","",VLOOKUP(A10187,'3-Mapa de Controles'!$M$3:$N$143,2,FALSE))</f>
        <v/>
      </c>
      <c r="C10187" s="54" t="str">
        <f>IF(A10187="","",VLOOKUP(A10187,'3-Mapa de Controles'!$M$3:$P$143,4,FALSE))</f>
        <v/>
      </c>
      <c r="D10187" s="54" t="str">
        <f>IF(A10187="","",VLOOKUP(A10187,'3-Mapa de Controles'!$M$3:$AI$143,23,FALSE))</f>
        <v/>
      </c>
      <c r="E10187" s="54" t="str">
        <f>IF(A10187="","",VLOOKUP(A10187,'3-Mapa de Controles'!$B$3:$D$143,3,FALSE))</f>
        <v/>
      </c>
      <c r="F10187" s="56"/>
      <c r="G10187" s="122"/>
      <c r="H10187" s="122"/>
    </row>
    <row r="10188" spans="1:8" ht="28.5" customHeight="1">
      <c r="A10188" s="121"/>
      <c r="B10188" s="54" t="str">
        <f>IF(A10188="","",VLOOKUP(A10188,'3-Mapa de Controles'!$M$3:$N$143,2,FALSE))</f>
        <v/>
      </c>
      <c r="C10188" s="54" t="str">
        <f>IF(A10188="","",VLOOKUP(A10188,'3-Mapa de Controles'!$M$3:$P$143,4,FALSE))</f>
        <v/>
      </c>
      <c r="D10188" s="54" t="str">
        <f>IF(A10188="","",VLOOKUP(A10188,'3-Mapa de Controles'!$M$3:$AI$143,23,FALSE))</f>
        <v/>
      </c>
      <c r="E10188" s="54" t="str">
        <f>IF(A10188="","",VLOOKUP(A10188,'3-Mapa de Controles'!$B$3:$D$143,3,FALSE))</f>
        <v/>
      </c>
      <c r="F10188" s="56"/>
      <c r="G10188" s="122"/>
      <c r="H10188" s="122"/>
    </row>
    <row r="10189" spans="1:8" ht="28.5" customHeight="1">
      <c r="A10189" s="121"/>
      <c r="B10189" s="54" t="str">
        <f>IF(A10189="","",VLOOKUP(A10189,'3-Mapa de Controles'!$M$3:$N$143,2,FALSE))</f>
        <v/>
      </c>
      <c r="C10189" s="54" t="str">
        <f>IF(A10189="","",VLOOKUP(A10189,'3-Mapa de Controles'!$M$3:$P$143,4,FALSE))</f>
        <v/>
      </c>
      <c r="D10189" s="54" t="str">
        <f>IF(A10189="","",VLOOKUP(A10189,'3-Mapa de Controles'!$M$3:$AI$143,23,FALSE))</f>
        <v/>
      </c>
      <c r="E10189" s="54" t="str">
        <f>IF(A10189="","",VLOOKUP(A10189,'3-Mapa de Controles'!$B$3:$D$143,3,FALSE))</f>
        <v/>
      </c>
      <c r="F10189" s="56"/>
      <c r="G10189" s="122"/>
      <c r="H10189" s="122"/>
    </row>
    <row r="10190" spans="1:8" ht="28.5" customHeight="1">
      <c r="A10190" s="121"/>
      <c r="B10190" s="54" t="str">
        <f>IF(A10190="","",VLOOKUP(A10190,'3-Mapa de Controles'!$M$3:$N$143,2,FALSE))</f>
        <v/>
      </c>
      <c r="C10190" s="54" t="str">
        <f>IF(A10190="","",VLOOKUP(A10190,'3-Mapa de Controles'!$M$3:$P$143,4,FALSE))</f>
        <v/>
      </c>
      <c r="D10190" s="54" t="str">
        <f>IF(A10190="","",VLOOKUP(A10190,'3-Mapa de Controles'!$M$3:$AI$143,23,FALSE))</f>
        <v/>
      </c>
      <c r="E10190" s="54" t="str">
        <f>IF(A10190="","",VLOOKUP(A10190,'3-Mapa de Controles'!$B$3:$D$143,3,FALSE))</f>
        <v/>
      </c>
      <c r="F10190" s="56"/>
      <c r="G10190" s="122"/>
      <c r="H10190" s="122"/>
    </row>
    <row r="10191" spans="1:8" ht="28.5" customHeight="1">
      <c r="A10191" s="121"/>
      <c r="B10191" s="54" t="str">
        <f>IF(A10191="","",VLOOKUP(A10191,'3-Mapa de Controles'!$M$3:$N$143,2,FALSE))</f>
        <v/>
      </c>
      <c r="C10191" s="54" t="str">
        <f>IF(A10191="","",VLOOKUP(A10191,'3-Mapa de Controles'!$M$3:$P$143,4,FALSE))</f>
        <v/>
      </c>
      <c r="D10191" s="54" t="str">
        <f>IF(A10191="","",VLOOKUP(A10191,'3-Mapa de Controles'!$M$3:$AI$143,23,FALSE))</f>
        <v/>
      </c>
      <c r="E10191" s="54" t="str">
        <f>IF(A10191="","",VLOOKUP(A10191,'3-Mapa de Controles'!$B$3:$D$143,3,FALSE))</f>
        <v/>
      </c>
      <c r="F10191" s="56"/>
      <c r="G10191" s="122"/>
      <c r="H10191" s="122"/>
    </row>
    <row r="10192" spans="1:8" ht="28.5" customHeight="1">
      <c r="A10192" s="121"/>
      <c r="B10192" s="54" t="str">
        <f>IF(A10192="","",VLOOKUP(A10192,'3-Mapa de Controles'!$M$3:$N$143,2,FALSE))</f>
        <v/>
      </c>
      <c r="C10192" s="54" t="str">
        <f>IF(A10192="","",VLOOKUP(A10192,'3-Mapa de Controles'!$M$3:$P$143,4,FALSE))</f>
        <v/>
      </c>
      <c r="D10192" s="54" t="str">
        <f>IF(A10192="","",VLOOKUP(A10192,'3-Mapa de Controles'!$M$3:$AI$143,23,FALSE))</f>
        <v/>
      </c>
      <c r="E10192" s="54" t="str">
        <f>IF(A10192="","",VLOOKUP(A10192,'3-Mapa de Controles'!$B$3:$D$143,3,FALSE))</f>
        <v/>
      </c>
      <c r="F10192" s="56"/>
      <c r="G10192" s="122"/>
      <c r="H10192" s="122"/>
    </row>
    <row r="10193" spans="1:8" ht="28.5" customHeight="1">
      <c r="A10193" s="121"/>
      <c r="B10193" s="54" t="str">
        <f>IF(A10193="","",VLOOKUP(A10193,'3-Mapa de Controles'!$M$3:$N$143,2,FALSE))</f>
        <v/>
      </c>
      <c r="C10193" s="54" t="str">
        <f>IF(A10193="","",VLOOKUP(A10193,'3-Mapa de Controles'!$M$3:$P$143,4,FALSE))</f>
        <v/>
      </c>
      <c r="D10193" s="54" t="str">
        <f>IF(A10193="","",VLOOKUP(A10193,'3-Mapa de Controles'!$M$3:$AI$143,23,FALSE))</f>
        <v/>
      </c>
      <c r="E10193" s="54" t="str">
        <f>IF(A10193="","",VLOOKUP(A10193,'3-Mapa de Controles'!$B$3:$D$143,3,FALSE))</f>
        <v/>
      </c>
      <c r="F10193" s="56"/>
      <c r="G10193" s="122"/>
      <c r="H10193" s="122"/>
    </row>
    <row r="10194" spans="1:8" ht="28.5" customHeight="1">
      <c r="A10194" s="121"/>
      <c r="B10194" s="54" t="str">
        <f>IF(A10194="","",VLOOKUP(A10194,'3-Mapa de Controles'!$M$3:$N$143,2,FALSE))</f>
        <v/>
      </c>
      <c r="C10194" s="54" t="str">
        <f>IF(A10194="","",VLOOKUP(A10194,'3-Mapa de Controles'!$M$3:$P$143,4,FALSE))</f>
        <v/>
      </c>
      <c r="D10194" s="54" t="str">
        <f>IF(A10194="","",VLOOKUP(A10194,'3-Mapa de Controles'!$M$3:$AI$143,23,FALSE))</f>
        <v/>
      </c>
      <c r="E10194" s="54" t="str">
        <f>IF(A10194="","",VLOOKUP(A10194,'3-Mapa de Controles'!$B$3:$D$143,3,FALSE))</f>
        <v/>
      </c>
      <c r="F10194" s="56"/>
      <c r="G10194" s="122"/>
      <c r="H10194" s="122"/>
    </row>
    <row r="10195" spans="1:8" ht="28.5" customHeight="1">
      <c r="A10195" s="121"/>
      <c r="B10195" s="54" t="str">
        <f>IF(A10195="","",VLOOKUP(A10195,'3-Mapa de Controles'!$M$3:$N$143,2,FALSE))</f>
        <v/>
      </c>
      <c r="C10195" s="54" t="str">
        <f>IF(A10195="","",VLOOKUP(A10195,'3-Mapa de Controles'!$M$3:$P$143,4,FALSE))</f>
        <v/>
      </c>
      <c r="D10195" s="54" t="str">
        <f>IF(A10195="","",VLOOKUP(A10195,'3-Mapa de Controles'!$M$3:$AI$143,23,FALSE))</f>
        <v/>
      </c>
      <c r="E10195" s="54" t="str">
        <f>IF(A10195="","",VLOOKUP(A10195,'3-Mapa de Controles'!$B$3:$D$143,3,FALSE))</f>
        <v/>
      </c>
      <c r="F10195" s="56"/>
      <c r="G10195" s="122"/>
      <c r="H10195" s="122"/>
    </row>
    <row r="10196" spans="1:8" ht="28.5" customHeight="1">
      <c r="A10196" s="121"/>
      <c r="B10196" s="54" t="str">
        <f>IF(A10196="","",VLOOKUP(A10196,'3-Mapa de Controles'!$M$3:$N$143,2,FALSE))</f>
        <v/>
      </c>
      <c r="C10196" s="54" t="str">
        <f>IF(A10196="","",VLOOKUP(A10196,'3-Mapa de Controles'!$M$3:$P$143,4,FALSE))</f>
        <v/>
      </c>
      <c r="D10196" s="54" t="str">
        <f>IF(A10196="","",VLOOKUP(A10196,'3-Mapa de Controles'!$M$3:$AI$143,23,FALSE))</f>
        <v/>
      </c>
      <c r="E10196" s="54" t="str">
        <f>IF(A10196="","",VLOOKUP(A10196,'3-Mapa de Controles'!$B$3:$D$143,3,FALSE))</f>
        <v/>
      </c>
      <c r="F10196" s="56"/>
      <c r="G10196" s="122"/>
      <c r="H10196" s="122"/>
    </row>
    <row r="10197" spans="1:8" ht="28.5" customHeight="1">
      <c r="A10197" s="121"/>
      <c r="B10197" s="54" t="str">
        <f>IF(A10197="","",VLOOKUP(A10197,'3-Mapa de Controles'!$M$3:$N$143,2,FALSE))</f>
        <v/>
      </c>
      <c r="C10197" s="54" t="str">
        <f>IF(A10197="","",VLOOKUP(A10197,'3-Mapa de Controles'!$M$3:$P$143,4,FALSE))</f>
        <v/>
      </c>
      <c r="D10197" s="54" t="str">
        <f>IF(A10197="","",VLOOKUP(A10197,'3-Mapa de Controles'!$M$3:$AI$143,23,FALSE))</f>
        <v/>
      </c>
      <c r="E10197" s="54" t="str">
        <f>IF(A10197="","",VLOOKUP(A10197,'3-Mapa de Controles'!$B$3:$D$143,3,FALSE))</f>
        <v/>
      </c>
      <c r="F10197" s="56"/>
      <c r="G10197" s="122"/>
      <c r="H10197" s="122"/>
    </row>
    <row r="10198" spans="1:8" ht="28.5" customHeight="1">
      <c r="A10198" s="121"/>
      <c r="B10198" s="54" t="str">
        <f>IF(A10198="","",VLOOKUP(A10198,'3-Mapa de Controles'!$M$3:$N$143,2,FALSE))</f>
        <v/>
      </c>
      <c r="C10198" s="54" t="str">
        <f>IF(A10198="","",VLOOKUP(A10198,'3-Mapa de Controles'!$M$3:$P$143,4,FALSE))</f>
        <v/>
      </c>
      <c r="D10198" s="54" t="str">
        <f>IF(A10198="","",VLOOKUP(A10198,'3-Mapa de Controles'!$M$3:$AI$143,23,FALSE))</f>
        <v/>
      </c>
      <c r="E10198" s="54" t="str">
        <f>IF(A10198="","",VLOOKUP(A10198,'3-Mapa de Controles'!$B$3:$D$143,3,FALSE))</f>
        <v/>
      </c>
      <c r="F10198" s="56"/>
      <c r="G10198" s="122"/>
      <c r="H10198" s="122"/>
    </row>
    <row r="10199" spans="1:8" ht="28.5" customHeight="1">
      <c r="A10199" s="121"/>
      <c r="B10199" s="54" t="str">
        <f>IF(A10199="","",VLOOKUP(A10199,'3-Mapa de Controles'!$M$3:$N$143,2,FALSE))</f>
        <v/>
      </c>
      <c r="C10199" s="54" t="str">
        <f>IF(A10199="","",VLOOKUP(A10199,'3-Mapa de Controles'!$M$3:$P$143,4,FALSE))</f>
        <v/>
      </c>
      <c r="D10199" s="54" t="str">
        <f>IF(A10199="","",VLOOKUP(A10199,'3-Mapa de Controles'!$M$3:$AI$143,23,FALSE))</f>
        <v/>
      </c>
      <c r="E10199" s="54" t="str">
        <f>IF(A10199="","",VLOOKUP(A10199,'3-Mapa de Controles'!$B$3:$D$143,3,FALSE))</f>
        <v/>
      </c>
      <c r="F10199" s="56"/>
      <c r="G10199" s="122"/>
      <c r="H10199" s="122"/>
    </row>
    <row r="10200" spans="1:8" ht="28.5" customHeight="1">
      <c r="A10200" s="121"/>
      <c r="B10200" s="54" t="str">
        <f>IF(A10200="","",VLOOKUP(A10200,'3-Mapa de Controles'!$M$3:$N$143,2,FALSE))</f>
        <v/>
      </c>
      <c r="C10200" s="54" t="str">
        <f>IF(A10200="","",VLOOKUP(A10200,'3-Mapa de Controles'!$M$3:$P$143,4,FALSE))</f>
        <v/>
      </c>
      <c r="D10200" s="54" t="str">
        <f>IF(A10200="","",VLOOKUP(A10200,'3-Mapa de Controles'!$M$3:$AI$143,23,FALSE))</f>
        <v/>
      </c>
      <c r="E10200" s="54" t="str">
        <f>IF(A10200="","",VLOOKUP(A10200,'3-Mapa de Controles'!$B$3:$D$143,3,FALSE))</f>
        <v/>
      </c>
      <c r="F10200" s="56"/>
      <c r="G10200" s="122"/>
      <c r="H10200" s="122"/>
    </row>
    <row r="10201" spans="1:8" ht="28.5" customHeight="1">
      <c r="A10201" s="121"/>
      <c r="B10201" s="54" t="str">
        <f>IF(A10201="","",VLOOKUP(A10201,'3-Mapa de Controles'!$M$3:$N$143,2,FALSE))</f>
        <v/>
      </c>
      <c r="C10201" s="54" t="str">
        <f>IF(A10201="","",VLOOKUP(A10201,'3-Mapa de Controles'!$M$3:$P$143,4,FALSE))</f>
        <v/>
      </c>
      <c r="D10201" s="54" t="str">
        <f>IF(A10201="","",VLOOKUP(A10201,'3-Mapa de Controles'!$M$3:$AI$143,23,FALSE))</f>
        <v/>
      </c>
      <c r="E10201" s="54" t="str">
        <f>IF(A10201="","",VLOOKUP(A10201,'3-Mapa de Controles'!$B$3:$D$143,3,FALSE))</f>
        <v/>
      </c>
      <c r="F10201" s="56"/>
      <c r="G10201" s="122"/>
      <c r="H10201" s="122"/>
    </row>
    <row r="10202" spans="1:8" ht="28.5" customHeight="1">
      <c r="A10202" s="121"/>
      <c r="B10202" s="54" t="str">
        <f>IF(A10202="","",VLOOKUP(A10202,'3-Mapa de Controles'!$M$3:$N$143,2,FALSE))</f>
        <v/>
      </c>
      <c r="C10202" s="54" t="str">
        <f>IF(A10202="","",VLOOKUP(A10202,'3-Mapa de Controles'!$M$3:$P$143,4,FALSE))</f>
        <v/>
      </c>
      <c r="D10202" s="54" t="str">
        <f>IF(A10202="","",VLOOKUP(A10202,'3-Mapa de Controles'!$M$3:$AI$143,23,FALSE))</f>
        <v/>
      </c>
      <c r="E10202" s="54" t="str">
        <f>IF(A10202="","",VLOOKUP(A10202,'3-Mapa de Controles'!$B$3:$D$143,3,FALSE))</f>
        <v/>
      </c>
      <c r="F10202" s="56"/>
      <c r="G10202" s="122"/>
      <c r="H10202" s="122"/>
    </row>
    <row r="10203" spans="1:8" ht="28.5" customHeight="1">
      <c r="A10203" s="121"/>
      <c r="B10203" s="54" t="str">
        <f>IF(A10203="","",VLOOKUP(A10203,'3-Mapa de Controles'!$M$3:$N$143,2,FALSE))</f>
        <v/>
      </c>
      <c r="C10203" s="54" t="str">
        <f>IF(A10203="","",VLOOKUP(A10203,'3-Mapa de Controles'!$M$3:$P$143,4,FALSE))</f>
        <v/>
      </c>
      <c r="D10203" s="54" t="str">
        <f>IF(A10203="","",VLOOKUP(A10203,'3-Mapa de Controles'!$M$3:$AI$143,23,FALSE))</f>
        <v/>
      </c>
      <c r="E10203" s="54" t="str">
        <f>IF(A10203="","",VLOOKUP(A10203,'3-Mapa de Controles'!$B$3:$D$143,3,FALSE))</f>
        <v/>
      </c>
      <c r="F10203" s="56"/>
      <c r="G10203" s="122"/>
      <c r="H10203" s="122"/>
    </row>
    <row r="10204" spans="1:8" ht="28.5" customHeight="1">
      <c r="A10204" s="121"/>
      <c r="B10204" s="54" t="str">
        <f>IF(A10204="","",VLOOKUP(A10204,'3-Mapa de Controles'!$M$3:$N$143,2,FALSE))</f>
        <v/>
      </c>
      <c r="C10204" s="54" t="str">
        <f>IF(A10204="","",VLOOKUP(A10204,'3-Mapa de Controles'!$M$3:$P$143,4,FALSE))</f>
        <v/>
      </c>
      <c r="D10204" s="54" t="str">
        <f>IF(A10204="","",VLOOKUP(A10204,'3-Mapa de Controles'!$M$3:$AI$143,23,FALSE))</f>
        <v/>
      </c>
      <c r="E10204" s="54" t="str">
        <f>IF(A10204="","",VLOOKUP(A10204,'3-Mapa de Controles'!$B$3:$D$143,3,FALSE))</f>
        <v/>
      </c>
      <c r="F10204" s="56"/>
      <c r="G10204" s="122"/>
      <c r="H10204" s="122"/>
    </row>
    <row r="10205" spans="1:8" ht="28.5" customHeight="1">
      <c r="A10205" s="121"/>
      <c r="B10205" s="54" t="str">
        <f>IF(A10205="","",VLOOKUP(A10205,'3-Mapa de Controles'!$M$3:$N$143,2,FALSE))</f>
        <v/>
      </c>
      <c r="C10205" s="54" t="str">
        <f>IF(A10205="","",VLOOKUP(A10205,'3-Mapa de Controles'!$M$3:$P$143,4,FALSE))</f>
        <v/>
      </c>
      <c r="D10205" s="54" t="str">
        <f>IF(A10205="","",VLOOKUP(A10205,'3-Mapa de Controles'!$M$3:$AI$143,23,FALSE))</f>
        <v/>
      </c>
      <c r="E10205" s="54" t="str">
        <f>IF(A10205="","",VLOOKUP(A10205,'3-Mapa de Controles'!$B$3:$D$143,3,FALSE))</f>
        <v/>
      </c>
      <c r="F10205" s="56"/>
      <c r="G10205" s="122"/>
      <c r="H10205" s="122"/>
    </row>
    <row r="10206" spans="1:8" ht="28.5" customHeight="1">
      <c r="A10206" s="121"/>
      <c r="B10206" s="54" t="str">
        <f>IF(A10206="","",VLOOKUP(A10206,'3-Mapa de Controles'!$M$3:$N$143,2,FALSE))</f>
        <v/>
      </c>
      <c r="C10206" s="54" t="str">
        <f>IF(A10206="","",VLOOKUP(A10206,'3-Mapa de Controles'!$M$3:$P$143,4,FALSE))</f>
        <v/>
      </c>
      <c r="D10206" s="54" t="str">
        <f>IF(A10206="","",VLOOKUP(A10206,'3-Mapa de Controles'!$M$3:$AI$143,23,FALSE))</f>
        <v/>
      </c>
      <c r="E10206" s="54" t="str">
        <f>IF(A10206="","",VLOOKUP(A10206,'3-Mapa de Controles'!$B$3:$D$143,3,FALSE))</f>
        <v/>
      </c>
      <c r="F10206" s="56"/>
      <c r="G10206" s="122"/>
      <c r="H10206" s="122"/>
    </row>
    <row r="10207" spans="1:8" ht="28.5" customHeight="1">
      <c r="A10207" s="121"/>
      <c r="B10207" s="54" t="str">
        <f>IF(A10207="","",VLOOKUP(A10207,'3-Mapa de Controles'!$M$3:$N$143,2,FALSE))</f>
        <v/>
      </c>
      <c r="C10207" s="54" t="str">
        <f>IF(A10207="","",VLOOKUP(A10207,'3-Mapa de Controles'!$M$3:$P$143,4,FALSE))</f>
        <v/>
      </c>
      <c r="D10207" s="54" t="str">
        <f>IF(A10207="","",VLOOKUP(A10207,'3-Mapa de Controles'!$M$3:$AI$143,23,FALSE))</f>
        <v/>
      </c>
      <c r="E10207" s="54" t="str">
        <f>IF(A10207="","",VLOOKUP(A10207,'3-Mapa de Controles'!$B$3:$D$143,3,FALSE))</f>
        <v/>
      </c>
      <c r="F10207" s="56"/>
      <c r="G10207" s="122"/>
      <c r="H10207" s="122"/>
    </row>
    <row r="10208" spans="1:8" ht="28.5" customHeight="1">
      <c r="A10208" s="121"/>
      <c r="B10208" s="54" t="str">
        <f>IF(A10208="","",VLOOKUP(A10208,'3-Mapa de Controles'!$M$3:$N$143,2,FALSE))</f>
        <v/>
      </c>
      <c r="C10208" s="54" t="str">
        <f>IF(A10208="","",VLOOKUP(A10208,'3-Mapa de Controles'!$M$3:$P$143,4,FALSE))</f>
        <v/>
      </c>
      <c r="D10208" s="54" t="str">
        <f>IF(A10208="","",VLOOKUP(A10208,'3-Mapa de Controles'!$M$3:$AI$143,23,FALSE))</f>
        <v/>
      </c>
      <c r="E10208" s="54" t="str">
        <f>IF(A10208="","",VLOOKUP(A10208,'3-Mapa de Controles'!$B$3:$D$143,3,FALSE))</f>
        <v/>
      </c>
      <c r="F10208" s="56"/>
      <c r="G10208" s="122"/>
      <c r="H10208" s="122"/>
    </row>
    <row r="10209" spans="1:8" ht="28.5" customHeight="1">
      <c r="A10209" s="121"/>
      <c r="B10209" s="54" t="str">
        <f>IF(A10209="","",VLOOKUP(A10209,'3-Mapa de Controles'!$M$3:$N$143,2,FALSE))</f>
        <v/>
      </c>
      <c r="C10209" s="54" t="str">
        <f>IF(A10209="","",VLOOKUP(A10209,'3-Mapa de Controles'!$M$3:$P$143,4,FALSE))</f>
        <v/>
      </c>
      <c r="D10209" s="54" t="str">
        <f>IF(A10209="","",VLOOKUP(A10209,'3-Mapa de Controles'!$M$3:$AI$143,23,FALSE))</f>
        <v/>
      </c>
      <c r="E10209" s="54" t="str">
        <f>IF(A10209="","",VLOOKUP(A10209,'3-Mapa de Controles'!$B$3:$D$143,3,FALSE))</f>
        <v/>
      </c>
      <c r="F10209" s="56"/>
      <c r="G10209" s="122"/>
      <c r="H10209" s="122"/>
    </row>
    <row r="10210" spans="1:8" ht="28.5" customHeight="1">
      <c r="A10210" s="121"/>
      <c r="B10210" s="54" t="str">
        <f>IF(A10210="","",VLOOKUP(A10210,'3-Mapa de Controles'!$M$3:$N$143,2,FALSE))</f>
        <v/>
      </c>
      <c r="C10210" s="54" t="str">
        <f>IF(A10210="","",VLOOKUP(A10210,'3-Mapa de Controles'!$M$3:$P$143,4,FALSE))</f>
        <v/>
      </c>
      <c r="D10210" s="54" t="str">
        <f>IF(A10210="","",VLOOKUP(A10210,'3-Mapa de Controles'!$M$3:$AI$143,23,FALSE))</f>
        <v/>
      </c>
      <c r="E10210" s="54" t="str">
        <f>IF(A10210="","",VLOOKUP(A10210,'3-Mapa de Controles'!$B$3:$D$143,3,FALSE))</f>
        <v/>
      </c>
      <c r="F10210" s="56"/>
      <c r="G10210" s="122"/>
      <c r="H10210" s="122"/>
    </row>
    <row r="10211" spans="1:8" ht="28.5" customHeight="1">
      <c r="A10211" s="121"/>
      <c r="B10211" s="54" t="str">
        <f>IF(A10211="","",VLOOKUP(A10211,'3-Mapa de Controles'!$M$3:$N$143,2,FALSE))</f>
        <v/>
      </c>
      <c r="C10211" s="54" t="str">
        <f>IF(A10211="","",VLOOKUP(A10211,'3-Mapa de Controles'!$M$3:$P$143,4,FALSE))</f>
        <v/>
      </c>
      <c r="D10211" s="54" t="str">
        <f>IF(A10211="","",VLOOKUP(A10211,'3-Mapa de Controles'!$M$3:$AI$143,23,FALSE))</f>
        <v/>
      </c>
      <c r="E10211" s="54" t="str">
        <f>IF(A10211="","",VLOOKUP(A10211,'3-Mapa de Controles'!$B$3:$D$143,3,FALSE))</f>
        <v/>
      </c>
      <c r="F10211" s="56"/>
      <c r="G10211" s="122"/>
      <c r="H10211" s="122"/>
    </row>
    <row r="10212" spans="1:8" ht="28.5" customHeight="1">
      <c r="A10212" s="121"/>
      <c r="B10212" s="54" t="str">
        <f>IF(A10212="","",VLOOKUP(A10212,'3-Mapa de Controles'!$M$3:$N$143,2,FALSE))</f>
        <v/>
      </c>
      <c r="C10212" s="54" t="str">
        <f>IF(A10212="","",VLOOKUP(A10212,'3-Mapa de Controles'!$M$3:$P$143,4,FALSE))</f>
        <v/>
      </c>
      <c r="D10212" s="54" t="str">
        <f>IF(A10212="","",VLOOKUP(A10212,'3-Mapa de Controles'!$M$3:$AI$143,23,FALSE))</f>
        <v/>
      </c>
      <c r="E10212" s="54" t="str">
        <f>IF(A10212="","",VLOOKUP(A10212,'3-Mapa de Controles'!$B$3:$D$143,3,FALSE))</f>
        <v/>
      </c>
      <c r="F10212" s="56"/>
      <c r="G10212" s="122"/>
      <c r="H10212" s="122"/>
    </row>
    <row r="10213" spans="1:8" ht="28.5" customHeight="1">
      <c r="A10213" s="121"/>
      <c r="B10213" s="54" t="str">
        <f>IF(A10213="","",VLOOKUP(A10213,'3-Mapa de Controles'!$M$3:$N$143,2,FALSE))</f>
        <v/>
      </c>
      <c r="C10213" s="54" t="str">
        <f>IF(A10213="","",VLOOKUP(A10213,'3-Mapa de Controles'!$M$3:$P$143,4,FALSE))</f>
        <v/>
      </c>
      <c r="D10213" s="54" t="str">
        <f>IF(A10213="","",VLOOKUP(A10213,'3-Mapa de Controles'!$M$3:$AI$143,23,FALSE))</f>
        <v/>
      </c>
      <c r="E10213" s="54" t="str">
        <f>IF(A10213="","",VLOOKUP(A10213,'3-Mapa de Controles'!$B$3:$D$143,3,FALSE))</f>
        <v/>
      </c>
      <c r="F10213" s="56"/>
      <c r="G10213" s="122"/>
      <c r="H10213" s="122"/>
    </row>
    <row r="10214" spans="1:8" ht="28.5" customHeight="1">
      <c r="A10214" s="121"/>
      <c r="B10214" s="54" t="str">
        <f>IF(A10214="","",VLOOKUP(A10214,'3-Mapa de Controles'!$M$3:$N$143,2,FALSE))</f>
        <v/>
      </c>
      <c r="C10214" s="54" t="str">
        <f>IF(A10214="","",VLOOKUP(A10214,'3-Mapa de Controles'!$M$3:$P$143,4,FALSE))</f>
        <v/>
      </c>
      <c r="D10214" s="54" t="str">
        <f>IF(A10214="","",VLOOKUP(A10214,'3-Mapa de Controles'!$M$3:$AI$143,23,FALSE))</f>
        <v/>
      </c>
      <c r="E10214" s="54" t="str">
        <f>IF(A10214="","",VLOOKUP(A10214,'3-Mapa de Controles'!$B$3:$D$143,3,FALSE))</f>
        <v/>
      </c>
      <c r="F10214" s="56"/>
      <c r="G10214" s="122"/>
      <c r="H10214" s="122"/>
    </row>
    <row r="10215" spans="1:8" ht="28.5" customHeight="1">
      <c r="A10215" s="121"/>
      <c r="B10215" s="54" t="str">
        <f>IF(A10215="","",VLOOKUP(A10215,'3-Mapa de Controles'!$M$3:$N$143,2,FALSE))</f>
        <v/>
      </c>
      <c r="C10215" s="54" t="str">
        <f>IF(A10215="","",VLOOKUP(A10215,'3-Mapa de Controles'!$M$3:$P$143,4,FALSE))</f>
        <v/>
      </c>
      <c r="D10215" s="54" t="str">
        <f>IF(A10215="","",VLOOKUP(A10215,'3-Mapa de Controles'!$M$3:$AI$143,23,FALSE))</f>
        <v/>
      </c>
      <c r="E10215" s="54" t="str">
        <f>IF(A10215="","",VLOOKUP(A10215,'3-Mapa de Controles'!$B$3:$D$143,3,FALSE))</f>
        <v/>
      </c>
      <c r="F10215" s="56"/>
      <c r="G10215" s="122"/>
      <c r="H10215" s="122"/>
    </row>
    <row r="10216" spans="1:8" ht="28.5" customHeight="1">
      <c r="A10216" s="121"/>
      <c r="B10216" s="54" t="str">
        <f>IF(A10216="","",VLOOKUP(A10216,'3-Mapa de Controles'!$M$3:$N$143,2,FALSE))</f>
        <v/>
      </c>
      <c r="C10216" s="54" t="str">
        <f>IF(A10216="","",VLOOKUP(A10216,'3-Mapa de Controles'!$M$3:$P$143,4,FALSE))</f>
        <v/>
      </c>
      <c r="D10216" s="54" t="str">
        <f>IF(A10216="","",VLOOKUP(A10216,'3-Mapa de Controles'!$M$3:$AI$143,23,FALSE))</f>
        <v/>
      </c>
      <c r="E10216" s="54" t="str">
        <f>IF(A10216="","",VLOOKUP(A10216,'3-Mapa de Controles'!$B$3:$D$143,3,FALSE))</f>
        <v/>
      </c>
      <c r="F10216" s="56"/>
      <c r="G10216" s="122"/>
      <c r="H10216" s="122"/>
    </row>
    <row r="10217" spans="1:8" ht="28.5" customHeight="1">
      <c r="A10217" s="121"/>
      <c r="B10217" s="54" t="str">
        <f>IF(A10217="","",VLOOKUP(A10217,'3-Mapa de Controles'!$M$3:$N$143,2,FALSE))</f>
        <v/>
      </c>
      <c r="C10217" s="54" t="str">
        <f>IF(A10217="","",VLOOKUP(A10217,'3-Mapa de Controles'!$M$3:$P$143,4,FALSE))</f>
        <v/>
      </c>
      <c r="D10217" s="54" t="str">
        <f>IF(A10217="","",VLOOKUP(A10217,'3-Mapa de Controles'!$M$3:$AI$143,23,FALSE))</f>
        <v/>
      </c>
      <c r="E10217" s="54" t="str">
        <f>IF(A10217="","",VLOOKUP(A10217,'3-Mapa de Controles'!$B$3:$D$143,3,FALSE))</f>
        <v/>
      </c>
      <c r="F10217" s="56"/>
      <c r="G10217" s="122"/>
      <c r="H10217" s="122"/>
    </row>
    <row r="10218" spans="1:8" ht="28.5" customHeight="1">
      <c r="A10218" s="121"/>
      <c r="B10218" s="54" t="str">
        <f>IF(A10218="","",VLOOKUP(A10218,'3-Mapa de Controles'!$M$3:$N$143,2,FALSE))</f>
        <v/>
      </c>
      <c r="C10218" s="54" t="str">
        <f>IF(A10218="","",VLOOKUP(A10218,'3-Mapa de Controles'!$M$3:$P$143,4,FALSE))</f>
        <v/>
      </c>
      <c r="D10218" s="54" t="str">
        <f>IF(A10218="","",VLOOKUP(A10218,'3-Mapa de Controles'!$M$3:$AI$143,23,FALSE))</f>
        <v/>
      </c>
      <c r="E10218" s="54" t="str">
        <f>IF(A10218="","",VLOOKUP(A10218,'3-Mapa de Controles'!$B$3:$D$143,3,FALSE))</f>
        <v/>
      </c>
      <c r="F10218" s="56"/>
      <c r="G10218" s="122"/>
      <c r="H10218" s="122"/>
    </row>
    <row r="10219" spans="1:8" ht="28.5" customHeight="1">
      <c r="A10219" s="121"/>
      <c r="B10219" s="54" t="str">
        <f>IF(A10219="","",VLOOKUP(A10219,'3-Mapa de Controles'!$M$3:$N$143,2,FALSE))</f>
        <v/>
      </c>
      <c r="C10219" s="54" t="str">
        <f>IF(A10219="","",VLOOKUP(A10219,'3-Mapa de Controles'!$M$3:$P$143,4,FALSE))</f>
        <v/>
      </c>
      <c r="D10219" s="54" t="str">
        <f>IF(A10219="","",VLOOKUP(A10219,'3-Mapa de Controles'!$M$3:$AI$143,23,FALSE))</f>
        <v/>
      </c>
      <c r="E10219" s="54" t="str">
        <f>IF(A10219="","",VLOOKUP(A10219,'3-Mapa de Controles'!$B$3:$D$143,3,FALSE))</f>
        <v/>
      </c>
      <c r="F10219" s="56"/>
      <c r="G10219" s="122"/>
      <c r="H10219" s="122"/>
    </row>
    <row r="10220" spans="1:8" ht="28.5" customHeight="1">
      <c r="A10220" s="121"/>
      <c r="B10220" s="54" t="str">
        <f>IF(A10220="","",VLOOKUP(A10220,'3-Mapa de Controles'!$M$3:$N$143,2,FALSE))</f>
        <v/>
      </c>
      <c r="C10220" s="54" t="str">
        <f>IF(A10220="","",VLOOKUP(A10220,'3-Mapa de Controles'!$M$3:$P$143,4,FALSE))</f>
        <v/>
      </c>
      <c r="D10220" s="54" t="str">
        <f>IF(A10220="","",VLOOKUP(A10220,'3-Mapa de Controles'!$M$3:$AI$143,23,FALSE))</f>
        <v/>
      </c>
      <c r="E10220" s="54" t="str">
        <f>IF(A10220="","",VLOOKUP(A10220,'3-Mapa de Controles'!$B$3:$D$143,3,FALSE))</f>
        <v/>
      </c>
      <c r="F10220" s="56"/>
      <c r="G10220" s="122"/>
      <c r="H10220" s="122"/>
    </row>
    <row r="10221" spans="1:8" ht="28.5" customHeight="1">
      <c r="A10221" s="121"/>
      <c r="B10221" s="54" t="str">
        <f>IF(A10221="","",VLOOKUP(A10221,'3-Mapa de Controles'!$M$3:$N$143,2,FALSE))</f>
        <v/>
      </c>
      <c r="C10221" s="54" t="str">
        <f>IF(A10221="","",VLOOKUP(A10221,'3-Mapa de Controles'!$M$3:$P$143,4,FALSE))</f>
        <v/>
      </c>
      <c r="D10221" s="54" t="str">
        <f>IF(A10221="","",VLOOKUP(A10221,'3-Mapa de Controles'!$M$3:$AI$143,23,FALSE))</f>
        <v/>
      </c>
      <c r="E10221" s="54" t="str">
        <f>IF(A10221="","",VLOOKUP(A10221,'3-Mapa de Controles'!$B$3:$D$143,3,FALSE))</f>
        <v/>
      </c>
      <c r="F10221" s="56"/>
      <c r="G10221" s="122"/>
      <c r="H10221" s="122"/>
    </row>
    <row r="10222" spans="1:8" ht="28.5" customHeight="1">
      <c r="A10222" s="121"/>
      <c r="B10222" s="54" t="str">
        <f>IF(A10222="","",VLOOKUP(A10222,'3-Mapa de Controles'!$M$3:$N$143,2,FALSE))</f>
        <v/>
      </c>
      <c r="C10222" s="54" t="str">
        <f>IF(A10222="","",VLOOKUP(A10222,'3-Mapa de Controles'!$M$3:$P$143,4,FALSE))</f>
        <v/>
      </c>
      <c r="D10222" s="54" t="str">
        <f>IF(A10222="","",VLOOKUP(A10222,'3-Mapa de Controles'!$M$3:$AI$143,23,FALSE))</f>
        <v/>
      </c>
      <c r="E10222" s="54" t="str">
        <f>IF(A10222="","",VLOOKUP(A10222,'3-Mapa de Controles'!$B$3:$D$143,3,FALSE))</f>
        <v/>
      </c>
      <c r="F10222" s="56"/>
      <c r="G10222" s="122"/>
      <c r="H10222" s="122"/>
    </row>
    <row r="10223" spans="1:8" ht="28.5" customHeight="1">
      <c r="A10223" s="121"/>
      <c r="B10223" s="54" t="str">
        <f>IF(A10223="","",VLOOKUP(A10223,'3-Mapa de Controles'!$M$3:$N$143,2,FALSE))</f>
        <v/>
      </c>
      <c r="C10223" s="54" t="str">
        <f>IF(A10223="","",VLOOKUP(A10223,'3-Mapa de Controles'!$M$3:$P$143,4,FALSE))</f>
        <v/>
      </c>
      <c r="D10223" s="54" t="str">
        <f>IF(A10223="","",VLOOKUP(A10223,'3-Mapa de Controles'!$M$3:$AI$143,23,FALSE))</f>
        <v/>
      </c>
      <c r="E10223" s="54" t="str">
        <f>IF(A10223="","",VLOOKUP(A10223,'3-Mapa de Controles'!$B$3:$D$143,3,FALSE))</f>
        <v/>
      </c>
      <c r="F10223" s="56"/>
      <c r="G10223" s="122"/>
      <c r="H10223" s="122"/>
    </row>
    <row r="10224" spans="1:8" ht="28.5" customHeight="1">
      <c r="A10224" s="121"/>
      <c r="B10224" s="54" t="str">
        <f>IF(A10224="","",VLOOKUP(A10224,'3-Mapa de Controles'!$M$3:$N$143,2,FALSE))</f>
        <v/>
      </c>
      <c r="C10224" s="54" t="str">
        <f>IF(A10224="","",VLOOKUP(A10224,'3-Mapa de Controles'!$M$3:$P$143,4,FALSE))</f>
        <v/>
      </c>
      <c r="D10224" s="54" t="str">
        <f>IF(A10224="","",VLOOKUP(A10224,'3-Mapa de Controles'!$M$3:$AI$143,23,FALSE))</f>
        <v/>
      </c>
      <c r="E10224" s="54" t="str">
        <f>IF(A10224="","",VLOOKUP(A10224,'3-Mapa de Controles'!$B$3:$D$143,3,FALSE))</f>
        <v/>
      </c>
      <c r="F10224" s="56"/>
      <c r="G10224" s="122"/>
      <c r="H10224" s="122"/>
    </row>
    <row r="10225" spans="1:8" ht="28.5" customHeight="1">
      <c r="A10225" s="121"/>
      <c r="B10225" s="54" t="str">
        <f>IF(A10225="","",VLOOKUP(A10225,'3-Mapa de Controles'!$M$3:$N$143,2,FALSE))</f>
        <v/>
      </c>
      <c r="C10225" s="54" t="str">
        <f>IF(A10225="","",VLOOKUP(A10225,'3-Mapa de Controles'!$M$3:$P$143,4,FALSE))</f>
        <v/>
      </c>
      <c r="D10225" s="54" t="str">
        <f>IF(A10225="","",VLOOKUP(A10225,'3-Mapa de Controles'!$M$3:$AI$143,23,FALSE))</f>
        <v/>
      </c>
      <c r="E10225" s="54" t="str">
        <f>IF(A10225="","",VLOOKUP(A10225,'3-Mapa de Controles'!$B$3:$D$143,3,FALSE))</f>
        <v/>
      </c>
      <c r="F10225" s="56"/>
      <c r="G10225" s="122"/>
      <c r="H10225" s="122"/>
    </row>
    <row r="10226" spans="1:8" ht="28.5" customHeight="1">
      <c r="A10226" s="121"/>
      <c r="B10226" s="54" t="str">
        <f>IF(A10226="","",VLOOKUP(A10226,'3-Mapa de Controles'!$M$3:$N$143,2,FALSE))</f>
        <v/>
      </c>
      <c r="C10226" s="54" t="str">
        <f>IF(A10226="","",VLOOKUP(A10226,'3-Mapa de Controles'!$M$3:$P$143,4,FALSE))</f>
        <v/>
      </c>
      <c r="D10226" s="54" t="str">
        <f>IF(A10226="","",VLOOKUP(A10226,'3-Mapa de Controles'!$M$3:$AI$143,23,FALSE))</f>
        <v/>
      </c>
      <c r="E10226" s="54" t="str">
        <f>IF(A10226="","",VLOOKUP(A10226,'3-Mapa de Controles'!$B$3:$D$143,3,FALSE))</f>
        <v/>
      </c>
      <c r="F10226" s="56"/>
      <c r="G10226" s="122"/>
      <c r="H10226" s="122"/>
    </row>
    <row r="10227" spans="1:8" ht="28.5" customHeight="1">
      <c r="A10227" s="121"/>
      <c r="B10227" s="54" t="str">
        <f>IF(A10227="","",VLOOKUP(A10227,'3-Mapa de Controles'!$M$3:$N$143,2,FALSE))</f>
        <v/>
      </c>
      <c r="C10227" s="54" t="str">
        <f>IF(A10227="","",VLOOKUP(A10227,'3-Mapa de Controles'!$M$3:$P$143,4,FALSE))</f>
        <v/>
      </c>
      <c r="D10227" s="54" t="str">
        <f>IF(A10227="","",VLOOKUP(A10227,'3-Mapa de Controles'!$M$3:$AI$143,23,FALSE))</f>
        <v/>
      </c>
      <c r="E10227" s="54" t="str">
        <f>IF(A10227="","",VLOOKUP(A10227,'3-Mapa de Controles'!$B$3:$D$143,3,FALSE))</f>
        <v/>
      </c>
      <c r="F10227" s="56"/>
      <c r="G10227" s="122"/>
      <c r="H10227" s="122"/>
    </row>
    <row r="10228" spans="1:8" ht="28.5" customHeight="1">
      <c r="A10228" s="121"/>
      <c r="B10228" s="54" t="str">
        <f>IF(A10228="","",VLOOKUP(A10228,'3-Mapa de Controles'!$M$3:$N$143,2,FALSE))</f>
        <v/>
      </c>
      <c r="C10228" s="54" t="str">
        <f>IF(A10228="","",VLOOKUP(A10228,'3-Mapa de Controles'!$M$3:$P$143,4,FALSE))</f>
        <v/>
      </c>
      <c r="D10228" s="54" t="str">
        <f>IF(A10228="","",VLOOKUP(A10228,'3-Mapa de Controles'!$M$3:$AI$143,23,FALSE))</f>
        <v/>
      </c>
      <c r="E10228" s="54" t="str">
        <f>IF(A10228="","",VLOOKUP(A10228,'3-Mapa de Controles'!$B$3:$D$143,3,FALSE))</f>
        <v/>
      </c>
      <c r="F10228" s="56"/>
      <c r="G10228" s="122"/>
      <c r="H10228" s="122"/>
    </row>
    <row r="10229" spans="1:8" ht="28.5" customHeight="1">
      <c r="A10229" s="121"/>
      <c r="B10229" s="54" t="str">
        <f>IF(A10229="","",VLOOKUP(A10229,'3-Mapa de Controles'!$M$3:$N$143,2,FALSE))</f>
        <v/>
      </c>
      <c r="C10229" s="54" t="str">
        <f>IF(A10229="","",VLOOKUP(A10229,'3-Mapa de Controles'!$M$3:$P$143,4,FALSE))</f>
        <v/>
      </c>
      <c r="D10229" s="54" t="str">
        <f>IF(A10229="","",VLOOKUP(A10229,'3-Mapa de Controles'!$M$3:$AI$143,23,FALSE))</f>
        <v/>
      </c>
      <c r="E10229" s="54" t="str">
        <f>IF(A10229="","",VLOOKUP(A10229,'3-Mapa de Controles'!$B$3:$D$143,3,FALSE))</f>
        <v/>
      </c>
      <c r="F10229" s="56"/>
      <c r="G10229" s="122"/>
      <c r="H10229" s="122"/>
    </row>
    <row r="10230" spans="1:8" ht="28.5" customHeight="1">
      <c r="A10230" s="121"/>
      <c r="B10230" s="54" t="str">
        <f>IF(A10230="","",VLOOKUP(A10230,'3-Mapa de Controles'!$M$3:$N$143,2,FALSE))</f>
        <v/>
      </c>
      <c r="C10230" s="54" t="str">
        <f>IF(A10230="","",VLOOKUP(A10230,'3-Mapa de Controles'!$M$3:$P$143,4,FALSE))</f>
        <v/>
      </c>
      <c r="D10230" s="54" t="str">
        <f>IF(A10230="","",VLOOKUP(A10230,'3-Mapa de Controles'!$M$3:$AI$143,23,FALSE))</f>
        <v/>
      </c>
      <c r="E10230" s="54" t="str">
        <f>IF(A10230="","",VLOOKUP(A10230,'3-Mapa de Controles'!$B$3:$D$143,3,FALSE))</f>
        <v/>
      </c>
      <c r="F10230" s="56"/>
      <c r="G10230" s="122"/>
      <c r="H10230" s="122"/>
    </row>
    <row r="10231" spans="1:8" ht="28.5" customHeight="1">
      <c r="A10231" s="121"/>
      <c r="B10231" s="54" t="str">
        <f>IF(A10231="","",VLOOKUP(A10231,'3-Mapa de Controles'!$M$3:$N$143,2,FALSE))</f>
        <v/>
      </c>
      <c r="C10231" s="54" t="str">
        <f>IF(A10231="","",VLOOKUP(A10231,'3-Mapa de Controles'!$M$3:$P$143,4,FALSE))</f>
        <v/>
      </c>
      <c r="D10231" s="54" t="str">
        <f>IF(A10231="","",VLOOKUP(A10231,'3-Mapa de Controles'!$M$3:$AI$143,23,FALSE))</f>
        <v/>
      </c>
      <c r="E10231" s="54" t="str">
        <f>IF(A10231="","",VLOOKUP(A10231,'3-Mapa de Controles'!$B$3:$D$143,3,FALSE))</f>
        <v/>
      </c>
      <c r="F10231" s="56"/>
      <c r="G10231" s="122"/>
      <c r="H10231" s="122"/>
    </row>
    <row r="10232" spans="1:8" ht="28.5" customHeight="1">
      <c r="A10232" s="121"/>
      <c r="B10232" s="54" t="str">
        <f>IF(A10232="","",VLOOKUP(A10232,'3-Mapa de Controles'!$M$3:$N$143,2,FALSE))</f>
        <v/>
      </c>
      <c r="C10232" s="54" t="str">
        <f>IF(A10232="","",VLOOKUP(A10232,'3-Mapa de Controles'!$M$3:$P$143,4,FALSE))</f>
        <v/>
      </c>
      <c r="D10232" s="54" t="str">
        <f>IF(A10232="","",VLOOKUP(A10232,'3-Mapa de Controles'!$M$3:$AI$143,23,FALSE))</f>
        <v/>
      </c>
      <c r="E10232" s="54" t="str">
        <f>IF(A10232="","",VLOOKUP(A10232,'3-Mapa de Controles'!$B$3:$D$143,3,FALSE))</f>
        <v/>
      </c>
      <c r="F10232" s="56"/>
      <c r="G10232" s="122"/>
      <c r="H10232" s="122"/>
    </row>
    <row r="10233" spans="1:8" ht="28.5" customHeight="1">
      <c r="A10233" s="121"/>
      <c r="B10233" s="54" t="str">
        <f>IF(A10233="","",VLOOKUP(A10233,'3-Mapa de Controles'!$M$3:$N$143,2,FALSE))</f>
        <v/>
      </c>
      <c r="C10233" s="54" t="str">
        <f>IF(A10233="","",VLOOKUP(A10233,'3-Mapa de Controles'!$M$3:$P$143,4,FALSE))</f>
        <v/>
      </c>
      <c r="D10233" s="54" t="str">
        <f>IF(A10233="","",VLOOKUP(A10233,'3-Mapa de Controles'!$M$3:$AI$143,23,FALSE))</f>
        <v/>
      </c>
      <c r="E10233" s="54" t="str">
        <f>IF(A10233="","",VLOOKUP(A10233,'3-Mapa de Controles'!$B$3:$D$143,3,FALSE))</f>
        <v/>
      </c>
      <c r="F10233" s="56"/>
      <c r="G10233" s="122"/>
      <c r="H10233" s="122"/>
    </row>
    <row r="10234" spans="1:8" ht="28.5" customHeight="1">
      <c r="A10234" s="121"/>
      <c r="B10234" s="54" t="str">
        <f>IF(A10234="","",VLOOKUP(A10234,'3-Mapa de Controles'!$M$3:$N$143,2,FALSE))</f>
        <v/>
      </c>
      <c r="C10234" s="54" t="str">
        <f>IF(A10234="","",VLOOKUP(A10234,'3-Mapa de Controles'!$M$3:$P$143,4,FALSE))</f>
        <v/>
      </c>
      <c r="D10234" s="54" t="str">
        <f>IF(A10234="","",VLOOKUP(A10234,'3-Mapa de Controles'!$M$3:$AI$143,23,FALSE))</f>
        <v/>
      </c>
      <c r="E10234" s="54" t="str">
        <f>IF(A10234="","",VLOOKUP(A10234,'3-Mapa de Controles'!$B$3:$D$143,3,FALSE))</f>
        <v/>
      </c>
      <c r="F10234" s="56"/>
      <c r="G10234" s="122"/>
      <c r="H10234" s="122"/>
    </row>
    <row r="10235" spans="1:8" ht="28.5" customHeight="1">
      <c r="A10235" s="121"/>
      <c r="B10235" s="54" t="str">
        <f>IF(A10235="","",VLOOKUP(A10235,'3-Mapa de Controles'!$M$3:$N$143,2,FALSE))</f>
        <v/>
      </c>
      <c r="C10235" s="54" t="str">
        <f>IF(A10235="","",VLOOKUP(A10235,'3-Mapa de Controles'!$M$3:$P$143,4,FALSE))</f>
        <v/>
      </c>
      <c r="D10235" s="54" t="str">
        <f>IF(A10235="","",VLOOKUP(A10235,'3-Mapa de Controles'!$M$3:$AI$143,23,FALSE))</f>
        <v/>
      </c>
      <c r="E10235" s="54" t="str">
        <f>IF(A10235="","",VLOOKUP(A10235,'3-Mapa de Controles'!$B$3:$D$143,3,FALSE))</f>
        <v/>
      </c>
      <c r="F10235" s="56"/>
      <c r="G10235" s="122"/>
      <c r="H10235" s="122"/>
    </row>
    <row r="10236" spans="1:8" ht="28.5" customHeight="1">
      <c r="A10236" s="121"/>
      <c r="B10236" s="54" t="str">
        <f>IF(A10236="","",VLOOKUP(A10236,'3-Mapa de Controles'!$M$3:$N$143,2,FALSE))</f>
        <v/>
      </c>
      <c r="C10236" s="54" t="str">
        <f>IF(A10236="","",VLOOKUP(A10236,'3-Mapa de Controles'!$M$3:$P$143,4,FALSE))</f>
        <v/>
      </c>
      <c r="D10236" s="54" t="str">
        <f>IF(A10236="","",VLOOKUP(A10236,'3-Mapa de Controles'!$M$3:$AI$143,23,FALSE))</f>
        <v/>
      </c>
      <c r="E10236" s="54" t="str">
        <f>IF(A10236="","",VLOOKUP(A10236,'3-Mapa de Controles'!$B$3:$D$143,3,FALSE))</f>
        <v/>
      </c>
      <c r="F10236" s="56"/>
      <c r="G10236" s="122"/>
      <c r="H10236" s="122"/>
    </row>
    <row r="10237" spans="1:8" ht="28.5" customHeight="1">
      <c r="A10237" s="121"/>
      <c r="B10237" s="54" t="str">
        <f>IF(A10237="","",VLOOKUP(A10237,'3-Mapa de Controles'!$M$3:$N$143,2,FALSE))</f>
        <v/>
      </c>
      <c r="C10237" s="54" t="str">
        <f>IF(A10237="","",VLOOKUP(A10237,'3-Mapa de Controles'!$M$3:$P$143,4,FALSE))</f>
        <v/>
      </c>
      <c r="D10237" s="54" t="str">
        <f>IF(A10237="","",VLOOKUP(A10237,'3-Mapa de Controles'!$M$3:$AI$143,23,FALSE))</f>
        <v/>
      </c>
      <c r="E10237" s="54" t="str">
        <f>IF(A10237="","",VLOOKUP(A10237,'3-Mapa de Controles'!$B$3:$D$143,3,FALSE))</f>
        <v/>
      </c>
      <c r="F10237" s="56"/>
      <c r="G10237" s="122"/>
      <c r="H10237" s="122"/>
    </row>
    <row r="10238" spans="1:8" ht="28.5" customHeight="1">
      <c r="A10238" s="121"/>
      <c r="B10238" s="54" t="str">
        <f>IF(A10238="","",VLOOKUP(A10238,'3-Mapa de Controles'!$M$3:$N$143,2,FALSE))</f>
        <v/>
      </c>
      <c r="C10238" s="54" t="str">
        <f>IF(A10238="","",VLOOKUP(A10238,'3-Mapa de Controles'!$M$3:$P$143,4,FALSE))</f>
        <v/>
      </c>
      <c r="D10238" s="54" t="str">
        <f>IF(A10238="","",VLOOKUP(A10238,'3-Mapa de Controles'!$M$3:$AI$143,23,FALSE))</f>
        <v/>
      </c>
      <c r="E10238" s="54" t="str">
        <f>IF(A10238="","",VLOOKUP(A10238,'3-Mapa de Controles'!$B$3:$D$143,3,FALSE))</f>
        <v/>
      </c>
      <c r="F10238" s="56"/>
      <c r="G10238" s="122"/>
      <c r="H10238" s="122"/>
    </row>
    <row r="10239" spans="1:8" ht="28.5" customHeight="1">
      <c r="A10239" s="121"/>
      <c r="B10239" s="54" t="str">
        <f>IF(A10239="","",VLOOKUP(A10239,'3-Mapa de Controles'!$M$3:$N$143,2,FALSE))</f>
        <v/>
      </c>
      <c r="C10239" s="54" t="str">
        <f>IF(A10239="","",VLOOKUP(A10239,'3-Mapa de Controles'!$M$3:$P$143,4,FALSE))</f>
        <v/>
      </c>
      <c r="D10239" s="54" t="str">
        <f>IF(A10239="","",VLOOKUP(A10239,'3-Mapa de Controles'!$M$3:$AI$143,23,FALSE))</f>
        <v/>
      </c>
      <c r="E10239" s="54" t="str">
        <f>IF(A10239="","",VLOOKUP(A10239,'3-Mapa de Controles'!$B$3:$D$143,3,FALSE))</f>
        <v/>
      </c>
      <c r="F10239" s="56"/>
      <c r="G10239" s="122"/>
      <c r="H10239" s="122"/>
    </row>
    <row r="10240" spans="1:8" ht="28.5" customHeight="1">
      <c r="A10240" s="121"/>
      <c r="B10240" s="54" t="str">
        <f>IF(A10240="","",VLOOKUP(A10240,'3-Mapa de Controles'!$M$3:$N$143,2,FALSE))</f>
        <v/>
      </c>
      <c r="C10240" s="54" t="str">
        <f>IF(A10240="","",VLOOKUP(A10240,'3-Mapa de Controles'!$M$3:$P$143,4,FALSE))</f>
        <v/>
      </c>
      <c r="D10240" s="54" t="str">
        <f>IF(A10240="","",VLOOKUP(A10240,'3-Mapa de Controles'!$M$3:$AI$143,23,FALSE))</f>
        <v/>
      </c>
      <c r="E10240" s="54" t="str">
        <f>IF(A10240="","",VLOOKUP(A10240,'3-Mapa de Controles'!$B$3:$D$143,3,FALSE))</f>
        <v/>
      </c>
      <c r="F10240" s="56"/>
      <c r="G10240" s="122"/>
      <c r="H10240" s="122"/>
    </row>
    <row r="10241" spans="1:8" ht="28.5" customHeight="1">
      <c r="A10241" s="121"/>
      <c r="B10241" s="54" t="str">
        <f>IF(A10241="","",VLOOKUP(A10241,'3-Mapa de Controles'!$M$3:$N$143,2,FALSE))</f>
        <v/>
      </c>
      <c r="C10241" s="54" t="str">
        <f>IF(A10241="","",VLOOKUP(A10241,'3-Mapa de Controles'!$M$3:$P$143,4,FALSE))</f>
        <v/>
      </c>
      <c r="D10241" s="54" t="str">
        <f>IF(A10241="","",VLOOKUP(A10241,'3-Mapa de Controles'!$M$3:$AI$143,23,FALSE))</f>
        <v/>
      </c>
      <c r="E10241" s="54" t="str">
        <f>IF(A10241="","",VLOOKUP(A10241,'3-Mapa de Controles'!$B$3:$D$143,3,FALSE))</f>
        <v/>
      </c>
      <c r="F10241" s="56"/>
      <c r="G10241" s="122"/>
      <c r="H10241" s="122"/>
    </row>
    <row r="10242" spans="1:8" ht="28.5" customHeight="1">
      <c r="A10242" s="121"/>
      <c r="B10242" s="54" t="str">
        <f>IF(A10242="","",VLOOKUP(A10242,'3-Mapa de Controles'!$M$3:$N$143,2,FALSE))</f>
        <v/>
      </c>
      <c r="C10242" s="54" t="str">
        <f>IF(A10242="","",VLOOKUP(A10242,'3-Mapa de Controles'!$M$3:$P$143,4,FALSE))</f>
        <v/>
      </c>
      <c r="D10242" s="54" t="str">
        <f>IF(A10242="","",VLOOKUP(A10242,'3-Mapa de Controles'!$M$3:$AI$143,23,FALSE))</f>
        <v/>
      </c>
      <c r="E10242" s="54" t="str">
        <f>IF(A10242="","",VLOOKUP(A10242,'3-Mapa de Controles'!$B$3:$D$143,3,FALSE))</f>
        <v/>
      </c>
      <c r="F10242" s="56"/>
      <c r="G10242" s="122"/>
      <c r="H10242" s="122"/>
    </row>
    <row r="10243" spans="1:8" ht="28.5" customHeight="1">
      <c r="A10243" s="121"/>
      <c r="B10243" s="54" t="str">
        <f>IF(A10243="","",VLOOKUP(A10243,'3-Mapa de Controles'!$M$3:$N$143,2,FALSE))</f>
        <v/>
      </c>
      <c r="C10243" s="54" t="str">
        <f>IF(A10243="","",VLOOKUP(A10243,'3-Mapa de Controles'!$M$3:$P$143,4,FALSE))</f>
        <v/>
      </c>
      <c r="D10243" s="54" t="str">
        <f>IF(A10243="","",VLOOKUP(A10243,'3-Mapa de Controles'!$M$3:$AI$143,23,FALSE))</f>
        <v/>
      </c>
      <c r="E10243" s="54" t="str">
        <f>IF(A10243="","",VLOOKUP(A10243,'3-Mapa de Controles'!$B$3:$D$143,3,FALSE))</f>
        <v/>
      </c>
      <c r="F10243" s="56"/>
      <c r="G10243" s="122"/>
      <c r="H10243" s="122"/>
    </row>
    <row r="10244" spans="1:8" ht="28.5" customHeight="1">
      <c r="A10244" s="121"/>
      <c r="B10244" s="54" t="str">
        <f>IF(A10244="","",VLOOKUP(A10244,'3-Mapa de Controles'!$M$3:$N$143,2,FALSE))</f>
        <v/>
      </c>
      <c r="C10244" s="54" t="str">
        <f>IF(A10244="","",VLOOKUP(A10244,'3-Mapa de Controles'!$M$3:$P$143,4,FALSE))</f>
        <v/>
      </c>
      <c r="D10244" s="54" t="str">
        <f>IF(A10244="","",VLOOKUP(A10244,'3-Mapa de Controles'!$M$3:$AI$143,23,FALSE))</f>
        <v/>
      </c>
      <c r="E10244" s="54" t="str">
        <f>IF(A10244="","",VLOOKUP(A10244,'3-Mapa de Controles'!$B$3:$D$143,3,FALSE))</f>
        <v/>
      </c>
      <c r="F10244" s="56"/>
      <c r="G10244" s="122"/>
      <c r="H10244" s="122"/>
    </row>
    <row r="10245" spans="1:8" ht="28.5" customHeight="1">
      <c r="A10245" s="121"/>
      <c r="B10245" s="54" t="str">
        <f>IF(A10245="","",VLOOKUP(A10245,'3-Mapa de Controles'!$M$3:$N$143,2,FALSE))</f>
        <v/>
      </c>
      <c r="C10245" s="54" t="str">
        <f>IF(A10245="","",VLOOKUP(A10245,'3-Mapa de Controles'!$M$3:$P$143,4,FALSE))</f>
        <v/>
      </c>
      <c r="D10245" s="54" t="str">
        <f>IF(A10245="","",VLOOKUP(A10245,'3-Mapa de Controles'!$M$3:$AI$143,23,FALSE))</f>
        <v/>
      </c>
      <c r="E10245" s="54" t="str">
        <f>IF(A10245="","",VLOOKUP(A10245,'3-Mapa de Controles'!$B$3:$D$143,3,FALSE))</f>
        <v/>
      </c>
      <c r="F10245" s="56"/>
      <c r="G10245" s="122"/>
      <c r="H10245" s="122"/>
    </row>
    <row r="10246" spans="1:8" ht="28.5" customHeight="1">
      <c r="A10246" s="121"/>
      <c r="B10246" s="54" t="str">
        <f>IF(A10246="","",VLOOKUP(A10246,'3-Mapa de Controles'!$M$3:$N$143,2,FALSE))</f>
        <v/>
      </c>
      <c r="C10246" s="54" t="str">
        <f>IF(A10246="","",VLOOKUP(A10246,'3-Mapa de Controles'!$M$3:$P$143,4,FALSE))</f>
        <v/>
      </c>
      <c r="D10246" s="54" t="str">
        <f>IF(A10246="","",VLOOKUP(A10246,'3-Mapa de Controles'!$M$3:$AI$143,23,FALSE))</f>
        <v/>
      </c>
      <c r="E10246" s="54" t="str">
        <f>IF(A10246="","",VLOOKUP(A10246,'3-Mapa de Controles'!$B$3:$D$143,3,FALSE))</f>
        <v/>
      </c>
      <c r="F10246" s="56"/>
      <c r="G10246" s="122"/>
      <c r="H10246" s="122"/>
    </row>
    <row r="10247" spans="1:8" ht="28.5" customHeight="1">
      <c r="A10247" s="121"/>
      <c r="B10247" s="54" t="str">
        <f>IF(A10247="","",VLOOKUP(A10247,'3-Mapa de Controles'!$M$3:$N$143,2,FALSE))</f>
        <v/>
      </c>
      <c r="C10247" s="54" t="str">
        <f>IF(A10247="","",VLOOKUP(A10247,'3-Mapa de Controles'!$M$3:$P$143,4,FALSE))</f>
        <v/>
      </c>
      <c r="D10247" s="54" t="str">
        <f>IF(A10247="","",VLOOKUP(A10247,'3-Mapa de Controles'!$M$3:$AI$143,23,FALSE))</f>
        <v/>
      </c>
      <c r="E10247" s="54" t="str">
        <f>IF(A10247="","",VLOOKUP(A10247,'3-Mapa de Controles'!$B$3:$D$143,3,FALSE))</f>
        <v/>
      </c>
      <c r="F10247" s="56"/>
      <c r="G10247" s="122"/>
      <c r="H10247" s="122"/>
    </row>
    <row r="10248" spans="1:8" ht="28.5" customHeight="1">
      <c r="A10248" s="121"/>
      <c r="B10248" s="54" t="str">
        <f>IF(A10248="","",VLOOKUP(A10248,'3-Mapa de Controles'!$M$3:$N$143,2,FALSE))</f>
        <v/>
      </c>
      <c r="C10248" s="54" t="str">
        <f>IF(A10248="","",VLOOKUP(A10248,'3-Mapa de Controles'!$M$3:$P$143,4,FALSE))</f>
        <v/>
      </c>
      <c r="D10248" s="54" t="str">
        <f>IF(A10248="","",VLOOKUP(A10248,'3-Mapa de Controles'!$M$3:$AI$143,23,FALSE))</f>
        <v/>
      </c>
      <c r="E10248" s="54" t="str">
        <f>IF(A10248="","",VLOOKUP(A10248,'3-Mapa de Controles'!$B$3:$D$143,3,FALSE))</f>
        <v/>
      </c>
      <c r="F10248" s="56"/>
      <c r="G10248" s="122"/>
      <c r="H10248" s="122"/>
    </row>
    <row r="10249" spans="1:8" ht="28.5" customHeight="1">
      <c r="A10249" s="121"/>
      <c r="B10249" s="54" t="str">
        <f>IF(A10249="","",VLOOKUP(A10249,'3-Mapa de Controles'!$M$3:$N$143,2,FALSE))</f>
        <v/>
      </c>
      <c r="C10249" s="54" t="str">
        <f>IF(A10249="","",VLOOKUP(A10249,'3-Mapa de Controles'!$M$3:$P$143,4,FALSE))</f>
        <v/>
      </c>
      <c r="D10249" s="54" t="str">
        <f>IF(A10249="","",VLOOKUP(A10249,'3-Mapa de Controles'!$M$3:$AI$143,23,FALSE))</f>
        <v/>
      </c>
      <c r="E10249" s="54" t="str">
        <f>IF(A10249="","",VLOOKUP(A10249,'3-Mapa de Controles'!$B$3:$D$143,3,FALSE))</f>
        <v/>
      </c>
      <c r="F10249" s="56"/>
      <c r="G10249" s="122"/>
      <c r="H10249" s="122"/>
    </row>
    <row r="10250" spans="1:8" ht="28.5" customHeight="1">
      <c r="A10250" s="121"/>
      <c r="B10250" s="54" t="str">
        <f>IF(A10250="","",VLOOKUP(A10250,'3-Mapa de Controles'!$M$3:$N$143,2,FALSE))</f>
        <v/>
      </c>
      <c r="C10250" s="54" t="str">
        <f>IF(A10250="","",VLOOKUP(A10250,'3-Mapa de Controles'!$M$3:$P$143,4,FALSE))</f>
        <v/>
      </c>
      <c r="D10250" s="54" t="str">
        <f>IF(A10250="","",VLOOKUP(A10250,'3-Mapa de Controles'!$M$3:$AI$143,23,FALSE))</f>
        <v/>
      </c>
      <c r="E10250" s="54" t="str">
        <f>IF(A10250="","",VLOOKUP(A10250,'3-Mapa de Controles'!$B$3:$D$143,3,FALSE))</f>
        <v/>
      </c>
      <c r="F10250" s="56"/>
      <c r="G10250" s="122"/>
      <c r="H10250" s="122"/>
    </row>
    <row r="10251" spans="1:8" ht="28.5" customHeight="1">
      <c r="A10251" s="121"/>
      <c r="B10251" s="54" t="str">
        <f>IF(A10251="","",VLOOKUP(A10251,'3-Mapa de Controles'!$M$3:$N$143,2,FALSE))</f>
        <v/>
      </c>
      <c r="C10251" s="54" t="str">
        <f>IF(A10251="","",VLOOKUP(A10251,'3-Mapa de Controles'!$M$3:$P$143,4,FALSE))</f>
        <v/>
      </c>
      <c r="D10251" s="54" t="str">
        <f>IF(A10251="","",VLOOKUP(A10251,'3-Mapa de Controles'!$M$3:$AI$143,23,FALSE))</f>
        <v/>
      </c>
      <c r="E10251" s="54" t="str">
        <f>IF(A10251="","",VLOOKUP(A10251,'3-Mapa de Controles'!$B$3:$D$143,3,FALSE))</f>
        <v/>
      </c>
      <c r="F10251" s="56"/>
      <c r="G10251" s="122"/>
      <c r="H10251" s="122"/>
    </row>
    <row r="10252" spans="1:8" ht="28.5" customHeight="1">
      <c r="A10252" s="121"/>
      <c r="B10252" s="54" t="str">
        <f>IF(A10252="","",VLOOKUP(A10252,'3-Mapa de Controles'!$M$3:$N$143,2,FALSE))</f>
        <v/>
      </c>
      <c r="C10252" s="54" t="str">
        <f>IF(A10252="","",VLOOKUP(A10252,'3-Mapa de Controles'!$M$3:$P$143,4,FALSE))</f>
        <v/>
      </c>
      <c r="D10252" s="54" t="str">
        <f>IF(A10252="","",VLOOKUP(A10252,'3-Mapa de Controles'!$M$3:$AI$143,23,FALSE))</f>
        <v/>
      </c>
      <c r="E10252" s="54" t="str">
        <f>IF(A10252="","",VLOOKUP(A10252,'3-Mapa de Controles'!$B$3:$D$143,3,FALSE))</f>
        <v/>
      </c>
      <c r="F10252" s="56"/>
      <c r="G10252" s="122"/>
      <c r="H10252" s="122"/>
    </row>
    <row r="10253" spans="1:8" ht="28.5" customHeight="1">
      <c r="A10253" s="121"/>
      <c r="B10253" s="54" t="str">
        <f>IF(A10253="","",VLOOKUP(A10253,'3-Mapa de Controles'!$M$3:$N$143,2,FALSE))</f>
        <v/>
      </c>
      <c r="C10253" s="54" t="str">
        <f>IF(A10253="","",VLOOKUP(A10253,'3-Mapa de Controles'!$M$3:$P$143,4,FALSE))</f>
        <v/>
      </c>
      <c r="D10253" s="54" t="str">
        <f>IF(A10253="","",VLOOKUP(A10253,'3-Mapa de Controles'!$M$3:$AI$143,23,FALSE))</f>
        <v/>
      </c>
      <c r="E10253" s="54" t="str">
        <f>IF(A10253="","",VLOOKUP(A10253,'3-Mapa de Controles'!$B$3:$D$143,3,FALSE))</f>
        <v/>
      </c>
      <c r="F10253" s="56"/>
      <c r="G10253" s="122"/>
      <c r="H10253" s="122"/>
    </row>
    <row r="10254" spans="1:8" ht="28.5" customHeight="1">
      <c r="A10254" s="121"/>
      <c r="B10254" s="54" t="str">
        <f>IF(A10254="","",VLOOKUP(A10254,'3-Mapa de Controles'!$M$3:$N$143,2,FALSE))</f>
        <v/>
      </c>
      <c r="C10254" s="54" t="str">
        <f>IF(A10254="","",VLOOKUP(A10254,'3-Mapa de Controles'!$M$3:$P$143,4,FALSE))</f>
        <v/>
      </c>
      <c r="D10254" s="54" t="str">
        <f>IF(A10254="","",VLOOKUP(A10254,'3-Mapa de Controles'!$M$3:$AI$143,23,FALSE))</f>
        <v/>
      </c>
      <c r="E10254" s="54" t="str">
        <f>IF(A10254="","",VLOOKUP(A10254,'3-Mapa de Controles'!$B$3:$D$143,3,FALSE))</f>
        <v/>
      </c>
      <c r="F10254" s="56"/>
      <c r="G10254" s="122"/>
      <c r="H10254" s="122"/>
    </row>
    <row r="10255" spans="1:8" ht="28.5" customHeight="1">
      <c r="A10255" s="121"/>
      <c r="B10255" s="54" t="str">
        <f>IF(A10255="","",VLOOKUP(A10255,'3-Mapa de Controles'!$M$3:$N$143,2,FALSE))</f>
        <v/>
      </c>
      <c r="C10255" s="54" t="str">
        <f>IF(A10255="","",VLOOKUP(A10255,'3-Mapa de Controles'!$M$3:$P$143,4,FALSE))</f>
        <v/>
      </c>
      <c r="D10255" s="54" t="str">
        <f>IF(A10255="","",VLOOKUP(A10255,'3-Mapa de Controles'!$M$3:$AI$143,23,FALSE))</f>
        <v/>
      </c>
      <c r="E10255" s="54" t="str">
        <f>IF(A10255="","",VLOOKUP(A10255,'3-Mapa de Controles'!$B$3:$D$143,3,FALSE))</f>
        <v/>
      </c>
      <c r="F10255" s="56"/>
      <c r="G10255" s="122"/>
      <c r="H10255" s="122"/>
    </row>
    <row r="10256" spans="1:8" ht="28.5" customHeight="1">
      <c r="A10256" s="121"/>
      <c r="B10256" s="54" t="str">
        <f>IF(A10256="","",VLOOKUP(A10256,'3-Mapa de Controles'!$M$3:$N$143,2,FALSE))</f>
        <v/>
      </c>
      <c r="C10256" s="54" t="str">
        <f>IF(A10256="","",VLOOKUP(A10256,'3-Mapa de Controles'!$M$3:$P$143,4,FALSE))</f>
        <v/>
      </c>
      <c r="D10256" s="54" t="str">
        <f>IF(A10256="","",VLOOKUP(A10256,'3-Mapa de Controles'!$M$3:$AI$143,23,FALSE))</f>
        <v/>
      </c>
      <c r="E10256" s="54" t="str">
        <f>IF(A10256="","",VLOOKUP(A10256,'3-Mapa de Controles'!$B$3:$D$143,3,FALSE))</f>
        <v/>
      </c>
      <c r="F10256" s="56"/>
      <c r="G10256" s="122"/>
      <c r="H10256" s="122"/>
    </row>
    <row r="10257" spans="1:8" ht="28.5" customHeight="1">
      <c r="A10257" s="121"/>
      <c r="B10257" s="54" t="str">
        <f>IF(A10257="","",VLOOKUP(A10257,'3-Mapa de Controles'!$M$3:$N$143,2,FALSE))</f>
        <v/>
      </c>
      <c r="C10257" s="54" t="str">
        <f>IF(A10257="","",VLOOKUP(A10257,'3-Mapa de Controles'!$M$3:$P$143,4,FALSE))</f>
        <v/>
      </c>
      <c r="D10257" s="54" t="str">
        <f>IF(A10257="","",VLOOKUP(A10257,'3-Mapa de Controles'!$M$3:$AI$143,23,FALSE))</f>
        <v/>
      </c>
      <c r="E10257" s="54" t="str">
        <f>IF(A10257="","",VLOOKUP(A10257,'3-Mapa de Controles'!$B$3:$D$143,3,FALSE))</f>
        <v/>
      </c>
      <c r="F10257" s="56"/>
      <c r="G10257" s="122"/>
      <c r="H10257" s="122"/>
    </row>
    <row r="10258" spans="1:8" ht="28.5" customHeight="1">
      <c r="A10258" s="121"/>
      <c r="B10258" s="54" t="str">
        <f>IF(A10258="","",VLOOKUP(A10258,'3-Mapa de Controles'!$M$3:$N$143,2,FALSE))</f>
        <v/>
      </c>
      <c r="C10258" s="54" t="str">
        <f>IF(A10258="","",VLOOKUP(A10258,'3-Mapa de Controles'!$M$3:$P$143,4,FALSE))</f>
        <v/>
      </c>
      <c r="D10258" s="54" t="str">
        <f>IF(A10258="","",VLOOKUP(A10258,'3-Mapa de Controles'!$M$3:$AI$143,23,FALSE))</f>
        <v/>
      </c>
      <c r="E10258" s="54" t="str">
        <f>IF(A10258="","",VLOOKUP(A10258,'3-Mapa de Controles'!$B$3:$D$143,3,FALSE))</f>
        <v/>
      </c>
      <c r="F10258" s="56"/>
      <c r="G10258" s="122"/>
      <c r="H10258" s="122"/>
    </row>
    <row r="10259" spans="1:8" ht="28.5" customHeight="1">
      <c r="A10259" s="121"/>
      <c r="B10259" s="54" t="str">
        <f>IF(A10259="","",VLOOKUP(A10259,'3-Mapa de Controles'!$M$3:$N$143,2,FALSE))</f>
        <v/>
      </c>
      <c r="C10259" s="54" t="str">
        <f>IF(A10259="","",VLOOKUP(A10259,'3-Mapa de Controles'!$M$3:$P$143,4,FALSE))</f>
        <v/>
      </c>
      <c r="D10259" s="54" t="str">
        <f>IF(A10259="","",VLOOKUP(A10259,'3-Mapa de Controles'!$M$3:$AI$143,23,FALSE))</f>
        <v/>
      </c>
      <c r="E10259" s="54" t="str">
        <f>IF(A10259="","",VLOOKUP(A10259,'3-Mapa de Controles'!$B$3:$D$143,3,FALSE))</f>
        <v/>
      </c>
      <c r="F10259" s="56"/>
      <c r="G10259" s="122"/>
      <c r="H10259" s="122"/>
    </row>
    <row r="10260" spans="1:8" ht="28.5" customHeight="1">
      <c r="A10260" s="121"/>
      <c r="B10260" s="54" t="str">
        <f>IF(A10260="","",VLOOKUP(A10260,'3-Mapa de Controles'!$M$3:$N$143,2,FALSE))</f>
        <v/>
      </c>
      <c r="C10260" s="54" t="str">
        <f>IF(A10260="","",VLOOKUP(A10260,'3-Mapa de Controles'!$M$3:$P$143,4,FALSE))</f>
        <v/>
      </c>
      <c r="D10260" s="54" t="str">
        <f>IF(A10260="","",VLOOKUP(A10260,'3-Mapa de Controles'!$M$3:$AI$143,23,FALSE))</f>
        <v/>
      </c>
      <c r="E10260" s="54" t="str">
        <f>IF(A10260="","",VLOOKUP(A10260,'3-Mapa de Controles'!$B$3:$D$143,3,FALSE))</f>
        <v/>
      </c>
      <c r="F10260" s="56"/>
      <c r="G10260" s="122"/>
      <c r="H10260" s="122"/>
    </row>
    <row r="10261" spans="1:8" ht="28.5" customHeight="1">
      <c r="A10261" s="121"/>
      <c r="B10261" s="54" t="str">
        <f>IF(A10261="","",VLOOKUP(A10261,'3-Mapa de Controles'!$M$3:$N$143,2,FALSE))</f>
        <v/>
      </c>
      <c r="C10261" s="54" t="str">
        <f>IF(A10261="","",VLOOKUP(A10261,'3-Mapa de Controles'!$M$3:$P$143,4,FALSE))</f>
        <v/>
      </c>
      <c r="D10261" s="54" t="str">
        <f>IF(A10261="","",VLOOKUP(A10261,'3-Mapa de Controles'!$M$3:$AI$143,23,FALSE))</f>
        <v/>
      </c>
      <c r="E10261" s="54" t="str">
        <f>IF(A10261="","",VLOOKUP(A10261,'3-Mapa de Controles'!$B$3:$D$143,3,FALSE))</f>
        <v/>
      </c>
      <c r="F10261" s="56"/>
      <c r="G10261" s="122"/>
      <c r="H10261" s="122"/>
    </row>
    <row r="10262" spans="1:8" ht="28.5" customHeight="1">
      <c r="A10262" s="121"/>
      <c r="B10262" s="54" t="str">
        <f>IF(A10262="","",VLOOKUP(A10262,'3-Mapa de Controles'!$M$3:$N$143,2,FALSE))</f>
        <v/>
      </c>
      <c r="C10262" s="54" t="str">
        <f>IF(A10262="","",VLOOKUP(A10262,'3-Mapa de Controles'!$M$3:$P$143,4,FALSE))</f>
        <v/>
      </c>
      <c r="D10262" s="54" t="str">
        <f>IF(A10262="","",VLOOKUP(A10262,'3-Mapa de Controles'!$M$3:$AI$143,23,FALSE))</f>
        <v/>
      </c>
      <c r="E10262" s="54" t="str">
        <f>IF(A10262="","",VLOOKUP(A10262,'3-Mapa de Controles'!$B$3:$D$143,3,FALSE))</f>
        <v/>
      </c>
      <c r="F10262" s="56"/>
      <c r="G10262" s="122"/>
      <c r="H10262" s="122"/>
    </row>
    <row r="10263" spans="1:8" ht="28.5" customHeight="1">
      <c r="A10263" s="121"/>
      <c r="B10263" s="54" t="str">
        <f>IF(A10263="","",VLOOKUP(A10263,'3-Mapa de Controles'!$M$3:$N$143,2,FALSE))</f>
        <v/>
      </c>
      <c r="C10263" s="54" t="str">
        <f>IF(A10263="","",VLOOKUP(A10263,'3-Mapa de Controles'!$M$3:$P$143,4,FALSE))</f>
        <v/>
      </c>
      <c r="D10263" s="54" t="str">
        <f>IF(A10263="","",VLOOKUP(A10263,'3-Mapa de Controles'!$M$3:$AI$143,23,FALSE))</f>
        <v/>
      </c>
      <c r="E10263" s="54" t="str">
        <f>IF(A10263="","",VLOOKUP(A10263,'3-Mapa de Controles'!$B$3:$D$143,3,FALSE))</f>
        <v/>
      </c>
      <c r="F10263" s="56"/>
      <c r="G10263" s="122"/>
      <c r="H10263" s="122"/>
    </row>
    <row r="10264" spans="1:8" ht="28.5" customHeight="1">
      <c r="A10264" s="121"/>
      <c r="B10264" s="54" t="str">
        <f>IF(A10264="","",VLOOKUP(A10264,'3-Mapa de Controles'!$M$3:$N$143,2,FALSE))</f>
        <v/>
      </c>
      <c r="C10264" s="54" t="str">
        <f>IF(A10264="","",VLOOKUP(A10264,'3-Mapa de Controles'!$M$3:$P$143,4,FALSE))</f>
        <v/>
      </c>
      <c r="D10264" s="54" t="str">
        <f>IF(A10264="","",VLOOKUP(A10264,'3-Mapa de Controles'!$M$3:$AI$143,23,FALSE))</f>
        <v/>
      </c>
      <c r="E10264" s="54" t="str">
        <f>IF(A10264="","",VLOOKUP(A10264,'3-Mapa de Controles'!$B$3:$D$143,3,FALSE))</f>
        <v/>
      </c>
      <c r="F10264" s="56"/>
      <c r="G10264" s="122"/>
      <c r="H10264" s="122"/>
    </row>
    <row r="10265" spans="1:8" ht="28.5" customHeight="1">
      <c r="A10265" s="121"/>
      <c r="B10265" s="54" t="str">
        <f>IF(A10265="","",VLOOKUP(A10265,'3-Mapa de Controles'!$M$3:$N$143,2,FALSE))</f>
        <v/>
      </c>
      <c r="C10265" s="54" t="str">
        <f>IF(A10265="","",VLOOKUP(A10265,'3-Mapa de Controles'!$M$3:$P$143,4,FALSE))</f>
        <v/>
      </c>
      <c r="D10265" s="54" t="str">
        <f>IF(A10265="","",VLOOKUP(A10265,'3-Mapa de Controles'!$M$3:$AI$143,23,FALSE))</f>
        <v/>
      </c>
      <c r="E10265" s="54" t="str">
        <f>IF(A10265="","",VLOOKUP(A10265,'3-Mapa de Controles'!$B$3:$D$143,3,FALSE))</f>
        <v/>
      </c>
      <c r="F10265" s="56"/>
      <c r="G10265" s="122"/>
      <c r="H10265" s="122"/>
    </row>
    <row r="10266" spans="1:8" ht="28.5" customHeight="1">
      <c r="A10266" s="121"/>
      <c r="B10266" s="54" t="str">
        <f>IF(A10266="","",VLOOKUP(A10266,'3-Mapa de Controles'!$M$3:$N$143,2,FALSE))</f>
        <v/>
      </c>
      <c r="C10266" s="54" t="str">
        <f>IF(A10266="","",VLOOKUP(A10266,'3-Mapa de Controles'!$M$3:$P$143,4,FALSE))</f>
        <v/>
      </c>
      <c r="D10266" s="54" t="str">
        <f>IF(A10266="","",VLOOKUP(A10266,'3-Mapa de Controles'!$M$3:$AI$143,23,FALSE))</f>
        <v/>
      </c>
      <c r="E10266" s="54" t="str">
        <f>IF(A10266="","",VLOOKUP(A10266,'3-Mapa de Controles'!$B$3:$D$143,3,FALSE))</f>
        <v/>
      </c>
      <c r="F10266" s="56"/>
      <c r="G10266" s="122"/>
      <c r="H10266" s="122"/>
    </row>
    <row r="10267" spans="1:8" ht="28.5" customHeight="1">
      <c r="A10267" s="121"/>
      <c r="B10267" s="54" t="str">
        <f>IF(A10267="","",VLOOKUP(A10267,'3-Mapa de Controles'!$M$3:$N$143,2,FALSE))</f>
        <v/>
      </c>
      <c r="C10267" s="54" t="str">
        <f>IF(A10267="","",VLOOKUP(A10267,'3-Mapa de Controles'!$M$3:$P$143,4,FALSE))</f>
        <v/>
      </c>
      <c r="D10267" s="54" t="str">
        <f>IF(A10267="","",VLOOKUP(A10267,'3-Mapa de Controles'!$M$3:$AI$143,23,FALSE))</f>
        <v/>
      </c>
      <c r="E10267" s="54" t="str">
        <f>IF(A10267="","",VLOOKUP(A10267,'3-Mapa de Controles'!$B$3:$D$143,3,FALSE))</f>
        <v/>
      </c>
      <c r="F10267" s="56"/>
      <c r="G10267" s="122"/>
      <c r="H10267" s="122"/>
    </row>
    <row r="10268" spans="1:8" ht="28.5" customHeight="1">
      <c r="A10268" s="121"/>
      <c r="B10268" s="54" t="str">
        <f>IF(A10268="","",VLOOKUP(A10268,'3-Mapa de Controles'!$M$3:$N$143,2,FALSE))</f>
        <v/>
      </c>
      <c r="C10268" s="54" t="str">
        <f>IF(A10268="","",VLOOKUP(A10268,'3-Mapa de Controles'!$M$3:$P$143,4,FALSE))</f>
        <v/>
      </c>
      <c r="D10268" s="54" t="str">
        <f>IF(A10268="","",VLOOKUP(A10268,'3-Mapa de Controles'!$M$3:$AI$143,23,FALSE))</f>
        <v/>
      </c>
      <c r="E10268" s="54" t="str">
        <f>IF(A10268="","",VLOOKUP(A10268,'3-Mapa de Controles'!$B$3:$D$143,3,FALSE))</f>
        <v/>
      </c>
      <c r="F10268" s="56"/>
      <c r="G10268" s="122"/>
      <c r="H10268" s="122"/>
    </row>
    <row r="10269" spans="1:8" ht="28.5" customHeight="1">
      <c r="A10269" s="121"/>
      <c r="B10269" s="54" t="str">
        <f>IF(A10269="","",VLOOKUP(A10269,'3-Mapa de Controles'!$M$3:$N$143,2,FALSE))</f>
        <v/>
      </c>
      <c r="C10269" s="54" t="str">
        <f>IF(A10269="","",VLOOKUP(A10269,'3-Mapa de Controles'!$M$3:$P$143,4,FALSE))</f>
        <v/>
      </c>
      <c r="D10269" s="54" t="str">
        <f>IF(A10269="","",VLOOKUP(A10269,'3-Mapa de Controles'!$M$3:$AI$143,23,FALSE))</f>
        <v/>
      </c>
      <c r="E10269" s="54" t="str">
        <f>IF(A10269="","",VLOOKUP(A10269,'3-Mapa de Controles'!$B$3:$D$143,3,FALSE))</f>
        <v/>
      </c>
      <c r="F10269" s="56"/>
      <c r="G10269" s="122"/>
      <c r="H10269" s="122"/>
    </row>
    <row r="10270" spans="1:8" ht="28.5" customHeight="1">
      <c r="A10270" s="121"/>
      <c r="B10270" s="54" t="str">
        <f>IF(A10270="","",VLOOKUP(A10270,'3-Mapa de Controles'!$M$3:$N$143,2,FALSE))</f>
        <v/>
      </c>
      <c r="C10270" s="54" t="str">
        <f>IF(A10270="","",VLOOKUP(A10270,'3-Mapa de Controles'!$M$3:$P$143,4,FALSE))</f>
        <v/>
      </c>
      <c r="D10270" s="54" t="str">
        <f>IF(A10270="","",VLOOKUP(A10270,'3-Mapa de Controles'!$M$3:$AI$143,23,FALSE))</f>
        <v/>
      </c>
      <c r="E10270" s="54" t="str">
        <f>IF(A10270="","",VLOOKUP(A10270,'3-Mapa de Controles'!$B$3:$D$143,3,FALSE))</f>
        <v/>
      </c>
      <c r="F10270" s="56"/>
      <c r="G10270" s="122"/>
      <c r="H10270" s="122"/>
    </row>
    <row r="10271" spans="1:8" ht="28.5" customHeight="1">
      <c r="A10271" s="121"/>
      <c r="B10271" s="54" t="str">
        <f>IF(A10271="","",VLOOKUP(A10271,'3-Mapa de Controles'!$M$3:$N$143,2,FALSE))</f>
        <v/>
      </c>
      <c r="C10271" s="54" t="str">
        <f>IF(A10271="","",VLOOKUP(A10271,'3-Mapa de Controles'!$M$3:$P$143,4,FALSE))</f>
        <v/>
      </c>
      <c r="D10271" s="54" t="str">
        <f>IF(A10271="","",VLOOKUP(A10271,'3-Mapa de Controles'!$M$3:$AI$143,23,FALSE))</f>
        <v/>
      </c>
      <c r="E10271" s="54" t="str">
        <f>IF(A10271="","",VLOOKUP(A10271,'3-Mapa de Controles'!$B$3:$D$143,3,FALSE))</f>
        <v/>
      </c>
      <c r="F10271" s="56"/>
      <c r="G10271" s="122"/>
      <c r="H10271" s="122"/>
    </row>
    <row r="10272" spans="1:8" ht="28.5" customHeight="1">
      <c r="A10272" s="121"/>
      <c r="B10272" s="54" t="str">
        <f>IF(A10272="","",VLOOKUP(A10272,'3-Mapa de Controles'!$M$3:$N$143,2,FALSE))</f>
        <v/>
      </c>
      <c r="C10272" s="54" t="str">
        <f>IF(A10272="","",VLOOKUP(A10272,'3-Mapa de Controles'!$M$3:$P$143,4,FALSE))</f>
        <v/>
      </c>
      <c r="D10272" s="54" t="str">
        <f>IF(A10272="","",VLOOKUP(A10272,'3-Mapa de Controles'!$M$3:$AI$143,23,FALSE))</f>
        <v/>
      </c>
      <c r="E10272" s="54" t="str">
        <f>IF(A10272="","",VLOOKUP(A10272,'3-Mapa de Controles'!$B$3:$D$143,3,FALSE))</f>
        <v/>
      </c>
      <c r="F10272" s="56"/>
      <c r="G10272" s="122"/>
      <c r="H10272" s="122"/>
    </row>
    <row r="10273" spans="1:8" ht="28.5" customHeight="1">
      <c r="A10273" s="121"/>
      <c r="B10273" s="54" t="str">
        <f>IF(A10273="","",VLOOKUP(A10273,'3-Mapa de Controles'!$M$3:$N$143,2,FALSE))</f>
        <v/>
      </c>
      <c r="C10273" s="54" t="str">
        <f>IF(A10273="","",VLOOKUP(A10273,'3-Mapa de Controles'!$M$3:$P$143,4,FALSE))</f>
        <v/>
      </c>
      <c r="D10273" s="54" t="str">
        <f>IF(A10273="","",VLOOKUP(A10273,'3-Mapa de Controles'!$M$3:$AI$143,23,FALSE))</f>
        <v/>
      </c>
      <c r="E10273" s="54" t="str">
        <f>IF(A10273="","",VLOOKUP(A10273,'3-Mapa de Controles'!$B$3:$D$143,3,FALSE))</f>
        <v/>
      </c>
      <c r="F10273" s="56"/>
      <c r="G10273" s="122"/>
      <c r="H10273" s="122"/>
    </row>
    <row r="10274" spans="1:8" ht="28.5" customHeight="1">
      <c r="A10274" s="121"/>
      <c r="B10274" s="54" t="str">
        <f>IF(A10274="","",VLOOKUP(A10274,'3-Mapa de Controles'!$M$3:$N$143,2,FALSE))</f>
        <v/>
      </c>
      <c r="C10274" s="54" t="str">
        <f>IF(A10274="","",VLOOKUP(A10274,'3-Mapa de Controles'!$M$3:$P$143,4,FALSE))</f>
        <v/>
      </c>
      <c r="D10274" s="54" t="str">
        <f>IF(A10274="","",VLOOKUP(A10274,'3-Mapa de Controles'!$M$3:$AI$143,23,FALSE))</f>
        <v/>
      </c>
      <c r="E10274" s="54" t="str">
        <f>IF(A10274="","",VLOOKUP(A10274,'3-Mapa de Controles'!$B$3:$D$143,3,FALSE))</f>
        <v/>
      </c>
      <c r="F10274" s="56"/>
      <c r="G10274" s="122"/>
      <c r="H10274" s="122"/>
    </row>
    <row r="10275" spans="1:8" ht="28.5" customHeight="1">
      <c r="A10275" s="121"/>
      <c r="B10275" s="54" t="str">
        <f>IF(A10275="","",VLOOKUP(A10275,'3-Mapa de Controles'!$M$3:$N$143,2,FALSE))</f>
        <v/>
      </c>
      <c r="C10275" s="54" t="str">
        <f>IF(A10275="","",VLOOKUP(A10275,'3-Mapa de Controles'!$M$3:$P$143,4,FALSE))</f>
        <v/>
      </c>
      <c r="D10275" s="54" t="str">
        <f>IF(A10275="","",VLOOKUP(A10275,'3-Mapa de Controles'!$M$3:$AI$143,23,FALSE))</f>
        <v/>
      </c>
      <c r="E10275" s="54" t="str">
        <f>IF(A10275="","",VLOOKUP(A10275,'3-Mapa de Controles'!$B$3:$D$143,3,FALSE))</f>
        <v/>
      </c>
      <c r="F10275" s="56"/>
      <c r="G10275" s="122"/>
      <c r="H10275" s="122"/>
    </row>
    <row r="10276" spans="1:8" ht="28.5" customHeight="1">
      <c r="A10276" s="121"/>
      <c r="B10276" s="54" t="str">
        <f>IF(A10276="","",VLOOKUP(A10276,'3-Mapa de Controles'!$M$3:$N$143,2,FALSE))</f>
        <v/>
      </c>
      <c r="C10276" s="54" t="str">
        <f>IF(A10276="","",VLOOKUP(A10276,'3-Mapa de Controles'!$M$3:$P$143,4,FALSE))</f>
        <v/>
      </c>
      <c r="D10276" s="54" t="str">
        <f>IF(A10276="","",VLOOKUP(A10276,'3-Mapa de Controles'!$M$3:$AI$143,23,FALSE))</f>
        <v/>
      </c>
      <c r="E10276" s="54" t="str">
        <f>IF(A10276="","",VLOOKUP(A10276,'3-Mapa de Controles'!$B$3:$D$143,3,FALSE))</f>
        <v/>
      </c>
      <c r="F10276" s="56"/>
      <c r="G10276" s="122"/>
      <c r="H10276" s="122"/>
    </row>
    <row r="10277" spans="1:8" ht="28.5" customHeight="1">
      <c r="A10277" s="121"/>
      <c r="B10277" s="54" t="str">
        <f>IF(A10277="","",VLOOKUP(A10277,'3-Mapa de Controles'!$M$3:$N$143,2,FALSE))</f>
        <v/>
      </c>
      <c r="C10277" s="54" t="str">
        <f>IF(A10277="","",VLOOKUP(A10277,'3-Mapa de Controles'!$M$3:$P$143,4,FALSE))</f>
        <v/>
      </c>
      <c r="D10277" s="54" t="str">
        <f>IF(A10277="","",VLOOKUP(A10277,'3-Mapa de Controles'!$M$3:$AI$143,23,FALSE))</f>
        <v/>
      </c>
      <c r="E10277" s="54" t="str">
        <f>IF(A10277="","",VLOOKUP(A10277,'3-Mapa de Controles'!$B$3:$D$143,3,FALSE))</f>
        <v/>
      </c>
      <c r="F10277" s="56"/>
      <c r="G10277" s="122"/>
      <c r="H10277" s="122"/>
    </row>
    <row r="10278" spans="1:8" ht="28.5" customHeight="1">
      <c r="A10278" s="121"/>
      <c r="B10278" s="54" t="str">
        <f>IF(A10278="","",VLOOKUP(A10278,'3-Mapa de Controles'!$M$3:$N$143,2,FALSE))</f>
        <v/>
      </c>
      <c r="C10278" s="54" t="str">
        <f>IF(A10278="","",VLOOKUP(A10278,'3-Mapa de Controles'!$M$3:$P$143,4,FALSE))</f>
        <v/>
      </c>
      <c r="D10278" s="54" t="str">
        <f>IF(A10278="","",VLOOKUP(A10278,'3-Mapa de Controles'!$M$3:$AI$143,23,FALSE))</f>
        <v/>
      </c>
      <c r="E10278" s="54" t="str">
        <f>IF(A10278="","",VLOOKUP(A10278,'3-Mapa de Controles'!$B$3:$D$143,3,FALSE))</f>
        <v/>
      </c>
      <c r="F10278" s="56"/>
      <c r="G10278" s="122"/>
      <c r="H10278" s="122"/>
    </row>
    <row r="10279" spans="1:8" ht="28.5" customHeight="1">
      <c r="A10279" s="121"/>
      <c r="B10279" s="54" t="str">
        <f>IF(A10279="","",VLOOKUP(A10279,'3-Mapa de Controles'!$M$3:$N$143,2,FALSE))</f>
        <v/>
      </c>
      <c r="C10279" s="54" t="str">
        <f>IF(A10279="","",VLOOKUP(A10279,'3-Mapa de Controles'!$M$3:$P$143,4,FALSE))</f>
        <v/>
      </c>
      <c r="D10279" s="54" t="str">
        <f>IF(A10279="","",VLOOKUP(A10279,'3-Mapa de Controles'!$M$3:$AI$143,23,FALSE))</f>
        <v/>
      </c>
      <c r="E10279" s="54" t="str">
        <f>IF(A10279="","",VLOOKUP(A10279,'3-Mapa de Controles'!$B$3:$D$143,3,FALSE))</f>
        <v/>
      </c>
      <c r="F10279" s="56"/>
      <c r="G10279" s="122"/>
      <c r="H10279" s="122"/>
    </row>
    <row r="10280" spans="1:8" ht="28.5" customHeight="1">
      <c r="A10280" s="121"/>
      <c r="B10280" s="54" t="str">
        <f>IF(A10280="","",VLOOKUP(A10280,'3-Mapa de Controles'!$M$3:$N$143,2,FALSE))</f>
        <v/>
      </c>
      <c r="C10280" s="54" t="str">
        <f>IF(A10280="","",VLOOKUP(A10280,'3-Mapa de Controles'!$M$3:$P$143,4,FALSE))</f>
        <v/>
      </c>
      <c r="D10280" s="54" t="str">
        <f>IF(A10280="","",VLOOKUP(A10280,'3-Mapa de Controles'!$M$3:$AI$143,23,FALSE))</f>
        <v/>
      </c>
      <c r="E10280" s="54" t="str">
        <f>IF(A10280="","",VLOOKUP(A10280,'3-Mapa de Controles'!$B$3:$D$143,3,FALSE))</f>
        <v/>
      </c>
      <c r="F10280" s="56"/>
      <c r="G10280" s="122"/>
      <c r="H10280" s="122"/>
    </row>
    <row r="10281" spans="1:8" ht="28.5" customHeight="1">
      <c r="A10281" s="121"/>
      <c r="B10281" s="54" t="str">
        <f>IF(A10281="","",VLOOKUP(A10281,'3-Mapa de Controles'!$M$3:$N$143,2,FALSE))</f>
        <v/>
      </c>
      <c r="C10281" s="54" t="str">
        <f>IF(A10281="","",VLOOKUP(A10281,'3-Mapa de Controles'!$M$3:$P$143,4,FALSE))</f>
        <v/>
      </c>
      <c r="D10281" s="54" t="str">
        <f>IF(A10281="","",VLOOKUP(A10281,'3-Mapa de Controles'!$M$3:$AI$143,23,FALSE))</f>
        <v/>
      </c>
      <c r="E10281" s="54" t="str">
        <f>IF(A10281="","",VLOOKUP(A10281,'3-Mapa de Controles'!$B$3:$D$143,3,FALSE))</f>
        <v/>
      </c>
      <c r="F10281" s="56"/>
      <c r="G10281" s="122"/>
      <c r="H10281" s="122"/>
    </row>
    <row r="10282" spans="1:8" ht="28.5" customHeight="1">
      <c r="A10282" s="121"/>
      <c r="B10282" s="54" t="str">
        <f>IF(A10282="","",VLOOKUP(A10282,'3-Mapa de Controles'!$M$3:$N$143,2,FALSE))</f>
        <v/>
      </c>
      <c r="C10282" s="54" t="str">
        <f>IF(A10282="","",VLOOKUP(A10282,'3-Mapa de Controles'!$M$3:$P$143,4,FALSE))</f>
        <v/>
      </c>
      <c r="D10282" s="54" t="str">
        <f>IF(A10282="","",VLOOKUP(A10282,'3-Mapa de Controles'!$M$3:$AI$143,23,FALSE))</f>
        <v/>
      </c>
      <c r="E10282" s="54" t="str">
        <f>IF(A10282="","",VLOOKUP(A10282,'3-Mapa de Controles'!$B$3:$D$143,3,FALSE))</f>
        <v/>
      </c>
      <c r="F10282" s="56"/>
      <c r="G10282" s="122"/>
      <c r="H10282" s="122"/>
    </row>
    <row r="10283" spans="1:8" ht="28.5" customHeight="1">
      <c r="A10283" s="121"/>
      <c r="B10283" s="54" t="str">
        <f>IF(A10283="","",VLOOKUP(A10283,'3-Mapa de Controles'!$M$3:$N$143,2,FALSE))</f>
        <v/>
      </c>
      <c r="C10283" s="54" t="str">
        <f>IF(A10283="","",VLOOKUP(A10283,'3-Mapa de Controles'!$M$3:$P$143,4,FALSE))</f>
        <v/>
      </c>
      <c r="D10283" s="54" t="str">
        <f>IF(A10283="","",VLOOKUP(A10283,'3-Mapa de Controles'!$M$3:$AI$143,23,FALSE))</f>
        <v/>
      </c>
      <c r="E10283" s="54" t="str">
        <f>IF(A10283="","",VLOOKUP(A10283,'3-Mapa de Controles'!$B$3:$D$143,3,FALSE))</f>
        <v/>
      </c>
      <c r="F10283" s="56"/>
      <c r="G10283" s="122"/>
      <c r="H10283" s="122"/>
    </row>
    <row r="10284" spans="1:8" ht="28.5" customHeight="1">
      <c r="A10284" s="121"/>
      <c r="B10284" s="54" t="str">
        <f>IF(A10284="","",VLOOKUP(A10284,'3-Mapa de Controles'!$M$3:$N$143,2,FALSE))</f>
        <v/>
      </c>
      <c r="C10284" s="54" t="str">
        <f>IF(A10284="","",VLOOKUP(A10284,'3-Mapa de Controles'!$M$3:$P$143,4,FALSE))</f>
        <v/>
      </c>
      <c r="D10284" s="54" t="str">
        <f>IF(A10284="","",VLOOKUP(A10284,'3-Mapa de Controles'!$M$3:$AI$143,23,FALSE))</f>
        <v/>
      </c>
      <c r="E10284" s="54" t="str">
        <f>IF(A10284="","",VLOOKUP(A10284,'3-Mapa de Controles'!$B$3:$D$143,3,FALSE))</f>
        <v/>
      </c>
      <c r="F10284" s="56"/>
      <c r="G10284" s="122"/>
      <c r="H10284" s="122"/>
    </row>
    <row r="10285" spans="1:8" ht="28.5" customHeight="1">
      <c r="A10285" s="121"/>
      <c r="B10285" s="54" t="str">
        <f>IF(A10285="","",VLOOKUP(A10285,'3-Mapa de Controles'!$M$3:$N$143,2,FALSE))</f>
        <v/>
      </c>
      <c r="C10285" s="54" t="str">
        <f>IF(A10285="","",VLOOKUP(A10285,'3-Mapa de Controles'!$M$3:$P$143,4,FALSE))</f>
        <v/>
      </c>
      <c r="D10285" s="54" t="str">
        <f>IF(A10285="","",VLOOKUP(A10285,'3-Mapa de Controles'!$M$3:$AI$143,23,FALSE))</f>
        <v/>
      </c>
      <c r="E10285" s="54" t="str">
        <f>IF(A10285="","",VLOOKUP(A10285,'3-Mapa de Controles'!$B$3:$D$143,3,FALSE))</f>
        <v/>
      </c>
      <c r="F10285" s="56"/>
      <c r="G10285" s="122"/>
      <c r="H10285" s="122"/>
    </row>
    <row r="10286" spans="1:8" ht="28.5" customHeight="1">
      <c r="A10286" s="121"/>
      <c r="B10286" s="54" t="str">
        <f>IF(A10286="","",VLOOKUP(A10286,'3-Mapa de Controles'!$M$3:$N$143,2,FALSE))</f>
        <v/>
      </c>
      <c r="C10286" s="54" t="str">
        <f>IF(A10286="","",VLOOKUP(A10286,'3-Mapa de Controles'!$M$3:$P$143,4,FALSE))</f>
        <v/>
      </c>
      <c r="D10286" s="54" t="str">
        <f>IF(A10286="","",VLOOKUP(A10286,'3-Mapa de Controles'!$M$3:$AI$143,23,FALSE))</f>
        <v/>
      </c>
      <c r="E10286" s="54" t="str">
        <f>IF(A10286="","",VLOOKUP(A10286,'3-Mapa de Controles'!$B$3:$D$143,3,FALSE))</f>
        <v/>
      </c>
      <c r="F10286" s="56"/>
      <c r="G10286" s="122"/>
      <c r="H10286" s="122"/>
    </row>
    <row r="10287" spans="1:8" ht="28.5" customHeight="1">
      <c r="A10287" s="121"/>
      <c r="B10287" s="54" t="str">
        <f>IF(A10287="","",VLOOKUP(A10287,'3-Mapa de Controles'!$M$3:$N$143,2,FALSE))</f>
        <v/>
      </c>
      <c r="C10287" s="54" t="str">
        <f>IF(A10287="","",VLOOKUP(A10287,'3-Mapa de Controles'!$M$3:$P$143,4,FALSE))</f>
        <v/>
      </c>
      <c r="D10287" s="54" t="str">
        <f>IF(A10287="","",VLOOKUP(A10287,'3-Mapa de Controles'!$M$3:$AI$143,23,FALSE))</f>
        <v/>
      </c>
      <c r="E10287" s="54" t="str">
        <f>IF(A10287="","",VLOOKUP(A10287,'3-Mapa de Controles'!$B$3:$D$143,3,FALSE))</f>
        <v/>
      </c>
      <c r="F10287" s="56"/>
      <c r="G10287" s="122"/>
      <c r="H10287" s="122"/>
    </row>
    <row r="10288" spans="1:8" ht="28.5" customHeight="1">
      <c r="A10288" s="121"/>
      <c r="B10288" s="54" t="str">
        <f>IF(A10288="","",VLOOKUP(A10288,'3-Mapa de Controles'!$M$3:$N$143,2,FALSE))</f>
        <v/>
      </c>
      <c r="C10288" s="54" t="str">
        <f>IF(A10288="","",VLOOKUP(A10288,'3-Mapa de Controles'!$M$3:$P$143,4,FALSE))</f>
        <v/>
      </c>
      <c r="D10288" s="54" t="str">
        <f>IF(A10288="","",VLOOKUP(A10288,'3-Mapa de Controles'!$M$3:$AI$143,23,FALSE))</f>
        <v/>
      </c>
      <c r="E10288" s="54" t="str">
        <f>IF(A10288="","",VLOOKUP(A10288,'3-Mapa de Controles'!$B$3:$D$143,3,FALSE))</f>
        <v/>
      </c>
      <c r="F10288" s="56"/>
      <c r="G10288" s="122"/>
      <c r="H10288" s="122"/>
    </row>
    <row r="10289" spans="1:8" ht="28.5" customHeight="1">
      <c r="A10289" s="121"/>
      <c r="B10289" s="54" t="str">
        <f>IF(A10289="","",VLOOKUP(A10289,'3-Mapa de Controles'!$M$3:$N$143,2,FALSE))</f>
        <v/>
      </c>
      <c r="C10289" s="54" t="str">
        <f>IF(A10289="","",VLOOKUP(A10289,'3-Mapa de Controles'!$M$3:$P$143,4,FALSE))</f>
        <v/>
      </c>
      <c r="D10289" s="54" t="str">
        <f>IF(A10289="","",VLOOKUP(A10289,'3-Mapa de Controles'!$M$3:$AI$143,23,FALSE))</f>
        <v/>
      </c>
      <c r="E10289" s="54" t="str">
        <f>IF(A10289="","",VLOOKUP(A10289,'3-Mapa de Controles'!$B$3:$D$143,3,FALSE))</f>
        <v/>
      </c>
      <c r="F10289" s="56"/>
      <c r="G10289" s="122"/>
      <c r="H10289" s="122"/>
    </row>
    <row r="10290" spans="1:8" ht="28.5" customHeight="1">
      <c r="A10290" s="121"/>
      <c r="B10290" s="54" t="str">
        <f>IF(A10290="","",VLOOKUP(A10290,'3-Mapa de Controles'!$M$3:$N$143,2,FALSE))</f>
        <v/>
      </c>
      <c r="C10290" s="54" t="str">
        <f>IF(A10290="","",VLOOKUP(A10290,'3-Mapa de Controles'!$M$3:$P$143,4,FALSE))</f>
        <v/>
      </c>
      <c r="D10290" s="54" t="str">
        <f>IF(A10290="","",VLOOKUP(A10290,'3-Mapa de Controles'!$M$3:$AI$143,23,FALSE))</f>
        <v/>
      </c>
      <c r="E10290" s="54" t="str">
        <f>IF(A10290="","",VLOOKUP(A10290,'3-Mapa de Controles'!$B$3:$D$143,3,FALSE))</f>
        <v/>
      </c>
      <c r="F10290" s="56"/>
      <c r="G10290" s="122"/>
      <c r="H10290" s="122"/>
    </row>
    <row r="10291" spans="1:8" ht="28.5" customHeight="1">
      <c r="A10291" s="121"/>
      <c r="B10291" s="54" t="str">
        <f>IF(A10291="","",VLOOKUP(A10291,'3-Mapa de Controles'!$M$3:$N$143,2,FALSE))</f>
        <v/>
      </c>
      <c r="C10291" s="54" t="str">
        <f>IF(A10291="","",VLOOKUP(A10291,'3-Mapa de Controles'!$M$3:$P$143,4,FALSE))</f>
        <v/>
      </c>
      <c r="D10291" s="54" t="str">
        <f>IF(A10291="","",VLOOKUP(A10291,'3-Mapa de Controles'!$M$3:$AI$143,23,FALSE))</f>
        <v/>
      </c>
      <c r="E10291" s="54" t="str">
        <f>IF(A10291="","",VLOOKUP(A10291,'3-Mapa de Controles'!$B$3:$D$143,3,FALSE))</f>
        <v/>
      </c>
      <c r="F10291" s="56"/>
      <c r="G10291" s="122"/>
      <c r="H10291" s="122"/>
    </row>
    <row r="10292" spans="1:8" ht="28.5" customHeight="1">
      <c r="A10292" s="121"/>
      <c r="B10292" s="54" t="str">
        <f>IF(A10292="","",VLOOKUP(A10292,'3-Mapa de Controles'!$M$3:$N$143,2,FALSE))</f>
        <v/>
      </c>
      <c r="C10292" s="54" t="str">
        <f>IF(A10292="","",VLOOKUP(A10292,'3-Mapa de Controles'!$M$3:$P$143,4,FALSE))</f>
        <v/>
      </c>
      <c r="D10292" s="54" t="str">
        <f>IF(A10292="","",VLOOKUP(A10292,'3-Mapa de Controles'!$M$3:$AI$143,23,FALSE))</f>
        <v/>
      </c>
      <c r="E10292" s="54" t="str">
        <f>IF(A10292="","",VLOOKUP(A10292,'3-Mapa de Controles'!$B$3:$D$143,3,FALSE))</f>
        <v/>
      </c>
      <c r="F10292" s="56"/>
      <c r="G10292" s="122"/>
      <c r="H10292" s="122"/>
    </row>
    <row r="10293" spans="1:8" ht="28.5" customHeight="1">
      <c r="A10293" s="121"/>
      <c r="B10293" s="54" t="str">
        <f>IF(A10293="","",VLOOKUP(A10293,'3-Mapa de Controles'!$M$3:$N$143,2,FALSE))</f>
        <v/>
      </c>
      <c r="C10293" s="54" t="str">
        <f>IF(A10293="","",VLOOKUP(A10293,'3-Mapa de Controles'!$M$3:$P$143,4,FALSE))</f>
        <v/>
      </c>
      <c r="D10293" s="54" t="str">
        <f>IF(A10293="","",VLOOKUP(A10293,'3-Mapa de Controles'!$M$3:$AI$143,23,FALSE))</f>
        <v/>
      </c>
      <c r="E10293" s="54" t="str">
        <f>IF(A10293="","",VLOOKUP(A10293,'3-Mapa de Controles'!$B$3:$D$143,3,FALSE))</f>
        <v/>
      </c>
      <c r="F10293" s="56"/>
      <c r="G10293" s="122"/>
      <c r="H10293" s="122"/>
    </row>
    <row r="10294" spans="1:8" ht="28.5" customHeight="1">
      <c r="A10294" s="121"/>
      <c r="B10294" s="54" t="str">
        <f>IF(A10294="","",VLOOKUP(A10294,'3-Mapa de Controles'!$M$3:$N$143,2,FALSE))</f>
        <v/>
      </c>
      <c r="C10294" s="54" t="str">
        <f>IF(A10294="","",VLOOKUP(A10294,'3-Mapa de Controles'!$M$3:$P$143,4,FALSE))</f>
        <v/>
      </c>
      <c r="D10294" s="54" t="str">
        <f>IF(A10294="","",VLOOKUP(A10294,'3-Mapa de Controles'!$M$3:$AI$143,23,FALSE))</f>
        <v/>
      </c>
      <c r="E10294" s="54" t="str">
        <f>IF(A10294="","",VLOOKUP(A10294,'3-Mapa de Controles'!$B$3:$D$143,3,FALSE))</f>
        <v/>
      </c>
      <c r="F10294" s="56"/>
      <c r="G10294" s="122"/>
      <c r="H10294" s="122"/>
    </row>
    <row r="10295" spans="1:8" ht="28.5" customHeight="1">
      <c r="A10295" s="121"/>
      <c r="B10295" s="54" t="str">
        <f>IF(A10295="","",VLOOKUP(A10295,'3-Mapa de Controles'!$M$3:$N$143,2,FALSE))</f>
        <v/>
      </c>
      <c r="C10295" s="54" t="str">
        <f>IF(A10295="","",VLOOKUP(A10295,'3-Mapa de Controles'!$M$3:$P$143,4,FALSE))</f>
        <v/>
      </c>
      <c r="D10295" s="54" t="str">
        <f>IF(A10295="","",VLOOKUP(A10295,'3-Mapa de Controles'!$M$3:$AI$143,23,FALSE))</f>
        <v/>
      </c>
      <c r="E10295" s="54" t="str">
        <f>IF(A10295="","",VLOOKUP(A10295,'3-Mapa de Controles'!$B$3:$D$143,3,FALSE))</f>
        <v/>
      </c>
      <c r="F10295" s="56"/>
      <c r="G10295" s="122"/>
      <c r="H10295" s="122"/>
    </row>
    <row r="10296" spans="1:8" ht="28.5" customHeight="1">
      <c r="A10296" s="121"/>
      <c r="B10296" s="54" t="str">
        <f>IF(A10296="","",VLOOKUP(A10296,'3-Mapa de Controles'!$M$3:$N$143,2,FALSE))</f>
        <v/>
      </c>
      <c r="C10296" s="54" t="str">
        <f>IF(A10296="","",VLOOKUP(A10296,'3-Mapa de Controles'!$M$3:$P$143,4,FALSE))</f>
        <v/>
      </c>
      <c r="D10296" s="54" t="str">
        <f>IF(A10296="","",VLOOKUP(A10296,'3-Mapa de Controles'!$M$3:$AI$143,23,FALSE))</f>
        <v/>
      </c>
      <c r="E10296" s="54" t="str">
        <f>IF(A10296="","",VLOOKUP(A10296,'3-Mapa de Controles'!$B$3:$D$143,3,FALSE))</f>
        <v/>
      </c>
      <c r="F10296" s="56"/>
      <c r="G10296" s="122"/>
      <c r="H10296" s="122"/>
    </row>
    <row r="10297" spans="1:8" ht="28.5" customHeight="1">
      <c r="A10297" s="121"/>
      <c r="B10297" s="54" t="str">
        <f>IF(A10297="","",VLOOKUP(A10297,'3-Mapa de Controles'!$M$3:$N$143,2,FALSE))</f>
        <v/>
      </c>
      <c r="C10297" s="54" t="str">
        <f>IF(A10297="","",VLOOKUP(A10297,'3-Mapa de Controles'!$M$3:$P$143,4,FALSE))</f>
        <v/>
      </c>
      <c r="D10297" s="54" t="str">
        <f>IF(A10297="","",VLOOKUP(A10297,'3-Mapa de Controles'!$M$3:$AI$143,23,FALSE))</f>
        <v/>
      </c>
      <c r="E10297" s="54" t="str">
        <f>IF(A10297="","",VLOOKUP(A10297,'3-Mapa de Controles'!$B$3:$D$143,3,FALSE))</f>
        <v/>
      </c>
      <c r="F10297" s="56"/>
      <c r="G10297" s="122"/>
      <c r="H10297" s="122"/>
    </row>
    <row r="10298" spans="1:8" ht="28.5" customHeight="1">
      <c r="A10298" s="121"/>
      <c r="B10298" s="54" t="str">
        <f>IF(A10298="","",VLOOKUP(A10298,'3-Mapa de Controles'!$M$3:$N$143,2,FALSE))</f>
        <v/>
      </c>
      <c r="C10298" s="54" t="str">
        <f>IF(A10298="","",VLOOKUP(A10298,'3-Mapa de Controles'!$M$3:$P$143,4,FALSE))</f>
        <v/>
      </c>
      <c r="D10298" s="54" t="str">
        <f>IF(A10298="","",VLOOKUP(A10298,'3-Mapa de Controles'!$M$3:$AI$143,23,FALSE))</f>
        <v/>
      </c>
      <c r="E10298" s="54" t="str">
        <f>IF(A10298="","",VLOOKUP(A10298,'3-Mapa de Controles'!$B$3:$D$143,3,FALSE))</f>
        <v/>
      </c>
      <c r="F10298" s="56"/>
      <c r="G10298" s="122"/>
      <c r="H10298" s="122"/>
    </row>
    <row r="10299" spans="1:8" ht="28.5" customHeight="1">
      <c r="A10299" s="121"/>
      <c r="B10299" s="54" t="str">
        <f>IF(A10299="","",VLOOKUP(A10299,'3-Mapa de Controles'!$M$3:$N$143,2,FALSE))</f>
        <v/>
      </c>
      <c r="C10299" s="54" t="str">
        <f>IF(A10299="","",VLOOKUP(A10299,'3-Mapa de Controles'!$M$3:$P$143,4,FALSE))</f>
        <v/>
      </c>
      <c r="D10299" s="54" t="str">
        <f>IF(A10299="","",VLOOKUP(A10299,'3-Mapa de Controles'!$M$3:$AI$143,23,FALSE))</f>
        <v/>
      </c>
      <c r="E10299" s="54" t="str">
        <f>IF(A10299="","",VLOOKUP(A10299,'3-Mapa de Controles'!$B$3:$D$143,3,FALSE))</f>
        <v/>
      </c>
      <c r="F10299" s="56"/>
      <c r="G10299" s="122"/>
      <c r="H10299" s="122"/>
    </row>
    <row r="10300" spans="1:8" ht="28.5" customHeight="1">
      <c r="A10300" s="121"/>
      <c r="B10300" s="54" t="str">
        <f>IF(A10300="","",VLOOKUP(A10300,'3-Mapa de Controles'!$M$3:$N$143,2,FALSE))</f>
        <v/>
      </c>
      <c r="C10300" s="54" t="str">
        <f>IF(A10300="","",VLOOKUP(A10300,'3-Mapa de Controles'!$M$3:$P$143,4,FALSE))</f>
        <v/>
      </c>
      <c r="D10300" s="54" t="str">
        <f>IF(A10300="","",VLOOKUP(A10300,'3-Mapa de Controles'!$M$3:$AI$143,23,FALSE))</f>
        <v/>
      </c>
      <c r="E10300" s="54" t="str">
        <f>IF(A10300="","",VLOOKUP(A10300,'3-Mapa de Controles'!$B$3:$D$143,3,FALSE))</f>
        <v/>
      </c>
      <c r="F10300" s="56"/>
      <c r="G10300" s="122"/>
      <c r="H10300" s="122"/>
    </row>
    <row r="10301" spans="1:8" ht="28.5" customHeight="1">
      <c r="A10301" s="121"/>
      <c r="B10301" s="54" t="str">
        <f>IF(A10301="","",VLOOKUP(A10301,'3-Mapa de Controles'!$M$3:$N$143,2,FALSE))</f>
        <v/>
      </c>
      <c r="C10301" s="54" t="str">
        <f>IF(A10301="","",VLOOKUP(A10301,'3-Mapa de Controles'!$M$3:$P$143,4,FALSE))</f>
        <v/>
      </c>
      <c r="D10301" s="54" t="str">
        <f>IF(A10301="","",VLOOKUP(A10301,'3-Mapa de Controles'!$M$3:$AI$143,23,FALSE))</f>
        <v/>
      </c>
      <c r="E10301" s="54" t="str">
        <f>IF(A10301="","",VLOOKUP(A10301,'3-Mapa de Controles'!$B$3:$D$143,3,FALSE))</f>
        <v/>
      </c>
      <c r="F10301" s="56"/>
      <c r="G10301" s="122"/>
      <c r="H10301" s="122"/>
    </row>
    <row r="10302" spans="1:8" ht="28.5" customHeight="1">
      <c r="A10302" s="121"/>
      <c r="B10302" s="54" t="str">
        <f>IF(A10302="","",VLOOKUP(A10302,'3-Mapa de Controles'!$M$3:$N$143,2,FALSE))</f>
        <v/>
      </c>
      <c r="C10302" s="54" t="str">
        <f>IF(A10302="","",VLOOKUP(A10302,'3-Mapa de Controles'!$M$3:$P$143,4,FALSE))</f>
        <v/>
      </c>
      <c r="D10302" s="54" t="str">
        <f>IF(A10302="","",VLOOKUP(A10302,'3-Mapa de Controles'!$M$3:$AI$143,23,FALSE))</f>
        <v/>
      </c>
      <c r="E10302" s="54" t="str">
        <f>IF(A10302="","",VLOOKUP(A10302,'3-Mapa de Controles'!$B$3:$D$143,3,FALSE))</f>
        <v/>
      </c>
      <c r="F10302" s="56"/>
      <c r="G10302" s="122"/>
      <c r="H10302" s="122"/>
    </row>
    <row r="10303" spans="1:8" ht="28.5" customHeight="1">
      <c r="A10303" s="121"/>
      <c r="B10303" s="54" t="str">
        <f>IF(A10303="","",VLOOKUP(A10303,'3-Mapa de Controles'!$M$3:$N$143,2,FALSE))</f>
        <v/>
      </c>
      <c r="C10303" s="54" t="str">
        <f>IF(A10303="","",VLOOKUP(A10303,'3-Mapa de Controles'!$M$3:$P$143,4,FALSE))</f>
        <v/>
      </c>
      <c r="D10303" s="54" t="str">
        <f>IF(A10303="","",VLOOKUP(A10303,'3-Mapa de Controles'!$M$3:$AI$143,23,FALSE))</f>
        <v/>
      </c>
      <c r="E10303" s="54" t="str">
        <f>IF(A10303="","",VLOOKUP(A10303,'3-Mapa de Controles'!$B$3:$D$143,3,FALSE))</f>
        <v/>
      </c>
      <c r="F10303" s="56"/>
      <c r="G10303" s="122"/>
      <c r="H10303" s="122"/>
    </row>
    <row r="10304" spans="1:8" ht="28.5" customHeight="1">
      <c r="A10304" s="121"/>
      <c r="B10304" s="54" t="str">
        <f>IF(A10304="","",VLOOKUP(A10304,'3-Mapa de Controles'!$M$3:$N$143,2,FALSE))</f>
        <v/>
      </c>
      <c r="C10304" s="54" t="str">
        <f>IF(A10304="","",VLOOKUP(A10304,'3-Mapa de Controles'!$M$3:$P$143,4,FALSE))</f>
        <v/>
      </c>
      <c r="D10304" s="54" t="str">
        <f>IF(A10304="","",VLOOKUP(A10304,'3-Mapa de Controles'!$M$3:$AI$143,23,FALSE))</f>
        <v/>
      </c>
      <c r="E10304" s="54" t="str">
        <f>IF(A10304="","",VLOOKUP(A10304,'3-Mapa de Controles'!$B$3:$D$143,3,FALSE))</f>
        <v/>
      </c>
      <c r="F10304" s="56"/>
      <c r="G10304" s="122"/>
      <c r="H10304" s="122"/>
    </row>
    <row r="10305" spans="1:8" ht="28.5" customHeight="1">
      <c r="A10305" s="121"/>
      <c r="B10305" s="54" t="str">
        <f>IF(A10305="","",VLOOKUP(A10305,'3-Mapa de Controles'!$M$3:$N$143,2,FALSE))</f>
        <v/>
      </c>
      <c r="C10305" s="54" t="str">
        <f>IF(A10305="","",VLOOKUP(A10305,'3-Mapa de Controles'!$M$3:$P$143,4,FALSE))</f>
        <v/>
      </c>
      <c r="D10305" s="54" t="str">
        <f>IF(A10305="","",VLOOKUP(A10305,'3-Mapa de Controles'!$M$3:$AI$143,23,FALSE))</f>
        <v/>
      </c>
      <c r="E10305" s="54" t="str">
        <f>IF(A10305="","",VLOOKUP(A10305,'3-Mapa de Controles'!$B$3:$D$143,3,FALSE))</f>
        <v/>
      </c>
      <c r="F10305" s="56"/>
      <c r="G10305" s="122"/>
      <c r="H10305" s="122"/>
    </row>
    <row r="10306" spans="1:8" ht="28.5" customHeight="1">
      <c r="A10306" s="121"/>
      <c r="B10306" s="54" t="str">
        <f>IF(A10306="","",VLOOKUP(A10306,'3-Mapa de Controles'!$M$3:$N$143,2,FALSE))</f>
        <v/>
      </c>
      <c r="C10306" s="54" t="str">
        <f>IF(A10306="","",VLOOKUP(A10306,'3-Mapa de Controles'!$M$3:$P$143,4,FALSE))</f>
        <v/>
      </c>
      <c r="D10306" s="54" t="str">
        <f>IF(A10306="","",VLOOKUP(A10306,'3-Mapa de Controles'!$M$3:$AI$143,23,FALSE))</f>
        <v/>
      </c>
      <c r="E10306" s="54" t="str">
        <f>IF(A10306="","",VLOOKUP(A10306,'3-Mapa de Controles'!$B$3:$D$143,3,FALSE))</f>
        <v/>
      </c>
      <c r="F10306" s="56"/>
      <c r="G10306" s="122"/>
      <c r="H10306" s="122"/>
    </row>
    <row r="10307" spans="1:8" ht="28.5" customHeight="1">
      <c r="A10307" s="121"/>
      <c r="B10307" s="54" t="str">
        <f>IF(A10307="","",VLOOKUP(A10307,'3-Mapa de Controles'!$M$3:$N$143,2,FALSE))</f>
        <v/>
      </c>
      <c r="C10307" s="54" t="str">
        <f>IF(A10307="","",VLOOKUP(A10307,'3-Mapa de Controles'!$M$3:$P$143,4,FALSE))</f>
        <v/>
      </c>
      <c r="D10307" s="54" t="str">
        <f>IF(A10307="","",VLOOKUP(A10307,'3-Mapa de Controles'!$M$3:$AI$143,23,FALSE))</f>
        <v/>
      </c>
      <c r="E10307" s="54" t="str">
        <f>IF(A10307="","",VLOOKUP(A10307,'3-Mapa de Controles'!$B$3:$D$143,3,FALSE))</f>
        <v/>
      </c>
      <c r="F10307" s="56"/>
      <c r="G10307" s="122"/>
      <c r="H10307" s="122"/>
    </row>
    <row r="10308" spans="1:8" ht="28.5" customHeight="1">
      <c r="A10308" s="121"/>
      <c r="B10308" s="54" t="str">
        <f>IF(A10308="","",VLOOKUP(A10308,'3-Mapa de Controles'!$M$3:$N$143,2,FALSE))</f>
        <v/>
      </c>
      <c r="C10308" s="54" t="str">
        <f>IF(A10308="","",VLOOKUP(A10308,'3-Mapa de Controles'!$M$3:$P$143,4,FALSE))</f>
        <v/>
      </c>
      <c r="D10308" s="54" t="str">
        <f>IF(A10308="","",VLOOKUP(A10308,'3-Mapa de Controles'!$M$3:$AI$143,23,FALSE))</f>
        <v/>
      </c>
      <c r="E10308" s="54" t="str">
        <f>IF(A10308="","",VLOOKUP(A10308,'3-Mapa de Controles'!$B$3:$D$143,3,FALSE))</f>
        <v/>
      </c>
      <c r="F10308" s="56"/>
      <c r="G10308" s="122"/>
      <c r="H10308" s="122"/>
    </row>
    <row r="10309" spans="1:8" ht="28.5" customHeight="1">
      <c r="A10309" s="121"/>
      <c r="B10309" s="54" t="str">
        <f>IF(A10309="","",VLOOKUP(A10309,'3-Mapa de Controles'!$M$3:$N$143,2,FALSE))</f>
        <v/>
      </c>
      <c r="C10309" s="54" t="str">
        <f>IF(A10309="","",VLOOKUP(A10309,'3-Mapa de Controles'!$M$3:$P$143,4,FALSE))</f>
        <v/>
      </c>
      <c r="D10309" s="54" t="str">
        <f>IF(A10309="","",VLOOKUP(A10309,'3-Mapa de Controles'!$M$3:$AI$143,23,FALSE))</f>
        <v/>
      </c>
      <c r="E10309" s="54" t="str">
        <f>IF(A10309="","",VLOOKUP(A10309,'3-Mapa de Controles'!$B$3:$D$143,3,FALSE))</f>
        <v/>
      </c>
      <c r="F10309" s="56"/>
      <c r="G10309" s="122"/>
      <c r="H10309" s="122"/>
    </row>
    <row r="10310" spans="1:8" ht="28.5" customHeight="1">
      <c r="A10310" s="121"/>
      <c r="B10310" s="54" t="str">
        <f>IF(A10310="","",VLOOKUP(A10310,'3-Mapa de Controles'!$M$3:$N$143,2,FALSE))</f>
        <v/>
      </c>
      <c r="C10310" s="54" t="str">
        <f>IF(A10310="","",VLOOKUP(A10310,'3-Mapa de Controles'!$M$3:$P$143,4,FALSE))</f>
        <v/>
      </c>
      <c r="D10310" s="54" t="str">
        <f>IF(A10310="","",VLOOKUP(A10310,'3-Mapa de Controles'!$M$3:$AI$143,23,FALSE))</f>
        <v/>
      </c>
      <c r="E10310" s="54" t="str">
        <f>IF(A10310="","",VLOOKUP(A10310,'3-Mapa de Controles'!$B$3:$D$143,3,FALSE))</f>
        <v/>
      </c>
      <c r="F10310" s="56"/>
      <c r="G10310" s="122"/>
      <c r="H10310" s="122"/>
    </row>
    <row r="10311" spans="1:8" ht="28.5" customHeight="1">
      <c r="A10311" s="121"/>
      <c r="B10311" s="54" t="str">
        <f>IF(A10311="","",VLOOKUP(A10311,'3-Mapa de Controles'!$M$3:$N$143,2,FALSE))</f>
        <v/>
      </c>
      <c r="C10311" s="54" t="str">
        <f>IF(A10311="","",VLOOKUP(A10311,'3-Mapa de Controles'!$M$3:$P$143,4,FALSE))</f>
        <v/>
      </c>
      <c r="D10311" s="54" t="str">
        <f>IF(A10311="","",VLOOKUP(A10311,'3-Mapa de Controles'!$M$3:$AI$143,23,FALSE))</f>
        <v/>
      </c>
      <c r="E10311" s="54" t="str">
        <f>IF(A10311="","",VLOOKUP(A10311,'3-Mapa de Controles'!$B$3:$D$143,3,FALSE))</f>
        <v/>
      </c>
      <c r="F10311" s="56"/>
      <c r="G10311" s="122"/>
      <c r="H10311" s="122"/>
    </row>
    <row r="10312" spans="1:8" ht="28.5" customHeight="1">
      <c r="A10312" s="121"/>
      <c r="B10312" s="54" t="str">
        <f>IF(A10312="","",VLOOKUP(A10312,'3-Mapa de Controles'!$M$3:$N$143,2,FALSE))</f>
        <v/>
      </c>
      <c r="C10312" s="54" t="str">
        <f>IF(A10312="","",VLOOKUP(A10312,'3-Mapa de Controles'!$M$3:$P$143,4,FALSE))</f>
        <v/>
      </c>
      <c r="D10312" s="54" t="str">
        <f>IF(A10312="","",VLOOKUP(A10312,'3-Mapa de Controles'!$M$3:$AI$143,23,FALSE))</f>
        <v/>
      </c>
      <c r="E10312" s="54" t="str">
        <f>IF(A10312="","",VLOOKUP(A10312,'3-Mapa de Controles'!$B$3:$D$143,3,FALSE))</f>
        <v/>
      </c>
      <c r="F10312" s="56"/>
      <c r="G10312" s="122"/>
      <c r="H10312" s="122"/>
    </row>
    <row r="10313" spans="1:8" ht="28.5" customHeight="1">
      <c r="A10313" s="121"/>
      <c r="B10313" s="54" t="str">
        <f>IF(A10313="","",VLOOKUP(A10313,'3-Mapa de Controles'!$M$3:$N$143,2,FALSE))</f>
        <v/>
      </c>
      <c r="C10313" s="54" t="str">
        <f>IF(A10313="","",VLOOKUP(A10313,'3-Mapa de Controles'!$M$3:$P$143,4,FALSE))</f>
        <v/>
      </c>
      <c r="D10313" s="54" t="str">
        <f>IF(A10313="","",VLOOKUP(A10313,'3-Mapa de Controles'!$M$3:$AI$143,23,FALSE))</f>
        <v/>
      </c>
      <c r="E10313" s="54" t="str">
        <f>IF(A10313="","",VLOOKUP(A10313,'3-Mapa de Controles'!$B$3:$D$143,3,FALSE))</f>
        <v/>
      </c>
      <c r="F10313" s="56"/>
      <c r="G10313" s="122"/>
      <c r="H10313" s="122"/>
    </row>
    <row r="10314" spans="1:8" ht="28.5" customHeight="1">
      <c r="A10314" s="121"/>
      <c r="B10314" s="54" t="str">
        <f>IF(A10314="","",VLOOKUP(A10314,'3-Mapa de Controles'!$M$3:$N$143,2,FALSE))</f>
        <v/>
      </c>
      <c r="C10314" s="54" t="str">
        <f>IF(A10314="","",VLOOKUP(A10314,'3-Mapa de Controles'!$M$3:$P$143,4,FALSE))</f>
        <v/>
      </c>
      <c r="D10314" s="54" t="str">
        <f>IF(A10314="","",VLOOKUP(A10314,'3-Mapa de Controles'!$M$3:$AI$143,23,FALSE))</f>
        <v/>
      </c>
      <c r="E10314" s="54" t="str">
        <f>IF(A10314="","",VLOOKUP(A10314,'3-Mapa de Controles'!$B$3:$D$143,3,FALSE))</f>
        <v/>
      </c>
      <c r="F10314" s="56"/>
      <c r="G10314" s="122"/>
      <c r="H10314" s="122"/>
    </row>
    <row r="10315" spans="1:8" ht="28.5" customHeight="1">
      <c r="A10315" s="121"/>
      <c r="B10315" s="54" t="str">
        <f>IF(A10315="","",VLOOKUP(A10315,'3-Mapa de Controles'!$M$3:$N$143,2,FALSE))</f>
        <v/>
      </c>
      <c r="C10315" s="54" t="str">
        <f>IF(A10315="","",VLOOKUP(A10315,'3-Mapa de Controles'!$M$3:$P$143,4,FALSE))</f>
        <v/>
      </c>
      <c r="D10315" s="54" t="str">
        <f>IF(A10315="","",VLOOKUP(A10315,'3-Mapa de Controles'!$M$3:$AI$143,23,FALSE))</f>
        <v/>
      </c>
      <c r="E10315" s="54" t="str">
        <f>IF(A10315="","",VLOOKUP(A10315,'3-Mapa de Controles'!$B$3:$D$143,3,FALSE))</f>
        <v/>
      </c>
      <c r="F10315" s="56"/>
      <c r="G10315" s="122"/>
      <c r="H10315" s="122"/>
    </row>
    <row r="10316" spans="1:8" ht="28.5" customHeight="1">
      <c r="A10316" s="121"/>
      <c r="B10316" s="54" t="str">
        <f>IF(A10316="","",VLOOKUP(A10316,'3-Mapa de Controles'!$M$3:$N$143,2,FALSE))</f>
        <v/>
      </c>
      <c r="C10316" s="54" t="str">
        <f>IF(A10316="","",VLOOKUP(A10316,'3-Mapa de Controles'!$M$3:$P$143,4,FALSE))</f>
        <v/>
      </c>
      <c r="D10316" s="54" t="str">
        <f>IF(A10316="","",VLOOKUP(A10316,'3-Mapa de Controles'!$M$3:$AI$143,23,FALSE))</f>
        <v/>
      </c>
      <c r="E10316" s="54" t="str">
        <f>IF(A10316="","",VLOOKUP(A10316,'3-Mapa de Controles'!$B$3:$D$143,3,FALSE))</f>
        <v/>
      </c>
      <c r="F10316" s="56"/>
      <c r="G10316" s="122"/>
      <c r="H10316" s="122"/>
    </row>
    <row r="10317" spans="1:8" ht="28.5" customHeight="1">
      <c r="A10317" s="121"/>
      <c r="B10317" s="54" t="str">
        <f>IF(A10317="","",VLOOKUP(A10317,'3-Mapa de Controles'!$M$3:$N$143,2,FALSE))</f>
        <v/>
      </c>
      <c r="C10317" s="54" t="str">
        <f>IF(A10317="","",VLOOKUP(A10317,'3-Mapa de Controles'!$M$3:$P$143,4,FALSE))</f>
        <v/>
      </c>
      <c r="D10317" s="54" t="str">
        <f>IF(A10317="","",VLOOKUP(A10317,'3-Mapa de Controles'!$M$3:$AI$143,23,FALSE))</f>
        <v/>
      </c>
      <c r="E10317" s="54" t="str">
        <f>IF(A10317="","",VLOOKUP(A10317,'3-Mapa de Controles'!$B$3:$D$143,3,FALSE))</f>
        <v/>
      </c>
      <c r="F10317" s="56"/>
      <c r="G10317" s="122"/>
      <c r="H10317" s="122"/>
    </row>
    <row r="10318" spans="1:8" ht="28.5" customHeight="1">
      <c r="A10318" s="121"/>
      <c r="B10318" s="54" t="str">
        <f>IF(A10318="","",VLOOKUP(A10318,'3-Mapa de Controles'!$M$3:$N$143,2,FALSE))</f>
        <v/>
      </c>
      <c r="C10318" s="54" t="str">
        <f>IF(A10318="","",VLOOKUP(A10318,'3-Mapa de Controles'!$M$3:$P$143,4,FALSE))</f>
        <v/>
      </c>
      <c r="D10318" s="54" t="str">
        <f>IF(A10318="","",VLOOKUP(A10318,'3-Mapa de Controles'!$M$3:$AI$143,23,FALSE))</f>
        <v/>
      </c>
      <c r="E10318" s="54" t="str">
        <f>IF(A10318="","",VLOOKUP(A10318,'3-Mapa de Controles'!$B$3:$D$143,3,FALSE))</f>
        <v/>
      </c>
      <c r="F10318" s="56"/>
      <c r="G10318" s="122"/>
      <c r="H10318" s="122"/>
    </row>
    <row r="10319" spans="1:8" ht="28.5" customHeight="1">
      <c r="A10319" s="121"/>
      <c r="B10319" s="54" t="str">
        <f>IF(A10319="","",VLOOKUP(A10319,'3-Mapa de Controles'!$M$3:$N$143,2,FALSE))</f>
        <v/>
      </c>
      <c r="C10319" s="54" t="str">
        <f>IF(A10319="","",VLOOKUP(A10319,'3-Mapa de Controles'!$M$3:$P$143,4,FALSE))</f>
        <v/>
      </c>
      <c r="D10319" s="54" t="str">
        <f>IF(A10319="","",VLOOKUP(A10319,'3-Mapa de Controles'!$M$3:$AI$143,23,FALSE))</f>
        <v/>
      </c>
      <c r="E10319" s="54" t="str">
        <f>IF(A10319="","",VLOOKUP(A10319,'3-Mapa de Controles'!$B$3:$D$143,3,FALSE))</f>
        <v/>
      </c>
      <c r="F10319" s="56"/>
      <c r="G10319" s="122"/>
      <c r="H10319" s="122"/>
    </row>
    <row r="10320" spans="1:8" ht="28.5" customHeight="1">
      <c r="A10320" s="121"/>
      <c r="B10320" s="54" t="str">
        <f>IF(A10320="","",VLOOKUP(A10320,'3-Mapa de Controles'!$M$3:$N$143,2,FALSE))</f>
        <v/>
      </c>
      <c r="C10320" s="54" t="str">
        <f>IF(A10320="","",VLOOKUP(A10320,'3-Mapa de Controles'!$M$3:$P$143,4,FALSE))</f>
        <v/>
      </c>
      <c r="D10320" s="54" t="str">
        <f>IF(A10320="","",VLOOKUP(A10320,'3-Mapa de Controles'!$M$3:$AI$143,23,FALSE))</f>
        <v/>
      </c>
      <c r="E10320" s="54" t="str">
        <f>IF(A10320="","",VLOOKUP(A10320,'3-Mapa de Controles'!$B$3:$D$143,3,FALSE))</f>
        <v/>
      </c>
      <c r="F10320" s="56"/>
      <c r="G10320" s="122"/>
      <c r="H10320" s="122"/>
    </row>
    <row r="10321" spans="1:8" ht="28.5" customHeight="1">
      <c r="A10321" s="121"/>
      <c r="B10321" s="54" t="str">
        <f>IF(A10321="","",VLOOKUP(A10321,'3-Mapa de Controles'!$M$3:$N$143,2,FALSE))</f>
        <v/>
      </c>
      <c r="C10321" s="54" t="str">
        <f>IF(A10321="","",VLOOKUP(A10321,'3-Mapa de Controles'!$M$3:$P$143,4,FALSE))</f>
        <v/>
      </c>
      <c r="D10321" s="54" t="str">
        <f>IF(A10321="","",VLOOKUP(A10321,'3-Mapa de Controles'!$M$3:$AI$143,23,FALSE))</f>
        <v/>
      </c>
      <c r="E10321" s="54" t="str">
        <f>IF(A10321="","",VLOOKUP(A10321,'3-Mapa de Controles'!$B$3:$D$143,3,FALSE))</f>
        <v/>
      </c>
      <c r="F10321" s="56"/>
      <c r="G10321" s="122"/>
      <c r="H10321" s="122"/>
    </row>
    <row r="10322" spans="1:8" ht="28.5" customHeight="1">
      <c r="A10322" s="121"/>
      <c r="B10322" s="54" t="str">
        <f>IF(A10322="","",VLOOKUP(A10322,'3-Mapa de Controles'!$M$3:$N$143,2,FALSE))</f>
        <v/>
      </c>
      <c r="C10322" s="54" t="str">
        <f>IF(A10322="","",VLOOKUP(A10322,'3-Mapa de Controles'!$M$3:$P$143,4,FALSE))</f>
        <v/>
      </c>
      <c r="D10322" s="54" t="str">
        <f>IF(A10322="","",VLOOKUP(A10322,'3-Mapa de Controles'!$M$3:$AI$143,23,FALSE))</f>
        <v/>
      </c>
      <c r="E10322" s="54" t="str">
        <f>IF(A10322="","",VLOOKUP(A10322,'3-Mapa de Controles'!$B$3:$D$143,3,FALSE))</f>
        <v/>
      </c>
      <c r="F10322" s="56"/>
      <c r="G10322" s="122"/>
      <c r="H10322" s="122"/>
    </row>
    <row r="10323" spans="1:8" ht="28.5" customHeight="1">
      <c r="A10323" s="121"/>
      <c r="B10323" s="54" t="str">
        <f>IF(A10323="","",VLOOKUP(A10323,'3-Mapa de Controles'!$M$3:$N$143,2,FALSE))</f>
        <v/>
      </c>
      <c r="C10323" s="54" t="str">
        <f>IF(A10323="","",VLOOKUP(A10323,'3-Mapa de Controles'!$M$3:$P$143,4,FALSE))</f>
        <v/>
      </c>
      <c r="D10323" s="54" t="str">
        <f>IF(A10323="","",VLOOKUP(A10323,'3-Mapa de Controles'!$M$3:$AI$143,23,FALSE))</f>
        <v/>
      </c>
      <c r="E10323" s="54" t="str">
        <f>IF(A10323="","",VLOOKUP(A10323,'3-Mapa de Controles'!$B$3:$D$143,3,FALSE))</f>
        <v/>
      </c>
      <c r="F10323" s="56"/>
      <c r="G10323" s="122"/>
      <c r="H10323" s="122"/>
    </row>
    <row r="10324" spans="1:8" ht="28.5" customHeight="1">
      <c r="A10324" s="121"/>
      <c r="B10324" s="54" t="str">
        <f>IF(A10324="","",VLOOKUP(A10324,'3-Mapa de Controles'!$M$3:$N$143,2,FALSE))</f>
        <v/>
      </c>
      <c r="C10324" s="54" t="str">
        <f>IF(A10324="","",VLOOKUP(A10324,'3-Mapa de Controles'!$M$3:$P$143,4,FALSE))</f>
        <v/>
      </c>
      <c r="D10324" s="54" t="str">
        <f>IF(A10324="","",VLOOKUP(A10324,'3-Mapa de Controles'!$M$3:$AI$143,23,FALSE))</f>
        <v/>
      </c>
      <c r="E10324" s="54" t="str">
        <f>IF(A10324="","",VLOOKUP(A10324,'3-Mapa de Controles'!$B$3:$D$143,3,FALSE))</f>
        <v/>
      </c>
      <c r="F10324" s="56"/>
      <c r="G10324" s="122"/>
      <c r="H10324" s="122"/>
    </row>
    <row r="10325" spans="1:8" ht="28.5" customHeight="1">
      <c r="A10325" s="121"/>
      <c r="B10325" s="54" t="str">
        <f>IF(A10325="","",VLOOKUP(A10325,'3-Mapa de Controles'!$M$3:$N$143,2,FALSE))</f>
        <v/>
      </c>
      <c r="C10325" s="54" t="str">
        <f>IF(A10325="","",VLOOKUP(A10325,'3-Mapa de Controles'!$M$3:$P$143,4,FALSE))</f>
        <v/>
      </c>
      <c r="D10325" s="54" t="str">
        <f>IF(A10325="","",VLOOKUP(A10325,'3-Mapa de Controles'!$M$3:$AI$143,23,FALSE))</f>
        <v/>
      </c>
      <c r="E10325" s="54" t="str">
        <f>IF(A10325="","",VLOOKUP(A10325,'3-Mapa de Controles'!$B$3:$D$143,3,FALSE))</f>
        <v/>
      </c>
      <c r="F10325" s="56"/>
      <c r="G10325" s="122"/>
      <c r="H10325" s="122"/>
    </row>
    <row r="10326" spans="1:8" ht="28.5" customHeight="1">
      <c r="A10326" s="121"/>
      <c r="B10326" s="54" t="str">
        <f>IF(A10326="","",VLOOKUP(A10326,'3-Mapa de Controles'!$M$3:$N$143,2,FALSE))</f>
        <v/>
      </c>
      <c r="C10326" s="54" t="str">
        <f>IF(A10326="","",VLOOKUP(A10326,'3-Mapa de Controles'!$M$3:$P$143,4,FALSE))</f>
        <v/>
      </c>
      <c r="D10326" s="54" t="str">
        <f>IF(A10326="","",VLOOKUP(A10326,'3-Mapa de Controles'!$M$3:$AI$143,23,FALSE))</f>
        <v/>
      </c>
      <c r="E10326" s="54" t="str">
        <f>IF(A10326="","",VLOOKUP(A10326,'3-Mapa de Controles'!$B$3:$D$143,3,FALSE))</f>
        <v/>
      </c>
      <c r="F10326" s="56"/>
      <c r="G10326" s="122"/>
      <c r="H10326" s="122"/>
    </row>
    <row r="10327" spans="1:8" ht="28.5" customHeight="1">
      <c r="A10327" s="121"/>
      <c r="B10327" s="54" t="str">
        <f>IF(A10327="","",VLOOKUP(A10327,'3-Mapa de Controles'!$M$3:$N$143,2,FALSE))</f>
        <v/>
      </c>
      <c r="C10327" s="54" t="str">
        <f>IF(A10327="","",VLOOKUP(A10327,'3-Mapa de Controles'!$M$3:$P$143,4,FALSE))</f>
        <v/>
      </c>
      <c r="D10327" s="54" t="str">
        <f>IF(A10327="","",VLOOKUP(A10327,'3-Mapa de Controles'!$M$3:$AI$143,23,FALSE))</f>
        <v/>
      </c>
      <c r="E10327" s="54" t="str">
        <f>IF(A10327="","",VLOOKUP(A10327,'3-Mapa de Controles'!$B$3:$D$143,3,FALSE))</f>
        <v/>
      </c>
      <c r="F10327" s="56"/>
      <c r="G10327" s="122"/>
      <c r="H10327" s="122"/>
    </row>
    <row r="10328" spans="1:8" ht="28.5" customHeight="1">
      <c r="A10328" s="121"/>
      <c r="B10328" s="54" t="str">
        <f>IF(A10328="","",VLOOKUP(A10328,'3-Mapa de Controles'!$M$3:$N$143,2,FALSE))</f>
        <v/>
      </c>
      <c r="C10328" s="54" t="str">
        <f>IF(A10328="","",VLOOKUP(A10328,'3-Mapa de Controles'!$M$3:$P$143,4,FALSE))</f>
        <v/>
      </c>
      <c r="D10328" s="54" t="str">
        <f>IF(A10328="","",VLOOKUP(A10328,'3-Mapa de Controles'!$M$3:$AI$143,23,FALSE))</f>
        <v/>
      </c>
      <c r="E10328" s="54" t="str">
        <f>IF(A10328="","",VLOOKUP(A10328,'3-Mapa de Controles'!$B$3:$D$143,3,FALSE))</f>
        <v/>
      </c>
      <c r="F10328" s="56"/>
      <c r="G10328" s="122"/>
      <c r="H10328" s="122"/>
    </row>
    <row r="10329" spans="1:8" ht="28.5" customHeight="1">
      <c r="A10329" s="121"/>
      <c r="B10329" s="54" t="str">
        <f>IF(A10329="","",VLOOKUP(A10329,'3-Mapa de Controles'!$M$3:$N$143,2,FALSE))</f>
        <v/>
      </c>
      <c r="C10329" s="54" t="str">
        <f>IF(A10329="","",VLOOKUP(A10329,'3-Mapa de Controles'!$M$3:$P$143,4,FALSE))</f>
        <v/>
      </c>
      <c r="D10329" s="54" t="str">
        <f>IF(A10329="","",VLOOKUP(A10329,'3-Mapa de Controles'!$M$3:$AI$143,23,FALSE))</f>
        <v/>
      </c>
      <c r="E10329" s="54" t="str">
        <f>IF(A10329="","",VLOOKUP(A10329,'3-Mapa de Controles'!$B$3:$D$143,3,FALSE))</f>
        <v/>
      </c>
      <c r="F10329" s="56"/>
      <c r="G10329" s="122"/>
      <c r="H10329" s="122"/>
    </row>
    <row r="10330" spans="1:8" ht="28.5" customHeight="1">
      <c r="A10330" s="121"/>
      <c r="B10330" s="54" t="str">
        <f>IF(A10330="","",VLOOKUP(A10330,'3-Mapa de Controles'!$M$3:$N$143,2,FALSE))</f>
        <v/>
      </c>
      <c r="C10330" s="54" t="str">
        <f>IF(A10330="","",VLOOKUP(A10330,'3-Mapa de Controles'!$M$3:$P$143,4,FALSE))</f>
        <v/>
      </c>
      <c r="D10330" s="54" t="str">
        <f>IF(A10330="","",VLOOKUP(A10330,'3-Mapa de Controles'!$M$3:$AI$143,23,FALSE))</f>
        <v/>
      </c>
      <c r="E10330" s="54" t="str">
        <f>IF(A10330="","",VLOOKUP(A10330,'3-Mapa de Controles'!$B$3:$D$143,3,FALSE))</f>
        <v/>
      </c>
      <c r="F10330" s="56"/>
      <c r="G10330" s="122"/>
      <c r="H10330" s="122"/>
    </row>
    <row r="10331" spans="1:8" ht="28.5" customHeight="1">
      <c r="A10331" s="121"/>
      <c r="B10331" s="54" t="str">
        <f>IF(A10331="","",VLOOKUP(A10331,'3-Mapa de Controles'!$M$3:$N$143,2,FALSE))</f>
        <v/>
      </c>
      <c r="C10331" s="54" t="str">
        <f>IF(A10331="","",VLOOKUP(A10331,'3-Mapa de Controles'!$M$3:$P$143,4,FALSE))</f>
        <v/>
      </c>
      <c r="D10331" s="54" t="str">
        <f>IF(A10331="","",VLOOKUP(A10331,'3-Mapa de Controles'!$M$3:$AI$143,23,FALSE))</f>
        <v/>
      </c>
      <c r="E10331" s="54" t="str">
        <f>IF(A10331="","",VLOOKUP(A10331,'3-Mapa de Controles'!$B$3:$D$143,3,FALSE))</f>
        <v/>
      </c>
      <c r="F10331" s="56"/>
      <c r="G10331" s="122"/>
      <c r="H10331" s="122"/>
    </row>
    <row r="10332" spans="1:8" ht="28.5" customHeight="1">
      <c r="A10332" s="121"/>
      <c r="B10332" s="54" t="str">
        <f>IF(A10332="","",VLOOKUP(A10332,'3-Mapa de Controles'!$M$3:$N$143,2,FALSE))</f>
        <v/>
      </c>
      <c r="C10332" s="54" t="str">
        <f>IF(A10332="","",VLOOKUP(A10332,'3-Mapa de Controles'!$M$3:$P$143,4,FALSE))</f>
        <v/>
      </c>
      <c r="D10332" s="54" t="str">
        <f>IF(A10332="","",VLOOKUP(A10332,'3-Mapa de Controles'!$M$3:$AI$143,23,FALSE))</f>
        <v/>
      </c>
      <c r="E10332" s="54" t="str">
        <f>IF(A10332="","",VLOOKUP(A10332,'3-Mapa de Controles'!$B$3:$D$143,3,FALSE))</f>
        <v/>
      </c>
      <c r="F10332" s="56"/>
      <c r="G10332" s="122"/>
      <c r="H10332" s="122"/>
    </row>
    <row r="10333" spans="1:8" ht="28.5" customHeight="1">
      <c r="A10333" s="121"/>
      <c r="B10333" s="54" t="str">
        <f>IF(A10333="","",VLOOKUP(A10333,'3-Mapa de Controles'!$M$3:$N$143,2,FALSE))</f>
        <v/>
      </c>
      <c r="C10333" s="54" t="str">
        <f>IF(A10333="","",VLOOKUP(A10333,'3-Mapa de Controles'!$M$3:$P$143,4,FALSE))</f>
        <v/>
      </c>
      <c r="D10333" s="54" t="str">
        <f>IF(A10333="","",VLOOKUP(A10333,'3-Mapa de Controles'!$M$3:$AI$143,23,FALSE))</f>
        <v/>
      </c>
      <c r="E10333" s="54" t="str">
        <f>IF(A10333="","",VLOOKUP(A10333,'3-Mapa de Controles'!$B$3:$D$143,3,FALSE))</f>
        <v/>
      </c>
      <c r="F10333" s="56"/>
      <c r="G10333" s="122"/>
      <c r="H10333" s="122"/>
    </row>
    <row r="10334" spans="1:8" ht="28.5" customHeight="1">
      <c r="A10334" s="121"/>
      <c r="B10334" s="54" t="str">
        <f>IF(A10334="","",VLOOKUP(A10334,'3-Mapa de Controles'!$M$3:$N$143,2,FALSE))</f>
        <v/>
      </c>
      <c r="C10334" s="54" t="str">
        <f>IF(A10334="","",VLOOKUP(A10334,'3-Mapa de Controles'!$M$3:$P$143,4,FALSE))</f>
        <v/>
      </c>
      <c r="D10334" s="54" t="str">
        <f>IF(A10334="","",VLOOKUP(A10334,'3-Mapa de Controles'!$M$3:$AI$143,23,FALSE))</f>
        <v/>
      </c>
      <c r="E10334" s="54" t="str">
        <f>IF(A10334="","",VLOOKUP(A10334,'3-Mapa de Controles'!$B$3:$D$143,3,FALSE))</f>
        <v/>
      </c>
      <c r="F10334" s="56"/>
      <c r="G10334" s="122"/>
      <c r="H10334" s="122"/>
    </row>
    <row r="10335" spans="1:8" ht="28.5" customHeight="1">
      <c r="A10335" s="121"/>
      <c r="B10335" s="54" t="str">
        <f>IF(A10335="","",VLOOKUP(A10335,'3-Mapa de Controles'!$M$3:$N$143,2,FALSE))</f>
        <v/>
      </c>
      <c r="C10335" s="54" t="str">
        <f>IF(A10335="","",VLOOKUP(A10335,'3-Mapa de Controles'!$M$3:$P$143,4,FALSE))</f>
        <v/>
      </c>
      <c r="D10335" s="54" t="str">
        <f>IF(A10335="","",VLOOKUP(A10335,'3-Mapa de Controles'!$M$3:$AI$143,23,FALSE))</f>
        <v/>
      </c>
      <c r="E10335" s="54" t="str">
        <f>IF(A10335="","",VLOOKUP(A10335,'3-Mapa de Controles'!$B$3:$D$143,3,FALSE))</f>
        <v/>
      </c>
      <c r="F10335" s="56"/>
      <c r="G10335" s="122"/>
      <c r="H10335" s="122"/>
    </row>
    <row r="10336" spans="1:8" ht="28.5" customHeight="1">
      <c r="A10336" s="121"/>
      <c r="B10336" s="54" t="str">
        <f>IF(A10336="","",VLOOKUP(A10336,'3-Mapa de Controles'!$M$3:$N$143,2,FALSE))</f>
        <v/>
      </c>
      <c r="C10336" s="54" t="str">
        <f>IF(A10336="","",VLOOKUP(A10336,'3-Mapa de Controles'!$M$3:$P$143,4,FALSE))</f>
        <v/>
      </c>
      <c r="D10336" s="54" t="str">
        <f>IF(A10336="","",VLOOKUP(A10336,'3-Mapa de Controles'!$M$3:$AI$143,23,FALSE))</f>
        <v/>
      </c>
      <c r="E10336" s="54" t="str">
        <f>IF(A10336="","",VLOOKUP(A10336,'3-Mapa de Controles'!$B$3:$D$143,3,FALSE))</f>
        <v/>
      </c>
      <c r="F10336" s="56"/>
      <c r="G10336" s="122"/>
      <c r="H10336" s="122"/>
    </row>
    <row r="10337" spans="1:8" ht="28.5" customHeight="1">
      <c r="A10337" s="121"/>
      <c r="B10337" s="54" t="str">
        <f>IF(A10337="","",VLOOKUP(A10337,'3-Mapa de Controles'!$M$3:$N$143,2,FALSE))</f>
        <v/>
      </c>
      <c r="C10337" s="54" t="str">
        <f>IF(A10337="","",VLOOKUP(A10337,'3-Mapa de Controles'!$M$3:$P$143,4,FALSE))</f>
        <v/>
      </c>
      <c r="D10337" s="54" t="str">
        <f>IF(A10337="","",VLOOKUP(A10337,'3-Mapa de Controles'!$M$3:$AI$143,23,FALSE))</f>
        <v/>
      </c>
      <c r="E10337" s="54" t="str">
        <f>IF(A10337="","",VLOOKUP(A10337,'3-Mapa de Controles'!$B$3:$D$143,3,FALSE))</f>
        <v/>
      </c>
      <c r="F10337" s="56"/>
      <c r="G10337" s="122"/>
      <c r="H10337" s="122"/>
    </row>
    <row r="10338" spans="1:8" ht="28.5" customHeight="1">
      <c r="A10338" s="121"/>
      <c r="B10338" s="54" t="str">
        <f>IF(A10338="","",VLOOKUP(A10338,'3-Mapa de Controles'!$M$3:$N$143,2,FALSE))</f>
        <v/>
      </c>
      <c r="C10338" s="54" t="str">
        <f>IF(A10338="","",VLOOKUP(A10338,'3-Mapa de Controles'!$M$3:$P$143,4,FALSE))</f>
        <v/>
      </c>
      <c r="D10338" s="54" t="str">
        <f>IF(A10338="","",VLOOKUP(A10338,'3-Mapa de Controles'!$M$3:$AI$143,23,FALSE))</f>
        <v/>
      </c>
      <c r="E10338" s="54" t="str">
        <f>IF(A10338="","",VLOOKUP(A10338,'3-Mapa de Controles'!$B$3:$D$143,3,FALSE))</f>
        <v/>
      </c>
      <c r="F10338" s="56"/>
      <c r="G10338" s="122"/>
      <c r="H10338" s="122"/>
    </row>
    <row r="10339" spans="1:8" ht="28.5" customHeight="1">
      <c r="A10339" s="121"/>
      <c r="B10339" s="54" t="str">
        <f>IF(A10339="","",VLOOKUP(A10339,'3-Mapa de Controles'!$M$3:$N$143,2,FALSE))</f>
        <v/>
      </c>
      <c r="C10339" s="54" t="str">
        <f>IF(A10339="","",VLOOKUP(A10339,'3-Mapa de Controles'!$M$3:$P$143,4,FALSE))</f>
        <v/>
      </c>
      <c r="D10339" s="54" t="str">
        <f>IF(A10339="","",VLOOKUP(A10339,'3-Mapa de Controles'!$M$3:$AI$143,23,FALSE))</f>
        <v/>
      </c>
      <c r="E10339" s="54" t="str">
        <f>IF(A10339="","",VLOOKUP(A10339,'3-Mapa de Controles'!$B$3:$D$143,3,FALSE))</f>
        <v/>
      </c>
      <c r="F10339" s="56"/>
      <c r="G10339" s="122"/>
      <c r="H10339" s="122"/>
    </row>
    <row r="10340" spans="1:8" ht="28.5" customHeight="1">
      <c r="A10340" s="121"/>
      <c r="B10340" s="54" t="str">
        <f>IF(A10340="","",VLOOKUP(A10340,'3-Mapa de Controles'!$M$3:$N$143,2,FALSE))</f>
        <v/>
      </c>
      <c r="C10340" s="54" t="str">
        <f>IF(A10340="","",VLOOKUP(A10340,'3-Mapa de Controles'!$M$3:$P$143,4,FALSE))</f>
        <v/>
      </c>
      <c r="D10340" s="54" t="str">
        <f>IF(A10340="","",VLOOKUP(A10340,'3-Mapa de Controles'!$M$3:$AI$143,23,FALSE))</f>
        <v/>
      </c>
      <c r="E10340" s="54" t="str">
        <f>IF(A10340="","",VLOOKUP(A10340,'3-Mapa de Controles'!$B$3:$D$143,3,FALSE))</f>
        <v/>
      </c>
      <c r="F10340" s="56"/>
      <c r="G10340" s="122"/>
      <c r="H10340" s="122"/>
    </row>
    <row r="10341" spans="1:8" ht="28.5" customHeight="1">
      <c r="A10341" s="121"/>
      <c r="B10341" s="54" t="str">
        <f>IF(A10341="","",VLOOKUP(A10341,'3-Mapa de Controles'!$M$3:$N$143,2,FALSE))</f>
        <v/>
      </c>
      <c r="C10341" s="54" t="str">
        <f>IF(A10341="","",VLOOKUP(A10341,'3-Mapa de Controles'!$M$3:$P$143,4,FALSE))</f>
        <v/>
      </c>
      <c r="D10341" s="54" t="str">
        <f>IF(A10341="","",VLOOKUP(A10341,'3-Mapa de Controles'!$M$3:$AI$143,23,FALSE))</f>
        <v/>
      </c>
      <c r="E10341" s="54" t="str">
        <f>IF(A10341="","",VLOOKUP(A10341,'3-Mapa de Controles'!$B$3:$D$143,3,FALSE))</f>
        <v/>
      </c>
      <c r="F10341" s="56"/>
      <c r="G10341" s="122"/>
      <c r="H10341" s="122"/>
    </row>
    <row r="10342" spans="1:8" ht="28.5" customHeight="1">
      <c r="A10342" s="121"/>
      <c r="B10342" s="54" t="str">
        <f>IF(A10342="","",VLOOKUP(A10342,'3-Mapa de Controles'!$M$3:$N$143,2,FALSE))</f>
        <v/>
      </c>
      <c r="C10342" s="54" t="str">
        <f>IF(A10342="","",VLOOKUP(A10342,'3-Mapa de Controles'!$M$3:$P$143,4,FALSE))</f>
        <v/>
      </c>
      <c r="D10342" s="54" t="str">
        <f>IF(A10342="","",VLOOKUP(A10342,'3-Mapa de Controles'!$M$3:$AI$143,23,FALSE))</f>
        <v/>
      </c>
      <c r="E10342" s="54" t="str">
        <f>IF(A10342="","",VLOOKUP(A10342,'3-Mapa de Controles'!$B$3:$D$143,3,FALSE))</f>
        <v/>
      </c>
      <c r="F10342" s="56"/>
      <c r="G10342" s="122"/>
      <c r="H10342" s="122"/>
    </row>
    <row r="10343" spans="1:8" ht="28.5" customHeight="1">
      <c r="A10343" s="121"/>
      <c r="B10343" s="54" t="str">
        <f>IF(A10343="","",VLOOKUP(A10343,'3-Mapa de Controles'!$M$3:$N$143,2,FALSE))</f>
        <v/>
      </c>
      <c r="C10343" s="54" t="str">
        <f>IF(A10343="","",VLOOKUP(A10343,'3-Mapa de Controles'!$M$3:$P$143,4,FALSE))</f>
        <v/>
      </c>
      <c r="D10343" s="54" t="str">
        <f>IF(A10343="","",VLOOKUP(A10343,'3-Mapa de Controles'!$M$3:$AI$143,23,FALSE))</f>
        <v/>
      </c>
      <c r="E10343" s="54" t="str">
        <f>IF(A10343="","",VLOOKUP(A10343,'3-Mapa de Controles'!$B$3:$D$143,3,FALSE))</f>
        <v/>
      </c>
      <c r="F10343" s="56"/>
      <c r="G10343" s="122"/>
      <c r="H10343" s="122"/>
    </row>
    <row r="10344" spans="1:8" ht="28.5" customHeight="1">
      <c r="A10344" s="121"/>
      <c r="B10344" s="54" t="str">
        <f>IF(A10344="","",VLOOKUP(A10344,'3-Mapa de Controles'!$M$3:$N$143,2,FALSE))</f>
        <v/>
      </c>
      <c r="C10344" s="54" t="str">
        <f>IF(A10344="","",VLOOKUP(A10344,'3-Mapa de Controles'!$M$3:$P$143,4,FALSE))</f>
        <v/>
      </c>
      <c r="D10344" s="54" t="str">
        <f>IF(A10344="","",VLOOKUP(A10344,'3-Mapa de Controles'!$M$3:$AI$143,23,FALSE))</f>
        <v/>
      </c>
      <c r="E10344" s="54" t="str">
        <f>IF(A10344="","",VLOOKUP(A10344,'3-Mapa de Controles'!$B$3:$D$143,3,FALSE))</f>
        <v/>
      </c>
      <c r="F10344" s="56"/>
      <c r="G10344" s="122"/>
      <c r="H10344" s="122"/>
    </row>
    <row r="10345" spans="1:8" ht="28.5" customHeight="1">
      <c r="A10345" s="121"/>
      <c r="B10345" s="54" t="str">
        <f>IF(A10345="","",VLOOKUP(A10345,'3-Mapa de Controles'!$M$3:$N$143,2,FALSE))</f>
        <v/>
      </c>
      <c r="C10345" s="54" t="str">
        <f>IF(A10345="","",VLOOKUP(A10345,'3-Mapa de Controles'!$M$3:$P$143,4,FALSE))</f>
        <v/>
      </c>
      <c r="D10345" s="54" t="str">
        <f>IF(A10345="","",VLOOKUP(A10345,'3-Mapa de Controles'!$M$3:$AI$143,23,FALSE))</f>
        <v/>
      </c>
      <c r="E10345" s="54" t="str">
        <f>IF(A10345="","",VLOOKUP(A10345,'3-Mapa de Controles'!$B$3:$D$143,3,FALSE))</f>
        <v/>
      </c>
      <c r="F10345" s="56"/>
      <c r="G10345" s="122"/>
      <c r="H10345" s="122"/>
    </row>
    <row r="10346" spans="1:8" ht="28.5" customHeight="1">
      <c r="A10346" s="121"/>
      <c r="B10346" s="54" t="str">
        <f>IF(A10346="","",VLOOKUP(A10346,'3-Mapa de Controles'!$M$3:$N$143,2,FALSE))</f>
        <v/>
      </c>
      <c r="C10346" s="54" t="str">
        <f>IF(A10346="","",VLOOKUP(A10346,'3-Mapa de Controles'!$M$3:$P$143,4,FALSE))</f>
        <v/>
      </c>
      <c r="D10346" s="54" t="str">
        <f>IF(A10346="","",VLOOKUP(A10346,'3-Mapa de Controles'!$M$3:$AI$143,23,FALSE))</f>
        <v/>
      </c>
      <c r="E10346" s="54" t="str">
        <f>IF(A10346="","",VLOOKUP(A10346,'3-Mapa de Controles'!$B$3:$D$143,3,FALSE))</f>
        <v/>
      </c>
      <c r="F10346" s="56"/>
      <c r="G10346" s="122"/>
      <c r="H10346" s="122"/>
    </row>
    <row r="10347" spans="1:8" ht="28.5" customHeight="1">
      <c r="A10347" s="121"/>
      <c r="B10347" s="54" t="str">
        <f>IF(A10347="","",VLOOKUP(A10347,'3-Mapa de Controles'!$M$3:$N$143,2,FALSE))</f>
        <v/>
      </c>
      <c r="C10347" s="54" t="str">
        <f>IF(A10347="","",VLOOKUP(A10347,'3-Mapa de Controles'!$M$3:$P$143,4,FALSE))</f>
        <v/>
      </c>
      <c r="D10347" s="54" t="str">
        <f>IF(A10347="","",VLOOKUP(A10347,'3-Mapa de Controles'!$M$3:$AI$143,23,FALSE))</f>
        <v/>
      </c>
      <c r="E10347" s="54" t="str">
        <f>IF(A10347="","",VLOOKUP(A10347,'3-Mapa de Controles'!$B$3:$D$143,3,FALSE))</f>
        <v/>
      </c>
      <c r="F10347" s="56"/>
      <c r="G10347" s="122"/>
      <c r="H10347" s="122"/>
    </row>
    <row r="10348" spans="1:8" ht="28.5" customHeight="1">
      <c r="A10348" s="121"/>
      <c r="B10348" s="54" t="str">
        <f>IF(A10348="","",VLOOKUP(A10348,'3-Mapa de Controles'!$M$3:$N$143,2,FALSE))</f>
        <v/>
      </c>
      <c r="C10348" s="54" t="str">
        <f>IF(A10348="","",VLOOKUP(A10348,'3-Mapa de Controles'!$M$3:$P$143,4,FALSE))</f>
        <v/>
      </c>
      <c r="D10348" s="54" t="str">
        <f>IF(A10348="","",VLOOKUP(A10348,'3-Mapa de Controles'!$M$3:$AI$143,23,FALSE))</f>
        <v/>
      </c>
      <c r="E10348" s="54" t="str">
        <f>IF(A10348="","",VLOOKUP(A10348,'3-Mapa de Controles'!$B$3:$D$143,3,FALSE))</f>
        <v/>
      </c>
      <c r="F10348" s="56"/>
      <c r="G10348" s="122"/>
      <c r="H10348" s="122"/>
    </row>
    <row r="10349" spans="1:8" ht="28.5" customHeight="1">
      <c r="A10349" s="121"/>
      <c r="B10349" s="54" t="str">
        <f>IF(A10349="","",VLOOKUP(A10349,'3-Mapa de Controles'!$M$3:$N$143,2,FALSE))</f>
        <v/>
      </c>
      <c r="C10349" s="54" t="str">
        <f>IF(A10349="","",VLOOKUP(A10349,'3-Mapa de Controles'!$M$3:$P$143,4,FALSE))</f>
        <v/>
      </c>
      <c r="D10349" s="54" t="str">
        <f>IF(A10349="","",VLOOKUP(A10349,'3-Mapa de Controles'!$M$3:$AI$143,23,FALSE))</f>
        <v/>
      </c>
      <c r="E10349" s="54" t="str">
        <f>IF(A10349="","",VLOOKUP(A10349,'3-Mapa de Controles'!$B$3:$D$143,3,FALSE))</f>
        <v/>
      </c>
      <c r="F10349" s="56"/>
      <c r="G10349" s="122"/>
      <c r="H10349" s="122"/>
    </row>
    <row r="10350" spans="1:8" ht="28.5" customHeight="1">
      <c r="A10350" s="121"/>
      <c r="B10350" s="54" t="str">
        <f>IF(A10350="","",VLOOKUP(A10350,'3-Mapa de Controles'!$M$3:$N$143,2,FALSE))</f>
        <v/>
      </c>
      <c r="C10350" s="54" t="str">
        <f>IF(A10350="","",VLOOKUP(A10350,'3-Mapa de Controles'!$M$3:$P$143,4,FALSE))</f>
        <v/>
      </c>
      <c r="D10350" s="54" t="str">
        <f>IF(A10350="","",VLOOKUP(A10350,'3-Mapa de Controles'!$M$3:$AI$143,23,FALSE))</f>
        <v/>
      </c>
      <c r="E10350" s="54" t="str">
        <f>IF(A10350="","",VLOOKUP(A10350,'3-Mapa de Controles'!$B$3:$D$143,3,FALSE))</f>
        <v/>
      </c>
      <c r="F10350" s="56"/>
      <c r="G10350" s="122"/>
      <c r="H10350" s="122"/>
    </row>
    <row r="10351" spans="1:8" ht="28.5" customHeight="1">
      <c r="A10351" s="121"/>
      <c r="B10351" s="54" t="str">
        <f>IF(A10351="","",VLOOKUP(A10351,'3-Mapa de Controles'!$M$3:$N$143,2,FALSE))</f>
        <v/>
      </c>
      <c r="C10351" s="54" t="str">
        <f>IF(A10351="","",VLOOKUP(A10351,'3-Mapa de Controles'!$M$3:$P$143,4,FALSE))</f>
        <v/>
      </c>
      <c r="D10351" s="54" t="str">
        <f>IF(A10351="","",VLOOKUP(A10351,'3-Mapa de Controles'!$M$3:$AI$143,23,FALSE))</f>
        <v/>
      </c>
      <c r="E10351" s="54" t="str">
        <f>IF(A10351="","",VLOOKUP(A10351,'3-Mapa de Controles'!$B$3:$D$143,3,FALSE))</f>
        <v/>
      </c>
      <c r="F10351" s="56"/>
      <c r="G10351" s="122"/>
      <c r="H10351" s="122"/>
    </row>
    <row r="10352" spans="1:8" ht="28.5" customHeight="1">
      <c r="A10352" s="121"/>
      <c r="B10352" s="54" t="str">
        <f>IF(A10352="","",VLOOKUP(A10352,'3-Mapa de Controles'!$M$3:$N$143,2,FALSE))</f>
        <v/>
      </c>
      <c r="C10352" s="54" t="str">
        <f>IF(A10352="","",VLOOKUP(A10352,'3-Mapa de Controles'!$M$3:$P$143,4,FALSE))</f>
        <v/>
      </c>
      <c r="D10352" s="54" t="str">
        <f>IF(A10352="","",VLOOKUP(A10352,'3-Mapa de Controles'!$M$3:$AI$143,23,FALSE))</f>
        <v/>
      </c>
      <c r="E10352" s="54" t="str">
        <f>IF(A10352="","",VLOOKUP(A10352,'3-Mapa de Controles'!$B$3:$D$143,3,FALSE))</f>
        <v/>
      </c>
      <c r="F10352" s="56"/>
      <c r="G10352" s="122"/>
      <c r="H10352" s="122"/>
    </row>
    <row r="10353" spans="1:8" ht="28.5" customHeight="1">
      <c r="A10353" s="121"/>
      <c r="B10353" s="54" t="str">
        <f>IF(A10353="","",VLOOKUP(A10353,'3-Mapa de Controles'!$M$3:$N$143,2,FALSE))</f>
        <v/>
      </c>
      <c r="C10353" s="54" t="str">
        <f>IF(A10353="","",VLOOKUP(A10353,'3-Mapa de Controles'!$M$3:$P$143,4,FALSE))</f>
        <v/>
      </c>
      <c r="D10353" s="54" t="str">
        <f>IF(A10353="","",VLOOKUP(A10353,'3-Mapa de Controles'!$M$3:$AI$143,23,FALSE))</f>
        <v/>
      </c>
      <c r="E10353" s="54" t="str">
        <f>IF(A10353="","",VLOOKUP(A10353,'3-Mapa de Controles'!$B$3:$D$143,3,FALSE))</f>
        <v/>
      </c>
      <c r="F10353" s="56"/>
      <c r="G10353" s="122"/>
      <c r="H10353" s="122"/>
    </row>
    <row r="10354" spans="1:8" ht="28.5" customHeight="1">
      <c r="A10354" s="121"/>
      <c r="B10354" s="54" t="str">
        <f>IF(A10354="","",VLOOKUP(A10354,'3-Mapa de Controles'!$M$3:$N$143,2,FALSE))</f>
        <v/>
      </c>
      <c r="C10354" s="54" t="str">
        <f>IF(A10354="","",VLOOKUP(A10354,'3-Mapa de Controles'!$M$3:$P$143,4,FALSE))</f>
        <v/>
      </c>
      <c r="D10354" s="54" t="str">
        <f>IF(A10354="","",VLOOKUP(A10354,'3-Mapa de Controles'!$M$3:$AI$143,23,FALSE))</f>
        <v/>
      </c>
      <c r="E10354" s="54" t="str">
        <f>IF(A10354="","",VLOOKUP(A10354,'3-Mapa de Controles'!$B$3:$D$143,3,FALSE))</f>
        <v/>
      </c>
      <c r="F10354" s="56"/>
      <c r="G10354" s="122"/>
      <c r="H10354" s="122"/>
    </row>
    <row r="10355" spans="1:8" ht="28.5" customHeight="1">
      <c r="A10355" s="121"/>
      <c r="B10355" s="54" t="str">
        <f>IF(A10355="","",VLOOKUP(A10355,'3-Mapa de Controles'!$M$3:$N$143,2,FALSE))</f>
        <v/>
      </c>
      <c r="C10355" s="54" t="str">
        <f>IF(A10355="","",VLOOKUP(A10355,'3-Mapa de Controles'!$M$3:$P$143,4,FALSE))</f>
        <v/>
      </c>
      <c r="D10355" s="54" t="str">
        <f>IF(A10355="","",VLOOKUP(A10355,'3-Mapa de Controles'!$M$3:$AI$143,23,FALSE))</f>
        <v/>
      </c>
      <c r="E10355" s="54" t="str">
        <f>IF(A10355="","",VLOOKUP(A10355,'3-Mapa de Controles'!$B$3:$D$143,3,FALSE))</f>
        <v/>
      </c>
      <c r="F10355" s="56"/>
      <c r="G10355" s="122"/>
      <c r="H10355" s="122"/>
    </row>
    <row r="10356" spans="1:8" ht="28.5" customHeight="1">
      <c r="A10356" s="121"/>
      <c r="B10356" s="54" t="str">
        <f>IF(A10356="","",VLOOKUP(A10356,'3-Mapa de Controles'!$M$3:$N$143,2,FALSE))</f>
        <v/>
      </c>
      <c r="C10356" s="54" t="str">
        <f>IF(A10356="","",VLOOKUP(A10356,'3-Mapa de Controles'!$M$3:$P$143,4,FALSE))</f>
        <v/>
      </c>
      <c r="D10356" s="54" t="str">
        <f>IF(A10356="","",VLOOKUP(A10356,'3-Mapa de Controles'!$M$3:$AI$143,23,FALSE))</f>
        <v/>
      </c>
      <c r="E10356" s="54" t="str">
        <f>IF(A10356="","",VLOOKUP(A10356,'3-Mapa de Controles'!$B$3:$D$143,3,FALSE))</f>
        <v/>
      </c>
      <c r="F10356" s="56"/>
      <c r="G10356" s="122"/>
      <c r="H10356" s="122"/>
    </row>
    <row r="10357" spans="1:8" ht="28.5" customHeight="1">
      <c r="A10357" s="121"/>
      <c r="B10357" s="54" t="str">
        <f>IF(A10357="","",VLOOKUP(A10357,'3-Mapa de Controles'!$M$3:$N$143,2,FALSE))</f>
        <v/>
      </c>
      <c r="C10357" s="54" t="str">
        <f>IF(A10357="","",VLOOKUP(A10357,'3-Mapa de Controles'!$M$3:$P$143,4,FALSE))</f>
        <v/>
      </c>
      <c r="D10357" s="54" t="str">
        <f>IF(A10357="","",VLOOKUP(A10357,'3-Mapa de Controles'!$M$3:$AI$143,23,FALSE))</f>
        <v/>
      </c>
      <c r="E10357" s="54" t="str">
        <f>IF(A10357="","",VLOOKUP(A10357,'3-Mapa de Controles'!$B$3:$D$143,3,FALSE))</f>
        <v/>
      </c>
      <c r="F10357" s="56"/>
      <c r="G10357" s="122"/>
      <c r="H10357" s="122"/>
    </row>
    <row r="10358" spans="1:8" ht="28.5" customHeight="1">
      <c r="A10358" s="121"/>
      <c r="B10358" s="54" t="str">
        <f>IF(A10358="","",VLOOKUP(A10358,'3-Mapa de Controles'!$M$3:$N$143,2,FALSE))</f>
        <v/>
      </c>
      <c r="C10358" s="54" t="str">
        <f>IF(A10358="","",VLOOKUP(A10358,'3-Mapa de Controles'!$M$3:$P$143,4,FALSE))</f>
        <v/>
      </c>
      <c r="D10358" s="54" t="str">
        <f>IF(A10358="","",VLOOKUP(A10358,'3-Mapa de Controles'!$M$3:$AI$143,23,FALSE))</f>
        <v/>
      </c>
      <c r="E10358" s="54" t="str">
        <f>IF(A10358="","",VLOOKUP(A10358,'3-Mapa de Controles'!$B$3:$D$143,3,FALSE))</f>
        <v/>
      </c>
      <c r="F10358" s="56"/>
      <c r="G10358" s="122"/>
      <c r="H10358" s="122"/>
    </row>
    <row r="10359" spans="1:8" ht="28.5" customHeight="1">
      <c r="A10359" s="121"/>
      <c r="B10359" s="54" t="str">
        <f>IF(A10359="","",VLOOKUP(A10359,'3-Mapa de Controles'!$M$3:$N$143,2,FALSE))</f>
        <v/>
      </c>
      <c r="C10359" s="54" t="str">
        <f>IF(A10359="","",VLOOKUP(A10359,'3-Mapa de Controles'!$M$3:$P$143,4,FALSE))</f>
        <v/>
      </c>
      <c r="D10359" s="54" t="str">
        <f>IF(A10359="","",VLOOKUP(A10359,'3-Mapa de Controles'!$M$3:$AI$143,23,FALSE))</f>
        <v/>
      </c>
      <c r="E10359" s="54" t="str">
        <f>IF(A10359="","",VLOOKUP(A10359,'3-Mapa de Controles'!$B$3:$D$143,3,FALSE))</f>
        <v/>
      </c>
      <c r="F10359" s="56"/>
      <c r="G10359" s="122"/>
      <c r="H10359" s="122"/>
    </row>
    <row r="10360" spans="1:8" ht="28.5" customHeight="1">
      <c r="A10360" s="121"/>
      <c r="B10360" s="54" t="str">
        <f>IF(A10360="","",VLOOKUP(A10360,'3-Mapa de Controles'!$M$3:$N$143,2,FALSE))</f>
        <v/>
      </c>
      <c r="C10360" s="54" t="str">
        <f>IF(A10360="","",VLOOKUP(A10360,'3-Mapa de Controles'!$M$3:$P$143,4,FALSE))</f>
        <v/>
      </c>
      <c r="D10360" s="54" t="str">
        <f>IF(A10360="","",VLOOKUP(A10360,'3-Mapa de Controles'!$M$3:$AI$143,23,FALSE))</f>
        <v/>
      </c>
      <c r="E10360" s="54" t="str">
        <f>IF(A10360="","",VLOOKUP(A10360,'3-Mapa de Controles'!$B$3:$D$143,3,FALSE))</f>
        <v/>
      </c>
      <c r="F10360" s="56"/>
      <c r="G10360" s="122"/>
      <c r="H10360" s="122"/>
    </row>
    <row r="10361" spans="1:8" ht="28.5" customHeight="1">
      <c r="A10361" s="121"/>
      <c r="B10361" s="54" t="str">
        <f>IF(A10361="","",VLOOKUP(A10361,'3-Mapa de Controles'!$M$3:$N$143,2,FALSE))</f>
        <v/>
      </c>
      <c r="C10361" s="54" t="str">
        <f>IF(A10361="","",VLOOKUP(A10361,'3-Mapa de Controles'!$M$3:$P$143,4,FALSE))</f>
        <v/>
      </c>
      <c r="D10361" s="54" t="str">
        <f>IF(A10361="","",VLOOKUP(A10361,'3-Mapa de Controles'!$M$3:$AI$143,23,FALSE))</f>
        <v/>
      </c>
      <c r="E10361" s="54" t="str">
        <f>IF(A10361="","",VLOOKUP(A10361,'3-Mapa de Controles'!$B$3:$D$143,3,FALSE))</f>
        <v/>
      </c>
      <c r="F10361" s="56"/>
      <c r="G10361" s="122"/>
      <c r="H10361" s="122"/>
    </row>
    <row r="10362" spans="1:8" ht="28.5" customHeight="1">
      <c r="A10362" s="121"/>
      <c r="B10362" s="54" t="str">
        <f>IF(A10362="","",VLOOKUP(A10362,'3-Mapa de Controles'!$M$3:$N$143,2,FALSE))</f>
        <v/>
      </c>
      <c r="C10362" s="54" t="str">
        <f>IF(A10362="","",VLOOKUP(A10362,'3-Mapa de Controles'!$M$3:$P$143,4,FALSE))</f>
        <v/>
      </c>
      <c r="D10362" s="54" t="str">
        <f>IF(A10362="","",VLOOKUP(A10362,'3-Mapa de Controles'!$M$3:$AI$143,23,FALSE))</f>
        <v/>
      </c>
      <c r="E10362" s="54" t="str">
        <f>IF(A10362="","",VLOOKUP(A10362,'3-Mapa de Controles'!$B$3:$D$143,3,FALSE))</f>
        <v/>
      </c>
      <c r="F10362" s="56"/>
      <c r="G10362" s="122"/>
      <c r="H10362" s="122"/>
    </row>
    <row r="10363" spans="1:8" ht="28.5" customHeight="1">
      <c r="A10363" s="121"/>
      <c r="B10363" s="54" t="str">
        <f>IF(A10363="","",VLOOKUP(A10363,'3-Mapa de Controles'!$M$3:$N$143,2,FALSE))</f>
        <v/>
      </c>
      <c r="C10363" s="54" t="str">
        <f>IF(A10363="","",VLOOKUP(A10363,'3-Mapa de Controles'!$M$3:$P$143,4,FALSE))</f>
        <v/>
      </c>
      <c r="D10363" s="54" t="str">
        <f>IF(A10363="","",VLOOKUP(A10363,'3-Mapa de Controles'!$M$3:$AI$143,23,FALSE))</f>
        <v/>
      </c>
      <c r="E10363" s="54" t="str">
        <f>IF(A10363="","",VLOOKUP(A10363,'3-Mapa de Controles'!$B$3:$D$143,3,FALSE))</f>
        <v/>
      </c>
      <c r="F10363" s="56"/>
      <c r="G10363" s="122"/>
      <c r="H10363" s="122"/>
    </row>
    <row r="10364" spans="1:8" ht="28.5" customHeight="1">
      <c r="A10364" s="121"/>
      <c r="B10364" s="54" t="str">
        <f>IF(A10364="","",VLOOKUP(A10364,'3-Mapa de Controles'!$M$3:$N$143,2,FALSE))</f>
        <v/>
      </c>
      <c r="C10364" s="54" t="str">
        <f>IF(A10364="","",VLOOKUP(A10364,'3-Mapa de Controles'!$M$3:$P$143,4,FALSE))</f>
        <v/>
      </c>
      <c r="D10364" s="54" t="str">
        <f>IF(A10364="","",VLOOKUP(A10364,'3-Mapa de Controles'!$M$3:$AI$143,23,FALSE))</f>
        <v/>
      </c>
      <c r="E10364" s="54" t="str">
        <f>IF(A10364="","",VLOOKUP(A10364,'3-Mapa de Controles'!$B$3:$D$143,3,FALSE))</f>
        <v/>
      </c>
      <c r="F10364" s="56"/>
      <c r="G10364" s="122"/>
      <c r="H10364" s="122"/>
    </row>
    <row r="10365" spans="1:8" ht="28.5" customHeight="1">
      <c r="A10365" s="121"/>
      <c r="B10365" s="54" t="str">
        <f>IF(A10365="","",VLOOKUP(A10365,'3-Mapa de Controles'!$M$3:$N$143,2,FALSE))</f>
        <v/>
      </c>
      <c r="C10365" s="54" t="str">
        <f>IF(A10365="","",VLOOKUP(A10365,'3-Mapa de Controles'!$M$3:$P$143,4,FALSE))</f>
        <v/>
      </c>
      <c r="D10365" s="54" t="str">
        <f>IF(A10365="","",VLOOKUP(A10365,'3-Mapa de Controles'!$M$3:$AI$143,23,FALSE))</f>
        <v/>
      </c>
      <c r="E10365" s="54" t="str">
        <f>IF(A10365="","",VLOOKUP(A10365,'3-Mapa de Controles'!$B$3:$D$143,3,FALSE))</f>
        <v/>
      </c>
      <c r="F10365" s="56"/>
      <c r="G10365" s="122"/>
      <c r="H10365" s="122"/>
    </row>
    <row r="10366" spans="1:8" ht="28.5" customHeight="1">
      <c r="A10366" s="121"/>
      <c r="B10366" s="54" t="str">
        <f>IF(A10366="","",VLOOKUP(A10366,'3-Mapa de Controles'!$M$3:$N$143,2,FALSE))</f>
        <v/>
      </c>
      <c r="C10366" s="54" t="str">
        <f>IF(A10366="","",VLOOKUP(A10366,'3-Mapa de Controles'!$M$3:$P$143,4,FALSE))</f>
        <v/>
      </c>
      <c r="D10366" s="54" t="str">
        <f>IF(A10366="","",VLOOKUP(A10366,'3-Mapa de Controles'!$M$3:$AI$143,23,FALSE))</f>
        <v/>
      </c>
      <c r="E10366" s="54" t="str">
        <f>IF(A10366="","",VLOOKUP(A10366,'3-Mapa de Controles'!$B$3:$D$143,3,FALSE))</f>
        <v/>
      </c>
      <c r="F10366" s="56"/>
      <c r="G10366" s="122"/>
      <c r="H10366" s="122"/>
    </row>
    <row r="10367" spans="1:8" ht="28.5" customHeight="1">
      <c r="A10367" s="121"/>
      <c r="B10367" s="54" t="str">
        <f>IF(A10367="","",VLOOKUP(A10367,'3-Mapa de Controles'!$M$3:$N$143,2,FALSE))</f>
        <v/>
      </c>
      <c r="C10367" s="54" t="str">
        <f>IF(A10367="","",VLOOKUP(A10367,'3-Mapa de Controles'!$M$3:$P$143,4,FALSE))</f>
        <v/>
      </c>
      <c r="D10367" s="54" t="str">
        <f>IF(A10367="","",VLOOKUP(A10367,'3-Mapa de Controles'!$M$3:$AI$143,23,FALSE))</f>
        <v/>
      </c>
      <c r="E10367" s="54" t="str">
        <f>IF(A10367="","",VLOOKUP(A10367,'3-Mapa de Controles'!$B$3:$D$143,3,FALSE))</f>
        <v/>
      </c>
      <c r="F10367" s="56"/>
      <c r="G10367" s="122"/>
      <c r="H10367" s="122"/>
    </row>
    <row r="10368" spans="1:8" ht="28.5" customHeight="1">
      <c r="A10368" s="121"/>
      <c r="B10368" s="54" t="str">
        <f>IF(A10368="","",VLOOKUP(A10368,'3-Mapa de Controles'!$M$3:$N$143,2,FALSE))</f>
        <v/>
      </c>
      <c r="C10368" s="54" t="str">
        <f>IF(A10368="","",VLOOKUP(A10368,'3-Mapa de Controles'!$M$3:$P$143,4,FALSE))</f>
        <v/>
      </c>
      <c r="D10368" s="54" t="str">
        <f>IF(A10368="","",VLOOKUP(A10368,'3-Mapa de Controles'!$M$3:$AI$143,23,FALSE))</f>
        <v/>
      </c>
      <c r="E10368" s="54" t="str">
        <f>IF(A10368="","",VLOOKUP(A10368,'3-Mapa de Controles'!$B$3:$D$143,3,FALSE))</f>
        <v/>
      </c>
      <c r="F10368" s="56"/>
      <c r="G10368" s="122"/>
      <c r="H10368" s="122"/>
    </row>
    <row r="10369" spans="1:8" ht="28.5" customHeight="1">
      <c r="A10369" s="121"/>
      <c r="B10369" s="54" t="str">
        <f>IF(A10369="","",VLOOKUP(A10369,'3-Mapa de Controles'!$M$3:$N$143,2,FALSE))</f>
        <v/>
      </c>
      <c r="C10369" s="54" t="str">
        <f>IF(A10369="","",VLOOKUP(A10369,'3-Mapa de Controles'!$M$3:$P$143,4,FALSE))</f>
        <v/>
      </c>
      <c r="D10369" s="54" t="str">
        <f>IF(A10369="","",VLOOKUP(A10369,'3-Mapa de Controles'!$M$3:$AI$143,23,FALSE))</f>
        <v/>
      </c>
      <c r="E10369" s="54" t="str">
        <f>IF(A10369="","",VLOOKUP(A10369,'3-Mapa de Controles'!$B$3:$D$143,3,FALSE))</f>
        <v/>
      </c>
      <c r="F10369" s="56"/>
      <c r="G10369" s="122"/>
      <c r="H10369" s="122"/>
    </row>
    <row r="10370" spans="1:8" ht="28.5" customHeight="1">
      <c r="A10370" s="121"/>
      <c r="B10370" s="54" t="str">
        <f>IF(A10370="","",VLOOKUP(A10370,'3-Mapa de Controles'!$M$3:$N$143,2,FALSE))</f>
        <v/>
      </c>
      <c r="C10370" s="54" t="str">
        <f>IF(A10370="","",VLOOKUP(A10370,'3-Mapa de Controles'!$M$3:$P$143,4,FALSE))</f>
        <v/>
      </c>
      <c r="D10370" s="54" t="str">
        <f>IF(A10370="","",VLOOKUP(A10370,'3-Mapa de Controles'!$M$3:$AI$143,23,FALSE))</f>
        <v/>
      </c>
      <c r="E10370" s="54" t="str">
        <f>IF(A10370="","",VLOOKUP(A10370,'3-Mapa de Controles'!$B$3:$D$143,3,FALSE))</f>
        <v/>
      </c>
      <c r="F10370" s="56"/>
      <c r="G10370" s="122"/>
      <c r="H10370" s="122"/>
    </row>
    <row r="10371" spans="1:8" ht="28.5" customHeight="1">
      <c r="A10371" s="121"/>
      <c r="B10371" s="54" t="str">
        <f>IF(A10371="","",VLOOKUP(A10371,'3-Mapa de Controles'!$M$3:$N$143,2,FALSE))</f>
        <v/>
      </c>
      <c r="C10371" s="54" t="str">
        <f>IF(A10371="","",VLOOKUP(A10371,'3-Mapa de Controles'!$M$3:$P$143,4,FALSE))</f>
        <v/>
      </c>
      <c r="D10371" s="54" t="str">
        <f>IF(A10371="","",VLOOKUP(A10371,'3-Mapa de Controles'!$M$3:$AI$143,23,FALSE))</f>
        <v/>
      </c>
      <c r="E10371" s="54" t="str">
        <f>IF(A10371="","",VLOOKUP(A10371,'3-Mapa de Controles'!$B$3:$D$143,3,FALSE))</f>
        <v/>
      </c>
      <c r="F10371" s="56"/>
      <c r="G10371" s="122"/>
      <c r="H10371" s="122"/>
    </row>
    <row r="10372" spans="1:8" ht="28.5" customHeight="1">
      <c r="A10372" s="121"/>
      <c r="B10372" s="54" t="str">
        <f>IF(A10372="","",VLOOKUP(A10372,'3-Mapa de Controles'!$M$3:$N$143,2,FALSE))</f>
        <v/>
      </c>
      <c r="C10372" s="54" t="str">
        <f>IF(A10372="","",VLOOKUP(A10372,'3-Mapa de Controles'!$M$3:$P$143,4,FALSE))</f>
        <v/>
      </c>
      <c r="D10372" s="54" t="str">
        <f>IF(A10372="","",VLOOKUP(A10372,'3-Mapa de Controles'!$M$3:$AI$143,23,FALSE))</f>
        <v/>
      </c>
      <c r="E10372" s="54" t="str">
        <f>IF(A10372="","",VLOOKUP(A10372,'3-Mapa de Controles'!$B$3:$D$143,3,FALSE))</f>
        <v/>
      </c>
      <c r="F10372" s="56"/>
      <c r="G10372" s="122"/>
      <c r="H10372" s="122"/>
    </row>
    <row r="10373" spans="1:8" ht="28.5" customHeight="1">
      <c r="A10373" s="121"/>
      <c r="B10373" s="54" t="str">
        <f>IF(A10373="","",VLOOKUP(A10373,'3-Mapa de Controles'!$M$3:$N$143,2,FALSE))</f>
        <v/>
      </c>
      <c r="C10373" s="54" t="str">
        <f>IF(A10373="","",VLOOKUP(A10373,'3-Mapa de Controles'!$M$3:$P$143,4,FALSE))</f>
        <v/>
      </c>
      <c r="D10373" s="54" t="str">
        <f>IF(A10373="","",VLOOKUP(A10373,'3-Mapa de Controles'!$M$3:$AI$143,23,FALSE))</f>
        <v/>
      </c>
      <c r="E10373" s="54" t="str">
        <f>IF(A10373="","",VLOOKUP(A10373,'3-Mapa de Controles'!$B$3:$D$143,3,FALSE))</f>
        <v/>
      </c>
      <c r="F10373" s="56"/>
      <c r="G10373" s="122"/>
      <c r="H10373" s="122"/>
    </row>
    <row r="10374" spans="1:8" ht="28.5" customHeight="1">
      <c r="A10374" s="121"/>
      <c r="B10374" s="54" t="str">
        <f>IF(A10374="","",VLOOKUP(A10374,'3-Mapa de Controles'!$M$3:$N$143,2,FALSE))</f>
        <v/>
      </c>
      <c r="C10374" s="54" t="str">
        <f>IF(A10374="","",VLOOKUP(A10374,'3-Mapa de Controles'!$M$3:$P$143,4,FALSE))</f>
        <v/>
      </c>
      <c r="D10374" s="54" t="str">
        <f>IF(A10374="","",VLOOKUP(A10374,'3-Mapa de Controles'!$M$3:$AI$143,23,FALSE))</f>
        <v/>
      </c>
      <c r="E10374" s="54" t="str">
        <f>IF(A10374="","",VLOOKUP(A10374,'3-Mapa de Controles'!$B$3:$D$143,3,FALSE))</f>
        <v/>
      </c>
      <c r="F10374" s="56"/>
      <c r="G10374" s="122"/>
      <c r="H10374" s="122"/>
    </row>
    <row r="10375" spans="1:8" ht="28.5" customHeight="1">
      <c r="A10375" s="121"/>
      <c r="B10375" s="54" t="str">
        <f>IF(A10375="","",VLOOKUP(A10375,'3-Mapa de Controles'!$M$3:$N$143,2,FALSE))</f>
        <v/>
      </c>
      <c r="C10375" s="54" t="str">
        <f>IF(A10375="","",VLOOKUP(A10375,'3-Mapa de Controles'!$M$3:$P$143,4,FALSE))</f>
        <v/>
      </c>
      <c r="D10375" s="54" t="str">
        <f>IF(A10375="","",VLOOKUP(A10375,'3-Mapa de Controles'!$M$3:$AI$143,23,FALSE))</f>
        <v/>
      </c>
      <c r="E10375" s="54" t="str">
        <f>IF(A10375="","",VLOOKUP(A10375,'3-Mapa de Controles'!$B$3:$D$143,3,FALSE))</f>
        <v/>
      </c>
      <c r="F10375" s="56"/>
      <c r="G10375" s="122"/>
      <c r="H10375" s="122"/>
    </row>
    <row r="10376" spans="1:8" ht="28.5" customHeight="1">
      <c r="A10376" s="121"/>
      <c r="B10376" s="54" t="str">
        <f>IF(A10376="","",VLOOKUP(A10376,'3-Mapa de Controles'!$M$3:$N$143,2,FALSE))</f>
        <v/>
      </c>
      <c r="C10376" s="54" t="str">
        <f>IF(A10376="","",VLOOKUP(A10376,'3-Mapa de Controles'!$M$3:$P$143,4,FALSE))</f>
        <v/>
      </c>
      <c r="D10376" s="54" t="str">
        <f>IF(A10376="","",VLOOKUP(A10376,'3-Mapa de Controles'!$M$3:$AI$143,23,FALSE))</f>
        <v/>
      </c>
      <c r="E10376" s="54" t="str">
        <f>IF(A10376="","",VLOOKUP(A10376,'3-Mapa de Controles'!$B$3:$D$143,3,FALSE))</f>
        <v/>
      </c>
      <c r="F10376" s="56"/>
      <c r="G10376" s="122"/>
      <c r="H10376" s="122"/>
    </row>
    <row r="10377" spans="1:8" ht="28.5" customHeight="1">
      <c r="A10377" s="121"/>
      <c r="B10377" s="54" t="str">
        <f>IF(A10377="","",VLOOKUP(A10377,'3-Mapa de Controles'!$M$3:$N$143,2,FALSE))</f>
        <v/>
      </c>
      <c r="C10377" s="54" t="str">
        <f>IF(A10377="","",VLOOKUP(A10377,'3-Mapa de Controles'!$M$3:$P$143,4,FALSE))</f>
        <v/>
      </c>
      <c r="D10377" s="54" t="str">
        <f>IF(A10377="","",VLOOKUP(A10377,'3-Mapa de Controles'!$M$3:$AI$143,23,FALSE))</f>
        <v/>
      </c>
      <c r="E10377" s="54" t="str">
        <f>IF(A10377="","",VLOOKUP(A10377,'3-Mapa de Controles'!$B$3:$D$143,3,FALSE))</f>
        <v/>
      </c>
      <c r="F10377" s="56"/>
      <c r="G10377" s="122"/>
      <c r="H10377" s="122"/>
    </row>
    <row r="10378" spans="1:8" ht="28.5" customHeight="1">
      <c r="A10378" s="121"/>
      <c r="B10378" s="54" t="str">
        <f>IF(A10378="","",VLOOKUP(A10378,'3-Mapa de Controles'!$M$3:$N$143,2,FALSE))</f>
        <v/>
      </c>
      <c r="C10378" s="54" t="str">
        <f>IF(A10378="","",VLOOKUP(A10378,'3-Mapa de Controles'!$M$3:$P$143,4,FALSE))</f>
        <v/>
      </c>
      <c r="D10378" s="54" t="str">
        <f>IF(A10378="","",VLOOKUP(A10378,'3-Mapa de Controles'!$M$3:$AI$143,23,FALSE))</f>
        <v/>
      </c>
      <c r="E10378" s="54" t="str">
        <f>IF(A10378="","",VLOOKUP(A10378,'3-Mapa de Controles'!$B$3:$D$143,3,FALSE))</f>
        <v/>
      </c>
      <c r="F10378" s="56"/>
      <c r="G10378" s="122"/>
      <c r="H10378" s="122"/>
    </row>
    <row r="10379" spans="1:8" ht="28.5" customHeight="1">
      <c r="A10379" s="121"/>
      <c r="B10379" s="54" t="str">
        <f>IF(A10379="","",VLOOKUP(A10379,'3-Mapa de Controles'!$M$3:$N$143,2,FALSE))</f>
        <v/>
      </c>
      <c r="C10379" s="54" t="str">
        <f>IF(A10379="","",VLOOKUP(A10379,'3-Mapa de Controles'!$M$3:$P$143,4,FALSE))</f>
        <v/>
      </c>
      <c r="D10379" s="54" t="str">
        <f>IF(A10379="","",VLOOKUP(A10379,'3-Mapa de Controles'!$M$3:$AI$143,23,FALSE))</f>
        <v/>
      </c>
      <c r="E10379" s="54" t="str">
        <f>IF(A10379="","",VLOOKUP(A10379,'3-Mapa de Controles'!$B$3:$D$143,3,FALSE))</f>
        <v/>
      </c>
      <c r="F10379" s="56"/>
      <c r="G10379" s="122"/>
      <c r="H10379" s="122"/>
    </row>
    <row r="10380" spans="1:8" ht="28.5" customHeight="1">
      <c r="A10380" s="121"/>
      <c r="B10380" s="54" t="str">
        <f>IF(A10380="","",VLOOKUP(A10380,'3-Mapa de Controles'!$M$3:$N$143,2,FALSE))</f>
        <v/>
      </c>
      <c r="C10380" s="54" t="str">
        <f>IF(A10380="","",VLOOKUP(A10380,'3-Mapa de Controles'!$M$3:$P$143,4,FALSE))</f>
        <v/>
      </c>
      <c r="D10380" s="54" t="str">
        <f>IF(A10380="","",VLOOKUP(A10380,'3-Mapa de Controles'!$M$3:$AI$143,23,FALSE))</f>
        <v/>
      </c>
      <c r="E10380" s="54" t="str">
        <f>IF(A10380="","",VLOOKUP(A10380,'3-Mapa de Controles'!$B$3:$D$143,3,FALSE))</f>
        <v/>
      </c>
      <c r="F10380" s="56"/>
      <c r="G10380" s="122"/>
      <c r="H10380" s="122"/>
    </row>
    <row r="10381" spans="1:8" ht="28.5" customHeight="1">
      <c r="A10381" s="121"/>
      <c r="B10381" s="54" t="str">
        <f>IF(A10381="","",VLOOKUP(A10381,'3-Mapa de Controles'!$M$3:$N$143,2,FALSE))</f>
        <v/>
      </c>
      <c r="C10381" s="54" t="str">
        <f>IF(A10381="","",VLOOKUP(A10381,'3-Mapa de Controles'!$M$3:$P$143,4,FALSE))</f>
        <v/>
      </c>
      <c r="D10381" s="54" t="str">
        <f>IF(A10381="","",VLOOKUP(A10381,'3-Mapa de Controles'!$M$3:$AI$143,23,FALSE))</f>
        <v/>
      </c>
      <c r="E10381" s="54" t="str">
        <f>IF(A10381="","",VLOOKUP(A10381,'3-Mapa de Controles'!$B$3:$D$143,3,FALSE))</f>
        <v/>
      </c>
      <c r="F10381" s="56"/>
      <c r="G10381" s="122"/>
      <c r="H10381" s="122"/>
    </row>
    <row r="10382" spans="1:8" ht="28.5" customHeight="1">
      <c r="A10382" s="121"/>
      <c r="B10382" s="54" t="str">
        <f>IF(A10382="","",VLOOKUP(A10382,'3-Mapa de Controles'!$M$3:$N$143,2,FALSE))</f>
        <v/>
      </c>
      <c r="C10382" s="54" t="str">
        <f>IF(A10382="","",VLOOKUP(A10382,'3-Mapa de Controles'!$M$3:$P$143,4,FALSE))</f>
        <v/>
      </c>
      <c r="D10382" s="54" t="str">
        <f>IF(A10382="","",VLOOKUP(A10382,'3-Mapa de Controles'!$M$3:$AI$143,23,FALSE))</f>
        <v/>
      </c>
      <c r="E10382" s="54" t="str">
        <f>IF(A10382="","",VLOOKUP(A10382,'3-Mapa de Controles'!$B$3:$D$143,3,FALSE))</f>
        <v/>
      </c>
      <c r="F10382" s="56"/>
      <c r="G10382" s="122"/>
      <c r="H10382" s="122"/>
    </row>
    <row r="10383" spans="1:8" ht="28.5" customHeight="1">
      <c r="A10383" s="121"/>
      <c r="B10383" s="54" t="str">
        <f>IF(A10383="","",VLOOKUP(A10383,'3-Mapa de Controles'!$M$3:$N$143,2,FALSE))</f>
        <v/>
      </c>
      <c r="C10383" s="54" t="str">
        <f>IF(A10383="","",VLOOKUP(A10383,'3-Mapa de Controles'!$M$3:$P$143,4,FALSE))</f>
        <v/>
      </c>
      <c r="D10383" s="54" t="str">
        <f>IF(A10383="","",VLOOKUP(A10383,'3-Mapa de Controles'!$M$3:$AI$143,23,FALSE))</f>
        <v/>
      </c>
      <c r="E10383" s="54" t="str">
        <f>IF(A10383="","",VLOOKUP(A10383,'3-Mapa de Controles'!$B$3:$D$143,3,FALSE))</f>
        <v/>
      </c>
      <c r="F10383" s="56"/>
      <c r="G10383" s="122"/>
      <c r="H10383" s="122"/>
    </row>
    <row r="10384" spans="1:8" ht="28.5" customHeight="1">
      <c r="A10384" s="121"/>
      <c r="B10384" s="54" t="str">
        <f>IF(A10384="","",VLOOKUP(A10384,'3-Mapa de Controles'!$M$3:$N$143,2,FALSE))</f>
        <v/>
      </c>
      <c r="C10384" s="54" t="str">
        <f>IF(A10384="","",VLOOKUP(A10384,'3-Mapa de Controles'!$M$3:$P$143,4,FALSE))</f>
        <v/>
      </c>
      <c r="D10384" s="54" t="str">
        <f>IF(A10384="","",VLOOKUP(A10384,'3-Mapa de Controles'!$M$3:$AI$143,23,FALSE))</f>
        <v/>
      </c>
      <c r="E10384" s="54" t="str">
        <f>IF(A10384="","",VLOOKUP(A10384,'3-Mapa de Controles'!$B$3:$D$143,3,FALSE))</f>
        <v/>
      </c>
      <c r="F10384" s="56"/>
      <c r="G10384" s="122"/>
      <c r="H10384" s="122"/>
    </row>
    <row r="10385" spans="1:8" ht="28.5" customHeight="1">
      <c r="A10385" s="121"/>
      <c r="B10385" s="54" t="str">
        <f>IF(A10385="","",VLOOKUP(A10385,'3-Mapa de Controles'!$M$3:$N$143,2,FALSE))</f>
        <v/>
      </c>
      <c r="C10385" s="54" t="str">
        <f>IF(A10385="","",VLOOKUP(A10385,'3-Mapa de Controles'!$M$3:$P$143,4,FALSE))</f>
        <v/>
      </c>
      <c r="D10385" s="54" t="str">
        <f>IF(A10385="","",VLOOKUP(A10385,'3-Mapa de Controles'!$M$3:$AI$143,23,FALSE))</f>
        <v/>
      </c>
      <c r="E10385" s="54" t="str">
        <f>IF(A10385="","",VLOOKUP(A10385,'3-Mapa de Controles'!$B$3:$D$143,3,FALSE))</f>
        <v/>
      </c>
      <c r="F10385" s="56"/>
      <c r="G10385" s="122"/>
      <c r="H10385" s="122"/>
    </row>
    <row r="10386" spans="1:8" ht="28.5" customHeight="1">
      <c r="A10386" s="121"/>
      <c r="B10386" s="54" t="str">
        <f>IF(A10386="","",VLOOKUP(A10386,'3-Mapa de Controles'!$M$3:$N$143,2,FALSE))</f>
        <v/>
      </c>
      <c r="C10386" s="54" t="str">
        <f>IF(A10386="","",VLOOKUP(A10386,'3-Mapa de Controles'!$M$3:$P$143,4,FALSE))</f>
        <v/>
      </c>
      <c r="D10386" s="54" t="str">
        <f>IF(A10386="","",VLOOKUP(A10386,'3-Mapa de Controles'!$M$3:$AI$143,23,FALSE))</f>
        <v/>
      </c>
      <c r="E10386" s="54" t="str">
        <f>IF(A10386="","",VLOOKUP(A10386,'3-Mapa de Controles'!$B$3:$D$143,3,FALSE))</f>
        <v/>
      </c>
      <c r="F10386" s="56"/>
      <c r="G10386" s="122"/>
      <c r="H10386" s="122"/>
    </row>
    <row r="10387" spans="1:8" ht="28.5" customHeight="1">
      <c r="A10387" s="121"/>
      <c r="B10387" s="54" t="str">
        <f>IF(A10387="","",VLOOKUP(A10387,'3-Mapa de Controles'!$M$3:$N$143,2,FALSE))</f>
        <v/>
      </c>
      <c r="C10387" s="54" t="str">
        <f>IF(A10387="","",VLOOKUP(A10387,'3-Mapa de Controles'!$M$3:$P$143,4,FALSE))</f>
        <v/>
      </c>
      <c r="D10387" s="54" t="str">
        <f>IF(A10387="","",VLOOKUP(A10387,'3-Mapa de Controles'!$M$3:$AI$143,23,FALSE))</f>
        <v/>
      </c>
      <c r="E10387" s="54" t="str">
        <f>IF(A10387="","",VLOOKUP(A10387,'3-Mapa de Controles'!$B$3:$D$143,3,FALSE))</f>
        <v/>
      </c>
      <c r="F10387" s="56"/>
      <c r="G10387" s="122"/>
      <c r="H10387" s="122"/>
    </row>
    <row r="10388" spans="1:8" ht="28.5" customHeight="1">
      <c r="A10388" s="121"/>
      <c r="B10388" s="54" t="str">
        <f>IF(A10388="","",VLOOKUP(A10388,'3-Mapa de Controles'!$M$3:$N$143,2,FALSE))</f>
        <v/>
      </c>
      <c r="C10388" s="54" t="str">
        <f>IF(A10388="","",VLOOKUP(A10388,'3-Mapa de Controles'!$M$3:$P$143,4,FALSE))</f>
        <v/>
      </c>
      <c r="D10388" s="54" t="str">
        <f>IF(A10388="","",VLOOKUP(A10388,'3-Mapa de Controles'!$M$3:$AI$143,23,FALSE))</f>
        <v/>
      </c>
      <c r="E10388" s="54" t="str">
        <f>IF(A10388="","",VLOOKUP(A10388,'3-Mapa de Controles'!$B$3:$D$143,3,FALSE))</f>
        <v/>
      </c>
      <c r="F10388" s="56"/>
      <c r="G10388" s="122"/>
      <c r="H10388" s="122"/>
    </row>
    <row r="10389" spans="1:8" ht="28.5" customHeight="1">
      <c r="A10389" s="121"/>
      <c r="B10389" s="54" t="str">
        <f>IF(A10389="","",VLOOKUP(A10389,'3-Mapa de Controles'!$M$3:$N$143,2,FALSE))</f>
        <v/>
      </c>
      <c r="C10389" s="54" t="str">
        <f>IF(A10389="","",VLOOKUP(A10389,'3-Mapa de Controles'!$M$3:$P$143,4,FALSE))</f>
        <v/>
      </c>
      <c r="D10389" s="54" t="str">
        <f>IF(A10389="","",VLOOKUP(A10389,'3-Mapa de Controles'!$M$3:$AI$143,23,FALSE))</f>
        <v/>
      </c>
      <c r="E10389" s="54" t="str">
        <f>IF(A10389="","",VLOOKUP(A10389,'3-Mapa de Controles'!$B$3:$D$143,3,FALSE))</f>
        <v/>
      </c>
      <c r="F10389" s="56"/>
      <c r="G10389" s="122"/>
      <c r="H10389" s="122"/>
    </row>
    <row r="10390" spans="1:8" ht="28.5" customHeight="1">
      <c r="A10390" s="121"/>
      <c r="B10390" s="54" t="str">
        <f>IF(A10390="","",VLOOKUP(A10390,'3-Mapa de Controles'!$M$3:$N$143,2,FALSE))</f>
        <v/>
      </c>
      <c r="C10390" s="54" t="str">
        <f>IF(A10390="","",VLOOKUP(A10390,'3-Mapa de Controles'!$M$3:$P$143,4,FALSE))</f>
        <v/>
      </c>
      <c r="D10390" s="54" t="str">
        <f>IF(A10390="","",VLOOKUP(A10390,'3-Mapa de Controles'!$M$3:$AI$143,23,FALSE))</f>
        <v/>
      </c>
      <c r="E10390" s="54" t="str">
        <f>IF(A10390="","",VLOOKUP(A10390,'3-Mapa de Controles'!$B$3:$D$143,3,FALSE))</f>
        <v/>
      </c>
      <c r="F10390" s="56"/>
      <c r="G10390" s="122"/>
      <c r="H10390" s="122"/>
    </row>
    <row r="10391" spans="1:8" ht="28.5" customHeight="1">
      <c r="A10391" s="121"/>
      <c r="B10391" s="54" t="str">
        <f>IF(A10391="","",VLOOKUP(A10391,'3-Mapa de Controles'!$M$3:$N$143,2,FALSE))</f>
        <v/>
      </c>
      <c r="C10391" s="54" t="str">
        <f>IF(A10391="","",VLOOKUP(A10391,'3-Mapa de Controles'!$M$3:$P$143,4,FALSE))</f>
        <v/>
      </c>
      <c r="D10391" s="54" t="str">
        <f>IF(A10391="","",VLOOKUP(A10391,'3-Mapa de Controles'!$M$3:$AI$143,23,FALSE))</f>
        <v/>
      </c>
      <c r="E10391" s="54" t="str">
        <f>IF(A10391="","",VLOOKUP(A10391,'3-Mapa de Controles'!$B$3:$D$143,3,FALSE))</f>
        <v/>
      </c>
      <c r="F10391" s="56"/>
      <c r="G10391" s="122"/>
      <c r="H10391" s="122"/>
    </row>
    <row r="10392" spans="1:8" ht="28.5" customHeight="1">
      <c r="A10392" s="121"/>
      <c r="B10392" s="54" t="str">
        <f>IF(A10392="","",VLOOKUP(A10392,'3-Mapa de Controles'!$M$3:$N$143,2,FALSE))</f>
        <v/>
      </c>
      <c r="C10392" s="54" t="str">
        <f>IF(A10392="","",VLOOKUP(A10392,'3-Mapa de Controles'!$M$3:$P$143,4,FALSE))</f>
        <v/>
      </c>
      <c r="D10392" s="54" t="str">
        <f>IF(A10392="","",VLOOKUP(A10392,'3-Mapa de Controles'!$M$3:$AI$143,23,FALSE))</f>
        <v/>
      </c>
      <c r="E10392" s="54" t="str">
        <f>IF(A10392="","",VLOOKUP(A10392,'3-Mapa de Controles'!$B$3:$D$143,3,FALSE))</f>
        <v/>
      </c>
      <c r="F10392" s="56"/>
      <c r="G10392" s="122"/>
      <c r="H10392" s="122"/>
    </row>
    <row r="10393" spans="1:8" ht="28.5" customHeight="1">
      <c r="A10393" s="121"/>
      <c r="B10393" s="54" t="str">
        <f>IF(A10393="","",VLOOKUP(A10393,'3-Mapa de Controles'!$M$3:$N$143,2,FALSE))</f>
        <v/>
      </c>
      <c r="C10393" s="54" t="str">
        <f>IF(A10393="","",VLOOKUP(A10393,'3-Mapa de Controles'!$M$3:$P$143,4,FALSE))</f>
        <v/>
      </c>
      <c r="D10393" s="54" t="str">
        <f>IF(A10393="","",VLOOKUP(A10393,'3-Mapa de Controles'!$M$3:$AI$143,23,FALSE))</f>
        <v/>
      </c>
      <c r="E10393" s="54" t="str">
        <f>IF(A10393="","",VLOOKUP(A10393,'3-Mapa de Controles'!$B$3:$D$143,3,FALSE))</f>
        <v/>
      </c>
      <c r="F10393" s="56"/>
      <c r="G10393" s="122"/>
      <c r="H10393" s="122"/>
    </row>
    <row r="10394" spans="1:8" ht="28.5" customHeight="1">
      <c r="A10394" s="121"/>
      <c r="B10394" s="54" t="str">
        <f>IF(A10394="","",VLOOKUP(A10394,'3-Mapa de Controles'!$M$3:$N$143,2,FALSE))</f>
        <v/>
      </c>
      <c r="C10394" s="54" t="str">
        <f>IF(A10394="","",VLOOKUP(A10394,'3-Mapa de Controles'!$M$3:$P$143,4,FALSE))</f>
        <v/>
      </c>
      <c r="D10394" s="54" t="str">
        <f>IF(A10394="","",VLOOKUP(A10394,'3-Mapa de Controles'!$M$3:$AI$143,23,FALSE))</f>
        <v/>
      </c>
      <c r="E10394" s="54" t="str">
        <f>IF(A10394="","",VLOOKUP(A10394,'3-Mapa de Controles'!$B$3:$D$143,3,FALSE))</f>
        <v/>
      </c>
      <c r="F10394" s="56"/>
      <c r="G10394" s="122"/>
      <c r="H10394" s="122"/>
    </row>
    <row r="10395" spans="1:8" ht="28.5" customHeight="1">
      <c r="A10395" s="121"/>
      <c r="B10395" s="54" t="str">
        <f>IF(A10395="","",VLOOKUP(A10395,'3-Mapa de Controles'!$M$3:$N$143,2,FALSE))</f>
        <v/>
      </c>
      <c r="C10395" s="54" t="str">
        <f>IF(A10395="","",VLOOKUP(A10395,'3-Mapa de Controles'!$M$3:$P$143,4,FALSE))</f>
        <v/>
      </c>
      <c r="D10395" s="54" t="str">
        <f>IF(A10395="","",VLOOKUP(A10395,'3-Mapa de Controles'!$M$3:$AI$143,23,FALSE))</f>
        <v/>
      </c>
      <c r="E10395" s="54" t="str">
        <f>IF(A10395="","",VLOOKUP(A10395,'3-Mapa de Controles'!$B$3:$D$143,3,FALSE))</f>
        <v/>
      </c>
      <c r="F10395" s="56"/>
      <c r="G10395" s="122"/>
      <c r="H10395" s="122"/>
    </row>
    <row r="10396" spans="1:8" ht="28.5" customHeight="1">
      <c r="A10396" s="121"/>
      <c r="B10396" s="54" t="str">
        <f>IF(A10396="","",VLOOKUP(A10396,'3-Mapa de Controles'!$M$3:$N$143,2,FALSE))</f>
        <v/>
      </c>
      <c r="C10396" s="54" t="str">
        <f>IF(A10396="","",VLOOKUP(A10396,'3-Mapa de Controles'!$M$3:$P$143,4,FALSE))</f>
        <v/>
      </c>
      <c r="D10396" s="54" t="str">
        <f>IF(A10396="","",VLOOKUP(A10396,'3-Mapa de Controles'!$M$3:$AI$143,23,FALSE))</f>
        <v/>
      </c>
      <c r="E10396" s="54" t="str">
        <f>IF(A10396="","",VLOOKUP(A10396,'3-Mapa de Controles'!$B$3:$D$143,3,FALSE))</f>
        <v/>
      </c>
      <c r="F10396" s="56"/>
      <c r="G10396" s="122"/>
      <c r="H10396" s="122"/>
    </row>
    <row r="10397" spans="1:8" ht="28.5" customHeight="1">
      <c r="A10397" s="121"/>
      <c r="B10397" s="54" t="str">
        <f>IF(A10397="","",VLOOKUP(A10397,'3-Mapa de Controles'!$M$3:$N$143,2,FALSE))</f>
        <v/>
      </c>
      <c r="C10397" s="54" t="str">
        <f>IF(A10397="","",VLOOKUP(A10397,'3-Mapa de Controles'!$M$3:$P$143,4,FALSE))</f>
        <v/>
      </c>
      <c r="D10397" s="54" t="str">
        <f>IF(A10397="","",VLOOKUP(A10397,'3-Mapa de Controles'!$M$3:$AI$143,23,FALSE))</f>
        <v/>
      </c>
      <c r="E10397" s="54" t="str">
        <f>IF(A10397="","",VLOOKUP(A10397,'3-Mapa de Controles'!$B$3:$D$143,3,FALSE))</f>
        <v/>
      </c>
      <c r="F10397" s="56"/>
      <c r="G10397" s="122"/>
      <c r="H10397" s="122"/>
    </row>
    <row r="10398" spans="1:8" ht="28.5" customHeight="1">
      <c r="A10398" s="121"/>
      <c r="B10398" s="54" t="str">
        <f>IF(A10398="","",VLOOKUP(A10398,'3-Mapa de Controles'!$M$3:$N$143,2,FALSE))</f>
        <v/>
      </c>
      <c r="C10398" s="54" t="str">
        <f>IF(A10398="","",VLOOKUP(A10398,'3-Mapa de Controles'!$M$3:$P$143,4,FALSE))</f>
        <v/>
      </c>
      <c r="D10398" s="54" t="str">
        <f>IF(A10398="","",VLOOKUP(A10398,'3-Mapa de Controles'!$M$3:$AI$143,23,FALSE))</f>
        <v/>
      </c>
      <c r="E10398" s="54" t="str">
        <f>IF(A10398="","",VLOOKUP(A10398,'3-Mapa de Controles'!$B$3:$D$143,3,FALSE))</f>
        <v/>
      </c>
      <c r="F10398" s="56"/>
      <c r="G10398" s="122"/>
      <c r="H10398" s="122"/>
    </row>
    <row r="10399" spans="1:8" ht="28.5" customHeight="1">
      <c r="A10399" s="121"/>
      <c r="B10399" s="54" t="str">
        <f>IF(A10399="","",VLOOKUP(A10399,'3-Mapa de Controles'!$M$3:$N$143,2,FALSE))</f>
        <v/>
      </c>
      <c r="C10399" s="54" t="str">
        <f>IF(A10399="","",VLOOKUP(A10399,'3-Mapa de Controles'!$M$3:$P$143,4,FALSE))</f>
        <v/>
      </c>
      <c r="D10399" s="54" t="str">
        <f>IF(A10399="","",VLOOKUP(A10399,'3-Mapa de Controles'!$M$3:$AI$143,23,FALSE))</f>
        <v/>
      </c>
      <c r="E10399" s="54" t="str">
        <f>IF(A10399="","",VLOOKUP(A10399,'3-Mapa de Controles'!$B$3:$D$143,3,FALSE))</f>
        <v/>
      </c>
      <c r="F10399" s="56"/>
      <c r="G10399" s="122"/>
      <c r="H10399" s="122"/>
    </row>
    <row r="10400" spans="1:8" ht="28.5" customHeight="1">
      <c r="A10400" s="121"/>
      <c r="B10400" s="54" t="str">
        <f>IF(A10400="","",VLOOKUP(A10400,'3-Mapa de Controles'!$M$3:$N$143,2,FALSE))</f>
        <v/>
      </c>
      <c r="C10400" s="54" t="str">
        <f>IF(A10400="","",VLOOKUP(A10400,'3-Mapa de Controles'!$M$3:$P$143,4,FALSE))</f>
        <v/>
      </c>
      <c r="D10400" s="54" t="str">
        <f>IF(A10400="","",VLOOKUP(A10400,'3-Mapa de Controles'!$M$3:$AI$143,23,FALSE))</f>
        <v/>
      </c>
      <c r="E10400" s="54" t="str">
        <f>IF(A10400="","",VLOOKUP(A10400,'3-Mapa de Controles'!$B$3:$D$143,3,FALSE))</f>
        <v/>
      </c>
      <c r="F10400" s="56"/>
      <c r="G10400" s="122"/>
      <c r="H10400" s="122"/>
    </row>
    <row r="10401" spans="1:8" ht="28.5" customHeight="1">
      <c r="A10401" s="121"/>
      <c r="B10401" s="54" t="str">
        <f>IF(A10401="","",VLOOKUP(A10401,'3-Mapa de Controles'!$M$3:$N$143,2,FALSE))</f>
        <v/>
      </c>
      <c r="C10401" s="54" t="str">
        <f>IF(A10401="","",VLOOKUP(A10401,'3-Mapa de Controles'!$M$3:$P$143,4,FALSE))</f>
        <v/>
      </c>
      <c r="D10401" s="54" t="str">
        <f>IF(A10401="","",VLOOKUP(A10401,'3-Mapa de Controles'!$M$3:$AI$143,23,FALSE))</f>
        <v/>
      </c>
      <c r="E10401" s="54" t="str">
        <f>IF(A10401="","",VLOOKUP(A10401,'3-Mapa de Controles'!$B$3:$D$143,3,FALSE))</f>
        <v/>
      </c>
      <c r="F10401" s="56"/>
      <c r="G10401" s="122"/>
      <c r="H10401" s="122"/>
    </row>
    <row r="10402" spans="1:8" ht="28.5" customHeight="1">
      <c r="A10402" s="121"/>
      <c r="B10402" s="54" t="str">
        <f>IF(A10402="","",VLOOKUP(A10402,'3-Mapa de Controles'!$M$3:$N$143,2,FALSE))</f>
        <v/>
      </c>
      <c r="C10402" s="54" t="str">
        <f>IF(A10402="","",VLOOKUP(A10402,'3-Mapa de Controles'!$M$3:$P$143,4,FALSE))</f>
        <v/>
      </c>
      <c r="D10402" s="54" t="str">
        <f>IF(A10402="","",VLOOKUP(A10402,'3-Mapa de Controles'!$M$3:$AI$143,23,FALSE))</f>
        <v/>
      </c>
      <c r="E10402" s="54" t="str">
        <f>IF(A10402="","",VLOOKUP(A10402,'3-Mapa de Controles'!$B$3:$D$143,3,FALSE))</f>
        <v/>
      </c>
      <c r="F10402" s="56"/>
      <c r="G10402" s="122"/>
      <c r="H10402" s="122"/>
    </row>
    <row r="10403" spans="1:8" ht="28.5" customHeight="1">
      <c r="A10403" s="121"/>
      <c r="B10403" s="54" t="str">
        <f>IF(A10403="","",VLOOKUP(A10403,'3-Mapa de Controles'!$M$3:$N$143,2,FALSE))</f>
        <v/>
      </c>
      <c r="C10403" s="54" t="str">
        <f>IF(A10403="","",VLOOKUP(A10403,'3-Mapa de Controles'!$M$3:$P$143,4,FALSE))</f>
        <v/>
      </c>
      <c r="D10403" s="54" t="str">
        <f>IF(A10403="","",VLOOKUP(A10403,'3-Mapa de Controles'!$M$3:$AI$143,23,FALSE))</f>
        <v/>
      </c>
      <c r="E10403" s="54" t="str">
        <f>IF(A10403="","",VLOOKUP(A10403,'3-Mapa de Controles'!$B$3:$D$143,3,FALSE))</f>
        <v/>
      </c>
      <c r="F10403" s="56"/>
      <c r="G10403" s="122"/>
      <c r="H10403" s="122"/>
    </row>
    <row r="10404" spans="1:8" ht="28.5" customHeight="1">
      <c r="A10404" s="121"/>
      <c r="B10404" s="54" t="str">
        <f>IF(A10404="","",VLOOKUP(A10404,'3-Mapa de Controles'!$M$3:$N$143,2,FALSE))</f>
        <v/>
      </c>
      <c r="C10404" s="54" t="str">
        <f>IF(A10404="","",VLOOKUP(A10404,'3-Mapa de Controles'!$M$3:$P$143,4,FALSE))</f>
        <v/>
      </c>
      <c r="D10404" s="54" t="str">
        <f>IF(A10404="","",VLOOKUP(A10404,'3-Mapa de Controles'!$M$3:$AI$143,23,FALSE))</f>
        <v/>
      </c>
      <c r="E10404" s="54" t="str">
        <f>IF(A10404="","",VLOOKUP(A10404,'3-Mapa de Controles'!$B$3:$D$143,3,FALSE))</f>
        <v/>
      </c>
      <c r="F10404" s="56"/>
      <c r="G10404" s="122"/>
      <c r="H10404" s="122"/>
    </row>
    <row r="10405" spans="1:8" ht="28.5" customHeight="1">
      <c r="A10405" s="121"/>
      <c r="B10405" s="54" t="str">
        <f>IF(A10405="","",VLOOKUP(A10405,'3-Mapa de Controles'!$M$3:$N$143,2,FALSE))</f>
        <v/>
      </c>
      <c r="C10405" s="54" t="str">
        <f>IF(A10405="","",VLOOKUP(A10405,'3-Mapa de Controles'!$M$3:$P$143,4,FALSE))</f>
        <v/>
      </c>
      <c r="D10405" s="54" t="str">
        <f>IF(A10405="","",VLOOKUP(A10405,'3-Mapa de Controles'!$M$3:$AI$143,23,FALSE))</f>
        <v/>
      </c>
      <c r="E10405" s="54" t="str">
        <f>IF(A10405="","",VLOOKUP(A10405,'3-Mapa de Controles'!$B$3:$D$143,3,FALSE))</f>
        <v/>
      </c>
      <c r="F10405" s="56"/>
      <c r="G10405" s="122"/>
      <c r="H10405" s="122"/>
    </row>
    <row r="10406" spans="1:8" ht="28.5" customHeight="1">
      <c r="A10406" s="121"/>
      <c r="B10406" s="54" t="str">
        <f>IF(A10406="","",VLOOKUP(A10406,'3-Mapa de Controles'!$M$3:$N$143,2,FALSE))</f>
        <v/>
      </c>
      <c r="C10406" s="54" t="str">
        <f>IF(A10406="","",VLOOKUP(A10406,'3-Mapa de Controles'!$M$3:$P$143,4,FALSE))</f>
        <v/>
      </c>
      <c r="D10406" s="54" t="str">
        <f>IF(A10406="","",VLOOKUP(A10406,'3-Mapa de Controles'!$M$3:$AI$143,23,FALSE))</f>
        <v/>
      </c>
      <c r="E10406" s="54" t="str">
        <f>IF(A10406="","",VLOOKUP(A10406,'3-Mapa de Controles'!$B$3:$D$143,3,FALSE))</f>
        <v/>
      </c>
      <c r="F10406" s="56"/>
      <c r="G10406" s="122"/>
      <c r="H10406" s="122"/>
    </row>
    <row r="10407" spans="1:8" ht="28.5" customHeight="1">
      <c r="A10407" s="121"/>
      <c r="B10407" s="54" t="str">
        <f>IF(A10407="","",VLOOKUP(A10407,'3-Mapa de Controles'!$M$3:$N$143,2,FALSE))</f>
        <v/>
      </c>
      <c r="C10407" s="54" t="str">
        <f>IF(A10407="","",VLOOKUP(A10407,'3-Mapa de Controles'!$M$3:$P$143,4,FALSE))</f>
        <v/>
      </c>
      <c r="D10407" s="54" t="str">
        <f>IF(A10407="","",VLOOKUP(A10407,'3-Mapa de Controles'!$M$3:$AI$143,23,FALSE))</f>
        <v/>
      </c>
      <c r="E10407" s="54" t="str">
        <f>IF(A10407="","",VLOOKUP(A10407,'3-Mapa de Controles'!$B$3:$D$143,3,FALSE))</f>
        <v/>
      </c>
      <c r="F10407" s="56"/>
      <c r="G10407" s="122"/>
      <c r="H10407" s="122"/>
    </row>
    <row r="10408" spans="1:8" ht="28.5" customHeight="1">
      <c r="A10408" s="121"/>
      <c r="B10408" s="54" t="str">
        <f>IF(A10408="","",VLOOKUP(A10408,'3-Mapa de Controles'!$M$3:$N$143,2,FALSE))</f>
        <v/>
      </c>
      <c r="C10408" s="54" t="str">
        <f>IF(A10408="","",VLOOKUP(A10408,'3-Mapa de Controles'!$M$3:$P$143,4,FALSE))</f>
        <v/>
      </c>
      <c r="D10408" s="54" t="str">
        <f>IF(A10408="","",VLOOKUP(A10408,'3-Mapa de Controles'!$M$3:$AI$143,23,FALSE))</f>
        <v/>
      </c>
      <c r="E10408" s="54" t="str">
        <f>IF(A10408="","",VLOOKUP(A10408,'3-Mapa de Controles'!$B$3:$D$143,3,FALSE))</f>
        <v/>
      </c>
      <c r="F10408" s="56"/>
      <c r="G10408" s="122"/>
      <c r="H10408" s="122"/>
    </row>
    <row r="10409" spans="1:8" ht="28.5" customHeight="1">
      <c r="A10409" s="121"/>
      <c r="B10409" s="54" t="str">
        <f>IF(A10409="","",VLOOKUP(A10409,'3-Mapa de Controles'!$M$3:$N$143,2,FALSE))</f>
        <v/>
      </c>
      <c r="C10409" s="54" t="str">
        <f>IF(A10409="","",VLOOKUP(A10409,'3-Mapa de Controles'!$M$3:$P$143,4,FALSE))</f>
        <v/>
      </c>
      <c r="D10409" s="54" t="str">
        <f>IF(A10409="","",VLOOKUP(A10409,'3-Mapa de Controles'!$M$3:$AI$143,23,FALSE))</f>
        <v/>
      </c>
      <c r="E10409" s="54" t="str">
        <f>IF(A10409="","",VLOOKUP(A10409,'3-Mapa de Controles'!$B$3:$D$143,3,FALSE))</f>
        <v/>
      </c>
      <c r="F10409" s="56"/>
      <c r="G10409" s="122"/>
      <c r="H10409" s="122"/>
    </row>
    <row r="10410" spans="1:8" ht="28.5" customHeight="1">
      <c r="A10410" s="121"/>
      <c r="B10410" s="54" t="str">
        <f>IF(A10410="","",VLOOKUP(A10410,'3-Mapa de Controles'!$M$3:$N$143,2,FALSE))</f>
        <v/>
      </c>
      <c r="C10410" s="54" t="str">
        <f>IF(A10410="","",VLOOKUP(A10410,'3-Mapa de Controles'!$M$3:$P$143,4,FALSE))</f>
        <v/>
      </c>
      <c r="D10410" s="54" t="str">
        <f>IF(A10410="","",VLOOKUP(A10410,'3-Mapa de Controles'!$M$3:$AI$143,23,FALSE))</f>
        <v/>
      </c>
      <c r="E10410" s="54" t="str">
        <f>IF(A10410="","",VLOOKUP(A10410,'3-Mapa de Controles'!$B$3:$D$143,3,FALSE))</f>
        <v/>
      </c>
      <c r="F10410" s="56"/>
      <c r="G10410" s="122"/>
      <c r="H10410" s="122"/>
    </row>
    <row r="10411" spans="1:8" ht="28.5" customHeight="1">
      <c r="A10411" s="121"/>
      <c r="B10411" s="54" t="str">
        <f>IF(A10411="","",VLOOKUP(A10411,'3-Mapa de Controles'!$M$3:$N$143,2,FALSE))</f>
        <v/>
      </c>
      <c r="C10411" s="54" t="str">
        <f>IF(A10411="","",VLOOKUP(A10411,'3-Mapa de Controles'!$M$3:$P$143,4,FALSE))</f>
        <v/>
      </c>
      <c r="D10411" s="54" t="str">
        <f>IF(A10411="","",VLOOKUP(A10411,'3-Mapa de Controles'!$M$3:$AI$143,23,FALSE))</f>
        <v/>
      </c>
      <c r="E10411" s="54" t="str">
        <f>IF(A10411="","",VLOOKUP(A10411,'3-Mapa de Controles'!$B$3:$D$143,3,FALSE))</f>
        <v/>
      </c>
      <c r="F10411" s="56"/>
      <c r="G10411" s="122"/>
      <c r="H10411" s="122"/>
    </row>
    <row r="10412" spans="1:8" ht="28.5" customHeight="1">
      <c r="A10412" s="121"/>
      <c r="B10412" s="54" t="str">
        <f>IF(A10412="","",VLOOKUP(A10412,'3-Mapa de Controles'!$M$3:$N$143,2,FALSE))</f>
        <v/>
      </c>
      <c r="C10412" s="54" t="str">
        <f>IF(A10412="","",VLOOKUP(A10412,'3-Mapa de Controles'!$M$3:$P$143,4,FALSE))</f>
        <v/>
      </c>
      <c r="D10412" s="54" t="str">
        <f>IF(A10412="","",VLOOKUP(A10412,'3-Mapa de Controles'!$M$3:$AI$143,23,FALSE))</f>
        <v/>
      </c>
      <c r="E10412" s="54" t="str">
        <f>IF(A10412="","",VLOOKUP(A10412,'3-Mapa de Controles'!$B$3:$D$143,3,FALSE))</f>
        <v/>
      </c>
      <c r="F10412" s="56"/>
      <c r="G10412" s="122"/>
      <c r="H10412" s="122"/>
    </row>
    <row r="10413" spans="1:8" ht="28.5" customHeight="1">
      <c r="A10413" s="121"/>
      <c r="B10413" s="54" t="str">
        <f>IF(A10413="","",VLOOKUP(A10413,'3-Mapa de Controles'!$M$3:$N$143,2,FALSE))</f>
        <v/>
      </c>
      <c r="C10413" s="54" t="str">
        <f>IF(A10413="","",VLOOKUP(A10413,'3-Mapa de Controles'!$M$3:$P$143,4,FALSE))</f>
        <v/>
      </c>
      <c r="D10413" s="54" t="str">
        <f>IF(A10413="","",VLOOKUP(A10413,'3-Mapa de Controles'!$M$3:$AI$143,23,FALSE))</f>
        <v/>
      </c>
      <c r="E10413" s="54" t="str">
        <f>IF(A10413="","",VLOOKUP(A10413,'3-Mapa de Controles'!$B$3:$D$143,3,FALSE))</f>
        <v/>
      </c>
      <c r="F10413" s="56"/>
      <c r="G10413" s="122"/>
      <c r="H10413" s="122"/>
    </row>
    <row r="10414" spans="1:8" ht="28.5" customHeight="1">
      <c r="A10414" s="121"/>
      <c r="B10414" s="54" t="str">
        <f>IF(A10414="","",VLOOKUP(A10414,'3-Mapa de Controles'!$M$3:$N$143,2,FALSE))</f>
        <v/>
      </c>
      <c r="C10414" s="54" t="str">
        <f>IF(A10414="","",VLOOKUP(A10414,'3-Mapa de Controles'!$M$3:$P$143,4,FALSE))</f>
        <v/>
      </c>
      <c r="D10414" s="54" t="str">
        <f>IF(A10414="","",VLOOKUP(A10414,'3-Mapa de Controles'!$M$3:$AI$143,23,FALSE))</f>
        <v/>
      </c>
      <c r="E10414" s="54" t="str">
        <f>IF(A10414="","",VLOOKUP(A10414,'3-Mapa de Controles'!$B$3:$D$143,3,FALSE))</f>
        <v/>
      </c>
      <c r="F10414" s="56"/>
      <c r="G10414" s="122"/>
      <c r="H10414" s="122"/>
    </row>
    <row r="10415" spans="1:8" ht="28.5" customHeight="1">
      <c r="A10415" s="121"/>
      <c r="B10415" s="54" t="str">
        <f>IF(A10415="","",VLOOKUP(A10415,'3-Mapa de Controles'!$M$3:$N$143,2,FALSE))</f>
        <v/>
      </c>
      <c r="C10415" s="54" t="str">
        <f>IF(A10415="","",VLOOKUP(A10415,'3-Mapa de Controles'!$M$3:$P$143,4,FALSE))</f>
        <v/>
      </c>
      <c r="D10415" s="54" t="str">
        <f>IF(A10415="","",VLOOKUP(A10415,'3-Mapa de Controles'!$M$3:$AI$143,23,FALSE))</f>
        <v/>
      </c>
      <c r="E10415" s="54" t="str">
        <f>IF(A10415="","",VLOOKUP(A10415,'3-Mapa de Controles'!$B$3:$D$143,3,FALSE))</f>
        <v/>
      </c>
      <c r="F10415" s="56"/>
      <c r="G10415" s="122"/>
      <c r="H10415" s="122"/>
    </row>
    <row r="10416" spans="1:8" ht="28.5" customHeight="1">
      <c r="A10416" s="121"/>
      <c r="B10416" s="54" t="str">
        <f>IF(A10416="","",VLOOKUP(A10416,'3-Mapa de Controles'!$M$3:$N$143,2,FALSE))</f>
        <v/>
      </c>
      <c r="C10416" s="54" t="str">
        <f>IF(A10416="","",VLOOKUP(A10416,'3-Mapa de Controles'!$M$3:$P$143,4,FALSE))</f>
        <v/>
      </c>
      <c r="D10416" s="54" t="str">
        <f>IF(A10416="","",VLOOKUP(A10416,'3-Mapa de Controles'!$M$3:$AI$143,23,FALSE))</f>
        <v/>
      </c>
      <c r="E10416" s="54" t="str">
        <f>IF(A10416="","",VLOOKUP(A10416,'3-Mapa de Controles'!$B$3:$D$143,3,FALSE))</f>
        <v/>
      </c>
      <c r="F10416" s="56"/>
      <c r="G10416" s="122"/>
      <c r="H10416" s="122"/>
    </row>
    <row r="10417" spans="1:8" ht="28.5" customHeight="1">
      <c r="A10417" s="121"/>
      <c r="B10417" s="54" t="str">
        <f>IF(A10417="","",VLOOKUP(A10417,'3-Mapa de Controles'!$M$3:$N$143,2,FALSE))</f>
        <v/>
      </c>
      <c r="C10417" s="54" t="str">
        <f>IF(A10417="","",VLOOKUP(A10417,'3-Mapa de Controles'!$M$3:$P$143,4,FALSE))</f>
        <v/>
      </c>
      <c r="D10417" s="54" t="str">
        <f>IF(A10417="","",VLOOKUP(A10417,'3-Mapa de Controles'!$M$3:$AI$143,23,FALSE))</f>
        <v/>
      </c>
      <c r="E10417" s="54" t="str">
        <f>IF(A10417="","",VLOOKUP(A10417,'3-Mapa de Controles'!$B$3:$D$143,3,FALSE))</f>
        <v/>
      </c>
      <c r="F10417" s="56"/>
      <c r="G10417" s="122"/>
      <c r="H10417" s="122"/>
    </row>
    <row r="10418" spans="1:8" ht="28.5" customHeight="1">
      <c r="A10418" s="121"/>
      <c r="B10418" s="54" t="str">
        <f>IF(A10418="","",VLOOKUP(A10418,'3-Mapa de Controles'!$M$3:$N$143,2,FALSE))</f>
        <v/>
      </c>
      <c r="C10418" s="54" t="str">
        <f>IF(A10418="","",VLOOKUP(A10418,'3-Mapa de Controles'!$M$3:$P$143,4,FALSE))</f>
        <v/>
      </c>
      <c r="D10418" s="54" t="str">
        <f>IF(A10418="","",VLOOKUP(A10418,'3-Mapa de Controles'!$M$3:$AI$143,23,FALSE))</f>
        <v/>
      </c>
      <c r="E10418" s="54" t="str">
        <f>IF(A10418="","",VLOOKUP(A10418,'3-Mapa de Controles'!$B$3:$D$143,3,FALSE))</f>
        <v/>
      </c>
      <c r="F10418" s="56"/>
      <c r="G10418" s="122"/>
      <c r="H10418" s="122"/>
    </row>
    <row r="10419" spans="1:8" ht="28.5" customHeight="1">
      <c r="A10419" s="121"/>
      <c r="B10419" s="54" t="str">
        <f>IF(A10419="","",VLOOKUP(A10419,'3-Mapa de Controles'!$M$3:$N$143,2,FALSE))</f>
        <v/>
      </c>
      <c r="C10419" s="54" t="str">
        <f>IF(A10419="","",VLOOKUP(A10419,'3-Mapa de Controles'!$M$3:$P$143,4,FALSE))</f>
        <v/>
      </c>
      <c r="D10419" s="54" t="str">
        <f>IF(A10419="","",VLOOKUP(A10419,'3-Mapa de Controles'!$M$3:$AI$143,23,FALSE))</f>
        <v/>
      </c>
      <c r="E10419" s="54" t="str">
        <f>IF(A10419="","",VLOOKUP(A10419,'3-Mapa de Controles'!$B$3:$D$143,3,FALSE))</f>
        <v/>
      </c>
      <c r="F10419" s="56"/>
      <c r="G10419" s="122"/>
      <c r="H10419" s="122"/>
    </row>
    <row r="10420" spans="1:8" ht="28.5" customHeight="1">
      <c r="A10420" s="121"/>
      <c r="B10420" s="54" t="str">
        <f>IF(A10420="","",VLOOKUP(A10420,'3-Mapa de Controles'!$M$3:$N$143,2,FALSE))</f>
        <v/>
      </c>
      <c r="C10420" s="54" t="str">
        <f>IF(A10420="","",VLOOKUP(A10420,'3-Mapa de Controles'!$M$3:$P$143,4,FALSE))</f>
        <v/>
      </c>
      <c r="D10420" s="54" t="str">
        <f>IF(A10420="","",VLOOKUP(A10420,'3-Mapa de Controles'!$M$3:$AI$143,23,FALSE))</f>
        <v/>
      </c>
      <c r="E10420" s="54" t="str">
        <f>IF(A10420="","",VLOOKUP(A10420,'3-Mapa de Controles'!$B$3:$D$143,3,FALSE))</f>
        <v/>
      </c>
      <c r="F10420" s="56"/>
      <c r="G10420" s="122"/>
      <c r="H10420" s="122"/>
    </row>
    <row r="10421" spans="1:8" ht="28.5" customHeight="1">
      <c r="A10421" s="121"/>
      <c r="B10421" s="54" t="str">
        <f>IF(A10421="","",VLOOKUP(A10421,'3-Mapa de Controles'!$M$3:$N$143,2,FALSE))</f>
        <v/>
      </c>
      <c r="C10421" s="54" t="str">
        <f>IF(A10421="","",VLOOKUP(A10421,'3-Mapa de Controles'!$M$3:$P$143,4,FALSE))</f>
        <v/>
      </c>
      <c r="D10421" s="54" t="str">
        <f>IF(A10421="","",VLOOKUP(A10421,'3-Mapa de Controles'!$M$3:$AI$143,23,FALSE))</f>
        <v/>
      </c>
      <c r="E10421" s="54" t="str">
        <f>IF(A10421="","",VLOOKUP(A10421,'3-Mapa de Controles'!$B$3:$D$143,3,FALSE))</f>
        <v/>
      </c>
      <c r="F10421" s="56"/>
      <c r="G10421" s="122"/>
      <c r="H10421" s="122"/>
    </row>
    <row r="10422" spans="1:8" ht="28.5" customHeight="1">
      <c r="A10422" s="121"/>
      <c r="B10422" s="54" t="str">
        <f>IF(A10422="","",VLOOKUP(A10422,'3-Mapa de Controles'!$M$3:$N$143,2,FALSE))</f>
        <v/>
      </c>
      <c r="C10422" s="54" t="str">
        <f>IF(A10422="","",VLOOKUP(A10422,'3-Mapa de Controles'!$M$3:$P$143,4,FALSE))</f>
        <v/>
      </c>
      <c r="D10422" s="54" t="str">
        <f>IF(A10422="","",VLOOKUP(A10422,'3-Mapa de Controles'!$M$3:$AI$143,23,FALSE))</f>
        <v/>
      </c>
      <c r="E10422" s="54" t="str">
        <f>IF(A10422="","",VLOOKUP(A10422,'3-Mapa de Controles'!$B$3:$D$143,3,FALSE))</f>
        <v/>
      </c>
      <c r="F10422" s="56"/>
      <c r="G10422" s="122"/>
      <c r="H10422" s="122"/>
    </row>
    <row r="10423" spans="1:8" ht="28.5" customHeight="1">
      <c r="A10423" s="121"/>
      <c r="B10423" s="54" t="str">
        <f>IF(A10423="","",VLOOKUP(A10423,'3-Mapa de Controles'!$M$3:$N$143,2,FALSE))</f>
        <v/>
      </c>
      <c r="C10423" s="54" t="str">
        <f>IF(A10423="","",VLOOKUP(A10423,'3-Mapa de Controles'!$M$3:$P$143,4,FALSE))</f>
        <v/>
      </c>
      <c r="D10423" s="54" t="str">
        <f>IF(A10423="","",VLOOKUP(A10423,'3-Mapa de Controles'!$M$3:$AI$143,23,FALSE))</f>
        <v/>
      </c>
      <c r="E10423" s="54" t="str">
        <f>IF(A10423="","",VLOOKUP(A10423,'3-Mapa de Controles'!$B$3:$D$143,3,FALSE))</f>
        <v/>
      </c>
      <c r="F10423" s="56"/>
      <c r="G10423" s="122"/>
      <c r="H10423" s="122"/>
    </row>
    <row r="10424" spans="1:8" ht="28.5" customHeight="1">
      <c r="A10424" s="121"/>
      <c r="B10424" s="54" t="str">
        <f>IF(A10424="","",VLOOKUP(A10424,'3-Mapa de Controles'!$M$3:$N$143,2,FALSE))</f>
        <v/>
      </c>
      <c r="C10424" s="54" t="str">
        <f>IF(A10424="","",VLOOKUP(A10424,'3-Mapa de Controles'!$M$3:$P$143,4,FALSE))</f>
        <v/>
      </c>
      <c r="D10424" s="54" t="str">
        <f>IF(A10424="","",VLOOKUP(A10424,'3-Mapa de Controles'!$M$3:$AI$143,23,FALSE))</f>
        <v/>
      </c>
      <c r="E10424" s="54" t="str">
        <f>IF(A10424="","",VLOOKUP(A10424,'3-Mapa de Controles'!$B$3:$D$143,3,FALSE))</f>
        <v/>
      </c>
      <c r="F10424" s="56"/>
      <c r="G10424" s="122"/>
      <c r="H10424" s="122"/>
    </row>
    <row r="10425" spans="1:8" ht="28.5" customHeight="1">
      <c r="A10425" s="121"/>
      <c r="B10425" s="54" t="str">
        <f>IF(A10425="","",VLOOKUP(A10425,'3-Mapa de Controles'!$M$3:$N$143,2,FALSE))</f>
        <v/>
      </c>
      <c r="C10425" s="54" t="str">
        <f>IF(A10425="","",VLOOKUP(A10425,'3-Mapa de Controles'!$M$3:$P$143,4,FALSE))</f>
        <v/>
      </c>
      <c r="D10425" s="54" t="str">
        <f>IF(A10425="","",VLOOKUP(A10425,'3-Mapa de Controles'!$M$3:$AI$143,23,FALSE))</f>
        <v/>
      </c>
      <c r="E10425" s="54" t="str">
        <f>IF(A10425="","",VLOOKUP(A10425,'3-Mapa de Controles'!$B$3:$D$143,3,FALSE))</f>
        <v/>
      </c>
      <c r="F10425" s="56"/>
      <c r="G10425" s="122"/>
      <c r="H10425" s="122"/>
    </row>
    <row r="10426" spans="1:8" ht="28.5" customHeight="1">
      <c r="A10426" s="121"/>
      <c r="B10426" s="54" t="str">
        <f>IF(A10426="","",VLOOKUP(A10426,'3-Mapa de Controles'!$M$3:$N$143,2,FALSE))</f>
        <v/>
      </c>
      <c r="C10426" s="54" t="str">
        <f>IF(A10426="","",VLOOKUP(A10426,'3-Mapa de Controles'!$M$3:$P$143,4,FALSE))</f>
        <v/>
      </c>
      <c r="D10426" s="54" t="str">
        <f>IF(A10426="","",VLOOKUP(A10426,'3-Mapa de Controles'!$M$3:$AI$143,23,FALSE))</f>
        <v/>
      </c>
      <c r="E10426" s="54" t="str">
        <f>IF(A10426="","",VLOOKUP(A10426,'3-Mapa de Controles'!$B$3:$D$143,3,FALSE))</f>
        <v/>
      </c>
      <c r="F10426" s="56"/>
      <c r="G10426" s="122"/>
      <c r="H10426" s="122"/>
    </row>
    <row r="10427" spans="1:8" ht="28.5" customHeight="1">
      <c r="A10427" s="121"/>
      <c r="B10427" s="54" t="str">
        <f>IF(A10427="","",VLOOKUP(A10427,'3-Mapa de Controles'!$M$3:$N$143,2,FALSE))</f>
        <v/>
      </c>
      <c r="C10427" s="54" t="str">
        <f>IF(A10427="","",VLOOKUP(A10427,'3-Mapa de Controles'!$M$3:$P$143,4,FALSE))</f>
        <v/>
      </c>
      <c r="D10427" s="54" t="str">
        <f>IF(A10427="","",VLOOKUP(A10427,'3-Mapa de Controles'!$M$3:$AI$143,23,FALSE))</f>
        <v/>
      </c>
      <c r="E10427" s="54" t="str">
        <f>IF(A10427="","",VLOOKUP(A10427,'3-Mapa de Controles'!$B$3:$D$143,3,FALSE))</f>
        <v/>
      </c>
      <c r="F10427" s="56"/>
      <c r="G10427" s="122"/>
      <c r="H10427" s="122"/>
    </row>
    <row r="10428" spans="1:8" ht="28.5" customHeight="1">
      <c r="A10428" s="121"/>
      <c r="B10428" s="54" t="str">
        <f>IF(A10428="","",VLOOKUP(A10428,'3-Mapa de Controles'!$M$3:$N$143,2,FALSE))</f>
        <v/>
      </c>
      <c r="C10428" s="54" t="str">
        <f>IF(A10428="","",VLOOKUP(A10428,'3-Mapa de Controles'!$M$3:$P$143,4,FALSE))</f>
        <v/>
      </c>
      <c r="D10428" s="54" t="str">
        <f>IF(A10428="","",VLOOKUP(A10428,'3-Mapa de Controles'!$M$3:$AI$143,23,FALSE))</f>
        <v/>
      </c>
      <c r="E10428" s="54" t="str">
        <f>IF(A10428="","",VLOOKUP(A10428,'3-Mapa de Controles'!$B$3:$D$143,3,FALSE))</f>
        <v/>
      </c>
      <c r="F10428" s="56"/>
      <c r="G10428" s="122"/>
      <c r="H10428" s="122"/>
    </row>
    <row r="10429" spans="1:8" ht="28.5" customHeight="1">
      <c r="A10429" s="121"/>
      <c r="B10429" s="54" t="str">
        <f>IF(A10429="","",VLOOKUP(A10429,'3-Mapa de Controles'!$M$3:$N$143,2,FALSE))</f>
        <v/>
      </c>
      <c r="C10429" s="54" t="str">
        <f>IF(A10429="","",VLOOKUP(A10429,'3-Mapa de Controles'!$M$3:$P$143,4,FALSE))</f>
        <v/>
      </c>
      <c r="D10429" s="54" t="str">
        <f>IF(A10429="","",VLOOKUP(A10429,'3-Mapa de Controles'!$M$3:$AI$143,23,FALSE))</f>
        <v/>
      </c>
      <c r="E10429" s="54" t="str">
        <f>IF(A10429="","",VLOOKUP(A10429,'3-Mapa de Controles'!$B$3:$D$143,3,FALSE))</f>
        <v/>
      </c>
      <c r="F10429" s="56"/>
      <c r="G10429" s="122"/>
      <c r="H10429" s="122"/>
    </row>
    <row r="10430" spans="1:8" ht="28.5" customHeight="1">
      <c r="A10430" s="121"/>
      <c r="B10430" s="54" t="str">
        <f>IF(A10430="","",VLOOKUP(A10430,'3-Mapa de Controles'!$M$3:$N$143,2,FALSE))</f>
        <v/>
      </c>
      <c r="C10430" s="54" t="str">
        <f>IF(A10430="","",VLOOKUP(A10430,'3-Mapa de Controles'!$M$3:$P$143,4,FALSE))</f>
        <v/>
      </c>
      <c r="D10430" s="54" t="str">
        <f>IF(A10430="","",VLOOKUP(A10430,'3-Mapa de Controles'!$M$3:$AI$143,23,FALSE))</f>
        <v/>
      </c>
      <c r="E10430" s="54" t="str">
        <f>IF(A10430="","",VLOOKUP(A10430,'3-Mapa de Controles'!$B$3:$D$143,3,FALSE))</f>
        <v/>
      </c>
      <c r="F10430" s="56"/>
      <c r="G10430" s="122"/>
      <c r="H10430" s="122"/>
    </row>
    <row r="10431" spans="1:8" ht="28.5" customHeight="1">
      <c r="A10431" s="121"/>
      <c r="B10431" s="54" t="str">
        <f>IF(A10431="","",VLOOKUP(A10431,'3-Mapa de Controles'!$M$3:$N$143,2,FALSE))</f>
        <v/>
      </c>
      <c r="C10431" s="54" t="str">
        <f>IF(A10431="","",VLOOKUP(A10431,'3-Mapa de Controles'!$M$3:$P$143,4,FALSE))</f>
        <v/>
      </c>
      <c r="D10431" s="54" t="str">
        <f>IF(A10431="","",VLOOKUP(A10431,'3-Mapa de Controles'!$M$3:$AI$143,23,FALSE))</f>
        <v/>
      </c>
      <c r="E10431" s="54" t="str">
        <f>IF(A10431="","",VLOOKUP(A10431,'3-Mapa de Controles'!$B$3:$D$143,3,FALSE))</f>
        <v/>
      </c>
      <c r="F10431" s="56"/>
      <c r="G10431" s="122"/>
      <c r="H10431" s="122"/>
    </row>
    <row r="10432" spans="1:8" ht="28.5" customHeight="1">
      <c r="A10432" s="121"/>
      <c r="B10432" s="54" t="str">
        <f>IF(A10432="","",VLOOKUP(A10432,'3-Mapa de Controles'!$M$3:$N$143,2,FALSE))</f>
        <v/>
      </c>
      <c r="C10432" s="54" t="str">
        <f>IF(A10432="","",VLOOKUP(A10432,'3-Mapa de Controles'!$M$3:$P$143,4,FALSE))</f>
        <v/>
      </c>
      <c r="D10432" s="54" t="str">
        <f>IF(A10432="","",VLOOKUP(A10432,'3-Mapa de Controles'!$M$3:$AI$143,23,FALSE))</f>
        <v/>
      </c>
      <c r="E10432" s="54" t="str">
        <f>IF(A10432="","",VLOOKUP(A10432,'3-Mapa de Controles'!$B$3:$D$143,3,FALSE))</f>
        <v/>
      </c>
      <c r="F10432" s="56"/>
      <c r="G10432" s="122"/>
      <c r="H10432" s="122"/>
    </row>
    <row r="10433" spans="1:8" ht="28.5" customHeight="1">
      <c r="A10433" s="121"/>
      <c r="B10433" s="54" t="str">
        <f>IF(A10433="","",VLOOKUP(A10433,'3-Mapa de Controles'!$M$3:$N$143,2,FALSE))</f>
        <v/>
      </c>
      <c r="C10433" s="54" t="str">
        <f>IF(A10433="","",VLOOKUP(A10433,'3-Mapa de Controles'!$M$3:$P$143,4,FALSE))</f>
        <v/>
      </c>
      <c r="D10433" s="54" t="str">
        <f>IF(A10433="","",VLOOKUP(A10433,'3-Mapa de Controles'!$M$3:$AI$143,23,FALSE))</f>
        <v/>
      </c>
      <c r="E10433" s="54" t="str">
        <f>IF(A10433="","",VLOOKUP(A10433,'3-Mapa de Controles'!$B$3:$D$143,3,FALSE))</f>
        <v/>
      </c>
      <c r="F10433" s="56"/>
      <c r="G10433" s="122"/>
      <c r="H10433" s="122"/>
    </row>
    <row r="10434" spans="1:8" ht="28.5" customHeight="1">
      <c r="A10434" s="121"/>
      <c r="B10434" s="54" t="str">
        <f>IF(A10434="","",VLOOKUP(A10434,'3-Mapa de Controles'!$M$3:$N$143,2,FALSE))</f>
        <v/>
      </c>
      <c r="C10434" s="54" t="str">
        <f>IF(A10434="","",VLOOKUP(A10434,'3-Mapa de Controles'!$M$3:$P$143,4,FALSE))</f>
        <v/>
      </c>
      <c r="D10434" s="54" t="str">
        <f>IF(A10434="","",VLOOKUP(A10434,'3-Mapa de Controles'!$M$3:$AI$143,23,FALSE))</f>
        <v/>
      </c>
      <c r="E10434" s="54" t="str">
        <f>IF(A10434="","",VLOOKUP(A10434,'3-Mapa de Controles'!$B$3:$D$143,3,FALSE))</f>
        <v/>
      </c>
      <c r="F10434" s="56"/>
      <c r="G10434" s="122"/>
      <c r="H10434" s="122"/>
    </row>
    <row r="10435" spans="1:8" ht="28.5" customHeight="1">
      <c r="A10435" s="121"/>
      <c r="B10435" s="54" t="str">
        <f>IF(A10435="","",VLOOKUP(A10435,'3-Mapa de Controles'!$M$3:$N$143,2,FALSE))</f>
        <v/>
      </c>
      <c r="C10435" s="54" t="str">
        <f>IF(A10435="","",VLOOKUP(A10435,'3-Mapa de Controles'!$M$3:$P$143,4,FALSE))</f>
        <v/>
      </c>
      <c r="D10435" s="54" t="str">
        <f>IF(A10435="","",VLOOKUP(A10435,'3-Mapa de Controles'!$M$3:$AI$143,23,FALSE))</f>
        <v/>
      </c>
      <c r="E10435" s="54" t="str">
        <f>IF(A10435="","",VLOOKUP(A10435,'3-Mapa de Controles'!$B$3:$D$143,3,FALSE))</f>
        <v/>
      </c>
      <c r="F10435" s="56"/>
      <c r="G10435" s="122"/>
      <c r="H10435" s="122"/>
    </row>
    <row r="10436" spans="1:8" ht="28.5" customHeight="1">
      <c r="A10436" s="121"/>
      <c r="B10436" s="54" t="str">
        <f>IF(A10436="","",VLOOKUP(A10436,'3-Mapa de Controles'!$M$3:$N$143,2,FALSE))</f>
        <v/>
      </c>
      <c r="C10436" s="54" t="str">
        <f>IF(A10436="","",VLOOKUP(A10436,'3-Mapa de Controles'!$M$3:$P$143,4,FALSE))</f>
        <v/>
      </c>
      <c r="D10436" s="54" t="str">
        <f>IF(A10436="","",VLOOKUP(A10436,'3-Mapa de Controles'!$M$3:$AI$143,23,FALSE))</f>
        <v/>
      </c>
      <c r="E10436" s="54" t="str">
        <f>IF(A10436="","",VLOOKUP(A10436,'3-Mapa de Controles'!$B$3:$D$143,3,FALSE))</f>
        <v/>
      </c>
      <c r="F10436" s="56"/>
      <c r="G10436" s="122"/>
      <c r="H10436" s="122"/>
    </row>
    <row r="10437" spans="1:8" ht="28.5" customHeight="1">
      <c r="A10437" s="121"/>
      <c r="B10437" s="54" t="str">
        <f>IF(A10437="","",VLOOKUP(A10437,'3-Mapa de Controles'!$M$3:$N$143,2,FALSE))</f>
        <v/>
      </c>
      <c r="C10437" s="54" t="str">
        <f>IF(A10437="","",VLOOKUP(A10437,'3-Mapa de Controles'!$M$3:$P$143,4,FALSE))</f>
        <v/>
      </c>
      <c r="D10437" s="54" t="str">
        <f>IF(A10437="","",VLOOKUP(A10437,'3-Mapa de Controles'!$M$3:$AI$143,23,FALSE))</f>
        <v/>
      </c>
      <c r="E10437" s="54" t="str">
        <f>IF(A10437="","",VLOOKUP(A10437,'3-Mapa de Controles'!$B$3:$D$143,3,FALSE))</f>
        <v/>
      </c>
      <c r="F10437" s="56"/>
      <c r="G10437" s="122"/>
      <c r="H10437" s="122"/>
    </row>
    <row r="10438" spans="1:8" ht="28.5" customHeight="1">
      <c r="A10438" s="121"/>
      <c r="B10438" s="54" t="str">
        <f>IF(A10438="","",VLOOKUP(A10438,'3-Mapa de Controles'!$M$3:$N$143,2,FALSE))</f>
        <v/>
      </c>
      <c r="C10438" s="54" t="str">
        <f>IF(A10438="","",VLOOKUP(A10438,'3-Mapa de Controles'!$M$3:$P$143,4,FALSE))</f>
        <v/>
      </c>
      <c r="D10438" s="54" t="str">
        <f>IF(A10438="","",VLOOKUP(A10438,'3-Mapa de Controles'!$M$3:$AI$143,23,FALSE))</f>
        <v/>
      </c>
      <c r="E10438" s="54" t="str">
        <f>IF(A10438="","",VLOOKUP(A10438,'3-Mapa de Controles'!$B$3:$D$143,3,FALSE))</f>
        <v/>
      </c>
      <c r="F10438" s="56"/>
      <c r="G10438" s="122"/>
      <c r="H10438" s="122"/>
    </row>
    <row r="10439" spans="1:8" ht="28.5" customHeight="1">
      <c r="A10439" s="121"/>
      <c r="B10439" s="54" t="str">
        <f>IF(A10439="","",VLOOKUP(A10439,'3-Mapa de Controles'!$M$3:$N$143,2,FALSE))</f>
        <v/>
      </c>
      <c r="C10439" s="54" t="str">
        <f>IF(A10439="","",VLOOKUP(A10439,'3-Mapa de Controles'!$M$3:$P$143,4,FALSE))</f>
        <v/>
      </c>
      <c r="D10439" s="54" t="str">
        <f>IF(A10439="","",VLOOKUP(A10439,'3-Mapa de Controles'!$M$3:$AI$143,23,FALSE))</f>
        <v/>
      </c>
      <c r="E10439" s="54" t="str">
        <f>IF(A10439="","",VLOOKUP(A10439,'3-Mapa de Controles'!$B$3:$D$143,3,FALSE))</f>
        <v/>
      </c>
      <c r="F10439" s="56"/>
      <c r="G10439" s="122"/>
      <c r="H10439" s="122"/>
    </row>
    <row r="10440" spans="1:8" ht="28.5" customHeight="1">
      <c r="A10440" s="121"/>
      <c r="B10440" s="54" t="str">
        <f>IF(A10440="","",VLOOKUP(A10440,'3-Mapa de Controles'!$M$3:$N$143,2,FALSE))</f>
        <v/>
      </c>
      <c r="C10440" s="54" t="str">
        <f>IF(A10440="","",VLOOKUP(A10440,'3-Mapa de Controles'!$M$3:$P$143,4,FALSE))</f>
        <v/>
      </c>
      <c r="D10440" s="54" t="str">
        <f>IF(A10440="","",VLOOKUP(A10440,'3-Mapa de Controles'!$M$3:$AI$143,23,FALSE))</f>
        <v/>
      </c>
      <c r="E10440" s="54" t="str">
        <f>IF(A10440="","",VLOOKUP(A10440,'3-Mapa de Controles'!$B$3:$D$143,3,FALSE))</f>
        <v/>
      </c>
      <c r="F10440" s="56"/>
      <c r="G10440" s="122"/>
      <c r="H10440" s="122"/>
    </row>
    <row r="10441" spans="1:8" ht="28.5" customHeight="1">
      <c r="A10441" s="121"/>
      <c r="B10441" s="54" t="str">
        <f>IF(A10441="","",VLOOKUP(A10441,'3-Mapa de Controles'!$M$3:$N$143,2,FALSE))</f>
        <v/>
      </c>
      <c r="C10441" s="54" t="str">
        <f>IF(A10441="","",VLOOKUP(A10441,'3-Mapa de Controles'!$M$3:$P$143,4,FALSE))</f>
        <v/>
      </c>
      <c r="D10441" s="54" t="str">
        <f>IF(A10441="","",VLOOKUP(A10441,'3-Mapa de Controles'!$M$3:$AI$143,23,FALSE))</f>
        <v/>
      </c>
      <c r="E10441" s="54" t="str">
        <f>IF(A10441="","",VLOOKUP(A10441,'3-Mapa de Controles'!$B$3:$D$143,3,FALSE))</f>
        <v/>
      </c>
      <c r="F10441" s="56"/>
      <c r="G10441" s="122"/>
      <c r="H10441" s="122"/>
    </row>
    <row r="10442" spans="1:8" ht="28.5" customHeight="1">
      <c r="A10442" s="121"/>
      <c r="B10442" s="54" t="str">
        <f>IF(A10442="","",VLOOKUP(A10442,'3-Mapa de Controles'!$M$3:$N$143,2,FALSE))</f>
        <v/>
      </c>
      <c r="C10442" s="54" t="str">
        <f>IF(A10442="","",VLOOKUP(A10442,'3-Mapa de Controles'!$M$3:$P$143,4,FALSE))</f>
        <v/>
      </c>
      <c r="D10442" s="54" t="str">
        <f>IF(A10442="","",VLOOKUP(A10442,'3-Mapa de Controles'!$M$3:$AI$143,23,FALSE))</f>
        <v/>
      </c>
      <c r="E10442" s="54" t="str">
        <f>IF(A10442="","",VLOOKUP(A10442,'3-Mapa de Controles'!$B$3:$D$143,3,FALSE))</f>
        <v/>
      </c>
      <c r="F10442" s="56"/>
      <c r="G10442" s="122"/>
      <c r="H10442" s="122"/>
    </row>
    <row r="10443" spans="1:8" ht="28.5" customHeight="1">
      <c r="A10443" s="121"/>
      <c r="B10443" s="54" t="str">
        <f>IF(A10443="","",VLOOKUP(A10443,'3-Mapa de Controles'!$M$3:$N$143,2,FALSE))</f>
        <v/>
      </c>
      <c r="C10443" s="54" t="str">
        <f>IF(A10443="","",VLOOKUP(A10443,'3-Mapa de Controles'!$M$3:$P$143,4,FALSE))</f>
        <v/>
      </c>
      <c r="D10443" s="54" t="str">
        <f>IF(A10443="","",VLOOKUP(A10443,'3-Mapa de Controles'!$M$3:$AI$143,23,FALSE))</f>
        <v/>
      </c>
      <c r="E10443" s="54" t="str">
        <f>IF(A10443="","",VLOOKUP(A10443,'3-Mapa de Controles'!$B$3:$D$143,3,FALSE))</f>
        <v/>
      </c>
      <c r="F10443" s="56"/>
      <c r="G10443" s="122"/>
      <c r="H10443" s="122"/>
    </row>
    <row r="10444" spans="1:8" ht="28.5" customHeight="1">
      <c r="A10444" s="121"/>
      <c r="B10444" s="54" t="str">
        <f>IF(A10444="","",VLOOKUP(A10444,'3-Mapa de Controles'!$M$3:$N$143,2,FALSE))</f>
        <v/>
      </c>
      <c r="C10444" s="54" t="str">
        <f>IF(A10444="","",VLOOKUP(A10444,'3-Mapa de Controles'!$M$3:$P$143,4,FALSE))</f>
        <v/>
      </c>
      <c r="D10444" s="54" t="str">
        <f>IF(A10444="","",VLOOKUP(A10444,'3-Mapa de Controles'!$M$3:$AI$143,23,FALSE))</f>
        <v/>
      </c>
      <c r="E10444" s="54" t="str">
        <f>IF(A10444="","",VLOOKUP(A10444,'3-Mapa de Controles'!$B$3:$D$143,3,FALSE))</f>
        <v/>
      </c>
      <c r="F10444" s="56"/>
      <c r="G10444" s="122"/>
      <c r="H10444" s="122"/>
    </row>
    <row r="10445" spans="1:8" ht="28.5" customHeight="1">
      <c r="A10445" s="121"/>
      <c r="B10445" s="54" t="str">
        <f>IF(A10445="","",VLOOKUP(A10445,'3-Mapa de Controles'!$M$3:$N$143,2,FALSE))</f>
        <v/>
      </c>
      <c r="C10445" s="54" t="str">
        <f>IF(A10445="","",VLOOKUP(A10445,'3-Mapa de Controles'!$M$3:$P$143,4,FALSE))</f>
        <v/>
      </c>
      <c r="D10445" s="54" t="str">
        <f>IF(A10445="","",VLOOKUP(A10445,'3-Mapa de Controles'!$M$3:$AI$143,23,FALSE))</f>
        <v/>
      </c>
      <c r="E10445" s="54" t="str">
        <f>IF(A10445="","",VLOOKUP(A10445,'3-Mapa de Controles'!$B$3:$D$143,3,FALSE))</f>
        <v/>
      </c>
      <c r="F10445" s="56"/>
      <c r="G10445" s="122"/>
      <c r="H10445" s="122"/>
    </row>
    <row r="10446" spans="1:8" ht="28.5" customHeight="1">
      <c r="A10446" s="121"/>
      <c r="B10446" s="54" t="str">
        <f>IF(A10446="","",VLOOKUP(A10446,'3-Mapa de Controles'!$M$3:$N$143,2,FALSE))</f>
        <v/>
      </c>
      <c r="C10446" s="54" t="str">
        <f>IF(A10446="","",VLOOKUP(A10446,'3-Mapa de Controles'!$M$3:$P$143,4,FALSE))</f>
        <v/>
      </c>
      <c r="D10446" s="54" t="str">
        <f>IF(A10446="","",VLOOKUP(A10446,'3-Mapa de Controles'!$M$3:$AI$143,23,FALSE))</f>
        <v/>
      </c>
      <c r="E10446" s="54" t="str">
        <f>IF(A10446="","",VLOOKUP(A10446,'3-Mapa de Controles'!$B$3:$D$143,3,FALSE))</f>
        <v/>
      </c>
      <c r="F10446" s="56"/>
      <c r="G10446" s="122"/>
      <c r="H10446" s="122"/>
    </row>
    <row r="10447" spans="1:8" ht="28.5" customHeight="1">
      <c r="A10447" s="121"/>
      <c r="B10447" s="54" t="str">
        <f>IF(A10447="","",VLOOKUP(A10447,'3-Mapa de Controles'!$M$3:$N$143,2,FALSE))</f>
        <v/>
      </c>
      <c r="C10447" s="54" t="str">
        <f>IF(A10447="","",VLOOKUP(A10447,'3-Mapa de Controles'!$M$3:$P$143,4,FALSE))</f>
        <v/>
      </c>
      <c r="D10447" s="54" t="str">
        <f>IF(A10447="","",VLOOKUP(A10447,'3-Mapa de Controles'!$M$3:$AI$143,23,FALSE))</f>
        <v/>
      </c>
      <c r="E10447" s="54" t="str">
        <f>IF(A10447="","",VLOOKUP(A10447,'3-Mapa de Controles'!$B$3:$D$143,3,FALSE))</f>
        <v/>
      </c>
      <c r="F10447" s="56"/>
      <c r="G10447" s="122"/>
      <c r="H10447" s="122"/>
    </row>
    <row r="10448" spans="1:8" ht="28.5" customHeight="1">
      <c r="A10448" s="121"/>
      <c r="B10448" s="54" t="str">
        <f>IF(A10448="","",VLOOKUP(A10448,'3-Mapa de Controles'!$M$3:$N$143,2,FALSE))</f>
        <v/>
      </c>
      <c r="C10448" s="54" t="str">
        <f>IF(A10448="","",VLOOKUP(A10448,'3-Mapa de Controles'!$M$3:$P$143,4,FALSE))</f>
        <v/>
      </c>
      <c r="D10448" s="54" t="str">
        <f>IF(A10448="","",VLOOKUP(A10448,'3-Mapa de Controles'!$M$3:$AI$143,23,FALSE))</f>
        <v/>
      </c>
      <c r="E10448" s="54" t="str">
        <f>IF(A10448="","",VLOOKUP(A10448,'3-Mapa de Controles'!$B$3:$D$143,3,FALSE))</f>
        <v/>
      </c>
      <c r="F10448" s="56"/>
      <c r="G10448" s="122"/>
      <c r="H10448" s="122"/>
    </row>
    <row r="10449" spans="1:8" ht="28.5" customHeight="1">
      <c r="A10449" s="121"/>
      <c r="B10449" s="54" t="str">
        <f>IF(A10449="","",VLOOKUP(A10449,'3-Mapa de Controles'!$M$3:$N$143,2,FALSE))</f>
        <v/>
      </c>
      <c r="C10449" s="54" t="str">
        <f>IF(A10449="","",VLOOKUP(A10449,'3-Mapa de Controles'!$M$3:$P$143,4,FALSE))</f>
        <v/>
      </c>
      <c r="D10449" s="54" t="str">
        <f>IF(A10449="","",VLOOKUP(A10449,'3-Mapa de Controles'!$M$3:$AI$143,23,FALSE))</f>
        <v/>
      </c>
      <c r="E10449" s="54" t="str">
        <f>IF(A10449="","",VLOOKUP(A10449,'3-Mapa de Controles'!$B$3:$D$143,3,FALSE))</f>
        <v/>
      </c>
      <c r="F10449" s="56"/>
      <c r="G10449" s="122"/>
      <c r="H10449" s="122"/>
    </row>
    <row r="10450" spans="1:8" ht="28.5" customHeight="1">
      <c r="A10450" s="121"/>
      <c r="B10450" s="54" t="str">
        <f>IF(A10450="","",VLOOKUP(A10450,'3-Mapa de Controles'!$M$3:$N$143,2,FALSE))</f>
        <v/>
      </c>
      <c r="C10450" s="54" t="str">
        <f>IF(A10450="","",VLOOKUP(A10450,'3-Mapa de Controles'!$M$3:$P$143,4,FALSE))</f>
        <v/>
      </c>
      <c r="D10450" s="54" t="str">
        <f>IF(A10450="","",VLOOKUP(A10450,'3-Mapa de Controles'!$M$3:$AI$143,23,FALSE))</f>
        <v/>
      </c>
      <c r="E10450" s="54" t="str">
        <f>IF(A10450="","",VLOOKUP(A10450,'3-Mapa de Controles'!$B$3:$D$143,3,FALSE))</f>
        <v/>
      </c>
      <c r="F10450" s="56"/>
      <c r="G10450" s="122"/>
      <c r="H10450" s="122"/>
    </row>
    <row r="10451" spans="1:8" ht="28.5" customHeight="1">
      <c r="A10451" s="121"/>
      <c r="B10451" s="54" t="str">
        <f>IF(A10451="","",VLOOKUP(A10451,'3-Mapa de Controles'!$M$3:$N$143,2,FALSE))</f>
        <v/>
      </c>
      <c r="C10451" s="54" t="str">
        <f>IF(A10451="","",VLOOKUP(A10451,'3-Mapa de Controles'!$M$3:$P$143,4,FALSE))</f>
        <v/>
      </c>
      <c r="D10451" s="54" t="str">
        <f>IF(A10451="","",VLOOKUP(A10451,'3-Mapa de Controles'!$M$3:$AI$143,23,FALSE))</f>
        <v/>
      </c>
      <c r="E10451" s="54" t="str">
        <f>IF(A10451="","",VLOOKUP(A10451,'3-Mapa de Controles'!$B$3:$D$143,3,FALSE))</f>
        <v/>
      </c>
      <c r="F10451" s="56"/>
      <c r="G10451" s="122"/>
      <c r="H10451" s="122"/>
    </row>
    <row r="10452" spans="1:8" ht="28.5" customHeight="1">
      <c r="A10452" s="121"/>
      <c r="B10452" s="54" t="str">
        <f>IF(A10452="","",VLOOKUP(A10452,'3-Mapa de Controles'!$M$3:$N$143,2,FALSE))</f>
        <v/>
      </c>
      <c r="C10452" s="54" t="str">
        <f>IF(A10452="","",VLOOKUP(A10452,'3-Mapa de Controles'!$M$3:$P$143,4,FALSE))</f>
        <v/>
      </c>
      <c r="D10452" s="54" t="str">
        <f>IF(A10452="","",VLOOKUP(A10452,'3-Mapa de Controles'!$M$3:$AI$143,23,FALSE))</f>
        <v/>
      </c>
      <c r="E10452" s="54" t="str">
        <f>IF(A10452="","",VLOOKUP(A10452,'3-Mapa de Controles'!$B$3:$D$143,3,FALSE))</f>
        <v/>
      </c>
      <c r="F10452" s="56"/>
      <c r="G10452" s="122"/>
      <c r="H10452" s="122"/>
    </row>
    <row r="10453" spans="1:8" ht="28.5" customHeight="1">
      <c r="A10453" s="121"/>
      <c r="B10453" s="54" t="str">
        <f>IF(A10453="","",VLOOKUP(A10453,'3-Mapa de Controles'!$M$3:$N$143,2,FALSE))</f>
        <v/>
      </c>
      <c r="C10453" s="54" t="str">
        <f>IF(A10453="","",VLOOKUP(A10453,'3-Mapa de Controles'!$M$3:$P$143,4,FALSE))</f>
        <v/>
      </c>
      <c r="D10453" s="54" t="str">
        <f>IF(A10453="","",VLOOKUP(A10453,'3-Mapa de Controles'!$M$3:$AI$143,23,FALSE))</f>
        <v/>
      </c>
      <c r="E10453" s="54" t="str">
        <f>IF(A10453="","",VLOOKUP(A10453,'3-Mapa de Controles'!$B$3:$D$143,3,FALSE))</f>
        <v/>
      </c>
      <c r="F10453" s="56"/>
      <c r="G10453" s="122"/>
      <c r="H10453" s="122"/>
    </row>
    <row r="10454" spans="1:8" ht="28.5" customHeight="1">
      <c r="A10454" s="121"/>
      <c r="B10454" s="54" t="str">
        <f>IF(A10454="","",VLOOKUP(A10454,'3-Mapa de Controles'!$M$3:$N$143,2,FALSE))</f>
        <v/>
      </c>
      <c r="C10454" s="54" t="str">
        <f>IF(A10454="","",VLOOKUP(A10454,'3-Mapa de Controles'!$M$3:$P$143,4,FALSE))</f>
        <v/>
      </c>
      <c r="D10454" s="54" t="str">
        <f>IF(A10454="","",VLOOKUP(A10454,'3-Mapa de Controles'!$M$3:$AI$143,23,FALSE))</f>
        <v/>
      </c>
      <c r="E10454" s="54" t="str">
        <f>IF(A10454="","",VLOOKUP(A10454,'3-Mapa de Controles'!$B$3:$D$143,3,FALSE))</f>
        <v/>
      </c>
      <c r="F10454" s="56"/>
      <c r="G10454" s="122"/>
      <c r="H10454" s="122"/>
    </row>
    <row r="10455" spans="1:8" ht="28.5" customHeight="1">
      <c r="A10455" s="121"/>
      <c r="B10455" s="54" t="str">
        <f>IF(A10455="","",VLOOKUP(A10455,'3-Mapa de Controles'!$M$3:$N$143,2,FALSE))</f>
        <v/>
      </c>
      <c r="C10455" s="54" t="str">
        <f>IF(A10455="","",VLOOKUP(A10455,'3-Mapa de Controles'!$M$3:$P$143,4,FALSE))</f>
        <v/>
      </c>
      <c r="D10455" s="54" t="str">
        <f>IF(A10455="","",VLOOKUP(A10455,'3-Mapa de Controles'!$M$3:$AI$143,23,FALSE))</f>
        <v/>
      </c>
      <c r="E10455" s="54" t="str">
        <f>IF(A10455="","",VLOOKUP(A10455,'3-Mapa de Controles'!$B$3:$D$143,3,FALSE))</f>
        <v/>
      </c>
      <c r="F10455" s="56"/>
      <c r="G10455" s="122"/>
      <c r="H10455" s="122"/>
    </row>
    <row r="10456" spans="1:8" ht="28.5" customHeight="1">
      <c r="A10456" s="121"/>
      <c r="B10456" s="54" t="str">
        <f>IF(A10456="","",VLOOKUP(A10456,'3-Mapa de Controles'!$M$3:$N$143,2,FALSE))</f>
        <v/>
      </c>
      <c r="C10456" s="54" t="str">
        <f>IF(A10456="","",VLOOKUP(A10456,'3-Mapa de Controles'!$M$3:$P$143,4,FALSE))</f>
        <v/>
      </c>
      <c r="D10456" s="54" t="str">
        <f>IF(A10456="","",VLOOKUP(A10456,'3-Mapa de Controles'!$M$3:$AI$143,23,FALSE))</f>
        <v/>
      </c>
      <c r="E10456" s="54" t="str">
        <f>IF(A10456="","",VLOOKUP(A10456,'3-Mapa de Controles'!$B$3:$D$143,3,FALSE))</f>
        <v/>
      </c>
      <c r="F10456" s="56"/>
      <c r="G10456" s="122"/>
      <c r="H10456" s="122"/>
    </row>
    <row r="10457" spans="1:8" ht="28.5" customHeight="1">
      <c r="A10457" s="121"/>
      <c r="B10457" s="54" t="str">
        <f>IF(A10457="","",VLOOKUP(A10457,'3-Mapa de Controles'!$M$3:$N$143,2,FALSE))</f>
        <v/>
      </c>
      <c r="C10457" s="54" t="str">
        <f>IF(A10457="","",VLOOKUP(A10457,'3-Mapa de Controles'!$M$3:$P$143,4,FALSE))</f>
        <v/>
      </c>
      <c r="D10457" s="54" t="str">
        <f>IF(A10457="","",VLOOKUP(A10457,'3-Mapa de Controles'!$M$3:$AI$143,23,FALSE))</f>
        <v/>
      </c>
      <c r="E10457" s="54" t="str">
        <f>IF(A10457="","",VLOOKUP(A10457,'3-Mapa de Controles'!$B$3:$D$143,3,FALSE))</f>
        <v/>
      </c>
      <c r="F10457" s="56"/>
      <c r="G10457" s="122"/>
      <c r="H10457" s="122"/>
    </row>
    <row r="10458" spans="1:8" ht="28.5" customHeight="1">
      <c r="A10458" s="121"/>
      <c r="B10458" s="54" t="str">
        <f>IF(A10458="","",VLOOKUP(A10458,'3-Mapa de Controles'!$M$3:$N$143,2,FALSE))</f>
        <v/>
      </c>
      <c r="C10458" s="54" t="str">
        <f>IF(A10458="","",VLOOKUP(A10458,'3-Mapa de Controles'!$M$3:$P$143,4,FALSE))</f>
        <v/>
      </c>
      <c r="D10458" s="54" t="str">
        <f>IF(A10458="","",VLOOKUP(A10458,'3-Mapa de Controles'!$M$3:$AI$143,23,FALSE))</f>
        <v/>
      </c>
      <c r="E10458" s="54" t="str">
        <f>IF(A10458="","",VLOOKUP(A10458,'3-Mapa de Controles'!$B$3:$D$143,3,FALSE))</f>
        <v/>
      </c>
      <c r="F10458" s="56"/>
      <c r="G10458" s="122"/>
      <c r="H10458" s="122"/>
    </row>
    <row r="10459" spans="1:8" ht="28.5" customHeight="1">
      <c r="A10459" s="121"/>
      <c r="B10459" s="54" t="str">
        <f>IF(A10459="","",VLOOKUP(A10459,'3-Mapa de Controles'!$M$3:$N$143,2,FALSE))</f>
        <v/>
      </c>
      <c r="C10459" s="54" t="str">
        <f>IF(A10459="","",VLOOKUP(A10459,'3-Mapa de Controles'!$M$3:$P$143,4,FALSE))</f>
        <v/>
      </c>
      <c r="D10459" s="54" t="str">
        <f>IF(A10459="","",VLOOKUP(A10459,'3-Mapa de Controles'!$M$3:$AI$143,23,FALSE))</f>
        <v/>
      </c>
      <c r="E10459" s="54" t="str">
        <f>IF(A10459="","",VLOOKUP(A10459,'3-Mapa de Controles'!$B$3:$D$143,3,FALSE))</f>
        <v/>
      </c>
      <c r="F10459" s="56"/>
      <c r="G10459" s="122"/>
      <c r="H10459" s="122"/>
    </row>
    <row r="10460" spans="1:8" ht="28.5" customHeight="1">
      <c r="A10460" s="121"/>
      <c r="B10460" s="54" t="str">
        <f>IF(A10460="","",VLOOKUP(A10460,'3-Mapa de Controles'!$M$3:$N$143,2,FALSE))</f>
        <v/>
      </c>
      <c r="C10460" s="54" t="str">
        <f>IF(A10460="","",VLOOKUP(A10460,'3-Mapa de Controles'!$M$3:$P$143,4,FALSE))</f>
        <v/>
      </c>
      <c r="D10460" s="54" t="str">
        <f>IF(A10460="","",VLOOKUP(A10460,'3-Mapa de Controles'!$M$3:$AI$143,23,FALSE))</f>
        <v/>
      </c>
      <c r="E10460" s="54" t="str">
        <f>IF(A10460="","",VLOOKUP(A10460,'3-Mapa de Controles'!$B$3:$D$143,3,FALSE))</f>
        <v/>
      </c>
      <c r="F10460" s="56"/>
      <c r="G10460" s="122"/>
      <c r="H10460" s="122"/>
    </row>
    <row r="10461" spans="1:8" ht="28.5" customHeight="1">
      <c r="A10461" s="121"/>
      <c r="B10461" s="54" t="str">
        <f>IF(A10461="","",VLOOKUP(A10461,'3-Mapa de Controles'!$M$3:$N$143,2,FALSE))</f>
        <v/>
      </c>
      <c r="C10461" s="54" t="str">
        <f>IF(A10461="","",VLOOKUP(A10461,'3-Mapa de Controles'!$M$3:$P$143,4,FALSE))</f>
        <v/>
      </c>
      <c r="D10461" s="54" t="str">
        <f>IF(A10461="","",VLOOKUP(A10461,'3-Mapa de Controles'!$M$3:$AI$143,23,FALSE))</f>
        <v/>
      </c>
      <c r="E10461" s="54" t="str">
        <f>IF(A10461="","",VLOOKUP(A10461,'3-Mapa de Controles'!$B$3:$D$143,3,FALSE))</f>
        <v/>
      </c>
      <c r="F10461" s="56"/>
      <c r="G10461" s="122"/>
      <c r="H10461" s="122"/>
    </row>
    <row r="10462" spans="1:8" ht="28.5" customHeight="1">
      <c r="A10462" s="121"/>
      <c r="B10462" s="54" t="str">
        <f>IF(A10462="","",VLOOKUP(A10462,'3-Mapa de Controles'!$M$3:$N$143,2,FALSE))</f>
        <v/>
      </c>
      <c r="C10462" s="54" t="str">
        <f>IF(A10462="","",VLOOKUP(A10462,'3-Mapa de Controles'!$M$3:$P$143,4,FALSE))</f>
        <v/>
      </c>
      <c r="D10462" s="54" t="str">
        <f>IF(A10462="","",VLOOKUP(A10462,'3-Mapa de Controles'!$M$3:$AI$143,23,FALSE))</f>
        <v/>
      </c>
      <c r="E10462" s="54" t="str">
        <f>IF(A10462="","",VLOOKUP(A10462,'3-Mapa de Controles'!$B$3:$D$143,3,FALSE))</f>
        <v/>
      </c>
      <c r="F10462" s="56"/>
      <c r="G10462" s="122"/>
      <c r="H10462" s="122"/>
    </row>
    <row r="10463" spans="1:8" ht="28.5" customHeight="1">
      <c r="A10463" s="121"/>
      <c r="B10463" s="54" t="str">
        <f>IF(A10463="","",VLOOKUP(A10463,'3-Mapa de Controles'!$M$3:$N$143,2,FALSE))</f>
        <v/>
      </c>
      <c r="C10463" s="54" t="str">
        <f>IF(A10463="","",VLOOKUP(A10463,'3-Mapa de Controles'!$M$3:$P$143,4,FALSE))</f>
        <v/>
      </c>
      <c r="D10463" s="54" t="str">
        <f>IF(A10463="","",VLOOKUP(A10463,'3-Mapa de Controles'!$M$3:$AI$143,23,FALSE))</f>
        <v/>
      </c>
      <c r="E10463" s="54" t="str">
        <f>IF(A10463="","",VLOOKUP(A10463,'3-Mapa de Controles'!$B$3:$D$143,3,FALSE))</f>
        <v/>
      </c>
      <c r="F10463" s="56"/>
      <c r="G10463" s="122"/>
      <c r="H10463" s="122"/>
    </row>
    <row r="10464" spans="1:8" ht="28.5" customHeight="1">
      <c r="A10464" s="121"/>
      <c r="B10464" s="54" t="str">
        <f>IF(A10464="","",VLOOKUP(A10464,'3-Mapa de Controles'!$M$3:$N$143,2,FALSE))</f>
        <v/>
      </c>
      <c r="C10464" s="54" t="str">
        <f>IF(A10464="","",VLOOKUP(A10464,'3-Mapa de Controles'!$M$3:$P$143,4,FALSE))</f>
        <v/>
      </c>
      <c r="D10464" s="54" t="str">
        <f>IF(A10464="","",VLOOKUP(A10464,'3-Mapa de Controles'!$M$3:$AI$143,23,FALSE))</f>
        <v/>
      </c>
      <c r="E10464" s="54" t="str">
        <f>IF(A10464="","",VLOOKUP(A10464,'3-Mapa de Controles'!$B$3:$D$143,3,FALSE))</f>
        <v/>
      </c>
      <c r="F10464" s="56"/>
      <c r="G10464" s="122"/>
      <c r="H10464" s="122"/>
    </row>
    <row r="10465" spans="1:8" ht="28.5" customHeight="1">
      <c r="A10465" s="121"/>
      <c r="B10465" s="54" t="str">
        <f>IF(A10465="","",VLOOKUP(A10465,'3-Mapa de Controles'!$M$3:$N$143,2,FALSE))</f>
        <v/>
      </c>
      <c r="C10465" s="54" t="str">
        <f>IF(A10465="","",VLOOKUP(A10465,'3-Mapa de Controles'!$M$3:$P$143,4,FALSE))</f>
        <v/>
      </c>
      <c r="D10465" s="54" t="str">
        <f>IF(A10465="","",VLOOKUP(A10465,'3-Mapa de Controles'!$M$3:$AI$143,23,FALSE))</f>
        <v/>
      </c>
      <c r="E10465" s="54" t="str">
        <f>IF(A10465="","",VLOOKUP(A10465,'3-Mapa de Controles'!$B$3:$D$143,3,FALSE))</f>
        <v/>
      </c>
      <c r="F10465" s="56"/>
      <c r="G10465" s="122"/>
      <c r="H10465" s="122"/>
    </row>
    <row r="10466" spans="1:8" ht="28.5" customHeight="1">
      <c r="A10466" s="121"/>
      <c r="B10466" s="54" t="str">
        <f>IF(A10466="","",VLOOKUP(A10466,'3-Mapa de Controles'!$M$3:$N$143,2,FALSE))</f>
        <v/>
      </c>
      <c r="C10466" s="54" t="str">
        <f>IF(A10466="","",VLOOKUP(A10466,'3-Mapa de Controles'!$M$3:$P$143,4,FALSE))</f>
        <v/>
      </c>
      <c r="D10466" s="54" t="str">
        <f>IF(A10466="","",VLOOKUP(A10466,'3-Mapa de Controles'!$M$3:$AI$143,23,FALSE))</f>
        <v/>
      </c>
      <c r="E10466" s="54" t="str">
        <f>IF(A10466="","",VLOOKUP(A10466,'3-Mapa de Controles'!$B$3:$D$143,3,FALSE))</f>
        <v/>
      </c>
      <c r="F10466" s="56"/>
      <c r="G10466" s="122"/>
      <c r="H10466" s="122"/>
    </row>
    <row r="10467" spans="1:8" ht="28.5" customHeight="1">
      <c r="A10467" s="121"/>
      <c r="B10467" s="54" t="str">
        <f>IF(A10467="","",VLOOKUP(A10467,'3-Mapa de Controles'!$M$3:$N$143,2,FALSE))</f>
        <v/>
      </c>
      <c r="C10467" s="54" t="str">
        <f>IF(A10467="","",VLOOKUP(A10467,'3-Mapa de Controles'!$M$3:$P$143,4,FALSE))</f>
        <v/>
      </c>
      <c r="D10467" s="54" t="str">
        <f>IF(A10467="","",VLOOKUP(A10467,'3-Mapa de Controles'!$M$3:$AI$143,23,FALSE))</f>
        <v/>
      </c>
      <c r="E10467" s="54" t="str">
        <f>IF(A10467="","",VLOOKUP(A10467,'3-Mapa de Controles'!$B$3:$D$143,3,FALSE))</f>
        <v/>
      </c>
      <c r="F10467" s="56"/>
      <c r="G10467" s="122"/>
      <c r="H10467" s="122"/>
    </row>
    <row r="10468" spans="1:8" ht="28.5" customHeight="1">
      <c r="A10468" s="121"/>
      <c r="B10468" s="54" t="str">
        <f>IF(A10468="","",VLOOKUP(A10468,'3-Mapa de Controles'!$M$3:$N$143,2,FALSE))</f>
        <v/>
      </c>
      <c r="C10468" s="54" t="str">
        <f>IF(A10468="","",VLOOKUP(A10468,'3-Mapa de Controles'!$M$3:$P$143,4,FALSE))</f>
        <v/>
      </c>
      <c r="D10468" s="54" t="str">
        <f>IF(A10468="","",VLOOKUP(A10468,'3-Mapa de Controles'!$M$3:$AI$143,23,FALSE))</f>
        <v/>
      </c>
      <c r="E10468" s="54" t="str">
        <f>IF(A10468="","",VLOOKUP(A10468,'3-Mapa de Controles'!$B$3:$D$143,3,FALSE))</f>
        <v/>
      </c>
      <c r="F10468" s="56"/>
      <c r="G10468" s="122"/>
      <c r="H10468" s="122"/>
    </row>
    <row r="10469" spans="1:8" ht="28.5" customHeight="1">
      <c r="A10469" s="121"/>
      <c r="B10469" s="54" t="str">
        <f>IF(A10469="","",VLOOKUP(A10469,'3-Mapa de Controles'!$M$3:$N$143,2,FALSE))</f>
        <v/>
      </c>
      <c r="C10469" s="54" t="str">
        <f>IF(A10469="","",VLOOKUP(A10469,'3-Mapa de Controles'!$M$3:$P$143,4,FALSE))</f>
        <v/>
      </c>
      <c r="D10469" s="54" t="str">
        <f>IF(A10469="","",VLOOKUP(A10469,'3-Mapa de Controles'!$M$3:$AI$143,23,FALSE))</f>
        <v/>
      </c>
      <c r="E10469" s="54" t="str">
        <f>IF(A10469="","",VLOOKUP(A10469,'3-Mapa de Controles'!$B$3:$D$143,3,FALSE))</f>
        <v/>
      </c>
      <c r="F10469" s="56"/>
      <c r="G10469" s="122"/>
      <c r="H10469" s="122"/>
    </row>
    <row r="10470" spans="1:8" ht="28.5" customHeight="1">
      <c r="A10470" s="121"/>
      <c r="B10470" s="54" t="str">
        <f>IF(A10470="","",VLOOKUP(A10470,'3-Mapa de Controles'!$M$3:$N$143,2,FALSE))</f>
        <v/>
      </c>
      <c r="C10470" s="54" t="str">
        <f>IF(A10470="","",VLOOKUP(A10470,'3-Mapa de Controles'!$M$3:$P$143,4,FALSE))</f>
        <v/>
      </c>
      <c r="D10470" s="54" t="str">
        <f>IF(A10470="","",VLOOKUP(A10470,'3-Mapa de Controles'!$M$3:$AI$143,23,FALSE))</f>
        <v/>
      </c>
      <c r="E10470" s="54" t="str">
        <f>IF(A10470="","",VLOOKUP(A10470,'3-Mapa de Controles'!$B$3:$D$143,3,FALSE))</f>
        <v/>
      </c>
      <c r="F10470" s="56"/>
      <c r="G10470" s="122"/>
      <c r="H10470" s="122"/>
    </row>
    <row r="10471" spans="1:8" ht="28.5" customHeight="1">
      <c r="A10471" s="121"/>
      <c r="B10471" s="54" t="str">
        <f>IF(A10471="","",VLOOKUP(A10471,'3-Mapa de Controles'!$M$3:$N$143,2,FALSE))</f>
        <v/>
      </c>
      <c r="C10471" s="54" t="str">
        <f>IF(A10471="","",VLOOKUP(A10471,'3-Mapa de Controles'!$M$3:$P$143,4,FALSE))</f>
        <v/>
      </c>
      <c r="D10471" s="54" t="str">
        <f>IF(A10471="","",VLOOKUP(A10471,'3-Mapa de Controles'!$M$3:$AI$143,23,FALSE))</f>
        <v/>
      </c>
      <c r="E10471" s="54" t="str">
        <f>IF(A10471="","",VLOOKUP(A10471,'3-Mapa de Controles'!$B$3:$D$143,3,FALSE))</f>
        <v/>
      </c>
      <c r="F10471" s="56"/>
      <c r="G10471" s="122"/>
      <c r="H10471" s="122"/>
    </row>
    <row r="10472" spans="1:8" ht="28.5" customHeight="1">
      <c r="A10472" s="121"/>
      <c r="B10472" s="54" t="str">
        <f>IF(A10472="","",VLOOKUP(A10472,'3-Mapa de Controles'!$M$3:$N$143,2,FALSE))</f>
        <v/>
      </c>
      <c r="C10472" s="54" t="str">
        <f>IF(A10472="","",VLOOKUP(A10472,'3-Mapa de Controles'!$M$3:$P$143,4,FALSE))</f>
        <v/>
      </c>
      <c r="D10472" s="54" t="str">
        <f>IF(A10472="","",VLOOKUP(A10472,'3-Mapa de Controles'!$M$3:$AI$143,23,FALSE))</f>
        <v/>
      </c>
      <c r="E10472" s="54" t="str">
        <f>IF(A10472="","",VLOOKUP(A10472,'3-Mapa de Controles'!$B$3:$D$143,3,FALSE))</f>
        <v/>
      </c>
      <c r="F10472" s="56"/>
      <c r="G10472" s="122"/>
      <c r="H10472" s="122"/>
    </row>
    <row r="10473" spans="1:8" ht="28.5" customHeight="1">
      <c r="A10473" s="121"/>
      <c r="B10473" s="54" t="str">
        <f>IF(A10473="","",VLOOKUP(A10473,'3-Mapa de Controles'!$M$3:$N$143,2,FALSE))</f>
        <v/>
      </c>
      <c r="C10473" s="54" t="str">
        <f>IF(A10473="","",VLOOKUP(A10473,'3-Mapa de Controles'!$M$3:$P$143,4,FALSE))</f>
        <v/>
      </c>
      <c r="D10473" s="54" t="str">
        <f>IF(A10473="","",VLOOKUP(A10473,'3-Mapa de Controles'!$M$3:$AI$143,23,FALSE))</f>
        <v/>
      </c>
      <c r="E10473" s="54" t="str">
        <f>IF(A10473="","",VLOOKUP(A10473,'3-Mapa de Controles'!$B$3:$D$143,3,FALSE))</f>
        <v/>
      </c>
      <c r="F10473" s="56"/>
      <c r="G10473" s="122"/>
      <c r="H10473" s="122"/>
    </row>
    <row r="10474" spans="1:8" ht="28.5" customHeight="1">
      <c r="A10474" s="121"/>
      <c r="B10474" s="54" t="str">
        <f>IF(A10474="","",VLOOKUP(A10474,'3-Mapa de Controles'!$M$3:$N$143,2,FALSE))</f>
        <v/>
      </c>
      <c r="C10474" s="54" t="str">
        <f>IF(A10474="","",VLOOKUP(A10474,'3-Mapa de Controles'!$M$3:$P$143,4,FALSE))</f>
        <v/>
      </c>
      <c r="D10474" s="54" t="str">
        <f>IF(A10474="","",VLOOKUP(A10474,'3-Mapa de Controles'!$M$3:$AI$143,23,FALSE))</f>
        <v/>
      </c>
      <c r="E10474" s="54" t="str">
        <f>IF(A10474="","",VLOOKUP(A10474,'3-Mapa de Controles'!$B$3:$D$143,3,FALSE))</f>
        <v/>
      </c>
      <c r="F10474" s="56"/>
      <c r="G10474" s="122"/>
      <c r="H10474" s="122"/>
    </row>
    <row r="10475" spans="1:8" ht="28.5" customHeight="1">
      <c r="A10475" s="121"/>
      <c r="B10475" s="54" t="str">
        <f>IF(A10475="","",VLOOKUP(A10475,'3-Mapa de Controles'!$M$3:$N$143,2,FALSE))</f>
        <v/>
      </c>
      <c r="C10475" s="54" t="str">
        <f>IF(A10475="","",VLOOKUP(A10475,'3-Mapa de Controles'!$M$3:$P$143,4,FALSE))</f>
        <v/>
      </c>
      <c r="D10475" s="54" t="str">
        <f>IF(A10475="","",VLOOKUP(A10475,'3-Mapa de Controles'!$M$3:$AI$143,23,FALSE))</f>
        <v/>
      </c>
      <c r="E10475" s="54" t="str">
        <f>IF(A10475="","",VLOOKUP(A10475,'3-Mapa de Controles'!$B$3:$D$143,3,FALSE))</f>
        <v/>
      </c>
      <c r="F10475" s="56"/>
      <c r="G10475" s="122"/>
      <c r="H10475" s="122"/>
    </row>
    <row r="10476" spans="1:8" ht="28.5" customHeight="1">
      <c r="A10476" s="121"/>
      <c r="B10476" s="54" t="str">
        <f>IF(A10476="","",VLOOKUP(A10476,'3-Mapa de Controles'!$M$3:$N$143,2,FALSE))</f>
        <v/>
      </c>
      <c r="C10476" s="54" t="str">
        <f>IF(A10476="","",VLOOKUP(A10476,'3-Mapa de Controles'!$M$3:$P$143,4,FALSE))</f>
        <v/>
      </c>
      <c r="D10476" s="54" t="str">
        <f>IF(A10476="","",VLOOKUP(A10476,'3-Mapa de Controles'!$M$3:$AI$143,23,FALSE))</f>
        <v/>
      </c>
      <c r="E10476" s="54" t="str">
        <f>IF(A10476="","",VLOOKUP(A10476,'3-Mapa de Controles'!$B$3:$D$143,3,FALSE))</f>
        <v/>
      </c>
      <c r="F10476" s="56"/>
      <c r="G10476" s="122"/>
      <c r="H10476" s="122"/>
    </row>
    <row r="10477" spans="1:8" ht="28.5" customHeight="1">
      <c r="A10477" s="121"/>
      <c r="B10477" s="54" t="str">
        <f>IF(A10477="","",VLOOKUP(A10477,'3-Mapa de Controles'!$M$3:$N$143,2,FALSE))</f>
        <v/>
      </c>
      <c r="C10477" s="54" t="str">
        <f>IF(A10477="","",VLOOKUP(A10477,'3-Mapa de Controles'!$M$3:$P$143,4,FALSE))</f>
        <v/>
      </c>
      <c r="D10477" s="54" t="str">
        <f>IF(A10477="","",VLOOKUP(A10477,'3-Mapa de Controles'!$M$3:$AI$143,23,FALSE))</f>
        <v/>
      </c>
      <c r="E10477" s="54" t="str">
        <f>IF(A10477="","",VLOOKUP(A10477,'3-Mapa de Controles'!$B$3:$D$143,3,FALSE))</f>
        <v/>
      </c>
      <c r="F10477" s="56"/>
      <c r="G10477" s="122"/>
      <c r="H10477" s="122"/>
    </row>
    <row r="10478" spans="1:8" ht="28.5" customHeight="1">
      <c r="A10478" s="121"/>
      <c r="B10478" s="54" t="str">
        <f>IF(A10478="","",VLOOKUP(A10478,'3-Mapa de Controles'!$M$3:$N$143,2,FALSE))</f>
        <v/>
      </c>
      <c r="C10478" s="54" t="str">
        <f>IF(A10478="","",VLOOKUP(A10478,'3-Mapa de Controles'!$M$3:$P$143,4,FALSE))</f>
        <v/>
      </c>
      <c r="D10478" s="54" t="str">
        <f>IF(A10478="","",VLOOKUP(A10478,'3-Mapa de Controles'!$M$3:$AI$143,23,FALSE))</f>
        <v/>
      </c>
      <c r="E10478" s="54" t="str">
        <f>IF(A10478="","",VLOOKUP(A10478,'3-Mapa de Controles'!$B$3:$D$143,3,FALSE))</f>
        <v/>
      </c>
      <c r="F10478" s="56"/>
      <c r="G10478" s="122"/>
      <c r="H10478" s="122"/>
    </row>
    <row r="10479" spans="1:8" ht="28.5" customHeight="1">
      <c r="A10479" s="121"/>
      <c r="B10479" s="54" t="str">
        <f>IF(A10479="","",VLOOKUP(A10479,'3-Mapa de Controles'!$M$3:$N$143,2,FALSE))</f>
        <v/>
      </c>
      <c r="C10479" s="54" t="str">
        <f>IF(A10479="","",VLOOKUP(A10479,'3-Mapa de Controles'!$M$3:$P$143,4,FALSE))</f>
        <v/>
      </c>
      <c r="D10479" s="54" t="str">
        <f>IF(A10479="","",VLOOKUP(A10479,'3-Mapa de Controles'!$M$3:$AI$143,23,FALSE))</f>
        <v/>
      </c>
      <c r="E10479" s="54" t="str">
        <f>IF(A10479="","",VLOOKUP(A10479,'3-Mapa de Controles'!$B$3:$D$143,3,FALSE))</f>
        <v/>
      </c>
      <c r="F10479" s="56"/>
      <c r="G10479" s="122"/>
      <c r="H10479" s="122"/>
    </row>
    <row r="10480" spans="1:8" ht="28.5" customHeight="1">
      <c r="A10480" s="121"/>
      <c r="B10480" s="54" t="str">
        <f>IF(A10480="","",VLOOKUP(A10480,'3-Mapa de Controles'!$M$3:$N$143,2,FALSE))</f>
        <v/>
      </c>
      <c r="C10480" s="54" t="str">
        <f>IF(A10480="","",VLOOKUP(A10480,'3-Mapa de Controles'!$M$3:$P$143,4,FALSE))</f>
        <v/>
      </c>
      <c r="D10480" s="54" t="str">
        <f>IF(A10480="","",VLOOKUP(A10480,'3-Mapa de Controles'!$M$3:$AI$143,23,FALSE))</f>
        <v/>
      </c>
      <c r="E10480" s="54" t="str">
        <f>IF(A10480="","",VLOOKUP(A10480,'3-Mapa de Controles'!$B$3:$D$143,3,FALSE))</f>
        <v/>
      </c>
      <c r="F10480" s="56"/>
      <c r="G10480" s="122"/>
      <c r="H10480" s="122"/>
    </row>
    <row r="10481" spans="1:8" ht="28.5" customHeight="1">
      <c r="A10481" s="121"/>
      <c r="B10481" s="54" t="str">
        <f>IF(A10481="","",VLOOKUP(A10481,'3-Mapa de Controles'!$M$3:$N$143,2,FALSE))</f>
        <v/>
      </c>
      <c r="C10481" s="54" t="str">
        <f>IF(A10481="","",VLOOKUP(A10481,'3-Mapa de Controles'!$M$3:$P$143,4,FALSE))</f>
        <v/>
      </c>
      <c r="D10481" s="54" t="str">
        <f>IF(A10481="","",VLOOKUP(A10481,'3-Mapa de Controles'!$M$3:$AI$143,23,FALSE))</f>
        <v/>
      </c>
      <c r="E10481" s="54" t="str">
        <f>IF(A10481="","",VLOOKUP(A10481,'3-Mapa de Controles'!$B$3:$D$143,3,FALSE))</f>
        <v/>
      </c>
      <c r="F10481" s="56"/>
      <c r="G10481" s="122"/>
      <c r="H10481" s="122"/>
    </row>
    <row r="10482" spans="1:8" ht="28.5" customHeight="1">
      <c r="A10482" s="121"/>
      <c r="B10482" s="54" t="str">
        <f>IF(A10482="","",VLOOKUP(A10482,'3-Mapa de Controles'!$M$3:$N$143,2,FALSE))</f>
        <v/>
      </c>
      <c r="C10482" s="54" t="str">
        <f>IF(A10482="","",VLOOKUP(A10482,'3-Mapa de Controles'!$M$3:$P$143,4,FALSE))</f>
        <v/>
      </c>
      <c r="D10482" s="54" t="str">
        <f>IF(A10482="","",VLOOKUP(A10482,'3-Mapa de Controles'!$M$3:$AI$143,23,FALSE))</f>
        <v/>
      </c>
      <c r="E10482" s="54" t="str">
        <f>IF(A10482="","",VLOOKUP(A10482,'3-Mapa de Controles'!$B$3:$D$143,3,FALSE))</f>
        <v/>
      </c>
      <c r="F10482" s="56"/>
      <c r="G10482" s="122"/>
      <c r="H10482" s="122"/>
    </row>
    <row r="10483" spans="1:8" ht="28.5" customHeight="1">
      <c r="A10483" s="121"/>
      <c r="B10483" s="54" t="str">
        <f>IF(A10483="","",VLOOKUP(A10483,'3-Mapa de Controles'!$M$3:$N$143,2,FALSE))</f>
        <v/>
      </c>
      <c r="C10483" s="54" t="str">
        <f>IF(A10483="","",VLOOKUP(A10483,'3-Mapa de Controles'!$M$3:$P$143,4,FALSE))</f>
        <v/>
      </c>
      <c r="D10483" s="54" t="str">
        <f>IF(A10483="","",VLOOKUP(A10483,'3-Mapa de Controles'!$M$3:$AI$143,23,FALSE))</f>
        <v/>
      </c>
      <c r="E10483" s="54" t="str">
        <f>IF(A10483="","",VLOOKUP(A10483,'3-Mapa de Controles'!$B$3:$D$143,3,FALSE))</f>
        <v/>
      </c>
      <c r="F10483" s="56"/>
      <c r="G10483" s="122"/>
      <c r="H10483" s="122"/>
    </row>
    <row r="10484" spans="1:8" ht="28.5" customHeight="1">
      <c r="A10484" s="121"/>
      <c r="B10484" s="54" t="str">
        <f>IF(A10484="","",VLOOKUP(A10484,'3-Mapa de Controles'!$M$3:$N$143,2,FALSE))</f>
        <v/>
      </c>
      <c r="C10484" s="54" t="str">
        <f>IF(A10484="","",VLOOKUP(A10484,'3-Mapa de Controles'!$M$3:$P$143,4,FALSE))</f>
        <v/>
      </c>
      <c r="D10484" s="54" t="str">
        <f>IF(A10484="","",VLOOKUP(A10484,'3-Mapa de Controles'!$M$3:$AI$143,23,FALSE))</f>
        <v/>
      </c>
      <c r="E10484" s="54" t="str">
        <f>IF(A10484="","",VLOOKUP(A10484,'3-Mapa de Controles'!$B$3:$D$143,3,FALSE))</f>
        <v/>
      </c>
      <c r="F10484" s="56"/>
      <c r="G10484" s="122"/>
      <c r="H10484" s="122"/>
    </row>
    <row r="10485" spans="1:8" ht="28.5" customHeight="1">
      <c r="A10485" s="121"/>
      <c r="B10485" s="54" t="str">
        <f>IF(A10485="","",VLOOKUP(A10485,'3-Mapa de Controles'!$M$3:$N$143,2,FALSE))</f>
        <v/>
      </c>
      <c r="C10485" s="54" t="str">
        <f>IF(A10485="","",VLOOKUP(A10485,'3-Mapa de Controles'!$M$3:$P$143,4,FALSE))</f>
        <v/>
      </c>
      <c r="D10485" s="54" t="str">
        <f>IF(A10485="","",VLOOKUP(A10485,'3-Mapa de Controles'!$M$3:$AI$143,23,FALSE))</f>
        <v/>
      </c>
      <c r="E10485" s="54" t="str">
        <f>IF(A10485="","",VLOOKUP(A10485,'3-Mapa de Controles'!$B$3:$D$143,3,FALSE))</f>
        <v/>
      </c>
      <c r="F10485" s="56"/>
      <c r="G10485" s="122"/>
      <c r="H10485" s="122"/>
    </row>
    <row r="10486" spans="1:8" ht="28.5" customHeight="1">
      <c r="A10486" s="121"/>
      <c r="B10486" s="54" t="str">
        <f>IF(A10486="","",VLOOKUP(A10486,'3-Mapa de Controles'!$M$3:$N$143,2,FALSE))</f>
        <v/>
      </c>
      <c r="C10486" s="54" t="str">
        <f>IF(A10486="","",VLOOKUP(A10486,'3-Mapa de Controles'!$M$3:$P$143,4,FALSE))</f>
        <v/>
      </c>
      <c r="D10486" s="54" t="str">
        <f>IF(A10486="","",VLOOKUP(A10486,'3-Mapa de Controles'!$M$3:$AI$143,23,FALSE))</f>
        <v/>
      </c>
      <c r="E10486" s="54" t="str">
        <f>IF(A10486="","",VLOOKUP(A10486,'3-Mapa de Controles'!$B$3:$D$143,3,FALSE))</f>
        <v/>
      </c>
      <c r="F10486" s="56"/>
      <c r="G10486" s="122"/>
      <c r="H10486" s="122"/>
    </row>
    <row r="10487" spans="1:8" ht="28.5" customHeight="1">
      <c r="A10487" s="121"/>
      <c r="B10487" s="54" t="str">
        <f>IF(A10487="","",VLOOKUP(A10487,'3-Mapa de Controles'!$M$3:$N$143,2,FALSE))</f>
        <v/>
      </c>
      <c r="C10487" s="54" t="str">
        <f>IF(A10487="","",VLOOKUP(A10487,'3-Mapa de Controles'!$M$3:$P$143,4,FALSE))</f>
        <v/>
      </c>
      <c r="D10487" s="54" t="str">
        <f>IF(A10487="","",VLOOKUP(A10487,'3-Mapa de Controles'!$M$3:$AI$143,23,FALSE))</f>
        <v/>
      </c>
      <c r="E10487" s="54" t="str">
        <f>IF(A10487="","",VLOOKUP(A10487,'3-Mapa de Controles'!$B$3:$D$143,3,FALSE))</f>
        <v/>
      </c>
      <c r="F10487" s="56"/>
      <c r="G10487" s="122"/>
      <c r="H10487" s="122"/>
    </row>
    <row r="10488" spans="1:8" ht="28.5" customHeight="1">
      <c r="A10488" s="121"/>
      <c r="B10488" s="54" t="str">
        <f>IF(A10488="","",VLOOKUP(A10488,'3-Mapa de Controles'!$M$3:$N$143,2,FALSE))</f>
        <v/>
      </c>
      <c r="C10488" s="54" t="str">
        <f>IF(A10488="","",VLOOKUP(A10488,'3-Mapa de Controles'!$M$3:$P$143,4,FALSE))</f>
        <v/>
      </c>
      <c r="D10488" s="54" t="str">
        <f>IF(A10488="","",VLOOKUP(A10488,'3-Mapa de Controles'!$M$3:$AI$143,23,FALSE))</f>
        <v/>
      </c>
      <c r="E10488" s="54" t="str">
        <f>IF(A10488="","",VLOOKUP(A10488,'3-Mapa de Controles'!$B$3:$D$143,3,FALSE))</f>
        <v/>
      </c>
      <c r="F10488" s="56"/>
      <c r="G10488" s="122"/>
      <c r="H10488" s="122"/>
    </row>
    <row r="10489" spans="1:8" ht="28.5" customHeight="1">
      <c r="A10489" s="121"/>
      <c r="B10489" s="54" t="str">
        <f>IF(A10489="","",VLOOKUP(A10489,'3-Mapa de Controles'!$M$3:$N$143,2,FALSE))</f>
        <v/>
      </c>
      <c r="C10489" s="54" t="str">
        <f>IF(A10489="","",VLOOKUP(A10489,'3-Mapa de Controles'!$M$3:$P$143,4,FALSE))</f>
        <v/>
      </c>
      <c r="D10489" s="54" t="str">
        <f>IF(A10489="","",VLOOKUP(A10489,'3-Mapa de Controles'!$M$3:$AI$143,23,FALSE))</f>
        <v/>
      </c>
      <c r="E10489" s="54" t="str">
        <f>IF(A10489="","",VLOOKUP(A10489,'3-Mapa de Controles'!$B$3:$D$143,3,FALSE))</f>
        <v/>
      </c>
      <c r="F10489" s="56"/>
      <c r="G10489" s="122"/>
      <c r="H10489" s="122"/>
    </row>
    <row r="10490" spans="1:8" ht="28.5" customHeight="1">
      <c r="A10490" s="121"/>
      <c r="B10490" s="54" t="str">
        <f>IF(A10490="","",VLOOKUP(A10490,'3-Mapa de Controles'!$M$3:$N$143,2,FALSE))</f>
        <v/>
      </c>
      <c r="C10490" s="54" t="str">
        <f>IF(A10490="","",VLOOKUP(A10490,'3-Mapa de Controles'!$M$3:$P$143,4,FALSE))</f>
        <v/>
      </c>
      <c r="D10490" s="54" t="str">
        <f>IF(A10490="","",VLOOKUP(A10490,'3-Mapa de Controles'!$M$3:$AI$143,23,FALSE))</f>
        <v/>
      </c>
      <c r="E10490" s="54" t="str">
        <f>IF(A10490="","",VLOOKUP(A10490,'3-Mapa de Controles'!$B$3:$D$143,3,FALSE))</f>
        <v/>
      </c>
      <c r="F10490" s="56"/>
      <c r="G10490" s="122"/>
      <c r="H10490" s="122"/>
    </row>
    <row r="10491" spans="1:8" ht="28.5" customHeight="1">
      <c r="A10491" s="121"/>
      <c r="B10491" s="54" t="str">
        <f>IF(A10491="","",VLOOKUP(A10491,'3-Mapa de Controles'!$M$3:$N$143,2,FALSE))</f>
        <v/>
      </c>
      <c r="C10491" s="54" t="str">
        <f>IF(A10491="","",VLOOKUP(A10491,'3-Mapa de Controles'!$M$3:$P$143,4,FALSE))</f>
        <v/>
      </c>
      <c r="D10491" s="54" t="str">
        <f>IF(A10491="","",VLOOKUP(A10491,'3-Mapa de Controles'!$M$3:$AI$143,23,FALSE))</f>
        <v/>
      </c>
      <c r="E10491" s="54" t="str">
        <f>IF(A10491="","",VLOOKUP(A10491,'3-Mapa de Controles'!$B$3:$D$143,3,FALSE))</f>
        <v/>
      </c>
      <c r="F10491" s="56"/>
      <c r="G10491" s="122"/>
      <c r="H10491" s="122"/>
    </row>
    <row r="10492" spans="1:8" ht="28.5" customHeight="1">
      <c r="A10492" s="121"/>
      <c r="B10492" s="54" t="str">
        <f>IF(A10492="","",VLOOKUP(A10492,'3-Mapa de Controles'!$M$3:$N$143,2,FALSE))</f>
        <v/>
      </c>
      <c r="C10492" s="54" t="str">
        <f>IF(A10492="","",VLOOKUP(A10492,'3-Mapa de Controles'!$M$3:$P$143,4,FALSE))</f>
        <v/>
      </c>
      <c r="D10492" s="54" t="str">
        <f>IF(A10492="","",VLOOKUP(A10492,'3-Mapa de Controles'!$M$3:$AI$143,23,FALSE))</f>
        <v/>
      </c>
      <c r="E10492" s="54" t="str">
        <f>IF(A10492="","",VLOOKUP(A10492,'3-Mapa de Controles'!$B$3:$D$143,3,FALSE))</f>
        <v/>
      </c>
      <c r="F10492" s="56"/>
      <c r="G10492" s="122"/>
      <c r="H10492" s="122"/>
    </row>
    <row r="10493" spans="1:8" ht="28.5" customHeight="1">
      <c r="A10493" s="121"/>
      <c r="B10493" s="54" t="str">
        <f>IF(A10493="","",VLOOKUP(A10493,'3-Mapa de Controles'!$M$3:$N$143,2,FALSE))</f>
        <v/>
      </c>
      <c r="C10493" s="54" t="str">
        <f>IF(A10493="","",VLOOKUP(A10493,'3-Mapa de Controles'!$M$3:$P$143,4,FALSE))</f>
        <v/>
      </c>
      <c r="D10493" s="54" t="str">
        <f>IF(A10493="","",VLOOKUP(A10493,'3-Mapa de Controles'!$M$3:$AI$143,23,FALSE))</f>
        <v/>
      </c>
      <c r="E10493" s="54" t="str">
        <f>IF(A10493="","",VLOOKUP(A10493,'3-Mapa de Controles'!$B$3:$D$143,3,FALSE))</f>
        <v/>
      </c>
      <c r="F10493" s="56"/>
      <c r="G10493" s="122"/>
      <c r="H10493" s="122"/>
    </row>
    <row r="10494" spans="1:8" ht="28.5" customHeight="1">
      <c r="A10494" s="121"/>
      <c r="B10494" s="54" t="str">
        <f>IF(A10494="","",VLOOKUP(A10494,'3-Mapa de Controles'!$M$3:$N$143,2,FALSE))</f>
        <v/>
      </c>
      <c r="C10494" s="54" t="str">
        <f>IF(A10494="","",VLOOKUP(A10494,'3-Mapa de Controles'!$M$3:$P$143,4,FALSE))</f>
        <v/>
      </c>
      <c r="D10494" s="54" t="str">
        <f>IF(A10494="","",VLOOKUP(A10494,'3-Mapa de Controles'!$M$3:$AI$143,23,FALSE))</f>
        <v/>
      </c>
      <c r="E10494" s="54" t="str">
        <f>IF(A10494="","",VLOOKUP(A10494,'3-Mapa de Controles'!$B$3:$D$143,3,FALSE))</f>
        <v/>
      </c>
      <c r="F10494" s="56"/>
      <c r="G10494" s="122"/>
      <c r="H10494" s="122"/>
    </row>
    <row r="10495" spans="1:8" ht="28.5" customHeight="1">
      <c r="A10495" s="121"/>
      <c r="B10495" s="54" t="str">
        <f>IF(A10495="","",VLOOKUP(A10495,'3-Mapa de Controles'!$M$3:$N$143,2,FALSE))</f>
        <v/>
      </c>
      <c r="C10495" s="54" t="str">
        <f>IF(A10495="","",VLOOKUP(A10495,'3-Mapa de Controles'!$M$3:$P$143,4,FALSE))</f>
        <v/>
      </c>
      <c r="D10495" s="54" t="str">
        <f>IF(A10495="","",VLOOKUP(A10495,'3-Mapa de Controles'!$M$3:$AI$143,23,FALSE))</f>
        <v/>
      </c>
      <c r="E10495" s="54" t="str">
        <f>IF(A10495="","",VLOOKUP(A10495,'3-Mapa de Controles'!$B$3:$D$143,3,FALSE))</f>
        <v/>
      </c>
      <c r="F10495" s="56"/>
      <c r="G10495" s="122"/>
      <c r="H10495" s="122"/>
    </row>
    <row r="10496" spans="1:8" ht="28.5" customHeight="1">
      <c r="A10496" s="121"/>
      <c r="B10496" s="54" t="str">
        <f>IF(A10496="","",VLOOKUP(A10496,'3-Mapa de Controles'!$M$3:$N$143,2,FALSE))</f>
        <v/>
      </c>
      <c r="C10496" s="54" t="str">
        <f>IF(A10496="","",VLOOKUP(A10496,'3-Mapa de Controles'!$M$3:$P$143,4,FALSE))</f>
        <v/>
      </c>
      <c r="D10496" s="54" t="str">
        <f>IF(A10496="","",VLOOKUP(A10496,'3-Mapa de Controles'!$M$3:$AI$143,23,FALSE))</f>
        <v/>
      </c>
      <c r="E10496" s="54" t="str">
        <f>IF(A10496="","",VLOOKUP(A10496,'3-Mapa de Controles'!$B$3:$D$143,3,FALSE))</f>
        <v/>
      </c>
      <c r="F10496" s="56"/>
      <c r="G10496" s="122"/>
      <c r="H10496" s="122"/>
    </row>
    <row r="10497" spans="1:8" ht="28.5" customHeight="1">
      <c r="A10497" s="121"/>
      <c r="B10497" s="54" t="str">
        <f>IF(A10497="","",VLOOKUP(A10497,'3-Mapa de Controles'!$M$3:$N$143,2,FALSE))</f>
        <v/>
      </c>
      <c r="C10497" s="54" t="str">
        <f>IF(A10497="","",VLOOKUP(A10497,'3-Mapa de Controles'!$M$3:$P$143,4,FALSE))</f>
        <v/>
      </c>
      <c r="D10497" s="54" t="str">
        <f>IF(A10497="","",VLOOKUP(A10497,'3-Mapa de Controles'!$M$3:$AI$143,23,FALSE))</f>
        <v/>
      </c>
      <c r="E10497" s="54" t="str">
        <f>IF(A10497="","",VLOOKUP(A10497,'3-Mapa de Controles'!$B$3:$D$143,3,FALSE))</f>
        <v/>
      </c>
      <c r="F10497" s="56"/>
      <c r="G10497" s="122"/>
      <c r="H10497" s="122"/>
    </row>
    <row r="10498" spans="1:8" ht="28.5" customHeight="1">
      <c r="A10498" s="121"/>
      <c r="B10498" s="54" t="str">
        <f>IF(A10498="","",VLOOKUP(A10498,'3-Mapa de Controles'!$M$3:$N$143,2,FALSE))</f>
        <v/>
      </c>
      <c r="C10498" s="54" t="str">
        <f>IF(A10498="","",VLOOKUP(A10498,'3-Mapa de Controles'!$M$3:$P$143,4,FALSE))</f>
        <v/>
      </c>
      <c r="D10498" s="54" t="str">
        <f>IF(A10498="","",VLOOKUP(A10498,'3-Mapa de Controles'!$M$3:$AI$143,23,FALSE))</f>
        <v/>
      </c>
      <c r="E10498" s="54" t="str">
        <f>IF(A10498="","",VLOOKUP(A10498,'3-Mapa de Controles'!$B$3:$D$143,3,FALSE))</f>
        <v/>
      </c>
      <c r="F10498" s="56"/>
      <c r="G10498" s="122"/>
      <c r="H10498" s="122"/>
    </row>
    <row r="10499" spans="1:8" ht="28.5" customHeight="1">
      <c r="A10499" s="121"/>
      <c r="B10499" s="54" t="str">
        <f>IF(A10499="","",VLOOKUP(A10499,'3-Mapa de Controles'!$M$3:$N$143,2,FALSE))</f>
        <v/>
      </c>
      <c r="C10499" s="54" t="str">
        <f>IF(A10499="","",VLOOKUP(A10499,'3-Mapa de Controles'!$M$3:$P$143,4,FALSE))</f>
        <v/>
      </c>
      <c r="D10499" s="54" t="str">
        <f>IF(A10499="","",VLOOKUP(A10499,'3-Mapa de Controles'!$M$3:$AI$143,23,FALSE))</f>
        <v/>
      </c>
      <c r="E10499" s="54" t="str">
        <f>IF(A10499="","",VLOOKUP(A10499,'3-Mapa de Controles'!$B$3:$D$143,3,FALSE))</f>
        <v/>
      </c>
      <c r="F10499" s="56"/>
      <c r="G10499" s="122"/>
      <c r="H10499" s="122"/>
    </row>
    <row r="10500" spans="1:8" ht="28.5" customHeight="1">
      <c r="A10500" s="121"/>
      <c r="B10500" s="54" t="str">
        <f>IF(A10500="","",VLOOKUP(A10500,'3-Mapa de Controles'!$M$3:$N$143,2,FALSE))</f>
        <v/>
      </c>
      <c r="C10500" s="54" t="str">
        <f>IF(A10500="","",VLOOKUP(A10500,'3-Mapa de Controles'!$M$3:$P$143,4,FALSE))</f>
        <v/>
      </c>
      <c r="D10500" s="54" t="str">
        <f>IF(A10500="","",VLOOKUP(A10500,'3-Mapa de Controles'!$M$3:$AI$143,23,FALSE))</f>
        <v/>
      </c>
      <c r="E10500" s="54" t="str">
        <f>IF(A10500="","",VLOOKUP(A10500,'3-Mapa de Controles'!$B$3:$D$143,3,FALSE))</f>
        <v/>
      </c>
      <c r="F10500" s="56"/>
      <c r="G10500" s="122"/>
      <c r="H10500" s="122"/>
    </row>
    <row r="10501" spans="1:8" ht="28.5" customHeight="1">
      <c r="A10501" s="121"/>
      <c r="B10501" s="54" t="str">
        <f>IF(A10501="","",VLOOKUP(A10501,'3-Mapa de Controles'!$M$3:$N$143,2,FALSE))</f>
        <v/>
      </c>
      <c r="C10501" s="54" t="str">
        <f>IF(A10501="","",VLOOKUP(A10501,'3-Mapa de Controles'!$M$3:$P$143,4,FALSE))</f>
        <v/>
      </c>
      <c r="D10501" s="54" t="str">
        <f>IF(A10501="","",VLOOKUP(A10501,'3-Mapa de Controles'!$M$3:$AI$143,23,FALSE))</f>
        <v/>
      </c>
      <c r="E10501" s="54" t="str">
        <f>IF(A10501="","",VLOOKUP(A10501,'3-Mapa de Controles'!$B$3:$D$143,3,FALSE))</f>
        <v/>
      </c>
      <c r="F10501" s="56"/>
      <c r="G10501" s="122"/>
      <c r="H10501" s="122"/>
    </row>
    <row r="10502" spans="1:8" ht="28.5" customHeight="1">
      <c r="A10502" s="121"/>
      <c r="B10502" s="54" t="str">
        <f>IF(A10502="","",VLOOKUP(A10502,'3-Mapa de Controles'!$M$3:$N$143,2,FALSE))</f>
        <v/>
      </c>
      <c r="C10502" s="54" t="str">
        <f>IF(A10502="","",VLOOKUP(A10502,'3-Mapa de Controles'!$M$3:$P$143,4,FALSE))</f>
        <v/>
      </c>
      <c r="D10502" s="54" t="str">
        <f>IF(A10502="","",VLOOKUP(A10502,'3-Mapa de Controles'!$M$3:$AI$143,23,FALSE))</f>
        <v/>
      </c>
      <c r="E10502" s="54" t="str">
        <f>IF(A10502="","",VLOOKUP(A10502,'3-Mapa de Controles'!$B$3:$D$143,3,FALSE))</f>
        <v/>
      </c>
      <c r="F10502" s="56"/>
      <c r="G10502" s="122"/>
      <c r="H10502" s="122"/>
    </row>
    <row r="10503" spans="1:8" ht="28.5" customHeight="1">
      <c r="A10503" s="121"/>
      <c r="B10503" s="54" t="str">
        <f>IF(A10503="","",VLOOKUP(A10503,'3-Mapa de Controles'!$M$3:$N$143,2,FALSE))</f>
        <v/>
      </c>
      <c r="C10503" s="54" t="str">
        <f>IF(A10503="","",VLOOKUP(A10503,'3-Mapa de Controles'!$M$3:$P$143,4,FALSE))</f>
        <v/>
      </c>
      <c r="D10503" s="54" t="str">
        <f>IF(A10503="","",VLOOKUP(A10503,'3-Mapa de Controles'!$M$3:$AI$143,23,FALSE))</f>
        <v/>
      </c>
      <c r="E10503" s="54" t="str">
        <f>IF(A10503="","",VLOOKUP(A10503,'3-Mapa de Controles'!$B$3:$D$143,3,FALSE))</f>
        <v/>
      </c>
      <c r="F10503" s="56"/>
      <c r="G10503" s="122"/>
      <c r="H10503" s="122"/>
    </row>
    <row r="10504" spans="1:8" ht="28.5" customHeight="1">
      <c r="A10504" s="121"/>
      <c r="B10504" s="54" t="str">
        <f>IF(A10504="","",VLOOKUP(A10504,'3-Mapa de Controles'!$M$3:$N$143,2,FALSE))</f>
        <v/>
      </c>
      <c r="C10504" s="54" t="str">
        <f>IF(A10504="","",VLOOKUP(A10504,'3-Mapa de Controles'!$M$3:$P$143,4,FALSE))</f>
        <v/>
      </c>
      <c r="D10504" s="54" t="str">
        <f>IF(A10504="","",VLOOKUP(A10504,'3-Mapa de Controles'!$M$3:$AI$143,23,FALSE))</f>
        <v/>
      </c>
      <c r="E10504" s="54" t="str">
        <f>IF(A10504="","",VLOOKUP(A10504,'3-Mapa de Controles'!$B$3:$D$143,3,FALSE))</f>
        <v/>
      </c>
      <c r="F10504" s="56"/>
      <c r="G10504" s="122"/>
      <c r="H10504" s="122"/>
    </row>
    <row r="10505" spans="1:8" ht="28.5" customHeight="1">
      <c r="A10505" s="121"/>
      <c r="B10505" s="54" t="str">
        <f>IF(A10505="","",VLOOKUP(A10505,'3-Mapa de Controles'!$M$3:$N$143,2,FALSE))</f>
        <v/>
      </c>
      <c r="C10505" s="54" t="str">
        <f>IF(A10505="","",VLOOKUP(A10505,'3-Mapa de Controles'!$M$3:$P$143,4,FALSE))</f>
        <v/>
      </c>
      <c r="D10505" s="54" t="str">
        <f>IF(A10505="","",VLOOKUP(A10505,'3-Mapa de Controles'!$M$3:$AI$143,23,FALSE))</f>
        <v/>
      </c>
      <c r="E10505" s="54" t="str">
        <f>IF(A10505="","",VLOOKUP(A10505,'3-Mapa de Controles'!$B$3:$D$143,3,FALSE))</f>
        <v/>
      </c>
      <c r="F10505" s="56"/>
      <c r="G10505" s="122"/>
      <c r="H10505" s="122"/>
    </row>
    <row r="10506" spans="1:8" ht="28.5" customHeight="1">
      <c r="A10506" s="121"/>
      <c r="B10506" s="54" t="str">
        <f>IF(A10506="","",VLOOKUP(A10506,'3-Mapa de Controles'!$M$3:$N$143,2,FALSE))</f>
        <v/>
      </c>
      <c r="C10506" s="54" t="str">
        <f>IF(A10506="","",VLOOKUP(A10506,'3-Mapa de Controles'!$M$3:$P$143,4,FALSE))</f>
        <v/>
      </c>
      <c r="D10506" s="54" t="str">
        <f>IF(A10506="","",VLOOKUP(A10506,'3-Mapa de Controles'!$M$3:$AI$143,23,FALSE))</f>
        <v/>
      </c>
      <c r="E10506" s="54" t="str">
        <f>IF(A10506="","",VLOOKUP(A10506,'3-Mapa de Controles'!$B$3:$D$143,3,FALSE))</f>
        <v/>
      </c>
      <c r="F10506" s="56"/>
      <c r="G10506" s="122"/>
      <c r="H10506" s="122"/>
    </row>
    <row r="10507" spans="1:8" ht="28.5" customHeight="1">
      <c r="A10507" s="121"/>
      <c r="B10507" s="54" t="str">
        <f>IF(A10507="","",VLOOKUP(A10507,'3-Mapa de Controles'!$M$3:$N$143,2,FALSE))</f>
        <v/>
      </c>
      <c r="C10507" s="54" t="str">
        <f>IF(A10507="","",VLOOKUP(A10507,'3-Mapa de Controles'!$M$3:$P$143,4,FALSE))</f>
        <v/>
      </c>
      <c r="D10507" s="54" t="str">
        <f>IF(A10507="","",VLOOKUP(A10507,'3-Mapa de Controles'!$M$3:$AI$143,23,FALSE))</f>
        <v/>
      </c>
      <c r="E10507" s="54" t="str">
        <f>IF(A10507="","",VLOOKUP(A10507,'3-Mapa de Controles'!$B$3:$D$143,3,FALSE))</f>
        <v/>
      </c>
      <c r="F10507" s="56"/>
      <c r="G10507" s="122"/>
      <c r="H10507" s="122"/>
    </row>
    <row r="10508" spans="1:8" ht="28.5" customHeight="1">
      <c r="A10508" s="121"/>
      <c r="B10508" s="54" t="str">
        <f>IF(A10508="","",VLOOKUP(A10508,'3-Mapa de Controles'!$M$3:$N$143,2,FALSE))</f>
        <v/>
      </c>
      <c r="C10508" s="54" t="str">
        <f>IF(A10508="","",VLOOKUP(A10508,'3-Mapa de Controles'!$M$3:$P$143,4,FALSE))</f>
        <v/>
      </c>
      <c r="D10508" s="54" t="str">
        <f>IF(A10508="","",VLOOKUP(A10508,'3-Mapa de Controles'!$M$3:$AI$143,23,FALSE))</f>
        <v/>
      </c>
      <c r="E10508" s="54" t="str">
        <f>IF(A10508="","",VLOOKUP(A10508,'3-Mapa de Controles'!$B$3:$D$143,3,FALSE))</f>
        <v/>
      </c>
      <c r="F10508" s="56"/>
      <c r="G10508" s="122"/>
      <c r="H10508" s="122"/>
    </row>
    <row r="10509" spans="1:8" ht="28.5" customHeight="1">
      <c r="A10509" s="121"/>
      <c r="B10509" s="54" t="str">
        <f>IF(A10509="","",VLOOKUP(A10509,'3-Mapa de Controles'!$M$3:$N$143,2,FALSE))</f>
        <v/>
      </c>
      <c r="C10509" s="54" t="str">
        <f>IF(A10509="","",VLOOKUP(A10509,'3-Mapa de Controles'!$M$3:$P$143,4,FALSE))</f>
        <v/>
      </c>
      <c r="D10509" s="54" t="str">
        <f>IF(A10509="","",VLOOKUP(A10509,'3-Mapa de Controles'!$M$3:$AI$143,23,FALSE))</f>
        <v/>
      </c>
      <c r="E10509" s="54" t="str">
        <f>IF(A10509="","",VLOOKUP(A10509,'3-Mapa de Controles'!$B$3:$D$143,3,FALSE))</f>
        <v/>
      </c>
      <c r="F10509" s="56"/>
      <c r="G10509" s="122"/>
      <c r="H10509" s="122"/>
    </row>
    <row r="10510" spans="1:8" ht="28.5" customHeight="1">
      <c r="A10510" s="121"/>
      <c r="B10510" s="54" t="str">
        <f>IF(A10510="","",VLOOKUP(A10510,'3-Mapa de Controles'!$M$3:$N$143,2,FALSE))</f>
        <v/>
      </c>
      <c r="C10510" s="54" t="str">
        <f>IF(A10510="","",VLOOKUP(A10510,'3-Mapa de Controles'!$M$3:$P$143,4,FALSE))</f>
        <v/>
      </c>
      <c r="D10510" s="54" t="str">
        <f>IF(A10510="","",VLOOKUP(A10510,'3-Mapa de Controles'!$M$3:$AI$143,23,FALSE))</f>
        <v/>
      </c>
      <c r="E10510" s="54" t="str">
        <f>IF(A10510="","",VLOOKUP(A10510,'3-Mapa de Controles'!$B$3:$D$143,3,FALSE))</f>
        <v/>
      </c>
      <c r="F10510" s="56"/>
      <c r="G10510" s="122"/>
      <c r="H10510" s="122"/>
    </row>
    <row r="10511" spans="1:8" ht="28.5" customHeight="1">
      <c r="A10511" s="121"/>
      <c r="B10511" s="54" t="str">
        <f>IF(A10511="","",VLOOKUP(A10511,'3-Mapa de Controles'!$M$3:$N$143,2,FALSE))</f>
        <v/>
      </c>
      <c r="C10511" s="54" t="str">
        <f>IF(A10511="","",VLOOKUP(A10511,'3-Mapa de Controles'!$M$3:$P$143,4,FALSE))</f>
        <v/>
      </c>
      <c r="D10511" s="54" t="str">
        <f>IF(A10511="","",VLOOKUP(A10511,'3-Mapa de Controles'!$M$3:$AI$143,23,FALSE))</f>
        <v/>
      </c>
      <c r="E10511" s="54" t="str">
        <f>IF(A10511="","",VLOOKUP(A10511,'3-Mapa de Controles'!$B$3:$D$143,3,FALSE))</f>
        <v/>
      </c>
      <c r="F10511" s="56"/>
      <c r="G10511" s="122"/>
      <c r="H10511" s="122"/>
    </row>
    <row r="10512" spans="1:8" ht="28.5" customHeight="1">
      <c r="A10512" s="121"/>
      <c r="B10512" s="54" t="str">
        <f>IF(A10512="","",VLOOKUP(A10512,'3-Mapa de Controles'!$M$3:$N$143,2,FALSE))</f>
        <v/>
      </c>
      <c r="C10512" s="54" t="str">
        <f>IF(A10512="","",VLOOKUP(A10512,'3-Mapa de Controles'!$M$3:$P$143,4,FALSE))</f>
        <v/>
      </c>
      <c r="D10512" s="54" t="str">
        <f>IF(A10512="","",VLOOKUP(A10512,'3-Mapa de Controles'!$M$3:$AI$143,23,FALSE))</f>
        <v/>
      </c>
      <c r="E10512" s="54" t="str">
        <f>IF(A10512="","",VLOOKUP(A10512,'3-Mapa de Controles'!$B$3:$D$143,3,FALSE))</f>
        <v/>
      </c>
      <c r="F10512" s="56"/>
      <c r="G10512" s="122"/>
      <c r="H10512" s="122"/>
    </row>
    <row r="10513" spans="1:8" ht="28.5" customHeight="1">
      <c r="A10513" s="121"/>
      <c r="B10513" s="54" t="str">
        <f>IF(A10513="","",VLOOKUP(A10513,'3-Mapa de Controles'!$M$3:$N$143,2,FALSE))</f>
        <v/>
      </c>
      <c r="C10513" s="54" t="str">
        <f>IF(A10513="","",VLOOKUP(A10513,'3-Mapa de Controles'!$M$3:$P$143,4,FALSE))</f>
        <v/>
      </c>
      <c r="D10513" s="54" t="str">
        <f>IF(A10513="","",VLOOKUP(A10513,'3-Mapa de Controles'!$M$3:$AI$143,23,FALSE))</f>
        <v/>
      </c>
      <c r="E10513" s="54" t="str">
        <f>IF(A10513="","",VLOOKUP(A10513,'3-Mapa de Controles'!$B$3:$D$143,3,FALSE))</f>
        <v/>
      </c>
      <c r="F10513" s="56"/>
      <c r="G10513" s="122"/>
      <c r="H10513" s="122"/>
    </row>
    <row r="10514" spans="1:8" ht="28.5" customHeight="1">
      <c r="A10514" s="121"/>
      <c r="B10514" s="54" t="str">
        <f>IF(A10514="","",VLOOKUP(A10514,'3-Mapa de Controles'!$M$3:$N$143,2,FALSE))</f>
        <v/>
      </c>
      <c r="C10514" s="54" t="str">
        <f>IF(A10514="","",VLOOKUP(A10514,'3-Mapa de Controles'!$M$3:$P$143,4,FALSE))</f>
        <v/>
      </c>
      <c r="D10514" s="54" t="str">
        <f>IF(A10514="","",VLOOKUP(A10514,'3-Mapa de Controles'!$M$3:$AI$143,23,FALSE))</f>
        <v/>
      </c>
      <c r="E10514" s="54" t="str">
        <f>IF(A10514="","",VLOOKUP(A10514,'3-Mapa de Controles'!$B$3:$D$143,3,FALSE))</f>
        <v/>
      </c>
      <c r="F10514" s="56"/>
      <c r="G10514" s="122"/>
      <c r="H10514" s="122"/>
    </row>
    <row r="10515" spans="1:8" ht="28.5" customHeight="1">
      <c r="A10515" s="121"/>
      <c r="B10515" s="54" t="str">
        <f>IF(A10515="","",VLOOKUP(A10515,'3-Mapa de Controles'!$M$3:$N$143,2,FALSE))</f>
        <v/>
      </c>
      <c r="C10515" s="54" t="str">
        <f>IF(A10515="","",VLOOKUP(A10515,'3-Mapa de Controles'!$M$3:$P$143,4,FALSE))</f>
        <v/>
      </c>
      <c r="D10515" s="54" t="str">
        <f>IF(A10515="","",VLOOKUP(A10515,'3-Mapa de Controles'!$M$3:$AI$143,23,FALSE))</f>
        <v/>
      </c>
      <c r="E10515" s="54" t="str">
        <f>IF(A10515="","",VLOOKUP(A10515,'3-Mapa de Controles'!$B$3:$D$143,3,FALSE))</f>
        <v/>
      </c>
      <c r="F10515" s="56"/>
      <c r="G10515" s="122"/>
      <c r="H10515" s="122"/>
    </row>
    <row r="10516" spans="1:8" ht="28.5" customHeight="1">
      <c r="A10516" s="121"/>
      <c r="B10516" s="54" t="str">
        <f>IF(A10516="","",VLOOKUP(A10516,'3-Mapa de Controles'!$M$3:$N$143,2,FALSE))</f>
        <v/>
      </c>
      <c r="C10516" s="54" t="str">
        <f>IF(A10516="","",VLOOKUP(A10516,'3-Mapa de Controles'!$M$3:$P$143,4,FALSE))</f>
        <v/>
      </c>
      <c r="D10516" s="54" t="str">
        <f>IF(A10516="","",VLOOKUP(A10516,'3-Mapa de Controles'!$M$3:$AI$143,23,FALSE))</f>
        <v/>
      </c>
      <c r="E10516" s="54" t="str">
        <f>IF(A10516="","",VLOOKUP(A10516,'3-Mapa de Controles'!$B$3:$D$143,3,FALSE))</f>
        <v/>
      </c>
      <c r="F10516" s="56"/>
      <c r="G10516" s="122"/>
      <c r="H10516" s="122"/>
    </row>
    <row r="10517" spans="1:8" ht="28.5" customHeight="1">
      <c r="A10517" s="121"/>
      <c r="B10517" s="54" t="str">
        <f>IF(A10517="","",VLOOKUP(A10517,'3-Mapa de Controles'!$M$3:$N$143,2,FALSE))</f>
        <v/>
      </c>
      <c r="C10517" s="54" t="str">
        <f>IF(A10517="","",VLOOKUP(A10517,'3-Mapa de Controles'!$M$3:$P$143,4,FALSE))</f>
        <v/>
      </c>
      <c r="D10517" s="54" t="str">
        <f>IF(A10517="","",VLOOKUP(A10517,'3-Mapa de Controles'!$M$3:$AI$143,23,FALSE))</f>
        <v/>
      </c>
      <c r="E10517" s="54" t="str">
        <f>IF(A10517="","",VLOOKUP(A10517,'3-Mapa de Controles'!$B$3:$D$143,3,FALSE))</f>
        <v/>
      </c>
      <c r="F10517" s="56"/>
      <c r="G10517" s="122"/>
      <c r="H10517" s="122"/>
    </row>
    <row r="10518" spans="1:8" ht="28.5" customHeight="1">
      <c r="A10518" s="121"/>
      <c r="B10518" s="54" t="str">
        <f>IF(A10518="","",VLOOKUP(A10518,'3-Mapa de Controles'!$M$3:$N$143,2,FALSE))</f>
        <v/>
      </c>
      <c r="C10518" s="54" t="str">
        <f>IF(A10518="","",VLOOKUP(A10518,'3-Mapa de Controles'!$M$3:$P$143,4,FALSE))</f>
        <v/>
      </c>
      <c r="D10518" s="54" t="str">
        <f>IF(A10518="","",VLOOKUP(A10518,'3-Mapa de Controles'!$M$3:$AI$143,23,FALSE))</f>
        <v/>
      </c>
      <c r="E10518" s="54" t="str">
        <f>IF(A10518="","",VLOOKUP(A10518,'3-Mapa de Controles'!$B$3:$D$143,3,FALSE))</f>
        <v/>
      </c>
      <c r="F10518" s="56"/>
      <c r="G10518" s="122"/>
      <c r="H10518" s="122"/>
    </row>
    <row r="10519" spans="1:8" ht="28.5" customHeight="1">
      <c r="A10519" s="121"/>
      <c r="B10519" s="54" t="str">
        <f>IF(A10519="","",VLOOKUP(A10519,'3-Mapa de Controles'!$M$3:$N$143,2,FALSE))</f>
        <v/>
      </c>
      <c r="C10519" s="54" t="str">
        <f>IF(A10519="","",VLOOKUP(A10519,'3-Mapa de Controles'!$M$3:$P$143,4,FALSE))</f>
        <v/>
      </c>
      <c r="D10519" s="54" t="str">
        <f>IF(A10519="","",VLOOKUP(A10519,'3-Mapa de Controles'!$M$3:$AI$143,23,FALSE))</f>
        <v/>
      </c>
      <c r="E10519" s="54" t="str">
        <f>IF(A10519="","",VLOOKUP(A10519,'3-Mapa de Controles'!$B$3:$D$143,3,FALSE))</f>
        <v/>
      </c>
      <c r="F10519" s="56"/>
      <c r="G10519" s="122"/>
      <c r="H10519" s="122"/>
    </row>
    <row r="10520" spans="1:8" ht="28.5" customHeight="1">
      <c r="A10520" s="121"/>
      <c r="B10520" s="54" t="str">
        <f>IF(A10520="","",VLOOKUP(A10520,'3-Mapa de Controles'!$M$3:$N$143,2,FALSE))</f>
        <v/>
      </c>
      <c r="C10520" s="54" t="str">
        <f>IF(A10520="","",VLOOKUP(A10520,'3-Mapa de Controles'!$M$3:$P$143,4,FALSE))</f>
        <v/>
      </c>
      <c r="D10520" s="54" t="str">
        <f>IF(A10520="","",VLOOKUP(A10520,'3-Mapa de Controles'!$M$3:$AI$143,23,FALSE))</f>
        <v/>
      </c>
      <c r="E10520" s="54" t="str">
        <f>IF(A10520="","",VLOOKUP(A10520,'3-Mapa de Controles'!$B$3:$D$143,3,FALSE))</f>
        <v/>
      </c>
      <c r="F10520" s="56"/>
      <c r="G10520" s="122"/>
      <c r="H10520" s="122"/>
    </row>
    <row r="10521" spans="1:8" ht="28.5" customHeight="1">
      <c r="A10521" s="121"/>
      <c r="B10521" s="54" t="str">
        <f>IF(A10521="","",VLOOKUP(A10521,'3-Mapa de Controles'!$M$3:$N$143,2,FALSE))</f>
        <v/>
      </c>
      <c r="C10521" s="54" t="str">
        <f>IF(A10521="","",VLOOKUP(A10521,'3-Mapa de Controles'!$M$3:$P$143,4,FALSE))</f>
        <v/>
      </c>
      <c r="D10521" s="54" t="str">
        <f>IF(A10521="","",VLOOKUP(A10521,'3-Mapa de Controles'!$M$3:$AI$143,23,FALSE))</f>
        <v/>
      </c>
      <c r="E10521" s="54" t="str">
        <f>IF(A10521="","",VLOOKUP(A10521,'3-Mapa de Controles'!$B$3:$D$143,3,FALSE))</f>
        <v/>
      </c>
      <c r="F10521" s="56"/>
      <c r="G10521" s="122"/>
      <c r="H10521" s="122"/>
    </row>
    <row r="10522" spans="1:8" ht="28.5" customHeight="1">
      <c r="A10522" s="121"/>
      <c r="B10522" s="54" t="str">
        <f>IF(A10522="","",VLOOKUP(A10522,'3-Mapa de Controles'!$M$3:$N$143,2,FALSE))</f>
        <v/>
      </c>
      <c r="C10522" s="54" t="str">
        <f>IF(A10522="","",VLOOKUP(A10522,'3-Mapa de Controles'!$M$3:$P$143,4,FALSE))</f>
        <v/>
      </c>
      <c r="D10522" s="54" t="str">
        <f>IF(A10522="","",VLOOKUP(A10522,'3-Mapa de Controles'!$M$3:$AI$143,23,FALSE))</f>
        <v/>
      </c>
      <c r="E10522" s="54" t="str">
        <f>IF(A10522="","",VLOOKUP(A10522,'3-Mapa de Controles'!$B$3:$D$143,3,FALSE))</f>
        <v/>
      </c>
      <c r="F10522" s="56"/>
      <c r="G10522" s="122"/>
      <c r="H10522" s="122"/>
    </row>
    <row r="10523" spans="1:8" ht="28.5" customHeight="1">
      <c r="A10523" s="121"/>
      <c r="B10523" s="54" t="str">
        <f>IF(A10523="","",VLOOKUP(A10523,'3-Mapa de Controles'!$M$3:$N$143,2,FALSE))</f>
        <v/>
      </c>
      <c r="C10523" s="54" t="str">
        <f>IF(A10523="","",VLOOKUP(A10523,'3-Mapa de Controles'!$M$3:$P$143,4,FALSE))</f>
        <v/>
      </c>
      <c r="D10523" s="54" t="str">
        <f>IF(A10523="","",VLOOKUP(A10523,'3-Mapa de Controles'!$M$3:$AI$143,23,FALSE))</f>
        <v/>
      </c>
      <c r="E10523" s="54" t="str">
        <f>IF(A10523="","",VLOOKUP(A10523,'3-Mapa de Controles'!$B$3:$D$143,3,FALSE))</f>
        <v/>
      </c>
      <c r="F10523" s="56"/>
      <c r="G10523" s="122"/>
      <c r="H10523" s="122"/>
    </row>
    <row r="10524" spans="1:8" ht="28.5" customHeight="1">
      <c r="A10524" s="121"/>
      <c r="B10524" s="54" t="str">
        <f>IF(A10524="","",VLOOKUP(A10524,'3-Mapa de Controles'!$M$3:$N$143,2,FALSE))</f>
        <v/>
      </c>
      <c r="C10524" s="54" t="str">
        <f>IF(A10524="","",VLOOKUP(A10524,'3-Mapa de Controles'!$M$3:$P$143,4,FALSE))</f>
        <v/>
      </c>
      <c r="D10524" s="54" t="str">
        <f>IF(A10524="","",VLOOKUP(A10524,'3-Mapa de Controles'!$M$3:$AI$143,23,FALSE))</f>
        <v/>
      </c>
      <c r="E10524" s="54" t="str">
        <f>IF(A10524="","",VLOOKUP(A10524,'3-Mapa de Controles'!$B$3:$D$143,3,FALSE))</f>
        <v/>
      </c>
      <c r="F10524" s="56"/>
      <c r="G10524" s="122"/>
      <c r="H10524" s="122"/>
    </row>
    <row r="10525" spans="1:8" ht="28.5" customHeight="1">
      <c r="A10525" s="121"/>
      <c r="B10525" s="54" t="str">
        <f>IF(A10525="","",VLOOKUP(A10525,'3-Mapa de Controles'!$M$3:$N$143,2,FALSE))</f>
        <v/>
      </c>
      <c r="C10525" s="54" t="str">
        <f>IF(A10525="","",VLOOKUP(A10525,'3-Mapa de Controles'!$M$3:$P$143,4,FALSE))</f>
        <v/>
      </c>
      <c r="D10525" s="54" t="str">
        <f>IF(A10525="","",VLOOKUP(A10525,'3-Mapa de Controles'!$M$3:$AI$143,23,FALSE))</f>
        <v/>
      </c>
      <c r="E10525" s="54" t="str">
        <f>IF(A10525="","",VLOOKUP(A10525,'3-Mapa de Controles'!$B$3:$D$143,3,FALSE))</f>
        <v/>
      </c>
      <c r="F10525" s="56"/>
      <c r="G10525" s="122"/>
      <c r="H10525" s="122"/>
    </row>
    <row r="10526" spans="1:8" ht="28.5" customHeight="1">
      <c r="A10526" s="121"/>
      <c r="B10526" s="54" t="str">
        <f>IF(A10526="","",VLOOKUP(A10526,'3-Mapa de Controles'!$M$3:$N$143,2,FALSE))</f>
        <v/>
      </c>
      <c r="C10526" s="54" t="str">
        <f>IF(A10526="","",VLOOKUP(A10526,'3-Mapa de Controles'!$M$3:$P$143,4,FALSE))</f>
        <v/>
      </c>
      <c r="D10526" s="54" t="str">
        <f>IF(A10526="","",VLOOKUP(A10526,'3-Mapa de Controles'!$M$3:$AI$143,23,FALSE))</f>
        <v/>
      </c>
      <c r="E10526" s="54" t="str">
        <f>IF(A10526="","",VLOOKUP(A10526,'3-Mapa de Controles'!$B$3:$D$143,3,FALSE))</f>
        <v/>
      </c>
      <c r="F10526" s="56"/>
      <c r="G10526" s="122"/>
      <c r="H10526" s="122"/>
    </row>
    <row r="10527" spans="1:8" ht="28.5" customHeight="1">
      <c r="A10527" s="121"/>
      <c r="B10527" s="54" t="str">
        <f>IF(A10527="","",VLOOKUP(A10527,'3-Mapa de Controles'!$M$3:$N$143,2,FALSE))</f>
        <v/>
      </c>
      <c r="C10527" s="54" t="str">
        <f>IF(A10527="","",VLOOKUP(A10527,'3-Mapa de Controles'!$M$3:$P$143,4,FALSE))</f>
        <v/>
      </c>
      <c r="D10527" s="54" t="str">
        <f>IF(A10527="","",VLOOKUP(A10527,'3-Mapa de Controles'!$M$3:$AI$143,23,FALSE))</f>
        <v/>
      </c>
      <c r="E10527" s="54" t="str">
        <f>IF(A10527="","",VLOOKUP(A10527,'3-Mapa de Controles'!$B$3:$D$143,3,FALSE))</f>
        <v/>
      </c>
      <c r="F10527" s="56"/>
      <c r="G10527" s="122"/>
      <c r="H10527" s="122"/>
    </row>
    <row r="10528" spans="1:8" ht="28.5" customHeight="1">
      <c r="A10528" s="121"/>
      <c r="B10528" s="54" t="str">
        <f>IF(A10528="","",VLOOKUP(A10528,'3-Mapa de Controles'!$M$3:$N$143,2,FALSE))</f>
        <v/>
      </c>
      <c r="C10528" s="54" t="str">
        <f>IF(A10528="","",VLOOKUP(A10528,'3-Mapa de Controles'!$M$3:$P$143,4,FALSE))</f>
        <v/>
      </c>
      <c r="D10528" s="54" t="str">
        <f>IF(A10528="","",VLOOKUP(A10528,'3-Mapa de Controles'!$M$3:$AI$143,23,FALSE))</f>
        <v/>
      </c>
      <c r="E10528" s="54" t="str">
        <f>IF(A10528="","",VLOOKUP(A10528,'3-Mapa de Controles'!$B$3:$D$143,3,FALSE))</f>
        <v/>
      </c>
      <c r="F10528" s="56"/>
      <c r="G10528" s="122"/>
      <c r="H10528" s="122"/>
    </row>
    <row r="10529" spans="1:8" ht="28.5" customHeight="1">
      <c r="A10529" s="121"/>
      <c r="B10529" s="54" t="str">
        <f>IF(A10529="","",VLOOKUP(A10529,'3-Mapa de Controles'!$M$3:$N$143,2,FALSE))</f>
        <v/>
      </c>
      <c r="C10529" s="54" t="str">
        <f>IF(A10529="","",VLOOKUP(A10529,'3-Mapa de Controles'!$M$3:$P$143,4,FALSE))</f>
        <v/>
      </c>
      <c r="D10529" s="54" t="str">
        <f>IF(A10529="","",VLOOKUP(A10529,'3-Mapa de Controles'!$M$3:$AI$143,23,FALSE))</f>
        <v/>
      </c>
      <c r="E10529" s="54" t="str">
        <f>IF(A10529="","",VLOOKUP(A10529,'3-Mapa de Controles'!$B$3:$D$143,3,FALSE))</f>
        <v/>
      </c>
      <c r="F10529" s="56"/>
      <c r="G10529" s="122"/>
      <c r="H10529" s="122"/>
    </row>
    <row r="10530" spans="1:8" ht="28.5" customHeight="1">
      <c r="A10530" s="121"/>
      <c r="B10530" s="54" t="str">
        <f>IF(A10530="","",VLOOKUP(A10530,'3-Mapa de Controles'!$M$3:$N$143,2,FALSE))</f>
        <v/>
      </c>
      <c r="C10530" s="54" t="str">
        <f>IF(A10530="","",VLOOKUP(A10530,'3-Mapa de Controles'!$M$3:$P$143,4,FALSE))</f>
        <v/>
      </c>
      <c r="D10530" s="54" t="str">
        <f>IF(A10530="","",VLOOKUP(A10530,'3-Mapa de Controles'!$M$3:$AI$143,23,FALSE))</f>
        <v/>
      </c>
      <c r="E10530" s="54" t="str">
        <f>IF(A10530="","",VLOOKUP(A10530,'3-Mapa de Controles'!$B$3:$D$143,3,FALSE))</f>
        <v/>
      </c>
      <c r="F10530" s="56"/>
      <c r="G10530" s="122"/>
      <c r="H10530" s="122"/>
    </row>
    <row r="10531" spans="1:8" ht="28.5" customHeight="1">
      <c r="A10531" s="121"/>
      <c r="B10531" s="54" t="str">
        <f>IF(A10531="","",VLOOKUP(A10531,'3-Mapa de Controles'!$M$3:$N$143,2,FALSE))</f>
        <v/>
      </c>
      <c r="C10531" s="54" t="str">
        <f>IF(A10531="","",VLOOKUP(A10531,'3-Mapa de Controles'!$M$3:$P$143,4,FALSE))</f>
        <v/>
      </c>
      <c r="D10531" s="54" t="str">
        <f>IF(A10531="","",VLOOKUP(A10531,'3-Mapa de Controles'!$M$3:$AI$143,23,FALSE))</f>
        <v/>
      </c>
      <c r="E10531" s="54" t="str">
        <f>IF(A10531="","",VLOOKUP(A10531,'3-Mapa de Controles'!$B$3:$D$143,3,FALSE))</f>
        <v/>
      </c>
      <c r="F10531" s="56"/>
      <c r="G10531" s="122"/>
      <c r="H10531" s="122"/>
    </row>
    <row r="10532" spans="1:8" ht="28.5" customHeight="1">
      <c r="A10532" s="121"/>
      <c r="B10532" s="54" t="str">
        <f>IF(A10532="","",VLOOKUP(A10532,'3-Mapa de Controles'!$M$3:$N$143,2,FALSE))</f>
        <v/>
      </c>
      <c r="C10532" s="54" t="str">
        <f>IF(A10532="","",VLOOKUP(A10532,'3-Mapa de Controles'!$M$3:$P$143,4,FALSE))</f>
        <v/>
      </c>
      <c r="D10532" s="54" t="str">
        <f>IF(A10532="","",VLOOKUP(A10532,'3-Mapa de Controles'!$M$3:$AI$143,23,FALSE))</f>
        <v/>
      </c>
      <c r="E10532" s="54" t="str">
        <f>IF(A10532="","",VLOOKUP(A10532,'3-Mapa de Controles'!$B$3:$D$143,3,FALSE))</f>
        <v/>
      </c>
      <c r="F10532" s="56"/>
      <c r="G10532" s="122"/>
      <c r="H10532" s="122"/>
    </row>
    <row r="10533" spans="1:8" ht="28.5" customHeight="1">
      <c r="A10533" s="121"/>
      <c r="B10533" s="54" t="str">
        <f>IF(A10533="","",VLOOKUP(A10533,'3-Mapa de Controles'!$M$3:$N$143,2,FALSE))</f>
        <v/>
      </c>
      <c r="C10533" s="54" t="str">
        <f>IF(A10533="","",VLOOKUP(A10533,'3-Mapa de Controles'!$M$3:$P$143,4,FALSE))</f>
        <v/>
      </c>
      <c r="D10533" s="54" t="str">
        <f>IF(A10533="","",VLOOKUP(A10533,'3-Mapa de Controles'!$M$3:$AI$143,23,FALSE))</f>
        <v/>
      </c>
      <c r="E10533" s="54" t="str">
        <f>IF(A10533="","",VLOOKUP(A10533,'3-Mapa de Controles'!$B$3:$D$143,3,FALSE))</f>
        <v/>
      </c>
      <c r="F10533" s="56"/>
      <c r="G10533" s="122"/>
      <c r="H10533" s="122"/>
    </row>
    <row r="10534" spans="1:8" ht="28.5" customHeight="1">
      <c r="A10534" s="121"/>
      <c r="B10534" s="54" t="str">
        <f>IF(A10534="","",VLOOKUP(A10534,'3-Mapa de Controles'!$M$3:$N$143,2,FALSE))</f>
        <v/>
      </c>
      <c r="C10534" s="54" t="str">
        <f>IF(A10534="","",VLOOKUP(A10534,'3-Mapa de Controles'!$M$3:$P$143,4,FALSE))</f>
        <v/>
      </c>
      <c r="D10534" s="54" t="str">
        <f>IF(A10534="","",VLOOKUP(A10534,'3-Mapa de Controles'!$M$3:$AI$143,23,FALSE))</f>
        <v/>
      </c>
      <c r="E10534" s="54" t="str">
        <f>IF(A10534="","",VLOOKUP(A10534,'3-Mapa de Controles'!$B$3:$D$143,3,FALSE))</f>
        <v/>
      </c>
      <c r="F10534" s="56"/>
      <c r="G10534" s="122"/>
      <c r="H10534" s="122"/>
    </row>
    <row r="10535" spans="1:8" ht="28.5" customHeight="1">
      <c r="A10535" s="121"/>
      <c r="B10535" s="54" t="str">
        <f>IF(A10535="","",VLOOKUP(A10535,'3-Mapa de Controles'!$M$3:$N$143,2,FALSE))</f>
        <v/>
      </c>
      <c r="C10535" s="54" t="str">
        <f>IF(A10535="","",VLOOKUP(A10535,'3-Mapa de Controles'!$M$3:$P$143,4,FALSE))</f>
        <v/>
      </c>
      <c r="D10535" s="54" t="str">
        <f>IF(A10535="","",VLOOKUP(A10535,'3-Mapa de Controles'!$M$3:$AI$143,23,FALSE))</f>
        <v/>
      </c>
      <c r="E10535" s="54" t="str">
        <f>IF(A10535="","",VLOOKUP(A10535,'3-Mapa de Controles'!$B$3:$D$143,3,FALSE))</f>
        <v/>
      </c>
      <c r="F10535" s="56"/>
      <c r="G10535" s="122"/>
      <c r="H10535" s="122"/>
    </row>
    <row r="10536" spans="1:8" ht="28.5" customHeight="1">
      <c r="A10536" s="121"/>
      <c r="B10536" s="54" t="str">
        <f>IF(A10536="","",VLOOKUP(A10536,'3-Mapa de Controles'!$M$3:$N$143,2,FALSE))</f>
        <v/>
      </c>
      <c r="C10536" s="54" t="str">
        <f>IF(A10536="","",VLOOKUP(A10536,'3-Mapa de Controles'!$M$3:$P$143,4,FALSE))</f>
        <v/>
      </c>
      <c r="D10536" s="54" t="str">
        <f>IF(A10536="","",VLOOKUP(A10536,'3-Mapa de Controles'!$M$3:$AI$143,23,FALSE))</f>
        <v/>
      </c>
      <c r="E10536" s="54" t="str">
        <f>IF(A10536="","",VLOOKUP(A10536,'3-Mapa de Controles'!$B$3:$D$143,3,FALSE))</f>
        <v/>
      </c>
      <c r="F10536" s="56"/>
      <c r="G10536" s="122"/>
      <c r="H10536" s="122"/>
    </row>
    <row r="10537" spans="1:8" ht="28.5" customHeight="1">
      <c r="A10537" s="121"/>
      <c r="B10537" s="54" t="str">
        <f>IF(A10537="","",VLOOKUP(A10537,'3-Mapa de Controles'!$M$3:$N$143,2,FALSE))</f>
        <v/>
      </c>
      <c r="C10537" s="54" t="str">
        <f>IF(A10537="","",VLOOKUP(A10537,'3-Mapa de Controles'!$M$3:$P$143,4,FALSE))</f>
        <v/>
      </c>
      <c r="D10537" s="54" t="str">
        <f>IF(A10537="","",VLOOKUP(A10537,'3-Mapa de Controles'!$M$3:$AI$143,23,FALSE))</f>
        <v/>
      </c>
      <c r="E10537" s="54" t="str">
        <f>IF(A10537="","",VLOOKUP(A10537,'3-Mapa de Controles'!$B$3:$D$143,3,FALSE))</f>
        <v/>
      </c>
      <c r="F10537" s="56"/>
      <c r="G10537" s="122"/>
      <c r="H10537" s="122"/>
    </row>
    <row r="10538" spans="1:8" ht="28.5" customHeight="1">
      <c r="A10538" s="121"/>
      <c r="B10538" s="54" t="str">
        <f>IF(A10538="","",VLOOKUP(A10538,'3-Mapa de Controles'!$M$3:$N$143,2,FALSE))</f>
        <v/>
      </c>
      <c r="C10538" s="54" t="str">
        <f>IF(A10538="","",VLOOKUP(A10538,'3-Mapa de Controles'!$M$3:$P$143,4,FALSE))</f>
        <v/>
      </c>
      <c r="D10538" s="54" t="str">
        <f>IF(A10538="","",VLOOKUP(A10538,'3-Mapa de Controles'!$M$3:$AI$143,23,FALSE))</f>
        <v/>
      </c>
      <c r="E10538" s="54" t="str">
        <f>IF(A10538="","",VLOOKUP(A10538,'3-Mapa de Controles'!$B$3:$D$143,3,FALSE))</f>
        <v/>
      </c>
      <c r="F10538" s="56"/>
      <c r="G10538" s="122"/>
      <c r="H10538" s="122"/>
    </row>
    <row r="10539" spans="1:8" ht="28.5" customHeight="1">
      <c r="A10539" s="121"/>
      <c r="B10539" s="54" t="str">
        <f>IF(A10539="","",VLOOKUP(A10539,'3-Mapa de Controles'!$M$3:$N$143,2,FALSE))</f>
        <v/>
      </c>
      <c r="C10539" s="54" t="str">
        <f>IF(A10539="","",VLOOKUP(A10539,'3-Mapa de Controles'!$M$3:$P$143,4,FALSE))</f>
        <v/>
      </c>
      <c r="D10539" s="54" t="str">
        <f>IF(A10539="","",VLOOKUP(A10539,'3-Mapa de Controles'!$M$3:$AI$143,23,FALSE))</f>
        <v/>
      </c>
      <c r="E10539" s="54" t="str">
        <f>IF(A10539="","",VLOOKUP(A10539,'3-Mapa de Controles'!$B$3:$D$143,3,FALSE))</f>
        <v/>
      </c>
      <c r="F10539" s="56"/>
      <c r="G10539" s="122"/>
      <c r="H10539" s="122"/>
    </row>
    <row r="10540" spans="1:8" ht="28.5" customHeight="1">
      <c r="A10540" s="121"/>
      <c r="B10540" s="54" t="str">
        <f>IF(A10540="","",VLOOKUP(A10540,'3-Mapa de Controles'!$M$3:$N$143,2,FALSE))</f>
        <v/>
      </c>
      <c r="C10540" s="54" t="str">
        <f>IF(A10540="","",VLOOKUP(A10540,'3-Mapa de Controles'!$M$3:$P$143,4,FALSE))</f>
        <v/>
      </c>
      <c r="D10540" s="54" t="str">
        <f>IF(A10540="","",VLOOKUP(A10540,'3-Mapa de Controles'!$M$3:$AI$143,23,FALSE))</f>
        <v/>
      </c>
      <c r="E10540" s="54" t="str">
        <f>IF(A10540="","",VLOOKUP(A10540,'3-Mapa de Controles'!$B$3:$D$143,3,FALSE))</f>
        <v/>
      </c>
      <c r="F10540" s="56"/>
      <c r="G10540" s="122"/>
      <c r="H10540" s="122"/>
    </row>
    <row r="10541" spans="1:8" ht="28.5" customHeight="1">
      <c r="A10541" s="121"/>
      <c r="B10541" s="54" t="str">
        <f>IF(A10541="","",VLOOKUP(A10541,'3-Mapa de Controles'!$M$3:$N$143,2,FALSE))</f>
        <v/>
      </c>
      <c r="C10541" s="54" t="str">
        <f>IF(A10541="","",VLOOKUP(A10541,'3-Mapa de Controles'!$M$3:$P$143,4,FALSE))</f>
        <v/>
      </c>
      <c r="D10541" s="54" t="str">
        <f>IF(A10541="","",VLOOKUP(A10541,'3-Mapa de Controles'!$M$3:$AI$143,23,FALSE))</f>
        <v/>
      </c>
      <c r="E10541" s="54" t="str">
        <f>IF(A10541="","",VLOOKUP(A10541,'3-Mapa de Controles'!$B$3:$D$143,3,FALSE))</f>
        <v/>
      </c>
      <c r="F10541" s="56"/>
      <c r="G10541" s="122"/>
      <c r="H10541" s="122"/>
    </row>
    <row r="10542" spans="1:8" ht="28.5" customHeight="1">
      <c r="A10542" s="121"/>
      <c r="B10542" s="54" t="str">
        <f>IF(A10542="","",VLOOKUP(A10542,'3-Mapa de Controles'!$M$3:$N$143,2,FALSE))</f>
        <v/>
      </c>
      <c r="C10542" s="54" t="str">
        <f>IF(A10542="","",VLOOKUP(A10542,'3-Mapa de Controles'!$M$3:$P$143,4,FALSE))</f>
        <v/>
      </c>
      <c r="D10542" s="54" t="str">
        <f>IF(A10542="","",VLOOKUP(A10542,'3-Mapa de Controles'!$M$3:$AI$143,23,FALSE))</f>
        <v/>
      </c>
      <c r="E10542" s="54" t="str">
        <f>IF(A10542="","",VLOOKUP(A10542,'3-Mapa de Controles'!$B$3:$D$143,3,FALSE))</f>
        <v/>
      </c>
      <c r="F10542" s="56"/>
      <c r="G10542" s="122"/>
      <c r="H10542" s="122"/>
    </row>
    <row r="10543" spans="1:8" ht="28.5" customHeight="1">
      <c r="A10543" s="121"/>
      <c r="B10543" s="54" t="str">
        <f>IF(A10543="","",VLOOKUP(A10543,'3-Mapa de Controles'!$M$3:$N$143,2,FALSE))</f>
        <v/>
      </c>
      <c r="C10543" s="54" t="str">
        <f>IF(A10543="","",VLOOKUP(A10543,'3-Mapa de Controles'!$M$3:$P$143,4,FALSE))</f>
        <v/>
      </c>
      <c r="D10543" s="54" t="str">
        <f>IF(A10543="","",VLOOKUP(A10543,'3-Mapa de Controles'!$M$3:$AI$143,23,FALSE))</f>
        <v/>
      </c>
      <c r="E10543" s="54" t="str">
        <f>IF(A10543="","",VLOOKUP(A10543,'3-Mapa de Controles'!$B$3:$D$143,3,FALSE))</f>
        <v/>
      </c>
      <c r="F10543" s="56"/>
      <c r="G10543" s="122"/>
      <c r="H10543" s="122"/>
    </row>
    <row r="10544" spans="1:8" ht="28.5" customHeight="1">
      <c r="A10544" s="121"/>
      <c r="B10544" s="54" t="str">
        <f>IF(A10544="","",VLOOKUP(A10544,'3-Mapa de Controles'!$M$3:$N$143,2,FALSE))</f>
        <v/>
      </c>
      <c r="C10544" s="54" t="str">
        <f>IF(A10544="","",VLOOKUP(A10544,'3-Mapa de Controles'!$M$3:$P$143,4,FALSE))</f>
        <v/>
      </c>
      <c r="D10544" s="54" t="str">
        <f>IF(A10544="","",VLOOKUP(A10544,'3-Mapa de Controles'!$M$3:$AI$143,23,FALSE))</f>
        <v/>
      </c>
      <c r="E10544" s="54" t="str">
        <f>IF(A10544="","",VLOOKUP(A10544,'3-Mapa de Controles'!$B$3:$D$143,3,FALSE))</f>
        <v/>
      </c>
      <c r="F10544" s="56"/>
      <c r="G10544" s="122"/>
      <c r="H10544" s="122"/>
    </row>
    <row r="10545" spans="1:8" ht="28.5" customHeight="1">
      <c r="A10545" s="121"/>
      <c r="B10545" s="54" t="str">
        <f>IF(A10545="","",VLOOKUP(A10545,'3-Mapa de Controles'!$M$3:$N$143,2,FALSE))</f>
        <v/>
      </c>
      <c r="C10545" s="54" t="str">
        <f>IF(A10545="","",VLOOKUP(A10545,'3-Mapa de Controles'!$M$3:$P$143,4,FALSE))</f>
        <v/>
      </c>
      <c r="D10545" s="54" t="str">
        <f>IF(A10545="","",VLOOKUP(A10545,'3-Mapa de Controles'!$M$3:$AI$143,23,FALSE))</f>
        <v/>
      </c>
      <c r="E10545" s="54" t="str">
        <f>IF(A10545="","",VLOOKUP(A10545,'3-Mapa de Controles'!$B$3:$D$143,3,FALSE))</f>
        <v/>
      </c>
      <c r="F10545" s="56"/>
      <c r="G10545" s="122"/>
      <c r="H10545" s="122"/>
    </row>
    <row r="10546" spans="1:8" ht="28.5" customHeight="1">
      <c r="A10546" s="121"/>
      <c r="B10546" s="54" t="str">
        <f>IF(A10546="","",VLOOKUP(A10546,'3-Mapa de Controles'!$M$3:$N$143,2,FALSE))</f>
        <v/>
      </c>
      <c r="C10546" s="54" t="str">
        <f>IF(A10546="","",VLOOKUP(A10546,'3-Mapa de Controles'!$M$3:$P$143,4,FALSE))</f>
        <v/>
      </c>
      <c r="D10546" s="54" t="str">
        <f>IF(A10546="","",VLOOKUP(A10546,'3-Mapa de Controles'!$M$3:$AI$143,23,FALSE))</f>
        <v/>
      </c>
      <c r="E10546" s="54" t="str">
        <f>IF(A10546="","",VLOOKUP(A10546,'3-Mapa de Controles'!$B$3:$D$143,3,FALSE))</f>
        <v/>
      </c>
      <c r="F10546" s="56"/>
      <c r="G10546" s="122"/>
      <c r="H10546" s="122"/>
    </row>
    <row r="10547" spans="1:8" ht="28.5" customHeight="1">
      <c r="A10547" s="121"/>
      <c r="B10547" s="54" t="str">
        <f>IF(A10547="","",VLOOKUP(A10547,'3-Mapa de Controles'!$M$3:$N$143,2,FALSE))</f>
        <v/>
      </c>
      <c r="C10547" s="54" t="str">
        <f>IF(A10547="","",VLOOKUP(A10547,'3-Mapa de Controles'!$M$3:$P$143,4,FALSE))</f>
        <v/>
      </c>
      <c r="D10547" s="54" t="str">
        <f>IF(A10547="","",VLOOKUP(A10547,'3-Mapa de Controles'!$M$3:$AI$143,23,FALSE))</f>
        <v/>
      </c>
      <c r="E10547" s="54" t="str">
        <f>IF(A10547="","",VLOOKUP(A10547,'3-Mapa de Controles'!$B$3:$D$143,3,FALSE))</f>
        <v/>
      </c>
      <c r="F10547" s="56"/>
      <c r="G10547" s="122"/>
      <c r="H10547" s="122"/>
    </row>
    <row r="10548" spans="1:8" ht="28.5" customHeight="1">
      <c r="A10548" s="121"/>
      <c r="B10548" s="54" t="str">
        <f>IF(A10548="","",VLOOKUP(A10548,'3-Mapa de Controles'!$M$3:$N$143,2,FALSE))</f>
        <v/>
      </c>
      <c r="C10548" s="54" t="str">
        <f>IF(A10548="","",VLOOKUP(A10548,'3-Mapa de Controles'!$M$3:$P$143,4,FALSE))</f>
        <v/>
      </c>
      <c r="D10548" s="54" t="str">
        <f>IF(A10548="","",VLOOKUP(A10548,'3-Mapa de Controles'!$M$3:$AI$143,23,FALSE))</f>
        <v/>
      </c>
      <c r="E10548" s="54" t="str">
        <f>IF(A10548="","",VLOOKUP(A10548,'3-Mapa de Controles'!$B$3:$D$143,3,FALSE))</f>
        <v/>
      </c>
      <c r="F10548" s="56"/>
      <c r="G10548" s="122"/>
      <c r="H10548" s="122"/>
    </row>
    <row r="10549" spans="1:8" ht="28.5" customHeight="1">
      <c r="A10549" s="121"/>
      <c r="B10549" s="54" t="str">
        <f>IF(A10549="","",VLOOKUP(A10549,'3-Mapa de Controles'!$M$3:$N$143,2,FALSE))</f>
        <v/>
      </c>
      <c r="C10549" s="54" t="str">
        <f>IF(A10549="","",VLOOKUP(A10549,'3-Mapa de Controles'!$M$3:$P$143,4,FALSE))</f>
        <v/>
      </c>
      <c r="D10549" s="54" t="str">
        <f>IF(A10549="","",VLOOKUP(A10549,'3-Mapa de Controles'!$M$3:$AI$143,23,FALSE))</f>
        <v/>
      </c>
      <c r="E10549" s="54" t="str">
        <f>IF(A10549="","",VLOOKUP(A10549,'3-Mapa de Controles'!$B$3:$D$143,3,FALSE))</f>
        <v/>
      </c>
      <c r="F10549" s="56"/>
      <c r="G10549" s="122"/>
      <c r="H10549" s="122"/>
    </row>
    <row r="10550" spans="1:8" ht="28.5" customHeight="1">
      <c r="A10550" s="121"/>
      <c r="B10550" s="54" t="str">
        <f>IF(A10550="","",VLOOKUP(A10550,'3-Mapa de Controles'!$M$3:$N$143,2,FALSE))</f>
        <v/>
      </c>
      <c r="C10550" s="54" t="str">
        <f>IF(A10550="","",VLOOKUP(A10550,'3-Mapa de Controles'!$M$3:$P$143,4,FALSE))</f>
        <v/>
      </c>
      <c r="D10550" s="54" t="str">
        <f>IF(A10550="","",VLOOKUP(A10550,'3-Mapa de Controles'!$M$3:$AI$143,23,FALSE))</f>
        <v/>
      </c>
      <c r="E10550" s="54" t="str">
        <f>IF(A10550="","",VLOOKUP(A10550,'3-Mapa de Controles'!$B$3:$D$143,3,FALSE))</f>
        <v/>
      </c>
      <c r="F10550" s="56"/>
      <c r="G10550" s="122"/>
      <c r="H10550" s="122"/>
    </row>
    <row r="10551" spans="1:8" ht="28.5" customHeight="1">
      <c r="A10551" s="121"/>
      <c r="B10551" s="54" t="str">
        <f>IF(A10551="","",VLOOKUP(A10551,'3-Mapa de Controles'!$M$3:$N$143,2,FALSE))</f>
        <v/>
      </c>
      <c r="C10551" s="54" t="str">
        <f>IF(A10551="","",VLOOKUP(A10551,'3-Mapa de Controles'!$M$3:$P$143,4,FALSE))</f>
        <v/>
      </c>
      <c r="D10551" s="54" t="str">
        <f>IF(A10551="","",VLOOKUP(A10551,'3-Mapa de Controles'!$M$3:$AI$143,23,FALSE))</f>
        <v/>
      </c>
      <c r="E10551" s="54" t="str">
        <f>IF(A10551="","",VLOOKUP(A10551,'3-Mapa de Controles'!$B$3:$D$143,3,FALSE))</f>
        <v/>
      </c>
      <c r="F10551" s="56"/>
      <c r="G10551" s="122"/>
      <c r="H10551" s="122"/>
    </row>
    <row r="10552" spans="1:8" ht="28.5" customHeight="1">
      <c r="A10552" s="121"/>
      <c r="B10552" s="54" t="str">
        <f>IF(A10552="","",VLOOKUP(A10552,'3-Mapa de Controles'!$M$3:$N$143,2,FALSE))</f>
        <v/>
      </c>
      <c r="C10552" s="54" t="str">
        <f>IF(A10552="","",VLOOKUP(A10552,'3-Mapa de Controles'!$M$3:$P$143,4,FALSE))</f>
        <v/>
      </c>
      <c r="D10552" s="54" t="str">
        <f>IF(A10552="","",VLOOKUP(A10552,'3-Mapa de Controles'!$M$3:$AI$143,23,FALSE))</f>
        <v/>
      </c>
      <c r="E10552" s="54" t="str">
        <f>IF(A10552="","",VLOOKUP(A10552,'3-Mapa de Controles'!$B$3:$D$143,3,FALSE))</f>
        <v/>
      </c>
      <c r="F10552" s="56"/>
      <c r="G10552" s="122"/>
      <c r="H10552" s="122"/>
    </row>
    <row r="10553" spans="1:8" ht="28.5" customHeight="1">
      <c r="A10553" s="121"/>
      <c r="B10553" s="54" t="str">
        <f>IF(A10553="","",VLOOKUP(A10553,'3-Mapa de Controles'!$M$3:$N$143,2,FALSE))</f>
        <v/>
      </c>
      <c r="C10553" s="54" t="str">
        <f>IF(A10553="","",VLOOKUP(A10553,'3-Mapa de Controles'!$M$3:$P$143,4,FALSE))</f>
        <v/>
      </c>
      <c r="D10553" s="54" t="str">
        <f>IF(A10553="","",VLOOKUP(A10553,'3-Mapa de Controles'!$M$3:$AI$143,23,FALSE))</f>
        <v/>
      </c>
      <c r="E10553" s="54" t="str">
        <f>IF(A10553="","",VLOOKUP(A10553,'3-Mapa de Controles'!$B$3:$D$143,3,FALSE))</f>
        <v/>
      </c>
      <c r="F10553" s="56"/>
      <c r="G10553" s="122"/>
      <c r="H10553" s="122"/>
    </row>
    <row r="10554" spans="1:8" ht="28.5" customHeight="1">
      <c r="A10554" s="121"/>
      <c r="B10554" s="54" t="str">
        <f>IF(A10554="","",VLOOKUP(A10554,'3-Mapa de Controles'!$M$3:$N$143,2,FALSE))</f>
        <v/>
      </c>
      <c r="C10554" s="54" t="str">
        <f>IF(A10554="","",VLOOKUP(A10554,'3-Mapa de Controles'!$M$3:$P$143,4,FALSE))</f>
        <v/>
      </c>
      <c r="D10554" s="54" t="str">
        <f>IF(A10554="","",VLOOKUP(A10554,'3-Mapa de Controles'!$M$3:$AI$143,23,FALSE))</f>
        <v/>
      </c>
      <c r="E10554" s="54" t="str">
        <f>IF(A10554="","",VLOOKUP(A10554,'3-Mapa de Controles'!$B$3:$D$143,3,FALSE))</f>
        <v/>
      </c>
      <c r="F10554" s="56"/>
      <c r="G10554" s="122"/>
      <c r="H10554" s="122"/>
    </row>
    <row r="10555" spans="1:8" ht="28.5" customHeight="1">
      <c r="A10555" s="121"/>
      <c r="B10555" s="54" t="str">
        <f>IF(A10555="","",VLOOKUP(A10555,'3-Mapa de Controles'!$M$3:$N$143,2,FALSE))</f>
        <v/>
      </c>
      <c r="C10555" s="54" t="str">
        <f>IF(A10555="","",VLOOKUP(A10555,'3-Mapa de Controles'!$M$3:$P$143,4,FALSE))</f>
        <v/>
      </c>
      <c r="D10555" s="54" t="str">
        <f>IF(A10555="","",VLOOKUP(A10555,'3-Mapa de Controles'!$M$3:$AI$143,23,FALSE))</f>
        <v/>
      </c>
      <c r="E10555" s="54" t="str">
        <f>IF(A10555="","",VLOOKUP(A10555,'3-Mapa de Controles'!$B$3:$D$143,3,FALSE))</f>
        <v/>
      </c>
      <c r="F10555" s="56"/>
      <c r="G10555" s="122"/>
      <c r="H10555" s="122"/>
    </row>
    <row r="10556" spans="1:8" ht="28.5" customHeight="1">
      <c r="A10556" s="121"/>
      <c r="B10556" s="54" t="str">
        <f>IF(A10556="","",VLOOKUP(A10556,'3-Mapa de Controles'!$M$3:$N$143,2,FALSE))</f>
        <v/>
      </c>
      <c r="C10556" s="54" t="str">
        <f>IF(A10556="","",VLOOKUP(A10556,'3-Mapa de Controles'!$M$3:$P$143,4,FALSE))</f>
        <v/>
      </c>
      <c r="D10556" s="54" t="str">
        <f>IF(A10556="","",VLOOKUP(A10556,'3-Mapa de Controles'!$M$3:$AI$143,23,FALSE))</f>
        <v/>
      </c>
      <c r="E10556" s="54" t="str">
        <f>IF(A10556="","",VLOOKUP(A10556,'3-Mapa de Controles'!$B$3:$D$143,3,FALSE))</f>
        <v/>
      </c>
      <c r="F10556" s="56"/>
      <c r="G10556" s="122"/>
      <c r="H10556" s="122"/>
    </row>
    <row r="10557" spans="1:8" ht="28.5" customHeight="1">
      <c r="A10557" s="121"/>
      <c r="B10557" s="54" t="str">
        <f>IF(A10557="","",VLOOKUP(A10557,'3-Mapa de Controles'!$M$3:$N$143,2,FALSE))</f>
        <v/>
      </c>
      <c r="C10557" s="54" t="str">
        <f>IF(A10557="","",VLOOKUP(A10557,'3-Mapa de Controles'!$M$3:$P$143,4,FALSE))</f>
        <v/>
      </c>
      <c r="D10557" s="54" t="str">
        <f>IF(A10557="","",VLOOKUP(A10557,'3-Mapa de Controles'!$M$3:$AI$143,23,FALSE))</f>
        <v/>
      </c>
      <c r="E10557" s="54" t="str">
        <f>IF(A10557="","",VLOOKUP(A10557,'3-Mapa de Controles'!$B$3:$D$143,3,FALSE))</f>
        <v/>
      </c>
      <c r="F10557" s="56"/>
      <c r="G10557" s="122"/>
      <c r="H10557" s="122"/>
    </row>
    <row r="10558" spans="1:8" ht="28.5" customHeight="1">
      <c r="A10558" s="121"/>
      <c r="B10558" s="54" t="str">
        <f>IF(A10558="","",VLOOKUP(A10558,'3-Mapa de Controles'!$M$3:$N$143,2,FALSE))</f>
        <v/>
      </c>
      <c r="C10558" s="54" t="str">
        <f>IF(A10558="","",VLOOKUP(A10558,'3-Mapa de Controles'!$M$3:$P$143,4,FALSE))</f>
        <v/>
      </c>
      <c r="D10558" s="54" t="str">
        <f>IF(A10558="","",VLOOKUP(A10558,'3-Mapa de Controles'!$M$3:$AI$143,23,FALSE))</f>
        <v/>
      </c>
      <c r="E10558" s="54" t="str">
        <f>IF(A10558="","",VLOOKUP(A10558,'3-Mapa de Controles'!$B$3:$D$143,3,FALSE))</f>
        <v/>
      </c>
      <c r="F10558" s="56"/>
      <c r="G10558" s="122"/>
      <c r="H10558" s="122"/>
    </row>
    <row r="10559" spans="1:8" ht="28.5" customHeight="1">
      <c r="A10559" s="121"/>
      <c r="B10559" s="54" t="str">
        <f>IF(A10559="","",VLOOKUP(A10559,'3-Mapa de Controles'!$M$3:$N$143,2,FALSE))</f>
        <v/>
      </c>
      <c r="C10559" s="54" t="str">
        <f>IF(A10559="","",VLOOKUP(A10559,'3-Mapa de Controles'!$M$3:$P$143,4,FALSE))</f>
        <v/>
      </c>
      <c r="D10559" s="54" t="str">
        <f>IF(A10559="","",VLOOKUP(A10559,'3-Mapa de Controles'!$M$3:$AI$143,23,FALSE))</f>
        <v/>
      </c>
      <c r="E10559" s="54" t="str">
        <f>IF(A10559="","",VLOOKUP(A10559,'3-Mapa de Controles'!$B$3:$D$143,3,FALSE))</f>
        <v/>
      </c>
      <c r="F10559" s="56"/>
      <c r="G10559" s="122"/>
      <c r="H10559" s="122"/>
    </row>
    <row r="10560" spans="1:8" ht="28.5" customHeight="1">
      <c r="A10560" s="121"/>
      <c r="B10560" s="54" t="str">
        <f>IF(A10560="","",VLOOKUP(A10560,'3-Mapa de Controles'!$M$3:$N$143,2,FALSE))</f>
        <v/>
      </c>
      <c r="C10560" s="54" t="str">
        <f>IF(A10560="","",VLOOKUP(A10560,'3-Mapa de Controles'!$M$3:$P$143,4,FALSE))</f>
        <v/>
      </c>
      <c r="D10560" s="54" t="str">
        <f>IF(A10560="","",VLOOKUP(A10560,'3-Mapa de Controles'!$M$3:$AI$143,23,FALSE))</f>
        <v/>
      </c>
      <c r="E10560" s="54" t="str">
        <f>IF(A10560="","",VLOOKUP(A10560,'3-Mapa de Controles'!$B$3:$D$143,3,FALSE))</f>
        <v/>
      </c>
      <c r="F10560" s="56"/>
      <c r="G10560" s="122"/>
      <c r="H10560" s="122"/>
    </row>
    <row r="10561" spans="1:8" ht="28.5" customHeight="1">
      <c r="A10561" s="121"/>
      <c r="B10561" s="54" t="str">
        <f>IF(A10561="","",VLOOKUP(A10561,'3-Mapa de Controles'!$M$3:$N$143,2,FALSE))</f>
        <v/>
      </c>
      <c r="C10561" s="54" t="str">
        <f>IF(A10561="","",VLOOKUP(A10561,'3-Mapa de Controles'!$M$3:$P$143,4,FALSE))</f>
        <v/>
      </c>
      <c r="D10561" s="54" t="str">
        <f>IF(A10561="","",VLOOKUP(A10561,'3-Mapa de Controles'!$M$3:$AI$143,23,FALSE))</f>
        <v/>
      </c>
      <c r="E10561" s="54" t="str">
        <f>IF(A10561="","",VLOOKUP(A10561,'3-Mapa de Controles'!$B$3:$D$143,3,FALSE))</f>
        <v/>
      </c>
      <c r="F10561" s="56"/>
      <c r="G10561" s="122"/>
      <c r="H10561" s="122"/>
    </row>
    <row r="10562" spans="1:8" ht="28.5" customHeight="1">
      <c r="A10562" s="121"/>
      <c r="B10562" s="54" t="str">
        <f>IF(A10562="","",VLOOKUP(A10562,'3-Mapa de Controles'!$M$3:$N$143,2,FALSE))</f>
        <v/>
      </c>
      <c r="C10562" s="54" t="str">
        <f>IF(A10562="","",VLOOKUP(A10562,'3-Mapa de Controles'!$M$3:$P$143,4,FALSE))</f>
        <v/>
      </c>
      <c r="D10562" s="54" t="str">
        <f>IF(A10562="","",VLOOKUP(A10562,'3-Mapa de Controles'!$M$3:$AI$143,23,FALSE))</f>
        <v/>
      </c>
      <c r="E10562" s="54" t="str">
        <f>IF(A10562="","",VLOOKUP(A10562,'3-Mapa de Controles'!$B$3:$D$143,3,FALSE))</f>
        <v/>
      </c>
      <c r="F10562" s="56"/>
      <c r="G10562" s="122"/>
      <c r="H10562" s="122"/>
    </row>
    <row r="10563" spans="1:8" ht="28.5" customHeight="1">
      <c r="A10563" s="121"/>
      <c r="B10563" s="54" t="str">
        <f>IF(A10563="","",VLOOKUP(A10563,'3-Mapa de Controles'!$M$3:$N$143,2,FALSE))</f>
        <v/>
      </c>
      <c r="C10563" s="54" t="str">
        <f>IF(A10563="","",VLOOKUP(A10563,'3-Mapa de Controles'!$M$3:$P$143,4,FALSE))</f>
        <v/>
      </c>
      <c r="D10563" s="54" t="str">
        <f>IF(A10563="","",VLOOKUP(A10563,'3-Mapa de Controles'!$M$3:$AI$143,23,FALSE))</f>
        <v/>
      </c>
      <c r="E10563" s="54" t="str">
        <f>IF(A10563="","",VLOOKUP(A10563,'3-Mapa de Controles'!$B$3:$D$143,3,FALSE))</f>
        <v/>
      </c>
      <c r="F10563" s="56"/>
      <c r="G10563" s="122"/>
      <c r="H10563" s="122"/>
    </row>
    <row r="10564" spans="1:8" ht="28.5" customHeight="1">
      <c r="A10564" s="121"/>
      <c r="B10564" s="54" t="str">
        <f>IF(A10564="","",VLOOKUP(A10564,'3-Mapa de Controles'!$M$3:$N$143,2,FALSE))</f>
        <v/>
      </c>
      <c r="C10564" s="54" t="str">
        <f>IF(A10564="","",VLOOKUP(A10564,'3-Mapa de Controles'!$M$3:$P$143,4,FALSE))</f>
        <v/>
      </c>
      <c r="D10564" s="54" t="str">
        <f>IF(A10564="","",VLOOKUP(A10564,'3-Mapa de Controles'!$M$3:$AI$143,23,FALSE))</f>
        <v/>
      </c>
      <c r="E10564" s="54" t="str">
        <f>IF(A10564="","",VLOOKUP(A10564,'3-Mapa de Controles'!$B$3:$D$143,3,FALSE))</f>
        <v/>
      </c>
      <c r="F10564" s="56"/>
      <c r="G10564" s="122"/>
      <c r="H10564" s="122"/>
    </row>
    <row r="10565" spans="1:8" ht="28.5" customHeight="1">
      <c r="A10565" s="121"/>
      <c r="B10565" s="54" t="str">
        <f>IF(A10565="","",VLOOKUP(A10565,'3-Mapa de Controles'!$M$3:$N$143,2,FALSE))</f>
        <v/>
      </c>
      <c r="C10565" s="54" t="str">
        <f>IF(A10565="","",VLOOKUP(A10565,'3-Mapa de Controles'!$M$3:$P$143,4,FALSE))</f>
        <v/>
      </c>
      <c r="D10565" s="54" t="str">
        <f>IF(A10565="","",VLOOKUP(A10565,'3-Mapa de Controles'!$M$3:$AI$143,23,FALSE))</f>
        <v/>
      </c>
      <c r="E10565" s="54" t="str">
        <f>IF(A10565="","",VLOOKUP(A10565,'3-Mapa de Controles'!$B$3:$D$143,3,FALSE))</f>
        <v/>
      </c>
      <c r="F10565" s="56"/>
      <c r="G10565" s="122"/>
      <c r="H10565" s="122"/>
    </row>
    <row r="10566" spans="1:8" ht="28.5" customHeight="1">
      <c r="A10566" s="121"/>
      <c r="B10566" s="54" t="str">
        <f>IF(A10566="","",VLOOKUP(A10566,'3-Mapa de Controles'!$M$3:$N$143,2,FALSE))</f>
        <v/>
      </c>
      <c r="C10566" s="54" t="str">
        <f>IF(A10566="","",VLOOKUP(A10566,'3-Mapa de Controles'!$M$3:$P$143,4,FALSE))</f>
        <v/>
      </c>
      <c r="D10566" s="54" t="str">
        <f>IF(A10566="","",VLOOKUP(A10566,'3-Mapa de Controles'!$M$3:$AI$143,23,FALSE))</f>
        <v/>
      </c>
      <c r="E10566" s="54" t="str">
        <f>IF(A10566="","",VLOOKUP(A10566,'3-Mapa de Controles'!$B$3:$D$143,3,FALSE))</f>
        <v/>
      </c>
      <c r="F10566" s="56"/>
      <c r="G10566" s="122"/>
      <c r="H10566" s="122"/>
    </row>
    <row r="10567" spans="1:8" ht="28.5" customHeight="1">
      <c r="A10567" s="121"/>
      <c r="B10567" s="54" t="str">
        <f>IF(A10567="","",VLOOKUP(A10567,'3-Mapa de Controles'!$M$3:$N$143,2,FALSE))</f>
        <v/>
      </c>
      <c r="C10567" s="54" t="str">
        <f>IF(A10567="","",VLOOKUP(A10567,'3-Mapa de Controles'!$M$3:$P$143,4,FALSE))</f>
        <v/>
      </c>
      <c r="D10567" s="54" t="str">
        <f>IF(A10567="","",VLOOKUP(A10567,'3-Mapa de Controles'!$M$3:$AI$143,23,FALSE))</f>
        <v/>
      </c>
      <c r="E10567" s="54" t="str">
        <f>IF(A10567="","",VLOOKUP(A10567,'3-Mapa de Controles'!$B$3:$D$143,3,FALSE))</f>
        <v/>
      </c>
      <c r="F10567" s="56"/>
      <c r="G10567" s="122"/>
      <c r="H10567" s="122"/>
    </row>
    <row r="10568" spans="1:8" ht="28.5" customHeight="1">
      <c r="A10568" s="121"/>
      <c r="B10568" s="54" t="str">
        <f>IF(A10568="","",VLOOKUP(A10568,'3-Mapa de Controles'!$M$3:$N$143,2,FALSE))</f>
        <v/>
      </c>
      <c r="C10568" s="54" t="str">
        <f>IF(A10568="","",VLOOKUP(A10568,'3-Mapa de Controles'!$M$3:$P$143,4,FALSE))</f>
        <v/>
      </c>
      <c r="D10568" s="54" t="str">
        <f>IF(A10568="","",VLOOKUP(A10568,'3-Mapa de Controles'!$M$3:$AI$143,23,FALSE))</f>
        <v/>
      </c>
      <c r="E10568" s="54" t="str">
        <f>IF(A10568="","",VLOOKUP(A10568,'3-Mapa de Controles'!$B$3:$D$143,3,FALSE))</f>
        <v/>
      </c>
      <c r="F10568" s="56"/>
      <c r="G10568" s="122"/>
      <c r="H10568" s="122"/>
    </row>
    <row r="10569" spans="1:8" ht="28.5" customHeight="1">
      <c r="A10569" s="121"/>
      <c r="B10569" s="54" t="str">
        <f>IF(A10569="","",VLOOKUP(A10569,'3-Mapa de Controles'!$M$3:$N$143,2,FALSE))</f>
        <v/>
      </c>
      <c r="C10569" s="54" t="str">
        <f>IF(A10569="","",VLOOKUP(A10569,'3-Mapa de Controles'!$M$3:$P$143,4,FALSE))</f>
        <v/>
      </c>
      <c r="D10569" s="54" t="str">
        <f>IF(A10569="","",VLOOKUP(A10569,'3-Mapa de Controles'!$M$3:$AI$143,23,FALSE))</f>
        <v/>
      </c>
      <c r="E10569" s="54" t="str">
        <f>IF(A10569="","",VLOOKUP(A10569,'3-Mapa de Controles'!$B$3:$D$143,3,FALSE))</f>
        <v/>
      </c>
      <c r="F10569" s="56"/>
      <c r="G10569" s="122"/>
      <c r="H10569" s="122"/>
    </row>
    <row r="10570" spans="1:8" ht="28.5" customHeight="1">
      <c r="A10570" s="121"/>
      <c r="B10570" s="54" t="str">
        <f>IF(A10570="","",VLOOKUP(A10570,'3-Mapa de Controles'!$M$3:$N$143,2,FALSE))</f>
        <v/>
      </c>
      <c r="C10570" s="54" t="str">
        <f>IF(A10570="","",VLOOKUP(A10570,'3-Mapa de Controles'!$M$3:$P$143,4,FALSE))</f>
        <v/>
      </c>
      <c r="D10570" s="54" t="str">
        <f>IF(A10570="","",VLOOKUP(A10570,'3-Mapa de Controles'!$M$3:$AI$143,23,FALSE))</f>
        <v/>
      </c>
      <c r="E10570" s="54" t="str">
        <f>IF(A10570="","",VLOOKUP(A10570,'3-Mapa de Controles'!$B$3:$D$143,3,FALSE))</f>
        <v/>
      </c>
      <c r="F10570" s="56"/>
      <c r="G10570" s="122"/>
      <c r="H10570" s="122"/>
    </row>
    <row r="10571" spans="1:8" ht="28.5" customHeight="1">
      <c r="A10571" s="121"/>
      <c r="B10571" s="54" t="str">
        <f>IF(A10571="","",VLOOKUP(A10571,'3-Mapa de Controles'!$M$3:$N$143,2,FALSE))</f>
        <v/>
      </c>
      <c r="C10571" s="54" t="str">
        <f>IF(A10571="","",VLOOKUP(A10571,'3-Mapa de Controles'!$M$3:$P$143,4,FALSE))</f>
        <v/>
      </c>
      <c r="D10571" s="54" t="str">
        <f>IF(A10571="","",VLOOKUP(A10571,'3-Mapa de Controles'!$M$3:$AI$143,23,FALSE))</f>
        <v/>
      </c>
      <c r="E10571" s="54" t="str">
        <f>IF(A10571="","",VLOOKUP(A10571,'3-Mapa de Controles'!$B$3:$D$143,3,FALSE))</f>
        <v/>
      </c>
      <c r="F10571" s="56"/>
      <c r="G10571" s="122"/>
      <c r="H10571" s="122"/>
    </row>
    <row r="10572" spans="1:8" ht="28.5" customHeight="1">
      <c r="A10572" s="121"/>
      <c r="B10572" s="54" t="str">
        <f>IF(A10572="","",VLOOKUP(A10572,'3-Mapa de Controles'!$M$3:$N$143,2,FALSE))</f>
        <v/>
      </c>
      <c r="C10572" s="54" t="str">
        <f>IF(A10572="","",VLOOKUP(A10572,'3-Mapa de Controles'!$M$3:$P$143,4,FALSE))</f>
        <v/>
      </c>
      <c r="D10572" s="54" t="str">
        <f>IF(A10572="","",VLOOKUP(A10572,'3-Mapa de Controles'!$M$3:$AI$143,23,FALSE))</f>
        <v/>
      </c>
      <c r="E10572" s="54" t="str">
        <f>IF(A10572="","",VLOOKUP(A10572,'3-Mapa de Controles'!$B$3:$D$143,3,FALSE))</f>
        <v/>
      </c>
      <c r="F10572" s="56"/>
      <c r="G10572" s="122"/>
      <c r="H10572" s="122"/>
    </row>
    <row r="10573" spans="1:8" ht="28.5" customHeight="1">
      <c r="A10573" s="121"/>
      <c r="B10573" s="54" t="str">
        <f>IF(A10573="","",VLOOKUP(A10573,'3-Mapa de Controles'!$M$3:$N$143,2,FALSE))</f>
        <v/>
      </c>
      <c r="C10573" s="54" t="str">
        <f>IF(A10573="","",VLOOKUP(A10573,'3-Mapa de Controles'!$M$3:$P$143,4,FALSE))</f>
        <v/>
      </c>
      <c r="D10573" s="54" t="str">
        <f>IF(A10573="","",VLOOKUP(A10573,'3-Mapa de Controles'!$M$3:$AI$143,23,FALSE))</f>
        <v/>
      </c>
      <c r="E10573" s="54" t="str">
        <f>IF(A10573="","",VLOOKUP(A10573,'3-Mapa de Controles'!$B$3:$D$143,3,FALSE))</f>
        <v/>
      </c>
      <c r="F10573" s="56"/>
      <c r="G10573" s="122"/>
      <c r="H10573" s="122"/>
    </row>
    <row r="10574" spans="1:8" ht="28.5" customHeight="1">
      <c r="A10574" s="121"/>
      <c r="B10574" s="54" t="str">
        <f>IF(A10574="","",VLOOKUP(A10574,'3-Mapa de Controles'!$M$3:$N$143,2,FALSE))</f>
        <v/>
      </c>
      <c r="C10574" s="54" t="str">
        <f>IF(A10574="","",VLOOKUP(A10574,'3-Mapa de Controles'!$M$3:$P$143,4,FALSE))</f>
        <v/>
      </c>
      <c r="D10574" s="54" t="str">
        <f>IF(A10574="","",VLOOKUP(A10574,'3-Mapa de Controles'!$M$3:$AI$143,23,FALSE))</f>
        <v/>
      </c>
      <c r="E10574" s="54" t="str">
        <f>IF(A10574="","",VLOOKUP(A10574,'3-Mapa de Controles'!$B$3:$D$143,3,FALSE))</f>
        <v/>
      </c>
      <c r="F10574" s="56"/>
      <c r="G10574" s="122"/>
      <c r="H10574" s="122"/>
    </row>
    <row r="10575" spans="1:8" ht="28.5" customHeight="1">
      <c r="A10575" s="121"/>
      <c r="B10575" s="54" t="str">
        <f>IF(A10575="","",VLOOKUP(A10575,'3-Mapa de Controles'!$M$3:$N$143,2,FALSE))</f>
        <v/>
      </c>
      <c r="C10575" s="54" t="str">
        <f>IF(A10575="","",VLOOKUP(A10575,'3-Mapa de Controles'!$M$3:$P$143,4,FALSE))</f>
        <v/>
      </c>
      <c r="D10575" s="54" t="str">
        <f>IF(A10575="","",VLOOKUP(A10575,'3-Mapa de Controles'!$M$3:$AI$143,23,FALSE))</f>
        <v/>
      </c>
      <c r="E10575" s="54" t="str">
        <f>IF(A10575="","",VLOOKUP(A10575,'3-Mapa de Controles'!$B$3:$D$143,3,FALSE))</f>
        <v/>
      </c>
      <c r="F10575" s="56"/>
      <c r="G10575" s="122"/>
      <c r="H10575" s="122"/>
    </row>
    <row r="10576" spans="1:8" ht="28.5" customHeight="1">
      <c r="A10576" s="121"/>
      <c r="B10576" s="54" t="str">
        <f>IF(A10576="","",VLOOKUP(A10576,'3-Mapa de Controles'!$M$3:$N$143,2,FALSE))</f>
        <v/>
      </c>
      <c r="C10576" s="54" t="str">
        <f>IF(A10576="","",VLOOKUP(A10576,'3-Mapa de Controles'!$M$3:$P$143,4,FALSE))</f>
        <v/>
      </c>
      <c r="D10576" s="54" t="str">
        <f>IF(A10576="","",VLOOKUP(A10576,'3-Mapa de Controles'!$M$3:$AI$143,23,FALSE))</f>
        <v/>
      </c>
      <c r="E10576" s="54" t="str">
        <f>IF(A10576="","",VLOOKUP(A10576,'3-Mapa de Controles'!$B$3:$D$143,3,FALSE))</f>
        <v/>
      </c>
      <c r="F10576" s="56"/>
      <c r="G10576" s="122"/>
      <c r="H10576" s="122"/>
    </row>
    <row r="10577" spans="1:8" ht="28.5" customHeight="1">
      <c r="A10577" s="121"/>
      <c r="B10577" s="54" t="str">
        <f>IF(A10577="","",VLOOKUP(A10577,'3-Mapa de Controles'!$M$3:$N$143,2,FALSE))</f>
        <v/>
      </c>
      <c r="C10577" s="54" t="str">
        <f>IF(A10577="","",VLOOKUP(A10577,'3-Mapa de Controles'!$M$3:$P$143,4,FALSE))</f>
        <v/>
      </c>
      <c r="D10577" s="54" t="str">
        <f>IF(A10577="","",VLOOKUP(A10577,'3-Mapa de Controles'!$M$3:$AI$143,23,FALSE))</f>
        <v/>
      </c>
      <c r="E10577" s="54" t="str">
        <f>IF(A10577="","",VLOOKUP(A10577,'3-Mapa de Controles'!$B$3:$D$143,3,FALSE))</f>
        <v/>
      </c>
      <c r="F10577" s="56"/>
      <c r="G10577" s="122"/>
      <c r="H10577" s="122"/>
    </row>
    <row r="10578" spans="1:8" ht="28.5" customHeight="1">
      <c r="A10578" s="121"/>
      <c r="B10578" s="54" t="str">
        <f>IF(A10578="","",VLOOKUP(A10578,'3-Mapa de Controles'!$M$3:$N$143,2,FALSE))</f>
        <v/>
      </c>
      <c r="C10578" s="54" t="str">
        <f>IF(A10578="","",VLOOKUP(A10578,'3-Mapa de Controles'!$M$3:$P$143,4,FALSE))</f>
        <v/>
      </c>
      <c r="D10578" s="54" t="str">
        <f>IF(A10578="","",VLOOKUP(A10578,'3-Mapa de Controles'!$M$3:$AI$143,23,FALSE))</f>
        <v/>
      </c>
      <c r="E10578" s="54" t="str">
        <f>IF(A10578="","",VLOOKUP(A10578,'3-Mapa de Controles'!$B$3:$D$143,3,FALSE))</f>
        <v/>
      </c>
      <c r="F10578" s="56"/>
      <c r="G10578" s="122"/>
      <c r="H10578" s="122"/>
    </row>
    <row r="10579" spans="1:8" ht="28.5" customHeight="1">
      <c r="A10579" s="121"/>
      <c r="B10579" s="54" t="str">
        <f>IF(A10579="","",VLOOKUP(A10579,'3-Mapa de Controles'!$M$3:$N$143,2,FALSE))</f>
        <v/>
      </c>
      <c r="C10579" s="54" t="str">
        <f>IF(A10579="","",VLOOKUP(A10579,'3-Mapa de Controles'!$M$3:$P$143,4,FALSE))</f>
        <v/>
      </c>
      <c r="D10579" s="54" t="str">
        <f>IF(A10579="","",VLOOKUP(A10579,'3-Mapa de Controles'!$M$3:$AI$143,23,FALSE))</f>
        <v/>
      </c>
      <c r="E10579" s="54" t="str">
        <f>IF(A10579="","",VLOOKUP(A10579,'3-Mapa de Controles'!$B$3:$D$143,3,FALSE))</f>
        <v/>
      </c>
      <c r="F10579" s="56"/>
      <c r="G10579" s="122"/>
      <c r="H10579" s="122"/>
    </row>
    <row r="10580" spans="1:8" ht="28.5" customHeight="1">
      <c r="A10580" s="121"/>
      <c r="B10580" s="54" t="str">
        <f>IF(A10580="","",VLOOKUP(A10580,'3-Mapa de Controles'!$M$3:$N$143,2,FALSE))</f>
        <v/>
      </c>
      <c r="C10580" s="54" t="str">
        <f>IF(A10580="","",VLOOKUP(A10580,'3-Mapa de Controles'!$M$3:$P$143,4,FALSE))</f>
        <v/>
      </c>
      <c r="D10580" s="54" t="str">
        <f>IF(A10580="","",VLOOKUP(A10580,'3-Mapa de Controles'!$M$3:$AI$143,23,FALSE))</f>
        <v/>
      </c>
      <c r="E10580" s="54" t="str">
        <f>IF(A10580="","",VLOOKUP(A10580,'3-Mapa de Controles'!$B$3:$D$143,3,FALSE))</f>
        <v/>
      </c>
      <c r="F10580" s="56"/>
      <c r="G10580" s="122"/>
      <c r="H10580" s="122"/>
    </row>
    <row r="10581" spans="1:8" ht="28.5" customHeight="1">
      <c r="A10581" s="121"/>
      <c r="B10581" s="54" t="str">
        <f>IF(A10581="","",VLOOKUP(A10581,'3-Mapa de Controles'!$M$3:$N$143,2,FALSE))</f>
        <v/>
      </c>
      <c r="C10581" s="54" t="str">
        <f>IF(A10581="","",VLOOKUP(A10581,'3-Mapa de Controles'!$M$3:$P$143,4,FALSE))</f>
        <v/>
      </c>
      <c r="D10581" s="54" t="str">
        <f>IF(A10581="","",VLOOKUP(A10581,'3-Mapa de Controles'!$M$3:$AI$143,23,FALSE))</f>
        <v/>
      </c>
      <c r="E10581" s="54" t="str">
        <f>IF(A10581="","",VLOOKUP(A10581,'3-Mapa de Controles'!$B$3:$D$143,3,FALSE))</f>
        <v/>
      </c>
      <c r="F10581" s="56"/>
      <c r="G10581" s="122"/>
      <c r="H10581" s="122"/>
    </row>
    <row r="10582" spans="1:8" ht="28.5" customHeight="1">
      <c r="A10582" s="121"/>
      <c r="B10582" s="54" t="str">
        <f>IF(A10582="","",VLOOKUP(A10582,'3-Mapa de Controles'!$M$3:$N$143,2,FALSE))</f>
        <v/>
      </c>
      <c r="C10582" s="54" t="str">
        <f>IF(A10582="","",VLOOKUP(A10582,'3-Mapa de Controles'!$M$3:$P$143,4,FALSE))</f>
        <v/>
      </c>
      <c r="D10582" s="54" t="str">
        <f>IF(A10582="","",VLOOKUP(A10582,'3-Mapa de Controles'!$M$3:$AI$143,23,FALSE))</f>
        <v/>
      </c>
      <c r="E10582" s="54" t="str">
        <f>IF(A10582="","",VLOOKUP(A10582,'3-Mapa de Controles'!$B$3:$D$143,3,FALSE))</f>
        <v/>
      </c>
      <c r="F10582" s="56"/>
      <c r="G10582" s="122"/>
      <c r="H10582" s="122"/>
    </row>
    <row r="10583" spans="1:8" ht="28.5" customHeight="1">
      <c r="A10583" s="121"/>
      <c r="B10583" s="54" t="str">
        <f>IF(A10583="","",VLOOKUP(A10583,'3-Mapa de Controles'!$M$3:$N$143,2,FALSE))</f>
        <v/>
      </c>
      <c r="C10583" s="54" t="str">
        <f>IF(A10583="","",VLOOKUP(A10583,'3-Mapa de Controles'!$M$3:$P$143,4,FALSE))</f>
        <v/>
      </c>
      <c r="D10583" s="54" t="str">
        <f>IF(A10583="","",VLOOKUP(A10583,'3-Mapa de Controles'!$M$3:$AI$143,23,FALSE))</f>
        <v/>
      </c>
      <c r="E10583" s="54" t="str">
        <f>IF(A10583="","",VLOOKUP(A10583,'3-Mapa de Controles'!$B$3:$D$143,3,FALSE))</f>
        <v/>
      </c>
      <c r="F10583" s="56"/>
      <c r="G10583" s="122"/>
      <c r="H10583" s="122"/>
    </row>
    <row r="10584" spans="1:8" ht="28.5" customHeight="1">
      <c r="A10584" s="121"/>
      <c r="B10584" s="54" t="str">
        <f>IF(A10584="","",VLOOKUP(A10584,'3-Mapa de Controles'!$M$3:$N$143,2,FALSE))</f>
        <v/>
      </c>
      <c r="C10584" s="54" t="str">
        <f>IF(A10584="","",VLOOKUP(A10584,'3-Mapa de Controles'!$M$3:$P$143,4,FALSE))</f>
        <v/>
      </c>
      <c r="D10584" s="54" t="str">
        <f>IF(A10584="","",VLOOKUP(A10584,'3-Mapa de Controles'!$M$3:$AI$143,23,FALSE))</f>
        <v/>
      </c>
      <c r="E10584" s="54" t="str">
        <f>IF(A10584="","",VLOOKUP(A10584,'3-Mapa de Controles'!$B$3:$D$143,3,FALSE))</f>
        <v/>
      </c>
      <c r="F10584" s="56"/>
      <c r="G10584" s="122"/>
      <c r="H10584" s="122"/>
    </row>
    <row r="10585" spans="1:8" ht="28.5" customHeight="1">
      <c r="A10585" s="121"/>
      <c r="B10585" s="54" t="str">
        <f>IF(A10585="","",VLOOKUP(A10585,'3-Mapa de Controles'!$M$3:$N$143,2,FALSE))</f>
        <v/>
      </c>
      <c r="C10585" s="54" t="str">
        <f>IF(A10585="","",VLOOKUP(A10585,'3-Mapa de Controles'!$M$3:$P$143,4,FALSE))</f>
        <v/>
      </c>
      <c r="D10585" s="54" t="str">
        <f>IF(A10585="","",VLOOKUP(A10585,'3-Mapa de Controles'!$M$3:$AI$143,23,FALSE))</f>
        <v/>
      </c>
      <c r="E10585" s="54" t="str">
        <f>IF(A10585="","",VLOOKUP(A10585,'3-Mapa de Controles'!$B$3:$D$143,3,FALSE))</f>
        <v/>
      </c>
      <c r="F10585" s="56"/>
      <c r="G10585" s="122"/>
      <c r="H10585" s="122"/>
    </row>
    <row r="10586" spans="1:8" ht="28.5" customHeight="1">
      <c r="A10586" s="121"/>
      <c r="B10586" s="54" t="str">
        <f>IF(A10586="","",VLOOKUP(A10586,'3-Mapa de Controles'!$M$3:$N$143,2,FALSE))</f>
        <v/>
      </c>
      <c r="C10586" s="54" t="str">
        <f>IF(A10586="","",VLOOKUP(A10586,'3-Mapa de Controles'!$M$3:$P$143,4,FALSE))</f>
        <v/>
      </c>
      <c r="D10586" s="54" t="str">
        <f>IF(A10586="","",VLOOKUP(A10586,'3-Mapa de Controles'!$M$3:$AI$143,23,FALSE))</f>
        <v/>
      </c>
      <c r="E10586" s="54" t="str">
        <f>IF(A10586="","",VLOOKUP(A10586,'3-Mapa de Controles'!$B$3:$D$143,3,FALSE))</f>
        <v/>
      </c>
      <c r="F10586" s="56"/>
      <c r="G10586" s="122"/>
      <c r="H10586" s="122"/>
    </row>
    <row r="10587" spans="1:8" ht="28.5" customHeight="1">
      <c r="A10587" s="121"/>
      <c r="B10587" s="54" t="str">
        <f>IF(A10587="","",VLOOKUP(A10587,'3-Mapa de Controles'!$M$3:$N$143,2,FALSE))</f>
        <v/>
      </c>
      <c r="C10587" s="54" t="str">
        <f>IF(A10587="","",VLOOKUP(A10587,'3-Mapa de Controles'!$M$3:$P$143,4,FALSE))</f>
        <v/>
      </c>
      <c r="D10587" s="54" t="str">
        <f>IF(A10587="","",VLOOKUP(A10587,'3-Mapa de Controles'!$M$3:$AI$143,23,FALSE))</f>
        <v/>
      </c>
      <c r="E10587" s="54" t="str">
        <f>IF(A10587="","",VLOOKUP(A10587,'3-Mapa de Controles'!$B$3:$D$143,3,FALSE))</f>
        <v/>
      </c>
      <c r="F10587" s="56"/>
      <c r="G10587" s="122"/>
      <c r="H10587" s="122"/>
    </row>
    <row r="10588" spans="1:8" ht="28.5" customHeight="1">
      <c r="A10588" s="121"/>
      <c r="B10588" s="54" t="str">
        <f>IF(A10588="","",VLOOKUP(A10588,'3-Mapa de Controles'!$M$3:$N$143,2,FALSE))</f>
        <v/>
      </c>
      <c r="C10588" s="54" t="str">
        <f>IF(A10588="","",VLOOKUP(A10588,'3-Mapa de Controles'!$M$3:$P$143,4,FALSE))</f>
        <v/>
      </c>
      <c r="D10588" s="54" t="str">
        <f>IF(A10588="","",VLOOKUP(A10588,'3-Mapa de Controles'!$M$3:$AI$143,23,FALSE))</f>
        <v/>
      </c>
      <c r="E10588" s="54" t="str">
        <f>IF(A10588="","",VLOOKUP(A10588,'3-Mapa de Controles'!$B$3:$D$143,3,FALSE))</f>
        <v/>
      </c>
      <c r="F10588" s="56"/>
      <c r="G10588" s="122"/>
      <c r="H10588" s="122"/>
    </row>
    <row r="10589" spans="1:8" ht="28.5" customHeight="1">
      <c r="A10589" s="121"/>
      <c r="B10589" s="54" t="str">
        <f>IF(A10589="","",VLOOKUP(A10589,'3-Mapa de Controles'!$M$3:$N$143,2,FALSE))</f>
        <v/>
      </c>
      <c r="C10589" s="54" t="str">
        <f>IF(A10589="","",VLOOKUP(A10589,'3-Mapa de Controles'!$M$3:$P$143,4,FALSE))</f>
        <v/>
      </c>
      <c r="D10589" s="54" t="str">
        <f>IF(A10589="","",VLOOKUP(A10589,'3-Mapa de Controles'!$M$3:$AI$143,23,FALSE))</f>
        <v/>
      </c>
      <c r="E10589" s="54" t="str">
        <f>IF(A10589="","",VLOOKUP(A10589,'3-Mapa de Controles'!$B$3:$D$143,3,FALSE))</f>
        <v/>
      </c>
      <c r="F10589" s="56"/>
      <c r="G10589" s="122"/>
      <c r="H10589" s="122"/>
    </row>
    <row r="10590" spans="1:8" ht="28.5" customHeight="1">
      <c r="A10590" s="121"/>
      <c r="B10590" s="54" t="str">
        <f>IF(A10590="","",VLOOKUP(A10590,'3-Mapa de Controles'!$M$3:$N$143,2,FALSE))</f>
        <v/>
      </c>
      <c r="C10590" s="54" t="str">
        <f>IF(A10590="","",VLOOKUP(A10590,'3-Mapa de Controles'!$M$3:$P$143,4,FALSE))</f>
        <v/>
      </c>
      <c r="D10590" s="54" t="str">
        <f>IF(A10590="","",VLOOKUP(A10590,'3-Mapa de Controles'!$M$3:$AI$143,23,FALSE))</f>
        <v/>
      </c>
      <c r="E10590" s="54" t="str">
        <f>IF(A10590="","",VLOOKUP(A10590,'3-Mapa de Controles'!$B$3:$D$143,3,FALSE))</f>
        <v/>
      </c>
      <c r="F10590" s="56"/>
      <c r="G10590" s="122"/>
      <c r="H10590" s="122"/>
    </row>
    <row r="10591" spans="1:8" ht="28.5" customHeight="1">
      <c r="A10591" s="121"/>
      <c r="B10591" s="54" t="str">
        <f>IF(A10591="","",VLOOKUP(A10591,'3-Mapa de Controles'!$M$3:$N$143,2,FALSE))</f>
        <v/>
      </c>
      <c r="C10591" s="54" t="str">
        <f>IF(A10591="","",VLOOKUP(A10591,'3-Mapa de Controles'!$M$3:$P$143,4,FALSE))</f>
        <v/>
      </c>
      <c r="D10591" s="54" t="str">
        <f>IF(A10591="","",VLOOKUP(A10591,'3-Mapa de Controles'!$M$3:$AI$143,23,FALSE))</f>
        <v/>
      </c>
      <c r="E10591" s="54" t="str">
        <f>IF(A10591="","",VLOOKUP(A10591,'3-Mapa de Controles'!$B$3:$D$143,3,FALSE))</f>
        <v/>
      </c>
      <c r="F10591" s="56"/>
      <c r="G10591" s="122"/>
      <c r="H10591" s="122"/>
    </row>
    <row r="10592" spans="1:8" ht="28.5" customHeight="1">
      <c r="A10592" s="121"/>
      <c r="B10592" s="54" t="str">
        <f>IF(A10592="","",VLOOKUP(A10592,'3-Mapa de Controles'!$M$3:$N$143,2,FALSE))</f>
        <v/>
      </c>
      <c r="C10592" s="54" t="str">
        <f>IF(A10592="","",VLOOKUP(A10592,'3-Mapa de Controles'!$M$3:$P$143,4,FALSE))</f>
        <v/>
      </c>
      <c r="D10592" s="54" t="str">
        <f>IF(A10592="","",VLOOKUP(A10592,'3-Mapa de Controles'!$M$3:$AI$143,23,FALSE))</f>
        <v/>
      </c>
      <c r="E10592" s="54" t="str">
        <f>IF(A10592="","",VLOOKUP(A10592,'3-Mapa de Controles'!$B$3:$D$143,3,FALSE))</f>
        <v/>
      </c>
      <c r="F10592" s="56"/>
      <c r="G10592" s="122"/>
      <c r="H10592" s="122"/>
    </row>
    <row r="10593" spans="1:8" ht="28.5" customHeight="1">
      <c r="A10593" s="121"/>
      <c r="B10593" s="54" t="str">
        <f>IF(A10593="","",VLOOKUP(A10593,'3-Mapa de Controles'!$M$3:$N$143,2,FALSE))</f>
        <v/>
      </c>
      <c r="C10593" s="54" t="str">
        <f>IF(A10593="","",VLOOKUP(A10593,'3-Mapa de Controles'!$M$3:$P$143,4,FALSE))</f>
        <v/>
      </c>
      <c r="D10593" s="54" t="str">
        <f>IF(A10593="","",VLOOKUP(A10593,'3-Mapa de Controles'!$M$3:$AI$143,23,FALSE))</f>
        <v/>
      </c>
      <c r="E10593" s="54" t="str">
        <f>IF(A10593="","",VLOOKUP(A10593,'3-Mapa de Controles'!$B$3:$D$143,3,FALSE))</f>
        <v/>
      </c>
      <c r="F10593" s="56"/>
      <c r="G10593" s="122"/>
      <c r="H10593" s="122"/>
    </row>
    <row r="10594" spans="1:8" ht="28.5" customHeight="1">
      <c r="A10594" s="121"/>
      <c r="B10594" s="54" t="str">
        <f>IF(A10594="","",VLOOKUP(A10594,'3-Mapa de Controles'!$M$3:$N$143,2,FALSE))</f>
        <v/>
      </c>
      <c r="C10594" s="54" t="str">
        <f>IF(A10594="","",VLOOKUP(A10594,'3-Mapa de Controles'!$M$3:$P$143,4,FALSE))</f>
        <v/>
      </c>
      <c r="D10594" s="54" t="str">
        <f>IF(A10594="","",VLOOKUP(A10594,'3-Mapa de Controles'!$M$3:$AI$143,23,FALSE))</f>
        <v/>
      </c>
      <c r="E10594" s="54" t="str">
        <f>IF(A10594="","",VLOOKUP(A10594,'3-Mapa de Controles'!$B$3:$D$143,3,FALSE))</f>
        <v/>
      </c>
      <c r="F10594" s="56"/>
      <c r="G10594" s="122"/>
      <c r="H10594" s="122"/>
    </row>
    <row r="10595" spans="1:8" ht="28.5" customHeight="1">
      <c r="A10595" s="121"/>
      <c r="B10595" s="54" t="str">
        <f>IF(A10595="","",VLOOKUP(A10595,'3-Mapa de Controles'!$M$3:$N$143,2,FALSE))</f>
        <v/>
      </c>
      <c r="C10595" s="54" t="str">
        <f>IF(A10595="","",VLOOKUP(A10595,'3-Mapa de Controles'!$M$3:$P$143,4,FALSE))</f>
        <v/>
      </c>
      <c r="D10595" s="54" t="str">
        <f>IF(A10595="","",VLOOKUP(A10595,'3-Mapa de Controles'!$M$3:$AI$143,23,FALSE))</f>
        <v/>
      </c>
      <c r="E10595" s="54" t="str">
        <f>IF(A10595="","",VLOOKUP(A10595,'3-Mapa de Controles'!$B$3:$D$143,3,FALSE))</f>
        <v/>
      </c>
      <c r="F10595" s="56"/>
      <c r="G10595" s="122"/>
      <c r="H10595" s="122"/>
    </row>
    <row r="10596" spans="1:8" ht="28.5" customHeight="1">
      <c r="A10596" s="121"/>
      <c r="B10596" s="54" t="str">
        <f>IF(A10596="","",VLOOKUP(A10596,'3-Mapa de Controles'!$M$3:$N$143,2,FALSE))</f>
        <v/>
      </c>
      <c r="C10596" s="54" t="str">
        <f>IF(A10596="","",VLOOKUP(A10596,'3-Mapa de Controles'!$M$3:$P$143,4,FALSE))</f>
        <v/>
      </c>
      <c r="D10596" s="54" t="str">
        <f>IF(A10596="","",VLOOKUP(A10596,'3-Mapa de Controles'!$M$3:$AI$143,23,FALSE))</f>
        <v/>
      </c>
      <c r="E10596" s="54" t="str">
        <f>IF(A10596="","",VLOOKUP(A10596,'3-Mapa de Controles'!$B$3:$D$143,3,FALSE))</f>
        <v/>
      </c>
      <c r="F10596" s="56"/>
      <c r="G10596" s="122"/>
      <c r="H10596" s="122"/>
    </row>
    <row r="10597" spans="1:8" ht="28.5" customHeight="1">
      <c r="A10597" s="121"/>
      <c r="B10597" s="54" t="str">
        <f>IF(A10597="","",VLOOKUP(A10597,'3-Mapa de Controles'!$M$3:$N$143,2,FALSE))</f>
        <v/>
      </c>
      <c r="C10597" s="54" t="str">
        <f>IF(A10597="","",VLOOKUP(A10597,'3-Mapa de Controles'!$M$3:$P$143,4,FALSE))</f>
        <v/>
      </c>
      <c r="D10597" s="54" t="str">
        <f>IF(A10597="","",VLOOKUP(A10597,'3-Mapa de Controles'!$M$3:$AI$143,23,FALSE))</f>
        <v/>
      </c>
      <c r="E10597" s="54" t="str">
        <f>IF(A10597="","",VLOOKUP(A10597,'3-Mapa de Controles'!$B$3:$D$143,3,FALSE))</f>
        <v/>
      </c>
      <c r="F10597" s="56"/>
      <c r="G10597" s="122"/>
      <c r="H10597" s="122"/>
    </row>
    <row r="10598" spans="1:8" ht="28.5" customHeight="1">
      <c r="A10598" s="121"/>
      <c r="B10598" s="54" t="str">
        <f>IF(A10598="","",VLOOKUP(A10598,'3-Mapa de Controles'!$M$3:$N$143,2,FALSE))</f>
        <v/>
      </c>
      <c r="C10598" s="54" t="str">
        <f>IF(A10598="","",VLOOKUP(A10598,'3-Mapa de Controles'!$M$3:$P$143,4,FALSE))</f>
        <v/>
      </c>
      <c r="D10598" s="54" t="str">
        <f>IF(A10598="","",VLOOKUP(A10598,'3-Mapa de Controles'!$M$3:$AI$143,23,FALSE))</f>
        <v/>
      </c>
      <c r="E10598" s="54" t="str">
        <f>IF(A10598="","",VLOOKUP(A10598,'3-Mapa de Controles'!$B$3:$D$143,3,FALSE))</f>
        <v/>
      </c>
      <c r="F10598" s="56"/>
      <c r="G10598" s="122"/>
      <c r="H10598" s="122"/>
    </row>
    <row r="10599" spans="1:8" ht="28.5" customHeight="1">
      <c r="A10599" s="121"/>
      <c r="B10599" s="54" t="str">
        <f>IF(A10599="","",VLOOKUP(A10599,'3-Mapa de Controles'!$M$3:$N$143,2,FALSE))</f>
        <v/>
      </c>
      <c r="C10599" s="54" t="str">
        <f>IF(A10599="","",VLOOKUP(A10599,'3-Mapa de Controles'!$M$3:$P$143,4,FALSE))</f>
        <v/>
      </c>
      <c r="D10599" s="54" t="str">
        <f>IF(A10599="","",VLOOKUP(A10599,'3-Mapa de Controles'!$M$3:$AI$143,23,FALSE))</f>
        <v/>
      </c>
      <c r="E10599" s="54" t="str">
        <f>IF(A10599="","",VLOOKUP(A10599,'3-Mapa de Controles'!$B$3:$D$143,3,FALSE))</f>
        <v/>
      </c>
      <c r="F10599" s="56"/>
      <c r="G10599" s="122"/>
      <c r="H10599" s="122"/>
    </row>
    <row r="10600" spans="1:8" ht="28.5" customHeight="1">
      <c r="A10600" s="121"/>
      <c r="B10600" s="54" t="str">
        <f>IF(A10600="","",VLOOKUP(A10600,'3-Mapa de Controles'!$M$3:$N$143,2,FALSE))</f>
        <v/>
      </c>
      <c r="C10600" s="54" t="str">
        <f>IF(A10600="","",VLOOKUP(A10600,'3-Mapa de Controles'!$M$3:$P$143,4,FALSE))</f>
        <v/>
      </c>
      <c r="D10600" s="54" t="str">
        <f>IF(A10600="","",VLOOKUP(A10600,'3-Mapa de Controles'!$M$3:$AI$143,23,FALSE))</f>
        <v/>
      </c>
      <c r="E10600" s="54" t="str">
        <f>IF(A10600="","",VLOOKUP(A10600,'3-Mapa de Controles'!$B$3:$D$143,3,FALSE))</f>
        <v/>
      </c>
      <c r="F10600" s="56"/>
      <c r="G10600" s="122"/>
      <c r="H10600" s="122"/>
    </row>
    <row r="10601" spans="1:8" ht="28.5" customHeight="1">
      <c r="A10601" s="121"/>
      <c r="B10601" s="54" t="str">
        <f>IF(A10601="","",VLOOKUP(A10601,'3-Mapa de Controles'!$M$3:$N$143,2,FALSE))</f>
        <v/>
      </c>
      <c r="C10601" s="54" t="str">
        <f>IF(A10601="","",VLOOKUP(A10601,'3-Mapa de Controles'!$M$3:$P$143,4,FALSE))</f>
        <v/>
      </c>
      <c r="D10601" s="54" t="str">
        <f>IF(A10601="","",VLOOKUP(A10601,'3-Mapa de Controles'!$M$3:$AI$143,23,FALSE))</f>
        <v/>
      </c>
      <c r="E10601" s="54" t="str">
        <f>IF(A10601="","",VLOOKUP(A10601,'3-Mapa de Controles'!$B$3:$D$143,3,FALSE))</f>
        <v/>
      </c>
      <c r="F10601" s="56"/>
      <c r="G10601" s="122"/>
      <c r="H10601" s="122"/>
    </row>
    <row r="10602" spans="1:8" ht="28.5" customHeight="1">
      <c r="A10602" s="121"/>
      <c r="B10602" s="54" t="str">
        <f>IF(A10602="","",VLOOKUP(A10602,'3-Mapa de Controles'!$M$3:$N$143,2,FALSE))</f>
        <v/>
      </c>
      <c r="C10602" s="54" t="str">
        <f>IF(A10602="","",VLOOKUP(A10602,'3-Mapa de Controles'!$M$3:$P$143,4,FALSE))</f>
        <v/>
      </c>
      <c r="D10602" s="54" t="str">
        <f>IF(A10602="","",VLOOKUP(A10602,'3-Mapa de Controles'!$M$3:$AI$143,23,FALSE))</f>
        <v/>
      </c>
      <c r="E10602" s="54" t="str">
        <f>IF(A10602="","",VLOOKUP(A10602,'3-Mapa de Controles'!$B$3:$D$143,3,FALSE))</f>
        <v/>
      </c>
      <c r="F10602" s="56"/>
      <c r="G10602" s="122"/>
      <c r="H10602" s="122"/>
    </row>
    <row r="10603" spans="1:8" ht="28.5" customHeight="1">
      <c r="A10603" s="121"/>
      <c r="B10603" s="54" t="str">
        <f>IF(A10603="","",VLOOKUP(A10603,'3-Mapa de Controles'!$M$3:$N$143,2,FALSE))</f>
        <v/>
      </c>
      <c r="C10603" s="54" t="str">
        <f>IF(A10603="","",VLOOKUP(A10603,'3-Mapa de Controles'!$M$3:$P$143,4,FALSE))</f>
        <v/>
      </c>
      <c r="D10603" s="54" t="str">
        <f>IF(A10603="","",VLOOKUP(A10603,'3-Mapa de Controles'!$M$3:$AI$143,23,FALSE))</f>
        <v/>
      </c>
      <c r="E10603" s="54" t="str">
        <f>IF(A10603="","",VLOOKUP(A10603,'3-Mapa de Controles'!$B$3:$D$143,3,FALSE))</f>
        <v/>
      </c>
      <c r="F10603" s="56"/>
      <c r="G10603" s="122"/>
      <c r="H10603" s="122"/>
    </row>
    <row r="10604" spans="1:8" ht="28.5" customHeight="1">
      <c r="A10604" s="121"/>
      <c r="B10604" s="54" t="str">
        <f>IF(A10604="","",VLOOKUP(A10604,'3-Mapa de Controles'!$M$3:$N$143,2,FALSE))</f>
        <v/>
      </c>
      <c r="C10604" s="54" t="str">
        <f>IF(A10604="","",VLOOKUP(A10604,'3-Mapa de Controles'!$M$3:$P$143,4,FALSE))</f>
        <v/>
      </c>
      <c r="D10604" s="54" t="str">
        <f>IF(A10604="","",VLOOKUP(A10604,'3-Mapa de Controles'!$M$3:$AI$143,23,FALSE))</f>
        <v/>
      </c>
      <c r="E10604" s="54" t="str">
        <f>IF(A10604="","",VLOOKUP(A10604,'3-Mapa de Controles'!$B$3:$D$143,3,FALSE))</f>
        <v/>
      </c>
      <c r="F10604" s="56"/>
      <c r="G10604" s="122"/>
      <c r="H10604" s="122"/>
    </row>
    <row r="10605" spans="1:8" ht="28.5" customHeight="1">
      <c r="A10605" s="121"/>
      <c r="B10605" s="54" t="str">
        <f>IF(A10605="","",VLOOKUP(A10605,'3-Mapa de Controles'!$M$3:$N$143,2,FALSE))</f>
        <v/>
      </c>
      <c r="C10605" s="54" t="str">
        <f>IF(A10605="","",VLOOKUP(A10605,'3-Mapa de Controles'!$M$3:$P$143,4,FALSE))</f>
        <v/>
      </c>
      <c r="D10605" s="54" t="str">
        <f>IF(A10605="","",VLOOKUP(A10605,'3-Mapa de Controles'!$M$3:$AI$143,23,FALSE))</f>
        <v/>
      </c>
      <c r="E10605" s="54" t="str">
        <f>IF(A10605="","",VLOOKUP(A10605,'3-Mapa de Controles'!$B$3:$D$143,3,FALSE))</f>
        <v/>
      </c>
      <c r="F10605" s="56"/>
      <c r="G10605" s="122"/>
      <c r="H10605" s="122"/>
    </row>
    <row r="10606" spans="1:8" ht="28.5" customHeight="1">
      <c r="A10606" s="121"/>
      <c r="B10606" s="54" t="str">
        <f>IF(A10606="","",VLOOKUP(A10606,'3-Mapa de Controles'!$M$3:$N$143,2,FALSE))</f>
        <v/>
      </c>
      <c r="C10606" s="54" t="str">
        <f>IF(A10606="","",VLOOKUP(A10606,'3-Mapa de Controles'!$M$3:$P$143,4,FALSE))</f>
        <v/>
      </c>
      <c r="D10606" s="54" t="str">
        <f>IF(A10606="","",VLOOKUP(A10606,'3-Mapa de Controles'!$M$3:$AI$143,23,FALSE))</f>
        <v/>
      </c>
      <c r="E10606" s="54" t="str">
        <f>IF(A10606="","",VLOOKUP(A10606,'3-Mapa de Controles'!$B$3:$D$143,3,FALSE))</f>
        <v/>
      </c>
      <c r="F10606" s="56"/>
      <c r="G10606" s="122"/>
      <c r="H10606" s="122"/>
    </row>
    <row r="10607" spans="1:8" ht="28.5" customHeight="1">
      <c r="A10607" s="121"/>
      <c r="B10607" s="54" t="str">
        <f>IF(A10607="","",VLOOKUP(A10607,'3-Mapa de Controles'!$M$3:$N$143,2,FALSE))</f>
        <v/>
      </c>
      <c r="C10607" s="54" t="str">
        <f>IF(A10607="","",VLOOKUP(A10607,'3-Mapa de Controles'!$M$3:$P$143,4,FALSE))</f>
        <v/>
      </c>
      <c r="D10607" s="54" t="str">
        <f>IF(A10607="","",VLOOKUP(A10607,'3-Mapa de Controles'!$M$3:$AI$143,23,FALSE))</f>
        <v/>
      </c>
      <c r="E10607" s="54" t="str">
        <f>IF(A10607="","",VLOOKUP(A10607,'3-Mapa de Controles'!$B$3:$D$143,3,FALSE))</f>
        <v/>
      </c>
      <c r="F10607" s="56"/>
      <c r="G10607" s="122"/>
      <c r="H10607" s="122"/>
    </row>
    <row r="10608" spans="1:8" ht="28.5" customHeight="1">
      <c r="A10608" s="121"/>
      <c r="B10608" s="54" t="str">
        <f>IF(A10608="","",VLOOKUP(A10608,'3-Mapa de Controles'!$M$3:$N$143,2,FALSE))</f>
        <v/>
      </c>
      <c r="C10608" s="54" t="str">
        <f>IF(A10608="","",VLOOKUP(A10608,'3-Mapa de Controles'!$M$3:$P$143,4,FALSE))</f>
        <v/>
      </c>
      <c r="D10608" s="54" t="str">
        <f>IF(A10608="","",VLOOKUP(A10608,'3-Mapa de Controles'!$M$3:$AI$143,23,FALSE))</f>
        <v/>
      </c>
      <c r="E10608" s="54" t="str">
        <f>IF(A10608="","",VLOOKUP(A10608,'3-Mapa de Controles'!$B$3:$D$143,3,FALSE))</f>
        <v/>
      </c>
      <c r="F10608" s="56"/>
      <c r="G10608" s="122"/>
      <c r="H10608" s="122"/>
    </row>
    <row r="10609" spans="1:8" ht="28.5" customHeight="1">
      <c r="A10609" s="121"/>
      <c r="B10609" s="54" t="str">
        <f>IF(A10609="","",VLOOKUP(A10609,'3-Mapa de Controles'!$M$3:$N$143,2,FALSE))</f>
        <v/>
      </c>
      <c r="C10609" s="54" t="str">
        <f>IF(A10609="","",VLOOKUP(A10609,'3-Mapa de Controles'!$M$3:$P$143,4,FALSE))</f>
        <v/>
      </c>
      <c r="D10609" s="54" t="str">
        <f>IF(A10609="","",VLOOKUP(A10609,'3-Mapa de Controles'!$M$3:$AI$143,23,FALSE))</f>
        <v/>
      </c>
      <c r="E10609" s="54" t="str">
        <f>IF(A10609="","",VLOOKUP(A10609,'3-Mapa de Controles'!$B$3:$D$143,3,FALSE))</f>
        <v/>
      </c>
      <c r="F10609" s="56"/>
      <c r="G10609" s="122"/>
      <c r="H10609" s="122"/>
    </row>
    <row r="10610" spans="1:8" ht="28.5" customHeight="1">
      <c r="A10610" s="121"/>
      <c r="B10610" s="54" t="str">
        <f>IF(A10610="","",VLOOKUP(A10610,'3-Mapa de Controles'!$M$3:$N$143,2,FALSE))</f>
        <v/>
      </c>
      <c r="C10610" s="54" t="str">
        <f>IF(A10610="","",VLOOKUP(A10610,'3-Mapa de Controles'!$M$3:$P$143,4,FALSE))</f>
        <v/>
      </c>
      <c r="D10610" s="54" t="str">
        <f>IF(A10610="","",VLOOKUP(A10610,'3-Mapa de Controles'!$M$3:$AI$143,23,FALSE))</f>
        <v/>
      </c>
      <c r="E10610" s="54" t="str">
        <f>IF(A10610="","",VLOOKUP(A10610,'3-Mapa de Controles'!$B$3:$D$143,3,FALSE))</f>
        <v/>
      </c>
      <c r="F10610" s="56"/>
      <c r="G10610" s="122"/>
      <c r="H10610" s="122"/>
    </row>
    <row r="10611" spans="1:8" ht="28.5" customHeight="1">
      <c r="A10611" s="121"/>
      <c r="B10611" s="54" t="str">
        <f>IF(A10611="","",VLOOKUP(A10611,'3-Mapa de Controles'!$M$3:$N$143,2,FALSE))</f>
        <v/>
      </c>
      <c r="C10611" s="54" t="str">
        <f>IF(A10611="","",VLOOKUP(A10611,'3-Mapa de Controles'!$M$3:$P$143,4,FALSE))</f>
        <v/>
      </c>
      <c r="D10611" s="54" t="str">
        <f>IF(A10611="","",VLOOKUP(A10611,'3-Mapa de Controles'!$M$3:$AI$143,23,FALSE))</f>
        <v/>
      </c>
      <c r="E10611" s="54" t="str">
        <f>IF(A10611="","",VLOOKUP(A10611,'3-Mapa de Controles'!$B$3:$D$143,3,FALSE))</f>
        <v/>
      </c>
      <c r="F10611" s="56"/>
      <c r="G10611" s="122"/>
      <c r="H10611" s="122"/>
    </row>
    <row r="10612" spans="1:8" ht="28.5" customHeight="1">
      <c r="A10612" s="121"/>
      <c r="B10612" s="54" t="str">
        <f>IF(A10612="","",VLOOKUP(A10612,'3-Mapa de Controles'!$M$3:$N$143,2,FALSE))</f>
        <v/>
      </c>
      <c r="C10612" s="54" t="str">
        <f>IF(A10612="","",VLOOKUP(A10612,'3-Mapa de Controles'!$M$3:$P$143,4,FALSE))</f>
        <v/>
      </c>
      <c r="D10612" s="54" t="str">
        <f>IF(A10612="","",VLOOKUP(A10612,'3-Mapa de Controles'!$M$3:$AI$143,23,FALSE))</f>
        <v/>
      </c>
      <c r="E10612" s="54" t="str">
        <f>IF(A10612="","",VLOOKUP(A10612,'3-Mapa de Controles'!$B$3:$D$143,3,FALSE))</f>
        <v/>
      </c>
      <c r="F10612" s="56"/>
      <c r="G10612" s="122"/>
      <c r="H10612" s="122"/>
    </row>
    <row r="10613" spans="1:8" ht="28.5" customHeight="1">
      <c r="A10613" s="121"/>
      <c r="B10613" s="54" t="str">
        <f>IF(A10613="","",VLOOKUP(A10613,'3-Mapa de Controles'!$M$3:$N$143,2,FALSE))</f>
        <v/>
      </c>
      <c r="C10613" s="54" t="str">
        <f>IF(A10613="","",VLOOKUP(A10613,'3-Mapa de Controles'!$M$3:$P$143,4,FALSE))</f>
        <v/>
      </c>
      <c r="D10613" s="54" t="str">
        <f>IF(A10613="","",VLOOKUP(A10613,'3-Mapa de Controles'!$M$3:$AI$143,23,FALSE))</f>
        <v/>
      </c>
      <c r="E10613" s="54" t="str">
        <f>IF(A10613="","",VLOOKUP(A10613,'3-Mapa de Controles'!$B$3:$D$143,3,FALSE))</f>
        <v/>
      </c>
      <c r="F10613" s="56"/>
      <c r="G10613" s="122"/>
      <c r="H10613" s="122"/>
    </row>
    <row r="10614" spans="1:8" ht="28.5" customHeight="1">
      <c r="A10614" s="121"/>
      <c r="B10614" s="54" t="str">
        <f>IF(A10614="","",VLOOKUP(A10614,'3-Mapa de Controles'!$M$3:$N$143,2,FALSE))</f>
        <v/>
      </c>
      <c r="C10614" s="54" t="str">
        <f>IF(A10614="","",VLOOKUP(A10614,'3-Mapa de Controles'!$M$3:$P$143,4,FALSE))</f>
        <v/>
      </c>
      <c r="D10614" s="54" t="str">
        <f>IF(A10614="","",VLOOKUP(A10614,'3-Mapa de Controles'!$M$3:$AI$143,23,FALSE))</f>
        <v/>
      </c>
      <c r="E10614" s="54" t="str">
        <f>IF(A10614="","",VLOOKUP(A10614,'3-Mapa de Controles'!$B$3:$D$143,3,FALSE))</f>
        <v/>
      </c>
      <c r="F10614" s="56"/>
      <c r="G10614" s="122"/>
      <c r="H10614" s="122"/>
    </row>
    <row r="10615" spans="1:8" ht="28.5" customHeight="1">
      <c r="A10615" s="121"/>
      <c r="B10615" s="54" t="str">
        <f>IF(A10615="","",VLOOKUP(A10615,'3-Mapa de Controles'!$M$3:$N$143,2,FALSE))</f>
        <v/>
      </c>
      <c r="C10615" s="54" t="str">
        <f>IF(A10615="","",VLOOKUP(A10615,'3-Mapa de Controles'!$M$3:$P$143,4,FALSE))</f>
        <v/>
      </c>
      <c r="D10615" s="54" t="str">
        <f>IF(A10615="","",VLOOKUP(A10615,'3-Mapa de Controles'!$M$3:$AI$143,23,FALSE))</f>
        <v/>
      </c>
      <c r="E10615" s="54" t="str">
        <f>IF(A10615="","",VLOOKUP(A10615,'3-Mapa de Controles'!$B$3:$D$143,3,FALSE))</f>
        <v/>
      </c>
      <c r="F10615" s="56"/>
      <c r="G10615" s="122"/>
      <c r="H10615" s="122"/>
    </row>
    <row r="10616" spans="1:8" ht="28.5" customHeight="1">
      <c r="A10616" s="121"/>
      <c r="B10616" s="54" t="str">
        <f>IF(A10616="","",VLOOKUP(A10616,'3-Mapa de Controles'!$M$3:$N$143,2,FALSE))</f>
        <v/>
      </c>
      <c r="C10616" s="54" t="str">
        <f>IF(A10616="","",VLOOKUP(A10616,'3-Mapa de Controles'!$M$3:$P$143,4,FALSE))</f>
        <v/>
      </c>
      <c r="D10616" s="54" t="str">
        <f>IF(A10616="","",VLOOKUP(A10616,'3-Mapa de Controles'!$M$3:$AI$143,23,FALSE))</f>
        <v/>
      </c>
      <c r="E10616" s="54" t="str">
        <f>IF(A10616="","",VLOOKUP(A10616,'3-Mapa de Controles'!$B$3:$D$143,3,FALSE))</f>
        <v/>
      </c>
      <c r="F10616" s="56"/>
      <c r="G10616" s="122"/>
      <c r="H10616" s="122"/>
    </row>
    <row r="10617" spans="1:8" ht="28.5" customHeight="1">
      <c r="A10617" s="121"/>
      <c r="B10617" s="54" t="str">
        <f>IF(A10617="","",VLOOKUP(A10617,'3-Mapa de Controles'!$M$3:$N$143,2,FALSE))</f>
        <v/>
      </c>
      <c r="C10617" s="54" t="str">
        <f>IF(A10617="","",VLOOKUP(A10617,'3-Mapa de Controles'!$M$3:$P$143,4,FALSE))</f>
        <v/>
      </c>
      <c r="D10617" s="54" t="str">
        <f>IF(A10617="","",VLOOKUP(A10617,'3-Mapa de Controles'!$M$3:$AI$143,23,FALSE))</f>
        <v/>
      </c>
      <c r="E10617" s="54" t="str">
        <f>IF(A10617="","",VLOOKUP(A10617,'3-Mapa de Controles'!$B$3:$D$143,3,FALSE))</f>
        <v/>
      </c>
      <c r="F10617" s="56"/>
      <c r="G10617" s="122"/>
      <c r="H10617" s="122"/>
    </row>
    <row r="10618" spans="1:8" ht="28.5" customHeight="1">
      <c r="A10618" s="121"/>
      <c r="B10618" s="54" t="str">
        <f>IF(A10618="","",VLOOKUP(A10618,'3-Mapa de Controles'!$M$3:$N$143,2,FALSE))</f>
        <v/>
      </c>
      <c r="C10618" s="54" t="str">
        <f>IF(A10618="","",VLOOKUP(A10618,'3-Mapa de Controles'!$M$3:$P$143,4,FALSE))</f>
        <v/>
      </c>
      <c r="D10618" s="54" t="str">
        <f>IF(A10618="","",VLOOKUP(A10618,'3-Mapa de Controles'!$M$3:$AI$143,23,FALSE))</f>
        <v/>
      </c>
      <c r="E10618" s="54" t="str">
        <f>IF(A10618="","",VLOOKUP(A10618,'3-Mapa de Controles'!$B$3:$D$143,3,FALSE))</f>
        <v/>
      </c>
      <c r="F10618" s="56"/>
      <c r="G10618" s="122"/>
      <c r="H10618" s="122"/>
    </row>
    <row r="10619" spans="1:8" ht="28.5" customHeight="1">
      <c r="A10619" s="121"/>
      <c r="B10619" s="54" t="str">
        <f>IF(A10619="","",VLOOKUP(A10619,'3-Mapa de Controles'!$M$3:$N$143,2,FALSE))</f>
        <v/>
      </c>
      <c r="C10619" s="54" t="str">
        <f>IF(A10619="","",VLOOKUP(A10619,'3-Mapa de Controles'!$M$3:$P$143,4,FALSE))</f>
        <v/>
      </c>
      <c r="D10619" s="54" t="str">
        <f>IF(A10619="","",VLOOKUP(A10619,'3-Mapa de Controles'!$M$3:$AI$143,23,FALSE))</f>
        <v/>
      </c>
      <c r="E10619" s="54" t="str">
        <f>IF(A10619="","",VLOOKUP(A10619,'3-Mapa de Controles'!$B$3:$D$143,3,FALSE))</f>
        <v/>
      </c>
      <c r="F10619" s="56"/>
      <c r="G10619" s="122"/>
      <c r="H10619" s="122"/>
    </row>
    <row r="10620" spans="1:8" ht="28.5" customHeight="1">
      <c r="A10620" s="121"/>
      <c r="B10620" s="54" t="str">
        <f>IF(A10620="","",VLOOKUP(A10620,'3-Mapa de Controles'!$M$3:$N$143,2,FALSE))</f>
        <v/>
      </c>
      <c r="C10620" s="54" t="str">
        <f>IF(A10620="","",VLOOKUP(A10620,'3-Mapa de Controles'!$M$3:$P$143,4,FALSE))</f>
        <v/>
      </c>
      <c r="D10620" s="54" t="str">
        <f>IF(A10620="","",VLOOKUP(A10620,'3-Mapa de Controles'!$M$3:$AI$143,23,FALSE))</f>
        <v/>
      </c>
      <c r="E10620" s="54" t="str">
        <f>IF(A10620="","",VLOOKUP(A10620,'3-Mapa de Controles'!$B$3:$D$143,3,FALSE))</f>
        <v/>
      </c>
      <c r="F10620" s="56"/>
      <c r="G10620" s="122"/>
      <c r="H10620" s="122"/>
    </row>
    <row r="10621" spans="1:8" ht="28.5" customHeight="1">
      <c r="A10621" s="121"/>
      <c r="B10621" s="54" t="str">
        <f>IF(A10621="","",VLOOKUP(A10621,'3-Mapa de Controles'!$M$3:$N$143,2,FALSE))</f>
        <v/>
      </c>
      <c r="C10621" s="54" t="str">
        <f>IF(A10621="","",VLOOKUP(A10621,'3-Mapa de Controles'!$M$3:$P$143,4,FALSE))</f>
        <v/>
      </c>
      <c r="D10621" s="54" t="str">
        <f>IF(A10621="","",VLOOKUP(A10621,'3-Mapa de Controles'!$M$3:$AI$143,23,FALSE))</f>
        <v/>
      </c>
      <c r="E10621" s="54" t="str">
        <f>IF(A10621="","",VLOOKUP(A10621,'3-Mapa de Controles'!$B$3:$D$143,3,FALSE))</f>
        <v/>
      </c>
      <c r="F10621" s="56"/>
      <c r="G10621" s="122"/>
      <c r="H10621" s="122"/>
    </row>
    <row r="10622" spans="1:8" ht="28.5" customHeight="1">
      <c r="A10622" s="121"/>
      <c r="B10622" s="54" t="str">
        <f>IF(A10622="","",VLOOKUP(A10622,'3-Mapa de Controles'!$M$3:$N$143,2,FALSE))</f>
        <v/>
      </c>
      <c r="C10622" s="54" t="str">
        <f>IF(A10622="","",VLOOKUP(A10622,'3-Mapa de Controles'!$M$3:$P$143,4,FALSE))</f>
        <v/>
      </c>
      <c r="D10622" s="54" t="str">
        <f>IF(A10622="","",VLOOKUP(A10622,'3-Mapa de Controles'!$M$3:$AI$143,23,FALSE))</f>
        <v/>
      </c>
      <c r="E10622" s="54" t="str">
        <f>IF(A10622="","",VLOOKUP(A10622,'3-Mapa de Controles'!$B$3:$D$143,3,FALSE))</f>
        <v/>
      </c>
      <c r="F10622" s="56"/>
      <c r="G10622" s="122"/>
      <c r="H10622" s="122"/>
    </row>
    <row r="10623" spans="1:8" ht="28.5" customHeight="1">
      <c r="A10623" s="121"/>
      <c r="B10623" s="54" t="str">
        <f>IF(A10623="","",VLOOKUP(A10623,'3-Mapa de Controles'!$M$3:$N$143,2,FALSE))</f>
        <v/>
      </c>
      <c r="C10623" s="54" t="str">
        <f>IF(A10623="","",VLOOKUP(A10623,'3-Mapa de Controles'!$M$3:$P$143,4,FALSE))</f>
        <v/>
      </c>
      <c r="D10623" s="54" t="str">
        <f>IF(A10623="","",VLOOKUP(A10623,'3-Mapa de Controles'!$M$3:$AI$143,23,FALSE))</f>
        <v/>
      </c>
      <c r="E10623" s="54" t="str">
        <f>IF(A10623="","",VLOOKUP(A10623,'3-Mapa de Controles'!$B$3:$D$143,3,FALSE))</f>
        <v/>
      </c>
      <c r="F10623" s="56"/>
      <c r="G10623" s="122"/>
      <c r="H10623" s="122"/>
    </row>
    <row r="10624" spans="1:8" ht="28.5" customHeight="1">
      <c r="A10624" s="121"/>
      <c r="B10624" s="54" t="str">
        <f>IF(A10624="","",VLOOKUP(A10624,'3-Mapa de Controles'!$M$3:$N$143,2,FALSE))</f>
        <v/>
      </c>
      <c r="C10624" s="54" t="str">
        <f>IF(A10624="","",VLOOKUP(A10624,'3-Mapa de Controles'!$M$3:$P$143,4,FALSE))</f>
        <v/>
      </c>
      <c r="D10624" s="54" t="str">
        <f>IF(A10624="","",VLOOKUP(A10624,'3-Mapa de Controles'!$M$3:$AI$143,23,FALSE))</f>
        <v/>
      </c>
      <c r="E10624" s="54" t="str">
        <f>IF(A10624="","",VLOOKUP(A10624,'3-Mapa de Controles'!$B$3:$D$143,3,FALSE))</f>
        <v/>
      </c>
      <c r="F10624" s="56"/>
      <c r="G10624" s="122"/>
      <c r="H10624" s="122"/>
    </row>
    <row r="10625" spans="1:8" ht="28.5" customHeight="1">
      <c r="A10625" s="121"/>
      <c r="B10625" s="54" t="str">
        <f>IF(A10625="","",VLOOKUP(A10625,'3-Mapa de Controles'!$M$3:$N$143,2,FALSE))</f>
        <v/>
      </c>
      <c r="C10625" s="54" t="str">
        <f>IF(A10625="","",VLOOKUP(A10625,'3-Mapa de Controles'!$M$3:$P$143,4,FALSE))</f>
        <v/>
      </c>
      <c r="D10625" s="54" t="str">
        <f>IF(A10625="","",VLOOKUP(A10625,'3-Mapa de Controles'!$M$3:$AI$143,23,FALSE))</f>
        <v/>
      </c>
      <c r="E10625" s="54" t="str">
        <f>IF(A10625="","",VLOOKUP(A10625,'3-Mapa de Controles'!$B$3:$D$143,3,FALSE))</f>
        <v/>
      </c>
      <c r="F10625" s="56"/>
      <c r="G10625" s="122"/>
      <c r="H10625" s="122"/>
    </row>
    <row r="10626" spans="1:8" ht="28.5" customHeight="1">
      <c r="A10626" s="121"/>
      <c r="B10626" s="54" t="str">
        <f>IF(A10626="","",VLOOKUP(A10626,'3-Mapa de Controles'!$M$3:$N$143,2,FALSE))</f>
        <v/>
      </c>
      <c r="C10626" s="54" t="str">
        <f>IF(A10626="","",VLOOKUP(A10626,'3-Mapa de Controles'!$M$3:$P$143,4,FALSE))</f>
        <v/>
      </c>
      <c r="D10626" s="54" t="str">
        <f>IF(A10626="","",VLOOKUP(A10626,'3-Mapa de Controles'!$M$3:$AI$143,23,FALSE))</f>
        <v/>
      </c>
      <c r="E10626" s="54" t="str">
        <f>IF(A10626="","",VLOOKUP(A10626,'3-Mapa de Controles'!$B$3:$D$143,3,FALSE))</f>
        <v/>
      </c>
      <c r="F10626" s="56"/>
      <c r="G10626" s="122"/>
      <c r="H10626" s="122"/>
    </row>
    <row r="10627" spans="1:8" ht="28.5" customHeight="1">
      <c r="A10627" s="121"/>
      <c r="B10627" s="54" t="str">
        <f>IF(A10627="","",VLOOKUP(A10627,'3-Mapa de Controles'!$M$3:$N$143,2,FALSE))</f>
        <v/>
      </c>
      <c r="C10627" s="54" t="str">
        <f>IF(A10627="","",VLOOKUP(A10627,'3-Mapa de Controles'!$M$3:$P$143,4,FALSE))</f>
        <v/>
      </c>
      <c r="D10627" s="54" t="str">
        <f>IF(A10627="","",VLOOKUP(A10627,'3-Mapa de Controles'!$M$3:$AI$143,23,FALSE))</f>
        <v/>
      </c>
      <c r="E10627" s="54" t="str">
        <f>IF(A10627="","",VLOOKUP(A10627,'3-Mapa de Controles'!$B$3:$D$143,3,FALSE))</f>
        <v/>
      </c>
      <c r="F10627" s="56"/>
      <c r="G10627" s="122"/>
      <c r="H10627" s="122"/>
    </row>
    <row r="10628" spans="1:8" ht="28.5" customHeight="1">
      <c r="A10628" s="121"/>
      <c r="B10628" s="54" t="str">
        <f>IF(A10628="","",VLOOKUP(A10628,'3-Mapa de Controles'!$M$3:$N$143,2,FALSE))</f>
        <v/>
      </c>
      <c r="C10628" s="54" t="str">
        <f>IF(A10628="","",VLOOKUP(A10628,'3-Mapa de Controles'!$M$3:$P$143,4,FALSE))</f>
        <v/>
      </c>
      <c r="D10628" s="54" t="str">
        <f>IF(A10628="","",VLOOKUP(A10628,'3-Mapa de Controles'!$M$3:$AI$143,23,FALSE))</f>
        <v/>
      </c>
      <c r="E10628" s="54" t="str">
        <f>IF(A10628="","",VLOOKUP(A10628,'3-Mapa de Controles'!$B$3:$D$143,3,FALSE))</f>
        <v/>
      </c>
      <c r="F10628" s="56"/>
      <c r="G10628" s="122"/>
      <c r="H10628" s="122"/>
    </row>
    <row r="10629" spans="1:8" ht="28.5" customHeight="1">
      <c r="A10629" s="121"/>
      <c r="B10629" s="54" t="str">
        <f>IF(A10629="","",VLOOKUP(A10629,'3-Mapa de Controles'!$M$3:$N$143,2,FALSE))</f>
        <v/>
      </c>
      <c r="C10629" s="54" t="str">
        <f>IF(A10629="","",VLOOKUP(A10629,'3-Mapa de Controles'!$M$3:$P$143,4,FALSE))</f>
        <v/>
      </c>
      <c r="D10629" s="54" t="str">
        <f>IF(A10629="","",VLOOKUP(A10629,'3-Mapa de Controles'!$M$3:$AI$143,23,FALSE))</f>
        <v/>
      </c>
      <c r="E10629" s="54" t="str">
        <f>IF(A10629="","",VLOOKUP(A10629,'3-Mapa de Controles'!$B$3:$D$143,3,FALSE))</f>
        <v/>
      </c>
      <c r="F10629" s="56"/>
      <c r="G10629" s="122"/>
      <c r="H10629" s="122"/>
    </row>
    <row r="10630" spans="1:8" ht="28.5" customHeight="1">
      <c r="A10630" s="121"/>
      <c r="B10630" s="54" t="str">
        <f>IF(A10630="","",VLOOKUP(A10630,'3-Mapa de Controles'!$M$3:$N$143,2,FALSE))</f>
        <v/>
      </c>
      <c r="C10630" s="54" t="str">
        <f>IF(A10630="","",VLOOKUP(A10630,'3-Mapa de Controles'!$M$3:$P$143,4,FALSE))</f>
        <v/>
      </c>
      <c r="D10630" s="54" t="str">
        <f>IF(A10630="","",VLOOKUP(A10630,'3-Mapa de Controles'!$M$3:$AI$143,23,FALSE))</f>
        <v/>
      </c>
      <c r="E10630" s="54" t="str">
        <f>IF(A10630="","",VLOOKUP(A10630,'3-Mapa de Controles'!$B$3:$D$143,3,FALSE))</f>
        <v/>
      </c>
      <c r="F10630" s="56"/>
      <c r="G10630" s="122"/>
      <c r="H10630" s="122"/>
    </row>
    <row r="10631" spans="1:8" ht="28.5" customHeight="1">
      <c r="A10631" s="121"/>
      <c r="B10631" s="54" t="str">
        <f>IF(A10631="","",VLOOKUP(A10631,'3-Mapa de Controles'!$M$3:$N$143,2,FALSE))</f>
        <v/>
      </c>
      <c r="C10631" s="54" t="str">
        <f>IF(A10631="","",VLOOKUP(A10631,'3-Mapa de Controles'!$M$3:$P$143,4,FALSE))</f>
        <v/>
      </c>
      <c r="D10631" s="54" t="str">
        <f>IF(A10631="","",VLOOKUP(A10631,'3-Mapa de Controles'!$M$3:$AI$143,23,FALSE))</f>
        <v/>
      </c>
      <c r="E10631" s="54" t="str">
        <f>IF(A10631="","",VLOOKUP(A10631,'3-Mapa de Controles'!$B$3:$D$143,3,FALSE))</f>
        <v/>
      </c>
      <c r="F10631" s="56"/>
      <c r="G10631" s="122"/>
      <c r="H10631" s="122"/>
    </row>
    <row r="10632" spans="1:8" ht="28.5" customHeight="1">
      <c r="A10632" s="121"/>
      <c r="B10632" s="54" t="str">
        <f>IF(A10632="","",VLOOKUP(A10632,'3-Mapa de Controles'!$M$3:$N$143,2,FALSE))</f>
        <v/>
      </c>
      <c r="C10632" s="54" t="str">
        <f>IF(A10632="","",VLOOKUP(A10632,'3-Mapa de Controles'!$M$3:$P$143,4,FALSE))</f>
        <v/>
      </c>
      <c r="D10632" s="54" t="str">
        <f>IF(A10632="","",VLOOKUP(A10632,'3-Mapa de Controles'!$M$3:$AI$143,23,FALSE))</f>
        <v/>
      </c>
      <c r="E10632" s="54" t="str">
        <f>IF(A10632="","",VLOOKUP(A10632,'3-Mapa de Controles'!$B$3:$D$143,3,FALSE))</f>
        <v/>
      </c>
      <c r="F10632" s="56"/>
      <c r="G10632" s="122"/>
      <c r="H10632" s="122"/>
    </row>
    <row r="10633" spans="1:8" ht="28.5" customHeight="1">
      <c r="A10633" s="121"/>
      <c r="B10633" s="54" t="str">
        <f>IF(A10633="","",VLOOKUP(A10633,'3-Mapa de Controles'!$M$3:$N$143,2,FALSE))</f>
        <v/>
      </c>
      <c r="C10633" s="54" t="str">
        <f>IF(A10633="","",VLOOKUP(A10633,'3-Mapa de Controles'!$M$3:$P$143,4,FALSE))</f>
        <v/>
      </c>
      <c r="D10633" s="54" t="str">
        <f>IF(A10633="","",VLOOKUP(A10633,'3-Mapa de Controles'!$M$3:$AI$143,23,FALSE))</f>
        <v/>
      </c>
      <c r="E10633" s="54" t="str">
        <f>IF(A10633="","",VLOOKUP(A10633,'3-Mapa de Controles'!$B$3:$D$143,3,FALSE))</f>
        <v/>
      </c>
      <c r="F10633" s="56"/>
      <c r="G10633" s="122"/>
      <c r="H10633" s="122"/>
    </row>
    <row r="10634" spans="1:8" ht="28.5" customHeight="1">
      <c r="A10634" s="121"/>
      <c r="B10634" s="54" t="str">
        <f>IF(A10634="","",VLOOKUP(A10634,'3-Mapa de Controles'!$M$3:$N$143,2,FALSE))</f>
        <v/>
      </c>
      <c r="C10634" s="54" t="str">
        <f>IF(A10634="","",VLOOKUP(A10634,'3-Mapa de Controles'!$M$3:$P$143,4,FALSE))</f>
        <v/>
      </c>
      <c r="D10634" s="54" t="str">
        <f>IF(A10634="","",VLOOKUP(A10634,'3-Mapa de Controles'!$M$3:$AI$143,23,FALSE))</f>
        <v/>
      </c>
      <c r="E10634" s="54" t="str">
        <f>IF(A10634="","",VLOOKUP(A10634,'3-Mapa de Controles'!$B$3:$D$143,3,FALSE))</f>
        <v/>
      </c>
      <c r="F10634" s="56"/>
      <c r="G10634" s="122"/>
      <c r="H10634" s="122"/>
    </row>
    <row r="10635" spans="1:8" ht="28.5" customHeight="1">
      <c r="A10635" s="121"/>
      <c r="B10635" s="54" t="str">
        <f>IF(A10635="","",VLOOKUP(A10635,'3-Mapa de Controles'!$M$3:$N$143,2,FALSE))</f>
        <v/>
      </c>
      <c r="C10635" s="54" t="str">
        <f>IF(A10635="","",VLOOKUP(A10635,'3-Mapa de Controles'!$M$3:$P$143,4,FALSE))</f>
        <v/>
      </c>
      <c r="D10635" s="54" t="str">
        <f>IF(A10635="","",VLOOKUP(A10635,'3-Mapa de Controles'!$M$3:$AI$143,23,FALSE))</f>
        <v/>
      </c>
      <c r="E10635" s="54" t="str">
        <f>IF(A10635="","",VLOOKUP(A10635,'3-Mapa de Controles'!$B$3:$D$143,3,FALSE))</f>
        <v/>
      </c>
      <c r="F10635" s="56"/>
      <c r="G10635" s="122"/>
      <c r="H10635" s="122"/>
    </row>
    <row r="10636" spans="1:8" ht="28.5" customHeight="1">
      <c r="A10636" s="121"/>
      <c r="B10636" s="54" t="str">
        <f>IF(A10636="","",VLOOKUP(A10636,'3-Mapa de Controles'!$M$3:$N$143,2,FALSE))</f>
        <v/>
      </c>
      <c r="C10636" s="54" t="str">
        <f>IF(A10636="","",VLOOKUP(A10636,'3-Mapa de Controles'!$M$3:$P$143,4,FALSE))</f>
        <v/>
      </c>
      <c r="D10636" s="54" t="str">
        <f>IF(A10636="","",VLOOKUP(A10636,'3-Mapa de Controles'!$M$3:$AI$143,23,FALSE))</f>
        <v/>
      </c>
      <c r="E10636" s="54" t="str">
        <f>IF(A10636="","",VLOOKUP(A10636,'3-Mapa de Controles'!$B$3:$D$143,3,FALSE))</f>
        <v/>
      </c>
      <c r="F10636" s="56"/>
      <c r="G10636" s="122"/>
      <c r="H10636" s="122"/>
    </row>
    <row r="10637" spans="1:8" ht="28.5" customHeight="1">
      <c r="A10637" s="121"/>
      <c r="B10637" s="54" t="str">
        <f>IF(A10637="","",VLOOKUP(A10637,'3-Mapa de Controles'!$M$3:$N$143,2,FALSE))</f>
        <v/>
      </c>
      <c r="C10637" s="54" t="str">
        <f>IF(A10637="","",VLOOKUP(A10637,'3-Mapa de Controles'!$M$3:$P$143,4,FALSE))</f>
        <v/>
      </c>
      <c r="D10637" s="54" t="str">
        <f>IF(A10637="","",VLOOKUP(A10637,'3-Mapa de Controles'!$M$3:$AI$143,23,FALSE))</f>
        <v/>
      </c>
      <c r="E10637" s="54" t="str">
        <f>IF(A10637="","",VLOOKUP(A10637,'3-Mapa de Controles'!$B$3:$D$143,3,FALSE))</f>
        <v/>
      </c>
      <c r="F10637" s="56"/>
      <c r="G10637" s="122"/>
      <c r="H10637" s="122"/>
    </row>
    <row r="10638" spans="1:8" ht="28.5" customHeight="1">
      <c r="A10638" s="121"/>
      <c r="B10638" s="54" t="str">
        <f>IF(A10638="","",VLOOKUP(A10638,'3-Mapa de Controles'!$M$3:$N$143,2,FALSE))</f>
        <v/>
      </c>
      <c r="C10638" s="54" t="str">
        <f>IF(A10638="","",VLOOKUP(A10638,'3-Mapa de Controles'!$M$3:$P$143,4,FALSE))</f>
        <v/>
      </c>
      <c r="D10638" s="54" t="str">
        <f>IF(A10638="","",VLOOKUP(A10638,'3-Mapa de Controles'!$M$3:$AI$143,23,FALSE))</f>
        <v/>
      </c>
      <c r="E10638" s="54" t="str">
        <f>IF(A10638="","",VLOOKUP(A10638,'3-Mapa de Controles'!$B$3:$D$143,3,FALSE))</f>
        <v/>
      </c>
      <c r="F10638" s="56"/>
      <c r="G10638" s="122"/>
      <c r="H10638" s="122"/>
    </row>
    <row r="10639" spans="1:8" ht="28.5" customHeight="1">
      <c r="A10639" s="121"/>
      <c r="B10639" s="54" t="str">
        <f>IF(A10639="","",VLOOKUP(A10639,'3-Mapa de Controles'!$M$3:$N$143,2,FALSE))</f>
        <v/>
      </c>
      <c r="C10639" s="54" t="str">
        <f>IF(A10639="","",VLOOKUP(A10639,'3-Mapa de Controles'!$M$3:$P$143,4,FALSE))</f>
        <v/>
      </c>
      <c r="D10639" s="54" t="str">
        <f>IF(A10639="","",VLOOKUP(A10639,'3-Mapa de Controles'!$M$3:$AI$143,23,FALSE))</f>
        <v/>
      </c>
      <c r="E10639" s="54" t="str">
        <f>IF(A10639="","",VLOOKUP(A10639,'3-Mapa de Controles'!$B$3:$D$143,3,FALSE))</f>
        <v/>
      </c>
      <c r="F10639" s="56"/>
      <c r="G10639" s="122"/>
      <c r="H10639" s="122"/>
    </row>
    <row r="10640" spans="1:8" ht="28.5" customHeight="1">
      <c r="A10640" s="121"/>
      <c r="B10640" s="54" t="str">
        <f>IF(A10640="","",VLOOKUP(A10640,'3-Mapa de Controles'!$M$3:$N$143,2,FALSE))</f>
        <v/>
      </c>
      <c r="C10640" s="54" t="str">
        <f>IF(A10640="","",VLOOKUP(A10640,'3-Mapa de Controles'!$M$3:$P$143,4,FALSE))</f>
        <v/>
      </c>
      <c r="D10640" s="54" t="str">
        <f>IF(A10640="","",VLOOKUP(A10640,'3-Mapa de Controles'!$M$3:$AI$143,23,FALSE))</f>
        <v/>
      </c>
      <c r="E10640" s="54" t="str">
        <f>IF(A10640="","",VLOOKUP(A10640,'3-Mapa de Controles'!$B$3:$D$143,3,FALSE))</f>
        <v/>
      </c>
      <c r="F10640" s="56"/>
      <c r="G10640" s="122"/>
      <c r="H10640" s="122"/>
    </row>
    <row r="10641" spans="1:8" ht="28.5" customHeight="1">
      <c r="A10641" s="121"/>
      <c r="B10641" s="54" t="str">
        <f>IF(A10641="","",VLOOKUP(A10641,'3-Mapa de Controles'!$M$3:$N$143,2,FALSE))</f>
        <v/>
      </c>
      <c r="C10641" s="54" t="str">
        <f>IF(A10641="","",VLOOKUP(A10641,'3-Mapa de Controles'!$M$3:$P$143,4,FALSE))</f>
        <v/>
      </c>
      <c r="D10641" s="54" t="str">
        <f>IF(A10641="","",VLOOKUP(A10641,'3-Mapa de Controles'!$M$3:$AI$143,23,FALSE))</f>
        <v/>
      </c>
      <c r="E10641" s="54" t="str">
        <f>IF(A10641="","",VLOOKUP(A10641,'3-Mapa de Controles'!$B$3:$D$143,3,FALSE))</f>
        <v/>
      </c>
      <c r="F10641" s="56"/>
      <c r="G10641" s="122"/>
      <c r="H10641" s="122"/>
    </row>
    <row r="10642" spans="1:8" ht="28.5" customHeight="1">
      <c r="A10642" s="121"/>
      <c r="B10642" s="54" t="str">
        <f>IF(A10642="","",VLOOKUP(A10642,'3-Mapa de Controles'!$M$3:$N$143,2,FALSE))</f>
        <v/>
      </c>
      <c r="C10642" s="54" t="str">
        <f>IF(A10642="","",VLOOKUP(A10642,'3-Mapa de Controles'!$M$3:$P$143,4,FALSE))</f>
        <v/>
      </c>
      <c r="D10642" s="54" t="str">
        <f>IF(A10642="","",VLOOKUP(A10642,'3-Mapa de Controles'!$M$3:$AI$143,23,FALSE))</f>
        <v/>
      </c>
      <c r="E10642" s="54" t="str">
        <f>IF(A10642="","",VLOOKUP(A10642,'3-Mapa de Controles'!$B$3:$D$143,3,FALSE))</f>
        <v/>
      </c>
      <c r="F10642" s="56"/>
      <c r="G10642" s="122"/>
      <c r="H10642" s="122"/>
    </row>
    <row r="10643" spans="1:8" ht="28.5" customHeight="1">
      <c r="A10643" s="121"/>
      <c r="B10643" s="54" t="str">
        <f>IF(A10643="","",VLOOKUP(A10643,'3-Mapa de Controles'!$M$3:$N$143,2,FALSE))</f>
        <v/>
      </c>
      <c r="C10643" s="54" t="str">
        <f>IF(A10643="","",VLOOKUP(A10643,'3-Mapa de Controles'!$M$3:$P$143,4,FALSE))</f>
        <v/>
      </c>
      <c r="D10643" s="54" t="str">
        <f>IF(A10643="","",VLOOKUP(A10643,'3-Mapa de Controles'!$M$3:$AI$143,23,FALSE))</f>
        <v/>
      </c>
      <c r="E10643" s="54" t="str">
        <f>IF(A10643="","",VLOOKUP(A10643,'3-Mapa de Controles'!$B$3:$D$143,3,FALSE))</f>
        <v/>
      </c>
      <c r="F10643" s="56"/>
      <c r="G10643" s="122"/>
      <c r="H10643" s="122"/>
    </row>
    <row r="10644" spans="1:8" ht="28.5" customHeight="1">
      <c r="A10644" s="121"/>
      <c r="B10644" s="54" t="str">
        <f>IF(A10644="","",VLOOKUP(A10644,'3-Mapa de Controles'!$M$3:$N$143,2,FALSE))</f>
        <v/>
      </c>
      <c r="C10644" s="54" t="str">
        <f>IF(A10644="","",VLOOKUP(A10644,'3-Mapa de Controles'!$M$3:$P$143,4,FALSE))</f>
        <v/>
      </c>
      <c r="D10644" s="54" t="str">
        <f>IF(A10644="","",VLOOKUP(A10644,'3-Mapa de Controles'!$M$3:$AI$143,23,FALSE))</f>
        <v/>
      </c>
      <c r="E10644" s="54" t="str">
        <f>IF(A10644="","",VLOOKUP(A10644,'3-Mapa de Controles'!$B$3:$D$143,3,FALSE))</f>
        <v/>
      </c>
      <c r="F10644" s="56"/>
      <c r="G10644" s="122"/>
      <c r="H10644" s="122"/>
    </row>
    <row r="10645" spans="1:8" ht="28.5" customHeight="1">
      <c r="A10645" s="121"/>
      <c r="B10645" s="54" t="str">
        <f>IF(A10645="","",VLOOKUP(A10645,'3-Mapa de Controles'!$M$3:$N$143,2,FALSE))</f>
        <v/>
      </c>
      <c r="C10645" s="54" t="str">
        <f>IF(A10645="","",VLOOKUP(A10645,'3-Mapa de Controles'!$M$3:$P$143,4,FALSE))</f>
        <v/>
      </c>
      <c r="D10645" s="54" t="str">
        <f>IF(A10645="","",VLOOKUP(A10645,'3-Mapa de Controles'!$M$3:$AI$143,23,FALSE))</f>
        <v/>
      </c>
      <c r="E10645" s="54" t="str">
        <f>IF(A10645="","",VLOOKUP(A10645,'3-Mapa de Controles'!$B$3:$D$143,3,FALSE))</f>
        <v/>
      </c>
      <c r="F10645" s="56"/>
      <c r="G10645" s="122"/>
      <c r="H10645" s="122"/>
    </row>
    <row r="10646" spans="1:8" ht="28.5" customHeight="1">
      <c r="A10646" s="121"/>
      <c r="B10646" s="54" t="str">
        <f>IF(A10646="","",VLOOKUP(A10646,'3-Mapa de Controles'!$M$3:$N$143,2,FALSE))</f>
        <v/>
      </c>
      <c r="C10646" s="54" t="str">
        <f>IF(A10646="","",VLOOKUP(A10646,'3-Mapa de Controles'!$M$3:$P$143,4,FALSE))</f>
        <v/>
      </c>
      <c r="D10646" s="54" t="str">
        <f>IF(A10646="","",VLOOKUP(A10646,'3-Mapa de Controles'!$M$3:$AI$143,23,FALSE))</f>
        <v/>
      </c>
      <c r="E10646" s="54" t="str">
        <f>IF(A10646="","",VLOOKUP(A10646,'3-Mapa de Controles'!$B$3:$D$143,3,FALSE))</f>
        <v/>
      </c>
      <c r="F10646" s="56"/>
      <c r="G10646" s="122"/>
      <c r="H10646" s="122"/>
    </row>
    <row r="10647" spans="1:8" ht="28.5" customHeight="1">
      <c r="A10647" s="121"/>
      <c r="B10647" s="54" t="str">
        <f>IF(A10647="","",VLOOKUP(A10647,'3-Mapa de Controles'!$M$3:$N$143,2,FALSE))</f>
        <v/>
      </c>
      <c r="C10647" s="54" t="str">
        <f>IF(A10647="","",VLOOKUP(A10647,'3-Mapa de Controles'!$M$3:$P$143,4,FALSE))</f>
        <v/>
      </c>
      <c r="D10647" s="54" t="str">
        <f>IF(A10647="","",VLOOKUP(A10647,'3-Mapa de Controles'!$M$3:$AI$143,23,FALSE))</f>
        <v/>
      </c>
      <c r="E10647" s="54" t="str">
        <f>IF(A10647="","",VLOOKUP(A10647,'3-Mapa de Controles'!$B$3:$D$143,3,FALSE))</f>
        <v/>
      </c>
      <c r="F10647" s="56"/>
      <c r="G10647" s="122"/>
      <c r="H10647" s="122"/>
    </row>
    <row r="10648" spans="1:8" ht="28.5" customHeight="1">
      <c r="A10648" s="121"/>
      <c r="B10648" s="54" t="str">
        <f>IF(A10648="","",VLOOKUP(A10648,'3-Mapa de Controles'!$M$3:$N$143,2,FALSE))</f>
        <v/>
      </c>
      <c r="C10648" s="54" t="str">
        <f>IF(A10648="","",VLOOKUP(A10648,'3-Mapa de Controles'!$M$3:$P$143,4,FALSE))</f>
        <v/>
      </c>
      <c r="D10648" s="54" t="str">
        <f>IF(A10648="","",VLOOKUP(A10648,'3-Mapa de Controles'!$M$3:$AI$143,23,FALSE))</f>
        <v/>
      </c>
      <c r="E10648" s="54" t="str">
        <f>IF(A10648="","",VLOOKUP(A10648,'3-Mapa de Controles'!$B$3:$D$143,3,FALSE))</f>
        <v/>
      </c>
      <c r="F10648" s="56"/>
      <c r="G10648" s="122"/>
      <c r="H10648" s="122"/>
    </row>
    <row r="10649" spans="1:8" ht="28.5" customHeight="1">
      <c r="A10649" s="121"/>
      <c r="B10649" s="54" t="str">
        <f>IF(A10649="","",VLOOKUP(A10649,'3-Mapa de Controles'!$M$3:$N$143,2,FALSE))</f>
        <v/>
      </c>
      <c r="C10649" s="54" t="str">
        <f>IF(A10649="","",VLOOKUP(A10649,'3-Mapa de Controles'!$M$3:$P$143,4,FALSE))</f>
        <v/>
      </c>
      <c r="D10649" s="54" t="str">
        <f>IF(A10649="","",VLOOKUP(A10649,'3-Mapa de Controles'!$M$3:$AI$143,23,FALSE))</f>
        <v/>
      </c>
      <c r="E10649" s="54" t="str">
        <f>IF(A10649="","",VLOOKUP(A10649,'3-Mapa de Controles'!$B$3:$D$143,3,FALSE))</f>
        <v/>
      </c>
      <c r="F10649" s="56"/>
      <c r="G10649" s="122"/>
      <c r="H10649" s="122"/>
    </row>
    <row r="10650" spans="1:8" ht="28.5" customHeight="1">
      <c r="A10650" s="121"/>
      <c r="B10650" s="54" t="str">
        <f>IF(A10650="","",VLOOKUP(A10650,'3-Mapa de Controles'!$M$3:$N$143,2,FALSE))</f>
        <v/>
      </c>
      <c r="C10650" s="54" t="str">
        <f>IF(A10650="","",VLOOKUP(A10650,'3-Mapa de Controles'!$M$3:$P$143,4,FALSE))</f>
        <v/>
      </c>
      <c r="D10650" s="54" t="str">
        <f>IF(A10650="","",VLOOKUP(A10650,'3-Mapa de Controles'!$M$3:$AI$143,23,FALSE))</f>
        <v/>
      </c>
      <c r="E10650" s="54" t="str">
        <f>IF(A10650="","",VLOOKUP(A10650,'3-Mapa de Controles'!$B$3:$D$143,3,FALSE))</f>
        <v/>
      </c>
      <c r="F10650" s="56"/>
      <c r="G10650" s="122"/>
      <c r="H10650" s="122"/>
    </row>
    <row r="10651" spans="1:8" ht="28.5" customHeight="1">
      <c r="A10651" s="121"/>
      <c r="B10651" s="54" t="str">
        <f>IF(A10651="","",VLOOKUP(A10651,'3-Mapa de Controles'!$M$3:$N$143,2,FALSE))</f>
        <v/>
      </c>
      <c r="C10651" s="54" t="str">
        <f>IF(A10651="","",VLOOKUP(A10651,'3-Mapa de Controles'!$M$3:$P$143,4,FALSE))</f>
        <v/>
      </c>
      <c r="D10651" s="54" t="str">
        <f>IF(A10651="","",VLOOKUP(A10651,'3-Mapa de Controles'!$M$3:$AI$143,23,FALSE))</f>
        <v/>
      </c>
      <c r="E10651" s="54" t="str">
        <f>IF(A10651="","",VLOOKUP(A10651,'3-Mapa de Controles'!$B$3:$D$143,3,FALSE))</f>
        <v/>
      </c>
      <c r="F10651" s="56"/>
      <c r="G10651" s="122"/>
      <c r="H10651" s="122"/>
    </row>
    <row r="10652" spans="1:8" ht="28.5" customHeight="1">
      <c r="A10652" s="121"/>
      <c r="B10652" s="54" t="str">
        <f>IF(A10652="","",VLOOKUP(A10652,'3-Mapa de Controles'!$M$3:$N$143,2,FALSE))</f>
        <v/>
      </c>
      <c r="C10652" s="54" t="str">
        <f>IF(A10652="","",VLOOKUP(A10652,'3-Mapa de Controles'!$M$3:$P$143,4,FALSE))</f>
        <v/>
      </c>
      <c r="D10652" s="54" t="str">
        <f>IF(A10652="","",VLOOKUP(A10652,'3-Mapa de Controles'!$M$3:$AI$143,23,FALSE))</f>
        <v/>
      </c>
      <c r="E10652" s="54" t="str">
        <f>IF(A10652="","",VLOOKUP(A10652,'3-Mapa de Controles'!$B$3:$D$143,3,FALSE))</f>
        <v/>
      </c>
      <c r="F10652" s="56"/>
      <c r="G10652" s="122"/>
      <c r="H10652" s="122"/>
    </row>
    <row r="10653" spans="1:8" ht="28.5" customHeight="1">
      <c r="A10653" s="121"/>
      <c r="B10653" s="54" t="str">
        <f>IF(A10653="","",VLOOKUP(A10653,'3-Mapa de Controles'!$M$3:$N$143,2,FALSE))</f>
        <v/>
      </c>
      <c r="C10653" s="54" t="str">
        <f>IF(A10653="","",VLOOKUP(A10653,'3-Mapa de Controles'!$M$3:$P$143,4,FALSE))</f>
        <v/>
      </c>
      <c r="D10653" s="54" t="str">
        <f>IF(A10653="","",VLOOKUP(A10653,'3-Mapa de Controles'!$M$3:$AI$143,23,FALSE))</f>
        <v/>
      </c>
      <c r="E10653" s="54" t="str">
        <f>IF(A10653="","",VLOOKUP(A10653,'3-Mapa de Controles'!$B$3:$D$143,3,FALSE))</f>
        <v/>
      </c>
      <c r="F10653" s="56"/>
      <c r="G10653" s="122"/>
      <c r="H10653" s="122"/>
    </row>
    <row r="10654" spans="1:8" ht="28.5" customHeight="1">
      <c r="A10654" s="121"/>
      <c r="B10654" s="54" t="str">
        <f>IF(A10654="","",VLOOKUP(A10654,'3-Mapa de Controles'!$M$3:$N$143,2,FALSE))</f>
        <v/>
      </c>
      <c r="C10654" s="54" t="str">
        <f>IF(A10654="","",VLOOKUP(A10654,'3-Mapa de Controles'!$M$3:$P$143,4,FALSE))</f>
        <v/>
      </c>
      <c r="D10654" s="54" t="str">
        <f>IF(A10654="","",VLOOKUP(A10654,'3-Mapa de Controles'!$M$3:$AI$143,23,FALSE))</f>
        <v/>
      </c>
      <c r="E10654" s="54" t="str">
        <f>IF(A10654="","",VLOOKUP(A10654,'3-Mapa de Controles'!$B$3:$D$143,3,FALSE))</f>
        <v/>
      </c>
      <c r="F10654" s="56"/>
      <c r="G10654" s="122"/>
      <c r="H10654" s="122"/>
    </row>
    <row r="10655" spans="1:8" ht="28.5" customHeight="1">
      <c r="A10655" s="121"/>
      <c r="B10655" s="54" t="str">
        <f>IF(A10655="","",VLOOKUP(A10655,'3-Mapa de Controles'!$M$3:$N$143,2,FALSE))</f>
        <v/>
      </c>
      <c r="C10655" s="54" t="str">
        <f>IF(A10655="","",VLOOKUP(A10655,'3-Mapa de Controles'!$M$3:$P$143,4,FALSE))</f>
        <v/>
      </c>
      <c r="D10655" s="54" t="str">
        <f>IF(A10655="","",VLOOKUP(A10655,'3-Mapa de Controles'!$M$3:$AI$143,23,FALSE))</f>
        <v/>
      </c>
      <c r="E10655" s="54" t="str">
        <f>IF(A10655="","",VLOOKUP(A10655,'3-Mapa de Controles'!$B$3:$D$143,3,FALSE))</f>
        <v/>
      </c>
      <c r="F10655" s="56"/>
      <c r="G10655" s="122"/>
      <c r="H10655" s="122"/>
    </row>
    <row r="10656" spans="1:8" ht="28.5" customHeight="1">
      <c r="A10656" s="121"/>
      <c r="B10656" s="54" t="str">
        <f>IF(A10656="","",VLOOKUP(A10656,'3-Mapa de Controles'!$M$3:$N$143,2,FALSE))</f>
        <v/>
      </c>
      <c r="C10656" s="54" t="str">
        <f>IF(A10656="","",VLOOKUP(A10656,'3-Mapa de Controles'!$M$3:$P$143,4,FALSE))</f>
        <v/>
      </c>
      <c r="D10656" s="54" t="str">
        <f>IF(A10656="","",VLOOKUP(A10656,'3-Mapa de Controles'!$M$3:$AI$143,23,FALSE))</f>
        <v/>
      </c>
      <c r="E10656" s="54" t="str">
        <f>IF(A10656="","",VLOOKUP(A10656,'3-Mapa de Controles'!$B$3:$D$143,3,FALSE))</f>
        <v/>
      </c>
      <c r="F10656" s="56"/>
      <c r="G10656" s="122"/>
      <c r="H10656" s="122"/>
    </row>
    <row r="10657" spans="1:8" ht="28.5" customHeight="1">
      <c r="A10657" s="121"/>
      <c r="B10657" s="54" t="str">
        <f>IF(A10657="","",VLOOKUP(A10657,'3-Mapa de Controles'!$M$3:$N$143,2,FALSE))</f>
        <v/>
      </c>
      <c r="C10657" s="54" t="str">
        <f>IF(A10657="","",VLOOKUP(A10657,'3-Mapa de Controles'!$M$3:$P$143,4,FALSE))</f>
        <v/>
      </c>
      <c r="D10657" s="54" t="str">
        <f>IF(A10657="","",VLOOKUP(A10657,'3-Mapa de Controles'!$M$3:$AI$143,23,FALSE))</f>
        <v/>
      </c>
      <c r="E10657" s="54" t="str">
        <f>IF(A10657="","",VLOOKUP(A10657,'3-Mapa de Controles'!$B$3:$D$143,3,FALSE))</f>
        <v/>
      </c>
      <c r="F10657" s="56"/>
      <c r="G10657" s="122"/>
      <c r="H10657" s="122"/>
    </row>
    <row r="10658" spans="1:8" ht="28.5" customHeight="1">
      <c r="A10658" s="121"/>
      <c r="B10658" s="54" t="str">
        <f>IF(A10658="","",VLOOKUP(A10658,'3-Mapa de Controles'!$M$3:$N$143,2,FALSE))</f>
        <v/>
      </c>
      <c r="C10658" s="54" t="str">
        <f>IF(A10658="","",VLOOKUP(A10658,'3-Mapa de Controles'!$M$3:$P$143,4,FALSE))</f>
        <v/>
      </c>
      <c r="D10658" s="54" t="str">
        <f>IF(A10658="","",VLOOKUP(A10658,'3-Mapa de Controles'!$M$3:$AI$143,23,FALSE))</f>
        <v/>
      </c>
      <c r="E10658" s="54" t="str">
        <f>IF(A10658="","",VLOOKUP(A10658,'3-Mapa de Controles'!$B$3:$D$143,3,FALSE))</f>
        <v/>
      </c>
      <c r="F10658" s="56"/>
      <c r="G10658" s="122"/>
      <c r="H10658" s="122"/>
    </row>
    <row r="10659" spans="1:8" ht="28.5" customHeight="1">
      <c r="A10659" s="121"/>
      <c r="B10659" s="54" t="str">
        <f>IF(A10659="","",VLOOKUP(A10659,'3-Mapa de Controles'!$M$3:$N$143,2,FALSE))</f>
        <v/>
      </c>
      <c r="C10659" s="54" t="str">
        <f>IF(A10659="","",VLOOKUP(A10659,'3-Mapa de Controles'!$M$3:$P$143,4,FALSE))</f>
        <v/>
      </c>
      <c r="D10659" s="54" t="str">
        <f>IF(A10659="","",VLOOKUP(A10659,'3-Mapa de Controles'!$M$3:$AI$143,23,FALSE))</f>
        <v/>
      </c>
      <c r="E10659" s="54" t="str">
        <f>IF(A10659="","",VLOOKUP(A10659,'3-Mapa de Controles'!$B$3:$D$143,3,FALSE))</f>
        <v/>
      </c>
      <c r="F10659" s="56"/>
      <c r="G10659" s="122"/>
      <c r="H10659" s="122"/>
    </row>
    <row r="10660" spans="1:8" ht="28.5" customHeight="1">
      <c r="A10660" s="121"/>
      <c r="B10660" s="54" t="str">
        <f>IF(A10660="","",VLOOKUP(A10660,'3-Mapa de Controles'!$M$3:$N$143,2,FALSE))</f>
        <v/>
      </c>
      <c r="C10660" s="54" t="str">
        <f>IF(A10660="","",VLOOKUP(A10660,'3-Mapa de Controles'!$M$3:$P$143,4,FALSE))</f>
        <v/>
      </c>
      <c r="D10660" s="54" t="str">
        <f>IF(A10660="","",VLOOKUP(A10660,'3-Mapa de Controles'!$M$3:$AI$143,23,FALSE))</f>
        <v/>
      </c>
      <c r="E10660" s="54" t="str">
        <f>IF(A10660="","",VLOOKUP(A10660,'3-Mapa de Controles'!$B$3:$D$143,3,FALSE))</f>
        <v/>
      </c>
      <c r="F10660" s="56"/>
      <c r="G10660" s="122"/>
      <c r="H10660" s="122"/>
    </row>
    <row r="10661" spans="1:8" ht="28.5" customHeight="1">
      <c r="A10661" s="121"/>
      <c r="B10661" s="54" t="str">
        <f>IF(A10661="","",VLOOKUP(A10661,'3-Mapa de Controles'!$M$3:$N$143,2,FALSE))</f>
        <v/>
      </c>
      <c r="C10661" s="54" t="str">
        <f>IF(A10661="","",VLOOKUP(A10661,'3-Mapa de Controles'!$M$3:$P$143,4,FALSE))</f>
        <v/>
      </c>
      <c r="D10661" s="54" t="str">
        <f>IF(A10661="","",VLOOKUP(A10661,'3-Mapa de Controles'!$M$3:$AI$143,23,FALSE))</f>
        <v/>
      </c>
      <c r="E10661" s="54" t="str">
        <f>IF(A10661="","",VLOOKUP(A10661,'3-Mapa de Controles'!$B$3:$D$143,3,FALSE))</f>
        <v/>
      </c>
      <c r="F10661" s="56"/>
      <c r="G10661" s="122"/>
      <c r="H10661" s="122"/>
    </row>
    <row r="10662" spans="1:8" ht="28.5" customHeight="1">
      <c r="A10662" s="121"/>
      <c r="B10662" s="54" t="str">
        <f>IF(A10662="","",VLOOKUP(A10662,'3-Mapa de Controles'!$M$3:$N$143,2,FALSE))</f>
        <v/>
      </c>
      <c r="C10662" s="54" t="str">
        <f>IF(A10662="","",VLOOKUP(A10662,'3-Mapa de Controles'!$M$3:$P$143,4,FALSE))</f>
        <v/>
      </c>
      <c r="D10662" s="54" t="str">
        <f>IF(A10662="","",VLOOKUP(A10662,'3-Mapa de Controles'!$M$3:$AI$143,23,FALSE))</f>
        <v/>
      </c>
      <c r="E10662" s="54" t="str">
        <f>IF(A10662="","",VLOOKUP(A10662,'3-Mapa de Controles'!$B$3:$D$143,3,FALSE))</f>
        <v/>
      </c>
      <c r="F10662" s="56"/>
      <c r="G10662" s="122"/>
      <c r="H10662" s="122"/>
    </row>
    <row r="10663" spans="1:8" ht="28.5" customHeight="1">
      <c r="A10663" s="121"/>
      <c r="B10663" s="54" t="str">
        <f>IF(A10663="","",VLOOKUP(A10663,'3-Mapa de Controles'!$M$3:$N$143,2,FALSE))</f>
        <v/>
      </c>
      <c r="C10663" s="54" t="str">
        <f>IF(A10663="","",VLOOKUP(A10663,'3-Mapa de Controles'!$M$3:$P$143,4,FALSE))</f>
        <v/>
      </c>
      <c r="D10663" s="54" t="str">
        <f>IF(A10663="","",VLOOKUP(A10663,'3-Mapa de Controles'!$M$3:$AI$143,23,FALSE))</f>
        <v/>
      </c>
      <c r="E10663" s="54" t="str">
        <f>IF(A10663="","",VLOOKUP(A10663,'3-Mapa de Controles'!$B$3:$D$143,3,FALSE))</f>
        <v/>
      </c>
      <c r="F10663" s="56"/>
      <c r="G10663" s="122"/>
      <c r="H10663" s="122"/>
    </row>
    <row r="10664" spans="1:8" ht="28.5" customHeight="1">
      <c r="A10664" s="121"/>
      <c r="B10664" s="54" t="str">
        <f>IF(A10664="","",VLOOKUP(A10664,'3-Mapa de Controles'!$M$3:$N$143,2,FALSE))</f>
        <v/>
      </c>
      <c r="C10664" s="54" t="str">
        <f>IF(A10664="","",VLOOKUP(A10664,'3-Mapa de Controles'!$M$3:$P$143,4,FALSE))</f>
        <v/>
      </c>
      <c r="D10664" s="54" t="str">
        <f>IF(A10664="","",VLOOKUP(A10664,'3-Mapa de Controles'!$M$3:$AI$143,23,FALSE))</f>
        <v/>
      </c>
      <c r="E10664" s="54" t="str">
        <f>IF(A10664="","",VLOOKUP(A10664,'3-Mapa de Controles'!$B$3:$D$143,3,FALSE))</f>
        <v/>
      </c>
      <c r="F10664" s="56"/>
      <c r="G10664" s="122"/>
      <c r="H10664" s="122"/>
    </row>
    <row r="10665" spans="1:8" ht="28.5" customHeight="1">
      <c r="A10665" s="121"/>
      <c r="B10665" s="54" t="str">
        <f>IF(A10665="","",VLOOKUP(A10665,'3-Mapa de Controles'!$M$3:$N$143,2,FALSE))</f>
        <v/>
      </c>
      <c r="C10665" s="54" t="str">
        <f>IF(A10665="","",VLOOKUP(A10665,'3-Mapa de Controles'!$M$3:$P$143,4,FALSE))</f>
        <v/>
      </c>
      <c r="D10665" s="54" t="str">
        <f>IF(A10665="","",VLOOKUP(A10665,'3-Mapa de Controles'!$M$3:$AI$143,23,FALSE))</f>
        <v/>
      </c>
      <c r="E10665" s="54" t="str">
        <f>IF(A10665="","",VLOOKUP(A10665,'3-Mapa de Controles'!$B$3:$D$143,3,FALSE))</f>
        <v/>
      </c>
      <c r="F10665" s="56"/>
      <c r="G10665" s="122"/>
      <c r="H10665" s="122"/>
    </row>
    <row r="10666" spans="1:8" ht="28.5" customHeight="1">
      <c r="A10666" s="121"/>
      <c r="B10666" s="54" t="str">
        <f>IF(A10666="","",VLOOKUP(A10666,'3-Mapa de Controles'!$M$3:$N$143,2,FALSE))</f>
        <v/>
      </c>
      <c r="C10666" s="54" t="str">
        <f>IF(A10666="","",VLOOKUP(A10666,'3-Mapa de Controles'!$M$3:$P$143,4,FALSE))</f>
        <v/>
      </c>
      <c r="D10666" s="54" t="str">
        <f>IF(A10666="","",VLOOKUP(A10666,'3-Mapa de Controles'!$M$3:$AI$143,23,FALSE))</f>
        <v/>
      </c>
      <c r="E10666" s="54" t="str">
        <f>IF(A10666="","",VLOOKUP(A10666,'3-Mapa de Controles'!$B$3:$D$143,3,FALSE))</f>
        <v/>
      </c>
      <c r="F10666" s="56"/>
      <c r="G10666" s="122"/>
      <c r="H10666" s="122"/>
    </row>
    <row r="10667" spans="1:8" ht="28.5" customHeight="1">
      <c r="A10667" s="121"/>
      <c r="B10667" s="54" t="str">
        <f>IF(A10667="","",VLOOKUP(A10667,'3-Mapa de Controles'!$M$3:$N$143,2,FALSE))</f>
        <v/>
      </c>
      <c r="C10667" s="54" t="str">
        <f>IF(A10667="","",VLOOKUP(A10667,'3-Mapa de Controles'!$M$3:$P$143,4,FALSE))</f>
        <v/>
      </c>
      <c r="D10667" s="54" t="str">
        <f>IF(A10667="","",VLOOKUP(A10667,'3-Mapa de Controles'!$M$3:$AI$143,23,FALSE))</f>
        <v/>
      </c>
      <c r="E10667" s="54" t="str">
        <f>IF(A10667="","",VLOOKUP(A10667,'3-Mapa de Controles'!$B$3:$D$143,3,FALSE))</f>
        <v/>
      </c>
      <c r="F10667" s="56"/>
      <c r="G10667" s="122"/>
      <c r="H10667" s="122"/>
    </row>
    <row r="10668" spans="1:8" ht="28.5" customHeight="1">
      <c r="A10668" s="121"/>
      <c r="B10668" s="54" t="str">
        <f>IF(A10668="","",VLOOKUP(A10668,'3-Mapa de Controles'!$M$3:$N$143,2,FALSE))</f>
        <v/>
      </c>
      <c r="C10668" s="54" t="str">
        <f>IF(A10668="","",VLOOKUP(A10668,'3-Mapa de Controles'!$M$3:$P$143,4,FALSE))</f>
        <v/>
      </c>
      <c r="D10668" s="54" t="str">
        <f>IF(A10668="","",VLOOKUP(A10668,'3-Mapa de Controles'!$M$3:$AI$143,23,FALSE))</f>
        <v/>
      </c>
      <c r="E10668" s="54" t="str">
        <f>IF(A10668="","",VLOOKUP(A10668,'3-Mapa de Controles'!$B$3:$D$143,3,FALSE))</f>
        <v/>
      </c>
      <c r="F10668" s="56"/>
      <c r="G10668" s="122"/>
      <c r="H10668" s="122"/>
    </row>
    <row r="10669" spans="1:8" ht="28.5" customHeight="1">
      <c r="A10669" s="121"/>
      <c r="B10669" s="54" t="str">
        <f>IF(A10669="","",VLOOKUP(A10669,'3-Mapa de Controles'!$M$3:$N$143,2,FALSE))</f>
        <v/>
      </c>
      <c r="C10669" s="54" t="str">
        <f>IF(A10669="","",VLOOKUP(A10669,'3-Mapa de Controles'!$M$3:$P$143,4,FALSE))</f>
        <v/>
      </c>
      <c r="D10669" s="54" t="str">
        <f>IF(A10669="","",VLOOKUP(A10669,'3-Mapa de Controles'!$M$3:$AI$143,23,FALSE))</f>
        <v/>
      </c>
      <c r="E10669" s="54" t="str">
        <f>IF(A10669="","",VLOOKUP(A10669,'3-Mapa de Controles'!$B$3:$D$143,3,FALSE))</f>
        <v/>
      </c>
      <c r="F10669" s="56"/>
      <c r="G10669" s="122"/>
      <c r="H10669" s="122"/>
    </row>
    <row r="10670" spans="1:8" ht="28.5" customHeight="1">
      <c r="A10670" s="121"/>
      <c r="B10670" s="54" t="str">
        <f>IF(A10670="","",VLOOKUP(A10670,'3-Mapa de Controles'!$M$3:$N$143,2,FALSE))</f>
        <v/>
      </c>
      <c r="C10670" s="54" t="str">
        <f>IF(A10670="","",VLOOKUP(A10670,'3-Mapa de Controles'!$M$3:$P$143,4,FALSE))</f>
        <v/>
      </c>
      <c r="D10670" s="54" t="str">
        <f>IF(A10670="","",VLOOKUP(A10670,'3-Mapa de Controles'!$M$3:$AI$143,23,FALSE))</f>
        <v/>
      </c>
      <c r="E10670" s="54" t="str">
        <f>IF(A10670="","",VLOOKUP(A10670,'3-Mapa de Controles'!$B$3:$D$143,3,FALSE))</f>
        <v/>
      </c>
      <c r="F10670" s="56"/>
      <c r="G10670" s="122"/>
      <c r="H10670" s="122"/>
    </row>
    <row r="10671" spans="1:8" ht="28.5" customHeight="1">
      <c r="A10671" s="121"/>
      <c r="B10671" s="54" t="str">
        <f>IF(A10671="","",VLOOKUP(A10671,'3-Mapa de Controles'!$M$3:$N$143,2,FALSE))</f>
        <v/>
      </c>
      <c r="C10671" s="54" t="str">
        <f>IF(A10671="","",VLOOKUP(A10671,'3-Mapa de Controles'!$M$3:$P$143,4,FALSE))</f>
        <v/>
      </c>
      <c r="D10671" s="54" t="str">
        <f>IF(A10671="","",VLOOKUP(A10671,'3-Mapa de Controles'!$M$3:$AI$143,23,FALSE))</f>
        <v/>
      </c>
      <c r="E10671" s="54" t="str">
        <f>IF(A10671="","",VLOOKUP(A10671,'3-Mapa de Controles'!$B$3:$D$143,3,FALSE))</f>
        <v/>
      </c>
      <c r="F10671" s="56"/>
      <c r="G10671" s="122"/>
      <c r="H10671" s="122"/>
    </row>
    <row r="10672" spans="1:8" ht="28.5" customHeight="1">
      <c r="A10672" s="121"/>
      <c r="B10672" s="54" t="str">
        <f>IF(A10672="","",VLOOKUP(A10672,'3-Mapa de Controles'!$M$3:$N$143,2,FALSE))</f>
        <v/>
      </c>
      <c r="C10672" s="54" t="str">
        <f>IF(A10672="","",VLOOKUP(A10672,'3-Mapa de Controles'!$M$3:$P$143,4,FALSE))</f>
        <v/>
      </c>
      <c r="D10672" s="54" t="str">
        <f>IF(A10672="","",VLOOKUP(A10672,'3-Mapa de Controles'!$M$3:$AI$143,23,FALSE))</f>
        <v/>
      </c>
      <c r="E10672" s="54" t="str">
        <f>IF(A10672="","",VLOOKUP(A10672,'3-Mapa de Controles'!$B$3:$D$143,3,FALSE))</f>
        <v/>
      </c>
      <c r="F10672" s="56"/>
      <c r="G10672" s="122"/>
      <c r="H10672" s="122"/>
    </row>
    <row r="10673" spans="1:8" ht="28.5" customHeight="1">
      <c r="A10673" s="121"/>
      <c r="B10673" s="54" t="str">
        <f>IF(A10673="","",VLOOKUP(A10673,'3-Mapa de Controles'!$M$3:$N$143,2,FALSE))</f>
        <v/>
      </c>
      <c r="C10673" s="54" t="str">
        <f>IF(A10673="","",VLOOKUP(A10673,'3-Mapa de Controles'!$M$3:$P$143,4,FALSE))</f>
        <v/>
      </c>
      <c r="D10673" s="54" t="str">
        <f>IF(A10673="","",VLOOKUP(A10673,'3-Mapa de Controles'!$M$3:$AI$143,23,FALSE))</f>
        <v/>
      </c>
      <c r="E10673" s="54" t="str">
        <f>IF(A10673="","",VLOOKUP(A10673,'3-Mapa de Controles'!$B$3:$D$143,3,FALSE))</f>
        <v/>
      </c>
      <c r="F10673" s="56"/>
      <c r="G10673" s="122"/>
      <c r="H10673" s="122"/>
    </row>
    <row r="10674" spans="1:8" ht="28.5" customHeight="1">
      <c r="A10674" s="121"/>
      <c r="B10674" s="54" t="str">
        <f>IF(A10674="","",VLOOKUP(A10674,'3-Mapa de Controles'!$M$3:$N$143,2,FALSE))</f>
        <v/>
      </c>
      <c r="C10674" s="54" t="str">
        <f>IF(A10674="","",VLOOKUP(A10674,'3-Mapa de Controles'!$M$3:$P$143,4,FALSE))</f>
        <v/>
      </c>
      <c r="D10674" s="54" t="str">
        <f>IF(A10674="","",VLOOKUP(A10674,'3-Mapa de Controles'!$M$3:$AI$143,23,FALSE))</f>
        <v/>
      </c>
      <c r="E10674" s="54" t="str">
        <f>IF(A10674="","",VLOOKUP(A10674,'3-Mapa de Controles'!$B$3:$D$143,3,FALSE))</f>
        <v/>
      </c>
      <c r="F10674" s="56"/>
      <c r="G10674" s="122"/>
      <c r="H10674" s="122"/>
    </row>
    <row r="10675" spans="1:8" ht="28.5" customHeight="1">
      <c r="A10675" s="121"/>
      <c r="B10675" s="54" t="str">
        <f>IF(A10675="","",VLOOKUP(A10675,'3-Mapa de Controles'!$M$3:$N$143,2,FALSE))</f>
        <v/>
      </c>
      <c r="C10675" s="54" t="str">
        <f>IF(A10675="","",VLOOKUP(A10675,'3-Mapa de Controles'!$M$3:$P$143,4,FALSE))</f>
        <v/>
      </c>
      <c r="D10675" s="54" t="str">
        <f>IF(A10675="","",VLOOKUP(A10675,'3-Mapa de Controles'!$M$3:$AI$143,23,FALSE))</f>
        <v/>
      </c>
      <c r="E10675" s="54" t="str">
        <f>IF(A10675="","",VLOOKUP(A10675,'3-Mapa de Controles'!$B$3:$D$143,3,FALSE))</f>
        <v/>
      </c>
      <c r="F10675" s="56"/>
      <c r="G10675" s="122"/>
      <c r="H10675" s="122"/>
    </row>
    <row r="10676" spans="1:8" ht="28.5" customHeight="1">
      <c r="A10676" s="121"/>
      <c r="B10676" s="54" t="str">
        <f>IF(A10676="","",VLOOKUP(A10676,'3-Mapa de Controles'!$M$3:$N$143,2,FALSE))</f>
        <v/>
      </c>
      <c r="C10676" s="54" t="str">
        <f>IF(A10676="","",VLOOKUP(A10676,'3-Mapa de Controles'!$M$3:$P$143,4,FALSE))</f>
        <v/>
      </c>
      <c r="D10676" s="54" t="str">
        <f>IF(A10676="","",VLOOKUP(A10676,'3-Mapa de Controles'!$M$3:$AI$143,23,FALSE))</f>
        <v/>
      </c>
      <c r="E10676" s="54" t="str">
        <f>IF(A10676="","",VLOOKUP(A10676,'3-Mapa de Controles'!$B$3:$D$143,3,FALSE))</f>
        <v/>
      </c>
      <c r="F10676" s="56"/>
      <c r="G10676" s="122"/>
      <c r="H10676" s="122"/>
    </row>
    <row r="10677" spans="1:8" ht="28.5" customHeight="1">
      <c r="A10677" s="121"/>
      <c r="B10677" s="54" t="str">
        <f>IF(A10677="","",VLOOKUP(A10677,'3-Mapa de Controles'!$M$3:$N$143,2,FALSE))</f>
        <v/>
      </c>
      <c r="C10677" s="54" t="str">
        <f>IF(A10677="","",VLOOKUP(A10677,'3-Mapa de Controles'!$M$3:$P$143,4,FALSE))</f>
        <v/>
      </c>
      <c r="D10677" s="54" t="str">
        <f>IF(A10677="","",VLOOKUP(A10677,'3-Mapa de Controles'!$M$3:$AI$143,23,FALSE))</f>
        <v/>
      </c>
      <c r="E10677" s="54" t="str">
        <f>IF(A10677="","",VLOOKUP(A10677,'3-Mapa de Controles'!$B$3:$D$143,3,FALSE))</f>
        <v/>
      </c>
      <c r="F10677" s="56"/>
      <c r="G10677" s="122"/>
      <c r="H10677" s="122"/>
    </row>
    <row r="10678" spans="1:8" ht="28.5" customHeight="1">
      <c r="A10678" s="121"/>
      <c r="B10678" s="54" t="str">
        <f>IF(A10678="","",VLOOKUP(A10678,'3-Mapa de Controles'!$M$3:$N$143,2,FALSE))</f>
        <v/>
      </c>
      <c r="C10678" s="54" t="str">
        <f>IF(A10678="","",VLOOKUP(A10678,'3-Mapa de Controles'!$M$3:$P$143,4,FALSE))</f>
        <v/>
      </c>
      <c r="D10678" s="54" t="str">
        <f>IF(A10678="","",VLOOKUP(A10678,'3-Mapa de Controles'!$M$3:$AI$143,23,FALSE))</f>
        <v/>
      </c>
      <c r="E10678" s="54" t="str">
        <f>IF(A10678="","",VLOOKUP(A10678,'3-Mapa de Controles'!$B$3:$D$143,3,FALSE))</f>
        <v/>
      </c>
      <c r="F10678" s="56"/>
      <c r="G10678" s="122"/>
      <c r="H10678" s="122"/>
    </row>
    <row r="10679" spans="1:8" ht="28.5" customHeight="1">
      <c r="A10679" s="121"/>
      <c r="B10679" s="54" t="str">
        <f>IF(A10679="","",VLOOKUP(A10679,'3-Mapa de Controles'!$M$3:$N$143,2,FALSE))</f>
        <v/>
      </c>
      <c r="C10679" s="54" t="str">
        <f>IF(A10679="","",VLOOKUP(A10679,'3-Mapa de Controles'!$M$3:$P$143,4,FALSE))</f>
        <v/>
      </c>
      <c r="D10679" s="54" t="str">
        <f>IF(A10679="","",VLOOKUP(A10679,'3-Mapa de Controles'!$M$3:$AI$143,23,FALSE))</f>
        <v/>
      </c>
      <c r="E10679" s="54" t="str">
        <f>IF(A10679="","",VLOOKUP(A10679,'3-Mapa de Controles'!$B$3:$D$143,3,FALSE))</f>
        <v/>
      </c>
      <c r="F10679" s="56"/>
      <c r="G10679" s="122"/>
      <c r="H10679" s="122"/>
    </row>
    <row r="10680" spans="1:8" ht="28.5" customHeight="1">
      <c r="A10680" s="121"/>
      <c r="B10680" s="54" t="str">
        <f>IF(A10680="","",VLOOKUP(A10680,'3-Mapa de Controles'!$M$3:$N$143,2,FALSE))</f>
        <v/>
      </c>
      <c r="C10680" s="54" t="str">
        <f>IF(A10680="","",VLOOKUP(A10680,'3-Mapa de Controles'!$M$3:$P$143,4,FALSE))</f>
        <v/>
      </c>
      <c r="D10680" s="54" t="str">
        <f>IF(A10680="","",VLOOKUP(A10680,'3-Mapa de Controles'!$M$3:$AI$143,23,FALSE))</f>
        <v/>
      </c>
      <c r="E10680" s="54" t="str">
        <f>IF(A10680="","",VLOOKUP(A10680,'3-Mapa de Controles'!$B$3:$D$143,3,FALSE))</f>
        <v/>
      </c>
      <c r="F10680" s="56"/>
      <c r="G10680" s="122"/>
      <c r="H10680" s="122"/>
    </row>
    <row r="10681" spans="1:8" ht="28.5" customHeight="1">
      <c r="A10681" s="121"/>
      <c r="B10681" s="54" t="str">
        <f>IF(A10681="","",VLOOKUP(A10681,'3-Mapa de Controles'!$M$3:$N$143,2,FALSE))</f>
        <v/>
      </c>
      <c r="C10681" s="54" t="str">
        <f>IF(A10681="","",VLOOKUP(A10681,'3-Mapa de Controles'!$M$3:$P$143,4,FALSE))</f>
        <v/>
      </c>
      <c r="D10681" s="54" t="str">
        <f>IF(A10681="","",VLOOKUP(A10681,'3-Mapa de Controles'!$M$3:$AI$143,23,FALSE))</f>
        <v/>
      </c>
      <c r="E10681" s="54" t="str">
        <f>IF(A10681="","",VLOOKUP(A10681,'3-Mapa de Controles'!$B$3:$D$143,3,FALSE))</f>
        <v/>
      </c>
      <c r="F10681" s="56"/>
      <c r="G10681" s="122"/>
      <c r="H10681" s="122"/>
    </row>
    <row r="10682" spans="1:8" ht="28.5" customHeight="1">
      <c r="A10682" s="121"/>
      <c r="B10682" s="54" t="str">
        <f>IF(A10682="","",VLOOKUP(A10682,'3-Mapa de Controles'!$M$3:$N$143,2,FALSE))</f>
        <v/>
      </c>
      <c r="C10682" s="54" t="str">
        <f>IF(A10682="","",VLOOKUP(A10682,'3-Mapa de Controles'!$M$3:$P$143,4,FALSE))</f>
        <v/>
      </c>
      <c r="D10682" s="54" t="str">
        <f>IF(A10682="","",VLOOKUP(A10682,'3-Mapa de Controles'!$M$3:$AI$143,23,FALSE))</f>
        <v/>
      </c>
      <c r="E10682" s="54" t="str">
        <f>IF(A10682="","",VLOOKUP(A10682,'3-Mapa de Controles'!$B$3:$D$143,3,FALSE))</f>
        <v/>
      </c>
      <c r="F10682" s="56"/>
      <c r="G10682" s="122"/>
      <c r="H10682" s="122"/>
    </row>
    <row r="10683" spans="1:8" ht="28.5" customHeight="1">
      <c r="A10683" s="121"/>
      <c r="B10683" s="54" t="str">
        <f>IF(A10683="","",VLOOKUP(A10683,'3-Mapa de Controles'!$M$3:$N$143,2,FALSE))</f>
        <v/>
      </c>
      <c r="C10683" s="54" t="str">
        <f>IF(A10683="","",VLOOKUP(A10683,'3-Mapa de Controles'!$M$3:$P$143,4,FALSE))</f>
        <v/>
      </c>
      <c r="D10683" s="54" t="str">
        <f>IF(A10683="","",VLOOKUP(A10683,'3-Mapa de Controles'!$M$3:$AI$143,23,FALSE))</f>
        <v/>
      </c>
      <c r="E10683" s="54" t="str">
        <f>IF(A10683="","",VLOOKUP(A10683,'3-Mapa de Controles'!$B$3:$D$143,3,FALSE))</f>
        <v/>
      </c>
      <c r="F10683" s="56"/>
      <c r="G10683" s="122"/>
      <c r="H10683" s="122"/>
    </row>
    <row r="10684" spans="1:8" ht="28.5" customHeight="1">
      <c r="A10684" s="121"/>
      <c r="B10684" s="54" t="str">
        <f>IF(A10684="","",VLOOKUP(A10684,'3-Mapa de Controles'!$M$3:$N$143,2,FALSE))</f>
        <v/>
      </c>
      <c r="C10684" s="54" t="str">
        <f>IF(A10684="","",VLOOKUP(A10684,'3-Mapa de Controles'!$M$3:$P$143,4,FALSE))</f>
        <v/>
      </c>
      <c r="D10684" s="54" t="str">
        <f>IF(A10684="","",VLOOKUP(A10684,'3-Mapa de Controles'!$M$3:$AI$143,23,FALSE))</f>
        <v/>
      </c>
      <c r="E10684" s="54" t="str">
        <f>IF(A10684="","",VLOOKUP(A10684,'3-Mapa de Controles'!$B$3:$D$143,3,FALSE))</f>
        <v/>
      </c>
      <c r="F10684" s="56"/>
      <c r="G10684" s="122"/>
      <c r="H10684" s="122"/>
    </row>
    <row r="10685" spans="1:8" ht="28.5" customHeight="1">
      <c r="A10685" s="121"/>
      <c r="B10685" s="54" t="str">
        <f>IF(A10685="","",VLOOKUP(A10685,'3-Mapa de Controles'!$M$3:$N$143,2,FALSE))</f>
        <v/>
      </c>
      <c r="C10685" s="54" t="str">
        <f>IF(A10685="","",VLOOKUP(A10685,'3-Mapa de Controles'!$M$3:$P$143,4,FALSE))</f>
        <v/>
      </c>
      <c r="D10685" s="54" t="str">
        <f>IF(A10685="","",VLOOKUP(A10685,'3-Mapa de Controles'!$M$3:$AI$143,23,FALSE))</f>
        <v/>
      </c>
      <c r="E10685" s="54" t="str">
        <f>IF(A10685="","",VLOOKUP(A10685,'3-Mapa de Controles'!$B$3:$D$143,3,FALSE))</f>
        <v/>
      </c>
      <c r="F10685" s="56"/>
      <c r="G10685" s="122"/>
      <c r="H10685" s="122"/>
    </row>
    <row r="10686" spans="1:8" ht="28.5" customHeight="1">
      <c r="A10686" s="121"/>
      <c r="B10686" s="54" t="str">
        <f>IF(A10686="","",VLOOKUP(A10686,'3-Mapa de Controles'!$M$3:$N$143,2,FALSE))</f>
        <v/>
      </c>
      <c r="C10686" s="54" t="str">
        <f>IF(A10686="","",VLOOKUP(A10686,'3-Mapa de Controles'!$M$3:$P$143,4,FALSE))</f>
        <v/>
      </c>
      <c r="D10686" s="54" t="str">
        <f>IF(A10686="","",VLOOKUP(A10686,'3-Mapa de Controles'!$M$3:$AI$143,23,FALSE))</f>
        <v/>
      </c>
      <c r="E10686" s="54" t="str">
        <f>IF(A10686="","",VLOOKUP(A10686,'3-Mapa de Controles'!$B$3:$D$143,3,FALSE))</f>
        <v/>
      </c>
      <c r="F10686" s="56"/>
      <c r="G10686" s="122"/>
      <c r="H10686" s="122"/>
    </row>
    <row r="10687" spans="1:8" ht="28.5" customHeight="1">
      <c r="A10687" s="121"/>
      <c r="B10687" s="54" t="str">
        <f>IF(A10687="","",VLOOKUP(A10687,'3-Mapa de Controles'!$M$3:$N$143,2,FALSE))</f>
        <v/>
      </c>
      <c r="C10687" s="54" t="str">
        <f>IF(A10687="","",VLOOKUP(A10687,'3-Mapa de Controles'!$M$3:$P$143,4,FALSE))</f>
        <v/>
      </c>
      <c r="D10687" s="54" t="str">
        <f>IF(A10687="","",VLOOKUP(A10687,'3-Mapa de Controles'!$M$3:$AI$143,23,FALSE))</f>
        <v/>
      </c>
      <c r="E10687" s="54" t="str">
        <f>IF(A10687="","",VLOOKUP(A10687,'3-Mapa de Controles'!$B$3:$D$143,3,FALSE))</f>
        <v/>
      </c>
      <c r="F10687" s="56"/>
      <c r="G10687" s="122"/>
      <c r="H10687" s="122"/>
    </row>
    <row r="10688" spans="1:8" ht="28.5" customHeight="1">
      <c r="A10688" s="121"/>
      <c r="B10688" s="54" t="str">
        <f>IF(A10688="","",VLOOKUP(A10688,'3-Mapa de Controles'!$M$3:$N$143,2,FALSE))</f>
        <v/>
      </c>
      <c r="C10688" s="54" t="str">
        <f>IF(A10688="","",VLOOKUP(A10688,'3-Mapa de Controles'!$M$3:$P$143,4,FALSE))</f>
        <v/>
      </c>
      <c r="D10688" s="54" t="str">
        <f>IF(A10688="","",VLOOKUP(A10688,'3-Mapa de Controles'!$M$3:$AI$143,23,FALSE))</f>
        <v/>
      </c>
      <c r="E10688" s="54" t="str">
        <f>IF(A10688="","",VLOOKUP(A10688,'3-Mapa de Controles'!$B$3:$D$143,3,FALSE))</f>
        <v/>
      </c>
      <c r="F10688" s="56"/>
      <c r="G10688" s="122"/>
      <c r="H10688" s="122"/>
    </row>
    <row r="10689" spans="1:8" ht="28.5" customHeight="1">
      <c r="A10689" s="121"/>
      <c r="B10689" s="54" t="str">
        <f>IF(A10689="","",VLOOKUP(A10689,'3-Mapa de Controles'!$M$3:$N$143,2,FALSE))</f>
        <v/>
      </c>
      <c r="C10689" s="54" t="str">
        <f>IF(A10689="","",VLOOKUP(A10689,'3-Mapa de Controles'!$M$3:$P$143,4,FALSE))</f>
        <v/>
      </c>
      <c r="D10689" s="54" t="str">
        <f>IF(A10689="","",VLOOKUP(A10689,'3-Mapa de Controles'!$M$3:$AI$143,23,FALSE))</f>
        <v/>
      </c>
      <c r="E10689" s="54" t="str">
        <f>IF(A10689="","",VLOOKUP(A10689,'3-Mapa de Controles'!$B$3:$D$143,3,FALSE))</f>
        <v/>
      </c>
      <c r="F10689" s="56"/>
      <c r="G10689" s="122"/>
      <c r="H10689" s="122"/>
    </row>
    <row r="10690" spans="1:8" ht="28.5" customHeight="1">
      <c r="A10690" s="121"/>
      <c r="B10690" s="54" t="str">
        <f>IF(A10690="","",VLOOKUP(A10690,'3-Mapa de Controles'!$M$3:$N$143,2,FALSE))</f>
        <v/>
      </c>
      <c r="C10690" s="54" t="str">
        <f>IF(A10690="","",VLOOKUP(A10690,'3-Mapa de Controles'!$M$3:$P$143,4,FALSE))</f>
        <v/>
      </c>
      <c r="D10690" s="54" t="str">
        <f>IF(A10690="","",VLOOKUP(A10690,'3-Mapa de Controles'!$M$3:$AI$143,23,FALSE))</f>
        <v/>
      </c>
      <c r="E10690" s="54" t="str">
        <f>IF(A10690="","",VLOOKUP(A10690,'3-Mapa de Controles'!$B$3:$D$143,3,FALSE))</f>
        <v/>
      </c>
      <c r="F10690" s="56"/>
      <c r="G10690" s="122"/>
      <c r="H10690" s="122"/>
    </row>
    <row r="10691" spans="1:8" ht="28.5" customHeight="1">
      <c r="A10691" s="121"/>
      <c r="B10691" s="54" t="str">
        <f>IF(A10691="","",VLOOKUP(A10691,'3-Mapa de Controles'!$M$3:$N$143,2,FALSE))</f>
        <v/>
      </c>
      <c r="C10691" s="54" t="str">
        <f>IF(A10691="","",VLOOKUP(A10691,'3-Mapa de Controles'!$M$3:$P$143,4,FALSE))</f>
        <v/>
      </c>
      <c r="D10691" s="54" t="str">
        <f>IF(A10691="","",VLOOKUP(A10691,'3-Mapa de Controles'!$M$3:$AI$143,23,FALSE))</f>
        <v/>
      </c>
      <c r="E10691" s="54" t="str">
        <f>IF(A10691="","",VLOOKUP(A10691,'3-Mapa de Controles'!$B$3:$D$143,3,FALSE))</f>
        <v/>
      </c>
      <c r="F10691" s="56"/>
      <c r="G10691" s="122"/>
      <c r="H10691" s="122"/>
    </row>
    <row r="10692" spans="1:8" ht="28.5" customHeight="1">
      <c r="A10692" s="121"/>
      <c r="B10692" s="54" t="str">
        <f>IF(A10692="","",VLOOKUP(A10692,'3-Mapa de Controles'!$M$3:$N$143,2,FALSE))</f>
        <v/>
      </c>
      <c r="C10692" s="54" t="str">
        <f>IF(A10692="","",VLOOKUP(A10692,'3-Mapa de Controles'!$M$3:$P$143,4,FALSE))</f>
        <v/>
      </c>
      <c r="D10692" s="54" t="str">
        <f>IF(A10692="","",VLOOKUP(A10692,'3-Mapa de Controles'!$M$3:$AI$143,23,FALSE))</f>
        <v/>
      </c>
      <c r="E10692" s="54" t="str">
        <f>IF(A10692="","",VLOOKUP(A10692,'3-Mapa de Controles'!$B$3:$D$143,3,FALSE))</f>
        <v/>
      </c>
      <c r="F10692" s="56"/>
      <c r="G10692" s="122"/>
      <c r="H10692" s="122"/>
    </row>
    <row r="10693" spans="1:8" ht="28.5" customHeight="1">
      <c r="A10693" s="121"/>
      <c r="B10693" s="54" t="str">
        <f>IF(A10693="","",VLOOKUP(A10693,'3-Mapa de Controles'!$M$3:$N$143,2,FALSE))</f>
        <v/>
      </c>
      <c r="C10693" s="54" t="str">
        <f>IF(A10693="","",VLOOKUP(A10693,'3-Mapa de Controles'!$M$3:$P$143,4,FALSE))</f>
        <v/>
      </c>
      <c r="D10693" s="54" t="str">
        <f>IF(A10693="","",VLOOKUP(A10693,'3-Mapa de Controles'!$M$3:$AI$143,23,FALSE))</f>
        <v/>
      </c>
      <c r="E10693" s="54" t="str">
        <f>IF(A10693="","",VLOOKUP(A10693,'3-Mapa de Controles'!$B$3:$D$143,3,FALSE))</f>
        <v/>
      </c>
      <c r="F10693" s="56"/>
      <c r="G10693" s="122"/>
      <c r="H10693" s="122"/>
    </row>
    <row r="10694" spans="1:8" ht="28.5" customHeight="1">
      <c r="A10694" s="121"/>
      <c r="B10694" s="54" t="str">
        <f>IF(A10694="","",VLOOKUP(A10694,'3-Mapa de Controles'!$M$3:$N$143,2,FALSE))</f>
        <v/>
      </c>
      <c r="C10694" s="54" t="str">
        <f>IF(A10694="","",VLOOKUP(A10694,'3-Mapa de Controles'!$M$3:$P$143,4,FALSE))</f>
        <v/>
      </c>
      <c r="D10694" s="54" t="str">
        <f>IF(A10694="","",VLOOKUP(A10694,'3-Mapa de Controles'!$M$3:$AI$143,23,FALSE))</f>
        <v/>
      </c>
      <c r="E10694" s="54" t="str">
        <f>IF(A10694="","",VLOOKUP(A10694,'3-Mapa de Controles'!$B$3:$D$143,3,FALSE))</f>
        <v/>
      </c>
      <c r="F10694" s="56"/>
      <c r="G10694" s="122"/>
      <c r="H10694" s="122"/>
    </row>
    <row r="10695" spans="1:8" ht="28.5" customHeight="1">
      <c r="A10695" s="121"/>
      <c r="B10695" s="54" t="str">
        <f>IF(A10695="","",VLOOKUP(A10695,'3-Mapa de Controles'!$M$3:$N$143,2,FALSE))</f>
        <v/>
      </c>
      <c r="C10695" s="54" t="str">
        <f>IF(A10695="","",VLOOKUP(A10695,'3-Mapa de Controles'!$M$3:$P$143,4,FALSE))</f>
        <v/>
      </c>
      <c r="D10695" s="54" t="str">
        <f>IF(A10695="","",VLOOKUP(A10695,'3-Mapa de Controles'!$M$3:$AI$143,23,FALSE))</f>
        <v/>
      </c>
      <c r="E10695" s="54" t="str">
        <f>IF(A10695="","",VLOOKUP(A10695,'3-Mapa de Controles'!$B$3:$D$143,3,FALSE))</f>
        <v/>
      </c>
      <c r="F10695" s="56"/>
      <c r="G10695" s="122"/>
      <c r="H10695" s="122"/>
    </row>
    <row r="10696" spans="1:8" ht="28.5" customHeight="1">
      <c r="A10696" s="121"/>
      <c r="B10696" s="54" t="str">
        <f>IF(A10696="","",VLOOKUP(A10696,'3-Mapa de Controles'!$M$3:$N$143,2,FALSE))</f>
        <v/>
      </c>
      <c r="C10696" s="54" t="str">
        <f>IF(A10696="","",VLOOKUP(A10696,'3-Mapa de Controles'!$M$3:$P$143,4,FALSE))</f>
        <v/>
      </c>
      <c r="D10696" s="54" t="str">
        <f>IF(A10696="","",VLOOKUP(A10696,'3-Mapa de Controles'!$M$3:$AI$143,23,FALSE))</f>
        <v/>
      </c>
      <c r="E10696" s="54" t="str">
        <f>IF(A10696="","",VLOOKUP(A10696,'3-Mapa de Controles'!$B$3:$D$143,3,FALSE))</f>
        <v/>
      </c>
      <c r="F10696" s="56"/>
      <c r="G10696" s="122"/>
      <c r="H10696" s="122"/>
    </row>
    <row r="10697" spans="1:8" ht="28.5" customHeight="1">
      <c r="A10697" s="121"/>
      <c r="B10697" s="54" t="str">
        <f>IF(A10697="","",VLOOKUP(A10697,'3-Mapa de Controles'!$M$3:$N$143,2,FALSE))</f>
        <v/>
      </c>
      <c r="C10697" s="54" t="str">
        <f>IF(A10697="","",VLOOKUP(A10697,'3-Mapa de Controles'!$M$3:$P$143,4,FALSE))</f>
        <v/>
      </c>
      <c r="D10697" s="54" t="str">
        <f>IF(A10697="","",VLOOKUP(A10697,'3-Mapa de Controles'!$M$3:$AI$143,23,FALSE))</f>
        <v/>
      </c>
      <c r="E10697" s="54" t="str">
        <f>IF(A10697="","",VLOOKUP(A10697,'3-Mapa de Controles'!$B$3:$D$143,3,FALSE))</f>
        <v/>
      </c>
      <c r="F10697" s="56"/>
      <c r="G10697" s="122"/>
      <c r="H10697" s="122"/>
    </row>
    <row r="10698" spans="1:8" ht="28.5" customHeight="1">
      <c r="A10698" s="121"/>
      <c r="B10698" s="54" t="str">
        <f>IF(A10698="","",VLOOKUP(A10698,'3-Mapa de Controles'!$M$3:$N$143,2,FALSE))</f>
        <v/>
      </c>
      <c r="C10698" s="54" t="str">
        <f>IF(A10698="","",VLOOKUP(A10698,'3-Mapa de Controles'!$M$3:$P$143,4,FALSE))</f>
        <v/>
      </c>
      <c r="D10698" s="54" t="str">
        <f>IF(A10698="","",VLOOKUP(A10698,'3-Mapa de Controles'!$M$3:$AI$143,23,FALSE))</f>
        <v/>
      </c>
      <c r="E10698" s="54" t="str">
        <f>IF(A10698="","",VLOOKUP(A10698,'3-Mapa de Controles'!$B$3:$D$143,3,FALSE))</f>
        <v/>
      </c>
      <c r="F10698" s="56"/>
      <c r="G10698" s="122"/>
      <c r="H10698" s="122"/>
    </row>
    <row r="10699" spans="1:8" ht="28.5" customHeight="1">
      <c r="A10699" s="121"/>
      <c r="B10699" s="54" t="str">
        <f>IF(A10699="","",VLOOKUP(A10699,'3-Mapa de Controles'!$M$3:$N$143,2,FALSE))</f>
        <v/>
      </c>
      <c r="C10699" s="54" t="str">
        <f>IF(A10699="","",VLOOKUP(A10699,'3-Mapa de Controles'!$M$3:$P$143,4,FALSE))</f>
        <v/>
      </c>
      <c r="D10699" s="54" t="str">
        <f>IF(A10699="","",VLOOKUP(A10699,'3-Mapa de Controles'!$M$3:$AI$143,23,FALSE))</f>
        <v/>
      </c>
      <c r="E10699" s="54" t="str">
        <f>IF(A10699="","",VLOOKUP(A10699,'3-Mapa de Controles'!$B$3:$D$143,3,FALSE))</f>
        <v/>
      </c>
      <c r="F10699" s="56"/>
      <c r="G10699" s="122"/>
      <c r="H10699" s="122"/>
    </row>
    <row r="10700" spans="1:8" ht="28.5" customHeight="1">
      <c r="A10700" s="121"/>
      <c r="B10700" s="54" t="str">
        <f>IF(A10700="","",VLOOKUP(A10700,'3-Mapa de Controles'!$M$3:$N$143,2,FALSE))</f>
        <v/>
      </c>
      <c r="C10700" s="54" t="str">
        <f>IF(A10700="","",VLOOKUP(A10700,'3-Mapa de Controles'!$M$3:$P$143,4,FALSE))</f>
        <v/>
      </c>
      <c r="D10700" s="54" t="str">
        <f>IF(A10700="","",VLOOKUP(A10700,'3-Mapa de Controles'!$M$3:$AI$143,23,FALSE))</f>
        <v/>
      </c>
      <c r="E10700" s="54" t="str">
        <f>IF(A10700="","",VLOOKUP(A10700,'3-Mapa de Controles'!$B$3:$D$143,3,FALSE))</f>
        <v/>
      </c>
      <c r="F10700" s="56"/>
      <c r="G10700" s="122"/>
      <c r="H10700" s="122"/>
    </row>
    <row r="10701" spans="1:8" ht="28.5" customHeight="1">
      <c r="A10701" s="121"/>
      <c r="B10701" s="54" t="str">
        <f>IF(A10701="","",VLOOKUP(A10701,'3-Mapa de Controles'!$M$3:$N$143,2,FALSE))</f>
        <v/>
      </c>
      <c r="C10701" s="54" t="str">
        <f>IF(A10701="","",VLOOKUP(A10701,'3-Mapa de Controles'!$M$3:$P$143,4,FALSE))</f>
        <v/>
      </c>
      <c r="D10701" s="54" t="str">
        <f>IF(A10701="","",VLOOKUP(A10701,'3-Mapa de Controles'!$M$3:$AI$143,23,FALSE))</f>
        <v/>
      </c>
      <c r="E10701" s="54" t="str">
        <f>IF(A10701="","",VLOOKUP(A10701,'3-Mapa de Controles'!$B$3:$D$143,3,FALSE))</f>
        <v/>
      </c>
      <c r="F10701" s="56"/>
      <c r="G10701" s="122"/>
      <c r="H10701" s="122"/>
    </row>
    <row r="10702" spans="1:8" ht="28.5" customHeight="1">
      <c r="A10702" s="121"/>
      <c r="B10702" s="54" t="str">
        <f>IF(A10702="","",VLOOKUP(A10702,'3-Mapa de Controles'!$M$3:$N$143,2,FALSE))</f>
        <v/>
      </c>
      <c r="C10702" s="54" t="str">
        <f>IF(A10702="","",VLOOKUP(A10702,'3-Mapa de Controles'!$M$3:$P$143,4,FALSE))</f>
        <v/>
      </c>
      <c r="D10702" s="54" t="str">
        <f>IF(A10702="","",VLOOKUP(A10702,'3-Mapa de Controles'!$M$3:$AI$143,23,FALSE))</f>
        <v/>
      </c>
      <c r="E10702" s="54" t="str">
        <f>IF(A10702="","",VLOOKUP(A10702,'3-Mapa de Controles'!$B$3:$D$143,3,FALSE))</f>
        <v/>
      </c>
      <c r="F10702" s="56"/>
      <c r="G10702" s="122"/>
      <c r="H10702" s="122"/>
    </row>
    <row r="10703" spans="1:8" ht="28.5" customHeight="1">
      <c r="A10703" s="121"/>
      <c r="B10703" s="54" t="str">
        <f>IF(A10703="","",VLOOKUP(A10703,'3-Mapa de Controles'!$M$3:$N$143,2,FALSE))</f>
        <v/>
      </c>
      <c r="C10703" s="54" t="str">
        <f>IF(A10703="","",VLOOKUP(A10703,'3-Mapa de Controles'!$M$3:$P$143,4,FALSE))</f>
        <v/>
      </c>
      <c r="D10703" s="54" t="str">
        <f>IF(A10703="","",VLOOKUP(A10703,'3-Mapa de Controles'!$M$3:$AI$143,23,FALSE))</f>
        <v/>
      </c>
      <c r="E10703" s="54" t="str">
        <f>IF(A10703="","",VLOOKUP(A10703,'3-Mapa de Controles'!$B$3:$D$143,3,FALSE))</f>
        <v/>
      </c>
      <c r="F10703" s="56"/>
      <c r="G10703" s="122"/>
      <c r="H10703" s="122"/>
    </row>
    <row r="10704" spans="1:8" ht="28.5" customHeight="1">
      <c r="A10704" s="121"/>
      <c r="B10704" s="54" t="str">
        <f>IF(A10704="","",VLOOKUP(A10704,'3-Mapa de Controles'!$M$3:$N$143,2,FALSE))</f>
        <v/>
      </c>
      <c r="C10704" s="54" t="str">
        <f>IF(A10704="","",VLOOKUP(A10704,'3-Mapa de Controles'!$M$3:$P$143,4,FALSE))</f>
        <v/>
      </c>
      <c r="D10704" s="54" t="str">
        <f>IF(A10704="","",VLOOKUP(A10704,'3-Mapa de Controles'!$M$3:$AI$143,23,FALSE))</f>
        <v/>
      </c>
      <c r="E10704" s="54" t="str">
        <f>IF(A10704="","",VLOOKUP(A10704,'3-Mapa de Controles'!$B$3:$D$143,3,FALSE))</f>
        <v/>
      </c>
      <c r="F10704" s="56"/>
      <c r="G10704" s="122"/>
      <c r="H10704" s="122"/>
    </row>
    <row r="10705" spans="1:8" ht="28.5" customHeight="1">
      <c r="A10705" s="121"/>
      <c r="B10705" s="54" t="str">
        <f>IF(A10705="","",VLOOKUP(A10705,'3-Mapa de Controles'!$M$3:$N$143,2,FALSE))</f>
        <v/>
      </c>
      <c r="C10705" s="54" t="str">
        <f>IF(A10705="","",VLOOKUP(A10705,'3-Mapa de Controles'!$M$3:$P$143,4,FALSE))</f>
        <v/>
      </c>
      <c r="D10705" s="54" t="str">
        <f>IF(A10705="","",VLOOKUP(A10705,'3-Mapa de Controles'!$M$3:$AI$143,23,FALSE))</f>
        <v/>
      </c>
      <c r="E10705" s="54" t="str">
        <f>IF(A10705="","",VLOOKUP(A10705,'3-Mapa de Controles'!$B$3:$D$143,3,FALSE))</f>
        <v/>
      </c>
      <c r="F10705" s="56"/>
      <c r="G10705" s="122"/>
      <c r="H10705" s="122"/>
    </row>
    <row r="10706" spans="1:8" ht="28.5" customHeight="1">
      <c r="A10706" s="121"/>
      <c r="B10706" s="54" t="str">
        <f>IF(A10706="","",VLOOKUP(A10706,'3-Mapa de Controles'!$M$3:$N$143,2,FALSE))</f>
        <v/>
      </c>
      <c r="C10706" s="54" t="str">
        <f>IF(A10706="","",VLOOKUP(A10706,'3-Mapa de Controles'!$M$3:$P$143,4,FALSE))</f>
        <v/>
      </c>
      <c r="D10706" s="54" t="str">
        <f>IF(A10706="","",VLOOKUP(A10706,'3-Mapa de Controles'!$M$3:$AI$143,23,FALSE))</f>
        <v/>
      </c>
      <c r="E10706" s="54" t="str">
        <f>IF(A10706="","",VLOOKUP(A10706,'3-Mapa de Controles'!$B$3:$D$143,3,FALSE))</f>
        <v/>
      </c>
      <c r="F10706" s="56"/>
      <c r="G10706" s="122"/>
      <c r="H10706" s="122"/>
    </row>
    <row r="10707" spans="1:8" ht="28.5" customHeight="1">
      <c r="A10707" s="121"/>
      <c r="B10707" s="54" t="str">
        <f>IF(A10707="","",VLOOKUP(A10707,'3-Mapa de Controles'!$M$3:$N$143,2,FALSE))</f>
        <v/>
      </c>
      <c r="C10707" s="54" t="str">
        <f>IF(A10707="","",VLOOKUP(A10707,'3-Mapa de Controles'!$M$3:$P$143,4,FALSE))</f>
        <v/>
      </c>
      <c r="D10707" s="54" t="str">
        <f>IF(A10707="","",VLOOKUP(A10707,'3-Mapa de Controles'!$M$3:$AI$143,23,FALSE))</f>
        <v/>
      </c>
      <c r="E10707" s="54" t="str">
        <f>IF(A10707="","",VLOOKUP(A10707,'3-Mapa de Controles'!$B$3:$D$143,3,FALSE))</f>
        <v/>
      </c>
      <c r="F10707" s="56"/>
      <c r="G10707" s="122"/>
      <c r="H10707" s="122"/>
    </row>
    <row r="10708" spans="1:8" ht="28.5" customHeight="1">
      <c r="A10708" s="121"/>
      <c r="B10708" s="54" t="str">
        <f>IF(A10708="","",VLOOKUP(A10708,'3-Mapa de Controles'!$M$3:$N$143,2,FALSE))</f>
        <v/>
      </c>
      <c r="C10708" s="54" t="str">
        <f>IF(A10708="","",VLOOKUP(A10708,'3-Mapa de Controles'!$M$3:$P$143,4,FALSE))</f>
        <v/>
      </c>
      <c r="D10708" s="54" t="str">
        <f>IF(A10708="","",VLOOKUP(A10708,'3-Mapa de Controles'!$M$3:$AI$143,23,FALSE))</f>
        <v/>
      </c>
      <c r="E10708" s="54" t="str">
        <f>IF(A10708="","",VLOOKUP(A10708,'3-Mapa de Controles'!$B$3:$D$143,3,FALSE))</f>
        <v/>
      </c>
      <c r="F10708" s="56"/>
      <c r="G10708" s="122"/>
      <c r="H10708" s="122"/>
    </row>
    <row r="10709" spans="1:8" ht="28.5" customHeight="1">
      <c r="A10709" s="121"/>
      <c r="B10709" s="54" t="str">
        <f>IF(A10709="","",VLOOKUP(A10709,'3-Mapa de Controles'!$M$3:$N$143,2,FALSE))</f>
        <v/>
      </c>
      <c r="C10709" s="54" t="str">
        <f>IF(A10709="","",VLOOKUP(A10709,'3-Mapa de Controles'!$M$3:$P$143,4,FALSE))</f>
        <v/>
      </c>
      <c r="D10709" s="54" t="str">
        <f>IF(A10709="","",VLOOKUP(A10709,'3-Mapa de Controles'!$M$3:$AI$143,23,FALSE))</f>
        <v/>
      </c>
      <c r="E10709" s="54" t="str">
        <f>IF(A10709="","",VLOOKUP(A10709,'3-Mapa de Controles'!$B$3:$D$143,3,FALSE))</f>
        <v/>
      </c>
      <c r="F10709" s="56"/>
      <c r="G10709" s="122"/>
      <c r="H10709" s="122"/>
    </row>
    <row r="10710" spans="1:8" ht="28.5" customHeight="1">
      <c r="A10710" s="121"/>
      <c r="B10710" s="54" t="str">
        <f>IF(A10710="","",VLOOKUP(A10710,'3-Mapa de Controles'!$M$3:$N$143,2,FALSE))</f>
        <v/>
      </c>
      <c r="C10710" s="54" t="str">
        <f>IF(A10710="","",VLOOKUP(A10710,'3-Mapa de Controles'!$M$3:$P$143,4,FALSE))</f>
        <v/>
      </c>
      <c r="D10710" s="54" t="str">
        <f>IF(A10710="","",VLOOKUP(A10710,'3-Mapa de Controles'!$M$3:$AI$143,23,FALSE))</f>
        <v/>
      </c>
      <c r="E10710" s="54" t="str">
        <f>IF(A10710="","",VLOOKUP(A10710,'3-Mapa de Controles'!$B$3:$D$143,3,FALSE))</f>
        <v/>
      </c>
      <c r="F10710" s="56"/>
      <c r="G10710" s="122"/>
      <c r="H10710" s="122"/>
    </row>
    <row r="10711" spans="1:8" ht="28.5" customHeight="1">
      <c r="A10711" s="121"/>
      <c r="B10711" s="54" t="str">
        <f>IF(A10711="","",VLOOKUP(A10711,'3-Mapa de Controles'!$M$3:$N$143,2,FALSE))</f>
        <v/>
      </c>
      <c r="C10711" s="54" t="str">
        <f>IF(A10711="","",VLOOKUP(A10711,'3-Mapa de Controles'!$M$3:$P$143,4,FALSE))</f>
        <v/>
      </c>
      <c r="D10711" s="54" t="str">
        <f>IF(A10711="","",VLOOKUP(A10711,'3-Mapa de Controles'!$M$3:$AI$143,23,FALSE))</f>
        <v/>
      </c>
      <c r="E10711" s="54" t="str">
        <f>IF(A10711="","",VLOOKUP(A10711,'3-Mapa de Controles'!$B$3:$D$143,3,FALSE))</f>
        <v/>
      </c>
      <c r="F10711" s="56"/>
      <c r="G10711" s="122"/>
      <c r="H10711" s="122"/>
    </row>
    <row r="10712" spans="1:8" ht="28.5" customHeight="1">
      <c r="A10712" s="121"/>
      <c r="B10712" s="54" t="str">
        <f>IF(A10712="","",VLOOKUP(A10712,'3-Mapa de Controles'!$M$3:$N$143,2,FALSE))</f>
        <v/>
      </c>
      <c r="C10712" s="54" t="str">
        <f>IF(A10712="","",VLOOKUP(A10712,'3-Mapa de Controles'!$M$3:$P$143,4,FALSE))</f>
        <v/>
      </c>
      <c r="D10712" s="54" t="str">
        <f>IF(A10712="","",VLOOKUP(A10712,'3-Mapa de Controles'!$M$3:$AI$143,23,FALSE))</f>
        <v/>
      </c>
      <c r="E10712" s="54" t="str">
        <f>IF(A10712="","",VLOOKUP(A10712,'3-Mapa de Controles'!$B$3:$D$143,3,FALSE))</f>
        <v/>
      </c>
      <c r="F10712" s="56"/>
      <c r="G10712" s="122"/>
      <c r="H10712" s="122"/>
    </row>
    <row r="10713" spans="1:8" ht="28.5" customHeight="1">
      <c r="A10713" s="121"/>
      <c r="B10713" s="54" t="str">
        <f>IF(A10713="","",VLOOKUP(A10713,'3-Mapa de Controles'!$M$3:$N$143,2,FALSE))</f>
        <v/>
      </c>
      <c r="C10713" s="54" t="str">
        <f>IF(A10713="","",VLOOKUP(A10713,'3-Mapa de Controles'!$M$3:$P$143,4,FALSE))</f>
        <v/>
      </c>
      <c r="D10713" s="54" t="str">
        <f>IF(A10713="","",VLOOKUP(A10713,'3-Mapa de Controles'!$M$3:$AI$143,23,FALSE))</f>
        <v/>
      </c>
      <c r="E10713" s="54" t="str">
        <f>IF(A10713="","",VLOOKUP(A10713,'3-Mapa de Controles'!$B$3:$D$143,3,FALSE))</f>
        <v/>
      </c>
      <c r="F10713" s="56"/>
      <c r="G10713" s="122"/>
      <c r="H10713" s="122"/>
    </row>
    <row r="10714" spans="1:8" ht="28.5" customHeight="1">
      <c r="A10714" s="121"/>
      <c r="B10714" s="54" t="str">
        <f>IF(A10714="","",VLOOKUP(A10714,'3-Mapa de Controles'!$M$3:$N$143,2,FALSE))</f>
        <v/>
      </c>
      <c r="C10714" s="54" t="str">
        <f>IF(A10714="","",VLOOKUP(A10714,'3-Mapa de Controles'!$M$3:$P$143,4,FALSE))</f>
        <v/>
      </c>
      <c r="D10714" s="54" t="str">
        <f>IF(A10714="","",VLOOKUP(A10714,'3-Mapa de Controles'!$M$3:$AI$143,23,FALSE))</f>
        <v/>
      </c>
      <c r="E10714" s="54" t="str">
        <f>IF(A10714="","",VLOOKUP(A10714,'3-Mapa de Controles'!$B$3:$D$143,3,FALSE))</f>
        <v/>
      </c>
      <c r="F10714" s="56"/>
      <c r="G10714" s="122"/>
      <c r="H10714" s="122"/>
    </row>
    <row r="10715" spans="1:8" ht="28.5" customHeight="1">
      <c r="A10715" s="121"/>
      <c r="B10715" s="54" t="str">
        <f>IF(A10715="","",VLOOKUP(A10715,'3-Mapa de Controles'!$M$3:$N$143,2,FALSE))</f>
        <v/>
      </c>
      <c r="C10715" s="54" t="str">
        <f>IF(A10715="","",VLOOKUP(A10715,'3-Mapa de Controles'!$M$3:$P$143,4,FALSE))</f>
        <v/>
      </c>
      <c r="D10715" s="54" t="str">
        <f>IF(A10715="","",VLOOKUP(A10715,'3-Mapa de Controles'!$M$3:$AI$143,23,FALSE))</f>
        <v/>
      </c>
      <c r="E10715" s="54" t="str">
        <f>IF(A10715="","",VLOOKUP(A10715,'3-Mapa de Controles'!$B$3:$D$143,3,FALSE))</f>
        <v/>
      </c>
      <c r="F10715" s="56"/>
      <c r="G10715" s="122"/>
      <c r="H10715" s="122"/>
    </row>
    <row r="10716" spans="1:8" ht="28.5" customHeight="1">
      <c r="A10716" s="121"/>
      <c r="B10716" s="54" t="str">
        <f>IF(A10716="","",VLOOKUP(A10716,'3-Mapa de Controles'!$M$3:$N$143,2,FALSE))</f>
        <v/>
      </c>
      <c r="C10716" s="54" t="str">
        <f>IF(A10716="","",VLOOKUP(A10716,'3-Mapa de Controles'!$M$3:$P$143,4,FALSE))</f>
        <v/>
      </c>
      <c r="D10716" s="54" t="str">
        <f>IF(A10716="","",VLOOKUP(A10716,'3-Mapa de Controles'!$M$3:$AI$143,23,FALSE))</f>
        <v/>
      </c>
      <c r="E10716" s="54" t="str">
        <f>IF(A10716="","",VLOOKUP(A10716,'3-Mapa de Controles'!$B$3:$D$143,3,FALSE))</f>
        <v/>
      </c>
      <c r="F10716" s="56"/>
      <c r="G10716" s="122"/>
      <c r="H10716" s="122"/>
    </row>
    <row r="10717" spans="1:8" ht="28.5" customHeight="1">
      <c r="A10717" s="121"/>
      <c r="B10717" s="54" t="str">
        <f>IF(A10717="","",VLOOKUP(A10717,'3-Mapa de Controles'!$M$3:$N$143,2,FALSE))</f>
        <v/>
      </c>
      <c r="C10717" s="54" t="str">
        <f>IF(A10717="","",VLOOKUP(A10717,'3-Mapa de Controles'!$M$3:$P$143,4,FALSE))</f>
        <v/>
      </c>
      <c r="D10717" s="54" t="str">
        <f>IF(A10717="","",VLOOKUP(A10717,'3-Mapa de Controles'!$M$3:$AI$143,23,FALSE))</f>
        <v/>
      </c>
      <c r="E10717" s="54" t="str">
        <f>IF(A10717="","",VLOOKUP(A10717,'3-Mapa de Controles'!$B$3:$D$143,3,FALSE))</f>
        <v/>
      </c>
      <c r="F10717" s="56"/>
      <c r="G10717" s="122"/>
      <c r="H10717" s="122"/>
    </row>
    <row r="10718" spans="1:8" ht="28.5" customHeight="1">
      <c r="A10718" s="121"/>
      <c r="B10718" s="54" t="str">
        <f>IF(A10718="","",VLOOKUP(A10718,'3-Mapa de Controles'!$M$3:$N$143,2,FALSE))</f>
        <v/>
      </c>
      <c r="C10718" s="54" t="str">
        <f>IF(A10718="","",VLOOKUP(A10718,'3-Mapa de Controles'!$M$3:$P$143,4,FALSE))</f>
        <v/>
      </c>
      <c r="D10718" s="54" t="str">
        <f>IF(A10718="","",VLOOKUP(A10718,'3-Mapa de Controles'!$M$3:$AI$143,23,FALSE))</f>
        <v/>
      </c>
      <c r="E10718" s="54" t="str">
        <f>IF(A10718="","",VLOOKUP(A10718,'3-Mapa de Controles'!$B$3:$D$143,3,FALSE))</f>
        <v/>
      </c>
      <c r="F10718" s="56"/>
      <c r="G10718" s="122"/>
      <c r="H10718" s="122"/>
    </row>
    <row r="10719" spans="1:8" ht="28.5" customHeight="1">
      <c r="A10719" s="121"/>
      <c r="B10719" s="54" t="str">
        <f>IF(A10719="","",VLOOKUP(A10719,'3-Mapa de Controles'!$M$3:$N$143,2,FALSE))</f>
        <v/>
      </c>
      <c r="C10719" s="54" t="str">
        <f>IF(A10719="","",VLOOKUP(A10719,'3-Mapa de Controles'!$M$3:$P$143,4,FALSE))</f>
        <v/>
      </c>
      <c r="D10719" s="54" t="str">
        <f>IF(A10719="","",VLOOKUP(A10719,'3-Mapa de Controles'!$M$3:$AI$143,23,FALSE))</f>
        <v/>
      </c>
      <c r="E10719" s="54" t="str">
        <f>IF(A10719="","",VLOOKUP(A10719,'3-Mapa de Controles'!$B$3:$D$143,3,FALSE))</f>
        <v/>
      </c>
      <c r="F10719" s="56"/>
      <c r="G10719" s="122"/>
      <c r="H10719" s="122"/>
    </row>
    <row r="10720" spans="1:8" ht="28.5" customHeight="1">
      <c r="A10720" s="121"/>
      <c r="B10720" s="54" t="str">
        <f>IF(A10720="","",VLOOKUP(A10720,'3-Mapa de Controles'!$M$3:$N$143,2,FALSE))</f>
        <v/>
      </c>
      <c r="C10720" s="54" t="str">
        <f>IF(A10720="","",VLOOKUP(A10720,'3-Mapa de Controles'!$M$3:$P$143,4,FALSE))</f>
        <v/>
      </c>
      <c r="D10720" s="54" t="str">
        <f>IF(A10720="","",VLOOKUP(A10720,'3-Mapa de Controles'!$M$3:$AI$143,23,FALSE))</f>
        <v/>
      </c>
      <c r="E10720" s="54" t="str">
        <f>IF(A10720="","",VLOOKUP(A10720,'3-Mapa de Controles'!$B$3:$D$143,3,FALSE))</f>
        <v/>
      </c>
      <c r="F10720" s="56"/>
      <c r="G10720" s="122"/>
      <c r="H10720" s="122"/>
    </row>
    <row r="10721" spans="1:8" ht="28.5" customHeight="1">
      <c r="A10721" s="121"/>
      <c r="B10721" s="54" t="str">
        <f>IF(A10721="","",VLOOKUP(A10721,'3-Mapa de Controles'!$M$3:$N$143,2,FALSE))</f>
        <v/>
      </c>
      <c r="C10721" s="54" t="str">
        <f>IF(A10721="","",VLOOKUP(A10721,'3-Mapa de Controles'!$M$3:$P$143,4,FALSE))</f>
        <v/>
      </c>
      <c r="D10721" s="54" t="str">
        <f>IF(A10721="","",VLOOKUP(A10721,'3-Mapa de Controles'!$M$3:$AI$143,23,FALSE))</f>
        <v/>
      </c>
      <c r="E10721" s="54" t="str">
        <f>IF(A10721="","",VLOOKUP(A10721,'3-Mapa de Controles'!$B$3:$D$143,3,FALSE))</f>
        <v/>
      </c>
      <c r="F10721" s="56"/>
      <c r="G10721" s="122"/>
      <c r="H10721" s="122"/>
    </row>
    <row r="10722" spans="1:8" ht="28.5" customHeight="1">
      <c r="A10722" s="121"/>
      <c r="B10722" s="54" t="str">
        <f>IF(A10722="","",VLOOKUP(A10722,'3-Mapa de Controles'!$M$3:$N$143,2,FALSE))</f>
        <v/>
      </c>
      <c r="C10722" s="54" t="str">
        <f>IF(A10722="","",VLOOKUP(A10722,'3-Mapa de Controles'!$M$3:$P$143,4,FALSE))</f>
        <v/>
      </c>
      <c r="D10722" s="54" t="str">
        <f>IF(A10722="","",VLOOKUP(A10722,'3-Mapa de Controles'!$M$3:$AI$143,23,FALSE))</f>
        <v/>
      </c>
      <c r="E10722" s="54" t="str">
        <f>IF(A10722="","",VLOOKUP(A10722,'3-Mapa de Controles'!$B$3:$D$143,3,FALSE))</f>
        <v/>
      </c>
      <c r="F10722" s="56"/>
      <c r="G10722" s="122"/>
      <c r="H10722" s="122"/>
    </row>
    <row r="10723" spans="1:8" ht="28.5" customHeight="1">
      <c r="A10723" s="121"/>
      <c r="B10723" s="54" t="str">
        <f>IF(A10723="","",VLOOKUP(A10723,'3-Mapa de Controles'!$M$3:$N$143,2,FALSE))</f>
        <v/>
      </c>
      <c r="C10723" s="54" t="str">
        <f>IF(A10723="","",VLOOKUP(A10723,'3-Mapa de Controles'!$M$3:$P$143,4,FALSE))</f>
        <v/>
      </c>
      <c r="D10723" s="54" t="str">
        <f>IF(A10723="","",VLOOKUP(A10723,'3-Mapa de Controles'!$M$3:$AI$143,23,FALSE))</f>
        <v/>
      </c>
      <c r="E10723" s="54" t="str">
        <f>IF(A10723="","",VLOOKUP(A10723,'3-Mapa de Controles'!$B$3:$D$143,3,FALSE))</f>
        <v/>
      </c>
      <c r="F10723" s="56"/>
      <c r="G10723" s="122"/>
      <c r="H10723" s="122"/>
    </row>
    <row r="10724" spans="1:8" ht="28.5" customHeight="1">
      <c r="A10724" s="121"/>
      <c r="B10724" s="54" t="str">
        <f>IF(A10724="","",VLOOKUP(A10724,'3-Mapa de Controles'!$M$3:$N$143,2,FALSE))</f>
        <v/>
      </c>
      <c r="C10724" s="54" t="str">
        <f>IF(A10724="","",VLOOKUP(A10724,'3-Mapa de Controles'!$M$3:$P$143,4,FALSE))</f>
        <v/>
      </c>
      <c r="D10724" s="54" t="str">
        <f>IF(A10724="","",VLOOKUP(A10724,'3-Mapa de Controles'!$M$3:$AI$143,23,FALSE))</f>
        <v/>
      </c>
      <c r="E10724" s="54" t="str">
        <f>IF(A10724="","",VLOOKUP(A10724,'3-Mapa de Controles'!$B$3:$D$143,3,FALSE))</f>
        <v/>
      </c>
      <c r="F10724" s="56"/>
      <c r="G10724" s="122"/>
      <c r="H10724" s="122"/>
    </row>
    <row r="10725" spans="1:8" ht="28.5" customHeight="1">
      <c r="A10725" s="121"/>
      <c r="B10725" s="54" t="str">
        <f>IF(A10725="","",VLOOKUP(A10725,'3-Mapa de Controles'!$M$3:$N$143,2,FALSE))</f>
        <v/>
      </c>
      <c r="C10725" s="54" t="str">
        <f>IF(A10725="","",VLOOKUP(A10725,'3-Mapa de Controles'!$M$3:$P$143,4,FALSE))</f>
        <v/>
      </c>
      <c r="D10725" s="54" t="str">
        <f>IF(A10725="","",VLOOKUP(A10725,'3-Mapa de Controles'!$M$3:$AI$143,23,FALSE))</f>
        <v/>
      </c>
      <c r="E10725" s="54" t="str">
        <f>IF(A10725="","",VLOOKUP(A10725,'3-Mapa de Controles'!$B$3:$D$143,3,FALSE))</f>
        <v/>
      </c>
      <c r="F10725" s="56"/>
      <c r="G10725" s="122"/>
      <c r="H10725" s="122"/>
    </row>
    <row r="10726" spans="1:8" ht="28.5" customHeight="1">
      <c r="A10726" s="121"/>
      <c r="B10726" s="54" t="str">
        <f>IF(A10726="","",VLOOKUP(A10726,'3-Mapa de Controles'!$M$3:$N$143,2,FALSE))</f>
        <v/>
      </c>
      <c r="C10726" s="54" t="str">
        <f>IF(A10726="","",VLOOKUP(A10726,'3-Mapa de Controles'!$M$3:$P$143,4,FALSE))</f>
        <v/>
      </c>
      <c r="D10726" s="54" t="str">
        <f>IF(A10726="","",VLOOKUP(A10726,'3-Mapa de Controles'!$M$3:$AI$143,23,FALSE))</f>
        <v/>
      </c>
      <c r="E10726" s="54" t="str">
        <f>IF(A10726="","",VLOOKUP(A10726,'3-Mapa de Controles'!$B$3:$D$143,3,FALSE))</f>
        <v/>
      </c>
      <c r="F10726" s="56"/>
      <c r="G10726" s="122"/>
      <c r="H10726" s="122"/>
    </row>
    <row r="10727" spans="1:8" ht="28.5" customHeight="1">
      <c r="A10727" s="121"/>
      <c r="B10727" s="54" t="str">
        <f>IF(A10727="","",VLOOKUP(A10727,'3-Mapa de Controles'!$M$3:$N$143,2,FALSE))</f>
        <v/>
      </c>
      <c r="C10727" s="54" t="str">
        <f>IF(A10727="","",VLOOKUP(A10727,'3-Mapa de Controles'!$M$3:$P$143,4,FALSE))</f>
        <v/>
      </c>
      <c r="D10727" s="54" t="str">
        <f>IF(A10727="","",VLOOKUP(A10727,'3-Mapa de Controles'!$M$3:$AI$143,23,FALSE))</f>
        <v/>
      </c>
      <c r="E10727" s="54" t="str">
        <f>IF(A10727="","",VLOOKUP(A10727,'3-Mapa de Controles'!$B$3:$D$143,3,FALSE))</f>
        <v/>
      </c>
      <c r="F10727" s="56"/>
      <c r="G10727" s="122"/>
      <c r="H10727" s="122"/>
    </row>
    <row r="10728" spans="1:8" ht="28.5" customHeight="1">
      <c r="A10728" s="121"/>
      <c r="B10728" s="54" t="str">
        <f>IF(A10728="","",VLOOKUP(A10728,'3-Mapa de Controles'!$M$3:$N$143,2,FALSE))</f>
        <v/>
      </c>
      <c r="C10728" s="54" t="str">
        <f>IF(A10728="","",VLOOKUP(A10728,'3-Mapa de Controles'!$M$3:$P$143,4,FALSE))</f>
        <v/>
      </c>
      <c r="D10728" s="54" t="str">
        <f>IF(A10728="","",VLOOKUP(A10728,'3-Mapa de Controles'!$M$3:$AI$143,23,FALSE))</f>
        <v/>
      </c>
      <c r="E10728" s="54" t="str">
        <f>IF(A10728="","",VLOOKUP(A10728,'3-Mapa de Controles'!$B$3:$D$143,3,FALSE))</f>
        <v/>
      </c>
      <c r="F10728" s="56"/>
      <c r="G10728" s="122"/>
      <c r="H10728" s="122"/>
    </row>
    <row r="10729" spans="1:8" ht="28.5" customHeight="1">
      <c r="A10729" s="121"/>
      <c r="B10729" s="54" t="str">
        <f>IF(A10729="","",VLOOKUP(A10729,'3-Mapa de Controles'!$M$3:$N$143,2,FALSE))</f>
        <v/>
      </c>
      <c r="C10729" s="54" t="str">
        <f>IF(A10729="","",VLOOKUP(A10729,'3-Mapa de Controles'!$M$3:$P$143,4,FALSE))</f>
        <v/>
      </c>
      <c r="D10729" s="54" t="str">
        <f>IF(A10729="","",VLOOKUP(A10729,'3-Mapa de Controles'!$M$3:$AI$143,23,FALSE))</f>
        <v/>
      </c>
      <c r="E10729" s="54" t="str">
        <f>IF(A10729="","",VLOOKUP(A10729,'3-Mapa de Controles'!$B$3:$D$143,3,FALSE))</f>
        <v/>
      </c>
      <c r="F10729" s="56"/>
      <c r="G10729" s="122"/>
      <c r="H10729" s="122"/>
    </row>
    <row r="10730" spans="1:8" ht="28.5" customHeight="1">
      <c r="A10730" s="121"/>
      <c r="B10730" s="54" t="str">
        <f>IF(A10730="","",VLOOKUP(A10730,'3-Mapa de Controles'!$M$3:$N$143,2,FALSE))</f>
        <v/>
      </c>
      <c r="C10730" s="54" t="str">
        <f>IF(A10730="","",VLOOKUP(A10730,'3-Mapa de Controles'!$M$3:$P$143,4,FALSE))</f>
        <v/>
      </c>
      <c r="D10730" s="54" t="str">
        <f>IF(A10730="","",VLOOKUP(A10730,'3-Mapa de Controles'!$M$3:$AI$143,23,FALSE))</f>
        <v/>
      </c>
      <c r="E10730" s="54" t="str">
        <f>IF(A10730="","",VLOOKUP(A10730,'3-Mapa de Controles'!$B$3:$D$143,3,FALSE))</f>
        <v/>
      </c>
      <c r="F10730" s="56"/>
      <c r="G10730" s="122"/>
      <c r="H10730" s="122"/>
    </row>
    <row r="10731" spans="1:8" ht="28.5" customHeight="1">
      <c r="A10731" s="121"/>
      <c r="B10731" s="54" t="str">
        <f>IF(A10731="","",VLOOKUP(A10731,'3-Mapa de Controles'!$M$3:$N$143,2,FALSE))</f>
        <v/>
      </c>
      <c r="C10731" s="54" t="str">
        <f>IF(A10731="","",VLOOKUP(A10731,'3-Mapa de Controles'!$M$3:$P$143,4,FALSE))</f>
        <v/>
      </c>
      <c r="D10731" s="54" t="str">
        <f>IF(A10731="","",VLOOKUP(A10731,'3-Mapa de Controles'!$M$3:$AI$143,23,FALSE))</f>
        <v/>
      </c>
      <c r="E10731" s="54" t="str">
        <f>IF(A10731="","",VLOOKUP(A10731,'3-Mapa de Controles'!$B$3:$D$143,3,FALSE))</f>
        <v/>
      </c>
      <c r="F10731" s="56"/>
      <c r="G10731" s="122"/>
      <c r="H10731" s="122"/>
    </row>
    <row r="10732" spans="1:8" ht="28.5" customHeight="1">
      <c r="A10732" s="121"/>
      <c r="B10732" s="54" t="str">
        <f>IF(A10732="","",VLOOKUP(A10732,'3-Mapa de Controles'!$M$3:$N$143,2,FALSE))</f>
        <v/>
      </c>
      <c r="C10732" s="54" t="str">
        <f>IF(A10732="","",VLOOKUP(A10732,'3-Mapa de Controles'!$M$3:$P$143,4,FALSE))</f>
        <v/>
      </c>
      <c r="D10732" s="54" t="str">
        <f>IF(A10732="","",VLOOKUP(A10732,'3-Mapa de Controles'!$M$3:$AI$143,23,FALSE))</f>
        <v/>
      </c>
      <c r="E10732" s="54" t="str">
        <f>IF(A10732="","",VLOOKUP(A10732,'3-Mapa de Controles'!$B$3:$D$143,3,FALSE))</f>
        <v/>
      </c>
      <c r="F10732" s="56"/>
      <c r="G10732" s="122"/>
      <c r="H10732" s="122"/>
    </row>
    <row r="10733" spans="1:8" ht="28.5" customHeight="1">
      <c r="A10733" s="121"/>
      <c r="B10733" s="54" t="str">
        <f>IF(A10733="","",VLOOKUP(A10733,'3-Mapa de Controles'!$M$3:$N$143,2,FALSE))</f>
        <v/>
      </c>
      <c r="C10733" s="54" t="str">
        <f>IF(A10733="","",VLOOKUP(A10733,'3-Mapa de Controles'!$M$3:$P$143,4,FALSE))</f>
        <v/>
      </c>
      <c r="D10733" s="54" t="str">
        <f>IF(A10733="","",VLOOKUP(A10733,'3-Mapa de Controles'!$M$3:$AI$143,23,FALSE))</f>
        <v/>
      </c>
      <c r="E10733" s="54" t="str">
        <f>IF(A10733="","",VLOOKUP(A10733,'3-Mapa de Controles'!$B$3:$D$143,3,FALSE))</f>
        <v/>
      </c>
      <c r="F10733" s="56"/>
      <c r="G10733" s="122"/>
      <c r="H10733" s="122"/>
    </row>
    <row r="10734" spans="1:8" ht="28.5" customHeight="1">
      <c r="A10734" s="121"/>
      <c r="B10734" s="54" t="str">
        <f>IF(A10734="","",VLOOKUP(A10734,'3-Mapa de Controles'!$M$3:$N$143,2,FALSE))</f>
        <v/>
      </c>
      <c r="C10734" s="54" t="str">
        <f>IF(A10734="","",VLOOKUP(A10734,'3-Mapa de Controles'!$M$3:$P$143,4,FALSE))</f>
        <v/>
      </c>
      <c r="D10734" s="54" t="str">
        <f>IF(A10734="","",VLOOKUP(A10734,'3-Mapa de Controles'!$M$3:$AI$143,23,FALSE))</f>
        <v/>
      </c>
      <c r="E10734" s="54" t="str">
        <f>IF(A10734="","",VLOOKUP(A10734,'3-Mapa de Controles'!$B$3:$D$143,3,FALSE))</f>
        <v/>
      </c>
      <c r="F10734" s="56"/>
      <c r="G10734" s="122"/>
      <c r="H10734" s="122"/>
    </row>
    <row r="10735" spans="1:8" ht="28.5" customHeight="1">
      <c r="A10735" s="121"/>
      <c r="B10735" s="54" t="str">
        <f>IF(A10735="","",VLOOKUP(A10735,'3-Mapa de Controles'!$M$3:$N$143,2,FALSE))</f>
        <v/>
      </c>
      <c r="C10735" s="54" t="str">
        <f>IF(A10735="","",VLOOKUP(A10735,'3-Mapa de Controles'!$M$3:$P$143,4,FALSE))</f>
        <v/>
      </c>
      <c r="D10735" s="54" t="str">
        <f>IF(A10735="","",VLOOKUP(A10735,'3-Mapa de Controles'!$M$3:$AI$143,23,FALSE))</f>
        <v/>
      </c>
      <c r="E10735" s="54" t="str">
        <f>IF(A10735="","",VLOOKUP(A10735,'3-Mapa de Controles'!$B$3:$D$143,3,FALSE))</f>
        <v/>
      </c>
      <c r="F10735" s="56"/>
      <c r="G10735" s="122"/>
      <c r="H10735" s="122"/>
    </row>
    <row r="10736" spans="1:8" ht="28.5" customHeight="1">
      <c r="A10736" s="121"/>
      <c r="B10736" s="54" t="str">
        <f>IF(A10736="","",VLOOKUP(A10736,'3-Mapa de Controles'!$M$3:$N$143,2,FALSE))</f>
        <v/>
      </c>
      <c r="C10736" s="54" t="str">
        <f>IF(A10736="","",VLOOKUP(A10736,'3-Mapa de Controles'!$M$3:$P$143,4,FALSE))</f>
        <v/>
      </c>
      <c r="D10736" s="54" t="str">
        <f>IF(A10736="","",VLOOKUP(A10736,'3-Mapa de Controles'!$M$3:$AI$143,23,FALSE))</f>
        <v/>
      </c>
      <c r="E10736" s="54" t="str">
        <f>IF(A10736="","",VLOOKUP(A10736,'3-Mapa de Controles'!$B$3:$D$143,3,FALSE))</f>
        <v/>
      </c>
      <c r="F10736" s="56"/>
      <c r="G10736" s="122"/>
      <c r="H10736" s="122"/>
    </row>
    <row r="10737" spans="1:8" ht="28.5" customHeight="1">
      <c r="A10737" s="121"/>
      <c r="B10737" s="54" t="str">
        <f>IF(A10737="","",VLOOKUP(A10737,'3-Mapa de Controles'!$M$3:$N$143,2,FALSE))</f>
        <v/>
      </c>
      <c r="C10737" s="54" t="str">
        <f>IF(A10737="","",VLOOKUP(A10737,'3-Mapa de Controles'!$M$3:$P$143,4,FALSE))</f>
        <v/>
      </c>
      <c r="D10737" s="54" t="str">
        <f>IF(A10737="","",VLOOKUP(A10737,'3-Mapa de Controles'!$M$3:$AI$143,23,FALSE))</f>
        <v/>
      </c>
      <c r="E10737" s="54" t="str">
        <f>IF(A10737="","",VLOOKUP(A10737,'3-Mapa de Controles'!$B$3:$D$143,3,FALSE))</f>
        <v/>
      </c>
      <c r="F10737" s="56"/>
      <c r="G10737" s="122"/>
      <c r="H10737" s="122"/>
    </row>
    <row r="10738" spans="1:8" ht="28.5" customHeight="1">
      <c r="A10738" s="121"/>
      <c r="B10738" s="54" t="str">
        <f>IF(A10738="","",VLOOKUP(A10738,'3-Mapa de Controles'!$M$3:$N$143,2,FALSE))</f>
        <v/>
      </c>
      <c r="C10738" s="54" t="str">
        <f>IF(A10738="","",VLOOKUP(A10738,'3-Mapa de Controles'!$M$3:$P$143,4,FALSE))</f>
        <v/>
      </c>
      <c r="D10738" s="54" t="str">
        <f>IF(A10738="","",VLOOKUP(A10738,'3-Mapa de Controles'!$M$3:$AI$143,23,FALSE))</f>
        <v/>
      </c>
      <c r="E10738" s="54" t="str">
        <f>IF(A10738="","",VLOOKUP(A10738,'3-Mapa de Controles'!$B$3:$D$143,3,FALSE))</f>
        <v/>
      </c>
      <c r="F10738" s="56"/>
      <c r="G10738" s="122"/>
      <c r="H10738" s="122"/>
    </row>
    <row r="10739" spans="1:8" ht="28.5" customHeight="1">
      <c r="A10739" s="121"/>
      <c r="B10739" s="54" t="str">
        <f>IF(A10739="","",VLOOKUP(A10739,'3-Mapa de Controles'!$M$3:$N$143,2,FALSE))</f>
        <v/>
      </c>
      <c r="C10739" s="54" t="str">
        <f>IF(A10739="","",VLOOKUP(A10739,'3-Mapa de Controles'!$M$3:$P$143,4,FALSE))</f>
        <v/>
      </c>
      <c r="D10739" s="54" t="str">
        <f>IF(A10739="","",VLOOKUP(A10739,'3-Mapa de Controles'!$M$3:$AI$143,23,FALSE))</f>
        <v/>
      </c>
      <c r="E10739" s="54" t="str">
        <f>IF(A10739="","",VLOOKUP(A10739,'3-Mapa de Controles'!$B$3:$D$143,3,FALSE))</f>
        <v/>
      </c>
      <c r="F10739" s="56"/>
      <c r="G10739" s="122"/>
      <c r="H10739" s="122"/>
    </row>
    <row r="10740" spans="1:8" ht="28.5" customHeight="1">
      <c r="A10740" s="121"/>
      <c r="B10740" s="54" t="str">
        <f>IF(A10740="","",VLOOKUP(A10740,'3-Mapa de Controles'!$M$3:$N$143,2,FALSE))</f>
        <v/>
      </c>
      <c r="C10740" s="54" t="str">
        <f>IF(A10740="","",VLOOKUP(A10740,'3-Mapa de Controles'!$M$3:$P$143,4,FALSE))</f>
        <v/>
      </c>
      <c r="D10740" s="54" t="str">
        <f>IF(A10740="","",VLOOKUP(A10740,'3-Mapa de Controles'!$M$3:$AI$143,23,FALSE))</f>
        <v/>
      </c>
      <c r="E10740" s="54" t="str">
        <f>IF(A10740="","",VLOOKUP(A10740,'3-Mapa de Controles'!$B$3:$D$143,3,FALSE))</f>
        <v/>
      </c>
      <c r="F10740" s="56"/>
      <c r="G10740" s="122"/>
      <c r="H10740" s="122"/>
    </row>
    <row r="10741" spans="1:8" ht="28.5" customHeight="1">
      <c r="A10741" s="121"/>
      <c r="B10741" s="54" t="str">
        <f>IF(A10741="","",VLOOKUP(A10741,'3-Mapa de Controles'!$M$3:$N$143,2,FALSE))</f>
        <v/>
      </c>
      <c r="C10741" s="54" t="str">
        <f>IF(A10741="","",VLOOKUP(A10741,'3-Mapa de Controles'!$M$3:$P$143,4,FALSE))</f>
        <v/>
      </c>
      <c r="D10741" s="54" t="str">
        <f>IF(A10741="","",VLOOKUP(A10741,'3-Mapa de Controles'!$M$3:$AI$143,23,FALSE))</f>
        <v/>
      </c>
      <c r="E10741" s="54" t="str">
        <f>IF(A10741="","",VLOOKUP(A10741,'3-Mapa de Controles'!$B$3:$D$143,3,FALSE))</f>
        <v/>
      </c>
      <c r="F10741" s="56"/>
      <c r="G10741" s="122"/>
      <c r="H10741" s="122"/>
    </row>
    <row r="10742" spans="1:8" ht="28.5" customHeight="1">
      <c r="A10742" s="121"/>
      <c r="B10742" s="54" t="str">
        <f>IF(A10742="","",VLOOKUP(A10742,'3-Mapa de Controles'!$M$3:$N$143,2,FALSE))</f>
        <v/>
      </c>
      <c r="C10742" s="54" t="str">
        <f>IF(A10742="","",VLOOKUP(A10742,'3-Mapa de Controles'!$M$3:$P$143,4,FALSE))</f>
        <v/>
      </c>
      <c r="D10742" s="54" t="str">
        <f>IF(A10742="","",VLOOKUP(A10742,'3-Mapa de Controles'!$M$3:$AI$143,23,FALSE))</f>
        <v/>
      </c>
      <c r="E10742" s="54" t="str">
        <f>IF(A10742="","",VLOOKUP(A10742,'3-Mapa de Controles'!$B$3:$D$143,3,FALSE))</f>
        <v/>
      </c>
      <c r="F10742" s="56"/>
      <c r="G10742" s="122"/>
      <c r="H10742" s="122"/>
    </row>
    <row r="10743" spans="1:8" ht="28.5" customHeight="1">
      <c r="A10743" s="121"/>
      <c r="B10743" s="54" t="str">
        <f>IF(A10743="","",VLOOKUP(A10743,'3-Mapa de Controles'!$M$3:$N$143,2,FALSE))</f>
        <v/>
      </c>
      <c r="C10743" s="54" t="str">
        <f>IF(A10743="","",VLOOKUP(A10743,'3-Mapa de Controles'!$M$3:$P$143,4,FALSE))</f>
        <v/>
      </c>
      <c r="D10743" s="54" t="str">
        <f>IF(A10743="","",VLOOKUP(A10743,'3-Mapa de Controles'!$M$3:$AI$143,23,FALSE))</f>
        <v/>
      </c>
      <c r="E10743" s="54" t="str">
        <f>IF(A10743="","",VLOOKUP(A10743,'3-Mapa de Controles'!$B$3:$D$143,3,FALSE))</f>
        <v/>
      </c>
      <c r="F10743" s="56"/>
      <c r="G10743" s="122"/>
      <c r="H10743" s="122"/>
    </row>
    <row r="10744" spans="1:8" ht="28.5" customHeight="1">
      <c r="A10744" s="121"/>
      <c r="B10744" s="54" t="str">
        <f>IF(A10744="","",VLOOKUP(A10744,'3-Mapa de Controles'!$M$3:$N$143,2,FALSE))</f>
        <v/>
      </c>
      <c r="C10744" s="54" t="str">
        <f>IF(A10744="","",VLOOKUP(A10744,'3-Mapa de Controles'!$M$3:$P$143,4,FALSE))</f>
        <v/>
      </c>
      <c r="D10744" s="54" t="str">
        <f>IF(A10744="","",VLOOKUP(A10744,'3-Mapa de Controles'!$M$3:$AI$143,23,FALSE))</f>
        <v/>
      </c>
      <c r="E10744" s="54" t="str">
        <f>IF(A10744="","",VLOOKUP(A10744,'3-Mapa de Controles'!$B$3:$D$143,3,FALSE))</f>
        <v/>
      </c>
      <c r="F10744" s="56"/>
      <c r="G10744" s="122"/>
      <c r="H10744" s="122"/>
    </row>
    <row r="10745" spans="1:8" ht="28.5" customHeight="1">
      <c r="A10745" s="121"/>
      <c r="B10745" s="54" t="str">
        <f>IF(A10745="","",VLOOKUP(A10745,'3-Mapa de Controles'!$M$3:$N$143,2,FALSE))</f>
        <v/>
      </c>
      <c r="C10745" s="54" t="str">
        <f>IF(A10745="","",VLOOKUP(A10745,'3-Mapa de Controles'!$M$3:$P$143,4,FALSE))</f>
        <v/>
      </c>
      <c r="D10745" s="54" t="str">
        <f>IF(A10745="","",VLOOKUP(A10745,'3-Mapa de Controles'!$M$3:$AI$143,23,FALSE))</f>
        <v/>
      </c>
      <c r="E10745" s="54" t="str">
        <f>IF(A10745="","",VLOOKUP(A10745,'3-Mapa de Controles'!$B$3:$D$143,3,FALSE))</f>
        <v/>
      </c>
      <c r="F10745" s="56"/>
      <c r="G10745" s="122"/>
      <c r="H10745" s="122"/>
    </row>
    <row r="10746" spans="1:8" ht="28.5" customHeight="1">
      <c r="A10746" s="121"/>
      <c r="B10746" s="54" t="str">
        <f>IF(A10746="","",VLOOKUP(A10746,'3-Mapa de Controles'!$M$3:$N$143,2,FALSE))</f>
        <v/>
      </c>
      <c r="C10746" s="54" t="str">
        <f>IF(A10746="","",VLOOKUP(A10746,'3-Mapa de Controles'!$M$3:$P$143,4,FALSE))</f>
        <v/>
      </c>
      <c r="D10746" s="54" t="str">
        <f>IF(A10746="","",VLOOKUP(A10746,'3-Mapa de Controles'!$M$3:$AI$143,23,FALSE))</f>
        <v/>
      </c>
      <c r="E10746" s="54" t="str">
        <f>IF(A10746="","",VLOOKUP(A10746,'3-Mapa de Controles'!$B$3:$D$143,3,FALSE))</f>
        <v/>
      </c>
      <c r="F10746" s="56"/>
      <c r="G10746" s="122"/>
      <c r="H10746" s="122"/>
    </row>
    <row r="10747" spans="1:8" ht="28.5" customHeight="1">
      <c r="A10747" s="121"/>
      <c r="B10747" s="54" t="str">
        <f>IF(A10747="","",VLOOKUP(A10747,'3-Mapa de Controles'!$M$3:$N$143,2,FALSE))</f>
        <v/>
      </c>
      <c r="C10747" s="54" t="str">
        <f>IF(A10747="","",VLOOKUP(A10747,'3-Mapa de Controles'!$M$3:$P$143,4,FALSE))</f>
        <v/>
      </c>
      <c r="D10747" s="54" t="str">
        <f>IF(A10747="","",VLOOKUP(A10747,'3-Mapa de Controles'!$M$3:$AI$143,23,FALSE))</f>
        <v/>
      </c>
      <c r="E10747" s="54" t="str">
        <f>IF(A10747="","",VLOOKUP(A10747,'3-Mapa de Controles'!$B$3:$D$143,3,FALSE))</f>
        <v/>
      </c>
      <c r="F10747" s="56"/>
      <c r="G10747" s="122"/>
      <c r="H10747" s="122"/>
    </row>
    <row r="10748" spans="1:8" ht="28.5" customHeight="1">
      <c r="A10748" s="121"/>
      <c r="B10748" s="54" t="str">
        <f>IF(A10748="","",VLOOKUP(A10748,'3-Mapa de Controles'!$M$3:$N$143,2,FALSE))</f>
        <v/>
      </c>
      <c r="C10748" s="54" t="str">
        <f>IF(A10748="","",VLOOKUP(A10748,'3-Mapa de Controles'!$M$3:$P$143,4,FALSE))</f>
        <v/>
      </c>
      <c r="D10748" s="54" t="str">
        <f>IF(A10748="","",VLOOKUP(A10748,'3-Mapa de Controles'!$M$3:$AI$143,23,FALSE))</f>
        <v/>
      </c>
      <c r="E10748" s="54" t="str">
        <f>IF(A10748="","",VLOOKUP(A10748,'3-Mapa de Controles'!$B$3:$D$143,3,FALSE))</f>
        <v/>
      </c>
      <c r="F10748" s="56"/>
      <c r="G10748" s="122"/>
      <c r="H10748" s="122"/>
    </row>
    <row r="10749" spans="1:8" ht="28.5" customHeight="1">
      <c r="A10749" s="121"/>
      <c r="B10749" s="54" t="str">
        <f>IF(A10749="","",VLOOKUP(A10749,'3-Mapa de Controles'!$M$3:$N$143,2,FALSE))</f>
        <v/>
      </c>
      <c r="C10749" s="54" t="str">
        <f>IF(A10749="","",VLOOKUP(A10749,'3-Mapa de Controles'!$M$3:$P$143,4,FALSE))</f>
        <v/>
      </c>
      <c r="D10749" s="54" t="str">
        <f>IF(A10749="","",VLOOKUP(A10749,'3-Mapa de Controles'!$M$3:$AI$143,23,FALSE))</f>
        <v/>
      </c>
      <c r="E10749" s="54" t="str">
        <f>IF(A10749="","",VLOOKUP(A10749,'3-Mapa de Controles'!$B$3:$D$143,3,FALSE))</f>
        <v/>
      </c>
      <c r="F10749" s="56"/>
      <c r="G10749" s="122"/>
      <c r="H10749" s="122"/>
    </row>
    <row r="10750" spans="1:8" ht="28.5" customHeight="1">
      <c r="A10750" s="121"/>
      <c r="B10750" s="54" t="str">
        <f>IF(A10750="","",VLOOKUP(A10750,'3-Mapa de Controles'!$M$3:$N$143,2,FALSE))</f>
        <v/>
      </c>
      <c r="C10750" s="54" t="str">
        <f>IF(A10750="","",VLOOKUP(A10750,'3-Mapa de Controles'!$M$3:$P$143,4,FALSE))</f>
        <v/>
      </c>
      <c r="D10750" s="54" t="str">
        <f>IF(A10750="","",VLOOKUP(A10750,'3-Mapa de Controles'!$M$3:$AI$143,23,FALSE))</f>
        <v/>
      </c>
      <c r="E10750" s="54" t="str">
        <f>IF(A10750="","",VLOOKUP(A10750,'3-Mapa de Controles'!$B$3:$D$143,3,FALSE))</f>
        <v/>
      </c>
      <c r="F10750" s="56"/>
      <c r="G10750" s="122"/>
      <c r="H10750" s="122"/>
    </row>
    <row r="10751" spans="1:8" ht="28.5" customHeight="1">
      <c r="A10751" s="121"/>
      <c r="B10751" s="54" t="str">
        <f>IF(A10751="","",VLOOKUP(A10751,'3-Mapa de Controles'!$M$3:$N$143,2,FALSE))</f>
        <v/>
      </c>
      <c r="C10751" s="54" t="str">
        <f>IF(A10751="","",VLOOKUP(A10751,'3-Mapa de Controles'!$M$3:$P$143,4,FALSE))</f>
        <v/>
      </c>
      <c r="D10751" s="54" t="str">
        <f>IF(A10751="","",VLOOKUP(A10751,'3-Mapa de Controles'!$M$3:$AI$143,23,FALSE))</f>
        <v/>
      </c>
      <c r="E10751" s="54" t="str">
        <f>IF(A10751="","",VLOOKUP(A10751,'3-Mapa de Controles'!$B$3:$D$143,3,FALSE))</f>
        <v/>
      </c>
      <c r="F10751" s="56"/>
      <c r="G10751" s="122"/>
      <c r="H10751" s="122"/>
    </row>
    <row r="10752" spans="1:8" ht="28.5" customHeight="1">
      <c r="A10752" s="121"/>
      <c r="B10752" s="54" t="str">
        <f>IF(A10752="","",VLOOKUP(A10752,'3-Mapa de Controles'!$M$3:$N$143,2,FALSE))</f>
        <v/>
      </c>
      <c r="C10752" s="54" t="str">
        <f>IF(A10752="","",VLOOKUP(A10752,'3-Mapa de Controles'!$M$3:$P$143,4,FALSE))</f>
        <v/>
      </c>
      <c r="D10752" s="54" t="str">
        <f>IF(A10752="","",VLOOKUP(A10752,'3-Mapa de Controles'!$M$3:$AI$143,23,FALSE))</f>
        <v/>
      </c>
      <c r="E10752" s="54" t="str">
        <f>IF(A10752="","",VLOOKUP(A10752,'3-Mapa de Controles'!$B$3:$D$143,3,FALSE))</f>
        <v/>
      </c>
      <c r="F10752" s="56"/>
      <c r="G10752" s="122"/>
      <c r="H10752" s="122"/>
    </row>
    <row r="10753" spans="1:8" ht="28.5" customHeight="1">
      <c r="A10753" s="121"/>
      <c r="B10753" s="54" t="str">
        <f>IF(A10753="","",VLOOKUP(A10753,'3-Mapa de Controles'!$M$3:$N$143,2,FALSE))</f>
        <v/>
      </c>
      <c r="C10753" s="54" t="str">
        <f>IF(A10753="","",VLOOKUP(A10753,'3-Mapa de Controles'!$M$3:$P$143,4,FALSE))</f>
        <v/>
      </c>
      <c r="D10753" s="54" t="str">
        <f>IF(A10753="","",VLOOKUP(A10753,'3-Mapa de Controles'!$M$3:$AI$143,23,FALSE))</f>
        <v/>
      </c>
      <c r="E10753" s="54" t="str">
        <f>IF(A10753="","",VLOOKUP(A10753,'3-Mapa de Controles'!$B$3:$D$143,3,FALSE))</f>
        <v/>
      </c>
      <c r="F10753" s="56"/>
      <c r="G10753" s="122"/>
      <c r="H10753" s="122"/>
    </row>
    <row r="10754" spans="1:8" ht="28.5" customHeight="1">
      <c r="A10754" s="121"/>
      <c r="B10754" s="54" t="str">
        <f>IF(A10754="","",VLOOKUP(A10754,'3-Mapa de Controles'!$M$3:$N$143,2,FALSE))</f>
        <v/>
      </c>
      <c r="C10754" s="54" t="str">
        <f>IF(A10754="","",VLOOKUP(A10754,'3-Mapa de Controles'!$M$3:$P$143,4,FALSE))</f>
        <v/>
      </c>
      <c r="D10754" s="54" t="str">
        <f>IF(A10754="","",VLOOKUP(A10754,'3-Mapa de Controles'!$M$3:$AI$143,23,FALSE))</f>
        <v/>
      </c>
      <c r="E10754" s="54" t="str">
        <f>IF(A10754="","",VLOOKUP(A10754,'3-Mapa de Controles'!$B$3:$D$143,3,FALSE))</f>
        <v/>
      </c>
      <c r="F10754" s="56"/>
      <c r="G10754" s="122"/>
      <c r="H10754" s="122"/>
    </row>
    <row r="10755" spans="1:8" ht="28.5" customHeight="1">
      <c r="A10755" s="121"/>
      <c r="B10755" s="54" t="str">
        <f>IF(A10755="","",VLOOKUP(A10755,'3-Mapa de Controles'!$M$3:$N$143,2,FALSE))</f>
        <v/>
      </c>
      <c r="C10755" s="54" t="str">
        <f>IF(A10755="","",VLOOKUP(A10755,'3-Mapa de Controles'!$M$3:$P$143,4,FALSE))</f>
        <v/>
      </c>
      <c r="D10755" s="54" t="str">
        <f>IF(A10755="","",VLOOKUP(A10755,'3-Mapa de Controles'!$M$3:$AI$143,23,FALSE))</f>
        <v/>
      </c>
      <c r="E10755" s="54" t="str">
        <f>IF(A10755="","",VLOOKUP(A10755,'3-Mapa de Controles'!$B$3:$D$143,3,FALSE))</f>
        <v/>
      </c>
      <c r="F10755" s="56"/>
      <c r="G10755" s="122"/>
      <c r="H10755" s="122"/>
    </row>
    <row r="10756" spans="1:8" ht="28.5" customHeight="1">
      <c r="A10756" s="121"/>
      <c r="B10756" s="54" t="str">
        <f>IF(A10756="","",VLOOKUP(A10756,'3-Mapa de Controles'!$M$3:$N$143,2,FALSE))</f>
        <v/>
      </c>
      <c r="C10756" s="54" t="str">
        <f>IF(A10756="","",VLOOKUP(A10756,'3-Mapa de Controles'!$M$3:$P$143,4,FALSE))</f>
        <v/>
      </c>
      <c r="D10756" s="54" t="str">
        <f>IF(A10756="","",VLOOKUP(A10756,'3-Mapa de Controles'!$M$3:$AI$143,23,FALSE))</f>
        <v/>
      </c>
      <c r="E10756" s="54" t="str">
        <f>IF(A10756="","",VLOOKUP(A10756,'3-Mapa de Controles'!$B$3:$D$143,3,FALSE))</f>
        <v/>
      </c>
      <c r="F10756" s="56"/>
      <c r="G10756" s="122"/>
      <c r="H10756" s="122"/>
    </row>
    <row r="10757" spans="1:8" ht="28.5" customHeight="1">
      <c r="A10757" s="121"/>
      <c r="B10757" s="54" t="str">
        <f>IF(A10757="","",VLOOKUP(A10757,'3-Mapa de Controles'!$M$3:$N$143,2,FALSE))</f>
        <v/>
      </c>
      <c r="C10757" s="54" t="str">
        <f>IF(A10757="","",VLOOKUP(A10757,'3-Mapa de Controles'!$M$3:$P$143,4,FALSE))</f>
        <v/>
      </c>
      <c r="D10757" s="54" t="str">
        <f>IF(A10757="","",VLOOKUP(A10757,'3-Mapa de Controles'!$M$3:$AI$143,23,FALSE))</f>
        <v/>
      </c>
      <c r="E10757" s="54" t="str">
        <f>IF(A10757="","",VLOOKUP(A10757,'3-Mapa de Controles'!$B$3:$D$143,3,FALSE))</f>
        <v/>
      </c>
      <c r="F10757" s="56"/>
      <c r="G10757" s="122"/>
      <c r="H10757" s="122"/>
    </row>
    <row r="10758" spans="1:8" ht="28.5" customHeight="1">
      <c r="A10758" s="121"/>
      <c r="B10758" s="54" t="str">
        <f>IF(A10758="","",VLOOKUP(A10758,'3-Mapa de Controles'!$M$3:$N$143,2,FALSE))</f>
        <v/>
      </c>
      <c r="C10758" s="54" t="str">
        <f>IF(A10758="","",VLOOKUP(A10758,'3-Mapa de Controles'!$M$3:$P$143,4,FALSE))</f>
        <v/>
      </c>
      <c r="D10758" s="54" t="str">
        <f>IF(A10758="","",VLOOKUP(A10758,'3-Mapa de Controles'!$M$3:$AI$143,23,FALSE))</f>
        <v/>
      </c>
      <c r="E10758" s="54" t="str">
        <f>IF(A10758="","",VLOOKUP(A10758,'3-Mapa de Controles'!$B$3:$D$143,3,FALSE))</f>
        <v/>
      </c>
      <c r="F10758" s="56"/>
      <c r="G10758" s="122"/>
      <c r="H10758" s="122"/>
    </row>
    <row r="10759" spans="1:8" ht="28.5" customHeight="1">
      <c r="A10759" s="121"/>
      <c r="B10759" s="54" t="str">
        <f>IF(A10759="","",VLOOKUP(A10759,'3-Mapa de Controles'!$M$3:$N$143,2,FALSE))</f>
        <v/>
      </c>
      <c r="C10759" s="54" t="str">
        <f>IF(A10759="","",VLOOKUP(A10759,'3-Mapa de Controles'!$M$3:$P$143,4,FALSE))</f>
        <v/>
      </c>
      <c r="D10759" s="54" t="str">
        <f>IF(A10759="","",VLOOKUP(A10759,'3-Mapa de Controles'!$M$3:$AI$143,23,FALSE))</f>
        <v/>
      </c>
      <c r="E10759" s="54" t="str">
        <f>IF(A10759="","",VLOOKUP(A10759,'3-Mapa de Controles'!$B$3:$D$143,3,FALSE))</f>
        <v/>
      </c>
      <c r="F10759" s="56"/>
      <c r="G10759" s="122"/>
      <c r="H10759" s="122"/>
    </row>
    <row r="10760" spans="1:8" ht="28.5" customHeight="1">
      <c r="A10760" s="121"/>
      <c r="B10760" s="54" t="str">
        <f>IF(A10760="","",VLOOKUP(A10760,'3-Mapa de Controles'!$M$3:$N$143,2,FALSE))</f>
        <v/>
      </c>
      <c r="C10760" s="54" t="str">
        <f>IF(A10760="","",VLOOKUP(A10760,'3-Mapa de Controles'!$M$3:$P$143,4,FALSE))</f>
        <v/>
      </c>
      <c r="D10760" s="54" t="str">
        <f>IF(A10760="","",VLOOKUP(A10760,'3-Mapa de Controles'!$M$3:$AI$143,23,FALSE))</f>
        <v/>
      </c>
      <c r="E10760" s="54" t="str">
        <f>IF(A10760="","",VLOOKUP(A10760,'3-Mapa de Controles'!$B$3:$D$143,3,FALSE))</f>
        <v/>
      </c>
      <c r="F10760" s="56"/>
      <c r="G10760" s="122"/>
      <c r="H10760" s="122"/>
    </row>
    <row r="10761" spans="1:8" ht="28.5" customHeight="1">
      <c r="A10761" s="121"/>
      <c r="B10761" s="54" t="str">
        <f>IF(A10761="","",VLOOKUP(A10761,'3-Mapa de Controles'!$M$3:$N$143,2,FALSE))</f>
        <v/>
      </c>
      <c r="C10761" s="54" t="str">
        <f>IF(A10761="","",VLOOKUP(A10761,'3-Mapa de Controles'!$M$3:$P$143,4,FALSE))</f>
        <v/>
      </c>
      <c r="D10761" s="54" t="str">
        <f>IF(A10761="","",VLOOKUP(A10761,'3-Mapa de Controles'!$M$3:$AI$143,23,FALSE))</f>
        <v/>
      </c>
      <c r="E10761" s="54" t="str">
        <f>IF(A10761="","",VLOOKUP(A10761,'3-Mapa de Controles'!$B$3:$D$143,3,FALSE))</f>
        <v/>
      </c>
      <c r="F10761" s="56"/>
      <c r="G10761" s="122"/>
      <c r="H10761" s="122"/>
    </row>
    <row r="10762" spans="1:8" ht="28.5" customHeight="1">
      <c r="A10762" s="121"/>
      <c r="B10762" s="54" t="str">
        <f>IF(A10762="","",VLOOKUP(A10762,'3-Mapa de Controles'!$M$3:$N$143,2,FALSE))</f>
        <v/>
      </c>
      <c r="C10762" s="54" t="str">
        <f>IF(A10762="","",VLOOKUP(A10762,'3-Mapa de Controles'!$M$3:$P$143,4,FALSE))</f>
        <v/>
      </c>
      <c r="D10762" s="54" t="str">
        <f>IF(A10762="","",VLOOKUP(A10762,'3-Mapa de Controles'!$M$3:$AI$143,23,FALSE))</f>
        <v/>
      </c>
      <c r="E10762" s="54" t="str">
        <f>IF(A10762="","",VLOOKUP(A10762,'3-Mapa de Controles'!$B$3:$D$143,3,FALSE))</f>
        <v/>
      </c>
      <c r="F10762" s="56"/>
      <c r="G10762" s="122"/>
      <c r="H10762" s="122"/>
    </row>
    <row r="10763" spans="1:8" ht="28.5" customHeight="1">
      <c r="A10763" s="121"/>
      <c r="B10763" s="54" t="str">
        <f>IF(A10763="","",VLOOKUP(A10763,'3-Mapa de Controles'!$M$3:$N$143,2,FALSE))</f>
        <v/>
      </c>
      <c r="C10763" s="54" t="str">
        <f>IF(A10763="","",VLOOKUP(A10763,'3-Mapa de Controles'!$M$3:$P$143,4,FALSE))</f>
        <v/>
      </c>
      <c r="D10763" s="54" t="str">
        <f>IF(A10763="","",VLOOKUP(A10763,'3-Mapa de Controles'!$M$3:$AI$143,23,FALSE))</f>
        <v/>
      </c>
      <c r="E10763" s="54" t="str">
        <f>IF(A10763="","",VLOOKUP(A10763,'3-Mapa de Controles'!$B$3:$D$143,3,FALSE))</f>
        <v/>
      </c>
      <c r="F10763" s="56"/>
      <c r="G10763" s="122"/>
      <c r="H10763" s="122"/>
    </row>
    <row r="10764" spans="1:8" ht="28.5" customHeight="1">
      <c r="A10764" s="121"/>
      <c r="B10764" s="54" t="str">
        <f>IF(A10764="","",VLOOKUP(A10764,'3-Mapa de Controles'!$M$3:$N$143,2,FALSE))</f>
        <v/>
      </c>
      <c r="C10764" s="54" t="str">
        <f>IF(A10764="","",VLOOKUP(A10764,'3-Mapa de Controles'!$M$3:$P$143,4,FALSE))</f>
        <v/>
      </c>
      <c r="D10764" s="54" t="str">
        <f>IF(A10764="","",VLOOKUP(A10764,'3-Mapa de Controles'!$M$3:$AI$143,23,FALSE))</f>
        <v/>
      </c>
      <c r="E10764" s="54" t="str">
        <f>IF(A10764="","",VLOOKUP(A10764,'3-Mapa de Controles'!$B$3:$D$143,3,FALSE))</f>
        <v/>
      </c>
      <c r="F10764" s="56"/>
      <c r="G10764" s="122"/>
      <c r="H10764" s="122"/>
    </row>
    <row r="10765" spans="1:8" ht="28.5" customHeight="1">
      <c r="A10765" s="121"/>
      <c r="B10765" s="54" t="str">
        <f>IF(A10765="","",VLOOKUP(A10765,'3-Mapa de Controles'!$M$3:$N$143,2,FALSE))</f>
        <v/>
      </c>
      <c r="C10765" s="54" t="str">
        <f>IF(A10765="","",VLOOKUP(A10765,'3-Mapa de Controles'!$M$3:$P$143,4,FALSE))</f>
        <v/>
      </c>
      <c r="D10765" s="54" t="str">
        <f>IF(A10765="","",VLOOKUP(A10765,'3-Mapa de Controles'!$M$3:$AI$143,23,FALSE))</f>
        <v/>
      </c>
      <c r="E10765" s="54" t="str">
        <f>IF(A10765="","",VLOOKUP(A10765,'3-Mapa de Controles'!$B$3:$D$143,3,FALSE))</f>
        <v/>
      </c>
      <c r="F10765" s="56"/>
      <c r="G10765" s="122"/>
      <c r="H10765" s="122"/>
    </row>
    <row r="10766" spans="1:8" ht="28.5" customHeight="1">
      <c r="A10766" s="121"/>
      <c r="B10766" s="54" t="str">
        <f>IF(A10766="","",VLOOKUP(A10766,'3-Mapa de Controles'!$M$3:$N$143,2,FALSE))</f>
        <v/>
      </c>
      <c r="C10766" s="54" t="str">
        <f>IF(A10766="","",VLOOKUP(A10766,'3-Mapa de Controles'!$M$3:$P$143,4,FALSE))</f>
        <v/>
      </c>
      <c r="D10766" s="54" t="str">
        <f>IF(A10766="","",VLOOKUP(A10766,'3-Mapa de Controles'!$M$3:$AI$143,23,FALSE))</f>
        <v/>
      </c>
      <c r="E10766" s="54" t="str">
        <f>IF(A10766="","",VLOOKUP(A10766,'3-Mapa de Controles'!$B$3:$D$143,3,FALSE))</f>
        <v/>
      </c>
      <c r="F10766" s="56"/>
      <c r="G10766" s="122"/>
      <c r="H10766" s="122"/>
    </row>
    <row r="10767" spans="1:8" ht="28.5" customHeight="1">
      <c r="A10767" s="121"/>
      <c r="B10767" s="54" t="str">
        <f>IF(A10767="","",VLOOKUP(A10767,'3-Mapa de Controles'!$M$3:$N$143,2,FALSE))</f>
        <v/>
      </c>
      <c r="C10767" s="54" t="str">
        <f>IF(A10767="","",VLOOKUP(A10767,'3-Mapa de Controles'!$M$3:$P$143,4,FALSE))</f>
        <v/>
      </c>
      <c r="D10767" s="54" t="str">
        <f>IF(A10767="","",VLOOKUP(A10767,'3-Mapa de Controles'!$M$3:$AI$143,23,FALSE))</f>
        <v/>
      </c>
      <c r="E10767" s="54" t="str">
        <f>IF(A10767="","",VLOOKUP(A10767,'3-Mapa de Controles'!$B$3:$D$143,3,FALSE))</f>
        <v/>
      </c>
      <c r="F10767" s="56"/>
      <c r="G10767" s="122"/>
      <c r="H10767" s="122"/>
    </row>
    <row r="10768" spans="1:8" ht="28.5" customHeight="1">
      <c r="A10768" s="121"/>
      <c r="B10768" s="54" t="str">
        <f>IF(A10768="","",VLOOKUP(A10768,'3-Mapa de Controles'!$M$3:$N$143,2,FALSE))</f>
        <v/>
      </c>
      <c r="C10768" s="54" t="str">
        <f>IF(A10768="","",VLOOKUP(A10768,'3-Mapa de Controles'!$M$3:$P$143,4,FALSE))</f>
        <v/>
      </c>
      <c r="D10768" s="54" t="str">
        <f>IF(A10768="","",VLOOKUP(A10768,'3-Mapa de Controles'!$M$3:$AI$143,23,FALSE))</f>
        <v/>
      </c>
      <c r="E10768" s="54" t="str">
        <f>IF(A10768="","",VLOOKUP(A10768,'3-Mapa de Controles'!$B$3:$D$143,3,FALSE))</f>
        <v/>
      </c>
      <c r="F10768" s="56"/>
      <c r="G10768" s="122"/>
      <c r="H10768" s="122"/>
    </row>
    <row r="10769" spans="1:8" ht="28.5" customHeight="1">
      <c r="A10769" s="121"/>
      <c r="B10769" s="54" t="str">
        <f>IF(A10769="","",VLOOKUP(A10769,'3-Mapa de Controles'!$M$3:$N$143,2,FALSE))</f>
        <v/>
      </c>
      <c r="C10769" s="54" t="str">
        <f>IF(A10769="","",VLOOKUP(A10769,'3-Mapa de Controles'!$M$3:$P$143,4,FALSE))</f>
        <v/>
      </c>
      <c r="D10769" s="54" t="str">
        <f>IF(A10769="","",VLOOKUP(A10769,'3-Mapa de Controles'!$M$3:$AI$143,23,FALSE))</f>
        <v/>
      </c>
      <c r="E10769" s="54" t="str">
        <f>IF(A10769="","",VLOOKUP(A10769,'3-Mapa de Controles'!$B$3:$D$143,3,FALSE))</f>
        <v/>
      </c>
      <c r="F10769" s="56"/>
      <c r="G10769" s="122"/>
      <c r="H10769" s="122"/>
    </row>
    <row r="10770" spans="1:8" ht="28.5" customHeight="1">
      <c r="A10770" s="121"/>
      <c r="B10770" s="54" t="str">
        <f>IF(A10770="","",VLOOKUP(A10770,'3-Mapa de Controles'!$M$3:$N$143,2,FALSE))</f>
        <v/>
      </c>
      <c r="C10770" s="54" t="str">
        <f>IF(A10770="","",VLOOKUP(A10770,'3-Mapa de Controles'!$M$3:$P$143,4,FALSE))</f>
        <v/>
      </c>
      <c r="D10770" s="54" t="str">
        <f>IF(A10770="","",VLOOKUP(A10770,'3-Mapa de Controles'!$M$3:$AI$143,23,FALSE))</f>
        <v/>
      </c>
      <c r="E10770" s="54" t="str">
        <f>IF(A10770="","",VLOOKUP(A10770,'3-Mapa de Controles'!$B$3:$D$143,3,FALSE))</f>
        <v/>
      </c>
      <c r="F10770" s="56"/>
      <c r="G10770" s="122"/>
      <c r="H10770" s="122"/>
    </row>
    <row r="10771" spans="1:8" ht="28.5" customHeight="1">
      <c r="A10771" s="121"/>
      <c r="B10771" s="54" t="str">
        <f>IF(A10771="","",VLOOKUP(A10771,'3-Mapa de Controles'!$M$3:$N$143,2,FALSE))</f>
        <v/>
      </c>
      <c r="C10771" s="54" t="str">
        <f>IF(A10771="","",VLOOKUP(A10771,'3-Mapa de Controles'!$M$3:$P$143,4,FALSE))</f>
        <v/>
      </c>
      <c r="D10771" s="54" t="str">
        <f>IF(A10771="","",VLOOKUP(A10771,'3-Mapa de Controles'!$M$3:$AI$143,23,FALSE))</f>
        <v/>
      </c>
      <c r="E10771" s="54" t="str">
        <f>IF(A10771="","",VLOOKUP(A10771,'3-Mapa de Controles'!$B$3:$D$143,3,FALSE))</f>
        <v/>
      </c>
      <c r="F10771" s="56"/>
      <c r="G10771" s="122"/>
      <c r="H10771" s="122"/>
    </row>
    <row r="10772" spans="1:8" ht="28.5" customHeight="1">
      <c r="A10772" s="121"/>
      <c r="B10772" s="54" t="str">
        <f>IF(A10772="","",VLOOKUP(A10772,'3-Mapa de Controles'!$M$3:$N$143,2,FALSE))</f>
        <v/>
      </c>
      <c r="C10772" s="54" t="str">
        <f>IF(A10772="","",VLOOKUP(A10772,'3-Mapa de Controles'!$M$3:$P$143,4,FALSE))</f>
        <v/>
      </c>
      <c r="D10772" s="54" t="str">
        <f>IF(A10772="","",VLOOKUP(A10772,'3-Mapa de Controles'!$M$3:$AI$143,23,FALSE))</f>
        <v/>
      </c>
      <c r="E10772" s="54" t="str">
        <f>IF(A10772="","",VLOOKUP(A10772,'3-Mapa de Controles'!$B$3:$D$143,3,FALSE))</f>
        <v/>
      </c>
      <c r="F10772" s="56"/>
      <c r="G10772" s="122"/>
      <c r="H10772" s="122"/>
    </row>
    <row r="10773" spans="1:8" ht="28.5" customHeight="1">
      <c r="A10773" s="121"/>
      <c r="B10773" s="54" t="str">
        <f>IF(A10773="","",VLOOKUP(A10773,'3-Mapa de Controles'!$M$3:$N$143,2,FALSE))</f>
        <v/>
      </c>
      <c r="C10773" s="54" t="str">
        <f>IF(A10773="","",VLOOKUP(A10773,'3-Mapa de Controles'!$M$3:$P$143,4,FALSE))</f>
        <v/>
      </c>
      <c r="D10773" s="54" t="str">
        <f>IF(A10773="","",VLOOKUP(A10773,'3-Mapa de Controles'!$M$3:$AI$143,23,FALSE))</f>
        <v/>
      </c>
      <c r="E10773" s="54" t="str">
        <f>IF(A10773="","",VLOOKUP(A10773,'3-Mapa de Controles'!$B$3:$D$143,3,FALSE))</f>
        <v/>
      </c>
      <c r="F10773" s="56"/>
      <c r="G10773" s="122"/>
      <c r="H10773" s="122"/>
    </row>
    <row r="10774" spans="1:8" ht="28.5" customHeight="1">
      <c r="A10774" s="121"/>
      <c r="B10774" s="54" t="str">
        <f>IF(A10774="","",VLOOKUP(A10774,'3-Mapa de Controles'!$M$3:$N$143,2,FALSE))</f>
        <v/>
      </c>
      <c r="C10774" s="54" t="str">
        <f>IF(A10774="","",VLOOKUP(A10774,'3-Mapa de Controles'!$M$3:$P$143,4,FALSE))</f>
        <v/>
      </c>
      <c r="D10774" s="54" t="str">
        <f>IF(A10774="","",VLOOKUP(A10774,'3-Mapa de Controles'!$M$3:$AI$143,23,FALSE))</f>
        <v/>
      </c>
      <c r="E10774" s="54" t="str">
        <f>IF(A10774="","",VLOOKUP(A10774,'3-Mapa de Controles'!$B$3:$D$143,3,FALSE))</f>
        <v/>
      </c>
      <c r="F10774" s="56"/>
      <c r="G10774" s="122"/>
      <c r="H10774" s="122"/>
    </row>
    <row r="10775" spans="1:8" ht="28.5" customHeight="1">
      <c r="A10775" s="121"/>
      <c r="B10775" s="54" t="str">
        <f>IF(A10775="","",VLOOKUP(A10775,'3-Mapa de Controles'!$M$3:$N$143,2,FALSE))</f>
        <v/>
      </c>
      <c r="C10775" s="54" t="str">
        <f>IF(A10775="","",VLOOKUP(A10775,'3-Mapa de Controles'!$M$3:$P$143,4,FALSE))</f>
        <v/>
      </c>
      <c r="D10775" s="54" t="str">
        <f>IF(A10775="","",VLOOKUP(A10775,'3-Mapa de Controles'!$M$3:$AI$143,23,FALSE))</f>
        <v/>
      </c>
      <c r="E10775" s="54" t="str">
        <f>IF(A10775="","",VLOOKUP(A10775,'3-Mapa de Controles'!$B$3:$D$143,3,FALSE))</f>
        <v/>
      </c>
      <c r="F10775" s="56"/>
      <c r="G10775" s="122"/>
      <c r="H10775" s="122"/>
    </row>
    <row r="10776" spans="1:8" ht="28.5" customHeight="1">
      <c r="A10776" s="121"/>
      <c r="B10776" s="54" t="str">
        <f>IF(A10776="","",VLOOKUP(A10776,'3-Mapa de Controles'!$M$3:$N$143,2,FALSE))</f>
        <v/>
      </c>
      <c r="C10776" s="54" t="str">
        <f>IF(A10776="","",VLOOKUP(A10776,'3-Mapa de Controles'!$M$3:$P$143,4,FALSE))</f>
        <v/>
      </c>
      <c r="D10776" s="54" t="str">
        <f>IF(A10776="","",VLOOKUP(A10776,'3-Mapa de Controles'!$M$3:$AI$143,23,FALSE))</f>
        <v/>
      </c>
      <c r="E10776" s="54" t="str">
        <f>IF(A10776="","",VLOOKUP(A10776,'3-Mapa de Controles'!$B$3:$D$143,3,FALSE))</f>
        <v/>
      </c>
      <c r="F10776" s="56"/>
      <c r="G10776" s="122"/>
      <c r="H10776" s="122"/>
    </row>
    <row r="10777" spans="1:8" ht="28.5" customHeight="1">
      <c r="A10777" s="121"/>
      <c r="B10777" s="54" t="str">
        <f>IF(A10777="","",VLOOKUP(A10777,'3-Mapa de Controles'!$M$3:$N$143,2,FALSE))</f>
        <v/>
      </c>
      <c r="C10777" s="54" t="str">
        <f>IF(A10777="","",VLOOKUP(A10777,'3-Mapa de Controles'!$M$3:$P$143,4,FALSE))</f>
        <v/>
      </c>
      <c r="D10777" s="54" t="str">
        <f>IF(A10777="","",VLOOKUP(A10777,'3-Mapa de Controles'!$M$3:$AI$143,23,FALSE))</f>
        <v/>
      </c>
      <c r="E10777" s="54" t="str">
        <f>IF(A10777="","",VLOOKUP(A10777,'3-Mapa de Controles'!$B$3:$D$143,3,FALSE))</f>
        <v/>
      </c>
      <c r="F10777" s="56"/>
      <c r="G10777" s="122"/>
      <c r="H10777" s="122"/>
    </row>
    <row r="10778" spans="1:8" ht="28.5" customHeight="1">
      <c r="A10778" s="121"/>
      <c r="B10778" s="54" t="str">
        <f>IF(A10778="","",VLOOKUP(A10778,'3-Mapa de Controles'!$M$3:$N$143,2,FALSE))</f>
        <v/>
      </c>
      <c r="C10778" s="54" t="str">
        <f>IF(A10778="","",VLOOKUP(A10778,'3-Mapa de Controles'!$M$3:$P$143,4,FALSE))</f>
        <v/>
      </c>
      <c r="D10778" s="54" t="str">
        <f>IF(A10778="","",VLOOKUP(A10778,'3-Mapa de Controles'!$M$3:$AI$143,23,FALSE))</f>
        <v/>
      </c>
      <c r="E10778" s="54" t="str">
        <f>IF(A10778="","",VLOOKUP(A10778,'3-Mapa de Controles'!$B$3:$D$143,3,FALSE))</f>
        <v/>
      </c>
      <c r="F10778" s="56"/>
      <c r="G10778" s="122"/>
      <c r="H10778" s="122"/>
    </row>
    <row r="10779" spans="1:8" ht="28.5" customHeight="1">
      <c r="A10779" s="121"/>
      <c r="B10779" s="54" t="str">
        <f>IF(A10779="","",VLOOKUP(A10779,'3-Mapa de Controles'!$M$3:$N$143,2,FALSE))</f>
        <v/>
      </c>
      <c r="C10779" s="54" t="str">
        <f>IF(A10779="","",VLOOKUP(A10779,'3-Mapa de Controles'!$M$3:$P$143,4,FALSE))</f>
        <v/>
      </c>
      <c r="D10779" s="54" t="str">
        <f>IF(A10779="","",VLOOKUP(A10779,'3-Mapa de Controles'!$M$3:$AI$143,23,FALSE))</f>
        <v/>
      </c>
      <c r="E10779" s="54" t="str">
        <f>IF(A10779="","",VLOOKUP(A10779,'3-Mapa de Controles'!$B$3:$D$143,3,FALSE))</f>
        <v/>
      </c>
      <c r="F10779" s="56"/>
      <c r="G10779" s="122"/>
      <c r="H10779" s="122"/>
    </row>
    <row r="10780" spans="1:8" ht="28.5" customHeight="1">
      <c r="A10780" s="121"/>
      <c r="B10780" s="54" t="str">
        <f>IF(A10780="","",VLOOKUP(A10780,'3-Mapa de Controles'!$M$3:$N$143,2,FALSE))</f>
        <v/>
      </c>
      <c r="C10780" s="54" t="str">
        <f>IF(A10780="","",VLOOKUP(A10780,'3-Mapa de Controles'!$M$3:$P$143,4,FALSE))</f>
        <v/>
      </c>
      <c r="D10780" s="54" t="str">
        <f>IF(A10780="","",VLOOKUP(A10780,'3-Mapa de Controles'!$M$3:$AI$143,23,FALSE))</f>
        <v/>
      </c>
      <c r="E10780" s="54" t="str">
        <f>IF(A10780="","",VLOOKUP(A10780,'3-Mapa de Controles'!$B$3:$D$143,3,FALSE))</f>
        <v/>
      </c>
      <c r="F10780" s="56"/>
      <c r="G10780" s="122"/>
      <c r="H10780" s="122"/>
    </row>
    <row r="10781" spans="1:8" ht="28.5" customHeight="1">
      <c r="A10781" s="121"/>
      <c r="B10781" s="54" t="str">
        <f>IF(A10781="","",VLOOKUP(A10781,'3-Mapa de Controles'!$M$3:$N$143,2,FALSE))</f>
        <v/>
      </c>
      <c r="C10781" s="54" t="str">
        <f>IF(A10781="","",VLOOKUP(A10781,'3-Mapa de Controles'!$M$3:$P$143,4,FALSE))</f>
        <v/>
      </c>
      <c r="D10781" s="54" t="str">
        <f>IF(A10781="","",VLOOKUP(A10781,'3-Mapa de Controles'!$M$3:$AI$143,23,FALSE))</f>
        <v/>
      </c>
      <c r="E10781" s="54" t="str">
        <f>IF(A10781="","",VLOOKUP(A10781,'3-Mapa de Controles'!$B$3:$D$143,3,FALSE))</f>
        <v/>
      </c>
      <c r="F10781" s="56"/>
      <c r="G10781" s="122"/>
      <c r="H10781" s="122"/>
    </row>
    <row r="10782" spans="1:8" ht="28.5" customHeight="1">
      <c r="A10782" s="121"/>
      <c r="B10782" s="54" t="str">
        <f>IF(A10782="","",VLOOKUP(A10782,'3-Mapa de Controles'!$M$3:$N$143,2,FALSE))</f>
        <v/>
      </c>
      <c r="C10782" s="54" t="str">
        <f>IF(A10782="","",VLOOKUP(A10782,'3-Mapa de Controles'!$M$3:$P$143,4,FALSE))</f>
        <v/>
      </c>
      <c r="D10782" s="54" t="str">
        <f>IF(A10782="","",VLOOKUP(A10782,'3-Mapa de Controles'!$M$3:$AI$143,23,FALSE))</f>
        <v/>
      </c>
      <c r="E10782" s="54" t="str">
        <f>IF(A10782="","",VLOOKUP(A10782,'3-Mapa de Controles'!$B$3:$D$143,3,FALSE))</f>
        <v/>
      </c>
      <c r="F10782" s="56"/>
      <c r="G10782" s="122"/>
      <c r="H10782" s="122"/>
    </row>
    <row r="10783" spans="1:8" ht="28.5" customHeight="1">
      <c r="A10783" s="121"/>
      <c r="B10783" s="54" t="str">
        <f>IF(A10783="","",VLOOKUP(A10783,'3-Mapa de Controles'!$M$3:$N$143,2,FALSE))</f>
        <v/>
      </c>
      <c r="C10783" s="54" t="str">
        <f>IF(A10783="","",VLOOKUP(A10783,'3-Mapa de Controles'!$M$3:$P$143,4,FALSE))</f>
        <v/>
      </c>
      <c r="D10783" s="54" t="str">
        <f>IF(A10783="","",VLOOKUP(A10783,'3-Mapa de Controles'!$M$3:$AI$143,23,FALSE))</f>
        <v/>
      </c>
      <c r="E10783" s="54" t="str">
        <f>IF(A10783="","",VLOOKUP(A10783,'3-Mapa de Controles'!$B$3:$D$143,3,FALSE))</f>
        <v/>
      </c>
      <c r="F10783" s="56"/>
      <c r="G10783" s="122"/>
      <c r="H10783" s="122"/>
    </row>
    <row r="10784" spans="1:8" ht="28.5" customHeight="1">
      <c r="A10784" s="121"/>
      <c r="B10784" s="54" t="str">
        <f>IF(A10784="","",VLOOKUP(A10784,'3-Mapa de Controles'!$M$3:$N$143,2,FALSE))</f>
        <v/>
      </c>
      <c r="C10784" s="54" t="str">
        <f>IF(A10784="","",VLOOKUP(A10784,'3-Mapa de Controles'!$M$3:$P$143,4,FALSE))</f>
        <v/>
      </c>
      <c r="D10784" s="54" t="str">
        <f>IF(A10784="","",VLOOKUP(A10784,'3-Mapa de Controles'!$M$3:$AI$143,23,FALSE))</f>
        <v/>
      </c>
      <c r="E10784" s="54" t="str">
        <f>IF(A10784="","",VLOOKUP(A10784,'3-Mapa de Controles'!$B$3:$D$143,3,FALSE))</f>
        <v/>
      </c>
      <c r="F10784" s="56"/>
      <c r="G10784" s="122"/>
      <c r="H10784" s="122"/>
    </row>
    <row r="10785" spans="1:8" ht="28.5" customHeight="1">
      <c r="A10785" s="121"/>
      <c r="B10785" s="54" t="str">
        <f>IF(A10785="","",VLOOKUP(A10785,'3-Mapa de Controles'!$M$3:$N$143,2,FALSE))</f>
        <v/>
      </c>
      <c r="C10785" s="54" t="str">
        <f>IF(A10785="","",VLOOKUP(A10785,'3-Mapa de Controles'!$M$3:$P$143,4,FALSE))</f>
        <v/>
      </c>
      <c r="D10785" s="54" t="str">
        <f>IF(A10785="","",VLOOKUP(A10785,'3-Mapa de Controles'!$M$3:$AI$143,23,FALSE))</f>
        <v/>
      </c>
      <c r="E10785" s="54" t="str">
        <f>IF(A10785="","",VLOOKUP(A10785,'3-Mapa de Controles'!$B$3:$D$143,3,FALSE))</f>
        <v/>
      </c>
      <c r="F10785" s="56"/>
      <c r="G10785" s="122"/>
      <c r="H10785" s="122"/>
    </row>
    <row r="10786" spans="1:8" ht="28.5" customHeight="1">
      <c r="A10786" s="121"/>
      <c r="B10786" s="54" t="str">
        <f>IF(A10786="","",VLOOKUP(A10786,'3-Mapa de Controles'!$M$3:$N$143,2,FALSE))</f>
        <v/>
      </c>
      <c r="C10786" s="54" t="str">
        <f>IF(A10786="","",VLOOKUP(A10786,'3-Mapa de Controles'!$M$3:$P$143,4,FALSE))</f>
        <v/>
      </c>
      <c r="D10786" s="54" t="str">
        <f>IF(A10786="","",VLOOKUP(A10786,'3-Mapa de Controles'!$M$3:$AI$143,23,FALSE))</f>
        <v/>
      </c>
      <c r="E10786" s="54" t="str">
        <f>IF(A10786="","",VLOOKUP(A10786,'3-Mapa de Controles'!$B$3:$D$143,3,FALSE))</f>
        <v/>
      </c>
      <c r="F10786" s="56"/>
      <c r="G10786" s="122"/>
      <c r="H10786" s="122"/>
    </row>
    <row r="10787" spans="1:8" ht="28.5" customHeight="1">
      <c r="A10787" s="121"/>
      <c r="B10787" s="54" t="str">
        <f>IF(A10787="","",VLOOKUP(A10787,'3-Mapa de Controles'!$M$3:$N$143,2,FALSE))</f>
        <v/>
      </c>
      <c r="C10787" s="54" t="str">
        <f>IF(A10787="","",VLOOKUP(A10787,'3-Mapa de Controles'!$M$3:$P$143,4,FALSE))</f>
        <v/>
      </c>
      <c r="D10787" s="54" t="str">
        <f>IF(A10787="","",VLOOKUP(A10787,'3-Mapa de Controles'!$M$3:$AI$143,23,FALSE))</f>
        <v/>
      </c>
      <c r="E10787" s="54" t="str">
        <f>IF(A10787="","",VLOOKUP(A10787,'3-Mapa de Controles'!$B$3:$D$143,3,FALSE))</f>
        <v/>
      </c>
      <c r="F10787" s="56"/>
      <c r="G10787" s="122"/>
      <c r="H10787" s="122"/>
    </row>
    <row r="10788" spans="1:8" ht="28.5" customHeight="1">
      <c r="A10788" s="121"/>
      <c r="B10788" s="54" t="str">
        <f>IF(A10788="","",VLOOKUP(A10788,'3-Mapa de Controles'!$M$3:$N$143,2,FALSE))</f>
        <v/>
      </c>
      <c r="C10788" s="54" t="str">
        <f>IF(A10788="","",VLOOKUP(A10788,'3-Mapa de Controles'!$M$3:$P$143,4,FALSE))</f>
        <v/>
      </c>
      <c r="D10788" s="54" t="str">
        <f>IF(A10788="","",VLOOKUP(A10788,'3-Mapa de Controles'!$M$3:$AI$143,23,FALSE))</f>
        <v/>
      </c>
      <c r="E10788" s="54" t="str">
        <f>IF(A10788="","",VLOOKUP(A10788,'3-Mapa de Controles'!$B$3:$D$143,3,FALSE))</f>
        <v/>
      </c>
      <c r="F10788" s="56"/>
      <c r="G10788" s="122"/>
      <c r="H10788" s="122"/>
    </row>
    <row r="10789" spans="1:8" ht="28.5" customHeight="1">
      <c r="A10789" s="121"/>
      <c r="B10789" s="54" t="str">
        <f>IF(A10789="","",VLOOKUP(A10789,'3-Mapa de Controles'!$M$3:$N$143,2,FALSE))</f>
        <v/>
      </c>
      <c r="C10789" s="54" t="str">
        <f>IF(A10789="","",VLOOKUP(A10789,'3-Mapa de Controles'!$M$3:$P$143,4,FALSE))</f>
        <v/>
      </c>
      <c r="D10789" s="54" t="str">
        <f>IF(A10789="","",VLOOKUP(A10789,'3-Mapa de Controles'!$M$3:$AI$143,23,FALSE))</f>
        <v/>
      </c>
      <c r="E10789" s="54" t="str">
        <f>IF(A10789="","",VLOOKUP(A10789,'3-Mapa de Controles'!$B$3:$D$143,3,FALSE))</f>
        <v/>
      </c>
      <c r="F10789" s="56"/>
      <c r="G10789" s="122"/>
      <c r="H10789" s="122"/>
    </row>
    <row r="10790" spans="1:8" ht="28.5" customHeight="1">
      <c r="A10790" s="121"/>
      <c r="B10790" s="54" t="str">
        <f>IF(A10790="","",VLOOKUP(A10790,'3-Mapa de Controles'!$M$3:$N$143,2,FALSE))</f>
        <v/>
      </c>
      <c r="C10790" s="54" t="str">
        <f>IF(A10790="","",VLOOKUP(A10790,'3-Mapa de Controles'!$M$3:$P$143,4,FALSE))</f>
        <v/>
      </c>
      <c r="D10790" s="54" t="str">
        <f>IF(A10790="","",VLOOKUP(A10790,'3-Mapa de Controles'!$M$3:$AI$143,23,FALSE))</f>
        <v/>
      </c>
      <c r="E10790" s="54" t="str">
        <f>IF(A10790="","",VLOOKUP(A10790,'3-Mapa de Controles'!$B$3:$D$143,3,FALSE))</f>
        <v/>
      </c>
      <c r="F10790" s="56"/>
      <c r="G10790" s="122"/>
      <c r="H10790" s="122"/>
    </row>
    <row r="10791" spans="1:8" ht="28.5" customHeight="1">
      <c r="A10791" s="121"/>
      <c r="B10791" s="54" t="str">
        <f>IF(A10791="","",VLOOKUP(A10791,'3-Mapa de Controles'!$M$3:$N$143,2,FALSE))</f>
        <v/>
      </c>
      <c r="C10791" s="54" t="str">
        <f>IF(A10791="","",VLOOKUP(A10791,'3-Mapa de Controles'!$M$3:$P$143,4,FALSE))</f>
        <v/>
      </c>
      <c r="D10791" s="54" t="str">
        <f>IF(A10791="","",VLOOKUP(A10791,'3-Mapa de Controles'!$M$3:$AI$143,23,FALSE))</f>
        <v/>
      </c>
      <c r="E10791" s="54" t="str">
        <f>IF(A10791="","",VLOOKUP(A10791,'3-Mapa de Controles'!$B$3:$D$143,3,FALSE))</f>
        <v/>
      </c>
      <c r="F10791" s="56"/>
      <c r="G10791" s="122"/>
      <c r="H10791" s="122"/>
    </row>
    <row r="10792" spans="1:8" ht="28.5" customHeight="1">
      <c r="A10792" s="121"/>
      <c r="B10792" s="54" t="str">
        <f>IF(A10792="","",VLOOKUP(A10792,'3-Mapa de Controles'!$M$3:$N$143,2,FALSE))</f>
        <v/>
      </c>
      <c r="C10792" s="54" t="str">
        <f>IF(A10792="","",VLOOKUP(A10792,'3-Mapa de Controles'!$M$3:$P$143,4,FALSE))</f>
        <v/>
      </c>
      <c r="D10792" s="54" t="str">
        <f>IF(A10792="","",VLOOKUP(A10792,'3-Mapa de Controles'!$M$3:$AI$143,23,FALSE))</f>
        <v/>
      </c>
      <c r="E10792" s="54" t="str">
        <f>IF(A10792="","",VLOOKUP(A10792,'3-Mapa de Controles'!$B$3:$D$143,3,FALSE))</f>
        <v/>
      </c>
      <c r="F10792" s="56"/>
      <c r="G10792" s="122"/>
      <c r="H10792" s="122"/>
    </row>
    <row r="10793" spans="1:8" ht="28.5" customHeight="1">
      <c r="A10793" s="121"/>
      <c r="B10793" s="54" t="str">
        <f>IF(A10793="","",VLOOKUP(A10793,'3-Mapa de Controles'!$M$3:$N$143,2,FALSE))</f>
        <v/>
      </c>
      <c r="C10793" s="54" t="str">
        <f>IF(A10793="","",VLOOKUP(A10793,'3-Mapa de Controles'!$M$3:$P$143,4,FALSE))</f>
        <v/>
      </c>
      <c r="D10793" s="54" t="str">
        <f>IF(A10793="","",VLOOKUP(A10793,'3-Mapa de Controles'!$M$3:$AI$143,23,FALSE))</f>
        <v/>
      </c>
      <c r="E10793" s="54" t="str">
        <f>IF(A10793="","",VLOOKUP(A10793,'3-Mapa de Controles'!$B$3:$D$143,3,FALSE))</f>
        <v/>
      </c>
      <c r="F10793" s="56"/>
      <c r="G10793" s="122"/>
      <c r="H10793" s="122"/>
    </row>
    <row r="10794" spans="1:8" ht="28.5" customHeight="1">
      <c r="A10794" s="121"/>
      <c r="B10794" s="54" t="str">
        <f>IF(A10794="","",VLOOKUP(A10794,'3-Mapa de Controles'!$M$3:$N$143,2,FALSE))</f>
        <v/>
      </c>
      <c r="C10794" s="54" t="str">
        <f>IF(A10794="","",VLOOKUP(A10794,'3-Mapa de Controles'!$M$3:$P$143,4,FALSE))</f>
        <v/>
      </c>
      <c r="D10794" s="54" t="str">
        <f>IF(A10794="","",VLOOKUP(A10794,'3-Mapa de Controles'!$M$3:$AI$143,23,FALSE))</f>
        <v/>
      </c>
      <c r="E10794" s="54" t="str">
        <f>IF(A10794="","",VLOOKUP(A10794,'3-Mapa de Controles'!$B$3:$D$143,3,FALSE))</f>
        <v/>
      </c>
      <c r="F10794" s="56"/>
      <c r="G10794" s="122"/>
      <c r="H10794" s="122"/>
    </row>
    <row r="10795" spans="1:8" ht="28.5" customHeight="1">
      <c r="A10795" s="121"/>
      <c r="B10795" s="54" t="str">
        <f>IF(A10795="","",VLOOKUP(A10795,'3-Mapa de Controles'!$M$3:$N$143,2,FALSE))</f>
        <v/>
      </c>
      <c r="C10795" s="54" t="str">
        <f>IF(A10795="","",VLOOKUP(A10795,'3-Mapa de Controles'!$M$3:$P$143,4,FALSE))</f>
        <v/>
      </c>
      <c r="D10795" s="54" t="str">
        <f>IF(A10795="","",VLOOKUP(A10795,'3-Mapa de Controles'!$M$3:$AI$143,23,FALSE))</f>
        <v/>
      </c>
      <c r="E10795" s="54" t="str">
        <f>IF(A10795="","",VLOOKUP(A10795,'3-Mapa de Controles'!$B$3:$D$143,3,FALSE))</f>
        <v/>
      </c>
      <c r="F10795" s="56"/>
      <c r="G10795" s="122"/>
      <c r="H10795" s="122"/>
    </row>
    <row r="10796" spans="1:8" ht="28.5" customHeight="1">
      <c r="A10796" s="121"/>
      <c r="B10796" s="54" t="str">
        <f>IF(A10796="","",VLOOKUP(A10796,'3-Mapa de Controles'!$M$3:$N$143,2,FALSE))</f>
        <v/>
      </c>
      <c r="C10796" s="54" t="str">
        <f>IF(A10796="","",VLOOKUP(A10796,'3-Mapa de Controles'!$M$3:$P$143,4,FALSE))</f>
        <v/>
      </c>
      <c r="D10796" s="54" t="str">
        <f>IF(A10796="","",VLOOKUP(A10796,'3-Mapa de Controles'!$M$3:$AI$143,23,FALSE))</f>
        <v/>
      </c>
      <c r="E10796" s="54" t="str">
        <f>IF(A10796="","",VLOOKUP(A10796,'3-Mapa de Controles'!$B$3:$D$143,3,FALSE))</f>
        <v/>
      </c>
      <c r="F10796" s="56"/>
      <c r="G10796" s="122"/>
      <c r="H10796" s="122"/>
    </row>
    <row r="10797" spans="1:8" ht="28.5" customHeight="1">
      <c r="A10797" s="121"/>
      <c r="B10797" s="54" t="str">
        <f>IF(A10797="","",VLOOKUP(A10797,'3-Mapa de Controles'!$M$3:$N$143,2,FALSE))</f>
        <v/>
      </c>
      <c r="C10797" s="54" t="str">
        <f>IF(A10797="","",VLOOKUP(A10797,'3-Mapa de Controles'!$M$3:$P$143,4,FALSE))</f>
        <v/>
      </c>
      <c r="D10797" s="54" t="str">
        <f>IF(A10797="","",VLOOKUP(A10797,'3-Mapa de Controles'!$M$3:$AI$143,23,FALSE))</f>
        <v/>
      </c>
      <c r="E10797" s="54" t="str">
        <f>IF(A10797="","",VLOOKUP(A10797,'3-Mapa de Controles'!$B$3:$D$143,3,FALSE))</f>
        <v/>
      </c>
      <c r="F10797" s="56"/>
      <c r="G10797" s="122"/>
      <c r="H10797" s="122"/>
    </row>
    <row r="10798" spans="1:8" ht="28.5" customHeight="1">
      <c r="A10798" s="121"/>
      <c r="B10798" s="54" t="str">
        <f>IF(A10798="","",VLOOKUP(A10798,'3-Mapa de Controles'!$M$3:$N$143,2,FALSE))</f>
        <v/>
      </c>
      <c r="C10798" s="54" t="str">
        <f>IF(A10798="","",VLOOKUP(A10798,'3-Mapa de Controles'!$M$3:$P$143,4,FALSE))</f>
        <v/>
      </c>
      <c r="D10798" s="54" t="str">
        <f>IF(A10798="","",VLOOKUP(A10798,'3-Mapa de Controles'!$M$3:$AI$143,23,FALSE))</f>
        <v/>
      </c>
      <c r="E10798" s="54" t="str">
        <f>IF(A10798="","",VLOOKUP(A10798,'3-Mapa de Controles'!$B$3:$D$143,3,FALSE))</f>
        <v/>
      </c>
      <c r="F10798" s="56"/>
      <c r="G10798" s="122"/>
      <c r="H10798" s="122"/>
    </row>
    <row r="10799" spans="1:8" ht="28.5" customHeight="1">
      <c r="A10799" s="121"/>
      <c r="B10799" s="54" t="str">
        <f>IF(A10799="","",VLOOKUP(A10799,'3-Mapa de Controles'!$M$3:$N$143,2,FALSE))</f>
        <v/>
      </c>
      <c r="C10799" s="54" t="str">
        <f>IF(A10799="","",VLOOKUP(A10799,'3-Mapa de Controles'!$M$3:$P$143,4,FALSE))</f>
        <v/>
      </c>
      <c r="D10799" s="54" t="str">
        <f>IF(A10799="","",VLOOKUP(A10799,'3-Mapa de Controles'!$M$3:$AI$143,23,FALSE))</f>
        <v/>
      </c>
      <c r="E10799" s="54" t="str">
        <f>IF(A10799="","",VLOOKUP(A10799,'3-Mapa de Controles'!$B$3:$D$143,3,FALSE))</f>
        <v/>
      </c>
      <c r="F10799" s="56"/>
      <c r="G10799" s="122"/>
      <c r="H10799" s="122"/>
    </row>
    <row r="10800" spans="1:8" ht="28.5" customHeight="1">
      <c r="A10800" s="121"/>
      <c r="B10800" s="54" t="str">
        <f>IF(A10800="","",VLOOKUP(A10800,'3-Mapa de Controles'!$M$3:$N$143,2,FALSE))</f>
        <v/>
      </c>
      <c r="C10800" s="54" t="str">
        <f>IF(A10800="","",VLOOKUP(A10800,'3-Mapa de Controles'!$M$3:$P$143,4,FALSE))</f>
        <v/>
      </c>
      <c r="D10800" s="54" t="str">
        <f>IF(A10800="","",VLOOKUP(A10800,'3-Mapa de Controles'!$M$3:$AI$143,23,FALSE))</f>
        <v/>
      </c>
      <c r="E10800" s="54" t="str">
        <f>IF(A10800="","",VLOOKUP(A10800,'3-Mapa de Controles'!$B$3:$D$143,3,FALSE))</f>
        <v/>
      </c>
      <c r="F10800" s="56"/>
      <c r="G10800" s="122"/>
      <c r="H10800" s="122"/>
    </row>
    <row r="10801" spans="1:8" ht="28.5" customHeight="1">
      <c r="A10801" s="121"/>
      <c r="B10801" s="54" t="str">
        <f>IF(A10801="","",VLOOKUP(A10801,'3-Mapa de Controles'!$M$3:$N$143,2,FALSE))</f>
        <v/>
      </c>
      <c r="C10801" s="54" t="str">
        <f>IF(A10801="","",VLOOKUP(A10801,'3-Mapa de Controles'!$M$3:$P$143,4,FALSE))</f>
        <v/>
      </c>
      <c r="D10801" s="54" t="str">
        <f>IF(A10801="","",VLOOKUP(A10801,'3-Mapa de Controles'!$M$3:$AI$143,23,FALSE))</f>
        <v/>
      </c>
      <c r="E10801" s="54" t="str">
        <f>IF(A10801="","",VLOOKUP(A10801,'3-Mapa de Controles'!$B$3:$D$143,3,FALSE))</f>
        <v/>
      </c>
      <c r="F10801" s="56"/>
      <c r="G10801" s="122"/>
      <c r="H10801" s="122"/>
    </row>
    <row r="10802" spans="1:8" ht="28.5" customHeight="1">
      <c r="A10802" s="121"/>
      <c r="B10802" s="54" t="str">
        <f>IF(A10802="","",VLOOKUP(A10802,'3-Mapa de Controles'!$M$3:$N$143,2,FALSE))</f>
        <v/>
      </c>
      <c r="C10802" s="54" t="str">
        <f>IF(A10802="","",VLOOKUP(A10802,'3-Mapa de Controles'!$M$3:$P$143,4,FALSE))</f>
        <v/>
      </c>
      <c r="D10802" s="54" t="str">
        <f>IF(A10802="","",VLOOKUP(A10802,'3-Mapa de Controles'!$M$3:$AI$143,23,FALSE))</f>
        <v/>
      </c>
      <c r="E10802" s="54" t="str">
        <f>IF(A10802="","",VLOOKUP(A10802,'3-Mapa de Controles'!$B$3:$D$143,3,FALSE))</f>
        <v/>
      </c>
      <c r="F10802" s="56"/>
      <c r="G10802" s="122"/>
      <c r="H10802" s="122"/>
    </row>
    <row r="10803" spans="1:8" ht="28.5" customHeight="1">
      <c r="A10803" s="121"/>
      <c r="B10803" s="54" t="str">
        <f>IF(A10803="","",VLOOKUP(A10803,'3-Mapa de Controles'!$M$3:$N$143,2,FALSE))</f>
        <v/>
      </c>
      <c r="C10803" s="54" t="str">
        <f>IF(A10803="","",VLOOKUP(A10803,'3-Mapa de Controles'!$M$3:$P$143,4,FALSE))</f>
        <v/>
      </c>
      <c r="D10803" s="54" t="str">
        <f>IF(A10803="","",VLOOKUP(A10803,'3-Mapa de Controles'!$M$3:$AI$143,23,FALSE))</f>
        <v/>
      </c>
      <c r="E10803" s="54" t="str">
        <f>IF(A10803="","",VLOOKUP(A10803,'3-Mapa de Controles'!$B$3:$D$143,3,FALSE))</f>
        <v/>
      </c>
      <c r="F10803" s="56"/>
      <c r="G10803" s="122"/>
      <c r="H10803" s="122"/>
    </row>
    <row r="10804" spans="1:8" ht="28.5" customHeight="1">
      <c r="A10804" s="121"/>
      <c r="B10804" s="54" t="str">
        <f>IF(A10804="","",VLOOKUP(A10804,'3-Mapa de Controles'!$M$3:$N$143,2,FALSE))</f>
        <v/>
      </c>
      <c r="C10804" s="54" t="str">
        <f>IF(A10804="","",VLOOKUP(A10804,'3-Mapa de Controles'!$M$3:$P$143,4,FALSE))</f>
        <v/>
      </c>
      <c r="D10804" s="54" t="str">
        <f>IF(A10804="","",VLOOKUP(A10804,'3-Mapa de Controles'!$M$3:$AI$143,23,FALSE))</f>
        <v/>
      </c>
      <c r="E10804" s="54" t="str">
        <f>IF(A10804="","",VLOOKUP(A10804,'3-Mapa de Controles'!$B$3:$D$143,3,FALSE))</f>
        <v/>
      </c>
      <c r="F10804" s="56"/>
      <c r="G10804" s="122"/>
      <c r="H10804" s="122"/>
    </row>
    <row r="10805" spans="1:8" ht="28.5" customHeight="1">
      <c r="A10805" s="121"/>
      <c r="B10805" s="54" t="str">
        <f>IF(A10805="","",VLOOKUP(A10805,'3-Mapa de Controles'!$M$3:$N$143,2,FALSE))</f>
        <v/>
      </c>
      <c r="C10805" s="54" t="str">
        <f>IF(A10805="","",VLOOKUP(A10805,'3-Mapa de Controles'!$M$3:$P$143,4,FALSE))</f>
        <v/>
      </c>
      <c r="D10805" s="54" t="str">
        <f>IF(A10805="","",VLOOKUP(A10805,'3-Mapa de Controles'!$M$3:$AI$143,23,FALSE))</f>
        <v/>
      </c>
      <c r="E10805" s="54" t="str">
        <f>IF(A10805="","",VLOOKUP(A10805,'3-Mapa de Controles'!$B$3:$D$143,3,FALSE))</f>
        <v/>
      </c>
      <c r="F10805" s="56"/>
      <c r="G10805" s="122"/>
      <c r="H10805" s="122"/>
    </row>
    <row r="10806" spans="1:8" ht="28.5" customHeight="1">
      <c r="A10806" s="121"/>
      <c r="B10806" s="54" t="str">
        <f>IF(A10806="","",VLOOKUP(A10806,'3-Mapa de Controles'!$M$3:$N$143,2,FALSE))</f>
        <v/>
      </c>
      <c r="C10806" s="54" t="str">
        <f>IF(A10806="","",VLOOKUP(A10806,'3-Mapa de Controles'!$M$3:$P$143,4,FALSE))</f>
        <v/>
      </c>
      <c r="D10806" s="54" t="str">
        <f>IF(A10806="","",VLOOKUP(A10806,'3-Mapa de Controles'!$M$3:$AI$143,23,FALSE))</f>
        <v/>
      </c>
      <c r="E10806" s="54" t="str">
        <f>IF(A10806="","",VLOOKUP(A10806,'3-Mapa de Controles'!$B$3:$D$143,3,FALSE))</f>
        <v/>
      </c>
      <c r="F10806" s="56"/>
      <c r="G10806" s="122"/>
      <c r="H10806" s="122"/>
    </row>
    <row r="10807" spans="1:8" ht="28.5" customHeight="1">
      <c r="A10807" s="121"/>
      <c r="B10807" s="54" t="str">
        <f>IF(A10807="","",VLOOKUP(A10807,'3-Mapa de Controles'!$M$3:$N$143,2,FALSE))</f>
        <v/>
      </c>
      <c r="C10807" s="54" t="str">
        <f>IF(A10807="","",VLOOKUP(A10807,'3-Mapa de Controles'!$M$3:$P$143,4,FALSE))</f>
        <v/>
      </c>
      <c r="D10807" s="54" t="str">
        <f>IF(A10807="","",VLOOKUP(A10807,'3-Mapa de Controles'!$M$3:$AI$143,23,FALSE))</f>
        <v/>
      </c>
      <c r="E10807" s="54" t="str">
        <f>IF(A10807="","",VLOOKUP(A10807,'3-Mapa de Controles'!$B$3:$D$143,3,FALSE))</f>
        <v/>
      </c>
      <c r="F10807" s="56"/>
      <c r="G10807" s="122"/>
      <c r="H10807" s="122"/>
    </row>
    <row r="10808" spans="1:8" ht="28.5" customHeight="1">
      <c r="A10808" s="121"/>
      <c r="B10808" s="54" t="str">
        <f>IF(A10808="","",VLOOKUP(A10808,'3-Mapa de Controles'!$M$3:$N$143,2,FALSE))</f>
        <v/>
      </c>
      <c r="C10808" s="54" t="str">
        <f>IF(A10808="","",VLOOKUP(A10808,'3-Mapa de Controles'!$M$3:$P$143,4,FALSE))</f>
        <v/>
      </c>
      <c r="D10808" s="54" t="str">
        <f>IF(A10808="","",VLOOKUP(A10808,'3-Mapa de Controles'!$M$3:$AI$143,23,FALSE))</f>
        <v/>
      </c>
      <c r="E10808" s="54" t="str">
        <f>IF(A10808="","",VLOOKUP(A10808,'3-Mapa de Controles'!$B$3:$D$143,3,FALSE))</f>
        <v/>
      </c>
      <c r="F10808" s="56"/>
      <c r="G10808" s="122"/>
      <c r="H10808" s="122"/>
    </row>
    <row r="10809" spans="1:8" ht="28.5" customHeight="1">
      <c r="A10809" s="121"/>
      <c r="B10809" s="54" t="str">
        <f>IF(A10809="","",VLOOKUP(A10809,'3-Mapa de Controles'!$M$3:$N$143,2,FALSE))</f>
        <v/>
      </c>
      <c r="C10809" s="54" t="str">
        <f>IF(A10809="","",VLOOKUP(A10809,'3-Mapa de Controles'!$M$3:$P$143,4,FALSE))</f>
        <v/>
      </c>
      <c r="D10809" s="54" t="str">
        <f>IF(A10809="","",VLOOKUP(A10809,'3-Mapa de Controles'!$M$3:$AI$143,23,FALSE))</f>
        <v/>
      </c>
      <c r="E10809" s="54" t="str">
        <f>IF(A10809="","",VLOOKUP(A10809,'3-Mapa de Controles'!$B$3:$D$143,3,FALSE))</f>
        <v/>
      </c>
      <c r="F10809" s="56"/>
      <c r="G10809" s="122"/>
      <c r="H10809" s="122"/>
    </row>
    <row r="10810" spans="1:8" ht="28.5" customHeight="1">
      <c r="A10810" s="121"/>
      <c r="B10810" s="54" t="str">
        <f>IF(A10810="","",VLOOKUP(A10810,'3-Mapa de Controles'!$M$3:$N$143,2,FALSE))</f>
        <v/>
      </c>
      <c r="C10810" s="54" t="str">
        <f>IF(A10810="","",VLOOKUP(A10810,'3-Mapa de Controles'!$M$3:$P$143,4,FALSE))</f>
        <v/>
      </c>
      <c r="D10810" s="54" t="str">
        <f>IF(A10810="","",VLOOKUP(A10810,'3-Mapa de Controles'!$M$3:$AI$143,23,FALSE))</f>
        <v/>
      </c>
      <c r="E10810" s="54" t="str">
        <f>IF(A10810="","",VLOOKUP(A10810,'3-Mapa de Controles'!$B$3:$D$143,3,FALSE))</f>
        <v/>
      </c>
      <c r="F10810" s="56"/>
      <c r="G10810" s="122"/>
      <c r="H10810" s="122"/>
    </row>
    <row r="10811" spans="1:8" ht="28.5" customHeight="1">
      <c r="A10811" s="121"/>
      <c r="B10811" s="54" t="str">
        <f>IF(A10811="","",VLOOKUP(A10811,'3-Mapa de Controles'!$M$3:$N$143,2,FALSE))</f>
        <v/>
      </c>
      <c r="C10811" s="54" t="str">
        <f>IF(A10811="","",VLOOKUP(A10811,'3-Mapa de Controles'!$M$3:$P$143,4,FALSE))</f>
        <v/>
      </c>
      <c r="D10811" s="54" t="str">
        <f>IF(A10811="","",VLOOKUP(A10811,'3-Mapa de Controles'!$M$3:$AI$143,23,FALSE))</f>
        <v/>
      </c>
      <c r="E10811" s="54" t="str">
        <f>IF(A10811="","",VLOOKUP(A10811,'3-Mapa de Controles'!$B$3:$D$143,3,FALSE))</f>
        <v/>
      </c>
      <c r="F10811" s="56"/>
      <c r="G10811" s="122"/>
      <c r="H10811" s="122"/>
    </row>
    <row r="10812" spans="1:8" ht="28.5" customHeight="1">
      <c r="A10812" s="121"/>
      <c r="B10812" s="54" t="str">
        <f>IF(A10812="","",VLOOKUP(A10812,'3-Mapa de Controles'!$M$3:$N$143,2,FALSE))</f>
        <v/>
      </c>
      <c r="C10812" s="54" t="str">
        <f>IF(A10812="","",VLOOKUP(A10812,'3-Mapa de Controles'!$M$3:$P$143,4,FALSE))</f>
        <v/>
      </c>
      <c r="D10812" s="54" t="str">
        <f>IF(A10812="","",VLOOKUP(A10812,'3-Mapa de Controles'!$M$3:$AI$143,23,FALSE))</f>
        <v/>
      </c>
      <c r="E10812" s="54" t="str">
        <f>IF(A10812="","",VLOOKUP(A10812,'3-Mapa de Controles'!$B$3:$D$143,3,FALSE))</f>
        <v/>
      </c>
      <c r="F10812" s="56"/>
      <c r="G10812" s="122"/>
      <c r="H10812" s="122"/>
    </row>
    <row r="10813" spans="1:8" ht="28.5" customHeight="1">
      <c r="A10813" s="121"/>
      <c r="B10813" s="54" t="str">
        <f>IF(A10813="","",VLOOKUP(A10813,'3-Mapa de Controles'!$M$3:$N$143,2,FALSE))</f>
        <v/>
      </c>
      <c r="C10813" s="54" t="str">
        <f>IF(A10813="","",VLOOKUP(A10813,'3-Mapa de Controles'!$M$3:$P$143,4,FALSE))</f>
        <v/>
      </c>
      <c r="D10813" s="54" t="str">
        <f>IF(A10813="","",VLOOKUP(A10813,'3-Mapa de Controles'!$M$3:$AI$143,23,FALSE))</f>
        <v/>
      </c>
      <c r="E10813" s="54" t="str">
        <f>IF(A10813="","",VLOOKUP(A10813,'3-Mapa de Controles'!$B$3:$D$143,3,FALSE))</f>
        <v/>
      </c>
      <c r="F10813" s="56"/>
      <c r="G10813" s="122"/>
      <c r="H10813" s="122"/>
    </row>
    <row r="10814" spans="1:8" ht="28.5" customHeight="1">
      <c r="A10814" s="121"/>
      <c r="B10814" s="54" t="str">
        <f>IF(A10814="","",VLOOKUP(A10814,'3-Mapa de Controles'!$M$3:$N$143,2,FALSE))</f>
        <v/>
      </c>
      <c r="C10814" s="54" t="str">
        <f>IF(A10814="","",VLOOKUP(A10814,'3-Mapa de Controles'!$M$3:$P$143,4,FALSE))</f>
        <v/>
      </c>
      <c r="D10814" s="54" t="str">
        <f>IF(A10814="","",VLOOKUP(A10814,'3-Mapa de Controles'!$M$3:$AI$143,23,FALSE))</f>
        <v/>
      </c>
      <c r="E10814" s="54" t="str">
        <f>IF(A10814="","",VLOOKUP(A10814,'3-Mapa de Controles'!$B$3:$D$143,3,FALSE))</f>
        <v/>
      </c>
      <c r="F10814" s="56"/>
      <c r="G10814" s="122"/>
      <c r="H10814" s="122"/>
    </row>
    <row r="10815" spans="1:8" ht="28.5" customHeight="1">
      <c r="A10815" s="121"/>
      <c r="B10815" s="54" t="str">
        <f>IF(A10815="","",VLOOKUP(A10815,'3-Mapa de Controles'!$M$3:$N$143,2,FALSE))</f>
        <v/>
      </c>
      <c r="C10815" s="54" t="str">
        <f>IF(A10815="","",VLOOKUP(A10815,'3-Mapa de Controles'!$M$3:$P$143,4,FALSE))</f>
        <v/>
      </c>
      <c r="D10815" s="54" t="str">
        <f>IF(A10815="","",VLOOKUP(A10815,'3-Mapa de Controles'!$M$3:$AI$143,23,FALSE))</f>
        <v/>
      </c>
      <c r="E10815" s="54" t="str">
        <f>IF(A10815="","",VLOOKUP(A10815,'3-Mapa de Controles'!$B$3:$D$143,3,FALSE))</f>
        <v/>
      </c>
      <c r="F10815" s="56"/>
      <c r="G10815" s="122"/>
      <c r="H10815" s="122"/>
    </row>
    <row r="10816" spans="1:8" ht="28.5" customHeight="1">
      <c r="A10816" s="121"/>
      <c r="B10816" s="54" t="str">
        <f>IF(A10816="","",VLOOKUP(A10816,'3-Mapa de Controles'!$M$3:$N$143,2,FALSE))</f>
        <v/>
      </c>
      <c r="C10816" s="54" t="str">
        <f>IF(A10816="","",VLOOKUP(A10816,'3-Mapa de Controles'!$M$3:$P$143,4,FALSE))</f>
        <v/>
      </c>
      <c r="D10816" s="54" t="str">
        <f>IF(A10816="","",VLOOKUP(A10816,'3-Mapa de Controles'!$M$3:$AI$143,23,FALSE))</f>
        <v/>
      </c>
      <c r="E10816" s="54" t="str">
        <f>IF(A10816="","",VLOOKUP(A10816,'3-Mapa de Controles'!$B$3:$D$143,3,FALSE))</f>
        <v/>
      </c>
      <c r="F10816" s="56"/>
      <c r="G10816" s="122"/>
      <c r="H10816" s="122"/>
    </row>
    <row r="10817" spans="1:8" ht="28.5" customHeight="1">
      <c r="A10817" s="121"/>
      <c r="B10817" s="54" t="str">
        <f>IF(A10817="","",VLOOKUP(A10817,'3-Mapa de Controles'!$M$3:$N$143,2,FALSE))</f>
        <v/>
      </c>
      <c r="C10817" s="54" t="str">
        <f>IF(A10817="","",VLOOKUP(A10817,'3-Mapa de Controles'!$M$3:$P$143,4,FALSE))</f>
        <v/>
      </c>
      <c r="D10817" s="54" t="str">
        <f>IF(A10817="","",VLOOKUP(A10817,'3-Mapa de Controles'!$M$3:$AI$143,23,FALSE))</f>
        <v/>
      </c>
      <c r="E10817" s="54" t="str">
        <f>IF(A10817="","",VLOOKUP(A10817,'3-Mapa de Controles'!$B$3:$D$143,3,FALSE))</f>
        <v/>
      </c>
      <c r="F10817" s="56"/>
      <c r="G10817" s="122"/>
      <c r="H10817" s="122"/>
    </row>
    <row r="10818" spans="1:8" ht="28.5" customHeight="1">
      <c r="A10818" s="121"/>
      <c r="B10818" s="54" t="str">
        <f>IF(A10818="","",VLOOKUP(A10818,'3-Mapa de Controles'!$M$3:$N$143,2,FALSE))</f>
        <v/>
      </c>
      <c r="C10818" s="54" t="str">
        <f>IF(A10818="","",VLOOKUP(A10818,'3-Mapa de Controles'!$M$3:$P$143,4,FALSE))</f>
        <v/>
      </c>
      <c r="D10818" s="54" t="str">
        <f>IF(A10818="","",VLOOKUP(A10818,'3-Mapa de Controles'!$M$3:$AI$143,23,FALSE))</f>
        <v/>
      </c>
      <c r="E10818" s="54" t="str">
        <f>IF(A10818="","",VLOOKUP(A10818,'3-Mapa de Controles'!$B$3:$D$143,3,FALSE))</f>
        <v/>
      </c>
      <c r="F10818" s="56"/>
      <c r="G10818" s="122"/>
      <c r="H10818" s="122"/>
    </row>
    <row r="10819" spans="1:8" ht="28.5" customHeight="1">
      <c r="A10819" s="121"/>
      <c r="B10819" s="54" t="str">
        <f>IF(A10819="","",VLOOKUP(A10819,'3-Mapa de Controles'!$M$3:$N$143,2,FALSE))</f>
        <v/>
      </c>
      <c r="C10819" s="54" t="str">
        <f>IF(A10819="","",VLOOKUP(A10819,'3-Mapa de Controles'!$M$3:$P$143,4,FALSE))</f>
        <v/>
      </c>
      <c r="D10819" s="54" t="str">
        <f>IF(A10819="","",VLOOKUP(A10819,'3-Mapa de Controles'!$M$3:$AI$143,23,FALSE))</f>
        <v/>
      </c>
      <c r="E10819" s="54" t="str">
        <f>IF(A10819="","",VLOOKUP(A10819,'3-Mapa de Controles'!$B$3:$D$143,3,FALSE))</f>
        <v/>
      </c>
      <c r="F10819" s="56"/>
      <c r="G10819" s="122"/>
      <c r="H10819" s="122"/>
    </row>
    <row r="10820" spans="1:8" ht="28.5" customHeight="1">
      <c r="A10820" s="121"/>
      <c r="B10820" s="54" t="str">
        <f>IF(A10820="","",VLOOKUP(A10820,'3-Mapa de Controles'!$M$3:$N$143,2,FALSE))</f>
        <v/>
      </c>
      <c r="C10820" s="54" t="str">
        <f>IF(A10820="","",VLOOKUP(A10820,'3-Mapa de Controles'!$M$3:$P$143,4,FALSE))</f>
        <v/>
      </c>
      <c r="D10820" s="54" t="str">
        <f>IF(A10820="","",VLOOKUP(A10820,'3-Mapa de Controles'!$M$3:$AI$143,23,FALSE))</f>
        <v/>
      </c>
      <c r="E10820" s="54" t="str">
        <f>IF(A10820="","",VLOOKUP(A10820,'3-Mapa de Controles'!$B$3:$D$143,3,FALSE))</f>
        <v/>
      </c>
      <c r="F10820" s="56"/>
      <c r="G10820" s="122"/>
      <c r="H10820" s="122"/>
    </row>
    <row r="10821" spans="1:8" ht="28.5" customHeight="1">
      <c r="A10821" s="121"/>
      <c r="B10821" s="54" t="str">
        <f>IF(A10821="","",VLOOKUP(A10821,'3-Mapa de Controles'!$M$3:$N$143,2,FALSE))</f>
        <v/>
      </c>
      <c r="C10821" s="54" t="str">
        <f>IF(A10821="","",VLOOKUP(A10821,'3-Mapa de Controles'!$M$3:$P$143,4,FALSE))</f>
        <v/>
      </c>
      <c r="D10821" s="54" t="str">
        <f>IF(A10821="","",VLOOKUP(A10821,'3-Mapa de Controles'!$M$3:$AI$143,23,FALSE))</f>
        <v/>
      </c>
      <c r="E10821" s="54" t="str">
        <f>IF(A10821="","",VLOOKUP(A10821,'3-Mapa de Controles'!$B$3:$D$143,3,FALSE))</f>
        <v/>
      </c>
      <c r="F10821" s="56"/>
      <c r="G10821" s="122"/>
      <c r="H10821" s="122"/>
    </row>
    <row r="10822" spans="1:8" ht="28.5" customHeight="1">
      <c r="A10822" s="121"/>
      <c r="B10822" s="54" t="str">
        <f>IF(A10822="","",VLOOKUP(A10822,'3-Mapa de Controles'!$M$3:$N$143,2,FALSE))</f>
        <v/>
      </c>
      <c r="C10822" s="54" t="str">
        <f>IF(A10822="","",VLOOKUP(A10822,'3-Mapa de Controles'!$M$3:$P$143,4,FALSE))</f>
        <v/>
      </c>
      <c r="D10822" s="54" t="str">
        <f>IF(A10822="","",VLOOKUP(A10822,'3-Mapa de Controles'!$M$3:$AI$143,23,FALSE))</f>
        <v/>
      </c>
      <c r="E10822" s="54" t="str">
        <f>IF(A10822="","",VLOOKUP(A10822,'3-Mapa de Controles'!$B$3:$D$143,3,FALSE))</f>
        <v/>
      </c>
      <c r="F10822" s="56"/>
      <c r="G10822" s="122"/>
      <c r="H10822" s="122"/>
    </row>
    <row r="10823" spans="1:8" ht="28.5" customHeight="1">
      <c r="A10823" s="121"/>
      <c r="B10823" s="54" t="str">
        <f>IF(A10823="","",VLOOKUP(A10823,'3-Mapa de Controles'!$M$3:$N$143,2,FALSE))</f>
        <v/>
      </c>
      <c r="C10823" s="54" t="str">
        <f>IF(A10823="","",VLOOKUP(A10823,'3-Mapa de Controles'!$M$3:$P$143,4,FALSE))</f>
        <v/>
      </c>
      <c r="D10823" s="54" t="str">
        <f>IF(A10823="","",VLOOKUP(A10823,'3-Mapa de Controles'!$M$3:$AI$143,23,FALSE))</f>
        <v/>
      </c>
      <c r="E10823" s="54" t="str">
        <f>IF(A10823="","",VLOOKUP(A10823,'3-Mapa de Controles'!$B$3:$D$143,3,FALSE))</f>
        <v/>
      </c>
      <c r="F10823" s="56"/>
      <c r="G10823" s="122"/>
      <c r="H10823" s="122"/>
    </row>
    <row r="10824" spans="1:8" ht="28.5" customHeight="1">
      <c r="A10824" s="121"/>
      <c r="B10824" s="54" t="str">
        <f>IF(A10824="","",VLOOKUP(A10824,'3-Mapa de Controles'!$M$3:$N$143,2,FALSE))</f>
        <v/>
      </c>
      <c r="C10824" s="54" t="str">
        <f>IF(A10824="","",VLOOKUP(A10824,'3-Mapa de Controles'!$M$3:$P$143,4,FALSE))</f>
        <v/>
      </c>
      <c r="D10824" s="54" t="str">
        <f>IF(A10824="","",VLOOKUP(A10824,'3-Mapa de Controles'!$M$3:$AI$143,23,FALSE))</f>
        <v/>
      </c>
      <c r="E10824" s="54" t="str">
        <f>IF(A10824="","",VLOOKUP(A10824,'3-Mapa de Controles'!$B$3:$D$143,3,FALSE))</f>
        <v/>
      </c>
      <c r="F10824" s="56"/>
      <c r="G10824" s="122"/>
      <c r="H10824" s="122"/>
    </row>
    <row r="10825" spans="1:8" ht="28.5" customHeight="1">
      <c r="A10825" s="121"/>
      <c r="B10825" s="54" t="str">
        <f>IF(A10825="","",VLOOKUP(A10825,'3-Mapa de Controles'!$M$3:$N$143,2,FALSE))</f>
        <v/>
      </c>
      <c r="C10825" s="54" t="str">
        <f>IF(A10825="","",VLOOKUP(A10825,'3-Mapa de Controles'!$M$3:$P$143,4,FALSE))</f>
        <v/>
      </c>
      <c r="D10825" s="54" t="str">
        <f>IF(A10825="","",VLOOKUP(A10825,'3-Mapa de Controles'!$M$3:$AI$143,23,FALSE))</f>
        <v/>
      </c>
      <c r="E10825" s="54" t="str">
        <f>IF(A10825="","",VLOOKUP(A10825,'3-Mapa de Controles'!$B$3:$D$143,3,FALSE))</f>
        <v/>
      </c>
      <c r="F10825" s="56"/>
      <c r="G10825" s="122"/>
      <c r="H10825" s="122"/>
    </row>
    <row r="10826" spans="1:8" ht="28.5" customHeight="1">
      <c r="A10826" s="121"/>
      <c r="B10826" s="54" t="str">
        <f>IF(A10826="","",VLOOKUP(A10826,'3-Mapa de Controles'!$M$3:$N$143,2,FALSE))</f>
        <v/>
      </c>
      <c r="C10826" s="54" t="str">
        <f>IF(A10826="","",VLOOKUP(A10826,'3-Mapa de Controles'!$M$3:$P$143,4,FALSE))</f>
        <v/>
      </c>
      <c r="D10826" s="54" t="str">
        <f>IF(A10826="","",VLOOKUP(A10826,'3-Mapa de Controles'!$M$3:$AI$143,23,FALSE))</f>
        <v/>
      </c>
      <c r="E10826" s="54" t="str">
        <f>IF(A10826="","",VLOOKUP(A10826,'3-Mapa de Controles'!$B$3:$D$143,3,FALSE))</f>
        <v/>
      </c>
      <c r="F10826" s="56"/>
      <c r="G10826" s="122"/>
      <c r="H10826" s="122"/>
    </row>
    <row r="10827" spans="1:8" ht="28.5" customHeight="1">
      <c r="A10827" s="121"/>
      <c r="B10827" s="54" t="str">
        <f>IF(A10827="","",VLOOKUP(A10827,'3-Mapa de Controles'!$M$3:$N$143,2,FALSE))</f>
        <v/>
      </c>
      <c r="C10827" s="54" t="str">
        <f>IF(A10827="","",VLOOKUP(A10827,'3-Mapa de Controles'!$M$3:$P$143,4,FALSE))</f>
        <v/>
      </c>
      <c r="D10827" s="54" t="str">
        <f>IF(A10827="","",VLOOKUP(A10827,'3-Mapa de Controles'!$M$3:$AI$143,23,FALSE))</f>
        <v/>
      </c>
      <c r="E10827" s="54" t="str">
        <f>IF(A10827="","",VLOOKUP(A10827,'3-Mapa de Controles'!$B$3:$D$143,3,FALSE))</f>
        <v/>
      </c>
      <c r="F10827" s="56"/>
      <c r="G10827" s="122"/>
      <c r="H10827" s="122"/>
    </row>
    <row r="10828" spans="1:8" ht="28.5" customHeight="1">
      <c r="A10828" s="121"/>
      <c r="B10828" s="54" t="str">
        <f>IF(A10828="","",VLOOKUP(A10828,'3-Mapa de Controles'!$M$3:$N$143,2,FALSE))</f>
        <v/>
      </c>
      <c r="C10828" s="54" t="str">
        <f>IF(A10828="","",VLOOKUP(A10828,'3-Mapa de Controles'!$M$3:$P$143,4,FALSE))</f>
        <v/>
      </c>
      <c r="D10828" s="54" t="str">
        <f>IF(A10828="","",VLOOKUP(A10828,'3-Mapa de Controles'!$M$3:$AI$143,23,FALSE))</f>
        <v/>
      </c>
      <c r="E10828" s="54" t="str">
        <f>IF(A10828="","",VLOOKUP(A10828,'3-Mapa de Controles'!$B$3:$D$143,3,FALSE))</f>
        <v/>
      </c>
      <c r="F10828" s="56"/>
      <c r="G10828" s="122"/>
      <c r="H10828" s="122"/>
    </row>
    <row r="10829" spans="1:8" ht="28.5" customHeight="1">
      <c r="A10829" s="121"/>
      <c r="B10829" s="54" t="str">
        <f>IF(A10829="","",VLOOKUP(A10829,'3-Mapa de Controles'!$M$3:$N$143,2,FALSE))</f>
        <v/>
      </c>
      <c r="C10829" s="54" t="str">
        <f>IF(A10829="","",VLOOKUP(A10829,'3-Mapa de Controles'!$M$3:$P$143,4,FALSE))</f>
        <v/>
      </c>
      <c r="D10829" s="54" t="str">
        <f>IF(A10829="","",VLOOKUP(A10829,'3-Mapa de Controles'!$M$3:$AI$143,23,FALSE))</f>
        <v/>
      </c>
      <c r="E10829" s="54" t="str">
        <f>IF(A10829="","",VLOOKUP(A10829,'3-Mapa de Controles'!$B$3:$D$143,3,FALSE))</f>
        <v/>
      </c>
      <c r="F10829" s="56"/>
      <c r="G10829" s="122"/>
      <c r="H10829" s="122"/>
    </row>
    <row r="10830" spans="1:8" ht="28.5" customHeight="1">
      <c r="A10830" s="121"/>
      <c r="B10830" s="54" t="str">
        <f>IF(A10830="","",VLOOKUP(A10830,'3-Mapa de Controles'!$M$3:$N$143,2,FALSE))</f>
        <v/>
      </c>
      <c r="C10830" s="54" t="str">
        <f>IF(A10830="","",VLOOKUP(A10830,'3-Mapa de Controles'!$M$3:$P$143,4,FALSE))</f>
        <v/>
      </c>
      <c r="D10830" s="54" t="str">
        <f>IF(A10830="","",VLOOKUP(A10830,'3-Mapa de Controles'!$M$3:$AI$143,23,FALSE))</f>
        <v/>
      </c>
      <c r="E10830" s="54" t="str">
        <f>IF(A10830="","",VLOOKUP(A10830,'3-Mapa de Controles'!$B$3:$D$143,3,FALSE))</f>
        <v/>
      </c>
      <c r="F10830" s="56"/>
      <c r="G10830" s="122"/>
      <c r="H10830" s="122"/>
    </row>
    <row r="10831" spans="1:8" ht="28.5" customHeight="1">
      <c r="A10831" s="121"/>
      <c r="B10831" s="54" t="str">
        <f>IF(A10831="","",VLOOKUP(A10831,'3-Mapa de Controles'!$M$3:$N$143,2,FALSE))</f>
        <v/>
      </c>
      <c r="C10831" s="54" t="str">
        <f>IF(A10831="","",VLOOKUP(A10831,'3-Mapa de Controles'!$M$3:$P$143,4,FALSE))</f>
        <v/>
      </c>
      <c r="D10831" s="54" t="str">
        <f>IF(A10831="","",VLOOKUP(A10831,'3-Mapa de Controles'!$M$3:$AI$143,23,FALSE))</f>
        <v/>
      </c>
      <c r="E10831" s="54" t="str">
        <f>IF(A10831="","",VLOOKUP(A10831,'3-Mapa de Controles'!$B$3:$D$143,3,FALSE))</f>
        <v/>
      </c>
      <c r="F10831" s="56"/>
      <c r="G10831" s="122"/>
      <c r="H10831" s="122"/>
    </row>
    <row r="10832" spans="1:8" ht="28.5" customHeight="1">
      <c r="A10832" s="121"/>
      <c r="B10832" s="54" t="str">
        <f>IF(A10832="","",VLOOKUP(A10832,'3-Mapa de Controles'!$M$3:$N$143,2,FALSE))</f>
        <v/>
      </c>
      <c r="C10832" s="54" t="str">
        <f>IF(A10832="","",VLOOKUP(A10832,'3-Mapa de Controles'!$M$3:$P$143,4,FALSE))</f>
        <v/>
      </c>
      <c r="D10832" s="54" t="str">
        <f>IF(A10832="","",VLOOKUP(A10832,'3-Mapa de Controles'!$M$3:$AI$143,23,FALSE))</f>
        <v/>
      </c>
      <c r="E10832" s="54" t="str">
        <f>IF(A10832="","",VLOOKUP(A10832,'3-Mapa de Controles'!$B$3:$D$143,3,FALSE))</f>
        <v/>
      </c>
      <c r="F10832" s="56"/>
      <c r="G10832" s="122"/>
      <c r="H10832" s="122"/>
    </row>
    <row r="10833" spans="1:8" ht="28.5" customHeight="1">
      <c r="A10833" s="121"/>
      <c r="B10833" s="54" t="str">
        <f>IF(A10833="","",VLOOKUP(A10833,'3-Mapa de Controles'!$M$3:$N$143,2,FALSE))</f>
        <v/>
      </c>
      <c r="C10833" s="54" t="str">
        <f>IF(A10833="","",VLOOKUP(A10833,'3-Mapa de Controles'!$M$3:$P$143,4,FALSE))</f>
        <v/>
      </c>
      <c r="D10833" s="54" t="str">
        <f>IF(A10833="","",VLOOKUP(A10833,'3-Mapa de Controles'!$M$3:$AI$143,23,FALSE))</f>
        <v/>
      </c>
      <c r="E10833" s="54" t="str">
        <f>IF(A10833="","",VLOOKUP(A10833,'3-Mapa de Controles'!$B$3:$D$143,3,FALSE))</f>
        <v/>
      </c>
      <c r="F10833" s="56"/>
      <c r="G10833" s="122"/>
      <c r="H10833" s="122"/>
    </row>
    <row r="10834" spans="1:8" ht="28.5" customHeight="1">
      <c r="A10834" s="121"/>
      <c r="B10834" s="54" t="str">
        <f>IF(A10834="","",VLOOKUP(A10834,'3-Mapa de Controles'!$M$3:$N$143,2,FALSE))</f>
        <v/>
      </c>
      <c r="C10834" s="54" t="str">
        <f>IF(A10834="","",VLOOKUP(A10834,'3-Mapa de Controles'!$M$3:$P$143,4,FALSE))</f>
        <v/>
      </c>
      <c r="D10834" s="54" t="str">
        <f>IF(A10834="","",VLOOKUP(A10834,'3-Mapa de Controles'!$M$3:$AI$143,23,FALSE))</f>
        <v/>
      </c>
      <c r="E10834" s="54" t="str">
        <f>IF(A10834="","",VLOOKUP(A10834,'3-Mapa de Controles'!$B$3:$D$143,3,FALSE))</f>
        <v/>
      </c>
      <c r="F10834" s="56"/>
      <c r="G10834" s="122"/>
      <c r="H10834" s="122"/>
    </row>
    <row r="10835" spans="1:8" ht="28.5" customHeight="1">
      <c r="A10835" s="121"/>
      <c r="B10835" s="54" t="str">
        <f>IF(A10835="","",VLOOKUP(A10835,'3-Mapa de Controles'!$M$3:$N$143,2,FALSE))</f>
        <v/>
      </c>
      <c r="C10835" s="54" t="str">
        <f>IF(A10835="","",VLOOKUP(A10835,'3-Mapa de Controles'!$M$3:$P$143,4,FALSE))</f>
        <v/>
      </c>
      <c r="D10835" s="54" t="str">
        <f>IF(A10835="","",VLOOKUP(A10835,'3-Mapa de Controles'!$M$3:$AI$143,23,FALSE))</f>
        <v/>
      </c>
      <c r="E10835" s="54" t="str">
        <f>IF(A10835="","",VLOOKUP(A10835,'3-Mapa de Controles'!$B$3:$D$143,3,FALSE))</f>
        <v/>
      </c>
      <c r="F10835" s="56"/>
      <c r="G10835" s="122"/>
      <c r="H10835" s="122"/>
    </row>
    <row r="10836" spans="1:8" ht="28.5" customHeight="1">
      <c r="A10836" s="121"/>
      <c r="B10836" s="54" t="str">
        <f>IF(A10836="","",VLOOKUP(A10836,'3-Mapa de Controles'!$M$3:$N$143,2,FALSE))</f>
        <v/>
      </c>
      <c r="C10836" s="54" t="str">
        <f>IF(A10836="","",VLOOKUP(A10836,'3-Mapa de Controles'!$M$3:$P$143,4,FALSE))</f>
        <v/>
      </c>
      <c r="D10836" s="54" t="str">
        <f>IF(A10836="","",VLOOKUP(A10836,'3-Mapa de Controles'!$M$3:$AI$143,23,FALSE))</f>
        <v/>
      </c>
      <c r="E10836" s="54" t="str">
        <f>IF(A10836="","",VLOOKUP(A10836,'3-Mapa de Controles'!$B$3:$D$143,3,FALSE))</f>
        <v/>
      </c>
      <c r="F10836" s="56"/>
      <c r="G10836" s="122"/>
      <c r="H10836" s="122"/>
    </row>
    <row r="10837" spans="1:8" ht="28.5" customHeight="1">
      <c r="A10837" s="121"/>
      <c r="B10837" s="54" t="str">
        <f>IF(A10837="","",VLOOKUP(A10837,'3-Mapa de Controles'!$M$3:$N$143,2,FALSE))</f>
        <v/>
      </c>
      <c r="C10837" s="54" t="str">
        <f>IF(A10837="","",VLOOKUP(A10837,'3-Mapa de Controles'!$M$3:$P$143,4,FALSE))</f>
        <v/>
      </c>
      <c r="D10837" s="54" t="str">
        <f>IF(A10837="","",VLOOKUP(A10837,'3-Mapa de Controles'!$M$3:$AI$143,23,FALSE))</f>
        <v/>
      </c>
      <c r="E10837" s="54" t="str">
        <f>IF(A10837="","",VLOOKUP(A10837,'3-Mapa de Controles'!$B$3:$D$143,3,FALSE))</f>
        <v/>
      </c>
      <c r="F10837" s="56"/>
      <c r="G10837" s="122"/>
      <c r="H10837" s="122"/>
    </row>
    <row r="10838" spans="1:8" ht="28.5" customHeight="1">
      <c r="A10838" s="121"/>
      <c r="B10838" s="54" t="str">
        <f>IF(A10838="","",VLOOKUP(A10838,'3-Mapa de Controles'!$M$3:$N$143,2,FALSE))</f>
        <v/>
      </c>
      <c r="C10838" s="54" t="str">
        <f>IF(A10838="","",VLOOKUP(A10838,'3-Mapa de Controles'!$M$3:$P$143,4,FALSE))</f>
        <v/>
      </c>
      <c r="D10838" s="54" t="str">
        <f>IF(A10838="","",VLOOKUP(A10838,'3-Mapa de Controles'!$M$3:$AI$143,23,FALSE))</f>
        <v/>
      </c>
      <c r="E10838" s="54" t="str">
        <f>IF(A10838="","",VLOOKUP(A10838,'3-Mapa de Controles'!$B$3:$D$143,3,FALSE))</f>
        <v/>
      </c>
      <c r="F10838" s="56"/>
      <c r="G10838" s="122"/>
      <c r="H10838" s="122"/>
    </row>
    <row r="10839" spans="1:8" ht="28.5" customHeight="1">
      <c r="A10839" s="121"/>
      <c r="B10839" s="54" t="str">
        <f>IF(A10839="","",VLOOKUP(A10839,'3-Mapa de Controles'!$M$3:$N$143,2,FALSE))</f>
        <v/>
      </c>
      <c r="C10839" s="54" t="str">
        <f>IF(A10839="","",VLOOKUP(A10839,'3-Mapa de Controles'!$M$3:$P$143,4,FALSE))</f>
        <v/>
      </c>
      <c r="D10839" s="54" t="str">
        <f>IF(A10839="","",VLOOKUP(A10839,'3-Mapa de Controles'!$M$3:$AI$143,23,FALSE))</f>
        <v/>
      </c>
      <c r="E10839" s="54" t="str">
        <f>IF(A10839="","",VLOOKUP(A10839,'3-Mapa de Controles'!$B$3:$D$143,3,FALSE))</f>
        <v/>
      </c>
      <c r="F10839" s="56"/>
      <c r="G10839" s="122"/>
      <c r="H10839" s="122"/>
    </row>
    <row r="10840" spans="1:8" ht="28.5" customHeight="1">
      <c r="A10840" s="121"/>
      <c r="B10840" s="54" t="str">
        <f>IF(A10840="","",VLOOKUP(A10840,'3-Mapa de Controles'!$M$3:$N$143,2,FALSE))</f>
        <v/>
      </c>
      <c r="C10840" s="54" t="str">
        <f>IF(A10840="","",VLOOKUP(A10840,'3-Mapa de Controles'!$M$3:$P$143,4,FALSE))</f>
        <v/>
      </c>
      <c r="D10840" s="54" t="str">
        <f>IF(A10840="","",VLOOKUP(A10840,'3-Mapa de Controles'!$M$3:$AI$143,23,FALSE))</f>
        <v/>
      </c>
      <c r="E10840" s="54" t="str">
        <f>IF(A10840="","",VLOOKUP(A10840,'3-Mapa de Controles'!$B$3:$D$143,3,FALSE))</f>
        <v/>
      </c>
      <c r="F10840" s="56"/>
      <c r="G10840" s="122"/>
      <c r="H10840" s="122"/>
    </row>
    <row r="10841" spans="1:8" ht="28.5" customHeight="1">
      <c r="A10841" s="121"/>
      <c r="B10841" s="54" t="str">
        <f>IF(A10841="","",VLOOKUP(A10841,'3-Mapa de Controles'!$M$3:$N$143,2,FALSE))</f>
        <v/>
      </c>
      <c r="C10841" s="54" t="str">
        <f>IF(A10841="","",VLOOKUP(A10841,'3-Mapa de Controles'!$M$3:$P$143,4,FALSE))</f>
        <v/>
      </c>
      <c r="D10841" s="54" t="str">
        <f>IF(A10841="","",VLOOKUP(A10841,'3-Mapa de Controles'!$M$3:$AI$143,23,FALSE))</f>
        <v/>
      </c>
      <c r="E10841" s="54" t="str">
        <f>IF(A10841="","",VLOOKUP(A10841,'3-Mapa de Controles'!$B$3:$D$143,3,FALSE))</f>
        <v/>
      </c>
      <c r="F10841" s="56"/>
      <c r="G10841" s="122"/>
      <c r="H10841" s="122"/>
    </row>
    <row r="10842" spans="1:8" ht="28.5" customHeight="1">
      <c r="A10842" s="121"/>
      <c r="B10842" s="54" t="str">
        <f>IF(A10842="","",VLOOKUP(A10842,'3-Mapa de Controles'!$M$3:$N$143,2,FALSE))</f>
        <v/>
      </c>
      <c r="C10842" s="54" t="str">
        <f>IF(A10842="","",VLOOKUP(A10842,'3-Mapa de Controles'!$M$3:$P$143,4,FALSE))</f>
        <v/>
      </c>
      <c r="D10842" s="54" t="str">
        <f>IF(A10842="","",VLOOKUP(A10842,'3-Mapa de Controles'!$M$3:$AI$143,23,FALSE))</f>
        <v/>
      </c>
      <c r="E10842" s="54" t="str">
        <f>IF(A10842="","",VLOOKUP(A10842,'3-Mapa de Controles'!$B$3:$D$143,3,FALSE))</f>
        <v/>
      </c>
      <c r="F10842" s="56"/>
      <c r="G10842" s="122"/>
      <c r="H10842" s="122"/>
    </row>
    <row r="10843" spans="1:8" ht="28.5" customHeight="1">
      <c r="A10843" s="121"/>
      <c r="B10843" s="54" t="str">
        <f>IF(A10843="","",VLOOKUP(A10843,'3-Mapa de Controles'!$M$3:$N$143,2,FALSE))</f>
        <v/>
      </c>
      <c r="C10843" s="54" t="str">
        <f>IF(A10843="","",VLOOKUP(A10843,'3-Mapa de Controles'!$M$3:$P$143,4,FALSE))</f>
        <v/>
      </c>
      <c r="D10843" s="54" t="str">
        <f>IF(A10843="","",VLOOKUP(A10843,'3-Mapa de Controles'!$M$3:$AI$143,23,FALSE))</f>
        <v/>
      </c>
      <c r="E10843" s="54" t="str">
        <f>IF(A10843="","",VLOOKUP(A10843,'3-Mapa de Controles'!$B$3:$D$143,3,FALSE))</f>
        <v/>
      </c>
      <c r="F10843" s="56"/>
      <c r="G10843" s="122"/>
      <c r="H10843" s="122"/>
    </row>
    <row r="10844" spans="1:8" ht="28.5" customHeight="1">
      <c r="A10844" s="121"/>
      <c r="B10844" s="54" t="str">
        <f>IF(A10844="","",VLOOKUP(A10844,'3-Mapa de Controles'!$M$3:$N$143,2,FALSE))</f>
        <v/>
      </c>
      <c r="C10844" s="54" t="str">
        <f>IF(A10844="","",VLOOKUP(A10844,'3-Mapa de Controles'!$M$3:$P$143,4,FALSE))</f>
        <v/>
      </c>
      <c r="D10844" s="54" t="str">
        <f>IF(A10844="","",VLOOKUP(A10844,'3-Mapa de Controles'!$M$3:$AI$143,23,FALSE))</f>
        <v/>
      </c>
      <c r="E10844" s="54" t="str">
        <f>IF(A10844="","",VLOOKUP(A10844,'3-Mapa de Controles'!$B$3:$D$143,3,FALSE))</f>
        <v/>
      </c>
      <c r="F10844" s="56"/>
      <c r="G10844" s="122"/>
      <c r="H10844" s="122"/>
    </row>
    <row r="10845" spans="1:8" ht="28.5" customHeight="1">
      <c r="A10845" s="121"/>
      <c r="B10845" s="54" t="str">
        <f>IF(A10845="","",VLOOKUP(A10845,'3-Mapa de Controles'!$M$3:$N$143,2,FALSE))</f>
        <v/>
      </c>
      <c r="C10845" s="54" t="str">
        <f>IF(A10845="","",VLOOKUP(A10845,'3-Mapa de Controles'!$M$3:$P$143,4,FALSE))</f>
        <v/>
      </c>
      <c r="D10845" s="54" t="str">
        <f>IF(A10845="","",VLOOKUP(A10845,'3-Mapa de Controles'!$M$3:$AI$143,23,FALSE))</f>
        <v/>
      </c>
      <c r="E10845" s="54" t="str">
        <f>IF(A10845="","",VLOOKUP(A10845,'3-Mapa de Controles'!$B$3:$D$143,3,FALSE))</f>
        <v/>
      </c>
      <c r="F10845" s="56"/>
      <c r="G10845" s="122"/>
      <c r="H10845" s="122"/>
    </row>
    <row r="10846" spans="1:8" ht="28.5" customHeight="1">
      <c r="A10846" s="121"/>
      <c r="B10846" s="54" t="str">
        <f>IF(A10846="","",VLOOKUP(A10846,'3-Mapa de Controles'!$M$3:$N$143,2,FALSE))</f>
        <v/>
      </c>
      <c r="C10846" s="54" t="str">
        <f>IF(A10846="","",VLOOKUP(A10846,'3-Mapa de Controles'!$M$3:$P$143,4,FALSE))</f>
        <v/>
      </c>
      <c r="D10846" s="54" t="str">
        <f>IF(A10846="","",VLOOKUP(A10846,'3-Mapa de Controles'!$M$3:$AI$143,23,FALSE))</f>
        <v/>
      </c>
      <c r="E10846" s="54" t="str">
        <f>IF(A10846="","",VLOOKUP(A10846,'3-Mapa de Controles'!$B$3:$D$143,3,FALSE))</f>
        <v/>
      </c>
      <c r="F10846" s="56"/>
      <c r="G10846" s="122"/>
      <c r="H10846" s="122"/>
    </row>
    <row r="10847" spans="1:8" ht="28.5" customHeight="1">
      <c r="A10847" s="121"/>
      <c r="B10847" s="54" t="str">
        <f>IF(A10847="","",VLOOKUP(A10847,'3-Mapa de Controles'!$M$3:$N$143,2,FALSE))</f>
        <v/>
      </c>
      <c r="C10847" s="54" t="str">
        <f>IF(A10847="","",VLOOKUP(A10847,'3-Mapa de Controles'!$M$3:$P$143,4,FALSE))</f>
        <v/>
      </c>
      <c r="D10847" s="54" t="str">
        <f>IF(A10847="","",VLOOKUP(A10847,'3-Mapa de Controles'!$M$3:$AI$143,23,FALSE))</f>
        <v/>
      </c>
      <c r="E10847" s="54" t="str">
        <f>IF(A10847="","",VLOOKUP(A10847,'3-Mapa de Controles'!$B$3:$D$143,3,FALSE))</f>
        <v/>
      </c>
      <c r="F10847" s="56"/>
      <c r="G10847" s="122"/>
      <c r="H10847" s="122"/>
    </row>
    <row r="10848" spans="1:8" ht="28.5" customHeight="1">
      <c r="A10848" s="121"/>
      <c r="B10848" s="54" t="str">
        <f>IF(A10848="","",VLOOKUP(A10848,'3-Mapa de Controles'!$M$3:$N$143,2,FALSE))</f>
        <v/>
      </c>
      <c r="C10848" s="54" t="str">
        <f>IF(A10848="","",VLOOKUP(A10848,'3-Mapa de Controles'!$M$3:$P$143,4,FALSE))</f>
        <v/>
      </c>
      <c r="D10848" s="54" t="str">
        <f>IF(A10848="","",VLOOKUP(A10848,'3-Mapa de Controles'!$M$3:$AI$143,23,FALSE))</f>
        <v/>
      </c>
      <c r="E10848" s="54" t="str">
        <f>IF(A10848="","",VLOOKUP(A10848,'3-Mapa de Controles'!$B$3:$D$143,3,FALSE))</f>
        <v/>
      </c>
      <c r="F10848" s="56"/>
      <c r="G10848" s="122"/>
      <c r="H10848" s="122"/>
    </row>
    <row r="10849" spans="1:8" ht="28.5" customHeight="1">
      <c r="A10849" s="121"/>
      <c r="B10849" s="54" t="str">
        <f>IF(A10849="","",VLOOKUP(A10849,'3-Mapa de Controles'!$M$3:$N$143,2,FALSE))</f>
        <v/>
      </c>
      <c r="C10849" s="54" t="str">
        <f>IF(A10849="","",VLOOKUP(A10849,'3-Mapa de Controles'!$M$3:$P$143,4,FALSE))</f>
        <v/>
      </c>
      <c r="D10849" s="54" t="str">
        <f>IF(A10849="","",VLOOKUP(A10849,'3-Mapa de Controles'!$M$3:$AI$143,23,FALSE))</f>
        <v/>
      </c>
      <c r="E10849" s="54" t="str">
        <f>IF(A10849="","",VLOOKUP(A10849,'3-Mapa de Controles'!$B$3:$D$143,3,FALSE))</f>
        <v/>
      </c>
      <c r="F10849" s="56"/>
      <c r="G10849" s="122"/>
      <c r="H10849" s="122"/>
    </row>
    <row r="10850" spans="1:8" ht="28.5" customHeight="1">
      <c r="A10850" s="121"/>
      <c r="B10850" s="54" t="str">
        <f>IF(A10850="","",VLOOKUP(A10850,'3-Mapa de Controles'!$M$3:$N$143,2,FALSE))</f>
        <v/>
      </c>
      <c r="C10850" s="54" t="str">
        <f>IF(A10850="","",VLOOKUP(A10850,'3-Mapa de Controles'!$M$3:$P$143,4,FALSE))</f>
        <v/>
      </c>
      <c r="D10850" s="54" t="str">
        <f>IF(A10850="","",VLOOKUP(A10850,'3-Mapa de Controles'!$M$3:$AI$143,23,FALSE))</f>
        <v/>
      </c>
      <c r="E10850" s="54" t="str">
        <f>IF(A10850="","",VLOOKUP(A10850,'3-Mapa de Controles'!$B$3:$D$143,3,FALSE))</f>
        <v/>
      </c>
      <c r="F10850" s="56"/>
      <c r="G10850" s="122"/>
      <c r="H10850" s="122"/>
    </row>
    <row r="10851" spans="1:8" ht="28.5" customHeight="1">
      <c r="A10851" s="121"/>
      <c r="B10851" s="54" t="str">
        <f>IF(A10851="","",VLOOKUP(A10851,'3-Mapa de Controles'!$M$3:$N$143,2,FALSE))</f>
        <v/>
      </c>
      <c r="C10851" s="54" t="str">
        <f>IF(A10851="","",VLOOKUP(A10851,'3-Mapa de Controles'!$M$3:$P$143,4,FALSE))</f>
        <v/>
      </c>
      <c r="D10851" s="54" t="str">
        <f>IF(A10851="","",VLOOKUP(A10851,'3-Mapa de Controles'!$M$3:$AI$143,23,FALSE))</f>
        <v/>
      </c>
      <c r="E10851" s="54" t="str">
        <f>IF(A10851="","",VLOOKUP(A10851,'3-Mapa de Controles'!$B$3:$D$143,3,FALSE))</f>
        <v/>
      </c>
      <c r="F10851" s="56"/>
      <c r="G10851" s="122"/>
      <c r="H10851" s="122"/>
    </row>
    <row r="10852" spans="1:8" ht="28.5" customHeight="1">
      <c r="A10852" s="121"/>
      <c r="B10852" s="54" t="str">
        <f>IF(A10852="","",VLOOKUP(A10852,'3-Mapa de Controles'!$M$3:$N$143,2,FALSE))</f>
        <v/>
      </c>
      <c r="C10852" s="54" t="str">
        <f>IF(A10852="","",VLOOKUP(A10852,'3-Mapa de Controles'!$M$3:$P$143,4,FALSE))</f>
        <v/>
      </c>
      <c r="D10852" s="54" t="str">
        <f>IF(A10852="","",VLOOKUP(A10852,'3-Mapa de Controles'!$M$3:$AI$143,23,FALSE))</f>
        <v/>
      </c>
      <c r="E10852" s="54" t="str">
        <f>IF(A10852="","",VLOOKUP(A10852,'3-Mapa de Controles'!$B$3:$D$143,3,FALSE))</f>
        <v/>
      </c>
      <c r="F10852" s="56"/>
      <c r="G10852" s="122"/>
      <c r="H10852" s="122"/>
    </row>
    <row r="10853" spans="1:8" ht="28.5" customHeight="1">
      <c r="A10853" s="121"/>
      <c r="B10853" s="54" t="str">
        <f>IF(A10853="","",VLOOKUP(A10853,'3-Mapa de Controles'!$M$3:$N$143,2,FALSE))</f>
        <v/>
      </c>
      <c r="C10853" s="54" t="str">
        <f>IF(A10853="","",VLOOKUP(A10853,'3-Mapa de Controles'!$M$3:$P$143,4,FALSE))</f>
        <v/>
      </c>
      <c r="D10853" s="54" t="str">
        <f>IF(A10853="","",VLOOKUP(A10853,'3-Mapa de Controles'!$M$3:$AI$143,23,FALSE))</f>
        <v/>
      </c>
      <c r="E10853" s="54" t="str">
        <f>IF(A10853="","",VLOOKUP(A10853,'3-Mapa de Controles'!$B$3:$D$143,3,FALSE))</f>
        <v/>
      </c>
      <c r="F10853" s="56"/>
      <c r="G10853" s="122"/>
      <c r="H10853" s="122"/>
    </row>
    <row r="10854" spans="1:8" ht="28.5" customHeight="1">
      <c r="A10854" s="121"/>
      <c r="B10854" s="54" t="str">
        <f>IF(A10854="","",VLOOKUP(A10854,'3-Mapa de Controles'!$M$3:$N$143,2,FALSE))</f>
        <v/>
      </c>
      <c r="C10854" s="54" t="str">
        <f>IF(A10854="","",VLOOKUP(A10854,'3-Mapa de Controles'!$M$3:$P$143,4,FALSE))</f>
        <v/>
      </c>
      <c r="D10854" s="54" t="str">
        <f>IF(A10854="","",VLOOKUP(A10854,'3-Mapa de Controles'!$M$3:$AI$143,23,FALSE))</f>
        <v/>
      </c>
      <c r="E10854" s="54" t="str">
        <f>IF(A10854="","",VLOOKUP(A10854,'3-Mapa de Controles'!$B$3:$D$143,3,FALSE))</f>
        <v/>
      </c>
      <c r="F10854" s="56"/>
      <c r="G10854" s="122"/>
      <c r="H10854" s="122"/>
    </row>
    <row r="10855" spans="1:8" ht="28.5" customHeight="1">
      <c r="A10855" s="121"/>
      <c r="B10855" s="54" t="str">
        <f>IF(A10855="","",VLOOKUP(A10855,'3-Mapa de Controles'!$M$3:$N$143,2,FALSE))</f>
        <v/>
      </c>
      <c r="C10855" s="54" t="str">
        <f>IF(A10855="","",VLOOKUP(A10855,'3-Mapa de Controles'!$M$3:$P$143,4,FALSE))</f>
        <v/>
      </c>
      <c r="D10855" s="54" t="str">
        <f>IF(A10855="","",VLOOKUP(A10855,'3-Mapa de Controles'!$M$3:$AI$143,23,FALSE))</f>
        <v/>
      </c>
      <c r="E10855" s="54" t="str">
        <f>IF(A10855="","",VLOOKUP(A10855,'3-Mapa de Controles'!$B$3:$D$143,3,FALSE))</f>
        <v/>
      </c>
      <c r="F10855" s="56"/>
      <c r="G10855" s="122"/>
      <c r="H10855" s="122"/>
    </row>
    <row r="10856" spans="1:8" ht="28.5" customHeight="1">
      <c r="A10856" s="121"/>
      <c r="B10856" s="54" t="str">
        <f>IF(A10856="","",VLOOKUP(A10856,'3-Mapa de Controles'!$M$3:$N$143,2,FALSE))</f>
        <v/>
      </c>
      <c r="C10856" s="54" t="str">
        <f>IF(A10856="","",VLOOKUP(A10856,'3-Mapa de Controles'!$M$3:$P$143,4,FALSE))</f>
        <v/>
      </c>
      <c r="D10856" s="54" t="str">
        <f>IF(A10856="","",VLOOKUP(A10856,'3-Mapa de Controles'!$M$3:$AI$143,23,FALSE))</f>
        <v/>
      </c>
      <c r="E10856" s="54" t="str">
        <f>IF(A10856="","",VLOOKUP(A10856,'3-Mapa de Controles'!$B$3:$D$143,3,FALSE))</f>
        <v/>
      </c>
      <c r="F10856" s="56"/>
      <c r="G10856" s="122"/>
      <c r="H10856" s="122"/>
    </row>
    <row r="10857" spans="1:8" ht="28.5" customHeight="1">
      <c r="A10857" s="121"/>
      <c r="B10857" s="54" t="str">
        <f>IF(A10857="","",VLOOKUP(A10857,'3-Mapa de Controles'!$M$3:$N$143,2,FALSE))</f>
        <v/>
      </c>
      <c r="C10857" s="54" t="str">
        <f>IF(A10857="","",VLOOKUP(A10857,'3-Mapa de Controles'!$M$3:$P$143,4,FALSE))</f>
        <v/>
      </c>
      <c r="D10857" s="54" t="str">
        <f>IF(A10857="","",VLOOKUP(A10857,'3-Mapa de Controles'!$M$3:$AI$143,23,FALSE))</f>
        <v/>
      </c>
      <c r="E10857" s="54" t="str">
        <f>IF(A10857="","",VLOOKUP(A10857,'3-Mapa de Controles'!$B$3:$D$143,3,FALSE))</f>
        <v/>
      </c>
      <c r="F10857" s="56"/>
      <c r="G10857" s="122"/>
      <c r="H10857" s="122"/>
    </row>
    <row r="10858" spans="1:8" ht="28.5" customHeight="1">
      <c r="A10858" s="121"/>
      <c r="B10858" s="54" t="str">
        <f>IF(A10858="","",VLOOKUP(A10858,'3-Mapa de Controles'!$M$3:$N$143,2,FALSE))</f>
        <v/>
      </c>
      <c r="C10858" s="54" t="str">
        <f>IF(A10858="","",VLOOKUP(A10858,'3-Mapa de Controles'!$M$3:$P$143,4,FALSE))</f>
        <v/>
      </c>
      <c r="D10858" s="54" t="str">
        <f>IF(A10858="","",VLOOKUP(A10858,'3-Mapa de Controles'!$M$3:$AI$143,23,FALSE))</f>
        <v/>
      </c>
      <c r="E10858" s="54" t="str">
        <f>IF(A10858="","",VLOOKUP(A10858,'3-Mapa de Controles'!$B$3:$D$143,3,FALSE))</f>
        <v/>
      </c>
      <c r="F10858" s="56"/>
      <c r="G10858" s="122"/>
      <c r="H10858" s="122"/>
    </row>
    <row r="10859" spans="1:8" ht="28.5" customHeight="1">
      <c r="A10859" s="121"/>
      <c r="B10859" s="54" t="str">
        <f>IF(A10859="","",VLOOKUP(A10859,'3-Mapa de Controles'!$M$3:$N$143,2,FALSE))</f>
        <v/>
      </c>
      <c r="C10859" s="54" t="str">
        <f>IF(A10859="","",VLOOKUP(A10859,'3-Mapa de Controles'!$M$3:$P$143,4,FALSE))</f>
        <v/>
      </c>
      <c r="D10859" s="54" t="str">
        <f>IF(A10859="","",VLOOKUP(A10859,'3-Mapa de Controles'!$M$3:$AI$143,23,FALSE))</f>
        <v/>
      </c>
      <c r="E10859" s="54" t="str">
        <f>IF(A10859="","",VLOOKUP(A10859,'3-Mapa de Controles'!$B$3:$D$143,3,FALSE))</f>
        <v/>
      </c>
      <c r="F10859" s="56"/>
      <c r="G10859" s="122"/>
      <c r="H10859" s="122"/>
    </row>
    <row r="10860" spans="1:8" ht="28.5" customHeight="1">
      <c r="A10860" s="121"/>
      <c r="B10860" s="54" t="str">
        <f>IF(A10860="","",VLOOKUP(A10860,'3-Mapa de Controles'!$M$3:$N$143,2,FALSE))</f>
        <v/>
      </c>
      <c r="C10860" s="54" t="str">
        <f>IF(A10860="","",VLOOKUP(A10860,'3-Mapa de Controles'!$M$3:$P$143,4,FALSE))</f>
        <v/>
      </c>
      <c r="D10860" s="54" t="str">
        <f>IF(A10860="","",VLOOKUP(A10860,'3-Mapa de Controles'!$M$3:$AI$143,23,FALSE))</f>
        <v/>
      </c>
      <c r="E10860" s="54" t="str">
        <f>IF(A10860="","",VLOOKUP(A10860,'3-Mapa de Controles'!$B$3:$D$143,3,FALSE))</f>
        <v/>
      </c>
      <c r="F10860" s="56"/>
      <c r="G10860" s="122"/>
      <c r="H10860" s="122"/>
    </row>
    <row r="10861" spans="1:8" ht="28.5" customHeight="1">
      <c r="A10861" s="121"/>
      <c r="B10861" s="54" t="str">
        <f>IF(A10861="","",VLOOKUP(A10861,'3-Mapa de Controles'!$M$3:$N$143,2,FALSE))</f>
        <v/>
      </c>
      <c r="C10861" s="54" t="str">
        <f>IF(A10861="","",VLOOKUP(A10861,'3-Mapa de Controles'!$M$3:$P$143,4,FALSE))</f>
        <v/>
      </c>
      <c r="D10861" s="54" t="str">
        <f>IF(A10861="","",VLOOKUP(A10861,'3-Mapa de Controles'!$M$3:$AI$143,23,FALSE))</f>
        <v/>
      </c>
      <c r="E10861" s="54" t="str">
        <f>IF(A10861="","",VLOOKUP(A10861,'3-Mapa de Controles'!$B$3:$D$143,3,FALSE))</f>
        <v/>
      </c>
      <c r="F10861" s="56"/>
      <c r="G10861" s="122"/>
      <c r="H10861" s="122"/>
    </row>
    <row r="10862" spans="1:8" ht="28.5" customHeight="1">
      <c r="A10862" s="121"/>
      <c r="B10862" s="54" t="str">
        <f>IF(A10862="","",VLOOKUP(A10862,'3-Mapa de Controles'!$M$3:$N$143,2,FALSE))</f>
        <v/>
      </c>
      <c r="C10862" s="54" t="str">
        <f>IF(A10862="","",VLOOKUP(A10862,'3-Mapa de Controles'!$M$3:$P$143,4,FALSE))</f>
        <v/>
      </c>
      <c r="D10862" s="54" t="str">
        <f>IF(A10862="","",VLOOKUP(A10862,'3-Mapa de Controles'!$M$3:$AI$143,23,FALSE))</f>
        <v/>
      </c>
      <c r="E10862" s="54" t="str">
        <f>IF(A10862="","",VLOOKUP(A10862,'3-Mapa de Controles'!$B$3:$D$143,3,FALSE))</f>
        <v/>
      </c>
      <c r="F10862" s="56"/>
      <c r="G10862" s="122"/>
      <c r="H10862" s="122"/>
    </row>
    <row r="10863" spans="1:8" ht="28.5" customHeight="1">
      <c r="A10863" s="121"/>
      <c r="B10863" s="54" t="str">
        <f>IF(A10863="","",VLOOKUP(A10863,'3-Mapa de Controles'!$M$3:$N$143,2,FALSE))</f>
        <v/>
      </c>
      <c r="C10863" s="54" t="str">
        <f>IF(A10863="","",VLOOKUP(A10863,'3-Mapa de Controles'!$M$3:$P$143,4,FALSE))</f>
        <v/>
      </c>
      <c r="D10863" s="54" t="str">
        <f>IF(A10863="","",VLOOKUP(A10863,'3-Mapa de Controles'!$M$3:$AI$143,23,FALSE))</f>
        <v/>
      </c>
      <c r="E10863" s="54" t="str">
        <f>IF(A10863="","",VLOOKUP(A10863,'3-Mapa de Controles'!$B$3:$D$143,3,FALSE))</f>
        <v/>
      </c>
      <c r="F10863" s="56"/>
      <c r="G10863" s="122"/>
      <c r="H10863" s="122"/>
    </row>
    <row r="10864" spans="1:8" ht="28.5" customHeight="1">
      <c r="A10864" s="121"/>
      <c r="B10864" s="54" t="str">
        <f>IF(A10864="","",VLOOKUP(A10864,'3-Mapa de Controles'!$M$3:$N$143,2,FALSE))</f>
        <v/>
      </c>
      <c r="C10864" s="54" t="str">
        <f>IF(A10864="","",VLOOKUP(A10864,'3-Mapa de Controles'!$M$3:$P$143,4,FALSE))</f>
        <v/>
      </c>
      <c r="D10864" s="54" t="str">
        <f>IF(A10864="","",VLOOKUP(A10864,'3-Mapa de Controles'!$M$3:$AI$143,23,FALSE))</f>
        <v/>
      </c>
      <c r="E10864" s="54" t="str">
        <f>IF(A10864="","",VLOOKUP(A10864,'3-Mapa de Controles'!$B$3:$D$143,3,FALSE))</f>
        <v/>
      </c>
      <c r="F10864" s="56"/>
      <c r="G10864" s="122"/>
      <c r="H10864" s="122"/>
    </row>
    <row r="10865" spans="1:8" ht="28.5" customHeight="1">
      <c r="A10865" s="121"/>
      <c r="B10865" s="54" t="str">
        <f>IF(A10865="","",VLOOKUP(A10865,'3-Mapa de Controles'!$M$3:$N$143,2,FALSE))</f>
        <v/>
      </c>
      <c r="C10865" s="54" t="str">
        <f>IF(A10865="","",VLOOKUP(A10865,'3-Mapa de Controles'!$M$3:$P$143,4,FALSE))</f>
        <v/>
      </c>
      <c r="D10865" s="54" t="str">
        <f>IF(A10865="","",VLOOKUP(A10865,'3-Mapa de Controles'!$M$3:$AI$143,23,FALSE))</f>
        <v/>
      </c>
      <c r="E10865" s="54" t="str">
        <f>IF(A10865="","",VLOOKUP(A10865,'3-Mapa de Controles'!$B$3:$D$143,3,FALSE))</f>
        <v/>
      </c>
      <c r="F10865" s="56"/>
      <c r="G10865" s="122"/>
      <c r="H10865" s="122"/>
    </row>
    <row r="10866" spans="1:8" ht="28.5" customHeight="1">
      <c r="A10866" s="121"/>
      <c r="B10866" s="54" t="str">
        <f>IF(A10866="","",VLOOKUP(A10866,'3-Mapa de Controles'!$M$3:$N$143,2,FALSE))</f>
        <v/>
      </c>
      <c r="C10866" s="54" t="str">
        <f>IF(A10866="","",VLOOKUP(A10866,'3-Mapa de Controles'!$M$3:$P$143,4,FALSE))</f>
        <v/>
      </c>
      <c r="D10866" s="54" t="str">
        <f>IF(A10866="","",VLOOKUP(A10866,'3-Mapa de Controles'!$M$3:$AI$143,23,FALSE))</f>
        <v/>
      </c>
      <c r="E10866" s="54" t="str">
        <f>IF(A10866="","",VLOOKUP(A10866,'3-Mapa de Controles'!$B$3:$D$143,3,FALSE))</f>
        <v/>
      </c>
      <c r="F10866" s="56"/>
      <c r="G10866" s="122"/>
      <c r="H10866" s="122"/>
    </row>
    <row r="10867" spans="1:8" ht="28.5" customHeight="1">
      <c r="A10867" s="121"/>
      <c r="B10867" s="54" t="str">
        <f>IF(A10867="","",VLOOKUP(A10867,'3-Mapa de Controles'!$M$3:$N$143,2,FALSE))</f>
        <v/>
      </c>
      <c r="C10867" s="54" t="str">
        <f>IF(A10867="","",VLOOKUP(A10867,'3-Mapa de Controles'!$M$3:$P$143,4,FALSE))</f>
        <v/>
      </c>
      <c r="D10867" s="54" t="str">
        <f>IF(A10867="","",VLOOKUP(A10867,'3-Mapa de Controles'!$M$3:$AI$143,23,FALSE))</f>
        <v/>
      </c>
      <c r="E10867" s="54" t="str">
        <f>IF(A10867="","",VLOOKUP(A10867,'3-Mapa de Controles'!$B$3:$D$143,3,FALSE))</f>
        <v/>
      </c>
      <c r="F10867" s="56"/>
      <c r="G10867" s="122"/>
      <c r="H10867" s="122"/>
    </row>
    <row r="10868" spans="1:8" ht="28.5" customHeight="1">
      <c r="A10868" s="121"/>
      <c r="B10868" s="54" t="str">
        <f>IF(A10868="","",VLOOKUP(A10868,'3-Mapa de Controles'!$M$3:$N$143,2,FALSE))</f>
        <v/>
      </c>
      <c r="C10868" s="54" t="str">
        <f>IF(A10868="","",VLOOKUP(A10868,'3-Mapa de Controles'!$M$3:$P$143,4,FALSE))</f>
        <v/>
      </c>
      <c r="D10868" s="54" t="str">
        <f>IF(A10868="","",VLOOKUP(A10868,'3-Mapa de Controles'!$M$3:$AI$143,23,FALSE))</f>
        <v/>
      </c>
      <c r="E10868" s="54" t="str">
        <f>IF(A10868="","",VLOOKUP(A10868,'3-Mapa de Controles'!$B$3:$D$143,3,FALSE))</f>
        <v/>
      </c>
      <c r="F10868" s="56"/>
      <c r="G10868" s="122"/>
      <c r="H10868" s="122"/>
    </row>
    <row r="10869" spans="1:8" ht="28.5" customHeight="1">
      <c r="A10869" s="121"/>
      <c r="B10869" s="54" t="str">
        <f>IF(A10869="","",VLOOKUP(A10869,'3-Mapa de Controles'!$M$3:$N$143,2,FALSE))</f>
        <v/>
      </c>
      <c r="C10869" s="54" t="str">
        <f>IF(A10869="","",VLOOKUP(A10869,'3-Mapa de Controles'!$M$3:$P$143,4,FALSE))</f>
        <v/>
      </c>
      <c r="D10869" s="54" t="str">
        <f>IF(A10869="","",VLOOKUP(A10869,'3-Mapa de Controles'!$M$3:$AI$143,23,FALSE))</f>
        <v/>
      </c>
      <c r="E10869" s="54" t="str">
        <f>IF(A10869="","",VLOOKUP(A10869,'3-Mapa de Controles'!$B$3:$D$143,3,FALSE))</f>
        <v/>
      </c>
      <c r="F10869" s="56"/>
      <c r="G10869" s="122"/>
      <c r="H10869" s="122"/>
    </row>
    <row r="10870" spans="1:8" ht="28.5" customHeight="1">
      <c r="A10870" s="121"/>
      <c r="B10870" s="54" t="str">
        <f>IF(A10870="","",VLOOKUP(A10870,'3-Mapa de Controles'!$M$3:$N$143,2,FALSE))</f>
        <v/>
      </c>
      <c r="C10870" s="54" t="str">
        <f>IF(A10870="","",VLOOKUP(A10870,'3-Mapa de Controles'!$M$3:$P$143,4,FALSE))</f>
        <v/>
      </c>
      <c r="D10870" s="54" t="str">
        <f>IF(A10870="","",VLOOKUP(A10870,'3-Mapa de Controles'!$M$3:$AI$143,23,FALSE))</f>
        <v/>
      </c>
      <c r="E10870" s="54" t="str">
        <f>IF(A10870="","",VLOOKUP(A10870,'3-Mapa de Controles'!$B$3:$D$143,3,FALSE))</f>
        <v/>
      </c>
      <c r="F10870" s="56"/>
      <c r="G10870" s="122"/>
      <c r="H10870" s="122"/>
    </row>
    <row r="10871" spans="1:8" ht="28.5" customHeight="1">
      <c r="A10871" s="121"/>
      <c r="B10871" s="54" t="str">
        <f>IF(A10871="","",VLOOKUP(A10871,'3-Mapa de Controles'!$M$3:$N$143,2,FALSE))</f>
        <v/>
      </c>
      <c r="C10871" s="54" t="str">
        <f>IF(A10871="","",VLOOKUP(A10871,'3-Mapa de Controles'!$M$3:$P$143,4,FALSE))</f>
        <v/>
      </c>
      <c r="D10871" s="54" t="str">
        <f>IF(A10871="","",VLOOKUP(A10871,'3-Mapa de Controles'!$M$3:$AI$143,23,FALSE))</f>
        <v/>
      </c>
      <c r="E10871" s="54" t="str">
        <f>IF(A10871="","",VLOOKUP(A10871,'3-Mapa de Controles'!$B$3:$D$143,3,FALSE))</f>
        <v/>
      </c>
      <c r="F10871" s="56"/>
      <c r="G10871" s="122"/>
      <c r="H10871" s="122"/>
    </row>
    <row r="10872" spans="1:8" ht="28.5" customHeight="1">
      <c r="A10872" s="121"/>
      <c r="B10872" s="54" t="str">
        <f>IF(A10872="","",VLOOKUP(A10872,'3-Mapa de Controles'!$M$3:$N$143,2,FALSE))</f>
        <v/>
      </c>
      <c r="C10872" s="54" t="str">
        <f>IF(A10872="","",VLOOKUP(A10872,'3-Mapa de Controles'!$M$3:$P$143,4,FALSE))</f>
        <v/>
      </c>
      <c r="D10872" s="54" t="str">
        <f>IF(A10872="","",VLOOKUP(A10872,'3-Mapa de Controles'!$M$3:$AI$143,23,FALSE))</f>
        <v/>
      </c>
      <c r="E10872" s="54" t="str">
        <f>IF(A10872="","",VLOOKUP(A10872,'3-Mapa de Controles'!$B$3:$D$143,3,FALSE))</f>
        <v/>
      </c>
      <c r="F10872" s="56"/>
      <c r="G10872" s="122"/>
      <c r="H10872" s="122"/>
    </row>
    <row r="10873" spans="1:8" ht="28.5" customHeight="1">
      <c r="A10873" s="121"/>
      <c r="B10873" s="54" t="str">
        <f>IF(A10873="","",VLOOKUP(A10873,'3-Mapa de Controles'!$M$3:$N$143,2,FALSE))</f>
        <v/>
      </c>
      <c r="C10873" s="54" t="str">
        <f>IF(A10873="","",VLOOKUP(A10873,'3-Mapa de Controles'!$M$3:$P$143,4,FALSE))</f>
        <v/>
      </c>
      <c r="D10873" s="54" t="str">
        <f>IF(A10873="","",VLOOKUP(A10873,'3-Mapa de Controles'!$M$3:$AI$143,23,FALSE))</f>
        <v/>
      </c>
      <c r="E10873" s="54" t="str">
        <f>IF(A10873="","",VLOOKUP(A10873,'3-Mapa de Controles'!$B$3:$D$143,3,FALSE))</f>
        <v/>
      </c>
      <c r="F10873" s="56"/>
      <c r="G10873" s="122"/>
      <c r="H10873" s="122"/>
    </row>
    <row r="10874" spans="1:8" ht="28.5" customHeight="1">
      <c r="A10874" s="121"/>
      <c r="B10874" s="54" t="str">
        <f>IF(A10874="","",VLOOKUP(A10874,'3-Mapa de Controles'!$M$3:$N$143,2,FALSE))</f>
        <v/>
      </c>
      <c r="C10874" s="54" t="str">
        <f>IF(A10874="","",VLOOKUP(A10874,'3-Mapa de Controles'!$M$3:$P$143,4,FALSE))</f>
        <v/>
      </c>
      <c r="D10874" s="54" t="str">
        <f>IF(A10874="","",VLOOKUP(A10874,'3-Mapa de Controles'!$M$3:$AI$143,23,FALSE))</f>
        <v/>
      </c>
      <c r="E10874" s="54" t="str">
        <f>IF(A10874="","",VLOOKUP(A10874,'3-Mapa de Controles'!$B$3:$D$143,3,FALSE))</f>
        <v/>
      </c>
      <c r="F10874" s="56"/>
      <c r="G10874" s="122"/>
      <c r="H10874" s="122"/>
    </row>
    <row r="10875" spans="1:8" ht="28.5" customHeight="1">
      <c r="A10875" s="121"/>
      <c r="B10875" s="54" t="str">
        <f>IF(A10875="","",VLOOKUP(A10875,'3-Mapa de Controles'!$M$3:$N$143,2,FALSE))</f>
        <v/>
      </c>
      <c r="C10875" s="54" t="str">
        <f>IF(A10875="","",VLOOKUP(A10875,'3-Mapa de Controles'!$M$3:$P$143,4,FALSE))</f>
        <v/>
      </c>
      <c r="D10875" s="54" t="str">
        <f>IF(A10875="","",VLOOKUP(A10875,'3-Mapa de Controles'!$M$3:$AI$143,23,FALSE))</f>
        <v/>
      </c>
      <c r="E10875" s="54" t="str">
        <f>IF(A10875="","",VLOOKUP(A10875,'3-Mapa de Controles'!$B$3:$D$143,3,FALSE))</f>
        <v/>
      </c>
      <c r="F10875" s="56"/>
      <c r="G10875" s="122"/>
      <c r="H10875" s="122"/>
    </row>
    <row r="10876" spans="1:8" ht="28.5" customHeight="1">
      <c r="A10876" s="121"/>
      <c r="B10876" s="54" t="str">
        <f>IF(A10876="","",VLOOKUP(A10876,'3-Mapa de Controles'!$M$3:$N$143,2,FALSE))</f>
        <v/>
      </c>
      <c r="C10876" s="54" t="str">
        <f>IF(A10876="","",VLOOKUP(A10876,'3-Mapa de Controles'!$M$3:$P$143,4,FALSE))</f>
        <v/>
      </c>
      <c r="D10876" s="54" t="str">
        <f>IF(A10876="","",VLOOKUP(A10876,'3-Mapa de Controles'!$M$3:$AI$143,23,FALSE))</f>
        <v/>
      </c>
      <c r="E10876" s="54" t="str">
        <f>IF(A10876="","",VLOOKUP(A10876,'3-Mapa de Controles'!$B$3:$D$143,3,FALSE))</f>
        <v/>
      </c>
      <c r="F10876" s="56"/>
      <c r="G10876" s="122"/>
      <c r="H10876" s="122"/>
    </row>
    <row r="10877" spans="1:8" ht="28.5" customHeight="1">
      <c r="A10877" s="121"/>
      <c r="B10877" s="54" t="str">
        <f>IF(A10877="","",VLOOKUP(A10877,'3-Mapa de Controles'!$M$3:$N$143,2,FALSE))</f>
        <v/>
      </c>
      <c r="C10877" s="54" t="str">
        <f>IF(A10877="","",VLOOKUP(A10877,'3-Mapa de Controles'!$M$3:$P$143,4,FALSE))</f>
        <v/>
      </c>
      <c r="D10877" s="54" t="str">
        <f>IF(A10877="","",VLOOKUP(A10877,'3-Mapa de Controles'!$M$3:$AI$143,23,FALSE))</f>
        <v/>
      </c>
      <c r="E10877" s="54" t="str">
        <f>IF(A10877="","",VLOOKUP(A10877,'3-Mapa de Controles'!$B$3:$D$143,3,FALSE))</f>
        <v/>
      </c>
      <c r="F10877" s="56"/>
      <c r="G10877" s="122"/>
      <c r="H10877" s="122"/>
    </row>
    <row r="10878" spans="1:8" ht="28.5" customHeight="1">
      <c r="A10878" s="121"/>
      <c r="B10878" s="54" t="str">
        <f>IF(A10878="","",VLOOKUP(A10878,'3-Mapa de Controles'!$M$3:$N$143,2,FALSE))</f>
        <v/>
      </c>
      <c r="C10878" s="54" t="str">
        <f>IF(A10878="","",VLOOKUP(A10878,'3-Mapa de Controles'!$M$3:$P$143,4,FALSE))</f>
        <v/>
      </c>
      <c r="D10878" s="54" t="str">
        <f>IF(A10878="","",VLOOKUP(A10878,'3-Mapa de Controles'!$M$3:$AI$143,23,FALSE))</f>
        <v/>
      </c>
      <c r="E10878" s="54" t="str">
        <f>IF(A10878="","",VLOOKUP(A10878,'3-Mapa de Controles'!$B$3:$D$143,3,FALSE))</f>
        <v/>
      </c>
      <c r="F10878" s="56"/>
      <c r="G10878" s="122"/>
      <c r="H10878" s="122"/>
    </row>
    <row r="10879" spans="1:8" ht="28.5" customHeight="1">
      <c r="A10879" s="121"/>
      <c r="B10879" s="54" t="str">
        <f>IF(A10879="","",VLOOKUP(A10879,'3-Mapa de Controles'!$M$3:$N$143,2,FALSE))</f>
        <v/>
      </c>
      <c r="C10879" s="54" t="str">
        <f>IF(A10879="","",VLOOKUP(A10879,'3-Mapa de Controles'!$M$3:$P$143,4,FALSE))</f>
        <v/>
      </c>
      <c r="D10879" s="54" t="str">
        <f>IF(A10879="","",VLOOKUP(A10879,'3-Mapa de Controles'!$M$3:$AI$143,23,FALSE))</f>
        <v/>
      </c>
      <c r="E10879" s="54" t="str">
        <f>IF(A10879="","",VLOOKUP(A10879,'3-Mapa de Controles'!$B$3:$D$143,3,FALSE))</f>
        <v/>
      </c>
      <c r="F10879" s="56"/>
      <c r="G10879" s="122"/>
      <c r="H10879" s="122"/>
    </row>
    <row r="10880" spans="1:8" ht="28.5" customHeight="1">
      <c r="A10880" s="121"/>
      <c r="B10880" s="54" t="str">
        <f>IF(A10880="","",VLOOKUP(A10880,'3-Mapa de Controles'!$M$3:$N$143,2,FALSE))</f>
        <v/>
      </c>
      <c r="C10880" s="54" t="str">
        <f>IF(A10880="","",VLOOKUP(A10880,'3-Mapa de Controles'!$M$3:$P$143,4,FALSE))</f>
        <v/>
      </c>
      <c r="D10880" s="54" t="str">
        <f>IF(A10880="","",VLOOKUP(A10880,'3-Mapa de Controles'!$M$3:$AI$143,23,FALSE))</f>
        <v/>
      </c>
      <c r="E10880" s="54" t="str">
        <f>IF(A10880="","",VLOOKUP(A10880,'3-Mapa de Controles'!$B$3:$D$143,3,FALSE))</f>
        <v/>
      </c>
      <c r="F10880" s="56"/>
      <c r="G10880" s="122"/>
      <c r="H10880" s="122"/>
    </row>
    <row r="10881" spans="1:8" ht="28.5" customHeight="1">
      <c r="A10881" s="121"/>
      <c r="B10881" s="54" t="str">
        <f>IF(A10881="","",VLOOKUP(A10881,'3-Mapa de Controles'!$M$3:$N$143,2,FALSE))</f>
        <v/>
      </c>
      <c r="C10881" s="54" t="str">
        <f>IF(A10881="","",VLOOKUP(A10881,'3-Mapa de Controles'!$M$3:$P$143,4,FALSE))</f>
        <v/>
      </c>
      <c r="D10881" s="54" t="str">
        <f>IF(A10881="","",VLOOKUP(A10881,'3-Mapa de Controles'!$M$3:$AI$143,23,FALSE))</f>
        <v/>
      </c>
      <c r="E10881" s="54" t="str">
        <f>IF(A10881="","",VLOOKUP(A10881,'3-Mapa de Controles'!$B$3:$D$143,3,FALSE))</f>
        <v/>
      </c>
      <c r="F10881" s="56"/>
      <c r="G10881" s="122"/>
      <c r="H10881" s="122"/>
    </row>
    <row r="10882" spans="1:8" ht="28.5" customHeight="1">
      <c r="A10882" s="121"/>
      <c r="B10882" s="54" t="str">
        <f>IF(A10882="","",VLOOKUP(A10882,'3-Mapa de Controles'!$M$3:$N$143,2,FALSE))</f>
        <v/>
      </c>
      <c r="C10882" s="54" t="str">
        <f>IF(A10882="","",VLOOKUP(A10882,'3-Mapa de Controles'!$M$3:$P$143,4,FALSE))</f>
        <v/>
      </c>
      <c r="D10882" s="54" t="str">
        <f>IF(A10882="","",VLOOKUP(A10882,'3-Mapa de Controles'!$M$3:$AI$143,23,FALSE))</f>
        <v/>
      </c>
      <c r="E10882" s="54" t="str">
        <f>IF(A10882="","",VLOOKUP(A10882,'3-Mapa de Controles'!$B$3:$D$143,3,FALSE))</f>
        <v/>
      </c>
      <c r="F10882" s="56"/>
      <c r="G10882" s="122"/>
      <c r="H10882" s="122"/>
    </row>
    <row r="10883" spans="1:8" ht="28.5" customHeight="1">
      <c r="A10883" s="121"/>
      <c r="B10883" s="54" t="str">
        <f>IF(A10883="","",VLOOKUP(A10883,'3-Mapa de Controles'!$M$3:$N$143,2,FALSE))</f>
        <v/>
      </c>
      <c r="C10883" s="54" t="str">
        <f>IF(A10883="","",VLOOKUP(A10883,'3-Mapa de Controles'!$M$3:$P$143,4,FALSE))</f>
        <v/>
      </c>
      <c r="D10883" s="54" t="str">
        <f>IF(A10883="","",VLOOKUP(A10883,'3-Mapa de Controles'!$M$3:$AI$143,23,FALSE))</f>
        <v/>
      </c>
      <c r="E10883" s="54" t="str">
        <f>IF(A10883="","",VLOOKUP(A10883,'3-Mapa de Controles'!$B$3:$D$143,3,FALSE))</f>
        <v/>
      </c>
      <c r="F10883" s="56"/>
      <c r="G10883" s="122"/>
      <c r="H10883" s="122"/>
    </row>
    <row r="10884" spans="1:8" ht="28.5" customHeight="1">
      <c r="A10884" s="121"/>
      <c r="B10884" s="54" t="str">
        <f>IF(A10884="","",VLOOKUP(A10884,'3-Mapa de Controles'!$M$3:$N$143,2,FALSE))</f>
        <v/>
      </c>
      <c r="C10884" s="54" t="str">
        <f>IF(A10884="","",VLOOKUP(A10884,'3-Mapa de Controles'!$M$3:$P$143,4,FALSE))</f>
        <v/>
      </c>
      <c r="D10884" s="54" t="str">
        <f>IF(A10884="","",VLOOKUP(A10884,'3-Mapa de Controles'!$M$3:$AI$143,23,FALSE))</f>
        <v/>
      </c>
      <c r="E10884" s="54" t="str">
        <f>IF(A10884="","",VLOOKUP(A10884,'3-Mapa de Controles'!$B$3:$D$143,3,FALSE))</f>
        <v/>
      </c>
      <c r="F10884" s="56"/>
      <c r="G10884" s="122"/>
      <c r="H10884" s="122"/>
    </row>
    <row r="10885" spans="1:8" ht="28.5" customHeight="1">
      <c r="A10885" s="121"/>
      <c r="B10885" s="54" t="str">
        <f>IF(A10885="","",VLOOKUP(A10885,'3-Mapa de Controles'!$M$3:$N$143,2,FALSE))</f>
        <v/>
      </c>
      <c r="C10885" s="54" t="str">
        <f>IF(A10885="","",VLOOKUP(A10885,'3-Mapa de Controles'!$M$3:$P$143,4,FALSE))</f>
        <v/>
      </c>
      <c r="D10885" s="54" t="str">
        <f>IF(A10885="","",VLOOKUP(A10885,'3-Mapa de Controles'!$M$3:$AI$143,23,FALSE))</f>
        <v/>
      </c>
      <c r="E10885" s="54" t="str">
        <f>IF(A10885="","",VLOOKUP(A10885,'3-Mapa de Controles'!$B$3:$D$143,3,FALSE))</f>
        <v/>
      </c>
      <c r="F10885" s="56"/>
      <c r="G10885" s="122"/>
      <c r="H10885" s="122"/>
    </row>
    <row r="10886" spans="1:8" ht="28.5" customHeight="1">
      <c r="A10886" s="121"/>
      <c r="B10886" s="54" t="str">
        <f>IF(A10886="","",VLOOKUP(A10886,'3-Mapa de Controles'!$M$3:$N$143,2,FALSE))</f>
        <v/>
      </c>
      <c r="C10886" s="54" t="str">
        <f>IF(A10886="","",VLOOKUP(A10886,'3-Mapa de Controles'!$M$3:$P$143,4,FALSE))</f>
        <v/>
      </c>
      <c r="D10886" s="54" t="str">
        <f>IF(A10886="","",VLOOKUP(A10886,'3-Mapa de Controles'!$M$3:$AI$143,23,FALSE))</f>
        <v/>
      </c>
      <c r="E10886" s="54" t="str">
        <f>IF(A10886="","",VLOOKUP(A10886,'3-Mapa de Controles'!$B$3:$D$143,3,FALSE))</f>
        <v/>
      </c>
      <c r="F10886" s="56"/>
      <c r="G10886" s="122"/>
      <c r="H10886" s="122"/>
    </row>
    <row r="10887" spans="1:8" ht="28.5" customHeight="1">
      <c r="A10887" s="121"/>
      <c r="B10887" s="54" t="str">
        <f>IF(A10887="","",VLOOKUP(A10887,'3-Mapa de Controles'!$M$3:$N$143,2,FALSE))</f>
        <v/>
      </c>
      <c r="C10887" s="54" t="str">
        <f>IF(A10887="","",VLOOKUP(A10887,'3-Mapa de Controles'!$M$3:$P$143,4,FALSE))</f>
        <v/>
      </c>
      <c r="D10887" s="54" t="str">
        <f>IF(A10887="","",VLOOKUP(A10887,'3-Mapa de Controles'!$M$3:$AI$143,23,FALSE))</f>
        <v/>
      </c>
      <c r="E10887" s="54" t="str">
        <f>IF(A10887="","",VLOOKUP(A10887,'3-Mapa de Controles'!$B$3:$D$143,3,FALSE))</f>
        <v/>
      </c>
      <c r="F10887" s="56"/>
      <c r="G10887" s="122"/>
      <c r="H10887" s="122"/>
    </row>
    <row r="10888" spans="1:8" ht="28.5" customHeight="1">
      <c r="A10888" s="121"/>
      <c r="B10888" s="54" t="str">
        <f>IF(A10888="","",VLOOKUP(A10888,'3-Mapa de Controles'!$M$3:$N$143,2,FALSE))</f>
        <v/>
      </c>
      <c r="C10888" s="54" t="str">
        <f>IF(A10888="","",VLOOKUP(A10888,'3-Mapa de Controles'!$M$3:$P$143,4,FALSE))</f>
        <v/>
      </c>
      <c r="D10888" s="54" t="str">
        <f>IF(A10888="","",VLOOKUP(A10888,'3-Mapa de Controles'!$M$3:$AI$143,23,FALSE))</f>
        <v/>
      </c>
      <c r="E10888" s="54" t="str">
        <f>IF(A10888="","",VLOOKUP(A10888,'3-Mapa de Controles'!$B$3:$D$143,3,FALSE))</f>
        <v/>
      </c>
      <c r="F10888" s="56"/>
      <c r="G10888" s="122"/>
      <c r="H10888" s="122"/>
    </row>
    <row r="10889" spans="1:8" ht="28.5" customHeight="1">
      <c r="A10889" s="121"/>
      <c r="B10889" s="54" t="str">
        <f>IF(A10889="","",VLOOKUP(A10889,'3-Mapa de Controles'!$M$3:$N$143,2,FALSE))</f>
        <v/>
      </c>
      <c r="C10889" s="54" t="str">
        <f>IF(A10889="","",VLOOKUP(A10889,'3-Mapa de Controles'!$M$3:$P$143,4,FALSE))</f>
        <v/>
      </c>
      <c r="D10889" s="54" t="str">
        <f>IF(A10889="","",VLOOKUP(A10889,'3-Mapa de Controles'!$M$3:$AI$143,23,FALSE))</f>
        <v/>
      </c>
      <c r="E10889" s="54" t="str">
        <f>IF(A10889="","",VLOOKUP(A10889,'3-Mapa de Controles'!$B$3:$D$143,3,FALSE))</f>
        <v/>
      </c>
      <c r="F10889" s="56"/>
      <c r="G10889" s="122"/>
      <c r="H10889" s="122"/>
    </row>
    <row r="10890" spans="1:8" ht="28.5" customHeight="1">
      <c r="A10890" s="121"/>
      <c r="B10890" s="54" t="str">
        <f>IF(A10890="","",VLOOKUP(A10890,'3-Mapa de Controles'!$M$3:$N$143,2,FALSE))</f>
        <v/>
      </c>
      <c r="C10890" s="54" t="str">
        <f>IF(A10890="","",VLOOKUP(A10890,'3-Mapa de Controles'!$M$3:$P$143,4,FALSE))</f>
        <v/>
      </c>
      <c r="D10890" s="54" t="str">
        <f>IF(A10890="","",VLOOKUP(A10890,'3-Mapa de Controles'!$M$3:$AI$143,23,FALSE))</f>
        <v/>
      </c>
      <c r="E10890" s="54" t="str">
        <f>IF(A10890="","",VLOOKUP(A10890,'3-Mapa de Controles'!$B$3:$D$143,3,FALSE))</f>
        <v/>
      </c>
      <c r="F10890" s="56"/>
      <c r="G10890" s="122"/>
      <c r="H10890" s="122"/>
    </row>
    <row r="10891" spans="1:8" ht="28.5" customHeight="1">
      <c r="A10891" s="121"/>
      <c r="B10891" s="54" t="str">
        <f>IF(A10891="","",VLOOKUP(A10891,'3-Mapa de Controles'!$M$3:$N$143,2,FALSE))</f>
        <v/>
      </c>
      <c r="C10891" s="54" t="str">
        <f>IF(A10891="","",VLOOKUP(A10891,'3-Mapa de Controles'!$M$3:$P$143,4,FALSE))</f>
        <v/>
      </c>
      <c r="D10891" s="54" t="str">
        <f>IF(A10891="","",VLOOKUP(A10891,'3-Mapa de Controles'!$M$3:$AI$143,23,FALSE))</f>
        <v/>
      </c>
      <c r="E10891" s="54" t="str">
        <f>IF(A10891="","",VLOOKUP(A10891,'3-Mapa de Controles'!$B$3:$D$143,3,FALSE))</f>
        <v/>
      </c>
      <c r="F10891" s="56"/>
      <c r="G10891" s="122"/>
      <c r="H10891" s="122"/>
    </row>
    <row r="10892" spans="1:8" ht="28.5" customHeight="1">
      <c r="A10892" s="121"/>
      <c r="B10892" s="54" t="str">
        <f>IF(A10892="","",VLOOKUP(A10892,'3-Mapa de Controles'!$M$3:$N$143,2,FALSE))</f>
        <v/>
      </c>
      <c r="C10892" s="54" t="str">
        <f>IF(A10892="","",VLOOKUP(A10892,'3-Mapa de Controles'!$M$3:$P$143,4,FALSE))</f>
        <v/>
      </c>
      <c r="D10892" s="54" t="str">
        <f>IF(A10892="","",VLOOKUP(A10892,'3-Mapa de Controles'!$M$3:$AI$143,23,FALSE))</f>
        <v/>
      </c>
      <c r="E10892" s="54" t="str">
        <f>IF(A10892="","",VLOOKUP(A10892,'3-Mapa de Controles'!$B$3:$D$143,3,FALSE))</f>
        <v/>
      </c>
      <c r="F10892" s="56"/>
      <c r="G10892" s="122"/>
      <c r="H10892" s="122"/>
    </row>
    <row r="10893" spans="1:8" ht="28.5" customHeight="1">
      <c r="A10893" s="121"/>
      <c r="B10893" s="54" t="str">
        <f>IF(A10893="","",VLOOKUP(A10893,'3-Mapa de Controles'!$M$3:$N$143,2,FALSE))</f>
        <v/>
      </c>
      <c r="C10893" s="54" t="str">
        <f>IF(A10893="","",VLOOKUP(A10893,'3-Mapa de Controles'!$M$3:$P$143,4,FALSE))</f>
        <v/>
      </c>
      <c r="D10893" s="54" t="str">
        <f>IF(A10893="","",VLOOKUP(A10893,'3-Mapa de Controles'!$M$3:$AI$143,23,FALSE))</f>
        <v/>
      </c>
      <c r="E10893" s="54" t="str">
        <f>IF(A10893="","",VLOOKUP(A10893,'3-Mapa de Controles'!$B$3:$D$143,3,FALSE))</f>
        <v/>
      </c>
      <c r="F10893" s="56"/>
      <c r="G10893" s="122"/>
      <c r="H10893" s="122"/>
    </row>
    <row r="10894" spans="1:8" ht="28.5" customHeight="1">
      <c r="A10894" s="121"/>
      <c r="B10894" s="54" t="str">
        <f>IF(A10894="","",VLOOKUP(A10894,'3-Mapa de Controles'!$M$3:$N$143,2,FALSE))</f>
        <v/>
      </c>
      <c r="C10894" s="54" t="str">
        <f>IF(A10894="","",VLOOKUP(A10894,'3-Mapa de Controles'!$M$3:$P$143,4,FALSE))</f>
        <v/>
      </c>
      <c r="D10894" s="54" t="str">
        <f>IF(A10894="","",VLOOKUP(A10894,'3-Mapa de Controles'!$M$3:$AI$143,23,FALSE))</f>
        <v/>
      </c>
      <c r="E10894" s="54" t="str">
        <f>IF(A10894="","",VLOOKUP(A10894,'3-Mapa de Controles'!$B$3:$D$143,3,FALSE))</f>
        <v/>
      </c>
      <c r="F10894" s="56"/>
      <c r="G10894" s="122"/>
      <c r="H10894" s="122"/>
    </row>
    <row r="10895" spans="1:8" ht="28.5" customHeight="1">
      <c r="A10895" s="121"/>
      <c r="B10895" s="54" t="str">
        <f>IF(A10895="","",VLOOKUP(A10895,'3-Mapa de Controles'!$M$3:$N$143,2,FALSE))</f>
        <v/>
      </c>
      <c r="C10895" s="54" t="str">
        <f>IF(A10895="","",VLOOKUP(A10895,'3-Mapa de Controles'!$M$3:$P$143,4,FALSE))</f>
        <v/>
      </c>
      <c r="D10895" s="54" t="str">
        <f>IF(A10895="","",VLOOKUP(A10895,'3-Mapa de Controles'!$M$3:$AI$143,23,FALSE))</f>
        <v/>
      </c>
      <c r="E10895" s="54" t="str">
        <f>IF(A10895="","",VLOOKUP(A10895,'3-Mapa de Controles'!$B$3:$D$143,3,FALSE))</f>
        <v/>
      </c>
      <c r="F10895" s="56"/>
      <c r="G10895" s="122"/>
      <c r="H10895" s="122"/>
    </row>
    <row r="10896" spans="1:8" ht="28.5" customHeight="1">
      <c r="A10896" s="121"/>
      <c r="B10896" s="54" t="str">
        <f>IF(A10896="","",VLOOKUP(A10896,'3-Mapa de Controles'!$M$3:$N$143,2,FALSE))</f>
        <v/>
      </c>
      <c r="C10896" s="54" t="str">
        <f>IF(A10896="","",VLOOKUP(A10896,'3-Mapa de Controles'!$M$3:$P$143,4,FALSE))</f>
        <v/>
      </c>
      <c r="D10896" s="54" t="str">
        <f>IF(A10896="","",VLOOKUP(A10896,'3-Mapa de Controles'!$M$3:$AI$143,23,FALSE))</f>
        <v/>
      </c>
      <c r="E10896" s="54" t="str">
        <f>IF(A10896="","",VLOOKUP(A10896,'3-Mapa de Controles'!$B$3:$D$143,3,FALSE))</f>
        <v/>
      </c>
      <c r="F10896" s="56"/>
      <c r="G10896" s="122"/>
      <c r="H10896" s="122"/>
    </row>
    <row r="10897" spans="1:8" ht="28.5" customHeight="1">
      <c r="A10897" s="121"/>
      <c r="B10897" s="54" t="str">
        <f>IF(A10897="","",VLOOKUP(A10897,'3-Mapa de Controles'!$M$3:$N$143,2,FALSE))</f>
        <v/>
      </c>
      <c r="C10897" s="54" t="str">
        <f>IF(A10897="","",VLOOKUP(A10897,'3-Mapa de Controles'!$M$3:$P$143,4,FALSE))</f>
        <v/>
      </c>
      <c r="D10897" s="54" t="str">
        <f>IF(A10897="","",VLOOKUP(A10897,'3-Mapa de Controles'!$M$3:$AI$143,23,FALSE))</f>
        <v/>
      </c>
      <c r="E10897" s="54" t="str">
        <f>IF(A10897="","",VLOOKUP(A10897,'3-Mapa de Controles'!$B$3:$D$143,3,FALSE))</f>
        <v/>
      </c>
      <c r="F10897" s="56"/>
      <c r="G10897" s="122"/>
      <c r="H10897" s="122"/>
    </row>
    <row r="10898" spans="1:8" ht="28.5" customHeight="1">
      <c r="A10898" s="121"/>
      <c r="B10898" s="54" t="str">
        <f>IF(A10898="","",VLOOKUP(A10898,'3-Mapa de Controles'!$M$3:$N$143,2,FALSE))</f>
        <v/>
      </c>
      <c r="C10898" s="54" t="str">
        <f>IF(A10898="","",VLOOKUP(A10898,'3-Mapa de Controles'!$M$3:$P$143,4,FALSE))</f>
        <v/>
      </c>
      <c r="D10898" s="54" t="str">
        <f>IF(A10898="","",VLOOKUP(A10898,'3-Mapa de Controles'!$M$3:$AI$143,23,FALSE))</f>
        <v/>
      </c>
      <c r="E10898" s="54" t="str">
        <f>IF(A10898="","",VLOOKUP(A10898,'3-Mapa de Controles'!$B$3:$D$143,3,FALSE))</f>
        <v/>
      </c>
      <c r="F10898" s="56"/>
      <c r="G10898" s="122"/>
      <c r="H10898" s="122"/>
    </row>
    <row r="10899" spans="1:8" ht="28.5" customHeight="1">
      <c r="A10899" s="121"/>
      <c r="B10899" s="54" t="str">
        <f>IF(A10899="","",VLOOKUP(A10899,'3-Mapa de Controles'!$M$3:$N$143,2,FALSE))</f>
        <v/>
      </c>
      <c r="C10899" s="54" t="str">
        <f>IF(A10899="","",VLOOKUP(A10899,'3-Mapa de Controles'!$M$3:$P$143,4,FALSE))</f>
        <v/>
      </c>
      <c r="D10899" s="54" t="str">
        <f>IF(A10899="","",VLOOKUP(A10899,'3-Mapa de Controles'!$M$3:$AI$143,23,FALSE))</f>
        <v/>
      </c>
      <c r="E10899" s="54" t="str">
        <f>IF(A10899="","",VLOOKUP(A10899,'3-Mapa de Controles'!$B$3:$D$143,3,FALSE))</f>
        <v/>
      </c>
      <c r="F10899" s="56"/>
      <c r="G10899" s="122"/>
      <c r="H10899" s="122"/>
    </row>
    <row r="10900" spans="1:8" ht="28.5" customHeight="1">
      <c r="A10900" s="121"/>
      <c r="B10900" s="54" t="str">
        <f>IF(A10900="","",VLOOKUP(A10900,'3-Mapa de Controles'!$M$3:$N$143,2,FALSE))</f>
        <v/>
      </c>
      <c r="C10900" s="54" t="str">
        <f>IF(A10900="","",VLOOKUP(A10900,'3-Mapa de Controles'!$M$3:$P$143,4,FALSE))</f>
        <v/>
      </c>
      <c r="D10900" s="54" t="str">
        <f>IF(A10900="","",VLOOKUP(A10900,'3-Mapa de Controles'!$M$3:$AI$143,23,FALSE))</f>
        <v/>
      </c>
      <c r="E10900" s="54" t="str">
        <f>IF(A10900="","",VLOOKUP(A10900,'3-Mapa de Controles'!$B$3:$D$143,3,FALSE))</f>
        <v/>
      </c>
      <c r="F10900" s="56"/>
      <c r="G10900" s="122"/>
      <c r="H10900" s="122"/>
    </row>
    <row r="10901" spans="1:8" ht="28.5" customHeight="1">
      <c r="A10901" s="121"/>
      <c r="B10901" s="54" t="str">
        <f>IF(A10901="","",VLOOKUP(A10901,'3-Mapa de Controles'!$M$3:$N$143,2,FALSE))</f>
        <v/>
      </c>
      <c r="C10901" s="54" t="str">
        <f>IF(A10901="","",VLOOKUP(A10901,'3-Mapa de Controles'!$M$3:$P$143,4,FALSE))</f>
        <v/>
      </c>
      <c r="D10901" s="54" t="str">
        <f>IF(A10901="","",VLOOKUP(A10901,'3-Mapa de Controles'!$M$3:$AI$143,23,FALSE))</f>
        <v/>
      </c>
      <c r="E10901" s="54" t="str">
        <f>IF(A10901="","",VLOOKUP(A10901,'3-Mapa de Controles'!$B$3:$D$143,3,FALSE))</f>
        <v/>
      </c>
      <c r="F10901" s="56"/>
      <c r="G10901" s="122"/>
      <c r="H10901" s="122"/>
    </row>
    <row r="10902" spans="1:8" ht="28.5" customHeight="1">
      <c r="A10902" s="121"/>
      <c r="B10902" s="54" t="str">
        <f>IF(A10902="","",VLOOKUP(A10902,'3-Mapa de Controles'!$M$3:$N$143,2,FALSE))</f>
        <v/>
      </c>
      <c r="C10902" s="54" t="str">
        <f>IF(A10902="","",VLOOKUP(A10902,'3-Mapa de Controles'!$M$3:$P$143,4,FALSE))</f>
        <v/>
      </c>
      <c r="D10902" s="54" t="str">
        <f>IF(A10902="","",VLOOKUP(A10902,'3-Mapa de Controles'!$M$3:$AI$143,23,FALSE))</f>
        <v/>
      </c>
      <c r="E10902" s="54" t="str">
        <f>IF(A10902="","",VLOOKUP(A10902,'3-Mapa de Controles'!$B$3:$D$143,3,FALSE))</f>
        <v/>
      </c>
      <c r="F10902" s="56"/>
      <c r="G10902" s="122"/>
      <c r="H10902" s="122"/>
    </row>
    <row r="10903" spans="1:8" ht="28.5" customHeight="1">
      <c r="A10903" s="121"/>
      <c r="B10903" s="54" t="str">
        <f>IF(A10903="","",VLOOKUP(A10903,'3-Mapa de Controles'!$M$3:$N$143,2,FALSE))</f>
        <v/>
      </c>
      <c r="C10903" s="54" t="str">
        <f>IF(A10903="","",VLOOKUP(A10903,'3-Mapa de Controles'!$M$3:$P$143,4,FALSE))</f>
        <v/>
      </c>
      <c r="D10903" s="54" t="str">
        <f>IF(A10903="","",VLOOKUP(A10903,'3-Mapa de Controles'!$M$3:$AI$143,23,FALSE))</f>
        <v/>
      </c>
      <c r="E10903" s="54" t="str">
        <f>IF(A10903="","",VLOOKUP(A10903,'3-Mapa de Controles'!$B$3:$D$143,3,FALSE))</f>
        <v/>
      </c>
      <c r="F10903" s="56"/>
      <c r="G10903" s="122"/>
      <c r="H10903" s="122"/>
    </row>
    <row r="10904" spans="1:8" ht="28.5" customHeight="1">
      <c r="A10904" s="121"/>
      <c r="B10904" s="54" t="str">
        <f>IF(A10904="","",VLOOKUP(A10904,'3-Mapa de Controles'!$M$3:$N$143,2,FALSE))</f>
        <v/>
      </c>
      <c r="C10904" s="54" t="str">
        <f>IF(A10904="","",VLOOKUP(A10904,'3-Mapa de Controles'!$M$3:$P$143,4,FALSE))</f>
        <v/>
      </c>
      <c r="D10904" s="54" t="str">
        <f>IF(A10904="","",VLOOKUP(A10904,'3-Mapa de Controles'!$M$3:$AI$143,23,FALSE))</f>
        <v/>
      </c>
      <c r="E10904" s="54" t="str">
        <f>IF(A10904="","",VLOOKUP(A10904,'3-Mapa de Controles'!$B$3:$D$143,3,FALSE))</f>
        <v/>
      </c>
      <c r="F10904" s="56"/>
      <c r="G10904" s="122"/>
      <c r="H10904" s="122"/>
    </row>
    <row r="10905" spans="1:8" ht="28.5" customHeight="1">
      <c r="A10905" s="121"/>
      <c r="B10905" s="54" t="str">
        <f>IF(A10905="","",VLOOKUP(A10905,'3-Mapa de Controles'!$M$3:$N$143,2,FALSE))</f>
        <v/>
      </c>
      <c r="C10905" s="54" t="str">
        <f>IF(A10905="","",VLOOKUP(A10905,'3-Mapa de Controles'!$M$3:$P$143,4,FALSE))</f>
        <v/>
      </c>
      <c r="D10905" s="54" t="str">
        <f>IF(A10905="","",VLOOKUP(A10905,'3-Mapa de Controles'!$M$3:$AI$143,23,FALSE))</f>
        <v/>
      </c>
      <c r="E10905" s="54" t="str">
        <f>IF(A10905="","",VLOOKUP(A10905,'3-Mapa de Controles'!$B$3:$D$143,3,FALSE))</f>
        <v/>
      </c>
      <c r="F10905" s="56"/>
      <c r="G10905" s="122"/>
      <c r="H10905" s="122"/>
    </row>
    <row r="10906" spans="1:8" ht="28.5" customHeight="1">
      <c r="A10906" s="121"/>
      <c r="B10906" s="54" t="str">
        <f>IF(A10906="","",VLOOKUP(A10906,'3-Mapa de Controles'!$M$3:$N$143,2,FALSE))</f>
        <v/>
      </c>
      <c r="C10906" s="54" t="str">
        <f>IF(A10906="","",VLOOKUP(A10906,'3-Mapa de Controles'!$M$3:$P$143,4,FALSE))</f>
        <v/>
      </c>
      <c r="D10906" s="54" t="str">
        <f>IF(A10906="","",VLOOKUP(A10906,'3-Mapa de Controles'!$M$3:$AI$143,23,FALSE))</f>
        <v/>
      </c>
      <c r="E10906" s="54" t="str">
        <f>IF(A10906="","",VLOOKUP(A10906,'3-Mapa de Controles'!$B$3:$D$143,3,FALSE))</f>
        <v/>
      </c>
      <c r="F10906" s="56"/>
      <c r="G10906" s="122"/>
      <c r="H10906" s="122"/>
    </row>
    <row r="10907" spans="1:8" ht="28.5" customHeight="1">
      <c r="A10907" s="121"/>
      <c r="B10907" s="54" t="str">
        <f>IF(A10907="","",VLOOKUP(A10907,'3-Mapa de Controles'!$M$3:$N$143,2,FALSE))</f>
        <v/>
      </c>
      <c r="C10907" s="54" t="str">
        <f>IF(A10907="","",VLOOKUP(A10907,'3-Mapa de Controles'!$M$3:$P$143,4,FALSE))</f>
        <v/>
      </c>
      <c r="D10907" s="54" t="str">
        <f>IF(A10907="","",VLOOKUP(A10907,'3-Mapa de Controles'!$M$3:$AI$143,23,FALSE))</f>
        <v/>
      </c>
      <c r="E10907" s="54" t="str">
        <f>IF(A10907="","",VLOOKUP(A10907,'3-Mapa de Controles'!$B$3:$D$143,3,FALSE))</f>
        <v/>
      </c>
      <c r="F10907" s="56"/>
      <c r="G10907" s="122"/>
      <c r="H10907" s="122"/>
    </row>
    <row r="10908" spans="1:8" ht="28.5" customHeight="1">
      <c r="A10908" s="121"/>
      <c r="B10908" s="54" t="str">
        <f>IF(A10908="","",VLOOKUP(A10908,'3-Mapa de Controles'!$M$3:$N$143,2,FALSE))</f>
        <v/>
      </c>
      <c r="C10908" s="54" t="str">
        <f>IF(A10908="","",VLOOKUP(A10908,'3-Mapa de Controles'!$M$3:$P$143,4,FALSE))</f>
        <v/>
      </c>
      <c r="D10908" s="54" t="str">
        <f>IF(A10908="","",VLOOKUP(A10908,'3-Mapa de Controles'!$M$3:$AI$143,23,FALSE))</f>
        <v/>
      </c>
      <c r="E10908" s="54" t="str">
        <f>IF(A10908="","",VLOOKUP(A10908,'3-Mapa de Controles'!$B$3:$D$143,3,FALSE))</f>
        <v/>
      </c>
      <c r="F10908" s="56"/>
      <c r="G10908" s="122"/>
      <c r="H10908" s="122"/>
    </row>
    <row r="10909" spans="1:8" ht="28.5" customHeight="1">
      <c r="A10909" s="121"/>
      <c r="B10909" s="54" t="str">
        <f>IF(A10909="","",VLOOKUP(A10909,'3-Mapa de Controles'!$M$3:$N$143,2,FALSE))</f>
        <v/>
      </c>
      <c r="C10909" s="54" t="str">
        <f>IF(A10909="","",VLOOKUP(A10909,'3-Mapa de Controles'!$M$3:$P$143,4,FALSE))</f>
        <v/>
      </c>
      <c r="D10909" s="54" t="str">
        <f>IF(A10909="","",VLOOKUP(A10909,'3-Mapa de Controles'!$M$3:$AI$143,23,FALSE))</f>
        <v/>
      </c>
      <c r="E10909" s="54" t="str">
        <f>IF(A10909="","",VLOOKUP(A10909,'3-Mapa de Controles'!$B$3:$D$143,3,FALSE))</f>
        <v/>
      </c>
      <c r="F10909" s="56"/>
      <c r="G10909" s="122"/>
      <c r="H10909" s="122"/>
    </row>
    <row r="10910" spans="1:8" ht="28.5" customHeight="1">
      <c r="A10910" s="121"/>
      <c r="B10910" s="54" t="str">
        <f>IF(A10910="","",VLOOKUP(A10910,'3-Mapa de Controles'!$M$3:$N$143,2,FALSE))</f>
        <v/>
      </c>
      <c r="C10910" s="54" t="str">
        <f>IF(A10910="","",VLOOKUP(A10910,'3-Mapa de Controles'!$M$3:$P$143,4,FALSE))</f>
        <v/>
      </c>
      <c r="D10910" s="54" t="str">
        <f>IF(A10910="","",VLOOKUP(A10910,'3-Mapa de Controles'!$M$3:$AI$143,23,FALSE))</f>
        <v/>
      </c>
      <c r="E10910" s="54" t="str">
        <f>IF(A10910="","",VLOOKUP(A10910,'3-Mapa de Controles'!$B$3:$D$143,3,FALSE))</f>
        <v/>
      </c>
      <c r="F10910" s="56"/>
      <c r="G10910" s="122"/>
      <c r="H10910" s="122"/>
    </row>
    <row r="10911" spans="1:8" ht="28.5" customHeight="1">
      <c r="A10911" s="121"/>
      <c r="B10911" s="54" t="str">
        <f>IF(A10911="","",VLOOKUP(A10911,'3-Mapa de Controles'!$M$3:$N$143,2,FALSE))</f>
        <v/>
      </c>
      <c r="C10911" s="54" t="str">
        <f>IF(A10911="","",VLOOKUP(A10911,'3-Mapa de Controles'!$M$3:$P$143,4,FALSE))</f>
        <v/>
      </c>
      <c r="D10911" s="54" t="str">
        <f>IF(A10911="","",VLOOKUP(A10911,'3-Mapa de Controles'!$M$3:$AI$143,23,FALSE))</f>
        <v/>
      </c>
      <c r="E10911" s="54" t="str">
        <f>IF(A10911="","",VLOOKUP(A10911,'3-Mapa de Controles'!$B$3:$D$143,3,FALSE))</f>
        <v/>
      </c>
      <c r="F10911" s="56"/>
      <c r="G10911" s="122"/>
      <c r="H10911" s="122"/>
    </row>
    <row r="10912" spans="1:8" ht="28.5" customHeight="1">
      <c r="A10912" s="121"/>
      <c r="B10912" s="54" t="str">
        <f>IF(A10912="","",VLOOKUP(A10912,'3-Mapa de Controles'!$M$3:$N$143,2,FALSE))</f>
        <v/>
      </c>
      <c r="C10912" s="54" t="str">
        <f>IF(A10912="","",VLOOKUP(A10912,'3-Mapa de Controles'!$M$3:$P$143,4,FALSE))</f>
        <v/>
      </c>
      <c r="D10912" s="54" t="str">
        <f>IF(A10912="","",VLOOKUP(A10912,'3-Mapa de Controles'!$M$3:$AI$143,23,FALSE))</f>
        <v/>
      </c>
      <c r="E10912" s="54" t="str">
        <f>IF(A10912="","",VLOOKUP(A10912,'3-Mapa de Controles'!$B$3:$D$143,3,FALSE))</f>
        <v/>
      </c>
      <c r="F10912" s="56"/>
      <c r="G10912" s="122"/>
      <c r="H10912" s="122"/>
    </row>
    <row r="10913" spans="1:8" ht="28.5" customHeight="1">
      <c r="A10913" s="121"/>
      <c r="B10913" s="54" t="str">
        <f>IF(A10913="","",VLOOKUP(A10913,'3-Mapa de Controles'!$M$3:$N$143,2,FALSE))</f>
        <v/>
      </c>
      <c r="C10913" s="54" t="str">
        <f>IF(A10913="","",VLOOKUP(A10913,'3-Mapa de Controles'!$M$3:$P$143,4,FALSE))</f>
        <v/>
      </c>
      <c r="D10913" s="54" t="str">
        <f>IF(A10913="","",VLOOKUP(A10913,'3-Mapa de Controles'!$M$3:$AI$143,23,FALSE))</f>
        <v/>
      </c>
      <c r="E10913" s="54" t="str">
        <f>IF(A10913="","",VLOOKUP(A10913,'3-Mapa de Controles'!$B$3:$D$143,3,FALSE))</f>
        <v/>
      </c>
      <c r="F10913" s="56"/>
      <c r="G10913" s="122"/>
      <c r="H10913" s="122"/>
    </row>
    <row r="10914" spans="1:8" ht="28.5" customHeight="1">
      <c r="A10914" s="121"/>
      <c r="B10914" s="54" t="str">
        <f>IF(A10914="","",VLOOKUP(A10914,'3-Mapa de Controles'!$M$3:$N$143,2,FALSE))</f>
        <v/>
      </c>
      <c r="C10914" s="54" t="str">
        <f>IF(A10914="","",VLOOKUP(A10914,'3-Mapa de Controles'!$M$3:$P$143,4,FALSE))</f>
        <v/>
      </c>
      <c r="D10914" s="54" t="str">
        <f>IF(A10914="","",VLOOKUP(A10914,'3-Mapa de Controles'!$M$3:$AI$143,23,FALSE))</f>
        <v/>
      </c>
      <c r="E10914" s="54" t="str">
        <f>IF(A10914="","",VLOOKUP(A10914,'3-Mapa de Controles'!$B$3:$D$143,3,FALSE))</f>
        <v/>
      </c>
      <c r="F10914" s="56"/>
      <c r="G10914" s="122"/>
      <c r="H10914" s="122"/>
    </row>
    <row r="10915" spans="1:8" ht="28.5" customHeight="1">
      <c r="A10915" s="121"/>
      <c r="B10915" s="54" t="str">
        <f>IF(A10915="","",VLOOKUP(A10915,'3-Mapa de Controles'!$M$3:$N$143,2,FALSE))</f>
        <v/>
      </c>
      <c r="C10915" s="54" t="str">
        <f>IF(A10915="","",VLOOKUP(A10915,'3-Mapa de Controles'!$M$3:$P$143,4,FALSE))</f>
        <v/>
      </c>
      <c r="D10915" s="54" t="str">
        <f>IF(A10915="","",VLOOKUP(A10915,'3-Mapa de Controles'!$M$3:$AI$143,23,FALSE))</f>
        <v/>
      </c>
      <c r="E10915" s="54" t="str">
        <f>IF(A10915="","",VLOOKUP(A10915,'3-Mapa de Controles'!$B$3:$D$143,3,FALSE))</f>
        <v/>
      </c>
      <c r="F10915" s="56"/>
      <c r="G10915" s="122"/>
      <c r="H10915" s="122"/>
    </row>
    <row r="10916" spans="1:8" ht="28.5" customHeight="1">
      <c r="A10916" s="121"/>
      <c r="B10916" s="54" t="str">
        <f>IF(A10916="","",VLOOKUP(A10916,'3-Mapa de Controles'!$M$3:$N$143,2,FALSE))</f>
        <v/>
      </c>
      <c r="C10916" s="54" t="str">
        <f>IF(A10916="","",VLOOKUP(A10916,'3-Mapa de Controles'!$M$3:$P$143,4,FALSE))</f>
        <v/>
      </c>
      <c r="D10916" s="54" t="str">
        <f>IF(A10916="","",VLOOKUP(A10916,'3-Mapa de Controles'!$M$3:$AI$143,23,FALSE))</f>
        <v/>
      </c>
      <c r="E10916" s="54" t="str">
        <f>IF(A10916="","",VLOOKUP(A10916,'3-Mapa de Controles'!$B$3:$D$143,3,FALSE))</f>
        <v/>
      </c>
      <c r="F10916" s="56"/>
      <c r="G10916" s="122"/>
      <c r="H10916" s="122"/>
    </row>
    <row r="10917" spans="1:8" ht="28.5" customHeight="1">
      <c r="A10917" s="121"/>
      <c r="B10917" s="54" t="str">
        <f>IF(A10917="","",VLOOKUP(A10917,'3-Mapa de Controles'!$M$3:$N$143,2,FALSE))</f>
        <v/>
      </c>
      <c r="C10917" s="54" t="str">
        <f>IF(A10917="","",VLOOKUP(A10917,'3-Mapa de Controles'!$M$3:$P$143,4,FALSE))</f>
        <v/>
      </c>
      <c r="D10917" s="54" t="str">
        <f>IF(A10917="","",VLOOKUP(A10917,'3-Mapa de Controles'!$M$3:$AI$143,23,FALSE))</f>
        <v/>
      </c>
      <c r="E10917" s="54" t="str">
        <f>IF(A10917="","",VLOOKUP(A10917,'3-Mapa de Controles'!$B$3:$D$143,3,FALSE))</f>
        <v/>
      </c>
      <c r="F10917" s="56"/>
      <c r="G10917" s="122"/>
      <c r="H10917" s="122"/>
    </row>
    <row r="10918" spans="1:8" ht="28.5" customHeight="1">
      <c r="A10918" s="121"/>
      <c r="B10918" s="54" t="str">
        <f>IF(A10918="","",VLOOKUP(A10918,'3-Mapa de Controles'!$M$3:$N$143,2,FALSE))</f>
        <v/>
      </c>
      <c r="C10918" s="54" t="str">
        <f>IF(A10918="","",VLOOKUP(A10918,'3-Mapa de Controles'!$M$3:$P$143,4,FALSE))</f>
        <v/>
      </c>
      <c r="D10918" s="54" t="str">
        <f>IF(A10918="","",VLOOKUP(A10918,'3-Mapa de Controles'!$M$3:$AI$143,23,FALSE))</f>
        <v/>
      </c>
      <c r="E10918" s="54" t="str">
        <f>IF(A10918="","",VLOOKUP(A10918,'3-Mapa de Controles'!$B$3:$D$143,3,FALSE))</f>
        <v/>
      </c>
      <c r="F10918" s="56"/>
      <c r="G10918" s="122"/>
      <c r="H10918" s="122"/>
    </row>
    <row r="10919" spans="1:8" ht="28.5" customHeight="1">
      <c r="A10919" s="121"/>
      <c r="B10919" s="54" t="str">
        <f>IF(A10919="","",VLOOKUP(A10919,'3-Mapa de Controles'!$M$3:$N$143,2,FALSE))</f>
        <v/>
      </c>
      <c r="C10919" s="54" t="str">
        <f>IF(A10919="","",VLOOKUP(A10919,'3-Mapa de Controles'!$M$3:$P$143,4,FALSE))</f>
        <v/>
      </c>
      <c r="D10919" s="54" t="str">
        <f>IF(A10919="","",VLOOKUP(A10919,'3-Mapa de Controles'!$M$3:$AI$143,23,FALSE))</f>
        <v/>
      </c>
      <c r="E10919" s="54" t="str">
        <f>IF(A10919="","",VLOOKUP(A10919,'3-Mapa de Controles'!$B$3:$D$143,3,FALSE))</f>
        <v/>
      </c>
      <c r="F10919" s="56"/>
      <c r="G10919" s="122"/>
      <c r="H10919" s="122"/>
    </row>
    <row r="10920" spans="1:8" ht="28.5" customHeight="1">
      <c r="A10920" s="121"/>
      <c r="B10920" s="54" t="str">
        <f>IF(A10920="","",VLOOKUP(A10920,'3-Mapa de Controles'!$M$3:$N$143,2,FALSE))</f>
        <v/>
      </c>
      <c r="C10920" s="54" t="str">
        <f>IF(A10920="","",VLOOKUP(A10920,'3-Mapa de Controles'!$M$3:$P$143,4,FALSE))</f>
        <v/>
      </c>
      <c r="D10920" s="54" t="str">
        <f>IF(A10920="","",VLOOKUP(A10920,'3-Mapa de Controles'!$M$3:$AI$143,23,FALSE))</f>
        <v/>
      </c>
      <c r="E10920" s="54" t="str">
        <f>IF(A10920="","",VLOOKUP(A10920,'3-Mapa de Controles'!$B$3:$D$143,3,FALSE))</f>
        <v/>
      </c>
      <c r="F10920" s="56"/>
      <c r="G10920" s="122"/>
      <c r="H10920" s="122"/>
    </row>
    <row r="10921" spans="1:8" ht="28.5" customHeight="1">
      <c r="A10921" s="121"/>
      <c r="B10921" s="54" t="str">
        <f>IF(A10921="","",VLOOKUP(A10921,'3-Mapa de Controles'!$M$3:$N$143,2,FALSE))</f>
        <v/>
      </c>
      <c r="C10921" s="54" t="str">
        <f>IF(A10921="","",VLOOKUP(A10921,'3-Mapa de Controles'!$M$3:$P$143,4,FALSE))</f>
        <v/>
      </c>
      <c r="D10921" s="54" t="str">
        <f>IF(A10921="","",VLOOKUP(A10921,'3-Mapa de Controles'!$M$3:$AI$143,23,FALSE))</f>
        <v/>
      </c>
      <c r="E10921" s="54" t="str">
        <f>IF(A10921="","",VLOOKUP(A10921,'3-Mapa de Controles'!$B$3:$D$143,3,FALSE))</f>
        <v/>
      </c>
      <c r="F10921" s="56"/>
      <c r="G10921" s="122"/>
      <c r="H10921" s="122"/>
    </row>
    <row r="10922" spans="1:8" ht="28.5" customHeight="1">
      <c r="A10922" s="121"/>
      <c r="B10922" s="54" t="str">
        <f>IF(A10922="","",VLOOKUP(A10922,'3-Mapa de Controles'!$M$3:$N$143,2,FALSE))</f>
        <v/>
      </c>
      <c r="C10922" s="54" t="str">
        <f>IF(A10922="","",VLOOKUP(A10922,'3-Mapa de Controles'!$M$3:$P$143,4,FALSE))</f>
        <v/>
      </c>
      <c r="D10922" s="54" t="str">
        <f>IF(A10922="","",VLOOKUP(A10922,'3-Mapa de Controles'!$M$3:$AI$143,23,FALSE))</f>
        <v/>
      </c>
      <c r="E10922" s="54" t="str">
        <f>IF(A10922="","",VLOOKUP(A10922,'3-Mapa de Controles'!$B$3:$D$143,3,FALSE))</f>
        <v/>
      </c>
      <c r="F10922" s="56"/>
      <c r="G10922" s="122"/>
      <c r="H10922" s="122"/>
    </row>
    <row r="10923" spans="1:8" ht="28.5" customHeight="1">
      <c r="A10923" s="121"/>
      <c r="B10923" s="54" t="str">
        <f>IF(A10923="","",VLOOKUP(A10923,'3-Mapa de Controles'!$M$3:$N$143,2,FALSE))</f>
        <v/>
      </c>
      <c r="C10923" s="54" t="str">
        <f>IF(A10923="","",VLOOKUP(A10923,'3-Mapa de Controles'!$M$3:$P$143,4,FALSE))</f>
        <v/>
      </c>
      <c r="D10923" s="54" t="str">
        <f>IF(A10923="","",VLOOKUP(A10923,'3-Mapa de Controles'!$M$3:$AI$143,23,FALSE))</f>
        <v/>
      </c>
      <c r="E10923" s="54" t="str">
        <f>IF(A10923="","",VLOOKUP(A10923,'3-Mapa de Controles'!$B$3:$D$143,3,FALSE))</f>
        <v/>
      </c>
      <c r="F10923" s="56"/>
      <c r="G10923" s="122"/>
      <c r="H10923" s="122"/>
    </row>
    <row r="10924" spans="1:8" ht="28.5" customHeight="1">
      <c r="A10924" s="121"/>
      <c r="B10924" s="54" t="str">
        <f>IF(A10924="","",VLOOKUP(A10924,'3-Mapa de Controles'!$M$3:$N$143,2,FALSE))</f>
        <v/>
      </c>
      <c r="C10924" s="54" t="str">
        <f>IF(A10924="","",VLOOKUP(A10924,'3-Mapa de Controles'!$M$3:$P$143,4,FALSE))</f>
        <v/>
      </c>
      <c r="D10924" s="54" t="str">
        <f>IF(A10924="","",VLOOKUP(A10924,'3-Mapa de Controles'!$M$3:$AI$143,23,FALSE))</f>
        <v/>
      </c>
      <c r="E10924" s="54" t="str">
        <f>IF(A10924="","",VLOOKUP(A10924,'3-Mapa de Controles'!$B$3:$D$143,3,FALSE))</f>
        <v/>
      </c>
      <c r="F10924" s="56"/>
      <c r="G10924" s="122"/>
      <c r="H10924" s="122"/>
    </row>
    <row r="10925" spans="1:8" ht="28.5" customHeight="1">
      <c r="A10925" s="121"/>
      <c r="B10925" s="54" t="str">
        <f>IF(A10925="","",VLOOKUP(A10925,'3-Mapa de Controles'!$M$3:$N$143,2,FALSE))</f>
        <v/>
      </c>
      <c r="C10925" s="54" t="str">
        <f>IF(A10925="","",VLOOKUP(A10925,'3-Mapa de Controles'!$M$3:$P$143,4,FALSE))</f>
        <v/>
      </c>
      <c r="D10925" s="54" t="str">
        <f>IF(A10925="","",VLOOKUP(A10925,'3-Mapa de Controles'!$M$3:$AI$143,23,FALSE))</f>
        <v/>
      </c>
      <c r="E10925" s="54" t="str">
        <f>IF(A10925="","",VLOOKUP(A10925,'3-Mapa de Controles'!$B$3:$D$143,3,FALSE))</f>
        <v/>
      </c>
      <c r="F10925" s="56"/>
      <c r="G10925" s="122"/>
      <c r="H10925" s="122"/>
    </row>
    <row r="10926" spans="1:8" ht="28.5" customHeight="1">
      <c r="A10926" s="121"/>
      <c r="B10926" s="54" t="str">
        <f>IF(A10926="","",VLOOKUP(A10926,'3-Mapa de Controles'!$M$3:$N$143,2,FALSE))</f>
        <v/>
      </c>
      <c r="C10926" s="54" t="str">
        <f>IF(A10926="","",VLOOKUP(A10926,'3-Mapa de Controles'!$M$3:$P$143,4,FALSE))</f>
        <v/>
      </c>
      <c r="D10926" s="54" t="str">
        <f>IF(A10926="","",VLOOKUP(A10926,'3-Mapa de Controles'!$M$3:$AI$143,23,FALSE))</f>
        <v/>
      </c>
      <c r="E10926" s="54" t="str">
        <f>IF(A10926="","",VLOOKUP(A10926,'3-Mapa de Controles'!$B$3:$D$143,3,FALSE))</f>
        <v/>
      </c>
      <c r="F10926" s="56"/>
      <c r="G10926" s="122"/>
      <c r="H10926" s="122"/>
    </row>
    <row r="10927" spans="1:8" ht="28.5" customHeight="1">
      <c r="A10927" s="121"/>
      <c r="B10927" s="54" t="str">
        <f>IF(A10927="","",VLOOKUP(A10927,'3-Mapa de Controles'!$M$3:$N$143,2,FALSE))</f>
        <v/>
      </c>
      <c r="C10927" s="54" t="str">
        <f>IF(A10927="","",VLOOKUP(A10927,'3-Mapa de Controles'!$M$3:$P$143,4,FALSE))</f>
        <v/>
      </c>
      <c r="D10927" s="54" t="str">
        <f>IF(A10927="","",VLOOKUP(A10927,'3-Mapa de Controles'!$M$3:$AI$143,23,FALSE))</f>
        <v/>
      </c>
      <c r="E10927" s="54" t="str">
        <f>IF(A10927="","",VLOOKUP(A10927,'3-Mapa de Controles'!$B$3:$D$143,3,FALSE))</f>
        <v/>
      </c>
      <c r="F10927" s="56"/>
      <c r="G10927" s="122"/>
      <c r="H10927" s="122"/>
    </row>
    <row r="10928" spans="1:8" ht="28.5" customHeight="1">
      <c r="A10928" s="121"/>
      <c r="B10928" s="54" t="str">
        <f>IF(A10928="","",VLOOKUP(A10928,'3-Mapa de Controles'!$M$3:$N$143,2,FALSE))</f>
        <v/>
      </c>
      <c r="C10928" s="54" t="str">
        <f>IF(A10928="","",VLOOKUP(A10928,'3-Mapa de Controles'!$M$3:$P$143,4,FALSE))</f>
        <v/>
      </c>
      <c r="D10928" s="54" t="str">
        <f>IF(A10928="","",VLOOKUP(A10928,'3-Mapa de Controles'!$M$3:$AI$143,23,FALSE))</f>
        <v/>
      </c>
      <c r="E10928" s="54" t="str">
        <f>IF(A10928="","",VLOOKUP(A10928,'3-Mapa de Controles'!$B$3:$D$143,3,FALSE))</f>
        <v/>
      </c>
      <c r="F10928" s="56"/>
      <c r="G10928" s="122"/>
      <c r="H10928" s="122"/>
    </row>
    <row r="10929" spans="1:8" ht="28.5" customHeight="1">
      <c r="A10929" s="121"/>
      <c r="B10929" s="54" t="str">
        <f>IF(A10929="","",VLOOKUP(A10929,'3-Mapa de Controles'!$M$3:$N$143,2,FALSE))</f>
        <v/>
      </c>
      <c r="C10929" s="54" t="str">
        <f>IF(A10929="","",VLOOKUP(A10929,'3-Mapa de Controles'!$M$3:$P$143,4,FALSE))</f>
        <v/>
      </c>
      <c r="D10929" s="54" t="str">
        <f>IF(A10929="","",VLOOKUP(A10929,'3-Mapa de Controles'!$M$3:$AI$143,23,FALSE))</f>
        <v/>
      </c>
      <c r="E10929" s="54" t="str">
        <f>IF(A10929="","",VLOOKUP(A10929,'3-Mapa de Controles'!$B$3:$D$143,3,FALSE))</f>
        <v/>
      </c>
      <c r="F10929" s="56"/>
      <c r="G10929" s="122"/>
      <c r="H10929" s="122"/>
    </row>
    <row r="10930" spans="1:8" ht="28.5" customHeight="1">
      <c r="A10930" s="121"/>
      <c r="B10930" s="54" t="str">
        <f>IF(A10930="","",VLOOKUP(A10930,'3-Mapa de Controles'!$M$3:$N$143,2,FALSE))</f>
        <v/>
      </c>
      <c r="C10930" s="54" t="str">
        <f>IF(A10930="","",VLOOKUP(A10930,'3-Mapa de Controles'!$M$3:$P$143,4,FALSE))</f>
        <v/>
      </c>
      <c r="D10930" s="54" t="str">
        <f>IF(A10930="","",VLOOKUP(A10930,'3-Mapa de Controles'!$M$3:$AI$143,23,FALSE))</f>
        <v/>
      </c>
      <c r="E10930" s="54" t="str">
        <f>IF(A10930="","",VLOOKUP(A10930,'3-Mapa de Controles'!$B$3:$D$143,3,FALSE))</f>
        <v/>
      </c>
      <c r="F10930" s="56"/>
      <c r="G10930" s="122"/>
      <c r="H10930" s="122"/>
    </row>
    <row r="10931" spans="1:8" ht="28.5" customHeight="1">
      <c r="A10931" s="121"/>
      <c r="B10931" s="54" t="str">
        <f>IF(A10931="","",VLOOKUP(A10931,'3-Mapa de Controles'!$M$3:$N$143,2,FALSE))</f>
        <v/>
      </c>
      <c r="C10931" s="54" t="str">
        <f>IF(A10931="","",VLOOKUP(A10931,'3-Mapa de Controles'!$M$3:$P$143,4,FALSE))</f>
        <v/>
      </c>
      <c r="D10931" s="54" t="str">
        <f>IF(A10931="","",VLOOKUP(A10931,'3-Mapa de Controles'!$M$3:$AI$143,23,FALSE))</f>
        <v/>
      </c>
      <c r="E10931" s="54" t="str">
        <f>IF(A10931="","",VLOOKUP(A10931,'3-Mapa de Controles'!$B$3:$D$143,3,FALSE))</f>
        <v/>
      </c>
      <c r="F10931" s="56"/>
      <c r="G10931" s="122"/>
      <c r="H10931" s="122"/>
    </row>
    <row r="10932" spans="1:8" ht="28.5" customHeight="1">
      <c r="A10932" s="121"/>
      <c r="B10932" s="54" t="str">
        <f>IF(A10932="","",VLOOKUP(A10932,'3-Mapa de Controles'!$M$3:$N$143,2,FALSE))</f>
        <v/>
      </c>
      <c r="C10932" s="54" t="str">
        <f>IF(A10932="","",VLOOKUP(A10932,'3-Mapa de Controles'!$M$3:$P$143,4,FALSE))</f>
        <v/>
      </c>
      <c r="D10932" s="54" t="str">
        <f>IF(A10932="","",VLOOKUP(A10932,'3-Mapa de Controles'!$M$3:$AI$143,23,FALSE))</f>
        <v/>
      </c>
      <c r="E10932" s="54" t="str">
        <f>IF(A10932="","",VLOOKUP(A10932,'3-Mapa de Controles'!$B$3:$D$143,3,FALSE))</f>
        <v/>
      </c>
      <c r="F10932" s="56"/>
      <c r="G10932" s="122"/>
      <c r="H10932" s="122"/>
    </row>
    <row r="10933" spans="1:8" ht="28.5" customHeight="1">
      <c r="A10933" s="121"/>
      <c r="B10933" s="54" t="str">
        <f>IF(A10933="","",VLOOKUP(A10933,'3-Mapa de Controles'!$M$3:$N$143,2,FALSE))</f>
        <v/>
      </c>
      <c r="C10933" s="54" t="str">
        <f>IF(A10933="","",VLOOKUP(A10933,'3-Mapa de Controles'!$M$3:$P$143,4,FALSE))</f>
        <v/>
      </c>
      <c r="D10933" s="54" t="str">
        <f>IF(A10933="","",VLOOKUP(A10933,'3-Mapa de Controles'!$M$3:$AI$143,23,FALSE))</f>
        <v/>
      </c>
      <c r="E10933" s="54" t="str">
        <f>IF(A10933="","",VLOOKUP(A10933,'3-Mapa de Controles'!$B$3:$D$143,3,FALSE))</f>
        <v/>
      </c>
      <c r="F10933" s="56"/>
      <c r="G10933" s="122"/>
      <c r="H10933" s="122"/>
    </row>
    <row r="10934" spans="1:8" ht="28.5" customHeight="1">
      <c r="A10934" s="121"/>
      <c r="B10934" s="54" t="str">
        <f>IF(A10934="","",VLOOKUP(A10934,'3-Mapa de Controles'!$M$3:$N$143,2,FALSE))</f>
        <v/>
      </c>
      <c r="C10934" s="54" t="str">
        <f>IF(A10934="","",VLOOKUP(A10934,'3-Mapa de Controles'!$M$3:$P$143,4,FALSE))</f>
        <v/>
      </c>
      <c r="D10934" s="54" t="str">
        <f>IF(A10934="","",VLOOKUP(A10934,'3-Mapa de Controles'!$M$3:$AI$143,23,FALSE))</f>
        <v/>
      </c>
      <c r="E10934" s="54" t="str">
        <f>IF(A10934="","",VLOOKUP(A10934,'3-Mapa de Controles'!$B$3:$D$143,3,FALSE))</f>
        <v/>
      </c>
      <c r="F10934" s="56"/>
      <c r="G10934" s="122"/>
      <c r="H10934" s="122"/>
    </row>
    <row r="10935" spans="1:8" ht="28.5" customHeight="1">
      <c r="A10935" s="121"/>
      <c r="B10935" s="54" t="str">
        <f>IF(A10935="","",VLOOKUP(A10935,'3-Mapa de Controles'!$M$3:$N$143,2,FALSE))</f>
        <v/>
      </c>
      <c r="C10935" s="54" t="str">
        <f>IF(A10935="","",VLOOKUP(A10935,'3-Mapa de Controles'!$M$3:$P$143,4,FALSE))</f>
        <v/>
      </c>
      <c r="D10935" s="54" t="str">
        <f>IF(A10935="","",VLOOKUP(A10935,'3-Mapa de Controles'!$M$3:$AI$143,23,FALSE))</f>
        <v/>
      </c>
      <c r="E10935" s="54" t="str">
        <f>IF(A10935="","",VLOOKUP(A10935,'3-Mapa de Controles'!$B$3:$D$143,3,FALSE))</f>
        <v/>
      </c>
      <c r="F10935" s="56"/>
      <c r="G10935" s="122"/>
      <c r="H10935" s="122"/>
    </row>
    <row r="10936" spans="1:8" ht="28.5" customHeight="1">
      <c r="A10936" s="121"/>
      <c r="B10936" s="54" t="str">
        <f>IF(A10936="","",VLOOKUP(A10936,'3-Mapa de Controles'!$M$3:$N$143,2,FALSE))</f>
        <v/>
      </c>
      <c r="C10936" s="54" t="str">
        <f>IF(A10936="","",VLOOKUP(A10936,'3-Mapa de Controles'!$M$3:$P$143,4,FALSE))</f>
        <v/>
      </c>
      <c r="D10936" s="54" t="str">
        <f>IF(A10936="","",VLOOKUP(A10936,'3-Mapa de Controles'!$M$3:$AI$143,23,FALSE))</f>
        <v/>
      </c>
      <c r="E10936" s="54" t="str">
        <f>IF(A10936="","",VLOOKUP(A10936,'3-Mapa de Controles'!$B$3:$D$143,3,FALSE))</f>
        <v/>
      </c>
      <c r="F10936" s="56"/>
      <c r="G10936" s="122"/>
      <c r="H10936" s="122"/>
    </row>
    <row r="10937" spans="1:8" ht="28.5" customHeight="1">
      <c r="A10937" s="121"/>
      <c r="B10937" s="54" t="str">
        <f>IF(A10937="","",VLOOKUP(A10937,'3-Mapa de Controles'!$M$3:$N$143,2,FALSE))</f>
        <v/>
      </c>
      <c r="C10937" s="54" t="str">
        <f>IF(A10937="","",VLOOKUP(A10937,'3-Mapa de Controles'!$M$3:$P$143,4,FALSE))</f>
        <v/>
      </c>
      <c r="D10937" s="54" t="str">
        <f>IF(A10937="","",VLOOKUP(A10937,'3-Mapa de Controles'!$M$3:$AI$143,23,FALSE))</f>
        <v/>
      </c>
      <c r="E10937" s="54" t="str">
        <f>IF(A10937="","",VLOOKUP(A10937,'3-Mapa de Controles'!$B$3:$D$143,3,FALSE))</f>
        <v/>
      </c>
      <c r="F10937" s="56"/>
      <c r="G10937" s="122"/>
      <c r="H10937" s="122"/>
    </row>
    <row r="10938" spans="1:8" ht="28.5" customHeight="1">
      <c r="A10938" s="121"/>
      <c r="B10938" s="54" t="str">
        <f>IF(A10938="","",VLOOKUP(A10938,'3-Mapa de Controles'!$M$3:$N$143,2,FALSE))</f>
        <v/>
      </c>
      <c r="C10938" s="54" t="str">
        <f>IF(A10938="","",VLOOKUP(A10938,'3-Mapa de Controles'!$M$3:$P$143,4,FALSE))</f>
        <v/>
      </c>
      <c r="D10938" s="54" t="str">
        <f>IF(A10938="","",VLOOKUP(A10938,'3-Mapa de Controles'!$M$3:$AI$143,23,FALSE))</f>
        <v/>
      </c>
      <c r="E10938" s="54" t="str">
        <f>IF(A10938="","",VLOOKUP(A10938,'3-Mapa de Controles'!$B$3:$D$143,3,FALSE))</f>
        <v/>
      </c>
      <c r="F10938" s="56"/>
      <c r="G10938" s="122"/>
      <c r="H10938" s="122"/>
    </row>
    <row r="10939" spans="1:8" ht="28.5" customHeight="1">
      <c r="A10939" s="121"/>
      <c r="B10939" s="54" t="str">
        <f>IF(A10939="","",VLOOKUP(A10939,'3-Mapa de Controles'!$M$3:$N$143,2,FALSE))</f>
        <v/>
      </c>
      <c r="C10939" s="54" t="str">
        <f>IF(A10939="","",VLOOKUP(A10939,'3-Mapa de Controles'!$M$3:$P$143,4,FALSE))</f>
        <v/>
      </c>
      <c r="D10939" s="54" t="str">
        <f>IF(A10939="","",VLOOKUP(A10939,'3-Mapa de Controles'!$M$3:$AI$143,23,FALSE))</f>
        <v/>
      </c>
      <c r="E10939" s="54" t="str">
        <f>IF(A10939="","",VLOOKUP(A10939,'3-Mapa de Controles'!$B$3:$D$143,3,FALSE))</f>
        <v/>
      </c>
      <c r="F10939" s="56"/>
      <c r="G10939" s="122"/>
      <c r="H10939" s="122"/>
    </row>
    <row r="10940" spans="1:8" ht="28.5" customHeight="1">
      <c r="A10940" s="121"/>
      <c r="B10940" s="54" t="str">
        <f>IF(A10940="","",VLOOKUP(A10940,'3-Mapa de Controles'!$M$3:$N$143,2,FALSE))</f>
        <v/>
      </c>
      <c r="C10940" s="54" t="str">
        <f>IF(A10940="","",VLOOKUP(A10940,'3-Mapa de Controles'!$M$3:$P$143,4,FALSE))</f>
        <v/>
      </c>
      <c r="D10940" s="54" t="str">
        <f>IF(A10940="","",VLOOKUP(A10940,'3-Mapa de Controles'!$M$3:$AI$143,23,FALSE))</f>
        <v/>
      </c>
      <c r="E10940" s="54" t="str">
        <f>IF(A10940="","",VLOOKUP(A10940,'3-Mapa de Controles'!$B$3:$D$143,3,FALSE))</f>
        <v/>
      </c>
      <c r="F10940" s="56"/>
      <c r="G10940" s="122"/>
      <c r="H10940" s="122"/>
    </row>
    <row r="10941" spans="1:8" ht="28.5" customHeight="1">
      <c r="A10941" s="121"/>
      <c r="B10941" s="54" t="str">
        <f>IF(A10941="","",VLOOKUP(A10941,'3-Mapa de Controles'!$M$3:$N$143,2,FALSE))</f>
        <v/>
      </c>
      <c r="C10941" s="54" t="str">
        <f>IF(A10941="","",VLOOKUP(A10941,'3-Mapa de Controles'!$M$3:$P$143,4,FALSE))</f>
        <v/>
      </c>
      <c r="D10941" s="54" t="str">
        <f>IF(A10941="","",VLOOKUP(A10941,'3-Mapa de Controles'!$M$3:$AI$143,23,FALSE))</f>
        <v/>
      </c>
      <c r="E10941" s="54" t="str">
        <f>IF(A10941="","",VLOOKUP(A10941,'3-Mapa de Controles'!$B$3:$D$143,3,FALSE))</f>
        <v/>
      </c>
      <c r="F10941" s="56"/>
      <c r="G10941" s="122"/>
      <c r="H10941" s="122"/>
    </row>
    <row r="10942" spans="1:8" ht="28.5" customHeight="1">
      <c r="A10942" s="121"/>
      <c r="B10942" s="54" t="str">
        <f>IF(A10942="","",VLOOKUP(A10942,'3-Mapa de Controles'!$M$3:$N$143,2,FALSE))</f>
        <v/>
      </c>
      <c r="C10942" s="54" t="str">
        <f>IF(A10942="","",VLOOKUP(A10942,'3-Mapa de Controles'!$M$3:$P$143,4,FALSE))</f>
        <v/>
      </c>
      <c r="D10942" s="54" t="str">
        <f>IF(A10942="","",VLOOKUP(A10942,'3-Mapa de Controles'!$M$3:$AI$143,23,FALSE))</f>
        <v/>
      </c>
      <c r="E10942" s="54" t="str">
        <f>IF(A10942="","",VLOOKUP(A10942,'3-Mapa de Controles'!$B$3:$D$143,3,FALSE))</f>
        <v/>
      </c>
      <c r="F10942" s="56"/>
      <c r="G10942" s="122"/>
      <c r="H10942" s="122"/>
    </row>
    <row r="10943" spans="1:8" ht="28.5" customHeight="1">
      <c r="A10943" s="121"/>
      <c r="B10943" s="54" t="str">
        <f>IF(A10943="","",VLOOKUP(A10943,'3-Mapa de Controles'!$M$3:$N$143,2,FALSE))</f>
        <v/>
      </c>
      <c r="C10943" s="54" t="str">
        <f>IF(A10943="","",VLOOKUP(A10943,'3-Mapa de Controles'!$M$3:$P$143,4,FALSE))</f>
        <v/>
      </c>
      <c r="D10943" s="54" t="str">
        <f>IF(A10943="","",VLOOKUP(A10943,'3-Mapa de Controles'!$M$3:$AI$143,23,FALSE))</f>
        <v/>
      </c>
      <c r="E10943" s="54" t="str">
        <f>IF(A10943="","",VLOOKUP(A10943,'3-Mapa de Controles'!$B$3:$D$143,3,FALSE))</f>
        <v/>
      </c>
      <c r="F10943" s="56"/>
      <c r="G10943" s="122"/>
      <c r="H10943" s="122"/>
    </row>
    <row r="10944" spans="1:8" ht="28.5" customHeight="1">
      <c r="A10944" s="121"/>
      <c r="B10944" s="54" t="str">
        <f>IF(A10944="","",VLOOKUP(A10944,'3-Mapa de Controles'!$M$3:$N$143,2,FALSE))</f>
        <v/>
      </c>
      <c r="C10944" s="54" t="str">
        <f>IF(A10944="","",VLOOKUP(A10944,'3-Mapa de Controles'!$M$3:$P$143,4,FALSE))</f>
        <v/>
      </c>
      <c r="D10944" s="54" t="str">
        <f>IF(A10944="","",VLOOKUP(A10944,'3-Mapa de Controles'!$M$3:$AI$143,23,FALSE))</f>
        <v/>
      </c>
      <c r="E10944" s="54" t="str">
        <f>IF(A10944="","",VLOOKUP(A10944,'3-Mapa de Controles'!$B$3:$D$143,3,FALSE))</f>
        <v/>
      </c>
      <c r="F10944" s="56"/>
      <c r="G10944" s="122"/>
      <c r="H10944" s="122"/>
    </row>
    <row r="10945" spans="1:8" ht="28.5" customHeight="1">
      <c r="A10945" s="121"/>
      <c r="B10945" s="54" t="str">
        <f>IF(A10945="","",VLOOKUP(A10945,'3-Mapa de Controles'!$M$3:$N$143,2,FALSE))</f>
        <v/>
      </c>
      <c r="C10945" s="54" t="str">
        <f>IF(A10945="","",VLOOKUP(A10945,'3-Mapa de Controles'!$M$3:$P$143,4,FALSE))</f>
        <v/>
      </c>
      <c r="D10945" s="54" t="str">
        <f>IF(A10945="","",VLOOKUP(A10945,'3-Mapa de Controles'!$M$3:$AI$143,23,FALSE))</f>
        <v/>
      </c>
      <c r="E10945" s="54" t="str">
        <f>IF(A10945="","",VLOOKUP(A10945,'3-Mapa de Controles'!$B$3:$D$143,3,FALSE))</f>
        <v/>
      </c>
      <c r="F10945" s="56"/>
      <c r="G10945" s="122"/>
      <c r="H10945" s="122"/>
    </row>
    <row r="10946" spans="1:8" ht="28.5" customHeight="1">
      <c r="A10946" s="121"/>
      <c r="B10946" s="54" t="str">
        <f>IF(A10946="","",VLOOKUP(A10946,'3-Mapa de Controles'!$M$3:$N$143,2,FALSE))</f>
        <v/>
      </c>
      <c r="C10946" s="54" t="str">
        <f>IF(A10946="","",VLOOKUP(A10946,'3-Mapa de Controles'!$M$3:$P$143,4,FALSE))</f>
        <v/>
      </c>
      <c r="D10946" s="54" t="str">
        <f>IF(A10946="","",VLOOKUP(A10946,'3-Mapa de Controles'!$M$3:$AI$143,23,FALSE))</f>
        <v/>
      </c>
      <c r="E10946" s="54" t="str">
        <f>IF(A10946="","",VLOOKUP(A10946,'3-Mapa de Controles'!$B$3:$D$143,3,FALSE))</f>
        <v/>
      </c>
      <c r="F10946" s="56"/>
      <c r="G10946" s="122"/>
      <c r="H10946" s="122"/>
    </row>
    <row r="10947" spans="1:8" ht="28.5" customHeight="1">
      <c r="A10947" s="121"/>
      <c r="B10947" s="54" t="str">
        <f>IF(A10947="","",VLOOKUP(A10947,'3-Mapa de Controles'!$M$3:$N$143,2,FALSE))</f>
        <v/>
      </c>
      <c r="C10947" s="54" t="str">
        <f>IF(A10947="","",VLOOKUP(A10947,'3-Mapa de Controles'!$M$3:$P$143,4,FALSE))</f>
        <v/>
      </c>
      <c r="D10947" s="54" t="str">
        <f>IF(A10947="","",VLOOKUP(A10947,'3-Mapa de Controles'!$M$3:$AI$143,23,FALSE))</f>
        <v/>
      </c>
      <c r="E10947" s="54" t="str">
        <f>IF(A10947="","",VLOOKUP(A10947,'3-Mapa de Controles'!$B$3:$D$143,3,FALSE))</f>
        <v/>
      </c>
      <c r="F10947" s="56"/>
      <c r="G10947" s="122"/>
      <c r="H10947" s="122"/>
    </row>
    <row r="10948" spans="1:8" ht="28.5" customHeight="1">
      <c r="A10948" s="121"/>
      <c r="B10948" s="54" t="str">
        <f>IF(A10948="","",VLOOKUP(A10948,'3-Mapa de Controles'!$M$3:$N$143,2,FALSE))</f>
        <v/>
      </c>
      <c r="C10948" s="54" t="str">
        <f>IF(A10948="","",VLOOKUP(A10948,'3-Mapa de Controles'!$M$3:$P$143,4,FALSE))</f>
        <v/>
      </c>
      <c r="D10948" s="54" t="str">
        <f>IF(A10948="","",VLOOKUP(A10948,'3-Mapa de Controles'!$M$3:$AI$143,23,FALSE))</f>
        <v/>
      </c>
      <c r="E10948" s="54" t="str">
        <f>IF(A10948="","",VLOOKUP(A10948,'3-Mapa de Controles'!$B$3:$D$143,3,FALSE))</f>
        <v/>
      </c>
      <c r="F10948" s="56"/>
      <c r="G10948" s="122"/>
      <c r="H10948" s="122"/>
    </row>
    <row r="10949" spans="1:8" ht="28.5" customHeight="1">
      <c r="A10949" s="121"/>
      <c r="B10949" s="54" t="str">
        <f>IF(A10949="","",VLOOKUP(A10949,'3-Mapa de Controles'!$M$3:$N$143,2,FALSE))</f>
        <v/>
      </c>
      <c r="C10949" s="54" t="str">
        <f>IF(A10949="","",VLOOKUP(A10949,'3-Mapa de Controles'!$M$3:$P$143,4,FALSE))</f>
        <v/>
      </c>
      <c r="D10949" s="54" t="str">
        <f>IF(A10949="","",VLOOKUP(A10949,'3-Mapa de Controles'!$M$3:$AI$143,23,FALSE))</f>
        <v/>
      </c>
      <c r="E10949" s="54" t="str">
        <f>IF(A10949="","",VLOOKUP(A10949,'3-Mapa de Controles'!$B$3:$D$143,3,FALSE))</f>
        <v/>
      </c>
      <c r="F10949" s="56"/>
      <c r="G10949" s="122"/>
      <c r="H10949" s="122"/>
    </row>
    <row r="10950" spans="1:8" ht="28.5" customHeight="1">
      <c r="A10950" s="121"/>
      <c r="B10950" s="54" t="str">
        <f>IF(A10950="","",VLOOKUP(A10950,'3-Mapa de Controles'!$M$3:$N$143,2,FALSE))</f>
        <v/>
      </c>
      <c r="C10950" s="54" t="str">
        <f>IF(A10950="","",VLOOKUP(A10950,'3-Mapa de Controles'!$M$3:$P$143,4,FALSE))</f>
        <v/>
      </c>
      <c r="D10950" s="54" t="str">
        <f>IF(A10950="","",VLOOKUP(A10950,'3-Mapa de Controles'!$M$3:$AI$143,23,FALSE))</f>
        <v/>
      </c>
      <c r="E10950" s="54" t="str">
        <f>IF(A10950="","",VLOOKUP(A10950,'3-Mapa de Controles'!$B$3:$D$143,3,FALSE))</f>
        <v/>
      </c>
      <c r="F10950" s="56"/>
      <c r="G10950" s="122"/>
      <c r="H10950" s="122"/>
    </row>
    <row r="10951" spans="1:8" ht="28.5" customHeight="1">
      <c r="A10951" s="121"/>
      <c r="B10951" s="54" t="str">
        <f>IF(A10951="","",VLOOKUP(A10951,'3-Mapa de Controles'!$M$3:$N$143,2,FALSE))</f>
        <v/>
      </c>
      <c r="C10951" s="54" t="str">
        <f>IF(A10951="","",VLOOKUP(A10951,'3-Mapa de Controles'!$M$3:$P$143,4,FALSE))</f>
        <v/>
      </c>
      <c r="D10951" s="54" t="str">
        <f>IF(A10951="","",VLOOKUP(A10951,'3-Mapa de Controles'!$M$3:$AI$143,23,FALSE))</f>
        <v/>
      </c>
      <c r="E10951" s="54" t="str">
        <f>IF(A10951="","",VLOOKUP(A10951,'3-Mapa de Controles'!$B$3:$D$143,3,FALSE))</f>
        <v/>
      </c>
      <c r="F10951" s="56"/>
      <c r="G10951" s="122"/>
      <c r="H10951" s="122"/>
    </row>
    <row r="10952" spans="1:8" ht="28.5" customHeight="1">
      <c r="A10952" s="121"/>
      <c r="B10952" s="54" t="str">
        <f>IF(A10952="","",VLOOKUP(A10952,'3-Mapa de Controles'!$M$3:$N$143,2,FALSE))</f>
        <v/>
      </c>
      <c r="C10952" s="54" t="str">
        <f>IF(A10952="","",VLOOKUP(A10952,'3-Mapa de Controles'!$M$3:$P$143,4,FALSE))</f>
        <v/>
      </c>
      <c r="D10952" s="54" t="str">
        <f>IF(A10952="","",VLOOKUP(A10952,'3-Mapa de Controles'!$M$3:$AI$143,23,FALSE))</f>
        <v/>
      </c>
      <c r="E10952" s="54" t="str">
        <f>IF(A10952="","",VLOOKUP(A10952,'3-Mapa de Controles'!$B$3:$D$143,3,FALSE))</f>
        <v/>
      </c>
      <c r="F10952" s="56"/>
      <c r="G10952" s="122"/>
      <c r="H10952" s="122"/>
    </row>
    <row r="10953" spans="1:8" ht="28.5" customHeight="1">
      <c r="A10953" s="121"/>
      <c r="B10953" s="54" t="str">
        <f>IF(A10953="","",VLOOKUP(A10953,'3-Mapa de Controles'!$M$3:$N$143,2,FALSE))</f>
        <v/>
      </c>
      <c r="C10953" s="54" t="str">
        <f>IF(A10953="","",VLOOKUP(A10953,'3-Mapa de Controles'!$M$3:$P$143,4,FALSE))</f>
        <v/>
      </c>
      <c r="D10953" s="54" t="str">
        <f>IF(A10953="","",VLOOKUP(A10953,'3-Mapa de Controles'!$M$3:$AI$143,23,FALSE))</f>
        <v/>
      </c>
      <c r="E10953" s="54" t="str">
        <f>IF(A10953="","",VLOOKUP(A10953,'3-Mapa de Controles'!$B$3:$D$143,3,FALSE))</f>
        <v/>
      </c>
      <c r="F10953" s="56"/>
      <c r="G10953" s="122"/>
      <c r="H10953" s="122"/>
    </row>
    <row r="10954" spans="1:8" ht="28.5" customHeight="1">
      <c r="A10954" s="121"/>
      <c r="B10954" s="54" t="str">
        <f>IF(A10954="","",VLOOKUP(A10954,'3-Mapa de Controles'!$M$3:$N$143,2,FALSE))</f>
        <v/>
      </c>
      <c r="C10954" s="54" t="str">
        <f>IF(A10954="","",VLOOKUP(A10954,'3-Mapa de Controles'!$M$3:$P$143,4,FALSE))</f>
        <v/>
      </c>
      <c r="D10954" s="54" t="str">
        <f>IF(A10954="","",VLOOKUP(A10954,'3-Mapa de Controles'!$M$3:$AI$143,23,FALSE))</f>
        <v/>
      </c>
      <c r="E10954" s="54" t="str">
        <f>IF(A10954="","",VLOOKUP(A10954,'3-Mapa de Controles'!$B$3:$D$143,3,FALSE))</f>
        <v/>
      </c>
      <c r="F10954" s="56"/>
      <c r="G10954" s="122"/>
      <c r="H10954" s="122"/>
    </row>
    <row r="10955" spans="1:8" ht="28.5" customHeight="1">
      <c r="A10955" s="121"/>
      <c r="B10955" s="54" t="str">
        <f>IF(A10955="","",VLOOKUP(A10955,'3-Mapa de Controles'!$M$3:$N$143,2,FALSE))</f>
        <v/>
      </c>
      <c r="C10955" s="54" t="str">
        <f>IF(A10955="","",VLOOKUP(A10955,'3-Mapa de Controles'!$M$3:$P$143,4,FALSE))</f>
        <v/>
      </c>
      <c r="D10955" s="54" t="str">
        <f>IF(A10955="","",VLOOKUP(A10955,'3-Mapa de Controles'!$M$3:$AI$143,23,FALSE))</f>
        <v/>
      </c>
      <c r="E10955" s="54" t="str">
        <f>IF(A10955="","",VLOOKUP(A10955,'3-Mapa de Controles'!$B$3:$D$143,3,FALSE))</f>
        <v/>
      </c>
      <c r="F10955" s="56"/>
      <c r="G10955" s="122"/>
      <c r="H10955" s="122"/>
    </row>
    <row r="10956" spans="1:8" ht="28.5" customHeight="1">
      <c r="A10956" s="121"/>
      <c r="B10956" s="54" t="str">
        <f>IF(A10956="","",VLOOKUP(A10956,'3-Mapa de Controles'!$M$3:$N$143,2,FALSE))</f>
        <v/>
      </c>
      <c r="C10956" s="54" t="str">
        <f>IF(A10956="","",VLOOKUP(A10956,'3-Mapa de Controles'!$M$3:$P$143,4,FALSE))</f>
        <v/>
      </c>
      <c r="D10956" s="54" t="str">
        <f>IF(A10956="","",VLOOKUP(A10956,'3-Mapa de Controles'!$M$3:$AI$143,23,FALSE))</f>
        <v/>
      </c>
      <c r="E10956" s="54" t="str">
        <f>IF(A10956="","",VLOOKUP(A10956,'3-Mapa de Controles'!$B$3:$D$143,3,FALSE))</f>
        <v/>
      </c>
      <c r="F10956" s="56"/>
      <c r="G10956" s="122"/>
      <c r="H10956" s="122"/>
    </row>
    <row r="10957" spans="1:8" ht="28.5" customHeight="1">
      <c r="A10957" s="121"/>
      <c r="B10957" s="54" t="str">
        <f>IF(A10957="","",VLOOKUP(A10957,'3-Mapa de Controles'!$M$3:$N$143,2,FALSE))</f>
        <v/>
      </c>
      <c r="C10957" s="54" t="str">
        <f>IF(A10957="","",VLOOKUP(A10957,'3-Mapa de Controles'!$M$3:$P$143,4,FALSE))</f>
        <v/>
      </c>
      <c r="D10957" s="54" t="str">
        <f>IF(A10957="","",VLOOKUP(A10957,'3-Mapa de Controles'!$M$3:$AI$143,23,FALSE))</f>
        <v/>
      </c>
      <c r="E10957" s="54" t="str">
        <f>IF(A10957="","",VLOOKUP(A10957,'3-Mapa de Controles'!$B$3:$D$143,3,FALSE))</f>
        <v/>
      </c>
      <c r="F10957" s="56"/>
      <c r="G10957" s="122"/>
      <c r="H10957" s="122"/>
    </row>
    <row r="10958" spans="1:8" ht="28.5" customHeight="1">
      <c r="A10958" s="121"/>
      <c r="B10958" s="54" t="str">
        <f>IF(A10958="","",VLOOKUP(A10958,'3-Mapa de Controles'!$M$3:$N$143,2,FALSE))</f>
        <v/>
      </c>
      <c r="C10958" s="54" t="str">
        <f>IF(A10958="","",VLOOKUP(A10958,'3-Mapa de Controles'!$M$3:$P$143,4,FALSE))</f>
        <v/>
      </c>
      <c r="D10958" s="54" t="str">
        <f>IF(A10958="","",VLOOKUP(A10958,'3-Mapa de Controles'!$M$3:$AI$143,23,FALSE))</f>
        <v/>
      </c>
      <c r="E10958" s="54" t="str">
        <f>IF(A10958="","",VLOOKUP(A10958,'3-Mapa de Controles'!$B$3:$D$143,3,FALSE))</f>
        <v/>
      </c>
      <c r="F10958" s="56"/>
      <c r="G10958" s="122"/>
      <c r="H10958" s="122"/>
    </row>
    <row r="10959" spans="1:8" ht="28.5" customHeight="1">
      <c r="A10959" s="121"/>
      <c r="B10959" s="54" t="str">
        <f>IF(A10959="","",VLOOKUP(A10959,'3-Mapa de Controles'!$M$3:$N$143,2,FALSE))</f>
        <v/>
      </c>
      <c r="C10959" s="54" t="str">
        <f>IF(A10959="","",VLOOKUP(A10959,'3-Mapa de Controles'!$M$3:$P$143,4,FALSE))</f>
        <v/>
      </c>
      <c r="D10959" s="54" t="str">
        <f>IF(A10959="","",VLOOKUP(A10959,'3-Mapa de Controles'!$M$3:$AI$143,23,FALSE))</f>
        <v/>
      </c>
      <c r="E10959" s="54" t="str">
        <f>IF(A10959="","",VLOOKUP(A10959,'3-Mapa de Controles'!$B$3:$D$143,3,FALSE))</f>
        <v/>
      </c>
      <c r="F10959" s="56"/>
      <c r="G10959" s="122"/>
      <c r="H10959" s="122"/>
    </row>
    <row r="10960" spans="1:8" ht="28.5" customHeight="1">
      <c r="A10960" s="121"/>
      <c r="B10960" s="54" t="str">
        <f>IF(A10960="","",VLOOKUP(A10960,'3-Mapa de Controles'!$M$3:$N$143,2,FALSE))</f>
        <v/>
      </c>
      <c r="C10960" s="54" t="str">
        <f>IF(A10960="","",VLOOKUP(A10960,'3-Mapa de Controles'!$M$3:$P$143,4,FALSE))</f>
        <v/>
      </c>
      <c r="D10960" s="54" t="str">
        <f>IF(A10960="","",VLOOKUP(A10960,'3-Mapa de Controles'!$M$3:$AI$143,23,FALSE))</f>
        <v/>
      </c>
      <c r="E10960" s="54" t="str">
        <f>IF(A10960="","",VLOOKUP(A10960,'3-Mapa de Controles'!$B$3:$D$143,3,FALSE))</f>
        <v/>
      </c>
      <c r="F10960" s="56"/>
      <c r="G10960" s="122"/>
      <c r="H10960" s="122"/>
    </row>
    <row r="10961" spans="1:8" ht="28.5" customHeight="1">
      <c r="A10961" s="121"/>
      <c r="B10961" s="54" t="str">
        <f>IF(A10961="","",VLOOKUP(A10961,'3-Mapa de Controles'!$M$3:$N$143,2,FALSE))</f>
        <v/>
      </c>
      <c r="C10961" s="54" t="str">
        <f>IF(A10961="","",VLOOKUP(A10961,'3-Mapa de Controles'!$M$3:$P$143,4,FALSE))</f>
        <v/>
      </c>
      <c r="D10961" s="54" t="str">
        <f>IF(A10961="","",VLOOKUP(A10961,'3-Mapa de Controles'!$M$3:$AI$143,23,FALSE))</f>
        <v/>
      </c>
      <c r="E10961" s="54" t="str">
        <f>IF(A10961="","",VLOOKUP(A10961,'3-Mapa de Controles'!$B$3:$D$143,3,FALSE))</f>
        <v/>
      </c>
      <c r="F10961" s="56"/>
      <c r="G10961" s="122"/>
      <c r="H10961" s="122"/>
    </row>
    <row r="10962" spans="1:8" ht="28.5" customHeight="1">
      <c r="A10962" s="121"/>
      <c r="B10962" s="54" t="str">
        <f>IF(A10962="","",VLOOKUP(A10962,'3-Mapa de Controles'!$M$3:$N$143,2,FALSE))</f>
        <v/>
      </c>
      <c r="C10962" s="54" t="str">
        <f>IF(A10962="","",VLOOKUP(A10962,'3-Mapa de Controles'!$M$3:$P$143,4,FALSE))</f>
        <v/>
      </c>
      <c r="D10962" s="54" t="str">
        <f>IF(A10962="","",VLOOKUP(A10962,'3-Mapa de Controles'!$M$3:$AI$143,23,FALSE))</f>
        <v/>
      </c>
      <c r="E10962" s="54" t="str">
        <f>IF(A10962="","",VLOOKUP(A10962,'3-Mapa de Controles'!$B$3:$D$143,3,FALSE))</f>
        <v/>
      </c>
      <c r="F10962" s="56"/>
      <c r="G10962" s="122"/>
      <c r="H10962" s="122"/>
    </row>
    <row r="10963" spans="1:8" ht="28.5" customHeight="1">
      <c r="A10963" s="121"/>
      <c r="B10963" s="54" t="str">
        <f>IF(A10963="","",VLOOKUP(A10963,'3-Mapa de Controles'!$M$3:$N$143,2,FALSE))</f>
        <v/>
      </c>
      <c r="C10963" s="54" t="str">
        <f>IF(A10963="","",VLOOKUP(A10963,'3-Mapa de Controles'!$M$3:$P$143,4,FALSE))</f>
        <v/>
      </c>
      <c r="D10963" s="54" t="str">
        <f>IF(A10963="","",VLOOKUP(A10963,'3-Mapa de Controles'!$M$3:$AI$143,23,FALSE))</f>
        <v/>
      </c>
      <c r="E10963" s="54" t="str">
        <f>IF(A10963="","",VLOOKUP(A10963,'3-Mapa de Controles'!$B$3:$D$143,3,FALSE))</f>
        <v/>
      </c>
      <c r="F10963" s="56"/>
      <c r="G10963" s="122"/>
      <c r="H10963" s="122"/>
    </row>
    <row r="10964" spans="1:8" ht="28.5" customHeight="1">
      <c r="A10964" s="121"/>
      <c r="B10964" s="54" t="str">
        <f>IF(A10964="","",VLOOKUP(A10964,'3-Mapa de Controles'!$M$3:$N$143,2,FALSE))</f>
        <v/>
      </c>
      <c r="C10964" s="54" t="str">
        <f>IF(A10964="","",VLOOKUP(A10964,'3-Mapa de Controles'!$M$3:$P$143,4,FALSE))</f>
        <v/>
      </c>
      <c r="D10964" s="54" t="str">
        <f>IF(A10964="","",VLOOKUP(A10964,'3-Mapa de Controles'!$M$3:$AI$143,23,FALSE))</f>
        <v/>
      </c>
      <c r="E10964" s="54" t="str">
        <f>IF(A10964="","",VLOOKUP(A10964,'3-Mapa de Controles'!$B$3:$D$143,3,FALSE))</f>
        <v/>
      </c>
      <c r="F10964" s="56"/>
      <c r="G10964" s="122"/>
      <c r="H10964" s="122"/>
    </row>
    <row r="10965" spans="1:8" ht="28.5" customHeight="1">
      <c r="A10965" s="121"/>
      <c r="B10965" s="54" t="str">
        <f>IF(A10965="","",VLOOKUP(A10965,'3-Mapa de Controles'!$M$3:$N$143,2,FALSE))</f>
        <v/>
      </c>
      <c r="C10965" s="54" t="str">
        <f>IF(A10965="","",VLOOKUP(A10965,'3-Mapa de Controles'!$M$3:$P$143,4,FALSE))</f>
        <v/>
      </c>
      <c r="D10965" s="54" t="str">
        <f>IF(A10965="","",VLOOKUP(A10965,'3-Mapa de Controles'!$M$3:$AI$143,23,FALSE))</f>
        <v/>
      </c>
      <c r="E10965" s="54" t="str">
        <f>IF(A10965="","",VLOOKUP(A10965,'3-Mapa de Controles'!$B$3:$D$143,3,FALSE))</f>
        <v/>
      </c>
      <c r="F10965" s="56"/>
      <c r="G10965" s="122"/>
      <c r="H10965" s="122"/>
    </row>
    <row r="10966" spans="1:8" ht="28.5" customHeight="1">
      <c r="A10966" s="121"/>
      <c r="B10966" s="54" t="str">
        <f>IF(A10966="","",VLOOKUP(A10966,'3-Mapa de Controles'!$M$3:$N$143,2,FALSE))</f>
        <v/>
      </c>
      <c r="C10966" s="54" t="str">
        <f>IF(A10966="","",VLOOKUP(A10966,'3-Mapa de Controles'!$M$3:$P$143,4,FALSE))</f>
        <v/>
      </c>
      <c r="D10966" s="54" t="str">
        <f>IF(A10966="","",VLOOKUP(A10966,'3-Mapa de Controles'!$M$3:$AI$143,23,FALSE))</f>
        <v/>
      </c>
      <c r="E10966" s="54" t="str">
        <f>IF(A10966="","",VLOOKUP(A10966,'3-Mapa de Controles'!$B$3:$D$143,3,FALSE))</f>
        <v/>
      </c>
      <c r="F10966" s="56"/>
      <c r="G10966" s="122"/>
      <c r="H10966" s="122"/>
    </row>
    <row r="10967" spans="1:8" ht="28.5" customHeight="1">
      <c r="A10967" s="121"/>
      <c r="B10967" s="54" t="str">
        <f>IF(A10967="","",VLOOKUP(A10967,'3-Mapa de Controles'!$M$3:$N$143,2,FALSE))</f>
        <v/>
      </c>
      <c r="C10967" s="54" t="str">
        <f>IF(A10967="","",VLOOKUP(A10967,'3-Mapa de Controles'!$M$3:$P$143,4,FALSE))</f>
        <v/>
      </c>
      <c r="D10967" s="54" t="str">
        <f>IF(A10967="","",VLOOKUP(A10967,'3-Mapa de Controles'!$M$3:$AI$143,23,FALSE))</f>
        <v/>
      </c>
      <c r="E10967" s="54" t="str">
        <f>IF(A10967="","",VLOOKUP(A10967,'3-Mapa de Controles'!$B$3:$D$143,3,FALSE))</f>
        <v/>
      </c>
      <c r="F10967" s="56"/>
      <c r="G10967" s="122"/>
      <c r="H10967" s="122"/>
    </row>
    <row r="10968" spans="1:8" ht="28.5" customHeight="1">
      <c r="A10968" s="121"/>
      <c r="B10968" s="54" t="str">
        <f>IF(A10968="","",VLOOKUP(A10968,'3-Mapa de Controles'!$M$3:$N$143,2,FALSE))</f>
        <v/>
      </c>
      <c r="C10968" s="54" t="str">
        <f>IF(A10968="","",VLOOKUP(A10968,'3-Mapa de Controles'!$M$3:$P$143,4,FALSE))</f>
        <v/>
      </c>
      <c r="D10968" s="54" t="str">
        <f>IF(A10968="","",VLOOKUP(A10968,'3-Mapa de Controles'!$M$3:$AI$143,23,FALSE))</f>
        <v/>
      </c>
      <c r="E10968" s="54" t="str">
        <f>IF(A10968="","",VLOOKUP(A10968,'3-Mapa de Controles'!$B$3:$D$143,3,FALSE))</f>
        <v/>
      </c>
      <c r="F10968" s="56"/>
      <c r="G10968" s="122"/>
      <c r="H10968" s="122"/>
    </row>
    <row r="10969" spans="1:8" ht="28.5" customHeight="1">
      <c r="A10969" s="121"/>
      <c r="B10969" s="54" t="str">
        <f>IF(A10969="","",VLOOKUP(A10969,'3-Mapa de Controles'!$M$3:$N$143,2,FALSE))</f>
        <v/>
      </c>
      <c r="C10969" s="54" t="str">
        <f>IF(A10969="","",VLOOKUP(A10969,'3-Mapa de Controles'!$M$3:$P$143,4,FALSE))</f>
        <v/>
      </c>
      <c r="D10969" s="54" t="str">
        <f>IF(A10969="","",VLOOKUP(A10969,'3-Mapa de Controles'!$M$3:$AI$143,23,FALSE))</f>
        <v/>
      </c>
      <c r="E10969" s="54" t="str">
        <f>IF(A10969="","",VLOOKUP(A10969,'3-Mapa de Controles'!$B$3:$D$143,3,FALSE))</f>
        <v/>
      </c>
      <c r="F10969" s="56"/>
      <c r="G10969" s="122"/>
      <c r="H10969" s="122"/>
    </row>
    <row r="10970" spans="1:8" ht="28.5" customHeight="1">
      <c r="A10970" s="121"/>
      <c r="B10970" s="54" t="str">
        <f>IF(A10970="","",VLOOKUP(A10970,'3-Mapa de Controles'!$M$3:$N$143,2,FALSE))</f>
        <v/>
      </c>
      <c r="C10970" s="54" t="str">
        <f>IF(A10970="","",VLOOKUP(A10970,'3-Mapa de Controles'!$M$3:$P$143,4,FALSE))</f>
        <v/>
      </c>
      <c r="D10970" s="54" t="str">
        <f>IF(A10970="","",VLOOKUP(A10970,'3-Mapa de Controles'!$M$3:$AI$143,23,FALSE))</f>
        <v/>
      </c>
      <c r="E10970" s="54" t="str">
        <f>IF(A10970="","",VLOOKUP(A10970,'3-Mapa de Controles'!$B$3:$D$143,3,FALSE))</f>
        <v/>
      </c>
      <c r="F10970" s="56"/>
      <c r="G10970" s="122"/>
      <c r="H10970" s="122"/>
    </row>
    <row r="10971" spans="1:8" ht="28.5" customHeight="1">
      <c r="A10971" s="121"/>
      <c r="B10971" s="54" t="str">
        <f>IF(A10971="","",VLOOKUP(A10971,'3-Mapa de Controles'!$M$3:$N$143,2,FALSE))</f>
        <v/>
      </c>
      <c r="C10971" s="54" t="str">
        <f>IF(A10971="","",VLOOKUP(A10971,'3-Mapa de Controles'!$M$3:$P$143,4,FALSE))</f>
        <v/>
      </c>
      <c r="D10971" s="54" t="str">
        <f>IF(A10971="","",VLOOKUP(A10971,'3-Mapa de Controles'!$M$3:$AI$143,23,FALSE))</f>
        <v/>
      </c>
      <c r="E10971" s="54" t="str">
        <f>IF(A10971="","",VLOOKUP(A10971,'3-Mapa de Controles'!$B$3:$D$143,3,FALSE))</f>
        <v/>
      </c>
      <c r="F10971" s="56"/>
      <c r="G10971" s="122"/>
      <c r="H10971" s="122"/>
    </row>
    <row r="10972" spans="1:8" ht="28.5" customHeight="1">
      <c r="A10972" s="121"/>
      <c r="B10972" s="54" t="str">
        <f>IF(A10972="","",VLOOKUP(A10972,'3-Mapa de Controles'!$M$3:$N$143,2,FALSE))</f>
        <v/>
      </c>
      <c r="C10972" s="54" t="str">
        <f>IF(A10972="","",VLOOKUP(A10972,'3-Mapa de Controles'!$M$3:$P$143,4,FALSE))</f>
        <v/>
      </c>
      <c r="D10972" s="54" t="str">
        <f>IF(A10972="","",VLOOKUP(A10972,'3-Mapa de Controles'!$M$3:$AI$143,23,FALSE))</f>
        <v/>
      </c>
      <c r="E10972" s="54" t="str">
        <f>IF(A10972="","",VLOOKUP(A10972,'3-Mapa de Controles'!$B$3:$D$143,3,FALSE))</f>
        <v/>
      </c>
      <c r="F10972" s="56"/>
      <c r="G10972" s="122"/>
      <c r="H10972" s="122"/>
    </row>
    <row r="10973" spans="1:8" ht="28.5" customHeight="1">
      <c r="A10973" s="121"/>
      <c r="B10973" s="54" t="str">
        <f>IF(A10973="","",VLOOKUP(A10973,'3-Mapa de Controles'!$M$3:$N$143,2,FALSE))</f>
        <v/>
      </c>
      <c r="C10973" s="54" t="str">
        <f>IF(A10973="","",VLOOKUP(A10973,'3-Mapa de Controles'!$M$3:$P$143,4,FALSE))</f>
        <v/>
      </c>
      <c r="D10973" s="54" t="str">
        <f>IF(A10973="","",VLOOKUP(A10973,'3-Mapa de Controles'!$M$3:$AI$143,23,FALSE))</f>
        <v/>
      </c>
      <c r="E10973" s="54" t="str">
        <f>IF(A10973="","",VLOOKUP(A10973,'3-Mapa de Controles'!$B$3:$D$143,3,FALSE))</f>
        <v/>
      </c>
      <c r="F10973" s="56"/>
      <c r="G10973" s="122"/>
      <c r="H10973" s="122"/>
    </row>
    <row r="10974" spans="1:8" ht="28.5" customHeight="1">
      <c r="A10974" s="121"/>
      <c r="B10974" s="54" t="str">
        <f>IF(A10974="","",VLOOKUP(A10974,'3-Mapa de Controles'!$M$3:$N$143,2,FALSE))</f>
        <v/>
      </c>
      <c r="C10974" s="54" t="str">
        <f>IF(A10974="","",VLOOKUP(A10974,'3-Mapa de Controles'!$M$3:$P$143,4,FALSE))</f>
        <v/>
      </c>
      <c r="D10974" s="54" t="str">
        <f>IF(A10974="","",VLOOKUP(A10974,'3-Mapa de Controles'!$M$3:$AI$143,23,FALSE))</f>
        <v/>
      </c>
      <c r="E10974" s="54" t="str">
        <f>IF(A10974="","",VLOOKUP(A10974,'3-Mapa de Controles'!$B$3:$D$143,3,FALSE))</f>
        <v/>
      </c>
      <c r="F10974" s="56"/>
      <c r="G10974" s="122"/>
      <c r="H10974" s="122"/>
    </row>
    <row r="10975" spans="1:8" ht="28.5" customHeight="1">
      <c r="A10975" s="121"/>
      <c r="B10975" s="54" t="str">
        <f>IF(A10975="","",VLOOKUP(A10975,'3-Mapa de Controles'!$M$3:$N$143,2,FALSE))</f>
        <v/>
      </c>
      <c r="C10975" s="54" t="str">
        <f>IF(A10975="","",VLOOKUP(A10975,'3-Mapa de Controles'!$M$3:$P$143,4,FALSE))</f>
        <v/>
      </c>
      <c r="D10975" s="54" t="str">
        <f>IF(A10975="","",VLOOKUP(A10975,'3-Mapa de Controles'!$M$3:$AI$143,23,FALSE))</f>
        <v/>
      </c>
      <c r="E10975" s="54" t="str">
        <f>IF(A10975="","",VLOOKUP(A10975,'3-Mapa de Controles'!$B$3:$D$143,3,FALSE))</f>
        <v/>
      </c>
      <c r="F10975" s="56"/>
      <c r="G10975" s="122"/>
      <c r="H10975" s="122"/>
    </row>
    <row r="10976" spans="1:8" ht="28.5" customHeight="1">
      <c r="A10976" s="121"/>
      <c r="B10976" s="54" t="str">
        <f>IF(A10976="","",VLOOKUP(A10976,'3-Mapa de Controles'!$M$3:$N$143,2,FALSE))</f>
        <v/>
      </c>
      <c r="C10976" s="54" t="str">
        <f>IF(A10976="","",VLOOKUP(A10976,'3-Mapa de Controles'!$M$3:$P$143,4,FALSE))</f>
        <v/>
      </c>
      <c r="D10976" s="54" t="str">
        <f>IF(A10976="","",VLOOKUP(A10976,'3-Mapa de Controles'!$M$3:$AI$143,23,FALSE))</f>
        <v/>
      </c>
      <c r="E10976" s="54" t="str">
        <f>IF(A10976="","",VLOOKUP(A10976,'3-Mapa de Controles'!$B$3:$D$143,3,FALSE))</f>
        <v/>
      </c>
      <c r="F10976" s="56"/>
      <c r="G10976" s="122"/>
      <c r="H10976" s="122"/>
    </row>
    <row r="10977" spans="1:8" ht="28.5" customHeight="1">
      <c r="A10977" s="121"/>
      <c r="B10977" s="54" t="str">
        <f>IF(A10977="","",VLOOKUP(A10977,'3-Mapa de Controles'!$M$3:$N$143,2,FALSE))</f>
        <v/>
      </c>
      <c r="C10977" s="54" t="str">
        <f>IF(A10977="","",VLOOKUP(A10977,'3-Mapa de Controles'!$M$3:$P$143,4,FALSE))</f>
        <v/>
      </c>
      <c r="D10977" s="54" t="str">
        <f>IF(A10977="","",VLOOKUP(A10977,'3-Mapa de Controles'!$M$3:$AI$143,23,FALSE))</f>
        <v/>
      </c>
      <c r="E10977" s="54" t="str">
        <f>IF(A10977="","",VLOOKUP(A10977,'3-Mapa de Controles'!$B$3:$D$143,3,FALSE))</f>
        <v/>
      </c>
      <c r="F10977" s="56"/>
      <c r="G10977" s="122"/>
      <c r="H10977" s="122"/>
    </row>
    <row r="10978" spans="1:8" ht="28.5" customHeight="1">
      <c r="A10978" s="121"/>
      <c r="B10978" s="54" t="str">
        <f>IF(A10978="","",VLOOKUP(A10978,'3-Mapa de Controles'!$M$3:$N$143,2,FALSE))</f>
        <v/>
      </c>
      <c r="C10978" s="54" t="str">
        <f>IF(A10978="","",VLOOKUP(A10978,'3-Mapa de Controles'!$M$3:$P$143,4,FALSE))</f>
        <v/>
      </c>
      <c r="D10978" s="54" t="str">
        <f>IF(A10978="","",VLOOKUP(A10978,'3-Mapa de Controles'!$M$3:$AI$143,23,FALSE))</f>
        <v/>
      </c>
      <c r="E10978" s="54" t="str">
        <f>IF(A10978="","",VLOOKUP(A10978,'3-Mapa de Controles'!$B$3:$D$143,3,FALSE))</f>
        <v/>
      </c>
      <c r="F10978" s="56"/>
      <c r="G10978" s="122"/>
      <c r="H10978" s="122"/>
    </row>
    <row r="10979" spans="1:8" ht="28.5" customHeight="1">
      <c r="A10979" s="121"/>
      <c r="B10979" s="54" t="str">
        <f>IF(A10979="","",VLOOKUP(A10979,'3-Mapa de Controles'!$M$3:$N$143,2,FALSE))</f>
        <v/>
      </c>
      <c r="C10979" s="54" t="str">
        <f>IF(A10979="","",VLOOKUP(A10979,'3-Mapa de Controles'!$M$3:$P$143,4,FALSE))</f>
        <v/>
      </c>
      <c r="D10979" s="54" t="str">
        <f>IF(A10979="","",VLOOKUP(A10979,'3-Mapa de Controles'!$M$3:$AI$143,23,FALSE))</f>
        <v/>
      </c>
      <c r="E10979" s="54" t="str">
        <f>IF(A10979="","",VLOOKUP(A10979,'3-Mapa de Controles'!$B$3:$D$143,3,FALSE))</f>
        <v/>
      </c>
      <c r="F10979" s="56"/>
      <c r="G10979" s="122"/>
      <c r="H10979" s="122"/>
    </row>
    <row r="10980" spans="1:8" ht="28.5" customHeight="1">
      <c r="A10980" s="121"/>
      <c r="B10980" s="54" t="str">
        <f>IF(A10980="","",VLOOKUP(A10980,'3-Mapa de Controles'!$M$3:$N$143,2,FALSE))</f>
        <v/>
      </c>
      <c r="C10980" s="54" t="str">
        <f>IF(A10980="","",VLOOKUP(A10980,'3-Mapa de Controles'!$M$3:$P$143,4,FALSE))</f>
        <v/>
      </c>
      <c r="D10980" s="54" t="str">
        <f>IF(A10980="","",VLOOKUP(A10980,'3-Mapa de Controles'!$M$3:$AI$143,23,FALSE))</f>
        <v/>
      </c>
      <c r="E10980" s="54" t="str">
        <f>IF(A10980="","",VLOOKUP(A10980,'3-Mapa de Controles'!$B$3:$D$143,3,FALSE))</f>
        <v/>
      </c>
      <c r="F10980" s="56"/>
      <c r="G10980" s="122"/>
      <c r="H10980" s="122"/>
    </row>
    <row r="10981" spans="1:8" ht="28.5" customHeight="1">
      <c r="A10981" s="121"/>
      <c r="B10981" s="54" t="str">
        <f>IF(A10981="","",VLOOKUP(A10981,'3-Mapa de Controles'!$M$3:$N$143,2,FALSE))</f>
        <v/>
      </c>
      <c r="C10981" s="54" t="str">
        <f>IF(A10981="","",VLOOKUP(A10981,'3-Mapa de Controles'!$M$3:$P$143,4,FALSE))</f>
        <v/>
      </c>
      <c r="D10981" s="54" t="str">
        <f>IF(A10981="","",VLOOKUP(A10981,'3-Mapa de Controles'!$M$3:$AI$143,23,FALSE))</f>
        <v/>
      </c>
      <c r="E10981" s="54" t="str">
        <f>IF(A10981="","",VLOOKUP(A10981,'3-Mapa de Controles'!$B$3:$D$143,3,FALSE))</f>
        <v/>
      </c>
      <c r="F10981" s="56"/>
      <c r="G10981" s="122"/>
      <c r="H10981" s="122"/>
    </row>
    <row r="10982" spans="1:8" ht="28.5" customHeight="1">
      <c r="A10982" s="121"/>
      <c r="B10982" s="54" t="str">
        <f>IF(A10982="","",VLOOKUP(A10982,'3-Mapa de Controles'!$M$3:$N$143,2,FALSE))</f>
        <v/>
      </c>
      <c r="C10982" s="54" t="str">
        <f>IF(A10982="","",VLOOKUP(A10982,'3-Mapa de Controles'!$M$3:$P$143,4,FALSE))</f>
        <v/>
      </c>
      <c r="D10982" s="54" t="str">
        <f>IF(A10982="","",VLOOKUP(A10982,'3-Mapa de Controles'!$M$3:$AI$143,23,FALSE))</f>
        <v/>
      </c>
      <c r="E10982" s="54" t="str">
        <f>IF(A10982="","",VLOOKUP(A10982,'3-Mapa de Controles'!$B$3:$D$143,3,FALSE))</f>
        <v/>
      </c>
      <c r="F10982" s="56"/>
      <c r="G10982" s="122"/>
      <c r="H10982" s="122"/>
    </row>
    <row r="10983" spans="1:8" ht="28.5" customHeight="1">
      <c r="A10983" s="121"/>
      <c r="B10983" s="54" t="str">
        <f>IF(A10983="","",VLOOKUP(A10983,'3-Mapa de Controles'!$M$3:$N$143,2,FALSE))</f>
        <v/>
      </c>
      <c r="C10983" s="54" t="str">
        <f>IF(A10983="","",VLOOKUP(A10983,'3-Mapa de Controles'!$M$3:$P$143,4,FALSE))</f>
        <v/>
      </c>
      <c r="D10983" s="54" t="str">
        <f>IF(A10983="","",VLOOKUP(A10983,'3-Mapa de Controles'!$M$3:$AI$143,23,FALSE))</f>
        <v/>
      </c>
      <c r="E10983" s="54" t="str">
        <f>IF(A10983="","",VLOOKUP(A10983,'3-Mapa de Controles'!$B$3:$D$143,3,FALSE))</f>
        <v/>
      </c>
      <c r="F10983" s="56"/>
      <c r="G10983" s="122"/>
      <c r="H10983" s="122"/>
    </row>
    <row r="10984" spans="1:8" ht="28.5" customHeight="1">
      <c r="A10984" s="121"/>
      <c r="B10984" s="54" t="str">
        <f>IF(A10984="","",VLOOKUP(A10984,'3-Mapa de Controles'!$M$3:$N$143,2,FALSE))</f>
        <v/>
      </c>
      <c r="C10984" s="54" t="str">
        <f>IF(A10984="","",VLOOKUP(A10984,'3-Mapa de Controles'!$M$3:$P$143,4,FALSE))</f>
        <v/>
      </c>
      <c r="D10984" s="54" t="str">
        <f>IF(A10984="","",VLOOKUP(A10984,'3-Mapa de Controles'!$M$3:$AI$143,23,FALSE))</f>
        <v/>
      </c>
      <c r="E10984" s="54" t="str">
        <f>IF(A10984="","",VLOOKUP(A10984,'3-Mapa de Controles'!$B$3:$D$143,3,FALSE))</f>
        <v/>
      </c>
      <c r="F10984" s="56"/>
      <c r="G10984" s="122"/>
      <c r="H10984" s="122"/>
    </row>
    <row r="10985" spans="1:8" ht="28.5" customHeight="1">
      <c r="A10985" s="121"/>
      <c r="B10985" s="54" t="str">
        <f>IF(A10985="","",VLOOKUP(A10985,'3-Mapa de Controles'!$M$3:$N$143,2,FALSE))</f>
        <v/>
      </c>
      <c r="C10985" s="54" t="str">
        <f>IF(A10985="","",VLOOKUP(A10985,'3-Mapa de Controles'!$M$3:$P$143,4,FALSE))</f>
        <v/>
      </c>
      <c r="D10985" s="54" t="str">
        <f>IF(A10985="","",VLOOKUP(A10985,'3-Mapa de Controles'!$M$3:$AI$143,23,FALSE))</f>
        <v/>
      </c>
      <c r="E10985" s="54" t="str">
        <f>IF(A10985="","",VLOOKUP(A10985,'3-Mapa de Controles'!$B$3:$D$143,3,FALSE))</f>
        <v/>
      </c>
      <c r="F10985" s="56"/>
      <c r="G10985" s="122"/>
      <c r="H10985" s="122"/>
    </row>
    <row r="10986" spans="1:8" ht="28.5" customHeight="1">
      <c r="A10986" s="121"/>
      <c r="B10986" s="54" t="str">
        <f>IF(A10986="","",VLOOKUP(A10986,'3-Mapa de Controles'!$M$3:$N$143,2,FALSE))</f>
        <v/>
      </c>
      <c r="C10986" s="54" t="str">
        <f>IF(A10986="","",VLOOKUP(A10986,'3-Mapa de Controles'!$M$3:$P$143,4,FALSE))</f>
        <v/>
      </c>
      <c r="D10986" s="54" t="str">
        <f>IF(A10986="","",VLOOKUP(A10986,'3-Mapa de Controles'!$M$3:$AI$143,23,FALSE))</f>
        <v/>
      </c>
      <c r="E10986" s="54" t="str">
        <f>IF(A10986="","",VLOOKUP(A10986,'3-Mapa de Controles'!$B$3:$D$143,3,FALSE))</f>
        <v/>
      </c>
      <c r="F10986" s="56"/>
      <c r="G10986" s="122"/>
      <c r="H10986" s="122"/>
    </row>
    <row r="10987" spans="1:8" ht="28.5" customHeight="1">
      <c r="A10987" s="121"/>
      <c r="B10987" s="54" t="str">
        <f>IF(A10987="","",VLOOKUP(A10987,'3-Mapa de Controles'!$M$3:$N$143,2,FALSE))</f>
        <v/>
      </c>
      <c r="C10987" s="54" t="str">
        <f>IF(A10987="","",VLOOKUP(A10987,'3-Mapa de Controles'!$M$3:$P$143,4,FALSE))</f>
        <v/>
      </c>
      <c r="D10987" s="54" t="str">
        <f>IF(A10987="","",VLOOKUP(A10987,'3-Mapa de Controles'!$M$3:$AI$143,23,FALSE))</f>
        <v/>
      </c>
      <c r="E10987" s="54" t="str">
        <f>IF(A10987="","",VLOOKUP(A10987,'3-Mapa de Controles'!$B$3:$D$143,3,FALSE))</f>
        <v/>
      </c>
      <c r="F10987" s="56"/>
      <c r="G10987" s="122"/>
      <c r="H10987" s="122"/>
    </row>
    <row r="10988" spans="1:8" ht="28.5" customHeight="1">
      <c r="A10988" s="121"/>
      <c r="B10988" s="54" t="str">
        <f>IF(A10988="","",VLOOKUP(A10988,'3-Mapa de Controles'!$M$3:$N$143,2,FALSE))</f>
        <v/>
      </c>
      <c r="C10988" s="54" t="str">
        <f>IF(A10988="","",VLOOKUP(A10988,'3-Mapa de Controles'!$M$3:$P$143,4,FALSE))</f>
        <v/>
      </c>
      <c r="D10988" s="54" t="str">
        <f>IF(A10988="","",VLOOKUP(A10988,'3-Mapa de Controles'!$M$3:$AI$143,23,FALSE))</f>
        <v/>
      </c>
      <c r="E10988" s="54" t="str">
        <f>IF(A10988="","",VLOOKUP(A10988,'3-Mapa de Controles'!$B$3:$D$143,3,FALSE))</f>
        <v/>
      </c>
      <c r="F10988" s="56"/>
      <c r="G10988" s="122"/>
      <c r="H10988" s="122"/>
    </row>
    <row r="10989" spans="1:8" ht="28.5" customHeight="1">
      <c r="A10989" s="121"/>
      <c r="B10989" s="54" t="str">
        <f>IF(A10989="","",VLOOKUP(A10989,'3-Mapa de Controles'!$M$3:$N$143,2,FALSE))</f>
        <v/>
      </c>
      <c r="C10989" s="54" t="str">
        <f>IF(A10989="","",VLOOKUP(A10989,'3-Mapa de Controles'!$M$3:$P$143,4,FALSE))</f>
        <v/>
      </c>
      <c r="D10989" s="54" t="str">
        <f>IF(A10989="","",VLOOKUP(A10989,'3-Mapa de Controles'!$M$3:$AI$143,23,FALSE))</f>
        <v/>
      </c>
      <c r="E10989" s="54" t="str">
        <f>IF(A10989="","",VLOOKUP(A10989,'3-Mapa de Controles'!$B$3:$D$143,3,FALSE))</f>
        <v/>
      </c>
      <c r="F10989" s="56"/>
      <c r="G10989" s="122"/>
      <c r="H10989" s="122"/>
    </row>
    <row r="10990" spans="1:8" ht="28.5" customHeight="1">
      <c r="A10990" s="121"/>
      <c r="B10990" s="54" t="str">
        <f>IF(A10990="","",VLOOKUP(A10990,'3-Mapa de Controles'!$M$3:$N$143,2,FALSE))</f>
        <v/>
      </c>
      <c r="C10990" s="54" t="str">
        <f>IF(A10990="","",VLOOKUP(A10990,'3-Mapa de Controles'!$M$3:$P$143,4,FALSE))</f>
        <v/>
      </c>
      <c r="D10990" s="54" t="str">
        <f>IF(A10990="","",VLOOKUP(A10990,'3-Mapa de Controles'!$M$3:$AI$143,23,FALSE))</f>
        <v/>
      </c>
      <c r="E10990" s="54" t="str">
        <f>IF(A10990="","",VLOOKUP(A10990,'3-Mapa de Controles'!$B$3:$D$143,3,FALSE))</f>
        <v/>
      </c>
      <c r="F10990" s="56"/>
      <c r="G10990" s="122"/>
      <c r="H10990" s="122"/>
    </row>
    <row r="10991" spans="1:8" ht="28.5" customHeight="1">
      <c r="A10991" s="121"/>
      <c r="B10991" s="54" t="str">
        <f>IF(A10991="","",VLOOKUP(A10991,'3-Mapa de Controles'!$M$3:$N$143,2,FALSE))</f>
        <v/>
      </c>
      <c r="C10991" s="54" t="str">
        <f>IF(A10991="","",VLOOKUP(A10991,'3-Mapa de Controles'!$M$3:$P$143,4,FALSE))</f>
        <v/>
      </c>
      <c r="D10991" s="54" t="str">
        <f>IF(A10991="","",VLOOKUP(A10991,'3-Mapa de Controles'!$M$3:$AI$143,23,FALSE))</f>
        <v/>
      </c>
      <c r="E10991" s="54" t="str">
        <f>IF(A10991="","",VLOOKUP(A10991,'3-Mapa de Controles'!$B$3:$D$143,3,FALSE))</f>
        <v/>
      </c>
      <c r="F10991" s="56"/>
      <c r="G10991" s="122"/>
      <c r="H10991" s="122"/>
    </row>
    <row r="10992" spans="1:8" ht="28.5" customHeight="1">
      <c r="A10992" s="121"/>
      <c r="B10992" s="54" t="str">
        <f>IF(A10992="","",VLOOKUP(A10992,'3-Mapa de Controles'!$M$3:$N$143,2,FALSE))</f>
        <v/>
      </c>
      <c r="C10992" s="54" t="str">
        <f>IF(A10992="","",VLOOKUP(A10992,'3-Mapa de Controles'!$M$3:$P$143,4,FALSE))</f>
        <v/>
      </c>
      <c r="D10992" s="54" t="str">
        <f>IF(A10992="","",VLOOKUP(A10992,'3-Mapa de Controles'!$M$3:$AI$143,23,FALSE))</f>
        <v/>
      </c>
      <c r="E10992" s="54" t="str">
        <f>IF(A10992="","",VLOOKUP(A10992,'3-Mapa de Controles'!$B$3:$D$143,3,FALSE))</f>
        <v/>
      </c>
      <c r="F10992" s="56"/>
      <c r="G10992" s="122"/>
      <c r="H10992" s="122"/>
    </row>
    <row r="10993" spans="1:8" ht="28.5" customHeight="1">
      <c r="A10993" s="121"/>
      <c r="B10993" s="54" t="str">
        <f>IF(A10993="","",VLOOKUP(A10993,'3-Mapa de Controles'!$M$3:$N$143,2,FALSE))</f>
        <v/>
      </c>
      <c r="C10993" s="54" t="str">
        <f>IF(A10993="","",VLOOKUP(A10993,'3-Mapa de Controles'!$M$3:$P$143,4,FALSE))</f>
        <v/>
      </c>
      <c r="D10993" s="54" t="str">
        <f>IF(A10993="","",VLOOKUP(A10993,'3-Mapa de Controles'!$M$3:$AI$143,23,FALSE))</f>
        <v/>
      </c>
      <c r="E10993" s="54" t="str">
        <f>IF(A10993="","",VLOOKUP(A10993,'3-Mapa de Controles'!$B$3:$D$143,3,FALSE))</f>
        <v/>
      </c>
      <c r="F10993" s="56"/>
      <c r="G10993" s="122"/>
      <c r="H10993" s="122"/>
    </row>
    <row r="10994" spans="1:8" ht="28.5" customHeight="1">
      <c r="A10994" s="121"/>
      <c r="B10994" s="54" t="str">
        <f>IF(A10994="","",VLOOKUP(A10994,'3-Mapa de Controles'!$M$3:$N$143,2,FALSE))</f>
        <v/>
      </c>
      <c r="C10994" s="54" t="str">
        <f>IF(A10994="","",VLOOKUP(A10994,'3-Mapa de Controles'!$M$3:$P$143,4,FALSE))</f>
        <v/>
      </c>
      <c r="D10994" s="54" t="str">
        <f>IF(A10994="","",VLOOKUP(A10994,'3-Mapa de Controles'!$M$3:$AI$143,23,FALSE))</f>
        <v/>
      </c>
      <c r="E10994" s="54" t="str">
        <f>IF(A10994="","",VLOOKUP(A10994,'3-Mapa de Controles'!$B$3:$D$143,3,FALSE))</f>
        <v/>
      </c>
      <c r="F10994" s="56"/>
      <c r="G10994" s="122"/>
      <c r="H10994" s="122"/>
    </row>
    <row r="10995" spans="1:8" ht="28.5" customHeight="1">
      <c r="A10995" s="121"/>
      <c r="B10995" s="54" t="str">
        <f>IF(A10995="","",VLOOKUP(A10995,'3-Mapa de Controles'!$M$3:$N$143,2,FALSE))</f>
        <v/>
      </c>
      <c r="C10995" s="54" t="str">
        <f>IF(A10995="","",VLOOKUP(A10995,'3-Mapa de Controles'!$M$3:$P$143,4,FALSE))</f>
        <v/>
      </c>
      <c r="D10995" s="54" t="str">
        <f>IF(A10995="","",VLOOKUP(A10995,'3-Mapa de Controles'!$M$3:$AI$143,23,FALSE))</f>
        <v/>
      </c>
      <c r="E10995" s="54" t="str">
        <f>IF(A10995="","",VLOOKUP(A10995,'3-Mapa de Controles'!$B$3:$D$143,3,FALSE))</f>
        <v/>
      </c>
      <c r="F10995" s="56"/>
      <c r="G10995" s="122"/>
      <c r="H10995" s="122"/>
    </row>
    <row r="10996" spans="1:8" ht="28.5" customHeight="1">
      <c r="A10996" s="121"/>
      <c r="B10996" s="54" t="str">
        <f>IF(A10996="","",VLOOKUP(A10996,'3-Mapa de Controles'!$M$3:$N$143,2,FALSE))</f>
        <v/>
      </c>
      <c r="C10996" s="54" t="str">
        <f>IF(A10996="","",VLOOKUP(A10996,'3-Mapa de Controles'!$M$3:$P$143,4,FALSE))</f>
        <v/>
      </c>
      <c r="D10996" s="54" t="str">
        <f>IF(A10996="","",VLOOKUP(A10996,'3-Mapa de Controles'!$M$3:$AI$143,23,FALSE))</f>
        <v/>
      </c>
      <c r="E10996" s="54" t="str">
        <f>IF(A10996="","",VLOOKUP(A10996,'3-Mapa de Controles'!$B$3:$D$143,3,FALSE))</f>
        <v/>
      </c>
      <c r="F10996" s="56"/>
      <c r="G10996" s="122"/>
      <c r="H10996" s="122"/>
    </row>
    <row r="10997" spans="1:8" ht="28.5" customHeight="1">
      <c r="A10997" s="121"/>
      <c r="B10997" s="54" t="str">
        <f>IF(A10997="","",VLOOKUP(A10997,'3-Mapa de Controles'!$M$3:$N$143,2,FALSE))</f>
        <v/>
      </c>
      <c r="C10997" s="54" t="str">
        <f>IF(A10997="","",VLOOKUP(A10997,'3-Mapa de Controles'!$M$3:$P$143,4,FALSE))</f>
        <v/>
      </c>
      <c r="D10997" s="54" t="str">
        <f>IF(A10997="","",VLOOKUP(A10997,'3-Mapa de Controles'!$M$3:$AI$143,23,FALSE))</f>
        <v/>
      </c>
      <c r="E10997" s="54" t="str">
        <f>IF(A10997="","",VLOOKUP(A10997,'3-Mapa de Controles'!$B$3:$D$143,3,FALSE))</f>
        <v/>
      </c>
      <c r="F10997" s="56"/>
      <c r="G10997" s="122"/>
      <c r="H10997" s="122"/>
    </row>
    <row r="10998" spans="1:8" ht="28.5" customHeight="1">
      <c r="A10998" s="121"/>
      <c r="B10998" s="54" t="str">
        <f>IF(A10998="","",VLOOKUP(A10998,'3-Mapa de Controles'!$M$3:$N$143,2,FALSE))</f>
        <v/>
      </c>
      <c r="C10998" s="54" t="str">
        <f>IF(A10998="","",VLOOKUP(A10998,'3-Mapa de Controles'!$M$3:$P$143,4,FALSE))</f>
        <v/>
      </c>
      <c r="D10998" s="54" t="str">
        <f>IF(A10998="","",VLOOKUP(A10998,'3-Mapa de Controles'!$M$3:$AI$143,23,FALSE))</f>
        <v/>
      </c>
      <c r="E10998" s="54" t="str">
        <f>IF(A10998="","",VLOOKUP(A10998,'3-Mapa de Controles'!$B$3:$D$143,3,FALSE))</f>
        <v/>
      </c>
      <c r="F10998" s="56"/>
      <c r="G10998" s="122"/>
      <c r="H10998" s="122"/>
    </row>
    <row r="10999" spans="1:8" ht="28.5" customHeight="1">
      <c r="A10999" s="121"/>
      <c r="B10999" s="54" t="str">
        <f>IF(A10999="","",VLOOKUP(A10999,'3-Mapa de Controles'!$M$3:$N$143,2,FALSE))</f>
        <v/>
      </c>
      <c r="C10999" s="54" t="str">
        <f>IF(A10999="","",VLOOKUP(A10999,'3-Mapa de Controles'!$M$3:$P$143,4,FALSE))</f>
        <v/>
      </c>
      <c r="D10999" s="54" t="str">
        <f>IF(A10999="","",VLOOKUP(A10999,'3-Mapa de Controles'!$M$3:$AI$143,23,FALSE))</f>
        <v/>
      </c>
      <c r="E10999" s="54" t="str">
        <f>IF(A10999="","",VLOOKUP(A10999,'3-Mapa de Controles'!$B$3:$D$143,3,FALSE))</f>
        <v/>
      </c>
      <c r="F10999" s="56"/>
      <c r="G10999" s="122"/>
      <c r="H10999" s="122"/>
    </row>
    <row r="11000" spans="1:8" ht="28.5" customHeight="1">
      <c r="A11000" s="121"/>
      <c r="B11000" s="54" t="str">
        <f>IF(A11000="","",VLOOKUP(A11000,'3-Mapa de Controles'!$M$3:$N$143,2,FALSE))</f>
        <v/>
      </c>
      <c r="C11000" s="54" t="str">
        <f>IF(A11000="","",VLOOKUP(A11000,'3-Mapa de Controles'!$M$3:$P$143,4,FALSE))</f>
        <v/>
      </c>
      <c r="D11000" s="54" t="str">
        <f>IF(A11000="","",VLOOKUP(A11000,'3-Mapa de Controles'!$M$3:$AI$143,23,FALSE))</f>
        <v/>
      </c>
      <c r="E11000" s="54" t="str">
        <f>IF(A11000="","",VLOOKUP(A11000,'3-Mapa de Controles'!$B$3:$D$143,3,FALSE))</f>
        <v/>
      </c>
      <c r="F11000" s="56"/>
      <c r="G11000" s="122"/>
      <c r="H11000" s="122"/>
    </row>
    <row r="11001" spans="1:8" ht="28.5" customHeight="1">
      <c r="A11001" s="121"/>
      <c r="B11001" s="54" t="str">
        <f>IF(A11001="","",VLOOKUP(A11001,'3-Mapa de Controles'!$M$3:$N$143,2,FALSE))</f>
        <v/>
      </c>
      <c r="C11001" s="54" t="str">
        <f>IF(A11001="","",VLOOKUP(A11001,'3-Mapa de Controles'!$M$3:$P$143,4,FALSE))</f>
        <v/>
      </c>
      <c r="D11001" s="54" t="str">
        <f>IF(A11001="","",VLOOKUP(A11001,'3-Mapa de Controles'!$M$3:$AI$143,23,FALSE))</f>
        <v/>
      </c>
      <c r="E11001" s="54" t="str">
        <f>IF(A11001="","",VLOOKUP(A11001,'3-Mapa de Controles'!$B$3:$D$143,3,FALSE))</f>
        <v/>
      </c>
      <c r="F11001" s="56"/>
      <c r="G11001" s="122"/>
      <c r="H11001" s="122"/>
    </row>
    <row r="11002" spans="1:8" ht="28.5" customHeight="1">
      <c r="A11002" s="121"/>
      <c r="B11002" s="54" t="str">
        <f>IF(A11002="","",VLOOKUP(A11002,'3-Mapa de Controles'!$M$3:$N$143,2,FALSE))</f>
        <v/>
      </c>
      <c r="C11002" s="54" t="str">
        <f>IF(A11002="","",VLOOKUP(A11002,'3-Mapa de Controles'!$M$3:$P$143,4,FALSE))</f>
        <v/>
      </c>
      <c r="D11002" s="54" t="str">
        <f>IF(A11002="","",VLOOKUP(A11002,'3-Mapa de Controles'!$M$3:$AI$143,23,FALSE))</f>
        <v/>
      </c>
      <c r="E11002" s="54" t="str">
        <f>IF(A11002="","",VLOOKUP(A11002,'3-Mapa de Controles'!$B$3:$D$143,3,FALSE))</f>
        <v/>
      </c>
      <c r="F11002" s="56"/>
      <c r="G11002" s="122"/>
      <c r="H11002" s="122"/>
    </row>
    <row r="11003" spans="1:8" ht="28.5" customHeight="1">
      <c r="A11003" s="121"/>
      <c r="B11003" s="54" t="str">
        <f>IF(A11003="","",VLOOKUP(A11003,'3-Mapa de Controles'!$M$3:$N$143,2,FALSE))</f>
        <v/>
      </c>
      <c r="C11003" s="54" t="str">
        <f>IF(A11003="","",VLOOKUP(A11003,'3-Mapa de Controles'!$M$3:$P$143,4,FALSE))</f>
        <v/>
      </c>
      <c r="D11003" s="54" t="str">
        <f>IF(A11003="","",VLOOKUP(A11003,'3-Mapa de Controles'!$M$3:$AI$143,23,FALSE))</f>
        <v/>
      </c>
      <c r="E11003" s="54" t="str">
        <f>IF(A11003="","",VLOOKUP(A11003,'3-Mapa de Controles'!$B$3:$D$143,3,FALSE))</f>
        <v/>
      </c>
      <c r="F11003" s="56"/>
      <c r="G11003" s="122"/>
      <c r="H11003" s="122"/>
    </row>
    <row r="11004" spans="1:8" ht="28.5" customHeight="1">
      <c r="A11004" s="121"/>
      <c r="B11004" s="54" t="str">
        <f>IF(A11004="","",VLOOKUP(A11004,'3-Mapa de Controles'!$M$3:$N$143,2,FALSE))</f>
        <v/>
      </c>
      <c r="C11004" s="54" t="str">
        <f>IF(A11004="","",VLOOKUP(A11004,'3-Mapa de Controles'!$M$3:$P$143,4,FALSE))</f>
        <v/>
      </c>
      <c r="D11004" s="54" t="str">
        <f>IF(A11004="","",VLOOKUP(A11004,'3-Mapa de Controles'!$M$3:$AI$143,23,FALSE))</f>
        <v/>
      </c>
      <c r="E11004" s="54" t="str">
        <f>IF(A11004="","",VLOOKUP(A11004,'3-Mapa de Controles'!$B$3:$D$143,3,FALSE))</f>
        <v/>
      </c>
      <c r="F11004" s="56"/>
      <c r="G11004" s="122"/>
      <c r="H11004" s="122"/>
    </row>
    <row r="11005" spans="1:8" ht="28.5" customHeight="1">
      <c r="A11005" s="121"/>
      <c r="B11005" s="54" t="str">
        <f>IF(A11005="","",VLOOKUP(A11005,'3-Mapa de Controles'!$M$3:$N$143,2,FALSE))</f>
        <v/>
      </c>
      <c r="C11005" s="54" t="str">
        <f>IF(A11005="","",VLOOKUP(A11005,'3-Mapa de Controles'!$M$3:$P$143,4,FALSE))</f>
        <v/>
      </c>
      <c r="D11005" s="54" t="str">
        <f>IF(A11005="","",VLOOKUP(A11005,'3-Mapa de Controles'!$M$3:$AI$143,23,FALSE))</f>
        <v/>
      </c>
      <c r="E11005" s="54" t="str">
        <f>IF(A11005="","",VLOOKUP(A11005,'3-Mapa de Controles'!$B$3:$D$143,3,FALSE))</f>
        <v/>
      </c>
      <c r="F11005" s="56"/>
      <c r="G11005" s="122"/>
      <c r="H11005" s="122"/>
    </row>
    <row r="11006" spans="1:8" ht="28.5" customHeight="1">
      <c r="A11006" s="121"/>
      <c r="B11006" s="54" t="str">
        <f>IF(A11006="","",VLOOKUP(A11006,'3-Mapa de Controles'!$M$3:$N$143,2,FALSE))</f>
        <v/>
      </c>
      <c r="C11006" s="54" t="str">
        <f>IF(A11006="","",VLOOKUP(A11006,'3-Mapa de Controles'!$M$3:$P$143,4,FALSE))</f>
        <v/>
      </c>
      <c r="D11006" s="54" t="str">
        <f>IF(A11006="","",VLOOKUP(A11006,'3-Mapa de Controles'!$M$3:$AI$143,23,FALSE))</f>
        <v/>
      </c>
      <c r="E11006" s="54" t="str">
        <f>IF(A11006="","",VLOOKUP(A11006,'3-Mapa de Controles'!$B$3:$D$143,3,FALSE))</f>
        <v/>
      </c>
      <c r="F11006" s="56"/>
      <c r="G11006" s="122"/>
      <c r="H11006" s="122"/>
    </row>
    <row r="11007" spans="1:8" ht="28.5" customHeight="1">
      <c r="A11007" s="121"/>
      <c r="B11007" s="54" t="str">
        <f>IF(A11007="","",VLOOKUP(A11007,'3-Mapa de Controles'!$M$3:$N$143,2,FALSE))</f>
        <v/>
      </c>
      <c r="C11007" s="54" t="str">
        <f>IF(A11007="","",VLOOKUP(A11007,'3-Mapa de Controles'!$M$3:$P$143,4,FALSE))</f>
        <v/>
      </c>
      <c r="D11007" s="54" t="str">
        <f>IF(A11007="","",VLOOKUP(A11007,'3-Mapa de Controles'!$M$3:$AI$143,23,FALSE))</f>
        <v/>
      </c>
      <c r="E11007" s="54" t="str">
        <f>IF(A11007="","",VLOOKUP(A11007,'3-Mapa de Controles'!$B$3:$D$143,3,FALSE))</f>
        <v/>
      </c>
      <c r="F11007" s="56"/>
      <c r="G11007" s="122"/>
      <c r="H11007" s="122"/>
    </row>
    <row r="11008" spans="1:8" ht="28.5" customHeight="1">
      <c r="A11008" s="121"/>
      <c r="B11008" s="54" t="str">
        <f>IF(A11008="","",VLOOKUP(A11008,'3-Mapa de Controles'!$M$3:$N$143,2,FALSE))</f>
        <v/>
      </c>
      <c r="C11008" s="54" t="str">
        <f>IF(A11008="","",VLOOKUP(A11008,'3-Mapa de Controles'!$M$3:$P$143,4,FALSE))</f>
        <v/>
      </c>
      <c r="D11008" s="54" t="str">
        <f>IF(A11008="","",VLOOKUP(A11008,'3-Mapa de Controles'!$M$3:$AI$143,23,FALSE))</f>
        <v/>
      </c>
      <c r="E11008" s="54" t="str">
        <f>IF(A11008="","",VLOOKUP(A11008,'3-Mapa de Controles'!$B$3:$D$143,3,FALSE))</f>
        <v/>
      </c>
      <c r="F11008" s="56"/>
      <c r="G11008" s="122"/>
      <c r="H11008" s="122"/>
    </row>
    <row r="11009" spans="1:8" ht="28.5" customHeight="1">
      <c r="A11009" s="121"/>
      <c r="B11009" s="54" t="str">
        <f>IF(A11009="","",VLOOKUP(A11009,'3-Mapa de Controles'!$M$3:$N$143,2,FALSE))</f>
        <v/>
      </c>
      <c r="C11009" s="54" t="str">
        <f>IF(A11009="","",VLOOKUP(A11009,'3-Mapa de Controles'!$M$3:$P$143,4,FALSE))</f>
        <v/>
      </c>
      <c r="D11009" s="54" t="str">
        <f>IF(A11009="","",VLOOKUP(A11009,'3-Mapa de Controles'!$M$3:$AI$143,23,FALSE))</f>
        <v/>
      </c>
      <c r="E11009" s="54" t="str">
        <f>IF(A11009="","",VLOOKUP(A11009,'3-Mapa de Controles'!$B$3:$D$143,3,FALSE))</f>
        <v/>
      </c>
      <c r="F11009" s="56"/>
      <c r="G11009" s="122"/>
      <c r="H11009" s="122"/>
    </row>
    <row r="11010" spans="1:8" ht="28.5" customHeight="1">
      <c r="A11010" s="121"/>
      <c r="B11010" s="54" t="str">
        <f>IF(A11010="","",VLOOKUP(A11010,'3-Mapa de Controles'!$M$3:$N$143,2,FALSE))</f>
        <v/>
      </c>
      <c r="C11010" s="54" t="str">
        <f>IF(A11010="","",VLOOKUP(A11010,'3-Mapa de Controles'!$M$3:$P$143,4,FALSE))</f>
        <v/>
      </c>
      <c r="D11010" s="54" t="str">
        <f>IF(A11010="","",VLOOKUP(A11010,'3-Mapa de Controles'!$M$3:$AI$143,23,FALSE))</f>
        <v/>
      </c>
      <c r="E11010" s="54" t="str">
        <f>IF(A11010="","",VLOOKUP(A11010,'3-Mapa de Controles'!$B$3:$D$143,3,FALSE))</f>
        <v/>
      </c>
      <c r="F11010" s="56"/>
      <c r="G11010" s="122"/>
      <c r="H11010" s="122"/>
    </row>
    <row r="11011" spans="1:8" ht="28.5" customHeight="1">
      <c r="A11011" s="121"/>
      <c r="B11011" s="54" t="str">
        <f>IF(A11011="","",VLOOKUP(A11011,'3-Mapa de Controles'!$M$3:$N$143,2,FALSE))</f>
        <v/>
      </c>
      <c r="C11011" s="54" t="str">
        <f>IF(A11011="","",VLOOKUP(A11011,'3-Mapa de Controles'!$M$3:$P$143,4,FALSE))</f>
        <v/>
      </c>
      <c r="D11011" s="54" t="str">
        <f>IF(A11011="","",VLOOKUP(A11011,'3-Mapa de Controles'!$M$3:$AI$143,23,FALSE))</f>
        <v/>
      </c>
      <c r="E11011" s="54" t="str">
        <f>IF(A11011="","",VLOOKUP(A11011,'3-Mapa de Controles'!$B$3:$D$143,3,FALSE))</f>
        <v/>
      </c>
      <c r="F11011" s="56"/>
      <c r="G11011" s="122"/>
      <c r="H11011" s="122"/>
    </row>
    <row r="11012" spans="1:8" ht="28.5" customHeight="1">
      <c r="A11012" s="121"/>
      <c r="B11012" s="54" t="str">
        <f>IF(A11012="","",VLOOKUP(A11012,'3-Mapa de Controles'!$M$3:$N$143,2,FALSE))</f>
        <v/>
      </c>
      <c r="C11012" s="54" t="str">
        <f>IF(A11012="","",VLOOKUP(A11012,'3-Mapa de Controles'!$M$3:$P$143,4,FALSE))</f>
        <v/>
      </c>
      <c r="D11012" s="54" t="str">
        <f>IF(A11012="","",VLOOKUP(A11012,'3-Mapa de Controles'!$M$3:$AI$143,23,FALSE))</f>
        <v/>
      </c>
      <c r="E11012" s="54" t="str">
        <f>IF(A11012="","",VLOOKUP(A11012,'3-Mapa de Controles'!$B$3:$D$143,3,FALSE))</f>
        <v/>
      </c>
      <c r="F11012" s="56"/>
      <c r="G11012" s="122"/>
      <c r="H11012" s="122"/>
    </row>
    <row r="11013" spans="1:8" ht="28.5" customHeight="1">
      <c r="A11013" s="121"/>
      <c r="B11013" s="54" t="str">
        <f>IF(A11013="","",VLOOKUP(A11013,'3-Mapa de Controles'!$M$3:$N$143,2,FALSE))</f>
        <v/>
      </c>
      <c r="C11013" s="54" t="str">
        <f>IF(A11013="","",VLOOKUP(A11013,'3-Mapa de Controles'!$M$3:$P$143,4,FALSE))</f>
        <v/>
      </c>
      <c r="D11013" s="54" t="str">
        <f>IF(A11013="","",VLOOKUP(A11013,'3-Mapa de Controles'!$M$3:$AI$143,23,FALSE))</f>
        <v/>
      </c>
      <c r="E11013" s="54" t="str">
        <f>IF(A11013="","",VLOOKUP(A11013,'3-Mapa de Controles'!$B$3:$D$143,3,FALSE))</f>
        <v/>
      </c>
      <c r="F11013" s="56"/>
      <c r="G11013" s="122"/>
      <c r="H11013" s="122"/>
    </row>
    <row r="11014" spans="1:8" ht="28.5" customHeight="1">
      <c r="A11014" s="121"/>
      <c r="B11014" s="54" t="str">
        <f>IF(A11014="","",VLOOKUP(A11014,'3-Mapa de Controles'!$M$3:$N$143,2,FALSE))</f>
        <v/>
      </c>
      <c r="C11014" s="54" t="str">
        <f>IF(A11014="","",VLOOKUP(A11014,'3-Mapa de Controles'!$M$3:$P$143,4,FALSE))</f>
        <v/>
      </c>
      <c r="D11014" s="54" t="str">
        <f>IF(A11014="","",VLOOKUP(A11014,'3-Mapa de Controles'!$M$3:$AI$143,23,FALSE))</f>
        <v/>
      </c>
      <c r="E11014" s="54" t="str">
        <f>IF(A11014="","",VLOOKUP(A11014,'3-Mapa de Controles'!$B$3:$D$143,3,FALSE))</f>
        <v/>
      </c>
      <c r="F11014" s="56"/>
      <c r="G11014" s="122"/>
      <c r="H11014" s="122"/>
    </row>
    <row r="11015" spans="1:8" ht="28.5" customHeight="1">
      <c r="A11015" s="121"/>
      <c r="B11015" s="54" t="str">
        <f>IF(A11015="","",VLOOKUP(A11015,'3-Mapa de Controles'!$M$3:$N$143,2,FALSE))</f>
        <v/>
      </c>
      <c r="C11015" s="54" t="str">
        <f>IF(A11015="","",VLOOKUP(A11015,'3-Mapa de Controles'!$M$3:$P$143,4,FALSE))</f>
        <v/>
      </c>
      <c r="D11015" s="54" t="str">
        <f>IF(A11015="","",VLOOKUP(A11015,'3-Mapa de Controles'!$M$3:$AI$143,23,FALSE))</f>
        <v/>
      </c>
      <c r="E11015" s="54" t="str">
        <f>IF(A11015="","",VLOOKUP(A11015,'3-Mapa de Controles'!$B$3:$D$143,3,FALSE))</f>
        <v/>
      </c>
      <c r="F11015" s="56"/>
      <c r="G11015" s="122"/>
      <c r="H11015" s="122"/>
    </row>
    <row r="11016" spans="1:8" ht="28.5" customHeight="1">
      <c r="A11016" s="121"/>
      <c r="B11016" s="54" t="str">
        <f>IF(A11016="","",VLOOKUP(A11016,'3-Mapa de Controles'!$M$3:$N$143,2,FALSE))</f>
        <v/>
      </c>
      <c r="C11016" s="54" t="str">
        <f>IF(A11016="","",VLOOKUP(A11016,'3-Mapa de Controles'!$M$3:$P$143,4,FALSE))</f>
        <v/>
      </c>
      <c r="D11016" s="54" t="str">
        <f>IF(A11016="","",VLOOKUP(A11016,'3-Mapa de Controles'!$M$3:$AI$143,23,FALSE))</f>
        <v/>
      </c>
      <c r="E11016" s="54" t="str">
        <f>IF(A11016="","",VLOOKUP(A11016,'3-Mapa de Controles'!$B$3:$D$143,3,FALSE))</f>
        <v/>
      </c>
      <c r="F11016" s="56"/>
      <c r="G11016" s="122"/>
      <c r="H11016" s="122"/>
    </row>
    <row r="11017" spans="1:8" ht="28.5" customHeight="1">
      <c r="A11017" s="121"/>
      <c r="B11017" s="54" t="str">
        <f>IF(A11017="","",VLOOKUP(A11017,'3-Mapa de Controles'!$M$3:$N$143,2,FALSE))</f>
        <v/>
      </c>
      <c r="C11017" s="54" t="str">
        <f>IF(A11017="","",VLOOKUP(A11017,'3-Mapa de Controles'!$M$3:$P$143,4,FALSE))</f>
        <v/>
      </c>
      <c r="D11017" s="54" t="str">
        <f>IF(A11017="","",VLOOKUP(A11017,'3-Mapa de Controles'!$M$3:$AI$143,23,FALSE))</f>
        <v/>
      </c>
      <c r="E11017" s="54" t="str">
        <f>IF(A11017="","",VLOOKUP(A11017,'3-Mapa de Controles'!$B$3:$D$143,3,FALSE))</f>
        <v/>
      </c>
      <c r="F11017" s="56"/>
      <c r="G11017" s="122"/>
      <c r="H11017" s="122"/>
    </row>
    <row r="11018" spans="1:8" ht="28.5" customHeight="1">
      <c r="A11018" s="121"/>
      <c r="B11018" s="54" t="str">
        <f>IF(A11018="","",VLOOKUP(A11018,'3-Mapa de Controles'!$M$3:$N$143,2,FALSE))</f>
        <v/>
      </c>
      <c r="C11018" s="54" t="str">
        <f>IF(A11018="","",VLOOKUP(A11018,'3-Mapa de Controles'!$M$3:$P$143,4,FALSE))</f>
        <v/>
      </c>
      <c r="D11018" s="54" t="str">
        <f>IF(A11018="","",VLOOKUP(A11018,'3-Mapa de Controles'!$M$3:$AI$143,23,FALSE))</f>
        <v/>
      </c>
      <c r="E11018" s="54" t="str">
        <f>IF(A11018="","",VLOOKUP(A11018,'3-Mapa de Controles'!$B$3:$D$143,3,FALSE))</f>
        <v/>
      </c>
      <c r="F11018" s="56"/>
      <c r="G11018" s="122"/>
      <c r="H11018" s="122"/>
    </row>
    <row r="11019" spans="1:8" ht="28.5" customHeight="1">
      <c r="A11019" s="121"/>
      <c r="B11019" s="54" t="str">
        <f>IF(A11019="","",VLOOKUP(A11019,'3-Mapa de Controles'!$M$3:$N$143,2,FALSE))</f>
        <v/>
      </c>
      <c r="C11019" s="54" t="str">
        <f>IF(A11019="","",VLOOKUP(A11019,'3-Mapa de Controles'!$M$3:$P$143,4,FALSE))</f>
        <v/>
      </c>
      <c r="D11019" s="54" t="str">
        <f>IF(A11019="","",VLOOKUP(A11019,'3-Mapa de Controles'!$M$3:$AI$143,23,FALSE))</f>
        <v/>
      </c>
      <c r="E11019" s="54" t="str">
        <f>IF(A11019="","",VLOOKUP(A11019,'3-Mapa de Controles'!$B$3:$D$143,3,FALSE))</f>
        <v/>
      </c>
      <c r="F11019" s="56"/>
      <c r="G11019" s="122"/>
      <c r="H11019" s="122"/>
    </row>
    <row r="11020" spans="1:8" ht="28.5" customHeight="1">
      <c r="A11020" s="121"/>
      <c r="B11020" s="54" t="str">
        <f>IF(A11020="","",VLOOKUP(A11020,'3-Mapa de Controles'!$M$3:$N$143,2,FALSE))</f>
        <v/>
      </c>
      <c r="C11020" s="54" t="str">
        <f>IF(A11020="","",VLOOKUP(A11020,'3-Mapa de Controles'!$M$3:$P$143,4,FALSE))</f>
        <v/>
      </c>
      <c r="D11020" s="54" t="str">
        <f>IF(A11020="","",VLOOKUP(A11020,'3-Mapa de Controles'!$M$3:$AI$143,23,FALSE))</f>
        <v/>
      </c>
      <c r="E11020" s="54" t="str">
        <f>IF(A11020="","",VLOOKUP(A11020,'3-Mapa de Controles'!$B$3:$D$143,3,FALSE))</f>
        <v/>
      </c>
      <c r="F11020" s="56"/>
      <c r="G11020" s="122"/>
      <c r="H11020" s="122"/>
    </row>
    <row r="11021" spans="1:8" ht="28.5" customHeight="1">
      <c r="A11021" s="121"/>
      <c r="B11021" s="54" t="str">
        <f>IF(A11021="","",VLOOKUP(A11021,'3-Mapa de Controles'!$M$3:$N$143,2,FALSE))</f>
        <v/>
      </c>
      <c r="C11021" s="54" t="str">
        <f>IF(A11021="","",VLOOKUP(A11021,'3-Mapa de Controles'!$M$3:$P$143,4,FALSE))</f>
        <v/>
      </c>
      <c r="D11021" s="54" t="str">
        <f>IF(A11021="","",VLOOKUP(A11021,'3-Mapa de Controles'!$M$3:$AI$143,23,FALSE))</f>
        <v/>
      </c>
      <c r="E11021" s="54" t="str">
        <f>IF(A11021="","",VLOOKUP(A11021,'3-Mapa de Controles'!$B$3:$D$143,3,FALSE))</f>
        <v/>
      </c>
      <c r="F11021" s="56"/>
      <c r="G11021" s="122"/>
      <c r="H11021" s="122"/>
    </row>
    <row r="11022" spans="1:8" ht="28.5" customHeight="1">
      <c r="A11022" s="121"/>
      <c r="B11022" s="54" t="str">
        <f>IF(A11022="","",VLOOKUP(A11022,'3-Mapa de Controles'!$M$3:$N$143,2,FALSE))</f>
        <v/>
      </c>
      <c r="C11022" s="54" t="str">
        <f>IF(A11022="","",VLOOKUP(A11022,'3-Mapa de Controles'!$M$3:$P$143,4,FALSE))</f>
        <v/>
      </c>
      <c r="D11022" s="54" t="str">
        <f>IF(A11022="","",VLOOKUP(A11022,'3-Mapa de Controles'!$M$3:$AI$143,23,FALSE))</f>
        <v/>
      </c>
      <c r="E11022" s="54" t="str">
        <f>IF(A11022="","",VLOOKUP(A11022,'3-Mapa de Controles'!$B$3:$D$143,3,FALSE))</f>
        <v/>
      </c>
      <c r="F11022" s="56"/>
      <c r="G11022" s="122"/>
      <c r="H11022" s="122"/>
    </row>
    <row r="11023" spans="1:8" ht="28.5" customHeight="1">
      <c r="A11023" s="121"/>
      <c r="B11023" s="54" t="str">
        <f>IF(A11023="","",VLOOKUP(A11023,'3-Mapa de Controles'!$M$3:$N$143,2,FALSE))</f>
        <v/>
      </c>
      <c r="C11023" s="54" t="str">
        <f>IF(A11023="","",VLOOKUP(A11023,'3-Mapa de Controles'!$M$3:$P$143,4,FALSE))</f>
        <v/>
      </c>
      <c r="D11023" s="54" t="str">
        <f>IF(A11023="","",VLOOKUP(A11023,'3-Mapa de Controles'!$M$3:$AI$143,23,FALSE))</f>
        <v/>
      </c>
      <c r="E11023" s="54" t="str">
        <f>IF(A11023="","",VLOOKUP(A11023,'3-Mapa de Controles'!$B$3:$D$143,3,FALSE))</f>
        <v/>
      </c>
      <c r="F11023" s="56"/>
      <c r="G11023" s="122"/>
      <c r="H11023" s="122"/>
    </row>
    <row r="11024" spans="1:8" ht="28.5" customHeight="1">
      <c r="A11024" s="121"/>
      <c r="B11024" s="54" t="str">
        <f>IF(A11024="","",VLOOKUP(A11024,'3-Mapa de Controles'!$M$3:$N$143,2,FALSE))</f>
        <v/>
      </c>
      <c r="C11024" s="54" t="str">
        <f>IF(A11024="","",VLOOKUP(A11024,'3-Mapa de Controles'!$M$3:$P$143,4,FALSE))</f>
        <v/>
      </c>
      <c r="D11024" s="54" t="str">
        <f>IF(A11024="","",VLOOKUP(A11024,'3-Mapa de Controles'!$M$3:$AI$143,23,FALSE))</f>
        <v/>
      </c>
      <c r="E11024" s="54" t="str">
        <f>IF(A11024="","",VLOOKUP(A11024,'3-Mapa de Controles'!$B$3:$D$143,3,FALSE))</f>
        <v/>
      </c>
      <c r="F11024" s="56"/>
      <c r="G11024" s="122"/>
      <c r="H11024" s="122"/>
    </row>
    <row r="11025" spans="1:8" ht="28.5" customHeight="1">
      <c r="A11025" s="121"/>
      <c r="B11025" s="54" t="str">
        <f>IF(A11025="","",VLOOKUP(A11025,'3-Mapa de Controles'!$M$3:$N$143,2,FALSE))</f>
        <v/>
      </c>
      <c r="C11025" s="54" t="str">
        <f>IF(A11025="","",VLOOKUP(A11025,'3-Mapa de Controles'!$M$3:$P$143,4,FALSE))</f>
        <v/>
      </c>
      <c r="D11025" s="54" t="str">
        <f>IF(A11025="","",VLOOKUP(A11025,'3-Mapa de Controles'!$M$3:$AI$143,23,FALSE))</f>
        <v/>
      </c>
      <c r="E11025" s="54" t="str">
        <f>IF(A11025="","",VLOOKUP(A11025,'3-Mapa de Controles'!$B$3:$D$143,3,FALSE))</f>
        <v/>
      </c>
      <c r="F11025" s="56"/>
      <c r="G11025" s="122"/>
      <c r="H11025" s="122"/>
    </row>
    <row r="11026" spans="1:8" ht="28.5" customHeight="1">
      <c r="A11026" s="121"/>
      <c r="B11026" s="54" t="str">
        <f>IF(A11026="","",VLOOKUP(A11026,'3-Mapa de Controles'!$M$3:$N$143,2,FALSE))</f>
        <v/>
      </c>
      <c r="C11026" s="54" t="str">
        <f>IF(A11026="","",VLOOKUP(A11026,'3-Mapa de Controles'!$M$3:$P$143,4,FALSE))</f>
        <v/>
      </c>
      <c r="D11026" s="54" t="str">
        <f>IF(A11026="","",VLOOKUP(A11026,'3-Mapa de Controles'!$M$3:$AI$143,23,FALSE))</f>
        <v/>
      </c>
      <c r="E11026" s="54" t="str">
        <f>IF(A11026="","",VLOOKUP(A11026,'3-Mapa de Controles'!$B$3:$D$143,3,FALSE))</f>
        <v/>
      </c>
      <c r="F11026" s="56"/>
      <c r="G11026" s="122"/>
      <c r="H11026" s="122"/>
    </row>
    <row r="11027" spans="1:8" ht="28.5" customHeight="1">
      <c r="A11027" s="121"/>
      <c r="B11027" s="54" t="str">
        <f>IF(A11027="","",VLOOKUP(A11027,'3-Mapa de Controles'!$M$3:$N$143,2,FALSE))</f>
        <v/>
      </c>
      <c r="C11027" s="54" t="str">
        <f>IF(A11027="","",VLOOKUP(A11027,'3-Mapa de Controles'!$M$3:$P$143,4,FALSE))</f>
        <v/>
      </c>
      <c r="D11027" s="54" t="str">
        <f>IF(A11027="","",VLOOKUP(A11027,'3-Mapa de Controles'!$M$3:$AI$143,23,FALSE))</f>
        <v/>
      </c>
      <c r="E11027" s="54" t="str">
        <f>IF(A11027="","",VLOOKUP(A11027,'3-Mapa de Controles'!$B$3:$D$143,3,FALSE))</f>
        <v/>
      </c>
      <c r="F11027" s="56"/>
      <c r="G11027" s="122"/>
      <c r="H11027" s="122"/>
    </row>
    <row r="11028" spans="1:8" ht="28.5" customHeight="1">
      <c r="A11028" s="121"/>
      <c r="B11028" s="54" t="str">
        <f>IF(A11028="","",VLOOKUP(A11028,'3-Mapa de Controles'!$M$3:$N$143,2,FALSE))</f>
        <v/>
      </c>
      <c r="C11028" s="54" t="str">
        <f>IF(A11028="","",VLOOKUP(A11028,'3-Mapa de Controles'!$M$3:$P$143,4,FALSE))</f>
        <v/>
      </c>
      <c r="D11028" s="54" t="str">
        <f>IF(A11028="","",VLOOKUP(A11028,'3-Mapa de Controles'!$M$3:$AI$143,23,FALSE))</f>
        <v/>
      </c>
      <c r="E11028" s="54" t="str">
        <f>IF(A11028="","",VLOOKUP(A11028,'3-Mapa de Controles'!$B$3:$D$143,3,FALSE))</f>
        <v/>
      </c>
      <c r="F11028" s="56"/>
      <c r="G11028" s="122"/>
      <c r="H11028" s="122"/>
    </row>
    <row r="11029" spans="1:8" ht="28.5" customHeight="1">
      <c r="A11029" s="121"/>
      <c r="B11029" s="54" t="str">
        <f>IF(A11029="","",VLOOKUP(A11029,'3-Mapa de Controles'!$M$3:$N$143,2,FALSE))</f>
        <v/>
      </c>
      <c r="C11029" s="54" t="str">
        <f>IF(A11029="","",VLOOKUP(A11029,'3-Mapa de Controles'!$M$3:$P$143,4,FALSE))</f>
        <v/>
      </c>
      <c r="D11029" s="54" t="str">
        <f>IF(A11029="","",VLOOKUP(A11029,'3-Mapa de Controles'!$M$3:$AI$143,23,FALSE))</f>
        <v/>
      </c>
      <c r="E11029" s="54" t="str">
        <f>IF(A11029="","",VLOOKUP(A11029,'3-Mapa de Controles'!$B$3:$D$143,3,FALSE))</f>
        <v/>
      </c>
      <c r="F11029" s="56"/>
      <c r="G11029" s="122"/>
      <c r="H11029" s="122"/>
    </row>
    <row r="11030" spans="1:8" ht="28.5" customHeight="1">
      <c r="A11030" s="121"/>
      <c r="B11030" s="54" t="str">
        <f>IF(A11030="","",VLOOKUP(A11030,'3-Mapa de Controles'!$M$3:$N$143,2,FALSE))</f>
        <v/>
      </c>
      <c r="C11030" s="54" t="str">
        <f>IF(A11030="","",VLOOKUP(A11030,'3-Mapa de Controles'!$M$3:$P$143,4,FALSE))</f>
        <v/>
      </c>
      <c r="D11030" s="54" t="str">
        <f>IF(A11030="","",VLOOKUP(A11030,'3-Mapa de Controles'!$M$3:$AI$143,23,FALSE))</f>
        <v/>
      </c>
      <c r="E11030" s="54" t="str">
        <f>IF(A11030="","",VLOOKUP(A11030,'3-Mapa de Controles'!$B$3:$D$143,3,FALSE))</f>
        <v/>
      </c>
      <c r="F11030" s="56"/>
      <c r="G11030" s="122"/>
      <c r="H11030" s="122"/>
    </row>
    <row r="11031" spans="1:8" ht="28.5" customHeight="1">
      <c r="A11031" s="121"/>
      <c r="B11031" s="54" t="str">
        <f>IF(A11031="","",VLOOKUP(A11031,'3-Mapa de Controles'!$M$3:$N$143,2,FALSE))</f>
        <v/>
      </c>
      <c r="C11031" s="54" t="str">
        <f>IF(A11031="","",VLOOKUP(A11031,'3-Mapa de Controles'!$M$3:$P$143,4,FALSE))</f>
        <v/>
      </c>
      <c r="D11031" s="54" t="str">
        <f>IF(A11031="","",VLOOKUP(A11031,'3-Mapa de Controles'!$M$3:$AI$143,23,FALSE))</f>
        <v/>
      </c>
      <c r="E11031" s="54" t="str">
        <f>IF(A11031="","",VLOOKUP(A11031,'3-Mapa de Controles'!$B$3:$D$143,3,FALSE))</f>
        <v/>
      </c>
      <c r="F11031" s="56"/>
      <c r="G11031" s="122"/>
      <c r="H11031" s="122"/>
    </row>
    <row r="11032" spans="1:8" ht="28.5" customHeight="1">
      <c r="A11032" s="121"/>
      <c r="B11032" s="54" t="str">
        <f>IF(A11032="","",VLOOKUP(A11032,'3-Mapa de Controles'!$M$3:$N$143,2,FALSE))</f>
        <v/>
      </c>
      <c r="C11032" s="54" t="str">
        <f>IF(A11032="","",VLOOKUP(A11032,'3-Mapa de Controles'!$M$3:$P$143,4,FALSE))</f>
        <v/>
      </c>
      <c r="D11032" s="54" t="str">
        <f>IF(A11032="","",VLOOKUP(A11032,'3-Mapa de Controles'!$M$3:$AI$143,23,FALSE))</f>
        <v/>
      </c>
      <c r="E11032" s="54" t="str">
        <f>IF(A11032="","",VLOOKUP(A11032,'3-Mapa de Controles'!$B$3:$D$143,3,FALSE))</f>
        <v/>
      </c>
      <c r="F11032" s="56"/>
      <c r="G11032" s="122"/>
      <c r="H11032" s="122"/>
    </row>
    <row r="11033" spans="1:8" ht="28.5" customHeight="1">
      <c r="A11033" s="121"/>
      <c r="B11033" s="54" t="str">
        <f>IF(A11033="","",VLOOKUP(A11033,'3-Mapa de Controles'!$M$3:$N$143,2,FALSE))</f>
        <v/>
      </c>
      <c r="C11033" s="54" t="str">
        <f>IF(A11033="","",VLOOKUP(A11033,'3-Mapa de Controles'!$M$3:$P$143,4,FALSE))</f>
        <v/>
      </c>
      <c r="D11033" s="54" t="str">
        <f>IF(A11033="","",VLOOKUP(A11033,'3-Mapa de Controles'!$M$3:$AI$143,23,FALSE))</f>
        <v/>
      </c>
      <c r="E11033" s="54" t="str">
        <f>IF(A11033="","",VLOOKUP(A11033,'3-Mapa de Controles'!$B$3:$D$143,3,FALSE))</f>
        <v/>
      </c>
      <c r="F11033" s="56"/>
      <c r="G11033" s="122"/>
      <c r="H11033" s="122"/>
    </row>
    <row r="11034" spans="1:8" ht="28.5" customHeight="1">
      <c r="A11034" s="121"/>
      <c r="B11034" s="54" t="str">
        <f>IF(A11034="","",VLOOKUP(A11034,'3-Mapa de Controles'!$M$3:$N$143,2,FALSE))</f>
        <v/>
      </c>
      <c r="C11034" s="54" t="str">
        <f>IF(A11034="","",VLOOKUP(A11034,'3-Mapa de Controles'!$M$3:$P$143,4,FALSE))</f>
        <v/>
      </c>
      <c r="D11034" s="54" t="str">
        <f>IF(A11034="","",VLOOKUP(A11034,'3-Mapa de Controles'!$M$3:$AI$143,23,FALSE))</f>
        <v/>
      </c>
      <c r="E11034" s="54" t="str">
        <f>IF(A11034="","",VLOOKUP(A11034,'3-Mapa de Controles'!$B$3:$D$143,3,FALSE))</f>
        <v/>
      </c>
      <c r="F11034" s="56"/>
      <c r="G11034" s="122"/>
      <c r="H11034" s="122"/>
    </row>
    <row r="11035" spans="1:8" ht="28.5" customHeight="1">
      <c r="A11035" s="121"/>
      <c r="B11035" s="54" t="str">
        <f>IF(A11035="","",VLOOKUP(A11035,'3-Mapa de Controles'!$M$3:$N$143,2,FALSE))</f>
        <v/>
      </c>
      <c r="C11035" s="54" t="str">
        <f>IF(A11035="","",VLOOKUP(A11035,'3-Mapa de Controles'!$M$3:$P$143,4,FALSE))</f>
        <v/>
      </c>
      <c r="D11035" s="54" t="str">
        <f>IF(A11035="","",VLOOKUP(A11035,'3-Mapa de Controles'!$M$3:$AI$143,23,FALSE))</f>
        <v/>
      </c>
      <c r="E11035" s="54" t="str">
        <f>IF(A11035="","",VLOOKUP(A11035,'3-Mapa de Controles'!$B$3:$D$143,3,FALSE))</f>
        <v/>
      </c>
      <c r="F11035" s="56"/>
      <c r="G11035" s="122"/>
      <c r="H11035" s="122"/>
    </row>
    <row r="11036" spans="1:8" ht="28.5" customHeight="1">
      <c r="A11036" s="121"/>
      <c r="B11036" s="54" t="str">
        <f>IF(A11036="","",VLOOKUP(A11036,'3-Mapa de Controles'!$M$3:$N$143,2,FALSE))</f>
        <v/>
      </c>
      <c r="C11036" s="54" t="str">
        <f>IF(A11036="","",VLOOKUP(A11036,'3-Mapa de Controles'!$M$3:$P$143,4,FALSE))</f>
        <v/>
      </c>
      <c r="D11036" s="54" t="str">
        <f>IF(A11036="","",VLOOKUP(A11036,'3-Mapa de Controles'!$M$3:$AI$143,23,FALSE))</f>
        <v/>
      </c>
      <c r="E11036" s="54" t="str">
        <f>IF(A11036="","",VLOOKUP(A11036,'3-Mapa de Controles'!$B$3:$D$143,3,FALSE))</f>
        <v/>
      </c>
      <c r="F11036" s="56"/>
      <c r="G11036" s="122"/>
      <c r="H11036" s="122"/>
    </row>
    <row r="11037" spans="1:8" ht="28.5" customHeight="1">
      <c r="A11037" s="121"/>
      <c r="B11037" s="54" t="str">
        <f>IF(A11037="","",VLOOKUP(A11037,'3-Mapa de Controles'!$M$3:$N$143,2,FALSE))</f>
        <v/>
      </c>
      <c r="C11037" s="54" t="str">
        <f>IF(A11037="","",VLOOKUP(A11037,'3-Mapa de Controles'!$M$3:$P$143,4,FALSE))</f>
        <v/>
      </c>
      <c r="D11037" s="54" t="str">
        <f>IF(A11037="","",VLOOKUP(A11037,'3-Mapa de Controles'!$M$3:$AI$143,23,FALSE))</f>
        <v/>
      </c>
      <c r="E11037" s="54" t="str">
        <f>IF(A11037="","",VLOOKUP(A11037,'3-Mapa de Controles'!$B$3:$D$143,3,FALSE))</f>
        <v/>
      </c>
      <c r="F11037" s="56"/>
      <c r="G11037" s="122"/>
      <c r="H11037" s="122"/>
    </row>
    <row r="11038" spans="1:8" ht="28.5" customHeight="1">
      <c r="A11038" s="121"/>
      <c r="B11038" s="54" t="str">
        <f>IF(A11038="","",VLOOKUP(A11038,'3-Mapa de Controles'!$M$3:$N$143,2,FALSE))</f>
        <v/>
      </c>
      <c r="C11038" s="54" t="str">
        <f>IF(A11038="","",VLOOKUP(A11038,'3-Mapa de Controles'!$M$3:$P$143,4,FALSE))</f>
        <v/>
      </c>
      <c r="D11038" s="54" t="str">
        <f>IF(A11038="","",VLOOKUP(A11038,'3-Mapa de Controles'!$M$3:$AI$143,23,FALSE))</f>
        <v/>
      </c>
      <c r="E11038" s="54" t="str">
        <f>IF(A11038="","",VLOOKUP(A11038,'3-Mapa de Controles'!$B$3:$D$143,3,FALSE))</f>
        <v/>
      </c>
      <c r="F11038" s="56"/>
      <c r="G11038" s="122"/>
      <c r="H11038" s="122"/>
    </row>
    <row r="11039" spans="1:8" ht="28.5" customHeight="1">
      <c r="A11039" s="121"/>
      <c r="B11039" s="54" t="str">
        <f>IF(A11039="","",VLOOKUP(A11039,'3-Mapa de Controles'!$M$3:$N$143,2,FALSE))</f>
        <v/>
      </c>
      <c r="C11039" s="54" t="str">
        <f>IF(A11039="","",VLOOKUP(A11039,'3-Mapa de Controles'!$M$3:$P$143,4,FALSE))</f>
        <v/>
      </c>
      <c r="D11039" s="54" t="str">
        <f>IF(A11039="","",VLOOKUP(A11039,'3-Mapa de Controles'!$M$3:$AI$143,23,FALSE))</f>
        <v/>
      </c>
      <c r="E11039" s="54" t="str">
        <f>IF(A11039="","",VLOOKUP(A11039,'3-Mapa de Controles'!$B$3:$D$143,3,FALSE))</f>
        <v/>
      </c>
      <c r="F11039" s="56"/>
      <c r="G11039" s="122"/>
      <c r="H11039" s="122"/>
    </row>
    <row r="11040" spans="1:8" ht="28.5" customHeight="1">
      <c r="A11040" s="121"/>
      <c r="B11040" s="54" t="str">
        <f>IF(A11040="","",VLOOKUP(A11040,'3-Mapa de Controles'!$M$3:$N$143,2,FALSE))</f>
        <v/>
      </c>
      <c r="C11040" s="54" t="str">
        <f>IF(A11040="","",VLOOKUP(A11040,'3-Mapa de Controles'!$M$3:$P$143,4,FALSE))</f>
        <v/>
      </c>
      <c r="D11040" s="54" t="str">
        <f>IF(A11040="","",VLOOKUP(A11040,'3-Mapa de Controles'!$M$3:$AI$143,23,FALSE))</f>
        <v/>
      </c>
      <c r="E11040" s="54" t="str">
        <f>IF(A11040="","",VLOOKUP(A11040,'3-Mapa de Controles'!$B$3:$D$143,3,FALSE))</f>
        <v/>
      </c>
      <c r="F11040" s="56"/>
      <c r="G11040" s="122"/>
      <c r="H11040" s="122"/>
    </row>
    <row r="11041" spans="1:8" ht="28.5" customHeight="1">
      <c r="A11041" s="121"/>
      <c r="B11041" s="54" t="str">
        <f>IF(A11041="","",VLOOKUP(A11041,'3-Mapa de Controles'!$M$3:$N$143,2,FALSE))</f>
        <v/>
      </c>
      <c r="C11041" s="54" t="str">
        <f>IF(A11041="","",VLOOKUP(A11041,'3-Mapa de Controles'!$M$3:$P$143,4,FALSE))</f>
        <v/>
      </c>
      <c r="D11041" s="54" t="str">
        <f>IF(A11041="","",VLOOKUP(A11041,'3-Mapa de Controles'!$M$3:$AI$143,23,FALSE))</f>
        <v/>
      </c>
      <c r="E11041" s="54" t="str">
        <f>IF(A11041="","",VLOOKUP(A11041,'3-Mapa de Controles'!$B$3:$D$143,3,FALSE))</f>
        <v/>
      </c>
      <c r="F11041" s="56"/>
      <c r="G11041" s="122"/>
      <c r="H11041" s="122"/>
    </row>
    <row r="11042" spans="1:8" ht="28.5" customHeight="1">
      <c r="A11042" s="121"/>
      <c r="B11042" s="54" t="str">
        <f>IF(A11042="","",VLOOKUP(A11042,'3-Mapa de Controles'!$M$3:$N$143,2,FALSE))</f>
        <v/>
      </c>
      <c r="C11042" s="54" t="str">
        <f>IF(A11042="","",VLOOKUP(A11042,'3-Mapa de Controles'!$M$3:$P$143,4,FALSE))</f>
        <v/>
      </c>
      <c r="D11042" s="54" t="str">
        <f>IF(A11042="","",VLOOKUP(A11042,'3-Mapa de Controles'!$M$3:$AI$143,23,FALSE))</f>
        <v/>
      </c>
      <c r="E11042" s="54" t="str">
        <f>IF(A11042="","",VLOOKUP(A11042,'3-Mapa de Controles'!$B$3:$D$143,3,FALSE))</f>
        <v/>
      </c>
      <c r="F11042" s="56"/>
      <c r="G11042" s="122"/>
      <c r="H11042" s="122"/>
    </row>
    <row r="11043" spans="1:8" ht="28.5" customHeight="1">
      <c r="A11043" s="121"/>
      <c r="B11043" s="54" t="str">
        <f>IF(A11043="","",VLOOKUP(A11043,'3-Mapa de Controles'!$M$3:$N$143,2,FALSE))</f>
        <v/>
      </c>
      <c r="C11043" s="54" t="str">
        <f>IF(A11043="","",VLOOKUP(A11043,'3-Mapa de Controles'!$M$3:$P$143,4,FALSE))</f>
        <v/>
      </c>
      <c r="D11043" s="54" t="str">
        <f>IF(A11043="","",VLOOKUP(A11043,'3-Mapa de Controles'!$M$3:$AI$143,23,FALSE))</f>
        <v/>
      </c>
      <c r="E11043" s="54" t="str">
        <f>IF(A11043="","",VLOOKUP(A11043,'3-Mapa de Controles'!$B$3:$D$143,3,FALSE))</f>
        <v/>
      </c>
      <c r="F11043" s="56"/>
      <c r="G11043" s="122"/>
      <c r="H11043" s="122"/>
    </row>
    <row r="11044" spans="1:8" ht="28.5" customHeight="1">
      <c r="A11044" s="121"/>
      <c r="B11044" s="54" t="str">
        <f>IF(A11044="","",VLOOKUP(A11044,'3-Mapa de Controles'!$M$3:$N$143,2,FALSE))</f>
        <v/>
      </c>
      <c r="C11044" s="54" t="str">
        <f>IF(A11044="","",VLOOKUP(A11044,'3-Mapa de Controles'!$M$3:$P$143,4,FALSE))</f>
        <v/>
      </c>
      <c r="D11044" s="54" t="str">
        <f>IF(A11044="","",VLOOKUP(A11044,'3-Mapa de Controles'!$M$3:$AI$143,23,FALSE))</f>
        <v/>
      </c>
      <c r="E11044" s="54" t="str">
        <f>IF(A11044="","",VLOOKUP(A11044,'3-Mapa de Controles'!$B$3:$D$143,3,FALSE))</f>
        <v/>
      </c>
      <c r="F11044" s="56"/>
      <c r="G11044" s="122"/>
      <c r="H11044" s="122"/>
    </row>
    <row r="11045" spans="1:8" ht="28.5" customHeight="1">
      <c r="A11045" s="121"/>
      <c r="B11045" s="54" t="str">
        <f>IF(A11045="","",VLOOKUP(A11045,'3-Mapa de Controles'!$M$3:$N$143,2,FALSE))</f>
        <v/>
      </c>
      <c r="C11045" s="54" t="str">
        <f>IF(A11045="","",VLOOKUP(A11045,'3-Mapa de Controles'!$M$3:$P$143,4,FALSE))</f>
        <v/>
      </c>
      <c r="D11045" s="54" t="str">
        <f>IF(A11045="","",VLOOKUP(A11045,'3-Mapa de Controles'!$M$3:$AI$143,23,FALSE))</f>
        <v/>
      </c>
      <c r="E11045" s="54" t="str">
        <f>IF(A11045="","",VLOOKUP(A11045,'3-Mapa de Controles'!$B$3:$D$143,3,FALSE))</f>
        <v/>
      </c>
      <c r="F11045" s="56"/>
      <c r="G11045" s="122"/>
      <c r="H11045" s="122"/>
    </row>
    <row r="11046" spans="1:8" ht="28.5" customHeight="1">
      <c r="A11046" s="121"/>
      <c r="B11046" s="54" t="str">
        <f>IF(A11046="","",VLOOKUP(A11046,'3-Mapa de Controles'!$M$3:$N$143,2,FALSE))</f>
        <v/>
      </c>
      <c r="C11046" s="54" t="str">
        <f>IF(A11046="","",VLOOKUP(A11046,'3-Mapa de Controles'!$M$3:$P$143,4,FALSE))</f>
        <v/>
      </c>
      <c r="D11046" s="54" t="str">
        <f>IF(A11046="","",VLOOKUP(A11046,'3-Mapa de Controles'!$M$3:$AI$143,23,FALSE))</f>
        <v/>
      </c>
      <c r="E11046" s="54" t="str">
        <f>IF(A11046="","",VLOOKUP(A11046,'3-Mapa de Controles'!$B$3:$D$143,3,FALSE))</f>
        <v/>
      </c>
      <c r="F11046" s="56"/>
      <c r="G11046" s="122"/>
      <c r="H11046" s="122"/>
    </row>
    <row r="11047" spans="1:8" ht="28.5" customHeight="1">
      <c r="A11047" s="121"/>
      <c r="B11047" s="54" t="str">
        <f>IF(A11047="","",VLOOKUP(A11047,'3-Mapa de Controles'!$M$3:$N$143,2,FALSE))</f>
        <v/>
      </c>
      <c r="C11047" s="54" t="str">
        <f>IF(A11047="","",VLOOKUP(A11047,'3-Mapa de Controles'!$M$3:$P$143,4,FALSE))</f>
        <v/>
      </c>
      <c r="D11047" s="54" t="str">
        <f>IF(A11047="","",VLOOKUP(A11047,'3-Mapa de Controles'!$M$3:$AI$143,23,FALSE))</f>
        <v/>
      </c>
      <c r="E11047" s="54" t="str">
        <f>IF(A11047="","",VLOOKUP(A11047,'3-Mapa de Controles'!$B$3:$D$143,3,FALSE))</f>
        <v/>
      </c>
      <c r="F11047" s="56"/>
      <c r="G11047" s="122"/>
      <c r="H11047" s="122"/>
    </row>
    <row r="11048" spans="1:8" ht="28.5" customHeight="1">
      <c r="A11048" s="121"/>
      <c r="B11048" s="54" t="str">
        <f>IF(A11048="","",VLOOKUP(A11048,'3-Mapa de Controles'!$M$3:$N$143,2,FALSE))</f>
        <v/>
      </c>
      <c r="C11048" s="54" t="str">
        <f>IF(A11048="","",VLOOKUP(A11048,'3-Mapa de Controles'!$M$3:$P$143,4,FALSE))</f>
        <v/>
      </c>
      <c r="D11048" s="54" t="str">
        <f>IF(A11048="","",VLOOKUP(A11048,'3-Mapa de Controles'!$M$3:$AI$143,23,FALSE))</f>
        <v/>
      </c>
      <c r="E11048" s="54" t="str">
        <f>IF(A11048="","",VLOOKUP(A11048,'3-Mapa de Controles'!$B$3:$D$143,3,FALSE))</f>
        <v/>
      </c>
      <c r="F11048" s="56"/>
      <c r="G11048" s="122"/>
      <c r="H11048" s="122"/>
    </row>
    <row r="11049" spans="1:8" ht="28.5" customHeight="1">
      <c r="A11049" s="121"/>
      <c r="B11049" s="54" t="str">
        <f>IF(A11049="","",VLOOKUP(A11049,'3-Mapa de Controles'!$M$3:$N$143,2,FALSE))</f>
        <v/>
      </c>
      <c r="C11049" s="54" t="str">
        <f>IF(A11049="","",VLOOKUP(A11049,'3-Mapa de Controles'!$M$3:$P$143,4,FALSE))</f>
        <v/>
      </c>
      <c r="D11049" s="54" t="str">
        <f>IF(A11049="","",VLOOKUP(A11049,'3-Mapa de Controles'!$M$3:$AI$143,23,FALSE))</f>
        <v/>
      </c>
      <c r="E11049" s="54" t="str">
        <f>IF(A11049="","",VLOOKUP(A11049,'3-Mapa de Controles'!$B$3:$D$143,3,FALSE))</f>
        <v/>
      </c>
      <c r="F11049" s="56"/>
      <c r="G11049" s="122"/>
      <c r="H11049" s="122"/>
    </row>
    <row r="11050" spans="1:8" ht="28.5" customHeight="1">
      <c r="A11050" s="121"/>
      <c r="B11050" s="54" t="str">
        <f>IF(A11050="","",VLOOKUP(A11050,'3-Mapa de Controles'!$M$3:$N$143,2,FALSE))</f>
        <v/>
      </c>
      <c r="C11050" s="54" t="str">
        <f>IF(A11050="","",VLOOKUP(A11050,'3-Mapa de Controles'!$M$3:$P$143,4,FALSE))</f>
        <v/>
      </c>
      <c r="D11050" s="54" t="str">
        <f>IF(A11050="","",VLOOKUP(A11050,'3-Mapa de Controles'!$M$3:$AI$143,23,FALSE))</f>
        <v/>
      </c>
      <c r="E11050" s="54" t="str">
        <f>IF(A11050="","",VLOOKUP(A11050,'3-Mapa de Controles'!$B$3:$D$143,3,FALSE))</f>
        <v/>
      </c>
      <c r="F11050" s="56"/>
      <c r="G11050" s="122"/>
      <c r="H11050" s="122"/>
    </row>
    <row r="11051" spans="1:8" ht="28.5" customHeight="1">
      <c r="A11051" s="121"/>
      <c r="B11051" s="54" t="str">
        <f>IF(A11051="","",VLOOKUP(A11051,'3-Mapa de Controles'!$M$3:$N$143,2,FALSE))</f>
        <v/>
      </c>
      <c r="C11051" s="54" t="str">
        <f>IF(A11051="","",VLOOKUP(A11051,'3-Mapa de Controles'!$M$3:$P$143,4,FALSE))</f>
        <v/>
      </c>
      <c r="D11051" s="54" t="str">
        <f>IF(A11051="","",VLOOKUP(A11051,'3-Mapa de Controles'!$M$3:$AI$143,23,FALSE))</f>
        <v/>
      </c>
      <c r="E11051" s="54" t="str">
        <f>IF(A11051="","",VLOOKUP(A11051,'3-Mapa de Controles'!$B$3:$D$143,3,FALSE))</f>
        <v/>
      </c>
      <c r="F11051" s="56"/>
      <c r="G11051" s="122"/>
      <c r="H11051" s="122"/>
    </row>
    <row r="11052" spans="1:8" ht="28.5" customHeight="1">
      <c r="A11052" s="121"/>
      <c r="B11052" s="54" t="str">
        <f>IF(A11052="","",VLOOKUP(A11052,'3-Mapa de Controles'!$M$3:$N$143,2,FALSE))</f>
        <v/>
      </c>
      <c r="C11052" s="54" t="str">
        <f>IF(A11052="","",VLOOKUP(A11052,'3-Mapa de Controles'!$M$3:$P$143,4,FALSE))</f>
        <v/>
      </c>
      <c r="D11052" s="54" t="str">
        <f>IF(A11052="","",VLOOKUP(A11052,'3-Mapa de Controles'!$M$3:$AI$143,23,FALSE))</f>
        <v/>
      </c>
      <c r="E11052" s="54" t="str">
        <f>IF(A11052="","",VLOOKUP(A11052,'3-Mapa de Controles'!$B$3:$D$143,3,FALSE))</f>
        <v/>
      </c>
      <c r="F11052" s="56"/>
      <c r="G11052" s="122"/>
      <c r="H11052" s="122"/>
    </row>
    <row r="11053" spans="1:8" ht="28.5" customHeight="1">
      <c r="A11053" s="121"/>
      <c r="B11053" s="54" t="str">
        <f>IF(A11053="","",VLOOKUP(A11053,'3-Mapa de Controles'!$M$3:$N$143,2,FALSE))</f>
        <v/>
      </c>
      <c r="C11053" s="54" t="str">
        <f>IF(A11053="","",VLOOKUP(A11053,'3-Mapa de Controles'!$M$3:$P$143,4,FALSE))</f>
        <v/>
      </c>
      <c r="D11053" s="54" t="str">
        <f>IF(A11053="","",VLOOKUP(A11053,'3-Mapa de Controles'!$M$3:$AI$143,23,FALSE))</f>
        <v/>
      </c>
      <c r="E11053" s="54" t="str">
        <f>IF(A11053="","",VLOOKUP(A11053,'3-Mapa de Controles'!$B$3:$D$143,3,FALSE))</f>
        <v/>
      </c>
      <c r="F11053" s="56"/>
      <c r="G11053" s="122"/>
      <c r="H11053" s="122"/>
    </row>
    <row r="11054" spans="1:8" ht="28.5" customHeight="1">
      <c r="A11054" s="121"/>
      <c r="B11054" s="54" t="str">
        <f>IF(A11054="","",VLOOKUP(A11054,'3-Mapa de Controles'!$M$3:$N$143,2,FALSE))</f>
        <v/>
      </c>
      <c r="C11054" s="54" t="str">
        <f>IF(A11054="","",VLOOKUP(A11054,'3-Mapa de Controles'!$M$3:$P$143,4,FALSE))</f>
        <v/>
      </c>
      <c r="D11054" s="54" t="str">
        <f>IF(A11054="","",VLOOKUP(A11054,'3-Mapa de Controles'!$M$3:$AI$143,23,FALSE))</f>
        <v/>
      </c>
      <c r="E11054" s="54" t="str">
        <f>IF(A11054="","",VLOOKUP(A11054,'3-Mapa de Controles'!$B$3:$D$143,3,FALSE))</f>
        <v/>
      </c>
      <c r="F11054" s="56"/>
      <c r="G11054" s="122"/>
      <c r="H11054" s="122"/>
    </row>
    <row r="11055" spans="1:8" ht="28.5" customHeight="1">
      <c r="A11055" s="121"/>
      <c r="B11055" s="54" t="str">
        <f>IF(A11055="","",VLOOKUP(A11055,'3-Mapa de Controles'!$M$3:$N$143,2,FALSE))</f>
        <v/>
      </c>
      <c r="C11055" s="54" t="str">
        <f>IF(A11055="","",VLOOKUP(A11055,'3-Mapa de Controles'!$M$3:$P$143,4,FALSE))</f>
        <v/>
      </c>
      <c r="D11055" s="54" t="str">
        <f>IF(A11055="","",VLOOKUP(A11055,'3-Mapa de Controles'!$M$3:$AI$143,23,FALSE))</f>
        <v/>
      </c>
      <c r="E11055" s="54" t="str">
        <f>IF(A11055="","",VLOOKUP(A11055,'3-Mapa de Controles'!$B$3:$D$143,3,FALSE))</f>
        <v/>
      </c>
      <c r="F11055" s="56"/>
      <c r="G11055" s="122"/>
      <c r="H11055" s="122"/>
    </row>
    <row r="11056" spans="1:8" ht="28.5" customHeight="1">
      <c r="A11056" s="121"/>
      <c r="B11056" s="54" t="str">
        <f>IF(A11056="","",VLOOKUP(A11056,'3-Mapa de Controles'!$M$3:$N$143,2,FALSE))</f>
        <v/>
      </c>
      <c r="C11056" s="54" t="str">
        <f>IF(A11056="","",VLOOKUP(A11056,'3-Mapa de Controles'!$M$3:$P$143,4,FALSE))</f>
        <v/>
      </c>
      <c r="D11056" s="54" t="str">
        <f>IF(A11056="","",VLOOKUP(A11056,'3-Mapa de Controles'!$M$3:$AI$143,23,FALSE))</f>
        <v/>
      </c>
      <c r="E11056" s="54" t="str">
        <f>IF(A11056="","",VLOOKUP(A11056,'3-Mapa de Controles'!$B$3:$D$143,3,FALSE))</f>
        <v/>
      </c>
      <c r="F11056" s="56"/>
      <c r="G11056" s="122"/>
      <c r="H11056" s="122"/>
    </row>
    <row r="11057" spans="1:8" ht="28.5" customHeight="1">
      <c r="A11057" s="121"/>
      <c r="B11057" s="54" t="str">
        <f>IF(A11057="","",VLOOKUP(A11057,'3-Mapa de Controles'!$M$3:$N$143,2,FALSE))</f>
        <v/>
      </c>
      <c r="C11057" s="54" t="str">
        <f>IF(A11057="","",VLOOKUP(A11057,'3-Mapa de Controles'!$M$3:$P$143,4,FALSE))</f>
        <v/>
      </c>
      <c r="D11057" s="54" t="str">
        <f>IF(A11057="","",VLOOKUP(A11057,'3-Mapa de Controles'!$M$3:$AI$143,23,FALSE))</f>
        <v/>
      </c>
      <c r="E11057" s="54" t="str">
        <f>IF(A11057="","",VLOOKUP(A11057,'3-Mapa de Controles'!$B$3:$D$143,3,FALSE))</f>
        <v/>
      </c>
      <c r="F11057" s="56"/>
      <c r="G11057" s="122"/>
      <c r="H11057" s="122"/>
    </row>
    <row r="11058" spans="1:8" ht="28.5" customHeight="1">
      <c r="A11058" s="121"/>
      <c r="B11058" s="54" t="str">
        <f>IF(A11058="","",VLOOKUP(A11058,'3-Mapa de Controles'!$M$3:$N$143,2,FALSE))</f>
        <v/>
      </c>
      <c r="C11058" s="54" t="str">
        <f>IF(A11058="","",VLOOKUP(A11058,'3-Mapa de Controles'!$M$3:$P$143,4,FALSE))</f>
        <v/>
      </c>
      <c r="D11058" s="54" t="str">
        <f>IF(A11058="","",VLOOKUP(A11058,'3-Mapa de Controles'!$M$3:$AI$143,23,FALSE))</f>
        <v/>
      </c>
      <c r="E11058" s="54" t="str">
        <f>IF(A11058="","",VLOOKUP(A11058,'3-Mapa de Controles'!$B$3:$D$143,3,FALSE))</f>
        <v/>
      </c>
      <c r="F11058" s="56"/>
      <c r="G11058" s="122"/>
      <c r="H11058" s="122"/>
    </row>
    <row r="11059" spans="1:8" ht="28.5" customHeight="1">
      <c r="A11059" s="121"/>
      <c r="B11059" s="54" t="str">
        <f>IF(A11059="","",VLOOKUP(A11059,'3-Mapa de Controles'!$M$3:$N$143,2,FALSE))</f>
        <v/>
      </c>
      <c r="C11059" s="54" t="str">
        <f>IF(A11059="","",VLOOKUP(A11059,'3-Mapa de Controles'!$M$3:$P$143,4,FALSE))</f>
        <v/>
      </c>
      <c r="D11059" s="54" t="str">
        <f>IF(A11059="","",VLOOKUP(A11059,'3-Mapa de Controles'!$M$3:$AI$143,23,FALSE))</f>
        <v/>
      </c>
      <c r="E11059" s="54" t="str">
        <f>IF(A11059="","",VLOOKUP(A11059,'3-Mapa de Controles'!$B$3:$D$143,3,FALSE))</f>
        <v/>
      </c>
      <c r="F11059" s="56"/>
      <c r="G11059" s="122"/>
      <c r="H11059" s="122"/>
    </row>
    <row r="11060" spans="1:8" ht="28.5" customHeight="1">
      <c r="A11060" s="121"/>
      <c r="B11060" s="54" t="str">
        <f>IF(A11060="","",VLOOKUP(A11060,'3-Mapa de Controles'!$M$3:$N$143,2,FALSE))</f>
        <v/>
      </c>
      <c r="C11060" s="54" t="str">
        <f>IF(A11060="","",VLOOKUP(A11060,'3-Mapa de Controles'!$M$3:$P$143,4,FALSE))</f>
        <v/>
      </c>
      <c r="D11060" s="54" t="str">
        <f>IF(A11060="","",VLOOKUP(A11060,'3-Mapa de Controles'!$M$3:$AI$143,23,FALSE))</f>
        <v/>
      </c>
      <c r="E11060" s="54" t="str">
        <f>IF(A11060="","",VLOOKUP(A11060,'3-Mapa de Controles'!$B$3:$D$143,3,FALSE))</f>
        <v/>
      </c>
      <c r="F11060" s="56"/>
      <c r="G11060" s="122"/>
      <c r="H11060" s="122"/>
    </row>
    <row r="11061" spans="1:8" ht="28.5" customHeight="1">
      <c r="A11061" s="121"/>
      <c r="B11061" s="54" t="str">
        <f>IF(A11061="","",VLOOKUP(A11061,'3-Mapa de Controles'!$M$3:$N$143,2,FALSE))</f>
        <v/>
      </c>
      <c r="C11061" s="54" t="str">
        <f>IF(A11061="","",VLOOKUP(A11061,'3-Mapa de Controles'!$M$3:$P$143,4,FALSE))</f>
        <v/>
      </c>
      <c r="D11061" s="54" t="str">
        <f>IF(A11061="","",VLOOKUP(A11061,'3-Mapa de Controles'!$M$3:$AI$143,23,FALSE))</f>
        <v/>
      </c>
      <c r="E11061" s="54" t="str">
        <f>IF(A11061="","",VLOOKUP(A11061,'3-Mapa de Controles'!$B$3:$D$143,3,FALSE))</f>
        <v/>
      </c>
      <c r="F11061" s="56"/>
      <c r="G11061" s="122"/>
      <c r="H11061" s="122"/>
    </row>
    <row r="11062" spans="1:8" ht="28.5" customHeight="1">
      <c r="A11062" s="121"/>
      <c r="B11062" s="54" t="str">
        <f>IF(A11062="","",VLOOKUP(A11062,'3-Mapa de Controles'!$M$3:$N$143,2,FALSE))</f>
        <v/>
      </c>
      <c r="C11062" s="54" t="str">
        <f>IF(A11062="","",VLOOKUP(A11062,'3-Mapa de Controles'!$M$3:$P$143,4,FALSE))</f>
        <v/>
      </c>
      <c r="D11062" s="54" t="str">
        <f>IF(A11062="","",VLOOKUP(A11062,'3-Mapa de Controles'!$M$3:$AI$143,23,FALSE))</f>
        <v/>
      </c>
      <c r="E11062" s="54" t="str">
        <f>IF(A11062="","",VLOOKUP(A11062,'3-Mapa de Controles'!$B$3:$D$143,3,FALSE))</f>
        <v/>
      </c>
      <c r="F11062" s="56"/>
      <c r="G11062" s="122"/>
      <c r="H11062" s="122"/>
    </row>
    <row r="11063" spans="1:8" ht="28.5" customHeight="1">
      <c r="A11063" s="121"/>
      <c r="B11063" s="54" t="str">
        <f>IF(A11063="","",VLOOKUP(A11063,'3-Mapa de Controles'!$M$3:$N$143,2,FALSE))</f>
        <v/>
      </c>
      <c r="C11063" s="54" t="str">
        <f>IF(A11063="","",VLOOKUP(A11063,'3-Mapa de Controles'!$M$3:$P$143,4,FALSE))</f>
        <v/>
      </c>
      <c r="D11063" s="54" t="str">
        <f>IF(A11063="","",VLOOKUP(A11063,'3-Mapa de Controles'!$M$3:$AI$143,23,FALSE))</f>
        <v/>
      </c>
      <c r="E11063" s="54" t="str">
        <f>IF(A11063="","",VLOOKUP(A11063,'3-Mapa de Controles'!$B$3:$D$143,3,FALSE))</f>
        <v/>
      </c>
      <c r="F11063" s="56"/>
      <c r="G11063" s="122"/>
      <c r="H11063" s="122"/>
    </row>
    <row r="11064" spans="1:8" ht="28.5" customHeight="1">
      <c r="A11064" s="121"/>
      <c r="B11064" s="54" t="str">
        <f>IF(A11064="","",VLOOKUP(A11064,'3-Mapa de Controles'!$M$3:$N$143,2,FALSE))</f>
        <v/>
      </c>
      <c r="C11064" s="54" t="str">
        <f>IF(A11064="","",VLOOKUP(A11064,'3-Mapa de Controles'!$M$3:$P$143,4,FALSE))</f>
        <v/>
      </c>
      <c r="D11064" s="54" t="str">
        <f>IF(A11064="","",VLOOKUP(A11064,'3-Mapa de Controles'!$M$3:$AI$143,23,FALSE))</f>
        <v/>
      </c>
      <c r="E11064" s="54" t="str">
        <f>IF(A11064="","",VLOOKUP(A11064,'3-Mapa de Controles'!$B$3:$D$143,3,FALSE))</f>
        <v/>
      </c>
      <c r="F11064" s="56"/>
      <c r="G11064" s="122"/>
      <c r="H11064" s="122"/>
    </row>
    <row r="11065" spans="1:8" ht="28.5" customHeight="1">
      <c r="A11065" s="121"/>
      <c r="B11065" s="54" t="str">
        <f>IF(A11065="","",VLOOKUP(A11065,'3-Mapa de Controles'!$M$3:$N$143,2,FALSE))</f>
        <v/>
      </c>
      <c r="C11065" s="54" t="str">
        <f>IF(A11065="","",VLOOKUP(A11065,'3-Mapa de Controles'!$M$3:$P$143,4,FALSE))</f>
        <v/>
      </c>
      <c r="D11065" s="54" t="str">
        <f>IF(A11065="","",VLOOKUP(A11065,'3-Mapa de Controles'!$M$3:$AI$143,23,FALSE))</f>
        <v/>
      </c>
      <c r="E11065" s="54" t="str">
        <f>IF(A11065="","",VLOOKUP(A11065,'3-Mapa de Controles'!$B$3:$D$143,3,FALSE))</f>
        <v/>
      </c>
      <c r="F11065" s="56"/>
      <c r="G11065" s="122"/>
      <c r="H11065" s="122"/>
    </row>
    <row r="11066" spans="1:8" ht="28.5" customHeight="1">
      <c r="A11066" s="121"/>
      <c r="B11066" s="54" t="str">
        <f>IF(A11066="","",VLOOKUP(A11066,'3-Mapa de Controles'!$M$3:$N$143,2,FALSE))</f>
        <v/>
      </c>
      <c r="C11066" s="54" t="str">
        <f>IF(A11066="","",VLOOKUP(A11066,'3-Mapa de Controles'!$M$3:$P$143,4,FALSE))</f>
        <v/>
      </c>
      <c r="D11066" s="54" t="str">
        <f>IF(A11066="","",VLOOKUP(A11066,'3-Mapa de Controles'!$M$3:$AI$143,23,FALSE))</f>
        <v/>
      </c>
      <c r="E11066" s="54" t="str">
        <f>IF(A11066="","",VLOOKUP(A11066,'3-Mapa de Controles'!$B$3:$D$143,3,FALSE))</f>
        <v/>
      </c>
      <c r="F11066" s="56"/>
      <c r="G11066" s="122"/>
      <c r="H11066" s="122"/>
    </row>
    <row r="11067" spans="1:8" ht="28.5" customHeight="1">
      <c r="A11067" s="121"/>
      <c r="B11067" s="54" t="str">
        <f>IF(A11067="","",VLOOKUP(A11067,'3-Mapa de Controles'!$M$3:$N$143,2,FALSE))</f>
        <v/>
      </c>
      <c r="C11067" s="54" t="str">
        <f>IF(A11067="","",VLOOKUP(A11067,'3-Mapa de Controles'!$M$3:$P$143,4,FALSE))</f>
        <v/>
      </c>
      <c r="D11067" s="54" t="str">
        <f>IF(A11067="","",VLOOKUP(A11067,'3-Mapa de Controles'!$M$3:$AI$143,23,FALSE))</f>
        <v/>
      </c>
      <c r="E11067" s="54" t="str">
        <f>IF(A11067="","",VLOOKUP(A11067,'3-Mapa de Controles'!$B$3:$D$143,3,FALSE))</f>
        <v/>
      </c>
      <c r="F11067" s="56"/>
      <c r="G11067" s="122"/>
      <c r="H11067" s="122"/>
    </row>
    <row r="11068" spans="1:8" ht="28.5" customHeight="1">
      <c r="A11068" s="121"/>
      <c r="B11068" s="54" t="str">
        <f>IF(A11068="","",VLOOKUP(A11068,'3-Mapa de Controles'!$M$3:$N$143,2,FALSE))</f>
        <v/>
      </c>
      <c r="C11068" s="54" t="str">
        <f>IF(A11068="","",VLOOKUP(A11068,'3-Mapa de Controles'!$M$3:$P$143,4,FALSE))</f>
        <v/>
      </c>
      <c r="D11068" s="54" t="str">
        <f>IF(A11068="","",VLOOKUP(A11068,'3-Mapa de Controles'!$M$3:$AI$143,23,FALSE))</f>
        <v/>
      </c>
      <c r="E11068" s="54" t="str">
        <f>IF(A11068="","",VLOOKUP(A11068,'3-Mapa de Controles'!$B$3:$D$143,3,FALSE))</f>
        <v/>
      </c>
      <c r="F11068" s="56"/>
      <c r="G11068" s="122"/>
      <c r="H11068" s="122"/>
    </row>
    <row r="11069" spans="1:8" ht="28.5" customHeight="1">
      <c r="A11069" s="121"/>
      <c r="B11069" s="54" t="str">
        <f>IF(A11069="","",VLOOKUP(A11069,'3-Mapa de Controles'!$M$3:$N$143,2,FALSE))</f>
        <v/>
      </c>
      <c r="C11069" s="54" t="str">
        <f>IF(A11069="","",VLOOKUP(A11069,'3-Mapa de Controles'!$M$3:$P$143,4,FALSE))</f>
        <v/>
      </c>
      <c r="D11069" s="54" t="str">
        <f>IF(A11069="","",VLOOKUP(A11069,'3-Mapa de Controles'!$M$3:$AI$143,23,FALSE))</f>
        <v/>
      </c>
      <c r="E11069" s="54" t="str">
        <f>IF(A11069="","",VLOOKUP(A11069,'3-Mapa de Controles'!$B$3:$D$143,3,FALSE))</f>
        <v/>
      </c>
      <c r="F11069" s="56"/>
      <c r="G11069" s="122"/>
      <c r="H11069" s="122"/>
    </row>
    <row r="11070" spans="1:8" ht="28.5" customHeight="1">
      <c r="A11070" s="121"/>
      <c r="B11070" s="54" t="str">
        <f>IF(A11070="","",VLOOKUP(A11070,'3-Mapa de Controles'!$M$3:$N$143,2,FALSE))</f>
        <v/>
      </c>
      <c r="C11070" s="54" t="str">
        <f>IF(A11070="","",VLOOKUP(A11070,'3-Mapa de Controles'!$M$3:$P$143,4,FALSE))</f>
        <v/>
      </c>
      <c r="D11070" s="54" t="str">
        <f>IF(A11070="","",VLOOKUP(A11070,'3-Mapa de Controles'!$M$3:$AI$143,23,FALSE))</f>
        <v/>
      </c>
      <c r="E11070" s="54" t="str">
        <f>IF(A11070="","",VLOOKUP(A11070,'3-Mapa de Controles'!$B$3:$D$143,3,FALSE))</f>
        <v/>
      </c>
      <c r="F11070" s="56"/>
      <c r="G11070" s="122"/>
      <c r="H11070" s="122"/>
    </row>
    <row r="11071" spans="1:8" ht="28.5" customHeight="1">
      <c r="A11071" s="121"/>
      <c r="B11071" s="54" t="str">
        <f>IF(A11071="","",VLOOKUP(A11071,'3-Mapa de Controles'!$M$3:$N$143,2,FALSE))</f>
        <v/>
      </c>
      <c r="C11071" s="54" t="str">
        <f>IF(A11071="","",VLOOKUP(A11071,'3-Mapa de Controles'!$M$3:$P$143,4,FALSE))</f>
        <v/>
      </c>
      <c r="D11071" s="54" t="str">
        <f>IF(A11071="","",VLOOKUP(A11071,'3-Mapa de Controles'!$M$3:$AI$143,23,FALSE))</f>
        <v/>
      </c>
      <c r="E11071" s="54" t="str">
        <f>IF(A11071="","",VLOOKUP(A11071,'3-Mapa de Controles'!$B$3:$D$143,3,FALSE))</f>
        <v/>
      </c>
      <c r="F11071" s="56"/>
      <c r="G11071" s="122"/>
      <c r="H11071" s="122"/>
    </row>
    <row r="11072" spans="1:8" ht="28.5" customHeight="1">
      <c r="A11072" s="121"/>
      <c r="B11072" s="54" t="str">
        <f>IF(A11072="","",VLOOKUP(A11072,'3-Mapa de Controles'!$M$3:$N$143,2,FALSE))</f>
        <v/>
      </c>
      <c r="C11072" s="54" t="str">
        <f>IF(A11072="","",VLOOKUP(A11072,'3-Mapa de Controles'!$M$3:$P$143,4,FALSE))</f>
        <v/>
      </c>
      <c r="D11072" s="54" t="str">
        <f>IF(A11072="","",VLOOKUP(A11072,'3-Mapa de Controles'!$M$3:$AI$143,23,FALSE))</f>
        <v/>
      </c>
      <c r="E11072" s="54" t="str">
        <f>IF(A11072="","",VLOOKUP(A11072,'3-Mapa de Controles'!$B$3:$D$143,3,FALSE))</f>
        <v/>
      </c>
      <c r="F11072" s="56"/>
      <c r="G11072" s="122"/>
      <c r="H11072" s="122"/>
    </row>
    <row r="11073" spans="1:8" ht="28.5" customHeight="1">
      <c r="A11073" s="121"/>
      <c r="B11073" s="54" t="str">
        <f>IF(A11073="","",VLOOKUP(A11073,'3-Mapa de Controles'!$M$3:$N$143,2,FALSE))</f>
        <v/>
      </c>
      <c r="C11073" s="54" t="str">
        <f>IF(A11073="","",VLOOKUP(A11073,'3-Mapa de Controles'!$M$3:$P$143,4,FALSE))</f>
        <v/>
      </c>
      <c r="D11073" s="54" t="str">
        <f>IF(A11073="","",VLOOKUP(A11073,'3-Mapa de Controles'!$M$3:$AI$143,23,FALSE))</f>
        <v/>
      </c>
      <c r="E11073" s="54" t="str">
        <f>IF(A11073="","",VLOOKUP(A11073,'3-Mapa de Controles'!$B$3:$D$143,3,FALSE))</f>
        <v/>
      </c>
      <c r="F11073" s="56"/>
      <c r="G11073" s="122"/>
      <c r="H11073" s="122"/>
    </row>
    <row r="11074" spans="1:8" ht="28.5" customHeight="1">
      <c r="A11074" s="121"/>
      <c r="B11074" s="54" t="str">
        <f>IF(A11074="","",VLOOKUP(A11074,'3-Mapa de Controles'!$M$3:$N$143,2,FALSE))</f>
        <v/>
      </c>
      <c r="C11074" s="54" t="str">
        <f>IF(A11074="","",VLOOKUP(A11074,'3-Mapa de Controles'!$M$3:$P$143,4,FALSE))</f>
        <v/>
      </c>
      <c r="D11074" s="54" t="str">
        <f>IF(A11074="","",VLOOKUP(A11074,'3-Mapa de Controles'!$M$3:$AI$143,23,FALSE))</f>
        <v/>
      </c>
      <c r="E11074" s="54" t="str">
        <f>IF(A11074="","",VLOOKUP(A11074,'3-Mapa de Controles'!$B$3:$D$143,3,FALSE))</f>
        <v/>
      </c>
      <c r="F11074" s="56"/>
      <c r="G11074" s="122"/>
      <c r="H11074" s="122"/>
    </row>
    <row r="11075" spans="1:8" ht="28.5" customHeight="1">
      <c r="A11075" s="121"/>
      <c r="B11075" s="54" t="str">
        <f>IF(A11075="","",VLOOKUP(A11075,'3-Mapa de Controles'!$M$3:$N$143,2,FALSE))</f>
        <v/>
      </c>
      <c r="C11075" s="54" t="str">
        <f>IF(A11075="","",VLOOKUP(A11075,'3-Mapa de Controles'!$M$3:$P$143,4,FALSE))</f>
        <v/>
      </c>
      <c r="D11075" s="54" t="str">
        <f>IF(A11075="","",VLOOKUP(A11075,'3-Mapa de Controles'!$M$3:$AI$143,23,FALSE))</f>
        <v/>
      </c>
      <c r="E11075" s="54" t="str">
        <f>IF(A11075="","",VLOOKUP(A11075,'3-Mapa de Controles'!$B$3:$D$143,3,FALSE))</f>
        <v/>
      </c>
      <c r="F11075" s="56"/>
      <c r="G11075" s="122"/>
      <c r="H11075" s="122"/>
    </row>
    <row r="11076" spans="1:8" ht="28.5" customHeight="1">
      <c r="A11076" s="121"/>
      <c r="B11076" s="54" t="str">
        <f>IF(A11076="","",VLOOKUP(A11076,'3-Mapa de Controles'!$M$3:$N$143,2,FALSE))</f>
        <v/>
      </c>
      <c r="C11076" s="54" t="str">
        <f>IF(A11076="","",VLOOKUP(A11076,'3-Mapa de Controles'!$M$3:$P$143,4,FALSE))</f>
        <v/>
      </c>
      <c r="D11076" s="54" t="str">
        <f>IF(A11076="","",VLOOKUP(A11076,'3-Mapa de Controles'!$M$3:$AI$143,23,FALSE))</f>
        <v/>
      </c>
      <c r="E11076" s="54" t="str">
        <f>IF(A11076="","",VLOOKUP(A11076,'3-Mapa de Controles'!$B$3:$D$143,3,FALSE))</f>
        <v/>
      </c>
      <c r="F11076" s="56"/>
      <c r="G11076" s="122"/>
      <c r="H11076" s="122"/>
    </row>
    <row r="11077" spans="1:8" ht="28.5" customHeight="1">
      <c r="A11077" s="121"/>
      <c r="B11077" s="54" t="str">
        <f>IF(A11077="","",VLOOKUP(A11077,'3-Mapa de Controles'!$M$3:$N$143,2,FALSE))</f>
        <v/>
      </c>
      <c r="C11077" s="54" t="str">
        <f>IF(A11077="","",VLOOKUP(A11077,'3-Mapa de Controles'!$M$3:$P$143,4,FALSE))</f>
        <v/>
      </c>
      <c r="D11077" s="54" t="str">
        <f>IF(A11077="","",VLOOKUP(A11077,'3-Mapa de Controles'!$M$3:$AI$143,23,FALSE))</f>
        <v/>
      </c>
      <c r="E11077" s="54" t="str">
        <f>IF(A11077="","",VLOOKUP(A11077,'3-Mapa de Controles'!$B$3:$D$143,3,FALSE))</f>
        <v/>
      </c>
      <c r="F11077" s="56"/>
      <c r="G11077" s="122"/>
      <c r="H11077" s="122"/>
    </row>
    <row r="11078" spans="1:8" ht="28.5" customHeight="1">
      <c r="A11078" s="121"/>
      <c r="B11078" s="54" t="str">
        <f>IF(A11078="","",VLOOKUP(A11078,'3-Mapa de Controles'!$M$3:$N$143,2,FALSE))</f>
        <v/>
      </c>
      <c r="C11078" s="54" t="str">
        <f>IF(A11078="","",VLOOKUP(A11078,'3-Mapa de Controles'!$M$3:$P$143,4,FALSE))</f>
        <v/>
      </c>
      <c r="D11078" s="54" t="str">
        <f>IF(A11078="","",VLOOKUP(A11078,'3-Mapa de Controles'!$M$3:$AI$143,23,FALSE))</f>
        <v/>
      </c>
      <c r="E11078" s="54" t="str">
        <f>IF(A11078="","",VLOOKUP(A11078,'3-Mapa de Controles'!$B$3:$D$143,3,FALSE))</f>
        <v/>
      </c>
      <c r="F11078" s="56"/>
      <c r="G11078" s="122"/>
      <c r="H11078" s="122"/>
    </row>
    <row r="11079" spans="1:8" ht="28.5" customHeight="1">
      <c r="A11079" s="121"/>
      <c r="B11079" s="54" t="str">
        <f>IF(A11079="","",VLOOKUP(A11079,'3-Mapa de Controles'!$M$3:$N$143,2,FALSE))</f>
        <v/>
      </c>
      <c r="C11079" s="54" t="str">
        <f>IF(A11079="","",VLOOKUP(A11079,'3-Mapa de Controles'!$M$3:$P$143,4,FALSE))</f>
        <v/>
      </c>
      <c r="D11079" s="54" t="str">
        <f>IF(A11079="","",VLOOKUP(A11079,'3-Mapa de Controles'!$M$3:$AI$143,23,FALSE))</f>
        <v/>
      </c>
      <c r="E11079" s="54" t="str">
        <f>IF(A11079="","",VLOOKUP(A11079,'3-Mapa de Controles'!$B$3:$D$143,3,FALSE))</f>
        <v/>
      </c>
      <c r="F11079" s="56"/>
      <c r="G11079" s="122"/>
      <c r="H11079" s="122"/>
    </row>
    <row r="11080" spans="1:8" ht="28.5" customHeight="1">
      <c r="A11080" s="121"/>
      <c r="B11080" s="54" t="str">
        <f>IF(A11080="","",VLOOKUP(A11080,'3-Mapa de Controles'!$M$3:$N$143,2,FALSE))</f>
        <v/>
      </c>
      <c r="C11080" s="54" t="str">
        <f>IF(A11080="","",VLOOKUP(A11080,'3-Mapa de Controles'!$M$3:$P$143,4,FALSE))</f>
        <v/>
      </c>
      <c r="D11080" s="54" t="str">
        <f>IF(A11080="","",VLOOKUP(A11080,'3-Mapa de Controles'!$M$3:$AI$143,23,FALSE))</f>
        <v/>
      </c>
      <c r="E11080" s="54" t="str">
        <f>IF(A11080="","",VLOOKUP(A11080,'3-Mapa de Controles'!$B$3:$D$143,3,FALSE))</f>
        <v/>
      </c>
      <c r="F11080" s="56"/>
      <c r="G11080" s="122"/>
      <c r="H11080" s="122"/>
    </row>
    <row r="11081" spans="1:8" ht="28.5" customHeight="1">
      <c r="A11081" s="121"/>
      <c r="B11081" s="54" t="str">
        <f>IF(A11081="","",VLOOKUP(A11081,'3-Mapa de Controles'!$M$3:$N$143,2,FALSE))</f>
        <v/>
      </c>
      <c r="C11081" s="54" t="str">
        <f>IF(A11081="","",VLOOKUP(A11081,'3-Mapa de Controles'!$M$3:$P$143,4,FALSE))</f>
        <v/>
      </c>
      <c r="D11081" s="54" t="str">
        <f>IF(A11081="","",VLOOKUP(A11081,'3-Mapa de Controles'!$M$3:$AI$143,23,FALSE))</f>
        <v/>
      </c>
      <c r="E11081" s="54" t="str">
        <f>IF(A11081="","",VLOOKUP(A11081,'3-Mapa de Controles'!$B$3:$D$143,3,FALSE))</f>
        <v/>
      </c>
      <c r="F11081" s="56"/>
      <c r="G11081" s="122"/>
      <c r="H11081" s="122"/>
    </row>
    <row r="11082" spans="1:8" ht="28.5" customHeight="1">
      <c r="A11082" s="121"/>
      <c r="B11082" s="54" t="str">
        <f>IF(A11082="","",VLOOKUP(A11082,'3-Mapa de Controles'!$M$3:$N$143,2,FALSE))</f>
        <v/>
      </c>
      <c r="C11082" s="54" t="str">
        <f>IF(A11082="","",VLOOKUP(A11082,'3-Mapa de Controles'!$M$3:$P$143,4,FALSE))</f>
        <v/>
      </c>
      <c r="D11082" s="54" t="str">
        <f>IF(A11082="","",VLOOKUP(A11082,'3-Mapa de Controles'!$M$3:$AI$143,23,FALSE))</f>
        <v/>
      </c>
      <c r="E11082" s="54" t="str">
        <f>IF(A11082="","",VLOOKUP(A11082,'3-Mapa de Controles'!$B$3:$D$143,3,FALSE))</f>
        <v/>
      </c>
      <c r="F11082" s="56"/>
      <c r="G11082" s="122"/>
      <c r="H11082" s="122"/>
    </row>
    <row r="11083" spans="1:8" ht="28.5" customHeight="1">
      <c r="A11083" s="121"/>
      <c r="B11083" s="54" t="str">
        <f>IF(A11083="","",VLOOKUP(A11083,'3-Mapa de Controles'!$M$3:$N$143,2,FALSE))</f>
        <v/>
      </c>
      <c r="C11083" s="54" t="str">
        <f>IF(A11083="","",VLOOKUP(A11083,'3-Mapa de Controles'!$M$3:$P$143,4,FALSE))</f>
        <v/>
      </c>
      <c r="D11083" s="54" t="str">
        <f>IF(A11083="","",VLOOKUP(A11083,'3-Mapa de Controles'!$M$3:$AI$143,23,FALSE))</f>
        <v/>
      </c>
      <c r="E11083" s="54" t="str">
        <f>IF(A11083="","",VLOOKUP(A11083,'3-Mapa de Controles'!$B$3:$D$143,3,FALSE))</f>
        <v/>
      </c>
      <c r="F11083" s="56"/>
      <c r="G11083" s="122"/>
      <c r="H11083" s="122"/>
    </row>
    <row r="11084" spans="1:8" ht="28.5" customHeight="1">
      <c r="A11084" s="121"/>
      <c r="B11084" s="54" t="str">
        <f>IF(A11084="","",VLOOKUP(A11084,'3-Mapa de Controles'!$M$3:$N$143,2,FALSE))</f>
        <v/>
      </c>
      <c r="C11084" s="54" t="str">
        <f>IF(A11084="","",VLOOKUP(A11084,'3-Mapa de Controles'!$M$3:$P$143,4,FALSE))</f>
        <v/>
      </c>
      <c r="D11084" s="54" t="str">
        <f>IF(A11084="","",VLOOKUP(A11084,'3-Mapa de Controles'!$M$3:$AI$143,23,FALSE))</f>
        <v/>
      </c>
      <c r="E11084" s="54" t="str">
        <f>IF(A11084="","",VLOOKUP(A11084,'3-Mapa de Controles'!$B$3:$D$143,3,FALSE))</f>
        <v/>
      </c>
      <c r="F11084" s="56"/>
      <c r="G11084" s="122"/>
      <c r="H11084" s="122"/>
    </row>
    <row r="11085" spans="1:8" ht="28.5" customHeight="1">
      <c r="A11085" s="121"/>
      <c r="B11085" s="54" t="str">
        <f>IF(A11085="","",VLOOKUP(A11085,'3-Mapa de Controles'!$M$3:$N$143,2,FALSE))</f>
        <v/>
      </c>
      <c r="C11085" s="54" t="str">
        <f>IF(A11085="","",VLOOKUP(A11085,'3-Mapa de Controles'!$M$3:$P$143,4,FALSE))</f>
        <v/>
      </c>
      <c r="D11085" s="54" t="str">
        <f>IF(A11085="","",VLOOKUP(A11085,'3-Mapa de Controles'!$M$3:$AI$143,23,FALSE))</f>
        <v/>
      </c>
      <c r="E11085" s="54" t="str">
        <f>IF(A11085="","",VLOOKUP(A11085,'3-Mapa de Controles'!$B$3:$D$143,3,FALSE))</f>
        <v/>
      </c>
      <c r="F11085" s="56"/>
      <c r="G11085" s="122"/>
      <c r="H11085" s="122"/>
    </row>
    <row r="11086" spans="1:8" ht="28.5" customHeight="1">
      <c r="A11086" s="121"/>
      <c r="B11086" s="54" t="str">
        <f>IF(A11086="","",VLOOKUP(A11086,'3-Mapa de Controles'!$M$3:$N$143,2,FALSE))</f>
        <v/>
      </c>
      <c r="C11086" s="54" t="str">
        <f>IF(A11086="","",VLOOKUP(A11086,'3-Mapa de Controles'!$M$3:$P$143,4,FALSE))</f>
        <v/>
      </c>
      <c r="D11086" s="54" t="str">
        <f>IF(A11086="","",VLOOKUP(A11086,'3-Mapa de Controles'!$M$3:$AI$143,23,FALSE))</f>
        <v/>
      </c>
      <c r="E11086" s="54" t="str">
        <f>IF(A11086="","",VLOOKUP(A11086,'3-Mapa de Controles'!$B$3:$D$143,3,FALSE))</f>
        <v/>
      </c>
      <c r="F11086" s="56"/>
      <c r="G11086" s="122"/>
      <c r="H11086" s="122"/>
    </row>
    <row r="11087" spans="1:8" ht="28.5" customHeight="1">
      <c r="A11087" s="121"/>
      <c r="B11087" s="54" t="str">
        <f>IF(A11087="","",VLOOKUP(A11087,'3-Mapa de Controles'!$M$3:$N$143,2,FALSE))</f>
        <v/>
      </c>
      <c r="C11087" s="54" t="str">
        <f>IF(A11087="","",VLOOKUP(A11087,'3-Mapa de Controles'!$M$3:$P$143,4,FALSE))</f>
        <v/>
      </c>
      <c r="D11087" s="54" t="str">
        <f>IF(A11087="","",VLOOKUP(A11087,'3-Mapa de Controles'!$M$3:$AI$143,23,FALSE))</f>
        <v/>
      </c>
      <c r="E11087" s="54" t="str">
        <f>IF(A11087="","",VLOOKUP(A11087,'3-Mapa de Controles'!$B$3:$D$143,3,FALSE))</f>
        <v/>
      </c>
      <c r="F11087" s="56"/>
      <c r="G11087" s="122"/>
      <c r="H11087" s="122"/>
    </row>
    <row r="11088" spans="1:8" ht="28.5" customHeight="1">
      <c r="A11088" s="121"/>
      <c r="B11088" s="54" t="str">
        <f>IF(A11088="","",VLOOKUP(A11088,'3-Mapa de Controles'!$M$3:$N$143,2,FALSE))</f>
        <v/>
      </c>
      <c r="C11088" s="54" t="str">
        <f>IF(A11088="","",VLOOKUP(A11088,'3-Mapa de Controles'!$M$3:$P$143,4,FALSE))</f>
        <v/>
      </c>
      <c r="D11088" s="54" t="str">
        <f>IF(A11088="","",VLOOKUP(A11088,'3-Mapa de Controles'!$M$3:$AI$143,23,FALSE))</f>
        <v/>
      </c>
      <c r="E11088" s="54" t="str">
        <f>IF(A11088="","",VLOOKUP(A11088,'3-Mapa de Controles'!$B$3:$D$143,3,FALSE))</f>
        <v/>
      </c>
      <c r="F11088" s="56"/>
      <c r="G11088" s="122"/>
      <c r="H11088" s="122"/>
    </row>
    <row r="11089" spans="1:8" ht="28.5" customHeight="1">
      <c r="A11089" s="121"/>
      <c r="B11089" s="54" t="str">
        <f>IF(A11089="","",VLOOKUP(A11089,'3-Mapa de Controles'!$M$3:$N$143,2,FALSE))</f>
        <v/>
      </c>
      <c r="C11089" s="54" t="str">
        <f>IF(A11089="","",VLOOKUP(A11089,'3-Mapa de Controles'!$M$3:$P$143,4,FALSE))</f>
        <v/>
      </c>
      <c r="D11089" s="54" t="str">
        <f>IF(A11089="","",VLOOKUP(A11089,'3-Mapa de Controles'!$M$3:$AI$143,23,FALSE))</f>
        <v/>
      </c>
      <c r="E11089" s="54" t="str">
        <f>IF(A11089="","",VLOOKUP(A11089,'3-Mapa de Controles'!$B$3:$D$143,3,FALSE))</f>
        <v/>
      </c>
      <c r="F11089" s="56"/>
      <c r="G11089" s="122"/>
      <c r="H11089" s="122"/>
    </row>
    <row r="11090" spans="1:8" ht="28.5" customHeight="1">
      <c r="A11090" s="121"/>
      <c r="B11090" s="54" t="str">
        <f>IF(A11090="","",VLOOKUP(A11090,'3-Mapa de Controles'!$M$3:$N$143,2,FALSE))</f>
        <v/>
      </c>
      <c r="C11090" s="54" t="str">
        <f>IF(A11090="","",VLOOKUP(A11090,'3-Mapa de Controles'!$M$3:$P$143,4,FALSE))</f>
        <v/>
      </c>
      <c r="D11090" s="54" t="str">
        <f>IF(A11090="","",VLOOKUP(A11090,'3-Mapa de Controles'!$M$3:$AI$143,23,FALSE))</f>
        <v/>
      </c>
      <c r="E11090" s="54" t="str">
        <f>IF(A11090="","",VLOOKUP(A11090,'3-Mapa de Controles'!$B$3:$D$143,3,FALSE))</f>
        <v/>
      </c>
      <c r="F11090" s="56"/>
      <c r="G11090" s="122"/>
      <c r="H11090" s="122"/>
    </row>
    <row r="11091" spans="1:8" ht="28.5" customHeight="1">
      <c r="A11091" s="121"/>
      <c r="B11091" s="54" t="str">
        <f>IF(A11091="","",VLOOKUP(A11091,'3-Mapa de Controles'!$M$3:$N$143,2,FALSE))</f>
        <v/>
      </c>
      <c r="C11091" s="54" t="str">
        <f>IF(A11091="","",VLOOKUP(A11091,'3-Mapa de Controles'!$M$3:$P$143,4,FALSE))</f>
        <v/>
      </c>
      <c r="D11091" s="54" t="str">
        <f>IF(A11091="","",VLOOKUP(A11091,'3-Mapa de Controles'!$M$3:$AI$143,23,FALSE))</f>
        <v/>
      </c>
      <c r="E11091" s="54" t="str">
        <f>IF(A11091="","",VLOOKUP(A11091,'3-Mapa de Controles'!$B$3:$D$143,3,FALSE))</f>
        <v/>
      </c>
      <c r="F11091" s="56"/>
      <c r="G11091" s="122"/>
      <c r="H11091" s="122"/>
    </row>
    <row r="11092" spans="1:8" ht="28.5" customHeight="1">
      <c r="A11092" s="121"/>
      <c r="B11092" s="54" t="str">
        <f>IF(A11092="","",VLOOKUP(A11092,'3-Mapa de Controles'!$M$3:$N$143,2,FALSE))</f>
        <v/>
      </c>
      <c r="C11092" s="54" t="str">
        <f>IF(A11092="","",VLOOKUP(A11092,'3-Mapa de Controles'!$M$3:$P$143,4,FALSE))</f>
        <v/>
      </c>
      <c r="D11092" s="54" t="str">
        <f>IF(A11092="","",VLOOKUP(A11092,'3-Mapa de Controles'!$M$3:$AI$143,23,FALSE))</f>
        <v/>
      </c>
      <c r="E11092" s="54" t="str">
        <f>IF(A11092="","",VLOOKUP(A11092,'3-Mapa de Controles'!$B$3:$D$143,3,FALSE))</f>
        <v/>
      </c>
      <c r="F11092" s="56"/>
      <c r="G11092" s="122"/>
      <c r="H11092" s="122"/>
    </row>
    <row r="11093" spans="1:8" ht="28.5" customHeight="1">
      <c r="A11093" s="121"/>
      <c r="B11093" s="54" t="str">
        <f>IF(A11093="","",VLOOKUP(A11093,'3-Mapa de Controles'!$M$3:$N$143,2,FALSE))</f>
        <v/>
      </c>
      <c r="C11093" s="54" t="str">
        <f>IF(A11093="","",VLOOKUP(A11093,'3-Mapa de Controles'!$M$3:$P$143,4,FALSE))</f>
        <v/>
      </c>
      <c r="D11093" s="54" t="str">
        <f>IF(A11093="","",VLOOKUP(A11093,'3-Mapa de Controles'!$M$3:$AI$143,23,FALSE))</f>
        <v/>
      </c>
      <c r="E11093" s="54" t="str">
        <f>IF(A11093="","",VLOOKUP(A11093,'3-Mapa de Controles'!$B$3:$D$143,3,FALSE))</f>
        <v/>
      </c>
      <c r="F11093" s="56"/>
      <c r="G11093" s="122"/>
      <c r="H11093" s="122"/>
    </row>
    <row r="11094" spans="1:8" ht="28.5" customHeight="1">
      <c r="A11094" s="121"/>
      <c r="B11094" s="54" t="str">
        <f>IF(A11094="","",VLOOKUP(A11094,'3-Mapa de Controles'!$M$3:$N$143,2,FALSE))</f>
        <v/>
      </c>
      <c r="C11094" s="54" t="str">
        <f>IF(A11094="","",VLOOKUP(A11094,'3-Mapa de Controles'!$M$3:$P$143,4,FALSE))</f>
        <v/>
      </c>
      <c r="D11094" s="54" t="str">
        <f>IF(A11094="","",VLOOKUP(A11094,'3-Mapa de Controles'!$M$3:$AI$143,23,FALSE))</f>
        <v/>
      </c>
      <c r="E11094" s="54" t="str">
        <f>IF(A11094="","",VLOOKUP(A11094,'3-Mapa de Controles'!$B$3:$D$143,3,FALSE))</f>
        <v/>
      </c>
      <c r="F11094" s="56"/>
      <c r="G11094" s="122"/>
      <c r="H11094" s="122"/>
    </row>
    <row r="11095" spans="1:8" ht="28.5" customHeight="1">
      <c r="A11095" s="121"/>
      <c r="B11095" s="54" t="str">
        <f>IF(A11095="","",VLOOKUP(A11095,'3-Mapa de Controles'!$M$3:$N$143,2,FALSE))</f>
        <v/>
      </c>
      <c r="C11095" s="54" t="str">
        <f>IF(A11095="","",VLOOKUP(A11095,'3-Mapa de Controles'!$M$3:$P$143,4,FALSE))</f>
        <v/>
      </c>
      <c r="D11095" s="54" t="str">
        <f>IF(A11095="","",VLOOKUP(A11095,'3-Mapa de Controles'!$M$3:$AI$143,23,FALSE))</f>
        <v/>
      </c>
      <c r="E11095" s="54" t="str">
        <f>IF(A11095="","",VLOOKUP(A11095,'3-Mapa de Controles'!$B$3:$D$143,3,FALSE))</f>
        <v/>
      </c>
      <c r="F11095" s="56"/>
      <c r="G11095" s="122"/>
      <c r="H11095" s="122"/>
    </row>
    <row r="11096" spans="1:8" ht="28.5" customHeight="1">
      <c r="A11096" s="121"/>
      <c r="B11096" s="54" t="str">
        <f>IF(A11096="","",VLOOKUP(A11096,'3-Mapa de Controles'!$M$3:$N$143,2,FALSE))</f>
        <v/>
      </c>
      <c r="C11096" s="54" t="str">
        <f>IF(A11096="","",VLOOKUP(A11096,'3-Mapa de Controles'!$M$3:$P$143,4,FALSE))</f>
        <v/>
      </c>
      <c r="D11096" s="54" t="str">
        <f>IF(A11096="","",VLOOKUP(A11096,'3-Mapa de Controles'!$M$3:$AI$143,23,FALSE))</f>
        <v/>
      </c>
      <c r="E11096" s="54" t="str">
        <f>IF(A11096="","",VLOOKUP(A11096,'3-Mapa de Controles'!$B$3:$D$143,3,FALSE))</f>
        <v/>
      </c>
      <c r="F11096" s="56"/>
      <c r="G11096" s="122"/>
      <c r="H11096" s="122"/>
    </row>
    <row r="11097" spans="1:8" ht="28.5" customHeight="1">
      <c r="A11097" s="121"/>
      <c r="B11097" s="54" t="str">
        <f>IF(A11097="","",VLOOKUP(A11097,'3-Mapa de Controles'!$M$3:$N$143,2,FALSE))</f>
        <v/>
      </c>
      <c r="C11097" s="54" t="str">
        <f>IF(A11097="","",VLOOKUP(A11097,'3-Mapa de Controles'!$M$3:$P$143,4,FALSE))</f>
        <v/>
      </c>
      <c r="D11097" s="54" t="str">
        <f>IF(A11097="","",VLOOKUP(A11097,'3-Mapa de Controles'!$M$3:$AI$143,23,FALSE))</f>
        <v/>
      </c>
      <c r="E11097" s="54" t="str">
        <f>IF(A11097="","",VLOOKUP(A11097,'3-Mapa de Controles'!$B$3:$D$143,3,FALSE))</f>
        <v/>
      </c>
      <c r="F11097" s="56"/>
      <c r="G11097" s="122"/>
      <c r="H11097" s="122"/>
    </row>
    <row r="11098" spans="1:8" ht="28.5" customHeight="1">
      <c r="A11098" s="121"/>
      <c r="B11098" s="54" t="str">
        <f>IF(A11098="","",VLOOKUP(A11098,'3-Mapa de Controles'!$M$3:$N$143,2,FALSE))</f>
        <v/>
      </c>
      <c r="C11098" s="54" t="str">
        <f>IF(A11098="","",VLOOKUP(A11098,'3-Mapa de Controles'!$M$3:$P$143,4,FALSE))</f>
        <v/>
      </c>
      <c r="D11098" s="54" t="str">
        <f>IF(A11098="","",VLOOKUP(A11098,'3-Mapa de Controles'!$M$3:$AI$143,23,FALSE))</f>
        <v/>
      </c>
      <c r="E11098" s="54" t="str">
        <f>IF(A11098="","",VLOOKUP(A11098,'3-Mapa de Controles'!$B$3:$D$143,3,FALSE))</f>
        <v/>
      </c>
      <c r="F11098" s="56"/>
      <c r="G11098" s="122"/>
      <c r="H11098" s="122"/>
    </row>
    <row r="11099" spans="1:8" ht="28.5" customHeight="1">
      <c r="A11099" s="121"/>
      <c r="B11099" s="54" t="str">
        <f>IF(A11099="","",VLOOKUP(A11099,'3-Mapa de Controles'!$M$3:$N$143,2,FALSE))</f>
        <v/>
      </c>
      <c r="C11099" s="54" t="str">
        <f>IF(A11099="","",VLOOKUP(A11099,'3-Mapa de Controles'!$M$3:$P$143,4,FALSE))</f>
        <v/>
      </c>
      <c r="D11099" s="54" t="str">
        <f>IF(A11099="","",VLOOKUP(A11099,'3-Mapa de Controles'!$M$3:$AI$143,23,FALSE))</f>
        <v/>
      </c>
      <c r="E11099" s="54" t="str">
        <f>IF(A11099="","",VLOOKUP(A11099,'3-Mapa de Controles'!$B$3:$D$143,3,FALSE))</f>
        <v/>
      </c>
      <c r="F11099" s="56"/>
      <c r="G11099" s="122"/>
      <c r="H11099" s="122"/>
    </row>
    <row r="11100" spans="1:8" ht="28.5" customHeight="1">
      <c r="A11100" s="121"/>
      <c r="B11100" s="54" t="str">
        <f>IF(A11100="","",VLOOKUP(A11100,'3-Mapa de Controles'!$M$3:$N$143,2,FALSE))</f>
        <v/>
      </c>
      <c r="C11100" s="54" t="str">
        <f>IF(A11100="","",VLOOKUP(A11100,'3-Mapa de Controles'!$M$3:$P$143,4,FALSE))</f>
        <v/>
      </c>
      <c r="D11100" s="54" t="str">
        <f>IF(A11100="","",VLOOKUP(A11100,'3-Mapa de Controles'!$M$3:$AI$143,23,FALSE))</f>
        <v/>
      </c>
      <c r="E11100" s="54" t="str">
        <f>IF(A11100="","",VLOOKUP(A11100,'3-Mapa de Controles'!$B$3:$D$143,3,FALSE))</f>
        <v/>
      </c>
      <c r="F11100" s="56"/>
      <c r="G11100" s="122"/>
      <c r="H11100" s="122"/>
    </row>
    <row r="11101" spans="1:8" ht="28.5" customHeight="1">
      <c r="A11101" s="121"/>
      <c r="B11101" s="54" t="str">
        <f>IF(A11101="","",VLOOKUP(A11101,'3-Mapa de Controles'!$M$3:$N$143,2,FALSE))</f>
        <v/>
      </c>
      <c r="C11101" s="54" t="str">
        <f>IF(A11101="","",VLOOKUP(A11101,'3-Mapa de Controles'!$M$3:$P$143,4,FALSE))</f>
        <v/>
      </c>
      <c r="D11101" s="54" t="str">
        <f>IF(A11101="","",VLOOKUP(A11101,'3-Mapa de Controles'!$M$3:$AI$143,23,FALSE))</f>
        <v/>
      </c>
      <c r="E11101" s="54" t="str">
        <f>IF(A11101="","",VLOOKUP(A11101,'3-Mapa de Controles'!$B$3:$D$143,3,FALSE))</f>
        <v/>
      </c>
      <c r="F11101" s="56"/>
      <c r="G11101" s="122"/>
      <c r="H11101" s="122"/>
    </row>
    <row r="11102" spans="1:8" ht="28.5" customHeight="1">
      <c r="A11102" s="121"/>
      <c r="B11102" s="54" t="str">
        <f>IF(A11102="","",VLOOKUP(A11102,'3-Mapa de Controles'!$M$3:$N$143,2,FALSE))</f>
        <v/>
      </c>
      <c r="C11102" s="54" t="str">
        <f>IF(A11102="","",VLOOKUP(A11102,'3-Mapa de Controles'!$M$3:$P$143,4,FALSE))</f>
        <v/>
      </c>
      <c r="D11102" s="54" t="str">
        <f>IF(A11102="","",VLOOKUP(A11102,'3-Mapa de Controles'!$M$3:$AI$143,23,FALSE))</f>
        <v/>
      </c>
      <c r="E11102" s="54" t="str">
        <f>IF(A11102="","",VLOOKUP(A11102,'3-Mapa de Controles'!$B$3:$D$143,3,FALSE))</f>
        <v/>
      </c>
      <c r="F11102" s="56"/>
      <c r="G11102" s="122"/>
      <c r="H11102" s="122"/>
    </row>
    <row r="11103" spans="1:8" ht="28.5" customHeight="1">
      <c r="A11103" s="121"/>
      <c r="B11103" s="54" t="str">
        <f>IF(A11103="","",VLOOKUP(A11103,'3-Mapa de Controles'!$M$3:$N$143,2,FALSE))</f>
        <v/>
      </c>
      <c r="C11103" s="54" t="str">
        <f>IF(A11103="","",VLOOKUP(A11103,'3-Mapa de Controles'!$M$3:$P$143,4,FALSE))</f>
        <v/>
      </c>
      <c r="D11103" s="54" t="str">
        <f>IF(A11103="","",VLOOKUP(A11103,'3-Mapa de Controles'!$M$3:$AI$143,23,FALSE))</f>
        <v/>
      </c>
      <c r="E11103" s="54" t="str">
        <f>IF(A11103="","",VLOOKUP(A11103,'3-Mapa de Controles'!$B$3:$D$143,3,FALSE))</f>
        <v/>
      </c>
      <c r="F11103" s="56"/>
      <c r="G11103" s="122"/>
      <c r="H11103" s="122"/>
    </row>
    <row r="11104" spans="1:8" ht="28.5" customHeight="1">
      <c r="A11104" s="121"/>
      <c r="B11104" s="54" t="str">
        <f>IF(A11104="","",VLOOKUP(A11104,'3-Mapa de Controles'!$M$3:$N$143,2,FALSE))</f>
        <v/>
      </c>
      <c r="C11104" s="54" t="str">
        <f>IF(A11104="","",VLOOKUP(A11104,'3-Mapa de Controles'!$M$3:$P$143,4,FALSE))</f>
        <v/>
      </c>
      <c r="D11104" s="54" t="str">
        <f>IF(A11104="","",VLOOKUP(A11104,'3-Mapa de Controles'!$M$3:$AI$143,23,FALSE))</f>
        <v/>
      </c>
      <c r="E11104" s="54" t="str">
        <f>IF(A11104="","",VLOOKUP(A11104,'3-Mapa de Controles'!$B$3:$D$143,3,FALSE))</f>
        <v/>
      </c>
      <c r="F11104" s="56"/>
      <c r="G11104" s="122"/>
      <c r="H11104" s="122"/>
    </row>
    <row r="11105" spans="1:8" ht="28.5" customHeight="1">
      <c r="A11105" s="121"/>
      <c r="B11105" s="54" t="str">
        <f>IF(A11105="","",VLOOKUP(A11105,'3-Mapa de Controles'!$M$3:$N$143,2,FALSE))</f>
        <v/>
      </c>
      <c r="C11105" s="54" t="str">
        <f>IF(A11105="","",VLOOKUP(A11105,'3-Mapa de Controles'!$M$3:$P$143,4,FALSE))</f>
        <v/>
      </c>
      <c r="D11105" s="54" t="str">
        <f>IF(A11105="","",VLOOKUP(A11105,'3-Mapa de Controles'!$M$3:$AI$143,23,FALSE))</f>
        <v/>
      </c>
      <c r="E11105" s="54" t="str">
        <f>IF(A11105="","",VLOOKUP(A11105,'3-Mapa de Controles'!$B$3:$D$143,3,FALSE))</f>
        <v/>
      </c>
      <c r="F11105" s="56"/>
      <c r="G11105" s="122"/>
      <c r="H11105" s="122"/>
    </row>
    <row r="11106" spans="1:8" ht="28.5" customHeight="1">
      <c r="A11106" s="121"/>
      <c r="B11106" s="54" t="str">
        <f>IF(A11106="","",VLOOKUP(A11106,'3-Mapa de Controles'!$M$3:$N$143,2,FALSE))</f>
        <v/>
      </c>
      <c r="C11106" s="54" t="str">
        <f>IF(A11106="","",VLOOKUP(A11106,'3-Mapa de Controles'!$M$3:$P$143,4,FALSE))</f>
        <v/>
      </c>
      <c r="D11106" s="54" t="str">
        <f>IF(A11106="","",VLOOKUP(A11106,'3-Mapa de Controles'!$M$3:$AI$143,23,FALSE))</f>
        <v/>
      </c>
      <c r="E11106" s="54" t="str">
        <f>IF(A11106="","",VLOOKUP(A11106,'3-Mapa de Controles'!$B$3:$D$143,3,FALSE))</f>
        <v/>
      </c>
      <c r="F11106" s="56"/>
      <c r="G11106" s="122"/>
      <c r="H11106" s="122"/>
    </row>
    <row r="11107" spans="1:8" ht="28.5" customHeight="1">
      <c r="A11107" s="121"/>
      <c r="B11107" s="54" t="str">
        <f>IF(A11107="","",VLOOKUP(A11107,'3-Mapa de Controles'!$M$3:$N$143,2,FALSE))</f>
        <v/>
      </c>
      <c r="C11107" s="54" t="str">
        <f>IF(A11107="","",VLOOKUP(A11107,'3-Mapa de Controles'!$M$3:$P$143,4,FALSE))</f>
        <v/>
      </c>
      <c r="D11107" s="54" t="str">
        <f>IF(A11107="","",VLOOKUP(A11107,'3-Mapa de Controles'!$M$3:$AI$143,23,FALSE))</f>
        <v/>
      </c>
      <c r="E11107" s="54" t="str">
        <f>IF(A11107="","",VLOOKUP(A11107,'3-Mapa de Controles'!$B$3:$D$143,3,FALSE))</f>
        <v/>
      </c>
      <c r="F11107" s="56"/>
      <c r="G11107" s="122"/>
      <c r="H11107" s="122"/>
    </row>
    <row r="11108" spans="1:8" ht="28.5" customHeight="1">
      <c r="A11108" s="121"/>
      <c r="B11108" s="54" t="str">
        <f>IF(A11108="","",VLOOKUP(A11108,'3-Mapa de Controles'!$M$3:$N$143,2,FALSE))</f>
        <v/>
      </c>
      <c r="C11108" s="54" t="str">
        <f>IF(A11108="","",VLOOKUP(A11108,'3-Mapa de Controles'!$M$3:$P$143,4,FALSE))</f>
        <v/>
      </c>
      <c r="D11108" s="54" t="str">
        <f>IF(A11108="","",VLOOKUP(A11108,'3-Mapa de Controles'!$M$3:$AI$143,23,FALSE))</f>
        <v/>
      </c>
      <c r="E11108" s="54" t="str">
        <f>IF(A11108="","",VLOOKUP(A11108,'3-Mapa de Controles'!$B$3:$D$143,3,FALSE))</f>
        <v/>
      </c>
      <c r="F11108" s="56"/>
      <c r="G11108" s="122"/>
      <c r="H11108" s="122"/>
    </row>
    <row r="11109" spans="1:8" ht="28.5" customHeight="1">
      <c r="A11109" s="121"/>
      <c r="B11109" s="54" t="str">
        <f>IF(A11109="","",VLOOKUP(A11109,'3-Mapa de Controles'!$M$3:$N$143,2,FALSE))</f>
        <v/>
      </c>
      <c r="C11109" s="54" t="str">
        <f>IF(A11109="","",VLOOKUP(A11109,'3-Mapa de Controles'!$M$3:$P$143,4,FALSE))</f>
        <v/>
      </c>
      <c r="D11109" s="54" t="str">
        <f>IF(A11109="","",VLOOKUP(A11109,'3-Mapa de Controles'!$M$3:$AI$143,23,FALSE))</f>
        <v/>
      </c>
      <c r="E11109" s="54" t="str">
        <f>IF(A11109="","",VLOOKUP(A11109,'3-Mapa de Controles'!$B$3:$D$143,3,FALSE))</f>
        <v/>
      </c>
      <c r="F11109" s="56"/>
      <c r="G11109" s="122"/>
      <c r="H11109" s="122"/>
    </row>
    <row r="11110" spans="1:8" ht="28.5" customHeight="1">
      <c r="A11110" s="121"/>
      <c r="B11110" s="54" t="str">
        <f>IF(A11110="","",VLOOKUP(A11110,'3-Mapa de Controles'!$M$3:$N$143,2,FALSE))</f>
        <v/>
      </c>
      <c r="C11110" s="54" t="str">
        <f>IF(A11110="","",VLOOKUP(A11110,'3-Mapa de Controles'!$M$3:$P$143,4,FALSE))</f>
        <v/>
      </c>
      <c r="D11110" s="54" t="str">
        <f>IF(A11110="","",VLOOKUP(A11110,'3-Mapa de Controles'!$M$3:$AI$143,23,FALSE))</f>
        <v/>
      </c>
      <c r="E11110" s="54" t="str">
        <f>IF(A11110="","",VLOOKUP(A11110,'3-Mapa de Controles'!$B$3:$D$143,3,FALSE))</f>
        <v/>
      </c>
      <c r="F11110" s="56"/>
      <c r="G11110" s="122"/>
      <c r="H11110" s="122"/>
    </row>
    <row r="11111" spans="1:8" ht="28.5" customHeight="1">
      <c r="A11111" s="121"/>
      <c r="B11111" s="54" t="str">
        <f>IF(A11111="","",VLOOKUP(A11111,'3-Mapa de Controles'!$M$3:$N$143,2,FALSE))</f>
        <v/>
      </c>
      <c r="C11111" s="54" t="str">
        <f>IF(A11111="","",VLOOKUP(A11111,'3-Mapa de Controles'!$M$3:$P$143,4,FALSE))</f>
        <v/>
      </c>
      <c r="D11111" s="54" t="str">
        <f>IF(A11111="","",VLOOKUP(A11111,'3-Mapa de Controles'!$M$3:$AI$143,23,FALSE))</f>
        <v/>
      </c>
      <c r="E11111" s="54" t="str">
        <f>IF(A11111="","",VLOOKUP(A11111,'3-Mapa de Controles'!$B$3:$D$143,3,FALSE))</f>
        <v/>
      </c>
      <c r="F11111" s="56"/>
      <c r="G11111" s="122"/>
      <c r="H11111" s="122"/>
    </row>
    <row r="11112" spans="1:8" ht="28.5" customHeight="1">
      <c r="A11112" s="121"/>
      <c r="B11112" s="54" t="str">
        <f>IF(A11112="","",VLOOKUP(A11112,'3-Mapa de Controles'!$M$3:$N$143,2,FALSE))</f>
        <v/>
      </c>
      <c r="C11112" s="54" t="str">
        <f>IF(A11112="","",VLOOKUP(A11112,'3-Mapa de Controles'!$M$3:$P$143,4,FALSE))</f>
        <v/>
      </c>
      <c r="D11112" s="54" t="str">
        <f>IF(A11112="","",VLOOKUP(A11112,'3-Mapa de Controles'!$M$3:$AI$143,23,FALSE))</f>
        <v/>
      </c>
      <c r="E11112" s="54" t="str">
        <f>IF(A11112="","",VLOOKUP(A11112,'3-Mapa de Controles'!$B$3:$D$143,3,FALSE))</f>
        <v/>
      </c>
      <c r="F11112" s="56"/>
      <c r="G11112" s="122"/>
      <c r="H11112" s="122"/>
    </row>
    <row r="11113" spans="1:8" ht="28.5" customHeight="1">
      <c r="A11113" s="121"/>
      <c r="B11113" s="54" t="str">
        <f>IF(A11113="","",VLOOKUP(A11113,'3-Mapa de Controles'!$M$3:$N$143,2,FALSE))</f>
        <v/>
      </c>
      <c r="C11113" s="54" t="str">
        <f>IF(A11113="","",VLOOKUP(A11113,'3-Mapa de Controles'!$M$3:$P$143,4,FALSE))</f>
        <v/>
      </c>
      <c r="D11113" s="54" t="str">
        <f>IF(A11113="","",VLOOKUP(A11113,'3-Mapa de Controles'!$M$3:$AI$143,23,FALSE))</f>
        <v/>
      </c>
      <c r="E11113" s="54" t="str">
        <f>IF(A11113="","",VLOOKUP(A11113,'3-Mapa de Controles'!$B$3:$D$143,3,FALSE))</f>
        <v/>
      </c>
      <c r="F11113" s="56"/>
      <c r="G11113" s="122"/>
      <c r="H11113" s="122"/>
    </row>
    <row r="11114" spans="1:8" ht="28.5" customHeight="1">
      <c r="A11114" s="121"/>
      <c r="B11114" s="54" t="str">
        <f>IF(A11114="","",VLOOKUP(A11114,'3-Mapa de Controles'!$M$3:$N$143,2,FALSE))</f>
        <v/>
      </c>
      <c r="C11114" s="54" t="str">
        <f>IF(A11114="","",VLOOKUP(A11114,'3-Mapa de Controles'!$M$3:$P$143,4,FALSE))</f>
        <v/>
      </c>
      <c r="D11114" s="54" t="str">
        <f>IF(A11114="","",VLOOKUP(A11114,'3-Mapa de Controles'!$M$3:$AI$143,23,FALSE))</f>
        <v/>
      </c>
      <c r="E11114" s="54" t="str">
        <f>IF(A11114="","",VLOOKUP(A11114,'3-Mapa de Controles'!$B$3:$D$143,3,FALSE))</f>
        <v/>
      </c>
      <c r="F11114" s="56"/>
      <c r="G11114" s="122"/>
      <c r="H11114" s="122"/>
    </row>
    <row r="11115" spans="1:8" ht="28.5" customHeight="1">
      <c r="A11115" s="121"/>
      <c r="B11115" s="54" t="str">
        <f>IF(A11115="","",VLOOKUP(A11115,'3-Mapa de Controles'!$M$3:$N$143,2,FALSE))</f>
        <v/>
      </c>
      <c r="C11115" s="54" t="str">
        <f>IF(A11115="","",VLOOKUP(A11115,'3-Mapa de Controles'!$M$3:$P$143,4,FALSE))</f>
        <v/>
      </c>
      <c r="D11115" s="54" t="str">
        <f>IF(A11115="","",VLOOKUP(A11115,'3-Mapa de Controles'!$M$3:$AI$143,23,FALSE))</f>
        <v/>
      </c>
      <c r="E11115" s="54" t="str">
        <f>IF(A11115="","",VLOOKUP(A11115,'3-Mapa de Controles'!$B$3:$D$143,3,FALSE))</f>
        <v/>
      </c>
      <c r="F11115" s="56"/>
      <c r="G11115" s="122"/>
      <c r="H11115" s="122"/>
    </row>
    <row r="11116" spans="1:8" ht="28.5" customHeight="1">
      <c r="A11116" s="121"/>
      <c r="B11116" s="54" t="str">
        <f>IF(A11116="","",VLOOKUP(A11116,'3-Mapa de Controles'!$M$3:$N$143,2,FALSE))</f>
        <v/>
      </c>
      <c r="C11116" s="54" t="str">
        <f>IF(A11116="","",VLOOKUP(A11116,'3-Mapa de Controles'!$M$3:$P$143,4,FALSE))</f>
        <v/>
      </c>
      <c r="D11116" s="54" t="str">
        <f>IF(A11116="","",VLOOKUP(A11116,'3-Mapa de Controles'!$M$3:$AI$143,23,FALSE))</f>
        <v/>
      </c>
      <c r="E11116" s="54" t="str">
        <f>IF(A11116="","",VLOOKUP(A11116,'3-Mapa de Controles'!$B$3:$D$143,3,FALSE))</f>
        <v/>
      </c>
      <c r="F11116" s="56"/>
      <c r="G11116" s="122"/>
      <c r="H11116" s="122"/>
    </row>
    <row r="11117" spans="1:8" ht="28.5" customHeight="1">
      <c r="A11117" s="121"/>
      <c r="B11117" s="54" t="str">
        <f>IF(A11117="","",VLOOKUP(A11117,'3-Mapa de Controles'!$M$3:$N$143,2,FALSE))</f>
        <v/>
      </c>
      <c r="C11117" s="54" t="str">
        <f>IF(A11117="","",VLOOKUP(A11117,'3-Mapa de Controles'!$M$3:$P$143,4,FALSE))</f>
        <v/>
      </c>
      <c r="D11117" s="54" t="str">
        <f>IF(A11117="","",VLOOKUP(A11117,'3-Mapa de Controles'!$M$3:$AI$143,23,FALSE))</f>
        <v/>
      </c>
      <c r="E11117" s="54" t="str">
        <f>IF(A11117="","",VLOOKUP(A11117,'3-Mapa de Controles'!$B$3:$D$143,3,FALSE))</f>
        <v/>
      </c>
      <c r="F11117" s="56"/>
      <c r="G11117" s="122"/>
      <c r="H11117" s="122"/>
    </row>
    <row r="11118" spans="1:8" ht="28.5" customHeight="1">
      <c r="A11118" s="121"/>
      <c r="B11118" s="54" t="str">
        <f>IF(A11118="","",VLOOKUP(A11118,'3-Mapa de Controles'!$M$3:$N$143,2,FALSE))</f>
        <v/>
      </c>
      <c r="C11118" s="54" t="str">
        <f>IF(A11118="","",VLOOKUP(A11118,'3-Mapa de Controles'!$M$3:$P$143,4,FALSE))</f>
        <v/>
      </c>
      <c r="D11118" s="54" t="str">
        <f>IF(A11118="","",VLOOKUP(A11118,'3-Mapa de Controles'!$M$3:$AI$143,23,FALSE))</f>
        <v/>
      </c>
      <c r="E11118" s="54" t="str">
        <f>IF(A11118="","",VLOOKUP(A11118,'3-Mapa de Controles'!$B$3:$D$143,3,FALSE))</f>
        <v/>
      </c>
      <c r="F11118" s="56"/>
      <c r="G11118" s="122"/>
      <c r="H11118" s="122"/>
    </row>
    <row r="11119" spans="1:8" ht="28.5" customHeight="1">
      <c r="A11119" s="121"/>
      <c r="B11119" s="54" t="str">
        <f>IF(A11119="","",VLOOKUP(A11119,'3-Mapa de Controles'!$M$3:$N$143,2,FALSE))</f>
        <v/>
      </c>
      <c r="C11119" s="54" t="str">
        <f>IF(A11119="","",VLOOKUP(A11119,'3-Mapa de Controles'!$M$3:$P$143,4,FALSE))</f>
        <v/>
      </c>
      <c r="D11119" s="54" t="str">
        <f>IF(A11119="","",VLOOKUP(A11119,'3-Mapa de Controles'!$M$3:$AI$143,23,FALSE))</f>
        <v/>
      </c>
      <c r="E11119" s="54" t="str">
        <f>IF(A11119="","",VLOOKUP(A11119,'3-Mapa de Controles'!$B$3:$D$143,3,FALSE))</f>
        <v/>
      </c>
      <c r="F11119" s="56"/>
      <c r="G11119" s="122"/>
      <c r="H11119" s="122"/>
    </row>
    <row r="11120" spans="1:8" ht="28.5" customHeight="1">
      <c r="A11120" s="121"/>
      <c r="B11120" s="54" t="str">
        <f>IF(A11120="","",VLOOKUP(A11120,'3-Mapa de Controles'!$M$3:$N$143,2,FALSE))</f>
        <v/>
      </c>
      <c r="C11120" s="54" t="str">
        <f>IF(A11120="","",VLOOKUP(A11120,'3-Mapa de Controles'!$M$3:$P$143,4,FALSE))</f>
        <v/>
      </c>
      <c r="D11120" s="54" t="str">
        <f>IF(A11120="","",VLOOKUP(A11120,'3-Mapa de Controles'!$M$3:$AI$143,23,FALSE))</f>
        <v/>
      </c>
      <c r="E11120" s="54" t="str">
        <f>IF(A11120="","",VLOOKUP(A11120,'3-Mapa de Controles'!$B$3:$D$143,3,FALSE))</f>
        <v/>
      </c>
      <c r="F11120" s="56"/>
      <c r="G11120" s="122"/>
      <c r="H11120" s="122"/>
    </row>
    <row r="11121" spans="1:8" ht="28.5" customHeight="1">
      <c r="A11121" s="121"/>
      <c r="B11121" s="54" t="str">
        <f>IF(A11121="","",VLOOKUP(A11121,'3-Mapa de Controles'!$M$3:$N$143,2,FALSE))</f>
        <v/>
      </c>
      <c r="C11121" s="54" t="str">
        <f>IF(A11121="","",VLOOKUP(A11121,'3-Mapa de Controles'!$M$3:$P$143,4,FALSE))</f>
        <v/>
      </c>
      <c r="D11121" s="54" t="str">
        <f>IF(A11121="","",VLOOKUP(A11121,'3-Mapa de Controles'!$M$3:$AI$143,23,FALSE))</f>
        <v/>
      </c>
      <c r="E11121" s="54" t="str">
        <f>IF(A11121="","",VLOOKUP(A11121,'3-Mapa de Controles'!$B$3:$D$143,3,FALSE))</f>
        <v/>
      </c>
      <c r="F11121" s="56"/>
      <c r="G11121" s="122"/>
      <c r="H11121" s="122"/>
    </row>
    <row r="11122" spans="1:8" ht="28.5" customHeight="1">
      <c r="A11122" s="121"/>
      <c r="B11122" s="54" t="str">
        <f>IF(A11122="","",VLOOKUP(A11122,'3-Mapa de Controles'!$M$3:$N$143,2,FALSE))</f>
        <v/>
      </c>
      <c r="C11122" s="54" t="str">
        <f>IF(A11122="","",VLOOKUP(A11122,'3-Mapa de Controles'!$M$3:$P$143,4,FALSE))</f>
        <v/>
      </c>
      <c r="D11122" s="54" t="str">
        <f>IF(A11122="","",VLOOKUP(A11122,'3-Mapa de Controles'!$M$3:$AI$143,23,FALSE))</f>
        <v/>
      </c>
      <c r="E11122" s="54" t="str">
        <f>IF(A11122="","",VLOOKUP(A11122,'3-Mapa de Controles'!$B$3:$D$143,3,FALSE))</f>
        <v/>
      </c>
      <c r="F11122" s="56"/>
      <c r="G11122" s="122"/>
      <c r="H11122" s="122"/>
    </row>
    <row r="11123" spans="1:8" ht="28.5" customHeight="1">
      <c r="A11123" s="121"/>
      <c r="B11123" s="54" t="str">
        <f>IF(A11123="","",VLOOKUP(A11123,'3-Mapa de Controles'!$M$3:$N$143,2,FALSE))</f>
        <v/>
      </c>
      <c r="C11123" s="54" t="str">
        <f>IF(A11123="","",VLOOKUP(A11123,'3-Mapa de Controles'!$M$3:$P$143,4,FALSE))</f>
        <v/>
      </c>
      <c r="D11123" s="54" t="str">
        <f>IF(A11123="","",VLOOKUP(A11123,'3-Mapa de Controles'!$M$3:$AI$143,23,FALSE))</f>
        <v/>
      </c>
      <c r="E11123" s="54" t="str">
        <f>IF(A11123="","",VLOOKUP(A11123,'3-Mapa de Controles'!$B$3:$D$143,3,FALSE))</f>
        <v/>
      </c>
      <c r="F11123" s="56"/>
      <c r="G11123" s="122"/>
      <c r="H11123" s="122"/>
    </row>
    <row r="11124" spans="1:8" ht="28.5" customHeight="1">
      <c r="A11124" s="121"/>
      <c r="B11124" s="54" t="str">
        <f>IF(A11124="","",VLOOKUP(A11124,'3-Mapa de Controles'!$M$3:$N$143,2,FALSE))</f>
        <v/>
      </c>
      <c r="C11124" s="54" t="str">
        <f>IF(A11124="","",VLOOKUP(A11124,'3-Mapa de Controles'!$M$3:$P$143,4,FALSE))</f>
        <v/>
      </c>
      <c r="D11124" s="54" t="str">
        <f>IF(A11124="","",VLOOKUP(A11124,'3-Mapa de Controles'!$M$3:$AI$143,23,FALSE))</f>
        <v/>
      </c>
      <c r="E11124" s="54" t="str">
        <f>IF(A11124="","",VLOOKUP(A11124,'3-Mapa de Controles'!$B$3:$D$143,3,FALSE))</f>
        <v/>
      </c>
      <c r="F11124" s="56"/>
      <c r="G11124" s="122"/>
      <c r="H11124" s="122"/>
    </row>
    <row r="11125" spans="1:8" ht="28.5" customHeight="1">
      <c r="A11125" s="121"/>
      <c r="B11125" s="54" t="str">
        <f>IF(A11125="","",VLOOKUP(A11125,'3-Mapa de Controles'!$M$3:$N$143,2,FALSE))</f>
        <v/>
      </c>
      <c r="C11125" s="54" t="str">
        <f>IF(A11125="","",VLOOKUP(A11125,'3-Mapa de Controles'!$M$3:$P$143,4,FALSE))</f>
        <v/>
      </c>
      <c r="D11125" s="54" t="str">
        <f>IF(A11125="","",VLOOKUP(A11125,'3-Mapa de Controles'!$M$3:$AI$143,23,FALSE))</f>
        <v/>
      </c>
      <c r="E11125" s="54" t="str">
        <f>IF(A11125="","",VLOOKUP(A11125,'3-Mapa de Controles'!$B$3:$D$143,3,FALSE))</f>
        <v/>
      </c>
      <c r="F11125" s="56"/>
      <c r="G11125" s="122"/>
      <c r="H11125" s="122"/>
    </row>
    <row r="11126" spans="1:8" ht="28.5" customHeight="1">
      <c r="A11126" s="121"/>
      <c r="B11126" s="54" t="str">
        <f>IF(A11126="","",VLOOKUP(A11126,'3-Mapa de Controles'!$M$3:$N$143,2,FALSE))</f>
        <v/>
      </c>
      <c r="C11126" s="54" t="str">
        <f>IF(A11126="","",VLOOKUP(A11126,'3-Mapa de Controles'!$M$3:$P$143,4,FALSE))</f>
        <v/>
      </c>
      <c r="D11126" s="54" t="str">
        <f>IF(A11126="","",VLOOKUP(A11126,'3-Mapa de Controles'!$M$3:$AI$143,23,FALSE))</f>
        <v/>
      </c>
      <c r="E11126" s="54" t="str">
        <f>IF(A11126="","",VLOOKUP(A11126,'3-Mapa de Controles'!$B$3:$D$143,3,FALSE))</f>
        <v/>
      </c>
      <c r="F11126" s="56"/>
      <c r="G11126" s="122"/>
      <c r="H11126" s="122"/>
    </row>
    <row r="11127" spans="1:8" ht="28.5" customHeight="1">
      <c r="A11127" s="121"/>
      <c r="B11127" s="54" t="str">
        <f>IF(A11127="","",VLOOKUP(A11127,'3-Mapa de Controles'!$M$3:$N$143,2,FALSE))</f>
        <v/>
      </c>
      <c r="C11127" s="54" t="str">
        <f>IF(A11127="","",VLOOKUP(A11127,'3-Mapa de Controles'!$M$3:$P$143,4,FALSE))</f>
        <v/>
      </c>
      <c r="D11127" s="54" t="str">
        <f>IF(A11127="","",VLOOKUP(A11127,'3-Mapa de Controles'!$M$3:$AI$143,23,FALSE))</f>
        <v/>
      </c>
      <c r="E11127" s="54" t="str">
        <f>IF(A11127="","",VLOOKUP(A11127,'3-Mapa de Controles'!$B$3:$D$143,3,FALSE))</f>
        <v/>
      </c>
      <c r="F11127" s="56"/>
      <c r="G11127" s="122"/>
      <c r="H11127" s="122"/>
    </row>
    <row r="11128" spans="1:8" ht="28.5" customHeight="1">
      <c r="A11128" s="121"/>
      <c r="B11128" s="54" t="str">
        <f>IF(A11128="","",VLOOKUP(A11128,'3-Mapa de Controles'!$M$3:$N$143,2,FALSE))</f>
        <v/>
      </c>
      <c r="C11128" s="54" t="str">
        <f>IF(A11128="","",VLOOKUP(A11128,'3-Mapa de Controles'!$M$3:$P$143,4,FALSE))</f>
        <v/>
      </c>
      <c r="D11128" s="54" t="str">
        <f>IF(A11128="","",VLOOKUP(A11128,'3-Mapa de Controles'!$M$3:$AI$143,23,FALSE))</f>
        <v/>
      </c>
      <c r="E11128" s="54" t="str">
        <f>IF(A11128="","",VLOOKUP(A11128,'3-Mapa de Controles'!$B$3:$D$143,3,FALSE))</f>
        <v/>
      </c>
      <c r="F11128" s="56"/>
      <c r="G11128" s="122"/>
      <c r="H11128" s="122"/>
    </row>
    <row r="11129" spans="1:8" ht="28.5" customHeight="1">
      <c r="A11129" s="121"/>
      <c r="B11129" s="54" t="str">
        <f>IF(A11129="","",VLOOKUP(A11129,'3-Mapa de Controles'!$M$3:$N$143,2,FALSE))</f>
        <v/>
      </c>
      <c r="C11129" s="54" t="str">
        <f>IF(A11129="","",VLOOKUP(A11129,'3-Mapa de Controles'!$M$3:$P$143,4,FALSE))</f>
        <v/>
      </c>
      <c r="D11129" s="54" t="str">
        <f>IF(A11129="","",VLOOKUP(A11129,'3-Mapa de Controles'!$M$3:$AI$143,23,FALSE))</f>
        <v/>
      </c>
      <c r="E11129" s="54" t="str">
        <f>IF(A11129="","",VLOOKUP(A11129,'3-Mapa de Controles'!$B$3:$D$143,3,FALSE))</f>
        <v/>
      </c>
      <c r="F11129" s="56"/>
      <c r="G11129" s="122"/>
      <c r="H11129" s="122"/>
    </row>
    <row r="11130" spans="1:8" ht="28.5" customHeight="1">
      <c r="A11130" s="121"/>
      <c r="B11130" s="54" t="str">
        <f>IF(A11130="","",VLOOKUP(A11130,'3-Mapa de Controles'!$M$3:$N$143,2,FALSE))</f>
        <v/>
      </c>
      <c r="C11130" s="54" t="str">
        <f>IF(A11130="","",VLOOKUP(A11130,'3-Mapa de Controles'!$M$3:$P$143,4,FALSE))</f>
        <v/>
      </c>
      <c r="D11130" s="54" t="str">
        <f>IF(A11130="","",VLOOKUP(A11130,'3-Mapa de Controles'!$M$3:$AI$143,23,FALSE))</f>
        <v/>
      </c>
      <c r="E11130" s="54" t="str">
        <f>IF(A11130="","",VLOOKUP(A11130,'3-Mapa de Controles'!$B$3:$D$143,3,FALSE))</f>
        <v/>
      </c>
      <c r="F11130" s="56"/>
      <c r="G11130" s="122"/>
      <c r="H11130" s="122"/>
    </row>
    <row r="11131" spans="1:8" ht="28.5" customHeight="1">
      <c r="A11131" s="121"/>
      <c r="B11131" s="54" t="str">
        <f>IF(A11131="","",VLOOKUP(A11131,'3-Mapa de Controles'!$M$3:$N$143,2,FALSE))</f>
        <v/>
      </c>
      <c r="C11131" s="54" t="str">
        <f>IF(A11131="","",VLOOKUP(A11131,'3-Mapa de Controles'!$M$3:$P$143,4,FALSE))</f>
        <v/>
      </c>
      <c r="D11131" s="54" t="str">
        <f>IF(A11131="","",VLOOKUP(A11131,'3-Mapa de Controles'!$M$3:$AI$143,23,FALSE))</f>
        <v/>
      </c>
      <c r="E11131" s="54" t="str">
        <f>IF(A11131="","",VLOOKUP(A11131,'3-Mapa de Controles'!$B$3:$D$143,3,FALSE))</f>
        <v/>
      </c>
      <c r="F11131" s="56"/>
      <c r="G11131" s="122"/>
      <c r="H11131" s="122"/>
    </row>
    <row r="11132" spans="1:8" ht="28.5" customHeight="1">
      <c r="A11132" s="121"/>
      <c r="B11132" s="54" t="str">
        <f>IF(A11132="","",VLOOKUP(A11132,'3-Mapa de Controles'!$M$3:$N$143,2,FALSE))</f>
        <v/>
      </c>
      <c r="C11132" s="54" t="str">
        <f>IF(A11132="","",VLOOKUP(A11132,'3-Mapa de Controles'!$M$3:$P$143,4,FALSE))</f>
        <v/>
      </c>
      <c r="D11132" s="54" t="str">
        <f>IF(A11132="","",VLOOKUP(A11132,'3-Mapa de Controles'!$M$3:$AI$143,23,FALSE))</f>
        <v/>
      </c>
      <c r="E11132" s="54" t="str">
        <f>IF(A11132="","",VLOOKUP(A11132,'3-Mapa de Controles'!$B$3:$D$143,3,FALSE))</f>
        <v/>
      </c>
      <c r="F11132" s="56"/>
      <c r="G11132" s="122"/>
      <c r="H11132" s="122"/>
    </row>
    <row r="11133" spans="1:8" ht="28.5" customHeight="1">
      <c r="A11133" s="121"/>
      <c r="B11133" s="54" t="str">
        <f>IF(A11133="","",VLOOKUP(A11133,'3-Mapa de Controles'!$M$3:$N$143,2,FALSE))</f>
        <v/>
      </c>
      <c r="C11133" s="54" t="str">
        <f>IF(A11133="","",VLOOKUP(A11133,'3-Mapa de Controles'!$M$3:$P$143,4,FALSE))</f>
        <v/>
      </c>
      <c r="D11133" s="54" t="str">
        <f>IF(A11133="","",VLOOKUP(A11133,'3-Mapa de Controles'!$M$3:$AI$143,23,FALSE))</f>
        <v/>
      </c>
      <c r="E11133" s="54" t="str">
        <f>IF(A11133="","",VLOOKUP(A11133,'3-Mapa de Controles'!$B$3:$D$143,3,FALSE))</f>
        <v/>
      </c>
      <c r="F11133" s="56"/>
      <c r="G11133" s="122"/>
      <c r="H11133" s="122"/>
    </row>
    <row r="11134" spans="1:8" ht="28.5" customHeight="1">
      <c r="A11134" s="121"/>
      <c r="B11134" s="54" t="str">
        <f>IF(A11134="","",VLOOKUP(A11134,'3-Mapa de Controles'!$M$3:$N$143,2,FALSE))</f>
        <v/>
      </c>
      <c r="C11134" s="54" t="str">
        <f>IF(A11134="","",VLOOKUP(A11134,'3-Mapa de Controles'!$M$3:$P$143,4,FALSE))</f>
        <v/>
      </c>
      <c r="D11134" s="54" t="str">
        <f>IF(A11134="","",VLOOKUP(A11134,'3-Mapa de Controles'!$M$3:$AI$143,23,FALSE))</f>
        <v/>
      </c>
      <c r="E11134" s="54" t="str">
        <f>IF(A11134="","",VLOOKUP(A11134,'3-Mapa de Controles'!$B$3:$D$143,3,FALSE))</f>
        <v/>
      </c>
      <c r="F11134" s="56"/>
      <c r="G11134" s="122"/>
      <c r="H11134" s="122"/>
    </row>
    <row r="11135" spans="1:8" ht="28.5" customHeight="1">
      <c r="A11135" s="121"/>
      <c r="B11135" s="54" t="str">
        <f>IF(A11135="","",VLOOKUP(A11135,'3-Mapa de Controles'!$M$3:$N$143,2,FALSE))</f>
        <v/>
      </c>
      <c r="C11135" s="54" t="str">
        <f>IF(A11135="","",VLOOKUP(A11135,'3-Mapa de Controles'!$M$3:$P$143,4,FALSE))</f>
        <v/>
      </c>
      <c r="D11135" s="54" t="str">
        <f>IF(A11135="","",VLOOKUP(A11135,'3-Mapa de Controles'!$M$3:$AI$143,23,FALSE))</f>
        <v/>
      </c>
      <c r="E11135" s="54" t="str">
        <f>IF(A11135="","",VLOOKUP(A11135,'3-Mapa de Controles'!$B$3:$D$143,3,FALSE))</f>
        <v/>
      </c>
      <c r="F11135" s="56"/>
      <c r="G11135" s="122"/>
      <c r="H11135" s="122"/>
    </row>
    <row r="11136" spans="1:8" ht="28.5" customHeight="1">
      <c r="A11136" s="121"/>
      <c r="B11136" s="54" t="str">
        <f>IF(A11136="","",VLOOKUP(A11136,'3-Mapa de Controles'!$M$3:$N$143,2,FALSE))</f>
        <v/>
      </c>
      <c r="C11136" s="54" t="str">
        <f>IF(A11136="","",VLOOKUP(A11136,'3-Mapa de Controles'!$M$3:$P$143,4,FALSE))</f>
        <v/>
      </c>
      <c r="D11136" s="54" t="str">
        <f>IF(A11136="","",VLOOKUP(A11136,'3-Mapa de Controles'!$M$3:$AI$143,23,FALSE))</f>
        <v/>
      </c>
      <c r="E11136" s="54" t="str">
        <f>IF(A11136="","",VLOOKUP(A11136,'3-Mapa de Controles'!$B$3:$D$143,3,FALSE))</f>
        <v/>
      </c>
      <c r="F11136" s="56"/>
      <c r="G11136" s="122"/>
      <c r="H11136" s="122"/>
    </row>
    <row r="11137" spans="1:8" ht="28.5" customHeight="1">
      <c r="A11137" s="121"/>
      <c r="B11137" s="54" t="str">
        <f>IF(A11137="","",VLOOKUP(A11137,'3-Mapa de Controles'!$M$3:$N$143,2,FALSE))</f>
        <v/>
      </c>
      <c r="C11137" s="54" t="str">
        <f>IF(A11137="","",VLOOKUP(A11137,'3-Mapa de Controles'!$M$3:$P$143,4,FALSE))</f>
        <v/>
      </c>
      <c r="D11137" s="54" t="str">
        <f>IF(A11137="","",VLOOKUP(A11137,'3-Mapa de Controles'!$M$3:$AI$143,23,FALSE))</f>
        <v/>
      </c>
      <c r="E11137" s="54" t="str">
        <f>IF(A11137="","",VLOOKUP(A11137,'3-Mapa de Controles'!$B$3:$D$143,3,FALSE))</f>
        <v/>
      </c>
      <c r="F11137" s="56"/>
      <c r="G11137" s="122"/>
      <c r="H11137" s="122"/>
    </row>
    <row r="11138" spans="1:8" ht="28.5" customHeight="1">
      <c r="A11138" s="121"/>
      <c r="B11138" s="54" t="str">
        <f>IF(A11138="","",VLOOKUP(A11138,'3-Mapa de Controles'!$M$3:$N$143,2,FALSE))</f>
        <v/>
      </c>
      <c r="C11138" s="54" t="str">
        <f>IF(A11138="","",VLOOKUP(A11138,'3-Mapa de Controles'!$M$3:$P$143,4,FALSE))</f>
        <v/>
      </c>
      <c r="D11138" s="54" t="str">
        <f>IF(A11138="","",VLOOKUP(A11138,'3-Mapa de Controles'!$M$3:$AI$143,23,FALSE))</f>
        <v/>
      </c>
      <c r="E11138" s="54" t="str">
        <f>IF(A11138="","",VLOOKUP(A11138,'3-Mapa de Controles'!$B$3:$D$143,3,FALSE))</f>
        <v/>
      </c>
      <c r="F11138" s="56"/>
      <c r="G11138" s="122"/>
      <c r="H11138" s="122"/>
    </row>
    <row r="11139" spans="1:8" ht="28.5" customHeight="1">
      <c r="A11139" s="121"/>
      <c r="B11139" s="54" t="str">
        <f>IF(A11139="","",VLOOKUP(A11139,'3-Mapa de Controles'!$M$3:$N$143,2,FALSE))</f>
        <v/>
      </c>
      <c r="C11139" s="54" t="str">
        <f>IF(A11139="","",VLOOKUP(A11139,'3-Mapa de Controles'!$M$3:$P$143,4,FALSE))</f>
        <v/>
      </c>
      <c r="D11139" s="54" t="str">
        <f>IF(A11139="","",VLOOKUP(A11139,'3-Mapa de Controles'!$M$3:$AI$143,23,FALSE))</f>
        <v/>
      </c>
      <c r="E11139" s="54" t="str">
        <f>IF(A11139="","",VLOOKUP(A11139,'3-Mapa de Controles'!$B$3:$D$143,3,FALSE))</f>
        <v/>
      </c>
      <c r="F11139" s="56"/>
      <c r="G11139" s="122"/>
      <c r="H11139" s="122"/>
    </row>
    <row r="11140" spans="1:8" ht="28.5" customHeight="1">
      <c r="A11140" s="121"/>
      <c r="B11140" s="54" t="str">
        <f>IF(A11140="","",VLOOKUP(A11140,'3-Mapa de Controles'!$M$3:$N$143,2,FALSE))</f>
        <v/>
      </c>
      <c r="C11140" s="54" t="str">
        <f>IF(A11140="","",VLOOKUP(A11140,'3-Mapa de Controles'!$M$3:$P$143,4,FALSE))</f>
        <v/>
      </c>
      <c r="D11140" s="54" t="str">
        <f>IF(A11140="","",VLOOKUP(A11140,'3-Mapa de Controles'!$M$3:$AI$143,23,FALSE))</f>
        <v/>
      </c>
      <c r="E11140" s="54" t="str">
        <f>IF(A11140="","",VLOOKUP(A11140,'3-Mapa de Controles'!$B$3:$D$143,3,FALSE))</f>
        <v/>
      </c>
      <c r="F11140" s="56"/>
      <c r="G11140" s="122"/>
      <c r="H11140" s="122"/>
    </row>
    <row r="11141" spans="1:8" ht="28.5" customHeight="1">
      <c r="A11141" s="121"/>
      <c r="B11141" s="54" t="str">
        <f>IF(A11141="","",VLOOKUP(A11141,'3-Mapa de Controles'!$M$3:$N$143,2,FALSE))</f>
        <v/>
      </c>
      <c r="C11141" s="54" t="str">
        <f>IF(A11141="","",VLOOKUP(A11141,'3-Mapa de Controles'!$M$3:$P$143,4,FALSE))</f>
        <v/>
      </c>
      <c r="D11141" s="54" t="str">
        <f>IF(A11141="","",VLOOKUP(A11141,'3-Mapa de Controles'!$M$3:$AI$143,23,FALSE))</f>
        <v/>
      </c>
      <c r="E11141" s="54" t="str">
        <f>IF(A11141="","",VLOOKUP(A11141,'3-Mapa de Controles'!$B$3:$D$143,3,FALSE))</f>
        <v/>
      </c>
      <c r="F11141" s="56"/>
      <c r="G11141" s="122"/>
      <c r="H11141" s="122"/>
    </row>
    <row r="11142" spans="1:8" ht="28.5" customHeight="1">
      <c r="A11142" s="121"/>
      <c r="B11142" s="54" t="str">
        <f>IF(A11142="","",VLOOKUP(A11142,'3-Mapa de Controles'!$M$3:$N$143,2,FALSE))</f>
        <v/>
      </c>
      <c r="C11142" s="54" t="str">
        <f>IF(A11142="","",VLOOKUP(A11142,'3-Mapa de Controles'!$M$3:$P$143,4,FALSE))</f>
        <v/>
      </c>
      <c r="D11142" s="54" t="str">
        <f>IF(A11142="","",VLOOKUP(A11142,'3-Mapa de Controles'!$M$3:$AI$143,23,FALSE))</f>
        <v/>
      </c>
      <c r="E11142" s="54" t="str">
        <f>IF(A11142="","",VLOOKUP(A11142,'3-Mapa de Controles'!$B$3:$D$143,3,FALSE))</f>
        <v/>
      </c>
      <c r="F11142" s="56"/>
      <c r="G11142" s="122"/>
      <c r="H11142" s="122"/>
    </row>
    <row r="11143" spans="1:8" ht="28.5" customHeight="1">
      <c r="A11143" s="121"/>
      <c r="B11143" s="54" t="str">
        <f>IF(A11143="","",VLOOKUP(A11143,'3-Mapa de Controles'!$M$3:$N$143,2,FALSE))</f>
        <v/>
      </c>
      <c r="C11143" s="54" t="str">
        <f>IF(A11143="","",VLOOKUP(A11143,'3-Mapa de Controles'!$M$3:$P$143,4,FALSE))</f>
        <v/>
      </c>
      <c r="D11143" s="54" t="str">
        <f>IF(A11143="","",VLOOKUP(A11143,'3-Mapa de Controles'!$M$3:$AI$143,23,FALSE))</f>
        <v/>
      </c>
      <c r="E11143" s="54" t="str">
        <f>IF(A11143="","",VLOOKUP(A11143,'3-Mapa de Controles'!$B$3:$D$143,3,FALSE))</f>
        <v/>
      </c>
      <c r="F11143" s="56"/>
      <c r="G11143" s="122"/>
      <c r="H11143" s="122"/>
    </row>
    <row r="11144" spans="1:8" ht="28.5" customHeight="1">
      <c r="A11144" s="121"/>
      <c r="B11144" s="54" t="str">
        <f>IF(A11144="","",VLOOKUP(A11144,'3-Mapa de Controles'!$M$3:$N$143,2,FALSE))</f>
        <v/>
      </c>
      <c r="C11144" s="54" t="str">
        <f>IF(A11144="","",VLOOKUP(A11144,'3-Mapa de Controles'!$M$3:$P$143,4,FALSE))</f>
        <v/>
      </c>
      <c r="D11144" s="54" t="str">
        <f>IF(A11144="","",VLOOKUP(A11144,'3-Mapa de Controles'!$M$3:$AI$143,23,FALSE))</f>
        <v/>
      </c>
      <c r="E11144" s="54" t="str">
        <f>IF(A11144="","",VLOOKUP(A11144,'3-Mapa de Controles'!$B$3:$D$143,3,FALSE))</f>
        <v/>
      </c>
      <c r="F11144" s="56"/>
      <c r="G11144" s="122"/>
      <c r="H11144" s="122"/>
    </row>
    <row r="11145" spans="1:8" ht="28.5" customHeight="1">
      <c r="A11145" s="121"/>
      <c r="B11145" s="54" t="str">
        <f>IF(A11145="","",VLOOKUP(A11145,'3-Mapa de Controles'!$M$3:$N$143,2,FALSE))</f>
        <v/>
      </c>
      <c r="C11145" s="54" t="str">
        <f>IF(A11145="","",VLOOKUP(A11145,'3-Mapa de Controles'!$M$3:$P$143,4,FALSE))</f>
        <v/>
      </c>
      <c r="D11145" s="54" t="str">
        <f>IF(A11145="","",VLOOKUP(A11145,'3-Mapa de Controles'!$M$3:$AI$143,23,FALSE))</f>
        <v/>
      </c>
      <c r="E11145" s="54" t="str">
        <f>IF(A11145="","",VLOOKUP(A11145,'3-Mapa de Controles'!$B$3:$D$143,3,FALSE))</f>
        <v/>
      </c>
      <c r="F11145" s="56"/>
      <c r="G11145" s="122"/>
      <c r="H11145" s="122"/>
    </row>
    <row r="11146" spans="1:8" ht="28.5" customHeight="1">
      <c r="A11146" s="121"/>
      <c r="B11146" s="54" t="str">
        <f>IF(A11146="","",VLOOKUP(A11146,'3-Mapa de Controles'!$M$3:$N$143,2,FALSE))</f>
        <v/>
      </c>
      <c r="C11146" s="54" t="str">
        <f>IF(A11146="","",VLOOKUP(A11146,'3-Mapa de Controles'!$M$3:$P$143,4,FALSE))</f>
        <v/>
      </c>
      <c r="D11146" s="54" t="str">
        <f>IF(A11146="","",VLOOKUP(A11146,'3-Mapa de Controles'!$M$3:$AI$143,23,FALSE))</f>
        <v/>
      </c>
      <c r="E11146" s="54" t="str">
        <f>IF(A11146="","",VLOOKUP(A11146,'3-Mapa de Controles'!$B$3:$D$143,3,FALSE))</f>
        <v/>
      </c>
      <c r="F11146" s="56"/>
      <c r="G11146" s="122"/>
      <c r="H11146" s="122"/>
    </row>
    <row r="11147" spans="1:8" ht="28.5" customHeight="1">
      <c r="A11147" s="121"/>
      <c r="B11147" s="54" t="str">
        <f>IF(A11147="","",VLOOKUP(A11147,'3-Mapa de Controles'!$M$3:$N$143,2,FALSE))</f>
        <v/>
      </c>
      <c r="C11147" s="54" t="str">
        <f>IF(A11147="","",VLOOKUP(A11147,'3-Mapa de Controles'!$M$3:$P$143,4,FALSE))</f>
        <v/>
      </c>
      <c r="D11147" s="54" t="str">
        <f>IF(A11147="","",VLOOKUP(A11147,'3-Mapa de Controles'!$M$3:$AI$143,23,FALSE))</f>
        <v/>
      </c>
      <c r="E11147" s="54" t="str">
        <f>IF(A11147="","",VLOOKUP(A11147,'3-Mapa de Controles'!$B$3:$D$143,3,FALSE))</f>
        <v/>
      </c>
      <c r="F11147" s="56"/>
      <c r="G11147" s="122"/>
      <c r="H11147" s="122"/>
    </row>
    <row r="11148" spans="1:8" ht="28.5" customHeight="1">
      <c r="A11148" s="121"/>
      <c r="B11148" s="54" t="str">
        <f>IF(A11148="","",VLOOKUP(A11148,'3-Mapa de Controles'!$M$3:$N$143,2,FALSE))</f>
        <v/>
      </c>
      <c r="C11148" s="54" t="str">
        <f>IF(A11148="","",VLOOKUP(A11148,'3-Mapa de Controles'!$M$3:$P$143,4,FALSE))</f>
        <v/>
      </c>
      <c r="D11148" s="54" t="str">
        <f>IF(A11148="","",VLOOKUP(A11148,'3-Mapa de Controles'!$M$3:$AI$143,23,FALSE))</f>
        <v/>
      </c>
      <c r="E11148" s="54" t="str">
        <f>IF(A11148="","",VLOOKUP(A11148,'3-Mapa de Controles'!$B$3:$D$143,3,FALSE))</f>
        <v/>
      </c>
      <c r="F11148" s="56"/>
      <c r="G11148" s="122"/>
      <c r="H11148" s="122"/>
    </row>
    <row r="11149" spans="1:8" ht="28.5" customHeight="1">
      <c r="A11149" s="121"/>
      <c r="B11149" s="54" t="str">
        <f>IF(A11149="","",VLOOKUP(A11149,'3-Mapa de Controles'!$M$3:$N$143,2,FALSE))</f>
        <v/>
      </c>
      <c r="C11149" s="54" t="str">
        <f>IF(A11149="","",VLOOKUP(A11149,'3-Mapa de Controles'!$M$3:$P$143,4,FALSE))</f>
        <v/>
      </c>
      <c r="D11149" s="54" t="str">
        <f>IF(A11149="","",VLOOKUP(A11149,'3-Mapa de Controles'!$M$3:$AI$143,23,FALSE))</f>
        <v/>
      </c>
      <c r="E11149" s="54" t="str">
        <f>IF(A11149="","",VLOOKUP(A11149,'3-Mapa de Controles'!$B$3:$D$143,3,FALSE))</f>
        <v/>
      </c>
      <c r="F11149" s="56"/>
      <c r="G11149" s="122"/>
      <c r="H11149" s="122"/>
    </row>
    <row r="11150" spans="1:8" ht="28.5" customHeight="1">
      <c r="A11150" s="121"/>
      <c r="B11150" s="54" t="str">
        <f>IF(A11150="","",VLOOKUP(A11150,'3-Mapa de Controles'!$M$3:$N$143,2,FALSE))</f>
        <v/>
      </c>
      <c r="C11150" s="54" t="str">
        <f>IF(A11150="","",VLOOKUP(A11150,'3-Mapa de Controles'!$M$3:$P$143,4,FALSE))</f>
        <v/>
      </c>
      <c r="D11150" s="54" t="str">
        <f>IF(A11150="","",VLOOKUP(A11150,'3-Mapa de Controles'!$M$3:$AI$143,23,FALSE))</f>
        <v/>
      </c>
      <c r="E11150" s="54" t="str">
        <f>IF(A11150="","",VLOOKUP(A11150,'3-Mapa de Controles'!$B$3:$D$143,3,FALSE))</f>
        <v/>
      </c>
      <c r="F11150" s="56"/>
      <c r="G11150" s="122"/>
      <c r="H11150" s="122"/>
    </row>
    <row r="11151" spans="1:8" ht="28.5" customHeight="1">
      <c r="A11151" s="121"/>
      <c r="B11151" s="54" t="str">
        <f>IF(A11151="","",VLOOKUP(A11151,'3-Mapa de Controles'!$M$3:$N$143,2,FALSE))</f>
        <v/>
      </c>
      <c r="C11151" s="54" t="str">
        <f>IF(A11151="","",VLOOKUP(A11151,'3-Mapa de Controles'!$M$3:$P$143,4,FALSE))</f>
        <v/>
      </c>
      <c r="D11151" s="54" t="str">
        <f>IF(A11151="","",VLOOKUP(A11151,'3-Mapa de Controles'!$M$3:$AI$143,23,FALSE))</f>
        <v/>
      </c>
      <c r="E11151" s="54" t="str">
        <f>IF(A11151="","",VLOOKUP(A11151,'3-Mapa de Controles'!$B$3:$D$143,3,FALSE))</f>
        <v/>
      </c>
      <c r="F11151" s="56"/>
      <c r="G11151" s="122"/>
      <c r="H11151" s="122"/>
    </row>
    <row r="11152" spans="1:8" ht="28.5" customHeight="1">
      <c r="A11152" s="121"/>
      <c r="B11152" s="54" t="str">
        <f>IF(A11152="","",VLOOKUP(A11152,'3-Mapa de Controles'!$M$3:$N$143,2,FALSE))</f>
        <v/>
      </c>
      <c r="C11152" s="54" t="str">
        <f>IF(A11152="","",VLOOKUP(A11152,'3-Mapa de Controles'!$M$3:$P$143,4,FALSE))</f>
        <v/>
      </c>
      <c r="D11152" s="54" t="str">
        <f>IF(A11152="","",VLOOKUP(A11152,'3-Mapa de Controles'!$M$3:$AI$143,23,FALSE))</f>
        <v/>
      </c>
      <c r="E11152" s="54" t="str">
        <f>IF(A11152="","",VLOOKUP(A11152,'3-Mapa de Controles'!$B$3:$D$143,3,FALSE))</f>
        <v/>
      </c>
      <c r="F11152" s="56"/>
      <c r="G11152" s="122"/>
      <c r="H11152" s="122"/>
    </row>
    <row r="11153" spans="1:8" ht="28.5" customHeight="1">
      <c r="A11153" s="121"/>
      <c r="B11153" s="54" t="str">
        <f>IF(A11153="","",VLOOKUP(A11153,'3-Mapa de Controles'!$M$3:$N$143,2,FALSE))</f>
        <v/>
      </c>
      <c r="C11153" s="54" t="str">
        <f>IF(A11153="","",VLOOKUP(A11153,'3-Mapa de Controles'!$M$3:$P$143,4,FALSE))</f>
        <v/>
      </c>
      <c r="D11153" s="54" t="str">
        <f>IF(A11153="","",VLOOKUP(A11153,'3-Mapa de Controles'!$M$3:$AI$143,23,FALSE))</f>
        <v/>
      </c>
      <c r="E11153" s="54" t="str">
        <f>IF(A11153="","",VLOOKUP(A11153,'3-Mapa de Controles'!$B$3:$D$143,3,FALSE))</f>
        <v/>
      </c>
      <c r="F11153" s="56"/>
      <c r="G11153" s="122"/>
      <c r="H11153" s="122"/>
    </row>
    <row r="11154" spans="1:8" ht="28.5" customHeight="1">
      <c r="A11154" s="121"/>
      <c r="B11154" s="54" t="str">
        <f>IF(A11154="","",VLOOKUP(A11154,'3-Mapa de Controles'!$M$3:$N$143,2,FALSE))</f>
        <v/>
      </c>
      <c r="C11154" s="54" t="str">
        <f>IF(A11154="","",VLOOKUP(A11154,'3-Mapa de Controles'!$M$3:$P$143,4,FALSE))</f>
        <v/>
      </c>
      <c r="D11154" s="54" t="str">
        <f>IF(A11154="","",VLOOKUP(A11154,'3-Mapa de Controles'!$M$3:$AI$143,23,FALSE))</f>
        <v/>
      </c>
      <c r="E11154" s="54" t="str">
        <f>IF(A11154="","",VLOOKUP(A11154,'3-Mapa de Controles'!$B$3:$D$143,3,FALSE))</f>
        <v/>
      </c>
      <c r="F11154" s="56"/>
      <c r="G11154" s="122"/>
      <c r="H11154" s="122"/>
    </row>
    <row r="11155" spans="1:8" ht="28.5" customHeight="1">
      <c r="A11155" s="121"/>
      <c r="B11155" s="54" t="str">
        <f>IF(A11155="","",VLOOKUP(A11155,'3-Mapa de Controles'!$M$3:$N$143,2,FALSE))</f>
        <v/>
      </c>
      <c r="C11155" s="54" t="str">
        <f>IF(A11155="","",VLOOKUP(A11155,'3-Mapa de Controles'!$M$3:$P$143,4,FALSE))</f>
        <v/>
      </c>
      <c r="D11155" s="54" t="str">
        <f>IF(A11155="","",VLOOKUP(A11155,'3-Mapa de Controles'!$M$3:$AI$143,23,FALSE))</f>
        <v/>
      </c>
      <c r="E11155" s="54" t="str">
        <f>IF(A11155="","",VLOOKUP(A11155,'3-Mapa de Controles'!$B$3:$D$143,3,FALSE))</f>
        <v/>
      </c>
      <c r="F11155" s="56"/>
      <c r="G11155" s="122"/>
      <c r="H11155" s="122"/>
    </row>
    <row r="11156" spans="1:8" ht="28.5" customHeight="1">
      <c r="A11156" s="121"/>
      <c r="B11156" s="54" t="str">
        <f>IF(A11156="","",VLOOKUP(A11156,'3-Mapa de Controles'!$M$3:$N$143,2,FALSE))</f>
        <v/>
      </c>
      <c r="C11156" s="54" t="str">
        <f>IF(A11156="","",VLOOKUP(A11156,'3-Mapa de Controles'!$M$3:$P$143,4,FALSE))</f>
        <v/>
      </c>
      <c r="D11156" s="54" t="str">
        <f>IF(A11156="","",VLOOKUP(A11156,'3-Mapa de Controles'!$M$3:$AI$143,23,FALSE))</f>
        <v/>
      </c>
      <c r="E11156" s="54" t="str">
        <f>IF(A11156="","",VLOOKUP(A11156,'3-Mapa de Controles'!$B$3:$D$143,3,FALSE))</f>
        <v/>
      </c>
      <c r="F11156" s="56"/>
      <c r="G11156" s="122"/>
      <c r="H11156" s="122"/>
    </row>
    <row r="11157" spans="1:8" ht="28.5" customHeight="1">
      <c r="A11157" s="121"/>
      <c r="B11157" s="54" t="str">
        <f>IF(A11157="","",VLOOKUP(A11157,'3-Mapa de Controles'!$M$3:$N$143,2,FALSE))</f>
        <v/>
      </c>
      <c r="C11157" s="54" t="str">
        <f>IF(A11157="","",VLOOKUP(A11157,'3-Mapa de Controles'!$M$3:$P$143,4,FALSE))</f>
        <v/>
      </c>
      <c r="D11157" s="54" t="str">
        <f>IF(A11157="","",VLOOKUP(A11157,'3-Mapa de Controles'!$M$3:$AI$143,23,FALSE))</f>
        <v/>
      </c>
      <c r="E11157" s="54" t="str">
        <f>IF(A11157="","",VLOOKUP(A11157,'3-Mapa de Controles'!$B$3:$D$143,3,FALSE))</f>
        <v/>
      </c>
      <c r="F11157" s="56"/>
      <c r="G11157" s="122"/>
      <c r="H11157" s="122"/>
    </row>
    <row r="11158" spans="1:8" ht="28.5" customHeight="1">
      <c r="A11158" s="121"/>
      <c r="B11158" s="54" t="str">
        <f>IF(A11158="","",VLOOKUP(A11158,'3-Mapa de Controles'!$M$3:$N$143,2,FALSE))</f>
        <v/>
      </c>
      <c r="C11158" s="54" t="str">
        <f>IF(A11158="","",VLOOKUP(A11158,'3-Mapa de Controles'!$M$3:$P$143,4,FALSE))</f>
        <v/>
      </c>
      <c r="D11158" s="54" t="str">
        <f>IF(A11158="","",VLOOKUP(A11158,'3-Mapa de Controles'!$M$3:$AI$143,23,FALSE))</f>
        <v/>
      </c>
      <c r="E11158" s="54" t="str">
        <f>IF(A11158="","",VLOOKUP(A11158,'3-Mapa de Controles'!$B$3:$D$143,3,FALSE))</f>
        <v/>
      </c>
      <c r="F11158" s="56"/>
      <c r="G11158" s="122"/>
      <c r="H11158" s="122"/>
    </row>
    <row r="11159" spans="1:8" ht="28.5" customHeight="1">
      <c r="A11159" s="121"/>
      <c r="B11159" s="54" t="str">
        <f>IF(A11159="","",VLOOKUP(A11159,'3-Mapa de Controles'!$M$3:$N$143,2,FALSE))</f>
        <v/>
      </c>
      <c r="C11159" s="54" t="str">
        <f>IF(A11159="","",VLOOKUP(A11159,'3-Mapa de Controles'!$M$3:$P$143,4,FALSE))</f>
        <v/>
      </c>
      <c r="D11159" s="54" t="str">
        <f>IF(A11159="","",VLOOKUP(A11159,'3-Mapa de Controles'!$M$3:$AI$143,23,FALSE))</f>
        <v/>
      </c>
      <c r="E11159" s="54" t="str">
        <f>IF(A11159="","",VLOOKUP(A11159,'3-Mapa de Controles'!$B$3:$D$143,3,FALSE))</f>
        <v/>
      </c>
      <c r="F11159" s="56"/>
      <c r="G11159" s="122"/>
      <c r="H11159" s="122"/>
    </row>
    <row r="11160" spans="1:8" ht="28.5" customHeight="1">
      <c r="A11160" s="121"/>
      <c r="B11160" s="54" t="str">
        <f>IF(A11160="","",VLOOKUP(A11160,'3-Mapa de Controles'!$M$3:$N$143,2,FALSE))</f>
        <v/>
      </c>
      <c r="C11160" s="54" t="str">
        <f>IF(A11160="","",VLOOKUP(A11160,'3-Mapa de Controles'!$M$3:$P$143,4,FALSE))</f>
        <v/>
      </c>
      <c r="D11160" s="54" t="str">
        <f>IF(A11160="","",VLOOKUP(A11160,'3-Mapa de Controles'!$M$3:$AI$143,23,FALSE))</f>
        <v/>
      </c>
      <c r="E11160" s="54" t="str">
        <f>IF(A11160="","",VLOOKUP(A11160,'3-Mapa de Controles'!$B$3:$D$143,3,FALSE))</f>
        <v/>
      </c>
      <c r="F11160" s="56"/>
      <c r="G11160" s="122"/>
      <c r="H11160" s="122"/>
    </row>
    <row r="11161" spans="1:8" ht="28.5" customHeight="1">
      <c r="A11161" s="121"/>
      <c r="B11161" s="54" t="str">
        <f>IF(A11161="","",VLOOKUP(A11161,'3-Mapa de Controles'!$M$3:$N$143,2,FALSE))</f>
        <v/>
      </c>
      <c r="C11161" s="54" t="str">
        <f>IF(A11161="","",VLOOKUP(A11161,'3-Mapa de Controles'!$M$3:$P$143,4,FALSE))</f>
        <v/>
      </c>
      <c r="D11161" s="54" t="str">
        <f>IF(A11161="","",VLOOKUP(A11161,'3-Mapa de Controles'!$M$3:$AI$143,23,FALSE))</f>
        <v/>
      </c>
      <c r="E11161" s="54" t="str">
        <f>IF(A11161="","",VLOOKUP(A11161,'3-Mapa de Controles'!$B$3:$D$143,3,FALSE))</f>
        <v/>
      </c>
      <c r="F11161" s="56"/>
      <c r="G11161" s="122"/>
      <c r="H11161" s="122"/>
    </row>
    <row r="11162" spans="1:8" ht="28.5" customHeight="1">
      <c r="A11162" s="121"/>
      <c r="B11162" s="54" t="str">
        <f>IF(A11162="","",VLOOKUP(A11162,'3-Mapa de Controles'!$M$3:$N$143,2,FALSE))</f>
        <v/>
      </c>
      <c r="C11162" s="54" t="str">
        <f>IF(A11162="","",VLOOKUP(A11162,'3-Mapa de Controles'!$M$3:$P$143,4,FALSE))</f>
        <v/>
      </c>
      <c r="D11162" s="54" t="str">
        <f>IF(A11162="","",VLOOKUP(A11162,'3-Mapa de Controles'!$M$3:$AI$143,23,FALSE))</f>
        <v/>
      </c>
      <c r="E11162" s="54" t="str">
        <f>IF(A11162="","",VLOOKUP(A11162,'3-Mapa de Controles'!$B$3:$D$143,3,FALSE))</f>
        <v/>
      </c>
      <c r="F11162" s="56"/>
      <c r="G11162" s="122"/>
      <c r="H11162" s="122"/>
    </row>
    <row r="11163" spans="1:8" ht="28.5" customHeight="1">
      <c r="A11163" s="121"/>
      <c r="B11163" s="54" t="str">
        <f>IF(A11163="","",VLOOKUP(A11163,'3-Mapa de Controles'!$M$3:$N$143,2,FALSE))</f>
        <v/>
      </c>
      <c r="C11163" s="54" t="str">
        <f>IF(A11163="","",VLOOKUP(A11163,'3-Mapa de Controles'!$M$3:$P$143,4,FALSE))</f>
        <v/>
      </c>
      <c r="D11163" s="54" t="str">
        <f>IF(A11163="","",VLOOKUP(A11163,'3-Mapa de Controles'!$M$3:$AI$143,23,FALSE))</f>
        <v/>
      </c>
      <c r="E11163" s="54" t="str">
        <f>IF(A11163="","",VLOOKUP(A11163,'3-Mapa de Controles'!$B$3:$D$143,3,FALSE))</f>
        <v/>
      </c>
      <c r="F11163" s="56"/>
      <c r="G11163" s="122"/>
      <c r="H11163" s="122"/>
    </row>
    <row r="11164" spans="1:8" ht="28.5" customHeight="1">
      <c r="A11164" s="121"/>
      <c r="B11164" s="54" t="str">
        <f>IF(A11164="","",VLOOKUP(A11164,'3-Mapa de Controles'!$M$3:$N$143,2,FALSE))</f>
        <v/>
      </c>
      <c r="C11164" s="54" t="str">
        <f>IF(A11164="","",VLOOKUP(A11164,'3-Mapa de Controles'!$M$3:$P$143,4,FALSE))</f>
        <v/>
      </c>
      <c r="D11164" s="54" t="str">
        <f>IF(A11164="","",VLOOKUP(A11164,'3-Mapa de Controles'!$M$3:$AI$143,23,FALSE))</f>
        <v/>
      </c>
      <c r="E11164" s="54" t="str">
        <f>IF(A11164="","",VLOOKUP(A11164,'3-Mapa de Controles'!$B$3:$D$143,3,FALSE))</f>
        <v/>
      </c>
      <c r="F11164" s="56"/>
      <c r="G11164" s="122"/>
      <c r="H11164" s="122"/>
    </row>
    <row r="11165" spans="1:8" ht="28.5" customHeight="1">
      <c r="A11165" s="121"/>
      <c r="B11165" s="54" t="str">
        <f>IF(A11165="","",VLOOKUP(A11165,'3-Mapa de Controles'!$M$3:$N$143,2,FALSE))</f>
        <v/>
      </c>
      <c r="C11165" s="54" t="str">
        <f>IF(A11165="","",VLOOKUP(A11165,'3-Mapa de Controles'!$M$3:$P$143,4,FALSE))</f>
        <v/>
      </c>
      <c r="D11165" s="54" t="str">
        <f>IF(A11165="","",VLOOKUP(A11165,'3-Mapa de Controles'!$M$3:$AI$143,23,FALSE))</f>
        <v/>
      </c>
      <c r="E11165" s="54" t="str">
        <f>IF(A11165="","",VLOOKUP(A11165,'3-Mapa de Controles'!$B$3:$D$143,3,FALSE))</f>
        <v/>
      </c>
      <c r="F11165" s="56"/>
      <c r="G11165" s="122"/>
      <c r="H11165" s="122"/>
    </row>
    <row r="11166" spans="1:8" ht="28.5" customHeight="1">
      <c r="A11166" s="121"/>
      <c r="B11166" s="54" t="str">
        <f>IF(A11166="","",VLOOKUP(A11166,'3-Mapa de Controles'!$M$3:$N$143,2,FALSE))</f>
        <v/>
      </c>
      <c r="C11166" s="54" t="str">
        <f>IF(A11166="","",VLOOKUP(A11166,'3-Mapa de Controles'!$M$3:$P$143,4,FALSE))</f>
        <v/>
      </c>
      <c r="D11166" s="54" t="str">
        <f>IF(A11166="","",VLOOKUP(A11166,'3-Mapa de Controles'!$M$3:$AI$143,23,FALSE))</f>
        <v/>
      </c>
      <c r="E11166" s="54" t="str">
        <f>IF(A11166="","",VLOOKUP(A11166,'3-Mapa de Controles'!$B$3:$D$143,3,FALSE))</f>
        <v/>
      </c>
      <c r="F11166" s="56"/>
      <c r="G11166" s="122"/>
      <c r="H11166" s="122"/>
    </row>
    <row r="11167" spans="1:8" ht="28.5" customHeight="1">
      <c r="A11167" s="121"/>
      <c r="B11167" s="54" t="str">
        <f>IF(A11167="","",VLOOKUP(A11167,'3-Mapa de Controles'!$M$3:$N$143,2,FALSE))</f>
        <v/>
      </c>
      <c r="C11167" s="54" t="str">
        <f>IF(A11167="","",VLOOKUP(A11167,'3-Mapa de Controles'!$M$3:$P$143,4,FALSE))</f>
        <v/>
      </c>
      <c r="D11167" s="54" t="str">
        <f>IF(A11167="","",VLOOKUP(A11167,'3-Mapa de Controles'!$M$3:$AI$143,23,FALSE))</f>
        <v/>
      </c>
      <c r="E11167" s="54" t="str">
        <f>IF(A11167="","",VLOOKUP(A11167,'3-Mapa de Controles'!$B$3:$D$143,3,FALSE))</f>
        <v/>
      </c>
      <c r="F11167" s="56"/>
      <c r="G11167" s="122"/>
      <c r="H11167" s="122"/>
    </row>
    <row r="11168" spans="1:8" ht="28.5" customHeight="1">
      <c r="A11168" s="121"/>
      <c r="B11168" s="54" t="str">
        <f>IF(A11168="","",VLOOKUP(A11168,'3-Mapa de Controles'!$M$3:$N$143,2,FALSE))</f>
        <v/>
      </c>
      <c r="C11168" s="54" t="str">
        <f>IF(A11168="","",VLOOKUP(A11168,'3-Mapa de Controles'!$M$3:$P$143,4,FALSE))</f>
        <v/>
      </c>
      <c r="D11168" s="54" t="str">
        <f>IF(A11168="","",VLOOKUP(A11168,'3-Mapa de Controles'!$M$3:$AI$143,23,FALSE))</f>
        <v/>
      </c>
      <c r="E11168" s="54" t="str">
        <f>IF(A11168="","",VLOOKUP(A11168,'3-Mapa de Controles'!$B$3:$D$143,3,FALSE))</f>
        <v/>
      </c>
      <c r="F11168" s="56"/>
      <c r="G11168" s="122"/>
      <c r="H11168" s="122"/>
    </row>
    <row r="11169" spans="1:8" ht="28.5" customHeight="1">
      <c r="A11169" s="121"/>
      <c r="B11169" s="54" t="str">
        <f>IF(A11169="","",VLOOKUP(A11169,'3-Mapa de Controles'!$M$3:$N$143,2,FALSE))</f>
        <v/>
      </c>
      <c r="C11169" s="54" t="str">
        <f>IF(A11169="","",VLOOKUP(A11169,'3-Mapa de Controles'!$M$3:$P$143,4,FALSE))</f>
        <v/>
      </c>
      <c r="D11169" s="54" t="str">
        <f>IF(A11169="","",VLOOKUP(A11169,'3-Mapa de Controles'!$M$3:$AI$143,23,FALSE))</f>
        <v/>
      </c>
      <c r="E11169" s="54" t="str">
        <f>IF(A11169="","",VLOOKUP(A11169,'3-Mapa de Controles'!$B$3:$D$143,3,FALSE))</f>
        <v/>
      </c>
      <c r="F11169" s="56"/>
      <c r="G11169" s="122"/>
      <c r="H11169" s="122"/>
    </row>
    <row r="11170" spans="1:8" ht="28.5" customHeight="1">
      <c r="A11170" s="121"/>
      <c r="B11170" s="54" t="str">
        <f>IF(A11170="","",VLOOKUP(A11170,'3-Mapa de Controles'!$M$3:$N$143,2,FALSE))</f>
        <v/>
      </c>
      <c r="C11170" s="54" t="str">
        <f>IF(A11170="","",VLOOKUP(A11170,'3-Mapa de Controles'!$M$3:$P$143,4,FALSE))</f>
        <v/>
      </c>
      <c r="D11170" s="54" t="str">
        <f>IF(A11170="","",VLOOKUP(A11170,'3-Mapa de Controles'!$M$3:$AI$143,23,FALSE))</f>
        <v/>
      </c>
      <c r="E11170" s="54" t="str">
        <f>IF(A11170="","",VLOOKUP(A11170,'3-Mapa de Controles'!$B$3:$D$143,3,FALSE))</f>
        <v/>
      </c>
      <c r="F11170" s="56"/>
      <c r="G11170" s="122"/>
      <c r="H11170" s="122"/>
    </row>
    <row r="11171" spans="1:8" ht="28.5" customHeight="1">
      <c r="A11171" s="121"/>
      <c r="B11171" s="54" t="str">
        <f>IF(A11171="","",VLOOKUP(A11171,'3-Mapa de Controles'!$M$3:$N$143,2,FALSE))</f>
        <v/>
      </c>
      <c r="C11171" s="54" t="str">
        <f>IF(A11171="","",VLOOKUP(A11171,'3-Mapa de Controles'!$M$3:$P$143,4,FALSE))</f>
        <v/>
      </c>
      <c r="D11171" s="54" t="str">
        <f>IF(A11171="","",VLOOKUP(A11171,'3-Mapa de Controles'!$M$3:$AI$143,23,FALSE))</f>
        <v/>
      </c>
      <c r="E11171" s="54" t="str">
        <f>IF(A11171="","",VLOOKUP(A11171,'3-Mapa de Controles'!$B$3:$D$143,3,FALSE))</f>
        <v/>
      </c>
      <c r="F11171" s="56"/>
      <c r="G11171" s="122"/>
      <c r="H11171" s="122"/>
    </row>
    <row r="11172" spans="1:8" ht="28.5" customHeight="1">
      <c r="A11172" s="121"/>
      <c r="B11172" s="54" t="str">
        <f>IF(A11172="","",VLOOKUP(A11172,'3-Mapa de Controles'!$M$3:$N$143,2,FALSE))</f>
        <v/>
      </c>
      <c r="C11172" s="54" t="str">
        <f>IF(A11172="","",VLOOKUP(A11172,'3-Mapa de Controles'!$M$3:$P$143,4,FALSE))</f>
        <v/>
      </c>
      <c r="D11172" s="54" t="str">
        <f>IF(A11172="","",VLOOKUP(A11172,'3-Mapa de Controles'!$M$3:$AI$143,23,FALSE))</f>
        <v/>
      </c>
      <c r="E11172" s="54" t="str">
        <f>IF(A11172="","",VLOOKUP(A11172,'3-Mapa de Controles'!$B$3:$D$143,3,FALSE))</f>
        <v/>
      </c>
      <c r="F11172" s="56"/>
      <c r="G11172" s="122"/>
      <c r="H11172" s="122"/>
    </row>
    <row r="11173" spans="1:8" ht="28.5" customHeight="1">
      <c r="A11173" s="121"/>
      <c r="B11173" s="54" t="str">
        <f>IF(A11173="","",VLOOKUP(A11173,'3-Mapa de Controles'!$M$3:$N$143,2,FALSE))</f>
        <v/>
      </c>
      <c r="C11173" s="54" t="str">
        <f>IF(A11173="","",VLOOKUP(A11173,'3-Mapa de Controles'!$M$3:$P$143,4,FALSE))</f>
        <v/>
      </c>
      <c r="D11173" s="54" t="str">
        <f>IF(A11173="","",VLOOKUP(A11173,'3-Mapa de Controles'!$M$3:$AI$143,23,FALSE))</f>
        <v/>
      </c>
      <c r="E11173" s="54" t="str">
        <f>IF(A11173="","",VLOOKUP(A11173,'3-Mapa de Controles'!$B$3:$D$143,3,FALSE))</f>
        <v/>
      </c>
      <c r="F11173" s="56"/>
      <c r="G11173" s="122"/>
      <c r="H11173" s="122"/>
    </row>
    <row r="11174" spans="1:8" ht="28.5" customHeight="1">
      <c r="A11174" s="121"/>
      <c r="B11174" s="54" t="str">
        <f>IF(A11174="","",VLOOKUP(A11174,'3-Mapa de Controles'!$M$3:$N$143,2,FALSE))</f>
        <v/>
      </c>
      <c r="C11174" s="54" t="str">
        <f>IF(A11174="","",VLOOKUP(A11174,'3-Mapa de Controles'!$M$3:$P$143,4,FALSE))</f>
        <v/>
      </c>
      <c r="D11174" s="54" t="str">
        <f>IF(A11174="","",VLOOKUP(A11174,'3-Mapa de Controles'!$M$3:$AI$143,23,FALSE))</f>
        <v/>
      </c>
      <c r="E11174" s="54" t="str">
        <f>IF(A11174="","",VLOOKUP(A11174,'3-Mapa de Controles'!$B$3:$D$143,3,FALSE))</f>
        <v/>
      </c>
      <c r="F11174" s="56"/>
      <c r="G11174" s="122"/>
      <c r="H11174" s="122"/>
    </row>
    <row r="11175" spans="1:8" ht="28.5" customHeight="1">
      <c r="A11175" s="121"/>
      <c r="B11175" s="54" t="str">
        <f>IF(A11175="","",VLOOKUP(A11175,'3-Mapa de Controles'!$M$3:$N$143,2,FALSE))</f>
        <v/>
      </c>
      <c r="C11175" s="54" t="str">
        <f>IF(A11175="","",VLOOKUP(A11175,'3-Mapa de Controles'!$M$3:$P$143,4,FALSE))</f>
        <v/>
      </c>
      <c r="D11175" s="54" t="str">
        <f>IF(A11175="","",VLOOKUP(A11175,'3-Mapa de Controles'!$M$3:$AI$143,23,FALSE))</f>
        <v/>
      </c>
      <c r="E11175" s="54" t="str">
        <f>IF(A11175="","",VLOOKUP(A11175,'3-Mapa de Controles'!$B$3:$D$143,3,FALSE))</f>
        <v/>
      </c>
      <c r="F11175" s="56"/>
      <c r="G11175" s="122"/>
      <c r="H11175" s="122"/>
    </row>
    <row r="11176" spans="1:8" ht="28.5" customHeight="1">
      <c r="A11176" s="121"/>
      <c r="B11176" s="54" t="str">
        <f>IF(A11176="","",VLOOKUP(A11176,'3-Mapa de Controles'!$M$3:$N$143,2,FALSE))</f>
        <v/>
      </c>
      <c r="C11176" s="54" t="str">
        <f>IF(A11176="","",VLOOKUP(A11176,'3-Mapa de Controles'!$M$3:$P$143,4,FALSE))</f>
        <v/>
      </c>
      <c r="D11176" s="54" t="str">
        <f>IF(A11176="","",VLOOKUP(A11176,'3-Mapa de Controles'!$M$3:$AI$143,23,FALSE))</f>
        <v/>
      </c>
      <c r="E11176" s="54" t="str">
        <f>IF(A11176="","",VLOOKUP(A11176,'3-Mapa de Controles'!$B$3:$D$143,3,FALSE))</f>
        <v/>
      </c>
      <c r="F11176" s="56"/>
      <c r="G11176" s="122"/>
      <c r="H11176" s="122"/>
    </row>
    <row r="11177" spans="1:8" ht="28.5" customHeight="1">
      <c r="A11177" s="121"/>
      <c r="B11177" s="54" t="str">
        <f>IF(A11177="","",VLOOKUP(A11177,'3-Mapa de Controles'!$M$3:$N$143,2,FALSE))</f>
        <v/>
      </c>
      <c r="C11177" s="54" t="str">
        <f>IF(A11177="","",VLOOKUP(A11177,'3-Mapa de Controles'!$M$3:$P$143,4,FALSE))</f>
        <v/>
      </c>
      <c r="D11177" s="54" t="str">
        <f>IF(A11177="","",VLOOKUP(A11177,'3-Mapa de Controles'!$M$3:$AI$143,23,FALSE))</f>
        <v/>
      </c>
      <c r="E11177" s="54" t="str">
        <f>IF(A11177="","",VLOOKUP(A11177,'3-Mapa de Controles'!$B$3:$D$143,3,FALSE))</f>
        <v/>
      </c>
      <c r="F11177" s="56"/>
      <c r="G11177" s="122"/>
      <c r="H11177" s="122"/>
    </row>
    <row r="11178" spans="1:8" ht="28.5" customHeight="1">
      <c r="A11178" s="121"/>
      <c r="B11178" s="54" t="str">
        <f>IF(A11178="","",VLOOKUP(A11178,'3-Mapa de Controles'!$M$3:$N$143,2,FALSE))</f>
        <v/>
      </c>
      <c r="C11178" s="54" t="str">
        <f>IF(A11178="","",VLOOKUP(A11178,'3-Mapa de Controles'!$M$3:$P$143,4,FALSE))</f>
        <v/>
      </c>
      <c r="D11178" s="54" t="str">
        <f>IF(A11178="","",VLOOKUP(A11178,'3-Mapa de Controles'!$M$3:$AI$143,23,FALSE))</f>
        <v/>
      </c>
      <c r="E11178" s="54" t="str">
        <f>IF(A11178="","",VLOOKUP(A11178,'3-Mapa de Controles'!$B$3:$D$143,3,FALSE))</f>
        <v/>
      </c>
      <c r="F11178" s="56"/>
      <c r="G11178" s="122"/>
      <c r="H11178" s="122"/>
    </row>
    <row r="11179" spans="1:8" ht="28.5" customHeight="1">
      <c r="A11179" s="121"/>
      <c r="B11179" s="54" t="str">
        <f>IF(A11179="","",VLOOKUP(A11179,'3-Mapa de Controles'!$M$3:$N$143,2,FALSE))</f>
        <v/>
      </c>
      <c r="C11179" s="54" t="str">
        <f>IF(A11179="","",VLOOKUP(A11179,'3-Mapa de Controles'!$M$3:$P$143,4,FALSE))</f>
        <v/>
      </c>
      <c r="D11179" s="54" t="str">
        <f>IF(A11179="","",VLOOKUP(A11179,'3-Mapa de Controles'!$M$3:$AI$143,23,FALSE))</f>
        <v/>
      </c>
      <c r="E11179" s="54" t="str">
        <f>IF(A11179="","",VLOOKUP(A11179,'3-Mapa de Controles'!$B$3:$D$143,3,FALSE))</f>
        <v/>
      </c>
      <c r="F11179" s="56"/>
      <c r="G11179" s="122"/>
      <c r="H11179" s="122"/>
    </row>
    <row r="11180" spans="1:8" ht="28.5" customHeight="1">
      <c r="A11180" s="121"/>
      <c r="B11180" s="54" t="str">
        <f>IF(A11180="","",VLOOKUP(A11180,'3-Mapa de Controles'!$M$3:$N$143,2,FALSE))</f>
        <v/>
      </c>
      <c r="C11180" s="54" t="str">
        <f>IF(A11180="","",VLOOKUP(A11180,'3-Mapa de Controles'!$M$3:$P$143,4,FALSE))</f>
        <v/>
      </c>
      <c r="D11180" s="54" t="str">
        <f>IF(A11180="","",VLOOKUP(A11180,'3-Mapa de Controles'!$M$3:$AI$143,23,FALSE))</f>
        <v/>
      </c>
      <c r="E11180" s="54" t="str">
        <f>IF(A11180="","",VLOOKUP(A11180,'3-Mapa de Controles'!$B$3:$D$143,3,FALSE))</f>
        <v/>
      </c>
      <c r="F11180" s="56"/>
      <c r="G11180" s="122"/>
      <c r="H11180" s="122"/>
    </row>
    <row r="11181" spans="1:8" ht="28.5" customHeight="1">
      <c r="A11181" s="121"/>
      <c r="B11181" s="54" t="str">
        <f>IF(A11181="","",VLOOKUP(A11181,'3-Mapa de Controles'!$M$3:$N$143,2,FALSE))</f>
        <v/>
      </c>
      <c r="C11181" s="54" t="str">
        <f>IF(A11181="","",VLOOKUP(A11181,'3-Mapa de Controles'!$M$3:$P$143,4,FALSE))</f>
        <v/>
      </c>
      <c r="D11181" s="54" t="str">
        <f>IF(A11181="","",VLOOKUP(A11181,'3-Mapa de Controles'!$M$3:$AI$143,23,FALSE))</f>
        <v/>
      </c>
      <c r="E11181" s="54" t="str">
        <f>IF(A11181="","",VLOOKUP(A11181,'3-Mapa de Controles'!$B$3:$D$143,3,FALSE))</f>
        <v/>
      </c>
      <c r="F11181" s="56"/>
      <c r="G11181" s="122"/>
      <c r="H11181" s="122"/>
    </row>
    <row r="11182" spans="1:8" ht="28.5" customHeight="1">
      <c r="A11182" s="121"/>
      <c r="B11182" s="54" t="str">
        <f>IF(A11182="","",VLOOKUP(A11182,'3-Mapa de Controles'!$M$3:$N$143,2,FALSE))</f>
        <v/>
      </c>
      <c r="C11182" s="54" t="str">
        <f>IF(A11182="","",VLOOKUP(A11182,'3-Mapa de Controles'!$M$3:$P$143,4,FALSE))</f>
        <v/>
      </c>
      <c r="D11182" s="54" t="str">
        <f>IF(A11182="","",VLOOKUP(A11182,'3-Mapa de Controles'!$M$3:$AI$143,23,FALSE))</f>
        <v/>
      </c>
      <c r="E11182" s="54" t="str">
        <f>IF(A11182="","",VLOOKUP(A11182,'3-Mapa de Controles'!$B$3:$D$143,3,FALSE))</f>
        <v/>
      </c>
      <c r="F11182" s="56"/>
      <c r="G11182" s="122"/>
      <c r="H11182" s="122"/>
    </row>
    <row r="11183" spans="1:8" ht="28.5" customHeight="1">
      <c r="A11183" s="121"/>
      <c r="B11183" s="54" t="str">
        <f>IF(A11183="","",VLOOKUP(A11183,'3-Mapa de Controles'!$M$3:$N$143,2,FALSE))</f>
        <v/>
      </c>
      <c r="C11183" s="54" t="str">
        <f>IF(A11183="","",VLOOKUP(A11183,'3-Mapa de Controles'!$M$3:$P$143,4,FALSE))</f>
        <v/>
      </c>
      <c r="D11183" s="54" t="str">
        <f>IF(A11183="","",VLOOKUP(A11183,'3-Mapa de Controles'!$M$3:$AI$143,23,FALSE))</f>
        <v/>
      </c>
      <c r="E11183" s="54" t="str">
        <f>IF(A11183="","",VLOOKUP(A11183,'3-Mapa de Controles'!$B$3:$D$143,3,FALSE))</f>
        <v/>
      </c>
      <c r="F11183" s="56"/>
      <c r="G11183" s="122"/>
      <c r="H11183" s="122"/>
    </row>
    <row r="11184" spans="1:8" ht="28.5" customHeight="1">
      <c r="A11184" s="121"/>
      <c r="B11184" s="54" t="str">
        <f>IF(A11184="","",VLOOKUP(A11184,'3-Mapa de Controles'!$M$3:$N$143,2,FALSE))</f>
        <v/>
      </c>
      <c r="C11184" s="54" t="str">
        <f>IF(A11184="","",VLOOKUP(A11184,'3-Mapa de Controles'!$M$3:$P$143,4,FALSE))</f>
        <v/>
      </c>
      <c r="D11184" s="54" t="str">
        <f>IF(A11184="","",VLOOKUP(A11184,'3-Mapa de Controles'!$M$3:$AI$143,23,FALSE))</f>
        <v/>
      </c>
      <c r="E11184" s="54" t="str">
        <f>IF(A11184="","",VLOOKUP(A11184,'3-Mapa de Controles'!$B$3:$D$143,3,FALSE))</f>
        <v/>
      </c>
      <c r="F11184" s="56"/>
      <c r="G11184" s="122"/>
      <c r="H11184" s="122"/>
    </row>
    <row r="11185" spans="1:8" ht="28.5" customHeight="1">
      <c r="A11185" s="121"/>
      <c r="B11185" s="54" t="str">
        <f>IF(A11185="","",VLOOKUP(A11185,'3-Mapa de Controles'!$M$3:$N$143,2,FALSE))</f>
        <v/>
      </c>
      <c r="C11185" s="54" t="str">
        <f>IF(A11185="","",VLOOKUP(A11185,'3-Mapa de Controles'!$M$3:$P$143,4,FALSE))</f>
        <v/>
      </c>
      <c r="D11185" s="54" t="str">
        <f>IF(A11185="","",VLOOKUP(A11185,'3-Mapa de Controles'!$M$3:$AI$143,23,FALSE))</f>
        <v/>
      </c>
      <c r="E11185" s="54" t="str">
        <f>IF(A11185="","",VLOOKUP(A11185,'3-Mapa de Controles'!$B$3:$D$143,3,FALSE))</f>
        <v/>
      </c>
      <c r="F11185" s="56"/>
      <c r="G11185" s="122"/>
      <c r="H11185" s="122"/>
    </row>
    <row r="11186" spans="1:8" ht="28.5" customHeight="1">
      <c r="A11186" s="121"/>
      <c r="B11186" s="54" t="str">
        <f>IF(A11186="","",VLOOKUP(A11186,'3-Mapa de Controles'!$M$3:$N$143,2,FALSE))</f>
        <v/>
      </c>
      <c r="C11186" s="54" t="str">
        <f>IF(A11186="","",VLOOKUP(A11186,'3-Mapa de Controles'!$M$3:$P$143,4,FALSE))</f>
        <v/>
      </c>
      <c r="D11186" s="54" t="str">
        <f>IF(A11186="","",VLOOKUP(A11186,'3-Mapa de Controles'!$M$3:$AI$143,23,FALSE))</f>
        <v/>
      </c>
      <c r="E11186" s="54" t="str">
        <f>IF(A11186="","",VLOOKUP(A11186,'3-Mapa de Controles'!$B$3:$D$143,3,FALSE))</f>
        <v/>
      </c>
      <c r="F11186" s="56"/>
      <c r="G11186" s="122"/>
      <c r="H11186" s="122"/>
    </row>
    <row r="11187" spans="1:8" ht="28.5" customHeight="1">
      <c r="A11187" s="121"/>
      <c r="B11187" s="54" t="str">
        <f>IF(A11187="","",VLOOKUP(A11187,'3-Mapa de Controles'!$M$3:$N$143,2,FALSE))</f>
        <v/>
      </c>
      <c r="C11187" s="54" t="str">
        <f>IF(A11187="","",VLOOKUP(A11187,'3-Mapa de Controles'!$M$3:$P$143,4,FALSE))</f>
        <v/>
      </c>
      <c r="D11187" s="54" t="str">
        <f>IF(A11187="","",VLOOKUP(A11187,'3-Mapa de Controles'!$M$3:$AI$143,23,FALSE))</f>
        <v/>
      </c>
      <c r="E11187" s="54" t="str">
        <f>IF(A11187="","",VLOOKUP(A11187,'3-Mapa de Controles'!$B$3:$D$143,3,FALSE))</f>
        <v/>
      </c>
      <c r="F11187" s="56"/>
      <c r="G11187" s="122"/>
      <c r="H11187" s="122"/>
    </row>
    <row r="11188" spans="1:8" ht="28.5" customHeight="1">
      <c r="A11188" s="121"/>
      <c r="B11188" s="54" t="str">
        <f>IF(A11188="","",VLOOKUP(A11188,'3-Mapa de Controles'!$M$3:$N$143,2,FALSE))</f>
        <v/>
      </c>
      <c r="C11188" s="54" t="str">
        <f>IF(A11188="","",VLOOKUP(A11188,'3-Mapa de Controles'!$M$3:$P$143,4,FALSE))</f>
        <v/>
      </c>
      <c r="D11188" s="54" t="str">
        <f>IF(A11188="","",VLOOKUP(A11188,'3-Mapa de Controles'!$M$3:$AI$143,23,FALSE))</f>
        <v/>
      </c>
      <c r="E11188" s="54" t="str">
        <f>IF(A11188="","",VLOOKUP(A11188,'3-Mapa de Controles'!$B$3:$D$143,3,FALSE))</f>
        <v/>
      </c>
      <c r="F11188" s="56"/>
      <c r="G11188" s="122"/>
      <c r="H11188" s="122"/>
    </row>
    <row r="11189" spans="1:8" ht="28.5" customHeight="1">
      <c r="A11189" s="121"/>
      <c r="B11189" s="54" t="str">
        <f>IF(A11189="","",VLOOKUP(A11189,'3-Mapa de Controles'!$M$3:$N$143,2,FALSE))</f>
        <v/>
      </c>
      <c r="C11189" s="54" t="str">
        <f>IF(A11189="","",VLOOKUP(A11189,'3-Mapa de Controles'!$M$3:$P$143,4,FALSE))</f>
        <v/>
      </c>
      <c r="D11189" s="54" t="str">
        <f>IF(A11189="","",VLOOKUP(A11189,'3-Mapa de Controles'!$M$3:$AI$143,23,FALSE))</f>
        <v/>
      </c>
      <c r="E11189" s="54" t="str">
        <f>IF(A11189="","",VLOOKUP(A11189,'3-Mapa de Controles'!$B$3:$D$143,3,FALSE))</f>
        <v/>
      </c>
      <c r="F11189" s="56"/>
      <c r="G11189" s="122"/>
      <c r="H11189" s="122"/>
    </row>
    <row r="11190" spans="1:8" ht="28.5" customHeight="1">
      <c r="A11190" s="121"/>
      <c r="B11190" s="54" t="str">
        <f>IF(A11190="","",VLOOKUP(A11190,'3-Mapa de Controles'!$M$3:$N$143,2,FALSE))</f>
        <v/>
      </c>
      <c r="C11190" s="54" t="str">
        <f>IF(A11190="","",VLOOKUP(A11190,'3-Mapa de Controles'!$M$3:$P$143,4,FALSE))</f>
        <v/>
      </c>
      <c r="D11190" s="54" t="str">
        <f>IF(A11190="","",VLOOKUP(A11190,'3-Mapa de Controles'!$M$3:$AI$143,23,FALSE))</f>
        <v/>
      </c>
      <c r="E11190" s="54" t="str">
        <f>IF(A11190="","",VLOOKUP(A11190,'3-Mapa de Controles'!$B$3:$D$143,3,FALSE))</f>
        <v/>
      </c>
      <c r="F11190" s="56"/>
      <c r="G11190" s="122"/>
      <c r="H11190" s="122"/>
    </row>
    <row r="11191" spans="1:8" ht="28.5" customHeight="1">
      <c r="A11191" s="121"/>
      <c r="B11191" s="54" t="str">
        <f>IF(A11191="","",VLOOKUP(A11191,'3-Mapa de Controles'!$M$3:$N$143,2,FALSE))</f>
        <v/>
      </c>
      <c r="C11191" s="54" t="str">
        <f>IF(A11191="","",VLOOKUP(A11191,'3-Mapa de Controles'!$M$3:$P$143,4,FALSE))</f>
        <v/>
      </c>
      <c r="D11191" s="54" t="str">
        <f>IF(A11191="","",VLOOKUP(A11191,'3-Mapa de Controles'!$M$3:$AI$143,23,FALSE))</f>
        <v/>
      </c>
      <c r="E11191" s="54" t="str">
        <f>IF(A11191="","",VLOOKUP(A11191,'3-Mapa de Controles'!$B$3:$D$143,3,FALSE))</f>
        <v/>
      </c>
      <c r="F11191" s="56"/>
      <c r="G11191" s="122"/>
      <c r="H11191" s="122"/>
    </row>
    <row r="11192" spans="1:8" ht="28.5" customHeight="1">
      <c r="A11192" s="121"/>
      <c r="B11192" s="54" t="str">
        <f>IF(A11192="","",VLOOKUP(A11192,'3-Mapa de Controles'!$M$3:$N$143,2,FALSE))</f>
        <v/>
      </c>
      <c r="C11192" s="54" t="str">
        <f>IF(A11192="","",VLOOKUP(A11192,'3-Mapa de Controles'!$M$3:$P$143,4,FALSE))</f>
        <v/>
      </c>
      <c r="D11192" s="54" t="str">
        <f>IF(A11192="","",VLOOKUP(A11192,'3-Mapa de Controles'!$M$3:$AI$143,23,FALSE))</f>
        <v/>
      </c>
      <c r="E11192" s="54" t="str">
        <f>IF(A11192="","",VLOOKUP(A11192,'3-Mapa de Controles'!$B$3:$D$143,3,FALSE))</f>
        <v/>
      </c>
      <c r="F11192" s="56"/>
      <c r="G11192" s="122"/>
      <c r="H11192" s="122"/>
    </row>
    <row r="11193" spans="1:8" ht="28.5" customHeight="1">
      <c r="A11193" s="121"/>
      <c r="B11193" s="54" t="str">
        <f>IF(A11193="","",VLOOKUP(A11193,'3-Mapa de Controles'!$M$3:$N$143,2,FALSE))</f>
        <v/>
      </c>
      <c r="C11193" s="54" t="str">
        <f>IF(A11193="","",VLOOKUP(A11193,'3-Mapa de Controles'!$M$3:$P$143,4,FALSE))</f>
        <v/>
      </c>
      <c r="D11193" s="54" t="str">
        <f>IF(A11193="","",VLOOKUP(A11193,'3-Mapa de Controles'!$M$3:$AI$143,23,FALSE))</f>
        <v/>
      </c>
      <c r="E11193" s="54" t="str">
        <f>IF(A11193="","",VLOOKUP(A11193,'3-Mapa de Controles'!$B$3:$D$143,3,FALSE))</f>
        <v/>
      </c>
      <c r="F11193" s="56"/>
      <c r="G11193" s="122"/>
      <c r="H11193" s="122"/>
    </row>
    <row r="11194" spans="1:8" ht="28.5" customHeight="1">
      <c r="A11194" s="121"/>
      <c r="B11194" s="54" t="str">
        <f>IF(A11194="","",VLOOKUP(A11194,'3-Mapa de Controles'!$M$3:$N$143,2,FALSE))</f>
        <v/>
      </c>
      <c r="C11194" s="54" t="str">
        <f>IF(A11194="","",VLOOKUP(A11194,'3-Mapa de Controles'!$M$3:$P$143,4,FALSE))</f>
        <v/>
      </c>
      <c r="D11194" s="54" t="str">
        <f>IF(A11194="","",VLOOKUP(A11194,'3-Mapa de Controles'!$M$3:$AI$143,23,FALSE))</f>
        <v/>
      </c>
      <c r="E11194" s="54" t="str">
        <f>IF(A11194="","",VLOOKUP(A11194,'3-Mapa de Controles'!$B$3:$D$143,3,FALSE))</f>
        <v/>
      </c>
      <c r="F11194" s="56"/>
      <c r="G11194" s="122"/>
      <c r="H11194" s="122"/>
    </row>
    <row r="11195" spans="1:8" ht="28.5" customHeight="1">
      <c r="A11195" s="121"/>
      <c r="B11195" s="54" t="str">
        <f>IF(A11195="","",VLOOKUP(A11195,'3-Mapa de Controles'!$M$3:$N$143,2,FALSE))</f>
        <v/>
      </c>
      <c r="C11195" s="54" t="str">
        <f>IF(A11195="","",VLOOKUP(A11195,'3-Mapa de Controles'!$M$3:$P$143,4,FALSE))</f>
        <v/>
      </c>
      <c r="D11195" s="54" t="str">
        <f>IF(A11195="","",VLOOKUP(A11195,'3-Mapa de Controles'!$M$3:$AI$143,23,FALSE))</f>
        <v/>
      </c>
      <c r="E11195" s="54" t="str">
        <f>IF(A11195="","",VLOOKUP(A11195,'3-Mapa de Controles'!$B$3:$D$143,3,FALSE))</f>
        <v/>
      </c>
      <c r="F11195" s="56"/>
      <c r="G11195" s="122"/>
      <c r="H11195" s="122"/>
    </row>
    <row r="11196" spans="1:8" ht="28.5" customHeight="1">
      <c r="A11196" s="121"/>
      <c r="B11196" s="54" t="str">
        <f>IF(A11196="","",VLOOKUP(A11196,'3-Mapa de Controles'!$M$3:$N$143,2,FALSE))</f>
        <v/>
      </c>
      <c r="C11196" s="54" t="str">
        <f>IF(A11196="","",VLOOKUP(A11196,'3-Mapa de Controles'!$M$3:$P$143,4,FALSE))</f>
        <v/>
      </c>
      <c r="D11196" s="54" t="str">
        <f>IF(A11196="","",VLOOKUP(A11196,'3-Mapa de Controles'!$M$3:$AI$143,23,FALSE))</f>
        <v/>
      </c>
      <c r="E11196" s="54" t="str">
        <f>IF(A11196="","",VLOOKUP(A11196,'3-Mapa de Controles'!$B$3:$D$143,3,FALSE))</f>
        <v/>
      </c>
      <c r="F11196" s="56"/>
      <c r="G11196" s="122"/>
      <c r="H11196" s="122"/>
    </row>
    <row r="11197" spans="1:8" ht="28.5" customHeight="1">
      <c r="A11197" s="121"/>
      <c r="B11197" s="54" t="str">
        <f>IF(A11197="","",VLOOKUP(A11197,'3-Mapa de Controles'!$M$3:$N$143,2,FALSE))</f>
        <v/>
      </c>
      <c r="C11197" s="54" t="str">
        <f>IF(A11197="","",VLOOKUP(A11197,'3-Mapa de Controles'!$M$3:$P$143,4,FALSE))</f>
        <v/>
      </c>
      <c r="D11197" s="54" t="str">
        <f>IF(A11197="","",VLOOKUP(A11197,'3-Mapa de Controles'!$M$3:$AI$143,23,FALSE))</f>
        <v/>
      </c>
      <c r="E11197" s="54" t="str">
        <f>IF(A11197="","",VLOOKUP(A11197,'3-Mapa de Controles'!$B$3:$D$143,3,FALSE))</f>
        <v/>
      </c>
      <c r="F11197" s="56"/>
      <c r="G11197" s="122"/>
      <c r="H11197" s="122"/>
    </row>
    <row r="11198" spans="1:8" ht="28.5" customHeight="1">
      <c r="A11198" s="121"/>
      <c r="B11198" s="54" t="str">
        <f>IF(A11198="","",VLOOKUP(A11198,'3-Mapa de Controles'!$M$3:$N$143,2,FALSE))</f>
        <v/>
      </c>
      <c r="C11198" s="54" t="str">
        <f>IF(A11198="","",VLOOKUP(A11198,'3-Mapa de Controles'!$M$3:$P$143,4,FALSE))</f>
        <v/>
      </c>
      <c r="D11198" s="54" t="str">
        <f>IF(A11198="","",VLOOKUP(A11198,'3-Mapa de Controles'!$M$3:$AI$143,23,FALSE))</f>
        <v/>
      </c>
      <c r="E11198" s="54" t="str">
        <f>IF(A11198="","",VLOOKUP(A11198,'3-Mapa de Controles'!$B$3:$D$143,3,FALSE))</f>
        <v/>
      </c>
      <c r="F11198" s="56"/>
      <c r="G11198" s="122"/>
      <c r="H11198" s="122"/>
    </row>
    <row r="11199" spans="1:8" ht="28.5" customHeight="1">
      <c r="A11199" s="121"/>
      <c r="B11199" s="54" t="str">
        <f>IF(A11199="","",VLOOKUP(A11199,'3-Mapa de Controles'!$M$3:$N$143,2,FALSE))</f>
        <v/>
      </c>
      <c r="C11199" s="54" t="str">
        <f>IF(A11199="","",VLOOKUP(A11199,'3-Mapa de Controles'!$M$3:$P$143,4,FALSE))</f>
        <v/>
      </c>
      <c r="D11199" s="54" t="str">
        <f>IF(A11199="","",VLOOKUP(A11199,'3-Mapa de Controles'!$M$3:$AI$143,23,FALSE))</f>
        <v/>
      </c>
      <c r="E11199" s="54" t="str">
        <f>IF(A11199="","",VLOOKUP(A11199,'3-Mapa de Controles'!$B$3:$D$143,3,FALSE))</f>
        <v/>
      </c>
      <c r="F11199" s="56"/>
      <c r="G11199" s="122"/>
      <c r="H11199" s="122"/>
    </row>
    <row r="11200" spans="1:8" ht="28.5" customHeight="1">
      <c r="A11200" s="121"/>
      <c r="B11200" s="54" t="str">
        <f>IF(A11200="","",VLOOKUP(A11200,'3-Mapa de Controles'!$M$3:$N$143,2,FALSE))</f>
        <v/>
      </c>
      <c r="C11200" s="54" t="str">
        <f>IF(A11200="","",VLOOKUP(A11200,'3-Mapa de Controles'!$M$3:$P$143,4,FALSE))</f>
        <v/>
      </c>
      <c r="D11200" s="54" t="str">
        <f>IF(A11200="","",VLOOKUP(A11200,'3-Mapa de Controles'!$M$3:$AI$143,23,FALSE))</f>
        <v/>
      </c>
      <c r="E11200" s="54" t="str">
        <f>IF(A11200="","",VLOOKUP(A11200,'3-Mapa de Controles'!$B$3:$D$143,3,FALSE))</f>
        <v/>
      </c>
      <c r="F11200" s="56"/>
      <c r="G11200" s="122"/>
      <c r="H11200" s="122"/>
    </row>
    <row r="11201" spans="1:8" ht="28.5" customHeight="1">
      <c r="A11201" s="121"/>
      <c r="B11201" s="54" t="str">
        <f>IF(A11201="","",VLOOKUP(A11201,'3-Mapa de Controles'!$M$3:$N$143,2,FALSE))</f>
        <v/>
      </c>
      <c r="C11201" s="54" t="str">
        <f>IF(A11201="","",VLOOKUP(A11201,'3-Mapa de Controles'!$M$3:$P$143,4,FALSE))</f>
        <v/>
      </c>
      <c r="D11201" s="54" t="str">
        <f>IF(A11201="","",VLOOKUP(A11201,'3-Mapa de Controles'!$M$3:$AI$143,23,FALSE))</f>
        <v/>
      </c>
      <c r="E11201" s="54" t="str">
        <f>IF(A11201="","",VLOOKUP(A11201,'3-Mapa de Controles'!$B$3:$D$143,3,FALSE))</f>
        <v/>
      </c>
      <c r="F11201" s="56"/>
      <c r="G11201" s="122"/>
      <c r="H11201" s="122"/>
    </row>
    <row r="11202" spans="1:8" ht="28.5" customHeight="1">
      <c r="A11202" s="121"/>
      <c r="B11202" s="54" t="str">
        <f>IF(A11202="","",VLOOKUP(A11202,'3-Mapa de Controles'!$M$3:$N$143,2,FALSE))</f>
        <v/>
      </c>
      <c r="C11202" s="54" t="str">
        <f>IF(A11202="","",VLOOKUP(A11202,'3-Mapa de Controles'!$M$3:$P$143,4,FALSE))</f>
        <v/>
      </c>
      <c r="D11202" s="54" t="str">
        <f>IF(A11202="","",VLOOKUP(A11202,'3-Mapa de Controles'!$M$3:$AI$143,23,FALSE))</f>
        <v/>
      </c>
      <c r="E11202" s="54" t="str">
        <f>IF(A11202="","",VLOOKUP(A11202,'3-Mapa de Controles'!$B$3:$D$143,3,FALSE))</f>
        <v/>
      </c>
      <c r="F11202" s="56"/>
      <c r="G11202" s="122"/>
      <c r="H11202" s="122"/>
    </row>
    <row r="11203" spans="1:8" ht="28.5" customHeight="1">
      <c r="A11203" s="121"/>
      <c r="B11203" s="54" t="str">
        <f>IF(A11203="","",VLOOKUP(A11203,'3-Mapa de Controles'!$M$3:$N$143,2,FALSE))</f>
        <v/>
      </c>
      <c r="C11203" s="54" t="str">
        <f>IF(A11203="","",VLOOKUP(A11203,'3-Mapa de Controles'!$M$3:$P$143,4,FALSE))</f>
        <v/>
      </c>
      <c r="D11203" s="54" t="str">
        <f>IF(A11203="","",VLOOKUP(A11203,'3-Mapa de Controles'!$M$3:$AI$143,23,FALSE))</f>
        <v/>
      </c>
      <c r="E11203" s="54" t="str">
        <f>IF(A11203="","",VLOOKUP(A11203,'3-Mapa de Controles'!$B$3:$D$143,3,FALSE))</f>
        <v/>
      </c>
      <c r="F11203" s="56"/>
      <c r="G11203" s="122"/>
      <c r="H11203" s="122"/>
    </row>
    <row r="11204" spans="1:8" ht="28.5" customHeight="1">
      <c r="A11204" s="121"/>
      <c r="B11204" s="54" t="str">
        <f>IF(A11204="","",VLOOKUP(A11204,'3-Mapa de Controles'!$M$3:$N$143,2,FALSE))</f>
        <v/>
      </c>
      <c r="C11204" s="54" t="str">
        <f>IF(A11204="","",VLOOKUP(A11204,'3-Mapa de Controles'!$M$3:$P$143,4,FALSE))</f>
        <v/>
      </c>
      <c r="D11204" s="54" t="str">
        <f>IF(A11204="","",VLOOKUP(A11204,'3-Mapa de Controles'!$M$3:$AI$143,23,FALSE))</f>
        <v/>
      </c>
      <c r="E11204" s="54" t="str">
        <f>IF(A11204="","",VLOOKUP(A11204,'3-Mapa de Controles'!$B$3:$D$143,3,FALSE))</f>
        <v/>
      </c>
      <c r="F11204" s="56"/>
      <c r="G11204" s="122"/>
      <c r="H11204" s="122"/>
    </row>
    <row r="11205" spans="1:8" ht="28.5" customHeight="1">
      <c r="A11205" s="121"/>
      <c r="B11205" s="54" t="str">
        <f>IF(A11205="","",VLOOKUP(A11205,'3-Mapa de Controles'!$M$3:$N$143,2,FALSE))</f>
        <v/>
      </c>
      <c r="C11205" s="54" t="str">
        <f>IF(A11205="","",VLOOKUP(A11205,'3-Mapa de Controles'!$M$3:$P$143,4,FALSE))</f>
        <v/>
      </c>
      <c r="D11205" s="54" t="str">
        <f>IF(A11205="","",VLOOKUP(A11205,'3-Mapa de Controles'!$M$3:$AI$143,23,FALSE))</f>
        <v/>
      </c>
      <c r="E11205" s="54" t="str">
        <f>IF(A11205="","",VLOOKUP(A11205,'3-Mapa de Controles'!$B$3:$D$143,3,FALSE))</f>
        <v/>
      </c>
      <c r="F11205" s="56"/>
      <c r="G11205" s="122"/>
      <c r="H11205" s="122"/>
    </row>
    <row r="11206" spans="1:8" ht="28.5" customHeight="1">
      <c r="A11206" s="121"/>
      <c r="B11206" s="54" t="str">
        <f>IF(A11206="","",VLOOKUP(A11206,'3-Mapa de Controles'!$M$3:$N$143,2,FALSE))</f>
        <v/>
      </c>
      <c r="C11206" s="54" t="str">
        <f>IF(A11206="","",VLOOKUP(A11206,'3-Mapa de Controles'!$M$3:$P$143,4,FALSE))</f>
        <v/>
      </c>
      <c r="D11206" s="54" t="str">
        <f>IF(A11206="","",VLOOKUP(A11206,'3-Mapa de Controles'!$M$3:$AI$143,23,FALSE))</f>
        <v/>
      </c>
      <c r="E11206" s="54" t="str">
        <f>IF(A11206="","",VLOOKUP(A11206,'3-Mapa de Controles'!$B$3:$D$143,3,FALSE))</f>
        <v/>
      </c>
      <c r="F11206" s="56"/>
      <c r="G11206" s="122"/>
      <c r="H11206" s="122"/>
    </row>
    <row r="11207" spans="1:8" ht="28.5" customHeight="1">
      <c r="A11207" s="121"/>
      <c r="B11207" s="54" t="str">
        <f>IF(A11207="","",VLOOKUP(A11207,'3-Mapa de Controles'!$M$3:$N$143,2,FALSE))</f>
        <v/>
      </c>
      <c r="C11207" s="54" t="str">
        <f>IF(A11207="","",VLOOKUP(A11207,'3-Mapa de Controles'!$M$3:$P$143,4,FALSE))</f>
        <v/>
      </c>
      <c r="D11207" s="54" t="str">
        <f>IF(A11207="","",VLOOKUP(A11207,'3-Mapa de Controles'!$M$3:$AI$143,23,FALSE))</f>
        <v/>
      </c>
      <c r="E11207" s="54" t="str">
        <f>IF(A11207="","",VLOOKUP(A11207,'3-Mapa de Controles'!$B$3:$D$143,3,FALSE))</f>
        <v/>
      </c>
      <c r="F11207" s="56"/>
      <c r="G11207" s="122"/>
      <c r="H11207" s="122"/>
    </row>
    <row r="11208" spans="1:8" ht="28.5" customHeight="1">
      <c r="A11208" s="121"/>
      <c r="B11208" s="54" t="str">
        <f>IF(A11208="","",VLOOKUP(A11208,'3-Mapa de Controles'!$M$3:$N$143,2,FALSE))</f>
        <v/>
      </c>
      <c r="C11208" s="54" t="str">
        <f>IF(A11208="","",VLOOKUP(A11208,'3-Mapa de Controles'!$M$3:$P$143,4,FALSE))</f>
        <v/>
      </c>
      <c r="D11208" s="54" t="str">
        <f>IF(A11208="","",VLOOKUP(A11208,'3-Mapa de Controles'!$M$3:$AI$143,23,FALSE))</f>
        <v/>
      </c>
      <c r="E11208" s="54" t="str">
        <f>IF(A11208="","",VLOOKUP(A11208,'3-Mapa de Controles'!$B$3:$D$143,3,FALSE))</f>
        <v/>
      </c>
      <c r="F11208" s="56"/>
      <c r="G11208" s="122"/>
      <c r="H11208" s="122"/>
    </row>
    <row r="11209" spans="1:8" ht="28.5" customHeight="1">
      <c r="A11209" s="121"/>
      <c r="B11209" s="54" t="str">
        <f>IF(A11209="","",VLOOKUP(A11209,'3-Mapa de Controles'!$M$3:$N$143,2,FALSE))</f>
        <v/>
      </c>
      <c r="C11209" s="54" t="str">
        <f>IF(A11209="","",VLOOKUP(A11209,'3-Mapa de Controles'!$M$3:$P$143,4,FALSE))</f>
        <v/>
      </c>
      <c r="D11209" s="54" t="str">
        <f>IF(A11209="","",VLOOKUP(A11209,'3-Mapa de Controles'!$M$3:$AI$143,23,FALSE))</f>
        <v/>
      </c>
      <c r="E11209" s="54" t="str">
        <f>IF(A11209="","",VLOOKUP(A11209,'3-Mapa de Controles'!$B$3:$D$143,3,FALSE))</f>
        <v/>
      </c>
      <c r="F11209" s="56"/>
      <c r="G11209" s="122"/>
      <c r="H11209" s="122"/>
    </row>
    <row r="11210" spans="1:8" ht="28.5" customHeight="1">
      <c r="A11210" s="121"/>
      <c r="B11210" s="54" t="str">
        <f>IF(A11210="","",VLOOKUP(A11210,'3-Mapa de Controles'!$M$3:$N$143,2,FALSE))</f>
        <v/>
      </c>
      <c r="C11210" s="54" t="str">
        <f>IF(A11210="","",VLOOKUP(A11210,'3-Mapa de Controles'!$M$3:$P$143,4,FALSE))</f>
        <v/>
      </c>
      <c r="D11210" s="54" t="str">
        <f>IF(A11210="","",VLOOKUP(A11210,'3-Mapa de Controles'!$M$3:$AI$143,23,FALSE))</f>
        <v/>
      </c>
      <c r="E11210" s="54" t="str">
        <f>IF(A11210="","",VLOOKUP(A11210,'3-Mapa de Controles'!$B$3:$D$143,3,FALSE))</f>
        <v/>
      </c>
      <c r="F11210" s="56"/>
      <c r="G11210" s="122"/>
      <c r="H11210" s="122"/>
    </row>
    <row r="11211" spans="1:8" ht="28.5" customHeight="1">
      <c r="A11211" s="121"/>
      <c r="B11211" s="54" t="str">
        <f>IF(A11211="","",VLOOKUP(A11211,'3-Mapa de Controles'!$M$3:$N$143,2,FALSE))</f>
        <v/>
      </c>
      <c r="C11211" s="54" t="str">
        <f>IF(A11211="","",VLOOKUP(A11211,'3-Mapa de Controles'!$M$3:$P$143,4,FALSE))</f>
        <v/>
      </c>
      <c r="D11211" s="54" t="str">
        <f>IF(A11211="","",VLOOKUP(A11211,'3-Mapa de Controles'!$M$3:$AI$143,23,FALSE))</f>
        <v/>
      </c>
      <c r="E11211" s="54" t="str">
        <f>IF(A11211="","",VLOOKUP(A11211,'3-Mapa de Controles'!$B$3:$D$143,3,FALSE))</f>
        <v/>
      </c>
      <c r="F11211" s="56"/>
      <c r="G11211" s="122"/>
      <c r="H11211" s="122"/>
    </row>
    <row r="11212" spans="1:8" ht="28.5" customHeight="1">
      <c r="A11212" s="121"/>
      <c r="B11212" s="54" t="str">
        <f>IF(A11212="","",VLOOKUP(A11212,'3-Mapa de Controles'!$M$3:$N$143,2,FALSE))</f>
        <v/>
      </c>
      <c r="C11212" s="54" t="str">
        <f>IF(A11212="","",VLOOKUP(A11212,'3-Mapa de Controles'!$M$3:$P$143,4,FALSE))</f>
        <v/>
      </c>
      <c r="D11212" s="54" t="str">
        <f>IF(A11212="","",VLOOKUP(A11212,'3-Mapa de Controles'!$M$3:$AI$143,23,FALSE))</f>
        <v/>
      </c>
      <c r="E11212" s="54" t="str">
        <f>IF(A11212="","",VLOOKUP(A11212,'3-Mapa de Controles'!$B$3:$D$143,3,FALSE))</f>
        <v/>
      </c>
      <c r="F11212" s="56"/>
      <c r="G11212" s="122"/>
      <c r="H11212" s="122"/>
    </row>
    <row r="11213" spans="1:8" ht="28.5" customHeight="1">
      <c r="A11213" s="121"/>
      <c r="B11213" s="54" t="str">
        <f>IF(A11213="","",VLOOKUP(A11213,'3-Mapa de Controles'!$M$3:$N$143,2,FALSE))</f>
        <v/>
      </c>
      <c r="C11213" s="54" t="str">
        <f>IF(A11213="","",VLOOKUP(A11213,'3-Mapa de Controles'!$M$3:$P$143,4,FALSE))</f>
        <v/>
      </c>
      <c r="D11213" s="54" t="str">
        <f>IF(A11213="","",VLOOKUP(A11213,'3-Mapa de Controles'!$M$3:$AI$143,23,FALSE))</f>
        <v/>
      </c>
      <c r="E11213" s="54" t="str">
        <f>IF(A11213="","",VLOOKUP(A11213,'3-Mapa de Controles'!$B$3:$D$143,3,FALSE))</f>
        <v/>
      </c>
      <c r="F11213" s="56"/>
      <c r="G11213" s="122"/>
      <c r="H11213" s="122"/>
    </row>
    <row r="11214" spans="1:8" ht="28.5" customHeight="1">
      <c r="A11214" s="121"/>
      <c r="B11214" s="54" t="str">
        <f>IF(A11214="","",VLOOKUP(A11214,'3-Mapa de Controles'!$M$3:$N$143,2,FALSE))</f>
        <v/>
      </c>
      <c r="C11214" s="54" t="str">
        <f>IF(A11214="","",VLOOKUP(A11214,'3-Mapa de Controles'!$M$3:$P$143,4,FALSE))</f>
        <v/>
      </c>
      <c r="D11214" s="54" t="str">
        <f>IF(A11214="","",VLOOKUP(A11214,'3-Mapa de Controles'!$M$3:$AI$143,23,FALSE))</f>
        <v/>
      </c>
      <c r="E11214" s="54" t="str">
        <f>IF(A11214="","",VLOOKUP(A11214,'3-Mapa de Controles'!$B$3:$D$143,3,FALSE))</f>
        <v/>
      </c>
      <c r="F11214" s="56"/>
      <c r="G11214" s="122"/>
      <c r="H11214" s="122"/>
    </row>
    <row r="11215" spans="1:8" ht="28.5" customHeight="1">
      <c r="A11215" s="121"/>
      <c r="B11215" s="54" t="str">
        <f>IF(A11215="","",VLOOKUP(A11215,'3-Mapa de Controles'!$M$3:$N$143,2,FALSE))</f>
        <v/>
      </c>
      <c r="C11215" s="54" t="str">
        <f>IF(A11215="","",VLOOKUP(A11215,'3-Mapa de Controles'!$M$3:$P$143,4,FALSE))</f>
        <v/>
      </c>
      <c r="D11215" s="54" t="str">
        <f>IF(A11215="","",VLOOKUP(A11215,'3-Mapa de Controles'!$M$3:$AI$143,23,FALSE))</f>
        <v/>
      </c>
      <c r="E11215" s="54" t="str">
        <f>IF(A11215="","",VLOOKUP(A11215,'3-Mapa de Controles'!$B$3:$D$143,3,FALSE))</f>
        <v/>
      </c>
      <c r="F11215" s="56"/>
      <c r="G11215" s="122"/>
      <c r="H11215" s="122"/>
    </row>
    <row r="11216" spans="1:8" ht="28.5" customHeight="1">
      <c r="A11216" s="121"/>
      <c r="B11216" s="54" t="str">
        <f>IF(A11216="","",VLOOKUP(A11216,'3-Mapa de Controles'!$M$3:$N$143,2,FALSE))</f>
        <v/>
      </c>
      <c r="C11216" s="54" t="str">
        <f>IF(A11216="","",VLOOKUP(A11216,'3-Mapa de Controles'!$M$3:$P$143,4,FALSE))</f>
        <v/>
      </c>
      <c r="D11216" s="54" t="str">
        <f>IF(A11216="","",VLOOKUP(A11216,'3-Mapa de Controles'!$M$3:$AI$143,23,FALSE))</f>
        <v/>
      </c>
      <c r="E11216" s="54" t="str">
        <f>IF(A11216="","",VLOOKUP(A11216,'3-Mapa de Controles'!$B$3:$D$143,3,FALSE))</f>
        <v/>
      </c>
      <c r="F11216" s="56"/>
      <c r="G11216" s="122"/>
      <c r="H11216" s="122"/>
    </row>
    <row r="11217" spans="1:8" ht="28.5" customHeight="1">
      <c r="A11217" s="121"/>
      <c r="B11217" s="54" t="str">
        <f>IF(A11217="","",VLOOKUP(A11217,'3-Mapa de Controles'!$M$3:$N$143,2,FALSE))</f>
        <v/>
      </c>
      <c r="C11217" s="54" t="str">
        <f>IF(A11217="","",VLOOKUP(A11217,'3-Mapa de Controles'!$M$3:$P$143,4,FALSE))</f>
        <v/>
      </c>
      <c r="D11217" s="54" t="str">
        <f>IF(A11217="","",VLOOKUP(A11217,'3-Mapa de Controles'!$M$3:$AI$143,23,FALSE))</f>
        <v/>
      </c>
      <c r="E11217" s="54" t="str">
        <f>IF(A11217="","",VLOOKUP(A11217,'3-Mapa de Controles'!$B$3:$D$143,3,FALSE))</f>
        <v/>
      </c>
      <c r="F11217" s="56"/>
      <c r="G11217" s="122"/>
      <c r="H11217" s="122"/>
    </row>
    <row r="11218" spans="1:8" ht="28.5" customHeight="1">
      <c r="A11218" s="121"/>
      <c r="B11218" s="54" t="str">
        <f>IF(A11218="","",VLOOKUP(A11218,'3-Mapa de Controles'!$M$3:$N$143,2,FALSE))</f>
        <v/>
      </c>
      <c r="C11218" s="54" t="str">
        <f>IF(A11218="","",VLOOKUP(A11218,'3-Mapa de Controles'!$M$3:$P$143,4,FALSE))</f>
        <v/>
      </c>
      <c r="D11218" s="54" t="str">
        <f>IF(A11218="","",VLOOKUP(A11218,'3-Mapa de Controles'!$M$3:$AI$143,23,FALSE))</f>
        <v/>
      </c>
      <c r="E11218" s="54" t="str">
        <f>IF(A11218="","",VLOOKUP(A11218,'3-Mapa de Controles'!$B$3:$D$143,3,FALSE))</f>
        <v/>
      </c>
      <c r="F11218" s="56"/>
      <c r="G11218" s="122"/>
      <c r="H11218" s="122"/>
    </row>
    <row r="11219" spans="1:8" ht="28.5" customHeight="1">
      <c r="A11219" s="121"/>
      <c r="B11219" s="54" t="str">
        <f>IF(A11219="","",VLOOKUP(A11219,'3-Mapa de Controles'!$M$3:$N$143,2,FALSE))</f>
        <v/>
      </c>
      <c r="C11219" s="54" t="str">
        <f>IF(A11219="","",VLOOKUP(A11219,'3-Mapa de Controles'!$M$3:$P$143,4,FALSE))</f>
        <v/>
      </c>
      <c r="D11219" s="54" t="str">
        <f>IF(A11219="","",VLOOKUP(A11219,'3-Mapa de Controles'!$M$3:$AI$143,23,FALSE))</f>
        <v/>
      </c>
      <c r="E11219" s="54" t="str">
        <f>IF(A11219="","",VLOOKUP(A11219,'3-Mapa de Controles'!$B$3:$D$143,3,FALSE))</f>
        <v/>
      </c>
      <c r="F11219" s="56"/>
      <c r="G11219" s="122"/>
      <c r="H11219" s="122"/>
    </row>
    <row r="11220" spans="1:8" ht="28.5" customHeight="1">
      <c r="A11220" s="121"/>
      <c r="B11220" s="54" t="str">
        <f>IF(A11220="","",VLOOKUP(A11220,'3-Mapa de Controles'!$M$3:$N$143,2,FALSE))</f>
        <v/>
      </c>
      <c r="C11220" s="54" t="str">
        <f>IF(A11220="","",VLOOKUP(A11220,'3-Mapa de Controles'!$M$3:$P$143,4,FALSE))</f>
        <v/>
      </c>
      <c r="D11220" s="54" t="str">
        <f>IF(A11220="","",VLOOKUP(A11220,'3-Mapa de Controles'!$M$3:$AI$143,23,FALSE))</f>
        <v/>
      </c>
      <c r="E11220" s="54" t="str">
        <f>IF(A11220="","",VLOOKUP(A11220,'3-Mapa de Controles'!$B$3:$D$143,3,FALSE))</f>
        <v/>
      </c>
      <c r="F11220" s="56"/>
      <c r="G11220" s="122"/>
      <c r="H11220" s="122"/>
    </row>
    <row r="11221" spans="1:8" ht="28.5" customHeight="1">
      <c r="A11221" s="121"/>
      <c r="B11221" s="54" t="str">
        <f>IF(A11221="","",VLOOKUP(A11221,'3-Mapa de Controles'!$M$3:$N$143,2,FALSE))</f>
        <v/>
      </c>
      <c r="C11221" s="54" t="str">
        <f>IF(A11221="","",VLOOKUP(A11221,'3-Mapa de Controles'!$M$3:$P$143,4,FALSE))</f>
        <v/>
      </c>
      <c r="D11221" s="54" t="str">
        <f>IF(A11221="","",VLOOKUP(A11221,'3-Mapa de Controles'!$M$3:$AI$143,23,FALSE))</f>
        <v/>
      </c>
      <c r="E11221" s="54" t="str">
        <f>IF(A11221="","",VLOOKUP(A11221,'3-Mapa de Controles'!$B$3:$D$143,3,FALSE))</f>
        <v/>
      </c>
      <c r="F11221" s="56"/>
      <c r="G11221" s="122"/>
      <c r="H11221" s="122"/>
    </row>
    <row r="11222" spans="1:8" ht="28.5" customHeight="1">
      <c r="A11222" s="121"/>
      <c r="B11222" s="54" t="str">
        <f>IF(A11222="","",VLOOKUP(A11222,'3-Mapa de Controles'!$M$3:$N$143,2,FALSE))</f>
        <v/>
      </c>
      <c r="C11222" s="54" t="str">
        <f>IF(A11222="","",VLOOKUP(A11222,'3-Mapa de Controles'!$M$3:$P$143,4,FALSE))</f>
        <v/>
      </c>
      <c r="D11222" s="54" t="str">
        <f>IF(A11222="","",VLOOKUP(A11222,'3-Mapa de Controles'!$M$3:$AI$143,23,FALSE))</f>
        <v/>
      </c>
      <c r="E11222" s="54" t="str">
        <f>IF(A11222="","",VLOOKUP(A11222,'3-Mapa de Controles'!$B$3:$D$143,3,FALSE))</f>
        <v/>
      </c>
      <c r="F11222" s="56"/>
      <c r="G11222" s="122"/>
      <c r="H11222" s="122"/>
    </row>
    <row r="11223" spans="1:8" ht="28.5" customHeight="1">
      <c r="A11223" s="121"/>
      <c r="B11223" s="54" t="str">
        <f>IF(A11223="","",VLOOKUP(A11223,'3-Mapa de Controles'!$M$3:$N$143,2,FALSE))</f>
        <v/>
      </c>
      <c r="C11223" s="54" t="str">
        <f>IF(A11223="","",VLOOKUP(A11223,'3-Mapa de Controles'!$M$3:$P$143,4,FALSE))</f>
        <v/>
      </c>
      <c r="D11223" s="54" t="str">
        <f>IF(A11223="","",VLOOKUP(A11223,'3-Mapa de Controles'!$M$3:$AI$143,23,FALSE))</f>
        <v/>
      </c>
      <c r="E11223" s="54" t="str">
        <f>IF(A11223="","",VLOOKUP(A11223,'3-Mapa de Controles'!$B$3:$D$143,3,FALSE))</f>
        <v/>
      </c>
      <c r="F11223" s="56"/>
      <c r="G11223" s="122"/>
      <c r="H11223" s="122"/>
    </row>
    <row r="11224" spans="1:8" ht="28.5" customHeight="1">
      <c r="A11224" s="121"/>
      <c r="B11224" s="54" t="str">
        <f>IF(A11224="","",VLOOKUP(A11224,'3-Mapa de Controles'!$M$3:$N$143,2,FALSE))</f>
        <v/>
      </c>
      <c r="C11224" s="54" t="str">
        <f>IF(A11224="","",VLOOKUP(A11224,'3-Mapa de Controles'!$M$3:$P$143,4,FALSE))</f>
        <v/>
      </c>
      <c r="D11224" s="54" t="str">
        <f>IF(A11224="","",VLOOKUP(A11224,'3-Mapa de Controles'!$M$3:$AI$143,23,FALSE))</f>
        <v/>
      </c>
      <c r="E11224" s="54" t="str">
        <f>IF(A11224="","",VLOOKUP(A11224,'3-Mapa de Controles'!$B$3:$D$143,3,FALSE))</f>
        <v/>
      </c>
      <c r="F11224" s="56"/>
      <c r="G11224" s="122"/>
      <c r="H11224" s="122"/>
    </row>
    <row r="11225" spans="1:8" ht="28.5" customHeight="1">
      <c r="A11225" s="121"/>
      <c r="B11225" s="54" t="str">
        <f>IF(A11225="","",VLOOKUP(A11225,'3-Mapa de Controles'!$M$3:$N$143,2,FALSE))</f>
        <v/>
      </c>
      <c r="C11225" s="54" t="str">
        <f>IF(A11225="","",VLOOKUP(A11225,'3-Mapa de Controles'!$M$3:$P$143,4,FALSE))</f>
        <v/>
      </c>
      <c r="D11225" s="54" t="str">
        <f>IF(A11225="","",VLOOKUP(A11225,'3-Mapa de Controles'!$M$3:$AI$143,23,FALSE))</f>
        <v/>
      </c>
      <c r="E11225" s="54" t="str">
        <f>IF(A11225="","",VLOOKUP(A11225,'3-Mapa de Controles'!$B$3:$D$143,3,FALSE))</f>
        <v/>
      </c>
      <c r="F11225" s="56"/>
      <c r="G11225" s="122"/>
      <c r="H11225" s="122"/>
    </row>
    <row r="11226" spans="1:8" ht="28.5" customHeight="1">
      <c r="A11226" s="121"/>
      <c r="B11226" s="54" t="str">
        <f>IF(A11226="","",VLOOKUP(A11226,'3-Mapa de Controles'!$M$3:$N$143,2,FALSE))</f>
        <v/>
      </c>
      <c r="C11226" s="54" t="str">
        <f>IF(A11226="","",VLOOKUP(A11226,'3-Mapa de Controles'!$M$3:$P$143,4,FALSE))</f>
        <v/>
      </c>
      <c r="D11226" s="54" t="str">
        <f>IF(A11226="","",VLOOKUP(A11226,'3-Mapa de Controles'!$M$3:$AI$143,23,FALSE))</f>
        <v/>
      </c>
      <c r="E11226" s="54" t="str">
        <f>IF(A11226="","",VLOOKUP(A11226,'3-Mapa de Controles'!$B$3:$D$143,3,FALSE))</f>
        <v/>
      </c>
      <c r="F11226" s="56"/>
      <c r="G11226" s="122"/>
      <c r="H11226" s="122"/>
    </row>
    <row r="11227" spans="1:8" ht="28.5" customHeight="1">
      <c r="A11227" s="121"/>
      <c r="B11227" s="54" t="str">
        <f>IF(A11227="","",VLOOKUP(A11227,'3-Mapa de Controles'!$M$3:$N$143,2,FALSE))</f>
        <v/>
      </c>
      <c r="C11227" s="54" t="str">
        <f>IF(A11227="","",VLOOKUP(A11227,'3-Mapa de Controles'!$M$3:$P$143,4,FALSE))</f>
        <v/>
      </c>
      <c r="D11227" s="54" t="str">
        <f>IF(A11227="","",VLOOKUP(A11227,'3-Mapa de Controles'!$M$3:$AI$143,23,FALSE))</f>
        <v/>
      </c>
      <c r="E11227" s="54" t="str">
        <f>IF(A11227="","",VLOOKUP(A11227,'3-Mapa de Controles'!$B$3:$D$143,3,FALSE))</f>
        <v/>
      </c>
      <c r="F11227" s="56"/>
      <c r="G11227" s="122"/>
      <c r="H11227" s="122"/>
    </row>
    <row r="11228" spans="1:8" ht="28.5" customHeight="1">
      <c r="A11228" s="121"/>
      <c r="B11228" s="54" t="str">
        <f>IF(A11228="","",VLOOKUP(A11228,'3-Mapa de Controles'!$M$3:$N$143,2,FALSE))</f>
        <v/>
      </c>
      <c r="C11228" s="54" t="str">
        <f>IF(A11228="","",VLOOKUP(A11228,'3-Mapa de Controles'!$M$3:$P$143,4,FALSE))</f>
        <v/>
      </c>
      <c r="D11228" s="54" t="str">
        <f>IF(A11228="","",VLOOKUP(A11228,'3-Mapa de Controles'!$M$3:$AI$143,23,FALSE))</f>
        <v/>
      </c>
      <c r="E11228" s="54" t="str">
        <f>IF(A11228="","",VLOOKUP(A11228,'3-Mapa de Controles'!$B$3:$D$143,3,FALSE))</f>
        <v/>
      </c>
      <c r="F11228" s="56"/>
      <c r="G11228" s="122"/>
      <c r="H11228" s="122"/>
    </row>
    <row r="11229" spans="1:8" ht="28.5" customHeight="1">
      <c r="A11229" s="121"/>
      <c r="B11229" s="54" t="str">
        <f>IF(A11229="","",VLOOKUP(A11229,'3-Mapa de Controles'!$M$3:$N$143,2,FALSE))</f>
        <v/>
      </c>
      <c r="C11229" s="54" t="str">
        <f>IF(A11229="","",VLOOKUP(A11229,'3-Mapa de Controles'!$M$3:$P$143,4,FALSE))</f>
        <v/>
      </c>
      <c r="D11229" s="54" t="str">
        <f>IF(A11229="","",VLOOKUP(A11229,'3-Mapa de Controles'!$M$3:$AI$143,23,FALSE))</f>
        <v/>
      </c>
      <c r="E11229" s="54" t="str">
        <f>IF(A11229="","",VLOOKUP(A11229,'3-Mapa de Controles'!$B$3:$D$143,3,FALSE))</f>
        <v/>
      </c>
      <c r="F11229" s="56"/>
      <c r="G11229" s="122"/>
      <c r="H11229" s="122"/>
    </row>
    <row r="11230" spans="1:8" ht="28.5" customHeight="1">
      <c r="A11230" s="121"/>
      <c r="B11230" s="54" t="str">
        <f>IF(A11230="","",VLOOKUP(A11230,'3-Mapa de Controles'!$M$3:$N$143,2,FALSE))</f>
        <v/>
      </c>
      <c r="C11230" s="54" t="str">
        <f>IF(A11230="","",VLOOKUP(A11230,'3-Mapa de Controles'!$M$3:$P$143,4,FALSE))</f>
        <v/>
      </c>
      <c r="D11230" s="54" t="str">
        <f>IF(A11230="","",VLOOKUP(A11230,'3-Mapa de Controles'!$M$3:$AI$143,23,FALSE))</f>
        <v/>
      </c>
      <c r="E11230" s="54" t="str">
        <f>IF(A11230="","",VLOOKUP(A11230,'3-Mapa de Controles'!$B$3:$D$143,3,FALSE))</f>
        <v/>
      </c>
      <c r="F11230" s="56"/>
      <c r="G11230" s="122"/>
      <c r="H11230" s="122"/>
    </row>
    <row r="11231" spans="1:8" ht="28.5" customHeight="1">
      <c r="A11231" s="121"/>
      <c r="B11231" s="54" t="str">
        <f>IF(A11231="","",VLOOKUP(A11231,'3-Mapa de Controles'!$M$3:$N$143,2,FALSE))</f>
        <v/>
      </c>
      <c r="C11231" s="54" t="str">
        <f>IF(A11231="","",VLOOKUP(A11231,'3-Mapa de Controles'!$M$3:$P$143,4,FALSE))</f>
        <v/>
      </c>
      <c r="D11231" s="54" t="str">
        <f>IF(A11231="","",VLOOKUP(A11231,'3-Mapa de Controles'!$M$3:$AI$143,23,FALSE))</f>
        <v/>
      </c>
      <c r="E11231" s="54" t="str">
        <f>IF(A11231="","",VLOOKUP(A11231,'3-Mapa de Controles'!$B$3:$D$143,3,FALSE))</f>
        <v/>
      </c>
      <c r="F11231" s="56"/>
      <c r="G11231" s="122"/>
      <c r="H11231" s="122"/>
    </row>
    <row r="11232" spans="1:8" ht="28.5" customHeight="1">
      <c r="A11232" s="121"/>
      <c r="B11232" s="54" t="str">
        <f>IF(A11232="","",VLOOKUP(A11232,'3-Mapa de Controles'!$M$3:$N$143,2,FALSE))</f>
        <v/>
      </c>
      <c r="C11232" s="54" t="str">
        <f>IF(A11232="","",VLOOKUP(A11232,'3-Mapa de Controles'!$M$3:$P$143,4,FALSE))</f>
        <v/>
      </c>
      <c r="D11232" s="54" t="str">
        <f>IF(A11232="","",VLOOKUP(A11232,'3-Mapa de Controles'!$M$3:$AI$143,23,FALSE))</f>
        <v/>
      </c>
      <c r="E11232" s="54" t="str">
        <f>IF(A11232="","",VLOOKUP(A11232,'3-Mapa de Controles'!$B$3:$D$143,3,FALSE))</f>
        <v/>
      </c>
      <c r="F11232" s="56"/>
      <c r="G11232" s="122"/>
      <c r="H11232" s="122"/>
    </row>
    <row r="11233" spans="1:8" ht="28.5" customHeight="1">
      <c r="A11233" s="121"/>
      <c r="B11233" s="54" t="str">
        <f>IF(A11233="","",VLOOKUP(A11233,'3-Mapa de Controles'!$M$3:$N$143,2,FALSE))</f>
        <v/>
      </c>
      <c r="C11233" s="54" t="str">
        <f>IF(A11233="","",VLOOKUP(A11233,'3-Mapa de Controles'!$M$3:$P$143,4,FALSE))</f>
        <v/>
      </c>
      <c r="D11233" s="54" t="str">
        <f>IF(A11233="","",VLOOKUP(A11233,'3-Mapa de Controles'!$M$3:$AI$143,23,FALSE))</f>
        <v/>
      </c>
      <c r="E11233" s="54" t="str">
        <f>IF(A11233="","",VLOOKUP(A11233,'3-Mapa de Controles'!$B$3:$D$143,3,FALSE))</f>
        <v/>
      </c>
      <c r="F11233" s="56"/>
      <c r="G11233" s="122"/>
      <c r="H11233" s="122"/>
    </row>
    <row r="11234" spans="1:8" ht="28.5" customHeight="1">
      <c r="A11234" s="121"/>
      <c r="B11234" s="54" t="str">
        <f>IF(A11234="","",VLOOKUP(A11234,'3-Mapa de Controles'!$M$3:$N$143,2,FALSE))</f>
        <v/>
      </c>
      <c r="C11234" s="54" t="str">
        <f>IF(A11234="","",VLOOKUP(A11234,'3-Mapa de Controles'!$M$3:$P$143,4,FALSE))</f>
        <v/>
      </c>
      <c r="D11234" s="54" t="str">
        <f>IF(A11234="","",VLOOKUP(A11234,'3-Mapa de Controles'!$M$3:$AI$143,23,FALSE))</f>
        <v/>
      </c>
      <c r="E11234" s="54" t="str">
        <f>IF(A11234="","",VLOOKUP(A11234,'3-Mapa de Controles'!$B$3:$D$143,3,FALSE))</f>
        <v/>
      </c>
      <c r="F11234" s="56"/>
      <c r="G11234" s="122"/>
      <c r="H11234" s="122"/>
    </row>
    <row r="11235" spans="1:8" ht="28.5" customHeight="1">
      <c r="A11235" s="121"/>
      <c r="B11235" s="54" t="str">
        <f>IF(A11235="","",VLOOKUP(A11235,'3-Mapa de Controles'!$M$3:$N$143,2,FALSE))</f>
        <v/>
      </c>
      <c r="C11235" s="54" t="str">
        <f>IF(A11235="","",VLOOKUP(A11235,'3-Mapa de Controles'!$M$3:$P$143,4,FALSE))</f>
        <v/>
      </c>
      <c r="D11235" s="54" t="str">
        <f>IF(A11235="","",VLOOKUP(A11235,'3-Mapa de Controles'!$M$3:$AI$143,23,FALSE))</f>
        <v/>
      </c>
      <c r="E11235" s="54" t="str">
        <f>IF(A11235="","",VLOOKUP(A11235,'3-Mapa de Controles'!$B$3:$D$143,3,FALSE))</f>
        <v/>
      </c>
      <c r="F11235" s="56"/>
      <c r="G11235" s="122"/>
      <c r="H11235" s="122"/>
    </row>
    <row r="11236" spans="1:8" ht="28.5" customHeight="1">
      <c r="A11236" s="121"/>
      <c r="B11236" s="54" t="str">
        <f>IF(A11236="","",VLOOKUP(A11236,'3-Mapa de Controles'!$M$3:$N$143,2,FALSE))</f>
        <v/>
      </c>
      <c r="C11236" s="54" t="str">
        <f>IF(A11236="","",VLOOKUP(A11236,'3-Mapa de Controles'!$M$3:$P$143,4,FALSE))</f>
        <v/>
      </c>
      <c r="D11236" s="54" t="str">
        <f>IF(A11236="","",VLOOKUP(A11236,'3-Mapa de Controles'!$M$3:$AI$143,23,FALSE))</f>
        <v/>
      </c>
      <c r="E11236" s="54" t="str">
        <f>IF(A11236="","",VLOOKUP(A11236,'3-Mapa de Controles'!$B$3:$D$143,3,FALSE))</f>
        <v/>
      </c>
      <c r="F11236" s="56"/>
      <c r="G11236" s="122"/>
      <c r="H11236" s="122"/>
    </row>
    <row r="11237" spans="1:8" ht="28.5" customHeight="1">
      <c r="A11237" s="121"/>
      <c r="B11237" s="54" t="str">
        <f>IF(A11237="","",VLOOKUP(A11237,'3-Mapa de Controles'!$M$3:$N$143,2,FALSE))</f>
        <v/>
      </c>
      <c r="C11237" s="54" t="str">
        <f>IF(A11237="","",VLOOKUP(A11237,'3-Mapa de Controles'!$M$3:$P$143,4,FALSE))</f>
        <v/>
      </c>
      <c r="D11237" s="54" t="str">
        <f>IF(A11237="","",VLOOKUP(A11237,'3-Mapa de Controles'!$M$3:$AI$143,23,FALSE))</f>
        <v/>
      </c>
      <c r="E11237" s="54" t="str">
        <f>IF(A11237="","",VLOOKUP(A11237,'3-Mapa de Controles'!$B$3:$D$143,3,FALSE))</f>
        <v/>
      </c>
      <c r="F11237" s="56"/>
      <c r="G11237" s="122"/>
      <c r="H11237" s="122"/>
    </row>
    <row r="11238" spans="1:8" ht="28.5" customHeight="1">
      <c r="A11238" s="121"/>
      <c r="B11238" s="54" t="str">
        <f>IF(A11238="","",VLOOKUP(A11238,'3-Mapa de Controles'!$M$3:$N$143,2,FALSE))</f>
        <v/>
      </c>
      <c r="C11238" s="54" t="str">
        <f>IF(A11238="","",VLOOKUP(A11238,'3-Mapa de Controles'!$M$3:$P$143,4,FALSE))</f>
        <v/>
      </c>
      <c r="D11238" s="54" t="str">
        <f>IF(A11238="","",VLOOKUP(A11238,'3-Mapa de Controles'!$M$3:$AI$143,23,FALSE))</f>
        <v/>
      </c>
      <c r="E11238" s="54" t="str">
        <f>IF(A11238="","",VLOOKUP(A11238,'3-Mapa de Controles'!$B$3:$D$143,3,FALSE))</f>
        <v/>
      </c>
      <c r="F11238" s="56"/>
      <c r="G11238" s="122"/>
      <c r="H11238" s="122"/>
    </row>
    <row r="11239" spans="1:8" ht="28.5" customHeight="1">
      <c r="A11239" s="121"/>
      <c r="B11239" s="54" t="str">
        <f>IF(A11239="","",VLOOKUP(A11239,'3-Mapa de Controles'!$M$3:$N$143,2,FALSE))</f>
        <v/>
      </c>
      <c r="C11239" s="54" t="str">
        <f>IF(A11239="","",VLOOKUP(A11239,'3-Mapa de Controles'!$M$3:$P$143,4,FALSE))</f>
        <v/>
      </c>
      <c r="D11239" s="54" t="str">
        <f>IF(A11239="","",VLOOKUP(A11239,'3-Mapa de Controles'!$M$3:$AI$143,23,FALSE))</f>
        <v/>
      </c>
      <c r="E11239" s="54" t="str">
        <f>IF(A11239="","",VLOOKUP(A11239,'3-Mapa de Controles'!$B$3:$D$143,3,FALSE))</f>
        <v/>
      </c>
      <c r="F11239" s="56"/>
      <c r="G11239" s="122"/>
      <c r="H11239" s="122"/>
    </row>
    <row r="11240" spans="1:8" ht="28.5" customHeight="1">
      <c r="A11240" s="121"/>
      <c r="B11240" s="54" t="str">
        <f>IF(A11240="","",VLOOKUP(A11240,'3-Mapa de Controles'!$M$3:$N$143,2,FALSE))</f>
        <v/>
      </c>
      <c r="C11240" s="54" t="str">
        <f>IF(A11240="","",VLOOKUP(A11240,'3-Mapa de Controles'!$M$3:$P$143,4,FALSE))</f>
        <v/>
      </c>
      <c r="D11240" s="54" t="str">
        <f>IF(A11240="","",VLOOKUP(A11240,'3-Mapa de Controles'!$M$3:$AI$143,23,FALSE))</f>
        <v/>
      </c>
      <c r="E11240" s="54" t="str">
        <f>IF(A11240="","",VLOOKUP(A11240,'3-Mapa de Controles'!$B$3:$D$143,3,FALSE))</f>
        <v/>
      </c>
      <c r="F11240" s="56"/>
      <c r="G11240" s="122"/>
      <c r="H11240" s="122"/>
    </row>
    <row r="11241" spans="1:8" ht="28.5" customHeight="1">
      <c r="A11241" s="121"/>
      <c r="B11241" s="54" t="str">
        <f>IF(A11241="","",VLOOKUP(A11241,'3-Mapa de Controles'!$M$3:$N$143,2,FALSE))</f>
        <v/>
      </c>
      <c r="C11241" s="54" t="str">
        <f>IF(A11241="","",VLOOKUP(A11241,'3-Mapa de Controles'!$M$3:$P$143,4,FALSE))</f>
        <v/>
      </c>
      <c r="D11241" s="54" t="str">
        <f>IF(A11241="","",VLOOKUP(A11241,'3-Mapa de Controles'!$M$3:$AI$143,23,FALSE))</f>
        <v/>
      </c>
      <c r="E11241" s="54" t="str">
        <f>IF(A11241="","",VLOOKUP(A11241,'3-Mapa de Controles'!$B$3:$D$143,3,FALSE))</f>
        <v/>
      </c>
      <c r="F11241" s="56"/>
      <c r="G11241" s="122"/>
      <c r="H11241" s="122"/>
    </row>
    <row r="11242" spans="1:8" ht="28.5" customHeight="1">
      <c r="A11242" s="121"/>
      <c r="B11242" s="54" t="str">
        <f>IF(A11242="","",VLOOKUP(A11242,'3-Mapa de Controles'!$M$3:$N$143,2,FALSE))</f>
        <v/>
      </c>
      <c r="C11242" s="54" t="str">
        <f>IF(A11242="","",VLOOKUP(A11242,'3-Mapa de Controles'!$M$3:$P$143,4,FALSE))</f>
        <v/>
      </c>
      <c r="D11242" s="54" t="str">
        <f>IF(A11242="","",VLOOKUP(A11242,'3-Mapa de Controles'!$M$3:$AI$143,23,FALSE))</f>
        <v/>
      </c>
      <c r="E11242" s="54" t="str">
        <f>IF(A11242="","",VLOOKUP(A11242,'3-Mapa de Controles'!$B$3:$D$143,3,FALSE))</f>
        <v/>
      </c>
      <c r="F11242" s="56"/>
      <c r="G11242" s="122"/>
      <c r="H11242" s="122"/>
    </row>
    <row r="11243" spans="1:8" ht="28.5" customHeight="1">
      <c r="A11243" s="121"/>
      <c r="B11243" s="54" t="str">
        <f>IF(A11243="","",VLOOKUP(A11243,'3-Mapa de Controles'!$M$3:$N$143,2,FALSE))</f>
        <v/>
      </c>
      <c r="C11243" s="54" t="str">
        <f>IF(A11243="","",VLOOKUP(A11243,'3-Mapa de Controles'!$M$3:$P$143,4,FALSE))</f>
        <v/>
      </c>
      <c r="D11243" s="54" t="str">
        <f>IF(A11243="","",VLOOKUP(A11243,'3-Mapa de Controles'!$M$3:$AI$143,23,FALSE))</f>
        <v/>
      </c>
      <c r="E11243" s="54" t="str">
        <f>IF(A11243="","",VLOOKUP(A11243,'3-Mapa de Controles'!$B$3:$D$143,3,FALSE))</f>
        <v/>
      </c>
      <c r="F11243" s="56"/>
      <c r="G11243" s="122"/>
      <c r="H11243" s="122"/>
    </row>
    <row r="11244" spans="1:8" ht="28.5" customHeight="1">
      <c r="A11244" s="121"/>
      <c r="B11244" s="54" t="str">
        <f>IF(A11244="","",VLOOKUP(A11244,'3-Mapa de Controles'!$M$3:$N$143,2,FALSE))</f>
        <v/>
      </c>
      <c r="C11244" s="54" t="str">
        <f>IF(A11244="","",VLOOKUP(A11244,'3-Mapa de Controles'!$M$3:$P$143,4,FALSE))</f>
        <v/>
      </c>
      <c r="D11244" s="54" t="str">
        <f>IF(A11244="","",VLOOKUP(A11244,'3-Mapa de Controles'!$M$3:$AI$143,23,FALSE))</f>
        <v/>
      </c>
      <c r="E11244" s="54" t="str">
        <f>IF(A11244="","",VLOOKUP(A11244,'3-Mapa de Controles'!$B$3:$D$143,3,FALSE))</f>
        <v/>
      </c>
      <c r="F11244" s="56"/>
      <c r="G11244" s="122"/>
      <c r="H11244" s="122"/>
    </row>
    <row r="11245" spans="1:8" ht="28.5" customHeight="1">
      <c r="A11245" s="121"/>
      <c r="B11245" s="54" t="str">
        <f>IF(A11245="","",VLOOKUP(A11245,'3-Mapa de Controles'!$M$3:$N$143,2,FALSE))</f>
        <v/>
      </c>
      <c r="C11245" s="54" t="str">
        <f>IF(A11245="","",VLOOKUP(A11245,'3-Mapa de Controles'!$M$3:$P$143,4,FALSE))</f>
        <v/>
      </c>
      <c r="D11245" s="54" t="str">
        <f>IF(A11245="","",VLOOKUP(A11245,'3-Mapa de Controles'!$M$3:$AI$143,23,FALSE))</f>
        <v/>
      </c>
      <c r="E11245" s="54" t="str">
        <f>IF(A11245="","",VLOOKUP(A11245,'3-Mapa de Controles'!$B$3:$D$143,3,FALSE))</f>
        <v/>
      </c>
      <c r="F11245" s="56"/>
      <c r="G11245" s="122"/>
      <c r="H11245" s="122"/>
    </row>
    <row r="11246" spans="1:8" ht="28.5" customHeight="1">
      <c r="A11246" s="121"/>
      <c r="B11246" s="54" t="str">
        <f>IF(A11246="","",VLOOKUP(A11246,'3-Mapa de Controles'!$M$3:$N$143,2,FALSE))</f>
        <v/>
      </c>
      <c r="C11246" s="54" t="str">
        <f>IF(A11246="","",VLOOKUP(A11246,'3-Mapa de Controles'!$M$3:$P$143,4,FALSE))</f>
        <v/>
      </c>
      <c r="D11246" s="54" t="str">
        <f>IF(A11246="","",VLOOKUP(A11246,'3-Mapa de Controles'!$M$3:$AI$143,23,FALSE))</f>
        <v/>
      </c>
      <c r="E11246" s="54" t="str">
        <f>IF(A11246="","",VLOOKUP(A11246,'3-Mapa de Controles'!$B$3:$D$143,3,FALSE))</f>
        <v/>
      </c>
      <c r="F11246" s="56"/>
      <c r="G11246" s="122"/>
      <c r="H11246" s="122"/>
    </row>
    <row r="11247" spans="1:8" ht="28.5" customHeight="1">
      <c r="A11247" s="121"/>
      <c r="B11247" s="54" t="str">
        <f>IF(A11247="","",VLOOKUP(A11247,'3-Mapa de Controles'!$M$3:$N$143,2,FALSE))</f>
        <v/>
      </c>
      <c r="C11247" s="54" t="str">
        <f>IF(A11247="","",VLOOKUP(A11247,'3-Mapa de Controles'!$M$3:$P$143,4,FALSE))</f>
        <v/>
      </c>
      <c r="D11247" s="54" t="str">
        <f>IF(A11247="","",VLOOKUP(A11247,'3-Mapa de Controles'!$M$3:$AI$143,23,FALSE))</f>
        <v/>
      </c>
      <c r="E11247" s="54" t="str">
        <f>IF(A11247="","",VLOOKUP(A11247,'3-Mapa de Controles'!$B$3:$D$143,3,FALSE))</f>
        <v/>
      </c>
      <c r="F11247" s="56"/>
      <c r="G11247" s="122"/>
      <c r="H11247" s="122"/>
    </row>
    <row r="11248" spans="1:8" ht="28.5" customHeight="1">
      <c r="A11248" s="121"/>
      <c r="B11248" s="54" t="str">
        <f>IF(A11248="","",VLOOKUP(A11248,'3-Mapa de Controles'!$M$3:$N$143,2,FALSE))</f>
        <v/>
      </c>
      <c r="C11248" s="54" t="str">
        <f>IF(A11248="","",VLOOKUP(A11248,'3-Mapa de Controles'!$M$3:$P$143,4,FALSE))</f>
        <v/>
      </c>
      <c r="D11248" s="54" t="str">
        <f>IF(A11248="","",VLOOKUP(A11248,'3-Mapa de Controles'!$M$3:$AI$143,23,FALSE))</f>
        <v/>
      </c>
      <c r="E11248" s="54" t="str">
        <f>IF(A11248="","",VLOOKUP(A11248,'3-Mapa de Controles'!$B$3:$D$143,3,FALSE))</f>
        <v/>
      </c>
      <c r="F11248" s="56"/>
      <c r="G11248" s="122"/>
      <c r="H11248" s="122"/>
    </row>
    <row r="11249" spans="1:8" ht="28.5" customHeight="1">
      <c r="A11249" s="121"/>
      <c r="B11249" s="54" t="str">
        <f>IF(A11249="","",VLOOKUP(A11249,'3-Mapa de Controles'!$M$3:$N$143,2,FALSE))</f>
        <v/>
      </c>
      <c r="C11249" s="54" t="str">
        <f>IF(A11249="","",VLOOKUP(A11249,'3-Mapa de Controles'!$M$3:$P$143,4,FALSE))</f>
        <v/>
      </c>
      <c r="D11249" s="54" t="str">
        <f>IF(A11249="","",VLOOKUP(A11249,'3-Mapa de Controles'!$M$3:$AI$143,23,FALSE))</f>
        <v/>
      </c>
      <c r="E11249" s="54" t="str">
        <f>IF(A11249="","",VLOOKUP(A11249,'3-Mapa de Controles'!$B$3:$D$143,3,FALSE))</f>
        <v/>
      </c>
      <c r="F11249" s="56"/>
      <c r="G11249" s="122"/>
      <c r="H11249" s="122"/>
    </row>
    <row r="11250" spans="1:8" ht="28.5" customHeight="1">
      <c r="A11250" s="121"/>
      <c r="B11250" s="54" t="str">
        <f>IF(A11250="","",VLOOKUP(A11250,'3-Mapa de Controles'!$M$3:$N$143,2,FALSE))</f>
        <v/>
      </c>
      <c r="C11250" s="54" t="str">
        <f>IF(A11250="","",VLOOKUP(A11250,'3-Mapa de Controles'!$M$3:$P$143,4,FALSE))</f>
        <v/>
      </c>
      <c r="D11250" s="54" t="str">
        <f>IF(A11250="","",VLOOKUP(A11250,'3-Mapa de Controles'!$M$3:$AI$143,23,FALSE))</f>
        <v/>
      </c>
      <c r="E11250" s="54" t="str">
        <f>IF(A11250="","",VLOOKUP(A11250,'3-Mapa de Controles'!$B$3:$D$143,3,FALSE))</f>
        <v/>
      </c>
      <c r="F11250" s="56"/>
      <c r="G11250" s="122"/>
      <c r="H11250" s="122"/>
    </row>
    <row r="11251" spans="1:8" ht="28.5" customHeight="1">
      <c r="A11251" s="121"/>
      <c r="B11251" s="54" t="str">
        <f>IF(A11251="","",VLOOKUP(A11251,'3-Mapa de Controles'!$M$3:$N$143,2,FALSE))</f>
        <v/>
      </c>
      <c r="C11251" s="54" t="str">
        <f>IF(A11251="","",VLOOKUP(A11251,'3-Mapa de Controles'!$M$3:$P$143,4,FALSE))</f>
        <v/>
      </c>
      <c r="D11251" s="54" t="str">
        <f>IF(A11251="","",VLOOKUP(A11251,'3-Mapa de Controles'!$M$3:$AI$143,23,FALSE))</f>
        <v/>
      </c>
      <c r="E11251" s="54" t="str">
        <f>IF(A11251="","",VLOOKUP(A11251,'3-Mapa de Controles'!$B$3:$D$143,3,FALSE))</f>
        <v/>
      </c>
      <c r="F11251" s="56"/>
      <c r="G11251" s="122"/>
      <c r="H11251" s="122"/>
    </row>
    <row r="11252" spans="1:8" ht="28.5" customHeight="1">
      <c r="A11252" s="121"/>
      <c r="B11252" s="54" t="str">
        <f>IF(A11252="","",VLOOKUP(A11252,'3-Mapa de Controles'!$M$3:$N$143,2,FALSE))</f>
        <v/>
      </c>
      <c r="C11252" s="54" t="str">
        <f>IF(A11252="","",VLOOKUP(A11252,'3-Mapa de Controles'!$M$3:$P$143,4,FALSE))</f>
        <v/>
      </c>
      <c r="D11252" s="54" t="str">
        <f>IF(A11252="","",VLOOKUP(A11252,'3-Mapa de Controles'!$M$3:$AI$143,23,FALSE))</f>
        <v/>
      </c>
      <c r="E11252" s="54" t="str">
        <f>IF(A11252="","",VLOOKUP(A11252,'3-Mapa de Controles'!$B$3:$D$143,3,FALSE))</f>
        <v/>
      </c>
      <c r="F11252" s="56"/>
      <c r="G11252" s="122"/>
      <c r="H11252" s="122"/>
    </row>
    <row r="11253" spans="1:8" ht="28.5" customHeight="1">
      <c r="A11253" s="121"/>
      <c r="B11253" s="54" t="str">
        <f>IF(A11253="","",VLOOKUP(A11253,'3-Mapa de Controles'!$M$3:$N$143,2,FALSE))</f>
        <v/>
      </c>
      <c r="C11253" s="54" t="str">
        <f>IF(A11253="","",VLOOKUP(A11253,'3-Mapa de Controles'!$M$3:$P$143,4,FALSE))</f>
        <v/>
      </c>
      <c r="D11253" s="54" t="str">
        <f>IF(A11253="","",VLOOKUP(A11253,'3-Mapa de Controles'!$M$3:$AI$143,23,FALSE))</f>
        <v/>
      </c>
      <c r="E11253" s="54" t="str">
        <f>IF(A11253="","",VLOOKUP(A11253,'3-Mapa de Controles'!$B$3:$D$143,3,FALSE))</f>
        <v/>
      </c>
      <c r="F11253" s="56"/>
      <c r="G11253" s="122"/>
      <c r="H11253" s="122"/>
    </row>
    <row r="11254" spans="1:8" ht="28.5" customHeight="1">
      <c r="A11254" s="121"/>
      <c r="B11254" s="54" t="str">
        <f>IF(A11254="","",VLOOKUP(A11254,'3-Mapa de Controles'!$M$3:$N$143,2,FALSE))</f>
        <v/>
      </c>
      <c r="C11254" s="54" t="str">
        <f>IF(A11254="","",VLOOKUP(A11254,'3-Mapa de Controles'!$M$3:$P$143,4,FALSE))</f>
        <v/>
      </c>
      <c r="D11254" s="54" t="str">
        <f>IF(A11254="","",VLOOKUP(A11254,'3-Mapa de Controles'!$M$3:$AI$143,23,FALSE))</f>
        <v/>
      </c>
      <c r="E11254" s="54" t="str">
        <f>IF(A11254="","",VLOOKUP(A11254,'3-Mapa de Controles'!$B$3:$D$143,3,FALSE))</f>
        <v/>
      </c>
      <c r="F11254" s="56"/>
      <c r="G11254" s="122"/>
      <c r="H11254" s="122"/>
    </row>
    <row r="11255" spans="1:8" ht="28.5" customHeight="1">
      <c r="A11255" s="121"/>
      <c r="B11255" s="54" t="str">
        <f>IF(A11255="","",VLOOKUP(A11255,'3-Mapa de Controles'!$M$3:$N$143,2,FALSE))</f>
        <v/>
      </c>
      <c r="C11255" s="54" t="str">
        <f>IF(A11255="","",VLOOKUP(A11255,'3-Mapa de Controles'!$M$3:$P$143,4,FALSE))</f>
        <v/>
      </c>
      <c r="D11255" s="54" t="str">
        <f>IF(A11255="","",VLOOKUP(A11255,'3-Mapa de Controles'!$M$3:$AI$143,23,FALSE))</f>
        <v/>
      </c>
      <c r="E11255" s="54" t="str">
        <f>IF(A11255="","",VLOOKUP(A11255,'3-Mapa de Controles'!$B$3:$D$143,3,FALSE))</f>
        <v/>
      </c>
      <c r="F11255" s="56"/>
      <c r="G11255" s="122"/>
      <c r="H11255" s="122"/>
    </row>
    <row r="11256" spans="1:8" ht="28.5" customHeight="1">
      <c r="A11256" s="121"/>
      <c r="B11256" s="54" t="str">
        <f>IF(A11256="","",VLOOKUP(A11256,'3-Mapa de Controles'!$M$3:$N$143,2,FALSE))</f>
        <v/>
      </c>
      <c r="C11256" s="54" t="str">
        <f>IF(A11256="","",VLOOKUP(A11256,'3-Mapa de Controles'!$M$3:$P$143,4,FALSE))</f>
        <v/>
      </c>
      <c r="D11256" s="54" t="str">
        <f>IF(A11256="","",VLOOKUP(A11256,'3-Mapa de Controles'!$M$3:$AI$143,23,FALSE))</f>
        <v/>
      </c>
      <c r="E11256" s="54" t="str">
        <f>IF(A11256="","",VLOOKUP(A11256,'3-Mapa de Controles'!$B$3:$D$143,3,FALSE))</f>
        <v/>
      </c>
      <c r="F11256" s="56"/>
      <c r="G11256" s="122"/>
      <c r="H11256" s="122"/>
    </row>
    <row r="11257" spans="1:8" ht="28.5" customHeight="1">
      <c r="A11257" s="121"/>
      <c r="B11257" s="54" t="str">
        <f>IF(A11257="","",VLOOKUP(A11257,'3-Mapa de Controles'!$M$3:$N$143,2,FALSE))</f>
        <v/>
      </c>
      <c r="C11257" s="54" t="str">
        <f>IF(A11257="","",VLOOKUP(A11257,'3-Mapa de Controles'!$M$3:$P$143,4,FALSE))</f>
        <v/>
      </c>
      <c r="D11257" s="54" t="str">
        <f>IF(A11257="","",VLOOKUP(A11257,'3-Mapa de Controles'!$M$3:$AI$143,23,FALSE))</f>
        <v/>
      </c>
      <c r="E11257" s="54" t="str">
        <f>IF(A11257="","",VLOOKUP(A11257,'3-Mapa de Controles'!$B$3:$D$143,3,FALSE))</f>
        <v/>
      </c>
      <c r="F11257" s="56"/>
      <c r="G11257" s="122"/>
      <c r="H11257" s="122"/>
    </row>
    <row r="11258" spans="1:8" ht="28.5" customHeight="1">
      <c r="A11258" s="121"/>
      <c r="B11258" s="54" t="str">
        <f>IF(A11258="","",VLOOKUP(A11258,'3-Mapa de Controles'!$M$3:$N$143,2,FALSE))</f>
        <v/>
      </c>
      <c r="C11258" s="54" t="str">
        <f>IF(A11258="","",VLOOKUP(A11258,'3-Mapa de Controles'!$M$3:$P$143,4,FALSE))</f>
        <v/>
      </c>
      <c r="D11258" s="54" t="str">
        <f>IF(A11258="","",VLOOKUP(A11258,'3-Mapa de Controles'!$M$3:$AI$143,23,FALSE))</f>
        <v/>
      </c>
      <c r="E11258" s="54" t="str">
        <f>IF(A11258="","",VLOOKUP(A11258,'3-Mapa de Controles'!$B$3:$D$143,3,FALSE))</f>
        <v/>
      </c>
      <c r="F11258" s="56"/>
      <c r="G11258" s="122"/>
      <c r="H11258" s="122"/>
    </row>
    <row r="11259" spans="1:8" ht="28.5" customHeight="1">
      <c r="A11259" s="121"/>
      <c r="B11259" s="54" t="str">
        <f>IF(A11259="","",VLOOKUP(A11259,'3-Mapa de Controles'!$M$3:$N$143,2,FALSE))</f>
        <v/>
      </c>
      <c r="C11259" s="54" t="str">
        <f>IF(A11259="","",VLOOKUP(A11259,'3-Mapa de Controles'!$M$3:$P$143,4,FALSE))</f>
        <v/>
      </c>
      <c r="D11259" s="54" t="str">
        <f>IF(A11259="","",VLOOKUP(A11259,'3-Mapa de Controles'!$M$3:$AI$143,23,FALSE))</f>
        <v/>
      </c>
      <c r="E11259" s="54" t="str">
        <f>IF(A11259="","",VLOOKUP(A11259,'3-Mapa de Controles'!$B$3:$D$143,3,FALSE))</f>
        <v/>
      </c>
      <c r="F11259" s="56"/>
      <c r="G11259" s="122"/>
      <c r="H11259" s="122"/>
    </row>
    <row r="11260" spans="1:8" ht="28.5" customHeight="1">
      <c r="A11260" s="121"/>
      <c r="B11260" s="54" t="str">
        <f>IF(A11260="","",VLOOKUP(A11260,'3-Mapa de Controles'!$M$3:$N$143,2,FALSE))</f>
        <v/>
      </c>
      <c r="C11260" s="54" t="str">
        <f>IF(A11260="","",VLOOKUP(A11260,'3-Mapa de Controles'!$M$3:$P$143,4,FALSE))</f>
        <v/>
      </c>
      <c r="D11260" s="54" t="str">
        <f>IF(A11260="","",VLOOKUP(A11260,'3-Mapa de Controles'!$M$3:$AI$143,23,FALSE))</f>
        <v/>
      </c>
      <c r="E11260" s="54" t="str">
        <f>IF(A11260="","",VLOOKUP(A11260,'3-Mapa de Controles'!$B$3:$D$143,3,FALSE))</f>
        <v/>
      </c>
      <c r="F11260" s="56"/>
      <c r="G11260" s="122"/>
      <c r="H11260" s="122"/>
    </row>
    <row r="11261" spans="1:8" ht="28.5" customHeight="1">
      <c r="A11261" s="121"/>
      <c r="B11261" s="54" t="str">
        <f>IF(A11261="","",VLOOKUP(A11261,'3-Mapa de Controles'!$M$3:$N$143,2,FALSE))</f>
        <v/>
      </c>
      <c r="C11261" s="54" t="str">
        <f>IF(A11261="","",VLOOKUP(A11261,'3-Mapa de Controles'!$M$3:$P$143,4,FALSE))</f>
        <v/>
      </c>
      <c r="D11261" s="54" t="str">
        <f>IF(A11261="","",VLOOKUP(A11261,'3-Mapa de Controles'!$M$3:$AI$143,23,FALSE))</f>
        <v/>
      </c>
      <c r="E11261" s="54" t="str">
        <f>IF(A11261="","",VLOOKUP(A11261,'3-Mapa de Controles'!$B$3:$D$143,3,FALSE))</f>
        <v/>
      </c>
      <c r="F11261" s="56"/>
      <c r="G11261" s="122"/>
      <c r="H11261" s="122"/>
    </row>
    <row r="11262" spans="1:8" ht="28.5" customHeight="1">
      <c r="A11262" s="121"/>
      <c r="B11262" s="54" t="str">
        <f>IF(A11262="","",VLOOKUP(A11262,'3-Mapa de Controles'!$M$3:$N$143,2,FALSE))</f>
        <v/>
      </c>
      <c r="C11262" s="54" t="str">
        <f>IF(A11262="","",VLOOKUP(A11262,'3-Mapa de Controles'!$M$3:$P$143,4,FALSE))</f>
        <v/>
      </c>
      <c r="D11262" s="54" t="str">
        <f>IF(A11262="","",VLOOKUP(A11262,'3-Mapa de Controles'!$M$3:$AI$143,23,FALSE))</f>
        <v/>
      </c>
      <c r="E11262" s="54" t="str">
        <f>IF(A11262="","",VLOOKUP(A11262,'3-Mapa de Controles'!$B$3:$D$143,3,FALSE))</f>
        <v/>
      </c>
      <c r="F11262" s="56"/>
      <c r="G11262" s="122"/>
      <c r="H11262" s="122"/>
    </row>
    <row r="11263" spans="1:8" ht="28.5" customHeight="1">
      <c r="A11263" s="121"/>
      <c r="B11263" s="54" t="str">
        <f>IF(A11263="","",VLOOKUP(A11263,'3-Mapa de Controles'!$M$3:$N$143,2,FALSE))</f>
        <v/>
      </c>
      <c r="C11263" s="54" t="str">
        <f>IF(A11263="","",VLOOKUP(A11263,'3-Mapa de Controles'!$M$3:$P$143,4,FALSE))</f>
        <v/>
      </c>
      <c r="D11263" s="54" t="str">
        <f>IF(A11263="","",VLOOKUP(A11263,'3-Mapa de Controles'!$M$3:$AI$143,23,FALSE))</f>
        <v/>
      </c>
      <c r="E11263" s="54" t="str">
        <f>IF(A11263="","",VLOOKUP(A11263,'3-Mapa de Controles'!$B$3:$D$143,3,FALSE))</f>
        <v/>
      </c>
      <c r="F11263" s="56"/>
      <c r="G11263" s="122"/>
      <c r="H11263" s="122"/>
    </row>
    <row r="11264" spans="1:8" ht="28.5" customHeight="1">
      <c r="A11264" s="121"/>
      <c r="B11264" s="54" t="str">
        <f>IF(A11264="","",VLOOKUP(A11264,'3-Mapa de Controles'!$M$3:$N$143,2,FALSE))</f>
        <v/>
      </c>
      <c r="C11264" s="54" t="str">
        <f>IF(A11264="","",VLOOKUP(A11264,'3-Mapa de Controles'!$M$3:$P$143,4,FALSE))</f>
        <v/>
      </c>
      <c r="D11264" s="54" t="str">
        <f>IF(A11264="","",VLOOKUP(A11264,'3-Mapa de Controles'!$M$3:$AI$143,23,FALSE))</f>
        <v/>
      </c>
      <c r="E11264" s="54" t="str">
        <f>IF(A11264="","",VLOOKUP(A11264,'3-Mapa de Controles'!$B$3:$D$143,3,FALSE))</f>
        <v/>
      </c>
      <c r="F11264" s="56"/>
      <c r="G11264" s="122"/>
      <c r="H11264" s="122"/>
    </row>
    <row r="11265" spans="1:8" ht="28.5" customHeight="1">
      <c r="A11265" s="121"/>
      <c r="B11265" s="54" t="str">
        <f>IF(A11265="","",VLOOKUP(A11265,'3-Mapa de Controles'!$M$3:$N$143,2,FALSE))</f>
        <v/>
      </c>
      <c r="C11265" s="54" t="str">
        <f>IF(A11265="","",VLOOKUP(A11265,'3-Mapa de Controles'!$M$3:$P$143,4,FALSE))</f>
        <v/>
      </c>
      <c r="D11265" s="54" t="str">
        <f>IF(A11265="","",VLOOKUP(A11265,'3-Mapa de Controles'!$M$3:$AI$143,23,FALSE))</f>
        <v/>
      </c>
      <c r="E11265" s="54" t="str">
        <f>IF(A11265="","",VLOOKUP(A11265,'3-Mapa de Controles'!$B$3:$D$143,3,FALSE))</f>
        <v/>
      </c>
      <c r="F11265" s="56"/>
      <c r="G11265" s="122"/>
      <c r="H11265" s="122"/>
    </row>
    <row r="11266" spans="1:8" ht="28.5" customHeight="1">
      <c r="A11266" s="121"/>
      <c r="B11266" s="54" t="str">
        <f>IF(A11266="","",VLOOKUP(A11266,'3-Mapa de Controles'!$M$3:$N$143,2,FALSE))</f>
        <v/>
      </c>
      <c r="C11266" s="54" t="str">
        <f>IF(A11266="","",VLOOKUP(A11266,'3-Mapa de Controles'!$M$3:$P$143,4,FALSE))</f>
        <v/>
      </c>
      <c r="D11266" s="54" t="str">
        <f>IF(A11266="","",VLOOKUP(A11266,'3-Mapa de Controles'!$M$3:$AI$143,23,FALSE))</f>
        <v/>
      </c>
      <c r="E11266" s="54" t="str">
        <f>IF(A11266="","",VLOOKUP(A11266,'3-Mapa de Controles'!$B$3:$D$143,3,FALSE))</f>
        <v/>
      </c>
      <c r="F11266" s="56"/>
      <c r="G11266" s="122"/>
      <c r="H11266" s="122"/>
    </row>
    <row r="11267" spans="1:8" ht="28.5" customHeight="1">
      <c r="A11267" s="121"/>
      <c r="B11267" s="54" t="str">
        <f>IF(A11267="","",VLOOKUP(A11267,'3-Mapa de Controles'!$M$3:$N$143,2,FALSE))</f>
        <v/>
      </c>
      <c r="C11267" s="54" t="str">
        <f>IF(A11267="","",VLOOKUP(A11267,'3-Mapa de Controles'!$M$3:$P$143,4,FALSE))</f>
        <v/>
      </c>
      <c r="D11267" s="54" t="str">
        <f>IF(A11267="","",VLOOKUP(A11267,'3-Mapa de Controles'!$M$3:$AI$143,23,FALSE))</f>
        <v/>
      </c>
      <c r="E11267" s="54" t="str">
        <f>IF(A11267="","",VLOOKUP(A11267,'3-Mapa de Controles'!$B$3:$D$143,3,FALSE))</f>
        <v/>
      </c>
      <c r="F11267" s="56"/>
      <c r="G11267" s="122"/>
      <c r="H11267" s="122"/>
    </row>
    <row r="11268" spans="1:8" ht="28.5" customHeight="1">
      <c r="A11268" s="121"/>
      <c r="B11268" s="54" t="str">
        <f>IF(A11268="","",VLOOKUP(A11268,'3-Mapa de Controles'!$M$3:$N$143,2,FALSE))</f>
        <v/>
      </c>
      <c r="C11268" s="54" t="str">
        <f>IF(A11268="","",VLOOKUP(A11268,'3-Mapa de Controles'!$M$3:$P$143,4,FALSE))</f>
        <v/>
      </c>
      <c r="D11268" s="54" t="str">
        <f>IF(A11268="","",VLOOKUP(A11268,'3-Mapa de Controles'!$M$3:$AI$143,23,FALSE))</f>
        <v/>
      </c>
      <c r="E11268" s="54" t="str">
        <f>IF(A11268="","",VLOOKUP(A11268,'3-Mapa de Controles'!$B$3:$D$143,3,FALSE))</f>
        <v/>
      </c>
      <c r="F11268" s="56"/>
      <c r="G11268" s="122"/>
      <c r="H11268" s="122"/>
    </row>
    <row r="11269" spans="1:8" ht="28.5" customHeight="1">
      <c r="A11269" s="121"/>
      <c r="B11269" s="54" t="str">
        <f>IF(A11269="","",VLOOKUP(A11269,'3-Mapa de Controles'!$M$3:$N$143,2,FALSE))</f>
        <v/>
      </c>
      <c r="C11269" s="54" t="str">
        <f>IF(A11269="","",VLOOKUP(A11269,'3-Mapa de Controles'!$M$3:$P$143,4,FALSE))</f>
        <v/>
      </c>
      <c r="D11269" s="54" t="str">
        <f>IF(A11269="","",VLOOKUP(A11269,'3-Mapa de Controles'!$M$3:$AI$143,23,FALSE))</f>
        <v/>
      </c>
      <c r="E11269" s="54" t="str">
        <f>IF(A11269="","",VLOOKUP(A11269,'3-Mapa de Controles'!$B$3:$D$143,3,FALSE))</f>
        <v/>
      </c>
      <c r="F11269" s="56"/>
      <c r="G11269" s="122"/>
      <c r="H11269" s="122"/>
    </row>
    <row r="11270" spans="1:8" ht="28.5" customHeight="1">
      <c r="A11270" s="121"/>
      <c r="B11270" s="54" t="str">
        <f>IF(A11270="","",VLOOKUP(A11270,'3-Mapa de Controles'!$M$3:$N$143,2,FALSE))</f>
        <v/>
      </c>
      <c r="C11270" s="54" t="str">
        <f>IF(A11270="","",VLOOKUP(A11270,'3-Mapa de Controles'!$M$3:$P$143,4,FALSE))</f>
        <v/>
      </c>
      <c r="D11270" s="54" t="str">
        <f>IF(A11270="","",VLOOKUP(A11270,'3-Mapa de Controles'!$M$3:$AI$143,23,FALSE))</f>
        <v/>
      </c>
      <c r="E11270" s="54" t="str">
        <f>IF(A11270="","",VLOOKUP(A11270,'3-Mapa de Controles'!$B$3:$D$143,3,FALSE))</f>
        <v/>
      </c>
      <c r="F11270" s="56"/>
      <c r="G11270" s="122"/>
      <c r="H11270" s="122"/>
    </row>
    <row r="11271" spans="1:8" ht="28.5" customHeight="1">
      <c r="A11271" s="121"/>
      <c r="B11271" s="54" t="str">
        <f>IF(A11271="","",VLOOKUP(A11271,'3-Mapa de Controles'!$M$3:$N$143,2,FALSE))</f>
        <v/>
      </c>
      <c r="C11271" s="54" t="str">
        <f>IF(A11271="","",VLOOKUP(A11271,'3-Mapa de Controles'!$M$3:$P$143,4,FALSE))</f>
        <v/>
      </c>
      <c r="D11271" s="54" t="str">
        <f>IF(A11271="","",VLOOKUP(A11271,'3-Mapa de Controles'!$M$3:$AI$143,23,FALSE))</f>
        <v/>
      </c>
      <c r="E11271" s="54" t="str">
        <f>IF(A11271="","",VLOOKUP(A11271,'3-Mapa de Controles'!$B$3:$D$143,3,FALSE))</f>
        <v/>
      </c>
      <c r="F11271" s="56"/>
      <c r="G11271" s="122"/>
      <c r="H11271" s="122"/>
    </row>
    <row r="11272" spans="1:8" ht="28.5" customHeight="1">
      <c r="A11272" s="121"/>
      <c r="B11272" s="54" t="str">
        <f>IF(A11272="","",VLOOKUP(A11272,'3-Mapa de Controles'!$M$3:$N$143,2,FALSE))</f>
        <v/>
      </c>
      <c r="C11272" s="54" t="str">
        <f>IF(A11272="","",VLOOKUP(A11272,'3-Mapa de Controles'!$M$3:$P$143,4,FALSE))</f>
        <v/>
      </c>
      <c r="D11272" s="54" t="str">
        <f>IF(A11272="","",VLOOKUP(A11272,'3-Mapa de Controles'!$M$3:$AI$143,23,FALSE))</f>
        <v/>
      </c>
      <c r="E11272" s="54" t="str">
        <f>IF(A11272="","",VLOOKUP(A11272,'3-Mapa de Controles'!$B$3:$D$143,3,FALSE))</f>
        <v/>
      </c>
      <c r="F11272" s="56"/>
      <c r="G11272" s="122"/>
      <c r="H11272" s="122"/>
    </row>
    <row r="11273" spans="1:8" ht="28.5" customHeight="1">
      <c r="A11273" s="121"/>
      <c r="B11273" s="54" t="str">
        <f>IF(A11273="","",VLOOKUP(A11273,'3-Mapa de Controles'!$M$3:$N$143,2,FALSE))</f>
        <v/>
      </c>
      <c r="C11273" s="54" t="str">
        <f>IF(A11273="","",VLOOKUP(A11273,'3-Mapa de Controles'!$M$3:$P$143,4,FALSE))</f>
        <v/>
      </c>
      <c r="D11273" s="54" t="str">
        <f>IF(A11273="","",VLOOKUP(A11273,'3-Mapa de Controles'!$M$3:$AI$143,23,FALSE))</f>
        <v/>
      </c>
      <c r="E11273" s="54" t="str">
        <f>IF(A11273="","",VLOOKUP(A11273,'3-Mapa de Controles'!$B$3:$D$143,3,FALSE))</f>
        <v/>
      </c>
      <c r="F11273" s="56"/>
      <c r="G11273" s="122"/>
      <c r="H11273" s="122"/>
    </row>
    <row r="11274" spans="1:8" ht="28.5" customHeight="1">
      <c r="A11274" s="121"/>
      <c r="B11274" s="54" t="str">
        <f>IF(A11274="","",VLOOKUP(A11274,'3-Mapa de Controles'!$M$3:$N$143,2,FALSE))</f>
        <v/>
      </c>
      <c r="C11274" s="54" t="str">
        <f>IF(A11274="","",VLOOKUP(A11274,'3-Mapa de Controles'!$M$3:$P$143,4,FALSE))</f>
        <v/>
      </c>
      <c r="D11274" s="54" t="str">
        <f>IF(A11274="","",VLOOKUP(A11274,'3-Mapa de Controles'!$M$3:$AI$143,23,FALSE))</f>
        <v/>
      </c>
      <c r="E11274" s="54" t="str">
        <f>IF(A11274="","",VLOOKUP(A11274,'3-Mapa de Controles'!$B$3:$D$143,3,FALSE))</f>
        <v/>
      </c>
      <c r="F11274" s="56"/>
      <c r="G11274" s="122"/>
      <c r="H11274" s="122"/>
    </row>
    <row r="11275" spans="1:8" ht="28.5" customHeight="1">
      <c r="A11275" s="121"/>
      <c r="B11275" s="54" t="str">
        <f>IF(A11275="","",VLOOKUP(A11275,'3-Mapa de Controles'!$M$3:$N$143,2,FALSE))</f>
        <v/>
      </c>
      <c r="C11275" s="54" t="str">
        <f>IF(A11275="","",VLOOKUP(A11275,'3-Mapa de Controles'!$M$3:$P$143,4,FALSE))</f>
        <v/>
      </c>
      <c r="D11275" s="54" t="str">
        <f>IF(A11275="","",VLOOKUP(A11275,'3-Mapa de Controles'!$M$3:$AI$143,23,FALSE))</f>
        <v/>
      </c>
      <c r="E11275" s="54" t="str">
        <f>IF(A11275="","",VLOOKUP(A11275,'3-Mapa de Controles'!$B$3:$D$143,3,FALSE))</f>
        <v/>
      </c>
      <c r="F11275" s="56"/>
      <c r="G11275" s="122"/>
      <c r="H11275" s="122"/>
    </row>
    <row r="11276" spans="1:8" ht="28.5" customHeight="1">
      <c r="A11276" s="121"/>
      <c r="B11276" s="54" t="str">
        <f>IF(A11276="","",VLOOKUP(A11276,'3-Mapa de Controles'!$M$3:$N$143,2,FALSE))</f>
        <v/>
      </c>
      <c r="C11276" s="54" t="str">
        <f>IF(A11276="","",VLOOKUP(A11276,'3-Mapa de Controles'!$M$3:$P$143,4,FALSE))</f>
        <v/>
      </c>
      <c r="D11276" s="54" t="str">
        <f>IF(A11276="","",VLOOKUP(A11276,'3-Mapa de Controles'!$M$3:$AI$143,23,FALSE))</f>
        <v/>
      </c>
      <c r="E11276" s="54" t="str">
        <f>IF(A11276="","",VLOOKUP(A11276,'3-Mapa de Controles'!$B$3:$D$143,3,FALSE))</f>
        <v/>
      </c>
      <c r="F11276" s="56"/>
      <c r="G11276" s="122"/>
      <c r="H11276" s="122"/>
    </row>
    <row r="11277" spans="1:8" ht="28.5" customHeight="1">
      <c r="A11277" s="121"/>
      <c r="B11277" s="54" t="str">
        <f>IF(A11277="","",VLOOKUP(A11277,'3-Mapa de Controles'!$M$3:$N$143,2,FALSE))</f>
        <v/>
      </c>
      <c r="C11277" s="54" t="str">
        <f>IF(A11277="","",VLOOKUP(A11277,'3-Mapa de Controles'!$M$3:$P$143,4,FALSE))</f>
        <v/>
      </c>
      <c r="D11277" s="54" t="str">
        <f>IF(A11277="","",VLOOKUP(A11277,'3-Mapa de Controles'!$M$3:$AI$143,23,FALSE))</f>
        <v/>
      </c>
      <c r="E11277" s="54" t="str">
        <f>IF(A11277="","",VLOOKUP(A11277,'3-Mapa de Controles'!$B$3:$D$143,3,FALSE))</f>
        <v/>
      </c>
      <c r="F11277" s="56"/>
      <c r="G11277" s="122"/>
      <c r="H11277" s="122"/>
    </row>
    <row r="11278" spans="1:8" ht="28.5" customHeight="1">
      <c r="A11278" s="121"/>
      <c r="B11278" s="54" t="str">
        <f>IF(A11278="","",VLOOKUP(A11278,'3-Mapa de Controles'!$M$3:$N$143,2,FALSE))</f>
        <v/>
      </c>
      <c r="C11278" s="54" t="str">
        <f>IF(A11278="","",VLOOKUP(A11278,'3-Mapa de Controles'!$M$3:$P$143,4,FALSE))</f>
        <v/>
      </c>
      <c r="D11278" s="54" t="str">
        <f>IF(A11278="","",VLOOKUP(A11278,'3-Mapa de Controles'!$M$3:$AI$143,23,FALSE))</f>
        <v/>
      </c>
      <c r="E11278" s="54" t="str">
        <f>IF(A11278="","",VLOOKUP(A11278,'3-Mapa de Controles'!$B$3:$D$143,3,FALSE))</f>
        <v/>
      </c>
      <c r="F11278" s="56"/>
      <c r="G11278" s="122"/>
      <c r="H11278" s="122"/>
    </row>
    <row r="11279" spans="1:8" ht="28.5" customHeight="1">
      <c r="A11279" s="121"/>
      <c r="B11279" s="54" t="str">
        <f>IF(A11279="","",VLOOKUP(A11279,'3-Mapa de Controles'!$M$3:$N$143,2,FALSE))</f>
        <v/>
      </c>
      <c r="C11279" s="54" t="str">
        <f>IF(A11279="","",VLOOKUP(A11279,'3-Mapa de Controles'!$M$3:$P$143,4,FALSE))</f>
        <v/>
      </c>
      <c r="D11279" s="54" t="str">
        <f>IF(A11279="","",VLOOKUP(A11279,'3-Mapa de Controles'!$M$3:$AI$143,23,FALSE))</f>
        <v/>
      </c>
      <c r="E11279" s="54" t="str">
        <f>IF(A11279="","",VLOOKUP(A11279,'3-Mapa de Controles'!$B$3:$D$143,3,FALSE))</f>
        <v/>
      </c>
      <c r="F11279" s="56"/>
      <c r="G11279" s="122"/>
      <c r="H11279" s="122"/>
    </row>
    <row r="11280" spans="1:8" ht="28.5" customHeight="1">
      <c r="A11280" s="121"/>
      <c r="B11280" s="54" t="str">
        <f>IF(A11280="","",VLOOKUP(A11280,'3-Mapa de Controles'!$M$3:$N$143,2,FALSE))</f>
        <v/>
      </c>
      <c r="C11280" s="54" t="str">
        <f>IF(A11280="","",VLOOKUP(A11280,'3-Mapa de Controles'!$M$3:$P$143,4,FALSE))</f>
        <v/>
      </c>
      <c r="D11280" s="54" t="str">
        <f>IF(A11280="","",VLOOKUP(A11280,'3-Mapa de Controles'!$M$3:$AI$143,23,FALSE))</f>
        <v/>
      </c>
      <c r="E11280" s="54" t="str">
        <f>IF(A11280="","",VLOOKUP(A11280,'3-Mapa de Controles'!$B$3:$D$143,3,FALSE))</f>
        <v/>
      </c>
      <c r="F11280" s="56"/>
      <c r="G11280" s="122"/>
      <c r="H11280" s="122"/>
    </row>
    <row r="11281" spans="1:8" ht="28.5" customHeight="1">
      <c r="A11281" s="121"/>
      <c r="B11281" s="54" t="str">
        <f>IF(A11281="","",VLOOKUP(A11281,'3-Mapa de Controles'!$M$3:$N$143,2,FALSE))</f>
        <v/>
      </c>
      <c r="C11281" s="54" t="str">
        <f>IF(A11281="","",VLOOKUP(A11281,'3-Mapa de Controles'!$M$3:$P$143,4,FALSE))</f>
        <v/>
      </c>
      <c r="D11281" s="54" t="str">
        <f>IF(A11281="","",VLOOKUP(A11281,'3-Mapa de Controles'!$M$3:$AI$143,23,FALSE))</f>
        <v/>
      </c>
      <c r="E11281" s="54" t="str">
        <f>IF(A11281="","",VLOOKUP(A11281,'3-Mapa de Controles'!$B$3:$D$143,3,FALSE))</f>
        <v/>
      </c>
      <c r="F11281" s="56"/>
      <c r="G11281" s="122"/>
      <c r="H11281" s="122"/>
    </row>
    <row r="11282" spans="1:8" ht="28.5" customHeight="1">
      <c r="A11282" s="121"/>
      <c r="B11282" s="54" t="str">
        <f>IF(A11282="","",VLOOKUP(A11282,'3-Mapa de Controles'!$M$3:$N$143,2,FALSE))</f>
        <v/>
      </c>
      <c r="C11282" s="54" t="str">
        <f>IF(A11282="","",VLOOKUP(A11282,'3-Mapa de Controles'!$M$3:$P$143,4,FALSE))</f>
        <v/>
      </c>
      <c r="D11282" s="54" t="str">
        <f>IF(A11282="","",VLOOKUP(A11282,'3-Mapa de Controles'!$M$3:$AI$143,23,FALSE))</f>
        <v/>
      </c>
      <c r="E11282" s="54" t="str">
        <f>IF(A11282="","",VLOOKUP(A11282,'3-Mapa de Controles'!$B$3:$D$143,3,FALSE))</f>
        <v/>
      </c>
      <c r="F11282" s="56"/>
      <c r="G11282" s="122"/>
      <c r="H11282" s="122"/>
    </row>
    <row r="11283" spans="1:8" ht="28.5" customHeight="1">
      <c r="A11283" s="121"/>
      <c r="B11283" s="54" t="str">
        <f>IF(A11283="","",VLOOKUP(A11283,'3-Mapa de Controles'!$M$3:$N$143,2,FALSE))</f>
        <v/>
      </c>
      <c r="C11283" s="54" t="str">
        <f>IF(A11283="","",VLOOKUP(A11283,'3-Mapa de Controles'!$M$3:$P$143,4,FALSE))</f>
        <v/>
      </c>
      <c r="D11283" s="54" t="str">
        <f>IF(A11283="","",VLOOKUP(A11283,'3-Mapa de Controles'!$M$3:$AI$143,23,FALSE))</f>
        <v/>
      </c>
      <c r="E11283" s="54" t="str">
        <f>IF(A11283="","",VLOOKUP(A11283,'3-Mapa de Controles'!$B$3:$D$143,3,FALSE))</f>
        <v/>
      </c>
      <c r="F11283" s="56"/>
      <c r="G11283" s="122"/>
      <c r="H11283" s="122"/>
    </row>
    <row r="11284" spans="1:8" ht="28.5" customHeight="1">
      <c r="A11284" s="121"/>
      <c r="B11284" s="54" t="str">
        <f>IF(A11284="","",VLOOKUP(A11284,'3-Mapa de Controles'!$M$3:$N$143,2,FALSE))</f>
        <v/>
      </c>
      <c r="C11284" s="54" t="str">
        <f>IF(A11284="","",VLOOKUP(A11284,'3-Mapa de Controles'!$M$3:$P$143,4,FALSE))</f>
        <v/>
      </c>
      <c r="D11284" s="54" t="str">
        <f>IF(A11284="","",VLOOKUP(A11284,'3-Mapa de Controles'!$M$3:$AI$143,23,FALSE))</f>
        <v/>
      </c>
      <c r="E11284" s="54" t="str">
        <f>IF(A11284="","",VLOOKUP(A11284,'3-Mapa de Controles'!$B$3:$D$143,3,FALSE))</f>
        <v/>
      </c>
      <c r="F11284" s="56"/>
      <c r="G11284" s="122"/>
      <c r="H11284" s="122"/>
    </row>
    <row r="11285" spans="1:8" ht="28.5" customHeight="1">
      <c r="A11285" s="121"/>
      <c r="B11285" s="54" t="str">
        <f>IF(A11285="","",VLOOKUP(A11285,'3-Mapa de Controles'!$M$3:$N$143,2,FALSE))</f>
        <v/>
      </c>
      <c r="C11285" s="54" t="str">
        <f>IF(A11285="","",VLOOKUP(A11285,'3-Mapa de Controles'!$M$3:$P$143,4,FALSE))</f>
        <v/>
      </c>
      <c r="D11285" s="54" t="str">
        <f>IF(A11285="","",VLOOKUP(A11285,'3-Mapa de Controles'!$M$3:$AI$143,23,FALSE))</f>
        <v/>
      </c>
      <c r="E11285" s="54" t="str">
        <f>IF(A11285="","",VLOOKUP(A11285,'3-Mapa de Controles'!$B$3:$D$143,3,FALSE))</f>
        <v/>
      </c>
      <c r="F11285" s="56"/>
      <c r="G11285" s="122"/>
      <c r="H11285" s="122"/>
    </row>
    <row r="11286" spans="1:8" ht="28.5" customHeight="1">
      <c r="A11286" s="121"/>
      <c r="B11286" s="54" t="str">
        <f>IF(A11286="","",VLOOKUP(A11286,'3-Mapa de Controles'!$M$3:$N$143,2,FALSE))</f>
        <v/>
      </c>
      <c r="C11286" s="54" t="str">
        <f>IF(A11286="","",VLOOKUP(A11286,'3-Mapa de Controles'!$M$3:$P$143,4,FALSE))</f>
        <v/>
      </c>
      <c r="D11286" s="54" t="str">
        <f>IF(A11286="","",VLOOKUP(A11286,'3-Mapa de Controles'!$M$3:$AI$143,23,FALSE))</f>
        <v/>
      </c>
      <c r="E11286" s="54" t="str">
        <f>IF(A11286="","",VLOOKUP(A11286,'3-Mapa de Controles'!$B$3:$D$143,3,FALSE))</f>
        <v/>
      </c>
      <c r="F11286" s="56"/>
      <c r="G11286" s="122"/>
      <c r="H11286" s="122"/>
    </row>
    <row r="11287" spans="1:8" ht="28.5" customHeight="1">
      <c r="A11287" s="121"/>
      <c r="B11287" s="54" t="str">
        <f>IF(A11287="","",VLOOKUP(A11287,'3-Mapa de Controles'!$M$3:$N$143,2,FALSE))</f>
        <v/>
      </c>
      <c r="C11287" s="54" t="str">
        <f>IF(A11287="","",VLOOKUP(A11287,'3-Mapa de Controles'!$M$3:$P$143,4,FALSE))</f>
        <v/>
      </c>
      <c r="D11287" s="54" t="str">
        <f>IF(A11287="","",VLOOKUP(A11287,'3-Mapa de Controles'!$M$3:$AI$143,23,FALSE))</f>
        <v/>
      </c>
      <c r="E11287" s="54" t="str">
        <f>IF(A11287="","",VLOOKUP(A11287,'3-Mapa de Controles'!$B$3:$D$143,3,FALSE))</f>
        <v/>
      </c>
      <c r="F11287" s="56"/>
      <c r="G11287" s="122"/>
      <c r="H11287" s="122"/>
    </row>
    <row r="11288" spans="1:8" ht="28.5" customHeight="1">
      <c r="A11288" s="121"/>
      <c r="B11288" s="54" t="str">
        <f>IF(A11288="","",VLOOKUP(A11288,'3-Mapa de Controles'!$M$3:$N$143,2,FALSE))</f>
        <v/>
      </c>
      <c r="C11288" s="54" t="str">
        <f>IF(A11288="","",VLOOKUP(A11288,'3-Mapa de Controles'!$M$3:$P$143,4,FALSE))</f>
        <v/>
      </c>
      <c r="D11288" s="54" t="str">
        <f>IF(A11288="","",VLOOKUP(A11288,'3-Mapa de Controles'!$M$3:$AI$143,23,FALSE))</f>
        <v/>
      </c>
      <c r="E11288" s="54" t="str">
        <f>IF(A11288="","",VLOOKUP(A11288,'3-Mapa de Controles'!$B$3:$D$143,3,FALSE))</f>
        <v/>
      </c>
      <c r="F11288" s="56"/>
      <c r="G11288" s="122"/>
      <c r="H11288" s="122"/>
    </row>
    <row r="11289" spans="1:8" ht="28.5" customHeight="1">
      <c r="A11289" s="121"/>
      <c r="B11289" s="54" t="str">
        <f>IF(A11289="","",VLOOKUP(A11289,'3-Mapa de Controles'!$M$3:$N$143,2,FALSE))</f>
        <v/>
      </c>
      <c r="C11289" s="54" t="str">
        <f>IF(A11289="","",VLOOKUP(A11289,'3-Mapa de Controles'!$M$3:$P$143,4,FALSE))</f>
        <v/>
      </c>
      <c r="D11289" s="54" t="str">
        <f>IF(A11289="","",VLOOKUP(A11289,'3-Mapa de Controles'!$M$3:$AI$143,23,FALSE))</f>
        <v/>
      </c>
      <c r="E11289" s="54" t="str">
        <f>IF(A11289="","",VLOOKUP(A11289,'3-Mapa de Controles'!$B$3:$D$143,3,FALSE))</f>
        <v/>
      </c>
      <c r="F11289" s="56"/>
      <c r="G11289" s="122"/>
      <c r="H11289" s="122"/>
    </row>
    <row r="11290" spans="1:8" ht="28.5" customHeight="1">
      <c r="A11290" s="121"/>
      <c r="B11290" s="54" t="str">
        <f>IF(A11290="","",VLOOKUP(A11290,'3-Mapa de Controles'!$M$3:$N$143,2,FALSE))</f>
        <v/>
      </c>
      <c r="C11290" s="54" t="str">
        <f>IF(A11290="","",VLOOKUP(A11290,'3-Mapa de Controles'!$M$3:$P$143,4,FALSE))</f>
        <v/>
      </c>
      <c r="D11290" s="54" t="str">
        <f>IF(A11290="","",VLOOKUP(A11290,'3-Mapa de Controles'!$M$3:$AI$143,23,FALSE))</f>
        <v/>
      </c>
      <c r="E11290" s="54" t="str">
        <f>IF(A11290="","",VLOOKUP(A11290,'3-Mapa de Controles'!$B$3:$D$143,3,FALSE))</f>
        <v/>
      </c>
      <c r="F11290" s="56"/>
      <c r="G11290" s="122"/>
      <c r="H11290" s="122"/>
    </row>
    <row r="11291" spans="1:8" ht="28.5" customHeight="1">
      <c r="A11291" s="121"/>
      <c r="B11291" s="54" t="str">
        <f>IF(A11291="","",VLOOKUP(A11291,'3-Mapa de Controles'!$M$3:$N$143,2,FALSE))</f>
        <v/>
      </c>
      <c r="C11291" s="54" t="str">
        <f>IF(A11291="","",VLOOKUP(A11291,'3-Mapa de Controles'!$M$3:$P$143,4,FALSE))</f>
        <v/>
      </c>
      <c r="D11291" s="54" t="str">
        <f>IF(A11291="","",VLOOKUP(A11291,'3-Mapa de Controles'!$M$3:$AI$143,23,FALSE))</f>
        <v/>
      </c>
      <c r="E11291" s="54" t="str">
        <f>IF(A11291="","",VLOOKUP(A11291,'3-Mapa de Controles'!$B$3:$D$143,3,FALSE))</f>
        <v/>
      </c>
      <c r="F11291" s="56"/>
      <c r="G11291" s="122"/>
      <c r="H11291" s="122"/>
    </row>
    <row r="11292" spans="1:8" ht="28.5" customHeight="1">
      <c r="A11292" s="121"/>
      <c r="B11292" s="54" t="str">
        <f>IF(A11292="","",VLOOKUP(A11292,'3-Mapa de Controles'!$M$3:$N$143,2,FALSE))</f>
        <v/>
      </c>
      <c r="C11292" s="54" t="str">
        <f>IF(A11292="","",VLOOKUP(A11292,'3-Mapa de Controles'!$M$3:$P$143,4,FALSE))</f>
        <v/>
      </c>
      <c r="D11292" s="54" t="str">
        <f>IF(A11292="","",VLOOKUP(A11292,'3-Mapa de Controles'!$M$3:$AI$143,23,FALSE))</f>
        <v/>
      </c>
      <c r="E11292" s="54" t="str">
        <f>IF(A11292="","",VLOOKUP(A11292,'3-Mapa de Controles'!$B$3:$D$143,3,FALSE))</f>
        <v/>
      </c>
      <c r="F11292" s="56"/>
      <c r="G11292" s="122"/>
      <c r="H11292" s="122"/>
    </row>
    <row r="11293" spans="1:8" ht="28.5" customHeight="1">
      <c r="A11293" s="121"/>
      <c r="B11293" s="54" t="str">
        <f>IF(A11293="","",VLOOKUP(A11293,'3-Mapa de Controles'!$M$3:$N$143,2,FALSE))</f>
        <v/>
      </c>
      <c r="C11293" s="54" t="str">
        <f>IF(A11293="","",VLOOKUP(A11293,'3-Mapa de Controles'!$M$3:$P$143,4,FALSE))</f>
        <v/>
      </c>
      <c r="D11293" s="54" t="str">
        <f>IF(A11293="","",VLOOKUP(A11293,'3-Mapa de Controles'!$M$3:$AI$143,23,FALSE))</f>
        <v/>
      </c>
      <c r="E11293" s="54" t="str">
        <f>IF(A11293="","",VLOOKUP(A11293,'3-Mapa de Controles'!$B$3:$D$143,3,FALSE))</f>
        <v/>
      </c>
      <c r="F11293" s="56"/>
      <c r="G11293" s="122"/>
      <c r="H11293" s="122"/>
    </row>
    <row r="11294" spans="1:8" ht="28.5" customHeight="1">
      <c r="A11294" s="121"/>
      <c r="B11294" s="54" t="str">
        <f>IF(A11294="","",VLOOKUP(A11294,'3-Mapa de Controles'!$M$3:$N$143,2,FALSE))</f>
        <v/>
      </c>
      <c r="C11294" s="54" t="str">
        <f>IF(A11294="","",VLOOKUP(A11294,'3-Mapa de Controles'!$M$3:$P$143,4,FALSE))</f>
        <v/>
      </c>
      <c r="D11294" s="54" t="str">
        <f>IF(A11294="","",VLOOKUP(A11294,'3-Mapa de Controles'!$M$3:$AI$143,23,FALSE))</f>
        <v/>
      </c>
      <c r="E11294" s="54" t="str">
        <f>IF(A11294="","",VLOOKUP(A11294,'3-Mapa de Controles'!$B$3:$D$143,3,FALSE))</f>
        <v/>
      </c>
      <c r="F11294" s="56"/>
      <c r="G11294" s="122"/>
      <c r="H11294" s="122"/>
    </row>
    <row r="11295" spans="1:8" ht="28.5" customHeight="1">
      <c r="A11295" s="121"/>
      <c r="B11295" s="54" t="str">
        <f>IF(A11295="","",VLOOKUP(A11295,'3-Mapa de Controles'!$M$3:$N$143,2,FALSE))</f>
        <v/>
      </c>
      <c r="C11295" s="54" t="str">
        <f>IF(A11295="","",VLOOKUP(A11295,'3-Mapa de Controles'!$M$3:$P$143,4,FALSE))</f>
        <v/>
      </c>
      <c r="D11295" s="54" t="str">
        <f>IF(A11295="","",VLOOKUP(A11295,'3-Mapa de Controles'!$M$3:$AI$143,23,FALSE))</f>
        <v/>
      </c>
      <c r="E11295" s="54" t="str">
        <f>IF(A11295="","",VLOOKUP(A11295,'3-Mapa de Controles'!$B$3:$D$143,3,FALSE))</f>
        <v/>
      </c>
      <c r="F11295" s="56"/>
      <c r="G11295" s="122"/>
      <c r="H11295" s="122"/>
    </row>
    <row r="11296" spans="1:8" ht="28.5" customHeight="1">
      <c r="A11296" s="121"/>
      <c r="B11296" s="54" t="str">
        <f>IF(A11296="","",VLOOKUP(A11296,'3-Mapa de Controles'!$M$3:$N$143,2,FALSE))</f>
        <v/>
      </c>
      <c r="C11296" s="54" t="str">
        <f>IF(A11296="","",VLOOKUP(A11296,'3-Mapa de Controles'!$M$3:$P$143,4,FALSE))</f>
        <v/>
      </c>
      <c r="D11296" s="54" t="str">
        <f>IF(A11296="","",VLOOKUP(A11296,'3-Mapa de Controles'!$M$3:$AI$143,23,FALSE))</f>
        <v/>
      </c>
      <c r="E11296" s="54" t="str">
        <f>IF(A11296="","",VLOOKUP(A11296,'3-Mapa de Controles'!$B$3:$D$143,3,FALSE))</f>
        <v/>
      </c>
      <c r="F11296" s="56"/>
      <c r="G11296" s="122"/>
      <c r="H11296" s="122"/>
    </row>
    <row r="11297" spans="1:8" ht="28.5" customHeight="1">
      <c r="A11297" s="121"/>
      <c r="B11297" s="54" t="str">
        <f>IF(A11297="","",VLOOKUP(A11297,'3-Mapa de Controles'!$M$3:$N$143,2,FALSE))</f>
        <v/>
      </c>
      <c r="C11297" s="54" t="str">
        <f>IF(A11297="","",VLOOKUP(A11297,'3-Mapa de Controles'!$M$3:$P$143,4,FALSE))</f>
        <v/>
      </c>
      <c r="D11297" s="54" t="str">
        <f>IF(A11297="","",VLOOKUP(A11297,'3-Mapa de Controles'!$M$3:$AI$143,23,FALSE))</f>
        <v/>
      </c>
      <c r="E11297" s="54" t="str">
        <f>IF(A11297="","",VLOOKUP(A11297,'3-Mapa de Controles'!$B$3:$D$143,3,FALSE))</f>
        <v/>
      </c>
      <c r="F11297" s="56"/>
      <c r="G11297" s="122"/>
      <c r="H11297" s="122"/>
    </row>
    <row r="11298" spans="1:8" ht="28.5" customHeight="1">
      <c r="A11298" s="121"/>
      <c r="B11298" s="54" t="str">
        <f>IF(A11298="","",VLOOKUP(A11298,'3-Mapa de Controles'!$M$3:$N$143,2,FALSE))</f>
        <v/>
      </c>
      <c r="C11298" s="54" t="str">
        <f>IF(A11298="","",VLOOKUP(A11298,'3-Mapa de Controles'!$M$3:$P$143,4,FALSE))</f>
        <v/>
      </c>
      <c r="D11298" s="54" t="str">
        <f>IF(A11298="","",VLOOKUP(A11298,'3-Mapa de Controles'!$M$3:$AI$143,23,FALSE))</f>
        <v/>
      </c>
      <c r="E11298" s="54" t="str">
        <f>IF(A11298="","",VLOOKUP(A11298,'3-Mapa de Controles'!$B$3:$D$143,3,FALSE))</f>
        <v/>
      </c>
      <c r="F11298" s="56"/>
      <c r="G11298" s="122"/>
      <c r="H11298" s="122"/>
    </row>
    <row r="11299" spans="1:8" ht="28.5" customHeight="1">
      <c r="A11299" s="121"/>
      <c r="B11299" s="54" t="str">
        <f>IF(A11299="","",VLOOKUP(A11299,'3-Mapa de Controles'!$M$3:$N$143,2,FALSE))</f>
        <v/>
      </c>
      <c r="C11299" s="54" t="str">
        <f>IF(A11299="","",VLOOKUP(A11299,'3-Mapa de Controles'!$M$3:$P$143,4,FALSE))</f>
        <v/>
      </c>
      <c r="D11299" s="54" t="str">
        <f>IF(A11299="","",VLOOKUP(A11299,'3-Mapa de Controles'!$M$3:$AI$143,23,FALSE))</f>
        <v/>
      </c>
      <c r="E11299" s="54" t="str">
        <f>IF(A11299="","",VLOOKUP(A11299,'3-Mapa de Controles'!$B$3:$D$143,3,FALSE))</f>
        <v/>
      </c>
      <c r="F11299" s="56"/>
      <c r="G11299" s="122"/>
      <c r="H11299" s="122"/>
    </row>
    <row r="11300" spans="1:8" ht="28.5" customHeight="1">
      <c r="A11300" s="121"/>
      <c r="B11300" s="54" t="str">
        <f>IF(A11300="","",VLOOKUP(A11300,'3-Mapa de Controles'!$M$3:$N$143,2,FALSE))</f>
        <v/>
      </c>
      <c r="C11300" s="54" t="str">
        <f>IF(A11300="","",VLOOKUP(A11300,'3-Mapa de Controles'!$M$3:$P$143,4,FALSE))</f>
        <v/>
      </c>
      <c r="D11300" s="54" t="str">
        <f>IF(A11300="","",VLOOKUP(A11300,'3-Mapa de Controles'!$M$3:$AI$143,23,FALSE))</f>
        <v/>
      </c>
      <c r="E11300" s="54" t="str">
        <f>IF(A11300="","",VLOOKUP(A11300,'3-Mapa de Controles'!$B$3:$D$143,3,FALSE))</f>
        <v/>
      </c>
      <c r="F11300" s="56"/>
      <c r="G11300" s="122"/>
      <c r="H11300" s="122"/>
    </row>
    <row r="11301" spans="1:8" ht="28.5" customHeight="1">
      <c r="A11301" s="121"/>
      <c r="B11301" s="54" t="str">
        <f>IF(A11301="","",VLOOKUP(A11301,'3-Mapa de Controles'!$M$3:$N$143,2,FALSE))</f>
        <v/>
      </c>
      <c r="C11301" s="54" t="str">
        <f>IF(A11301="","",VLOOKUP(A11301,'3-Mapa de Controles'!$M$3:$P$143,4,FALSE))</f>
        <v/>
      </c>
      <c r="D11301" s="54" t="str">
        <f>IF(A11301="","",VLOOKUP(A11301,'3-Mapa de Controles'!$M$3:$AI$143,23,FALSE))</f>
        <v/>
      </c>
      <c r="E11301" s="54" t="str">
        <f>IF(A11301="","",VLOOKUP(A11301,'3-Mapa de Controles'!$B$3:$D$143,3,FALSE))</f>
        <v/>
      </c>
      <c r="F11301" s="56"/>
      <c r="G11301" s="122"/>
      <c r="H11301" s="122"/>
    </row>
    <row r="11302" spans="1:8" ht="28.5" customHeight="1">
      <c r="A11302" s="121"/>
      <c r="B11302" s="54" t="str">
        <f>IF(A11302="","",VLOOKUP(A11302,'3-Mapa de Controles'!$M$3:$N$143,2,FALSE))</f>
        <v/>
      </c>
      <c r="C11302" s="54" t="str">
        <f>IF(A11302="","",VLOOKUP(A11302,'3-Mapa de Controles'!$M$3:$P$143,4,FALSE))</f>
        <v/>
      </c>
      <c r="D11302" s="54" t="str">
        <f>IF(A11302="","",VLOOKUP(A11302,'3-Mapa de Controles'!$M$3:$AI$143,23,FALSE))</f>
        <v/>
      </c>
      <c r="E11302" s="54" t="str">
        <f>IF(A11302="","",VLOOKUP(A11302,'3-Mapa de Controles'!$B$3:$D$143,3,FALSE))</f>
        <v/>
      </c>
      <c r="F11302" s="56"/>
      <c r="G11302" s="122"/>
      <c r="H11302" s="122"/>
    </row>
    <row r="11303" spans="1:8" ht="28.5" customHeight="1">
      <c r="A11303" s="121"/>
      <c r="B11303" s="54" t="str">
        <f>IF(A11303="","",VLOOKUP(A11303,'3-Mapa de Controles'!$M$3:$N$143,2,FALSE))</f>
        <v/>
      </c>
      <c r="C11303" s="54" t="str">
        <f>IF(A11303="","",VLOOKUP(A11303,'3-Mapa de Controles'!$M$3:$P$143,4,FALSE))</f>
        <v/>
      </c>
      <c r="D11303" s="54" t="str">
        <f>IF(A11303="","",VLOOKUP(A11303,'3-Mapa de Controles'!$M$3:$AI$143,23,FALSE))</f>
        <v/>
      </c>
      <c r="E11303" s="54" t="str">
        <f>IF(A11303="","",VLOOKUP(A11303,'3-Mapa de Controles'!$B$3:$D$143,3,FALSE))</f>
        <v/>
      </c>
      <c r="F11303" s="56"/>
      <c r="G11303" s="122"/>
      <c r="H11303" s="122"/>
    </row>
    <row r="11304" spans="1:8" ht="28.5" customHeight="1">
      <c r="A11304" s="121"/>
      <c r="B11304" s="54" t="str">
        <f>IF(A11304="","",VLOOKUP(A11304,'3-Mapa de Controles'!$M$3:$N$143,2,FALSE))</f>
        <v/>
      </c>
      <c r="C11304" s="54" t="str">
        <f>IF(A11304="","",VLOOKUP(A11304,'3-Mapa de Controles'!$M$3:$P$143,4,FALSE))</f>
        <v/>
      </c>
      <c r="D11304" s="54" t="str">
        <f>IF(A11304="","",VLOOKUP(A11304,'3-Mapa de Controles'!$M$3:$AI$143,23,FALSE))</f>
        <v/>
      </c>
      <c r="E11304" s="54" t="str">
        <f>IF(A11304="","",VLOOKUP(A11304,'3-Mapa de Controles'!$B$3:$D$143,3,FALSE))</f>
        <v/>
      </c>
      <c r="F11304" s="56"/>
      <c r="G11304" s="122"/>
      <c r="H11304" s="122"/>
    </row>
    <row r="11305" spans="1:8" ht="28.5" customHeight="1">
      <c r="A11305" s="121"/>
      <c r="B11305" s="54" t="str">
        <f>IF(A11305="","",VLOOKUP(A11305,'3-Mapa de Controles'!$M$3:$N$143,2,FALSE))</f>
        <v/>
      </c>
      <c r="C11305" s="54" t="str">
        <f>IF(A11305="","",VLOOKUP(A11305,'3-Mapa de Controles'!$M$3:$P$143,4,FALSE))</f>
        <v/>
      </c>
      <c r="D11305" s="54" t="str">
        <f>IF(A11305="","",VLOOKUP(A11305,'3-Mapa de Controles'!$M$3:$AI$143,23,FALSE))</f>
        <v/>
      </c>
      <c r="E11305" s="54" t="str">
        <f>IF(A11305="","",VLOOKUP(A11305,'3-Mapa de Controles'!$B$3:$D$143,3,FALSE))</f>
        <v/>
      </c>
      <c r="F11305" s="56"/>
      <c r="G11305" s="122"/>
      <c r="H11305" s="122"/>
    </row>
    <row r="11306" spans="1:8" ht="28.5" customHeight="1">
      <c r="A11306" s="121"/>
      <c r="B11306" s="54" t="str">
        <f>IF(A11306="","",VLOOKUP(A11306,'3-Mapa de Controles'!$M$3:$N$143,2,FALSE))</f>
        <v/>
      </c>
      <c r="C11306" s="54" t="str">
        <f>IF(A11306="","",VLOOKUP(A11306,'3-Mapa de Controles'!$M$3:$P$143,4,FALSE))</f>
        <v/>
      </c>
      <c r="D11306" s="54" t="str">
        <f>IF(A11306="","",VLOOKUP(A11306,'3-Mapa de Controles'!$M$3:$AI$143,23,FALSE))</f>
        <v/>
      </c>
      <c r="E11306" s="54" t="str">
        <f>IF(A11306="","",VLOOKUP(A11306,'3-Mapa de Controles'!$B$3:$D$143,3,FALSE))</f>
        <v/>
      </c>
      <c r="F11306" s="56"/>
      <c r="G11306" s="122"/>
      <c r="H11306" s="122"/>
    </row>
    <row r="11307" spans="1:8" ht="28.5" customHeight="1">
      <c r="A11307" s="121"/>
      <c r="B11307" s="54" t="str">
        <f>IF(A11307="","",VLOOKUP(A11307,'3-Mapa de Controles'!$M$3:$N$143,2,FALSE))</f>
        <v/>
      </c>
      <c r="C11307" s="54" t="str">
        <f>IF(A11307="","",VLOOKUP(A11307,'3-Mapa de Controles'!$M$3:$P$143,4,FALSE))</f>
        <v/>
      </c>
      <c r="D11307" s="54" t="str">
        <f>IF(A11307="","",VLOOKUP(A11307,'3-Mapa de Controles'!$M$3:$AI$143,23,FALSE))</f>
        <v/>
      </c>
      <c r="E11307" s="54" t="str">
        <f>IF(A11307="","",VLOOKUP(A11307,'3-Mapa de Controles'!$B$3:$D$143,3,FALSE))</f>
        <v/>
      </c>
      <c r="F11307" s="56"/>
      <c r="G11307" s="122"/>
      <c r="H11307" s="122"/>
    </row>
    <row r="11308" spans="1:8" ht="28.5" customHeight="1">
      <c r="A11308" s="121"/>
      <c r="B11308" s="54" t="str">
        <f>IF(A11308="","",VLOOKUP(A11308,'3-Mapa de Controles'!$M$3:$N$143,2,FALSE))</f>
        <v/>
      </c>
      <c r="C11308" s="54" t="str">
        <f>IF(A11308="","",VLOOKUP(A11308,'3-Mapa de Controles'!$M$3:$P$143,4,FALSE))</f>
        <v/>
      </c>
      <c r="D11308" s="54" t="str">
        <f>IF(A11308="","",VLOOKUP(A11308,'3-Mapa de Controles'!$M$3:$AI$143,23,FALSE))</f>
        <v/>
      </c>
      <c r="E11308" s="54" t="str">
        <f>IF(A11308="","",VLOOKUP(A11308,'3-Mapa de Controles'!$B$3:$D$143,3,FALSE))</f>
        <v/>
      </c>
      <c r="F11308" s="56"/>
      <c r="G11308" s="122"/>
      <c r="H11308" s="122"/>
    </row>
    <row r="11309" spans="1:8" ht="28.5" customHeight="1">
      <c r="A11309" s="121"/>
      <c r="B11309" s="54" t="str">
        <f>IF(A11309="","",VLOOKUP(A11309,'3-Mapa de Controles'!$M$3:$N$143,2,FALSE))</f>
        <v/>
      </c>
      <c r="C11309" s="54" t="str">
        <f>IF(A11309="","",VLOOKUP(A11309,'3-Mapa de Controles'!$M$3:$P$143,4,FALSE))</f>
        <v/>
      </c>
      <c r="D11309" s="54" t="str">
        <f>IF(A11309="","",VLOOKUP(A11309,'3-Mapa de Controles'!$M$3:$AI$143,23,FALSE))</f>
        <v/>
      </c>
      <c r="E11309" s="54" t="str">
        <f>IF(A11309="","",VLOOKUP(A11309,'3-Mapa de Controles'!$B$3:$D$143,3,FALSE))</f>
        <v/>
      </c>
      <c r="F11309" s="56"/>
      <c r="G11309" s="122"/>
      <c r="H11309" s="122"/>
    </row>
    <row r="11310" spans="1:8" ht="28.5" customHeight="1">
      <c r="A11310" s="121"/>
      <c r="B11310" s="54" t="str">
        <f>IF(A11310="","",VLOOKUP(A11310,'3-Mapa de Controles'!$M$3:$N$143,2,FALSE))</f>
        <v/>
      </c>
      <c r="C11310" s="54" t="str">
        <f>IF(A11310="","",VLOOKUP(A11310,'3-Mapa de Controles'!$M$3:$P$143,4,FALSE))</f>
        <v/>
      </c>
      <c r="D11310" s="54" t="str">
        <f>IF(A11310="","",VLOOKUP(A11310,'3-Mapa de Controles'!$M$3:$AI$143,23,FALSE))</f>
        <v/>
      </c>
      <c r="E11310" s="54" t="str">
        <f>IF(A11310="","",VLOOKUP(A11310,'3-Mapa de Controles'!$B$3:$D$143,3,FALSE))</f>
        <v/>
      </c>
      <c r="F11310" s="56"/>
      <c r="G11310" s="122"/>
      <c r="H11310" s="122"/>
    </row>
    <row r="11311" spans="1:8" ht="28.5" customHeight="1">
      <c r="A11311" s="121"/>
      <c r="B11311" s="54" t="str">
        <f>IF(A11311="","",VLOOKUP(A11311,'3-Mapa de Controles'!$M$3:$N$143,2,FALSE))</f>
        <v/>
      </c>
      <c r="C11311" s="54" t="str">
        <f>IF(A11311="","",VLOOKUP(A11311,'3-Mapa de Controles'!$M$3:$P$143,4,FALSE))</f>
        <v/>
      </c>
      <c r="D11311" s="54" t="str">
        <f>IF(A11311="","",VLOOKUP(A11311,'3-Mapa de Controles'!$M$3:$AI$143,23,FALSE))</f>
        <v/>
      </c>
      <c r="E11311" s="54" t="str">
        <f>IF(A11311="","",VLOOKUP(A11311,'3-Mapa de Controles'!$B$3:$D$143,3,FALSE))</f>
        <v/>
      </c>
      <c r="F11311" s="56"/>
      <c r="G11311" s="122"/>
      <c r="H11311" s="122"/>
    </row>
    <row r="11312" spans="1:8" ht="28.5" customHeight="1">
      <c r="A11312" s="121"/>
      <c r="B11312" s="54" t="str">
        <f>IF(A11312="","",VLOOKUP(A11312,'3-Mapa de Controles'!$M$3:$N$143,2,FALSE))</f>
        <v/>
      </c>
      <c r="C11312" s="54" t="str">
        <f>IF(A11312="","",VLOOKUP(A11312,'3-Mapa de Controles'!$M$3:$P$143,4,FALSE))</f>
        <v/>
      </c>
      <c r="D11312" s="54" t="str">
        <f>IF(A11312="","",VLOOKUP(A11312,'3-Mapa de Controles'!$M$3:$AI$143,23,FALSE))</f>
        <v/>
      </c>
      <c r="E11312" s="54" t="str">
        <f>IF(A11312="","",VLOOKUP(A11312,'3-Mapa de Controles'!$B$3:$D$143,3,FALSE))</f>
        <v/>
      </c>
      <c r="F11312" s="56"/>
      <c r="G11312" s="122"/>
      <c r="H11312" s="122"/>
    </row>
    <row r="11313" spans="1:8" ht="28.5" customHeight="1">
      <c r="A11313" s="121"/>
      <c r="B11313" s="54" t="str">
        <f>IF(A11313="","",VLOOKUP(A11313,'3-Mapa de Controles'!$M$3:$N$143,2,FALSE))</f>
        <v/>
      </c>
      <c r="C11313" s="54" t="str">
        <f>IF(A11313="","",VLOOKUP(A11313,'3-Mapa de Controles'!$M$3:$P$143,4,FALSE))</f>
        <v/>
      </c>
      <c r="D11313" s="54" t="str">
        <f>IF(A11313="","",VLOOKUP(A11313,'3-Mapa de Controles'!$M$3:$AI$143,23,FALSE))</f>
        <v/>
      </c>
      <c r="E11313" s="54" t="str">
        <f>IF(A11313="","",VLOOKUP(A11313,'3-Mapa de Controles'!$B$3:$D$143,3,FALSE))</f>
        <v/>
      </c>
      <c r="F11313" s="56"/>
      <c r="G11313" s="122"/>
      <c r="H11313" s="122"/>
    </row>
    <row r="11314" spans="1:8" ht="28.5" customHeight="1">
      <c r="A11314" s="121"/>
      <c r="B11314" s="54" t="str">
        <f>IF(A11314="","",VLOOKUP(A11314,'3-Mapa de Controles'!$M$3:$N$143,2,FALSE))</f>
        <v/>
      </c>
      <c r="C11314" s="54" t="str">
        <f>IF(A11314="","",VLOOKUP(A11314,'3-Mapa de Controles'!$M$3:$P$143,4,FALSE))</f>
        <v/>
      </c>
      <c r="D11314" s="54" t="str">
        <f>IF(A11314="","",VLOOKUP(A11314,'3-Mapa de Controles'!$M$3:$AI$143,23,FALSE))</f>
        <v/>
      </c>
      <c r="E11314" s="54" t="str">
        <f>IF(A11314="","",VLOOKUP(A11314,'3-Mapa de Controles'!$B$3:$D$143,3,FALSE))</f>
        <v/>
      </c>
      <c r="F11314" s="56"/>
      <c r="G11314" s="122"/>
      <c r="H11314" s="122"/>
    </row>
    <row r="11315" spans="1:8" ht="28.5" customHeight="1">
      <c r="A11315" s="121"/>
      <c r="B11315" s="54" t="str">
        <f>IF(A11315="","",VLOOKUP(A11315,'3-Mapa de Controles'!$M$3:$N$143,2,FALSE))</f>
        <v/>
      </c>
      <c r="C11315" s="54" t="str">
        <f>IF(A11315="","",VLOOKUP(A11315,'3-Mapa de Controles'!$M$3:$P$143,4,FALSE))</f>
        <v/>
      </c>
      <c r="D11315" s="54" t="str">
        <f>IF(A11315="","",VLOOKUP(A11315,'3-Mapa de Controles'!$M$3:$AI$143,23,FALSE))</f>
        <v/>
      </c>
      <c r="E11315" s="54" t="str">
        <f>IF(A11315="","",VLOOKUP(A11315,'3-Mapa de Controles'!$B$3:$D$143,3,FALSE))</f>
        <v/>
      </c>
      <c r="F11315" s="56"/>
      <c r="G11315" s="122"/>
      <c r="H11315" s="122"/>
    </row>
    <row r="11316" spans="1:8" ht="28.5" customHeight="1">
      <c r="A11316" s="121"/>
      <c r="B11316" s="54" t="str">
        <f>IF(A11316="","",VLOOKUP(A11316,'3-Mapa de Controles'!$M$3:$N$143,2,FALSE))</f>
        <v/>
      </c>
      <c r="C11316" s="54" t="str">
        <f>IF(A11316="","",VLOOKUP(A11316,'3-Mapa de Controles'!$M$3:$P$143,4,FALSE))</f>
        <v/>
      </c>
      <c r="D11316" s="54" t="str">
        <f>IF(A11316="","",VLOOKUP(A11316,'3-Mapa de Controles'!$M$3:$AI$143,23,FALSE))</f>
        <v/>
      </c>
      <c r="E11316" s="54" t="str">
        <f>IF(A11316="","",VLOOKUP(A11316,'3-Mapa de Controles'!$B$3:$D$143,3,FALSE))</f>
        <v/>
      </c>
      <c r="F11316" s="56"/>
      <c r="G11316" s="122"/>
      <c r="H11316" s="122"/>
    </row>
    <row r="11317" spans="1:8" ht="28.5" customHeight="1">
      <c r="A11317" s="121"/>
      <c r="B11317" s="54" t="str">
        <f>IF(A11317="","",VLOOKUP(A11317,'3-Mapa de Controles'!$M$3:$N$143,2,FALSE))</f>
        <v/>
      </c>
      <c r="C11317" s="54" t="str">
        <f>IF(A11317="","",VLOOKUP(A11317,'3-Mapa de Controles'!$M$3:$P$143,4,FALSE))</f>
        <v/>
      </c>
      <c r="D11317" s="54" t="str">
        <f>IF(A11317="","",VLOOKUP(A11317,'3-Mapa de Controles'!$M$3:$AI$143,23,FALSE))</f>
        <v/>
      </c>
      <c r="E11317" s="54" t="str">
        <f>IF(A11317="","",VLOOKUP(A11317,'3-Mapa de Controles'!$B$3:$D$143,3,FALSE))</f>
        <v/>
      </c>
      <c r="F11317" s="56"/>
      <c r="G11317" s="122"/>
      <c r="H11317" s="122"/>
    </row>
    <row r="11318" spans="1:8" ht="28.5" customHeight="1">
      <c r="A11318" s="121"/>
      <c r="B11318" s="54" t="str">
        <f>IF(A11318="","",VLOOKUP(A11318,'3-Mapa de Controles'!$M$3:$N$143,2,FALSE))</f>
        <v/>
      </c>
      <c r="C11318" s="54" t="str">
        <f>IF(A11318="","",VLOOKUP(A11318,'3-Mapa de Controles'!$M$3:$P$143,4,FALSE))</f>
        <v/>
      </c>
      <c r="D11318" s="54" t="str">
        <f>IF(A11318="","",VLOOKUP(A11318,'3-Mapa de Controles'!$M$3:$AI$143,23,FALSE))</f>
        <v/>
      </c>
      <c r="E11318" s="54" t="str">
        <f>IF(A11318="","",VLOOKUP(A11318,'3-Mapa de Controles'!$B$3:$D$143,3,FALSE))</f>
        <v/>
      </c>
      <c r="F11318" s="56"/>
      <c r="G11318" s="122"/>
      <c r="H11318" s="122"/>
    </row>
    <row r="11319" spans="1:8" ht="28.5" customHeight="1">
      <c r="A11319" s="121"/>
      <c r="B11319" s="54" t="str">
        <f>IF(A11319="","",VLOOKUP(A11319,'3-Mapa de Controles'!$M$3:$N$143,2,FALSE))</f>
        <v/>
      </c>
      <c r="C11319" s="54" t="str">
        <f>IF(A11319="","",VLOOKUP(A11319,'3-Mapa de Controles'!$M$3:$P$143,4,FALSE))</f>
        <v/>
      </c>
      <c r="D11319" s="54" t="str">
        <f>IF(A11319="","",VLOOKUP(A11319,'3-Mapa de Controles'!$M$3:$AI$143,23,FALSE))</f>
        <v/>
      </c>
      <c r="E11319" s="54" t="str">
        <f>IF(A11319="","",VLOOKUP(A11319,'3-Mapa de Controles'!$B$3:$D$143,3,FALSE))</f>
        <v/>
      </c>
      <c r="F11319" s="56"/>
      <c r="G11319" s="122"/>
      <c r="H11319" s="122"/>
    </row>
    <row r="11320" spans="1:8" ht="28.5" customHeight="1">
      <c r="A11320" s="121"/>
      <c r="B11320" s="54" t="str">
        <f>IF(A11320="","",VLOOKUP(A11320,'3-Mapa de Controles'!$M$3:$N$143,2,FALSE))</f>
        <v/>
      </c>
      <c r="C11320" s="54" t="str">
        <f>IF(A11320="","",VLOOKUP(A11320,'3-Mapa de Controles'!$M$3:$P$143,4,FALSE))</f>
        <v/>
      </c>
      <c r="D11320" s="54" t="str">
        <f>IF(A11320="","",VLOOKUP(A11320,'3-Mapa de Controles'!$M$3:$AI$143,23,FALSE))</f>
        <v/>
      </c>
      <c r="E11320" s="54" t="str">
        <f>IF(A11320="","",VLOOKUP(A11320,'3-Mapa de Controles'!$B$3:$D$143,3,FALSE))</f>
        <v/>
      </c>
      <c r="F11320" s="56"/>
      <c r="G11320" s="122"/>
      <c r="H11320" s="122"/>
    </row>
    <row r="11321" spans="1:8" ht="28.5" customHeight="1">
      <c r="A11321" s="121"/>
      <c r="B11321" s="54" t="str">
        <f>IF(A11321="","",VLOOKUP(A11321,'3-Mapa de Controles'!$M$3:$N$143,2,FALSE))</f>
        <v/>
      </c>
      <c r="C11321" s="54" t="str">
        <f>IF(A11321="","",VLOOKUP(A11321,'3-Mapa de Controles'!$M$3:$P$143,4,FALSE))</f>
        <v/>
      </c>
      <c r="D11321" s="54" t="str">
        <f>IF(A11321="","",VLOOKUP(A11321,'3-Mapa de Controles'!$M$3:$AI$143,23,FALSE))</f>
        <v/>
      </c>
      <c r="E11321" s="54" t="str">
        <f>IF(A11321="","",VLOOKUP(A11321,'3-Mapa de Controles'!$B$3:$D$143,3,FALSE))</f>
        <v/>
      </c>
      <c r="F11321" s="56"/>
      <c r="G11321" s="122"/>
      <c r="H11321" s="122"/>
    </row>
    <row r="11322" spans="1:8" ht="28.5" customHeight="1">
      <c r="A11322" s="121"/>
      <c r="B11322" s="54" t="str">
        <f>IF(A11322="","",VLOOKUP(A11322,'3-Mapa de Controles'!$M$3:$N$143,2,FALSE))</f>
        <v/>
      </c>
      <c r="C11322" s="54" t="str">
        <f>IF(A11322="","",VLOOKUP(A11322,'3-Mapa de Controles'!$M$3:$P$143,4,FALSE))</f>
        <v/>
      </c>
      <c r="D11322" s="54" t="str">
        <f>IF(A11322="","",VLOOKUP(A11322,'3-Mapa de Controles'!$M$3:$AI$143,23,FALSE))</f>
        <v/>
      </c>
      <c r="E11322" s="54" t="str">
        <f>IF(A11322="","",VLOOKUP(A11322,'3-Mapa de Controles'!$B$3:$D$143,3,FALSE))</f>
        <v/>
      </c>
      <c r="F11322" s="56"/>
      <c r="G11322" s="122"/>
      <c r="H11322" s="122"/>
    </row>
    <row r="11323" spans="1:8" ht="28.5" customHeight="1">
      <c r="A11323" s="121"/>
      <c r="B11323" s="54" t="str">
        <f>IF(A11323="","",VLOOKUP(A11323,'3-Mapa de Controles'!$M$3:$N$143,2,FALSE))</f>
        <v/>
      </c>
      <c r="C11323" s="54" t="str">
        <f>IF(A11323="","",VLOOKUP(A11323,'3-Mapa de Controles'!$M$3:$P$143,4,FALSE))</f>
        <v/>
      </c>
      <c r="D11323" s="54" t="str">
        <f>IF(A11323="","",VLOOKUP(A11323,'3-Mapa de Controles'!$M$3:$AI$143,23,FALSE))</f>
        <v/>
      </c>
      <c r="E11323" s="54" t="str">
        <f>IF(A11323="","",VLOOKUP(A11323,'3-Mapa de Controles'!$B$3:$D$143,3,FALSE))</f>
        <v/>
      </c>
      <c r="F11323" s="56"/>
      <c r="G11323" s="122"/>
      <c r="H11323" s="122"/>
    </row>
    <row r="11324" spans="1:8" ht="28.5" customHeight="1">
      <c r="A11324" s="121"/>
      <c r="B11324" s="54" t="str">
        <f>IF(A11324="","",VLOOKUP(A11324,'3-Mapa de Controles'!$M$3:$N$143,2,FALSE))</f>
        <v/>
      </c>
      <c r="C11324" s="54" t="str">
        <f>IF(A11324="","",VLOOKUP(A11324,'3-Mapa de Controles'!$M$3:$P$143,4,FALSE))</f>
        <v/>
      </c>
      <c r="D11324" s="54" t="str">
        <f>IF(A11324="","",VLOOKUP(A11324,'3-Mapa de Controles'!$M$3:$AI$143,23,FALSE))</f>
        <v/>
      </c>
      <c r="E11324" s="54" t="str">
        <f>IF(A11324="","",VLOOKUP(A11324,'3-Mapa de Controles'!$B$3:$D$143,3,FALSE))</f>
        <v/>
      </c>
      <c r="F11324" s="56"/>
      <c r="G11324" s="122"/>
      <c r="H11324" s="122"/>
    </row>
    <row r="11325" spans="1:8" ht="28.5" customHeight="1">
      <c r="A11325" s="121"/>
      <c r="B11325" s="54" t="str">
        <f>IF(A11325="","",VLOOKUP(A11325,'3-Mapa de Controles'!$M$3:$N$143,2,FALSE))</f>
        <v/>
      </c>
      <c r="C11325" s="54" t="str">
        <f>IF(A11325="","",VLOOKUP(A11325,'3-Mapa de Controles'!$M$3:$P$143,4,FALSE))</f>
        <v/>
      </c>
      <c r="D11325" s="54" t="str">
        <f>IF(A11325="","",VLOOKUP(A11325,'3-Mapa de Controles'!$M$3:$AI$143,23,FALSE))</f>
        <v/>
      </c>
      <c r="E11325" s="54" t="str">
        <f>IF(A11325="","",VLOOKUP(A11325,'3-Mapa de Controles'!$B$3:$D$143,3,FALSE))</f>
        <v/>
      </c>
      <c r="F11325" s="56"/>
      <c r="G11325" s="122"/>
      <c r="H11325" s="122"/>
    </row>
    <row r="11326" spans="1:8" ht="28.5" customHeight="1">
      <c r="A11326" s="121"/>
      <c r="B11326" s="54" t="str">
        <f>IF(A11326="","",VLOOKUP(A11326,'3-Mapa de Controles'!$M$3:$N$143,2,FALSE))</f>
        <v/>
      </c>
      <c r="C11326" s="54" t="str">
        <f>IF(A11326="","",VLOOKUP(A11326,'3-Mapa de Controles'!$M$3:$P$143,4,FALSE))</f>
        <v/>
      </c>
      <c r="D11326" s="54" t="str">
        <f>IF(A11326="","",VLOOKUP(A11326,'3-Mapa de Controles'!$M$3:$AI$143,23,FALSE))</f>
        <v/>
      </c>
      <c r="E11326" s="54" t="str">
        <f>IF(A11326="","",VLOOKUP(A11326,'3-Mapa de Controles'!$B$3:$D$143,3,FALSE))</f>
        <v/>
      </c>
      <c r="F11326" s="56"/>
      <c r="G11326" s="122"/>
      <c r="H11326" s="122"/>
    </row>
    <row r="11327" spans="1:8" ht="28.5" customHeight="1">
      <c r="A11327" s="121"/>
      <c r="B11327" s="54" t="str">
        <f>IF(A11327="","",VLOOKUP(A11327,'3-Mapa de Controles'!$M$3:$N$143,2,FALSE))</f>
        <v/>
      </c>
      <c r="C11327" s="54" t="str">
        <f>IF(A11327="","",VLOOKUP(A11327,'3-Mapa de Controles'!$M$3:$P$143,4,FALSE))</f>
        <v/>
      </c>
      <c r="D11327" s="54" t="str">
        <f>IF(A11327="","",VLOOKUP(A11327,'3-Mapa de Controles'!$M$3:$AI$143,23,FALSE))</f>
        <v/>
      </c>
      <c r="E11327" s="54" t="str">
        <f>IF(A11327="","",VLOOKUP(A11327,'3-Mapa de Controles'!$B$3:$D$143,3,FALSE))</f>
        <v/>
      </c>
      <c r="F11327" s="56"/>
      <c r="G11327" s="122"/>
      <c r="H11327" s="122"/>
    </row>
    <row r="11328" spans="1:8" ht="28.5" customHeight="1">
      <c r="A11328" s="121"/>
      <c r="B11328" s="54" t="str">
        <f>IF(A11328="","",VLOOKUP(A11328,'3-Mapa de Controles'!$M$3:$N$143,2,FALSE))</f>
        <v/>
      </c>
      <c r="C11328" s="54" t="str">
        <f>IF(A11328="","",VLOOKUP(A11328,'3-Mapa de Controles'!$M$3:$P$143,4,FALSE))</f>
        <v/>
      </c>
      <c r="D11328" s="54" t="str">
        <f>IF(A11328="","",VLOOKUP(A11328,'3-Mapa de Controles'!$M$3:$AI$143,23,FALSE))</f>
        <v/>
      </c>
      <c r="E11328" s="54" t="str">
        <f>IF(A11328="","",VLOOKUP(A11328,'3-Mapa de Controles'!$B$3:$D$143,3,FALSE))</f>
        <v/>
      </c>
      <c r="F11328" s="56"/>
      <c r="G11328" s="122"/>
      <c r="H11328" s="122"/>
    </row>
    <row r="11329" spans="1:8" ht="28.5" customHeight="1">
      <c r="A11329" s="121"/>
      <c r="B11329" s="54" t="str">
        <f>IF(A11329="","",VLOOKUP(A11329,'3-Mapa de Controles'!$M$3:$N$143,2,FALSE))</f>
        <v/>
      </c>
      <c r="C11329" s="54" t="str">
        <f>IF(A11329="","",VLOOKUP(A11329,'3-Mapa de Controles'!$M$3:$P$143,4,FALSE))</f>
        <v/>
      </c>
      <c r="D11329" s="54" t="str">
        <f>IF(A11329="","",VLOOKUP(A11329,'3-Mapa de Controles'!$M$3:$AI$143,23,FALSE))</f>
        <v/>
      </c>
      <c r="E11329" s="54" t="str">
        <f>IF(A11329="","",VLOOKUP(A11329,'3-Mapa de Controles'!$B$3:$D$143,3,FALSE))</f>
        <v/>
      </c>
      <c r="F11329" s="56"/>
      <c r="G11329" s="122"/>
      <c r="H11329" s="122"/>
    </row>
    <row r="11330" spans="1:8" ht="28.5" customHeight="1">
      <c r="A11330" s="121"/>
      <c r="B11330" s="54" t="str">
        <f>IF(A11330="","",VLOOKUP(A11330,'3-Mapa de Controles'!$M$3:$N$143,2,FALSE))</f>
        <v/>
      </c>
      <c r="C11330" s="54" t="str">
        <f>IF(A11330="","",VLOOKUP(A11330,'3-Mapa de Controles'!$M$3:$P$143,4,FALSE))</f>
        <v/>
      </c>
      <c r="D11330" s="54" t="str">
        <f>IF(A11330="","",VLOOKUP(A11330,'3-Mapa de Controles'!$M$3:$AI$143,23,FALSE))</f>
        <v/>
      </c>
      <c r="E11330" s="54" t="str">
        <f>IF(A11330="","",VLOOKUP(A11330,'3-Mapa de Controles'!$B$3:$D$143,3,FALSE))</f>
        <v/>
      </c>
      <c r="F11330" s="56"/>
      <c r="G11330" s="122"/>
      <c r="H11330" s="122"/>
    </row>
    <row r="11331" spans="1:8" ht="28.5" customHeight="1">
      <c r="A11331" s="121"/>
      <c r="B11331" s="54" t="str">
        <f>IF(A11331="","",VLOOKUP(A11331,'3-Mapa de Controles'!$M$3:$N$143,2,FALSE))</f>
        <v/>
      </c>
      <c r="C11331" s="54" t="str">
        <f>IF(A11331="","",VLOOKUP(A11331,'3-Mapa de Controles'!$M$3:$P$143,4,FALSE))</f>
        <v/>
      </c>
      <c r="D11331" s="54" t="str">
        <f>IF(A11331="","",VLOOKUP(A11331,'3-Mapa de Controles'!$M$3:$AI$143,23,FALSE))</f>
        <v/>
      </c>
      <c r="E11331" s="54" t="str">
        <f>IF(A11331="","",VLOOKUP(A11331,'3-Mapa de Controles'!$B$3:$D$143,3,FALSE))</f>
        <v/>
      </c>
      <c r="F11331" s="56"/>
      <c r="G11331" s="122"/>
      <c r="H11331" s="122"/>
    </row>
    <row r="11332" spans="1:8" ht="28.5" customHeight="1">
      <c r="A11332" s="121"/>
      <c r="B11332" s="54" t="str">
        <f>IF(A11332="","",VLOOKUP(A11332,'3-Mapa de Controles'!$M$3:$N$143,2,FALSE))</f>
        <v/>
      </c>
      <c r="C11332" s="54" t="str">
        <f>IF(A11332="","",VLOOKUP(A11332,'3-Mapa de Controles'!$M$3:$P$143,4,FALSE))</f>
        <v/>
      </c>
      <c r="D11332" s="54" t="str">
        <f>IF(A11332="","",VLOOKUP(A11332,'3-Mapa de Controles'!$M$3:$AI$143,23,FALSE))</f>
        <v/>
      </c>
      <c r="E11332" s="54" t="str">
        <f>IF(A11332="","",VLOOKUP(A11332,'3-Mapa de Controles'!$B$3:$D$143,3,FALSE))</f>
        <v/>
      </c>
      <c r="F11332" s="56"/>
      <c r="G11332" s="122"/>
      <c r="H11332" s="122"/>
    </row>
    <row r="11333" spans="1:8" ht="28.5" customHeight="1">
      <c r="A11333" s="121"/>
      <c r="B11333" s="54" t="str">
        <f>IF(A11333="","",VLOOKUP(A11333,'3-Mapa de Controles'!$M$3:$N$143,2,FALSE))</f>
        <v/>
      </c>
      <c r="C11333" s="54" t="str">
        <f>IF(A11333="","",VLOOKUP(A11333,'3-Mapa de Controles'!$M$3:$P$143,4,FALSE))</f>
        <v/>
      </c>
      <c r="D11333" s="54" t="str">
        <f>IF(A11333="","",VLOOKUP(A11333,'3-Mapa de Controles'!$M$3:$AI$143,23,FALSE))</f>
        <v/>
      </c>
      <c r="E11333" s="54" t="str">
        <f>IF(A11333="","",VLOOKUP(A11333,'3-Mapa de Controles'!$B$3:$D$143,3,FALSE))</f>
        <v/>
      </c>
      <c r="F11333" s="56"/>
      <c r="G11333" s="122"/>
      <c r="H11333" s="122"/>
    </row>
    <row r="11334" spans="1:8" ht="28.5" customHeight="1">
      <c r="A11334" s="121"/>
      <c r="B11334" s="54" t="str">
        <f>IF(A11334="","",VLOOKUP(A11334,'3-Mapa de Controles'!$M$3:$N$143,2,FALSE))</f>
        <v/>
      </c>
      <c r="C11334" s="54" t="str">
        <f>IF(A11334="","",VLOOKUP(A11334,'3-Mapa de Controles'!$M$3:$P$143,4,FALSE))</f>
        <v/>
      </c>
      <c r="D11334" s="54" t="str">
        <f>IF(A11334="","",VLOOKUP(A11334,'3-Mapa de Controles'!$M$3:$AI$143,23,FALSE))</f>
        <v/>
      </c>
      <c r="E11334" s="54" t="str">
        <f>IF(A11334="","",VLOOKUP(A11334,'3-Mapa de Controles'!$B$3:$D$143,3,FALSE))</f>
        <v/>
      </c>
      <c r="F11334" s="56"/>
      <c r="G11334" s="122"/>
      <c r="H11334" s="122"/>
    </row>
    <row r="11335" spans="1:8" ht="28.5" customHeight="1">
      <c r="A11335" s="121"/>
      <c r="B11335" s="54" t="str">
        <f>IF(A11335="","",VLOOKUP(A11335,'3-Mapa de Controles'!$M$3:$N$143,2,FALSE))</f>
        <v/>
      </c>
      <c r="C11335" s="54" t="str">
        <f>IF(A11335="","",VLOOKUP(A11335,'3-Mapa de Controles'!$M$3:$P$143,4,FALSE))</f>
        <v/>
      </c>
      <c r="D11335" s="54" t="str">
        <f>IF(A11335="","",VLOOKUP(A11335,'3-Mapa de Controles'!$M$3:$AI$143,23,FALSE))</f>
        <v/>
      </c>
      <c r="E11335" s="54" t="str">
        <f>IF(A11335="","",VLOOKUP(A11335,'3-Mapa de Controles'!$B$3:$D$143,3,FALSE))</f>
        <v/>
      </c>
      <c r="F11335" s="56"/>
      <c r="G11335" s="122"/>
      <c r="H11335" s="122"/>
    </row>
    <row r="11336" spans="1:8" ht="28.5" customHeight="1">
      <c r="A11336" s="121"/>
      <c r="B11336" s="54" t="str">
        <f>IF(A11336="","",VLOOKUP(A11336,'3-Mapa de Controles'!$M$3:$N$143,2,FALSE))</f>
        <v/>
      </c>
      <c r="C11336" s="54" t="str">
        <f>IF(A11336="","",VLOOKUP(A11336,'3-Mapa de Controles'!$M$3:$P$143,4,FALSE))</f>
        <v/>
      </c>
      <c r="D11336" s="54" t="str">
        <f>IF(A11336="","",VLOOKUP(A11336,'3-Mapa de Controles'!$M$3:$AI$143,23,FALSE))</f>
        <v/>
      </c>
      <c r="E11336" s="54" t="str">
        <f>IF(A11336="","",VLOOKUP(A11336,'3-Mapa de Controles'!$B$3:$D$143,3,FALSE))</f>
        <v/>
      </c>
      <c r="F11336" s="56"/>
      <c r="G11336" s="122"/>
      <c r="H11336" s="122"/>
    </row>
    <row r="11337" spans="1:8" ht="28.5" customHeight="1">
      <c r="A11337" s="121"/>
      <c r="B11337" s="54" t="str">
        <f>IF(A11337="","",VLOOKUP(A11337,'3-Mapa de Controles'!$M$3:$N$143,2,FALSE))</f>
        <v/>
      </c>
      <c r="C11337" s="54" t="str">
        <f>IF(A11337="","",VLOOKUP(A11337,'3-Mapa de Controles'!$M$3:$P$143,4,FALSE))</f>
        <v/>
      </c>
      <c r="D11337" s="54" t="str">
        <f>IF(A11337="","",VLOOKUP(A11337,'3-Mapa de Controles'!$M$3:$AI$143,23,FALSE))</f>
        <v/>
      </c>
      <c r="E11337" s="54" t="str">
        <f>IF(A11337="","",VLOOKUP(A11337,'3-Mapa de Controles'!$B$3:$D$143,3,FALSE))</f>
        <v/>
      </c>
      <c r="F11337" s="56"/>
      <c r="G11337" s="122"/>
      <c r="H11337" s="122"/>
    </row>
    <row r="11338" spans="1:8" ht="28.5" customHeight="1">
      <c r="A11338" s="121"/>
      <c r="B11338" s="54" t="str">
        <f>IF(A11338="","",VLOOKUP(A11338,'3-Mapa de Controles'!$M$3:$N$143,2,FALSE))</f>
        <v/>
      </c>
      <c r="C11338" s="54" t="str">
        <f>IF(A11338="","",VLOOKUP(A11338,'3-Mapa de Controles'!$M$3:$P$143,4,FALSE))</f>
        <v/>
      </c>
      <c r="D11338" s="54" t="str">
        <f>IF(A11338="","",VLOOKUP(A11338,'3-Mapa de Controles'!$M$3:$AI$143,23,FALSE))</f>
        <v/>
      </c>
      <c r="E11338" s="54" t="str">
        <f>IF(A11338="","",VLOOKUP(A11338,'3-Mapa de Controles'!$B$3:$D$143,3,FALSE))</f>
        <v/>
      </c>
      <c r="F11338" s="56"/>
      <c r="G11338" s="122"/>
      <c r="H11338" s="122"/>
    </row>
    <row r="11339" spans="1:8" ht="28.5" customHeight="1">
      <c r="A11339" s="121"/>
      <c r="B11339" s="54" t="str">
        <f>IF(A11339="","",VLOOKUP(A11339,'3-Mapa de Controles'!$M$3:$N$143,2,FALSE))</f>
        <v/>
      </c>
      <c r="C11339" s="54" t="str">
        <f>IF(A11339="","",VLOOKUP(A11339,'3-Mapa de Controles'!$M$3:$P$143,4,FALSE))</f>
        <v/>
      </c>
      <c r="D11339" s="54" t="str">
        <f>IF(A11339="","",VLOOKUP(A11339,'3-Mapa de Controles'!$M$3:$AI$143,23,FALSE))</f>
        <v/>
      </c>
      <c r="E11339" s="54" t="str">
        <f>IF(A11339="","",VLOOKUP(A11339,'3-Mapa de Controles'!$B$3:$D$143,3,FALSE))</f>
        <v/>
      </c>
      <c r="F11339" s="56"/>
      <c r="G11339" s="122"/>
      <c r="H11339" s="122"/>
    </row>
    <row r="11340" spans="1:8" ht="28.5" customHeight="1">
      <c r="A11340" s="121"/>
      <c r="B11340" s="54" t="str">
        <f>IF(A11340="","",VLOOKUP(A11340,'3-Mapa de Controles'!$M$3:$N$143,2,FALSE))</f>
        <v/>
      </c>
      <c r="C11340" s="54" t="str">
        <f>IF(A11340="","",VLOOKUP(A11340,'3-Mapa de Controles'!$M$3:$P$143,4,FALSE))</f>
        <v/>
      </c>
      <c r="D11340" s="54" t="str">
        <f>IF(A11340="","",VLOOKUP(A11340,'3-Mapa de Controles'!$M$3:$AI$143,23,FALSE))</f>
        <v/>
      </c>
      <c r="E11340" s="54" t="str">
        <f>IF(A11340="","",VLOOKUP(A11340,'3-Mapa de Controles'!$B$3:$D$143,3,FALSE))</f>
        <v/>
      </c>
      <c r="F11340" s="56"/>
      <c r="G11340" s="122"/>
      <c r="H11340" s="122"/>
    </row>
    <row r="11341" spans="1:8" ht="28.5" customHeight="1">
      <c r="A11341" s="121"/>
      <c r="B11341" s="54" t="str">
        <f>IF(A11341="","",VLOOKUP(A11341,'3-Mapa de Controles'!$M$3:$N$143,2,FALSE))</f>
        <v/>
      </c>
      <c r="C11341" s="54" t="str">
        <f>IF(A11341="","",VLOOKUP(A11341,'3-Mapa de Controles'!$M$3:$P$143,4,FALSE))</f>
        <v/>
      </c>
      <c r="D11341" s="54" t="str">
        <f>IF(A11341="","",VLOOKUP(A11341,'3-Mapa de Controles'!$M$3:$AI$143,23,FALSE))</f>
        <v/>
      </c>
      <c r="E11341" s="54" t="str">
        <f>IF(A11341="","",VLOOKUP(A11341,'3-Mapa de Controles'!$B$3:$D$143,3,FALSE))</f>
        <v/>
      </c>
      <c r="F11341" s="56"/>
      <c r="G11341" s="122"/>
      <c r="H11341" s="122"/>
    </row>
    <row r="11342" spans="1:8" ht="28.5" customHeight="1">
      <c r="A11342" s="121"/>
      <c r="B11342" s="54" t="str">
        <f>IF(A11342="","",VLOOKUP(A11342,'3-Mapa de Controles'!$M$3:$N$143,2,FALSE))</f>
        <v/>
      </c>
      <c r="C11342" s="54" t="str">
        <f>IF(A11342="","",VLOOKUP(A11342,'3-Mapa de Controles'!$M$3:$P$143,4,FALSE))</f>
        <v/>
      </c>
      <c r="D11342" s="54" t="str">
        <f>IF(A11342="","",VLOOKUP(A11342,'3-Mapa de Controles'!$M$3:$AI$143,23,FALSE))</f>
        <v/>
      </c>
      <c r="E11342" s="54" t="str">
        <f>IF(A11342="","",VLOOKUP(A11342,'3-Mapa de Controles'!$B$3:$D$143,3,FALSE))</f>
        <v/>
      </c>
      <c r="F11342" s="56"/>
      <c r="G11342" s="122"/>
      <c r="H11342" s="122"/>
    </row>
    <row r="11343" spans="1:8" ht="28.5" customHeight="1">
      <c r="A11343" s="121"/>
      <c r="B11343" s="54" t="str">
        <f>IF(A11343="","",VLOOKUP(A11343,'3-Mapa de Controles'!$M$3:$N$143,2,FALSE))</f>
        <v/>
      </c>
      <c r="C11343" s="54" t="str">
        <f>IF(A11343="","",VLOOKUP(A11343,'3-Mapa de Controles'!$M$3:$P$143,4,FALSE))</f>
        <v/>
      </c>
      <c r="D11343" s="54" t="str">
        <f>IF(A11343="","",VLOOKUP(A11343,'3-Mapa de Controles'!$M$3:$AI$143,23,FALSE))</f>
        <v/>
      </c>
      <c r="E11343" s="54" t="str">
        <f>IF(A11343="","",VLOOKUP(A11343,'3-Mapa de Controles'!$B$3:$D$143,3,FALSE))</f>
        <v/>
      </c>
      <c r="F11343" s="56"/>
      <c r="G11343" s="122"/>
      <c r="H11343" s="122"/>
    </row>
    <row r="11344" spans="1:8" ht="28.5" customHeight="1">
      <c r="A11344" s="121"/>
      <c r="B11344" s="54" t="str">
        <f>IF(A11344="","",VLOOKUP(A11344,'3-Mapa de Controles'!$M$3:$N$143,2,FALSE))</f>
        <v/>
      </c>
      <c r="C11344" s="54" t="str">
        <f>IF(A11344="","",VLOOKUP(A11344,'3-Mapa de Controles'!$M$3:$P$143,4,FALSE))</f>
        <v/>
      </c>
      <c r="D11344" s="54" t="str">
        <f>IF(A11344="","",VLOOKUP(A11344,'3-Mapa de Controles'!$M$3:$AI$143,23,FALSE))</f>
        <v/>
      </c>
      <c r="E11344" s="54" t="str">
        <f>IF(A11344="","",VLOOKUP(A11344,'3-Mapa de Controles'!$B$3:$D$143,3,FALSE))</f>
        <v/>
      </c>
      <c r="F11344" s="56"/>
      <c r="G11344" s="122"/>
      <c r="H11344" s="122"/>
    </row>
    <row r="11345" spans="1:8" ht="28.5" customHeight="1">
      <c r="A11345" s="121"/>
      <c r="B11345" s="54" t="str">
        <f>IF(A11345="","",VLOOKUP(A11345,'3-Mapa de Controles'!$M$3:$N$143,2,FALSE))</f>
        <v/>
      </c>
      <c r="C11345" s="54" t="str">
        <f>IF(A11345="","",VLOOKUP(A11345,'3-Mapa de Controles'!$M$3:$P$143,4,FALSE))</f>
        <v/>
      </c>
      <c r="D11345" s="54" t="str">
        <f>IF(A11345="","",VLOOKUP(A11345,'3-Mapa de Controles'!$M$3:$AI$143,23,FALSE))</f>
        <v/>
      </c>
      <c r="E11345" s="54" t="str">
        <f>IF(A11345="","",VLOOKUP(A11345,'3-Mapa de Controles'!$B$3:$D$143,3,FALSE))</f>
        <v/>
      </c>
      <c r="F11345" s="56"/>
      <c r="G11345" s="122"/>
      <c r="H11345" s="122"/>
    </row>
    <row r="11346" spans="1:8" ht="28.5" customHeight="1">
      <c r="A11346" s="121"/>
      <c r="B11346" s="54" t="str">
        <f>IF(A11346="","",VLOOKUP(A11346,'3-Mapa de Controles'!$M$3:$N$143,2,FALSE))</f>
        <v/>
      </c>
      <c r="C11346" s="54" t="str">
        <f>IF(A11346="","",VLOOKUP(A11346,'3-Mapa de Controles'!$M$3:$P$143,4,FALSE))</f>
        <v/>
      </c>
      <c r="D11346" s="54" t="str">
        <f>IF(A11346="","",VLOOKUP(A11346,'3-Mapa de Controles'!$M$3:$AI$143,23,FALSE))</f>
        <v/>
      </c>
      <c r="E11346" s="54" t="str">
        <f>IF(A11346="","",VLOOKUP(A11346,'3-Mapa de Controles'!$B$3:$D$143,3,FALSE))</f>
        <v/>
      </c>
      <c r="F11346" s="56"/>
      <c r="G11346" s="122"/>
      <c r="H11346" s="122"/>
    </row>
    <row r="11347" spans="1:8" ht="28.5" customHeight="1">
      <c r="A11347" s="121"/>
      <c r="B11347" s="54" t="str">
        <f>IF(A11347="","",VLOOKUP(A11347,'3-Mapa de Controles'!$M$3:$N$143,2,FALSE))</f>
        <v/>
      </c>
      <c r="C11347" s="54" t="str">
        <f>IF(A11347="","",VLOOKUP(A11347,'3-Mapa de Controles'!$M$3:$P$143,4,FALSE))</f>
        <v/>
      </c>
      <c r="D11347" s="54" t="str">
        <f>IF(A11347="","",VLOOKUP(A11347,'3-Mapa de Controles'!$M$3:$AI$143,23,FALSE))</f>
        <v/>
      </c>
      <c r="E11347" s="54" t="str">
        <f>IF(A11347="","",VLOOKUP(A11347,'3-Mapa de Controles'!$B$3:$D$143,3,FALSE))</f>
        <v/>
      </c>
      <c r="F11347" s="56"/>
      <c r="G11347" s="122"/>
      <c r="H11347" s="122"/>
    </row>
    <row r="11348" spans="1:8" ht="28.5" customHeight="1">
      <c r="A11348" s="121"/>
      <c r="B11348" s="54" t="str">
        <f>IF(A11348="","",VLOOKUP(A11348,'3-Mapa de Controles'!$M$3:$N$143,2,FALSE))</f>
        <v/>
      </c>
      <c r="C11348" s="54" t="str">
        <f>IF(A11348="","",VLOOKUP(A11348,'3-Mapa de Controles'!$M$3:$P$143,4,FALSE))</f>
        <v/>
      </c>
      <c r="D11348" s="54" t="str">
        <f>IF(A11348="","",VLOOKUP(A11348,'3-Mapa de Controles'!$M$3:$AI$143,23,FALSE))</f>
        <v/>
      </c>
      <c r="E11348" s="54" t="str">
        <f>IF(A11348="","",VLOOKUP(A11348,'3-Mapa de Controles'!$B$3:$D$143,3,FALSE))</f>
        <v/>
      </c>
      <c r="F11348" s="56"/>
      <c r="G11348" s="122"/>
      <c r="H11348" s="122"/>
    </row>
    <row r="11349" spans="1:8" ht="28.5" customHeight="1">
      <c r="A11349" s="121"/>
      <c r="B11349" s="54" t="str">
        <f>IF(A11349="","",VLOOKUP(A11349,'3-Mapa de Controles'!$M$3:$N$143,2,FALSE))</f>
        <v/>
      </c>
      <c r="C11349" s="54" t="str">
        <f>IF(A11349="","",VLOOKUP(A11349,'3-Mapa de Controles'!$M$3:$P$143,4,FALSE))</f>
        <v/>
      </c>
      <c r="D11349" s="54" t="str">
        <f>IF(A11349="","",VLOOKUP(A11349,'3-Mapa de Controles'!$M$3:$AI$143,23,FALSE))</f>
        <v/>
      </c>
      <c r="E11349" s="54" t="str">
        <f>IF(A11349="","",VLOOKUP(A11349,'3-Mapa de Controles'!$B$3:$D$143,3,FALSE))</f>
        <v/>
      </c>
      <c r="F11349" s="56"/>
      <c r="G11349" s="122"/>
      <c r="H11349" s="122"/>
    </row>
    <row r="11350" spans="1:8" ht="28.5" customHeight="1">
      <c r="A11350" s="121"/>
      <c r="B11350" s="54" t="str">
        <f>IF(A11350="","",VLOOKUP(A11350,'3-Mapa de Controles'!$M$3:$N$143,2,FALSE))</f>
        <v/>
      </c>
      <c r="C11350" s="54" t="str">
        <f>IF(A11350="","",VLOOKUP(A11350,'3-Mapa de Controles'!$M$3:$P$143,4,FALSE))</f>
        <v/>
      </c>
      <c r="D11350" s="54" t="str">
        <f>IF(A11350="","",VLOOKUP(A11350,'3-Mapa de Controles'!$M$3:$AI$143,23,FALSE))</f>
        <v/>
      </c>
      <c r="E11350" s="54" t="str">
        <f>IF(A11350="","",VLOOKUP(A11350,'3-Mapa de Controles'!$B$3:$D$143,3,FALSE))</f>
        <v/>
      </c>
      <c r="F11350" s="56"/>
      <c r="G11350" s="122"/>
      <c r="H11350" s="122"/>
    </row>
    <row r="11351" spans="1:8" ht="28.5" customHeight="1">
      <c r="A11351" s="121"/>
      <c r="B11351" s="54" t="str">
        <f>IF(A11351="","",VLOOKUP(A11351,'3-Mapa de Controles'!$M$3:$N$143,2,FALSE))</f>
        <v/>
      </c>
      <c r="C11351" s="54" t="str">
        <f>IF(A11351="","",VLOOKUP(A11351,'3-Mapa de Controles'!$M$3:$P$143,4,FALSE))</f>
        <v/>
      </c>
      <c r="D11351" s="54" t="str">
        <f>IF(A11351="","",VLOOKUP(A11351,'3-Mapa de Controles'!$M$3:$AI$143,23,FALSE))</f>
        <v/>
      </c>
      <c r="E11351" s="54" t="str">
        <f>IF(A11351="","",VLOOKUP(A11351,'3-Mapa de Controles'!$B$3:$D$143,3,FALSE))</f>
        <v/>
      </c>
      <c r="F11351" s="56"/>
      <c r="G11351" s="122"/>
      <c r="H11351" s="122"/>
    </row>
    <row r="11352" spans="1:8" ht="28.5" customHeight="1">
      <c r="A11352" s="121"/>
      <c r="B11352" s="54" t="str">
        <f>IF(A11352="","",VLOOKUP(A11352,'3-Mapa de Controles'!$M$3:$N$143,2,FALSE))</f>
        <v/>
      </c>
      <c r="C11352" s="54" t="str">
        <f>IF(A11352="","",VLOOKUP(A11352,'3-Mapa de Controles'!$M$3:$P$143,4,FALSE))</f>
        <v/>
      </c>
      <c r="D11352" s="54" t="str">
        <f>IF(A11352="","",VLOOKUP(A11352,'3-Mapa de Controles'!$M$3:$AI$143,23,FALSE))</f>
        <v/>
      </c>
      <c r="E11352" s="54" t="str">
        <f>IF(A11352="","",VLOOKUP(A11352,'3-Mapa de Controles'!$B$3:$D$143,3,FALSE))</f>
        <v/>
      </c>
      <c r="F11352" s="56"/>
      <c r="G11352" s="122"/>
      <c r="H11352" s="122"/>
    </row>
    <row r="11353" spans="1:8" ht="28.5" customHeight="1">
      <c r="A11353" s="121"/>
      <c r="B11353" s="54" t="str">
        <f>IF(A11353="","",VLOOKUP(A11353,'3-Mapa de Controles'!$M$3:$N$143,2,FALSE))</f>
        <v/>
      </c>
      <c r="C11353" s="54" t="str">
        <f>IF(A11353="","",VLOOKUP(A11353,'3-Mapa de Controles'!$M$3:$P$143,4,FALSE))</f>
        <v/>
      </c>
      <c r="D11353" s="54" t="str">
        <f>IF(A11353="","",VLOOKUP(A11353,'3-Mapa de Controles'!$M$3:$AI$143,23,FALSE))</f>
        <v/>
      </c>
      <c r="E11353" s="54" t="str">
        <f>IF(A11353="","",VLOOKUP(A11353,'3-Mapa de Controles'!$B$3:$D$143,3,FALSE))</f>
        <v/>
      </c>
      <c r="F11353" s="56"/>
      <c r="G11353" s="122"/>
      <c r="H11353" s="122"/>
    </row>
    <row r="11354" spans="1:8" ht="28.5" customHeight="1">
      <c r="A11354" s="121"/>
      <c r="B11354" s="54" t="str">
        <f>IF(A11354="","",VLOOKUP(A11354,'3-Mapa de Controles'!$M$3:$N$143,2,FALSE))</f>
        <v/>
      </c>
      <c r="C11354" s="54" t="str">
        <f>IF(A11354="","",VLOOKUP(A11354,'3-Mapa de Controles'!$M$3:$P$143,4,FALSE))</f>
        <v/>
      </c>
      <c r="D11354" s="54" t="str">
        <f>IF(A11354="","",VLOOKUP(A11354,'3-Mapa de Controles'!$M$3:$AI$143,23,FALSE))</f>
        <v/>
      </c>
      <c r="E11354" s="54" t="str">
        <f>IF(A11354="","",VLOOKUP(A11354,'3-Mapa de Controles'!$B$3:$D$143,3,FALSE))</f>
        <v/>
      </c>
      <c r="F11354" s="56"/>
      <c r="G11354" s="122"/>
      <c r="H11354" s="122"/>
    </row>
    <row r="11355" spans="1:8" ht="28.5" customHeight="1">
      <c r="A11355" s="121"/>
      <c r="B11355" s="54" t="str">
        <f>IF(A11355="","",VLOOKUP(A11355,'3-Mapa de Controles'!$M$3:$N$143,2,FALSE))</f>
        <v/>
      </c>
      <c r="C11355" s="54" t="str">
        <f>IF(A11355="","",VLOOKUP(A11355,'3-Mapa de Controles'!$M$3:$P$143,4,FALSE))</f>
        <v/>
      </c>
      <c r="D11355" s="54" t="str">
        <f>IF(A11355="","",VLOOKUP(A11355,'3-Mapa de Controles'!$M$3:$AI$143,23,FALSE))</f>
        <v/>
      </c>
      <c r="E11355" s="54" t="str">
        <f>IF(A11355="","",VLOOKUP(A11355,'3-Mapa de Controles'!$B$3:$D$143,3,FALSE))</f>
        <v/>
      </c>
      <c r="F11355" s="56"/>
      <c r="G11355" s="122"/>
      <c r="H11355" s="122"/>
    </row>
    <row r="11356" spans="1:8" ht="28.5" customHeight="1">
      <c r="A11356" s="121"/>
      <c r="B11356" s="54" t="str">
        <f>IF(A11356="","",VLOOKUP(A11356,'3-Mapa de Controles'!$M$3:$N$143,2,FALSE))</f>
        <v/>
      </c>
      <c r="C11356" s="54" t="str">
        <f>IF(A11356="","",VLOOKUP(A11356,'3-Mapa de Controles'!$M$3:$P$143,4,FALSE))</f>
        <v/>
      </c>
      <c r="D11356" s="54" t="str">
        <f>IF(A11356="","",VLOOKUP(A11356,'3-Mapa de Controles'!$M$3:$AI$143,23,FALSE))</f>
        <v/>
      </c>
      <c r="E11356" s="54" t="str">
        <f>IF(A11356="","",VLOOKUP(A11356,'3-Mapa de Controles'!$B$3:$D$143,3,FALSE))</f>
        <v/>
      </c>
      <c r="F11356" s="56"/>
      <c r="G11356" s="122"/>
      <c r="H11356" s="122"/>
    </row>
    <row r="11357" spans="1:8" ht="28.5" customHeight="1">
      <c r="A11357" s="121"/>
      <c r="B11357" s="54" t="str">
        <f>IF(A11357="","",VLOOKUP(A11357,'3-Mapa de Controles'!$M$3:$N$143,2,FALSE))</f>
        <v/>
      </c>
      <c r="C11357" s="54" t="str">
        <f>IF(A11357="","",VLOOKUP(A11357,'3-Mapa de Controles'!$M$3:$P$143,4,FALSE))</f>
        <v/>
      </c>
      <c r="D11357" s="54" t="str">
        <f>IF(A11357="","",VLOOKUP(A11357,'3-Mapa de Controles'!$M$3:$AI$143,23,FALSE))</f>
        <v/>
      </c>
      <c r="E11357" s="54" t="str">
        <f>IF(A11357="","",VLOOKUP(A11357,'3-Mapa de Controles'!$B$3:$D$143,3,FALSE))</f>
        <v/>
      </c>
      <c r="F11357" s="56"/>
      <c r="G11357" s="122"/>
      <c r="H11357" s="122"/>
    </row>
    <row r="11358" spans="1:8" ht="28.5" customHeight="1">
      <c r="A11358" s="121"/>
      <c r="B11358" s="54" t="str">
        <f>IF(A11358="","",VLOOKUP(A11358,'3-Mapa de Controles'!$M$3:$N$143,2,FALSE))</f>
        <v/>
      </c>
      <c r="C11358" s="54" t="str">
        <f>IF(A11358="","",VLOOKUP(A11358,'3-Mapa de Controles'!$M$3:$P$143,4,FALSE))</f>
        <v/>
      </c>
      <c r="D11358" s="54" t="str">
        <f>IF(A11358="","",VLOOKUP(A11358,'3-Mapa de Controles'!$M$3:$AI$143,23,FALSE))</f>
        <v/>
      </c>
      <c r="E11358" s="54" t="str">
        <f>IF(A11358="","",VLOOKUP(A11358,'3-Mapa de Controles'!$B$3:$D$143,3,FALSE))</f>
        <v/>
      </c>
      <c r="F11358" s="56"/>
      <c r="G11358" s="122"/>
      <c r="H11358" s="122"/>
    </row>
    <row r="11359" spans="1:8" ht="28.5" customHeight="1">
      <c r="A11359" s="121"/>
      <c r="B11359" s="54" t="str">
        <f>IF(A11359="","",VLOOKUP(A11359,'3-Mapa de Controles'!$M$3:$N$143,2,FALSE))</f>
        <v/>
      </c>
      <c r="C11359" s="54" t="str">
        <f>IF(A11359="","",VLOOKUP(A11359,'3-Mapa de Controles'!$M$3:$P$143,4,FALSE))</f>
        <v/>
      </c>
      <c r="D11359" s="54" t="str">
        <f>IF(A11359="","",VLOOKUP(A11359,'3-Mapa de Controles'!$M$3:$AI$143,23,FALSE))</f>
        <v/>
      </c>
      <c r="E11359" s="54" t="str">
        <f>IF(A11359="","",VLOOKUP(A11359,'3-Mapa de Controles'!$B$3:$D$143,3,FALSE))</f>
        <v/>
      </c>
      <c r="F11359" s="56"/>
      <c r="G11359" s="122"/>
      <c r="H11359" s="122"/>
    </row>
    <row r="11360" spans="1:8" ht="28.5" customHeight="1">
      <c r="A11360" s="121"/>
      <c r="B11360" s="54" t="str">
        <f>IF(A11360="","",VLOOKUP(A11360,'3-Mapa de Controles'!$M$3:$N$143,2,FALSE))</f>
        <v/>
      </c>
      <c r="C11360" s="54" t="str">
        <f>IF(A11360="","",VLOOKUP(A11360,'3-Mapa de Controles'!$M$3:$P$143,4,FALSE))</f>
        <v/>
      </c>
      <c r="D11360" s="54" t="str">
        <f>IF(A11360="","",VLOOKUP(A11360,'3-Mapa de Controles'!$M$3:$AI$143,23,FALSE))</f>
        <v/>
      </c>
      <c r="E11360" s="54" t="str">
        <f>IF(A11360="","",VLOOKUP(A11360,'3-Mapa de Controles'!$B$3:$D$143,3,FALSE))</f>
        <v/>
      </c>
      <c r="F11360" s="56"/>
      <c r="G11360" s="122"/>
      <c r="H11360" s="122"/>
    </row>
    <row r="11361" spans="1:8" ht="28.5" customHeight="1">
      <c r="A11361" s="121"/>
      <c r="B11361" s="54" t="str">
        <f>IF(A11361="","",VLOOKUP(A11361,'3-Mapa de Controles'!$M$3:$N$143,2,FALSE))</f>
        <v/>
      </c>
      <c r="C11361" s="54" t="str">
        <f>IF(A11361="","",VLOOKUP(A11361,'3-Mapa de Controles'!$M$3:$P$143,4,FALSE))</f>
        <v/>
      </c>
      <c r="D11361" s="54" t="str">
        <f>IF(A11361="","",VLOOKUP(A11361,'3-Mapa de Controles'!$M$3:$AI$143,23,FALSE))</f>
        <v/>
      </c>
      <c r="E11361" s="54" t="str">
        <f>IF(A11361="","",VLOOKUP(A11361,'3-Mapa de Controles'!$B$3:$D$143,3,FALSE))</f>
        <v/>
      </c>
      <c r="F11361" s="56"/>
      <c r="G11361" s="122"/>
      <c r="H11361" s="122"/>
    </row>
    <row r="11362" spans="1:8" ht="28.5" customHeight="1">
      <c r="A11362" s="121"/>
      <c r="B11362" s="54" t="str">
        <f>IF(A11362="","",VLOOKUP(A11362,'3-Mapa de Controles'!$M$3:$N$143,2,FALSE))</f>
        <v/>
      </c>
      <c r="C11362" s="54" t="str">
        <f>IF(A11362="","",VLOOKUP(A11362,'3-Mapa de Controles'!$M$3:$P$143,4,FALSE))</f>
        <v/>
      </c>
      <c r="D11362" s="54" t="str">
        <f>IF(A11362="","",VLOOKUP(A11362,'3-Mapa de Controles'!$M$3:$AI$143,23,FALSE))</f>
        <v/>
      </c>
      <c r="E11362" s="54" t="str">
        <f>IF(A11362="","",VLOOKUP(A11362,'3-Mapa de Controles'!$B$3:$D$143,3,FALSE))</f>
        <v/>
      </c>
      <c r="F11362" s="56"/>
      <c r="G11362" s="122"/>
      <c r="H11362" s="122"/>
    </row>
    <row r="11363" spans="1:8" ht="28.5" customHeight="1">
      <c r="A11363" s="121"/>
      <c r="B11363" s="54" t="str">
        <f>IF(A11363="","",VLOOKUP(A11363,'3-Mapa de Controles'!$M$3:$N$143,2,FALSE))</f>
        <v/>
      </c>
      <c r="C11363" s="54" t="str">
        <f>IF(A11363="","",VLOOKUP(A11363,'3-Mapa de Controles'!$M$3:$P$143,4,FALSE))</f>
        <v/>
      </c>
      <c r="D11363" s="54" t="str">
        <f>IF(A11363="","",VLOOKUP(A11363,'3-Mapa de Controles'!$M$3:$AI$143,23,FALSE))</f>
        <v/>
      </c>
      <c r="E11363" s="54" t="str">
        <f>IF(A11363="","",VLOOKUP(A11363,'3-Mapa de Controles'!$B$3:$D$143,3,FALSE))</f>
        <v/>
      </c>
      <c r="F11363" s="56"/>
      <c r="G11363" s="122"/>
      <c r="H11363" s="122"/>
    </row>
    <row r="11364" spans="1:8" ht="28.5" customHeight="1">
      <c r="A11364" s="121"/>
      <c r="B11364" s="54" t="str">
        <f>IF(A11364="","",VLOOKUP(A11364,'3-Mapa de Controles'!$M$3:$N$143,2,FALSE))</f>
        <v/>
      </c>
      <c r="C11364" s="54" t="str">
        <f>IF(A11364="","",VLOOKUP(A11364,'3-Mapa de Controles'!$M$3:$P$143,4,FALSE))</f>
        <v/>
      </c>
      <c r="D11364" s="54" t="str">
        <f>IF(A11364="","",VLOOKUP(A11364,'3-Mapa de Controles'!$M$3:$AI$143,23,FALSE))</f>
        <v/>
      </c>
      <c r="E11364" s="54" t="str">
        <f>IF(A11364="","",VLOOKUP(A11364,'3-Mapa de Controles'!$B$3:$D$143,3,FALSE))</f>
        <v/>
      </c>
      <c r="F11364" s="56"/>
      <c r="G11364" s="122"/>
      <c r="H11364" s="122"/>
    </row>
    <row r="11365" spans="1:8" ht="28.5" customHeight="1">
      <c r="A11365" s="121"/>
      <c r="B11365" s="54" t="str">
        <f>IF(A11365="","",VLOOKUP(A11365,'3-Mapa de Controles'!$M$3:$N$143,2,FALSE))</f>
        <v/>
      </c>
      <c r="C11365" s="54" t="str">
        <f>IF(A11365="","",VLOOKUP(A11365,'3-Mapa de Controles'!$M$3:$P$143,4,FALSE))</f>
        <v/>
      </c>
      <c r="D11365" s="54" t="str">
        <f>IF(A11365="","",VLOOKUP(A11365,'3-Mapa de Controles'!$M$3:$AI$143,23,FALSE))</f>
        <v/>
      </c>
      <c r="E11365" s="54" t="str">
        <f>IF(A11365="","",VLOOKUP(A11365,'3-Mapa de Controles'!$B$3:$D$143,3,FALSE))</f>
        <v/>
      </c>
      <c r="F11365" s="56"/>
      <c r="G11365" s="122"/>
      <c r="H11365" s="122"/>
    </row>
    <row r="11366" spans="1:8" ht="28.5" customHeight="1">
      <c r="A11366" s="121"/>
      <c r="B11366" s="54" t="str">
        <f>IF(A11366="","",VLOOKUP(A11366,'3-Mapa de Controles'!$M$3:$N$143,2,FALSE))</f>
        <v/>
      </c>
      <c r="C11366" s="54" t="str">
        <f>IF(A11366="","",VLOOKUP(A11366,'3-Mapa de Controles'!$M$3:$P$143,4,FALSE))</f>
        <v/>
      </c>
      <c r="D11366" s="54" t="str">
        <f>IF(A11366="","",VLOOKUP(A11366,'3-Mapa de Controles'!$M$3:$AI$143,23,FALSE))</f>
        <v/>
      </c>
      <c r="E11366" s="54" t="str">
        <f>IF(A11366="","",VLOOKUP(A11366,'3-Mapa de Controles'!$B$3:$D$143,3,FALSE))</f>
        <v/>
      </c>
      <c r="F11366" s="56"/>
      <c r="G11366" s="122"/>
      <c r="H11366" s="122"/>
    </row>
    <row r="11367" spans="1:8" ht="28.5" customHeight="1">
      <c r="A11367" s="121"/>
      <c r="B11367" s="54" t="str">
        <f>IF(A11367="","",VLOOKUP(A11367,'3-Mapa de Controles'!$M$3:$N$143,2,FALSE))</f>
        <v/>
      </c>
      <c r="C11367" s="54" t="str">
        <f>IF(A11367="","",VLOOKUP(A11367,'3-Mapa de Controles'!$M$3:$P$143,4,FALSE))</f>
        <v/>
      </c>
      <c r="D11367" s="54" t="str">
        <f>IF(A11367="","",VLOOKUP(A11367,'3-Mapa de Controles'!$M$3:$AI$143,23,FALSE))</f>
        <v/>
      </c>
      <c r="E11367" s="54" t="str">
        <f>IF(A11367="","",VLOOKUP(A11367,'3-Mapa de Controles'!$B$3:$D$143,3,FALSE))</f>
        <v/>
      </c>
      <c r="F11367" s="56"/>
      <c r="G11367" s="122"/>
      <c r="H11367" s="122"/>
    </row>
    <row r="11368" spans="1:8" ht="28.5" customHeight="1">
      <c r="A11368" s="121"/>
      <c r="B11368" s="54" t="str">
        <f>IF(A11368="","",VLOOKUP(A11368,'3-Mapa de Controles'!$M$3:$N$143,2,FALSE))</f>
        <v/>
      </c>
      <c r="C11368" s="54" t="str">
        <f>IF(A11368="","",VLOOKUP(A11368,'3-Mapa de Controles'!$M$3:$P$143,4,FALSE))</f>
        <v/>
      </c>
      <c r="D11368" s="54" t="str">
        <f>IF(A11368="","",VLOOKUP(A11368,'3-Mapa de Controles'!$M$3:$AI$143,23,FALSE))</f>
        <v/>
      </c>
      <c r="E11368" s="54" t="str">
        <f>IF(A11368="","",VLOOKUP(A11368,'3-Mapa de Controles'!$B$3:$D$143,3,FALSE))</f>
        <v/>
      </c>
      <c r="F11368" s="56"/>
      <c r="G11368" s="122"/>
      <c r="H11368" s="122"/>
    </row>
    <row r="11369" spans="1:8" ht="28.5" customHeight="1">
      <c r="A11369" s="121"/>
      <c r="B11369" s="54" t="str">
        <f>IF(A11369="","",VLOOKUP(A11369,'3-Mapa de Controles'!$M$3:$N$143,2,FALSE))</f>
        <v/>
      </c>
      <c r="C11369" s="54" t="str">
        <f>IF(A11369="","",VLOOKUP(A11369,'3-Mapa de Controles'!$M$3:$P$143,4,FALSE))</f>
        <v/>
      </c>
      <c r="D11369" s="54" t="str">
        <f>IF(A11369="","",VLOOKUP(A11369,'3-Mapa de Controles'!$M$3:$AI$143,23,FALSE))</f>
        <v/>
      </c>
      <c r="E11369" s="54" t="str">
        <f>IF(A11369="","",VLOOKUP(A11369,'3-Mapa de Controles'!$B$3:$D$143,3,FALSE))</f>
        <v/>
      </c>
      <c r="F11369" s="56"/>
      <c r="G11369" s="122"/>
      <c r="H11369" s="122"/>
    </row>
    <row r="11370" spans="1:8" ht="28.5" customHeight="1">
      <c r="A11370" s="121"/>
      <c r="B11370" s="54" t="str">
        <f>IF(A11370="","",VLOOKUP(A11370,'3-Mapa de Controles'!$M$3:$N$143,2,FALSE))</f>
        <v/>
      </c>
      <c r="C11370" s="54" t="str">
        <f>IF(A11370="","",VLOOKUP(A11370,'3-Mapa de Controles'!$M$3:$P$143,4,FALSE))</f>
        <v/>
      </c>
      <c r="D11370" s="54" t="str">
        <f>IF(A11370="","",VLOOKUP(A11370,'3-Mapa de Controles'!$M$3:$AI$143,23,FALSE))</f>
        <v/>
      </c>
      <c r="E11370" s="54" t="str">
        <f>IF(A11370="","",VLOOKUP(A11370,'3-Mapa de Controles'!$B$3:$D$143,3,FALSE))</f>
        <v/>
      </c>
      <c r="F11370" s="56"/>
      <c r="G11370" s="122"/>
      <c r="H11370" s="122"/>
    </row>
    <row r="11371" spans="1:8" ht="28.5" customHeight="1">
      <c r="A11371" s="121"/>
      <c r="B11371" s="54" t="str">
        <f>IF(A11371="","",VLOOKUP(A11371,'3-Mapa de Controles'!$M$3:$N$143,2,FALSE))</f>
        <v/>
      </c>
      <c r="C11371" s="54" t="str">
        <f>IF(A11371="","",VLOOKUP(A11371,'3-Mapa de Controles'!$M$3:$P$143,4,FALSE))</f>
        <v/>
      </c>
      <c r="D11371" s="54" t="str">
        <f>IF(A11371="","",VLOOKUP(A11371,'3-Mapa de Controles'!$M$3:$AI$143,23,FALSE))</f>
        <v/>
      </c>
      <c r="E11371" s="54" t="str">
        <f>IF(A11371="","",VLOOKUP(A11371,'3-Mapa de Controles'!$B$3:$D$143,3,FALSE))</f>
        <v/>
      </c>
      <c r="F11371" s="56"/>
      <c r="G11371" s="122"/>
      <c r="H11371" s="122"/>
    </row>
    <row r="11372" spans="1:8" ht="28.5" customHeight="1">
      <c r="A11372" s="121"/>
      <c r="B11372" s="54" t="str">
        <f>IF(A11372="","",VLOOKUP(A11372,'3-Mapa de Controles'!$M$3:$N$143,2,FALSE))</f>
        <v/>
      </c>
      <c r="C11372" s="54" t="str">
        <f>IF(A11372="","",VLOOKUP(A11372,'3-Mapa de Controles'!$M$3:$P$143,4,FALSE))</f>
        <v/>
      </c>
      <c r="D11372" s="54" t="str">
        <f>IF(A11372="","",VLOOKUP(A11372,'3-Mapa de Controles'!$M$3:$AI$143,23,FALSE))</f>
        <v/>
      </c>
      <c r="E11372" s="54" t="str">
        <f>IF(A11372="","",VLOOKUP(A11372,'3-Mapa de Controles'!$B$3:$D$143,3,FALSE))</f>
        <v/>
      </c>
      <c r="F11372" s="56"/>
      <c r="G11372" s="122"/>
      <c r="H11372" s="122"/>
    </row>
    <row r="11373" spans="1:8" ht="28.5" customHeight="1">
      <c r="A11373" s="121"/>
      <c r="B11373" s="54" t="str">
        <f>IF(A11373="","",VLOOKUP(A11373,'3-Mapa de Controles'!$M$3:$N$143,2,FALSE))</f>
        <v/>
      </c>
      <c r="C11373" s="54" t="str">
        <f>IF(A11373="","",VLOOKUP(A11373,'3-Mapa de Controles'!$M$3:$P$143,4,FALSE))</f>
        <v/>
      </c>
      <c r="D11373" s="54" t="str">
        <f>IF(A11373="","",VLOOKUP(A11373,'3-Mapa de Controles'!$M$3:$AI$143,23,FALSE))</f>
        <v/>
      </c>
      <c r="E11373" s="54" t="str">
        <f>IF(A11373="","",VLOOKUP(A11373,'3-Mapa de Controles'!$B$3:$D$143,3,FALSE))</f>
        <v/>
      </c>
      <c r="F11373" s="56"/>
      <c r="G11373" s="122"/>
      <c r="H11373" s="122"/>
    </row>
    <row r="11374" spans="1:8" ht="28.5" customHeight="1">
      <c r="A11374" s="121"/>
      <c r="B11374" s="54" t="str">
        <f>IF(A11374="","",VLOOKUP(A11374,'3-Mapa de Controles'!$M$3:$N$143,2,FALSE))</f>
        <v/>
      </c>
      <c r="C11374" s="54" t="str">
        <f>IF(A11374="","",VLOOKUP(A11374,'3-Mapa de Controles'!$M$3:$P$143,4,FALSE))</f>
        <v/>
      </c>
      <c r="D11374" s="54" t="str">
        <f>IF(A11374="","",VLOOKUP(A11374,'3-Mapa de Controles'!$M$3:$AI$143,23,FALSE))</f>
        <v/>
      </c>
      <c r="E11374" s="54" t="str">
        <f>IF(A11374="","",VLOOKUP(A11374,'3-Mapa de Controles'!$B$3:$D$143,3,FALSE))</f>
        <v/>
      </c>
      <c r="F11374" s="56"/>
      <c r="G11374" s="122"/>
      <c r="H11374" s="122"/>
    </row>
    <row r="11375" spans="1:8" ht="28.5" customHeight="1">
      <c r="A11375" s="121"/>
      <c r="B11375" s="54" t="str">
        <f>IF(A11375="","",VLOOKUP(A11375,'3-Mapa de Controles'!$M$3:$N$143,2,FALSE))</f>
        <v/>
      </c>
      <c r="C11375" s="54" t="str">
        <f>IF(A11375="","",VLOOKUP(A11375,'3-Mapa de Controles'!$M$3:$P$143,4,FALSE))</f>
        <v/>
      </c>
      <c r="D11375" s="54" t="str">
        <f>IF(A11375="","",VLOOKUP(A11375,'3-Mapa de Controles'!$M$3:$AI$143,23,FALSE))</f>
        <v/>
      </c>
      <c r="E11375" s="54" t="str">
        <f>IF(A11375="","",VLOOKUP(A11375,'3-Mapa de Controles'!$B$3:$D$143,3,FALSE))</f>
        <v/>
      </c>
      <c r="F11375" s="56"/>
      <c r="G11375" s="122"/>
      <c r="H11375" s="122"/>
    </row>
    <row r="11376" spans="1:8" ht="28.5" customHeight="1">
      <c r="A11376" s="121"/>
      <c r="B11376" s="54" t="str">
        <f>IF(A11376="","",VLOOKUP(A11376,'3-Mapa de Controles'!$M$3:$N$143,2,FALSE))</f>
        <v/>
      </c>
      <c r="C11376" s="54" t="str">
        <f>IF(A11376="","",VLOOKUP(A11376,'3-Mapa de Controles'!$M$3:$P$143,4,FALSE))</f>
        <v/>
      </c>
      <c r="D11376" s="54" t="str">
        <f>IF(A11376="","",VLOOKUP(A11376,'3-Mapa de Controles'!$M$3:$AI$143,23,FALSE))</f>
        <v/>
      </c>
      <c r="E11376" s="54" t="str">
        <f>IF(A11376="","",VLOOKUP(A11376,'3-Mapa de Controles'!$B$3:$D$143,3,FALSE))</f>
        <v/>
      </c>
      <c r="F11376" s="56"/>
      <c r="G11376" s="122"/>
      <c r="H11376" s="122"/>
    </row>
    <row r="11377" spans="1:8" ht="28.5" customHeight="1">
      <c r="A11377" s="121"/>
      <c r="B11377" s="54" t="str">
        <f>IF(A11377="","",VLOOKUP(A11377,'3-Mapa de Controles'!$M$3:$N$143,2,FALSE))</f>
        <v/>
      </c>
      <c r="C11377" s="54" t="str">
        <f>IF(A11377="","",VLOOKUP(A11377,'3-Mapa de Controles'!$M$3:$P$143,4,FALSE))</f>
        <v/>
      </c>
      <c r="D11377" s="54" t="str">
        <f>IF(A11377="","",VLOOKUP(A11377,'3-Mapa de Controles'!$M$3:$AI$143,23,FALSE))</f>
        <v/>
      </c>
      <c r="E11377" s="54" t="str">
        <f>IF(A11377="","",VLOOKUP(A11377,'3-Mapa de Controles'!$B$3:$D$143,3,FALSE))</f>
        <v/>
      </c>
      <c r="F11377" s="56"/>
      <c r="G11377" s="122"/>
      <c r="H11377" s="122"/>
    </row>
    <row r="11378" spans="1:8" ht="28.5" customHeight="1">
      <c r="A11378" s="121"/>
      <c r="B11378" s="54" t="str">
        <f>IF(A11378="","",VLOOKUP(A11378,'3-Mapa de Controles'!$M$3:$N$143,2,FALSE))</f>
        <v/>
      </c>
      <c r="C11378" s="54" t="str">
        <f>IF(A11378="","",VLOOKUP(A11378,'3-Mapa de Controles'!$M$3:$P$143,4,FALSE))</f>
        <v/>
      </c>
      <c r="D11378" s="54" t="str">
        <f>IF(A11378="","",VLOOKUP(A11378,'3-Mapa de Controles'!$M$3:$AI$143,23,FALSE))</f>
        <v/>
      </c>
      <c r="E11378" s="54" t="str">
        <f>IF(A11378="","",VLOOKUP(A11378,'3-Mapa de Controles'!$B$3:$D$143,3,FALSE))</f>
        <v/>
      </c>
      <c r="F11378" s="56"/>
      <c r="G11378" s="122"/>
      <c r="H11378" s="122"/>
    </row>
    <row r="11379" spans="1:8" ht="28.5" customHeight="1">
      <c r="A11379" s="121"/>
      <c r="B11379" s="54" t="str">
        <f>IF(A11379="","",VLOOKUP(A11379,'3-Mapa de Controles'!$M$3:$N$143,2,FALSE))</f>
        <v/>
      </c>
      <c r="C11379" s="54" t="str">
        <f>IF(A11379="","",VLOOKUP(A11379,'3-Mapa de Controles'!$M$3:$P$143,4,FALSE))</f>
        <v/>
      </c>
      <c r="D11379" s="54" t="str">
        <f>IF(A11379="","",VLOOKUP(A11379,'3-Mapa de Controles'!$M$3:$AI$143,23,FALSE))</f>
        <v/>
      </c>
      <c r="E11379" s="54" t="str">
        <f>IF(A11379="","",VLOOKUP(A11379,'3-Mapa de Controles'!$B$3:$D$143,3,FALSE))</f>
        <v/>
      </c>
      <c r="F11379" s="56"/>
      <c r="G11379" s="122"/>
      <c r="H11379" s="122"/>
    </row>
    <row r="11380" spans="1:8" ht="28.5" customHeight="1">
      <c r="A11380" s="121"/>
      <c r="B11380" s="54" t="str">
        <f>IF(A11380="","",VLOOKUP(A11380,'3-Mapa de Controles'!$M$3:$N$143,2,FALSE))</f>
        <v/>
      </c>
      <c r="C11380" s="54" t="str">
        <f>IF(A11380="","",VLOOKUP(A11380,'3-Mapa de Controles'!$M$3:$P$143,4,FALSE))</f>
        <v/>
      </c>
      <c r="D11380" s="54" t="str">
        <f>IF(A11380="","",VLOOKUP(A11380,'3-Mapa de Controles'!$M$3:$AI$143,23,FALSE))</f>
        <v/>
      </c>
      <c r="E11380" s="54" t="str">
        <f>IF(A11380="","",VLOOKUP(A11380,'3-Mapa de Controles'!$B$3:$D$143,3,FALSE))</f>
        <v/>
      </c>
      <c r="F11380" s="56"/>
      <c r="G11380" s="122"/>
      <c r="H11380" s="122"/>
    </row>
    <row r="11381" spans="1:8" ht="28.5" customHeight="1">
      <c r="A11381" s="121"/>
      <c r="B11381" s="54" t="str">
        <f>IF(A11381="","",VLOOKUP(A11381,'3-Mapa de Controles'!$M$3:$N$143,2,FALSE))</f>
        <v/>
      </c>
      <c r="C11381" s="54" t="str">
        <f>IF(A11381="","",VLOOKUP(A11381,'3-Mapa de Controles'!$M$3:$P$143,4,FALSE))</f>
        <v/>
      </c>
      <c r="D11381" s="54" t="str">
        <f>IF(A11381="","",VLOOKUP(A11381,'3-Mapa de Controles'!$M$3:$AI$143,23,FALSE))</f>
        <v/>
      </c>
      <c r="E11381" s="54" t="str">
        <f>IF(A11381="","",VLOOKUP(A11381,'3-Mapa de Controles'!$B$3:$D$143,3,FALSE))</f>
        <v/>
      </c>
      <c r="F11381" s="56"/>
      <c r="G11381" s="122"/>
      <c r="H11381" s="122"/>
    </row>
    <row r="11382" spans="1:8" ht="28.5" customHeight="1">
      <c r="A11382" s="121"/>
      <c r="B11382" s="54" t="str">
        <f>IF(A11382="","",VLOOKUP(A11382,'3-Mapa de Controles'!$M$3:$N$143,2,FALSE))</f>
        <v/>
      </c>
      <c r="C11382" s="54" t="str">
        <f>IF(A11382="","",VLOOKUP(A11382,'3-Mapa de Controles'!$M$3:$P$143,4,FALSE))</f>
        <v/>
      </c>
      <c r="D11382" s="54" t="str">
        <f>IF(A11382="","",VLOOKUP(A11382,'3-Mapa de Controles'!$M$3:$AI$143,23,FALSE))</f>
        <v/>
      </c>
      <c r="E11382" s="54" t="str">
        <f>IF(A11382="","",VLOOKUP(A11382,'3-Mapa de Controles'!$B$3:$D$143,3,FALSE))</f>
        <v/>
      </c>
      <c r="F11382" s="56"/>
      <c r="G11382" s="122"/>
      <c r="H11382" s="122"/>
    </row>
    <row r="11383" spans="1:8" ht="28.5" customHeight="1">
      <c r="A11383" s="121"/>
      <c r="B11383" s="54" t="str">
        <f>IF(A11383="","",VLOOKUP(A11383,'3-Mapa de Controles'!$M$3:$N$143,2,FALSE))</f>
        <v/>
      </c>
      <c r="C11383" s="54" t="str">
        <f>IF(A11383="","",VLOOKUP(A11383,'3-Mapa de Controles'!$M$3:$P$143,4,FALSE))</f>
        <v/>
      </c>
      <c r="D11383" s="54" t="str">
        <f>IF(A11383="","",VLOOKUP(A11383,'3-Mapa de Controles'!$M$3:$AI$143,23,FALSE))</f>
        <v/>
      </c>
      <c r="E11383" s="54" t="str">
        <f>IF(A11383="","",VLOOKUP(A11383,'3-Mapa de Controles'!$B$3:$D$143,3,FALSE))</f>
        <v/>
      </c>
      <c r="F11383" s="56"/>
      <c r="G11383" s="122"/>
      <c r="H11383" s="122"/>
    </row>
    <row r="11384" spans="1:8" ht="28.5" customHeight="1">
      <c r="A11384" s="121"/>
      <c r="B11384" s="54" t="str">
        <f>IF(A11384="","",VLOOKUP(A11384,'3-Mapa de Controles'!$M$3:$N$143,2,FALSE))</f>
        <v/>
      </c>
      <c r="C11384" s="54" t="str">
        <f>IF(A11384="","",VLOOKUP(A11384,'3-Mapa de Controles'!$M$3:$P$143,4,FALSE))</f>
        <v/>
      </c>
      <c r="D11384" s="54" t="str">
        <f>IF(A11384="","",VLOOKUP(A11384,'3-Mapa de Controles'!$M$3:$AI$143,23,FALSE))</f>
        <v/>
      </c>
      <c r="E11384" s="54" t="str">
        <f>IF(A11384="","",VLOOKUP(A11384,'3-Mapa de Controles'!$B$3:$D$143,3,FALSE))</f>
        <v/>
      </c>
      <c r="F11384" s="56"/>
      <c r="G11384" s="122"/>
      <c r="H11384" s="122"/>
    </row>
    <row r="11385" spans="1:8" ht="28.5" customHeight="1">
      <c r="A11385" s="121"/>
      <c r="B11385" s="54" t="str">
        <f>IF(A11385="","",VLOOKUP(A11385,'3-Mapa de Controles'!$M$3:$N$143,2,FALSE))</f>
        <v/>
      </c>
      <c r="C11385" s="54" t="str">
        <f>IF(A11385="","",VLOOKUP(A11385,'3-Mapa de Controles'!$M$3:$P$143,4,FALSE))</f>
        <v/>
      </c>
      <c r="D11385" s="54" t="str">
        <f>IF(A11385="","",VLOOKUP(A11385,'3-Mapa de Controles'!$M$3:$AI$143,23,FALSE))</f>
        <v/>
      </c>
      <c r="E11385" s="54" t="str">
        <f>IF(A11385="","",VLOOKUP(A11385,'3-Mapa de Controles'!$B$3:$D$143,3,FALSE))</f>
        <v/>
      </c>
      <c r="F11385" s="56"/>
      <c r="G11385" s="122"/>
      <c r="H11385" s="122"/>
    </row>
    <row r="11386" spans="1:8" ht="28.5" customHeight="1">
      <c r="A11386" s="121"/>
      <c r="B11386" s="54" t="str">
        <f>IF(A11386="","",VLOOKUP(A11386,'3-Mapa de Controles'!$M$3:$N$143,2,FALSE))</f>
        <v/>
      </c>
      <c r="C11386" s="54" t="str">
        <f>IF(A11386="","",VLOOKUP(A11386,'3-Mapa de Controles'!$M$3:$P$143,4,FALSE))</f>
        <v/>
      </c>
      <c r="D11386" s="54" t="str">
        <f>IF(A11386="","",VLOOKUP(A11386,'3-Mapa de Controles'!$M$3:$AI$143,23,FALSE))</f>
        <v/>
      </c>
      <c r="E11386" s="54" t="str">
        <f>IF(A11386="","",VLOOKUP(A11386,'3-Mapa de Controles'!$B$3:$D$143,3,FALSE))</f>
        <v/>
      </c>
      <c r="F11386" s="56"/>
      <c r="G11386" s="122"/>
      <c r="H11386" s="122"/>
    </row>
    <row r="11387" spans="1:8" ht="28.5" customHeight="1">
      <c r="A11387" s="121"/>
      <c r="B11387" s="54" t="str">
        <f>IF(A11387="","",VLOOKUP(A11387,'3-Mapa de Controles'!$M$3:$N$143,2,FALSE))</f>
        <v/>
      </c>
      <c r="C11387" s="54" t="str">
        <f>IF(A11387="","",VLOOKUP(A11387,'3-Mapa de Controles'!$M$3:$P$143,4,FALSE))</f>
        <v/>
      </c>
      <c r="D11387" s="54" t="str">
        <f>IF(A11387="","",VLOOKUP(A11387,'3-Mapa de Controles'!$M$3:$AI$143,23,FALSE))</f>
        <v/>
      </c>
      <c r="E11387" s="54" t="str">
        <f>IF(A11387="","",VLOOKUP(A11387,'3-Mapa de Controles'!$B$3:$D$143,3,FALSE))</f>
        <v/>
      </c>
      <c r="F11387" s="56"/>
      <c r="G11387" s="122"/>
      <c r="H11387" s="122"/>
    </row>
    <row r="11388" spans="1:8" ht="28.5" customHeight="1">
      <c r="A11388" s="121"/>
      <c r="B11388" s="54" t="str">
        <f>IF(A11388="","",VLOOKUP(A11388,'3-Mapa de Controles'!$M$3:$N$143,2,FALSE))</f>
        <v/>
      </c>
      <c r="C11388" s="54" t="str">
        <f>IF(A11388="","",VLOOKUP(A11388,'3-Mapa de Controles'!$M$3:$P$143,4,FALSE))</f>
        <v/>
      </c>
      <c r="D11388" s="54" t="str">
        <f>IF(A11388="","",VLOOKUP(A11388,'3-Mapa de Controles'!$M$3:$AI$143,23,FALSE))</f>
        <v/>
      </c>
      <c r="E11388" s="54" t="str">
        <f>IF(A11388="","",VLOOKUP(A11388,'3-Mapa de Controles'!$B$3:$D$143,3,FALSE))</f>
        <v/>
      </c>
      <c r="F11388" s="56"/>
      <c r="G11388" s="122"/>
      <c r="H11388" s="122"/>
    </row>
    <row r="11389" spans="1:8" ht="28.5" customHeight="1">
      <c r="A11389" s="121"/>
      <c r="B11389" s="54" t="str">
        <f>IF(A11389="","",VLOOKUP(A11389,'3-Mapa de Controles'!$M$3:$N$143,2,FALSE))</f>
        <v/>
      </c>
      <c r="C11389" s="54" t="str">
        <f>IF(A11389="","",VLOOKUP(A11389,'3-Mapa de Controles'!$M$3:$P$143,4,FALSE))</f>
        <v/>
      </c>
      <c r="D11389" s="54" t="str">
        <f>IF(A11389="","",VLOOKUP(A11389,'3-Mapa de Controles'!$M$3:$AI$143,23,FALSE))</f>
        <v/>
      </c>
      <c r="E11389" s="54" t="str">
        <f>IF(A11389="","",VLOOKUP(A11389,'3-Mapa de Controles'!$B$3:$D$143,3,FALSE))</f>
        <v/>
      </c>
      <c r="F11389" s="56"/>
      <c r="G11389" s="122"/>
      <c r="H11389" s="122"/>
    </row>
    <row r="11390" spans="1:8" ht="28.5" customHeight="1">
      <c r="A11390" s="121"/>
      <c r="B11390" s="54" t="str">
        <f>IF(A11390="","",VLOOKUP(A11390,'3-Mapa de Controles'!$M$3:$N$143,2,FALSE))</f>
        <v/>
      </c>
      <c r="C11390" s="54" t="str">
        <f>IF(A11390="","",VLOOKUP(A11390,'3-Mapa de Controles'!$M$3:$P$143,4,FALSE))</f>
        <v/>
      </c>
      <c r="D11390" s="54" t="str">
        <f>IF(A11390="","",VLOOKUP(A11390,'3-Mapa de Controles'!$M$3:$AI$143,23,FALSE))</f>
        <v/>
      </c>
      <c r="E11390" s="54" t="str">
        <f>IF(A11390="","",VLOOKUP(A11390,'3-Mapa de Controles'!$B$3:$D$143,3,FALSE))</f>
        <v/>
      </c>
      <c r="F11390" s="56"/>
      <c r="G11390" s="122"/>
      <c r="H11390" s="122"/>
    </row>
    <row r="11391" spans="1:8" ht="28.5" customHeight="1">
      <c r="A11391" s="121"/>
      <c r="B11391" s="54" t="str">
        <f>IF(A11391="","",VLOOKUP(A11391,'3-Mapa de Controles'!$M$3:$N$143,2,FALSE))</f>
        <v/>
      </c>
      <c r="C11391" s="54" t="str">
        <f>IF(A11391="","",VLOOKUP(A11391,'3-Mapa de Controles'!$M$3:$P$143,4,FALSE))</f>
        <v/>
      </c>
      <c r="D11391" s="54" t="str">
        <f>IF(A11391="","",VLOOKUP(A11391,'3-Mapa de Controles'!$M$3:$AI$143,23,FALSE))</f>
        <v/>
      </c>
      <c r="E11391" s="54" t="str">
        <f>IF(A11391="","",VLOOKUP(A11391,'3-Mapa de Controles'!$B$3:$D$143,3,FALSE))</f>
        <v/>
      </c>
      <c r="F11391" s="56"/>
      <c r="G11391" s="122"/>
      <c r="H11391" s="122"/>
    </row>
    <row r="11392" spans="1:8" ht="28.5" customHeight="1">
      <c r="A11392" s="121"/>
      <c r="B11392" s="54" t="str">
        <f>IF(A11392="","",VLOOKUP(A11392,'3-Mapa de Controles'!$M$3:$N$143,2,FALSE))</f>
        <v/>
      </c>
      <c r="C11392" s="54" t="str">
        <f>IF(A11392="","",VLOOKUP(A11392,'3-Mapa de Controles'!$M$3:$P$143,4,FALSE))</f>
        <v/>
      </c>
      <c r="D11392" s="54" t="str">
        <f>IF(A11392="","",VLOOKUP(A11392,'3-Mapa de Controles'!$M$3:$AI$143,23,FALSE))</f>
        <v/>
      </c>
      <c r="E11392" s="54" t="str">
        <f>IF(A11392="","",VLOOKUP(A11392,'3-Mapa de Controles'!$B$3:$D$143,3,FALSE))</f>
        <v/>
      </c>
      <c r="F11392" s="56"/>
      <c r="G11392" s="122"/>
      <c r="H11392" s="122"/>
    </row>
    <row r="11393" spans="1:8" ht="28.5" customHeight="1">
      <c r="A11393" s="121"/>
      <c r="B11393" s="54" t="str">
        <f>IF(A11393="","",VLOOKUP(A11393,'3-Mapa de Controles'!$M$3:$N$143,2,FALSE))</f>
        <v/>
      </c>
      <c r="C11393" s="54" t="str">
        <f>IF(A11393="","",VLOOKUP(A11393,'3-Mapa de Controles'!$M$3:$P$143,4,FALSE))</f>
        <v/>
      </c>
      <c r="D11393" s="54" t="str">
        <f>IF(A11393="","",VLOOKUP(A11393,'3-Mapa de Controles'!$M$3:$AI$143,23,FALSE))</f>
        <v/>
      </c>
      <c r="E11393" s="54" t="str">
        <f>IF(A11393="","",VLOOKUP(A11393,'3-Mapa de Controles'!$B$3:$D$143,3,FALSE))</f>
        <v/>
      </c>
      <c r="F11393" s="56"/>
      <c r="G11393" s="122"/>
      <c r="H11393" s="122"/>
    </row>
    <row r="11394" spans="1:8" ht="28.5" customHeight="1">
      <c r="A11394" s="121"/>
      <c r="B11394" s="54" t="str">
        <f>IF(A11394="","",VLOOKUP(A11394,'3-Mapa de Controles'!$M$3:$N$143,2,FALSE))</f>
        <v/>
      </c>
      <c r="C11394" s="54" t="str">
        <f>IF(A11394="","",VLOOKUP(A11394,'3-Mapa de Controles'!$M$3:$P$143,4,FALSE))</f>
        <v/>
      </c>
      <c r="D11394" s="54" t="str">
        <f>IF(A11394="","",VLOOKUP(A11394,'3-Mapa de Controles'!$M$3:$AI$143,23,FALSE))</f>
        <v/>
      </c>
      <c r="E11394" s="54" t="str">
        <f>IF(A11394="","",VLOOKUP(A11394,'3-Mapa de Controles'!$B$3:$D$143,3,FALSE))</f>
        <v/>
      </c>
      <c r="F11394" s="56"/>
      <c r="G11394" s="122"/>
      <c r="H11394" s="122"/>
    </row>
    <row r="11395" spans="1:8" ht="28.5" customHeight="1">
      <c r="A11395" s="121"/>
      <c r="B11395" s="54" t="str">
        <f>IF(A11395="","",VLOOKUP(A11395,'3-Mapa de Controles'!$M$3:$N$143,2,FALSE))</f>
        <v/>
      </c>
      <c r="C11395" s="54" t="str">
        <f>IF(A11395="","",VLOOKUP(A11395,'3-Mapa de Controles'!$M$3:$P$143,4,FALSE))</f>
        <v/>
      </c>
      <c r="D11395" s="54" t="str">
        <f>IF(A11395="","",VLOOKUP(A11395,'3-Mapa de Controles'!$M$3:$AI$143,23,FALSE))</f>
        <v/>
      </c>
      <c r="E11395" s="54" t="str">
        <f>IF(A11395="","",VLOOKUP(A11395,'3-Mapa de Controles'!$B$3:$D$143,3,FALSE))</f>
        <v/>
      </c>
      <c r="F11395" s="56"/>
      <c r="G11395" s="122"/>
      <c r="H11395" s="122"/>
    </row>
    <row r="11396" spans="1:8" ht="28.5" customHeight="1">
      <c r="A11396" s="121"/>
      <c r="B11396" s="54" t="str">
        <f>IF(A11396="","",VLOOKUP(A11396,'3-Mapa de Controles'!$M$3:$N$143,2,FALSE))</f>
        <v/>
      </c>
      <c r="C11396" s="54" t="str">
        <f>IF(A11396="","",VLOOKUP(A11396,'3-Mapa de Controles'!$M$3:$P$143,4,FALSE))</f>
        <v/>
      </c>
      <c r="D11396" s="54" t="str">
        <f>IF(A11396="","",VLOOKUP(A11396,'3-Mapa de Controles'!$M$3:$AI$143,23,FALSE))</f>
        <v/>
      </c>
      <c r="E11396" s="54" t="str">
        <f>IF(A11396="","",VLOOKUP(A11396,'3-Mapa de Controles'!$B$3:$D$143,3,FALSE))</f>
        <v/>
      </c>
      <c r="F11396" s="56"/>
      <c r="G11396" s="122"/>
      <c r="H11396" s="122"/>
    </row>
    <row r="11397" spans="1:8" ht="28.5" customHeight="1">
      <c r="A11397" s="121"/>
      <c r="B11397" s="54" t="str">
        <f>IF(A11397="","",VLOOKUP(A11397,'3-Mapa de Controles'!$M$3:$N$143,2,FALSE))</f>
        <v/>
      </c>
      <c r="C11397" s="54" t="str">
        <f>IF(A11397="","",VLOOKUP(A11397,'3-Mapa de Controles'!$M$3:$P$143,4,FALSE))</f>
        <v/>
      </c>
      <c r="D11397" s="54" t="str">
        <f>IF(A11397="","",VLOOKUP(A11397,'3-Mapa de Controles'!$M$3:$AI$143,23,FALSE))</f>
        <v/>
      </c>
      <c r="E11397" s="54" t="str">
        <f>IF(A11397="","",VLOOKUP(A11397,'3-Mapa de Controles'!$B$3:$D$143,3,FALSE))</f>
        <v/>
      </c>
      <c r="F11397" s="56"/>
      <c r="G11397" s="122"/>
      <c r="H11397" s="122"/>
    </row>
    <row r="11398" spans="1:8" ht="28.5" customHeight="1">
      <c r="A11398" s="121"/>
      <c r="B11398" s="54" t="str">
        <f>IF(A11398="","",VLOOKUP(A11398,'3-Mapa de Controles'!$M$3:$N$143,2,FALSE))</f>
        <v/>
      </c>
      <c r="C11398" s="54" t="str">
        <f>IF(A11398="","",VLOOKUP(A11398,'3-Mapa de Controles'!$M$3:$P$143,4,FALSE))</f>
        <v/>
      </c>
      <c r="D11398" s="54" t="str">
        <f>IF(A11398="","",VLOOKUP(A11398,'3-Mapa de Controles'!$M$3:$AI$143,23,FALSE))</f>
        <v/>
      </c>
      <c r="E11398" s="54" t="str">
        <f>IF(A11398="","",VLOOKUP(A11398,'3-Mapa de Controles'!$B$3:$D$143,3,FALSE))</f>
        <v/>
      </c>
      <c r="F11398" s="56"/>
      <c r="G11398" s="122"/>
      <c r="H11398" s="122"/>
    </row>
    <row r="11399" spans="1:8" ht="28.5" customHeight="1">
      <c r="A11399" s="121"/>
      <c r="B11399" s="54" t="str">
        <f>IF(A11399="","",VLOOKUP(A11399,'3-Mapa de Controles'!$M$3:$N$143,2,FALSE))</f>
        <v/>
      </c>
      <c r="C11399" s="54" t="str">
        <f>IF(A11399="","",VLOOKUP(A11399,'3-Mapa de Controles'!$M$3:$P$143,4,FALSE))</f>
        <v/>
      </c>
      <c r="D11399" s="54" t="str">
        <f>IF(A11399="","",VLOOKUP(A11399,'3-Mapa de Controles'!$M$3:$AI$143,23,FALSE))</f>
        <v/>
      </c>
      <c r="E11399" s="54" t="str">
        <f>IF(A11399="","",VLOOKUP(A11399,'3-Mapa de Controles'!$B$3:$D$143,3,FALSE))</f>
        <v/>
      </c>
      <c r="F11399" s="56"/>
      <c r="G11399" s="122"/>
      <c r="H11399" s="122"/>
    </row>
    <row r="11400" spans="1:8" ht="28.5" customHeight="1">
      <c r="A11400" s="121"/>
      <c r="B11400" s="54" t="str">
        <f>IF(A11400="","",VLOOKUP(A11400,'3-Mapa de Controles'!$M$3:$N$143,2,FALSE))</f>
        <v/>
      </c>
      <c r="C11400" s="54" t="str">
        <f>IF(A11400="","",VLOOKUP(A11400,'3-Mapa de Controles'!$M$3:$P$143,4,FALSE))</f>
        <v/>
      </c>
      <c r="D11400" s="54" t="str">
        <f>IF(A11400="","",VLOOKUP(A11400,'3-Mapa de Controles'!$M$3:$AI$143,23,FALSE))</f>
        <v/>
      </c>
      <c r="E11400" s="54" t="str">
        <f>IF(A11400="","",VLOOKUP(A11400,'3-Mapa de Controles'!$B$3:$D$143,3,FALSE))</f>
        <v/>
      </c>
      <c r="F11400" s="56"/>
      <c r="G11400" s="122"/>
      <c r="H11400" s="122"/>
    </row>
    <row r="11401" spans="1:8" ht="28.5" customHeight="1">
      <c r="A11401" s="121"/>
      <c r="B11401" s="54" t="str">
        <f>IF(A11401="","",VLOOKUP(A11401,'3-Mapa de Controles'!$M$3:$N$143,2,FALSE))</f>
        <v/>
      </c>
      <c r="C11401" s="54" t="str">
        <f>IF(A11401="","",VLOOKUP(A11401,'3-Mapa de Controles'!$M$3:$P$143,4,FALSE))</f>
        <v/>
      </c>
      <c r="D11401" s="54" t="str">
        <f>IF(A11401="","",VLOOKUP(A11401,'3-Mapa de Controles'!$M$3:$AI$143,23,FALSE))</f>
        <v/>
      </c>
      <c r="E11401" s="54" t="str">
        <f>IF(A11401="","",VLOOKUP(A11401,'3-Mapa de Controles'!$B$3:$D$143,3,FALSE))</f>
        <v/>
      </c>
      <c r="F11401" s="56"/>
      <c r="G11401" s="122"/>
      <c r="H11401" s="122"/>
    </row>
    <row r="11402" spans="1:8" ht="28.5" customHeight="1">
      <c r="A11402" s="121"/>
      <c r="B11402" s="54" t="str">
        <f>IF(A11402="","",VLOOKUP(A11402,'3-Mapa de Controles'!$M$3:$N$143,2,FALSE))</f>
        <v/>
      </c>
      <c r="C11402" s="54" t="str">
        <f>IF(A11402="","",VLOOKUP(A11402,'3-Mapa de Controles'!$M$3:$P$143,4,FALSE))</f>
        <v/>
      </c>
      <c r="D11402" s="54" t="str">
        <f>IF(A11402="","",VLOOKUP(A11402,'3-Mapa de Controles'!$M$3:$AI$143,23,FALSE))</f>
        <v/>
      </c>
      <c r="E11402" s="54" t="str">
        <f>IF(A11402="","",VLOOKUP(A11402,'3-Mapa de Controles'!$B$3:$D$143,3,FALSE))</f>
        <v/>
      </c>
      <c r="F11402" s="56"/>
      <c r="G11402" s="122"/>
      <c r="H11402" s="122"/>
    </row>
    <row r="11403" spans="1:8" ht="28.5" customHeight="1">
      <c r="A11403" s="121"/>
      <c r="B11403" s="54" t="str">
        <f>IF(A11403="","",VLOOKUP(A11403,'3-Mapa de Controles'!$M$3:$N$143,2,FALSE))</f>
        <v/>
      </c>
      <c r="C11403" s="54" t="str">
        <f>IF(A11403="","",VLOOKUP(A11403,'3-Mapa de Controles'!$M$3:$P$143,4,FALSE))</f>
        <v/>
      </c>
      <c r="D11403" s="54" t="str">
        <f>IF(A11403="","",VLOOKUP(A11403,'3-Mapa de Controles'!$M$3:$AI$143,23,FALSE))</f>
        <v/>
      </c>
      <c r="E11403" s="54" t="str">
        <f>IF(A11403="","",VLOOKUP(A11403,'3-Mapa de Controles'!$B$3:$D$143,3,FALSE))</f>
        <v/>
      </c>
      <c r="F11403" s="56"/>
      <c r="G11403" s="122"/>
      <c r="H11403" s="122"/>
    </row>
    <row r="11404" spans="1:8" ht="28.5" customHeight="1">
      <c r="A11404" s="121"/>
      <c r="B11404" s="54" t="str">
        <f>IF(A11404="","",VLOOKUP(A11404,'3-Mapa de Controles'!$M$3:$N$143,2,FALSE))</f>
        <v/>
      </c>
      <c r="C11404" s="54" t="str">
        <f>IF(A11404="","",VLOOKUP(A11404,'3-Mapa de Controles'!$M$3:$P$143,4,FALSE))</f>
        <v/>
      </c>
      <c r="D11404" s="54" t="str">
        <f>IF(A11404="","",VLOOKUP(A11404,'3-Mapa de Controles'!$M$3:$AI$143,23,FALSE))</f>
        <v/>
      </c>
      <c r="E11404" s="54" t="str">
        <f>IF(A11404="","",VLOOKUP(A11404,'3-Mapa de Controles'!$B$3:$D$143,3,FALSE))</f>
        <v/>
      </c>
      <c r="F11404" s="56"/>
      <c r="G11404" s="122"/>
      <c r="H11404" s="122"/>
    </row>
    <row r="11405" spans="1:8" ht="28.5" customHeight="1">
      <c r="A11405" s="121"/>
      <c r="B11405" s="54" t="str">
        <f>IF(A11405="","",VLOOKUP(A11405,'3-Mapa de Controles'!$M$3:$N$143,2,FALSE))</f>
        <v/>
      </c>
      <c r="C11405" s="54" t="str">
        <f>IF(A11405="","",VLOOKUP(A11405,'3-Mapa de Controles'!$M$3:$P$143,4,FALSE))</f>
        <v/>
      </c>
      <c r="D11405" s="54" t="str">
        <f>IF(A11405="","",VLOOKUP(A11405,'3-Mapa de Controles'!$M$3:$AI$143,23,FALSE))</f>
        <v/>
      </c>
      <c r="E11405" s="54" t="str">
        <f>IF(A11405="","",VLOOKUP(A11405,'3-Mapa de Controles'!$B$3:$D$143,3,FALSE))</f>
        <v/>
      </c>
      <c r="F11405" s="56"/>
      <c r="G11405" s="122"/>
      <c r="H11405" s="122"/>
    </row>
    <row r="11406" spans="1:8" ht="28.5" customHeight="1">
      <c r="A11406" s="121"/>
      <c r="B11406" s="54" t="str">
        <f>IF(A11406="","",VLOOKUP(A11406,'3-Mapa de Controles'!$M$3:$N$143,2,FALSE))</f>
        <v/>
      </c>
      <c r="C11406" s="54" t="str">
        <f>IF(A11406="","",VLOOKUP(A11406,'3-Mapa de Controles'!$M$3:$P$143,4,FALSE))</f>
        <v/>
      </c>
      <c r="D11406" s="54" t="str">
        <f>IF(A11406="","",VLOOKUP(A11406,'3-Mapa de Controles'!$M$3:$AI$143,23,FALSE))</f>
        <v/>
      </c>
      <c r="E11406" s="54" t="str">
        <f>IF(A11406="","",VLOOKUP(A11406,'3-Mapa de Controles'!$B$3:$D$143,3,FALSE))</f>
        <v/>
      </c>
      <c r="F11406" s="56"/>
      <c r="G11406" s="122"/>
      <c r="H11406" s="122"/>
    </row>
    <row r="11407" spans="1:8" ht="28.5" customHeight="1">
      <c r="A11407" s="121"/>
      <c r="B11407" s="54" t="str">
        <f>IF(A11407="","",VLOOKUP(A11407,'3-Mapa de Controles'!$M$3:$N$143,2,FALSE))</f>
        <v/>
      </c>
      <c r="C11407" s="54" t="str">
        <f>IF(A11407="","",VLOOKUP(A11407,'3-Mapa de Controles'!$M$3:$P$143,4,FALSE))</f>
        <v/>
      </c>
      <c r="D11407" s="54" t="str">
        <f>IF(A11407="","",VLOOKUP(A11407,'3-Mapa de Controles'!$M$3:$AI$143,23,FALSE))</f>
        <v/>
      </c>
      <c r="E11407" s="54" t="str">
        <f>IF(A11407="","",VLOOKUP(A11407,'3-Mapa de Controles'!$B$3:$D$143,3,FALSE))</f>
        <v/>
      </c>
      <c r="F11407" s="56"/>
      <c r="G11407" s="122"/>
      <c r="H11407" s="122"/>
    </row>
    <row r="11408" spans="1:8" ht="28.5" customHeight="1">
      <c r="A11408" s="121"/>
      <c r="B11408" s="54" t="str">
        <f>IF(A11408="","",VLOOKUP(A11408,'3-Mapa de Controles'!$M$3:$N$143,2,FALSE))</f>
        <v/>
      </c>
      <c r="C11408" s="54" t="str">
        <f>IF(A11408="","",VLOOKUP(A11408,'3-Mapa de Controles'!$M$3:$P$143,4,FALSE))</f>
        <v/>
      </c>
      <c r="D11408" s="54" t="str">
        <f>IF(A11408="","",VLOOKUP(A11408,'3-Mapa de Controles'!$M$3:$AI$143,23,FALSE))</f>
        <v/>
      </c>
      <c r="E11408" s="54" t="str">
        <f>IF(A11408="","",VLOOKUP(A11408,'3-Mapa de Controles'!$B$3:$D$143,3,FALSE))</f>
        <v/>
      </c>
      <c r="F11408" s="56"/>
      <c r="G11408" s="122"/>
      <c r="H11408" s="122"/>
    </row>
    <row r="11409" spans="1:8" ht="28.5" customHeight="1">
      <c r="A11409" s="121"/>
      <c r="B11409" s="54" t="str">
        <f>IF(A11409="","",VLOOKUP(A11409,'3-Mapa de Controles'!$M$3:$N$143,2,FALSE))</f>
        <v/>
      </c>
      <c r="C11409" s="54" t="str">
        <f>IF(A11409="","",VLOOKUP(A11409,'3-Mapa de Controles'!$M$3:$P$143,4,FALSE))</f>
        <v/>
      </c>
      <c r="D11409" s="54" t="str">
        <f>IF(A11409="","",VLOOKUP(A11409,'3-Mapa de Controles'!$M$3:$AI$143,23,FALSE))</f>
        <v/>
      </c>
      <c r="E11409" s="54" t="str">
        <f>IF(A11409="","",VLOOKUP(A11409,'3-Mapa de Controles'!$B$3:$D$143,3,FALSE))</f>
        <v/>
      </c>
      <c r="F11409" s="56"/>
      <c r="G11409" s="122"/>
      <c r="H11409" s="122"/>
    </row>
    <row r="11410" spans="1:8" ht="28.5" customHeight="1">
      <c r="A11410" s="121"/>
      <c r="B11410" s="54" t="str">
        <f>IF(A11410="","",VLOOKUP(A11410,'3-Mapa de Controles'!$M$3:$N$143,2,FALSE))</f>
        <v/>
      </c>
      <c r="C11410" s="54" t="str">
        <f>IF(A11410="","",VLOOKUP(A11410,'3-Mapa de Controles'!$M$3:$P$143,4,FALSE))</f>
        <v/>
      </c>
      <c r="D11410" s="54" t="str">
        <f>IF(A11410="","",VLOOKUP(A11410,'3-Mapa de Controles'!$M$3:$AI$143,23,FALSE))</f>
        <v/>
      </c>
      <c r="E11410" s="54" t="str">
        <f>IF(A11410="","",VLOOKUP(A11410,'3-Mapa de Controles'!$B$3:$D$143,3,FALSE))</f>
        <v/>
      </c>
      <c r="F11410" s="56"/>
      <c r="G11410" s="122"/>
      <c r="H11410" s="122"/>
    </row>
    <row r="11411" spans="1:8" ht="28.5" customHeight="1">
      <c r="A11411" s="121"/>
      <c r="B11411" s="54" t="str">
        <f>IF(A11411="","",VLOOKUP(A11411,'3-Mapa de Controles'!$M$3:$N$143,2,FALSE))</f>
        <v/>
      </c>
      <c r="C11411" s="54" t="str">
        <f>IF(A11411="","",VLOOKUP(A11411,'3-Mapa de Controles'!$M$3:$P$143,4,FALSE))</f>
        <v/>
      </c>
      <c r="D11411" s="54" t="str">
        <f>IF(A11411="","",VLOOKUP(A11411,'3-Mapa de Controles'!$M$3:$AI$143,23,FALSE))</f>
        <v/>
      </c>
      <c r="E11411" s="54" t="str">
        <f>IF(A11411="","",VLOOKUP(A11411,'3-Mapa de Controles'!$B$3:$D$143,3,FALSE))</f>
        <v/>
      </c>
      <c r="F11411" s="56"/>
      <c r="G11411" s="122"/>
      <c r="H11411" s="122"/>
    </row>
    <row r="11412" spans="1:8" ht="28.5" customHeight="1">
      <c r="A11412" s="121"/>
      <c r="B11412" s="54" t="str">
        <f>IF(A11412="","",VLOOKUP(A11412,'3-Mapa de Controles'!$M$3:$N$143,2,FALSE))</f>
        <v/>
      </c>
      <c r="C11412" s="54" t="str">
        <f>IF(A11412="","",VLOOKUP(A11412,'3-Mapa de Controles'!$M$3:$P$143,4,FALSE))</f>
        <v/>
      </c>
      <c r="D11412" s="54" t="str">
        <f>IF(A11412="","",VLOOKUP(A11412,'3-Mapa de Controles'!$M$3:$AI$143,23,FALSE))</f>
        <v/>
      </c>
      <c r="E11412" s="54" t="str">
        <f>IF(A11412="","",VLOOKUP(A11412,'3-Mapa de Controles'!$B$3:$D$143,3,FALSE))</f>
        <v/>
      </c>
      <c r="F11412" s="56"/>
      <c r="G11412" s="122"/>
      <c r="H11412" s="122"/>
    </row>
    <row r="11413" spans="1:8" ht="28.5" customHeight="1">
      <c r="A11413" s="121"/>
      <c r="B11413" s="54" t="str">
        <f>IF(A11413="","",VLOOKUP(A11413,'3-Mapa de Controles'!$M$3:$N$143,2,FALSE))</f>
        <v/>
      </c>
      <c r="C11413" s="54" t="str">
        <f>IF(A11413="","",VLOOKUP(A11413,'3-Mapa de Controles'!$M$3:$P$143,4,FALSE))</f>
        <v/>
      </c>
      <c r="D11413" s="54" t="str">
        <f>IF(A11413="","",VLOOKUP(A11413,'3-Mapa de Controles'!$M$3:$AI$143,23,FALSE))</f>
        <v/>
      </c>
      <c r="E11413" s="54" t="str">
        <f>IF(A11413="","",VLOOKUP(A11413,'3-Mapa de Controles'!$B$3:$D$143,3,FALSE))</f>
        <v/>
      </c>
      <c r="F11413" s="56"/>
      <c r="G11413" s="122"/>
      <c r="H11413" s="122"/>
    </row>
    <row r="11414" spans="1:8" ht="28.5" customHeight="1">
      <c r="A11414" s="121"/>
      <c r="B11414" s="54" t="str">
        <f>IF(A11414="","",VLOOKUP(A11414,'3-Mapa de Controles'!$M$3:$N$143,2,FALSE))</f>
        <v/>
      </c>
      <c r="C11414" s="54" t="str">
        <f>IF(A11414="","",VLOOKUP(A11414,'3-Mapa de Controles'!$M$3:$P$143,4,FALSE))</f>
        <v/>
      </c>
      <c r="D11414" s="54" t="str">
        <f>IF(A11414="","",VLOOKUP(A11414,'3-Mapa de Controles'!$M$3:$AI$143,23,FALSE))</f>
        <v/>
      </c>
      <c r="E11414" s="54" t="str">
        <f>IF(A11414="","",VLOOKUP(A11414,'3-Mapa de Controles'!$B$3:$D$143,3,FALSE))</f>
        <v/>
      </c>
      <c r="F11414" s="56"/>
      <c r="G11414" s="122"/>
      <c r="H11414" s="122"/>
    </row>
    <row r="11415" spans="1:8" ht="28.5" customHeight="1">
      <c r="A11415" s="121"/>
      <c r="B11415" s="54" t="str">
        <f>IF(A11415="","",VLOOKUP(A11415,'3-Mapa de Controles'!$M$3:$N$143,2,FALSE))</f>
        <v/>
      </c>
      <c r="C11415" s="54" t="str">
        <f>IF(A11415="","",VLOOKUP(A11415,'3-Mapa de Controles'!$M$3:$P$143,4,FALSE))</f>
        <v/>
      </c>
      <c r="D11415" s="54" t="str">
        <f>IF(A11415="","",VLOOKUP(A11415,'3-Mapa de Controles'!$M$3:$AI$143,23,FALSE))</f>
        <v/>
      </c>
      <c r="E11415" s="54" t="str">
        <f>IF(A11415="","",VLOOKUP(A11415,'3-Mapa de Controles'!$B$3:$D$143,3,FALSE))</f>
        <v/>
      </c>
      <c r="F11415" s="56"/>
      <c r="G11415" s="122"/>
      <c r="H11415" s="122"/>
    </row>
    <row r="11416" spans="1:8" ht="28.5" customHeight="1">
      <c r="A11416" s="121"/>
      <c r="B11416" s="54" t="str">
        <f>IF(A11416="","",VLOOKUP(A11416,'3-Mapa de Controles'!$M$3:$N$143,2,FALSE))</f>
        <v/>
      </c>
      <c r="C11416" s="54" t="str">
        <f>IF(A11416="","",VLOOKUP(A11416,'3-Mapa de Controles'!$M$3:$P$143,4,FALSE))</f>
        <v/>
      </c>
      <c r="D11416" s="54" t="str">
        <f>IF(A11416="","",VLOOKUP(A11416,'3-Mapa de Controles'!$M$3:$AI$143,23,FALSE))</f>
        <v/>
      </c>
      <c r="E11416" s="54" t="str">
        <f>IF(A11416="","",VLOOKUP(A11416,'3-Mapa de Controles'!$B$3:$D$143,3,FALSE))</f>
        <v/>
      </c>
      <c r="F11416" s="56"/>
      <c r="G11416" s="122"/>
      <c r="H11416" s="122"/>
    </row>
    <row r="11417" spans="1:8" ht="28.5" customHeight="1">
      <c r="A11417" s="121"/>
      <c r="B11417" s="54" t="str">
        <f>IF(A11417="","",VLOOKUP(A11417,'3-Mapa de Controles'!$M$3:$N$143,2,FALSE))</f>
        <v/>
      </c>
      <c r="C11417" s="54" t="str">
        <f>IF(A11417="","",VLOOKUP(A11417,'3-Mapa de Controles'!$M$3:$P$143,4,FALSE))</f>
        <v/>
      </c>
      <c r="D11417" s="54" t="str">
        <f>IF(A11417="","",VLOOKUP(A11417,'3-Mapa de Controles'!$M$3:$AI$143,23,FALSE))</f>
        <v/>
      </c>
      <c r="E11417" s="54" t="str">
        <f>IF(A11417="","",VLOOKUP(A11417,'3-Mapa de Controles'!$B$3:$D$143,3,FALSE))</f>
        <v/>
      </c>
      <c r="F11417" s="56"/>
      <c r="G11417" s="122"/>
      <c r="H11417" s="122"/>
    </row>
    <row r="11418" spans="1:8" ht="28.5" customHeight="1">
      <c r="A11418" s="121"/>
      <c r="B11418" s="54" t="str">
        <f>IF(A11418="","",VLOOKUP(A11418,'3-Mapa de Controles'!$M$3:$N$143,2,FALSE))</f>
        <v/>
      </c>
      <c r="C11418" s="54" t="str">
        <f>IF(A11418="","",VLOOKUP(A11418,'3-Mapa de Controles'!$M$3:$P$143,4,FALSE))</f>
        <v/>
      </c>
      <c r="D11418" s="54" t="str">
        <f>IF(A11418="","",VLOOKUP(A11418,'3-Mapa de Controles'!$M$3:$AI$143,23,FALSE))</f>
        <v/>
      </c>
      <c r="E11418" s="54" t="str">
        <f>IF(A11418="","",VLOOKUP(A11418,'3-Mapa de Controles'!$B$3:$D$143,3,FALSE))</f>
        <v/>
      </c>
      <c r="F11418" s="56"/>
      <c r="G11418" s="122"/>
      <c r="H11418" s="122"/>
    </row>
    <row r="11419" spans="1:8" ht="28.5" customHeight="1">
      <c r="A11419" s="121"/>
      <c r="B11419" s="54" t="str">
        <f>IF(A11419="","",VLOOKUP(A11419,'3-Mapa de Controles'!$M$3:$N$143,2,FALSE))</f>
        <v/>
      </c>
      <c r="C11419" s="54" t="str">
        <f>IF(A11419="","",VLOOKUP(A11419,'3-Mapa de Controles'!$M$3:$P$143,4,FALSE))</f>
        <v/>
      </c>
      <c r="D11419" s="54" t="str">
        <f>IF(A11419="","",VLOOKUP(A11419,'3-Mapa de Controles'!$M$3:$AI$143,23,FALSE))</f>
        <v/>
      </c>
      <c r="E11419" s="54" t="str">
        <f>IF(A11419="","",VLOOKUP(A11419,'3-Mapa de Controles'!$B$3:$D$143,3,FALSE))</f>
        <v/>
      </c>
      <c r="F11419" s="56"/>
      <c r="G11419" s="122"/>
      <c r="H11419" s="122"/>
    </row>
    <row r="11420" spans="1:8" ht="28.5" customHeight="1">
      <c r="A11420" s="121"/>
      <c r="B11420" s="54" t="str">
        <f>IF(A11420="","",VLOOKUP(A11420,'3-Mapa de Controles'!$M$3:$N$143,2,FALSE))</f>
        <v/>
      </c>
      <c r="C11420" s="54" t="str">
        <f>IF(A11420="","",VLOOKUP(A11420,'3-Mapa de Controles'!$M$3:$P$143,4,FALSE))</f>
        <v/>
      </c>
      <c r="D11420" s="54" t="str">
        <f>IF(A11420="","",VLOOKUP(A11420,'3-Mapa de Controles'!$M$3:$AI$143,23,FALSE))</f>
        <v/>
      </c>
      <c r="E11420" s="54" t="str">
        <f>IF(A11420="","",VLOOKUP(A11420,'3-Mapa de Controles'!$B$3:$D$143,3,FALSE))</f>
        <v/>
      </c>
      <c r="F11420" s="56"/>
      <c r="G11420" s="122"/>
      <c r="H11420" s="122"/>
    </row>
    <row r="11421" spans="1:8" ht="28.5" customHeight="1">
      <c r="A11421" s="121"/>
      <c r="B11421" s="54" t="str">
        <f>IF(A11421="","",VLOOKUP(A11421,'3-Mapa de Controles'!$M$3:$N$143,2,FALSE))</f>
        <v/>
      </c>
      <c r="C11421" s="54" t="str">
        <f>IF(A11421="","",VLOOKUP(A11421,'3-Mapa de Controles'!$M$3:$P$143,4,FALSE))</f>
        <v/>
      </c>
      <c r="D11421" s="54" t="str">
        <f>IF(A11421="","",VLOOKUP(A11421,'3-Mapa de Controles'!$M$3:$AI$143,23,FALSE))</f>
        <v/>
      </c>
      <c r="E11421" s="54" t="str">
        <f>IF(A11421="","",VLOOKUP(A11421,'3-Mapa de Controles'!$B$3:$D$143,3,FALSE))</f>
        <v/>
      </c>
      <c r="F11421" s="56"/>
      <c r="G11421" s="122"/>
      <c r="H11421" s="122"/>
    </row>
    <row r="11422" spans="1:8" ht="28.5" customHeight="1">
      <c r="A11422" s="121"/>
      <c r="B11422" s="54" t="str">
        <f>IF(A11422="","",VLOOKUP(A11422,'3-Mapa de Controles'!$M$3:$N$143,2,FALSE))</f>
        <v/>
      </c>
      <c r="C11422" s="54" t="str">
        <f>IF(A11422="","",VLOOKUP(A11422,'3-Mapa de Controles'!$M$3:$P$143,4,FALSE))</f>
        <v/>
      </c>
      <c r="D11422" s="54" t="str">
        <f>IF(A11422="","",VLOOKUP(A11422,'3-Mapa de Controles'!$M$3:$AI$143,23,FALSE))</f>
        <v/>
      </c>
      <c r="E11422" s="54" t="str">
        <f>IF(A11422="","",VLOOKUP(A11422,'3-Mapa de Controles'!$B$3:$D$143,3,FALSE))</f>
        <v/>
      </c>
      <c r="F11422" s="56"/>
      <c r="G11422" s="122"/>
      <c r="H11422" s="122"/>
    </row>
    <row r="11423" spans="1:8" ht="28.5" customHeight="1">
      <c r="A11423" s="121"/>
      <c r="B11423" s="54" t="str">
        <f>IF(A11423="","",VLOOKUP(A11423,'3-Mapa de Controles'!$M$3:$N$143,2,FALSE))</f>
        <v/>
      </c>
      <c r="C11423" s="54" t="str">
        <f>IF(A11423="","",VLOOKUP(A11423,'3-Mapa de Controles'!$M$3:$P$143,4,FALSE))</f>
        <v/>
      </c>
      <c r="D11423" s="54" t="str">
        <f>IF(A11423="","",VLOOKUP(A11423,'3-Mapa de Controles'!$M$3:$AI$143,23,FALSE))</f>
        <v/>
      </c>
      <c r="E11423" s="54" t="str">
        <f>IF(A11423="","",VLOOKUP(A11423,'3-Mapa de Controles'!$B$3:$D$143,3,FALSE))</f>
        <v/>
      </c>
      <c r="F11423" s="56"/>
      <c r="G11423" s="122"/>
      <c r="H11423" s="122"/>
    </row>
    <row r="11424" spans="1:8" ht="28.5" customHeight="1">
      <c r="A11424" s="121"/>
      <c r="B11424" s="54" t="str">
        <f>IF(A11424="","",VLOOKUP(A11424,'3-Mapa de Controles'!$M$3:$N$143,2,FALSE))</f>
        <v/>
      </c>
      <c r="C11424" s="54" t="str">
        <f>IF(A11424="","",VLOOKUP(A11424,'3-Mapa de Controles'!$M$3:$P$143,4,FALSE))</f>
        <v/>
      </c>
      <c r="D11424" s="54" t="str">
        <f>IF(A11424="","",VLOOKUP(A11424,'3-Mapa de Controles'!$M$3:$AI$143,23,FALSE))</f>
        <v/>
      </c>
      <c r="E11424" s="54" t="str">
        <f>IF(A11424="","",VLOOKUP(A11424,'3-Mapa de Controles'!$B$3:$D$143,3,FALSE))</f>
        <v/>
      </c>
      <c r="F11424" s="56"/>
      <c r="G11424" s="122"/>
      <c r="H11424" s="122"/>
    </row>
    <row r="11425" spans="1:8" ht="28.5" customHeight="1">
      <c r="A11425" s="121"/>
      <c r="B11425" s="54" t="str">
        <f>IF(A11425="","",VLOOKUP(A11425,'3-Mapa de Controles'!$M$3:$N$143,2,FALSE))</f>
        <v/>
      </c>
      <c r="C11425" s="54" t="str">
        <f>IF(A11425="","",VLOOKUP(A11425,'3-Mapa de Controles'!$M$3:$P$143,4,FALSE))</f>
        <v/>
      </c>
      <c r="D11425" s="54" t="str">
        <f>IF(A11425="","",VLOOKUP(A11425,'3-Mapa de Controles'!$M$3:$AI$143,23,FALSE))</f>
        <v/>
      </c>
      <c r="E11425" s="54" t="str">
        <f>IF(A11425="","",VLOOKUP(A11425,'3-Mapa de Controles'!$B$3:$D$143,3,FALSE))</f>
        <v/>
      </c>
      <c r="F11425" s="56"/>
      <c r="G11425" s="122"/>
      <c r="H11425" s="122"/>
    </row>
    <row r="11426" spans="1:8" ht="28.5" customHeight="1">
      <c r="A11426" s="121"/>
      <c r="B11426" s="54" t="str">
        <f>IF(A11426="","",VLOOKUP(A11426,'3-Mapa de Controles'!$M$3:$N$143,2,FALSE))</f>
        <v/>
      </c>
      <c r="C11426" s="54" t="str">
        <f>IF(A11426="","",VLOOKUP(A11426,'3-Mapa de Controles'!$M$3:$P$143,4,FALSE))</f>
        <v/>
      </c>
      <c r="D11426" s="54" t="str">
        <f>IF(A11426="","",VLOOKUP(A11426,'3-Mapa de Controles'!$M$3:$AI$143,23,FALSE))</f>
        <v/>
      </c>
      <c r="E11426" s="54" t="str">
        <f>IF(A11426="","",VLOOKUP(A11426,'3-Mapa de Controles'!$B$3:$D$143,3,FALSE))</f>
        <v/>
      </c>
      <c r="F11426" s="56"/>
      <c r="G11426" s="122"/>
      <c r="H11426" s="122"/>
    </row>
    <row r="11427" spans="1:8" ht="28.5" customHeight="1">
      <c r="A11427" s="121"/>
      <c r="B11427" s="54" t="str">
        <f>IF(A11427="","",VLOOKUP(A11427,'3-Mapa de Controles'!$M$3:$N$143,2,FALSE))</f>
        <v/>
      </c>
      <c r="C11427" s="54" t="str">
        <f>IF(A11427="","",VLOOKUP(A11427,'3-Mapa de Controles'!$M$3:$P$143,4,FALSE))</f>
        <v/>
      </c>
      <c r="D11427" s="54" t="str">
        <f>IF(A11427="","",VLOOKUP(A11427,'3-Mapa de Controles'!$M$3:$AI$143,23,FALSE))</f>
        <v/>
      </c>
      <c r="E11427" s="54" t="str">
        <f>IF(A11427="","",VLOOKUP(A11427,'3-Mapa de Controles'!$B$3:$D$143,3,FALSE))</f>
        <v/>
      </c>
      <c r="F11427" s="56"/>
      <c r="G11427" s="122"/>
      <c r="H11427" s="122"/>
    </row>
    <row r="11428" spans="1:8" ht="28.5" customHeight="1">
      <c r="A11428" s="121"/>
      <c r="B11428" s="54" t="str">
        <f>IF(A11428="","",VLOOKUP(A11428,'3-Mapa de Controles'!$M$3:$N$143,2,FALSE))</f>
        <v/>
      </c>
      <c r="C11428" s="54" t="str">
        <f>IF(A11428="","",VLOOKUP(A11428,'3-Mapa de Controles'!$M$3:$P$143,4,FALSE))</f>
        <v/>
      </c>
      <c r="D11428" s="54" t="str">
        <f>IF(A11428="","",VLOOKUP(A11428,'3-Mapa de Controles'!$M$3:$AI$143,23,FALSE))</f>
        <v/>
      </c>
      <c r="E11428" s="54" t="str">
        <f>IF(A11428="","",VLOOKUP(A11428,'3-Mapa de Controles'!$B$3:$D$143,3,FALSE))</f>
        <v/>
      </c>
      <c r="F11428" s="56"/>
      <c r="G11428" s="122"/>
      <c r="H11428" s="122"/>
    </row>
    <row r="11429" spans="1:8" ht="28.5" customHeight="1">
      <c r="A11429" s="121"/>
      <c r="B11429" s="54" t="str">
        <f>IF(A11429="","",VLOOKUP(A11429,'3-Mapa de Controles'!$M$3:$N$143,2,FALSE))</f>
        <v/>
      </c>
      <c r="C11429" s="54" t="str">
        <f>IF(A11429="","",VLOOKUP(A11429,'3-Mapa de Controles'!$M$3:$P$143,4,FALSE))</f>
        <v/>
      </c>
      <c r="D11429" s="54" t="str">
        <f>IF(A11429="","",VLOOKUP(A11429,'3-Mapa de Controles'!$M$3:$AI$143,23,FALSE))</f>
        <v/>
      </c>
      <c r="E11429" s="54" t="str">
        <f>IF(A11429="","",VLOOKUP(A11429,'3-Mapa de Controles'!$B$3:$D$143,3,FALSE))</f>
        <v/>
      </c>
      <c r="F11429" s="56"/>
      <c r="G11429" s="122"/>
      <c r="H11429" s="122"/>
    </row>
    <row r="11430" spans="1:8" ht="28.5" customHeight="1">
      <c r="A11430" s="121"/>
      <c r="B11430" s="54" t="str">
        <f>IF(A11430="","",VLOOKUP(A11430,'3-Mapa de Controles'!$M$3:$N$143,2,FALSE))</f>
        <v/>
      </c>
      <c r="C11430" s="54" t="str">
        <f>IF(A11430="","",VLOOKUP(A11430,'3-Mapa de Controles'!$M$3:$P$143,4,FALSE))</f>
        <v/>
      </c>
      <c r="D11430" s="54" t="str">
        <f>IF(A11430="","",VLOOKUP(A11430,'3-Mapa de Controles'!$M$3:$AI$143,23,FALSE))</f>
        <v/>
      </c>
      <c r="E11430" s="54" t="str">
        <f>IF(A11430="","",VLOOKUP(A11430,'3-Mapa de Controles'!$B$3:$D$143,3,FALSE))</f>
        <v/>
      </c>
      <c r="F11430" s="56"/>
      <c r="G11430" s="122"/>
      <c r="H11430" s="122"/>
    </row>
    <row r="11431" spans="1:8" ht="28.5" customHeight="1">
      <c r="A11431" s="121"/>
      <c r="B11431" s="54" t="str">
        <f>IF(A11431="","",VLOOKUP(A11431,'3-Mapa de Controles'!$M$3:$N$143,2,FALSE))</f>
        <v/>
      </c>
      <c r="C11431" s="54" t="str">
        <f>IF(A11431="","",VLOOKUP(A11431,'3-Mapa de Controles'!$M$3:$P$143,4,FALSE))</f>
        <v/>
      </c>
      <c r="D11431" s="54" t="str">
        <f>IF(A11431="","",VLOOKUP(A11431,'3-Mapa de Controles'!$M$3:$AI$143,23,FALSE))</f>
        <v/>
      </c>
      <c r="E11431" s="54" t="str">
        <f>IF(A11431="","",VLOOKUP(A11431,'3-Mapa de Controles'!$B$3:$D$143,3,FALSE))</f>
        <v/>
      </c>
      <c r="F11431" s="56"/>
      <c r="G11431" s="122"/>
      <c r="H11431" s="122"/>
    </row>
    <row r="11432" spans="1:8" ht="28.5" customHeight="1">
      <c r="A11432" s="121"/>
      <c r="B11432" s="54" t="str">
        <f>IF(A11432="","",VLOOKUP(A11432,'3-Mapa de Controles'!$M$3:$N$143,2,FALSE))</f>
        <v/>
      </c>
      <c r="C11432" s="54" t="str">
        <f>IF(A11432="","",VLOOKUP(A11432,'3-Mapa de Controles'!$M$3:$P$143,4,FALSE))</f>
        <v/>
      </c>
      <c r="D11432" s="54" t="str">
        <f>IF(A11432="","",VLOOKUP(A11432,'3-Mapa de Controles'!$M$3:$AI$143,23,FALSE))</f>
        <v/>
      </c>
      <c r="E11432" s="54" t="str">
        <f>IF(A11432="","",VLOOKUP(A11432,'3-Mapa de Controles'!$B$3:$D$143,3,FALSE))</f>
        <v/>
      </c>
      <c r="F11432" s="56"/>
      <c r="G11432" s="122"/>
      <c r="H11432" s="122"/>
    </row>
    <row r="11433" spans="1:8" ht="28.5" customHeight="1">
      <c r="A11433" s="121"/>
      <c r="B11433" s="54" t="str">
        <f>IF(A11433="","",VLOOKUP(A11433,'3-Mapa de Controles'!$M$3:$N$143,2,FALSE))</f>
        <v/>
      </c>
      <c r="C11433" s="54" t="str">
        <f>IF(A11433="","",VLOOKUP(A11433,'3-Mapa de Controles'!$M$3:$P$143,4,FALSE))</f>
        <v/>
      </c>
      <c r="D11433" s="54" t="str">
        <f>IF(A11433="","",VLOOKUP(A11433,'3-Mapa de Controles'!$M$3:$AI$143,23,FALSE))</f>
        <v/>
      </c>
      <c r="E11433" s="54" t="str">
        <f>IF(A11433="","",VLOOKUP(A11433,'3-Mapa de Controles'!$B$3:$D$143,3,FALSE))</f>
        <v/>
      </c>
      <c r="F11433" s="56"/>
      <c r="G11433" s="122"/>
      <c r="H11433" s="122"/>
    </row>
    <row r="11434" spans="1:8" ht="28.5" customHeight="1">
      <c r="A11434" s="121"/>
      <c r="B11434" s="54" t="str">
        <f>IF(A11434="","",VLOOKUP(A11434,'3-Mapa de Controles'!$M$3:$N$143,2,FALSE))</f>
        <v/>
      </c>
      <c r="C11434" s="54" t="str">
        <f>IF(A11434="","",VLOOKUP(A11434,'3-Mapa de Controles'!$M$3:$P$143,4,FALSE))</f>
        <v/>
      </c>
      <c r="D11434" s="54" t="str">
        <f>IF(A11434="","",VLOOKUP(A11434,'3-Mapa de Controles'!$M$3:$AI$143,23,FALSE))</f>
        <v/>
      </c>
      <c r="E11434" s="54" t="str">
        <f>IF(A11434="","",VLOOKUP(A11434,'3-Mapa de Controles'!$B$3:$D$143,3,FALSE))</f>
        <v/>
      </c>
      <c r="F11434" s="56"/>
      <c r="G11434" s="122"/>
      <c r="H11434" s="122"/>
    </row>
    <row r="11435" spans="1:8" ht="28.5" customHeight="1">
      <c r="A11435" s="121"/>
      <c r="B11435" s="54" t="str">
        <f>IF(A11435="","",VLOOKUP(A11435,'3-Mapa de Controles'!$M$3:$N$143,2,FALSE))</f>
        <v/>
      </c>
      <c r="C11435" s="54" t="str">
        <f>IF(A11435="","",VLOOKUP(A11435,'3-Mapa de Controles'!$M$3:$P$143,4,FALSE))</f>
        <v/>
      </c>
      <c r="D11435" s="54" t="str">
        <f>IF(A11435="","",VLOOKUP(A11435,'3-Mapa de Controles'!$M$3:$AI$143,23,FALSE))</f>
        <v/>
      </c>
      <c r="E11435" s="54" t="str">
        <f>IF(A11435="","",VLOOKUP(A11435,'3-Mapa de Controles'!$B$3:$D$143,3,FALSE))</f>
        <v/>
      </c>
      <c r="F11435" s="56"/>
      <c r="G11435" s="122"/>
      <c r="H11435" s="122"/>
    </row>
    <row r="11436" spans="1:8" ht="28.5" customHeight="1">
      <c r="A11436" s="121"/>
      <c r="B11436" s="54" t="str">
        <f>IF(A11436="","",VLOOKUP(A11436,'3-Mapa de Controles'!$M$3:$N$143,2,FALSE))</f>
        <v/>
      </c>
      <c r="C11436" s="54" t="str">
        <f>IF(A11436="","",VLOOKUP(A11436,'3-Mapa de Controles'!$M$3:$P$143,4,FALSE))</f>
        <v/>
      </c>
      <c r="D11436" s="54" t="str">
        <f>IF(A11436="","",VLOOKUP(A11436,'3-Mapa de Controles'!$M$3:$AI$143,23,FALSE))</f>
        <v/>
      </c>
      <c r="E11436" s="54" t="str">
        <f>IF(A11436="","",VLOOKUP(A11436,'3-Mapa de Controles'!$B$3:$D$143,3,FALSE))</f>
        <v/>
      </c>
      <c r="F11436" s="56"/>
      <c r="G11436" s="122"/>
      <c r="H11436" s="122"/>
    </row>
    <row r="11437" spans="1:8" ht="28.5" customHeight="1">
      <c r="A11437" s="121"/>
      <c r="B11437" s="54" t="str">
        <f>IF(A11437="","",VLOOKUP(A11437,'3-Mapa de Controles'!$M$3:$N$143,2,FALSE))</f>
        <v/>
      </c>
      <c r="C11437" s="54" t="str">
        <f>IF(A11437="","",VLOOKUP(A11437,'3-Mapa de Controles'!$M$3:$P$143,4,FALSE))</f>
        <v/>
      </c>
      <c r="D11437" s="54" t="str">
        <f>IF(A11437="","",VLOOKUP(A11437,'3-Mapa de Controles'!$M$3:$AI$143,23,FALSE))</f>
        <v/>
      </c>
      <c r="E11437" s="54" t="str">
        <f>IF(A11437="","",VLOOKUP(A11437,'3-Mapa de Controles'!$B$3:$D$143,3,FALSE))</f>
        <v/>
      </c>
      <c r="F11437" s="56"/>
      <c r="G11437" s="122"/>
      <c r="H11437" s="122"/>
    </row>
    <row r="11438" spans="1:8" ht="28.5" customHeight="1">
      <c r="A11438" s="121"/>
      <c r="B11438" s="54" t="str">
        <f>IF(A11438="","",VLOOKUP(A11438,'3-Mapa de Controles'!$M$3:$N$143,2,FALSE))</f>
        <v/>
      </c>
      <c r="C11438" s="54" t="str">
        <f>IF(A11438="","",VLOOKUP(A11438,'3-Mapa de Controles'!$M$3:$P$143,4,FALSE))</f>
        <v/>
      </c>
      <c r="D11438" s="54" t="str">
        <f>IF(A11438="","",VLOOKUP(A11438,'3-Mapa de Controles'!$M$3:$AI$143,23,FALSE))</f>
        <v/>
      </c>
      <c r="E11438" s="54" t="str">
        <f>IF(A11438="","",VLOOKUP(A11438,'3-Mapa de Controles'!$B$3:$D$143,3,FALSE))</f>
        <v/>
      </c>
      <c r="F11438" s="56"/>
      <c r="G11438" s="122"/>
      <c r="H11438" s="122"/>
    </row>
    <row r="11439" spans="1:8" ht="28.5" customHeight="1">
      <c r="A11439" s="121"/>
      <c r="B11439" s="54" t="str">
        <f>IF(A11439="","",VLOOKUP(A11439,'3-Mapa de Controles'!$M$3:$N$143,2,FALSE))</f>
        <v/>
      </c>
      <c r="C11439" s="54" t="str">
        <f>IF(A11439="","",VLOOKUP(A11439,'3-Mapa de Controles'!$M$3:$P$143,4,FALSE))</f>
        <v/>
      </c>
      <c r="D11439" s="54" t="str">
        <f>IF(A11439="","",VLOOKUP(A11439,'3-Mapa de Controles'!$M$3:$AI$143,23,FALSE))</f>
        <v/>
      </c>
      <c r="E11439" s="54" t="str">
        <f>IF(A11439="","",VLOOKUP(A11439,'3-Mapa de Controles'!$B$3:$D$143,3,FALSE))</f>
        <v/>
      </c>
      <c r="F11439" s="56"/>
      <c r="G11439" s="122"/>
      <c r="H11439" s="122"/>
    </row>
    <row r="11440" spans="1:8" ht="28.5" customHeight="1">
      <c r="A11440" s="121"/>
      <c r="B11440" s="54" t="str">
        <f>IF(A11440="","",VLOOKUP(A11440,'3-Mapa de Controles'!$M$3:$N$143,2,FALSE))</f>
        <v/>
      </c>
      <c r="C11440" s="54" t="str">
        <f>IF(A11440="","",VLOOKUP(A11440,'3-Mapa de Controles'!$M$3:$P$143,4,FALSE))</f>
        <v/>
      </c>
      <c r="D11440" s="54" t="str">
        <f>IF(A11440="","",VLOOKUP(A11440,'3-Mapa de Controles'!$M$3:$AI$143,23,FALSE))</f>
        <v/>
      </c>
      <c r="E11440" s="54" t="str">
        <f>IF(A11440="","",VLOOKUP(A11440,'3-Mapa de Controles'!$B$3:$D$143,3,FALSE))</f>
        <v/>
      </c>
      <c r="F11440" s="56"/>
      <c r="G11440" s="122"/>
      <c r="H11440" s="122"/>
    </row>
    <row r="11441" spans="1:8" ht="28.5" customHeight="1">
      <c r="A11441" s="121"/>
      <c r="B11441" s="54" t="str">
        <f>IF(A11441="","",VLOOKUP(A11441,'3-Mapa de Controles'!$M$3:$N$143,2,FALSE))</f>
        <v/>
      </c>
      <c r="C11441" s="54" t="str">
        <f>IF(A11441="","",VLOOKUP(A11441,'3-Mapa de Controles'!$M$3:$P$143,4,FALSE))</f>
        <v/>
      </c>
      <c r="D11441" s="54" t="str">
        <f>IF(A11441="","",VLOOKUP(A11441,'3-Mapa de Controles'!$M$3:$AI$143,23,FALSE))</f>
        <v/>
      </c>
      <c r="E11441" s="54" t="str">
        <f>IF(A11441="","",VLOOKUP(A11441,'3-Mapa de Controles'!$B$3:$D$143,3,FALSE))</f>
        <v/>
      </c>
      <c r="F11441" s="56"/>
      <c r="G11441" s="122"/>
      <c r="H11441" s="122"/>
    </row>
    <row r="11442" spans="1:8" ht="28.5" customHeight="1">
      <c r="A11442" s="121"/>
      <c r="B11442" s="54" t="str">
        <f>IF(A11442="","",VLOOKUP(A11442,'3-Mapa de Controles'!$M$3:$N$143,2,FALSE))</f>
        <v/>
      </c>
      <c r="C11442" s="54" t="str">
        <f>IF(A11442="","",VLOOKUP(A11442,'3-Mapa de Controles'!$M$3:$P$143,4,FALSE))</f>
        <v/>
      </c>
      <c r="D11442" s="54" t="str">
        <f>IF(A11442="","",VLOOKUP(A11442,'3-Mapa de Controles'!$M$3:$AI$143,23,FALSE))</f>
        <v/>
      </c>
      <c r="E11442" s="54" t="str">
        <f>IF(A11442="","",VLOOKUP(A11442,'3-Mapa de Controles'!$B$3:$D$143,3,FALSE))</f>
        <v/>
      </c>
      <c r="F11442" s="56"/>
      <c r="G11442" s="122"/>
      <c r="H11442" s="122"/>
    </row>
    <row r="11443" spans="1:8" ht="28.5" customHeight="1">
      <c r="A11443" s="121"/>
      <c r="B11443" s="54" t="str">
        <f>IF(A11443="","",VLOOKUP(A11443,'3-Mapa de Controles'!$M$3:$N$143,2,FALSE))</f>
        <v/>
      </c>
      <c r="C11443" s="54" t="str">
        <f>IF(A11443="","",VLOOKUP(A11443,'3-Mapa de Controles'!$M$3:$P$143,4,FALSE))</f>
        <v/>
      </c>
      <c r="D11443" s="54" t="str">
        <f>IF(A11443="","",VLOOKUP(A11443,'3-Mapa de Controles'!$M$3:$AI$143,23,FALSE))</f>
        <v/>
      </c>
      <c r="E11443" s="54" t="str">
        <f>IF(A11443="","",VLOOKUP(A11443,'3-Mapa de Controles'!$B$3:$D$143,3,FALSE))</f>
        <v/>
      </c>
      <c r="F11443" s="56"/>
      <c r="G11443" s="122"/>
      <c r="H11443" s="122"/>
    </row>
    <row r="11444" spans="1:8" ht="28.5" customHeight="1">
      <c r="A11444" s="121"/>
      <c r="B11444" s="54" t="str">
        <f>IF(A11444="","",VLOOKUP(A11444,'3-Mapa de Controles'!$M$3:$N$143,2,FALSE))</f>
        <v/>
      </c>
      <c r="C11444" s="54" t="str">
        <f>IF(A11444="","",VLOOKUP(A11444,'3-Mapa de Controles'!$M$3:$P$143,4,FALSE))</f>
        <v/>
      </c>
      <c r="D11444" s="54" t="str">
        <f>IF(A11444="","",VLOOKUP(A11444,'3-Mapa de Controles'!$M$3:$AI$143,23,FALSE))</f>
        <v/>
      </c>
      <c r="E11444" s="54" t="str">
        <f>IF(A11444="","",VLOOKUP(A11444,'3-Mapa de Controles'!$B$3:$D$143,3,FALSE))</f>
        <v/>
      </c>
      <c r="F11444" s="56"/>
      <c r="G11444" s="122"/>
      <c r="H11444" s="122"/>
    </row>
    <row r="11445" spans="1:8" ht="28.5" customHeight="1">
      <c r="A11445" s="121"/>
      <c r="B11445" s="54" t="str">
        <f>IF(A11445="","",VLOOKUP(A11445,'3-Mapa de Controles'!$M$3:$N$143,2,FALSE))</f>
        <v/>
      </c>
      <c r="C11445" s="54" t="str">
        <f>IF(A11445="","",VLOOKUP(A11445,'3-Mapa de Controles'!$M$3:$P$143,4,FALSE))</f>
        <v/>
      </c>
      <c r="D11445" s="54" t="str">
        <f>IF(A11445="","",VLOOKUP(A11445,'3-Mapa de Controles'!$M$3:$AI$143,23,FALSE))</f>
        <v/>
      </c>
      <c r="E11445" s="54" t="str">
        <f>IF(A11445="","",VLOOKUP(A11445,'3-Mapa de Controles'!$B$3:$D$143,3,FALSE))</f>
        <v/>
      </c>
      <c r="F11445" s="56"/>
      <c r="G11445" s="122"/>
      <c r="H11445" s="122"/>
    </row>
    <row r="11446" spans="1:8" ht="28.5" customHeight="1">
      <c r="A11446" s="121"/>
      <c r="B11446" s="54" t="str">
        <f>IF(A11446="","",VLOOKUP(A11446,'3-Mapa de Controles'!$M$3:$N$143,2,FALSE))</f>
        <v/>
      </c>
      <c r="C11446" s="54" t="str">
        <f>IF(A11446="","",VLOOKUP(A11446,'3-Mapa de Controles'!$M$3:$P$143,4,FALSE))</f>
        <v/>
      </c>
      <c r="D11446" s="54" t="str">
        <f>IF(A11446="","",VLOOKUP(A11446,'3-Mapa de Controles'!$M$3:$AI$143,23,FALSE))</f>
        <v/>
      </c>
      <c r="E11446" s="54" t="str">
        <f>IF(A11446="","",VLOOKUP(A11446,'3-Mapa de Controles'!$B$3:$D$143,3,FALSE))</f>
        <v/>
      </c>
      <c r="F11446" s="56"/>
      <c r="G11446" s="122"/>
      <c r="H11446" s="122"/>
    </row>
    <row r="11447" spans="1:8" ht="28.5" customHeight="1">
      <c r="A11447" s="121"/>
      <c r="B11447" s="54" t="str">
        <f>IF(A11447="","",VLOOKUP(A11447,'3-Mapa de Controles'!$M$3:$N$143,2,FALSE))</f>
        <v/>
      </c>
      <c r="C11447" s="54" t="str">
        <f>IF(A11447="","",VLOOKUP(A11447,'3-Mapa de Controles'!$M$3:$P$143,4,FALSE))</f>
        <v/>
      </c>
      <c r="D11447" s="54" t="str">
        <f>IF(A11447="","",VLOOKUP(A11447,'3-Mapa de Controles'!$M$3:$AI$143,23,FALSE))</f>
        <v/>
      </c>
      <c r="E11447" s="54" t="str">
        <f>IF(A11447="","",VLOOKUP(A11447,'3-Mapa de Controles'!$B$3:$D$143,3,FALSE))</f>
        <v/>
      </c>
      <c r="F11447" s="56"/>
      <c r="G11447" s="122"/>
      <c r="H11447" s="122"/>
    </row>
    <row r="11448" spans="1:8" ht="28.5" customHeight="1">
      <c r="A11448" s="121"/>
      <c r="B11448" s="54" t="str">
        <f>IF(A11448="","",VLOOKUP(A11448,'3-Mapa de Controles'!$M$3:$N$143,2,FALSE))</f>
        <v/>
      </c>
      <c r="C11448" s="54" t="str">
        <f>IF(A11448="","",VLOOKUP(A11448,'3-Mapa de Controles'!$M$3:$P$143,4,FALSE))</f>
        <v/>
      </c>
      <c r="D11448" s="54" t="str">
        <f>IF(A11448="","",VLOOKUP(A11448,'3-Mapa de Controles'!$M$3:$AI$143,23,FALSE))</f>
        <v/>
      </c>
      <c r="E11448" s="54" t="str">
        <f>IF(A11448="","",VLOOKUP(A11448,'3-Mapa de Controles'!$B$3:$D$143,3,FALSE))</f>
        <v/>
      </c>
      <c r="F11448" s="56"/>
      <c r="G11448" s="122"/>
      <c r="H11448" s="122"/>
    </row>
    <row r="11449" spans="1:8" ht="28.5" customHeight="1">
      <c r="A11449" s="121"/>
      <c r="B11449" s="54" t="str">
        <f>IF(A11449="","",VLOOKUP(A11449,'3-Mapa de Controles'!$M$3:$N$143,2,FALSE))</f>
        <v/>
      </c>
      <c r="C11449" s="54" t="str">
        <f>IF(A11449="","",VLOOKUP(A11449,'3-Mapa de Controles'!$M$3:$P$143,4,FALSE))</f>
        <v/>
      </c>
      <c r="D11449" s="54" t="str">
        <f>IF(A11449="","",VLOOKUP(A11449,'3-Mapa de Controles'!$M$3:$AI$143,23,FALSE))</f>
        <v/>
      </c>
      <c r="E11449" s="54" t="str">
        <f>IF(A11449="","",VLOOKUP(A11449,'3-Mapa de Controles'!$B$3:$D$143,3,FALSE))</f>
        <v/>
      </c>
      <c r="F11449" s="56"/>
      <c r="G11449" s="122"/>
      <c r="H11449" s="122"/>
    </row>
    <row r="11450" spans="1:8" ht="28.5" customHeight="1">
      <c r="A11450" s="121"/>
      <c r="B11450" s="54" t="str">
        <f>IF(A11450="","",VLOOKUP(A11450,'3-Mapa de Controles'!$M$3:$N$143,2,FALSE))</f>
        <v/>
      </c>
      <c r="C11450" s="54" t="str">
        <f>IF(A11450="","",VLOOKUP(A11450,'3-Mapa de Controles'!$M$3:$P$143,4,FALSE))</f>
        <v/>
      </c>
      <c r="D11450" s="54" t="str">
        <f>IF(A11450="","",VLOOKUP(A11450,'3-Mapa de Controles'!$M$3:$AI$143,23,FALSE))</f>
        <v/>
      </c>
      <c r="E11450" s="54" t="str">
        <f>IF(A11450="","",VLOOKUP(A11450,'3-Mapa de Controles'!$B$3:$D$143,3,FALSE))</f>
        <v/>
      </c>
      <c r="F11450" s="56"/>
      <c r="G11450" s="122"/>
      <c r="H11450" s="122"/>
    </row>
    <row r="11451" spans="1:8" ht="28.5" customHeight="1">
      <c r="A11451" s="121"/>
      <c r="B11451" s="54" t="str">
        <f>IF(A11451="","",VLOOKUP(A11451,'3-Mapa de Controles'!$M$3:$N$143,2,FALSE))</f>
        <v/>
      </c>
      <c r="C11451" s="54" t="str">
        <f>IF(A11451="","",VLOOKUP(A11451,'3-Mapa de Controles'!$M$3:$P$143,4,FALSE))</f>
        <v/>
      </c>
      <c r="D11451" s="54" t="str">
        <f>IF(A11451="","",VLOOKUP(A11451,'3-Mapa de Controles'!$M$3:$AI$143,23,FALSE))</f>
        <v/>
      </c>
      <c r="E11451" s="54" t="str">
        <f>IF(A11451="","",VLOOKUP(A11451,'3-Mapa de Controles'!$B$3:$D$143,3,FALSE))</f>
        <v/>
      </c>
      <c r="F11451" s="56"/>
      <c r="G11451" s="122"/>
      <c r="H11451" s="122"/>
    </row>
    <row r="11452" spans="1:8" ht="28.5" customHeight="1">
      <c r="A11452" s="121"/>
      <c r="B11452" s="54" t="str">
        <f>IF(A11452="","",VLOOKUP(A11452,'3-Mapa de Controles'!$M$3:$N$143,2,FALSE))</f>
        <v/>
      </c>
      <c r="C11452" s="54" t="str">
        <f>IF(A11452="","",VLOOKUP(A11452,'3-Mapa de Controles'!$M$3:$P$143,4,FALSE))</f>
        <v/>
      </c>
      <c r="D11452" s="54" t="str">
        <f>IF(A11452="","",VLOOKUP(A11452,'3-Mapa de Controles'!$M$3:$AI$143,23,FALSE))</f>
        <v/>
      </c>
      <c r="E11452" s="54" t="str">
        <f>IF(A11452="","",VLOOKUP(A11452,'3-Mapa de Controles'!$B$3:$D$143,3,FALSE))</f>
        <v/>
      </c>
      <c r="F11452" s="56"/>
      <c r="G11452" s="122"/>
      <c r="H11452" s="122"/>
    </row>
    <row r="11453" spans="1:8" ht="28.5" customHeight="1">
      <c r="A11453" s="121"/>
      <c r="B11453" s="54" t="str">
        <f>IF(A11453="","",VLOOKUP(A11453,'3-Mapa de Controles'!$M$3:$N$143,2,FALSE))</f>
        <v/>
      </c>
      <c r="C11453" s="54" t="str">
        <f>IF(A11453="","",VLOOKUP(A11453,'3-Mapa de Controles'!$M$3:$P$143,4,FALSE))</f>
        <v/>
      </c>
      <c r="D11453" s="54" t="str">
        <f>IF(A11453="","",VLOOKUP(A11453,'3-Mapa de Controles'!$M$3:$AI$143,23,FALSE))</f>
        <v/>
      </c>
      <c r="E11453" s="54" t="str">
        <f>IF(A11453="","",VLOOKUP(A11453,'3-Mapa de Controles'!$B$3:$D$143,3,FALSE))</f>
        <v/>
      </c>
      <c r="F11453" s="56"/>
      <c r="G11453" s="122"/>
      <c r="H11453" s="122"/>
    </row>
    <row r="11454" spans="1:8" ht="28.5" customHeight="1">
      <c r="A11454" s="121"/>
      <c r="B11454" s="54" t="str">
        <f>IF(A11454="","",VLOOKUP(A11454,'3-Mapa de Controles'!$M$3:$N$143,2,FALSE))</f>
        <v/>
      </c>
      <c r="C11454" s="54" t="str">
        <f>IF(A11454="","",VLOOKUP(A11454,'3-Mapa de Controles'!$M$3:$P$143,4,FALSE))</f>
        <v/>
      </c>
      <c r="D11454" s="54" t="str">
        <f>IF(A11454="","",VLOOKUP(A11454,'3-Mapa de Controles'!$M$3:$AI$143,23,FALSE))</f>
        <v/>
      </c>
      <c r="E11454" s="54" t="str">
        <f>IF(A11454="","",VLOOKUP(A11454,'3-Mapa de Controles'!$B$3:$D$143,3,FALSE))</f>
        <v/>
      </c>
      <c r="F11454" s="56"/>
      <c r="G11454" s="122"/>
      <c r="H11454" s="122"/>
    </row>
    <row r="11455" spans="1:8" ht="28.5" customHeight="1">
      <c r="A11455" s="121"/>
      <c r="B11455" s="54" t="str">
        <f>IF(A11455="","",VLOOKUP(A11455,'3-Mapa de Controles'!$M$3:$N$143,2,FALSE))</f>
        <v/>
      </c>
      <c r="C11455" s="54" t="str">
        <f>IF(A11455="","",VLOOKUP(A11455,'3-Mapa de Controles'!$M$3:$P$143,4,FALSE))</f>
        <v/>
      </c>
      <c r="D11455" s="54" t="str">
        <f>IF(A11455="","",VLOOKUP(A11455,'3-Mapa de Controles'!$M$3:$AI$143,23,FALSE))</f>
        <v/>
      </c>
      <c r="E11455" s="54" t="str">
        <f>IF(A11455="","",VLOOKUP(A11455,'3-Mapa de Controles'!$B$3:$D$143,3,FALSE))</f>
        <v/>
      </c>
      <c r="F11455" s="56"/>
      <c r="G11455" s="122"/>
      <c r="H11455" s="122"/>
    </row>
    <row r="11456" spans="1:8" ht="28.5" customHeight="1">
      <c r="A11456" s="121"/>
      <c r="B11456" s="54" t="str">
        <f>IF(A11456="","",VLOOKUP(A11456,'3-Mapa de Controles'!$M$3:$N$143,2,FALSE))</f>
        <v/>
      </c>
      <c r="C11456" s="54" t="str">
        <f>IF(A11456="","",VLOOKUP(A11456,'3-Mapa de Controles'!$M$3:$P$143,4,FALSE))</f>
        <v/>
      </c>
      <c r="D11456" s="54" t="str">
        <f>IF(A11456="","",VLOOKUP(A11456,'3-Mapa de Controles'!$M$3:$AI$143,23,FALSE))</f>
        <v/>
      </c>
      <c r="E11456" s="54" t="str">
        <f>IF(A11456="","",VLOOKUP(A11456,'3-Mapa de Controles'!$B$3:$D$143,3,FALSE))</f>
        <v/>
      </c>
      <c r="F11456" s="56"/>
      <c r="G11456" s="122"/>
      <c r="H11456" s="122"/>
    </row>
    <row r="11457" spans="1:8" ht="28.5" customHeight="1">
      <c r="A11457" s="121"/>
      <c r="B11457" s="54" t="str">
        <f>IF(A11457="","",VLOOKUP(A11457,'3-Mapa de Controles'!$M$3:$N$143,2,FALSE))</f>
        <v/>
      </c>
      <c r="C11457" s="54" t="str">
        <f>IF(A11457="","",VLOOKUP(A11457,'3-Mapa de Controles'!$M$3:$P$143,4,FALSE))</f>
        <v/>
      </c>
      <c r="D11457" s="54" t="str">
        <f>IF(A11457="","",VLOOKUP(A11457,'3-Mapa de Controles'!$M$3:$AI$143,23,FALSE))</f>
        <v/>
      </c>
      <c r="E11457" s="54" t="str">
        <f>IF(A11457="","",VLOOKUP(A11457,'3-Mapa de Controles'!$B$3:$D$143,3,FALSE))</f>
        <v/>
      </c>
      <c r="F11457" s="56"/>
      <c r="G11457" s="122"/>
      <c r="H11457" s="122"/>
    </row>
    <row r="11458" spans="1:8" ht="28.5" customHeight="1">
      <c r="A11458" s="121"/>
      <c r="B11458" s="54" t="str">
        <f>IF(A11458="","",VLOOKUP(A11458,'3-Mapa de Controles'!$M$3:$N$143,2,FALSE))</f>
        <v/>
      </c>
      <c r="C11458" s="54" t="str">
        <f>IF(A11458="","",VLOOKUP(A11458,'3-Mapa de Controles'!$M$3:$P$143,4,FALSE))</f>
        <v/>
      </c>
      <c r="D11458" s="54" t="str">
        <f>IF(A11458="","",VLOOKUP(A11458,'3-Mapa de Controles'!$M$3:$AI$143,23,FALSE))</f>
        <v/>
      </c>
      <c r="E11458" s="54" t="str">
        <f>IF(A11458="","",VLOOKUP(A11458,'3-Mapa de Controles'!$B$3:$D$143,3,FALSE))</f>
        <v/>
      </c>
      <c r="F11458" s="56"/>
      <c r="G11458" s="122"/>
      <c r="H11458" s="122"/>
    </row>
    <row r="11459" spans="1:8" ht="28.5" customHeight="1">
      <c r="A11459" s="121"/>
      <c r="B11459" s="54" t="str">
        <f>IF(A11459="","",VLOOKUP(A11459,'3-Mapa de Controles'!$M$3:$N$143,2,FALSE))</f>
        <v/>
      </c>
      <c r="C11459" s="54" t="str">
        <f>IF(A11459="","",VLOOKUP(A11459,'3-Mapa de Controles'!$M$3:$P$143,4,FALSE))</f>
        <v/>
      </c>
      <c r="D11459" s="54" t="str">
        <f>IF(A11459="","",VLOOKUP(A11459,'3-Mapa de Controles'!$M$3:$AI$143,23,FALSE))</f>
        <v/>
      </c>
      <c r="E11459" s="54" t="str">
        <f>IF(A11459="","",VLOOKUP(A11459,'3-Mapa de Controles'!$B$3:$D$143,3,FALSE))</f>
        <v/>
      </c>
      <c r="F11459" s="56"/>
      <c r="G11459" s="122"/>
      <c r="H11459" s="122"/>
    </row>
    <row r="11460" spans="1:8" ht="28.5" customHeight="1">
      <c r="A11460" s="121"/>
      <c r="B11460" s="54" t="str">
        <f>IF(A11460="","",VLOOKUP(A11460,'3-Mapa de Controles'!$M$3:$N$143,2,FALSE))</f>
        <v/>
      </c>
      <c r="C11460" s="54" t="str">
        <f>IF(A11460="","",VLOOKUP(A11460,'3-Mapa de Controles'!$M$3:$P$143,4,FALSE))</f>
        <v/>
      </c>
      <c r="D11460" s="54" t="str">
        <f>IF(A11460="","",VLOOKUP(A11460,'3-Mapa de Controles'!$M$3:$AI$143,23,FALSE))</f>
        <v/>
      </c>
      <c r="E11460" s="54" t="str">
        <f>IF(A11460="","",VLOOKUP(A11460,'3-Mapa de Controles'!$B$3:$D$143,3,FALSE))</f>
        <v/>
      </c>
      <c r="F11460" s="56"/>
      <c r="G11460" s="122"/>
      <c r="H11460" s="122"/>
    </row>
    <row r="11461" spans="1:8" ht="28.5" customHeight="1">
      <c r="A11461" s="121"/>
      <c r="B11461" s="54" t="str">
        <f>IF(A11461="","",VLOOKUP(A11461,'3-Mapa de Controles'!$M$3:$N$143,2,FALSE))</f>
        <v/>
      </c>
      <c r="C11461" s="54" t="str">
        <f>IF(A11461="","",VLOOKUP(A11461,'3-Mapa de Controles'!$M$3:$P$143,4,FALSE))</f>
        <v/>
      </c>
      <c r="D11461" s="54" t="str">
        <f>IF(A11461="","",VLOOKUP(A11461,'3-Mapa de Controles'!$M$3:$AI$143,23,FALSE))</f>
        <v/>
      </c>
      <c r="E11461" s="54" t="str">
        <f>IF(A11461="","",VLOOKUP(A11461,'3-Mapa de Controles'!$B$3:$D$143,3,FALSE))</f>
        <v/>
      </c>
      <c r="F11461" s="56"/>
      <c r="G11461" s="122"/>
      <c r="H11461" s="122"/>
    </row>
    <row r="11462" spans="1:8" ht="28.5" customHeight="1">
      <c r="A11462" s="121"/>
      <c r="B11462" s="54" t="str">
        <f>IF(A11462="","",VLOOKUP(A11462,'3-Mapa de Controles'!$M$3:$N$143,2,FALSE))</f>
        <v/>
      </c>
      <c r="C11462" s="54" t="str">
        <f>IF(A11462="","",VLOOKUP(A11462,'3-Mapa de Controles'!$M$3:$P$143,4,FALSE))</f>
        <v/>
      </c>
      <c r="D11462" s="54" t="str">
        <f>IF(A11462="","",VLOOKUP(A11462,'3-Mapa de Controles'!$M$3:$AI$143,23,FALSE))</f>
        <v/>
      </c>
      <c r="E11462" s="54" t="str">
        <f>IF(A11462="","",VLOOKUP(A11462,'3-Mapa de Controles'!$B$3:$D$143,3,FALSE))</f>
        <v/>
      </c>
      <c r="F11462" s="56"/>
      <c r="G11462" s="122"/>
      <c r="H11462" s="122"/>
    </row>
    <row r="11463" spans="1:8" ht="28.5" customHeight="1">
      <c r="A11463" s="121"/>
      <c r="B11463" s="54" t="str">
        <f>IF(A11463="","",VLOOKUP(A11463,'3-Mapa de Controles'!$M$3:$N$143,2,FALSE))</f>
        <v/>
      </c>
      <c r="C11463" s="54" t="str">
        <f>IF(A11463="","",VLOOKUP(A11463,'3-Mapa de Controles'!$M$3:$P$143,4,FALSE))</f>
        <v/>
      </c>
      <c r="D11463" s="54" t="str">
        <f>IF(A11463="","",VLOOKUP(A11463,'3-Mapa de Controles'!$M$3:$AI$143,23,FALSE))</f>
        <v/>
      </c>
      <c r="E11463" s="54" t="str">
        <f>IF(A11463="","",VLOOKUP(A11463,'3-Mapa de Controles'!$B$3:$D$143,3,FALSE))</f>
        <v/>
      </c>
      <c r="F11463" s="56"/>
      <c r="G11463" s="122"/>
      <c r="H11463" s="122"/>
    </row>
    <row r="11464" spans="1:8" ht="28.5" customHeight="1">
      <c r="A11464" s="121"/>
      <c r="B11464" s="54" t="str">
        <f>IF(A11464="","",VLOOKUP(A11464,'3-Mapa de Controles'!$M$3:$N$143,2,FALSE))</f>
        <v/>
      </c>
      <c r="C11464" s="54" t="str">
        <f>IF(A11464="","",VLOOKUP(A11464,'3-Mapa de Controles'!$M$3:$P$143,4,FALSE))</f>
        <v/>
      </c>
      <c r="D11464" s="54" t="str">
        <f>IF(A11464="","",VLOOKUP(A11464,'3-Mapa de Controles'!$M$3:$AI$143,23,FALSE))</f>
        <v/>
      </c>
      <c r="E11464" s="54" t="str">
        <f>IF(A11464="","",VLOOKUP(A11464,'3-Mapa de Controles'!$B$3:$D$143,3,FALSE))</f>
        <v/>
      </c>
      <c r="F11464" s="56"/>
      <c r="G11464" s="122"/>
      <c r="H11464" s="122"/>
    </row>
    <row r="11465" spans="1:8" ht="28.5" customHeight="1">
      <c r="A11465" s="121"/>
      <c r="B11465" s="54" t="str">
        <f>IF(A11465="","",VLOOKUP(A11465,'3-Mapa de Controles'!$M$3:$N$143,2,FALSE))</f>
        <v/>
      </c>
      <c r="C11465" s="54" t="str">
        <f>IF(A11465="","",VLOOKUP(A11465,'3-Mapa de Controles'!$M$3:$P$143,4,FALSE))</f>
        <v/>
      </c>
      <c r="D11465" s="54" t="str">
        <f>IF(A11465="","",VLOOKUP(A11465,'3-Mapa de Controles'!$M$3:$AI$143,23,FALSE))</f>
        <v/>
      </c>
      <c r="E11465" s="54" t="str">
        <f>IF(A11465="","",VLOOKUP(A11465,'3-Mapa de Controles'!$B$3:$D$143,3,FALSE))</f>
        <v/>
      </c>
      <c r="F11465" s="56"/>
      <c r="G11465" s="122"/>
      <c r="H11465" s="122"/>
    </row>
    <row r="11466" spans="1:8" ht="28.5" customHeight="1">
      <c r="A11466" s="121"/>
      <c r="B11466" s="54" t="str">
        <f>IF(A11466="","",VLOOKUP(A11466,'3-Mapa de Controles'!$M$3:$N$143,2,FALSE))</f>
        <v/>
      </c>
      <c r="C11466" s="54" t="str">
        <f>IF(A11466="","",VLOOKUP(A11466,'3-Mapa de Controles'!$M$3:$P$143,4,FALSE))</f>
        <v/>
      </c>
      <c r="D11466" s="54" t="str">
        <f>IF(A11466="","",VLOOKUP(A11466,'3-Mapa de Controles'!$M$3:$AI$143,23,FALSE))</f>
        <v/>
      </c>
      <c r="E11466" s="54" t="str">
        <f>IF(A11466="","",VLOOKUP(A11466,'3-Mapa de Controles'!$B$3:$D$143,3,FALSE))</f>
        <v/>
      </c>
      <c r="F11466" s="56"/>
      <c r="G11466" s="122"/>
      <c r="H11466" s="122"/>
    </row>
    <row r="11467" spans="1:8" ht="28.5" customHeight="1">
      <c r="A11467" s="121"/>
      <c r="B11467" s="54" t="str">
        <f>IF(A11467="","",VLOOKUP(A11467,'3-Mapa de Controles'!$M$3:$N$143,2,FALSE))</f>
        <v/>
      </c>
      <c r="C11467" s="54" t="str">
        <f>IF(A11467="","",VLOOKUP(A11467,'3-Mapa de Controles'!$M$3:$P$143,4,FALSE))</f>
        <v/>
      </c>
      <c r="D11467" s="54" t="str">
        <f>IF(A11467="","",VLOOKUP(A11467,'3-Mapa de Controles'!$M$3:$AI$143,23,FALSE))</f>
        <v/>
      </c>
      <c r="E11467" s="54" t="str">
        <f>IF(A11467="","",VLOOKUP(A11467,'3-Mapa de Controles'!$B$3:$D$143,3,FALSE))</f>
        <v/>
      </c>
      <c r="F11467" s="56"/>
      <c r="G11467" s="122"/>
      <c r="H11467" s="122"/>
    </row>
    <row r="11468" spans="1:8" ht="28.5" customHeight="1">
      <c r="A11468" s="121"/>
      <c r="B11468" s="54" t="str">
        <f>IF(A11468="","",VLOOKUP(A11468,'3-Mapa de Controles'!$M$3:$N$143,2,FALSE))</f>
        <v/>
      </c>
      <c r="C11468" s="54" t="str">
        <f>IF(A11468="","",VLOOKUP(A11468,'3-Mapa de Controles'!$M$3:$P$143,4,FALSE))</f>
        <v/>
      </c>
      <c r="D11468" s="54" t="str">
        <f>IF(A11468="","",VLOOKUP(A11468,'3-Mapa de Controles'!$M$3:$AI$143,23,FALSE))</f>
        <v/>
      </c>
      <c r="E11468" s="54" t="str">
        <f>IF(A11468="","",VLOOKUP(A11468,'3-Mapa de Controles'!$B$3:$D$143,3,FALSE))</f>
        <v/>
      </c>
      <c r="F11468" s="56"/>
      <c r="G11468" s="122"/>
      <c r="H11468" s="122"/>
    </row>
    <row r="11469" spans="1:8" ht="28.5" customHeight="1">
      <c r="A11469" s="121"/>
      <c r="B11469" s="54" t="str">
        <f>IF(A11469="","",VLOOKUP(A11469,'3-Mapa de Controles'!$M$3:$N$143,2,FALSE))</f>
        <v/>
      </c>
      <c r="C11469" s="54" t="str">
        <f>IF(A11469="","",VLOOKUP(A11469,'3-Mapa de Controles'!$M$3:$P$143,4,FALSE))</f>
        <v/>
      </c>
      <c r="D11469" s="54" t="str">
        <f>IF(A11469="","",VLOOKUP(A11469,'3-Mapa de Controles'!$M$3:$AI$143,23,FALSE))</f>
        <v/>
      </c>
      <c r="E11469" s="54" t="str">
        <f>IF(A11469="","",VLOOKUP(A11469,'3-Mapa de Controles'!$B$3:$D$143,3,FALSE))</f>
        <v/>
      </c>
      <c r="F11469" s="56"/>
      <c r="G11469" s="122"/>
      <c r="H11469" s="122"/>
    </row>
    <row r="11470" spans="1:8" ht="28.5" customHeight="1">
      <c r="A11470" s="121"/>
      <c r="B11470" s="54" t="str">
        <f>IF(A11470="","",VLOOKUP(A11470,'3-Mapa de Controles'!$M$3:$N$143,2,FALSE))</f>
        <v/>
      </c>
      <c r="C11470" s="54" t="str">
        <f>IF(A11470="","",VLOOKUP(A11470,'3-Mapa de Controles'!$M$3:$P$143,4,FALSE))</f>
        <v/>
      </c>
      <c r="D11470" s="54" t="str">
        <f>IF(A11470="","",VLOOKUP(A11470,'3-Mapa de Controles'!$M$3:$AI$143,23,FALSE))</f>
        <v/>
      </c>
      <c r="E11470" s="54" t="str">
        <f>IF(A11470="","",VLOOKUP(A11470,'3-Mapa de Controles'!$B$3:$D$143,3,FALSE))</f>
        <v/>
      </c>
      <c r="F11470" s="56"/>
      <c r="G11470" s="122"/>
      <c r="H11470" s="122"/>
    </row>
    <row r="11471" spans="1:8" ht="28.5" customHeight="1">
      <c r="A11471" s="121"/>
      <c r="B11471" s="54" t="str">
        <f>IF(A11471="","",VLOOKUP(A11471,'3-Mapa de Controles'!$M$3:$N$143,2,FALSE))</f>
        <v/>
      </c>
      <c r="C11471" s="54" t="str">
        <f>IF(A11471="","",VLOOKUP(A11471,'3-Mapa de Controles'!$M$3:$P$143,4,FALSE))</f>
        <v/>
      </c>
      <c r="D11471" s="54" t="str">
        <f>IF(A11471="","",VLOOKUP(A11471,'3-Mapa de Controles'!$M$3:$AI$143,23,FALSE))</f>
        <v/>
      </c>
      <c r="E11471" s="54" t="str">
        <f>IF(A11471="","",VLOOKUP(A11471,'3-Mapa de Controles'!$B$3:$D$143,3,FALSE))</f>
        <v/>
      </c>
      <c r="F11471" s="56"/>
      <c r="G11471" s="122"/>
      <c r="H11471" s="122"/>
    </row>
    <row r="11472" spans="1:8" ht="28.5" customHeight="1">
      <c r="A11472" s="121"/>
      <c r="B11472" s="54" t="str">
        <f>IF(A11472="","",VLOOKUP(A11472,'3-Mapa de Controles'!$M$3:$N$143,2,FALSE))</f>
        <v/>
      </c>
      <c r="C11472" s="54" t="str">
        <f>IF(A11472="","",VLOOKUP(A11472,'3-Mapa de Controles'!$M$3:$P$143,4,FALSE))</f>
        <v/>
      </c>
      <c r="D11472" s="54" t="str">
        <f>IF(A11472="","",VLOOKUP(A11472,'3-Mapa de Controles'!$M$3:$AI$143,23,FALSE))</f>
        <v/>
      </c>
      <c r="E11472" s="54" t="str">
        <f>IF(A11472="","",VLOOKUP(A11472,'3-Mapa de Controles'!$B$3:$D$143,3,FALSE))</f>
        <v/>
      </c>
      <c r="F11472" s="56"/>
      <c r="G11472" s="122"/>
      <c r="H11472" s="122"/>
    </row>
    <row r="11473" spans="1:8" ht="28.5" customHeight="1">
      <c r="A11473" s="121"/>
      <c r="B11473" s="54" t="str">
        <f>IF(A11473="","",VLOOKUP(A11473,'3-Mapa de Controles'!$M$3:$N$143,2,FALSE))</f>
        <v/>
      </c>
      <c r="C11473" s="54" t="str">
        <f>IF(A11473="","",VLOOKUP(A11473,'3-Mapa de Controles'!$M$3:$P$143,4,FALSE))</f>
        <v/>
      </c>
      <c r="D11473" s="54" t="str">
        <f>IF(A11473="","",VLOOKUP(A11473,'3-Mapa de Controles'!$M$3:$AI$143,23,FALSE))</f>
        <v/>
      </c>
      <c r="E11473" s="54" t="str">
        <f>IF(A11473="","",VLOOKUP(A11473,'3-Mapa de Controles'!$B$3:$D$143,3,FALSE))</f>
        <v/>
      </c>
      <c r="F11473" s="56"/>
      <c r="G11473" s="122"/>
      <c r="H11473" s="122"/>
    </row>
    <row r="11474" spans="1:8" ht="28.5" customHeight="1">
      <c r="A11474" s="121"/>
      <c r="B11474" s="54" t="str">
        <f>IF(A11474="","",VLOOKUP(A11474,'3-Mapa de Controles'!$M$3:$N$143,2,FALSE))</f>
        <v/>
      </c>
      <c r="C11474" s="54" t="str">
        <f>IF(A11474="","",VLOOKUP(A11474,'3-Mapa de Controles'!$M$3:$P$143,4,FALSE))</f>
        <v/>
      </c>
      <c r="D11474" s="54" t="str">
        <f>IF(A11474="","",VLOOKUP(A11474,'3-Mapa de Controles'!$M$3:$AI$143,23,FALSE))</f>
        <v/>
      </c>
      <c r="E11474" s="54" t="str">
        <f>IF(A11474="","",VLOOKUP(A11474,'3-Mapa de Controles'!$B$3:$D$143,3,FALSE))</f>
        <v/>
      </c>
      <c r="F11474" s="56"/>
      <c r="G11474" s="122"/>
      <c r="H11474" s="122"/>
    </row>
    <row r="11475" spans="1:8" ht="28.5" customHeight="1">
      <c r="A11475" s="121"/>
      <c r="B11475" s="54" t="str">
        <f>IF(A11475="","",VLOOKUP(A11475,'3-Mapa de Controles'!$M$3:$N$143,2,FALSE))</f>
        <v/>
      </c>
      <c r="C11475" s="54" t="str">
        <f>IF(A11475="","",VLOOKUP(A11475,'3-Mapa de Controles'!$M$3:$P$143,4,FALSE))</f>
        <v/>
      </c>
      <c r="D11475" s="54" t="str">
        <f>IF(A11475="","",VLOOKUP(A11475,'3-Mapa de Controles'!$M$3:$AI$143,23,FALSE))</f>
        <v/>
      </c>
      <c r="E11475" s="54" t="str">
        <f>IF(A11475="","",VLOOKUP(A11475,'3-Mapa de Controles'!$B$3:$D$143,3,FALSE))</f>
        <v/>
      </c>
      <c r="F11475" s="56"/>
      <c r="G11475" s="122"/>
      <c r="H11475" s="122"/>
    </row>
    <row r="11476" spans="1:8" ht="28.5" customHeight="1">
      <c r="A11476" s="121"/>
      <c r="B11476" s="54" t="str">
        <f>IF(A11476="","",VLOOKUP(A11476,'3-Mapa de Controles'!$M$3:$N$143,2,FALSE))</f>
        <v/>
      </c>
      <c r="C11476" s="54" t="str">
        <f>IF(A11476="","",VLOOKUP(A11476,'3-Mapa de Controles'!$M$3:$P$143,4,FALSE))</f>
        <v/>
      </c>
      <c r="D11476" s="54" t="str">
        <f>IF(A11476="","",VLOOKUP(A11476,'3-Mapa de Controles'!$M$3:$AI$143,23,FALSE))</f>
        <v/>
      </c>
      <c r="E11476" s="54" t="str">
        <f>IF(A11476="","",VLOOKUP(A11476,'3-Mapa de Controles'!$B$3:$D$143,3,FALSE))</f>
        <v/>
      </c>
      <c r="F11476" s="56"/>
      <c r="G11476" s="122"/>
      <c r="H11476" s="122"/>
    </row>
    <row r="11477" spans="1:8" ht="28.5" customHeight="1">
      <c r="A11477" s="121"/>
      <c r="B11477" s="54" t="str">
        <f>IF(A11477="","",VLOOKUP(A11477,'3-Mapa de Controles'!$M$3:$N$143,2,FALSE))</f>
        <v/>
      </c>
      <c r="C11477" s="54" t="str">
        <f>IF(A11477="","",VLOOKUP(A11477,'3-Mapa de Controles'!$M$3:$P$143,4,FALSE))</f>
        <v/>
      </c>
      <c r="D11477" s="54" t="str">
        <f>IF(A11477="","",VLOOKUP(A11477,'3-Mapa de Controles'!$M$3:$AI$143,23,FALSE))</f>
        <v/>
      </c>
      <c r="E11477" s="54" t="str">
        <f>IF(A11477="","",VLOOKUP(A11477,'3-Mapa de Controles'!$B$3:$D$143,3,FALSE))</f>
        <v/>
      </c>
      <c r="F11477" s="56"/>
      <c r="G11477" s="122"/>
      <c r="H11477" s="122"/>
    </row>
    <row r="11478" spans="1:8" ht="28.5" customHeight="1">
      <c r="A11478" s="121"/>
      <c r="B11478" s="54" t="str">
        <f>IF(A11478="","",VLOOKUP(A11478,'3-Mapa de Controles'!$M$3:$N$143,2,FALSE))</f>
        <v/>
      </c>
      <c r="C11478" s="54" t="str">
        <f>IF(A11478="","",VLOOKUP(A11478,'3-Mapa de Controles'!$M$3:$P$143,4,FALSE))</f>
        <v/>
      </c>
      <c r="D11478" s="54" t="str">
        <f>IF(A11478="","",VLOOKUP(A11478,'3-Mapa de Controles'!$M$3:$AI$143,23,FALSE))</f>
        <v/>
      </c>
      <c r="E11478" s="54" t="str">
        <f>IF(A11478="","",VLOOKUP(A11478,'3-Mapa de Controles'!$B$3:$D$143,3,FALSE))</f>
        <v/>
      </c>
      <c r="F11478" s="56"/>
      <c r="G11478" s="122"/>
      <c r="H11478" s="122"/>
    </row>
    <row r="11479" spans="1:8" ht="28.5" customHeight="1">
      <c r="A11479" s="121"/>
      <c r="B11479" s="54" t="str">
        <f>IF(A11479="","",VLOOKUP(A11479,'3-Mapa de Controles'!$M$3:$N$143,2,FALSE))</f>
        <v/>
      </c>
      <c r="C11479" s="54" t="str">
        <f>IF(A11479="","",VLOOKUP(A11479,'3-Mapa de Controles'!$M$3:$P$143,4,FALSE))</f>
        <v/>
      </c>
      <c r="D11479" s="54" t="str">
        <f>IF(A11479="","",VLOOKUP(A11479,'3-Mapa de Controles'!$M$3:$AI$143,23,FALSE))</f>
        <v/>
      </c>
      <c r="E11479" s="54" t="str">
        <f>IF(A11479="","",VLOOKUP(A11479,'3-Mapa de Controles'!$B$3:$D$143,3,FALSE))</f>
        <v/>
      </c>
      <c r="F11479" s="56"/>
      <c r="G11479" s="122"/>
      <c r="H11479" s="122"/>
    </row>
    <row r="11480" spans="1:8" ht="28.5" customHeight="1">
      <c r="A11480" s="121"/>
      <c r="B11480" s="54" t="str">
        <f>IF(A11480="","",VLOOKUP(A11480,'3-Mapa de Controles'!$M$3:$N$143,2,FALSE))</f>
        <v/>
      </c>
      <c r="C11480" s="54" t="str">
        <f>IF(A11480="","",VLOOKUP(A11480,'3-Mapa de Controles'!$M$3:$P$143,4,FALSE))</f>
        <v/>
      </c>
      <c r="D11480" s="54" t="str">
        <f>IF(A11480="","",VLOOKUP(A11480,'3-Mapa de Controles'!$M$3:$AI$143,23,FALSE))</f>
        <v/>
      </c>
      <c r="E11480" s="54" t="str">
        <f>IF(A11480="","",VLOOKUP(A11480,'3-Mapa de Controles'!$B$3:$D$143,3,FALSE))</f>
        <v/>
      </c>
      <c r="F11480" s="56"/>
      <c r="G11480" s="122"/>
      <c r="H11480" s="122"/>
    </row>
    <row r="11481" spans="1:8" ht="28.5" customHeight="1">
      <c r="A11481" s="121"/>
      <c r="B11481" s="54" t="str">
        <f>IF(A11481="","",VLOOKUP(A11481,'3-Mapa de Controles'!$M$3:$N$143,2,FALSE))</f>
        <v/>
      </c>
      <c r="C11481" s="54" t="str">
        <f>IF(A11481="","",VLOOKUP(A11481,'3-Mapa de Controles'!$M$3:$P$143,4,FALSE))</f>
        <v/>
      </c>
      <c r="D11481" s="54" t="str">
        <f>IF(A11481="","",VLOOKUP(A11481,'3-Mapa de Controles'!$M$3:$AI$143,23,FALSE))</f>
        <v/>
      </c>
      <c r="E11481" s="54" t="str">
        <f>IF(A11481="","",VLOOKUP(A11481,'3-Mapa de Controles'!$B$3:$D$143,3,FALSE))</f>
        <v/>
      </c>
      <c r="F11481" s="56"/>
      <c r="G11481" s="122"/>
      <c r="H11481" s="122"/>
    </row>
    <row r="11482" spans="1:8" ht="28.5" customHeight="1">
      <c r="A11482" s="121"/>
      <c r="B11482" s="54" t="str">
        <f>IF(A11482="","",VLOOKUP(A11482,'3-Mapa de Controles'!$M$3:$N$143,2,FALSE))</f>
        <v/>
      </c>
      <c r="C11482" s="54" t="str">
        <f>IF(A11482="","",VLOOKUP(A11482,'3-Mapa de Controles'!$M$3:$P$143,4,FALSE))</f>
        <v/>
      </c>
      <c r="D11482" s="54" t="str">
        <f>IF(A11482="","",VLOOKUP(A11482,'3-Mapa de Controles'!$M$3:$AI$143,23,FALSE))</f>
        <v/>
      </c>
      <c r="E11482" s="54" t="str">
        <f>IF(A11482="","",VLOOKUP(A11482,'3-Mapa de Controles'!$B$3:$D$143,3,FALSE))</f>
        <v/>
      </c>
      <c r="F11482" s="56"/>
      <c r="G11482" s="122"/>
      <c r="H11482" s="122"/>
    </row>
    <row r="11483" spans="1:8" ht="28.5" customHeight="1">
      <c r="A11483" s="121"/>
      <c r="B11483" s="54" t="str">
        <f>IF(A11483="","",VLOOKUP(A11483,'3-Mapa de Controles'!$M$3:$N$143,2,FALSE))</f>
        <v/>
      </c>
      <c r="C11483" s="54" t="str">
        <f>IF(A11483="","",VLOOKUP(A11483,'3-Mapa de Controles'!$M$3:$P$143,4,FALSE))</f>
        <v/>
      </c>
      <c r="D11483" s="54" t="str">
        <f>IF(A11483="","",VLOOKUP(A11483,'3-Mapa de Controles'!$M$3:$AI$143,23,FALSE))</f>
        <v/>
      </c>
      <c r="E11483" s="54" t="str">
        <f>IF(A11483="","",VLOOKUP(A11483,'3-Mapa de Controles'!$B$3:$D$143,3,FALSE))</f>
        <v/>
      </c>
      <c r="F11483" s="56"/>
      <c r="G11483" s="122"/>
      <c r="H11483" s="122"/>
    </row>
    <row r="11484" spans="1:8" ht="28.5" customHeight="1">
      <c r="A11484" s="121"/>
      <c r="B11484" s="54" t="str">
        <f>IF(A11484="","",VLOOKUP(A11484,'3-Mapa de Controles'!$M$3:$N$143,2,FALSE))</f>
        <v/>
      </c>
      <c r="C11484" s="54" t="str">
        <f>IF(A11484="","",VLOOKUP(A11484,'3-Mapa de Controles'!$M$3:$P$143,4,FALSE))</f>
        <v/>
      </c>
      <c r="D11484" s="54" t="str">
        <f>IF(A11484="","",VLOOKUP(A11484,'3-Mapa de Controles'!$M$3:$AI$143,23,FALSE))</f>
        <v/>
      </c>
      <c r="E11484" s="54" t="str">
        <f>IF(A11484="","",VLOOKUP(A11484,'3-Mapa de Controles'!$B$3:$D$143,3,FALSE))</f>
        <v/>
      </c>
      <c r="F11484" s="56"/>
      <c r="G11484" s="122"/>
      <c r="H11484" s="122"/>
    </row>
    <row r="11485" spans="1:8" ht="28.5" customHeight="1">
      <c r="A11485" s="121"/>
      <c r="B11485" s="54" t="str">
        <f>IF(A11485="","",VLOOKUP(A11485,'3-Mapa de Controles'!$M$3:$N$143,2,FALSE))</f>
        <v/>
      </c>
      <c r="C11485" s="54" t="str">
        <f>IF(A11485="","",VLOOKUP(A11485,'3-Mapa de Controles'!$M$3:$P$143,4,FALSE))</f>
        <v/>
      </c>
      <c r="D11485" s="54" t="str">
        <f>IF(A11485="","",VLOOKUP(A11485,'3-Mapa de Controles'!$M$3:$AI$143,23,FALSE))</f>
        <v/>
      </c>
      <c r="E11485" s="54" t="str">
        <f>IF(A11485="","",VLOOKUP(A11485,'3-Mapa de Controles'!$B$3:$D$143,3,FALSE))</f>
        <v/>
      </c>
      <c r="F11485" s="56"/>
      <c r="G11485" s="122"/>
      <c r="H11485" s="122"/>
    </row>
    <row r="11486" spans="1:8" ht="28.5" customHeight="1">
      <c r="A11486" s="121"/>
      <c r="B11486" s="54" t="str">
        <f>IF(A11486="","",VLOOKUP(A11486,'3-Mapa de Controles'!$M$3:$N$143,2,FALSE))</f>
        <v/>
      </c>
      <c r="C11486" s="54" t="str">
        <f>IF(A11486="","",VLOOKUP(A11486,'3-Mapa de Controles'!$M$3:$P$143,4,FALSE))</f>
        <v/>
      </c>
      <c r="D11486" s="54" t="str">
        <f>IF(A11486="","",VLOOKUP(A11486,'3-Mapa de Controles'!$M$3:$AI$143,23,FALSE))</f>
        <v/>
      </c>
      <c r="E11486" s="54" t="str">
        <f>IF(A11486="","",VLOOKUP(A11486,'3-Mapa de Controles'!$B$3:$D$143,3,FALSE))</f>
        <v/>
      </c>
      <c r="F11486" s="56"/>
      <c r="G11486" s="122"/>
      <c r="H11486" s="122"/>
    </row>
    <row r="11487" spans="1:8" ht="28.5" customHeight="1">
      <c r="A11487" s="121"/>
      <c r="B11487" s="54" t="str">
        <f>IF(A11487="","",VLOOKUP(A11487,'3-Mapa de Controles'!$M$3:$N$143,2,FALSE))</f>
        <v/>
      </c>
      <c r="C11487" s="54" t="str">
        <f>IF(A11487="","",VLOOKUP(A11487,'3-Mapa de Controles'!$M$3:$P$143,4,FALSE))</f>
        <v/>
      </c>
      <c r="D11487" s="54" t="str">
        <f>IF(A11487="","",VLOOKUP(A11487,'3-Mapa de Controles'!$M$3:$AI$143,23,FALSE))</f>
        <v/>
      </c>
      <c r="E11487" s="54" t="str">
        <f>IF(A11487="","",VLOOKUP(A11487,'3-Mapa de Controles'!$B$3:$D$143,3,FALSE))</f>
        <v/>
      </c>
      <c r="F11487" s="56"/>
      <c r="G11487" s="122"/>
      <c r="H11487" s="122"/>
    </row>
    <row r="11488" spans="1:8" ht="28.5" customHeight="1">
      <c r="A11488" s="121"/>
      <c r="B11488" s="54" t="str">
        <f>IF(A11488="","",VLOOKUP(A11488,'3-Mapa de Controles'!$M$3:$N$143,2,FALSE))</f>
        <v/>
      </c>
      <c r="C11488" s="54" t="str">
        <f>IF(A11488="","",VLOOKUP(A11488,'3-Mapa de Controles'!$M$3:$P$143,4,FALSE))</f>
        <v/>
      </c>
      <c r="D11488" s="54" t="str">
        <f>IF(A11488="","",VLOOKUP(A11488,'3-Mapa de Controles'!$M$3:$AI$143,23,FALSE))</f>
        <v/>
      </c>
      <c r="E11488" s="54" t="str">
        <f>IF(A11488="","",VLOOKUP(A11488,'3-Mapa de Controles'!$B$3:$D$143,3,FALSE))</f>
        <v/>
      </c>
      <c r="F11488" s="56"/>
      <c r="G11488" s="122"/>
      <c r="H11488" s="122"/>
    </row>
    <row r="11489" spans="1:8" ht="28.5" customHeight="1">
      <c r="A11489" s="121"/>
      <c r="B11489" s="54" t="str">
        <f>IF(A11489="","",VLOOKUP(A11489,'3-Mapa de Controles'!$M$3:$N$143,2,FALSE))</f>
        <v/>
      </c>
      <c r="C11489" s="54" t="str">
        <f>IF(A11489="","",VLOOKUP(A11489,'3-Mapa de Controles'!$M$3:$P$143,4,FALSE))</f>
        <v/>
      </c>
      <c r="D11489" s="54" t="str">
        <f>IF(A11489="","",VLOOKUP(A11489,'3-Mapa de Controles'!$M$3:$AI$143,23,FALSE))</f>
        <v/>
      </c>
      <c r="E11489" s="54" t="str">
        <f>IF(A11489="","",VLOOKUP(A11489,'3-Mapa de Controles'!$B$3:$D$143,3,FALSE))</f>
        <v/>
      </c>
      <c r="F11489" s="56"/>
      <c r="G11489" s="122"/>
      <c r="H11489" s="122"/>
    </row>
    <row r="11490" spans="1:8" ht="28.5" customHeight="1">
      <c r="A11490" s="121"/>
      <c r="B11490" s="54" t="str">
        <f>IF(A11490="","",VLOOKUP(A11490,'3-Mapa de Controles'!$M$3:$N$143,2,FALSE))</f>
        <v/>
      </c>
      <c r="C11490" s="54" t="str">
        <f>IF(A11490="","",VLOOKUP(A11490,'3-Mapa de Controles'!$M$3:$P$143,4,FALSE))</f>
        <v/>
      </c>
      <c r="D11490" s="54" t="str">
        <f>IF(A11490="","",VLOOKUP(A11490,'3-Mapa de Controles'!$M$3:$AI$143,23,FALSE))</f>
        <v/>
      </c>
      <c r="E11490" s="54" t="str">
        <f>IF(A11490="","",VLOOKUP(A11490,'3-Mapa de Controles'!$B$3:$D$143,3,FALSE))</f>
        <v/>
      </c>
      <c r="F11490" s="56"/>
      <c r="G11490" s="122"/>
      <c r="H11490" s="122"/>
    </row>
    <row r="11491" spans="1:8" ht="28.5" customHeight="1">
      <c r="A11491" s="121"/>
      <c r="B11491" s="54" t="str">
        <f>IF(A11491="","",VLOOKUP(A11491,'3-Mapa de Controles'!$M$3:$N$143,2,FALSE))</f>
        <v/>
      </c>
      <c r="C11491" s="54" t="str">
        <f>IF(A11491="","",VLOOKUP(A11491,'3-Mapa de Controles'!$M$3:$P$143,4,FALSE))</f>
        <v/>
      </c>
      <c r="D11491" s="54" t="str">
        <f>IF(A11491="","",VLOOKUP(A11491,'3-Mapa de Controles'!$M$3:$AI$143,23,FALSE))</f>
        <v/>
      </c>
      <c r="E11491" s="54" t="str">
        <f>IF(A11491="","",VLOOKUP(A11491,'3-Mapa de Controles'!$B$3:$D$143,3,FALSE))</f>
        <v/>
      </c>
      <c r="F11491" s="56"/>
      <c r="G11491" s="122"/>
      <c r="H11491" s="122"/>
    </row>
    <row r="11492" spans="1:8" ht="28.5" customHeight="1">
      <c r="A11492" s="121"/>
      <c r="B11492" s="54" t="str">
        <f>IF(A11492="","",VLOOKUP(A11492,'3-Mapa de Controles'!$M$3:$N$143,2,FALSE))</f>
        <v/>
      </c>
      <c r="C11492" s="54" t="str">
        <f>IF(A11492="","",VLOOKUP(A11492,'3-Mapa de Controles'!$M$3:$P$143,4,FALSE))</f>
        <v/>
      </c>
      <c r="D11492" s="54" t="str">
        <f>IF(A11492="","",VLOOKUP(A11492,'3-Mapa de Controles'!$M$3:$AI$143,23,FALSE))</f>
        <v/>
      </c>
      <c r="E11492" s="54" t="str">
        <f>IF(A11492="","",VLOOKUP(A11492,'3-Mapa de Controles'!$B$3:$D$143,3,FALSE))</f>
        <v/>
      </c>
      <c r="F11492" s="56"/>
      <c r="G11492" s="122"/>
      <c r="H11492" s="122"/>
    </row>
    <row r="11493" spans="1:8" ht="28.5" customHeight="1">
      <c r="A11493" s="121"/>
      <c r="B11493" s="54" t="str">
        <f>IF(A11493="","",VLOOKUP(A11493,'3-Mapa de Controles'!$M$3:$N$143,2,FALSE))</f>
        <v/>
      </c>
      <c r="C11493" s="54" t="str">
        <f>IF(A11493="","",VLOOKUP(A11493,'3-Mapa de Controles'!$M$3:$P$143,4,FALSE))</f>
        <v/>
      </c>
      <c r="D11493" s="54" t="str">
        <f>IF(A11493="","",VLOOKUP(A11493,'3-Mapa de Controles'!$M$3:$AI$143,23,FALSE))</f>
        <v/>
      </c>
      <c r="E11493" s="54" t="str">
        <f>IF(A11493="","",VLOOKUP(A11493,'3-Mapa de Controles'!$B$3:$D$143,3,FALSE))</f>
        <v/>
      </c>
      <c r="F11493" s="56"/>
      <c r="G11493" s="122"/>
      <c r="H11493" s="122"/>
    </row>
    <row r="11494" spans="1:8" ht="28.5" customHeight="1">
      <c r="A11494" s="121"/>
      <c r="B11494" s="54" t="str">
        <f>IF(A11494="","",VLOOKUP(A11494,'3-Mapa de Controles'!$M$3:$N$143,2,FALSE))</f>
        <v/>
      </c>
      <c r="C11494" s="54" t="str">
        <f>IF(A11494="","",VLOOKUP(A11494,'3-Mapa de Controles'!$M$3:$P$143,4,FALSE))</f>
        <v/>
      </c>
      <c r="D11494" s="54" t="str">
        <f>IF(A11494="","",VLOOKUP(A11494,'3-Mapa de Controles'!$M$3:$AI$143,23,FALSE))</f>
        <v/>
      </c>
      <c r="E11494" s="54" t="str">
        <f>IF(A11494="","",VLOOKUP(A11494,'3-Mapa de Controles'!$B$3:$D$143,3,FALSE))</f>
        <v/>
      </c>
      <c r="F11494" s="56"/>
      <c r="G11494" s="122"/>
      <c r="H11494" s="122"/>
    </row>
    <row r="11495" spans="1:8" ht="28.5" customHeight="1">
      <c r="A11495" s="121"/>
      <c r="B11495" s="54" t="str">
        <f>IF(A11495="","",VLOOKUP(A11495,'3-Mapa de Controles'!$M$3:$N$143,2,FALSE))</f>
        <v/>
      </c>
      <c r="C11495" s="54" t="str">
        <f>IF(A11495="","",VLOOKUP(A11495,'3-Mapa de Controles'!$M$3:$P$143,4,FALSE))</f>
        <v/>
      </c>
      <c r="D11495" s="54" t="str">
        <f>IF(A11495="","",VLOOKUP(A11495,'3-Mapa de Controles'!$M$3:$AI$143,23,FALSE))</f>
        <v/>
      </c>
      <c r="E11495" s="54" t="str">
        <f>IF(A11495="","",VLOOKUP(A11495,'3-Mapa de Controles'!$B$3:$D$143,3,FALSE))</f>
        <v/>
      </c>
      <c r="F11495" s="56"/>
      <c r="G11495" s="122"/>
      <c r="H11495" s="122"/>
    </row>
    <row r="11496" spans="1:8" ht="28.5" customHeight="1">
      <c r="A11496" s="121"/>
      <c r="B11496" s="54" t="str">
        <f>IF(A11496="","",VLOOKUP(A11496,'3-Mapa de Controles'!$M$3:$N$143,2,FALSE))</f>
        <v/>
      </c>
      <c r="C11496" s="54" t="str">
        <f>IF(A11496="","",VLOOKUP(A11496,'3-Mapa de Controles'!$M$3:$P$143,4,FALSE))</f>
        <v/>
      </c>
      <c r="D11496" s="54" t="str">
        <f>IF(A11496="","",VLOOKUP(A11496,'3-Mapa de Controles'!$M$3:$AI$143,23,FALSE))</f>
        <v/>
      </c>
      <c r="E11496" s="54" t="str">
        <f>IF(A11496="","",VLOOKUP(A11496,'3-Mapa de Controles'!$B$3:$D$143,3,FALSE))</f>
        <v/>
      </c>
      <c r="F11496" s="56"/>
      <c r="G11496" s="122"/>
      <c r="H11496" s="122"/>
    </row>
    <row r="11497" spans="1:8" ht="28.5" customHeight="1">
      <c r="A11497" s="121"/>
      <c r="B11497" s="54" t="str">
        <f>IF(A11497="","",VLOOKUP(A11497,'3-Mapa de Controles'!$M$3:$N$143,2,FALSE))</f>
        <v/>
      </c>
      <c r="C11497" s="54" t="str">
        <f>IF(A11497="","",VLOOKUP(A11497,'3-Mapa de Controles'!$M$3:$P$143,4,FALSE))</f>
        <v/>
      </c>
      <c r="D11497" s="54" t="str">
        <f>IF(A11497="","",VLOOKUP(A11497,'3-Mapa de Controles'!$M$3:$AI$143,23,FALSE))</f>
        <v/>
      </c>
      <c r="E11497" s="54" t="str">
        <f>IF(A11497="","",VLOOKUP(A11497,'3-Mapa de Controles'!$B$3:$D$143,3,FALSE))</f>
        <v/>
      </c>
      <c r="F11497" s="56"/>
      <c r="G11497" s="122"/>
      <c r="H11497" s="122"/>
    </row>
    <row r="11498" spans="1:8" ht="28.5" customHeight="1">
      <c r="A11498" s="121"/>
      <c r="B11498" s="54" t="str">
        <f>IF(A11498="","",VLOOKUP(A11498,'3-Mapa de Controles'!$M$3:$N$143,2,FALSE))</f>
        <v/>
      </c>
      <c r="C11498" s="54" t="str">
        <f>IF(A11498="","",VLOOKUP(A11498,'3-Mapa de Controles'!$M$3:$P$143,4,FALSE))</f>
        <v/>
      </c>
      <c r="D11498" s="54" t="str">
        <f>IF(A11498="","",VLOOKUP(A11498,'3-Mapa de Controles'!$M$3:$AI$143,23,FALSE))</f>
        <v/>
      </c>
      <c r="E11498" s="54" t="str">
        <f>IF(A11498="","",VLOOKUP(A11498,'3-Mapa de Controles'!$B$3:$D$143,3,FALSE))</f>
        <v/>
      </c>
      <c r="F11498" s="56"/>
      <c r="G11498" s="122"/>
      <c r="H11498" s="122"/>
    </row>
    <row r="11499" spans="1:8" ht="28.5" customHeight="1">
      <c r="A11499" s="121"/>
      <c r="B11499" s="54" t="str">
        <f>IF(A11499="","",VLOOKUP(A11499,'3-Mapa de Controles'!$M$3:$N$143,2,FALSE))</f>
        <v/>
      </c>
      <c r="C11499" s="54" t="str">
        <f>IF(A11499="","",VLOOKUP(A11499,'3-Mapa de Controles'!$M$3:$P$143,4,FALSE))</f>
        <v/>
      </c>
      <c r="D11499" s="54" t="str">
        <f>IF(A11499="","",VLOOKUP(A11499,'3-Mapa de Controles'!$M$3:$AI$143,23,FALSE))</f>
        <v/>
      </c>
      <c r="E11499" s="54" t="str">
        <f>IF(A11499="","",VLOOKUP(A11499,'3-Mapa de Controles'!$B$3:$D$143,3,FALSE))</f>
        <v/>
      </c>
      <c r="F11499" s="56"/>
      <c r="G11499" s="122"/>
      <c r="H11499" s="122"/>
    </row>
    <row r="11500" spans="1:8" ht="28.5" customHeight="1">
      <c r="A11500" s="121"/>
      <c r="B11500" s="54" t="str">
        <f>IF(A11500="","",VLOOKUP(A11500,'3-Mapa de Controles'!$M$3:$N$143,2,FALSE))</f>
        <v/>
      </c>
      <c r="C11500" s="54" t="str">
        <f>IF(A11500="","",VLOOKUP(A11500,'3-Mapa de Controles'!$M$3:$P$143,4,FALSE))</f>
        <v/>
      </c>
      <c r="D11500" s="54" t="str">
        <f>IF(A11500="","",VLOOKUP(A11500,'3-Mapa de Controles'!$M$3:$AI$143,23,FALSE))</f>
        <v/>
      </c>
      <c r="E11500" s="54" t="str">
        <f>IF(A11500="","",VLOOKUP(A11500,'3-Mapa de Controles'!$B$3:$D$143,3,FALSE))</f>
        <v/>
      </c>
      <c r="F11500" s="56"/>
      <c r="G11500" s="122"/>
      <c r="H11500" s="122"/>
    </row>
    <row r="11501" spans="1:8" ht="28.5" customHeight="1">
      <c r="A11501" s="121"/>
      <c r="B11501" s="54" t="str">
        <f>IF(A11501="","",VLOOKUP(A11501,'3-Mapa de Controles'!$M$3:$N$143,2,FALSE))</f>
        <v/>
      </c>
      <c r="C11501" s="54" t="str">
        <f>IF(A11501="","",VLOOKUP(A11501,'3-Mapa de Controles'!$M$3:$P$143,4,FALSE))</f>
        <v/>
      </c>
      <c r="D11501" s="54" t="str">
        <f>IF(A11501="","",VLOOKUP(A11501,'3-Mapa de Controles'!$M$3:$AI$143,23,FALSE))</f>
        <v/>
      </c>
      <c r="E11501" s="54" t="str">
        <f>IF(A11501="","",VLOOKUP(A11501,'3-Mapa de Controles'!$B$3:$D$143,3,FALSE))</f>
        <v/>
      </c>
      <c r="F11501" s="56"/>
      <c r="G11501" s="122"/>
      <c r="H11501" s="122"/>
    </row>
    <row r="11502" spans="1:8" ht="28.5" customHeight="1">
      <c r="A11502" s="121"/>
      <c r="B11502" s="54" t="str">
        <f>IF(A11502="","",VLOOKUP(A11502,'3-Mapa de Controles'!$M$3:$N$143,2,FALSE))</f>
        <v/>
      </c>
      <c r="C11502" s="54" t="str">
        <f>IF(A11502="","",VLOOKUP(A11502,'3-Mapa de Controles'!$M$3:$P$143,4,FALSE))</f>
        <v/>
      </c>
      <c r="D11502" s="54" t="str">
        <f>IF(A11502="","",VLOOKUP(A11502,'3-Mapa de Controles'!$M$3:$AI$143,23,FALSE))</f>
        <v/>
      </c>
      <c r="E11502" s="54" t="str">
        <f>IF(A11502="","",VLOOKUP(A11502,'3-Mapa de Controles'!$B$3:$D$143,3,FALSE))</f>
        <v/>
      </c>
      <c r="F11502" s="56"/>
      <c r="G11502" s="122"/>
      <c r="H11502" s="122"/>
    </row>
    <row r="11503" spans="1:8" ht="28.5" customHeight="1">
      <c r="A11503" s="121"/>
      <c r="B11503" s="54" t="str">
        <f>IF(A11503="","",VLOOKUP(A11503,'3-Mapa de Controles'!$M$3:$N$143,2,FALSE))</f>
        <v/>
      </c>
      <c r="C11503" s="54" t="str">
        <f>IF(A11503="","",VLOOKUP(A11503,'3-Mapa de Controles'!$M$3:$P$143,4,FALSE))</f>
        <v/>
      </c>
      <c r="D11503" s="54" t="str">
        <f>IF(A11503="","",VLOOKUP(A11503,'3-Mapa de Controles'!$M$3:$AI$143,23,FALSE))</f>
        <v/>
      </c>
      <c r="E11503" s="54" t="str">
        <f>IF(A11503="","",VLOOKUP(A11503,'3-Mapa de Controles'!$B$3:$D$143,3,FALSE))</f>
        <v/>
      </c>
      <c r="F11503" s="56"/>
      <c r="G11503" s="122"/>
      <c r="H11503" s="122"/>
    </row>
    <row r="11504" spans="1:8" ht="28.5" customHeight="1">
      <c r="A11504" s="121"/>
      <c r="B11504" s="54" t="str">
        <f>IF(A11504="","",VLOOKUP(A11504,'3-Mapa de Controles'!$M$3:$N$143,2,FALSE))</f>
        <v/>
      </c>
      <c r="C11504" s="54" t="str">
        <f>IF(A11504="","",VLOOKUP(A11504,'3-Mapa de Controles'!$M$3:$P$143,4,FALSE))</f>
        <v/>
      </c>
      <c r="D11504" s="54" t="str">
        <f>IF(A11504="","",VLOOKUP(A11504,'3-Mapa de Controles'!$M$3:$AI$143,23,FALSE))</f>
        <v/>
      </c>
      <c r="E11504" s="54" t="str">
        <f>IF(A11504="","",VLOOKUP(A11504,'3-Mapa de Controles'!$B$3:$D$143,3,FALSE))</f>
        <v/>
      </c>
      <c r="F11504" s="56"/>
      <c r="G11504" s="122"/>
      <c r="H11504" s="122"/>
    </row>
    <row r="11505" spans="1:8" ht="28.5" customHeight="1">
      <c r="A11505" s="121"/>
      <c r="B11505" s="54" t="str">
        <f>IF(A11505="","",VLOOKUP(A11505,'3-Mapa de Controles'!$M$3:$N$143,2,FALSE))</f>
        <v/>
      </c>
      <c r="C11505" s="54" t="str">
        <f>IF(A11505="","",VLOOKUP(A11505,'3-Mapa de Controles'!$M$3:$P$143,4,FALSE))</f>
        <v/>
      </c>
      <c r="D11505" s="54" t="str">
        <f>IF(A11505="","",VLOOKUP(A11505,'3-Mapa de Controles'!$M$3:$AI$143,23,FALSE))</f>
        <v/>
      </c>
      <c r="E11505" s="54" t="str">
        <f>IF(A11505="","",VLOOKUP(A11505,'3-Mapa de Controles'!$B$3:$D$143,3,FALSE))</f>
        <v/>
      </c>
      <c r="F11505" s="56"/>
      <c r="G11505" s="122"/>
      <c r="H11505" s="122"/>
    </row>
    <row r="11506" spans="1:8" ht="28.5" customHeight="1">
      <c r="A11506" s="121"/>
      <c r="B11506" s="54" t="str">
        <f>IF(A11506="","",VLOOKUP(A11506,'3-Mapa de Controles'!$M$3:$N$143,2,FALSE))</f>
        <v/>
      </c>
      <c r="C11506" s="54" t="str">
        <f>IF(A11506="","",VLOOKUP(A11506,'3-Mapa de Controles'!$M$3:$P$143,4,FALSE))</f>
        <v/>
      </c>
      <c r="D11506" s="54" t="str">
        <f>IF(A11506="","",VLOOKUP(A11506,'3-Mapa de Controles'!$M$3:$AI$143,23,FALSE))</f>
        <v/>
      </c>
      <c r="E11506" s="54" t="str">
        <f>IF(A11506="","",VLOOKUP(A11506,'3-Mapa de Controles'!$B$3:$D$143,3,FALSE))</f>
        <v/>
      </c>
      <c r="F11506" s="56"/>
      <c r="G11506" s="122"/>
      <c r="H11506" s="122"/>
    </row>
    <row r="11507" spans="1:8" ht="28.5" customHeight="1">
      <c r="A11507" s="121"/>
      <c r="B11507" s="54" t="str">
        <f>IF(A11507="","",VLOOKUP(A11507,'3-Mapa de Controles'!$M$3:$N$143,2,FALSE))</f>
        <v/>
      </c>
      <c r="C11507" s="54" t="str">
        <f>IF(A11507="","",VLOOKUP(A11507,'3-Mapa de Controles'!$M$3:$P$143,4,FALSE))</f>
        <v/>
      </c>
      <c r="D11507" s="54" t="str">
        <f>IF(A11507="","",VLOOKUP(A11507,'3-Mapa de Controles'!$M$3:$AI$143,23,FALSE))</f>
        <v/>
      </c>
      <c r="E11507" s="54" t="str">
        <f>IF(A11507="","",VLOOKUP(A11507,'3-Mapa de Controles'!$B$3:$D$143,3,FALSE))</f>
        <v/>
      </c>
      <c r="F11507" s="56"/>
      <c r="G11507" s="122"/>
      <c r="H11507" s="122"/>
    </row>
    <row r="11508" spans="1:8" ht="28.5" customHeight="1">
      <c r="A11508" s="121"/>
      <c r="B11508" s="54" t="str">
        <f>IF(A11508="","",VLOOKUP(A11508,'3-Mapa de Controles'!$M$3:$N$143,2,FALSE))</f>
        <v/>
      </c>
      <c r="C11508" s="54" t="str">
        <f>IF(A11508="","",VLOOKUP(A11508,'3-Mapa de Controles'!$M$3:$P$143,4,FALSE))</f>
        <v/>
      </c>
      <c r="D11508" s="54" t="str">
        <f>IF(A11508="","",VLOOKUP(A11508,'3-Mapa de Controles'!$M$3:$AI$143,23,FALSE))</f>
        <v/>
      </c>
      <c r="E11508" s="54" t="str">
        <f>IF(A11508="","",VLOOKUP(A11508,'3-Mapa de Controles'!$B$3:$D$143,3,FALSE))</f>
        <v/>
      </c>
      <c r="F11508" s="56"/>
      <c r="G11508" s="122"/>
      <c r="H11508" s="122"/>
    </row>
    <row r="11509" spans="1:8" ht="28.5" customHeight="1">
      <c r="A11509" s="121"/>
      <c r="B11509" s="54" t="str">
        <f>IF(A11509="","",VLOOKUP(A11509,'3-Mapa de Controles'!$M$3:$N$143,2,FALSE))</f>
        <v/>
      </c>
      <c r="C11509" s="54" t="str">
        <f>IF(A11509="","",VLOOKUP(A11509,'3-Mapa de Controles'!$M$3:$P$143,4,FALSE))</f>
        <v/>
      </c>
      <c r="D11509" s="54" t="str">
        <f>IF(A11509="","",VLOOKUP(A11509,'3-Mapa de Controles'!$M$3:$AI$143,23,FALSE))</f>
        <v/>
      </c>
      <c r="E11509" s="54" t="str">
        <f>IF(A11509="","",VLOOKUP(A11509,'3-Mapa de Controles'!$B$3:$D$143,3,FALSE))</f>
        <v/>
      </c>
      <c r="F11509" s="56"/>
      <c r="G11509" s="122"/>
      <c r="H11509" s="122"/>
    </row>
    <row r="11510" spans="1:8" ht="28.5" customHeight="1">
      <c r="A11510" s="121"/>
      <c r="B11510" s="54" t="str">
        <f>IF(A11510="","",VLOOKUP(A11510,'3-Mapa de Controles'!$M$3:$N$143,2,FALSE))</f>
        <v/>
      </c>
      <c r="C11510" s="54" t="str">
        <f>IF(A11510="","",VLOOKUP(A11510,'3-Mapa de Controles'!$M$3:$P$143,4,FALSE))</f>
        <v/>
      </c>
      <c r="D11510" s="54" t="str">
        <f>IF(A11510="","",VLOOKUP(A11510,'3-Mapa de Controles'!$M$3:$AI$143,23,FALSE))</f>
        <v/>
      </c>
      <c r="E11510" s="54" t="str">
        <f>IF(A11510="","",VLOOKUP(A11510,'3-Mapa de Controles'!$B$3:$D$143,3,FALSE))</f>
        <v/>
      </c>
      <c r="F11510" s="56"/>
      <c r="G11510" s="122"/>
      <c r="H11510" s="122"/>
    </row>
    <row r="11511" spans="1:8" ht="28.5" customHeight="1">
      <c r="A11511" s="121"/>
      <c r="B11511" s="54" t="str">
        <f>IF(A11511="","",VLOOKUP(A11511,'3-Mapa de Controles'!$M$3:$N$143,2,FALSE))</f>
        <v/>
      </c>
      <c r="C11511" s="54" t="str">
        <f>IF(A11511="","",VLOOKUP(A11511,'3-Mapa de Controles'!$M$3:$P$143,4,FALSE))</f>
        <v/>
      </c>
      <c r="D11511" s="54" t="str">
        <f>IF(A11511="","",VLOOKUP(A11511,'3-Mapa de Controles'!$M$3:$AI$143,23,FALSE))</f>
        <v/>
      </c>
      <c r="E11511" s="54" t="str">
        <f>IF(A11511="","",VLOOKUP(A11511,'3-Mapa de Controles'!$B$3:$D$143,3,FALSE))</f>
        <v/>
      </c>
      <c r="F11511" s="56"/>
      <c r="G11511" s="122"/>
      <c r="H11511" s="122"/>
    </row>
    <row r="11512" spans="1:8" ht="28.5" customHeight="1">
      <c r="A11512" s="121"/>
      <c r="B11512" s="54" t="str">
        <f>IF(A11512="","",VLOOKUP(A11512,'3-Mapa de Controles'!$M$3:$N$143,2,FALSE))</f>
        <v/>
      </c>
      <c r="C11512" s="54" t="str">
        <f>IF(A11512="","",VLOOKUP(A11512,'3-Mapa de Controles'!$M$3:$P$143,4,FALSE))</f>
        <v/>
      </c>
      <c r="D11512" s="54" t="str">
        <f>IF(A11512="","",VLOOKUP(A11512,'3-Mapa de Controles'!$M$3:$AI$143,23,FALSE))</f>
        <v/>
      </c>
      <c r="E11512" s="54" t="str">
        <f>IF(A11512="","",VLOOKUP(A11512,'3-Mapa de Controles'!$B$3:$D$143,3,FALSE))</f>
        <v/>
      </c>
      <c r="F11512" s="56"/>
      <c r="G11512" s="122"/>
      <c r="H11512" s="122"/>
    </row>
    <row r="11513" spans="1:8" ht="28.5" customHeight="1">
      <c r="A11513" s="121"/>
      <c r="B11513" s="54" t="str">
        <f>IF(A11513="","",VLOOKUP(A11513,'3-Mapa de Controles'!$M$3:$N$143,2,FALSE))</f>
        <v/>
      </c>
      <c r="C11513" s="54" t="str">
        <f>IF(A11513="","",VLOOKUP(A11513,'3-Mapa de Controles'!$M$3:$P$143,4,FALSE))</f>
        <v/>
      </c>
      <c r="D11513" s="54" t="str">
        <f>IF(A11513="","",VLOOKUP(A11513,'3-Mapa de Controles'!$M$3:$AI$143,23,FALSE))</f>
        <v/>
      </c>
      <c r="E11513" s="54" t="str">
        <f>IF(A11513="","",VLOOKUP(A11513,'3-Mapa de Controles'!$B$3:$D$143,3,FALSE))</f>
        <v/>
      </c>
      <c r="F11513" s="56"/>
      <c r="G11513" s="122"/>
      <c r="H11513" s="122"/>
    </row>
    <row r="11514" spans="1:8" ht="28.5" customHeight="1">
      <c r="A11514" s="121"/>
      <c r="B11514" s="54" t="str">
        <f>IF(A11514="","",VLOOKUP(A11514,'3-Mapa de Controles'!$M$3:$N$143,2,FALSE))</f>
        <v/>
      </c>
      <c r="C11514" s="54" t="str">
        <f>IF(A11514="","",VLOOKUP(A11514,'3-Mapa de Controles'!$M$3:$P$143,4,FALSE))</f>
        <v/>
      </c>
      <c r="D11514" s="54" t="str">
        <f>IF(A11514="","",VLOOKUP(A11514,'3-Mapa de Controles'!$M$3:$AI$143,23,FALSE))</f>
        <v/>
      </c>
      <c r="E11514" s="54" t="str">
        <f>IF(A11514="","",VLOOKUP(A11514,'3-Mapa de Controles'!$B$3:$D$143,3,FALSE))</f>
        <v/>
      </c>
      <c r="F11514" s="56"/>
      <c r="G11514" s="122"/>
      <c r="H11514" s="122"/>
    </row>
    <row r="11515" spans="1:8" ht="28.5" customHeight="1">
      <c r="A11515" s="121"/>
      <c r="B11515" s="54" t="str">
        <f>IF(A11515="","",VLOOKUP(A11515,'3-Mapa de Controles'!$M$3:$N$143,2,FALSE))</f>
        <v/>
      </c>
      <c r="C11515" s="54" t="str">
        <f>IF(A11515="","",VLOOKUP(A11515,'3-Mapa de Controles'!$M$3:$P$143,4,FALSE))</f>
        <v/>
      </c>
      <c r="D11515" s="54" t="str">
        <f>IF(A11515="","",VLOOKUP(A11515,'3-Mapa de Controles'!$M$3:$AI$143,23,FALSE))</f>
        <v/>
      </c>
      <c r="E11515" s="54" t="str">
        <f>IF(A11515="","",VLOOKUP(A11515,'3-Mapa de Controles'!$B$3:$D$143,3,FALSE))</f>
        <v/>
      </c>
      <c r="F11515" s="56"/>
      <c r="G11515" s="122"/>
      <c r="H11515" s="122"/>
    </row>
    <row r="11516" spans="1:8" ht="28.5" customHeight="1">
      <c r="A11516" s="121"/>
      <c r="B11516" s="54" t="str">
        <f>IF(A11516="","",VLOOKUP(A11516,'3-Mapa de Controles'!$M$3:$N$143,2,FALSE))</f>
        <v/>
      </c>
      <c r="C11516" s="54" t="str">
        <f>IF(A11516="","",VLOOKUP(A11516,'3-Mapa de Controles'!$M$3:$P$143,4,FALSE))</f>
        <v/>
      </c>
      <c r="D11516" s="54" t="str">
        <f>IF(A11516="","",VLOOKUP(A11516,'3-Mapa de Controles'!$M$3:$AI$143,23,FALSE))</f>
        <v/>
      </c>
      <c r="E11516" s="54" t="str">
        <f>IF(A11516="","",VLOOKUP(A11516,'3-Mapa de Controles'!$B$3:$D$143,3,FALSE))</f>
        <v/>
      </c>
      <c r="F11516" s="56"/>
      <c r="G11516" s="122"/>
      <c r="H11516" s="122"/>
    </row>
    <row r="11517" spans="1:8" ht="28.5" customHeight="1">
      <c r="A11517" s="121"/>
      <c r="B11517" s="54" t="str">
        <f>IF(A11517="","",VLOOKUP(A11517,'3-Mapa de Controles'!$M$3:$N$143,2,FALSE))</f>
        <v/>
      </c>
      <c r="C11517" s="54" t="str">
        <f>IF(A11517="","",VLOOKUP(A11517,'3-Mapa de Controles'!$M$3:$P$143,4,FALSE))</f>
        <v/>
      </c>
      <c r="D11517" s="54" t="str">
        <f>IF(A11517="","",VLOOKUP(A11517,'3-Mapa de Controles'!$M$3:$AI$143,23,FALSE))</f>
        <v/>
      </c>
      <c r="E11517" s="54" t="str">
        <f>IF(A11517="","",VLOOKUP(A11517,'3-Mapa de Controles'!$B$3:$D$143,3,FALSE))</f>
        <v/>
      </c>
      <c r="F11517" s="56"/>
      <c r="G11517" s="122"/>
      <c r="H11517" s="122"/>
    </row>
    <row r="11518" spans="1:8" ht="28.5" customHeight="1">
      <c r="A11518" s="121"/>
      <c r="B11518" s="54" t="str">
        <f>IF(A11518="","",VLOOKUP(A11518,'3-Mapa de Controles'!$M$3:$N$143,2,FALSE))</f>
        <v/>
      </c>
      <c r="C11518" s="54" t="str">
        <f>IF(A11518="","",VLOOKUP(A11518,'3-Mapa de Controles'!$M$3:$P$143,4,FALSE))</f>
        <v/>
      </c>
      <c r="D11518" s="54" t="str">
        <f>IF(A11518="","",VLOOKUP(A11518,'3-Mapa de Controles'!$M$3:$AI$143,23,FALSE))</f>
        <v/>
      </c>
      <c r="E11518" s="54" t="str">
        <f>IF(A11518="","",VLOOKUP(A11518,'3-Mapa de Controles'!$B$3:$D$143,3,FALSE))</f>
        <v/>
      </c>
      <c r="F11518" s="56"/>
      <c r="G11518" s="122"/>
      <c r="H11518" s="122"/>
    </row>
    <row r="11519" spans="1:8" ht="28.5" customHeight="1">
      <c r="A11519" s="121"/>
      <c r="B11519" s="54" t="str">
        <f>IF(A11519="","",VLOOKUP(A11519,'3-Mapa de Controles'!$M$3:$N$143,2,FALSE))</f>
        <v/>
      </c>
      <c r="C11519" s="54" t="str">
        <f>IF(A11519="","",VLOOKUP(A11519,'3-Mapa de Controles'!$M$3:$P$143,4,FALSE))</f>
        <v/>
      </c>
      <c r="D11519" s="54" t="str">
        <f>IF(A11519="","",VLOOKUP(A11519,'3-Mapa de Controles'!$M$3:$AI$143,23,FALSE))</f>
        <v/>
      </c>
      <c r="E11519" s="54" t="str">
        <f>IF(A11519="","",VLOOKUP(A11519,'3-Mapa de Controles'!$B$3:$D$143,3,FALSE))</f>
        <v/>
      </c>
      <c r="F11519" s="56"/>
      <c r="G11519" s="122"/>
      <c r="H11519" s="122"/>
    </row>
    <row r="11520" spans="1:8" ht="28.5" customHeight="1">
      <c r="A11520" s="121"/>
      <c r="B11520" s="54" t="str">
        <f>IF(A11520="","",VLOOKUP(A11520,'3-Mapa de Controles'!$M$3:$N$143,2,FALSE))</f>
        <v/>
      </c>
      <c r="C11520" s="54" t="str">
        <f>IF(A11520="","",VLOOKUP(A11520,'3-Mapa de Controles'!$M$3:$P$143,4,FALSE))</f>
        <v/>
      </c>
      <c r="D11520" s="54" t="str">
        <f>IF(A11520="","",VLOOKUP(A11520,'3-Mapa de Controles'!$M$3:$AI$143,23,FALSE))</f>
        <v/>
      </c>
      <c r="E11520" s="54" t="str">
        <f>IF(A11520="","",VLOOKUP(A11520,'3-Mapa de Controles'!$B$3:$D$143,3,FALSE))</f>
        <v/>
      </c>
      <c r="F11520" s="56"/>
      <c r="G11520" s="122"/>
      <c r="H11520" s="122"/>
    </row>
    <row r="11521" spans="1:8" ht="28.5" customHeight="1">
      <c r="A11521" s="121"/>
      <c r="B11521" s="54" t="str">
        <f>IF(A11521="","",VLOOKUP(A11521,'3-Mapa de Controles'!$M$3:$N$143,2,FALSE))</f>
        <v/>
      </c>
      <c r="C11521" s="54" t="str">
        <f>IF(A11521="","",VLOOKUP(A11521,'3-Mapa de Controles'!$M$3:$P$143,4,FALSE))</f>
        <v/>
      </c>
      <c r="D11521" s="54" t="str">
        <f>IF(A11521="","",VLOOKUP(A11521,'3-Mapa de Controles'!$M$3:$AI$143,23,FALSE))</f>
        <v/>
      </c>
      <c r="E11521" s="54" t="str">
        <f>IF(A11521="","",VLOOKUP(A11521,'3-Mapa de Controles'!$B$3:$D$143,3,FALSE))</f>
        <v/>
      </c>
      <c r="F11521" s="56"/>
      <c r="G11521" s="122"/>
      <c r="H11521" s="122"/>
    </row>
    <row r="11522" spans="1:8" ht="28.5" customHeight="1">
      <c r="A11522" s="121"/>
      <c r="B11522" s="54" t="str">
        <f>IF(A11522="","",VLOOKUP(A11522,'3-Mapa de Controles'!$M$3:$N$143,2,FALSE))</f>
        <v/>
      </c>
      <c r="C11522" s="54" t="str">
        <f>IF(A11522="","",VLOOKUP(A11522,'3-Mapa de Controles'!$M$3:$P$143,4,FALSE))</f>
        <v/>
      </c>
      <c r="D11522" s="54" t="str">
        <f>IF(A11522="","",VLOOKUP(A11522,'3-Mapa de Controles'!$M$3:$AI$143,23,FALSE))</f>
        <v/>
      </c>
      <c r="E11522" s="54" t="str">
        <f>IF(A11522="","",VLOOKUP(A11522,'3-Mapa de Controles'!$B$3:$D$143,3,FALSE))</f>
        <v/>
      </c>
      <c r="F11522" s="56"/>
      <c r="G11522" s="122"/>
      <c r="H11522" s="122"/>
    </row>
    <row r="11523" spans="1:8" ht="28.5" customHeight="1">
      <c r="A11523" s="121"/>
      <c r="B11523" s="54" t="str">
        <f>IF(A11523="","",VLOOKUP(A11523,'3-Mapa de Controles'!$M$3:$N$143,2,FALSE))</f>
        <v/>
      </c>
      <c r="C11523" s="54" t="str">
        <f>IF(A11523="","",VLOOKUP(A11523,'3-Mapa de Controles'!$M$3:$P$143,4,FALSE))</f>
        <v/>
      </c>
      <c r="D11523" s="54" t="str">
        <f>IF(A11523="","",VLOOKUP(A11523,'3-Mapa de Controles'!$M$3:$AI$143,23,FALSE))</f>
        <v/>
      </c>
      <c r="E11523" s="54" t="str">
        <f>IF(A11523="","",VLOOKUP(A11523,'3-Mapa de Controles'!$B$3:$D$143,3,FALSE))</f>
        <v/>
      </c>
      <c r="F11523" s="56"/>
      <c r="G11523" s="122"/>
      <c r="H11523" s="122"/>
    </row>
    <row r="11524" spans="1:8" ht="28.5" customHeight="1">
      <c r="A11524" s="121"/>
      <c r="B11524" s="54" t="str">
        <f>IF(A11524="","",VLOOKUP(A11524,'3-Mapa de Controles'!$M$3:$N$143,2,FALSE))</f>
        <v/>
      </c>
      <c r="C11524" s="54" t="str">
        <f>IF(A11524="","",VLOOKUP(A11524,'3-Mapa de Controles'!$M$3:$P$143,4,FALSE))</f>
        <v/>
      </c>
      <c r="D11524" s="54" t="str">
        <f>IF(A11524="","",VLOOKUP(A11524,'3-Mapa de Controles'!$M$3:$AI$143,23,FALSE))</f>
        <v/>
      </c>
      <c r="E11524" s="54" t="str">
        <f>IF(A11524="","",VLOOKUP(A11524,'3-Mapa de Controles'!$B$3:$D$143,3,FALSE))</f>
        <v/>
      </c>
      <c r="F11524" s="56"/>
      <c r="G11524" s="122"/>
      <c r="H11524" s="122"/>
    </row>
    <row r="11525" spans="1:8" ht="28.5" customHeight="1">
      <c r="A11525" s="121"/>
      <c r="B11525" s="54" t="str">
        <f>IF(A11525="","",VLOOKUP(A11525,'3-Mapa de Controles'!$M$3:$N$143,2,FALSE))</f>
        <v/>
      </c>
      <c r="C11525" s="54" t="str">
        <f>IF(A11525="","",VLOOKUP(A11525,'3-Mapa de Controles'!$M$3:$P$143,4,FALSE))</f>
        <v/>
      </c>
      <c r="D11525" s="54" t="str">
        <f>IF(A11525="","",VLOOKUP(A11525,'3-Mapa de Controles'!$M$3:$AI$143,23,FALSE))</f>
        <v/>
      </c>
      <c r="E11525" s="54" t="str">
        <f>IF(A11525="","",VLOOKUP(A11525,'3-Mapa de Controles'!$B$3:$D$143,3,FALSE))</f>
        <v/>
      </c>
      <c r="F11525" s="56"/>
      <c r="G11525" s="122"/>
      <c r="H11525" s="122"/>
    </row>
    <row r="11526" spans="1:8" ht="28.5" customHeight="1">
      <c r="A11526" s="121"/>
      <c r="B11526" s="54" t="str">
        <f>IF(A11526="","",VLOOKUP(A11526,'3-Mapa de Controles'!$M$3:$N$143,2,FALSE))</f>
        <v/>
      </c>
      <c r="C11526" s="54" t="str">
        <f>IF(A11526="","",VLOOKUP(A11526,'3-Mapa de Controles'!$M$3:$P$143,4,FALSE))</f>
        <v/>
      </c>
      <c r="D11526" s="54" t="str">
        <f>IF(A11526="","",VLOOKUP(A11526,'3-Mapa de Controles'!$M$3:$AI$143,23,FALSE))</f>
        <v/>
      </c>
      <c r="E11526" s="54" t="str">
        <f>IF(A11526="","",VLOOKUP(A11526,'3-Mapa de Controles'!$B$3:$D$143,3,FALSE))</f>
        <v/>
      </c>
      <c r="F11526" s="56"/>
      <c r="G11526" s="122"/>
      <c r="H11526" s="122"/>
    </row>
    <row r="11527" spans="1:8" ht="28.5" customHeight="1">
      <c r="A11527" s="121"/>
      <c r="B11527" s="54" t="str">
        <f>IF(A11527="","",VLOOKUP(A11527,'3-Mapa de Controles'!$M$3:$N$143,2,FALSE))</f>
        <v/>
      </c>
      <c r="C11527" s="54" t="str">
        <f>IF(A11527="","",VLOOKUP(A11527,'3-Mapa de Controles'!$M$3:$P$143,4,FALSE))</f>
        <v/>
      </c>
      <c r="D11527" s="54" t="str">
        <f>IF(A11527="","",VLOOKUP(A11527,'3-Mapa de Controles'!$M$3:$AI$143,23,FALSE))</f>
        <v/>
      </c>
      <c r="E11527" s="54" t="str">
        <f>IF(A11527="","",VLOOKUP(A11527,'3-Mapa de Controles'!$B$3:$D$143,3,FALSE))</f>
        <v/>
      </c>
      <c r="F11527" s="56"/>
      <c r="G11527" s="122"/>
      <c r="H11527" s="122"/>
    </row>
    <row r="11528" spans="1:8" ht="28.5" customHeight="1">
      <c r="A11528" s="121"/>
      <c r="B11528" s="54" t="str">
        <f>IF(A11528="","",VLOOKUP(A11528,'3-Mapa de Controles'!$M$3:$N$143,2,FALSE))</f>
        <v/>
      </c>
      <c r="C11528" s="54" t="str">
        <f>IF(A11528="","",VLOOKUP(A11528,'3-Mapa de Controles'!$M$3:$P$143,4,FALSE))</f>
        <v/>
      </c>
      <c r="D11528" s="54" t="str">
        <f>IF(A11528="","",VLOOKUP(A11528,'3-Mapa de Controles'!$M$3:$AI$143,23,FALSE))</f>
        <v/>
      </c>
      <c r="E11528" s="54" t="str">
        <f>IF(A11528="","",VLOOKUP(A11528,'3-Mapa de Controles'!$B$3:$D$143,3,FALSE))</f>
        <v/>
      </c>
      <c r="F11528" s="56"/>
      <c r="G11528" s="122"/>
      <c r="H11528" s="122"/>
    </row>
    <row r="11529" spans="1:8" ht="28.5" customHeight="1">
      <c r="A11529" s="121"/>
      <c r="B11529" s="54" t="str">
        <f>IF(A11529="","",VLOOKUP(A11529,'3-Mapa de Controles'!$M$3:$N$143,2,FALSE))</f>
        <v/>
      </c>
      <c r="C11529" s="54" t="str">
        <f>IF(A11529="","",VLOOKUP(A11529,'3-Mapa de Controles'!$M$3:$P$143,4,FALSE))</f>
        <v/>
      </c>
      <c r="D11529" s="54" t="str">
        <f>IF(A11529="","",VLOOKUP(A11529,'3-Mapa de Controles'!$M$3:$AI$143,23,FALSE))</f>
        <v/>
      </c>
      <c r="E11529" s="54" t="str">
        <f>IF(A11529="","",VLOOKUP(A11529,'3-Mapa de Controles'!$B$3:$D$143,3,FALSE))</f>
        <v/>
      </c>
      <c r="F11529" s="56"/>
      <c r="G11529" s="122"/>
      <c r="H11529" s="122"/>
    </row>
    <row r="11530" spans="1:8" ht="28.5" customHeight="1">
      <c r="A11530" s="121"/>
      <c r="B11530" s="54" t="str">
        <f>IF(A11530="","",VLOOKUP(A11530,'3-Mapa de Controles'!$M$3:$N$143,2,FALSE))</f>
        <v/>
      </c>
      <c r="C11530" s="54" t="str">
        <f>IF(A11530="","",VLOOKUP(A11530,'3-Mapa de Controles'!$M$3:$P$143,4,FALSE))</f>
        <v/>
      </c>
      <c r="D11530" s="54" t="str">
        <f>IF(A11530="","",VLOOKUP(A11530,'3-Mapa de Controles'!$M$3:$AI$143,23,FALSE))</f>
        <v/>
      </c>
      <c r="E11530" s="54" t="str">
        <f>IF(A11530="","",VLOOKUP(A11530,'3-Mapa de Controles'!$B$3:$D$143,3,FALSE))</f>
        <v/>
      </c>
      <c r="F11530" s="56"/>
      <c r="G11530" s="122"/>
      <c r="H11530" s="122"/>
    </row>
    <row r="11531" spans="1:8" ht="28.5" customHeight="1">
      <c r="A11531" s="121"/>
      <c r="B11531" s="54" t="str">
        <f>IF(A11531="","",VLOOKUP(A11531,'3-Mapa de Controles'!$M$3:$N$143,2,FALSE))</f>
        <v/>
      </c>
      <c r="C11531" s="54" t="str">
        <f>IF(A11531="","",VLOOKUP(A11531,'3-Mapa de Controles'!$M$3:$P$143,4,FALSE))</f>
        <v/>
      </c>
      <c r="D11531" s="54" t="str">
        <f>IF(A11531="","",VLOOKUP(A11531,'3-Mapa de Controles'!$M$3:$AI$143,23,FALSE))</f>
        <v/>
      </c>
      <c r="E11531" s="54" t="str">
        <f>IF(A11531="","",VLOOKUP(A11531,'3-Mapa de Controles'!$B$3:$D$143,3,FALSE))</f>
        <v/>
      </c>
      <c r="F11531" s="56"/>
      <c r="G11531" s="122"/>
      <c r="H11531" s="122"/>
    </row>
    <row r="11532" spans="1:8" ht="28.5" customHeight="1">
      <c r="A11532" s="121"/>
      <c r="B11532" s="54" t="str">
        <f>IF(A11532="","",VLOOKUP(A11532,'3-Mapa de Controles'!$M$3:$N$143,2,FALSE))</f>
        <v/>
      </c>
      <c r="C11532" s="54" t="str">
        <f>IF(A11532="","",VLOOKUP(A11532,'3-Mapa de Controles'!$M$3:$P$143,4,FALSE))</f>
        <v/>
      </c>
      <c r="D11532" s="54" t="str">
        <f>IF(A11532="","",VLOOKUP(A11532,'3-Mapa de Controles'!$M$3:$AI$143,23,FALSE))</f>
        <v/>
      </c>
      <c r="E11532" s="54" t="str">
        <f>IF(A11532="","",VLOOKUP(A11532,'3-Mapa de Controles'!$B$3:$D$143,3,FALSE))</f>
        <v/>
      </c>
      <c r="F11532" s="56"/>
      <c r="G11532" s="122"/>
      <c r="H11532" s="122"/>
    </row>
    <row r="11533" spans="1:8" ht="28.5" customHeight="1">
      <c r="A11533" s="121"/>
      <c r="B11533" s="54" t="str">
        <f>IF(A11533="","",VLOOKUP(A11533,'3-Mapa de Controles'!$M$3:$N$143,2,FALSE))</f>
        <v/>
      </c>
      <c r="C11533" s="54" t="str">
        <f>IF(A11533="","",VLOOKUP(A11533,'3-Mapa de Controles'!$M$3:$P$143,4,FALSE))</f>
        <v/>
      </c>
      <c r="D11533" s="54" t="str">
        <f>IF(A11533="","",VLOOKUP(A11533,'3-Mapa de Controles'!$M$3:$AI$143,23,FALSE))</f>
        <v/>
      </c>
      <c r="E11533" s="54" t="str">
        <f>IF(A11533="","",VLOOKUP(A11533,'3-Mapa de Controles'!$B$3:$D$143,3,FALSE))</f>
        <v/>
      </c>
      <c r="F11533" s="56"/>
      <c r="G11533" s="122"/>
      <c r="H11533" s="122"/>
    </row>
    <row r="11534" spans="1:8" ht="28.5" customHeight="1">
      <c r="A11534" s="121"/>
      <c r="B11534" s="54" t="str">
        <f>IF(A11534="","",VLOOKUP(A11534,'3-Mapa de Controles'!$M$3:$N$143,2,FALSE))</f>
        <v/>
      </c>
      <c r="C11534" s="54" t="str">
        <f>IF(A11534="","",VLOOKUP(A11534,'3-Mapa de Controles'!$M$3:$P$143,4,FALSE))</f>
        <v/>
      </c>
      <c r="D11534" s="54" t="str">
        <f>IF(A11534="","",VLOOKUP(A11534,'3-Mapa de Controles'!$M$3:$AI$143,23,FALSE))</f>
        <v/>
      </c>
      <c r="E11534" s="54" t="str">
        <f>IF(A11534="","",VLOOKUP(A11534,'3-Mapa de Controles'!$B$3:$D$143,3,FALSE))</f>
        <v/>
      </c>
      <c r="F11534" s="56"/>
      <c r="G11534" s="122"/>
      <c r="H11534" s="122"/>
    </row>
    <row r="11535" spans="1:8" ht="28.5" customHeight="1">
      <c r="A11535" s="121"/>
      <c r="B11535" s="54" t="str">
        <f>IF(A11535="","",VLOOKUP(A11535,'3-Mapa de Controles'!$M$3:$N$143,2,FALSE))</f>
        <v/>
      </c>
      <c r="C11535" s="54" t="str">
        <f>IF(A11535="","",VLOOKUP(A11535,'3-Mapa de Controles'!$M$3:$P$143,4,FALSE))</f>
        <v/>
      </c>
      <c r="D11535" s="54" t="str">
        <f>IF(A11535="","",VLOOKUP(A11535,'3-Mapa de Controles'!$M$3:$AI$143,23,FALSE))</f>
        <v/>
      </c>
      <c r="E11535" s="54" t="str">
        <f>IF(A11535="","",VLOOKUP(A11535,'3-Mapa de Controles'!$B$3:$D$143,3,FALSE))</f>
        <v/>
      </c>
      <c r="F11535" s="56"/>
      <c r="G11535" s="122"/>
      <c r="H11535" s="122"/>
    </row>
    <row r="11536" spans="1:8" ht="28.5" customHeight="1">
      <c r="A11536" s="121"/>
      <c r="B11536" s="54" t="str">
        <f>IF(A11536="","",VLOOKUP(A11536,'3-Mapa de Controles'!$M$3:$N$143,2,FALSE))</f>
        <v/>
      </c>
      <c r="C11536" s="54" t="str">
        <f>IF(A11536="","",VLOOKUP(A11536,'3-Mapa de Controles'!$M$3:$P$143,4,FALSE))</f>
        <v/>
      </c>
      <c r="D11536" s="54" t="str">
        <f>IF(A11536="","",VLOOKUP(A11536,'3-Mapa de Controles'!$M$3:$AI$143,23,FALSE))</f>
        <v/>
      </c>
      <c r="E11536" s="54" t="str">
        <f>IF(A11536="","",VLOOKUP(A11536,'3-Mapa de Controles'!$B$3:$D$143,3,FALSE))</f>
        <v/>
      </c>
      <c r="F11536" s="56"/>
      <c r="G11536" s="122"/>
      <c r="H11536" s="122"/>
    </row>
    <row r="11537" spans="1:8" ht="28.5" customHeight="1">
      <c r="A11537" s="121"/>
      <c r="B11537" s="54" t="str">
        <f>IF(A11537="","",VLOOKUP(A11537,'3-Mapa de Controles'!$M$3:$N$143,2,FALSE))</f>
        <v/>
      </c>
      <c r="C11537" s="54" t="str">
        <f>IF(A11537="","",VLOOKUP(A11537,'3-Mapa de Controles'!$M$3:$P$143,4,FALSE))</f>
        <v/>
      </c>
      <c r="D11537" s="54" t="str">
        <f>IF(A11537="","",VLOOKUP(A11537,'3-Mapa de Controles'!$M$3:$AI$143,23,FALSE))</f>
        <v/>
      </c>
      <c r="E11537" s="54" t="str">
        <f>IF(A11537="","",VLOOKUP(A11537,'3-Mapa de Controles'!$B$3:$D$143,3,FALSE))</f>
        <v/>
      </c>
      <c r="F11537" s="56"/>
      <c r="G11537" s="122"/>
      <c r="H11537" s="122"/>
    </row>
    <row r="11538" spans="1:8" ht="28.5" customHeight="1">
      <c r="A11538" s="121"/>
      <c r="B11538" s="54" t="str">
        <f>IF(A11538="","",VLOOKUP(A11538,'3-Mapa de Controles'!$M$3:$N$143,2,FALSE))</f>
        <v/>
      </c>
      <c r="C11538" s="54" t="str">
        <f>IF(A11538="","",VLOOKUP(A11538,'3-Mapa de Controles'!$M$3:$P$143,4,FALSE))</f>
        <v/>
      </c>
      <c r="D11538" s="54" t="str">
        <f>IF(A11538="","",VLOOKUP(A11538,'3-Mapa de Controles'!$M$3:$AI$143,23,FALSE))</f>
        <v/>
      </c>
      <c r="E11538" s="54" t="str">
        <f>IF(A11538="","",VLOOKUP(A11538,'3-Mapa de Controles'!$B$3:$D$143,3,FALSE))</f>
        <v/>
      </c>
      <c r="F11538" s="56"/>
      <c r="G11538" s="122"/>
      <c r="H11538" s="122"/>
    </row>
    <row r="11539" spans="1:8" ht="28.5" customHeight="1">
      <c r="A11539" s="121"/>
      <c r="B11539" s="54" t="str">
        <f>IF(A11539="","",VLOOKUP(A11539,'3-Mapa de Controles'!$M$3:$N$143,2,FALSE))</f>
        <v/>
      </c>
      <c r="C11539" s="54" t="str">
        <f>IF(A11539="","",VLOOKUP(A11539,'3-Mapa de Controles'!$M$3:$P$143,4,FALSE))</f>
        <v/>
      </c>
      <c r="D11539" s="54" t="str">
        <f>IF(A11539="","",VLOOKUP(A11539,'3-Mapa de Controles'!$M$3:$AI$143,23,FALSE))</f>
        <v/>
      </c>
      <c r="E11539" s="54" t="str">
        <f>IF(A11539="","",VLOOKUP(A11539,'3-Mapa de Controles'!$B$3:$D$143,3,FALSE))</f>
        <v/>
      </c>
      <c r="F11539" s="56"/>
      <c r="G11539" s="122"/>
      <c r="H11539" s="122"/>
    </row>
    <row r="11540" spans="1:8" ht="28.5" customHeight="1">
      <c r="A11540" s="121"/>
      <c r="B11540" s="54" t="str">
        <f>IF(A11540="","",VLOOKUP(A11540,'3-Mapa de Controles'!$M$3:$N$143,2,FALSE))</f>
        <v/>
      </c>
      <c r="C11540" s="54" t="str">
        <f>IF(A11540="","",VLOOKUP(A11540,'3-Mapa de Controles'!$M$3:$P$143,4,FALSE))</f>
        <v/>
      </c>
      <c r="D11540" s="54" t="str">
        <f>IF(A11540="","",VLOOKUP(A11540,'3-Mapa de Controles'!$M$3:$AI$143,23,FALSE))</f>
        <v/>
      </c>
      <c r="E11540" s="54" t="str">
        <f>IF(A11540="","",VLOOKUP(A11540,'3-Mapa de Controles'!$B$3:$D$143,3,FALSE))</f>
        <v/>
      </c>
      <c r="F11540" s="56"/>
      <c r="G11540" s="122"/>
      <c r="H11540" s="122"/>
    </row>
    <row r="11541" spans="1:8" ht="28.5" customHeight="1">
      <c r="A11541" s="121"/>
      <c r="B11541" s="54" t="str">
        <f>IF(A11541="","",VLOOKUP(A11541,'3-Mapa de Controles'!$M$3:$N$143,2,FALSE))</f>
        <v/>
      </c>
      <c r="C11541" s="54" t="str">
        <f>IF(A11541="","",VLOOKUP(A11541,'3-Mapa de Controles'!$M$3:$P$143,4,FALSE))</f>
        <v/>
      </c>
      <c r="D11541" s="54" t="str">
        <f>IF(A11541="","",VLOOKUP(A11541,'3-Mapa de Controles'!$M$3:$AI$143,23,FALSE))</f>
        <v/>
      </c>
      <c r="E11541" s="54" t="str">
        <f>IF(A11541="","",VLOOKUP(A11541,'3-Mapa de Controles'!$B$3:$D$143,3,FALSE))</f>
        <v/>
      </c>
      <c r="F11541" s="56"/>
      <c r="G11541" s="122"/>
      <c r="H11541" s="122"/>
    </row>
    <row r="11542" spans="1:8" ht="28.5" customHeight="1">
      <c r="A11542" s="121"/>
      <c r="B11542" s="54" t="str">
        <f>IF(A11542="","",VLOOKUP(A11542,'3-Mapa de Controles'!$M$3:$N$143,2,FALSE))</f>
        <v/>
      </c>
      <c r="C11542" s="54" t="str">
        <f>IF(A11542="","",VLOOKUP(A11542,'3-Mapa de Controles'!$M$3:$P$143,4,FALSE))</f>
        <v/>
      </c>
      <c r="D11542" s="54" t="str">
        <f>IF(A11542="","",VLOOKUP(A11542,'3-Mapa de Controles'!$M$3:$AI$143,23,FALSE))</f>
        <v/>
      </c>
      <c r="E11542" s="54" t="str">
        <f>IF(A11542="","",VLOOKUP(A11542,'3-Mapa de Controles'!$B$3:$D$143,3,FALSE))</f>
        <v/>
      </c>
      <c r="F11542" s="56"/>
      <c r="G11542" s="122"/>
      <c r="H11542" s="122"/>
    </row>
    <row r="11543" spans="1:8" ht="28.5" customHeight="1">
      <c r="A11543" s="121"/>
      <c r="B11543" s="54" t="str">
        <f>IF(A11543="","",VLOOKUP(A11543,'3-Mapa de Controles'!$M$3:$N$143,2,FALSE))</f>
        <v/>
      </c>
      <c r="C11543" s="54" t="str">
        <f>IF(A11543="","",VLOOKUP(A11543,'3-Mapa de Controles'!$M$3:$P$143,4,FALSE))</f>
        <v/>
      </c>
      <c r="D11543" s="54" t="str">
        <f>IF(A11543="","",VLOOKUP(A11543,'3-Mapa de Controles'!$M$3:$AI$143,23,FALSE))</f>
        <v/>
      </c>
      <c r="E11543" s="54" t="str">
        <f>IF(A11543="","",VLOOKUP(A11543,'3-Mapa de Controles'!$B$3:$D$143,3,FALSE))</f>
        <v/>
      </c>
      <c r="F11543" s="56"/>
      <c r="G11543" s="122"/>
      <c r="H11543" s="122"/>
    </row>
    <row r="11544" spans="1:8" ht="28.5" customHeight="1">
      <c r="A11544" s="121"/>
      <c r="B11544" s="54" t="str">
        <f>IF(A11544="","",VLOOKUP(A11544,'3-Mapa de Controles'!$M$3:$N$143,2,FALSE))</f>
        <v/>
      </c>
      <c r="C11544" s="54" t="str">
        <f>IF(A11544="","",VLOOKUP(A11544,'3-Mapa de Controles'!$M$3:$P$143,4,FALSE))</f>
        <v/>
      </c>
      <c r="D11544" s="54" t="str">
        <f>IF(A11544="","",VLOOKUP(A11544,'3-Mapa de Controles'!$M$3:$AI$143,23,FALSE))</f>
        <v/>
      </c>
      <c r="E11544" s="54" t="str">
        <f>IF(A11544="","",VLOOKUP(A11544,'3-Mapa de Controles'!$B$3:$D$143,3,FALSE))</f>
        <v/>
      </c>
      <c r="F11544" s="56"/>
      <c r="G11544" s="122"/>
      <c r="H11544" s="122"/>
    </row>
    <row r="11545" spans="1:8" ht="28.5" customHeight="1">
      <c r="A11545" s="121"/>
      <c r="B11545" s="54" t="str">
        <f>IF(A11545="","",VLOOKUP(A11545,'3-Mapa de Controles'!$M$3:$N$143,2,FALSE))</f>
        <v/>
      </c>
      <c r="C11545" s="54" t="str">
        <f>IF(A11545="","",VLOOKUP(A11545,'3-Mapa de Controles'!$M$3:$P$143,4,FALSE))</f>
        <v/>
      </c>
      <c r="D11545" s="54" t="str">
        <f>IF(A11545="","",VLOOKUP(A11545,'3-Mapa de Controles'!$M$3:$AI$143,23,FALSE))</f>
        <v/>
      </c>
      <c r="E11545" s="54" t="str">
        <f>IF(A11545="","",VLOOKUP(A11545,'3-Mapa de Controles'!$B$3:$D$143,3,FALSE))</f>
        <v/>
      </c>
      <c r="F11545" s="56"/>
      <c r="G11545" s="122"/>
      <c r="H11545" s="122"/>
    </row>
    <row r="11546" spans="1:8" ht="28.5" customHeight="1">
      <c r="A11546" s="121"/>
      <c r="B11546" s="54" t="str">
        <f>IF(A11546="","",VLOOKUP(A11546,'3-Mapa de Controles'!$M$3:$N$143,2,FALSE))</f>
        <v/>
      </c>
      <c r="C11546" s="54" t="str">
        <f>IF(A11546="","",VLOOKUP(A11546,'3-Mapa de Controles'!$M$3:$P$143,4,FALSE))</f>
        <v/>
      </c>
      <c r="D11546" s="54" t="str">
        <f>IF(A11546="","",VLOOKUP(A11546,'3-Mapa de Controles'!$M$3:$AI$143,23,FALSE))</f>
        <v/>
      </c>
      <c r="E11546" s="54" t="str">
        <f>IF(A11546="","",VLOOKUP(A11546,'3-Mapa de Controles'!$B$3:$D$143,3,FALSE))</f>
        <v/>
      </c>
      <c r="F11546" s="56"/>
      <c r="G11546" s="122"/>
      <c r="H11546" s="122"/>
    </row>
    <row r="11547" spans="1:8" ht="28.5" customHeight="1">
      <c r="A11547" s="121"/>
      <c r="B11547" s="54" t="str">
        <f>IF(A11547="","",VLOOKUP(A11547,'3-Mapa de Controles'!$M$3:$N$143,2,FALSE))</f>
        <v/>
      </c>
      <c r="C11547" s="54" t="str">
        <f>IF(A11547="","",VLOOKUP(A11547,'3-Mapa de Controles'!$M$3:$P$143,4,FALSE))</f>
        <v/>
      </c>
      <c r="D11547" s="54" t="str">
        <f>IF(A11547="","",VLOOKUP(A11547,'3-Mapa de Controles'!$M$3:$AI$143,23,FALSE))</f>
        <v/>
      </c>
      <c r="E11547" s="54" t="str">
        <f>IF(A11547="","",VLOOKUP(A11547,'3-Mapa de Controles'!$B$3:$D$143,3,FALSE))</f>
        <v/>
      </c>
      <c r="F11547" s="56"/>
      <c r="G11547" s="122"/>
      <c r="H11547" s="122"/>
    </row>
    <row r="11548" spans="1:8" ht="28.5" customHeight="1">
      <c r="A11548" s="121"/>
      <c r="B11548" s="54" t="str">
        <f>IF(A11548="","",VLOOKUP(A11548,'3-Mapa de Controles'!$M$3:$N$143,2,FALSE))</f>
        <v/>
      </c>
      <c r="C11548" s="54" t="str">
        <f>IF(A11548="","",VLOOKUP(A11548,'3-Mapa de Controles'!$M$3:$P$143,4,FALSE))</f>
        <v/>
      </c>
      <c r="D11548" s="54" t="str">
        <f>IF(A11548="","",VLOOKUP(A11548,'3-Mapa de Controles'!$M$3:$AI$143,23,FALSE))</f>
        <v/>
      </c>
      <c r="E11548" s="54" t="str">
        <f>IF(A11548="","",VLOOKUP(A11548,'3-Mapa de Controles'!$B$3:$D$143,3,FALSE))</f>
        <v/>
      </c>
      <c r="F11548" s="56"/>
      <c r="G11548" s="122"/>
      <c r="H11548" s="122"/>
    </row>
    <row r="11549" spans="1:8" ht="28.5" customHeight="1">
      <c r="A11549" s="121"/>
      <c r="B11549" s="54" t="str">
        <f>IF(A11549="","",VLOOKUP(A11549,'3-Mapa de Controles'!$M$3:$N$143,2,FALSE))</f>
        <v/>
      </c>
      <c r="C11549" s="54" t="str">
        <f>IF(A11549="","",VLOOKUP(A11549,'3-Mapa de Controles'!$M$3:$P$143,4,FALSE))</f>
        <v/>
      </c>
      <c r="D11549" s="54" t="str">
        <f>IF(A11549="","",VLOOKUP(A11549,'3-Mapa de Controles'!$M$3:$AI$143,23,FALSE))</f>
        <v/>
      </c>
      <c r="E11549" s="54" t="str">
        <f>IF(A11549="","",VLOOKUP(A11549,'3-Mapa de Controles'!$B$3:$D$143,3,FALSE))</f>
        <v/>
      </c>
      <c r="F11549" s="56"/>
      <c r="G11549" s="122"/>
      <c r="H11549" s="122"/>
    </row>
    <row r="11550" spans="1:8" ht="28.5" customHeight="1">
      <c r="A11550" s="121"/>
      <c r="B11550" s="54" t="str">
        <f>IF(A11550="","",VLOOKUP(A11550,'3-Mapa de Controles'!$M$3:$N$143,2,FALSE))</f>
        <v/>
      </c>
      <c r="C11550" s="54" t="str">
        <f>IF(A11550="","",VLOOKUP(A11550,'3-Mapa de Controles'!$M$3:$P$143,4,FALSE))</f>
        <v/>
      </c>
      <c r="D11550" s="54" t="str">
        <f>IF(A11550="","",VLOOKUP(A11550,'3-Mapa de Controles'!$M$3:$AI$143,23,FALSE))</f>
        <v/>
      </c>
      <c r="E11550" s="54" t="str">
        <f>IF(A11550="","",VLOOKUP(A11550,'3-Mapa de Controles'!$B$3:$D$143,3,FALSE))</f>
        <v/>
      </c>
      <c r="F11550" s="56"/>
      <c r="G11550" s="122"/>
      <c r="H11550" s="122"/>
    </row>
    <row r="11551" spans="1:8" ht="28.5" customHeight="1">
      <c r="A11551" s="121"/>
      <c r="B11551" s="54" t="str">
        <f>IF(A11551="","",VLOOKUP(A11551,'3-Mapa de Controles'!$M$3:$N$143,2,FALSE))</f>
        <v/>
      </c>
      <c r="C11551" s="54" t="str">
        <f>IF(A11551="","",VLOOKUP(A11551,'3-Mapa de Controles'!$M$3:$P$143,4,FALSE))</f>
        <v/>
      </c>
      <c r="D11551" s="54" t="str">
        <f>IF(A11551="","",VLOOKUP(A11551,'3-Mapa de Controles'!$M$3:$AI$143,23,FALSE))</f>
        <v/>
      </c>
      <c r="E11551" s="54" t="str">
        <f>IF(A11551="","",VLOOKUP(A11551,'3-Mapa de Controles'!$B$3:$D$143,3,FALSE))</f>
        <v/>
      </c>
      <c r="F11551" s="56"/>
      <c r="G11551" s="122"/>
      <c r="H11551" s="122"/>
    </row>
    <row r="11552" spans="1:8" ht="28.5" customHeight="1">
      <c r="A11552" s="121"/>
      <c r="B11552" s="54" t="str">
        <f>IF(A11552="","",VLOOKUP(A11552,'3-Mapa de Controles'!$M$3:$N$143,2,FALSE))</f>
        <v/>
      </c>
      <c r="C11552" s="54" t="str">
        <f>IF(A11552="","",VLOOKUP(A11552,'3-Mapa de Controles'!$M$3:$P$143,4,FALSE))</f>
        <v/>
      </c>
      <c r="D11552" s="54" t="str">
        <f>IF(A11552="","",VLOOKUP(A11552,'3-Mapa de Controles'!$M$3:$AI$143,23,FALSE))</f>
        <v/>
      </c>
      <c r="E11552" s="54" t="str">
        <f>IF(A11552="","",VLOOKUP(A11552,'3-Mapa de Controles'!$B$3:$D$143,3,FALSE))</f>
        <v/>
      </c>
      <c r="F11552" s="56"/>
      <c r="G11552" s="122"/>
      <c r="H11552" s="122"/>
    </row>
    <row r="11553" spans="1:8" ht="28.5" customHeight="1">
      <c r="A11553" s="121"/>
      <c r="B11553" s="54" t="str">
        <f>IF(A11553="","",VLOOKUP(A11553,'3-Mapa de Controles'!$M$3:$N$143,2,FALSE))</f>
        <v/>
      </c>
      <c r="C11553" s="54" t="str">
        <f>IF(A11553="","",VLOOKUP(A11553,'3-Mapa de Controles'!$M$3:$P$143,4,FALSE))</f>
        <v/>
      </c>
      <c r="D11553" s="54" t="str">
        <f>IF(A11553="","",VLOOKUP(A11553,'3-Mapa de Controles'!$M$3:$AI$143,23,FALSE))</f>
        <v/>
      </c>
      <c r="E11553" s="54" t="str">
        <f>IF(A11553="","",VLOOKUP(A11553,'3-Mapa de Controles'!$B$3:$D$143,3,FALSE))</f>
        <v/>
      </c>
      <c r="F11553" s="56"/>
      <c r="G11553" s="122"/>
      <c r="H11553" s="122"/>
    </row>
    <row r="11554" spans="1:8" ht="28.5" customHeight="1">
      <c r="A11554" s="121"/>
      <c r="B11554" s="54" t="str">
        <f>IF(A11554="","",VLOOKUP(A11554,'3-Mapa de Controles'!$M$3:$N$143,2,FALSE))</f>
        <v/>
      </c>
      <c r="C11554" s="54" t="str">
        <f>IF(A11554="","",VLOOKUP(A11554,'3-Mapa de Controles'!$M$3:$P$143,4,FALSE))</f>
        <v/>
      </c>
      <c r="D11554" s="54" t="str">
        <f>IF(A11554="","",VLOOKUP(A11554,'3-Mapa de Controles'!$M$3:$AI$143,23,FALSE))</f>
        <v/>
      </c>
      <c r="E11554" s="54" t="str">
        <f>IF(A11554="","",VLOOKUP(A11554,'3-Mapa de Controles'!$B$3:$D$143,3,FALSE))</f>
        <v/>
      </c>
      <c r="F11554" s="56"/>
      <c r="G11554" s="122"/>
      <c r="H11554" s="122"/>
    </row>
    <row r="11555" spans="1:8" ht="28.5" customHeight="1">
      <c r="A11555" s="121"/>
      <c r="B11555" s="54" t="str">
        <f>IF(A11555="","",VLOOKUP(A11555,'3-Mapa de Controles'!$M$3:$N$143,2,FALSE))</f>
        <v/>
      </c>
      <c r="C11555" s="54" t="str">
        <f>IF(A11555="","",VLOOKUP(A11555,'3-Mapa de Controles'!$M$3:$P$143,4,FALSE))</f>
        <v/>
      </c>
      <c r="D11555" s="54" t="str">
        <f>IF(A11555="","",VLOOKUP(A11555,'3-Mapa de Controles'!$M$3:$AI$143,23,FALSE))</f>
        <v/>
      </c>
      <c r="E11555" s="54" t="str">
        <f>IF(A11555="","",VLOOKUP(A11555,'3-Mapa de Controles'!$B$3:$D$143,3,FALSE))</f>
        <v/>
      </c>
      <c r="F11555" s="56"/>
      <c r="G11555" s="122"/>
      <c r="H11555" s="122"/>
    </row>
    <row r="11556" spans="1:8" ht="28.5" customHeight="1">
      <c r="A11556" s="121"/>
      <c r="B11556" s="54" t="str">
        <f>IF(A11556="","",VLOOKUP(A11556,'3-Mapa de Controles'!$M$3:$N$143,2,FALSE))</f>
        <v/>
      </c>
      <c r="C11556" s="54" t="str">
        <f>IF(A11556="","",VLOOKUP(A11556,'3-Mapa de Controles'!$M$3:$P$143,4,FALSE))</f>
        <v/>
      </c>
      <c r="D11556" s="54" t="str">
        <f>IF(A11556="","",VLOOKUP(A11556,'3-Mapa de Controles'!$M$3:$AI$143,23,FALSE))</f>
        <v/>
      </c>
      <c r="E11556" s="54" t="str">
        <f>IF(A11556="","",VLOOKUP(A11556,'3-Mapa de Controles'!$B$3:$D$143,3,FALSE))</f>
        <v/>
      </c>
      <c r="F11556" s="56"/>
      <c r="G11556" s="122"/>
      <c r="H11556" s="122"/>
    </row>
    <row r="11557" spans="1:8" ht="28.5" customHeight="1">
      <c r="A11557" s="121"/>
      <c r="B11557" s="54" t="str">
        <f>IF(A11557="","",VLOOKUP(A11557,'3-Mapa de Controles'!$M$3:$N$143,2,FALSE))</f>
        <v/>
      </c>
      <c r="C11557" s="54" t="str">
        <f>IF(A11557="","",VLOOKUP(A11557,'3-Mapa de Controles'!$M$3:$P$143,4,FALSE))</f>
        <v/>
      </c>
      <c r="D11557" s="54" t="str">
        <f>IF(A11557="","",VLOOKUP(A11557,'3-Mapa de Controles'!$M$3:$AI$143,23,FALSE))</f>
        <v/>
      </c>
      <c r="E11557" s="54" t="str">
        <f>IF(A11557="","",VLOOKUP(A11557,'3-Mapa de Controles'!$B$3:$D$143,3,FALSE))</f>
        <v/>
      </c>
      <c r="F11557" s="56"/>
      <c r="G11557" s="122"/>
      <c r="H11557" s="122"/>
    </row>
    <row r="11558" spans="1:8" ht="28.5" customHeight="1">
      <c r="A11558" s="121"/>
      <c r="B11558" s="54" t="str">
        <f>IF(A11558="","",VLOOKUP(A11558,'3-Mapa de Controles'!$M$3:$N$143,2,FALSE))</f>
        <v/>
      </c>
      <c r="C11558" s="54" t="str">
        <f>IF(A11558="","",VLOOKUP(A11558,'3-Mapa de Controles'!$M$3:$P$143,4,FALSE))</f>
        <v/>
      </c>
      <c r="D11558" s="54" t="str">
        <f>IF(A11558="","",VLOOKUP(A11558,'3-Mapa de Controles'!$M$3:$AI$143,23,FALSE))</f>
        <v/>
      </c>
      <c r="E11558" s="54" t="str">
        <f>IF(A11558="","",VLOOKUP(A11558,'3-Mapa de Controles'!$B$3:$D$143,3,FALSE))</f>
        <v/>
      </c>
      <c r="F11558" s="56"/>
      <c r="G11558" s="122"/>
      <c r="H11558" s="122"/>
    </row>
    <row r="11559" spans="1:8" ht="28.5" customHeight="1">
      <c r="A11559" s="121"/>
      <c r="B11559" s="54" t="str">
        <f>IF(A11559="","",VLOOKUP(A11559,'3-Mapa de Controles'!$M$3:$N$143,2,FALSE))</f>
        <v/>
      </c>
      <c r="C11559" s="54" t="str">
        <f>IF(A11559="","",VLOOKUP(A11559,'3-Mapa de Controles'!$M$3:$P$143,4,FALSE))</f>
        <v/>
      </c>
      <c r="D11559" s="54" t="str">
        <f>IF(A11559="","",VLOOKUP(A11559,'3-Mapa de Controles'!$M$3:$AI$143,23,FALSE))</f>
        <v/>
      </c>
      <c r="E11559" s="54" t="str">
        <f>IF(A11559="","",VLOOKUP(A11559,'3-Mapa de Controles'!$B$3:$D$143,3,FALSE))</f>
        <v/>
      </c>
      <c r="F11559" s="56"/>
      <c r="G11559" s="122"/>
      <c r="H11559" s="122"/>
    </row>
    <row r="11560" spans="1:8" ht="28.5" customHeight="1">
      <c r="A11560" s="121"/>
      <c r="B11560" s="54" t="str">
        <f>IF(A11560="","",VLOOKUP(A11560,'3-Mapa de Controles'!$M$3:$N$143,2,FALSE))</f>
        <v/>
      </c>
      <c r="C11560" s="54" t="str">
        <f>IF(A11560="","",VLOOKUP(A11560,'3-Mapa de Controles'!$M$3:$P$143,4,FALSE))</f>
        <v/>
      </c>
      <c r="D11560" s="54" t="str">
        <f>IF(A11560="","",VLOOKUP(A11560,'3-Mapa de Controles'!$M$3:$AI$143,23,FALSE))</f>
        <v/>
      </c>
      <c r="E11560" s="54" t="str">
        <f>IF(A11560="","",VLOOKUP(A11560,'3-Mapa de Controles'!$B$3:$D$143,3,FALSE))</f>
        <v/>
      </c>
      <c r="F11560" s="56"/>
      <c r="G11560" s="122"/>
      <c r="H11560" s="122"/>
    </row>
    <row r="11561" spans="1:8" ht="28.5" customHeight="1">
      <c r="A11561" s="121"/>
      <c r="B11561" s="54" t="str">
        <f>IF(A11561="","",VLOOKUP(A11561,'3-Mapa de Controles'!$M$3:$N$143,2,FALSE))</f>
        <v/>
      </c>
      <c r="C11561" s="54" t="str">
        <f>IF(A11561="","",VLOOKUP(A11561,'3-Mapa de Controles'!$M$3:$P$143,4,FALSE))</f>
        <v/>
      </c>
      <c r="D11561" s="54" t="str">
        <f>IF(A11561="","",VLOOKUP(A11561,'3-Mapa de Controles'!$M$3:$AI$143,23,FALSE))</f>
        <v/>
      </c>
      <c r="E11561" s="54" t="str">
        <f>IF(A11561="","",VLOOKUP(A11561,'3-Mapa de Controles'!$B$3:$D$143,3,FALSE))</f>
        <v/>
      </c>
      <c r="F11561" s="56"/>
      <c r="G11561" s="122"/>
      <c r="H11561" s="122"/>
    </row>
    <row r="11562" spans="1:8" ht="28.5" customHeight="1">
      <c r="A11562" s="121"/>
      <c r="B11562" s="54" t="str">
        <f>IF(A11562="","",VLOOKUP(A11562,'3-Mapa de Controles'!$M$3:$N$143,2,FALSE))</f>
        <v/>
      </c>
      <c r="C11562" s="54" t="str">
        <f>IF(A11562="","",VLOOKUP(A11562,'3-Mapa de Controles'!$M$3:$P$143,4,FALSE))</f>
        <v/>
      </c>
      <c r="D11562" s="54" t="str">
        <f>IF(A11562="","",VLOOKUP(A11562,'3-Mapa de Controles'!$M$3:$AI$143,23,FALSE))</f>
        <v/>
      </c>
      <c r="E11562" s="54" t="str">
        <f>IF(A11562="","",VLOOKUP(A11562,'3-Mapa de Controles'!$B$3:$D$143,3,FALSE))</f>
        <v/>
      </c>
      <c r="F11562" s="56"/>
      <c r="G11562" s="122"/>
      <c r="H11562" s="122"/>
    </row>
    <row r="11563" spans="1:8" ht="28.5" customHeight="1">
      <c r="A11563" s="121"/>
      <c r="B11563" s="54" t="str">
        <f>IF(A11563="","",VLOOKUP(A11563,'3-Mapa de Controles'!$M$3:$N$143,2,FALSE))</f>
        <v/>
      </c>
      <c r="C11563" s="54" t="str">
        <f>IF(A11563="","",VLOOKUP(A11563,'3-Mapa de Controles'!$M$3:$P$143,4,FALSE))</f>
        <v/>
      </c>
      <c r="D11563" s="54" t="str">
        <f>IF(A11563="","",VLOOKUP(A11563,'3-Mapa de Controles'!$M$3:$AI$143,23,FALSE))</f>
        <v/>
      </c>
      <c r="E11563" s="54" t="str">
        <f>IF(A11563="","",VLOOKUP(A11563,'3-Mapa de Controles'!$B$3:$D$143,3,FALSE))</f>
        <v/>
      </c>
      <c r="F11563" s="56"/>
      <c r="G11563" s="122"/>
      <c r="H11563" s="122"/>
    </row>
    <row r="11564" spans="1:8" ht="28.5" customHeight="1">
      <c r="A11564" s="121"/>
      <c r="B11564" s="54" t="str">
        <f>IF(A11564="","",VLOOKUP(A11564,'3-Mapa de Controles'!$M$3:$N$143,2,FALSE))</f>
        <v/>
      </c>
      <c r="C11564" s="54" t="str">
        <f>IF(A11564="","",VLOOKUP(A11564,'3-Mapa de Controles'!$M$3:$P$143,4,FALSE))</f>
        <v/>
      </c>
      <c r="D11564" s="54" t="str">
        <f>IF(A11564="","",VLOOKUP(A11564,'3-Mapa de Controles'!$M$3:$AI$143,23,FALSE))</f>
        <v/>
      </c>
      <c r="E11564" s="54" t="str">
        <f>IF(A11564="","",VLOOKUP(A11564,'3-Mapa de Controles'!$B$3:$D$143,3,FALSE))</f>
        <v/>
      </c>
      <c r="F11564" s="56"/>
      <c r="G11564" s="122"/>
      <c r="H11564" s="122"/>
    </row>
    <row r="11565" spans="1:8" ht="28.5" customHeight="1">
      <c r="A11565" s="121"/>
      <c r="B11565" s="54" t="str">
        <f>IF(A11565="","",VLOOKUP(A11565,'3-Mapa de Controles'!$M$3:$N$143,2,FALSE))</f>
        <v/>
      </c>
      <c r="C11565" s="54" t="str">
        <f>IF(A11565="","",VLOOKUP(A11565,'3-Mapa de Controles'!$M$3:$P$143,4,FALSE))</f>
        <v/>
      </c>
      <c r="D11565" s="54" t="str">
        <f>IF(A11565="","",VLOOKUP(A11565,'3-Mapa de Controles'!$M$3:$AI$143,23,FALSE))</f>
        <v/>
      </c>
      <c r="E11565" s="54" t="str">
        <f>IF(A11565="","",VLOOKUP(A11565,'3-Mapa de Controles'!$B$3:$D$143,3,FALSE))</f>
        <v/>
      </c>
      <c r="F11565" s="56"/>
      <c r="G11565" s="122"/>
      <c r="H11565" s="122"/>
    </row>
    <row r="11566" spans="1:8" ht="28.5" customHeight="1">
      <c r="A11566" s="121"/>
      <c r="B11566" s="54" t="str">
        <f>IF(A11566="","",VLOOKUP(A11566,'3-Mapa de Controles'!$M$3:$N$143,2,FALSE))</f>
        <v/>
      </c>
      <c r="C11566" s="54" t="str">
        <f>IF(A11566="","",VLOOKUP(A11566,'3-Mapa de Controles'!$M$3:$P$143,4,FALSE))</f>
        <v/>
      </c>
      <c r="D11566" s="54" t="str">
        <f>IF(A11566="","",VLOOKUP(A11566,'3-Mapa de Controles'!$M$3:$AI$143,23,FALSE))</f>
        <v/>
      </c>
      <c r="E11566" s="54" t="str">
        <f>IF(A11566="","",VLOOKUP(A11566,'3-Mapa de Controles'!$B$3:$D$143,3,FALSE))</f>
        <v/>
      </c>
      <c r="F11566" s="56"/>
      <c r="G11566" s="122"/>
      <c r="H11566" s="122"/>
    </row>
    <row r="11567" spans="1:8" ht="28.5" customHeight="1">
      <c r="A11567" s="121"/>
      <c r="B11567" s="54" t="str">
        <f>IF(A11567="","",VLOOKUP(A11567,'3-Mapa de Controles'!$M$3:$N$143,2,FALSE))</f>
        <v/>
      </c>
      <c r="C11567" s="54" t="str">
        <f>IF(A11567="","",VLOOKUP(A11567,'3-Mapa de Controles'!$M$3:$P$143,4,FALSE))</f>
        <v/>
      </c>
      <c r="D11567" s="54" t="str">
        <f>IF(A11567="","",VLOOKUP(A11567,'3-Mapa de Controles'!$M$3:$AI$143,23,FALSE))</f>
        <v/>
      </c>
      <c r="E11567" s="54" t="str">
        <f>IF(A11567="","",VLOOKUP(A11567,'3-Mapa de Controles'!$B$3:$D$143,3,FALSE))</f>
        <v/>
      </c>
      <c r="F11567" s="56"/>
      <c r="G11567" s="122"/>
      <c r="H11567" s="122"/>
    </row>
    <row r="11568" spans="1:8" ht="28.5" customHeight="1">
      <c r="A11568" s="121"/>
      <c r="B11568" s="54" t="str">
        <f>IF(A11568="","",VLOOKUP(A11568,'3-Mapa de Controles'!$M$3:$N$143,2,FALSE))</f>
        <v/>
      </c>
      <c r="C11568" s="54" t="str">
        <f>IF(A11568="","",VLOOKUP(A11568,'3-Mapa de Controles'!$M$3:$P$143,4,FALSE))</f>
        <v/>
      </c>
      <c r="D11568" s="54" t="str">
        <f>IF(A11568="","",VLOOKUP(A11568,'3-Mapa de Controles'!$M$3:$AI$143,23,FALSE))</f>
        <v/>
      </c>
      <c r="E11568" s="54" t="str">
        <f>IF(A11568="","",VLOOKUP(A11568,'3-Mapa de Controles'!$B$3:$D$143,3,FALSE))</f>
        <v/>
      </c>
      <c r="F11568" s="56"/>
      <c r="G11568" s="122"/>
      <c r="H11568" s="122"/>
    </row>
    <row r="11569" spans="1:8" ht="28.5" customHeight="1">
      <c r="A11569" s="121"/>
      <c r="B11569" s="54" t="str">
        <f>IF(A11569="","",VLOOKUP(A11569,'3-Mapa de Controles'!$M$3:$N$143,2,FALSE))</f>
        <v/>
      </c>
      <c r="C11569" s="54" t="str">
        <f>IF(A11569="","",VLOOKUP(A11569,'3-Mapa de Controles'!$M$3:$P$143,4,FALSE))</f>
        <v/>
      </c>
      <c r="D11569" s="54" t="str">
        <f>IF(A11569="","",VLOOKUP(A11569,'3-Mapa de Controles'!$M$3:$AI$143,23,FALSE))</f>
        <v/>
      </c>
      <c r="E11569" s="54" t="str">
        <f>IF(A11569="","",VLOOKUP(A11569,'3-Mapa de Controles'!$B$3:$D$143,3,FALSE))</f>
        <v/>
      </c>
      <c r="F11569" s="56"/>
      <c r="G11569" s="122"/>
      <c r="H11569" s="122"/>
    </row>
    <row r="11570" spans="1:8" ht="28.5" customHeight="1">
      <c r="A11570" s="121"/>
      <c r="B11570" s="54" t="str">
        <f>IF(A11570="","",VLOOKUP(A11570,'3-Mapa de Controles'!$M$3:$N$143,2,FALSE))</f>
        <v/>
      </c>
      <c r="C11570" s="54" t="str">
        <f>IF(A11570="","",VLOOKUP(A11570,'3-Mapa de Controles'!$M$3:$P$143,4,FALSE))</f>
        <v/>
      </c>
      <c r="D11570" s="54" t="str">
        <f>IF(A11570="","",VLOOKUP(A11570,'3-Mapa de Controles'!$M$3:$AI$143,23,FALSE))</f>
        <v/>
      </c>
      <c r="E11570" s="54" t="str">
        <f>IF(A11570="","",VLOOKUP(A11570,'3-Mapa de Controles'!$B$3:$D$143,3,FALSE))</f>
        <v/>
      </c>
      <c r="F11570" s="56"/>
      <c r="G11570" s="122"/>
      <c r="H11570" s="122"/>
    </row>
    <row r="11571" spans="1:8" ht="28.5" customHeight="1">
      <c r="A11571" s="121"/>
      <c r="B11571" s="54" t="str">
        <f>IF(A11571="","",VLOOKUP(A11571,'3-Mapa de Controles'!$M$3:$N$143,2,FALSE))</f>
        <v/>
      </c>
      <c r="C11571" s="54" t="str">
        <f>IF(A11571="","",VLOOKUP(A11571,'3-Mapa de Controles'!$M$3:$P$143,4,FALSE))</f>
        <v/>
      </c>
      <c r="D11571" s="54" t="str">
        <f>IF(A11571="","",VLOOKUP(A11571,'3-Mapa de Controles'!$M$3:$AI$143,23,FALSE))</f>
        <v/>
      </c>
      <c r="E11571" s="54" t="str">
        <f>IF(A11571="","",VLOOKUP(A11571,'3-Mapa de Controles'!$B$3:$D$143,3,FALSE))</f>
        <v/>
      </c>
      <c r="F11571" s="56"/>
      <c r="G11571" s="122"/>
      <c r="H11571" s="122"/>
    </row>
    <row r="11572" spans="1:8" ht="28.5" customHeight="1">
      <c r="A11572" s="121"/>
      <c r="B11572" s="54" t="str">
        <f>IF(A11572="","",VLOOKUP(A11572,'3-Mapa de Controles'!$M$3:$N$143,2,FALSE))</f>
        <v/>
      </c>
      <c r="C11572" s="54" t="str">
        <f>IF(A11572="","",VLOOKUP(A11572,'3-Mapa de Controles'!$M$3:$P$143,4,FALSE))</f>
        <v/>
      </c>
      <c r="D11572" s="54" t="str">
        <f>IF(A11572="","",VLOOKUP(A11572,'3-Mapa de Controles'!$M$3:$AI$143,23,FALSE))</f>
        <v/>
      </c>
      <c r="E11572" s="54" t="str">
        <f>IF(A11572="","",VLOOKUP(A11572,'3-Mapa de Controles'!$B$3:$D$143,3,FALSE))</f>
        <v/>
      </c>
      <c r="F11572" s="56"/>
      <c r="G11572" s="122"/>
      <c r="H11572" s="122"/>
    </row>
    <row r="11573" spans="1:8" ht="28.5" customHeight="1">
      <c r="A11573" s="121"/>
      <c r="B11573" s="54" t="str">
        <f>IF(A11573="","",VLOOKUP(A11573,'3-Mapa de Controles'!$M$3:$N$143,2,FALSE))</f>
        <v/>
      </c>
      <c r="C11573" s="54" t="str">
        <f>IF(A11573="","",VLOOKUP(A11573,'3-Mapa de Controles'!$M$3:$P$143,4,FALSE))</f>
        <v/>
      </c>
      <c r="D11573" s="54" t="str">
        <f>IF(A11573="","",VLOOKUP(A11573,'3-Mapa de Controles'!$M$3:$AI$143,23,FALSE))</f>
        <v/>
      </c>
      <c r="E11573" s="54" t="str">
        <f>IF(A11573="","",VLOOKUP(A11573,'3-Mapa de Controles'!$B$3:$D$143,3,FALSE))</f>
        <v/>
      </c>
      <c r="F11573" s="56"/>
      <c r="G11573" s="122"/>
      <c r="H11573" s="122"/>
    </row>
    <row r="11574" spans="1:8" ht="28.5" customHeight="1">
      <c r="A11574" s="121"/>
      <c r="B11574" s="54" t="str">
        <f>IF(A11574="","",VLOOKUP(A11574,'3-Mapa de Controles'!$M$3:$N$143,2,FALSE))</f>
        <v/>
      </c>
      <c r="C11574" s="54" t="str">
        <f>IF(A11574="","",VLOOKUP(A11574,'3-Mapa de Controles'!$M$3:$P$143,4,FALSE))</f>
        <v/>
      </c>
      <c r="D11574" s="54" t="str">
        <f>IF(A11574="","",VLOOKUP(A11574,'3-Mapa de Controles'!$M$3:$AI$143,23,FALSE))</f>
        <v/>
      </c>
      <c r="E11574" s="54" t="str">
        <f>IF(A11574="","",VLOOKUP(A11574,'3-Mapa de Controles'!$B$3:$D$143,3,FALSE))</f>
        <v/>
      </c>
      <c r="F11574" s="56"/>
      <c r="G11574" s="122"/>
      <c r="H11574" s="122"/>
    </row>
    <row r="11575" spans="1:8" ht="28.5" customHeight="1">
      <c r="A11575" s="121"/>
      <c r="B11575" s="54" t="str">
        <f>IF(A11575="","",VLOOKUP(A11575,'3-Mapa de Controles'!$M$3:$N$143,2,FALSE))</f>
        <v/>
      </c>
      <c r="C11575" s="54" t="str">
        <f>IF(A11575="","",VLOOKUP(A11575,'3-Mapa de Controles'!$M$3:$P$143,4,FALSE))</f>
        <v/>
      </c>
      <c r="D11575" s="54" t="str">
        <f>IF(A11575="","",VLOOKUP(A11575,'3-Mapa de Controles'!$M$3:$AI$143,23,FALSE))</f>
        <v/>
      </c>
      <c r="E11575" s="54" t="str">
        <f>IF(A11575="","",VLOOKUP(A11575,'3-Mapa de Controles'!$B$3:$D$143,3,FALSE))</f>
        <v/>
      </c>
      <c r="F11575" s="56"/>
      <c r="G11575" s="122"/>
      <c r="H11575" s="122"/>
    </row>
    <row r="11576" spans="1:8" ht="28.5" customHeight="1">
      <c r="A11576" s="121"/>
      <c r="B11576" s="54" t="str">
        <f>IF(A11576="","",VLOOKUP(A11576,'3-Mapa de Controles'!$M$3:$N$143,2,FALSE))</f>
        <v/>
      </c>
      <c r="C11576" s="54" t="str">
        <f>IF(A11576="","",VLOOKUP(A11576,'3-Mapa de Controles'!$M$3:$P$143,4,FALSE))</f>
        <v/>
      </c>
      <c r="D11576" s="54" t="str">
        <f>IF(A11576="","",VLOOKUP(A11576,'3-Mapa de Controles'!$M$3:$AI$143,23,FALSE))</f>
        <v/>
      </c>
      <c r="E11576" s="54" t="str">
        <f>IF(A11576="","",VLOOKUP(A11576,'3-Mapa de Controles'!$B$3:$D$143,3,FALSE))</f>
        <v/>
      </c>
      <c r="F11576" s="56"/>
      <c r="G11576" s="122"/>
      <c r="H11576" s="122"/>
    </row>
    <row r="11577" spans="1:8" ht="28.5" customHeight="1">
      <c r="A11577" s="121"/>
      <c r="B11577" s="54" t="str">
        <f>IF(A11577="","",VLOOKUP(A11577,'3-Mapa de Controles'!$M$3:$N$143,2,FALSE))</f>
        <v/>
      </c>
      <c r="C11577" s="54" t="str">
        <f>IF(A11577="","",VLOOKUP(A11577,'3-Mapa de Controles'!$M$3:$P$143,4,FALSE))</f>
        <v/>
      </c>
      <c r="D11577" s="54" t="str">
        <f>IF(A11577="","",VLOOKUP(A11577,'3-Mapa de Controles'!$M$3:$AI$143,23,FALSE))</f>
        <v/>
      </c>
      <c r="E11577" s="54" t="str">
        <f>IF(A11577="","",VLOOKUP(A11577,'3-Mapa de Controles'!$B$3:$D$143,3,FALSE))</f>
        <v/>
      </c>
      <c r="F11577" s="56"/>
      <c r="G11577" s="122"/>
      <c r="H11577" s="122"/>
    </row>
    <row r="11578" spans="1:8" ht="28.5" customHeight="1">
      <c r="A11578" s="121"/>
      <c r="B11578" s="54" t="str">
        <f>IF(A11578="","",VLOOKUP(A11578,'3-Mapa de Controles'!$M$3:$N$143,2,FALSE))</f>
        <v/>
      </c>
      <c r="C11578" s="54" t="str">
        <f>IF(A11578="","",VLOOKUP(A11578,'3-Mapa de Controles'!$M$3:$P$143,4,FALSE))</f>
        <v/>
      </c>
      <c r="D11578" s="54" t="str">
        <f>IF(A11578="","",VLOOKUP(A11578,'3-Mapa de Controles'!$M$3:$AI$143,23,FALSE))</f>
        <v/>
      </c>
      <c r="E11578" s="54" t="str">
        <f>IF(A11578="","",VLOOKUP(A11578,'3-Mapa de Controles'!$B$3:$D$143,3,FALSE))</f>
        <v/>
      </c>
      <c r="F11578" s="56"/>
      <c r="G11578" s="122"/>
      <c r="H11578" s="122"/>
    </row>
    <row r="11579" spans="1:8" ht="28.5" customHeight="1">
      <c r="A11579" s="121"/>
      <c r="B11579" s="54" t="str">
        <f>IF(A11579="","",VLOOKUP(A11579,'3-Mapa de Controles'!$M$3:$N$143,2,FALSE))</f>
        <v/>
      </c>
      <c r="C11579" s="54" t="str">
        <f>IF(A11579="","",VLOOKUP(A11579,'3-Mapa de Controles'!$M$3:$P$143,4,FALSE))</f>
        <v/>
      </c>
      <c r="D11579" s="54" t="str">
        <f>IF(A11579="","",VLOOKUP(A11579,'3-Mapa de Controles'!$M$3:$AI$143,23,FALSE))</f>
        <v/>
      </c>
      <c r="E11579" s="54" t="str">
        <f>IF(A11579="","",VLOOKUP(A11579,'3-Mapa de Controles'!$B$3:$D$143,3,FALSE))</f>
        <v/>
      </c>
      <c r="F11579" s="56"/>
      <c r="G11579" s="122"/>
      <c r="H11579" s="122"/>
    </row>
    <row r="11580" spans="1:8" ht="28.5" customHeight="1">
      <c r="A11580" s="121"/>
      <c r="B11580" s="54" t="str">
        <f>IF(A11580="","",VLOOKUP(A11580,'3-Mapa de Controles'!$M$3:$N$143,2,FALSE))</f>
        <v/>
      </c>
      <c r="C11580" s="54" t="str">
        <f>IF(A11580="","",VLOOKUP(A11580,'3-Mapa de Controles'!$M$3:$P$143,4,FALSE))</f>
        <v/>
      </c>
      <c r="D11580" s="54" t="str">
        <f>IF(A11580="","",VLOOKUP(A11580,'3-Mapa de Controles'!$M$3:$AI$143,23,FALSE))</f>
        <v/>
      </c>
      <c r="E11580" s="54" t="str">
        <f>IF(A11580="","",VLOOKUP(A11580,'3-Mapa de Controles'!$B$3:$D$143,3,FALSE))</f>
        <v/>
      </c>
      <c r="F11580" s="56"/>
      <c r="G11580" s="122"/>
      <c r="H11580" s="122"/>
    </row>
    <row r="11581" spans="1:8" ht="28.5" customHeight="1">
      <c r="A11581" s="121"/>
      <c r="B11581" s="54" t="str">
        <f>IF(A11581="","",VLOOKUP(A11581,'3-Mapa de Controles'!$M$3:$N$143,2,FALSE))</f>
        <v/>
      </c>
      <c r="C11581" s="54" t="str">
        <f>IF(A11581="","",VLOOKUP(A11581,'3-Mapa de Controles'!$M$3:$P$143,4,FALSE))</f>
        <v/>
      </c>
      <c r="D11581" s="54" t="str">
        <f>IF(A11581="","",VLOOKUP(A11581,'3-Mapa de Controles'!$M$3:$AI$143,23,FALSE))</f>
        <v/>
      </c>
      <c r="E11581" s="54" t="str">
        <f>IF(A11581="","",VLOOKUP(A11581,'3-Mapa de Controles'!$B$3:$D$143,3,FALSE))</f>
        <v/>
      </c>
      <c r="F11581" s="56"/>
      <c r="G11581" s="122"/>
      <c r="H11581" s="122"/>
    </row>
    <row r="11582" spans="1:8" ht="28.5" customHeight="1">
      <c r="A11582" s="121"/>
      <c r="B11582" s="54" t="str">
        <f>IF(A11582="","",VLOOKUP(A11582,'3-Mapa de Controles'!$M$3:$N$143,2,FALSE))</f>
        <v/>
      </c>
      <c r="C11582" s="54" t="str">
        <f>IF(A11582="","",VLOOKUP(A11582,'3-Mapa de Controles'!$M$3:$P$143,4,FALSE))</f>
        <v/>
      </c>
      <c r="D11582" s="54" t="str">
        <f>IF(A11582="","",VLOOKUP(A11582,'3-Mapa de Controles'!$M$3:$AI$143,23,FALSE))</f>
        <v/>
      </c>
      <c r="E11582" s="54" t="str">
        <f>IF(A11582="","",VLOOKUP(A11582,'3-Mapa de Controles'!$B$3:$D$143,3,FALSE))</f>
        <v/>
      </c>
      <c r="F11582" s="56"/>
      <c r="G11582" s="122"/>
      <c r="H11582" s="122"/>
    </row>
    <row r="11583" spans="1:8" ht="28.5" customHeight="1">
      <c r="A11583" s="121"/>
      <c r="B11583" s="54" t="str">
        <f>IF(A11583="","",VLOOKUP(A11583,'3-Mapa de Controles'!$M$3:$N$143,2,FALSE))</f>
        <v/>
      </c>
      <c r="C11583" s="54" t="str">
        <f>IF(A11583="","",VLOOKUP(A11583,'3-Mapa de Controles'!$M$3:$P$143,4,FALSE))</f>
        <v/>
      </c>
      <c r="D11583" s="54" t="str">
        <f>IF(A11583="","",VLOOKUP(A11583,'3-Mapa de Controles'!$M$3:$AI$143,23,FALSE))</f>
        <v/>
      </c>
      <c r="E11583" s="54" t="str">
        <f>IF(A11583="","",VLOOKUP(A11583,'3-Mapa de Controles'!$B$3:$D$143,3,FALSE))</f>
        <v/>
      </c>
      <c r="F11583" s="56"/>
      <c r="G11583" s="122"/>
      <c r="H11583" s="122"/>
    </row>
    <row r="11584" spans="1:8" ht="28.5" customHeight="1">
      <c r="A11584" s="121"/>
      <c r="B11584" s="54" t="str">
        <f>IF(A11584="","",VLOOKUP(A11584,'3-Mapa de Controles'!$M$3:$N$143,2,FALSE))</f>
        <v/>
      </c>
      <c r="C11584" s="54" t="str">
        <f>IF(A11584="","",VLOOKUP(A11584,'3-Mapa de Controles'!$M$3:$P$143,4,FALSE))</f>
        <v/>
      </c>
      <c r="D11584" s="54" t="str">
        <f>IF(A11584="","",VLOOKUP(A11584,'3-Mapa de Controles'!$M$3:$AI$143,23,FALSE))</f>
        <v/>
      </c>
      <c r="E11584" s="54" t="str">
        <f>IF(A11584="","",VLOOKUP(A11584,'3-Mapa de Controles'!$B$3:$D$143,3,FALSE))</f>
        <v/>
      </c>
      <c r="F11584" s="56"/>
      <c r="G11584" s="122"/>
      <c r="H11584" s="122"/>
    </row>
    <row r="11585" spans="1:8" ht="28.5" customHeight="1">
      <c r="A11585" s="121"/>
      <c r="B11585" s="54" t="str">
        <f>IF(A11585="","",VLOOKUP(A11585,'3-Mapa de Controles'!$M$3:$N$143,2,FALSE))</f>
        <v/>
      </c>
      <c r="C11585" s="54" t="str">
        <f>IF(A11585="","",VLOOKUP(A11585,'3-Mapa de Controles'!$M$3:$P$143,4,FALSE))</f>
        <v/>
      </c>
      <c r="D11585" s="54" t="str">
        <f>IF(A11585="","",VLOOKUP(A11585,'3-Mapa de Controles'!$M$3:$AI$143,23,FALSE))</f>
        <v/>
      </c>
      <c r="E11585" s="54" t="str">
        <f>IF(A11585="","",VLOOKUP(A11585,'3-Mapa de Controles'!$B$3:$D$143,3,FALSE))</f>
        <v/>
      </c>
      <c r="F11585" s="56"/>
      <c r="G11585" s="122"/>
      <c r="H11585" s="122"/>
    </row>
    <row r="11586" spans="1:8" ht="28.5" customHeight="1">
      <c r="A11586" s="121"/>
      <c r="B11586" s="54" t="str">
        <f>IF(A11586="","",VLOOKUP(A11586,'3-Mapa de Controles'!$M$3:$N$143,2,FALSE))</f>
        <v/>
      </c>
      <c r="C11586" s="54" t="str">
        <f>IF(A11586="","",VLOOKUP(A11586,'3-Mapa de Controles'!$M$3:$P$143,4,FALSE))</f>
        <v/>
      </c>
      <c r="D11586" s="54" t="str">
        <f>IF(A11586="","",VLOOKUP(A11586,'3-Mapa de Controles'!$M$3:$AI$143,23,FALSE))</f>
        <v/>
      </c>
      <c r="E11586" s="54" t="str">
        <f>IF(A11586="","",VLOOKUP(A11586,'3-Mapa de Controles'!$B$3:$D$143,3,FALSE))</f>
        <v/>
      </c>
      <c r="F11586" s="56"/>
      <c r="G11586" s="122"/>
      <c r="H11586" s="122"/>
    </row>
    <row r="11587" spans="1:8" ht="28.5" customHeight="1">
      <c r="A11587" s="121"/>
      <c r="B11587" s="54" t="str">
        <f>IF(A11587="","",VLOOKUP(A11587,'3-Mapa de Controles'!$M$3:$N$143,2,FALSE))</f>
        <v/>
      </c>
      <c r="C11587" s="54" t="str">
        <f>IF(A11587="","",VLOOKUP(A11587,'3-Mapa de Controles'!$M$3:$P$143,4,FALSE))</f>
        <v/>
      </c>
      <c r="D11587" s="54" t="str">
        <f>IF(A11587="","",VLOOKUP(A11587,'3-Mapa de Controles'!$M$3:$AI$143,23,FALSE))</f>
        <v/>
      </c>
      <c r="E11587" s="54" t="str">
        <f>IF(A11587="","",VLOOKUP(A11587,'3-Mapa de Controles'!$B$3:$D$143,3,FALSE))</f>
        <v/>
      </c>
      <c r="F11587" s="56"/>
      <c r="G11587" s="122"/>
      <c r="H11587" s="122"/>
    </row>
    <row r="11588" spans="1:8" ht="28.5" customHeight="1">
      <c r="A11588" s="121"/>
      <c r="B11588" s="54" t="str">
        <f>IF(A11588="","",VLOOKUP(A11588,'3-Mapa de Controles'!$M$3:$N$143,2,FALSE))</f>
        <v/>
      </c>
      <c r="C11588" s="54" t="str">
        <f>IF(A11588="","",VLOOKUP(A11588,'3-Mapa de Controles'!$M$3:$P$143,4,FALSE))</f>
        <v/>
      </c>
      <c r="D11588" s="54" t="str">
        <f>IF(A11588="","",VLOOKUP(A11588,'3-Mapa de Controles'!$M$3:$AI$143,23,FALSE))</f>
        <v/>
      </c>
      <c r="E11588" s="54" t="str">
        <f>IF(A11588="","",VLOOKUP(A11588,'3-Mapa de Controles'!$B$3:$D$143,3,FALSE))</f>
        <v/>
      </c>
      <c r="F11588" s="56"/>
      <c r="G11588" s="122"/>
      <c r="H11588" s="122"/>
    </row>
    <row r="11589" spans="1:8" ht="28.5" customHeight="1">
      <c r="A11589" s="121"/>
      <c r="B11589" s="54" t="str">
        <f>IF(A11589="","",VLOOKUP(A11589,'3-Mapa de Controles'!$M$3:$N$143,2,FALSE))</f>
        <v/>
      </c>
      <c r="C11589" s="54" t="str">
        <f>IF(A11589="","",VLOOKUP(A11589,'3-Mapa de Controles'!$M$3:$P$143,4,FALSE))</f>
        <v/>
      </c>
      <c r="D11589" s="54" t="str">
        <f>IF(A11589="","",VLOOKUP(A11589,'3-Mapa de Controles'!$M$3:$AI$143,23,FALSE))</f>
        <v/>
      </c>
      <c r="E11589" s="54" t="str">
        <f>IF(A11589="","",VLOOKUP(A11589,'3-Mapa de Controles'!$B$3:$D$143,3,FALSE))</f>
        <v/>
      </c>
      <c r="F11589" s="56"/>
      <c r="G11589" s="122"/>
      <c r="H11589" s="122"/>
    </row>
    <row r="11590" spans="1:8" ht="28.5" customHeight="1">
      <c r="A11590" s="121"/>
      <c r="B11590" s="54" t="str">
        <f>IF(A11590="","",VLOOKUP(A11590,'3-Mapa de Controles'!$M$3:$N$143,2,FALSE))</f>
        <v/>
      </c>
      <c r="C11590" s="54" t="str">
        <f>IF(A11590="","",VLOOKUP(A11590,'3-Mapa de Controles'!$M$3:$P$143,4,FALSE))</f>
        <v/>
      </c>
      <c r="D11590" s="54" t="str">
        <f>IF(A11590="","",VLOOKUP(A11590,'3-Mapa de Controles'!$M$3:$AI$143,23,FALSE))</f>
        <v/>
      </c>
      <c r="E11590" s="54" t="str">
        <f>IF(A11590="","",VLOOKUP(A11590,'3-Mapa de Controles'!$B$3:$D$143,3,FALSE))</f>
        <v/>
      </c>
      <c r="F11590" s="56"/>
      <c r="G11590" s="122"/>
      <c r="H11590" s="122"/>
    </row>
    <row r="11591" spans="1:8" ht="28.5" customHeight="1">
      <c r="A11591" s="121"/>
      <c r="B11591" s="54" t="str">
        <f>IF(A11591="","",VLOOKUP(A11591,'3-Mapa de Controles'!$M$3:$N$143,2,FALSE))</f>
        <v/>
      </c>
      <c r="C11591" s="54" t="str">
        <f>IF(A11591="","",VLOOKUP(A11591,'3-Mapa de Controles'!$M$3:$P$143,4,FALSE))</f>
        <v/>
      </c>
      <c r="D11591" s="54" t="str">
        <f>IF(A11591="","",VLOOKUP(A11591,'3-Mapa de Controles'!$M$3:$AI$143,23,FALSE))</f>
        <v/>
      </c>
      <c r="E11591" s="54" t="str">
        <f>IF(A11591="","",VLOOKUP(A11591,'3-Mapa de Controles'!$B$3:$D$143,3,FALSE))</f>
        <v/>
      </c>
      <c r="F11591" s="56"/>
      <c r="G11591" s="122"/>
      <c r="H11591" s="122"/>
    </row>
    <row r="11592" spans="1:8" ht="28.5" customHeight="1">
      <c r="A11592" s="121"/>
      <c r="B11592" s="54" t="str">
        <f>IF(A11592="","",VLOOKUP(A11592,'3-Mapa de Controles'!$M$3:$N$143,2,FALSE))</f>
        <v/>
      </c>
      <c r="C11592" s="54" t="str">
        <f>IF(A11592="","",VLOOKUP(A11592,'3-Mapa de Controles'!$M$3:$P$143,4,FALSE))</f>
        <v/>
      </c>
      <c r="D11592" s="54" t="str">
        <f>IF(A11592="","",VLOOKUP(A11592,'3-Mapa de Controles'!$M$3:$AI$143,23,FALSE))</f>
        <v/>
      </c>
      <c r="E11592" s="54" t="str">
        <f>IF(A11592="","",VLOOKUP(A11592,'3-Mapa de Controles'!$B$3:$D$143,3,FALSE))</f>
        <v/>
      </c>
      <c r="F11592" s="56"/>
      <c r="G11592" s="122"/>
      <c r="H11592" s="122"/>
    </row>
    <row r="11593" spans="1:8" ht="28.5" customHeight="1">
      <c r="A11593" s="121"/>
      <c r="B11593" s="54" t="str">
        <f>IF(A11593="","",VLOOKUP(A11593,'3-Mapa de Controles'!$M$3:$N$143,2,FALSE))</f>
        <v/>
      </c>
      <c r="C11593" s="54" t="str">
        <f>IF(A11593="","",VLOOKUP(A11593,'3-Mapa de Controles'!$M$3:$P$143,4,FALSE))</f>
        <v/>
      </c>
      <c r="D11593" s="54" t="str">
        <f>IF(A11593="","",VLOOKUP(A11593,'3-Mapa de Controles'!$M$3:$AI$143,23,FALSE))</f>
        <v/>
      </c>
      <c r="E11593" s="54" t="str">
        <f>IF(A11593="","",VLOOKUP(A11593,'3-Mapa de Controles'!$B$3:$D$143,3,FALSE))</f>
        <v/>
      </c>
      <c r="F11593" s="56"/>
      <c r="G11593" s="122"/>
      <c r="H11593" s="122"/>
    </row>
    <row r="11594" spans="1:8" ht="28.5" customHeight="1">
      <c r="A11594" s="121"/>
      <c r="B11594" s="54" t="str">
        <f>IF(A11594="","",VLOOKUP(A11594,'3-Mapa de Controles'!$M$3:$N$143,2,FALSE))</f>
        <v/>
      </c>
      <c r="C11594" s="54" t="str">
        <f>IF(A11594="","",VLOOKUP(A11594,'3-Mapa de Controles'!$M$3:$P$143,4,FALSE))</f>
        <v/>
      </c>
      <c r="D11594" s="54" t="str">
        <f>IF(A11594="","",VLOOKUP(A11594,'3-Mapa de Controles'!$M$3:$AI$143,23,FALSE))</f>
        <v/>
      </c>
      <c r="E11594" s="54" t="str">
        <f>IF(A11594="","",VLOOKUP(A11594,'3-Mapa de Controles'!$B$3:$D$143,3,FALSE))</f>
        <v/>
      </c>
      <c r="F11594" s="56"/>
      <c r="G11594" s="122"/>
      <c r="H11594" s="122"/>
    </row>
    <row r="11595" spans="1:8" ht="28.5" customHeight="1">
      <c r="A11595" s="121"/>
      <c r="B11595" s="54" t="str">
        <f>IF(A11595="","",VLOOKUP(A11595,'3-Mapa de Controles'!$M$3:$N$143,2,FALSE))</f>
        <v/>
      </c>
      <c r="C11595" s="54" t="str">
        <f>IF(A11595="","",VLOOKUP(A11595,'3-Mapa de Controles'!$M$3:$P$143,4,FALSE))</f>
        <v/>
      </c>
      <c r="D11595" s="54" t="str">
        <f>IF(A11595="","",VLOOKUP(A11595,'3-Mapa de Controles'!$M$3:$AI$143,23,FALSE))</f>
        <v/>
      </c>
      <c r="E11595" s="54" t="str">
        <f>IF(A11595="","",VLOOKUP(A11595,'3-Mapa de Controles'!$B$3:$D$143,3,FALSE))</f>
        <v/>
      </c>
      <c r="F11595" s="56"/>
      <c r="G11595" s="122"/>
      <c r="H11595" s="122"/>
    </row>
    <row r="11596" spans="1:8" ht="28.5" customHeight="1">
      <c r="A11596" s="121"/>
      <c r="B11596" s="54" t="str">
        <f>IF(A11596="","",VLOOKUP(A11596,'3-Mapa de Controles'!$M$3:$N$143,2,FALSE))</f>
        <v/>
      </c>
      <c r="C11596" s="54" t="str">
        <f>IF(A11596="","",VLOOKUP(A11596,'3-Mapa de Controles'!$M$3:$P$143,4,FALSE))</f>
        <v/>
      </c>
      <c r="D11596" s="54" t="str">
        <f>IF(A11596="","",VLOOKUP(A11596,'3-Mapa de Controles'!$M$3:$AI$143,23,FALSE))</f>
        <v/>
      </c>
      <c r="E11596" s="54" t="str">
        <f>IF(A11596="","",VLOOKUP(A11596,'3-Mapa de Controles'!$B$3:$D$143,3,FALSE))</f>
        <v/>
      </c>
      <c r="F11596" s="56"/>
      <c r="G11596" s="122"/>
      <c r="H11596" s="122"/>
    </row>
    <row r="11597" spans="1:8" ht="28.5" customHeight="1">
      <c r="A11597" s="121"/>
      <c r="B11597" s="54" t="str">
        <f>IF(A11597="","",VLOOKUP(A11597,'3-Mapa de Controles'!$M$3:$N$143,2,FALSE))</f>
        <v/>
      </c>
      <c r="C11597" s="54" t="str">
        <f>IF(A11597="","",VLOOKUP(A11597,'3-Mapa de Controles'!$M$3:$P$143,4,FALSE))</f>
        <v/>
      </c>
      <c r="D11597" s="54" t="str">
        <f>IF(A11597="","",VLOOKUP(A11597,'3-Mapa de Controles'!$M$3:$AI$143,23,FALSE))</f>
        <v/>
      </c>
      <c r="E11597" s="54" t="str">
        <f>IF(A11597="","",VLOOKUP(A11597,'3-Mapa de Controles'!$B$3:$D$143,3,FALSE))</f>
        <v/>
      </c>
      <c r="F11597" s="56"/>
      <c r="G11597" s="122"/>
      <c r="H11597" s="122"/>
    </row>
    <row r="11598" spans="1:8" ht="28.5" customHeight="1">
      <c r="A11598" s="121"/>
      <c r="B11598" s="54" t="str">
        <f>IF(A11598="","",VLOOKUP(A11598,'3-Mapa de Controles'!$M$3:$N$143,2,FALSE))</f>
        <v/>
      </c>
      <c r="C11598" s="54" t="str">
        <f>IF(A11598="","",VLOOKUP(A11598,'3-Mapa de Controles'!$M$3:$P$143,4,FALSE))</f>
        <v/>
      </c>
      <c r="D11598" s="54" t="str">
        <f>IF(A11598="","",VLOOKUP(A11598,'3-Mapa de Controles'!$M$3:$AI$143,23,FALSE))</f>
        <v/>
      </c>
      <c r="E11598" s="54" t="str">
        <f>IF(A11598="","",VLOOKUP(A11598,'3-Mapa de Controles'!$B$3:$D$143,3,FALSE))</f>
        <v/>
      </c>
      <c r="F11598" s="56"/>
      <c r="G11598" s="122"/>
      <c r="H11598" s="122"/>
    </row>
    <row r="11599" spans="1:8" ht="28.5" customHeight="1">
      <c r="A11599" s="121"/>
      <c r="B11599" s="54" t="str">
        <f>IF(A11599="","",VLOOKUP(A11599,'3-Mapa de Controles'!$M$3:$N$143,2,FALSE))</f>
        <v/>
      </c>
      <c r="C11599" s="54" t="str">
        <f>IF(A11599="","",VLOOKUP(A11599,'3-Mapa de Controles'!$M$3:$P$143,4,FALSE))</f>
        <v/>
      </c>
      <c r="D11599" s="54" t="str">
        <f>IF(A11599="","",VLOOKUP(A11599,'3-Mapa de Controles'!$M$3:$AI$143,23,FALSE))</f>
        <v/>
      </c>
      <c r="E11599" s="54" t="str">
        <f>IF(A11599="","",VLOOKUP(A11599,'3-Mapa de Controles'!$B$3:$D$143,3,FALSE))</f>
        <v/>
      </c>
      <c r="F11599" s="56"/>
      <c r="G11599" s="122"/>
      <c r="H11599" s="122"/>
    </row>
    <row r="11600" spans="1:8" ht="28.5" customHeight="1">
      <c r="A11600" s="121"/>
      <c r="B11600" s="54" t="str">
        <f>IF(A11600="","",VLOOKUP(A11600,'3-Mapa de Controles'!$M$3:$N$143,2,FALSE))</f>
        <v/>
      </c>
      <c r="C11600" s="54" t="str">
        <f>IF(A11600="","",VLOOKUP(A11600,'3-Mapa de Controles'!$M$3:$P$143,4,FALSE))</f>
        <v/>
      </c>
      <c r="D11600" s="54" t="str">
        <f>IF(A11600="","",VLOOKUP(A11600,'3-Mapa de Controles'!$M$3:$AI$143,23,FALSE))</f>
        <v/>
      </c>
      <c r="E11600" s="54" t="str">
        <f>IF(A11600="","",VLOOKUP(A11600,'3-Mapa de Controles'!$B$3:$D$143,3,FALSE))</f>
        <v/>
      </c>
      <c r="F11600" s="56"/>
      <c r="G11600" s="122"/>
      <c r="H11600" s="122"/>
    </row>
    <row r="11601" spans="1:8" ht="28.5" customHeight="1">
      <c r="A11601" s="121"/>
      <c r="B11601" s="54" t="str">
        <f>IF(A11601="","",VLOOKUP(A11601,'3-Mapa de Controles'!$M$3:$N$143,2,FALSE))</f>
        <v/>
      </c>
      <c r="C11601" s="54" t="str">
        <f>IF(A11601="","",VLOOKUP(A11601,'3-Mapa de Controles'!$M$3:$P$143,4,FALSE))</f>
        <v/>
      </c>
      <c r="D11601" s="54" t="str">
        <f>IF(A11601="","",VLOOKUP(A11601,'3-Mapa de Controles'!$M$3:$AI$143,23,FALSE))</f>
        <v/>
      </c>
      <c r="E11601" s="54" t="str">
        <f>IF(A11601="","",VLOOKUP(A11601,'3-Mapa de Controles'!$B$3:$D$143,3,FALSE))</f>
        <v/>
      </c>
      <c r="F11601" s="56"/>
      <c r="G11601" s="122"/>
      <c r="H11601" s="122"/>
    </row>
    <row r="11602" spans="1:8" ht="28.5" customHeight="1">
      <c r="A11602" s="121"/>
      <c r="B11602" s="54" t="str">
        <f>IF(A11602="","",VLOOKUP(A11602,'3-Mapa de Controles'!$M$3:$N$143,2,FALSE))</f>
        <v/>
      </c>
      <c r="C11602" s="54" t="str">
        <f>IF(A11602="","",VLOOKUP(A11602,'3-Mapa de Controles'!$M$3:$P$143,4,FALSE))</f>
        <v/>
      </c>
      <c r="D11602" s="54" t="str">
        <f>IF(A11602="","",VLOOKUP(A11602,'3-Mapa de Controles'!$M$3:$AI$143,23,FALSE))</f>
        <v/>
      </c>
      <c r="E11602" s="54" t="str">
        <f>IF(A11602="","",VLOOKUP(A11602,'3-Mapa de Controles'!$B$3:$D$143,3,FALSE))</f>
        <v/>
      </c>
      <c r="F11602" s="56"/>
      <c r="G11602" s="122"/>
      <c r="H11602" s="122"/>
    </row>
    <row r="11603" spans="1:8" ht="28.5" customHeight="1">
      <c r="A11603" s="121"/>
      <c r="B11603" s="54" t="str">
        <f>IF(A11603="","",VLOOKUP(A11603,'3-Mapa de Controles'!$M$3:$N$143,2,FALSE))</f>
        <v/>
      </c>
      <c r="C11603" s="54" t="str">
        <f>IF(A11603="","",VLOOKUP(A11603,'3-Mapa de Controles'!$M$3:$P$143,4,FALSE))</f>
        <v/>
      </c>
      <c r="D11603" s="54" t="str">
        <f>IF(A11603="","",VLOOKUP(A11603,'3-Mapa de Controles'!$M$3:$AI$143,23,FALSE))</f>
        <v/>
      </c>
      <c r="E11603" s="54" t="str">
        <f>IF(A11603="","",VLOOKUP(A11603,'3-Mapa de Controles'!$B$3:$D$143,3,FALSE))</f>
        <v/>
      </c>
      <c r="F11603" s="56"/>
      <c r="G11603" s="122"/>
      <c r="H11603" s="122"/>
    </row>
    <row r="11604" spans="1:8" ht="28.5" customHeight="1">
      <c r="A11604" s="121"/>
      <c r="B11604" s="54" t="str">
        <f>IF(A11604="","",VLOOKUP(A11604,'3-Mapa de Controles'!$M$3:$N$143,2,FALSE))</f>
        <v/>
      </c>
      <c r="C11604" s="54" t="str">
        <f>IF(A11604="","",VLOOKUP(A11604,'3-Mapa de Controles'!$M$3:$P$143,4,FALSE))</f>
        <v/>
      </c>
      <c r="D11604" s="54" t="str">
        <f>IF(A11604="","",VLOOKUP(A11604,'3-Mapa de Controles'!$M$3:$AI$143,23,FALSE))</f>
        <v/>
      </c>
      <c r="E11604" s="54" t="str">
        <f>IF(A11604="","",VLOOKUP(A11604,'3-Mapa de Controles'!$B$3:$D$143,3,FALSE))</f>
        <v/>
      </c>
      <c r="F11604" s="56"/>
      <c r="G11604" s="122"/>
      <c r="H11604" s="122"/>
    </row>
    <row r="11605" spans="1:8" ht="28.5" customHeight="1">
      <c r="A11605" s="121"/>
      <c r="B11605" s="54" t="str">
        <f>IF(A11605="","",VLOOKUP(A11605,'3-Mapa de Controles'!$M$3:$N$143,2,FALSE))</f>
        <v/>
      </c>
      <c r="C11605" s="54" t="str">
        <f>IF(A11605="","",VLOOKUP(A11605,'3-Mapa de Controles'!$M$3:$P$143,4,FALSE))</f>
        <v/>
      </c>
      <c r="D11605" s="54" t="str">
        <f>IF(A11605="","",VLOOKUP(A11605,'3-Mapa de Controles'!$M$3:$AI$143,23,FALSE))</f>
        <v/>
      </c>
      <c r="E11605" s="54" t="str">
        <f>IF(A11605="","",VLOOKUP(A11605,'3-Mapa de Controles'!$B$3:$D$143,3,FALSE))</f>
        <v/>
      </c>
      <c r="F11605" s="56"/>
      <c r="G11605" s="122"/>
      <c r="H11605" s="122"/>
    </row>
    <row r="11606" spans="1:8" ht="28.5" customHeight="1">
      <c r="A11606" s="121"/>
      <c r="B11606" s="54" t="str">
        <f>IF(A11606="","",VLOOKUP(A11606,'3-Mapa de Controles'!$M$3:$N$143,2,FALSE))</f>
        <v/>
      </c>
      <c r="C11606" s="54" t="str">
        <f>IF(A11606="","",VLOOKUP(A11606,'3-Mapa de Controles'!$M$3:$P$143,4,FALSE))</f>
        <v/>
      </c>
      <c r="D11606" s="54" t="str">
        <f>IF(A11606="","",VLOOKUP(A11606,'3-Mapa de Controles'!$M$3:$AI$143,23,FALSE))</f>
        <v/>
      </c>
      <c r="E11606" s="54" t="str">
        <f>IF(A11606="","",VLOOKUP(A11606,'3-Mapa de Controles'!$B$3:$D$143,3,FALSE))</f>
        <v/>
      </c>
      <c r="F11606" s="56"/>
      <c r="G11606" s="122"/>
      <c r="H11606" s="122"/>
    </row>
    <row r="11607" spans="1:8" ht="28.5" customHeight="1">
      <c r="A11607" s="121"/>
      <c r="B11607" s="54" t="str">
        <f>IF(A11607="","",VLOOKUP(A11607,'3-Mapa de Controles'!$M$3:$N$143,2,FALSE))</f>
        <v/>
      </c>
      <c r="C11607" s="54" t="str">
        <f>IF(A11607="","",VLOOKUP(A11607,'3-Mapa de Controles'!$M$3:$P$143,4,FALSE))</f>
        <v/>
      </c>
      <c r="D11607" s="54" t="str">
        <f>IF(A11607="","",VLOOKUP(A11607,'3-Mapa de Controles'!$M$3:$AI$143,23,FALSE))</f>
        <v/>
      </c>
      <c r="E11607" s="54" t="str">
        <f>IF(A11607="","",VLOOKUP(A11607,'3-Mapa de Controles'!$B$3:$D$143,3,FALSE))</f>
        <v/>
      </c>
      <c r="F11607" s="56"/>
      <c r="G11607" s="122"/>
      <c r="H11607" s="122"/>
    </row>
    <row r="11608" spans="1:8" ht="28.5" customHeight="1">
      <c r="A11608" s="121"/>
      <c r="B11608" s="54" t="str">
        <f>IF(A11608="","",VLOOKUP(A11608,'3-Mapa de Controles'!$M$3:$N$143,2,FALSE))</f>
        <v/>
      </c>
      <c r="C11608" s="54" t="str">
        <f>IF(A11608="","",VLOOKUP(A11608,'3-Mapa de Controles'!$M$3:$P$143,4,FALSE))</f>
        <v/>
      </c>
      <c r="D11608" s="54" t="str">
        <f>IF(A11608="","",VLOOKUP(A11608,'3-Mapa de Controles'!$M$3:$AI$143,23,FALSE))</f>
        <v/>
      </c>
      <c r="E11608" s="54" t="str">
        <f>IF(A11608="","",VLOOKUP(A11608,'3-Mapa de Controles'!$B$3:$D$143,3,FALSE))</f>
        <v/>
      </c>
      <c r="F11608" s="56"/>
      <c r="G11608" s="122"/>
      <c r="H11608" s="122"/>
    </row>
    <row r="11609" spans="1:8" ht="28.5" customHeight="1">
      <c r="A11609" s="121"/>
      <c r="B11609" s="54" t="str">
        <f>IF(A11609="","",VLOOKUP(A11609,'3-Mapa de Controles'!$M$3:$N$143,2,FALSE))</f>
        <v/>
      </c>
      <c r="C11609" s="54" t="str">
        <f>IF(A11609="","",VLOOKUP(A11609,'3-Mapa de Controles'!$M$3:$P$143,4,FALSE))</f>
        <v/>
      </c>
      <c r="D11609" s="54" t="str">
        <f>IF(A11609="","",VLOOKUP(A11609,'3-Mapa de Controles'!$M$3:$AI$143,23,FALSE))</f>
        <v/>
      </c>
      <c r="E11609" s="54" t="str">
        <f>IF(A11609="","",VLOOKUP(A11609,'3-Mapa de Controles'!$B$3:$D$143,3,FALSE))</f>
        <v/>
      </c>
      <c r="F11609" s="56"/>
      <c r="G11609" s="122"/>
      <c r="H11609" s="122"/>
    </row>
    <row r="11610" spans="1:8" ht="28.5" customHeight="1">
      <c r="A11610" s="121"/>
      <c r="B11610" s="54" t="str">
        <f>IF(A11610="","",VLOOKUP(A11610,'3-Mapa de Controles'!$M$3:$N$143,2,FALSE))</f>
        <v/>
      </c>
      <c r="C11610" s="54" t="str">
        <f>IF(A11610="","",VLOOKUP(A11610,'3-Mapa de Controles'!$M$3:$P$143,4,FALSE))</f>
        <v/>
      </c>
      <c r="D11610" s="54" t="str">
        <f>IF(A11610="","",VLOOKUP(A11610,'3-Mapa de Controles'!$M$3:$AI$143,23,FALSE))</f>
        <v/>
      </c>
      <c r="E11610" s="54" t="str">
        <f>IF(A11610="","",VLOOKUP(A11610,'3-Mapa de Controles'!$B$3:$D$143,3,FALSE))</f>
        <v/>
      </c>
      <c r="F11610" s="56"/>
      <c r="G11610" s="122"/>
      <c r="H11610" s="122"/>
    </row>
    <row r="11611" spans="1:8" ht="28.5" customHeight="1">
      <c r="A11611" s="121"/>
      <c r="B11611" s="54" t="str">
        <f>IF(A11611="","",VLOOKUP(A11611,'3-Mapa de Controles'!$M$3:$N$143,2,FALSE))</f>
        <v/>
      </c>
      <c r="C11611" s="54" t="str">
        <f>IF(A11611="","",VLOOKUP(A11611,'3-Mapa de Controles'!$M$3:$P$143,4,FALSE))</f>
        <v/>
      </c>
      <c r="D11611" s="54" t="str">
        <f>IF(A11611="","",VLOOKUP(A11611,'3-Mapa de Controles'!$M$3:$AI$143,23,FALSE))</f>
        <v/>
      </c>
      <c r="E11611" s="54" t="str">
        <f>IF(A11611="","",VLOOKUP(A11611,'3-Mapa de Controles'!$B$3:$D$143,3,FALSE))</f>
        <v/>
      </c>
      <c r="F11611" s="56"/>
      <c r="G11611" s="122"/>
      <c r="H11611" s="122"/>
    </row>
    <row r="11612" spans="1:8" ht="28.5" customHeight="1">
      <c r="A11612" s="121"/>
      <c r="B11612" s="54" t="str">
        <f>IF(A11612="","",VLOOKUP(A11612,'3-Mapa de Controles'!$M$3:$N$143,2,FALSE))</f>
        <v/>
      </c>
      <c r="C11612" s="54" t="str">
        <f>IF(A11612="","",VLOOKUP(A11612,'3-Mapa de Controles'!$M$3:$P$143,4,FALSE))</f>
        <v/>
      </c>
      <c r="D11612" s="54" t="str">
        <f>IF(A11612="","",VLOOKUP(A11612,'3-Mapa de Controles'!$M$3:$AI$143,23,FALSE))</f>
        <v/>
      </c>
      <c r="E11612" s="54" t="str">
        <f>IF(A11612="","",VLOOKUP(A11612,'3-Mapa de Controles'!$B$3:$D$143,3,FALSE))</f>
        <v/>
      </c>
      <c r="F11612" s="56"/>
      <c r="G11612" s="122"/>
      <c r="H11612" s="122"/>
    </row>
    <row r="11613" spans="1:8" ht="28.5" customHeight="1">
      <c r="A11613" s="121"/>
      <c r="B11613" s="54" t="str">
        <f>IF(A11613="","",VLOOKUP(A11613,'3-Mapa de Controles'!$M$3:$N$143,2,FALSE))</f>
        <v/>
      </c>
      <c r="C11613" s="54" t="str">
        <f>IF(A11613="","",VLOOKUP(A11613,'3-Mapa de Controles'!$M$3:$P$143,4,FALSE))</f>
        <v/>
      </c>
      <c r="D11613" s="54" t="str">
        <f>IF(A11613="","",VLOOKUP(A11613,'3-Mapa de Controles'!$M$3:$AI$143,23,FALSE))</f>
        <v/>
      </c>
      <c r="E11613" s="54" t="str">
        <f>IF(A11613="","",VLOOKUP(A11613,'3-Mapa de Controles'!$B$3:$D$143,3,FALSE))</f>
        <v/>
      </c>
      <c r="F11613" s="56"/>
      <c r="G11613" s="122"/>
      <c r="H11613" s="122"/>
    </row>
    <row r="11614" spans="1:8" ht="28.5" customHeight="1">
      <c r="A11614" s="121"/>
      <c r="B11614" s="54" t="str">
        <f>IF(A11614="","",VLOOKUP(A11614,'3-Mapa de Controles'!$M$3:$N$143,2,FALSE))</f>
        <v/>
      </c>
      <c r="C11614" s="54" t="str">
        <f>IF(A11614="","",VLOOKUP(A11614,'3-Mapa de Controles'!$M$3:$P$143,4,FALSE))</f>
        <v/>
      </c>
      <c r="D11614" s="54" t="str">
        <f>IF(A11614="","",VLOOKUP(A11614,'3-Mapa de Controles'!$M$3:$AI$143,23,FALSE))</f>
        <v/>
      </c>
      <c r="E11614" s="54" t="str">
        <f>IF(A11614="","",VLOOKUP(A11614,'3-Mapa de Controles'!$B$3:$D$143,3,FALSE))</f>
        <v/>
      </c>
      <c r="F11614" s="56"/>
      <c r="G11614" s="122"/>
      <c r="H11614" s="122"/>
    </row>
    <row r="11615" spans="1:8" ht="28.5" customHeight="1">
      <c r="A11615" s="121"/>
      <c r="B11615" s="54" t="str">
        <f>IF(A11615="","",VLOOKUP(A11615,'3-Mapa de Controles'!$M$3:$N$143,2,FALSE))</f>
        <v/>
      </c>
      <c r="C11615" s="54" t="str">
        <f>IF(A11615="","",VLOOKUP(A11615,'3-Mapa de Controles'!$M$3:$P$143,4,FALSE))</f>
        <v/>
      </c>
      <c r="D11615" s="54" t="str">
        <f>IF(A11615="","",VLOOKUP(A11615,'3-Mapa de Controles'!$M$3:$AI$143,23,FALSE))</f>
        <v/>
      </c>
      <c r="E11615" s="54" t="str">
        <f>IF(A11615="","",VLOOKUP(A11615,'3-Mapa de Controles'!$B$3:$D$143,3,FALSE))</f>
        <v/>
      </c>
      <c r="F11615" s="56"/>
      <c r="G11615" s="122"/>
      <c r="H11615" s="122"/>
    </row>
    <row r="11616" spans="1:8" ht="28.5" customHeight="1">
      <c r="A11616" s="121"/>
      <c r="B11616" s="54" t="str">
        <f>IF(A11616="","",VLOOKUP(A11616,'3-Mapa de Controles'!$M$3:$N$143,2,FALSE))</f>
        <v/>
      </c>
      <c r="C11616" s="54" t="str">
        <f>IF(A11616="","",VLOOKUP(A11616,'3-Mapa de Controles'!$M$3:$P$143,4,FALSE))</f>
        <v/>
      </c>
      <c r="D11616" s="54" t="str">
        <f>IF(A11616="","",VLOOKUP(A11616,'3-Mapa de Controles'!$M$3:$AI$143,23,FALSE))</f>
        <v/>
      </c>
      <c r="E11616" s="54" t="str">
        <f>IF(A11616="","",VLOOKUP(A11616,'3-Mapa de Controles'!$B$3:$D$143,3,FALSE))</f>
        <v/>
      </c>
      <c r="F11616" s="56"/>
      <c r="G11616" s="122"/>
      <c r="H11616" s="122"/>
    </row>
    <row r="11617" spans="1:8" ht="28.5" customHeight="1">
      <c r="A11617" s="121"/>
      <c r="B11617" s="54" t="str">
        <f>IF(A11617="","",VLOOKUP(A11617,'3-Mapa de Controles'!$M$3:$N$143,2,FALSE))</f>
        <v/>
      </c>
      <c r="C11617" s="54" t="str">
        <f>IF(A11617="","",VLOOKUP(A11617,'3-Mapa de Controles'!$M$3:$P$143,4,FALSE))</f>
        <v/>
      </c>
      <c r="D11617" s="54" t="str">
        <f>IF(A11617="","",VLOOKUP(A11617,'3-Mapa de Controles'!$M$3:$AI$143,23,FALSE))</f>
        <v/>
      </c>
      <c r="E11617" s="54" t="str">
        <f>IF(A11617="","",VLOOKUP(A11617,'3-Mapa de Controles'!$B$3:$D$143,3,FALSE))</f>
        <v/>
      </c>
      <c r="F11617" s="56"/>
      <c r="G11617" s="122"/>
      <c r="H11617" s="122"/>
    </row>
    <row r="11618" spans="1:8" ht="28.5" customHeight="1">
      <c r="A11618" s="121"/>
      <c r="B11618" s="54" t="str">
        <f>IF(A11618="","",VLOOKUP(A11618,'3-Mapa de Controles'!$M$3:$N$143,2,FALSE))</f>
        <v/>
      </c>
      <c r="C11618" s="54" t="str">
        <f>IF(A11618="","",VLOOKUP(A11618,'3-Mapa de Controles'!$M$3:$P$143,4,FALSE))</f>
        <v/>
      </c>
      <c r="D11618" s="54" t="str">
        <f>IF(A11618="","",VLOOKUP(A11618,'3-Mapa de Controles'!$M$3:$AI$143,23,FALSE))</f>
        <v/>
      </c>
      <c r="E11618" s="54" t="str">
        <f>IF(A11618="","",VLOOKUP(A11618,'3-Mapa de Controles'!$B$3:$D$143,3,FALSE))</f>
        <v/>
      </c>
      <c r="F11618" s="56"/>
      <c r="G11618" s="122"/>
      <c r="H11618" s="122"/>
    </row>
    <row r="11619" spans="1:8" ht="28.5" customHeight="1">
      <c r="A11619" s="121"/>
      <c r="B11619" s="54" t="str">
        <f>IF(A11619="","",VLOOKUP(A11619,'3-Mapa de Controles'!$M$3:$N$143,2,FALSE))</f>
        <v/>
      </c>
      <c r="C11619" s="54" t="str">
        <f>IF(A11619="","",VLOOKUP(A11619,'3-Mapa de Controles'!$M$3:$P$143,4,FALSE))</f>
        <v/>
      </c>
      <c r="D11619" s="54" t="str">
        <f>IF(A11619="","",VLOOKUP(A11619,'3-Mapa de Controles'!$M$3:$AI$143,23,FALSE))</f>
        <v/>
      </c>
      <c r="E11619" s="54" t="str">
        <f>IF(A11619="","",VLOOKUP(A11619,'3-Mapa de Controles'!$B$3:$D$143,3,FALSE))</f>
        <v/>
      </c>
      <c r="F11619" s="56"/>
      <c r="G11619" s="122"/>
      <c r="H11619" s="122"/>
    </row>
    <row r="11620" spans="1:8" ht="28.5" customHeight="1">
      <c r="A11620" s="121"/>
      <c r="B11620" s="54" t="str">
        <f>IF(A11620="","",VLOOKUP(A11620,'3-Mapa de Controles'!$M$3:$N$143,2,FALSE))</f>
        <v/>
      </c>
      <c r="C11620" s="54" t="str">
        <f>IF(A11620="","",VLOOKUP(A11620,'3-Mapa de Controles'!$M$3:$P$143,4,FALSE))</f>
        <v/>
      </c>
      <c r="D11620" s="54" t="str">
        <f>IF(A11620="","",VLOOKUP(A11620,'3-Mapa de Controles'!$M$3:$AI$143,23,FALSE))</f>
        <v/>
      </c>
      <c r="E11620" s="54" t="str">
        <f>IF(A11620="","",VLOOKUP(A11620,'3-Mapa de Controles'!$B$3:$D$143,3,FALSE))</f>
        <v/>
      </c>
      <c r="F11620" s="56"/>
      <c r="G11620" s="122"/>
      <c r="H11620" s="122"/>
    </row>
    <row r="11621" spans="1:8" ht="28.5" customHeight="1">
      <c r="A11621" s="121"/>
      <c r="B11621" s="54" t="str">
        <f>IF(A11621="","",VLOOKUP(A11621,'3-Mapa de Controles'!$M$3:$N$143,2,FALSE))</f>
        <v/>
      </c>
      <c r="C11621" s="54" t="str">
        <f>IF(A11621="","",VLOOKUP(A11621,'3-Mapa de Controles'!$M$3:$P$143,4,FALSE))</f>
        <v/>
      </c>
      <c r="D11621" s="54" t="str">
        <f>IF(A11621="","",VLOOKUP(A11621,'3-Mapa de Controles'!$M$3:$AI$143,23,FALSE))</f>
        <v/>
      </c>
      <c r="E11621" s="54" t="str">
        <f>IF(A11621="","",VLOOKUP(A11621,'3-Mapa de Controles'!$B$3:$D$143,3,FALSE))</f>
        <v/>
      </c>
      <c r="F11621" s="56"/>
      <c r="G11621" s="122"/>
      <c r="H11621" s="122"/>
    </row>
    <row r="11622" spans="1:8" ht="28.5" customHeight="1">
      <c r="A11622" s="121"/>
      <c r="B11622" s="54" t="str">
        <f>IF(A11622="","",VLOOKUP(A11622,'3-Mapa de Controles'!$M$3:$N$143,2,FALSE))</f>
        <v/>
      </c>
      <c r="C11622" s="54" t="str">
        <f>IF(A11622="","",VLOOKUP(A11622,'3-Mapa de Controles'!$M$3:$P$143,4,FALSE))</f>
        <v/>
      </c>
      <c r="D11622" s="54" t="str">
        <f>IF(A11622="","",VLOOKUP(A11622,'3-Mapa de Controles'!$M$3:$AI$143,23,FALSE))</f>
        <v/>
      </c>
      <c r="E11622" s="54" t="str">
        <f>IF(A11622="","",VLOOKUP(A11622,'3-Mapa de Controles'!$B$3:$D$143,3,FALSE))</f>
        <v/>
      </c>
      <c r="F11622" s="56"/>
      <c r="G11622" s="122"/>
      <c r="H11622" s="122"/>
    </row>
    <row r="11623" spans="1:8" ht="28.5" customHeight="1">
      <c r="A11623" s="121"/>
      <c r="B11623" s="54" t="str">
        <f>IF(A11623="","",VLOOKUP(A11623,'3-Mapa de Controles'!$M$3:$N$143,2,FALSE))</f>
        <v/>
      </c>
      <c r="C11623" s="54" t="str">
        <f>IF(A11623="","",VLOOKUP(A11623,'3-Mapa de Controles'!$M$3:$P$143,4,FALSE))</f>
        <v/>
      </c>
      <c r="D11623" s="54" t="str">
        <f>IF(A11623="","",VLOOKUP(A11623,'3-Mapa de Controles'!$M$3:$AI$143,23,FALSE))</f>
        <v/>
      </c>
      <c r="E11623" s="54" t="str">
        <f>IF(A11623="","",VLOOKUP(A11623,'3-Mapa de Controles'!$B$3:$D$143,3,FALSE))</f>
        <v/>
      </c>
      <c r="F11623" s="56"/>
      <c r="G11623" s="122"/>
      <c r="H11623" s="122"/>
    </row>
    <row r="11624" spans="1:8" ht="28.5" customHeight="1">
      <c r="A11624" s="121"/>
      <c r="B11624" s="54" t="str">
        <f>IF(A11624="","",VLOOKUP(A11624,'3-Mapa de Controles'!$M$3:$N$143,2,FALSE))</f>
        <v/>
      </c>
      <c r="C11624" s="54" t="str">
        <f>IF(A11624="","",VLOOKUP(A11624,'3-Mapa de Controles'!$M$3:$P$143,4,FALSE))</f>
        <v/>
      </c>
      <c r="D11624" s="54" t="str">
        <f>IF(A11624="","",VLOOKUP(A11624,'3-Mapa de Controles'!$M$3:$AI$143,23,FALSE))</f>
        <v/>
      </c>
      <c r="E11624" s="54" t="str">
        <f>IF(A11624="","",VLOOKUP(A11624,'3-Mapa de Controles'!$B$3:$D$143,3,FALSE))</f>
        <v/>
      </c>
      <c r="F11624" s="56"/>
      <c r="G11624" s="122"/>
      <c r="H11624" s="122"/>
    </row>
    <row r="11625" spans="1:8" ht="28.5" customHeight="1">
      <c r="A11625" s="121"/>
      <c r="B11625" s="54" t="str">
        <f>IF(A11625="","",VLOOKUP(A11625,'3-Mapa de Controles'!$M$3:$N$143,2,FALSE))</f>
        <v/>
      </c>
      <c r="C11625" s="54" t="str">
        <f>IF(A11625="","",VLOOKUP(A11625,'3-Mapa de Controles'!$M$3:$P$143,4,FALSE))</f>
        <v/>
      </c>
      <c r="D11625" s="54" t="str">
        <f>IF(A11625="","",VLOOKUP(A11625,'3-Mapa de Controles'!$M$3:$AI$143,23,FALSE))</f>
        <v/>
      </c>
      <c r="E11625" s="54" t="str">
        <f>IF(A11625="","",VLOOKUP(A11625,'3-Mapa de Controles'!$B$3:$D$143,3,FALSE))</f>
        <v/>
      </c>
      <c r="F11625" s="56"/>
      <c r="G11625" s="122"/>
      <c r="H11625" s="122"/>
    </row>
    <row r="11626" spans="1:8" ht="28.5" customHeight="1">
      <c r="A11626" s="121"/>
      <c r="B11626" s="54" t="str">
        <f>IF(A11626="","",VLOOKUP(A11626,'3-Mapa de Controles'!$M$3:$N$143,2,FALSE))</f>
        <v/>
      </c>
      <c r="C11626" s="54" t="str">
        <f>IF(A11626="","",VLOOKUP(A11626,'3-Mapa de Controles'!$M$3:$P$143,4,FALSE))</f>
        <v/>
      </c>
      <c r="D11626" s="54" t="str">
        <f>IF(A11626="","",VLOOKUP(A11626,'3-Mapa de Controles'!$M$3:$AI$143,23,FALSE))</f>
        <v/>
      </c>
      <c r="E11626" s="54" t="str">
        <f>IF(A11626="","",VLOOKUP(A11626,'3-Mapa de Controles'!$B$3:$D$143,3,FALSE))</f>
        <v/>
      </c>
      <c r="F11626" s="56"/>
      <c r="G11626" s="122"/>
      <c r="H11626" s="122"/>
    </row>
    <row r="11627" spans="1:8" ht="28.5" customHeight="1">
      <c r="A11627" s="121"/>
      <c r="B11627" s="54" t="str">
        <f>IF(A11627="","",VLOOKUP(A11627,'3-Mapa de Controles'!$M$3:$N$143,2,FALSE))</f>
        <v/>
      </c>
      <c r="C11627" s="54" t="str">
        <f>IF(A11627="","",VLOOKUP(A11627,'3-Mapa de Controles'!$M$3:$P$143,4,FALSE))</f>
        <v/>
      </c>
      <c r="D11627" s="54" t="str">
        <f>IF(A11627="","",VLOOKUP(A11627,'3-Mapa de Controles'!$M$3:$AI$143,23,FALSE))</f>
        <v/>
      </c>
      <c r="E11627" s="54" t="str">
        <f>IF(A11627="","",VLOOKUP(A11627,'3-Mapa de Controles'!$B$3:$D$143,3,FALSE))</f>
        <v/>
      </c>
      <c r="F11627" s="56"/>
      <c r="G11627" s="122"/>
      <c r="H11627" s="122"/>
    </row>
    <row r="11628" spans="1:8" ht="28.5" customHeight="1">
      <c r="A11628" s="121"/>
      <c r="B11628" s="54" t="str">
        <f>IF(A11628="","",VLOOKUP(A11628,'3-Mapa de Controles'!$M$3:$N$143,2,FALSE))</f>
        <v/>
      </c>
      <c r="C11628" s="54" t="str">
        <f>IF(A11628="","",VLOOKUP(A11628,'3-Mapa de Controles'!$M$3:$P$143,4,FALSE))</f>
        <v/>
      </c>
      <c r="D11628" s="54" t="str">
        <f>IF(A11628="","",VLOOKUP(A11628,'3-Mapa de Controles'!$M$3:$AI$143,23,FALSE))</f>
        <v/>
      </c>
      <c r="E11628" s="54" t="str">
        <f>IF(A11628="","",VLOOKUP(A11628,'3-Mapa de Controles'!$B$3:$D$143,3,FALSE))</f>
        <v/>
      </c>
      <c r="F11628" s="56"/>
      <c r="G11628" s="122"/>
      <c r="H11628" s="122"/>
    </row>
    <row r="11629" spans="1:8" ht="28.5" customHeight="1">
      <c r="A11629" s="121"/>
      <c r="B11629" s="54" t="str">
        <f>IF(A11629="","",VLOOKUP(A11629,'3-Mapa de Controles'!$M$3:$N$143,2,FALSE))</f>
        <v/>
      </c>
      <c r="C11629" s="54" t="str">
        <f>IF(A11629="","",VLOOKUP(A11629,'3-Mapa de Controles'!$M$3:$P$143,4,FALSE))</f>
        <v/>
      </c>
      <c r="D11629" s="54" t="str">
        <f>IF(A11629="","",VLOOKUP(A11629,'3-Mapa de Controles'!$M$3:$AI$143,23,FALSE))</f>
        <v/>
      </c>
      <c r="E11629" s="54" t="str">
        <f>IF(A11629="","",VLOOKUP(A11629,'3-Mapa de Controles'!$B$3:$D$143,3,FALSE))</f>
        <v/>
      </c>
      <c r="F11629" s="56"/>
      <c r="G11629" s="122"/>
      <c r="H11629" s="122"/>
    </row>
    <row r="11630" spans="1:8" ht="28.5" customHeight="1">
      <c r="A11630" s="121"/>
      <c r="B11630" s="54" t="str">
        <f>IF(A11630="","",VLOOKUP(A11630,'3-Mapa de Controles'!$M$3:$N$143,2,FALSE))</f>
        <v/>
      </c>
      <c r="C11630" s="54" t="str">
        <f>IF(A11630="","",VLOOKUP(A11630,'3-Mapa de Controles'!$M$3:$P$143,4,FALSE))</f>
        <v/>
      </c>
      <c r="D11630" s="54" t="str">
        <f>IF(A11630="","",VLOOKUP(A11630,'3-Mapa de Controles'!$M$3:$AI$143,23,FALSE))</f>
        <v/>
      </c>
      <c r="E11630" s="54" t="str">
        <f>IF(A11630="","",VLOOKUP(A11630,'3-Mapa de Controles'!$B$3:$D$143,3,FALSE))</f>
        <v/>
      </c>
      <c r="F11630" s="56"/>
      <c r="G11630" s="122"/>
      <c r="H11630" s="122"/>
    </row>
    <row r="11631" spans="1:8" ht="28.5" customHeight="1">
      <c r="A11631" s="121"/>
      <c r="B11631" s="54" t="str">
        <f>IF(A11631="","",VLOOKUP(A11631,'3-Mapa de Controles'!$M$3:$N$143,2,FALSE))</f>
        <v/>
      </c>
      <c r="C11631" s="54" t="str">
        <f>IF(A11631="","",VLOOKUP(A11631,'3-Mapa de Controles'!$M$3:$P$143,4,FALSE))</f>
        <v/>
      </c>
      <c r="D11631" s="54" t="str">
        <f>IF(A11631="","",VLOOKUP(A11631,'3-Mapa de Controles'!$M$3:$AI$143,23,FALSE))</f>
        <v/>
      </c>
      <c r="E11631" s="54" t="str">
        <f>IF(A11631="","",VLOOKUP(A11631,'3-Mapa de Controles'!$B$3:$D$143,3,FALSE))</f>
        <v/>
      </c>
      <c r="F11631" s="56"/>
      <c r="G11631" s="122"/>
      <c r="H11631" s="122"/>
    </row>
    <row r="11632" spans="1:8" ht="28.5" customHeight="1">
      <c r="A11632" s="121"/>
      <c r="B11632" s="54" t="str">
        <f>IF(A11632="","",VLOOKUP(A11632,'3-Mapa de Controles'!$M$3:$N$143,2,FALSE))</f>
        <v/>
      </c>
      <c r="C11632" s="54" t="str">
        <f>IF(A11632="","",VLOOKUP(A11632,'3-Mapa de Controles'!$M$3:$P$143,4,FALSE))</f>
        <v/>
      </c>
      <c r="D11632" s="54" t="str">
        <f>IF(A11632="","",VLOOKUP(A11632,'3-Mapa de Controles'!$M$3:$AI$143,23,FALSE))</f>
        <v/>
      </c>
      <c r="E11632" s="54" t="str">
        <f>IF(A11632="","",VLOOKUP(A11632,'3-Mapa de Controles'!$B$3:$D$143,3,FALSE))</f>
        <v/>
      </c>
      <c r="F11632" s="56"/>
      <c r="G11632" s="122"/>
      <c r="H11632" s="122"/>
    </row>
    <row r="11633" spans="1:8" ht="28.5" customHeight="1">
      <c r="A11633" s="121"/>
      <c r="B11633" s="54" t="str">
        <f>IF(A11633="","",VLOOKUP(A11633,'3-Mapa de Controles'!$M$3:$N$143,2,FALSE))</f>
        <v/>
      </c>
      <c r="C11633" s="54" t="str">
        <f>IF(A11633="","",VLOOKUP(A11633,'3-Mapa de Controles'!$M$3:$P$143,4,FALSE))</f>
        <v/>
      </c>
      <c r="D11633" s="54" t="str">
        <f>IF(A11633="","",VLOOKUP(A11633,'3-Mapa de Controles'!$M$3:$AI$143,23,FALSE))</f>
        <v/>
      </c>
      <c r="E11633" s="54" t="str">
        <f>IF(A11633="","",VLOOKUP(A11633,'3-Mapa de Controles'!$B$3:$D$143,3,FALSE))</f>
        <v/>
      </c>
      <c r="F11633" s="56"/>
      <c r="G11633" s="122"/>
      <c r="H11633" s="122"/>
    </row>
    <row r="11634" spans="1:8" ht="28.5" customHeight="1">
      <c r="A11634" s="121"/>
      <c r="B11634" s="54" t="str">
        <f>IF(A11634="","",VLOOKUP(A11634,'3-Mapa de Controles'!$M$3:$N$143,2,FALSE))</f>
        <v/>
      </c>
      <c r="C11634" s="54" t="str">
        <f>IF(A11634="","",VLOOKUP(A11634,'3-Mapa de Controles'!$M$3:$P$143,4,FALSE))</f>
        <v/>
      </c>
      <c r="D11634" s="54" t="str">
        <f>IF(A11634="","",VLOOKUP(A11634,'3-Mapa de Controles'!$M$3:$AI$143,23,FALSE))</f>
        <v/>
      </c>
      <c r="E11634" s="54" t="str">
        <f>IF(A11634="","",VLOOKUP(A11634,'3-Mapa de Controles'!$B$3:$D$143,3,FALSE))</f>
        <v/>
      </c>
      <c r="F11634" s="56"/>
      <c r="G11634" s="122"/>
      <c r="H11634" s="122"/>
    </row>
    <row r="11635" spans="1:8" ht="28.5" customHeight="1">
      <c r="A11635" s="121"/>
      <c r="B11635" s="54" t="str">
        <f>IF(A11635="","",VLOOKUP(A11635,'3-Mapa de Controles'!$M$3:$N$143,2,FALSE))</f>
        <v/>
      </c>
      <c r="C11635" s="54" t="str">
        <f>IF(A11635="","",VLOOKUP(A11635,'3-Mapa de Controles'!$M$3:$P$143,4,FALSE))</f>
        <v/>
      </c>
      <c r="D11635" s="54" t="str">
        <f>IF(A11635="","",VLOOKUP(A11635,'3-Mapa de Controles'!$M$3:$AI$143,23,FALSE))</f>
        <v/>
      </c>
      <c r="E11635" s="54" t="str">
        <f>IF(A11635="","",VLOOKUP(A11635,'3-Mapa de Controles'!$B$3:$D$143,3,FALSE))</f>
        <v/>
      </c>
      <c r="F11635" s="56"/>
      <c r="G11635" s="122"/>
      <c r="H11635" s="122"/>
    </row>
    <row r="11636" spans="1:8" ht="28.5" customHeight="1">
      <c r="A11636" s="121"/>
      <c r="B11636" s="54" t="str">
        <f>IF(A11636="","",VLOOKUP(A11636,'3-Mapa de Controles'!$M$3:$N$143,2,FALSE))</f>
        <v/>
      </c>
      <c r="C11636" s="54" t="str">
        <f>IF(A11636="","",VLOOKUP(A11636,'3-Mapa de Controles'!$M$3:$P$143,4,FALSE))</f>
        <v/>
      </c>
      <c r="D11636" s="54" t="str">
        <f>IF(A11636="","",VLOOKUP(A11636,'3-Mapa de Controles'!$M$3:$AI$143,23,FALSE))</f>
        <v/>
      </c>
      <c r="E11636" s="54" t="str">
        <f>IF(A11636="","",VLOOKUP(A11636,'3-Mapa de Controles'!$B$3:$D$143,3,FALSE))</f>
        <v/>
      </c>
      <c r="F11636" s="56"/>
      <c r="G11636" s="122"/>
      <c r="H11636" s="122"/>
    </row>
    <row r="11637" spans="1:8" ht="28.5" customHeight="1">
      <c r="A11637" s="121"/>
      <c r="B11637" s="54" t="str">
        <f>IF(A11637="","",VLOOKUP(A11637,'3-Mapa de Controles'!$M$3:$N$143,2,FALSE))</f>
        <v/>
      </c>
      <c r="C11637" s="54" t="str">
        <f>IF(A11637="","",VLOOKUP(A11637,'3-Mapa de Controles'!$M$3:$P$143,4,FALSE))</f>
        <v/>
      </c>
      <c r="D11637" s="54" t="str">
        <f>IF(A11637="","",VLOOKUP(A11637,'3-Mapa de Controles'!$M$3:$AI$143,23,FALSE))</f>
        <v/>
      </c>
      <c r="E11637" s="54" t="str">
        <f>IF(A11637="","",VLOOKUP(A11637,'3-Mapa de Controles'!$B$3:$D$143,3,FALSE))</f>
        <v/>
      </c>
      <c r="F11637" s="56"/>
      <c r="G11637" s="122"/>
      <c r="H11637" s="122"/>
    </row>
    <row r="11638" spans="1:8" ht="28.5" customHeight="1">
      <c r="A11638" s="121"/>
      <c r="B11638" s="54" t="str">
        <f>IF(A11638="","",VLOOKUP(A11638,'3-Mapa de Controles'!$M$3:$N$143,2,FALSE))</f>
        <v/>
      </c>
      <c r="C11638" s="54" t="str">
        <f>IF(A11638="","",VLOOKUP(A11638,'3-Mapa de Controles'!$M$3:$P$143,4,FALSE))</f>
        <v/>
      </c>
      <c r="D11638" s="54" t="str">
        <f>IF(A11638="","",VLOOKUP(A11638,'3-Mapa de Controles'!$M$3:$AI$143,23,FALSE))</f>
        <v/>
      </c>
      <c r="E11638" s="54" t="str">
        <f>IF(A11638="","",VLOOKUP(A11638,'3-Mapa de Controles'!$B$3:$D$143,3,FALSE))</f>
        <v/>
      </c>
      <c r="F11638" s="56"/>
      <c r="G11638" s="122"/>
      <c r="H11638" s="122"/>
    </row>
    <row r="11639" spans="1:8" ht="28.5" customHeight="1">
      <c r="A11639" s="121"/>
      <c r="B11639" s="54" t="str">
        <f>IF(A11639="","",VLOOKUP(A11639,'3-Mapa de Controles'!$M$3:$N$143,2,FALSE))</f>
        <v/>
      </c>
      <c r="C11639" s="54" t="str">
        <f>IF(A11639="","",VLOOKUP(A11639,'3-Mapa de Controles'!$M$3:$P$143,4,FALSE))</f>
        <v/>
      </c>
      <c r="D11639" s="54" t="str">
        <f>IF(A11639="","",VLOOKUP(A11639,'3-Mapa de Controles'!$M$3:$AI$143,23,FALSE))</f>
        <v/>
      </c>
      <c r="E11639" s="54" t="str">
        <f>IF(A11639="","",VLOOKUP(A11639,'3-Mapa de Controles'!$B$3:$D$143,3,FALSE))</f>
        <v/>
      </c>
      <c r="F11639" s="56"/>
      <c r="G11639" s="122"/>
      <c r="H11639" s="122"/>
    </row>
    <row r="11640" spans="1:8" ht="28.5" customHeight="1">
      <c r="A11640" s="121"/>
      <c r="B11640" s="54" t="str">
        <f>IF(A11640="","",VLOOKUP(A11640,'3-Mapa de Controles'!$M$3:$N$143,2,FALSE))</f>
        <v/>
      </c>
      <c r="C11640" s="54" t="str">
        <f>IF(A11640="","",VLOOKUP(A11640,'3-Mapa de Controles'!$M$3:$P$143,4,FALSE))</f>
        <v/>
      </c>
      <c r="D11640" s="54" t="str">
        <f>IF(A11640="","",VLOOKUP(A11640,'3-Mapa de Controles'!$M$3:$AI$143,23,FALSE))</f>
        <v/>
      </c>
      <c r="E11640" s="54" t="str">
        <f>IF(A11640="","",VLOOKUP(A11640,'3-Mapa de Controles'!$B$3:$D$143,3,FALSE))</f>
        <v/>
      </c>
      <c r="F11640" s="56"/>
      <c r="G11640" s="122"/>
      <c r="H11640" s="122"/>
    </row>
    <row r="11641" spans="1:8" ht="28.5" customHeight="1">
      <c r="A11641" s="121"/>
      <c r="B11641" s="54" t="str">
        <f>IF(A11641="","",VLOOKUP(A11641,'3-Mapa de Controles'!$M$3:$N$143,2,FALSE))</f>
        <v/>
      </c>
      <c r="C11641" s="54" t="str">
        <f>IF(A11641="","",VLOOKUP(A11641,'3-Mapa de Controles'!$M$3:$P$143,4,FALSE))</f>
        <v/>
      </c>
      <c r="D11641" s="54" t="str">
        <f>IF(A11641="","",VLOOKUP(A11641,'3-Mapa de Controles'!$M$3:$AI$143,23,FALSE))</f>
        <v/>
      </c>
      <c r="E11641" s="54" t="str">
        <f>IF(A11641="","",VLOOKUP(A11641,'3-Mapa de Controles'!$B$3:$D$143,3,FALSE))</f>
        <v/>
      </c>
      <c r="F11641" s="56"/>
      <c r="G11641" s="122"/>
      <c r="H11641" s="122"/>
    </row>
    <row r="11642" spans="1:8" ht="28.5" customHeight="1">
      <c r="A11642" s="121"/>
      <c r="B11642" s="54" t="str">
        <f>IF(A11642="","",VLOOKUP(A11642,'3-Mapa de Controles'!$M$3:$N$143,2,FALSE))</f>
        <v/>
      </c>
      <c r="C11642" s="54" t="str">
        <f>IF(A11642="","",VLOOKUP(A11642,'3-Mapa de Controles'!$M$3:$P$143,4,FALSE))</f>
        <v/>
      </c>
      <c r="D11642" s="54" t="str">
        <f>IF(A11642="","",VLOOKUP(A11642,'3-Mapa de Controles'!$M$3:$AI$143,23,FALSE))</f>
        <v/>
      </c>
      <c r="E11642" s="54" t="str">
        <f>IF(A11642="","",VLOOKUP(A11642,'3-Mapa de Controles'!$B$3:$D$143,3,FALSE))</f>
        <v/>
      </c>
      <c r="F11642" s="56"/>
      <c r="G11642" s="122"/>
      <c r="H11642" s="122"/>
    </row>
    <row r="11643" spans="1:8" ht="28.5" customHeight="1">
      <c r="A11643" s="121"/>
      <c r="B11643" s="54" t="str">
        <f>IF(A11643="","",VLOOKUP(A11643,'3-Mapa de Controles'!$M$3:$N$143,2,FALSE))</f>
        <v/>
      </c>
      <c r="C11643" s="54" t="str">
        <f>IF(A11643="","",VLOOKUP(A11643,'3-Mapa de Controles'!$M$3:$P$143,4,FALSE))</f>
        <v/>
      </c>
      <c r="D11643" s="54" t="str">
        <f>IF(A11643="","",VLOOKUP(A11643,'3-Mapa de Controles'!$M$3:$AI$143,23,FALSE))</f>
        <v/>
      </c>
      <c r="E11643" s="54" t="str">
        <f>IF(A11643="","",VLOOKUP(A11643,'3-Mapa de Controles'!$B$3:$D$143,3,FALSE))</f>
        <v/>
      </c>
      <c r="F11643" s="56"/>
      <c r="G11643" s="122"/>
      <c r="H11643" s="122"/>
    </row>
    <row r="11644" spans="1:8" ht="28.5" customHeight="1">
      <c r="A11644" s="121"/>
      <c r="B11644" s="54" t="str">
        <f>IF(A11644="","",VLOOKUP(A11644,'3-Mapa de Controles'!$M$3:$N$143,2,FALSE))</f>
        <v/>
      </c>
      <c r="C11644" s="54" t="str">
        <f>IF(A11644="","",VLOOKUP(A11644,'3-Mapa de Controles'!$M$3:$P$143,4,FALSE))</f>
        <v/>
      </c>
      <c r="D11644" s="54" t="str">
        <f>IF(A11644="","",VLOOKUP(A11644,'3-Mapa de Controles'!$M$3:$AI$143,23,FALSE))</f>
        <v/>
      </c>
      <c r="E11644" s="54" t="str">
        <f>IF(A11644="","",VLOOKUP(A11644,'3-Mapa de Controles'!$B$3:$D$143,3,FALSE))</f>
        <v/>
      </c>
      <c r="F11644" s="56"/>
      <c r="G11644" s="122"/>
      <c r="H11644" s="122"/>
    </row>
    <row r="11645" spans="1:8" ht="28.5" customHeight="1">
      <c r="A11645" s="121"/>
      <c r="B11645" s="54" t="str">
        <f>IF(A11645="","",VLOOKUP(A11645,'3-Mapa de Controles'!$M$3:$N$143,2,FALSE))</f>
        <v/>
      </c>
      <c r="C11645" s="54" t="str">
        <f>IF(A11645="","",VLOOKUP(A11645,'3-Mapa de Controles'!$M$3:$P$143,4,FALSE))</f>
        <v/>
      </c>
      <c r="D11645" s="54" t="str">
        <f>IF(A11645="","",VLOOKUP(A11645,'3-Mapa de Controles'!$M$3:$AI$143,23,FALSE))</f>
        <v/>
      </c>
      <c r="E11645" s="54" t="str">
        <f>IF(A11645="","",VLOOKUP(A11645,'3-Mapa de Controles'!$B$3:$D$143,3,FALSE))</f>
        <v/>
      </c>
      <c r="F11645" s="56"/>
      <c r="G11645" s="122"/>
      <c r="H11645" s="122"/>
    </row>
    <row r="11646" spans="1:8" ht="28.5" customHeight="1">
      <c r="A11646" s="121"/>
      <c r="B11646" s="54" t="str">
        <f>IF(A11646="","",VLOOKUP(A11646,'3-Mapa de Controles'!$M$3:$N$143,2,FALSE))</f>
        <v/>
      </c>
      <c r="C11646" s="54" t="str">
        <f>IF(A11646="","",VLOOKUP(A11646,'3-Mapa de Controles'!$M$3:$P$143,4,FALSE))</f>
        <v/>
      </c>
      <c r="D11646" s="54" t="str">
        <f>IF(A11646="","",VLOOKUP(A11646,'3-Mapa de Controles'!$M$3:$AI$143,23,FALSE))</f>
        <v/>
      </c>
      <c r="E11646" s="54" t="str">
        <f>IF(A11646="","",VLOOKUP(A11646,'3-Mapa de Controles'!$B$3:$D$143,3,FALSE))</f>
        <v/>
      </c>
      <c r="F11646" s="56"/>
      <c r="G11646" s="122"/>
      <c r="H11646" s="122"/>
    </row>
    <row r="11647" spans="1:8" ht="28.5" customHeight="1">
      <c r="A11647" s="121"/>
      <c r="B11647" s="54" t="str">
        <f>IF(A11647="","",VLOOKUP(A11647,'3-Mapa de Controles'!$M$3:$N$143,2,FALSE))</f>
        <v/>
      </c>
      <c r="C11647" s="54" t="str">
        <f>IF(A11647="","",VLOOKUP(A11647,'3-Mapa de Controles'!$M$3:$P$143,4,FALSE))</f>
        <v/>
      </c>
      <c r="D11647" s="54" t="str">
        <f>IF(A11647="","",VLOOKUP(A11647,'3-Mapa de Controles'!$M$3:$AI$143,23,FALSE))</f>
        <v/>
      </c>
      <c r="E11647" s="54" t="str">
        <f>IF(A11647="","",VLOOKUP(A11647,'3-Mapa de Controles'!$B$3:$D$143,3,FALSE))</f>
        <v/>
      </c>
      <c r="F11647" s="56"/>
      <c r="G11647" s="122"/>
      <c r="H11647" s="122"/>
    </row>
    <row r="11648" spans="1:8" ht="28.5" customHeight="1">
      <c r="A11648" s="121"/>
      <c r="B11648" s="54" t="str">
        <f>IF(A11648="","",VLOOKUP(A11648,'3-Mapa de Controles'!$M$3:$N$143,2,FALSE))</f>
        <v/>
      </c>
      <c r="C11648" s="54" t="str">
        <f>IF(A11648="","",VLOOKUP(A11648,'3-Mapa de Controles'!$M$3:$P$143,4,FALSE))</f>
        <v/>
      </c>
      <c r="D11648" s="54" t="str">
        <f>IF(A11648="","",VLOOKUP(A11648,'3-Mapa de Controles'!$M$3:$AI$143,23,FALSE))</f>
        <v/>
      </c>
      <c r="E11648" s="54" t="str">
        <f>IF(A11648="","",VLOOKUP(A11648,'3-Mapa de Controles'!$B$3:$D$143,3,FALSE))</f>
        <v/>
      </c>
      <c r="F11648" s="56"/>
      <c r="G11648" s="122"/>
      <c r="H11648" s="122"/>
    </row>
    <row r="11649" spans="1:8" ht="28.5" customHeight="1">
      <c r="A11649" s="121"/>
      <c r="B11649" s="54" t="str">
        <f>IF(A11649="","",VLOOKUP(A11649,'3-Mapa de Controles'!$M$3:$N$143,2,FALSE))</f>
        <v/>
      </c>
      <c r="C11649" s="54" t="str">
        <f>IF(A11649="","",VLOOKUP(A11649,'3-Mapa de Controles'!$M$3:$P$143,4,FALSE))</f>
        <v/>
      </c>
      <c r="D11649" s="54" t="str">
        <f>IF(A11649="","",VLOOKUP(A11649,'3-Mapa de Controles'!$M$3:$AI$143,23,FALSE))</f>
        <v/>
      </c>
      <c r="E11649" s="54" t="str">
        <f>IF(A11649="","",VLOOKUP(A11649,'3-Mapa de Controles'!$B$3:$D$143,3,FALSE))</f>
        <v/>
      </c>
      <c r="F11649" s="56"/>
      <c r="G11649" s="122"/>
      <c r="H11649" s="122"/>
    </row>
    <row r="11650" spans="1:8" ht="28.5" customHeight="1">
      <c r="A11650" s="121"/>
      <c r="B11650" s="54" t="str">
        <f>IF(A11650="","",VLOOKUP(A11650,'3-Mapa de Controles'!$M$3:$N$143,2,FALSE))</f>
        <v/>
      </c>
      <c r="C11650" s="54" t="str">
        <f>IF(A11650="","",VLOOKUP(A11650,'3-Mapa de Controles'!$M$3:$P$143,4,FALSE))</f>
        <v/>
      </c>
      <c r="D11650" s="54" t="str">
        <f>IF(A11650="","",VLOOKUP(A11650,'3-Mapa de Controles'!$M$3:$AI$143,23,FALSE))</f>
        <v/>
      </c>
      <c r="E11650" s="54" t="str">
        <f>IF(A11650="","",VLOOKUP(A11650,'3-Mapa de Controles'!$B$3:$D$143,3,FALSE))</f>
        <v/>
      </c>
      <c r="F11650" s="56"/>
      <c r="G11650" s="122"/>
      <c r="H11650" s="122"/>
    </row>
    <row r="11651" spans="1:8" ht="28.5" customHeight="1">
      <c r="A11651" s="121"/>
      <c r="B11651" s="54" t="str">
        <f>IF(A11651="","",VLOOKUP(A11651,'3-Mapa de Controles'!$M$3:$N$143,2,FALSE))</f>
        <v/>
      </c>
      <c r="C11651" s="54" t="str">
        <f>IF(A11651="","",VLOOKUP(A11651,'3-Mapa de Controles'!$M$3:$P$143,4,FALSE))</f>
        <v/>
      </c>
      <c r="D11651" s="54" t="str">
        <f>IF(A11651="","",VLOOKUP(A11651,'3-Mapa de Controles'!$M$3:$AI$143,23,FALSE))</f>
        <v/>
      </c>
      <c r="E11651" s="54" t="str">
        <f>IF(A11651="","",VLOOKUP(A11651,'3-Mapa de Controles'!$B$3:$D$143,3,FALSE))</f>
        <v/>
      </c>
      <c r="F11651" s="56"/>
      <c r="G11651" s="122"/>
      <c r="H11651" s="122"/>
    </row>
    <row r="11652" spans="1:8" ht="28.5" customHeight="1">
      <c r="A11652" s="121"/>
      <c r="B11652" s="54" t="str">
        <f>IF(A11652="","",VLOOKUP(A11652,'3-Mapa de Controles'!$M$3:$N$143,2,FALSE))</f>
        <v/>
      </c>
      <c r="C11652" s="54" t="str">
        <f>IF(A11652="","",VLOOKUP(A11652,'3-Mapa de Controles'!$M$3:$P$143,4,FALSE))</f>
        <v/>
      </c>
      <c r="D11652" s="54" t="str">
        <f>IF(A11652="","",VLOOKUP(A11652,'3-Mapa de Controles'!$M$3:$AI$143,23,FALSE))</f>
        <v/>
      </c>
      <c r="E11652" s="54" t="str">
        <f>IF(A11652="","",VLOOKUP(A11652,'3-Mapa de Controles'!$B$3:$D$143,3,FALSE))</f>
        <v/>
      </c>
      <c r="F11652" s="56"/>
      <c r="G11652" s="122"/>
      <c r="H11652" s="122"/>
    </row>
    <row r="11653" spans="1:8" ht="28.5" customHeight="1">
      <c r="A11653" s="121"/>
      <c r="B11653" s="54" t="str">
        <f>IF(A11653="","",VLOOKUP(A11653,'3-Mapa de Controles'!$M$3:$N$143,2,FALSE))</f>
        <v/>
      </c>
      <c r="C11653" s="54" t="str">
        <f>IF(A11653="","",VLOOKUP(A11653,'3-Mapa de Controles'!$M$3:$P$143,4,FALSE))</f>
        <v/>
      </c>
      <c r="D11653" s="54" t="str">
        <f>IF(A11653="","",VLOOKUP(A11653,'3-Mapa de Controles'!$M$3:$AI$143,23,FALSE))</f>
        <v/>
      </c>
      <c r="E11653" s="54" t="str">
        <f>IF(A11653="","",VLOOKUP(A11653,'3-Mapa de Controles'!$B$3:$D$143,3,FALSE))</f>
        <v/>
      </c>
      <c r="F11653" s="56"/>
      <c r="G11653" s="122"/>
      <c r="H11653" s="122"/>
    </row>
    <row r="11654" spans="1:8" ht="28.5" customHeight="1">
      <c r="A11654" s="121"/>
      <c r="B11654" s="54" t="str">
        <f>IF(A11654="","",VLOOKUP(A11654,'3-Mapa de Controles'!$M$3:$N$143,2,FALSE))</f>
        <v/>
      </c>
      <c r="C11654" s="54" t="str">
        <f>IF(A11654="","",VLOOKUP(A11654,'3-Mapa de Controles'!$M$3:$P$143,4,FALSE))</f>
        <v/>
      </c>
      <c r="D11654" s="54" t="str">
        <f>IF(A11654="","",VLOOKUP(A11654,'3-Mapa de Controles'!$M$3:$AI$143,23,FALSE))</f>
        <v/>
      </c>
      <c r="E11654" s="54" t="str">
        <f>IF(A11654="","",VLOOKUP(A11654,'3-Mapa de Controles'!$B$3:$D$143,3,FALSE))</f>
        <v/>
      </c>
      <c r="F11654" s="56"/>
      <c r="G11654" s="122"/>
      <c r="H11654" s="122"/>
    </row>
    <row r="11655" spans="1:8" ht="28.5" customHeight="1">
      <c r="A11655" s="121"/>
      <c r="B11655" s="54" t="str">
        <f>IF(A11655="","",VLOOKUP(A11655,'3-Mapa de Controles'!$M$3:$N$143,2,FALSE))</f>
        <v/>
      </c>
      <c r="C11655" s="54" t="str">
        <f>IF(A11655="","",VLOOKUP(A11655,'3-Mapa de Controles'!$M$3:$P$143,4,FALSE))</f>
        <v/>
      </c>
      <c r="D11655" s="54" t="str">
        <f>IF(A11655="","",VLOOKUP(A11655,'3-Mapa de Controles'!$M$3:$AI$143,23,FALSE))</f>
        <v/>
      </c>
      <c r="E11655" s="54" t="str">
        <f>IF(A11655="","",VLOOKUP(A11655,'3-Mapa de Controles'!$B$3:$D$143,3,FALSE))</f>
        <v/>
      </c>
      <c r="F11655" s="56"/>
      <c r="G11655" s="122"/>
      <c r="H11655" s="122"/>
    </row>
    <row r="11656" spans="1:8" ht="28.5" customHeight="1">
      <c r="A11656" s="121"/>
      <c r="B11656" s="54" t="str">
        <f>IF(A11656="","",VLOOKUP(A11656,'3-Mapa de Controles'!$M$3:$N$143,2,FALSE))</f>
        <v/>
      </c>
      <c r="C11656" s="54" t="str">
        <f>IF(A11656="","",VLOOKUP(A11656,'3-Mapa de Controles'!$M$3:$P$143,4,FALSE))</f>
        <v/>
      </c>
      <c r="D11656" s="54" t="str">
        <f>IF(A11656="","",VLOOKUP(A11656,'3-Mapa de Controles'!$M$3:$AI$143,23,FALSE))</f>
        <v/>
      </c>
      <c r="E11656" s="54" t="str">
        <f>IF(A11656="","",VLOOKUP(A11656,'3-Mapa de Controles'!$B$3:$D$143,3,FALSE))</f>
        <v/>
      </c>
      <c r="F11656" s="56"/>
      <c r="G11656" s="122"/>
      <c r="H11656" s="122"/>
    </row>
    <row r="11657" spans="1:8" ht="28.5" customHeight="1">
      <c r="A11657" s="121"/>
      <c r="B11657" s="54" t="str">
        <f>IF(A11657="","",VLOOKUP(A11657,'3-Mapa de Controles'!$M$3:$N$143,2,FALSE))</f>
        <v/>
      </c>
      <c r="C11657" s="54" t="str">
        <f>IF(A11657="","",VLOOKUP(A11657,'3-Mapa de Controles'!$M$3:$P$143,4,FALSE))</f>
        <v/>
      </c>
      <c r="D11657" s="54" t="str">
        <f>IF(A11657="","",VLOOKUP(A11657,'3-Mapa de Controles'!$M$3:$AI$143,23,FALSE))</f>
        <v/>
      </c>
      <c r="E11657" s="54" t="str">
        <f>IF(A11657="","",VLOOKUP(A11657,'3-Mapa de Controles'!$B$3:$D$143,3,FALSE))</f>
        <v/>
      </c>
      <c r="F11657" s="56"/>
      <c r="G11657" s="122"/>
      <c r="H11657" s="122"/>
    </row>
    <row r="11658" spans="1:8" ht="28.5" customHeight="1">
      <c r="A11658" s="121"/>
      <c r="B11658" s="54" t="str">
        <f>IF(A11658="","",VLOOKUP(A11658,'3-Mapa de Controles'!$M$3:$N$143,2,FALSE))</f>
        <v/>
      </c>
      <c r="C11658" s="54" t="str">
        <f>IF(A11658="","",VLOOKUP(A11658,'3-Mapa de Controles'!$M$3:$P$143,4,FALSE))</f>
        <v/>
      </c>
      <c r="D11658" s="54" t="str">
        <f>IF(A11658="","",VLOOKUP(A11658,'3-Mapa de Controles'!$M$3:$AI$143,23,FALSE))</f>
        <v/>
      </c>
      <c r="E11658" s="54" t="str">
        <f>IF(A11658="","",VLOOKUP(A11658,'3-Mapa de Controles'!$B$3:$D$143,3,FALSE))</f>
        <v/>
      </c>
      <c r="F11658" s="56"/>
      <c r="G11658" s="122"/>
      <c r="H11658" s="122"/>
    </row>
    <row r="11659" spans="1:8" ht="28.5" customHeight="1">
      <c r="A11659" s="121"/>
      <c r="B11659" s="54" t="str">
        <f>IF(A11659="","",VLOOKUP(A11659,'3-Mapa de Controles'!$M$3:$N$143,2,FALSE))</f>
        <v/>
      </c>
      <c r="C11659" s="54" t="str">
        <f>IF(A11659="","",VLOOKUP(A11659,'3-Mapa de Controles'!$M$3:$P$143,4,FALSE))</f>
        <v/>
      </c>
      <c r="D11659" s="54" t="str">
        <f>IF(A11659="","",VLOOKUP(A11659,'3-Mapa de Controles'!$M$3:$AI$143,23,FALSE))</f>
        <v/>
      </c>
      <c r="E11659" s="54" t="str">
        <f>IF(A11659="","",VLOOKUP(A11659,'3-Mapa de Controles'!$B$3:$D$143,3,FALSE))</f>
        <v/>
      </c>
      <c r="F11659" s="56"/>
      <c r="G11659" s="122"/>
      <c r="H11659" s="122"/>
    </row>
    <row r="11660" spans="1:8" ht="28.5" customHeight="1">
      <c r="A11660" s="121"/>
      <c r="B11660" s="54" t="str">
        <f>IF(A11660="","",VLOOKUP(A11660,'3-Mapa de Controles'!$M$3:$N$143,2,FALSE))</f>
        <v/>
      </c>
      <c r="C11660" s="54" t="str">
        <f>IF(A11660="","",VLOOKUP(A11660,'3-Mapa de Controles'!$M$3:$P$143,4,FALSE))</f>
        <v/>
      </c>
      <c r="D11660" s="54" t="str">
        <f>IF(A11660="","",VLOOKUP(A11660,'3-Mapa de Controles'!$M$3:$AI$143,23,FALSE))</f>
        <v/>
      </c>
      <c r="E11660" s="54" t="str">
        <f>IF(A11660="","",VLOOKUP(A11660,'3-Mapa de Controles'!$B$3:$D$143,3,FALSE))</f>
        <v/>
      </c>
      <c r="F11660" s="56"/>
      <c r="G11660" s="122"/>
      <c r="H11660" s="122"/>
    </row>
    <row r="11661" spans="1:8" ht="28.5" customHeight="1">
      <c r="A11661" s="121"/>
      <c r="B11661" s="54" t="str">
        <f>IF(A11661="","",VLOOKUP(A11661,'3-Mapa de Controles'!$M$3:$N$143,2,FALSE))</f>
        <v/>
      </c>
      <c r="C11661" s="54" t="str">
        <f>IF(A11661="","",VLOOKUP(A11661,'3-Mapa de Controles'!$M$3:$P$143,4,FALSE))</f>
        <v/>
      </c>
      <c r="D11661" s="54" t="str">
        <f>IF(A11661="","",VLOOKUP(A11661,'3-Mapa de Controles'!$M$3:$AI$143,23,FALSE))</f>
        <v/>
      </c>
      <c r="E11661" s="54" t="str">
        <f>IF(A11661="","",VLOOKUP(A11661,'3-Mapa de Controles'!$B$3:$D$143,3,FALSE))</f>
        <v/>
      </c>
      <c r="F11661" s="56"/>
      <c r="G11661" s="122"/>
      <c r="H11661" s="122"/>
    </row>
    <row r="11662" spans="1:8" ht="28.5" customHeight="1">
      <c r="A11662" s="121"/>
      <c r="B11662" s="54" t="str">
        <f>IF(A11662="","",VLOOKUP(A11662,'3-Mapa de Controles'!$M$3:$N$143,2,FALSE))</f>
        <v/>
      </c>
      <c r="C11662" s="54" t="str">
        <f>IF(A11662="","",VLOOKUP(A11662,'3-Mapa de Controles'!$M$3:$P$143,4,FALSE))</f>
        <v/>
      </c>
      <c r="D11662" s="54" t="str">
        <f>IF(A11662="","",VLOOKUP(A11662,'3-Mapa de Controles'!$M$3:$AI$143,23,FALSE))</f>
        <v/>
      </c>
      <c r="E11662" s="54" t="str">
        <f>IF(A11662="","",VLOOKUP(A11662,'3-Mapa de Controles'!$B$3:$D$143,3,FALSE))</f>
        <v/>
      </c>
      <c r="F11662" s="56"/>
      <c r="G11662" s="122"/>
      <c r="H11662" s="122"/>
    </row>
    <row r="11663" spans="1:8" ht="28.5" customHeight="1">
      <c r="A11663" s="121"/>
      <c r="B11663" s="54" t="str">
        <f>IF(A11663="","",VLOOKUP(A11663,'3-Mapa de Controles'!$M$3:$N$143,2,FALSE))</f>
        <v/>
      </c>
      <c r="C11663" s="54" t="str">
        <f>IF(A11663="","",VLOOKUP(A11663,'3-Mapa de Controles'!$M$3:$P$143,4,FALSE))</f>
        <v/>
      </c>
      <c r="D11663" s="54" t="str">
        <f>IF(A11663="","",VLOOKUP(A11663,'3-Mapa de Controles'!$M$3:$AI$143,23,FALSE))</f>
        <v/>
      </c>
      <c r="E11663" s="54" t="str">
        <f>IF(A11663="","",VLOOKUP(A11663,'3-Mapa de Controles'!$B$3:$D$143,3,FALSE))</f>
        <v/>
      </c>
      <c r="F11663" s="56"/>
      <c r="G11663" s="122"/>
      <c r="H11663" s="122"/>
    </row>
    <row r="11664" spans="1:8" ht="28.5" customHeight="1">
      <c r="A11664" s="121"/>
      <c r="B11664" s="54" t="str">
        <f>IF(A11664="","",VLOOKUP(A11664,'3-Mapa de Controles'!$M$3:$N$143,2,FALSE))</f>
        <v/>
      </c>
      <c r="C11664" s="54" t="str">
        <f>IF(A11664="","",VLOOKUP(A11664,'3-Mapa de Controles'!$M$3:$P$143,4,FALSE))</f>
        <v/>
      </c>
      <c r="D11664" s="54" t="str">
        <f>IF(A11664="","",VLOOKUP(A11664,'3-Mapa de Controles'!$M$3:$AI$143,23,FALSE))</f>
        <v/>
      </c>
      <c r="E11664" s="54" t="str">
        <f>IF(A11664="","",VLOOKUP(A11664,'3-Mapa de Controles'!$B$3:$D$143,3,FALSE))</f>
        <v/>
      </c>
      <c r="F11664" s="56"/>
      <c r="G11664" s="122"/>
      <c r="H11664" s="122"/>
    </row>
    <row r="11665" spans="1:8" ht="28.5" customHeight="1">
      <c r="A11665" s="121"/>
      <c r="B11665" s="54" t="str">
        <f>IF(A11665="","",VLOOKUP(A11665,'3-Mapa de Controles'!$M$3:$N$143,2,FALSE))</f>
        <v/>
      </c>
      <c r="C11665" s="54" t="str">
        <f>IF(A11665="","",VLOOKUP(A11665,'3-Mapa de Controles'!$M$3:$P$143,4,FALSE))</f>
        <v/>
      </c>
      <c r="D11665" s="54" t="str">
        <f>IF(A11665="","",VLOOKUP(A11665,'3-Mapa de Controles'!$M$3:$AI$143,23,FALSE))</f>
        <v/>
      </c>
      <c r="E11665" s="54" t="str">
        <f>IF(A11665="","",VLOOKUP(A11665,'3-Mapa de Controles'!$B$3:$D$143,3,FALSE))</f>
        <v/>
      </c>
      <c r="F11665" s="56"/>
      <c r="G11665" s="122"/>
      <c r="H11665" s="122"/>
    </row>
    <row r="11666" spans="1:8" ht="28.5" customHeight="1">
      <c r="A11666" s="121"/>
      <c r="B11666" s="54" t="str">
        <f>IF(A11666="","",VLOOKUP(A11666,'3-Mapa de Controles'!$M$3:$N$143,2,FALSE))</f>
        <v/>
      </c>
      <c r="C11666" s="54" t="str">
        <f>IF(A11666="","",VLOOKUP(A11666,'3-Mapa de Controles'!$M$3:$P$143,4,FALSE))</f>
        <v/>
      </c>
      <c r="D11666" s="54" t="str">
        <f>IF(A11666="","",VLOOKUP(A11666,'3-Mapa de Controles'!$M$3:$AI$143,23,FALSE))</f>
        <v/>
      </c>
      <c r="E11666" s="54" t="str">
        <f>IF(A11666="","",VLOOKUP(A11666,'3-Mapa de Controles'!$B$3:$D$143,3,FALSE))</f>
        <v/>
      </c>
      <c r="F11666" s="56"/>
      <c r="G11666" s="122"/>
      <c r="H11666" s="122"/>
    </row>
    <row r="11667" spans="1:8" ht="28.5" customHeight="1">
      <c r="A11667" s="121"/>
      <c r="B11667" s="54" t="str">
        <f>IF(A11667="","",VLOOKUP(A11667,'3-Mapa de Controles'!$M$3:$N$143,2,FALSE))</f>
        <v/>
      </c>
      <c r="C11667" s="54" t="str">
        <f>IF(A11667="","",VLOOKUP(A11667,'3-Mapa de Controles'!$M$3:$P$143,4,FALSE))</f>
        <v/>
      </c>
      <c r="D11667" s="54" t="str">
        <f>IF(A11667="","",VLOOKUP(A11667,'3-Mapa de Controles'!$M$3:$AI$143,23,FALSE))</f>
        <v/>
      </c>
      <c r="E11667" s="54" t="str">
        <f>IF(A11667="","",VLOOKUP(A11667,'3-Mapa de Controles'!$B$3:$D$143,3,FALSE))</f>
        <v/>
      </c>
      <c r="F11667" s="56"/>
      <c r="G11667" s="122"/>
      <c r="H11667" s="122"/>
    </row>
    <row r="11668" spans="1:8" ht="28.5" customHeight="1">
      <c r="A11668" s="121"/>
      <c r="B11668" s="54" t="str">
        <f>IF(A11668="","",VLOOKUP(A11668,'3-Mapa de Controles'!$M$3:$N$143,2,FALSE))</f>
        <v/>
      </c>
      <c r="C11668" s="54" t="str">
        <f>IF(A11668="","",VLOOKUP(A11668,'3-Mapa de Controles'!$M$3:$P$143,4,FALSE))</f>
        <v/>
      </c>
      <c r="D11668" s="54" t="str">
        <f>IF(A11668="","",VLOOKUP(A11668,'3-Mapa de Controles'!$M$3:$AI$143,23,FALSE))</f>
        <v/>
      </c>
      <c r="E11668" s="54" t="str">
        <f>IF(A11668="","",VLOOKUP(A11668,'3-Mapa de Controles'!$B$3:$D$143,3,FALSE))</f>
        <v/>
      </c>
      <c r="F11668" s="56"/>
      <c r="G11668" s="122"/>
      <c r="H11668" s="122"/>
    </row>
    <row r="11669" spans="1:8" ht="28.5" customHeight="1">
      <c r="A11669" s="121"/>
      <c r="B11669" s="54" t="str">
        <f>IF(A11669="","",VLOOKUP(A11669,'3-Mapa de Controles'!$M$3:$N$143,2,FALSE))</f>
        <v/>
      </c>
      <c r="C11669" s="54" t="str">
        <f>IF(A11669="","",VLOOKUP(A11669,'3-Mapa de Controles'!$M$3:$P$143,4,FALSE))</f>
        <v/>
      </c>
      <c r="D11669" s="54" t="str">
        <f>IF(A11669="","",VLOOKUP(A11669,'3-Mapa de Controles'!$M$3:$AI$143,23,FALSE))</f>
        <v/>
      </c>
      <c r="E11669" s="54" t="str">
        <f>IF(A11669="","",VLOOKUP(A11669,'3-Mapa de Controles'!$B$3:$D$143,3,FALSE))</f>
        <v/>
      </c>
      <c r="F11669" s="56"/>
      <c r="G11669" s="122"/>
      <c r="H11669" s="122"/>
    </row>
    <row r="11670" spans="1:8" ht="28.5" customHeight="1">
      <c r="A11670" s="121"/>
      <c r="B11670" s="54" t="str">
        <f>IF(A11670="","",VLOOKUP(A11670,'3-Mapa de Controles'!$M$3:$N$143,2,FALSE))</f>
        <v/>
      </c>
      <c r="C11670" s="54" t="str">
        <f>IF(A11670="","",VLOOKUP(A11670,'3-Mapa de Controles'!$M$3:$P$143,4,FALSE))</f>
        <v/>
      </c>
      <c r="D11670" s="54" t="str">
        <f>IF(A11670="","",VLOOKUP(A11670,'3-Mapa de Controles'!$M$3:$AI$143,23,FALSE))</f>
        <v/>
      </c>
      <c r="E11670" s="54" t="str">
        <f>IF(A11670="","",VLOOKUP(A11670,'3-Mapa de Controles'!$B$3:$D$143,3,FALSE))</f>
        <v/>
      </c>
      <c r="F11670" s="56"/>
      <c r="G11670" s="122"/>
      <c r="H11670" s="122"/>
    </row>
    <row r="11671" spans="1:8" ht="28.5" customHeight="1">
      <c r="A11671" s="121"/>
      <c r="B11671" s="54" t="str">
        <f>IF(A11671="","",VLOOKUP(A11671,'3-Mapa de Controles'!$M$3:$N$143,2,FALSE))</f>
        <v/>
      </c>
      <c r="C11671" s="54" t="str">
        <f>IF(A11671="","",VLOOKUP(A11671,'3-Mapa de Controles'!$M$3:$P$143,4,FALSE))</f>
        <v/>
      </c>
      <c r="D11671" s="54" t="str">
        <f>IF(A11671="","",VLOOKUP(A11671,'3-Mapa de Controles'!$M$3:$AI$143,23,FALSE))</f>
        <v/>
      </c>
      <c r="E11671" s="54" t="str">
        <f>IF(A11671="","",VLOOKUP(A11671,'3-Mapa de Controles'!$B$3:$D$143,3,FALSE))</f>
        <v/>
      </c>
      <c r="F11671" s="56"/>
      <c r="G11671" s="122"/>
      <c r="H11671" s="122"/>
    </row>
    <row r="11672" spans="1:8" ht="28.5" customHeight="1">
      <c r="A11672" s="121"/>
      <c r="B11672" s="54" t="str">
        <f>IF(A11672="","",VLOOKUP(A11672,'3-Mapa de Controles'!$M$3:$N$143,2,FALSE))</f>
        <v/>
      </c>
      <c r="C11672" s="54" t="str">
        <f>IF(A11672="","",VLOOKUP(A11672,'3-Mapa de Controles'!$M$3:$P$143,4,FALSE))</f>
        <v/>
      </c>
      <c r="D11672" s="54" t="str">
        <f>IF(A11672="","",VLOOKUP(A11672,'3-Mapa de Controles'!$M$3:$AI$143,23,FALSE))</f>
        <v/>
      </c>
      <c r="E11672" s="54" t="str">
        <f>IF(A11672="","",VLOOKUP(A11672,'3-Mapa de Controles'!$B$3:$D$143,3,FALSE))</f>
        <v/>
      </c>
      <c r="F11672" s="56"/>
      <c r="G11672" s="122"/>
      <c r="H11672" s="122"/>
    </row>
    <row r="11673" spans="1:8" ht="28.5" customHeight="1">
      <c r="A11673" s="121"/>
      <c r="B11673" s="54" t="str">
        <f>IF(A11673="","",VLOOKUP(A11673,'3-Mapa de Controles'!$M$3:$N$143,2,FALSE))</f>
        <v/>
      </c>
      <c r="C11673" s="54" t="str">
        <f>IF(A11673="","",VLOOKUP(A11673,'3-Mapa de Controles'!$M$3:$P$143,4,FALSE))</f>
        <v/>
      </c>
      <c r="D11673" s="54" t="str">
        <f>IF(A11673="","",VLOOKUP(A11673,'3-Mapa de Controles'!$M$3:$AI$143,23,FALSE))</f>
        <v/>
      </c>
      <c r="E11673" s="54" t="str">
        <f>IF(A11673="","",VLOOKUP(A11673,'3-Mapa de Controles'!$B$3:$D$143,3,FALSE))</f>
        <v/>
      </c>
      <c r="F11673" s="56"/>
      <c r="G11673" s="122"/>
      <c r="H11673" s="122"/>
    </row>
    <row r="11674" spans="1:8" ht="28.5" customHeight="1">
      <c r="A11674" s="121"/>
      <c r="B11674" s="54" t="str">
        <f>IF(A11674="","",VLOOKUP(A11674,'3-Mapa de Controles'!$M$3:$N$143,2,FALSE))</f>
        <v/>
      </c>
      <c r="C11674" s="54" t="str">
        <f>IF(A11674="","",VLOOKUP(A11674,'3-Mapa de Controles'!$M$3:$P$143,4,FALSE))</f>
        <v/>
      </c>
      <c r="D11674" s="54" t="str">
        <f>IF(A11674="","",VLOOKUP(A11674,'3-Mapa de Controles'!$M$3:$AI$143,23,FALSE))</f>
        <v/>
      </c>
      <c r="E11674" s="54" t="str">
        <f>IF(A11674="","",VLOOKUP(A11674,'3-Mapa de Controles'!$B$3:$D$143,3,FALSE))</f>
        <v/>
      </c>
      <c r="F11674" s="56"/>
      <c r="G11674" s="122"/>
      <c r="H11674" s="122"/>
    </row>
    <row r="11675" spans="1:8" ht="28.5" customHeight="1">
      <c r="A11675" s="121"/>
      <c r="B11675" s="54" t="str">
        <f>IF(A11675="","",VLOOKUP(A11675,'3-Mapa de Controles'!$M$3:$N$143,2,FALSE))</f>
        <v/>
      </c>
      <c r="C11675" s="54" t="str">
        <f>IF(A11675="","",VLOOKUP(A11675,'3-Mapa de Controles'!$M$3:$P$143,4,FALSE))</f>
        <v/>
      </c>
      <c r="D11675" s="54" t="str">
        <f>IF(A11675="","",VLOOKUP(A11675,'3-Mapa de Controles'!$M$3:$AI$143,23,FALSE))</f>
        <v/>
      </c>
      <c r="E11675" s="54" t="str">
        <f>IF(A11675="","",VLOOKUP(A11675,'3-Mapa de Controles'!$B$3:$D$143,3,FALSE))</f>
        <v/>
      </c>
      <c r="F11675" s="56"/>
      <c r="G11675" s="122"/>
      <c r="H11675" s="122"/>
    </row>
    <row r="11676" spans="1:8" ht="28.5" customHeight="1">
      <c r="A11676" s="121"/>
      <c r="B11676" s="54" t="str">
        <f>IF(A11676="","",VLOOKUP(A11676,'3-Mapa de Controles'!$M$3:$N$143,2,FALSE))</f>
        <v/>
      </c>
      <c r="C11676" s="54" t="str">
        <f>IF(A11676="","",VLOOKUP(A11676,'3-Mapa de Controles'!$M$3:$P$143,4,FALSE))</f>
        <v/>
      </c>
      <c r="D11676" s="54" t="str">
        <f>IF(A11676="","",VLOOKUP(A11676,'3-Mapa de Controles'!$M$3:$AI$143,23,FALSE))</f>
        <v/>
      </c>
      <c r="E11676" s="54" t="str">
        <f>IF(A11676="","",VLOOKUP(A11676,'3-Mapa de Controles'!$B$3:$D$143,3,FALSE))</f>
        <v/>
      </c>
      <c r="F11676" s="56"/>
      <c r="G11676" s="122"/>
      <c r="H11676" s="122"/>
    </row>
    <row r="11677" spans="1:8" ht="28.5" customHeight="1">
      <c r="A11677" s="121"/>
      <c r="B11677" s="54" t="str">
        <f>IF(A11677="","",VLOOKUP(A11677,'3-Mapa de Controles'!$M$3:$N$143,2,FALSE))</f>
        <v/>
      </c>
      <c r="C11677" s="54" t="str">
        <f>IF(A11677="","",VLOOKUP(A11677,'3-Mapa de Controles'!$M$3:$P$143,4,FALSE))</f>
        <v/>
      </c>
      <c r="D11677" s="54" t="str">
        <f>IF(A11677="","",VLOOKUP(A11677,'3-Mapa de Controles'!$M$3:$AI$143,23,FALSE))</f>
        <v/>
      </c>
      <c r="E11677" s="54" t="str">
        <f>IF(A11677="","",VLOOKUP(A11677,'3-Mapa de Controles'!$B$3:$D$143,3,FALSE))</f>
        <v/>
      </c>
      <c r="F11677" s="56"/>
      <c r="G11677" s="122"/>
      <c r="H11677" s="122"/>
    </row>
    <row r="11678" spans="1:8" ht="28.5" customHeight="1">
      <c r="A11678" s="121"/>
      <c r="B11678" s="54" t="str">
        <f>IF(A11678="","",VLOOKUP(A11678,'3-Mapa de Controles'!$M$3:$N$143,2,FALSE))</f>
        <v/>
      </c>
      <c r="C11678" s="54" t="str">
        <f>IF(A11678="","",VLOOKUP(A11678,'3-Mapa de Controles'!$M$3:$P$143,4,FALSE))</f>
        <v/>
      </c>
      <c r="D11678" s="54" t="str">
        <f>IF(A11678="","",VLOOKUP(A11678,'3-Mapa de Controles'!$M$3:$AI$143,23,FALSE))</f>
        <v/>
      </c>
      <c r="E11678" s="54" t="str">
        <f>IF(A11678="","",VLOOKUP(A11678,'3-Mapa de Controles'!$B$3:$D$143,3,FALSE))</f>
        <v/>
      </c>
      <c r="F11678" s="56"/>
      <c r="G11678" s="122"/>
      <c r="H11678" s="122"/>
    </row>
    <row r="11679" spans="1:8" ht="28.5" customHeight="1">
      <c r="A11679" s="121"/>
      <c r="B11679" s="54" t="str">
        <f>IF(A11679="","",VLOOKUP(A11679,'3-Mapa de Controles'!$M$3:$N$143,2,FALSE))</f>
        <v/>
      </c>
      <c r="C11679" s="54" t="str">
        <f>IF(A11679="","",VLOOKUP(A11679,'3-Mapa de Controles'!$M$3:$P$143,4,FALSE))</f>
        <v/>
      </c>
      <c r="D11679" s="54" t="str">
        <f>IF(A11679="","",VLOOKUP(A11679,'3-Mapa de Controles'!$M$3:$AI$143,23,FALSE))</f>
        <v/>
      </c>
      <c r="E11679" s="54" t="str">
        <f>IF(A11679="","",VLOOKUP(A11679,'3-Mapa de Controles'!$B$3:$D$143,3,FALSE))</f>
        <v/>
      </c>
      <c r="F11679" s="56"/>
      <c r="G11679" s="122"/>
      <c r="H11679" s="122"/>
    </row>
    <row r="11680" spans="1:8" ht="28.5" customHeight="1">
      <c r="A11680" s="121"/>
      <c r="B11680" s="54" t="str">
        <f>IF(A11680="","",VLOOKUP(A11680,'3-Mapa de Controles'!$M$3:$N$143,2,FALSE))</f>
        <v/>
      </c>
      <c r="C11680" s="54" t="str">
        <f>IF(A11680="","",VLOOKUP(A11680,'3-Mapa de Controles'!$M$3:$P$143,4,FALSE))</f>
        <v/>
      </c>
      <c r="D11680" s="54" t="str">
        <f>IF(A11680="","",VLOOKUP(A11680,'3-Mapa de Controles'!$M$3:$AI$143,23,FALSE))</f>
        <v/>
      </c>
      <c r="E11680" s="54" t="str">
        <f>IF(A11680="","",VLOOKUP(A11680,'3-Mapa de Controles'!$B$3:$D$143,3,FALSE))</f>
        <v/>
      </c>
      <c r="F11680" s="56"/>
      <c r="G11680" s="122"/>
      <c r="H11680" s="122"/>
    </row>
    <row r="11681" spans="1:8" ht="28.5" customHeight="1">
      <c r="A11681" s="121"/>
      <c r="B11681" s="54" t="str">
        <f>IF(A11681="","",VLOOKUP(A11681,'3-Mapa de Controles'!$M$3:$N$143,2,FALSE))</f>
        <v/>
      </c>
      <c r="C11681" s="54" t="str">
        <f>IF(A11681="","",VLOOKUP(A11681,'3-Mapa de Controles'!$M$3:$P$143,4,FALSE))</f>
        <v/>
      </c>
      <c r="D11681" s="54" t="str">
        <f>IF(A11681="","",VLOOKUP(A11681,'3-Mapa de Controles'!$M$3:$AI$143,23,FALSE))</f>
        <v/>
      </c>
      <c r="E11681" s="54" t="str">
        <f>IF(A11681="","",VLOOKUP(A11681,'3-Mapa de Controles'!$B$3:$D$143,3,FALSE))</f>
        <v/>
      </c>
      <c r="F11681" s="56"/>
      <c r="G11681" s="122"/>
      <c r="H11681" s="122"/>
    </row>
    <row r="11682" spans="1:8" ht="28.5" customHeight="1">
      <c r="A11682" s="121"/>
      <c r="B11682" s="54" t="str">
        <f>IF(A11682="","",VLOOKUP(A11682,'3-Mapa de Controles'!$M$3:$N$143,2,FALSE))</f>
        <v/>
      </c>
      <c r="C11682" s="54" t="str">
        <f>IF(A11682="","",VLOOKUP(A11682,'3-Mapa de Controles'!$M$3:$P$143,4,FALSE))</f>
        <v/>
      </c>
      <c r="D11682" s="54" t="str">
        <f>IF(A11682="","",VLOOKUP(A11682,'3-Mapa de Controles'!$M$3:$AI$143,23,FALSE))</f>
        <v/>
      </c>
      <c r="E11682" s="54" t="str">
        <f>IF(A11682="","",VLOOKUP(A11682,'3-Mapa de Controles'!$B$3:$D$143,3,FALSE))</f>
        <v/>
      </c>
      <c r="F11682" s="56"/>
      <c r="G11682" s="122"/>
      <c r="H11682" s="122"/>
    </row>
    <row r="11683" spans="1:8" ht="28.5" customHeight="1">
      <c r="A11683" s="121"/>
      <c r="B11683" s="54" t="str">
        <f>IF(A11683="","",VLOOKUP(A11683,'3-Mapa de Controles'!$M$3:$N$143,2,FALSE))</f>
        <v/>
      </c>
      <c r="C11683" s="54" t="str">
        <f>IF(A11683="","",VLOOKUP(A11683,'3-Mapa de Controles'!$M$3:$P$143,4,FALSE))</f>
        <v/>
      </c>
      <c r="D11683" s="54" t="str">
        <f>IF(A11683="","",VLOOKUP(A11683,'3-Mapa de Controles'!$M$3:$AI$143,23,FALSE))</f>
        <v/>
      </c>
      <c r="E11683" s="54" t="str">
        <f>IF(A11683="","",VLOOKUP(A11683,'3-Mapa de Controles'!$B$3:$D$143,3,FALSE))</f>
        <v/>
      </c>
      <c r="F11683" s="56"/>
      <c r="G11683" s="122"/>
      <c r="H11683" s="122"/>
    </row>
    <row r="11684" spans="1:8" ht="28.5" customHeight="1">
      <c r="A11684" s="121"/>
      <c r="B11684" s="54" t="str">
        <f>IF(A11684="","",VLOOKUP(A11684,'3-Mapa de Controles'!$M$3:$N$143,2,FALSE))</f>
        <v/>
      </c>
      <c r="C11684" s="54" t="str">
        <f>IF(A11684="","",VLOOKUP(A11684,'3-Mapa de Controles'!$M$3:$P$143,4,FALSE))</f>
        <v/>
      </c>
      <c r="D11684" s="54" t="str">
        <f>IF(A11684="","",VLOOKUP(A11684,'3-Mapa de Controles'!$M$3:$AI$143,23,FALSE))</f>
        <v/>
      </c>
      <c r="E11684" s="54" t="str">
        <f>IF(A11684="","",VLOOKUP(A11684,'3-Mapa de Controles'!$B$3:$D$143,3,FALSE))</f>
        <v/>
      </c>
      <c r="F11684" s="56"/>
      <c r="G11684" s="122"/>
      <c r="H11684" s="122"/>
    </row>
    <row r="11685" spans="1:8" ht="28.5" customHeight="1">
      <c r="A11685" s="121"/>
      <c r="B11685" s="54" t="str">
        <f>IF(A11685="","",VLOOKUP(A11685,'3-Mapa de Controles'!$M$3:$N$143,2,FALSE))</f>
        <v/>
      </c>
      <c r="C11685" s="54" t="str">
        <f>IF(A11685="","",VLOOKUP(A11685,'3-Mapa de Controles'!$M$3:$P$143,4,FALSE))</f>
        <v/>
      </c>
      <c r="D11685" s="54" t="str">
        <f>IF(A11685="","",VLOOKUP(A11685,'3-Mapa de Controles'!$M$3:$AI$143,23,FALSE))</f>
        <v/>
      </c>
      <c r="E11685" s="54" t="str">
        <f>IF(A11685="","",VLOOKUP(A11685,'3-Mapa de Controles'!$B$3:$D$143,3,FALSE))</f>
        <v/>
      </c>
      <c r="F11685" s="56"/>
      <c r="G11685" s="122"/>
      <c r="H11685" s="122"/>
    </row>
    <row r="11686" spans="1:8" ht="28.5" customHeight="1">
      <c r="A11686" s="121"/>
      <c r="B11686" s="54" t="str">
        <f>IF(A11686="","",VLOOKUP(A11686,'3-Mapa de Controles'!$M$3:$N$143,2,FALSE))</f>
        <v/>
      </c>
      <c r="C11686" s="54" t="str">
        <f>IF(A11686="","",VLOOKUP(A11686,'3-Mapa de Controles'!$M$3:$P$143,4,FALSE))</f>
        <v/>
      </c>
      <c r="D11686" s="54" t="str">
        <f>IF(A11686="","",VLOOKUP(A11686,'3-Mapa de Controles'!$M$3:$AI$143,23,FALSE))</f>
        <v/>
      </c>
      <c r="E11686" s="54" t="str">
        <f>IF(A11686="","",VLOOKUP(A11686,'3-Mapa de Controles'!$B$3:$D$143,3,FALSE))</f>
        <v/>
      </c>
      <c r="F11686" s="56"/>
      <c r="G11686" s="122"/>
      <c r="H11686" s="122"/>
    </row>
    <row r="11687" spans="1:8" ht="28.5" customHeight="1">
      <c r="A11687" s="121"/>
      <c r="B11687" s="54" t="str">
        <f>IF(A11687="","",VLOOKUP(A11687,'3-Mapa de Controles'!$M$3:$N$143,2,FALSE))</f>
        <v/>
      </c>
      <c r="C11687" s="54" t="str">
        <f>IF(A11687="","",VLOOKUP(A11687,'3-Mapa de Controles'!$M$3:$P$143,4,FALSE))</f>
        <v/>
      </c>
      <c r="D11687" s="54" t="str">
        <f>IF(A11687="","",VLOOKUP(A11687,'3-Mapa de Controles'!$M$3:$AI$143,23,FALSE))</f>
        <v/>
      </c>
      <c r="E11687" s="54" t="str">
        <f>IF(A11687="","",VLOOKUP(A11687,'3-Mapa de Controles'!$B$3:$D$143,3,FALSE))</f>
        <v/>
      </c>
      <c r="F11687" s="56"/>
      <c r="G11687" s="122"/>
      <c r="H11687" s="122"/>
    </row>
    <row r="11688" spans="1:8" ht="28.5" customHeight="1">
      <c r="A11688" s="121"/>
      <c r="B11688" s="54" t="str">
        <f>IF(A11688="","",VLOOKUP(A11688,'3-Mapa de Controles'!$M$3:$N$143,2,FALSE))</f>
        <v/>
      </c>
      <c r="C11688" s="54" t="str">
        <f>IF(A11688="","",VLOOKUP(A11688,'3-Mapa de Controles'!$M$3:$P$143,4,FALSE))</f>
        <v/>
      </c>
      <c r="D11688" s="54" t="str">
        <f>IF(A11688="","",VLOOKUP(A11688,'3-Mapa de Controles'!$M$3:$AI$143,23,FALSE))</f>
        <v/>
      </c>
      <c r="E11688" s="54" t="str">
        <f>IF(A11688="","",VLOOKUP(A11688,'3-Mapa de Controles'!$B$3:$D$143,3,FALSE))</f>
        <v/>
      </c>
      <c r="F11688" s="56"/>
      <c r="G11688" s="122"/>
      <c r="H11688" s="122"/>
    </row>
    <row r="11689" spans="1:8" ht="28.5" customHeight="1">
      <c r="A11689" s="121"/>
      <c r="B11689" s="54" t="str">
        <f>IF(A11689="","",VLOOKUP(A11689,'3-Mapa de Controles'!$M$3:$N$143,2,FALSE))</f>
        <v/>
      </c>
      <c r="C11689" s="54" t="str">
        <f>IF(A11689="","",VLOOKUP(A11689,'3-Mapa de Controles'!$M$3:$P$143,4,FALSE))</f>
        <v/>
      </c>
      <c r="D11689" s="54" t="str">
        <f>IF(A11689="","",VLOOKUP(A11689,'3-Mapa de Controles'!$M$3:$AI$143,23,FALSE))</f>
        <v/>
      </c>
      <c r="E11689" s="54" t="str">
        <f>IF(A11689="","",VLOOKUP(A11689,'3-Mapa de Controles'!$B$3:$D$143,3,FALSE))</f>
        <v/>
      </c>
      <c r="F11689" s="56"/>
      <c r="G11689" s="122"/>
      <c r="H11689" s="122"/>
    </row>
    <row r="11690" spans="1:8" ht="28.5" customHeight="1">
      <c r="A11690" s="121"/>
      <c r="B11690" s="54" t="str">
        <f>IF(A11690="","",VLOOKUP(A11690,'3-Mapa de Controles'!$M$3:$N$143,2,FALSE))</f>
        <v/>
      </c>
      <c r="C11690" s="54" t="str">
        <f>IF(A11690="","",VLOOKUP(A11690,'3-Mapa de Controles'!$M$3:$P$143,4,FALSE))</f>
        <v/>
      </c>
      <c r="D11690" s="54" t="str">
        <f>IF(A11690="","",VLOOKUP(A11690,'3-Mapa de Controles'!$M$3:$AI$143,23,FALSE))</f>
        <v/>
      </c>
      <c r="E11690" s="54" t="str">
        <f>IF(A11690="","",VLOOKUP(A11690,'3-Mapa de Controles'!$B$3:$D$143,3,FALSE))</f>
        <v/>
      </c>
      <c r="F11690" s="56"/>
      <c r="G11690" s="122"/>
      <c r="H11690" s="122"/>
    </row>
    <row r="11691" spans="1:8" ht="28.5" customHeight="1">
      <c r="A11691" s="121"/>
      <c r="B11691" s="54" t="str">
        <f>IF(A11691="","",VLOOKUP(A11691,'3-Mapa de Controles'!$M$3:$N$143,2,FALSE))</f>
        <v/>
      </c>
      <c r="C11691" s="54" t="str">
        <f>IF(A11691="","",VLOOKUP(A11691,'3-Mapa de Controles'!$M$3:$P$143,4,FALSE))</f>
        <v/>
      </c>
      <c r="D11691" s="54" t="str">
        <f>IF(A11691="","",VLOOKUP(A11691,'3-Mapa de Controles'!$M$3:$AI$143,23,FALSE))</f>
        <v/>
      </c>
      <c r="E11691" s="54" t="str">
        <f>IF(A11691="","",VLOOKUP(A11691,'3-Mapa de Controles'!$B$3:$D$143,3,FALSE))</f>
        <v/>
      </c>
      <c r="F11691" s="56"/>
      <c r="G11691" s="122"/>
      <c r="H11691" s="122"/>
    </row>
    <row r="11692" spans="1:8" ht="28.5" customHeight="1">
      <c r="A11692" s="121"/>
      <c r="B11692" s="54" t="str">
        <f>IF(A11692="","",VLOOKUP(A11692,'3-Mapa de Controles'!$M$3:$N$143,2,FALSE))</f>
        <v/>
      </c>
      <c r="C11692" s="54" t="str">
        <f>IF(A11692="","",VLOOKUP(A11692,'3-Mapa de Controles'!$M$3:$P$143,4,FALSE))</f>
        <v/>
      </c>
      <c r="D11692" s="54" t="str">
        <f>IF(A11692="","",VLOOKUP(A11692,'3-Mapa de Controles'!$M$3:$AI$143,23,FALSE))</f>
        <v/>
      </c>
      <c r="E11692" s="54" t="str">
        <f>IF(A11692="","",VLOOKUP(A11692,'3-Mapa de Controles'!$B$3:$D$143,3,FALSE))</f>
        <v/>
      </c>
      <c r="F11692" s="56"/>
      <c r="G11692" s="122"/>
      <c r="H11692" s="122"/>
    </row>
    <row r="11693" spans="1:8" ht="28.5" customHeight="1">
      <c r="A11693" s="121"/>
      <c r="B11693" s="54" t="str">
        <f>IF(A11693="","",VLOOKUP(A11693,'3-Mapa de Controles'!$M$3:$N$143,2,FALSE))</f>
        <v/>
      </c>
      <c r="C11693" s="54" t="str">
        <f>IF(A11693="","",VLOOKUP(A11693,'3-Mapa de Controles'!$M$3:$P$143,4,FALSE))</f>
        <v/>
      </c>
      <c r="D11693" s="54" t="str">
        <f>IF(A11693="","",VLOOKUP(A11693,'3-Mapa de Controles'!$M$3:$AI$143,23,FALSE))</f>
        <v/>
      </c>
      <c r="E11693" s="54" t="str">
        <f>IF(A11693="","",VLOOKUP(A11693,'3-Mapa de Controles'!$B$3:$D$143,3,FALSE))</f>
        <v/>
      </c>
      <c r="F11693" s="56"/>
      <c r="G11693" s="122"/>
      <c r="H11693" s="122"/>
    </row>
    <row r="11694" spans="1:8" ht="28.5" customHeight="1">
      <c r="A11694" s="121"/>
      <c r="B11694" s="54" t="str">
        <f>IF(A11694="","",VLOOKUP(A11694,'3-Mapa de Controles'!$M$3:$N$143,2,FALSE))</f>
        <v/>
      </c>
      <c r="C11694" s="54" t="str">
        <f>IF(A11694="","",VLOOKUP(A11694,'3-Mapa de Controles'!$M$3:$P$143,4,FALSE))</f>
        <v/>
      </c>
      <c r="D11694" s="54" t="str">
        <f>IF(A11694="","",VLOOKUP(A11694,'3-Mapa de Controles'!$M$3:$AI$143,23,FALSE))</f>
        <v/>
      </c>
      <c r="E11694" s="54" t="str">
        <f>IF(A11694="","",VLOOKUP(A11694,'3-Mapa de Controles'!$B$3:$D$143,3,FALSE))</f>
        <v/>
      </c>
      <c r="F11694" s="56"/>
      <c r="G11694" s="122"/>
      <c r="H11694" s="122"/>
    </row>
    <row r="11695" spans="1:8" ht="28.5" customHeight="1">
      <c r="A11695" s="121"/>
      <c r="B11695" s="54" t="str">
        <f>IF(A11695="","",VLOOKUP(A11695,'3-Mapa de Controles'!$M$3:$N$143,2,FALSE))</f>
        <v/>
      </c>
      <c r="C11695" s="54" t="str">
        <f>IF(A11695="","",VLOOKUP(A11695,'3-Mapa de Controles'!$M$3:$P$143,4,FALSE))</f>
        <v/>
      </c>
      <c r="D11695" s="54" t="str">
        <f>IF(A11695="","",VLOOKUP(A11695,'3-Mapa de Controles'!$M$3:$AI$143,23,FALSE))</f>
        <v/>
      </c>
      <c r="E11695" s="54" t="str">
        <f>IF(A11695="","",VLOOKUP(A11695,'3-Mapa de Controles'!$B$3:$D$143,3,FALSE))</f>
        <v/>
      </c>
      <c r="F11695" s="56"/>
      <c r="G11695" s="122"/>
      <c r="H11695" s="122"/>
    </row>
    <row r="11696" spans="1:8" ht="28.5" customHeight="1">
      <c r="A11696" s="121"/>
      <c r="B11696" s="54" t="str">
        <f>IF(A11696="","",VLOOKUP(A11696,'3-Mapa de Controles'!$M$3:$N$143,2,FALSE))</f>
        <v/>
      </c>
      <c r="C11696" s="54" t="str">
        <f>IF(A11696="","",VLOOKUP(A11696,'3-Mapa de Controles'!$M$3:$P$143,4,FALSE))</f>
        <v/>
      </c>
      <c r="D11696" s="54" t="str">
        <f>IF(A11696="","",VLOOKUP(A11696,'3-Mapa de Controles'!$M$3:$AI$143,23,FALSE))</f>
        <v/>
      </c>
      <c r="E11696" s="54" t="str">
        <f>IF(A11696="","",VLOOKUP(A11696,'3-Mapa de Controles'!$B$3:$D$143,3,FALSE))</f>
        <v/>
      </c>
      <c r="F11696" s="56"/>
      <c r="G11696" s="122"/>
      <c r="H11696" s="122"/>
    </row>
    <row r="11697" spans="1:8" ht="28.5" customHeight="1">
      <c r="A11697" s="121"/>
      <c r="B11697" s="54" t="str">
        <f>IF(A11697="","",VLOOKUP(A11697,'3-Mapa de Controles'!$M$3:$N$143,2,FALSE))</f>
        <v/>
      </c>
      <c r="C11697" s="54" t="str">
        <f>IF(A11697="","",VLOOKUP(A11697,'3-Mapa de Controles'!$M$3:$P$143,4,FALSE))</f>
        <v/>
      </c>
      <c r="D11697" s="54" t="str">
        <f>IF(A11697="","",VLOOKUP(A11697,'3-Mapa de Controles'!$M$3:$AI$143,23,FALSE))</f>
        <v/>
      </c>
      <c r="E11697" s="54" t="str">
        <f>IF(A11697="","",VLOOKUP(A11697,'3-Mapa de Controles'!$B$3:$D$143,3,FALSE))</f>
        <v/>
      </c>
      <c r="F11697" s="56"/>
      <c r="G11697" s="122"/>
      <c r="H11697" s="122"/>
    </row>
    <row r="11698" spans="1:8" ht="28.5" customHeight="1">
      <c r="A11698" s="121"/>
      <c r="B11698" s="54" t="str">
        <f>IF(A11698="","",VLOOKUP(A11698,'3-Mapa de Controles'!$M$3:$N$143,2,FALSE))</f>
        <v/>
      </c>
      <c r="C11698" s="54" t="str">
        <f>IF(A11698="","",VLOOKUP(A11698,'3-Mapa de Controles'!$M$3:$P$143,4,FALSE))</f>
        <v/>
      </c>
      <c r="D11698" s="54" t="str">
        <f>IF(A11698="","",VLOOKUP(A11698,'3-Mapa de Controles'!$M$3:$AI$143,23,FALSE))</f>
        <v/>
      </c>
      <c r="E11698" s="54" t="str">
        <f>IF(A11698="","",VLOOKUP(A11698,'3-Mapa de Controles'!$B$3:$D$143,3,FALSE))</f>
        <v/>
      </c>
      <c r="F11698" s="56"/>
      <c r="G11698" s="122"/>
      <c r="H11698" s="122"/>
    </row>
    <row r="11699" spans="1:8" ht="28.5" customHeight="1">
      <c r="A11699" s="121"/>
      <c r="B11699" s="54" t="str">
        <f>IF(A11699="","",VLOOKUP(A11699,'3-Mapa de Controles'!$M$3:$N$143,2,FALSE))</f>
        <v/>
      </c>
      <c r="C11699" s="54" t="str">
        <f>IF(A11699="","",VLOOKUP(A11699,'3-Mapa de Controles'!$M$3:$P$143,4,FALSE))</f>
        <v/>
      </c>
      <c r="D11699" s="54" t="str">
        <f>IF(A11699="","",VLOOKUP(A11699,'3-Mapa de Controles'!$M$3:$AI$143,23,FALSE))</f>
        <v/>
      </c>
      <c r="E11699" s="54" t="str">
        <f>IF(A11699="","",VLOOKUP(A11699,'3-Mapa de Controles'!$B$3:$D$143,3,FALSE))</f>
        <v/>
      </c>
      <c r="F11699" s="56"/>
      <c r="G11699" s="122"/>
      <c r="H11699" s="122"/>
    </row>
    <row r="11700" spans="1:8" ht="28.5" customHeight="1">
      <c r="A11700" s="121"/>
      <c r="B11700" s="54" t="str">
        <f>IF(A11700="","",VLOOKUP(A11700,'3-Mapa de Controles'!$M$3:$N$143,2,FALSE))</f>
        <v/>
      </c>
      <c r="C11700" s="54" t="str">
        <f>IF(A11700="","",VLOOKUP(A11700,'3-Mapa de Controles'!$M$3:$P$143,4,FALSE))</f>
        <v/>
      </c>
      <c r="D11700" s="54" t="str">
        <f>IF(A11700="","",VLOOKUP(A11700,'3-Mapa de Controles'!$M$3:$AI$143,23,FALSE))</f>
        <v/>
      </c>
      <c r="E11700" s="54" t="str">
        <f>IF(A11700="","",VLOOKUP(A11700,'3-Mapa de Controles'!$B$3:$D$143,3,FALSE))</f>
        <v/>
      </c>
      <c r="F11700" s="56"/>
      <c r="G11700" s="122"/>
      <c r="H11700" s="122"/>
    </row>
    <row r="11701" spans="1:8" ht="28.5" customHeight="1">
      <c r="A11701" s="121"/>
      <c r="B11701" s="54" t="str">
        <f>IF(A11701="","",VLOOKUP(A11701,'3-Mapa de Controles'!$M$3:$N$143,2,FALSE))</f>
        <v/>
      </c>
      <c r="C11701" s="54" t="str">
        <f>IF(A11701="","",VLOOKUP(A11701,'3-Mapa de Controles'!$M$3:$P$143,4,FALSE))</f>
        <v/>
      </c>
      <c r="D11701" s="54" t="str">
        <f>IF(A11701="","",VLOOKUP(A11701,'3-Mapa de Controles'!$M$3:$AI$143,23,FALSE))</f>
        <v/>
      </c>
      <c r="E11701" s="54" t="str">
        <f>IF(A11701="","",VLOOKUP(A11701,'3-Mapa de Controles'!$B$3:$D$143,3,FALSE))</f>
        <v/>
      </c>
      <c r="F11701" s="56"/>
      <c r="G11701" s="122"/>
      <c r="H11701" s="122"/>
    </row>
    <row r="11702" spans="1:8" ht="28.5" customHeight="1">
      <c r="A11702" s="121"/>
      <c r="B11702" s="54" t="str">
        <f>IF(A11702="","",VLOOKUP(A11702,'3-Mapa de Controles'!$M$3:$N$143,2,FALSE))</f>
        <v/>
      </c>
      <c r="C11702" s="54" t="str">
        <f>IF(A11702="","",VLOOKUP(A11702,'3-Mapa de Controles'!$M$3:$P$143,4,FALSE))</f>
        <v/>
      </c>
      <c r="D11702" s="54" t="str">
        <f>IF(A11702="","",VLOOKUP(A11702,'3-Mapa de Controles'!$M$3:$AI$143,23,FALSE))</f>
        <v/>
      </c>
      <c r="E11702" s="54" t="str">
        <f>IF(A11702="","",VLOOKUP(A11702,'3-Mapa de Controles'!$B$3:$D$143,3,FALSE))</f>
        <v/>
      </c>
      <c r="F11702" s="56"/>
      <c r="G11702" s="122"/>
      <c r="H11702" s="122"/>
    </row>
    <row r="11703" spans="1:8" ht="28.5" customHeight="1">
      <c r="A11703" s="121"/>
      <c r="B11703" s="54" t="str">
        <f>IF(A11703="","",VLOOKUP(A11703,'3-Mapa de Controles'!$M$3:$N$143,2,FALSE))</f>
        <v/>
      </c>
      <c r="C11703" s="54" t="str">
        <f>IF(A11703="","",VLOOKUP(A11703,'3-Mapa de Controles'!$M$3:$P$143,4,FALSE))</f>
        <v/>
      </c>
      <c r="D11703" s="54" t="str">
        <f>IF(A11703="","",VLOOKUP(A11703,'3-Mapa de Controles'!$M$3:$AI$143,23,FALSE))</f>
        <v/>
      </c>
      <c r="E11703" s="54" t="str">
        <f>IF(A11703="","",VLOOKUP(A11703,'3-Mapa de Controles'!$B$3:$D$143,3,FALSE))</f>
        <v/>
      </c>
      <c r="F11703" s="56"/>
      <c r="G11703" s="122"/>
      <c r="H11703" s="122"/>
    </row>
    <row r="11704" spans="1:8" ht="28.5" customHeight="1">
      <c r="A11704" s="121"/>
      <c r="B11704" s="54" t="str">
        <f>IF(A11704="","",VLOOKUP(A11704,'3-Mapa de Controles'!$M$3:$N$143,2,FALSE))</f>
        <v/>
      </c>
      <c r="C11704" s="54" t="str">
        <f>IF(A11704="","",VLOOKUP(A11704,'3-Mapa de Controles'!$M$3:$P$143,4,FALSE))</f>
        <v/>
      </c>
      <c r="D11704" s="54" t="str">
        <f>IF(A11704="","",VLOOKUP(A11704,'3-Mapa de Controles'!$M$3:$AI$143,23,FALSE))</f>
        <v/>
      </c>
      <c r="E11704" s="54" t="str">
        <f>IF(A11704="","",VLOOKUP(A11704,'3-Mapa de Controles'!$B$3:$D$143,3,FALSE))</f>
        <v/>
      </c>
      <c r="F11704" s="56"/>
      <c r="G11704" s="122"/>
      <c r="H11704" s="122"/>
    </row>
    <row r="11705" spans="1:8" ht="28.5" customHeight="1">
      <c r="A11705" s="121"/>
      <c r="B11705" s="54" t="str">
        <f>IF(A11705="","",VLOOKUP(A11705,'3-Mapa de Controles'!$M$3:$N$143,2,FALSE))</f>
        <v/>
      </c>
      <c r="C11705" s="54" t="str">
        <f>IF(A11705="","",VLOOKUP(A11705,'3-Mapa de Controles'!$M$3:$P$143,4,FALSE))</f>
        <v/>
      </c>
      <c r="D11705" s="54" t="str">
        <f>IF(A11705="","",VLOOKUP(A11705,'3-Mapa de Controles'!$M$3:$AI$143,23,FALSE))</f>
        <v/>
      </c>
      <c r="E11705" s="54" t="str">
        <f>IF(A11705="","",VLOOKUP(A11705,'3-Mapa de Controles'!$B$3:$D$143,3,FALSE))</f>
        <v/>
      </c>
      <c r="F11705" s="56"/>
      <c r="G11705" s="122"/>
      <c r="H11705" s="122"/>
    </row>
    <row r="11706" spans="1:8" ht="28.5" customHeight="1">
      <c r="A11706" s="121"/>
      <c r="B11706" s="54" t="str">
        <f>IF(A11706="","",VLOOKUP(A11706,'3-Mapa de Controles'!$M$3:$N$143,2,FALSE))</f>
        <v/>
      </c>
      <c r="C11706" s="54" t="str">
        <f>IF(A11706="","",VLOOKUP(A11706,'3-Mapa de Controles'!$M$3:$P$143,4,FALSE))</f>
        <v/>
      </c>
      <c r="D11706" s="54" t="str">
        <f>IF(A11706="","",VLOOKUP(A11706,'3-Mapa de Controles'!$M$3:$AI$143,23,FALSE))</f>
        <v/>
      </c>
      <c r="E11706" s="54" t="str">
        <f>IF(A11706="","",VLOOKUP(A11706,'3-Mapa de Controles'!$B$3:$D$143,3,FALSE))</f>
        <v/>
      </c>
      <c r="F11706" s="56"/>
      <c r="G11706" s="122"/>
      <c r="H11706" s="122"/>
    </row>
    <row r="11707" spans="1:8" ht="28.5" customHeight="1">
      <c r="A11707" s="121"/>
      <c r="B11707" s="54" t="str">
        <f>IF(A11707="","",VLOOKUP(A11707,'3-Mapa de Controles'!$M$3:$N$143,2,FALSE))</f>
        <v/>
      </c>
      <c r="C11707" s="54" t="str">
        <f>IF(A11707="","",VLOOKUP(A11707,'3-Mapa de Controles'!$M$3:$P$143,4,FALSE))</f>
        <v/>
      </c>
      <c r="D11707" s="54" t="str">
        <f>IF(A11707="","",VLOOKUP(A11707,'3-Mapa de Controles'!$M$3:$AI$143,23,FALSE))</f>
        <v/>
      </c>
      <c r="E11707" s="54" t="str">
        <f>IF(A11707="","",VLOOKUP(A11707,'3-Mapa de Controles'!$B$3:$D$143,3,FALSE))</f>
        <v/>
      </c>
      <c r="F11707" s="56"/>
      <c r="G11707" s="122"/>
      <c r="H11707" s="122"/>
    </row>
    <row r="11708" spans="1:8" ht="28.5" customHeight="1">
      <c r="A11708" s="121"/>
      <c r="B11708" s="54" t="str">
        <f>IF(A11708="","",VLOOKUP(A11708,'3-Mapa de Controles'!$M$3:$N$143,2,FALSE))</f>
        <v/>
      </c>
      <c r="C11708" s="54" t="str">
        <f>IF(A11708="","",VLOOKUP(A11708,'3-Mapa de Controles'!$M$3:$P$143,4,FALSE))</f>
        <v/>
      </c>
      <c r="D11708" s="54" t="str">
        <f>IF(A11708="","",VLOOKUP(A11708,'3-Mapa de Controles'!$M$3:$AI$143,23,FALSE))</f>
        <v/>
      </c>
      <c r="E11708" s="54" t="str">
        <f>IF(A11708="","",VLOOKUP(A11708,'3-Mapa de Controles'!$B$3:$D$143,3,FALSE))</f>
        <v/>
      </c>
      <c r="F11708" s="56"/>
      <c r="G11708" s="122"/>
      <c r="H11708" s="122"/>
    </row>
    <row r="11709" spans="1:8" ht="28.5" customHeight="1">
      <c r="A11709" s="121"/>
      <c r="B11709" s="54" t="str">
        <f>IF(A11709="","",VLOOKUP(A11709,'3-Mapa de Controles'!$M$3:$N$143,2,FALSE))</f>
        <v/>
      </c>
      <c r="C11709" s="54" t="str">
        <f>IF(A11709="","",VLOOKUP(A11709,'3-Mapa de Controles'!$M$3:$P$143,4,FALSE))</f>
        <v/>
      </c>
      <c r="D11709" s="54" t="str">
        <f>IF(A11709="","",VLOOKUP(A11709,'3-Mapa de Controles'!$M$3:$AI$143,23,FALSE))</f>
        <v/>
      </c>
      <c r="E11709" s="54" t="str">
        <f>IF(A11709="","",VLOOKUP(A11709,'3-Mapa de Controles'!$B$3:$D$143,3,FALSE))</f>
        <v/>
      </c>
      <c r="F11709" s="56"/>
      <c r="G11709" s="122"/>
      <c r="H11709" s="122"/>
    </row>
    <row r="11710" spans="1:8" ht="28.5" customHeight="1">
      <c r="A11710" s="121"/>
      <c r="B11710" s="54" t="str">
        <f>IF(A11710="","",VLOOKUP(A11710,'3-Mapa de Controles'!$M$3:$N$143,2,FALSE))</f>
        <v/>
      </c>
      <c r="C11710" s="54" t="str">
        <f>IF(A11710="","",VLOOKUP(A11710,'3-Mapa de Controles'!$M$3:$P$143,4,FALSE))</f>
        <v/>
      </c>
      <c r="D11710" s="54" t="str">
        <f>IF(A11710="","",VLOOKUP(A11710,'3-Mapa de Controles'!$M$3:$AI$143,23,FALSE))</f>
        <v/>
      </c>
      <c r="E11710" s="54" t="str">
        <f>IF(A11710="","",VLOOKUP(A11710,'3-Mapa de Controles'!$B$3:$D$143,3,FALSE))</f>
        <v/>
      </c>
      <c r="F11710" s="56"/>
      <c r="G11710" s="122"/>
      <c r="H11710" s="122"/>
    </row>
    <row r="11711" spans="1:8" ht="28.5" customHeight="1">
      <c r="A11711" s="121"/>
      <c r="B11711" s="54" t="str">
        <f>IF(A11711="","",VLOOKUP(A11711,'3-Mapa de Controles'!$M$3:$N$143,2,FALSE))</f>
        <v/>
      </c>
      <c r="C11711" s="54" t="str">
        <f>IF(A11711="","",VLOOKUP(A11711,'3-Mapa de Controles'!$M$3:$P$143,4,FALSE))</f>
        <v/>
      </c>
      <c r="D11711" s="54" t="str">
        <f>IF(A11711="","",VLOOKUP(A11711,'3-Mapa de Controles'!$M$3:$AI$143,23,FALSE))</f>
        <v/>
      </c>
      <c r="E11711" s="54" t="str">
        <f>IF(A11711="","",VLOOKUP(A11711,'3-Mapa de Controles'!$B$3:$D$143,3,FALSE))</f>
        <v/>
      </c>
      <c r="F11711" s="56"/>
      <c r="G11711" s="122"/>
      <c r="H11711" s="122"/>
    </row>
    <row r="11712" spans="1:8" ht="28.5" customHeight="1">
      <c r="A11712" s="121"/>
      <c r="B11712" s="54" t="str">
        <f>IF(A11712="","",VLOOKUP(A11712,'3-Mapa de Controles'!$M$3:$N$143,2,FALSE))</f>
        <v/>
      </c>
      <c r="C11712" s="54" t="str">
        <f>IF(A11712="","",VLOOKUP(A11712,'3-Mapa de Controles'!$M$3:$P$143,4,FALSE))</f>
        <v/>
      </c>
      <c r="D11712" s="54" t="str">
        <f>IF(A11712="","",VLOOKUP(A11712,'3-Mapa de Controles'!$M$3:$AI$143,23,FALSE))</f>
        <v/>
      </c>
      <c r="E11712" s="54" t="str">
        <f>IF(A11712="","",VLOOKUP(A11712,'3-Mapa de Controles'!$B$3:$D$143,3,FALSE))</f>
        <v/>
      </c>
      <c r="F11712" s="56"/>
      <c r="G11712" s="122"/>
      <c r="H11712" s="122"/>
    </row>
    <row r="11713" spans="1:8" ht="28.5" customHeight="1">
      <c r="A11713" s="121"/>
      <c r="B11713" s="54" t="str">
        <f>IF(A11713="","",VLOOKUP(A11713,'3-Mapa de Controles'!$M$3:$N$143,2,FALSE))</f>
        <v/>
      </c>
      <c r="C11713" s="54" t="str">
        <f>IF(A11713="","",VLOOKUP(A11713,'3-Mapa de Controles'!$M$3:$P$143,4,FALSE))</f>
        <v/>
      </c>
      <c r="D11713" s="54" t="str">
        <f>IF(A11713="","",VLOOKUP(A11713,'3-Mapa de Controles'!$M$3:$AI$143,23,FALSE))</f>
        <v/>
      </c>
      <c r="E11713" s="54" t="str">
        <f>IF(A11713="","",VLOOKUP(A11713,'3-Mapa de Controles'!$B$3:$D$143,3,FALSE))</f>
        <v/>
      </c>
      <c r="F11713" s="56"/>
      <c r="G11713" s="122"/>
      <c r="H11713" s="122"/>
    </row>
    <row r="11714" spans="1:8" ht="28.5" customHeight="1">
      <c r="A11714" s="121"/>
      <c r="B11714" s="54" t="str">
        <f>IF(A11714="","",VLOOKUP(A11714,'3-Mapa de Controles'!$M$3:$N$143,2,FALSE))</f>
        <v/>
      </c>
      <c r="C11714" s="54" t="str">
        <f>IF(A11714="","",VLOOKUP(A11714,'3-Mapa de Controles'!$M$3:$P$143,4,FALSE))</f>
        <v/>
      </c>
      <c r="D11714" s="54" t="str">
        <f>IF(A11714="","",VLOOKUP(A11714,'3-Mapa de Controles'!$M$3:$AI$143,23,FALSE))</f>
        <v/>
      </c>
      <c r="E11714" s="54" t="str">
        <f>IF(A11714="","",VLOOKUP(A11714,'3-Mapa de Controles'!$B$3:$D$143,3,FALSE))</f>
        <v/>
      </c>
      <c r="F11714" s="56"/>
      <c r="G11714" s="122"/>
      <c r="H11714" s="122"/>
    </row>
    <row r="11715" spans="1:8" ht="28.5" customHeight="1">
      <c r="A11715" s="121"/>
      <c r="B11715" s="54" t="str">
        <f>IF(A11715="","",VLOOKUP(A11715,'3-Mapa de Controles'!$M$3:$N$143,2,FALSE))</f>
        <v/>
      </c>
      <c r="C11715" s="54" t="str">
        <f>IF(A11715="","",VLOOKUP(A11715,'3-Mapa de Controles'!$M$3:$P$143,4,FALSE))</f>
        <v/>
      </c>
      <c r="D11715" s="54" t="str">
        <f>IF(A11715="","",VLOOKUP(A11715,'3-Mapa de Controles'!$M$3:$AI$143,23,FALSE))</f>
        <v/>
      </c>
      <c r="E11715" s="54" t="str">
        <f>IF(A11715="","",VLOOKUP(A11715,'3-Mapa de Controles'!$B$3:$D$143,3,FALSE))</f>
        <v/>
      </c>
      <c r="F11715" s="56"/>
      <c r="G11715" s="122"/>
      <c r="H11715" s="122"/>
    </row>
    <row r="11716" spans="1:8" ht="28.5" customHeight="1">
      <c r="A11716" s="121"/>
      <c r="B11716" s="54" t="str">
        <f>IF(A11716="","",VLOOKUP(A11716,'3-Mapa de Controles'!$M$3:$N$143,2,FALSE))</f>
        <v/>
      </c>
      <c r="C11716" s="54" t="str">
        <f>IF(A11716="","",VLOOKUP(A11716,'3-Mapa de Controles'!$M$3:$P$143,4,FALSE))</f>
        <v/>
      </c>
      <c r="D11716" s="54" t="str">
        <f>IF(A11716="","",VLOOKUP(A11716,'3-Mapa de Controles'!$M$3:$AI$143,23,FALSE))</f>
        <v/>
      </c>
      <c r="E11716" s="54" t="str">
        <f>IF(A11716="","",VLOOKUP(A11716,'3-Mapa de Controles'!$B$3:$D$143,3,FALSE))</f>
        <v/>
      </c>
      <c r="F11716" s="56"/>
      <c r="G11716" s="122"/>
      <c r="H11716" s="122"/>
    </row>
    <row r="11717" spans="1:8" ht="28.5" customHeight="1">
      <c r="A11717" s="121"/>
      <c r="B11717" s="54" t="str">
        <f>IF(A11717="","",VLOOKUP(A11717,'3-Mapa de Controles'!$M$3:$N$143,2,FALSE))</f>
        <v/>
      </c>
      <c r="C11717" s="54" t="str">
        <f>IF(A11717="","",VLOOKUP(A11717,'3-Mapa de Controles'!$M$3:$P$143,4,FALSE))</f>
        <v/>
      </c>
      <c r="D11717" s="54" t="str">
        <f>IF(A11717="","",VLOOKUP(A11717,'3-Mapa de Controles'!$M$3:$AI$143,23,FALSE))</f>
        <v/>
      </c>
      <c r="E11717" s="54" t="str">
        <f>IF(A11717="","",VLOOKUP(A11717,'3-Mapa de Controles'!$B$3:$D$143,3,FALSE))</f>
        <v/>
      </c>
      <c r="F11717" s="56"/>
      <c r="G11717" s="122"/>
      <c r="H11717" s="122"/>
    </row>
    <row r="11718" spans="1:8" ht="28.5" customHeight="1">
      <c r="A11718" s="121"/>
      <c r="B11718" s="54" t="str">
        <f>IF(A11718="","",VLOOKUP(A11718,'3-Mapa de Controles'!$M$3:$N$143,2,FALSE))</f>
        <v/>
      </c>
      <c r="C11718" s="54" t="str">
        <f>IF(A11718="","",VLOOKUP(A11718,'3-Mapa de Controles'!$M$3:$P$143,4,FALSE))</f>
        <v/>
      </c>
      <c r="D11718" s="54" t="str">
        <f>IF(A11718="","",VLOOKUP(A11718,'3-Mapa de Controles'!$M$3:$AI$143,23,FALSE))</f>
        <v/>
      </c>
      <c r="E11718" s="54" t="str">
        <f>IF(A11718="","",VLOOKUP(A11718,'3-Mapa de Controles'!$B$3:$D$143,3,FALSE))</f>
        <v/>
      </c>
      <c r="F11718" s="56"/>
      <c r="G11718" s="122"/>
      <c r="H11718" s="122"/>
    </row>
    <row r="11719" spans="1:8" ht="28.5" customHeight="1">
      <c r="A11719" s="121"/>
      <c r="B11719" s="54" t="str">
        <f>IF(A11719="","",VLOOKUP(A11719,'3-Mapa de Controles'!$M$3:$N$143,2,FALSE))</f>
        <v/>
      </c>
      <c r="C11719" s="54" t="str">
        <f>IF(A11719="","",VLOOKUP(A11719,'3-Mapa de Controles'!$M$3:$P$143,4,FALSE))</f>
        <v/>
      </c>
      <c r="D11719" s="54" t="str">
        <f>IF(A11719="","",VLOOKUP(A11719,'3-Mapa de Controles'!$M$3:$AI$143,23,FALSE))</f>
        <v/>
      </c>
      <c r="E11719" s="54" t="str">
        <f>IF(A11719="","",VLOOKUP(A11719,'3-Mapa de Controles'!$B$3:$D$143,3,FALSE))</f>
        <v/>
      </c>
      <c r="F11719" s="56"/>
      <c r="G11719" s="122"/>
      <c r="H11719" s="122"/>
    </row>
    <row r="11720" spans="1:8" ht="28.5" customHeight="1">
      <c r="A11720" s="121"/>
      <c r="B11720" s="54" t="str">
        <f>IF(A11720="","",VLOOKUP(A11720,'3-Mapa de Controles'!$M$3:$N$143,2,FALSE))</f>
        <v/>
      </c>
      <c r="C11720" s="54" t="str">
        <f>IF(A11720="","",VLOOKUP(A11720,'3-Mapa de Controles'!$M$3:$P$143,4,FALSE))</f>
        <v/>
      </c>
      <c r="D11720" s="54" t="str">
        <f>IF(A11720="","",VLOOKUP(A11720,'3-Mapa de Controles'!$M$3:$AI$143,23,FALSE))</f>
        <v/>
      </c>
      <c r="E11720" s="54" t="str">
        <f>IF(A11720="","",VLOOKUP(A11720,'3-Mapa de Controles'!$B$3:$D$143,3,FALSE))</f>
        <v/>
      </c>
      <c r="F11720" s="56"/>
      <c r="G11720" s="122"/>
      <c r="H11720" s="122"/>
    </row>
    <row r="11721" spans="1:8" ht="28.5" customHeight="1">
      <c r="A11721" s="121"/>
      <c r="B11721" s="54" t="str">
        <f>IF(A11721="","",VLOOKUP(A11721,'3-Mapa de Controles'!$M$3:$N$143,2,FALSE))</f>
        <v/>
      </c>
      <c r="C11721" s="54" t="str">
        <f>IF(A11721="","",VLOOKUP(A11721,'3-Mapa de Controles'!$M$3:$P$143,4,FALSE))</f>
        <v/>
      </c>
      <c r="D11721" s="54" t="str">
        <f>IF(A11721="","",VLOOKUP(A11721,'3-Mapa de Controles'!$M$3:$AI$143,23,FALSE))</f>
        <v/>
      </c>
      <c r="E11721" s="54" t="str">
        <f>IF(A11721="","",VLOOKUP(A11721,'3-Mapa de Controles'!$B$3:$D$143,3,FALSE))</f>
        <v/>
      </c>
      <c r="F11721" s="56"/>
      <c r="G11721" s="122"/>
      <c r="H11721" s="122"/>
    </row>
    <row r="11722" spans="1:8" ht="28.5" customHeight="1">
      <c r="A11722" s="121"/>
      <c r="B11722" s="54" t="str">
        <f>IF(A11722="","",VLOOKUP(A11722,'3-Mapa de Controles'!$M$3:$N$143,2,FALSE))</f>
        <v/>
      </c>
      <c r="C11722" s="54" t="str">
        <f>IF(A11722="","",VLOOKUP(A11722,'3-Mapa de Controles'!$M$3:$P$143,4,FALSE))</f>
        <v/>
      </c>
      <c r="D11722" s="54" t="str">
        <f>IF(A11722="","",VLOOKUP(A11722,'3-Mapa de Controles'!$M$3:$AI$143,23,FALSE))</f>
        <v/>
      </c>
      <c r="E11722" s="54" t="str">
        <f>IF(A11722="","",VLOOKUP(A11722,'3-Mapa de Controles'!$B$3:$D$143,3,FALSE))</f>
        <v/>
      </c>
      <c r="F11722" s="56"/>
      <c r="G11722" s="122"/>
      <c r="H11722" s="122"/>
    </row>
    <row r="11723" spans="1:8" ht="28.5" customHeight="1">
      <c r="A11723" s="121"/>
      <c r="B11723" s="54" t="str">
        <f>IF(A11723="","",VLOOKUP(A11723,'3-Mapa de Controles'!$M$3:$N$143,2,FALSE))</f>
        <v/>
      </c>
      <c r="C11723" s="54" t="str">
        <f>IF(A11723="","",VLOOKUP(A11723,'3-Mapa de Controles'!$M$3:$P$143,4,FALSE))</f>
        <v/>
      </c>
      <c r="D11723" s="54" t="str">
        <f>IF(A11723="","",VLOOKUP(A11723,'3-Mapa de Controles'!$M$3:$AI$143,23,FALSE))</f>
        <v/>
      </c>
      <c r="E11723" s="54" t="str">
        <f>IF(A11723="","",VLOOKUP(A11723,'3-Mapa de Controles'!$B$3:$D$143,3,FALSE))</f>
        <v/>
      </c>
      <c r="F11723" s="56"/>
      <c r="G11723" s="122"/>
      <c r="H11723" s="122"/>
    </row>
    <row r="11724" spans="1:8" ht="28.5" customHeight="1">
      <c r="A11724" s="121"/>
      <c r="B11724" s="54" t="str">
        <f>IF(A11724="","",VLOOKUP(A11724,'3-Mapa de Controles'!$M$3:$N$143,2,FALSE))</f>
        <v/>
      </c>
      <c r="C11724" s="54" t="str">
        <f>IF(A11724="","",VLOOKUP(A11724,'3-Mapa de Controles'!$M$3:$P$143,4,FALSE))</f>
        <v/>
      </c>
      <c r="D11724" s="54" t="str">
        <f>IF(A11724="","",VLOOKUP(A11724,'3-Mapa de Controles'!$M$3:$AI$143,23,FALSE))</f>
        <v/>
      </c>
      <c r="E11724" s="54" t="str">
        <f>IF(A11724="","",VLOOKUP(A11724,'3-Mapa de Controles'!$B$3:$D$143,3,FALSE))</f>
        <v/>
      </c>
      <c r="F11724" s="56"/>
      <c r="G11724" s="122"/>
      <c r="H11724" s="122"/>
    </row>
    <row r="11725" spans="1:8" ht="28.5" customHeight="1">
      <c r="A11725" s="121"/>
      <c r="B11725" s="54" t="str">
        <f>IF(A11725="","",VLOOKUP(A11725,'3-Mapa de Controles'!$M$3:$N$143,2,FALSE))</f>
        <v/>
      </c>
      <c r="C11725" s="54" t="str">
        <f>IF(A11725="","",VLOOKUP(A11725,'3-Mapa de Controles'!$M$3:$P$143,4,FALSE))</f>
        <v/>
      </c>
      <c r="D11725" s="54" t="str">
        <f>IF(A11725="","",VLOOKUP(A11725,'3-Mapa de Controles'!$M$3:$AI$143,23,FALSE))</f>
        <v/>
      </c>
      <c r="E11725" s="54" t="str">
        <f>IF(A11725="","",VLOOKUP(A11725,'3-Mapa de Controles'!$B$3:$D$143,3,FALSE))</f>
        <v/>
      </c>
      <c r="F11725" s="56"/>
      <c r="G11725" s="122"/>
      <c r="H11725" s="122"/>
    </row>
    <row r="11726" spans="1:8" ht="28.5" customHeight="1">
      <c r="A11726" s="121"/>
      <c r="B11726" s="54" t="str">
        <f>IF(A11726="","",VLOOKUP(A11726,'3-Mapa de Controles'!$M$3:$N$143,2,FALSE))</f>
        <v/>
      </c>
      <c r="C11726" s="54" t="str">
        <f>IF(A11726="","",VLOOKUP(A11726,'3-Mapa de Controles'!$M$3:$P$143,4,FALSE))</f>
        <v/>
      </c>
      <c r="D11726" s="54" t="str">
        <f>IF(A11726="","",VLOOKUP(A11726,'3-Mapa de Controles'!$M$3:$AI$143,23,FALSE))</f>
        <v/>
      </c>
      <c r="E11726" s="54" t="str">
        <f>IF(A11726="","",VLOOKUP(A11726,'3-Mapa de Controles'!$B$3:$D$143,3,FALSE))</f>
        <v/>
      </c>
      <c r="F11726" s="56"/>
      <c r="G11726" s="122"/>
      <c r="H11726" s="122"/>
    </row>
    <row r="11727" spans="1:8" ht="28.5" customHeight="1">
      <c r="A11727" s="121"/>
      <c r="B11727" s="54" t="str">
        <f>IF(A11727="","",VLOOKUP(A11727,'3-Mapa de Controles'!$M$3:$N$143,2,FALSE))</f>
        <v/>
      </c>
      <c r="C11727" s="54" t="str">
        <f>IF(A11727="","",VLOOKUP(A11727,'3-Mapa de Controles'!$M$3:$P$143,4,FALSE))</f>
        <v/>
      </c>
      <c r="D11727" s="54" t="str">
        <f>IF(A11727="","",VLOOKUP(A11727,'3-Mapa de Controles'!$M$3:$AI$143,23,FALSE))</f>
        <v/>
      </c>
      <c r="E11727" s="54" t="str">
        <f>IF(A11727="","",VLOOKUP(A11727,'3-Mapa de Controles'!$B$3:$D$143,3,FALSE))</f>
        <v/>
      </c>
      <c r="F11727" s="56"/>
      <c r="G11727" s="122"/>
      <c r="H11727" s="122"/>
    </row>
    <row r="11728" spans="1:8" ht="28.5" customHeight="1">
      <c r="A11728" s="121"/>
      <c r="B11728" s="54" t="str">
        <f>IF(A11728="","",VLOOKUP(A11728,'3-Mapa de Controles'!$M$3:$N$143,2,FALSE))</f>
        <v/>
      </c>
      <c r="C11728" s="54" t="str">
        <f>IF(A11728="","",VLOOKUP(A11728,'3-Mapa de Controles'!$M$3:$P$143,4,FALSE))</f>
        <v/>
      </c>
      <c r="D11728" s="54" t="str">
        <f>IF(A11728="","",VLOOKUP(A11728,'3-Mapa de Controles'!$M$3:$AI$143,23,FALSE))</f>
        <v/>
      </c>
      <c r="E11728" s="54" t="str">
        <f>IF(A11728="","",VLOOKUP(A11728,'3-Mapa de Controles'!$B$3:$D$143,3,FALSE))</f>
        <v/>
      </c>
      <c r="F11728" s="56"/>
      <c r="G11728" s="122"/>
      <c r="H11728" s="122"/>
    </row>
    <row r="11729" spans="1:8" ht="28.5" customHeight="1">
      <c r="A11729" s="121"/>
      <c r="B11729" s="54" t="str">
        <f>IF(A11729="","",VLOOKUP(A11729,'3-Mapa de Controles'!$M$3:$N$143,2,FALSE))</f>
        <v/>
      </c>
      <c r="C11729" s="54" t="str">
        <f>IF(A11729="","",VLOOKUP(A11729,'3-Mapa de Controles'!$M$3:$P$143,4,FALSE))</f>
        <v/>
      </c>
      <c r="D11729" s="54" t="str">
        <f>IF(A11729="","",VLOOKUP(A11729,'3-Mapa de Controles'!$M$3:$AI$143,23,FALSE))</f>
        <v/>
      </c>
      <c r="E11729" s="54" t="str">
        <f>IF(A11729="","",VLOOKUP(A11729,'3-Mapa de Controles'!$B$3:$D$143,3,FALSE))</f>
        <v/>
      </c>
      <c r="F11729" s="56"/>
      <c r="G11729" s="122"/>
      <c r="H11729" s="122"/>
    </row>
    <row r="11730" spans="1:8" ht="28.5" customHeight="1">
      <c r="A11730" s="121"/>
      <c r="B11730" s="54" t="str">
        <f>IF(A11730="","",VLOOKUP(A11730,'3-Mapa de Controles'!$M$3:$N$143,2,FALSE))</f>
        <v/>
      </c>
      <c r="C11730" s="54" t="str">
        <f>IF(A11730="","",VLOOKUP(A11730,'3-Mapa de Controles'!$M$3:$P$143,4,FALSE))</f>
        <v/>
      </c>
      <c r="D11730" s="54" t="str">
        <f>IF(A11730="","",VLOOKUP(A11730,'3-Mapa de Controles'!$M$3:$AI$143,23,FALSE))</f>
        <v/>
      </c>
      <c r="E11730" s="54" t="str">
        <f>IF(A11730="","",VLOOKUP(A11730,'3-Mapa de Controles'!$B$3:$D$143,3,FALSE))</f>
        <v/>
      </c>
      <c r="F11730" s="56"/>
      <c r="G11730" s="122"/>
      <c r="H11730" s="122"/>
    </row>
    <row r="11731" spans="1:8" ht="28.5" customHeight="1">
      <c r="A11731" s="121"/>
      <c r="B11731" s="54" t="str">
        <f>IF(A11731="","",VLOOKUP(A11731,'3-Mapa de Controles'!$M$3:$N$143,2,FALSE))</f>
        <v/>
      </c>
      <c r="C11731" s="54" t="str">
        <f>IF(A11731="","",VLOOKUP(A11731,'3-Mapa de Controles'!$M$3:$P$143,4,FALSE))</f>
        <v/>
      </c>
      <c r="D11731" s="54" t="str">
        <f>IF(A11731="","",VLOOKUP(A11731,'3-Mapa de Controles'!$M$3:$AI$143,23,FALSE))</f>
        <v/>
      </c>
      <c r="E11731" s="54" t="str">
        <f>IF(A11731="","",VLOOKUP(A11731,'3-Mapa de Controles'!$B$3:$D$143,3,FALSE))</f>
        <v/>
      </c>
      <c r="F11731" s="56"/>
      <c r="G11731" s="122"/>
      <c r="H11731" s="122"/>
    </row>
    <row r="11732" spans="1:8" ht="28.5" customHeight="1">
      <c r="A11732" s="121"/>
      <c r="B11732" s="54" t="str">
        <f>IF(A11732="","",VLOOKUP(A11732,'3-Mapa de Controles'!$M$3:$N$143,2,FALSE))</f>
        <v/>
      </c>
      <c r="C11732" s="54" t="str">
        <f>IF(A11732="","",VLOOKUP(A11732,'3-Mapa de Controles'!$M$3:$P$143,4,FALSE))</f>
        <v/>
      </c>
      <c r="D11732" s="54" t="str">
        <f>IF(A11732="","",VLOOKUP(A11732,'3-Mapa de Controles'!$M$3:$AI$143,23,FALSE))</f>
        <v/>
      </c>
      <c r="E11732" s="54" t="str">
        <f>IF(A11732="","",VLOOKUP(A11732,'3-Mapa de Controles'!$B$3:$D$143,3,FALSE))</f>
        <v/>
      </c>
      <c r="F11732" s="56"/>
      <c r="G11732" s="122"/>
      <c r="H11732" s="122"/>
    </row>
    <row r="11733" spans="1:8" ht="28.5" customHeight="1">
      <c r="A11733" s="121"/>
      <c r="B11733" s="54" t="str">
        <f>IF(A11733="","",VLOOKUP(A11733,'3-Mapa de Controles'!$M$3:$N$143,2,FALSE))</f>
        <v/>
      </c>
      <c r="C11733" s="54" t="str">
        <f>IF(A11733="","",VLOOKUP(A11733,'3-Mapa de Controles'!$M$3:$P$143,4,FALSE))</f>
        <v/>
      </c>
      <c r="D11733" s="54" t="str">
        <f>IF(A11733="","",VLOOKUP(A11733,'3-Mapa de Controles'!$M$3:$AI$143,23,FALSE))</f>
        <v/>
      </c>
      <c r="E11733" s="54" t="str">
        <f>IF(A11733="","",VLOOKUP(A11733,'3-Mapa de Controles'!$B$3:$D$143,3,FALSE))</f>
        <v/>
      </c>
      <c r="F11733" s="56"/>
      <c r="G11733" s="122"/>
      <c r="H11733" s="122"/>
    </row>
    <row r="11734" spans="1:8" ht="28.5" customHeight="1">
      <c r="A11734" s="121"/>
      <c r="B11734" s="54" t="str">
        <f>IF(A11734="","",VLOOKUP(A11734,'3-Mapa de Controles'!$M$3:$N$143,2,FALSE))</f>
        <v/>
      </c>
      <c r="C11734" s="54" t="str">
        <f>IF(A11734="","",VLOOKUP(A11734,'3-Mapa de Controles'!$M$3:$P$143,4,FALSE))</f>
        <v/>
      </c>
      <c r="D11734" s="54" t="str">
        <f>IF(A11734="","",VLOOKUP(A11734,'3-Mapa de Controles'!$M$3:$AI$143,23,FALSE))</f>
        <v/>
      </c>
      <c r="E11734" s="54" t="str">
        <f>IF(A11734="","",VLOOKUP(A11734,'3-Mapa de Controles'!$B$3:$D$143,3,FALSE))</f>
        <v/>
      </c>
      <c r="F11734" s="56"/>
      <c r="G11734" s="122"/>
      <c r="H11734" s="122"/>
    </row>
    <row r="11735" spans="1:8" ht="28.5" customHeight="1">
      <c r="A11735" s="121"/>
      <c r="B11735" s="54" t="str">
        <f>IF(A11735="","",VLOOKUP(A11735,'3-Mapa de Controles'!$M$3:$N$143,2,FALSE))</f>
        <v/>
      </c>
      <c r="C11735" s="54" t="str">
        <f>IF(A11735="","",VLOOKUP(A11735,'3-Mapa de Controles'!$M$3:$P$143,4,FALSE))</f>
        <v/>
      </c>
      <c r="D11735" s="54" t="str">
        <f>IF(A11735="","",VLOOKUP(A11735,'3-Mapa de Controles'!$M$3:$AI$143,23,FALSE))</f>
        <v/>
      </c>
      <c r="E11735" s="54" t="str">
        <f>IF(A11735="","",VLOOKUP(A11735,'3-Mapa de Controles'!$B$3:$D$143,3,FALSE))</f>
        <v/>
      </c>
      <c r="F11735" s="56"/>
      <c r="G11735" s="122"/>
      <c r="H11735" s="122"/>
    </row>
    <row r="11736" spans="1:8" ht="28.5" customHeight="1">
      <c r="A11736" s="121"/>
      <c r="B11736" s="54" t="str">
        <f>IF(A11736="","",VLOOKUP(A11736,'3-Mapa de Controles'!$M$3:$N$143,2,FALSE))</f>
        <v/>
      </c>
      <c r="C11736" s="54" t="str">
        <f>IF(A11736="","",VLOOKUP(A11736,'3-Mapa de Controles'!$M$3:$P$143,4,FALSE))</f>
        <v/>
      </c>
      <c r="D11736" s="54" t="str">
        <f>IF(A11736="","",VLOOKUP(A11736,'3-Mapa de Controles'!$M$3:$AI$143,23,FALSE))</f>
        <v/>
      </c>
      <c r="E11736" s="54" t="str">
        <f>IF(A11736="","",VLOOKUP(A11736,'3-Mapa de Controles'!$B$3:$D$143,3,FALSE))</f>
        <v/>
      </c>
      <c r="F11736" s="56"/>
      <c r="G11736" s="122"/>
      <c r="H11736" s="122"/>
    </row>
    <row r="11737" spans="1:8" ht="28.5" customHeight="1">
      <c r="A11737" s="121"/>
      <c r="B11737" s="54" t="str">
        <f>IF(A11737="","",VLOOKUP(A11737,'3-Mapa de Controles'!$M$3:$N$143,2,FALSE))</f>
        <v/>
      </c>
      <c r="C11737" s="54" t="str">
        <f>IF(A11737="","",VLOOKUP(A11737,'3-Mapa de Controles'!$M$3:$P$143,4,FALSE))</f>
        <v/>
      </c>
      <c r="D11737" s="54" t="str">
        <f>IF(A11737="","",VLOOKUP(A11737,'3-Mapa de Controles'!$M$3:$AI$143,23,FALSE))</f>
        <v/>
      </c>
      <c r="E11737" s="54" t="str">
        <f>IF(A11737="","",VLOOKUP(A11737,'3-Mapa de Controles'!$B$3:$D$143,3,FALSE))</f>
        <v/>
      </c>
      <c r="F11737" s="56"/>
      <c r="G11737" s="122"/>
      <c r="H11737" s="122"/>
    </row>
    <row r="11738" spans="1:8" ht="28.5" customHeight="1">
      <c r="A11738" s="121"/>
      <c r="B11738" s="54" t="str">
        <f>IF(A11738="","",VLOOKUP(A11738,'3-Mapa de Controles'!$M$3:$N$143,2,FALSE))</f>
        <v/>
      </c>
      <c r="C11738" s="54" t="str">
        <f>IF(A11738="","",VLOOKUP(A11738,'3-Mapa de Controles'!$M$3:$P$143,4,FALSE))</f>
        <v/>
      </c>
      <c r="D11738" s="54" t="str">
        <f>IF(A11738="","",VLOOKUP(A11738,'3-Mapa de Controles'!$M$3:$AI$143,23,FALSE))</f>
        <v/>
      </c>
      <c r="E11738" s="54" t="str">
        <f>IF(A11738="","",VLOOKUP(A11738,'3-Mapa de Controles'!$B$3:$D$143,3,FALSE))</f>
        <v/>
      </c>
      <c r="F11738" s="56"/>
      <c r="G11738" s="122"/>
      <c r="H11738" s="122"/>
    </row>
    <row r="11739" spans="1:8" ht="28.5" customHeight="1">
      <c r="A11739" s="121"/>
      <c r="B11739" s="54" t="str">
        <f>IF(A11739="","",VLOOKUP(A11739,'3-Mapa de Controles'!$M$3:$N$143,2,FALSE))</f>
        <v/>
      </c>
      <c r="C11739" s="54" t="str">
        <f>IF(A11739="","",VLOOKUP(A11739,'3-Mapa de Controles'!$M$3:$P$143,4,FALSE))</f>
        <v/>
      </c>
      <c r="D11739" s="54" t="str">
        <f>IF(A11739="","",VLOOKUP(A11739,'3-Mapa de Controles'!$M$3:$AI$143,23,FALSE))</f>
        <v/>
      </c>
      <c r="E11739" s="54" t="str">
        <f>IF(A11739="","",VLOOKUP(A11739,'3-Mapa de Controles'!$B$3:$D$143,3,FALSE))</f>
        <v/>
      </c>
      <c r="F11739" s="56"/>
      <c r="G11739" s="122"/>
      <c r="H11739" s="122"/>
    </row>
    <row r="11740" spans="1:8" ht="28.5" customHeight="1">
      <c r="A11740" s="121"/>
      <c r="B11740" s="54" t="str">
        <f>IF(A11740="","",VLOOKUP(A11740,'3-Mapa de Controles'!$M$3:$N$143,2,FALSE))</f>
        <v/>
      </c>
      <c r="C11740" s="54" t="str">
        <f>IF(A11740="","",VLOOKUP(A11740,'3-Mapa de Controles'!$M$3:$P$143,4,FALSE))</f>
        <v/>
      </c>
      <c r="D11740" s="54" t="str">
        <f>IF(A11740="","",VLOOKUP(A11740,'3-Mapa de Controles'!$M$3:$AI$143,23,FALSE))</f>
        <v/>
      </c>
      <c r="E11740" s="54" t="str">
        <f>IF(A11740="","",VLOOKUP(A11740,'3-Mapa de Controles'!$B$3:$D$143,3,FALSE))</f>
        <v/>
      </c>
      <c r="F11740" s="56"/>
      <c r="G11740" s="122"/>
      <c r="H11740" s="122"/>
    </row>
    <row r="11741" spans="1:8" ht="28.5" customHeight="1">
      <c r="A11741" s="121"/>
      <c r="B11741" s="54" t="str">
        <f>IF(A11741="","",VLOOKUP(A11741,'3-Mapa de Controles'!$M$3:$N$143,2,FALSE))</f>
        <v/>
      </c>
      <c r="C11741" s="54" t="str">
        <f>IF(A11741="","",VLOOKUP(A11741,'3-Mapa de Controles'!$M$3:$P$143,4,FALSE))</f>
        <v/>
      </c>
      <c r="D11741" s="54" t="str">
        <f>IF(A11741="","",VLOOKUP(A11741,'3-Mapa de Controles'!$M$3:$AI$143,23,FALSE))</f>
        <v/>
      </c>
      <c r="E11741" s="54" t="str">
        <f>IF(A11741="","",VLOOKUP(A11741,'3-Mapa de Controles'!$B$3:$D$143,3,FALSE))</f>
        <v/>
      </c>
      <c r="F11741" s="56"/>
      <c r="G11741" s="122"/>
      <c r="H11741" s="122"/>
    </row>
    <row r="11742" spans="1:8" ht="28.5" customHeight="1">
      <c r="A11742" s="121"/>
      <c r="B11742" s="54" t="str">
        <f>IF(A11742="","",VLOOKUP(A11742,'3-Mapa de Controles'!$M$3:$N$143,2,FALSE))</f>
        <v/>
      </c>
      <c r="C11742" s="54" t="str">
        <f>IF(A11742="","",VLOOKUP(A11742,'3-Mapa de Controles'!$M$3:$P$143,4,FALSE))</f>
        <v/>
      </c>
      <c r="D11742" s="54" t="str">
        <f>IF(A11742="","",VLOOKUP(A11742,'3-Mapa de Controles'!$M$3:$AI$143,23,FALSE))</f>
        <v/>
      </c>
      <c r="E11742" s="54" t="str">
        <f>IF(A11742="","",VLOOKUP(A11742,'3-Mapa de Controles'!$B$3:$D$143,3,FALSE))</f>
        <v/>
      </c>
      <c r="F11742" s="56"/>
      <c r="G11742" s="122"/>
      <c r="H11742" s="122"/>
    </row>
    <row r="11743" spans="1:8" ht="28.5" customHeight="1">
      <c r="A11743" s="121"/>
      <c r="B11743" s="54" t="str">
        <f>IF(A11743="","",VLOOKUP(A11743,'3-Mapa de Controles'!$M$3:$N$143,2,FALSE))</f>
        <v/>
      </c>
      <c r="C11743" s="54" t="str">
        <f>IF(A11743="","",VLOOKUP(A11743,'3-Mapa de Controles'!$M$3:$P$143,4,FALSE))</f>
        <v/>
      </c>
      <c r="D11743" s="54" t="str">
        <f>IF(A11743="","",VLOOKUP(A11743,'3-Mapa de Controles'!$M$3:$AI$143,23,FALSE))</f>
        <v/>
      </c>
      <c r="E11743" s="54" t="str">
        <f>IF(A11743="","",VLOOKUP(A11743,'3-Mapa de Controles'!$B$3:$D$143,3,FALSE))</f>
        <v/>
      </c>
      <c r="F11743" s="56"/>
      <c r="G11743" s="122"/>
      <c r="H11743" s="122"/>
    </row>
    <row r="11744" spans="1:8" ht="28.5" customHeight="1">
      <c r="A11744" s="121"/>
      <c r="B11744" s="54" t="str">
        <f>IF(A11744="","",VLOOKUP(A11744,'3-Mapa de Controles'!$M$3:$N$143,2,FALSE))</f>
        <v/>
      </c>
      <c r="C11744" s="54" t="str">
        <f>IF(A11744="","",VLOOKUP(A11744,'3-Mapa de Controles'!$M$3:$P$143,4,FALSE))</f>
        <v/>
      </c>
      <c r="D11744" s="54" t="str">
        <f>IF(A11744="","",VLOOKUP(A11744,'3-Mapa de Controles'!$M$3:$AI$143,23,FALSE))</f>
        <v/>
      </c>
      <c r="E11744" s="54" t="str">
        <f>IF(A11744="","",VLOOKUP(A11744,'3-Mapa de Controles'!$B$3:$D$143,3,FALSE))</f>
        <v/>
      </c>
      <c r="F11744" s="56"/>
      <c r="G11744" s="122"/>
      <c r="H11744" s="122"/>
    </row>
    <row r="11745" spans="1:8" ht="28.5" customHeight="1">
      <c r="A11745" s="121"/>
      <c r="B11745" s="54" t="str">
        <f>IF(A11745="","",VLOOKUP(A11745,'3-Mapa de Controles'!$M$3:$N$143,2,FALSE))</f>
        <v/>
      </c>
      <c r="C11745" s="54" t="str">
        <f>IF(A11745="","",VLOOKUP(A11745,'3-Mapa de Controles'!$M$3:$P$143,4,FALSE))</f>
        <v/>
      </c>
      <c r="D11745" s="54" t="str">
        <f>IF(A11745="","",VLOOKUP(A11745,'3-Mapa de Controles'!$M$3:$AI$143,23,FALSE))</f>
        <v/>
      </c>
      <c r="E11745" s="54" t="str">
        <f>IF(A11745="","",VLOOKUP(A11745,'3-Mapa de Controles'!$B$3:$D$143,3,FALSE))</f>
        <v/>
      </c>
      <c r="F11745" s="56"/>
      <c r="G11745" s="122"/>
      <c r="H11745" s="122"/>
    </row>
    <row r="11746" spans="1:8" ht="28.5" customHeight="1">
      <c r="A11746" s="121"/>
      <c r="B11746" s="54" t="str">
        <f>IF(A11746="","",VLOOKUP(A11746,'3-Mapa de Controles'!$M$3:$N$143,2,FALSE))</f>
        <v/>
      </c>
      <c r="C11746" s="54" t="str">
        <f>IF(A11746="","",VLOOKUP(A11746,'3-Mapa de Controles'!$M$3:$P$143,4,FALSE))</f>
        <v/>
      </c>
      <c r="D11746" s="54" t="str">
        <f>IF(A11746="","",VLOOKUP(A11746,'3-Mapa de Controles'!$M$3:$AI$143,23,FALSE))</f>
        <v/>
      </c>
      <c r="E11746" s="54" t="str">
        <f>IF(A11746="","",VLOOKUP(A11746,'3-Mapa de Controles'!$B$3:$D$143,3,FALSE))</f>
        <v/>
      </c>
      <c r="F11746" s="56"/>
      <c r="G11746" s="122"/>
      <c r="H11746" s="122"/>
    </row>
    <row r="11747" spans="1:8" ht="28.5" customHeight="1">
      <c r="A11747" s="121"/>
      <c r="B11747" s="54" t="str">
        <f>IF(A11747="","",VLOOKUP(A11747,'3-Mapa de Controles'!$M$3:$N$143,2,FALSE))</f>
        <v/>
      </c>
      <c r="C11747" s="54" t="str">
        <f>IF(A11747="","",VLOOKUP(A11747,'3-Mapa de Controles'!$M$3:$P$143,4,FALSE))</f>
        <v/>
      </c>
      <c r="D11747" s="54" t="str">
        <f>IF(A11747="","",VLOOKUP(A11747,'3-Mapa de Controles'!$M$3:$AI$143,23,FALSE))</f>
        <v/>
      </c>
      <c r="E11747" s="54" t="str">
        <f>IF(A11747="","",VLOOKUP(A11747,'3-Mapa de Controles'!$B$3:$D$143,3,FALSE))</f>
        <v/>
      </c>
      <c r="F11747" s="56"/>
      <c r="G11747" s="122"/>
      <c r="H11747" s="122"/>
    </row>
    <row r="11748" spans="1:8" ht="28.5" customHeight="1">
      <c r="A11748" s="121"/>
      <c r="B11748" s="54" t="str">
        <f>IF(A11748="","",VLOOKUP(A11748,'3-Mapa de Controles'!$M$3:$N$143,2,FALSE))</f>
        <v/>
      </c>
      <c r="C11748" s="54" t="str">
        <f>IF(A11748="","",VLOOKUP(A11748,'3-Mapa de Controles'!$M$3:$P$143,4,FALSE))</f>
        <v/>
      </c>
      <c r="D11748" s="54" t="str">
        <f>IF(A11748="","",VLOOKUP(A11748,'3-Mapa de Controles'!$M$3:$AI$143,23,FALSE))</f>
        <v/>
      </c>
      <c r="E11748" s="54" t="str">
        <f>IF(A11748="","",VLOOKUP(A11748,'3-Mapa de Controles'!$B$3:$D$143,3,FALSE))</f>
        <v/>
      </c>
      <c r="F11748" s="56"/>
      <c r="G11748" s="122"/>
      <c r="H11748" s="122"/>
    </row>
    <row r="11749" spans="1:8" ht="28.5" customHeight="1">
      <c r="A11749" s="121"/>
      <c r="B11749" s="54" t="str">
        <f>IF(A11749="","",VLOOKUP(A11749,'3-Mapa de Controles'!$M$3:$N$143,2,FALSE))</f>
        <v/>
      </c>
      <c r="C11749" s="54" t="str">
        <f>IF(A11749="","",VLOOKUP(A11749,'3-Mapa de Controles'!$M$3:$P$143,4,FALSE))</f>
        <v/>
      </c>
      <c r="D11749" s="54" t="str">
        <f>IF(A11749="","",VLOOKUP(A11749,'3-Mapa de Controles'!$M$3:$AI$143,23,FALSE))</f>
        <v/>
      </c>
      <c r="E11749" s="54" t="str">
        <f>IF(A11749="","",VLOOKUP(A11749,'3-Mapa de Controles'!$B$3:$D$143,3,FALSE))</f>
        <v/>
      </c>
      <c r="F11749" s="56"/>
      <c r="G11749" s="122"/>
      <c r="H11749" s="122"/>
    </row>
    <row r="11750" spans="1:8" ht="28.5" customHeight="1">
      <c r="A11750" s="121"/>
      <c r="B11750" s="54" t="str">
        <f>IF(A11750="","",VLOOKUP(A11750,'3-Mapa de Controles'!$M$3:$N$143,2,FALSE))</f>
        <v/>
      </c>
      <c r="C11750" s="54" t="str">
        <f>IF(A11750="","",VLOOKUP(A11750,'3-Mapa de Controles'!$M$3:$P$143,4,FALSE))</f>
        <v/>
      </c>
      <c r="D11750" s="54" t="str">
        <f>IF(A11750="","",VLOOKUP(A11750,'3-Mapa de Controles'!$M$3:$AI$143,23,FALSE))</f>
        <v/>
      </c>
      <c r="E11750" s="54" t="str">
        <f>IF(A11750="","",VLOOKUP(A11750,'3-Mapa de Controles'!$B$3:$D$143,3,FALSE))</f>
        <v/>
      </c>
      <c r="F11750" s="56"/>
      <c r="G11750" s="122"/>
      <c r="H11750" s="122"/>
    </row>
    <row r="11751" spans="1:8" ht="28.5" customHeight="1">
      <c r="A11751" s="121"/>
      <c r="B11751" s="54" t="str">
        <f>IF(A11751="","",VLOOKUP(A11751,'3-Mapa de Controles'!$M$3:$N$143,2,FALSE))</f>
        <v/>
      </c>
      <c r="C11751" s="54" t="str">
        <f>IF(A11751="","",VLOOKUP(A11751,'3-Mapa de Controles'!$M$3:$P$143,4,FALSE))</f>
        <v/>
      </c>
      <c r="D11751" s="54" t="str">
        <f>IF(A11751="","",VLOOKUP(A11751,'3-Mapa de Controles'!$M$3:$AI$143,23,FALSE))</f>
        <v/>
      </c>
      <c r="E11751" s="54" t="str">
        <f>IF(A11751="","",VLOOKUP(A11751,'3-Mapa de Controles'!$B$3:$D$143,3,FALSE))</f>
        <v/>
      </c>
      <c r="F11751" s="56"/>
      <c r="G11751" s="122"/>
      <c r="H11751" s="122"/>
    </row>
    <row r="11752" spans="1:8" ht="28.5" customHeight="1">
      <c r="A11752" s="121"/>
      <c r="B11752" s="54" t="str">
        <f>IF(A11752="","",VLOOKUP(A11752,'3-Mapa de Controles'!$M$3:$N$143,2,FALSE))</f>
        <v/>
      </c>
      <c r="C11752" s="54" t="str">
        <f>IF(A11752="","",VLOOKUP(A11752,'3-Mapa de Controles'!$M$3:$P$143,4,FALSE))</f>
        <v/>
      </c>
      <c r="D11752" s="54" t="str">
        <f>IF(A11752="","",VLOOKUP(A11752,'3-Mapa de Controles'!$M$3:$AI$143,23,FALSE))</f>
        <v/>
      </c>
      <c r="E11752" s="54" t="str">
        <f>IF(A11752="","",VLOOKUP(A11752,'3-Mapa de Controles'!$B$3:$D$143,3,FALSE))</f>
        <v/>
      </c>
      <c r="F11752" s="56"/>
      <c r="G11752" s="122"/>
      <c r="H11752" s="122"/>
    </row>
    <row r="11753" spans="1:8" ht="28.5" customHeight="1">
      <c r="A11753" s="121"/>
      <c r="B11753" s="54" t="str">
        <f>IF(A11753="","",VLOOKUP(A11753,'3-Mapa de Controles'!$M$3:$N$143,2,FALSE))</f>
        <v/>
      </c>
      <c r="C11753" s="54" t="str">
        <f>IF(A11753="","",VLOOKUP(A11753,'3-Mapa de Controles'!$M$3:$P$143,4,FALSE))</f>
        <v/>
      </c>
      <c r="D11753" s="54" t="str">
        <f>IF(A11753="","",VLOOKUP(A11753,'3-Mapa de Controles'!$M$3:$AI$143,23,FALSE))</f>
        <v/>
      </c>
      <c r="E11753" s="54" t="str">
        <f>IF(A11753="","",VLOOKUP(A11753,'3-Mapa de Controles'!$B$3:$D$143,3,FALSE))</f>
        <v/>
      </c>
      <c r="F11753" s="56"/>
      <c r="G11753" s="122"/>
      <c r="H11753" s="122"/>
    </row>
    <row r="11754" spans="1:8" ht="28.5" customHeight="1">
      <c r="A11754" s="121"/>
      <c r="B11754" s="54" t="str">
        <f>IF(A11754="","",VLOOKUP(A11754,'3-Mapa de Controles'!$M$3:$N$143,2,FALSE))</f>
        <v/>
      </c>
      <c r="C11754" s="54" t="str">
        <f>IF(A11754="","",VLOOKUP(A11754,'3-Mapa de Controles'!$M$3:$P$143,4,FALSE))</f>
        <v/>
      </c>
      <c r="D11754" s="54" t="str">
        <f>IF(A11754="","",VLOOKUP(A11754,'3-Mapa de Controles'!$M$3:$AI$143,23,FALSE))</f>
        <v/>
      </c>
      <c r="E11754" s="54" t="str">
        <f>IF(A11754="","",VLOOKUP(A11754,'3-Mapa de Controles'!$B$3:$D$143,3,FALSE))</f>
        <v/>
      </c>
      <c r="F11754" s="56"/>
      <c r="G11754" s="122"/>
      <c r="H11754" s="122"/>
    </row>
    <row r="11755" spans="1:8" ht="28.5" customHeight="1">
      <c r="A11755" s="121"/>
      <c r="B11755" s="54" t="str">
        <f>IF(A11755="","",VLOOKUP(A11755,'3-Mapa de Controles'!$M$3:$N$143,2,FALSE))</f>
        <v/>
      </c>
      <c r="C11755" s="54" t="str">
        <f>IF(A11755="","",VLOOKUP(A11755,'3-Mapa de Controles'!$M$3:$P$143,4,FALSE))</f>
        <v/>
      </c>
      <c r="D11755" s="54" t="str">
        <f>IF(A11755="","",VLOOKUP(A11755,'3-Mapa de Controles'!$M$3:$AI$143,23,FALSE))</f>
        <v/>
      </c>
      <c r="E11755" s="54" t="str">
        <f>IF(A11755="","",VLOOKUP(A11755,'3-Mapa de Controles'!$B$3:$D$143,3,FALSE))</f>
        <v/>
      </c>
      <c r="F11755" s="56"/>
      <c r="G11755" s="122"/>
      <c r="H11755" s="122"/>
    </row>
    <row r="11756" spans="1:8" ht="28.5" customHeight="1">
      <c r="A11756" s="121"/>
      <c r="B11756" s="54" t="str">
        <f>IF(A11756="","",VLOOKUP(A11756,'3-Mapa de Controles'!$M$3:$N$143,2,FALSE))</f>
        <v/>
      </c>
      <c r="C11756" s="54" t="str">
        <f>IF(A11756="","",VLOOKUP(A11756,'3-Mapa de Controles'!$M$3:$P$143,4,FALSE))</f>
        <v/>
      </c>
      <c r="D11756" s="54" t="str">
        <f>IF(A11756="","",VLOOKUP(A11756,'3-Mapa de Controles'!$M$3:$AI$143,23,FALSE))</f>
        <v/>
      </c>
      <c r="E11756" s="54" t="str">
        <f>IF(A11756="","",VLOOKUP(A11756,'3-Mapa de Controles'!$B$3:$D$143,3,FALSE))</f>
        <v/>
      </c>
      <c r="F11756" s="56"/>
      <c r="G11756" s="122"/>
      <c r="H11756" s="122"/>
    </row>
    <row r="11757" spans="1:8" ht="28.5" customHeight="1">
      <c r="A11757" s="121"/>
      <c r="B11757" s="54" t="str">
        <f>IF(A11757="","",VLOOKUP(A11757,'3-Mapa de Controles'!$M$3:$N$143,2,FALSE))</f>
        <v/>
      </c>
      <c r="C11757" s="54" t="str">
        <f>IF(A11757="","",VLOOKUP(A11757,'3-Mapa de Controles'!$M$3:$P$143,4,FALSE))</f>
        <v/>
      </c>
      <c r="D11757" s="54" t="str">
        <f>IF(A11757="","",VLOOKUP(A11757,'3-Mapa de Controles'!$M$3:$AI$143,23,FALSE))</f>
        <v/>
      </c>
      <c r="E11757" s="54" t="str">
        <f>IF(A11757="","",VLOOKUP(A11757,'3-Mapa de Controles'!$B$3:$D$143,3,FALSE))</f>
        <v/>
      </c>
      <c r="F11757" s="56"/>
      <c r="G11757" s="122"/>
      <c r="H11757" s="122"/>
    </row>
    <row r="11758" spans="1:8" ht="28.5" customHeight="1">
      <c r="A11758" s="121"/>
      <c r="B11758" s="54" t="str">
        <f>IF(A11758="","",VLOOKUP(A11758,'3-Mapa de Controles'!$M$3:$N$143,2,FALSE))</f>
        <v/>
      </c>
      <c r="C11758" s="54" t="str">
        <f>IF(A11758="","",VLOOKUP(A11758,'3-Mapa de Controles'!$M$3:$P$143,4,FALSE))</f>
        <v/>
      </c>
      <c r="D11758" s="54" t="str">
        <f>IF(A11758="","",VLOOKUP(A11758,'3-Mapa de Controles'!$M$3:$AI$143,23,FALSE))</f>
        <v/>
      </c>
      <c r="E11758" s="54" t="str">
        <f>IF(A11758="","",VLOOKUP(A11758,'3-Mapa de Controles'!$B$3:$D$143,3,FALSE))</f>
        <v/>
      </c>
      <c r="F11758" s="56"/>
      <c r="G11758" s="122"/>
      <c r="H11758" s="122"/>
    </row>
    <row r="11759" spans="1:8" ht="28.5" customHeight="1">
      <c r="A11759" s="121"/>
      <c r="B11759" s="54" t="str">
        <f>IF(A11759="","",VLOOKUP(A11759,'3-Mapa de Controles'!$M$3:$N$143,2,FALSE))</f>
        <v/>
      </c>
      <c r="C11759" s="54" t="str">
        <f>IF(A11759="","",VLOOKUP(A11759,'3-Mapa de Controles'!$M$3:$P$143,4,FALSE))</f>
        <v/>
      </c>
      <c r="D11759" s="54" t="str">
        <f>IF(A11759="","",VLOOKUP(A11759,'3-Mapa de Controles'!$M$3:$AI$143,23,FALSE))</f>
        <v/>
      </c>
      <c r="E11759" s="54" t="str">
        <f>IF(A11759="","",VLOOKUP(A11759,'3-Mapa de Controles'!$B$3:$D$143,3,FALSE))</f>
        <v/>
      </c>
      <c r="F11759" s="56"/>
      <c r="G11759" s="122"/>
      <c r="H11759" s="122"/>
    </row>
    <row r="11760" spans="1:8" ht="28.5" customHeight="1">
      <c r="A11760" s="121"/>
      <c r="B11760" s="54" t="str">
        <f>IF(A11760="","",VLOOKUP(A11760,'3-Mapa de Controles'!$M$3:$N$143,2,FALSE))</f>
        <v/>
      </c>
      <c r="C11760" s="54" t="str">
        <f>IF(A11760="","",VLOOKUP(A11760,'3-Mapa de Controles'!$M$3:$P$143,4,FALSE))</f>
        <v/>
      </c>
      <c r="D11760" s="54" t="str">
        <f>IF(A11760="","",VLOOKUP(A11760,'3-Mapa de Controles'!$M$3:$AI$143,23,FALSE))</f>
        <v/>
      </c>
      <c r="E11760" s="54" t="str">
        <f>IF(A11760="","",VLOOKUP(A11760,'3-Mapa de Controles'!$B$3:$D$143,3,FALSE))</f>
        <v/>
      </c>
      <c r="F11760" s="56"/>
      <c r="G11760" s="122"/>
      <c r="H11760" s="122"/>
    </row>
    <row r="11761" spans="1:8" ht="28.5" customHeight="1">
      <c r="A11761" s="121"/>
      <c r="B11761" s="54" t="str">
        <f>IF(A11761="","",VLOOKUP(A11761,'3-Mapa de Controles'!$M$3:$N$143,2,FALSE))</f>
        <v/>
      </c>
      <c r="C11761" s="54" t="str">
        <f>IF(A11761="","",VLOOKUP(A11761,'3-Mapa de Controles'!$M$3:$P$143,4,FALSE))</f>
        <v/>
      </c>
      <c r="D11761" s="54" t="str">
        <f>IF(A11761="","",VLOOKUP(A11761,'3-Mapa de Controles'!$M$3:$AI$143,23,FALSE))</f>
        <v/>
      </c>
      <c r="E11761" s="54" t="str">
        <f>IF(A11761="","",VLOOKUP(A11761,'3-Mapa de Controles'!$B$3:$D$143,3,FALSE))</f>
        <v/>
      </c>
      <c r="F11761" s="56"/>
      <c r="G11761" s="122"/>
      <c r="H11761" s="122"/>
    </row>
    <row r="11762" spans="1:8" ht="28.5" customHeight="1">
      <c r="A11762" s="121"/>
      <c r="B11762" s="54" t="str">
        <f>IF(A11762="","",VLOOKUP(A11762,'3-Mapa de Controles'!$M$3:$N$143,2,FALSE))</f>
        <v/>
      </c>
      <c r="C11762" s="54" t="str">
        <f>IF(A11762="","",VLOOKUP(A11762,'3-Mapa de Controles'!$M$3:$P$143,4,FALSE))</f>
        <v/>
      </c>
      <c r="D11762" s="54" t="str">
        <f>IF(A11762="","",VLOOKUP(A11762,'3-Mapa de Controles'!$M$3:$AI$143,23,FALSE))</f>
        <v/>
      </c>
      <c r="E11762" s="54" t="str">
        <f>IF(A11762="","",VLOOKUP(A11762,'3-Mapa de Controles'!$B$3:$D$143,3,FALSE))</f>
        <v/>
      </c>
      <c r="F11762" s="56"/>
      <c r="G11762" s="122"/>
      <c r="H11762" s="122"/>
    </row>
    <row r="11763" spans="1:8" ht="28.5" customHeight="1">
      <c r="A11763" s="121"/>
      <c r="B11763" s="54" t="str">
        <f>IF(A11763="","",VLOOKUP(A11763,'3-Mapa de Controles'!$M$3:$N$143,2,FALSE))</f>
        <v/>
      </c>
      <c r="C11763" s="54" t="str">
        <f>IF(A11763="","",VLOOKUP(A11763,'3-Mapa de Controles'!$M$3:$P$143,4,FALSE))</f>
        <v/>
      </c>
      <c r="D11763" s="54" t="str">
        <f>IF(A11763="","",VLOOKUP(A11763,'3-Mapa de Controles'!$M$3:$AI$143,23,FALSE))</f>
        <v/>
      </c>
      <c r="E11763" s="54" t="str">
        <f>IF(A11763="","",VLOOKUP(A11763,'3-Mapa de Controles'!$B$3:$D$143,3,FALSE))</f>
        <v/>
      </c>
      <c r="F11763" s="56"/>
      <c r="G11763" s="122"/>
      <c r="H11763" s="122"/>
    </row>
    <row r="11764" spans="1:8" ht="28.5" customHeight="1">
      <c r="A11764" s="121"/>
      <c r="B11764" s="54" t="str">
        <f>IF(A11764="","",VLOOKUP(A11764,'3-Mapa de Controles'!$M$3:$N$143,2,FALSE))</f>
        <v/>
      </c>
      <c r="C11764" s="54" t="str">
        <f>IF(A11764="","",VLOOKUP(A11764,'3-Mapa de Controles'!$M$3:$P$143,4,FALSE))</f>
        <v/>
      </c>
      <c r="D11764" s="54" t="str">
        <f>IF(A11764="","",VLOOKUP(A11764,'3-Mapa de Controles'!$M$3:$AI$143,23,FALSE))</f>
        <v/>
      </c>
      <c r="E11764" s="54" t="str">
        <f>IF(A11764="","",VLOOKUP(A11764,'3-Mapa de Controles'!$B$3:$D$143,3,FALSE))</f>
        <v/>
      </c>
      <c r="F11764" s="56"/>
      <c r="G11764" s="122"/>
      <c r="H11764" s="122"/>
    </row>
    <row r="11765" spans="1:8" ht="28.5" customHeight="1">
      <c r="A11765" s="121"/>
      <c r="B11765" s="54" t="str">
        <f>IF(A11765="","",VLOOKUP(A11765,'3-Mapa de Controles'!$M$3:$N$143,2,FALSE))</f>
        <v/>
      </c>
      <c r="C11765" s="54" t="str">
        <f>IF(A11765="","",VLOOKUP(A11765,'3-Mapa de Controles'!$M$3:$P$143,4,FALSE))</f>
        <v/>
      </c>
      <c r="D11765" s="54" t="str">
        <f>IF(A11765="","",VLOOKUP(A11765,'3-Mapa de Controles'!$M$3:$AI$143,23,FALSE))</f>
        <v/>
      </c>
      <c r="E11765" s="54" t="str">
        <f>IF(A11765="","",VLOOKUP(A11765,'3-Mapa de Controles'!$B$3:$D$143,3,FALSE))</f>
        <v/>
      </c>
      <c r="F11765" s="56"/>
      <c r="G11765" s="122"/>
      <c r="H11765" s="122"/>
    </row>
    <row r="11766" spans="1:8" ht="28.5" customHeight="1">
      <c r="A11766" s="121"/>
      <c r="B11766" s="54" t="str">
        <f>IF(A11766="","",VLOOKUP(A11766,'3-Mapa de Controles'!$M$3:$N$143,2,FALSE))</f>
        <v/>
      </c>
      <c r="C11766" s="54" t="str">
        <f>IF(A11766="","",VLOOKUP(A11766,'3-Mapa de Controles'!$M$3:$P$143,4,FALSE))</f>
        <v/>
      </c>
      <c r="D11766" s="54" t="str">
        <f>IF(A11766="","",VLOOKUP(A11766,'3-Mapa de Controles'!$M$3:$AI$143,23,FALSE))</f>
        <v/>
      </c>
      <c r="E11766" s="54" t="str">
        <f>IF(A11766="","",VLOOKUP(A11766,'3-Mapa de Controles'!$B$3:$D$143,3,FALSE))</f>
        <v/>
      </c>
      <c r="F11766" s="56"/>
      <c r="G11766" s="122"/>
      <c r="H11766" s="122"/>
    </row>
    <row r="11767" spans="1:8" ht="28.5" customHeight="1">
      <c r="A11767" s="121"/>
      <c r="B11767" s="54" t="str">
        <f>IF(A11767="","",VLOOKUP(A11767,'3-Mapa de Controles'!$M$3:$N$143,2,FALSE))</f>
        <v/>
      </c>
      <c r="C11767" s="54" t="str">
        <f>IF(A11767="","",VLOOKUP(A11767,'3-Mapa de Controles'!$M$3:$P$143,4,FALSE))</f>
        <v/>
      </c>
      <c r="D11767" s="54" t="str">
        <f>IF(A11767="","",VLOOKUP(A11767,'3-Mapa de Controles'!$M$3:$AI$143,23,FALSE))</f>
        <v/>
      </c>
      <c r="E11767" s="54" t="str">
        <f>IF(A11767="","",VLOOKUP(A11767,'3-Mapa de Controles'!$B$3:$D$143,3,FALSE))</f>
        <v/>
      </c>
      <c r="F11767" s="56"/>
      <c r="G11767" s="122"/>
      <c r="H11767" s="122"/>
    </row>
    <row r="11768" spans="1:8" ht="28.5" customHeight="1">
      <c r="A11768" s="121"/>
      <c r="B11768" s="54" t="str">
        <f>IF(A11768="","",VLOOKUP(A11768,'3-Mapa de Controles'!$M$3:$N$143,2,FALSE))</f>
        <v/>
      </c>
      <c r="C11768" s="54" t="str">
        <f>IF(A11768="","",VLOOKUP(A11768,'3-Mapa de Controles'!$M$3:$P$143,4,FALSE))</f>
        <v/>
      </c>
      <c r="D11768" s="54" t="str">
        <f>IF(A11768="","",VLOOKUP(A11768,'3-Mapa de Controles'!$M$3:$AI$143,23,FALSE))</f>
        <v/>
      </c>
      <c r="E11768" s="54" t="str">
        <f>IF(A11768="","",VLOOKUP(A11768,'3-Mapa de Controles'!$B$3:$D$143,3,FALSE))</f>
        <v/>
      </c>
      <c r="F11768" s="56"/>
      <c r="G11768" s="122"/>
      <c r="H11768" s="122"/>
    </row>
    <row r="11769" spans="1:8" ht="28.5" customHeight="1">
      <c r="A11769" s="121"/>
      <c r="B11769" s="54" t="str">
        <f>IF(A11769="","",VLOOKUP(A11769,'3-Mapa de Controles'!$M$3:$N$143,2,FALSE))</f>
        <v/>
      </c>
      <c r="C11769" s="54" t="str">
        <f>IF(A11769="","",VLOOKUP(A11769,'3-Mapa de Controles'!$M$3:$P$143,4,FALSE))</f>
        <v/>
      </c>
      <c r="D11769" s="54" t="str">
        <f>IF(A11769="","",VLOOKUP(A11769,'3-Mapa de Controles'!$M$3:$AI$143,23,FALSE))</f>
        <v/>
      </c>
      <c r="E11769" s="54" t="str">
        <f>IF(A11769="","",VLOOKUP(A11769,'3-Mapa de Controles'!$B$3:$D$143,3,FALSE))</f>
        <v/>
      </c>
      <c r="F11769" s="56"/>
      <c r="G11769" s="122"/>
      <c r="H11769" s="122"/>
    </row>
    <row r="11770" spans="1:8" ht="28.5" customHeight="1">
      <c r="A11770" s="121"/>
      <c r="B11770" s="54" t="str">
        <f>IF(A11770="","",VLOOKUP(A11770,'3-Mapa de Controles'!$M$3:$N$143,2,FALSE))</f>
        <v/>
      </c>
      <c r="C11770" s="54" t="str">
        <f>IF(A11770="","",VLOOKUP(A11770,'3-Mapa de Controles'!$M$3:$P$143,4,FALSE))</f>
        <v/>
      </c>
      <c r="D11770" s="54" t="str">
        <f>IF(A11770="","",VLOOKUP(A11770,'3-Mapa de Controles'!$M$3:$AI$143,23,FALSE))</f>
        <v/>
      </c>
      <c r="E11770" s="54" t="str">
        <f>IF(A11770="","",VLOOKUP(A11770,'3-Mapa de Controles'!$B$3:$D$143,3,FALSE))</f>
        <v/>
      </c>
      <c r="F11770" s="56"/>
      <c r="G11770" s="122"/>
      <c r="H11770" s="122"/>
    </row>
    <row r="11771" spans="1:8" ht="28.5" customHeight="1">
      <c r="A11771" s="121"/>
      <c r="B11771" s="54" t="str">
        <f>IF(A11771="","",VLOOKUP(A11771,'3-Mapa de Controles'!$M$3:$N$143,2,FALSE))</f>
        <v/>
      </c>
      <c r="C11771" s="54" t="str">
        <f>IF(A11771="","",VLOOKUP(A11771,'3-Mapa de Controles'!$M$3:$P$143,4,FALSE))</f>
        <v/>
      </c>
      <c r="D11771" s="54" t="str">
        <f>IF(A11771="","",VLOOKUP(A11771,'3-Mapa de Controles'!$M$3:$AI$143,23,FALSE))</f>
        <v/>
      </c>
      <c r="E11771" s="54" t="str">
        <f>IF(A11771="","",VLOOKUP(A11771,'3-Mapa de Controles'!$B$3:$D$143,3,FALSE))</f>
        <v/>
      </c>
      <c r="F11771" s="56"/>
      <c r="G11771" s="122"/>
      <c r="H11771" s="122"/>
    </row>
    <row r="11772" spans="1:8" ht="28.5" customHeight="1">
      <c r="A11772" s="121"/>
      <c r="B11772" s="54" t="str">
        <f>IF(A11772="","",VLOOKUP(A11772,'3-Mapa de Controles'!$M$3:$N$143,2,FALSE))</f>
        <v/>
      </c>
      <c r="C11772" s="54" t="str">
        <f>IF(A11772="","",VLOOKUP(A11772,'3-Mapa de Controles'!$M$3:$P$143,4,FALSE))</f>
        <v/>
      </c>
      <c r="D11772" s="54" t="str">
        <f>IF(A11772="","",VLOOKUP(A11772,'3-Mapa de Controles'!$M$3:$AI$143,23,FALSE))</f>
        <v/>
      </c>
      <c r="E11772" s="54" t="str">
        <f>IF(A11772="","",VLOOKUP(A11772,'3-Mapa de Controles'!$B$3:$D$143,3,FALSE))</f>
        <v/>
      </c>
      <c r="F11772" s="56"/>
      <c r="G11772" s="122"/>
      <c r="H11772" s="122"/>
    </row>
    <row r="11773" spans="1:8" ht="28.5" customHeight="1">
      <c r="A11773" s="121"/>
      <c r="B11773" s="54" t="str">
        <f>IF(A11773="","",VLOOKUP(A11773,'3-Mapa de Controles'!$M$3:$N$143,2,FALSE))</f>
        <v/>
      </c>
      <c r="C11773" s="54" t="str">
        <f>IF(A11773="","",VLOOKUP(A11773,'3-Mapa de Controles'!$M$3:$P$143,4,FALSE))</f>
        <v/>
      </c>
      <c r="D11773" s="54" t="str">
        <f>IF(A11773="","",VLOOKUP(A11773,'3-Mapa de Controles'!$M$3:$AI$143,23,FALSE))</f>
        <v/>
      </c>
      <c r="E11773" s="54" t="str">
        <f>IF(A11773="","",VLOOKUP(A11773,'3-Mapa de Controles'!$B$3:$D$143,3,FALSE))</f>
        <v/>
      </c>
      <c r="F11773" s="56"/>
      <c r="G11773" s="122"/>
      <c r="H11773" s="122"/>
    </row>
    <row r="11774" spans="1:8" ht="28.5" customHeight="1">
      <c r="A11774" s="121"/>
      <c r="B11774" s="54" t="str">
        <f>IF(A11774="","",VLOOKUP(A11774,'3-Mapa de Controles'!$M$3:$N$143,2,FALSE))</f>
        <v/>
      </c>
      <c r="C11774" s="54" t="str">
        <f>IF(A11774="","",VLOOKUP(A11774,'3-Mapa de Controles'!$M$3:$P$143,4,FALSE))</f>
        <v/>
      </c>
      <c r="D11774" s="54" t="str">
        <f>IF(A11774="","",VLOOKUP(A11774,'3-Mapa de Controles'!$M$3:$AI$143,23,FALSE))</f>
        <v/>
      </c>
      <c r="E11774" s="54" t="str">
        <f>IF(A11774="","",VLOOKUP(A11774,'3-Mapa de Controles'!$B$3:$D$143,3,FALSE))</f>
        <v/>
      </c>
      <c r="F11774" s="56"/>
      <c r="G11774" s="122"/>
      <c r="H11774" s="122"/>
    </row>
    <row r="11775" spans="1:8" ht="28.5" customHeight="1">
      <c r="A11775" s="121"/>
      <c r="B11775" s="54" t="str">
        <f>IF(A11775="","",VLOOKUP(A11775,'3-Mapa de Controles'!$M$3:$N$143,2,FALSE))</f>
        <v/>
      </c>
      <c r="C11775" s="54" t="str">
        <f>IF(A11775="","",VLOOKUP(A11775,'3-Mapa de Controles'!$M$3:$P$143,4,FALSE))</f>
        <v/>
      </c>
      <c r="D11775" s="54" t="str">
        <f>IF(A11775="","",VLOOKUP(A11775,'3-Mapa de Controles'!$M$3:$AI$143,23,FALSE))</f>
        <v/>
      </c>
      <c r="E11775" s="54" t="str">
        <f>IF(A11775="","",VLOOKUP(A11775,'3-Mapa de Controles'!$B$3:$D$143,3,FALSE))</f>
        <v/>
      </c>
      <c r="F11775" s="56"/>
      <c r="G11775" s="122"/>
      <c r="H11775" s="122"/>
    </row>
    <row r="11776" spans="1:8" ht="28.5" customHeight="1">
      <c r="A11776" s="121"/>
      <c r="B11776" s="54" t="str">
        <f>IF(A11776="","",VLOOKUP(A11776,'3-Mapa de Controles'!$M$3:$N$143,2,FALSE))</f>
        <v/>
      </c>
      <c r="C11776" s="54" t="str">
        <f>IF(A11776="","",VLOOKUP(A11776,'3-Mapa de Controles'!$M$3:$P$143,4,FALSE))</f>
        <v/>
      </c>
      <c r="D11776" s="54" t="str">
        <f>IF(A11776="","",VLOOKUP(A11776,'3-Mapa de Controles'!$M$3:$AI$143,23,FALSE))</f>
        <v/>
      </c>
      <c r="E11776" s="54" t="str">
        <f>IF(A11776="","",VLOOKUP(A11776,'3-Mapa de Controles'!$B$3:$D$143,3,FALSE))</f>
        <v/>
      </c>
      <c r="F11776" s="56"/>
      <c r="G11776" s="122"/>
      <c r="H11776" s="122"/>
    </row>
    <row r="11777" spans="1:8" ht="28.5" customHeight="1">
      <c r="A11777" s="121"/>
      <c r="B11777" s="54" t="str">
        <f>IF(A11777="","",VLOOKUP(A11777,'3-Mapa de Controles'!$M$3:$N$143,2,FALSE))</f>
        <v/>
      </c>
      <c r="C11777" s="54" t="str">
        <f>IF(A11777="","",VLOOKUP(A11777,'3-Mapa de Controles'!$M$3:$P$143,4,FALSE))</f>
        <v/>
      </c>
      <c r="D11777" s="54" t="str">
        <f>IF(A11777="","",VLOOKUP(A11777,'3-Mapa de Controles'!$M$3:$AI$143,23,FALSE))</f>
        <v/>
      </c>
      <c r="E11777" s="54" t="str">
        <f>IF(A11777="","",VLOOKUP(A11777,'3-Mapa de Controles'!$B$3:$D$143,3,FALSE))</f>
        <v/>
      </c>
      <c r="F11777" s="56"/>
      <c r="G11777" s="122"/>
      <c r="H11777" s="122"/>
    </row>
    <row r="11778" spans="1:8" ht="28.5" customHeight="1">
      <c r="A11778" s="121"/>
      <c r="B11778" s="54" t="str">
        <f>IF(A11778="","",VLOOKUP(A11778,'3-Mapa de Controles'!$M$3:$N$143,2,FALSE))</f>
        <v/>
      </c>
      <c r="C11778" s="54" t="str">
        <f>IF(A11778="","",VLOOKUP(A11778,'3-Mapa de Controles'!$M$3:$P$143,4,FALSE))</f>
        <v/>
      </c>
      <c r="D11778" s="54" t="str">
        <f>IF(A11778="","",VLOOKUP(A11778,'3-Mapa de Controles'!$M$3:$AI$143,23,FALSE))</f>
        <v/>
      </c>
      <c r="E11778" s="54" t="str">
        <f>IF(A11778="","",VLOOKUP(A11778,'3-Mapa de Controles'!$B$3:$D$143,3,FALSE))</f>
        <v/>
      </c>
      <c r="F11778" s="56"/>
      <c r="G11778" s="122"/>
      <c r="H11778" s="122"/>
    </row>
    <row r="11779" spans="1:8" ht="28.5" customHeight="1">
      <c r="A11779" s="121"/>
      <c r="B11779" s="54" t="str">
        <f>IF(A11779="","",VLOOKUP(A11779,'3-Mapa de Controles'!$M$3:$N$143,2,FALSE))</f>
        <v/>
      </c>
      <c r="C11779" s="54" t="str">
        <f>IF(A11779="","",VLOOKUP(A11779,'3-Mapa de Controles'!$M$3:$P$143,4,FALSE))</f>
        <v/>
      </c>
      <c r="D11779" s="54" t="str">
        <f>IF(A11779="","",VLOOKUP(A11779,'3-Mapa de Controles'!$M$3:$AI$143,23,FALSE))</f>
        <v/>
      </c>
      <c r="E11779" s="54" t="str">
        <f>IF(A11779="","",VLOOKUP(A11779,'3-Mapa de Controles'!$B$3:$D$143,3,FALSE))</f>
        <v/>
      </c>
      <c r="F11779" s="56"/>
      <c r="G11779" s="122"/>
      <c r="H11779" s="122"/>
    </row>
    <row r="11780" spans="1:8" ht="28.5" customHeight="1">
      <c r="A11780" s="121"/>
      <c r="B11780" s="54" t="str">
        <f>IF(A11780="","",VLOOKUP(A11780,'3-Mapa de Controles'!$M$3:$N$143,2,FALSE))</f>
        <v/>
      </c>
      <c r="C11780" s="54" t="str">
        <f>IF(A11780="","",VLOOKUP(A11780,'3-Mapa de Controles'!$M$3:$P$143,4,FALSE))</f>
        <v/>
      </c>
      <c r="D11780" s="54" t="str">
        <f>IF(A11780="","",VLOOKUP(A11780,'3-Mapa de Controles'!$M$3:$AI$143,23,FALSE))</f>
        <v/>
      </c>
      <c r="E11780" s="54" t="str">
        <f>IF(A11780="","",VLOOKUP(A11780,'3-Mapa de Controles'!$B$3:$D$143,3,FALSE))</f>
        <v/>
      </c>
      <c r="F11780" s="56"/>
      <c r="G11780" s="122"/>
      <c r="H11780" s="122"/>
    </row>
    <row r="11781" spans="1:8" ht="28.5" customHeight="1">
      <c r="A11781" s="121"/>
      <c r="B11781" s="54" t="str">
        <f>IF(A11781="","",VLOOKUP(A11781,'3-Mapa de Controles'!$M$3:$N$143,2,FALSE))</f>
        <v/>
      </c>
      <c r="C11781" s="54" t="str">
        <f>IF(A11781="","",VLOOKUP(A11781,'3-Mapa de Controles'!$M$3:$P$143,4,FALSE))</f>
        <v/>
      </c>
      <c r="D11781" s="54" t="str">
        <f>IF(A11781="","",VLOOKUP(A11781,'3-Mapa de Controles'!$M$3:$AI$143,23,FALSE))</f>
        <v/>
      </c>
      <c r="E11781" s="54" t="str">
        <f>IF(A11781="","",VLOOKUP(A11781,'3-Mapa de Controles'!$B$3:$D$143,3,FALSE))</f>
        <v/>
      </c>
      <c r="F11781" s="56"/>
      <c r="G11781" s="122"/>
      <c r="H11781" s="122"/>
    </row>
    <row r="11782" spans="1:8" ht="28.5" customHeight="1">
      <c r="A11782" s="121"/>
      <c r="B11782" s="54" t="str">
        <f>IF(A11782="","",VLOOKUP(A11782,'3-Mapa de Controles'!$M$3:$N$143,2,FALSE))</f>
        <v/>
      </c>
      <c r="C11782" s="54" t="str">
        <f>IF(A11782="","",VLOOKUP(A11782,'3-Mapa de Controles'!$M$3:$P$143,4,FALSE))</f>
        <v/>
      </c>
      <c r="D11782" s="54" t="str">
        <f>IF(A11782="","",VLOOKUP(A11782,'3-Mapa de Controles'!$M$3:$AI$143,23,FALSE))</f>
        <v/>
      </c>
      <c r="E11782" s="54" t="str">
        <f>IF(A11782="","",VLOOKUP(A11782,'3-Mapa de Controles'!$B$3:$D$143,3,FALSE))</f>
        <v/>
      </c>
      <c r="F11782" s="56"/>
      <c r="G11782" s="122"/>
      <c r="H11782" s="122"/>
    </row>
    <row r="11783" spans="1:8" ht="28.5" customHeight="1">
      <c r="A11783" s="121"/>
      <c r="B11783" s="54" t="str">
        <f>IF(A11783="","",VLOOKUP(A11783,'3-Mapa de Controles'!$M$3:$N$143,2,FALSE))</f>
        <v/>
      </c>
      <c r="C11783" s="54" t="str">
        <f>IF(A11783="","",VLOOKUP(A11783,'3-Mapa de Controles'!$M$3:$P$143,4,FALSE))</f>
        <v/>
      </c>
      <c r="D11783" s="54" t="str">
        <f>IF(A11783="","",VLOOKUP(A11783,'3-Mapa de Controles'!$M$3:$AI$143,23,FALSE))</f>
        <v/>
      </c>
      <c r="E11783" s="54" t="str">
        <f>IF(A11783="","",VLOOKUP(A11783,'3-Mapa de Controles'!$B$3:$D$143,3,FALSE))</f>
        <v/>
      </c>
      <c r="F11783" s="56"/>
      <c r="G11783" s="122"/>
      <c r="H11783" s="122"/>
    </row>
    <row r="11784" spans="1:8" ht="28.5" customHeight="1">
      <c r="A11784" s="121"/>
      <c r="B11784" s="54" t="str">
        <f>IF(A11784="","",VLOOKUP(A11784,'3-Mapa de Controles'!$M$3:$N$143,2,FALSE))</f>
        <v/>
      </c>
      <c r="C11784" s="54" t="str">
        <f>IF(A11784="","",VLOOKUP(A11784,'3-Mapa de Controles'!$M$3:$P$143,4,FALSE))</f>
        <v/>
      </c>
      <c r="D11784" s="54" t="str">
        <f>IF(A11784="","",VLOOKUP(A11784,'3-Mapa de Controles'!$M$3:$AI$143,23,FALSE))</f>
        <v/>
      </c>
      <c r="E11784" s="54" t="str">
        <f>IF(A11784="","",VLOOKUP(A11784,'3-Mapa de Controles'!$B$3:$D$143,3,FALSE))</f>
        <v/>
      </c>
      <c r="F11784" s="56"/>
      <c r="G11784" s="122"/>
      <c r="H11784" s="122"/>
    </row>
    <row r="11785" spans="1:8" ht="28.5" customHeight="1">
      <c r="A11785" s="121"/>
      <c r="B11785" s="54" t="str">
        <f>IF(A11785="","",VLOOKUP(A11785,'3-Mapa de Controles'!$M$3:$N$143,2,FALSE))</f>
        <v/>
      </c>
      <c r="C11785" s="54" t="str">
        <f>IF(A11785="","",VLOOKUP(A11785,'3-Mapa de Controles'!$M$3:$P$143,4,FALSE))</f>
        <v/>
      </c>
      <c r="D11785" s="54" t="str">
        <f>IF(A11785="","",VLOOKUP(A11785,'3-Mapa de Controles'!$M$3:$AI$143,23,FALSE))</f>
        <v/>
      </c>
      <c r="E11785" s="54" t="str">
        <f>IF(A11785="","",VLOOKUP(A11785,'3-Mapa de Controles'!$B$3:$D$143,3,FALSE))</f>
        <v/>
      </c>
      <c r="F11785" s="56"/>
      <c r="G11785" s="122"/>
      <c r="H11785" s="122"/>
    </row>
    <row r="11786" spans="1:8" ht="28.5" customHeight="1">
      <c r="A11786" s="121"/>
      <c r="B11786" s="54" t="str">
        <f>IF(A11786="","",VLOOKUP(A11786,'3-Mapa de Controles'!$M$3:$N$143,2,FALSE))</f>
        <v/>
      </c>
      <c r="C11786" s="54" t="str">
        <f>IF(A11786="","",VLOOKUP(A11786,'3-Mapa de Controles'!$M$3:$P$143,4,FALSE))</f>
        <v/>
      </c>
      <c r="D11786" s="54" t="str">
        <f>IF(A11786="","",VLOOKUP(A11786,'3-Mapa de Controles'!$M$3:$AI$143,23,FALSE))</f>
        <v/>
      </c>
      <c r="E11786" s="54" t="str">
        <f>IF(A11786="","",VLOOKUP(A11786,'3-Mapa de Controles'!$B$3:$D$143,3,FALSE))</f>
        <v/>
      </c>
      <c r="F11786" s="56"/>
      <c r="G11786" s="122"/>
      <c r="H11786" s="122"/>
    </row>
    <row r="11787" spans="1:8" ht="28.5" customHeight="1">
      <c r="A11787" s="121"/>
      <c r="B11787" s="54" t="str">
        <f>IF(A11787="","",VLOOKUP(A11787,'3-Mapa de Controles'!$M$3:$N$143,2,FALSE))</f>
        <v/>
      </c>
      <c r="C11787" s="54" t="str">
        <f>IF(A11787="","",VLOOKUP(A11787,'3-Mapa de Controles'!$M$3:$P$143,4,FALSE))</f>
        <v/>
      </c>
      <c r="D11787" s="54" t="str">
        <f>IF(A11787="","",VLOOKUP(A11787,'3-Mapa de Controles'!$M$3:$AI$143,23,FALSE))</f>
        <v/>
      </c>
      <c r="E11787" s="54" t="str">
        <f>IF(A11787="","",VLOOKUP(A11787,'3-Mapa de Controles'!$B$3:$D$143,3,FALSE))</f>
        <v/>
      </c>
      <c r="F11787" s="56"/>
      <c r="G11787" s="122"/>
      <c r="H11787" s="122"/>
    </row>
    <row r="11788" spans="1:8" ht="28.5" customHeight="1">
      <c r="A11788" s="121"/>
      <c r="B11788" s="54" t="str">
        <f>IF(A11788="","",VLOOKUP(A11788,'3-Mapa de Controles'!$M$3:$N$143,2,FALSE))</f>
        <v/>
      </c>
      <c r="C11788" s="54" t="str">
        <f>IF(A11788="","",VLOOKUP(A11788,'3-Mapa de Controles'!$M$3:$P$143,4,FALSE))</f>
        <v/>
      </c>
      <c r="D11788" s="54" t="str">
        <f>IF(A11788="","",VLOOKUP(A11788,'3-Mapa de Controles'!$M$3:$AI$143,23,FALSE))</f>
        <v/>
      </c>
      <c r="E11788" s="54" t="str">
        <f>IF(A11788="","",VLOOKUP(A11788,'3-Mapa de Controles'!$B$3:$D$143,3,FALSE))</f>
        <v/>
      </c>
      <c r="F11788" s="56"/>
      <c r="G11788" s="122"/>
      <c r="H11788" s="122"/>
    </row>
    <row r="11789" spans="1:8" ht="28.5" customHeight="1">
      <c r="A11789" s="121"/>
      <c r="B11789" s="54" t="str">
        <f>IF(A11789="","",VLOOKUP(A11789,'3-Mapa de Controles'!$M$3:$N$143,2,FALSE))</f>
        <v/>
      </c>
      <c r="C11789" s="54" t="str">
        <f>IF(A11789="","",VLOOKUP(A11789,'3-Mapa de Controles'!$M$3:$P$143,4,FALSE))</f>
        <v/>
      </c>
      <c r="D11789" s="54" t="str">
        <f>IF(A11789="","",VLOOKUP(A11789,'3-Mapa de Controles'!$M$3:$AI$143,23,FALSE))</f>
        <v/>
      </c>
      <c r="E11789" s="54" t="str">
        <f>IF(A11789="","",VLOOKUP(A11789,'3-Mapa de Controles'!$B$3:$D$143,3,FALSE))</f>
        <v/>
      </c>
      <c r="F11789" s="56"/>
      <c r="G11789" s="122"/>
      <c r="H11789" s="122"/>
    </row>
    <row r="11790" spans="1:8" ht="28.5" customHeight="1">
      <c r="A11790" s="121"/>
      <c r="B11790" s="54" t="str">
        <f>IF(A11790="","",VLOOKUP(A11790,'3-Mapa de Controles'!$M$3:$N$143,2,FALSE))</f>
        <v/>
      </c>
      <c r="C11790" s="54" t="str">
        <f>IF(A11790="","",VLOOKUP(A11790,'3-Mapa de Controles'!$M$3:$P$143,4,FALSE))</f>
        <v/>
      </c>
      <c r="D11790" s="54" t="str">
        <f>IF(A11790="","",VLOOKUP(A11790,'3-Mapa de Controles'!$M$3:$AI$143,23,FALSE))</f>
        <v/>
      </c>
      <c r="E11790" s="54" t="str">
        <f>IF(A11790="","",VLOOKUP(A11790,'3-Mapa de Controles'!$B$3:$D$143,3,FALSE))</f>
        <v/>
      </c>
      <c r="F11790" s="56"/>
      <c r="G11790" s="122"/>
      <c r="H11790" s="122"/>
    </row>
    <row r="11791" spans="1:8" ht="28.5" customHeight="1">
      <c r="A11791" s="121"/>
      <c r="B11791" s="54" t="str">
        <f>IF(A11791="","",VLOOKUP(A11791,'3-Mapa de Controles'!$M$3:$N$143,2,FALSE))</f>
        <v/>
      </c>
      <c r="C11791" s="54" t="str">
        <f>IF(A11791="","",VLOOKUP(A11791,'3-Mapa de Controles'!$M$3:$P$143,4,FALSE))</f>
        <v/>
      </c>
      <c r="D11791" s="54" t="str">
        <f>IF(A11791="","",VLOOKUP(A11791,'3-Mapa de Controles'!$M$3:$AI$143,23,FALSE))</f>
        <v/>
      </c>
      <c r="E11791" s="54" t="str">
        <f>IF(A11791="","",VLOOKUP(A11791,'3-Mapa de Controles'!$B$3:$D$143,3,FALSE))</f>
        <v/>
      </c>
      <c r="F11791" s="56"/>
      <c r="G11791" s="122"/>
      <c r="H11791" s="122"/>
    </row>
    <row r="11792" spans="1:8" ht="28.5" customHeight="1">
      <c r="A11792" s="121"/>
      <c r="B11792" s="54" t="str">
        <f>IF(A11792="","",VLOOKUP(A11792,'3-Mapa de Controles'!$M$3:$N$143,2,FALSE))</f>
        <v/>
      </c>
      <c r="C11792" s="54" t="str">
        <f>IF(A11792="","",VLOOKUP(A11792,'3-Mapa de Controles'!$M$3:$P$143,4,FALSE))</f>
        <v/>
      </c>
      <c r="D11792" s="54" t="str">
        <f>IF(A11792="","",VLOOKUP(A11792,'3-Mapa de Controles'!$M$3:$AI$143,23,FALSE))</f>
        <v/>
      </c>
      <c r="E11792" s="54" t="str">
        <f>IF(A11792="","",VLOOKUP(A11792,'3-Mapa de Controles'!$B$3:$D$143,3,FALSE))</f>
        <v/>
      </c>
      <c r="F11792" s="56"/>
      <c r="G11792" s="122"/>
      <c r="H11792" s="122"/>
    </row>
    <row r="11793" spans="1:8" ht="28.5" customHeight="1">
      <c r="A11793" s="121"/>
      <c r="B11793" s="54" t="str">
        <f>IF(A11793="","",VLOOKUP(A11793,'3-Mapa de Controles'!$M$3:$N$143,2,FALSE))</f>
        <v/>
      </c>
      <c r="C11793" s="54" t="str">
        <f>IF(A11793="","",VLOOKUP(A11793,'3-Mapa de Controles'!$M$3:$P$143,4,FALSE))</f>
        <v/>
      </c>
      <c r="D11793" s="54" t="str">
        <f>IF(A11793="","",VLOOKUP(A11793,'3-Mapa de Controles'!$M$3:$AI$143,23,FALSE))</f>
        <v/>
      </c>
      <c r="E11793" s="54" t="str">
        <f>IF(A11793="","",VLOOKUP(A11793,'3-Mapa de Controles'!$B$3:$D$143,3,FALSE))</f>
        <v/>
      </c>
      <c r="F11793" s="56"/>
      <c r="G11793" s="122"/>
      <c r="H11793" s="122"/>
    </row>
    <row r="11794" spans="1:8" ht="28.5" customHeight="1">
      <c r="A11794" s="121"/>
      <c r="B11794" s="54" t="str">
        <f>IF(A11794="","",VLOOKUP(A11794,'3-Mapa de Controles'!$M$3:$N$143,2,FALSE))</f>
        <v/>
      </c>
      <c r="C11794" s="54" t="str">
        <f>IF(A11794="","",VLOOKUP(A11794,'3-Mapa de Controles'!$M$3:$P$143,4,FALSE))</f>
        <v/>
      </c>
      <c r="D11794" s="54" t="str">
        <f>IF(A11794="","",VLOOKUP(A11794,'3-Mapa de Controles'!$M$3:$AI$143,23,FALSE))</f>
        <v/>
      </c>
      <c r="E11794" s="54" t="str">
        <f>IF(A11794="","",VLOOKUP(A11794,'3-Mapa de Controles'!$B$3:$D$143,3,FALSE))</f>
        <v/>
      </c>
      <c r="F11794" s="56"/>
      <c r="G11794" s="122"/>
      <c r="H11794" s="122"/>
    </row>
    <row r="11795" spans="1:8" ht="28.5" customHeight="1">
      <c r="A11795" s="121"/>
      <c r="B11795" s="54" t="str">
        <f>IF(A11795="","",VLOOKUP(A11795,'3-Mapa de Controles'!$M$3:$N$143,2,FALSE))</f>
        <v/>
      </c>
      <c r="C11795" s="54" t="str">
        <f>IF(A11795="","",VLOOKUP(A11795,'3-Mapa de Controles'!$M$3:$P$143,4,FALSE))</f>
        <v/>
      </c>
      <c r="D11795" s="54" t="str">
        <f>IF(A11795="","",VLOOKUP(A11795,'3-Mapa de Controles'!$M$3:$AI$143,23,FALSE))</f>
        <v/>
      </c>
      <c r="E11795" s="54" t="str">
        <f>IF(A11795="","",VLOOKUP(A11795,'3-Mapa de Controles'!$B$3:$D$143,3,FALSE))</f>
        <v/>
      </c>
      <c r="F11795" s="56"/>
      <c r="G11795" s="122"/>
      <c r="H11795" s="122"/>
    </row>
    <row r="11796" spans="1:8" ht="28.5" customHeight="1">
      <c r="A11796" s="121"/>
      <c r="B11796" s="54" t="str">
        <f>IF(A11796="","",VLOOKUP(A11796,'3-Mapa de Controles'!$M$3:$N$143,2,FALSE))</f>
        <v/>
      </c>
      <c r="C11796" s="54" t="str">
        <f>IF(A11796="","",VLOOKUP(A11796,'3-Mapa de Controles'!$M$3:$P$143,4,FALSE))</f>
        <v/>
      </c>
      <c r="D11796" s="54" t="str">
        <f>IF(A11796="","",VLOOKUP(A11796,'3-Mapa de Controles'!$M$3:$AI$143,23,FALSE))</f>
        <v/>
      </c>
      <c r="E11796" s="54" t="str">
        <f>IF(A11796="","",VLOOKUP(A11796,'3-Mapa de Controles'!$B$3:$D$143,3,FALSE))</f>
        <v/>
      </c>
      <c r="F11796" s="56"/>
      <c r="G11796" s="122"/>
      <c r="H11796" s="122"/>
    </row>
    <row r="11797" spans="1:8" ht="28.5" customHeight="1">
      <c r="A11797" s="121"/>
      <c r="B11797" s="54" t="str">
        <f>IF(A11797="","",VLOOKUP(A11797,'3-Mapa de Controles'!$M$3:$N$143,2,FALSE))</f>
        <v/>
      </c>
      <c r="C11797" s="54" t="str">
        <f>IF(A11797="","",VLOOKUP(A11797,'3-Mapa de Controles'!$M$3:$P$143,4,FALSE))</f>
        <v/>
      </c>
      <c r="D11797" s="54" t="str">
        <f>IF(A11797="","",VLOOKUP(A11797,'3-Mapa de Controles'!$M$3:$AI$143,23,FALSE))</f>
        <v/>
      </c>
      <c r="E11797" s="54" t="str">
        <f>IF(A11797="","",VLOOKUP(A11797,'3-Mapa de Controles'!$B$3:$D$143,3,FALSE))</f>
        <v/>
      </c>
      <c r="F11797" s="56"/>
      <c r="G11797" s="122"/>
      <c r="H11797" s="122"/>
    </row>
    <row r="11798" spans="1:8" ht="28.5" customHeight="1">
      <c r="A11798" s="121"/>
      <c r="B11798" s="54" t="str">
        <f>IF(A11798="","",VLOOKUP(A11798,'3-Mapa de Controles'!$M$3:$N$143,2,FALSE))</f>
        <v/>
      </c>
      <c r="C11798" s="54" t="str">
        <f>IF(A11798="","",VLOOKUP(A11798,'3-Mapa de Controles'!$M$3:$P$143,4,FALSE))</f>
        <v/>
      </c>
      <c r="D11798" s="54" t="str">
        <f>IF(A11798="","",VLOOKUP(A11798,'3-Mapa de Controles'!$M$3:$AI$143,23,FALSE))</f>
        <v/>
      </c>
      <c r="E11798" s="54" t="str">
        <f>IF(A11798="","",VLOOKUP(A11798,'3-Mapa de Controles'!$B$3:$D$143,3,FALSE))</f>
        <v/>
      </c>
      <c r="F11798" s="56"/>
      <c r="G11798" s="122"/>
      <c r="H11798" s="122"/>
    </row>
    <row r="11799" spans="1:8" ht="28.5" customHeight="1">
      <c r="A11799" s="121"/>
      <c r="B11799" s="54" t="str">
        <f>IF(A11799="","",VLOOKUP(A11799,'3-Mapa de Controles'!$M$3:$N$143,2,FALSE))</f>
        <v/>
      </c>
      <c r="C11799" s="54" t="str">
        <f>IF(A11799="","",VLOOKUP(A11799,'3-Mapa de Controles'!$M$3:$P$143,4,FALSE))</f>
        <v/>
      </c>
      <c r="D11799" s="54" t="str">
        <f>IF(A11799="","",VLOOKUP(A11799,'3-Mapa de Controles'!$M$3:$AI$143,23,FALSE))</f>
        <v/>
      </c>
      <c r="E11799" s="54" t="str">
        <f>IF(A11799="","",VLOOKUP(A11799,'3-Mapa de Controles'!$B$3:$D$143,3,FALSE))</f>
        <v/>
      </c>
      <c r="F11799" s="56"/>
      <c r="G11799" s="122"/>
      <c r="H11799" s="122"/>
    </row>
    <row r="11800" spans="1:8" ht="28.5" customHeight="1">
      <c r="A11800" s="121"/>
      <c r="B11800" s="54" t="str">
        <f>IF(A11800="","",VLOOKUP(A11800,'3-Mapa de Controles'!$M$3:$N$143,2,FALSE))</f>
        <v/>
      </c>
      <c r="C11800" s="54" t="str">
        <f>IF(A11800="","",VLOOKUP(A11800,'3-Mapa de Controles'!$M$3:$P$143,4,FALSE))</f>
        <v/>
      </c>
      <c r="D11800" s="54" t="str">
        <f>IF(A11800="","",VLOOKUP(A11800,'3-Mapa de Controles'!$M$3:$AI$143,23,FALSE))</f>
        <v/>
      </c>
      <c r="E11800" s="54" t="str">
        <f>IF(A11800="","",VLOOKUP(A11800,'3-Mapa de Controles'!$B$3:$D$143,3,FALSE))</f>
        <v/>
      </c>
      <c r="F11800" s="56"/>
      <c r="G11800" s="122"/>
      <c r="H11800" s="122"/>
    </row>
    <row r="11801" spans="1:8" ht="28.5" customHeight="1">
      <c r="A11801" s="121"/>
      <c r="B11801" s="54" t="str">
        <f>IF(A11801="","",VLOOKUP(A11801,'3-Mapa de Controles'!$M$3:$N$143,2,FALSE))</f>
        <v/>
      </c>
      <c r="C11801" s="54" t="str">
        <f>IF(A11801="","",VLOOKUP(A11801,'3-Mapa de Controles'!$M$3:$P$143,4,FALSE))</f>
        <v/>
      </c>
      <c r="D11801" s="54" t="str">
        <f>IF(A11801="","",VLOOKUP(A11801,'3-Mapa de Controles'!$M$3:$AI$143,23,FALSE))</f>
        <v/>
      </c>
      <c r="E11801" s="54" t="str">
        <f>IF(A11801="","",VLOOKUP(A11801,'3-Mapa de Controles'!$B$3:$D$143,3,FALSE))</f>
        <v/>
      </c>
      <c r="F11801" s="56"/>
      <c r="G11801" s="122"/>
      <c r="H11801" s="122"/>
    </row>
    <row r="11802" spans="1:8" ht="28.5" customHeight="1">
      <c r="A11802" s="121"/>
      <c r="B11802" s="54" t="str">
        <f>IF(A11802="","",VLOOKUP(A11802,'3-Mapa de Controles'!$M$3:$N$143,2,FALSE))</f>
        <v/>
      </c>
      <c r="C11802" s="54" t="str">
        <f>IF(A11802="","",VLOOKUP(A11802,'3-Mapa de Controles'!$M$3:$P$143,4,FALSE))</f>
        <v/>
      </c>
      <c r="D11802" s="54" t="str">
        <f>IF(A11802="","",VLOOKUP(A11802,'3-Mapa de Controles'!$M$3:$AI$143,23,FALSE))</f>
        <v/>
      </c>
      <c r="E11802" s="54" t="str">
        <f>IF(A11802="","",VLOOKUP(A11802,'3-Mapa de Controles'!$B$3:$D$143,3,FALSE))</f>
        <v/>
      </c>
      <c r="F11802" s="56"/>
      <c r="G11802" s="122"/>
      <c r="H11802" s="122"/>
    </row>
    <row r="11803" spans="1:8" ht="28.5" customHeight="1">
      <c r="A11803" s="121"/>
      <c r="B11803" s="54" t="str">
        <f>IF(A11803="","",VLOOKUP(A11803,'3-Mapa de Controles'!$M$3:$N$143,2,FALSE))</f>
        <v/>
      </c>
      <c r="C11803" s="54" t="str">
        <f>IF(A11803="","",VLOOKUP(A11803,'3-Mapa de Controles'!$M$3:$P$143,4,FALSE))</f>
        <v/>
      </c>
      <c r="D11803" s="54" t="str">
        <f>IF(A11803="","",VLOOKUP(A11803,'3-Mapa de Controles'!$M$3:$AI$143,23,FALSE))</f>
        <v/>
      </c>
      <c r="E11803" s="54" t="str">
        <f>IF(A11803="","",VLOOKUP(A11803,'3-Mapa de Controles'!$B$3:$D$143,3,FALSE))</f>
        <v/>
      </c>
      <c r="F11803" s="56"/>
      <c r="G11803" s="122"/>
      <c r="H11803" s="122"/>
    </row>
    <row r="11804" spans="1:8" ht="28.5" customHeight="1">
      <c r="A11804" s="121"/>
      <c r="B11804" s="54" t="str">
        <f>IF(A11804="","",VLOOKUP(A11804,'3-Mapa de Controles'!$M$3:$N$143,2,FALSE))</f>
        <v/>
      </c>
      <c r="C11804" s="54" t="str">
        <f>IF(A11804="","",VLOOKUP(A11804,'3-Mapa de Controles'!$M$3:$P$143,4,FALSE))</f>
        <v/>
      </c>
      <c r="D11804" s="54" t="str">
        <f>IF(A11804="","",VLOOKUP(A11804,'3-Mapa de Controles'!$M$3:$AI$143,23,FALSE))</f>
        <v/>
      </c>
      <c r="E11804" s="54" t="str">
        <f>IF(A11804="","",VLOOKUP(A11804,'3-Mapa de Controles'!$B$3:$D$143,3,FALSE))</f>
        <v/>
      </c>
      <c r="F11804" s="56"/>
      <c r="G11804" s="122"/>
      <c r="H11804" s="122"/>
    </row>
    <row r="11805" spans="1:8" ht="28.5" customHeight="1">
      <c r="A11805" s="121"/>
      <c r="B11805" s="54" t="str">
        <f>IF(A11805="","",VLOOKUP(A11805,'3-Mapa de Controles'!$M$3:$N$143,2,FALSE))</f>
        <v/>
      </c>
      <c r="C11805" s="54" t="str">
        <f>IF(A11805="","",VLOOKUP(A11805,'3-Mapa de Controles'!$M$3:$P$143,4,FALSE))</f>
        <v/>
      </c>
      <c r="D11805" s="54" t="str">
        <f>IF(A11805="","",VLOOKUP(A11805,'3-Mapa de Controles'!$M$3:$AI$143,23,FALSE))</f>
        <v/>
      </c>
      <c r="E11805" s="54" t="str">
        <f>IF(A11805="","",VLOOKUP(A11805,'3-Mapa de Controles'!$B$3:$D$143,3,FALSE))</f>
        <v/>
      </c>
      <c r="F11805" s="56"/>
      <c r="G11805" s="122"/>
      <c r="H11805" s="122"/>
    </row>
    <row r="11806" spans="1:8" ht="28.5" customHeight="1">
      <c r="A11806" s="121"/>
      <c r="B11806" s="54" t="str">
        <f>IF(A11806="","",VLOOKUP(A11806,'3-Mapa de Controles'!$M$3:$N$143,2,FALSE))</f>
        <v/>
      </c>
      <c r="C11806" s="54" t="str">
        <f>IF(A11806="","",VLOOKUP(A11806,'3-Mapa de Controles'!$M$3:$P$143,4,FALSE))</f>
        <v/>
      </c>
      <c r="D11806" s="54" t="str">
        <f>IF(A11806="","",VLOOKUP(A11806,'3-Mapa de Controles'!$M$3:$AI$143,23,FALSE))</f>
        <v/>
      </c>
      <c r="E11806" s="54" t="str">
        <f>IF(A11806="","",VLOOKUP(A11806,'3-Mapa de Controles'!$B$3:$D$143,3,FALSE))</f>
        <v/>
      </c>
      <c r="F11806" s="56"/>
      <c r="G11806" s="122"/>
      <c r="H11806" s="122"/>
    </row>
    <row r="11807" spans="1:8" ht="28.5" customHeight="1">
      <c r="A11807" s="121"/>
      <c r="B11807" s="54" t="str">
        <f>IF(A11807="","",VLOOKUP(A11807,'3-Mapa de Controles'!$M$3:$N$143,2,FALSE))</f>
        <v/>
      </c>
      <c r="C11807" s="54" t="str">
        <f>IF(A11807="","",VLOOKUP(A11807,'3-Mapa de Controles'!$M$3:$P$143,4,FALSE))</f>
        <v/>
      </c>
      <c r="D11807" s="54" t="str">
        <f>IF(A11807="","",VLOOKUP(A11807,'3-Mapa de Controles'!$M$3:$AI$143,23,FALSE))</f>
        <v/>
      </c>
      <c r="E11807" s="54" t="str">
        <f>IF(A11807="","",VLOOKUP(A11807,'3-Mapa de Controles'!$B$3:$D$143,3,FALSE))</f>
        <v/>
      </c>
      <c r="F11807" s="56"/>
      <c r="G11807" s="122"/>
      <c r="H11807" s="122"/>
    </row>
    <row r="11808" spans="1:8" ht="28.5" customHeight="1">
      <c r="A11808" s="121"/>
      <c r="B11808" s="54" t="str">
        <f>IF(A11808="","",VLOOKUP(A11808,'3-Mapa de Controles'!$M$3:$N$143,2,FALSE))</f>
        <v/>
      </c>
      <c r="C11808" s="54" t="str">
        <f>IF(A11808="","",VLOOKUP(A11808,'3-Mapa de Controles'!$M$3:$P$143,4,FALSE))</f>
        <v/>
      </c>
      <c r="D11808" s="54" t="str">
        <f>IF(A11808="","",VLOOKUP(A11808,'3-Mapa de Controles'!$M$3:$AI$143,23,FALSE))</f>
        <v/>
      </c>
      <c r="E11808" s="54" t="str">
        <f>IF(A11808="","",VLOOKUP(A11808,'3-Mapa de Controles'!$B$3:$D$143,3,FALSE))</f>
        <v/>
      </c>
      <c r="F11808" s="56"/>
      <c r="G11808" s="122"/>
      <c r="H11808" s="122"/>
    </row>
    <row r="11809" spans="1:8" ht="28.5" customHeight="1">
      <c r="A11809" s="121"/>
      <c r="B11809" s="54" t="str">
        <f>IF(A11809="","",VLOOKUP(A11809,'3-Mapa de Controles'!$M$3:$N$143,2,FALSE))</f>
        <v/>
      </c>
      <c r="C11809" s="54" t="str">
        <f>IF(A11809="","",VLOOKUP(A11809,'3-Mapa de Controles'!$M$3:$P$143,4,FALSE))</f>
        <v/>
      </c>
      <c r="D11809" s="54" t="str">
        <f>IF(A11809="","",VLOOKUP(A11809,'3-Mapa de Controles'!$M$3:$AI$143,23,FALSE))</f>
        <v/>
      </c>
      <c r="E11809" s="54" t="str">
        <f>IF(A11809="","",VLOOKUP(A11809,'3-Mapa de Controles'!$B$3:$D$143,3,FALSE))</f>
        <v/>
      </c>
      <c r="F11809" s="56"/>
      <c r="G11809" s="122"/>
      <c r="H11809" s="122"/>
    </row>
    <row r="11810" spans="1:8" ht="28.5" customHeight="1">
      <c r="A11810" s="121"/>
      <c r="B11810" s="54" t="str">
        <f>IF(A11810="","",VLOOKUP(A11810,'3-Mapa de Controles'!$M$3:$N$143,2,FALSE))</f>
        <v/>
      </c>
      <c r="C11810" s="54" t="str">
        <f>IF(A11810="","",VLOOKUP(A11810,'3-Mapa de Controles'!$M$3:$P$143,4,FALSE))</f>
        <v/>
      </c>
      <c r="D11810" s="54" t="str">
        <f>IF(A11810="","",VLOOKUP(A11810,'3-Mapa de Controles'!$M$3:$AI$143,23,FALSE))</f>
        <v/>
      </c>
      <c r="E11810" s="54" t="str">
        <f>IF(A11810="","",VLOOKUP(A11810,'3-Mapa de Controles'!$B$3:$D$143,3,FALSE))</f>
        <v/>
      </c>
      <c r="F11810" s="56"/>
      <c r="G11810" s="122"/>
      <c r="H11810" s="122"/>
    </row>
    <row r="11811" spans="1:8" ht="28.5" customHeight="1">
      <c r="A11811" s="121"/>
      <c r="B11811" s="54" t="str">
        <f>IF(A11811="","",VLOOKUP(A11811,'3-Mapa de Controles'!$M$3:$N$143,2,FALSE))</f>
        <v/>
      </c>
      <c r="C11811" s="54" t="str">
        <f>IF(A11811="","",VLOOKUP(A11811,'3-Mapa de Controles'!$M$3:$P$143,4,FALSE))</f>
        <v/>
      </c>
      <c r="D11811" s="54" t="str">
        <f>IF(A11811="","",VLOOKUP(A11811,'3-Mapa de Controles'!$M$3:$AI$143,23,FALSE))</f>
        <v/>
      </c>
      <c r="E11811" s="54" t="str">
        <f>IF(A11811="","",VLOOKUP(A11811,'3-Mapa de Controles'!$B$3:$D$143,3,FALSE))</f>
        <v/>
      </c>
      <c r="F11811" s="56"/>
      <c r="G11811" s="122"/>
      <c r="H11811" s="122"/>
    </row>
    <row r="11812" spans="1:8" ht="28.5" customHeight="1">
      <c r="A11812" s="121"/>
      <c r="B11812" s="54" t="str">
        <f>IF(A11812="","",VLOOKUP(A11812,'3-Mapa de Controles'!$M$3:$N$143,2,FALSE))</f>
        <v/>
      </c>
      <c r="C11812" s="54" t="str">
        <f>IF(A11812="","",VLOOKUP(A11812,'3-Mapa de Controles'!$M$3:$P$143,4,FALSE))</f>
        <v/>
      </c>
      <c r="D11812" s="54" t="str">
        <f>IF(A11812="","",VLOOKUP(A11812,'3-Mapa de Controles'!$M$3:$AI$143,23,FALSE))</f>
        <v/>
      </c>
      <c r="E11812" s="54" t="str">
        <f>IF(A11812="","",VLOOKUP(A11812,'3-Mapa de Controles'!$B$3:$D$143,3,FALSE))</f>
        <v/>
      </c>
      <c r="F11812" s="56"/>
      <c r="G11812" s="122"/>
      <c r="H11812" s="122"/>
    </row>
    <row r="11813" spans="1:8" ht="28.5" customHeight="1">
      <c r="A11813" s="121"/>
      <c r="B11813" s="54" t="str">
        <f>IF(A11813="","",VLOOKUP(A11813,'3-Mapa de Controles'!$M$3:$N$143,2,FALSE))</f>
        <v/>
      </c>
      <c r="C11813" s="54" t="str">
        <f>IF(A11813="","",VLOOKUP(A11813,'3-Mapa de Controles'!$M$3:$P$143,4,FALSE))</f>
        <v/>
      </c>
      <c r="D11813" s="54" t="str">
        <f>IF(A11813="","",VLOOKUP(A11813,'3-Mapa de Controles'!$M$3:$AI$143,23,FALSE))</f>
        <v/>
      </c>
      <c r="E11813" s="54" t="str">
        <f>IF(A11813="","",VLOOKUP(A11813,'3-Mapa de Controles'!$B$3:$D$143,3,FALSE))</f>
        <v/>
      </c>
      <c r="F11813" s="56"/>
      <c r="G11813" s="122"/>
      <c r="H11813" s="122"/>
    </row>
    <row r="11814" spans="1:8" ht="28.5" customHeight="1">
      <c r="A11814" s="121"/>
      <c r="B11814" s="54" t="str">
        <f>IF(A11814="","",VLOOKUP(A11814,'3-Mapa de Controles'!$M$3:$N$143,2,FALSE))</f>
        <v/>
      </c>
      <c r="C11814" s="54" t="str">
        <f>IF(A11814="","",VLOOKUP(A11814,'3-Mapa de Controles'!$M$3:$P$143,4,FALSE))</f>
        <v/>
      </c>
      <c r="D11814" s="54" t="str">
        <f>IF(A11814="","",VLOOKUP(A11814,'3-Mapa de Controles'!$M$3:$AI$143,23,FALSE))</f>
        <v/>
      </c>
      <c r="E11814" s="54" t="str">
        <f>IF(A11814="","",VLOOKUP(A11814,'3-Mapa de Controles'!$B$3:$D$143,3,FALSE))</f>
        <v/>
      </c>
      <c r="F11814" s="56"/>
      <c r="G11814" s="122"/>
      <c r="H11814" s="122"/>
    </row>
    <row r="11815" spans="1:8" ht="28.5" customHeight="1">
      <c r="A11815" s="121"/>
      <c r="B11815" s="54" t="str">
        <f>IF(A11815="","",VLOOKUP(A11815,'3-Mapa de Controles'!$M$3:$N$143,2,FALSE))</f>
        <v/>
      </c>
      <c r="C11815" s="54" t="str">
        <f>IF(A11815="","",VLOOKUP(A11815,'3-Mapa de Controles'!$M$3:$P$143,4,FALSE))</f>
        <v/>
      </c>
      <c r="D11815" s="54" t="str">
        <f>IF(A11815="","",VLOOKUP(A11815,'3-Mapa de Controles'!$M$3:$AI$143,23,FALSE))</f>
        <v/>
      </c>
      <c r="E11815" s="54" t="str">
        <f>IF(A11815="","",VLOOKUP(A11815,'3-Mapa de Controles'!$B$3:$D$143,3,FALSE))</f>
        <v/>
      </c>
      <c r="F11815" s="56"/>
      <c r="G11815" s="122"/>
      <c r="H11815" s="122"/>
    </row>
    <row r="11816" spans="1:8" ht="28.5" customHeight="1">
      <c r="A11816" s="121"/>
      <c r="B11816" s="54" t="str">
        <f>IF(A11816="","",VLOOKUP(A11816,'3-Mapa de Controles'!$M$3:$N$143,2,FALSE))</f>
        <v/>
      </c>
      <c r="C11816" s="54" t="str">
        <f>IF(A11816="","",VLOOKUP(A11816,'3-Mapa de Controles'!$M$3:$P$143,4,FALSE))</f>
        <v/>
      </c>
      <c r="D11816" s="54" t="str">
        <f>IF(A11816="","",VLOOKUP(A11816,'3-Mapa de Controles'!$M$3:$AI$143,23,FALSE))</f>
        <v/>
      </c>
      <c r="E11816" s="54" t="str">
        <f>IF(A11816="","",VLOOKUP(A11816,'3-Mapa de Controles'!$B$3:$D$143,3,FALSE))</f>
        <v/>
      </c>
      <c r="F11816" s="56"/>
      <c r="G11816" s="122"/>
      <c r="H11816" s="122"/>
    </row>
    <row r="11817" spans="1:8" ht="28.5" customHeight="1">
      <c r="A11817" s="121"/>
      <c r="B11817" s="54" t="str">
        <f>IF(A11817="","",VLOOKUP(A11817,'3-Mapa de Controles'!$M$3:$N$143,2,FALSE))</f>
        <v/>
      </c>
      <c r="C11817" s="54" t="str">
        <f>IF(A11817="","",VLOOKUP(A11817,'3-Mapa de Controles'!$M$3:$P$143,4,FALSE))</f>
        <v/>
      </c>
      <c r="D11817" s="54" t="str">
        <f>IF(A11817="","",VLOOKUP(A11817,'3-Mapa de Controles'!$M$3:$AI$143,23,FALSE))</f>
        <v/>
      </c>
      <c r="E11817" s="54" t="str">
        <f>IF(A11817="","",VLOOKUP(A11817,'3-Mapa de Controles'!$B$3:$D$143,3,FALSE))</f>
        <v/>
      </c>
      <c r="F11817" s="56"/>
      <c r="G11817" s="122"/>
      <c r="H11817" s="122"/>
    </row>
    <row r="11818" spans="1:8" ht="28.5" customHeight="1">
      <c r="A11818" s="121"/>
      <c r="B11818" s="54" t="str">
        <f>IF(A11818="","",VLOOKUP(A11818,'3-Mapa de Controles'!$M$3:$N$143,2,FALSE))</f>
        <v/>
      </c>
      <c r="C11818" s="54" t="str">
        <f>IF(A11818="","",VLOOKUP(A11818,'3-Mapa de Controles'!$M$3:$P$143,4,FALSE))</f>
        <v/>
      </c>
      <c r="D11818" s="54" t="str">
        <f>IF(A11818="","",VLOOKUP(A11818,'3-Mapa de Controles'!$M$3:$AI$143,23,FALSE))</f>
        <v/>
      </c>
      <c r="E11818" s="54" t="str">
        <f>IF(A11818="","",VLOOKUP(A11818,'3-Mapa de Controles'!$B$3:$D$143,3,FALSE))</f>
        <v/>
      </c>
      <c r="F11818" s="56"/>
      <c r="G11818" s="122"/>
      <c r="H11818" s="122"/>
    </row>
    <row r="11819" spans="1:8" ht="28.5" customHeight="1">
      <c r="A11819" s="121"/>
      <c r="B11819" s="54" t="str">
        <f>IF(A11819="","",VLOOKUP(A11819,'3-Mapa de Controles'!$M$3:$N$143,2,FALSE))</f>
        <v/>
      </c>
      <c r="C11819" s="54" t="str">
        <f>IF(A11819="","",VLOOKUP(A11819,'3-Mapa de Controles'!$M$3:$P$143,4,FALSE))</f>
        <v/>
      </c>
      <c r="D11819" s="54" t="str">
        <f>IF(A11819="","",VLOOKUP(A11819,'3-Mapa de Controles'!$M$3:$AI$143,23,FALSE))</f>
        <v/>
      </c>
      <c r="E11819" s="54" t="str">
        <f>IF(A11819="","",VLOOKUP(A11819,'3-Mapa de Controles'!$B$3:$D$143,3,FALSE))</f>
        <v/>
      </c>
      <c r="F11819" s="56"/>
      <c r="G11819" s="122"/>
      <c r="H11819" s="122"/>
    </row>
    <row r="11820" spans="1:8" ht="28.5" customHeight="1">
      <c r="A11820" s="121"/>
      <c r="B11820" s="54" t="str">
        <f>IF(A11820="","",VLOOKUP(A11820,'3-Mapa de Controles'!$M$3:$N$143,2,FALSE))</f>
        <v/>
      </c>
      <c r="C11820" s="54" t="str">
        <f>IF(A11820="","",VLOOKUP(A11820,'3-Mapa de Controles'!$M$3:$P$143,4,FALSE))</f>
        <v/>
      </c>
      <c r="D11820" s="54" t="str">
        <f>IF(A11820="","",VLOOKUP(A11820,'3-Mapa de Controles'!$M$3:$AI$143,23,FALSE))</f>
        <v/>
      </c>
      <c r="E11820" s="54" t="str">
        <f>IF(A11820="","",VLOOKUP(A11820,'3-Mapa de Controles'!$B$3:$D$143,3,FALSE))</f>
        <v/>
      </c>
      <c r="F11820" s="56"/>
      <c r="G11820" s="122"/>
      <c r="H11820" s="122"/>
    </row>
    <row r="11821" spans="1:8" ht="28.5" customHeight="1">
      <c r="A11821" s="121"/>
      <c r="B11821" s="54" t="str">
        <f>IF(A11821="","",VLOOKUP(A11821,'3-Mapa de Controles'!$M$3:$N$143,2,FALSE))</f>
        <v/>
      </c>
      <c r="C11821" s="54" t="str">
        <f>IF(A11821="","",VLOOKUP(A11821,'3-Mapa de Controles'!$M$3:$P$143,4,FALSE))</f>
        <v/>
      </c>
      <c r="D11821" s="54" t="str">
        <f>IF(A11821="","",VLOOKUP(A11821,'3-Mapa de Controles'!$M$3:$AI$143,23,FALSE))</f>
        <v/>
      </c>
      <c r="E11821" s="54" t="str">
        <f>IF(A11821="","",VLOOKUP(A11821,'3-Mapa de Controles'!$B$3:$D$143,3,FALSE))</f>
        <v/>
      </c>
      <c r="F11821" s="56"/>
      <c r="G11821" s="122"/>
      <c r="H11821" s="122"/>
    </row>
    <row r="11822" spans="1:8" ht="28.5" customHeight="1">
      <c r="A11822" s="121"/>
      <c r="B11822" s="54" t="str">
        <f>IF(A11822="","",VLOOKUP(A11822,'3-Mapa de Controles'!$M$3:$N$143,2,FALSE))</f>
        <v/>
      </c>
      <c r="C11822" s="54" t="str">
        <f>IF(A11822="","",VLOOKUP(A11822,'3-Mapa de Controles'!$M$3:$P$143,4,FALSE))</f>
        <v/>
      </c>
      <c r="D11822" s="54" t="str">
        <f>IF(A11822="","",VLOOKUP(A11822,'3-Mapa de Controles'!$M$3:$AI$143,23,FALSE))</f>
        <v/>
      </c>
      <c r="E11822" s="54" t="str">
        <f>IF(A11822="","",VLOOKUP(A11822,'3-Mapa de Controles'!$B$3:$D$143,3,FALSE))</f>
        <v/>
      </c>
      <c r="F11822" s="56"/>
      <c r="G11822" s="122"/>
      <c r="H11822" s="122"/>
    </row>
    <row r="11823" spans="1:8" ht="28.5" customHeight="1">
      <c r="A11823" s="121"/>
      <c r="B11823" s="54" t="str">
        <f>IF(A11823="","",VLOOKUP(A11823,'3-Mapa de Controles'!$M$3:$N$143,2,FALSE))</f>
        <v/>
      </c>
      <c r="C11823" s="54" t="str">
        <f>IF(A11823="","",VLOOKUP(A11823,'3-Mapa de Controles'!$M$3:$P$143,4,FALSE))</f>
        <v/>
      </c>
      <c r="D11823" s="54" t="str">
        <f>IF(A11823="","",VLOOKUP(A11823,'3-Mapa de Controles'!$M$3:$AI$143,23,FALSE))</f>
        <v/>
      </c>
      <c r="E11823" s="54" t="str">
        <f>IF(A11823="","",VLOOKUP(A11823,'3-Mapa de Controles'!$B$3:$D$143,3,FALSE))</f>
        <v/>
      </c>
      <c r="F11823" s="56"/>
      <c r="G11823" s="122"/>
      <c r="H11823" s="122"/>
    </row>
    <row r="11824" spans="1:8" ht="28.5" customHeight="1">
      <c r="A11824" s="121"/>
      <c r="B11824" s="54" t="str">
        <f>IF(A11824="","",VLOOKUP(A11824,'3-Mapa de Controles'!$M$3:$N$143,2,FALSE))</f>
        <v/>
      </c>
      <c r="C11824" s="54" t="str">
        <f>IF(A11824="","",VLOOKUP(A11824,'3-Mapa de Controles'!$M$3:$P$143,4,FALSE))</f>
        <v/>
      </c>
      <c r="D11824" s="54" t="str">
        <f>IF(A11824="","",VLOOKUP(A11824,'3-Mapa de Controles'!$M$3:$AI$143,23,FALSE))</f>
        <v/>
      </c>
      <c r="E11824" s="54" t="str">
        <f>IF(A11824="","",VLOOKUP(A11824,'3-Mapa de Controles'!$B$3:$D$143,3,FALSE))</f>
        <v/>
      </c>
      <c r="F11824" s="56"/>
      <c r="G11824" s="122"/>
      <c r="H11824" s="122"/>
    </row>
    <row r="11825" spans="1:8" ht="28.5" customHeight="1">
      <c r="A11825" s="121"/>
      <c r="B11825" s="54" t="str">
        <f>IF(A11825="","",VLOOKUP(A11825,'3-Mapa de Controles'!$M$3:$N$143,2,FALSE))</f>
        <v/>
      </c>
      <c r="C11825" s="54" t="str">
        <f>IF(A11825="","",VLOOKUP(A11825,'3-Mapa de Controles'!$M$3:$P$143,4,FALSE))</f>
        <v/>
      </c>
      <c r="D11825" s="54" t="str">
        <f>IF(A11825="","",VLOOKUP(A11825,'3-Mapa de Controles'!$M$3:$AI$143,23,FALSE))</f>
        <v/>
      </c>
      <c r="E11825" s="54" t="str">
        <f>IF(A11825="","",VLOOKUP(A11825,'3-Mapa de Controles'!$B$3:$D$143,3,FALSE))</f>
        <v/>
      </c>
      <c r="F11825" s="56"/>
      <c r="G11825" s="122"/>
      <c r="H11825" s="122"/>
    </row>
    <row r="11826" spans="1:8" ht="28.5" customHeight="1">
      <c r="A11826" s="121"/>
      <c r="B11826" s="54" t="str">
        <f>IF(A11826="","",VLOOKUP(A11826,'3-Mapa de Controles'!$M$3:$N$143,2,FALSE))</f>
        <v/>
      </c>
      <c r="C11826" s="54" t="str">
        <f>IF(A11826="","",VLOOKUP(A11826,'3-Mapa de Controles'!$M$3:$P$143,4,FALSE))</f>
        <v/>
      </c>
      <c r="D11826" s="54" t="str">
        <f>IF(A11826="","",VLOOKUP(A11826,'3-Mapa de Controles'!$M$3:$AI$143,23,FALSE))</f>
        <v/>
      </c>
      <c r="E11826" s="54" t="str">
        <f>IF(A11826="","",VLOOKUP(A11826,'3-Mapa de Controles'!$B$3:$D$143,3,FALSE))</f>
        <v/>
      </c>
      <c r="F11826" s="56"/>
      <c r="G11826" s="122"/>
      <c r="H11826" s="122"/>
    </row>
    <row r="11827" spans="1:8" ht="28.5" customHeight="1">
      <c r="A11827" s="121"/>
      <c r="B11827" s="54" t="str">
        <f>IF(A11827="","",VLOOKUP(A11827,'3-Mapa de Controles'!$M$3:$N$143,2,FALSE))</f>
        <v/>
      </c>
      <c r="C11827" s="54" t="str">
        <f>IF(A11827="","",VLOOKUP(A11827,'3-Mapa de Controles'!$M$3:$P$143,4,FALSE))</f>
        <v/>
      </c>
      <c r="D11827" s="54" t="str">
        <f>IF(A11827="","",VLOOKUP(A11827,'3-Mapa de Controles'!$M$3:$AI$143,23,FALSE))</f>
        <v/>
      </c>
      <c r="E11827" s="54" t="str">
        <f>IF(A11827="","",VLOOKUP(A11827,'3-Mapa de Controles'!$B$3:$D$143,3,FALSE))</f>
        <v/>
      </c>
      <c r="F11827" s="56"/>
      <c r="G11827" s="122"/>
      <c r="H11827" s="122"/>
    </row>
    <row r="11828" spans="1:8" ht="28.5" customHeight="1">
      <c r="A11828" s="121"/>
      <c r="B11828" s="54" t="str">
        <f>IF(A11828="","",VLOOKUP(A11828,'3-Mapa de Controles'!$M$3:$N$143,2,FALSE))</f>
        <v/>
      </c>
      <c r="C11828" s="54" t="str">
        <f>IF(A11828="","",VLOOKUP(A11828,'3-Mapa de Controles'!$M$3:$P$143,4,FALSE))</f>
        <v/>
      </c>
      <c r="D11828" s="54" t="str">
        <f>IF(A11828="","",VLOOKUP(A11828,'3-Mapa de Controles'!$M$3:$AI$143,23,FALSE))</f>
        <v/>
      </c>
      <c r="E11828" s="54" t="str">
        <f>IF(A11828="","",VLOOKUP(A11828,'3-Mapa de Controles'!$B$3:$D$143,3,FALSE))</f>
        <v/>
      </c>
      <c r="F11828" s="56"/>
      <c r="G11828" s="122"/>
      <c r="H11828" s="122"/>
    </row>
    <row r="11829" spans="1:8" ht="28.5" customHeight="1">
      <c r="A11829" s="121"/>
      <c r="B11829" s="54" t="str">
        <f>IF(A11829="","",VLOOKUP(A11829,'3-Mapa de Controles'!$M$3:$N$143,2,FALSE))</f>
        <v/>
      </c>
      <c r="C11829" s="54" t="str">
        <f>IF(A11829="","",VLOOKUP(A11829,'3-Mapa de Controles'!$M$3:$P$143,4,FALSE))</f>
        <v/>
      </c>
      <c r="D11829" s="54" t="str">
        <f>IF(A11829="","",VLOOKUP(A11829,'3-Mapa de Controles'!$M$3:$AI$143,23,FALSE))</f>
        <v/>
      </c>
      <c r="E11829" s="54" t="str">
        <f>IF(A11829="","",VLOOKUP(A11829,'3-Mapa de Controles'!$B$3:$D$143,3,FALSE))</f>
        <v/>
      </c>
      <c r="F11829" s="56"/>
      <c r="G11829" s="122"/>
      <c r="H11829" s="122"/>
    </row>
    <row r="11830" spans="1:8" ht="28.5" customHeight="1">
      <c r="A11830" s="121"/>
      <c r="B11830" s="54" t="str">
        <f>IF(A11830="","",VLOOKUP(A11830,'3-Mapa de Controles'!$M$3:$N$143,2,FALSE))</f>
        <v/>
      </c>
      <c r="C11830" s="54" t="str">
        <f>IF(A11830="","",VLOOKUP(A11830,'3-Mapa de Controles'!$M$3:$P$143,4,FALSE))</f>
        <v/>
      </c>
      <c r="D11830" s="54" t="str">
        <f>IF(A11830="","",VLOOKUP(A11830,'3-Mapa de Controles'!$M$3:$AI$143,23,FALSE))</f>
        <v/>
      </c>
      <c r="E11830" s="54" t="str">
        <f>IF(A11830="","",VLOOKUP(A11830,'3-Mapa de Controles'!$B$3:$D$143,3,FALSE))</f>
        <v/>
      </c>
      <c r="F11830" s="56"/>
      <c r="G11830" s="122"/>
      <c r="H11830" s="122"/>
    </row>
    <row r="11831" spans="1:8" ht="28.5" customHeight="1">
      <c r="A11831" s="121"/>
      <c r="B11831" s="54" t="str">
        <f>IF(A11831="","",VLOOKUP(A11831,'3-Mapa de Controles'!$M$3:$N$143,2,FALSE))</f>
        <v/>
      </c>
      <c r="C11831" s="54" t="str">
        <f>IF(A11831="","",VLOOKUP(A11831,'3-Mapa de Controles'!$M$3:$P$143,4,FALSE))</f>
        <v/>
      </c>
      <c r="D11831" s="54" t="str">
        <f>IF(A11831="","",VLOOKUP(A11831,'3-Mapa de Controles'!$M$3:$AI$143,23,FALSE))</f>
        <v/>
      </c>
      <c r="E11831" s="54" t="str">
        <f>IF(A11831="","",VLOOKUP(A11831,'3-Mapa de Controles'!$B$3:$D$143,3,FALSE))</f>
        <v/>
      </c>
      <c r="F11831" s="56"/>
      <c r="G11831" s="122"/>
      <c r="H11831" s="122"/>
    </row>
    <row r="11832" spans="1:8" ht="28.5" customHeight="1">
      <c r="A11832" s="121"/>
      <c r="B11832" s="54" t="str">
        <f>IF(A11832="","",VLOOKUP(A11832,'3-Mapa de Controles'!$M$3:$N$143,2,FALSE))</f>
        <v/>
      </c>
      <c r="C11832" s="54" t="str">
        <f>IF(A11832="","",VLOOKUP(A11832,'3-Mapa de Controles'!$M$3:$P$143,4,FALSE))</f>
        <v/>
      </c>
      <c r="D11832" s="54" t="str">
        <f>IF(A11832="","",VLOOKUP(A11832,'3-Mapa de Controles'!$M$3:$AI$143,23,FALSE))</f>
        <v/>
      </c>
      <c r="E11832" s="54" t="str">
        <f>IF(A11832="","",VLOOKUP(A11832,'3-Mapa de Controles'!$B$3:$D$143,3,FALSE))</f>
        <v/>
      </c>
      <c r="F11832" s="56"/>
      <c r="G11832" s="122"/>
      <c r="H11832" s="122"/>
    </row>
    <row r="11833" spans="1:8" ht="28.5" customHeight="1">
      <c r="A11833" s="121"/>
      <c r="B11833" s="54" t="str">
        <f>IF(A11833="","",VLOOKUP(A11833,'3-Mapa de Controles'!$M$3:$N$143,2,FALSE))</f>
        <v/>
      </c>
      <c r="C11833" s="54" t="str">
        <f>IF(A11833="","",VLOOKUP(A11833,'3-Mapa de Controles'!$M$3:$P$143,4,FALSE))</f>
        <v/>
      </c>
      <c r="D11833" s="54" t="str">
        <f>IF(A11833="","",VLOOKUP(A11833,'3-Mapa de Controles'!$M$3:$AI$143,23,FALSE))</f>
        <v/>
      </c>
      <c r="E11833" s="54" t="str">
        <f>IF(A11833="","",VLOOKUP(A11833,'3-Mapa de Controles'!$B$3:$D$143,3,FALSE))</f>
        <v/>
      </c>
      <c r="F11833" s="56"/>
      <c r="G11833" s="122"/>
      <c r="H11833" s="122"/>
    </row>
    <row r="11834" spans="1:8" ht="28.5" customHeight="1">
      <c r="A11834" s="121"/>
      <c r="B11834" s="54" t="str">
        <f>IF(A11834="","",VLOOKUP(A11834,'3-Mapa de Controles'!$M$3:$N$143,2,FALSE))</f>
        <v/>
      </c>
      <c r="C11834" s="54" t="str">
        <f>IF(A11834="","",VLOOKUP(A11834,'3-Mapa de Controles'!$M$3:$P$143,4,FALSE))</f>
        <v/>
      </c>
      <c r="D11834" s="54" t="str">
        <f>IF(A11834="","",VLOOKUP(A11834,'3-Mapa de Controles'!$M$3:$AI$143,23,FALSE))</f>
        <v/>
      </c>
      <c r="E11834" s="54" t="str">
        <f>IF(A11834="","",VLOOKUP(A11834,'3-Mapa de Controles'!$B$3:$D$143,3,FALSE))</f>
        <v/>
      </c>
      <c r="F11834" s="56"/>
      <c r="G11834" s="122"/>
      <c r="H11834" s="122"/>
    </row>
    <row r="11835" spans="1:8" ht="28.5" customHeight="1">
      <c r="A11835" s="121"/>
      <c r="B11835" s="54" t="str">
        <f>IF(A11835="","",VLOOKUP(A11835,'3-Mapa de Controles'!$M$3:$N$143,2,FALSE))</f>
        <v/>
      </c>
      <c r="C11835" s="54" t="str">
        <f>IF(A11835="","",VLOOKUP(A11835,'3-Mapa de Controles'!$M$3:$P$143,4,FALSE))</f>
        <v/>
      </c>
      <c r="D11835" s="54" t="str">
        <f>IF(A11835="","",VLOOKUP(A11835,'3-Mapa de Controles'!$M$3:$AI$143,23,FALSE))</f>
        <v/>
      </c>
      <c r="E11835" s="54" t="str">
        <f>IF(A11835="","",VLOOKUP(A11835,'3-Mapa de Controles'!$B$3:$D$143,3,FALSE))</f>
        <v/>
      </c>
      <c r="F11835" s="56"/>
      <c r="G11835" s="122"/>
      <c r="H11835" s="122"/>
    </row>
    <row r="11836" spans="1:8" ht="28.5" customHeight="1">
      <c r="A11836" s="121"/>
      <c r="B11836" s="54" t="str">
        <f>IF(A11836="","",VLOOKUP(A11836,'3-Mapa de Controles'!$M$3:$N$143,2,FALSE))</f>
        <v/>
      </c>
      <c r="C11836" s="54" t="str">
        <f>IF(A11836="","",VLOOKUP(A11836,'3-Mapa de Controles'!$M$3:$P$143,4,FALSE))</f>
        <v/>
      </c>
      <c r="D11836" s="54" t="str">
        <f>IF(A11836="","",VLOOKUP(A11836,'3-Mapa de Controles'!$M$3:$AI$143,23,FALSE))</f>
        <v/>
      </c>
      <c r="E11836" s="54" t="str">
        <f>IF(A11836="","",VLOOKUP(A11836,'3-Mapa de Controles'!$B$3:$D$143,3,FALSE))</f>
        <v/>
      </c>
      <c r="F11836" s="56"/>
      <c r="G11836" s="122"/>
      <c r="H11836" s="122"/>
    </row>
    <row r="11837" spans="1:8" ht="28.5" customHeight="1">
      <c r="A11837" s="121"/>
      <c r="B11837" s="54" t="str">
        <f>IF(A11837="","",VLOOKUP(A11837,'3-Mapa de Controles'!$M$3:$N$143,2,FALSE))</f>
        <v/>
      </c>
      <c r="C11837" s="54" t="str">
        <f>IF(A11837="","",VLOOKUP(A11837,'3-Mapa de Controles'!$M$3:$P$143,4,FALSE))</f>
        <v/>
      </c>
      <c r="D11837" s="54" t="str">
        <f>IF(A11837="","",VLOOKUP(A11837,'3-Mapa de Controles'!$M$3:$AI$143,23,FALSE))</f>
        <v/>
      </c>
      <c r="E11837" s="54" t="str">
        <f>IF(A11837="","",VLOOKUP(A11837,'3-Mapa de Controles'!$B$3:$D$143,3,FALSE))</f>
        <v/>
      </c>
      <c r="F11837" s="56"/>
      <c r="G11837" s="122"/>
      <c r="H11837" s="122"/>
    </row>
    <row r="11838" spans="1:8" ht="28.5" customHeight="1">
      <c r="A11838" s="121"/>
      <c r="B11838" s="54" t="str">
        <f>IF(A11838="","",VLOOKUP(A11838,'3-Mapa de Controles'!$M$3:$N$143,2,FALSE))</f>
        <v/>
      </c>
      <c r="C11838" s="54" t="str">
        <f>IF(A11838="","",VLOOKUP(A11838,'3-Mapa de Controles'!$M$3:$P$143,4,FALSE))</f>
        <v/>
      </c>
      <c r="D11838" s="54" t="str">
        <f>IF(A11838="","",VLOOKUP(A11838,'3-Mapa de Controles'!$M$3:$AI$143,23,FALSE))</f>
        <v/>
      </c>
      <c r="E11838" s="54" t="str">
        <f>IF(A11838="","",VLOOKUP(A11838,'3-Mapa de Controles'!$B$3:$D$143,3,FALSE))</f>
        <v/>
      </c>
      <c r="F11838" s="56"/>
      <c r="G11838" s="122"/>
      <c r="H11838" s="122"/>
    </row>
    <row r="11839" spans="1:8" ht="28.5" customHeight="1">
      <c r="A11839" s="121"/>
      <c r="B11839" s="54" t="str">
        <f>IF(A11839="","",VLOOKUP(A11839,'3-Mapa de Controles'!$M$3:$N$143,2,FALSE))</f>
        <v/>
      </c>
      <c r="C11839" s="54" t="str">
        <f>IF(A11839="","",VLOOKUP(A11839,'3-Mapa de Controles'!$M$3:$P$143,4,FALSE))</f>
        <v/>
      </c>
      <c r="D11839" s="54" t="str">
        <f>IF(A11839="","",VLOOKUP(A11839,'3-Mapa de Controles'!$M$3:$AI$143,23,FALSE))</f>
        <v/>
      </c>
      <c r="E11839" s="54" t="str">
        <f>IF(A11839="","",VLOOKUP(A11839,'3-Mapa de Controles'!$B$3:$D$143,3,FALSE))</f>
        <v/>
      </c>
      <c r="F11839" s="56"/>
      <c r="G11839" s="122"/>
      <c r="H11839" s="122"/>
    </row>
    <row r="11840" spans="1:8" ht="28.5" customHeight="1">
      <c r="A11840" s="121"/>
      <c r="B11840" s="54" t="str">
        <f>IF(A11840="","",VLOOKUP(A11840,'3-Mapa de Controles'!$M$3:$N$143,2,FALSE))</f>
        <v/>
      </c>
      <c r="C11840" s="54" t="str">
        <f>IF(A11840="","",VLOOKUP(A11840,'3-Mapa de Controles'!$M$3:$P$143,4,FALSE))</f>
        <v/>
      </c>
      <c r="D11840" s="54" t="str">
        <f>IF(A11840="","",VLOOKUP(A11840,'3-Mapa de Controles'!$M$3:$AI$143,23,FALSE))</f>
        <v/>
      </c>
      <c r="E11840" s="54" t="str">
        <f>IF(A11840="","",VLOOKUP(A11840,'3-Mapa de Controles'!$B$3:$D$143,3,FALSE))</f>
        <v/>
      </c>
      <c r="F11840" s="56"/>
      <c r="G11840" s="122"/>
      <c r="H11840" s="122"/>
    </row>
    <row r="11841" spans="1:8" ht="28.5" customHeight="1">
      <c r="A11841" s="121"/>
      <c r="B11841" s="54" t="str">
        <f>IF(A11841="","",VLOOKUP(A11841,'3-Mapa de Controles'!$M$3:$N$143,2,FALSE))</f>
        <v/>
      </c>
      <c r="C11841" s="54" t="str">
        <f>IF(A11841="","",VLOOKUP(A11841,'3-Mapa de Controles'!$M$3:$P$143,4,FALSE))</f>
        <v/>
      </c>
      <c r="D11841" s="54" t="str">
        <f>IF(A11841="","",VLOOKUP(A11841,'3-Mapa de Controles'!$M$3:$AI$143,23,FALSE))</f>
        <v/>
      </c>
      <c r="E11841" s="54" t="str">
        <f>IF(A11841="","",VLOOKUP(A11841,'3-Mapa de Controles'!$B$3:$D$143,3,FALSE))</f>
        <v/>
      </c>
      <c r="F11841" s="56"/>
      <c r="G11841" s="122"/>
      <c r="H11841" s="122"/>
    </row>
    <row r="11842" spans="1:8" ht="28.5" customHeight="1">
      <c r="A11842" s="121"/>
      <c r="B11842" s="54" t="str">
        <f>IF(A11842="","",VLOOKUP(A11842,'3-Mapa de Controles'!$M$3:$N$143,2,FALSE))</f>
        <v/>
      </c>
      <c r="C11842" s="54" t="str">
        <f>IF(A11842="","",VLOOKUP(A11842,'3-Mapa de Controles'!$M$3:$P$143,4,FALSE))</f>
        <v/>
      </c>
      <c r="D11842" s="54" t="str">
        <f>IF(A11842="","",VLOOKUP(A11842,'3-Mapa de Controles'!$M$3:$AI$143,23,FALSE))</f>
        <v/>
      </c>
      <c r="E11842" s="54" t="str">
        <f>IF(A11842="","",VLOOKUP(A11842,'3-Mapa de Controles'!$B$3:$D$143,3,FALSE))</f>
        <v/>
      </c>
      <c r="F11842" s="56"/>
      <c r="G11842" s="122"/>
      <c r="H11842" s="122"/>
    </row>
    <row r="11843" spans="1:8" ht="28.5" customHeight="1">
      <c r="A11843" s="121"/>
      <c r="B11843" s="54" t="str">
        <f>IF(A11843="","",VLOOKUP(A11843,'3-Mapa de Controles'!$M$3:$N$143,2,FALSE))</f>
        <v/>
      </c>
      <c r="C11843" s="54" t="str">
        <f>IF(A11843="","",VLOOKUP(A11843,'3-Mapa de Controles'!$M$3:$P$143,4,FALSE))</f>
        <v/>
      </c>
      <c r="D11843" s="54" t="str">
        <f>IF(A11843="","",VLOOKUP(A11843,'3-Mapa de Controles'!$M$3:$AI$143,23,FALSE))</f>
        <v/>
      </c>
      <c r="E11843" s="54" t="str">
        <f>IF(A11843="","",VLOOKUP(A11843,'3-Mapa de Controles'!$B$3:$D$143,3,FALSE))</f>
        <v/>
      </c>
      <c r="F11843" s="56"/>
      <c r="G11843" s="122"/>
      <c r="H11843" s="122"/>
    </row>
    <row r="11844" spans="1:8" ht="28.5" customHeight="1">
      <c r="A11844" s="121"/>
      <c r="B11844" s="54" t="str">
        <f>IF(A11844="","",VLOOKUP(A11844,'3-Mapa de Controles'!$M$3:$N$143,2,FALSE))</f>
        <v/>
      </c>
      <c r="C11844" s="54" t="str">
        <f>IF(A11844="","",VLOOKUP(A11844,'3-Mapa de Controles'!$M$3:$P$143,4,FALSE))</f>
        <v/>
      </c>
      <c r="D11844" s="54" t="str">
        <f>IF(A11844="","",VLOOKUP(A11844,'3-Mapa de Controles'!$M$3:$AI$143,23,FALSE))</f>
        <v/>
      </c>
      <c r="E11844" s="54" t="str">
        <f>IF(A11844="","",VLOOKUP(A11844,'3-Mapa de Controles'!$B$3:$D$143,3,FALSE))</f>
        <v/>
      </c>
      <c r="F11844" s="56"/>
      <c r="G11844" s="122"/>
      <c r="H11844" s="122"/>
    </row>
    <row r="11845" spans="1:8" ht="28.5" customHeight="1">
      <c r="A11845" s="121"/>
      <c r="B11845" s="54" t="str">
        <f>IF(A11845="","",VLOOKUP(A11845,'3-Mapa de Controles'!$M$3:$N$143,2,FALSE))</f>
        <v/>
      </c>
      <c r="C11845" s="54" t="str">
        <f>IF(A11845="","",VLOOKUP(A11845,'3-Mapa de Controles'!$M$3:$P$143,4,FALSE))</f>
        <v/>
      </c>
      <c r="D11845" s="54" t="str">
        <f>IF(A11845="","",VLOOKUP(A11845,'3-Mapa de Controles'!$M$3:$AI$143,23,FALSE))</f>
        <v/>
      </c>
      <c r="E11845" s="54" t="str">
        <f>IF(A11845="","",VLOOKUP(A11845,'3-Mapa de Controles'!$B$3:$D$143,3,FALSE))</f>
        <v/>
      </c>
      <c r="F11845" s="56"/>
      <c r="G11845" s="122"/>
      <c r="H11845" s="122"/>
    </row>
    <row r="11846" spans="1:8" ht="28.5" customHeight="1">
      <c r="A11846" s="121"/>
      <c r="B11846" s="54" t="str">
        <f>IF(A11846="","",VLOOKUP(A11846,'3-Mapa de Controles'!$M$3:$N$143,2,FALSE))</f>
        <v/>
      </c>
      <c r="C11846" s="54" t="str">
        <f>IF(A11846="","",VLOOKUP(A11846,'3-Mapa de Controles'!$M$3:$P$143,4,FALSE))</f>
        <v/>
      </c>
      <c r="D11846" s="54" t="str">
        <f>IF(A11846="","",VLOOKUP(A11846,'3-Mapa de Controles'!$M$3:$AI$143,23,FALSE))</f>
        <v/>
      </c>
      <c r="E11846" s="54" t="str">
        <f>IF(A11846="","",VLOOKUP(A11846,'3-Mapa de Controles'!$B$3:$D$143,3,FALSE))</f>
        <v/>
      </c>
      <c r="F11846" s="56"/>
      <c r="G11846" s="122"/>
      <c r="H11846" s="122"/>
    </row>
    <row r="11847" spans="1:8" ht="28.5" customHeight="1">
      <c r="A11847" s="121"/>
      <c r="B11847" s="54" t="str">
        <f>IF(A11847="","",VLOOKUP(A11847,'3-Mapa de Controles'!$M$3:$N$143,2,FALSE))</f>
        <v/>
      </c>
      <c r="C11847" s="54" t="str">
        <f>IF(A11847="","",VLOOKUP(A11847,'3-Mapa de Controles'!$M$3:$P$143,4,FALSE))</f>
        <v/>
      </c>
      <c r="D11847" s="54" t="str">
        <f>IF(A11847="","",VLOOKUP(A11847,'3-Mapa de Controles'!$M$3:$AI$143,23,FALSE))</f>
        <v/>
      </c>
      <c r="E11847" s="54" t="str">
        <f>IF(A11847="","",VLOOKUP(A11847,'3-Mapa de Controles'!$B$3:$D$143,3,FALSE))</f>
        <v/>
      </c>
      <c r="F11847" s="56"/>
      <c r="G11847" s="122"/>
      <c r="H11847" s="122"/>
    </row>
    <row r="11848" spans="1:8" ht="28.5" customHeight="1">
      <c r="A11848" s="121"/>
      <c r="B11848" s="54" t="str">
        <f>IF(A11848="","",VLOOKUP(A11848,'3-Mapa de Controles'!$M$3:$N$143,2,FALSE))</f>
        <v/>
      </c>
      <c r="C11848" s="54" t="str">
        <f>IF(A11848="","",VLOOKUP(A11848,'3-Mapa de Controles'!$M$3:$P$143,4,FALSE))</f>
        <v/>
      </c>
      <c r="D11848" s="54" t="str">
        <f>IF(A11848="","",VLOOKUP(A11848,'3-Mapa de Controles'!$M$3:$AI$143,23,FALSE))</f>
        <v/>
      </c>
      <c r="E11848" s="54" t="str">
        <f>IF(A11848="","",VLOOKUP(A11848,'3-Mapa de Controles'!$B$3:$D$143,3,FALSE))</f>
        <v/>
      </c>
      <c r="F11848" s="56"/>
      <c r="G11848" s="122"/>
      <c r="H11848" s="122"/>
    </row>
    <row r="11849" spans="1:8" ht="28.5" customHeight="1">
      <c r="A11849" s="121"/>
      <c r="B11849" s="54" t="str">
        <f>IF(A11849="","",VLOOKUP(A11849,'3-Mapa de Controles'!$M$3:$N$143,2,FALSE))</f>
        <v/>
      </c>
      <c r="C11849" s="54" t="str">
        <f>IF(A11849="","",VLOOKUP(A11849,'3-Mapa de Controles'!$M$3:$P$143,4,FALSE))</f>
        <v/>
      </c>
      <c r="D11849" s="54" t="str">
        <f>IF(A11849="","",VLOOKUP(A11849,'3-Mapa de Controles'!$M$3:$AI$143,23,FALSE))</f>
        <v/>
      </c>
      <c r="E11849" s="54" t="str">
        <f>IF(A11849="","",VLOOKUP(A11849,'3-Mapa de Controles'!$B$3:$D$143,3,FALSE))</f>
        <v/>
      </c>
      <c r="F11849" s="56"/>
      <c r="G11849" s="122"/>
      <c r="H11849" s="122"/>
    </row>
    <row r="11850" spans="1:8" ht="28.5" customHeight="1">
      <c r="A11850" s="121"/>
      <c r="B11850" s="54" t="str">
        <f>IF(A11850="","",VLOOKUP(A11850,'3-Mapa de Controles'!$M$3:$N$143,2,FALSE))</f>
        <v/>
      </c>
      <c r="C11850" s="54" t="str">
        <f>IF(A11850="","",VLOOKUP(A11850,'3-Mapa de Controles'!$M$3:$P$143,4,FALSE))</f>
        <v/>
      </c>
      <c r="D11850" s="54" t="str">
        <f>IF(A11850="","",VLOOKUP(A11850,'3-Mapa de Controles'!$M$3:$AI$143,23,FALSE))</f>
        <v/>
      </c>
      <c r="E11850" s="54" t="str">
        <f>IF(A11850="","",VLOOKUP(A11850,'3-Mapa de Controles'!$B$3:$D$143,3,FALSE))</f>
        <v/>
      </c>
      <c r="F11850" s="56"/>
      <c r="G11850" s="122"/>
      <c r="H11850" s="122"/>
    </row>
    <row r="11851" spans="1:8" ht="28.5" customHeight="1">
      <c r="A11851" s="121"/>
      <c r="B11851" s="54" t="str">
        <f>IF(A11851="","",VLOOKUP(A11851,'3-Mapa de Controles'!$M$3:$N$143,2,FALSE))</f>
        <v/>
      </c>
      <c r="C11851" s="54" t="str">
        <f>IF(A11851="","",VLOOKUP(A11851,'3-Mapa de Controles'!$M$3:$P$143,4,FALSE))</f>
        <v/>
      </c>
      <c r="D11851" s="54" t="str">
        <f>IF(A11851="","",VLOOKUP(A11851,'3-Mapa de Controles'!$M$3:$AI$143,23,FALSE))</f>
        <v/>
      </c>
      <c r="E11851" s="54" t="str">
        <f>IF(A11851="","",VLOOKUP(A11851,'3-Mapa de Controles'!$B$3:$D$143,3,FALSE))</f>
        <v/>
      </c>
      <c r="F11851" s="56"/>
      <c r="G11851" s="122"/>
      <c r="H11851" s="122"/>
    </row>
    <row r="11852" spans="1:8" ht="28.5" customHeight="1">
      <c r="A11852" s="121"/>
      <c r="B11852" s="54" t="str">
        <f>IF(A11852="","",VLOOKUP(A11852,'3-Mapa de Controles'!$M$3:$N$143,2,FALSE))</f>
        <v/>
      </c>
      <c r="C11852" s="54" t="str">
        <f>IF(A11852="","",VLOOKUP(A11852,'3-Mapa de Controles'!$M$3:$P$143,4,FALSE))</f>
        <v/>
      </c>
      <c r="D11852" s="54" t="str">
        <f>IF(A11852="","",VLOOKUP(A11852,'3-Mapa de Controles'!$M$3:$AI$143,23,FALSE))</f>
        <v/>
      </c>
      <c r="E11852" s="54" t="str">
        <f>IF(A11852="","",VLOOKUP(A11852,'3-Mapa de Controles'!$B$3:$D$143,3,FALSE))</f>
        <v/>
      </c>
      <c r="F11852" s="56"/>
      <c r="G11852" s="122"/>
      <c r="H11852" s="122"/>
    </row>
    <row r="11853" spans="1:8" ht="28.5" customHeight="1">
      <c r="A11853" s="121"/>
      <c r="B11853" s="54" t="str">
        <f>IF(A11853="","",VLOOKUP(A11853,'3-Mapa de Controles'!$M$3:$N$143,2,FALSE))</f>
        <v/>
      </c>
      <c r="C11853" s="54" t="str">
        <f>IF(A11853="","",VLOOKUP(A11853,'3-Mapa de Controles'!$M$3:$P$143,4,FALSE))</f>
        <v/>
      </c>
      <c r="D11853" s="54" t="str">
        <f>IF(A11853="","",VLOOKUP(A11853,'3-Mapa de Controles'!$M$3:$AI$143,23,FALSE))</f>
        <v/>
      </c>
      <c r="E11853" s="54" t="str">
        <f>IF(A11853="","",VLOOKUP(A11853,'3-Mapa de Controles'!$B$3:$D$143,3,FALSE))</f>
        <v/>
      </c>
      <c r="F11853" s="56"/>
      <c r="G11853" s="122"/>
      <c r="H11853" s="122"/>
    </row>
    <row r="11854" spans="1:8" ht="28.5" customHeight="1">
      <c r="A11854" s="121"/>
      <c r="B11854" s="54" t="str">
        <f>IF(A11854="","",VLOOKUP(A11854,'3-Mapa de Controles'!$M$3:$N$143,2,FALSE))</f>
        <v/>
      </c>
      <c r="C11854" s="54" t="str">
        <f>IF(A11854="","",VLOOKUP(A11854,'3-Mapa de Controles'!$M$3:$P$143,4,FALSE))</f>
        <v/>
      </c>
      <c r="D11854" s="54" t="str">
        <f>IF(A11854="","",VLOOKUP(A11854,'3-Mapa de Controles'!$M$3:$AI$143,23,FALSE))</f>
        <v/>
      </c>
      <c r="E11854" s="54" t="str">
        <f>IF(A11854="","",VLOOKUP(A11854,'3-Mapa de Controles'!$B$3:$D$143,3,FALSE))</f>
        <v/>
      </c>
      <c r="F11854" s="56"/>
      <c r="G11854" s="122"/>
      <c r="H11854" s="122"/>
    </row>
    <row r="11855" spans="1:8" ht="28.5" customHeight="1">
      <c r="A11855" s="121"/>
      <c r="B11855" s="54" t="str">
        <f>IF(A11855="","",VLOOKUP(A11855,'3-Mapa de Controles'!$M$3:$N$143,2,FALSE))</f>
        <v/>
      </c>
      <c r="C11855" s="54" t="str">
        <f>IF(A11855="","",VLOOKUP(A11855,'3-Mapa de Controles'!$M$3:$P$143,4,FALSE))</f>
        <v/>
      </c>
      <c r="D11855" s="54" t="str">
        <f>IF(A11855="","",VLOOKUP(A11855,'3-Mapa de Controles'!$M$3:$AI$143,23,FALSE))</f>
        <v/>
      </c>
      <c r="E11855" s="54" t="str">
        <f>IF(A11855="","",VLOOKUP(A11855,'3-Mapa de Controles'!$B$3:$D$143,3,FALSE))</f>
        <v/>
      </c>
      <c r="F11855" s="56"/>
      <c r="G11855" s="122"/>
      <c r="H11855" s="122"/>
    </row>
    <row r="11856" spans="1:8" ht="28.5" customHeight="1">
      <c r="A11856" s="121"/>
      <c r="B11856" s="54" t="str">
        <f>IF(A11856="","",VLOOKUP(A11856,'3-Mapa de Controles'!$M$3:$N$143,2,FALSE))</f>
        <v/>
      </c>
      <c r="C11856" s="54" t="str">
        <f>IF(A11856="","",VLOOKUP(A11856,'3-Mapa de Controles'!$M$3:$P$143,4,FALSE))</f>
        <v/>
      </c>
      <c r="D11856" s="54" t="str">
        <f>IF(A11856="","",VLOOKUP(A11856,'3-Mapa de Controles'!$M$3:$AI$143,23,FALSE))</f>
        <v/>
      </c>
      <c r="E11856" s="54" t="str">
        <f>IF(A11856="","",VLOOKUP(A11856,'3-Mapa de Controles'!$B$3:$D$143,3,FALSE))</f>
        <v/>
      </c>
      <c r="F11856" s="56"/>
      <c r="G11856" s="122"/>
      <c r="H11856" s="122"/>
    </row>
    <row r="11857" spans="1:8" ht="28.5" customHeight="1">
      <c r="A11857" s="121"/>
      <c r="B11857" s="54" t="str">
        <f>IF(A11857="","",VLOOKUP(A11857,'3-Mapa de Controles'!$M$3:$N$143,2,FALSE))</f>
        <v/>
      </c>
      <c r="C11857" s="54" t="str">
        <f>IF(A11857="","",VLOOKUP(A11857,'3-Mapa de Controles'!$M$3:$P$143,4,FALSE))</f>
        <v/>
      </c>
      <c r="D11857" s="54" t="str">
        <f>IF(A11857="","",VLOOKUP(A11857,'3-Mapa de Controles'!$M$3:$AI$143,23,FALSE))</f>
        <v/>
      </c>
      <c r="E11857" s="54" t="str">
        <f>IF(A11857="","",VLOOKUP(A11857,'3-Mapa de Controles'!$B$3:$D$143,3,FALSE))</f>
        <v/>
      </c>
      <c r="F11857" s="56"/>
      <c r="G11857" s="122"/>
      <c r="H11857" s="122"/>
    </row>
    <row r="11858" spans="1:8" ht="28.5" customHeight="1">
      <c r="A11858" s="121"/>
      <c r="B11858" s="54" t="str">
        <f>IF(A11858="","",VLOOKUP(A11858,'3-Mapa de Controles'!$M$3:$N$143,2,FALSE))</f>
        <v/>
      </c>
      <c r="C11858" s="54" t="str">
        <f>IF(A11858="","",VLOOKUP(A11858,'3-Mapa de Controles'!$M$3:$P$143,4,FALSE))</f>
        <v/>
      </c>
      <c r="D11858" s="54" t="str">
        <f>IF(A11858="","",VLOOKUP(A11858,'3-Mapa de Controles'!$M$3:$AI$143,23,FALSE))</f>
        <v/>
      </c>
      <c r="E11858" s="54" t="str">
        <f>IF(A11858="","",VLOOKUP(A11858,'3-Mapa de Controles'!$B$3:$D$143,3,FALSE))</f>
        <v/>
      </c>
      <c r="F11858" s="56"/>
      <c r="G11858" s="122"/>
      <c r="H11858" s="122"/>
    </row>
    <row r="11859" spans="1:8" ht="28.5" customHeight="1">
      <c r="A11859" s="121"/>
      <c r="B11859" s="54" t="str">
        <f>IF(A11859="","",VLOOKUP(A11859,'3-Mapa de Controles'!$M$3:$N$143,2,FALSE))</f>
        <v/>
      </c>
      <c r="C11859" s="54" t="str">
        <f>IF(A11859="","",VLOOKUP(A11859,'3-Mapa de Controles'!$M$3:$P$143,4,FALSE))</f>
        <v/>
      </c>
      <c r="D11859" s="54" t="str">
        <f>IF(A11859="","",VLOOKUP(A11859,'3-Mapa de Controles'!$M$3:$AI$143,23,FALSE))</f>
        <v/>
      </c>
      <c r="E11859" s="54" t="str">
        <f>IF(A11859="","",VLOOKUP(A11859,'3-Mapa de Controles'!$B$3:$D$143,3,FALSE))</f>
        <v/>
      </c>
      <c r="F11859" s="56"/>
      <c r="G11859" s="122"/>
      <c r="H11859" s="122"/>
    </row>
    <row r="11860" spans="1:8" ht="28.5" customHeight="1">
      <c r="A11860" s="121"/>
      <c r="B11860" s="54" t="str">
        <f>IF(A11860="","",VLOOKUP(A11860,'3-Mapa de Controles'!$M$3:$N$143,2,FALSE))</f>
        <v/>
      </c>
      <c r="C11860" s="54" t="str">
        <f>IF(A11860="","",VLOOKUP(A11860,'3-Mapa de Controles'!$M$3:$P$143,4,FALSE))</f>
        <v/>
      </c>
      <c r="D11860" s="54" t="str">
        <f>IF(A11860="","",VLOOKUP(A11860,'3-Mapa de Controles'!$M$3:$AI$143,23,FALSE))</f>
        <v/>
      </c>
      <c r="E11860" s="54" t="str">
        <f>IF(A11860="","",VLOOKUP(A11860,'3-Mapa de Controles'!$B$3:$D$143,3,FALSE))</f>
        <v/>
      </c>
      <c r="F11860" s="56"/>
      <c r="G11860" s="122"/>
      <c r="H11860" s="122"/>
    </row>
    <row r="11861" spans="1:8" ht="28.5" customHeight="1">
      <c r="A11861" s="121"/>
      <c r="B11861" s="54" t="str">
        <f>IF(A11861="","",VLOOKUP(A11861,'3-Mapa de Controles'!$M$3:$N$143,2,FALSE))</f>
        <v/>
      </c>
      <c r="C11861" s="54" t="str">
        <f>IF(A11861="","",VLOOKUP(A11861,'3-Mapa de Controles'!$M$3:$P$143,4,FALSE))</f>
        <v/>
      </c>
      <c r="D11861" s="54" t="str">
        <f>IF(A11861="","",VLOOKUP(A11861,'3-Mapa de Controles'!$M$3:$AI$143,23,FALSE))</f>
        <v/>
      </c>
      <c r="E11861" s="54" t="str">
        <f>IF(A11861="","",VLOOKUP(A11861,'3-Mapa de Controles'!$B$3:$D$143,3,FALSE))</f>
        <v/>
      </c>
      <c r="F11861" s="56"/>
      <c r="G11861" s="122"/>
      <c r="H11861" s="122"/>
    </row>
    <row r="11862" spans="1:8" ht="28.5" customHeight="1">
      <c r="A11862" s="121"/>
      <c r="B11862" s="54" t="str">
        <f>IF(A11862="","",VLOOKUP(A11862,'3-Mapa de Controles'!$M$3:$N$143,2,FALSE))</f>
        <v/>
      </c>
      <c r="C11862" s="54" t="str">
        <f>IF(A11862="","",VLOOKUP(A11862,'3-Mapa de Controles'!$M$3:$P$143,4,FALSE))</f>
        <v/>
      </c>
      <c r="D11862" s="54" t="str">
        <f>IF(A11862="","",VLOOKUP(A11862,'3-Mapa de Controles'!$M$3:$AI$143,23,FALSE))</f>
        <v/>
      </c>
      <c r="E11862" s="54" t="str">
        <f>IF(A11862="","",VLOOKUP(A11862,'3-Mapa de Controles'!$B$3:$D$143,3,FALSE))</f>
        <v/>
      </c>
      <c r="F11862" s="56"/>
      <c r="G11862" s="122"/>
      <c r="H11862" s="122"/>
    </row>
    <row r="11863" spans="1:8" ht="28.5" customHeight="1">
      <c r="A11863" s="121"/>
      <c r="B11863" s="54" t="str">
        <f>IF(A11863="","",VLOOKUP(A11863,'3-Mapa de Controles'!$M$3:$N$143,2,FALSE))</f>
        <v/>
      </c>
      <c r="C11863" s="54" t="str">
        <f>IF(A11863="","",VLOOKUP(A11863,'3-Mapa de Controles'!$M$3:$P$143,4,FALSE))</f>
        <v/>
      </c>
      <c r="D11863" s="54" t="str">
        <f>IF(A11863="","",VLOOKUP(A11863,'3-Mapa de Controles'!$M$3:$AI$143,23,FALSE))</f>
        <v/>
      </c>
      <c r="E11863" s="54" t="str">
        <f>IF(A11863="","",VLOOKUP(A11863,'3-Mapa de Controles'!$B$3:$D$143,3,FALSE))</f>
        <v/>
      </c>
      <c r="F11863" s="56"/>
      <c r="G11863" s="122"/>
      <c r="H11863" s="122"/>
    </row>
    <row r="11864" spans="1:8" ht="28.5" customHeight="1">
      <c r="A11864" s="121"/>
      <c r="B11864" s="54" t="str">
        <f>IF(A11864="","",VLOOKUP(A11864,'3-Mapa de Controles'!$M$3:$N$143,2,FALSE))</f>
        <v/>
      </c>
      <c r="C11864" s="54" t="str">
        <f>IF(A11864="","",VLOOKUP(A11864,'3-Mapa de Controles'!$M$3:$P$143,4,FALSE))</f>
        <v/>
      </c>
      <c r="D11864" s="54" t="str">
        <f>IF(A11864="","",VLOOKUP(A11864,'3-Mapa de Controles'!$M$3:$AI$143,23,FALSE))</f>
        <v/>
      </c>
      <c r="E11864" s="54" t="str">
        <f>IF(A11864="","",VLOOKUP(A11864,'3-Mapa de Controles'!$B$3:$D$143,3,FALSE))</f>
        <v/>
      </c>
      <c r="F11864" s="56"/>
      <c r="G11864" s="122"/>
      <c r="H11864" s="122"/>
    </row>
    <row r="11865" spans="1:8" ht="28.5" customHeight="1">
      <c r="A11865" s="121"/>
      <c r="B11865" s="54" t="str">
        <f>IF(A11865="","",VLOOKUP(A11865,'3-Mapa de Controles'!$M$3:$N$143,2,FALSE))</f>
        <v/>
      </c>
      <c r="C11865" s="54" t="str">
        <f>IF(A11865="","",VLOOKUP(A11865,'3-Mapa de Controles'!$M$3:$P$143,4,FALSE))</f>
        <v/>
      </c>
      <c r="D11865" s="54" t="str">
        <f>IF(A11865="","",VLOOKUP(A11865,'3-Mapa de Controles'!$M$3:$AI$143,23,FALSE))</f>
        <v/>
      </c>
      <c r="E11865" s="54" t="str">
        <f>IF(A11865="","",VLOOKUP(A11865,'3-Mapa de Controles'!$B$3:$D$143,3,FALSE))</f>
        <v/>
      </c>
      <c r="F11865" s="56"/>
      <c r="G11865" s="122"/>
      <c r="H11865" s="122"/>
    </row>
    <row r="11866" spans="1:8" ht="28.5" customHeight="1">
      <c r="A11866" s="121"/>
      <c r="B11866" s="54" t="str">
        <f>IF(A11866="","",VLOOKUP(A11866,'3-Mapa de Controles'!$M$3:$N$143,2,FALSE))</f>
        <v/>
      </c>
      <c r="C11866" s="54" t="str">
        <f>IF(A11866="","",VLOOKUP(A11866,'3-Mapa de Controles'!$M$3:$P$143,4,FALSE))</f>
        <v/>
      </c>
      <c r="D11866" s="54" t="str">
        <f>IF(A11866="","",VLOOKUP(A11866,'3-Mapa de Controles'!$M$3:$AI$143,23,FALSE))</f>
        <v/>
      </c>
      <c r="E11866" s="54" t="str">
        <f>IF(A11866="","",VLOOKUP(A11866,'3-Mapa de Controles'!$B$3:$D$143,3,FALSE))</f>
        <v/>
      </c>
      <c r="F11866" s="56"/>
      <c r="G11866" s="122"/>
      <c r="H11866" s="122"/>
    </row>
    <row r="11867" spans="1:8" ht="28.5" customHeight="1">
      <c r="A11867" s="121"/>
      <c r="B11867" s="54" t="str">
        <f>IF(A11867="","",VLOOKUP(A11867,'3-Mapa de Controles'!$M$3:$N$143,2,FALSE))</f>
        <v/>
      </c>
      <c r="C11867" s="54" t="str">
        <f>IF(A11867="","",VLOOKUP(A11867,'3-Mapa de Controles'!$M$3:$P$143,4,FALSE))</f>
        <v/>
      </c>
      <c r="D11867" s="54" t="str">
        <f>IF(A11867="","",VLOOKUP(A11867,'3-Mapa de Controles'!$M$3:$AI$143,23,FALSE))</f>
        <v/>
      </c>
      <c r="E11867" s="54" t="str">
        <f>IF(A11867="","",VLOOKUP(A11867,'3-Mapa de Controles'!$B$3:$D$143,3,FALSE))</f>
        <v/>
      </c>
      <c r="F11867" s="56"/>
      <c r="G11867" s="122"/>
      <c r="H11867" s="122"/>
    </row>
    <row r="11868" spans="1:8" ht="28.5" customHeight="1">
      <c r="A11868" s="121"/>
      <c r="B11868" s="54" t="str">
        <f>IF(A11868="","",VLOOKUP(A11868,'3-Mapa de Controles'!$M$3:$N$143,2,FALSE))</f>
        <v/>
      </c>
      <c r="C11868" s="54" t="str">
        <f>IF(A11868="","",VLOOKUP(A11868,'3-Mapa de Controles'!$M$3:$P$143,4,FALSE))</f>
        <v/>
      </c>
      <c r="D11868" s="54" t="str">
        <f>IF(A11868="","",VLOOKUP(A11868,'3-Mapa de Controles'!$M$3:$AI$143,23,FALSE))</f>
        <v/>
      </c>
      <c r="E11868" s="54" t="str">
        <f>IF(A11868="","",VLOOKUP(A11868,'3-Mapa de Controles'!$B$3:$D$143,3,FALSE))</f>
        <v/>
      </c>
      <c r="F11868" s="56"/>
      <c r="G11868" s="122"/>
      <c r="H11868" s="122"/>
    </row>
    <row r="11869" spans="1:8" ht="28.5" customHeight="1">
      <c r="A11869" s="121"/>
      <c r="B11869" s="54" t="str">
        <f>IF(A11869="","",VLOOKUP(A11869,'3-Mapa de Controles'!$M$3:$N$143,2,FALSE))</f>
        <v/>
      </c>
      <c r="C11869" s="54" t="str">
        <f>IF(A11869="","",VLOOKUP(A11869,'3-Mapa de Controles'!$M$3:$P$143,4,FALSE))</f>
        <v/>
      </c>
      <c r="D11869" s="54" t="str">
        <f>IF(A11869="","",VLOOKUP(A11869,'3-Mapa de Controles'!$M$3:$AI$143,23,FALSE))</f>
        <v/>
      </c>
      <c r="E11869" s="54" t="str">
        <f>IF(A11869="","",VLOOKUP(A11869,'3-Mapa de Controles'!$B$3:$D$143,3,FALSE))</f>
        <v/>
      </c>
      <c r="F11869" s="56"/>
      <c r="G11869" s="122"/>
      <c r="H11869" s="122"/>
    </row>
    <row r="11870" spans="1:8" ht="28.5" customHeight="1">
      <c r="A11870" s="121"/>
      <c r="B11870" s="54" t="str">
        <f>IF(A11870="","",VLOOKUP(A11870,'3-Mapa de Controles'!$M$3:$N$143,2,FALSE))</f>
        <v/>
      </c>
      <c r="C11870" s="54" t="str">
        <f>IF(A11870="","",VLOOKUP(A11870,'3-Mapa de Controles'!$M$3:$P$143,4,FALSE))</f>
        <v/>
      </c>
      <c r="D11870" s="54" t="str">
        <f>IF(A11870="","",VLOOKUP(A11870,'3-Mapa de Controles'!$M$3:$AI$143,23,FALSE))</f>
        <v/>
      </c>
      <c r="E11870" s="54" t="str">
        <f>IF(A11870="","",VLOOKUP(A11870,'3-Mapa de Controles'!$B$3:$D$143,3,FALSE))</f>
        <v/>
      </c>
      <c r="F11870" s="56"/>
      <c r="G11870" s="122"/>
      <c r="H11870" s="122"/>
    </row>
    <row r="11871" spans="1:8" ht="28.5" customHeight="1">
      <c r="A11871" s="121"/>
      <c r="B11871" s="54" t="str">
        <f>IF(A11871="","",VLOOKUP(A11871,'3-Mapa de Controles'!$M$3:$N$143,2,FALSE))</f>
        <v/>
      </c>
      <c r="C11871" s="54" t="str">
        <f>IF(A11871="","",VLOOKUP(A11871,'3-Mapa de Controles'!$M$3:$P$143,4,FALSE))</f>
        <v/>
      </c>
      <c r="D11871" s="54" t="str">
        <f>IF(A11871="","",VLOOKUP(A11871,'3-Mapa de Controles'!$M$3:$AI$143,23,FALSE))</f>
        <v/>
      </c>
      <c r="E11871" s="54" t="str">
        <f>IF(A11871="","",VLOOKUP(A11871,'3-Mapa de Controles'!$B$3:$D$143,3,FALSE))</f>
        <v/>
      </c>
      <c r="F11871" s="56"/>
      <c r="G11871" s="122"/>
      <c r="H11871" s="122"/>
    </row>
    <row r="11872" spans="1:8" ht="28.5" customHeight="1">
      <c r="A11872" s="121"/>
      <c r="B11872" s="54" t="str">
        <f>IF(A11872="","",VLOOKUP(A11872,'3-Mapa de Controles'!$M$3:$N$143,2,FALSE))</f>
        <v/>
      </c>
      <c r="C11872" s="54" t="str">
        <f>IF(A11872="","",VLOOKUP(A11872,'3-Mapa de Controles'!$M$3:$P$143,4,FALSE))</f>
        <v/>
      </c>
      <c r="D11872" s="54" t="str">
        <f>IF(A11872="","",VLOOKUP(A11872,'3-Mapa de Controles'!$M$3:$AI$143,23,FALSE))</f>
        <v/>
      </c>
      <c r="E11872" s="54" t="str">
        <f>IF(A11872="","",VLOOKUP(A11872,'3-Mapa de Controles'!$B$3:$D$143,3,FALSE))</f>
        <v/>
      </c>
      <c r="F11872" s="56"/>
      <c r="G11872" s="122"/>
      <c r="H11872" s="122"/>
    </row>
    <row r="11873" spans="1:8" ht="28.5" customHeight="1">
      <c r="A11873" s="121"/>
      <c r="B11873" s="54" t="str">
        <f>IF(A11873="","",VLOOKUP(A11873,'3-Mapa de Controles'!$M$3:$N$143,2,FALSE))</f>
        <v/>
      </c>
      <c r="C11873" s="54" t="str">
        <f>IF(A11873="","",VLOOKUP(A11873,'3-Mapa de Controles'!$M$3:$P$143,4,FALSE))</f>
        <v/>
      </c>
      <c r="D11873" s="54" t="str">
        <f>IF(A11873="","",VLOOKUP(A11873,'3-Mapa de Controles'!$M$3:$AI$143,23,FALSE))</f>
        <v/>
      </c>
      <c r="E11873" s="54" t="str">
        <f>IF(A11873="","",VLOOKUP(A11873,'3-Mapa de Controles'!$B$3:$D$143,3,FALSE))</f>
        <v/>
      </c>
      <c r="F11873" s="56"/>
      <c r="G11873" s="122"/>
      <c r="H11873" s="122"/>
    </row>
    <row r="11874" spans="1:8" ht="28.5" customHeight="1">
      <c r="A11874" s="121"/>
      <c r="B11874" s="54" t="str">
        <f>IF(A11874="","",VLOOKUP(A11874,'3-Mapa de Controles'!$M$3:$N$143,2,FALSE))</f>
        <v/>
      </c>
      <c r="C11874" s="54" t="str">
        <f>IF(A11874="","",VLOOKUP(A11874,'3-Mapa de Controles'!$M$3:$P$143,4,FALSE))</f>
        <v/>
      </c>
      <c r="D11874" s="54" t="str">
        <f>IF(A11874="","",VLOOKUP(A11874,'3-Mapa de Controles'!$M$3:$AI$143,23,FALSE))</f>
        <v/>
      </c>
      <c r="E11874" s="54" t="str">
        <f>IF(A11874="","",VLOOKUP(A11874,'3-Mapa de Controles'!$B$3:$D$143,3,FALSE))</f>
        <v/>
      </c>
      <c r="F11874" s="56"/>
      <c r="G11874" s="122"/>
      <c r="H11874" s="122"/>
    </row>
    <row r="11875" spans="1:8" ht="28.5" customHeight="1">
      <c r="A11875" s="121"/>
      <c r="B11875" s="54" t="str">
        <f>IF(A11875="","",VLOOKUP(A11875,'3-Mapa de Controles'!$M$3:$N$143,2,FALSE))</f>
        <v/>
      </c>
      <c r="C11875" s="54" t="str">
        <f>IF(A11875="","",VLOOKUP(A11875,'3-Mapa de Controles'!$M$3:$P$143,4,FALSE))</f>
        <v/>
      </c>
      <c r="D11875" s="54" t="str">
        <f>IF(A11875="","",VLOOKUP(A11875,'3-Mapa de Controles'!$M$3:$AI$143,23,FALSE))</f>
        <v/>
      </c>
      <c r="E11875" s="54" t="str">
        <f>IF(A11875="","",VLOOKUP(A11875,'3-Mapa de Controles'!$B$3:$D$143,3,FALSE))</f>
        <v/>
      </c>
      <c r="F11875" s="56"/>
      <c r="G11875" s="122"/>
      <c r="H11875" s="122"/>
    </row>
    <row r="11876" spans="1:8" ht="28.5" customHeight="1">
      <c r="A11876" s="121"/>
      <c r="B11876" s="54" t="str">
        <f>IF(A11876="","",VLOOKUP(A11876,'3-Mapa de Controles'!$M$3:$N$143,2,FALSE))</f>
        <v/>
      </c>
      <c r="C11876" s="54" t="str">
        <f>IF(A11876="","",VLOOKUP(A11876,'3-Mapa de Controles'!$M$3:$P$143,4,FALSE))</f>
        <v/>
      </c>
      <c r="D11876" s="54" t="str">
        <f>IF(A11876="","",VLOOKUP(A11876,'3-Mapa de Controles'!$M$3:$AI$143,23,FALSE))</f>
        <v/>
      </c>
      <c r="E11876" s="54" t="str">
        <f>IF(A11876="","",VLOOKUP(A11876,'3-Mapa de Controles'!$B$3:$D$143,3,FALSE))</f>
        <v/>
      </c>
      <c r="F11876" s="56"/>
      <c r="G11876" s="122"/>
      <c r="H11876" s="122"/>
    </row>
    <row r="11877" spans="1:8" ht="28.5" customHeight="1">
      <c r="A11877" s="121"/>
      <c r="B11877" s="54" t="str">
        <f>IF(A11877="","",VLOOKUP(A11877,'3-Mapa de Controles'!$M$3:$N$143,2,FALSE))</f>
        <v/>
      </c>
      <c r="C11877" s="54" t="str">
        <f>IF(A11877="","",VLOOKUP(A11877,'3-Mapa de Controles'!$M$3:$P$143,4,FALSE))</f>
        <v/>
      </c>
      <c r="D11877" s="54" t="str">
        <f>IF(A11877="","",VLOOKUP(A11877,'3-Mapa de Controles'!$M$3:$AI$143,23,FALSE))</f>
        <v/>
      </c>
      <c r="E11877" s="54" t="str">
        <f>IF(A11877="","",VLOOKUP(A11877,'3-Mapa de Controles'!$B$3:$D$143,3,FALSE))</f>
        <v/>
      </c>
      <c r="F11877" s="56"/>
      <c r="G11877" s="122"/>
      <c r="H11877" s="122"/>
    </row>
    <row r="11878" spans="1:8" ht="28.5" customHeight="1">
      <c r="A11878" s="121"/>
      <c r="B11878" s="54" t="str">
        <f>IF(A11878="","",VLOOKUP(A11878,'3-Mapa de Controles'!$M$3:$N$143,2,FALSE))</f>
        <v/>
      </c>
      <c r="C11878" s="54" t="str">
        <f>IF(A11878="","",VLOOKUP(A11878,'3-Mapa de Controles'!$M$3:$P$143,4,FALSE))</f>
        <v/>
      </c>
      <c r="D11878" s="54" t="str">
        <f>IF(A11878="","",VLOOKUP(A11878,'3-Mapa de Controles'!$M$3:$AI$143,23,FALSE))</f>
        <v/>
      </c>
      <c r="E11878" s="54" t="str">
        <f>IF(A11878="","",VLOOKUP(A11878,'3-Mapa de Controles'!$B$3:$D$143,3,FALSE))</f>
        <v/>
      </c>
      <c r="F11878" s="56"/>
      <c r="G11878" s="122"/>
      <c r="H11878" s="122"/>
    </row>
    <row r="11879" spans="1:8" ht="28.5" customHeight="1">
      <c r="A11879" s="121"/>
      <c r="B11879" s="54" t="str">
        <f>IF(A11879="","",VLOOKUP(A11879,'3-Mapa de Controles'!$M$3:$N$143,2,FALSE))</f>
        <v/>
      </c>
      <c r="C11879" s="54" t="str">
        <f>IF(A11879="","",VLOOKUP(A11879,'3-Mapa de Controles'!$M$3:$P$143,4,FALSE))</f>
        <v/>
      </c>
      <c r="D11879" s="54" t="str">
        <f>IF(A11879="","",VLOOKUP(A11879,'3-Mapa de Controles'!$M$3:$AI$143,23,FALSE))</f>
        <v/>
      </c>
      <c r="E11879" s="54" t="str">
        <f>IF(A11879="","",VLOOKUP(A11879,'3-Mapa de Controles'!$B$3:$D$143,3,FALSE))</f>
        <v/>
      </c>
      <c r="F11879" s="56"/>
      <c r="G11879" s="122"/>
      <c r="H11879" s="122"/>
    </row>
    <row r="11880" spans="1:8" ht="28.5" customHeight="1">
      <c r="A11880" s="121"/>
      <c r="B11880" s="54" t="str">
        <f>IF(A11880="","",VLOOKUP(A11880,'3-Mapa de Controles'!$M$3:$N$143,2,FALSE))</f>
        <v/>
      </c>
      <c r="C11880" s="54" t="str">
        <f>IF(A11880="","",VLOOKUP(A11880,'3-Mapa de Controles'!$M$3:$P$143,4,FALSE))</f>
        <v/>
      </c>
      <c r="D11880" s="54" t="str">
        <f>IF(A11880="","",VLOOKUP(A11880,'3-Mapa de Controles'!$M$3:$AI$143,23,FALSE))</f>
        <v/>
      </c>
      <c r="E11880" s="54" t="str">
        <f>IF(A11880="","",VLOOKUP(A11880,'3-Mapa de Controles'!$B$3:$D$143,3,FALSE))</f>
        <v/>
      </c>
      <c r="F11880" s="56"/>
      <c r="G11880" s="122"/>
      <c r="H11880" s="122"/>
    </row>
    <row r="11881" spans="1:8" ht="28.5" customHeight="1">
      <c r="A11881" s="121"/>
      <c r="B11881" s="54" t="str">
        <f>IF(A11881="","",VLOOKUP(A11881,'3-Mapa de Controles'!$M$3:$N$143,2,FALSE))</f>
        <v/>
      </c>
      <c r="C11881" s="54" t="str">
        <f>IF(A11881="","",VLOOKUP(A11881,'3-Mapa de Controles'!$M$3:$P$143,4,FALSE))</f>
        <v/>
      </c>
      <c r="D11881" s="54" t="str">
        <f>IF(A11881="","",VLOOKUP(A11881,'3-Mapa de Controles'!$M$3:$AI$143,23,FALSE))</f>
        <v/>
      </c>
      <c r="E11881" s="54" t="str">
        <f>IF(A11881="","",VLOOKUP(A11881,'3-Mapa de Controles'!$B$3:$D$143,3,FALSE))</f>
        <v/>
      </c>
      <c r="F11881" s="56"/>
      <c r="G11881" s="122"/>
      <c r="H11881" s="122"/>
    </row>
    <row r="11882" spans="1:8" ht="28.5" customHeight="1">
      <c r="A11882" s="121"/>
      <c r="B11882" s="54" t="str">
        <f>IF(A11882="","",VLOOKUP(A11882,'3-Mapa de Controles'!$M$3:$N$143,2,FALSE))</f>
        <v/>
      </c>
      <c r="C11882" s="54" t="str">
        <f>IF(A11882="","",VLOOKUP(A11882,'3-Mapa de Controles'!$M$3:$P$143,4,FALSE))</f>
        <v/>
      </c>
      <c r="D11882" s="54" t="str">
        <f>IF(A11882="","",VLOOKUP(A11882,'3-Mapa de Controles'!$M$3:$AI$143,23,FALSE))</f>
        <v/>
      </c>
      <c r="E11882" s="54" t="str">
        <f>IF(A11882="","",VLOOKUP(A11882,'3-Mapa de Controles'!$B$3:$D$143,3,FALSE))</f>
        <v/>
      </c>
      <c r="F11882" s="56"/>
      <c r="G11882" s="122"/>
      <c r="H11882" s="122"/>
    </row>
    <row r="11883" spans="1:8" ht="28.5" customHeight="1">
      <c r="A11883" s="121"/>
      <c r="B11883" s="54" t="str">
        <f>IF(A11883="","",VLOOKUP(A11883,'3-Mapa de Controles'!$M$3:$N$143,2,FALSE))</f>
        <v/>
      </c>
      <c r="C11883" s="54" t="str">
        <f>IF(A11883="","",VLOOKUP(A11883,'3-Mapa de Controles'!$M$3:$P$143,4,FALSE))</f>
        <v/>
      </c>
      <c r="D11883" s="54" t="str">
        <f>IF(A11883="","",VLOOKUP(A11883,'3-Mapa de Controles'!$M$3:$AI$143,23,FALSE))</f>
        <v/>
      </c>
      <c r="E11883" s="54" t="str">
        <f>IF(A11883="","",VLOOKUP(A11883,'3-Mapa de Controles'!$B$3:$D$143,3,FALSE))</f>
        <v/>
      </c>
      <c r="F11883" s="56"/>
      <c r="G11883" s="122"/>
      <c r="H11883" s="122"/>
    </row>
    <row r="11884" spans="1:8" ht="28.5" customHeight="1">
      <c r="A11884" s="121"/>
      <c r="B11884" s="54" t="str">
        <f>IF(A11884="","",VLOOKUP(A11884,'3-Mapa de Controles'!$M$3:$N$143,2,FALSE))</f>
        <v/>
      </c>
      <c r="C11884" s="54" t="str">
        <f>IF(A11884="","",VLOOKUP(A11884,'3-Mapa de Controles'!$M$3:$P$143,4,FALSE))</f>
        <v/>
      </c>
      <c r="D11884" s="54" t="str">
        <f>IF(A11884="","",VLOOKUP(A11884,'3-Mapa de Controles'!$M$3:$AI$143,23,FALSE))</f>
        <v/>
      </c>
      <c r="E11884" s="54" t="str">
        <f>IF(A11884="","",VLOOKUP(A11884,'3-Mapa de Controles'!$B$3:$D$143,3,FALSE))</f>
        <v/>
      </c>
      <c r="F11884" s="56"/>
      <c r="G11884" s="122"/>
      <c r="H11884" s="122"/>
    </row>
    <row r="11885" spans="1:8" ht="28.5" customHeight="1">
      <c r="A11885" s="121"/>
      <c r="B11885" s="54" t="str">
        <f>IF(A11885="","",VLOOKUP(A11885,'3-Mapa de Controles'!$M$3:$N$143,2,FALSE))</f>
        <v/>
      </c>
      <c r="C11885" s="54" t="str">
        <f>IF(A11885="","",VLOOKUP(A11885,'3-Mapa de Controles'!$M$3:$P$143,4,FALSE))</f>
        <v/>
      </c>
      <c r="D11885" s="54" t="str">
        <f>IF(A11885="","",VLOOKUP(A11885,'3-Mapa de Controles'!$M$3:$AI$143,23,FALSE))</f>
        <v/>
      </c>
      <c r="E11885" s="54" t="str">
        <f>IF(A11885="","",VLOOKUP(A11885,'3-Mapa de Controles'!$B$3:$D$143,3,FALSE))</f>
        <v/>
      </c>
      <c r="F11885" s="56"/>
      <c r="G11885" s="122"/>
      <c r="H11885" s="122"/>
    </row>
    <row r="11886" spans="1:8" ht="28.5" customHeight="1">
      <c r="A11886" s="121"/>
      <c r="B11886" s="54" t="str">
        <f>IF(A11886="","",VLOOKUP(A11886,'3-Mapa de Controles'!$M$3:$N$143,2,FALSE))</f>
        <v/>
      </c>
      <c r="C11886" s="54" t="str">
        <f>IF(A11886="","",VLOOKUP(A11886,'3-Mapa de Controles'!$M$3:$P$143,4,FALSE))</f>
        <v/>
      </c>
      <c r="D11886" s="54" t="str">
        <f>IF(A11886="","",VLOOKUP(A11886,'3-Mapa de Controles'!$M$3:$AI$143,23,FALSE))</f>
        <v/>
      </c>
      <c r="E11886" s="54" t="str">
        <f>IF(A11886="","",VLOOKUP(A11886,'3-Mapa de Controles'!$B$3:$D$143,3,FALSE))</f>
        <v/>
      </c>
      <c r="F11886" s="56"/>
      <c r="G11886" s="122"/>
      <c r="H11886" s="122"/>
    </row>
    <row r="11887" spans="1:8" ht="28.5" customHeight="1">
      <c r="A11887" s="121"/>
      <c r="B11887" s="54" t="str">
        <f>IF(A11887="","",VLOOKUP(A11887,'3-Mapa de Controles'!$M$3:$N$143,2,FALSE))</f>
        <v/>
      </c>
      <c r="C11887" s="54" t="str">
        <f>IF(A11887="","",VLOOKUP(A11887,'3-Mapa de Controles'!$M$3:$P$143,4,FALSE))</f>
        <v/>
      </c>
      <c r="D11887" s="54" t="str">
        <f>IF(A11887="","",VLOOKUP(A11887,'3-Mapa de Controles'!$M$3:$AI$143,23,FALSE))</f>
        <v/>
      </c>
      <c r="E11887" s="54" t="str">
        <f>IF(A11887="","",VLOOKUP(A11887,'3-Mapa de Controles'!$B$3:$D$143,3,FALSE))</f>
        <v/>
      </c>
      <c r="F11887" s="56"/>
      <c r="G11887" s="122"/>
      <c r="H11887" s="122"/>
    </row>
    <row r="11888" spans="1:8" ht="28.5" customHeight="1">
      <c r="A11888" s="121"/>
      <c r="B11888" s="54" t="str">
        <f>IF(A11888="","",VLOOKUP(A11888,'3-Mapa de Controles'!$M$3:$N$143,2,FALSE))</f>
        <v/>
      </c>
      <c r="C11888" s="54" t="str">
        <f>IF(A11888="","",VLOOKUP(A11888,'3-Mapa de Controles'!$M$3:$P$143,4,FALSE))</f>
        <v/>
      </c>
      <c r="D11888" s="54" t="str">
        <f>IF(A11888="","",VLOOKUP(A11888,'3-Mapa de Controles'!$M$3:$AI$143,23,FALSE))</f>
        <v/>
      </c>
      <c r="E11888" s="54" t="str">
        <f>IF(A11888="","",VLOOKUP(A11888,'3-Mapa de Controles'!$B$3:$D$143,3,FALSE))</f>
        <v/>
      </c>
      <c r="F11888" s="56"/>
      <c r="G11888" s="122"/>
      <c r="H11888" s="122"/>
    </row>
    <row r="11889" spans="1:8" ht="28.5" customHeight="1">
      <c r="A11889" s="121"/>
      <c r="B11889" s="54" t="str">
        <f>IF(A11889="","",VLOOKUP(A11889,'3-Mapa de Controles'!$M$3:$N$143,2,FALSE))</f>
        <v/>
      </c>
      <c r="C11889" s="54" t="str">
        <f>IF(A11889="","",VLOOKUP(A11889,'3-Mapa de Controles'!$M$3:$P$143,4,FALSE))</f>
        <v/>
      </c>
      <c r="D11889" s="54" t="str">
        <f>IF(A11889="","",VLOOKUP(A11889,'3-Mapa de Controles'!$M$3:$AI$143,23,FALSE))</f>
        <v/>
      </c>
      <c r="E11889" s="54" t="str">
        <f>IF(A11889="","",VLOOKUP(A11889,'3-Mapa de Controles'!$B$3:$D$143,3,FALSE))</f>
        <v/>
      </c>
      <c r="F11889" s="56"/>
      <c r="G11889" s="122"/>
      <c r="H11889" s="122"/>
    </row>
    <row r="11890" spans="1:8" ht="28.5" customHeight="1">
      <c r="A11890" s="121"/>
      <c r="B11890" s="54" t="str">
        <f>IF(A11890="","",VLOOKUP(A11890,'3-Mapa de Controles'!$M$3:$N$143,2,FALSE))</f>
        <v/>
      </c>
      <c r="C11890" s="54" t="str">
        <f>IF(A11890="","",VLOOKUP(A11890,'3-Mapa de Controles'!$M$3:$P$143,4,FALSE))</f>
        <v/>
      </c>
      <c r="D11890" s="54" t="str">
        <f>IF(A11890="","",VLOOKUP(A11890,'3-Mapa de Controles'!$M$3:$AI$143,23,FALSE))</f>
        <v/>
      </c>
      <c r="E11890" s="54" t="str">
        <f>IF(A11890="","",VLOOKUP(A11890,'3-Mapa de Controles'!$B$3:$D$143,3,FALSE))</f>
        <v/>
      </c>
      <c r="F11890" s="56"/>
      <c r="G11890" s="122"/>
      <c r="H11890" s="122"/>
    </row>
    <row r="11891" spans="1:8" ht="28.5" customHeight="1">
      <c r="A11891" s="121"/>
      <c r="B11891" s="54" t="str">
        <f>IF(A11891="","",VLOOKUP(A11891,'3-Mapa de Controles'!$M$3:$N$143,2,FALSE))</f>
        <v/>
      </c>
      <c r="C11891" s="54" t="str">
        <f>IF(A11891="","",VLOOKUP(A11891,'3-Mapa de Controles'!$M$3:$P$143,4,FALSE))</f>
        <v/>
      </c>
      <c r="D11891" s="54" t="str">
        <f>IF(A11891="","",VLOOKUP(A11891,'3-Mapa de Controles'!$M$3:$AI$143,23,FALSE))</f>
        <v/>
      </c>
      <c r="E11891" s="54" t="str">
        <f>IF(A11891="","",VLOOKUP(A11891,'3-Mapa de Controles'!$B$3:$D$143,3,FALSE))</f>
        <v/>
      </c>
      <c r="F11891" s="56"/>
      <c r="G11891" s="122"/>
      <c r="H11891" s="122"/>
    </row>
    <row r="11892" spans="1:8" ht="28.5" customHeight="1">
      <c r="A11892" s="121"/>
      <c r="B11892" s="54" t="str">
        <f>IF(A11892="","",VLOOKUP(A11892,'3-Mapa de Controles'!$M$3:$N$143,2,FALSE))</f>
        <v/>
      </c>
      <c r="C11892" s="54" t="str">
        <f>IF(A11892="","",VLOOKUP(A11892,'3-Mapa de Controles'!$M$3:$P$143,4,FALSE))</f>
        <v/>
      </c>
      <c r="D11892" s="54" t="str">
        <f>IF(A11892="","",VLOOKUP(A11892,'3-Mapa de Controles'!$M$3:$AI$143,23,FALSE))</f>
        <v/>
      </c>
      <c r="E11892" s="54" t="str">
        <f>IF(A11892="","",VLOOKUP(A11892,'3-Mapa de Controles'!$B$3:$D$143,3,FALSE))</f>
        <v/>
      </c>
      <c r="F11892" s="56"/>
      <c r="G11892" s="122"/>
      <c r="H11892" s="122"/>
    </row>
    <row r="11893" spans="1:8" ht="28.5" customHeight="1">
      <c r="A11893" s="121"/>
      <c r="B11893" s="54" t="str">
        <f>IF(A11893="","",VLOOKUP(A11893,'3-Mapa de Controles'!$M$3:$N$143,2,FALSE))</f>
        <v/>
      </c>
      <c r="C11893" s="54" t="str">
        <f>IF(A11893="","",VLOOKUP(A11893,'3-Mapa de Controles'!$M$3:$P$143,4,FALSE))</f>
        <v/>
      </c>
      <c r="D11893" s="54" t="str">
        <f>IF(A11893="","",VLOOKUP(A11893,'3-Mapa de Controles'!$M$3:$AI$143,23,FALSE))</f>
        <v/>
      </c>
      <c r="E11893" s="54" t="str">
        <f>IF(A11893="","",VLOOKUP(A11893,'3-Mapa de Controles'!$B$3:$D$143,3,FALSE))</f>
        <v/>
      </c>
      <c r="F11893" s="56"/>
      <c r="G11893" s="122"/>
      <c r="H11893" s="122"/>
    </row>
    <row r="11894" spans="1:8" ht="28.5" customHeight="1">
      <c r="A11894" s="121"/>
      <c r="B11894" s="54" t="str">
        <f>IF(A11894="","",VLOOKUP(A11894,'3-Mapa de Controles'!$M$3:$N$143,2,FALSE))</f>
        <v/>
      </c>
      <c r="C11894" s="54" t="str">
        <f>IF(A11894="","",VLOOKUP(A11894,'3-Mapa de Controles'!$M$3:$P$143,4,FALSE))</f>
        <v/>
      </c>
      <c r="D11894" s="54" t="str">
        <f>IF(A11894="","",VLOOKUP(A11894,'3-Mapa de Controles'!$M$3:$AI$143,23,FALSE))</f>
        <v/>
      </c>
      <c r="E11894" s="54" t="str">
        <f>IF(A11894="","",VLOOKUP(A11894,'3-Mapa de Controles'!$B$3:$D$143,3,FALSE))</f>
        <v/>
      </c>
      <c r="F11894" s="56"/>
      <c r="G11894" s="122"/>
      <c r="H11894" s="122"/>
    </row>
    <row r="11895" spans="1:8" ht="28.5" customHeight="1">
      <c r="A11895" s="121"/>
      <c r="B11895" s="54" t="str">
        <f>IF(A11895="","",VLOOKUP(A11895,'3-Mapa de Controles'!$M$3:$N$143,2,FALSE))</f>
        <v/>
      </c>
      <c r="C11895" s="54" t="str">
        <f>IF(A11895="","",VLOOKUP(A11895,'3-Mapa de Controles'!$M$3:$P$143,4,FALSE))</f>
        <v/>
      </c>
      <c r="D11895" s="54" t="str">
        <f>IF(A11895="","",VLOOKUP(A11895,'3-Mapa de Controles'!$M$3:$AI$143,23,FALSE))</f>
        <v/>
      </c>
      <c r="E11895" s="54" t="str">
        <f>IF(A11895="","",VLOOKUP(A11895,'3-Mapa de Controles'!$B$3:$D$143,3,FALSE))</f>
        <v/>
      </c>
      <c r="F11895" s="56"/>
      <c r="G11895" s="122"/>
      <c r="H11895" s="122"/>
    </row>
    <row r="11896" spans="1:8" ht="28.5" customHeight="1">
      <c r="A11896" s="121"/>
      <c r="B11896" s="54" t="str">
        <f>IF(A11896="","",VLOOKUP(A11896,'3-Mapa de Controles'!$M$3:$N$143,2,FALSE))</f>
        <v/>
      </c>
      <c r="C11896" s="54" t="str">
        <f>IF(A11896="","",VLOOKUP(A11896,'3-Mapa de Controles'!$M$3:$P$143,4,FALSE))</f>
        <v/>
      </c>
      <c r="D11896" s="54" t="str">
        <f>IF(A11896="","",VLOOKUP(A11896,'3-Mapa de Controles'!$M$3:$AI$143,23,FALSE))</f>
        <v/>
      </c>
      <c r="E11896" s="54" t="str">
        <f>IF(A11896="","",VLOOKUP(A11896,'3-Mapa de Controles'!$B$3:$D$143,3,FALSE))</f>
        <v/>
      </c>
      <c r="F11896" s="56"/>
      <c r="G11896" s="122"/>
      <c r="H11896" s="122"/>
    </row>
    <row r="11897" spans="1:8" ht="28.5" customHeight="1">
      <c r="A11897" s="121"/>
      <c r="B11897" s="54" t="str">
        <f>IF(A11897="","",VLOOKUP(A11897,'3-Mapa de Controles'!$M$3:$N$143,2,FALSE))</f>
        <v/>
      </c>
      <c r="C11897" s="54" t="str">
        <f>IF(A11897="","",VLOOKUP(A11897,'3-Mapa de Controles'!$M$3:$P$143,4,FALSE))</f>
        <v/>
      </c>
      <c r="D11897" s="54" t="str">
        <f>IF(A11897="","",VLOOKUP(A11897,'3-Mapa de Controles'!$M$3:$AI$143,23,FALSE))</f>
        <v/>
      </c>
      <c r="E11897" s="54" t="str">
        <f>IF(A11897="","",VLOOKUP(A11897,'3-Mapa de Controles'!$B$3:$D$143,3,FALSE))</f>
        <v/>
      </c>
      <c r="F11897" s="56"/>
      <c r="G11897" s="122"/>
      <c r="H11897" s="122"/>
    </row>
    <row r="11898" spans="1:8" ht="28.5" customHeight="1">
      <c r="A11898" s="121"/>
      <c r="B11898" s="54" t="str">
        <f>IF(A11898="","",VLOOKUP(A11898,'3-Mapa de Controles'!$M$3:$N$143,2,FALSE))</f>
        <v/>
      </c>
      <c r="C11898" s="54" t="str">
        <f>IF(A11898="","",VLOOKUP(A11898,'3-Mapa de Controles'!$M$3:$P$143,4,FALSE))</f>
        <v/>
      </c>
      <c r="D11898" s="54" t="str">
        <f>IF(A11898="","",VLOOKUP(A11898,'3-Mapa de Controles'!$M$3:$AI$143,23,FALSE))</f>
        <v/>
      </c>
      <c r="E11898" s="54" t="str">
        <f>IF(A11898="","",VLOOKUP(A11898,'3-Mapa de Controles'!$B$3:$D$143,3,FALSE))</f>
        <v/>
      </c>
      <c r="F11898" s="56"/>
      <c r="G11898" s="122"/>
      <c r="H11898" s="122"/>
    </row>
    <row r="11899" spans="1:8" ht="28.5" customHeight="1">
      <c r="A11899" s="121"/>
      <c r="B11899" s="54" t="str">
        <f>IF(A11899="","",VLOOKUP(A11899,'3-Mapa de Controles'!$M$3:$N$143,2,FALSE))</f>
        <v/>
      </c>
      <c r="C11899" s="54" t="str">
        <f>IF(A11899="","",VLOOKUP(A11899,'3-Mapa de Controles'!$M$3:$P$143,4,FALSE))</f>
        <v/>
      </c>
      <c r="D11899" s="54" t="str">
        <f>IF(A11899="","",VLOOKUP(A11899,'3-Mapa de Controles'!$M$3:$AI$143,23,FALSE))</f>
        <v/>
      </c>
      <c r="E11899" s="54" t="str">
        <f>IF(A11899="","",VLOOKUP(A11899,'3-Mapa de Controles'!$B$3:$D$143,3,FALSE))</f>
        <v/>
      </c>
      <c r="F11899" s="56"/>
      <c r="G11899" s="122"/>
      <c r="H11899" s="122"/>
    </row>
    <row r="11900" spans="1:8" ht="28.5" customHeight="1">
      <c r="A11900" s="121"/>
      <c r="B11900" s="54" t="str">
        <f>IF(A11900="","",VLOOKUP(A11900,'3-Mapa de Controles'!$M$3:$N$143,2,FALSE))</f>
        <v/>
      </c>
      <c r="C11900" s="54" t="str">
        <f>IF(A11900="","",VLOOKUP(A11900,'3-Mapa de Controles'!$M$3:$P$143,4,FALSE))</f>
        <v/>
      </c>
      <c r="D11900" s="54" t="str">
        <f>IF(A11900="","",VLOOKUP(A11900,'3-Mapa de Controles'!$M$3:$AI$143,23,FALSE))</f>
        <v/>
      </c>
      <c r="E11900" s="54" t="str">
        <f>IF(A11900="","",VLOOKUP(A11900,'3-Mapa de Controles'!$B$3:$D$143,3,FALSE))</f>
        <v/>
      </c>
      <c r="F11900" s="56"/>
      <c r="G11900" s="122"/>
      <c r="H11900" s="122"/>
    </row>
    <row r="11901" spans="1:8" ht="28.5" customHeight="1">
      <c r="A11901" s="121"/>
      <c r="B11901" s="54" t="str">
        <f>IF(A11901="","",VLOOKUP(A11901,'3-Mapa de Controles'!$M$3:$N$143,2,FALSE))</f>
        <v/>
      </c>
      <c r="C11901" s="54" t="str">
        <f>IF(A11901="","",VLOOKUP(A11901,'3-Mapa de Controles'!$M$3:$P$143,4,FALSE))</f>
        <v/>
      </c>
      <c r="D11901" s="54" t="str">
        <f>IF(A11901="","",VLOOKUP(A11901,'3-Mapa de Controles'!$M$3:$AI$143,23,FALSE))</f>
        <v/>
      </c>
      <c r="E11901" s="54" t="str">
        <f>IF(A11901="","",VLOOKUP(A11901,'3-Mapa de Controles'!$B$3:$D$143,3,FALSE))</f>
        <v/>
      </c>
      <c r="F11901" s="56"/>
      <c r="G11901" s="122"/>
      <c r="H11901" s="122"/>
    </row>
    <row r="11902" spans="1:8" ht="28.5" customHeight="1">
      <c r="A11902" s="121"/>
      <c r="B11902" s="54" t="str">
        <f>IF(A11902="","",VLOOKUP(A11902,'3-Mapa de Controles'!$M$3:$N$143,2,FALSE))</f>
        <v/>
      </c>
      <c r="C11902" s="54" t="str">
        <f>IF(A11902="","",VLOOKUP(A11902,'3-Mapa de Controles'!$M$3:$P$143,4,FALSE))</f>
        <v/>
      </c>
      <c r="D11902" s="54" t="str">
        <f>IF(A11902="","",VLOOKUP(A11902,'3-Mapa de Controles'!$M$3:$AI$143,23,FALSE))</f>
        <v/>
      </c>
      <c r="E11902" s="54" t="str">
        <f>IF(A11902="","",VLOOKUP(A11902,'3-Mapa de Controles'!$B$3:$D$143,3,FALSE))</f>
        <v/>
      </c>
      <c r="F11902" s="56"/>
      <c r="G11902" s="122"/>
      <c r="H11902" s="122"/>
    </row>
    <row r="11903" spans="1:8" ht="28.5" customHeight="1">
      <c r="A11903" s="121"/>
      <c r="B11903" s="54" t="str">
        <f>IF(A11903="","",VLOOKUP(A11903,'3-Mapa de Controles'!$M$3:$N$143,2,FALSE))</f>
        <v/>
      </c>
      <c r="C11903" s="54" t="str">
        <f>IF(A11903="","",VLOOKUP(A11903,'3-Mapa de Controles'!$M$3:$P$143,4,FALSE))</f>
        <v/>
      </c>
      <c r="D11903" s="54" t="str">
        <f>IF(A11903="","",VLOOKUP(A11903,'3-Mapa de Controles'!$M$3:$AI$143,23,FALSE))</f>
        <v/>
      </c>
      <c r="E11903" s="54" t="str">
        <f>IF(A11903="","",VLOOKUP(A11903,'3-Mapa de Controles'!$B$3:$D$143,3,FALSE))</f>
        <v/>
      </c>
      <c r="F11903" s="56"/>
      <c r="G11903" s="122"/>
      <c r="H11903" s="122"/>
    </row>
    <row r="11904" spans="1:8" ht="28.5" customHeight="1">
      <c r="A11904" s="121"/>
      <c r="B11904" s="54" t="str">
        <f>IF(A11904="","",VLOOKUP(A11904,'3-Mapa de Controles'!$M$3:$N$143,2,FALSE))</f>
        <v/>
      </c>
      <c r="C11904" s="54" t="str">
        <f>IF(A11904="","",VLOOKUP(A11904,'3-Mapa de Controles'!$M$3:$P$143,4,FALSE))</f>
        <v/>
      </c>
      <c r="D11904" s="54" t="str">
        <f>IF(A11904="","",VLOOKUP(A11904,'3-Mapa de Controles'!$M$3:$AI$143,23,FALSE))</f>
        <v/>
      </c>
      <c r="E11904" s="54" t="str">
        <f>IF(A11904="","",VLOOKUP(A11904,'3-Mapa de Controles'!$B$3:$D$143,3,FALSE))</f>
        <v/>
      </c>
      <c r="F11904" s="56"/>
      <c r="G11904" s="122"/>
      <c r="H11904" s="122"/>
    </row>
    <row r="11905" spans="1:8" ht="28.5" customHeight="1">
      <c r="A11905" s="121"/>
      <c r="B11905" s="54" t="str">
        <f>IF(A11905="","",VLOOKUP(A11905,'3-Mapa de Controles'!$M$3:$N$143,2,FALSE))</f>
        <v/>
      </c>
      <c r="C11905" s="54" t="str">
        <f>IF(A11905="","",VLOOKUP(A11905,'3-Mapa de Controles'!$M$3:$P$143,4,FALSE))</f>
        <v/>
      </c>
      <c r="D11905" s="54" t="str">
        <f>IF(A11905="","",VLOOKUP(A11905,'3-Mapa de Controles'!$M$3:$AI$143,23,FALSE))</f>
        <v/>
      </c>
      <c r="E11905" s="54" t="str">
        <f>IF(A11905="","",VLOOKUP(A11905,'3-Mapa de Controles'!$B$3:$D$143,3,FALSE))</f>
        <v/>
      </c>
      <c r="F11905" s="56"/>
      <c r="G11905" s="122"/>
      <c r="H11905" s="122"/>
    </row>
    <row r="11906" spans="1:8" ht="28.5" customHeight="1">
      <c r="A11906" s="121"/>
      <c r="B11906" s="54" t="str">
        <f>IF(A11906="","",VLOOKUP(A11906,'3-Mapa de Controles'!$M$3:$N$143,2,FALSE))</f>
        <v/>
      </c>
      <c r="C11906" s="54" t="str">
        <f>IF(A11906="","",VLOOKUP(A11906,'3-Mapa de Controles'!$M$3:$P$143,4,FALSE))</f>
        <v/>
      </c>
      <c r="D11906" s="54" t="str">
        <f>IF(A11906="","",VLOOKUP(A11906,'3-Mapa de Controles'!$M$3:$AI$143,23,FALSE))</f>
        <v/>
      </c>
      <c r="E11906" s="54" t="str">
        <f>IF(A11906="","",VLOOKUP(A11906,'3-Mapa de Controles'!$B$3:$D$143,3,FALSE))</f>
        <v/>
      </c>
      <c r="F11906" s="56"/>
      <c r="G11906" s="122"/>
      <c r="H11906" s="122"/>
    </row>
    <row r="11907" spans="1:8" ht="28.5" customHeight="1">
      <c r="A11907" s="121"/>
      <c r="B11907" s="54" t="str">
        <f>IF(A11907="","",VLOOKUP(A11907,'3-Mapa de Controles'!$M$3:$N$143,2,FALSE))</f>
        <v/>
      </c>
      <c r="C11907" s="54" t="str">
        <f>IF(A11907="","",VLOOKUP(A11907,'3-Mapa de Controles'!$M$3:$P$143,4,FALSE))</f>
        <v/>
      </c>
      <c r="D11907" s="54" t="str">
        <f>IF(A11907="","",VLOOKUP(A11907,'3-Mapa de Controles'!$M$3:$AI$143,23,FALSE))</f>
        <v/>
      </c>
      <c r="E11907" s="54" t="str">
        <f>IF(A11907="","",VLOOKUP(A11907,'3-Mapa de Controles'!$B$3:$D$143,3,FALSE))</f>
        <v/>
      </c>
      <c r="F11907" s="56"/>
      <c r="G11907" s="122"/>
      <c r="H11907" s="122"/>
    </row>
    <row r="11908" spans="1:8" ht="28.5" customHeight="1">
      <c r="A11908" s="121"/>
      <c r="B11908" s="54" t="str">
        <f>IF(A11908="","",VLOOKUP(A11908,'3-Mapa de Controles'!$M$3:$N$143,2,FALSE))</f>
        <v/>
      </c>
      <c r="C11908" s="54" t="str">
        <f>IF(A11908="","",VLOOKUP(A11908,'3-Mapa de Controles'!$M$3:$P$143,4,FALSE))</f>
        <v/>
      </c>
      <c r="D11908" s="54" t="str">
        <f>IF(A11908="","",VLOOKUP(A11908,'3-Mapa de Controles'!$M$3:$AI$143,23,FALSE))</f>
        <v/>
      </c>
      <c r="E11908" s="54" t="str">
        <f>IF(A11908="","",VLOOKUP(A11908,'3-Mapa de Controles'!$B$3:$D$143,3,FALSE))</f>
        <v/>
      </c>
      <c r="F11908" s="56"/>
      <c r="G11908" s="122"/>
      <c r="H11908" s="122"/>
    </row>
    <row r="11909" spans="1:8" ht="28.5" customHeight="1">
      <c r="A11909" s="121"/>
      <c r="B11909" s="54" t="str">
        <f>IF(A11909="","",VLOOKUP(A11909,'3-Mapa de Controles'!$M$3:$N$143,2,FALSE))</f>
        <v/>
      </c>
      <c r="C11909" s="54" t="str">
        <f>IF(A11909="","",VLOOKUP(A11909,'3-Mapa de Controles'!$M$3:$P$143,4,FALSE))</f>
        <v/>
      </c>
      <c r="D11909" s="54" t="str">
        <f>IF(A11909="","",VLOOKUP(A11909,'3-Mapa de Controles'!$M$3:$AI$143,23,FALSE))</f>
        <v/>
      </c>
      <c r="E11909" s="54" t="str">
        <f>IF(A11909="","",VLOOKUP(A11909,'3-Mapa de Controles'!$B$3:$D$143,3,FALSE))</f>
        <v/>
      </c>
      <c r="F11909" s="56"/>
      <c r="G11909" s="122"/>
      <c r="H11909" s="122"/>
    </row>
    <row r="11910" spans="1:8" ht="28.5" customHeight="1">
      <c r="A11910" s="121"/>
      <c r="B11910" s="54" t="str">
        <f>IF(A11910="","",VLOOKUP(A11910,'3-Mapa de Controles'!$M$3:$N$143,2,FALSE))</f>
        <v/>
      </c>
      <c r="C11910" s="54" t="str">
        <f>IF(A11910="","",VLOOKUP(A11910,'3-Mapa de Controles'!$M$3:$P$143,4,FALSE))</f>
        <v/>
      </c>
      <c r="D11910" s="54" t="str">
        <f>IF(A11910="","",VLOOKUP(A11910,'3-Mapa de Controles'!$M$3:$AI$143,23,FALSE))</f>
        <v/>
      </c>
      <c r="E11910" s="54" t="str">
        <f>IF(A11910="","",VLOOKUP(A11910,'3-Mapa de Controles'!$B$3:$D$143,3,FALSE))</f>
        <v/>
      </c>
      <c r="F11910" s="56"/>
      <c r="G11910" s="122"/>
      <c r="H11910" s="122"/>
    </row>
    <row r="11911" spans="1:8" ht="28.5" customHeight="1">
      <c r="A11911" s="121"/>
      <c r="B11911" s="54" t="str">
        <f>IF(A11911="","",VLOOKUP(A11911,'3-Mapa de Controles'!$M$3:$N$143,2,FALSE))</f>
        <v/>
      </c>
      <c r="C11911" s="54" t="str">
        <f>IF(A11911="","",VLOOKUP(A11911,'3-Mapa de Controles'!$M$3:$P$143,4,FALSE))</f>
        <v/>
      </c>
      <c r="D11911" s="54" t="str">
        <f>IF(A11911="","",VLOOKUP(A11911,'3-Mapa de Controles'!$M$3:$AI$143,23,FALSE))</f>
        <v/>
      </c>
      <c r="E11911" s="54" t="str">
        <f>IF(A11911="","",VLOOKUP(A11911,'3-Mapa de Controles'!$B$3:$D$143,3,FALSE))</f>
        <v/>
      </c>
      <c r="F11911" s="56"/>
      <c r="G11911" s="122"/>
      <c r="H11911" s="122"/>
    </row>
    <row r="11912" spans="1:8" ht="28.5" customHeight="1">
      <c r="A11912" s="121"/>
      <c r="B11912" s="54" t="str">
        <f>IF(A11912="","",VLOOKUP(A11912,'3-Mapa de Controles'!$M$3:$N$143,2,FALSE))</f>
        <v/>
      </c>
      <c r="C11912" s="54" t="str">
        <f>IF(A11912="","",VLOOKUP(A11912,'3-Mapa de Controles'!$M$3:$P$143,4,FALSE))</f>
        <v/>
      </c>
      <c r="D11912" s="54" t="str">
        <f>IF(A11912="","",VLOOKUP(A11912,'3-Mapa de Controles'!$M$3:$AI$143,23,FALSE))</f>
        <v/>
      </c>
      <c r="E11912" s="54" t="str">
        <f>IF(A11912="","",VLOOKUP(A11912,'3-Mapa de Controles'!$B$3:$D$143,3,FALSE))</f>
        <v/>
      </c>
      <c r="F11912" s="56"/>
      <c r="G11912" s="122"/>
      <c r="H11912" s="122"/>
    </row>
    <row r="11913" spans="1:8" ht="28.5" customHeight="1">
      <c r="A11913" s="121"/>
      <c r="B11913" s="54" t="str">
        <f>IF(A11913="","",VLOOKUP(A11913,'3-Mapa de Controles'!$M$3:$N$143,2,FALSE))</f>
        <v/>
      </c>
      <c r="C11913" s="54" t="str">
        <f>IF(A11913="","",VLOOKUP(A11913,'3-Mapa de Controles'!$M$3:$P$143,4,FALSE))</f>
        <v/>
      </c>
      <c r="D11913" s="54" t="str">
        <f>IF(A11913="","",VLOOKUP(A11913,'3-Mapa de Controles'!$M$3:$AI$143,23,FALSE))</f>
        <v/>
      </c>
      <c r="E11913" s="54" t="str">
        <f>IF(A11913="","",VLOOKUP(A11913,'3-Mapa de Controles'!$B$3:$D$143,3,FALSE))</f>
        <v/>
      </c>
      <c r="F11913" s="56"/>
      <c r="G11913" s="122"/>
      <c r="H11913" s="122"/>
    </row>
    <row r="11914" spans="1:8" ht="28.5" customHeight="1">
      <c r="A11914" s="121"/>
      <c r="B11914" s="54" t="str">
        <f>IF(A11914="","",VLOOKUP(A11914,'3-Mapa de Controles'!$M$3:$N$143,2,FALSE))</f>
        <v/>
      </c>
      <c r="C11914" s="54" t="str">
        <f>IF(A11914="","",VLOOKUP(A11914,'3-Mapa de Controles'!$M$3:$P$143,4,FALSE))</f>
        <v/>
      </c>
      <c r="D11914" s="54" t="str">
        <f>IF(A11914="","",VLOOKUP(A11914,'3-Mapa de Controles'!$M$3:$AI$143,23,FALSE))</f>
        <v/>
      </c>
      <c r="E11914" s="54" t="str">
        <f>IF(A11914="","",VLOOKUP(A11914,'3-Mapa de Controles'!$B$3:$D$143,3,FALSE))</f>
        <v/>
      </c>
      <c r="F11914" s="56"/>
      <c r="G11914" s="122"/>
      <c r="H11914" s="122"/>
    </row>
    <row r="11915" spans="1:8" ht="28.5" customHeight="1">
      <c r="A11915" s="121"/>
      <c r="B11915" s="54" t="str">
        <f>IF(A11915="","",VLOOKUP(A11915,'3-Mapa de Controles'!$M$3:$N$143,2,FALSE))</f>
        <v/>
      </c>
      <c r="C11915" s="54" t="str">
        <f>IF(A11915="","",VLOOKUP(A11915,'3-Mapa de Controles'!$M$3:$P$143,4,FALSE))</f>
        <v/>
      </c>
      <c r="D11915" s="54" t="str">
        <f>IF(A11915="","",VLOOKUP(A11915,'3-Mapa de Controles'!$M$3:$AI$143,23,FALSE))</f>
        <v/>
      </c>
      <c r="E11915" s="54" t="str">
        <f>IF(A11915="","",VLOOKUP(A11915,'3-Mapa de Controles'!$B$3:$D$143,3,FALSE))</f>
        <v/>
      </c>
      <c r="F11915" s="56"/>
      <c r="G11915" s="122"/>
      <c r="H11915" s="122"/>
    </row>
    <row r="11916" spans="1:8" ht="28.5" customHeight="1">
      <c r="A11916" s="121"/>
      <c r="B11916" s="54" t="str">
        <f>IF(A11916="","",VLOOKUP(A11916,'3-Mapa de Controles'!$M$3:$N$143,2,FALSE))</f>
        <v/>
      </c>
      <c r="C11916" s="54" t="str">
        <f>IF(A11916="","",VLOOKUP(A11916,'3-Mapa de Controles'!$M$3:$P$143,4,FALSE))</f>
        <v/>
      </c>
      <c r="D11916" s="54" t="str">
        <f>IF(A11916="","",VLOOKUP(A11916,'3-Mapa de Controles'!$M$3:$AI$143,23,FALSE))</f>
        <v/>
      </c>
      <c r="E11916" s="54" t="str">
        <f>IF(A11916="","",VLOOKUP(A11916,'3-Mapa de Controles'!$B$3:$D$143,3,FALSE))</f>
        <v/>
      </c>
      <c r="F11916" s="56"/>
      <c r="G11916" s="122"/>
      <c r="H11916" s="122"/>
    </row>
    <row r="11917" spans="1:8" ht="28.5" customHeight="1">
      <c r="A11917" s="121"/>
      <c r="B11917" s="54" t="str">
        <f>IF(A11917="","",VLOOKUP(A11917,'3-Mapa de Controles'!$M$3:$N$143,2,FALSE))</f>
        <v/>
      </c>
      <c r="C11917" s="54" t="str">
        <f>IF(A11917="","",VLOOKUP(A11917,'3-Mapa de Controles'!$M$3:$P$143,4,FALSE))</f>
        <v/>
      </c>
      <c r="D11917" s="54" t="str">
        <f>IF(A11917="","",VLOOKUP(A11917,'3-Mapa de Controles'!$M$3:$AI$143,23,FALSE))</f>
        <v/>
      </c>
      <c r="E11917" s="54" t="str">
        <f>IF(A11917="","",VLOOKUP(A11917,'3-Mapa de Controles'!$B$3:$D$143,3,FALSE))</f>
        <v/>
      </c>
      <c r="F11917" s="56"/>
      <c r="G11917" s="122"/>
      <c r="H11917" s="122"/>
    </row>
    <row r="11918" spans="1:8" ht="28.5" customHeight="1">
      <c r="A11918" s="121"/>
      <c r="B11918" s="54" t="str">
        <f>IF(A11918="","",VLOOKUP(A11918,'3-Mapa de Controles'!$M$3:$N$143,2,FALSE))</f>
        <v/>
      </c>
      <c r="C11918" s="54" t="str">
        <f>IF(A11918="","",VLOOKUP(A11918,'3-Mapa de Controles'!$M$3:$P$143,4,FALSE))</f>
        <v/>
      </c>
      <c r="D11918" s="54" t="str">
        <f>IF(A11918="","",VLOOKUP(A11918,'3-Mapa de Controles'!$M$3:$AI$143,23,FALSE))</f>
        <v/>
      </c>
      <c r="E11918" s="54" t="str">
        <f>IF(A11918="","",VLOOKUP(A11918,'3-Mapa de Controles'!$B$3:$D$143,3,FALSE))</f>
        <v/>
      </c>
      <c r="F11918" s="56"/>
      <c r="G11918" s="122"/>
      <c r="H11918" s="122"/>
    </row>
    <row r="11919" spans="1:8" ht="28.5" customHeight="1">
      <c r="A11919" s="121"/>
      <c r="B11919" s="54" t="str">
        <f>IF(A11919="","",VLOOKUP(A11919,'3-Mapa de Controles'!$M$3:$N$143,2,FALSE))</f>
        <v/>
      </c>
      <c r="C11919" s="54" t="str">
        <f>IF(A11919="","",VLOOKUP(A11919,'3-Mapa de Controles'!$M$3:$P$143,4,FALSE))</f>
        <v/>
      </c>
      <c r="D11919" s="54" t="str">
        <f>IF(A11919="","",VLOOKUP(A11919,'3-Mapa de Controles'!$M$3:$AI$143,23,FALSE))</f>
        <v/>
      </c>
      <c r="E11919" s="54" t="str">
        <f>IF(A11919="","",VLOOKUP(A11919,'3-Mapa de Controles'!$B$3:$D$143,3,FALSE))</f>
        <v/>
      </c>
      <c r="F11919" s="56"/>
      <c r="G11919" s="122"/>
      <c r="H11919" s="122"/>
    </row>
    <row r="11920" spans="1:8" ht="28.5" customHeight="1">
      <c r="A11920" s="121"/>
      <c r="B11920" s="54" t="str">
        <f>IF(A11920="","",VLOOKUP(A11920,'3-Mapa de Controles'!$M$3:$N$143,2,FALSE))</f>
        <v/>
      </c>
      <c r="C11920" s="54" t="str">
        <f>IF(A11920="","",VLOOKUP(A11920,'3-Mapa de Controles'!$M$3:$P$143,4,FALSE))</f>
        <v/>
      </c>
      <c r="D11920" s="54" t="str">
        <f>IF(A11920="","",VLOOKUP(A11920,'3-Mapa de Controles'!$M$3:$AI$143,23,FALSE))</f>
        <v/>
      </c>
      <c r="E11920" s="54" t="str">
        <f>IF(A11920="","",VLOOKUP(A11920,'3-Mapa de Controles'!$B$3:$D$143,3,FALSE))</f>
        <v/>
      </c>
      <c r="F11920" s="56"/>
      <c r="G11920" s="122"/>
      <c r="H11920" s="122"/>
    </row>
    <row r="11921" spans="1:8" ht="28.5" customHeight="1">
      <c r="A11921" s="121"/>
      <c r="B11921" s="54" t="str">
        <f>IF(A11921="","",VLOOKUP(A11921,'3-Mapa de Controles'!$M$3:$N$143,2,FALSE))</f>
        <v/>
      </c>
      <c r="C11921" s="54" t="str">
        <f>IF(A11921="","",VLOOKUP(A11921,'3-Mapa de Controles'!$M$3:$P$143,4,FALSE))</f>
        <v/>
      </c>
      <c r="D11921" s="54" t="str">
        <f>IF(A11921="","",VLOOKUP(A11921,'3-Mapa de Controles'!$M$3:$AI$143,23,FALSE))</f>
        <v/>
      </c>
      <c r="E11921" s="54" t="str">
        <f>IF(A11921="","",VLOOKUP(A11921,'3-Mapa de Controles'!$B$3:$D$143,3,FALSE))</f>
        <v/>
      </c>
      <c r="F11921" s="56"/>
      <c r="G11921" s="122"/>
      <c r="H11921" s="122"/>
    </row>
    <row r="11922" spans="1:8" ht="28.5" customHeight="1">
      <c r="A11922" s="121"/>
      <c r="B11922" s="54" t="str">
        <f>IF(A11922="","",VLOOKUP(A11922,'3-Mapa de Controles'!$M$3:$N$143,2,FALSE))</f>
        <v/>
      </c>
      <c r="C11922" s="54" t="str">
        <f>IF(A11922="","",VLOOKUP(A11922,'3-Mapa de Controles'!$M$3:$P$143,4,FALSE))</f>
        <v/>
      </c>
      <c r="D11922" s="54" t="str">
        <f>IF(A11922="","",VLOOKUP(A11922,'3-Mapa de Controles'!$M$3:$AI$143,23,FALSE))</f>
        <v/>
      </c>
      <c r="E11922" s="54" t="str">
        <f>IF(A11922="","",VLOOKUP(A11922,'3-Mapa de Controles'!$B$3:$D$143,3,FALSE))</f>
        <v/>
      </c>
      <c r="F11922" s="56"/>
      <c r="G11922" s="122"/>
      <c r="H11922" s="122"/>
    </row>
    <row r="11923" spans="1:8" ht="28.5" customHeight="1">
      <c r="A11923" s="121"/>
      <c r="B11923" s="54" t="str">
        <f>IF(A11923="","",VLOOKUP(A11923,'3-Mapa de Controles'!$M$3:$N$143,2,FALSE))</f>
        <v/>
      </c>
      <c r="C11923" s="54" t="str">
        <f>IF(A11923="","",VLOOKUP(A11923,'3-Mapa de Controles'!$M$3:$P$143,4,FALSE))</f>
        <v/>
      </c>
      <c r="D11923" s="54" t="str">
        <f>IF(A11923="","",VLOOKUP(A11923,'3-Mapa de Controles'!$M$3:$AI$143,23,FALSE))</f>
        <v/>
      </c>
      <c r="E11923" s="54" t="str">
        <f>IF(A11923="","",VLOOKUP(A11923,'3-Mapa de Controles'!$B$3:$D$143,3,FALSE))</f>
        <v/>
      </c>
      <c r="F11923" s="56"/>
      <c r="G11923" s="122"/>
      <c r="H11923" s="122"/>
    </row>
    <row r="11924" spans="1:8" ht="28.5" customHeight="1">
      <c r="A11924" s="121"/>
      <c r="B11924" s="54" t="str">
        <f>IF(A11924="","",VLOOKUP(A11924,'3-Mapa de Controles'!$M$3:$N$143,2,FALSE))</f>
        <v/>
      </c>
      <c r="C11924" s="54" t="str">
        <f>IF(A11924="","",VLOOKUP(A11924,'3-Mapa de Controles'!$M$3:$P$143,4,FALSE))</f>
        <v/>
      </c>
      <c r="D11924" s="54" t="str">
        <f>IF(A11924="","",VLOOKUP(A11924,'3-Mapa de Controles'!$M$3:$AI$143,23,FALSE))</f>
        <v/>
      </c>
      <c r="E11924" s="54" t="str">
        <f>IF(A11924="","",VLOOKUP(A11924,'3-Mapa de Controles'!$B$3:$D$143,3,FALSE))</f>
        <v/>
      </c>
      <c r="F11924" s="56"/>
      <c r="G11924" s="122"/>
      <c r="H11924" s="122"/>
    </row>
    <row r="11925" spans="1:8" ht="28.5" customHeight="1">
      <c r="A11925" s="121"/>
      <c r="B11925" s="54" t="str">
        <f>IF(A11925="","",VLOOKUP(A11925,'3-Mapa de Controles'!$M$3:$N$143,2,FALSE))</f>
        <v/>
      </c>
      <c r="C11925" s="54" t="str">
        <f>IF(A11925="","",VLOOKUP(A11925,'3-Mapa de Controles'!$M$3:$P$143,4,FALSE))</f>
        <v/>
      </c>
      <c r="D11925" s="54" t="str">
        <f>IF(A11925="","",VLOOKUP(A11925,'3-Mapa de Controles'!$M$3:$AI$143,23,FALSE))</f>
        <v/>
      </c>
      <c r="E11925" s="54" t="str">
        <f>IF(A11925="","",VLOOKUP(A11925,'3-Mapa de Controles'!$B$3:$D$143,3,FALSE))</f>
        <v/>
      </c>
      <c r="F11925" s="56"/>
      <c r="G11925" s="122"/>
      <c r="H11925" s="122"/>
    </row>
    <row r="11926" spans="1:8" ht="28.5" customHeight="1">
      <c r="A11926" s="121"/>
      <c r="B11926" s="54" t="str">
        <f>IF(A11926="","",VLOOKUP(A11926,'3-Mapa de Controles'!$M$3:$N$143,2,FALSE))</f>
        <v/>
      </c>
      <c r="C11926" s="54" t="str">
        <f>IF(A11926="","",VLOOKUP(A11926,'3-Mapa de Controles'!$M$3:$P$143,4,FALSE))</f>
        <v/>
      </c>
      <c r="D11926" s="54" t="str">
        <f>IF(A11926="","",VLOOKUP(A11926,'3-Mapa de Controles'!$M$3:$AI$143,23,FALSE))</f>
        <v/>
      </c>
      <c r="E11926" s="54" t="str">
        <f>IF(A11926="","",VLOOKUP(A11926,'3-Mapa de Controles'!$B$3:$D$143,3,FALSE))</f>
        <v/>
      </c>
      <c r="F11926" s="56"/>
      <c r="G11926" s="122"/>
      <c r="H11926" s="122"/>
    </row>
    <row r="11927" spans="1:8" ht="28.5" customHeight="1">
      <c r="A11927" s="121"/>
      <c r="B11927" s="54" t="str">
        <f>IF(A11927="","",VLOOKUP(A11927,'3-Mapa de Controles'!$M$3:$N$143,2,FALSE))</f>
        <v/>
      </c>
      <c r="C11927" s="54" t="str">
        <f>IF(A11927="","",VLOOKUP(A11927,'3-Mapa de Controles'!$M$3:$P$143,4,FALSE))</f>
        <v/>
      </c>
      <c r="D11927" s="54" t="str">
        <f>IF(A11927="","",VLOOKUP(A11927,'3-Mapa de Controles'!$M$3:$AI$143,23,FALSE))</f>
        <v/>
      </c>
      <c r="E11927" s="54" t="str">
        <f>IF(A11927="","",VLOOKUP(A11927,'3-Mapa de Controles'!$B$3:$D$143,3,FALSE))</f>
        <v/>
      </c>
      <c r="F11927" s="56"/>
      <c r="G11927" s="122"/>
      <c r="H11927" s="122"/>
    </row>
    <row r="11928" spans="1:8" ht="28.5" customHeight="1">
      <c r="A11928" s="121"/>
      <c r="B11928" s="54" t="str">
        <f>IF(A11928="","",VLOOKUP(A11928,'3-Mapa de Controles'!$M$3:$N$143,2,FALSE))</f>
        <v/>
      </c>
      <c r="C11928" s="54" t="str">
        <f>IF(A11928="","",VLOOKUP(A11928,'3-Mapa de Controles'!$M$3:$P$143,4,FALSE))</f>
        <v/>
      </c>
      <c r="D11928" s="54" t="str">
        <f>IF(A11928="","",VLOOKUP(A11928,'3-Mapa de Controles'!$M$3:$AI$143,23,FALSE))</f>
        <v/>
      </c>
      <c r="E11928" s="54" t="str">
        <f>IF(A11928="","",VLOOKUP(A11928,'3-Mapa de Controles'!$B$3:$D$143,3,FALSE))</f>
        <v/>
      </c>
      <c r="F11928" s="56"/>
      <c r="G11928" s="122"/>
      <c r="H11928" s="122"/>
    </row>
    <row r="11929" spans="1:8" ht="28.5" customHeight="1">
      <c r="A11929" s="121"/>
      <c r="B11929" s="54" t="str">
        <f>IF(A11929="","",VLOOKUP(A11929,'3-Mapa de Controles'!$M$3:$N$143,2,FALSE))</f>
        <v/>
      </c>
      <c r="C11929" s="54" t="str">
        <f>IF(A11929="","",VLOOKUP(A11929,'3-Mapa de Controles'!$M$3:$P$143,4,FALSE))</f>
        <v/>
      </c>
      <c r="D11929" s="54" t="str">
        <f>IF(A11929="","",VLOOKUP(A11929,'3-Mapa de Controles'!$M$3:$AI$143,23,FALSE))</f>
        <v/>
      </c>
      <c r="E11929" s="54" t="str">
        <f>IF(A11929="","",VLOOKUP(A11929,'3-Mapa de Controles'!$B$3:$D$143,3,FALSE))</f>
        <v/>
      </c>
      <c r="F11929" s="56"/>
      <c r="G11929" s="122"/>
      <c r="H11929" s="122"/>
    </row>
    <row r="11930" spans="1:8" ht="28.5" customHeight="1">
      <c r="A11930" s="121"/>
      <c r="B11930" s="54" t="str">
        <f>IF(A11930="","",VLOOKUP(A11930,'3-Mapa de Controles'!$M$3:$N$143,2,FALSE))</f>
        <v/>
      </c>
      <c r="C11930" s="54" t="str">
        <f>IF(A11930="","",VLOOKUP(A11930,'3-Mapa de Controles'!$M$3:$P$143,4,FALSE))</f>
        <v/>
      </c>
      <c r="D11930" s="54" t="str">
        <f>IF(A11930="","",VLOOKUP(A11930,'3-Mapa de Controles'!$M$3:$AI$143,23,FALSE))</f>
        <v/>
      </c>
      <c r="E11930" s="54" t="str">
        <f>IF(A11930="","",VLOOKUP(A11930,'3-Mapa de Controles'!$B$3:$D$143,3,FALSE))</f>
        <v/>
      </c>
      <c r="F11930" s="56"/>
      <c r="G11930" s="122"/>
      <c r="H11930" s="122"/>
    </row>
    <row r="11931" spans="1:8" ht="28.5" customHeight="1">
      <c r="A11931" s="121"/>
      <c r="B11931" s="54" t="str">
        <f>IF(A11931="","",VLOOKUP(A11931,'3-Mapa de Controles'!$M$3:$N$143,2,FALSE))</f>
        <v/>
      </c>
      <c r="C11931" s="54" t="str">
        <f>IF(A11931="","",VLOOKUP(A11931,'3-Mapa de Controles'!$M$3:$P$143,4,FALSE))</f>
        <v/>
      </c>
      <c r="D11931" s="54" t="str">
        <f>IF(A11931="","",VLOOKUP(A11931,'3-Mapa de Controles'!$M$3:$AI$143,23,FALSE))</f>
        <v/>
      </c>
      <c r="E11931" s="54" t="str">
        <f>IF(A11931="","",VLOOKUP(A11931,'3-Mapa de Controles'!$B$3:$D$143,3,FALSE))</f>
        <v/>
      </c>
      <c r="F11931" s="56"/>
      <c r="G11931" s="122"/>
      <c r="H11931" s="122"/>
    </row>
    <row r="11932" spans="1:8" ht="28.5" customHeight="1">
      <c r="A11932" s="121"/>
      <c r="B11932" s="54" t="str">
        <f>IF(A11932="","",VLOOKUP(A11932,'3-Mapa de Controles'!$M$3:$N$143,2,FALSE))</f>
        <v/>
      </c>
      <c r="C11932" s="54" t="str">
        <f>IF(A11932="","",VLOOKUP(A11932,'3-Mapa de Controles'!$M$3:$P$143,4,FALSE))</f>
        <v/>
      </c>
      <c r="D11932" s="54" t="str">
        <f>IF(A11932="","",VLOOKUP(A11932,'3-Mapa de Controles'!$M$3:$AI$143,23,FALSE))</f>
        <v/>
      </c>
      <c r="E11932" s="54" t="str">
        <f>IF(A11932="","",VLOOKUP(A11932,'3-Mapa de Controles'!$B$3:$D$143,3,FALSE))</f>
        <v/>
      </c>
      <c r="F11932" s="56"/>
      <c r="G11932" s="122"/>
      <c r="H11932" s="122"/>
    </row>
    <row r="11933" spans="1:8" ht="28.5" customHeight="1">
      <c r="A11933" s="121"/>
      <c r="B11933" s="54" t="str">
        <f>IF(A11933="","",VLOOKUP(A11933,'3-Mapa de Controles'!$M$3:$N$143,2,FALSE))</f>
        <v/>
      </c>
      <c r="C11933" s="54" t="str">
        <f>IF(A11933="","",VLOOKUP(A11933,'3-Mapa de Controles'!$M$3:$P$143,4,FALSE))</f>
        <v/>
      </c>
      <c r="D11933" s="54" t="str">
        <f>IF(A11933="","",VLOOKUP(A11933,'3-Mapa de Controles'!$M$3:$AI$143,23,FALSE))</f>
        <v/>
      </c>
      <c r="E11933" s="54" t="str">
        <f>IF(A11933="","",VLOOKUP(A11933,'3-Mapa de Controles'!$B$3:$D$143,3,FALSE))</f>
        <v/>
      </c>
      <c r="F11933" s="56"/>
      <c r="G11933" s="122"/>
      <c r="H11933" s="122"/>
    </row>
    <row r="11934" spans="1:8" ht="28.5" customHeight="1">
      <c r="A11934" s="121"/>
      <c r="B11934" s="54" t="str">
        <f>IF(A11934="","",VLOOKUP(A11934,'3-Mapa de Controles'!$M$3:$N$143,2,FALSE))</f>
        <v/>
      </c>
      <c r="C11934" s="54" t="str">
        <f>IF(A11934="","",VLOOKUP(A11934,'3-Mapa de Controles'!$M$3:$P$143,4,FALSE))</f>
        <v/>
      </c>
      <c r="D11934" s="54" t="str">
        <f>IF(A11934="","",VLOOKUP(A11934,'3-Mapa de Controles'!$M$3:$AI$143,23,FALSE))</f>
        <v/>
      </c>
      <c r="E11934" s="54" t="str">
        <f>IF(A11934="","",VLOOKUP(A11934,'3-Mapa de Controles'!$B$3:$D$143,3,FALSE))</f>
        <v/>
      </c>
      <c r="F11934" s="56"/>
      <c r="G11934" s="122"/>
      <c r="H11934" s="122"/>
    </row>
    <row r="11935" spans="1:8" ht="28.5" customHeight="1">
      <c r="A11935" s="121"/>
      <c r="B11935" s="54" t="str">
        <f>IF(A11935="","",VLOOKUP(A11935,'3-Mapa de Controles'!$M$3:$N$143,2,FALSE))</f>
        <v/>
      </c>
      <c r="C11935" s="54" t="str">
        <f>IF(A11935="","",VLOOKUP(A11935,'3-Mapa de Controles'!$M$3:$P$143,4,FALSE))</f>
        <v/>
      </c>
      <c r="D11935" s="54" t="str">
        <f>IF(A11935="","",VLOOKUP(A11935,'3-Mapa de Controles'!$M$3:$AI$143,23,FALSE))</f>
        <v/>
      </c>
      <c r="E11935" s="54" t="str">
        <f>IF(A11935="","",VLOOKUP(A11935,'3-Mapa de Controles'!$B$3:$D$143,3,FALSE))</f>
        <v/>
      </c>
      <c r="F11935" s="56"/>
      <c r="G11935" s="122"/>
      <c r="H11935" s="122"/>
    </row>
    <row r="11936" spans="1:8" ht="28.5" customHeight="1">
      <c r="A11936" s="121"/>
      <c r="B11936" s="54" t="str">
        <f>IF(A11936="","",VLOOKUP(A11936,'3-Mapa de Controles'!$M$3:$N$143,2,FALSE))</f>
        <v/>
      </c>
      <c r="C11936" s="54" t="str">
        <f>IF(A11936="","",VLOOKUP(A11936,'3-Mapa de Controles'!$M$3:$P$143,4,FALSE))</f>
        <v/>
      </c>
      <c r="D11936" s="54" t="str">
        <f>IF(A11936="","",VLOOKUP(A11936,'3-Mapa de Controles'!$M$3:$AI$143,23,FALSE))</f>
        <v/>
      </c>
      <c r="E11936" s="54" t="str">
        <f>IF(A11936="","",VLOOKUP(A11936,'3-Mapa de Controles'!$B$3:$D$143,3,FALSE))</f>
        <v/>
      </c>
      <c r="F11936" s="56"/>
      <c r="G11936" s="122"/>
      <c r="H11936" s="122"/>
    </row>
    <row r="11937" spans="1:8" ht="28.5" customHeight="1">
      <c r="A11937" s="121"/>
      <c r="B11937" s="54" t="str">
        <f>IF(A11937="","",VLOOKUP(A11937,'3-Mapa de Controles'!$M$3:$N$143,2,FALSE))</f>
        <v/>
      </c>
      <c r="C11937" s="54" t="str">
        <f>IF(A11937="","",VLOOKUP(A11937,'3-Mapa de Controles'!$M$3:$P$143,4,FALSE))</f>
        <v/>
      </c>
      <c r="D11937" s="54" t="str">
        <f>IF(A11937="","",VLOOKUP(A11937,'3-Mapa de Controles'!$M$3:$AI$143,23,FALSE))</f>
        <v/>
      </c>
      <c r="E11937" s="54" t="str">
        <f>IF(A11937="","",VLOOKUP(A11937,'3-Mapa de Controles'!$B$3:$D$143,3,FALSE))</f>
        <v/>
      </c>
      <c r="F11937" s="56"/>
      <c r="G11937" s="122"/>
      <c r="H11937" s="122"/>
    </row>
    <row r="11938" spans="1:8" ht="28.5" customHeight="1">
      <c r="A11938" s="121"/>
      <c r="B11938" s="54" t="str">
        <f>IF(A11938="","",VLOOKUP(A11938,'3-Mapa de Controles'!$M$3:$N$143,2,FALSE))</f>
        <v/>
      </c>
      <c r="C11938" s="54" t="str">
        <f>IF(A11938="","",VLOOKUP(A11938,'3-Mapa de Controles'!$M$3:$P$143,4,FALSE))</f>
        <v/>
      </c>
      <c r="D11938" s="54" t="str">
        <f>IF(A11938="","",VLOOKUP(A11938,'3-Mapa de Controles'!$M$3:$AI$143,23,FALSE))</f>
        <v/>
      </c>
      <c r="E11938" s="54" t="str">
        <f>IF(A11938="","",VLOOKUP(A11938,'3-Mapa de Controles'!$B$3:$D$143,3,FALSE))</f>
        <v/>
      </c>
      <c r="F11938" s="56"/>
      <c r="G11938" s="122"/>
      <c r="H11938" s="122"/>
    </row>
    <row r="11939" spans="1:8" ht="28.5" customHeight="1">
      <c r="A11939" s="121"/>
      <c r="B11939" s="54" t="str">
        <f>IF(A11939="","",VLOOKUP(A11939,'3-Mapa de Controles'!$M$3:$N$143,2,FALSE))</f>
        <v/>
      </c>
      <c r="C11939" s="54" t="str">
        <f>IF(A11939="","",VLOOKUP(A11939,'3-Mapa de Controles'!$M$3:$P$143,4,FALSE))</f>
        <v/>
      </c>
      <c r="D11939" s="54" t="str">
        <f>IF(A11939="","",VLOOKUP(A11939,'3-Mapa de Controles'!$M$3:$AI$143,23,FALSE))</f>
        <v/>
      </c>
      <c r="E11939" s="54" t="str">
        <f>IF(A11939="","",VLOOKUP(A11939,'3-Mapa de Controles'!$B$3:$D$143,3,FALSE))</f>
        <v/>
      </c>
      <c r="F11939" s="56"/>
      <c r="G11939" s="122"/>
      <c r="H11939" s="122"/>
    </row>
    <row r="11940" spans="1:8" ht="28.5" customHeight="1">
      <c r="A11940" s="121"/>
      <c r="B11940" s="54" t="str">
        <f>IF(A11940="","",VLOOKUP(A11940,'3-Mapa de Controles'!$M$3:$N$143,2,FALSE))</f>
        <v/>
      </c>
      <c r="C11940" s="54" t="str">
        <f>IF(A11940="","",VLOOKUP(A11940,'3-Mapa de Controles'!$M$3:$P$143,4,FALSE))</f>
        <v/>
      </c>
      <c r="D11940" s="54" t="str">
        <f>IF(A11940="","",VLOOKUP(A11940,'3-Mapa de Controles'!$M$3:$AI$143,23,FALSE))</f>
        <v/>
      </c>
      <c r="E11940" s="54" t="str">
        <f>IF(A11940="","",VLOOKUP(A11940,'3-Mapa de Controles'!$B$3:$D$143,3,FALSE))</f>
        <v/>
      </c>
      <c r="F11940" s="56"/>
      <c r="G11940" s="122"/>
      <c r="H11940" s="122"/>
    </row>
    <row r="11941" spans="1:8" ht="28.5" customHeight="1">
      <c r="A11941" s="121"/>
      <c r="B11941" s="54" t="str">
        <f>IF(A11941="","",VLOOKUP(A11941,'3-Mapa de Controles'!$M$3:$N$143,2,FALSE))</f>
        <v/>
      </c>
      <c r="C11941" s="54" t="str">
        <f>IF(A11941="","",VLOOKUP(A11941,'3-Mapa de Controles'!$M$3:$P$143,4,FALSE))</f>
        <v/>
      </c>
      <c r="D11941" s="54" t="str">
        <f>IF(A11941="","",VLOOKUP(A11941,'3-Mapa de Controles'!$M$3:$AI$143,23,FALSE))</f>
        <v/>
      </c>
      <c r="E11941" s="54" t="str">
        <f>IF(A11941="","",VLOOKUP(A11941,'3-Mapa de Controles'!$B$3:$D$143,3,FALSE))</f>
        <v/>
      </c>
      <c r="F11941" s="56"/>
      <c r="G11941" s="122"/>
      <c r="H11941" s="122"/>
    </row>
    <row r="11942" spans="1:8" ht="28.5" customHeight="1">
      <c r="A11942" s="121"/>
      <c r="B11942" s="54" t="str">
        <f>IF(A11942="","",VLOOKUP(A11942,'3-Mapa de Controles'!$M$3:$N$143,2,FALSE))</f>
        <v/>
      </c>
      <c r="C11942" s="54" t="str">
        <f>IF(A11942="","",VLOOKUP(A11942,'3-Mapa de Controles'!$M$3:$P$143,4,FALSE))</f>
        <v/>
      </c>
      <c r="D11942" s="54" t="str">
        <f>IF(A11942="","",VLOOKUP(A11942,'3-Mapa de Controles'!$M$3:$AI$143,23,FALSE))</f>
        <v/>
      </c>
      <c r="E11942" s="54" t="str">
        <f>IF(A11942="","",VLOOKUP(A11942,'3-Mapa de Controles'!$B$3:$D$143,3,FALSE))</f>
        <v/>
      </c>
      <c r="F11942" s="56"/>
      <c r="G11942" s="122"/>
      <c r="H11942" s="122"/>
    </row>
    <row r="11943" spans="1:8" ht="28.5" customHeight="1">
      <c r="A11943" s="121"/>
      <c r="B11943" s="54" t="str">
        <f>IF(A11943="","",VLOOKUP(A11943,'3-Mapa de Controles'!$M$3:$N$143,2,FALSE))</f>
        <v/>
      </c>
      <c r="C11943" s="54" t="str">
        <f>IF(A11943="","",VLOOKUP(A11943,'3-Mapa de Controles'!$M$3:$P$143,4,FALSE))</f>
        <v/>
      </c>
      <c r="D11943" s="54" t="str">
        <f>IF(A11943="","",VLOOKUP(A11943,'3-Mapa de Controles'!$M$3:$AI$143,23,FALSE))</f>
        <v/>
      </c>
      <c r="E11943" s="54" t="str">
        <f>IF(A11943="","",VLOOKUP(A11943,'3-Mapa de Controles'!$B$3:$D$143,3,FALSE))</f>
        <v/>
      </c>
      <c r="F11943" s="56"/>
      <c r="G11943" s="122"/>
      <c r="H11943" s="122"/>
    </row>
    <row r="11944" spans="1:8" ht="28.5" customHeight="1">
      <c r="A11944" s="121"/>
      <c r="B11944" s="54" t="str">
        <f>IF(A11944="","",VLOOKUP(A11944,'3-Mapa de Controles'!$M$3:$N$143,2,FALSE))</f>
        <v/>
      </c>
      <c r="C11944" s="54" t="str">
        <f>IF(A11944="","",VLOOKUP(A11944,'3-Mapa de Controles'!$M$3:$P$143,4,FALSE))</f>
        <v/>
      </c>
      <c r="D11944" s="54" t="str">
        <f>IF(A11944="","",VLOOKUP(A11944,'3-Mapa de Controles'!$M$3:$AI$143,23,FALSE))</f>
        <v/>
      </c>
      <c r="E11944" s="54" t="str">
        <f>IF(A11944="","",VLOOKUP(A11944,'3-Mapa de Controles'!$B$3:$D$143,3,FALSE))</f>
        <v/>
      </c>
      <c r="F11944" s="56"/>
      <c r="G11944" s="122"/>
      <c r="H11944" s="122"/>
    </row>
    <row r="11945" spans="1:8" ht="28.5" customHeight="1">
      <c r="A11945" s="121"/>
      <c r="B11945" s="54" t="str">
        <f>IF(A11945="","",VLOOKUP(A11945,'3-Mapa de Controles'!$M$3:$N$143,2,FALSE))</f>
        <v/>
      </c>
      <c r="C11945" s="54" t="str">
        <f>IF(A11945="","",VLOOKUP(A11945,'3-Mapa de Controles'!$M$3:$P$143,4,FALSE))</f>
        <v/>
      </c>
      <c r="D11945" s="54" t="str">
        <f>IF(A11945="","",VLOOKUP(A11945,'3-Mapa de Controles'!$M$3:$AI$143,23,FALSE))</f>
        <v/>
      </c>
      <c r="E11945" s="54" t="str">
        <f>IF(A11945="","",VLOOKUP(A11945,'3-Mapa de Controles'!$B$3:$D$143,3,FALSE))</f>
        <v/>
      </c>
      <c r="F11945" s="56"/>
      <c r="G11945" s="122"/>
      <c r="H11945" s="122"/>
    </row>
    <row r="11946" spans="1:8" ht="28.5" customHeight="1">
      <c r="A11946" s="121"/>
      <c r="B11946" s="54" t="str">
        <f>IF(A11946="","",VLOOKUP(A11946,'3-Mapa de Controles'!$M$3:$N$143,2,FALSE))</f>
        <v/>
      </c>
      <c r="C11946" s="54" t="str">
        <f>IF(A11946="","",VLOOKUP(A11946,'3-Mapa de Controles'!$M$3:$P$143,4,FALSE))</f>
        <v/>
      </c>
      <c r="D11946" s="54" t="str">
        <f>IF(A11946="","",VLOOKUP(A11946,'3-Mapa de Controles'!$M$3:$AI$143,23,FALSE))</f>
        <v/>
      </c>
      <c r="E11946" s="54" t="str">
        <f>IF(A11946="","",VLOOKUP(A11946,'3-Mapa de Controles'!$B$3:$D$143,3,FALSE))</f>
        <v/>
      </c>
      <c r="F11946" s="56"/>
      <c r="G11946" s="122"/>
      <c r="H11946" s="122"/>
    </row>
    <row r="11947" spans="1:8" ht="28.5" customHeight="1">
      <c r="A11947" s="121"/>
      <c r="B11947" s="54" t="str">
        <f>IF(A11947="","",VLOOKUP(A11947,'3-Mapa de Controles'!$M$3:$N$143,2,FALSE))</f>
        <v/>
      </c>
      <c r="C11947" s="54" t="str">
        <f>IF(A11947="","",VLOOKUP(A11947,'3-Mapa de Controles'!$M$3:$P$143,4,FALSE))</f>
        <v/>
      </c>
      <c r="D11947" s="54" t="str">
        <f>IF(A11947="","",VLOOKUP(A11947,'3-Mapa de Controles'!$M$3:$AI$143,23,FALSE))</f>
        <v/>
      </c>
      <c r="E11947" s="54" t="str">
        <f>IF(A11947="","",VLOOKUP(A11947,'3-Mapa de Controles'!$B$3:$D$143,3,FALSE))</f>
        <v/>
      </c>
      <c r="F11947" s="56"/>
      <c r="G11947" s="122"/>
      <c r="H11947" s="122"/>
    </row>
    <row r="11948" spans="1:8" ht="28.5" customHeight="1">
      <c r="A11948" s="121"/>
      <c r="B11948" s="54" t="str">
        <f>IF(A11948="","",VLOOKUP(A11948,'3-Mapa de Controles'!$M$3:$N$143,2,FALSE))</f>
        <v/>
      </c>
      <c r="C11948" s="54" t="str">
        <f>IF(A11948="","",VLOOKUP(A11948,'3-Mapa de Controles'!$M$3:$P$143,4,FALSE))</f>
        <v/>
      </c>
      <c r="D11948" s="54" t="str">
        <f>IF(A11948="","",VLOOKUP(A11948,'3-Mapa de Controles'!$M$3:$AI$143,23,FALSE))</f>
        <v/>
      </c>
      <c r="E11948" s="54" t="str">
        <f>IF(A11948="","",VLOOKUP(A11948,'3-Mapa de Controles'!$B$3:$D$143,3,FALSE))</f>
        <v/>
      </c>
      <c r="F11948" s="56"/>
      <c r="G11948" s="122"/>
      <c r="H11948" s="122"/>
    </row>
    <row r="11949" spans="1:8" ht="28.5" customHeight="1">
      <c r="A11949" s="121"/>
      <c r="B11949" s="54" t="str">
        <f>IF(A11949="","",VLOOKUP(A11949,'3-Mapa de Controles'!$M$3:$N$143,2,FALSE))</f>
        <v/>
      </c>
      <c r="C11949" s="54" t="str">
        <f>IF(A11949="","",VLOOKUP(A11949,'3-Mapa de Controles'!$M$3:$P$143,4,FALSE))</f>
        <v/>
      </c>
      <c r="D11949" s="54" t="str">
        <f>IF(A11949="","",VLOOKUP(A11949,'3-Mapa de Controles'!$M$3:$AI$143,23,FALSE))</f>
        <v/>
      </c>
      <c r="E11949" s="54" t="str">
        <f>IF(A11949="","",VLOOKUP(A11949,'3-Mapa de Controles'!$B$3:$D$143,3,FALSE))</f>
        <v/>
      </c>
      <c r="F11949" s="56"/>
      <c r="G11949" s="122"/>
      <c r="H11949" s="122"/>
    </row>
    <row r="11950" spans="1:8" ht="28.5" customHeight="1">
      <c r="A11950" s="121"/>
      <c r="B11950" s="54" t="str">
        <f>IF(A11950="","",VLOOKUP(A11950,'3-Mapa de Controles'!$M$3:$N$143,2,FALSE))</f>
        <v/>
      </c>
      <c r="C11950" s="54" t="str">
        <f>IF(A11950="","",VLOOKUP(A11950,'3-Mapa de Controles'!$M$3:$P$143,4,FALSE))</f>
        <v/>
      </c>
      <c r="D11950" s="54" t="str">
        <f>IF(A11950="","",VLOOKUP(A11950,'3-Mapa de Controles'!$M$3:$AI$143,23,FALSE))</f>
        <v/>
      </c>
      <c r="E11950" s="54" t="str">
        <f>IF(A11950="","",VLOOKUP(A11950,'3-Mapa de Controles'!$B$3:$D$143,3,FALSE))</f>
        <v/>
      </c>
      <c r="F11950" s="56"/>
      <c r="G11950" s="122"/>
      <c r="H11950" s="122"/>
    </row>
    <row r="11951" spans="1:8" ht="28.5" customHeight="1">
      <c r="A11951" s="121"/>
      <c r="B11951" s="54" t="str">
        <f>IF(A11951="","",VLOOKUP(A11951,'3-Mapa de Controles'!$M$3:$N$143,2,FALSE))</f>
        <v/>
      </c>
      <c r="C11951" s="54" t="str">
        <f>IF(A11951="","",VLOOKUP(A11951,'3-Mapa de Controles'!$M$3:$P$143,4,FALSE))</f>
        <v/>
      </c>
      <c r="D11951" s="54" t="str">
        <f>IF(A11951="","",VLOOKUP(A11951,'3-Mapa de Controles'!$M$3:$AI$143,23,FALSE))</f>
        <v/>
      </c>
      <c r="E11951" s="54" t="str">
        <f>IF(A11951="","",VLOOKUP(A11951,'3-Mapa de Controles'!$B$3:$D$143,3,FALSE))</f>
        <v/>
      </c>
      <c r="F11951" s="56"/>
      <c r="G11951" s="122"/>
      <c r="H11951" s="122"/>
    </row>
    <row r="11952" spans="1:8" ht="28.5" customHeight="1">
      <c r="A11952" s="121"/>
      <c r="B11952" s="54" t="str">
        <f>IF(A11952="","",VLOOKUP(A11952,'3-Mapa de Controles'!$M$3:$N$143,2,FALSE))</f>
        <v/>
      </c>
      <c r="C11952" s="54" t="str">
        <f>IF(A11952="","",VLOOKUP(A11952,'3-Mapa de Controles'!$M$3:$P$143,4,FALSE))</f>
        <v/>
      </c>
      <c r="D11952" s="54" t="str">
        <f>IF(A11952="","",VLOOKUP(A11952,'3-Mapa de Controles'!$M$3:$AI$143,23,FALSE))</f>
        <v/>
      </c>
      <c r="E11952" s="54" t="str">
        <f>IF(A11952="","",VLOOKUP(A11952,'3-Mapa de Controles'!$B$3:$D$143,3,FALSE))</f>
        <v/>
      </c>
      <c r="F11952" s="56"/>
      <c r="G11952" s="122"/>
      <c r="H11952" s="122"/>
    </row>
    <row r="11953" spans="1:8" ht="28.5" customHeight="1">
      <c r="A11953" s="121"/>
      <c r="B11953" s="54" t="str">
        <f>IF(A11953="","",VLOOKUP(A11953,'3-Mapa de Controles'!$M$3:$N$143,2,FALSE))</f>
        <v/>
      </c>
      <c r="C11953" s="54" t="str">
        <f>IF(A11953="","",VLOOKUP(A11953,'3-Mapa de Controles'!$M$3:$P$143,4,FALSE))</f>
        <v/>
      </c>
      <c r="D11953" s="54" t="str">
        <f>IF(A11953="","",VLOOKUP(A11953,'3-Mapa de Controles'!$M$3:$AI$143,23,FALSE))</f>
        <v/>
      </c>
      <c r="E11953" s="54" t="str">
        <f>IF(A11953="","",VLOOKUP(A11953,'3-Mapa de Controles'!$B$3:$D$143,3,FALSE))</f>
        <v/>
      </c>
      <c r="F11953" s="56"/>
      <c r="G11953" s="122"/>
      <c r="H11953" s="122"/>
    </row>
    <row r="11954" spans="1:8" ht="28.5" customHeight="1">
      <c r="A11954" s="121"/>
      <c r="B11954" s="54" t="str">
        <f>IF(A11954="","",VLOOKUP(A11954,'3-Mapa de Controles'!$M$3:$N$143,2,FALSE))</f>
        <v/>
      </c>
      <c r="C11954" s="54" t="str">
        <f>IF(A11954="","",VLOOKUP(A11954,'3-Mapa de Controles'!$M$3:$P$143,4,FALSE))</f>
        <v/>
      </c>
      <c r="D11954" s="54" t="str">
        <f>IF(A11954="","",VLOOKUP(A11954,'3-Mapa de Controles'!$M$3:$AI$143,23,FALSE))</f>
        <v/>
      </c>
      <c r="E11954" s="54" t="str">
        <f>IF(A11954="","",VLOOKUP(A11954,'3-Mapa de Controles'!$B$3:$D$143,3,FALSE))</f>
        <v/>
      </c>
      <c r="F11954" s="56"/>
      <c r="G11954" s="122"/>
      <c r="H11954" s="122"/>
    </row>
    <row r="11955" spans="1:8" ht="28.5" customHeight="1">
      <c r="A11955" s="121"/>
      <c r="B11955" s="54" t="str">
        <f>IF(A11955="","",VLOOKUP(A11955,'3-Mapa de Controles'!$M$3:$N$143,2,FALSE))</f>
        <v/>
      </c>
      <c r="C11955" s="54" t="str">
        <f>IF(A11955="","",VLOOKUP(A11955,'3-Mapa de Controles'!$M$3:$P$143,4,FALSE))</f>
        <v/>
      </c>
      <c r="D11955" s="54" t="str">
        <f>IF(A11955="","",VLOOKUP(A11955,'3-Mapa de Controles'!$M$3:$AI$143,23,FALSE))</f>
        <v/>
      </c>
      <c r="E11955" s="54" t="str">
        <f>IF(A11955="","",VLOOKUP(A11955,'3-Mapa de Controles'!$B$3:$D$143,3,FALSE))</f>
        <v/>
      </c>
      <c r="F11955" s="56"/>
      <c r="G11955" s="122"/>
      <c r="H11955" s="122"/>
    </row>
    <row r="11956" spans="1:8" ht="28.5" customHeight="1">
      <c r="A11956" s="121"/>
      <c r="B11956" s="54" t="str">
        <f>IF(A11956="","",VLOOKUP(A11956,'3-Mapa de Controles'!$M$3:$N$143,2,FALSE))</f>
        <v/>
      </c>
      <c r="C11956" s="54" t="str">
        <f>IF(A11956="","",VLOOKUP(A11956,'3-Mapa de Controles'!$M$3:$P$143,4,FALSE))</f>
        <v/>
      </c>
      <c r="D11956" s="54" t="str">
        <f>IF(A11956="","",VLOOKUP(A11956,'3-Mapa de Controles'!$M$3:$AI$143,23,FALSE))</f>
        <v/>
      </c>
      <c r="E11956" s="54" t="str">
        <f>IF(A11956="","",VLOOKUP(A11956,'3-Mapa de Controles'!$B$3:$D$143,3,FALSE))</f>
        <v/>
      </c>
      <c r="F11956" s="56"/>
      <c r="G11956" s="122"/>
      <c r="H11956" s="122"/>
    </row>
    <row r="11957" spans="1:8" ht="28.5" customHeight="1">
      <c r="A11957" s="121"/>
      <c r="B11957" s="54" t="str">
        <f>IF(A11957="","",VLOOKUP(A11957,'3-Mapa de Controles'!$M$3:$N$143,2,FALSE))</f>
        <v/>
      </c>
      <c r="C11957" s="54" t="str">
        <f>IF(A11957="","",VLOOKUP(A11957,'3-Mapa de Controles'!$M$3:$P$143,4,FALSE))</f>
        <v/>
      </c>
      <c r="D11957" s="54" t="str">
        <f>IF(A11957="","",VLOOKUP(A11957,'3-Mapa de Controles'!$M$3:$AI$143,23,FALSE))</f>
        <v/>
      </c>
      <c r="E11957" s="54" t="str">
        <f>IF(A11957="","",VLOOKUP(A11957,'3-Mapa de Controles'!$B$3:$D$143,3,FALSE))</f>
        <v/>
      </c>
      <c r="F11957" s="56"/>
      <c r="G11957" s="122"/>
      <c r="H11957" s="122"/>
    </row>
    <row r="11958" spans="1:8" ht="28.5" customHeight="1">
      <c r="A11958" s="121"/>
      <c r="B11958" s="54" t="str">
        <f>IF(A11958="","",VLOOKUP(A11958,'3-Mapa de Controles'!$M$3:$N$143,2,FALSE))</f>
        <v/>
      </c>
      <c r="C11958" s="54" t="str">
        <f>IF(A11958="","",VLOOKUP(A11958,'3-Mapa de Controles'!$M$3:$P$143,4,FALSE))</f>
        <v/>
      </c>
      <c r="D11958" s="54" t="str">
        <f>IF(A11958="","",VLOOKUP(A11958,'3-Mapa de Controles'!$M$3:$AI$143,23,FALSE))</f>
        <v/>
      </c>
      <c r="E11958" s="54" t="str">
        <f>IF(A11958="","",VLOOKUP(A11958,'3-Mapa de Controles'!$B$3:$D$143,3,FALSE))</f>
        <v/>
      </c>
      <c r="F11958" s="56"/>
      <c r="G11958" s="122"/>
      <c r="H11958" s="122"/>
    </row>
    <row r="11959" spans="1:8" ht="28.5" customHeight="1">
      <c r="A11959" s="121"/>
      <c r="B11959" s="54" t="str">
        <f>IF(A11959="","",VLOOKUP(A11959,'3-Mapa de Controles'!$M$3:$N$143,2,FALSE))</f>
        <v/>
      </c>
      <c r="C11959" s="54" t="str">
        <f>IF(A11959="","",VLOOKUP(A11959,'3-Mapa de Controles'!$M$3:$P$143,4,FALSE))</f>
        <v/>
      </c>
      <c r="D11959" s="54" t="str">
        <f>IF(A11959="","",VLOOKUP(A11959,'3-Mapa de Controles'!$M$3:$AI$143,23,FALSE))</f>
        <v/>
      </c>
      <c r="E11959" s="54" t="str">
        <f>IF(A11959="","",VLOOKUP(A11959,'3-Mapa de Controles'!$B$3:$D$143,3,FALSE))</f>
        <v/>
      </c>
      <c r="F11959" s="56"/>
      <c r="G11959" s="122"/>
      <c r="H11959" s="122"/>
    </row>
    <row r="11960" spans="1:8" ht="28.5" customHeight="1">
      <c r="A11960" s="121"/>
      <c r="B11960" s="54" t="str">
        <f>IF(A11960="","",VLOOKUP(A11960,'3-Mapa de Controles'!$M$3:$N$143,2,FALSE))</f>
        <v/>
      </c>
      <c r="C11960" s="54" t="str">
        <f>IF(A11960="","",VLOOKUP(A11960,'3-Mapa de Controles'!$M$3:$P$143,4,FALSE))</f>
        <v/>
      </c>
      <c r="D11960" s="54" t="str">
        <f>IF(A11960="","",VLOOKUP(A11960,'3-Mapa de Controles'!$M$3:$AI$143,23,FALSE))</f>
        <v/>
      </c>
      <c r="E11960" s="54" t="str">
        <f>IF(A11960="","",VLOOKUP(A11960,'3-Mapa de Controles'!$B$3:$D$143,3,FALSE))</f>
        <v/>
      </c>
      <c r="F11960" s="56"/>
      <c r="G11960" s="122"/>
      <c r="H11960" s="122"/>
    </row>
    <row r="11961" spans="1:8" ht="28.5" customHeight="1">
      <c r="A11961" s="121"/>
      <c r="B11961" s="54" t="str">
        <f>IF(A11961="","",VLOOKUP(A11961,'3-Mapa de Controles'!$M$3:$N$143,2,FALSE))</f>
        <v/>
      </c>
      <c r="C11961" s="54" t="str">
        <f>IF(A11961="","",VLOOKUP(A11961,'3-Mapa de Controles'!$M$3:$P$143,4,FALSE))</f>
        <v/>
      </c>
      <c r="D11961" s="54" t="str">
        <f>IF(A11961="","",VLOOKUP(A11961,'3-Mapa de Controles'!$M$3:$AI$143,23,FALSE))</f>
        <v/>
      </c>
      <c r="E11961" s="54" t="str">
        <f>IF(A11961="","",VLOOKUP(A11961,'3-Mapa de Controles'!$B$3:$D$143,3,FALSE))</f>
        <v/>
      </c>
      <c r="F11961" s="56"/>
      <c r="G11961" s="122"/>
      <c r="H11961" s="122"/>
    </row>
    <row r="11962" spans="1:8" ht="28.5" customHeight="1">
      <c r="A11962" s="121"/>
      <c r="B11962" s="54" t="str">
        <f>IF(A11962="","",VLOOKUP(A11962,'3-Mapa de Controles'!$M$3:$N$143,2,FALSE))</f>
        <v/>
      </c>
      <c r="C11962" s="54" t="str">
        <f>IF(A11962="","",VLOOKUP(A11962,'3-Mapa de Controles'!$M$3:$P$143,4,FALSE))</f>
        <v/>
      </c>
      <c r="D11962" s="54" t="str">
        <f>IF(A11962="","",VLOOKUP(A11962,'3-Mapa de Controles'!$M$3:$AI$143,23,FALSE))</f>
        <v/>
      </c>
      <c r="E11962" s="54" t="str">
        <f>IF(A11962="","",VLOOKUP(A11962,'3-Mapa de Controles'!$B$3:$D$143,3,FALSE))</f>
        <v/>
      </c>
      <c r="F11962" s="56"/>
      <c r="G11962" s="122"/>
      <c r="H11962" s="122"/>
    </row>
    <row r="11963" spans="1:8" ht="28.5" customHeight="1">
      <c r="A11963" s="121"/>
      <c r="B11963" s="54" t="str">
        <f>IF(A11963="","",VLOOKUP(A11963,'3-Mapa de Controles'!$M$3:$N$143,2,FALSE))</f>
        <v/>
      </c>
      <c r="C11963" s="54" t="str">
        <f>IF(A11963="","",VLOOKUP(A11963,'3-Mapa de Controles'!$M$3:$P$143,4,FALSE))</f>
        <v/>
      </c>
      <c r="D11963" s="54" t="str">
        <f>IF(A11963="","",VLOOKUP(A11963,'3-Mapa de Controles'!$M$3:$AI$143,23,FALSE))</f>
        <v/>
      </c>
      <c r="E11963" s="54" t="str">
        <f>IF(A11963="","",VLOOKUP(A11963,'3-Mapa de Controles'!$B$3:$D$143,3,FALSE))</f>
        <v/>
      </c>
      <c r="F11963" s="56"/>
      <c r="G11963" s="122"/>
      <c r="H11963" s="122"/>
    </row>
    <row r="11964" spans="1:8" ht="28.5" customHeight="1">
      <c r="A11964" s="121"/>
      <c r="B11964" s="54" t="str">
        <f>IF(A11964="","",VLOOKUP(A11964,'3-Mapa de Controles'!$M$3:$N$143,2,FALSE))</f>
        <v/>
      </c>
      <c r="C11964" s="54" t="str">
        <f>IF(A11964="","",VLOOKUP(A11964,'3-Mapa de Controles'!$M$3:$P$143,4,FALSE))</f>
        <v/>
      </c>
      <c r="D11964" s="54" t="str">
        <f>IF(A11964="","",VLOOKUP(A11964,'3-Mapa de Controles'!$M$3:$AI$143,23,FALSE))</f>
        <v/>
      </c>
      <c r="E11964" s="54" t="str">
        <f>IF(A11964="","",VLOOKUP(A11964,'3-Mapa de Controles'!$B$3:$D$143,3,FALSE))</f>
        <v/>
      </c>
      <c r="F11964" s="56"/>
      <c r="G11964" s="122"/>
      <c r="H11964" s="122"/>
    </row>
    <row r="11965" spans="1:8" ht="28.5" customHeight="1">
      <c r="A11965" s="121"/>
      <c r="B11965" s="54" t="str">
        <f>IF(A11965="","",VLOOKUP(A11965,'3-Mapa de Controles'!$M$3:$N$143,2,FALSE))</f>
        <v/>
      </c>
      <c r="C11965" s="54" t="str">
        <f>IF(A11965="","",VLOOKUP(A11965,'3-Mapa de Controles'!$M$3:$P$143,4,FALSE))</f>
        <v/>
      </c>
      <c r="D11965" s="54" t="str">
        <f>IF(A11965="","",VLOOKUP(A11965,'3-Mapa de Controles'!$M$3:$AI$143,23,FALSE))</f>
        <v/>
      </c>
      <c r="E11965" s="54" t="str">
        <f>IF(A11965="","",VLOOKUP(A11965,'3-Mapa de Controles'!$B$3:$D$143,3,FALSE))</f>
        <v/>
      </c>
      <c r="F11965" s="56"/>
      <c r="G11965" s="122"/>
      <c r="H11965" s="122"/>
    </row>
    <row r="11966" spans="1:8" ht="28.5" customHeight="1">
      <c r="A11966" s="121"/>
      <c r="B11966" s="54" t="str">
        <f>IF(A11966="","",VLOOKUP(A11966,'3-Mapa de Controles'!$M$3:$N$143,2,FALSE))</f>
        <v/>
      </c>
      <c r="C11966" s="54" t="str">
        <f>IF(A11966="","",VLOOKUP(A11966,'3-Mapa de Controles'!$M$3:$P$143,4,FALSE))</f>
        <v/>
      </c>
      <c r="D11966" s="54" t="str">
        <f>IF(A11966="","",VLOOKUP(A11966,'3-Mapa de Controles'!$M$3:$AI$143,23,FALSE))</f>
        <v/>
      </c>
      <c r="E11966" s="54" t="str">
        <f>IF(A11966="","",VLOOKUP(A11966,'3-Mapa de Controles'!$B$3:$D$143,3,FALSE))</f>
        <v/>
      </c>
      <c r="F11966" s="56"/>
      <c r="G11966" s="122"/>
      <c r="H11966" s="122"/>
    </row>
    <row r="11967" spans="1:8" ht="28.5" customHeight="1">
      <c r="A11967" s="121"/>
      <c r="B11967" s="54" t="str">
        <f>IF(A11967="","",VLOOKUP(A11967,'3-Mapa de Controles'!$M$3:$N$143,2,FALSE))</f>
        <v/>
      </c>
      <c r="C11967" s="54" t="str">
        <f>IF(A11967="","",VLOOKUP(A11967,'3-Mapa de Controles'!$M$3:$P$143,4,FALSE))</f>
        <v/>
      </c>
      <c r="D11967" s="54" t="str">
        <f>IF(A11967="","",VLOOKUP(A11967,'3-Mapa de Controles'!$M$3:$AI$143,23,FALSE))</f>
        <v/>
      </c>
      <c r="E11967" s="54" t="str">
        <f>IF(A11967="","",VLOOKUP(A11967,'3-Mapa de Controles'!$B$3:$D$143,3,FALSE))</f>
        <v/>
      </c>
      <c r="F11967" s="56"/>
      <c r="G11967" s="122"/>
      <c r="H11967" s="122"/>
    </row>
    <row r="11968" spans="1:8" ht="28.5" customHeight="1">
      <c r="A11968" s="121"/>
      <c r="B11968" s="54" t="str">
        <f>IF(A11968="","",VLOOKUP(A11968,'3-Mapa de Controles'!$M$3:$N$143,2,FALSE))</f>
        <v/>
      </c>
      <c r="C11968" s="54" t="str">
        <f>IF(A11968="","",VLOOKUP(A11968,'3-Mapa de Controles'!$M$3:$P$143,4,FALSE))</f>
        <v/>
      </c>
      <c r="D11968" s="54" t="str">
        <f>IF(A11968="","",VLOOKUP(A11968,'3-Mapa de Controles'!$M$3:$AI$143,23,FALSE))</f>
        <v/>
      </c>
      <c r="E11968" s="54" t="str">
        <f>IF(A11968="","",VLOOKUP(A11968,'3-Mapa de Controles'!$B$3:$D$143,3,FALSE))</f>
        <v/>
      </c>
      <c r="F11968" s="56"/>
      <c r="G11968" s="122"/>
      <c r="H11968" s="122"/>
    </row>
    <row r="11969" spans="1:8" ht="28.5" customHeight="1">
      <c r="A11969" s="121"/>
      <c r="B11969" s="54" t="str">
        <f>IF(A11969="","",VLOOKUP(A11969,'3-Mapa de Controles'!$M$3:$N$143,2,FALSE))</f>
        <v/>
      </c>
      <c r="C11969" s="54" t="str">
        <f>IF(A11969="","",VLOOKUP(A11969,'3-Mapa de Controles'!$M$3:$P$143,4,FALSE))</f>
        <v/>
      </c>
      <c r="D11969" s="54" t="str">
        <f>IF(A11969="","",VLOOKUP(A11969,'3-Mapa de Controles'!$M$3:$AI$143,23,FALSE))</f>
        <v/>
      </c>
      <c r="E11969" s="54" t="str">
        <f>IF(A11969="","",VLOOKUP(A11969,'3-Mapa de Controles'!$B$3:$D$143,3,FALSE))</f>
        <v/>
      </c>
      <c r="F11969" s="56"/>
      <c r="G11969" s="122"/>
      <c r="H11969" s="122"/>
    </row>
    <row r="11970" spans="1:8" ht="28.5" customHeight="1">
      <c r="A11970" s="121"/>
      <c r="B11970" s="54" t="str">
        <f>IF(A11970="","",VLOOKUP(A11970,'3-Mapa de Controles'!$M$3:$N$143,2,FALSE))</f>
        <v/>
      </c>
      <c r="C11970" s="54" t="str">
        <f>IF(A11970="","",VLOOKUP(A11970,'3-Mapa de Controles'!$M$3:$P$143,4,FALSE))</f>
        <v/>
      </c>
      <c r="D11970" s="54" t="str">
        <f>IF(A11970="","",VLOOKUP(A11970,'3-Mapa de Controles'!$M$3:$AI$143,23,FALSE))</f>
        <v/>
      </c>
      <c r="E11970" s="54" t="str">
        <f>IF(A11970="","",VLOOKUP(A11970,'3-Mapa de Controles'!$B$3:$D$143,3,FALSE))</f>
        <v/>
      </c>
      <c r="F11970" s="56"/>
      <c r="G11970" s="122"/>
      <c r="H11970" s="122"/>
    </row>
    <row r="11971" spans="1:8" ht="28.5" customHeight="1">
      <c r="A11971" s="121"/>
      <c r="B11971" s="54" t="str">
        <f>IF(A11971="","",VLOOKUP(A11971,'3-Mapa de Controles'!$M$3:$N$143,2,FALSE))</f>
        <v/>
      </c>
      <c r="C11971" s="54" t="str">
        <f>IF(A11971="","",VLOOKUP(A11971,'3-Mapa de Controles'!$M$3:$P$143,4,FALSE))</f>
        <v/>
      </c>
      <c r="D11971" s="54" t="str">
        <f>IF(A11971="","",VLOOKUP(A11971,'3-Mapa de Controles'!$M$3:$AI$143,23,FALSE))</f>
        <v/>
      </c>
      <c r="E11971" s="54" t="str">
        <f>IF(A11971="","",VLOOKUP(A11971,'3-Mapa de Controles'!$B$3:$D$143,3,FALSE))</f>
        <v/>
      </c>
      <c r="F11971" s="56"/>
      <c r="G11971" s="122"/>
      <c r="H11971" s="122"/>
    </row>
    <row r="11972" spans="1:8" ht="28.5" customHeight="1">
      <c r="A11972" s="121"/>
      <c r="B11972" s="54" t="str">
        <f>IF(A11972="","",VLOOKUP(A11972,'3-Mapa de Controles'!$M$3:$N$143,2,FALSE))</f>
        <v/>
      </c>
      <c r="C11972" s="54" t="str">
        <f>IF(A11972="","",VLOOKUP(A11972,'3-Mapa de Controles'!$M$3:$P$143,4,FALSE))</f>
        <v/>
      </c>
      <c r="D11972" s="54" t="str">
        <f>IF(A11972="","",VLOOKUP(A11972,'3-Mapa de Controles'!$M$3:$AI$143,23,FALSE))</f>
        <v/>
      </c>
      <c r="E11972" s="54" t="str">
        <f>IF(A11972="","",VLOOKUP(A11972,'3-Mapa de Controles'!$B$3:$D$143,3,FALSE))</f>
        <v/>
      </c>
      <c r="F11972" s="56"/>
      <c r="G11972" s="122"/>
      <c r="H11972" s="122"/>
    </row>
    <row r="11973" spans="1:8" ht="28.5" customHeight="1">
      <c r="A11973" s="121"/>
      <c r="B11973" s="54" t="str">
        <f>IF(A11973="","",VLOOKUP(A11973,'3-Mapa de Controles'!$M$3:$N$143,2,FALSE))</f>
        <v/>
      </c>
      <c r="C11973" s="54" t="str">
        <f>IF(A11973="","",VLOOKUP(A11973,'3-Mapa de Controles'!$M$3:$P$143,4,FALSE))</f>
        <v/>
      </c>
      <c r="D11973" s="54" t="str">
        <f>IF(A11973="","",VLOOKUP(A11973,'3-Mapa de Controles'!$M$3:$AI$143,23,FALSE))</f>
        <v/>
      </c>
      <c r="E11973" s="54" t="str">
        <f>IF(A11973="","",VLOOKUP(A11973,'3-Mapa de Controles'!$B$3:$D$143,3,FALSE))</f>
        <v/>
      </c>
      <c r="F11973" s="56"/>
      <c r="G11973" s="122"/>
      <c r="H11973" s="122"/>
    </row>
    <row r="11974" spans="1:8" ht="28.5" customHeight="1">
      <c r="A11974" s="121"/>
      <c r="B11974" s="54" t="str">
        <f>IF(A11974="","",VLOOKUP(A11974,'3-Mapa de Controles'!$M$3:$N$143,2,FALSE))</f>
        <v/>
      </c>
      <c r="C11974" s="54" t="str">
        <f>IF(A11974="","",VLOOKUP(A11974,'3-Mapa de Controles'!$M$3:$P$143,4,FALSE))</f>
        <v/>
      </c>
      <c r="D11974" s="54" t="str">
        <f>IF(A11974="","",VLOOKUP(A11974,'3-Mapa de Controles'!$M$3:$AI$143,23,FALSE))</f>
        <v/>
      </c>
      <c r="E11974" s="54" t="str">
        <f>IF(A11974="","",VLOOKUP(A11974,'3-Mapa de Controles'!$B$3:$D$143,3,FALSE))</f>
        <v/>
      </c>
      <c r="F11974" s="56"/>
      <c r="G11974" s="122"/>
      <c r="H11974" s="122"/>
    </row>
    <row r="11975" spans="1:8" ht="28.5" customHeight="1">
      <c r="A11975" s="121"/>
      <c r="B11975" s="54" t="str">
        <f>IF(A11975="","",VLOOKUP(A11975,'3-Mapa de Controles'!$M$3:$N$143,2,FALSE))</f>
        <v/>
      </c>
      <c r="C11975" s="54" t="str">
        <f>IF(A11975="","",VLOOKUP(A11975,'3-Mapa de Controles'!$M$3:$P$143,4,FALSE))</f>
        <v/>
      </c>
      <c r="D11975" s="54" t="str">
        <f>IF(A11975="","",VLOOKUP(A11975,'3-Mapa de Controles'!$M$3:$AI$143,23,FALSE))</f>
        <v/>
      </c>
      <c r="E11975" s="54" t="str">
        <f>IF(A11975="","",VLOOKUP(A11975,'3-Mapa de Controles'!$B$3:$D$143,3,FALSE))</f>
        <v/>
      </c>
      <c r="F11975" s="56"/>
      <c r="G11975" s="122"/>
      <c r="H11975" s="122"/>
    </row>
    <row r="11976" spans="1:8" ht="28.5" customHeight="1">
      <c r="A11976" s="121"/>
      <c r="B11976" s="54" t="str">
        <f>IF(A11976="","",VLOOKUP(A11976,'3-Mapa de Controles'!$M$3:$N$143,2,FALSE))</f>
        <v/>
      </c>
      <c r="C11976" s="54" t="str">
        <f>IF(A11976="","",VLOOKUP(A11976,'3-Mapa de Controles'!$M$3:$P$143,4,FALSE))</f>
        <v/>
      </c>
      <c r="D11976" s="54" t="str">
        <f>IF(A11976="","",VLOOKUP(A11976,'3-Mapa de Controles'!$M$3:$AI$143,23,FALSE))</f>
        <v/>
      </c>
      <c r="E11976" s="54" t="str">
        <f>IF(A11976="","",VLOOKUP(A11976,'3-Mapa de Controles'!$B$3:$D$143,3,FALSE))</f>
        <v/>
      </c>
      <c r="F11976" s="56"/>
      <c r="G11976" s="122"/>
      <c r="H11976" s="122"/>
    </row>
    <row r="11977" spans="1:8" ht="28.5" customHeight="1">
      <c r="A11977" s="121"/>
      <c r="B11977" s="54" t="str">
        <f>IF(A11977="","",VLOOKUP(A11977,'3-Mapa de Controles'!$M$3:$N$143,2,FALSE))</f>
        <v/>
      </c>
      <c r="C11977" s="54" t="str">
        <f>IF(A11977="","",VLOOKUP(A11977,'3-Mapa de Controles'!$M$3:$P$143,4,FALSE))</f>
        <v/>
      </c>
      <c r="D11977" s="54" t="str">
        <f>IF(A11977="","",VLOOKUP(A11977,'3-Mapa de Controles'!$M$3:$AI$143,23,FALSE))</f>
        <v/>
      </c>
      <c r="E11977" s="54" t="str">
        <f>IF(A11977="","",VLOOKUP(A11977,'3-Mapa de Controles'!$B$3:$D$143,3,FALSE))</f>
        <v/>
      </c>
      <c r="F11977" s="56"/>
      <c r="G11977" s="122"/>
      <c r="H11977" s="122"/>
    </row>
    <row r="11978" spans="1:8" ht="28.5" customHeight="1">
      <c r="A11978" s="121"/>
      <c r="B11978" s="54" t="str">
        <f>IF(A11978="","",VLOOKUP(A11978,'3-Mapa de Controles'!$M$3:$N$143,2,FALSE))</f>
        <v/>
      </c>
      <c r="C11978" s="54" t="str">
        <f>IF(A11978="","",VLOOKUP(A11978,'3-Mapa de Controles'!$M$3:$P$143,4,FALSE))</f>
        <v/>
      </c>
      <c r="D11978" s="54" t="str">
        <f>IF(A11978="","",VLOOKUP(A11978,'3-Mapa de Controles'!$M$3:$AI$143,23,FALSE))</f>
        <v/>
      </c>
      <c r="E11978" s="54" t="str">
        <f>IF(A11978="","",VLOOKUP(A11978,'3-Mapa de Controles'!$B$3:$D$143,3,FALSE))</f>
        <v/>
      </c>
      <c r="F11978" s="56"/>
      <c r="G11978" s="122"/>
      <c r="H11978" s="122"/>
    </row>
    <row r="11979" spans="1:8" ht="28.5" customHeight="1">
      <c r="A11979" s="121"/>
      <c r="B11979" s="54" t="str">
        <f>IF(A11979="","",VLOOKUP(A11979,'3-Mapa de Controles'!$M$3:$N$143,2,FALSE))</f>
        <v/>
      </c>
      <c r="C11979" s="54" t="str">
        <f>IF(A11979="","",VLOOKUP(A11979,'3-Mapa de Controles'!$M$3:$P$143,4,FALSE))</f>
        <v/>
      </c>
      <c r="D11979" s="54" t="str">
        <f>IF(A11979="","",VLOOKUP(A11979,'3-Mapa de Controles'!$M$3:$AI$143,23,FALSE))</f>
        <v/>
      </c>
      <c r="E11979" s="54" t="str">
        <f>IF(A11979="","",VLOOKUP(A11979,'3-Mapa de Controles'!$B$3:$D$143,3,FALSE))</f>
        <v/>
      </c>
      <c r="F11979" s="56"/>
      <c r="G11979" s="122"/>
      <c r="H11979" s="122"/>
    </row>
    <row r="11980" spans="1:8" ht="28.5" customHeight="1">
      <c r="A11980" s="121"/>
      <c r="B11980" s="54" t="str">
        <f>IF(A11980="","",VLOOKUP(A11980,'3-Mapa de Controles'!$M$3:$N$143,2,FALSE))</f>
        <v/>
      </c>
      <c r="C11980" s="54" t="str">
        <f>IF(A11980="","",VLOOKUP(A11980,'3-Mapa de Controles'!$M$3:$P$143,4,FALSE))</f>
        <v/>
      </c>
      <c r="D11980" s="54" t="str">
        <f>IF(A11980="","",VLOOKUP(A11980,'3-Mapa de Controles'!$M$3:$AI$143,23,FALSE))</f>
        <v/>
      </c>
      <c r="E11980" s="54" t="str">
        <f>IF(A11980="","",VLOOKUP(A11980,'3-Mapa de Controles'!$B$3:$D$143,3,FALSE))</f>
        <v/>
      </c>
      <c r="F11980" s="56"/>
      <c r="G11980" s="122"/>
      <c r="H11980" s="122"/>
    </row>
    <row r="11981" spans="1:8" ht="28.5" customHeight="1">
      <c r="A11981" s="121"/>
      <c r="B11981" s="54" t="str">
        <f>IF(A11981="","",VLOOKUP(A11981,'3-Mapa de Controles'!$M$3:$N$143,2,FALSE))</f>
        <v/>
      </c>
      <c r="C11981" s="54" t="str">
        <f>IF(A11981="","",VLOOKUP(A11981,'3-Mapa de Controles'!$M$3:$P$143,4,FALSE))</f>
        <v/>
      </c>
      <c r="D11981" s="54" t="str">
        <f>IF(A11981="","",VLOOKUP(A11981,'3-Mapa de Controles'!$M$3:$AI$143,23,FALSE))</f>
        <v/>
      </c>
      <c r="E11981" s="54" t="str">
        <f>IF(A11981="","",VLOOKUP(A11981,'3-Mapa de Controles'!$B$3:$D$143,3,FALSE))</f>
        <v/>
      </c>
      <c r="F11981" s="56"/>
      <c r="G11981" s="122"/>
      <c r="H11981" s="122"/>
    </row>
    <row r="11982" spans="1:8" ht="28.5" customHeight="1">
      <c r="A11982" s="121"/>
      <c r="B11982" s="54" t="str">
        <f>IF(A11982="","",VLOOKUP(A11982,'3-Mapa de Controles'!$M$3:$N$143,2,FALSE))</f>
        <v/>
      </c>
      <c r="C11982" s="54" t="str">
        <f>IF(A11982="","",VLOOKUP(A11982,'3-Mapa de Controles'!$M$3:$P$143,4,FALSE))</f>
        <v/>
      </c>
      <c r="D11982" s="54" t="str">
        <f>IF(A11982="","",VLOOKUP(A11982,'3-Mapa de Controles'!$M$3:$AI$143,23,FALSE))</f>
        <v/>
      </c>
      <c r="E11982" s="54" t="str">
        <f>IF(A11982="","",VLOOKUP(A11982,'3-Mapa de Controles'!$B$3:$D$143,3,FALSE))</f>
        <v/>
      </c>
      <c r="F11982" s="56"/>
      <c r="G11982" s="122"/>
      <c r="H11982" s="122"/>
    </row>
    <row r="11983" spans="1:8" ht="28.5" customHeight="1">
      <c r="A11983" s="121"/>
      <c r="B11983" s="54" t="str">
        <f>IF(A11983="","",VLOOKUP(A11983,'3-Mapa de Controles'!$M$3:$N$143,2,FALSE))</f>
        <v/>
      </c>
      <c r="C11983" s="54" t="str">
        <f>IF(A11983="","",VLOOKUP(A11983,'3-Mapa de Controles'!$M$3:$P$143,4,FALSE))</f>
        <v/>
      </c>
      <c r="D11983" s="54" t="str">
        <f>IF(A11983="","",VLOOKUP(A11983,'3-Mapa de Controles'!$M$3:$AI$143,23,FALSE))</f>
        <v/>
      </c>
      <c r="E11983" s="54" t="str">
        <f>IF(A11983="","",VLOOKUP(A11983,'3-Mapa de Controles'!$B$3:$D$143,3,FALSE))</f>
        <v/>
      </c>
      <c r="F11983" s="56"/>
      <c r="G11983" s="122"/>
      <c r="H11983" s="122"/>
    </row>
    <row r="11984" spans="1:8" ht="28.5" customHeight="1">
      <c r="A11984" s="121"/>
      <c r="B11984" s="54" t="str">
        <f>IF(A11984="","",VLOOKUP(A11984,'3-Mapa de Controles'!$M$3:$N$143,2,FALSE))</f>
        <v/>
      </c>
      <c r="C11984" s="54" t="str">
        <f>IF(A11984="","",VLOOKUP(A11984,'3-Mapa de Controles'!$M$3:$P$143,4,FALSE))</f>
        <v/>
      </c>
      <c r="D11984" s="54" t="str">
        <f>IF(A11984="","",VLOOKUP(A11984,'3-Mapa de Controles'!$M$3:$AI$143,23,FALSE))</f>
        <v/>
      </c>
      <c r="E11984" s="54" t="str">
        <f>IF(A11984="","",VLOOKUP(A11984,'3-Mapa de Controles'!$B$3:$D$143,3,FALSE))</f>
        <v/>
      </c>
      <c r="F11984" s="56"/>
      <c r="G11984" s="122"/>
      <c r="H11984" s="122"/>
    </row>
    <row r="11985" spans="1:8" ht="28.5" customHeight="1">
      <c r="A11985" s="121"/>
      <c r="B11985" s="54" t="str">
        <f>IF(A11985="","",VLOOKUP(A11985,'3-Mapa de Controles'!$M$3:$N$143,2,FALSE))</f>
        <v/>
      </c>
      <c r="C11985" s="54" t="str">
        <f>IF(A11985="","",VLOOKUP(A11985,'3-Mapa de Controles'!$M$3:$P$143,4,FALSE))</f>
        <v/>
      </c>
      <c r="D11985" s="54" t="str">
        <f>IF(A11985="","",VLOOKUP(A11985,'3-Mapa de Controles'!$M$3:$AI$143,23,FALSE))</f>
        <v/>
      </c>
      <c r="E11985" s="54" t="str">
        <f>IF(A11985="","",VLOOKUP(A11985,'3-Mapa de Controles'!$B$3:$D$143,3,FALSE))</f>
        <v/>
      </c>
      <c r="F11985" s="56"/>
      <c r="G11985" s="122"/>
      <c r="H11985" s="122"/>
    </row>
    <row r="11986" spans="1:8" ht="28.5" customHeight="1">
      <c r="A11986" s="121"/>
      <c r="B11986" s="54" t="str">
        <f>IF(A11986="","",VLOOKUP(A11986,'3-Mapa de Controles'!$M$3:$N$143,2,FALSE))</f>
        <v/>
      </c>
      <c r="C11986" s="54" t="str">
        <f>IF(A11986="","",VLOOKUP(A11986,'3-Mapa de Controles'!$M$3:$P$143,4,FALSE))</f>
        <v/>
      </c>
      <c r="D11986" s="54" t="str">
        <f>IF(A11986="","",VLOOKUP(A11986,'3-Mapa de Controles'!$M$3:$AI$143,23,FALSE))</f>
        <v/>
      </c>
      <c r="E11986" s="54" t="str">
        <f>IF(A11986="","",VLOOKUP(A11986,'3-Mapa de Controles'!$B$3:$D$143,3,FALSE))</f>
        <v/>
      </c>
      <c r="F11986" s="56"/>
      <c r="G11986" s="122"/>
      <c r="H11986" s="122"/>
    </row>
    <row r="11987" spans="1:8" ht="28.5" customHeight="1">
      <c r="A11987" s="121"/>
      <c r="B11987" s="54" t="str">
        <f>IF(A11987="","",VLOOKUP(A11987,'3-Mapa de Controles'!$M$3:$N$143,2,FALSE))</f>
        <v/>
      </c>
      <c r="C11987" s="54" t="str">
        <f>IF(A11987="","",VLOOKUP(A11987,'3-Mapa de Controles'!$M$3:$P$143,4,FALSE))</f>
        <v/>
      </c>
      <c r="D11987" s="54" t="str">
        <f>IF(A11987="","",VLOOKUP(A11987,'3-Mapa de Controles'!$M$3:$AI$143,23,FALSE))</f>
        <v/>
      </c>
      <c r="E11987" s="54" t="str">
        <f>IF(A11987="","",VLOOKUP(A11987,'3-Mapa de Controles'!$B$3:$D$143,3,FALSE))</f>
        <v/>
      </c>
      <c r="F11987" s="56"/>
      <c r="G11987" s="122"/>
      <c r="H11987" s="122"/>
    </row>
    <row r="11988" spans="1:8" ht="28.5" customHeight="1">
      <c r="A11988" s="121"/>
      <c r="B11988" s="54" t="str">
        <f>IF(A11988="","",VLOOKUP(A11988,'3-Mapa de Controles'!$M$3:$N$143,2,FALSE))</f>
        <v/>
      </c>
      <c r="C11988" s="54" t="str">
        <f>IF(A11988="","",VLOOKUP(A11988,'3-Mapa de Controles'!$M$3:$P$143,4,FALSE))</f>
        <v/>
      </c>
      <c r="D11988" s="54" t="str">
        <f>IF(A11988="","",VLOOKUP(A11988,'3-Mapa de Controles'!$M$3:$AI$143,23,FALSE))</f>
        <v/>
      </c>
      <c r="E11988" s="54" t="str">
        <f>IF(A11988="","",VLOOKUP(A11988,'3-Mapa de Controles'!$B$3:$D$143,3,FALSE))</f>
        <v/>
      </c>
      <c r="F11988" s="56"/>
      <c r="G11988" s="122"/>
      <c r="H11988" s="122"/>
    </row>
    <row r="11989" spans="1:8" ht="28.5" customHeight="1">
      <c r="A11989" s="121"/>
      <c r="B11989" s="54" t="str">
        <f>IF(A11989="","",VLOOKUP(A11989,'3-Mapa de Controles'!$M$3:$N$143,2,FALSE))</f>
        <v/>
      </c>
      <c r="C11989" s="54" t="str">
        <f>IF(A11989="","",VLOOKUP(A11989,'3-Mapa de Controles'!$M$3:$P$143,4,FALSE))</f>
        <v/>
      </c>
      <c r="D11989" s="54" t="str">
        <f>IF(A11989="","",VLOOKUP(A11989,'3-Mapa de Controles'!$M$3:$AI$143,23,FALSE))</f>
        <v/>
      </c>
      <c r="E11989" s="54" t="str">
        <f>IF(A11989="","",VLOOKUP(A11989,'3-Mapa de Controles'!$B$3:$D$143,3,FALSE))</f>
        <v/>
      </c>
      <c r="F11989" s="56"/>
      <c r="G11989" s="122"/>
      <c r="H11989" s="122"/>
    </row>
    <row r="11990" spans="1:8" ht="28.5" customHeight="1">
      <c r="A11990" s="121"/>
      <c r="B11990" s="54" t="str">
        <f>IF(A11990="","",VLOOKUP(A11990,'3-Mapa de Controles'!$M$3:$N$143,2,FALSE))</f>
        <v/>
      </c>
      <c r="C11990" s="54" t="str">
        <f>IF(A11990="","",VLOOKUP(A11990,'3-Mapa de Controles'!$M$3:$P$143,4,FALSE))</f>
        <v/>
      </c>
      <c r="D11990" s="54" t="str">
        <f>IF(A11990="","",VLOOKUP(A11990,'3-Mapa de Controles'!$M$3:$AI$143,23,FALSE))</f>
        <v/>
      </c>
      <c r="E11990" s="54" t="str">
        <f>IF(A11990="","",VLOOKUP(A11990,'3-Mapa de Controles'!$B$3:$D$143,3,FALSE))</f>
        <v/>
      </c>
      <c r="F11990" s="56"/>
      <c r="G11990" s="122"/>
      <c r="H11990" s="122"/>
    </row>
    <row r="11991" spans="1:8" ht="28.5" customHeight="1">
      <c r="A11991" s="121"/>
      <c r="B11991" s="54" t="str">
        <f>IF(A11991="","",VLOOKUP(A11991,'3-Mapa de Controles'!$M$3:$N$143,2,FALSE))</f>
        <v/>
      </c>
      <c r="C11991" s="54" t="str">
        <f>IF(A11991="","",VLOOKUP(A11991,'3-Mapa de Controles'!$M$3:$P$143,4,FALSE))</f>
        <v/>
      </c>
      <c r="D11991" s="54" t="str">
        <f>IF(A11991="","",VLOOKUP(A11991,'3-Mapa de Controles'!$M$3:$AI$143,23,FALSE))</f>
        <v/>
      </c>
      <c r="E11991" s="54" t="str">
        <f>IF(A11991="","",VLOOKUP(A11991,'3-Mapa de Controles'!$B$3:$D$143,3,FALSE))</f>
        <v/>
      </c>
      <c r="F11991" s="56"/>
      <c r="G11991" s="122"/>
      <c r="H11991" s="122"/>
    </row>
    <row r="11992" spans="1:8" ht="28.5" customHeight="1">
      <c r="A11992" s="121"/>
      <c r="B11992" s="54" t="str">
        <f>IF(A11992="","",VLOOKUP(A11992,'3-Mapa de Controles'!$M$3:$N$143,2,FALSE))</f>
        <v/>
      </c>
      <c r="C11992" s="54" t="str">
        <f>IF(A11992="","",VLOOKUP(A11992,'3-Mapa de Controles'!$M$3:$P$143,4,FALSE))</f>
        <v/>
      </c>
      <c r="D11992" s="54" t="str">
        <f>IF(A11992="","",VLOOKUP(A11992,'3-Mapa de Controles'!$M$3:$AI$143,23,FALSE))</f>
        <v/>
      </c>
      <c r="E11992" s="54" t="str">
        <f>IF(A11992="","",VLOOKUP(A11992,'3-Mapa de Controles'!$B$3:$D$143,3,FALSE))</f>
        <v/>
      </c>
      <c r="F11992" s="56"/>
      <c r="G11992" s="122"/>
      <c r="H11992" s="122"/>
    </row>
    <row r="11993" spans="1:8" ht="28.5" customHeight="1">
      <c r="A11993" s="121"/>
      <c r="B11993" s="54" t="str">
        <f>IF(A11993="","",VLOOKUP(A11993,'3-Mapa de Controles'!$M$3:$N$143,2,FALSE))</f>
        <v/>
      </c>
      <c r="C11993" s="54" t="str">
        <f>IF(A11993="","",VLOOKUP(A11993,'3-Mapa de Controles'!$M$3:$P$143,4,FALSE))</f>
        <v/>
      </c>
      <c r="D11993" s="54" t="str">
        <f>IF(A11993="","",VLOOKUP(A11993,'3-Mapa de Controles'!$M$3:$AI$143,23,FALSE))</f>
        <v/>
      </c>
      <c r="E11993" s="54" t="str">
        <f>IF(A11993="","",VLOOKUP(A11993,'3-Mapa de Controles'!$B$3:$D$143,3,FALSE))</f>
        <v/>
      </c>
      <c r="F11993" s="56"/>
      <c r="G11993" s="122"/>
      <c r="H11993" s="122"/>
    </row>
    <row r="11994" spans="1:8" ht="28.5" customHeight="1">
      <c r="A11994" s="121"/>
      <c r="B11994" s="54" t="str">
        <f>IF(A11994="","",VLOOKUP(A11994,'3-Mapa de Controles'!$M$3:$N$143,2,FALSE))</f>
        <v/>
      </c>
      <c r="C11994" s="54" t="str">
        <f>IF(A11994="","",VLOOKUP(A11994,'3-Mapa de Controles'!$M$3:$P$143,4,FALSE))</f>
        <v/>
      </c>
      <c r="D11994" s="54" t="str">
        <f>IF(A11994="","",VLOOKUP(A11994,'3-Mapa de Controles'!$M$3:$AI$143,23,FALSE))</f>
        <v/>
      </c>
      <c r="E11994" s="54" t="str">
        <f>IF(A11994="","",VLOOKUP(A11994,'3-Mapa de Controles'!$B$3:$D$143,3,FALSE))</f>
        <v/>
      </c>
      <c r="F11994" s="56"/>
      <c r="G11994" s="122"/>
      <c r="H11994" s="122"/>
    </row>
    <row r="11995" spans="1:8" ht="28.5" customHeight="1">
      <c r="A11995" s="121"/>
      <c r="B11995" s="54" t="str">
        <f>IF(A11995="","",VLOOKUP(A11995,'3-Mapa de Controles'!$M$3:$N$143,2,FALSE))</f>
        <v/>
      </c>
      <c r="C11995" s="54" t="str">
        <f>IF(A11995="","",VLOOKUP(A11995,'3-Mapa de Controles'!$M$3:$P$143,4,FALSE))</f>
        <v/>
      </c>
      <c r="D11995" s="54" t="str">
        <f>IF(A11995="","",VLOOKUP(A11995,'3-Mapa de Controles'!$M$3:$AI$143,23,FALSE))</f>
        <v/>
      </c>
      <c r="E11995" s="54" t="str">
        <f>IF(A11995="","",VLOOKUP(A11995,'3-Mapa de Controles'!$B$3:$D$143,3,FALSE))</f>
        <v/>
      </c>
      <c r="F11995" s="56"/>
      <c r="G11995" s="122"/>
      <c r="H11995" s="122"/>
    </row>
    <row r="11996" spans="1:8" ht="28.5" customHeight="1">
      <c r="A11996" s="121"/>
      <c r="B11996" s="54" t="str">
        <f>IF(A11996="","",VLOOKUP(A11996,'3-Mapa de Controles'!$M$3:$N$143,2,FALSE))</f>
        <v/>
      </c>
      <c r="C11996" s="54" t="str">
        <f>IF(A11996="","",VLOOKUP(A11996,'3-Mapa de Controles'!$M$3:$P$143,4,FALSE))</f>
        <v/>
      </c>
      <c r="D11996" s="54" t="str">
        <f>IF(A11996="","",VLOOKUP(A11996,'3-Mapa de Controles'!$M$3:$AI$143,23,FALSE))</f>
        <v/>
      </c>
      <c r="E11996" s="54" t="str">
        <f>IF(A11996="","",VLOOKUP(A11996,'3-Mapa de Controles'!$B$3:$D$143,3,FALSE))</f>
        <v/>
      </c>
      <c r="F11996" s="56"/>
      <c r="G11996" s="122"/>
      <c r="H11996" s="122"/>
    </row>
    <row r="11997" spans="1:8" ht="28.5" customHeight="1">
      <c r="A11997" s="121"/>
      <c r="B11997" s="54" t="str">
        <f>IF(A11997="","",VLOOKUP(A11997,'3-Mapa de Controles'!$M$3:$N$143,2,FALSE))</f>
        <v/>
      </c>
      <c r="C11997" s="54" t="str">
        <f>IF(A11997="","",VLOOKUP(A11997,'3-Mapa de Controles'!$M$3:$P$143,4,FALSE))</f>
        <v/>
      </c>
      <c r="D11997" s="54" t="str">
        <f>IF(A11997="","",VLOOKUP(A11997,'3-Mapa de Controles'!$M$3:$AI$143,23,FALSE))</f>
        <v/>
      </c>
      <c r="E11997" s="54" t="str">
        <f>IF(A11997="","",VLOOKUP(A11997,'3-Mapa de Controles'!$B$3:$D$143,3,FALSE))</f>
        <v/>
      </c>
      <c r="F11997" s="56"/>
      <c r="G11997" s="122"/>
      <c r="H11997" s="122"/>
    </row>
    <row r="11998" spans="1:8" ht="28.5" customHeight="1">
      <c r="A11998" s="121"/>
      <c r="B11998" s="54" t="str">
        <f>IF(A11998="","",VLOOKUP(A11998,'3-Mapa de Controles'!$M$3:$N$143,2,FALSE))</f>
        <v/>
      </c>
      <c r="C11998" s="54" t="str">
        <f>IF(A11998="","",VLOOKUP(A11998,'3-Mapa de Controles'!$M$3:$P$143,4,FALSE))</f>
        <v/>
      </c>
      <c r="D11998" s="54" t="str">
        <f>IF(A11998="","",VLOOKUP(A11998,'3-Mapa de Controles'!$M$3:$AI$143,23,FALSE))</f>
        <v/>
      </c>
      <c r="E11998" s="54" t="str">
        <f>IF(A11998="","",VLOOKUP(A11998,'3-Mapa de Controles'!$B$3:$D$143,3,FALSE))</f>
        <v/>
      </c>
      <c r="F11998" s="56"/>
      <c r="G11998" s="122"/>
      <c r="H11998" s="122"/>
    </row>
    <row r="11999" spans="1:8" ht="28.5" customHeight="1">
      <c r="A11999" s="121"/>
      <c r="B11999" s="54" t="str">
        <f>IF(A11999="","",VLOOKUP(A11999,'3-Mapa de Controles'!$M$3:$N$143,2,FALSE))</f>
        <v/>
      </c>
      <c r="C11999" s="54" t="str">
        <f>IF(A11999="","",VLOOKUP(A11999,'3-Mapa de Controles'!$M$3:$P$143,4,FALSE))</f>
        <v/>
      </c>
      <c r="D11999" s="54" t="str">
        <f>IF(A11999="","",VLOOKUP(A11999,'3-Mapa de Controles'!$M$3:$AI$143,23,FALSE))</f>
        <v/>
      </c>
      <c r="E11999" s="54" t="str">
        <f>IF(A11999="","",VLOOKUP(A11999,'3-Mapa de Controles'!$B$3:$D$143,3,FALSE))</f>
        <v/>
      </c>
      <c r="F11999" s="56"/>
      <c r="G11999" s="122"/>
      <c r="H11999" s="122"/>
    </row>
    <row r="12000" spans="1:8" ht="28.5" customHeight="1">
      <c r="A12000" s="121"/>
      <c r="B12000" s="54" t="str">
        <f>IF(A12000="","",VLOOKUP(A12000,'3-Mapa de Controles'!$M$3:$N$143,2,FALSE))</f>
        <v/>
      </c>
      <c r="C12000" s="54" t="str">
        <f>IF(A12000="","",VLOOKUP(A12000,'3-Mapa de Controles'!$M$3:$P$143,4,FALSE))</f>
        <v/>
      </c>
      <c r="D12000" s="54" t="str">
        <f>IF(A12000="","",VLOOKUP(A12000,'3-Mapa de Controles'!$M$3:$AI$143,23,FALSE))</f>
        <v/>
      </c>
      <c r="E12000" s="54" t="str">
        <f>IF(A12000="","",VLOOKUP(A12000,'3-Mapa de Controles'!$B$3:$D$143,3,FALSE))</f>
        <v/>
      </c>
      <c r="F12000" s="56"/>
      <c r="G12000" s="122"/>
      <c r="H12000" s="122"/>
    </row>
    <row r="12001" spans="1:8" ht="28.5" customHeight="1">
      <c r="A12001" s="121"/>
      <c r="B12001" s="54" t="str">
        <f>IF(A12001="","",VLOOKUP(A12001,'3-Mapa de Controles'!$M$3:$N$143,2,FALSE))</f>
        <v/>
      </c>
      <c r="C12001" s="54" t="str">
        <f>IF(A12001="","",VLOOKUP(A12001,'3-Mapa de Controles'!$M$3:$P$143,4,FALSE))</f>
        <v/>
      </c>
      <c r="D12001" s="54" t="str">
        <f>IF(A12001="","",VLOOKUP(A12001,'3-Mapa de Controles'!$M$3:$AI$143,23,FALSE))</f>
        <v/>
      </c>
      <c r="E12001" s="54" t="str">
        <f>IF(A12001="","",VLOOKUP(A12001,'3-Mapa de Controles'!$B$3:$D$143,3,FALSE))</f>
        <v/>
      </c>
      <c r="F12001" s="56"/>
      <c r="G12001" s="122"/>
      <c r="H12001" s="122"/>
    </row>
    <row r="12002" spans="1:8" ht="28.5" customHeight="1">
      <c r="A12002" s="121"/>
      <c r="B12002" s="54" t="str">
        <f>IF(A12002="","",VLOOKUP(A12002,'3-Mapa de Controles'!$M$3:$N$143,2,FALSE))</f>
        <v/>
      </c>
      <c r="C12002" s="54" t="str">
        <f>IF(A12002="","",VLOOKUP(A12002,'3-Mapa de Controles'!$M$3:$P$143,4,FALSE))</f>
        <v/>
      </c>
      <c r="D12002" s="54" t="str">
        <f>IF(A12002="","",VLOOKUP(A12002,'3-Mapa de Controles'!$M$3:$AI$143,23,FALSE))</f>
        <v/>
      </c>
      <c r="E12002" s="54" t="str">
        <f>IF(A12002="","",VLOOKUP(A12002,'3-Mapa de Controles'!$B$3:$D$143,3,FALSE))</f>
        <v/>
      </c>
      <c r="F12002" s="56"/>
      <c r="G12002" s="122"/>
      <c r="H12002" s="122"/>
    </row>
    <row r="12003" spans="1:8" ht="28.5" customHeight="1">
      <c r="A12003" s="121"/>
      <c r="B12003" s="54" t="str">
        <f>IF(A12003="","",VLOOKUP(A12003,'3-Mapa de Controles'!$M$3:$N$143,2,FALSE))</f>
        <v/>
      </c>
      <c r="C12003" s="54" t="str">
        <f>IF(A12003="","",VLOOKUP(A12003,'3-Mapa de Controles'!$M$3:$P$143,4,FALSE))</f>
        <v/>
      </c>
      <c r="D12003" s="54" t="str">
        <f>IF(A12003="","",VLOOKUP(A12003,'3-Mapa de Controles'!$M$3:$AI$143,23,FALSE))</f>
        <v/>
      </c>
      <c r="E12003" s="54" t="str">
        <f>IF(A12003="","",VLOOKUP(A12003,'3-Mapa de Controles'!$B$3:$D$143,3,FALSE))</f>
        <v/>
      </c>
      <c r="F12003" s="56"/>
      <c r="G12003" s="122"/>
      <c r="H12003" s="122"/>
    </row>
    <row r="12004" spans="1:8" ht="28.5" customHeight="1">
      <c r="A12004" s="121"/>
      <c r="B12004" s="54" t="str">
        <f>IF(A12004="","",VLOOKUP(A12004,'3-Mapa de Controles'!$M$3:$N$143,2,FALSE))</f>
        <v/>
      </c>
      <c r="C12004" s="54" t="str">
        <f>IF(A12004="","",VLOOKUP(A12004,'3-Mapa de Controles'!$M$3:$P$143,4,FALSE))</f>
        <v/>
      </c>
      <c r="D12004" s="54" t="str">
        <f>IF(A12004="","",VLOOKUP(A12004,'3-Mapa de Controles'!$M$3:$AI$143,23,FALSE))</f>
        <v/>
      </c>
      <c r="E12004" s="54" t="str">
        <f>IF(A12004="","",VLOOKUP(A12004,'3-Mapa de Controles'!$B$3:$D$143,3,FALSE))</f>
        <v/>
      </c>
      <c r="F12004" s="56"/>
      <c r="G12004" s="122"/>
      <c r="H12004" s="122"/>
    </row>
    <row r="12005" spans="1:8" ht="28.5" customHeight="1">
      <c r="A12005" s="121"/>
      <c r="B12005" s="54" t="str">
        <f>IF(A12005="","",VLOOKUP(A12005,'3-Mapa de Controles'!$M$3:$N$143,2,FALSE))</f>
        <v/>
      </c>
      <c r="C12005" s="54" t="str">
        <f>IF(A12005="","",VLOOKUP(A12005,'3-Mapa de Controles'!$M$3:$P$143,4,FALSE))</f>
        <v/>
      </c>
      <c r="D12005" s="54" t="str">
        <f>IF(A12005="","",VLOOKUP(A12005,'3-Mapa de Controles'!$M$3:$AI$143,23,FALSE))</f>
        <v/>
      </c>
      <c r="E12005" s="54" t="str">
        <f>IF(A12005="","",VLOOKUP(A12005,'3-Mapa de Controles'!$B$3:$D$143,3,FALSE))</f>
        <v/>
      </c>
      <c r="F12005" s="56"/>
      <c r="G12005" s="122"/>
      <c r="H12005" s="122"/>
    </row>
    <row r="12006" spans="1:8" ht="28.5" customHeight="1">
      <c r="A12006" s="121"/>
      <c r="B12006" s="54" t="str">
        <f>IF(A12006="","",VLOOKUP(A12006,'3-Mapa de Controles'!$M$3:$N$143,2,FALSE))</f>
        <v/>
      </c>
      <c r="C12006" s="54" t="str">
        <f>IF(A12006="","",VLOOKUP(A12006,'3-Mapa de Controles'!$M$3:$P$143,4,FALSE))</f>
        <v/>
      </c>
      <c r="D12006" s="54" t="str">
        <f>IF(A12006="","",VLOOKUP(A12006,'3-Mapa de Controles'!$M$3:$AI$143,23,FALSE))</f>
        <v/>
      </c>
      <c r="E12006" s="54" t="str">
        <f>IF(A12006="","",VLOOKUP(A12006,'3-Mapa de Controles'!$B$3:$D$143,3,FALSE))</f>
        <v/>
      </c>
      <c r="F12006" s="56"/>
      <c r="G12006" s="122"/>
      <c r="H12006" s="122"/>
    </row>
    <row r="12007" spans="1:8" ht="28.5" customHeight="1">
      <c r="A12007" s="121"/>
      <c r="B12007" s="54" t="str">
        <f>IF(A12007="","",VLOOKUP(A12007,'3-Mapa de Controles'!$M$3:$N$143,2,FALSE))</f>
        <v/>
      </c>
      <c r="C12007" s="54" t="str">
        <f>IF(A12007="","",VLOOKUP(A12007,'3-Mapa de Controles'!$M$3:$P$143,4,FALSE))</f>
        <v/>
      </c>
      <c r="D12007" s="54" t="str">
        <f>IF(A12007="","",VLOOKUP(A12007,'3-Mapa de Controles'!$M$3:$AI$143,23,FALSE))</f>
        <v/>
      </c>
      <c r="E12007" s="54" t="str">
        <f>IF(A12007="","",VLOOKUP(A12007,'3-Mapa de Controles'!$B$3:$D$143,3,FALSE))</f>
        <v/>
      </c>
      <c r="F12007" s="56"/>
      <c r="G12007" s="122"/>
      <c r="H12007" s="122"/>
    </row>
    <row r="12008" spans="1:8" ht="28.5" customHeight="1">
      <c r="A12008" s="121"/>
      <c r="B12008" s="54" t="str">
        <f>IF(A12008="","",VLOOKUP(A12008,'3-Mapa de Controles'!$M$3:$N$143,2,FALSE))</f>
        <v/>
      </c>
      <c r="C12008" s="54" t="str">
        <f>IF(A12008="","",VLOOKUP(A12008,'3-Mapa de Controles'!$M$3:$P$143,4,FALSE))</f>
        <v/>
      </c>
      <c r="D12008" s="54" t="str">
        <f>IF(A12008="","",VLOOKUP(A12008,'3-Mapa de Controles'!$M$3:$AI$143,23,FALSE))</f>
        <v/>
      </c>
      <c r="E12008" s="54" t="str">
        <f>IF(A12008="","",VLOOKUP(A12008,'3-Mapa de Controles'!$B$3:$D$143,3,FALSE))</f>
        <v/>
      </c>
      <c r="F12008" s="56"/>
      <c r="G12008" s="122"/>
      <c r="H12008" s="122"/>
    </row>
    <row r="12009" spans="1:8" ht="28.5" customHeight="1">
      <c r="A12009" s="121"/>
      <c r="B12009" s="54" t="str">
        <f>IF(A12009="","",VLOOKUP(A12009,'3-Mapa de Controles'!$M$3:$N$143,2,FALSE))</f>
        <v/>
      </c>
      <c r="C12009" s="54" t="str">
        <f>IF(A12009="","",VLOOKUP(A12009,'3-Mapa de Controles'!$M$3:$P$143,4,FALSE))</f>
        <v/>
      </c>
      <c r="D12009" s="54" t="str">
        <f>IF(A12009="","",VLOOKUP(A12009,'3-Mapa de Controles'!$M$3:$AI$143,23,FALSE))</f>
        <v/>
      </c>
      <c r="E12009" s="54" t="str">
        <f>IF(A12009="","",VLOOKUP(A12009,'3-Mapa de Controles'!$B$3:$D$143,3,FALSE))</f>
        <v/>
      </c>
      <c r="F12009" s="56"/>
      <c r="G12009" s="122"/>
      <c r="H12009" s="122"/>
    </row>
    <row r="12010" spans="1:8" ht="28.5" customHeight="1">
      <c r="A12010" s="121"/>
      <c r="B12010" s="54" t="str">
        <f>IF(A12010="","",VLOOKUP(A12010,'3-Mapa de Controles'!$M$3:$N$143,2,FALSE))</f>
        <v/>
      </c>
      <c r="C12010" s="54" t="str">
        <f>IF(A12010="","",VLOOKUP(A12010,'3-Mapa de Controles'!$M$3:$P$143,4,FALSE))</f>
        <v/>
      </c>
      <c r="D12010" s="54" t="str">
        <f>IF(A12010="","",VLOOKUP(A12010,'3-Mapa de Controles'!$M$3:$AI$143,23,FALSE))</f>
        <v/>
      </c>
      <c r="E12010" s="54" t="str">
        <f>IF(A12010="","",VLOOKUP(A12010,'3-Mapa de Controles'!$B$3:$D$143,3,FALSE))</f>
        <v/>
      </c>
      <c r="F12010" s="56"/>
      <c r="G12010" s="122"/>
      <c r="H12010" s="122"/>
    </row>
    <row r="12011" spans="1:8" ht="28.5" customHeight="1">
      <c r="A12011" s="121"/>
      <c r="B12011" s="54" t="str">
        <f>IF(A12011="","",VLOOKUP(A12011,'3-Mapa de Controles'!$M$3:$N$143,2,FALSE))</f>
        <v/>
      </c>
      <c r="C12011" s="54" t="str">
        <f>IF(A12011="","",VLOOKUP(A12011,'3-Mapa de Controles'!$M$3:$P$143,4,FALSE))</f>
        <v/>
      </c>
      <c r="D12011" s="54" t="str">
        <f>IF(A12011="","",VLOOKUP(A12011,'3-Mapa de Controles'!$M$3:$AI$143,23,FALSE))</f>
        <v/>
      </c>
      <c r="E12011" s="54" t="str">
        <f>IF(A12011="","",VLOOKUP(A12011,'3-Mapa de Controles'!$B$3:$D$143,3,FALSE))</f>
        <v/>
      </c>
      <c r="F12011" s="56"/>
      <c r="G12011" s="122"/>
      <c r="H12011" s="122"/>
    </row>
    <row r="12012" spans="1:8" ht="28.5" customHeight="1">
      <c r="A12012" s="121"/>
      <c r="B12012" s="54" t="str">
        <f>IF(A12012="","",VLOOKUP(A12012,'3-Mapa de Controles'!$M$3:$N$143,2,FALSE))</f>
        <v/>
      </c>
      <c r="C12012" s="54" t="str">
        <f>IF(A12012="","",VLOOKUP(A12012,'3-Mapa de Controles'!$M$3:$P$143,4,FALSE))</f>
        <v/>
      </c>
      <c r="D12012" s="54" t="str">
        <f>IF(A12012="","",VLOOKUP(A12012,'3-Mapa de Controles'!$M$3:$AI$143,23,FALSE))</f>
        <v/>
      </c>
      <c r="E12012" s="54" t="str">
        <f>IF(A12012="","",VLOOKUP(A12012,'3-Mapa de Controles'!$B$3:$D$143,3,FALSE))</f>
        <v/>
      </c>
      <c r="F12012" s="56"/>
      <c r="G12012" s="122"/>
      <c r="H12012" s="122"/>
    </row>
    <row r="12013" spans="1:8" ht="28.5" customHeight="1">
      <c r="A12013" s="121"/>
      <c r="B12013" s="54" t="str">
        <f>IF(A12013="","",VLOOKUP(A12013,'3-Mapa de Controles'!$M$3:$N$143,2,FALSE))</f>
        <v/>
      </c>
      <c r="C12013" s="54" t="str">
        <f>IF(A12013="","",VLOOKUP(A12013,'3-Mapa de Controles'!$M$3:$P$143,4,FALSE))</f>
        <v/>
      </c>
      <c r="D12013" s="54" t="str">
        <f>IF(A12013="","",VLOOKUP(A12013,'3-Mapa de Controles'!$M$3:$AI$143,23,FALSE))</f>
        <v/>
      </c>
      <c r="E12013" s="54" t="str">
        <f>IF(A12013="","",VLOOKUP(A12013,'3-Mapa de Controles'!$B$3:$D$143,3,FALSE))</f>
        <v/>
      </c>
      <c r="F12013" s="56"/>
      <c r="G12013" s="122"/>
      <c r="H12013" s="122"/>
    </row>
    <row r="12014" spans="1:8" ht="28.5" customHeight="1">
      <c r="A12014" s="121"/>
      <c r="B12014" s="54" t="str">
        <f>IF(A12014="","",VLOOKUP(A12014,'3-Mapa de Controles'!$M$3:$N$143,2,FALSE))</f>
        <v/>
      </c>
      <c r="C12014" s="54" t="str">
        <f>IF(A12014="","",VLOOKUP(A12014,'3-Mapa de Controles'!$M$3:$P$143,4,FALSE))</f>
        <v/>
      </c>
      <c r="D12014" s="54" t="str">
        <f>IF(A12014="","",VLOOKUP(A12014,'3-Mapa de Controles'!$M$3:$AI$143,23,FALSE))</f>
        <v/>
      </c>
      <c r="E12014" s="54" t="str">
        <f>IF(A12014="","",VLOOKUP(A12014,'3-Mapa de Controles'!$B$3:$D$143,3,FALSE))</f>
        <v/>
      </c>
      <c r="F12014" s="56"/>
      <c r="G12014" s="122"/>
      <c r="H12014" s="122"/>
    </row>
    <row r="12015" spans="1:8" ht="28.5" customHeight="1">
      <c r="A12015" s="121"/>
      <c r="B12015" s="54" t="str">
        <f>IF(A12015="","",VLOOKUP(A12015,'3-Mapa de Controles'!$M$3:$N$143,2,FALSE))</f>
        <v/>
      </c>
      <c r="C12015" s="54" t="str">
        <f>IF(A12015="","",VLOOKUP(A12015,'3-Mapa de Controles'!$M$3:$P$143,4,FALSE))</f>
        <v/>
      </c>
      <c r="D12015" s="54" t="str">
        <f>IF(A12015="","",VLOOKUP(A12015,'3-Mapa de Controles'!$M$3:$AI$143,23,FALSE))</f>
        <v/>
      </c>
      <c r="E12015" s="54" t="str">
        <f>IF(A12015="","",VLOOKUP(A12015,'3-Mapa de Controles'!$B$3:$D$143,3,FALSE))</f>
        <v/>
      </c>
      <c r="F12015" s="56"/>
      <c r="G12015" s="122"/>
      <c r="H12015" s="122"/>
    </row>
    <row r="12016" spans="1:8" ht="28.5" customHeight="1">
      <c r="A12016" s="121"/>
      <c r="B12016" s="54" t="str">
        <f>IF(A12016="","",VLOOKUP(A12016,'3-Mapa de Controles'!$M$3:$N$143,2,FALSE))</f>
        <v/>
      </c>
      <c r="C12016" s="54" t="str">
        <f>IF(A12016="","",VLOOKUP(A12016,'3-Mapa de Controles'!$M$3:$P$143,4,FALSE))</f>
        <v/>
      </c>
      <c r="D12016" s="54" t="str">
        <f>IF(A12016="","",VLOOKUP(A12016,'3-Mapa de Controles'!$M$3:$AI$143,23,FALSE))</f>
        <v/>
      </c>
      <c r="E12016" s="54" t="str">
        <f>IF(A12016="","",VLOOKUP(A12016,'3-Mapa de Controles'!$B$3:$D$143,3,FALSE))</f>
        <v/>
      </c>
      <c r="F12016" s="56"/>
      <c r="G12016" s="122"/>
      <c r="H12016" s="122"/>
    </row>
    <row r="12017" spans="1:8" ht="28.5" customHeight="1">
      <c r="A12017" s="121"/>
      <c r="B12017" s="54" t="str">
        <f>IF(A12017="","",VLOOKUP(A12017,'3-Mapa de Controles'!$M$3:$N$143,2,FALSE))</f>
        <v/>
      </c>
      <c r="C12017" s="54" t="str">
        <f>IF(A12017="","",VLOOKUP(A12017,'3-Mapa de Controles'!$M$3:$P$143,4,FALSE))</f>
        <v/>
      </c>
      <c r="D12017" s="54" t="str">
        <f>IF(A12017="","",VLOOKUP(A12017,'3-Mapa de Controles'!$M$3:$AI$143,23,FALSE))</f>
        <v/>
      </c>
      <c r="E12017" s="54" t="str">
        <f>IF(A12017="","",VLOOKUP(A12017,'3-Mapa de Controles'!$B$3:$D$143,3,FALSE))</f>
        <v/>
      </c>
      <c r="F12017" s="56"/>
      <c r="G12017" s="122"/>
      <c r="H12017" s="122"/>
    </row>
    <row r="12018" spans="1:8" ht="28.5" customHeight="1">
      <c r="A12018" s="121"/>
      <c r="B12018" s="54" t="str">
        <f>IF(A12018="","",VLOOKUP(A12018,'3-Mapa de Controles'!$M$3:$N$143,2,FALSE))</f>
        <v/>
      </c>
      <c r="C12018" s="54" t="str">
        <f>IF(A12018="","",VLOOKUP(A12018,'3-Mapa de Controles'!$M$3:$P$143,4,FALSE))</f>
        <v/>
      </c>
      <c r="D12018" s="54" t="str">
        <f>IF(A12018="","",VLOOKUP(A12018,'3-Mapa de Controles'!$M$3:$AI$143,23,FALSE))</f>
        <v/>
      </c>
      <c r="E12018" s="54" t="str">
        <f>IF(A12018="","",VLOOKUP(A12018,'3-Mapa de Controles'!$B$3:$D$143,3,FALSE))</f>
        <v/>
      </c>
      <c r="F12018" s="56"/>
      <c r="G12018" s="122"/>
      <c r="H12018" s="122"/>
    </row>
    <row r="12019" spans="1:8" ht="28.5" customHeight="1">
      <c r="A12019" s="121"/>
      <c r="B12019" s="54" t="str">
        <f>IF(A12019="","",VLOOKUP(A12019,'3-Mapa de Controles'!$M$3:$N$143,2,FALSE))</f>
        <v/>
      </c>
      <c r="C12019" s="54" t="str">
        <f>IF(A12019="","",VLOOKUP(A12019,'3-Mapa de Controles'!$M$3:$P$143,4,FALSE))</f>
        <v/>
      </c>
      <c r="D12019" s="54" t="str">
        <f>IF(A12019="","",VLOOKUP(A12019,'3-Mapa de Controles'!$M$3:$AI$143,23,FALSE))</f>
        <v/>
      </c>
      <c r="E12019" s="54" t="str">
        <f>IF(A12019="","",VLOOKUP(A12019,'3-Mapa de Controles'!$B$3:$D$143,3,FALSE))</f>
        <v/>
      </c>
      <c r="F12019" s="56"/>
      <c r="G12019" s="122"/>
      <c r="H12019" s="122"/>
    </row>
    <row r="12020" spans="1:8" ht="28.5" customHeight="1">
      <c r="A12020" s="121"/>
      <c r="B12020" s="54" t="str">
        <f>IF(A12020="","",VLOOKUP(A12020,'3-Mapa de Controles'!$M$3:$N$143,2,FALSE))</f>
        <v/>
      </c>
      <c r="C12020" s="54" t="str">
        <f>IF(A12020="","",VLOOKUP(A12020,'3-Mapa de Controles'!$M$3:$P$143,4,FALSE))</f>
        <v/>
      </c>
      <c r="D12020" s="54" t="str">
        <f>IF(A12020="","",VLOOKUP(A12020,'3-Mapa de Controles'!$M$3:$AI$143,23,FALSE))</f>
        <v/>
      </c>
      <c r="E12020" s="54" t="str">
        <f>IF(A12020="","",VLOOKUP(A12020,'3-Mapa de Controles'!$B$3:$D$143,3,FALSE))</f>
        <v/>
      </c>
      <c r="F12020" s="56"/>
      <c r="G12020" s="122"/>
      <c r="H12020" s="122"/>
    </row>
    <row r="12021" spans="1:8" ht="28.5" customHeight="1">
      <c r="A12021" s="121"/>
      <c r="B12021" s="54" t="str">
        <f>IF(A12021="","",VLOOKUP(A12021,'3-Mapa de Controles'!$M$3:$N$143,2,FALSE))</f>
        <v/>
      </c>
      <c r="C12021" s="54" t="str">
        <f>IF(A12021="","",VLOOKUP(A12021,'3-Mapa de Controles'!$M$3:$P$143,4,FALSE))</f>
        <v/>
      </c>
      <c r="D12021" s="54" t="str">
        <f>IF(A12021="","",VLOOKUP(A12021,'3-Mapa de Controles'!$M$3:$AI$143,23,FALSE))</f>
        <v/>
      </c>
      <c r="E12021" s="54" t="str">
        <f>IF(A12021="","",VLOOKUP(A12021,'3-Mapa de Controles'!$B$3:$D$143,3,FALSE))</f>
        <v/>
      </c>
      <c r="F12021" s="56"/>
      <c r="G12021" s="122"/>
      <c r="H12021" s="122"/>
    </row>
    <row r="12022" spans="1:8" ht="28.5" customHeight="1">
      <c r="A12022" s="121"/>
      <c r="B12022" s="54" t="str">
        <f>IF(A12022="","",VLOOKUP(A12022,'3-Mapa de Controles'!$M$3:$N$143,2,FALSE))</f>
        <v/>
      </c>
      <c r="C12022" s="54" t="str">
        <f>IF(A12022="","",VLOOKUP(A12022,'3-Mapa de Controles'!$M$3:$P$143,4,FALSE))</f>
        <v/>
      </c>
      <c r="D12022" s="54" t="str">
        <f>IF(A12022="","",VLOOKUP(A12022,'3-Mapa de Controles'!$M$3:$AI$143,23,FALSE))</f>
        <v/>
      </c>
      <c r="E12022" s="54" t="str">
        <f>IF(A12022="","",VLOOKUP(A12022,'3-Mapa de Controles'!$B$3:$D$143,3,FALSE))</f>
        <v/>
      </c>
      <c r="F12022" s="56"/>
      <c r="G12022" s="122"/>
      <c r="H12022" s="122"/>
    </row>
    <row r="12023" spans="1:8" ht="28.5" customHeight="1">
      <c r="A12023" s="121"/>
      <c r="B12023" s="54" t="str">
        <f>IF(A12023="","",VLOOKUP(A12023,'3-Mapa de Controles'!$M$3:$N$143,2,FALSE))</f>
        <v/>
      </c>
      <c r="C12023" s="54" t="str">
        <f>IF(A12023="","",VLOOKUP(A12023,'3-Mapa de Controles'!$M$3:$P$143,4,FALSE))</f>
        <v/>
      </c>
      <c r="D12023" s="54" t="str">
        <f>IF(A12023="","",VLOOKUP(A12023,'3-Mapa de Controles'!$M$3:$AI$143,23,FALSE))</f>
        <v/>
      </c>
      <c r="E12023" s="54" t="str">
        <f>IF(A12023="","",VLOOKUP(A12023,'3-Mapa de Controles'!$B$3:$D$143,3,FALSE))</f>
        <v/>
      </c>
      <c r="F12023" s="56"/>
      <c r="G12023" s="122"/>
      <c r="H12023" s="122"/>
    </row>
    <row r="12024" spans="1:8" ht="28.5" customHeight="1">
      <c r="A12024" s="121"/>
      <c r="B12024" s="54" t="str">
        <f>IF(A12024="","",VLOOKUP(A12024,'3-Mapa de Controles'!$M$3:$N$143,2,FALSE))</f>
        <v/>
      </c>
      <c r="C12024" s="54" t="str">
        <f>IF(A12024="","",VLOOKUP(A12024,'3-Mapa de Controles'!$M$3:$P$143,4,FALSE))</f>
        <v/>
      </c>
      <c r="D12024" s="54" t="str">
        <f>IF(A12024="","",VLOOKUP(A12024,'3-Mapa de Controles'!$M$3:$AI$143,23,FALSE))</f>
        <v/>
      </c>
      <c r="E12024" s="54" t="str">
        <f>IF(A12024="","",VLOOKUP(A12024,'3-Mapa de Controles'!$B$3:$D$143,3,FALSE))</f>
        <v/>
      </c>
      <c r="F12024" s="56"/>
      <c r="G12024" s="122"/>
      <c r="H12024" s="122"/>
    </row>
    <row r="12025" spans="1:8" ht="28.5" customHeight="1">
      <c r="A12025" s="121"/>
      <c r="B12025" s="54" t="str">
        <f>IF(A12025="","",VLOOKUP(A12025,'3-Mapa de Controles'!$M$3:$N$143,2,FALSE))</f>
        <v/>
      </c>
      <c r="C12025" s="54" t="str">
        <f>IF(A12025="","",VLOOKUP(A12025,'3-Mapa de Controles'!$M$3:$P$143,4,FALSE))</f>
        <v/>
      </c>
      <c r="D12025" s="54" t="str">
        <f>IF(A12025="","",VLOOKUP(A12025,'3-Mapa de Controles'!$M$3:$AI$143,23,FALSE))</f>
        <v/>
      </c>
      <c r="E12025" s="54" t="str">
        <f>IF(A12025="","",VLOOKUP(A12025,'3-Mapa de Controles'!$B$3:$D$143,3,FALSE))</f>
        <v/>
      </c>
      <c r="F12025" s="56"/>
      <c r="G12025" s="122"/>
      <c r="H12025" s="122"/>
    </row>
    <row r="12026" spans="1:8" ht="28.5" customHeight="1">
      <c r="A12026" s="121"/>
      <c r="B12026" s="54" t="str">
        <f>IF(A12026="","",VLOOKUP(A12026,'3-Mapa de Controles'!$M$3:$N$143,2,FALSE))</f>
        <v/>
      </c>
      <c r="C12026" s="54" t="str">
        <f>IF(A12026="","",VLOOKUP(A12026,'3-Mapa de Controles'!$M$3:$P$143,4,FALSE))</f>
        <v/>
      </c>
      <c r="D12026" s="54" t="str">
        <f>IF(A12026="","",VLOOKUP(A12026,'3-Mapa de Controles'!$M$3:$AI$143,23,FALSE))</f>
        <v/>
      </c>
      <c r="E12026" s="54" t="str">
        <f>IF(A12026="","",VLOOKUP(A12026,'3-Mapa de Controles'!$B$3:$D$143,3,FALSE))</f>
        <v/>
      </c>
      <c r="F12026" s="56"/>
      <c r="G12026" s="122"/>
      <c r="H12026" s="122"/>
    </row>
    <row r="12027" spans="1:8" ht="28.5" customHeight="1">
      <c r="A12027" s="121"/>
      <c r="B12027" s="54" t="str">
        <f>IF(A12027="","",VLOOKUP(A12027,'3-Mapa de Controles'!$M$3:$N$143,2,FALSE))</f>
        <v/>
      </c>
      <c r="C12027" s="54" t="str">
        <f>IF(A12027="","",VLOOKUP(A12027,'3-Mapa de Controles'!$M$3:$P$143,4,FALSE))</f>
        <v/>
      </c>
      <c r="D12027" s="54" t="str">
        <f>IF(A12027="","",VLOOKUP(A12027,'3-Mapa de Controles'!$M$3:$AI$143,23,FALSE))</f>
        <v/>
      </c>
      <c r="E12027" s="54" t="str">
        <f>IF(A12027="","",VLOOKUP(A12027,'3-Mapa de Controles'!$B$3:$D$143,3,FALSE))</f>
        <v/>
      </c>
      <c r="F12027" s="56"/>
      <c r="G12027" s="122"/>
      <c r="H12027" s="122"/>
    </row>
    <row r="12028" spans="1:8" ht="28.5" customHeight="1">
      <c r="A12028" s="121"/>
      <c r="B12028" s="54" t="str">
        <f>IF(A12028="","",VLOOKUP(A12028,'3-Mapa de Controles'!$M$3:$N$143,2,FALSE))</f>
        <v/>
      </c>
      <c r="C12028" s="54" t="str">
        <f>IF(A12028="","",VLOOKUP(A12028,'3-Mapa de Controles'!$M$3:$P$143,4,FALSE))</f>
        <v/>
      </c>
      <c r="D12028" s="54" t="str">
        <f>IF(A12028="","",VLOOKUP(A12028,'3-Mapa de Controles'!$M$3:$AI$143,23,FALSE))</f>
        <v/>
      </c>
      <c r="E12028" s="54" t="str">
        <f>IF(A12028="","",VLOOKUP(A12028,'3-Mapa de Controles'!$B$3:$D$143,3,FALSE))</f>
        <v/>
      </c>
      <c r="F12028" s="56"/>
      <c r="G12028" s="122"/>
      <c r="H12028" s="122"/>
    </row>
    <row r="12029" spans="1:8" ht="28.5" customHeight="1">
      <c r="A12029" s="121"/>
      <c r="B12029" s="54" t="str">
        <f>IF(A12029="","",VLOOKUP(A12029,'3-Mapa de Controles'!$M$3:$N$143,2,FALSE))</f>
        <v/>
      </c>
      <c r="C12029" s="54" t="str">
        <f>IF(A12029="","",VLOOKUP(A12029,'3-Mapa de Controles'!$M$3:$P$143,4,FALSE))</f>
        <v/>
      </c>
      <c r="D12029" s="54" t="str">
        <f>IF(A12029="","",VLOOKUP(A12029,'3-Mapa de Controles'!$M$3:$AI$143,23,FALSE))</f>
        <v/>
      </c>
      <c r="E12029" s="54" t="str">
        <f>IF(A12029="","",VLOOKUP(A12029,'3-Mapa de Controles'!$B$3:$D$143,3,FALSE))</f>
        <v/>
      </c>
      <c r="F12029" s="56"/>
      <c r="G12029" s="122"/>
      <c r="H12029" s="122"/>
    </row>
    <row r="12030" spans="1:8" ht="28.5" customHeight="1">
      <c r="A12030" s="121"/>
      <c r="B12030" s="54" t="str">
        <f>IF(A12030="","",VLOOKUP(A12030,'3-Mapa de Controles'!$M$3:$N$143,2,FALSE))</f>
        <v/>
      </c>
      <c r="C12030" s="54" t="str">
        <f>IF(A12030="","",VLOOKUP(A12030,'3-Mapa de Controles'!$M$3:$P$143,4,FALSE))</f>
        <v/>
      </c>
      <c r="D12030" s="54" t="str">
        <f>IF(A12030="","",VLOOKUP(A12030,'3-Mapa de Controles'!$M$3:$AI$143,23,FALSE))</f>
        <v/>
      </c>
      <c r="E12030" s="54" t="str">
        <f>IF(A12030="","",VLOOKUP(A12030,'3-Mapa de Controles'!$B$3:$D$143,3,FALSE))</f>
        <v/>
      </c>
      <c r="F12030" s="56"/>
      <c r="G12030" s="122"/>
      <c r="H12030" s="122"/>
    </row>
    <row r="12031" spans="1:8" ht="28.5" customHeight="1">
      <c r="A12031" s="121"/>
      <c r="B12031" s="54" t="str">
        <f>IF(A12031="","",VLOOKUP(A12031,'3-Mapa de Controles'!$M$3:$N$143,2,FALSE))</f>
        <v/>
      </c>
      <c r="C12031" s="54" t="str">
        <f>IF(A12031="","",VLOOKUP(A12031,'3-Mapa de Controles'!$M$3:$P$143,4,FALSE))</f>
        <v/>
      </c>
      <c r="D12031" s="54" t="str">
        <f>IF(A12031="","",VLOOKUP(A12031,'3-Mapa de Controles'!$M$3:$AI$143,23,FALSE))</f>
        <v/>
      </c>
      <c r="E12031" s="54" t="str">
        <f>IF(A12031="","",VLOOKUP(A12031,'3-Mapa de Controles'!$B$3:$D$143,3,FALSE))</f>
        <v/>
      </c>
      <c r="F12031" s="56"/>
      <c r="G12031" s="122"/>
      <c r="H12031" s="122"/>
    </row>
    <row r="12032" spans="1:8" ht="28.5" customHeight="1">
      <c r="A12032" s="121"/>
      <c r="B12032" s="54" t="str">
        <f>IF(A12032="","",VLOOKUP(A12032,'3-Mapa de Controles'!$M$3:$N$143,2,FALSE))</f>
        <v/>
      </c>
      <c r="C12032" s="54" t="str">
        <f>IF(A12032="","",VLOOKUP(A12032,'3-Mapa de Controles'!$M$3:$P$143,4,FALSE))</f>
        <v/>
      </c>
      <c r="D12032" s="54" t="str">
        <f>IF(A12032="","",VLOOKUP(A12032,'3-Mapa de Controles'!$M$3:$AI$143,23,FALSE))</f>
        <v/>
      </c>
      <c r="E12032" s="54" t="str">
        <f>IF(A12032="","",VLOOKUP(A12032,'3-Mapa de Controles'!$B$3:$D$143,3,FALSE))</f>
        <v/>
      </c>
      <c r="F12032" s="56"/>
      <c r="G12032" s="122"/>
      <c r="H12032" s="122"/>
    </row>
    <row r="12033" spans="1:8" ht="28.5" customHeight="1">
      <c r="A12033" s="121"/>
      <c r="B12033" s="54" t="str">
        <f>IF(A12033="","",VLOOKUP(A12033,'3-Mapa de Controles'!$M$3:$N$143,2,FALSE))</f>
        <v/>
      </c>
      <c r="C12033" s="54" t="str">
        <f>IF(A12033="","",VLOOKUP(A12033,'3-Mapa de Controles'!$M$3:$P$143,4,FALSE))</f>
        <v/>
      </c>
      <c r="D12033" s="54" t="str">
        <f>IF(A12033="","",VLOOKUP(A12033,'3-Mapa de Controles'!$M$3:$AI$143,23,FALSE))</f>
        <v/>
      </c>
      <c r="E12033" s="54" t="str">
        <f>IF(A12033="","",VLOOKUP(A12033,'3-Mapa de Controles'!$B$3:$D$143,3,FALSE))</f>
        <v/>
      </c>
      <c r="F12033" s="56"/>
      <c r="G12033" s="122"/>
      <c r="H12033" s="122"/>
    </row>
    <row r="12034" spans="1:8" ht="28.5" customHeight="1">
      <c r="A12034" s="121"/>
      <c r="B12034" s="54" t="str">
        <f>IF(A12034="","",VLOOKUP(A12034,'3-Mapa de Controles'!$M$3:$N$143,2,FALSE))</f>
        <v/>
      </c>
      <c r="C12034" s="54" t="str">
        <f>IF(A12034="","",VLOOKUP(A12034,'3-Mapa de Controles'!$M$3:$P$143,4,FALSE))</f>
        <v/>
      </c>
      <c r="D12034" s="54" t="str">
        <f>IF(A12034="","",VLOOKUP(A12034,'3-Mapa de Controles'!$M$3:$AI$143,23,FALSE))</f>
        <v/>
      </c>
      <c r="E12034" s="54" t="str">
        <f>IF(A12034="","",VLOOKUP(A12034,'3-Mapa de Controles'!$B$3:$D$143,3,FALSE))</f>
        <v/>
      </c>
      <c r="F12034" s="56"/>
      <c r="G12034" s="122"/>
      <c r="H12034" s="122"/>
    </row>
    <row r="12035" spans="1:8" ht="28.5" customHeight="1">
      <c r="A12035" s="121"/>
      <c r="B12035" s="54" t="str">
        <f>IF(A12035="","",VLOOKUP(A12035,'3-Mapa de Controles'!$M$3:$N$143,2,FALSE))</f>
        <v/>
      </c>
      <c r="C12035" s="54" t="str">
        <f>IF(A12035="","",VLOOKUP(A12035,'3-Mapa de Controles'!$M$3:$P$143,4,FALSE))</f>
        <v/>
      </c>
      <c r="D12035" s="54" t="str">
        <f>IF(A12035="","",VLOOKUP(A12035,'3-Mapa de Controles'!$M$3:$AI$143,23,FALSE))</f>
        <v/>
      </c>
      <c r="E12035" s="54" t="str">
        <f>IF(A12035="","",VLOOKUP(A12035,'3-Mapa de Controles'!$B$3:$D$143,3,FALSE))</f>
        <v/>
      </c>
      <c r="F12035" s="56"/>
      <c r="G12035" s="122"/>
      <c r="H12035" s="122"/>
    </row>
    <row r="12036" spans="1:8" ht="28.5" customHeight="1">
      <c r="A12036" s="121"/>
      <c r="B12036" s="54" t="str">
        <f>IF(A12036="","",VLOOKUP(A12036,'3-Mapa de Controles'!$M$3:$N$143,2,FALSE))</f>
        <v/>
      </c>
      <c r="C12036" s="54" t="str">
        <f>IF(A12036="","",VLOOKUP(A12036,'3-Mapa de Controles'!$M$3:$P$143,4,FALSE))</f>
        <v/>
      </c>
      <c r="D12036" s="54" t="str">
        <f>IF(A12036="","",VLOOKUP(A12036,'3-Mapa de Controles'!$M$3:$AI$143,23,FALSE))</f>
        <v/>
      </c>
      <c r="E12036" s="54" t="str">
        <f>IF(A12036="","",VLOOKUP(A12036,'3-Mapa de Controles'!$B$3:$D$143,3,FALSE))</f>
        <v/>
      </c>
      <c r="F12036" s="56"/>
      <c r="G12036" s="122"/>
      <c r="H12036" s="122"/>
    </row>
    <row r="12037" spans="1:8" ht="28.5" customHeight="1">
      <c r="A12037" s="121"/>
      <c r="B12037" s="54" t="str">
        <f>IF(A12037="","",VLOOKUP(A12037,'3-Mapa de Controles'!$M$3:$N$143,2,FALSE))</f>
        <v/>
      </c>
      <c r="C12037" s="54" t="str">
        <f>IF(A12037="","",VLOOKUP(A12037,'3-Mapa de Controles'!$M$3:$P$143,4,FALSE))</f>
        <v/>
      </c>
      <c r="D12037" s="54" t="str">
        <f>IF(A12037="","",VLOOKUP(A12037,'3-Mapa de Controles'!$M$3:$AI$143,23,FALSE))</f>
        <v/>
      </c>
      <c r="E12037" s="54" t="str">
        <f>IF(A12037="","",VLOOKUP(A12037,'3-Mapa de Controles'!$B$3:$D$143,3,FALSE))</f>
        <v/>
      </c>
      <c r="F12037" s="56"/>
      <c r="G12037" s="122"/>
      <c r="H12037" s="122"/>
    </row>
    <row r="12038" spans="1:8" ht="28.5" customHeight="1">
      <c r="A12038" s="121"/>
      <c r="B12038" s="54" t="str">
        <f>IF(A12038="","",VLOOKUP(A12038,'3-Mapa de Controles'!$M$3:$N$143,2,FALSE))</f>
        <v/>
      </c>
      <c r="C12038" s="54" t="str">
        <f>IF(A12038="","",VLOOKUP(A12038,'3-Mapa de Controles'!$M$3:$P$143,4,FALSE))</f>
        <v/>
      </c>
      <c r="D12038" s="54" t="str">
        <f>IF(A12038="","",VLOOKUP(A12038,'3-Mapa de Controles'!$M$3:$AI$143,23,FALSE))</f>
        <v/>
      </c>
      <c r="E12038" s="54" t="str">
        <f>IF(A12038="","",VLOOKUP(A12038,'3-Mapa de Controles'!$B$3:$D$143,3,FALSE))</f>
        <v/>
      </c>
      <c r="F12038" s="56"/>
      <c r="G12038" s="122"/>
      <c r="H12038" s="122"/>
    </row>
    <row r="12039" spans="1:8" ht="28.5" customHeight="1">
      <c r="A12039" s="121"/>
      <c r="B12039" s="54" t="str">
        <f>IF(A12039="","",VLOOKUP(A12039,'3-Mapa de Controles'!$M$3:$N$143,2,FALSE))</f>
        <v/>
      </c>
      <c r="C12039" s="54" t="str">
        <f>IF(A12039="","",VLOOKUP(A12039,'3-Mapa de Controles'!$M$3:$P$143,4,FALSE))</f>
        <v/>
      </c>
      <c r="D12039" s="54" t="str">
        <f>IF(A12039="","",VLOOKUP(A12039,'3-Mapa de Controles'!$M$3:$AI$143,23,FALSE))</f>
        <v/>
      </c>
      <c r="E12039" s="54" t="str">
        <f>IF(A12039="","",VLOOKUP(A12039,'3-Mapa de Controles'!$B$3:$D$143,3,FALSE))</f>
        <v/>
      </c>
      <c r="F12039" s="56"/>
      <c r="G12039" s="122"/>
      <c r="H12039" s="122"/>
    </row>
    <row r="12040" spans="1:8" ht="28.5" customHeight="1">
      <c r="A12040" s="121"/>
      <c r="B12040" s="54" t="str">
        <f>IF(A12040="","",VLOOKUP(A12040,'3-Mapa de Controles'!$M$3:$N$143,2,FALSE))</f>
        <v/>
      </c>
      <c r="C12040" s="54" t="str">
        <f>IF(A12040="","",VLOOKUP(A12040,'3-Mapa de Controles'!$M$3:$P$143,4,FALSE))</f>
        <v/>
      </c>
      <c r="D12040" s="54" t="str">
        <f>IF(A12040="","",VLOOKUP(A12040,'3-Mapa de Controles'!$M$3:$AI$143,23,FALSE))</f>
        <v/>
      </c>
      <c r="E12040" s="54" t="str">
        <f>IF(A12040="","",VLOOKUP(A12040,'3-Mapa de Controles'!$B$3:$D$143,3,FALSE))</f>
        <v/>
      </c>
      <c r="F12040" s="56"/>
      <c r="G12040" s="122"/>
      <c r="H12040" s="122"/>
    </row>
    <row r="12041" spans="1:8" ht="28.5" customHeight="1">
      <c r="A12041" s="121"/>
      <c r="B12041" s="54" t="str">
        <f>IF(A12041="","",VLOOKUP(A12041,'3-Mapa de Controles'!$M$3:$N$143,2,FALSE))</f>
        <v/>
      </c>
      <c r="C12041" s="54" t="str">
        <f>IF(A12041="","",VLOOKUP(A12041,'3-Mapa de Controles'!$M$3:$P$143,4,FALSE))</f>
        <v/>
      </c>
      <c r="D12041" s="54" t="str">
        <f>IF(A12041="","",VLOOKUP(A12041,'3-Mapa de Controles'!$M$3:$AI$143,23,FALSE))</f>
        <v/>
      </c>
      <c r="E12041" s="54" t="str">
        <f>IF(A12041="","",VLOOKUP(A12041,'3-Mapa de Controles'!$B$3:$D$143,3,FALSE))</f>
        <v/>
      </c>
      <c r="F12041" s="56"/>
      <c r="G12041" s="122"/>
      <c r="H12041" s="122"/>
    </row>
    <row r="12042" spans="1:8" ht="28.5" customHeight="1">
      <c r="A12042" s="121"/>
      <c r="B12042" s="54" t="str">
        <f>IF(A12042="","",VLOOKUP(A12042,'3-Mapa de Controles'!$M$3:$N$143,2,FALSE))</f>
        <v/>
      </c>
      <c r="C12042" s="54" t="str">
        <f>IF(A12042="","",VLOOKUP(A12042,'3-Mapa de Controles'!$M$3:$P$143,4,FALSE))</f>
        <v/>
      </c>
      <c r="D12042" s="54" t="str">
        <f>IF(A12042="","",VLOOKUP(A12042,'3-Mapa de Controles'!$M$3:$AI$143,23,FALSE))</f>
        <v/>
      </c>
      <c r="E12042" s="54" t="str">
        <f>IF(A12042="","",VLOOKUP(A12042,'3-Mapa de Controles'!$B$3:$D$143,3,FALSE))</f>
        <v/>
      </c>
      <c r="F12042" s="56"/>
      <c r="G12042" s="122"/>
      <c r="H12042" s="122"/>
    </row>
    <row r="12043" spans="1:8" ht="28.5" customHeight="1">
      <c r="A12043" s="121"/>
      <c r="B12043" s="54" t="str">
        <f>IF(A12043="","",VLOOKUP(A12043,'3-Mapa de Controles'!$M$3:$N$143,2,FALSE))</f>
        <v/>
      </c>
      <c r="C12043" s="54" t="str">
        <f>IF(A12043="","",VLOOKUP(A12043,'3-Mapa de Controles'!$M$3:$P$143,4,FALSE))</f>
        <v/>
      </c>
      <c r="D12043" s="54" t="str">
        <f>IF(A12043="","",VLOOKUP(A12043,'3-Mapa de Controles'!$M$3:$AI$143,23,FALSE))</f>
        <v/>
      </c>
      <c r="E12043" s="54" t="str">
        <f>IF(A12043="","",VLOOKUP(A12043,'3-Mapa de Controles'!$B$3:$D$143,3,FALSE))</f>
        <v/>
      </c>
      <c r="F12043" s="56"/>
      <c r="G12043" s="122"/>
      <c r="H12043" s="122"/>
    </row>
    <row r="12044" spans="1:8" ht="28.5" customHeight="1">
      <c r="A12044" s="121"/>
      <c r="B12044" s="54" t="str">
        <f>IF(A12044="","",VLOOKUP(A12044,'3-Mapa de Controles'!$M$3:$N$143,2,FALSE))</f>
        <v/>
      </c>
      <c r="C12044" s="54" t="str">
        <f>IF(A12044="","",VLOOKUP(A12044,'3-Mapa de Controles'!$M$3:$P$143,4,FALSE))</f>
        <v/>
      </c>
      <c r="D12044" s="54" t="str">
        <f>IF(A12044="","",VLOOKUP(A12044,'3-Mapa de Controles'!$M$3:$AI$143,23,FALSE))</f>
        <v/>
      </c>
      <c r="E12044" s="54" t="str">
        <f>IF(A12044="","",VLOOKUP(A12044,'3-Mapa de Controles'!$B$3:$D$143,3,FALSE))</f>
        <v/>
      </c>
      <c r="F12044" s="56"/>
      <c r="G12044" s="122"/>
      <c r="H12044" s="122"/>
    </row>
    <row r="12045" spans="1:8" ht="28.5" customHeight="1">
      <c r="A12045" s="121"/>
      <c r="B12045" s="54" t="str">
        <f>IF(A12045="","",VLOOKUP(A12045,'3-Mapa de Controles'!$M$3:$N$143,2,FALSE))</f>
        <v/>
      </c>
      <c r="C12045" s="54" t="str">
        <f>IF(A12045="","",VLOOKUP(A12045,'3-Mapa de Controles'!$M$3:$P$143,4,FALSE))</f>
        <v/>
      </c>
      <c r="D12045" s="54" t="str">
        <f>IF(A12045="","",VLOOKUP(A12045,'3-Mapa de Controles'!$M$3:$AI$143,23,FALSE))</f>
        <v/>
      </c>
      <c r="E12045" s="54" t="str">
        <f>IF(A12045="","",VLOOKUP(A12045,'3-Mapa de Controles'!$B$3:$D$143,3,FALSE))</f>
        <v/>
      </c>
      <c r="F12045" s="56"/>
      <c r="G12045" s="122"/>
      <c r="H12045" s="122"/>
    </row>
    <row r="12046" spans="1:8" ht="28.5" customHeight="1">
      <c r="A12046" s="121"/>
      <c r="B12046" s="54" t="str">
        <f>IF(A12046="","",VLOOKUP(A12046,'3-Mapa de Controles'!$M$3:$N$143,2,FALSE))</f>
        <v/>
      </c>
      <c r="C12046" s="54" t="str">
        <f>IF(A12046="","",VLOOKUP(A12046,'3-Mapa de Controles'!$M$3:$P$143,4,FALSE))</f>
        <v/>
      </c>
      <c r="D12046" s="54" t="str">
        <f>IF(A12046="","",VLOOKUP(A12046,'3-Mapa de Controles'!$M$3:$AI$143,23,FALSE))</f>
        <v/>
      </c>
      <c r="E12046" s="54" t="str">
        <f>IF(A12046="","",VLOOKUP(A12046,'3-Mapa de Controles'!$B$3:$D$143,3,FALSE))</f>
        <v/>
      </c>
      <c r="F12046" s="56"/>
      <c r="G12046" s="122"/>
      <c r="H12046" s="122"/>
    </row>
    <row r="12047" spans="1:8" ht="28.5" customHeight="1">
      <c r="A12047" s="121"/>
      <c r="B12047" s="54" t="str">
        <f>IF(A12047="","",VLOOKUP(A12047,'3-Mapa de Controles'!$M$3:$N$143,2,FALSE))</f>
        <v/>
      </c>
      <c r="C12047" s="54" t="str">
        <f>IF(A12047="","",VLOOKUP(A12047,'3-Mapa de Controles'!$M$3:$P$143,4,FALSE))</f>
        <v/>
      </c>
      <c r="D12047" s="54" t="str">
        <f>IF(A12047="","",VLOOKUP(A12047,'3-Mapa de Controles'!$M$3:$AI$143,23,FALSE))</f>
        <v/>
      </c>
      <c r="E12047" s="54" t="str">
        <f>IF(A12047="","",VLOOKUP(A12047,'3-Mapa de Controles'!$B$3:$D$143,3,FALSE))</f>
        <v/>
      </c>
      <c r="F12047" s="56"/>
      <c r="G12047" s="122"/>
      <c r="H12047" s="122"/>
    </row>
    <row r="12048" spans="1:8" ht="28.5" customHeight="1">
      <c r="A12048" s="121"/>
      <c r="B12048" s="54" t="str">
        <f>IF(A12048="","",VLOOKUP(A12048,'3-Mapa de Controles'!$M$3:$N$143,2,FALSE))</f>
        <v/>
      </c>
      <c r="C12048" s="54" t="str">
        <f>IF(A12048="","",VLOOKUP(A12048,'3-Mapa de Controles'!$M$3:$P$143,4,FALSE))</f>
        <v/>
      </c>
      <c r="D12048" s="54" t="str">
        <f>IF(A12048="","",VLOOKUP(A12048,'3-Mapa de Controles'!$M$3:$AI$143,23,FALSE))</f>
        <v/>
      </c>
      <c r="E12048" s="54" t="str">
        <f>IF(A12048="","",VLOOKUP(A12048,'3-Mapa de Controles'!$B$3:$D$143,3,FALSE))</f>
        <v/>
      </c>
      <c r="F12048" s="56"/>
      <c r="G12048" s="122"/>
      <c r="H12048" s="122"/>
    </row>
    <row r="12049" spans="1:8" ht="28.5" customHeight="1">
      <c r="A12049" s="121"/>
      <c r="B12049" s="54" t="str">
        <f>IF(A12049="","",VLOOKUP(A12049,'3-Mapa de Controles'!$M$3:$N$143,2,FALSE))</f>
        <v/>
      </c>
      <c r="C12049" s="54" t="str">
        <f>IF(A12049="","",VLOOKUP(A12049,'3-Mapa de Controles'!$M$3:$P$143,4,FALSE))</f>
        <v/>
      </c>
      <c r="D12049" s="54" t="str">
        <f>IF(A12049="","",VLOOKUP(A12049,'3-Mapa de Controles'!$M$3:$AI$143,23,FALSE))</f>
        <v/>
      </c>
      <c r="E12049" s="54" t="str">
        <f>IF(A12049="","",VLOOKUP(A12049,'3-Mapa de Controles'!$B$3:$D$143,3,FALSE))</f>
        <v/>
      </c>
      <c r="F12049" s="56"/>
      <c r="G12049" s="122"/>
      <c r="H12049" s="122"/>
    </row>
    <row r="12050" spans="1:8" ht="28.5" customHeight="1">
      <c r="A12050" s="121"/>
      <c r="B12050" s="54" t="str">
        <f>IF(A12050="","",VLOOKUP(A12050,'3-Mapa de Controles'!$M$3:$N$143,2,FALSE))</f>
        <v/>
      </c>
      <c r="C12050" s="54" t="str">
        <f>IF(A12050="","",VLOOKUP(A12050,'3-Mapa de Controles'!$M$3:$P$143,4,FALSE))</f>
        <v/>
      </c>
      <c r="D12050" s="54" t="str">
        <f>IF(A12050="","",VLOOKUP(A12050,'3-Mapa de Controles'!$M$3:$AI$143,23,FALSE))</f>
        <v/>
      </c>
      <c r="E12050" s="54" t="str">
        <f>IF(A12050="","",VLOOKUP(A12050,'3-Mapa de Controles'!$B$3:$D$143,3,FALSE))</f>
        <v/>
      </c>
      <c r="F12050" s="56"/>
      <c r="G12050" s="122"/>
      <c r="H12050" s="122"/>
    </row>
    <row r="12051" spans="1:8" ht="28.5" customHeight="1">
      <c r="A12051" s="121"/>
      <c r="B12051" s="54" t="str">
        <f>IF(A12051="","",VLOOKUP(A12051,'3-Mapa de Controles'!$M$3:$N$143,2,FALSE))</f>
        <v/>
      </c>
      <c r="C12051" s="54" t="str">
        <f>IF(A12051="","",VLOOKUP(A12051,'3-Mapa de Controles'!$M$3:$P$143,4,FALSE))</f>
        <v/>
      </c>
      <c r="D12051" s="54" t="str">
        <f>IF(A12051="","",VLOOKUP(A12051,'3-Mapa de Controles'!$M$3:$AI$143,23,FALSE))</f>
        <v/>
      </c>
      <c r="E12051" s="54" t="str">
        <f>IF(A12051="","",VLOOKUP(A12051,'3-Mapa de Controles'!$B$3:$D$143,3,FALSE))</f>
        <v/>
      </c>
      <c r="F12051" s="56"/>
      <c r="G12051" s="122"/>
      <c r="H12051" s="122"/>
    </row>
    <row r="12052" spans="1:8" ht="28.5" customHeight="1">
      <c r="A12052" s="121"/>
      <c r="B12052" s="54" t="str">
        <f>IF(A12052="","",VLOOKUP(A12052,'3-Mapa de Controles'!$M$3:$N$143,2,FALSE))</f>
        <v/>
      </c>
      <c r="C12052" s="54" t="str">
        <f>IF(A12052="","",VLOOKUP(A12052,'3-Mapa de Controles'!$M$3:$P$143,4,FALSE))</f>
        <v/>
      </c>
      <c r="D12052" s="54" t="str">
        <f>IF(A12052="","",VLOOKUP(A12052,'3-Mapa de Controles'!$M$3:$AI$143,23,FALSE))</f>
        <v/>
      </c>
      <c r="E12052" s="54" t="str">
        <f>IF(A12052="","",VLOOKUP(A12052,'3-Mapa de Controles'!$B$3:$D$143,3,FALSE))</f>
        <v/>
      </c>
      <c r="F12052" s="56"/>
      <c r="G12052" s="122"/>
      <c r="H12052" s="122"/>
    </row>
    <row r="12053" spans="1:8" ht="28.5" customHeight="1">
      <c r="A12053" s="121"/>
      <c r="B12053" s="54" t="str">
        <f>IF(A12053="","",VLOOKUP(A12053,'3-Mapa de Controles'!$M$3:$N$143,2,FALSE))</f>
        <v/>
      </c>
      <c r="C12053" s="54" t="str">
        <f>IF(A12053="","",VLOOKUP(A12053,'3-Mapa de Controles'!$M$3:$P$143,4,FALSE))</f>
        <v/>
      </c>
      <c r="D12053" s="54" t="str">
        <f>IF(A12053="","",VLOOKUP(A12053,'3-Mapa de Controles'!$M$3:$AI$143,23,FALSE))</f>
        <v/>
      </c>
      <c r="E12053" s="54" t="str">
        <f>IF(A12053="","",VLOOKUP(A12053,'3-Mapa de Controles'!$B$3:$D$143,3,FALSE))</f>
        <v/>
      </c>
      <c r="F12053" s="56"/>
      <c r="G12053" s="122"/>
      <c r="H12053" s="122"/>
    </row>
    <row r="12054" spans="1:8" ht="28.5" customHeight="1">
      <c r="A12054" s="121"/>
      <c r="B12054" s="54" t="str">
        <f>IF(A12054="","",VLOOKUP(A12054,'3-Mapa de Controles'!$M$3:$N$143,2,FALSE))</f>
        <v/>
      </c>
      <c r="C12054" s="54" t="str">
        <f>IF(A12054="","",VLOOKUP(A12054,'3-Mapa de Controles'!$M$3:$P$143,4,FALSE))</f>
        <v/>
      </c>
      <c r="D12054" s="54" t="str">
        <f>IF(A12054="","",VLOOKUP(A12054,'3-Mapa de Controles'!$M$3:$AI$143,23,FALSE))</f>
        <v/>
      </c>
      <c r="E12054" s="54" t="str">
        <f>IF(A12054="","",VLOOKUP(A12054,'3-Mapa de Controles'!$B$3:$D$143,3,FALSE))</f>
        <v/>
      </c>
      <c r="F12054" s="56"/>
      <c r="G12054" s="122"/>
      <c r="H12054" s="122"/>
    </row>
    <row r="12055" spans="1:8" ht="28.5" customHeight="1">
      <c r="A12055" s="121"/>
      <c r="B12055" s="54" t="str">
        <f>IF(A12055="","",VLOOKUP(A12055,'3-Mapa de Controles'!$M$3:$N$143,2,FALSE))</f>
        <v/>
      </c>
      <c r="C12055" s="54" t="str">
        <f>IF(A12055="","",VLOOKUP(A12055,'3-Mapa de Controles'!$M$3:$P$143,4,FALSE))</f>
        <v/>
      </c>
      <c r="D12055" s="54" t="str">
        <f>IF(A12055="","",VLOOKUP(A12055,'3-Mapa de Controles'!$M$3:$AI$143,23,FALSE))</f>
        <v/>
      </c>
      <c r="E12055" s="54" t="str">
        <f>IF(A12055="","",VLOOKUP(A12055,'3-Mapa de Controles'!$B$3:$D$143,3,FALSE))</f>
        <v/>
      </c>
      <c r="F12055" s="56"/>
      <c r="G12055" s="122"/>
      <c r="H12055" s="122"/>
    </row>
    <row r="12056" spans="1:8" ht="28.5" customHeight="1">
      <c r="A12056" s="121"/>
      <c r="B12056" s="54" t="str">
        <f>IF(A12056="","",VLOOKUP(A12056,'3-Mapa de Controles'!$M$3:$N$143,2,FALSE))</f>
        <v/>
      </c>
      <c r="C12056" s="54" t="str">
        <f>IF(A12056="","",VLOOKUP(A12056,'3-Mapa de Controles'!$M$3:$P$143,4,FALSE))</f>
        <v/>
      </c>
      <c r="D12056" s="54" t="str">
        <f>IF(A12056="","",VLOOKUP(A12056,'3-Mapa de Controles'!$M$3:$AI$143,23,FALSE))</f>
        <v/>
      </c>
      <c r="E12056" s="54" t="str">
        <f>IF(A12056="","",VLOOKUP(A12056,'3-Mapa de Controles'!$B$3:$D$143,3,FALSE))</f>
        <v/>
      </c>
      <c r="F12056" s="56"/>
      <c r="G12056" s="122"/>
      <c r="H12056" s="122"/>
    </row>
    <row r="12057" spans="1:8" ht="28.5" customHeight="1">
      <c r="A12057" s="121"/>
      <c r="B12057" s="54" t="str">
        <f>IF(A12057="","",VLOOKUP(A12057,'3-Mapa de Controles'!$M$3:$N$143,2,FALSE))</f>
        <v/>
      </c>
      <c r="C12057" s="54" t="str">
        <f>IF(A12057="","",VLOOKUP(A12057,'3-Mapa de Controles'!$M$3:$P$143,4,FALSE))</f>
        <v/>
      </c>
      <c r="D12057" s="54" t="str">
        <f>IF(A12057="","",VLOOKUP(A12057,'3-Mapa de Controles'!$M$3:$AI$143,23,FALSE))</f>
        <v/>
      </c>
      <c r="E12057" s="54" t="str">
        <f>IF(A12057="","",VLOOKUP(A12057,'3-Mapa de Controles'!$B$3:$D$143,3,FALSE))</f>
        <v/>
      </c>
      <c r="F12057" s="56"/>
      <c r="G12057" s="122"/>
      <c r="H12057" s="122"/>
    </row>
    <row r="12058" spans="1:8" ht="28.5" customHeight="1">
      <c r="A12058" s="121"/>
      <c r="B12058" s="54" t="str">
        <f>IF(A12058="","",VLOOKUP(A12058,'3-Mapa de Controles'!$M$3:$N$143,2,FALSE))</f>
        <v/>
      </c>
      <c r="C12058" s="54" t="str">
        <f>IF(A12058="","",VLOOKUP(A12058,'3-Mapa de Controles'!$M$3:$P$143,4,FALSE))</f>
        <v/>
      </c>
      <c r="D12058" s="54" t="str">
        <f>IF(A12058="","",VLOOKUP(A12058,'3-Mapa de Controles'!$M$3:$AI$143,23,FALSE))</f>
        <v/>
      </c>
      <c r="E12058" s="54" t="str">
        <f>IF(A12058="","",VLOOKUP(A12058,'3-Mapa de Controles'!$B$3:$D$143,3,FALSE))</f>
        <v/>
      </c>
      <c r="F12058" s="56"/>
      <c r="G12058" s="122"/>
      <c r="H12058" s="122"/>
    </row>
    <row r="12059" spans="1:8" ht="28.5" customHeight="1">
      <c r="A12059" s="121"/>
      <c r="B12059" s="54" t="str">
        <f>IF(A12059="","",VLOOKUP(A12059,'3-Mapa de Controles'!$M$3:$N$143,2,FALSE))</f>
        <v/>
      </c>
      <c r="C12059" s="54" t="str">
        <f>IF(A12059="","",VLOOKUP(A12059,'3-Mapa de Controles'!$M$3:$P$143,4,FALSE))</f>
        <v/>
      </c>
      <c r="D12059" s="54" t="str">
        <f>IF(A12059="","",VLOOKUP(A12059,'3-Mapa de Controles'!$M$3:$AI$143,23,FALSE))</f>
        <v/>
      </c>
      <c r="E12059" s="54" t="str">
        <f>IF(A12059="","",VLOOKUP(A12059,'3-Mapa de Controles'!$B$3:$D$143,3,FALSE))</f>
        <v/>
      </c>
      <c r="F12059" s="56"/>
      <c r="G12059" s="122"/>
      <c r="H12059" s="122"/>
    </row>
    <row r="12060" spans="1:8" ht="28.5" customHeight="1">
      <c r="A12060" s="121"/>
      <c r="B12060" s="54" t="str">
        <f>IF(A12060="","",VLOOKUP(A12060,'3-Mapa de Controles'!$M$3:$N$143,2,FALSE))</f>
        <v/>
      </c>
      <c r="C12060" s="54" t="str">
        <f>IF(A12060="","",VLOOKUP(A12060,'3-Mapa de Controles'!$M$3:$P$143,4,FALSE))</f>
        <v/>
      </c>
      <c r="D12060" s="54" t="str">
        <f>IF(A12060="","",VLOOKUP(A12060,'3-Mapa de Controles'!$M$3:$AI$143,23,FALSE))</f>
        <v/>
      </c>
      <c r="E12060" s="54" t="str">
        <f>IF(A12060="","",VLOOKUP(A12060,'3-Mapa de Controles'!$B$3:$D$143,3,FALSE))</f>
        <v/>
      </c>
      <c r="F12060" s="56"/>
      <c r="G12060" s="122"/>
      <c r="H12060" s="122"/>
    </row>
    <row r="12061" spans="1:8" ht="28.5" customHeight="1">
      <c r="A12061" s="121"/>
      <c r="B12061" s="54" t="str">
        <f>IF(A12061="","",VLOOKUP(A12061,'3-Mapa de Controles'!$M$3:$N$143,2,FALSE))</f>
        <v/>
      </c>
      <c r="C12061" s="54" t="str">
        <f>IF(A12061="","",VLOOKUP(A12061,'3-Mapa de Controles'!$M$3:$P$143,4,FALSE))</f>
        <v/>
      </c>
      <c r="D12061" s="54" t="str">
        <f>IF(A12061="","",VLOOKUP(A12061,'3-Mapa de Controles'!$M$3:$AI$143,23,FALSE))</f>
        <v/>
      </c>
      <c r="E12061" s="54" t="str">
        <f>IF(A12061="","",VLOOKUP(A12061,'3-Mapa de Controles'!$B$3:$D$143,3,FALSE))</f>
        <v/>
      </c>
      <c r="F12061" s="56"/>
      <c r="G12061" s="122"/>
      <c r="H12061" s="122"/>
    </row>
    <row r="12062" spans="1:8" ht="28.5" customHeight="1">
      <c r="A12062" s="121"/>
      <c r="B12062" s="54" t="str">
        <f>IF(A12062="","",VLOOKUP(A12062,'3-Mapa de Controles'!$M$3:$N$143,2,FALSE))</f>
        <v/>
      </c>
      <c r="C12062" s="54" t="str">
        <f>IF(A12062="","",VLOOKUP(A12062,'3-Mapa de Controles'!$M$3:$P$143,4,FALSE))</f>
        <v/>
      </c>
      <c r="D12062" s="54" t="str">
        <f>IF(A12062="","",VLOOKUP(A12062,'3-Mapa de Controles'!$M$3:$AI$143,23,FALSE))</f>
        <v/>
      </c>
      <c r="E12062" s="54" t="str">
        <f>IF(A12062="","",VLOOKUP(A12062,'3-Mapa de Controles'!$B$3:$D$143,3,FALSE))</f>
        <v/>
      </c>
      <c r="F12062" s="56"/>
      <c r="G12062" s="122"/>
      <c r="H12062" s="122"/>
    </row>
    <row r="12063" spans="1:8" ht="28.5" customHeight="1">
      <c r="A12063" s="121"/>
      <c r="B12063" s="54" t="str">
        <f>IF(A12063="","",VLOOKUP(A12063,'3-Mapa de Controles'!$M$3:$N$143,2,FALSE))</f>
        <v/>
      </c>
      <c r="C12063" s="54" t="str">
        <f>IF(A12063="","",VLOOKUP(A12063,'3-Mapa de Controles'!$M$3:$P$143,4,FALSE))</f>
        <v/>
      </c>
      <c r="D12063" s="54" t="str">
        <f>IF(A12063="","",VLOOKUP(A12063,'3-Mapa de Controles'!$M$3:$AI$143,23,FALSE))</f>
        <v/>
      </c>
      <c r="E12063" s="54" t="str">
        <f>IF(A12063="","",VLOOKUP(A12063,'3-Mapa de Controles'!$B$3:$D$143,3,FALSE))</f>
        <v/>
      </c>
      <c r="F12063" s="56"/>
      <c r="G12063" s="122"/>
      <c r="H12063" s="122"/>
    </row>
    <row r="12064" spans="1:8" ht="28.5" customHeight="1">
      <c r="A12064" s="121"/>
      <c r="B12064" s="54" t="str">
        <f>IF(A12064="","",VLOOKUP(A12064,'3-Mapa de Controles'!$M$3:$N$143,2,FALSE))</f>
        <v/>
      </c>
      <c r="C12064" s="54" t="str">
        <f>IF(A12064="","",VLOOKUP(A12064,'3-Mapa de Controles'!$M$3:$P$143,4,FALSE))</f>
        <v/>
      </c>
      <c r="D12064" s="54" t="str">
        <f>IF(A12064="","",VLOOKUP(A12064,'3-Mapa de Controles'!$M$3:$AI$143,23,FALSE))</f>
        <v/>
      </c>
      <c r="E12064" s="54" t="str">
        <f>IF(A12064="","",VLOOKUP(A12064,'3-Mapa de Controles'!$B$3:$D$143,3,FALSE))</f>
        <v/>
      </c>
      <c r="F12064" s="56"/>
      <c r="G12064" s="122"/>
      <c r="H12064" s="122"/>
    </row>
    <row r="12065" spans="1:8" ht="28.5" customHeight="1">
      <c r="A12065" s="121"/>
      <c r="B12065" s="54" t="str">
        <f>IF(A12065="","",VLOOKUP(A12065,'3-Mapa de Controles'!$M$3:$N$143,2,FALSE))</f>
        <v/>
      </c>
      <c r="C12065" s="54" t="str">
        <f>IF(A12065="","",VLOOKUP(A12065,'3-Mapa de Controles'!$M$3:$P$143,4,FALSE))</f>
        <v/>
      </c>
      <c r="D12065" s="54" t="str">
        <f>IF(A12065="","",VLOOKUP(A12065,'3-Mapa de Controles'!$M$3:$AI$143,23,FALSE))</f>
        <v/>
      </c>
      <c r="E12065" s="54" t="str">
        <f>IF(A12065="","",VLOOKUP(A12065,'3-Mapa de Controles'!$B$3:$D$143,3,FALSE))</f>
        <v/>
      </c>
      <c r="F12065" s="56"/>
      <c r="G12065" s="122"/>
      <c r="H12065" s="122"/>
    </row>
    <row r="12066" spans="1:8" ht="28.5" customHeight="1">
      <c r="A12066" s="121"/>
      <c r="B12066" s="54" t="str">
        <f>IF(A12066="","",VLOOKUP(A12066,'3-Mapa de Controles'!$M$3:$N$143,2,FALSE))</f>
        <v/>
      </c>
      <c r="C12066" s="54" t="str">
        <f>IF(A12066="","",VLOOKUP(A12066,'3-Mapa de Controles'!$M$3:$P$143,4,FALSE))</f>
        <v/>
      </c>
      <c r="D12066" s="54" t="str">
        <f>IF(A12066="","",VLOOKUP(A12066,'3-Mapa de Controles'!$M$3:$AI$143,23,FALSE))</f>
        <v/>
      </c>
      <c r="E12066" s="54" t="str">
        <f>IF(A12066="","",VLOOKUP(A12066,'3-Mapa de Controles'!$B$3:$D$143,3,FALSE))</f>
        <v/>
      </c>
      <c r="F12066" s="56"/>
      <c r="G12066" s="122"/>
      <c r="H12066" s="122"/>
    </row>
    <row r="12067" spans="1:8" ht="28.5" customHeight="1">
      <c r="A12067" s="121"/>
      <c r="B12067" s="54" t="str">
        <f>IF(A12067="","",VLOOKUP(A12067,'3-Mapa de Controles'!$M$3:$N$143,2,FALSE))</f>
        <v/>
      </c>
      <c r="C12067" s="54" t="str">
        <f>IF(A12067="","",VLOOKUP(A12067,'3-Mapa de Controles'!$M$3:$P$143,4,FALSE))</f>
        <v/>
      </c>
      <c r="D12067" s="54" t="str">
        <f>IF(A12067="","",VLOOKUP(A12067,'3-Mapa de Controles'!$M$3:$AI$143,23,FALSE))</f>
        <v/>
      </c>
      <c r="E12067" s="54" t="str">
        <f>IF(A12067="","",VLOOKUP(A12067,'3-Mapa de Controles'!$B$3:$D$143,3,FALSE))</f>
        <v/>
      </c>
      <c r="F12067" s="56"/>
      <c r="G12067" s="122"/>
      <c r="H12067" s="122"/>
    </row>
    <row r="12068" spans="1:8" ht="28.5" customHeight="1">
      <c r="A12068" s="121"/>
      <c r="B12068" s="54" t="str">
        <f>IF(A12068="","",VLOOKUP(A12068,'3-Mapa de Controles'!$M$3:$N$143,2,FALSE))</f>
        <v/>
      </c>
      <c r="C12068" s="54" t="str">
        <f>IF(A12068="","",VLOOKUP(A12068,'3-Mapa de Controles'!$M$3:$P$143,4,FALSE))</f>
        <v/>
      </c>
      <c r="D12068" s="54" t="str">
        <f>IF(A12068="","",VLOOKUP(A12068,'3-Mapa de Controles'!$M$3:$AI$143,23,FALSE))</f>
        <v/>
      </c>
      <c r="E12068" s="54" t="str">
        <f>IF(A12068="","",VLOOKUP(A12068,'3-Mapa de Controles'!$B$3:$D$143,3,FALSE))</f>
        <v/>
      </c>
      <c r="F12068" s="56"/>
      <c r="G12068" s="122"/>
      <c r="H12068" s="122"/>
    </row>
    <row r="12069" spans="1:8" ht="28.5" customHeight="1">
      <c r="A12069" s="121"/>
      <c r="B12069" s="54" t="str">
        <f>IF(A12069="","",VLOOKUP(A12069,'3-Mapa de Controles'!$M$3:$N$143,2,FALSE))</f>
        <v/>
      </c>
      <c r="C12069" s="54" t="str">
        <f>IF(A12069="","",VLOOKUP(A12069,'3-Mapa de Controles'!$M$3:$P$143,4,FALSE))</f>
        <v/>
      </c>
      <c r="D12069" s="54" t="str">
        <f>IF(A12069="","",VLOOKUP(A12069,'3-Mapa de Controles'!$M$3:$AI$143,23,FALSE))</f>
        <v/>
      </c>
      <c r="E12069" s="54" t="str">
        <f>IF(A12069="","",VLOOKUP(A12069,'3-Mapa de Controles'!$B$3:$D$143,3,FALSE))</f>
        <v/>
      </c>
      <c r="F12069" s="56"/>
      <c r="G12069" s="122"/>
      <c r="H12069" s="122"/>
    </row>
    <row r="12070" spans="1:8" ht="28.5" customHeight="1">
      <c r="A12070" s="121"/>
      <c r="B12070" s="54" t="str">
        <f>IF(A12070="","",VLOOKUP(A12070,'3-Mapa de Controles'!$M$3:$N$143,2,FALSE))</f>
        <v/>
      </c>
      <c r="C12070" s="54" t="str">
        <f>IF(A12070="","",VLOOKUP(A12070,'3-Mapa de Controles'!$M$3:$P$143,4,FALSE))</f>
        <v/>
      </c>
      <c r="D12070" s="54" t="str">
        <f>IF(A12070="","",VLOOKUP(A12070,'3-Mapa de Controles'!$M$3:$AI$143,23,FALSE))</f>
        <v/>
      </c>
      <c r="E12070" s="54" t="str">
        <f>IF(A12070="","",VLOOKUP(A12070,'3-Mapa de Controles'!$B$3:$D$143,3,FALSE))</f>
        <v/>
      </c>
      <c r="F12070" s="56"/>
      <c r="G12070" s="122"/>
      <c r="H12070" s="122"/>
    </row>
    <row r="12071" spans="1:8" ht="28.5" customHeight="1">
      <c r="A12071" s="121"/>
      <c r="B12071" s="54" t="str">
        <f>IF(A12071="","",VLOOKUP(A12071,'3-Mapa de Controles'!$M$3:$N$143,2,FALSE))</f>
        <v/>
      </c>
      <c r="C12071" s="54" t="str">
        <f>IF(A12071="","",VLOOKUP(A12071,'3-Mapa de Controles'!$M$3:$P$143,4,FALSE))</f>
        <v/>
      </c>
      <c r="D12071" s="54" t="str">
        <f>IF(A12071="","",VLOOKUP(A12071,'3-Mapa de Controles'!$M$3:$AI$143,23,FALSE))</f>
        <v/>
      </c>
      <c r="E12071" s="54" t="str">
        <f>IF(A12071="","",VLOOKUP(A12071,'3-Mapa de Controles'!$B$3:$D$143,3,FALSE))</f>
        <v/>
      </c>
      <c r="F12071" s="56"/>
      <c r="G12071" s="122"/>
      <c r="H12071" s="122"/>
    </row>
    <row r="12072" spans="1:8" ht="28.5" customHeight="1">
      <c r="A12072" s="121"/>
      <c r="B12072" s="54" t="str">
        <f>IF(A12072="","",VLOOKUP(A12072,'3-Mapa de Controles'!$M$3:$N$143,2,FALSE))</f>
        <v/>
      </c>
      <c r="C12072" s="54" t="str">
        <f>IF(A12072="","",VLOOKUP(A12072,'3-Mapa de Controles'!$M$3:$P$143,4,FALSE))</f>
        <v/>
      </c>
      <c r="D12072" s="54" t="str">
        <f>IF(A12072="","",VLOOKUP(A12072,'3-Mapa de Controles'!$M$3:$AI$143,23,FALSE))</f>
        <v/>
      </c>
      <c r="E12072" s="54" t="str">
        <f>IF(A12072="","",VLOOKUP(A12072,'3-Mapa de Controles'!$B$3:$D$143,3,FALSE))</f>
        <v/>
      </c>
      <c r="F12072" s="56"/>
      <c r="G12072" s="122"/>
      <c r="H12072" s="122"/>
    </row>
    <row r="12073" spans="1:8" ht="28.5" customHeight="1">
      <c r="A12073" s="121"/>
      <c r="B12073" s="54" t="str">
        <f>IF(A12073="","",VLOOKUP(A12073,'3-Mapa de Controles'!$M$3:$N$143,2,FALSE))</f>
        <v/>
      </c>
      <c r="C12073" s="54" t="str">
        <f>IF(A12073="","",VLOOKUP(A12073,'3-Mapa de Controles'!$M$3:$P$143,4,FALSE))</f>
        <v/>
      </c>
      <c r="D12073" s="54" t="str">
        <f>IF(A12073="","",VLOOKUP(A12073,'3-Mapa de Controles'!$M$3:$AI$143,23,FALSE))</f>
        <v/>
      </c>
      <c r="E12073" s="54" t="str">
        <f>IF(A12073="","",VLOOKUP(A12073,'3-Mapa de Controles'!$B$3:$D$143,3,FALSE))</f>
        <v/>
      </c>
      <c r="F12073" s="56"/>
      <c r="G12073" s="122"/>
      <c r="H12073" s="122"/>
    </row>
    <row r="12074" spans="1:8" ht="28.5" customHeight="1">
      <c r="A12074" s="121"/>
      <c r="B12074" s="54" t="str">
        <f>IF(A12074="","",VLOOKUP(A12074,'3-Mapa de Controles'!$M$3:$N$143,2,FALSE))</f>
        <v/>
      </c>
      <c r="C12074" s="54" t="str">
        <f>IF(A12074="","",VLOOKUP(A12074,'3-Mapa de Controles'!$M$3:$P$143,4,FALSE))</f>
        <v/>
      </c>
      <c r="D12074" s="54" t="str">
        <f>IF(A12074="","",VLOOKUP(A12074,'3-Mapa de Controles'!$M$3:$AI$143,23,FALSE))</f>
        <v/>
      </c>
      <c r="E12074" s="54" t="str">
        <f>IF(A12074="","",VLOOKUP(A12074,'3-Mapa de Controles'!$B$3:$D$143,3,FALSE))</f>
        <v/>
      </c>
      <c r="F12074" s="56"/>
      <c r="G12074" s="122"/>
      <c r="H12074" s="122"/>
    </row>
    <row r="12075" spans="1:8" ht="28.5" customHeight="1">
      <c r="A12075" s="121"/>
      <c r="B12075" s="54" t="str">
        <f>IF(A12075="","",VLOOKUP(A12075,'3-Mapa de Controles'!$M$3:$N$143,2,FALSE))</f>
        <v/>
      </c>
      <c r="C12075" s="54" t="str">
        <f>IF(A12075="","",VLOOKUP(A12075,'3-Mapa de Controles'!$M$3:$P$143,4,FALSE))</f>
        <v/>
      </c>
      <c r="D12075" s="54" t="str">
        <f>IF(A12075="","",VLOOKUP(A12075,'3-Mapa de Controles'!$M$3:$AI$143,23,FALSE))</f>
        <v/>
      </c>
      <c r="E12075" s="54" t="str">
        <f>IF(A12075="","",VLOOKUP(A12075,'3-Mapa de Controles'!$B$3:$D$143,3,FALSE))</f>
        <v/>
      </c>
      <c r="F12075" s="56"/>
      <c r="G12075" s="122"/>
      <c r="H12075" s="122"/>
    </row>
    <row r="12076" spans="1:8" ht="28.5" customHeight="1">
      <c r="A12076" s="121"/>
      <c r="B12076" s="54" t="str">
        <f>IF(A12076="","",VLOOKUP(A12076,'3-Mapa de Controles'!$M$3:$N$143,2,FALSE))</f>
        <v/>
      </c>
      <c r="C12076" s="54" t="str">
        <f>IF(A12076="","",VLOOKUP(A12076,'3-Mapa de Controles'!$M$3:$P$143,4,FALSE))</f>
        <v/>
      </c>
      <c r="D12076" s="54" t="str">
        <f>IF(A12076="","",VLOOKUP(A12076,'3-Mapa de Controles'!$M$3:$AI$143,23,FALSE))</f>
        <v/>
      </c>
      <c r="E12076" s="54" t="str">
        <f>IF(A12076="","",VLOOKUP(A12076,'3-Mapa de Controles'!$B$3:$D$143,3,FALSE))</f>
        <v/>
      </c>
      <c r="F12076" s="56"/>
      <c r="G12076" s="122"/>
      <c r="H12076" s="122"/>
    </row>
    <row r="12077" spans="1:8" ht="28.5" customHeight="1">
      <c r="A12077" s="121"/>
      <c r="B12077" s="54" t="str">
        <f>IF(A12077="","",VLOOKUP(A12077,'3-Mapa de Controles'!$M$3:$N$143,2,FALSE))</f>
        <v/>
      </c>
      <c r="C12077" s="54" t="str">
        <f>IF(A12077="","",VLOOKUP(A12077,'3-Mapa de Controles'!$M$3:$P$143,4,FALSE))</f>
        <v/>
      </c>
      <c r="D12077" s="54" t="str">
        <f>IF(A12077="","",VLOOKUP(A12077,'3-Mapa de Controles'!$M$3:$AI$143,23,FALSE))</f>
        <v/>
      </c>
      <c r="E12077" s="54" t="str">
        <f>IF(A12077="","",VLOOKUP(A12077,'3-Mapa de Controles'!$B$3:$D$143,3,FALSE))</f>
        <v/>
      </c>
      <c r="F12077" s="56"/>
      <c r="G12077" s="122"/>
      <c r="H12077" s="122"/>
    </row>
    <row r="12078" spans="1:8" ht="28.5" customHeight="1">
      <c r="A12078" s="121"/>
      <c r="B12078" s="54" t="str">
        <f>IF(A12078="","",VLOOKUP(A12078,'3-Mapa de Controles'!$M$3:$N$143,2,FALSE))</f>
        <v/>
      </c>
      <c r="C12078" s="54" t="str">
        <f>IF(A12078="","",VLOOKUP(A12078,'3-Mapa de Controles'!$M$3:$P$143,4,FALSE))</f>
        <v/>
      </c>
      <c r="D12078" s="54" t="str">
        <f>IF(A12078="","",VLOOKUP(A12078,'3-Mapa de Controles'!$M$3:$AI$143,23,FALSE))</f>
        <v/>
      </c>
      <c r="E12078" s="54" t="str">
        <f>IF(A12078="","",VLOOKUP(A12078,'3-Mapa de Controles'!$B$3:$D$143,3,FALSE))</f>
        <v/>
      </c>
      <c r="F12078" s="56"/>
      <c r="G12078" s="122"/>
      <c r="H12078" s="122"/>
    </row>
    <row r="12079" spans="1:8" ht="28.5" customHeight="1">
      <c r="A12079" s="121"/>
      <c r="B12079" s="54" t="str">
        <f>IF(A12079="","",VLOOKUP(A12079,'3-Mapa de Controles'!$M$3:$N$143,2,FALSE))</f>
        <v/>
      </c>
      <c r="C12079" s="54" t="str">
        <f>IF(A12079="","",VLOOKUP(A12079,'3-Mapa de Controles'!$M$3:$P$143,4,FALSE))</f>
        <v/>
      </c>
      <c r="D12079" s="54" t="str">
        <f>IF(A12079="","",VLOOKUP(A12079,'3-Mapa de Controles'!$M$3:$AI$143,23,FALSE))</f>
        <v/>
      </c>
      <c r="E12079" s="54" t="str">
        <f>IF(A12079="","",VLOOKUP(A12079,'3-Mapa de Controles'!$B$3:$D$143,3,FALSE))</f>
        <v/>
      </c>
      <c r="F12079" s="56"/>
      <c r="G12079" s="122"/>
      <c r="H12079" s="122"/>
    </row>
    <row r="12080" spans="1:8" ht="28.5" customHeight="1">
      <c r="A12080" s="121"/>
      <c r="B12080" s="54" t="str">
        <f>IF(A12080="","",VLOOKUP(A12080,'3-Mapa de Controles'!$M$3:$N$143,2,FALSE))</f>
        <v/>
      </c>
      <c r="C12080" s="54" t="str">
        <f>IF(A12080="","",VLOOKUP(A12080,'3-Mapa de Controles'!$M$3:$P$143,4,FALSE))</f>
        <v/>
      </c>
      <c r="D12080" s="54" t="str">
        <f>IF(A12080="","",VLOOKUP(A12080,'3-Mapa de Controles'!$M$3:$AI$143,23,FALSE))</f>
        <v/>
      </c>
      <c r="E12080" s="54" t="str">
        <f>IF(A12080="","",VLOOKUP(A12080,'3-Mapa de Controles'!$B$3:$D$143,3,FALSE))</f>
        <v/>
      </c>
      <c r="F12080" s="56"/>
      <c r="G12080" s="122"/>
      <c r="H12080" s="122"/>
    </row>
    <row r="12081" spans="1:8" ht="28.5" customHeight="1">
      <c r="A12081" s="121"/>
      <c r="B12081" s="54" t="str">
        <f>IF(A12081="","",VLOOKUP(A12081,'3-Mapa de Controles'!$M$3:$N$143,2,FALSE))</f>
        <v/>
      </c>
      <c r="C12081" s="54" t="str">
        <f>IF(A12081="","",VLOOKUP(A12081,'3-Mapa de Controles'!$M$3:$P$143,4,FALSE))</f>
        <v/>
      </c>
      <c r="D12081" s="54" t="str">
        <f>IF(A12081="","",VLOOKUP(A12081,'3-Mapa de Controles'!$M$3:$AI$143,23,FALSE))</f>
        <v/>
      </c>
      <c r="E12081" s="54" t="str">
        <f>IF(A12081="","",VLOOKUP(A12081,'3-Mapa de Controles'!$B$3:$D$143,3,FALSE))</f>
        <v/>
      </c>
      <c r="F12081" s="56"/>
      <c r="G12081" s="122"/>
      <c r="H12081" s="122"/>
    </row>
    <row r="12082" spans="1:8" ht="28.5" customHeight="1">
      <c r="A12082" s="121"/>
      <c r="B12082" s="54" t="str">
        <f>IF(A12082="","",VLOOKUP(A12082,'3-Mapa de Controles'!$M$3:$N$143,2,FALSE))</f>
        <v/>
      </c>
      <c r="C12082" s="54" t="str">
        <f>IF(A12082="","",VLOOKUP(A12082,'3-Mapa de Controles'!$M$3:$P$143,4,FALSE))</f>
        <v/>
      </c>
      <c r="D12082" s="54" t="str">
        <f>IF(A12082="","",VLOOKUP(A12082,'3-Mapa de Controles'!$M$3:$AI$143,23,FALSE))</f>
        <v/>
      </c>
      <c r="E12082" s="54" t="str">
        <f>IF(A12082="","",VLOOKUP(A12082,'3-Mapa de Controles'!$B$3:$D$143,3,FALSE))</f>
        <v/>
      </c>
      <c r="F12082" s="56"/>
      <c r="G12082" s="122"/>
      <c r="H12082" s="122"/>
    </row>
    <row r="12083" spans="1:8" ht="28.5" customHeight="1">
      <c r="A12083" s="121"/>
      <c r="B12083" s="54" t="str">
        <f>IF(A12083="","",VLOOKUP(A12083,'3-Mapa de Controles'!$M$3:$N$143,2,FALSE))</f>
        <v/>
      </c>
      <c r="C12083" s="54" t="str">
        <f>IF(A12083="","",VLOOKUP(A12083,'3-Mapa de Controles'!$M$3:$P$143,4,FALSE))</f>
        <v/>
      </c>
      <c r="D12083" s="54" t="str">
        <f>IF(A12083="","",VLOOKUP(A12083,'3-Mapa de Controles'!$M$3:$AI$143,23,FALSE))</f>
        <v/>
      </c>
      <c r="E12083" s="54" t="str">
        <f>IF(A12083="","",VLOOKUP(A12083,'3-Mapa de Controles'!$B$3:$D$143,3,FALSE))</f>
        <v/>
      </c>
      <c r="F12083" s="56"/>
      <c r="G12083" s="122"/>
      <c r="H12083" s="122"/>
    </row>
    <row r="12084" spans="1:8" ht="28.5" customHeight="1">
      <c r="A12084" s="121"/>
      <c r="B12084" s="54" t="str">
        <f>IF(A12084="","",VLOOKUP(A12084,'3-Mapa de Controles'!$M$3:$N$143,2,FALSE))</f>
        <v/>
      </c>
      <c r="C12084" s="54" t="str">
        <f>IF(A12084="","",VLOOKUP(A12084,'3-Mapa de Controles'!$M$3:$P$143,4,FALSE))</f>
        <v/>
      </c>
      <c r="D12084" s="54" t="str">
        <f>IF(A12084="","",VLOOKUP(A12084,'3-Mapa de Controles'!$M$3:$AI$143,23,FALSE))</f>
        <v/>
      </c>
      <c r="E12084" s="54" t="str">
        <f>IF(A12084="","",VLOOKUP(A12084,'3-Mapa de Controles'!$B$3:$D$143,3,FALSE))</f>
        <v/>
      </c>
      <c r="F12084" s="56"/>
      <c r="G12084" s="122"/>
      <c r="H12084" s="122"/>
    </row>
    <row r="12085" spans="1:8" ht="28.5" customHeight="1">
      <c r="A12085" s="121"/>
      <c r="B12085" s="54" t="str">
        <f>IF(A12085="","",VLOOKUP(A12085,'3-Mapa de Controles'!$M$3:$N$143,2,FALSE))</f>
        <v/>
      </c>
      <c r="C12085" s="54" t="str">
        <f>IF(A12085="","",VLOOKUP(A12085,'3-Mapa de Controles'!$M$3:$P$143,4,FALSE))</f>
        <v/>
      </c>
      <c r="D12085" s="54" t="str">
        <f>IF(A12085="","",VLOOKUP(A12085,'3-Mapa de Controles'!$M$3:$AI$143,23,FALSE))</f>
        <v/>
      </c>
      <c r="E12085" s="54" t="str">
        <f>IF(A12085="","",VLOOKUP(A12085,'3-Mapa de Controles'!$B$3:$D$143,3,FALSE))</f>
        <v/>
      </c>
      <c r="F12085" s="56"/>
      <c r="G12085" s="122"/>
      <c r="H12085" s="122"/>
    </row>
    <row r="12086" spans="1:8" ht="28.5" customHeight="1">
      <c r="A12086" s="121"/>
      <c r="B12086" s="54" t="str">
        <f>IF(A12086="","",VLOOKUP(A12086,'3-Mapa de Controles'!$M$3:$N$143,2,FALSE))</f>
        <v/>
      </c>
      <c r="C12086" s="54" t="str">
        <f>IF(A12086="","",VLOOKUP(A12086,'3-Mapa de Controles'!$M$3:$P$143,4,FALSE))</f>
        <v/>
      </c>
      <c r="D12086" s="54" t="str">
        <f>IF(A12086="","",VLOOKUP(A12086,'3-Mapa de Controles'!$M$3:$AI$143,23,FALSE))</f>
        <v/>
      </c>
      <c r="E12086" s="54" t="str">
        <f>IF(A12086="","",VLOOKUP(A12086,'3-Mapa de Controles'!$B$3:$D$143,3,FALSE))</f>
        <v/>
      </c>
      <c r="F12086" s="56"/>
      <c r="G12086" s="122"/>
      <c r="H12086" s="122"/>
    </row>
    <row r="12087" spans="1:8" ht="28.5" customHeight="1">
      <c r="A12087" s="121"/>
      <c r="B12087" s="54" t="str">
        <f>IF(A12087="","",VLOOKUP(A12087,'3-Mapa de Controles'!$M$3:$N$143,2,FALSE))</f>
        <v/>
      </c>
      <c r="C12087" s="54" t="str">
        <f>IF(A12087="","",VLOOKUP(A12087,'3-Mapa de Controles'!$M$3:$P$143,4,FALSE))</f>
        <v/>
      </c>
      <c r="D12087" s="54" t="str">
        <f>IF(A12087="","",VLOOKUP(A12087,'3-Mapa de Controles'!$M$3:$AI$143,23,FALSE))</f>
        <v/>
      </c>
      <c r="E12087" s="54" t="str">
        <f>IF(A12087="","",VLOOKUP(A12087,'3-Mapa de Controles'!$B$3:$D$143,3,FALSE))</f>
        <v/>
      </c>
      <c r="F12087" s="56"/>
      <c r="G12087" s="122"/>
      <c r="H12087" s="122"/>
    </row>
    <row r="12088" spans="1:8" ht="28.5" customHeight="1">
      <c r="A12088" s="121"/>
      <c r="B12088" s="54" t="str">
        <f>IF(A12088="","",VLOOKUP(A12088,'3-Mapa de Controles'!$M$3:$N$143,2,FALSE))</f>
        <v/>
      </c>
      <c r="C12088" s="54" t="str">
        <f>IF(A12088="","",VLOOKUP(A12088,'3-Mapa de Controles'!$M$3:$P$143,4,FALSE))</f>
        <v/>
      </c>
      <c r="D12088" s="54" t="str">
        <f>IF(A12088="","",VLOOKUP(A12088,'3-Mapa de Controles'!$M$3:$AI$143,23,FALSE))</f>
        <v/>
      </c>
      <c r="E12088" s="54" t="str">
        <f>IF(A12088="","",VLOOKUP(A12088,'3-Mapa de Controles'!$B$3:$D$143,3,FALSE))</f>
        <v/>
      </c>
      <c r="F12088" s="56"/>
      <c r="G12088" s="122"/>
      <c r="H12088" s="122"/>
    </row>
    <row r="12089" spans="1:8" ht="28.5" customHeight="1">
      <c r="A12089" s="121"/>
      <c r="B12089" s="54" t="str">
        <f>IF(A12089="","",VLOOKUP(A12089,'3-Mapa de Controles'!$M$3:$N$143,2,FALSE))</f>
        <v/>
      </c>
      <c r="C12089" s="54" t="str">
        <f>IF(A12089="","",VLOOKUP(A12089,'3-Mapa de Controles'!$M$3:$P$143,4,FALSE))</f>
        <v/>
      </c>
      <c r="D12089" s="54" t="str">
        <f>IF(A12089="","",VLOOKUP(A12089,'3-Mapa de Controles'!$M$3:$AI$143,23,FALSE))</f>
        <v/>
      </c>
      <c r="E12089" s="54" t="str">
        <f>IF(A12089="","",VLOOKUP(A12089,'3-Mapa de Controles'!$B$3:$D$143,3,FALSE))</f>
        <v/>
      </c>
      <c r="F12089" s="56"/>
      <c r="G12089" s="122"/>
      <c r="H12089" s="122"/>
    </row>
    <row r="12090" spans="1:8" ht="28.5" customHeight="1">
      <c r="A12090" s="121"/>
      <c r="B12090" s="54" t="str">
        <f>IF(A12090="","",VLOOKUP(A12090,'3-Mapa de Controles'!$M$3:$N$143,2,FALSE))</f>
        <v/>
      </c>
      <c r="C12090" s="54" t="str">
        <f>IF(A12090="","",VLOOKUP(A12090,'3-Mapa de Controles'!$M$3:$P$143,4,FALSE))</f>
        <v/>
      </c>
      <c r="D12090" s="54" t="str">
        <f>IF(A12090="","",VLOOKUP(A12090,'3-Mapa de Controles'!$M$3:$AI$143,23,FALSE))</f>
        <v/>
      </c>
      <c r="E12090" s="54" t="str">
        <f>IF(A12090="","",VLOOKUP(A12090,'3-Mapa de Controles'!$B$3:$D$143,3,FALSE))</f>
        <v/>
      </c>
      <c r="F12090" s="56"/>
      <c r="G12090" s="122"/>
      <c r="H12090" s="122"/>
    </row>
    <row r="12091" spans="1:8" ht="28.5" customHeight="1">
      <c r="A12091" s="121"/>
      <c r="B12091" s="54" t="str">
        <f>IF(A12091="","",VLOOKUP(A12091,'3-Mapa de Controles'!$M$3:$N$143,2,FALSE))</f>
        <v/>
      </c>
      <c r="C12091" s="54" t="str">
        <f>IF(A12091="","",VLOOKUP(A12091,'3-Mapa de Controles'!$M$3:$P$143,4,FALSE))</f>
        <v/>
      </c>
      <c r="D12091" s="54" t="str">
        <f>IF(A12091="","",VLOOKUP(A12091,'3-Mapa de Controles'!$M$3:$AI$143,23,FALSE))</f>
        <v/>
      </c>
      <c r="E12091" s="54" t="str">
        <f>IF(A12091="","",VLOOKUP(A12091,'3-Mapa de Controles'!$B$3:$D$143,3,FALSE))</f>
        <v/>
      </c>
      <c r="F12091" s="56"/>
      <c r="G12091" s="122"/>
      <c r="H12091" s="122"/>
    </row>
    <row r="12092" spans="1:8" ht="28.5" customHeight="1">
      <c r="A12092" s="121"/>
      <c r="B12092" s="54" t="str">
        <f>IF(A12092="","",VLOOKUP(A12092,'3-Mapa de Controles'!$M$3:$N$143,2,FALSE))</f>
        <v/>
      </c>
      <c r="C12092" s="54" t="str">
        <f>IF(A12092="","",VLOOKUP(A12092,'3-Mapa de Controles'!$M$3:$P$143,4,FALSE))</f>
        <v/>
      </c>
      <c r="D12092" s="54" t="str">
        <f>IF(A12092="","",VLOOKUP(A12092,'3-Mapa de Controles'!$M$3:$AI$143,23,FALSE))</f>
        <v/>
      </c>
      <c r="E12092" s="54" t="str">
        <f>IF(A12092="","",VLOOKUP(A12092,'3-Mapa de Controles'!$B$3:$D$143,3,FALSE))</f>
        <v/>
      </c>
      <c r="F12092" s="56"/>
      <c r="G12092" s="122"/>
      <c r="H12092" s="122"/>
    </row>
    <row r="12093" spans="1:8" ht="28.5" customHeight="1">
      <c r="A12093" s="121"/>
      <c r="B12093" s="54" t="str">
        <f>IF(A12093="","",VLOOKUP(A12093,'3-Mapa de Controles'!$M$3:$N$143,2,FALSE))</f>
        <v/>
      </c>
      <c r="C12093" s="54" t="str">
        <f>IF(A12093="","",VLOOKUP(A12093,'3-Mapa de Controles'!$M$3:$P$143,4,FALSE))</f>
        <v/>
      </c>
      <c r="D12093" s="54" t="str">
        <f>IF(A12093="","",VLOOKUP(A12093,'3-Mapa de Controles'!$M$3:$AI$143,23,FALSE))</f>
        <v/>
      </c>
      <c r="E12093" s="54" t="str">
        <f>IF(A12093="","",VLOOKUP(A12093,'3-Mapa de Controles'!$B$3:$D$143,3,FALSE))</f>
        <v/>
      </c>
      <c r="F12093" s="56"/>
      <c r="G12093" s="122"/>
      <c r="H12093" s="122"/>
    </row>
    <row r="12094" spans="1:8" ht="28.5" customHeight="1">
      <c r="A12094" s="121"/>
      <c r="B12094" s="54" t="str">
        <f>IF(A12094="","",VLOOKUP(A12094,'3-Mapa de Controles'!$M$3:$N$143,2,FALSE))</f>
        <v/>
      </c>
      <c r="C12094" s="54" t="str">
        <f>IF(A12094="","",VLOOKUP(A12094,'3-Mapa de Controles'!$M$3:$P$143,4,FALSE))</f>
        <v/>
      </c>
      <c r="D12094" s="54" t="str">
        <f>IF(A12094="","",VLOOKUP(A12094,'3-Mapa de Controles'!$M$3:$AI$143,23,FALSE))</f>
        <v/>
      </c>
      <c r="E12094" s="54" t="str">
        <f>IF(A12094="","",VLOOKUP(A12094,'3-Mapa de Controles'!$B$3:$D$143,3,FALSE))</f>
        <v/>
      </c>
      <c r="F12094" s="56"/>
      <c r="G12094" s="122"/>
      <c r="H12094" s="122"/>
    </row>
    <row r="12095" spans="1:8" ht="28.5" customHeight="1">
      <c r="A12095" s="121"/>
      <c r="B12095" s="54" t="str">
        <f>IF(A12095="","",VLOOKUP(A12095,'3-Mapa de Controles'!$M$3:$N$143,2,FALSE))</f>
        <v/>
      </c>
      <c r="C12095" s="54" t="str">
        <f>IF(A12095="","",VLOOKUP(A12095,'3-Mapa de Controles'!$M$3:$P$143,4,FALSE))</f>
        <v/>
      </c>
      <c r="D12095" s="54" t="str">
        <f>IF(A12095="","",VLOOKUP(A12095,'3-Mapa de Controles'!$M$3:$AI$143,23,FALSE))</f>
        <v/>
      </c>
      <c r="E12095" s="54" t="str">
        <f>IF(A12095="","",VLOOKUP(A12095,'3-Mapa de Controles'!$B$3:$D$143,3,FALSE))</f>
        <v/>
      </c>
      <c r="F12095" s="56"/>
      <c r="G12095" s="122"/>
      <c r="H12095" s="122"/>
    </row>
    <row r="12096" spans="1:8" ht="28.5" customHeight="1">
      <c r="A12096" s="121"/>
      <c r="B12096" s="54" t="str">
        <f>IF(A12096="","",VLOOKUP(A12096,'3-Mapa de Controles'!$M$3:$N$143,2,FALSE))</f>
        <v/>
      </c>
      <c r="C12096" s="54" t="str">
        <f>IF(A12096="","",VLOOKUP(A12096,'3-Mapa de Controles'!$M$3:$P$143,4,FALSE))</f>
        <v/>
      </c>
      <c r="D12096" s="54" t="str">
        <f>IF(A12096="","",VLOOKUP(A12096,'3-Mapa de Controles'!$M$3:$AI$143,23,FALSE))</f>
        <v/>
      </c>
      <c r="E12096" s="54" t="str">
        <f>IF(A12096="","",VLOOKUP(A12096,'3-Mapa de Controles'!$B$3:$D$143,3,FALSE))</f>
        <v/>
      </c>
      <c r="F12096" s="56"/>
      <c r="G12096" s="122"/>
      <c r="H12096" s="122"/>
    </row>
    <row r="12097" spans="1:8" ht="28.5" customHeight="1">
      <c r="A12097" s="121"/>
      <c r="B12097" s="54" t="str">
        <f>IF(A12097="","",VLOOKUP(A12097,'3-Mapa de Controles'!$M$3:$N$143,2,FALSE))</f>
        <v/>
      </c>
      <c r="C12097" s="54" t="str">
        <f>IF(A12097="","",VLOOKUP(A12097,'3-Mapa de Controles'!$M$3:$P$143,4,FALSE))</f>
        <v/>
      </c>
      <c r="D12097" s="54" t="str">
        <f>IF(A12097="","",VLOOKUP(A12097,'3-Mapa de Controles'!$M$3:$AI$143,23,FALSE))</f>
        <v/>
      </c>
      <c r="E12097" s="54" t="str">
        <f>IF(A12097="","",VLOOKUP(A12097,'3-Mapa de Controles'!$B$3:$D$143,3,FALSE))</f>
        <v/>
      </c>
      <c r="F12097" s="56"/>
      <c r="G12097" s="122"/>
      <c r="H12097" s="122"/>
    </row>
    <row r="12098" spans="1:8" ht="28.5" customHeight="1">
      <c r="A12098" s="121"/>
      <c r="B12098" s="54" t="str">
        <f>IF(A12098="","",VLOOKUP(A12098,'3-Mapa de Controles'!$M$3:$N$143,2,FALSE))</f>
        <v/>
      </c>
      <c r="C12098" s="54" t="str">
        <f>IF(A12098="","",VLOOKUP(A12098,'3-Mapa de Controles'!$M$3:$P$143,4,FALSE))</f>
        <v/>
      </c>
      <c r="D12098" s="54" t="str">
        <f>IF(A12098="","",VLOOKUP(A12098,'3-Mapa de Controles'!$M$3:$AI$143,23,FALSE))</f>
        <v/>
      </c>
      <c r="E12098" s="54" t="str">
        <f>IF(A12098="","",VLOOKUP(A12098,'3-Mapa de Controles'!$B$3:$D$143,3,FALSE))</f>
        <v/>
      </c>
      <c r="F12098" s="56"/>
      <c r="G12098" s="122"/>
      <c r="H12098" s="122"/>
    </row>
    <row r="12099" spans="1:8" ht="28.5" customHeight="1">
      <c r="A12099" s="121"/>
      <c r="B12099" s="54" t="str">
        <f>IF(A12099="","",VLOOKUP(A12099,'3-Mapa de Controles'!$M$3:$N$143,2,FALSE))</f>
        <v/>
      </c>
      <c r="C12099" s="54" t="str">
        <f>IF(A12099="","",VLOOKUP(A12099,'3-Mapa de Controles'!$M$3:$P$143,4,FALSE))</f>
        <v/>
      </c>
      <c r="D12099" s="54" t="str">
        <f>IF(A12099="","",VLOOKUP(A12099,'3-Mapa de Controles'!$M$3:$AI$143,23,FALSE))</f>
        <v/>
      </c>
      <c r="E12099" s="54" t="str">
        <f>IF(A12099="","",VLOOKUP(A12099,'3-Mapa de Controles'!$B$3:$D$143,3,FALSE))</f>
        <v/>
      </c>
      <c r="F12099" s="56"/>
      <c r="G12099" s="122"/>
      <c r="H12099" s="122"/>
    </row>
    <row r="12100" spans="1:8" ht="28.5" customHeight="1">
      <c r="A12100" s="121"/>
      <c r="B12100" s="54" t="str">
        <f>IF(A12100="","",VLOOKUP(A12100,'3-Mapa de Controles'!$M$3:$N$143,2,FALSE))</f>
        <v/>
      </c>
      <c r="C12100" s="54" t="str">
        <f>IF(A12100="","",VLOOKUP(A12100,'3-Mapa de Controles'!$M$3:$P$143,4,FALSE))</f>
        <v/>
      </c>
      <c r="D12100" s="54" t="str">
        <f>IF(A12100="","",VLOOKUP(A12100,'3-Mapa de Controles'!$M$3:$AI$143,23,FALSE))</f>
        <v/>
      </c>
      <c r="E12100" s="54" t="str">
        <f>IF(A12100="","",VLOOKUP(A12100,'3-Mapa de Controles'!$B$3:$D$143,3,FALSE))</f>
        <v/>
      </c>
      <c r="F12100" s="56"/>
      <c r="G12100" s="122"/>
      <c r="H12100" s="122"/>
    </row>
    <row r="12101" spans="1:8" ht="28.5" customHeight="1">
      <c r="A12101" s="121"/>
      <c r="B12101" s="54" t="str">
        <f>IF(A12101="","",VLOOKUP(A12101,'3-Mapa de Controles'!$M$3:$N$143,2,FALSE))</f>
        <v/>
      </c>
      <c r="C12101" s="54" t="str">
        <f>IF(A12101="","",VLOOKUP(A12101,'3-Mapa de Controles'!$M$3:$P$143,4,FALSE))</f>
        <v/>
      </c>
      <c r="D12101" s="54" t="str">
        <f>IF(A12101="","",VLOOKUP(A12101,'3-Mapa de Controles'!$M$3:$AI$143,23,FALSE))</f>
        <v/>
      </c>
      <c r="E12101" s="54" t="str">
        <f>IF(A12101="","",VLOOKUP(A12101,'3-Mapa de Controles'!$B$3:$D$143,3,FALSE))</f>
        <v/>
      </c>
      <c r="F12101" s="56"/>
      <c r="G12101" s="122"/>
      <c r="H12101" s="122"/>
    </row>
    <row r="12102" spans="1:8" ht="28.5" customHeight="1">
      <c r="A12102" s="121"/>
      <c r="B12102" s="54" t="str">
        <f>IF(A12102="","",VLOOKUP(A12102,'3-Mapa de Controles'!$M$3:$N$143,2,FALSE))</f>
        <v/>
      </c>
      <c r="C12102" s="54" t="str">
        <f>IF(A12102="","",VLOOKUP(A12102,'3-Mapa de Controles'!$M$3:$P$143,4,FALSE))</f>
        <v/>
      </c>
      <c r="D12102" s="54" t="str">
        <f>IF(A12102="","",VLOOKUP(A12102,'3-Mapa de Controles'!$M$3:$AI$143,23,FALSE))</f>
        <v/>
      </c>
      <c r="E12102" s="54" t="str">
        <f>IF(A12102="","",VLOOKUP(A12102,'3-Mapa de Controles'!$B$3:$D$143,3,FALSE))</f>
        <v/>
      </c>
      <c r="F12102" s="56"/>
      <c r="G12102" s="122"/>
      <c r="H12102" s="122"/>
    </row>
    <row r="12103" spans="1:8" ht="28.5" customHeight="1">
      <c r="A12103" s="121"/>
      <c r="B12103" s="54" t="str">
        <f>IF(A12103="","",VLOOKUP(A12103,'3-Mapa de Controles'!$M$3:$N$143,2,FALSE))</f>
        <v/>
      </c>
      <c r="C12103" s="54" t="str">
        <f>IF(A12103="","",VLOOKUP(A12103,'3-Mapa de Controles'!$M$3:$P$143,4,FALSE))</f>
        <v/>
      </c>
      <c r="D12103" s="54" t="str">
        <f>IF(A12103="","",VLOOKUP(A12103,'3-Mapa de Controles'!$M$3:$AI$143,23,FALSE))</f>
        <v/>
      </c>
      <c r="E12103" s="54" t="str">
        <f>IF(A12103="","",VLOOKUP(A12103,'3-Mapa de Controles'!$B$3:$D$143,3,FALSE))</f>
        <v/>
      </c>
      <c r="F12103" s="56"/>
      <c r="G12103" s="122"/>
      <c r="H12103" s="122"/>
    </row>
    <row r="12104" spans="1:8" ht="28.5" customHeight="1">
      <c r="A12104" s="121"/>
      <c r="B12104" s="54" t="str">
        <f>IF(A12104="","",VLOOKUP(A12104,'3-Mapa de Controles'!$M$3:$N$143,2,FALSE))</f>
        <v/>
      </c>
      <c r="C12104" s="54" t="str">
        <f>IF(A12104="","",VLOOKUP(A12104,'3-Mapa de Controles'!$M$3:$P$143,4,FALSE))</f>
        <v/>
      </c>
      <c r="D12104" s="54" t="str">
        <f>IF(A12104="","",VLOOKUP(A12104,'3-Mapa de Controles'!$M$3:$AI$143,23,FALSE))</f>
        <v/>
      </c>
      <c r="E12104" s="54" t="str">
        <f>IF(A12104="","",VLOOKUP(A12104,'3-Mapa de Controles'!$B$3:$D$143,3,FALSE))</f>
        <v/>
      </c>
      <c r="F12104" s="56"/>
      <c r="G12104" s="122"/>
      <c r="H12104" s="122"/>
    </row>
    <row r="12105" spans="1:8" ht="28.5" customHeight="1">
      <c r="A12105" s="121"/>
      <c r="B12105" s="54" t="str">
        <f>IF(A12105="","",VLOOKUP(A12105,'3-Mapa de Controles'!$M$3:$N$143,2,FALSE))</f>
        <v/>
      </c>
      <c r="C12105" s="54" t="str">
        <f>IF(A12105="","",VLOOKUP(A12105,'3-Mapa de Controles'!$M$3:$P$143,4,FALSE))</f>
        <v/>
      </c>
      <c r="D12105" s="54" t="str">
        <f>IF(A12105="","",VLOOKUP(A12105,'3-Mapa de Controles'!$M$3:$AI$143,23,FALSE))</f>
        <v/>
      </c>
      <c r="E12105" s="54" t="str">
        <f>IF(A12105="","",VLOOKUP(A12105,'3-Mapa de Controles'!$B$3:$D$143,3,FALSE))</f>
        <v/>
      </c>
      <c r="F12105" s="56"/>
      <c r="G12105" s="122"/>
      <c r="H12105" s="122"/>
    </row>
    <row r="12106" spans="1:8" ht="28.5" customHeight="1">
      <c r="A12106" s="121"/>
      <c r="B12106" s="54" t="str">
        <f>IF(A12106="","",VLOOKUP(A12106,'3-Mapa de Controles'!$M$3:$N$143,2,FALSE))</f>
        <v/>
      </c>
      <c r="C12106" s="54" t="str">
        <f>IF(A12106="","",VLOOKUP(A12106,'3-Mapa de Controles'!$M$3:$P$143,4,FALSE))</f>
        <v/>
      </c>
      <c r="D12106" s="54" t="str">
        <f>IF(A12106="","",VLOOKUP(A12106,'3-Mapa de Controles'!$M$3:$AI$143,23,FALSE))</f>
        <v/>
      </c>
      <c r="E12106" s="54" t="str">
        <f>IF(A12106="","",VLOOKUP(A12106,'3-Mapa de Controles'!$B$3:$D$143,3,FALSE))</f>
        <v/>
      </c>
      <c r="F12106" s="56"/>
      <c r="G12106" s="122"/>
      <c r="H12106" s="122"/>
    </row>
    <row r="12107" spans="1:8" ht="28.5" customHeight="1">
      <c r="A12107" s="121"/>
      <c r="B12107" s="54" t="str">
        <f>IF(A12107="","",VLOOKUP(A12107,'3-Mapa de Controles'!$M$3:$N$143,2,FALSE))</f>
        <v/>
      </c>
      <c r="C12107" s="54" t="str">
        <f>IF(A12107="","",VLOOKUP(A12107,'3-Mapa de Controles'!$M$3:$P$143,4,FALSE))</f>
        <v/>
      </c>
      <c r="D12107" s="54" t="str">
        <f>IF(A12107="","",VLOOKUP(A12107,'3-Mapa de Controles'!$M$3:$AI$143,23,FALSE))</f>
        <v/>
      </c>
      <c r="E12107" s="54" t="str">
        <f>IF(A12107="","",VLOOKUP(A12107,'3-Mapa de Controles'!$B$3:$D$143,3,FALSE))</f>
        <v/>
      </c>
      <c r="F12107" s="56"/>
      <c r="G12107" s="122"/>
      <c r="H12107" s="122"/>
    </row>
    <row r="12108" spans="1:8" ht="28.5" customHeight="1">
      <c r="A12108" s="121"/>
      <c r="B12108" s="54" t="str">
        <f>IF(A12108="","",VLOOKUP(A12108,'3-Mapa de Controles'!$M$3:$N$143,2,FALSE))</f>
        <v/>
      </c>
      <c r="C12108" s="54" t="str">
        <f>IF(A12108="","",VLOOKUP(A12108,'3-Mapa de Controles'!$M$3:$P$143,4,FALSE))</f>
        <v/>
      </c>
      <c r="D12108" s="54" t="str">
        <f>IF(A12108="","",VLOOKUP(A12108,'3-Mapa de Controles'!$M$3:$AI$143,23,FALSE))</f>
        <v/>
      </c>
      <c r="E12108" s="54" t="str">
        <f>IF(A12108="","",VLOOKUP(A12108,'3-Mapa de Controles'!$B$3:$D$143,3,FALSE))</f>
        <v/>
      </c>
      <c r="F12108" s="56"/>
      <c r="G12108" s="122"/>
      <c r="H12108" s="122"/>
    </row>
    <row r="12109" spans="1:8" ht="28.5" customHeight="1">
      <c r="A12109" s="121"/>
      <c r="B12109" s="54" t="str">
        <f>IF(A12109="","",VLOOKUP(A12109,'3-Mapa de Controles'!$M$3:$N$143,2,FALSE))</f>
        <v/>
      </c>
      <c r="C12109" s="54" t="str">
        <f>IF(A12109="","",VLOOKUP(A12109,'3-Mapa de Controles'!$M$3:$P$143,4,FALSE))</f>
        <v/>
      </c>
      <c r="D12109" s="54" t="str">
        <f>IF(A12109="","",VLOOKUP(A12109,'3-Mapa de Controles'!$M$3:$AI$143,23,FALSE))</f>
        <v/>
      </c>
      <c r="E12109" s="54" t="str">
        <f>IF(A12109="","",VLOOKUP(A12109,'3-Mapa de Controles'!$B$3:$D$143,3,FALSE))</f>
        <v/>
      </c>
      <c r="F12109" s="56"/>
      <c r="G12109" s="122"/>
      <c r="H12109" s="122"/>
    </row>
    <row r="12110" spans="1:8" ht="28.5" customHeight="1">
      <c r="A12110" s="121"/>
      <c r="B12110" s="54" t="str">
        <f>IF(A12110="","",VLOOKUP(A12110,'3-Mapa de Controles'!$M$3:$N$143,2,FALSE))</f>
        <v/>
      </c>
      <c r="C12110" s="54" t="str">
        <f>IF(A12110="","",VLOOKUP(A12110,'3-Mapa de Controles'!$M$3:$P$143,4,FALSE))</f>
        <v/>
      </c>
      <c r="D12110" s="54" t="str">
        <f>IF(A12110="","",VLOOKUP(A12110,'3-Mapa de Controles'!$M$3:$AI$143,23,FALSE))</f>
        <v/>
      </c>
      <c r="E12110" s="54" t="str">
        <f>IF(A12110="","",VLOOKUP(A12110,'3-Mapa de Controles'!$B$3:$D$143,3,FALSE))</f>
        <v/>
      </c>
      <c r="F12110" s="56"/>
      <c r="G12110" s="122"/>
      <c r="H12110" s="122"/>
    </row>
    <row r="12111" spans="1:8" ht="28.5" customHeight="1">
      <c r="A12111" s="121"/>
      <c r="B12111" s="54" t="str">
        <f>IF(A12111="","",VLOOKUP(A12111,'3-Mapa de Controles'!$M$3:$N$143,2,FALSE))</f>
        <v/>
      </c>
      <c r="C12111" s="54" t="str">
        <f>IF(A12111="","",VLOOKUP(A12111,'3-Mapa de Controles'!$M$3:$P$143,4,FALSE))</f>
        <v/>
      </c>
      <c r="D12111" s="54" t="str">
        <f>IF(A12111="","",VLOOKUP(A12111,'3-Mapa de Controles'!$M$3:$AI$143,23,FALSE))</f>
        <v/>
      </c>
      <c r="E12111" s="54" t="str">
        <f>IF(A12111="","",VLOOKUP(A12111,'3-Mapa de Controles'!$B$3:$D$143,3,FALSE))</f>
        <v/>
      </c>
      <c r="F12111" s="56"/>
      <c r="G12111" s="122"/>
      <c r="H12111" s="122"/>
    </row>
    <row r="12112" spans="1:8" ht="28.5" customHeight="1">
      <c r="A12112" s="121"/>
      <c r="B12112" s="54" t="str">
        <f>IF(A12112="","",VLOOKUP(A12112,'3-Mapa de Controles'!$M$3:$N$143,2,FALSE))</f>
        <v/>
      </c>
      <c r="C12112" s="54" t="str">
        <f>IF(A12112="","",VLOOKUP(A12112,'3-Mapa de Controles'!$M$3:$P$143,4,FALSE))</f>
        <v/>
      </c>
      <c r="D12112" s="54" t="str">
        <f>IF(A12112="","",VLOOKUP(A12112,'3-Mapa de Controles'!$M$3:$AI$143,23,FALSE))</f>
        <v/>
      </c>
      <c r="E12112" s="54" t="str">
        <f>IF(A12112="","",VLOOKUP(A12112,'3-Mapa de Controles'!$B$3:$D$143,3,FALSE))</f>
        <v/>
      </c>
      <c r="F12112" s="56"/>
      <c r="G12112" s="122"/>
      <c r="H12112" s="122"/>
    </row>
    <row r="12113" spans="1:8" ht="28.5" customHeight="1">
      <c r="A12113" s="121"/>
      <c r="B12113" s="54" t="str">
        <f>IF(A12113="","",VLOOKUP(A12113,'3-Mapa de Controles'!$M$3:$N$143,2,FALSE))</f>
        <v/>
      </c>
      <c r="C12113" s="54" t="str">
        <f>IF(A12113="","",VLOOKUP(A12113,'3-Mapa de Controles'!$M$3:$P$143,4,FALSE))</f>
        <v/>
      </c>
      <c r="D12113" s="54" t="str">
        <f>IF(A12113="","",VLOOKUP(A12113,'3-Mapa de Controles'!$M$3:$AI$143,23,FALSE))</f>
        <v/>
      </c>
      <c r="E12113" s="54" t="str">
        <f>IF(A12113="","",VLOOKUP(A12113,'3-Mapa de Controles'!$B$3:$D$143,3,FALSE))</f>
        <v/>
      </c>
      <c r="F12113" s="56"/>
      <c r="G12113" s="122"/>
      <c r="H12113" s="122"/>
    </row>
    <row r="12114" spans="1:8" ht="28.5" customHeight="1">
      <c r="A12114" s="121"/>
      <c r="B12114" s="54" t="str">
        <f>IF(A12114="","",VLOOKUP(A12114,'3-Mapa de Controles'!$M$3:$N$143,2,FALSE))</f>
        <v/>
      </c>
      <c r="C12114" s="54" t="str">
        <f>IF(A12114="","",VLOOKUP(A12114,'3-Mapa de Controles'!$M$3:$P$143,4,FALSE))</f>
        <v/>
      </c>
      <c r="D12114" s="54" t="str">
        <f>IF(A12114="","",VLOOKUP(A12114,'3-Mapa de Controles'!$M$3:$AI$143,23,FALSE))</f>
        <v/>
      </c>
      <c r="E12114" s="54" t="str">
        <f>IF(A12114="","",VLOOKUP(A12114,'3-Mapa de Controles'!$B$3:$D$143,3,FALSE))</f>
        <v/>
      </c>
      <c r="F12114" s="56"/>
      <c r="G12114" s="122"/>
      <c r="H12114" s="122"/>
    </row>
    <row r="12115" spans="1:8" ht="28.5" customHeight="1">
      <c r="A12115" s="121"/>
      <c r="B12115" s="54" t="str">
        <f>IF(A12115="","",VLOOKUP(A12115,'3-Mapa de Controles'!$M$3:$N$143,2,FALSE))</f>
        <v/>
      </c>
      <c r="C12115" s="54" t="str">
        <f>IF(A12115="","",VLOOKUP(A12115,'3-Mapa de Controles'!$M$3:$P$143,4,FALSE))</f>
        <v/>
      </c>
      <c r="D12115" s="54" t="str">
        <f>IF(A12115="","",VLOOKUP(A12115,'3-Mapa de Controles'!$M$3:$AI$143,23,FALSE))</f>
        <v/>
      </c>
      <c r="E12115" s="54" t="str">
        <f>IF(A12115="","",VLOOKUP(A12115,'3-Mapa de Controles'!$B$3:$D$143,3,FALSE))</f>
        <v/>
      </c>
      <c r="F12115" s="56"/>
      <c r="G12115" s="122"/>
      <c r="H12115" s="122"/>
    </row>
    <row r="12116" spans="1:8" ht="28.5" customHeight="1">
      <c r="A12116" s="121"/>
      <c r="B12116" s="54" t="str">
        <f>IF(A12116="","",VLOOKUP(A12116,'3-Mapa de Controles'!$M$3:$N$143,2,FALSE))</f>
        <v/>
      </c>
      <c r="C12116" s="54" t="str">
        <f>IF(A12116="","",VLOOKUP(A12116,'3-Mapa de Controles'!$M$3:$P$143,4,FALSE))</f>
        <v/>
      </c>
      <c r="D12116" s="54" t="str">
        <f>IF(A12116="","",VLOOKUP(A12116,'3-Mapa de Controles'!$M$3:$AI$143,23,FALSE))</f>
        <v/>
      </c>
      <c r="E12116" s="54" t="str">
        <f>IF(A12116="","",VLOOKUP(A12116,'3-Mapa de Controles'!$B$3:$D$143,3,FALSE))</f>
        <v/>
      </c>
      <c r="F12116" s="56"/>
      <c r="G12116" s="122"/>
      <c r="H12116" s="122"/>
    </row>
    <row r="12117" spans="1:8" ht="28.5" customHeight="1">
      <c r="A12117" s="121"/>
      <c r="B12117" s="54" t="str">
        <f>IF(A12117="","",VLOOKUP(A12117,'3-Mapa de Controles'!$M$3:$N$143,2,FALSE))</f>
        <v/>
      </c>
      <c r="C12117" s="54" t="str">
        <f>IF(A12117="","",VLOOKUP(A12117,'3-Mapa de Controles'!$M$3:$P$143,4,FALSE))</f>
        <v/>
      </c>
      <c r="D12117" s="54" t="str">
        <f>IF(A12117="","",VLOOKUP(A12117,'3-Mapa de Controles'!$M$3:$AI$143,23,FALSE))</f>
        <v/>
      </c>
      <c r="E12117" s="54" t="str">
        <f>IF(A12117="","",VLOOKUP(A12117,'3-Mapa de Controles'!$B$3:$D$143,3,FALSE))</f>
        <v/>
      </c>
      <c r="F12117" s="56"/>
      <c r="G12117" s="122"/>
      <c r="H12117" s="122"/>
    </row>
    <row r="12118" spans="1:8" ht="28.5" customHeight="1">
      <c r="A12118" s="121"/>
      <c r="B12118" s="54" t="str">
        <f>IF(A12118="","",VLOOKUP(A12118,'3-Mapa de Controles'!$M$3:$N$143,2,FALSE))</f>
        <v/>
      </c>
      <c r="C12118" s="54" t="str">
        <f>IF(A12118="","",VLOOKUP(A12118,'3-Mapa de Controles'!$M$3:$P$143,4,FALSE))</f>
        <v/>
      </c>
      <c r="D12118" s="54" t="str">
        <f>IF(A12118="","",VLOOKUP(A12118,'3-Mapa de Controles'!$M$3:$AI$143,23,FALSE))</f>
        <v/>
      </c>
      <c r="E12118" s="54" t="str">
        <f>IF(A12118="","",VLOOKUP(A12118,'3-Mapa de Controles'!$B$3:$D$143,3,FALSE))</f>
        <v/>
      </c>
      <c r="F12118" s="56"/>
      <c r="G12118" s="122"/>
      <c r="H12118" s="122"/>
    </row>
    <row r="12119" spans="1:8" ht="28.5" customHeight="1">
      <c r="A12119" s="121"/>
      <c r="B12119" s="54" t="str">
        <f>IF(A12119="","",VLOOKUP(A12119,'3-Mapa de Controles'!$M$3:$N$143,2,FALSE))</f>
        <v/>
      </c>
      <c r="C12119" s="54" t="str">
        <f>IF(A12119="","",VLOOKUP(A12119,'3-Mapa de Controles'!$M$3:$P$143,4,FALSE))</f>
        <v/>
      </c>
      <c r="D12119" s="54" t="str">
        <f>IF(A12119="","",VLOOKUP(A12119,'3-Mapa de Controles'!$M$3:$AI$143,23,FALSE))</f>
        <v/>
      </c>
      <c r="E12119" s="54" t="str">
        <f>IF(A12119="","",VLOOKUP(A12119,'3-Mapa de Controles'!$B$3:$D$143,3,FALSE))</f>
        <v/>
      </c>
      <c r="F12119" s="56"/>
      <c r="G12119" s="122"/>
      <c r="H12119" s="122"/>
    </row>
    <row r="12120" spans="1:8" ht="28.5" customHeight="1">
      <c r="A12120" s="121"/>
      <c r="B12120" s="54" t="str">
        <f>IF(A12120="","",VLOOKUP(A12120,'3-Mapa de Controles'!$M$3:$N$143,2,FALSE))</f>
        <v/>
      </c>
      <c r="C12120" s="54" t="str">
        <f>IF(A12120="","",VLOOKUP(A12120,'3-Mapa de Controles'!$M$3:$P$143,4,FALSE))</f>
        <v/>
      </c>
      <c r="D12120" s="54" t="str">
        <f>IF(A12120="","",VLOOKUP(A12120,'3-Mapa de Controles'!$M$3:$AI$143,23,FALSE))</f>
        <v/>
      </c>
      <c r="E12120" s="54" t="str">
        <f>IF(A12120="","",VLOOKUP(A12120,'3-Mapa de Controles'!$B$3:$D$143,3,FALSE))</f>
        <v/>
      </c>
      <c r="F12120" s="56"/>
      <c r="G12120" s="122"/>
      <c r="H12120" s="122"/>
    </row>
    <row r="12121" spans="1:8" ht="28.5" customHeight="1">
      <c r="A12121" s="121"/>
      <c r="B12121" s="54" t="str">
        <f>IF(A12121="","",VLOOKUP(A12121,'3-Mapa de Controles'!$M$3:$N$143,2,FALSE))</f>
        <v/>
      </c>
      <c r="C12121" s="54" t="str">
        <f>IF(A12121="","",VLOOKUP(A12121,'3-Mapa de Controles'!$M$3:$P$143,4,FALSE))</f>
        <v/>
      </c>
      <c r="D12121" s="54" t="str">
        <f>IF(A12121="","",VLOOKUP(A12121,'3-Mapa de Controles'!$M$3:$AI$143,23,FALSE))</f>
        <v/>
      </c>
      <c r="E12121" s="54" t="str">
        <f>IF(A12121="","",VLOOKUP(A12121,'3-Mapa de Controles'!$B$3:$D$143,3,FALSE))</f>
        <v/>
      </c>
      <c r="F12121" s="56"/>
      <c r="G12121" s="122"/>
      <c r="H12121" s="122"/>
    </row>
    <row r="12122" spans="1:8" ht="28.5" customHeight="1">
      <c r="A12122" s="121"/>
      <c r="B12122" s="54" t="str">
        <f>IF(A12122="","",VLOOKUP(A12122,'3-Mapa de Controles'!$M$3:$N$143,2,FALSE))</f>
        <v/>
      </c>
      <c r="C12122" s="54" t="str">
        <f>IF(A12122="","",VLOOKUP(A12122,'3-Mapa de Controles'!$M$3:$P$143,4,FALSE))</f>
        <v/>
      </c>
      <c r="D12122" s="54" t="str">
        <f>IF(A12122="","",VLOOKUP(A12122,'3-Mapa de Controles'!$M$3:$AI$143,23,FALSE))</f>
        <v/>
      </c>
      <c r="E12122" s="54" t="str">
        <f>IF(A12122="","",VLOOKUP(A12122,'3-Mapa de Controles'!$B$3:$D$143,3,FALSE))</f>
        <v/>
      </c>
      <c r="F12122" s="56"/>
      <c r="G12122" s="122"/>
      <c r="H12122" s="122"/>
    </row>
    <row r="12123" spans="1:8" ht="28.5" customHeight="1">
      <c r="A12123" s="121"/>
      <c r="B12123" s="54" t="str">
        <f>IF(A12123="","",VLOOKUP(A12123,'3-Mapa de Controles'!$M$3:$N$143,2,FALSE))</f>
        <v/>
      </c>
      <c r="C12123" s="54" t="str">
        <f>IF(A12123="","",VLOOKUP(A12123,'3-Mapa de Controles'!$M$3:$P$143,4,FALSE))</f>
        <v/>
      </c>
      <c r="D12123" s="54" t="str">
        <f>IF(A12123="","",VLOOKUP(A12123,'3-Mapa de Controles'!$M$3:$AI$143,23,FALSE))</f>
        <v/>
      </c>
      <c r="E12123" s="54" t="str">
        <f>IF(A12123="","",VLOOKUP(A12123,'3-Mapa de Controles'!$B$3:$D$143,3,FALSE))</f>
        <v/>
      </c>
      <c r="F12123" s="56"/>
      <c r="G12123" s="122"/>
      <c r="H12123" s="122"/>
    </row>
    <row r="12124" spans="1:8" ht="28.5" customHeight="1">
      <c r="A12124" s="121"/>
      <c r="B12124" s="54" t="str">
        <f>IF(A12124="","",VLOOKUP(A12124,'3-Mapa de Controles'!$M$3:$N$143,2,FALSE))</f>
        <v/>
      </c>
      <c r="C12124" s="54" t="str">
        <f>IF(A12124="","",VLOOKUP(A12124,'3-Mapa de Controles'!$M$3:$P$143,4,FALSE))</f>
        <v/>
      </c>
      <c r="D12124" s="54" t="str">
        <f>IF(A12124="","",VLOOKUP(A12124,'3-Mapa de Controles'!$M$3:$AI$143,23,FALSE))</f>
        <v/>
      </c>
      <c r="E12124" s="54" t="str">
        <f>IF(A12124="","",VLOOKUP(A12124,'3-Mapa de Controles'!$B$3:$D$143,3,FALSE))</f>
        <v/>
      </c>
      <c r="F12124" s="56"/>
      <c r="G12124" s="122"/>
      <c r="H12124" s="122"/>
    </row>
    <row r="12125" spans="1:8" ht="28.5" customHeight="1">
      <c r="A12125" s="121"/>
      <c r="B12125" s="54" t="str">
        <f>IF(A12125="","",VLOOKUP(A12125,'3-Mapa de Controles'!$M$3:$N$143,2,FALSE))</f>
        <v/>
      </c>
      <c r="C12125" s="54" t="str">
        <f>IF(A12125="","",VLOOKUP(A12125,'3-Mapa de Controles'!$M$3:$P$143,4,FALSE))</f>
        <v/>
      </c>
      <c r="D12125" s="54" t="str">
        <f>IF(A12125="","",VLOOKUP(A12125,'3-Mapa de Controles'!$M$3:$AI$143,23,FALSE))</f>
        <v/>
      </c>
      <c r="E12125" s="54" t="str">
        <f>IF(A12125="","",VLOOKUP(A12125,'3-Mapa de Controles'!$B$3:$D$143,3,FALSE))</f>
        <v/>
      </c>
      <c r="F12125" s="56"/>
      <c r="G12125" s="122"/>
      <c r="H12125" s="122"/>
    </row>
    <row r="12126" spans="1:8" ht="28.5" customHeight="1">
      <c r="A12126" s="121"/>
      <c r="B12126" s="54" t="str">
        <f>IF(A12126="","",VLOOKUP(A12126,'3-Mapa de Controles'!$M$3:$N$143,2,FALSE))</f>
        <v/>
      </c>
      <c r="C12126" s="54" t="str">
        <f>IF(A12126="","",VLOOKUP(A12126,'3-Mapa de Controles'!$M$3:$P$143,4,FALSE))</f>
        <v/>
      </c>
      <c r="D12126" s="54" t="str">
        <f>IF(A12126="","",VLOOKUP(A12126,'3-Mapa de Controles'!$M$3:$AI$143,23,FALSE))</f>
        <v/>
      </c>
      <c r="E12126" s="54" t="str">
        <f>IF(A12126="","",VLOOKUP(A12126,'3-Mapa de Controles'!$B$3:$D$143,3,FALSE))</f>
        <v/>
      </c>
      <c r="F12126" s="56"/>
      <c r="G12126" s="122"/>
      <c r="H12126" s="122"/>
    </row>
    <row r="12127" spans="1:8" ht="28.5" customHeight="1">
      <c r="A12127" s="121"/>
      <c r="B12127" s="54" t="str">
        <f>IF(A12127="","",VLOOKUP(A12127,'3-Mapa de Controles'!$M$3:$N$143,2,FALSE))</f>
        <v/>
      </c>
      <c r="C12127" s="54" t="str">
        <f>IF(A12127="","",VLOOKUP(A12127,'3-Mapa de Controles'!$M$3:$P$143,4,FALSE))</f>
        <v/>
      </c>
      <c r="D12127" s="54" t="str">
        <f>IF(A12127="","",VLOOKUP(A12127,'3-Mapa de Controles'!$M$3:$AI$143,23,FALSE))</f>
        <v/>
      </c>
      <c r="E12127" s="54" t="str">
        <f>IF(A12127="","",VLOOKUP(A12127,'3-Mapa de Controles'!$B$3:$D$143,3,FALSE))</f>
        <v/>
      </c>
      <c r="F12127" s="56"/>
      <c r="G12127" s="122"/>
      <c r="H12127" s="122"/>
    </row>
    <row r="12128" spans="1:8" ht="28.5" customHeight="1">
      <c r="A12128" s="121"/>
      <c r="B12128" s="54" t="str">
        <f>IF(A12128="","",VLOOKUP(A12128,'3-Mapa de Controles'!$M$3:$N$143,2,FALSE))</f>
        <v/>
      </c>
      <c r="C12128" s="54" t="str">
        <f>IF(A12128="","",VLOOKUP(A12128,'3-Mapa de Controles'!$M$3:$P$143,4,FALSE))</f>
        <v/>
      </c>
      <c r="D12128" s="54" t="str">
        <f>IF(A12128="","",VLOOKUP(A12128,'3-Mapa de Controles'!$M$3:$AI$143,23,FALSE))</f>
        <v/>
      </c>
      <c r="E12128" s="54" t="str">
        <f>IF(A12128="","",VLOOKUP(A12128,'3-Mapa de Controles'!$B$3:$D$143,3,FALSE))</f>
        <v/>
      </c>
      <c r="F12128" s="56"/>
      <c r="G12128" s="122"/>
      <c r="H12128" s="122"/>
    </row>
    <row r="12129" spans="1:8" ht="28.5" customHeight="1">
      <c r="A12129" s="121"/>
      <c r="B12129" s="54" t="str">
        <f>IF(A12129="","",VLOOKUP(A12129,'3-Mapa de Controles'!$M$3:$N$143,2,FALSE))</f>
        <v/>
      </c>
      <c r="C12129" s="54" t="str">
        <f>IF(A12129="","",VLOOKUP(A12129,'3-Mapa de Controles'!$M$3:$P$143,4,FALSE))</f>
        <v/>
      </c>
      <c r="D12129" s="54" t="str">
        <f>IF(A12129="","",VLOOKUP(A12129,'3-Mapa de Controles'!$M$3:$AI$143,23,FALSE))</f>
        <v/>
      </c>
      <c r="E12129" s="54" t="str">
        <f>IF(A12129="","",VLOOKUP(A12129,'3-Mapa de Controles'!$B$3:$D$143,3,FALSE))</f>
        <v/>
      </c>
      <c r="F12129" s="56"/>
      <c r="G12129" s="122"/>
      <c r="H12129" s="122"/>
    </row>
    <row r="12130" spans="1:8" ht="28.5" customHeight="1">
      <c r="A12130" s="121"/>
      <c r="B12130" s="54" t="str">
        <f>IF(A12130="","",VLOOKUP(A12130,'3-Mapa de Controles'!$M$3:$N$143,2,FALSE))</f>
        <v/>
      </c>
      <c r="C12130" s="54" t="str">
        <f>IF(A12130="","",VLOOKUP(A12130,'3-Mapa de Controles'!$M$3:$P$143,4,FALSE))</f>
        <v/>
      </c>
      <c r="D12130" s="54" t="str">
        <f>IF(A12130="","",VLOOKUP(A12130,'3-Mapa de Controles'!$M$3:$AI$143,23,FALSE))</f>
        <v/>
      </c>
      <c r="E12130" s="54" t="str">
        <f>IF(A12130="","",VLOOKUP(A12130,'3-Mapa de Controles'!$B$3:$D$143,3,FALSE))</f>
        <v/>
      </c>
      <c r="F12130" s="56"/>
      <c r="G12130" s="122"/>
      <c r="H12130" s="122"/>
    </row>
    <row r="12131" spans="1:8" ht="28.5" customHeight="1">
      <c r="A12131" s="121"/>
      <c r="B12131" s="54" t="str">
        <f>IF(A12131="","",VLOOKUP(A12131,'3-Mapa de Controles'!$M$3:$N$143,2,FALSE))</f>
        <v/>
      </c>
      <c r="C12131" s="54" t="str">
        <f>IF(A12131="","",VLOOKUP(A12131,'3-Mapa de Controles'!$M$3:$P$143,4,FALSE))</f>
        <v/>
      </c>
      <c r="D12131" s="54" t="str">
        <f>IF(A12131="","",VLOOKUP(A12131,'3-Mapa de Controles'!$M$3:$AI$143,23,FALSE))</f>
        <v/>
      </c>
      <c r="E12131" s="54" t="str">
        <f>IF(A12131="","",VLOOKUP(A12131,'3-Mapa de Controles'!$B$3:$D$143,3,FALSE))</f>
        <v/>
      </c>
      <c r="F12131" s="56"/>
      <c r="G12131" s="122"/>
      <c r="H12131" s="122"/>
    </row>
    <row r="12132" spans="1:8" ht="28.5" customHeight="1">
      <c r="A12132" s="121"/>
      <c r="B12132" s="54" t="str">
        <f>IF(A12132="","",VLOOKUP(A12132,'3-Mapa de Controles'!$M$3:$N$143,2,FALSE))</f>
        <v/>
      </c>
      <c r="C12132" s="54" t="str">
        <f>IF(A12132="","",VLOOKUP(A12132,'3-Mapa de Controles'!$M$3:$P$143,4,FALSE))</f>
        <v/>
      </c>
      <c r="D12132" s="54" t="str">
        <f>IF(A12132="","",VLOOKUP(A12132,'3-Mapa de Controles'!$M$3:$AI$143,23,FALSE))</f>
        <v/>
      </c>
      <c r="E12132" s="54" t="str">
        <f>IF(A12132="","",VLOOKUP(A12132,'3-Mapa de Controles'!$B$3:$D$143,3,FALSE))</f>
        <v/>
      </c>
      <c r="F12132" s="56"/>
      <c r="G12132" s="122"/>
      <c r="H12132" s="122"/>
    </row>
    <row r="12133" spans="1:8" ht="28.5" customHeight="1">
      <c r="A12133" s="121"/>
      <c r="B12133" s="54" t="str">
        <f>IF(A12133="","",VLOOKUP(A12133,'3-Mapa de Controles'!$M$3:$N$143,2,FALSE))</f>
        <v/>
      </c>
      <c r="C12133" s="54" t="str">
        <f>IF(A12133="","",VLOOKUP(A12133,'3-Mapa de Controles'!$M$3:$P$143,4,FALSE))</f>
        <v/>
      </c>
      <c r="D12133" s="54" t="str">
        <f>IF(A12133="","",VLOOKUP(A12133,'3-Mapa de Controles'!$M$3:$AI$143,23,FALSE))</f>
        <v/>
      </c>
      <c r="E12133" s="54" t="str">
        <f>IF(A12133="","",VLOOKUP(A12133,'3-Mapa de Controles'!$B$3:$D$143,3,FALSE))</f>
        <v/>
      </c>
      <c r="F12133" s="56"/>
      <c r="G12133" s="122"/>
      <c r="H12133" s="122"/>
    </row>
    <row r="12134" spans="1:8" ht="28.5" customHeight="1">
      <c r="A12134" s="121"/>
      <c r="B12134" s="54" t="str">
        <f>IF(A12134="","",VLOOKUP(A12134,'3-Mapa de Controles'!$M$3:$N$143,2,FALSE))</f>
        <v/>
      </c>
      <c r="C12134" s="54" t="str">
        <f>IF(A12134="","",VLOOKUP(A12134,'3-Mapa de Controles'!$M$3:$P$143,4,FALSE))</f>
        <v/>
      </c>
      <c r="D12134" s="54" t="str">
        <f>IF(A12134="","",VLOOKUP(A12134,'3-Mapa de Controles'!$M$3:$AI$143,23,FALSE))</f>
        <v/>
      </c>
      <c r="E12134" s="54" t="str">
        <f>IF(A12134="","",VLOOKUP(A12134,'3-Mapa de Controles'!$B$3:$D$143,3,FALSE))</f>
        <v/>
      </c>
      <c r="F12134" s="56"/>
      <c r="G12134" s="122"/>
      <c r="H12134" s="122"/>
    </row>
    <row r="12135" spans="1:8" ht="28.5" customHeight="1">
      <c r="A12135" s="121"/>
      <c r="B12135" s="54" t="str">
        <f>IF(A12135="","",VLOOKUP(A12135,'3-Mapa de Controles'!$M$3:$N$143,2,FALSE))</f>
        <v/>
      </c>
      <c r="C12135" s="54" t="str">
        <f>IF(A12135="","",VLOOKUP(A12135,'3-Mapa de Controles'!$M$3:$P$143,4,FALSE))</f>
        <v/>
      </c>
      <c r="D12135" s="54" t="str">
        <f>IF(A12135="","",VLOOKUP(A12135,'3-Mapa de Controles'!$M$3:$AI$143,23,FALSE))</f>
        <v/>
      </c>
      <c r="E12135" s="54" t="str">
        <f>IF(A12135="","",VLOOKUP(A12135,'3-Mapa de Controles'!$B$3:$D$143,3,FALSE))</f>
        <v/>
      </c>
      <c r="F12135" s="56"/>
      <c r="G12135" s="122"/>
      <c r="H12135" s="122"/>
    </row>
    <row r="12136" spans="1:8" ht="28.5" customHeight="1">
      <c r="A12136" s="121"/>
      <c r="B12136" s="54" t="str">
        <f>IF(A12136="","",VLOOKUP(A12136,'3-Mapa de Controles'!$M$3:$N$143,2,FALSE))</f>
        <v/>
      </c>
      <c r="C12136" s="54" t="str">
        <f>IF(A12136="","",VLOOKUP(A12136,'3-Mapa de Controles'!$M$3:$P$143,4,FALSE))</f>
        <v/>
      </c>
      <c r="D12136" s="54" t="str">
        <f>IF(A12136="","",VLOOKUP(A12136,'3-Mapa de Controles'!$M$3:$AI$143,23,FALSE))</f>
        <v/>
      </c>
      <c r="E12136" s="54" t="str">
        <f>IF(A12136="","",VLOOKUP(A12136,'3-Mapa de Controles'!$B$3:$D$143,3,FALSE))</f>
        <v/>
      </c>
      <c r="F12136" s="56"/>
      <c r="G12136" s="122"/>
      <c r="H12136" s="122"/>
    </row>
    <row r="12137" spans="1:8" ht="28.5" customHeight="1">
      <c r="A12137" s="121"/>
      <c r="B12137" s="54" t="str">
        <f>IF(A12137="","",VLOOKUP(A12137,'3-Mapa de Controles'!$M$3:$N$143,2,FALSE))</f>
        <v/>
      </c>
      <c r="C12137" s="54" t="str">
        <f>IF(A12137="","",VLOOKUP(A12137,'3-Mapa de Controles'!$M$3:$P$143,4,FALSE))</f>
        <v/>
      </c>
      <c r="D12137" s="54" t="str">
        <f>IF(A12137="","",VLOOKUP(A12137,'3-Mapa de Controles'!$M$3:$AI$143,23,FALSE))</f>
        <v/>
      </c>
      <c r="E12137" s="54" t="str">
        <f>IF(A12137="","",VLOOKUP(A12137,'3-Mapa de Controles'!$B$3:$D$143,3,FALSE))</f>
        <v/>
      </c>
      <c r="F12137" s="56"/>
      <c r="G12137" s="122"/>
      <c r="H12137" s="122"/>
    </row>
    <row r="12138" spans="1:8" ht="28.5" customHeight="1">
      <c r="A12138" s="121"/>
      <c r="B12138" s="54" t="str">
        <f>IF(A12138="","",VLOOKUP(A12138,'3-Mapa de Controles'!$M$3:$N$143,2,FALSE))</f>
        <v/>
      </c>
      <c r="C12138" s="54" t="str">
        <f>IF(A12138="","",VLOOKUP(A12138,'3-Mapa de Controles'!$M$3:$P$143,4,FALSE))</f>
        <v/>
      </c>
      <c r="D12138" s="54" t="str">
        <f>IF(A12138="","",VLOOKUP(A12138,'3-Mapa de Controles'!$M$3:$AI$143,23,FALSE))</f>
        <v/>
      </c>
      <c r="E12138" s="54" t="str">
        <f>IF(A12138="","",VLOOKUP(A12138,'3-Mapa de Controles'!$B$3:$D$143,3,FALSE))</f>
        <v/>
      </c>
      <c r="F12138" s="56"/>
      <c r="G12138" s="122"/>
      <c r="H12138" s="122"/>
    </row>
    <row r="12139" spans="1:8" ht="28.5" customHeight="1">
      <c r="A12139" s="121"/>
      <c r="B12139" s="54" t="str">
        <f>IF(A12139="","",VLOOKUP(A12139,'3-Mapa de Controles'!$M$3:$N$143,2,FALSE))</f>
        <v/>
      </c>
      <c r="C12139" s="54" t="str">
        <f>IF(A12139="","",VLOOKUP(A12139,'3-Mapa de Controles'!$M$3:$P$143,4,FALSE))</f>
        <v/>
      </c>
      <c r="D12139" s="54" t="str">
        <f>IF(A12139="","",VLOOKUP(A12139,'3-Mapa de Controles'!$M$3:$AI$143,23,FALSE))</f>
        <v/>
      </c>
      <c r="E12139" s="54" t="str">
        <f>IF(A12139="","",VLOOKUP(A12139,'3-Mapa de Controles'!$B$3:$D$143,3,FALSE))</f>
        <v/>
      </c>
      <c r="F12139" s="56"/>
      <c r="G12139" s="122"/>
      <c r="H12139" s="122"/>
    </row>
    <row r="12140" spans="1:8" ht="28.5" customHeight="1">
      <c r="A12140" s="121"/>
      <c r="B12140" s="54" t="str">
        <f>IF(A12140="","",VLOOKUP(A12140,'3-Mapa de Controles'!$M$3:$N$143,2,FALSE))</f>
        <v/>
      </c>
      <c r="C12140" s="54" t="str">
        <f>IF(A12140="","",VLOOKUP(A12140,'3-Mapa de Controles'!$M$3:$P$143,4,FALSE))</f>
        <v/>
      </c>
      <c r="D12140" s="54" t="str">
        <f>IF(A12140="","",VLOOKUP(A12140,'3-Mapa de Controles'!$M$3:$AI$143,23,FALSE))</f>
        <v/>
      </c>
      <c r="E12140" s="54" t="str">
        <f>IF(A12140="","",VLOOKUP(A12140,'3-Mapa de Controles'!$B$3:$D$143,3,FALSE))</f>
        <v/>
      </c>
      <c r="F12140" s="56"/>
      <c r="G12140" s="122"/>
      <c r="H12140" s="122"/>
    </row>
    <row r="12141" spans="1:8" ht="28.5" customHeight="1">
      <c r="A12141" s="121"/>
      <c r="B12141" s="54" t="str">
        <f>IF(A12141="","",VLOOKUP(A12141,'3-Mapa de Controles'!$M$3:$N$143,2,FALSE))</f>
        <v/>
      </c>
      <c r="C12141" s="54" t="str">
        <f>IF(A12141="","",VLOOKUP(A12141,'3-Mapa de Controles'!$M$3:$P$143,4,FALSE))</f>
        <v/>
      </c>
      <c r="D12141" s="54" t="str">
        <f>IF(A12141="","",VLOOKUP(A12141,'3-Mapa de Controles'!$M$3:$AI$143,23,FALSE))</f>
        <v/>
      </c>
      <c r="E12141" s="54" t="str">
        <f>IF(A12141="","",VLOOKUP(A12141,'3-Mapa de Controles'!$B$3:$D$143,3,FALSE))</f>
        <v/>
      </c>
      <c r="F12141" s="56"/>
      <c r="G12141" s="122"/>
      <c r="H12141" s="122"/>
    </row>
    <row r="12142" spans="1:8" ht="28.5" customHeight="1">
      <c r="A12142" s="121"/>
      <c r="B12142" s="54" t="str">
        <f>IF(A12142="","",VLOOKUP(A12142,'3-Mapa de Controles'!$M$3:$N$143,2,FALSE))</f>
        <v/>
      </c>
      <c r="C12142" s="54" t="str">
        <f>IF(A12142="","",VLOOKUP(A12142,'3-Mapa de Controles'!$M$3:$P$143,4,FALSE))</f>
        <v/>
      </c>
      <c r="D12142" s="54" t="str">
        <f>IF(A12142="","",VLOOKUP(A12142,'3-Mapa de Controles'!$M$3:$AI$143,23,FALSE))</f>
        <v/>
      </c>
      <c r="E12142" s="54" t="str">
        <f>IF(A12142="","",VLOOKUP(A12142,'3-Mapa de Controles'!$B$3:$D$143,3,FALSE))</f>
        <v/>
      </c>
      <c r="F12142" s="56"/>
      <c r="G12142" s="122"/>
      <c r="H12142" s="122"/>
    </row>
    <row r="12143" spans="1:8" ht="28.5" customHeight="1">
      <c r="A12143" s="121"/>
      <c r="B12143" s="54" t="str">
        <f>IF(A12143="","",VLOOKUP(A12143,'3-Mapa de Controles'!$M$3:$N$143,2,FALSE))</f>
        <v/>
      </c>
      <c r="C12143" s="54" t="str">
        <f>IF(A12143="","",VLOOKUP(A12143,'3-Mapa de Controles'!$M$3:$P$143,4,FALSE))</f>
        <v/>
      </c>
      <c r="D12143" s="54" t="str">
        <f>IF(A12143="","",VLOOKUP(A12143,'3-Mapa de Controles'!$M$3:$AI$143,23,FALSE))</f>
        <v/>
      </c>
      <c r="E12143" s="54" t="str">
        <f>IF(A12143="","",VLOOKUP(A12143,'3-Mapa de Controles'!$B$3:$D$143,3,FALSE))</f>
        <v/>
      </c>
      <c r="F12143" s="56"/>
      <c r="G12143" s="122"/>
      <c r="H12143" s="122"/>
    </row>
    <row r="12144" spans="1:8" ht="28.5" customHeight="1">
      <c r="A12144" s="121"/>
      <c r="B12144" s="54" t="str">
        <f>IF(A12144="","",VLOOKUP(A12144,'3-Mapa de Controles'!$M$3:$N$143,2,FALSE))</f>
        <v/>
      </c>
      <c r="C12144" s="54" t="str">
        <f>IF(A12144="","",VLOOKUP(A12144,'3-Mapa de Controles'!$M$3:$P$143,4,FALSE))</f>
        <v/>
      </c>
      <c r="D12144" s="54" t="str">
        <f>IF(A12144="","",VLOOKUP(A12144,'3-Mapa de Controles'!$M$3:$AI$143,23,FALSE))</f>
        <v/>
      </c>
      <c r="E12144" s="54" t="str">
        <f>IF(A12144="","",VLOOKUP(A12144,'3-Mapa de Controles'!$B$3:$D$143,3,FALSE))</f>
        <v/>
      </c>
      <c r="F12144" s="56"/>
      <c r="G12144" s="122"/>
      <c r="H12144" s="122"/>
    </row>
    <row r="12145" spans="1:8" ht="28.5" customHeight="1">
      <c r="A12145" s="121"/>
      <c r="B12145" s="54" t="str">
        <f>IF(A12145="","",VLOOKUP(A12145,'3-Mapa de Controles'!$M$3:$N$143,2,FALSE))</f>
        <v/>
      </c>
      <c r="C12145" s="54" t="str">
        <f>IF(A12145="","",VLOOKUP(A12145,'3-Mapa de Controles'!$M$3:$P$143,4,FALSE))</f>
        <v/>
      </c>
      <c r="D12145" s="54" t="str">
        <f>IF(A12145="","",VLOOKUP(A12145,'3-Mapa de Controles'!$M$3:$AI$143,23,FALSE))</f>
        <v/>
      </c>
      <c r="E12145" s="54" t="str">
        <f>IF(A12145="","",VLOOKUP(A12145,'3-Mapa de Controles'!$B$3:$D$143,3,FALSE))</f>
        <v/>
      </c>
      <c r="F12145" s="56"/>
      <c r="G12145" s="122"/>
      <c r="H12145" s="122"/>
    </row>
    <row r="12146" spans="1:8" ht="28.5" customHeight="1">
      <c r="A12146" s="121"/>
      <c r="B12146" s="54" t="str">
        <f>IF(A12146="","",VLOOKUP(A12146,'3-Mapa de Controles'!$M$3:$N$143,2,FALSE))</f>
        <v/>
      </c>
      <c r="C12146" s="54" t="str">
        <f>IF(A12146="","",VLOOKUP(A12146,'3-Mapa de Controles'!$M$3:$P$143,4,FALSE))</f>
        <v/>
      </c>
      <c r="D12146" s="54" t="str">
        <f>IF(A12146="","",VLOOKUP(A12146,'3-Mapa de Controles'!$M$3:$AI$143,23,FALSE))</f>
        <v/>
      </c>
      <c r="E12146" s="54" t="str">
        <f>IF(A12146="","",VLOOKUP(A12146,'3-Mapa de Controles'!$B$3:$D$143,3,FALSE))</f>
        <v/>
      </c>
      <c r="F12146" s="56"/>
      <c r="G12146" s="122"/>
      <c r="H12146" s="122"/>
    </row>
    <row r="12147" spans="1:8" ht="28.5" customHeight="1">
      <c r="A12147" s="121"/>
      <c r="B12147" s="54" t="str">
        <f>IF(A12147="","",VLOOKUP(A12147,'3-Mapa de Controles'!$M$3:$N$143,2,FALSE))</f>
        <v/>
      </c>
      <c r="C12147" s="54" t="str">
        <f>IF(A12147="","",VLOOKUP(A12147,'3-Mapa de Controles'!$M$3:$P$143,4,FALSE))</f>
        <v/>
      </c>
      <c r="D12147" s="54" t="str">
        <f>IF(A12147="","",VLOOKUP(A12147,'3-Mapa de Controles'!$M$3:$AI$143,23,FALSE))</f>
        <v/>
      </c>
      <c r="E12147" s="54" t="str">
        <f>IF(A12147="","",VLOOKUP(A12147,'3-Mapa de Controles'!$B$3:$D$143,3,FALSE))</f>
        <v/>
      </c>
      <c r="F12147" s="56"/>
      <c r="G12147" s="122"/>
      <c r="H12147" s="122"/>
    </row>
    <row r="12148" spans="1:8" ht="28.5" customHeight="1">
      <c r="A12148" s="121"/>
      <c r="B12148" s="54" t="str">
        <f>IF(A12148="","",VLOOKUP(A12148,'3-Mapa de Controles'!$M$3:$N$143,2,FALSE))</f>
        <v/>
      </c>
      <c r="C12148" s="54" t="str">
        <f>IF(A12148="","",VLOOKUP(A12148,'3-Mapa de Controles'!$M$3:$P$143,4,FALSE))</f>
        <v/>
      </c>
      <c r="D12148" s="54" t="str">
        <f>IF(A12148="","",VLOOKUP(A12148,'3-Mapa de Controles'!$M$3:$AI$143,23,FALSE))</f>
        <v/>
      </c>
      <c r="E12148" s="54" t="str">
        <f>IF(A12148="","",VLOOKUP(A12148,'3-Mapa de Controles'!$B$3:$D$143,3,FALSE))</f>
        <v/>
      </c>
      <c r="F12148" s="56"/>
      <c r="G12148" s="122"/>
      <c r="H12148" s="122"/>
    </row>
    <row r="12149" spans="1:8" ht="28.5" customHeight="1">
      <c r="A12149" s="121"/>
      <c r="B12149" s="54" t="str">
        <f>IF(A12149="","",VLOOKUP(A12149,'3-Mapa de Controles'!$M$3:$N$143,2,FALSE))</f>
        <v/>
      </c>
      <c r="C12149" s="54" t="str">
        <f>IF(A12149="","",VLOOKUP(A12149,'3-Mapa de Controles'!$M$3:$P$143,4,FALSE))</f>
        <v/>
      </c>
      <c r="D12149" s="54" t="str">
        <f>IF(A12149="","",VLOOKUP(A12149,'3-Mapa de Controles'!$M$3:$AI$143,23,FALSE))</f>
        <v/>
      </c>
      <c r="E12149" s="54" t="str">
        <f>IF(A12149="","",VLOOKUP(A12149,'3-Mapa de Controles'!$B$3:$D$143,3,FALSE))</f>
        <v/>
      </c>
      <c r="F12149" s="56"/>
      <c r="G12149" s="122"/>
      <c r="H12149" s="122"/>
    </row>
    <row r="12150" spans="1:8" ht="28.5" customHeight="1">
      <c r="A12150" s="121"/>
      <c r="B12150" s="54" t="str">
        <f>IF(A12150="","",VLOOKUP(A12150,'3-Mapa de Controles'!$M$3:$N$143,2,FALSE))</f>
        <v/>
      </c>
      <c r="C12150" s="54" t="str">
        <f>IF(A12150="","",VLOOKUP(A12150,'3-Mapa de Controles'!$M$3:$P$143,4,FALSE))</f>
        <v/>
      </c>
      <c r="D12150" s="54" t="str">
        <f>IF(A12150="","",VLOOKUP(A12150,'3-Mapa de Controles'!$M$3:$AI$143,23,FALSE))</f>
        <v/>
      </c>
      <c r="E12150" s="54" t="str">
        <f>IF(A12150="","",VLOOKUP(A12150,'3-Mapa de Controles'!$B$3:$D$143,3,FALSE))</f>
        <v/>
      </c>
      <c r="F12150" s="56"/>
      <c r="G12150" s="122"/>
      <c r="H12150" s="122"/>
    </row>
    <row r="12151" spans="1:8" ht="28.5" customHeight="1">
      <c r="A12151" s="121"/>
      <c r="B12151" s="54" t="str">
        <f>IF(A12151="","",VLOOKUP(A12151,'3-Mapa de Controles'!$M$3:$N$143,2,FALSE))</f>
        <v/>
      </c>
      <c r="C12151" s="54" t="str">
        <f>IF(A12151="","",VLOOKUP(A12151,'3-Mapa de Controles'!$M$3:$P$143,4,FALSE))</f>
        <v/>
      </c>
      <c r="D12151" s="54" t="str">
        <f>IF(A12151="","",VLOOKUP(A12151,'3-Mapa de Controles'!$M$3:$AI$143,23,FALSE))</f>
        <v/>
      </c>
      <c r="E12151" s="54" t="str">
        <f>IF(A12151="","",VLOOKUP(A12151,'3-Mapa de Controles'!$B$3:$D$143,3,FALSE))</f>
        <v/>
      </c>
      <c r="F12151" s="56"/>
      <c r="G12151" s="122"/>
      <c r="H12151" s="122"/>
    </row>
    <row r="12152" spans="1:8" ht="28.5" customHeight="1">
      <c r="A12152" s="121"/>
      <c r="B12152" s="54" t="str">
        <f>IF(A12152="","",VLOOKUP(A12152,'3-Mapa de Controles'!$M$3:$N$143,2,FALSE))</f>
        <v/>
      </c>
      <c r="C12152" s="54" t="str">
        <f>IF(A12152="","",VLOOKUP(A12152,'3-Mapa de Controles'!$M$3:$P$143,4,FALSE))</f>
        <v/>
      </c>
      <c r="D12152" s="54" t="str">
        <f>IF(A12152="","",VLOOKUP(A12152,'3-Mapa de Controles'!$M$3:$AI$143,23,FALSE))</f>
        <v/>
      </c>
      <c r="E12152" s="54" t="str">
        <f>IF(A12152="","",VLOOKUP(A12152,'3-Mapa de Controles'!$B$3:$D$143,3,FALSE))</f>
        <v/>
      </c>
      <c r="F12152" s="56"/>
      <c r="G12152" s="122"/>
      <c r="H12152" s="122"/>
    </row>
    <row r="12153" spans="1:8" ht="28.5" customHeight="1">
      <c r="A12153" s="121"/>
      <c r="B12153" s="54" t="str">
        <f>IF(A12153="","",VLOOKUP(A12153,'3-Mapa de Controles'!$M$3:$N$143,2,FALSE))</f>
        <v/>
      </c>
      <c r="C12153" s="54" t="str">
        <f>IF(A12153="","",VLOOKUP(A12153,'3-Mapa de Controles'!$M$3:$P$143,4,FALSE))</f>
        <v/>
      </c>
      <c r="D12153" s="54" t="str">
        <f>IF(A12153="","",VLOOKUP(A12153,'3-Mapa de Controles'!$M$3:$AI$143,23,FALSE))</f>
        <v/>
      </c>
      <c r="E12153" s="54" t="str">
        <f>IF(A12153="","",VLOOKUP(A12153,'3-Mapa de Controles'!$B$3:$D$143,3,FALSE))</f>
        <v/>
      </c>
      <c r="F12153" s="56"/>
      <c r="G12153" s="122"/>
      <c r="H12153" s="122"/>
    </row>
    <row r="12154" spans="1:8" ht="28.5" customHeight="1">
      <c r="A12154" s="121"/>
      <c r="B12154" s="54" t="str">
        <f>IF(A12154="","",VLOOKUP(A12154,'3-Mapa de Controles'!$M$3:$N$143,2,FALSE))</f>
        <v/>
      </c>
      <c r="C12154" s="54" t="str">
        <f>IF(A12154="","",VLOOKUP(A12154,'3-Mapa de Controles'!$M$3:$P$143,4,FALSE))</f>
        <v/>
      </c>
      <c r="D12154" s="54" t="str">
        <f>IF(A12154="","",VLOOKUP(A12154,'3-Mapa de Controles'!$M$3:$AI$143,23,FALSE))</f>
        <v/>
      </c>
      <c r="E12154" s="54" t="str">
        <f>IF(A12154="","",VLOOKUP(A12154,'3-Mapa de Controles'!$B$3:$D$143,3,FALSE))</f>
        <v/>
      </c>
      <c r="F12154" s="56"/>
      <c r="G12154" s="122"/>
      <c r="H12154" s="122"/>
    </row>
    <row r="12155" spans="1:8" ht="28.5" customHeight="1">
      <c r="A12155" s="121"/>
      <c r="B12155" s="54" t="str">
        <f>IF(A12155="","",VLOOKUP(A12155,'3-Mapa de Controles'!$M$3:$N$143,2,FALSE))</f>
        <v/>
      </c>
      <c r="C12155" s="54" t="str">
        <f>IF(A12155="","",VLOOKUP(A12155,'3-Mapa de Controles'!$M$3:$P$143,4,FALSE))</f>
        <v/>
      </c>
      <c r="D12155" s="54" t="str">
        <f>IF(A12155="","",VLOOKUP(A12155,'3-Mapa de Controles'!$M$3:$AI$143,23,FALSE))</f>
        <v/>
      </c>
      <c r="E12155" s="54" t="str">
        <f>IF(A12155="","",VLOOKUP(A12155,'3-Mapa de Controles'!$B$3:$D$143,3,FALSE))</f>
        <v/>
      </c>
      <c r="F12155" s="56"/>
      <c r="G12155" s="122"/>
      <c r="H12155" s="122"/>
    </row>
    <row r="12156" spans="1:8" ht="28.5" customHeight="1">
      <c r="A12156" s="121"/>
      <c r="B12156" s="54" t="str">
        <f>IF(A12156="","",VLOOKUP(A12156,'3-Mapa de Controles'!$M$3:$N$143,2,FALSE))</f>
        <v/>
      </c>
      <c r="C12156" s="54" t="str">
        <f>IF(A12156="","",VLOOKUP(A12156,'3-Mapa de Controles'!$M$3:$P$143,4,FALSE))</f>
        <v/>
      </c>
      <c r="D12156" s="54" t="str">
        <f>IF(A12156="","",VLOOKUP(A12156,'3-Mapa de Controles'!$M$3:$AI$143,23,FALSE))</f>
        <v/>
      </c>
      <c r="E12156" s="54" t="str">
        <f>IF(A12156="","",VLOOKUP(A12156,'3-Mapa de Controles'!$B$3:$D$143,3,FALSE))</f>
        <v/>
      </c>
      <c r="F12156" s="56"/>
      <c r="G12156" s="122"/>
      <c r="H12156" s="122"/>
    </row>
    <row r="12157" spans="1:8" ht="28.5" customHeight="1">
      <c r="A12157" s="121"/>
      <c r="B12157" s="54" t="str">
        <f>IF(A12157="","",VLOOKUP(A12157,'3-Mapa de Controles'!$M$3:$N$143,2,FALSE))</f>
        <v/>
      </c>
      <c r="C12157" s="54" t="str">
        <f>IF(A12157="","",VLOOKUP(A12157,'3-Mapa de Controles'!$M$3:$P$143,4,FALSE))</f>
        <v/>
      </c>
      <c r="D12157" s="54" t="str">
        <f>IF(A12157="","",VLOOKUP(A12157,'3-Mapa de Controles'!$M$3:$AI$143,23,FALSE))</f>
        <v/>
      </c>
      <c r="E12157" s="54" t="str">
        <f>IF(A12157="","",VLOOKUP(A12157,'3-Mapa de Controles'!$B$3:$D$143,3,FALSE))</f>
        <v/>
      </c>
      <c r="F12157" s="56"/>
      <c r="G12157" s="122"/>
      <c r="H12157" s="122"/>
    </row>
    <row r="12158" spans="1:8" ht="28.5" customHeight="1">
      <c r="A12158" s="121"/>
      <c r="B12158" s="54" t="str">
        <f>IF(A12158="","",VLOOKUP(A12158,'3-Mapa de Controles'!$M$3:$N$143,2,FALSE))</f>
        <v/>
      </c>
      <c r="C12158" s="54" t="str">
        <f>IF(A12158="","",VLOOKUP(A12158,'3-Mapa de Controles'!$M$3:$P$143,4,FALSE))</f>
        <v/>
      </c>
      <c r="D12158" s="54" t="str">
        <f>IF(A12158="","",VLOOKUP(A12158,'3-Mapa de Controles'!$M$3:$AI$143,23,FALSE))</f>
        <v/>
      </c>
      <c r="E12158" s="54" t="str">
        <f>IF(A12158="","",VLOOKUP(A12158,'3-Mapa de Controles'!$B$3:$D$143,3,FALSE))</f>
        <v/>
      </c>
      <c r="F12158" s="56"/>
      <c r="G12158" s="122"/>
      <c r="H12158" s="122"/>
    </row>
    <row r="12159" spans="1:8" ht="28.5" customHeight="1">
      <c r="A12159" s="121"/>
      <c r="B12159" s="54" t="str">
        <f>IF(A12159="","",VLOOKUP(A12159,'3-Mapa de Controles'!$M$3:$N$143,2,FALSE))</f>
        <v/>
      </c>
      <c r="C12159" s="54" t="str">
        <f>IF(A12159="","",VLOOKUP(A12159,'3-Mapa de Controles'!$M$3:$P$143,4,FALSE))</f>
        <v/>
      </c>
      <c r="D12159" s="54" t="str">
        <f>IF(A12159="","",VLOOKUP(A12159,'3-Mapa de Controles'!$M$3:$AI$143,23,FALSE))</f>
        <v/>
      </c>
      <c r="E12159" s="54" t="str">
        <f>IF(A12159="","",VLOOKUP(A12159,'3-Mapa de Controles'!$B$3:$D$143,3,FALSE))</f>
        <v/>
      </c>
      <c r="F12159" s="56"/>
      <c r="G12159" s="122"/>
      <c r="H12159" s="122"/>
    </row>
    <row r="12160" spans="1:8" ht="28.5" customHeight="1">
      <c r="A12160" s="121"/>
      <c r="B12160" s="54" t="str">
        <f>IF(A12160="","",VLOOKUP(A12160,'3-Mapa de Controles'!$M$3:$N$143,2,FALSE))</f>
        <v/>
      </c>
      <c r="C12160" s="54" t="str">
        <f>IF(A12160="","",VLOOKUP(A12160,'3-Mapa de Controles'!$M$3:$P$143,4,FALSE))</f>
        <v/>
      </c>
      <c r="D12160" s="54" t="str">
        <f>IF(A12160="","",VLOOKUP(A12160,'3-Mapa de Controles'!$M$3:$AI$143,23,FALSE))</f>
        <v/>
      </c>
      <c r="E12160" s="54" t="str">
        <f>IF(A12160="","",VLOOKUP(A12160,'3-Mapa de Controles'!$B$3:$D$143,3,FALSE))</f>
        <v/>
      </c>
      <c r="F12160" s="56"/>
      <c r="G12160" s="122"/>
      <c r="H12160" s="122"/>
    </row>
    <row r="12161" spans="1:8" ht="28.5" customHeight="1">
      <c r="A12161" s="121"/>
      <c r="B12161" s="54" t="str">
        <f>IF(A12161="","",VLOOKUP(A12161,'3-Mapa de Controles'!$M$3:$N$143,2,FALSE))</f>
        <v/>
      </c>
      <c r="C12161" s="54" t="str">
        <f>IF(A12161="","",VLOOKUP(A12161,'3-Mapa de Controles'!$M$3:$P$143,4,FALSE))</f>
        <v/>
      </c>
      <c r="D12161" s="54" t="str">
        <f>IF(A12161="","",VLOOKUP(A12161,'3-Mapa de Controles'!$M$3:$AI$143,23,FALSE))</f>
        <v/>
      </c>
      <c r="E12161" s="54" t="str">
        <f>IF(A12161="","",VLOOKUP(A12161,'3-Mapa de Controles'!$B$3:$D$143,3,FALSE))</f>
        <v/>
      </c>
      <c r="F12161" s="56"/>
      <c r="G12161" s="122"/>
      <c r="H12161" s="122"/>
    </row>
    <row r="12162" spans="1:8" ht="28.5" customHeight="1">
      <c r="A12162" s="121"/>
      <c r="B12162" s="54" t="str">
        <f>IF(A12162="","",VLOOKUP(A12162,'3-Mapa de Controles'!$M$3:$N$143,2,FALSE))</f>
        <v/>
      </c>
      <c r="C12162" s="54" t="str">
        <f>IF(A12162="","",VLOOKUP(A12162,'3-Mapa de Controles'!$M$3:$P$143,4,FALSE))</f>
        <v/>
      </c>
      <c r="D12162" s="54" t="str">
        <f>IF(A12162="","",VLOOKUP(A12162,'3-Mapa de Controles'!$M$3:$AI$143,23,FALSE))</f>
        <v/>
      </c>
      <c r="E12162" s="54" t="str">
        <f>IF(A12162="","",VLOOKUP(A12162,'3-Mapa de Controles'!$B$3:$D$143,3,FALSE))</f>
        <v/>
      </c>
      <c r="F12162" s="56"/>
      <c r="G12162" s="122"/>
      <c r="H12162" s="122"/>
    </row>
    <row r="12163" spans="1:8" ht="28.5" customHeight="1">
      <c r="A12163" s="121"/>
      <c r="B12163" s="54" t="str">
        <f>IF(A12163="","",VLOOKUP(A12163,'3-Mapa de Controles'!$M$3:$N$143,2,FALSE))</f>
        <v/>
      </c>
      <c r="C12163" s="54" t="str">
        <f>IF(A12163="","",VLOOKUP(A12163,'3-Mapa de Controles'!$M$3:$P$143,4,FALSE))</f>
        <v/>
      </c>
      <c r="D12163" s="54" t="str">
        <f>IF(A12163="","",VLOOKUP(A12163,'3-Mapa de Controles'!$M$3:$AI$143,23,FALSE))</f>
        <v/>
      </c>
      <c r="E12163" s="54" t="str">
        <f>IF(A12163="","",VLOOKUP(A12163,'3-Mapa de Controles'!$B$3:$D$143,3,FALSE))</f>
        <v/>
      </c>
      <c r="F12163" s="56"/>
      <c r="G12163" s="122"/>
      <c r="H12163" s="122"/>
    </row>
    <row r="12164" spans="1:8" ht="28.5" customHeight="1">
      <c r="A12164" s="121"/>
      <c r="B12164" s="54" t="str">
        <f>IF(A12164="","",VLOOKUP(A12164,'3-Mapa de Controles'!$M$3:$N$143,2,FALSE))</f>
        <v/>
      </c>
      <c r="C12164" s="54" t="str">
        <f>IF(A12164="","",VLOOKUP(A12164,'3-Mapa de Controles'!$M$3:$P$143,4,FALSE))</f>
        <v/>
      </c>
      <c r="D12164" s="54" t="str">
        <f>IF(A12164="","",VLOOKUP(A12164,'3-Mapa de Controles'!$M$3:$AI$143,23,FALSE))</f>
        <v/>
      </c>
      <c r="E12164" s="54" t="str">
        <f>IF(A12164="","",VLOOKUP(A12164,'3-Mapa de Controles'!$B$3:$D$143,3,FALSE))</f>
        <v/>
      </c>
      <c r="F12164" s="56"/>
      <c r="G12164" s="122"/>
      <c r="H12164" s="122"/>
    </row>
    <row r="12165" spans="1:8" ht="28.5" customHeight="1">
      <c r="A12165" s="121"/>
      <c r="B12165" s="54" t="str">
        <f>IF(A12165="","",VLOOKUP(A12165,'3-Mapa de Controles'!$M$3:$N$143,2,FALSE))</f>
        <v/>
      </c>
      <c r="C12165" s="54" t="str">
        <f>IF(A12165="","",VLOOKUP(A12165,'3-Mapa de Controles'!$M$3:$P$143,4,FALSE))</f>
        <v/>
      </c>
      <c r="D12165" s="54" t="str">
        <f>IF(A12165="","",VLOOKUP(A12165,'3-Mapa de Controles'!$M$3:$AI$143,23,FALSE))</f>
        <v/>
      </c>
      <c r="E12165" s="54" t="str">
        <f>IF(A12165="","",VLOOKUP(A12165,'3-Mapa de Controles'!$B$3:$D$143,3,FALSE))</f>
        <v/>
      </c>
      <c r="F12165" s="56"/>
      <c r="G12165" s="122"/>
      <c r="H12165" s="122"/>
    </row>
    <row r="12166" spans="1:8" ht="28.5" customHeight="1">
      <c r="A12166" s="121"/>
      <c r="B12166" s="54" t="str">
        <f>IF(A12166="","",VLOOKUP(A12166,'3-Mapa de Controles'!$M$3:$N$143,2,FALSE))</f>
        <v/>
      </c>
      <c r="C12166" s="54" t="str">
        <f>IF(A12166="","",VLOOKUP(A12166,'3-Mapa de Controles'!$M$3:$P$143,4,FALSE))</f>
        <v/>
      </c>
      <c r="D12166" s="54" t="str">
        <f>IF(A12166="","",VLOOKUP(A12166,'3-Mapa de Controles'!$M$3:$AI$143,23,FALSE))</f>
        <v/>
      </c>
      <c r="E12166" s="54" t="str">
        <f>IF(A12166="","",VLOOKUP(A12166,'3-Mapa de Controles'!$B$3:$D$143,3,FALSE))</f>
        <v/>
      </c>
      <c r="F12166" s="56"/>
      <c r="G12166" s="122"/>
      <c r="H12166" s="122"/>
    </row>
    <row r="12167" spans="1:8" ht="28.5" customHeight="1">
      <c r="A12167" s="121"/>
      <c r="B12167" s="54" t="str">
        <f>IF(A12167="","",VLOOKUP(A12167,'3-Mapa de Controles'!$M$3:$N$143,2,FALSE))</f>
        <v/>
      </c>
      <c r="C12167" s="54" t="str">
        <f>IF(A12167="","",VLOOKUP(A12167,'3-Mapa de Controles'!$M$3:$P$143,4,FALSE))</f>
        <v/>
      </c>
      <c r="D12167" s="54" t="str">
        <f>IF(A12167="","",VLOOKUP(A12167,'3-Mapa de Controles'!$M$3:$AI$143,23,FALSE))</f>
        <v/>
      </c>
      <c r="E12167" s="54" t="str">
        <f>IF(A12167="","",VLOOKUP(A12167,'3-Mapa de Controles'!$B$3:$D$143,3,FALSE))</f>
        <v/>
      </c>
      <c r="F12167" s="56"/>
      <c r="G12167" s="122"/>
      <c r="H12167" s="122"/>
    </row>
    <row r="12168" spans="1:8" ht="28.5" customHeight="1">
      <c r="A12168" s="121"/>
      <c r="B12168" s="54" t="str">
        <f>IF(A12168="","",VLOOKUP(A12168,'3-Mapa de Controles'!$M$3:$N$143,2,FALSE))</f>
        <v/>
      </c>
      <c r="C12168" s="54" t="str">
        <f>IF(A12168="","",VLOOKUP(A12168,'3-Mapa de Controles'!$M$3:$P$143,4,FALSE))</f>
        <v/>
      </c>
      <c r="D12168" s="54" t="str">
        <f>IF(A12168="","",VLOOKUP(A12168,'3-Mapa de Controles'!$M$3:$AI$143,23,FALSE))</f>
        <v/>
      </c>
      <c r="E12168" s="54" t="str">
        <f>IF(A12168="","",VLOOKUP(A12168,'3-Mapa de Controles'!$B$3:$D$143,3,FALSE))</f>
        <v/>
      </c>
      <c r="F12168" s="56"/>
      <c r="G12168" s="122"/>
      <c r="H12168" s="122"/>
    </row>
    <row r="12169" spans="1:8" ht="28.5" customHeight="1">
      <c r="A12169" s="121"/>
      <c r="B12169" s="54" t="str">
        <f>IF(A12169="","",VLOOKUP(A12169,'3-Mapa de Controles'!$M$3:$N$143,2,FALSE))</f>
        <v/>
      </c>
      <c r="C12169" s="54" t="str">
        <f>IF(A12169="","",VLOOKUP(A12169,'3-Mapa de Controles'!$M$3:$P$143,4,FALSE))</f>
        <v/>
      </c>
      <c r="D12169" s="54" t="str">
        <f>IF(A12169="","",VLOOKUP(A12169,'3-Mapa de Controles'!$M$3:$AI$143,23,FALSE))</f>
        <v/>
      </c>
      <c r="E12169" s="54" t="str">
        <f>IF(A12169="","",VLOOKUP(A12169,'3-Mapa de Controles'!$B$3:$D$143,3,FALSE))</f>
        <v/>
      </c>
      <c r="F12169" s="56"/>
      <c r="G12169" s="122"/>
      <c r="H12169" s="122"/>
    </row>
    <row r="12170" spans="1:8" ht="28.5" customHeight="1">
      <c r="A12170" s="121"/>
      <c r="B12170" s="54" t="str">
        <f>IF(A12170="","",VLOOKUP(A12170,'3-Mapa de Controles'!$M$3:$N$143,2,FALSE))</f>
        <v/>
      </c>
      <c r="C12170" s="54" t="str">
        <f>IF(A12170="","",VLOOKUP(A12170,'3-Mapa de Controles'!$M$3:$P$143,4,FALSE))</f>
        <v/>
      </c>
      <c r="D12170" s="54" t="str">
        <f>IF(A12170="","",VLOOKUP(A12170,'3-Mapa de Controles'!$M$3:$AI$143,23,FALSE))</f>
        <v/>
      </c>
      <c r="E12170" s="54" t="str">
        <f>IF(A12170="","",VLOOKUP(A12170,'3-Mapa de Controles'!$B$3:$D$143,3,FALSE))</f>
        <v/>
      </c>
      <c r="F12170" s="56"/>
      <c r="G12170" s="122"/>
      <c r="H12170" s="122"/>
    </row>
    <row r="12171" spans="1:8" ht="28.5" customHeight="1">
      <c r="A12171" s="121"/>
      <c r="B12171" s="54" t="str">
        <f>IF(A12171="","",VLOOKUP(A12171,'3-Mapa de Controles'!$M$3:$N$143,2,FALSE))</f>
        <v/>
      </c>
      <c r="C12171" s="54" t="str">
        <f>IF(A12171="","",VLOOKUP(A12171,'3-Mapa de Controles'!$M$3:$P$143,4,FALSE))</f>
        <v/>
      </c>
      <c r="D12171" s="54" t="str">
        <f>IF(A12171="","",VLOOKUP(A12171,'3-Mapa de Controles'!$M$3:$AI$143,23,FALSE))</f>
        <v/>
      </c>
      <c r="E12171" s="54" t="str">
        <f>IF(A12171="","",VLOOKUP(A12171,'3-Mapa de Controles'!$B$3:$D$143,3,FALSE))</f>
        <v/>
      </c>
      <c r="F12171" s="56"/>
      <c r="G12171" s="122"/>
      <c r="H12171" s="122"/>
    </row>
    <row r="12172" spans="1:8" ht="28.5" customHeight="1">
      <c r="A12172" s="121"/>
      <c r="B12172" s="54" t="str">
        <f>IF(A12172="","",VLOOKUP(A12172,'3-Mapa de Controles'!$M$3:$N$143,2,FALSE))</f>
        <v/>
      </c>
      <c r="C12172" s="54" t="str">
        <f>IF(A12172="","",VLOOKUP(A12172,'3-Mapa de Controles'!$M$3:$P$143,4,FALSE))</f>
        <v/>
      </c>
      <c r="D12172" s="54" t="str">
        <f>IF(A12172="","",VLOOKUP(A12172,'3-Mapa de Controles'!$M$3:$AI$143,23,FALSE))</f>
        <v/>
      </c>
      <c r="E12172" s="54" t="str">
        <f>IF(A12172="","",VLOOKUP(A12172,'3-Mapa de Controles'!$B$3:$D$143,3,FALSE))</f>
        <v/>
      </c>
      <c r="F12172" s="56"/>
      <c r="G12172" s="122"/>
      <c r="H12172" s="122"/>
    </row>
    <row r="12173" spans="1:8" ht="28.5" customHeight="1">
      <c r="A12173" s="121"/>
      <c r="B12173" s="54" t="str">
        <f>IF(A12173="","",VLOOKUP(A12173,'3-Mapa de Controles'!$M$3:$N$143,2,FALSE))</f>
        <v/>
      </c>
      <c r="C12173" s="54" t="str">
        <f>IF(A12173="","",VLOOKUP(A12173,'3-Mapa de Controles'!$M$3:$P$143,4,FALSE))</f>
        <v/>
      </c>
      <c r="D12173" s="54" t="str">
        <f>IF(A12173="","",VLOOKUP(A12173,'3-Mapa de Controles'!$M$3:$AI$143,23,FALSE))</f>
        <v/>
      </c>
      <c r="E12173" s="54" t="str">
        <f>IF(A12173="","",VLOOKUP(A12173,'3-Mapa de Controles'!$B$3:$D$143,3,FALSE))</f>
        <v/>
      </c>
      <c r="F12173" s="56"/>
      <c r="G12173" s="122"/>
      <c r="H12173" s="122"/>
    </row>
    <row r="12174" spans="1:8" ht="28.5" customHeight="1">
      <c r="A12174" s="121"/>
      <c r="B12174" s="54" t="str">
        <f>IF(A12174="","",VLOOKUP(A12174,'3-Mapa de Controles'!$M$3:$N$143,2,FALSE))</f>
        <v/>
      </c>
      <c r="C12174" s="54" t="str">
        <f>IF(A12174="","",VLOOKUP(A12174,'3-Mapa de Controles'!$M$3:$P$143,4,FALSE))</f>
        <v/>
      </c>
      <c r="D12174" s="54" t="str">
        <f>IF(A12174="","",VLOOKUP(A12174,'3-Mapa de Controles'!$M$3:$AI$143,23,FALSE))</f>
        <v/>
      </c>
      <c r="E12174" s="54" t="str">
        <f>IF(A12174="","",VLOOKUP(A12174,'3-Mapa de Controles'!$B$3:$D$143,3,FALSE))</f>
        <v/>
      </c>
      <c r="F12174" s="56"/>
      <c r="G12174" s="122"/>
      <c r="H12174" s="122"/>
    </row>
    <row r="12175" spans="1:8" ht="28.5" customHeight="1">
      <c r="A12175" s="121"/>
      <c r="B12175" s="54" t="str">
        <f>IF(A12175="","",VLOOKUP(A12175,'3-Mapa de Controles'!$M$3:$N$143,2,FALSE))</f>
        <v/>
      </c>
      <c r="C12175" s="54" t="str">
        <f>IF(A12175="","",VLOOKUP(A12175,'3-Mapa de Controles'!$M$3:$P$143,4,FALSE))</f>
        <v/>
      </c>
      <c r="D12175" s="54" t="str">
        <f>IF(A12175="","",VLOOKUP(A12175,'3-Mapa de Controles'!$M$3:$AI$143,23,FALSE))</f>
        <v/>
      </c>
      <c r="E12175" s="54" t="str">
        <f>IF(A12175="","",VLOOKUP(A12175,'3-Mapa de Controles'!$B$3:$D$143,3,FALSE))</f>
        <v/>
      </c>
      <c r="F12175" s="56"/>
      <c r="G12175" s="122"/>
      <c r="H12175" s="122"/>
    </row>
    <row r="12176" spans="1:8" ht="28.5" customHeight="1">
      <c r="A12176" s="121"/>
      <c r="B12176" s="54" t="str">
        <f>IF(A12176="","",VLOOKUP(A12176,'3-Mapa de Controles'!$M$3:$N$143,2,FALSE))</f>
        <v/>
      </c>
      <c r="C12176" s="54" t="str">
        <f>IF(A12176="","",VLOOKUP(A12176,'3-Mapa de Controles'!$M$3:$P$143,4,FALSE))</f>
        <v/>
      </c>
      <c r="D12176" s="54" t="str">
        <f>IF(A12176="","",VLOOKUP(A12176,'3-Mapa de Controles'!$M$3:$AI$143,23,FALSE))</f>
        <v/>
      </c>
      <c r="E12176" s="54" t="str">
        <f>IF(A12176="","",VLOOKUP(A12176,'3-Mapa de Controles'!$B$3:$D$143,3,FALSE))</f>
        <v/>
      </c>
      <c r="F12176" s="56"/>
      <c r="G12176" s="122"/>
      <c r="H12176" s="122"/>
    </row>
    <row r="12177" spans="1:8" ht="28.5" customHeight="1">
      <c r="A12177" s="121"/>
      <c r="B12177" s="54" t="str">
        <f>IF(A12177="","",VLOOKUP(A12177,'3-Mapa de Controles'!$M$3:$N$143,2,FALSE))</f>
        <v/>
      </c>
      <c r="C12177" s="54" t="str">
        <f>IF(A12177="","",VLOOKUP(A12177,'3-Mapa de Controles'!$M$3:$P$143,4,FALSE))</f>
        <v/>
      </c>
      <c r="D12177" s="54" t="str">
        <f>IF(A12177="","",VLOOKUP(A12177,'3-Mapa de Controles'!$M$3:$AI$143,23,FALSE))</f>
        <v/>
      </c>
      <c r="E12177" s="54" t="str">
        <f>IF(A12177="","",VLOOKUP(A12177,'3-Mapa de Controles'!$B$3:$D$143,3,FALSE))</f>
        <v/>
      </c>
      <c r="F12177" s="56"/>
      <c r="G12177" s="122"/>
      <c r="H12177" s="122"/>
    </row>
    <row r="12178" spans="1:8" ht="28.5" customHeight="1">
      <c r="A12178" s="121"/>
      <c r="B12178" s="54" t="str">
        <f>IF(A12178="","",VLOOKUP(A12178,'3-Mapa de Controles'!$M$3:$N$143,2,FALSE))</f>
        <v/>
      </c>
      <c r="C12178" s="54" t="str">
        <f>IF(A12178="","",VLOOKUP(A12178,'3-Mapa de Controles'!$M$3:$P$143,4,FALSE))</f>
        <v/>
      </c>
      <c r="D12178" s="54" t="str">
        <f>IF(A12178="","",VLOOKUP(A12178,'3-Mapa de Controles'!$M$3:$AI$143,23,FALSE))</f>
        <v/>
      </c>
      <c r="E12178" s="54" t="str">
        <f>IF(A12178="","",VLOOKUP(A12178,'3-Mapa de Controles'!$B$3:$D$143,3,FALSE))</f>
        <v/>
      </c>
      <c r="F12178" s="56"/>
      <c r="G12178" s="122"/>
      <c r="H12178" s="122"/>
    </row>
    <row r="12179" spans="1:8" ht="28.5" customHeight="1">
      <c r="A12179" s="121"/>
      <c r="B12179" s="54" t="str">
        <f>IF(A12179="","",VLOOKUP(A12179,'3-Mapa de Controles'!$M$3:$N$143,2,FALSE))</f>
        <v/>
      </c>
      <c r="C12179" s="54" t="str">
        <f>IF(A12179="","",VLOOKUP(A12179,'3-Mapa de Controles'!$M$3:$P$143,4,FALSE))</f>
        <v/>
      </c>
      <c r="D12179" s="54" t="str">
        <f>IF(A12179="","",VLOOKUP(A12179,'3-Mapa de Controles'!$M$3:$AI$143,23,FALSE))</f>
        <v/>
      </c>
      <c r="E12179" s="54" t="str">
        <f>IF(A12179="","",VLOOKUP(A12179,'3-Mapa de Controles'!$B$3:$D$143,3,FALSE))</f>
        <v/>
      </c>
      <c r="F12179" s="56"/>
      <c r="G12179" s="122"/>
      <c r="H12179" s="122"/>
    </row>
    <row r="12180" spans="1:8" ht="28.5" customHeight="1">
      <c r="A12180" s="121"/>
      <c r="B12180" s="54" t="str">
        <f>IF(A12180="","",VLOOKUP(A12180,'3-Mapa de Controles'!$M$3:$N$143,2,FALSE))</f>
        <v/>
      </c>
      <c r="C12180" s="54" t="str">
        <f>IF(A12180="","",VLOOKUP(A12180,'3-Mapa de Controles'!$M$3:$P$143,4,FALSE))</f>
        <v/>
      </c>
      <c r="D12180" s="54" t="str">
        <f>IF(A12180="","",VLOOKUP(A12180,'3-Mapa de Controles'!$M$3:$AI$143,23,FALSE))</f>
        <v/>
      </c>
      <c r="E12180" s="54" t="str">
        <f>IF(A12180="","",VLOOKUP(A12180,'3-Mapa de Controles'!$B$3:$D$143,3,FALSE))</f>
        <v/>
      </c>
      <c r="F12180" s="56"/>
      <c r="G12180" s="122"/>
      <c r="H12180" s="122"/>
    </row>
    <row r="12181" spans="1:8" ht="28.5" customHeight="1">
      <c r="A12181" s="121"/>
      <c r="B12181" s="54" t="str">
        <f>IF(A12181="","",VLOOKUP(A12181,'3-Mapa de Controles'!$M$3:$N$143,2,FALSE))</f>
        <v/>
      </c>
      <c r="C12181" s="54" t="str">
        <f>IF(A12181="","",VLOOKUP(A12181,'3-Mapa de Controles'!$M$3:$P$143,4,FALSE))</f>
        <v/>
      </c>
      <c r="D12181" s="54" t="str">
        <f>IF(A12181="","",VLOOKUP(A12181,'3-Mapa de Controles'!$M$3:$AI$143,23,FALSE))</f>
        <v/>
      </c>
      <c r="E12181" s="54" t="str">
        <f>IF(A12181="","",VLOOKUP(A12181,'3-Mapa de Controles'!$B$3:$D$143,3,FALSE))</f>
        <v/>
      </c>
      <c r="F12181" s="56"/>
      <c r="G12181" s="122"/>
      <c r="H12181" s="122"/>
    </row>
    <row r="12182" spans="1:8" ht="28.5" customHeight="1">
      <c r="A12182" s="121"/>
      <c r="B12182" s="54" t="str">
        <f>IF(A12182="","",VLOOKUP(A12182,'3-Mapa de Controles'!$M$3:$N$143,2,FALSE))</f>
        <v/>
      </c>
      <c r="C12182" s="54" t="str">
        <f>IF(A12182="","",VLOOKUP(A12182,'3-Mapa de Controles'!$M$3:$P$143,4,FALSE))</f>
        <v/>
      </c>
      <c r="D12182" s="54" t="str">
        <f>IF(A12182="","",VLOOKUP(A12182,'3-Mapa de Controles'!$M$3:$AI$143,23,FALSE))</f>
        <v/>
      </c>
      <c r="E12182" s="54" t="str">
        <f>IF(A12182="","",VLOOKUP(A12182,'3-Mapa de Controles'!$B$3:$D$143,3,FALSE))</f>
        <v/>
      </c>
      <c r="F12182" s="56"/>
      <c r="G12182" s="122"/>
      <c r="H12182" s="122"/>
    </row>
    <row r="12183" spans="1:8" ht="28.5" customHeight="1">
      <c r="A12183" s="121"/>
      <c r="B12183" s="54" t="str">
        <f>IF(A12183="","",VLOOKUP(A12183,'3-Mapa de Controles'!$M$3:$N$143,2,FALSE))</f>
        <v/>
      </c>
      <c r="C12183" s="54" t="str">
        <f>IF(A12183="","",VLOOKUP(A12183,'3-Mapa de Controles'!$M$3:$P$143,4,FALSE))</f>
        <v/>
      </c>
      <c r="D12183" s="54" t="str">
        <f>IF(A12183="","",VLOOKUP(A12183,'3-Mapa de Controles'!$M$3:$AI$143,23,FALSE))</f>
        <v/>
      </c>
      <c r="E12183" s="54" t="str">
        <f>IF(A12183="","",VLOOKUP(A12183,'3-Mapa de Controles'!$B$3:$D$143,3,FALSE))</f>
        <v/>
      </c>
      <c r="F12183" s="56"/>
      <c r="G12183" s="122"/>
      <c r="H12183" s="122"/>
    </row>
    <row r="12184" spans="1:8" ht="28.5" customHeight="1">
      <c r="A12184" s="121"/>
      <c r="B12184" s="54" t="str">
        <f>IF(A12184="","",VLOOKUP(A12184,'3-Mapa de Controles'!$M$3:$N$143,2,FALSE))</f>
        <v/>
      </c>
      <c r="C12184" s="54" t="str">
        <f>IF(A12184="","",VLOOKUP(A12184,'3-Mapa de Controles'!$M$3:$P$143,4,FALSE))</f>
        <v/>
      </c>
      <c r="D12184" s="54" t="str">
        <f>IF(A12184="","",VLOOKUP(A12184,'3-Mapa de Controles'!$M$3:$AI$143,23,FALSE))</f>
        <v/>
      </c>
      <c r="E12184" s="54" t="str">
        <f>IF(A12184="","",VLOOKUP(A12184,'3-Mapa de Controles'!$B$3:$D$143,3,FALSE))</f>
        <v/>
      </c>
      <c r="F12184" s="56"/>
      <c r="G12184" s="122"/>
      <c r="H12184" s="122"/>
    </row>
    <row r="12185" spans="1:8" ht="28.5" customHeight="1">
      <c r="A12185" s="121"/>
      <c r="B12185" s="54" t="str">
        <f>IF(A12185="","",VLOOKUP(A12185,'3-Mapa de Controles'!$M$3:$N$143,2,FALSE))</f>
        <v/>
      </c>
      <c r="C12185" s="54" t="str">
        <f>IF(A12185="","",VLOOKUP(A12185,'3-Mapa de Controles'!$M$3:$P$143,4,FALSE))</f>
        <v/>
      </c>
      <c r="D12185" s="54" t="str">
        <f>IF(A12185="","",VLOOKUP(A12185,'3-Mapa de Controles'!$M$3:$AI$143,23,FALSE))</f>
        <v/>
      </c>
      <c r="E12185" s="54" t="str">
        <f>IF(A12185="","",VLOOKUP(A12185,'3-Mapa de Controles'!$B$3:$D$143,3,FALSE))</f>
        <v/>
      </c>
      <c r="F12185" s="56"/>
      <c r="G12185" s="122"/>
      <c r="H12185" s="122"/>
    </row>
    <row r="12186" spans="1:8" ht="28.5" customHeight="1">
      <c r="A12186" s="121"/>
      <c r="B12186" s="54" t="str">
        <f>IF(A12186="","",VLOOKUP(A12186,'3-Mapa de Controles'!$M$3:$N$143,2,FALSE))</f>
        <v/>
      </c>
      <c r="C12186" s="54" t="str">
        <f>IF(A12186="","",VLOOKUP(A12186,'3-Mapa de Controles'!$M$3:$P$143,4,FALSE))</f>
        <v/>
      </c>
      <c r="D12186" s="54" t="str">
        <f>IF(A12186="","",VLOOKUP(A12186,'3-Mapa de Controles'!$M$3:$AI$143,23,FALSE))</f>
        <v/>
      </c>
      <c r="E12186" s="54" t="str">
        <f>IF(A12186="","",VLOOKUP(A12186,'3-Mapa de Controles'!$B$3:$D$143,3,FALSE))</f>
        <v/>
      </c>
      <c r="F12186" s="56"/>
      <c r="G12186" s="122"/>
      <c r="H12186" s="122"/>
    </row>
    <row r="12187" spans="1:8" ht="28.5" customHeight="1">
      <c r="A12187" s="121"/>
      <c r="B12187" s="54" t="str">
        <f>IF(A12187="","",VLOOKUP(A12187,'3-Mapa de Controles'!$M$3:$N$143,2,FALSE))</f>
        <v/>
      </c>
      <c r="C12187" s="54" t="str">
        <f>IF(A12187="","",VLOOKUP(A12187,'3-Mapa de Controles'!$M$3:$P$143,4,FALSE))</f>
        <v/>
      </c>
      <c r="D12187" s="54" t="str">
        <f>IF(A12187="","",VLOOKUP(A12187,'3-Mapa de Controles'!$M$3:$AI$143,23,FALSE))</f>
        <v/>
      </c>
      <c r="E12187" s="54" t="str">
        <f>IF(A12187="","",VLOOKUP(A12187,'3-Mapa de Controles'!$B$3:$D$143,3,FALSE))</f>
        <v/>
      </c>
      <c r="F12187" s="56"/>
      <c r="G12187" s="122"/>
      <c r="H12187" s="122"/>
    </row>
    <row r="12188" spans="1:8" ht="28.5" customHeight="1">
      <c r="A12188" s="121"/>
      <c r="B12188" s="54" t="str">
        <f>IF(A12188="","",VLOOKUP(A12188,'3-Mapa de Controles'!$M$3:$N$143,2,FALSE))</f>
        <v/>
      </c>
      <c r="C12188" s="54" t="str">
        <f>IF(A12188="","",VLOOKUP(A12188,'3-Mapa de Controles'!$M$3:$P$143,4,FALSE))</f>
        <v/>
      </c>
      <c r="D12188" s="54" t="str">
        <f>IF(A12188="","",VLOOKUP(A12188,'3-Mapa de Controles'!$M$3:$AI$143,23,FALSE))</f>
        <v/>
      </c>
      <c r="E12188" s="54" t="str">
        <f>IF(A12188="","",VLOOKUP(A12188,'3-Mapa de Controles'!$B$3:$D$143,3,FALSE))</f>
        <v/>
      </c>
      <c r="F12188" s="56"/>
      <c r="G12188" s="122"/>
      <c r="H12188" s="122"/>
    </row>
    <row r="12189" spans="1:8" ht="28.5" customHeight="1">
      <c r="A12189" s="121"/>
      <c r="B12189" s="54" t="str">
        <f>IF(A12189="","",VLOOKUP(A12189,'3-Mapa de Controles'!$M$3:$N$143,2,FALSE))</f>
        <v/>
      </c>
      <c r="C12189" s="54" t="str">
        <f>IF(A12189="","",VLOOKUP(A12189,'3-Mapa de Controles'!$M$3:$P$143,4,FALSE))</f>
        <v/>
      </c>
      <c r="D12189" s="54" t="str">
        <f>IF(A12189="","",VLOOKUP(A12189,'3-Mapa de Controles'!$M$3:$AI$143,23,FALSE))</f>
        <v/>
      </c>
      <c r="E12189" s="54" t="str">
        <f>IF(A12189="","",VLOOKUP(A12189,'3-Mapa de Controles'!$B$3:$D$143,3,FALSE))</f>
        <v/>
      </c>
      <c r="F12189" s="56"/>
      <c r="G12189" s="122"/>
      <c r="H12189" s="122"/>
    </row>
    <row r="12190" spans="1:8" ht="28.5" customHeight="1">
      <c r="A12190" s="121"/>
      <c r="B12190" s="54" t="str">
        <f>IF(A12190="","",VLOOKUP(A12190,'3-Mapa de Controles'!$M$3:$N$143,2,FALSE))</f>
        <v/>
      </c>
      <c r="C12190" s="54" t="str">
        <f>IF(A12190="","",VLOOKUP(A12190,'3-Mapa de Controles'!$M$3:$P$143,4,FALSE))</f>
        <v/>
      </c>
      <c r="D12190" s="54" t="str">
        <f>IF(A12190="","",VLOOKUP(A12190,'3-Mapa de Controles'!$M$3:$AI$143,23,FALSE))</f>
        <v/>
      </c>
      <c r="E12190" s="54" t="str">
        <f>IF(A12190="","",VLOOKUP(A12190,'3-Mapa de Controles'!$B$3:$D$143,3,FALSE))</f>
        <v/>
      </c>
      <c r="F12190" s="56"/>
      <c r="G12190" s="122"/>
      <c r="H12190" s="122"/>
    </row>
    <row r="12191" spans="1:8" ht="28.5" customHeight="1">
      <c r="A12191" s="121"/>
      <c r="B12191" s="54" t="str">
        <f>IF(A12191="","",VLOOKUP(A12191,'3-Mapa de Controles'!$M$3:$N$143,2,FALSE))</f>
        <v/>
      </c>
      <c r="C12191" s="54" t="str">
        <f>IF(A12191="","",VLOOKUP(A12191,'3-Mapa de Controles'!$M$3:$P$143,4,FALSE))</f>
        <v/>
      </c>
      <c r="D12191" s="54" t="str">
        <f>IF(A12191="","",VLOOKUP(A12191,'3-Mapa de Controles'!$M$3:$AI$143,23,FALSE))</f>
        <v/>
      </c>
      <c r="E12191" s="54" t="str">
        <f>IF(A12191="","",VLOOKUP(A12191,'3-Mapa de Controles'!$B$3:$D$143,3,FALSE))</f>
        <v/>
      </c>
      <c r="F12191" s="56"/>
      <c r="G12191" s="122"/>
      <c r="H12191" s="122"/>
    </row>
    <row r="12192" spans="1:8" ht="28.5" customHeight="1">
      <c r="A12192" s="121"/>
      <c r="B12192" s="54" t="str">
        <f>IF(A12192="","",VLOOKUP(A12192,'3-Mapa de Controles'!$M$3:$N$143,2,FALSE))</f>
        <v/>
      </c>
      <c r="C12192" s="54" t="str">
        <f>IF(A12192="","",VLOOKUP(A12192,'3-Mapa de Controles'!$M$3:$P$143,4,FALSE))</f>
        <v/>
      </c>
      <c r="D12192" s="54" t="str">
        <f>IF(A12192="","",VLOOKUP(A12192,'3-Mapa de Controles'!$M$3:$AI$143,23,FALSE))</f>
        <v/>
      </c>
      <c r="E12192" s="54" t="str">
        <f>IF(A12192="","",VLOOKUP(A12192,'3-Mapa de Controles'!$B$3:$D$143,3,FALSE))</f>
        <v/>
      </c>
      <c r="F12192" s="56"/>
      <c r="G12192" s="122"/>
      <c r="H12192" s="122"/>
    </row>
    <row r="12193" spans="1:8" ht="28.5" customHeight="1">
      <c r="A12193" s="121"/>
      <c r="B12193" s="54" t="str">
        <f>IF(A12193="","",VLOOKUP(A12193,'3-Mapa de Controles'!$M$3:$N$143,2,FALSE))</f>
        <v/>
      </c>
      <c r="C12193" s="54" t="str">
        <f>IF(A12193="","",VLOOKUP(A12193,'3-Mapa de Controles'!$M$3:$P$143,4,FALSE))</f>
        <v/>
      </c>
      <c r="D12193" s="54" t="str">
        <f>IF(A12193="","",VLOOKUP(A12193,'3-Mapa de Controles'!$M$3:$AI$143,23,FALSE))</f>
        <v/>
      </c>
      <c r="E12193" s="54" t="str">
        <f>IF(A12193="","",VLOOKUP(A12193,'3-Mapa de Controles'!$B$3:$D$143,3,FALSE))</f>
        <v/>
      </c>
      <c r="F12193" s="56"/>
      <c r="G12193" s="122"/>
      <c r="H12193" s="122"/>
    </row>
    <row r="12194" spans="1:8" ht="28.5" customHeight="1">
      <c r="A12194" s="121"/>
      <c r="B12194" s="54" t="str">
        <f>IF(A12194="","",VLOOKUP(A12194,'3-Mapa de Controles'!$M$3:$N$143,2,FALSE))</f>
        <v/>
      </c>
      <c r="C12194" s="54" t="str">
        <f>IF(A12194="","",VLOOKUP(A12194,'3-Mapa de Controles'!$M$3:$P$143,4,FALSE))</f>
        <v/>
      </c>
      <c r="D12194" s="54" t="str">
        <f>IF(A12194="","",VLOOKUP(A12194,'3-Mapa de Controles'!$M$3:$AI$143,23,FALSE))</f>
        <v/>
      </c>
      <c r="E12194" s="54" t="str">
        <f>IF(A12194="","",VLOOKUP(A12194,'3-Mapa de Controles'!$B$3:$D$143,3,FALSE))</f>
        <v/>
      </c>
      <c r="F12194" s="56"/>
      <c r="G12194" s="122"/>
      <c r="H12194" s="122"/>
    </row>
    <row r="12195" spans="1:8" ht="28.5" customHeight="1">
      <c r="A12195" s="121"/>
      <c r="B12195" s="54" t="str">
        <f>IF(A12195="","",VLOOKUP(A12195,'3-Mapa de Controles'!$M$3:$N$143,2,FALSE))</f>
        <v/>
      </c>
      <c r="C12195" s="54" t="str">
        <f>IF(A12195="","",VLOOKUP(A12195,'3-Mapa de Controles'!$M$3:$P$143,4,FALSE))</f>
        <v/>
      </c>
      <c r="D12195" s="54" t="str">
        <f>IF(A12195="","",VLOOKUP(A12195,'3-Mapa de Controles'!$M$3:$AI$143,23,FALSE))</f>
        <v/>
      </c>
      <c r="E12195" s="54" t="str">
        <f>IF(A12195="","",VLOOKUP(A12195,'3-Mapa de Controles'!$B$3:$D$143,3,FALSE))</f>
        <v/>
      </c>
      <c r="F12195" s="56"/>
      <c r="G12195" s="122"/>
      <c r="H12195" s="122"/>
    </row>
    <row r="12196" spans="1:8" ht="28.5" customHeight="1">
      <c r="A12196" s="121"/>
      <c r="B12196" s="54" t="str">
        <f>IF(A12196="","",VLOOKUP(A12196,'3-Mapa de Controles'!$M$3:$N$143,2,FALSE))</f>
        <v/>
      </c>
      <c r="C12196" s="54" t="str">
        <f>IF(A12196="","",VLOOKUP(A12196,'3-Mapa de Controles'!$M$3:$P$143,4,FALSE))</f>
        <v/>
      </c>
      <c r="D12196" s="54" t="str">
        <f>IF(A12196="","",VLOOKUP(A12196,'3-Mapa de Controles'!$M$3:$AI$143,23,FALSE))</f>
        <v/>
      </c>
      <c r="E12196" s="54" t="str">
        <f>IF(A12196="","",VLOOKUP(A12196,'3-Mapa de Controles'!$B$3:$D$143,3,FALSE))</f>
        <v/>
      </c>
      <c r="F12196" s="56"/>
      <c r="G12196" s="122"/>
      <c r="H12196" s="122"/>
    </row>
    <row r="12197" spans="1:8" ht="28.5" customHeight="1">
      <c r="A12197" s="121"/>
      <c r="B12197" s="54" t="str">
        <f>IF(A12197="","",VLOOKUP(A12197,'3-Mapa de Controles'!$M$3:$N$143,2,FALSE))</f>
        <v/>
      </c>
      <c r="C12197" s="54" t="str">
        <f>IF(A12197="","",VLOOKUP(A12197,'3-Mapa de Controles'!$M$3:$P$143,4,FALSE))</f>
        <v/>
      </c>
      <c r="D12197" s="54" t="str">
        <f>IF(A12197="","",VLOOKUP(A12197,'3-Mapa de Controles'!$M$3:$AI$143,23,FALSE))</f>
        <v/>
      </c>
      <c r="E12197" s="54" t="str">
        <f>IF(A12197="","",VLOOKUP(A12197,'3-Mapa de Controles'!$B$3:$D$143,3,FALSE))</f>
        <v/>
      </c>
      <c r="F12197" s="56"/>
      <c r="G12197" s="122"/>
      <c r="H12197" s="122"/>
    </row>
    <row r="12198" spans="1:8" ht="28.5" customHeight="1">
      <c r="A12198" s="121"/>
      <c r="B12198" s="54" t="str">
        <f>IF(A12198="","",VLOOKUP(A12198,'3-Mapa de Controles'!$M$3:$N$143,2,FALSE))</f>
        <v/>
      </c>
      <c r="C12198" s="54" t="str">
        <f>IF(A12198="","",VLOOKUP(A12198,'3-Mapa de Controles'!$M$3:$P$143,4,FALSE))</f>
        <v/>
      </c>
      <c r="D12198" s="54" t="str">
        <f>IF(A12198="","",VLOOKUP(A12198,'3-Mapa de Controles'!$M$3:$AI$143,23,FALSE))</f>
        <v/>
      </c>
      <c r="E12198" s="54" t="str">
        <f>IF(A12198="","",VLOOKUP(A12198,'3-Mapa de Controles'!$B$3:$D$143,3,FALSE))</f>
        <v/>
      </c>
      <c r="F12198" s="56"/>
      <c r="G12198" s="122"/>
      <c r="H12198" s="122"/>
    </row>
    <row r="12199" spans="1:8" ht="28.5" customHeight="1">
      <c r="A12199" s="121"/>
      <c r="B12199" s="54" t="str">
        <f>IF(A12199="","",VLOOKUP(A12199,'3-Mapa de Controles'!$M$3:$N$143,2,FALSE))</f>
        <v/>
      </c>
      <c r="C12199" s="54" t="str">
        <f>IF(A12199="","",VLOOKUP(A12199,'3-Mapa de Controles'!$M$3:$P$143,4,FALSE))</f>
        <v/>
      </c>
      <c r="D12199" s="54" t="str">
        <f>IF(A12199="","",VLOOKUP(A12199,'3-Mapa de Controles'!$M$3:$AI$143,23,FALSE))</f>
        <v/>
      </c>
      <c r="E12199" s="54" t="str">
        <f>IF(A12199="","",VLOOKUP(A12199,'3-Mapa de Controles'!$B$3:$D$143,3,FALSE))</f>
        <v/>
      </c>
      <c r="F12199" s="56"/>
      <c r="G12199" s="122"/>
      <c r="H12199" s="122"/>
    </row>
    <row r="12200" spans="1:8" ht="28.5" customHeight="1">
      <c r="A12200" s="121"/>
      <c r="B12200" s="54" t="str">
        <f>IF(A12200="","",VLOOKUP(A12200,'3-Mapa de Controles'!$M$3:$N$143,2,FALSE))</f>
        <v/>
      </c>
      <c r="C12200" s="54" t="str">
        <f>IF(A12200="","",VLOOKUP(A12200,'3-Mapa de Controles'!$M$3:$P$143,4,FALSE))</f>
        <v/>
      </c>
      <c r="D12200" s="54" t="str">
        <f>IF(A12200="","",VLOOKUP(A12200,'3-Mapa de Controles'!$M$3:$AI$143,23,FALSE))</f>
        <v/>
      </c>
      <c r="E12200" s="54" t="str">
        <f>IF(A12200="","",VLOOKUP(A12200,'3-Mapa de Controles'!$B$3:$D$143,3,FALSE))</f>
        <v/>
      </c>
      <c r="F12200" s="56"/>
      <c r="G12200" s="122"/>
      <c r="H12200" s="122"/>
    </row>
    <row r="12201" spans="1:8" ht="28.5" customHeight="1">
      <c r="A12201" s="121"/>
      <c r="B12201" s="54" t="str">
        <f>IF(A12201="","",VLOOKUP(A12201,'3-Mapa de Controles'!$M$3:$N$143,2,FALSE))</f>
        <v/>
      </c>
      <c r="C12201" s="54" t="str">
        <f>IF(A12201="","",VLOOKUP(A12201,'3-Mapa de Controles'!$M$3:$P$143,4,FALSE))</f>
        <v/>
      </c>
      <c r="D12201" s="54" t="str">
        <f>IF(A12201="","",VLOOKUP(A12201,'3-Mapa de Controles'!$M$3:$AI$143,23,FALSE))</f>
        <v/>
      </c>
      <c r="E12201" s="54" t="str">
        <f>IF(A12201="","",VLOOKUP(A12201,'3-Mapa de Controles'!$B$3:$D$143,3,FALSE))</f>
        <v/>
      </c>
      <c r="F12201" s="56"/>
      <c r="G12201" s="122"/>
      <c r="H12201" s="122"/>
    </row>
    <row r="12202" spans="1:8" ht="28.5" customHeight="1">
      <c r="A12202" s="121"/>
      <c r="B12202" s="54" t="str">
        <f>IF(A12202="","",VLOOKUP(A12202,'3-Mapa de Controles'!$M$3:$N$143,2,FALSE))</f>
        <v/>
      </c>
      <c r="C12202" s="54" t="str">
        <f>IF(A12202="","",VLOOKUP(A12202,'3-Mapa de Controles'!$M$3:$P$143,4,FALSE))</f>
        <v/>
      </c>
      <c r="D12202" s="54" t="str">
        <f>IF(A12202="","",VLOOKUP(A12202,'3-Mapa de Controles'!$M$3:$AI$143,23,FALSE))</f>
        <v/>
      </c>
      <c r="E12202" s="54" t="str">
        <f>IF(A12202="","",VLOOKUP(A12202,'3-Mapa de Controles'!$B$3:$D$143,3,FALSE))</f>
        <v/>
      </c>
      <c r="F12202" s="56"/>
      <c r="G12202" s="122"/>
      <c r="H12202" s="122"/>
    </row>
    <row r="12203" spans="1:8" ht="28.5" customHeight="1">
      <c r="A12203" s="121"/>
      <c r="B12203" s="54" t="str">
        <f>IF(A12203="","",VLOOKUP(A12203,'3-Mapa de Controles'!$M$3:$N$143,2,FALSE))</f>
        <v/>
      </c>
      <c r="C12203" s="54" t="str">
        <f>IF(A12203="","",VLOOKUP(A12203,'3-Mapa de Controles'!$M$3:$P$143,4,FALSE))</f>
        <v/>
      </c>
      <c r="D12203" s="54" t="str">
        <f>IF(A12203="","",VLOOKUP(A12203,'3-Mapa de Controles'!$M$3:$AI$143,23,FALSE))</f>
        <v/>
      </c>
      <c r="E12203" s="54" t="str">
        <f>IF(A12203="","",VLOOKUP(A12203,'3-Mapa de Controles'!$B$3:$D$143,3,FALSE))</f>
        <v/>
      </c>
      <c r="F12203" s="56"/>
      <c r="G12203" s="122"/>
      <c r="H12203" s="122"/>
    </row>
    <row r="12204" spans="1:8" ht="28.5" customHeight="1">
      <c r="A12204" s="121"/>
      <c r="B12204" s="54" t="str">
        <f>IF(A12204="","",VLOOKUP(A12204,'3-Mapa de Controles'!$M$3:$N$143,2,FALSE))</f>
        <v/>
      </c>
      <c r="C12204" s="54" t="str">
        <f>IF(A12204="","",VLOOKUP(A12204,'3-Mapa de Controles'!$M$3:$P$143,4,FALSE))</f>
        <v/>
      </c>
      <c r="D12204" s="54" t="str">
        <f>IF(A12204="","",VLOOKUP(A12204,'3-Mapa de Controles'!$M$3:$AI$143,23,FALSE))</f>
        <v/>
      </c>
      <c r="E12204" s="54" t="str">
        <f>IF(A12204="","",VLOOKUP(A12204,'3-Mapa de Controles'!$B$3:$D$143,3,FALSE))</f>
        <v/>
      </c>
      <c r="F12204" s="56"/>
      <c r="G12204" s="122"/>
      <c r="H12204" s="122"/>
    </row>
    <row r="12205" spans="1:8" ht="28.5" customHeight="1">
      <c r="A12205" s="121"/>
      <c r="B12205" s="54" t="str">
        <f>IF(A12205="","",VLOOKUP(A12205,'3-Mapa de Controles'!$M$3:$N$143,2,FALSE))</f>
        <v/>
      </c>
      <c r="C12205" s="54" t="str">
        <f>IF(A12205="","",VLOOKUP(A12205,'3-Mapa de Controles'!$M$3:$P$143,4,FALSE))</f>
        <v/>
      </c>
      <c r="D12205" s="54" t="str">
        <f>IF(A12205="","",VLOOKUP(A12205,'3-Mapa de Controles'!$M$3:$AI$143,23,FALSE))</f>
        <v/>
      </c>
      <c r="E12205" s="54" t="str">
        <f>IF(A12205="","",VLOOKUP(A12205,'3-Mapa de Controles'!$B$3:$D$143,3,FALSE))</f>
        <v/>
      </c>
      <c r="F12205" s="56"/>
      <c r="G12205" s="122"/>
      <c r="H12205" s="122"/>
    </row>
    <row r="12206" spans="1:8" ht="28.5" customHeight="1">
      <c r="A12206" s="121"/>
      <c r="B12206" s="54" t="str">
        <f>IF(A12206="","",VLOOKUP(A12206,'3-Mapa de Controles'!$M$3:$N$143,2,FALSE))</f>
        <v/>
      </c>
      <c r="C12206" s="54" t="str">
        <f>IF(A12206="","",VLOOKUP(A12206,'3-Mapa de Controles'!$M$3:$P$143,4,FALSE))</f>
        <v/>
      </c>
      <c r="D12206" s="54" t="str">
        <f>IF(A12206="","",VLOOKUP(A12206,'3-Mapa de Controles'!$M$3:$AI$143,23,FALSE))</f>
        <v/>
      </c>
      <c r="E12206" s="54" t="str">
        <f>IF(A12206="","",VLOOKUP(A12206,'3-Mapa de Controles'!$B$3:$D$143,3,FALSE))</f>
        <v/>
      </c>
      <c r="F12206" s="56"/>
      <c r="G12206" s="122"/>
      <c r="H12206" s="122"/>
    </row>
    <row r="12207" spans="1:8" ht="28.5" customHeight="1">
      <c r="A12207" s="121"/>
      <c r="B12207" s="54" t="str">
        <f>IF(A12207="","",VLOOKUP(A12207,'3-Mapa de Controles'!$M$3:$N$143,2,FALSE))</f>
        <v/>
      </c>
      <c r="C12207" s="54" t="str">
        <f>IF(A12207="","",VLOOKUP(A12207,'3-Mapa de Controles'!$M$3:$P$143,4,FALSE))</f>
        <v/>
      </c>
      <c r="D12207" s="54" t="str">
        <f>IF(A12207="","",VLOOKUP(A12207,'3-Mapa de Controles'!$M$3:$AI$143,23,FALSE))</f>
        <v/>
      </c>
      <c r="E12207" s="54" t="str">
        <f>IF(A12207="","",VLOOKUP(A12207,'3-Mapa de Controles'!$B$3:$D$143,3,FALSE))</f>
        <v/>
      </c>
      <c r="F12207" s="56"/>
      <c r="G12207" s="122"/>
      <c r="H12207" s="122"/>
    </row>
    <row r="12208" spans="1:8" ht="28.5" customHeight="1">
      <c r="A12208" s="121"/>
      <c r="B12208" s="54" t="str">
        <f>IF(A12208="","",VLOOKUP(A12208,'3-Mapa de Controles'!$M$3:$N$143,2,FALSE))</f>
        <v/>
      </c>
      <c r="C12208" s="54" t="str">
        <f>IF(A12208="","",VLOOKUP(A12208,'3-Mapa de Controles'!$M$3:$P$143,4,FALSE))</f>
        <v/>
      </c>
      <c r="D12208" s="54" t="str">
        <f>IF(A12208="","",VLOOKUP(A12208,'3-Mapa de Controles'!$M$3:$AI$143,23,FALSE))</f>
        <v/>
      </c>
      <c r="E12208" s="54" t="str">
        <f>IF(A12208="","",VLOOKUP(A12208,'3-Mapa de Controles'!$B$3:$D$143,3,FALSE))</f>
        <v/>
      </c>
      <c r="F12208" s="56"/>
      <c r="G12208" s="122"/>
      <c r="H12208" s="122"/>
    </row>
    <row r="12209" spans="1:8" ht="28.5" customHeight="1">
      <c r="A12209" s="121"/>
      <c r="B12209" s="54" t="str">
        <f>IF(A12209="","",VLOOKUP(A12209,'3-Mapa de Controles'!$M$3:$N$143,2,FALSE))</f>
        <v/>
      </c>
      <c r="C12209" s="54" t="str">
        <f>IF(A12209="","",VLOOKUP(A12209,'3-Mapa de Controles'!$M$3:$P$143,4,FALSE))</f>
        <v/>
      </c>
      <c r="D12209" s="54" t="str">
        <f>IF(A12209="","",VLOOKUP(A12209,'3-Mapa de Controles'!$M$3:$AI$143,23,FALSE))</f>
        <v/>
      </c>
      <c r="E12209" s="54" t="str">
        <f>IF(A12209="","",VLOOKUP(A12209,'3-Mapa de Controles'!$B$3:$D$143,3,FALSE))</f>
        <v/>
      </c>
      <c r="F12209" s="56"/>
      <c r="G12209" s="122"/>
      <c r="H12209" s="122"/>
    </row>
    <row r="12210" spans="1:8" ht="28.5" customHeight="1">
      <c r="A12210" s="121"/>
      <c r="B12210" s="54" t="str">
        <f>IF(A12210="","",VLOOKUP(A12210,'3-Mapa de Controles'!$M$3:$N$143,2,FALSE))</f>
        <v/>
      </c>
      <c r="C12210" s="54" t="str">
        <f>IF(A12210="","",VLOOKUP(A12210,'3-Mapa de Controles'!$M$3:$P$143,4,FALSE))</f>
        <v/>
      </c>
      <c r="D12210" s="54" t="str">
        <f>IF(A12210="","",VLOOKUP(A12210,'3-Mapa de Controles'!$M$3:$AI$143,23,FALSE))</f>
        <v/>
      </c>
      <c r="E12210" s="54" t="str">
        <f>IF(A12210="","",VLOOKUP(A12210,'3-Mapa de Controles'!$B$3:$D$143,3,FALSE))</f>
        <v/>
      </c>
      <c r="F12210" s="56"/>
      <c r="G12210" s="122"/>
      <c r="H12210" s="122"/>
    </row>
    <row r="12211" spans="1:8" ht="28.5" customHeight="1">
      <c r="A12211" s="121"/>
      <c r="B12211" s="54" t="str">
        <f>IF(A12211="","",VLOOKUP(A12211,'3-Mapa de Controles'!$M$3:$N$143,2,FALSE))</f>
        <v/>
      </c>
      <c r="C12211" s="54" t="str">
        <f>IF(A12211="","",VLOOKUP(A12211,'3-Mapa de Controles'!$M$3:$P$143,4,FALSE))</f>
        <v/>
      </c>
      <c r="D12211" s="54" t="str">
        <f>IF(A12211="","",VLOOKUP(A12211,'3-Mapa de Controles'!$M$3:$AI$143,23,FALSE))</f>
        <v/>
      </c>
      <c r="E12211" s="54" t="str">
        <f>IF(A12211="","",VLOOKUP(A12211,'3-Mapa de Controles'!$B$3:$D$143,3,FALSE))</f>
        <v/>
      </c>
      <c r="F12211" s="56"/>
      <c r="G12211" s="122"/>
      <c r="H12211" s="122"/>
    </row>
    <row r="12212" spans="1:8" ht="28.5" customHeight="1">
      <c r="A12212" s="121"/>
      <c r="B12212" s="54" t="str">
        <f>IF(A12212="","",VLOOKUP(A12212,'3-Mapa de Controles'!$M$3:$N$143,2,FALSE))</f>
        <v/>
      </c>
      <c r="C12212" s="54" t="str">
        <f>IF(A12212="","",VLOOKUP(A12212,'3-Mapa de Controles'!$M$3:$P$143,4,FALSE))</f>
        <v/>
      </c>
      <c r="D12212" s="54" t="str">
        <f>IF(A12212="","",VLOOKUP(A12212,'3-Mapa de Controles'!$M$3:$AI$143,23,FALSE))</f>
        <v/>
      </c>
      <c r="E12212" s="54" t="str">
        <f>IF(A12212="","",VLOOKUP(A12212,'3-Mapa de Controles'!$B$3:$D$143,3,FALSE))</f>
        <v/>
      </c>
      <c r="F12212" s="56"/>
      <c r="G12212" s="122"/>
      <c r="H12212" s="122"/>
    </row>
    <row r="12213" spans="1:8" ht="28.5" customHeight="1">
      <c r="A12213" s="121"/>
      <c r="B12213" s="54" t="str">
        <f>IF(A12213="","",VLOOKUP(A12213,'3-Mapa de Controles'!$M$3:$N$143,2,FALSE))</f>
        <v/>
      </c>
      <c r="C12213" s="54" t="str">
        <f>IF(A12213="","",VLOOKUP(A12213,'3-Mapa de Controles'!$M$3:$P$143,4,FALSE))</f>
        <v/>
      </c>
      <c r="D12213" s="54" t="str">
        <f>IF(A12213="","",VLOOKUP(A12213,'3-Mapa de Controles'!$M$3:$AI$143,23,FALSE))</f>
        <v/>
      </c>
      <c r="E12213" s="54" t="str">
        <f>IF(A12213="","",VLOOKUP(A12213,'3-Mapa de Controles'!$B$3:$D$143,3,FALSE))</f>
        <v/>
      </c>
      <c r="F12213" s="56"/>
      <c r="G12213" s="122"/>
      <c r="H12213" s="122"/>
    </row>
    <row r="12214" spans="1:8" ht="28.5" customHeight="1">
      <c r="A12214" s="121"/>
      <c r="B12214" s="54" t="str">
        <f>IF(A12214="","",VLOOKUP(A12214,'3-Mapa de Controles'!$M$3:$N$143,2,FALSE))</f>
        <v/>
      </c>
      <c r="C12214" s="54" t="str">
        <f>IF(A12214="","",VLOOKUP(A12214,'3-Mapa de Controles'!$M$3:$P$143,4,FALSE))</f>
        <v/>
      </c>
      <c r="D12214" s="54" t="str">
        <f>IF(A12214="","",VLOOKUP(A12214,'3-Mapa de Controles'!$M$3:$AI$143,23,FALSE))</f>
        <v/>
      </c>
      <c r="E12214" s="54" t="str">
        <f>IF(A12214="","",VLOOKUP(A12214,'3-Mapa de Controles'!$B$3:$D$143,3,FALSE))</f>
        <v/>
      </c>
      <c r="F12214" s="56"/>
      <c r="G12214" s="122"/>
      <c r="H12214" s="122"/>
    </row>
    <row r="12215" spans="1:8" ht="28.5" customHeight="1">
      <c r="A12215" s="121"/>
      <c r="B12215" s="54" t="str">
        <f>IF(A12215="","",VLOOKUP(A12215,'3-Mapa de Controles'!$M$3:$N$143,2,FALSE))</f>
        <v/>
      </c>
      <c r="C12215" s="54" t="str">
        <f>IF(A12215="","",VLOOKUP(A12215,'3-Mapa de Controles'!$M$3:$P$143,4,FALSE))</f>
        <v/>
      </c>
      <c r="D12215" s="54" t="str">
        <f>IF(A12215="","",VLOOKUP(A12215,'3-Mapa de Controles'!$M$3:$AI$143,23,FALSE))</f>
        <v/>
      </c>
      <c r="E12215" s="54" t="str">
        <f>IF(A12215="","",VLOOKUP(A12215,'3-Mapa de Controles'!$B$3:$D$143,3,FALSE))</f>
        <v/>
      </c>
      <c r="F12215" s="56"/>
      <c r="G12215" s="122"/>
      <c r="H12215" s="122"/>
    </row>
    <row r="12216" spans="1:8" ht="28.5" customHeight="1">
      <c r="A12216" s="121"/>
      <c r="B12216" s="54" t="str">
        <f>IF(A12216="","",VLOOKUP(A12216,'3-Mapa de Controles'!$M$3:$N$143,2,FALSE))</f>
        <v/>
      </c>
      <c r="C12216" s="54" t="str">
        <f>IF(A12216="","",VLOOKUP(A12216,'3-Mapa de Controles'!$M$3:$P$143,4,FALSE))</f>
        <v/>
      </c>
      <c r="D12216" s="54" t="str">
        <f>IF(A12216="","",VLOOKUP(A12216,'3-Mapa de Controles'!$M$3:$AI$143,23,FALSE))</f>
        <v/>
      </c>
      <c r="E12216" s="54" t="str">
        <f>IF(A12216="","",VLOOKUP(A12216,'3-Mapa de Controles'!$B$3:$D$143,3,FALSE))</f>
        <v/>
      </c>
      <c r="F12216" s="56"/>
      <c r="G12216" s="122"/>
      <c r="H12216" s="122"/>
    </row>
    <row r="12217" spans="1:8" ht="28.5" customHeight="1">
      <c r="A12217" s="121"/>
      <c r="B12217" s="54" t="str">
        <f>IF(A12217="","",VLOOKUP(A12217,'3-Mapa de Controles'!$M$3:$N$143,2,FALSE))</f>
        <v/>
      </c>
      <c r="C12217" s="54" t="str">
        <f>IF(A12217="","",VLOOKUP(A12217,'3-Mapa de Controles'!$M$3:$P$143,4,FALSE))</f>
        <v/>
      </c>
      <c r="D12217" s="54" t="str">
        <f>IF(A12217="","",VLOOKUP(A12217,'3-Mapa de Controles'!$M$3:$AI$143,23,FALSE))</f>
        <v/>
      </c>
      <c r="E12217" s="54" t="str">
        <f>IF(A12217="","",VLOOKUP(A12217,'3-Mapa de Controles'!$B$3:$D$143,3,FALSE))</f>
        <v/>
      </c>
      <c r="F12217" s="56"/>
      <c r="G12217" s="122"/>
      <c r="H12217" s="122"/>
    </row>
    <row r="12218" spans="1:8" ht="28.5" customHeight="1">
      <c r="A12218" s="121"/>
      <c r="B12218" s="54" t="str">
        <f>IF(A12218="","",VLOOKUP(A12218,'3-Mapa de Controles'!$M$3:$N$143,2,FALSE))</f>
        <v/>
      </c>
      <c r="C12218" s="54" t="str">
        <f>IF(A12218="","",VLOOKUP(A12218,'3-Mapa de Controles'!$M$3:$P$143,4,FALSE))</f>
        <v/>
      </c>
      <c r="D12218" s="54" t="str">
        <f>IF(A12218="","",VLOOKUP(A12218,'3-Mapa de Controles'!$M$3:$AI$143,23,FALSE))</f>
        <v/>
      </c>
      <c r="E12218" s="54" t="str">
        <f>IF(A12218="","",VLOOKUP(A12218,'3-Mapa de Controles'!$B$3:$D$143,3,FALSE))</f>
        <v/>
      </c>
      <c r="F12218" s="56"/>
      <c r="G12218" s="122"/>
      <c r="H12218" s="122"/>
    </row>
    <row r="12219" spans="1:8" ht="28.5" customHeight="1">
      <c r="A12219" s="121"/>
      <c r="B12219" s="54" t="str">
        <f>IF(A12219="","",VLOOKUP(A12219,'3-Mapa de Controles'!$M$3:$N$143,2,FALSE))</f>
        <v/>
      </c>
      <c r="C12219" s="54" t="str">
        <f>IF(A12219="","",VLOOKUP(A12219,'3-Mapa de Controles'!$M$3:$P$143,4,FALSE))</f>
        <v/>
      </c>
      <c r="D12219" s="54" t="str">
        <f>IF(A12219="","",VLOOKUP(A12219,'3-Mapa de Controles'!$M$3:$AI$143,23,FALSE))</f>
        <v/>
      </c>
      <c r="E12219" s="54" t="str">
        <f>IF(A12219="","",VLOOKUP(A12219,'3-Mapa de Controles'!$B$3:$D$143,3,FALSE))</f>
        <v/>
      </c>
      <c r="F12219" s="56"/>
      <c r="G12219" s="122"/>
      <c r="H12219" s="122"/>
    </row>
    <row r="12220" spans="1:8" ht="28.5" customHeight="1">
      <c r="A12220" s="121"/>
      <c r="B12220" s="54" t="str">
        <f>IF(A12220="","",VLOOKUP(A12220,'3-Mapa de Controles'!$M$3:$N$143,2,FALSE))</f>
        <v/>
      </c>
      <c r="C12220" s="54" t="str">
        <f>IF(A12220="","",VLOOKUP(A12220,'3-Mapa de Controles'!$M$3:$P$143,4,FALSE))</f>
        <v/>
      </c>
      <c r="D12220" s="54" t="str">
        <f>IF(A12220="","",VLOOKUP(A12220,'3-Mapa de Controles'!$M$3:$AI$143,23,FALSE))</f>
        <v/>
      </c>
      <c r="E12220" s="54" t="str">
        <f>IF(A12220="","",VLOOKUP(A12220,'3-Mapa de Controles'!$B$3:$D$143,3,FALSE))</f>
        <v/>
      </c>
      <c r="F12220" s="56"/>
      <c r="G12220" s="122"/>
      <c r="H12220" s="122"/>
    </row>
    <row r="12221" spans="1:8" ht="28.5" customHeight="1">
      <c r="A12221" s="121"/>
      <c r="B12221" s="54" t="str">
        <f>IF(A12221="","",VLOOKUP(A12221,'3-Mapa de Controles'!$M$3:$N$143,2,FALSE))</f>
        <v/>
      </c>
      <c r="C12221" s="54" t="str">
        <f>IF(A12221="","",VLOOKUP(A12221,'3-Mapa de Controles'!$M$3:$P$143,4,FALSE))</f>
        <v/>
      </c>
      <c r="D12221" s="54" t="str">
        <f>IF(A12221="","",VLOOKUP(A12221,'3-Mapa de Controles'!$M$3:$AI$143,23,FALSE))</f>
        <v/>
      </c>
      <c r="E12221" s="54" t="str">
        <f>IF(A12221="","",VLOOKUP(A12221,'3-Mapa de Controles'!$B$3:$D$143,3,FALSE))</f>
        <v/>
      </c>
      <c r="F12221" s="56"/>
      <c r="G12221" s="122"/>
      <c r="H12221" s="122"/>
    </row>
    <row r="12222" spans="1:8" ht="28.5" customHeight="1">
      <c r="A12222" s="121"/>
      <c r="B12222" s="54" t="str">
        <f>IF(A12222="","",VLOOKUP(A12222,'3-Mapa de Controles'!$M$3:$N$143,2,FALSE))</f>
        <v/>
      </c>
      <c r="C12222" s="54" t="str">
        <f>IF(A12222="","",VLOOKUP(A12222,'3-Mapa de Controles'!$M$3:$P$143,4,FALSE))</f>
        <v/>
      </c>
      <c r="D12222" s="54" t="str">
        <f>IF(A12222="","",VLOOKUP(A12222,'3-Mapa de Controles'!$M$3:$AI$143,23,FALSE))</f>
        <v/>
      </c>
      <c r="E12222" s="54" t="str">
        <f>IF(A12222="","",VLOOKUP(A12222,'3-Mapa de Controles'!$B$3:$D$143,3,FALSE))</f>
        <v/>
      </c>
      <c r="F12222" s="56"/>
      <c r="G12222" s="122"/>
      <c r="H12222" s="122"/>
    </row>
    <row r="12223" spans="1:8" ht="28.5" customHeight="1">
      <c r="A12223" s="121"/>
      <c r="B12223" s="54" t="str">
        <f>IF(A12223="","",VLOOKUP(A12223,'3-Mapa de Controles'!$M$3:$N$143,2,FALSE))</f>
        <v/>
      </c>
      <c r="C12223" s="54" t="str">
        <f>IF(A12223="","",VLOOKUP(A12223,'3-Mapa de Controles'!$M$3:$P$143,4,FALSE))</f>
        <v/>
      </c>
      <c r="D12223" s="54" t="str">
        <f>IF(A12223="","",VLOOKUP(A12223,'3-Mapa de Controles'!$M$3:$AI$143,23,FALSE))</f>
        <v/>
      </c>
      <c r="E12223" s="54" t="str">
        <f>IF(A12223="","",VLOOKUP(A12223,'3-Mapa de Controles'!$B$3:$D$143,3,FALSE))</f>
        <v/>
      </c>
      <c r="F12223" s="56"/>
      <c r="G12223" s="122"/>
      <c r="H12223" s="122"/>
    </row>
    <row r="12224" spans="1:8" ht="28.5" customHeight="1">
      <c r="A12224" s="121"/>
      <c r="B12224" s="54" t="str">
        <f>IF(A12224="","",VLOOKUP(A12224,'3-Mapa de Controles'!$M$3:$N$143,2,FALSE))</f>
        <v/>
      </c>
      <c r="C12224" s="54" t="str">
        <f>IF(A12224="","",VLOOKUP(A12224,'3-Mapa de Controles'!$M$3:$P$143,4,FALSE))</f>
        <v/>
      </c>
      <c r="D12224" s="54" t="str">
        <f>IF(A12224="","",VLOOKUP(A12224,'3-Mapa de Controles'!$M$3:$AI$143,23,FALSE))</f>
        <v/>
      </c>
      <c r="E12224" s="54" t="str">
        <f>IF(A12224="","",VLOOKUP(A12224,'3-Mapa de Controles'!$B$3:$D$143,3,FALSE))</f>
        <v/>
      </c>
      <c r="F12224" s="56"/>
      <c r="G12224" s="122"/>
      <c r="H12224" s="122"/>
    </row>
    <row r="12225" spans="1:8" ht="28.5" customHeight="1">
      <c r="A12225" s="121"/>
      <c r="B12225" s="54" t="str">
        <f>IF(A12225="","",VLOOKUP(A12225,'3-Mapa de Controles'!$M$3:$N$143,2,FALSE))</f>
        <v/>
      </c>
      <c r="C12225" s="54" t="str">
        <f>IF(A12225="","",VLOOKUP(A12225,'3-Mapa de Controles'!$M$3:$P$143,4,FALSE))</f>
        <v/>
      </c>
      <c r="D12225" s="54" t="str">
        <f>IF(A12225="","",VLOOKUP(A12225,'3-Mapa de Controles'!$M$3:$AI$143,23,FALSE))</f>
        <v/>
      </c>
      <c r="E12225" s="54" t="str">
        <f>IF(A12225="","",VLOOKUP(A12225,'3-Mapa de Controles'!$B$3:$D$143,3,FALSE))</f>
        <v/>
      </c>
      <c r="F12225" s="56"/>
      <c r="G12225" s="122"/>
      <c r="H12225" s="122"/>
    </row>
    <row r="12226" spans="1:8" ht="28.5" customHeight="1">
      <c r="A12226" s="121"/>
      <c r="B12226" s="54" t="str">
        <f>IF(A12226="","",VLOOKUP(A12226,'3-Mapa de Controles'!$M$3:$N$143,2,FALSE))</f>
        <v/>
      </c>
      <c r="C12226" s="54" t="str">
        <f>IF(A12226="","",VLOOKUP(A12226,'3-Mapa de Controles'!$M$3:$P$143,4,FALSE))</f>
        <v/>
      </c>
      <c r="D12226" s="54" t="str">
        <f>IF(A12226="","",VLOOKUP(A12226,'3-Mapa de Controles'!$M$3:$AI$143,23,FALSE))</f>
        <v/>
      </c>
      <c r="E12226" s="54" t="str">
        <f>IF(A12226="","",VLOOKUP(A12226,'3-Mapa de Controles'!$B$3:$D$143,3,FALSE))</f>
        <v/>
      </c>
      <c r="F12226" s="56"/>
      <c r="G12226" s="122"/>
      <c r="H12226" s="122"/>
    </row>
    <row r="12227" spans="1:8" ht="28.5" customHeight="1">
      <c r="A12227" s="121"/>
      <c r="B12227" s="54" t="str">
        <f>IF(A12227="","",VLOOKUP(A12227,'3-Mapa de Controles'!$M$3:$N$143,2,FALSE))</f>
        <v/>
      </c>
      <c r="C12227" s="54" t="str">
        <f>IF(A12227="","",VLOOKUP(A12227,'3-Mapa de Controles'!$M$3:$P$143,4,FALSE))</f>
        <v/>
      </c>
      <c r="D12227" s="54" t="str">
        <f>IF(A12227="","",VLOOKUP(A12227,'3-Mapa de Controles'!$M$3:$AI$143,23,FALSE))</f>
        <v/>
      </c>
      <c r="E12227" s="54" t="str">
        <f>IF(A12227="","",VLOOKUP(A12227,'3-Mapa de Controles'!$B$3:$D$143,3,FALSE))</f>
        <v/>
      </c>
      <c r="F12227" s="56"/>
      <c r="G12227" s="122"/>
      <c r="H12227" s="122"/>
    </row>
    <row r="12228" spans="1:8" ht="28.5" customHeight="1">
      <c r="A12228" s="121"/>
      <c r="B12228" s="54" t="str">
        <f>IF(A12228="","",VLOOKUP(A12228,'3-Mapa de Controles'!$M$3:$N$143,2,FALSE))</f>
        <v/>
      </c>
      <c r="C12228" s="54" t="str">
        <f>IF(A12228="","",VLOOKUP(A12228,'3-Mapa de Controles'!$M$3:$P$143,4,FALSE))</f>
        <v/>
      </c>
      <c r="D12228" s="54" t="str">
        <f>IF(A12228="","",VLOOKUP(A12228,'3-Mapa de Controles'!$M$3:$AI$143,23,FALSE))</f>
        <v/>
      </c>
      <c r="E12228" s="54" t="str">
        <f>IF(A12228="","",VLOOKUP(A12228,'3-Mapa de Controles'!$B$3:$D$143,3,FALSE))</f>
        <v/>
      </c>
      <c r="F12228" s="56"/>
      <c r="G12228" s="122"/>
      <c r="H12228" s="122"/>
    </row>
    <row r="12229" spans="1:8" ht="28.5" customHeight="1">
      <c r="A12229" s="121"/>
      <c r="B12229" s="54" t="str">
        <f>IF(A12229="","",VLOOKUP(A12229,'3-Mapa de Controles'!$M$3:$N$143,2,FALSE))</f>
        <v/>
      </c>
      <c r="C12229" s="54" t="str">
        <f>IF(A12229="","",VLOOKUP(A12229,'3-Mapa de Controles'!$M$3:$P$143,4,FALSE))</f>
        <v/>
      </c>
      <c r="D12229" s="54" t="str">
        <f>IF(A12229="","",VLOOKUP(A12229,'3-Mapa de Controles'!$M$3:$AI$143,23,FALSE))</f>
        <v/>
      </c>
      <c r="E12229" s="54" t="str">
        <f>IF(A12229="","",VLOOKUP(A12229,'3-Mapa de Controles'!$B$3:$D$143,3,FALSE))</f>
        <v/>
      </c>
      <c r="F12229" s="56"/>
      <c r="G12229" s="122"/>
      <c r="H12229" s="122"/>
    </row>
    <row r="12230" spans="1:8" ht="28.5" customHeight="1">
      <c r="A12230" s="121"/>
      <c r="B12230" s="54" t="str">
        <f>IF(A12230="","",VLOOKUP(A12230,'3-Mapa de Controles'!$M$3:$N$143,2,FALSE))</f>
        <v/>
      </c>
      <c r="C12230" s="54" t="str">
        <f>IF(A12230="","",VLOOKUP(A12230,'3-Mapa de Controles'!$M$3:$P$143,4,FALSE))</f>
        <v/>
      </c>
      <c r="D12230" s="54" t="str">
        <f>IF(A12230="","",VLOOKUP(A12230,'3-Mapa de Controles'!$M$3:$AI$143,23,FALSE))</f>
        <v/>
      </c>
      <c r="E12230" s="54" t="str">
        <f>IF(A12230="","",VLOOKUP(A12230,'3-Mapa de Controles'!$B$3:$D$143,3,FALSE))</f>
        <v/>
      </c>
      <c r="F12230" s="56"/>
      <c r="G12230" s="122"/>
      <c r="H12230" s="122"/>
    </row>
    <row r="12231" spans="1:8" ht="28.5" customHeight="1">
      <c r="A12231" s="121"/>
      <c r="B12231" s="54" t="str">
        <f>IF(A12231="","",VLOOKUP(A12231,'3-Mapa de Controles'!$M$3:$N$143,2,FALSE))</f>
        <v/>
      </c>
      <c r="C12231" s="54" t="str">
        <f>IF(A12231="","",VLOOKUP(A12231,'3-Mapa de Controles'!$M$3:$P$143,4,FALSE))</f>
        <v/>
      </c>
      <c r="D12231" s="54" t="str">
        <f>IF(A12231="","",VLOOKUP(A12231,'3-Mapa de Controles'!$M$3:$AI$143,23,FALSE))</f>
        <v/>
      </c>
      <c r="E12231" s="54" t="str">
        <f>IF(A12231="","",VLOOKUP(A12231,'3-Mapa de Controles'!$B$3:$D$143,3,FALSE))</f>
        <v/>
      </c>
      <c r="F12231" s="56"/>
      <c r="G12231" s="122"/>
      <c r="H12231" s="122"/>
    </row>
    <row r="12232" spans="1:8" ht="28.5" customHeight="1">
      <c r="A12232" s="121"/>
      <c r="B12232" s="54" t="str">
        <f>IF(A12232="","",VLOOKUP(A12232,'3-Mapa de Controles'!$M$3:$N$143,2,FALSE))</f>
        <v/>
      </c>
      <c r="C12232" s="54" t="str">
        <f>IF(A12232="","",VLOOKUP(A12232,'3-Mapa de Controles'!$M$3:$P$143,4,FALSE))</f>
        <v/>
      </c>
      <c r="D12232" s="54" t="str">
        <f>IF(A12232="","",VLOOKUP(A12232,'3-Mapa de Controles'!$M$3:$AI$143,23,FALSE))</f>
        <v/>
      </c>
      <c r="E12232" s="54" t="str">
        <f>IF(A12232="","",VLOOKUP(A12232,'3-Mapa de Controles'!$B$3:$D$143,3,FALSE))</f>
        <v/>
      </c>
      <c r="F12232" s="56"/>
      <c r="G12232" s="122"/>
      <c r="H12232" s="122"/>
    </row>
    <row r="12233" spans="1:8" ht="28.5" customHeight="1">
      <c r="A12233" s="121"/>
      <c r="B12233" s="54" t="str">
        <f>IF(A12233="","",VLOOKUP(A12233,'3-Mapa de Controles'!$M$3:$N$143,2,FALSE))</f>
        <v/>
      </c>
      <c r="C12233" s="54" t="str">
        <f>IF(A12233="","",VLOOKUP(A12233,'3-Mapa de Controles'!$M$3:$P$143,4,FALSE))</f>
        <v/>
      </c>
      <c r="D12233" s="54" t="str">
        <f>IF(A12233="","",VLOOKUP(A12233,'3-Mapa de Controles'!$M$3:$AI$143,23,FALSE))</f>
        <v/>
      </c>
      <c r="E12233" s="54" t="str">
        <f>IF(A12233="","",VLOOKUP(A12233,'3-Mapa de Controles'!$B$3:$D$143,3,FALSE))</f>
        <v/>
      </c>
      <c r="F12233" s="56"/>
      <c r="G12233" s="122"/>
      <c r="H12233" s="122"/>
    </row>
    <row r="12234" spans="1:8" ht="28.5" customHeight="1">
      <c r="A12234" s="121"/>
      <c r="B12234" s="54" t="str">
        <f>IF(A12234="","",VLOOKUP(A12234,'3-Mapa de Controles'!$M$3:$N$143,2,FALSE))</f>
        <v/>
      </c>
      <c r="C12234" s="54" t="str">
        <f>IF(A12234="","",VLOOKUP(A12234,'3-Mapa de Controles'!$M$3:$P$143,4,FALSE))</f>
        <v/>
      </c>
      <c r="D12234" s="54" t="str">
        <f>IF(A12234="","",VLOOKUP(A12234,'3-Mapa de Controles'!$M$3:$AI$143,23,FALSE))</f>
        <v/>
      </c>
      <c r="E12234" s="54" t="str">
        <f>IF(A12234="","",VLOOKUP(A12234,'3-Mapa de Controles'!$B$3:$D$143,3,FALSE))</f>
        <v/>
      </c>
      <c r="F12234" s="56"/>
      <c r="G12234" s="122"/>
      <c r="H12234" s="122"/>
    </row>
    <row r="12235" spans="1:8" ht="28.5" customHeight="1">
      <c r="A12235" s="121"/>
      <c r="B12235" s="54" t="str">
        <f>IF(A12235="","",VLOOKUP(A12235,'3-Mapa de Controles'!$M$3:$N$143,2,FALSE))</f>
        <v/>
      </c>
      <c r="C12235" s="54" t="str">
        <f>IF(A12235="","",VLOOKUP(A12235,'3-Mapa de Controles'!$M$3:$P$143,4,FALSE))</f>
        <v/>
      </c>
      <c r="D12235" s="54" t="str">
        <f>IF(A12235="","",VLOOKUP(A12235,'3-Mapa de Controles'!$M$3:$AI$143,23,FALSE))</f>
        <v/>
      </c>
      <c r="E12235" s="54" t="str">
        <f>IF(A12235="","",VLOOKUP(A12235,'3-Mapa de Controles'!$B$3:$D$143,3,FALSE))</f>
        <v/>
      </c>
      <c r="F12235" s="56"/>
      <c r="G12235" s="122"/>
      <c r="H12235" s="122"/>
    </row>
    <row r="12236" spans="1:8" ht="28.5" customHeight="1">
      <c r="A12236" s="121"/>
      <c r="B12236" s="54" t="str">
        <f>IF(A12236="","",VLOOKUP(A12236,'3-Mapa de Controles'!$M$3:$N$143,2,FALSE))</f>
        <v/>
      </c>
      <c r="C12236" s="54" t="str">
        <f>IF(A12236="","",VLOOKUP(A12236,'3-Mapa de Controles'!$M$3:$P$143,4,FALSE))</f>
        <v/>
      </c>
      <c r="D12236" s="54" t="str">
        <f>IF(A12236="","",VLOOKUP(A12236,'3-Mapa de Controles'!$M$3:$AI$143,23,FALSE))</f>
        <v/>
      </c>
      <c r="E12236" s="54" t="str">
        <f>IF(A12236="","",VLOOKUP(A12236,'3-Mapa de Controles'!$B$3:$D$143,3,FALSE))</f>
        <v/>
      </c>
      <c r="F12236" s="56"/>
      <c r="G12236" s="122"/>
      <c r="H12236" s="122"/>
    </row>
    <row r="12237" spans="1:8" ht="28.5" customHeight="1">
      <c r="A12237" s="121"/>
      <c r="B12237" s="54" t="str">
        <f>IF(A12237="","",VLOOKUP(A12237,'3-Mapa de Controles'!$M$3:$N$143,2,FALSE))</f>
        <v/>
      </c>
      <c r="C12237" s="54" t="str">
        <f>IF(A12237="","",VLOOKUP(A12237,'3-Mapa de Controles'!$M$3:$P$143,4,FALSE))</f>
        <v/>
      </c>
      <c r="D12237" s="54" t="str">
        <f>IF(A12237="","",VLOOKUP(A12237,'3-Mapa de Controles'!$M$3:$AI$143,23,FALSE))</f>
        <v/>
      </c>
      <c r="E12237" s="54" t="str">
        <f>IF(A12237="","",VLOOKUP(A12237,'3-Mapa de Controles'!$B$3:$D$143,3,FALSE))</f>
        <v/>
      </c>
      <c r="F12237" s="56"/>
      <c r="G12237" s="122"/>
      <c r="H12237" s="122"/>
    </row>
    <row r="12238" spans="1:8" ht="28.5" customHeight="1">
      <c r="A12238" s="121"/>
      <c r="B12238" s="54" t="str">
        <f>IF(A12238="","",VLOOKUP(A12238,'3-Mapa de Controles'!$M$3:$N$143,2,FALSE))</f>
        <v/>
      </c>
      <c r="C12238" s="54" t="str">
        <f>IF(A12238="","",VLOOKUP(A12238,'3-Mapa de Controles'!$M$3:$P$143,4,FALSE))</f>
        <v/>
      </c>
      <c r="D12238" s="54" t="str">
        <f>IF(A12238="","",VLOOKUP(A12238,'3-Mapa de Controles'!$M$3:$AI$143,23,FALSE))</f>
        <v/>
      </c>
      <c r="E12238" s="54" t="str">
        <f>IF(A12238="","",VLOOKUP(A12238,'3-Mapa de Controles'!$B$3:$D$143,3,FALSE))</f>
        <v/>
      </c>
      <c r="F12238" s="56"/>
      <c r="G12238" s="122"/>
      <c r="H12238" s="122"/>
    </row>
    <row r="12239" spans="1:8" ht="28.5" customHeight="1">
      <c r="A12239" s="121"/>
      <c r="B12239" s="54" t="str">
        <f>IF(A12239="","",VLOOKUP(A12239,'3-Mapa de Controles'!$M$3:$N$143,2,FALSE))</f>
        <v/>
      </c>
      <c r="C12239" s="54" t="str">
        <f>IF(A12239="","",VLOOKUP(A12239,'3-Mapa de Controles'!$M$3:$P$143,4,FALSE))</f>
        <v/>
      </c>
      <c r="D12239" s="54" t="str">
        <f>IF(A12239="","",VLOOKUP(A12239,'3-Mapa de Controles'!$M$3:$AI$143,23,FALSE))</f>
        <v/>
      </c>
      <c r="E12239" s="54" t="str">
        <f>IF(A12239="","",VLOOKUP(A12239,'3-Mapa de Controles'!$B$3:$D$143,3,FALSE))</f>
        <v/>
      </c>
      <c r="F12239" s="56"/>
      <c r="G12239" s="122"/>
      <c r="H12239" s="122"/>
    </row>
    <row r="12240" spans="1:8" ht="28.5" customHeight="1">
      <c r="A12240" s="121"/>
      <c r="B12240" s="54" t="str">
        <f>IF(A12240="","",VLOOKUP(A12240,'3-Mapa de Controles'!$M$3:$N$143,2,FALSE))</f>
        <v/>
      </c>
      <c r="C12240" s="54" t="str">
        <f>IF(A12240="","",VLOOKUP(A12240,'3-Mapa de Controles'!$M$3:$P$143,4,FALSE))</f>
        <v/>
      </c>
      <c r="D12240" s="54" t="str">
        <f>IF(A12240="","",VLOOKUP(A12240,'3-Mapa de Controles'!$M$3:$AI$143,23,FALSE))</f>
        <v/>
      </c>
      <c r="E12240" s="54" t="str">
        <f>IF(A12240="","",VLOOKUP(A12240,'3-Mapa de Controles'!$B$3:$D$143,3,FALSE))</f>
        <v/>
      </c>
      <c r="F12240" s="56"/>
      <c r="G12240" s="122"/>
      <c r="H12240" s="122"/>
    </row>
    <row r="12241" spans="1:8" ht="28.5" customHeight="1">
      <c r="A12241" s="121"/>
      <c r="B12241" s="54" t="str">
        <f>IF(A12241="","",VLOOKUP(A12241,'3-Mapa de Controles'!$M$3:$N$143,2,FALSE))</f>
        <v/>
      </c>
      <c r="C12241" s="54" t="str">
        <f>IF(A12241="","",VLOOKUP(A12241,'3-Mapa de Controles'!$M$3:$P$143,4,FALSE))</f>
        <v/>
      </c>
      <c r="D12241" s="54" t="str">
        <f>IF(A12241="","",VLOOKUP(A12241,'3-Mapa de Controles'!$M$3:$AI$143,23,FALSE))</f>
        <v/>
      </c>
      <c r="E12241" s="54" t="str">
        <f>IF(A12241="","",VLOOKUP(A12241,'3-Mapa de Controles'!$B$3:$D$143,3,FALSE))</f>
        <v/>
      </c>
      <c r="F12241" s="56"/>
      <c r="G12241" s="122"/>
      <c r="H12241" s="122"/>
    </row>
    <row r="12242" spans="1:8" ht="28.5" customHeight="1">
      <c r="A12242" s="121"/>
      <c r="B12242" s="54" t="str">
        <f>IF(A12242="","",VLOOKUP(A12242,'3-Mapa de Controles'!$M$3:$N$143,2,FALSE))</f>
        <v/>
      </c>
      <c r="C12242" s="54" t="str">
        <f>IF(A12242="","",VLOOKUP(A12242,'3-Mapa de Controles'!$M$3:$P$143,4,FALSE))</f>
        <v/>
      </c>
      <c r="D12242" s="54" t="str">
        <f>IF(A12242="","",VLOOKUP(A12242,'3-Mapa de Controles'!$M$3:$AI$143,23,FALSE))</f>
        <v/>
      </c>
      <c r="E12242" s="54" t="str">
        <f>IF(A12242="","",VLOOKUP(A12242,'3-Mapa de Controles'!$B$3:$D$143,3,FALSE))</f>
        <v/>
      </c>
      <c r="F12242" s="56"/>
      <c r="G12242" s="122"/>
      <c r="H12242" s="122"/>
    </row>
    <row r="12243" spans="1:8" ht="28.5" customHeight="1">
      <c r="A12243" s="121"/>
      <c r="B12243" s="54" t="str">
        <f>IF(A12243="","",VLOOKUP(A12243,'3-Mapa de Controles'!$M$3:$N$143,2,FALSE))</f>
        <v/>
      </c>
      <c r="C12243" s="54" t="str">
        <f>IF(A12243="","",VLOOKUP(A12243,'3-Mapa de Controles'!$M$3:$P$143,4,FALSE))</f>
        <v/>
      </c>
      <c r="D12243" s="54" t="str">
        <f>IF(A12243="","",VLOOKUP(A12243,'3-Mapa de Controles'!$M$3:$AI$143,23,FALSE))</f>
        <v/>
      </c>
      <c r="E12243" s="54" t="str">
        <f>IF(A12243="","",VLOOKUP(A12243,'3-Mapa de Controles'!$B$3:$D$143,3,FALSE))</f>
        <v/>
      </c>
      <c r="F12243" s="56"/>
      <c r="G12243" s="122"/>
      <c r="H12243" s="122"/>
    </row>
    <row r="12244" spans="1:8" ht="28.5" customHeight="1">
      <c r="A12244" s="121"/>
      <c r="B12244" s="54" t="str">
        <f>IF(A12244="","",VLOOKUP(A12244,'3-Mapa de Controles'!$M$3:$N$143,2,FALSE))</f>
        <v/>
      </c>
      <c r="C12244" s="54" t="str">
        <f>IF(A12244="","",VLOOKUP(A12244,'3-Mapa de Controles'!$M$3:$P$143,4,FALSE))</f>
        <v/>
      </c>
      <c r="D12244" s="54" t="str">
        <f>IF(A12244="","",VLOOKUP(A12244,'3-Mapa de Controles'!$M$3:$AI$143,23,FALSE))</f>
        <v/>
      </c>
      <c r="E12244" s="54" t="str">
        <f>IF(A12244="","",VLOOKUP(A12244,'3-Mapa de Controles'!$B$3:$D$143,3,FALSE))</f>
        <v/>
      </c>
      <c r="F12244" s="56"/>
      <c r="G12244" s="122"/>
      <c r="H12244" s="122"/>
    </row>
    <row r="12245" spans="1:8" ht="28.5" customHeight="1">
      <c r="A12245" s="121"/>
      <c r="B12245" s="54" t="str">
        <f>IF(A12245="","",VLOOKUP(A12245,'3-Mapa de Controles'!$M$3:$N$143,2,FALSE))</f>
        <v/>
      </c>
      <c r="C12245" s="54" t="str">
        <f>IF(A12245="","",VLOOKUP(A12245,'3-Mapa de Controles'!$M$3:$P$143,4,FALSE))</f>
        <v/>
      </c>
      <c r="D12245" s="54" t="str">
        <f>IF(A12245="","",VLOOKUP(A12245,'3-Mapa de Controles'!$M$3:$AI$143,23,FALSE))</f>
        <v/>
      </c>
      <c r="E12245" s="54" t="str">
        <f>IF(A12245="","",VLOOKUP(A12245,'3-Mapa de Controles'!$B$3:$D$143,3,FALSE))</f>
        <v/>
      </c>
      <c r="F12245" s="56"/>
      <c r="G12245" s="122"/>
      <c r="H12245" s="122"/>
    </row>
    <row r="12246" spans="1:8" ht="28.5" customHeight="1">
      <c r="A12246" s="121"/>
      <c r="B12246" s="54" t="str">
        <f>IF(A12246="","",VLOOKUP(A12246,'3-Mapa de Controles'!$M$3:$N$143,2,FALSE))</f>
        <v/>
      </c>
      <c r="C12246" s="54" t="str">
        <f>IF(A12246="","",VLOOKUP(A12246,'3-Mapa de Controles'!$M$3:$P$143,4,FALSE))</f>
        <v/>
      </c>
      <c r="D12246" s="54" t="str">
        <f>IF(A12246="","",VLOOKUP(A12246,'3-Mapa de Controles'!$M$3:$AI$143,23,FALSE))</f>
        <v/>
      </c>
      <c r="E12246" s="54" t="str">
        <f>IF(A12246="","",VLOOKUP(A12246,'3-Mapa de Controles'!$B$3:$D$143,3,FALSE))</f>
        <v/>
      </c>
      <c r="F12246" s="56"/>
      <c r="G12246" s="122"/>
      <c r="H12246" s="122"/>
    </row>
    <row r="12247" spans="1:8" ht="28.5" customHeight="1">
      <c r="A12247" s="121"/>
      <c r="B12247" s="54" t="str">
        <f>IF(A12247="","",VLOOKUP(A12247,'3-Mapa de Controles'!$M$3:$N$143,2,FALSE))</f>
        <v/>
      </c>
      <c r="C12247" s="54" t="str">
        <f>IF(A12247="","",VLOOKUP(A12247,'3-Mapa de Controles'!$M$3:$P$143,4,FALSE))</f>
        <v/>
      </c>
      <c r="D12247" s="54" t="str">
        <f>IF(A12247="","",VLOOKUP(A12247,'3-Mapa de Controles'!$M$3:$AI$143,23,FALSE))</f>
        <v/>
      </c>
      <c r="E12247" s="54" t="str">
        <f>IF(A12247="","",VLOOKUP(A12247,'3-Mapa de Controles'!$B$3:$D$143,3,FALSE))</f>
        <v/>
      </c>
      <c r="F12247" s="56"/>
      <c r="G12247" s="122"/>
      <c r="H12247" s="122"/>
    </row>
    <row r="12248" spans="1:8" ht="28.5" customHeight="1">
      <c r="A12248" s="121"/>
      <c r="B12248" s="54" t="str">
        <f>IF(A12248="","",VLOOKUP(A12248,'3-Mapa de Controles'!$M$3:$N$143,2,FALSE))</f>
        <v/>
      </c>
      <c r="C12248" s="54" t="str">
        <f>IF(A12248="","",VLOOKUP(A12248,'3-Mapa de Controles'!$M$3:$P$143,4,FALSE))</f>
        <v/>
      </c>
      <c r="D12248" s="54" t="str">
        <f>IF(A12248="","",VLOOKUP(A12248,'3-Mapa de Controles'!$M$3:$AI$143,23,FALSE))</f>
        <v/>
      </c>
      <c r="E12248" s="54" t="str">
        <f>IF(A12248="","",VLOOKUP(A12248,'3-Mapa de Controles'!$B$3:$D$143,3,FALSE))</f>
        <v/>
      </c>
      <c r="F12248" s="56"/>
      <c r="G12248" s="122"/>
      <c r="H12248" s="122"/>
    </row>
    <row r="12249" spans="1:8" ht="28.5" customHeight="1">
      <c r="A12249" s="121"/>
      <c r="B12249" s="54" t="str">
        <f>IF(A12249="","",VLOOKUP(A12249,'3-Mapa de Controles'!$M$3:$N$143,2,FALSE))</f>
        <v/>
      </c>
      <c r="C12249" s="54" t="str">
        <f>IF(A12249="","",VLOOKUP(A12249,'3-Mapa de Controles'!$M$3:$P$143,4,FALSE))</f>
        <v/>
      </c>
      <c r="D12249" s="54" t="str">
        <f>IF(A12249="","",VLOOKUP(A12249,'3-Mapa de Controles'!$M$3:$AI$143,23,FALSE))</f>
        <v/>
      </c>
      <c r="E12249" s="54" t="str">
        <f>IF(A12249="","",VLOOKUP(A12249,'3-Mapa de Controles'!$B$3:$D$143,3,FALSE))</f>
        <v/>
      </c>
      <c r="F12249" s="56"/>
      <c r="G12249" s="122"/>
      <c r="H12249" s="122"/>
    </row>
    <row r="12250" spans="1:8" ht="28.5" customHeight="1">
      <c r="A12250" s="121"/>
      <c r="B12250" s="54" t="str">
        <f>IF(A12250="","",VLOOKUP(A12250,'3-Mapa de Controles'!$M$3:$N$143,2,FALSE))</f>
        <v/>
      </c>
      <c r="C12250" s="54" t="str">
        <f>IF(A12250="","",VLOOKUP(A12250,'3-Mapa de Controles'!$M$3:$P$143,4,FALSE))</f>
        <v/>
      </c>
      <c r="D12250" s="54" t="str">
        <f>IF(A12250="","",VLOOKUP(A12250,'3-Mapa de Controles'!$M$3:$AI$143,23,FALSE))</f>
        <v/>
      </c>
      <c r="E12250" s="54" t="str">
        <f>IF(A12250="","",VLOOKUP(A12250,'3-Mapa de Controles'!$B$3:$D$143,3,FALSE))</f>
        <v/>
      </c>
      <c r="F12250" s="56"/>
      <c r="G12250" s="122"/>
      <c r="H12250" s="122"/>
    </row>
    <row r="12251" spans="1:8" ht="28.5" customHeight="1">
      <c r="A12251" s="121"/>
      <c r="B12251" s="54" t="str">
        <f>IF(A12251="","",VLOOKUP(A12251,'3-Mapa de Controles'!$M$3:$N$143,2,FALSE))</f>
        <v/>
      </c>
      <c r="C12251" s="54" t="str">
        <f>IF(A12251="","",VLOOKUP(A12251,'3-Mapa de Controles'!$M$3:$P$143,4,FALSE))</f>
        <v/>
      </c>
      <c r="D12251" s="54" t="str">
        <f>IF(A12251="","",VLOOKUP(A12251,'3-Mapa de Controles'!$M$3:$AI$143,23,FALSE))</f>
        <v/>
      </c>
      <c r="E12251" s="54" t="str">
        <f>IF(A12251="","",VLOOKUP(A12251,'3-Mapa de Controles'!$B$3:$D$143,3,FALSE))</f>
        <v/>
      </c>
      <c r="F12251" s="56"/>
      <c r="G12251" s="122"/>
      <c r="H12251" s="122"/>
    </row>
    <row r="12252" spans="1:8" ht="28.5" customHeight="1">
      <c r="A12252" s="121"/>
      <c r="B12252" s="54" t="str">
        <f>IF(A12252="","",VLOOKUP(A12252,'3-Mapa de Controles'!$M$3:$N$143,2,FALSE))</f>
        <v/>
      </c>
      <c r="C12252" s="54" t="str">
        <f>IF(A12252="","",VLOOKUP(A12252,'3-Mapa de Controles'!$M$3:$P$143,4,FALSE))</f>
        <v/>
      </c>
      <c r="D12252" s="54" t="str">
        <f>IF(A12252="","",VLOOKUP(A12252,'3-Mapa de Controles'!$M$3:$AI$143,23,FALSE))</f>
        <v/>
      </c>
      <c r="E12252" s="54" t="str">
        <f>IF(A12252="","",VLOOKUP(A12252,'3-Mapa de Controles'!$B$3:$D$143,3,FALSE))</f>
        <v/>
      </c>
      <c r="F12252" s="56"/>
      <c r="G12252" s="122"/>
      <c r="H12252" s="122"/>
    </row>
    <row r="12253" spans="1:8" ht="28.5" customHeight="1">
      <c r="A12253" s="121"/>
      <c r="B12253" s="54" t="str">
        <f>IF(A12253="","",VLOOKUP(A12253,'3-Mapa de Controles'!$M$3:$N$143,2,FALSE))</f>
        <v/>
      </c>
      <c r="C12253" s="54" t="str">
        <f>IF(A12253="","",VLOOKUP(A12253,'3-Mapa de Controles'!$M$3:$P$143,4,FALSE))</f>
        <v/>
      </c>
      <c r="D12253" s="54" t="str">
        <f>IF(A12253="","",VLOOKUP(A12253,'3-Mapa de Controles'!$M$3:$AI$143,23,FALSE))</f>
        <v/>
      </c>
      <c r="E12253" s="54" t="str">
        <f>IF(A12253="","",VLOOKUP(A12253,'3-Mapa de Controles'!$B$3:$D$143,3,FALSE))</f>
        <v/>
      </c>
      <c r="F12253" s="56"/>
      <c r="G12253" s="122"/>
      <c r="H12253" s="122"/>
    </row>
    <row r="12254" spans="1:8" ht="28.5" customHeight="1">
      <c r="A12254" s="121"/>
      <c r="B12254" s="54" t="str">
        <f>IF(A12254="","",VLOOKUP(A12254,'3-Mapa de Controles'!$M$3:$N$143,2,FALSE))</f>
        <v/>
      </c>
      <c r="C12254" s="54" t="str">
        <f>IF(A12254="","",VLOOKUP(A12254,'3-Mapa de Controles'!$M$3:$P$143,4,FALSE))</f>
        <v/>
      </c>
      <c r="D12254" s="54" t="str">
        <f>IF(A12254="","",VLOOKUP(A12254,'3-Mapa de Controles'!$M$3:$AI$143,23,FALSE))</f>
        <v/>
      </c>
      <c r="E12254" s="54" t="str">
        <f>IF(A12254="","",VLOOKUP(A12254,'3-Mapa de Controles'!$B$3:$D$143,3,FALSE))</f>
        <v/>
      </c>
      <c r="F12254" s="56"/>
      <c r="G12254" s="122"/>
      <c r="H12254" s="122"/>
    </row>
    <row r="12255" spans="1:8" ht="28.5" customHeight="1">
      <c r="A12255" s="121"/>
      <c r="B12255" s="54" t="str">
        <f>IF(A12255="","",VLOOKUP(A12255,'3-Mapa de Controles'!$M$3:$N$143,2,FALSE))</f>
        <v/>
      </c>
      <c r="C12255" s="54" t="str">
        <f>IF(A12255="","",VLOOKUP(A12255,'3-Mapa de Controles'!$M$3:$P$143,4,FALSE))</f>
        <v/>
      </c>
      <c r="D12255" s="54" t="str">
        <f>IF(A12255="","",VLOOKUP(A12255,'3-Mapa de Controles'!$M$3:$AI$143,23,FALSE))</f>
        <v/>
      </c>
      <c r="E12255" s="54" t="str">
        <f>IF(A12255="","",VLOOKUP(A12255,'3-Mapa de Controles'!$B$3:$D$143,3,FALSE))</f>
        <v/>
      </c>
      <c r="F12255" s="56"/>
      <c r="G12255" s="122"/>
      <c r="H12255" s="122"/>
    </row>
    <row r="12256" spans="1:8" ht="28.5" customHeight="1">
      <c r="A12256" s="121"/>
      <c r="B12256" s="54" t="str">
        <f>IF(A12256="","",VLOOKUP(A12256,'3-Mapa de Controles'!$M$3:$N$143,2,FALSE))</f>
        <v/>
      </c>
      <c r="C12256" s="54" t="str">
        <f>IF(A12256="","",VLOOKUP(A12256,'3-Mapa de Controles'!$M$3:$P$143,4,FALSE))</f>
        <v/>
      </c>
      <c r="D12256" s="54" t="str">
        <f>IF(A12256="","",VLOOKUP(A12256,'3-Mapa de Controles'!$M$3:$AI$143,23,FALSE))</f>
        <v/>
      </c>
      <c r="E12256" s="54" t="str">
        <f>IF(A12256="","",VLOOKUP(A12256,'3-Mapa de Controles'!$B$3:$D$143,3,FALSE))</f>
        <v/>
      </c>
      <c r="F12256" s="56"/>
      <c r="G12256" s="122"/>
      <c r="H12256" s="122"/>
    </row>
    <row r="12257" spans="1:8" ht="28.5" customHeight="1">
      <c r="A12257" s="121"/>
      <c r="B12257" s="54" t="str">
        <f>IF(A12257="","",VLOOKUP(A12257,'3-Mapa de Controles'!$M$3:$N$143,2,FALSE))</f>
        <v/>
      </c>
      <c r="C12257" s="54" t="str">
        <f>IF(A12257="","",VLOOKUP(A12257,'3-Mapa de Controles'!$M$3:$P$143,4,FALSE))</f>
        <v/>
      </c>
      <c r="D12257" s="54" t="str">
        <f>IF(A12257="","",VLOOKUP(A12257,'3-Mapa de Controles'!$M$3:$AI$143,23,FALSE))</f>
        <v/>
      </c>
      <c r="E12257" s="54" t="str">
        <f>IF(A12257="","",VLOOKUP(A12257,'3-Mapa de Controles'!$B$3:$D$143,3,FALSE))</f>
        <v/>
      </c>
      <c r="F12257" s="56"/>
      <c r="G12257" s="122"/>
      <c r="H12257" s="122"/>
    </row>
    <row r="12258" spans="1:8" ht="28.5" customHeight="1">
      <c r="A12258" s="121"/>
      <c r="B12258" s="54" t="str">
        <f>IF(A12258="","",VLOOKUP(A12258,'3-Mapa de Controles'!$M$3:$N$143,2,FALSE))</f>
        <v/>
      </c>
      <c r="C12258" s="54" t="str">
        <f>IF(A12258="","",VLOOKUP(A12258,'3-Mapa de Controles'!$M$3:$P$143,4,FALSE))</f>
        <v/>
      </c>
      <c r="D12258" s="54" t="str">
        <f>IF(A12258="","",VLOOKUP(A12258,'3-Mapa de Controles'!$M$3:$AI$143,23,FALSE))</f>
        <v/>
      </c>
      <c r="E12258" s="54" t="str">
        <f>IF(A12258="","",VLOOKUP(A12258,'3-Mapa de Controles'!$B$3:$D$143,3,FALSE))</f>
        <v/>
      </c>
      <c r="F12258" s="56"/>
      <c r="G12258" s="122"/>
      <c r="H12258" s="122"/>
    </row>
    <row r="12259" spans="1:8" ht="28.5" customHeight="1">
      <c r="A12259" s="121"/>
      <c r="B12259" s="54" t="str">
        <f>IF(A12259="","",VLOOKUP(A12259,'3-Mapa de Controles'!$M$3:$N$143,2,FALSE))</f>
        <v/>
      </c>
      <c r="C12259" s="54" t="str">
        <f>IF(A12259="","",VLOOKUP(A12259,'3-Mapa de Controles'!$M$3:$P$143,4,FALSE))</f>
        <v/>
      </c>
      <c r="D12259" s="54" t="str">
        <f>IF(A12259="","",VLOOKUP(A12259,'3-Mapa de Controles'!$M$3:$AI$143,23,FALSE))</f>
        <v/>
      </c>
      <c r="E12259" s="54" t="str">
        <f>IF(A12259="","",VLOOKUP(A12259,'3-Mapa de Controles'!$B$3:$D$143,3,FALSE))</f>
        <v/>
      </c>
      <c r="F12259" s="56"/>
      <c r="G12259" s="122"/>
      <c r="H12259" s="122"/>
    </row>
    <row r="12260" spans="1:8" ht="28.5" customHeight="1">
      <c r="A12260" s="121"/>
      <c r="B12260" s="54" t="str">
        <f>IF(A12260="","",VLOOKUP(A12260,'3-Mapa de Controles'!$M$3:$N$143,2,FALSE))</f>
        <v/>
      </c>
      <c r="C12260" s="54" t="str">
        <f>IF(A12260="","",VLOOKUP(A12260,'3-Mapa de Controles'!$M$3:$P$143,4,FALSE))</f>
        <v/>
      </c>
      <c r="D12260" s="54" t="str">
        <f>IF(A12260="","",VLOOKUP(A12260,'3-Mapa de Controles'!$M$3:$AI$143,23,FALSE))</f>
        <v/>
      </c>
      <c r="E12260" s="54" t="str">
        <f>IF(A12260="","",VLOOKUP(A12260,'3-Mapa de Controles'!$B$3:$D$143,3,FALSE))</f>
        <v/>
      </c>
      <c r="F12260" s="56"/>
      <c r="G12260" s="122"/>
      <c r="H12260" s="122"/>
    </row>
    <row r="12261" spans="1:8" ht="28.5" customHeight="1">
      <c r="A12261" s="121"/>
      <c r="B12261" s="54" t="str">
        <f>IF(A12261="","",VLOOKUP(A12261,'3-Mapa de Controles'!$M$3:$N$143,2,FALSE))</f>
        <v/>
      </c>
      <c r="C12261" s="54" t="str">
        <f>IF(A12261="","",VLOOKUP(A12261,'3-Mapa de Controles'!$M$3:$P$143,4,FALSE))</f>
        <v/>
      </c>
      <c r="D12261" s="54" t="str">
        <f>IF(A12261="","",VLOOKUP(A12261,'3-Mapa de Controles'!$M$3:$AI$143,23,FALSE))</f>
        <v/>
      </c>
      <c r="E12261" s="54" t="str">
        <f>IF(A12261="","",VLOOKUP(A12261,'3-Mapa de Controles'!$B$3:$D$143,3,FALSE))</f>
        <v/>
      </c>
      <c r="F12261" s="56"/>
      <c r="G12261" s="122"/>
      <c r="H12261" s="122"/>
    </row>
    <row r="12262" spans="1:8" ht="28.5" customHeight="1">
      <c r="A12262" s="121"/>
      <c r="B12262" s="54" t="str">
        <f>IF(A12262="","",VLOOKUP(A12262,'3-Mapa de Controles'!$M$3:$N$143,2,FALSE))</f>
        <v/>
      </c>
      <c r="C12262" s="54" t="str">
        <f>IF(A12262="","",VLOOKUP(A12262,'3-Mapa de Controles'!$M$3:$P$143,4,FALSE))</f>
        <v/>
      </c>
      <c r="D12262" s="54" t="str">
        <f>IF(A12262="","",VLOOKUP(A12262,'3-Mapa de Controles'!$M$3:$AI$143,23,FALSE))</f>
        <v/>
      </c>
      <c r="E12262" s="54" t="str">
        <f>IF(A12262="","",VLOOKUP(A12262,'3-Mapa de Controles'!$B$3:$D$143,3,FALSE))</f>
        <v/>
      </c>
      <c r="F12262" s="56"/>
      <c r="G12262" s="122"/>
      <c r="H12262" s="122"/>
    </row>
    <row r="12263" spans="1:8" ht="28.5" customHeight="1">
      <c r="A12263" s="121"/>
      <c r="B12263" s="54" t="str">
        <f>IF(A12263="","",VLOOKUP(A12263,'3-Mapa de Controles'!$M$3:$N$143,2,FALSE))</f>
        <v/>
      </c>
      <c r="C12263" s="54" t="str">
        <f>IF(A12263="","",VLOOKUP(A12263,'3-Mapa de Controles'!$M$3:$P$143,4,FALSE))</f>
        <v/>
      </c>
      <c r="D12263" s="54" t="str">
        <f>IF(A12263="","",VLOOKUP(A12263,'3-Mapa de Controles'!$M$3:$AI$143,23,FALSE))</f>
        <v/>
      </c>
      <c r="E12263" s="54" t="str">
        <f>IF(A12263="","",VLOOKUP(A12263,'3-Mapa de Controles'!$B$3:$D$143,3,FALSE))</f>
        <v/>
      </c>
      <c r="F12263" s="56"/>
      <c r="G12263" s="122"/>
      <c r="H12263" s="122"/>
    </row>
    <row r="12264" spans="1:8" ht="28.5" customHeight="1">
      <c r="A12264" s="121"/>
      <c r="B12264" s="54" t="str">
        <f>IF(A12264="","",VLOOKUP(A12264,'3-Mapa de Controles'!$M$3:$N$143,2,FALSE))</f>
        <v/>
      </c>
      <c r="C12264" s="54" t="str">
        <f>IF(A12264="","",VLOOKUP(A12264,'3-Mapa de Controles'!$M$3:$P$143,4,FALSE))</f>
        <v/>
      </c>
      <c r="D12264" s="54" t="str">
        <f>IF(A12264="","",VLOOKUP(A12264,'3-Mapa de Controles'!$M$3:$AI$143,23,FALSE))</f>
        <v/>
      </c>
      <c r="E12264" s="54" t="str">
        <f>IF(A12264="","",VLOOKUP(A12264,'3-Mapa de Controles'!$B$3:$D$143,3,FALSE))</f>
        <v/>
      </c>
      <c r="F12264" s="56"/>
      <c r="G12264" s="122"/>
      <c r="H12264" s="122"/>
    </row>
    <row r="12265" spans="1:8" ht="28.5" customHeight="1">
      <c r="A12265" s="121"/>
      <c r="B12265" s="54" t="str">
        <f>IF(A12265="","",VLOOKUP(A12265,'3-Mapa de Controles'!$M$3:$N$143,2,FALSE))</f>
        <v/>
      </c>
      <c r="C12265" s="54" t="str">
        <f>IF(A12265="","",VLOOKUP(A12265,'3-Mapa de Controles'!$M$3:$P$143,4,FALSE))</f>
        <v/>
      </c>
      <c r="D12265" s="54" t="str">
        <f>IF(A12265="","",VLOOKUP(A12265,'3-Mapa de Controles'!$M$3:$AI$143,23,FALSE))</f>
        <v/>
      </c>
      <c r="E12265" s="54" t="str">
        <f>IF(A12265="","",VLOOKUP(A12265,'3-Mapa de Controles'!$B$3:$D$143,3,FALSE))</f>
        <v/>
      </c>
      <c r="F12265" s="56"/>
      <c r="G12265" s="122"/>
      <c r="H12265" s="122"/>
    </row>
    <row r="12266" spans="1:8" ht="28.5" customHeight="1">
      <c r="A12266" s="121"/>
      <c r="B12266" s="54" t="str">
        <f>IF(A12266="","",VLOOKUP(A12266,'3-Mapa de Controles'!$M$3:$N$143,2,FALSE))</f>
        <v/>
      </c>
      <c r="C12266" s="54" t="str">
        <f>IF(A12266="","",VLOOKUP(A12266,'3-Mapa de Controles'!$M$3:$P$143,4,FALSE))</f>
        <v/>
      </c>
      <c r="D12266" s="54" t="str">
        <f>IF(A12266="","",VLOOKUP(A12266,'3-Mapa de Controles'!$M$3:$AI$143,23,FALSE))</f>
        <v/>
      </c>
      <c r="E12266" s="54" t="str">
        <f>IF(A12266="","",VLOOKUP(A12266,'3-Mapa de Controles'!$B$3:$D$143,3,FALSE))</f>
        <v/>
      </c>
      <c r="F12266" s="56"/>
      <c r="G12266" s="122"/>
      <c r="H12266" s="122"/>
    </row>
    <row r="12267" spans="1:8" ht="28.5" customHeight="1">
      <c r="A12267" s="121"/>
      <c r="B12267" s="54" t="str">
        <f>IF(A12267="","",VLOOKUP(A12267,'3-Mapa de Controles'!$M$3:$N$143,2,FALSE))</f>
        <v/>
      </c>
      <c r="C12267" s="54" t="str">
        <f>IF(A12267="","",VLOOKUP(A12267,'3-Mapa de Controles'!$M$3:$P$143,4,FALSE))</f>
        <v/>
      </c>
      <c r="D12267" s="54" t="str">
        <f>IF(A12267="","",VLOOKUP(A12267,'3-Mapa de Controles'!$M$3:$AI$143,23,FALSE))</f>
        <v/>
      </c>
      <c r="E12267" s="54" t="str">
        <f>IF(A12267="","",VLOOKUP(A12267,'3-Mapa de Controles'!$B$3:$D$143,3,FALSE))</f>
        <v/>
      </c>
      <c r="F12267" s="56"/>
      <c r="G12267" s="122"/>
      <c r="H12267" s="122"/>
    </row>
    <row r="12268" spans="1:8" ht="28.5" customHeight="1">
      <c r="A12268" s="121"/>
      <c r="B12268" s="54" t="str">
        <f>IF(A12268="","",VLOOKUP(A12268,'3-Mapa de Controles'!$M$3:$N$143,2,FALSE))</f>
        <v/>
      </c>
      <c r="C12268" s="54" t="str">
        <f>IF(A12268="","",VLOOKUP(A12268,'3-Mapa de Controles'!$M$3:$P$143,4,FALSE))</f>
        <v/>
      </c>
      <c r="D12268" s="54" t="str">
        <f>IF(A12268="","",VLOOKUP(A12268,'3-Mapa de Controles'!$M$3:$AI$143,23,FALSE))</f>
        <v/>
      </c>
      <c r="E12268" s="54" t="str">
        <f>IF(A12268="","",VLOOKUP(A12268,'3-Mapa de Controles'!$B$3:$D$143,3,FALSE))</f>
        <v/>
      </c>
      <c r="F12268" s="56"/>
      <c r="G12268" s="122"/>
      <c r="H12268" s="122"/>
    </row>
    <row r="12269" spans="1:8" ht="28.5" customHeight="1">
      <c r="A12269" s="121"/>
      <c r="B12269" s="54" t="str">
        <f>IF(A12269="","",VLOOKUP(A12269,'3-Mapa de Controles'!$M$3:$N$143,2,FALSE))</f>
        <v/>
      </c>
      <c r="C12269" s="54" t="str">
        <f>IF(A12269="","",VLOOKUP(A12269,'3-Mapa de Controles'!$M$3:$P$143,4,FALSE))</f>
        <v/>
      </c>
      <c r="D12269" s="54" t="str">
        <f>IF(A12269="","",VLOOKUP(A12269,'3-Mapa de Controles'!$M$3:$AI$143,23,FALSE))</f>
        <v/>
      </c>
      <c r="E12269" s="54" t="str">
        <f>IF(A12269="","",VLOOKUP(A12269,'3-Mapa de Controles'!$B$3:$D$143,3,FALSE))</f>
        <v/>
      </c>
      <c r="F12269" s="56"/>
      <c r="G12269" s="122"/>
      <c r="H12269" s="122"/>
    </row>
    <row r="12270" spans="1:8" ht="28.5" customHeight="1">
      <c r="A12270" s="121"/>
      <c r="B12270" s="54" t="str">
        <f>IF(A12270="","",VLOOKUP(A12270,'3-Mapa de Controles'!$M$3:$N$143,2,FALSE))</f>
        <v/>
      </c>
      <c r="C12270" s="54" t="str">
        <f>IF(A12270="","",VLOOKUP(A12270,'3-Mapa de Controles'!$M$3:$P$143,4,FALSE))</f>
        <v/>
      </c>
      <c r="D12270" s="54" t="str">
        <f>IF(A12270="","",VLOOKUP(A12270,'3-Mapa de Controles'!$M$3:$AI$143,23,FALSE))</f>
        <v/>
      </c>
      <c r="E12270" s="54" t="str">
        <f>IF(A12270="","",VLOOKUP(A12270,'3-Mapa de Controles'!$B$3:$D$143,3,FALSE))</f>
        <v/>
      </c>
      <c r="F12270" s="56"/>
      <c r="G12270" s="122"/>
      <c r="H12270" s="122"/>
    </row>
    <row r="12271" spans="1:8" ht="28.5" customHeight="1">
      <c r="A12271" s="121"/>
      <c r="B12271" s="54" t="str">
        <f>IF(A12271="","",VLOOKUP(A12271,'3-Mapa de Controles'!$M$3:$N$143,2,FALSE))</f>
        <v/>
      </c>
      <c r="C12271" s="54" t="str">
        <f>IF(A12271="","",VLOOKUP(A12271,'3-Mapa de Controles'!$M$3:$P$143,4,FALSE))</f>
        <v/>
      </c>
      <c r="D12271" s="54" t="str">
        <f>IF(A12271="","",VLOOKUP(A12271,'3-Mapa de Controles'!$M$3:$AI$143,23,FALSE))</f>
        <v/>
      </c>
      <c r="E12271" s="54" t="str">
        <f>IF(A12271="","",VLOOKUP(A12271,'3-Mapa de Controles'!$B$3:$D$143,3,FALSE))</f>
        <v/>
      </c>
      <c r="F12271" s="56"/>
      <c r="G12271" s="122"/>
      <c r="H12271" s="122"/>
    </row>
    <row r="12272" spans="1:8" ht="28.5" customHeight="1">
      <c r="A12272" s="121"/>
      <c r="B12272" s="54" t="str">
        <f>IF(A12272="","",VLOOKUP(A12272,'3-Mapa de Controles'!$M$3:$N$143,2,FALSE))</f>
        <v/>
      </c>
      <c r="C12272" s="54" t="str">
        <f>IF(A12272="","",VLOOKUP(A12272,'3-Mapa de Controles'!$M$3:$P$143,4,FALSE))</f>
        <v/>
      </c>
      <c r="D12272" s="54" t="str">
        <f>IF(A12272="","",VLOOKUP(A12272,'3-Mapa de Controles'!$M$3:$AI$143,23,FALSE))</f>
        <v/>
      </c>
      <c r="E12272" s="54" t="str">
        <f>IF(A12272="","",VLOOKUP(A12272,'3-Mapa de Controles'!$B$3:$D$143,3,FALSE))</f>
        <v/>
      </c>
      <c r="F12272" s="56"/>
      <c r="G12272" s="122"/>
      <c r="H12272" s="122"/>
    </row>
    <row r="12273" spans="1:8" ht="28.5" customHeight="1">
      <c r="A12273" s="121"/>
      <c r="B12273" s="54" t="str">
        <f>IF(A12273="","",VLOOKUP(A12273,'3-Mapa de Controles'!$M$3:$N$143,2,FALSE))</f>
        <v/>
      </c>
      <c r="C12273" s="54" t="str">
        <f>IF(A12273="","",VLOOKUP(A12273,'3-Mapa de Controles'!$M$3:$P$143,4,FALSE))</f>
        <v/>
      </c>
      <c r="D12273" s="54" t="str">
        <f>IF(A12273="","",VLOOKUP(A12273,'3-Mapa de Controles'!$M$3:$AI$143,23,FALSE))</f>
        <v/>
      </c>
      <c r="E12273" s="54" t="str">
        <f>IF(A12273="","",VLOOKUP(A12273,'3-Mapa de Controles'!$B$3:$D$143,3,FALSE))</f>
        <v/>
      </c>
      <c r="F12273" s="56"/>
      <c r="G12273" s="122"/>
      <c r="H12273" s="122"/>
    </row>
    <row r="12274" spans="1:8" ht="28.5" customHeight="1">
      <c r="A12274" s="121"/>
      <c r="B12274" s="54" t="str">
        <f>IF(A12274="","",VLOOKUP(A12274,'3-Mapa de Controles'!$M$3:$N$143,2,FALSE))</f>
        <v/>
      </c>
      <c r="C12274" s="54" t="str">
        <f>IF(A12274="","",VLOOKUP(A12274,'3-Mapa de Controles'!$M$3:$P$143,4,FALSE))</f>
        <v/>
      </c>
      <c r="D12274" s="54" t="str">
        <f>IF(A12274="","",VLOOKUP(A12274,'3-Mapa de Controles'!$M$3:$AI$143,23,FALSE))</f>
        <v/>
      </c>
      <c r="E12274" s="54" t="str">
        <f>IF(A12274="","",VLOOKUP(A12274,'3-Mapa de Controles'!$B$3:$D$143,3,FALSE))</f>
        <v/>
      </c>
      <c r="F12274" s="56"/>
      <c r="G12274" s="122"/>
      <c r="H12274" s="122"/>
    </row>
    <row r="12275" spans="1:8" ht="28.5" customHeight="1">
      <c r="A12275" s="121"/>
      <c r="B12275" s="54" t="str">
        <f>IF(A12275="","",VLOOKUP(A12275,'3-Mapa de Controles'!$M$3:$N$143,2,FALSE))</f>
        <v/>
      </c>
      <c r="C12275" s="54" t="str">
        <f>IF(A12275="","",VLOOKUP(A12275,'3-Mapa de Controles'!$M$3:$P$143,4,FALSE))</f>
        <v/>
      </c>
      <c r="D12275" s="54" t="str">
        <f>IF(A12275="","",VLOOKUP(A12275,'3-Mapa de Controles'!$M$3:$AI$143,23,FALSE))</f>
        <v/>
      </c>
      <c r="E12275" s="54" t="str">
        <f>IF(A12275="","",VLOOKUP(A12275,'3-Mapa de Controles'!$B$3:$D$143,3,FALSE))</f>
        <v/>
      </c>
      <c r="F12275" s="56"/>
      <c r="G12275" s="122"/>
      <c r="H12275" s="122"/>
    </row>
    <row r="12276" spans="1:8" ht="28.5" customHeight="1">
      <c r="A12276" s="121"/>
      <c r="B12276" s="54" t="str">
        <f>IF(A12276="","",VLOOKUP(A12276,'3-Mapa de Controles'!$M$3:$N$143,2,FALSE))</f>
        <v/>
      </c>
      <c r="C12276" s="54" t="str">
        <f>IF(A12276="","",VLOOKUP(A12276,'3-Mapa de Controles'!$M$3:$P$143,4,FALSE))</f>
        <v/>
      </c>
      <c r="D12276" s="54" t="str">
        <f>IF(A12276="","",VLOOKUP(A12276,'3-Mapa de Controles'!$M$3:$AI$143,23,FALSE))</f>
        <v/>
      </c>
      <c r="E12276" s="54" t="str">
        <f>IF(A12276="","",VLOOKUP(A12276,'3-Mapa de Controles'!$B$3:$D$143,3,FALSE))</f>
        <v/>
      </c>
      <c r="F12276" s="56"/>
      <c r="G12276" s="122"/>
      <c r="H12276" s="122"/>
    </row>
    <row r="12277" spans="1:8" ht="28.5" customHeight="1">
      <c r="A12277" s="121"/>
      <c r="B12277" s="54" t="str">
        <f>IF(A12277="","",VLOOKUP(A12277,'3-Mapa de Controles'!$M$3:$N$143,2,FALSE))</f>
        <v/>
      </c>
      <c r="C12277" s="54" t="str">
        <f>IF(A12277="","",VLOOKUP(A12277,'3-Mapa de Controles'!$M$3:$P$143,4,FALSE))</f>
        <v/>
      </c>
      <c r="D12277" s="54" t="str">
        <f>IF(A12277="","",VLOOKUP(A12277,'3-Mapa de Controles'!$M$3:$AI$143,23,FALSE))</f>
        <v/>
      </c>
      <c r="E12277" s="54" t="str">
        <f>IF(A12277="","",VLOOKUP(A12277,'3-Mapa de Controles'!$B$3:$D$143,3,FALSE))</f>
        <v/>
      </c>
      <c r="F12277" s="56"/>
      <c r="G12277" s="122"/>
      <c r="H12277" s="122"/>
    </row>
    <row r="12278" spans="1:8" ht="28.5" customHeight="1">
      <c r="A12278" s="121"/>
      <c r="B12278" s="54" t="str">
        <f>IF(A12278="","",VLOOKUP(A12278,'3-Mapa de Controles'!$M$3:$N$143,2,FALSE))</f>
        <v/>
      </c>
      <c r="C12278" s="54" t="str">
        <f>IF(A12278="","",VLOOKUP(A12278,'3-Mapa de Controles'!$M$3:$P$143,4,FALSE))</f>
        <v/>
      </c>
      <c r="D12278" s="54" t="str">
        <f>IF(A12278="","",VLOOKUP(A12278,'3-Mapa de Controles'!$M$3:$AI$143,23,FALSE))</f>
        <v/>
      </c>
      <c r="E12278" s="54" t="str">
        <f>IF(A12278="","",VLOOKUP(A12278,'3-Mapa de Controles'!$B$3:$D$143,3,FALSE))</f>
        <v/>
      </c>
      <c r="F12278" s="56"/>
      <c r="G12278" s="122"/>
      <c r="H12278" s="122"/>
    </row>
    <row r="12279" spans="1:8" ht="28.5" customHeight="1">
      <c r="A12279" s="121"/>
      <c r="B12279" s="54" t="str">
        <f>IF(A12279="","",VLOOKUP(A12279,'3-Mapa de Controles'!$M$3:$N$143,2,FALSE))</f>
        <v/>
      </c>
      <c r="C12279" s="54" t="str">
        <f>IF(A12279="","",VLOOKUP(A12279,'3-Mapa de Controles'!$M$3:$P$143,4,FALSE))</f>
        <v/>
      </c>
      <c r="D12279" s="54" t="str">
        <f>IF(A12279="","",VLOOKUP(A12279,'3-Mapa de Controles'!$M$3:$AI$143,23,FALSE))</f>
        <v/>
      </c>
      <c r="E12279" s="54" t="str">
        <f>IF(A12279="","",VLOOKUP(A12279,'3-Mapa de Controles'!$B$3:$D$143,3,FALSE))</f>
        <v/>
      </c>
      <c r="F12279" s="56"/>
      <c r="G12279" s="122"/>
      <c r="H12279" s="122"/>
    </row>
    <row r="12280" spans="1:8" ht="28.5" customHeight="1">
      <c r="A12280" s="121"/>
      <c r="B12280" s="54" t="str">
        <f>IF(A12280="","",VLOOKUP(A12280,'3-Mapa de Controles'!$M$3:$N$143,2,FALSE))</f>
        <v/>
      </c>
      <c r="C12280" s="54" t="str">
        <f>IF(A12280="","",VLOOKUP(A12280,'3-Mapa de Controles'!$M$3:$P$143,4,FALSE))</f>
        <v/>
      </c>
      <c r="D12280" s="54" t="str">
        <f>IF(A12280="","",VLOOKUP(A12280,'3-Mapa de Controles'!$M$3:$AI$143,23,FALSE))</f>
        <v/>
      </c>
      <c r="E12280" s="54" t="str">
        <f>IF(A12280="","",VLOOKUP(A12280,'3-Mapa de Controles'!$B$3:$D$143,3,FALSE))</f>
        <v/>
      </c>
      <c r="F12280" s="56"/>
      <c r="G12280" s="122"/>
      <c r="H12280" s="122"/>
    </row>
    <row r="12281" spans="1:8" ht="28.5" customHeight="1">
      <c r="A12281" s="121"/>
      <c r="B12281" s="54" t="str">
        <f>IF(A12281="","",VLOOKUP(A12281,'3-Mapa de Controles'!$M$3:$N$143,2,FALSE))</f>
        <v/>
      </c>
      <c r="C12281" s="54" t="str">
        <f>IF(A12281="","",VLOOKUP(A12281,'3-Mapa de Controles'!$M$3:$P$143,4,FALSE))</f>
        <v/>
      </c>
      <c r="D12281" s="54" t="str">
        <f>IF(A12281="","",VLOOKUP(A12281,'3-Mapa de Controles'!$M$3:$AI$143,23,FALSE))</f>
        <v/>
      </c>
      <c r="E12281" s="54" t="str">
        <f>IF(A12281="","",VLOOKUP(A12281,'3-Mapa de Controles'!$B$3:$D$143,3,FALSE))</f>
        <v/>
      </c>
      <c r="F12281" s="56"/>
      <c r="G12281" s="122"/>
      <c r="H12281" s="122"/>
    </row>
    <row r="12282" spans="1:8" ht="28.5" customHeight="1">
      <c r="A12282" s="121"/>
      <c r="B12282" s="54" t="str">
        <f>IF(A12282="","",VLOOKUP(A12282,'3-Mapa de Controles'!$M$3:$N$143,2,FALSE))</f>
        <v/>
      </c>
      <c r="C12282" s="54" t="str">
        <f>IF(A12282="","",VLOOKUP(A12282,'3-Mapa de Controles'!$M$3:$P$143,4,FALSE))</f>
        <v/>
      </c>
      <c r="D12282" s="54" t="str">
        <f>IF(A12282="","",VLOOKUP(A12282,'3-Mapa de Controles'!$M$3:$AI$143,23,FALSE))</f>
        <v/>
      </c>
      <c r="E12282" s="54" t="str">
        <f>IF(A12282="","",VLOOKUP(A12282,'3-Mapa de Controles'!$B$3:$D$143,3,FALSE))</f>
        <v/>
      </c>
      <c r="F12282" s="56"/>
      <c r="G12282" s="122"/>
      <c r="H12282" s="122"/>
    </row>
    <row r="12283" spans="1:8" ht="28.5" customHeight="1">
      <c r="A12283" s="121"/>
      <c r="B12283" s="54" t="str">
        <f>IF(A12283="","",VLOOKUP(A12283,'3-Mapa de Controles'!$M$3:$N$143,2,FALSE))</f>
        <v/>
      </c>
      <c r="C12283" s="54" t="str">
        <f>IF(A12283="","",VLOOKUP(A12283,'3-Mapa de Controles'!$M$3:$P$143,4,FALSE))</f>
        <v/>
      </c>
      <c r="D12283" s="54" t="str">
        <f>IF(A12283="","",VLOOKUP(A12283,'3-Mapa de Controles'!$M$3:$AI$143,23,FALSE))</f>
        <v/>
      </c>
      <c r="E12283" s="54" t="str">
        <f>IF(A12283="","",VLOOKUP(A12283,'3-Mapa de Controles'!$B$3:$D$143,3,FALSE))</f>
        <v/>
      </c>
      <c r="F12283" s="56"/>
      <c r="G12283" s="122"/>
      <c r="H12283" s="122"/>
    </row>
    <row r="12284" spans="1:8" ht="28.5" customHeight="1">
      <c r="A12284" s="121"/>
      <c r="B12284" s="54" t="str">
        <f>IF(A12284="","",VLOOKUP(A12284,'3-Mapa de Controles'!$M$3:$N$143,2,FALSE))</f>
        <v/>
      </c>
      <c r="C12284" s="54" t="str">
        <f>IF(A12284="","",VLOOKUP(A12284,'3-Mapa de Controles'!$M$3:$P$143,4,FALSE))</f>
        <v/>
      </c>
      <c r="D12284" s="54" t="str">
        <f>IF(A12284="","",VLOOKUP(A12284,'3-Mapa de Controles'!$M$3:$AI$143,23,FALSE))</f>
        <v/>
      </c>
      <c r="E12284" s="54" t="str">
        <f>IF(A12284="","",VLOOKUP(A12284,'3-Mapa de Controles'!$B$3:$D$143,3,FALSE))</f>
        <v/>
      </c>
      <c r="F12284" s="56"/>
      <c r="G12284" s="122"/>
      <c r="H12284" s="122"/>
    </row>
    <row r="12285" spans="1:8" ht="28.5" customHeight="1">
      <c r="A12285" s="121"/>
      <c r="B12285" s="54" t="str">
        <f>IF(A12285="","",VLOOKUP(A12285,'3-Mapa de Controles'!$M$3:$N$143,2,FALSE))</f>
        <v/>
      </c>
      <c r="C12285" s="54" t="str">
        <f>IF(A12285="","",VLOOKUP(A12285,'3-Mapa de Controles'!$M$3:$P$143,4,FALSE))</f>
        <v/>
      </c>
      <c r="D12285" s="54" t="str">
        <f>IF(A12285="","",VLOOKUP(A12285,'3-Mapa de Controles'!$M$3:$AI$143,23,FALSE))</f>
        <v/>
      </c>
      <c r="E12285" s="54" t="str">
        <f>IF(A12285="","",VLOOKUP(A12285,'3-Mapa de Controles'!$B$3:$D$143,3,FALSE))</f>
        <v/>
      </c>
      <c r="F12285" s="56"/>
      <c r="G12285" s="122"/>
      <c r="H12285" s="122"/>
    </row>
    <row r="12286" spans="1:8" ht="28.5" customHeight="1">
      <c r="A12286" s="121"/>
      <c r="B12286" s="54" t="str">
        <f>IF(A12286="","",VLOOKUP(A12286,'3-Mapa de Controles'!$M$3:$N$143,2,FALSE))</f>
        <v/>
      </c>
      <c r="C12286" s="54" t="str">
        <f>IF(A12286="","",VLOOKUP(A12286,'3-Mapa de Controles'!$M$3:$P$143,4,FALSE))</f>
        <v/>
      </c>
      <c r="D12286" s="54" t="str">
        <f>IF(A12286="","",VLOOKUP(A12286,'3-Mapa de Controles'!$M$3:$AI$143,23,FALSE))</f>
        <v/>
      </c>
      <c r="E12286" s="54" t="str">
        <f>IF(A12286="","",VLOOKUP(A12286,'3-Mapa de Controles'!$B$3:$D$143,3,FALSE))</f>
        <v/>
      </c>
      <c r="F12286" s="56"/>
      <c r="G12286" s="122"/>
      <c r="H12286" s="122"/>
    </row>
    <row r="12287" spans="1:8" ht="28.5" customHeight="1">
      <c r="A12287" s="121"/>
      <c r="B12287" s="54" t="str">
        <f>IF(A12287="","",VLOOKUP(A12287,'3-Mapa de Controles'!$M$3:$N$143,2,FALSE))</f>
        <v/>
      </c>
      <c r="C12287" s="54" t="str">
        <f>IF(A12287="","",VLOOKUP(A12287,'3-Mapa de Controles'!$M$3:$P$143,4,FALSE))</f>
        <v/>
      </c>
      <c r="D12287" s="54" t="str">
        <f>IF(A12287="","",VLOOKUP(A12287,'3-Mapa de Controles'!$M$3:$AI$143,23,FALSE))</f>
        <v/>
      </c>
      <c r="E12287" s="54" t="str">
        <f>IF(A12287="","",VLOOKUP(A12287,'3-Mapa de Controles'!$B$3:$D$143,3,FALSE))</f>
        <v/>
      </c>
      <c r="F12287" s="56"/>
      <c r="G12287" s="122"/>
      <c r="H12287" s="122"/>
    </row>
    <row r="12288" spans="1:8" ht="28.5" customHeight="1">
      <c r="A12288" s="121"/>
      <c r="B12288" s="54" t="str">
        <f>IF(A12288="","",VLOOKUP(A12288,'3-Mapa de Controles'!$M$3:$N$143,2,FALSE))</f>
        <v/>
      </c>
      <c r="C12288" s="54" t="str">
        <f>IF(A12288="","",VLOOKUP(A12288,'3-Mapa de Controles'!$M$3:$P$143,4,FALSE))</f>
        <v/>
      </c>
      <c r="D12288" s="54" t="str">
        <f>IF(A12288="","",VLOOKUP(A12288,'3-Mapa de Controles'!$M$3:$AI$143,23,FALSE))</f>
        <v/>
      </c>
      <c r="E12288" s="54" t="str">
        <f>IF(A12288="","",VLOOKUP(A12288,'3-Mapa de Controles'!$B$3:$D$143,3,FALSE))</f>
        <v/>
      </c>
      <c r="F12288" s="56"/>
      <c r="G12288" s="122"/>
      <c r="H12288" s="122"/>
    </row>
    <row r="12289" spans="1:8" ht="28.5" customHeight="1">
      <c r="A12289" s="121"/>
      <c r="B12289" s="54" t="str">
        <f>IF(A12289="","",VLOOKUP(A12289,'3-Mapa de Controles'!$M$3:$N$143,2,FALSE))</f>
        <v/>
      </c>
      <c r="C12289" s="54" t="str">
        <f>IF(A12289="","",VLOOKUP(A12289,'3-Mapa de Controles'!$M$3:$P$143,4,FALSE))</f>
        <v/>
      </c>
      <c r="D12289" s="54" t="str">
        <f>IF(A12289="","",VLOOKUP(A12289,'3-Mapa de Controles'!$M$3:$AI$143,23,FALSE))</f>
        <v/>
      </c>
      <c r="E12289" s="54" t="str">
        <f>IF(A12289="","",VLOOKUP(A12289,'3-Mapa de Controles'!$B$3:$D$143,3,FALSE))</f>
        <v/>
      </c>
      <c r="F12289" s="56"/>
      <c r="G12289" s="122"/>
      <c r="H12289" s="122"/>
    </row>
    <row r="12290" spans="1:8" ht="28.5" customHeight="1">
      <c r="A12290" s="121"/>
      <c r="B12290" s="54" t="str">
        <f>IF(A12290="","",VLOOKUP(A12290,'3-Mapa de Controles'!$M$3:$N$143,2,FALSE))</f>
        <v/>
      </c>
      <c r="C12290" s="54" t="str">
        <f>IF(A12290="","",VLOOKUP(A12290,'3-Mapa de Controles'!$M$3:$P$143,4,FALSE))</f>
        <v/>
      </c>
      <c r="D12290" s="54" t="str">
        <f>IF(A12290="","",VLOOKUP(A12290,'3-Mapa de Controles'!$M$3:$AI$143,23,FALSE))</f>
        <v/>
      </c>
      <c r="E12290" s="54" t="str">
        <f>IF(A12290="","",VLOOKUP(A12290,'3-Mapa de Controles'!$B$3:$D$143,3,FALSE))</f>
        <v/>
      </c>
      <c r="F12290" s="56"/>
      <c r="G12290" s="122"/>
      <c r="H12290" s="122"/>
    </row>
    <row r="12291" spans="1:8" ht="28.5" customHeight="1">
      <c r="A12291" s="121"/>
      <c r="B12291" s="54" t="str">
        <f>IF(A12291="","",VLOOKUP(A12291,'3-Mapa de Controles'!$M$3:$N$143,2,FALSE))</f>
        <v/>
      </c>
      <c r="C12291" s="54" t="str">
        <f>IF(A12291="","",VLOOKUP(A12291,'3-Mapa de Controles'!$M$3:$P$143,4,FALSE))</f>
        <v/>
      </c>
      <c r="D12291" s="54" t="str">
        <f>IF(A12291="","",VLOOKUP(A12291,'3-Mapa de Controles'!$M$3:$AI$143,23,FALSE))</f>
        <v/>
      </c>
      <c r="E12291" s="54" t="str">
        <f>IF(A12291="","",VLOOKUP(A12291,'3-Mapa de Controles'!$B$3:$D$143,3,FALSE))</f>
        <v/>
      </c>
      <c r="F12291" s="56"/>
      <c r="G12291" s="122"/>
      <c r="H12291" s="122"/>
    </row>
    <row r="12292" spans="1:8" ht="28.5" customHeight="1">
      <c r="A12292" s="121"/>
      <c r="B12292" s="54" t="str">
        <f>IF(A12292="","",VLOOKUP(A12292,'3-Mapa de Controles'!$M$3:$N$143,2,FALSE))</f>
        <v/>
      </c>
      <c r="C12292" s="54" t="str">
        <f>IF(A12292="","",VLOOKUP(A12292,'3-Mapa de Controles'!$M$3:$P$143,4,FALSE))</f>
        <v/>
      </c>
      <c r="D12292" s="54" t="str">
        <f>IF(A12292="","",VLOOKUP(A12292,'3-Mapa de Controles'!$M$3:$AI$143,23,FALSE))</f>
        <v/>
      </c>
      <c r="E12292" s="54" t="str">
        <f>IF(A12292="","",VLOOKUP(A12292,'3-Mapa de Controles'!$B$3:$D$143,3,FALSE))</f>
        <v/>
      </c>
      <c r="F12292" s="56"/>
      <c r="G12292" s="122"/>
      <c r="H12292" s="122"/>
    </row>
    <row r="12293" spans="1:8" ht="28.5" customHeight="1">
      <c r="A12293" s="121"/>
      <c r="B12293" s="54" t="str">
        <f>IF(A12293="","",VLOOKUP(A12293,'3-Mapa de Controles'!$M$3:$N$143,2,FALSE))</f>
        <v/>
      </c>
      <c r="C12293" s="54" t="str">
        <f>IF(A12293="","",VLOOKUP(A12293,'3-Mapa de Controles'!$M$3:$P$143,4,FALSE))</f>
        <v/>
      </c>
      <c r="D12293" s="54" t="str">
        <f>IF(A12293="","",VLOOKUP(A12293,'3-Mapa de Controles'!$M$3:$AI$143,23,FALSE))</f>
        <v/>
      </c>
      <c r="E12293" s="54" t="str">
        <f>IF(A12293="","",VLOOKUP(A12293,'3-Mapa de Controles'!$B$3:$D$143,3,FALSE))</f>
        <v/>
      </c>
      <c r="F12293" s="56"/>
      <c r="G12293" s="122"/>
      <c r="H12293" s="122"/>
    </row>
    <row r="12294" spans="1:8" ht="28.5" customHeight="1">
      <c r="A12294" s="121"/>
      <c r="B12294" s="54" t="str">
        <f>IF(A12294="","",VLOOKUP(A12294,'3-Mapa de Controles'!$M$3:$N$143,2,FALSE))</f>
        <v/>
      </c>
      <c r="C12294" s="54" t="str">
        <f>IF(A12294="","",VLOOKUP(A12294,'3-Mapa de Controles'!$M$3:$P$143,4,FALSE))</f>
        <v/>
      </c>
      <c r="D12294" s="54" t="str">
        <f>IF(A12294="","",VLOOKUP(A12294,'3-Mapa de Controles'!$M$3:$AI$143,23,FALSE))</f>
        <v/>
      </c>
      <c r="E12294" s="54" t="str">
        <f>IF(A12294="","",VLOOKUP(A12294,'3-Mapa de Controles'!$B$3:$D$143,3,FALSE))</f>
        <v/>
      </c>
      <c r="F12294" s="56"/>
      <c r="G12294" s="122"/>
      <c r="H12294" s="122"/>
    </row>
    <row r="12295" spans="1:8" ht="28.5" customHeight="1">
      <c r="A12295" s="121"/>
      <c r="B12295" s="54" t="str">
        <f>IF(A12295="","",VLOOKUP(A12295,'3-Mapa de Controles'!$M$3:$N$143,2,FALSE))</f>
        <v/>
      </c>
      <c r="C12295" s="54" t="str">
        <f>IF(A12295="","",VLOOKUP(A12295,'3-Mapa de Controles'!$M$3:$P$143,4,FALSE))</f>
        <v/>
      </c>
      <c r="D12295" s="54" t="str">
        <f>IF(A12295="","",VLOOKUP(A12295,'3-Mapa de Controles'!$M$3:$AI$143,23,FALSE))</f>
        <v/>
      </c>
      <c r="E12295" s="54" t="str">
        <f>IF(A12295="","",VLOOKUP(A12295,'3-Mapa de Controles'!$B$3:$D$143,3,FALSE))</f>
        <v/>
      </c>
      <c r="F12295" s="56"/>
      <c r="G12295" s="122"/>
      <c r="H12295" s="122"/>
    </row>
    <row r="12296" spans="1:8" ht="28.5" customHeight="1">
      <c r="A12296" s="121"/>
      <c r="B12296" s="54" t="str">
        <f>IF(A12296="","",VLOOKUP(A12296,'3-Mapa de Controles'!$M$3:$N$143,2,FALSE))</f>
        <v/>
      </c>
      <c r="C12296" s="54" t="str">
        <f>IF(A12296="","",VLOOKUP(A12296,'3-Mapa de Controles'!$M$3:$P$143,4,FALSE))</f>
        <v/>
      </c>
      <c r="D12296" s="54" t="str">
        <f>IF(A12296="","",VLOOKUP(A12296,'3-Mapa de Controles'!$M$3:$AI$143,23,FALSE))</f>
        <v/>
      </c>
      <c r="E12296" s="54" t="str">
        <f>IF(A12296="","",VLOOKUP(A12296,'3-Mapa de Controles'!$B$3:$D$143,3,FALSE))</f>
        <v/>
      </c>
      <c r="F12296" s="56"/>
      <c r="G12296" s="122"/>
      <c r="H12296" s="122"/>
    </row>
    <row r="12297" spans="1:8" ht="28.5" customHeight="1">
      <c r="A12297" s="121"/>
      <c r="B12297" s="54" t="str">
        <f>IF(A12297="","",VLOOKUP(A12297,'3-Mapa de Controles'!$M$3:$N$143,2,FALSE))</f>
        <v/>
      </c>
      <c r="C12297" s="54" t="str">
        <f>IF(A12297="","",VLOOKUP(A12297,'3-Mapa de Controles'!$M$3:$P$143,4,FALSE))</f>
        <v/>
      </c>
      <c r="D12297" s="54" t="str">
        <f>IF(A12297="","",VLOOKUP(A12297,'3-Mapa de Controles'!$M$3:$AI$143,23,FALSE))</f>
        <v/>
      </c>
      <c r="E12297" s="54" t="str">
        <f>IF(A12297="","",VLOOKUP(A12297,'3-Mapa de Controles'!$B$3:$D$143,3,FALSE))</f>
        <v/>
      </c>
      <c r="F12297" s="56"/>
      <c r="G12297" s="122"/>
      <c r="H12297" s="122"/>
    </row>
    <row r="12298" spans="1:8" ht="28.5" customHeight="1">
      <c r="A12298" s="121"/>
      <c r="B12298" s="54" t="str">
        <f>IF(A12298="","",VLOOKUP(A12298,'3-Mapa de Controles'!$M$3:$N$143,2,FALSE))</f>
        <v/>
      </c>
      <c r="C12298" s="54" t="str">
        <f>IF(A12298="","",VLOOKUP(A12298,'3-Mapa de Controles'!$M$3:$P$143,4,FALSE))</f>
        <v/>
      </c>
      <c r="D12298" s="54" t="str">
        <f>IF(A12298="","",VLOOKUP(A12298,'3-Mapa de Controles'!$M$3:$AI$143,23,FALSE))</f>
        <v/>
      </c>
      <c r="E12298" s="54" t="str">
        <f>IF(A12298="","",VLOOKUP(A12298,'3-Mapa de Controles'!$B$3:$D$143,3,FALSE))</f>
        <v/>
      </c>
      <c r="F12298" s="56"/>
      <c r="G12298" s="122"/>
      <c r="H12298" s="122"/>
    </row>
    <row r="12299" spans="1:8" ht="28.5" customHeight="1">
      <c r="A12299" s="121"/>
      <c r="B12299" s="54" t="str">
        <f>IF(A12299="","",VLOOKUP(A12299,'3-Mapa de Controles'!$M$3:$N$143,2,FALSE))</f>
        <v/>
      </c>
      <c r="C12299" s="54" t="str">
        <f>IF(A12299="","",VLOOKUP(A12299,'3-Mapa de Controles'!$M$3:$P$143,4,FALSE))</f>
        <v/>
      </c>
      <c r="D12299" s="54" t="str">
        <f>IF(A12299="","",VLOOKUP(A12299,'3-Mapa de Controles'!$M$3:$AI$143,23,FALSE))</f>
        <v/>
      </c>
      <c r="E12299" s="54" t="str">
        <f>IF(A12299="","",VLOOKUP(A12299,'3-Mapa de Controles'!$B$3:$D$143,3,FALSE))</f>
        <v/>
      </c>
      <c r="F12299" s="56"/>
      <c r="G12299" s="122"/>
      <c r="H12299" s="122"/>
    </row>
    <row r="12300" spans="1:8" ht="28.5" customHeight="1">
      <c r="A12300" s="121"/>
      <c r="B12300" s="54" t="str">
        <f>IF(A12300="","",VLOOKUP(A12300,'3-Mapa de Controles'!$M$3:$N$143,2,FALSE))</f>
        <v/>
      </c>
      <c r="C12300" s="54" t="str">
        <f>IF(A12300="","",VLOOKUP(A12300,'3-Mapa de Controles'!$M$3:$P$143,4,FALSE))</f>
        <v/>
      </c>
      <c r="D12300" s="54" t="str">
        <f>IF(A12300="","",VLOOKUP(A12300,'3-Mapa de Controles'!$M$3:$AI$143,23,FALSE))</f>
        <v/>
      </c>
      <c r="E12300" s="54" t="str">
        <f>IF(A12300="","",VLOOKUP(A12300,'3-Mapa de Controles'!$B$3:$D$143,3,FALSE))</f>
        <v/>
      </c>
      <c r="F12300" s="56"/>
      <c r="G12300" s="122"/>
      <c r="H12300" s="122"/>
    </row>
    <row r="12301" spans="1:8" ht="28.5" customHeight="1">
      <c r="A12301" s="121"/>
      <c r="B12301" s="54" t="str">
        <f>IF(A12301="","",VLOOKUP(A12301,'3-Mapa de Controles'!$M$3:$N$143,2,FALSE))</f>
        <v/>
      </c>
      <c r="C12301" s="54" t="str">
        <f>IF(A12301="","",VLOOKUP(A12301,'3-Mapa de Controles'!$M$3:$P$143,4,FALSE))</f>
        <v/>
      </c>
      <c r="D12301" s="54" t="str">
        <f>IF(A12301="","",VLOOKUP(A12301,'3-Mapa de Controles'!$M$3:$AI$143,23,FALSE))</f>
        <v/>
      </c>
      <c r="E12301" s="54" t="str">
        <f>IF(A12301="","",VLOOKUP(A12301,'3-Mapa de Controles'!$B$3:$D$143,3,FALSE))</f>
        <v/>
      </c>
      <c r="F12301" s="56"/>
      <c r="G12301" s="122"/>
      <c r="H12301" s="122"/>
    </row>
    <row r="12302" spans="1:8" ht="28.5" customHeight="1">
      <c r="A12302" s="121"/>
      <c r="B12302" s="54" t="str">
        <f>IF(A12302="","",VLOOKUP(A12302,'3-Mapa de Controles'!$M$3:$N$143,2,FALSE))</f>
        <v/>
      </c>
      <c r="C12302" s="54" t="str">
        <f>IF(A12302="","",VLOOKUP(A12302,'3-Mapa de Controles'!$M$3:$P$143,4,FALSE))</f>
        <v/>
      </c>
      <c r="D12302" s="54" t="str">
        <f>IF(A12302="","",VLOOKUP(A12302,'3-Mapa de Controles'!$M$3:$AI$143,23,FALSE))</f>
        <v/>
      </c>
      <c r="E12302" s="54" t="str">
        <f>IF(A12302="","",VLOOKUP(A12302,'3-Mapa de Controles'!$B$3:$D$143,3,FALSE))</f>
        <v/>
      </c>
      <c r="F12302" s="56"/>
      <c r="G12302" s="122"/>
      <c r="H12302" s="122"/>
    </row>
    <row r="12303" spans="1:8" ht="28.5" customHeight="1">
      <c r="A12303" s="121"/>
      <c r="B12303" s="54" t="str">
        <f>IF(A12303="","",VLOOKUP(A12303,'3-Mapa de Controles'!$M$3:$N$143,2,FALSE))</f>
        <v/>
      </c>
      <c r="C12303" s="54" t="str">
        <f>IF(A12303="","",VLOOKUP(A12303,'3-Mapa de Controles'!$M$3:$P$143,4,FALSE))</f>
        <v/>
      </c>
      <c r="D12303" s="54" t="str">
        <f>IF(A12303="","",VLOOKUP(A12303,'3-Mapa de Controles'!$M$3:$AI$143,23,FALSE))</f>
        <v/>
      </c>
      <c r="E12303" s="54" t="str">
        <f>IF(A12303="","",VLOOKUP(A12303,'3-Mapa de Controles'!$B$3:$D$143,3,FALSE))</f>
        <v/>
      </c>
      <c r="F12303" s="56"/>
      <c r="G12303" s="122"/>
      <c r="H12303" s="122"/>
    </row>
    <row r="12304" spans="1:8" ht="28.5" customHeight="1">
      <c r="A12304" s="121"/>
      <c r="B12304" s="54" t="str">
        <f>IF(A12304="","",VLOOKUP(A12304,'3-Mapa de Controles'!$M$3:$N$143,2,FALSE))</f>
        <v/>
      </c>
      <c r="C12304" s="54" t="str">
        <f>IF(A12304="","",VLOOKUP(A12304,'3-Mapa de Controles'!$M$3:$P$143,4,FALSE))</f>
        <v/>
      </c>
      <c r="D12304" s="54" t="str">
        <f>IF(A12304="","",VLOOKUP(A12304,'3-Mapa de Controles'!$M$3:$AI$143,23,FALSE))</f>
        <v/>
      </c>
      <c r="E12304" s="54" t="str">
        <f>IF(A12304="","",VLOOKUP(A12304,'3-Mapa de Controles'!$B$3:$D$143,3,FALSE))</f>
        <v/>
      </c>
      <c r="F12304" s="56"/>
      <c r="G12304" s="122"/>
      <c r="H12304" s="122"/>
    </row>
    <row r="12305" spans="1:8" ht="28.5" customHeight="1">
      <c r="A12305" s="121"/>
      <c r="B12305" s="54" t="str">
        <f>IF(A12305="","",VLOOKUP(A12305,'3-Mapa de Controles'!$M$3:$N$143,2,FALSE))</f>
        <v/>
      </c>
      <c r="C12305" s="54" t="str">
        <f>IF(A12305="","",VLOOKUP(A12305,'3-Mapa de Controles'!$M$3:$P$143,4,FALSE))</f>
        <v/>
      </c>
      <c r="D12305" s="54" t="str">
        <f>IF(A12305="","",VLOOKUP(A12305,'3-Mapa de Controles'!$M$3:$AI$143,23,FALSE))</f>
        <v/>
      </c>
      <c r="E12305" s="54" t="str">
        <f>IF(A12305="","",VLOOKUP(A12305,'3-Mapa de Controles'!$B$3:$D$143,3,FALSE))</f>
        <v/>
      </c>
      <c r="F12305" s="56"/>
      <c r="G12305" s="122"/>
      <c r="H12305" s="122"/>
    </row>
    <row r="12306" spans="1:8" ht="28.5" customHeight="1">
      <c r="A12306" s="121"/>
      <c r="B12306" s="54" t="str">
        <f>IF(A12306="","",VLOOKUP(A12306,'3-Mapa de Controles'!$M$3:$N$143,2,FALSE))</f>
        <v/>
      </c>
      <c r="C12306" s="54" t="str">
        <f>IF(A12306="","",VLOOKUP(A12306,'3-Mapa de Controles'!$M$3:$P$143,4,FALSE))</f>
        <v/>
      </c>
      <c r="D12306" s="54" t="str">
        <f>IF(A12306="","",VLOOKUP(A12306,'3-Mapa de Controles'!$M$3:$AI$143,23,FALSE))</f>
        <v/>
      </c>
      <c r="E12306" s="54" t="str">
        <f>IF(A12306="","",VLOOKUP(A12306,'3-Mapa de Controles'!$B$3:$D$143,3,FALSE))</f>
        <v/>
      </c>
      <c r="F12306" s="56"/>
      <c r="G12306" s="122"/>
      <c r="H12306" s="122"/>
    </row>
    <row r="12307" spans="1:8" ht="28.5" customHeight="1">
      <c r="A12307" s="121"/>
      <c r="B12307" s="54" t="str">
        <f>IF(A12307="","",VLOOKUP(A12307,'3-Mapa de Controles'!$M$3:$N$143,2,FALSE))</f>
        <v/>
      </c>
      <c r="C12307" s="54" t="str">
        <f>IF(A12307="","",VLOOKUP(A12307,'3-Mapa de Controles'!$M$3:$P$143,4,FALSE))</f>
        <v/>
      </c>
      <c r="D12307" s="54" t="str">
        <f>IF(A12307="","",VLOOKUP(A12307,'3-Mapa de Controles'!$M$3:$AI$143,23,FALSE))</f>
        <v/>
      </c>
      <c r="E12307" s="54" t="str">
        <f>IF(A12307="","",VLOOKUP(A12307,'3-Mapa de Controles'!$B$3:$D$143,3,FALSE))</f>
        <v/>
      </c>
      <c r="F12307" s="56"/>
      <c r="G12307" s="122"/>
      <c r="H12307" s="122"/>
    </row>
    <row r="12308" spans="1:8" ht="28.5" customHeight="1">
      <c r="A12308" s="121"/>
      <c r="B12308" s="54" t="str">
        <f>IF(A12308="","",VLOOKUP(A12308,'3-Mapa de Controles'!$M$3:$N$143,2,FALSE))</f>
        <v/>
      </c>
      <c r="C12308" s="54" t="str">
        <f>IF(A12308="","",VLOOKUP(A12308,'3-Mapa de Controles'!$M$3:$P$143,4,FALSE))</f>
        <v/>
      </c>
      <c r="D12308" s="54" t="str">
        <f>IF(A12308="","",VLOOKUP(A12308,'3-Mapa de Controles'!$M$3:$AI$143,23,FALSE))</f>
        <v/>
      </c>
      <c r="E12308" s="54" t="str">
        <f>IF(A12308="","",VLOOKUP(A12308,'3-Mapa de Controles'!$B$3:$D$143,3,FALSE))</f>
        <v/>
      </c>
      <c r="F12308" s="56"/>
      <c r="G12308" s="122"/>
      <c r="H12308" s="122"/>
    </row>
    <row r="12309" spans="1:8" ht="28.5" customHeight="1">
      <c r="A12309" s="121"/>
      <c r="B12309" s="54" t="str">
        <f>IF(A12309="","",VLOOKUP(A12309,'3-Mapa de Controles'!$M$3:$N$143,2,FALSE))</f>
        <v/>
      </c>
      <c r="C12309" s="54" t="str">
        <f>IF(A12309="","",VLOOKUP(A12309,'3-Mapa de Controles'!$M$3:$P$143,4,FALSE))</f>
        <v/>
      </c>
      <c r="D12309" s="54" t="str">
        <f>IF(A12309="","",VLOOKUP(A12309,'3-Mapa de Controles'!$M$3:$AI$143,23,FALSE))</f>
        <v/>
      </c>
      <c r="E12309" s="54" t="str">
        <f>IF(A12309="","",VLOOKUP(A12309,'3-Mapa de Controles'!$B$3:$D$143,3,FALSE))</f>
        <v/>
      </c>
      <c r="F12309" s="56"/>
      <c r="G12309" s="122"/>
      <c r="H12309" s="122"/>
    </row>
    <row r="12310" spans="1:8" ht="28.5" customHeight="1">
      <c r="A12310" s="121"/>
      <c r="B12310" s="54" t="str">
        <f>IF(A12310="","",VLOOKUP(A12310,'3-Mapa de Controles'!$M$3:$N$143,2,FALSE))</f>
        <v/>
      </c>
      <c r="C12310" s="54" t="str">
        <f>IF(A12310="","",VLOOKUP(A12310,'3-Mapa de Controles'!$M$3:$P$143,4,FALSE))</f>
        <v/>
      </c>
      <c r="D12310" s="54" t="str">
        <f>IF(A12310="","",VLOOKUP(A12310,'3-Mapa de Controles'!$M$3:$AI$143,23,FALSE))</f>
        <v/>
      </c>
      <c r="E12310" s="54" t="str">
        <f>IF(A12310="","",VLOOKUP(A12310,'3-Mapa de Controles'!$B$3:$D$143,3,FALSE))</f>
        <v/>
      </c>
      <c r="F12310" s="56"/>
      <c r="G12310" s="122"/>
      <c r="H12310" s="122"/>
    </row>
    <row r="12311" spans="1:8" ht="28.5" customHeight="1">
      <c r="A12311" s="121"/>
      <c r="B12311" s="54" t="str">
        <f>IF(A12311="","",VLOOKUP(A12311,'3-Mapa de Controles'!$M$3:$N$143,2,FALSE))</f>
        <v/>
      </c>
      <c r="C12311" s="54" t="str">
        <f>IF(A12311="","",VLOOKUP(A12311,'3-Mapa de Controles'!$M$3:$P$143,4,FALSE))</f>
        <v/>
      </c>
      <c r="D12311" s="54" t="str">
        <f>IF(A12311="","",VLOOKUP(A12311,'3-Mapa de Controles'!$M$3:$AI$143,23,FALSE))</f>
        <v/>
      </c>
      <c r="E12311" s="54" t="str">
        <f>IF(A12311="","",VLOOKUP(A12311,'3-Mapa de Controles'!$B$3:$D$143,3,FALSE))</f>
        <v/>
      </c>
      <c r="F12311" s="56"/>
      <c r="G12311" s="122"/>
      <c r="H12311" s="122"/>
    </row>
    <row r="12312" spans="1:8" ht="28.5" customHeight="1">
      <c r="A12312" s="121"/>
      <c r="B12312" s="54" t="str">
        <f>IF(A12312="","",VLOOKUP(A12312,'3-Mapa de Controles'!$M$3:$N$143,2,FALSE))</f>
        <v/>
      </c>
      <c r="C12312" s="54" t="str">
        <f>IF(A12312="","",VLOOKUP(A12312,'3-Mapa de Controles'!$M$3:$P$143,4,FALSE))</f>
        <v/>
      </c>
      <c r="D12312" s="54" t="str">
        <f>IF(A12312="","",VLOOKUP(A12312,'3-Mapa de Controles'!$M$3:$AI$143,23,FALSE))</f>
        <v/>
      </c>
      <c r="E12312" s="54" t="str">
        <f>IF(A12312="","",VLOOKUP(A12312,'3-Mapa de Controles'!$B$3:$D$143,3,FALSE))</f>
        <v/>
      </c>
      <c r="F12312" s="56"/>
      <c r="G12312" s="122"/>
      <c r="H12312" s="122"/>
    </row>
    <row r="12313" spans="1:8" ht="28.5" customHeight="1">
      <c r="A12313" s="121"/>
      <c r="B12313" s="54" t="str">
        <f>IF(A12313="","",VLOOKUP(A12313,'3-Mapa de Controles'!$M$3:$N$143,2,FALSE))</f>
        <v/>
      </c>
      <c r="C12313" s="54" t="str">
        <f>IF(A12313="","",VLOOKUP(A12313,'3-Mapa de Controles'!$M$3:$P$143,4,FALSE))</f>
        <v/>
      </c>
      <c r="D12313" s="54" t="str">
        <f>IF(A12313="","",VLOOKUP(A12313,'3-Mapa de Controles'!$M$3:$AI$143,23,FALSE))</f>
        <v/>
      </c>
      <c r="E12313" s="54" t="str">
        <f>IF(A12313="","",VLOOKUP(A12313,'3-Mapa de Controles'!$B$3:$D$143,3,FALSE))</f>
        <v/>
      </c>
      <c r="F12313" s="56"/>
      <c r="G12313" s="122"/>
      <c r="H12313" s="122"/>
    </row>
    <row r="12314" spans="1:8" ht="28.5" customHeight="1">
      <c r="A12314" s="121"/>
      <c r="B12314" s="54" t="str">
        <f>IF(A12314="","",VLOOKUP(A12314,'3-Mapa de Controles'!$M$3:$N$143,2,FALSE))</f>
        <v/>
      </c>
      <c r="C12314" s="54" t="str">
        <f>IF(A12314="","",VLOOKUP(A12314,'3-Mapa de Controles'!$M$3:$P$143,4,FALSE))</f>
        <v/>
      </c>
      <c r="D12314" s="54" t="str">
        <f>IF(A12314="","",VLOOKUP(A12314,'3-Mapa de Controles'!$M$3:$AI$143,23,FALSE))</f>
        <v/>
      </c>
      <c r="E12314" s="54" t="str">
        <f>IF(A12314="","",VLOOKUP(A12314,'3-Mapa de Controles'!$B$3:$D$143,3,FALSE))</f>
        <v/>
      </c>
      <c r="F12314" s="56"/>
      <c r="G12314" s="122"/>
      <c r="H12314" s="122"/>
    </row>
    <row r="12315" spans="1:8" ht="28.5" customHeight="1">
      <c r="A12315" s="121"/>
      <c r="B12315" s="54" t="str">
        <f>IF(A12315="","",VLOOKUP(A12315,'3-Mapa de Controles'!$M$3:$N$143,2,FALSE))</f>
        <v/>
      </c>
      <c r="C12315" s="54" t="str">
        <f>IF(A12315="","",VLOOKUP(A12315,'3-Mapa de Controles'!$M$3:$P$143,4,FALSE))</f>
        <v/>
      </c>
      <c r="D12315" s="54" t="str">
        <f>IF(A12315="","",VLOOKUP(A12315,'3-Mapa de Controles'!$M$3:$AI$143,23,FALSE))</f>
        <v/>
      </c>
      <c r="E12315" s="54" t="str">
        <f>IF(A12315="","",VLOOKUP(A12315,'3-Mapa de Controles'!$B$3:$D$143,3,FALSE))</f>
        <v/>
      </c>
      <c r="F12315" s="56"/>
      <c r="G12315" s="122"/>
      <c r="H12315" s="122"/>
    </row>
    <row r="12316" spans="1:8" ht="28.5" customHeight="1">
      <c r="A12316" s="121"/>
      <c r="B12316" s="54" t="str">
        <f>IF(A12316="","",VLOOKUP(A12316,'3-Mapa de Controles'!$M$3:$N$143,2,FALSE))</f>
        <v/>
      </c>
      <c r="C12316" s="54" t="str">
        <f>IF(A12316="","",VLOOKUP(A12316,'3-Mapa de Controles'!$M$3:$P$143,4,FALSE))</f>
        <v/>
      </c>
      <c r="D12316" s="54" t="str">
        <f>IF(A12316="","",VLOOKUP(A12316,'3-Mapa de Controles'!$M$3:$AI$143,23,FALSE))</f>
        <v/>
      </c>
      <c r="E12316" s="54" t="str">
        <f>IF(A12316="","",VLOOKUP(A12316,'3-Mapa de Controles'!$B$3:$D$143,3,FALSE))</f>
        <v/>
      </c>
      <c r="F12316" s="56"/>
      <c r="G12316" s="122"/>
      <c r="H12316" s="122"/>
    </row>
    <row r="12317" spans="1:8" ht="28.5" customHeight="1">
      <c r="A12317" s="121"/>
      <c r="B12317" s="54" t="str">
        <f>IF(A12317="","",VLOOKUP(A12317,'3-Mapa de Controles'!$M$3:$N$143,2,FALSE))</f>
        <v/>
      </c>
      <c r="C12317" s="54" t="str">
        <f>IF(A12317="","",VLOOKUP(A12317,'3-Mapa de Controles'!$M$3:$P$143,4,FALSE))</f>
        <v/>
      </c>
      <c r="D12317" s="54" t="str">
        <f>IF(A12317="","",VLOOKUP(A12317,'3-Mapa de Controles'!$M$3:$AI$143,23,FALSE))</f>
        <v/>
      </c>
      <c r="E12317" s="54" t="str">
        <f>IF(A12317="","",VLOOKUP(A12317,'3-Mapa de Controles'!$B$3:$D$143,3,FALSE))</f>
        <v/>
      </c>
      <c r="F12317" s="56"/>
      <c r="G12317" s="122"/>
      <c r="H12317" s="122"/>
    </row>
    <row r="12318" spans="1:8" ht="28.5" customHeight="1">
      <c r="A12318" s="121"/>
      <c r="B12318" s="54" t="str">
        <f>IF(A12318="","",VLOOKUP(A12318,'3-Mapa de Controles'!$M$3:$N$143,2,FALSE))</f>
        <v/>
      </c>
      <c r="C12318" s="54" t="str">
        <f>IF(A12318="","",VLOOKUP(A12318,'3-Mapa de Controles'!$M$3:$P$143,4,FALSE))</f>
        <v/>
      </c>
      <c r="D12318" s="54" t="str">
        <f>IF(A12318="","",VLOOKUP(A12318,'3-Mapa de Controles'!$M$3:$AI$143,23,FALSE))</f>
        <v/>
      </c>
      <c r="E12318" s="54" t="str">
        <f>IF(A12318="","",VLOOKUP(A12318,'3-Mapa de Controles'!$B$3:$D$143,3,FALSE))</f>
        <v/>
      </c>
      <c r="F12318" s="56"/>
      <c r="G12318" s="122"/>
      <c r="H12318" s="122"/>
    </row>
    <row r="12319" spans="1:8" ht="28.5" customHeight="1">
      <c r="A12319" s="121"/>
      <c r="B12319" s="54" t="str">
        <f>IF(A12319="","",VLOOKUP(A12319,'3-Mapa de Controles'!$M$3:$N$143,2,FALSE))</f>
        <v/>
      </c>
      <c r="C12319" s="54" t="str">
        <f>IF(A12319="","",VLOOKUP(A12319,'3-Mapa de Controles'!$M$3:$P$143,4,FALSE))</f>
        <v/>
      </c>
      <c r="D12319" s="54" t="str">
        <f>IF(A12319="","",VLOOKUP(A12319,'3-Mapa de Controles'!$M$3:$AI$143,23,FALSE))</f>
        <v/>
      </c>
      <c r="E12319" s="54" t="str">
        <f>IF(A12319="","",VLOOKUP(A12319,'3-Mapa de Controles'!$B$3:$D$143,3,FALSE))</f>
        <v/>
      </c>
      <c r="F12319" s="56"/>
      <c r="G12319" s="122"/>
      <c r="H12319" s="122"/>
    </row>
    <row r="12320" spans="1:8" ht="28.5" customHeight="1">
      <c r="A12320" s="121"/>
      <c r="B12320" s="54" t="str">
        <f>IF(A12320="","",VLOOKUP(A12320,'3-Mapa de Controles'!$M$3:$N$143,2,FALSE))</f>
        <v/>
      </c>
      <c r="C12320" s="54" t="str">
        <f>IF(A12320="","",VLOOKUP(A12320,'3-Mapa de Controles'!$M$3:$P$143,4,FALSE))</f>
        <v/>
      </c>
      <c r="D12320" s="54" t="str">
        <f>IF(A12320="","",VLOOKUP(A12320,'3-Mapa de Controles'!$M$3:$AI$143,23,FALSE))</f>
        <v/>
      </c>
      <c r="E12320" s="54" t="str">
        <f>IF(A12320="","",VLOOKUP(A12320,'3-Mapa de Controles'!$B$3:$D$143,3,FALSE))</f>
        <v/>
      </c>
      <c r="F12320" s="56"/>
      <c r="G12320" s="122"/>
      <c r="H12320" s="122"/>
    </row>
    <row r="12321" spans="1:8" ht="28.5" customHeight="1">
      <c r="A12321" s="121"/>
      <c r="B12321" s="54" t="str">
        <f>IF(A12321="","",VLOOKUP(A12321,'3-Mapa de Controles'!$M$3:$N$143,2,FALSE))</f>
        <v/>
      </c>
      <c r="C12321" s="54" t="str">
        <f>IF(A12321="","",VLOOKUP(A12321,'3-Mapa de Controles'!$M$3:$P$143,4,FALSE))</f>
        <v/>
      </c>
      <c r="D12321" s="54" t="str">
        <f>IF(A12321="","",VLOOKUP(A12321,'3-Mapa de Controles'!$M$3:$AI$143,23,FALSE))</f>
        <v/>
      </c>
      <c r="E12321" s="54" t="str">
        <f>IF(A12321="","",VLOOKUP(A12321,'3-Mapa de Controles'!$B$3:$D$143,3,FALSE))</f>
        <v/>
      </c>
      <c r="F12321" s="56"/>
      <c r="G12321" s="122"/>
      <c r="H12321" s="122"/>
    </row>
    <row r="12322" spans="1:8" ht="28.5" customHeight="1">
      <c r="A12322" s="121"/>
      <c r="B12322" s="54" t="str">
        <f>IF(A12322="","",VLOOKUP(A12322,'3-Mapa de Controles'!$M$3:$N$143,2,FALSE))</f>
        <v/>
      </c>
      <c r="C12322" s="54" t="str">
        <f>IF(A12322="","",VLOOKUP(A12322,'3-Mapa de Controles'!$M$3:$P$143,4,FALSE))</f>
        <v/>
      </c>
      <c r="D12322" s="54" t="str">
        <f>IF(A12322="","",VLOOKUP(A12322,'3-Mapa de Controles'!$M$3:$AI$143,23,FALSE))</f>
        <v/>
      </c>
      <c r="E12322" s="54" t="str">
        <f>IF(A12322="","",VLOOKUP(A12322,'3-Mapa de Controles'!$B$3:$D$143,3,FALSE))</f>
        <v/>
      </c>
      <c r="F12322" s="56"/>
      <c r="G12322" s="122"/>
      <c r="H12322" s="122"/>
    </row>
    <row r="12323" spans="1:8" ht="28.5" customHeight="1">
      <c r="A12323" s="121"/>
      <c r="B12323" s="54" t="str">
        <f>IF(A12323="","",VLOOKUP(A12323,'3-Mapa de Controles'!$M$3:$N$143,2,FALSE))</f>
        <v/>
      </c>
      <c r="C12323" s="54" t="str">
        <f>IF(A12323="","",VLOOKUP(A12323,'3-Mapa de Controles'!$M$3:$P$143,4,FALSE))</f>
        <v/>
      </c>
      <c r="D12323" s="54" t="str">
        <f>IF(A12323="","",VLOOKUP(A12323,'3-Mapa de Controles'!$M$3:$AI$143,23,FALSE))</f>
        <v/>
      </c>
      <c r="E12323" s="54" t="str">
        <f>IF(A12323="","",VLOOKUP(A12323,'3-Mapa de Controles'!$B$3:$D$143,3,FALSE))</f>
        <v/>
      </c>
      <c r="F12323" s="56"/>
      <c r="G12323" s="122"/>
      <c r="H12323" s="122"/>
    </row>
    <row r="12324" spans="1:8" ht="28.5" customHeight="1">
      <c r="A12324" s="121"/>
      <c r="B12324" s="54" t="str">
        <f>IF(A12324="","",VLOOKUP(A12324,'3-Mapa de Controles'!$M$3:$N$143,2,FALSE))</f>
        <v/>
      </c>
      <c r="C12324" s="54" t="str">
        <f>IF(A12324="","",VLOOKUP(A12324,'3-Mapa de Controles'!$M$3:$P$143,4,FALSE))</f>
        <v/>
      </c>
      <c r="D12324" s="54" t="str">
        <f>IF(A12324="","",VLOOKUP(A12324,'3-Mapa de Controles'!$M$3:$AI$143,23,FALSE))</f>
        <v/>
      </c>
      <c r="E12324" s="54" t="str">
        <f>IF(A12324="","",VLOOKUP(A12324,'3-Mapa de Controles'!$B$3:$D$143,3,FALSE))</f>
        <v/>
      </c>
      <c r="F12324" s="56"/>
      <c r="G12324" s="122"/>
      <c r="H12324" s="122"/>
    </row>
    <row r="12325" spans="1:8" ht="28.5" customHeight="1">
      <c r="A12325" s="121"/>
      <c r="B12325" s="54" t="str">
        <f>IF(A12325="","",VLOOKUP(A12325,'3-Mapa de Controles'!$M$3:$N$143,2,FALSE))</f>
        <v/>
      </c>
      <c r="C12325" s="54" t="str">
        <f>IF(A12325="","",VLOOKUP(A12325,'3-Mapa de Controles'!$M$3:$P$143,4,FALSE))</f>
        <v/>
      </c>
      <c r="D12325" s="54" t="str">
        <f>IF(A12325="","",VLOOKUP(A12325,'3-Mapa de Controles'!$M$3:$AI$143,23,FALSE))</f>
        <v/>
      </c>
      <c r="E12325" s="54" t="str">
        <f>IF(A12325="","",VLOOKUP(A12325,'3-Mapa de Controles'!$B$3:$D$143,3,FALSE))</f>
        <v/>
      </c>
      <c r="F12325" s="56"/>
      <c r="G12325" s="122"/>
      <c r="H12325" s="122"/>
    </row>
    <row r="12326" spans="1:8" ht="28.5" customHeight="1">
      <c r="A12326" s="121"/>
      <c r="B12326" s="54" t="str">
        <f>IF(A12326="","",VLOOKUP(A12326,'3-Mapa de Controles'!$M$3:$N$143,2,FALSE))</f>
        <v/>
      </c>
      <c r="C12326" s="54" t="str">
        <f>IF(A12326="","",VLOOKUP(A12326,'3-Mapa de Controles'!$M$3:$P$143,4,FALSE))</f>
        <v/>
      </c>
      <c r="D12326" s="54" t="str">
        <f>IF(A12326="","",VLOOKUP(A12326,'3-Mapa de Controles'!$M$3:$AI$143,23,FALSE))</f>
        <v/>
      </c>
      <c r="E12326" s="54" t="str">
        <f>IF(A12326="","",VLOOKUP(A12326,'3-Mapa de Controles'!$B$3:$D$143,3,FALSE))</f>
        <v/>
      </c>
      <c r="F12326" s="56"/>
      <c r="G12326" s="122"/>
      <c r="H12326" s="122"/>
    </row>
    <row r="12327" spans="1:8" ht="28.5" customHeight="1">
      <c r="A12327" s="121"/>
      <c r="B12327" s="54" t="str">
        <f>IF(A12327="","",VLOOKUP(A12327,'3-Mapa de Controles'!$M$3:$N$143,2,FALSE))</f>
        <v/>
      </c>
      <c r="C12327" s="54" t="str">
        <f>IF(A12327="","",VLOOKUP(A12327,'3-Mapa de Controles'!$M$3:$P$143,4,FALSE))</f>
        <v/>
      </c>
      <c r="D12327" s="54" t="str">
        <f>IF(A12327="","",VLOOKUP(A12327,'3-Mapa de Controles'!$M$3:$AI$143,23,FALSE))</f>
        <v/>
      </c>
      <c r="E12327" s="54" t="str">
        <f>IF(A12327="","",VLOOKUP(A12327,'3-Mapa de Controles'!$B$3:$D$143,3,FALSE))</f>
        <v/>
      </c>
      <c r="F12327" s="56"/>
      <c r="G12327" s="122"/>
      <c r="H12327" s="122"/>
    </row>
    <row r="12328" spans="1:8" ht="28.5" customHeight="1">
      <c r="A12328" s="121"/>
      <c r="B12328" s="54" t="str">
        <f>IF(A12328="","",VLOOKUP(A12328,'3-Mapa de Controles'!$M$3:$N$143,2,FALSE))</f>
        <v/>
      </c>
      <c r="C12328" s="54" t="str">
        <f>IF(A12328="","",VLOOKUP(A12328,'3-Mapa de Controles'!$M$3:$P$143,4,FALSE))</f>
        <v/>
      </c>
      <c r="D12328" s="54" t="str">
        <f>IF(A12328="","",VLOOKUP(A12328,'3-Mapa de Controles'!$M$3:$AI$143,23,FALSE))</f>
        <v/>
      </c>
      <c r="E12328" s="54" t="str">
        <f>IF(A12328="","",VLOOKUP(A12328,'3-Mapa de Controles'!$B$3:$D$143,3,FALSE))</f>
        <v/>
      </c>
      <c r="F12328" s="56"/>
      <c r="G12328" s="122"/>
      <c r="H12328" s="122"/>
    </row>
    <row r="12329" spans="1:8" ht="28.5" customHeight="1">
      <c r="A12329" s="121"/>
      <c r="B12329" s="54" t="str">
        <f>IF(A12329="","",VLOOKUP(A12329,'3-Mapa de Controles'!$M$3:$N$143,2,FALSE))</f>
        <v/>
      </c>
      <c r="C12329" s="54" t="str">
        <f>IF(A12329="","",VLOOKUP(A12329,'3-Mapa de Controles'!$M$3:$P$143,4,FALSE))</f>
        <v/>
      </c>
      <c r="D12329" s="54" t="str">
        <f>IF(A12329="","",VLOOKUP(A12329,'3-Mapa de Controles'!$M$3:$AI$143,23,FALSE))</f>
        <v/>
      </c>
      <c r="E12329" s="54" t="str">
        <f>IF(A12329="","",VLOOKUP(A12329,'3-Mapa de Controles'!$B$3:$D$143,3,FALSE))</f>
        <v/>
      </c>
      <c r="F12329" s="56"/>
      <c r="G12329" s="122"/>
      <c r="H12329" s="122"/>
    </row>
    <row r="12330" spans="1:8" ht="28.5" customHeight="1">
      <c r="A12330" s="121"/>
      <c r="B12330" s="54" t="str">
        <f>IF(A12330="","",VLOOKUP(A12330,'3-Mapa de Controles'!$M$3:$N$143,2,FALSE))</f>
        <v/>
      </c>
      <c r="C12330" s="54" t="str">
        <f>IF(A12330="","",VLOOKUP(A12330,'3-Mapa de Controles'!$M$3:$P$143,4,FALSE))</f>
        <v/>
      </c>
      <c r="D12330" s="54" t="str">
        <f>IF(A12330="","",VLOOKUP(A12330,'3-Mapa de Controles'!$M$3:$AI$143,23,FALSE))</f>
        <v/>
      </c>
      <c r="E12330" s="54" t="str">
        <f>IF(A12330="","",VLOOKUP(A12330,'3-Mapa de Controles'!$B$3:$D$143,3,FALSE))</f>
        <v/>
      </c>
      <c r="F12330" s="56"/>
      <c r="G12330" s="122"/>
      <c r="H12330" s="122"/>
    </row>
    <row r="12331" spans="1:8" ht="28.5" customHeight="1">
      <c r="A12331" s="121"/>
      <c r="B12331" s="54" t="str">
        <f>IF(A12331="","",VLOOKUP(A12331,'3-Mapa de Controles'!$M$3:$N$143,2,FALSE))</f>
        <v/>
      </c>
      <c r="C12331" s="54" t="str">
        <f>IF(A12331="","",VLOOKUP(A12331,'3-Mapa de Controles'!$M$3:$P$143,4,FALSE))</f>
        <v/>
      </c>
      <c r="D12331" s="54" t="str">
        <f>IF(A12331="","",VLOOKUP(A12331,'3-Mapa de Controles'!$M$3:$AI$143,23,FALSE))</f>
        <v/>
      </c>
      <c r="E12331" s="54" t="str">
        <f>IF(A12331="","",VLOOKUP(A12331,'3-Mapa de Controles'!$B$3:$D$143,3,FALSE))</f>
        <v/>
      </c>
      <c r="F12331" s="56"/>
      <c r="G12331" s="122"/>
      <c r="H12331" s="122"/>
    </row>
    <row r="12332" spans="1:8" ht="28.5" customHeight="1">
      <c r="A12332" s="121"/>
      <c r="B12332" s="54" t="str">
        <f>IF(A12332="","",VLOOKUP(A12332,'3-Mapa de Controles'!$M$3:$N$143,2,FALSE))</f>
        <v/>
      </c>
      <c r="C12332" s="54" t="str">
        <f>IF(A12332="","",VLOOKUP(A12332,'3-Mapa de Controles'!$M$3:$P$143,4,FALSE))</f>
        <v/>
      </c>
      <c r="D12332" s="54" t="str">
        <f>IF(A12332="","",VLOOKUP(A12332,'3-Mapa de Controles'!$M$3:$AI$143,23,FALSE))</f>
        <v/>
      </c>
      <c r="E12332" s="54" t="str">
        <f>IF(A12332="","",VLOOKUP(A12332,'3-Mapa de Controles'!$B$3:$D$143,3,FALSE))</f>
        <v/>
      </c>
      <c r="F12332" s="56"/>
      <c r="G12332" s="122"/>
      <c r="H12332" s="122"/>
    </row>
    <row r="12333" spans="1:8" ht="28.5" customHeight="1">
      <c r="A12333" s="121"/>
      <c r="B12333" s="54" t="str">
        <f>IF(A12333="","",VLOOKUP(A12333,'3-Mapa de Controles'!$M$3:$N$143,2,FALSE))</f>
        <v/>
      </c>
      <c r="C12333" s="54" t="str">
        <f>IF(A12333="","",VLOOKUP(A12333,'3-Mapa de Controles'!$M$3:$P$143,4,FALSE))</f>
        <v/>
      </c>
      <c r="D12333" s="54" t="str">
        <f>IF(A12333="","",VLOOKUP(A12333,'3-Mapa de Controles'!$M$3:$AI$143,23,FALSE))</f>
        <v/>
      </c>
      <c r="E12333" s="54" t="str">
        <f>IF(A12333="","",VLOOKUP(A12333,'3-Mapa de Controles'!$B$3:$D$143,3,FALSE))</f>
        <v/>
      </c>
      <c r="F12333" s="56"/>
      <c r="G12333" s="122"/>
      <c r="H12333" s="122"/>
    </row>
    <row r="12334" spans="1:8" ht="28.5" customHeight="1">
      <c r="A12334" s="121"/>
      <c r="B12334" s="54" t="str">
        <f>IF(A12334="","",VLOOKUP(A12334,'3-Mapa de Controles'!$M$3:$N$143,2,FALSE))</f>
        <v/>
      </c>
      <c r="C12334" s="54" t="str">
        <f>IF(A12334="","",VLOOKUP(A12334,'3-Mapa de Controles'!$M$3:$P$143,4,FALSE))</f>
        <v/>
      </c>
      <c r="D12334" s="54" t="str">
        <f>IF(A12334="","",VLOOKUP(A12334,'3-Mapa de Controles'!$M$3:$AI$143,23,FALSE))</f>
        <v/>
      </c>
      <c r="E12334" s="54" t="str">
        <f>IF(A12334="","",VLOOKUP(A12334,'3-Mapa de Controles'!$B$3:$D$143,3,FALSE))</f>
        <v/>
      </c>
      <c r="F12334" s="56"/>
      <c r="G12334" s="122"/>
      <c r="H12334" s="122"/>
    </row>
    <row r="12335" spans="1:8" ht="28.5" customHeight="1">
      <c r="A12335" s="121"/>
      <c r="B12335" s="54" t="str">
        <f>IF(A12335="","",VLOOKUP(A12335,'3-Mapa de Controles'!$M$3:$N$143,2,FALSE))</f>
        <v/>
      </c>
      <c r="C12335" s="54" t="str">
        <f>IF(A12335="","",VLOOKUP(A12335,'3-Mapa de Controles'!$M$3:$P$143,4,FALSE))</f>
        <v/>
      </c>
      <c r="D12335" s="54" t="str">
        <f>IF(A12335="","",VLOOKUP(A12335,'3-Mapa de Controles'!$M$3:$AI$143,23,FALSE))</f>
        <v/>
      </c>
      <c r="E12335" s="54" t="str">
        <f>IF(A12335="","",VLOOKUP(A12335,'3-Mapa de Controles'!$B$3:$D$143,3,FALSE))</f>
        <v/>
      </c>
      <c r="F12335" s="56"/>
      <c r="G12335" s="122"/>
      <c r="H12335" s="122"/>
    </row>
    <row r="12336" spans="1:8" ht="28.5" customHeight="1">
      <c r="A12336" s="121"/>
      <c r="B12336" s="54" t="str">
        <f>IF(A12336="","",VLOOKUP(A12336,'3-Mapa de Controles'!$M$3:$N$143,2,FALSE))</f>
        <v/>
      </c>
      <c r="C12336" s="54" t="str">
        <f>IF(A12336="","",VLOOKUP(A12336,'3-Mapa de Controles'!$M$3:$P$143,4,FALSE))</f>
        <v/>
      </c>
      <c r="D12336" s="54" t="str">
        <f>IF(A12336="","",VLOOKUP(A12336,'3-Mapa de Controles'!$M$3:$AI$143,23,FALSE))</f>
        <v/>
      </c>
      <c r="E12336" s="54" t="str">
        <f>IF(A12336="","",VLOOKUP(A12336,'3-Mapa de Controles'!$B$3:$D$143,3,FALSE))</f>
        <v/>
      </c>
      <c r="F12336" s="56"/>
      <c r="G12336" s="122"/>
      <c r="H12336" s="122"/>
    </row>
    <row r="12337" spans="1:8" ht="28.5" customHeight="1">
      <c r="A12337" s="121"/>
      <c r="B12337" s="54" t="str">
        <f>IF(A12337="","",VLOOKUP(A12337,'3-Mapa de Controles'!$M$3:$N$143,2,FALSE))</f>
        <v/>
      </c>
      <c r="C12337" s="54" t="str">
        <f>IF(A12337="","",VLOOKUP(A12337,'3-Mapa de Controles'!$M$3:$P$143,4,FALSE))</f>
        <v/>
      </c>
      <c r="D12337" s="54" t="str">
        <f>IF(A12337="","",VLOOKUP(A12337,'3-Mapa de Controles'!$M$3:$AI$143,23,FALSE))</f>
        <v/>
      </c>
      <c r="E12337" s="54" t="str">
        <f>IF(A12337="","",VLOOKUP(A12337,'3-Mapa de Controles'!$B$3:$D$143,3,FALSE))</f>
        <v/>
      </c>
      <c r="F12337" s="56"/>
      <c r="G12337" s="122"/>
      <c r="H12337" s="122"/>
    </row>
    <row r="12338" spans="1:8" ht="28.5" customHeight="1">
      <c r="A12338" s="121"/>
      <c r="B12338" s="54" t="str">
        <f>IF(A12338="","",VLOOKUP(A12338,'3-Mapa de Controles'!$M$3:$N$143,2,FALSE))</f>
        <v/>
      </c>
      <c r="C12338" s="54" t="str">
        <f>IF(A12338="","",VLOOKUP(A12338,'3-Mapa de Controles'!$M$3:$P$143,4,FALSE))</f>
        <v/>
      </c>
      <c r="D12338" s="54" t="str">
        <f>IF(A12338="","",VLOOKUP(A12338,'3-Mapa de Controles'!$M$3:$AI$143,23,FALSE))</f>
        <v/>
      </c>
      <c r="E12338" s="54" t="str">
        <f>IF(A12338="","",VLOOKUP(A12338,'3-Mapa de Controles'!$B$3:$D$143,3,FALSE))</f>
        <v/>
      </c>
      <c r="F12338" s="56"/>
      <c r="G12338" s="122"/>
      <c r="H12338" s="122"/>
    </row>
    <row r="12339" spans="1:8" ht="28.5" customHeight="1">
      <c r="A12339" s="121"/>
      <c r="B12339" s="54" t="str">
        <f>IF(A12339="","",VLOOKUP(A12339,'3-Mapa de Controles'!$M$3:$N$143,2,FALSE))</f>
        <v/>
      </c>
      <c r="C12339" s="54" t="str">
        <f>IF(A12339="","",VLOOKUP(A12339,'3-Mapa de Controles'!$M$3:$P$143,4,FALSE))</f>
        <v/>
      </c>
      <c r="D12339" s="54" t="str">
        <f>IF(A12339="","",VLOOKUP(A12339,'3-Mapa de Controles'!$M$3:$AI$143,23,FALSE))</f>
        <v/>
      </c>
      <c r="E12339" s="54" t="str">
        <f>IF(A12339="","",VLOOKUP(A12339,'3-Mapa de Controles'!$B$3:$D$143,3,FALSE))</f>
        <v/>
      </c>
      <c r="F12339" s="56"/>
      <c r="G12339" s="122"/>
      <c r="H12339" s="122"/>
    </row>
    <row r="12340" spans="1:8" ht="28.5" customHeight="1">
      <c r="A12340" s="121"/>
      <c r="B12340" s="54" t="str">
        <f>IF(A12340="","",VLOOKUP(A12340,'3-Mapa de Controles'!$M$3:$N$143,2,FALSE))</f>
        <v/>
      </c>
      <c r="C12340" s="54" t="str">
        <f>IF(A12340="","",VLOOKUP(A12340,'3-Mapa de Controles'!$M$3:$P$143,4,FALSE))</f>
        <v/>
      </c>
      <c r="D12340" s="54" t="str">
        <f>IF(A12340="","",VLOOKUP(A12340,'3-Mapa de Controles'!$M$3:$AI$143,23,FALSE))</f>
        <v/>
      </c>
      <c r="E12340" s="54" t="str">
        <f>IF(A12340="","",VLOOKUP(A12340,'3-Mapa de Controles'!$B$3:$D$143,3,FALSE))</f>
        <v/>
      </c>
      <c r="F12340" s="56"/>
      <c r="G12340" s="122"/>
      <c r="H12340" s="122"/>
    </row>
    <row r="12341" spans="1:8" ht="28.5" customHeight="1">
      <c r="A12341" s="121"/>
      <c r="B12341" s="54" t="str">
        <f>IF(A12341="","",VLOOKUP(A12341,'3-Mapa de Controles'!$M$3:$N$143,2,FALSE))</f>
        <v/>
      </c>
      <c r="C12341" s="54" t="str">
        <f>IF(A12341="","",VLOOKUP(A12341,'3-Mapa de Controles'!$M$3:$P$143,4,FALSE))</f>
        <v/>
      </c>
      <c r="D12341" s="54" t="str">
        <f>IF(A12341="","",VLOOKUP(A12341,'3-Mapa de Controles'!$M$3:$AI$143,23,FALSE))</f>
        <v/>
      </c>
      <c r="E12341" s="54" t="str">
        <f>IF(A12341="","",VLOOKUP(A12341,'3-Mapa de Controles'!$B$3:$D$143,3,FALSE))</f>
        <v/>
      </c>
      <c r="F12341" s="56"/>
      <c r="G12341" s="122"/>
      <c r="H12341" s="122"/>
    </row>
    <row r="12342" spans="1:8" ht="28.5" customHeight="1">
      <c r="A12342" s="121"/>
      <c r="B12342" s="54" t="str">
        <f>IF(A12342="","",VLOOKUP(A12342,'3-Mapa de Controles'!$M$3:$N$143,2,FALSE))</f>
        <v/>
      </c>
      <c r="C12342" s="54" t="str">
        <f>IF(A12342="","",VLOOKUP(A12342,'3-Mapa de Controles'!$M$3:$P$143,4,FALSE))</f>
        <v/>
      </c>
      <c r="D12342" s="54" t="str">
        <f>IF(A12342="","",VLOOKUP(A12342,'3-Mapa de Controles'!$M$3:$AI$143,23,FALSE))</f>
        <v/>
      </c>
      <c r="E12342" s="54" t="str">
        <f>IF(A12342="","",VLOOKUP(A12342,'3-Mapa de Controles'!$B$3:$D$143,3,FALSE))</f>
        <v/>
      </c>
      <c r="F12342" s="56"/>
      <c r="G12342" s="122"/>
      <c r="H12342" s="122"/>
    </row>
    <row r="12343" spans="1:8" ht="28.5" customHeight="1">
      <c r="A12343" s="121"/>
      <c r="B12343" s="54" t="str">
        <f>IF(A12343="","",VLOOKUP(A12343,'3-Mapa de Controles'!$M$3:$N$143,2,FALSE))</f>
        <v/>
      </c>
      <c r="C12343" s="54" t="str">
        <f>IF(A12343="","",VLOOKUP(A12343,'3-Mapa de Controles'!$M$3:$P$143,4,FALSE))</f>
        <v/>
      </c>
      <c r="D12343" s="54" t="str">
        <f>IF(A12343="","",VLOOKUP(A12343,'3-Mapa de Controles'!$M$3:$AI$143,23,FALSE))</f>
        <v/>
      </c>
      <c r="E12343" s="54" t="str">
        <f>IF(A12343="","",VLOOKUP(A12343,'3-Mapa de Controles'!$B$3:$D$143,3,FALSE))</f>
        <v/>
      </c>
      <c r="F12343" s="56"/>
      <c r="G12343" s="122"/>
      <c r="H12343" s="122"/>
    </row>
    <row r="12344" spans="1:8" ht="28.5" customHeight="1">
      <c r="A12344" s="121"/>
      <c r="B12344" s="54" t="str">
        <f>IF(A12344="","",VLOOKUP(A12344,'3-Mapa de Controles'!$M$3:$N$143,2,FALSE))</f>
        <v/>
      </c>
      <c r="C12344" s="54" t="str">
        <f>IF(A12344="","",VLOOKUP(A12344,'3-Mapa de Controles'!$M$3:$P$143,4,FALSE))</f>
        <v/>
      </c>
      <c r="D12344" s="54" t="str">
        <f>IF(A12344="","",VLOOKUP(A12344,'3-Mapa de Controles'!$M$3:$AI$143,23,FALSE))</f>
        <v/>
      </c>
      <c r="E12344" s="54" t="str">
        <f>IF(A12344="","",VLOOKUP(A12344,'3-Mapa de Controles'!$B$3:$D$143,3,FALSE))</f>
        <v/>
      </c>
      <c r="F12344" s="56"/>
      <c r="G12344" s="122"/>
      <c r="H12344" s="122"/>
    </row>
    <row r="12345" spans="1:8" ht="28.5" customHeight="1">
      <c r="A12345" s="121"/>
      <c r="B12345" s="54" t="str">
        <f>IF(A12345="","",VLOOKUP(A12345,'3-Mapa de Controles'!$M$3:$N$143,2,FALSE))</f>
        <v/>
      </c>
      <c r="C12345" s="54" t="str">
        <f>IF(A12345="","",VLOOKUP(A12345,'3-Mapa de Controles'!$M$3:$P$143,4,FALSE))</f>
        <v/>
      </c>
      <c r="D12345" s="54" t="str">
        <f>IF(A12345="","",VLOOKUP(A12345,'3-Mapa de Controles'!$M$3:$AI$143,23,FALSE))</f>
        <v/>
      </c>
      <c r="E12345" s="54" t="str">
        <f>IF(A12345="","",VLOOKUP(A12345,'3-Mapa de Controles'!$B$3:$D$143,3,FALSE))</f>
        <v/>
      </c>
      <c r="F12345" s="56"/>
      <c r="G12345" s="122"/>
      <c r="H12345" s="122"/>
    </row>
    <row r="12346" spans="1:8" ht="28.5" customHeight="1">
      <c r="A12346" s="121"/>
      <c r="B12346" s="54" t="str">
        <f>IF(A12346="","",VLOOKUP(A12346,'3-Mapa de Controles'!$M$3:$N$143,2,FALSE))</f>
        <v/>
      </c>
      <c r="C12346" s="54" t="str">
        <f>IF(A12346="","",VLOOKUP(A12346,'3-Mapa de Controles'!$M$3:$P$143,4,FALSE))</f>
        <v/>
      </c>
      <c r="D12346" s="54" t="str">
        <f>IF(A12346="","",VLOOKUP(A12346,'3-Mapa de Controles'!$M$3:$AI$143,23,FALSE))</f>
        <v/>
      </c>
      <c r="E12346" s="54" t="str">
        <f>IF(A12346="","",VLOOKUP(A12346,'3-Mapa de Controles'!$B$3:$D$143,3,FALSE))</f>
        <v/>
      </c>
      <c r="F12346" s="56"/>
      <c r="G12346" s="122"/>
      <c r="H12346" s="122"/>
    </row>
    <row r="12347" spans="1:8" ht="28.5" customHeight="1">
      <c r="A12347" s="121"/>
      <c r="B12347" s="54" t="str">
        <f>IF(A12347="","",VLOOKUP(A12347,'3-Mapa de Controles'!$M$3:$N$143,2,FALSE))</f>
        <v/>
      </c>
      <c r="C12347" s="54" t="str">
        <f>IF(A12347="","",VLOOKUP(A12347,'3-Mapa de Controles'!$M$3:$P$143,4,FALSE))</f>
        <v/>
      </c>
      <c r="D12347" s="54" t="str">
        <f>IF(A12347="","",VLOOKUP(A12347,'3-Mapa de Controles'!$M$3:$AI$143,23,FALSE))</f>
        <v/>
      </c>
      <c r="E12347" s="54" t="str">
        <f>IF(A12347="","",VLOOKUP(A12347,'3-Mapa de Controles'!$B$3:$D$143,3,FALSE))</f>
        <v/>
      </c>
      <c r="F12347" s="56"/>
      <c r="G12347" s="122"/>
      <c r="H12347" s="122"/>
    </row>
    <row r="12348" spans="1:8" ht="28.5" customHeight="1">
      <c r="A12348" s="121"/>
      <c r="B12348" s="54" t="str">
        <f>IF(A12348="","",VLOOKUP(A12348,'3-Mapa de Controles'!$M$3:$N$143,2,FALSE))</f>
        <v/>
      </c>
      <c r="C12348" s="54" t="str">
        <f>IF(A12348="","",VLOOKUP(A12348,'3-Mapa de Controles'!$M$3:$P$143,4,FALSE))</f>
        <v/>
      </c>
      <c r="D12348" s="54" t="str">
        <f>IF(A12348="","",VLOOKUP(A12348,'3-Mapa de Controles'!$M$3:$AI$143,23,FALSE))</f>
        <v/>
      </c>
      <c r="E12348" s="54" t="str">
        <f>IF(A12348="","",VLOOKUP(A12348,'3-Mapa de Controles'!$B$3:$D$143,3,FALSE))</f>
        <v/>
      </c>
      <c r="F12348" s="56"/>
      <c r="G12348" s="122"/>
      <c r="H12348" s="122"/>
    </row>
    <row r="12349" spans="1:8" ht="28.5" customHeight="1">
      <c r="A12349" s="121"/>
      <c r="B12349" s="54" t="str">
        <f>IF(A12349="","",VLOOKUP(A12349,'3-Mapa de Controles'!$M$3:$N$143,2,FALSE))</f>
        <v/>
      </c>
      <c r="C12349" s="54" t="str">
        <f>IF(A12349="","",VLOOKUP(A12349,'3-Mapa de Controles'!$M$3:$P$143,4,FALSE))</f>
        <v/>
      </c>
      <c r="D12349" s="54" t="str">
        <f>IF(A12349="","",VLOOKUP(A12349,'3-Mapa de Controles'!$M$3:$AI$143,23,FALSE))</f>
        <v/>
      </c>
      <c r="E12349" s="54" t="str">
        <f>IF(A12349="","",VLOOKUP(A12349,'3-Mapa de Controles'!$B$3:$D$143,3,FALSE))</f>
        <v/>
      </c>
      <c r="F12349" s="56"/>
      <c r="G12349" s="122"/>
      <c r="H12349" s="122"/>
    </row>
    <row r="12350" spans="1:8" ht="28.5" customHeight="1">
      <c r="A12350" s="121"/>
      <c r="B12350" s="54" t="str">
        <f>IF(A12350="","",VLOOKUP(A12350,'3-Mapa de Controles'!$M$3:$N$143,2,FALSE))</f>
        <v/>
      </c>
      <c r="C12350" s="54" t="str">
        <f>IF(A12350="","",VLOOKUP(A12350,'3-Mapa de Controles'!$M$3:$P$143,4,FALSE))</f>
        <v/>
      </c>
      <c r="D12350" s="54" t="str">
        <f>IF(A12350="","",VLOOKUP(A12350,'3-Mapa de Controles'!$M$3:$AI$143,23,FALSE))</f>
        <v/>
      </c>
      <c r="E12350" s="54" t="str">
        <f>IF(A12350="","",VLOOKUP(A12350,'3-Mapa de Controles'!$B$3:$D$143,3,FALSE))</f>
        <v/>
      </c>
      <c r="F12350" s="56"/>
      <c r="G12350" s="122"/>
      <c r="H12350" s="122"/>
    </row>
    <row r="12351" spans="1:8" ht="28.5" customHeight="1">
      <c r="A12351" s="121"/>
      <c r="B12351" s="54" t="str">
        <f>IF(A12351="","",VLOOKUP(A12351,'3-Mapa de Controles'!$M$3:$N$143,2,FALSE))</f>
        <v/>
      </c>
      <c r="C12351" s="54" t="str">
        <f>IF(A12351="","",VLOOKUP(A12351,'3-Mapa de Controles'!$M$3:$P$143,4,FALSE))</f>
        <v/>
      </c>
      <c r="D12351" s="54" t="str">
        <f>IF(A12351="","",VLOOKUP(A12351,'3-Mapa de Controles'!$M$3:$AI$143,23,FALSE))</f>
        <v/>
      </c>
      <c r="E12351" s="54" t="str">
        <f>IF(A12351="","",VLOOKUP(A12351,'3-Mapa de Controles'!$B$3:$D$143,3,FALSE))</f>
        <v/>
      </c>
      <c r="F12351" s="56"/>
      <c r="G12351" s="122"/>
      <c r="H12351" s="122"/>
    </row>
    <row r="12352" spans="1:8" ht="28.5" customHeight="1">
      <c r="A12352" s="121"/>
      <c r="B12352" s="54" t="str">
        <f>IF(A12352="","",VLOOKUP(A12352,'3-Mapa de Controles'!$M$3:$N$143,2,FALSE))</f>
        <v/>
      </c>
      <c r="C12352" s="54" t="str">
        <f>IF(A12352="","",VLOOKUP(A12352,'3-Mapa de Controles'!$M$3:$P$143,4,FALSE))</f>
        <v/>
      </c>
      <c r="D12352" s="54" t="str">
        <f>IF(A12352="","",VLOOKUP(A12352,'3-Mapa de Controles'!$M$3:$AI$143,23,FALSE))</f>
        <v/>
      </c>
      <c r="E12352" s="54" t="str">
        <f>IF(A12352="","",VLOOKUP(A12352,'3-Mapa de Controles'!$B$3:$D$143,3,FALSE))</f>
        <v/>
      </c>
      <c r="F12352" s="56"/>
      <c r="G12352" s="122"/>
      <c r="H12352" s="122"/>
    </row>
    <row r="12353" spans="1:8" ht="28.5" customHeight="1">
      <c r="A12353" s="121"/>
      <c r="B12353" s="54" t="str">
        <f>IF(A12353="","",VLOOKUP(A12353,'3-Mapa de Controles'!$M$3:$N$143,2,FALSE))</f>
        <v/>
      </c>
      <c r="C12353" s="54" t="str">
        <f>IF(A12353="","",VLOOKUP(A12353,'3-Mapa de Controles'!$M$3:$P$143,4,FALSE))</f>
        <v/>
      </c>
      <c r="D12353" s="54" t="str">
        <f>IF(A12353="","",VLOOKUP(A12353,'3-Mapa de Controles'!$M$3:$AI$143,23,FALSE))</f>
        <v/>
      </c>
      <c r="E12353" s="54" t="str">
        <f>IF(A12353="","",VLOOKUP(A12353,'3-Mapa de Controles'!$B$3:$D$143,3,FALSE))</f>
        <v/>
      </c>
      <c r="F12353" s="56"/>
      <c r="G12353" s="122"/>
      <c r="H12353" s="122"/>
    </row>
    <row r="12354" spans="1:8" ht="28.5" customHeight="1">
      <c r="A12354" s="121"/>
      <c r="B12354" s="54" t="str">
        <f>IF(A12354="","",VLOOKUP(A12354,'3-Mapa de Controles'!$M$3:$N$143,2,FALSE))</f>
        <v/>
      </c>
      <c r="C12354" s="54" t="str">
        <f>IF(A12354="","",VLOOKUP(A12354,'3-Mapa de Controles'!$M$3:$P$143,4,FALSE))</f>
        <v/>
      </c>
      <c r="D12354" s="54" t="str">
        <f>IF(A12354="","",VLOOKUP(A12354,'3-Mapa de Controles'!$M$3:$AI$143,23,FALSE))</f>
        <v/>
      </c>
      <c r="E12354" s="54" t="str">
        <f>IF(A12354="","",VLOOKUP(A12354,'3-Mapa de Controles'!$B$3:$D$143,3,FALSE))</f>
        <v/>
      </c>
      <c r="F12354" s="56"/>
      <c r="G12354" s="122"/>
      <c r="H12354" s="122"/>
    </row>
    <row r="12355" spans="1:8" ht="28.5" customHeight="1">
      <c r="A12355" s="121"/>
      <c r="B12355" s="54" t="str">
        <f>IF(A12355="","",VLOOKUP(A12355,'3-Mapa de Controles'!$M$3:$N$143,2,FALSE))</f>
        <v/>
      </c>
      <c r="C12355" s="54" t="str">
        <f>IF(A12355="","",VLOOKUP(A12355,'3-Mapa de Controles'!$M$3:$P$143,4,FALSE))</f>
        <v/>
      </c>
      <c r="D12355" s="54" t="str">
        <f>IF(A12355="","",VLOOKUP(A12355,'3-Mapa de Controles'!$M$3:$AI$143,23,FALSE))</f>
        <v/>
      </c>
      <c r="E12355" s="54" t="str">
        <f>IF(A12355="","",VLOOKUP(A12355,'3-Mapa de Controles'!$B$3:$D$143,3,FALSE))</f>
        <v/>
      </c>
      <c r="F12355" s="56"/>
      <c r="G12355" s="122"/>
      <c r="H12355" s="122"/>
    </row>
    <row r="12356" spans="1:8" ht="28.5" customHeight="1">
      <c r="A12356" s="121"/>
      <c r="B12356" s="54" t="str">
        <f>IF(A12356="","",VLOOKUP(A12356,'3-Mapa de Controles'!$M$3:$N$143,2,FALSE))</f>
        <v/>
      </c>
      <c r="C12356" s="54" t="str">
        <f>IF(A12356="","",VLOOKUP(A12356,'3-Mapa de Controles'!$M$3:$P$143,4,FALSE))</f>
        <v/>
      </c>
      <c r="D12356" s="54" t="str">
        <f>IF(A12356="","",VLOOKUP(A12356,'3-Mapa de Controles'!$M$3:$AI$143,23,FALSE))</f>
        <v/>
      </c>
      <c r="E12356" s="54" t="str">
        <f>IF(A12356="","",VLOOKUP(A12356,'3-Mapa de Controles'!$B$3:$D$143,3,FALSE))</f>
        <v/>
      </c>
      <c r="F12356" s="56"/>
      <c r="G12356" s="122"/>
      <c r="H12356" s="122"/>
    </row>
    <row r="12357" spans="1:8" ht="28.5" customHeight="1">
      <c r="A12357" s="121"/>
      <c r="B12357" s="54" t="str">
        <f>IF(A12357="","",VLOOKUP(A12357,'3-Mapa de Controles'!$M$3:$N$143,2,FALSE))</f>
        <v/>
      </c>
      <c r="C12357" s="54" t="str">
        <f>IF(A12357="","",VLOOKUP(A12357,'3-Mapa de Controles'!$M$3:$P$143,4,FALSE))</f>
        <v/>
      </c>
      <c r="D12357" s="54" t="str">
        <f>IF(A12357="","",VLOOKUP(A12357,'3-Mapa de Controles'!$M$3:$AI$143,23,FALSE))</f>
        <v/>
      </c>
      <c r="E12357" s="54" t="str">
        <f>IF(A12357="","",VLOOKUP(A12357,'3-Mapa de Controles'!$B$3:$D$143,3,FALSE))</f>
        <v/>
      </c>
      <c r="F12357" s="56"/>
      <c r="G12357" s="122"/>
      <c r="H12357" s="122"/>
    </row>
    <row r="12358" spans="1:8" ht="28.5" customHeight="1">
      <c r="A12358" s="121"/>
      <c r="B12358" s="54" t="str">
        <f>IF(A12358="","",VLOOKUP(A12358,'3-Mapa de Controles'!$M$3:$N$143,2,FALSE))</f>
        <v/>
      </c>
      <c r="C12358" s="54" t="str">
        <f>IF(A12358="","",VLOOKUP(A12358,'3-Mapa de Controles'!$M$3:$P$143,4,FALSE))</f>
        <v/>
      </c>
      <c r="D12358" s="54" t="str">
        <f>IF(A12358="","",VLOOKUP(A12358,'3-Mapa de Controles'!$M$3:$AI$143,23,FALSE))</f>
        <v/>
      </c>
      <c r="E12358" s="54" t="str">
        <f>IF(A12358="","",VLOOKUP(A12358,'3-Mapa de Controles'!$B$3:$D$143,3,FALSE))</f>
        <v/>
      </c>
      <c r="F12358" s="56"/>
      <c r="G12358" s="122"/>
      <c r="H12358" s="122"/>
    </row>
    <row r="12359" spans="1:8" ht="28.5" customHeight="1">
      <c r="A12359" s="121"/>
      <c r="B12359" s="54" t="str">
        <f>IF(A12359="","",VLOOKUP(A12359,'3-Mapa de Controles'!$M$3:$N$143,2,FALSE))</f>
        <v/>
      </c>
      <c r="C12359" s="54" t="str">
        <f>IF(A12359="","",VLOOKUP(A12359,'3-Mapa de Controles'!$M$3:$P$143,4,FALSE))</f>
        <v/>
      </c>
      <c r="D12359" s="54" t="str">
        <f>IF(A12359="","",VLOOKUP(A12359,'3-Mapa de Controles'!$M$3:$AI$143,23,FALSE))</f>
        <v/>
      </c>
      <c r="E12359" s="54" t="str">
        <f>IF(A12359="","",VLOOKUP(A12359,'3-Mapa de Controles'!$B$3:$D$143,3,FALSE))</f>
        <v/>
      </c>
      <c r="F12359" s="56"/>
      <c r="G12359" s="122"/>
      <c r="H12359" s="122"/>
    </row>
    <row r="12360" spans="1:8" ht="28.5" customHeight="1">
      <c r="A12360" s="121"/>
      <c r="B12360" s="54" t="str">
        <f>IF(A12360="","",VLOOKUP(A12360,'3-Mapa de Controles'!$M$3:$N$143,2,FALSE))</f>
        <v/>
      </c>
      <c r="C12360" s="54" t="str">
        <f>IF(A12360="","",VLOOKUP(A12360,'3-Mapa de Controles'!$M$3:$P$143,4,FALSE))</f>
        <v/>
      </c>
      <c r="D12360" s="54" t="str">
        <f>IF(A12360="","",VLOOKUP(A12360,'3-Mapa de Controles'!$M$3:$AI$143,23,FALSE))</f>
        <v/>
      </c>
      <c r="E12360" s="54" t="str">
        <f>IF(A12360="","",VLOOKUP(A12360,'3-Mapa de Controles'!$B$3:$D$143,3,FALSE))</f>
        <v/>
      </c>
      <c r="F12360" s="56"/>
      <c r="G12360" s="122"/>
      <c r="H12360" s="122"/>
    </row>
    <row r="12361" spans="1:8" ht="28.5" customHeight="1">
      <c r="A12361" s="121"/>
      <c r="B12361" s="54" t="str">
        <f>IF(A12361="","",VLOOKUP(A12361,'3-Mapa de Controles'!$M$3:$N$143,2,FALSE))</f>
        <v/>
      </c>
      <c r="C12361" s="54" t="str">
        <f>IF(A12361="","",VLOOKUP(A12361,'3-Mapa de Controles'!$M$3:$P$143,4,FALSE))</f>
        <v/>
      </c>
      <c r="D12361" s="54" t="str">
        <f>IF(A12361="","",VLOOKUP(A12361,'3-Mapa de Controles'!$M$3:$AI$143,23,FALSE))</f>
        <v/>
      </c>
      <c r="E12361" s="54" t="str">
        <f>IF(A12361="","",VLOOKUP(A12361,'3-Mapa de Controles'!$B$3:$D$143,3,FALSE))</f>
        <v/>
      </c>
      <c r="F12361" s="56"/>
      <c r="G12361" s="122"/>
      <c r="H12361" s="122"/>
    </row>
    <row r="12362" spans="1:8" ht="28.5" customHeight="1">
      <c r="A12362" s="121"/>
      <c r="B12362" s="54" t="str">
        <f>IF(A12362="","",VLOOKUP(A12362,'3-Mapa de Controles'!$M$3:$N$143,2,FALSE))</f>
        <v/>
      </c>
      <c r="C12362" s="54" t="str">
        <f>IF(A12362="","",VLOOKUP(A12362,'3-Mapa de Controles'!$M$3:$P$143,4,FALSE))</f>
        <v/>
      </c>
      <c r="D12362" s="54" t="str">
        <f>IF(A12362="","",VLOOKUP(A12362,'3-Mapa de Controles'!$M$3:$AI$143,23,FALSE))</f>
        <v/>
      </c>
      <c r="E12362" s="54" t="str">
        <f>IF(A12362="","",VLOOKUP(A12362,'3-Mapa de Controles'!$B$3:$D$143,3,FALSE))</f>
        <v/>
      </c>
      <c r="F12362" s="56"/>
      <c r="G12362" s="122"/>
      <c r="H12362" s="122"/>
    </row>
    <row r="12363" spans="1:8" ht="28.5" customHeight="1">
      <c r="A12363" s="121"/>
      <c r="B12363" s="54" t="str">
        <f>IF(A12363="","",VLOOKUP(A12363,'3-Mapa de Controles'!$M$3:$N$143,2,FALSE))</f>
        <v/>
      </c>
      <c r="C12363" s="54" t="str">
        <f>IF(A12363="","",VLOOKUP(A12363,'3-Mapa de Controles'!$M$3:$P$143,4,FALSE))</f>
        <v/>
      </c>
      <c r="D12363" s="54" t="str">
        <f>IF(A12363="","",VLOOKUP(A12363,'3-Mapa de Controles'!$M$3:$AI$143,23,FALSE))</f>
        <v/>
      </c>
      <c r="E12363" s="54" t="str">
        <f>IF(A12363="","",VLOOKUP(A12363,'3-Mapa de Controles'!$B$3:$D$143,3,FALSE))</f>
        <v/>
      </c>
      <c r="F12363" s="56"/>
      <c r="G12363" s="122"/>
      <c r="H12363" s="122"/>
    </row>
    <row r="12364" spans="1:8" ht="28.5" customHeight="1">
      <c r="A12364" s="121"/>
      <c r="B12364" s="54" t="str">
        <f>IF(A12364="","",VLOOKUP(A12364,'3-Mapa de Controles'!$M$3:$N$143,2,FALSE))</f>
        <v/>
      </c>
      <c r="C12364" s="54" t="str">
        <f>IF(A12364="","",VLOOKUP(A12364,'3-Mapa de Controles'!$M$3:$P$143,4,FALSE))</f>
        <v/>
      </c>
      <c r="D12364" s="54" t="str">
        <f>IF(A12364="","",VLOOKUP(A12364,'3-Mapa de Controles'!$M$3:$AI$143,23,FALSE))</f>
        <v/>
      </c>
      <c r="E12364" s="54" t="str">
        <f>IF(A12364="","",VLOOKUP(A12364,'3-Mapa de Controles'!$B$3:$D$143,3,FALSE))</f>
        <v/>
      </c>
      <c r="F12364" s="56"/>
      <c r="G12364" s="122"/>
      <c r="H12364" s="122"/>
    </row>
    <row r="12365" spans="1:8" ht="28.5" customHeight="1">
      <c r="A12365" s="121"/>
      <c r="B12365" s="54" t="str">
        <f>IF(A12365="","",VLOOKUP(A12365,'3-Mapa de Controles'!$M$3:$N$143,2,FALSE))</f>
        <v/>
      </c>
      <c r="C12365" s="54" t="str">
        <f>IF(A12365="","",VLOOKUP(A12365,'3-Mapa de Controles'!$M$3:$P$143,4,FALSE))</f>
        <v/>
      </c>
      <c r="D12365" s="54" t="str">
        <f>IF(A12365="","",VLOOKUP(A12365,'3-Mapa de Controles'!$M$3:$AI$143,23,FALSE))</f>
        <v/>
      </c>
      <c r="E12365" s="54" t="str">
        <f>IF(A12365="","",VLOOKUP(A12365,'3-Mapa de Controles'!$B$3:$D$143,3,FALSE))</f>
        <v/>
      </c>
      <c r="F12365" s="56"/>
      <c r="G12365" s="122"/>
      <c r="H12365" s="122"/>
    </row>
    <row r="12366" spans="1:8" ht="28.5" customHeight="1">
      <c r="A12366" s="121"/>
      <c r="B12366" s="54" t="str">
        <f>IF(A12366="","",VLOOKUP(A12366,'3-Mapa de Controles'!$M$3:$N$143,2,FALSE))</f>
        <v/>
      </c>
      <c r="C12366" s="54" t="str">
        <f>IF(A12366="","",VLOOKUP(A12366,'3-Mapa de Controles'!$M$3:$P$143,4,FALSE))</f>
        <v/>
      </c>
      <c r="D12366" s="54" t="str">
        <f>IF(A12366="","",VLOOKUP(A12366,'3-Mapa de Controles'!$M$3:$AI$143,23,FALSE))</f>
        <v/>
      </c>
      <c r="E12366" s="54" t="str">
        <f>IF(A12366="","",VLOOKUP(A12366,'3-Mapa de Controles'!$B$3:$D$143,3,FALSE))</f>
        <v/>
      </c>
      <c r="F12366" s="56"/>
      <c r="G12366" s="122"/>
      <c r="H12366" s="122"/>
    </row>
    <row r="12367" spans="1:8" ht="28.5" customHeight="1">
      <c r="A12367" s="121"/>
      <c r="B12367" s="54" t="str">
        <f>IF(A12367="","",VLOOKUP(A12367,'3-Mapa de Controles'!$M$3:$N$143,2,FALSE))</f>
        <v/>
      </c>
      <c r="C12367" s="54" t="str">
        <f>IF(A12367="","",VLOOKUP(A12367,'3-Mapa de Controles'!$M$3:$P$143,4,FALSE))</f>
        <v/>
      </c>
      <c r="D12367" s="54" t="str">
        <f>IF(A12367="","",VLOOKUP(A12367,'3-Mapa de Controles'!$M$3:$AI$143,23,FALSE))</f>
        <v/>
      </c>
      <c r="E12367" s="54" t="str">
        <f>IF(A12367="","",VLOOKUP(A12367,'3-Mapa de Controles'!$B$3:$D$143,3,FALSE))</f>
        <v/>
      </c>
      <c r="F12367" s="56"/>
      <c r="G12367" s="122"/>
      <c r="H12367" s="122"/>
    </row>
    <row r="12368" spans="1:8" ht="28.5" customHeight="1">
      <c r="A12368" s="121"/>
      <c r="B12368" s="54" t="str">
        <f>IF(A12368="","",VLOOKUP(A12368,'3-Mapa de Controles'!$M$3:$N$143,2,FALSE))</f>
        <v/>
      </c>
      <c r="C12368" s="54" t="str">
        <f>IF(A12368="","",VLOOKUP(A12368,'3-Mapa de Controles'!$M$3:$P$143,4,FALSE))</f>
        <v/>
      </c>
      <c r="D12368" s="54" t="str">
        <f>IF(A12368="","",VLOOKUP(A12368,'3-Mapa de Controles'!$M$3:$AI$143,23,FALSE))</f>
        <v/>
      </c>
      <c r="E12368" s="54" t="str">
        <f>IF(A12368="","",VLOOKUP(A12368,'3-Mapa de Controles'!$B$3:$D$143,3,FALSE))</f>
        <v/>
      </c>
      <c r="F12368" s="56"/>
      <c r="G12368" s="122"/>
      <c r="H12368" s="122"/>
    </row>
    <row r="12369" spans="1:8" ht="28.5" customHeight="1">
      <c r="A12369" s="121"/>
      <c r="B12369" s="54" t="str">
        <f>IF(A12369="","",VLOOKUP(A12369,'3-Mapa de Controles'!$M$3:$N$143,2,FALSE))</f>
        <v/>
      </c>
      <c r="C12369" s="54" t="str">
        <f>IF(A12369="","",VLOOKUP(A12369,'3-Mapa de Controles'!$M$3:$P$143,4,FALSE))</f>
        <v/>
      </c>
      <c r="D12369" s="54" t="str">
        <f>IF(A12369="","",VLOOKUP(A12369,'3-Mapa de Controles'!$M$3:$AI$143,23,FALSE))</f>
        <v/>
      </c>
      <c r="E12369" s="54" t="str">
        <f>IF(A12369="","",VLOOKUP(A12369,'3-Mapa de Controles'!$B$3:$D$143,3,FALSE))</f>
        <v/>
      </c>
      <c r="F12369" s="56"/>
      <c r="G12369" s="122"/>
      <c r="H12369" s="122"/>
    </row>
    <row r="12370" spans="1:8" ht="28.5" customHeight="1">
      <c r="A12370" s="121"/>
      <c r="B12370" s="54" t="str">
        <f>IF(A12370="","",VLOOKUP(A12370,'3-Mapa de Controles'!$M$3:$N$143,2,FALSE))</f>
        <v/>
      </c>
      <c r="C12370" s="54" t="str">
        <f>IF(A12370="","",VLOOKUP(A12370,'3-Mapa de Controles'!$M$3:$P$143,4,FALSE))</f>
        <v/>
      </c>
      <c r="D12370" s="54" t="str">
        <f>IF(A12370="","",VLOOKUP(A12370,'3-Mapa de Controles'!$M$3:$AI$143,23,FALSE))</f>
        <v/>
      </c>
      <c r="E12370" s="54" t="str">
        <f>IF(A12370="","",VLOOKUP(A12370,'3-Mapa de Controles'!$B$3:$D$143,3,FALSE))</f>
        <v/>
      </c>
      <c r="F12370" s="56"/>
      <c r="G12370" s="122"/>
      <c r="H12370" s="122"/>
    </row>
    <row r="12371" spans="1:8" ht="28.5" customHeight="1">
      <c r="A12371" s="121"/>
      <c r="B12371" s="54" t="str">
        <f>IF(A12371="","",VLOOKUP(A12371,'3-Mapa de Controles'!$M$3:$N$143,2,FALSE))</f>
        <v/>
      </c>
      <c r="C12371" s="54" t="str">
        <f>IF(A12371="","",VLOOKUP(A12371,'3-Mapa de Controles'!$M$3:$P$143,4,FALSE))</f>
        <v/>
      </c>
      <c r="D12371" s="54" t="str">
        <f>IF(A12371="","",VLOOKUP(A12371,'3-Mapa de Controles'!$M$3:$AI$143,23,FALSE))</f>
        <v/>
      </c>
      <c r="E12371" s="54" t="str">
        <f>IF(A12371="","",VLOOKUP(A12371,'3-Mapa de Controles'!$B$3:$D$143,3,FALSE))</f>
        <v/>
      </c>
      <c r="F12371" s="56"/>
      <c r="G12371" s="122"/>
      <c r="H12371" s="122"/>
    </row>
    <row r="12372" spans="1:8" ht="28.5" customHeight="1">
      <c r="A12372" s="121"/>
      <c r="B12372" s="54" t="str">
        <f>IF(A12372="","",VLOOKUP(A12372,'3-Mapa de Controles'!$M$3:$N$143,2,FALSE))</f>
        <v/>
      </c>
      <c r="C12372" s="54" t="str">
        <f>IF(A12372="","",VLOOKUP(A12372,'3-Mapa de Controles'!$M$3:$P$143,4,FALSE))</f>
        <v/>
      </c>
      <c r="D12372" s="54" t="str">
        <f>IF(A12372="","",VLOOKUP(A12372,'3-Mapa de Controles'!$M$3:$AI$143,23,FALSE))</f>
        <v/>
      </c>
      <c r="E12372" s="54" t="str">
        <f>IF(A12372="","",VLOOKUP(A12372,'3-Mapa de Controles'!$B$3:$D$143,3,FALSE))</f>
        <v/>
      </c>
      <c r="F12372" s="56"/>
      <c r="G12372" s="122"/>
      <c r="H12372" s="122"/>
    </row>
    <row r="12373" spans="1:8" ht="28.5" customHeight="1">
      <c r="A12373" s="121"/>
      <c r="B12373" s="54" t="str">
        <f>IF(A12373="","",VLOOKUP(A12373,'3-Mapa de Controles'!$M$3:$N$143,2,FALSE))</f>
        <v/>
      </c>
      <c r="C12373" s="54" t="str">
        <f>IF(A12373="","",VLOOKUP(A12373,'3-Mapa de Controles'!$M$3:$P$143,4,FALSE))</f>
        <v/>
      </c>
      <c r="D12373" s="54" t="str">
        <f>IF(A12373="","",VLOOKUP(A12373,'3-Mapa de Controles'!$M$3:$AI$143,23,FALSE))</f>
        <v/>
      </c>
      <c r="E12373" s="54" t="str">
        <f>IF(A12373="","",VLOOKUP(A12373,'3-Mapa de Controles'!$B$3:$D$143,3,FALSE))</f>
        <v/>
      </c>
      <c r="F12373" s="56"/>
      <c r="G12373" s="122"/>
      <c r="H12373" s="122"/>
    </row>
    <row r="12374" spans="1:8" ht="28.5" customHeight="1">
      <c r="A12374" s="121"/>
      <c r="B12374" s="54" t="str">
        <f>IF(A12374="","",VLOOKUP(A12374,'3-Mapa de Controles'!$M$3:$N$143,2,FALSE))</f>
        <v/>
      </c>
      <c r="C12374" s="54" t="str">
        <f>IF(A12374="","",VLOOKUP(A12374,'3-Mapa de Controles'!$M$3:$P$143,4,FALSE))</f>
        <v/>
      </c>
      <c r="D12374" s="54" t="str">
        <f>IF(A12374="","",VLOOKUP(A12374,'3-Mapa de Controles'!$M$3:$AI$143,23,FALSE))</f>
        <v/>
      </c>
      <c r="E12374" s="54" t="str">
        <f>IF(A12374="","",VLOOKUP(A12374,'3-Mapa de Controles'!$B$3:$D$143,3,FALSE))</f>
        <v/>
      </c>
      <c r="F12374" s="56"/>
      <c r="G12374" s="122"/>
      <c r="H12374" s="122"/>
    </row>
    <row r="12375" spans="1:8" ht="28.5" customHeight="1">
      <c r="A12375" s="121"/>
      <c r="B12375" s="54" t="str">
        <f>IF(A12375="","",VLOOKUP(A12375,'3-Mapa de Controles'!$M$3:$N$143,2,FALSE))</f>
        <v/>
      </c>
      <c r="C12375" s="54" t="str">
        <f>IF(A12375="","",VLOOKUP(A12375,'3-Mapa de Controles'!$M$3:$P$143,4,FALSE))</f>
        <v/>
      </c>
      <c r="D12375" s="54" t="str">
        <f>IF(A12375="","",VLOOKUP(A12375,'3-Mapa de Controles'!$M$3:$AI$143,23,FALSE))</f>
        <v/>
      </c>
      <c r="E12375" s="54" t="str">
        <f>IF(A12375="","",VLOOKUP(A12375,'3-Mapa de Controles'!$B$3:$D$143,3,FALSE))</f>
        <v/>
      </c>
      <c r="F12375" s="56"/>
      <c r="G12375" s="122"/>
      <c r="H12375" s="122"/>
    </row>
    <row r="12376" spans="1:8" ht="28.5" customHeight="1">
      <c r="A12376" s="121"/>
      <c r="B12376" s="54" t="str">
        <f>IF(A12376="","",VLOOKUP(A12376,'3-Mapa de Controles'!$M$3:$N$143,2,FALSE))</f>
        <v/>
      </c>
      <c r="C12376" s="54" t="str">
        <f>IF(A12376="","",VLOOKUP(A12376,'3-Mapa de Controles'!$M$3:$P$143,4,FALSE))</f>
        <v/>
      </c>
      <c r="D12376" s="54" t="str">
        <f>IF(A12376="","",VLOOKUP(A12376,'3-Mapa de Controles'!$M$3:$AI$143,23,FALSE))</f>
        <v/>
      </c>
      <c r="E12376" s="54" t="str">
        <f>IF(A12376="","",VLOOKUP(A12376,'3-Mapa de Controles'!$B$3:$D$143,3,FALSE))</f>
        <v/>
      </c>
      <c r="F12376" s="56"/>
      <c r="G12376" s="122"/>
      <c r="H12376" s="122"/>
    </row>
    <row r="12377" spans="1:8" ht="28.5" customHeight="1">
      <c r="A12377" s="121"/>
      <c r="B12377" s="54" t="str">
        <f>IF(A12377="","",VLOOKUP(A12377,'3-Mapa de Controles'!$M$3:$N$143,2,FALSE))</f>
        <v/>
      </c>
      <c r="C12377" s="54" t="str">
        <f>IF(A12377="","",VLOOKUP(A12377,'3-Mapa de Controles'!$M$3:$P$143,4,FALSE))</f>
        <v/>
      </c>
      <c r="D12377" s="54" t="str">
        <f>IF(A12377="","",VLOOKUP(A12377,'3-Mapa de Controles'!$M$3:$AI$143,23,FALSE))</f>
        <v/>
      </c>
      <c r="E12377" s="54" t="str">
        <f>IF(A12377="","",VLOOKUP(A12377,'3-Mapa de Controles'!$B$3:$D$143,3,FALSE))</f>
        <v/>
      </c>
      <c r="F12377" s="56"/>
      <c r="G12377" s="122"/>
      <c r="H12377" s="122"/>
    </row>
    <row r="12378" spans="1:8" ht="28.5" customHeight="1">
      <c r="A12378" s="121"/>
      <c r="B12378" s="54" t="str">
        <f>IF(A12378="","",VLOOKUP(A12378,'3-Mapa de Controles'!$M$3:$N$143,2,FALSE))</f>
        <v/>
      </c>
      <c r="C12378" s="54" t="str">
        <f>IF(A12378="","",VLOOKUP(A12378,'3-Mapa de Controles'!$M$3:$P$143,4,FALSE))</f>
        <v/>
      </c>
      <c r="D12378" s="54" t="str">
        <f>IF(A12378="","",VLOOKUP(A12378,'3-Mapa de Controles'!$M$3:$AI$143,23,FALSE))</f>
        <v/>
      </c>
      <c r="E12378" s="54" t="str">
        <f>IF(A12378="","",VLOOKUP(A12378,'3-Mapa de Controles'!$B$3:$D$143,3,FALSE))</f>
        <v/>
      </c>
      <c r="F12378" s="56"/>
      <c r="G12378" s="122"/>
      <c r="H12378" s="122"/>
    </row>
    <row r="12379" spans="1:8" ht="28.5" customHeight="1">
      <c r="A12379" s="121"/>
      <c r="B12379" s="54" t="str">
        <f>IF(A12379="","",VLOOKUP(A12379,'3-Mapa de Controles'!$M$3:$N$143,2,FALSE))</f>
        <v/>
      </c>
      <c r="C12379" s="54" t="str">
        <f>IF(A12379="","",VLOOKUP(A12379,'3-Mapa de Controles'!$M$3:$P$143,4,FALSE))</f>
        <v/>
      </c>
      <c r="D12379" s="54" t="str">
        <f>IF(A12379="","",VLOOKUP(A12379,'3-Mapa de Controles'!$M$3:$AI$143,23,FALSE))</f>
        <v/>
      </c>
      <c r="E12379" s="54" t="str">
        <f>IF(A12379="","",VLOOKUP(A12379,'3-Mapa de Controles'!$B$3:$D$143,3,FALSE))</f>
        <v/>
      </c>
      <c r="F12379" s="56"/>
      <c r="G12379" s="122"/>
      <c r="H12379" s="122"/>
    </row>
    <row r="12380" spans="1:8" ht="28.5" customHeight="1">
      <c r="A12380" s="121"/>
      <c r="B12380" s="54" t="str">
        <f>IF(A12380="","",VLOOKUP(A12380,'3-Mapa de Controles'!$M$3:$N$143,2,FALSE))</f>
        <v/>
      </c>
      <c r="C12380" s="54" t="str">
        <f>IF(A12380="","",VLOOKUP(A12380,'3-Mapa de Controles'!$M$3:$P$143,4,FALSE))</f>
        <v/>
      </c>
      <c r="D12380" s="54" t="str">
        <f>IF(A12380="","",VLOOKUP(A12380,'3-Mapa de Controles'!$M$3:$AI$143,23,FALSE))</f>
        <v/>
      </c>
      <c r="E12380" s="54" t="str">
        <f>IF(A12380="","",VLOOKUP(A12380,'3-Mapa de Controles'!$B$3:$D$143,3,FALSE))</f>
        <v/>
      </c>
      <c r="F12380" s="56"/>
      <c r="G12380" s="122"/>
      <c r="H12380" s="122"/>
    </row>
    <row r="12381" spans="1:8" ht="28.5" customHeight="1">
      <c r="A12381" s="121"/>
      <c r="B12381" s="54" t="str">
        <f>IF(A12381="","",VLOOKUP(A12381,'3-Mapa de Controles'!$M$3:$N$143,2,FALSE))</f>
        <v/>
      </c>
      <c r="C12381" s="54" t="str">
        <f>IF(A12381="","",VLOOKUP(A12381,'3-Mapa de Controles'!$M$3:$P$143,4,FALSE))</f>
        <v/>
      </c>
      <c r="D12381" s="54" t="str">
        <f>IF(A12381="","",VLOOKUP(A12381,'3-Mapa de Controles'!$M$3:$AI$143,23,FALSE))</f>
        <v/>
      </c>
      <c r="E12381" s="54" t="str">
        <f>IF(A12381="","",VLOOKUP(A12381,'3-Mapa de Controles'!$B$3:$D$143,3,FALSE))</f>
        <v/>
      </c>
      <c r="F12381" s="56"/>
      <c r="G12381" s="122"/>
      <c r="H12381" s="122"/>
    </row>
    <row r="12382" spans="1:8" ht="28.5" customHeight="1">
      <c r="A12382" s="121"/>
      <c r="B12382" s="54" t="str">
        <f>IF(A12382="","",VLOOKUP(A12382,'3-Mapa de Controles'!$M$3:$N$143,2,FALSE))</f>
        <v/>
      </c>
      <c r="C12382" s="54" t="str">
        <f>IF(A12382="","",VLOOKUP(A12382,'3-Mapa de Controles'!$M$3:$P$143,4,FALSE))</f>
        <v/>
      </c>
      <c r="D12382" s="54" t="str">
        <f>IF(A12382="","",VLOOKUP(A12382,'3-Mapa de Controles'!$M$3:$AI$143,23,FALSE))</f>
        <v/>
      </c>
      <c r="E12382" s="54" t="str">
        <f>IF(A12382="","",VLOOKUP(A12382,'3-Mapa de Controles'!$B$3:$D$143,3,FALSE))</f>
        <v/>
      </c>
      <c r="F12382" s="56"/>
      <c r="G12382" s="122"/>
      <c r="H12382" s="122"/>
    </row>
    <row r="12383" spans="1:8" ht="28.5" customHeight="1">
      <c r="A12383" s="121"/>
      <c r="B12383" s="54" t="str">
        <f>IF(A12383="","",VLOOKUP(A12383,'3-Mapa de Controles'!$M$3:$N$143,2,FALSE))</f>
        <v/>
      </c>
      <c r="C12383" s="54" t="str">
        <f>IF(A12383="","",VLOOKUP(A12383,'3-Mapa de Controles'!$M$3:$P$143,4,FALSE))</f>
        <v/>
      </c>
      <c r="D12383" s="54" t="str">
        <f>IF(A12383="","",VLOOKUP(A12383,'3-Mapa de Controles'!$M$3:$AI$143,23,FALSE))</f>
        <v/>
      </c>
      <c r="E12383" s="54" t="str">
        <f>IF(A12383="","",VLOOKUP(A12383,'3-Mapa de Controles'!$B$3:$D$143,3,FALSE))</f>
        <v/>
      </c>
      <c r="F12383" s="56"/>
      <c r="G12383" s="122"/>
      <c r="H12383" s="122"/>
    </row>
    <row r="12384" spans="1:8" ht="28.5" customHeight="1">
      <c r="A12384" s="121"/>
      <c r="B12384" s="54" t="str">
        <f>IF(A12384="","",VLOOKUP(A12384,'3-Mapa de Controles'!$M$3:$N$143,2,FALSE))</f>
        <v/>
      </c>
      <c r="C12384" s="54" t="str">
        <f>IF(A12384="","",VLOOKUP(A12384,'3-Mapa de Controles'!$M$3:$P$143,4,FALSE))</f>
        <v/>
      </c>
      <c r="D12384" s="54" t="str">
        <f>IF(A12384="","",VLOOKUP(A12384,'3-Mapa de Controles'!$M$3:$AI$143,23,FALSE))</f>
        <v/>
      </c>
      <c r="E12384" s="54" t="str">
        <f>IF(A12384="","",VLOOKUP(A12384,'3-Mapa de Controles'!$B$3:$D$143,3,FALSE))</f>
        <v/>
      </c>
      <c r="F12384" s="56"/>
      <c r="G12384" s="122"/>
      <c r="H12384" s="122"/>
    </row>
    <row r="12385" spans="1:8" ht="28.5" customHeight="1">
      <c r="A12385" s="121"/>
      <c r="B12385" s="54" t="str">
        <f>IF(A12385="","",VLOOKUP(A12385,'3-Mapa de Controles'!$M$3:$N$143,2,FALSE))</f>
        <v/>
      </c>
      <c r="C12385" s="54" t="str">
        <f>IF(A12385="","",VLOOKUP(A12385,'3-Mapa de Controles'!$M$3:$P$143,4,FALSE))</f>
        <v/>
      </c>
      <c r="D12385" s="54" t="str">
        <f>IF(A12385="","",VLOOKUP(A12385,'3-Mapa de Controles'!$M$3:$AI$143,23,FALSE))</f>
        <v/>
      </c>
      <c r="E12385" s="54" t="str">
        <f>IF(A12385="","",VLOOKUP(A12385,'3-Mapa de Controles'!$B$3:$D$143,3,FALSE))</f>
        <v/>
      </c>
      <c r="F12385" s="56"/>
      <c r="G12385" s="122"/>
      <c r="H12385" s="122"/>
    </row>
    <row r="12386" spans="1:8" ht="28.5" customHeight="1">
      <c r="A12386" s="121"/>
      <c r="B12386" s="54" t="str">
        <f>IF(A12386="","",VLOOKUP(A12386,'3-Mapa de Controles'!$M$3:$N$143,2,FALSE))</f>
        <v/>
      </c>
      <c r="C12386" s="54" t="str">
        <f>IF(A12386="","",VLOOKUP(A12386,'3-Mapa de Controles'!$M$3:$P$143,4,FALSE))</f>
        <v/>
      </c>
      <c r="D12386" s="54" t="str">
        <f>IF(A12386="","",VLOOKUP(A12386,'3-Mapa de Controles'!$M$3:$AI$143,23,FALSE))</f>
        <v/>
      </c>
      <c r="E12386" s="54" t="str">
        <f>IF(A12386="","",VLOOKUP(A12386,'3-Mapa de Controles'!$B$3:$D$143,3,FALSE))</f>
        <v/>
      </c>
      <c r="F12386" s="56"/>
      <c r="G12386" s="122"/>
      <c r="H12386" s="122"/>
    </row>
    <row r="12387" spans="1:8" ht="28.5" customHeight="1">
      <c r="A12387" s="121"/>
      <c r="B12387" s="54" t="str">
        <f>IF(A12387="","",VLOOKUP(A12387,'3-Mapa de Controles'!$M$3:$N$143,2,FALSE))</f>
        <v/>
      </c>
      <c r="C12387" s="54" t="str">
        <f>IF(A12387="","",VLOOKUP(A12387,'3-Mapa de Controles'!$M$3:$P$143,4,FALSE))</f>
        <v/>
      </c>
      <c r="D12387" s="54" t="str">
        <f>IF(A12387="","",VLOOKUP(A12387,'3-Mapa de Controles'!$M$3:$AI$143,23,FALSE))</f>
        <v/>
      </c>
      <c r="E12387" s="54" t="str">
        <f>IF(A12387="","",VLOOKUP(A12387,'3-Mapa de Controles'!$B$3:$D$143,3,FALSE))</f>
        <v/>
      </c>
      <c r="F12387" s="56"/>
      <c r="G12387" s="122"/>
      <c r="H12387" s="122"/>
    </row>
    <row r="12388" spans="1:8" ht="28.5" customHeight="1">
      <c r="A12388" s="121"/>
      <c r="B12388" s="54" t="str">
        <f>IF(A12388="","",VLOOKUP(A12388,'3-Mapa de Controles'!$M$3:$N$143,2,FALSE))</f>
        <v/>
      </c>
      <c r="C12388" s="54" t="str">
        <f>IF(A12388="","",VLOOKUP(A12388,'3-Mapa de Controles'!$M$3:$P$143,4,FALSE))</f>
        <v/>
      </c>
      <c r="D12388" s="54" t="str">
        <f>IF(A12388="","",VLOOKUP(A12388,'3-Mapa de Controles'!$M$3:$AI$143,23,FALSE))</f>
        <v/>
      </c>
      <c r="E12388" s="54" t="str">
        <f>IF(A12388="","",VLOOKUP(A12388,'3-Mapa de Controles'!$B$3:$D$143,3,FALSE))</f>
        <v/>
      </c>
      <c r="F12388" s="56"/>
      <c r="G12388" s="122"/>
      <c r="H12388" s="122"/>
    </row>
    <row r="12389" spans="1:8" ht="28.5" customHeight="1">
      <c r="A12389" s="121"/>
      <c r="B12389" s="54" t="str">
        <f>IF(A12389="","",VLOOKUP(A12389,'3-Mapa de Controles'!$M$3:$N$143,2,FALSE))</f>
        <v/>
      </c>
      <c r="C12389" s="54" t="str">
        <f>IF(A12389="","",VLOOKUP(A12389,'3-Mapa de Controles'!$M$3:$P$143,4,FALSE))</f>
        <v/>
      </c>
      <c r="D12389" s="54" t="str">
        <f>IF(A12389="","",VLOOKUP(A12389,'3-Mapa de Controles'!$M$3:$AI$143,23,FALSE))</f>
        <v/>
      </c>
      <c r="E12389" s="54" t="str">
        <f>IF(A12389="","",VLOOKUP(A12389,'3-Mapa de Controles'!$B$3:$D$143,3,FALSE))</f>
        <v/>
      </c>
      <c r="F12389" s="56"/>
      <c r="G12389" s="122"/>
      <c r="H12389" s="122"/>
    </row>
    <row r="12390" spans="1:8" ht="28.5" customHeight="1">
      <c r="A12390" s="121"/>
      <c r="B12390" s="54" t="str">
        <f>IF(A12390="","",VLOOKUP(A12390,'3-Mapa de Controles'!$M$3:$N$143,2,FALSE))</f>
        <v/>
      </c>
      <c r="C12390" s="54" t="str">
        <f>IF(A12390="","",VLOOKUP(A12390,'3-Mapa de Controles'!$M$3:$P$143,4,FALSE))</f>
        <v/>
      </c>
      <c r="D12390" s="54" t="str">
        <f>IF(A12390="","",VLOOKUP(A12390,'3-Mapa de Controles'!$M$3:$AI$143,23,FALSE))</f>
        <v/>
      </c>
      <c r="E12390" s="54" t="str">
        <f>IF(A12390="","",VLOOKUP(A12390,'3-Mapa de Controles'!$B$3:$D$143,3,FALSE))</f>
        <v/>
      </c>
      <c r="F12390" s="56"/>
      <c r="G12390" s="122"/>
      <c r="H12390" s="122"/>
    </row>
    <row r="12391" spans="1:8" ht="28.5" customHeight="1">
      <c r="A12391" s="121"/>
      <c r="B12391" s="54" t="str">
        <f>IF(A12391="","",VLOOKUP(A12391,'3-Mapa de Controles'!$M$3:$N$143,2,FALSE))</f>
        <v/>
      </c>
      <c r="C12391" s="54" t="str">
        <f>IF(A12391="","",VLOOKUP(A12391,'3-Mapa de Controles'!$M$3:$P$143,4,FALSE))</f>
        <v/>
      </c>
      <c r="D12391" s="54" t="str">
        <f>IF(A12391="","",VLOOKUP(A12391,'3-Mapa de Controles'!$M$3:$AI$143,23,FALSE))</f>
        <v/>
      </c>
      <c r="E12391" s="54" t="str">
        <f>IF(A12391="","",VLOOKUP(A12391,'3-Mapa de Controles'!$B$3:$D$143,3,FALSE))</f>
        <v/>
      </c>
      <c r="F12391" s="56"/>
      <c r="G12391" s="122"/>
      <c r="H12391" s="122"/>
    </row>
    <row r="12392" spans="1:8" ht="28.5" customHeight="1">
      <c r="A12392" s="121"/>
      <c r="B12392" s="54" t="str">
        <f>IF(A12392="","",VLOOKUP(A12392,'3-Mapa de Controles'!$M$3:$N$143,2,FALSE))</f>
        <v/>
      </c>
      <c r="C12392" s="54" t="str">
        <f>IF(A12392="","",VLOOKUP(A12392,'3-Mapa de Controles'!$M$3:$P$143,4,FALSE))</f>
        <v/>
      </c>
      <c r="D12392" s="54" t="str">
        <f>IF(A12392="","",VLOOKUP(A12392,'3-Mapa de Controles'!$M$3:$AI$143,23,FALSE))</f>
        <v/>
      </c>
      <c r="E12392" s="54" t="str">
        <f>IF(A12392="","",VLOOKUP(A12392,'3-Mapa de Controles'!$B$3:$D$143,3,FALSE))</f>
        <v/>
      </c>
      <c r="F12392" s="56"/>
      <c r="G12392" s="122"/>
      <c r="H12392" s="122"/>
    </row>
    <row r="12393" spans="1:8" ht="28.5" customHeight="1">
      <c r="A12393" s="121"/>
      <c r="B12393" s="54" t="str">
        <f>IF(A12393="","",VLOOKUP(A12393,'3-Mapa de Controles'!$M$3:$N$143,2,FALSE))</f>
        <v/>
      </c>
      <c r="C12393" s="54" t="str">
        <f>IF(A12393="","",VLOOKUP(A12393,'3-Mapa de Controles'!$M$3:$P$143,4,FALSE))</f>
        <v/>
      </c>
      <c r="D12393" s="54" t="str">
        <f>IF(A12393="","",VLOOKUP(A12393,'3-Mapa de Controles'!$M$3:$AI$143,23,FALSE))</f>
        <v/>
      </c>
      <c r="E12393" s="54" t="str">
        <f>IF(A12393="","",VLOOKUP(A12393,'3-Mapa de Controles'!$B$3:$D$143,3,FALSE))</f>
        <v/>
      </c>
      <c r="F12393" s="56"/>
      <c r="G12393" s="122"/>
      <c r="H12393" s="122"/>
    </row>
    <row r="12394" spans="1:8" ht="28.5" customHeight="1">
      <c r="A12394" s="121"/>
      <c r="B12394" s="54" t="str">
        <f>IF(A12394="","",VLOOKUP(A12394,'3-Mapa de Controles'!$M$3:$N$143,2,FALSE))</f>
        <v/>
      </c>
      <c r="C12394" s="54" t="str">
        <f>IF(A12394="","",VLOOKUP(A12394,'3-Mapa de Controles'!$M$3:$P$143,4,FALSE))</f>
        <v/>
      </c>
      <c r="D12394" s="54" t="str">
        <f>IF(A12394="","",VLOOKUP(A12394,'3-Mapa de Controles'!$M$3:$AI$143,23,FALSE))</f>
        <v/>
      </c>
      <c r="E12394" s="54" t="str">
        <f>IF(A12394="","",VLOOKUP(A12394,'3-Mapa de Controles'!$B$3:$D$143,3,FALSE))</f>
        <v/>
      </c>
      <c r="F12394" s="56"/>
      <c r="G12394" s="122"/>
      <c r="H12394" s="122"/>
    </row>
    <row r="12395" spans="1:8" ht="28.5" customHeight="1">
      <c r="A12395" s="121"/>
      <c r="B12395" s="54" t="str">
        <f>IF(A12395="","",VLOOKUP(A12395,'3-Mapa de Controles'!$M$3:$N$143,2,FALSE))</f>
        <v/>
      </c>
      <c r="C12395" s="54" t="str">
        <f>IF(A12395="","",VLOOKUP(A12395,'3-Mapa de Controles'!$M$3:$P$143,4,FALSE))</f>
        <v/>
      </c>
      <c r="D12395" s="54" t="str">
        <f>IF(A12395="","",VLOOKUP(A12395,'3-Mapa de Controles'!$M$3:$AI$143,23,FALSE))</f>
        <v/>
      </c>
      <c r="E12395" s="54" t="str">
        <f>IF(A12395="","",VLOOKUP(A12395,'3-Mapa de Controles'!$B$3:$D$143,3,FALSE))</f>
        <v/>
      </c>
      <c r="F12395" s="56"/>
      <c r="G12395" s="122"/>
      <c r="H12395" s="122"/>
    </row>
    <row r="12396" spans="1:8" ht="28.5" customHeight="1">
      <c r="A12396" s="121"/>
      <c r="B12396" s="54" t="str">
        <f>IF(A12396="","",VLOOKUP(A12396,'3-Mapa de Controles'!$M$3:$N$143,2,FALSE))</f>
        <v/>
      </c>
      <c r="C12396" s="54" t="str">
        <f>IF(A12396="","",VLOOKUP(A12396,'3-Mapa de Controles'!$M$3:$P$143,4,FALSE))</f>
        <v/>
      </c>
      <c r="D12396" s="54" t="str">
        <f>IF(A12396="","",VLOOKUP(A12396,'3-Mapa de Controles'!$M$3:$AI$143,23,FALSE))</f>
        <v/>
      </c>
      <c r="E12396" s="54" t="str">
        <f>IF(A12396="","",VLOOKUP(A12396,'3-Mapa de Controles'!$B$3:$D$143,3,FALSE))</f>
        <v/>
      </c>
      <c r="F12396" s="56"/>
      <c r="G12396" s="122"/>
      <c r="H12396" s="122"/>
    </row>
    <row r="12397" spans="1:8" ht="28.5" customHeight="1">
      <c r="A12397" s="121"/>
      <c r="B12397" s="54" t="str">
        <f>IF(A12397="","",VLOOKUP(A12397,'3-Mapa de Controles'!$M$3:$N$143,2,FALSE))</f>
        <v/>
      </c>
      <c r="C12397" s="54" t="str">
        <f>IF(A12397="","",VLOOKUP(A12397,'3-Mapa de Controles'!$M$3:$P$143,4,FALSE))</f>
        <v/>
      </c>
      <c r="D12397" s="54" t="str">
        <f>IF(A12397="","",VLOOKUP(A12397,'3-Mapa de Controles'!$M$3:$AI$143,23,FALSE))</f>
        <v/>
      </c>
      <c r="E12397" s="54" t="str">
        <f>IF(A12397="","",VLOOKUP(A12397,'3-Mapa de Controles'!$B$3:$D$143,3,FALSE))</f>
        <v/>
      </c>
      <c r="F12397" s="56"/>
      <c r="G12397" s="122"/>
      <c r="H12397" s="122"/>
    </row>
    <row r="12398" spans="1:8" ht="28.5" customHeight="1">
      <c r="A12398" s="121"/>
      <c r="B12398" s="54" t="str">
        <f>IF(A12398="","",VLOOKUP(A12398,'3-Mapa de Controles'!$M$3:$N$143,2,FALSE))</f>
        <v/>
      </c>
      <c r="C12398" s="54" t="str">
        <f>IF(A12398="","",VLOOKUP(A12398,'3-Mapa de Controles'!$M$3:$P$143,4,FALSE))</f>
        <v/>
      </c>
      <c r="D12398" s="54" t="str">
        <f>IF(A12398="","",VLOOKUP(A12398,'3-Mapa de Controles'!$M$3:$AI$143,23,FALSE))</f>
        <v/>
      </c>
      <c r="E12398" s="54" t="str">
        <f>IF(A12398="","",VLOOKUP(A12398,'3-Mapa de Controles'!$B$3:$D$143,3,FALSE))</f>
        <v/>
      </c>
      <c r="F12398" s="56"/>
      <c r="G12398" s="122"/>
      <c r="H12398" s="122"/>
    </row>
    <row r="12399" spans="1:8" ht="28.5" customHeight="1">
      <c r="A12399" s="121"/>
      <c r="B12399" s="54" t="str">
        <f>IF(A12399="","",VLOOKUP(A12399,'3-Mapa de Controles'!$M$3:$N$143,2,FALSE))</f>
        <v/>
      </c>
      <c r="C12399" s="54" t="str">
        <f>IF(A12399="","",VLOOKUP(A12399,'3-Mapa de Controles'!$M$3:$P$143,4,FALSE))</f>
        <v/>
      </c>
      <c r="D12399" s="54" t="str">
        <f>IF(A12399="","",VLOOKUP(A12399,'3-Mapa de Controles'!$M$3:$AI$143,23,FALSE))</f>
        <v/>
      </c>
      <c r="E12399" s="54" t="str">
        <f>IF(A12399="","",VLOOKUP(A12399,'3-Mapa de Controles'!$B$3:$D$143,3,FALSE))</f>
        <v/>
      </c>
      <c r="F12399" s="56"/>
      <c r="G12399" s="122"/>
      <c r="H12399" s="122"/>
    </row>
    <row r="12400" spans="1:8" ht="28.5" customHeight="1">
      <c r="A12400" s="121"/>
      <c r="B12400" s="54" t="str">
        <f>IF(A12400="","",VLOOKUP(A12400,'3-Mapa de Controles'!$M$3:$N$143,2,FALSE))</f>
        <v/>
      </c>
      <c r="C12400" s="54" t="str">
        <f>IF(A12400="","",VLOOKUP(A12400,'3-Mapa de Controles'!$M$3:$P$143,4,FALSE))</f>
        <v/>
      </c>
      <c r="D12400" s="54" t="str">
        <f>IF(A12400="","",VLOOKUP(A12400,'3-Mapa de Controles'!$M$3:$AI$143,23,FALSE))</f>
        <v/>
      </c>
      <c r="E12400" s="54" t="str">
        <f>IF(A12400="","",VLOOKUP(A12400,'3-Mapa de Controles'!$B$3:$D$143,3,FALSE))</f>
        <v/>
      </c>
      <c r="F12400" s="56"/>
      <c r="G12400" s="122"/>
      <c r="H12400" s="122"/>
    </row>
    <row r="12401" spans="1:8" ht="28.5" customHeight="1">
      <c r="A12401" s="121"/>
      <c r="B12401" s="54" t="str">
        <f>IF(A12401="","",VLOOKUP(A12401,'3-Mapa de Controles'!$M$3:$N$143,2,FALSE))</f>
        <v/>
      </c>
      <c r="C12401" s="54" t="str">
        <f>IF(A12401="","",VLOOKUP(A12401,'3-Mapa de Controles'!$M$3:$P$143,4,FALSE))</f>
        <v/>
      </c>
      <c r="D12401" s="54" t="str">
        <f>IF(A12401="","",VLOOKUP(A12401,'3-Mapa de Controles'!$M$3:$AI$143,23,FALSE))</f>
        <v/>
      </c>
      <c r="E12401" s="54" t="str">
        <f>IF(A12401="","",VLOOKUP(A12401,'3-Mapa de Controles'!$B$3:$D$143,3,FALSE))</f>
        <v/>
      </c>
      <c r="F12401" s="56"/>
      <c r="G12401" s="122"/>
      <c r="H12401" s="122"/>
    </row>
    <row r="12402" spans="1:8" ht="28.5" customHeight="1">
      <c r="A12402" s="121"/>
      <c r="B12402" s="54" t="str">
        <f>IF(A12402="","",VLOOKUP(A12402,'3-Mapa de Controles'!$M$3:$N$143,2,FALSE))</f>
        <v/>
      </c>
      <c r="C12402" s="54" t="str">
        <f>IF(A12402="","",VLOOKUP(A12402,'3-Mapa de Controles'!$M$3:$P$143,4,FALSE))</f>
        <v/>
      </c>
      <c r="D12402" s="54" t="str">
        <f>IF(A12402="","",VLOOKUP(A12402,'3-Mapa de Controles'!$M$3:$AI$143,23,FALSE))</f>
        <v/>
      </c>
      <c r="E12402" s="54" t="str">
        <f>IF(A12402="","",VLOOKUP(A12402,'3-Mapa de Controles'!$B$3:$D$143,3,FALSE))</f>
        <v/>
      </c>
      <c r="F12402" s="56"/>
      <c r="G12402" s="122"/>
      <c r="H12402" s="122"/>
    </row>
    <row r="12403" spans="1:8" ht="28.5" customHeight="1">
      <c r="A12403" s="121"/>
      <c r="B12403" s="54" t="str">
        <f>IF(A12403="","",VLOOKUP(A12403,'3-Mapa de Controles'!$M$3:$N$143,2,FALSE))</f>
        <v/>
      </c>
      <c r="C12403" s="54" t="str">
        <f>IF(A12403="","",VLOOKUP(A12403,'3-Mapa de Controles'!$M$3:$P$143,4,FALSE))</f>
        <v/>
      </c>
      <c r="D12403" s="54" t="str">
        <f>IF(A12403="","",VLOOKUP(A12403,'3-Mapa de Controles'!$M$3:$AI$143,23,FALSE))</f>
        <v/>
      </c>
      <c r="E12403" s="54" t="str">
        <f>IF(A12403="","",VLOOKUP(A12403,'3-Mapa de Controles'!$B$3:$D$143,3,FALSE))</f>
        <v/>
      </c>
      <c r="F12403" s="56"/>
      <c r="G12403" s="122"/>
      <c r="H12403" s="122"/>
    </row>
    <row r="12404" spans="1:8" ht="28.5" customHeight="1">
      <c r="A12404" s="121"/>
      <c r="B12404" s="54" t="str">
        <f>IF(A12404="","",VLOOKUP(A12404,'3-Mapa de Controles'!$M$3:$N$143,2,FALSE))</f>
        <v/>
      </c>
      <c r="C12404" s="54" t="str">
        <f>IF(A12404="","",VLOOKUP(A12404,'3-Mapa de Controles'!$M$3:$P$143,4,FALSE))</f>
        <v/>
      </c>
      <c r="D12404" s="54" t="str">
        <f>IF(A12404="","",VLOOKUP(A12404,'3-Mapa de Controles'!$M$3:$AI$143,23,FALSE))</f>
        <v/>
      </c>
      <c r="E12404" s="54" t="str">
        <f>IF(A12404="","",VLOOKUP(A12404,'3-Mapa de Controles'!$B$3:$D$143,3,FALSE))</f>
        <v/>
      </c>
      <c r="F12404" s="56"/>
      <c r="G12404" s="122"/>
      <c r="H12404" s="122"/>
    </row>
    <row r="12405" spans="1:8" ht="28.5" customHeight="1">
      <c r="A12405" s="121"/>
      <c r="B12405" s="54" t="str">
        <f>IF(A12405="","",VLOOKUP(A12405,'3-Mapa de Controles'!$M$3:$N$143,2,FALSE))</f>
        <v/>
      </c>
      <c r="C12405" s="54" t="str">
        <f>IF(A12405="","",VLOOKUP(A12405,'3-Mapa de Controles'!$M$3:$P$143,4,FALSE))</f>
        <v/>
      </c>
      <c r="D12405" s="54" t="str">
        <f>IF(A12405="","",VLOOKUP(A12405,'3-Mapa de Controles'!$M$3:$AI$143,23,FALSE))</f>
        <v/>
      </c>
      <c r="E12405" s="54" t="str">
        <f>IF(A12405="","",VLOOKUP(A12405,'3-Mapa de Controles'!$B$3:$D$143,3,FALSE))</f>
        <v/>
      </c>
      <c r="F12405" s="56"/>
      <c r="G12405" s="122"/>
      <c r="H12405" s="122"/>
    </row>
    <row r="12406" spans="1:8" ht="28.5" customHeight="1">
      <c r="A12406" s="121"/>
      <c r="B12406" s="54" t="str">
        <f>IF(A12406="","",VLOOKUP(A12406,'3-Mapa de Controles'!$M$3:$N$143,2,FALSE))</f>
        <v/>
      </c>
      <c r="C12406" s="54" t="str">
        <f>IF(A12406="","",VLOOKUP(A12406,'3-Mapa de Controles'!$M$3:$P$143,4,FALSE))</f>
        <v/>
      </c>
      <c r="D12406" s="54" t="str">
        <f>IF(A12406="","",VLOOKUP(A12406,'3-Mapa de Controles'!$M$3:$AI$143,23,FALSE))</f>
        <v/>
      </c>
      <c r="E12406" s="54" t="str">
        <f>IF(A12406="","",VLOOKUP(A12406,'3-Mapa de Controles'!$B$3:$D$143,3,FALSE))</f>
        <v/>
      </c>
      <c r="F12406" s="56"/>
      <c r="G12406" s="122"/>
      <c r="H12406" s="122"/>
    </row>
    <row r="12407" spans="1:8" ht="28.5" customHeight="1">
      <c r="A12407" s="121"/>
      <c r="B12407" s="54" t="str">
        <f>IF(A12407="","",VLOOKUP(A12407,'3-Mapa de Controles'!$M$3:$N$143,2,FALSE))</f>
        <v/>
      </c>
      <c r="C12407" s="54" t="str">
        <f>IF(A12407="","",VLOOKUP(A12407,'3-Mapa de Controles'!$M$3:$P$143,4,FALSE))</f>
        <v/>
      </c>
      <c r="D12407" s="54" t="str">
        <f>IF(A12407="","",VLOOKUP(A12407,'3-Mapa de Controles'!$M$3:$AI$143,23,FALSE))</f>
        <v/>
      </c>
      <c r="E12407" s="54" t="str">
        <f>IF(A12407="","",VLOOKUP(A12407,'3-Mapa de Controles'!$B$3:$D$143,3,FALSE))</f>
        <v/>
      </c>
      <c r="F12407" s="56"/>
      <c r="G12407" s="122"/>
      <c r="H12407" s="122"/>
    </row>
    <row r="12408" spans="1:8" ht="28.5" customHeight="1">
      <c r="A12408" s="121"/>
      <c r="B12408" s="54" t="str">
        <f>IF(A12408="","",VLOOKUP(A12408,'3-Mapa de Controles'!$M$3:$N$143,2,FALSE))</f>
        <v/>
      </c>
      <c r="C12408" s="54" t="str">
        <f>IF(A12408="","",VLOOKUP(A12408,'3-Mapa de Controles'!$M$3:$P$143,4,FALSE))</f>
        <v/>
      </c>
      <c r="D12408" s="54" t="str">
        <f>IF(A12408="","",VLOOKUP(A12408,'3-Mapa de Controles'!$M$3:$AI$143,23,FALSE))</f>
        <v/>
      </c>
      <c r="E12408" s="54" t="str">
        <f>IF(A12408="","",VLOOKUP(A12408,'3-Mapa de Controles'!$B$3:$D$143,3,FALSE))</f>
        <v/>
      </c>
      <c r="F12408" s="56"/>
      <c r="G12408" s="122"/>
      <c r="H12408" s="122"/>
    </row>
    <row r="12409" spans="1:8" ht="28.5" customHeight="1">
      <c r="A12409" s="121"/>
      <c r="B12409" s="54" t="str">
        <f>IF(A12409="","",VLOOKUP(A12409,'3-Mapa de Controles'!$M$3:$N$143,2,FALSE))</f>
        <v/>
      </c>
      <c r="C12409" s="54" t="str">
        <f>IF(A12409="","",VLOOKUP(A12409,'3-Mapa de Controles'!$M$3:$P$143,4,FALSE))</f>
        <v/>
      </c>
      <c r="D12409" s="54" t="str">
        <f>IF(A12409="","",VLOOKUP(A12409,'3-Mapa de Controles'!$M$3:$AI$143,23,FALSE))</f>
        <v/>
      </c>
      <c r="E12409" s="54" t="str">
        <f>IF(A12409="","",VLOOKUP(A12409,'3-Mapa de Controles'!$B$3:$D$143,3,FALSE))</f>
        <v/>
      </c>
      <c r="F12409" s="56"/>
      <c r="G12409" s="122"/>
      <c r="H12409" s="122"/>
    </row>
    <row r="12410" spans="1:8" ht="28.5" customHeight="1">
      <c r="A12410" s="121"/>
      <c r="B12410" s="54" t="str">
        <f>IF(A12410="","",VLOOKUP(A12410,'3-Mapa de Controles'!$M$3:$N$143,2,FALSE))</f>
        <v/>
      </c>
      <c r="C12410" s="54" t="str">
        <f>IF(A12410="","",VLOOKUP(A12410,'3-Mapa de Controles'!$M$3:$P$143,4,FALSE))</f>
        <v/>
      </c>
      <c r="D12410" s="54" t="str">
        <f>IF(A12410="","",VLOOKUP(A12410,'3-Mapa de Controles'!$M$3:$AI$143,23,FALSE))</f>
        <v/>
      </c>
      <c r="E12410" s="54" t="str">
        <f>IF(A12410="","",VLOOKUP(A12410,'3-Mapa de Controles'!$B$3:$D$143,3,FALSE))</f>
        <v/>
      </c>
      <c r="F12410" s="56"/>
      <c r="G12410" s="122"/>
      <c r="H12410" s="122"/>
    </row>
    <row r="12411" spans="1:8" ht="28.5" customHeight="1">
      <c r="A12411" s="121"/>
      <c r="B12411" s="54" t="str">
        <f>IF(A12411="","",VLOOKUP(A12411,'3-Mapa de Controles'!$M$3:$N$143,2,FALSE))</f>
        <v/>
      </c>
      <c r="C12411" s="54" t="str">
        <f>IF(A12411="","",VLOOKUP(A12411,'3-Mapa de Controles'!$M$3:$P$143,4,FALSE))</f>
        <v/>
      </c>
      <c r="D12411" s="54" t="str">
        <f>IF(A12411="","",VLOOKUP(A12411,'3-Mapa de Controles'!$M$3:$AI$143,23,FALSE))</f>
        <v/>
      </c>
      <c r="E12411" s="54" t="str">
        <f>IF(A12411="","",VLOOKUP(A12411,'3-Mapa de Controles'!$B$3:$D$143,3,FALSE))</f>
        <v/>
      </c>
      <c r="F12411" s="56"/>
      <c r="G12411" s="122"/>
      <c r="H12411" s="122"/>
    </row>
    <row r="12412" spans="1:8" ht="28.5" customHeight="1">
      <c r="A12412" s="121"/>
      <c r="B12412" s="54" t="str">
        <f>IF(A12412="","",VLOOKUP(A12412,'3-Mapa de Controles'!$M$3:$N$143,2,FALSE))</f>
        <v/>
      </c>
      <c r="C12412" s="54" t="str">
        <f>IF(A12412="","",VLOOKUP(A12412,'3-Mapa de Controles'!$M$3:$P$143,4,FALSE))</f>
        <v/>
      </c>
      <c r="D12412" s="54" t="str">
        <f>IF(A12412="","",VLOOKUP(A12412,'3-Mapa de Controles'!$M$3:$AI$143,23,FALSE))</f>
        <v/>
      </c>
      <c r="E12412" s="54" t="str">
        <f>IF(A12412="","",VLOOKUP(A12412,'3-Mapa de Controles'!$B$3:$D$143,3,FALSE))</f>
        <v/>
      </c>
      <c r="F12412" s="56"/>
      <c r="G12412" s="122"/>
      <c r="H12412" s="122"/>
    </row>
    <row r="12413" spans="1:8" ht="28.5" customHeight="1">
      <c r="A12413" s="121"/>
      <c r="B12413" s="54" t="str">
        <f>IF(A12413="","",VLOOKUP(A12413,'3-Mapa de Controles'!$M$3:$N$143,2,FALSE))</f>
        <v/>
      </c>
      <c r="C12413" s="54" t="str">
        <f>IF(A12413="","",VLOOKUP(A12413,'3-Mapa de Controles'!$M$3:$P$143,4,FALSE))</f>
        <v/>
      </c>
      <c r="D12413" s="54" t="str">
        <f>IF(A12413="","",VLOOKUP(A12413,'3-Mapa de Controles'!$M$3:$AI$143,23,FALSE))</f>
        <v/>
      </c>
      <c r="E12413" s="54" t="str">
        <f>IF(A12413="","",VLOOKUP(A12413,'3-Mapa de Controles'!$B$3:$D$143,3,FALSE))</f>
        <v/>
      </c>
      <c r="F12413" s="56"/>
      <c r="G12413" s="122"/>
      <c r="H12413" s="122"/>
    </row>
    <row r="12414" spans="1:8" ht="28.5" customHeight="1">
      <c r="A12414" s="121"/>
      <c r="B12414" s="54" t="str">
        <f>IF(A12414="","",VLOOKUP(A12414,'3-Mapa de Controles'!$M$3:$N$143,2,FALSE))</f>
        <v/>
      </c>
      <c r="C12414" s="54" t="str">
        <f>IF(A12414="","",VLOOKUP(A12414,'3-Mapa de Controles'!$M$3:$P$143,4,FALSE))</f>
        <v/>
      </c>
      <c r="D12414" s="54" t="str">
        <f>IF(A12414="","",VLOOKUP(A12414,'3-Mapa de Controles'!$M$3:$AI$143,23,FALSE))</f>
        <v/>
      </c>
      <c r="E12414" s="54" t="str">
        <f>IF(A12414="","",VLOOKUP(A12414,'3-Mapa de Controles'!$B$3:$D$143,3,FALSE))</f>
        <v/>
      </c>
      <c r="F12414" s="56"/>
      <c r="G12414" s="122"/>
      <c r="H12414" s="122"/>
    </row>
    <row r="12415" spans="1:8" ht="28.5" customHeight="1">
      <c r="A12415" s="121"/>
      <c r="B12415" s="54" t="str">
        <f>IF(A12415="","",VLOOKUP(A12415,'3-Mapa de Controles'!$M$3:$N$143,2,FALSE))</f>
        <v/>
      </c>
      <c r="C12415" s="54" t="str">
        <f>IF(A12415="","",VLOOKUP(A12415,'3-Mapa de Controles'!$M$3:$P$143,4,FALSE))</f>
        <v/>
      </c>
      <c r="D12415" s="54" t="str">
        <f>IF(A12415="","",VLOOKUP(A12415,'3-Mapa de Controles'!$M$3:$AI$143,23,FALSE))</f>
        <v/>
      </c>
      <c r="E12415" s="54" t="str">
        <f>IF(A12415="","",VLOOKUP(A12415,'3-Mapa de Controles'!$B$3:$D$143,3,FALSE))</f>
        <v/>
      </c>
      <c r="F12415" s="56"/>
      <c r="G12415" s="122"/>
      <c r="H12415" s="122"/>
    </row>
    <row r="12416" spans="1:8" ht="28.5" customHeight="1">
      <c r="A12416" s="121"/>
      <c r="B12416" s="54" t="str">
        <f>IF(A12416="","",VLOOKUP(A12416,'3-Mapa de Controles'!$M$3:$N$143,2,FALSE))</f>
        <v/>
      </c>
      <c r="C12416" s="54" t="str">
        <f>IF(A12416="","",VLOOKUP(A12416,'3-Mapa de Controles'!$M$3:$P$143,4,FALSE))</f>
        <v/>
      </c>
      <c r="D12416" s="54" t="str">
        <f>IF(A12416="","",VLOOKUP(A12416,'3-Mapa de Controles'!$M$3:$AI$143,23,FALSE))</f>
        <v/>
      </c>
      <c r="E12416" s="54" t="str">
        <f>IF(A12416="","",VLOOKUP(A12416,'3-Mapa de Controles'!$B$3:$D$143,3,FALSE))</f>
        <v/>
      </c>
      <c r="F12416" s="56"/>
      <c r="G12416" s="122"/>
      <c r="H12416" s="122"/>
    </row>
    <row r="12417" spans="1:8" ht="28.5" customHeight="1">
      <c r="A12417" s="121"/>
      <c r="B12417" s="54" t="str">
        <f>IF(A12417="","",VLOOKUP(A12417,'3-Mapa de Controles'!$M$3:$N$143,2,FALSE))</f>
        <v/>
      </c>
      <c r="C12417" s="54" t="str">
        <f>IF(A12417="","",VLOOKUP(A12417,'3-Mapa de Controles'!$M$3:$P$143,4,FALSE))</f>
        <v/>
      </c>
      <c r="D12417" s="54" t="str">
        <f>IF(A12417="","",VLOOKUP(A12417,'3-Mapa de Controles'!$M$3:$AI$143,23,FALSE))</f>
        <v/>
      </c>
      <c r="E12417" s="54" t="str">
        <f>IF(A12417="","",VLOOKUP(A12417,'3-Mapa de Controles'!$B$3:$D$143,3,FALSE))</f>
        <v/>
      </c>
      <c r="F12417" s="56"/>
      <c r="G12417" s="122"/>
      <c r="H12417" s="122"/>
    </row>
    <row r="12418" spans="1:8" ht="28.5" customHeight="1">
      <c r="A12418" s="121"/>
      <c r="B12418" s="54" t="str">
        <f>IF(A12418="","",VLOOKUP(A12418,'3-Mapa de Controles'!$M$3:$N$143,2,FALSE))</f>
        <v/>
      </c>
      <c r="C12418" s="54" t="str">
        <f>IF(A12418="","",VLOOKUP(A12418,'3-Mapa de Controles'!$M$3:$P$143,4,FALSE))</f>
        <v/>
      </c>
      <c r="D12418" s="54" t="str">
        <f>IF(A12418="","",VLOOKUP(A12418,'3-Mapa de Controles'!$M$3:$AI$143,23,FALSE))</f>
        <v/>
      </c>
      <c r="E12418" s="54" t="str">
        <f>IF(A12418="","",VLOOKUP(A12418,'3-Mapa de Controles'!$B$3:$D$143,3,FALSE))</f>
        <v/>
      </c>
      <c r="F12418" s="56"/>
      <c r="G12418" s="122"/>
      <c r="H12418" s="122"/>
    </row>
    <row r="12419" spans="1:8" ht="28.5" customHeight="1">
      <c r="A12419" s="121"/>
      <c r="B12419" s="54" t="str">
        <f>IF(A12419="","",VLOOKUP(A12419,'3-Mapa de Controles'!$M$3:$N$143,2,FALSE))</f>
        <v/>
      </c>
      <c r="C12419" s="54" t="str">
        <f>IF(A12419="","",VLOOKUP(A12419,'3-Mapa de Controles'!$M$3:$P$143,4,FALSE))</f>
        <v/>
      </c>
      <c r="D12419" s="54" t="str">
        <f>IF(A12419="","",VLOOKUP(A12419,'3-Mapa de Controles'!$M$3:$AI$143,23,FALSE))</f>
        <v/>
      </c>
      <c r="E12419" s="54" t="str">
        <f>IF(A12419="","",VLOOKUP(A12419,'3-Mapa de Controles'!$B$3:$D$143,3,FALSE))</f>
        <v/>
      </c>
      <c r="F12419" s="56"/>
      <c r="G12419" s="122"/>
      <c r="H12419" s="122"/>
    </row>
    <row r="12420" spans="1:8" ht="28.5" customHeight="1">
      <c r="A12420" s="121"/>
      <c r="B12420" s="54" t="str">
        <f>IF(A12420="","",VLOOKUP(A12420,'3-Mapa de Controles'!$M$3:$N$143,2,FALSE))</f>
        <v/>
      </c>
      <c r="C12420" s="54" t="str">
        <f>IF(A12420="","",VLOOKUP(A12420,'3-Mapa de Controles'!$M$3:$P$143,4,FALSE))</f>
        <v/>
      </c>
      <c r="D12420" s="54" t="str">
        <f>IF(A12420="","",VLOOKUP(A12420,'3-Mapa de Controles'!$M$3:$AI$143,23,FALSE))</f>
        <v/>
      </c>
      <c r="E12420" s="54" t="str">
        <f>IF(A12420="","",VLOOKUP(A12420,'3-Mapa de Controles'!$B$3:$D$143,3,FALSE))</f>
        <v/>
      </c>
      <c r="F12420" s="56"/>
      <c r="G12420" s="122"/>
      <c r="H12420" s="122"/>
    </row>
    <row r="12421" spans="1:8" ht="28.5" customHeight="1">
      <c r="A12421" s="121"/>
      <c r="B12421" s="54" t="str">
        <f>IF(A12421="","",VLOOKUP(A12421,'3-Mapa de Controles'!$M$3:$N$143,2,FALSE))</f>
        <v/>
      </c>
      <c r="C12421" s="54" t="str">
        <f>IF(A12421="","",VLOOKUP(A12421,'3-Mapa de Controles'!$M$3:$P$143,4,FALSE))</f>
        <v/>
      </c>
      <c r="D12421" s="54" t="str">
        <f>IF(A12421="","",VLOOKUP(A12421,'3-Mapa de Controles'!$M$3:$AI$143,23,FALSE))</f>
        <v/>
      </c>
      <c r="E12421" s="54" t="str">
        <f>IF(A12421="","",VLOOKUP(A12421,'3-Mapa de Controles'!$B$3:$D$143,3,FALSE))</f>
        <v/>
      </c>
      <c r="F12421" s="56"/>
      <c r="G12421" s="122"/>
      <c r="H12421" s="122"/>
    </row>
    <row r="12422" spans="1:8" ht="28.5" customHeight="1">
      <c r="A12422" s="121"/>
      <c r="B12422" s="54" t="str">
        <f>IF(A12422="","",VLOOKUP(A12422,'3-Mapa de Controles'!$M$3:$N$143,2,FALSE))</f>
        <v/>
      </c>
      <c r="C12422" s="54" t="str">
        <f>IF(A12422="","",VLOOKUP(A12422,'3-Mapa de Controles'!$M$3:$P$143,4,FALSE))</f>
        <v/>
      </c>
      <c r="D12422" s="54" t="str">
        <f>IF(A12422="","",VLOOKUP(A12422,'3-Mapa de Controles'!$M$3:$AI$143,23,FALSE))</f>
        <v/>
      </c>
      <c r="E12422" s="54" t="str">
        <f>IF(A12422="","",VLOOKUP(A12422,'3-Mapa de Controles'!$B$3:$D$143,3,FALSE))</f>
        <v/>
      </c>
      <c r="F12422" s="56"/>
      <c r="G12422" s="122"/>
      <c r="H12422" s="122"/>
    </row>
    <row r="12423" spans="1:8" ht="28.5" customHeight="1">
      <c r="A12423" s="121"/>
      <c r="B12423" s="54" t="str">
        <f>IF(A12423="","",VLOOKUP(A12423,'3-Mapa de Controles'!$M$3:$N$143,2,FALSE))</f>
        <v/>
      </c>
      <c r="C12423" s="54" t="str">
        <f>IF(A12423="","",VLOOKUP(A12423,'3-Mapa de Controles'!$M$3:$P$143,4,FALSE))</f>
        <v/>
      </c>
      <c r="D12423" s="54" t="str">
        <f>IF(A12423="","",VLOOKUP(A12423,'3-Mapa de Controles'!$M$3:$AI$143,23,FALSE))</f>
        <v/>
      </c>
      <c r="E12423" s="54" t="str">
        <f>IF(A12423="","",VLOOKUP(A12423,'3-Mapa de Controles'!$B$3:$D$143,3,FALSE))</f>
        <v/>
      </c>
      <c r="F12423" s="56"/>
      <c r="G12423" s="122"/>
      <c r="H12423" s="122"/>
    </row>
    <row r="12424" spans="1:8" ht="28.5" customHeight="1">
      <c r="A12424" s="121"/>
      <c r="B12424" s="54" t="str">
        <f>IF(A12424="","",VLOOKUP(A12424,'3-Mapa de Controles'!$M$3:$N$143,2,FALSE))</f>
        <v/>
      </c>
      <c r="C12424" s="54" t="str">
        <f>IF(A12424="","",VLOOKUP(A12424,'3-Mapa de Controles'!$M$3:$P$143,4,FALSE))</f>
        <v/>
      </c>
      <c r="D12424" s="54" t="str">
        <f>IF(A12424="","",VLOOKUP(A12424,'3-Mapa de Controles'!$M$3:$AI$143,23,FALSE))</f>
        <v/>
      </c>
      <c r="E12424" s="54" t="str">
        <f>IF(A12424="","",VLOOKUP(A12424,'3-Mapa de Controles'!$B$3:$D$143,3,FALSE))</f>
        <v/>
      </c>
      <c r="F12424" s="56"/>
      <c r="G12424" s="122"/>
      <c r="H12424" s="122"/>
    </row>
    <row r="12425" spans="1:8" ht="28.5" customHeight="1">
      <c r="A12425" s="121"/>
      <c r="B12425" s="54" t="str">
        <f>IF(A12425="","",VLOOKUP(A12425,'3-Mapa de Controles'!$M$3:$N$143,2,FALSE))</f>
        <v/>
      </c>
      <c r="C12425" s="54" t="str">
        <f>IF(A12425="","",VLOOKUP(A12425,'3-Mapa de Controles'!$M$3:$P$143,4,FALSE))</f>
        <v/>
      </c>
      <c r="D12425" s="54" t="str">
        <f>IF(A12425="","",VLOOKUP(A12425,'3-Mapa de Controles'!$M$3:$AI$143,23,FALSE))</f>
        <v/>
      </c>
      <c r="E12425" s="54" t="str">
        <f>IF(A12425="","",VLOOKUP(A12425,'3-Mapa de Controles'!$B$3:$D$143,3,FALSE))</f>
        <v/>
      </c>
      <c r="F12425" s="56"/>
      <c r="G12425" s="122"/>
      <c r="H12425" s="122"/>
    </row>
    <row r="12426" spans="1:8" ht="28.5" customHeight="1">
      <c r="A12426" s="121"/>
      <c r="B12426" s="54" t="str">
        <f>IF(A12426="","",VLOOKUP(A12426,'3-Mapa de Controles'!$M$3:$N$143,2,FALSE))</f>
        <v/>
      </c>
      <c r="C12426" s="54" t="str">
        <f>IF(A12426="","",VLOOKUP(A12426,'3-Mapa de Controles'!$M$3:$P$143,4,FALSE))</f>
        <v/>
      </c>
      <c r="D12426" s="54" t="str">
        <f>IF(A12426="","",VLOOKUP(A12426,'3-Mapa de Controles'!$M$3:$AI$143,23,FALSE))</f>
        <v/>
      </c>
      <c r="E12426" s="54" t="str">
        <f>IF(A12426="","",VLOOKUP(A12426,'3-Mapa de Controles'!$B$3:$D$143,3,FALSE))</f>
        <v/>
      </c>
      <c r="F12426" s="56"/>
      <c r="G12426" s="122"/>
      <c r="H12426" s="122"/>
    </row>
    <row r="12427" spans="1:8" ht="28.5" customHeight="1">
      <c r="A12427" s="121"/>
      <c r="B12427" s="54" t="str">
        <f>IF(A12427="","",VLOOKUP(A12427,'3-Mapa de Controles'!$M$3:$N$143,2,FALSE))</f>
        <v/>
      </c>
      <c r="C12427" s="54" t="str">
        <f>IF(A12427="","",VLOOKUP(A12427,'3-Mapa de Controles'!$M$3:$P$143,4,FALSE))</f>
        <v/>
      </c>
      <c r="D12427" s="54" t="str">
        <f>IF(A12427="","",VLOOKUP(A12427,'3-Mapa de Controles'!$M$3:$AI$143,23,FALSE))</f>
        <v/>
      </c>
      <c r="E12427" s="54" t="str">
        <f>IF(A12427="","",VLOOKUP(A12427,'3-Mapa de Controles'!$B$3:$D$143,3,FALSE))</f>
        <v/>
      </c>
      <c r="F12427" s="56"/>
      <c r="G12427" s="122"/>
      <c r="H12427" s="122"/>
    </row>
    <row r="12428" spans="1:8" ht="28.5" customHeight="1">
      <c r="A12428" s="121"/>
      <c r="B12428" s="54" t="str">
        <f>IF(A12428="","",VLOOKUP(A12428,'3-Mapa de Controles'!$M$3:$N$143,2,FALSE))</f>
        <v/>
      </c>
      <c r="C12428" s="54" t="str">
        <f>IF(A12428="","",VLOOKUP(A12428,'3-Mapa de Controles'!$M$3:$P$143,4,FALSE))</f>
        <v/>
      </c>
      <c r="D12428" s="54" t="str">
        <f>IF(A12428="","",VLOOKUP(A12428,'3-Mapa de Controles'!$M$3:$AI$143,23,FALSE))</f>
        <v/>
      </c>
      <c r="E12428" s="54" t="str">
        <f>IF(A12428="","",VLOOKUP(A12428,'3-Mapa de Controles'!$B$3:$D$143,3,FALSE))</f>
        <v/>
      </c>
      <c r="F12428" s="56"/>
      <c r="G12428" s="122"/>
      <c r="H12428" s="122"/>
    </row>
    <row r="12429" spans="1:8" ht="28.5" customHeight="1">
      <c r="A12429" s="121"/>
      <c r="B12429" s="54" t="str">
        <f>IF(A12429="","",VLOOKUP(A12429,'3-Mapa de Controles'!$M$3:$N$143,2,FALSE))</f>
        <v/>
      </c>
      <c r="C12429" s="54" t="str">
        <f>IF(A12429="","",VLOOKUP(A12429,'3-Mapa de Controles'!$M$3:$P$143,4,FALSE))</f>
        <v/>
      </c>
      <c r="D12429" s="54" t="str">
        <f>IF(A12429="","",VLOOKUP(A12429,'3-Mapa de Controles'!$M$3:$AI$143,23,FALSE))</f>
        <v/>
      </c>
      <c r="E12429" s="54" t="str">
        <f>IF(A12429="","",VLOOKUP(A12429,'3-Mapa de Controles'!$B$3:$D$143,3,FALSE))</f>
        <v/>
      </c>
      <c r="F12429" s="56"/>
      <c r="G12429" s="122"/>
      <c r="H12429" s="122"/>
    </row>
    <row r="12430" spans="1:8" ht="28.5" customHeight="1">
      <c r="A12430" s="121"/>
      <c r="B12430" s="54" t="str">
        <f>IF(A12430="","",VLOOKUP(A12430,'3-Mapa de Controles'!$M$3:$N$143,2,FALSE))</f>
        <v/>
      </c>
      <c r="C12430" s="54" t="str">
        <f>IF(A12430="","",VLOOKUP(A12430,'3-Mapa de Controles'!$M$3:$P$143,4,FALSE))</f>
        <v/>
      </c>
      <c r="D12430" s="54" t="str">
        <f>IF(A12430="","",VLOOKUP(A12430,'3-Mapa de Controles'!$M$3:$AI$143,23,FALSE))</f>
        <v/>
      </c>
      <c r="E12430" s="54" t="str">
        <f>IF(A12430="","",VLOOKUP(A12430,'3-Mapa de Controles'!$B$3:$D$143,3,FALSE))</f>
        <v/>
      </c>
      <c r="F12430" s="56"/>
      <c r="G12430" s="122"/>
      <c r="H12430" s="122"/>
    </row>
    <row r="12431" spans="1:8" ht="28.5" customHeight="1">
      <c r="A12431" s="121"/>
      <c r="B12431" s="54" t="str">
        <f>IF(A12431="","",VLOOKUP(A12431,'3-Mapa de Controles'!$M$3:$N$143,2,FALSE))</f>
        <v/>
      </c>
      <c r="C12431" s="54" t="str">
        <f>IF(A12431="","",VLOOKUP(A12431,'3-Mapa de Controles'!$M$3:$P$143,4,FALSE))</f>
        <v/>
      </c>
      <c r="D12431" s="54" t="str">
        <f>IF(A12431="","",VLOOKUP(A12431,'3-Mapa de Controles'!$M$3:$AI$143,23,FALSE))</f>
        <v/>
      </c>
      <c r="E12431" s="54" t="str">
        <f>IF(A12431="","",VLOOKUP(A12431,'3-Mapa de Controles'!$B$3:$D$143,3,FALSE))</f>
        <v/>
      </c>
      <c r="F12431" s="56"/>
      <c r="G12431" s="122"/>
      <c r="H12431" s="122"/>
    </row>
    <row r="12432" spans="1:8" ht="28.5" customHeight="1">
      <c r="A12432" s="121"/>
      <c r="B12432" s="54" t="str">
        <f>IF(A12432="","",VLOOKUP(A12432,'3-Mapa de Controles'!$M$3:$N$143,2,FALSE))</f>
        <v/>
      </c>
      <c r="C12432" s="54" t="str">
        <f>IF(A12432="","",VLOOKUP(A12432,'3-Mapa de Controles'!$M$3:$P$143,4,FALSE))</f>
        <v/>
      </c>
      <c r="D12432" s="54" t="str">
        <f>IF(A12432="","",VLOOKUP(A12432,'3-Mapa de Controles'!$M$3:$AI$143,23,FALSE))</f>
        <v/>
      </c>
      <c r="E12432" s="54" t="str">
        <f>IF(A12432="","",VLOOKUP(A12432,'3-Mapa de Controles'!$B$3:$D$143,3,FALSE))</f>
        <v/>
      </c>
      <c r="F12432" s="56"/>
      <c r="G12432" s="122"/>
      <c r="H12432" s="122"/>
    </row>
    <row r="12433" spans="1:8" ht="28.5" customHeight="1">
      <c r="A12433" s="121"/>
      <c r="B12433" s="54" t="str">
        <f>IF(A12433="","",VLOOKUP(A12433,'3-Mapa de Controles'!$M$3:$N$143,2,FALSE))</f>
        <v/>
      </c>
      <c r="C12433" s="54" t="str">
        <f>IF(A12433="","",VLOOKUP(A12433,'3-Mapa de Controles'!$M$3:$P$143,4,FALSE))</f>
        <v/>
      </c>
      <c r="D12433" s="54" t="str">
        <f>IF(A12433="","",VLOOKUP(A12433,'3-Mapa de Controles'!$M$3:$AI$143,23,FALSE))</f>
        <v/>
      </c>
      <c r="E12433" s="54" t="str">
        <f>IF(A12433="","",VLOOKUP(A12433,'3-Mapa de Controles'!$B$3:$D$143,3,FALSE))</f>
        <v/>
      </c>
      <c r="F12433" s="56"/>
      <c r="G12433" s="122"/>
      <c r="H12433" s="122"/>
    </row>
    <row r="12434" spans="1:8" ht="28.5" customHeight="1">
      <c r="A12434" s="121"/>
      <c r="B12434" s="54" t="str">
        <f>IF(A12434="","",VLOOKUP(A12434,'3-Mapa de Controles'!$M$3:$N$143,2,FALSE))</f>
        <v/>
      </c>
      <c r="C12434" s="54" t="str">
        <f>IF(A12434="","",VLOOKUP(A12434,'3-Mapa de Controles'!$M$3:$P$143,4,FALSE))</f>
        <v/>
      </c>
      <c r="D12434" s="54" t="str">
        <f>IF(A12434="","",VLOOKUP(A12434,'3-Mapa de Controles'!$M$3:$AI$143,23,FALSE))</f>
        <v/>
      </c>
      <c r="E12434" s="54" t="str">
        <f>IF(A12434="","",VLOOKUP(A12434,'3-Mapa de Controles'!$B$3:$D$143,3,FALSE))</f>
        <v/>
      </c>
      <c r="F12434" s="56"/>
      <c r="G12434" s="122"/>
      <c r="H12434" s="122"/>
    </row>
    <row r="12435" spans="1:8" ht="28.5" customHeight="1">
      <c r="A12435" s="121"/>
      <c r="B12435" s="54" t="str">
        <f>IF(A12435="","",VLOOKUP(A12435,'3-Mapa de Controles'!$M$3:$N$143,2,FALSE))</f>
        <v/>
      </c>
      <c r="C12435" s="54" t="str">
        <f>IF(A12435="","",VLOOKUP(A12435,'3-Mapa de Controles'!$M$3:$P$143,4,FALSE))</f>
        <v/>
      </c>
      <c r="D12435" s="54" t="str">
        <f>IF(A12435="","",VLOOKUP(A12435,'3-Mapa de Controles'!$M$3:$AI$143,23,FALSE))</f>
        <v/>
      </c>
      <c r="E12435" s="54" t="str">
        <f>IF(A12435="","",VLOOKUP(A12435,'3-Mapa de Controles'!$B$3:$D$143,3,FALSE))</f>
        <v/>
      </c>
      <c r="F12435" s="56"/>
      <c r="G12435" s="122"/>
      <c r="H12435" s="122"/>
    </row>
    <row r="12436" spans="1:8" ht="28.5" customHeight="1">
      <c r="A12436" s="121"/>
      <c r="B12436" s="54" t="str">
        <f>IF(A12436="","",VLOOKUP(A12436,'3-Mapa de Controles'!$M$3:$N$143,2,FALSE))</f>
        <v/>
      </c>
      <c r="C12436" s="54" t="str">
        <f>IF(A12436="","",VLOOKUP(A12436,'3-Mapa de Controles'!$M$3:$P$143,4,FALSE))</f>
        <v/>
      </c>
      <c r="D12436" s="54" t="str">
        <f>IF(A12436="","",VLOOKUP(A12436,'3-Mapa de Controles'!$M$3:$AI$143,23,FALSE))</f>
        <v/>
      </c>
      <c r="E12436" s="54" t="str">
        <f>IF(A12436="","",VLOOKUP(A12436,'3-Mapa de Controles'!$B$3:$D$143,3,FALSE))</f>
        <v/>
      </c>
      <c r="F12436" s="56"/>
      <c r="G12436" s="122"/>
      <c r="H12436" s="122"/>
    </row>
    <row r="12437" spans="1:8" ht="28.5" customHeight="1">
      <c r="A12437" s="121"/>
      <c r="B12437" s="54" t="str">
        <f>IF(A12437="","",VLOOKUP(A12437,'3-Mapa de Controles'!$M$3:$N$143,2,FALSE))</f>
        <v/>
      </c>
      <c r="C12437" s="54" t="str">
        <f>IF(A12437="","",VLOOKUP(A12437,'3-Mapa de Controles'!$M$3:$P$143,4,FALSE))</f>
        <v/>
      </c>
      <c r="D12437" s="54" t="str">
        <f>IF(A12437="","",VLOOKUP(A12437,'3-Mapa de Controles'!$M$3:$AI$143,23,FALSE))</f>
        <v/>
      </c>
      <c r="E12437" s="54" t="str">
        <f>IF(A12437="","",VLOOKUP(A12437,'3-Mapa de Controles'!$B$3:$D$143,3,FALSE))</f>
        <v/>
      </c>
      <c r="F12437" s="56"/>
      <c r="G12437" s="122"/>
      <c r="H12437" s="122"/>
    </row>
    <row r="12438" spans="1:8" ht="28.5" customHeight="1">
      <c r="A12438" s="121"/>
      <c r="B12438" s="54" t="str">
        <f>IF(A12438="","",VLOOKUP(A12438,'3-Mapa de Controles'!$M$3:$N$143,2,FALSE))</f>
        <v/>
      </c>
      <c r="C12438" s="54" t="str">
        <f>IF(A12438="","",VLOOKUP(A12438,'3-Mapa de Controles'!$M$3:$P$143,4,FALSE))</f>
        <v/>
      </c>
      <c r="D12438" s="54" t="str">
        <f>IF(A12438="","",VLOOKUP(A12438,'3-Mapa de Controles'!$M$3:$AI$143,23,FALSE))</f>
        <v/>
      </c>
      <c r="E12438" s="54" t="str">
        <f>IF(A12438="","",VLOOKUP(A12438,'3-Mapa de Controles'!$B$3:$D$143,3,FALSE))</f>
        <v/>
      </c>
      <c r="F12438" s="56"/>
      <c r="G12438" s="122"/>
      <c r="H12438" s="122"/>
    </row>
    <row r="12439" spans="1:8" ht="28.5" customHeight="1">
      <c r="A12439" s="121"/>
      <c r="B12439" s="54" t="str">
        <f>IF(A12439="","",VLOOKUP(A12439,'3-Mapa de Controles'!$M$3:$N$143,2,FALSE))</f>
        <v/>
      </c>
      <c r="C12439" s="54" t="str">
        <f>IF(A12439="","",VLOOKUP(A12439,'3-Mapa de Controles'!$M$3:$P$143,4,FALSE))</f>
        <v/>
      </c>
      <c r="D12439" s="54" t="str">
        <f>IF(A12439="","",VLOOKUP(A12439,'3-Mapa de Controles'!$M$3:$AI$143,23,FALSE))</f>
        <v/>
      </c>
      <c r="E12439" s="54" t="str">
        <f>IF(A12439="","",VLOOKUP(A12439,'3-Mapa de Controles'!$B$3:$D$143,3,FALSE))</f>
        <v/>
      </c>
      <c r="F12439" s="56"/>
      <c r="G12439" s="122"/>
      <c r="H12439" s="122"/>
    </row>
    <row r="12440" spans="1:8" ht="28.5" customHeight="1">
      <c r="A12440" s="121"/>
      <c r="B12440" s="54" t="str">
        <f>IF(A12440="","",VLOOKUP(A12440,'3-Mapa de Controles'!$M$3:$N$143,2,FALSE))</f>
        <v/>
      </c>
      <c r="C12440" s="54" t="str">
        <f>IF(A12440="","",VLOOKUP(A12440,'3-Mapa de Controles'!$M$3:$P$143,4,FALSE))</f>
        <v/>
      </c>
      <c r="D12440" s="54" t="str">
        <f>IF(A12440="","",VLOOKUP(A12440,'3-Mapa de Controles'!$M$3:$AI$143,23,FALSE))</f>
        <v/>
      </c>
      <c r="E12440" s="54" t="str">
        <f>IF(A12440="","",VLOOKUP(A12440,'3-Mapa de Controles'!$B$3:$D$143,3,FALSE))</f>
        <v/>
      </c>
      <c r="F12440" s="56"/>
      <c r="G12440" s="122"/>
      <c r="H12440" s="122"/>
    </row>
    <row r="12441" spans="1:8" ht="28.5" customHeight="1">
      <c r="A12441" s="121"/>
      <c r="B12441" s="54" t="str">
        <f>IF(A12441="","",VLOOKUP(A12441,'3-Mapa de Controles'!$M$3:$N$143,2,FALSE))</f>
        <v/>
      </c>
      <c r="C12441" s="54" t="str">
        <f>IF(A12441="","",VLOOKUP(A12441,'3-Mapa de Controles'!$M$3:$P$143,4,FALSE))</f>
        <v/>
      </c>
      <c r="D12441" s="54" t="str">
        <f>IF(A12441="","",VLOOKUP(A12441,'3-Mapa de Controles'!$M$3:$AI$143,23,FALSE))</f>
        <v/>
      </c>
      <c r="E12441" s="54" t="str">
        <f>IF(A12441="","",VLOOKUP(A12441,'3-Mapa de Controles'!$B$3:$D$143,3,FALSE))</f>
        <v/>
      </c>
      <c r="F12441" s="56"/>
      <c r="G12441" s="122"/>
      <c r="H12441" s="122"/>
    </row>
    <row r="12442" spans="1:8" ht="28.5" customHeight="1">
      <c r="A12442" s="121"/>
      <c r="B12442" s="54" t="str">
        <f>IF(A12442="","",VLOOKUP(A12442,'3-Mapa de Controles'!$M$3:$N$143,2,FALSE))</f>
        <v/>
      </c>
      <c r="C12442" s="54" t="str">
        <f>IF(A12442="","",VLOOKUP(A12442,'3-Mapa de Controles'!$M$3:$P$143,4,FALSE))</f>
        <v/>
      </c>
      <c r="D12442" s="54" t="str">
        <f>IF(A12442="","",VLOOKUP(A12442,'3-Mapa de Controles'!$M$3:$AI$143,23,FALSE))</f>
        <v/>
      </c>
      <c r="E12442" s="54" t="str">
        <f>IF(A12442="","",VLOOKUP(A12442,'3-Mapa de Controles'!$B$3:$D$143,3,FALSE))</f>
        <v/>
      </c>
      <c r="F12442" s="56"/>
      <c r="G12442" s="122"/>
      <c r="H12442" s="122"/>
    </row>
    <row r="12443" spans="1:8" ht="28.5" customHeight="1">
      <c r="A12443" s="121"/>
      <c r="B12443" s="54" t="str">
        <f>IF(A12443="","",VLOOKUP(A12443,'3-Mapa de Controles'!$M$3:$N$143,2,FALSE))</f>
        <v/>
      </c>
      <c r="C12443" s="54" t="str">
        <f>IF(A12443="","",VLOOKUP(A12443,'3-Mapa de Controles'!$M$3:$P$143,4,FALSE))</f>
        <v/>
      </c>
      <c r="D12443" s="54" t="str">
        <f>IF(A12443="","",VLOOKUP(A12443,'3-Mapa de Controles'!$M$3:$AI$143,23,FALSE))</f>
        <v/>
      </c>
      <c r="E12443" s="54" t="str">
        <f>IF(A12443="","",VLOOKUP(A12443,'3-Mapa de Controles'!$B$3:$D$143,3,FALSE))</f>
        <v/>
      </c>
      <c r="F12443" s="56"/>
      <c r="G12443" s="122"/>
      <c r="H12443" s="122"/>
    </row>
    <row r="12444" spans="1:8" ht="28.5" customHeight="1">
      <c r="A12444" s="121"/>
      <c r="B12444" s="54" t="str">
        <f>IF(A12444="","",VLOOKUP(A12444,'3-Mapa de Controles'!$M$3:$N$143,2,FALSE))</f>
        <v/>
      </c>
      <c r="C12444" s="54" t="str">
        <f>IF(A12444="","",VLOOKUP(A12444,'3-Mapa de Controles'!$M$3:$P$143,4,FALSE))</f>
        <v/>
      </c>
      <c r="D12444" s="54" t="str">
        <f>IF(A12444="","",VLOOKUP(A12444,'3-Mapa de Controles'!$M$3:$AI$143,23,FALSE))</f>
        <v/>
      </c>
      <c r="E12444" s="54" t="str">
        <f>IF(A12444="","",VLOOKUP(A12444,'3-Mapa de Controles'!$B$3:$D$143,3,FALSE))</f>
        <v/>
      </c>
      <c r="F12444" s="56"/>
      <c r="G12444" s="122"/>
      <c r="H12444" s="122"/>
    </row>
    <row r="12445" spans="1:8" ht="28.5" customHeight="1">
      <c r="A12445" s="121"/>
      <c r="B12445" s="54" t="str">
        <f>IF(A12445="","",VLOOKUP(A12445,'3-Mapa de Controles'!$M$3:$N$143,2,FALSE))</f>
        <v/>
      </c>
      <c r="C12445" s="54" t="str">
        <f>IF(A12445="","",VLOOKUP(A12445,'3-Mapa de Controles'!$M$3:$P$143,4,FALSE))</f>
        <v/>
      </c>
      <c r="D12445" s="54" t="str">
        <f>IF(A12445="","",VLOOKUP(A12445,'3-Mapa de Controles'!$M$3:$AI$143,23,FALSE))</f>
        <v/>
      </c>
      <c r="E12445" s="54" t="str">
        <f>IF(A12445="","",VLOOKUP(A12445,'3-Mapa de Controles'!$B$3:$D$143,3,FALSE))</f>
        <v/>
      </c>
      <c r="F12445" s="56"/>
      <c r="G12445" s="122"/>
      <c r="H12445" s="122"/>
    </row>
    <row r="12446" spans="1:8" ht="28.5" customHeight="1">
      <c r="A12446" s="121"/>
      <c r="B12446" s="54" t="str">
        <f>IF(A12446="","",VLOOKUP(A12446,'3-Mapa de Controles'!$M$3:$N$143,2,FALSE))</f>
        <v/>
      </c>
      <c r="C12446" s="54" t="str">
        <f>IF(A12446="","",VLOOKUP(A12446,'3-Mapa de Controles'!$M$3:$P$143,4,FALSE))</f>
        <v/>
      </c>
      <c r="D12446" s="54" t="str">
        <f>IF(A12446="","",VLOOKUP(A12446,'3-Mapa de Controles'!$M$3:$AI$143,23,FALSE))</f>
        <v/>
      </c>
      <c r="E12446" s="54" t="str">
        <f>IF(A12446="","",VLOOKUP(A12446,'3-Mapa de Controles'!$B$3:$D$143,3,FALSE))</f>
        <v/>
      </c>
      <c r="F12446" s="56"/>
      <c r="G12446" s="122"/>
      <c r="H12446" s="122"/>
    </row>
    <row r="12447" spans="1:8" ht="28.5" customHeight="1">
      <c r="A12447" s="121"/>
      <c r="B12447" s="54" t="str">
        <f>IF(A12447="","",VLOOKUP(A12447,'3-Mapa de Controles'!$M$3:$N$143,2,FALSE))</f>
        <v/>
      </c>
      <c r="C12447" s="54" t="str">
        <f>IF(A12447="","",VLOOKUP(A12447,'3-Mapa de Controles'!$M$3:$P$143,4,FALSE))</f>
        <v/>
      </c>
      <c r="D12447" s="54" t="str">
        <f>IF(A12447="","",VLOOKUP(A12447,'3-Mapa de Controles'!$M$3:$AI$143,23,FALSE))</f>
        <v/>
      </c>
      <c r="E12447" s="54" t="str">
        <f>IF(A12447="","",VLOOKUP(A12447,'3-Mapa de Controles'!$B$3:$D$143,3,FALSE))</f>
        <v/>
      </c>
      <c r="F12447" s="56"/>
      <c r="G12447" s="122"/>
      <c r="H12447" s="122"/>
    </row>
    <row r="12448" spans="1:8" ht="28.5" customHeight="1">
      <c r="A12448" s="121"/>
      <c r="B12448" s="54" t="str">
        <f>IF(A12448="","",VLOOKUP(A12448,'3-Mapa de Controles'!$M$3:$N$143,2,FALSE))</f>
        <v/>
      </c>
      <c r="C12448" s="54" t="str">
        <f>IF(A12448="","",VLOOKUP(A12448,'3-Mapa de Controles'!$M$3:$P$143,4,FALSE))</f>
        <v/>
      </c>
      <c r="D12448" s="54" t="str">
        <f>IF(A12448="","",VLOOKUP(A12448,'3-Mapa de Controles'!$M$3:$AI$143,23,FALSE))</f>
        <v/>
      </c>
      <c r="E12448" s="54" t="str">
        <f>IF(A12448="","",VLOOKUP(A12448,'3-Mapa de Controles'!$B$3:$D$143,3,FALSE))</f>
        <v/>
      </c>
      <c r="F12448" s="56"/>
      <c r="G12448" s="122"/>
      <c r="H12448" s="122"/>
    </row>
    <row r="12449" spans="1:8" ht="28.5" customHeight="1">
      <c r="A12449" s="121"/>
      <c r="B12449" s="54" t="str">
        <f>IF(A12449="","",VLOOKUP(A12449,'3-Mapa de Controles'!$M$3:$N$143,2,FALSE))</f>
        <v/>
      </c>
      <c r="C12449" s="54" t="str">
        <f>IF(A12449="","",VLOOKUP(A12449,'3-Mapa de Controles'!$M$3:$P$143,4,FALSE))</f>
        <v/>
      </c>
      <c r="D12449" s="54" t="str">
        <f>IF(A12449="","",VLOOKUP(A12449,'3-Mapa de Controles'!$M$3:$AI$143,23,FALSE))</f>
        <v/>
      </c>
      <c r="E12449" s="54" t="str">
        <f>IF(A12449="","",VLOOKUP(A12449,'3-Mapa de Controles'!$B$3:$D$143,3,FALSE))</f>
        <v/>
      </c>
      <c r="F12449" s="56"/>
      <c r="G12449" s="122"/>
      <c r="H12449" s="122"/>
    </row>
    <row r="12450" spans="1:8" ht="28.5" customHeight="1">
      <c r="A12450" s="121"/>
      <c r="B12450" s="54" t="str">
        <f>IF(A12450="","",VLOOKUP(A12450,'3-Mapa de Controles'!$M$3:$N$143,2,FALSE))</f>
        <v/>
      </c>
      <c r="C12450" s="54" t="str">
        <f>IF(A12450="","",VLOOKUP(A12450,'3-Mapa de Controles'!$M$3:$P$143,4,FALSE))</f>
        <v/>
      </c>
      <c r="D12450" s="54" t="str">
        <f>IF(A12450="","",VLOOKUP(A12450,'3-Mapa de Controles'!$M$3:$AI$143,23,FALSE))</f>
        <v/>
      </c>
      <c r="E12450" s="54" t="str">
        <f>IF(A12450="","",VLOOKUP(A12450,'3-Mapa de Controles'!$B$3:$D$143,3,FALSE))</f>
        <v/>
      </c>
      <c r="F12450" s="56"/>
      <c r="G12450" s="122"/>
      <c r="H12450" s="122"/>
    </row>
    <row r="12451" spans="1:8" ht="28.5" customHeight="1">
      <c r="A12451" s="121"/>
      <c r="B12451" s="54" t="str">
        <f>IF(A12451="","",VLOOKUP(A12451,'3-Mapa de Controles'!$M$3:$N$143,2,FALSE))</f>
        <v/>
      </c>
      <c r="C12451" s="54" t="str">
        <f>IF(A12451="","",VLOOKUP(A12451,'3-Mapa de Controles'!$M$3:$P$143,4,FALSE))</f>
        <v/>
      </c>
      <c r="D12451" s="54" t="str">
        <f>IF(A12451="","",VLOOKUP(A12451,'3-Mapa de Controles'!$M$3:$AI$143,23,FALSE))</f>
        <v/>
      </c>
      <c r="E12451" s="54" t="str">
        <f>IF(A12451="","",VLOOKUP(A12451,'3-Mapa de Controles'!$B$3:$D$143,3,FALSE))</f>
        <v/>
      </c>
      <c r="F12451" s="56"/>
      <c r="G12451" s="122"/>
      <c r="H12451" s="122"/>
    </row>
    <row r="12452" spans="1:8" ht="28.5" customHeight="1">
      <c r="A12452" s="121"/>
      <c r="B12452" s="54" t="str">
        <f>IF(A12452="","",VLOOKUP(A12452,'3-Mapa de Controles'!$M$3:$N$143,2,FALSE))</f>
        <v/>
      </c>
      <c r="C12452" s="54" t="str">
        <f>IF(A12452="","",VLOOKUP(A12452,'3-Mapa de Controles'!$M$3:$P$143,4,FALSE))</f>
        <v/>
      </c>
      <c r="D12452" s="54" t="str">
        <f>IF(A12452="","",VLOOKUP(A12452,'3-Mapa de Controles'!$M$3:$AI$143,23,FALSE))</f>
        <v/>
      </c>
      <c r="E12452" s="54" t="str">
        <f>IF(A12452="","",VLOOKUP(A12452,'3-Mapa de Controles'!$B$3:$D$143,3,FALSE))</f>
        <v/>
      </c>
      <c r="F12452" s="56"/>
      <c r="G12452" s="122"/>
      <c r="H12452" s="122"/>
    </row>
    <row r="12453" spans="1:8" ht="28.5" customHeight="1">
      <c r="A12453" s="121"/>
      <c r="B12453" s="54" t="str">
        <f>IF(A12453="","",VLOOKUP(A12453,'3-Mapa de Controles'!$M$3:$N$143,2,FALSE))</f>
        <v/>
      </c>
      <c r="C12453" s="54" t="str">
        <f>IF(A12453="","",VLOOKUP(A12453,'3-Mapa de Controles'!$M$3:$P$143,4,FALSE))</f>
        <v/>
      </c>
      <c r="D12453" s="54" t="str">
        <f>IF(A12453="","",VLOOKUP(A12453,'3-Mapa de Controles'!$M$3:$AI$143,23,FALSE))</f>
        <v/>
      </c>
      <c r="E12453" s="54" t="str">
        <f>IF(A12453="","",VLOOKUP(A12453,'3-Mapa de Controles'!$B$3:$D$143,3,FALSE))</f>
        <v/>
      </c>
      <c r="F12453" s="56"/>
      <c r="G12453" s="122"/>
      <c r="H12453" s="122"/>
    </row>
    <row r="12454" spans="1:8" ht="28.5" customHeight="1">
      <c r="A12454" s="121"/>
      <c r="B12454" s="54" t="str">
        <f>IF(A12454="","",VLOOKUP(A12454,'3-Mapa de Controles'!$M$3:$N$143,2,FALSE))</f>
        <v/>
      </c>
      <c r="C12454" s="54" t="str">
        <f>IF(A12454="","",VLOOKUP(A12454,'3-Mapa de Controles'!$M$3:$P$143,4,FALSE))</f>
        <v/>
      </c>
      <c r="D12454" s="54" t="str">
        <f>IF(A12454="","",VLOOKUP(A12454,'3-Mapa de Controles'!$M$3:$AI$143,23,FALSE))</f>
        <v/>
      </c>
      <c r="E12454" s="54" t="str">
        <f>IF(A12454="","",VLOOKUP(A12454,'3-Mapa de Controles'!$B$3:$D$143,3,FALSE))</f>
        <v/>
      </c>
      <c r="F12454" s="56"/>
      <c r="G12454" s="122"/>
      <c r="H12454" s="122"/>
    </row>
    <row r="12455" spans="1:8" ht="28.5" customHeight="1">
      <c r="A12455" s="121"/>
      <c r="B12455" s="54" t="str">
        <f>IF(A12455="","",VLOOKUP(A12455,'3-Mapa de Controles'!$M$3:$N$143,2,FALSE))</f>
        <v/>
      </c>
      <c r="C12455" s="54" t="str">
        <f>IF(A12455="","",VLOOKUP(A12455,'3-Mapa de Controles'!$M$3:$P$143,4,FALSE))</f>
        <v/>
      </c>
      <c r="D12455" s="54" t="str">
        <f>IF(A12455="","",VLOOKUP(A12455,'3-Mapa de Controles'!$M$3:$AI$143,23,FALSE))</f>
        <v/>
      </c>
      <c r="E12455" s="54" t="str">
        <f>IF(A12455="","",VLOOKUP(A12455,'3-Mapa de Controles'!$B$3:$D$143,3,FALSE))</f>
        <v/>
      </c>
      <c r="F12455" s="56"/>
      <c r="G12455" s="122"/>
      <c r="H12455" s="122"/>
    </row>
    <row r="12456" spans="1:8" ht="28.5" customHeight="1">
      <c r="A12456" s="121"/>
      <c r="B12456" s="54" t="str">
        <f>IF(A12456="","",VLOOKUP(A12456,'3-Mapa de Controles'!$M$3:$N$143,2,FALSE))</f>
        <v/>
      </c>
      <c r="C12456" s="54" t="str">
        <f>IF(A12456="","",VLOOKUP(A12456,'3-Mapa de Controles'!$M$3:$P$143,4,FALSE))</f>
        <v/>
      </c>
      <c r="D12456" s="54" t="str">
        <f>IF(A12456="","",VLOOKUP(A12456,'3-Mapa de Controles'!$M$3:$AI$143,23,FALSE))</f>
        <v/>
      </c>
      <c r="E12456" s="54" t="str">
        <f>IF(A12456="","",VLOOKUP(A12456,'3-Mapa de Controles'!$B$3:$D$143,3,FALSE))</f>
        <v/>
      </c>
      <c r="F12456" s="56"/>
      <c r="G12456" s="122"/>
      <c r="H12456" s="122"/>
    </row>
    <row r="12457" spans="1:8" ht="28.5" customHeight="1">
      <c r="A12457" s="121"/>
      <c r="B12457" s="54" t="str">
        <f>IF(A12457="","",VLOOKUP(A12457,'3-Mapa de Controles'!$M$3:$N$143,2,FALSE))</f>
        <v/>
      </c>
      <c r="C12457" s="54" t="str">
        <f>IF(A12457="","",VLOOKUP(A12457,'3-Mapa de Controles'!$M$3:$P$143,4,FALSE))</f>
        <v/>
      </c>
      <c r="D12457" s="54" t="str">
        <f>IF(A12457="","",VLOOKUP(A12457,'3-Mapa de Controles'!$M$3:$AI$143,23,FALSE))</f>
        <v/>
      </c>
      <c r="E12457" s="54" t="str">
        <f>IF(A12457="","",VLOOKUP(A12457,'3-Mapa de Controles'!$B$3:$D$143,3,FALSE))</f>
        <v/>
      </c>
      <c r="F12457" s="56"/>
      <c r="G12457" s="122"/>
      <c r="H12457" s="122"/>
    </row>
    <row r="12458" spans="1:8" ht="28.5" customHeight="1">
      <c r="A12458" s="121"/>
      <c r="B12458" s="54" t="str">
        <f>IF(A12458="","",VLOOKUP(A12458,'3-Mapa de Controles'!$M$3:$N$143,2,FALSE))</f>
        <v/>
      </c>
      <c r="C12458" s="54" t="str">
        <f>IF(A12458="","",VLOOKUP(A12458,'3-Mapa de Controles'!$M$3:$P$143,4,FALSE))</f>
        <v/>
      </c>
      <c r="D12458" s="54" t="str">
        <f>IF(A12458="","",VLOOKUP(A12458,'3-Mapa de Controles'!$M$3:$AI$143,23,FALSE))</f>
        <v/>
      </c>
      <c r="E12458" s="54" t="str">
        <f>IF(A12458="","",VLOOKUP(A12458,'3-Mapa de Controles'!$B$3:$D$143,3,FALSE))</f>
        <v/>
      </c>
      <c r="F12458" s="56"/>
      <c r="G12458" s="122"/>
      <c r="H12458" s="122"/>
    </row>
    <row r="12459" spans="1:8" ht="28.5" customHeight="1">
      <c r="A12459" s="121"/>
      <c r="B12459" s="54" t="str">
        <f>IF(A12459="","",VLOOKUP(A12459,'3-Mapa de Controles'!$M$3:$N$143,2,FALSE))</f>
        <v/>
      </c>
      <c r="C12459" s="54" t="str">
        <f>IF(A12459="","",VLOOKUP(A12459,'3-Mapa de Controles'!$M$3:$P$143,4,FALSE))</f>
        <v/>
      </c>
      <c r="D12459" s="54" t="str">
        <f>IF(A12459="","",VLOOKUP(A12459,'3-Mapa de Controles'!$M$3:$AI$143,23,FALSE))</f>
        <v/>
      </c>
      <c r="E12459" s="54" t="str">
        <f>IF(A12459="","",VLOOKUP(A12459,'3-Mapa de Controles'!$B$3:$D$143,3,FALSE))</f>
        <v/>
      </c>
      <c r="F12459" s="56"/>
      <c r="G12459" s="122"/>
      <c r="H12459" s="122"/>
    </row>
    <row r="12460" spans="1:8" ht="28.5" customHeight="1">
      <c r="A12460" s="121"/>
      <c r="B12460" s="54" t="str">
        <f>IF(A12460="","",VLOOKUP(A12460,'3-Mapa de Controles'!$M$3:$N$143,2,FALSE))</f>
        <v/>
      </c>
      <c r="C12460" s="54" t="str">
        <f>IF(A12460="","",VLOOKUP(A12460,'3-Mapa de Controles'!$M$3:$P$143,4,FALSE))</f>
        <v/>
      </c>
      <c r="D12460" s="54" t="str">
        <f>IF(A12460="","",VLOOKUP(A12460,'3-Mapa de Controles'!$M$3:$AI$143,23,FALSE))</f>
        <v/>
      </c>
      <c r="E12460" s="54" t="str">
        <f>IF(A12460="","",VLOOKUP(A12460,'3-Mapa de Controles'!$B$3:$D$143,3,FALSE))</f>
        <v/>
      </c>
      <c r="F12460" s="56"/>
      <c r="G12460" s="122"/>
      <c r="H12460" s="122"/>
    </row>
    <row r="12461" spans="1:8" ht="28.5" customHeight="1">
      <c r="A12461" s="121"/>
      <c r="B12461" s="54" t="str">
        <f>IF(A12461="","",VLOOKUP(A12461,'3-Mapa de Controles'!$M$3:$N$143,2,FALSE))</f>
        <v/>
      </c>
      <c r="C12461" s="54" t="str">
        <f>IF(A12461="","",VLOOKUP(A12461,'3-Mapa de Controles'!$M$3:$P$143,4,FALSE))</f>
        <v/>
      </c>
      <c r="D12461" s="54" t="str">
        <f>IF(A12461="","",VLOOKUP(A12461,'3-Mapa de Controles'!$M$3:$AI$143,23,FALSE))</f>
        <v/>
      </c>
      <c r="E12461" s="54" t="str">
        <f>IF(A12461="","",VLOOKUP(A12461,'3-Mapa de Controles'!$B$3:$D$143,3,FALSE))</f>
        <v/>
      </c>
      <c r="F12461" s="56"/>
      <c r="G12461" s="122"/>
      <c r="H12461" s="122"/>
    </row>
    <row r="12462" spans="1:8" ht="28.5" customHeight="1">
      <c r="A12462" s="121"/>
      <c r="B12462" s="54" t="str">
        <f>IF(A12462="","",VLOOKUP(A12462,'3-Mapa de Controles'!$M$3:$N$143,2,FALSE))</f>
        <v/>
      </c>
      <c r="C12462" s="54" t="str">
        <f>IF(A12462="","",VLOOKUP(A12462,'3-Mapa de Controles'!$M$3:$P$143,4,FALSE))</f>
        <v/>
      </c>
      <c r="D12462" s="54" t="str">
        <f>IF(A12462="","",VLOOKUP(A12462,'3-Mapa de Controles'!$M$3:$AI$143,23,FALSE))</f>
        <v/>
      </c>
      <c r="E12462" s="54" t="str">
        <f>IF(A12462="","",VLOOKUP(A12462,'3-Mapa de Controles'!$B$3:$D$143,3,FALSE))</f>
        <v/>
      </c>
      <c r="F12462" s="56"/>
      <c r="G12462" s="122"/>
      <c r="H12462" s="122"/>
    </row>
    <row r="12463" spans="1:8" ht="28.5" customHeight="1">
      <c r="A12463" s="121"/>
      <c r="B12463" s="54" t="str">
        <f>IF(A12463="","",VLOOKUP(A12463,'3-Mapa de Controles'!$M$3:$N$143,2,FALSE))</f>
        <v/>
      </c>
      <c r="C12463" s="54" t="str">
        <f>IF(A12463="","",VLOOKUP(A12463,'3-Mapa de Controles'!$M$3:$P$143,4,FALSE))</f>
        <v/>
      </c>
      <c r="D12463" s="54" t="str">
        <f>IF(A12463="","",VLOOKUP(A12463,'3-Mapa de Controles'!$M$3:$AI$143,23,FALSE))</f>
        <v/>
      </c>
      <c r="E12463" s="54" t="str">
        <f>IF(A12463="","",VLOOKUP(A12463,'3-Mapa de Controles'!$B$3:$D$143,3,FALSE))</f>
        <v/>
      </c>
      <c r="F12463" s="56"/>
      <c r="G12463" s="122"/>
      <c r="H12463" s="122"/>
    </row>
    <row r="12464" spans="1:8" ht="28.5" customHeight="1">
      <c r="A12464" s="121"/>
      <c r="B12464" s="54" t="str">
        <f>IF(A12464="","",VLOOKUP(A12464,'3-Mapa de Controles'!$M$3:$N$143,2,FALSE))</f>
        <v/>
      </c>
      <c r="C12464" s="54" t="str">
        <f>IF(A12464="","",VLOOKUP(A12464,'3-Mapa de Controles'!$M$3:$P$143,4,FALSE))</f>
        <v/>
      </c>
      <c r="D12464" s="54" t="str">
        <f>IF(A12464="","",VLOOKUP(A12464,'3-Mapa de Controles'!$M$3:$AI$143,23,FALSE))</f>
        <v/>
      </c>
      <c r="E12464" s="54" t="str">
        <f>IF(A12464="","",VLOOKUP(A12464,'3-Mapa de Controles'!$B$3:$D$143,3,FALSE))</f>
        <v/>
      </c>
      <c r="F12464" s="56"/>
      <c r="G12464" s="122"/>
      <c r="H12464" s="122"/>
    </row>
    <row r="12465" spans="1:8" ht="28.5" customHeight="1">
      <c r="A12465" s="121"/>
      <c r="B12465" s="54" t="str">
        <f>IF(A12465="","",VLOOKUP(A12465,'3-Mapa de Controles'!$M$3:$N$143,2,FALSE))</f>
        <v/>
      </c>
      <c r="C12465" s="54" t="str">
        <f>IF(A12465="","",VLOOKUP(A12465,'3-Mapa de Controles'!$M$3:$P$143,4,FALSE))</f>
        <v/>
      </c>
      <c r="D12465" s="54" t="str">
        <f>IF(A12465="","",VLOOKUP(A12465,'3-Mapa de Controles'!$M$3:$AI$143,23,FALSE))</f>
        <v/>
      </c>
      <c r="E12465" s="54" t="str">
        <f>IF(A12465="","",VLOOKUP(A12465,'3-Mapa de Controles'!$B$3:$D$143,3,FALSE))</f>
        <v/>
      </c>
      <c r="F12465" s="56"/>
      <c r="G12465" s="122"/>
      <c r="H12465" s="122"/>
    </row>
    <row r="12466" spans="1:8" ht="28.5" customHeight="1">
      <c r="A12466" s="121"/>
      <c r="B12466" s="54" t="str">
        <f>IF(A12466="","",VLOOKUP(A12466,'3-Mapa de Controles'!$M$3:$N$143,2,FALSE))</f>
        <v/>
      </c>
      <c r="C12466" s="54" t="str">
        <f>IF(A12466="","",VLOOKUP(A12466,'3-Mapa de Controles'!$M$3:$P$143,4,FALSE))</f>
        <v/>
      </c>
      <c r="D12466" s="54" t="str">
        <f>IF(A12466="","",VLOOKUP(A12466,'3-Mapa de Controles'!$M$3:$AI$143,23,FALSE))</f>
        <v/>
      </c>
      <c r="E12466" s="54" t="str">
        <f>IF(A12466="","",VLOOKUP(A12466,'3-Mapa de Controles'!$B$3:$D$143,3,FALSE))</f>
        <v/>
      </c>
      <c r="F12466" s="56"/>
      <c r="G12466" s="122"/>
      <c r="H12466" s="122"/>
    </row>
    <row r="12467" spans="1:8" ht="28.5" customHeight="1">
      <c r="A12467" s="121"/>
      <c r="B12467" s="54" t="str">
        <f>IF(A12467="","",VLOOKUP(A12467,'3-Mapa de Controles'!$M$3:$N$143,2,FALSE))</f>
        <v/>
      </c>
      <c r="C12467" s="54" t="str">
        <f>IF(A12467="","",VLOOKUP(A12467,'3-Mapa de Controles'!$M$3:$P$143,4,FALSE))</f>
        <v/>
      </c>
      <c r="D12467" s="54" t="str">
        <f>IF(A12467="","",VLOOKUP(A12467,'3-Mapa de Controles'!$M$3:$AI$143,23,FALSE))</f>
        <v/>
      </c>
      <c r="E12467" s="54" t="str">
        <f>IF(A12467="","",VLOOKUP(A12467,'3-Mapa de Controles'!$B$3:$D$143,3,FALSE))</f>
        <v/>
      </c>
      <c r="F12467" s="56"/>
      <c r="G12467" s="122"/>
      <c r="H12467" s="122"/>
    </row>
    <row r="12468" spans="1:8" ht="28.5" customHeight="1">
      <c r="A12468" s="121"/>
      <c r="B12468" s="54" t="str">
        <f>IF(A12468="","",VLOOKUP(A12468,'3-Mapa de Controles'!$M$3:$N$143,2,FALSE))</f>
        <v/>
      </c>
      <c r="C12468" s="54" t="str">
        <f>IF(A12468="","",VLOOKUP(A12468,'3-Mapa de Controles'!$M$3:$P$143,4,FALSE))</f>
        <v/>
      </c>
      <c r="D12468" s="54" t="str">
        <f>IF(A12468="","",VLOOKUP(A12468,'3-Mapa de Controles'!$M$3:$AI$143,23,FALSE))</f>
        <v/>
      </c>
      <c r="E12468" s="54" t="str">
        <f>IF(A12468="","",VLOOKUP(A12468,'3-Mapa de Controles'!$B$3:$D$143,3,FALSE))</f>
        <v/>
      </c>
      <c r="F12468" s="56"/>
      <c r="G12468" s="122"/>
      <c r="H12468" s="122"/>
    </row>
    <row r="12469" spans="1:8" ht="28.5" customHeight="1">
      <c r="A12469" s="121"/>
      <c r="B12469" s="54" t="str">
        <f>IF(A12469="","",VLOOKUP(A12469,'3-Mapa de Controles'!$M$3:$N$143,2,FALSE))</f>
        <v/>
      </c>
      <c r="C12469" s="54" t="str">
        <f>IF(A12469="","",VLOOKUP(A12469,'3-Mapa de Controles'!$M$3:$P$143,4,FALSE))</f>
        <v/>
      </c>
      <c r="D12469" s="54" t="str">
        <f>IF(A12469="","",VLOOKUP(A12469,'3-Mapa de Controles'!$M$3:$AI$143,23,FALSE))</f>
        <v/>
      </c>
      <c r="E12469" s="54" t="str">
        <f>IF(A12469="","",VLOOKUP(A12469,'3-Mapa de Controles'!$B$3:$D$143,3,FALSE))</f>
        <v/>
      </c>
      <c r="F12469" s="56"/>
      <c r="G12469" s="122"/>
      <c r="H12469" s="122"/>
    </row>
    <row r="12470" spans="1:8" ht="28.5" customHeight="1">
      <c r="A12470" s="121"/>
      <c r="B12470" s="54" t="str">
        <f>IF(A12470="","",VLOOKUP(A12470,'3-Mapa de Controles'!$M$3:$N$143,2,FALSE))</f>
        <v/>
      </c>
      <c r="C12470" s="54" t="str">
        <f>IF(A12470="","",VLOOKUP(A12470,'3-Mapa de Controles'!$M$3:$P$143,4,FALSE))</f>
        <v/>
      </c>
      <c r="D12470" s="54" t="str">
        <f>IF(A12470="","",VLOOKUP(A12470,'3-Mapa de Controles'!$M$3:$AI$143,23,FALSE))</f>
        <v/>
      </c>
      <c r="E12470" s="54" t="str">
        <f>IF(A12470="","",VLOOKUP(A12470,'3-Mapa de Controles'!$B$3:$D$143,3,FALSE))</f>
        <v/>
      </c>
      <c r="F12470" s="56"/>
      <c r="G12470" s="122"/>
      <c r="H12470" s="122"/>
    </row>
    <row r="12471" spans="1:8" ht="28.5" customHeight="1">
      <c r="A12471" s="121"/>
      <c r="B12471" s="54" t="str">
        <f>IF(A12471="","",VLOOKUP(A12471,'3-Mapa de Controles'!$M$3:$N$143,2,FALSE))</f>
        <v/>
      </c>
      <c r="C12471" s="54" t="str">
        <f>IF(A12471="","",VLOOKUP(A12471,'3-Mapa de Controles'!$M$3:$P$143,4,FALSE))</f>
        <v/>
      </c>
      <c r="D12471" s="54" t="str">
        <f>IF(A12471="","",VLOOKUP(A12471,'3-Mapa de Controles'!$M$3:$AI$143,23,FALSE))</f>
        <v/>
      </c>
      <c r="E12471" s="54" t="str">
        <f>IF(A12471="","",VLOOKUP(A12471,'3-Mapa de Controles'!$B$3:$D$143,3,FALSE))</f>
        <v/>
      </c>
      <c r="F12471" s="56"/>
      <c r="G12471" s="122"/>
      <c r="H12471" s="122"/>
    </row>
    <row r="12472" spans="1:8" ht="28.5" customHeight="1">
      <c r="A12472" s="121"/>
      <c r="B12472" s="54" t="str">
        <f>IF(A12472="","",VLOOKUP(A12472,'3-Mapa de Controles'!$M$3:$N$143,2,FALSE))</f>
        <v/>
      </c>
      <c r="C12472" s="54" t="str">
        <f>IF(A12472="","",VLOOKUP(A12472,'3-Mapa de Controles'!$M$3:$P$143,4,FALSE))</f>
        <v/>
      </c>
      <c r="D12472" s="54" t="str">
        <f>IF(A12472="","",VLOOKUP(A12472,'3-Mapa de Controles'!$M$3:$AI$143,23,FALSE))</f>
        <v/>
      </c>
      <c r="E12472" s="54" t="str">
        <f>IF(A12472="","",VLOOKUP(A12472,'3-Mapa de Controles'!$B$3:$D$143,3,FALSE))</f>
        <v/>
      </c>
      <c r="F12472" s="56"/>
      <c r="G12472" s="122"/>
      <c r="H12472" s="122"/>
    </row>
    <row r="12473" spans="1:8" ht="28.5" customHeight="1">
      <c r="A12473" s="121"/>
      <c r="B12473" s="54" t="str">
        <f>IF(A12473="","",VLOOKUP(A12473,'3-Mapa de Controles'!$M$3:$N$143,2,FALSE))</f>
        <v/>
      </c>
      <c r="C12473" s="54" t="str">
        <f>IF(A12473="","",VLOOKUP(A12473,'3-Mapa de Controles'!$M$3:$P$143,4,FALSE))</f>
        <v/>
      </c>
      <c r="D12473" s="54" t="str">
        <f>IF(A12473="","",VLOOKUP(A12473,'3-Mapa de Controles'!$M$3:$AI$143,23,FALSE))</f>
        <v/>
      </c>
      <c r="E12473" s="54" t="str">
        <f>IF(A12473="","",VLOOKUP(A12473,'3-Mapa de Controles'!$B$3:$D$143,3,FALSE))</f>
        <v/>
      </c>
      <c r="F12473" s="56"/>
      <c r="G12473" s="122"/>
      <c r="H12473" s="122"/>
    </row>
    <row r="12474" spans="1:8" ht="28.5" customHeight="1">
      <c r="A12474" s="121"/>
      <c r="B12474" s="54" t="str">
        <f>IF(A12474="","",VLOOKUP(A12474,'3-Mapa de Controles'!$M$3:$N$143,2,FALSE))</f>
        <v/>
      </c>
      <c r="C12474" s="54" t="str">
        <f>IF(A12474="","",VLOOKUP(A12474,'3-Mapa de Controles'!$M$3:$P$143,4,FALSE))</f>
        <v/>
      </c>
      <c r="D12474" s="54" t="str">
        <f>IF(A12474="","",VLOOKUP(A12474,'3-Mapa de Controles'!$M$3:$AI$143,23,FALSE))</f>
        <v/>
      </c>
      <c r="E12474" s="54" t="str">
        <f>IF(A12474="","",VLOOKUP(A12474,'3-Mapa de Controles'!$B$3:$D$143,3,FALSE))</f>
        <v/>
      </c>
      <c r="F12474" s="56"/>
      <c r="G12474" s="122"/>
      <c r="H12474" s="122"/>
    </row>
    <row r="12475" spans="1:8" ht="28.5" customHeight="1">
      <c r="A12475" s="121"/>
      <c r="B12475" s="54" t="str">
        <f>IF(A12475="","",VLOOKUP(A12475,'3-Mapa de Controles'!$M$3:$N$143,2,FALSE))</f>
        <v/>
      </c>
      <c r="C12475" s="54" t="str">
        <f>IF(A12475="","",VLOOKUP(A12475,'3-Mapa de Controles'!$M$3:$P$143,4,FALSE))</f>
        <v/>
      </c>
      <c r="D12475" s="54" t="str">
        <f>IF(A12475="","",VLOOKUP(A12475,'3-Mapa de Controles'!$M$3:$AI$143,23,FALSE))</f>
        <v/>
      </c>
      <c r="E12475" s="54" t="str">
        <f>IF(A12475="","",VLOOKUP(A12475,'3-Mapa de Controles'!$B$3:$D$143,3,FALSE))</f>
        <v/>
      </c>
      <c r="F12475" s="56"/>
      <c r="G12475" s="122"/>
      <c r="H12475" s="122"/>
    </row>
    <row r="12476" spans="1:8" ht="28.5" customHeight="1">
      <c r="A12476" s="121"/>
      <c r="B12476" s="54" t="str">
        <f>IF(A12476="","",VLOOKUP(A12476,'3-Mapa de Controles'!$M$3:$N$143,2,FALSE))</f>
        <v/>
      </c>
      <c r="C12476" s="54" t="str">
        <f>IF(A12476="","",VLOOKUP(A12476,'3-Mapa de Controles'!$M$3:$P$143,4,FALSE))</f>
        <v/>
      </c>
      <c r="D12476" s="54" t="str">
        <f>IF(A12476="","",VLOOKUP(A12476,'3-Mapa de Controles'!$M$3:$AI$143,23,FALSE))</f>
        <v/>
      </c>
      <c r="E12476" s="54" t="str">
        <f>IF(A12476="","",VLOOKUP(A12476,'3-Mapa de Controles'!$B$3:$D$143,3,FALSE))</f>
        <v/>
      </c>
      <c r="F12476" s="56"/>
      <c r="G12476" s="122"/>
      <c r="H12476" s="122"/>
    </row>
    <row r="12477" spans="1:8" ht="28.5" customHeight="1">
      <c r="A12477" s="121"/>
      <c r="B12477" s="54" t="str">
        <f>IF(A12477="","",VLOOKUP(A12477,'3-Mapa de Controles'!$M$3:$N$143,2,FALSE))</f>
        <v/>
      </c>
      <c r="C12477" s="54" t="str">
        <f>IF(A12477="","",VLOOKUP(A12477,'3-Mapa de Controles'!$M$3:$P$143,4,FALSE))</f>
        <v/>
      </c>
      <c r="D12477" s="54" t="str">
        <f>IF(A12477="","",VLOOKUP(A12477,'3-Mapa de Controles'!$M$3:$AI$143,23,FALSE))</f>
        <v/>
      </c>
      <c r="E12477" s="54" t="str">
        <f>IF(A12477="","",VLOOKUP(A12477,'3-Mapa de Controles'!$B$3:$D$143,3,FALSE))</f>
        <v/>
      </c>
      <c r="F12477" s="56"/>
      <c r="G12477" s="122"/>
      <c r="H12477" s="122"/>
    </row>
    <row r="12478" spans="1:8" ht="28.5" customHeight="1">
      <c r="A12478" s="121"/>
      <c r="B12478" s="54" t="str">
        <f>IF(A12478="","",VLOOKUP(A12478,'3-Mapa de Controles'!$M$3:$N$143,2,FALSE))</f>
        <v/>
      </c>
      <c r="C12478" s="54" t="str">
        <f>IF(A12478="","",VLOOKUP(A12478,'3-Mapa de Controles'!$M$3:$P$143,4,FALSE))</f>
        <v/>
      </c>
      <c r="D12478" s="54" t="str">
        <f>IF(A12478="","",VLOOKUP(A12478,'3-Mapa de Controles'!$M$3:$AI$143,23,FALSE))</f>
        <v/>
      </c>
      <c r="E12478" s="54" t="str">
        <f>IF(A12478="","",VLOOKUP(A12478,'3-Mapa de Controles'!$B$3:$D$143,3,FALSE))</f>
        <v/>
      </c>
      <c r="F12478" s="56"/>
      <c r="G12478" s="122"/>
      <c r="H12478" s="122"/>
    </row>
    <row r="12479" spans="1:8" ht="28.5" customHeight="1">
      <c r="A12479" s="121"/>
      <c r="B12479" s="54" t="str">
        <f>IF(A12479="","",VLOOKUP(A12479,'3-Mapa de Controles'!$M$3:$N$143,2,FALSE))</f>
        <v/>
      </c>
      <c r="C12479" s="54" t="str">
        <f>IF(A12479="","",VLOOKUP(A12479,'3-Mapa de Controles'!$M$3:$P$143,4,FALSE))</f>
        <v/>
      </c>
      <c r="D12479" s="54" t="str">
        <f>IF(A12479="","",VLOOKUP(A12479,'3-Mapa de Controles'!$M$3:$AI$143,23,FALSE))</f>
        <v/>
      </c>
      <c r="E12479" s="54" t="str">
        <f>IF(A12479="","",VLOOKUP(A12479,'3-Mapa de Controles'!$B$3:$D$143,3,FALSE))</f>
        <v/>
      </c>
      <c r="F12479" s="56"/>
      <c r="G12479" s="122"/>
      <c r="H12479" s="122"/>
    </row>
    <row r="12480" spans="1:8" ht="28.5" customHeight="1">
      <c r="A12480" s="121"/>
      <c r="B12480" s="54" t="str">
        <f>IF(A12480="","",VLOOKUP(A12480,'3-Mapa de Controles'!$M$3:$N$143,2,FALSE))</f>
        <v/>
      </c>
      <c r="C12480" s="54" t="str">
        <f>IF(A12480="","",VLOOKUP(A12480,'3-Mapa de Controles'!$M$3:$P$143,4,FALSE))</f>
        <v/>
      </c>
      <c r="D12480" s="54" t="str">
        <f>IF(A12480="","",VLOOKUP(A12480,'3-Mapa de Controles'!$M$3:$AI$143,23,FALSE))</f>
        <v/>
      </c>
      <c r="E12480" s="54" t="str">
        <f>IF(A12480="","",VLOOKUP(A12480,'3-Mapa de Controles'!$B$3:$D$143,3,FALSE))</f>
        <v/>
      </c>
      <c r="F12480" s="56"/>
      <c r="G12480" s="122"/>
      <c r="H12480" s="122"/>
    </row>
    <row r="12481" spans="1:8" ht="28.5" customHeight="1">
      <c r="A12481" s="121"/>
      <c r="B12481" s="54" t="str">
        <f>IF(A12481="","",VLOOKUP(A12481,'3-Mapa de Controles'!$M$3:$N$143,2,FALSE))</f>
        <v/>
      </c>
      <c r="C12481" s="54" t="str">
        <f>IF(A12481="","",VLOOKUP(A12481,'3-Mapa de Controles'!$M$3:$P$143,4,FALSE))</f>
        <v/>
      </c>
      <c r="D12481" s="54" t="str">
        <f>IF(A12481="","",VLOOKUP(A12481,'3-Mapa de Controles'!$M$3:$AI$143,23,FALSE))</f>
        <v/>
      </c>
      <c r="E12481" s="54" t="str">
        <f>IF(A12481="","",VLOOKUP(A12481,'3-Mapa de Controles'!$B$3:$D$143,3,FALSE))</f>
        <v/>
      </c>
      <c r="F12481" s="56"/>
      <c r="G12481" s="122"/>
      <c r="H12481" s="122"/>
    </row>
    <row r="12482" spans="1:8" ht="28.5" customHeight="1">
      <c r="A12482" s="121"/>
      <c r="B12482" s="54" t="str">
        <f>IF(A12482="","",VLOOKUP(A12482,'3-Mapa de Controles'!$M$3:$N$143,2,FALSE))</f>
        <v/>
      </c>
      <c r="C12482" s="54" t="str">
        <f>IF(A12482="","",VLOOKUP(A12482,'3-Mapa de Controles'!$M$3:$P$143,4,FALSE))</f>
        <v/>
      </c>
      <c r="D12482" s="54" t="str">
        <f>IF(A12482="","",VLOOKUP(A12482,'3-Mapa de Controles'!$M$3:$AI$143,23,FALSE))</f>
        <v/>
      </c>
      <c r="E12482" s="54" t="str">
        <f>IF(A12482="","",VLOOKUP(A12482,'3-Mapa de Controles'!$B$3:$D$143,3,FALSE))</f>
        <v/>
      </c>
      <c r="F12482" s="56"/>
      <c r="G12482" s="122"/>
      <c r="H12482" s="122"/>
    </row>
    <row r="12483" spans="1:8" ht="28.5" customHeight="1">
      <c r="A12483" s="121"/>
      <c r="B12483" s="54" t="str">
        <f>IF(A12483="","",VLOOKUP(A12483,'3-Mapa de Controles'!$M$3:$N$143,2,FALSE))</f>
        <v/>
      </c>
      <c r="C12483" s="54" t="str">
        <f>IF(A12483="","",VLOOKUP(A12483,'3-Mapa de Controles'!$M$3:$P$143,4,FALSE))</f>
        <v/>
      </c>
      <c r="D12483" s="54" t="str">
        <f>IF(A12483="","",VLOOKUP(A12483,'3-Mapa de Controles'!$M$3:$AI$143,23,FALSE))</f>
        <v/>
      </c>
      <c r="E12483" s="54" t="str">
        <f>IF(A12483="","",VLOOKUP(A12483,'3-Mapa de Controles'!$B$3:$D$143,3,FALSE))</f>
        <v/>
      </c>
      <c r="F12483" s="56"/>
      <c r="G12483" s="122"/>
      <c r="H12483" s="122"/>
    </row>
    <row r="12484" spans="1:8" ht="28.5" customHeight="1">
      <c r="A12484" s="121"/>
      <c r="B12484" s="54" t="str">
        <f>IF(A12484="","",VLOOKUP(A12484,'3-Mapa de Controles'!$M$3:$N$143,2,FALSE))</f>
        <v/>
      </c>
      <c r="C12484" s="54" t="str">
        <f>IF(A12484="","",VLOOKUP(A12484,'3-Mapa de Controles'!$M$3:$P$143,4,FALSE))</f>
        <v/>
      </c>
      <c r="D12484" s="54" t="str">
        <f>IF(A12484="","",VLOOKUP(A12484,'3-Mapa de Controles'!$M$3:$AI$143,23,FALSE))</f>
        <v/>
      </c>
      <c r="E12484" s="54" t="str">
        <f>IF(A12484="","",VLOOKUP(A12484,'3-Mapa de Controles'!$B$3:$D$143,3,FALSE))</f>
        <v/>
      </c>
      <c r="F12484" s="56"/>
      <c r="G12484" s="122"/>
      <c r="H12484" s="122"/>
    </row>
    <row r="12485" spans="1:8" ht="28.5" customHeight="1">
      <c r="A12485" s="121"/>
      <c r="B12485" s="54" t="str">
        <f>IF(A12485="","",VLOOKUP(A12485,'3-Mapa de Controles'!$M$3:$N$143,2,FALSE))</f>
        <v/>
      </c>
      <c r="C12485" s="54" t="str">
        <f>IF(A12485="","",VLOOKUP(A12485,'3-Mapa de Controles'!$M$3:$P$143,4,FALSE))</f>
        <v/>
      </c>
      <c r="D12485" s="54" t="str">
        <f>IF(A12485="","",VLOOKUP(A12485,'3-Mapa de Controles'!$M$3:$AI$143,23,FALSE))</f>
        <v/>
      </c>
      <c r="E12485" s="54" t="str">
        <f>IF(A12485="","",VLOOKUP(A12485,'3-Mapa de Controles'!$B$3:$D$143,3,FALSE))</f>
        <v/>
      </c>
      <c r="F12485" s="56"/>
      <c r="G12485" s="122"/>
      <c r="H12485" s="122"/>
    </row>
    <row r="12486" spans="1:8" ht="28.5" customHeight="1">
      <c r="A12486" s="121"/>
      <c r="B12486" s="54" t="str">
        <f>IF(A12486="","",VLOOKUP(A12486,'3-Mapa de Controles'!$M$3:$N$143,2,FALSE))</f>
        <v/>
      </c>
      <c r="C12486" s="54" t="str">
        <f>IF(A12486="","",VLOOKUP(A12486,'3-Mapa de Controles'!$M$3:$P$143,4,FALSE))</f>
        <v/>
      </c>
      <c r="D12486" s="54" t="str">
        <f>IF(A12486="","",VLOOKUP(A12486,'3-Mapa de Controles'!$M$3:$AI$143,23,FALSE))</f>
        <v/>
      </c>
      <c r="E12486" s="54" t="str">
        <f>IF(A12486="","",VLOOKUP(A12486,'3-Mapa de Controles'!$B$3:$D$143,3,FALSE))</f>
        <v/>
      </c>
      <c r="F12486" s="56"/>
      <c r="G12486" s="122"/>
      <c r="H12486" s="122"/>
    </row>
    <row r="12487" spans="1:8" ht="28.5" customHeight="1">
      <c r="A12487" s="121"/>
      <c r="B12487" s="54" t="str">
        <f>IF(A12487="","",VLOOKUP(A12487,'3-Mapa de Controles'!$M$3:$N$143,2,FALSE))</f>
        <v/>
      </c>
      <c r="C12487" s="54" t="str">
        <f>IF(A12487="","",VLOOKUP(A12487,'3-Mapa de Controles'!$M$3:$P$143,4,FALSE))</f>
        <v/>
      </c>
      <c r="D12487" s="54" t="str">
        <f>IF(A12487="","",VLOOKUP(A12487,'3-Mapa de Controles'!$M$3:$AI$143,23,FALSE))</f>
        <v/>
      </c>
      <c r="E12487" s="54" t="str">
        <f>IF(A12487="","",VLOOKUP(A12487,'3-Mapa de Controles'!$B$3:$D$143,3,FALSE))</f>
        <v/>
      </c>
      <c r="F12487" s="56"/>
      <c r="G12487" s="122"/>
      <c r="H12487" s="122"/>
    </row>
    <row r="12488" spans="1:8" ht="28.5" customHeight="1">
      <c r="A12488" s="121"/>
      <c r="B12488" s="54" t="str">
        <f>IF(A12488="","",VLOOKUP(A12488,'3-Mapa de Controles'!$M$3:$N$143,2,FALSE))</f>
        <v/>
      </c>
      <c r="C12488" s="54" t="str">
        <f>IF(A12488="","",VLOOKUP(A12488,'3-Mapa de Controles'!$M$3:$P$143,4,FALSE))</f>
        <v/>
      </c>
      <c r="D12488" s="54" t="str">
        <f>IF(A12488="","",VLOOKUP(A12488,'3-Mapa de Controles'!$M$3:$AI$143,23,FALSE))</f>
        <v/>
      </c>
      <c r="E12488" s="54" t="str">
        <f>IF(A12488="","",VLOOKUP(A12488,'3-Mapa de Controles'!$B$3:$D$143,3,FALSE))</f>
        <v/>
      </c>
      <c r="F12488" s="56"/>
      <c r="G12488" s="122"/>
      <c r="H12488" s="122"/>
    </row>
    <row r="12489" spans="1:8" ht="28.5" customHeight="1">
      <c r="A12489" s="121"/>
      <c r="B12489" s="54" t="str">
        <f>IF(A12489="","",VLOOKUP(A12489,'3-Mapa de Controles'!$M$3:$N$143,2,FALSE))</f>
        <v/>
      </c>
      <c r="C12489" s="54" t="str">
        <f>IF(A12489="","",VLOOKUP(A12489,'3-Mapa de Controles'!$M$3:$P$143,4,FALSE))</f>
        <v/>
      </c>
      <c r="D12489" s="54" t="str">
        <f>IF(A12489="","",VLOOKUP(A12489,'3-Mapa de Controles'!$M$3:$AI$143,23,FALSE))</f>
        <v/>
      </c>
      <c r="E12489" s="54" t="str">
        <f>IF(A12489="","",VLOOKUP(A12489,'3-Mapa de Controles'!$B$3:$D$143,3,FALSE))</f>
        <v/>
      </c>
      <c r="F12489" s="56"/>
      <c r="G12489" s="122"/>
      <c r="H12489" s="122"/>
    </row>
    <row r="12490" spans="1:8" ht="28.5" customHeight="1">
      <c r="A12490" s="121"/>
      <c r="B12490" s="54" t="str">
        <f>IF(A12490="","",VLOOKUP(A12490,'3-Mapa de Controles'!$M$3:$N$143,2,FALSE))</f>
        <v/>
      </c>
      <c r="C12490" s="54" t="str">
        <f>IF(A12490="","",VLOOKUP(A12490,'3-Mapa de Controles'!$M$3:$P$143,4,FALSE))</f>
        <v/>
      </c>
      <c r="D12490" s="54" t="str">
        <f>IF(A12490="","",VLOOKUP(A12490,'3-Mapa de Controles'!$M$3:$AI$143,23,FALSE))</f>
        <v/>
      </c>
      <c r="E12490" s="54" t="str">
        <f>IF(A12490="","",VLOOKUP(A12490,'3-Mapa de Controles'!$B$3:$D$143,3,FALSE))</f>
        <v/>
      </c>
      <c r="F12490" s="56"/>
      <c r="G12490" s="122"/>
      <c r="H12490" s="122"/>
    </row>
    <row r="12491" spans="1:8" ht="28.5" customHeight="1">
      <c r="A12491" s="121"/>
      <c r="B12491" s="54" t="str">
        <f>IF(A12491="","",VLOOKUP(A12491,'3-Mapa de Controles'!$M$3:$N$143,2,FALSE))</f>
        <v/>
      </c>
      <c r="C12491" s="54" t="str">
        <f>IF(A12491="","",VLOOKUP(A12491,'3-Mapa de Controles'!$M$3:$P$143,4,FALSE))</f>
        <v/>
      </c>
      <c r="D12491" s="54" t="str">
        <f>IF(A12491="","",VLOOKUP(A12491,'3-Mapa de Controles'!$M$3:$AI$143,23,FALSE))</f>
        <v/>
      </c>
      <c r="E12491" s="54" t="str">
        <f>IF(A12491="","",VLOOKUP(A12491,'3-Mapa de Controles'!$B$3:$D$143,3,FALSE))</f>
        <v/>
      </c>
      <c r="F12491" s="56"/>
      <c r="G12491" s="122"/>
      <c r="H12491" s="122"/>
    </row>
    <row r="12492" spans="1:8" ht="28.5" customHeight="1">
      <c r="A12492" s="121"/>
      <c r="B12492" s="54" t="str">
        <f>IF(A12492="","",VLOOKUP(A12492,'3-Mapa de Controles'!$M$3:$N$143,2,FALSE))</f>
        <v/>
      </c>
      <c r="C12492" s="54" t="str">
        <f>IF(A12492="","",VLOOKUP(A12492,'3-Mapa de Controles'!$M$3:$P$143,4,FALSE))</f>
        <v/>
      </c>
      <c r="D12492" s="54" t="str">
        <f>IF(A12492="","",VLOOKUP(A12492,'3-Mapa de Controles'!$M$3:$AI$143,23,FALSE))</f>
        <v/>
      </c>
      <c r="E12492" s="54" t="str">
        <f>IF(A12492="","",VLOOKUP(A12492,'3-Mapa de Controles'!$B$3:$D$143,3,FALSE))</f>
        <v/>
      </c>
      <c r="F12492" s="56"/>
      <c r="G12492" s="122"/>
      <c r="H12492" s="122"/>
    </row>
    <row r="12493" spans="1:8" ht="28.5" customHeight="1">
      <c r="A12493" s="121"/>
      <c r="B12493" s="54" t="str">
        <f>IF(A12493="","",VLOOKUP(A12493,'3-Mapa de Controles'!$M$3:$N$143,2,FALSE))</f>
        <v/>
      </c>
      <c r="C12493" s="54" t="str">
        <f>IF(A12493="","",VLOOKUP(A12493,'3-Mapa de Controles'!$M$3:$P$143,4,FALSE))</f>
        <v/>
      </c>
      <c r="D12493" s="54" t="str">
        <f>IF(A12493="","",VLOOKUP(A12493,'3-Mapa de Controles'!$M$3:$AI$143,23,FALSE))</f>
        <v/>
      </c>
      <c r="E12493" s="54" t="str">
        <f>IF(A12493="","",VLOOKUP(A12493,'3-Mapa de Controles'!$B$3:$D$143,3,FALSE))</f>
        <v/>
      </c>
      <c r="F12493" s="56"/>
      <c r="G12493" s="122"/>
      <c r="H12493" s="122"/>
    </row>
    <row r="12494" spans="1:8" ht="28.5" customHeight="1">
      <c r="A12494" s="121"/>
      <c r="B12494" s="54" t="str">
        <f>IF(A12494="","",VLOOKUP(A12494,'3-Mapa de Controles'!$M$3:$N$143,2,FALSE))</f>
        <v/>
      </c>
      <c r="C12494" s="54" t="str">
        <f>IF(A12494="","",VLOOKUP(A12494,'3-Mapa de Controles'!$M$3:$P$143,4,FALSE))</f>
        <v/>
      </c>
      <c r="D12494" s="54" t="str">
        <f>IF(A12494="","",VLOOKUP(A12494,'3-Mapa de Controles'!$M$3:$AI$143,23,FALSE))</f>
        <v/>
      </c>
      <c r="E12494" s="54" t="str">
        <f>IF(A12494="","",VLOOKUP(A12494,'3-Mapa de Controles'!$B$3:$D$143,3,FALSE))</f>
        <v/>
      </c>
      <c r="F12494" s="56"/>
      <c r="G12494" s="122"/>
      <c r="H12494" s="122"/>
    </row>
    <row r="12495" spans="1:8" ht="28.5" customHeight="1">
      <c r="A12495" s="121"/>
      <c r="B12495" s="54" t="str">
        <f>IF(A12495="","",VLOOKUP(A12495,'3-Mapa de Controles'!$M$3:$N$143,2,FALSE))</f>
        <v/>
      </c>
      <c r="C12495" s="54" t="str">
        <f>IF(A12495="","",VLOOKUP(A12495,'3-Mapa de Controles'!$M$3:$P$143,4,FALSE))</f>
        <v/>
      </c>
      <c r="D12495" s="54" t="str">
        <f>IF(A12495="","",VLOOKUP(A12495,'3-Mapa de Controles'!$M$3:$AI$143,23,FALSE))</f>
        <v/>
      </c>
      <c r="E12495" s="54" t="str">
        <f>IF(A12495="","",VLOOKUP(A12495,'3-Mapa de Controles'!$B$3:$D$143,3,FALSE))</f>
        <v/>
      </c>
      <c r="F12495" s="56"/>
      <c r="G12495" s="122"/>
      <c r="H12495" s="122"/>
    </row>
    <row r="12496" spans="1:8" ht="28.5" customHeight="1">
      <c r="A12496" s="121"/>
      <c r="B12496" s="54" t="str">
        <f>IF(A12496="","",VLOOKUP(A12496,'3-Mapa de Controles'!$M$3:$N$143,2,FALSE))</f>
        <v/>
      </c>
      <c r="C12496" s="54" t="str">
        <f>IF(A12496="","",VLOOKUP(A12496,'3-Mapa de Controles'!$M$3:$P$143,4,FALSE))</f>
        <v/>
      </c>
      <c r="D12496" s="54" t="str">
        <f>IF(A12496="","",VLOOKUP(A12496,'3-Mapa de Controles'!$M$3:$AI$143,23,FALSE))</f>
        <v/>
      </c>
      <c r="E12496" s="54" t="str">
        <f>IF(A12496="","",VLOOKUP(A12496,'3-Mapa de Controles'!$B$3:$D$143,3,FALSE))</f>
        <v/>
      </c>
      <c r="F12496" s="56"/>
      <c r="G12496" s="122"/>
      <c r="H12496" s="122"/>
    </row>
    <row r="12497" spans="1:8" ht="28.5" customHeight="1">
      <c r="A12497" s="121"/>
      <c r="B12497" s="54" t="str">
        <f>IF(A12497="","",VLOOKUP(A12497,'3-Mapa de Controles'!$M$3:$N$143,2,FALSE))</f>
        <v/>
      </c>
      <c r="C12497" s="54" t="str">
        <f>IF(A12497="","",VLOOKUP(A12497,'3-Mapa de Controles'!$M$3:$P$143,4,FALSE))</f>
        <v/>
      </c>
      <c r="D12497" s="54" t="str">
        <f>IF(A12497="","",VLOOKUP(A12497,'3-Mapa de Controles'!$M$3:$AI$143,23,FALSE))</f>
        <v/>
      </c>
      <c r="E12497" s="54" t="str">
        <f>IF(A12497="","",VLOOKUP(A12497,'3-Mapa de Controles'!$B$3:$D$143,3,FALSE))</f>
        <v/>
      </c>
      <c r="F12497" s="56"/>
      <c r="G12497" s="122"/>
      <c r="H12497" s="122"/>
    </row>
    <row r="12498" spans="1:8" ht="28.5" customHeight="1">
      <c r="A12498" s="121"/>
      <c r="B12498" s="54" t="str">
        <f>IF(A12498="","",VLOOKUP(A12498,'3-Mapa de Controles'!$M$3:$N$143,2,FALSE))</f>
        <v/>
      </c>
      <c r="C12498" s="54" t="str">
        <f>IF(A12498="","",VLOOKUP(A12498,'3-Mapa de Controles'!$M$3:$P$143,4,FALSE))</f>
        <v/>
      </c>
      <c r="D12498" s="54" t="str">
        <f>IF(A12498="","",VLOOKUP(A12498,'3-Mapa de Controles'!$M$3:$AI$143,23,FALSE))</f>
        <v/>
      </c>
      <c r="E12498" s="54" t="str">
        <f>IF(A12498="","",VLOOKUP(A12498,'3-Mapa de Controles'!$B$3:$D$143,3,FALSE))</f>
        <v/>
      </c>
      <c r="F12498" s="56"/>
      <c r="G12498" s="122"/>
      <c r="H12498" s="122"/>
    </row>
    <row r="12499" spans="1:8" ht="28.5" customHeight="1">
      <c r="A12499" s="121"/>
      <c r="B12499" s="54" t="str">
        <f>IF(A12499="","",VLOOKUP(A12499,'3-Mapa de Controles'!$M$3:$N$143,2,FALSE))</f>
        <v/>
      </c>
      <c r="C12499" s="54" t="str">
        <f>IF(A12499="","",VLOOKUP(A12499,'3-Mapa de Controles'!$M$3:$P$143,4,FALSE))</f>
        <v/>
      </c>
      <c r="D12499" s="54" t="str">
        <f>IF(A12499="","",VLOOKUP(A12499,'3-Mapa de Controles'!$M$3:$AI$143,23,FALSE))</f>
        <v/>
      </c>
      <c r="E12499" s="54" t="str">
        <f>IF(A12499="","",VLOOKUP(A12499,'3-Mapa de Controles'!$B$3:$D$143,3,FALSE))</f>
        <v/>
      </c>
      <c r="F12499" s="56"/>
      <c r="G12499" s="122"/>
      <c r="H12499" s="122"/>
    </row>
    <row r="12500" spans="1:8" ht="28.5" customHeight="1">
      <c r="A12500" s="121"/>
      <c r="B12500" s="54" t="str">
        <f>IF(A12500="","",VLOOKUP(A12500,'3-Mapa de Controles'!$M$3:$N$143,2,FALSE))</f>
        <v/>
      </c>
      <c r="C12500" s="54" t="str">
        <f>IF(A12500="","",VLOOKUP(A12500,'3-Mapa de Controles'!$M$3:$P$143,4,FALSE))</f>
        <v/>
      </c>
      <c r="D12500" s="54" t="str">
        <f>IF(A12500="","",VLOOKUP(A12500,'3-Mapa de Controles'!$M$3:$AI$143,23,FALSE))</f>
        <v/>
      </c>
      <c r="E12500" s="54" t="str">
        <f>IF(A12500="","",VLOOKUP(A12500,'3-Mapa de Controles'!$B$3:$D$143,3,FALSE))</f>
        <v/>
      </c>
      <c r="F12500" s="56"/>
      <c r="G12500" s="122"/>
      <c r="H12500" s="122"/>
    </row>
    <row r="12501" spans="1:8" ht="28.5" customHeight="1">
      <c r="A12501" s="121"/>
      <c r="B12501" s="54" t="str">
        <f>IF(A12501="","",VLOOKUP(A12501,'3-Mapa de Controles'!$M$3:$N$143,2,FALSE))</f>
        <v/>
      </c>
      <c r="C12501" s="54" t="str">
        <f>IF(A12501="","",VLOOKUP(A12501,'3-Mapa de Controles'!$M$3:$P$143,4,FALSE))</f>
        <v/>
      </c>
      <c r="D12501" s="54" t="str">
        <f>IF(A12501="","",VLOOKUP(A12501,'3-Mapa de Controles'!$M$3:$AI$143,23,FALSE))</f>
        <v/>
      </c>
      <c r="E12501" s="54" t="str">
        <f>IF(A12501="","",VLOOKUP(A12501,'3-Mapa de Controles'!$B$3:$D$143,3,FALSE))</f>
        <v/>
      </c>
      <c r="F12501" s="56"/>
      <c r="G12501" s="122"/>
      <c r="H12501" s="122"/>
    </row>
    <row r="12502" spans="1:8" ht="28.5" customHeight="1">
      <c r="A12502" s="121"/>
      <c r="B12502" s="54" t="str">
        <f>IF(A12502="","",VLOOKUP(A12502,'3-Mapa de Controles'!$M$3:$N$143,2,FALSE))</f>
        <v/>
      </c>
      <c r="C12502" s="54" t="str">
        <f>IF(A12502="","",VLOOKUP(A12502,'3-Mapa de Controles'!$M$3:$P$143,4,FALSE))</f>
        <v/>
      </c>
      <c r="D12502" s="54" t="str">
        <f>IF(A12502="","",VLOOKUP(A12502,'3-Mapa de Controles'!$M$3:$AI$143,23,FALSE))</f>
        <v/>
      </c>
      <c r="E12502" s="54" t="str">
        <f>IF(A12502="","",VLOOKUP(A12502,'3-Mapa de Controles'!$B$3:$D$143,3,FALSE))</f>
        <v/>
      </c>
      <c r="F12502" s="56"/>
      <c r="G12502" s="122"/>
      <c r="H12502" s="122"/>
    </row>
    <row r="12503" spans="1:8" ht="28.5" customHeight="1">
      <c r="A12503" s="121"/>
      <c r="B12503" s="54" t="str">
        <f>IF(A12503="","",VLOOKUP(A12503,'3-Mapa de Controles'!$M$3:$N$143,2,FALSE))</f>
        <v/>
      </c>
      <c r="C12503" s="54" t="str">
        <f>IF(A12503="","",VLOOKUP(A12503,'3-Mapa de Controles'!$M$3:$P$143,4,FALSE))</f>
        <v/>
      </c>
      <c r="D12503" s="54" t="str">
        <f>IF(A12503="","",VLOOKUP(A12503,'3-Mapa de Controles'!$M$3:$AI$143,23,FALSE))</f>
        <v/>
      </c>
      <c r="E12503" s="54" t="str">
        <f>IF(A12503="","",VLOOKUP(A12503,'3-Mapa de Controles'!$B$3:$D$143,3,FALSE))</f>
        <v/>
      </c>
      <c r="F12503" s="56"/>
      <c r="G12503" s="122"/>
      <c r="H12503" s="122"/>
    </row>
    <row r="12504" spans="1:8" ht="28.5" customHeight="1">
      <c r="A12504" s="121"/>
      <c r="B12504" s="54" t="str">
        <f>IF(A12504="","",VLOOKUP(A12504,'3-Mapa de Controles'!$M$3:$N$143,2,FALSE))</f>
        <v/>
      </c>
      <c r="C12504" s="54" t="str">
        <f>IF(A12504="","",VLOOKUP(A12504,'3-Mapa de Controles'!$M$3:$P$143,4,FALSE))</f>
        <v/>
      </c>
      <c r="D12504" s="54" t="str">
        <f>IF(A12504="","",VLOOKUP(A12504,'3-Mapa de Controles'!$M$3:$AI$143,23,FALSE))</f>
        <v/>
      </c>
      <c r="E12504" s="54" t="str">
        <f>IF(A12504="","",VLOOKUP(A12504,'3-Mapa de Controles'!$B$3:$D$143,3,FALSE))</f>
        <v/>
      </c>
      <c r="F12504" s="56"/>
      <c r="G12504" s="122"/>
      <c r="H12504" s="122"/>
    </row>
    <row r="12505" spans="1:8" ht="28.5" customHeight="1">
      <c r="A12505" s="121"/>
      <c r="B12505" s="54" t="str">
        <f>IF(A12505="","",VLOOKUP(A12505,'3-Mapa de Controles'!$M$3:$N$143,2,FALSE))</f>
        <v/>
      </c>
      <c r="C12505" s="54" t="str">
        <f>IF(A12505="","",VLOOKUP(A12505,'3-Mapa de Controles'!$M$3:$P$143,4,FALSE))</f>
        <v/>
      </c>
      <c r="D12505" s="54" t="str">
        <f>IF(A12505="","",VLOOKUP(A12505,'3-Mapa de Controles'!$M$3:$AI$143,23,FALSE))</f>
        <v/>
      </c>
      <c r="E12505" s="54" t="str">
        <f>IF(A12505="","",VLOOKUP(A12505,'3-Mapa de Controles'!$B$3:$D$143,3,FALSE))</f>
        <v/>
      </c>
      <c r="F12505" s="56"/>
      <c r="G12505" s="122"/>
      <c r="H12505" s="122"/>
    </row>
    <row r="12506" spans="1:8" ht="28.5" customHeight="1">
      <c r="A12506" s="121"/>
      <c r="B12506" s="54" t="str">
        <f>IF(A12506="","",VLOOKUP(A12506,'3-Mapa de Controles'!$M$3:$N$143,2,FALSE))</f>
        <v/>
      </c>
      <c r="C12506" s="54" t="str">
        <f>IF(A12506="","",VLOOKUP(A12506,'3-Mapa de Controles'!$M$3:$P$143,4,FALSE))</f>
        <v/>
      </c>
      <c r="D12506" s="54" t="str">
        <f>IF(A12506="","",VLOOKUP(A12506,'3-Mapa de Controles'!$M$3:$AI$143,23,FALSE))</f>
        <v/>
      </c>
      <c r="E12506" s="54" t="str">
        <f>IF(A12506="","",VLOOKUP(A12506,'3-Mapa de Controles'!$B$3:$D$143,3,FALSE))</f>
        <v/>
      </c>
      <c r="F12506" s="56"/>
      <c r="G12506" s="122"/>
      <c r="H12506" s="122"/>
    </row>
    <row r="12507" spans="1:8" ht="28.5" customHeight="1">
      <c r="A12507" s="121"/>
      <c r="B12507" s="54" t="str">
        <f>IF(A12507="","",VLOOKUP(A12507,'3-Mapa de Controles'!$M$3:$N$143,2,FALSE))</f>
        <v/>
      </c>
      <c r="C12507" s="54" t="str">
        <f>IF(A12507="","",VLOOKUP(A12507,'3-Mapa de Controles'!$M$3:$P$143,4,FALSE))</f>
        <v/>
      </c>
      <c r="D12507" s="54" t="str">
        <f>IF(A12507="","",VLOOKUP(A12507,'3-Mapa de Controles'!$M$3:$AI$143,23,FALSE))</f>
        <v/>
      </c>
      <c r="E12507" s="54" t="str">
        <f>IF(A12507="","",VLOOKUP(A12507,'3-Mapa de Controles'!$B$3:$D$143,3,FALSE))</f>
        <v/>
      </c>
      <c r="F12507" s="56"/>
      <c r="G12507" s="122"/>
      <c r="H12507" s="122"/>
    </row>
    <row r="12508" spans="1:8" ht="28.5" customHeight="1">
      <c r="A12508" s="121"/>
      <c r="B12508" s="54" t="str">
        <f>IF(A12508="","",VLOOKUP(A12508,'3-Mapa de Controles'!$M$3:$N$143,2,FALSE))</f>
        <v/>
      </c>
      <c r="C12508" s="54" t="str">
        <f>IF(A12508="","",VLOOKUP(A12508,'3-Mapa de Controles'!$M$3:$P$143,4,FALSE))</f>
        <v/>
      </c>
      <c r="D12508" s="54" t="str">
        <f>IF(A12508="","",VLOOKUP(A12508,'3-Mapa de Controles'!$M$3:$AI$143,23,FALSE))</f>
        <v/>
      </c>
      <c r="E12508" s="54" t="str">
        <f>IF(A12508="","",VLOOKUP(A12508,'3-Mapa de Controles'!$B$3:$D$143,3,FALSE))</f>
        <v/>
      </c>
      <c r="F12508" s="56"/>
      <c r="G12508" s="122"/>
      <c r="H12508" s="122"/>
    </row>
    <row r="12509" spans="1:8" ht="28.5" customHeight="1">
      <c r="A12509" s="121"/>
      <c r="B12509" s="54" t="str">
        <f>IF(A12509="","",VLOOKUP(A12509,'3-Mapa de Controles'!$M$3:$N$143,2,FALSE))</f>
        <v/>
      </c>
      <c r="C12509" s="54" t="str">
        <f>IF(A12509="","",VLOOKUP(A12509,'3-Mapa de Controles'!$M$3:$P$143,4,FALSE))</f>
        <v/>
      </c>
      <c r="D12509" s="54" t="str">
        <f>IF(A12509="","",VLOOKUP(A12509,'3-Mapa de Controles'!$M$3:$AI$143,23,FALSE))</f>
        <v/>
      </c>
      <c r="E12509" s="54" t="str">
        <f>IF(A12509="","",VLOOKUP(A12509,'3-Mapa de Controles'!$B$3:$D$143,3,FALSE))</f>
        <v/>
      </c>
      <c r="F12509" s="56"/>
      <c r="G12509" s="122"/>
      <c r="H12509" s="122"/>
    </row>
    <row r="12510" spans="1:8" ht="28.5" customHeight="1">
      <c r="A12510" s="121"/>
      <c r="B12510" s="54" t="str">
        <f>IF(A12510="","",VLOOKUP(A12510,'3-Mapa de Controles'!$M$3:$N$143,2,FALSE))</f>
        <v/>
      </c>
      <c r="C12510" s="54" t="str">
        <f>IF(A12510="","",VLOOKUP(A12510,'3-Mapa de Controles'!$M$3:$P$143,4,FALSE))</f>
        <v/>
      </c>
      <c r="D12510" s="54" t="str">
        <f>IF(A12510="","",VLOOKUP(A12510,'3-Mapa de Controles'!$M$3:$AI$143,23,FALSE))</f>
        <v/>
      </c>
      <c r="E12510" s="54" t="str">
        <f>IF(A12510="","",VLOOKUP(A12510,'3-Mapa de Controles'!$B$3:$D$143,3,FALSE))</f>
        <v/>
      </c>
      <c r="F12510" s="56"/>
      <c r="G12510" s="122"/>
      <c r="H12510" s="122"/>
    </row>
    <row r="12511" spans="1:8" ht="28.5" customHeight="1">
      <c r="A12511" s="121"/>
      <c r="B12511" s="54" t="str">
        <f>IF(A12511="","",VLOOKUP(A12511,'3-Mapa de Controles'!$M$3:$N$143,2,FALSE))</f>
        <v/>
      </c>
      <c r="C12511" s="54" t="str">
        <f>IF(A12511="","",VLOOKUP(A12511,'3-Mapa de Controles'!$M$3:$P$143,4,FALSE))</f>
        <v/>
      </c>
      <c r="D12511" s="54" t="str">
        <f>IF(A12511="","",VLOOKUP(A12511,'3-Mapa de Controles'!$M$3:$AI$143,23,FALSE))</f>
        <v/>
      </c>
      <c r="E12511" s="54" t="str">
        <f>IF(A12511="","",VLOOKUP(A12511,'3-Mapa de Controles'!$B$3:$D$143,3,FALSE))</f>
        <v/>
      </c>
      <c r="F12511" s="56"/>
      <c r="G12511" s="122"/>
      <c r="H12511" s="122"/>
    </row>
    <row r="12512" spans="1:8" ht="28.5" customHeight="1">
      <c r="A12512" s="121"/>
      <c r="B12512" s="54" t="str">
        <f>IF(A12512="","",VLOOKUP(A12512,'3-Mapa de Controles'!$M$3:$N$143,2,FALSE))</f>
        <v/>
      </c>
      <c r="C12512" s="54" t="str">
        <f>IF(A12512="","",VLOOKUP(A12512,'3-Mapa de Controles'!$M$3:$P$143,4,FALSE))</f>
        <v/>
      </c>
      <c r="D12512" s="54" t="str">
        <f>IF(A12512="","",VLOOKUP(A12512,'3-Mapa de Controles'!$M$3:$AI$143,23,FALSE))</f>
        <v/>
      </c>
      <c r="E12512" s="54" t="str">
        <f>IF(A12512="","",VLOOKUP(A12512,'3-Mapa de Controles'!$B$3:$D$143,3,FALSE))</f>
        <v/>
      </c>
      <c r="F12512" s="56"/>
      <c r="G12512" s="122"/>
      <c r="H12512" s="122"/>
    </row>
    <row r="12513" spans="1:8" ht="28.5" customHeight="1">
      <c r="A12513" s="121"/>
      <c r="B12513" s="54" t="str">
        <f>IF(A12513="","",VLOOKUP(A12513,'3-Mapa de Controles'!$M$3:$N$143,2,FALSE))</f>
        <v/>
      </c>
      <c r="C12513" s="54" t="str">
        <f>IF(A12513="","",VLOOKUP(A12513,'3-Mapa de Controles'!$M$3:$P$143,4,FALSE))</f>
        <v/>
      </c>
      <c r="D12513" s="54" t="str">
        <f>IF(A12513="","",VLOOKUP(A12513,'3-Mapa de Controles'!$M$3:$AI$143,23,FALSE))</f>
        <v/>
      </c>
      <c r="E12513" s="54" t="str">
        <f>IF(A12513="","",VLOOKUP(A12513,'3-Mapa de Controles'!$B$3:$D$143,3,FALSE))</f>
        <v/>
      </c>
      <c r="F12513" s="56"/>
      <c r="G12513" s="122"/>
      <c r="H12513" s="122"/>
    </row>
    <row r="12514" spans="1:8" ht="28.5" customHeight="1">
      <c r="A12514" s="121"/>
      <c r="B12514" s="54" t="str">
        <f>IF(A12514="","",VLOOKUP(A12514,'3-Mapa de Controles'!$M$3:$N$143,2,FALSE))</f>
        <v/>
      </c>
      <c r="C12514" s="54" t="str">
        <f>IF(A12514="","",VLOOKUP(A12514,'3-Mapa de Controles'!$M$3:$P$143,4,FALSE))</f>
        <v/>
      </c>
      <c r="D12514" s="54" t="str">
        <f>IF(A12514="","",VLOOKUP(A12514,'3-Mapa de Controles'!$M$3:$AI$143,23,FALSE))</f>
        <v/>
      </c>
      <c r="E12514" s="54" t="str">
        <f>IF(A12514="","",VLOOKUP(A12514,'3-Mapa de Controles'!$B$3:$D$143,3,FALSE))</f>
        <v/>
      </c>
      <c r="F12514" s="56"/>
      <c r="G12514" s="122"/>
      <c r="H12514" s="122"/>
    </row>
    <row r="12515" spans="1:8" ht="28.5" customHeight="1">
      <c r="A12515" s="121"/>
      <c r="B12515" s="54" t="str">
        <f>IF(A12515="","",VLOOKUP(A12515,'3-Mapa de Controles'!$M$3:$N$143,2,FALSE))</f>
        <v/>
      </c>
      <c r="C12515" s="54" t="str">
        <f>IF(A12515="","",VLOOKUP(A12515,'3-Mapa de Controles'!$M$3:$P$143,4,FALSE))</f>
        <v/>
      </c>
      <c r="D12515" s="54" t="str">
        <f>IF(A12515="","",VLOOKUP(A12515,'3-Mapa de Controles'!$M$3:$AI$143,23,FALSE))</f>
        <v/>
      </c>
      <c r="E12515" s="54" t="str">
        <f>IF(A12515="","",VLOOKUP(A12515,'3-Mapa de Controles'!$B$3:$D$143,3,FALSE))</f>
        <v/>
      </c>
      <c r="F12515" s="56"/>
      <c r="G12515" s="122"/>
      <c r="H12515" s="122"/>
    </row>
    <row r="12516" spans="1:8" ht="28.5" customHeight="1">
      <c r="A12516" s="121"/>
      <c r="B12516" s="54" t="str">
        <f>IF(A12516="","",VLOOKUP(A12516,'3-Mapa de Controles'!$M$3:$N$143,2,FALSE))</f>
        <v/>
      </c>
      <c r="C12516" s="54" t="str">
        <f>IF(A12516="","",VLOOKUP(A12516,'3-Mapa de Controles'!$M$3:$P$143,4,FALSE))</f>
        <v/>
      </c>
      <c r="D12516" s="54" t="str">
        <f>IF(A12516="","",VLOOKUP(A12516,'3-Mapa de Controles'!$M$3:$AI$143,23,FALSE))</f>
        <v/>
      </c>
      <c r="E12516" s="54" t="str">
        <f>IF(A12516="","",VLOOKUP(A12516,'3-Mapa de Controles'!$B$3:$D$143,3,FALSE))</f>
        <v/>
      </c>
      <c r="F12516" s="56"/>
      <c r="G12516" s="122"/>
      <c r="H12516" s="122"/>
    </row>
    <row r="12517" spans="1:8" ht="28.5" customHeight="1">
      <c r="A12517" s="121"/>
      <c r="B12517" s="54" t="str">
        <f>IF(A12517="","",VLOOKUP(A12517,'3-Mapa de Controles'!$M$3:$N$143,2,FALSE))</f>
        <v/>
      </c>
      <c r="C12517" s="54" t="str">
        <f>IF(A12517="","",VLOOKUP(A12517,'3-Mapa de Controles'!$M$3:$P$143,4,FALSE))</f>
        <v/>
      </c>
      <c r="D12517" s="54" t="str">
        <f>IF(A12517="","",VLOOKUP(A12517,'3-Mapa de Controles'!$M$3:$AI$143,23,FALSE))</f>
        <v/>
      </c>
      <c r="E12517" s="54" t="str">
        <f>IF(A12517="","",VLOOKUP(A12517,'3-Mapa de Controles'!$B$3:$D$143,3,FALSE))</f>
        <v/>
      </c>
      <c r="F12517" s="56"/>
      <c r="G12517" s="122"/>
      <c r="H12517" s="122"/>
    </row>
    <row r="12518" spans="1:8" ht="28.5" customHeight="1">
      <c r="A12518" s="121"/>
      <c r="B12518" s="54" t="str">
        <f>IF(A12518="","",VLOOKUP(A12518,'3-Mapa de Controles'!$M$3:$N$143,2,FALSE))</f>
        <v/>
      </c>
      <c r="C12518" s="54" t="str">
        <f>IF(A12518="","",VLOOKUP(A12518,'3-Mapa de Controles'!$M$3:$P$143,4,FALSE))</f>
        <v/>
      </c>
      <c r="D12518" s="54" t="str">
        <f>IF(A12518="","",VLOOKUP(A12518,'3-Mapa de Controles'!$M$3:$AI$143,23,FALSE))</f>
        <v/>
      </c>
      <c r="E12518" s="54" t="str">
        <f>IF(A12518="","",VLOOKUP(A12518,'3-Mapa de Controles'!$B$3:$D$143,3,FALSE))</f>
        <v/>
      </c>
      <c r="F12518" s="56"/>
      <c r="G12518" s="122"/>
      <c r="H12518" s="122"/>
    </row>
    <row r="12519" spans="1:8" ht="28.5" customHeight="1">
      <c r="A12519" s="121"/>
      <c r="B12519" s="54" t="str">
        <f>IF(A12519="","",VLOOKUP(A12519,'3-Mapa de Controles'!$M$3:$N$143,2,FALSE))</f>
        <v/>
      </c>
      <c r="C12519" s="54" t="str">
        <f>IF(A12519="","",VLOOKUP(A12519,'3-Mapa de Controles'!$M$3:$P$143,4,FALSE))</f>
        <v/>
      </c>
      <c r="D12519" s="54" t="str">
        <f>IF(A12519="","",VLOOKUP(A12519,'3-Mapa de Controles'!$M$3:$AI$143,23,FALSE))</f>
        <v/>
      </c>
      <c r="E12519" s="54" t="str">
        <f>IF(A12519="","",VLOOKUP(A12519,'3-Mapa de Controles'!$B$3:$D$143,3,FALSE))</f>
        <v/>
      </c>
      <c r="F12519" s="56"/>
      <c r="G12519" s="122"/>
      <c r="H12519" s="122"/>
    </row>
    <row r="12520" spans="1:8" ht="28.5" customHeight="1">
      <c r="A12520" s="121"/>
      <c r="B12520" s="54" t="str">
        <f>IF(A12520="","",VLOOKUP(A12520,'3-Mapa de Controles'!$M$3:$N$143,2,FALSE))</f>
        <v/>
      </c>
      <c r="C12520" s="54" t="str">
        <f>IF(A12520="","",VLOOKUP(A12520,'3-Mapa de Controles'!$M$3:$P$143,4,FALSE))</f>
        <v/>
      </c>
      <c r="D12520" s="54" t="str">
        <f>IF(A12520="","",VLOOKUP(A12520,'3-Mapa de Controles'!$M$3:$AI$143,23,FALSE))</f>
        <v/>
      </c>
      <c r="E12520" s="54" t="str">
        <f>IF(A12520="","",VLOOKUP(A12520,'3-Mapa de Controles'!$B$3:$D$143,3,FALSE))</f>
        <v/>
      </c>
      <c r="F12520" s="56"/>
      <c r="G12520" s="122"/>
      <c r="H12520" s="122"/>
    </row>
    <row r="12521" spans="1:8" ht="28.5" customHeight="1">
      <c r="A12521" s="121"/>
      <c r="B12521" s="54" t="str">
        <f>IF(A12521="","",VLOOKUP(A12521,'3-Mapa de Controles'!$M$3:$N$143,2,FALSE))</f>
        <v/>
      </c>
      <c r="C12521" s="54" t="str">
        <f>IF(A12521="","",VLOOKUP(A12521,'3-Mapa de Controles'!$M$3:$P$143,4,FALSE))</f>
        <v/>
      </c>
      <c r="D12521" s="54" t="str">
        <f>IF(A12521="","",VLOOKUP(A12521,'3-Mapa de Controles'!$M$3:$AI$143,23,FALSE))</f>
        <v/>
      </c>
      <c r="E12521" s="54" t="str">
        <f>IF(A12521="","",VLOOKUP(A12521,'3-Mapa de Controles'!$B$3:$D$143,3,FALSE))</f>
        <v/>
      </c>
      <c r="F12521" s="56"/>
      <c r="G12521" s="122"/>
      <c r="H12521" s="122"/>
    </row>
    <row r="12522" spans="1:8" ht="28.5" customHeight="1">
      <c r="A12522" s="121"/>
      <c r="B12522" s="54" t="str">
        <f>IF(A12522="","",VLOOKUP(A12522,'3-Mapa de Controles'!$M$3:$N$143,2,FALSE))</f>
        <v/>
      </c>
      <c r="C12522" s="54" t="str">
        <f>IF(A12522="","",VLOOKUP(A12522,'3-Mapa de Controles'!$M$3:$P$143,4,FALSE))</f>
        <v/>
      </c>
      <c r="D12522" s="54" t="str">
        <f>IF(A12522="","",VLOOKUP(A12522,'3-Mapa de Controles'!$M$3:$AI$143,23,FALSE))</f>
        <v/>
      </c>
      <c r="E12522" s="54" t="str">
        <f>IF(A12522="","",VLOOKUP(A12522,'3-Mapa de Controles'!$B$3:$D$143,3,FALSE))</f>
        <v/>
      </c>
      <c r="F12522" s="56"/>
      <c r="G12522" s="122"/>
      <c r="H12522" s="122"/>
    </row>
    <row r="12523" spans="1:8" ht="28.5" customHeight="1">
      <c r="A12523" s="121"/>
      <c r="B12523" s="54" t="str">
        <f>IF(A12523="","",VLOOKUP(A12523,'3-Mapa de Controles'!$M$3:$N$143,2,FALSE))</f>
        <v/>
      </c>
      <c r="C12523" s="54" t="str">
        <f>IF(A12523="","",VLOOKUP(A12523,'3-Mapa de Controles'!$M$3:$P$143,4,FALSE))</f>
        <v/>
      </c>
      <c r="D12523" s="54" t="str">
        <f>IF(A12523="","",VLOOKUP(A12523,'3-Mapa de Controles'!$M$3:$AI$143,23,FALSE))</f>
        <v/>
      </c>
      <c r="E12523" s="54" t="str">
        <f>IF(A12523="","",VLOOKUP(A12523,'3-Mapa de Controles'!$B$3:$D$143,3,FALSE))</f>
        <v/>
      </c>
      <c r="F12523" s="56"/>
      <c r="G12523" s="122"/>
      <c r="H12523" s="122"/>
    </row>
    <row r="12524" spans="1:8" ht="28.5" customHeight="1">
      <c r="A12524" s="121"/>
      <c r="B12524" s="54" t="str">
        <f>IF(A12524="","",VLOOKUP(A12524,'3-Mapa de Controles'!$M$3:$N$143,2,FALSE))</f>
        <v/>
      </c>
      <c r="C12524" s="54" t="str">
        <f>IF(A12524="","",VLOOKUP(A12524,'3-Mapa de Controles'!$M$3:$P$143,4,FALSE))</f>
        <v/>
      </c>
      <c r="D12524" s="54" t="str">
        <f>IF(A12524="","",VLOOKUP(A12524,'3-Mapa de Controles'!$M$3:$AI$143,23,FALSE))</f>
        <v/>
      </c>
      <c r="E12524" s="54" t="str">
        <f>IF(A12524="","",VLOOKUP(A12524,'3-Mapa de Controles'!$B$3:$D$143,3,FALSE))</f>
        <v/>
      </c>
      <c r="F12524" s="56"/>
      <c r="G12524" s="122"/>
      <c r="H12524" s="122"/>
    </row>
    <row r="12525" spans="1:8" ht="28.5" customHeight="1">
      <c r="A12525" s="121"/>
      <c r="B12525" s="54" t="str">
        <f>IF(A12525="","",VLOOKUP(A12525,'3-Mapa de Controles'!$M$3:$N$143,2,FALSE))</f>
        <v/>
      </c>
      <c r="C12525" s="54" t="str">
        <f>IF(A12525="","",VLOOKUP(A12525,'3-Mapa de Controles'!$M$3:$P$143,4,FALSE))</f>
        <v/>
      </c>
      <c r="D12525" s="54" t="str">
        <f>IF(A12525="","",VLOOKUP(A12525,'3-Mapa de Controles'!$M$3:$AI$143,23,FALSE))</f>
        <v/>
      </c>
      <c r="E12525" s="54" t="str">
        <f>IF(A12525="","",VLOOKUP(A12525,'3-Mapa de Controles'!$B$3:$D$143,3,FALSE))</f>
        <v/>
      </c>
      <c r="F12525" s="56"/>
      <c r="G12525" s="122"/>
      <c r="H12525" s="122"/>
    </row>
    <row r="12526" spans="1:8" ht="28.5" customHeight="1">
      <c r="A12526" s="121"/>
      <c r="B12526" s="54" t="str">
        <f>IF(A12526="","",VLOOKUP(A12526,'3-Mapa de Controles'!$M$3:$N$143,2,FALSE))</f>
        <v/>
      </c>
      <c r="C12526" s="54" t="str">
        <f>IF(A12526="","",VLOOKUP(A12526,'3-Mapa de Controles'!$M$3:$P$143,4,FALSE))</f>
        <v/>
      </c>
      <c r="D12526" s="54" t="str">
        <f>IF(A12526="","",VLOOKUP(A12526,'3-Mapa de Controles'!$M$3:$AI$143,23,FALSE))</f>
        <v/>
      </c>
      <c r="E12526" s="54" t="str">
        <f>IF(A12526="","",VLOOKUP(A12526,'3-Mapa de Controles'!$B$3:$D$143,3,FALSE))</f>
        <v/>
      </c>
      <c r="F12526" s="56"/>
      <c r="G12526" s="122"/>
      <c r="H12526" s="122"/>
    </row>
    <row r="12527" spans="1:8" ht="28.5" customHeight="1">
      <c r="A12527" s="121"/>
      <c r="B12527" s="54" t="str">
        <f>IF(A12527="","",VLOOKUP(A12527,'3-Mapa de Controles'!$M$3:$N$143,2,FALSE))</f>
        <v/>
      </c>
      <c r="C12527" s="54" t="str">
        <f>IF(A12527="","",VLOOKUP(A12527,'3-Mapa de Controles'!$M$3:$P$143,4,FALSE))</f>
        <v/>
      </c>
      <c r="D12527" s="54" t="str">
        <f>IF(A12527="","",VLOOKUP(A12527,'3-Mapa de Controles'!$M$3:$AI$143,23,FALSE))</f>
        <v/>
      </c>
      <c r="E12527" s="54" t="str">
        <f>IF(A12527="","",VLOOKUP(A12527,'3-Mapa de Controles'!$B$3:$D$143,3,FALSE))</f>
        <v/>
      </c>
      <c r="F12527" s="56"/>
      <c r="G12527" s="122"/>
      <c r="H12527" s="122"/>
    </row>
    <row r="12528" spans="1:8" ht="28.5" customHeight="1">
      <c r="A12528" s="121"/>
      <c r="B12528" s="54" t="str">
        <f>IF(A12528="","",VLOOKUP(A12528,'3-Mapa de Controles'!$M$3:$N$143,2,FALSE))</f>
        <v/>
      </c>
      <c r="C12528" s="54" t="str">
        <f>IF(A12528="","",VLOOKUP(A12528,'3-Mapa de Controles'!$M$3:$P$143,4,FALSE))</f>
        <v/>
      </c>
      <c r="D12528" s="54" t="str">
        <f>IF(A12528="","",VLOOKUP(A12528,'3-Mapa de Controles'!$M$3:$AI$143,23,FALSE))</f>
        <v/>
      </c>
      <c r="E12528" s="54" t="str">
        <f>IF(A12528="","",VLOOKUP(A12528,'3-Mapa de Controles'!$B$3:$D$143,3,FALSE))</f>
        <v/>
      </c>
      <c r="F12528" s="56"/>
      <c r="G12528" s="122"/>
      <c r="H12528" s="122"/>
    </row>
    <row r="12529" spans="1:8" ht="28.5" customHeight="1">
      <c r="A12529" s="121"/>
      <c r="B12529" s="54" t="str">
        <f>IF(A12529="","",VLOOKUP(A12529,'3-Mapa de Controles'!$M$3:$N$143,2,FALSE))</f>
        <v/>
      </c>
      <c r="C12529" s="54" t="str">
        <f>IF(A12529="","",VLOOKUP(A12529,'3-Mapa de Controles'!$M$3:$P$143,4,FALSE))</f>
        <v/>
      </c>
      <c r="D12529" s="54" t="str">
        <f>IF(A12529="","",VLOOKUP(A12529,'3-Mapa de Controles'!$M$3:$AI$143,23,FALSE))</f>
        <v/>
      </c>
      <c r="E12529" s="54" t="str">
        <f>IF(A12529="","",VLOOKUP(A12529,'3-Mapa de Controles'!$B$3:$D$143,3,FALSE))</f>
        <v/>
      </c>
      <c r="F12529" s="56"/>
      <c r="G12529" s="122"/>
      <c r="H12529" s="122"/>
    </row>
    <row r="12530" spans="1:8" ht="28.5" customHeight="1">
      <c r="A12530" s="121"/>
      <c r="B12530" s="54" t="str">
        <f>IF(A12530="","",VLOOKUP(A12530,'3-Mapa de Controles'!$M$3:$N$143,2,FALSE))</f>
        <v/>
      </c>
      <c r="C12530" s="54" t="str">
        <f>IF(A12530="","",VLOOKUP(A12530,'3-Mapa de Controles'!$M$3:$P$143,4,FALSE))</f>
        <v/>
      </c>
      <c r="D12530" s="54" t="str">
        <f>IF(A12530="","",VLOOKUP(A12530,'3-Mapa de Controles'!$M$3:$AI$143,23,FALSE))</f>
        <v/>
      </c>
      <c r="E12530" s="54" t="str">
        <f>IF(A12530="","",VLOOKUP(A12530,'3-Mapa de Controles'!$B$3:$D$143,3,FALSE))</f>
        <v/>
      </c>
      <c r="F12530" s="56"/>
      <c r="G12530" s="122"/>
      <c r="H12530" s="122"/>
    </row>
    <row r="12531" spans="1:8" ht="28.5" customHeight="1">
      <c r="A12531" s="121"/>
      <c r="B12531" s="54" t="str">
        <f>IF(A12531="","",VLOOKUP(A12531,'3-Mapa de Controles'!$M$3:$N$143,2,FALSE))</f>
        <v/>
      </c>
      <c r="C12531" s="54" t="str">
        <f>IF(A12531="","",VLOOKUP(A12531,'3-Mapa de Controles'!$M$3:$P$143,4,FALSE))</f>
        <v/>
      </c>
      <c r="D12531" s="54" t="str">
        <f>IF(A12531="","",VLOOKUP(A12531,'3-Mapa de Controles'!$M$3:$AI$143,23,FALSE))</f>
        <v/>
      </c>
      <c r="E12531" s="54" t="str">
        <f>IF(A12531="","",VLOOKUP(A12531,'3-Mapa de Controles'!$B$3:$D$143,3,FALSE))</f>
        <v/>
      </c>
      <c r="F12531" s="56"/>
      <c r="G12531" s="122"/>
      <c r="H12531" s="122"/>
    </row>
    <row r="12532" spans="1:8" ht="28.5" customHeight="1">
      <c r="A12532" s="121"/>
      <c r="B12532" s="54" t="str">
        <f>IF(A12532="","",VLOOKUP(A12532,'3-Mapa de Controles'!$M$3:$N$143,2,FALSE))</f>
        <v/>
      </c>
      <c r="C12532" s="54" t="str">
        <f>IF(A12532="","",VLOOKUP(A12532,'3-Mapa de Controles'!$M$3:$P$143,4,FALSE))</f>
        <v/>
      </c>
      <c r="D12532" s="54" t="str">
        <f>IF(A12532="","",VLOOKUP(A12532,'3-Mapa de Controles'!$M$3:$AI$143,23,FALSE))</f>
        <v/>
      </c>
      <c r="E12532" s="54" t="str">
        <f>IF(A12532="","",VLOOKUP(A12532,'3-Mapa de Controles'!$B$3:$D$143,3,FALSE))</f>
        <v/>
      </c>
      <c r="F12532" s="56"/>
      <c r="G12532" s="122"/>
      <c r="H12532" s="122"/>
    </row>
    <row r="12533" spans="1:8" ht="28.5" customHeight="1">
      <c r="A12533" s="121"/>
      <c r="B12533" s="54" t="str">
        <f>IF(A12533="","",VLOOKUP(A12533,'3-Mapa de Controles'!$M$3:$N$143,2,FALSE))</f>
        <v/>
      </c>
      <c r="C12533" s="54" t="str">
        <f>IF(A12533="","",VLOOKUP(A12533,'3-Mapa de Controles'!$M$3:$P$143,4,FALSE))</f>
        <v/>
      </c>
      <c r="D12533" s="54" t="str">
        <f>IF(A12533="","",VLOOKUP(A12533,'3-Mapa de Controles'!$M$3:$AI$143,23,FALSE))</f>
        <v/>
      </c>
      <c r="E12533" s="54" t="str">
        <f>IF(A12533="","",VLOOKUP(A12533,'3-Mapa de Controles'!$B$3:$D$143,3,FALSE))</f>
        <v/>
      </c>
      <c r="F12533" s="56"/>
      <c r="G12533" s="122"/>
      <c r="H12533" s="122"/>
    </row>
    <row r="12534" spans="1:8" ht="28.5" customHeight="1">
      <c r="A12534" s="121"/>
      <c r="B12534" s="54" t="str">
        <f>IF(A12534="","",VLOOKUP(A12534,'3-Mapa de Controles'!$M$3:$N$143,2,FALSE))</f>
        <v/>
      </c>
      <c r="C12534" s="54" t="str">
        <f>IF(A12534="","",VLOOKUP(A12534,'3-Mapa de Controles'!$M$3:$P$143,4,FALSE))</f>
        <v/>
      </c>
      <c r="D12534" s="54" t="str">
        <f>IF(A12534="","",VLOOKUP(A12534,'3-Mapa de Controles'!$M$3:$AI$143,23,FALSE))</f>
        <v/>
      </c>
      <c r="E12534" s="54" t="str">
        <f>IF(A12534="","",VLOOKUP(A12534,'3-Mapa de Controles'!$B$3:$D$143,3,FALSE))</f>
        <v/>
      </c>
      <c r="F12534" s="56"/>
      <c r="G12534" s="122"/>
      <c r="H12534" s="122"/>
    </row>
    <row r="12535" spans="1:8" ht="28.5" customHeight="1">
      <c r="A12535" s="121"/>
      <c r="B12535" s="54" t="str">
        <f>IF(A12535="","",VLOOKUP(A12535,'3-Mapa de Controles'!$M$3:$N$143,2,FALSE))</f>
        <v/>
      </c>
      <c r="C12535" s="54" t="str">
        <f>IF(A12535="","",VLOOKUP(A12535,'3-Mapa de Controles'!$M$3:$P$143,4,FALSE))</f>
        <v/>
      </c>
      <c r="D12535" s="54" t="str">
        <f>IF(A12535="","",VLOOKUP(A12535,'3-Mapa de Controles'!$M$3:$AI$143,23,FALSE))</f>
        <v/>
      </c>
      <c r="E12535" s="54" t="str">
        <f>IF(A12535="","",VLOOKUP(A12535,'3-Mapa de Controles'!$B$3:$D$143,3,FALSE))</f>
        <v/>
      </c>
      <c r="F12535" s="56"/>
      <c r="G12535" s="122"/>
      <c r="H12535" s="122"/>
    </row>
    <row r="12536" spans="1:8" ht="28.5" customHeight="1">
      <c r="A12536" s="121"/>
      <c r="B12536" s="54" t="str">
        <f>IF(A12536="","",VLOOKUP(A12536,'3-Mapa de Controles'!$M$3:$N$143,2,FALSE))</f>
        <v/>
      </c>
      <c r="C12536" s="54" t="str">
        <f>IF(A12536="","",VLOOKUP(A12536,'3-Mapa de Controles'!$M$3:$P$143,4,FALSE))</f>
        <v/>
      </c>
      <c r="D12536" s="54" t="str">
        <f>IF(A12536="","",VLOOKUP(A12536,'3-Mapa de Controles'!$M$3:$AI$143,23,FALSE))</f>
        <v/>
      </c>
      <c r="E12536" s="54" t="str">
        <f>IF(A12536="","",VLOOKUP(A12536,'3-Mapa de Controles'!$B$3:$D$143,3,FALSE))</f>
        <v/>
      </c>
      <c r="F12536" s="56"/>
      <c r="G12536" s="122"/>
      <c r="H12536" s="122"/>
    </row>
    <row r="12537" spans="1:8" ht="28.5" customHeight="1">
      <c r="A12537" s="121"/>
      <c r="B12537" s="54" t="str">
        <f>IF(A12537="","",VLOOKUP(A12537,'3-Mapa de Controles'!$M$3:$N$143,2,FALSE))</f>
        <v/>
      </c>
      <c r="C12537" s="54" t="str">
        <f>IF(A12537="","",VLOOKUP(A12537,'3-Mapa de Controles'!$M$3:$P$143,4,FALSE))</f>
        <v/>
      </c>
      <c r="D12537" s="54" t="str">
        <f>IF(A12537="","",VLOOKUP(A12537,'3-Mapa de Controles'!$M$3:$AI$143,23,FALSE))</f>
        <v/>
      </c>
      <c r="E12537" s="54" t="str">
        <f>IF(A12537="","",VLOOKUP(A12537,'3-Mapa de Controles'!$B$3:$D$143,3,FALSE))</f>
        <v/>
      </c>
      <c r="F12537" s="56"/>
      <c r="G12537" s="122"/>
      <c r="H12537" s="122"/>
    </row>
    <row r="12538" spans="1:8" ht="28.5" customHeight="1">
      <c r="A12538" s="121"/>
      <c r="B12538" s="54" t="str">
        <f>IF(A12538="","",VLOOKUP(A12538,'3-Mapa de Controles'!$M$3:$N$143,2,FALSE))</f>
        <v/>
      </c>
      <c r="C12538" s="54" t="str">
        <f>IF(A12538="","",VLOOKUP(A12538,'3-Mapa de Controles'!$M$3:$P$143,4,FALSE))</f>
        <v/>
      </c>
      <c r="D12538" s="54" t="str">
        <f>IF(A12538="","",VLOOKUP(A12538,'3-Mapa de Controles'!$M$3:$AI$143,23,FALSE))</f>
        <v/>
      </c>
      <c r="E12538" s="54" t="str">
        <f>IF(A12538="","",VLOOKUP(A12538,'3-Mapa de Controles'!$B$3:$D$143,3,FALSE))</f>
        <v/>
      </c>
      <c r="F12538" s="56"/>
      <c r="G12538" s="122"/>
      <c r="H12538" s="122"/>
    </row>
    <row r="12539" spans="1:8" ht="28.5" customHeight="1">
      <c r="A12539" s="121"/>
      <c r="B12539" s="54" t="str">
        <f>IF(A12539="","",VLOOKUP(A12539,'3-Mapa de Controles'!$M$3:$N$143,2,FALSE))</f>
        <v/>
      </c>
      <c r="C12539" s="54" t="str">
        <f>IF(A12539="","",VLOOKUP(A12539,'3-Mapa de Controles'!$M$3:$P$143,4,FALSE))</f>
        <v/>
      </c>
      <c r="D12539" s="54" t="str">
        <f>IF(A12539="","",VLOOKUP(A12539,'3-Mapa de Controles'!$M$3:$AI$143,23,FALSE))</f>
        <v/>
      </c>
      <c r="E12539" s="54" t="str">
        <f>IF(A12539="","",VLOOKUP(A12539,'3-Mapa de Controles'!$B$3:$D$143,3,FALSE))</f>
        <v/>
      </c>
      <c r="F12539" s="56"/>
      <c r="G12539" s="122"/>
      <c r="H12539" s="122"/>
    </row>
    <row r="12540" spans="1:8" ht="28.5" customHeight="1">
      <c r="A12540" s="121"/>
      <c r="B12540" s="54" t="str">
        <f>IF(A12540="","",VLOOKUP(A12540,'3-Mapa de Controles'!$M$3:$N$143,2,FALSE))</f>
        <v/>
      </c>
      <c r="C12540" s="54" t="str">
        <f>IF(A12540="","",VLOOKUP(A12540,'3-Mapa de Controles'!$M$3:$P$143,4,FALSE))</f>
        <v/>
      </c>
      <c r="D12540" s="54" t="str">
        <f>IF(A12540="","",VLOOKUP(A12540,'3-Mapa de Controles'!$M$3:$AI$143,23,FALSE))</f>
        <v/>
      </c>
      <c r="E12540" s="54" t="str">
        <f>IF(A12540="","",VLOOKUP(A12540,'3-Mapa de Controles'!$B$3:$D$143,3,FALSE))</f>
        <v/>
      </c>
      <c r="F12540" s="56"/>
      <c r="G12540" s="122"/>
      <c r="H12540" s="122"/>
    </row>
    <row r="12541" spans="1:8" ht="28.5" customHeight="1">
      <c r="A12541" s="121"/>
      <c r="B12541" s="54" t="str">
        <f>IF(A12541="","",VLOOKUP(A12541,'3-Mapa de Controles'!$M$3:$N$143,2,FALSE))</f>
        <v/>
      </c>
      <c r="C12541" s="54" t="str">
        <f>IF(A12541="","",VLOOKUP(A12541,'3-Mapa de Controles'!$M$3:$P$143,4,FALSE))</f>
        <v/>
      </c>
      <c r="D12541" s="54" t="str">
        <f>IF(A12541="","",VLOOKUP(A12541,'3-Mapa de Controles'!$M$3:$AI$143,23,FALSE))</f>
        <v/>
      </c>
      <c r="E12541" s="54" t="str">
        <f>IF(A12541="","",VLOOKUP(A12541,'3-Mapa de Controles'!$B$3:$D$143,3,FALSE))</f>
        <v/>
      </c>
      <c r="F12541" s="56"/>
      <c r="G12541" s="122"/>
      <c r="H12541" s="122"/>
    </row>
    <row r="12542" spans="1:8" ht="28.5" customHeight="1">
      <c r="A12542" s="121"/>
      <c r="B12542" s="54" t="str">
        <f>IF(A12542="","",VLOOKUP(A12542,'3-Mapa de Controles'!$M$3:$N$143,2,FALSE))</f>
        <v/>
      </c>
      <c r="C12542" s="54" t="str">
        <f>IF(A12542="","",VLOOKUP(A12542,'3-Mapa de Controles'!$M$3:$P$143,4,FALSE))</f>
        <v/>
      </c>
      <c r="D12542" s="54" t="str">
        <f>IF(A12542="","",VLOOKUP(A12542,'3-Mapa de Controles'!$M$3:$AI$143,23,FALSE))</f>
        <v/>
      </c>
      <c r="E12542" s="54" t="str">
        <f>IF(A12542="","",VLOOKUP(A12542,'3-Mapa de Controles'!$B$3:$D$143,3,FALSE))</f>
        <v/>
      </c>
      <c r="F12542" s="56"/>
      <c r="G12542" s="122"/>
      <c r="H12542" s="122"/>
    </row>
    <row r="12543" spans="1:8" ht="28.5" customHeight="1">
      <c r="A12543" s="121"/>
      <c r="B12543" s="54" t="str">
        <f>IF(A12543="","",VLOOKUP(A12543,'3-Mapa de Controles'!$M$3:$N$143,2,FALSE))</f>
        <v/>
      </c>
      <c r="C12543" s="54" t="str">
        <f>IF(A12543="","",VLOOKUP(A12543,'3-Mapa de Controles'!$M$3:$P$143,4,FALSE))</f>
        <v/>
      </c>
      <c r="D12543" s="54" t="str">
        <f>IF(A12543="","",VLOOKUP(A12543,'3-Mapa de Controles'!$M$3:$AI$143,23,FALSE))</f>
        <v/>
      </c>
      <c r="E12543" s="54" t="str">
        <f>IF(A12543="","",VLOOKUP(A12543,'3-Mapa de Controles'!$B$3:$D$143,3,FALSE))</f>
        <v/>
      </c>
      <c r="F12543" s="56"/>
      <c r="G12543" s="122"/>
      <c r="H12543" s="122"/>
    </row>
    <row r="12544" spans="1:8" ht="28.5" customHeight="1">
      <c r="A12544" s="121"/>
      <c r="B12544" s="54" t="str">
        <f>IF(A12544="","",VLOOKUP(A12544,'3-Mapa de Controles'!$M$3:$N$143,2,FALSE))</f>
        <v/>
      </c>
      <c r="C12544" s="54" t="str">
        <f>IF(A12544="","",VLOOKUP(A12544,'3-Mapa de Controles'!$M$3:$P$143,4,FALSE))</f>
        <v/>
      </c>
      <c r="D12544" s="54" t="str">
        <f>IF(A12544="","",VLOOKUP(A12544,'3-Mapa de Controles'!$M$3:$AI$143,23,FALSE))</f>
        <v/>
      </c>
      <c r="E12544" s="54" t="str">
        <f>IF(A12544="","",VLOOKUP(A12544,'3-Mapa de Controles'!$B$3:$D$143,3,FALSE))</f>
        <v/>
      </c>
      <c r="F12544" s="56"/>
      <c r="G12544" s="122"/>
      <c r="H12544" s="122"/>
    </row>
    <row r="12545" spans="1:8" ht="28.5" customHeight="1">
      <c r="A12545" s="121"/>
      <c r="B12545" s="54" t="str">
        <f>IF(A12545="","",VLOOKUP(A12545,'3-Mapa de Controles'!$M$3:$N$143,2,FALSE))</f>
        <v/>
      </c>
      <c r="C12545" s="54" t="str">
        <f>IF(A12545="","",VLOOKUP(A12545,'3-Mapa de Controles'!$M$3:$P$143,4,FALSE))</f>
        <v/>
      </c>
      <c r="D12545" s="54" t="str">
        <f>IF(A12545="","",VLOOKUP(A12545,'3-Mapa de Controles'!$M$3:$AI$143,23,FALSE))</f>
        <v/>
      </c>
      <c r="E12545" s="54" t="str">
        <f>IF(A12545="","",VLOOKUP(A12545,'3-Mapa de Controles'!$B$3:$D$143,3,FALSE))</f>
        <v/>
      </c>
      <c r="F12545" s="56"/>
      <c r="G12545" s="122"/>
      <c r="H12545" s="122"/>
    </row>
    <row r="12546" spans="1:8" ht="28.5" customHeight="1">
      <c r="A12546" s="121"/>
      <c r="B12546" s="54" t="str">
        <f>IF(A12546="","",VLOOKUP(A12546,'3-Mapa de Controles'!$M$3:$N$143,2,FALSE))</f>
        <v/>
      </c>
      <c r="C12546" s="54" t="str">
        <f>IF(A12546="","",VLOOKUP(A12546,'3-Mapa de Controles'!$M$3:$P$143,4,FALSE))</f>
        <v/>
      </c>
      <c r="D12546" s="54" t="str">
        <f>IF(A12546="","",VLOOKUP(A12546,'3-Mapa de Controles'!$M$3:$AI$143,23,FALSE))</f>
        <v/>
      </c>
      <c r="E12546" s="54" t="str">
        <f>IF(A12546="","",VLOOKUP(A12546,'3-Mapa de Controles'!$B$3:$D$143,3,FALSE))</f>
        <v/>
      </c>
      <c r="F12546" s="56"/>
      <c r="G12546" s="122"/>
      <c r="H12546" s="122"/>
    </row>
    <row r="12547" spans="1:8" ht="28.5" customHeight="1">
      <c r="A12547" s="121"/>
      <c r="B12547" s="54" t="str">
        <f>IF(A12547="","",VLOOKUP(A12547,'3-Mapa de Controles'!$M$3:$N$143,2,FALSE))</f>
        <v/>
      </c>
      <c r="C12547" s="54" t="str">
        <f>IF(A12547="","",VLOOKUP(A12547,'3-Mapa de Controles'!$M$3:$P$143,4,FALSE))</f>
        <v/>
      </c>
      <c r="D12547" s="54" t="str">
        <f>IF(A12547="","",VLOOKUP(A12547,'3-Mapa de Controles'!$M$3:$AI$143,23,FALSE))</f>
        <v/>
      </c>
      <c r="E12547" s="54" t="str">
        <f>IF(A12547="","",VLOOKUP(A12547,'3-Mapa de Controles'!$B$3:$D$143,3,FALSE))</f>
        <v/>
      </c>
      <c r="F12547" s="56"/>
      <c r="G12547" s="122"/>
      <c r="H12547" s="122"/>
    </row>
    <row r="12548" spans="1:8" ht="28.5" customHeight="1">
      <c r="A12548" s="121"/>
      <c r="B12548" s="54" t="str">
        <f>IF(A12548="","",VLOOKUP(A12548,'3-Mapa de Controles'!$M$3:$N$143,2,FALSE))</f>
        <v/>
      </c>
      <c r="C12548" s="54" t="str">
        <f>IF(A12548="","",VLOOKUP(A12548,'3-Mapa de Controles'!$M$3:$P$143,4,FALSE))</f>
        <v/>
      </c>
      <c r="D12548" s="54" t="str">
        <f>IF(A12548="","",VLOOKUP(A12548,'3-Mapa de Controles'!$M$3:$AI$143,23,FALSE))</f>
        <v/>
      </c>
      <c r="E12548" s="54" t="str">
        <f>IF(A12548="","",VLOOKUP(A12548,'3-Mapa de Controles'!$B$3:$D$143,3,FALSE))</f>
        <v/>
      </c>
      <c r="F12548" s="56"/>
      <c r="G12548" s="122"/>
      <c r="H12548" s="122"/>
    </row>
    <row r="12549" spans="1:8" ht="28.5" customHeight="1">
      <c r="A12549" s="121"/>
      <c r="B12549" s="54" t="str">
        <f>IF(A12549="","",VLOOKUP(A12549,'3-Mapa de Controles'!$M$3:$N$143,2,FALSE))</f>
        <v/>
      </c>
      <c r="C12549" s="54" t="str">
        <f>IF(A12549="","",VLOOKUP(A12549,'3-Mapa de Controles'!$M$3:$P$143,4,FALSE))</f>
        <v/>
      </c>
      <c r="D12549" s="54" t="str">
        <f>IF(A12549="","",VLOOKUP(A12549,'3-Mapa de Controles'!$M$3:$AI$143,23,FALSE))</f>
        <v/>
      </c>
      <c r="E12549" s="54" t="str">
        <f>IF(A12549="","",VLOOKUP(A12549,'3-Mapa de Controles'!$B$3:$D$143,3,FALSE))</f>
        <v/>
      </c>
      <c r="F12549" s="56"/>
      <c r="G12549" s="122"/>
      <c r="H12549" s="122"/>
    </row>
    <row r="12550" spans="1:8" ht="28.5" customHeight="1">
      <c r="A12550" s="121"/>
      <c r="B12550" s="54" t="str">
        <f>IF(A12550="","",VLOOKUP(A12550,'3-Mapa de Controles'!$M$3:$N$143,2,FALSE))</f>
        <v/>
      </c>
      <c r="C12550" s="54" t="str">
        <f>IF(A12550="","",VLOOKUP(A12550,'3-Mapa de Controles'!$M$3:$P$143,4,FALSE))</f>
        <v/>
      </c>
      <c r="D12550" s="54" t="str">
        <f>IF(A12550="","",VLOOKUP(A12550,'3-Mapa de Controles'!$M$3:$AI$143,23,FALSE))</f>
        <v/>
      </c>
      <c r="E12550" s="54" t="str">
        <f>IF(A12550="","",VLOOKUP(A12550,'3-Mapa de Controles'!$B$3:$D$143,3,FALSE))</f>
        <v/>
      </c>
      <c r="F12550" s="56"/>
      <c r="G12550" s="122"/>
      <c r="H12550" s="122"/>
    </row>
    <row r="12551" spans="1:8" ht="28.5" customHeight="1">
      <c r="A12551" s="121"/>
      <c r="B12551" s="54" t="str">
        <f>IF(A12551="","",VLOOKUP(A12551,'3-Mapa de Controles'!$M$3:$N$143,2,FALSE))</f>
        <v/>
      </c>
      <c r="C12551" s="54" t="str">
        <f>IF(A12551="","",VLOOKUP(A12551,'3-Mapa de Controles'!$M$3:$P$143,4,FALSE))</f>
        <v/>
      </c>
      <c r="D12551" s="54" t="str">
        <f>IF(A12551="","",VLOOKUP(A12551,'3-Mapa de Controles'!$M$3:$AI$143,23,FALSE))</f>
        <v/>
      </c>
      <c r="E12551" s="54" t="str">
        <f>IF(A12551="","",VLOOKUP(A12551,'3-Mapa de Controles'!$B$3:$D$143,3,FALSE))</f>
        <v/>
      </c>
      <c r="F12551" s="56"/>
      <c r="G12551" s="122"/>
      <c r="H12551" s="122"/>
    </row>
    <row r="12552" spans="1:8" ht="28.5" customHeight="1">
      <c r="A12552" s="121"/>
      <c r="B12552" s="54" t="str">
        <f>IF(A12552="","",VLOOKUP(A12552,'3-Mapa de Controles'!$M$3:$N$143,2,FALSE))</f>
        <v/>
      </c>
      <c r="C12552" s="54" t="str">
        <f>IF(A12552="","",VLOOKUP(A12552,'3-Mapa de Controles'!$M$3:$P$143,4,FALSE))</f>
        <v/>
      </c>
      <c r="D12552" s="54" t="str">
        <f>IF(A12552="","",VLOOKUP(A12552,'3-Mapa de Controles'!$M$3:$AI$143,23,FALSE))</f>
        <v/>
      </c>
      <c r="E12552" s="54" t="str">
        <f>IF(A12552="","",VLOOKUP(A12552,'3-Mapa de Controles'!$B$3:$D$143,3,FALSE))</f>
        <v/>
      </c>
      <c r="F12552" s="56"/>
      <c r="G12552" s="122"/>
      <c r="H12552" s="122"/>
    </row>
    <row r="12553" spans="1:8" ht="28.5" customHeight="1">
      <c r="A12553" s="121"/>
      <c r="B12553" s="54" t="str">
        <f>IF(A12553="","",VLOOKUP(A12553,'3-Mapa de Controles'!$M$3:$N$143,2,FALSE))</f>
        <v/>
      </c>
      <c r="C12553" s="54" t="str">
        <f>IF(A12553="","",VLOOKUP(A12553,'3-Mapa de Controles'!$M$3:$P$143,4,FALSE))</f>
        <v/>
      </c>
      <c r="D12553" s="54" t="str">
        <f>IF(A12553="","",VLOOKUP(A12553,'3-Mapa de Controles'!$M$3:$AI$143,23,FALSE))</f>
        <v/>
      </c>
      <c r="E12553" s="54" t="str">
        <f>IF(A12553="","",VLOOKUP(A12553,'3-Mapa de Controles'!$B$3:$D$143,3,FALSE))</f>
        <v/>
      </c>
      <c r="F12553" s="56"/>
      <c r="G12553" s="122"/>
      <c r="H12553" s="122"/>
    </row>
    <row r="12554" spans="1:8" ht="28.5" customHeight="1">
      <c r="A12554" s="121"/>
      <c r="B12554" s="54" t="str">
        <f>IF(A12554="","",VLOOKUP(A12554,'3-Mapa de Controles'!$M$3:$N$143,2,FALSE))</f>
        <v/>
      </c>
      <c r="C12554" s="54" t="str">
        <f>IF(A12554="","",VLOOKUP(A12554,'3-Mapa de Controles'!$M$3:$P$143,4,FALSE))</f>
        <v/>
      </c>
      <c r="D12554" s="54" t="str">
        <f>IF(A12554="","",VLOOKUP(A12554,'3-Mapa de Controles'!$M$3:$AI$143,23,FALSE))</f>
        <v/>
      </c>
      <c r="E12554" s="54" t="str">
        <f>IF(A12554="","",VLOOKUP(A12554,'3-Mapa de Controles'!$B$3:$D$143,3,FALSE))</f>
        <v/>
      </c>
      <c r="F12554" s="56"/>
      <c r="G12554" s="122"/>
      <c r="H12554" s="122"/>
    </row>
    <row r="12555" spans="1:8" ht="28.5" customHeight="1">
      <c r="A12555" s="121"/>
      <c r="B12555" s="54" t="str">
        <f>IF(A12555="","",VLOOKUP(A12555,'3-Mapa de Controles'!$M$3:$N$143,2,FALSE))</f>
        <v/>
      </c>
      <c r="C12555" s="54" t="str">
        <f>IF(A12555="","",VLOOKUP(A12555,'3-Mapa de Controles'!$M$3:$P$143,4,FALSE))</f>
        <v/>
      </c>
      <c r="D12555" s="54" t="str">
        <f>IF(A12555="","",VLOOKUP(A12555,'3-Mapa de Controles'!$M$3:$AI$143,23,FALSE))</f>
        <v/>
      </c>
      <c r="E12555" s="54" t="str">
        <f>IF(A12555="","",VLOOKUP(A12555,'3-Mapa de Controles'!$B$3:$D$143,3,FALSE))</f>
        <v/>
      </c>
      <c r="F12555" s="56"/>
      <c r="G12555" s="122"/>
      <c r="H12555" s="122"/>
    </row>
    <row r="12556" spans="1:8" ht="28.5" customHeight="1">
      <c r="A12556" s="121"/>
      <c r="B12556" s="54" t="str">
        <f>IF(A12556="","",VLOOKUP(A12556,'3-Mapa de Controles'!$M$3:$N$143,2,FALSE))</f>
        <v/>
      </c>
      <c r="C12556" s="54" t="str">
        <f>IF(A12556="","",VLOOKUP(A12556,'3-Mapa de Controles'!$M$3:$P$143,4,FALSE))</f>
        <v/>
      </c>
      <c r="D12556" s="54" t="str">
        <f>IF(A12556="","",VLOOKUP(A12556,'3-Mapa de Controles'!$M$3:$AI$143,23,FALSE))</f>
        <v/>
      </c>
      <c r="E12556" s="54" t="str">
        <f>IF(A12556="","",VLOOKUP(A12556,'3-Mapa de Controles'!$B$3:$D$143,3,FALSE))</f>
        <v/>
      </c>
      <c r="F12556" s="56"/>
      <c r="G12556" s="122"/>
      <c r="H12556" s="122"/>
    </row>
    <row r="12557" spans="1:8" ht="28.5" customHeight="1">
      <c r="A12557" s="121"/>
      <c r="B12557" s="54" t="str">
        <f>IF(A12557="","",VLOOKUP(A12557,'3-Mapa de Controles'!$M$3:$N$143,2,FALSE))</f>
        <v/>
      </c>
      <c r="C12557" s="54" t="str">
        <f>IF(A12557="","",VLOOKUP(A12557,'3-Mapa de Controles'!$M$3:$P$143,4,FALSE))</f>
        <v/>
      </c>
      <c r="D12557" s="54" t="str">
        <f>IF(A12557="","",VLOOKUP(A12557,'3-Mapa de Controles'!$M$3:$AI$143,23,FALSE))</f>
        <v/>
      </c>
      <c r="E12557" s="54" t="str">
        <f>IF(A12557="","",VLOOKUP(A12557,'3-Mapa de Controles'!$B$3:$D$143,3,FALSE))</f>
        <v/>
      </c>
      <c r="F12557" s="56"/>
      <c r="G12557" s="122"/>
      <c r="H12557" s="122"/>
    </row>
    <row r="12558" spans="1:8" ht="28.5" customHeight="1">
      <c r="A12558" s="121"/>
      <c r="B12558" s="54" t="str">
        <f>IF(A12558="","",VLOOKUP(A12558,'3-Mapa de Controles'!$M$3:$N$143,2,FALSE))</f>
        <v/>
      </c>
      <c r="C12558" s="54" t="str">
        <f>IF(A12558="","",VLOOKUP(A12558,'3-Mapa de Controles'!$M$3:$P$143,4,FALSE))</f>
        <v/>
      </c>
      <c r="D12558" s="54" t="str">
        <f>IF(A12558="","",VLOOKUP(A12558,'3-Mapa de Controles'!$M$3:$AI$143,23,FALSE))</f>
        <v/>
      </c>
      <c r="E12558" s="54" t="str">
        <f>IF(A12558="","",VLOOKUP(A12558,'3-Mapa de Controles'!$B$3:$D$143,3,FALSE))</f>
        <v/>
      </c>
      <c r="F12558" s="56"/>
      <c r="G12558" s="122"/>
      <c r="H12558" s="122"/>
    </row>
    <row r="12559" spans="1:8" ht="28.5" customHeight="1">
      <c r="A12559" s="121"/>
      <c r="B12559" s="54" t="str">
        <f>IF(A12559="","",VLOOKUP(A12559,'3-Mapa de Controles'!$M$3:$N$143,2,FALSE))</f>
        <v/>
      </c>
      <c r="C12559" s="54" t="str">
        <f>IF(A12559="","",VLOOKUP(A12559,'3-Mapa de Controles'!$M$3:$P$143,4,FALSE))</f>
        <v/>
      </c>
      <c r="D12559" s="54" t="str">
        <f>IF(A12559="","",VLOOKUP(A12559,'3-Mapa de Controles'!$M$3:$AI$143,23,FALSE))</f>
        <v/>
      </c>
      <c r="E12559" s="54" t="str">
        <f>IF(A12559="","",VLOOKUP(A12559,'3-Mapa de Controles'!$B$3:$D$143,3,FALSE))</f>
        <v/>
      </c>
      <c r="F12559" s="56"/>
      <c r="G12559" s="122"/>
      <c r="H12559" s="122"/>
    </row>
    <row r="12560" spans="1:8" ht="28.5" customHeight="1">
      <c r="A12560" s="121"/>
      <c r="B12560" s="54" t="str">
        <f>IF(A12560="","",VLOOKUP(A12560,'3-Mapa de Controles'!$M$3:$N$143,2,FALSE))</f>
        <v/>
      </c>
      <c r="C12560" s="54" t="str">
        <f>IF(A12560="","",VLOOKUP(A12560,'3-Mapa de Controles'!$M$3:$P$143,4,FALSE))</f>
        <v/>
      </c>
      <c r="D12560" s="54" t="str">
        <f>IF(A12560="","",VLOOKUP(A12560,'3-Mapa de Controles'!$M$3:$AI$143,23,FALSE))</f>
        <v/>
      </c>
      <c r="E12560" s="54" t="str">
        <f>IF(A12560="","",VLOOKUP(A12560,'3-Mapa de Controles'!$B$3:$D$143,3,FALSE))</f>
        <v/>
      </c>
      <c r="F12560" s="56"/>
      <c r="G12560" s="122"/>
      <c r="H12560" s="122"/>
    </row>
    <row r="12561" spans="1:8" ht="28.5" customHeight="1">
      <c r="A12561" s="121"/>
      <c r="B12561" s="54" t="str">
        <f>IF(A12561="","",VLOOKUP(A12561,'3-Mapa de Controles'!$M$3:$N$143,2,FALSE))</f>
        <v/>
      </c>
      <c r="C12561" s="54" t="str">
        <f>IF(A12561="","",VLOOKUP(A12561,'3-Mapa de Controles'!$M$3:$P$143,4,FALSE))</f>
        <v/>
      </c>
      <c r="D12561" s="54" t="str">
        <f>IF(A12561="","",VLOOKUP(A12561,'3-Mapa de Controles'!$M$3:$AI$143,23,FALSE))</f>
        <v/>
      </c>
      <c r="E12561" s="54" t="str">
        <f>IF(A12561="","",VLOOKUP(A12561,'3-Mapa de Controles'!$B$3:$D$143,3,FALSE))</f>
        <v/>
      </c>
      <c r="F12561" s="56"/>
      <c r="G12561" s="122"/>
      <c r="H12561" s="122"/>
    </row>
    <row r="12562" spans="1:8" ht="28.5" customHeight="1">
      <c r="A12562" s="121"/>
      <c r="B12562" s="54" t="str">
        <f>IF(A12562="","",VLOOKUP(A12562,'3-Mapa de Controles'!$M$3:$N$143,2,FALSE))</f>
        <v/>
      </c>
      <c r="C12562" s="54" t="str">
        <f>IF(A12562="","",VLOOKUP(A12562,'3-Mapa de Controles'!$M$3:$P$143,4,FALSE))</f>
        <v/>
      </c>
      <c r="D12562" s="54" t="str">
        <f>IF(A12562="","",VLOOKUP(A12562,'3-Mapa de Controles'!$M$3:$AI$143,23,FALSE))</f>
        <v/>
      </c>
      <c r="E12562" s="54" t="str">
        <f>IF(A12562="","",VLOOKUP(A12562,'3-Mapa de Controles'!$B$3:$D$143,3,FALSE))</f>
        <v/>
      </c>
      <c r="F12562" s="56"/>
      <c r="G12562" s="122"/>
      <c r="H12562" s="122"/>
    </row>
    <row r="12563" spans="1:8" ht="28.5" customHeight="1">
      <c r="A12563" s="121"/>
      <c r="B12563" s="54" t="str">
        <f>IF(A12563="","",VLOOKUP(A12563,'3-Mapa de Controles'!$M$3:$N$143,2,FALSE))</f>
        <v/>
      </c>
      <c r="C12563" s="54" t="str">
        <f>IF(A12563="","",VLOOKUP(A12563,'3-Mapa de Controles'!$M$3:$P$143,4,FALSE))</f>
        <v/>
      </c>
      <c r="D12563" s="54" t="str">
        <f>IF(A12563="","",VLOOKUP(A12563,'3-Mapa de Controles'!$M$3:$AI$143,23,FALSE))</f>
        <v/>
      </c>
      <c r="E12563" s="54" t="str">
        <f>IF(A12563="","",VLOOKUP(A12563,'3-Mapa de Controles'!$B$3:$D$143,3,FALSE))</f>
        <v/>
      </c>
      <c r="F12563" s="56"/>
      <c r="G12563" s="122"/>
      <c r="H12563" s="122"/>
    </row>
    <row r="12564" spans="1:8" ht="28.5" customHeight="1">
      <c r="A12564" s="121"/>
      <c r="B12564" s="54" t="str">
        <f>IF(A12564="","",VLOOKUP(A12564,'3-Mapa de Controles'!$M$3:$N$143,2,FALSE))</f>
        <v/>
      </c>
      <c r="C12564" s="54" t="str">
        <f>IF(A12564="","",VLOOKUP(A12564,'3-Mapa de Controles'!$M$3:$P$143,4,FALSE))</f>
        <v/>
      </c>
      <c r="D12564" s="54" t="str">
        <f>IF(A12564="","",VLOOKUP(A12564,'3-Mapa de Controles'!$M$3:$AI$143,23,FALSE))</f>
        <v/>
      </c>
      <c r="E12564" s="54" t="str">
        <f>IF(A12564="","",VLOOKUP(A12564,'3-Mapa de Controles'!$B$3:$D$143,3,FALSE))</f>
        <v/>
      </c>
      <c r="F12564" s="56"/>
      <c r="G12564" s="122"/>
      <c r="H12564" s="122"/>
    </row>
    <row r="12565" spans="1:8" ht="28.5" customHeight="1">
      <c r="A12565" s="121"/>
      <c r="B12565" s="54" t="str">
        <f>IF(A12565="","",VLOOKUP(A12565,'3-Mapa de Controles'!$M$3:$N$143,2,FALSE))</f>
        <v/>
      </c>
      <c r="C12565" s="54" t="str">
        <f>IF(A12565="","",VLOOKUP(A12565,'3-Mapa de Controles'!$M$3:$P$143,4,FALSE))</f>
        <v/>
      </c>
      <c r="D12565" s="54" t="str">
        <f>IF(A12565="","",VLOOKUP(A12565,'3-Mapa de Controles'!$M$3:$AI$143,23,FALSE))</f>
        <v/>
      </c>
      <c r="E12565" s="54" t="str">
        <f>IF(A12565="","",VLOOKUP(A12565,'3-Mapa de Controles'!$B$3:$D$143,3,FALSE))</f>
        <v/>
      </c>
      <c r="F12565" s="56"/>
      <c r="G12565" s="122"/>
      <c r="H12565" s="122"/>
    </row>
    <row r="12566" spans="1:8" ht="28.5" customHeight="1">
      <c r="A12566" s="121"/>
      <c r="B12566" s="54" t="str">
        <f>IF(A12566="","",VLOOKUP(A12566,'3-Mapa de Controles'!$M$3:$N$143,2,FALSE))</f>
        <v/>
      </c>
      <c r="C12566" s="54" t="str">
        <f>IF(A12566="","",VLOOKUP(A12566,'3-Mapa de Controles'!$M$3:$P$143,4,FALSE))</f>
        <v/>
      </c>
      <c r="D12566" s="54" t="str">
        <f>IF(A12566="","",VLOOKUP(A12566,'3-Mapa de Controles'!$M$3:$AI$143,23,FALSE))</f>
        <v/>
      </c>
      <c r="E12566" s="54" t="str">
        <f>IF(A12566="","",VLOOKUP(A12566,'3-Mapa de Controles'!$B$3:$D$143,3,FALSE))</f>
        <v/>
      </c>
      <c r="F12566" s="56"/>
      <c r="G12566" s="122"/>
      <c r="H12566" s="122"/>
    </row>
    <row r="12567" spans="1:8" ht="28.5" customHeight="1">
      <c r="A12567" s="121"/>
      <c r="B12567" s="54" t="str">
        <f>IF(A12567="","",VLOOKUP(A12567,'3-Mapa de Controles'!$M$3:$N$143,2,FALSE))</f>
        <v/>
      </c>
      <c r="C12567" s="54" t="str">
        <f>IF(A12567="","",VLOOKUP(A12567,'3-Mapa de Controles'!$M$3:$P$143,4,FALSE))</f>
        <v/>
      </c>
      <c r="D12567" s="54" t="str">
        <f>IF(A12567="","",VLOOKUP(A12567,'3-Mapa de Controles'!$M$3:$AI$143,23,FALSE))</f>
        <v/>
      </c>
      <c r="E12567" s="54" t="str">
        <f>IF(A12567="","",VLOOKUP(A12567,'3-Mapa de Controles'!$B$3:$D$143,3,FALSE))</f>
        <v/>
      </c>
      <c r="F12567" s="56"/>
      <c r="G12567" s="122"/>
      <c r="H12567" s="122"/>
    </row>
    <row r="12568" spans="1:8" ht="28.5" customHeight="1">
      <c r="A12568" s="121"/>
      <c r="B12568" s="54" t="str">
        <f>IF(A12568="","",VLOOKUP(A12568,'3-Mapa de Controles'!$M$3:$N$143,2,FALSE))</f>
        <v/>
      </c>
      <c r="C12568" s="54" t="str">
        <f>IF(A12568="","",VLOOKUP(A12568,'3-Mapa de Controles'!$M$3:$P$143,4,FALSE))</f>
        <v/>
      </c>
      <c r="D12568" s="54" t="str">
        <f>IF(A12568="","",VLOOKUP(A12568,'3-Mapa de Controles'!$M$3:$AI$143,23,FALSE))</f>
        <v/>
      </c>
      <c r="E12568" s="54" t="str">
        <f>IF(A12568="","",VLOOKUP(A12568,'3-Mapa de Controles'!$B$3:$D$143,3,FALSE))</f>
        <v/>
      </c>
      <c r="F12568" s="56"/>
      <c r="G12568" s="122"/>
      <c r="H12568" s="122"/>
    </row>
    <row r="12569" spans="1:8" ht="28.5" customHeight="1">
      <c r="A12569" s="121"/>
      <c r="B12569" s="54" t="str">
        <f>IF(A12569="","",VLOOKUP(A12569,'3-Mapa de Controles'!$M$3:$N$143,2,FALSE))</f>
        <v/>
      </c>
      <c r="C12569" s="54" t="str">
        <f>IF(A12569="","",VLOOKUP(A12569,'3-Mapa de Controles'!$M$3:$P$143,4,FALSE))</f>
        <v/>
      </c>
      <c r="D12569" s="54" t="str">
        <f>IF(A12569="","",VLOOKUP(A12569,'3-Mapa de Controles'!$M$3:$AI$143,23,FALSE))</f>
        <v/>
      </c>
      <c r="E12569" s="54" t="str">
        <f>IF(A12569="","",VLOOKUP(A12569,'3-Mapa de Controles'!$B$3:$D$143,3,FALSE))</f>
        <v/>
      </c>
      <c r="F12569" s="56"/>
      <c r="G12569" s="122"/>
      <c r="H12569" s="122"/>
    </row>
    <row r="12570" spans="1:8" ht="28.5" customHeight="1">
      <c r="A12570" s="121"/>
      <c r="B12570" s="54" t="str">
        <f>IF(A12570="","",VLOOKUP(A12570,'3-Mapa de Controles'!$M$3:$N$143,2,FALSE))</f>
        <v/>
      </c>
      <c r="C12570" s="54" t="str">
        <f>IF(A12570="","",VLOOKUP(A12570,'3-Mapa de Controles'!$M$3:$P$143,4,FALSE))</f>
        <v/>
      </c>
      <c r="D12570" s="54" t="str">
        <f>IF(A12570="","",VLOOKUP(A12570,'3-Mapa de Controles'!$M$3:$AI$143,23,FALSE))</f>
        <v/>
      </c>
      <c r="E12570" s="54" t="str">
        <f>IF(A12570="","",VLOOKUP(A12570,'3-Mapa de Controles'!$B$3:$D$143,3,FALSE))</f>
        <v/>
      </c>
      <c r="F12570" s="56"/>
      <c r="G12570" s="122"/>
      <c r="H12570" s="122"/>
    </row>
    <row r="12571" spans="1:8" ht="28.5" customHeight="1">
      <c r="A12571" s="121"/>
      <c r="B12571" s="54" t="str">
        <f>IF(A12571="","",VLOOKUP(A12571,'3-Mapa de Controles'!$M$3:$N$143,2,FALSE))</f>
        <v/>
      </c>
      <c r="C12571" s="54" t="str">
        <f>IF(A12571="","",VLOOKUP(A12571,'3-Mapa de Controles'!$M$3:$P$143,4,FALSE))</f>
        <v/>
      </c>
      <c r="D12571" s="54" t="str">
        <f>IF(A12571="","",VLOOKUP(A12571,'3-Mapa de Controles'!$M$3:$AI$143,23,FALSE))</f>
        <v/>
      </c>
      <c r="E12571" s="54" t="str">
        <f>IF(A12571="","",VLOOKUP(A12571,'3-Mapa de Controles'!$B$3:$D$143,3,FALSE))</f>
        <v/>
      </c>
      <c r="F12571" s="56"/>
      <c r="G12571" s="122"/>
      <c r="H12571" s="122"/>
    </row>
    <row r="12572" spans="1:8" ht="28.5" customHeight="1">
      <c r="A12572" s="121"/>
      <c r="B12572" s="54" t="str">
        <f>IF(A12572="","",VLOOKUP(A12572,'3-Mapa de Controles'!$M$3:$N$143,2,FALSE))</f>
        <v/>
      </c>
      <c r="C12572" s="54" t="str">
        <f>IF(A12572="","",VLOOKUP(A12572,'3-Mapa de Controles'!$M$3:$P$143,4,FALSE))</f>
        <v/>
      </c>
      <c r="D12572" s="54" t="str">
        <f>IF(A12572="","",VLOOKUP(A12572,'3-Mapa de Controles'!$M$3:$AI$143,23,FALSE))</f>
        <v/>
      </c>
      <c r="E12572" s="54" t="str">
        <f>IF(A12572="","",VLOOKUP(A12572,'3-Mapa de Controles'!$B$3:$D$143,3,FALSE))</f>
        <v/>
      </c>
      <c r="F12572" s="56"/>
      <c r="G12572" s="122"/>
      <c r="H12572" s="122"/>
    </row>
    <row r="12573" spans="1:8" ht="28.5" customHeight="1">
      <c r="A12573" s="121"/>
      <c r="B12573" s="54" t="str">
        <f>IF(A12573="","",VLOOKUP(A12573,'3-Mapa de Controles'!$M$3:$N$143,2,FALSE))</f>
        <v/>
      </c>
      <c r="C12573" s="54" t="str">
        <f>IF(A12573="","",VLOOKUP(A12573,'3-Mapa de Controles'!$M$3:$P$143,4,FALSE))</f>
        <v/>
      </c>
      <c r="D12573" s="54" t="str">
        <f>IF(A12573="","",VLOOKUP(A12573,'3-Mapa de Controles'!$M$3:$AI$143,23,FALSE))</f>
        <v/>
      </c>
      <c r="E12573" s="54" t="str">
        <f>IF(A12573="","",VLOOKUP(A12573,'3-Mapa de Controles'!$B$3:$D$143,3,FALSE))</f>
        <v/>
      </c>
      <c r="F12573" s="56"/>
      <c r="G12573" s="122"/>
      <c r="H12573" s="122"/>
    </row>
    <row r="12574" spans="1:8" ht="28.5" customHeight="1">
      <c r="A12574" s="121"/>
      <c r="B12574" s="54" t="str">
        <f>IF(A12574="","",VLOOKUP(A12574,'3-Mapa de Controles'!$M$3:$N$143,2,FALSE))</f>
        <v/>
      </c>
      <c r="C12574" s="54" t="str">
        <f>IF(A12574="","",VLOOKUP(A12574,'3-Mapa de Controles'!$M$3:$P$143,4,FALSE))</f>
        <v/>
      </c>
      <c r="D12574" s="54" t="str">
        <f>IF(A12574="","",VLOOKUP(A12574,'3-Mapa de Controles'!$M$3:$AI$143,23,FALSE))</f>
        <v/>
      </c>
      <c r="E12574" s="54" t="str">
        <f>IF(A12574="","",VLOOKUP(A12574,'3-Mapa de Controles'!$B$3:$D$143,3,FALSE))</f>
        <v/>
      </c>
      <c r="F12574" s="56"/>
      <c r="G12574" s="122"/>
      <c r="H12574" s="122"/>
    </row>
    <row r="12575" spans="1:8" ht="28.5" customHeight="1">
      <c r="A12575" s="121"/>
      <c r="B12575" s="54" t="str">
        <f>IF(A12575="","",VLOOKUP(A12575,'3-Mapa de Controles'!$M$3:$N$143,2,FALSE))</f>
        <v/>
      </c>
      <c r="C12575" s="54" t="str">
        <f>IF(A12575="","",VLOOKUP(A12575,'3-Mapa de Controles'!$M$3:$P$143,4,FALSE))</f>
        <v/>
      </c>
      <c r="D12575" s="54" t="str">
        <f>IF(A12575="","",VLOOKUP(A12575,'3-Mapa de Controles'!$M$3:$AI$143,23,FALSE))</f>
        <v/>
      </c>
      <c r="E12575" s="54" t="str">
        <f>IF(A12575="","",VLOOKUP(A12575,'3-Mapa de Controles'!$B$3:$D$143,3,FALSE))</f>
        <v/>
      </c>
      <c r="F12575" s="56"/>
      <c r="G12575" s="122"/>
      <c r="H12575" s="122"/>
    </row>
    <row r="12576" spans="1:8" ht="28.5" customHeight="1">
      <c r="A12576" s="121"/>
      <c r="B12576" s="54" t="str">
        <f>IF(A12576="","",VLOOKUP(A12576,'3-Mapa de Controles'!$M$3:$N$143,2,FALSE))</f>
        <v/>
      </c>
      <c r="C12576" s="54" t="str">
        <f>IF(A12576="","",VLOOKUP(A12576,'3-Mapa de Controles'!$M$3:$P$143,4,FALSE))</f>
        <v/>
      </c>
      <c r="D12576" s="54" t="str">
        <f>IF(A12576="","",VLOOKUP(A12576,'3-Mapa de Controles'!$M$3:$AI$143,23,FALSE))</f>
        <v/>
      </c>
      <c r="E12576" s="54" t="str">
        <f>IF(A12576="","",VLOOKUP(A12576,'3-Mapa de Controles'!$B$3:$D$143,3,FALSE))</f>
        <v/>
      </c>
      <c r="F12576" s="56"/>
      <c r="G12576" s="122"/>
      <c r="H12576" s="122"/>
    </row>
    <row r="12577" spans="1:8" ht="28.5" customHeight="1">
      <c r="A12577" s="121"/>
      <c r="B12577" s="54" t="str">
        <f>IF(A12577="","",VLOOKUP(A12577,'3-Mapa de Controles'!$M$3:$N$143,2,FALSE))</f>
        <v/>
      </c>
      <c r="C12577" s="54" t="str">
        <f>IF(A12577="","",VLOOKUP(A12577,'3-Mapa de Controles'!$M$3:$P$143,4,FALSE))</f>
        <v/>
      </c>
      <c r="D12577" s="54" t="str">
        <f>IF(A12577="","",VLOOKUP(A12577,'3-Mapa de Controles'!$M$3:$AI$143,23,FALSE))</f>
        <v/>
      </c>
      <c r="E12577" s="54" t="str">
        <f>IF(A12577="","",VLOOKUP(A12577,'3-Mapa de Controles'!$B$3:$D$143,3,FALSE))</f>
        <v/>
      </c>
      <c r="F12577" s="56"/>
      <c r="G12577" s="122"/>
      <c r="H12577" s="122"/>
    </row>
    <row r="12578" spans="1:8" ht="28.5" customHeight="1">
      <c r="A12578" s="121"/>
      <c r="B12578" s="54" t="str">
        <f>IF(A12578="","",VLOOKUP(A12578,'3-Mapa de Controles'!$M$3:$N$143,2,FALSE))</f>
        <v/>
      </c>
      <c r="C12578" s="54" t="str">
        <f>IF(A12578="","",VLOOKUP(A12578,'3-Mapa de Controles'!$M$3:$P$143,4,FALSE))</f>
        <v/>
      </c>
      <c r="D12578" s="54" t="str">
        <f>IF(A12578="","",VLOOKUP(A12578,'3-Mapa de Controles'!$M$3:$AI$143,23,FALSE))</f>
        <v/>
      </c>
      <c r="E12578" s="54" t="str">
        <f>IF(A12578="","",VLOOKUP(A12578,'3-Mapa de Controles'!$B$3:$D$143,3,FALSE))</f>
        <v/>
      </c>
      <c r="F12578" s="56"/>
      <c r="G12578" s="122"/>
      <c r="H12578" s="122"/>
    </row>
    <row r="12579" spans="1:8" ht="28.5" customHeight="1">
      <c r="A12579" s="121"/>
      <c r="B12579" s="54" t="str">
        <f>IF(A12579="","",VLOOKUP(A12579,'3-Mapa de Controles'!$M$3:$N$143,2,FALSE))</f>
        <v/>
      </c>
      <c r="C12579" s="54" t="str">
        <f>IF(A12579="","",VLOOKUP(A12579,'3-Mapa de Controles'!$M$3:$P$143,4,FALSE))</f>
        <v/>
      </c>
      <c r="D12579" s="54" t="str">
        <f>IF(A12579="","",VLOOKUP(A12579,'3-Mapa de Controles'!$M$3:$AI$143,23,FALSE))</f>
        <v/>
      </c>
      <c r="E12579" s="54" t="str">
        <f>IF(A12579="","",VLOOKUP(A12579,'3-Mapa de Controles'!$B$3:$D$143,3,FALSE))</f>
        <v/>
      </c>
      <c r="F12579" s="56"/>
      <c r="G12579" s="122"/>
      <c r="H12579" s="122"/>
    </row>
    <row r="12580" spans="1:8" ht="28.5" customHeight="1">
      <c r="A12580" s="121"/>
      <c r="B12580" s="54" t="str">
        <f>IF(A12580="","",VLOOKUP(A12580,'3-Mapa de Controles'!$M$3:$N$143,2,FALSE))</f>
        <v/>
      </c>
      <c r="C12580" s="54" t="str">
        <f>IF(A12580="","",VLOOKUP(A12580,'3-Mapa de Controles'!$M$3:$P$143,4,FALSE))</f>
        <v/>
      </c>
      <c r="D12580" s="54" t="str">
        <f>IF(A12580="","",VLOOKUP(A12580,'3-Mapa de Controles'!$M$3:$AI$143,23,FALSE))</f>
        <v/>
      </c>
      <c r="E12580" s="54" t="str">
        <f>IF(A12580="","",VLOOKUP(A12580,'3-Mapa de Controles'!$B$3:$D$143,3,FALSE))</f>
        <v/>
      </c>
      <c r="F12580" s="56"/>
      <c r="G12580" s="122"/>
      <c r="H12580" s="122"/>
    </row>
    <row r="12581" spans="1:8" ht="28.5" customHeight="1">
      <c r="A12581" s="121"/>
      <c r="B12581" s="54" t="str">
        <f>IF(A12581="","",VLOOKUP(A12581,'3-Mapa de Controles'!$M$3:$N$143,2,FALSE))</f>
        <v/>
      </c>
      <c r="C12581" s="54" t="str">
        <f>IF(A12581="","",VLOOKUP(A12581,'3-Mapa de Controles'!$M$3:$P$143,4,FALSE))</f>
        <v/>
      </c>
      <c r="D12581" s="54" t="str">
        <f>IF(A12581="","",VLOOKUP(A12581,'3-Mapa de Controles'!$M$3:$AI$143,23,FALSE))</f>
        <v/>
      </c>
      <c r="E12581" s="54" t="str">
        <f>IF(A12581="","",VLOOKUP(A12581,'3-Mapa de Controles'!$B$3:$D$143,3,FALSE))</f>
        <v/>
      </c>
      <c r="F12581" s="56"/>
      <c r="G12581" s="122"/>
      <c r="H12581" s="122"/>
    </row>
    <row r="12582" spans="1:8" ht="28.5" customHeight="1">
      <c r="A12582" s="121"/>
      <c r="B12582" s="54" t="str">
        <f>IF(A12582="","",VLOOKUP(A12582,'3-Mapa de Controles'!$M$3:$N$143,2,FALSE))</f>
        <v/>
      </c>
      <c r="C12582" s="54" t="str">
        <f>IF(A12582="","",VLOOKUP(A12582,'3-Mapa de Controles'!$M$3:$P$143,4,FALSE))</f>
        <v/>
      </c>
      <c r="D12582" s="54" t="str">
        <f>IF(A12582="","",VLOOKUP(A12582,'3-Mapa de Controles'!$M$3:$AI$143,23,FALSE))</f>
        <v/>
      </c>
      <c r="E12582" s="54" t="str">
        <f>IF(A12582="","",VLOOKUP(A12582,'3-Mapa de Controles'!$B$3:$D$143,3,FALSE))</f>
        <v/>
      </c>
      <c r="F12582" s="56"/>
      <c r="G12582" s="122"/>
      <c r="H12582" s="122"/>
    </row>
    <row r="12583" spans="1:8" ht="28.5" customHeight="1">
      <c r="A12583" s="121"/>
      <c r="B12583" s="54" t="str">
        <f>IF(A12583="","",VLOOKUP(A12583,'3-Mapa de Controles'!$M$3:$N$143,2,FALSE))</f>
        <v/>
      </c>
      <c r="C12583" s="54" t="str">
        <f>IF(A12583="","",VLOOKUP(A12583,'3-Mapa de Controles'!$M$3:$P$143,4,FALSE))</f>
        <v/>
      </c>
      <c r="D12583" s="54" t="str">
        <f>IF(A12583="","",VLOOKUP(A12583,'3-Mapa de Controles'!$M$3:$AI$143,23,FALSE))</f>
        <v/>
      </c>
      <c r="E12583" s="54" t="str">
        <f>IF(A12583="","",VLOOKUP(A12583,'3-Mapa de Controles'!$B$3:$D$143,3,FALSE))</f>
        <v/>
      </c>
      <c r="F12583" s="56"/>
      <c r="G12583" s="122"/>
      <c r="H12583" s="122"/>
    </row>
    <row r="12584" spans="1:8" ht="28.5" customHeight="1">
      <c r="A12584" s="121"/>
      <c r="B12584" s="54" t="str">
        <f>IF(A12584="","",VLOOKUP(A12584,'3-Mapa de Controles'!$M$3:$N$143,2,FALSE))</f>
        <v/>
      </c>
      <c r="C12584" s="54" t="str">
        <f>IF(A12584="","",VLOOKUP(A12584,'3-Mapa de Controles'!$M$3:$P$143,4,FALSE))</f>
        <v/>
      </c>
      <c r="D12584" s="54" t="str">
        <f>IF(A12584="","",VLOOKUP(A12584,'3-Mapa de Controles'!$M$3:$AI$143,23,FALSE))</f>
        <v/>
      </c>
      <c r="E12584" s="54" t="str">
        <f>IF(A12584="","",VLOOKUP(A12584,'3-Mapa de Controles'!$B$3:$D$143,3,FALSE))</f>
        <v/>
      </c>
      <c r="F12584" s="56"/>
      <c r="G12584" s="122"/>
      <c r="H12584" s="122"/>
    </row>
    <row r="12585" spans="1:8" ht="28.5" customHeight="1">
      <c r="A12585" s="121"/>
      <c r="B12585" s="54" t="str">
        <f>IF(A12585="","",VLOOKUP(A12585,'3-Mapa de Controles'!$M$3:$N$143,2,FALSE))</f>
        <v/>
      </c>
      <c r="C12585" s="54" t="str">
        <f>IF(A12585="","",VLOOKUP(A12585,'3-Mapa de Controles'!$M$3:$P$143,4,FALSE))</f>
        <v/>
      </c>
      <c r="D12585" s="54" t="str">
        <f>IF(A12585="","",VLOOKUP(A12585,'3-Mapa de Controles'!$M$3:$AI$143,23,FALSE))</f>
        <v/>
      </c>
      <c r="E12585" s="54" t="str">
        <f>IF(A12585="","",VLOOKUP(A12585,'3-Mapa de Controles'!$B$3:$D$143,3,FALSE))</f>
        <v/>
      </c>
      <c r="F12585" s="56"/>
      <c r="G12585" s="122"/>
      <c r="H12585" s="122"/>
    </row>
    <row r="12586" spans="1:8" ht="28.5" customHeight="1">
      <c r="A12586" s="121"/>
      <c r="B12586" s="54" t="str">
        <f>IF(A12586="","",VLOOKUP(A12586,'3-Mapa de Controles'!$M$3:$N$143,2,FALSE))</f>
        <v/>
      </c>
      <c r="C12586" s="54" t="str">
        <f>IF(A12586="","",VLOOKUP(A12586,'3-Mapa de Controles'!$M$3:$P$143,4,FALSE))</f>
        <v/>
      </c>
      <c r="D12586" s="54" t="str">
        <f>IF(A12586="","",VLOOKUP(A12586,'3-Mapa de Controles'!$M$3:$AI$143,23,FALSE))</f>
        <v/>
      </c>
      <c r="E12586" s="54" t="str">
        <f>IF(A12586="","",VLOOKUP(A12586,'3-Mapa de Controles'!$B$3:$D$143,3,FALSE))</f>
        <v/>
      </c>
      <c r="F12586" s="56"/>
      <c r="G12586" s="122"/>
      <c r="H12586" s="122"/>
    </row>
    <row r="12587" spans="1:8" ht="28.5" customHeight="1">
      <c r="A12587" s="121"/>
      <c r="B12587" s="54" t="str">
        <f>IF(A12587="","",VLOOKUP(A12587,'3-Mapa de Controles'!$M$3:$N$143,2,FALSE))</f>
        <v/>
      </c>
      <c r="C12587" s="54" t="str">
        <f>IF(A12587="","",VLOOKUP(A12587,'3-Mapa de Controles'!$M$3:$P$143,4,FALSE))</f>
        <v/>
      </c>
      <c r="D12587" s="54" t="str">
        <f>IF(A12587="","",VLOOKUP(A12587,'3-Mapa de Controles'!$M$3:$AI$143,23,FALSE))</f>
        <v/>
      </c>
      <c r="E12587" s="54" t="str">
        <f>IF(A12587="","",VLOOKUP(A12587,'3-Mapa de Controles'!$B$3:$D$143,3,FALSE))</f>
        <v/>
      </c>
      <c r="F12587" s="56"/>
      <c r="G12587" s="122"/>
      <c r="H12587" s="122"/>
    </row>
    <row r="12588" spans="1:8" ht="28.5" customHeight="1">
      <c r="A12588" s="121"/>
      <c r="B12588" s="54" t="str">
        <f>IF(A12588="","",VLOOKUP(A12588,'3-Mapa de Controles'!$M$3:$N$143,2,FALSE))</f>
        <v/>
      </c>
      <c r="C12588" s="54" t="str">
        <f>IF(A12588="","",VLOOKUP(A12588,'3-Mapa de Controles'!$M$3:$P$143,4,FALSE))</f>
        <v/>
      </c>
      <c r="D12588" s="54" t="str">
        <f>IF(A12588="","",VLOOKUP(A12588,'3-Mapa de Controles'!$M$3:$AI$143,23,FALSE))</f>
        <v/>
      </c>
      <c r="E12588" s="54" t="str">
        <f>IF(A12588="","",VLOOKUP(A12588,'3-Mapa de Controles'!$B$3:$D$143,3,FALSE))</f>
        <v/>
      </c>
      <c r="F12588" s="56"/>
      <c r="G12588" s="122"/>
      <c r="H12588" s="122"/>
    </row>
    <row r="12589" spans="1:8" ht="28.5" customHeight="1">
      <c r="A12589" s="121"/>
      <c r="B12589" s="54" t="str">
        <f>IF(A12589="","",VLOOKUP(A12589,'3-Mapa de Controles'!$M$3:$N$143,2,FALSE))</f>
        <v/>
      </c>
      <c r="C12589" s="54" t="str">
        <f>IF(A12589="","",VLOOKUP(A12589,'3-Mapa de Controles'!$M$3:$P$143,4,FALSE))</f>
        <v/>
      </c>
      <c r="D12589" s="54" t="str">
        <f>IF(A12589="","",VLOOKUP(A12589,'3-Mapa de Controles'!$M$3:$AI$143,23,FALSE))</f>
        <v/>
      </c>
      <c r="E12589" s="54" t="str">
        <f>IF(A12589="","",VLOOKUP(A12589,'3-Mapa de Controles'!$B$3:$D$143,3,FALSE))</f>
        <v/>
      </c>
      <c r="F12589" s="56"/>
      <c r="G12589" s="122"/>
      <c r="H12589" s="122"/>
    </row>
    <row r="12590" spans="1:8" ht="28.5" customHeight="1">
      <c r="A12590" s="121"/>
      <c r="B12590" s="54" t="str">
        <f>IF(A12590="","",VLOOKUP(A12590,'3-Mapa de Controles'!$M$3:$N$143,2,FALSE))</f>
        <v/>
      </c>
      <c r="C12590" s="54" t="str">
        <f>IF(A12590="","",VLOOKUP(A12590,'3-Mapa de Controles'!$M$3:$P$143,4,FALSE))</f>
        <v/>
      </c>
      <c r="D12590" s="54" t="str">
        <f>IF(A12590="","",VLOOKUP(A12590,'3-Mapa de Controles'!$M$3:$AI$143,23,FALSE))</f>
        <v/>
      </c>
      <c r="E12590" s="54" t="str">
        <f>IF(A12590="","",VLOOKUP(A12590,'3-Mapa de Controles'!$B$3:$D$143,3,FALSE))</f>
        <v/>
      </c>
      <c r="F12590" s="56"/>
      <c r="G12590" s="122"/>
      <c r="H12590" s="122"/>
    </row>
    <row r="12591" spans="1:8" ht="28.5" customHeight="1">
      <c r="A12591" s="121"/>
      <c r="B12591" s="54" t="str">
        <f>IF(A12591="","",VLOOKUP(A12591,'3-Mapa de Controles'!$M$3:$N$143,2,FALSE))</f>
        <v/>
      </c>
      <c r="C12591" s="54" t="str">
        <f>IF(A12591="","",VLOOKUP(A12591,'3-Mapa de Controles'!$M$3:$P$143,4,FALSE))</f>
        <v/>
      </c>
      <c r="D12591" s="54" t="str">
        <f>IF(A12591="","",VLOOKUP(A12591,'3-Mapa de Controles'!$M$3:$AI$143,23,FALSE))</f>
        <v/>
      </c>
      <c r="E12591" s="54" t="str">
        <f>IF(A12591="","",VLOOKUP(A12591,'3-Mapa de Controles'!$B$3:$D$143,3,FALSE))</f>
        <v/>
      </c>
      <c r="F12591" s="56"/>
      <c r="G12591" s="122"/>
      <c r="H12591" s="122"/>
    </row>
    <row r="12592" spans="1:8" ht="28.5" customHeight="1">
      <c r="A12592" s="121"/>
      <c r="B12592" s="54" t="str">
        <f>IF(A12592="","",VLOOKUP(A12592,'3-Mapa de Controles'!$M$3:$N$143,2,FALSE))</f>
        <v/>
      </c>
      <c r="C12592" s="54" t="str">
        <f>IF(A12592="","",VLOOKUP(A12592,'3-Mapa de Controles'!$M$3:$P$143,4,FALSE))</f>
        <v/>
      </c>
      <c r="D12592" s="54" t="str">
        <f>IF(A12592="","",VLOOKUP(A12592,'3-Mapa de Controles'!$M$3:$AI$143,23,FALSE))</f>
        <v/>
      </c>
      <c r="E12592" s="54" t="str">
        <f>IF(A12592="","",VLOOKUP(A12592,'3-Mapa de Controles'!$B$3:$D$143,3,FALSE))</f>
        <v/>
      </c>
      <c r="F12592" s="56"/>
      <c r="G12592" s="122"/>
      <c r="H12592" s="122"/>
    </row>
    <row r="12593" spans="1:8" ht="28.5" customHeight="1">
      <c r="A12593" s="121"/>
      <c r="B12593" s="54" t="str">
        <f>IF(A12593="","",VLOOKUP(A12593,'3-Mapa de Controles'!$M$3:$N$143,2,FALSE))</f>
        <v/>
      </c>
      <c r="C12593" s="54" t="str">
        <f>IF(A12593="","",VLOOKUP(A12593,'3-Mapa de Controles'!$M$3:$P$143,4,FALSE))</f>
        <v/>
      </c>
      <c r="D12593" s="54" t="str">
        <f>IF(A12593="","",VLOOKUP(A12593,'3-Mapa de Controles'!$M$3:$AI$143,23,FALSE))</f>
        <v/>
      </c>
      <c r="E12593" s="54" t="str">
        <f>IF(A12593="","",VLOOKUP(A12593,'3-Mapa de Controles'!$B$3:$D$143,3,FALSE))</f>
        <v/>
      </c>
      <c r="F12593" s="56"/>
      <c r="G12593" s="122"/>
      <c r="H12593" s="122"/>
    </row>
    <row r="12594" spans="1:8" ht="28.5" customHeight="1">
      <c r="A12594" s="121"/>
      <c r="B12594" s="54" t="str">
        <f>IF(A12594="","",VLOOKUP(A12594,'3-Mapa de Controles'!$M$3:$N$143,2,FALSE))</f>
        <v/>
      </c>
      <c r="C12594" s="54" t="str">
        <f>IF(A12594="","",VLOOKUP(A12594,'3-Mapa de Controles'!$M$3:$P$143,4,FALSE))</f>
        <v/>
      </c>
      <c r="D12594" s="54" t="str">
        <f>IF(A12594="","",VLOOKUP(A12594,'3-Mapa de Controles'!$M$3:$AI$143,23,FALSE))</f>
        <v/>
      </c>
      <c r="E12594" s="54" t="str">
        <f>IF(A12594="","",VLOOKUP(A12594,'3-Mapa de Controles'!$B$3:$D$143,3,FALSE))</f>
        <v/>
      </c>
      <c r="F12594" s="56"/>
      <c r="G12594" s="122"/>
      <c r="H12594" s="122"/>
    </row>
    <row r="12595" spans="1:8" ht="28.5" customHeight="1">
      <c r="A12595" s="121"/>
      <c r="B12595" s="54" t="str">
        <f>IF(A12595="","",VLOOKUP(A12595,'3-Mapa de Controles'!$M$3:$N$143,2,FALSE))</f>
        <v/>
      </c>
      <c r="C12595" s="54" t="str">
        <f>IF(A12595="","",VLOOKUP(A12595,'3-Mapa de Controles'!$M$3:$P$143,4,FALSE))</f>
        <v/>
      </c>
      <c r="D12595" s="54" t="str">
        <f>IF(A12595="","",VLOOKUP(A12595,'3-Mapa de Controles'!$M$3:$AI$143,23,FALSE))</f>
        <v/>
      </c>
      <c r="E12595" s="54" t="str">
        <f>IF(A12595="","",VLOOKUP(A12595,'3-Mapa de Controles'!$B$3:$D$143,3,FALSE))</f>
        <v/>
      </c>
      <c r="F12595" s="56"/>
      <c r="G12595" s="122"/>
      <c r="H12595" s="122"/>
    </row>
    <row r="12596" spans="1:8" ht="28.5" customHeight="1">
      <c r="A12596" s="121"/>
      <c r="B12596" s="54" t="str">
        <f>IF(A12596="","",VLOOKUP(A12596,'3-Mapa de Controles'!$M$3:$N$143,2,FALSE))</f>
        <v/>
      </c>
      <c r="C12596" s="54" t="str">
        <f>IF(A12596="","",VLOOKUP(A12596,'3-Mapa de Controles'!$M$3:$P$143,4,FALSE))</f>
        <v/>
      </c>
      <c r="D12596" s="54" t="str">
        <f>IF(A12596="","",VLOOKUP(A12596,'3-Mapa de Controles'!$M$3:$AI$143,23,FALSE))</f>
        <v/>
      </c>
      <c r="E12596" s="54" t="str">
        <f>IF(A12596="","",VLOOKUP(A12596,'3-Mapa de Controles'!$B$3:$D$143,3,FALSE))</f>
        <v/>
      </c>
      <c r="F12596" s="56"/>
      <c r="G12596" s="122"/>
      <c r="H12596" s="122"/>
    </row>
    <row r="12597" spans="1:8" ht="28.5" customHeight="1">
      <c r="A12597" s="121"/>
      <c r="B12597" s="54" t="str">
        <f>IF(A12597="","",VLOOKUP(A12597,'3-Mapa de Controles'!$M$3:$N$143,2,FALSE))</f>
        <v/>
      </c>
      <c r="C12597" s="54" t="str">
        <f>IF(A12597="","",VLOOKUP(A12597,'3-Mapa de Controles'!$M$3:$P$143,4,FALSE))</f>
        <v/>
      </c>
      <c r="D12597" s="54" t="str">
        <f>IF(A12597="","",VLOOKUP(A12597,'3-Mapa de Controles'!$M$3:$AI$143,23,FALSE))</f>
        <v/>
      </c>
      <c r="E12597" s="54" t="str">
        <f>IF(A12597="","",VLOOKUP(A12597,'3-Mapa de Controles'!$B$3:$D$143,3,FALSE))</f>
        <v/>
      </c>
      <c r="F12597" s="56"/>
      <c r="G12597" s="122"/>
      <c r="H12597" s="122"/>
    </row>
    <row r="12598" spans="1:8" ht="28.5" customHeight="1">
      <c r="A12598" s="121"/>
      <c r="B12598" s="54" t="str">
        <f>IF(A12598="","",VLOOKUP(A12598,'3-Mapa de Controles'!$M$3:$N$143,2,FALSE))</f>
        <v/>
      </c>
      <c r="C12598" s="54" t="str">
        <f>IF(A12598="","",VLOOKUP(A12598,'3-Mapa de Controles'!$M$3:$P$143,4,FALSE))</f>
        <v/>
      </c>
      <c r="D12598" s="54" t="str">
        <f>IF(A12598="","",VLOOKUP(A12598,'3-Mapa de Controles'!$M$3:$AI$143,23,FALSE))</f>
        <v/>
      </c>
      <c r="E12598" s="54" t="str">
        <f>IF(A12598="","",VLOOKUP(A12598,'3-Mapa de Controles'!$B$3:$D$143,3,FALSE))</f>
        <v/>
      </c>
      <c r="F12598" s="56"/>
      <c r="G12598" s="122"/>
      <c r="H12598" s="122"/>
    </row>
    <row r="12599" spans="1:8" ht="28.5" customHeight="1">
      <c r="A12599" s="121"/>
      <c r="B12599" s="54" t="str">
        <f>IF(A12599="","",VLOOKUP(A12599,'3-Mapa de Controles'!$M$3:$N$143,2,FALSE))</f>
        <v/>
      </c>
      <c r="C12599" s="54" t="str">
        <f>IF(A12599="","",VLOOKUP(A12599,'3-Mapa de Controles'!$M$3:$P$143,4,FALSE))</f>
        <v/>
      </c>
      <c r="D12599" s="54" t="str">
        <f>IF(A12599="","",VLOOKUP(A12599,'3-Mapa de Controles'!$M$3:$AI$143,23,FALSE))</f>
        <v/>
      </c>
      <c r="E12599" s="54" t="str">
        <f>IF(A12599="","",VLOOKUP(A12599,'3-Mapa de Controles'!$B$3:$D$143,3,FALSE))</f>
        <v/>
      </c>
      <c r="F12599" s="56"/>
      <c r="G12599" s="122"/>
      <c r="H12599" s="122"/>
    </row>
    <row r="12600" spans="1:8" ht="28.5" customHeight="1">
      <c r="A12600" s="121"/>
      <c r="B12600" s="54" t="str">
        <f>IF(A12600="","",VLOOKUP(A12600,'3-Mapa de Controles'!$M$3:$N$143,2,FALSE))</f>
        <v/>
      </c>
      <c r="C12600" s="54" t="str">
        <f>IF(A12600="","",VLOOKUP(A12600,'3-Mapa de Controles'!$M$3:$P$143,4,FALSE))</f>
        <v/>
      </c>
      <c r="D12600" s="54" t="str">
        <f>IF(A12600="","",VLOOKUP(A12600,'3-Mapa de Controles'!$M$3:$AI$143,23,FALSE))</f>
        <v/>
      </c>
      <c r="E12600" s="54" t="str">
        <f>IF(A12600="","",VLOOKUP(A12600,'3-Mapa de Controles'!$B$3:$D$143,3,FALSE))</f>
        <v/>
      </c>
      <c r="F12600" s="56"/>
      <c r="G12600" s="122"/>
      <c r="H12600" s="122"/>
    </row>
    <row r="12601" spans="1:8" ht="28.5" customHeight="1">
      <c r="A12601" s="121"/>
      <c r="B12601" s="54" t="str">
        <f>IF(A12601="","",VLOOKUP(A12601,'3-Mapa de Controles'!$M$3:$N$143,2,FALSE))</f>
        <v/>
      </c>
      <c r="C12601" s="54" t="str">
        <f>IF(A12601="","",VLOOKUP(A12601,'3-Mapa de Controles'!$M$3:$P$143,4,FALSE))</f>
        <v/>
      </c>
      <c r="D12601" s="54" t="str">
        <f>IF(A12601="","",VLOOKUP(A12601,'3-Mapa de Controles'!$M$3:$AI$143,23,FALSE))</f>
        <v/>
      </c>
      <c r="E12601" s="54" t="str">
        <f>IF(A12601="","",VLOOKUP(A12601,'3-Mapa de Controles'!$B$3:$D$143,3,FALSE))</f>
        <v/>
      </c>
      <c r="F12601" s="56"/>
      <c r="G12601" s="122"/>
      <c r="H12601" s="122"/>
    </row>
    <row r="12602" spans="1:8" ht="28.5" customHeight="1">
      <c r="A12602" s="121"/>
      <c r="B12602" s="54" t="str">
        <f>IF(A12602="","",VLOOKUP(A12602,'3-Mapa de Controles'!$M$3:$N$143,2,FALSE))</f>
        <v/>
      </c>
      <c r="C12602" s="54" t="str">
        <f>IF(A12602="","",VLOOKUP(A12602,'3-Mapa de Controles'!$M$3:$P$143,4,FALSE))</f>
        <v/>
      </c>
      <c r="D12602" s="54" t="str">
        <f>IF(A12602="","",VLOOKUP(A12602,'3-Mapa de Controles'!$M$3:$AI$143,23,FALSE))</f>
        <v/>
      </c>
      <c r="E12602" s="54" t="str">
        <f>IF(A12602="","",VLOOKUP(A12602,'3-Mapa de Controles'!$B$3:$D$143,3,FALSE))</f>
        <v/>
      </c>
      <c r="F12602" s="56"/>
      <c r="G12602" s="122"/>
      <c r="H12602" s="122"/>
    </row>
    <row r="12603" spans="1:8" ht="28.5" customHeight="1">
      <c r="A12603" s="121"/>
      <c r="B12603" s="54" t="str">
        <f>IF(A12603="","",VLOOKUP(A12603,'3-Mapa de Controles'!$M$3:$N$143,2,FALSE))</f>
        <v/>
      </c>
      <c r="C12603" s="54" t="str">
        <f>IF(A12603="","",VLOOKUP(A12603,'3-Mapa de Controles'!$M$3:$P$143,4,FALSE))</f>
        <v/>
      </c>
      <c r="D12603" s="54" t="str">
        <f>IF(A12603="","",VLOOKUP(A12603,'3-Mapa de Controles'!$M$3:$AI$143,23,FALSE))</f>
        <v/>
      </c>
      <c r="E12603" s="54" t="str">
        <f>IF(A12603="","",VLOOKUP(A12603,'3-Mapa de Controles'!$B$3:$D$143,3,FALSE))</f>
        <v/>
      </c>
      <c r="F12603" s="56"/>
      <c r="G12603" s="122"/>
      <c r="H12603" s="122"/>
    </row>
    <row r="12604" spans="1:8" ht="28.5" customHeight="1">
      <c r="A12604" s="121"/>
      <c r="B12604" s="54" t="str">
        <f>IF(A12604="","",VLOOKUP(A12604,'3-Mapa de Controles'!$M$3:$N$143,2,FALSE))</f>
        <v/>
      </c>
      <c r="C12604" s="54" t="str">
        <f>IF(A12604="","",VLOOKUP(A12604,'3-Mapa de Controles'!$M$3:$P$143,4,FALSE))</f>
        <v/>
      </c>
      <c r="D12604" s="54" t="str">
        <f>IF(A12604="","",VLOOKUP(A12604,'3-Mapa de Controles'!$M$3:$AI$143,23,FALSE))</f>
        <v/>
      </c>
      <c r="E12604" s="54" t="str">
        <f>IF(A12604="","",VLOOKUP(A12604,'3-Mapa de Controles'!$B$3:$D$143,3,FALSE))</f>
        <v/>
      </c>
      <c r="F12604" s="56"/>
      <c r="G12604" s="122"/>
      <c r="H12604" s="122"/>
    </row>
    <row r="12605" spans="1:8" ht="28.5" customHeight="1">
      <c r="A12605" s="121"/>
      <c r="B12605" s="54" t="str">
        <f>IF(A12605="","",VLOOKUP(A12605,'3-Mapa de Controles'!$M$3:$N$143,2,FALSE))</f>
        <v/>
      </c>
      <c r="C12605" s="54" t="str">
        <f>IF(A12605="","",VLOOKUP(A12605,'3-Mapa de Controles'!$M$3:$P$143,4,FALSE))</f>
        <v/>
      </c>
      <c r="D12605" s="54" t="str">
        <f>IF(A12605="","",VLOOKUP(A12605,'3-Mapa de Controles'!$M$3:$AI$143,23,FALSE))</f>
        <v/>
      </c>
      <c r="E12605" s="54" t="str">
        <f>IF(A12605="","",VLOOKUP(A12605,'3-Mapa de Controles'!$B$3:$D$143,3,FALSE))</f>
        <v/>
      </c>
      <c r="F12605" s="56"/>
      <c r="G12605" s="122"/>
      <c r="H12605" s="122"/>
    </row>
    <row r="12606" spans="1:8" ht="28.5" customHeight="1">
      <c r="A12606" s="121"/>
      <c r="B12606" s="54" t="str">
        <f>IF(A12606="","",VLOOKUP(A12606,'3-Mapa de Controles'!$M$3:$N$143,2,FALSE))</f>
        <v/>
      </c>
      <c r="C12606" s="54" t="str">
        <f>IF(A12606="","",VLOOKUP(A12606,'3-Mapa de Controles'!$M$3:$P$143,4,FALSE))</f>
        <v/>
      </c>
      <c r="D12606" s="54" t="str">
        <f>IF(A12606="","",VLOOKUP(A12606,'3-Mapa de Controles'!$M$3:$AI$143,23,FALSE))</f>
        <v/>
      </c>
      <c r="E12606" s="54" t="str">
        <f>IF(A12606="","",VLOOKUP(A12606,'3-Mapa de Controles'!$B$3:$D$143,3,FALSE))</f>
        <v/>
      </c>
      <c r="F12606" s="56"/>
      <c r="G12606" s="122"/>
      <c r="H12606" s="122"/>
    </row>
    <row r="12607" spans="1:8" ht="28.5" customHeight="1">
      <c r="A12607" s="121"/>
      <c r="B12607" s="54" t="str">
        <f>IF(A12607="","",VLOOKUP(A12607,'3-Mapa de Controles'!$M$3:$N$143,2,FALSE))</f>
        <v/>
      </c>
      <c r="C12607" s="54" t="str">
        <f>IF(A12607="","",VLOOKUP(A12607,'3-Mapa de Controles'!$M$3:$P$143,4,FALSE))</f>
        <v/>
      </c>
      <c r="D12607" s="54" t="str">
        <f>IF(A12607="","",VLOOKUP(A12607,'3-Mapa de Controles'!$M$3:$AI$143,23,FALSE))</f>
        <v/>
      </c>
      <c r="E12607" s="54" t="str">
        <f>IF(A12607="","",VLOOKUP(A12607,'3-Mapa de Controles'!$B$3:$D$143,3,FALSE))</f>
        <v/>
      </c>
      <c r="F12607" s="56"/>
      <c r="G12607" s="122"/>
      <c r="H12607" s="122"/>
    </row>
    <row r="12608" spans="1:8" ht="28.5" customHeight="1">
      <c r="A12608" s="121"/>
      <c r="B12608" s="54" t="str">
        <f>IF(A12608="","",VLOOKUP(A12608,'3-Mapa de Controles'!$M$3:$N$143,2,FALSE))</f>
        <v/>
      </c>
      <c r="C12608" s="54" t="str">
        <f>IF(A12608="","",VLOOKUP(A12608,'3-Mapa de Controles'!$M$3:$P$143,4,FALSE))</f>
        <v/>
      </c>
      <c r="D12608" s="54" t="str">
        <f>IF(A12608="","",VLOOKUP(A12608,'3-Mapa de Controles'!$M$3:$AI$143,23,FALSE))</f>
        <v/>
      </c>
      <c r="E12608" s="54" t="str">
        <f>IF(A12608="","",VLOOKUP(A12608,'3-Mapa de Controles'!$B$3:$D$143,3,FALSE))</f>
        <v/>
      </c>
      <c r="F12608" s="56"/>
      <c r="G12608" s="122"/>
      <c r="H12608" s="122"/>
    </row>
    <row r="12609" spans="1:8" ht="28.5" customHeight="1">
      <c r="A12609" s="121"/>
      <c r="B12609" s="54" t="str">
        <f>IF(A12609="","",VLOOKUP(A12609,'3-Mapa de Controles'!$M$3:$N$143,2,FALSE))</f>
        <v/>
      </c>
      <c r="C12609" s="54" t="str">
        <f>IF(A12609="","",VLOOKUP(A12609,'3-Mapa de Controles'!$M$3:$P$143,4,FALSE))</f>
        <v/>
      </c>
      <c r="D12609" s="54" t="str">
        <f>IF(A12609="","",VLOOKUP(A12609,'3-Mapa de Controles'!$M$3:$AI$143,23,FALSE))</f>
        <v/>
      </c>
      <c r="E12609" s="54" t="str">
        <f>IF(A12609="","",VLOOKUP(A12609,'3-Mapa de Controles'!$B$3:$D$143,3,FALSE))</f>
        <v/>
      </c>
      <c r="F12609" s="56"/>
      <c r="G12609" s="122"/>
      <c r="H12609" s="122"/>
    </row>
    <row r="12610" spans="1:8" ht="28.5" customHeight="1">
      <c r="A12610" s="121"/>
      <c r="B12610" s="54" t="str">
        <f>IF(A12610="","",VLOOKUP(A12610,'3-Mapa de Controles'!$M$3:$N$143,2,FALSE))</f>
        <v/>
      </c>
      <c r="C12610" s="54" t="str">
        <f>IF(A12610="","",VLOOKUP(A12610,'3-Mapa de Controles'!$M$3:$P$143,4,FALSE))</f>
        <v/>
      </c>
      <c r="D12610" s="54" t="str">
        <f>IF(A12610="","",VLOOKUP(A12610,'3-Mapa de Controles'!$M$3:$AI$143,23,FALSE))</f>
        <v/>
      </c>
      <c r="E12610" s="54" t="str">
        <f>IF(A12610="","",VLOOKUP(A12610,'3-Mapa de Controles'!$B$3:$D$143,3,FALSE))</f>
        <v/>
      </c>
      <c r="F12610" s="56"/>
      <c r="G12610" s="122"/>
      <c r="H12610" s="122"/>
    </row>
    <row r="12611" spans="1:8" ht="28.5" customHeight="1">
      <c r="A12611" s="121"/>
      <c r="B12611" s="54" t="str">
        <f>IF(A12611="","",VLOOKUP(A12611,'3-Mapa de Controles'!$M$3:$N$143,2,FALSE))</f>
        <v/>
      </c>
      <c r="C12611" s="54" t="str">
        <f>IF(A12611="","",VLOOKUP(A12611,'3-Mapa de Controles'!$M$3:$P$143,4,FALSE))</f>
        <v/>
      </c>
      <c r="D12611" s="54" t="str">
        <f>IF(A12611="","",VLOOKUP(A12611,'3-Mapa de Controles'!$M$3:$AI$143,23,FALSE))</f>
        <v/>
      </c>
      <c r="E12611" s="54" t="str">
        <f>IF(A12611="","",VLOOKUP(A12611,'3-Mapa de Controles'!$B$3:$D$143,3,FALSE))</f>
        <v/>
      </c>
      <c r="F12611" s="56"/>
      <c r="G12611" s="122"/>
      <c r="H12611" s="122"/>
    </row>
    <row r="12612" spans="1:8" ht="28.5" customHeight="1">
      <c r="A12612" s="121"/>
      <c r="B12612" s="54" t="str">
        <f>IF(A12612="","",VLOOKUP(A12612,'3-Mapa de Controles'!$M$3:$N$143,2,FALSE))</f>
        <v/>
      </c>
      <c r="C12612" s="54" t="str">
        <f>IF(A12612="","",VLOOKUP(A12612,'3-Mapa de Controles'!$M$3:$P$143,4,FALSE))</f>
        <v/>
      </c>
      <c r="D12612" s="54" t="str">
        <f>IF(A12612="","",VLOOKUP(A12612,'3-Mapa de Controles'!$M$3:$AI$143,23,FALSE))</f>
        <v/>
      </c>
      <c r="E12612" s="54" t="str">
        <f>IF(A12612="","",VLOOKUP(A12612,'3-Mapa de Controles'!$B$3:$D$143,3,FALSE))</f>
        <v/>
      </c>
      <c r="F12612" s="56"/>
      <c r="G12612" s="122"/>
      <c r="H12612" s="122"/>
    </row>
    <row r="12613" spans="1:8" ht="28.5" customHeight="1">
      <c r="A12613" s="121"/>
      <c r="B12613" s="54" t="str">
        <f>IF(A12613="","",VLOOKUP(A12613,'3-Mapa de Controles'!$M$3:$N$143,2,FALSE))</f>
        <v/>
      </c>
      <c r="C12613" s="54" t="str">
        <f>IF(A12613="","",VLOOKUP(A12613,'3-Mapa de Controles'!$M$3:$P$143,4,FALSE))</f>
        <v/>
      </c>
      <c r="D12613" s="54" t="str">
        <f>IF(A12613="","",VLOOKUP(A12613,'3-Mapa de Controles'!$M$3:$AI$143,23,FALSE))</f>
        <v/>
      </c>
      <c r="E12613" s="54" t="str">
        <f>IF(A12613="","",VLOOKUP(A12613,'3-Mapa de Controles'!$B$3:$D$143,3,FALSE))</f>
        <v/>
      </c>
      <c r="F12613" s="56"/>
      <c r="G12613" s="122"/>
      <c r="H12613" s="122"/>
    </row>
    <row r="12614" spans="1:8" ht="28.5" customHeight="1">
      <c r="A12614" s="121"/>
      <c r="B12614" s="54" t="str">
        <f>IF(A12614="","",VLOOKUP(A12614,'3-Mapa de Controles'!$M$3:$N$143,2,FALSE))</f>
        <v/>
      </c>
      <c r="C12614" s="54" t="str">
        <f>IF(A12614="","",VLOOKUP(A12614,'3-Mapa de Controles'!$M$3:$P$143,4,FALSE))</f>
        <v/>
      </c>
      <c r="D12614" s="54" t="str">
        <f>IF(A12614="","",VLOOKUP(A12614,'3-Mapa de Controles'!$M$3:$AI$143,23,FALSE))</f>
        <v/>
      </c>
      <c r="E12614" s="54" t="str">
        <f>IF(A12614="","",VLOOKUP(A12614,'3-Mapa de Controles'!$B$3:$D$143,3,FALSE))</f>
        <v/>
      </c>
      <c r="F12614" s="56"/>
      <c r="G12614" s="122"/>
      <c r="H12614" s="122"/>
    </row>
    <row r="12615" spans="1:8" ht="28.5" customHeight="1">
      <c r="A12615" s="121"/>
      <c r="B12615" s="54" t="str">
        <f>IF(A12615="","",VLOOKUP(A12615,'3-Mapa de Controles'!$M$3:$N$143,2,FALSE))</f>
        <v/>
      </c>
      <c r="C12615" s="54" t="str">
        <f>IF(A12615="","",VLOOKUP(A12615,'3-Mapa de Controles'!$M$3:$P$143,4,FALSE))</f>
        <v/>
      </c>
      <c r="D12615" s="54" t="str">
        <f>IF(A12615="","",VLOOKUP(A12615,'3-Mapa de Controles'!$M$3:$AI$143,23,FALSE))</f>
        <v/>
      </c>
      <c r="E12615" s="54" t="str">
        <f>IF(A12615="","",VLOOKUP(A12615,'3-Mapa de Controles'!$B$3:$D$143,3,FALSE))</f>
        <v/>
      </c>
      <c r="F12615" s="56"/>
      <c r="G12615" s="122"/>
      <c r="H12615" s="122"/>
    </row>
    <row r="12616" spans="1:8" ht="28.5" customHeight="1">
      <c r="A12616" s="121"/>
      <c r="B12616" s="54" t="str">
        <f>IF(A12616="","",VLOOKUP(A12616,'3-Mapa de Controles'!$M$3:$N$143,2,FALSE))</f>
        <v/>
      </c>
      <c r="C12616" s="54" t="str">
        <f>IF(A12616="","",VLOOKUP(A12616,'3-Mapa de Controles'!$M$3:$P$143,4,FALSE))</f>
        <v/>
      </c>
      <c r="D12616" s="54" t="str">
        <f>IF(A12616="","",VLOOKUP(A12616,'3-Mapa de Controles'!$M$3:$AI$143,23,FALSE))</f>
        <v/>
      </c>
      <c r="E12616" s="54" t="str">
        <f>IF(A12616="","",VLOOKUP(A12616,'3-Mapa de Controles'!$B$3:$D$143,3,FALSE))</f>
        <v/>
      </c>
      <c r="F12616" s="56"/>
      <c r="G12616" s="122"/>
      <c r="H12616" s="122"/>
    </row>
    <row r="12617" spans="1:8" ht="28.5" customHeight="1">
      <c r="A12617" s="121"/>
      <c r="B12617" s="54" t="str">
        <f>IF(A12617="","",VLOOKUP(A12617,'3-Mapa de Controles'!$M$3:$N$143,2,FALSE))</f>
        <v/>
      </c>
      <c r="C12617" s="54" t="str">
        <f>IF(A12617="","",VLOOKUP(A12617,'3-Mapa de Controles'!$M$3:$P$143,4,FALSE))</f>
        <v/>
      </c>
      <c r="D12617" s="54" t="str">
        <f>IF(A12617="","",VLOOKUP(A12617,'3-Mapa de Controles'!$M$3:$AI$143,23,FALSE))</f>
        <v/>
      </c>
      <c r="E12617" s="54" t="str">
        <f>IF(A12617="","",VLOOKUP(A12617,'3-Mapa de Controles'!$B$3:$D$143,3,FALSE))</f>
        <v/>
      </c>
      <c r="F12617" s="56"/>
      <c r="G12617" s="122"/>
      <c r="H12617" s="122"/>
    </row>
    <row r="12618" spans="1:8" ht="28.5" customHeight="1">
      <c r="A12618" s="121"/>
      <c r="B12618" s="54" t="str">
        <f>IF(A12618="","",VLOOKUP(A12618,'3-Mapa de Controles'!$M$3:$N$143,2,FALSE))</f>
        <v/>
      </c>
      <c r="C12618" s="54" t="str">
        <f>IF(A12618="","",VLOOKUP(A12618,'3-Mapa de Controles'!$M$3:$P$143,4,FALSE))</f>
        <v/>
      </c>
      <c r="D12618" s="54" t="str">
        <f>IF(A12618="","",VLOOKUP(A12618,'3-Mapa de Controles'!$M$3:$AI$143,23,FALSE))</f>
        <v/>
      </c>
      <c r="E12618" s="54" t="str">
        <f>IF(A12618="","",VLOOKUP(A12618,'3-Mapa de Controles'!$B$3:$D$143,3,FALSE))</f>
        <v/>
      </c>
      <c r="F12618" s="56"/>
      <c r="G12618" s="122"/>
      <c r="H12618" s="122"/>
    </row>
    <row r="12619" spans="1:8" ht="28.5" customHeight="1">
      <c r="A12619" s="121"/>
      <c r="B12619" s="54" t="str">
        <f>IF(A12619="","",VLOOKUP(A12619,'3-Mapa de Controles'!$M$3:$N$143,2,FALSE))</f>
        <v/>
      </c>
      <c r="C12619" s="54" t="str">
        <f>IF(A12619="","",VLOOKUP(A12619,'3-Mapa de Controles'!$M$3:$P$143,4,FALSE))</f>
        <v/>
      </c>
      <c r="D12619" s="54" t="str">
        <f>IF(A12619="","",VLOOKUP(A12619,'3-Mapa de Controles'!$M$3:$AI$143,23,FALSE))</f>
        <v/>
      </c>
      <c r="E12619" s="54" t="str">
        <f>IF(A12619="","",VLOOKUP(A12619,'3-Mapa de Controles'!$B$3:$D$143,3,FALSE))</f>
        <v/>
      </c>
      <c r="F12619" s="56"/>
      <c r="G12619" s="122"/>
      <c r="H12619" s="122"/>
    </row>
    <row r="12620" spans="1:8" ht="28.5" customHeight="1">
      <c r="A12620" s="121"/>
      <c r="B12620" s="54" t="str">
        <f>IF(A12620="","",VLOOKUP(A12620,'3-Mapa de Controles'!$M$3:$N$143,2,FALSE))</f>
        <v/>
      </c>
      <c r="C12620" s="54" t="str">
        <f>IF(A12620="","",VLOOKUP(A12620,'3-Mapa de Controles'!$M$3:$P$143,4,FALSE))</f>
        <v/>
      </c>
      <c r="D12620" s="54" t="str">
        <f>IF(A12620="","",VLOOKUP(A12620,'3-Mapa de Controles'!$M$3:$AI$143,23,FALSE))</f>
        <v/>
      </c>
      <c r="E12620" s="54" t="str">
        <f>IF(A12620="","",VLOOKUP(A12620,'3-Mapa de Controles'!$B$3:$D$143,3,FALSE))</f>
        <v/>
      </c>
      <c r="F12620" s="56"/>
      <c r="G12620" s="122"/>
      <c r="H12620" s="122"/>
    </row>
    <row r="12621" spans="1:8" ht="28.5" customHeight="1">
      <c r="A12621" s="121"/>
      <c r="B12621" s="54" t="str">
        <f>IF(A12621="","",VLOOKUP(A12621,'3-Mapa de Controles'!$M$3:$N$143,2,FALSE))</f>
        <v/>
      </c>
      <c r="C12621" s="54" t="str">
        <f>IF(A12621="","",VLOOKUP(A12621,'3-Mapa de Controles'!$M$3:$P$143,4,FALSE))</f>
        <v/>
      </c>
      <c r="D12621" s="54" t="str">
        <f>IF(A12621="","",VLOOKUP(A12621,'3-Mapa de Controles'!$M$3:$AI$143,23,FALSE))</f>
        <v/>
      </c>
      <c r="E12621" s="54" t="str">
        <f>IF(A12621="","",VLOOKUP(A12621,'3-Mapa de Controles'!$B$3:$D$143,3,FALSE))</f>
        <v/>
      </c>
      <c r="F12621" s="56"/>
      <c r="G12621" s="122"/>
      <c r="H12621" s="122"/>
    </row>
    <row r="12622" spans="1:8" ht="28.5" customHeight="1">
      <c r="A12622" s="121"/>
      <c r="B12622" s="54" t="str">
        <f>IF(A12622="","",VLOOKUP(A12622,'3-Mapa de Controles'!$M$3:$N$143,2,FALSE))</f>
        <v/>
      </c>
      <c r="C12622" s="54" t="str">
        <f>IF(A12622="","",VLOOKUP(A12622,'3-Mapa de Controles'!$M$3:$P$143,4,FALSE))</f>
        <v/>
      </c>
      <c r="D12622" s="54" t="str">
        <f>IF(A12622="","",VLOOKUP(A12622,'3-Mapa de Controles'!$M$3:$AI$143,23,FALSE))</f>
        <v/>
      </c>
      <c r="E12622" s="54" t="str">
        <f>IF(A12622="","",VLOOKUP(A12622,'3-Mapa de Controles'!$B$3:$D$143,3,FALSE))</f>
        <v/>
      </c>
      <c r="F12622" s="56"/>
      <c r="G12622" s="122"/>
      <c r="H12622" s="122"/>
    </row>
    <row r="12623" spans="1:8" ht="28.5" customHeight="1">
      <c r="A12623" s="121"/>
      <c r="B12623" s="54" t="str">
        <f>IF(A12623="","",VLOOKUP(A12623,'3-Mapa de Controles'!$M$3:$N$143,2,FALSE))</f>
        <v/>
      </c>
      <c r="C12623" s="54" t="str">
        <f>IF(A12623="","",VLOOKUP(A12623,'3-Mapa de Controles'!$M$3:$P$143,4,FALSE))</f>
        <v/>
      </c>
      <c r="D12623" s="54" t="str">
        <f>IF(A12623="","",VLOOKUP(A12623,'3-Mapa de Controles'!$M$3:$AI$143,23,FALSE))</f>
        <v/>
      </c>
      <c r="E12623" s="54" t="str">
        <f>IF(A12623="","",VLOOKUP(A12623,'3-Mapa de Controles'!$B$3:$D$143,3,FALSE))</f>
        <v/>
      </c>
      <c r="F12623" s="56"/>
      <c r="G12623" s="122"/>
      <c r="H12623" s="122"/>
    </row>
    <row r="12624" spans="1:8" ht="28.5" customHeight="1">
      <c r="A12624" s="121"/>
      <c r="B12624" s="54" t="str">
        <f>IF(A12624="","",VLOOKUP(A12624,'3-Mapa de Controles'!$M$3:$N$143,2,FALSE))</f>
        <v/>
      </c>
      <c r="C12624" s="54" t="str">
        <f>IF(A12624="","",VLOOKUP(A12624,'3-Mapa de Controles'!$M$3:$P$143,4,FALSE))</f>
        <v/>
      </c>
      <c r="D12624" s="54" t="str">
        <f>IF(A12624="","",VLOOKUP(A12624,'3-Mapa de Controles'!$M$3:$AI$143,23,FALSE))</f>
        <v/>
      </c>
      <c r="E12624" s="54" t="str">
        <f>IF(A12624="","",VLOOKUP(A12624,'3-Mapa de Controles'!$B$3:$D$143,3,FALSE))</f>
        <v/>
      </c>
      <c r="F12624" s="56"/>
      <c r="G12624" s="122"/>
      <c r="H12624" s="122"/>
    </row>
    <row r="12625" spans="1:8" ht="28.5" customHeight="1">
      <c r="A12625" s="121"/>
      <c r="B12625" s="54" t="str">
        <f>IF(A12625="","",VLOOKUP(A12625,'3-Mapa de Controles'!$M$3:$N$143,2,FALSE))</f>
        <v/>
      </c>
      <c r="C12625" s="54" t="str">
        <f>IF(A12625="","",VLOOKUP(A12625,'3-Mapa de Controles'!$M$3:$P$143,4,FALSE))</f>
        <v/>
      </c>
      <c r="D12625" s="54" t="str">
        <f>IF(A12625="","",VLOOKUP(A12625,'3-Mapa de Controles'!$M$3:$AI$143,23,FALSE))</f>
        <v/>
      </c>
      <c r="E12625" s="54" t="str">
        <f>IF(A12625="","",VLOOKUP(A12625,'3-Mapa de Controles'!$B$3:$D$143,3,FALSE))</f>
        <v/>
      </c>
      <c r="F12625" s="56"/>
      <c r="G12625" s="122"/>
      <c r="H12625" s="122"/>
    </row>
    <row r="12626" spans="1:8" ht="28.5" customHeight="1">
      <c r="A12626" s="121"/>
      <c r="B12626" s="54" t="str">
        <f>IF(A12626="","",VLOOKUP(A12626,'3-Mapa de Controles'!$M$3:$N$143,2,FALSE))</f>
        <v/>
      </c>
      <c r="C12626" s="54" t="str">
        <f>IF(A12626="","",VLOOKUP(A12626,'3-Mapa de Controles'!$M$3:$P$143,4,FALSE))</f>
        <v/>
      </c>
      <c r="D12626" s="54" t="str">
        <f>IF(A12626="","",VLOOKUP(A12626,'3-Mapa de Controles'!$M$3:$AI$143,23,FALSE))</f>
        <v/>
      </c>
      <c r="E12626" s="54" t="str">
        <f>IF(A12626="","",VLOOKUP(A12626,'3-Mapa de Controles'!$B$3:$D$143,3,FALSE))</f>
        <v/>
      </c>
      <c r="F12626" s="56"/>
      <c r="G12626" s="122"/>
      <c r="H12626" s="122"/>
    </row>
    <row r="12627" spans="1:8" ht="28.5" customHeight="1">
      <c r="A12627" s="121"/>
      <c r="B12627" s="54" t="str">
        <f>IF(A12627="","",VLOOKUP(A12627,'3-Mapa de Controles'!$M$3:$N$143,2,FALSE))</f>
        <v/>
      </c>
      <c r="C12627" s="54" t="str">
        <f>IF(A12627="","",VLOOKUP(A12627,'3-Mapa de Controles'!$M$3:$P$143,4,FALSE))</f>
        <v/>
      </c>
      <c r="D12627" s="54" t="str">
        <f>IF(A12627="","",VLOOKUP(A12627,'3-Mapa de Controles'!$M$3:$AI$143,23,FALSE))</f>
        <v/>
      </c>
      <c r="E12627" s="54" t="str">
        <f>IF(A12627="","",VLOOKUP(A12627,'3-Mapa de Controles'!$B$3:$D$143,3,FALSE))</f>
        <v/>
      </c>
      <c r="F12627" s="56"/>
      <c r="G12627" s="122"/>
      <c r="H12627" s="122"/>
    </row>
    <row r="12628" spans="1:8" ht="28.5" customHeight="1">
      <c r="A12628" s="121"/>
      <c r="B12628" s="54" t="str">
        <f>IF(A12628="","",VLOOKUP(A12628,'3-Mapa de Controles'!$M$3:$N$143,2,FALSE))</f>
        <v/>
      </c>
      <c r="C12628" s="54" t="str">
        <f>IF(A12628="","",VLOOKUP(A12628,'3-Mapa de Controles'!$M$3:$P$143,4,FALSE))</f>
        <v/>
      </c>
      <c r="D12628" s="54" t="str">
        <f>IF(A12628="","",VLOOKUP(A12628,'3-Mapa de Controles'!$M$3:$AI$143,23,FALSE))</f>
        <v/>
      </c>
      <c r="E12628" s="54" t="str">
        <f>IF(A12628="","",VLOOKUP(A12628,'3-Mapa de Controles'!$B$3:$D$143,3,FALSE))</f>
        <v/>
      </c>
      <c r="F12628" s="56"/>
      <c r="G12628" s="122"/>
      <c r="H12628" s="122"/>
    </row>
    <row r="12629" spans="1:8" ht="28.5" customHeight="1">
      <c r="A12629" s="121"/>
      <c r="B12629" s="54" t="str">
        <f>IF(A12629="","",VLOOKUP(A12629,'3-Mapa de Controles'!$M$3:$N$143,2,FALSE))</f>
        <v/>
      </c>
      <c r="C12629" s="54" t="str">
        <f>IF(A12629="","",VLOOKUP(A12629,'3-Mapa de Controles'!$M$3:$P$143,4,FALSE))</f>
        <v/>
      </c>
      <c r="D12629" s="54" t="str">
        <f>IF(A12629="","",VLOOKUP(A12629,'3-Mapa de Controles'!$M$3:$AI$143,23,FALSE))</f>
        <v/>
      </c>
      <c r="E12629" s="54" t="str">
        <f>IF(A12629="","",VLOOKUP(A12629,'3-Mapa de Controles'!$B$3:$D$143,3,FALSE))</f>
        <v/>
      </c>
      <c r="F12629" s="56"/>
      <c r="G12629" s="122"/>
      <c r="H12629" s="122"/>
    </row>
    <row r="12630" spans="1:8" ht="28.5" customHeight="1">
      <c r="A12630" s="121"/>
      <c r="B12630" s="54" t="str">
        <f>IF(A12630="","",VLOOKUP(A12630,'3-Mapa de Controles'!$M$3:$N$143,2,FALSE))</f>
        <v/>
      </c>
      <c r="C12630" s="54" t="str">
        <f>IF(A12630="","",VLOOKUP(A12630,'3-Mapa de Controles'!$M$3:$P$143,4,FALSE))</f>
        <v/>
      </c>
      <c r="D12630" s="54" t="str">
        <f>IF(A12630="","",VLOOKUP(A12630,'3-Mapa de Controles'!$M$3:$AI$143,23,FALSE))</f>
        <v/>
      </c>
      <c r="E12630" s="54" t="str">
        <f>IF(A12630="","",VLOOKUP(A12630,'3-Mapa de Controles'!$B$3:$D$143,3,FALSE))</f>
        <v/>
      </c>
      <c r="F12630" s="56"/>
      <c r="G12630" s="122"/>
      <c r="H12630" s="122"/>
    </row>
    <row r="12631" spans="1:8" ht="28.5" customHeight="1">
      <c r="A12631" s="121"/>
      <c r="B12631" s="54" t="str">
        <f>IF(A12631="","",VLOOKUP(A12631,'3-Mapa de Controles'!$M$3:$N$143,2,FALSE))</f>
        <v/>
      </c>
      <c r="C12631" s="54" t="str">
        <f>IF(A12631="","",VLOOKUP(A12631,'3-Mapa de Controles'!$M$3:$P$143,4,FALSE))</f>
        <v/>
      </c>
      <c r="D12631" s="54" t="str">
        <f>IF(A12631="","",VLOOKUP(A12631,'3-Mapa de Controles'!$M$3:$AI$143,23,FALSE))</f>
        <v/>
      </c>
      <c r="E12631" s="54" t="str">
        <f>IF(A12631="","",VLOOKUP(A12631,'3-Mapa de Controles'!$B$3:$D$143,3,FALSE))</f>
        <v/>
      </c>
      <c r="F12631" s="56"/>
      <c r="G12631" s="122"/>
      <c r="H12631" s="122"/>
    </row>
    <row r="12632" spans="1:8" ht="28.5" customHeight="1">
      <c r="A12632" s="121"/>
      <c r="B12632" s="54" t="str">
        <f>IF(A12632="","",VLOOKUP(A12632,'3-Mapa de Controles'!$M$3:$N$143,2,FALSE))</f>
        <v/>
      </c>
      <c r="C12632" s="54" t="str">
        <f>IF(A12632="","",VLOOKUP(A12632,'3-Mapa de Controles'!$M$3:$P$143,4,FALSE))</f>
        <v/>
      </c>
      <c r="D12632" s="54" t="str">
        <f>IF(A12632="","",VLOOKUP(A12632,'3-Mapa de Controles'!$M$3:$AI$143,23,FALSE))</f>
        <v/>
      </c>
      <c r="E12632" s="54" t="str">
        <f>IF(A12632="","",VLOOKUP(A12632,'3-Mapa de Controles'!$B$3:$D$143,3,FALSE))</f>
        <v/>
      </c>
      <c r="F12632" s="56"/>
      <c r="G12632" s="122"/>
      <c r="H12632" s="122"/>
    </row>
    <row r="12633" spans="1:8" ht="28.5" customHeight="1">
      <c r="A12633" s="121"/>
      <c r="B12633" s="54" t="str">
        <f>IF(A12633="","",VLOOKUP(A12633,'3-Mapa de Controles'!$M$3:$N$143,2,FALSE))</f>
        <v/>
      </c>
      <c r="C12633" s="54" t="str">
        <f>IF(A12633="","",VLOOKUP(A12633,'3-Mapa de Controles'!$M$3:$P$143,4,FALSE))</f>
        <v/>
      </c>
      <c r="D12633" s="54" t="str">
        <f>IF(A12633="","",VLOOKUP(A12633,'3-Mapa de Controles'!$M$3:$AI$143,23,FALSE))</f>
        <v/>
      </c>
      <c r="E12633" s="54" t="str">
        <f>IF(A12633="","",VLOOKUP(A12633,'3-Mapa de Controles'!$B$3:$D$143,3,FALSE))</f>
        <v/>
      </c>
      <c r="F12633" s="56"/>
      <c r="G12633" s="122"/>
      <c r="H12633" s="122"/>
    </row>
    <row r="12634" spans="1:8" ht="28.5" customHeight="1">
      <c r="A12634" s="121"/>
      <c r="B12634" s="54" t="str">
        <f>IF(A12634="","",VLOOKUP(A12634,'3-Mapa de Controles'!$M$3:$N$143,2,FALSE))</f>
        <v/>
      </c>
      <c r="C12634" s="54" t="str">
        <f>IF(A12634="","",VLOOKUP(A12634,'3-Mapa de Controles'!$M$3:$P$143,4,FALSE))</f>
        <v/>
      </c>
      <c r="D12634" s="54" t="str">
        <f>IF(A12634="","",VLOOKUP(A12634,'3-Mapa de Controles'!$M$3:$AI$143,23,FALSE))</f>
        <v/>
      </c>
      <c r="E12634" s="54" t="str">
        <f>IF(A12634="","",VLOOKUP(A12634,'3-Mapa de Controles'!$B$3:$D$143,3,FALSE))</f>
        <v/>
      </c>
      <c r="F12634" s="56"/>
      <c r="G12634" s="122"/>
      <c r="H12634" s="122"/>
    </row>
    <row r="12635" spans="1:8" ht="28.5" customHeight="1">
      <c r="A12635" s="121"/>
      <c r="B12635" s="54" t="str">
        <f>IF(A12635="","",VLOOKUP(A12635,'3-Mapa de Controles'!$M$3:$N$143,2,FALSE))</f>
        <v/>
      </c>
      <c r="C12635" s="54" t="str">
        <f>IF(A12635="","",VLOOKUP(A12635,'3-Mapa de Controles'!$M$3:$P$143,4,FALSE))</f>
        <v/>
      </c>
      <c r="D12635" s="54" t="str">
        <f>IF(A12635="","",VLOOKUP(A12635,'3-Mapa de Controles'!$M$3:$AI$143,23,FALSE))</f>
        <v/>
      </c>
      <c r="E12635" s="54" t="str">
        <f>IF(A12635="","",VLOOKUP(A12635,'3-Mapa de Controles'!$B$3:$D$143,3,FALSE))</f>
        <v/>
      </c>
      <c r="F12635" s="56"/>
      <c r="G12635" s="122"/>
      <c r="H12635" s="122"/>
    </row>
    <row r="12636" spans="1:8" ht="28.5" customHeight="1">
      <c r="A12636" s="121"/>
      <c r="B12636" s="54" t="str">
        <f>IF(A12636="","",VLOOKUP(A12636,'3-Mapa de Controles'!$M$3:$N$143,2,FALSE))</f>
        <v/>
      </c>
      <c r="C12636" s="54" t="str">
        <f>IF(A12636="","",VLOOKUP(A12636,'3-Mapa de Controles'!$M$3:$P$143,4,FALSE))</f>
        <v/>
      </c>
      <c r="D12636" s="54" t="str">
        <f>IF(A12636="","",VLOOKUP(A12636,'3-Mapa de Controles'!$M$3:$AI$143,23,FALSE))</f>
        <v/>
      </c>
      <c r="E12636" s="54" t="str">
        <f>IF(A12636="","",VLOOKUP(A12636,'3-Mapa de Controles'!$B$3:$D$143,3,FALSE))</f>
        <v/>
      </c>
      <c r="F12636" s="56"/>
      <c r="G12636" s="122"/>
      <c r="H12636" s="122"/>
    </row>
    <row r="12637" spans="1:8" ht="28.5" customHeight="1">
      <c r="A12637" s="121"/>
      <c r="B12637" s="54" t="str">
        <f>IF(A12637="","",VLOOKUP(A12637,'3-Mapa de Controles'!$M$3:$N$143,2,FALSE))</f>
        <v/>
      </c>
      <c r="C12637" s="54" t="str">
        <f>IF(A12637="","",VLOOKUP(A12637,'3-Mapa de Controles'!$M$3:$P$143,4,FALSE))</f>
        <v/>
      </c>
      <c r="D12637" s="54" t="str">
        <f>IF(A12637="","",VLOOKUP(A12637,'3-Mapa de Controles'!$M$3:$AI$143,23,FALSE))</f>
        <v/>
      </c>
      <c r="E12637" s="54" t="str">
        <f>IF(A12637="","",VLOOKUP(A12637,'3-Mapa de Controles'!$B$3:$D$143,3,FALSE))</f>
        <v/>
      </c>
      <c r="F12637" s="56"/>
      <c r="G12637" s="122"/>
      <c r="H12637" s="122"/>
    </row>
    <row r="12638" spans="1:8" ht="28.5" customHeight="1">
      <c r="A12638" s="121"/>
      <c r="B12638" s="54" t="str">
        <f>IF(A12638="","",VLOOKUP(A12638,'3-Mapa de Controles'!$M$3:$N$143,2,FALSE))</f>
        <v/>
      </c>
      <c r="C12638" s="54" t="str">
        <f>IF(A12638="","",VLOOKUP(A12638,'3-Mapa de Controles'!$M$3:$P$143,4,FALSE))</f>
        <v/>
      </c>
      <c r="D12638" s="54" t="str">
        <f>IF(A12638="","",VLOOKUP(A12638,'3-Mapa de Controles'!$M$3:$AI$143,23,FALSE))</f>
        <v/>
      </c>
      <c r="E12638" s="54" t="str">
        <f>IF(A12638="","",VLOOKUP(A12638,'3-Mapa de Controles'!$B$3:$D$143,3,FALSE))</f>
        <v/>
      </c>
      <c r="F12638" s="56"/>
      <c r="G12638" s="122"/>
      <c r="H12638" s="122"/>
    </row>
    <row r="12639" spans="1:8" ht="28.5" customHeight="1">
      <c r="A12639" s="121"/>
      <c r="B12639" s="54" t="str">
        <f>IF(A12639="","",VLOOKUP(A12639,'3-Mapa de Controles'!$M$3:$N$143,2,FALSE))</f>
        <v/>
      </c>
      <c r="C12639" s="54" t="str">
        <f>IF(A12639="","",VLOOKUP(A12639,'3-Mapa de Controles'!$M$3:$P$143,4,FALSE))</f>
        <v/>
      </c>
      <c r="D12639" s="54" t="str">
        <f>IF(A12639="","",VLOOKUP(A12639,'3-Mapa de Controles'!$M$3:$AI$143,23,FALSE))</f>
        <v/>
      </c>
      <c r="E12639" s="54" t="str">
        <f>IF(A12639="","",VLOOKUP(A12639,'3-Mapa de Controles'!$B$3:$D$143,3,FALSE))</f>
        <v/>
      </c>
      <c r="F12639" s="56"/>
      <c r="G12639" s="122"/>
      <c r="H12639" s="122"/>
    </row>
    <row r="12640" spans="1:8" ht="28.5" customHeight="1">
      <c r="A12640" s="121"/>
      <c r="B12640" s="54" t="str">
        <f>IF(A12640="","",VLOOKUP(A12640,'3-Mapa de Controles'!$M$3:$N$143,2,FALSE))</f>
        <v/>
      </c>
      <c r="C12640" s="54" t="str">
        <f>IF(A12640="","",VLOOKUP(A12640,'3-Mapa de Controles'!$M$3:$P$143,4,FALSE))</f>
        <v/>
      </c>
      <c r="D12640" s="54" t="str">
        <f>IF(A12640="","",VLOOKUP(A12640,'3-Mapa de Controles'!$M$3:$AI$143,23,FALSE))</f>
        <v/>
      </c>
      <c r="E12640" s="54" t="str">
        <f>IF(A12640="","",VLOOKUP(A12640,'3-Mapa de Controles'!$B$3:$D$143,3,FALSE))</f>
        <v/>
      </c>
      <c r="F12640" s="56"/>
      <c r="G12640" s="122"/>
      <c r="H12640" s="122"/>
    </row>
    <row r="12641" spans="1:8" ht="28.5" customHeight="1">
      <c r="A12641" s="121"/>
      <c r="B12641" s="54" t="str">
        <f>IF(A12641="","",VLOOKUP(A12641,'3-Mapa de Controles'!$M$3:$N$143,2,FALSE))</f>
        <v/>
      </c>
      <c r="C12641" s="54" t="str">
        <f>IF(A12641="","",VLOOKUP(A12641,'3-Mapa de Controles'!$M$3:$P$143,4,FALSE))</f>
        <v/>
      </c>
      <c r="D12641" s="54" t="str">
        <f>IF(A12641="","",VLOOKUP(A12641,'3-Mapa de Controles'!$M$3:$AI$143,23,FALSE))</f>
        <v/>
      </c>
      <c r="E12641" s="54" t="str">
        <f>IF(A12641="","",VLOOKUP(A12641,'3-Mapa de Controles'!$B$3:$D$143,3,FALSE))</f>
        <v/>
      </c>
      <c r="F12641" s="56"/>
      <c r="G12641" s="122"/>
      <c r="H12641" s="122"/>
    </row>
    <row r="12642" spans="1:8" ht="28.5" customHeight="1">
      <c r="A12642" s="121"/>
      <c r="B12642" s="54" t="str">
        <f>IF(A12642="","",VLOOKUP(A12642,'3-Mapa de Controles'!$M$3:$N$143,2,FALSE))</f>
        <v/>
      </c>
      <c r="C12642" s="54" t="str">
        <f>IF(A12642="","",VLOOKUP(A12642,'3-Mapa de Controles'!$M$3:$P$143,4,FALSE))</f>
        <v/>
      </c>
      <c r="D12642" s="54" t="str">
        <f>IF(A12642="","",VLOOKUP(A12642,'3-Mapa de Controles'!$M$3:$AI$143,23,FALSE))</f>
        <v/>
      </c>
      <c r="E12642" s="54" t="str">
        <f>IF(A12642="","",VLOOKUP(A12642,'3-Mapa de Controles'!$B$3:$D$143,3,FALSE))</f>
        <v/>
      </c>
      <c r="F12642" s="56"/>
      <c r="G12642" s="122"/>
      <c r="H12642" s="122"/>
    </row>
    <row r="12643" spans="1:8" ht="28.5" customHeight="1">
      <c r="A12643" s="121"/>
      <c r="B12643" s="54" t="str">
        <f>IF(A12643="","",VLOOKUP(A12643,'3-Mapa de Controles'!$M$3:$N$143,2,FALSE))</f>
        <v/>
      </c>
      <c r="C12643" s="54" t="str">
        <f>IF(A12643="","",VLOOKUP(A12643,'3-Mapa de Controles'!$M$3:$P$143,4,FALSE))</f>
        <v/>
      </c>
      <c r="D12643" s="54" t="str">
        <f>IF(A12643="","",VLOOKUP(A12643,'3-Mapa de Controles'!$M$3:$AI$143,23,FALSE))</f>
        <v/>
      </c>
      <c r="E12643" s="54" t="str">
        <f>IF(A12643="","",VLOOKUP(A12643,'3-Mapa de Controles'!$B$3:$D$143,3,FALSE))</f>
        <v/>
      </c>
      <c r="F12643" s="56"/>
      <c r="G12643" s="122"/>
      <c r="H12643" s="122"/>
    </row>
    <row r="12644" spans="1:8" ht="28.5" customHeight="1">
      <c r="A12644" s="121"/>
      <c r="B12644" s="54" t="str">
        <f>IF(A12644="","",VLOOKUP(A12644,'3-Mapa de Controles'!$M$3:$N$143,2,FALSE))</f>
        <v/>
      </c>
      <c r="C12644" s="54" t="str">
        <f>IF(A12644="","",VLOOKUP(A12644,'3-Mapa de Controles'!$M$3:$P$143,4,FALSE))</f>
        <v/>
      </c>
      <c r="D12644" s="54" t="str">
        <f>IF(A12644="","",VLOOKUP(A12644,'3-Mapa de Controles'!$M$3:$AI$143,23,FALSE))</f>
        <v/>
      </c>
      <c r="E12644" s="54" t="str">
        <f>IF(A12644="","",VLOOKUP(A12644,'3-Mapa de Controles'!$B$3:$D$143,3,FALSE))</f>
        <v/>
      </c>
      <c r="F12644" s="56"/>
      <c r="G12644" s="122"/>
      <c r="H12644" s="122"/>
    </row>
    <row r="12645" spans="1:8" ht="28.5" customHeight="1">
      <c r="A12645" s="121"/>
      <c r="B12645" s="54" t="str">
        <f>IF(A12645="","",VLOOKUP(A12645,'3-Mapa de Controles'!$M$3:$N$143,2,FALSE))</f>
        <v/>
      </c>
      <c r="C12645" s="54" t="str">
        <f>IF(A12645="","",VLOOKUP(A12645,'3-Mapa de Controles'!$M$3:$P$143,4,FALSE))</f>
        <v/>
      </c>
      <c r="D12645" s="54" t="str">
        <f>IF(A12645="","",VLOOKUP(A12645,'3-Mapa de Controles'!$M$3:$AI$143,23,FALSE))</f>
        <v/>
      </c>
      <c r="E12645" s="54" t="str">
        <f>IF(A12645="","",VLOOKUP(A12645,'3-Mapa de Controles'!$B$3:$D$143,3,FALSE))</f>
        <v/>
      </c>
      <c r="F12645" s="56"/>
      <c r="G12645" s="122"/>
      <c r="H12645" s="122"/>
    </row>
    <row r="12646" spans="1:8" ht="28.5" customHeight="1">
      <c r="A12646" s="121"/>
      <c r="B12646" s="54" t="str">
        <f>IF(A12646="","",VLOOKUP(A12646,'3-Mapa de Controles'!$M$3:$N$143,2,FALSE))</f>
        <v/>
      </c>
      <c r="C12646" s="54" t="str">
        <f>IF(A12646="","",VLOOKUP(A12646,'3-Mapa de Controles'!$M$3:$P$143,4,FALSE))</f>
        <v/>
      </c>
      <c r="D12646" s="54" t="str">
        <f>IF(A12646="","",VLOOKUP(A12646,'3-Mapa de Controles'!$M$3:$AI$143,23,FALSE))</f>
        <v/>
      </c>
      <c r="E12646" s="54" t="str">
        <f>IF(A12646="","",VLOOKUP(A12646,'3-Mapa de Controles'!$B$3:$D$143,3,FALSE))</f>
        <v/>
      </c>
      <c r="F12646" s="56"/>
      <c r="G12646" s="122"/>
      <c r="H12646" s="122"/>
    </row>
    <row r="12647" spans="1:8" ht="28.5" customHeight="1">
      <c r="A12647" s="121"/>
      <c r="B12647" s="54" t="str">
        <f>IF(A12647="","",VLOOKUP(A12647,'3-Mapa de Controles'!$M$3:$N$143,2,FALSE))</f>
        <v/>
      </c>
      <c r="C12647" s="54" t="str">
        <f>IF(A12647="","",VLOOKUP(A12647,'3-Mapa de Controles'!$M$3:$P$143,4,FALSE))</f>
        <v/>
      </c>
      <c r="D12647" s="54" t="str">
        <f>IF(A12647="","",VLOOKUP(A12647,'3-Mapa de Controles'!$M$3:$AI$143,23,FALSE))</f>
        <v/>
      </c>
      <c r="E12647" s="54" t="str">
        <f>IF(A12647="","",VLOOKUP(A12647,'3-Mapa de Controles'!$B$3:$D$143,3,FALSE))</f>
        <v/>
      </c>
      <c r="F12647" s="56"/>
      <c r="G12647" s="122"/>
      <c r="H12647" s="122"/>
    </row>
    <row r="12648" spans="1:8" ht="28.5" customHeight="1">
      <c r="A12648" s="121"/>
      <c r="B12648" s="54" t="str">
        <f>IF(A12648="","",VLOOKUP(A12648,'3-Mapa de Controles'!$M$3:$N$143,2,FALSE))</f>
        <v/>
      </c>
      <c r="C12648" s="54" t="str">
        <f>IF(A12648="","",VLOOKUP(A12648,'3-Mapa de Controles'!$M$3:$P$143,4,FALSE))</f>
        <v/>
      </c>
      <c r="D12648" s="54" t="str">
        <f>IF(A12648="","",VLOOKUP(A12648,'3-Mapa de Controles'!$M$3:$AI$143,23,FALSE))</f>
        <v/>
      </c>
      <c r="E12648" s="54" t="str">
        <f>IF(A12648="","",VLOOKUP(A12648,'3-Mapa de Controles'!$B$3:$D$143,3,FALSE))</f>
        <v/>
      </c>
      <c r="F12648" s="56"/>
      <c r="G12648" s="122"/>
      <c r="H12648" s="122"/>
    </row>
    <row r="12649" spans="1:8" ht="28.5" customHeight="1">
      <c r="A12649" s="121"/>
      <c r="B12649" s="54" t="str">
        <f>IF(A12649="","",VLOOKUP(A12649,'3-Mapa de Controles'!$M$3:$N$143,2,FALSE))</f>
        <v/>
      </c>
      <c r="C12649" s="54" t="str">
        <f>IF(A12649="","",VLOOKUP(A12649,'3-Mapa de Controles'!$M$3:$P$143,4,FALSE))</f>
        <v/>
      </c>
      <c r="D12649" s="54" t="str">
        <f>IF(A12649="","",VLOOKUP(A12649,'3-Mapa de Controles'!$M$3:$AI$143,23,FALSE))</f>
        <v/>
      </c>
      <c r="E12649" s="54" t="str">
        <f>IF(A12649="","",VLOOKUP(A12649,'3-Mapa de Controles'!$B$3:$D$143,3,FALSE))</f>
        <v/>
      </c>
      <c r="F12649" s="56"/>
      <c r="G12649" s="122"/>
      <c r="H12649" s="122"/>
    </row>
    <row r="12650" spans="1:8" ht="28.5" customHeight="1">
      <c r="A12650" s="121"/>
      <c r="B12650" s="54" t="str">
        <f>IF(A12650="","",VLOOKUP(A12650,'3-Mapa de Controles'!$M$3:$N$143,2,FALSE))</f>
        <v/>
      </c>
      <c r="C12650" s="54" t="str">
        <f>IF(A12650="","",VLOOKUP(A12650,'3-Mapa de Controles'!$M$3:$P$143,4,FALSE))</f>
        <v/>
      </c>
      <c r="D12650" s="54" t="str">
        <f>IF(A12650="","",VLOOKUP(A12650,'3-Mapa de Controles'!$M$3:$AI$143,23,FALSE))</f>
        <v/>
      </c>
      <c r="E12650" s="54" t="str">
        <f>IF(A12650="","",VLOOKUP(A12650,'3-Mapa de Controles'!$B$3:$D$143,3,FALSE))</f>
        <v/>
      </c>
      <c r="F12650" s="56"/>
      <c r="G12650" s="122"/>
      <c r="H12650" s="122"/>
    </row>
    <row r="12651" spans="1:8" ht="28.5" customHeight="1">
      <c r="A12651" s="121"/>
      <c r="B12651" s="54" t="str">
        <f>IF(A12651="","",VLOOKUP(A12651,'3-Mapa de Controles'!$M$3:$N$143,2,FALSE))</f>
        <v/>
      </c>
      <c r="C12651" s="54" t="str">
        <f>IF(A12651="","",VLOOKUP(A12651,'3-Mapa de Controles'!$M$3:$P$143,4,FALSE))</f>
        <v/>
      </c>
      <c r="D12651" s="54" t="str">
        <f>IF(A12651="","",VLOOKUP(A12651,'3-Mapa de Controles'!$M$3:$AI$143,23,FALSE))</f>
        <v/>
      </c>
      <c r="E12651" s="54" t="str">
        <f>IF(A12651="","",VLOOKUP(A12651,'3-Mapa de Controles'!$B$3:$D$143,3,FALSE))</f>
        <v/>
      </c>
      <c r="F12651" s="56"/>
      <c r="G12651" s="122"/>
      <c r="H12651" s="122"/>
    </row>
    <row r="12652" spans="1:8" ht="28.5" customHeight="1">
      <c r="A12652" s="121"/>
      <c r="B12652" s="54" t="str">
        <f>IF(A12652="","",VLOOKUP(A12652,'3-Mapa de Controles'!$M$3:$N$143,2,FALSE))</f>
        <v/>
      </c>
      <c r="C12652" s="54" t="str">
        <f>IF(A12652="","",VLOOKUP(A12652,'3-Mapa de Controles'!$M$3:$P$143,4,FALSE))</f>
        <v/>
      </c>
      <c r="D12652" s="54" t="str">
        <f>IF(A12652="","",VLOOKUP(A12652,'3-Mapa de Controles'!$M$3:$AI$143,23,FALSE))</f>
        <v/>
      </c>
      <c r="E12652" s="54" t="str">
        <f>IF(A12652="","",VLOOKUP(A12652,'3-Mapa de Controles'!$B$3:$D$143,3,FALSE))</f>
        <v/>
      </c>
      <c r="F12652" s="56"/>
      <c r="G12652" s="122"/>
      <c r="H12652" s="122"/>
    </row>
    <row r="12653" spans="1:8" ht="28.5" customHeight="1">
      <c r="A12653" s="121"/>
      <c r="B12653" s="54" t="str">
        <f>IF(A12653="","",VLOOKUP(A12653,'3-Mapa de Controles'!$M$3:$N$143,2,FALSE))</f>
        <v/>
      </c>
      <c r="C12653" s="54" t="str">
        <f>IF(A12653="","",VLOOKUP(A12653,'3-Mapa de Controles'!$M$3:$P$143,4,FALSE))</f>
        <v/>
      </c>
      <c r="D12653" s="54" t="str">
        <f>IF(A12653="","",VLOOKUP(A12653,'3-Mapa de Controles'!$M$3:$AI$143,23,FALSE))</f>
        <v/>
      </c>
      <c r="E12653" s="54" t="str">
        <f>IF(A12653="","",VLOOKUP(A12653,'3-Mapa de Controles'!$B$3:$D$143,3,FALSE))</f>
        <v/>
      </c>
      <c r="F12653" s="56"/>
      <c r="G12653" s="122"/>
      <c r="H12653" s="122"/>
    </row>
    <row r="12654" spans="1:8" ht="28.5" customHeight="1">
      <c r="A12654" s="121"/>
      <c r="B12654" s="54" t="str">
        <f>IF(A12654="","",VLOOKUP(A12654,'3-Mapa de Controles'!$M$3:$N$143,2,FALSE))</f>
        <v/>
      </c>
      <c r="C12654" s="54" t="str">
        <f>IF(A12654="","",VLOOKUP(A12654,'3-Mapa de Controles'!$M$3:$P$143,4,FALSE))</f>
        <v/>
      </c>
      <c r="D12654" s="54" t="str">
        <f>IF(A12654="","",VLOOKUP(A12654,'3-Mapa de Controles'!$M$3:$AI$143,23,FALSE))</f>
        <v/>
      </c>
      <c r="E12654" s="54" t="str">
        <f>IF(A12654="","",VLOOKUP(A12654,'3-Mapa de Controles'!$B$3:$D$143,3,FALSE))</f>
        <v/>
      </c>
      <c r="F12654" s="56"/>
      <c r="G12654" s="122"/>
      <c r="H12654" s="122"/>
    </row>
    <row r="12655" spans="1:8" ht="28.5" customHeight="1">
      <c r="A12655" s="121"/>
      <c r="B12655" s="54" t="str">
        <f>IF(A12655="","",VLOOKUP(A12655,'3-Mapa de Controles'!$M$3:$N$143,2,FALSE))</f>
        <v/>
      </c>
      <c r="C12655" s="54" t="str">
        <f>IF(A12655="","",VLOOKUP(A12655,'3-Mapa de Controles'!$M$3:$P$143,4,FALSE))</f>
        <v/>
      </c>
      <c r="D12655" s="54" t="str">
        <f>IF(A12655="","",VLOOKUP(A12655,'3-Mapa de Controles'!$M$3:$AI$143,23,FALSE))</f>
        <v/>
      </c>
      <c r="E12655" s="54" t="str">
        <f>IF(A12655="","",VLOOKUP(A12655,'3-Mapa de Controles'!$B$3:$D$143,3,FALSE))</f>
        <v/>
      </c>
      <c r="F12655" s="56"/>
      <c r="G12655" s="122"/>
      <c r="H12655" s="122"/>
    </row>
    <row r="12656" spans="1:8" ht="28.5" customHeight="1">
      <c r="A12656" s="121"/>
      <c r="B12656" s="54" t="str">
        <f>IF(A12656="","",VLOOKUP(A12656,'3-Mapa de Controles'!$M$3:$N$143,2,FALSE))</f>
        <v/>
      </c>
      <c r="C12656" s="54" t="str">
        <f>IF(A12656="","",VLOOKUP(A12656,'3-Mapa de Controles'!$M$3:$P$143,4,FALSE))</f>
        <v/>
      </c>
      <c r="D12656" s="54" t="str">
        <f>IF(A12656="","",VLOOKUP(A12656,'3-Mapa de Controles'!$M$3:$AI$143,23,FALSE))</f>
        <v/>
      </c>
      <c r="E12656" s="54" t="str">
        <f>IF(A12656="","",VLOOKUP(A12656,'3-Mapa de Controles'!$B$3:$D$143,3,FALSE))</f>
        <v/>
      </c>
      <c r="F12656" s="56"/>
      <c r="G12656" s="122"/>
      <c r="H12656" s="122"/>
    </row>
    <row r="12657" spans="1:8" ht="28.5" customHeight="1">
      <c r="A12657" s="121"/>
      <c r="B12657" s="54" t="str">
        <f>IF(A12657="","",VLOOKUP(A12657,'3-Mapa de Controles'!$M$3:$N$143,2,FALSE))</f>
        <v/>
      </c>
      <c r="C12657" s="54" t="str">
        <f>IF(A12657="","",VLOOKUP(A12657,'3-Mapa de Controles'!$M$3:$P$143,4,FALSE))</f>
        <v/>
      </c>
      <c r="D12657" s="54" t="str">
        <f>IF(A12657="","",VLOOKUP(A12657,'3-Mapa de Controles'!$M$3:$AI$143,23,FALSE))</f>
        <v/>
      </c>
      <c r="E12657" s="54" t="str">
        <f>IF(A12657="","",VLOOKUP(A12657,'3-Mapa de Controles'!$B$3:$D$143,3,FALSE))</f>
        <v/>
      </c>
      <c r="F12657" s="56"/>
      <c r="G12657" s="122"/>
      <c r="H12657" s="122"/>
    </row>
    <row r="12658" spans="1:8" ht="28.5" customHeight="1">
      <c r="A12658" s="121"/>
      <c r="B12658" s="54" t="str">
        <f>IF(A12658="","",VLOOKUP(A12658,'3-Mapa de Controles'!$M$3:$N$143,2,FALSE))</f>
        <v/>
      </c>
      <c r="C12658" s="54" t="str">
        <f>IF(A12658="","",VLOOKUP(A12658,'3-Mapa de Controles'!$M$3:$P$143,4,FALSE))</f>
        <v/>
      </c>
      <c r="D12658" s="54" t="str">
        <f>IF(A12658="","",VLOOKUP(A12658,'3-Mapa de Controles'!$M$3:$AI$143,23,FALSE))</f>
        <v/>
      </c>
      <c r="E12658" s="54" t="str">
        <f>IF(A12658="","",VLOOKUP(A12658,'3-Mapa de Controles'!$B$3:$D$143,3,FALSE))</f>
        <v/>
      </c>
      <c r="F12658" s="56"/>
      <c r="G12658" s="122"/>
      <c r="H12658" s="122"/>
    </row>
    <row r="12659" spans="1:8" ht="28.5" customHeight="1">
      <c r="A12659" s="121"/>
      <c r="B12659" s="54" t="str">
        <f>IF(A12659="","",VLOOKUP(A12659,'3-Mapa de Controles'!$M$3:$N$143,2,FALSE))</f>
        <v/>
      </c>
      <c r="C12659" s="54" t="str">
        <f>IF(A12659="","",VLOOKUP(A12659,'3-Mapa de Controles'!$M$3:$P$143,4,FALSE))</f>
        <v/>
      </c>
      <c r="D12659" s="54" t="str">
        <f>IF(A12659="","",VLOOKUP(A12659,'3-Mapa de Controles'!$M$3:$AI$143,23,FALSE))</f>
        <v/>
      </c>
      <c r="E12659" s="54" t="str">
        <f>IF(A12659="","",VLOOKUP(A12659,'3-Mapa de Controles'!$B$3:$D$143,3,FALSE))</f>
        <v/>
      </c>
      <c r="F12659" s="56"/>
      <c r="G12659" s="122"/>
      <c r="H12659" s="122"/>
    </row>
    <row r="12660" spans="1:8" ht="28.5" customHeight="1">
      <c r="A12660" s="121"/>
      <c r="B12660" s="54" t="str">
        <f>IF(A12660="","",VLOOKUP(A12660,'3-Mapa de Controles'!$M$3:$N$143,2,FALSE))</f>
        <v/>
      </c>
      <c r="C12660" s="54" t="str">
        <f>IF(A12660="","",VLOOKUP(A12660,'3-Mapa de Controles'!$M$3:$P$143,4,FALSE))</f>
        <v/>
      </c>
      <c r="D12660" s="54" t="str">
        <f>IF(A12660="","",VLOOKUP(A12660,'3-Mapa de Controles'!$M$3:$AI$143,23,FALSE))</f>
        <v/>
      </c>
      <c r="E12660" s="54" t="str">
        <f>IF(A12660="","",VLOOKUP(A12660,'3-Mapa de Controles'!$B$3:$D$143,3,FALSE))</f>
        <v/>
      </c>
      <c r="F12660" s="56"/>
      <c r="G12660" s="122"/>
      <c r="H12660" s="122"/>
    </row>
    <row r="12661" spans="1:8" ht="28.5" customHeight="1">
      <c r="A12661" s="121"/>
      <c r="B12661" s="54" t="str">
        <f>IF(A12661="","",VLOOKUP(A12661,'3-Mapa de Controles'!$M$3:$N$143,2,FALSE))</f>
        <v/>
      </c>
      <c r="C12661" s="54" t="str">
        <f>IF(A12661="","",VLOOKUP(A12661,'3-Mapa de Controles'!$M$3:$P$143,4,FALSE))</f>
        <v/>
      </c>
      <c r="D12661" s="54" t="str">
        <f>IF(A12661="","",VLOOKUP(A12661,'3-Mapa de Controles'!$M$3:$AI$143,23,FALSE))</f>
        <v/>
      </c>
      <c r="E12661" s="54" t="str">
        <f>IF(A12661="","",VLOOKUP(A12661,'3-Mapa de Controles'!$B$3:$D$143,3,FALSE))</f>
        <v/>
      </c>
      <c r="F12661" s="56"/>
      <c r="G12661" s="122"/>
      <c r="H12661" s="122"/>
    </row>
    <row r="12662" spans="1:8" ht="28.5" customHeight="1">
      <c r="A12662" s="121"/>
      <c r="B12662" s="54" t="str">
        <f>IF(A12662="","",VLOOKUP(A12662,'3-Mapa de Controles'!$M$3:$N$143,2,FALSE))</f>
        <v/>
      </c>
      <c r="C12662" s="54" t="str">
        <f>IF(A12662="","",VLOOKUP(A12662,'3-Mapa de Controles'!$M$3:$P$143,4,FALSE))</f>
        <v/>
      </c>
      <c r="D12662" s="54" t="str">
        <f>IF(A12662="","",VLOOKUP(A12662,'3-Mapa de Controles'!$M$3:$AI$143,23,FALSE))</f>
        <v/>
      </c>
      <c r="E12662" s="54" t="str">
        <f>IF(A12662="","",VLOOKUP(A12662,'3-Mapa de Controles'!$B$3:$D$143,3,FALSE))</f>
        <v/>
      </c>
      <c r="F12662" s="56"/>
      <c r="G12662" s="122"/>
      <c r="H12662" s="122"/>
    </row>
    <row r="12663" spans="1:8" ht="28.5" customHeight="1">
      <c r="A12663" s="121"/>
      <c r="B12663" s="54" t="str">
        <f>IF(A12663="","",VLOOKUP(A12663,'3-Mapa de Controles'!$M$3:$N$143,2,FALSE))</f>
        <v/>
      </c>
      <c r="C12663" s="54" t="str">
        <f>IF(A12663="","",VLOOKUP(A12663,'3-Mapa de Controles'!$M$3:$P$143,4,FALSE))</f>
        <v/>
      </c>
      <c r="D12663" s="54" t="str">
        <f>IF(A12663="","",VLOOKUP(A12663,'3-Mapa de Controles'!$M$3:$AI$143,23,FALSE))</f>
        <v/>
      </c>
      <c r="E12663" s="54" t="str">
        <f>IF(A12663="","",VLOOKUP(A12663,'3-Mapa de Controles'!$B$3:$D$143,3,FALSE))</f>
        <v/>
      </c>
      <c r="F12663" s="56"/>
      <c r="G12663" s="122"/>
      <c r="H12663" s="122"/>
    </row>
    <row r="12664" spans="1:8" ht="28.5" customHeight="1">
      <c r="A12664" s="121"/>
      <c r="B12664" s="54" t="str">
        <f>IF(A12664="","",VLOOKUP(A12664,'3-Mapa de Controles'!$M$3:$N$143,2,FALSE))</f>
        <v/>
      </c>
      <c r="C12664" s="54" t="str">
        <f>IF(A12664="","",VLOOKUP(A12664,'3-Mapa de Controles'!$M$3:$P$143,4,FALSE))</f>
        <v/>
      </c>
      <c r="D12664" s="54" t="str">
        <f>IF(A12664="","",VLOOKUP(A12664,'3-Mapa de Controles'!$M$3:$AI$143,23,FALSE))</f>
        <v/>
      </c>
      <c r="E12664" s="54" t="str">
        <f>IF(A12664="","",VLOOKUP(A12664,'3-Mapa de Controles'!$B$3:$D$143,3,FALSE))</f>
        <v/>
      </c>
      <c r="F12664" s="56"/>
      <c r="G12664" s="122"/>
      <c r="H12664" s="122"/>
    </row>
    <row r="12665" spans="1:8" ht="28.5" customHeight="1">
      <c r="A12665" s="121"/>
      <c r="B12665" s="54" t="str">
        <f>IF(A12665="","",VLOOKUP(A12665,'3-Mapa de Controles'!$M$3:$N$143,2,FALSE))</f>
        <v/>
      </c>
      <c r="C12665" s="54" t="str">
        <f>IF(A12665="","",VLOOKUP(A12665,'3-Mapa de Controles'!$M$3:$P$143,4,FALSE))</f>
        <v/>
      </c>
      <c r="D12665" s="54" t="str">
        <f>IF(A12665="","",VLOOKUP(A12665,'3-Mapa de Controles'!$M$3:$AI$143,23,FALSE))</f>
        <v/>
      </c>
      <c r="E12665" s="54" t="str">
        <f>IF(A12665="","",VLOOKUP(A12665,'3-Mapa de Controles'!$B$3:$D$143,3,FALSE))</f>
        <v/>
      </c>
      <c r="F12665" s="56"/>
      <c r="G12665" s="122"/>
      <c r="H12665" s="122"/>
    </row>
    <row r="12666" spans="1:8" ht="28.5" customHeight="1">
      <c r="A12666" s="121"/>
      <c r="B12666" s="54" t="str">
        <f>IF(A12666="","",VLOOKUP(A12666,'3-Mapa de Controles'!$M$3:$N$143,2,FALSE))</f>
        <v/>
      </c>
      <c r="C12666" s="54" t="str">
        <f>IF(A12666="","",VLOOKUP(A12666,'3-Mapa de Controles'!$M$3:$P$143,4,FALSE))</f>
        <v/>
      </c>
      <c r="D12666" s="54" t="str">
        <f>IF(A12666="","",VLOOKUP(A12666,'3-Mapa de Controles'!$M$3:$AI$143,23,FALSE))</f>
        <v/>
      </c>
      <c r="E12666" s="54" t="str">
        <f>IF(A12666="","",VLOOKUP(A12666,'3-Mapa de Controles'!$B$3:$D$143,3,FALSE))</f>
        <v/>
      </c>
      <c r="F12666" s="56"/>
      <c r="G12666" s="122"/>
      <c r="H12666" s="122"/>
    </row>
    <row r="12667" spans="1:8" ht="28.5" customHeight="1">
      <c r="A12667" s="121"/>
      <c r="B12667" s="54" t="str">
        <f>IF(A12667="","",VLOOKUP(A12667,'3-Mapa de Controles'!$M$3:$N$143,2,FALSE))</f>
        <v/>
      </c>
      <c r="C12667" s="54" t="str">
        <f>IF(A12667="","",VLOOKUP(A12667,'3-Mapa de Controles'!$M$3:$P$143,4,FALSE))</f>
        <v/>
      </c>
      <c r="D12667" s="54" t="str">
        <f>IF(A12667="","",VLOOKUP(A12667,'3-Mapa de Controles'!$M$3:$AI$143,23,FALSE))</f>
        <v/>
      </c>
      <c r="E12667" s="54" t="str">
        <f>IF(A12667="","",VLOOKUP(A12667,'3-Mapa de Controles'!$B$3:$D$143,3,FALSE))</f>
        <v/>
      </c>
      <c r="F12667" s="56"/>
      <c r="G12667" s="122"/>
      <c r="H12667" s="122"/>
    </row>
    <row r="12668" spans="1:8" ht="28.5" customHeight="1">
      <c r="A12668" s="121"/>
      <c r="B12668" s="54" t="str">
        <f>IF(A12668="","",VLOOKUP(A12668,'3-Mapa de Controles'!$M$3:$N$143,2,FALSE))</f>
        <v/>
      </c>
      <c r="C12668" s="54" t="str">
        <f>IF(A12668="","",VLOOKUP(A12668,'3-Mapa de Controles'!$M$3:$P$143,4,FALSE))</f>
        <v/>
      </c>
      <c r="D12668" s="54" t="str">
        <f>IF(A12668="","",VLOOKUP(A12668,'3-Mapa de Controles'!$M$3:$AI$143,23,FALSE))</f>
        <v/>
      </c>
      <c r="E12668" s="54" t="str">
        <f>IF(A12668="","",VLOOKUP(A12668,'3-Mapa de Controles'!$B$3:$D$143,3,FALSE))</f>
        <v/>
      </c>
      <c r="F12668" s="56"/>
      <c r="G12668" s="122"/>
      <c r="H12668" s="122"/>
    </row>
    <row r="12669" spans="1:8" ht="28.5" customHeight="1">
      <c r="A12669" s="121"/>
      <c r="B12669" s="54" t="str">
        <f>IF(A12669="","",VLOOKUP(A12669,'3-Mapa de Controles'!$M$3:$N$143,2,FALSE))</f>
        <v/>
      </c>
      <c r="C12669" s="54" t="str">
        <f>IF(A12669="","",VLOOKUP(A12669,'3-Mapa de Controles'!$M$3:$P$143,4,FALSE))</f>
        <v/>
      </c>
      <c r="D12669" s="54" t="str">
        <f>IF(A12669="","",VLOOKUP(A12669,'3-Mapa de Controles'!$M$3:$AI$143,23,FALSE))</f>
        <v/>
      </c>
      <c r="E12669" s="54" t="str">
        <f>IF(A12669="","",VLOOKUP(A12669,'3-Mapa de Controles'!$B$3:$D$143,3,FALSE))</f>
        <v/>
      </c>
      <c r="F12669" s="56"/>
      <c r="G12669" s="122"/>
      <c r="H12669" s="122"/>
    </row>
    <row r="12670" spans="1:8" ht="28.5" customHeight="1">
      <c r="A12670" s="121"/>
      <c r="B12670" s="54" t="str">
        <f>IF(A12670="","",VLOOKUP(A12670,'3-Mapa de Controles'!$M$3:$N$143,2,FALSE))</f>
        <v/>
      </c>
      <c r="C12670" s="54" t="str">
        <f>IF(A12670="","",VLOOKUP(A12670,'3-Mapa de Controles'!$M$3:$P$143,4,FALSE))</f>
        <v/>
      </c>
      <c r="D12670" s="54" t="str">
        <f>IF(A12670="","",VLOOKUP(A12670,'3-Mapa de Controles'!$M$3:$AI$143,23,FALSE))</f>
        <v/>
      </c>
      <c r="E12670" s="54" t="str">
        <f>IF(A12670="","",VLOOKUP(A12670,'3-Mapa de Controles'!$B$3:$D$143,3,FALSE))</f>
        <v/>
      </c>
      <c r="F12670" s="56"/>
      <c r="G12670" s="122"/>
      <c r="H12670" s="122"/>
    </row>
    <row r="12671" spans="1:8" ht="28.5" customHeight="1">
      <c r="A12671" s="121"/>
      <c r="B12671" s="54" t="str">
        <f>IF(A12671="","",VLOOKUP(A12671,'3-Mapa de Controles'!$M$3:$N$143,2,FALSE))</f>
        <v/>
      </c>
      <c r="C12671" s="54" t="str">
        <f>IF(A12671="","",VLOOKUP(A12671,'3-Mapa de Controles'!$M$3:$P$143,4,FALSE))</f>
        <v/>
      </c>
      <c r="D12671" s="54" t="str">
        <f>IF(A12671="","",VLOOKUP(A12671,'3-Mapa de Controles'!$M$3:$AI$143,23,FALSE))</f>
        <v/>
      </c>
      <c r="E12671" s="54" t="str">
        <f>IF(A12671="","",VLOOKUP(A12671,'3-Mapa de Controles'!$B$3:$D$143,3,FALSE))</f>
        <v/>
      </c>
      <c r="F12671" s="56"/>
      <c r="G12671" s="122"/>
      <c r="H12671" s="122"/>
    </row>
    <row r="12672" spans="1:8" ht="28.5" customHeight="1">
      <c r="A12672" s="121"/>
      <c r="B12672" s="54" t="str">
        <f>IF(A12672="","",VLOOKUP(A12672,'3-Mapa de Controles'!$M$3:$N$143,2,FALSE))</f>
        <v/>
      </c>
      <c r="C12672" s="54" t="str">
        <f>IF(A12672="","",VLOOKUP(A12672,'3-Mapa de Controles'!$M$3:$P$143,4,FALSE))</f>
        <v/>
      </c>
      <c r="D12672" s="54" t="str">
        <f>IF(A12672="","",VLOOKUP(A12672,'3-Mapa de Controles'!$M$3:$AI$143,23,FALSE))</f>
        <v/>
      </c>
      <c r="E12672" s="54" t="str">
        <f>IF(A12672="","",VLOOKUP(A12672,'3-Mapa de Controles'!$B$3:$D$143,3,FALSE))</f>
        <v/>
      </c>
      <c r="F12672" s="56"/>
      <c r="G12672" s="122"/>
      <c r="H12672" s="122"/>
    </row>
    <row r="12673" spans="1:8" ht="28.5" customHeight="1">
      <c r="A12673" s="121"/>
      <c r="B12673" s="54" t="str">
        <f>IF(A12673="","",VLOOKUP(A12673,'3-Mapa de Controles'!$M$3:$N$143,2,FALSE))</f>
        <v/>
      </c>
      <c r="C12673" s="54" t="str">
        <f>IF(A12673="","",VLOOKUP(A12673,'3-Mapa de Controles'!$M$3:$P$143,4,FALSE))</f>
        <v/>
      </c>
      <c r="D12673" s="54" t="str">
        <f>IF(A12673="","",VLOOKUP(A12673,'3-Mapa de Controles'!$M$3:$AI$143,23,FALSE))</f>
        <v/>
      </c>
      <c r="E12673" s="54" t="str">
        <f>IF(A12673="","",VLOOKUP(A12673,'3-Mapa de Controles'!$B$3:$D$143,3,FALSE))</f>
        <v/>
      </c>
      <c r="F12673" s="56"/>
      <c r="G12673" s="122"/>
      <c r="H12673" s="122"/>
    </row>
    <row r="12674" spans="1:8" ht="28.5" customHeight="1">
      <c r="A12674" s="121"/>
      <c r="B12674" s="54" t="str">
        <f>IF(A12674="","",VLOOKUP(A12674,'3-Mapa de Controles'!$M$3:$N$143,2,FALSE))</f>
        <v/>
      </c>
      <c r="C12674" s="54" t="str">
        <f>IF(A12674="","",VLOOKUP(A12674,'3-Mapa de Controles'!$M$3:$P$143,4,FALSE))</f>
        <v/>
      </c>
      <c r="D12674" s="54" t="str">
        <f>IF(A12674="","",VLOOKUP(A12674,'3-Mapa de Controles'!$M$3:$AI$143,23,FALSE))</f>
        <v/>
      </c>
      <c r="E12674" s="54" t="str">
        <f>IF(A12674="","",VLOOKUP(A12674,'3-Mapa de Controles'!$B$3:$D$143,3,FALSE))</f>
        <v/>
      </c>
      <c r="F12674" s="56"/>
      <c r="G12674" s="122"/>
      <c r="H12674" s="122"/>
    </row>
    <row r="12675" spans="1:8" ht="28.5" customHeight="1">
      <c r="A12675" s="121"/>
      <c r="B12675" s="54" t="str">
        <f>IF(A12675="","",VLOOKUP(A12675,'3-Mapa de Controles'!$M$3:$N$143,2,FALSE))</f>
        <v/>
      </c>
      <c r="C12675" s="54" t="str">
        <f>IF(A12675="","",VLOOKUP(A12675,'3-Mapa de Controles'!$M$3:$P$143,4,FALSE))</f>
        <v/>
      </c>
      <c r="D12675" s="54" t="str">
        <f>IF(A12675="","",VLOOKUP(A12675,'3-Mapa de Controles'!$M$3:$AI$143,23,FALSE))</f>
        <v/>
      </c>
      <c r="E12675" s="54" t="str">
        <f>IF(A12675="","",VLOOKUP(A12675,'3-Mapa de Controles'!$B$3:$D$143,3,FALSE))</f>
        <v/>
      </c>
      <c r="F12675" s="56"/>
      <c r="G12675" s="122"/>
      <c r="H12675" s="122"/>
    </row>
    <row r="12676" spans="1:8" ht="28.5" customHeight="1">
      <c r="A12676" s="121"/>
      <c r="B12676" s="54" t="str">
        <f>IF(A12676="","",VLOOKUP(A12676,'3-Mapa de Controles'!$M$3:$N$143,2,FALSE))</f>
        <v/>
      </c>
      <c r="C12676" s="54" t="str">
        <f>IF(A12676="","",VLOOKUP(A12676,'3-Mapa de Controles'!$M$3:$P$143,4,FALSE))</f>
        <v/>
      </c>
      <c r="D12676" s="54" t="str">
        <f>IF(A12676="","",VLOOKUP(A12676,'3-Mapa de Controles'!$M$3:$AI$143,23,FALSE))</f>
        <v/>
      </c>
      <c r="E12676" s="54" t="str">
        <f>IF(A12676="","",VLOOKUP(A12676,'3-Mapa de Controles'!$B$3:$D$143,3,FALSE))</f>
        <v/>
      </c>
      <c r="F12676" s="56"/>
      <c r="G12676" s="122"/>
      <c r="H12676" s="122"/>
    </row>
    <row r="12677" spans="1:8" ht="28.5" customHeight="1">
      <c r="A12677" s="121"/>
      <c r="B12677" s="54" t="str">
        <f>IF(A12677="","",VLOOKUP(A12677,'3-Mapa de Controles'!$M$3:$N$143,2,FALSE))</f>
        <v/>
      </c>
      <c r="C12677" s="54" t="str">
        <f>IF(A12677="","",VLOOKUP(A12677,'3-Mapa de Controles'!$M$3:$P$143,4,FALSE))</f>
        <v/>
      </c>
      <c r="D12677" s="54" t="str">
        <f>IF(A12677="","",VLOOKUP(A12677,'3-Mapa de Controles'!$M$3:$AI$143,23,FALSE))</f>
        <v/>
      </c>
      <c r="E12677" s="54" t="str">
        <f>IF(A12677="","",VLOOKUP(A12677,'3-Mapa de Controles'!$B$3:$D$143,3,FALSE))</f>
        <v/>
      </c>
      <c r="F12677" s="56"/>
      <c r="G12677" s="122"/>
      <c r="H12677" s="122"/>
    </row>
    <row r="12678" spans="1:8" ht="28.5" customHeight="1">
      <c r="A12678" s="121"/>
      <c r="B12678" s="54" t="str">
        <f>IF(A12678="","",VLOOKUP(A12678,'3-Mapa de Controles'!$M$3:$N$143,2,FALSE))</f>
        <v/>
      </c>
      <c r="C12678" s="54" t="str">
        <f>IF(A12678="","",VLOOKUP(A12678,'3-Mapa de Controles'!$M$3:$P$143,4,FALSE))</f>
        <v/>
      </c>
      <c r="D12678" s="54" t="str">
        <f>IF(A12678="","",VLOOKUP(A12678,'3-Mapa de Controles'!$M$3:$AI$143,23,FALSE))</f>
        <v/>
      </c>
      <c r="E12678" s="54" t="str">
        <f>IF(A12678="","",VLOOKUP(A12678,'3-Mapa de Controles'!$B$3:$D$143,3,FALSE))</f>
        <v/>
      </c>
      <c r="F12678" s="56"/>
      <c r="G12678" s="122"/>
      <c r="H12678" s="122"/>
    </row>
    <row r="12679" spans="1:8" ht="28.5" customHeight="1">
      <c r="A12679" s="121"/>
      <c r="B12679" s="54" t="str">
        <f>IF(A12679="","",VLOOKUP(A12679,'3-Mapa de Controles'!$M$3:$N$143,2,FALSE))</f>
        <v/>
      </c>
      <c r="C12679" s="54" t="str">
        <f>IF(A12679="","",VLOOKUP(A12679,'3-Mapa de Controles'!$M$3:$P$143,4,FALSE))</f>
        <v/>
      </c>
      <c r="D12679" s="54" t="str">
        <f>IF(A12679="","",VLOOKUP(A12679,'3-Mapa de Controles'!$M$3:$AI$143,23,FALSE))</f>
        <v/>
      </c>
      <c r="E12679" s="54" t="str">
        <f>IF(A12679="","",VLOOKUP(A12679,'3-Mapa de Controles'!$B$3:$D$143,3,FALSE))</f>
        <v/>
      </c>
      <c r="F12679" s="56"/>
      <c r="G12679" s="122"/>
      <c r="H12679" s="122"/>
    </row>
    <row r="12680" spans="1:8" ht="28.5" customHeight="1">
      <c r="A12680" s="121"/>
      <c r="B12680" s="54" t="str">
        <f>IF(A12680="","",VLOOKUP(A12680,'3-Mapa de Controles'!$M$3:$N$143,2,FALSE))</f>
        <v/>
      </c>
      <c r="C12680" s="54" t="str">
        <f>IF(A12680="","",VLOOKUP(A12680,'3-Mapa de Controles'!$M$3:$P$143,4,FALSE))</f>
        <v/>
      </c>
      <c r="D12680" s="54" t="str">
        <f>IF(A12680="","",VLOOKUP(A12680,'3-Mapa de Controles'!$M$3:$AI$143,23,FALSE))</f>
        <v/>
      </c>
      <c r="E12680" s="54" t="str">
        <f>IF(A12680="","",VLOOKUP(A12680,'3-Mapa de Controles'!$B$3:$D$143,3,FALSE))</f>
        <v/>
      </c>
      <c r="F12680" s="56"/>
      <c r="G12680" s="122"/>
      <c r="H12680" s="122"/>
    </row>
    <row r="12681" spans="1:8" ht="28.5" customHeight="1">
      <c r="A12681" s="121"/>
      <c r="B12681" s="54" t="str">
        <f>IF(A12681="","",VLOOKUP(A12681,'3-Mapa de Controles'!$M$3:$N$143,2,FALSE))</f>
        <v/>
      </c>
      <c r="C12681" s="54" t="str">
        <f>IF(A12681="","",VLOOKUP(A12681,'3-Mapa de Controles'!$M$3:$P$143,4,FALSE))</f>
        <v/>
      </c>
      <c r="D12681" s="54" t="str">
        <f>IF(A12681="","",VLOOKUP(A12681,'3-Mapa de Controles'!$M$3:$AI$143,23,FALSE))</f>
        <v/>
      </c>
      <c r="E12681" s="54" t="str">
        <f>IF(A12681="","",VLOOKUP(A12681,'3-Mapa de Controles'!$B$3:$D$143,3,FALSE))</f>
        <v/>
      </c>
      <c r="F12681" s="56"/>
      <c r="G12681" s="122"/>
      <c r="H12681" s="122"/>
    </row>
    <row r="12682" spans="1:8" ht="28.5" customHeight="1">
      <c r="A12682" s="121"/>
      <c r="B12682" s="54" t="str">
        <f>IF(A12682="","",VLOOKUP(A12682,'3-Mapa de Controles'!$M$3:$N$143,2,FALSE))</f>
        <v/>
      </c>
      <c r="C12682" s="54" t="str">
        <f>IF(A12682="","",VLOOKUP(A12682,'3-Mapa de Controles'!$M$3:$P$143,4,FALSE))</f>
        <v/>
      </c>
      <c r="D12682" s="54" t="str">
        <f>IF(A12682="","",VLOOKUP(A12682,'3-Mapa de Controles'!$M$3:$AI$143,23,FALSE))</f>
        <v/>
      </c>
      <c r="E12682" s="54" t="str">
        <f>IF(A12682="","",VLOOKUP(A12682,'3-Mapa de Controles'!$B$3:$D$143,3,FALSE))</f>
        <v/>
      </c>
      <c r="F12682" s="56"/>
      <c r="G12682" s="122"/>
      <c r="H12682" s="122"/>
    </row>
    <row r="12683" spans="1:8" ht="28.5" customHeight="1">
      <c r="A12683" s="121"/>
      <c r="B12683" s="54" t="str">
        <f>IF(A12683="","",VLOOKUP(A12683,'3-Mapa de Controles'!$M$3:$N$143,2,FALSE))</f>
        <v/>
      </c>
      <c r="C12683" s="54" t="str">
        <f>IF(A12683="","",VLOOKUP(A12683,'3-Mapa de Controles'!$M$3:$P$143,4,FALSE))</f>
        <v/>
      </c>
      <c r="D12683" s="54" t="str">
        <f>IF(A12683="","",VLOOKUP(A12683,'3-Mapa de Controles'!$M$3:$AI$143,23,FALSE))</f>
        <v/>
      </c>
      <c r="E12683" s="54" t="str">
        <f>IF(A12683="","",VLOOKUP(A12683,'3-Mapa de Controles'!$B$3:$D$143,3,FALSE))</f>
        <v/>
      </c>
      <c r="F12683" s="56"/>
      <c r="G12683" s="122"/>
      <c r="H12683" s="122"/>
    </row>
    <row r="12684" spans="1:8" ht="28.5" customHeight="1">
      <c r="A12684" s="121"/>
      <c r="B12684" s="54" t="str">
        <f>IF(A12684="","",VLOOKUP(A12684,'3-Mapa de Controles'!$M$3:$N$143,2,FALSE))</f>
        <v/>
      </c>
      <c r="C12684" s="54" t="str">
        <f>IF(A12684="","",VLOOKUP(A12684,'3-Mapa de Controles'!$M$3:$P$143,4,FALSE))</f>
        <v/>
      </c>
      <c r="D12684" s="54" t="str">
        <f>IF(A12684="","",VLOOKUP(A12684,'3-Mapa de Controles'!$M$3:$AI$143,23,FALSE))</f>
        <v/>
      </c>
      <c r="E12684" s="54" t="str">
        <f>IF(A12684="","",VLOOKUP(A12684,'3-Mapa de Controles'!$B$3:$D$143,3,FALSE))</f>
        <v/>
      </c>
      <c r="F12684" s="56"/>
      <c r="G12684" s="122"/>
      <c r="H12684" s="122"/>
    </row>
    <row r="12685" spans="1:8" ht="28.5" customHeight="1">
      <c r="A12685" s="121"/>
      <c r="B12685" s="54" t="str">
        <f>IF(A12685="","",VLOOKUP(A12685,'3-Mapa de Controles'!$M$3:$N$143,2,FALSE))</f>
        <v/>
      </c>
      <c r="C12685" s="54" t="str">
        <f>IF(A12685="","",VLOOKUP(A12685,'3-Mapa de Controles'!$M$3:$P$143,4,FALSE))</f>
        <v/>
      </c>
      <c r="D12685" s="54" t="str">
        <f>IF(A12685="","",VLOOKUP(A12685,'3-Mapa de Controles'!$M$3:$AI$143,23,FALSE))</f>
        <v/>
      </c>
      <c r="E12685" s="54" t="str">
        <f>IF(A12685="","",VLOOKUP(A12685,'3-Mapa de Controles'!$B$3:$D$143,3,FALSE))</f>
        <v/>
      </c>
      <c r="F12685" s="56"/>
      <c r="G12685" s="122"/>
      <c r="H12685" s="122"/>
    </row>
    <row r="12686" spans="1:8" ht="28.5" customHeight="1">
      <c r="A12686" s="121"/>
      <c r="B12686" s="54" t="str">
        <f>IF(A12686="","",VLOOKUP(A12686,'3-Mapa de Controles'!$M$3:$N$143,2,FALSE))</f>
        <v/>
      </c>
      <c r="C12686" s="54" t="str">
        <f>IF(A12686="","",VLOOKUP(A12686,'3-Mapa de Controles'!$M$3:$P$143,4,FALSE))</f>
        <v/>
      </c>
      <c r="D12686" s="54" t="str">
        <f>IF(A12686="","",VLOOKUP(A12686,'3-Mapa de Controles'!$M$3:$AI$143,23,FALSE))</f>
        <v/>
      </c>
      <c r="E12686" s="54" t="str">
        <f>IF(A12686="","",VLOOKUP(A12686,'3-Mapa de Controles'!$B$3:$D$143,3,FALSE))</f>
        <v/>
      </c>
      <c r="F12686" s="56"/>
      <c r="G12686" s="122"/>
      <c r="H12686" s="122"/>
    </row>
    <row r="12687" spans="1:8" ht="28.5" customHeight="1">
      <c r="A12687" s="121"/>
      <c r="B12687" s="54" t="str">
        <f>IF(A12687="","",VLOOKUP(A12687,'3-Mapa de Controles'!$M$3:$N$143,2,FALSE))</f>
        <v/>
      </c>
      <c r="C12687" s="54" t="str">
        <f>IF(A12687="","",VLOOKUP(A12687,'3-Mapa de Controles'!$M$3:$P$143,4,FALSE))</f>
        <v/>
      </c>
      <c r="D12687" s="54" t="str">
        <f>IF(A12687="","",VLOOKUP(A12687,'3-Mapa de Controles'!$M$3:$AI$143,23,FALSE))</f>
        <v/>
      </c>
      <c r="E12687" s="54" t="str">
        <f>IF(A12687="","",VLOOKUP(A12687,'3-Mapa de Controles'!$B$3:$D$143,3,FALSE))</f>
        <v/>
      </c>
      <c r="F12687" s="56"/>
      <c r="G12687" s="122"/>
      <c r="H12687" s="122"/>
    </row>
    <row r="12688" spans="1:8" ht="28.5" customHeight="1">
      <c r="A12688" s="121"/>
      <c r="B12688" s="54" t="str">
        <f>IF(A12688="","",VLOOKUP(A12688,'3-Mapa de Controles'!$M$3:$N$143,2,FALSE))</f>
        <v/>
      </c>
      <c r="C12688" s="54" t="str">
        <f>IF(A12688="","",VLOOKUP(A12688,'3-Mapa de Controles'!$M$3:$P$143,4,FALSE))</f>
        <v/>
      </c>
      <c r="D12688" s="54" t="str">
        <f>IF(A12688="","",VLOOKUP(A12688,'3-Mapa de Controles'!$M$3:$AI$143,23,FALSE))</f>
        <v/>
      </c>
      <c r="E12688" s="54" t="str">
        <f>IF(A12688="","",VLOOKUP(A12688,'3-Mapa de Controles'!$B$3:$D$143,3,FALSE))</f>
        <v/>
      </c>
      <c r="F12688" s="56"/>
      <c r="G12688" s="122"/>
      <c r="H12688" s="122"/>
    </row>
    <row r="12689" spans="1:8" ht="28.5" customHeight="1">
      <c r="A12689" s="121"/>
      <c r="B12689" s="54" t="str">
        <f>IF(A12689="","",VLOOKUP(A12689,'3-Mapa de Controles'!$M$3:$N$143,2,FALSE))</f>
        <v/>
      </c>
      <c r="C12689" s="54" t="str">
        <f>IF(A12689="","",VLOOKUP(A12689,'3-Mapa de Controles'!$M$3:$P$143,4,FALSE))</f>
        <v/>
      </c>
      <c r="D12689" s="54" t="str">
        <f>IF(A12689="","",VLOOKUP(A12689,'3-Mapa de Controles'!$M$3:$AI$143,23,FALSE))</f>
        <v/>
      </c>
      <c r="E12689" s="54" t="str">
        <f>IF(A12689="","",VLOOKUP(A12689,'3-Mapa de Controles'!$B$3:$D$143,3,FALSE))</f>
        <v/>
      </c>
      <c r="F12689" s="56"/>
      <c r="G12689" s="122"/>
      <c r="H12689" s="122"/>
    </row>
    <row r="12690" spans="1:8" ht="28.5" customHeight="1">
      <c r="A12690" s="121"/>
      <c r="B12690" s="54" t="str">
        <f>IF(A12690="","",VLOOKUP(A12690,'3-Mapa de Controles'!$M$3:$N$143,2,FALSE))</f>
        <v/>
      </c>
      <c r="C12690" s="54" t="str">
        <f>IF(A12690="","",VLOOKUP(A12690,'3-Mapa de Controles'!$M$3:$P$143,4,FALSE))</f>
        <v/>
      </c>
      <c r="D12690" s="54" t="str">
        <f>IF(A12690="","",VLOOKUP(A12690,'3-Mapa de Controles'!$M$3:$AI$143,23,FALSE))</f>
        <v/>
      </c>
      <c r="E12690" s="54" t="str">
        <f>IF(A12690="","",VLOOKUP(A12690,'3-Mapa de Controles'!$B$3:$D$143,3,FALSE))</f>
        <v/>
      </c>
      <c r="F12690" s="56"/>
      <c r="G12690" s="122"/>
      <c r="H12690" s="122"/>
    </row>
    <row r="12691" spans="1:8" ht="28.5" customHeight="1">
      <c r="A12691" s="121"/>
      <c r="B12691" s="54" t="str">
        <f>IF(A12691="","",VLOOKUP(A12691,'3-Mapa de Controles'!$M$3:$N$143,2,FALSE))</f>
        <v/>
      </c>
      <c r="C12691" s="54" t="str">
        <f>IF(A12691="","",VLOOKUP(A12691,'3-Mapa de Controles'!$M$3:$P$143,4,FALSE))</f>
        <v/>
      </c>
      <c r="D12691" s="54" t="str">
        <f>IF(A12691="","",VLOOKUP(A12691,'3-Mapa de Controles'!$M$3:$AI$143,23,FALSE))</f>
        <v/>
      </c>
      <c r="E12691" s="54" t="str">
        <f>IF(A12691="","",VLOOKUP(A12691,'3-Mapa de Controles'!$B$3:$D$143,3,FALSE))</f>
        <v/>
      </c>
      <c r="F12691" s="56"/>
      <c r="G12691" s="122"/>
      <c r="H12691" s="122"/>
    </row>
    <row r="12692" spans="1:8" ht="28.5" customHeight="1">
      <c r="A12692" s="121"/>
      <c r="B12692" s="54" t="str">
        <f>IF(A12692="","",VLOOKUP(A12692,'3-Mapa de Controles'!$M$3:$N$143,2,FALSE))</f>
        <v/>
      </c>
      <c r="C12692" s="54" t="str">
        <f>IF(A12692="","",VLOOKUP(A12692,'3-Mapa de Controles'!$M$3:$P$143,4,FALSE))</f>
        <v/>
      </c>
      <c r="D12692" s="54" t="str">
        <f>IF(A12692="","",VLOOKUP(A12692,'3-Mapa de Controles'!$M$3:$AI$143,23,FALSE))</f>
        <v/>
      </c>
      <c r="E12692" s="54" t="str">
        <f>IF(A12692="","",VLOOKUP(A12692,'3-Mapa de Controles'!$B$3:$D$143,3,FALSE))</f>
        <v/>
      </c>
      <c r="F12692" s="56"/>
      <c r="G12692" s="122"/>
      <c r="H12692" s="122"/>
    </row>
    <row r="12693" spans="1:8" ht="28.5" customHeight="1">
      <c r="A12693" s="121"/>
      <c r="B12693" s="54" t="str">
        <f>IF(A12693="","",VLOOKUP(A12693,'3-Mapa de Controles'!$M$3:$N$143,2,FALSE))</f>
        <v/>
      </c>
      <c r="C12693" s="54" t="str">
        <f>IF(A12693="","",VLOOKUP(A12693,'3-Mapa de Controles'!$M$3:$P$143,4,FALSE))</f>
        <v/>
      </c>
      <c r="D12693" s="54" t="str">
        <f>IF(A12693="","",VLOOKUP(A12693,'3-Mapa de Controles'!$M$3:$AI$143,23,FALSE))</f>
        <v/>
      </c>
      <c r="E12693" s="54" t="str">
        <f>IF(A12693="","",VLOOKUP(A12693,'3-Mapa de Controles'!$B$3:$D$143,3,FALSE))</f>
        <v/>
      </c>
      <c r="F12693" s="56"/>
      <c r="G12693" s="122"/>
      <c r="H12693" s="122"/>
    </row>
    <row r="12694" spans="1:8" ht="28.5" customHeight="1">
      <c r="A12694" s="121"/>
      <c r="B12694" s="54" t="str">
        <f>IF(A12694="","",VLOOKUP(A12694,'3-Mapa de Controles'!$M$3:$N$143,2,FALSE))</f>
        <v/>
      </c>
      <c r="C12694" s="54" t="str">
        <f>IF(A12694="","",VLOOKUP(A12694,'3-Mapa de Controles'!$M$3:$P$143,4,FALSE))</f>
        <v/>
      </c>
      <c r="D12694" s="54" t="str">
        <f>IF(A12694="","",VLOOKUP(A12694,'3-Mapa de Controles'!$M$3:$AI$143,23,FALSE))</f>
        <v/>
      </c>
      <c r="E12694" s="54" t="str">
        <f>IF(A12694="","",VLOOKUP(A12694,'3-Mapa de Controles'!$B$3:$D$143,3,FALSE))</f>
        <v/>
      </c>
      <c r="F12694" s="56"/>
      <c r="G12694" s="122"/>
      <c r="H12694" s="122"/>
    </row>
    <row r="12695" spans="1:8" ht="28.5" customHeight="1">
      <c r="A12695" s="121"/>
      <c r="B12695" s="54" t="str">
        <f>IF(A12695="","",VLOOKUP(A12695,'3-Mapa de Controles'!$M$3:$N$143,2,FALSE))</f>
        <v/>
      </c>
      <c r="C12695" s="54" t="str">
        <f>IF(A12695="","",VLOOKUP(A12695,'3-Mapa de Controles'!$M$3:$P$143,4,FALSE))</f>
        <v/>
      </c>
      <c r="D12695" s="54" t="str">
        <f>IF(A12695="","",VLOOKUP(A12695,'3-Mapa de Controles'!$M$3:$AI$143,23,FALSE))</f>
        <v/>
      </c>
      <c r="E12695" s="54" t="str">
        <f>IF(A12695="","",VLOOKUP(A12695,'3-Mapa de Controles'!$B$3:$D$143,3,FALSE))</f>
        <v/>
      </c>
      <c r="F12695" s="56"/>
      <c r="G12695" s="122"/>
      <c r="H12695" s="122"/>
    </row>
    <row r="12696" spans="1:8" ht="28.5" customHeight="1">
      <c r="A12696" s="121"/>
      <c r="B12696" s="54" t="str">
        <f>IF(A12696="","",VLOOKUP(A12696,'3-Mapa de Controles'!$M$3:$N$143,2,FALSE))</f>
        <v/>
      </c>
      <c r="C12696" s="54" t="str">
        <f>IF(A12696="","",VLOOKUP(A12696,'3-Mapa de Controles'!$M$3:$P$143,4,FALSE))</f>
        <v/>
      </c>
      <c r="D12696" s="54" t="str">
        <f>IF(A12696="","",VLOOKUP(A12696,'3-Mapa de Controles'!$M$3:$AI$143,23,FALSE))</f>
        <v/>
      </c>
      <c r="E12696" s="54" t="str">
        <f>IF(A12696="","",VLOOKUP(A12696,'3-Mapa de Controles'!$B$3:$D$143,3,FALSE))</f>
        <v/>
      </c>
      <c r="F12696" s="56"/>
      <c r="G12696" s="122"/>
      <c r="H12696" s="122"/>
    </row>
    <row r="12697" spans="1:8" ht="28.5" customHeight="1">
      <c r="A12697" s="121"/>
      <c r="B12697" s="54" t="str">
        <f>IF(A12697="","",VLOOKUP(A12697,'3-Mapa de Controles'!$M$3:$N$143,2,FALSE))</f>
        <v/>
      </c>
      <c r="C12697" s="54" t="str">
        <f>IF(A12697="","",VLOOKUP(A12697,'3-Mapa de Controles'!$M$3:$P$143,4,FALSE))</f>
        <v/>
      </c>
      <c r="D12697" s="54" t="str">
        <f>IF(A12697="","",VLOOKUP(A12697,'3-Mapa de Controles'!$M$3:$AI$143,23,FALSE))</f>
        <v/>
      </c>
      <c r="E12697" s="54" t="str">
        <f>IF(A12697="","",VLOOKUP(A12697,'3-Mapa de Controles'!$B$3:$D$143,3,FALSE))</f>
        <v/>
      </c>
      <c r="F12697" s="56"/>
      <c r="G12697" s="122"/>
      <c r="H12697" s="122"/>
    </row>
    <row r="12698" spans="1:8" ht="28.5" customHeight="1">
      <c r="A12698" s="121"/>
      <c r="B12698" s="54" t="str">
        <f>IF(A12698="","",VLOOKUP(A12698,'3-Mapa de Controles'!$M$3:$N$143,2,FALSE))</f>
        <v/>
      </c>
      <c r="C12698" s="54" t="str">
        <f>IF(A12698="","",VLOOKUP(A12698,'3-Mapa de Controles'!$M$3:$P$143,4,FALSE))</f>
        <v/>
      </c>
      <c r="D12698" s="54" t="str">
        <f>IF(A12698="","",VLOOKUP(A12698,'3-Mapa de Controles'!$M$3:$AI$143,23,FALSE))</f>
        <v/>
      </c>
      <c r="E12698" s="54" t="str">
        <f>IF(A12698="","",VLOOKUP(A12698,'3-Mapa de Controles'!$B$3:$D$143,3,FALSE))</f>
        <v/>
      </c>
      <c r="F12698" s="56"/>
      <c r="G12698" s="122"/>
      <c r="H12698" s="122"/>
    </row>
    <row r="12699" spans="1:8" ht="28.5" customHeight="1">
      <c r="A12699" s="121"/>
      <c r="B12699" s="54" t="str">
        <f>IF(A12699="","",VLOOKUP(A12699,'3-Mapa de Controles'!$M$3:$N$143,2,FALSE))</f>
        <v/>
      </c>
      <c r="C12699" s="54" t="str">
        <f>IF(A12699="","",VLOOKUP(A12699,'3-Mapa de Controles'!$M$3:$P$143,4,FALSE))</f>
        <v/>
      </c>
      <c r="D12699" s="54" t="str">
        <f>IF(A12699="","",VLOOKUP(A12699,'3-Mapa de Controles'!$M$3:$AI$143,23,FALSE))</f>
        <v/>
      </c>
      <c r="E12699" s="54" t="str">
        <f>IF(A12699="","",VLOOKUP(A12699,'3-Mapa de Controles'!$B$3:$D$143,3,FALSE))</f>
        <v/>
      </c>
      <c r="F12699" s="56"/>
      <c r="G12699" s="122"/>
      <c r="H12699" s="122"/>
    </row>
    <row r="12700" spans="1:8" ht="28.5" customHeight="1">
      <c r="A12700" s="121"/>
      <c r="B12700" s="54" t="str">
        <f>IF(A12700="","",VLOOKUP(A12700,'3-Mapa de Controles'!$M$3:$N$143,2,FALSE))</f>
        <v/>
      </c>
      <c r="C12700" s="54" t="str">
        <f>IF(A12700="","",VLOOKUP(A12700,'3-Mapa de Controles'!$M$3:$P$143,4,FALSE))</f>
        <v/>
      </c>
      <c r="D12700" s="54" t="str">
        <f>IF(A12700="","",VLOOKUP(A12700,'3-Mapa de Controles'!$M$3:$AI$143,23,FALSE))</f>
        <v/>
      </c>
      <c r="E12700" s="54" t="str">
        <f>IF(A12700="","",VLOOKUP(A12700,'3-Mapa de Controles'!$B$3:$D$143,3,FALSE))</f>
        <v/>
      </c>
      <c r="F12700" s="56"/>
      <c r="G12700" s="122"/>
      <c r="H12700" s="122"/>
    </row>
    <row r="12701" spans="1:8" ht="28.5" customHeight="1">
      <c r="A12701" s="121"/>
      <c r="B12701" s="54" t="str">
        <f>IF(A12701="","",VLOOKUP(A12701,'3-Mapa de Controles'!$M$3:$N$143,2,FALSE))</f>
        <v/>
      </c>
      <c r="C12701" s="54" t="str">
        <f>IF(A12701="","",VLOOKUP(A12701,'3-Mapa de Controles'!$M$3:$P$143,4,FALSE))</f>
        <v/>
      </c>
      <c r="D12701" s="54" t="str">
        <f>IF(A12701="","",VLOOKUP(A12701,'3-Mapa de Controles'!$M$3:$AI$143,23,FALSE))</f>
        <v/>
      </c>
      <c r="E12701" s="54" t="str">
        <f>IF(A12701="","",VLOOKUP(A12701,'3-Mapa de Controles'!$B$3:$D$143,3,FALSE))</f>
        <v/>
      </c>
      <c r="F12701" s="56"/>
      <c r="G12701" s="122"/>
      <c r="H12701" s="122"/>
    </row>
    <row r="12702" spans="1:8" ht="28.5" customHeight="1">
      <c r="A12702" s="121"/>
      <c r="B12702" s="54" t="str">
        <f>IF(A12702="","",VLOOKUP(A12702,'3-Mapa de Controles'!$M$3:$N$143,2,FALSE))</f>
        <v/>
      </c>
      <c r="C12702" s="54" t="str">
        <f>IF(A12702="","",VLOOKUP(A12702,'3-Mapa de Controles'!$M$3:$P$143,4,FALSE))</f>
        <v/>
      </c>
      <c r="D12702" s="54" t="str">
        <f>IF(A12702="","",VLOOKUP(A12702,'3-Mapa de Controles'!$M$3:$AI$143,23,FALSE))</f>
        <v/>
      </c>
      <c r="E12702" s="54" t="str">
        <f>IF(A12702="","",VLOOKUP(A12702,'3-Mapa de Controles'!$B$3:$D$143,3,FALSE))</f>
        <v/>
      </c>
      <c r="F12702" s="56"/>
      <c r="G12702" s="122"/>
      <c r="H12702" s="122"/>
    </row>
    <row r="12703" spans="1:8" ht="28.5" customHeight="1">
      <c r="A12703" s="121"/>
      <c r="B12703" s="54" t="str">
        <f>IF(A12703="","",VLOOKUP(A12703,'3-Mapa de Controles'!$M$3:$N$143,2,FALSE))</f>
        <v/>
      </c>
      <c r="C12703" s="54" t="str">
        <f>IF(A12703="","",VLOOKUP(A12703,'3-Mapa de Controles'!$M$3:$P$143,4,FALSE))</f>
        <v/>
      </c>
      <c r="D12703" s="54" t="str">
        <f>IF(A12703="","",VLOOKUP(A12703,'3-Mapa de Controles'!$M$3:$AI$143,23,FALSE))</f>
        <v/>
      </c>
      <c r="E12703" s="54" t="str">
        <f>IF(A12703="","",VLOOKUP(A12703,'3-Mapa de Controles'!$B$3:$D$143,3,FALSE))</f>
        <v/>
      </c>
      <c r="F12703" s="56"/>
      <c r="G12703" s="122"/>
      <c r="H12703" s="122"/>
    </row>
    <row r="12704" spans="1:8" ht="28.5" customHeight="1">
      <c r="A12704" s="121"/>
      <c r="B12704" s="54" t="str">
        <f>IF(A12704="","",VLOOKUP(A12704,'3-Mapa de Controles'!$M$3:$N$143,2,FALSE))</f>
        <v/>
      </c>
      <c r="C12704" s="54" t="str">
        <f>IF(A12704="","",VLOOKUP(A12704,'3-Mapa de Controles'!$M$3:$P$143,4,FALSE))</f>
        <v/>
      </c>
      <c r="D12704" s="54" t="str">
        <f>IF(A12704="","",VLOOKUP(A12704,'3-Mapa de Controles'!$M$3:$AI$143,23,FALSE))</f>
        <v/>
      </c>
      <c r="E12704" s="54" t="str">
        <f>IF(A12704="","",VLOOKUP(A12704,'3-Mapa de Controles'!$B$3:$D$143,3,FALSE))</f>
        <v/>
      </c>
      <c r="F12704" s="56"/>
      <c r="G12704" s="122"/>
      <c r="H12704" s="122"/>
    </row>
    <row r="12705" spans="1:8" ht="28.5" customHeight="1">
      <c r="A12705" s="121"/>
      <c r="B12705" s="54" t="str">
        <f>IF(A12705="","",VLOOKUP(A12705,'3-Mapa de Controles'!$M$3:$N$143,2,FALSE))</f>
        <v/>
      </c>
      <c r="C12705" s="54" t="str">
        <f>IF(A12705="","",VLOOKUP(A12705,'3-Mapa de Controles'!$M$3:$P$143,4,FALSE))</f>
        <v/>
      </c>
      <c r="D12705" s="54" t="str">
        <f>IF(A12705="","",VLOOKUP(A12705,'3-Mapa de Controles'!$M$3:$AI$143,23,FALSE))</f>
        <v/>
      </c>
      <c r="E12705" s="54" t="str">
        <f>IF(A12705="","",VLOOKUP(A12705,'3-Mapa de Controles'!$B$3:$D$143,3,FALSE))</f>
        <v/>
      </c>
      <c r="F12705" s="56"/>
      <c r="G12705" s="122"/>
      <c r="H12705" s="122"/>
    </row>
    <row r="12706" spans="1:8" ht="28.5" customHeight="1">
      <c r="A12706" s="121"/>
      <c r="B12706" s="54" t="str">
        <f>IF(A12706="","",VLOOKUP(A12706,'3-Mapa de Controles'!$M$3:$N$143,2,FALSE))</f>
        <v/>
      </c>
      <c r="C12706" s="54" t="str">
        <f>IF(A12706="","",VLOOKUP(A12706,'3-Mapa de Controles'!$M$3:$P$143,4,FALSE))</f>
        <v/>
      </c>
      <c r="D12706" s="54" t="str">
        <f>IF(A12706="","",VLOOKUP(A12706,'3-Mapa de Controles'!$M$3:$AI$143,23,FALSE))</f>
        <v/>
      </c>
      <c r="E12706" s="54" t="str">
        <f>IF(A12706="","",VLOOKUP(A12706,'3-Mapa de Controles'!$B$3:$D$143,3,FALSE))</f>
        <v/>
      </c>
      <c r="F12706" s="56"/>
      <c r="G12706" s="122"/>
      <c r="H12706" s="122"/>
    </row>
    <row r="12707" spans="1:8" ht="28.5" customHeight="1">
      <c r="A12707" s="121"/>
      <c r="B12707" s="54" t="str">
        <f>IF(A12707="","",VLOOKUP(A12707,'3-Mapa de Controles'!$M$3:$N$143,2,FALSE))</f>
        <v/>
      </c>
      <c r="C12707" s="54" t="str">
        <f>IF(A12707="","",VLOOKUP(A12707,'3-Mapa de Controles'!$M$3:$P$143,4,FALSE))</f>
        <v/>
      </c>
      <c r="D12707" s="54" t="str">
        <f>IF(A12707="","",VLOOKUP(A12707,'3-Mapa de Controles'!$M$3:$AI$143,23,FALSE))</f>
        <v/>
      </c>
      <c r="E12707" s="54" t="str">
        <f>IF(A12707="","",VLOOKUP(A12707,'3-Mapa de Controles'!$B$3:$D$143,3,FALSE))</f>
        <v/>
      </c>
      <c r="F12707" s="56"/>
      <c r="G12707" s="122"/>
      <c r="H12707" s="122"/>
    </row>
    <row r="12708" spans="1:8" ht="28.5" customHeight="1">
      <c r="A12708" s="121"/>
      <c r="B12708" s="54" t="str">
        <f>IF(A12708="","",VLOOKUP(A12708,'3-Mapa de Controles'!$M$3:$N$143,2,FALSE))</f>
        <v/>
      </c>
      <c r="C12708" s="54" t="str">
        <f>IF(A12708="","",VLOOKUP(A12708,'3-Mapa de Controles'!$M$3:$P$143,4,FALSE))</f>
        <v/>
      </c>
      <c r="D12708" s="54" t="str">
        <f>IF(A12708="","",VLOOKUP(A12708,'3-Mapa de Controles'!$M$3:$AI$143,23,FALSE))</f>
        <v/>
      </c>
      <c r="E12708" s="54" t="str">
        <f>IF(A12708="","",VLOOKUP(A12708,'3-Mapa de Controles'!$B$3:$D$143,3,FALSE))</f>
        <v/>
      </c>
      <c r="F12708" s="56"/>
      <c r="G12708" s="122"/>
      <c r="H12708" s="122"/>
    </row>
    <row r="12709" spans="1:8" ht="28.5" customHeight="1">
      <c r="A12709" s="121"/>
      <c r="B12709" s="54" t="str">
        <f>IF(A12709="","",VLOOKUP(A12709,'3-Mapa de Controles'!$M$3:$N$143,2,FALSE))</f>
        <v/>
      </c>
      <c r="C12709" s="54" t="str">
        <f>IF(A12709="","",VLOOKUP(A12709,'3-Mapa de Controles'!$M$3:$P$143,4,FALSE))</f>
        <v/>
      </c>
      <c r="D12709" s="54" t="str">
        <f>IF(A12709="","",VLOOKUP(A12709,'3-Mapa de Controles'!$M$3:$AI$143,23,FALSE))</f>
        <v/>
      </c>
      <c r="E12709" s="54" t="str">
        <f>IF(A12709="","",VLOOKUP(A12709,'3-Mapa de Controles'!$B$3:$D$143,3,FALSE))</f>
        <v/>
      </c>
      <c r="F12709" s="56"/>
      <c r="G12709" s="122"/>
      <c r="H12709" s="122"/>
    </row>
    <row r="12710" spans="1:8" ht="28.5" customHeight="1">
      <c r="A12710" s="121"/>
      <c r="B12710" s="54" t="str">
        <f>IF(A12710="","",VLOOKUP(A12710,'3-Mapa de Controles'!$M$3:$N$143,2,FALSE))</f>
        <v/>
      </c>
      <c r="C12710" s="54" t="str">
        <f>IF(A12710="","",VLOOKUP(A12710,'3-Mapa de Controles'!$M$3:$P$143,4,FALSE))</f>
        <v/>
      </c>
      <c r="D12710" s="54" t="str">
        <f>IF(A12710="","",VLOOKUP(A12710,'3-Mapa de Controles'!$M$3:$AI$143,23,FALSE))</f>
        <v/>
      </c>
      <c r="E12710" s="54" t="str">
        <f>IF(A12710="","",VLOOKUP(A12710,'3-Mapa de Controles'!$B$3:$D$143,3,FALSE))</f>
        <v/>
      </c>
      <c r="F12710" s="56"/>
      <c r="G12710" s="122"/>
      <c r="H12710" s="122"/>
    </row>
    <row r="12711" spans="1:8" ht="28.5" customHeight="1">
      <c r="A12711" s="121"/>
      <c r="B12711" s="54" t="str">
        <f>IF(A12711="","",VLOOKUP(A12711,'3-Mapa de Controles'!$M$3:$N$143,2,FALSE))</f>
        <v/>
      </c>
      <c r="C12711" s="54" t="str">
        <f>IF(A12711="","",VLOOKUP(A12711,'3-Mapa de Controles'!$M$3:$P$143,4,FALSE))</f>
        <v/>
      </c>
      <c r="D12711" s="54" t="str">
        <f>IF(A12711="","",VLOOKUP(A12711,'3-Mapa de Controles'!$M$3:$AI$143,23,FALSE))</f>
        <v/>
      </c>
      <c r="E12711" s="54" t="str">
        <f>IF(A12711="","",VLOOKUP(A12711,'3-Mapa de Controles'!$B$3:$D$143,3,FALSE))</f>
        <v/>
      </c>
      <c r="F12711" s="56"/>
      <c r="G12711" s="122"/>
      <c r="H12711" s="122"/>
    </row>
    <row r="12712" spans="1:8" ht="28.5" customHeight="1">
      <c r="A12712" s="121"/>
      <c r="B12712" s="54" t="str">
        <f>IF(A12712="","",VLOOKUP(A12712,'3-Mapa de Controles'!$M$3:$N$143,2,FALSE))</f>
        <v/>
      </c>
      <c r="C12712" s="54" t="str">
        <f>IF(A12712="","",VLOOKUP(A12712,'3-Mapa de Controles'!$M$3:$P$143,4,FALSE))</f>
        <v/>
      </c>
      <c r="D12712" s="54" t="str">
        <f>IF(A12712="","",VLOOKUP(A12712,'3-Mapa de Controles'!$M$3:$AI$143,23,FALSE))</f>
        <v/>
      </c>
      <c r="E12712" s="54" t="str">
        <f>IF(A12712="","",VLOOKUP(A12712,'3-Mapa de Controles'!$B$3:$D$143,3,FALSE))</f>
        <v/>
      </c>
      <c r="F12712" s="56"/>
      <c r="G12712" s="122"/>
      <c r="H12712" s="122"/>
    </row>
    <row r="12713" spans="1:8" ht="28.5" customHeight="1">
      <c r="A12713" s="121"/>
      <c r="B12713" s="54" t="str">
        <f>IF(A12713="","",VLOOKUP(A12713,'3-Mapa de Controles'!$M$3:$N$143,2,FALSE))</f>
        <v/>
      </c>
      <c r="C12713" s="54" t="str">
        <f>IF(A12713="","",VLOOKUP(A12713,'3-Mapa de Controles'!$M$3:$P$143,4,FALSE))</f>
        <v/>
      </c>
      <c r="D12713" s="54" t="str">
        <f>IF(A12713="","",VLOOKUP(A12713,'3-Mapa de Controles'!$M$3:$AI$143,23,FALSE))</f>
        <v/>
      </c>
      <c r="E12713" s="54" t="str">
        <f>IF(A12713="","",VLOOKUP(A12713,'3-Mapa de Controles'!$B$3:$D$143,3,FALSE))</f>
        <v/>
      </c>
      <c r="F12713" s="56"/>
      <c r="G12713" s="122"/>
      <c r="H12713" s="122"/>
    </row>
    <row r="12714" spans="1:8" ht="28.5" customHeight="1">
      <c r="A12714" s="121"/>
      <c r="B12714" s="54" t="str">
        <f>IF(A12714="","",VLOOKUP(A12714,'3-Mapa de Controles'!$M$3:$N$143,2,FALSE))</f>
        <v/>
      </c>
      <c r="C12714" s="54" t="str">
        <f>IF(A12714="","",VLOOKUP(A12714,'3-Mapa de Controles'!$M$3:$P$143,4,FALSE))</f>
        <v/>
      </c>
      <c r="D12714" s="54" t="str">
        <f>IF(A12714="","",VLOOKUP(A12714,'3-Mapa de Controles'!$M$3:$AI$143,23,FALSE))</f>
        <v/>
      </c>
      <c r="E12714" s="54" t="str">
        <f>IF(A12714="","",VLOOKUP(A12714,'3-Mapa de Controles'!$B$3:$D$143,3,FALSE))</f>
        <v/>
      </c>
      <c r="F12714" s="56"/>
      <c r="G12714" s="122"/>
      <c r="H12714" s="122"/>
    </row>
    <row r="12715" spans="1:8" ht="28.5" customHeight="1">
      <c r="A12715" s="121"/>
      <c r="B12715" s="54" t="str">
        <f>IF(A12715="","",VLOOKUP(A12715,'3-Mapa de Controles'!$M$3:$N$143,2,FALSE))</f>
        <v/>
      </c>
      <c r="C12715" s="54" t="str">
        <f>IF(A12715="","",VLOOKUP(A12715,'3-Mapa de Controles'!$M$3:$P$143,4,FALSE))</f>
        <v/>
      </c>
      <c r="D12715" s="54" t="str">
        <f>IF(A12715="","",VLOOKUP(A12715,'3-Mapa de Controles'!$M$3:$AI$143,23,FALSE))</f>
        <v/>
      </c>
      <c r="E12715" s="54" t="str">
        <f>IF(A12715="","",VLOOKUP(A12715,'3-Mapa de Controles'!$B$3:$D$143,3,FALSE))</f>
        <v/>
      </c>
      <c r="F12715" s="56"/>
      <c r="G12715" s="122"/>
      <c r="H12715" s="122"/>
    </row>
    <row r="12716" spans="1:8" ht="28.5" customHeight="1">
      <c r="A12716" s="121"/>
      <c r="B12716" s="54" t="str">
        <f>IF(A12716="","",VLOOKUP(A12716,'3-Mapa de Controles'!$M$3:$N$143,2,FALSE))</f>
        <v/>
      </c>
      <c r="C12716" s="54" t="str">
        <f>IF(A12716="","",VLOOKUP(A12716,'3-Mapa de Controles'!$M$3:$P$143,4,FALSE))</f>
        <v/>
      </c>
      <c r="D12716" s="54" t="str">
        <f>IF(A12716="","",VLOOKUP(A12716,'3-Mapa de Controles'!$M$3:$AI$143,23,FALSE))</f>
        <v/>
      </c>
      <c r="E12716" s="54" t="str">
        <f>IF(A12716="","",VLOOKUP(A12716,'3-Mapa de Controles'!$B$3:$D$143,3,FALSE))</f>
        <v/>
      </c>
      <c r="F12716" s="56"/>
      <c r="G12716" s="122"/>
      <c r="H12716" s="122"/>
    </row>
    <row r="12717" spans="1:8" ht="28.5" customHeight="1">
      <c r="A12717" s="121"/>
      <c r="B12717" s="54" t="str">
        <f>IF(A12717="","",VLOOKUP(A12717,'3-Mapa de Controles'!$M$3:$N$143,2,FALSE))</f>
        <v/>
      </c>
      <c r="C12717" s="54" t="str">
        <f>IF(A12717="","",VLOOKUP(A12717,'3-Mapa de Controles'!$M$3:$P$143,4,FALSE))</f>
        <v/>
      </c>
      <c r="D12717" s="54" t="str">
        <f>IF(A12717="","",VLOOKUP(A12717,'3-Mapa de Controles'!$M$3:$AI$143,23,FALSE))</f>
        <v/>
      </c>
      <c r="E12717" s="54" t="str">
        <f>IF(A12717="","",VLOOKUP(A12717,'3-Mapa de Controles'!$B$3:$D$143,3,FALSE))</f>
        <v/>
      </c>
      <c r="F12717" s="56"/>
      <c r="G12717" s="122"/>
      <c r="H12717" s="122"/>
    </row>
    <row r="12718" spans="1:8" ht="28.5" customHeight="1">
      <c r="A12718" s="121"/>
      <c r="B12718" s="54" t="str">
        <f>IF(A12718="","",VLOOKUP(A12718,'3-Mapa de Controles'!$M$3:$N$143,2,FALSE))</f>
        <v/>
      </c>
      <c r="C12718" s="54" t="str">
        <f>IF(A12718="","",VLOOKUP(A12718,'3-Mapa de Controles'!$M$3:$P$143,4,FALSE))</f>
        <v/>
      </c>
      <c r="D12718" s="54" t="str">
        <f>IF(A12718="","",VLOOKUP(A12718,'3-Mapa de Controles'!$M$3:$AI$143,23,FALSE))</f>
        <v/>
      </c>
      <c r="E12718" s="54" t="str">
        <f>IF(A12718="","",VLOOKUP(A12718,'3-Mapa de Controles'!$B$3:$D$143,3,FALSE))</f>
        <v/>
      </c>
      <c r="F12718" s="56"/>
      <c r="G12718" s="122"/>
      <c r="H12718" s="122"/>
    </row>
    <row r="12719" spans="1:8" ht="28.5" customHeight="1">
      <c r="A12719" s="121"/>
      <c r="B12719" s="54" t="str">
        <f>IF(A12719="","",VLOOKUP(A12719,'3-Mapa de Controles'!$M$3:$N$143,2,FALSE))</f>
        <v/>
      </c>
      <c r="C12719" s="54" t="str">
        <f>IF(A12719="","",VLOOKUP(A12719,'3-Mapa de Controles'!$M$3:$P$143,4,FALSE))</f>
        <v/>
      </c>
      <c r="D12719" s="54" t="str">
        <f>IF(A12719="","",VLOOKUP(A12719,'3-Mapa de Controles'!$M$3:$AI$143,23,FALSE))</f>
        <v/>
      </c>
      <c r="E12719" s="54" t="str">
        <f>IF(A12719="","",VLOOKUP(A12719,'3-Mapa de Controles'!$B$3:$D$143,3,FALSE))</f>
        <v/>
      </c>
      <c r="F12719" s="56"/>
      <c r="G12719" s="122"/>
      <c r="H12719" s="122"/>
    </row>
    <row r="12720" spans="1:8" ht="28.5" customHeight="1">
      <c r="A12720" s="121"/>
      <c r="B12720" s="54" t="str">
        <f>IF(A12720="","",VLOOKUP(A12720,'3-Mapa de Controles'!$M$3:$N$143,2,FALSE))</f>
        <v/>
      </c>
      <c r="C12720" s="54" t="str">
        <f>IF(A12720="","",VLOOKUP(A12720,'3-Mapa de Controles'!$M$3:$P$143,4,FALSE))</f>
        <v/>
      </c>
      <c r="D12720" s="54" t="str">
        <f>IF(A12720="","",VLOOKUP(A12720,'3-Mapa de Controles'!$M$3:$AI$143,23,FALSE))</f>
        <v/>
      </c>
      <c r="E12720" s="54" t="str">
        <f>IF(A12720="","",VLOOKUP(A12720,'3-Mapa de Controles'!$B$3:$D$143,3,FALSE))</f>
        <v/>
      </c>
      <c r="F12720" s="56"/>
      <c r="G12720" s="122"/>
      <c r="H12720" s="122"/>
    </row>
    <row r="12721" spans="1:8" ht="28.5" customHeight="1">
      <c r="A12721" s="121"/>
      <c r="B12721" s="54" t="str">
        <f>IF(A12721="","",VLOOKUP(A12721,'3-Mapa de Controles'!$M$3:$N$143,2,FALSE))</f>
        <v/>
      </c>
      <c r="C12721" s="54" t="str">
        <f>IF(A12721="","",VLOOKUP(A12721,'3-Mapa de Controles'!$M$3:$P$143,4,FALSE))</f>
        <v/>
      </c>
      <c r="D12721" s="54" t="str">
        <f>IF(A12721="","",VLOOKUP(A12721,'3-Mapa de Controles'!$M$3:$AI$143,23,FALSE))</f>
        <v/>
      </c>
      <c r="E12721" s="54" t="str">
        <f>IF(A12721="","",VLOOKUP(A12721,'3-Mapa de Controles'!$B$3:$D$143,3,FALSE))</f>
        <v/>
      </c>
      <c r="F12721" s="56"/>
      <c r="G12721" s="122"/>
      <c r="H12721" s="122"/>
    </row>
    <row r="12722" spans="1:8" ht="28.5" customHeight="1">
      <c r="A12722" s="121"/>
      <c r="B12722" s="54" t="str">
        <f>IF(A12722="","",VLOOKUP(A12722,'3-Mapa de Controles'!$M$3:$N$143,2,FALSE))</f>
        <v/>
      </c>
      <c r="C12722" s="54" t="str">
        <f>IF(A12722="","",VLOOKUP(A12722,'3-Mapa de Controles'!$M$3:$P$143,4,FALSE))</f>
        <v/>
      </c>
      <c r="D12722" s="54" t="str">
        <f>IF(A12722="","",VLOOKUP(A12722,'3-Mapa de Controles'!$M$3:$AI$143,23,FALSE))</f>
        <v/>
      </c>
      <c r="E12722" s="54" t="str">
        <f>IF(A12722="","",VLOOKUP(A12722,'3-Mapa de Controles'!$B$3:$D$143,3,FALSE))</f>
        <v/>
      </c>
      <c r="F12722" s="56"/>
      <c r="G12722" s="122"/>
      <c r="H12722" s="122"/>
    </row>
    <row r="12723" spans="1:8" ht="28.5" customHeight="1">
      <c r="A12723" s="121"/>
      <c r="B12723" s="54" t="str">
        <f>IF(A12723="","",VLOOKUP(A12723,'3-Mapa de Controles'!$M$3:$N$143,2,FALSE))</f>
        <v/>
      </c>
      <c r="C12723" s="54" t="str">
        <f>IF(A12723="","",VLOOKUP(A12723,'3-Mapa de Controles'!$M$3:$P$143,4,FALSE))</f>
        <v/>
      </c>
      <c r="D12723" s="54" t="str">
        <f>IF(A12723="","",VLOOKUP(A12723,'3-Mapa de Controles'!$M$3:$AI$143,23,FALSE))</f>
        <v/>
      </c>
      <c r="E12723" s="54" t="str">
        <f>IF(A12723="","",VLOOKUP(A12723,'3-Mapa de Controles'!$B$3:$D$143,3,FALSE))</f>
        <v/>
      </c>
      <c r="F12723" s="56"/>
      <c r="G12723" s="122"/>
      <c r="H12723" s="122"/>
    </row>
    <row r="12724" spans="1:8" ht="28.5" customHeight="1">
      <c r="A12724" s="121"/>
      <c r="B12724" s="54" t="str">
        <f>IF(A12724="","",VLOOKUP(A12724,'3-Mapa de Controles'!$M$3:$N$143,2,FALSE))</f>
        <v/>
      </c>
      <c r="C12724" s="54" t="str">
        <f>IF(A12724="","",VLOOKUP(A12724,'3-Mapa de Controles'!$M$3:$P$143,4,FALSE))</f>
        <v/>
      </c>
      <c r="D12724" s="54" t="str">
        <f>IF(A12724="","",VLOOKUP(A12724,'3-Mapa de Controles'!$M$3:$AI$143,23,FALSE))</f>
        <v/>
      </c>
      <c r="E12724" s="54" t="str">
        <f>IF(A12724="","",VLOOKUP(A12724,'3-Mapa de Controles'!$B$3:$D$143,3,FALSE))</f>
        <v/>
      </c>
      <c r="F12724" s="56"/>
      <c r="G12724" s="122"/>
      <c r="H12724" s="122"/>
    </row>
    <row r="12725" spans="1:8" ht="28.5" customHeight="1">
      <c r="A12725" s="121"/>
      <c r="B12725" s="54" t="str">
        <f>IF(A12725="","",VLOOKUP(A12725,'3-Mapa de Controles'!$M$3:$N$143,2,FALSE))</f>
        <v/>
      </c>
      <c r="C12725" s="54" t="str">
        <f>IF(A12725="","",VLOOKUP(A12725,'3-Mapa de Controles'!$M$3:$P$143,4,FALSE))</f>
        <v/>
      </c>
      <c r="D12725" s="54" t="str">
        <f>IF(A12725="","",VLOOKUP(A12725,'3-Mapa de Controles'!$M$3:$AI$143,23,FALSE))</f>
        <v/>
      </c>
      <c r="E12725" s="54" t="str">
        <f>IF(A12725="","",VLOOKUP(A12725,'3-Mapa de Controles'!$B$3:$D$143,3,FALSE))</f>
        <v/>
      </c>
      <c r="F12725" s="56"/>
      <c r="G12725" s="122"/>
      <c r="H12725" s="122"/>
    </row>
    <row r="12726" spans="1:8" ht="28.5" customHeight="1">
      <c r="A12726" s="121"/>
      <c r="B12726" s="54" t="str">
        <f>IF(A12726="","",VLOOKUP(A12726,'3-Mapa de Controles'!$M$3:$N$143,2,FALSE))</f>
        <v/>
      </c>
      <c r="C12726" s="54" t="str">
        <f>IF(A12726="","",VLOOKUP(A12726,'3-Mapa de Controles'!$M$3:$P$143,4,FALSE))</f>
        <v/>
      </c>
      <c r="D12726" s="54" t="str">
        <f>IF(A12726="","",VLOOKUP(A12726,'3-Mapa de Controles'!$M$3:$AI$143,23,FALSE))</f>
        <v/>
      </c>
      <c r="E12726" s="54" t="str">
        <f>IF(A12726="","",VLOOKUP(A12726,'3-Mapa de Controles'!$B$3:$D$143,3,FALSE))</f>
        <v/>
      </c>
      <c r="F12726" s="56"/>
      <c r="G12726" s="122"/>
      <c r="H12726" s="122"/>
    </row>
    <row r="12727" spans="1:8" ht="28.5" customHeight="1">
      <c r="A12727" s="121"/>
      <c r="B12727" s="54" t="str">
        <f>IF(A12727="","",VLOOKUP(A12727,'3-Mapa de Controles'!$M$3:$N$143,2,FALSE))</f>
        <v/>
      </c>
      <c r="C12727" s="54" t="str">
        <f>IF(A12727="","",VLOOKUP(A12727,'3-Mapa de Controles'!$M$3:$P$143,4,FALSE))</f>
        <v/>
      </c>
      <c r="D12727" s="54" t="str">
        <f>IF(A12727="","",VLOOKUP(A12727,'3-Mapa de Controles'!$M$3:$AI$143,23,FALSE))</f>
        <v/>
      </c>
      <c r="E12727" s="54" t="str">
        <f>IF(A12727="","",VLOOKUP(A12727,'3-Mapa de Controles'!$B$3:$D$143,3,FALSE))</f>
        <v/>
      </c>
      <c r="F12727" s="56"/>
      <c r="G12727" s="122"/>
      <c r="H12727" s="122"/>
    </row>
    <row r="12728" spans="1:8" ht="28.5" customHeight="1">
      <c r="A12728" s="121"/>
      <c r="B12728" s="54" t="str">
        <f>IF(A12728="","",VLOOKUP(A12728,'3-Mapa de Controles'!$M$3:$N$143,2,FALSE))</f>
        <v/>
      </c>
      <c r="C12728" s="54" t="str">
        <f>IF(A12728="","",VLOOKUP(A12728,'3-Mapa de Controles'!$M$3:$P$143,4,FALSE))</f>
        <v/>
      </c>
      <c r="D12728" s="54" t="str">
        <f>IF(A12728="","",VLOOKUP(A12728,'3-Mapa de Controles'!$M$3:$AI$143,23,FALSE))</f>
        <v/>
      </c>
      <c r="E12728" s="54" t="str">
        <f>IF(A12728="","",VLOOKUP(A12728,'3-Mapa de Controles'!$B$3:$D$143,3,FALSE))</f>
        <v/>
      </c>
      <c r="F12728" s="56"/>
      <c r="G12728" s="122"/>
      <c r="H12728" s="122"/>
    </row>
    <row r="12729" spans="1:8" ht="28.5" customHeight="1">
      <c r="A12729" s="121"/>
      <c r="B12729" s="54" t="str">
        <f>IF(A12729="","",VLOOKUP(A12729,'3-Mapa de Controles'!$M$3:$N$143,2,FALSE))</f>
        <v/>
      </c>
      <c r="C12729" s="54" t="str">
        <f>IF(A12729="","",VLOOKUP(A12729,'3-Mapa de Controles'!$M$3:$P$143,4,FALSE))</f>
        <v/>
      </c>
      <c r="D12729" s="54" t="str">
        <f>IF(A12729="","",VLOOKUP(A12729,'3-Mapa de Controles'!$M$3:$AI$143,23,FALSE))</f>
        <v/>
      </c>
      <c r="E12729" s="54" t="str">
        <f>IF(A12729="","",VLOOKUP(A12729,'3-Mapa de Controles'!$B$3:$D$143,3,FALSE))</f>
        <v/>
      </c>
      <c r="F12729" s="56"/>
      <c r="G12729" s="122"/>
      <c r="H12729" s="122"/>
    </row>
    <row r="12730" spans="1:8" ht="28.5" customHeight="1">
      <c r="A12730" s="121"/>
      <c r="B12730" s="54" t="str">
        <f>IF(A12730="","",VLOOKUP(A12730,'3-Mapa de Controles'!$M$3:$N$143,2,FALSE))</f>
        <v/>
      </c>
      <c r="C12730" s="54" t="str">
        <f>IF(A12730="","",VLOOKUP(A12730,'3-Mapa de Controles'!$M$3:$P$143,4,FALSE))</f>
        <v/>
      </c>
      <c r="D12730" s="54" t="str">
        <f>IF(A12730="","",VLOOKUP(A12730,'3-Mapa de Controles'!$M$3:$AI$143,23,FALSE))</f>
        <v/>
      </c>
      <c r="E12730" s="54" t="str">
        <f>IF(A12730="","",VLOOKUP(A12730,'3-Mapa de Controles'!$B$3:$D$143,3,FALSE))</f>
        <v/>
      </c>
      <c r="F12730" s="56"/>
      <c r="G12730" s="122"/>
      <c r="H12730" s="122"/>
    </row>
    <row r="12731" spans="1:8" ht="28.5" customHeight="1">
      <c r="A12731" s="121"/>
      <c r="B12731" s="54" t="str">
        <f>IF(A12731="","",VLOOKUP(A12731,'3-Mapa de Controles'!$M$3:$N$143,2,FALSE))</f>
        <v/>
      </c>
      <c r="C12731" s="54" t="str">
        <f>IF(A12731="","",VLOOKUP(A12731,'3-Mapa de Controles'!$M$3:$P$143,4,FALSE))</f>
        <v/>
      </c>
      <c r="D12731" s="54" t="str">
        <f>IF(A12731="","",VLOOKUP(A12731,'3-Mapa de Controles'!$M$3:$AI$143,23,FALSE))</f>
        <v/>
      </c>
      <c r="E12731" s="54" t="str">
        <f>IF(A12731="","",VLOOKUP(A12731,'3-Mapa de Controles'!$B$3:$D$143,3,FALSE))</f>
        <v/>
      </c>
      <c r="F12731" s="56"/>
      <c r="G12731" s="122"/>
      <c r="H12731" s="122"/>
    </row>
    <row r="12732" spans="1:8" ht="28.5" customHeight="1">
      <c r="A12732" s="121"/>
      <c r="B12732" s="54" t="str">
        <f>IF(A12732="","",VLOOKUP(A12732,'3-Mapa de Controles'!$M$3:$N$143,2,FALSE))</f>
        <v/>
      </c>
      <c r="C12732" s="54" t="str">
        <f>IF(A12732="","",VLOOKUP(A12732,'3-Mapa de Controles'!$M$3:$P$143,4,FALSE))</f>
        <v/>
      </c>
      <c r="D12732" s="54" t="str">
        <f>IF(A12732="","",VLOOKUP(A12732,'3-Mapa de Controles'!$M$3:$AI$143,23,FALSE))</f>
        <v/>
      </c>
      <c r="E12732" s="54" t="str">
        <f>IF(A12732="","",VLOOKUP(A12732,'3-Mapa de Controles'!$B$3:$D$143,3,FALSE))</f>
        <v/>
      </c>
      <c r="F12732" s="56"/>
      <c r="G12732" s="122"/>
      <c r="H12732" s="122"/>
    </row>
    <row r="12733" spans="1:8" ht="28.5" customHeight="1">
      <c r="A12733" s="121"/>
      <c r="B12733" s="54" t="str">
        <f>IF(A12733="","",VLOOKUP(A12733,'3-Mapa de Controles'!$M$3:$N$143,2,FALSE))</f>
        <v/>
      </c>
      <c r="C12733" s="54" t="str">
        <f>IF(A12733="","",VLOOKUP(A12733,'3-Mapa de Controles'!$M$3:$P$143,4,FALSE))</f>
        <v/>
      </c>
      <c r="D12733" s="54" t="str">
        <f>IF(A12733="","",VLOOKUP(A12733,'3-Mapa de Controles'!$M$3:$AI$143,23,FALSE))</f>
        <v/>
      </c>
      <c r="E12733" s="54" t="str">
        <f>IF(A12733="","",VLOOKUP(A12733,'3-Mapa de Controles'!$B$3:$D$143,3,FALSE))</f>
        <v/>
      </c>
      <c r="F12733" s="56"/>
      <c r="G12733" s="122"/>
      <c r="H12733" s="122"/>
    </row>
    <row r="12734" spans="1:8" ht="28.5" customHeight="1">
      <c r="A12734" s="121"/>
      <c r="B12734" s="54" t="str">
        <f>IF(A12734="","",VLOOKUP(A12734,'3-Mapa de Controles'!$M$3:$N$143,2,FALSE))</f>
        <v/>
      </c>
      <c r="C12734" s="54" t="str">
        <f>IF(A12734="","",VLOOKUP(A12734,'3-Mapa de Controles'!$M$3:$P$143,4,FALSE))</f>
        <v/>
      </c>
      <c r="D12734" s="54" t="str">
        <f>IF(A12734="","",VLOOKUP(A12734,'3-Mapa de Controles'!$M$3:$AI$143,23,FALSE))</f>
        <v/>
      </c>
      <c r="E12734" s="54" t="str">
        <f>IF(A12734="","",VLOOKUP(A12734,'3-Mapa de Controles'!$B$3:$D$143,3,FALSE))</f>
        <v/>
      </c>
      <c r="F12734" s="56"/>
      <c r="G12734" s="122"/>
      <c r="H12734" s="122"/>
    </row>
    <row r="12735" spans="1:8" ht="28.5" customHeight="1">
      <c r="A12735" s="121"/>
      <c r="B12735" s="54" t="str">
        <f>IF(A12735="","",VLOOKUP(A12735,'3-Mapa de Controles'!$M$3:$N$143,2,FALSE))</f>
        <v/>
      </c>
      <c r="C12735" s="54" t="str">
        <f>IF(A12735="","",VLOOKUP(A12735,'3-Mapa de Controles'!$M$3:$P$143,4,FALSE))</f>
        <v/>
      </c>
      <c r="D12735" s="54" t="str">
        <f>IF(A12735="","",VLOOKUP(A12735,'3-Mapa de Controles'!$M$3:$AI$143,23,FALSE))</f>
        <v/>
      </c>
      <c r="E12735" s="54" t="str">
        <f>IF(A12735="","",VLOOKUP(A12735,'3-Mapa de Controles'!$B$3:$D$143,3,FALSE))</f>
        <v/>
      </c>
      <c r="F12735" s="56"/>
      <c r="G12735" s="122"/>
      <c r="H12735" s="122"/>
    </row>
    <row r="12736" spans="1:8" ht="28.5" customHeight="1">
      <c r="A12736" s="121"/>
      <c r="B12736" s="54" t="str">
        <f>IF(A12736="","",VLOOKUP(A12736,'3-Mapa de Controles'!$M$3:$N$143,2,FALSE))</f>
        <v/>
      </c>
      <c r="C12736" s="54" t="str">
        <f>IF(A12736="","",VLOOKUP(A12736,'3-Mapa de Controles'!$M$3:$P$143,4,FALSE))</f>
        <v/>
      </c>
      <c r="D12736" s="54" t="str">
        <f>IF(A12736="","",VLOOKUP(A12736,'3-Mapa de Controles'!$M$3:$AI$143,23,FALSE))</f>
        <v/>
      </c>
      <c r="E12736" s="54" t="str">
        <f>IF(A12736="","",VLOOKUP(A12736,'3-Mapa de Controles'!$B$3:$D$143,3,FALSE))</f>
        <v/>
      </c>
      <c r="F12736" s="56"/>
      <c r="G12736" s="122"/>
      <c r="H12736" s="122"/>
    </row>
    <row r="12737" spans="1:8" ht="28.5" customHeight="1">
      <c r="A12737" s="121"/>
      <c r="B12737" s="54" t="str">
        <f>IF(A12737="","",VLOOKUP(A12737,'3-Mapa de Controles'!$M$3:$N$143,2,FALSE))</f>
        <v/>
      </c>
      <c r="C12737" s="54" t="str">
        <f>IF(A12737="","",VLOOKUP(A12737,'3-Mapa de Controles'!$M$3:$P$143,4,FALSE))</f>
        <v/>
      </c>
      <c r="D12737" s="54" t="str">
        <f>IF(A12737="","",VLOOKUP(A12737,'3-Mapa de Controles'!$M$3:$AI$143,23,FALSE))</f>
        <v/>
      </c>
      <c r="E12737" s="54" t="str">
        <f>IF(A12737="","",VLOOKUP(A12737,'3-Mapa de Controles'!$B$3:$D$143,3,FALSE))</f>
        <v/>
      </c>
      <c r="F12737" s="56"/>
      <c r="G12737" s="122"/>
      <c r="H12737" s="122"/>
    </row>
    <row r="12738" spans="1:8" ht="28.5" customHeight="1">
      <c r="A12738" s="121"/>
      <c r="B12738" s="54" t="str">
        <f>IF(A12738="","",VLOOKUP(A12738,'3-Mapa de Controles'!$M$3:$N$143,2,FALSE))</f>
        <v/>
      </c>
      <c r="C12738" s="54" t="str">
        <f>IF(A12738="","",VLOOKUP(A12738,'3-Mapa de Controles'!$M$3:$P$143,4,FALSE))</f>
        <v/>
      </c>
      <c r="D12738" s="54" t="str">
        <f>IF(A12738="","",VLOOKUP(A12738,'3-Mapa de Controles'!$M$3:$AI$143,23,FALSE))</f>
        <v/>
      </c>
      <c r="E12738" s="54" t="str">
        <f>IF(A12738="","",VLOOKUP(A12738,'3-Mapa de Controles'!$B$3:$D$143,3,FALSE))</f>
        <v/>
      </c>
      <c r="F12738" s="56"/>
      <c r="G12738" s="122"/>
      <c r="H12738" s="122"/>
    </row>
    <row r="12739" spans="1:8" ht="28.5" customHeight="1">
      <c r="A12739" s="121"/>
      <c r="B12739" s="54" t="str">
        <f>IF(A12739="","",VLOOKUP(A12739,'3-Mapa de Controles'!$M$3:$N$143,2,FALSE))</f>
        <v/>
      </c>
      <c r="C12739" s="54" t="str">
        <f>IF(A12739="","",VLOOKUP(A12739,'3-Mapa de Controles'!$M$3:$P$143,4,FALSE))</f>
        <v/>
      </c>
      <c r="D12739" s="54" t="str">
        <f>IF(A12739="","",VLOOKUP(A12739,'3-Mapa de Controles'!$M$3:$AI$143,23,FALSE))</f>
        <v/>
      </c>
      <c r="E12739" s="54" t="str">
        <f>IF(A12739="","",VLOOKUP(A12739,'3-Mapa de Controles'!$B$3:$D$143,3,FALSE))</f>
        <v/>
      </c>
      <c r="F12739" s="56"/>
      <c r="G12739" s="122"/>
      <c r="H12739" s="122"/>
    </row>
    <row r="12740" spans="1:8" ht="28.5" customHeight="1">
      <c r="A12740" s="121"/>
      <c r="B12740" s="54" t="str">
        <f>IF(A12740="","",VLOOKUP(A12740,'3-Mapa de Controles'!$M$3:$N$143,2,FALSE))</f>
        <v/>
      </c>
      <c r="C12740" s="54" t="str">
        <f>IF(A12740="","",VLOOKUP(A12740,'3-Mapa de Controles'!$M$3:$P$143,4,FALSE))</f>
        <v/>
      </c>
      <c r="D12740" s="54" t="str">
        <f>IF(A12740="","",VLOOKUP(A12740,'3-Mapa de Controles'!$M$3:$AI$143,23,FALSE))</f>
        <v/>
      </c>
      <c r="E12740" s="54" t="str">
        <f>IF(A12740="","",VLOOKUP(A12740,'3-Mapa de Controles'!$B$3:$D$143,3,FALSE))</f>
        <v/>
      </c>
      <c r="F12740" s="56"/>
      <c r="G12740" s="122"/>
      <c r="H12740" s="122"/>
    </row>
    <row r="12741" spans="1:8" ht="28.5" customHeight="1">
      <c r="A12741" s="121"/>
      <c r="B12741" s="54" t="str">
        <f>IF(A12741="","",VLOOKUP(A12741,'3-Mapa de Controles'!$M$3:$N$143,2,FALSE))</f>
        <v/>
      </c>
      <c r="C12741" s="54" t="str">
        <f>IF(A12741="","",VLOOKUP(A12741,'3-Mapa de Controles'!$M$3:$P$143,4,FALSE))</f>
        <v/>
      </c>
      <c r="D12741" s="54" t="str">
        <f>IF(A12741="","",VLOOKUP(A12741,'3-Mapa de Controles'!$M$3:$AI$143,23,FALSE))</f>
        <v/>
      </c>
      <c r="E12741" s="54" t="str">
        <f>IF(A12741="","",VLOOKUP(A12741,'3-Mapa de Controles'!$B$3:$D$143,3,FALSE))</f>
        <v/>
      </c>
      <c r="F12741" s="56"/>
      <c r="G12741" s="122"/>
      <c r="H12741" s="122"/>
    </row>
    <row r="12742" spans="1:8" ht="28.5" customHeight="1">
      <c r="A12742" s="121"/>
      <c r="B12742" s="54" t="str">
        <f>IF(A12742="","",VLOOKUP(A12742,'3-Mapa de Controles'!$M$3:$N$143,2,FALSE))</f>
        <v/>
      </c>
      <c r="C12742" s="54" t="str">
        <f>IF(A12742="","",VLOOKUP(A12742,'3-Mapa de Controles'!$M$3:$P$143,4,FALSE))</f>
        <v/>
      </c>
      <c r="D12742" s="54" t="str">
        <f>IF(A12742="","",VLOOKUP(A12742,'3-Mapa de Controles'!$M$3:$AI$143,23,FALSE))</f>
        <v/>
      </c>
      <c r="E12742" s="54" t="str">
        <f>IF(A12742="","",VLOOKUP(A12742,'3-Mapa de Controles'!$B$3:$D$143,3,FALSE))</f>
        <v/>
      </c>
      <c r="F12742" s="56"/>
      <c r="G12742" s="122"/>
      <c r="H12742" s="122"/>
    </row>
    <row r="12743" spans="1:8" ht="28.5" customHeight="1">
      <c r="A12743" s="121"/>
      <c r="B12743" s="54" t="str">
        <f>IF(A12743="","",VLOOKUP(A12743,'3-Mapa de Controles'!$M$3:$N$143,2,FALSE))</f>
        <v/>
      </c>
      <c r="C12743" s="54" t="str">
        <f>IF(A12743="","",VLOOKUP(A12743,'3-Mapa de Controles'!$M$3:$P$143,4,FALSE))</f>
        <v/>
      </c>
      <c r="D12743" s="54" t="str">
        <f>IF(A12743="","",VLOOKUP(A12743,'3-Mapa de Controles'!$M$3:$AI$143,23,FALSE))</f>
        <v/>
      </c>
      <c r="E12743" s="54" t="str">
        <f>IF(A12743="","",VLOOKUP(A12743,'3-Mapa de Controles'!$B$3:$D$143,3,FALSE))</f>
        <v/>
      </c>
      <c r="F12743" s="56"/>
      <c r="G12743" s="122"/>
      <c r="H12743" s="122"/>
    </row>
    <row r="12744" spans="1:8" ht="28.5" customHeight="1">
      <c r="A12744" s="121"/>
      <c r="B12744" s="54" t="str">
        <f>IF(A12744="","",VLOOKUP(A12744,'3-Mapa de Controles'!$M$3:$N$143,2,FALSE))</f>
        <v/>
      </c>
      <c r="C12744" s="54" t="str">
        <f>IF(A12744="","",VLOOKUP(A12744,'3-Mapa de Controles'!$M$3:$P$143,4,FALSE))</f>
        <v/>
      </c>
      <c r="D12744" s="54" t="str">
        <f>IF(A12744="","",VLOOKUP(A12744,'3-Mapa de Controles'!$M$3:$AI$143,23,FALSE))</f>
        <v/>
      </c>
      <c r="E12744" s="54" t="str">
        <f>IF(A12744="","",VLOOKUP(A12744,'3-Mapa de Controles'!$B$3:$D$143,3,FALSE))</f>
        <v/>
      </c>
      <c r="F12744" s="56"/>
      <c r="G12744" s="122"/>
      <c r="H12744" s="122"/>
    </row>
    <row r="12745" spans="1:8" ht="28.5" customHeight="1">
      <c r="A12745" s="121"/>
      <c r="B12745" s="54" t="str">
        <f>IF(A12745="","",VLOOKUP(A12745,'3-Mapa de Controles'!$M$3:$N$143,2,FALSE))</f>
        <v/>
      </c>
      <c r="C12745" s="54" t="str">
        <f>IF(A12745="","",VLOOKUP(A12745,'3-Mapa de Controles'!$M$3:$P$143,4,FALSE))</f>
        <v/>
      </c>
      <c r="D12745" s="54" t="str">
        <f>IF(A12745="","",VLOOKUP(A12745,'3-Mapa de Controles'!$M$3:$AI$143,23,FALSE))</f>
        <v/>
      </c>
      <c r="E12745" s="54" t="str">
        <f>IF(A12745="","",VLOOKUP(A12745,'3-Mapa de Controles'!$B$3:$D$143,3,FALSE))</f>
        <v/>
      </c>
      <c r="F12745" s="56"/>
      <c r="G12745" s="122"/>
      <c r="H12745" s="122"/>
    </row>
    <row r="12746" spans="1:8" ht="28.5" customHeight="1">
      <c r="A12746" s="121"/>
      <c r="B12746" s="54" t="str">
        <f>IF(A12746="","",VLOOKUP(A12746,'3-Mapa de Controles'!$M$3:$N$143,2,FALSE))</f>
        <v/>
      </c>
      <c r="C12746" s="54" t="str">
        <f>IF(A12746="","",VLOOKUP(A12746,'3-Mapa de Controles'!$M$3:$P$143,4,FALSE))</f>
        <v/>
      </c>
      <c r="D12746" s="54" t="str">
        <f>IF(A12746="","",VLOOKUP(A12746,'3-Mapa de Controles'!$M$3:$AI$143,23,FALSE))</f>
        <v/>
      </c>
      <c r="E12746" s="54" t="str">
        <f>IF(A12746="","",VLOOKUP(A12746,'3-Mapa de Controles'!$B$3:$D$143,3,FALSE))</f>
        <v/>
      </c>
      <c r="F12746" s="56"/>
      <c r="G12746" s="122"/>
      <c r="H12746" s="122"/>
    </row>
    <row r="12747" spans="1:8" ht="28.5" customHeight="1">
      <c r="A12747" s="121"/>
      <c r="B12747" s="54" t="str">
        <f>IF(A12747="","",VLOOKUP(A12747,'3-Mapa de Controles'!$M$3:$N$143,2,FALSE))</f>
        <v/>
      </c>
      <c r="C12747" s="54" t="str">
        <f>IF(A12747="","",VLOOKUP(A12747,'3-Mapa de Controles'!$M$3:$P$143,4,FALSE))</f>
        <v/>
      </c>
      <c r="D12747" s="54" t="str">
        <f>IF(A12747="","",VLOOKUP(A12747,'3-Mapa de Controles'!$M$3:$AI$143,23,FALSE))</f>
        <v/>
      </c>
      <c r="E12747" s="54" t="str">
        <f>IF(A12747="","",VLOOKUP(A12747,'3-Mapa de Controles'!$B$3:$D$143,3,FALSE))</f>
        <v/>
      </c>
      <c r="F12747" s="56"/>
      <c r="G12747" s="122"/>
      <c r="H12747" s="122"/>
    </row>
    <row r="12748" spans="1:8" ht="28.5" customHeight="1">
      <c r="A12748" s="121"/>
      <c r="B12748" s="54" t="str">
        <f>IF(A12748="","",VLOOKUP(A12748,'3-Mapa de Controles'!$M$3:$N$143,2,FALSE))</f>
        <v/>
      </c>
      <c r="C12748" s="54" t="str">
        <f>IF(A12748="","",VLOOKUP(A12748,'3-Mapa de Controles'!$M$3:$P$143,4,FALSE))</f>
        <v/>
      </c>
      <c r="D12748" s="54" t="str">
        <f>IF(A12748="","",VLOOKUP(A12748,'3-Mapa de Controles'!$M$3:$AI$143,23,FALSE))</f>
        <v/>
      </c>
      <c r="E12748" s="54" t="str">
        <f>IF(A12748="","",VLOOKUP(A12748,'3-Mapa de Controles'!$B$3:$D$143,3,FALSE))</f>
        <v/>
      </c>
      <c r="F12748" s="56"/>
      <c r="G12748" s="122"/>
      <c r="H12748" s="122"/>
    </row>
    <row r="12749" spans="1:8" ht="28.5" customHeight="1">
      <c r="A12749" s="121"/>
      <c r="B12749" s="54" t="str">
        <f>IF(A12749="","",VLOOKUP(A12749,'3-Mapa de Controles'!$M$3:$N$143,2,FALSE))</f>
        <v/>
      </c>
      <c r="C12749" s="54" t="str">
        <f>IF(A12749="","",VLOOKUP(A12749,'3-Mapa de Controles'!$M$3:$P$143,4,FALSE))</f>
        <v/>
      </c>
      <c r="D12749" s="54" t="str">
        <f>IF(A12749="","",VLOOKUP(A12749,'3-Mapa de Controles'!$M$3:$AI$143,23,FALSE))</f>
        <v/>
      </c>
      <c r="E12749" s="54" t="str">
        <f>IF(A12749="","",VLOOKUP(A12749,'3-Mapa de Controles'!$B$3:$D$143,3,FALSE))</f>
        <v/>
      </c>
      <c r="F12749" s="56"/>
      <c r="G12749" s="122"/>
      <c r="H12749" s="122"/>
    </row>
    <row r="12750" spans="1:8" ht="28.5" customHeight="1">
      <c r="A12750" s="121"/>
      <c r="B12750" s="54" t="str">
        <f>IF(A12750="","",VLOOKUP(A12750,'3-Mapa de Controles'!$M$3:$N$143,2,FALSE))</f>
        <v/>
      </c>
      <c r="C12750" s="54" t="str">
        <f>IF(A12750="","",VLOOKUP(A12750,'3-Mapa de Controles'!$M$3:$P$143,4,FALSE))</f>
        <v/>
      </c>
      <c r="D12750" s="54" t="str">
        <f>IF(A12750="","",VLOOKUP(A12750,'3-Mapa de Controles'!$M$3:$AI$143,23,FALSE))</f>
        <v/>
      </c>
      <c r="E12750" s="54" t="str">
        <f>IF(A12750="","",VLOOKUP(A12750,'3-Mapa de Controles'!$B$3:$D$143,3,FALSE))</f>
        <v/>
      </c>
      <c r="F12750" s="56"/>
      <c r="G12750" s="122"/>
      <c r="H12750" s="122"/>
    </row>
    <row r="12751" spans="1:8" ht="28.5" customHeight="1">
      <c r="A12751" s="121"/>
      <c r="B12751" s="54" t="str">
        <f>IF(A12751="","",VLOOKUP(A12751,'3-Mapa de Controles'!$M$3:$N$143,2,FALSE))</f>
        <v/>
      </c>
      <c r="C12751" s="54" t="str">
        <f>IF(A12751="","",VLOOKUP(A12751,'3-Mapa de Controles'!$M$3:$P$143,4,FALSE))</f>
        <v/>
      </c>
      <c r="D12751" s="54" t="str">
        <f>IF(A12751="","",VLOOKUP(A12751,'3-Mapa de Controles'!$M$3:$AI$143,23,FALSE))</f>
        <v/>
      </c>
      <c r="E12751" s="54" t="str">
        <f>IF(A12751="","",VLOOKUP(A12751,'3-Mapa de Controles'!$B$3:$D$143,3,FALSE))</f>
        <v/>
      </c>
      <c r="F12751" s="56"/>
      <c r="G12751" s="122"/>
      <c r="H12751" s="122"/>
    </row>
    <row r="12752" spans="1:8" ht="28.5" customHeight="1">
      <c r="A12752" s="121"/>
      <c r="B12752" s="54" t="str">
        <f>IF(A12752="","",VLOOKUP(A12752,'3-Mapa de Controles'!$M$3:$N$143,2,FALSE))</f>
        <v/>
      </c>
      <c r="C12752" s="54" t="str">
        <f>IF(A12752="","",VLOOKUP(A12752,'3-Mapa de Controles'!$M$3:$P$143,4,FALSE))</f>
        <v/>
      </c>
      <c r="D12752" s="54" t="str">
        <f>IF(A12752="","",VLOOKUP(A12752,'3-Mapa de Controles'!$M$3:$AI$143,23,FALSE))</f>
        <v/>
      </c>
      <c r="E12752" s="54" t="str">
        <f>IF(A12752="","",VLOOKUP(A12752,'3-Mapa de Controles'!$B$3:$D$143,3,FALSE))</f>
        <v/>
      </c>
      <c r="F12752" s="56"/>
      <c r="G12752" s="122"/>
      <c r="H12752" s="122"/>
    </row>
    <row r="12753" spans="1:8" ht="28.5" customHeight="1">
      <c r="A12753" s="121"/>
      <c r="B12753" s="54" t="str">
        <f>IF(A12753="","",VLOOKUP(A12753,'3-Mapa de Controles'!$M$3:$N$143,2,FALSE))</f>
        <v/>
      </c>
      <c r="C12753" s="54" t="str">
        <f>IF(A12753="","",VLOOKUP(A12753,'3-Mapa de Controles'!$M$3:$P$143,4,FALSE))</f>
        <v/>
      </c>
      <c r="D12753" s="54" t="str">
        <f>IF(A12753="","",VLOOKUP(A12753,'3-Mapa de Controles'!$M$3:$AI$143,23,FALSE))</f>
        <v/>
      </c>
      <c r="E12753" s="54" t="str">
        <f>IF(A12753="","",VLOOKUP(A12753,'3-Mapa de Controles'!$B$3:$D$143,3,FALSE))</f>
        <v/>
      </c>
      <c r="F12753" s="56"/>
      <c r="G12753" s="122"/>
      <c r="H12753" s="122"/>
    </row>
    <row r="12754" spans="1:8" ht="28.5" customHeight="1">
      <c r="A12754" s="121"/>
      <c r="B12754" s="54" t="str">
        <f>IF(A12754="","",VLOOKUP(A12754,'3-Mapa de Controles'!$M$3:$N$143,2,FALSE))</f>
        <v/>
      </c>
      <c r="C12754" s="54" t="str">
        <f>IF(A12754="","",VLOOKUP(A12754,'3-Mapa de Controles'!$M$3:$P$143,4,FALSE))</f>
        <v/>
      </c>
      <c r="D12754" s="54" t="str">
        <f>IF(A12754="","",VLOOKUP(A12754,'3-Mapa de Controles'!$M$3:$AI$143,23,FALSE))</f>
        <v/>
      </c>
      <c r="E12754" s="54" t="str">
        <f>IF(A12754="","",VLOOKUP(A12754,'3-Mapa de Controles'!$B$3:$D$143,3,FALSE))</f>
        <v/>
      </c>
      <c r="F12754" s="56"/>
      <c r="G12754" s="122"/>
      <c r="H12754" s="122"/>
    </row>
    <row r="12755" spans="1:8" ht="28.5" customHeight="1">
      <c r="A12755" s="121"/>
      <c r="B12755" s="54" t="str">
        <f>IF(A12755="","",VLOOKUP(A12755,'3-Mapa de Controles'!$M$3:$N$143,2,FALSE))</f>
        <v/>
      </c>
      <c r="C12755" s="54" t="str">
        <f>IF(A12755="","",VLOOKUP(A12755,'3-Mapa de Controles'!$M$3:$P$143,4,FALSE))</f>
        <v/>
      </c>
      <c r="D12755" s="54" t="str">
        <f>IF(A12755="","",VLOOKUP(A12755,'3-Mapa de Controles'!$M$3:$AI$143,23,FALSE))</f>
        <v/>
      </c>
      <c r="E12755" s="54" t="str">
        <f>IF(A12755="","",VLOOKUP(A12755,'3-Mapa de Controles'!$B$3:$D$143,3,FALSE))</f>
        <v/>
      </c>
      <c r="F12755" s="56"/>
      <c r="G12755" s="122"/>
      <c r="H12755" s="122"/>
    </row>
    <row r="12756" spans="1:8" ht="28.5" customHeight="1">
      <c r="A12756" s="121"/>
      <c r="B12756" s="54" t="str">
        <f>IF(A12756="","",VLOOKUP(A12756,'3-Mapa de Controles'!$M$3:$N$143,2,FALSE))</f>
        <v/>
      </c>
      <c r="C12756" s="54" t="str">
        <f>IF(A12756="","",VLOOKUP(A12756,'3-Mapa de Controles'!$M$3:$P$143,4,FALSE))</f>
        <v/>
      </c>
      <c r="D12756" s="54" t="str">
        <f>IF(A12756="","",VLOOKUP(A12756,'3-Mapa de Controles'!$M$3:$AI$143,23,FALSE))</f>
        <v/>
      </c>
      <c r="E12756" s="54" t="str">
        <f>IF(A12756="","",VLOOKUP(A12756,'3-Mapa de Controles'!$B$3:$D$143,3,FALSE))</f>
        <v/>
      </c>
      <c r="F12756" s="56"/>
      <c r="G12756" s="122"/>
      <c r="H12756" s="122"/>
    </row>
    <row r="12757" spans="1:8" ht="28.5" customHeight="1">
      <c r="A12757" s="121"/>
      <c r="B12757" s="54" t="str">
        <f>IF(A12757="","",VLOOKUP(A12757,'3-Mapa de Controles'!$M$3:$N$143,2,FALSE))</f>
        <v/>
      </c>
      <c r="C12757" s="54" t="str">
        <f>IF(A12757="","",VLOOKUP(A12757,'3-Mapa de Controles'!$M$3:$P$143,4,FALSE))</f>
        <v/>
      </c>
      <c r="D12757" s="54" t="str">
        <f>IF(A12757="","",VLOOKUP(A12757,'3-Mapa de Controles'!$M$3:$AI$143,23,FALSE))</f>
        <v/>
      </c>
      <c r="E12757" s="54" t="str">
        <f>IF(A12757="","",VLOOKUP(A12757,'3-Mapa de Controles'!$B$3:$D$143,3,FALSE))</f>
        <v/>
      </c>
      <c r="F12757" s="56"/>
      <c r="G12757" s="122"/>
      <c r="H12757" s="122"/>
    </row>
    <row r="12758" spans="1:8" ht="28.5" customHeight="1">
      <c r="A12758" s="121"/>
      <c r="B12758" s="54" t="str">
        <f>IF(A12758="","",VLOOKUP(A12758,'3-Mapa de Controles'!$M$3:$N$143,2,FALSE))</f>
        <v/>
      </c>
      <c r="C12758" s="54" t="str">
        <f>IF(A12758="","",VLOOKUP(A12758,'3-Mapa de Controles'!$M$3:$P$143,4,FALSE))</f>
        <v/>
      </c>
      <c r="D12758" s="54" t="str">
        <f>IF(A12758="","",VLOOKUP(A12758,'3-Mapa de Controles'!$M$3:$AI$143,23,FALSE))</f>
        <v/>
      </c>
      <c r="E12758" s="54" t="str">
        <f>IF(A12758="","",VLOOKUP(A12758,'3-Mapa de Controles'!$B$3:$D$143,3,FALSE))</f>
        <v/>
      </c>
      <c r="F12758" s="56"/>
      <c r="G12758" s="122"/>
      <c r="H12758" s="122"/>
    </row>
    <row r="12759" spans="1:8" ht="28.5" customHeight="1">
      <c r="A12759" s="121"/>
      <c r="B12759" s="54" t="str">
        <f>IF(A12759="","",VLOOKUP(A12759,'3-Mapa de Controles'!$M$3:$N$143,2,FALSE))</f>
        <v/>
      </c>
      <c r="C12759" s="54" t="str">
        <f>IF(A12759="","",VLOOKUP(A12759,'3-Mapa de Controles'!$M$3:$P$143,4,FALSE))</f>
        <v/>
      </c>
      <c r="D12759" s="54" t="str">
        <f>IF(A12759="","",VLOOKUP(A12759,'3-Mapa de Controles'!$M$3:$AI$143,23,FALSE))</f>
        <v/>
      </c>
      <c r="E12759" s="54" t="str">
        <f>IF(A12759="","",VLOOKUP(A12759,'3-Mapa de Controles'!$B$3:$D$143,3,FALSE))</f>
        <v/>
      </c>
      <c r="F12759" s="56"/>
      <c r="G12759" s="122"/>
      <c r="H12759" s="122"/>
    </row>
    <row r="12760" spans="1:8" ht="28.5" customHeight="1">
      <c r="A12760" s="121"/>
      <c r="B12760" s="54" t="str">
        <f>IF(A12760="","",VLOOKUP(A12760,'3-Mapa de Controles'!$M$3:$N$143,2,FALSE))</f>
        <v/>
      </c>
      <c r="C12760" s="54" t="str">
        <f>IF(A12760="","",VLOOKUP(A12760,'3-Mapa de Controles'!$M$3:$P$143,4,FALSE))</f>
        <v/>
      </c>
      <c r="D12760" s="54" t="str">
        <f>IF(A12760="","",VLOOKUP(A12760,'3-Mapa de Controles'!$M$3:$AI$143,23,FALSE))</f>
        <v/>
      </c>
      <c r="E12760" s="54" t="str">
        <f>IF(A12760="","",VLOOKUP(A12760,'3-Mapa de Controles'!$B$3:$D$143,3,FALSE))</f>
        <v/>
      </c>
      <c r="F12760" s="56"/>
      <c r="G12760" s="122"/>
      <c r="H12760" s="122"/>
    </row>
    <row r="12761" spans="1:8" ht="28.5" customHeight="1">
      <c r="A12761" s="121"/>
      <c r="B12761" s="54" t="str">
        <f>IF(A12761="","",VLOOKUP(A12761,'3-Mapa de Controles'!$M$3:$N$143,2,FALSE))</f>
        <v/>
      </c>
      <c r="C12761" s="54" t="str">
        <f>IF(A12761="","",VLOOKUP(A12761,'3-Mapa de Controles'!$M$3:$P$143,4,FALSE))</f>
        <v/>
      </c>
      <c r="D12761" s="54" t="str">
        <f>IF(A12761="","",VLOOKUP(A12761,'3-Mapa de Controles'!$M$3:$AI$143,23,FALSE))</f>
        <v/>
      </c>
      <c r="E12761" s="54" t="str">
        <f>IF(A12761="","",VLOOKUP(A12761,'3-Mapa de Controles'!$B$3:$D$143,3,FALSE))</f>
        <v/>
      </c>
      <c r="F12761" s="56"/>
      <c r="G12761" s="122"/>
      <c r="H12761" s="122"/>
    </row>
    <row r="12762" spans="1:8" ht="28.5" customHeight="1">
      <c r="A12762" s="121"/>
      <c r="B12762" s="54" t="str">
        <f>IF(A12762="","",VLOOKUP(A12762,'3-Mapa de Controles'!$M$3:$N$143,2,FALSE))</f>
        <v/>
      </c>
      <c r="C12762" s="54" t="str">
        <f>IF(A12762="","",VLOOKUP(A12762,'3-Mapa de Controles'!$M$3:$P$143,4,FALSE))</f>
        <v/>
      </c>
      <c r="D12762" s="54" t="str">
        <f>IF(A12762="","",VLOOKUP(A12762,'3-Mapa de Controles'!$M$3:$AI$143,23,FALSE))</f>
        <v/>
      </c>
      <c r="E12762" s="54" t="str">
        <f>IF(A12762="","",VLOOKUP(A12762,'3-Mapa de Controles'!$B$3:$D$143,3,FALSE))</f>
        <v/>
      </c>
      <c r="F12762" s="56"/>
      <c r="G12762" s="122"/>
      <c r="H12762" s="122"/>
    </row>
    <row r="12763" spans="1:8" ht="28.5" customHeight="1">
      <c r="A12763" s="121"/>
      <c r="B12763" s="54" t="str">
        <f>IF(A12763="","",VLOOKUP(A12763,'3-Mapa de Controles'!$M$3:$N$143,2,FALSE))</f>
        <v/>
      </c>
      <c r="C12763" s="54" t="str">
        <f>IF(A12763="","",VLOOKUP(A12763,'3-Mapa de Controles'!$M$3:$P$143,4,FALSE))</f>
        <v/>
      </c>
      <c r="D12763" s="54" t="str">
        <f>IF(A12763="","",VLOOKUP(A12763,'3-Mapa de Controles'!$M$3:$AI$143,23,FALSE))</f>
        <v/>
      </c>
      <c r="E12763" s="54" t="str">
        <f>IF(A12763="","",VLOOKUP(A12763,'3-Mapa de Controles'!$B$3:$D$143,3,FALSE))</f>
        <v/>
      </c>
      <c r="F12763" s="56"/>
      <c r="G12763" s="122"/>
      <c r="H12763" s="122"/>
    </row>
    <row r="12764" spans="1:8" ht="28.5" customHeight="1">
      <c r="A12764" s="121"/>
      <c r="B12764" s="54" t="str">
        <f>IF(A12764="","",VLOOKUP(A12764,'3-Mapa de Controles'!$M$3:$N$143,2,FALSE))</f>
        <v/>
      </c>
      <c r="C12764" s="54" t="str">
        <f>IF(A12764="","",VLOOKUP(A12764,'3-Mapa de Controles'!$M$3:$P$143,4,FALSE))</f>
        <v/>
      </c>
      <c r="D12764" s="54" t="str">
        <f>IF(A12764="","",VLOOKUP(A12764,'3-Mapa de Controles'!$M$3:$AI$143,23,FALSE))</f>
        <v/>
      </c>
      <c r="E12764" s="54" t="str">
        <f>IF(A12764="","",VLOOKUP(A12764,'3-Mapa de Controles'!$B$3:$D$143,3,FALSE))</f>
        <v/>
      </c>
      <c r="F12764" s="56"/>
      <c r="G12764" s="122"/>
      <c r="H12764" s="122"/>
    </row>
    <row r="12765" spans="1:8" ht="28.5" customHeight="1">
      <c r="A12765" s="121"/>
      <c r="B12765" s="54" t="str">
        <f>IF(A12765="","",VLOOKUP(A12765,'3-Mapa de Controles'!$M$3:$N$143,2,FALSE))</f>
        <v/>
      </c>
      <c r="C12765" s="54" t="str">
        <f>IF(A12765="","",VLOOKUP(A12765,'3-Mapa de Controles'!$M$3:$P$143,4,FALSE))</f>
        <v/>
      </c>
      <c r="D12765" s="54" t="str">
        <f>IF(A12765="","",VLOOKUP(A12765,'3-Mapa de Controles'!$M$3:$AI$143,23,FALSE))</f>
        <v/>
      </c>
      <c r="E12765" s="54" t="str">
        <f>IF(A12765="","",VLOOKUP(A12765,'3-Mapa de Controles'!$B$3:$D$143,3,FALSE))</f>
        <v/>
      </c>
      <c r="F12765" s="56"/>
      <c r="G12765" s="122"/>
      <c r="H12765" s="122"/>
    </row>
    <row r="12766" spans="1:8" ht="28.5" customHeight="1">
      <c r="A12766" s="121"/>
      <c r="B12766" s="54" t="str">
        <f>IF(A12766="","",VLOOKUP(A12766,'3-Mapa de Controles'!$M$3:$N$143,2,FALSE))</f>
        <v/>
      </c>
      <c r="C12766" s="54" t="str">
        <f>IF(A12766="","",VLOOKUP(A12766,'3-Mapa de Controles'!$M$3:$P$143,4,FALSE))</f>
        <v/>
      </c>
      <c r="D12766" s="54" t="str">
        <f>IF(A12766="","",VLOOKUP(A12766,'3-Mapa de Controles'!$M$3:$AI$143,23,FALSE))</f>
        <v/>
      </c>
      <c r="E12766" s="54" t="str">
        <f>IF(A12766="","",VLOOKUP(A12766,'3-Mapa de Controles'!$B$3:$D$143,3,FALSE))</f>
        <v/>
      </c>
      <c r="F12766" s="56"/>
      <c r="G12766" s="122"/>
      <c r="H12766" s="122"/>
    </row>
    <row r="12767" spans="1:8" ht="28.5" customHeight="1">
      <c r="A12767" s="121"/>
      <c r="B12767" s="54" t="str">
        <f>IF(A12767="","",VLOOKUP(A12767,'3-Mapa de Controles'!$M$3:$N$143,2,FALSE))</f>
        <v/>
      </c>
      <c r="C12767" s="54" t="str">
        <f>IF(A12767="","",VLOOKUP(A12767,'3-Mapa de Controles'!$M$3:$P$143,4,FALSE))</f>
        <v/>
      </c>
      <c r="D12767" s="54" t="str">
        <f>IF(A12767="","",VLOOKUP(A12767,'3-Mapa de Controles'!$M$3:$AI$143,23,FALSE))</f>
        <v/>
      </c>
      <c r="E12767" s="54" t="str">
        <f>IF(A12767="","",VLOOKUP(A12767,'3-Mapa de Controles'!$B$3:$D$143,3,FALSE))</f>
        <v/>
      </c>
      <c r="F12767" s="56"/>
      <c r="G12767" s="122"/>
      <c r="H12767" s="122"/>
    </row>
    <row r="12768" spans="1:8" ht="28.5" customHeight="1">
      <c r="A12768" s="121"/>
      <c r="B12768" s="54" t="str">
        <f>IF(A12768="","",VLOOKUP(A12768,'3-Mapa de Controles'!$M$3:$N$143,2,FALSE))</f>
        <v/>
      </c>
      <c r="C12768" s="54" t="str">
        <f>IF(A12768="","",VLOOKUP(A12768,'3-Mapa de Controles'!$M$3:$P$143,4,FALSE))</f>
        <v/>
      </c>
      <c r="D12768" s="54" t="str">
        <f>IF(A12768="","",VLOOKUP(A12768,'3-Mapa de Controles'!$M$3:$AI$143,23,FALSE))</f>
        <v/>
      </c>
      <c r="E12768" s="54" t="str">
        <f>IF(A12768="","",VLOOKUP(A12768,'3-Mapa de Controles'!$B$3:$D$143,3,FALSE))</f>
        <v/>
      </c>
      <c r="F12768" s="56"/>
      <c r="G12768" s="122"/>
      <c r="H12768" s="122"/>
    </row>
    <row r="12769" spans="1:8" ht="28.5" customHeight="1">
      <c r="A12769" s="121"/>
      <c r="B12769" s="54" t="str">
        <f>IF(A12769="","",VLOOKUP(A12769,'3-Mapa de Controles'!$M$3:$N$143,2,FALSE))</f>
        <v/>
      </c>
      <c r="C12769" s="54" t="str">
        <f>IF(A12769="","",VLOOKUP(A12769,'3-Mapa de Controles'!$M$3:$P$143,4,FALSE))</f>
        <v/>
      </c>
      <c r="D12769" s="54" t="str">
        <f>IF(A12769="","",VLOOKUP(A12769,'3-Mapa de Controles'!$M$3:$AI$143,23,FALSE))</f>
        <v/>
      </c>
      <c r="E12769" s="54" t="str">
        <f>IF(A12769="","",VLOOKUP(A12769,'3-Mapa de Controles'!$B$3:$D$143,3,FALSE))</f>
        <v/>
      </c>
      <c r="F12769" s="56"/>
      <c r="G12769" s="122"/>
      <c r="H12769" s="122"/>
    </row>
    <row r="12770" spans="1:8" ht="28.5" customHeight="1">
      <c r="A12770" s="121"/>
      <c r="B12770" s="54" t="str">
        <f>IF(A12770="","",VLOOKUP(A12770,'3-Mapa de Controles'!$M$3:$N$143,2,FALSE))</f>
        <v/>
      </c>
      <c r="C12770" s="54" t="str">
        <f>IF(A12770="","",VLOOKUP(A12770,'3-Mapa de Controles'!$M$3:$P$143,4,FALSE))</f>
        <v/>
      </c>
      <c r="D12770" s="54" t="str">
        <f>IF(A12770="","",VLOOKUP(A12770,'3-Mapa de Controles'!$M$3:$AI$143,23,FALSE))</f>
        <v/>
      </c>
      <c r="E12770" s="54" t="str">
        <f>IF(A12770="","",VLOOKUP(A12770,'3-Mapa de Controles'!$B$3:$D$143,3,FALSE))</f>
        <v/>
      </c>
      <c r="F12770" s="56"/>
      <c r="G12770" s="122"/>
      <c r="H12770" s="122"/>
    </row>
    <row r="12771" spans="1:8" ht="28.5" customHeight="1">
      <c r="A12771" s="121"/>
      <c r="B12771" s="54" t="str">
        <f>IF(A12771="","",VLOOKUP(A12771,'3-Mapa de Controles'!$M$3:$N$143,2,FALSE))</f>
        <v/>
      </c>
      <c r="C12771" s="54" t="str">
        <f>IF(A12771="","",VLOOKUP(A12771,'3-Mapa de Controles'!$M$3:$P$143,4,FALSE))</f>
        <v/>
      </c>
      <c r="D12771" s="54" t="str">
        <f>IF(A12771="","",VLOOKUP(A12771,'3-Mapa de Controles'!$M$3:$AI$143,23,FALSE))</f>
        <v/>
      </c>
      <c r="E12771" s="54" t="str">
        <f>IF(A12771="","",VLOOKUP(A12771,'3-Mapa de Controles'!$B$3:$D$143,3,FALSE))</f>
        <v/>
      </c>
      <c r="F12771" s="56"/>
      <c r="G12771" s="122"/>
      <c r="H12771" s="122"/>
    </row>
    <row r="12772" spans="1:8" ht="28.5" customHeight="1">
      <c r="A12772" s="121"/>
      <c r="B12772" s="54" t="str">
        <f>IF(A12772="","",VLOOKUP(A12772,'3-Mapa de Controles'!$M$3:$N$143,2,FALSE))</f>
        <v/>
      </c>
      <c r="C12772" s="54" t="str">
        <f>IF(A12772="","",VLOOKUP(A12772,'3-Mapa de Controles'!$M$3:$P$143,4,FALSE))</f>
        <v/>
      </c>
      <c r="D12772" s="54" t="str">
        <f>IF(A12772="","",VLOOKUP(A12772,'3-Mapa de Controles'!$M$3:$AI$143,23,FALSE))</f>
        <v/>
      </c>
      <c r="E12772" s="54" t="str">
        <f>IF(A12772="","",VLOOKUP(A12772,'3-Mapa de Controles'!$B$3:$D$143,3,FALSE))</f>
        <v/>
      </c>
      <c r="F12772" s="56"/>
      <c r="G12772" s="122"/>
      <c r="H12772" s="122"/>
    </row>
    <row r="12773" spans="1:8" ht="28.5" customHeight="1">
      <c r="A12773" s="121"/>
      <c r="B12773" s="54" t="str">
        <f>IF(A12773="","",VLOOKUP(A12773,'3-Mapa de Controles'!$M$3:$N$143,2,FALSE))</f>
        <v/>
      </c>
      <c r="C12773" s="54" t="str">
        <f>IF(A12773="","",VLOOKUP(A12773,'3-Mapa de Controles'!$M$3:$P$143,4,FALSE))</f>
        <v/>
      </c>
      <c r="D12773" s="54" t="str">
        <f>IF(A12773="","",VLOOKUP(A12773,'3-Mapa de Controles'!$M$3:$AI$143,23,FALSE))</f>
        <v/>
      </c>
      <c r="E12773" s="54" t="str">
        <f>IF(A12773="","",VLOOKUP(A12773,'3-Mapa de Controles'!$B$3:$D$143,3,FALSE))</f>
        <v/>
      </c>
      <c r="F12773" s="56"/>
      <c r="G12773" s="122"/>
      <c r="H12773" s="122"/>
    </row>
    <row r="12774" spans="1:8" ht="28.5" customHeight="1">
      <c r="A12774" s="121"/>
      <c r="B12774" s="54" t="str">
        <f>IF(A12774="","",VLOOKUP(A12774,'3-Mapa de Controles'!$M$3:$N$143,2,FALSE))</f>
        <v/>
      </c>
      <c r="C12774" s="54" t="str">
        <f>IF(A12774="","",VLOOKUP(A12774,'3-Mapa de Controles'!$M$3:$P$143,4,FALSE))</f>
        <v/>
      </c>
      <c r="D12774" s="54" t="str">
        <f>IF(A12774="","",VLOOKUP(A12774,'3-Mapa de Controles'!$M$3:$AI$143,23,FALSE))</f>
        <v/>
      </c>
      <c r="E12774" s="54" t="str">
        <f>IF(A12774="","",VLOOKUP(A12774,'3-Mapa de Controles'!$B$3:$D$143,3,FALSE))</f>
        <v/>
      </c>
      <c r="F12774" s="56"/>
      <c r="G12774" s="122"/>
      <c r="H12774" s="122"/>
    </row>
    <row r="12775" spans="1:8" ht="28.5" customHeight="1">
      <c r="A12775" s="121"/>
      <c r="B12775" s="54" t="str">
        <f>IF(A12775="","",VLOOKUP(A12775,'3-Mapa de Controles'!$M$3:$N$143,2,FALSE))</f>
        <v/>
      </c>
      <c r="C12775" s="54" t="str">
        <f>IF(A12775="","",VLOOKUP(A12775,'3-Mapa de Controles'!$M$3:$P$143,4,FALSE))</f>
        <v/>
      </c>
      <c r="D12775" s="54" t="str">
        <f>IF(A12775="","",VLOOKUP(A12775,'3-Mapa de Controles'!$M$3:$AI$143,23,FALSE))</f>
        <v/>
      </c>
      <c r="E12775" s="54" t="str">
        <f>IF(A12775="","",VLOOKUP(A12775,'3-Mapa de Controles'!$B$3:$D$143,3,FALSE))</f>
        <v/>
      </c>
      <c r="F12775" s="56"/>
      <c r="G12775" s="122"/>
      <c r="H12775" s="122"/>
    </row>
    <row r="12776" spans="1:8" ht="28.5" customHeight="1">
      <c r="A12776" s="121"/>
      <c r="B12776" s="54" t="str">
        <f>IF(A12776="","",VLOOKUP(A12776,'3-Mapa de Controles'!$M$3:$N$143,2,FALSE))</f>
        <v/>
      </c>
      <c r="C12776" s="54" t="str">
        <f>IF(A12776="","",VLOOKUP(A12776,'3-Mapa de Controles'!$M$3:$P$143,4,FALSE))</f>
        <v/>
      </c>
      <c r="D12776" s="54" t="str">
        <f>IF(A12776="","",VLOOKUP(A12776,'3-Mapa de Controles'!$M$3:$AI$143,23,FALSE))</f>
        <v/>
      </c>
      <c r="E12776" s="54" t="str">
        <f>IF(A12776="","",VLOOKUP(A12776,'3-Mapa de Controles'!$B$3:$D$143,3,FALSE))</f>
        <v/>
      </c>
      <c r="F12776" s="56"/>
      <c r="G12776" s="122"/>
      <c r="H12776" s="122"/>
    </row>
    <row r="12777" spans="1:8" ht="28.5" customHeight="1">
      <c r="A12777" s="121"/>
      <c r="B12777" s="54" t="str">
        <f>IF(A12777="","",VLOOKUP(A12777,'3-Mapa de Controles'!$M$3:$N$143,2,FALSE))</f>
        <v/>
      </c>
      <c r="C12777" s="54" t="str">
        <f>IF(A12777="","",VLOOKUP(A12777,'3-Mapa de Controles'!$M$3:$P$143,4,FALSE))</f>
        <v/>
      </c>
      <c r="D12777" s="54" t="str">
        <f>IF(A12777="","",VLOOKUP(A12777,'3-Mapa de Controles'!$M$3:$AI$143,23,FALSE))</f>
        <v/>
      </c>
      <c r="E12777" s="54" t="str">
        <f>IF(A12777="","",VLOOKUP(A12777,'3-Mapa de Controles'!$B$3:$D$143,3,FALSE))</f>
        <v/>
      </c>
      <c r="F12777" s="56"/>
      <c r="G12777" s="122"/>
      <c r="H12777" s="122"/>
    </row>
    <row r="12778" spans="1:8" ht="28.5" customHeight="1">
      <c r="A12778" s="121"/>
      <c r="B12778" s="54" t="str">
        <f>IF(A12778="","",VLOOKUP(A12778,'3-Mapa de Controles'!$M$3:$N$143,2,FALSE))</f>
        <v/>
      </c>
      <c r="C12778" s="54" t="str">
        <f>IF(A12778="","",VLOOKUP(A12778,'3-Mapa de Controles'!$M$3:$P$143,4,FALSE))</f>
        <v/>
      </c>
      <c r="D12778" s="54" t="str">
        <f>IF(A12778="","",VLOOKUP(A12778,'3-Mapa de Controles'!$M$3:$AI$143,23,FALSE))</f>
        <v/>
      </c>
      <c r="E12778" s="54" t="str">
        <f>IF(A12778="","",VLOOKUP(A12778,'3-Mapa de Controles'!$B$3:$D$143,3,FALSE))</f>
        <v/>
      </c>
      <c r="F12778" s="56"/>
      <c r="G12778" s="122"/>
      <c r="H12778" s="122"/>
    </row>
    <row r="12779" spans="1:8" ht="28.5" customHeight="1">
      <c r="A12779" s="121"/>
      <c r="B12779" s="54" t="str">
        <f>IF(A12779="","",VLOOKUP(A12779,'3-Mapa de Controles'!$M$3:$N$143,2,FALSE))</f>
        <v/>
      </c>
      <c r="C12779" s="54" t="str">
        <f>IF(A12779="","",VLOOKUP(A12779,'3-Mapa de Controles'!$M$3:$P$143,4,FALSE))</f>
        <v/>
      </c>
      <c r="D12779" s="54" t="str">
        <f>IF(A12779="","",VLOOKUP(A12779,'3-Mapa de Controles'!$M$3:$AI$143,23,FALSE))</f>
        <v/>
      </c>
      <c r="E12779" s="54" t="str">
        <f>IF(A12779="","",VLOOKUP(A12779,'3-Mapa de Controles'!$B$3:$D$143,3,FALSE))</f>
        <v/>
      </c>
      <c r="F12779" s="56"/>
      <c r="G12779" s="122"/>
      <c r="H12779" s="122"/>
    </row>
    <row r="12780" spans="1:8" ht="28.5" customHeight="1">
      <c r="A12780" s="121"/>
      <c r="B12780" s="54" t="str">
        <f>IF(A12780="","",VLOOKUP(A12780,'3-Mapa de Controles'!$M$3:$N$143,2,FALSE))</f>
        <v/>
      </c>
      <c r="C12780" s="54" t="str">
        <f>IF(A12780="","",VLOOKUP(A12780,'3-Mapa de Controles'!$M$3:$P$143,4,FALSE))</f>
        <v/>
      </c>
      <c r="D12780" s="54" t="str">
        <f>IF(A12780="","",VLOOKUP(A12780,'3-Mapa de Controles'!$M$3:$AI$143,23,FALSE))</f>
        <v/>
      </c>
      <c r="E12780" s="54" t="str">
        <f>IF(A12780="","",VLOOKUP(A12780,'3-Mapa de Controles'!$B$3:$D$143,3,FALSE))</f>
        <v/>
      </c>
      <c r="F12780" s="56"/>
      <c r="G12780" s="122"/>
      <c r="H12780" s="122"/>
    </row>
    <row r="12781" spans="1:8" ht="28.5" customHeight="1">
      <c r="A12781" s="121"/>
      <c r="B12781" s="54" t="str">
        <f>IF(A12781="","",VLOOKUP(A12781,'3-Mapa de Controles'!$M$3:$N$143,2,FALSE))</f>
        <v/>
      </c>
      <c r="C12781" s="54" t="str">
        <f>IF(A12781="","",VLOOKUP(A12781,'3-Mapa de Controles'!$M$3:$P$143,4,FALSE))</f>
        <v/>
      </c>
      <c r="D12781" s="54" t="str">
        <f>IF(A12781="","",VLOOKUP(A12781,'3-Mapa de Controles'!$M$3:$AI$143,23,FALSE))</f>
        <v/>
      </c>
      <c r="E12781" s="54" t="str">
        <f>IF(A12781="","",VLOOKUP(A12781,'3-Mapa de Controles'!$B$3:$D$143,3,FALSE))</f>
        <v/>
      </c>
      <c r="F12781" s="56"/>
      <c r="G12781" s="122"/>
      <c r="H12781" s="122"/>
    </row>
    <row r="12782" spans="1:8" ht="28.5" customHeight="1">
      <c r="A12782" s="121"/>
      <c r="B12782" s="54" t="str">
        <f>IF(A12782="","",VLOOKUP(A12782,'3-Mapa de Controles'!$M$3:$N$143,2,FALSE))</f>
        <v/>
      </c>
      <c r="C12782" s="54" t="str">
        <f>IF(A12782="","",VLOOKUP(A12782,'3-Mapa de Controles'!$M$3:$P$143,4,FALSE))</f>
        <v/>
      </c>
      <c r="D12782" s="54" t="str">
        <f>IF(A12782="","",VLOOKUP(A12782,'3-Mapa de Controles'!$M$3:$AI$143,23,FALSE))</f>
        <v/>
      </c>
      <c r="E12782" s="54" t="str">
        <f>IF(A12782="","",VLOOKUP(A12782,'3-Mapa de Controles'!$B$3:$D$143,3,FALSE))</f>
        <v/>
      </c>
      <c r="F12782" s="56"/>
      <c r="G12782" s="122"/>
      <c r="H12782" s="122"/>
    </row>
    <row r="12783" spans="1:8" ht="28.5" customHeight="1">
      <c r="A12783" s="121"/>
      <c r="B12783" s="54" t="str">
        <f>IF(A12783="","",VLOOKUP(A12783,'3-Mapa de Controles'!$M$3:$N$143,2,FALSE))</f>
        <v/>
      </c>
      <c r="C12783" s="54" t="str">
        <f>IF(A12783="","",VLOOKUP(A12783,'3-Mapa de Controles'!$M$3:$P$143,4,FALSE))</f>
        <v/>
      </c>
      <c r="D12783" s="54" t="str">
        <f>IF(A12783="","",VLOOKUP(A12783,'3-Mapa de Controles'!$M$3:$AI$143,23,FALSE))</f>
        <v/>
      </c>
      <c r="E12783" s="54" t="str">
        <f>IF(A12783="","",VLOOKUP(A12783,'3-Mapa de Controles'!$B$3:$D$143,3,FALSE))</f>
        <v/>
      </c>
      <c r="F12783" s="56"/>
      <c r="G12783" s="122"/>
      <c r="H12783" s="122"/>
    </row>
    <row r="12784" spans="1:8" ht="28.5" customHeight="1">
      <c r="A12784" s="121"/>
      <c r="B12784" s="54" t="str">
        <f>IF(A12784="","",VLOOKUP(A12784,'3-Mapa de Controles'!$M$3:$N$143,2,FALSE))</f>
        <v/>
      </c>
      <c r="C12784" s="54" t="str">
        <f>IF(A12784="","",VLOOKUP(A12784,'3-Mapa de Controles'!$M$3:$P$143,4,FALSE))</f>
        <v/>
      </c>
      <c r="D12784" s="54" t="str">
        <f>IF(A12784="","",VLOOKUP(A12784,'3-Mapa de Controles'!$M$3:$AI$143,23,FALSE))</f>
        <v/>
      </c>
      <c r="E12784" s="54" t="str">
        <f>IF(A12784="","",VLOOKUP(A12784,'3-Mapa de Controles'!$B$3:$D$143,3,FALSE))</f>
        <v/>
      </c>
      <c r="F12784" s="56"/>
      <c r="G12784" s="122"/>
      <c r="H12784" s="122"/>
    </row>
    <row r="12785" spans="1:8" ht="28.5" customHeight="1">
      <c r="A12785" s="121"/>
      <c r="B12785" s="54" t="str">
        <f>IF(A12785="","",VLOOKUP(A12785,'3-Mapa de Controles'!$M$3:$N$143,2,FALSE))</f>
        <v/>
      </c>
      <c r="C12785" s="54" t="str">
        <f>IF(A12785="","",VLOOKUP(A12785,'3-Mapa de Controles'!$M$3:$P$143,4,FALSE))</f>
        <v/>
      </c>
      <c r="D12785" s="54" t="str">
        <f>IF(A12785="","",VLOOKUP(A12785,'3-Mapa de Controles'!$M$3:$AI$143,23,FALSE))</f>
        <v/>
      </c>
      <c r="E12785" s="54" t="str">
        <f>IF(A12785="","",VLOOKUP(A12785,'3-Mapa de Controles'!$B$3:$D$143,3,FALSE))</f>
        <v/>
      </c>
      <c r="F12785" s="56"/>
      <c r="G12785" s="122"/>
      <c r="H12785" s="122"/>
    </row>
    <row r="12786" spans="1:8" ht="28.5" customHeight="1">
      <c r="A12786" s="121"/>
      <c r="B12786" s="54" t="str">
        <f>IF(A12786="","",VLOOKUP(A12786,'3-Mapa de Controles'!$M$3:$N$143,2,FALSE))</f>
        <v/>
      </c>
      <c r="C12786" s="54" t="str">
        <f>IF(A12786="","",VLOOKUP(A12786,'3-Mapa de Controles'!$M$3:$P$143,4,FALSE))</f>
        <v/>
      </c>
      <c r="D12786" s="54" t="str">
        <f>IF(A12786="","",VLOOKUP(A12786,'3-Mapa de Controles'!$M$3:$AI$143,23,FALSE))</f>
        <v/>
      </c>
      <c r="E12786" s="54" t="str">
        <f>IF(A12786="","",VLOOKUP(A12786,'3-Mapa de Controles'!$B$3:$D$143,3,FALSE))</f>
        <v/>
      </c>
      <c r="F12786" s="56"/>
      <c r="G12786" s="122"/>
      <c r="H12786" s="122"/>
    </row>
    <row r="12787" spans="1:8" ht="28.5" customHeight="1">
      <c r="A12787" s="121"/>
      <c r="B12787" s="54" t="str">
        <f>IF(A12787="","",VLOOKUP(A12787,'3-Mapa de Controles'!$M$3:$N$143,2,FALSE))</f>
        <v/>
      </c>
      <c r="C12787" s="54" t="str">
        <f>IF(A12787="","",VLOOKUP(A12787,'3-Mapa de Controles'!$M$3:$P$143,4,FALSE))</f>
        <v/>
      </c>
      <c r="D12787" s="54" t="str">
        <f>IF(A12787="","",VLOOKUP(A12787,'3-Mapa de Controles'!$M$3:$AI$143,23,FALSE))</f>
        <v/>
      </c>
      <c r="E12787" s="54" t="str">
        <f>IF(A12787="","",VLOOKUP(A12787,'3-Mapa de Controles'!$B$3:$D$143,3,FALSE))</f>
        <v/>
      </c>
      <c r="F12787" s="56"/>
      <c r="G12787" s="122"/>
      <c r="H12787" s="122"/>
    </row>
    <row r="12788" spans="1:8" ht="28.5" customHeight="1">
      <c r="A12788" s="121"/>
      <c r="B12788" s="54" t="str">
        <f>IF(A12788="","",VLOOKUP(A12788,'3-Mapa de Controles'!$M$3:$N$143,2,FALSE))</f>
        <v/>
      </c>
      <c r="C12788" s="54" t="str">
        <f>IF(A12788="","",VLOOKUP(A12788,'3-Mapa de Controles'!$M$3:$P$143,4,FALSE))</f>
        <v/>
      </c>
      <c r="D12788" s="54" t="str">
        <f>IF(A12788="","",VLOOKUP(A12788,'3-Mapa de Controles'!$M$3:$AI$143,23,FALSE))</f>
        <v/>
      </c>
      <c r="E12788" s="54" t="str">
        <f>IF(A12788="","",VLOOKUP(A12788,'3-Mapa de Controles'!$B$3:$D$143,3,FALSE))</f>
        <v/>
      </c>
      <c r="F12788" s="56"/>
      <c r="G12788" s="122"/>
      <c r="H12788" s="122"/>
    </row>
    <row r="12789" spans="1:8" ht="28.5" customHeight="1">
      <c r="A12789" s="121"/>
      <c r="B12789" s="54" t="str">
        <f>IF(A12789="","",VLOOKUP(A12789,'3-Mapa de Controles'!$M$3:$N$143,2,FALSE))</f>
        <v/>
      </c>
      <c r="C12789" s="54" t="str">
        <f>IF(A12789="","",VLOOKUP(A12789,'3-Mapa de Controles'!$M$3:$P$143,4,FALSE))</f>
        <v/>
      </c>
      <c r="D12789" s="54" t="str">
        <f>IF(A12789="","",VLOOKUP(A12789,'3-Mapa de Controles'!$M$3:$AI$143,23,FALSE))</f>
        <v/>
      </c>
      <c r="E12789" s="54" t="str">
        <f>IF(A12789="","",VLOOKUP(A12789,'3-Mapa de Controles'!$B$3:$D$143,3,FALSE))</f>
        <v/>
      </c>
      <c r="F12789" s="56"/>
      <c r="G12789" s="122"/>
      <c r="H12789" s="122"/>
    </row>
    <row r="12790" spans="1:8" ht="28.5" customHeight="1">
      <c r="A12790" s="121"/>
      <c r="B12790" s="54" t="str">
        <f>IF(A12790="","",VLOOKUP(A12790,'3-Mapa de Controles'!$M$3:$N$143,2,FALSE))</f>
        <v/>
      </c>
      <c r="C12790" s="54" t="str">
        <f>IF(A12790="","",VLOOKUP(A12790,'3-Mapa de Controles'!$M$3:$P$143,4,FALSE))</f>
        <v/>
      </c>
      <c r="D12790" s="54" t="str">
        <f>IF(A12790="","",VLOOKUP(A12790,'3-Mapa de Controles'!$M$3:$AI$143,23,FALSE))</f>
        <v/>
      </c>
      <c r="E12790" s="54" t="str">
        <f>IF(A12790="","",VLOOKUP(A12790,'3-Mapa de Controles'!$B$3:$D$143,3,FALSE))</f>
        <v/>
      </c>
      <c r="F12790" s="56"/>
      <c r="G12790" s="122"/>
      <c r="H12790" s="122"/>
    </row>
    <row r="12791" spans="1:8" ht="28.5" customHeight="1">
      <c r="A12791" s="121"/>
      <c r="B12791" s="54" t="str">
        <f>IF(A12791="","",VLOOKUP(A12791,'3-Mapa de Controles'!$M$3:$N$143,2,FALSE))</f>
        <v/>
      </c>
      <c r="C12791" s="54" t="str">
        <f>IF(A12791="","",VLOOKUP(A12791,'3-Mapa de Controles'!$M$3:$P$143,4,FALSE))</f>
        <v/>
      </c>
      <c r="D12791" s="54" t="str">
        <f>IF(A12791="","",VLOOKUP(A12791,'3-Mapa de Controles'!$M$3:$AI$143,23,FALSE))</f>
        <v/>
      </c>
      <c r="E12791" s="54" t="str">
        <f>IF(A12791="","",VLOOKUP(A12791,'3-Mapa de Controles'!$B$3:$D$143,3,FALSE))</f>
        <v/>
      </c>
      <c r="F12791" s="56"/>
      <c r="G12791" s="122"/>
      <c r="H12791" s="122"/>
    </row>
    <row r="12792" spans="1:8" ht="28.5" customHeight="1">
      <c r="A12792" s="121"/>
      <c r="B12792" s="54" t="str">
        <f>IF(A12792="","",VLOOKUP(A12792,'3-Mapa de Controles'!$M$3:$N$143,2,FALSE))</f>
        <v/>
      </c>
      <c r="C12792" s="54" t="str">
        <f>IF(A12792="","",VLOOKUP(A12792,'3-Mapa de Controles'!$M$3:$P$143,4,FALSE))</f>
        <v/>
      </c>
      <c r="D12792" s="54" t="str">
        <f>IF(A12792="","",VLOOKUP(A12792,'3-Mapa de Controles'!$M$3:$AI$143,23,FALSE))</f>
        <v/>
      </c>
      <c r="E12792" s="54" t="str">
        <f>IF(A12792="","",VLOOKUP(A12792,'3-Mapa de Controles'!$B$3:$D$143,3,FALSE))</f>
        <v/>
      </c>
      <c r="F12792" s="56"/>
      <c r="G12792" s="122"/>
      <c r="H12792" s="122"/>
    </row>
    <row r="12793" spans="1:8" ht="28.5" customHeight="1">
      <c r="A12793" s="121"/>
      <c r="B12793" s="54" t="str">
        <f>IF(A12793="","",VLOOKUP(A12793,'3-Mapa de Controles'!$M$3:$N$143,2,FALSE))</f>
        <v/>
      </c>
      <c r="C12793" s="54" t="str">
        <f>IF(A12793="","",VLOOKUP(A12793,'3-Mapa de Controles'!$M$3:$P$143,4,FALSE))</f>
        <v/>
      </c>
      <c r="D12793" s="54" t="str">
        <f>IF(A12793="","",VLOOKUP(A12793,'3-Mapa de Controles'!$M$3:$AI$143,23,FALSE))</f>
        <v/>
      </c>
      <c r="E12793" s="54" t="str">
        <f>IF(A12793="","",VLOOKUP(A12793,'3-Mapa de Controles'!$B$3:$D$143,3,FALSE))</f>
        <v/>
      </c>
      <c r="F12793" s="56"/>
      <c r="G12793" s="122"/>
      <c r="H12793" s="122"/>
    </row>
    <row r="12794" spans="1:8" ht="28.5" customHeight="1">
      <c r="A12794" s="121"/>
      <c r="B12794" s="54" t="str">
        <f>IF(A12794="","",VLOOKUP(A12794,'3-Mapa de Controles'!$M$3:$N$143,2,FALSE))</f>
        <v/>
      </c>
      <c r="C12794" s="54" t="str">
        <f>IF(A12794="","",VLOOKUP(A12794,'3-Mapa de Controles'!$M$3:$P$143,4,FALSE))</f>
        <v/>
      </c>
      <c r="D12794" s="54" t="str">
        <f>IF(A12794="","",VLOOKUP(A12794,'3-Mapa de Controles'!$M$3:$AI$143,23,FALSE))</f>
        <v/>
      </c>
      <c r="E12794" s="54" t="str">
        <f>IF(A12794="","",VLOOKUP(A12794,'3-Mapa de Controles'!$B$3:$D$143,3,FALSE))</f>
        <v/>
      </c>
      <c r="F12794" s="56"/>
      <c r="G12794" s="122"/>
      <c r="H12794" s="122"/>
    </row>
    <row r="12795" spans="1:8" ht="28.5" customHeight="1">
      <c r="A12795" s="121"/>
      <c r="B12795" s="54" t="str">
        <f>IF(A12795="","",VLOOKUP(A12795,'3-Mapa de Controles'!$M$3:$N$143,2,FALSE))</f>
        <v/>
      </c>
      <c r="C12795" s="54" t="str">
        <f>IF(A12795="","",VLOOKUP(A12795,'3-Mapa de Controles'!$M$3:$P$143,4,FALSE))</f>
        <v/>
      </c>
      <c r="D12795" s="54" t="str">
        <f>IF(A12795="","",VLOOKUP(A12795,'3-Mapa de Controles'!$M$3:$AI$143,23,FALSE))</f>
        <v/>
      </c>
      <c r="E12795" s="54" t="str">
        <f>IF(A12795="","",VLOOKUP(A12795,'3-Mapa de Controles'!$B$3:$D$143,3,FALSE))</f>
        <v/>
      </c>
      <c r="F12795" s="56"/>
      <c r="G12795" s="122"/>
      <c r="H12795" s="122"/>
    </row>
    <row r="12796" spans="1:8" ht="28.5" customHeight="1">
      <c r="A12796" s="121"/>
      <c r="B12796" s="54" t="str">
        <f>IF(A12796="","",VLOOKUP(A12796,'3-Mapa de Controles'!$M$3:$N$143,2,FALSE))</f>
        <v/>
      </c>
      <c r="C12796" s="54" t="str">
        <f>IF(A12796="","",VLOOKUP(A12796,'3-Mapa de Controles'!$M$3:$P$143,4,FALSE))</f>
        <v/>
      </c>
      <c r="D12796" s="54" t="str">
        <f>IF(A12796="","",VLOOKUP(A12796,'3-Mapa de Controles'!$M$3:$AI$143,23,FALSE))</f>
        <v/>
      </c>
      <c r="E12796" s="54" t="str">
        <f>IF(A12796="","",VLOOKUP(A12796,'3-Mapa de Controles'!$B$3:$D$143,3,FALSE))</f>
        <v/>
      </c>
      <c r="F12796" s="56"/>
      <c r="G12796" s="122"/>
      <c r="H12796" s="122"/>
    </row>
    <row r="12797" spans="1:8" ht="28.5" customHeight="1">
      <c r="A12797" s="121"/>
      <c r="B12797" s="54" t="str">
        <f>IF(A12797="","",VLOOKUP(A12797,'3-Mapa de Controles'!$M$3:$N$143,2,FALSE))</f>
        <v/>
      </c>
      <c r="C12797" s="54" t="str">
        <f>IF(A12797="","",VLOOKUP(A12797,'3-Mapa de Controles'!$M$3:$P$143,4,FALSE))</f>
        <v/>
      </c>
      <c r="D12797" s="54" t="str">
        <f>IF(A12797="","",VLOOKUP(A12797,'3-Mapa de Controles'!$M$3:$AI$143,23,FALSE))</f>
        <v/>
      </c>
      <c r="E12797" s="54" t="str">
        <f>IF(A12797="","",VLOOKUP(A12797,'3-Mapa de Controles'!$B$3:$D$143,3,FALSE))</f>
        <v/>
      </c>
      <c r="F12797" s="56"/>
      <c r="G12797" s="122"/>
      <c r="H12797" s="122"/>
    </row>
    <row r="12798" spans="1:8" ht="28.5" customHeight="1">
      <c r="A12798" s="121"/>
      <c r="B12798" s="54" t="str">
        <f>IF(A12798="","",VLOOKUP(A12798,'3-Mapa de Controles'!$M$3:$N$143,2,FALSE))</f>
        <v/>
      </c>
      <c r="C12798" s="54" t="str">
        <f>IF(A12798="","",VLOOKUP(A12798,'3-Mapa de Controles'!$M$3:$P$143,4,FALSE))</f>
        <v/>
      </c>
      <c r="D12798" s="54" t="str">
        <f>IF(A12798="","",VLOOKUP(A12798,'3-Mapa de Controles'!$M$3:$AI$143,23,FALSE))</f>
        <v/>
      </c>
      <c r="E12798" s="54" t="str">
        <f>IF(A12798="","",VLOOKUP(A12798,'3-Mapa de Controles'!$B$3:$D$143,3,FALSE))</f>
        <v/>
      </c>
      <c r="F12798" s="56"/>
      <c r="G12798" s="122"/>
      <c r="H12798" s="122"/>
    </row>
    <row r="12799" spans="1:8" ht="28.5" customHeight="1">
      <c r="A12799" s="121"/>
      <c r="B12799" s="54" t="str">
        <f>IF(A12799="","",VLOOKUP(A12799,'3-Mapa de Controles'!$M$3:$N$143,2,FALSE))</f>
        <v/>
      </c>
      <c r="C12799" s="54" t="str">
        <f>IF(A12799="","",VLOOKUP(A12799,'3-Mapa de Controles'!$M$3:$P$143,4,FALSE))</f>
        <v/>
      </c>
      <c r="D12799" s="54" t="str">
        <f>IF(A12799="","",VLOOKUP(A12799,'3-Mapa de Controles'!$M$3:$AI$143,23,FALSE))</f>
        <v/>
      </c>
      <c r="E12799" s="54" t="str">
        <f>IF(A12799="","",VLOOKUP(A12799,'3-Mapa de Controles'!$B$3:$D$143,3,FALSE))</f>
        <v/>
      </c>
      <c r="F12799" s="56"/>
      <c r="G12799" s="122"/>
      <c r="H12799" s="122"/>
    </row>
    <row r="12800" spans="1:8" ht="28.5" customHeight="1">
      <c r="A12800" s="121"/>
      <c r="B12800" s="54" t="str">
        <f>IF(A12800="","",VLOOKUP(A12800,'3-Mapa de Controles'!$M$3:$N$143,2,FALSE))</f>
        <v/>
      </c>
      <c r="C12800" s="54" t="str">
        <f>IF(A12800="","",VLOOKUP(A12800,'3-Mapa de Controles'!$M$3:$P$143,4,FALSE))</f>
        <v/>
      </c>
      <c r="D12800" s="54" t="str">
        <f>IF(A12800="","",VLOOKUP(A12800,'3-Mapa de Controles'!$M$3:$AI$143,23,FALSE))</f>
        <v/>
      </c>
      <c r="E12800" s="54" t="str">
        <f>IF(A12800="","",VLOOKUP(A12800,'3-Mapa de Controles'!$B$3:$D$143,3,FALSE))</f>
        <v/>
      </c>
      <c r="F12800" s="56"/>
      <c r="G12800" s="122"/>
      <c r="H12800" s="122"/>
    </row>
    <row r="12801" spans="1:8" ht="28.5" customHeight="1">
      <c r="A12801" s="121"/>
      <c r="B12801" s="54" t="str">
        <f>IF(A12801="","",VLOOKUP(A12801,'3-Mapa de Controles'!$M$3:$N$143,2,FALSE))</f>
        <v/>
      </c>
      <c r="C12801" s="54" t="str">
        <f>IF(A12801="","",VLOOKUP(A12801,'3-Mapa de Controles'!$M$3:$P$143,4,FALSE))</f>
        <v/>
      </c>
      <c r="D12801" s="54" t="str">
        <f>IF(A12801="","",VLOOKUP(A12801,'3-Mapa de Controles'!$M$3:$AI$143,23,FALSE))</f>
        <v/>
      </c>
      <c r="E12801" s="54" t="str">
        <f>IF(A12801="","",VLOOKUP(A12801,'3-Mapa de Controles'!$B$3:$D$143,3,FALSE))</f>
        <v/>
      </c>
      <c r="F12801" s="56"/>
      <c r="G12801" s="122"/>
      <c r="H12801" s="122"/>
    </row>
    <row r="12802" spans="1:8" ht="28.5" customHeight="1">
      <c r="A12802" s="121"/>
      <c r="B12802" s="54" t="str">
        <f>IF(A12802="","",VLOOKUP(A12802,'3-Mapa de Controles'!$M$3:$N$143,2,FALSE))</f>
        <v/>
      </c>
      <c r="C12802" s="54" t="str">
        <f>IF(A12802="","",VLOOKUP(A12802,'3-Mapa de Controles'!$M$3:$P$143,4,FALSE))</f>
        <v/>
      </c>
      <c r="D12802" s="54" t="str">
        <f>IF(A12802="","",VLOOKUP(A12802,'3-Mapa de Controles'!$M$3:$AI$143,23,FALSE))</f>
        <v/>
      </c>
      <c r="E12802" s="54" t="str">
        <f>IF(A12802="","",VLOOKUP(A12802,'3-Mapa de Controles'!$B$3:$D$143,3,FALSE))</f>
        <v/>
      </c>
      <c r="F12802" s="56"/>
      <c r="G12802" s="122"/>
      <c r="H12802" s="122"/>
    </row>
    <row r="12803" spans="1:8" ht="28.5" customHeight="1">
      <c r="A12803" s="121"/>
      <c r="B12803" s="54" t="str">
        <f>IF(A12803="","",VLOOKUP(A12803,'3-Mapa de Controles'!$M$3:$N$143,2,FALSE))</f>
        <v/>
      </c>
      <c r="C12803" s="54" t="str">
        <f>IF(A12803="","",VLOOKUP(A12803,'3-Mapa de Controles'!$M$3:$P$143,4,FALSE))</f>
        <v/>
      </c>
      <c r="D12803" s="54" t="str">
        <f>IF(A12803="","",VLOOKUP(A12803,'3-Mapa de Controles'!$M$3:$AI$143,23,FALSE))</f>
        <v/>
      </c>
      <c r="E12803" s="54" t="str">
        <f>IF(A12803="","",VLOOKUP(A12803,'3-Mapa de Controles'!$B$3:$D$143,3,FALSE))</f>
        <v/>
      </c>
      <c r="F12803" s="56"/>
      <c r="G12803" s="122"/>
      <c r="H12803" s="122"/>
    </row>
    <row r="12804" spans="1:8" ht="28.5" customHeight="1">
      <c r="A12804" s="121"/>
      <c r="B12804" s="54" t="str">
        <f>IF(A12804="","",VLOOKUP(A12804,'3-Mapa de Controles'!$M$3:$N$143,2,FALSE))</f>
        <v/>
      </c>
      <c r="C12804" s="54" t="str">
        <f>IF(A12804="","",VLOOKUP(A12804,'3-Mapa de Controles'!$M$3:$P$143,4,FALSE))</f>
        <v/>
      </c>
      <c r="D12804" s="54" t="str">
        <f>IF(A12804="","",VLOOKUP(A12804,'3-Mapa de Controles'!$M$3:$AI$143,23,FALSE))</f>
        <v/>
      </c>
      <c r="E12804" s="54" t="str">
        <f>IF(A12804="","",VLOOKUP(A12804,'3-Mapa de Controles'!$B$3:$D$143,3,FALSE))</f>
        <v/>
      </c>
      <c r="F12804" s="56"/>
      <c r="G12804" s="122"/>
      <c r="H12804" s="122"/>
    </row>
    <row r="12805" spans="1:8" ht="28.5" customHeight="1">
      <c r="A12805" s="121"/>
      <c r="B12805" s="54" t="str">
        <f>IF(A12805="","",VLOOKUP(A12805,'3-Mapa de Controles'!$M$3:$N$143,2,FALSE))</f>
        <v/>
      </c>
      <c r="C12805" s="54" t="str">
        <f>IF(A12805="","",VLOOKUP(A12805,'3-Mapa de Controles'!$M$3:$P$143,4,FALSE))</f>
        <v/>
      </c>
      <c r="D12805" s="54" t="str">
        <f>IF(A12805="","",VLOOKUP(A12805,'3-Mapa de Controles'!$M$3:$AI$143,23,FALSE))</f>
        <v/>
      </c>
      <c r="E12805" s="54" t="str">
        <f>IF(A12805="","",VLOOKUP(A12805,'3-Mapa de Controles'!$B$3:$D$143,3,FALSE))</f>
        <v/>
      </c>
      <c r="F12805" s="56"/>
      <c r="G12805" s="122"/>
      <c r="H12805" s="122"/>
    </row>
    <row r="12806" spans="1:8" ht="28.5" customHeight="1">
      <c r="A12806" s="121"/>
      <c r="B12806" s="54" t="str">
        <f>IF(A12806="","",VLOOKUP(A12806,'3-Mapa de Controles'!$M$3:$N$143,2,FALSE))</f>
        <v/>
      </c>
      <c r="C12806" s="54" t="str">
        <f>IF(A12806="","",VLOOKUP(A12806,'3-Mapa de Controles'!$M$3:$P$143,4,FALSE))</f>
        <v/>
      </c>
      <c r="D12806" s="54" t="str">
        <f>IF(A12806="","",VLOOKUP(A12806,'3-Mapa de Controles'!$M$3:$AI$143,23,FALSE))</f>
        <v/>
      </c>
      <c r="E12806" s="54" t="str">
        <f>IF(A12806="","",VLOOKUP(A12806,'3-Mapa de Controles'!$B$3:$D$143,3,FALSE))</f>
        <v/>
      </c>
      <c r="F12806" s="56"/>
      <c r="G12806" s="122"/>
      <c r="H12806" s="122"/>
    </row>
    <row r="12807" spans="1:8" ht="28.5" customHeight="1">
      <c r="A12807" s="121"/>
      <c r="B12807" s="54" t="str">
        <f>IF(A12807="","",VLOOKUP(A12807,'3-Mapa de Controles'!$M$3:$N$143,2,FALSE))</f>
        <v/>
      </c>
      <c r="C12807" s="54" t="str">
        <f>IF(A12807="","",VLOOKUP(A12807,'3-Mapa de Controles'!$M$3:$P$143,4,FALSE))</f>
        <v/>
      </c>
      <c r="D12807" s="54" t="str">
        <f>IF(A12807="","",VLOOKUP(A12807,'3-Mapa de Controles'!$M$3:$AI$143,23,FALSE))</f>
        <v/>
      </c>
      <c r="E12807" s="54" t="str">
        <f>IF(A12807="","",VLOOKUP(A12807,'3-Mapa de Controles'!$B$3:$D$143,3,FALSE))</f>
        <v/>
      </c>
      <c r="F12807" s="56"/>
      <c r="G12807" s="122"/>
      <c r="H12807" s="122"/>
    </row>
    <row r="12808" spans="1:8" ht="28.5" customHeight="1">
      <c r="A12808" s="121"/>
      <c r="B12808" s="54" t="str">
        <f>IF(A12808="","",VLOOKUP(A12808,'3-Mapa de Controles'!$M$3:$N$143,2,FALSE))</f>
        <v/>
      </c>
      <c r="C12808" s="54" t="str">
        <f>IF(A12808="","",VLOOKUP(A12808,'3-Mapa de Controles'!$M$3:$P$143,4,FALSE))</f>
        <v/>
      </c>
      <c r="D12808" s="54" t="str">
        <f>IF(A12808="","",VLOOKUP(A12808,'3-Mapa de Controles'!$M$3:$AI$143,23,FALSE))</f>
        <v/>
      </c>
      <c r="E12808" s="54" t="str">
        <f>IF(A12808="","",VLOOKUP(A12808,'3-Mapa de Controles'!$B$3:$D$143,3,FALSE))</f>
        <v/>
      </c>
      <c r="F12808" s="56"/>
      <c r="G12808" s="122"/>
      <c r="H12808" s="122"/>
    </row>
    <row r="12809" spans="1:8" ht="28.5" customHeight="1">
      <c r="A12809" s="121"/>
      <c r="B12809" s="54" t="str">
        <f>IF(A12809="","",VLOOKUP(A12809,'3-Mapa de Controles'!$M$3:$N$143,2,FALSE))</f>
        <v/>
      </c>
      <c r="C12809" s="54" t="str">
        <f>IF(A12809="","",VLOOKUP(A12809,'3-Mapa de Controles'!$M$3:$P$143,4,FALSE))</f>
        <v/>
      </c>
      <c r="D12809" s="54" t="str">
        <f>IF(A12809="","",VLOOKUP(A12809,'3-Mapa de Controles'!$M$3:$AI$143,23,FALSE))</f>
        <v/>
      </c>
      <c r="E12809" s="54" t="str">
        <f>IF(A12809="","",VLOOKUP(A12809,'3-Mapa de Controles'!$B$3:$D$143,3,FALSE))</f>
        <v/>
      </c>
      <c r="F12809" s="56"/>
      <c r="G12809" s="122"/>
      <c r="H12809" s="122"/>
    </row>
    <row r="12810" spans="1:8" ht="28.5" customHeight="1">
      <c r="A12810" s="121"/>
      <c r="B12810" s="54" t="str">
        <f>IF(A12810="","",VLOOKUP(A12810,'3-Mapa de Controles'!$M$3:$N$143,2,FALSE))</f>
        <v/>
      </c>
      <c r="C12810" s="54" t="str">
        <f>IF(A12810="","",VLOOKUP(A12810,'3-Mapa de Controles'!$M$3:$P$143,4,FALSE))</f>
        <v/>
      </c>
      <c r="D12810" s="54" t="str">
        <f>IF(A12810="","",VLOOKUP(A12810,'3-Mapa de Controles'!$M$3:$AI$143,23,FALSE))</f>
        <v/>
      </c>
      <c r="E12810" s="54" t="str">
        <f>IF(A12810="","",VLOOKUP(A12810,'3-Mapa de Controles'!$B$3:$D$143,3,FALSE))</f>
        <v/>
      </c>
      <c r="F12810" s="56"/>
      <c r="G12810" s="122"/>
      <c r="H12810" s="122"/>
    </row>
    <row r="12811" spans="1:8" ht="28.5" customHeight="1">
      <c r="A12811" s="121"/>
      <c r="B12811" s="54" t="str">
        <f>IF(A12811="","",VLOOKUP(A12811,'3-Mapa de Controles'!$M$3:$N$143,2,FALSE))</f>
        <v/>
      </c>
      <c r="C12811" s="54" t="str">
        <f>IF(A12811="","",VLOOKUP(A12811,'3-Mapa de Controles'!$M$3:$P$143,4,FALSE))</f>
        <v/>
      </c>
      <c r="D12811" s="54" t="str">
        <f>IF(A12811="","",VLOOKUP(A12811,'3-Mapa de Controles'!$M$3:$AI$143,23,FALSE))</f>
        <v/>
      </c>
      <c r="E12811" s="54" t="str">
        <f>IF(A12811="","",VLOOKUP(A12811,'3-Mapa de Controles'!$B$3:$D$143,3,FALSE))</f>
        <v/>
      </c>
      <c r="F12811" s="56"/>
      <c r="G12811" s="122"/>
      <c r="H12811" s="122"/>
    </row>
    <row r="12812" spans="1:8" ht="28.5" customHeight="1">
      <c r="A12812" s="121"/>
      <c r="B12812" s="54" t="str">
        <f>IF(A12812="","",VLOOKUP(A12812,'3-Mapa de Controles'!$M$3:$N$143,2,FALSE))</f>
        <v/>
      </c>
      <c r="C12812" s="54" t="str">
        <f>IF(A12812="","",VLOOKUP(A12812,'3-Mapa de Controles'!$M$3:$P$143,4,FALSE))</f>
        <v/>
      </c>
      <c r="D12812" s="54" t="str">
        <f>IF(A12812="","",VLOOKUP(A12812,'3-Mapa de Controles'!$M$3:$AI$143,23,FALSE))</f>
        <v/>
      </c>
      <c r="E12812" s="54" t="str">
        <f>IF(A12812="","",VLOOKUP(A12812,'3-Mapa de Controles'!$B$3:$D$143,3,FALSE))</f>
        <v/>
      </c>
      <c r="F12812" s="56"/>
      <c r="G12812" s="122"/>
      <c r="H12812" s="122"/>
    </row>
    <row r="12813" spans="1:8" ht="28.5" customHeight="1">
      <c r="A12813" s="121"/>
      <c r="B12813" s="54" t="str">
        <f>IF(A12813="","",VLOOKUP(A12813,'3-Mapa de Controles'!$M$3:$N$143,2,FALSE))</f>
        <v/>
      </c>
      <c r="C12813" s="54" t="str">
        <f>IF(A12813="","",VLOOKUP(A12813,'3-Mapa de Controles'!$M$3:$P$143,4,FALSE))</f>
        <v/>
      </c>
      <c r="D12813" s="54" t="str">
        <f>IF(A12813="","",VLOOKUP(A12813,'3-Mapa de Controles'!$M$3:$AI$143,23,FALSE))</f>
        <v/>
      </c>
      <c r="E12813" s="54" t="str">
        <f>IF(A12813="","",VLOOKUP(A12813,'3-Mapa de Controles'!$B$3:$D$143,3,FALSE))</f>
        <v/>
      </c>
      <c r="F12813" s="56"/>
      <c r="G12813" s="122"/>
      <c r="H12813" s="122"/>
    </row>
    <row r="12814" spans="1:8" ht="28.5" customHeight="1">
      <c r="A12814" s="121"/>
      <c r="B12814" s="54" t="str">
        <f>IF(A12814="","",VLOOKUP(A12814,'3-Mapa de Controles'!$M$3:$N$143,2,FALSE))</f>
        <v/>
      </c>
      <c r="C12814" s="54" t="str">
        <f>IF(A12814="","",VLOOKUP(A12814,'3-Mapa de Controles'!$M$3:$P$143,4,FALSE))</f>
        <v/>
      </c>
      <c r="D12814" s="54" t="str">
        <f>IF(A12814="","",VLOOKUP(A12814,'3-Mapa de Controles'!$M$3:$AI$143,23,FALSE))</f>
        <v/>
      </c>
      <c r="E12814" s="54" t="str">
        <f>IF(A12814="","",VLOOKUP(A12814,'3-Mapa de Controles'!$B$3:$D$143,3,FALSE))</f>
        <v/>
      </c>
      <c r="F12814" s="56"/>
      <c r="G12814" s="122"/>
      <c r="H12814" s="122"/>
    </row>
    <row r="12815" spans="1:8" ht="28.5" customHeight="1">
      <c r="A12815" s="121"/>
      <c r="B12815" s="54" t="str">
        <f>IF(A12815="","",VLOOKUP(A12815,'3-Mapa de Controles'!$M$3:$N$143,2,FALSE))</f>
        <v/>
      </c>
      <c r="C12815" s="54" t="str">
        <f>IF(A12815="","",VLOOKUP(A12815,'3-Mapa de Controles'!$M$3:$P$143,4,FALSE))</f>
        <v/>
      </c>
      <c r="D12815" s="54" t="str">
        <f>IF(A12815="","",VLOOKUP(A12815,'3-Mapa de Controles'!$M$3:$AI$143,23,FALSE))</f>
        <v/>
      </c>
      <c r="E12815" s="54" t="str">
        <f>IF(A12815="","",VLOOKUP(A12815,'3-Mapa de Controles'!$B$3:$D$143,3,FALSE))</f>
        <v/>
      </c>
      <c r="F12815" s="56"/>
      <c r="G12815" s="122"/>
      <c r="H12815" s="122"/>
    </row>
    <row r="12816" spans="1:8" ht="28.5" customHeight="1">
      <c r="A12816" s="121"/>
      <c r="B12816" s="54" t="str">
        <f>IF(A12816="","",VLOOKUP(A12816,'3-Mapa de Controles'!$M$3:$N$143,2,FALSE))</f>
        <v/>
      </c>
      <c r="C12816" s="54" t="str">
        <f>IF(A12816="","",VLOOKUP(A12816,'3-Mapa de Controles'!$M$3:$P$143,4,FALSE))</f>
        <v/>
      </c>
      <c r="D12816" s="54" t="str">
        <f>IF(A12816="","",VLOOKUP(A12816,'3-Mapa de Controles'!$M$3:$AI$143,23,FALSE))</f>
        <v/>
      </c>
      <c r="E12816" s="54" t="str">
        <f>IF(A12816="","",VLOOKUP(A12816,'3-Mapa de Controles'!$B$3:$D$143,3,FALSE))</f>
        <v/>
      </c>
      <c r="F12816" s="56"/>
      <c r="G12816" s="122"/>
      <c r="H12816" s="122"/>
    </row>
    <row r="12817" spans="1:8" ht="28.5" customHeight="1">
      <c r="A12817" s="121"/>
      <c r="B12817" s="54" t="str">
        <f>IF(A12817="","",VLOOKUP(A12817,'3-Mapa de Controles'!$M$3:$N$143,2,FALSE))</f>
        <v/>
      </c>
      <c r="C12817" s="54" t="str">
        <f>IF(A12817="","",VLOOKUP(A12817,'3-Mapa de Controles'!$M$3:$P$143,4,FALSE))</f>
        <v/>
      </c>
      <c r="D12817" s="54" t="str">
        <f>IF(A12817="","",VLOOKUP(A12817,'3-Mapa de Controles'!$M$3:$AI$143,23,FALSE))</f>
        <v/>
      </c>
      <c r="E12817" s="54" t="str">
        <f>IF(A12817="","",VLOOKUP(A12817,'3-Mapa de Controles'!$B$3:$D$143,3,FALSE))</f>
        <v/>
      </c>
      <c r="F12817" s="56"/>
      <c r="G12817" s="122"/>
      <c r="H12817" s="122"/>
    </row>
    <row r="12818" spans="1:8" ht="28.5" customHeight="1">
      <c r="A12818" s="121"/>
      <c r="B12818" s="54" t="str">
        <f>IF(A12818="","",VLOOKUP(A12818,'3-Mapa de Controles'!$M$3:$N$143,2,FALSE))</f>
        <v/>
      </c>
      <c r="C12818" s="54" t="str">
        <f>IF(A12818="","",VLOOKUP(A12818,'3-Mapa de Controles'!$M$3:$P$143,4,FALSE))</f>
        <v/>
      </c>
      <c r="D12818" s="54" t="str">
        <f>IF(A12818="","",VLOOKUP(A12818,'3-Mapa de Controles'!$M$3:$AI$143,23,FALSE))</f>
        <v/>
      </c>
      <c r="E12818" s="54" t="str">
        <f>IF(A12818="","",VLOOKUP(A12818,'3-Mapa de Controles'!$B$3:$D$143,3,FALSE))</f>
        <v/>
      </c>
      <c r="F12818" s="56"/>
      <c r="G12818" s="122"/>
      <c r="H12818" s="122"/>
    </row>
    <row r="12819" spans="1:8" ht="28.5" customHeight="1">
      <c r="A12819" s="121"/>
      <c r="B12819" s="54" t="str">
        <f>IF(A12819="","",VLOOKUP(A12819,'3-Mapa de Controles'!$M$3:$N$143,2,FALSE))</f>
        <v/>
      </c>
      <c r="C12819" s="54" t="str">
        <f>IF(A12819="","",VLOOKUP(A12819,'3-Mapa de Controles'!$M$3:$P$143,4,FALSE))</f>
        <v/>
      </c>
      <c r="D12819" s="54" t="str">
        <f>IF(A12819="","",VLOOKUP(A12819,'3-Mapa de Controles'!$M$3:$AI$143,23,FALSE))</f>
        <v/>
      </c>
      <c r="E12819" s="54" t="str">
        <f>IF(A12819="","",VLOOKUP(A12819,'3-Mapa de Controles'!$B$3:$D$143,3,FALSE))</f>
        <v/>
      </c>
      <c r="F12819" s="56"/>
      <c r="G12819" s="122"/>
      <c r="H12819" s="122"/>
    </row>
    <row r="12820" spans="1:8" ht="28.5" customHeight="1">
      <c r="A12820" s="121"/>
      <c r="B12820" s="54" t="str">
        <f>IF(A12820="","",VLOOKUP(A12820,'3-Mapa de Controles'!$M$3:$N$143,2,FALSE))</f>
        <v/>
      </c>
      <c r="C12820" s="54" t="str">
        <f>IF(A12820="","",VLOOKUP(A12820,'3-Mapa de Controles'!$M$3:$P$143,4,FALSE))</f>
        <v/>
      </c>
      <c r="D12820" s="54" t="str">
        <f>IF(A12820="","",VLOOKUP(A12820,'3-Mapa de Controles'!$M$3:$AI$143,23,FALSE))</f>
        <v/>
      </c>
      <c r="E12820" s="54" t="str">
        <f>IF(A12820="","",VLOOKUP(A12820,'3-Mapa de Controles'!$B$3:$D$143,3,FALSE))</f>
        <v/>
      </c>
      <c r="F12820" s="56"/>
      <c r="G12820" s="122"/>
      <c r="H12820" s="122"/>
    </row>
    <row r="12821" spans="1:8" ht="28.5" customHeight="1">
      <c r="A12821" s="121"/>
      <c r="B12821" s="54" t="str">
        <f>IF(A12821="","",VLOOKUP(A12821,'3-Mapa de Controles'!$M$3:$N$143,2,FALSE))</f>
        <v/>
      </c>
      <c r="C12821" s="54" t="str">
        <f>IF(A12821="","",VLOOKUP(A12821,'3-Mapa de Controles'!$M$3:$P$143,4,FALSE))</f>
        <v/>
      </c>
      <c r="D12821" s="54" t="str">
        <f>IF(A12821="","",VLOOKUP(A12821,'3-Mapa de Controles'!$M$3:$AI$143,23,FALSE))</f>
        <v/>
      </c>
      <c r="E12821" s="54" t="str">
        <f>IF(A12821="","",VLOOKUP(A12821,'3-Mapa de Controles'!$B$3:$D$143,3,FALSE))</f>
        <v/>
      </c>
      <c r="F12821" s="56"/>
      <c r="G12821" s="122"/>
      <c r="H12821" s="122"/>
    </row>
    <row r="12822" spans="1:8" ht="28.5" customHeight="1">
      <c r="A12822" s="121"/>
      <c r="B12822" s="54" t="str">
        <f>IF(A12822="","",VLOOKUP(A12822,'3-Mapa de Controles'!$M$3:$N$143,2,FALSE))</f>
        <v/>
      </c>
      <c r="C12822" s="54" t="str">
        <f>IF(A12822="","",VLOOKUP(A12822,'3-Mapa de Controles'!$M$3:$P$143,4,FALSE))</f>
        <v/>
      </c>
      <c r="D12822" s="54" t="str">
        <f>IF(A12822="","",VLOOKUP(A12822,'3-Mapa de Controles'!$M$3:$AI$143,23,FALSE))</f>
        <v/>
      </c>
      <c r="E12822" s="54" t="str">
        <f>IF(A12822="","",VLOOKUP(A12822,'3-Mapa de Controles'!$B$3:$D$143,3,FALSE))</f>
        <v/>
      </c>
      <c r="F12822" s="56"/>
      <c r="G12822" s="122"/>
      <c r="H12822" s="122"/>
    </row>
    <row r="12823" spans="1:8" ht="28.5" customHeight="1">
      <c r="A12823" s="121"/>
      <c r="B12823" s="54" t="str">
        <f>IF(A12823="","",VLOOKUP(A12823,'3-Mapa de Controles'!$M$3:$N$143,2,FALSE))</f>
        <v/>
      </c>
      <c r="C12823" s="54" t="str">
        <f>IF(A12823="","",VLOOKUP(A12823,'3-Mapa de Controles'!$M$3:$P$143,4,FALSE))</f>
        <v/>
      </c>
      <c r="D12823" s="54" t="str">
        <f>IF(A12823="","",VLOOKUP(A12823,'3-Mapa de Controles'!$M$3:$AI$143,23,FALSE))</f>
        <v/>
      </c>
      <c r="E12823" s="54" t="str">
        <f>IF(A12823="","",VLOOKUP(A12823,'3-Mapa de Controles'!$B$3:$D$143,3,FALSE))</f>
        <v/>
      </c>
      <c r="F12823" s="56"/>
      <c r="G12823" s="122"/>
      <c r="H12823" s="122"/>
    </row>
    <row r="12824" spans="1:8" ht="28.5" customHeight="1">
      <c r="A12824" s="121"/>
      <c r="B12824" s="54" t="str">
        <f>IF(A12824="","",VLOOKUP(A12824,'3-Mapa de Controles'!$M$3:$N$143,2,FALSE))</f>
        <v/>
      </c>
      <c r="C12824" s="54" t="str">
        <f>IF(A12824="","",VLOOKUP(A12824,'3-Mapa de Controles'!$M$3:$P$143,4,FALSE))</f>
        <v/>
      </c>
      <c r="D12824" s="54" t="str">
        <f>IF(A12824="","",VLOOKUP(A12824,'3-Mapa de Controles'!$M$3:$AI$143,23,FALSE))</f>
        <v/>
      </c>
      <c r="E12824" s="54" t="str">
        <f>IF(A12824="","",VLOOKUP(A12824,'3-Mapa de Controles'!$B$3:$D$143,3,FALSE))</f>
        <v/>
      </c>
      <c r="F12824" s="56"/>
      <c r="G12824" s="122"/>
      <c r="H12824" s="122"/>
    </row>
    <row r="12825" spans="1:8" ht="28.5" customHeight="1">
      <c r="A12825" s="121"/>
      <c r="B12825" s="54" t="str">
        <f>IF(A12825="","",VLOOKUP(A12825,'3-Mapa de Controles'!$M$3:$N$143,2,FALSE))</f>
        <v/>
      </c>
      <c r="C12825" s="54" t="str">
        <f>IF(A12825="","",VLOOKUP(A12825,'3-Mapa de Controles'!$M$3:$P$143,4,FALSE))</f>
        <v/>
      </c>
      <c r="D12825" s="54" t="str">
        <f>IF(A12825="","",VLOOKUP(A12825,'3-Mapa de Controles'!$M$3:$AI$143,23,FALSE))</f>
        <v/>
      </c>
      <c r="E12825" s="54" t="str">
        <f>IF(A12825="","",VLOOKUP(A12825,'3-Mapa de Controles'!$B$3:$D$143,3,FALSE))</f>
        <v/>
      </c>
      <c r="F12825" s="56"/>
      <c r="G12825" s="122"/>
      <c r="H12825" s="122"/>
    </row>
    <row r="12826" spans="1:8" ht="28.5" customHeight="1">
      <c r="A12826" s="121"/>
      <c r="B12826" s="54" t="str">
        <f>IF(A12826="","",VLOOKUP(A12826,'3-Mapa de Controles'!$M$3:$N$143,2,FALSE))</f>
        <v/>
      </c>
      <c r="C12826" s="54" t="str">
        <f>IF(A12826="","",VLOOKUP(A12826,'3-Mapa de Controles'!$M$3:$P$143,4,FALSE))</f>
        <v/>
      </c>
      <c r="D12826" s="54" t="str">
        <f>IF(A12826="","",VLOOKUP(A12826,'3-Mapa de Controles'!$M$3:$AI$143,23,FALSE))</f>
        <v/>
      </c>
      <c r="E12826" s="54" t="str">
        <f>IF(A12826="","",VLOOKUP(A12826,'3-Mapa de Controles'!$B$3:$D$143,3,FALSE))</f>
        <v/>
      </c>
      <c r="F12826" s="56"/>
      <c r="G12826" s="122"/>
      <c r="H12826" s="122"/>
    </row>
    <row r="12827" spans="1:8" ht="28.5" customHeight="1">
      <c r="A12827" s="121"/>
      <c r="B12827" s="54" t="str">
        <f>IF(A12827="","",VLOOKUP(A12827,'3-Mapa de Controles'!$M$3:$N$143,2,FALSE))</f>
        <v/>
      </c>
      <c r="C12827" s="54" t="str">
        <f>IF(A12827="","",VLOOKUP(A12827,'3-Mapa de Controles'!$M$3:$P$143,4,FALSE))</f>
        <v/>
      </c>
      <c r="D12827" s="54" t="str">
        <f>IF(A12827="","",VLOOKUP(A12827,'3-Mapa de Controles'!$M$3:$AI$143,23,FALSE))</f>
        <v/>
      </c>
      <c r="E12827" s="54" t="str">
        <f>IF(A12827="","",VLOOKUP(A12827,'3-Mapa de Controles'!$B$3:$D$143,3,FALSE))</f>
        <v/>
      </c>
      <c r="F12827" s="56"/>
      <c r="G12827" s="122"/>
      <c r="H12827" s="122"/>
    </row>
    <row r="12828" spans="1:8" ht="28.5" customHeight="1">
      <c r="A12828" s="121"/>
      <c r="B12828" s="54" t="str">
        <f>IF(A12828="","",VLOOKUP(A12828,'3-Mapa de Controles'!$M$3:$N$143,2,FALSE))</f>
        <v/>
      </c>
      <c r="C12828" s="54" t="str">
        <f>IF(A12828="","",VLOOKUP(A12828,'3-Mapa de Controles'!$M$3:$P$143,4,FALSE))</f>
        <v/>
      </c>
      <c r="D12828" s="54" t="str">
        <f>IF(A12828="","",VLOOKUP(A12828,'3-Mapa de Controles'!$M$3:$AI$143,23,FALSE))</f>
        <v/>
      </c>
      <c r="E12828" s="54" t="str">
        <f>IF(A12828="","",VLOOKUP(A12828,'3-Mapa de Controles'!$B$3:$D$143,3,FALSE))</f>
        <v/>
      </c>
      <c r="F12828" s="56"/>
      <c r="G12828" s="122"/>
      <c r="H12828" s="122"/>
    </row>
    <row r="12829" spans="1:8" ht="28.5" customHeight="1">
      <c r="A12829" s="121"/>
      <c r="B12829" s="54" t="str">
        <f>IF(A12829="","",VLOOKUP(A12829,'3-Mapa de Controles'!$M$3:$N$143,2,FALSE))</f>
        <v/>
      </c>
      <c r="C12829" s="54" t="str">
        <f>IF(A12829="","",VLOOKUP(A12829,'3-Mapa de Controles'!$M$3:$P$143,4,FALSE))</f>
        <v/>
      </c>
      <c r="D12829" s="54" t="str">
        <f>IF(A12829="","",VLOOKUP(A12829,'3-Mapa de Controles'!$M$3:$AI$143,23,FALSE))</f>
        <v/>
      </c>
      <c r="E12829" s="54" t="str">
        <f>IF(A12829="","",VLOOKUP(A12829,'3-Mapa de Controles'!$B$3:$D$143,3,FALSE))</f>
        <v/>
      </c>
      <c r="F12829" s="56"/>
      <c r="G12829" s="122"/>
      <c r="H12829" s="122"/>
    </row>
    <row r="12830" spans="1:8" ht="28.5" customHeight="1">
      <c r="A12830" s="121"/>
      <c r="B12830" s="54" t="str">
        <f>IF(A12830="","",VLOOKUP(A12830,'3-Mapa de Controles'!$M$3:$N$143,2,FALSE))</f>
        <v/>
      </c>
      <c r="C12830" s="54" t="str">
        <f>IF(A12830="","",VLOOKUP(A12830,'3-Mapa de Controles'!$M$3:$P$143,4,FALSE))</f>
        <v/>
      </c>
      <c r="D12830" s="54" t="str">
        <f>IF(A12830="","",VLOOKUP(A12830,'3-Mapa de Controles'!$M$3:$AI$143,23,FALSE))</f>
        <v/>
      </c>
      <c r="E12830" s="54" t="str">
        <f>IF(A12830="","",VLOOKUP(A12830,'3-Mapa de Controles'!$B$3:$D$143,3,FALSE))</f>
        <v/>
      </c>
      <c r="F12830" s="56"/>
      <c r="G12830" s="122"/>
      <c r="H12830" s="122"/>
    </row>
    <row r="12831" spans="1:8" ht="28.5" customHeight="1">
      <c r="A12831" s="121"/>
      <c r="B12831" s="54" t="str">
        <f>IF(A12831="","",VLOOKUP(A12831,'3-Mapa de Controles'!$M$3:$N$143,2,FALSE))</f>
        <v/>
      </c>
      <c r="C12831" s="54" t="str">
        <f>IF(A12831="","",VLOOKUP(A12831,'3-Mapa de Controles'!$M$3:$P$143,4,FALSE))</f>
        <v/>
      </c>
      <c r="D12831" s="54" t="str">
        <f>IF(A12831="","",VLOOKUP(A12831,'3-Mapa de Controles'!$M$3:$AI$143,23,FALSE))</f>
        <v/>
      </c>
      <c r="E12831" s="54" t="str">
        <f>IF(A12831="","",VLOOKUP(A12831,'3-Mapa de Controles'!$B$3:$D$143,3,FALSE))</f>
        <v/>
      </c>
      <c r="F12831" s="56"/>
      <c r="G12831" s="122"/>
      <c r="H12831" s="122"/>
    </row>
    <row r="12832" spans="1:8" ht="28.5" customHeight="1">
      <c r="A12832" s="121"/>
      <c r="B12832" s="54" t="str">
        <f>IF(A12832="","",VLOOKUP(A12832,'3-Mapa de Controles'!$M$3:$N$143,2,FALSE))</f>
        <v/>
      </c>
      <c r="C12832" s="54" t="str">
        <f>IF(A12832="","",VLOOKUP(A12832,'3-Mapa de Controles'!$M$3:$P$143,4,FALSE))</f>
        <v/>
      </c>
      <c r="D12832" s="54" t="str">
        <f>IF(A12832="","",VLOOKUP(A12832,'3-Mapa de Controles'!$M$3:$AI$143,23,FALSE))</f>
        <v/>
      </c>
      <c r="E12832" s="54" t="str">
        <f>IF(A12832="","",VLOOKUP(A12832,'3-Mapa de Controles'!$B$3:$D$143,3,FALSE))</f>
        <v/>
      </c>
      <c r="F12832" s="56"/>
      <c r="G12832" s="122"/>
      <c r="H12832" s="122"/>
    </row>
    <row r="12833" spans="1:8" ht="28.5" customHeight="1">
      <c r="A12833" s="121"/>
      <c r="B12833" s="54" t="str">
        <f>IF(A12833="","",VLOOKUP(A12833,'3-Mapa de Controles'!$M$3:$N$143,2,FALSE))</f>
        <v/>
      </c>
      <c r="C12833" s="54" t="str">
        <f>IF(A12833="","",VLOOKUP(A12833,'3-Mapa de Controles'!$M$3:$P$143,4,FALSE))</f>
        <v/>
      </c>
      <c r="D12833" s="54" t="str">
        <f>IF(A12833="","",VLOOKUP(A12833,'3-Mapa de Controles'!$M$3:$AI$143,23,FALSE))</f>
        <v/>
      </c>
      <c r="E12833" s="54" t="str">
        <f>IF(A12833="","",VLOOKUP(A12833,'3-Mapa de Controles'!$B$3:$D$143,3,FALSE))</f>
        <v/>
      </c>
      <c r="F12833" s="56"/>
      <c r="G12833" s="122"/>
      <c r="H12833" s="122"/>
    </row>
    <row r="12834" spans="1:8" ht="28.5" customHeight="1">
      <c r="A12834" s="121"/>
      <c r="B12834" s="54" t="str">
        <f>IF(A12834="","",VLOOKUP(A12834,'3-Mapa de Controles'!$M$3:$N$143,2,FALSE))</f>
        <v/>
      </c>
      <c r="C12834" s="54" t="str">
        <f>IF(A12834="","",VLOOKUP(A12834,'3-Mapa de Controles'!$M$3:$P$143,4,FALSE))</f>
        <v/>
      </c>
      <c r="D12834" s="54" t="str">
        <f>IF(A12834="","",VLOOKUP(A12834,'3-Mapa de Controles'!$M$3:$AI$143,23,FALSE))</f>
        <v/>
      </c>
      <c r="E12834" s="54" t="str">
        <f>IF(A12834="","",VLOOKUP(A12834,'3-Mapa de Controles'!$B$3:$D$143,3,FALSE))</f>
        <v/>
      </c>
      <c r="F12834" s="56"/>
      <c r="G12834" s="122"/>
      <c r="H12834" s="122"/>
    </row>
    <row r="12835" spans="1:8" ht="28.5" customHeight="1">
      <c r="A12835" s="121"/>
      <c r="B12835" s="54" t="str">
        <f>IF(A12835="","",VLOOKUP(A12835,'3-Mapa de Controles'!$M$3:$N$143,2,FALSE))</f>
        <v/>
      </c>
      <c r="C12835" s="54" t="str">
        <f>IF(A12835="","",VLOOKUP(A12835,'3-Mapa de Controles'!$M$3:$P$143,4,FALSE))</f>
        <v/>
      </c>
      <c r="D12835" s="54" t="str">
        <f>IF(A12835="","",VLOOKUP(A12835,'3-Mapa de Controles'!$M$3:$AI$143,23,FALSE))</f>
        <v/>
      </c>
      <c r="E12835" s="54" t="str">
        <f>IF(A12835="","",VLOOKUP(A12835,'3-Mapa de Controles'!$B$3:$D$143,3,FALSE))</f>
        <v/>
      </c>
      <c r="F12835" s="56"/>
      <c r="G12835" s="122"/>
      <c r="H12835" s="122"/>
    </row>
    <row r="12836" spans="1:8" ht="28.5" customHeight="1">
      <c r="A12836" s="121"/>
      <c r="B12836" s="54" t="str">
        <f>IF(A12836="","",VLOOKUP(A12836,'3-Mapa de Controles'!$M$3:$N$143,2,FALSE))</f>
        <v/>
      </c>
      <c r="C12836" s="54" t="str">
        <f>IF(A12836="","",VLOOKUP(A12836,'3-Mapa de Controles'!$M$3:$P$143,4,FALSE))</f>
        <v/>
      </c>
      <c r="D12836" s="54" t="str">
        <f>IF(A12836="","",VLOOKUP(A12836,'3-Mapa de Controles'!$M$3:$AI$143,23,FALSE))</f>
        <v/>
      </c>
      <c r="E12836" s="54" t="str">
        <f>IF(A12836="","",VLOOKUP(A12836,'3-Mapa de Controles'!$B$3:$D$143,3,FALSE))</f>
        <v/>
      </c>
      <c r="F12836" s="56"/>
      <c r="G12836" s="122"/>
      <c r="H12836" s="122"/>
    </row>
    <row r="12837" spans="1:8" ht="28.5" customHeight="1">
      <c r="A12837" s="121"/>
      <c r="B12837" s="54" t="str">
        <f>IF(A12837="","",VLOOKUP(A12837,'3-Mapa de Controles'!$M$3:$N$143,2,FALSE))</f>
        <v/>
      </c>
      <c r="C12837" s="54" t="str">
        <f>IF(A12837="","",VLOOKUP(A12837,'3-Mapa de Controles'!$M$3:$P$143,4,FALSE))</f>
        <v/>
      </c>
      <c r="D12837" s="54" t="str">
        <f>IF(A12837="","",VLOOKUP(A12837,'3-Mapa de Controles'!$M$3:$AI$143,23,FALSE))</f>
        <v/>
      </c>
      <c r="E12837" s="54" t="str">
        <f>IF(A12837="","",VLOOKUP(A12837,'3-Mapa de Controles'!$B$3:$D$143,3,FALSE))</f>
        <v/>
      </c>
      <c r="F12837" s="56"/>
      <c r="G12837" s="122"/>
      <c r="H12837" s="122"/>
    </row>
    <row r="12838" spans="1:8" ht="28.5" customHeight="1">
      <c r="A12838" s="121"/>
      <c r="B12838" s="54" t="str">
        <f>IF(A12838="","",VLOOKUP(A12838,'3-Mapa de Controles'!$M$3:$N$143,2,FALSE))</f>
        <v/>
      </c>
      <c r="C12838" s="54" t="str">
        <f>IF(A12838="","",VLOOKUP(A12838,'3-Mapa de Controles'!$M$3:$P$143,4,FALSE))</f>
        <v/>
      </c>
      <c r="D12838" s="54" t="str">
        <f>IF(A12838="","",VLOOKUP(A12838,'3-Mapa de Controles'!$M$3:$AI$143,23,FALSE))</f>
        <v/>
      </c>
      <c r="E12838" s="54" t="str">
        <f>IF(A12838="","",VLOOKUP(A12838,'3-Mapa de Controles'!$B$3:$D$143,3,FALSE))</f>
        <v/>
      </c>
      <c r="F12838" s="56"/>
      <c r="G12838" s="122"/>
      <c r="H12838" s="122"/>
    </row>
    <row r="12839" spans="1:8" ht="28.5" customHeight="1">
      <c r="A12839" s="121"/>
      <c r="B12839" s="54" t="str">
        <f>IF(A12839="","",VLOOKUP(A12839,'3-Mapa de Controles'!$M$3:$N$143,2,FALSE))</f>
        <v/>
      </c>
      <c r="C12839" s="54" t="str">
        <f>IF(A12839="","",VLOOKUP(A12839,'3-Mapa de Controles'!$M$3:$P$143,4,FALSE))</f>
        <v/>
      </c>
      <c r="D12839" s="54" t="str">
        <f>IF(A12839="","",VLOOKUP(A12839,'3-Mapa de Controles'!$M$3:$AI$143,23,FALSE))</f>
        <v/>
      </c>
      <c r="E12839" s="54" t="str">
        <f>IF(A12839="","",VLOOKUP(A12839,'3-Mapa de Controles'!$B$3:$D$143,3,FALSE))</f>
        <v/>
      </c>
      <c r="F12839" s="56"/>
      <c r="G12839" s="122"/>
      <c r="H12839" s="122"/>
    </row>
    <row r="12840" spans="1:8" ht="28.5" customHeight="1">
      <c r="A12840" s="121"/>
      <c r="B12840" s="54" t="str">
        <f>IF(A12840="","",VLOOKUP(A12840,'3-Mapa de Controles'!$M$3:$N$143,2,FALSE))</f>
        <v/>
      </c>
      <c r="C12840" s="54" t="str">
        <f>IF(A12840="","",VLOOKUP(A12840,'3-Mapa de Controles'!$M$3:$P$143,4,FALSE))</f>
        <v/>
      </c>
      <c r="D12840" s="54" t="str">
        <f>IF(A12840="","",VLOOKUP(A12840,'3-Mapa de Controles'!$M$3:$AI$143,23,FALSE))</f>
        <v/>
      </c>
      <c r="E12840" s="54" t="str">
        <f>IF(A12840="","",VLOOKUP(A12840,'3-Mapa de Controles'!$B$3:$D$143,3,FALSE))</f>
        <v/>
      </c>
      <c r="F12840" s="56"/>
      <c r="G12840" s="122"/>
      <c r="H12840" s="122"/>
    </row>
    <row r="12841" spans="1:8" ht="28.5" customHeight="1">
      <c r="A12841" s="121"/>
      <c r="B12841" s="54" t="str">
        <f>IF(A12841="","",VLOOKUP(A12841,'3-Mapa de Controles'!$M$3:$N$143,2,FALSE))</f>
        <v/>
      </c>
      <c r="C12841" s="54" t="str">
        <f>IF(A12841="","",VLOOKUP(A12841,'3-Mapa de Controles'!$M$3:$P$143,4,FALSE))</f>
        <v/>
      </c>
      <c r="D12841" s="54" t="str">
        <f>IF(A12841="","",VLOOKUP(A12841,'3-Mapa de Controles'!$M$3:$AI$143,23,FALSE))</f>
        <v/>
      </c>
      <c r="E12841" s="54" t="str">
        <f>IF(A12841="","",VLOOKUP(A12841,'3-Mapa de Controles'!$B$3:$D$143,3,FALSE))</f>
        <v/>
      </c>
      <c r="F12841" s="56"/>
      <c r="G12841" s="122"/>
      <c r="H12841" s="122"/>
    </row>
    <row r="12842" spans="1:8" ht="28.5" customHeight="1">
      <c r="A12842" s="121"/>
      <c r="B12842" s="54" t="str">
        <f>IF(A12842="","",VLOOKUP(A12842,'3-Mapa de Controles'!$M$3:$N$143,2,FALSE))</f>
        <v/>
      </c>
      <c r="C12842" s="54" t="str">
        <f>IF(A12842="","",VLOOKUP(A12842,'3-Mapa de Controles'!$M$3:$P$143,4,FALSE))</f>
        <v/>
      </c>
      <c r="D12842" s="54" t="str">
        <f>IF(A12842="","",VLOOKUP(A12842,'3-Mapa de Controles'!$M$3:$AI$143,23,FALSE))</f>
        <v/>
      </c>
      <c r="E12842" s="54" t="str">
        <f>IF(A12842="","",VLOOKUP(A12842,'3-Mapa de Controles'!$B$3:$D$143,3,FALSE))</f>
        <v/>
      </c>
      <c r="F12842" s="56"/>
      <c r="G12842" s="122"/>
      <c r="H12842" s="122"/>
    </row>
    <row r="12843" spans="1:8" ht="28.5" customHeight="1">
      <c r="A12843" s="121"/>
      <c r="B12843" s="54" t="str">
        <f>IF(A12843="","",VLOOKUP(A12843,'3-Mapa de Controles'!$M$3:$N$143,2,FALSE))</f>
        <v/>
      </c>
      <c r="C12843" s="54" t="str">
        <f>IF(A12843="","",VLOOKUP(A12843,'3-Mapa de Controles'!$M$3:$P$143,4,FALSE))</f>
        <v/>
      </c>
      <c r="D12843" s="54" t="str">
        <f>IF(A12843="","",VLOOKUP(A12843,'3-Mapa de Controles'!$M$3:$AI$143,23,FALSE))</f>
        <v/>
      </c>
      <c r="E12843" s="54" t="str">
        <f>IF(A12843="","",VLOOKUP(A12843,'3-Mapa de Controles'!$B$3:$D$143,3,FALSE))</f>
        <v/>
      </c>
      <c r="F12843" s="56"/>
      <c r="G12843" s="122"/>
      <c r="H12843" s="122"/>
    </row>
    <row r="12844" spans="1:8" ht="28.5" customHeight="1">
      <c r="A12844" s="121"/>
      <c r="B12844" s="54" t="str">
        <f>IF(A12844="","",VLOOKUP(A12844,'3-Mapa de Controles'!$M$3:$N$143,2,FALSE))</f>
        <v/>
      </c>
      <c r="C12844" s="54" t="str">
        <f>IF(A12844="","",VLOOKUP(A12844,'3-Mapa de Controles'!$M$3:$P$143,4,FALSE))</f>
        <v/>
      </c>
      <c r="D12844" s="54" t="str">
        <f>IF(A12844="","",VLOOKUP(A12844,'3-Mapa de Controles'!$M$3:$AI$143,23,FALSE))</f>
        <v/>
      </c>
      <c r="E12844" s="54" t="str">
        <f>IF(A12844="","",VLOOKUP(A12844,'3-Mapa de Controles'!$B$3:$D$143,3,FALSE))</f>
        <v/>
      </c>
      <c r="F12844" s="56"/>
      <c r="G12844" s="122"/>
      <c r="H12844" s="122"/>
    </row>
    <row r="12845" spans="1:8" ht="28.5" customHeight="1">
      <c r="A12845" s="121"/>
      <c r="B12845" s="54" t="str">
        <f>IF(A12845="","",VLOOKUP(A12845,'3-Mapa de Controles'!$M$3:$N$143,2,FALSE))</f>
        <v/>
      </c>
      <c r="C12845" s="54" t="str">
        <f>IF(A12845="","",VLOOKUP(A12845,'3-Mapa de Controles'!$M$3:$P$143,4,FALSE))</f>
        <v/>
      </c>
      <c r="D12845" s="54" t="str">
        <f>IF(A12845="","",VLOOKUP(A12845,'3-Mapa de Controles'!$M$3:$AI$143,23,FALSE))</f>
        <v/>
      </c>
      <c r="E12845" s="54" t="str">
        <f>IF(A12845="","",VLOOKUP(A12845,'3-Mapa de Controles'!$B$3:$D$143,3,FALSE))</f>
        <v/>
      </c>
      <c r="F12845" s="56"/>
      <c r="G12845" s="122"/>
      <c r="H12845" s="122"/>
    </row>
    <row r="12846" spans="1:8" ht="28.5" customHeight="1">
      <c r="A12846" s="121"/>
      <c r="B12846" s="54" t="str">
        <f>IF(A12846="","",VLOOKUP(A12846,'3-Mapa de Controles'!$M$3:$N$143,2,FALSE))</f>
        <v/>
      </c>
      <c r="C12846" s="54" t="str">
        <f>IF(A12846="","",VLOOKUP(A12846,'3-Mapa de Controles'!$M$3:$P$143,4,FALSE))</f>
        <v/>
      </c>
      <c r="D12846" s="54" t="str">
        <f>IF(A12846="","",VLOOKUP(A12846,'3-Mapa de Controles'!$M$3:$AI$143,23,FALSE))</f>
        <v/>
      </c>
      <c r="E12846" s="54" t="str">
        <f>IF(A12846="","",VLOOKUP(A12846,'3-Mapa de Controles'!$B$3:$D$143,3,FALSE))</f>
        <v/>
      </c>
      <c r="F12846" s="56"/>
      <c r="G12846" s="122"/>
      <c r="H12846" s="122"/>
    </row>
    <row r="12847" spans="1:8" ht="28.5" customHeight="1">
      <c r="A12847" s="121"/>
      <c r="B12847" s="54" t="str">
        <f>IF(A12847="","",VLOOKUP(A12847,'3-Mapa de Controles'!$M$3:$N$143,2,FALSE))</f>
        <v/>
      </c>
      <c r="C12847" s="54" t="str">
        <f>IF(A12847="","",VLOOKUP(A12847,'3-Mapa de Controles'!$M$3:$P$143,4,FALSE))</f>
        <v/>
      </c>
      <c r="D12847" s="54" t="str">
        <f>IF(A12847="","",VLOOKUP(A12847,'3-Mapa de Controles'!$M$3:$AI$143,23,FALSE))</f>
        <v/>
      </c>
      <c r="E12847" s="54" t="str">
        <f>IF(A12847="","",VLOOKUP(A12847,'3-Mapa de Controles'!$B$3:$D$143,3,FALSE))</f>
        <v/>
      </c>
      <c r="F12847" s="56"/>
      <c r="G12847" s="122"/>
      <c r="H12847" s="122"/>
    </row>
    <row r="12848" spans="1:8" ht="28.5" customHeight="1">
      <c r="A12848" s="121"/>
      <c r="B12848" s="54" t="str">
        <f>IF(A12848="","",VLOOKUP(A12848,'3-Mapa de Controles'!$M$3:$N$143,2,FALSE))</f>
        <v/>
      </c>
      <c r="C12848" s="54" t="str">
        <f>IF(A12848="","",VLOOKUP(A12848,'3-Mapa de Controles'!$M$3:$P$143,4,FALSE))</f>
        <v/>
      </c>
      <c r="D12848" s="54" t="str">
        <f>IF(A12848="","",VLOOKUP(A12848,'3-Mapa de Controles'!$M$3:$AI$143,23,FALSE))</f>
        <v/>
      </c>
      <c r="E12848" s="54" t="str">
        <f>IF(A12848="","",VLOOKUP(A12848,'3-Mapa de Controles'!$B$3:$D$143,3,FALSE))</f>
        <v/>
      </c>
      <c r="F12848" s="56"/>
      <c r="G12848" s="122"/>
      <c r="H12848" s="122"/>
    </row>
    <row r="12849" spans="1:8" ht="28.5" customHeight="1">
      <c r="A12849" s="121"/>
      <c r="B12849" s="54" t="str">
        <f>IF(A12849="","",VLOOKUP(A12849,'3-Mapa de Controles'!$M$3:$N$143,2,FALSE))</f>
        <v/>
      </c>
      <c r="C12849" s="54" t="str">
        <f>IF(A12849="","",VLOOKUP(A12849,'3-Mapa de Controles'!$M$3:$P$143,4,FALSE))</f>
        <v/>
      </c>
      <c r="D12849" s="54" t="str">
        <f>IF(A12849="","",VLOOKUP(A12849,'3-Mapa de Controles'!$M$3:$AI$143,23,FALSE))</f>
        <v/>
      </c>
      <c r="E12849" s="54" t="str">
        <f>IF(A12849="","",VLOOKUP(A12849,'3-Mapa de Controles'!$B$3:$D$143,3,FALSE))</f>
        <v/>
      </c>
      <c r="F12849" s="56"/>
      <c r="G12849" s="122"/>
      <c r="H12849" s="122"/>
    </row>
    <row r="12850" spans="1:8" ht="28.5" customHeight="1">
      <c r="A12850" s="121"/>
      <c r="B12850" s="54" t="str">
        <f>IF(A12850="","",VLOOKUP(A12850,'3-Mapa de Controles'!$M$3:$N$143,2,FALSE))</f>
        <v/>
      </c>
      <c r="C12850" s="54" t="str">
        <f>IF(A12850="","",VLOOKUP(A12850,'3-Mapa de Controles'!$M$3:$P$143,4,FALSE))</f>
        <v/>
      </c>
      <c r="D12850" s="54" t="str">
        <f>IF(A12850="","",VLOOKUP(A12850,'3-Mapa de Controles'!$M$3:$AI$143,23,FALSE))</f>
        <v/>
      </c>
      <c r="E12850" s="54" t="str">
        <f>IF(A12850="","",VLOOKUP(A12850,'3-Mapa de Controles'!$B$3:$D$143,3,FALSE))</f>
        <v/>
      </c>
      <c r="F12850" s="56"/>
      <c r="G12850" s="122"/>
      <c r="H12850" s="122"/>
    </row>
    <row r="12851" spans="1:8" ht="28.5" customHeight="1">
      <c r="A12851" s="121"/>
      <c r="B12851" s="54" t="str">
        <f>IF(A12851="","",VLOOKUP(A12851,'3-Mapa de Controles'!$M$3:$N$143,2,FALSE))</f>
        <v/>
      </c>
      <c r="C12851" s="54" t="str">
        <f>IF(A12851="","",VLOOKUP(A12851,'3-Mapa de Controles'!$M$3:$P$143,4,FALSE))</f>
        <v/>
      </c>
      <c r="D12851" s="54" t="str">
        <f>IF(A12851="","",VLOOKUP(A12851,'3-Mapa de Controles'!$M$3:$AI$143,23,FALSE))</f>
        <v/>
      </c>
      <c r="E12851" s="54" t="str">
        <f>IF(A12851="","",VLOOKUP(A12851,'3-Mapa de Controles'!$B$3:$D$143,3,FALSE))</f>
        <v/>
      </c>
      <c r="F12851" s="56"/>
      <c r="G12851" s="122"/>
      <c r="H12851" s="122"/>
    </row>
    <row r="12852" spans="1:8" ht="28.5" customHeight="1">
      <c r="A12852" s="121"/>
      <c r="B12852" s="54" t="str">
        <f>IF(A12852="","",VLOOKUP(A12852,'3-Mapa de Controles'!$M$3:$N$143,2,FALSE))</f>
        <v/>
      </c>
      <c r="C12852" s="54" t="str">
        <f>IF(A12852="","",VLOOKUP(A12852,'3-Mapa de Controles'!$M$3:$P$143,4,FALSE))</f>
        <v/>
      </c>
      <c r="D12852" s="54" t="str">
        <f>IF(A12852="","",VLOOKUP(A12852,'3-Mapa de Controles'!$M$3:$AI$143,23,FALSE))</f>
        <v/>
      </c>
      <c r="E12852" s="54" t="str">
        <f>IF(A12852="","",VLOOKUP(A12852,'3-Mapa de Controles'!$B$3:$D$143,3,FALSE))</f>
        <v/>
      </c>
      <c r="F12852" s="56"/>
      <c r="G12852" s="122"/>
      <c r="H12852" s="122"/>
    </row>
    <row r="12853" spans="1:8" ht="28.5" customHeight="1">
      <c r="A12853" s="121"/>
      <c r="B12853" s="54" t="str">
        <f>IF(A12853="","",VLOOKUP(A12853,'3-Mapa de Controles'!$M$3:$N$143,2,FALSE))</f>
        <v/>
      </c>
      <c r="C12853" s="54" t="str">
        <f>IF(A12853="","",VLOOKUP(A12853,'3-Mapa de Controles'!$M$3:$P$143,4,FALSE))</f>
        <v/>
      </c>
      <c r="D12853" s="54" t="str">
        <f>IF(A12853="","",VLOOKUP(A12853,'3-Mapa de Controles'!$M$3:$AI$143,23,FALSE))</f>
        <v/>
      </c>
      <c r="E12853" s="54" t="str">
        <f>IF(A12853="","",VLOOKUP(A12853,'3-Mapa de Controles'!$B$3:$D$143,3,FALSE))</f>
        <v/>
      </c>
      <c r="F12853" s="56"/>
      <c r="G12853" s="122"/>
      <c r="H12853" s="122"/>
    </row>
    <row r="12854" spans="1:8" ht="28.5" customHeight="1">
      <c r="A12854" s="121"/>
      <c r="B12854" s="54" t="str">
        <f>IF(A12854="","",VLOOKUP(A12854,'3-Mapa de Controles'!$M$3:$N$143,2,FALSE))</f>
        <v/>
      </c>
      <c r="C12854" s="54" t="str">
        <f>IF(A12854="","",VLOOKUP(A12854,'3-Mapa de Controles'!$M$3:$P$143,4,FALSE))</f>
        <v/>
      </c>
      <c r="D12854" s="54" t="str">
        <f>IF(A12854="","",VLOOKUP(A12854,'3-Mapa de Controles'!$M$3:$AI$143,23,FALSE))</f>
        <v/>
      </c>
      <c r="E12854" s="54" t="str">
        <f>IF(A12854="","",VLOOKUP(A12854,'3-Mapa de Controles'!$B$3:$D$143,3,FALSE))</f>
        <v/>
      </c>
      <c r="F12854" s="56"/>
      <c r="G12854" s="122"/>
      <c r="H12854" s="122"/>
    </row>
    <row r="12855" spans="1:8" ht="28.5" customHeight="1">
      <c r="A12855" s="121"/>
      <c r="B12855" s="54" t="str">
        <f>IF(A12855="","",VLOOKUP(A12855,'3-Mapa de Controles'!$M$3:$N$143,2,FALSE))</f>
        <v/>
      </c>
      <c r="C12855" s="54" t="str">
        <f>IF(A12855="","",VLOOKUP(A12855,'3-Mapa de Controles'!$M$3:$P$143,4,FALSE))</f>
        <v/>
      </c>
      <c r="D12855" s="54" t="str">
        <f>IF(A12855="","",VLOOKUP(A12855,'3-Mapa de Controles'!$M$3:$AI$143,23,FALSE))</f>
        <v/>
      </c>
      <c r="E12855" s="54" t="str">
        <f>IF(A12855="","",VLOOKUP(A12855,'3-Mapa de Controles'!$B$3:$D$143,3,FALSE))</f>
        <v/>
      </c>
      <c r="F12855" s="56"/>
      <c r="G12855" s="122"/>
      <c r="H12855" s="122"/>
    </row>
    <row r="12856" spans="1:8" ht="28.5" customHeight="1">
      <c r="A12856" s="121"/>
      <c r="B12856" s="54" t="str">
        <f>IF(A12856="","",VLOOKUP(A12856,'3-Mapa de Controles'!$M$3:$N$143,2,FALSE))</f>
        <v/>
      </c>
      <c r="C12856" s="54" t="str">
        <f>IF(A12856="","",VLOOKUP(A12856,'3-Mapa de Controles'!$M$3:$P$143,4,FALSE))</f>
        <v/>
      </c>
      <c r="D12856" s="54" t="str">
        <f>IF(A12856="","",VLOOKUP(A12856,'3-Mapa de Controles'!$M$3:$AI$143,23,FALSE))</f>
        <v/>
      </c>
      <c r="E12856" s="54" t="str">
        <f>IF(A12856="","",VLOOKUP(A12856,'3-Mapa de Controles'!$B$3:$D$143,3,FALSE))</f>
        <v/>
      </c>
      <c r="F12856" s="56"/>
      <c r="G12856" s="122"/>
      <c r="H12856" s="122"/>
    </row>
    <row r="12857" spans="1:8" ht="28.5" customHeight="1">
      <c r="A12857" s="121"/>
      <c r="B12857" s="54" t="str">
        <f>IF(A12857="","",VLOOKUP(A12857,'3-Mapa de Controles'!$M$3:$N$143,2,FALSE))</f>
        <v/>
      </c>
      <c r="C12857" s="54" t="str">
        <f>IF(A12857="","",VLOOKUP(A12857,'3-Mapa de Controles'!$M$3:$P$143,4,FALSE))</f>
        <v/>
      </c>
      <c r="D12857" s="54" t="str">
        <f>IF(A12857="","",VLOOKUP(A12857,'3-Mapa de Controles'!$M$3:$AI$143,23,FALSE))</f>
        <v/>
      </c>
      <c r="E12857" s="54" t="str">
        <f>IF(A12857="","",VLOOKUP(A12857,'3-Mapa de Controles'!$B$3:$D$143,3,FALSE))</f>
        <v/>
      </c>
      <c r="F12857" s="56"/>
      <c r="G12857" s="122"/>
      <c r="H12857" s="122"/>
    </row>
    <row r="12858" spans="1:8" ht="28.5" customHeight="1">
      <c r="A12858" s="121"/>
      <c r="B12858" s="54" t="str">
        <f>IF(A12858="","",VLOOKUP(A12858,'3-Mapa de Controles'!$M$3:$N$143,2,FALSE))</f>
        <v/>
      </c>
      <c r="C12858" s="54" t="str">
        <f>IF(A12858="","",VLOOKUP(A12858,'3-Mapa de Controles'!$M$3:$P$143,4,FALSE))</f>
        <v/>
      </c>
      <c r="D12858" s="54" t="str">
        <f>IF(A12858="","",VLOOKUP(A12858,'3-Mapa de Controles'!$M$3:$AI$143,23,FALSE))</f>
        <v/>
      </c>
      <c r="E12858" s="54" t="str">
        <f>IF(A12858="","",VLOOKUP(A12858,'3-Mapa de Controles'!$B$3:$D$143,3,FALSE))</f>
        <v/>
      </c>
      <c r="F12858" s="56"/>
      <c r="G12858" s="122"/>
      <c r="H12858" s="122"/>
    </row>
    <row r="12859" spans="1:8" ht="28.5" customHeight="1">
      <c r="A12859" s="121"/>
      <c r="B12859" s="54" t="str">
        <f>IF(A12859="","",VLOOKUP(A12859,'3-Mapa de Controles'!$M$3:$N$143,2,FALSE))</f>
        <v/>
      </c>
      <c r="C12859" s="54" t="str">
        <f>IF(A12859="","",VLOOKUP(A12859,'3-Mapa de Controles'!$M$3:$P$143,4,FALSE))</f>
        <v/>
      </c>
      <c r="D12859" s="54" t="str">
        <f>IF(A12859="","",VLOOKUP(A12859,'3-Mapa de Controles'!$M$3:$AI$143,23,FALSE))</f>
        <v/>
      </c>
      <c r="E12859" s="54" t="str">
        <f>IF(A12859="","",VLOOKUP(A12859,'3-Mapa de Controles'!$B$3:$D$143,3,FALSE))</f>
        <v/>
      </c>
      <c r="F12859" s="56"/>
      <c r="G12859" s="122"/>
      <c r="H12859" s="122"/>
    </row>
    <row r="12860" spans="1:8" ht="28.5" customHeight="1">
      <c r="A12860" s="121"/>
      <c r="B12860" s="54" t="str">
        <f>IF(A12860="","",VLOOKUP(A12860,'3-Mapa de Controles'!$M$3:$N$143,2,FALSE))</f>
        <v/>
      </c>
      <c r="C12860" s="54" t="str">
        <f>IF(A12860="","",VLOOKUP(A12860,'3-Mapa de Controles'!$M$3:$P$143,4,FALSE))</f>
        <v/>
      </c>
      <c r="D12860" s="54" t="str">
        <f>IF(A12860="","",VLOOKUP(A12860,'3-Mapa de Controles'!$M$3:$AI$143,23,FALSE))</f>
        <v/>
      </c>
      <c r="E12860" s="54" t="str">
        <f>IF(A12860="","",VLOOKUP(A12860,'3-Mapa de Controles'!$B$3:$D$143,3,FALSE))</f>
        <v/>
      </c>
      <c r="F12860" s="56"/>
      <c r="G12860" s="122"/>
      <c r="H12860" s="122"/>
    </row>
    <row r="12861" spans="1:8" ht="28.5" customHeight="1">
      <c r="A12861" s="121"/>
      <c r="B12861" s="54" t="str">
        <f>IF(A12861="","",VLOOKUP(A12861,'3-Mapa de Controles'!$M$3:$N$143,2,FALSE))</f>
        <v/>
      </c>
      <c r="C12861" s="54" t="str">
        <f>IF(A12861="","",VLOOKUP(A12861,'3-Mapa de Controles'!$M$3:$P$143,4,FALSE))</f>
        <v/>
      </c>
      <c r="D12861" s="54" t="str">
        <f>IF(A12861="","",VLOOKUP(A12861,'3-Mapa de Controles'!$M$3:$AI$143,23,FALSE))</f>
        <v/>
      </c>
      <c r="E12861" s="54" t="str">
        <f>IF(A12861="","",VLOOKUP(A12861,'3-Mapa de Controles'!$B$3:$D$143,3,FALSE))</f>
        <v/>
      </c>
      <c r="F12861" s="56"/>
      <c r="G12861" s="122"/>
      <c r="H12861" s="122"/>
    </row>
    <row r="12862" spans="1:8" ht="28.5" customHeight="1">
      <c r="A12862" s="121"/>
      <c r="B12862" s="54" t="str">
        <f>IF(A12862="","",VLOOKUP(A12862,'3-Mapa de Controles'!$M$3:$N$143,2,FALSE))</f>
        <v/>
      </c>
      <c r="C12862" s="54" t="str">
        <f>IF(A12862="","",VLOOKUP(A12862,'3-Mapa de Controles'!$M$3:$P$143,4,FALSE))</f>
        <v/>
      </c>
      <c r="D12862" s="54" t="str">
        <f>IF(A12862="","",VLOOKUP(A12862,'3-Mapa de Controles'!$M$3:$AI$143,23,FALSE))</f>
        <v/>
      </c>
      <c r="E12862" s="54" t="str">
        <f>IF(A12862="","",VLOOKUP(A12862,'3-Mapa de Controles'!$B$3:$D$143,3,FALSE))</f>
        <v/>
      </c>
      <c r="F12862" s="56"/>
      <c r="G12862" s="122"/>
      <c r="H12862" s="122"/>
    </row>
    <row r="12863" spans="1:8" ht="28.5" customHeight="1">
      <c r="A12863" s="121"/>
      <c r="B12863" s="54" t="str">
        <f>IF(A12863="","",VLOOKUP(A12863,'3-Mapa de Controles'!$M$3:$N$143,2,FALSE))</f>
        <v/>
      </c>
      <c r="C12863" s="54" t="str">
        <f>IF(A12863="","",VLOOKUP(A12863,'3-Mapa de Controles'!$M$3:$P$143,4,FALSE))</f>
        <v/>
      </c>
      <c r="D12863" s="54" t="str">
        <f>IF(A12863="","",VLOOKUP(A12863,'3-Mapa de Controles'!$M$3:$AI$143,23,FALSE))</f>
        <v/>
      </c>
      <c r="E12863" s="54" t="str">
        <f>IF(A12863="","",VLOOKUP(A12863,'3-Mapa de Controles'!$B$3:$D$143,3,FALSE))</f>
        <v/>
      </c>
      <c r="F12863" s="56"/>
      <c r="G12863" s="122"/>
      <c r="H12863" s="122"/>
    </row>
    <row r="12864" spans="1:8" ht="28.5" customHeight="1">
      <c r="A12864" s="121"/>
      <c r="B12864" s="54" t="str">
        <f>IF(A12864="","",VLOOKUP(A12864,'3-Mapa de Controles'!$M$3:$N$143,2,FALSE))</f>
        <v/>
      </c>
      <c r="C12864" s="54" t="str">
        <f>IF(A12864="","",VLOOKUP(A12864,'3-Mapa de Controles'!$M$3:$P$143,4,FALSE))</f>
        <v/>
      </c>
      <c r="D12864" s="54" t="str">
        <f>IF(A12864="","",VLOOKUP(A12864,'3-Mapa de Controles'!$M$3:$AI$143,23,FALSE))</f>
        <v/>
      </c>
      <c r="E12864" s="54" t="str">
        <f>IF(A12864="","",VLOOKUP(A12864,'3-Mapa de Controles'!$B$3:$D$143,3,FALSE))</f>
        <v/>
      </c>
      <c r="F12864" s="56"/>
      <c r="G12864" s="122"/>
      <c r="H12864" s="122"/>
    </row>
    <row r="12865" spans="1:8" ht="28.5" customHeight="1">
      <c r="A12865" s="121"/>
      <c r="B12865" s="54" t="str">
        <f>IF(A12865="","",VLOOKUP(A12865,'3-Mapa de Controles'!$M$3:$N$143,2,FALSE))</f>
        <v/>
      </c>
      <c r="C12865" s="54" t="str">
        <f>IF(A12865="","",VLOOKUP(A12865,'3-Mapa de Controles'!$M$3:$P$143,4,FALSE))</f>
        <v/>
      </c>
      <c r="D12865" s="54" t="str">
        <f>IF(A12865="","",VLOOKUP(A12865,'3-Mapa de Controles'!$M$3:$AI$143,23,FALSE))</f>
        <v/>
      </c>
      <c r="E12865" s="54" t="str">
        <f>IF(A12865="","",VLOOKUP(A12865,'3-Mapa de Controles'!$B$3:$D$143,3,FALSE))</f>
        <v/>
      </c>
      <c r="F12865" s="56"/>
      <c r="G12865" s="122"/>
      <c r="H12865" s="122"/>
    </row>
    <row r="12866" spans="1:8" ht="28.5" customHeight="1">
      <c r="A12866" s="121"/>
      <c r="B12866" s="54" t="str">
        <f>IF(A12866="","",VLOOKUP(A12866,'3-Mapa de Controles'!$M$3:$N$143,2,FALSE))</f>
        <v/>
      </c>
      <c r="C12866" s="54" t="str">
        <f>IF(A12866="","",VLOOKUP(A12866,'3-Mapa de Controles'!$M$3:$P$143,4,FALSE))</f>
        <v/>
      </c>
      <c r="D12866" s="54" t="str">
        <f>IF(A12866="","",VLOOKUP(A12866,'3-Mapa de Controles'!$M$3:$AI$143,23,FALSE))</f>
        <v/>
      </c>
      <c r="E12866" s="54" t="str">
        <f>IF(A12866="","",VLOOKUP(A12866,'3-Mapa de Controles'!$B$3:$D$143,3,FALSE))</f>
        <v/>
      </c>
      <c r="F12866" s="56"/>
      <c r="G12866" s="122"/>
      <c r="H12866" s="122"/>
    </row>
    <row r="12867" spans="1:8" ht="28.5" customHeight="1">
      <c r="A12867" s="121"/>
      <c r="B12867" s="54" t="str">
        <f>IF(A12867="","",VLOOKUP(A12867,'3-Mapa de Controles'!$M$3:$N$143,2,FALSE))</f>
        <v/>
      </c>
      <c r="C12867" s="54" t="str">
        <f>IF(A12867="","",VLOOKUP(A12867,'3-Mapa de Controles'!$M$3:$P$143,4,FALSE))</f>
        <v/>
      </c>
      <c r="D12867" s="54" t="str">
        <f>IF(A12867="","",VLOOKUP(A12867,'3-Mapa de Controles'!$M$3:$AI$143,23,FALSE))</f>
        <v/>
      </c>
      <c r="E12867" s="54" t="str">
        <f>IF(A12867="","",VLOOKUP(A12867,'3-Mapa de Controles'!$B$3:$D$143,3,FALSE))</f>
        <v/>
      </c>
      <c r="F12867" s="56"/>
      <c r="G12867" s="122"/>
      <c r="H12867" s="122"/>
    </row>
    <row r="12868" spans="1:8" ht="28.5" customHeight="1">
      <c r="A12868" s="121"/>
      <c r="B12868" s="54" t="str">
        <f>IF(A12868="","",VLOOKUP(A12868,'3-Mapa de Controles'!$M$3:$N$143,2,FALSE))</f>
        <v/>
      </c>
      <c r="C12868" s="54" t="str">
        <f>IF(A12868="","",VLOOKUP(A12868,'3-Mapa de Controles'!$M$3:$P$143,4,FALSE))</f>
        <v/>
      </c>
      <c r="D12868" s="54" t="str">
        <f>IF(A12868="","",VLOOKUP(A12868,'3-Mapa de Controles'!$M$3:$AI$143,23,FALSE))</f>
        <v/>
      </c>
      <c r="E12868" s="54" t="str">
        <f>IF(A12868="","",VLOOKUP(A12868,'3-Mapa de Controles'!$B$3:$D$143,3,FALSE))</f>
        <v/>
      </c>
      <c r="F12868" s="56"/>
      <c r="G12868" s="122"/>
      <c r="H12868" s="122"/>
    </row>
    <row r="12869" spans="1:8" ht="28.5" customHeight="1">
      <c r="A12869" s="121"/>
      <c r="B12869" s="54" t="str">
        <f>IF(A12869="","",VLOOKUP(A12869,'3-Mapa de Controles'!$M$3:$N$143,2,FALSE))</f>
        <v/>
      </c>
      <c r="C12869" s="54" t="str">
        <f>IF(A12869="","",VLOOKUP(A12869,'3-Mapa de Controles'!$M$3:$P$143,4,FALSE))</f>
        <v/>
      </c>
      <c r="D12869" s="54" t="str">
        <f>IF(A12869="","",VLOOKUP(A12869,'3-Mapa de Controles'!$M$3:$AI$143,23,FALSE))</f>
        <v/>
      </c>
      <c r="E12869" s="54" t="str">
        <f>IF(A12869="","",VLOOKUP(A12869,'3-Mapa de Controles'!$B$3:$D$143,3,FALSE))</f>
        <v/>
      </c>
      <c r="F12869" s="56"/>
      <c r="G12869" s="122"/>
      <c r="H12869" s="122"/>
    </row>
    <row r="12870" spans="1:8" ht="28.5" customHeight="1">
      <c r="A12870" s="121"/>
      <c r="B12870" s="54" t="str">
        <f>IF(A12870="","",VLOOKUP(A12870,'3-Mapa de Controles'!$M$3:$N$143,2,FALSE))</f>
        <v/>
      </c>
      <c r="C12870" s="54" t="str">
        <f>IF(A12870="","",VLOOKUP(A12870,'3-Mapa de Controles'!$M$3:$P$143,4,FALSE))</f>
        <v/>
      </c>
      <c r="D12870" s="54" t="str">
        <f>IF(A12870="","",VLOOKUP(A12870,'3-Mapa de Controles'!$M$3:$AI$143,23,FALSE))</f>
        <v/>
      </c>
      <c r="E12870" s="54" t="str">
        <f>IF(A12870="","",VLOOKUP(A12870,'3-Mapa de Controles'!$B$3:$D$143,3,FALSE))</f>
        <v/>
      </c>
      <c r="F12870" s="56"/>
      <c r="G12870" s="122"/>
      <c r="H12870" s="122"/>
    </row>
    <row r="12871" spans="1:8" ht="28.5" customHeight="1">
      <c r="A12871" s="121"/>
      <c r="B12871" s="54" t="str">
        <f>IF(A12871="","",VLOOKUP(A12871,'3-Mapa de Controles'!$M$3:$N$143,2,FALSE))</f>
        <v/>
      </c>
      <c r="C12871" s="54" t="str">
        <f>IF(A12871="","",VLOOKUP(A12871,'3-Mapa de Controles'!$M$3:$P$143,4,FALSE))</f>
        <v/>
      </c>
      <c r="D12871" s="54" t="str">
        <f>IF(A12871="","",VLOOKUP(A12871,'3-Mapa de Controles'!$M$3:$AI$143,23,FALSE))</f>
        <v/>
      </c>
      <c r="E12871" s="54" t="str">
        <f>IF(A12871="","",VLOOKUP(A12871,'3-Mapa de Controles'!$B$3:$D$143,3,FALSE))</f>
        <v/>
      </c>
      <c r="F12871" s="56"/>
      <c r="G12871" s="122"/>
      <c r="H12871" s="122"/>
    </row>
    <row r="12872" spans="1:8" ht="28.5" customHeight="1">
      <c r="A12872" s="121"/>
      <c r="B12872" s="54" t="str">
        <f>IF(A12872="","",VLOOKUP(A12872,'3-Mapa de Controles'!$M$3:$N$143,2,FALSE))</f>
        <v/>
      </c>
      <c r="C12872" s="54" t="str">
        <f>IF(A12872="","",VLOOKUP(A12872,'3-Mapa de Controles'!$M$3:$P$143,4,FALSE))</f>
        <v/>
      </c>
      <c r="D12872" s="54" t="str">
        <f>IF(A12872="","",VLOOKUP(A12872,'3-Mapa de Controles'!$M$3:$AI$143,23,FALSE))</f>
        <v/>
      </c>
      <c r="E12872" s="54" t="str">
        <f>IF(A12872="","",VLOOKUP(A12872,'3-Mapa de Controles'!$B$3:$D$143,3,FALSE))</f>
        <v/>
      </c>
      <c r="F12872" s="56"/>
      <c r="G12872" s="122"/>
      <c r="H12872" s="122"/>
    </row>
    <row r="12873" spans="1:8" ht="28.5" customHeight="1">
      <c r="A12873" s="121"/>
      <c r="B12873" s="54" t="str">
        <f>IF(A12873="","",VLOOKUP(A12873,'3-Mapa de Controles'!$M$3:$N$143,2,FALSE))</f>
        <v/>
      </c>
      <c r="C12873" s="54" t="str">
        <f>IF(A12873="","",VLOOKUP(A12873,'3-Mapa de Controles'!$M$3:$P$143,4,FALSE))</f>
        <v/>
      </c>
      <c r="D12873" s="54" t="str">
        <f>IF(A12873="","",VLOOKUP(A12873,'3-Mapa de Controles'!$M$3:$AI$143,23,FALSE))</f>
        <v/>
      </c>
      <c r="E12873" s="54" t="str">
        <f>IF(A12873="","",VLOOKUP(A12873,'3-Mapa de Controles'!$B$3:$D$143,3,FALSE))</f>
        <v/>
      </c>
      <c r="F12873" s="56"/>
      <c r="G12873" s="122"/>
      <c r="H12873" s="122"/>
    </row>
    <row r="12874" spans="1:8" ht="28.5" customHeight="1">
      <c r="A12874" s="121"/>
      <c r="B12874" s="54" t="str">
        <f>IF(A12874="","",VLOOKUP(A12874,'3-Mapa de Controles'!$M$3:$N$143,2,FALSE))</f>
        <v/>
      </c>
      <c r="C12874" s="54" t="str">
        <f>IF(A12874="","",VLOOKUP(A12874,'3-Mapa de Controles'!$M$3:$P$143,4,FALSE))</f>
        <v/>
      </c>
      <c r="D12874" s="54" t="str">
        <f>IF(A12874="","",VLOOKUP(A12874,'3-Mapa de Controles'!$M$3:$AI$143,23,FALSE))</f>
        <v/>
      </c>
      <c r="E12874" s="54" t="str">
        <f>IF(A12874="","",VLOOKUP(A12874,'3-Mapa de Controles'!$B$3:$D$143,3,FALSE))</f>
        <v/>
      </c>
      <c r="F12874" s="56"/>
      <c r="G12874" s="122"/>
      <c r="H12874" s="122"/>
    </row>
    <row r="12875" spans="1:8" ht="28.5" customHeight="1">
      <c r="A12875" s="121"/>
      <c r="B12875" s="54" t="str">
        <f>IF(A12875="","",VLOOKUP(A12875,'3-Mapa de Controles'!$M$3:$N$143,2,FALSE))</f>
        <v/>
      </c>
      <c r="C12875" s="54" t="str">
        <f>IF(A12875="","",VLOOKUP(A12875,'3-Mapa de Controles'!$M$3:$P$143,4,FALSE))</f>
        <v/>
      </c>
      <c r="D12875" s="54" t="str">
        <f>IF(A12875="","",VLOOKUP(A12875,'3-Mapa de Controles'!$M$3:$AI$143,23,FALSE))</f>
        <v/>
      </c>
      <c r="E12875" s="54" t="str">
        <f>IF(A12875="","",VLOOKUP(A12875,'3-Mapa de Controles'!$B$3:$D$143,3,FALSE))</f>
        <v/>
      </c>
      <c r="F12875" s="56"/>
      <c r="G12875" s="122"/>
      <c r="H12875" s="122"/>
    </row>
    <row r="12876" spans="1:8" ht="28.5" customHeight="1">
      <c r="A12876" s="121"/>
      <c r="B12876" s="54" t="str">
        <f>IF(A12876="","",VLOOKUP(A12876,'3-Mapa de Controles'!$M$3:$N$143,2,FALSE))</f>
        <v/>
      </c>
      <c r="C12876" s="54" t="str">
        <f>IF(A12876="","",VLOOKUP(A12876,'3-Mapa de Controles'!$M$3:$P$143,4,FALSE))</f>
        <v/>
      </c>
      <c r="D12876" s="54" t="str">
        <f>IF(A12876="","",VLOOKUP(A12876,'3-Mapa de Controles'!$M$3:$AI$143,23,FALSE))</f>
        <v/>
      </c>
      <c r="E12876" s="54" t="str">
        <f>IF(A12876="","",VLOOKUP(A12876,'3-Mapa de Controles'!$B$3:$D$143,3,FALSE))</f>
        <v/>
      </c>
      <c r="F12876" s="56"/>
      <c r="G12876" s="122"/>
      <c r="H12876" s="122"/>
    </row>
    <row r="12877" spans="1:8" ht="28.5" customHeight="1">
      <c r="A12877" s="121"/>
      <c r="B12877" s="54" t="str">
        <f>IF(A12877="","",VLOOKUP(A12877,'3-Mapa de Controles'!$M$3:$N$143,2,FALSE))</f>
        <v/>
      </c>
      <c r="C12877" s="54" t="str">
        <f>IF(A12877="","",VLOOKUP(A12877,'3-Mapa de Controles'!$M$3:$P$143,4,FALSE))</f>
        <v/>
      </c>
      <c r="D12877" s="54" t="str">
        <f>IF(A12877="","",VLOOKUP(A12877,'3-Mapa de Controles'!$M$3:$AI$143,23,FALSE))</f>
        <v/>
      </c>
      <c r="E12877" s="54" t="str">
        <f>IF(A12877="","",VLOOKUP(A12877,'3-Mapa de Controles'!$B$3:$D$143,3,FALSE))</f>
        <v/>
      </c>
      <c r="F12877" s="56"/>
      <c r="G12877" s="122"/>
      <c r="H12877" s="122"/>
    </row>
    <row r="12878" spans="1:8" ht="28.5" customHeight="1">
      <c r="A12878" s="121"/>
      <c r="B12878" s="54" t="str">
        <f>IF(A12878="","",VLOOKUP(A12878,'3-Mapa de Controles'!$M$3:$N$143,2,FALSE))</f>
        <v/>
      </c>
      <c r="C12878" s="54" t="str">
        <f>IF(A12878="","",VLOOKUP(A12878,'3-Mapa de Controles'!$M$3:$P$143,4,FALSE))</f>
        <v/>
      </c>
      <c r="D12878" s="54" t="str">
        <f>IF(A12878="","",VLOOKUP(A12878,'3-Mapa de Controles'!$M$3:$AI$143,23,FALSE))</f>
        <v/>
      </c>
      <c r="E12878" s="54" t="str">
        <f>IF(A12878="","",VLOOKUP(A12878,'3-Mapa de Controles'!$B$3:$D$143,3,FALSE))</f>
        <v/>
      </c>
      <c r="F12878" s="56"/>
      <c r="G12878" s="122"/>
      <c r="H12878" s="122"/>
    </row>
    <row r="12879" spans="1:8" ht="28.5" customHeight="1">
      <c r="A12879" s="121"/>
      <c r="B12879" s="54" t="str">
        <f>IF(A12879="","",VLOOKUP(A12879,'3-Mapa de Controles'!$M$3:$N$143,2,FALSE))</f>
        <v/>
      </c>
      <c r="C12879" s="54" t="str">
        <f>IF(A12879="","",VLOOKUP(A12879,'3-Mapa de Controles'!$M$3:$P$143,4,FALSE))</f>
        <v/>
      </c>
      <c r="D12879" s="54" t="str">
        <f>IF(A12879="","",VLOOKUP(A12879,'3-Mapa de Controles'!$M$3:$AI$143,23,FALSE))</f>
        <v/>
      </c>
      <c r="E12879" s="54" t="str">
        <f>IF(A12879="","",VLOOKUP(A12879,'3-Mapa de Controles'!$B$3:$D$143,3,FALSE))</f>
        <v/>
      </c>
      <c r="F12879" s="56"/>
      <c r="G12879" s="122"/>
      <c r="H12879" s="122"/>
    </row>
    <row r="12880" spans="1:8" ht="28.5" customHeight="1">
      <c r="A12880" s="121"/>
      <c r="B12880" s="54" t="str">
        <f>IF(A12880="","",VLOOKUP(A12880,'3-Mapa de Controles'!$M$3:$N$143,2,FALSE))</f>
        <v/>
      </c>
      <c r="C12880" s="54" t="str">
        <f>IF(A12880="","",VLOOKUP(A12880,'3-Mapa de Controles'!$M$3:$P$143,4,FALSE))</f>
        <v/>
      </c>
      <c r="D12880" s="54" t="str">
        <f>IF(A12880="","",VLOOKUP(A12880,'3-Mapa de Controles'!$M$3:$AI$143,23,FALSE))</f>
        <v/>
      </c>
      <c r="E12880" s="54" t="str">
        <f>IF(A12880="","",VLOOKUP(A12880,'3-Mapa de Controles'!$B$3:$D$143,3,FALSE))</f>
        <v/>
      </c>
      <c r="F12880" s="56"/>
      <c r="G12880" s="122"/>
      <c r="H12880" s="122"/>
    </row>
    <row r="12881" spans="1:8" ht="28.5" customHeight="1">
      <c r="A12881" s="121"/>
      <c r="B12881" s="54" t="str">
        <f>IF(A12881="","",VLOOKUP(A12881,'3-Mapa de Controles'!$M$3:$N$143,2,FALSE))</f>
        <v/>
      </c>
      <c r="C12881" s="54" t="str">
        <f>IF(A12881="","",VLOOKUP(A12881,'3-Mapa de Controles'!$M$3:$P$143,4,FALSE))</f>
        <v/>
      </c>
      <c r="D12881" s="54" t="str">
        <f>IF(A12881="","",VLOOKUP(A12881,'3-Mapa de Controles'!$M$3:$AI$143,23,FALSE))</f>
        <v/>
      </c>
      <c r="E12881" s="54" t="str">
        <f>IF(A12881="","",VLOOKUP(A12881,'3-Mapa de Controles'!$B$3:$D$143,3,FALSE))</f>
        <v/>
      </c>
      <c r="F12881" s="56"/>
      <c r="G12881" s="122"/>
      <c r="H12881" s="122"/>
    </row>
    <row r="12882" spans="1:8" ht="28.5" customHeight="1">
      <c r="A12882" s="121"/>
      <c r="B12882" s="54" t="str">
        <f>IF(A12882="","",VLOOKUP(A12882,'3-Mapa de Controles'!$M$3:$N$143,2,FALSE))</f>
        <v/>
      </c>
      <c r="C12882" s="54" t="str">
        <f>IF(A12882="","",VLOOKUP(A12882,'3-Mapa de Controles'!$M$3:$P$143,4,FALSE))</f>
        <v/>
      </c>
      <c r="D12882" s="54" t="str">
        <f>IF(A12882="","",VLOOKUP(A12882,'3-Mapa de Controles'!$M$3:$AI$143,23,FALSE))</f>
        <v/>
      </c>
      <c r="E12882" s="54" t="str">
        <f>IF(A12882="","",VLOOKUP(A12882,'3-Mapa de Controles'!$B$3:$D$143,3,FALSE))</f>
        <v/>
      </c>
      <c r="F12882" s="56"/>
      <c r="G12882" s="122"/>
      <c r="H12882" s="122"/>
    </row>
    <row r="12883" spans="1:8" ht="28.5" customHeight="1">
      <c r="A12883" s="121"/>
      <c r="B12883" s="54" t="str">
        <f>IF(A12883="","",VLOOKUP(A12883,'3-Mapa de Controles'!$M$3:$N$143,2,FALSE))</f>
        <v/>
      </c>
      <c r="C12883" s="54" t="str">
        <f>IF(A12883="","",VLOOKUP(A12883,'3-Mapa de Controles'!$M$3:$P$143,4,FALSE))</f>
        <v/>
      </c>
      <c r="D12883" s="54" t="str">
        <f>IF(A12883="","",VLOOKUP(A12883,'3-Mapa de Controles'!$M$3:$AI$143,23,FALSE))</f>
        <v/>
      </c>
      <c r="E12883" s="54" t="str">
        <f>IF(A12883="","",VLOOKUP(A12883,'3-Mapa de Controles'!$B$3:$D$143,3,FALSE))</f>
        <v/>
      </c>
      <c r="F12883" s="56"/>
      <c r="G12883" s="122"/>
      <c r="H12883" s="122"/>
    </row>
    <row r="12884" spans="1:8" ht="28.5" customHeight="1">
      <c r="A12884" s="121"/>
      <c r="B12884" s="54" t="str">
        <f>IF(A12884="","",VLOOKUP(A12884,'3-Mapa de Controles'!$M$3:$N$143,2,FALSE))</f>
        <v/>
      </c>
      <c r="C12884" s="54" t="str">
        <f>IF(A12884="","",VLOOKUP(A12884,'3-Mapa de Controles'!$M$3:$P$143,4,FALSE))</f>
        <v/>
      </c>
      <c r="D12884" s="54" t="str">
        <f>IF(A12884="","",VLOOKUP(A12884,'3-Mapa de Controles'!$M$3:$AI$143,23,FALSE))</f>
        <v/>
      </c>
      <c r="E12884" s="54" t="str">
        <f>IF(A12884="","",VLOOKUP(A12884,'3-Mapa de Controles'!$B$3:$D$143,3,FALSE))</f>
        <v/>
      </c>
      <c r="F12884" s="56"/>
      <c r="G12884" s="122"/>
      <c r="H12884" s="122"/>
    </row>
    <row r="12885" spans="1:8" ht="28.5" customHeight="1">
      <c r="A12885" s="121"/>
      <c r="B12885" s="54" t="str">
        <f>IF(A12885="","",VLOOKUP(A12885,'3-Mapa de Controles'!$M$3:$N$143,2,FALSE))</f>
        <v/>
      </c>
      <c r="C12885" s="54" t="str">
        <f>IF(A12885="","",VLOOKUP(A12885,'3-Mapa de Controles'!$M$3:$P$143,4,FALSE))</f>
        <v/>
      </c>
      <c r="D12885" s="54" t="str">
        <f>IF(A12885="","",VLOOKUP(A12885,'3-Mapa de Controles'!$M$3:$AI$143,23,FALSE))</f>
        <v/>
      </c>
      <c r="E12885" s="54" t="str">
        <f>IF(A12885="","",VLOOKUP(A12885,'3-Mapa de Controles'!$B$3:$D$143,3,FALSE))</f>
        <v/>
      </c>
      <c r="F12885" s="56"/>
      <c r="G12885" s="122"/>
      <c r="H12885" s="122"/>
    </row>
    <row r="12886" spans="1:8" ht="28.5" customHeight="1">
      <c r="A12886" s="121"/>
      <c r="B12886" s="54" t="str">
        <f>IF(A12886="","",VLOOKUP(A12886,'3-Mapa de Controles'!$M$3:$N$143,2,FALSE))</f>
        <v/>
      </c>
      <c r="C12886" s="54" t="str">
        <f>IF(A12886="","",VLOOKUP(A12886,'3-Mapa de Controles'!$M$3:$P$143,4,FALSE))</f>
        <v/>
      </c>
      <c r="D12886" s="54" t="str">
        <f>IF(A12886="","",VLOOKUP(A12886,'3-Mapa de Controles'!$M$3:$AI$143,23,FALSE))</f>
        <v/>
      </c>
      <c r="E12886" s="54" t="str">
        <f>IF(A12886="","",VLOOKUP(A12886,'3-Mapa de Controles'!$B$3:$D$143,3,FALSE))</f>
        <v/>
      </c>
      <c r="F12886" s="56"/>
      <c r="G12886" s="122"/>
      <c r="H12886" s="122"/>
    </row>
    <row r="12887" spans="1:8" ht="28.5" customHeight="1">
      <c r="A12887" s="121"/>
      <c r="B12887" s="54" t="str">
        <f>IF(A12887="","",VLOOKUP(A12887,'3-Mapa de Controles'!$M$3:$N$143,2,FALSE))</f>
        <v/>
      </c>
      <c r="C12887" s="54" t="str">
        <f>IF(A12887="","",VLOOKUP(A12887,'3-Mapa de Controles'!$M$3:$P$143,4,FALSE))</f>
        <v/>
      </c>
      <c r="D12887" s="54" t="str">
        <f>IF(A12887="","",VLOOKUP(A12887,'3-Mapa de Controles'!$M$3:$AI$143,23,FALSE))</f>
        <v/>
      </c>
      <c r="E12887" s="54" t="str">
        <f>IF(A12887="","",VLOOKUP(A12887,'3-Mapa de Controles'!$B$3:$D$143,3,FALSE))</f>
        <v/>
      </c>
      <c r="F12887" s="56"/>
      <c r="G12887" s="122"/>
      <c r="H12887" s="122"/>
    </row>
    <row r="12888" spans="1:8" ht="28.5" customHeight="1">
      <c r="A12888" s="121"/>
      <c r="B12888" s="54" t="str">
        <f>IF(A12888="","",VLOOKUP(A12888,'3-Mapa de Controles'!$M$3:$N$143,2,FALSE))</f>
        <v/>
      </c>
      <c r="C12888" s="54" t="str">
        <f>IF(A12888="","",VLOOKUP(A12888,'3-Mapa de Controles'!$M$3:$P$143,4,FALSE))</f>
        <v/>
      </c>
      <c r="D12888" s="54" t="str">
        <f>IF(A12888="","",VLOOKUP(A12888,'3-Mapa de Controles'!$M$3:$AI$143,23,FALSE))</f>
        <v/>
      </c>
      <c r="E12888" s="54" t="str">
        <f>IF(A12888="","",VLOOKUP(A12888,'3-Mapa de Controles'!$B$3:$D$143,3,FALSE))</f>
        <v/>
      </c>
      <c r="F12888" s="56"/>
      <c r="G12888" s="122"/>
      <c r="H12888" s="122"/>
    </row>
    <row r="12889" spans="1:8" ht="28.5" customHeight="1">
      <c r="A12889" s="121"/>
      <c r="B12889" s="54" t="str">
        <f>IF(A12889="","",VLOOKUP(A12889,'3-Mapa de Controles'!$M$3:$N$143,2,FALSE))</f>
        <v/>
      </c>
      <c r="C12889" s="54" t="str">
        <f>IF(A12889="","",VLOOKUP(A12889,'3-Mapa de Controles'!$M$3:$P$143,4,FALSE))</f>
        <v/>
      </c>
      <c r="D12889" s="54" t="str">
        <f>IF(A12889="","",VLOOKUP(A12889,'3-Mapa de Controles'!$M$3:$AI$143,23,FALSE))</f>
        <v/>
      </c>
      <c r="E12889" s="54" t="str">
        <f>IF(A12889="","",VLOOKUP(A12889,'3-Mapa de Controles'!$B$3:$D$143,3,FALSE))</f>
        <v/>
      </c>
      <c r="F12889" s="56"/>
      <c r="G12889" s="122"/>
      <c r="H12889" s="122"/>
    </row>
    <row r="12890" spans="1:8" ht="28.5" customHeight="1">
      <c r="A12890" s="121"/>
      <c r="B12890" s="54" t="str">
        <f>IF(A12890="","",VLOOKUP(A12890,'3-Mapa de Controles'!$M$3:$N$143,2,FALSE))</f>
        <v/>
      </c>
      <c r="C12890" s="54" t="str">
        <f>IF(A12890="","",VLOOKUP(A12890,'3-Mapa de Controles'!$M$3:$P$143,4,FALSE))</f>
        <v/>
      </c>
      <c r="D12890" s="54" t="str">
        <f>IF(A12890="","",VLOOKUP(A12890,'3-Mapa de Controles'!$M$3:$AI$143,23,FALSE))</f>
        <v/>
      </c>
      <c r="E12890" s="54" t="str">
        <f>IF(A12890="","",VLOOKUP(A12890,'3-Mapa de Controles'!$B$3:$D$143,3,FALSE))</f>
        <v/>
      </c>
      <c r="F12890" s="56"/>
      <c r="G12890" s="122"/>
      <c r="H12890" s="122"/>
    </row>
    <row r="12891" spans="1:8" ht="28.5" customHeight="1">
      <c r="A12891" s="121"/>
      <c r="B12891" s="54" t="str">
        <f>IF(A12891="","",VLOOKUP(A12891,'3-Mapa de Controles'!$M$3:$N$143,2,FALSE))</f>
        <v/>
      </c>
      <c r="C12891" s="54" t="str">
        <f>IF(A12891="","",VLOOKUP(A12891,'3-Mapa de Controles'!$M$3:$P$143,4,FALSE))</f>
        <v/>
      </c>
      <c r="D12891" s="54" t="str">
        <f>IF(A12891="","",VLOOKUP(A12891,'3-Mapa de Controles'!$M$3:$AI$143,23,FALSE))</f>
        <v/>
      </c>
      <c r="E12891" s="54" t="str">
        <f>IF(A12891="","",VLOOKUP(A12891,'3-Mapa de Controles'!$B$3:$D$143,3,FALSE))</f>
        <v/>
      </c>
      <c r="F12891" s="56"/>
      <c r="G12891" s="122"/>
      <c r="H12891" s="122"/>
    </row>
    <row r="12892" spans="1:8" ht="28.5" customHeight="1">
      <c r="A12892" s="121"/>
      <c r="B12892" s="54" t="str">
        <f>IF(A12892="","",VLOOKUP(A12892,'3-Mapa de Controles'!$M$3:$N$143,2,FALSE))</f>
        <v/>
      </c>
      <c r="C12892" s="54" t="str">
        <f>IF(A12892="","",VLOOKUP(A12892,'3-Mapa de Controles'!$M$3:$P$143,4,FALSE))</f>
        <v/>
      </c>
      <c r="D12892" s="54" t="str">
        <f>IF(A12892="","",VLOOKUP(A12892,'3-Mapa de Controles'!$M$3:$AI$143,23,FALSE))</f>
        <v/>
      </c>
      <c r="E12892" s="54" t="str">
        <f>IF(A12892="","",VLOOKUP(A12892,'3-Mapa de Controles'!$B$3:$D$143,3,FALSE))</f>
        <v/>
      </c>
      <c r="F12892" s="56"/>
      <c r="G12892" s="122"/>
      <c r="H12892" s="122"/>
    </row>
    <row r="12893" spans="1:8" ht="28.5" customHeight="1">
      <c r="A12893" s="121"/>
      <c r="B12893" s="54" t="str">
        <f>IF(A12893="","",VLOOKUP(A12893,'3-Mapa de Controles'!$M$3:$N$143,2,FALSE))</f>
        <v/>
      </c>
      <c r="C12893" s="54" t="str">
        <f>IF(A12893="","",VLOOKUP(A12893,'3-Mapa de Controles'!$M$3:$P$143,4,FALSE))</f>
        <v/>
      </c>
      <c r="D12893" s="54" t="str">
        <f>IF(A12893="","",VLOOKUP(A12893,'3-Mapa de Controles'!$M$3:$AI$143,23,FALSE))</f>
        <v/>
      </c>
      <c r="E12893" s="54" t="str">
        <f>IF(A12893="","",VLOOKUP(A12893,'3-Mapa de Controles'!$B$3:$D$143,3,FALSE))</f>
        <v/>
      </c>
      <c r="F12893" s="56"/>
      <c r="G12893" s="122"/>
      <c r="H12893" s="122"/>
    </row>
    <row r="12894" spans="1:8" ht="28.5" customHeight="1">
      <c r="A12894" s="121"/>
      <c r="B12894" s="54" t="str">
        <f>IF(A12894="","",VLOOKUP(A12894,'3-Mapa de Controles'!$M$3:$N$143,2,FALSE))</f>
        <v/>
      </c>
      <c r="C12894" s="54" t="str">
        <f>IF(A12894="","",VLOOKUP(A12894,'3-Mapa de Controles'!$M$3:$P$143,4,FALSE))</f>
        <v/>
      </c>
      <c r="D12894" s="54" t="str">
        <f>IF(A12894="","",VLOOKUP(A12894,'3-Mapa de Controles'!$M$3:$AI$143,23,FALSE))</f>
        <v/>
      </c>
      <c r="E12894" s="54" t="str">
        <f>IF(A12894="","",VLOOKUP(A12894,'3-Mapa de Controles'!$B$3:$D$143,3,FALSE))</f>
        <v/>
      </c>
      <c r="F12894" s="56"/>
      <c r="G12894" s="122"/>
      <c r="H12894" s="122"/>
    </row>
    <row r="12895" spans="1:8" ht="28.5" customHeight="1">
      <c r="A12895" s="121"/>
      <c r="B12895" s="54" t="str">
        <f>IF(A12895="","",VLOOKUP(A12895,'3-Mapa de Controles'!$M$3:$N$143,2,FALSE))</f>
        <v/>
      </c>
      <c r="C12895" s="54" t="str">
        <f>IF(A12895="","",VLOOKUP(A12895,'3-Mapa de Controles'!$M$3:$P$143,4,FALSE))</f>
        <v/>
      </c>
      <c r="D12895" s="54" t="str">
        <f>IF(A12895="","",VLOOKUP(A12895,'3-Mapa de Controles'!$M$3:$AI$143,23,FALSE))</f>
        <v/>
      </c>
      <c r="E12895" s="54" t="str">
        <f>IF(A12895="","",VLOOKUP(A12895,'3-Mapa de Controles'!$B$3:$D$143,3,FALSE))</f>
        <v/>
      </c>
      <c r="F12895" s="56"/>
      <c r="G12895" s="122"/>
      <c r="H12895" s="122"/>
    </row>
    <row r="12896" spans="1:8" ht="28.5" customHeight="1">
      <c r="A12896" s="121"/>
      <c r="B12896" s="54" t="str">
        <f>IF(A12896="","",VLOOKUP(A12896,'3-Mapa de Controles'!$M$3:$N$143,2,FALSE))</f>
        <v/>
      </c>
      <c r="C12896" s="54" t="str">
        <f>IF(A12896="","",VLOOKUP(A12896,'3-Mapa de Controles'!$M$3:$P$143,4,FALSE))</f>
        <v/>
      </c>
      <c r="D12896" s="54" t="str">
        <f>IF(A12896="","",VLOOKUP(A12896,'3-Mapa de Controles'!$M$3:$AI$143,23,FALSE))</f>
        <v/>
      </c>
      <c r="E12896" s="54" t="str">
        <f>IF(A12896="","",VLOOKUP(A12896,'3-Mapa de Controles'!$B$3:$D$143,3,FALSE))</f>
        <v/>
      </c>
      <c r="F12896" s="56"/>
      <c r="G12896" s="122"/>
      <c r="H12896" s="122"/>
    </row>
    <row r="12897" spans="1:8" ht="28.5" customHeight="1">
      <c r="A12897" s="121"/>
      <c r="B12897" s="54" t="str">
        <f>IF(A12897="","",VLOOKUP(A12897,'3-Mapa de Controles'!$M$3:$N$143,2,FALSE))</f>
        <v/>
      </c>
      <c r="C12897" s="54" t="str">
        <f>IF(A12897="","",VLOOKUP(A12897,'3-Mapa de Controles'!$M$3:$P$143,4,FALSE))</f>
        <v/>
      </c>
      <c r="D12897" s="54" t="str">
        <f>IF(A12897="","",VLOOKUP(A12897,'3-Mapa de Controles'!$M$3:$AI$143,23,FALSE))</f>
        <v/>
      </c>
      <c r="E12897" s="54" t="str">
        <f>IF(A12897="","",VLOOKUP(A12897,'3-Mapa de Controles'!$B$3:$D$143,3,FALSE))</f>
        <v/>
      </c>
      <c r="F12897" s="56"/>
      <c r="G12897" s="122"/>
      <c r="H12897" s="122"/>
    </row>
    <row r="12898" spans="1:8" ht="28.5" customHeight="1">
      <c r="A12898" s="121"/>
      <c r="B12898" s="54" t="str">
        <f>IF(A12898="","",VLOOKUP(A12898,'3-Mapa de Controles'!$M$3:$N$143,2,FALSE))</f>
        <v/>
      </c>
      <c r="C12898" s="54" t="str">
        <f>IF(A12898="","",VLOOKUP(A12898,'3-Mapa de Controles'!$M$3:$P$143,4,FALSE))</f>
        <v/>
      </c>
      <c r="D12898" s="54" t="str">
        <f>IF(A12898="","",VLOOKUP(A12898,'3-Mapa de Controles'!$M$3:$AI$143,23,FALSE))</f>
        <v/>
      </c>
      <c r="E12898" s="54" t="str">
        <f>IF(A12898="","",VLOOKUP(A12898,'3-Mapa de Controles'!$B$3:$D$143,3,FALSE))</f>
        <v/>
      </c>
      <c r="F12898" s="56"/>
      <c r="G12898" s="122"/>
      <c r="H12898" s="122"/>
    </row>
    <row r="12899" spans="1:8" ht="28.5" customHeight="1">
      <c r="A12899" s="121"/>
      <c r="B12899" s="54" t="str">
        <f>IF(A12899="","",VLOOKUP(A12899,'3-Mapa de Controles'!$M$3:$N$143,2,FALSE))</f>
        <v/>
      </c>
      <c r="C12899" s="54" t="str">
        <f>IF(A12899="","",VLOOKUP(A12899,'3-Mapa de Controles'!$M$3:$P$143,4,FALSE))</f>
        <v/>
      </c>
      <c r="D12899" s="54" t="str">
        <f>IF(A12899="","",VLOOKUP(A12899,'3-Mapa de Controles'!$M$3:$AI$143,23,FALSE))</f>
        <v/>
      </c>
      <c r="E12899" s="54" t="str">
        <f>IF(A12899="","",VLOOKUP(A12899,'3-Mapa de Controles'!$B$3:$D$143,3,FALSE))</f>
        <v/>
      </c>
      <c r="F12899" s="56"/>
      <c r="G12899" s="122"/>
      <c r="H12899" s="122"/>
    </row>
    <row r="12900" spans="1:8" ht="28.5" customHeight="1">
      <c r="A12900" s="121"/>
      <c r="B12900" s="54" t="str">
        <f>IF(A12900="","",VLOOKUP(A12900,'3-Mapa de Controles'!$M$3:$N$143,2,FALSE))</f>
        <v/>
      </c>
      <c r="C12900" s="54" t="str">
        <f>IF(A12900="","",VLOOKUP(A12900,'3-Mapa de Controles'!$M$3:$P$143,4,FALSE))</f>
        <v/>
      </c>
      <c r="D12900" s="54" t="str">
        <f>IF(A12900="","",VLOOKUP(A12900,'3-Mapa de Controles'!$M$3:$AI$143,23,FALSE))</f>
        <v/>
      </c>
      <c r="E12900" s="54" t="str">
        <f>IF(A12900="","",VLOOKUP(A12900,'3-Mapa de Controles'!$B$3:$D$143,3,FALSE))</f>
        <v/>
      </c>
      <c r="F12900" s="56"/>
      <c r="G12900" s="122"/>
      <c r="H12900" s="122"/>
    </row>
    <row r="12901" spans="1:8" ht="28.5" customHeight="1">
      <c r="A12901" s="121"/>
      <c r="B12901" s="54" t="str">
        <f>IF(A12901="","",VLOOKUP(A12901,'3-Mapa de Controles'!$M$3:$N$143,2,FALSE))</f>
        <v/>
      </c>
      <c r="C12901" s="54" t="str">
        <f>IF(A12901="","",VLOOKUP(A12901,'3-Mapa de Controles'!$M$3:$P$143,4,FALSE))</f>
        <v/>
      </c>
      <c r="D12901" s="54" t="str">
        <f>IF(A12901="","",VLOOKUP(A12901,'3-Mapa de Controles'!$M$3:$AI$143,23,FALSE))</f>
        <v/>
      </c>
      <c r="E12901" s="54" t="str">
        <f>IF(A12901="","",VLOOKUP(A12901,'3-Mapa de Controles'!$B$3:$D$143,3,FALSE))</f>
        <v/>
      </c>
      <c r="F12901" s="56"/>
      <c r="G12901" s="122"/>
      <c r="H12901" s="122"/>
    </row>
    <row r="12902" spans="1:8" ht="28.5" customHeight="1">
      <c r="A12902" s="121"/>
      <c r="B12902" s="54" t="str">
        <f>IF(A12902="","",VLOOKUP(A12902,'3-Mapa de Controles'!$M$3:$N$143,2,FALSE))</f>
        <v/>
      </c>
      <c r="C12902" s="54" t="str">
        <f>IF(A12902="","",VLOOKUP(A12902,'3-Mapa de Controles'!$M$3:$P$143,4,FALSE))</f>
        <v/>
      </c>
      <c r="D12902" s="54" t="str">
        <f>IF(A12902="","",VLOOKUP(A12902,'3-Mapa de Controles'!$M$3:$AI$143,23,FALSE))</f>
        <v/>
      </c>
      <c r="E12902" s="54" t="str">
        <f>IF(A12902="","",VLOOKUP(A12902,'3-Mapa de Controles'!$B$3:$D$143,3,FALSE))</f>
        <v/>
      </c>
      <c r="F12902" s="56"/>
      <c r="G12902" s="122"/>
      <c r="H12902" s="122"/>
    </row>
    <row r="12903" spans="1:8" ht="28.5" customHeight="1">
      <c r="A12903" s="121"/>
      <c r="B12903" s="54" t="str">
        <f>IF(A12903="","",VLOOKUP(A12903,'3-Mapa de Controles'!$M$3:$N$143,2,FALSE))</f>
        <v/>
      </c>
      <c r="C12903" s="54" t="str">
        <f>IF(A12903="","",VLOOKUP(A12903,'3-Mapa de Controles'!$M$3:$P$143,4,FALSE))</f>
        <v/>
      </c>
      <c r="D12903" s="54" t="str">
        <f>IF(A12903="","",VLOOKUP(A12903,'3-Mapa de Controles'!$M$3:$AI$143,23,FALSE))</f>
        <v/>
      </c>
      <c r="E12903" s="54" t="str">
        <f>IF(A12903="","",VLOOKUP(A12903,'3-Mapa de Controles'!$B$3:$D$143,3,FALSE))</f>
        <v/>
      </c>
      <c r="F12903" s="56"/>
      <c r="G12903" s="122"/>
      <c r="H12903" s="122"/>
    </row>
    <row r="12904" spans="1:8" ht="28.5" customHeight="1">
      <c r="A12904" s="121"/>
      <c r="B12904" s="54" t="str">
        <f>IF(A12904="","",VLOOKUP(A12904,'3-Mapa de Controles'!$M$3:$N$143,2,FALSE))</f>
        <v/>
      </c>
      <c r="C12904" s="54" t="str">
        <f>IF(A12904="","",VLOOKUP(A12904,'3-Mapa de Controles'!$M$3:$P$143,4,FALSE))</f>
        <v/>
      </c>
      <c r="D12904" s="54" t="str">
        <f>IF(A12904="","",VLOOKUP(A12904,'3-Mapa de Controles'!$M$3:$AI$143,23,FALSE))</f>
        <v/>
      </c>
      <c r="E12904" s="54" t="str">
        <f>IF(A12904="","",VLOOKUP(A12904,'3-Mapa de Controles'!$B$3:$D$143,3,FALSE))</f>
        <v/>
      </c>
      <c r="F12904" s="56"/>
      <c r="G12904" s="122"/>
      <c r="H12904" s="122"/>
    </row>
    <row r="12905" spans="1:8" ht="28.5" customHeight="1">
      <c r="A12905" s="121"/>
      <c r="B12905" s="54" t="str">
        <f>IF(A12905="","",VLOOKUP(A12905,'3-Mapa de Controles'!$M$3:$N$143,2,FALSE))</f>
        <v/>
      </c>
      <c r="C12905" s="54" t="str">
        <f>IF(A12905="","",VLOOKUP(A12905,'3-Mapa de Controles'!$M$3:$P$143,4,FALSE))</f>
        <v/>
      </c>
      <c r="D12905" s="54" t="str">
        <f>IF(A12905="","",VLOOKUP(A12905,'3-Mapa de Controles'!$M$3:$AI$143,23,FALSE))</f>
        <v/>
      </c>
      <c r="E12905" s="54" t="str">
        <f>IF(A12905="","",VLOOKUP(A12905,'3-Mapa de Controles'!$B$3:$D$143,3,FALSE))</f>
        <v/>
      </c>
      <c r="F12905" s="56"/>
      <c r="G12905" s="122"/>
      <c r="H12905" s="122"/>
    </row>
    <row r="12906" spans="1:8" ht="28.5" customHeight="1">
      <c r="A12906" s="121"/>
      <c r="B12906" s="54" t="str">
        <f>IF(A12906="","",VLOOKUP(A12906,'3-Mapa de Controles'!$M$3:$N$143,2,FALSE))</f>
        <v/>
      </c>
      <c r="C12906" s="54" t="str">
        <f>IF(A12906="","",VLOOKUP(A12906,'3-Mapa de Controles'!$M$3:$P$143,4,FALSE))</f>
        <v/>
      </c>
      <c r="D12906" s="54" t="str">
        <f>IF(A12906="","",VLOOKUP(A12906,'3-Mapa de Controles'!$M$3:$AI$143,23,FALSE))</f>
        <v/>
      </c>
      <c r="E12906" s="54" t="str">
        <f>IF(A12906="","",VLOOKUP(A12906,'3-Mapa de Controles'!$B$3:$D$143,3,FALSE))</f>
        <v/>
      </c>
      <c r="F12906" s="56"/>
      <c r="G12906" s="122"/>
      <c r="H12906" s="122"/>
    </row>
    <row r="12907" spans="1:8" ht="28.5" customHeight="1">
      <c r="A12907" s="121"/>
      <c r="B12907" s="54" t="str">
        <f>IF(A12907="","",VLOOKUP(A12907,'3-Mapa de Controles'!$M$3:$N$143,2,FALSE))</f>
        <v/>
      </c>
      <c r="C12907" s="54" t="str">
        <f>IF(A12907="","",VLOOKUP(A12907,'3-Mapa de Controles'!$M$3:$P$143,4,FALSE))</f>
        <v/>
      </c>
      <c r="D12907" s="54" t="str">
        <f>IF(A12907="","",VLOOKUP(A12907,'3-Mapa de Controles'!$M$3:$AI$143,23,FALSE))</f>
        <v/>
      </c>
      <c r="E12907" s="54" t="str">
        <f>IF(A12907="","",VLOOKUP(A12907,'3-Mapa de Controles'!$B$3:$D$143,3,FALSE))</f>
        <v/>
      </c>
      <c r="F12907" s="56"/>
      <c r="G12907" s="122"/>
      <c r="H12907" s="122"/>
    </row>
    <row r="12908" spans="1:8" ht="28.5" customHeight="1">
      <c r="A12908" s="121"/>
      <c r="B12908" s="54" t="str">
        <f>IF(A12908="","",VLOOKUP(A12908,'3-Mapa de Controles'!$M$3:$N$143,2,FALSE))</f>
        <v/>
      </c>
      <c r="C12908" s="54" t="str">
        <f>IF(A12908="","",VLOOKUP(A12908,'3-Mapa de Controles'!$M$3:$P$143,4,FALSE))</f>
        <v/>
      </c>
      <c r="D12908" s="54" t="str">
        <f>IF(A12908="","",VLOOKUP(A12908,'3-Mapa de Controles'!$M$3:$AI$143,23,FALSE))</f>
        <v/>
      </c>
      <c r="E12908" s="54" t="str">
        <f>IF(A12908="","",VLOOKUP(A12908,'3-Mapa de Controles'!$B$3:$D$143,3,FALSE))</f>
        <v/>
      </c>
      <c r="F12908" s="56"/>
      <c r="G12908" s="122"/>
      <c r="H12908" s="122"/>
    </row>
    <row r="12909" spans="1:8" ht="28.5" customHeight="1">
      <c r="A12909" s="121"/>
      <c r="B12909" s="54" t="str">
        <f>IF(A12909="","",VLOOKUP(A12909,'3-Mapa de Controles'!$M$3:$N$143,2,FALSE))</f>
        <v/>
      </c>
      <c r="C12909" s="54" t="str">
        <f>IF(A12909="","",VLOOKUP(A12909,'3-Mapa de Controles'!$M$3:$P$143,4,FALSE))</f>
        <v/>
      </c>
      <c r="D12909" s="54" t="str">
        <f>IF(A12909="","",VLOOKUP(A12909,'3-Mapa de Controles'!$M$3:$AI$143,23,FALSE))</f>
        <v/>
      </c>
      <c r="E12909" s="54" t="str">
        <f>IF(A12909="","",VLOOKUP(A12909,'3-Mapa de Controles'!$B$3:$D$143,3,FALSE))</f>
        <v/>
      </c>
      <c r="F12909" s="56"/>
      <c r="G12909" s="122"/>
      <c r="H12909" s="122"/>
    </row>
    <row r="12910" spans="1:8" ht="28.5" customHeight="1">
      <c r="A12910" s="121"/>
      <c r="B12910" s="54" t="str">
        <f>IF(A12910="","",VLOOKUP(A12910,'3-Mapa de Controles'!$M$3:$N$143,2,FALSE))</f>
        <v/>
      </c>
      <c r="C12910" s="54" t="str">
        <f>IF(A12910="","",VLOOKUP(A12910,'3-Mapa de Controles'!$M$3:$P$143,4,FALSE))</f>
        <v/>
      </c>
      <c r="D12910" s="54" t="str">
        <f>IF(A12910="","",VLOOKUP(A12910,'3-Mapa de Controles'!$M$3:$AI$143,23,FALSE))</f>
        <v/>
      </c>
      <c r="E12910" s="54" t="str">
        <f>IF(A12910="","",VLOOKUP(A12910,'3-Mapa de Controles'!$B$3:$D$143,3,FALSE))</f>
        <v/>
      </c>
      <c r="F12910" s="56"/>
      <c r="G12910" s="122"/>
      <c r="H12910" s="122"/>
    </row>
    <row r="12911" spans="1:8" ht="28.5" customHeight="1">
      <c r="A12911" s="121"/>
      <c r="B12911" s="54" t="str">
        <f>IF(A12911="","",VLOOKUP(A12911,'3-Mapa de Controles'!$M$3:$N$143,2,FALSE))</f>
        <v/>
      </c>
      <c r="C12911" s="54" t="str">
        <f>IF(A12911="","",VLOOKUP(A12911,'3-Mapa de Controles'!$M$3:$P$143,4,FALSE))</f>
        <v/>
      </c>
      <c r="D12911" s="54" t="str">
        <f>IF(A12911="","",VLOOKUP(A12911,'3-Mapa de Controles'!$M$3:$AI$143,23,FALSE))</f>
        <v/>
      </c>
      <c r="E12911" s="54" t="str">
        <f>IF(A12911="","",VLOOKUP(A12911,'3-Mapa de Controles'!$B$3:$D$143,3,FALSE))</f>
        <v/>
      </c>
      <c r="F12911" s="56"/>
      <c r="G12911" s="122"/>
      <c r="H12911" s="122"/>
    </row>
    <row r="12912" spans="1:8" ht="28.5" customHeight="1">
      <c r="A12912" s="121"/>
      <c r="B12912" s="54" t="str">
        <f>IF(A12912="","",VLOOKUP(A12912,'3-Mapa de Controles'!$M$3:$N$143,2,FALSE))</f>
        <v/>
      </c>
      <c r="C12912" s="54" t="str">
        <f>IF(A12912="","",VLOOKUP(A12912,'3-Mapa de Controles'!$M$3:$P$143,4,FALSE))</f>
        <v/>
      </c>
      <c r="D12912" s="54" t="str">
        <f>IF(A12912="","",VLOOKUP(A12912,'3-Mapa de Controles'!$M$3:$AI$143,23,FALSE))</f>
        <v/>
      </c>
      <c r="E12912" s="54" t="str">
        <f>IF(A12912="","",VLOOKUP(A12912,'3-Mapa de Controles'!$B$3:$D$143,3,FALSE))</f>
        <v/>
      </c>
      <c r="F12912" s="56"/>
      <c r="G12912" s="122"/>
      <c r="H12912" s="122"/>
    </row>
    <row r="12913" spans="1:8" ht="28.5" customHeight="1">
      <c r="A12913" s="121"/>
      <c r="B12913" s="54" t="str">
        <f>IF(A12913="","",VLOOKUP(A12913,'3-Mapa de Controles'!$M$3:$N$143,2,FALSE))</f>
        <v/>
      </c>
      <c r="C12913" s="54" t="str">
        <f>IF(A12913="","",VLOOKUP(A12913,'3-Mapa de Controles'!$M$3:$P$143,4,FALSE))</f>
        <v/>
      </c>
      <c r="D12913" s="54" t="str">
        <f>IF(A12913="","",VLOOKUP(A12913,'3-Mapa de Controles'!$M$3:$AI$143,23,FALSE))</f>
        <v/>
      </c>
      <c r="E12913" s="54" t="str">
        <f>IF(A12913="","",VLOOKUP(A12913,'3-Mapa de Controles'!$B$3:$D$143,3,FALSE))</f>
        <v/>
      </c>
      <c r="F12913" s="56"/>
      <c r="G12913" s="122"/>
      <c r="H12913" s="122"/>
    </row>
    <row r="12914" spans="1:8" ht="28.5" customHeight="1">
      <c r="A12914" s="121"/>
      <c r="B12914" s="54" t="str">
        <f>IF(A12914="","",VLOOKUP(A12914,'3-Mapa de Controles'!$M$3:$N$143,2,FALSE))</f>
        <v/>
      </c>
      <c r="C12914" s="54" t="str">
        <f>IF(A12914="","",VLOOKUP(A12914,'3-Mapa de Controles'!$M$3:$P$143,4,FALSE))</f>
        <v/>
      </c>
      <c r="D12914" s="54" t="str">
        <f>IF(A12914="","",VLOOKUP(A12914,'3-Mapa de Controles'!$M$3:$AI$143,23,FALSE))</f>
        <v/>
      </c>
      <c r="E12914" s="54" t="str">
        <f>IF(A12914="","",VLOOKUP(A12914,'3-Mapa de Controles'!$B$3:$D$143,3,FALSE))</f>
        <v/>
      </c>
      <c r="F12914" s="56"/>
      <c r="G12914" s="122"/>
      <c r="H12914" s="122"/>
    </row>
    <row r="12915" spans="1:8" ht="28.5" customHeight="1">
      <c r="A12915" s="121"/>
      <c r="B12915" s="54" t="str">
        <f>IF(A12915="","",VLOOKUP(A12915,'3-Mapa de Controles'!$M$3:$N$143,2,FALSE))</f>
        <v/>
      </c>
      <c r="C12915" s="54" t="str">
        <f>IF(A12915="","",VLOOKUP(A12915,'3-Mapa de Controles'!$M$3:$P$143,4,FALSE))</f>
        <v/>
      </c>
      <c r="D12915" s="54" t="str">
        <f>IF(A12915="","",VLOOKUP(A12915,'3-Mapa de Controles'!$M$3:$AI$143,23,FALSE))</f>
        <v/>
      </c>
      <c r="E12915" s="54" t="str">
        <f>IF(A12915="","",VLOOKUP(A12915,'3-Mapa de Controles'!$B$3:$D$143,3,FALSE))</f>
        <v/>
      </c>
      <c r="F12915" s="56"/>
      <c r="G12915" s="122"/>
      <c r="H12915" s="122"/>
    </row>
    <row r="12916" spans="1:8" ht="28.5" customHeight="1">
      <c r="A12916" s="121"/>
      <c r="B12916" s="54" t="str">
        <f>IF(A12916="","",VLOOKUP(A12916,'3-Mapa de Controles'!$M$3:$N$143,2,FALSE))</f>
        <v/>
      </c>
      <c r="C12916" s="54" t="str">
        <f>IF(A12916="","",VLOOKUP(A12916,'3-Mapa de Controles'!$M$3:$P$143,4,FALSE))</f>
        <v/>
      </c>
      <c r="D12916" s="54" t="str">
        <f>IF(A12916="","",VLOOKUP(A12916,'3-Mapa de Controles'!$M$3:$AI$143,23,FALSE))</f>
        <v/>
      </c>
      <c r="E12916" s="54" t="str">
        <f>IF(A12916="","",VLOOKUP(A12916,'3-Mapa de Controles'!$B$3:$D$143,3,FALSE))</f>
        <v/>
      </c>
      <c r="F12916" s="56"/>
      <c r="G12916" s="122"/>
      <c r="H12916" s="122"/>
    </row>
    <row r="12917" spans="1:8" ht="28.5" customHeight="1">
      <c r="A12917" s="121"/>
      <c r="B12917" s="54" t="str">
        <f>IF(A12917="","",VLOOKUP(A12917,'3-Mapa de Controles'!$M$3:$N$143,2,FALSE))</f>
        <v/>
      </c>
      <c r="C12917" s="54" t="str">
        <f>IF(A12917="","",VLOOKUP(A12917,'3-Mapa de Controles'!$M$3:$P$143,4,FALSE))</f>
        <v/>
      </c>
      <c r="D12917" s="54" t="str">
        <f>IF(A12917="","",VLOOKUP(A12917,'3-Mapa de Controles'!$M$3:$AI$143,23,FALSE))</f>
        <v/>
      </c>
      <c r="E12917" s="54" t="str">
        <f>IF(A12917="","",VLOOKUP(A12917,'3-Mapa de Controles'!$B$3:$D$143,3,FALSE))</f>
        <v/>
      </c>
      <c r="F12917" s="56"/>
      <c r="G12917" s="122"/>
      <c r="H12917" s="122"/>
    </row>
    <row r="12918" spans="1:8" ht="28.5" customHeight="1">
      <c r="A12918" s="121"/>
      <c r="B12918" s="54" t="str">
        <f>IF(A12918="","",VLOOKUP(A12918,'3-Mapa de Controles'!$M$3:$N$143,2,FALSE))</f>
        <v/>
      </c>
      <c r="C12918" s="54" t="str">
        <f>IF(A12918="","",VLOOKUP(A12918,'3-Mapa de Controles'!$M$3:$P$143,4,FALSE))</f>
        <v/>
      </c>
      <c r="D12918" s="54" t="str">
        <f>IF(A12918="","",VLOOKUP(A12918,'3-Mapa de Controles'!$M$3:$AI$143,23,FALSE))</f>
        <v/>
      </c>
      <c r="E12918" s="54" t="str">
        <f>IF(A12918="","",VLOOKUP(A12918,'3-Mapa de Controles'!$B$3:$D$143,3,FALSE))</f>
        <v/>
      </c>
      <c r="F12918" s="56"/>
      <c r="G12918" s="122"/>
      <c r="H12918" s="122"/>
    </row>
    <row r="12919" spans="1:8" ht="28.5" customHeight="1">
      <c r="A12919" s="121"/>
      <c r="B12919" s="54" t="str">
        <f>IF(A12919="","",VLOOKUP(A12919,'3-Mapa de Controles'!$M$3:$N$143,2,FALSE))</f>
        <v/>
      </c>
      <c r="C12919" s="54" t="str">
        <f>IF(A12919="","",VLOOKUP(A12919,'3-Mapa de Controles'!$M$3:$P$143,4,FALSE))</f>
        <v/>
      </c>
      <c r="D12919" s="54" t="str">
        <f>IF(A12919="","",VLOOKUP(A12919,'3-Mapa de Controles'!$M$3:$AI$143,23,FALSE))</f>
        <v/>
      </c>
      <c r="E12919" s="54" t="str">
        <f>IF(A12919="","",VLOOKUP(A12919,'3-Mapa de Controles'!$B$3:$D$143,3,FALSE))</f>
        <v/>
      </c>
      <c r="F12919" s="56"/>
      <c r="G12919" s="122"/>
      <c r="H12919" s="122"/>
    </row>
    <row r="12920" spans="1:8" ht="28.5" customHeight="1">
      <c r="A12920" s="121"/>
      <c r="B12920" s="54" t="str">
        <f>IF(A12920="","",VLOOKUP(A12920,'3-Mapa de Controles'!$M$3:$N$143,2,FALSE))</f>
        <v/>
      </c>
      <c r="C12920" s="54" t="str">
        <f>IF(A12920="","",VLOOKUP(A12920,'3-Mapa de Controles'!$M$3:$P$143,4,FALSE))</f>
        <v/>
      </c>
      <c r="D12920" s="54" t="str">
        <f>IF(A12920="","",VLOOKUP(A12920,'3-Mapa de Controles'!$M$3:$AI$143,23,FALSE))</f>
        <v/>
      </c>
      <c r="E12920" s="54" t="str">
        <f>IF(A12920="","",VLOOKUP(A12920,'3-Mapa de Controles'!$B$3:$D$143,3,FALSE))</f>
        <v/>
      </c>
      <c r="F12920" s="56"/>
      <c r="G12920" s="122"/>
      <c r="H12920" s="122"/>
    </row>
    <row r="12921" spans="1:8" ht="28.5" customHeight="1">
      <c r="A12921" s="121"/>
      <c r="B12921" s="54" t="str">
        <f>IF(A12921="","",VLOOKUP(A12921,'3-Mapa de Controles'!$M$3:$N$143,2,FALSE))</f>
        <v/>
      </c>
      <c r="C12921" s="54" t="str">
        <f>IF(A12921="","",VLOOKUP(A12921,'3-Mapa de Controles'!$M$3:$P$143,4,FALSE))</f>
        <v/>
      </c>
      <c r="D12921" s="54" t="str">
        <f>IF(A12921="","",VLOOKUP(A12921,'3-Mapa de Controles'!$M$3:$AI$143,23,FALSE))</f>
        <v/>
      </c>
      <c r="E12921" s="54" t="str">
        <f>IF(A12921="","",VLOOKUP(A12921,'3-Mapa de Controles'!$B$3:$D$143,3,FALSE))</f>
        <v/>
      </c>
      <c r="F12921" s="56"/>
      <c r="G12921" s="122"/>
      <c r="H12921" s="122"/>
    </row>
    <row r="12922" spans="1:8" ht="28.5" customHeight="1">
      <c r="A12922" s="121"/>
      <c r="B12922" s="54" t="str">
        <f>IF(A12922="","",VLOOKUP(A12922,'3-Mapa de Controles'!$M$3:$N$143,2,FALSE))</f>
        <v/>
      </c>
      <c r="C12922" s="54" t="str">
        <f>IF(A12922="","",VLOOKUP(A12922,'3-Mapa de Controles'!$M$3:$P$143,4,FALSE))</f>
        <v/>
      </c>
      <c r="D12922" s="54" t="str">
        <f>IF(A12922="","",VLOOKUP(A12922,'3-Mapa de Controles'!$M$3:$AI$143,23,FALSE))</f>
        <v/>
      </c>
      <c r="E12922" s="54" t="str">
        <f>IF(A12922="","",VLOOKUP(A12922,'3-Mapa de Controles'!$B$3:$D$143,3,FALSE))</f>
        <v/>
      </c>
      <c r="F12922" s="56"/>
      <c r="G12922" s="122"/>
      <c r="H12922" s="122"/>
    </row>
    <row r="12923" spans="1:8" ht="28.5" customHeight="1">
      <c r="A12923" s="121"/>
      <c r="B12923" s="54" t="str">
        <f>IF(A12923="","",VLOOKUP(A12923,'3-Mapa de Controles'!$M$3:$N$143,2,FALSE))</f>
        <v/>
      </c>
      <c r="C12923" s="54" t="str">
        <f>IF(A12923="","",VLOOKUP(A12923,'3-Mapa de Controles'!$M$3:$P$143,4,FALSE))</f>
        <v/>
      </c>
      <c r="D12923" s="54" t="str">
        <f>IF(A12923="","",VLOOKUP(A12923,'3-Mapa de Controles'!$M$3:$AI$143,23,FALSE))</f>
        <v/>
      </c>
      <c r="E12923" s="54" t="str">
        <f>IF(A12923="","",VLOOKUP(A12923,'3-Mapa de Controles'!$B$3:$D$143,3,FALSE))</f>
        <v/>
      </c>
      <c r="F12923" s="56"/>
      <c r="G12923" s="122"/>
      <c r="H12923" s="122"/>
    </row>
    <row r="12924" spans="1:8" ht="28.5" customHeight="1">
      <c r="A12924" s="121"/>
      <c r="B12924" s="54" t="str">
        <f>IF(A12924="","",VLOOKUP(A12924,'3-Mapa de Controles'!$M$3:$N$143,2,FALSE))</f>
        <v/>
      </c>
      <c r="C12924" s="54" t="str">
        <f>IF(A12924="","",VLOOKUP(A12924,'3-Mapa de Controles'!$M$3:$P$143,4,FALSE))</f>
        <v/>
      </c>
      <c r="D12924" s="54" t="str">
        <f>IF(A12924="","",VLOOKUP(A12924,'3-Mapa de Controles'!$M$3:$AI$143,23,FALSE))</f>
        <v/>
      </c>
      <c r="E12924" s="54" t="str">
        <f>IF(A12924="","",VLOOKUP(A12924,'3-Mapa de Controles'!$B$3:$D$143,3,FALSE))</f>
        <v/>
      </c>
      <c r="F12924" s="56"/>
      <c r="G12924" s="122"/>
      <c r="H12924" s="122"/>
    </row>
    <row r="12925" spans="1:8" ht="28.5" customHeight="1">
      <c r="A12925" s="121"/>
      <c r="B12925" s="54" t="str">
        <f>IF(A12925="","",VLOOKUP(A12925,'3-Mapa de Controles'!$M$3:$N$143,2,FALSE))</f>
        <v/>
      </c>
      <c r="C12925" s="54" t="str">
        <f>IF(A12925="","",VLOOKUP(A12925,'3-Mapa de Controles'!$M$3:$P$143,4,FALSE))</f>
        <v/>
      </c>
      <c r="D12925" s="54" t="str">
        <f>IF(A12925="","",VLOOKUP(A12925,'3-Mapa de Controles'!$M$3:$AI$143,23,FALSE))</f>
        <v/>
      </c>
      <c r="E12925" s="54" t="str">
        <f>IF(A12925="","",VLOOKUP(A12925,'3-Mapa de Controles'!$B$3:$D$143,3,FALSE))</f>
        <v/>
      </c>
      <c r="F12925" s="56"/>
      <c r="G12925" s="122"/>
      <c r="H12925" s="122"/>
    </row>
    <row r="12926" spans="1:8" ht="28.5" customHeight="1">
      <c r="A12926" s="121"/>
      <c r="B12926" s="54" t="str">
        <f>IF(A12926="","",VLOOKUP(A12926,'3-Mapa de Controles'!$M$3:$N$143,2,FALSE))</f>
        <v/>
      </c>
      <c r="C12926" s="54" t="str">
        <f>IF(A12926="","",VLOOKUP(A12926,'3-Mapa de Controles'!$M$3:$P$143,4,FALSE))</f>
        <v/>
      </c>
      <c r="D12926" s="54" t="str">
        <f>IF(A12926="","",VLOOKUP(A12926,'3-Mapa de Controles'!$M$3:$AI$143,23,FALSE))</f>
        <v/>
      </c>
      <c r="E12926" s="54" t="str">
        <f>IF(A12926="","",VLOOKUP(A12926,'3-Mapa de Controles'!$B$3:$D$143,3,FALSE))</f>
        <v/>
      </c>
      <c r="F12926" s="56"/>
      <c r="G12926" s="122"/>
      <c r="H12926" s="122"/>
    </row>
    <row r="12927" spans="1:8" ht="28.5" customHeight="1">
      <c r="A12927" s="121"/>
      <c r="B12927" s="54" t="str">
        <f>IF(A12927="","",VLOOKUP(A12927,'3-Mapa de Controles'!$M$3:$N$143,2,FALSE))</f>
        <v/>
      </c>
      <c r="C12927" s="54" t="str">
        <f>IF(A12927="","",VLOOKUP(A12927,'3-Mapa de Controles'!$M$3:$P$143,4,FALSE))</f>
        <v/>
      </c>
      <c r="D12927" s="54" t="str">
        <f>IF(A12927="","",VLOOKUP(A12927,'3-Mapa de Controles'!$M$3:$AI$143,23,FALSE))</f>
        <v/>
      </c>
      <c r="E12927" s="54" t="str">
        <f>IF(A12927="","",VLOOKUP(A12927,'3-Mapa de Controles'!$B$3:$D$143,3,FALSE))</f>
        <v/>
      </c>
      <c r="F12927" s="56"/>
      <c r="G12927" s="122"/>
      <c r="H12927" s="122"/>
    </row>
    <row r="12928" spans="1:8" ht="28.5" customHeight="1">
      <c r="A12928" s="121"/>
      <c r="B12928" s="54" t="str">
        <f>IF(A12928="","",VLOOKUP(A12928,'3-Mapa de Controles'!$M$3:$N$143,2,FALSE))</f>
        <v/>
      </c>
      <c r="C12928" s="54" t="str">
        <f>IF(A12928="","",VLOOKUP(A12928,'3-Mapa de Controles'!$M$3:$P$143,4,FALSE))</f>
        <v/>
      </c>
      <c r="D12928" s="54" t="str">
        <f>IF(A12928="","",VLOOKUP(A12928,'3-Mapa de Controles'!$M$3:$AI$143,23,FALSE))</f>
        <v/>
      </c>
      <c r="E12928" s="54" t="str">
        <f>IF(A12928="","",VLOOKUP(A12928,'3-Mapa de Controles'!$B$3:$D$143,3,FALSE))</f>
        <v/>
      </c>
      <c r="F12928" s="56"/>
      <c r="G12928" s="122"/>
      <c r="H12928" s="122"/>
    </row>
    <row r="12929" spans="1:8" ht="28.5" customHeight="1">
      <c r="A12929" s="121"/>
      <c r="B12929" s="54" t="str">
        <f>IF(A12929="","",VLOOKUP(A12929,'3-Mapa de Controles'!$M$3:$N$143,2,FALSE))</f>
        <v/>
      </c>
      <c r="C12929" s="54" t="str">
        <f>IF(A12929="","",VLOOKUP(A12929,'3-Mapa de Controles'!$M$3:$P$143,4,FALSE))</f>
        <v/>
      </c>
      <c r="D12929" s="54" t="str">
        <f>IF(A12929="","",VLOOKUP(A12929,'3-Mapa de Controles'!$M$3:$AI$143,23,FALSE))</f>
        <v/>
      </c>
      <c r="E12929" s="54" t="str">
        <f>IF(A12929="","",VLOOKUP(A12929,'3-Mapa de Controles'!$B$3:$D$143,3,FALSE))</f>
        <v/>
      </c>
      <c r="F12929" s="56"/>
      <c r="G12929" s="122"/>
      <c r="H12929" s="122"/>
    </row>
    <row r="12930" spans="1:8" ht="28.5" customHeight="1">
      <c r="A12930" s="121"/>
      <c r="B12930" s="54" t="str">
        <f>IF(A12930="","",VLOOKUP(A12930,'3-Mapa de Controles'!$M$3:$N$143,2,FALSE))</f>
        <v/>
      </c>
      <c r="C12930" s="54" t="str">
        <f>IF(A12930="","",VLOOKUP(A12930,'3-Mapa de Controles'!$M$3:$P$143,4,FALSE))</f>
        <v/>
      </c>
      <c r="D12930" s="54" t="str">
        <f>IF(A12930="","",VLOOKUP(A12930,'3-Mapa de Controles'!$M$3:$AI$143,23,FALSE))</f>
        <v/>
      </c>
      <c r="E12930" s="54" t="str">
        <f>IF(A12930="","",VLOOKUP(A12930,'3-Mapa de Controles'!$B$3:$D$143,3,FALSE))</f>
        <v/>
      </c>
      <c r="F12930" s="56"/>
      <c r="G12930" s="122"/>
      <c r="H12930" s="122"/>
    </row>
    <row r="12931" spans="1:8" ht="28.5" customHeight="1">
      <c r="A12931" s="121"/>
      <c r="B12931" s="54" t="str">
        <f>IF(A12931="","",VLOOKUP(A12931,'3-Mapa de Controles'!$M$3:$N$143,2,FALSE))</f>
        <v/>
      </c>
      <c r="C12931" s="54" t="str">
        <f>IF(A12931="","",VLOOKUP(A12931,'3-Mapa de Controles'!$M$3:$P$143,4,FALSE))</f>
        <v/>
      </c>
      <c r="D12931" s="54" t="str">
        <f>IF(A12931="","",VLOOKUP(A12931,'3-Mapa de Controles'!$M$3:$AI$143,23,FALSE))</f>
        <v/>
      </c>
      <c r="E12931" s="54" t="str">
        <f>IF(A12931="","",VLOOKUP(A12931,'3-Mapa de Controles'!$B$3:$D$143,3,FALSE))</f>
        <v/>
      </c>
      <c r="F12931" s="56"/>
      <c r="G12931" s="122"/>
      <c r="H12931" s="122"/>
    </row>
    <row r="12932" spans="1:8" ht="28.5" customHeight="1">
      <c r="A12932" s="121"/>
      <c r="B12932" s="54" t="str">
        <f>IF(A12932="","",VLOOKUP(A12932,'3-Mapa de Controles'!$M$3:$N$143,2,FALSE))</f>
        <v/>
      </c>
      <c r="C12932" s="54" t="str">
        <f>IF(A12932="","",VLOOKUP(A12932,'3-Mapa de Controles'!$M$3:$P$143,4,FALSE))</f>
        <v/>
      </c>
      <c r="D12932" s="54" t="str">
        <f>IF(A12932="","",VLOOKUP(A12932,'3-Mapa de Controles'!$M$3:$AI$143,23,FALSE))</f>
        <v/>
      </c>
      <c r="E12932" s="54" t="str">
        <f>IF(A12932="","",VLOOKUP(A12932,'3-Mapa de Controles'!$B$3:$D$143,3,FALSE))</f>
        <v/>
      </c>
      <c r="F12932" s="56"/>
      <c r="G12932" s="122"/>
      <c r="H12932" s="122"/>
    </row>
    <row r="12933" spans="1:8" ht="28.5" customHeight="1">
      <c r="A12933" s="121"/>
      <c r="B12933" s="54" t="str">
        <f>IF(A12933="","",VLOOKUP(A12933,'3-Mapa de Controles'!$M$3:$N$143,2,FALSE))</f>
        <v/>
      </c>
      <c r="C12933" s="54" t="str">
        <f>IF(A12933="","",VLOOKUP(A12933,'3-Mapa de Controles'!$M$3:$P$143,4,FALSE))</f>
        <v/>
      </c>
      <c r="D12933" s="54" t="str">
        <f>IF(A12933="","",VLOOKUP(A12933,'3-Mapa de Controles'!$M$3:$AI$143,23,FALSE))</f>
        <v/>
      </c>
      <c r="E12933" s="54" t="str">
        <f>IF(A12933="","",VLOOKUP(A12933,'3-Mapa de Controles'!$B$3:$D$143,3,FALSE))</f>
        <v/>
      </c>
      <c r="F12933" s="56"/>
      <c r="G12933" s="122"/>
      <c r="H12933" s="122"/>
    </row>
    <row r="12934" spans="1:8" ht="28.5" customHeight="1">
      <c r="A12934" s="121"/>
      <c r="B12934" s="54" t="str">
        <f>IF(A12934="","",VLOOKUP(A12934,'3-Mapa de Controles'!$M$3:$N$143,2,FALSE))</f>
        <v/>
      </c>
      <c r="C12934" s="54" t="str">
        <f>IF(A12934="","",VLOOKUP(A12934,'3-Mapa de Controles'!$M$3:$P$143,4,FALSE))</f>
        <v/>
      </c>
      <c r="D12934" s="54" t="str">
        <f>IF(A12934="","",VLOOKUP(A12934,'3-Mapa de Controles'!$M$3:$AI$143,23,FALSE))</f>
        <v/>
      </c>
      <c r="E12934" s="54" t="str">
        <f>IF(A12934="","",VLOOKUP(A12934,'3-Mapa de Controles'!$B$3:$D$143,3,FALSE))</f>
        <v/>
      </c>
      <c r="F12934" s="56"/>
      <c r="G12934" s="122"/>
      <c r="H12934" s="122"/>
    </row>
    <row r="12935" spans="1:8" ht="28.5" customHeight="1">
      <c r="A12935" s="121"/>
      <c r="B12935" s="54" t="str">
        <f>IF(A12935="","",VLOOKUP(A12935,'3-Mapa de Controles'!$M$3:$N$143,2,FALSE))</f>
        <v/>
      </c>
      <c r="C12935" s="54" t="str">
        <f>IF(A12935="","",VLOOKUP(A12935,'3-Mapa de Controles'!$M$3:$P$143,4,FALSE))</f>
        <v/>
      </c>
      <c r="D12935" s="54" t="str">
        <f>IF(A12935="","",VLOOKUP(A12935,'3-Mapa de Controles'!$M$3:$AI$143,23,FALSE))</f>
        <v/>
      </c>
      <c r="E12935" s="54" t="str">
        <f>IF(A12935="","",VLOOKUP(A12935,'3-Mapa de Controles'!$B$3:$D$143,3,FALSE))</f>
        <v/>
      </c>
      <c r="F12935" s="56"/>
      <c r="G12935" s="122"/>
      <c r="H12935" s="122"/>
    </row>
    <row r="12936" spans="1:8" ht="28.5" customHeight="1">
      <c r="A12936" s="121"/>
      <c r="B12936" s="54" t="str">
        <f>IF(A12936="","",VLOOKUP(A12936,'3-Mapa de Controles'!$M$3:$N$143,2,FALSE))</f>
        <v/>
      </c>
      <c r="C12936" s="54" t="str">
        <f>IF(A12936="","",VLOOKUP(A12936,'3-Mapa de Controles'!$M$3:$P$143,4,FALSE))</f>
        <v/>
      </c>
      <c r="D12936" s="54" t="str">
        <f>IF(A12936="","",VLOOKUP(A12936,'3-Mapa de Controles'!$M$3:$AI$143,23,FALSE))</f>
        <v/>
      </c>
      <c r="E12936" s="54" t="str">
        <f>IF(A12936="","",VLOOKUP(A12936,'3-Mapa de Controles'!$B$3:$D$143,3,FALSE))</f>
        <v/>
      </c>
      <c r="F12936" s="56"/>
      <c r="G12936" s="122"/>
      <c r="H12936" s="122"/>
    </row>
    <row r="12937" spans="1:8" ht="28.5" customHeight="1">
      <c r="A12937" s="121"/>
      <c r="B12937" s="54" t="str">
        <f>IF(A12937="","",VLOOKUP(A12937,'3-Mapa de Controles'!$M$3:$N$143,2,FALSE))</f>
        <v/>
      </c>
      <c r="C12937" s="54" t="str">
        <f>IF(A12937="","",VLOOKUP(A12937,'3-Mapa de Controles'!$M$3:$P$143,4,FALSE))</f>
        <v/>
      </c>
      <c r="D12937" s="54" t="str">
        <f>IF(A12937="","",VLOOKUP(A12937,'3-Mapa de Controles'!$M$3:$AI$143,23,FALSE))</f>
        <v/>
      </c>
      <c r="E12937" s="54" t="str">
        <f>IF(A12937="","",VLOOKUP(A12937,'3-Mapa de Controles'!$B$3:$D$143,3,FALSE))</f>
        <v/>
      </c>
      <c r="F12937" s="56"/>
      <c r="G12937" s="122"/>
      <c r="H12937" s="122"/>
    </row>
    <row r="12938" spans="1:8" ht="28.5" customHeight="1">
      <c r="A12938" s="121"/>
      <c r="B12938" s="54" t="str">
        <f>IF(A12938="","",VLOOKUP(A12938,'3-Mapa de Controles'!$M$3:$N$143,2,FALSE))</f>
        <v/>
      </c>
      <c r="C12938" s="54" t="str">
        <f>IF(A12938="","",VLOOKUP(A12938,'3-Mapa de Controles'!$M$3:$P$143,4,FALSE))</f>
        <v/>
      </c>
      <c r="D12938" s="54" t="str">
        <f>IF(A12938="","",VLOOKUP(A12938,'3-Mapa de Controles'!$M$3:$AI$143,23,FALSE))</f>
        <v/>
      </c>
      <c r="E12938" s="54" t="str">
        <f>IF(A12938="","",VLOOKUP(A12938,'3-Mapa de Controles'!$B$3:$D$143,3,FALSE))</f>
        <v/>
      </c>
      <c r="F12938" s="56"/>
      <c r="G12938" s="122"/>
      <c r="H12938" s="122"/>
    </row>
    <row r="12939" spans="1:8" ht="28.5" customHeight="1">
      <c r="A12939" s="121"/>
      <c r="B12939" s="54" t="str">
        <f>IF(A12939="","",VLOOKUP(A12939,'3-Mapa de Controles'!$M$3:$N$143,2,FALSE))</f>
        <v/>
      </c>
      <c r="C12939" s="54" t="str">
        <f>IF(A12939="","",VLOOKUP(A12939,'3-Mapa de Controles'!$M$3:$P$143,4,FALSE))</f>
        <v/>
      </c>
      <c r="D12939" s="54" t="str">
        <f>IF(A12939="","",VLOOKUP(A12939,'3-Mapa de Controles'!$M$3:$AI$143,23,FALSE))</f>
        <v/>
      </c>
      <c r="E12939" s="54" t="str">
        <f>IF(A12939="","",VLOOKUP(A12939,'3-Mapa de Controles'!$B$3:$D$143,3,FALSE))</f>
        <v/>
      </c>
      <c r="F12939" s="56"/>
      <c r="G12939" s="122"/>
      <c r="H12939" s="122"/>
    </row>
    <row r="12940" spans="1:8" ht="28.5" customHeight="1">
      <c r="A12940" s="121"/>
      <c r="B12940" s="54" t="str">
        <f>IF(A12940="","",VLOOKUP(A12940,'3-Mapa de Controles'!$M$3:$N$143,2,FALSE))</f>
        <v/>
      </c>
      <c r="C12940" s="54" t="str">
        <f>IF(A12940="","",VLOOKUP(A12940,'3-Mapa de Controles'!$M$3:$P$143,4,FALSE))</f>
        <v/>
      </c>
      <c r="D12940" s="54" t="str">
        <f>IF(A12940="","",VLOOKUP(A12940,'3-Mapa de Controles'!$M$3:$AI$143,23,FALSE))</f>
        <v/>
      </c>
      <c r="E12940" s="54" t="str">
        <f>IF(A12940="","",VLOOKUP(A12940,'3-Mapa de Controles'!$B$3:$D$143,3,FALSE))</f>
        <v/>
      </c>
      <c r="F12940" s="56"/>
      <c r="G12940" s="122"/>
      <c r="H12940" s="122"/>
    </row>
    <row r="12941" spans="1:8" ht="28.5" customHeight="1">
      <c r="A12941" s="121"/>
      <c r="B12941" s="54" t="str">
        <f>IF(A12941="","",VLOOKUP(A12941,'3-Mapa de Controles'!$M$3:$N$143,2,FALSE))</f>
        <v/>
      </c>
      <c r="C12941" s="54" t="str">
        <f>IF(A12941="","",VLOOKUP(A12941,'3-Mapa de Controles'!$M$3:$P$143,4,FALSE))</f>
        <v/>
      </c>
      <c r="D12941" s="54" t="str">
        <f>IF(A12941="","",VLOOKUP(A12941,'3-Mapa de Controles'!$M$3:$AI$143,23,FALSE))</f>
        <v/>
      </c>
      <c r="E12941" s="54" t="str">
        <f>IF(A12941="","",VLOOKUP(A12941,'3-Mapa de Controles'!$B$3:$D$143,3,FALSE))</f>
        <v/>
      </c>
      <c r="F12941" s="56"/>
      <c r="G12941" s="122"/>
      <c r="H12941" s="122"/>
    </row>
    <row r="12942" spans="1:8" ht="28.5" customHeight="1">
      <c r="A12942" s="121"/>
      <c r="B12942" s="54" t="str">
        <f>IF(A12942="","",VLOOKUP(A12942,'3-Mapa de Controles'!$M$3:$N$143,2,FALSE))</f>
        <v/>
      </c>
      <c r="C12942" s="54" t="str">
        <f>IF(A12942="","",VLOOKUP(A12942,'3-Mapa de Controles'!$M$3:$P$143,4,FALSE))</f>
        <v/>
      </c>
      <c r="D12942" s="54" t="str">
        <f>IF(A12942="","",VLOOKUP(A12942,'3-Mapa de Controles'!$M$3:$AI$143,23,FALSE))</f>
        <v/>
      </c>
      <c r="E12942" s="54" t="str">
        <f>IF(A12942="","",VLOOKUP(A12942,'3-Mapa de Controles'!$B$3:$D$143,3,FALSE))</f>
        <v/>
      </c>
      <c r="F12942" s="56"/>
      <c r="G12942" s="122"/>
      <c r="H12942" s="122"/>
    </row>
    <row r="12943" spans="1:8" ht="28.5" customHeight="1">
      <c r="A12943" s="121"/>
      <c r="B12943" s="54" t="str">
        <f>IF(A12943="","",VLOOKUP(A12943,'3-Mapa de Controles'!$M$3:$N$143,2,FALSE))</f>
        <v/>
      </c>
      <c r="C12943" s="54" t="str">
        <f>IF(A12943="","",VLOOKUP(A12943,'3-Mapa de Controles'!$M$3:$P$143,4,FALSE))</f>
        <v/>
      </c>
      <c r="D12943" s="54" t="str">
        <f>IF(A12943="","",VLOOKUP(A12943,'3-Mapa de Controles'!$M$3:$AI$143,23,FALSE))</f>
        <v/>
      </c>
      <c r="E12943" s="54" t="str">
        <f>IF(A12943="","",VLOOKUP(A12943,'3-Mapa de Controles'!$B$3:$D$143,3,FALSE))</f>
        <v/>
      </c>
      <c r="F12943" s="56"/>
      <c r="G12943" s="122"/>
      <c r="H12943" s="122"/>
    </row>
    <row r="12944" spans="1:8" ht="28.5" customHeight="1">
      <c r="A12944" s="121"/>
      <c r="B12944" s="54" t="str">
        <f>IF(A12944="","",VLOOKUP(A12944,'3-Mapa de Controles'!$M$3:$N$143,2,FALSE))</f>
        <v/>
      </c>
      <c r="C12944" s="54" t="str">
        <f>IF(A12944="","",VLOOKUP(A12944,'3-Mapa de Controles'!$M$3:$P$143,4,FALSE))</f>
        <v/>
      </c>
      <c r="D12944" s="54" t="str">
        <f>IF(A12944="","",VLOOKUP(A12944,'3-Mapa de Controles'!$M$3:$AI$143,23,FALSE))</f>
        <v/>
      </c>
      <c r="E12944" s="54" t="str">
        <f>IF(A12944="","",VLOOKUP(A12944,'3-Mapa de Controles'!$B$3:$D$143,3,FALSE))</f>
        <v/>
      </c>
      <c r="F12944" s="56"/>
      <c r="G12944" s="122"/>
      <c r="H12944" s="122"/>
    </row>
    <row r="12945" spans="1:8" ht="28.5" customHeight="1">
      <c r="A12945" s="121"/>
      <c r="B12945" s="54" t="str">
        <f>IF(A12945="","",VLOOKUP(A12945,'3-Mapa de Controles'!$M$3:$N$143,2,FALSE))</f>
        <v/>
      </c>
      <c r="C12945" s="54" t="str">
        <f>IF(A12945="","",VLOOKUP(A12945,'3-Mapa de Controles'!$M$3:$P$143,4,FALSE))</f>
        <v/>
      </c>
      <c r="D12945" s="54" t="str">
        <f>IF(A12945="","",VLOOKUP(A12945,'3-Mapa de Controles'!$M$3:$AI$143,23,FALSE))</f>
        <v/>
      </c>
      <c r="E12945" s="54" t="str">
        <f>IF(A12945="","",VLOOKUP(A12945,'3-Mapa de Controles'!$B$3:$D$143,3,FALSE))</f>
        <v/>
      </c>
      <c r="F12945" s="56"/>
      <c r="G12945" s="122"/>
      <c r="H12945" s="122"/>
    </row>
    <row r="12946" spans="1:8" ht="28.5" customHeight="1">
      <c r="A12946" s="121"/>
      <c r="B12946" s="54" t="str">
        <f>IF(A12946="","",VLOOKUP(A12946,'3-Mapa de Controles'!$M$3:$N$143,2,FALSE))</f>
        <v/>
      </c>
      <c r="C12946" s="54" t="str">
        <f>IF(A12946="","",VLOOKUP(A12946,'3-Mapa de Controles'!$M$3:$P$143,4,FALSE))</f>
        <v/>
      </c>
      <c r="D12946" s="54" t="str">
        <f>IF(A12946="","",VLOOKUP(A12946,'3-Mapa de Controles'!$M$3:$AI$143,23,FALSE))</f>
        <v/>
      </c>
      <c r="E12946" s="54" t="str">
        <f>IF(A12946="","",VLOOKUP(A12946,'3-Mapa de Controles'!$B$3:$D$143,3,FALSE))</f>
        <v/>
      </c>
      <c r="F12946" s="56"/>
      <c r="G12946" s="122"/>
      <c r="H12946" s="122"/>
    </row>
    <row r="12947" spans="1:8" ht="28.5" customHeight="1">
      <c r="A12947" s="121"/>
      <c r="B12947" s="54" t="str">
        <f>IF(A12947="","",VLOOKUP(A12947,'3-Mapa de Controles'!$M$3:$N$143,2,FALSE))</f>
        <v/>
      </c>
      <c r="C12947" s="54" t="str">
        <f>IF(A12947="","",VLOOKUP(A12947,'3-Mapa de Controles'!$M$3:$P$143,4,FALSE))</f>
        <v/>
      </c>
      <c r="D12947" s="54" t="str">
        <f>IF(A12947="","",VLOOKUP(A12947,'3-Mapa de Controles'!$M$3:$AI$143,23,FALSE))</f>
        <v/>
      </c>
      <c r="E12947" s="54" t="str">
        <f>IF(A12947="","",VLOOKUP(A12947,'3-Mapa de Controles'!$B$3:$D$143,3,FALSE))</f>
        <v/>
      </c>
      <c r="F12947" s="56"/>
      <c r="G12947" s="122"/>
      <c r="H12947" s="122"/>
    </row>
    <row r="12948" spans="1:8" ht="28.5" customHeight="1">
      <c r="A12948" s="121"/>
      <c r="B12948" s="54" t="str">
        <f>IF(A12948="","",VLOOKUP(A12948,'3-Mapa de Controles'!$M$3:$N$143,2,FALSE))</f>
        <v/>
      </c>
      <c r="C12948" s="54" t="str">
        <f>IF(A12948="","",VLOOKUP(A12948,'3-Mapa de Controles'!$M$3:$P$143,4,FALSE))</f>
        <v/>
      </c>
      <c r="D12948" s="54" t="str">
        <f>IF(A12948="","",VLOOKUP(A12948,'3-Mapa de Controles'!$M$3:$AI$143,23,FALSE))</f>
        <v/>
      </c>
      <c r="E12948" s="54" t="str">
        <f>IF(A12948="","",VLOOKUP(A12948,'3-Mapa de Controles'!$B$3:$D$143,3,FALSE))</f>
        <v/>
      </c>
      <c r="F12948" s="56"/>
      <c r="G12948" s="122"/>
      <c r="H12948" s="122"/>
    </row>
    <row r="12949" spans="1:8" ht="28.5" customHeight="1">
      <c r="A12949" s="121"/>
      <c r="B12949" s="54" t="str">
        <f>IF(A12949="","",VLOOKUP(A12949,'3-Mapa de Controles'!$M$3:$N$143,2,FALSE))</f>
        <v/>
      </c>
      <c r="C12949" s="54" t="str">
        <f>IF(A12949="","",VLOOKUP(A12949,'3-Mapa de Controles'!$M$3:$P$143,4,FALSE))</f>
        <v/>
      </c>
      <c r="D12949" s="54" t="str">
        <f>IF(A12949="","",VLOOKUP(A12949,'3-Mapa de Controles'!$M$3:$AI$143,23,FALSE))</f>
        <v/>
      </c>
      <c r="E12949" s="54" t="str">
        <f>IF(A12949="","",VLOOKUP(A12949,'3-Mapa de Controles'!$B$3:$D$143,3,FALSE))</f>
        <v/>
      </c>
      <c r="F12949" s="56"/>
      <c r="G12949" s="122"/>
      <c r="H12949" s="122"/>
    </row>
    <row r="12950" spans="1:8" ht="28.5" customHeight="1">
      <c r="A12950" s="121"/>
      <c r="B12950" s="54" t="str">
        <f>IF(A12950="","",VLOOKUP(A12950,'3-Mapa de Controles'!$M$3:$N$143,2,FALSE))</f>
        <v/>
      </c>
      <c r="C12950" s="54" t="str">
        <f>IF(A12950="","",VLOOKUP(A12950,'3-Mapa de Controles'!$M$3:$P$143,4,FALSE))</f>
        <v/>
      </c>
      <c r="D12950" s="54" t="str">
        <f>IF(A12950="","",VLOOKUP(A12950,'3-Mapa de Controles'!$M$3:$AI$143,23,FALSE))</f>
        <v/>
      </c>
      <c r="E12950" s="54" t="str">
        <f>IF(A12950="","",VLOOKUP(A12950,'3-Mapa de Controles'!$B$3:$D$143,3,FALSE))</f>
        <v/>
      </c>
      <c r="F12950" s="56"/>
      <c r="G12950" s="122"/>
      <c r="H12950" s="122"/>
    </row>
    <row r="12951" spans="1:8" ht="28.5" customHeight="1">
      <c r="A12951" s="121"/>
      <c r="B12951" s="54" t="str">
        <f>IF(A12951="","",VLOOKUP(A12951,'3-Mapa de Controles'!$M$3:$N$143,2,FALSE))</f>
        <v/>
      </c>
      <c r="C12951" s="54" t="str">
        <f>IF(A12951="","",VLOOKUP(A12951,'3-Mapa de Controles'!$M$3:$P$143,4,FALSE))</f>
        <v/>
      </c>
      <c r="D12951" s="54" t="str">
        <f>IF(A12951="","",VLOOKUP(A12951,'3-Mapa de Controles'!$M$3:$AI$143,23,FALSE))</f>
        <v/>
      </c>
      <c r="E12951" s="54" t="str">
        <f>IF(A12951="","",VLOOKUP(A12951,'3-Mapa de Controles'!$B$3:$D$143,3,FALSE))</f>
        <v/>
      </c>
      <c r="F12951" s="56"/>
      <c r="G12951" s="122"/>
      <c r="H12951" s="122"/>
    </row>
    <row r="12952" spans="1:8" ht="28.5" customHeight="1">
      <c r="A12952" s="121"/>
      <c r="B12952" s="54" t="str">
        <f>IF(A12952="","",VLOOKUP(A12952,'3-Mapa de Controles'!$M$3:$N$143,2,FALSE))</f>
        <v/>
      </c>
      <c r="C12952" s="54" t="str">
        <f>IF(A12952="","",VLOOKUP(A12952,'3-Mapa de Controles'!$M$3:$P$143,4,FALSE))</f>
        <v/>
      </c>
      <c r="D12952" s="54" t="str">
        <f>IF(A12952="","",VLOOKUP(A12952,'3-Mapa de Controles'!$M$3:$AI$143,23,FALSE))</f>
        <v/>
      </c>
      <c r="E12952" s="54" t="str">
        <f>IF(A12952="","",VLOOKUP(A12952,'3-Mapa de Controles'!$B$3:$D$143,3,FALSE))</f>
        <v/>
      </c>
      <c r="F12952" s="56"/>
      <c r="G12952" s="122"/>
      <c r="H12952" s="122"/>
    </row>
    <row r="12953" spans="1:8" ht="28.5" customHeight="1">
      <c r="A12953" s="121"/>
      <c r="B12953" s="54" t="str">
        <f>IF(A12953="","",VLOOKUP(A12953,'3-Mapa de Controles'!$M$3:$N$143,2,FALSE))</f>
        <v/>
      </c>
      <c r="C12953" s="54" t="str">
        <f>IF(A12953="","",VLOOKUP(A12953,'3-Mapa de Controles'!$M$3:$P$143,4,FALSE))</f>
        <v/>
      </c>
      <c r="D12953" s="54" t="str">
        <f>IF(A12953="","",VLOOKUP(A12953,'3-Mapa de Controles'!$M$3:$AI$143,23,FALSE))</f>
        <v/>
      </c>
      <c r="E12953" s="54" t="str">
        <f>IF(A12953="","",VLOOKUP(A12953,'3-Mapa de Controles'!$B$3:$D$143,3,FALSE))</f>
        <v/>
      </c>
      <c r="F12953" s="56"/>
      <c r="G12953" s="122"/>
      <c r="H12953" s="122"/>
    </row>
    <row r="12954" spans="1:8" ht="28.5" customHeight="1">
      <c r="A12954" s="121"/>
      <c r="B12954" s="54" t="str">
        <f>IF(A12954="","",VLOOKUP(A12954,'3-Mapa de Controles'!$M$3:$N$143,2,FALSE))</f>
        <v/>
      </c>
      <c r="C12954" s="54" t="str">
        <f>IF(A12954="","",VLOOKUP(A12954,'3-Mapa de Controles'!$M$3:$P$143,4,FALSE))</f>
        <v/>
      </c>
      <c r="D12954" s="54" t="str">
        <f>IF(A12954="","",VLOOKUP(A12954,'3-Mapa de Controles'!$M$3:$AI$143,23,FALSE))</f>
        <v/>
      </c>
      <c r="E12954" s="54" t="str">
        <f>IF(A12954="","",VLOOKUP(A12954,'3-Mapa de Controles'!$B$3:$D$143,3,FALSE))</f>
        <v/>
      </c>
      <c r="F12954" s="56"/>
      <c r="G12954" s="122"/>
      <c r="H12954" s="122"/>
    </row>
    <row r="12955" spans="1:8" ht="28.5" customHeight="1">
      <c r="A12955" s="121"/>
      <c r="B12955" s="54" t="str">
        <f>IF(A12955="","",VLOOKUP(A12955,'3-Mapa de Controles'!$M$3:$N$143,2,FALSE))</f>
        <v/>
      </c>
      <c r="C12955" s="54" t="str">
        <f>IF(A12955="","",VLOOKUP(A12955,'3-Mapa de Controles'!$M$3:$P$143,4,FALSE))</f>
        <v/>
      </c>
      <c r="D12955" s="54" t="str">
        <f>IF(A12955="","",VLOOKUP(A12955,'3-Mapa de Controles'!$M$3:$AI$143,23,FALSE))</f>
        <v/>
      </c>
      <c r="E12955" s="54" t="str">
        <f>IF(A12955="","",VLOOKUP(A12955,'3-Mapa de Controles'!$B$3:$D$143,3,FALSE))</f>
        <v/>
      </c>
      <c r="F12955" s="56"/>
      <c r="G12955" s="122"/>
      <c r="H12955" s="122"/>
    </row>
    <row r="12956" spans="1:8" ht="28.5" customHeight="1">
      <c r="A12956" s="121"/>
      <c r="B12956" s="54" t="str">
        <f>IF(A12956="","",VLOOKUP(A12956,'3-Mapa de Controles'!$M$3:$N$143,2,FALSE))</f>
        <v/>
      </c>
      <c r="C12956" s="54" t="str">
        <f>IF(A12956="","",VLOOKUP(A12956,'3-Mapa de Controles'!$M$3:$P$143,4,FALSE))</f>
        <v/>
      </c>
      <c r="D12956" s="54" t="str">
        <f>IF(A12956="","",VLOOKUP(A12956,'3-Mapa de Controles'!$M$3:$AI$143,23,FALSE))</f>
        <v/>
      </c>
      <c r="E12956" s="54" t="str">
        <f>IF(A12956="","",VLOOKUP(A12956,'3-Mapa de Controles'!$B$3:$D$143,3,FALSE))</f>
        <v/>
      </c>
      <c r="F12956" s="56"/>
      <c r="G12956" s="122"/>
      <c r="H12956" s="122"/>
    </row>
    <row r="12957" spans="1:8" ht="28.5" customHeight="1">
      <c r="A12957" s="121"/>
      <c r="B12957" s="54" t="str">
        <f>IF(A12957="","",VLOOKUP(A12957,'3-Mapa de Controles'!$M$3:$N$143,2,FALSE))</f>
        <v/>
      </c>
      <c r="C12957" s="54" t="str">
        <f>IF(A12957="","",VLOOKUP(A12957,'3-Mapa de Controles'!$M$3:$P$143,4,FALSE))</f>
        <v/>
      </c>
      <c r="D12957" s="54" t="str">
        <f>IF(A12957="","",VLOOKUP(A12957,'3-Mapa de Controles'!$M$3:$AI$143,23,FALSE))</f>
        <v/>
      </c>
      <c r="E12957" s="54" t="str">
        <f>IF(A12957="","",VLOOKUP(A12957,'3-Mapa de Controles'!$B$3:$D$143,3,FALSE))</f>
        <v/>
      </c>
      <c r="F12957" s="56"/>
      <c r="G12957" s="122"/>
      <c r="H12957" s="122"/>
    </row>
    <row r="12958" spans="1:8" ht="28.5" customHeight="1">
      <c r="A12958" s="121"/>
      <c r="B12958" s="54" t="str">
        <f>IF(A12958="","",VLOOKUP(A12958,'3-Mapa de Controles'!$M$3:$N$143,2,FALSE))</f>
        <v/>
      </c>
      <c r="C12958" s="54" t="str">
        <f>IF(A12958="","",VLOOKUP(A12958,'3-Mapa de Controles'!$M$3:$P$143,4,FALSE))</f>
        <v/>
      </c>
      <c r="D12958" s="54" t="str">
        <f>IF(A12958="","",VLOOKUP(A12958,'3-Mapa de Controles'!$M$3:$AI$143,23,FALSE))</f>
        <v/>
      </c>
      <c r="E12958" s="54" t="str">
        <f>IF(A12958="","",VLOOKUP(A12958,'3-Mapa de Controles'!$B$3:$D$143,3,FALSE))</f>
        <v/>
      </c>
      <c r="F12958" s="56"/>
      <c r="G12958" s="122"/>
      <c r="H12958" s="122"/>
    </row>
    <row r="12959" spans="1:8" ht="28.5" customHeight="1">
      <c r="A12959" s="121"/>
      <c r="B12959" s="54" t="str">
        <f>IF(A12959="","",VLOOKUP(A12959,'3-Mapa de Controles'!$M$3:$N$143,2,FALSE))</f>
        <v/>
      </c>
      <c r="C12959" s="54" t="str">
        <f>IF(A12959="","",VLOOKUP(A12959,'3-Mapa de Controles'!$M$3:$P$143,4,FALSE))</f>
        <v/>
      </c>
      <c r="D12959" s="54" t="str">
        <f>IF(A12959="","",VLOOKUP(A12959,'3-Mapa de Controles'!$M$3:$AI$143,23,FALSE))</f>
        <v/>
      </c>
      <c r="E12959" s="54" t="str">
        <f>IF(A12959="","",VLOOKUP(A12959,'3-Mapa de Controles'!$B$3:$D$143,3,FALSE))</f>
        <v/>
      </c>
      <c r="F12959" s="56"/>
      <c r="G12959" s="122"/>
      <c r="H12959" s="122"/>
    </row>
    <row r="12960" spans="1:8" ht="28.5" customHeight="1">
      <c r="A12960" s="121"/>
      <c r="B12960" s="54" t="str">
        <f>IF(A12960="","",VLOOKUP(A12960,'3-Mapa de Controles'!$M$3:$N$143,2,FALSE))</f>
        <v/>
      </c>
      <c r="C12960" s="54" t="str">
        <f>IF(A12960="","",VLOOKUP(A12960,'3-Mapa de Controles'!$M$3:$P$143,4,FALSE))</f>
        <v/>
      </c>
      <c r="D12960" s="54" t="str">
        <f>IF(A12960="","",VLOOKUP(A12960,'3-Mapa de Controles'!$M$3:$AI$143,23,FALSE))</f>
        <v/>
      </c>
      <c r="E12960" s="54" t="str">
        <f>IF(A12960="","",VLOOKUP(A12960,'3-Mapa de Controles'!$B$3:$D$143,3,FALSE))</f>
        <v/>
      </c>
      <c r="F12960" s="56"/>
      <c r="G12960" s="122"/>
      <c r="H12960" s="122"/>
    </row>
    <row r="12961" spans="1:8" ht="28.5" customHeight="1">
      <c r="A12961" s="121"/>
      <c r="B12961" s="54" t="str">
        <f>IF(A12961="","",VLOOKUP(A12961,'3-Mapa de Controles'!$M$3:$N$143,2,FALSE))</f>
        <v/>
      </c>
      <c r="C12961" s="54" t="str">
        <f>IF(A12961="","",VLOOKUP(A12961,'3-Mapa de Controles'!$M$3:$P$143,4,FALSE))</f>
        <v/>
      </c>
      <c r="D12961" s="54" t="str">
        <f>IF(A12961="","",VLOOKUP(A12961,'3-Mapa de Controles'!$M$3:$AI$143,23,FALSE))</f>
        <v/>
      </c>
      <c r="E12961" s="54" t="str">
        <f>IF(A12961="","",VLOOKUP(A12961,'3-Mapa de Controles'!$B$3:$D$143,3,FALSE))</f>
        <v/>
      </c>
      <c r="F12961" s="56"/>
      <c r="G12961" s="122"/>
      <c r="H12961" s="122"/>
    </row>
    <row r="12962" spans="1:8" ht="28.5" customHeight="1">
      <c r="A12962" s="121"/>
      <c r="B12962" s="54" t="str">
        <f>IF(A12962="","",VLOOKUP(A12962,'3-Mapa de Controles'!$M$3:$N$143,2,FALSE))</f>
        <v/>
      </c>
      <c r="C12962" s="54" t="str">
        <f>IF(A12962="","",VLOOKUP(A12962,'3-Mapa de Controles'!$M$3:$P$143,4,FALSE))</f>
        <v/>
      </c>
      <c r="D12962" s="54" t="str">
        <f>IF(A12962="","",VLOOKUP(A12962,'3-Mapa de Controles'!$M$3:$AI$143,23,FALSE))</f>
        <v/>
      </c>
      <c r="E12962" s="54" t="str">
        <f>IF(A12962="","",VLOOKUP(A12962,'3-Mapa de Controles'!$B$3:$D$143,3,FALSE))</f>
        <v/>
      </c>
      <c r="F12962" s="56"/>
      <c r="G12962" s="122"/>
      <c r="H12962" s="122"/>
    </row>
    <row r="12963" spans="1:8" ht="28.5" customHeight="1">
      <c r="A12963" s="121"/>
      <c r="B12963" s="54" t="str">
        <f>IF(A12963="","",VLOOKUP(A12963,'3-Mapa de Controles'!$M$3:$N$143,2,FALSE))</f>
        <v/>
      </c>
      <c r="C12963" s="54" t="str">
        <f>IF(A12963="","",VLOOKUP(A12963,'3-Mapa de Controles'!$M$3:$P$143,4,FALSE))</f>
        <v/>
      </c>
      <c r="D12963" s="54" t="str">
        <f>IF(A12963="","",VLOOKUP(A12963,'3-Mapa de Controles'!$M$3:$AI$143,23,FALSE))</f>
        <v/>
      </c>
      <c r="E12963" s="54" t="str">
        <f>IF(A12963="","",VLOOKUP(A12963,'3-Mapa de Controles'!$B$3:$D$143,3,FALSE))</f>
        <v/>
      </c>
      <c r="F12963" s="56"/>
      <c r="G12963" s="122"/>
      <c r="H12963" s="122"/>
    </row>
    <row r="12964" spans="1:8" ht="28.5" customHeight="1">
      <c r="A12964" s="121"/>
      <c r="B12964" s="54" t="str">
        <f>IF(A12964="","",VLOOKUP(A12964,'3-Mapa de Controles'!$M$3:$N$143,2,FALSE))</f>
        <v/>
      </c>
      <c r="C12964" s="54" t="str">
        <f>IF(A12964="","",VLOOKUP(A12964,'3-Mapa de Controles'!$M$3:$P$143,4,FALSE))</f>
        <v/>
      </c>
      <c r="D12964" s="54" t="str">
        <f>IF(A12964="","",VLOOKUP(A12964,'3-Mapa de Controles'!$M$3:$AI$143,23,FALSE))</f>
        <v/>
      </c>
      <c r="E12964" s="54" t="str">
        <f>IF(A12964="","",VLOOKUP(A12964,'3-Mapa de Controles'!$B$3:$D$143,3,FALSE))</f>
        <v/>
      </c>
      <c r="F12964" s="56"/>
      <c r="G12964" s="122"/>
      <c r="H12964" s="122"/>
    </row>
    <row r="12965" spans="1:8" ht="28.5" customHeight="1">
      <c r="A12965" s="121"/>
      <c r="B12965" s="54" t="str">
        <f>IF(A12965="","",VLOOKUP(A12965,'3-Mapa de Controles'!$M$3:$N$143,2,FALSE))</f>
        <v/>
      </c>
      <c r="C12965" s="54" t="str">
        <f>IF(A12965="","",VLOOKUP(A12965,'3-Mapa de Controles'!$M$3:$P$143,4,FALSE))</f>
        <v/>
      </c>
      <c r="D12965" s="54" t="str">
        <f>IF(A12965="","",VLOOKUP(A12965,'3-Mapa de Controles'!$M$3:$AI$143,23,FALSE))</f>
        <v/>
      </c>
      <c r="E12965" s="54" t="str">
        <f>IF(A12965="","",VLOOKUP(A12965,'3-Mapa de Controles'!$B$3:$D$143,3,FALSE))</f>
        <v/>
      </c>
      <c r="F12965" s="56"/>
      <c r="G12965" s="122"/>
      <c r="H12965" s="122"/>
    </row>
    <row r="12966" spans="1:8" ht="28.5" customHeight="1">
      <c r="A12966" s="121"/>
      <c r="B12966" s="54" t="str">
        <f>IF(A12966="","",VLOOKUP(A12966,'3-Mapa de Controles'!$M$3:$N$143,2,FALSE))</f>
        <v/>
      </c>
      <c r="C12966" s="54" t="str">
        <f>IF(A12966="","",VLOOKUP(A12966,'3-Mapa de Controles'!$M$3:$P$143,4,FALSE))</f>
        <v/>
      </c>
      <c r="D12966" s="54" t="str">
        <f>IF(A12966="","",VLOOKUP(A12966,'3-Mapa de Controles'!$M$3:$AI$143,23,FALSE))</f>
        <v/>
      </c>
      <c r="E12966" s="54" t="str">
        <f>IF(A12966="","",VLOOKUP(A12966,'3-Mapa de Controles'!$B$3:$D$143,3,FALSE))</f>
        <v/>
      </c>
      <c r="F12966" s="56"/>
      <c r="G12966" s="122"/>
      <c r="H12966" s="122"/>
    </row>
    <row r="12967" spans="1:8" ht="28.5" customHeight="1">
      <c r="A12967" s="121"/>
      <c r="B12967" s="54" t="str">
        <f>IF(A12967="","",VLOOKUP(A12967,'3-Mapa de Controles'!$M$3:$N$143,2,FALSE))</f>
        <v/>
      </c>
      <c r="C12967" s="54" t="str">
        <f>IF(A12967="","",VLOOKUP(A12967,'3-Mapa de Controles'!$M$3:$P$143,4,FALSE))</f>
        <v/>
      </c>
      <c r="D12967" s="54" t="str">
        <f>IF(A12967="","",VLOOKUP(A12967,'3-Mapa de Controles'!$M$3:$AI$143,23,FALSE))</f>
        <v/>
      </c>
      <c r="E12967" s="54" t="str">
        <f>IF(A12967="","",VLOOKUP(A12967,'3-Mapa de Controles'!$B$3:$D$143,3,FALSE))</f>
        <v/>
      </c>
      <c r="F12967" s="56"/>
      <c r="G12967" s="122"/>
      <c r="H12967" s="122"/>
    </row>
    <row r="12968" spans="1:8" ht="28.5" customHeight="1">
      <c r="A12968" s="121"/>
      <c r="B12968" s="54" t="str">
        <f>IF(A12968="","",VLOOKUP(A12968,'3-Mapa de Controles'!$M$3:$N$143,2,FALSE))</f>
        <v/>
      </c>
      <c r="C12968" s="54" t="str">
        <f>IF(A12968="","",VLOOKUP(A12968,'3-Mapa de Controles'!$M$3:$P$143,4,FALSE))</f>
        <v/>
      </c>
      <c r="D12968" s="54" t="str">
        <f>IF(A12968="","",VLOOKUP(A12968,'3-Mapa de Controles'!$M$3:$AI$143,23,FALSE))</f>
        <v/>
      </c>
      <c r="E12968" s="54" t="str">
        <f>IF(A12968="","",VLOOKUP(A12968,'3-Mapa de Controles'!$B$3:$D$143,3,FALSE))</f>
        <v/>
      </c>
      <c r="F12968" s="56"/>
      <c r="G12968" s="122"/>
      <c r="H12968" s="122"/>
    </row>
    <row r="12969" spans="1:8" ht="28.5" customHeight="1">
      <c r="A12969" s="121"/>
      <c r="B12969" s="54" t="str">
        <f>IF(A12969="","",VLOOKUP(A12969,'3-Mapa de Controles'!$M$3:$N$143,2,FALSE))</f>
        <v/>
      </c>
      <c r="C12969" s="54" t="str">
        <f>IF(A12969="","",VLOOKUP(A12969,'3-Mapa de Controles'!$M$3:$P$143,4,FALSE))</f>
        <v/>
      </c>
      <c r="D12969" s="54" t="str">
        <f>IF(A12969="","",VLOOKUP(A12969,'3-Mapa de Controles'!$M$3:$AI$143,23,FALSE))</f>
        <v/>
      </c>
      <c r="E12969" s="54" t="str">
        <f>IF(A12969="","",VLOOKUP(A12969,'3-Mapa de Controles'!$B$3:$D$143,3,FALSE))</f>
        <v/>
      </c>
      <c r="F12969" s="56"/>
      <c r="G12969" s="122"/>
      <c r="H12969" s="122"/>
    </row>
    <row r="12970" spans="1:8" ht="28.5" customHeight="1">
      <c r="A12970" s="121"/>
      <c r="B12970" s="54" t="str">
        <f>IF(A12970="","",VLOOKUP(A12970,'3-Mapa de Controles'!$M$3:$N$143,2,FALSE))</f>
        <v/>
      </c>
      <c r="C12970" s="54" t="str">
        <f>IF(A12970="","",VLOOKUP(A12970,'3-Mapa de Controles'!$M$3:$P$143,4,FALSE))</f>
        <v/>
      </c>
      <c r="D12970" s="54" t="str">
        <f>IF(A12970="","",VLOOKUP(A12970,'3-Mapa de Controles'!$M$3:$AI$143,23,FALSE))</f>
        <v/>
      </c>
      <c r="E12970" s="54" t="str">
        <f>IF(A12970="","",VLOOKUP(A12970,'3-Mapa de Controles'!$B$3:$D$143,3,FALSE))</f>
        <v/>
      </c>
      <c r="F12970" s="56"/>
      <c r="G12970" s="122"/>
      <c r="H12970" s="122"/>
    </row>
    <row r="12971" spans="1:8" ht="28.5" customHeight="1">
      <c r="A12971" s="121"/>
      <c r="B12971" s="54" t="str">
        <f>IF(A12971="","",VLOOKUP(A12971,'3-Mapa de Controles'!$M$3:$N$143,2,FALSE))</f>
        <v/>
      </c>
      <c r="C12971" s="54" t="str">
        <f>IF(A12971="","",VLOOKUP(A12971,'3-Mapa de Controles'!$M$3:$P$143,4,FALSE))</f>
        <v/>
      </c>
      <c r="D12971" s="54" t="str">
        <f>IF(A12971="","",VLOOKUP(A12971,'3-Mapa de Controles'!$M$3:$AI$143,23,FALSE))</f>
        <v/>
      </c>
      <c r="E12971" s="54" t="str">
        <f>IF(A12971="","",VLOOKUP(A12971,'3-Mapa de Controles'!$B$3:$D$143,3,FALSE))</f>
        <v/>
      </c>
      <c r="F12971" s="56"/>
      <c r="G12971" s="122"/>
      <c r="H12971" s="122"/>
    </row>
    <row r="12972" spans="1:8" ht="28.5" customHeight="1">
      <c r="A12972" s="121"/>
      <c r="B12972" s="54" t="str">
        <f>IF(A12972="","",VLOOKUP(A12972,'3-Mapa de Controles'!$M$3:$N$143,2,FALSE))</f>
        <v/>
      </c>
      <c r="C12972" s="54" t="str">
        <f>IF(A12972="","",VLOOKUP(A12972,'3-Mapa de Controles'!$M$3:$P$143,4,FALSE))</f>
        <v/>
      </c>
      <c r="D12972" s="54" t="str">
        <f>IF(A12972="","",VLOOKUP(A12972,'3-Mapa de Controles'!$M$3:$AI$143,23,FALSE))</f>
        <v/>
      </c>
      <c r="E12972" s="54" t="str">
        <f>IF(A12972="","",VLOOKUP(A12972,'3-Mapa de Controles'!$B$3:$D$143,3,FALSE))</f>
        <v/>
      </c>
      <c r="F12972" s="56"/>
      <c r="G12972" s="122"/>
      <c r="H12972" s="122"/>
    </row>
    <row r="12973" spans="1:8" ht="28.5" customHeight="1">
      <c r="A12973" s="121"/>
      <c r="B12973" s="54" t="str">
        <f>IF(A12973="","",VLOOKUP(A12973,'3-Mapa de Controles'!$M$3:$N$143,2,FALSE))</f>
        <v/>
      </c>
      <c r="C12973" s="54" t="str">
        <f>IF(A12973="","",VLOOKUP(A12973,'3-Mapa de Controles'!$M$3:$P$143,4,FALSE))</f>
        <v/>
      </c>
      <c r="D12973" s="54" t="str">
        <f>IF(A12973="","",VLOOKUP(A12973,'3-Mapa de Controles'!$M$3:$AI$143,23,FALSE))</f>
        <v/>
      </c>
      <c r="E12973" s="54" t="str">
        <f>IF(A12973="","",VLOOKUP(A12973,'3-Mapa de Controles'!$B$3:$D$143,3,FALSE))</f>
        <v/>
      </c>
      <c r="F12973" s="56"/>
      <c r="G12973" s="122"/>
      <c r="H12973" s="122"/>
    </row>
    <row r="12974" spans="1:8" ht="28.5" customHeight="1">
      <c r="A12974" s="121"/>
      <c r="B12974" s="54" t="str">
        <f>IF(A12974="","",VLOOKUP(A12974,'3-Mapa de Controles'!$M$3:$N$143,2,FALSE))</f>
        <v/>
      </c>
      <c r="C12974" s="54" t="str">
        <f>IF(A12974="","",VLOOKUP(A12974,'3-Mapa de Controles'!$M$3:$P$143,4,FALSE))</f>
        <v/>
      </c>
      <c r="D12974" s="54" t="str">
        <f>IF(A12974="","",VLOOKUP(A12974,'3-Mapa de Controles'!$M$3:$AI$143,23,FALSE))</f>
        <v/>
      </c>
      <c r="E12974" s="54" t="str">
        <f>IF(A12974="","",VLOOKUP(A12974,'3-Mapa de Controles'!$B$3:$D$143,3,FALSE))</f>
        <v/>
      </c>
      <c r="F12974" s="56"/>
      <c r="G12974" s="122"/>
      <c r="H12974" s="122"/>
    </row>
    <row r="12975" spans="1:8" ht="28.5" customHeight="1">
      <c r="A12975" s="121"/>
      <c r="B12975" s="54" t="str">
        <f>IF(A12975="","",VLOOKUP(A12975,'3-Mapa de Controles'!$M$3:$N$143,2,FALSE))</f>
        <v/>
      </c>
      <c r="C12975" s="54" t="str">
        <f>IF(A12975="","",VLOOKUP(A12975,'3-Mapa de Controles'!$M$3:$P$143,4,FALSE))</f>
        <v/>
      </c>
      <c r="D12975" s="54" t="str">
        <f>IF(A12975="","",VLOOKUP(A12975,'3-Mapa de Controles'!$M$3:$AI$143,23,FALSE))</f>
        <v/>
      </c>
      <c r="E12975" s="54" t="str">
        <f>IF(A12975="","",VLOOKUP(A12975,'3-Mapa de Controles'!$B$3:$D$143,3,FALSE))</f>
        <v/>
      </c>
      <c r="F12975" s="56"/>
      <c r="G12975" s="122"/>
      <c r="H12975" s="122"/>
    </row>
    <row r="12976" spans="1:8" ht="28.5" customHeight="1">
      <c r="A12976" s="121"/>
      <c r="B12976" s="54" t="str">
        <f>IF(A12976="","",VLOOKUP(A12976,'3-Mapa de Controles'!$M$3:$N$143,2,FALSE))</f>
        <v/>
      </c>
      <c r="C12976" s="54" t="str">
        <f>IF(A12976="","",VLOOKUP(A12976,'3-Mapa de Controles'!$M$3:$P$143,4,FALSE))</f>
        <v/>
      </c>
      <c r="D12976" s="54" t="str">
        <f>IF(A12976="","",VLOOKUP(A12976,'3-Mapa de Controles'!$M$3:$AI$143,23,FALSE))</f>
        <v/>
      </c>
      <c r="E12976" s="54" t="str">
        <f>IF(A12976="","",VLOOKUP(A12976,'3-Mapa de Controles'!$B$3:$D$143,3,FALSE))</f>
        <v/>
      </c>
      <c r="F12976" s="56"/>
      <c r="G12976" s="122"/>
      <c r="H12976" s="122"/>
    </row>
    <row r="12977" spans="1:8" ht="28.5" customHeight="1">
      <c r="A12977" s="121"/>
      <c r="B12977" s="54" t="str">
        <f>IF(A12977="","",VLOOKUP(A12977,'3-Mapa de Controles'!$M$3:$N$143,2,FALSE))</f>
        <v/>
      </c>
      <c r="C12977" s="54" t="str">
        <f>IF(A12977="","",VLOOKUP(A12977,'3-Mapa de Controles'!$M$3:$P$143,4,FALSE))</f>
        <v/>
      </c>
      <c r="D12977" s="54" t="str">
        <f>IF(A12977="","",VLOOKUP(A12977,'3-Mapa de Controles'!$M$3:$AI$143,23,FALSE))</f>
        <v/>
      </c>
      <c r="E12977" s="54" t="str">
        <f>IF(A12977="","",VLOOKUP(A12977,'3-Mapa de Controles'!$B$3:$D$143,3,FALSE))</f>
        <v/>
      </c>
      <c r="F12977" s="56"/>
      <c r="G12977" s="122"/>
      <c r="H12977" s="122"/>
    </row>
    <row r="12978" spans="1:8" ht="28.5" customHeight="1">
      <c r="A12978" s="121"/>
      <c r="B12978" s="54" t="str">
        <f>IF(A12978="","",VLOOKUP(A12978,'3-Mapa de Controles'!$M$3:$N$143,2,FALSE))</f>
        <v/>
      </c>
      <c r="C12978" s="54" t="str">
        <f>IF(A12978="","",VLOOKUP(A12978,'3-Mapa de Controles'!$M$3:$P$143,4,FALSE))</f>
        <v/>
      </c>
      <c r="D12978" s="54" t="str">
        <f>IF(A12978="","",VLOOKUP(A12978,'3-Mapa de Controles'!$M$3:$AI$143,23,FALSE))</f>
        <v/>
      </c>
      <c r="E12978" s="54" t="str">
        <f>IF(A12978="","",VLOOKUP(A12978,'3-Mapa de Controles'!$B$3:$D$143,3,FALSE))</f>
        <v/>
      </c>
      <c r="F12978" s="56"/>
      <c r="G12978" s="122"/>
      <c r="H12978" s="122"/>
    </row>
    <row r="12979" spans="1:8" ht="28.5" customHeight="1">
      <c r="A12979" s="121"/>
      <c r="B12979" s="54" t="str">
        <f>IF(A12979="","",VLOOKUP(A12979,'3-Mapa de Controles'!$M$3:$N$143,2,FALSE))</f>
        <v/>
      </c>
      <c r="C12979" s="54" t="str">
        <f>IF(A12979="","",VLOOKUP(A12979,'3-Mapa de Controles'!$M$3:$P$143,4,FALSE))</f>
        <v/>
      </c>
      <c r="D12979" s="54" t="str">
        <f>IF(A12979="","",VLOOKUP(A12979,'3-Mapa de Controles'!$M$3:$AI$143,23,FALSE))</f>
        <v/>
      </c>
      <c r="E12979" s="54" t="str">
        <f>IF(A12979="","",VLOOKUP(A12979,'3-Mapa de Controles'!$B$3:$D$143,3,FALSE))</f>
        <v/>
      </c>
      <c r="F12979" s="56"/>
      <c r="G12979" s="122"/>
      <c r="H12979" s="122"/>
    </row>
    <row r="12980" spans="1:8" ht="28.5" customHeight="1">
      <c r="A12980" s="121"/>
      <c r="B12980" s="54" t="str">
        <f>IF(A12980="","",VLOOKUP(A12980,'3-Mapa de Controles'!$M$3:$N$143,2,FALSE))</f>
        <v/>
      </c>
      <c r="C12980" s="54" t="str">
        <f>IF(A12980="","",VLOOKUP(A12980,'3-Mapa de Controles'!$M$3:$P$143,4,FALSE))</f>
        <v/>
      </c>
      <c r="D12980" s="54" t="str">
        <f>IF(A12980="","",VLOOKUP(A12980,'3-Mapa de Controles'!$M$3:$AI$143,23,FALSE))</f>
        <v/>
      </c>
      <c r="E12980" s="54" t="str">
        <f>IF(A12980="","",VLOOKUP(A12980,'3-Mapa de Controles'!$B$3:$D$143,3,FALSE))</f>
        <v/>
      </c>
      <c r="F12980" s="56"/>
      <c r="G12980" s="122"/>
      <c r="H12980" s="122"/>
    </row>
    <row r="12981" spans="1:8" ht="28.5" customHeight="1">
      <c r="A12981" s="121"/>
      <c r="B12981" s="54" t="str">
        <f>IF(A12981="","",VLOOKUP(A12981,'3-Mapa de Controles'!$M$3:$N$143,2,FALSE))</f>
        <v/>
      </c>
      <c r="C12981" s="54" t="str">
        <f>IF(A12981="","",VLOOKUP(A12981,'3-Mapa de Controles'!$M$3:$P$143,4,FALSE))</f>
        <v/>
      </c>
      <c r="D12981" s="54" t="str">
        <f>IF(A12981="","",VLOOKUP(A12981,'3-Mapa de Controles'!$M$3:$AI$143,23,FALSE))</f>
        <v/>
      </c>
      <c r="E12981" s="54" t="str">
        <f>IF(A12981="","",VLOOKUP(A12981,'3-Mapa de Controles'!$B$3:$D$143,3,FALSE))</f>
        <v/>
      </c>
      <c r="F12981" s="56"/>
      <c r="G12981" s="122"/>
      <c r="H12981" s="122"/>
    </row>
    <row r="12982" spans="1:8" ht="28.5" customHeight="1">
      <c r="A12982" s="121"/>
      <c r="B12982" s="54" t="str">
        <f>IF(A12982="","",VLOOKUP(A12982,'3-Mapa de Controles'!$M$3:$N$143,2,FALSE))</f>
        <v/>
      </c>
      <c r="C12982" s="54" t="str">
        <f>IF(A12982="","",VLOOKUP(A12982,'3-Mapa de Controles'!$M$3:$P$143,4,FALSE))</f>
        <v/>
      </c>
      <c r="D12982" s="54" t="str">
        <f>IF(A12982="","",VLOOKUP(A12982,'3-Mapa de Controles'!$M$3:$AI$143,23,FALSE))</f>
        <v/>
      </c>
      <c r="E12982" s="54" t="str">
        <f>IF(A12982="","",VLOOKUP(A12982,'3-Mapa de Controles'!$B$3:$D$143,3,FALSE))</f>
        <v/>
      </c>
      <c r="F12982" s="56"/>
      <c r="G12982" s="122"/>
      <c r="H12982" s="122"/>
    </row>
    <row r="12983" spans="1:8" ht="28.5" customHeight="1">
      <c r="A12983" s="121"/>
      <c r="B12983" s="54" t="str">
        <f>IF(A12983="","",VLOOKUP(A12983,'3-Mapa de Controles'!$M$3:$N$143,2,FALSE))</f>
        <v/>
      </c>
      <c r="C12983" s="54" t="str">
        <f>IF(A12983="","",VLOOKUP(A12983,'3-Mapa de Controles'!$M$3:$P$143,4,FALSE))</f>
        <v/>
      </c>
      <c r="D12983" s="54" t="str">
        <f>IF(A12983="","",VLOOKUP(A12983,'3-Mapa de Controles'!$M$3:$AI$143,23,FALSE))</f>
        <v/>
      </c>
      <c r="E12983" s="54" t="str">
        <f>IF(A12983="","",VLOOKUP(A12983,'3-Mapa de Controles'!$B$3:$D$143,3,FALSE))</f>
        <v/>
      </c>
      <c r="F12983" s="56"/>
      <c r="G12983" s="122"/>
      <c r="H12983" s="122"/>
    </row>
    <row r="12984" spans="1:8" ht="28.5" customHeight="1">
      <c r="A12984" s="121"/>
      <c r="B12984" s="54" t="str">
        <f>IF(A12984="","",VLOOKUP(A12984,'3-Mapa de Controles'!$M$3:$N$143,2,FALSE))</f>
        <v/>
      </c>
      <c r="C12984" s="54" t="str">
        <f>IF(A12984="","",VLOOKUP(A12984,'3-Mapa de Controles'!$M$3:$P$143,4,FALSE))</f>
        <v/>
      </c>
      <c r="D12984" s="54" t="str">
        <f>IF(A12984="","",VLOOKUP(A12984,'3-Mapa de Controles'!$M$3:$AI$143,23,FALSE))</f>
        <v/>
      </c>
      <c r="E12984" s="54" t="str">
        <f>IF(A12984="","",VLOOKUP(A12984,'3-Mapa de Controles'!$B$3:$D$143,3,FALSE))</f>
        <v/>
      </c>
      <c r="F12984" s="56"/>
      <c r="G12984" s="122"/>
      <c r="H12984" s="122"/>
    </row>
    <row r="12985" spans="1:8" ht="28.5" customHeight="1">
      <c r="A12985" s="121"/>
      <c r="B12985" s="54" t="str">
        <f>IF(A12985="","",VLOOKUP(A12985,'3-Mapa de Controles'!$M$3:$N$143,2,FALSE))</f>
        <v/>
      </c>
      <c r="C12985" s="54" t="str">
        <f>IF(A12985="","",VLOOKUP(A12985,'3-Mapa de Controles'!$M$3:$P$143,4,FALSE))</f>
        <v/>
      </c>
      <c r="D12985" s="54" t="str">
        <f>IF(A12985="","",VLOOKUP(A12985,'3-Mapa de Controles'!$M$3:$AI$143,23,FALSE))</f>
        <v/>
      </c>
      <c r="E12985" s="54" t="str">
        <f>IF(A12985="","",VLOOKUP(A12985,'3-Mapa de Controles'!$B$3:$D$143,3,FALSE))</f>
        <v/>
      </c>
      <c r="F12985" s="56"/>
      <c r="G12985" s="122"/>
      <c r="H12985" s="122"/>
    </row>
    <row r="12986" spans="1:8" ht="28.5" customHeight="1">
      <c r="A12986" s="121"/>
      <c r="B12986" s="54" t="str">
        <f>IF(A12986="","",VLOOKUP(A12986,'3-Mapa de Controles'!$M$3:$N$143,2,FALSE))</f>
        <v/>
      </c>
      <c r="C12986" s="54" t="str">
        <f>IF(A12986="","",VLOOKUP(A12986,'3-Mapa de Controles'!$M$3:$P$143,4,FALSE))</f>
        <v/>
      </c>
      <c r="D12986" s="54" t="str">
        <f>IF(A12986="","",VLOOKUP(A12986,'3-Mapa de Controles'!$M$3:$AI$143,23,FALSE))</f>
        <v/>
      </c>
      <c r="E12986" s="54" t="str">
        <f>IF(A12986="","",VLOOKUP(A12986,'3-Mapa de Controles'!$B$3:$D$143,3,FALSE))</f>
        <v/>
      </c>
      <c r="F12986" s="56"/>
      <c r="G12986" s="122"/>
      <c r="H12986" s="122"/>
    </row>
    <row r="12987" spans="1:8" ht="28.5" customHeight="1">
      <c r="A12987" s="121"/>
      <c r="B12987" s="54" t="str">
        <f>IF(A12987="","",VLOOKUP(A12987,'3-Mapa de Controles'!$M$3:$N$143,2,FALSE))</f>
        <v/>
      </c>
      <c r="C12987" s="54" t="str">
        <f>IF(A12987="","",VLOOKUP(A12987,'3-Mapa de Controles'!$M$3:$P$143,4,FALSE))</f>
        <v/>
      </c>
      <c r="D12987" s="54" t="str">
        <f>IF(A12987="","",VLOOKUP(A12987,'3-Mapa de Controles'!$M$3:$AI$143,23,FALSE))</f>
        <v/>
      </c>
      <c r="E12987" s="54" t="str">
        <f>IF(A12987="","",VLOOKUP(A12987,'3-Mapa de Controles'!$B$3:$D$143,3,FALSE))</f>
        <v/>
      </c>
      <c r="F12987" s="56"/>
      <c r="G12987" s="122"/>
      <c r="H12987" s="122"/>
    </row>
    <row r="12988" spans="1:8" ht="28.5" customHeight="1">
      <c r="A12988" s="121"/>
      <c r="B12988" s="54" t="str">
        <f>IF(A12988="","",VLOOKUP(A12988,'3-Mapa de Controles'!$M$3:$N$143,2,FALSE))</f>
        <v/>
      </c>
      <c r="C12988" s="54" t="str">
        <f>IF(A12988="","",VLOOKUP(A12988,'3-Mapa de Controles'!$M$3:$P$143,4,FALSE))</f>
        <v/>
      </c>
      <c r="D12988" s="54" t="str">
        <f>IF(A12988="","",VLOOKUP(A12988,'3-Mapa de Controles'!$M$3:$AI$143,23,FALSE))</f>
        <v/>
      </c>
      <c r="E12988" s="54" t="str">
        <f>IF(A12988="","",VLOOKUP(A12988,'3-Mapa de Controles'!$B$3:$D$143,3,FALSE))</f>
        <v/>
      </c>
      <c r="F12988" s="56"/>
      <c r="G12988" s="122"/>
      <c r="H12988" s="122"/>
    </row>
    <row r="12989" spans="1:8" ht="28.5" customHeight="1">
      <c r="A12989" s="121"/>
      <c r="B12989" s="54" t="str">
        <f>IF(A12989="","",VLOOKUP(A12989,'3-Mapa de Controles'!$M$3:$N$143,2,FALSE))</f>
        <v/>
      </c>
      <c r="C12989" s="54" t="str">
        <f>IF(A12989="","",VLOOKUP(A12989,'3-Mapa de Controles'!$M$3:$P$143,4,FALSE))</f>
        <v/>
      </c>
      <c r="D12989" s="54" t="str">
        <f>IF(A12989="","",VLOOKUP(A12989,'3-Mapa de Controles'!$M$3:$AI$143,23,FALSE))</f>
        <v/>
      </c>
      <c r="E12989" s="54" t="str">
        <f>IF(A12989="","",VLOOKUP(A12989,'3-Mapa de Controles'!$B$3:$D$143,3,FALSE))</f>
        <v/>
      </c>
      <c r="F12989" s="56"/>
      <c r="G12989" s="122"/>
      <c r="H12989" s="122"/>
    </row>
    <row r="12990" spans="1:8" ht="28.5" customHeight="1">
      <c r="A12990" s="121"/>
      <c r="B12990" s="54" t="str">
        <f>IF(A12990="","",VLOOKUP(A12990,'3-Mapa de Controles'!$M$3:$N$143,2,FALSE))</f>
        <v/>
      </c>
      <c r="C12990" s="54" t="str">
        <f>IF(A12990="","",VLOOKUP(A12990,'3-Mapa de Controles'!$M$3:$P$143,4,FALSE))</f>
        <v/>
      </c>
      <c r="D12990" s="54" t="str">
        <f>IF(A12990="","",VLOOKUP(A12990,'3-Mapa de Controles'!$M$3:$AI$143,23,FALSE))</f>
        <v/>
      </c>
      <c r="E12990" s="54" t="str">
        <f>IF(A12990="","",VLOOKUP(A12990,'3-Mapa de Controles'!$B$3:$D$143,3,FALSE))</f>
        <v/>
      </c>
      <c r="F12990" s="56"/>
      <c r="G12990" s="122"/>
      <c r="H12990" s="122"/>
    </row>
    <row r="12991" spans="1:8" ht="28.5" customHeight="1">
      <c r="A12991" s="121"/>
      <c r="B12991" s="54" t="str">
        <f>IF(A12991="","",VLOOKUP(A12991,'3-Mapa de Controles'!$M$3:$N$143,2,FALSE))</f>
        <v/>
      </c>
      <c r="C12991" s="54" t="str">
        <f>IF(A12991="","",VLOOKUP(A12991,'3-Mapa de Controles'!$M$3:$P$143,4,FALSE))</f>
        <v/>
      </c>
      <c r="D12991" s="54" t="str">
        <f>IF(A12991="","",VLOOKUP(A12991,'3-Mapa de Controles'!$M$3:$AI$143,23,FALSE))</f>
        <v/>
      </c>
      <c r="E12991" s="54" t="str">
        <f>IF(A12991="","",VLOOKUP(A12991,'3-Mapa de Controles'!$B$3:$D$143,3,FALSE))</f>
        <v/>
      </c>
      <c r="F12991" s="56"/>
      <c r="G12991" s="122"/>
      <c r="H12991" s="122"/>
    </row>
    <row r="12992" spans="1:8" ht="28.5" customHeight="1">
      <c r="A12992" s="121"/>
      <c r="B12992" s="54" t="str">
        <f>IF(A12992="","",VLOOKUP(A12992,'3-Mapa de Controles'!$M$3:$N$143,2,FALSE))</f>
        <v/>
      </c>
      <c r="C12992" s="54" t="str">
        <f>IF(A12992="","",VLOOKUP(A12992,'3-Mapa de Controles'!$M$3:$P$143,4,FALSE))</f>
        <v/>
      </c>
      <c r="D12992" s="54" t="str">
        <f>IF(A12992="","",VLOOKUP(A12992,'3-Mapa de Controles'!$M$3:$AI$143,23,FALSE))</f>
        <v/>
      </c>
      <c r="E12992" s="54" t="str">
        <f>IF(A12992="","",VLOOKUP(A12992,'3-Mapa de Controles'!$B$3:$D$143,3,FALSE))</f>
        <v/>
      </c>
      <c r="F12992" s="56"/>
      <c r="G12992" s="122"/>
      <c r="H12992" s="122"/>
    </row>
    <row r="12993" spans="1:8" ht="28.5" customHeight="1">
      <c r="A12993" s="121"/>
      <c r="B12993" s="54" t="str">
        <f>IF(A12993="","",VLOOKUP(A12993,'3-Mapa de Controles'!$M$3:$N$143,2,FALSE))</f>
        <v/>
      </c>
      <c r="C12993" s="54" t="str">
        <f>IF(A12993="","",VLOOKUP(A12993,'3-Mapa de Controles'!$M$3:$P$143,4,FALSE))</f>
        <v/>
      </c>
      <c r="D12993" s="54" t="str">
        <f>IF(A12993="","",VLOOKUP(A12993,'3-Mapa de Controles'!$M$3:$AI$143,23,FALSE))</f>
        <v/>
      </c>
      <c r="E12993" s="54" t="str">
        <f>IF(A12993="","",VLOOKUP(A12993,'3-Mapa de Controles'!$B$3:$D$143,3,FALSE))</f>
        <v/>
      </c>
      <c r="F12993" s="56"/>
      <c r="G12993" s="122"/>
      <c r="H12993" s="122"/>
    </row>
    <row r="12994" spans="1:8" ht="28.5" customHeight="1">
      <c r="A12994" s="121"/>
      <c r="B12994" s="54" t="str">
        <f>IF(A12994="","",VLOOKUP(A12994,'3-Mapa de Controles'!$M$3:$N$143,2,FALSE))</f>
        <v/>
      </c>
      <c r="C12994" s="54" t="str">
        <f>IF(A12994="","",VLOOKUP(A12994,'3-Mapa de Controles'!$M$3:$P$143,4,FALSE))</f>
        <v/>
      </c>
      <c r="D12994" s="54" t="str">
        <f>IF(A12994="","",VLOOKUP(A12994,'3-Mapa de Controles'!$M$3:$AI$143,23,FALSE))</f>
        <v/>
      </c>
      <c r="E12994" s="54" t="str">
        <f>IF(A12994="","",VLOOKUP(A12994,'3-Mapa de Controles'!$B$3:$D$143,3,FALSE))</f>
        <v/>
      </c>
      <c r="F12994" s="56"/>
      <c r="G12994" s="122"/>
      <c r="H12994" s="122"/>
    </row>
    <row r="12995" spans="1:8" ht="28.5" customHeight="1">
      <c r="A12995" s="121"/>
      <c r="B12995" s="54" t="str">
        <f>IF(A12995="","",VLOOKUP(A12995,'3-Mapa de Controles'!$M$3:$N$143,2,FALSE))</f>
        <v/>
      </c>
      <c r="C12995" s="54" t="str">
        <f>IF(A12995="","",VLOOKUP(A12995,'3-Mapa de Controles'!$M$3:$P$143,4,FALSE))</f>
        <v/>
      </c>
      <c r="D12995" s="54" t="str">
        <f>IF(A12995="","",VLOOKUP(A12995,'3-Mapa de Controles'!$M$3:$AI$143,23,FALSE))</f>
        <v/>
      </c>
      <c r="E12995" s="54" t="str">
        <f>IF(A12995="","",VLOOKUP(A12995,'3-Mapa de Controles'!$B$3:$D$143,3,FALSE))</f>
        <v/>
      </c>
      <c r="F12995" s="56"/>
      <c r="G12995" s="122"/>
      <c r="H12995" s="122"/>
    </row>
    <row r="12996" spans="1:8" ht="28.5" customHeight="1">
      <c r="A12996" s="121"/>
      <c r="B12996" s="54" t="str">
        <f>IF(A12996="","",VLOOKUP(A12996,'3-Mapa de Controles'!$M$3:$N$143,2,FALSE))</f>
        <v/>
      </c>
      <c r="C12996" s="54" t="str">
        <f>IF(A12996="","",VLOOKUP(A12996,'3-Mapa de Controles'!$M$3:$P$143,4,FALSE))</f>
        <v/>
      </c>
      <c r="D12996" s="54" t="str">
        <f>IF(A12996="","",VLOOKUP(A12996,'3-Mapa de Controles'!$M$3:$AI$143,23,FALSE))</f>
        <v/>
      </c>
      <c r="E12996" s="54" t="str">
        <f>IF(A12996="","",VLOOKUP(A12996,'3-Mapa de Controles'!$B$3:$D$143,3,FALSE))</f>
        <v/>
      </c>
      <c r="F12996" s="56"/>
      <c r="G12996" s="122"/>
      <c r="H12996" s="122"/>
    </row>
    <row r="12997" spans="1:8" ht="28.5" customHeight="1">
      <c r="A12997" s="121"/>
      <c r="B12997" s="54" t="str">
        <f>IF(A12997="","",VLOOKUP(A12997,'3-Mapa de Controles'!$M$3:$N$143,2,FALSE))</f>
        <v/>
      </c>
      <c r="C12997" s="54" t="str">
        <f>IF(A12997="","",VLOOKUP(A12997,'3-Mapa de Controles'!$M$3:$P$143,4,FALSE))</f>
        <v/>
      </c>
      <c r="D12997" s="54" t="str">
        <f>IF(A12997="","",VLOOKUP(A12997,'3-Mapa de Controles'!$M$3:$AI$143,23,FALSE))</f>
        <v/>
      </c>
      <c r="E12997" s="54" t="str">
        <f>IF(A12997="","",VLOOKUP(A12997,'3-Mapa de Controles'!$B$3:$D$143,3,FALSE))</f>
        <v/>
      </c>
      <c r="F12997" s="56"/>
      <c r="G12997" s="122"/>
      <c r="H12997" s="122"/>
    </row>
    <row r="12998" spans="1:8" ht="28.5" customHeight="1">
      <c r="A12998" s="121"/>
      <c r="B12998" s="54" t="str">
        <f>IF(A12998="","",VLOOKUP(A12998,'3-Mapa de Controles'!$M$3:$N$143,2,FALSE))</f>
        <v/>
      </c>
      <c r="C12998" s="54" t="str">
        <f>IF(A12998="","",VLOOKUP(A12998,'3-Mapa de Controles'!$M$3:$P$143,4,FALSE))</f>
        <v/>
      </c>
      <c r="D12998" s="54" t="str">
        <f>IF(A12998="","",VLOOKUP(A12998,'3-Mapa de Controles'!$M$3:$AI$143,23,FALSE))</f>
        <v/>
      </c>
      <c r="E12998" s="54" t="str">
        <f>IF(A12998="","",VLOOKUP(A12998,'3-Mapa de Controles'!$B$3:$D$143,3,FALSE))</f>
        <v/>
      </c>
      <c r="F12998" s="56"/>
      <c r="G12998" s="122"/>
      <c r="H12998" s="122"/>
    </row>
    <row r="12999" spans="1:8" ht="28.5" customHeight="1">
      <c r="A12999" s="121"/>
      <c r="B12999" s="54" t="str">
        <f>IF(A12999="","",VLOOKUP(A12999,'3-Mapa de Controles'!$M$3:$N$143,2,FALSE))</f>
        <v/>
      </c>
      <c r="C12999" s="54" t="str">
        <f>IF(A12999="","",VLOOKUP(A12999,'3-Mapa de Controles'!$M$3:$P$143,4,FALSE))</f>
        <v/>
      </c>
      <c r="D12999" s="54" t="str">
        <f>IF(A12999="","",VLOOKUP(A12999,'3-Mapa de Controles'!$M$3:$AI$143,23,FALSE))</f>
        <v/>
      </c>
      <c r="E12999" s="54" t="str">
        <f>IF(A12999="","",VLOOKUP(A12999,'3-Mapa de Controles'!$B$3:$D$143,3,FALSE))</f>
        <v/>
      </c>
      <c r="F12999" s="56"/>
      <c r="G12999" s="122"/>
      <c r="H12999" s="122"/>
    </row>
    <row r="13000" spans="1:8" ht="28.5" customHeight="1">
      <c r="A13000" s="121"/>
      <c r="B13000" s="54" t="str">
        <f>IF(A13000="","",VLOOKUP(A13000,'3-Mapa de Controles'!$M$3:$N$143,2,FALSE))</f>
        <v/>
      </c>
      <c r="C13000" s="54" t="str">
        <f>IF(A13000="","",VLOOKUP(A13000,'3-Mapa de Controles'!$M$3:$P$143,4,FALSE))</f>
        <v/>
      </c>
      <c r="D13000" s="54" t="str">
        <f>IF(A13000="","",VLOOKUP(A13000,'3-Mapa de Controles'!$M$3:$AI$143,23,FALSE))</f>
        <v/>
      </c>
      <c r="E13000" s="54" t="str">
        <f>IF(A13000="","",VLOOKUP(A13000,'3-Mapa de Controles'!$B$3:$D$143,3,FALSE))</f>
        <v/>
      </c>
      <c r="F13000" s="56"/>
      <c r="G13000" s="122"/>
      <c r="H13000" s="122"/>
    </row>
    <row r="13001" spans="1:8" ht="28.5" customHeight="1">
      <c r="A13001" s="121"/>
      <c r="B13001" s="54" t="str">
        <f>IF(A13001="","",VLOOKUP(A13001,'3-Mapa de Controles'!$M$3:$N$143,2,FALSE))</f>
        <v/>
      </c>
      <c r="C13001" s="54" t="str">
        <f>IF(A13001="","",VLOOKUP(A13001,'3-Mapa de Controles'!$M$3:$P$143,4,FALSE))</f>
        <v/>
      </c>
      <c r="D13001" s="54" t="str">
        <f>IF(A13001="","",VLOOKUP(A13001,'3-Mapa de Controles'!$M$3:$AI$143,23,FALSE))</f>
        <v/>
      </c>
      <c r="E13001" s="54" t="str">
        <f>IF(A13001="","",VLOOKUP(A13001,'3-Mapa de Controles'!$B$3:$D$143,3,FALSE))</f>
        <v/>
      </c>
      <c r="F13001" s="56"/>
      <c r="G13001" s="122"/>
      <c r="H13001" s="122"/>
    </row>
    <row r="13002" spans="1:8" ht="28.5" customHeight="1">
      <c r="A13002" s="121"/>
      <c r="B13002" s="54" t="str">
        <f>IF(A13002="","",VLOOKUP(A13002,'3-Mapa de Controles'!$M$3:$N$143,2,FALSE))</f>
        <v/>
      </c>
      <c r="C13002" s="54" t="str">
        <f>IF(A13002="","",VLOOKUP(A13002,'3-Mapa de Controles'!$M$3:$P$143,4,FALSE))</f>
        <v/>
      </c>
      <c r="D13002" s="54" t="str">
        <f>IF(A13002="","",VLOOKUP(A13002,'3-Mapa de Controles'!$M$3:$AI$143,23,FALSE))</f>
        <v/>
      </c>
      <c r="E13002" s="54" t="str">
        <f>IF(A13002="","",VLOOKUP(A13002,'3-Mapa de Controles'!$B$3:$D$143,3,FALSE))</f>
        <v/>
      </c>
      <c r="F13002" s="56"/>
      <c r="G13002" s="122"/>
      <c r="H13002" s="122"/>
    </row>
    <row r="13003" spans="1:8" ht="28.5" customHeight="1">
      <c r="A13003" s="121"/>
      <c r="B13003" s="54" t="str">
        <f>IF(A13003="","",VLOOKUP(A13003,'3-Mapa de Controles'!$M$3:$N$143,2,FALSE))</f>
        <v/>
      </c>
      <c r="C13003" s="54" t="str">
        <f>IF(A13003="","",VLOOKUP(A13003,'3-Mapa de Controles'!$M$3:$P$143,4,FALSE))</f>
        <v/>
      </c>
      <c r="D13003" s="54" t="str">
        <f>IF(A13003="","",VLOOKUP(A13003,'3-Mapa de Controles'!$M$3:$AI$143,23,FALSE))</f>
        <v/>
      </c>
      <c r="E13003" s="54" t="str">
        <f>IF(A13003="","",VLOOKUP(A13003,'3-Mapa de Controles'!$B$3:$D$143,3,FALSE))</f>
        <v/>
      </c>
      <c r="F13003" s="56"/>
      <c r="G13003" s="122"/>
      <c r="H13003" s="122"/>
    </row>
    <row r="13004" spans="1:8" ht="28.5" customHeight="1">
      <c r="A13004" s="121"/>
      <c r="B13004" s="54" t="str">
        <f>IF(A13004="","",VLOOKUP(A13004,'3-Mapa de Controles'!$M$3:$N$143,2,FALSE))</f>
        <v/>
      </c>
      <c r="C13004" s="54" t="str">
        <f>IF(A13004="","",VLOOKUP(A13004,'3-Mapa de Controles'!$M$3:$P$143,4,FALSE))</f>
        <v/>
      </c>
      <c r="D13004" s="54" t="str">
        <f>IF(A13004="","",VLOOKUP(A13004,'3-Mapa de Controles'!$M$3:$AI$143,23,FALSE))</f>
        <v/>
      </c>
      <c r="E13004" s="54" t="str">
        <f>IF(A13004="","",VLOOKUP(A13004,'3-Mapa de Controles'!$B$3:$D$143,3,FALSE))</f>
        <v/>
      </c>
      <c r="F13004" s="56"/>
      <c r="G13004" s="122"/>
      <c r="H13004" s="122"/>
    </row>
    <row r="13005" spans="1:8" ht="28.5" customHeight="1">
      <c r="A13005" s="121"/>
      <c r="B13005" s="54" t="str">
        <f>IF(A13005="","",VLOOKUP(A13005,'3-Mapa de Controles'!$M$3:$N$143,2,FALSE))</f>
        <v/>
      </c>
      <c r="C13005" s="54" t="str">
        <f>IF(A13005="","",VLOOKUP(A13005,'3-Mapa de Controles'!$M$3:$P$143,4,FALSE))</f>
        <v/>
      </c>
      <c r="D13005" s="54" t="str">
        <f>IF(A13005="","",VLOOKUP(A13005,'3-Mapa de Controles'!$M$3:$AI$143,23,FALSE))</f>
        <v/>
      </c>
      <c r="E13005" s="54" t="str">
        <f>IF(A13005="","",VLOOKUP(A13005,'3-Mapa de Controles'!$B$3:$D$143,3,FALSE))</f>
        <v/>
      </c>
      <c r="F13005" s="56"/>
      <c r="G13005" s="122"/>
      <c r="H13005" s="122"/>
    </row>
    <row r="13006" spans="1:8" ht="28.5" customHeight="1">
      <c r="A13006" s="121"/>
      <c r="B13006" s="54" t="str">
        <f>IF(A13006="","",VLOOKUP(A13006,'3-Mapa de Controles'!$M$3:$N$143,2,FALSE))</f>
        <v/>
      </c>
      <c r="C13006" s="54" t="str">
        <f>IF(A13006="","",VLOOKUP(A13006,'3-Mapa de Controles'!$M$3:$P$143,4,FALSE))</f>
        <v/>
      </c>
      <c r="D13006" s="54" t="str">
        <f>IF(A13006="","",VLOOKUP(A13006,'3-Mapa de Controles'!$M$3:$AI$143,23,FALSE))</f>
        <v/>
      </c>
      <c r="E13006" s="54" t="str">
        <f>IF(A13006="","",VLOOKUP(A13006,'3-Mapa de Controles'!$B$3:$D$143,3,FALSE))</f>
        <v/>
      </c>
      <c r="F13006" s="56"/>
      <c r="G13006" s="122"/>
      <c r="H13006" s="122"/>
    </row>
    <row r="13007" spans="1:8" ht="28.5" customHeight="1">
      <c r="A13007" s="121"/>
      <c r="B13007" s="54" t="str">
        <f>IF(A13007="","",VLOOKUP(A13007,'3-Mapa de Controles'!$M$3:$N$143,2,FALSE))</f>
        <v/>
      </c>
      <c r="C13007" s="54" t="str">
        <f>IF(A13007="","",VLOOKUP(A13007,'3-Mapa de Controles'!$M$3:$P$143,4,FALSE))</f>
        <v/>
      </c>
      <c r="D13007" s="54" t="str">
        <f>IF(A13007="","",VLOOKUP(A13007,'3-Mapa de Controles'!$M$3:$AI$143,23,FALSE))</f>
        <v/>
      </c>
      <c r="E13007" s="54" t="str">
        <f>IF(A13007="","",VLOOKUP(A13007,'3-Mapa de Controles'!$B$3:$D$143,3,FALSE))</f>
        <v/>
      </c>
      <c r="F13007" s="56"/>
      <c r="G13007" s="122"/>
      <c r="H13007" s="122"/>
    </row>
    <row r="13008" spans="1:8" ht="28.5" customHeight="1">
      <c r="A13008" s="121"/>
      <c r="B13008" s="54" t="str">
        <f>IF(A13008="","",VLOOKUP(A13008,'3-Mapa de Controles'!$M$3:$N$143,2,FALSE))</f>
        <v/>
      </c>
      <c r="C13008" s="54" t="str">
        <f>IF(A13008="","",VLOOKUP(A13008,'3-Mapa de Controles'!$M$3:$P$143,4,FALSE))</f>
        <v/>
      </c>
      <c r="D13008" s="54" t="str">
        <f>IF(A13008="","",VLOOKUP(A13008,'3-Mapa de Controles'!$M$3:$AI$143,23,FALSE))</f>
        <v/>
      </c>
      <c r="E13008" s="54" t="str">
        <f>IF(A13008="","",VLOOKUP(A13008,'3-Mapa de Controles'!$B$3:$D$143,3,FALSE))</f>
        <v/>
      </c>
      <c r="F13008" s="56"/>
      <c r="G13008" s="122"/>
      <c r="H13008" s="122"/>
    </row>
    <row r="13009" spans="1:8" ht="28.5" customHeight="1">
      <c r="A13009" s="121"/>
      <c r="B13009" s="54" t="str">
        <f>IF(A13009="","",VLOOKUP(A13009,'3-Mapa de Controles'!$M$3:$N$143,2,FALSE))</f>
        <v/>
      </c>
      <c r="C13009" s="54" t="str">
        <f>IF(A13009="","",VLOOKUP(A13009,'3-Mapa de Controles'!$M$3:$P$143,4,FALSE))</f>
        <v/>
      </c>
      <c r="D13009" s="54" t="str">
        <f>IF(A13009="","",VLOOKUP(A13009,'3-Mapa de Controles'!$M$3:$AI$143,23,FALSE))</f>
        <v/>
      </c>
      <c r="E13009" s="54" t="str">
        <f>IF(A13009="","",VLOOKUP(A13009,'3-Mapa de Controles'!$B$3:$D$143,3,FALSE))</f>
        <v/>
      </c>
      <c r="F13009" s="56"/>
      <c r="G13009" s="122"/>
      <c r="H13009" s="122"/>
    </row>
    <row r="13010" spans="1:8" ht="28.5" customHeight="1">
      <c r="A13010" s="121"/>
      <c r="B13010" s="54" t="str">
        <f>IF(A13010="","",VLOOKUP(A13010,'3-Mapa de Controles'!$M$3:$N$143,2,FALSE))</f>
        <v/>
      </c>
      <c r="C13010" s="54" t="str">
        <f>IF(A13010="","",VLOOKUP(A13010,'3-Mapa de Controles'!$M$3:$P$143,4,FALSE))</f>
        <v/>
      </c>
      <c r="D13010" s="54" t="str">
        <f>IF(A13010="","",VLOOKUP(A13010,'3-Mapa de Controles'!$M$3:$AI$143,23,FALSE))</f>
        <v/>
      </c>
      <c r="E13010" s="54" t="str">
        <f>IF(A13010="","",VLOOKUP(A13010,'3-Mapa de Controles'!$B$3:$D$143,3,FALSE))</f>
        <v/>
      </c>
      <c r="F13010" s="56"/>
      <c r="G13010" s="122"/>
      <c r="H13010" s="122"/>
    </row>
    <row r="13011" spans="1:8" ht="28.5" customHeight="1">
      <c r="A13011" s="121"/>
      <c r="B13011" s="54" t="str">
        <f>IF(A13011="","",VLOOKUP(A13011,'3-Mapa de Controles'!$M$3:$N$143,2,FALSE))</f>
        <v/>
      </c>
      <c r="C13011" s="54" t="str">
        <f>IF(A13011="","",VLOOKUP(A13011,'3-Mapa de Controles'!$M$3:$P$143,4,FALSE))</f>
        <v/>
      </c>
      <c r="D13011" s="54" t="str">
        <f>IF(A13011="","",VLOOKUP(A13011,'3-Mapa de Controles'!$M$3:$AI$143,23,FALSE))</f>
        <v/>
      </c>
      <c r="E13011" s="54" t="str">
        <f>IF(A13011="","",VLOOKUP(A13011,'3-Mapa de Controles'!$B$3:$D$143,3,FALSE))</f>
        <v/>
      </c>
      <c r="F13011" s="56"/>
      <c r="G13011" s="122"/>
      <c r="H13011" s="122"/>
    </row>
    <row r="13012" spans="1:8" ht="28.5" customHeight="1">
      <c r="A13012" s="121"/>
      <c r="B13012" s="54" t="str">
        <f>IF(A13012="","",VLOOKUP(A13012,'3-Mapa de Controles'!$M$3:$N$143,2,FALSE))</f>
        <v/>
      </c>
      <c r="C13012" s="54" t="str">
        <f>IF(A13012="","",VLOOKUP(A13012,'3-Mapa de Controles'!$M$3:$P$143,4,FALSE))</f>
        <v/>
      </c>
      <c r="D13012" s="54" t="str">
        <f>IF(A13012="","",VLOOKUP(A13012,'3-Mapa de Controles'!$M$3:$AI$143,23,FALSE))</f>
        <v/>
      </c>
      <c r="E13012" s="54" t="str">
        <f>IF(A13012="","",VLOOKUP(A13012,'3-Mapa de Controles'!$B$3:$D$143,3,FALSE))</f>
        <v/>
      </c>
      <c r="F13012" s="56"/>
      <c r="G13012" s="122"/>
      <c r="H13012" s="122"/>
    </row>
    <row r="13013" spans="1:8" ht="28.5" customHeight="1">
      <c r="A13013" s="121"/>
      <c r="B13013" s="54" t="str">
        <f>IF(A13013="","",VLOOKUP(A13013,'3-Mapa de Controles'!$M$3:$N$143,2,FALSE))</f>
        <v/>
      </c>
      <c r="C13013" s="54" t="str">
        <f>IF(A13013="","",VLOOKUP(A13013,'3-Mapa de Controles'!$M$3:$P$143,4,FALSE))</f>
        <v/>
      </c>
      <c r="D13013" s="54" t="str">
        <f>IF(A13013="","",VLOOKUP(A13013,'3-Mapa de Controles'!$M$3:$AI$143,23,FALSE))</f>
        <v/>
      </c>
      <c r="E13013" s="54" t="str">
        <f>IF(A13013="","",VLOOKUP(A13013,'3-Mapa de Controles'!$B$3:$D$143,3,FALSE))</f>
        <v/>
      </c>
      <c r="F13013" s="56"/>
      <c r="G13013" s="122"/>
      <c r="H13013" s="122"/>
    </row>
    <row r="13014" spans="1:8" ht="28.5" customHeight="1">
      <c r="A13014" s="121"/>
      <c r="B13014" s="54" t="str">
        <f>IF(A13014="","",VLOOKUP(A13014,'3-Mapa de Controles'!$M$3:$N$143,2,FALSE))</f>
        <v/>
      </c>
      <c r="C13014" s="54" t="str">
        <f>IF(A13014="","",VLOOKUP(A13014,'3-Mapa de Controles'!$M$3:$P$143,4,FALSE))</f>
        <v/>
      </c>
      <c r="D13014" s="54" t="str">
        <f>IF(A13014="","",VLOOKUP(A13014,'3-Mapa de Controles'!$M$3:$AI$143,23,FALSE))</f>
        <v/>
      </c>
      <c r="E13014" s="54" t="str">
        <f>IF(A13014="","",VLOOKUP(A13014,'3-Mapa de Controles'!$B$3:$D$143,3,FALSE))</f>
        <v/>
      </c>
      <c r="F13014" s="56"/>
      <c r="G13014" s="122"/>
      <c r="H13014" s="122"/>
    </row>
    <row r="13015" spans="1:8" ht="28.5" customHeight="1">
      <c r="A13015" s="121"/>
      <c r="B13015" s="54" t="str">
        <f>IF(A13015="","",VLOOKUP(A13015,'3-Mapa de Controles'!$M$3:$N$143,2,FALSE))</f>
        <v/>
      </c>
      <c r="C13015" s="54" t="str">
        <f>IF(A13015="","",VLOOKUP(A13015,'3-Mapa de Controles'!$M$3:$P$143,4,FALSE))</f>
        <v/>
      </c>
      <c r="D13015" s="54" t="str">
        <f>IF(A13015="","",VLOOKUP(A13015,'3-Mapa de Controles'!$M$3:$AI$143,23,FALSE))</f>
        <v/>
      </c>
      <c r="E13015" s="54" t="str">
        <f>IF(A13015="","",VLOOKUP(A13015,'3-Mapa de Controles'!$B$3:$D$143,3,FALSE))</f>
        <v/>
      </c>
      <c r="F13015" s="56"/>
      <c r="G13015" s="122"/>
      <c r="H13015" s="122"/>
    </row>
    <row r="13016" spans="1:8" ht="28.5" customHeight="1">
      <c r="A13016" s="121"/>
      <c r="B13016" s="54" t="str">
        <f>IF(A13016="","",VLOOKUP(A13016,'3-Mapa de Controles'!$M$3:$N$143,2,FALSE))</f>
        <v/>
      </c>
      <c r="C13016" s="54" t="str">
        <f>IF(A13016="","",VLOOKUP(A13016,'3-Mapa de Controles'!$M$3:$P$143,4,FALSE))</f>
        <v/>
      </c>
      <c r="D13016" s="54" t="str">
        <f>IF(A13016="","",VLOOKUP(A13016,'3-Mapa de Controles'!$M$3:$AI$143,23,FALSE))</f>
        <v/>
      </c>
      <c r="E13016" s="54" t="str">
        <f>IF(A13016="","",VLOOKUP(A13016,'3-Mapa de Controles'!$B$3:$D$143,3,FALSE))</f>
        <v/>
      </c>
      <c r="F13016" s="56"/>
      <c r="G13016" s="122"/>
      <c r="H13016" s="122"/>
    </row>
    <row r="13017" spans="1:8" ht="28.5" customHeight="1">
      <c r="A13017" s="121"/>
      <c r="B13017" s="54" t="str">
        <f>IF(A13017="","",VLOOKUP(A13017,'3-Mapa de Controles'!$M$3:$N$143,2,FALSE))</f>
        <v/>
      </c>
      <c r="C13017" s="54" t="str">
        <f>IF(A13017="","",VLOOKUP(A13017,'3-Mapa de Controles'!$M$3:$P$143,4,FALSE))</f>
        <v/>
      </c>
      <c r="D13017" s="54" t="str">
        <f>IF(A13017="","",VLOOKUP(A13017,'3-Mapa de Controles'!$M$3:$AI$143,23,FALSE))</f>
        <v/>
      </c>
      <c r="E13017" s="54" t="str">
        <f>IF(A13017="","",VLOOKUP(A13017,'3-Mapa de Controles'!$B$3:$D$143,3,FALSE))</f>
        <v/>
      </c>
      <c r="F13017" s="56"/>
      <c r="G13017" s="122"/>
      <c r="H13017" s="122"/>
    </row>
    <row r="13018" spans="1:8" ht="28.5" customHeight="1">
      <c r="A13018" s="121"/>
      <c r="B13018" s="54" t="str">
        <f>IF(A13018="","",VLOOKUP(A13018,'3-Mapa de Controles'!$M$3:$N$143,2,FALSE))</f>
        <v/>
      </c>
      <c r="C13018" s="54" t="str">
        <f>IF(A13018="","",VLOOKUP(A13018,'3-Mapa de Controles'!$M$3:$P$143,4,FALSE))</f>
        <v/>
      </c>
      <c r="D13018" s="54" t="str">
        <f>IF(A13018="","",VLOOKUP(A13018,'3-Mapa de Controles'!$M$3:$AI$143,23,FALSE))</f>
        <v/>
      </c>
      <c r="E13018" s="54" t="str">
        <f>IF(A13018="","",VLOOKUP(A13018,'3-Mapa de Controles'!$B$3:$D$143,3,FALSE))</f>
        <v/>
      </c>
      <c r="F13018" s="56"/>
      <c r="G13018" s="122"/>
      <c r="H13018" s="122"/>
    </row>
    <row r="13019" spans="1:8" ht="28.5" customHeight="1">
      <c r="A13019" s="121"/>
      <c r="B13019" s="54" t="str">
        <f>IF(A13019="","",VLOOKUP(A13019,'3-Mapa de Controles'!$M$3:$N$143,2,FALSE))</f>
        <v/>
      </c>
      <c r="C13019" s="54" t="str">
        <f>IF(A13019="","",VLOOKUP(A13019,'3-Mapa de Controles'!$M$3:$P$143,4,FALSE))</f>
        <v/>
      </c>
      <c r="D13019" s="54" t="str">
        <f>IF(A13019="","",VLOOKUP(A13019,'3-Mapa de Controles'!$M$3:$AI$143,23,FALSE))</f>
        <v/>
      </c>
      <c r="E13019" s="54" t="str">
        <f>IF(A13019="","",VLOOKUP(A13019,'3-Mapa de Controles'!$B$3:$D$143,3,FALSE))</f>
        <v/>
      </c>
      <c r="F13019" s="56"/>
      <c r="G13019" s="122"/>
      <c r="H13019" s="122"/>
    </row>
    <row r="13020" spans="1:8" ht="28.5" customHeight="1">
      <c r="A13020" s="121"/>
      <c r="B13020" s="54" t="str">
        <f>IF(A13020="","",VLOOKUP(A13020,'3-Mapa de Controles'!$M$3:$N$143,2,FALSE))</f>
        <v/>
      </c>
      <c r="C13020" s="54" t="str">
        <f>IF(A13020="","",VLOOKUP(A13020,'3-Mapa de Controles'!$M$3:$P$143,4,FALSE))</f>
        <v/>
      </c>
      <c r="D13020" s="54" t="str">
        <f>IF(A13020="","",VLOOKUP(A13020,'3-Mapa de Controles'!$M$3:$AI$143,23,FALSE))</f>
        <v/>
      </c>
      <c r="E13020" s="54" t="str">
        <f>IF(A13020="","",VLOOKUP(A13020,'3-Mapa de Controles'!$B$3:$D$143,3,FALSE))</f>
        <v/>
      </c>
      <c r="F13020" s="56"/>
      <c r="G13020" s="122"/>
      <c r="H13020" s="122"/>
    </row>
    <row r="13021" spans="1:8" ht="28.5" customHeight="1">
      <c r="A13021" s="121"/>
      <c r="B13021" s="54" t="str">
        <f>IF(A13021="","",VLOOKUP(A13021,'3-Mapa de Controles'!$M$3:$N$143,2,FALSE))</f>
        <v/>
      </c>
      <c r="C13021" s="54" t="str">
        <f>IF(A13021="","",VLOOKUP(A13021,'3-Mapa de Controles'!$M$3:$P$143,4,FALSE))</f>
        <v/>
      </c>
      <c r="D13021" s="54" t="str">
        <f>IF(A13021="","",VLOOKUP(A13021,'3-Mapa de Controles'!$M$3:$AI$143,23,FALSE))</f>
        <v/>
      </c>
      <c r="E13021" s="54" t="str">
        <f>IF(A13021="","",VLOOKUP(A13021,'3-Mapa de Controles'!$B$3:$D$143,3,FALSE))</f>
        <v/>
      </c>
      <c r="F13021" s="56"/>
      <c r="G13021" s="122"/>
      <c r="H13021" s="122"/>
    </row>
    <row r="13022" spans="1:8" ht="28.5" customHeight="1">
      <c r="A13022" s="121"/>
      <c r="B13022" s="54" t="str">
        <f>IF(A13022="","",VLOOKUP(A13022,'3-Mapa de Controles'!$M$3:$N$143,2,FALSE))</f>
        <v/>
      </c>
      <c r="C13022" s="54" t="str">
        <f>IF(A13022="","",VLOOKUP(A13022,'3-Mapa de Controles'!$M$3:$P$143,4,FALSE))</f>
        <v/>
      </c>
      <c r="D13022" s="54" t="str">
        <f>IF(A13022="","",VLOOKUP(A13022,'3-Mapa de Controles'!$M$3:$AI$143,23,FALSE))</f>
        <v/>
      </c>
      <c r="E13022" s="54" t="str">
        <f>IF(A13022="","",VLOOKUP(A13022,'3-Mapa de Controles'!$B$3:$D$143,3,FALSE))</f>
        <v/>
      </c>
      <c r="F13022" s="56"/>
      <c r="G13022" s="122"/>
      <c r="H13022" s="122"/>
    </row>
    <row r="13023" spans="1:8" ht="28.5" customHeight="1">
      <c r="A13023" s="121"/>
      <c r="B13023" s="54" t="str">
        <f>IF(A13023="","",VLOOKUP(A13023,'3-Mapa de Controles'!$M$3:$N$143,2,FALSE))</f>
        <v/>
      </c>
      <c r="C13023" s="54" t="str">
        <f>IF(A13023="","",VLOOKUP(A13023,'3-Mapa de Controles'!$M$3:$P$143,4,FALSE))</f>
        <v/>
      </c>
      <c r="D13023" s="54" t="str">
        <f>IF(A13023="","",VLOOKUP(A13023,'3-Mapa de Controles'!$M$3:$AI$143,23,FALSE))</f>
        <v/>
      </c>
      <c r="E13023" s="54" t="str">
        <f>IF(A13023="","",VLOOKUP(A13023,'3-Mapa de Controles'!$B$3:$D$143,3,FALSE))</f>
        <v/>
      </c>
      <c r="F13023" s="56"/>
      <c r="G13023" s="122"/>
      <c r="H13023" s="122"/>
    </row>
    <row r="13024" spans="1:8" ht="28.5" customHeight="1">
      <c r="A13024" s="121"/>
      <c r="B13024" s="54" t="str">
        <f>IF(A13024="","",VLOOKUP(A13024,'3-Mapa de Controles'!$M$3:$N$143,2,FALSE))</f>
        <v/>
      </c>
      <c r="C13024" s="54" t="str">
        <f>IF(A13024="","",VLOOKUP(A13024,'3-Mapa de Controles'!$M$3:$P$143,4,FALSE))</f>
        <v/>
      </c>
      <c r="D13024" s="54" t="str">
        <f>IF(A13024="","",VLOOKUP(A13024,'3-Mapa de Controles'!$M$3:$AI$143,23,FALSE))</f>
        <v/>
      </c>
      <c r="E13024" s="54" t="str">
        <f>IF(A13024="","",VLOOKUP(A13024,'3-Mapa de Controles'!$B$3:$D$143,3,FALSE))</f>
        <v/>
      </c>
      <c r="F13024" s="56"/>
      <c r="G13024" s="122"/>
      <c r="H13024" s="122"/>
    </row>
    <row r="13025" spans="1:8" ht="28.5" customHeight="1">
      <c r="A13025" s="121"/>
      <c r="B13025" s="54" t="str">
        <f>IF(A13025="","",VLOOKUP(A13025,'3-Mapa de Controles'!$M$3:$N$143,2,FALSE))</f>
        <v/>
      </c>
      <c r="C13025" s="54" t="str">
        <f>IF(A13025="","",VLOOKUP(A13025,'3-Mapa de Controles'!$M$3:$P$143,4,FALSE))</f>
        <v/>
      </c>
      <c r="D13025" s="54" t="str">
        <f>IF(A13025="","",VLOOKUP(A13025,'3-Mapa de Controles'!$M$3:$AI$143,23,FALSE))</f>
        <v/>
      </c>
      <c r="E13025" s="54" t="str">
        <f>IF(A13025="","",VLOOKUP(A13025,'3-Mapa de Controles'!$B$3:$D$143,3,FALSE))</f>
        <v/>
      </c>
      <c r="F13025" s="56"/>
      <c r="G13025" s="122"/>
      <c r="H13025" s="122"/>
    </row>
    <row r="13026" spans="1:8" ht="28.5" customHeight="1">
      <c r="A13026" s="121"/>
      <c r="B13026" s="54" t="str">
        <f>IF(A13026="","",VLOOKUP(A13026,'3-Mapa de Controles'!$M$3:$N$143,2,FALSE))</f>
        <v/>
      </c>
      <c r="C13026" s="54" t="str">
        <f>IF(A13026="","",VLOOKUP(A13026,'3-Mapa de Controles'!$M$3:$P$143,4,FALSE))</f>
        <v/>
      </c>
      <c r="D13026" s="54" t="str">
        <f>IF(A13026="","",VLOOKUP(A13026,'3-Mapa de Controles'!$M$3:$AI$143,23,FALSE))</f>
        <v/>
      </c>
      <c r="E13026" s="54" t="str">
        <f>IF(A13026="","",VLOOKUP(A13026,'3-Mapa de Controles'!$B$3:$D$143,3,FALSE))</f>
        <v/>
      </c>
      <c r="F13026" s="56"/>
      <c r="G13026" s="122"/>
      <c r="H13026" s="122"/>
    </row>
    <row r="13027" spans="1:8" ht="28.5" customHeight="1">
      <c r="A13027" s="121"/>
      <c r="B13027" s="54" t="str">
        <f>IF(A13027="","",VLOOKUP(A13027,'3-Mapa de Controles'!$M$3:$N$143,2,FALSE))</f>
        <v/>
      </c>
      <c r="C13027" s="54" t="str">
        <f>IF(A13027="","",VLOOKUP(A13027,'3-Mapa de Controles'!$M$3:$P$143,4,FALSE))</f>
        <v/>
      </c>
      <c r="D13027" s="54" t="str">
        <f>IF(A13027="","",VLOOKUP(A13027,'3-Mapa de Controles'!$M$3:$AI$143,23,FALSE))</f>
        <v/>
      </c>
      <c r="E13027" s="54" t="str">
        <f>IF(A13027="","",VLOOKUP(A13027,'3-Mapa de Controles'!$B$3:$D$143,3,FALSE))</f>
        <v/>
      </c>
      <c r="F13027" s="56"/>
      <c r="G13027" s="122"/>
      <c r="H13027" s="122"/>
    </row>
    <row r="13028" spans="1:8" ht="28.5" customHeight="1">
      <c r="A13028" s="121"/>
      <c r="B13028" s="54" t="str">
        <f>IF(A13028="","",VLOOKUP(A13028,'3-Mapa de Controles'!$M$3:$N$143,2,FALSE))</f>
        <v/>
      </c>
      <c r="C13028" s="54" t="str">
        <f>IF(A13028="","",VLOOKUP(A13028,'3-Mapa de Controles'!$M$3:$P$143,4,FALSE))</f>
        <v/>
      </c>
      <c r="D13028" s="54" t="str">
        <f>IF(A13028="","",VLOOKUP(A13028,'3-Mapa de Controles'!$M$3:$AI$143,23,FALSE))</f>
        <v/>
      </c>
      <c r="E13028" s="54" t="str">
        <f>IF(A13028="","",VLOOKUP(A13028,'3-Mapa de Controles'!$B$3:$D$143,3,FALSE))</f>
        <v/>
      </c>
      <c r="F13028" s="56"/>
      <c r="G13028" s="122"/>
      <c r="H13028" s="122"/>
    </row>
    <row r="13029" spans="1:8" ht="28.5" customHeight="1">
      <c r="A13029" s="121"/>
      <c r="B13029" s="54" t="str">
        <f>IF(A13029="","",VLOOKUP(A13029,'3-Mapa de Controles'!$M$3:$N$143,2,FALSE))</f>
        <v/>
      </c>
      <c r="C13029" s="54" t="str">
        <f>IF(A13029="","",VLOOKUP(A13029,'3-Mapa de Controles'!$M$3:$P$143,4,FALSE))</f>
        <v/>
      </c>
      <c r="D13029" s="54" t="str">
        <f>IF(A13029="","",VLOOKUP(A13029,'3-Mapa de Controles'!$M$3:$AI$143,23,FALSE))</f>
        <v/>
      </c>
      <c r="E13029" s="54" t="str">
        <f>IF(A13029="","",VLOOKUP(A13029,'3-Mapa de Controles'!$B$3:$D$143,3,FALSE))</f>
        <v/>
      </c>
      <c r="F13029" s="56"/>
      <c r="G13029" s="122"/>
      <c r="H13029" s="122"/>
    </row>
    <row r="13030" spans="1:8" ht="28.5" customHeight="1">
      <c r="A13030" s="121"/>
      <c r="B13030" s="54" t="str">
        <f>IF(A13030="","",VLOOKUP(A13030,'3-Mapa de Controles'!$M$3:$N$143,2,FALSE))</f>
        <v/>
      </c>
      <c r="C13030" s="54" t="str">
        <f>IF(A13030="","",VLOOKUP(A13030,'3-Mapa de Controles'!$M$3:$P$143,4,FALSE))</f>
        <v/>
      </c>
      <c r="D13030" s="54" t="str">
        <f>IF(A13030="","",VLOOKUP(A13030,'3-Mapa de Controles'!$M$3:$AI$143,23,FALSE))</f>
        <v/>
      </c>
      <c r="E13030" s="54" t="str">
        <f>IF(A13030="","",VLOOKUP(A13030,'3-Mapa de Controles'!$B$3:$D$143,3,FALSE))</f>
        <v/>
      </c>
      <c r="F13030" s="56"/>
      <c r="G13030" s="122"/>
      <c r="H13030" s="122"/>
    </row>
    <row r="13031" spans="1:8" ht="28.5" customHeight="1">
      <c r="A13031" s="121"/>
      <c r="B13031" s="54" t="str">
        <f>IF(A13031="","",VLOOKUP(A13031,'3-Mapa de Controles'!$M$3:$N$143,2,FALSE))</f>
        <v/>
      </c>
      <c r="C13031" s="54" t="str">
        <f>IF(A13031="","",VLOOKUP(A13031,'3-Mapa de Controles'!$M$3:$P$143,4,FALSE))</f>
        <v/>
      </c>
      <c r="D13031" s="54" t="str">
        <f>IF(A13031="","",VLOOKUP(A13031,'3-Mapa de Controles'!$M$3:$AI$143,23,FALSE))</f>
        <v/>
      </c>
      <c r="E13031" s="54" t="str">
        <f>IF(A13031="","",VLOOKUP(A13031,'3-Mapa de Controles'!$B$3:$D$143,3,FALSE))</f>
        <v/>
      </c>
      <c r="F13031" s="56"/>
      <c r="G13031" s="122"/>
      <c r="H13031" s="122"/>
    </row>
    <row r="13032" spans="1:8" ht="28.5" customHeight="1">
      <c r="A13032" s="121"/>
      <c r="B13032" s="54" t="str">
        <f>IF(A13032="","",VLOOKUP(A13032,'3-Mapa de Controles'!$M$3:$N$143,2,FALSE))</f>
        <v/>
      </c>
      <c r="C13032" s="54" t="str">
        <f>IF(A13032="","",VLOOKUP(A13032,'3-Mapa de Controles'!$M$3:$P$143,4,FALSE))</f>
        <v/>
      </c>
      <c r="D13032" s="54" t="str">
        <f>IF(A13032="","",VLOOKUP(A13032,'3-Mapa de Controles'!$M$3:$AI$143,23,FALSE))</f>
        <v/>
      </c>
      <c r="E13032" s="54" t="str">
        <f>IF(A13032="","",VLOOKUP(A13032,'3-Mapa de Controles'!$B$3:$D$143,3,FALSE))</f>
        <v/>
      </c>
      <c r="F13032" s="56"/>
      <c r="G13032" s="122"/>
      <c r="H13032" s="122"/>
    </row>
    <row r="13033" spans="1:8" ht="28.5" customHeight="1">
      <c r="A13033" s="121"/>
      <c r="B13033" s="54" t="str">
        <f>IF(A13033="","",VLOOKUP(A13033,'3-Mapa de Controles'!$M$3:$N$143,2,FALSE))</f>
        <v/>
      </c>
      <c r="C13033" s="54" t="str">
        <f>IF(A13033="","",VLOOKUP(A13033,'3-Mapa de Controles'!$M$3:$P$143,4,FALSE))</f>
        <v/>
      </c>
      <c r="D13033" s="54" t="str">
        <f>IF(A13033="","",VLOOKUP(A13033,'3-Mapa de Controles'!$M$3:$AI$143,23,FALSE))</f>
        <v/>
      </c>
      <c r="E13033" s="54" t="str">
        <f>IF(A13033="","",VLOOKUP(A13033,'3-Mapa de Controles'!$B$3:$D$143,3,FALSE))</f>
        <v/>
      </c>
      <c r="F13033" s="56"/>
      <c r="G13033" s="122"/>
      <c r="H13033" s="122"/>
    </row>
    <row r="13034" spans="1:8" ht="28.5" customHeight="1">
      <c r="A13034" s="121"/>
      <c r="B13034" s="54" t="str">
        <f>IF(A13034="","",VLOOKUP(A13034,'3-Mapa de Controles'!$M$3:$N$143,2,FALSE))</f>
        <v/>
      </c>
      <c r="C13034" s="54" t="str">
        <f>IF(A13034="","",VLOOKUP(A13034,'3-Mapa de Controles'!$M$3:$P$143,4,FALSE))</f>
        <v/>
      </c>
      <c r="D13034" s="54" t="str">
        <f>IF(A13034="","",VLOOKUP(A13034,'3-Mapa de Controles'!$M$3:$AI$143,23,FALSE))</f>
        <v/>
      </c>
      <c r="E13034" s="54" t="str">
        <f>IF(A13034="","",VLOOKUP(A13034,'3-Mapa de Controles'!$B$3:$D$143,3,FALSE))</f>
        <v/>
      </c>
      <c r="F13034" s="56"/>
      <c r="G13034" s="122"/>
      <c r="H13034" s="122"/>
    </row>
    <row r="13035" spans="1:8" ht="28.5" customHeight="1">
      <c r="A13035" s="121"/>
      <c r="B13035" s="54" t="str">
        <f>IF(A13035="","",VLOOKUP(A13035,'3-Mapa de Controles'!$M$3:$N$143,2,FALSE))</f>
        <v/>
      </c>
      <c r="C13035" s="54" t="str">
        <f>IF(A13035="","",VLOOKUP(A13035,'3-Mapa de Controles'!$M$3:$P$143,4,FALSE))</f>
        <v/>
      </c>
      <c r="D13035" s="54" t="str">
        <f>IF(A13035="","",VLOOKUP(A13035,'3-Mapa de Controles'!$M$3:$AI$143,23,FALSE))</f>
        <v/>
      </c>
      <c r="E13035" s="54" t="str">
        <f>IF(A13035="","",VLOOKUP(A13035,'3-Mapa de Controles'!$B$3:$D$143,3,FALSE))</f>
        <v/>
      </c>
      <c r="F13035" s="56"/>
      <c r="G13035" s="122"/>
      <c r="H13035" s="122"/>
    </row>
    <row r="13036" spans="1:8" ht="28.5" customHeight="1">
      <c r="A13036" s="121"/>
      <c r="B13036" s="54" t="str">
        <f>IF(A13036="","",VLOOKUP(A13036,'3-Mapa de Controles'!$M$3:$N$143,2,FALSE))</f>
        <v/>
      </c>
      <c r="C13036" s="54" t="str">
        <f>IF(A13036="","",VLOOKUP(A13036,'3-Mapa de Controles'!$M$3:$P$143,4,FALSE))</f>
        <v/>
      </c>
      <c r="D13036" s="54" t="str">
        <f>IF(A13036="","",VLOOKUP(A13036,'3-Mapa de Controles'!$M$3:$AI$143,23,FALSE))</f>
        <v/>
      </c>
      <c r="E13036" s="54" t="str">
        <f>IF(A13036="","",VLOOKUP(A13036,'3-Mapa de Controles'!$B$3:$D$143,3,FALSE))</f>
        <v/>
      </c>
      <c r="F13036" s="56"/>
      <c r="G13036" s="122"/>
      <c r="H13036" s="122"/>
    </row>
    <row r="13037" spans="1:8" ht="28.5" customHeight="1">
      <c r="A13037" s="121"/>
      <c r="B13037" s="54" t="str">
        <f>IF(A13037="","",VLOOKUP(A13037,'3-Mapa de Controles'!$M$3:$N$143,2,FALSE))</f>
        <v/>
      </c>
      <c r="C13037" s="54" t="str">
        <f>IF(A13037="","",VLOOKUP(A13037,'3-Mapa de Controles'!$M$3:$P$143,4,FALSE))</f>
        <v/>
      </c>
      <c r="D13037" s="54" t="str">
        <f>IF(A13037="","",VLOOKUP(A13037,'3-Mapa de Controles'!$M$3:$AI$143,23,FALSE))</f>
        <v/>
      </c>
      <c r="E13037" s="54" t="str">
        <f>IF(A13037="","",VLOOKUP(A13037,'3-Mapa de Controles'!$B$3:$D$143,3,FALSE))</f>
        <v/>
      </c>
      <c r="F13037" s="56"/>
      <c r="G13037" s="122"/>
      <c r="H13037" s="122"/>
    </row>
    <row r="13038" spans="1:8" ht="28.5" customHeight="1">
      <c r="A13038" s="121"/>
      <c r="B13038" s="54" t="str">
        <f>IF(A13038="","",VLOOKUP(A13038,'3-Mapa de Controles'!$M$3:$N$143,2,FALSE))</f>
        <v/>
      </c>
      <c r="C13038" s="54" t="str">
        <f>IF(A13038="","",VLOOKUP(A13038,'3-Mapa de Controles'!$M$3:$P$143,4,FALSE))</f>
        <v/>
      </c>
      <c r="D13038" s="54" t="str">
        <f>IF(A13038="","",VLOOKUP(A13038,'3-Mapa de Controles'!$M$3:$AI$143,23,FALSE))</f>
        <v/>
      </c>
      <c r="E13038" s="54" t="str">
        <f>IF(A13038="","",VLOOKUP(A13038,'3-Mapa de Controles'!$B$3:$D$143,3,FALSE))</f>
        <v/>
      </c>
      <c r="F13038" s="56"/>
      <c r="G13038" s="122"/>
      <c r="H13038" s="122"/>
    </row>
    <row r="13039" spans="1:8" ht="28.5" customHeight="1">
      <c r="A13039" s="121"/>
      <c r="B13039" s="54" t="str">
        <f>IF(A13039="","",VLOOKUP(A13039,'3-Mapa de Controles'!$M$3:$N$143,2,FALSE))</f>
        <v/>
      </c>
      <c r="C13039" s="54" t="str">
        <f>IF(A13039="","",VLOOKUP(A13039,'3-Mapa de Controles'!$M$3:$P$143,4,FALSE))</f>
        <v/>
      </c>
      <c r="D13039" s="54" t="str">
        <f>IF(A13039="","",VLOOKUP(A13039,'3-Mapa de Controles'!$M$3:$AI$143,23,FALSE))</f>
        <v/>
      </c>
      <c r="E13039" s="54" t="str">
        <f>IF(A13039="","",VLOOKUP(A13039,'3-Mapa de Controles'!$B$3:$D$143,3,FALSE))</f>
        <v/>
      </c>
      <c r="F13039" s="56"/>
      <c r="G13039" s="122"/>
      <c r="H13039" s="122"/>
    </row>
    <row r="13040" spans="1:8" ht="28.5" customHeight="1">
      <c r="A13040" s="121"/>
      <c r="B13040" s="54" t="str">
        <f>IF(A13040="","",VLOOKUP(A13040,'3-Mapa de Controles'!$M$3:$N$143,2,FALSE))</f>
        <v/>
      </c>
      <c r="C13040" s="54" t="str">
        <f>IF(A13040="","",VLOOKUP(A13040,'3-Mapa de Controles'!$M$3:$P$143,4,FALSE))</f>
        <v/>
      </c>
      <c r="D13040" s="54" t="str">
        <f>IF(A13040="","",VLOOKUP(A13040,'3-Mapa de Controles'!$M$3:$AI$143,23,FALSE))</f>
        <v/>
      </c>
      <c r="E13040" s="54" t="str">
        <f>IF(A13040="","",VLOOKUP(A13040,'3-Mapa de Controles'!$B$3:$D$143,3,FALSE))</f>
        <v/>
      </c>
      <c r="F13040" s="56"/>
      <c r="G13040" s="122"/>
      <c r="H13040" s="122"/>
    </row>
    <row r="13041" spans="1:8" ht="28.5" customHeight="1">
      <c r="A13041" s="121"/>
      <c r="B13041" s="54" t="str">
        <f>IF(A13041="","",VLOOKUP(A13041,'3-Mapa de Controles'!$M$3:$N$143,2,FALSE))</f>
        <v/>
      </c>
      <c r="C13041" s="54" t="str">
        <f>IF(A13041="","",VLOOKUP(A13041,'3-Mapa de Controles'!$M$3:$P$143,4,FALSE))</f>
        <v/>
      </c>
      <c r="D13041" s="54" t="str">
        <f>IF(A13041="","",VLOOKUP(A13041,'3-Mapa de Controles'!$M$3:$AI$143,23,FALSE))</f>
        <v/>
      </c>
      <c r="E13041" s="54" t="str">
        <f>IF(A13041="","",VLOOKUP(A13041,'3-Mapa de Controles'!$B$3:$D$143,3,FALSE))</f>
        <v/>
      </c>
      <c r="F13041" s="56"/>
      <c r="G13041" s="122"/>
      <c r="H13041" s="122"/>
    </row>
    <row r="13042" spans="1:8" ht="28.5" customHeight="1">
      <c r="A13042" s="121"/>
      <c r="B13042" s="54" t="str">
        <f>IF(A13042="","",VLOOKUP(A13042,'3-Mapa de Controles'!$M$3:$N$143,2,FALSE))</f>
        <v/>
      </c>
      <c r="C13042" s="54" t="str">
        <f>IF(A13042="","",VLOOKUP(A13042,'3-Mapa de Controles'!$M$3:$P$143,4,FALSE))</f>
        <v/>
      </c>
      <c r="D13042" s="54" t="str">
        <f>IF(A13042="","",VLOOKUP(A13042,'3-Mapa de Controles'!$M$3:$AI$143,23,FALSE))</f>
        <v/>
      </c>
      <c r="E13042" s="54" t="str">
        <f>IF(A13042="","",VLOOKUP(A13042,'3-Mapa de Controles'!$B$3:$D$143,3,FALSE))</f>
        <v/>
      </c>
      <c r="F13042" s="56"/>
      <c r="G13042" s="122"/>
      <c r="H13042" s="122"/>
    </row>
    <row r="13043" spans="1:8" ht="28.5" customHeight="1">
      <c r="A13043" s="121"/>
      <c r="B13043" s="54" t="str">
        <f>IF(A13043="","",VLOOKUP(A13043,'3-Mapa de Controles'!$M$3:$N$143,2,FALSE))</f>
        <v/>
      </c>
      <c r="C13043" s="54" t="str">
        <f>IF(A13043="","",VLOOKUP(A13043,'3-Mapa de Controles'!$M$3:$P$143,4,FALSE))</f>
        <v/>
      </c>
      <c r="D13043" s="54" t="str">
        <f>IF(A13043="","",VLOOKUP(A13043,'3-Mapa de Controles'!$M$3:$AI$143,23,FALSE))</f>
        <v/>
      </c>
      <c r="E13043" s="54" t="str">
        <f>IF(A13043="","",VLOOKUP(A13043,'3-Mapa de Controles'!$B$3:$D$143,3,FALSE))</f>
        <v/>
      </c>
      <c r="F13043" s="56"/>
      <c r="G13043" s="122"/>
      <c r="H13043" s="122"/>
    </row>
    <row r="13044" spans="1:8" ht="28.5" customHeight="1">
      <c r="A13044" s="121"/>
      <c r="B13044" s="54" t="str">
        <f>IF(A13044="","",VLOOKUP(A13044,'3-Mapa de Controles'!$M$3:$N$143,2,FALSE))</f>
        <v/>
      </c>
      <c r="C13044" s="54" t="str">
        <f>IF(A13044="","",VLOOKUP(A13044,'3-Mapa de Controles'!$M$3:$P$143,4,FALSE))</f>
        <v/>
      </c>
      <c r="D13044" s="54" t="str">
        <f>IF(A13044="","",VLOOKUP(A13044,'3-Mapa de Controles'!$M$3:$AI$143,23,FALSE))</f>
        <v/>
      </c>
      <c r="E13044" s="54" t="str">
        <f>IF(A13044="","",VLOOKUP(A13044,'3-Mapa de Controles'!$B$3:$D$143,3,FALSE))</f>
        <v/>
      </c>
      <c r="F13044" s="56"/>
      <c r="G13044" s="122"/>
      <c r="H13044" s="122"/>
    </row>
    <row r="13045" spans="1:8" ht="28.5" customHeight="1">
      <c r="A13045" s="121"/>
      <c r="B13045" s="54" t="str">
        <f>IF(A13045="","",VLOOKUP(A13045,'3-Mapa de Controles'!$M$3:$N$143,2,FALSE))</f>
        <v/>
      </c>
      <c r="C13045" s="54" t="str">
        <f>IF(A13045="","",VLOOKUP(A13045,'3-Mapa de Controles'!$M$3:$P$143,4,FALSE))</f>
        <v/>
      </c>
      <c r="D13045" s="54" t="str">
        <f>IF(A13045="","",VLOOKUP(A13045,'3-Mapa de Controles'!$M$3:$AI$143,23,FALSE))</f>
        <v/>
      </c>
      <c r="E13045" s="54" t="str">
        <f>IF(A13045="","",VLOOKUP(A13045,'3-Mapa de Controles'!$B$3:$D$143,3,FALSE))</f>
        <v/>
      </c>
      <c r="F13045" s="56"/>
      <c r="G13045" s="122"/>
      <c r="H13045" s="122"/>
    </row>
    <row r="13046" spans="1:8" ht="28.5" customHeight="1">
      <c r="A13046" s="121"/>
      <c r="B13046" s="54" t="str">
        <f>IF(A13046="","",VLOOKUP(A13046,'3-Mapa de Controles'!$M$3:$N$143,2,FALSE))</f>
        <v/>
      </c>
      <c r="C13046" s="54" t="str">
        <f>IF(A13046="","",VLOOKUP(A13046,'3-Mapa de Controles'!$M$3:$P$143,4,FALSE))</f>
        <v/>
      </c>
      <c r="D13046" s="54" t="str">
        <f>IF(A13046="","",VLOOKUP(A13046,'3-Mapa de Controles'!$M$3:$AI$143,23,FALSE))</f>
        <v/>
      </c>
      <c r="E13046" s="54" t="str">
        <f>IF(A13046="","",VLOOKUP(A13046,'3-Mapa de Controles'!$B$3:$D$143,3,FALSE))</f>
        <v/>
      </c>
      <c r="F13046" s="56"/>
      <c r="G13046" s="122"/>
      <c r="H13046" s="122"/>
    </row>
    <row r="13047" spans="1:8" ht="28.5" customHeight="1">
      <c r="A13047" s="121"/>
      <c r="B13047" s="54" t="str">
        <f>IF(A13047="","",VLOOKUP(A13047,'3-Mapa de Controles'!$M$3:$N$143,2,FALSE))</f>
        <v/>
      </c>
      <c r="C13047" s="54" t="str">
        <f>IF(A13047="","",VLOOKUP(A13047,'3-Mapa de Controles'!$M$3:$P$143,4,FALSE))</f>
        <v/>
      </c>
      <c r="D13047" s="54" t="str">
        <f>IF(A13047="","",VLOOKUP(A13047,'3-Mapa de Controles'!$M$3:$AI$143,23,FALSE))</f>
        <v/>
      </c>
      <c r="E13047" s="54" t="str">
        <f>IF(A13047="","",VLOOKUP(A13047,'3-Mapa de Controles'!$B$3:$D$143,3,FALSE))</f>
        <v/>
      </c>
      <c r="F13047" s="56"/>
      <c r="G13047" s="122"/>
      <c r="H13047" s="122"/>
    </row>
    <row r="13048" spans="1:8" ht="28.5" customHeight="1">
      <c r="A13048" s="121"/>
      <c r="B13048" s="54" t="str">
        <f>IF(A13048="","",VLOOKUP(A13048,'3-Mapa de Controles'!$M$3:$N$143,2,FALSE))</f>
        <v/>
      </c>
      <c r="C13048" s="54" t="str">
        <f>IF(A13048="","",VLOOKUP(A13048,'3-Mapa de Controles'!$M$3:$P$143,4,FALSE))</f>
        <v/>
      </c>
      <c r="D13048" s="54" t="str">
        <f>IF(A13048="","",VLOOKUP(A13048,'3-Mapa de Controles'!$M$3:$AI$143,23,FALSE))</f>
        <v/>
      </c>
      <c r="E13048" s="54" t="str">
        <f>IF(A13048="","",VLOOKUP(A13048,'3-Mapa de Controles'!$B$3:$D$143,3,FALSE))</f>
        <v/>
      </c>
      <c r="F13048" s="56"/>
      <c r="G13048" s="122"/>
      <c r="H13048" s="122"/>
    </row>
    <row r="13049" spans="1:8" ht="28.5" customHeight="1">
      <c r="A13049" s="121"/>
      <c r="B13049" s="54" t="str">
        <f>IF(A13049="","",VLOOKUP(A13049,'3-Mapa de Controles'!$M$3:$N$143,2,FALSE))</f>
        <v/>
      </c>
      <c r="C13049" s="54" t="str">
        <f>IF(A13049="","",VLOOKUP(A13049,'3-Mapa de Controles'!$M$3:$P$143,4,FALSE))</f>
        <v/>
      </c>
      <c r="D13049" s="54" t="str">
        <f>IF(A13049="","",VLOOKUP(A13049,'3-Mapa de Controles'!$M$3:$AI$143,23,FALSE))</f>
        <v/>
      </c>
      <c r="E13049" s="54" t="str">
        <f>IF(A13049="","",VLOOKUP(A13049,'3-Mapa de Controles'!$B$3:$D$143,3,FALSE))</f>
        <v/>
      </c>
      <c r="F13049" s="56"/>
      <c r="G13049" s="122"/>
      <c r="H13049" s="122"/>
    </row>
    <row r="13050" spans="1:8" ht="28.5" customHeight="1">
      <c r="A13050" s="121"/>
      <c r="B13050" s="54" t="str">
        <f>IF(A13050="","",VLOOKUP(A13050,'3-Mapa de Controles'!$M$3:$N$143,2,FALSE))</f>
        <v/>
      </c>
      <c r="C13050" s="54" t="str">
        <f>IF(A13050="","",VLOOKUP(A13050,'3-Mapa de Controles'!$M$3:$P$143,4,FALSE))</f>
        <v/>
      </c>
      <c r="D13050" s="54" t="str">
        <f>IF(A13050="","",VLOOKUP(A13050,'3-Mapa de Controles'!$M$3:$AI$143,23,FALSE))</f>
        <v/>
      </c>
      <c r="E13050" s="54" t="str">
        <f>IF(A13050="","",VLOOKUP(A13050,'3-Mapa de Controles'!$B$3:$D$143,3,FALSE))</f>
        <v/>
      </c>
      <c r="F13050" s="56"/>
      <c r="G13050" s="122"/>
      <c r="H13050" s="122"/>
    </row>
    <row r="13051" spans="1:8" ht="28.5" customHeight="1">
      <c r="A13051" s="121"/>
      <c r="B13051" s="54" t="str">
        <f>IF(A13051="","",VLOOKUP(A13051,'3-Mapa de Controles'!$M$3:$N$143,2,FALSE))</f>
        <v/>
      </c>
      <c r="C13051" s="54" t="str">
        <f>IF(A13051="","",VLOOKUP(A13051,'3-Mapa de Controles'!$M$3:$P$143,4,FALSE))</f>
        <v/>
      </c>
      <c r="D13051" s="54" t="str">
        <f>IF(A13051="","",VLOOKUP(A13051,'3-Mapa de Controles'!$M$3:$AI$143,23,FALSE))</f>
        <v/>
      </c>
      <c r="E13051" s="54" t="str">
        <f>IF(A13051="","",VLOOKUP(A13051,'3-Mapa de Controles'!$B$3:$D$143,3,FALSE))</f>
        <v/>
      </c>
      <c r="F13051" s="56"/>
      <c r="G13051" s="122"/>
      <c r="H13051" s="122"/>
    </row>
    <row r="13052" spans="1:8" ht="28.5" customHeight="1">
      <c r="A13052" s="121"/>
      <c r="B13052" s="54" t="str">
        <f>IF(A13052="","",VLOOKUP(A13052,'3-Mapa de Controles'!$M$3:$N$143,2,FALSE))</f>
        <v/>
      </c>
      <c r="C13052" s="54" t="str">
        <f>IF(A13052="","",VLOOKUP(A13052,'3-Mapa de Controles'!$M$3:$P$143,4,FALSE))</f>
        <v/>
      </c>
      <c r="D13052" s="54" t="str">
        <f>IF(A13052="","",VLOOKUP(A13052,'3-Mapa de Controles'!$M$3:$AI$143,23,FALSE))</f>
        <v/>
      </c>
      <c r="E13052" s="54" t="str">
        <f>IF(A13052="","",VLOOKUP(A13052,'3-Mapa de Controles'!$B$3:$D$143,3,FALSE))</f>
        <v/>
      </c>
      <c r="F13052" s="56"/>
      <c r="G13052" s="122"/>
      <c r="H13052" s="122"/>
    </row>
    <row r="13053" spans="1:8" ht="28.5" customHeight="1">
      <c r="A13053" s="121"/>
      <c r="B13053" s="54" t="str">
        <f>IF(A13053="","",VLOOKUP(A13053,'3-Mapa de Controles'!$M$3:$N$143,2,FALSE))</f>
        <v/>
      </c>
      <c r="C13053" s="54" t="str">
        <f>IF(A13053="","",VLOOKUP(A13053,'3-Mapa de Controles'!$M$3:$P$143,4,FALSE))</f>
        <v/>
      </c>
      <c r="D13053" s="54" t="str">
        <f>IF(A13053="","",VLOOKUP(A13053,'3-Mapa de Controles'!$M$3:$AI$143,23,FALSE))</f>
        <v/>
      </c>
      <c r="E13053" s="54" t="str">
        <f>IF(A13053="","",VLOOKUP(A13053,'3-Mapa de Controles'!$B$3:$D$143,3,FALSE))</f>
        <v/>
      </c>
      <c r="F13053" s="56"/>
      <c r="G13053" s="122"/>
      <c r="H13053" s="122"/>
    </row>
    <row r="13054" spans="1:8" ht="28.5" customHeight="1">
      <c r="A13054" s="121"/>
      <c r="B13054" s="54" t="str">
        <f>IF(A13054="","",VLOOKUP(A13054,'3-Mapa de Controles'!$M$3:$N$143,2,FALSE))</f>
        <v/>
      </c>
      <c r="C13054" s="54" t="str">
        <f>IF(A13054="","",VLOOKUP(A13054,'3-Mapa de Controles'!$M$3:$P$143,4,FALSE))</f>
        <v/>
      </c>
      <c r="D13054" s="54" t="str">
        <f>IF(A13054="","",VLOOKUP(A13054,'3-Mapa de Controles'!$M$3:$AI$143,23,FALSE))</f>
        <v/>
      </c>
      <c r="E13054" s="54" t="str">
        <f>IF(A13054="","",VLOOKUP(A13054,'3-Mapa de Controles'!$B$3:$D$143,3,FALSE))</f>
        <v/>
      </c>
      <c r="F13054" s="56"/>
      <c r="G13054" s="122"/>
      <c r="H13054" s="122"/>
    </row>
    <row r="13055" spans="1:8" ht="28.5" customHeight="1">
      <c r="A13055" s="121"/>
      <c r="B13055" s="54" t="str">
        <f>IF(A13055="","",VLOOKUP(A13055,'3-Mapa de Controles'!$M$3:$N$143,2,FALSE))</f>
        <v/>
      </c>
      <c r="C13055" s="54" t="str">
        <f>IF(A13055="","",VLOOKUP(A13055,'3-Mapa de Controles'!$M$3:$P$143,4,FALSE))</f>
        <v/>
      </c>
      <c r="D13055" s="54" t="str">
        <f>IF(A13055="","",VLOOKUP(A13055,'3-Mapa de Controles'!$M$3:$AI$143,23,FALSE))</f>
        <v/>
      </c>
      <c r="E13055" s="54" t="str">
        <f>IF(A13055="","",VLOOKUP(A13055,'3-Mapa de Controles'!$B$3:$D$143,3,FALSE))</f>
        <v/>
      </c>
      <c r="F13055" s="56"/>
      <c r="G13055" s="122"/>
      <c r="H13055" s="122"/>
    </row>
    <row r="13056" spans="1:8" ht="28.5" customHeight="1">
      <c r="A13056" s="121"/>
      <c r="B13056" s="54" t="str">
        <f>IF(A13056="","",VLOOKUP(A13056,'3-Mapa de Controles'!$M$3:$N$143,2,FALSE))</f>
        <v/>
      </c>
      <c r="C13056" s="54" t="str">
        <f>IF(A13056="","",VLOOKUP(A13056,'3-Mapa de Controles'!$M$3:$P$143,4,FALSE))</f>
        <v/>
      </c>
      <c r="D13056" s="54" t="str">
        <f>IF(A13056="","",VLOOKUP(A13056,'3-Mapa de Controles'!$M$3:$AI$143,23,FALSE))</f>
        <v/>
      </c>
      <c r="E13056" s="54" t="str">
        <f>IF(A13056="","",VLOOKUP(A13056,'3-Mapa de Controles'!$B$3:$D$143,3,FALSE))</f>
        <v/>
      </c>
      <c r="F13056" s="56"/>
      <c r="G13056" s="122"/>
      <c r="H13056" s="122"/>
    </row>
    <row r="13057" spans="1:8" ht="28.5" customHeight="1">
      <c r="A13057" s="121"/>
      <c r="B13057" s="54" t="str">
        <f>IF(A13057="","",VLOOKUP(A13057,'3-Mapa de Controles'!$M$3:$N$143,2,FALSE))</f>
        <v/>
      </c>
      <c r="C13057" s="54" t="str">
        <f>IF(A13057="","",VLOOKUP(A13057,'3-Mapa de Controles'!$M$3:$P$143,4,FALSE))</f>
        <v/>
      </c>
      <c r="D13057" s="54" t="str">
        <f>IF(A13057="","",VLOOKUP(A13057,'3-Mapa de Controles'!$M$3:$AI$143,23,FALSE))</f>
        <v/>
      </c>
      <c r="E13057" s="54" t="str">
        <f>IF(A13057="","",VLOOKUP(A13057,'3-Mapa de Controles'!$B$3:$D$143,3,FALSE))</f>
        <v/>
      </c>
      <c r="F13057" s="56"/>
      <c r="G13057" s="122"/>
      <c r="H13057" s="122"/>
    </row>
    <row r="13058" spans="1:8" ht="28.5" customHeight="1">
      <c r="A13058" s="121"/>
      <c r="B13058" s="54" t="str">
        <f>IF(A13058="","",VLOOKUP(A13058,'3-Mapa de Controles'!$M$3:$N$143,2,FALSE))</f>
        <v/>
      </c>
      <c r="C13058" s="54" t="str">
        <f>IF(A13058="","",VLOOKUP(A13058,'3-Mapa de Controles'!$M$3:$P$143,4,FALSE))</f>
        <v/>
      </c>
      <c r="D13058" s="54" t="str">
        <f>IF(A13058="","",VLOOKUP(A13058,'3-Mapa de Controles'!$M$3:$AI$143,23,FALSE))</f>
        <v/>
      </c>
      <c r="E13058" s="54" t="str">
        <f>IF(A13058="","",VLOOKUP(A13058,'3-Mapa de Controles'!$B$3:$D$143,3,FALSE))</f>
        <v/>
      </c>
      <c r="F13058" s="56"/>
      <c r="G13058" s="122"/>
      <c r="H13058" s="122"/>
    </row>
    <row r="13059" spans="1:8" ht="28.5" customHeight="1">
      <c r="A13059" s="121"/>
      <c r="B13059" s="54" t="str">
        <f>IF(A13059="","",VLOOKUP(A13059,'3-Mapa de Controles'!$M$3:$N$143,2,FALSE))</f>
        <v/>
      </c>
      <c r="C13059" s="54" t="str">
        <f>IF(A13059="","",VLOOKUP(A13059,'3-Mapa de Controles'!$M$3:$P$143,4,FALSE))</f>
        <v/>
      </c>
      <c r="D13059" s="54" t="str">
        <f>IF(A13059="","",VLOOKUP(A13059,'3-Mapa de Controles'!$M$3:$AI$143,23,FALSE))</f>
        <v/>
      </c>
      <c r="E13059" s="54" t="str">
        <f>IF(A13059="","",VLOOKUP(A13059,'3-Mapa de Controles'!$B$3:$D$143,3,FALSE))</f>
        <v/>
      </c>
      <c r="F13059" s="56"/>
      <c r="G13059" s="122"/>
      <c r="H13059" s="122"/>
    </row>
    <row r="13060" spans="1:8" ht="28.5" customHeight="1">
      <c r="A13060" s="121"/>
      <c r="B13060" s="54" t="str">
        <f>IF(A13060="","",VLOOKUP(A13060,'3-Mapa de Controles'!$M$3:$N$143,2,FALSE))</f>
        <v/>
      </c>
      <c r="C13060" s="54" t="str">
        <f>IF(A13060="","",VLOOKUP(A13060,'3-Mapa de Controles'!$M$3:$P$143,4,FALSE))</f>
        <v/>
      </c>
      <c r="D13060" s="54" t="str">
        <f>IF(A13060="","",VLOOKUP(A13060,'3-Mapa de Controles'!$M$3:$AI$143,23,FALSE))</f>
        <v/>
      </c>
      <c r="E13060" s="54" t="str">
        <f>IF(A13060="","",VLOOKUP(A13060,'3-Mapa de Controles'!$B$3:$D$143,3,FALSE))</f>
        <v/>
      </c>
      <c r="F13060" s="56"/>
      <c r="G13060" s="122"/>
      <c r="H13060" s="122"/>
    </row>
    <row r="13061" spans="1:8" ht="28.5" customHeight="1">
      <c r="A13061" s="121"/>
      <c r="B13061" s="54" t="str">
        <f>IF(A13061="","",VLOOKUP(A13061,'3-Mapa de Controles'!$M$3:$N$143,2,FALSE))</f>
        <v/>
      </c>
      <c r="C13061" s="54" t="str">
        <f>IF(A13061="","",VLOOKUP(A13061,'3-Mapa de Controles'!$M$3:$P$143,4,FALSE))</f>
        <v/>
      </c>
      <c r="D13061" s="54" t="str">
        <f>IF(A13061="","",VLOOKUP(A13061,'3-Mapa de Controles'!$M$3:$AI$143,23,FALSE))</f>
        <v/>
      </c>
      <c r="E13061" s="54" t="str">
        <f>IF(A13061="","",VLOOKUP(A13061,'3-Mapa de Controles'!$B$3:$D$143,3,FALSE))</f>
        <v/>
      </c>
      <c r="F13061" s="56"/>
      <c r="G13061" s="122"/>
      <c r="H13061" s="122"/>
    </row>
    <row r="13062" spans="1:8" ht="28.5" customHeight="1">
      <c r="A13062" s="121"/>
      <c r="B13062" s="54" t="str">
        <f>IF(A13062="","",VLOOKUP(A13062,'3-Mapa de Controles'!$M$3:$N$143,2,FALSE))</f>
        <v/>
      </c>
      <c r="C13062" s="54" t="str">
        <f>IF(A13062="","",VLOOKUP(A13062,'3-Mapa de Controles'!$M$3:$P$143,4,FALSE))</f>
        <v/>
      </c>
      <c r="D13062" s="54" t="str">
        <f>IF(A13062="","",VLOOKUP(A13062,'3-Mapa de Controles'!$M$3:$AI$143,23,FALSE))</f>
        <v/>
      </c>
      <c r="E13062" s="54" t="str">
        <f>IF(A13062="","",VLOOKUP(A13062,'3-Mapa de Controles'!$B$3:$D$143,3,FALSE))</f>
        <v/>
      </c>
      <c r="F13062" s="56"/>
      <c r="G13062" s="122"/>
      <c r="H13062" s="122"/>
    </row>
    <row r="13063" spans="1:8" ht="28.5" customHeight="1">
      <c r="A13063" s="121"/>
      <c r="B13063" s="54" t="str">
        <f>IF(A13063="","",VLOOKUP(A13063,'3-Mapa de Controles'!$M$3:$N$143,2,FALSE))</f>
        <v/>
      </c>
      <c r="C13063" s="54" t="str">
        <f>IF(A13063="","",VLOOKUP(A13063,'3-Mapa de Controles'!$M$3:$P$143,4,FALSE))</f>
        <v/>
      </c>
      <c r="D13063" s="54" t="str">
        <f>IF(A13063="","",VLOOKUP(A13063,'3-Mapa de Controles'!$M$3:$AI$143,23,FALSE))</f>
        <v/>
      </c>
      <c r="E13063" s="54" t="str">
        <f>IF(A13063="","",VLOOKUP(A13063,'3-Mapa de Controles'!$B$3:$D$143,3,FALSE))</f>
        <v/>
      </c>
      <c r="F13063" s="56"/>
      <c r="G13063" s="122"/>
      <c r="H13063" s="122"/>
    </row>
    <row r="13064" spans="1:8" ht="28.5" customHeight="1">
      <c r="A13064" s="121"/>
      <c r="B13064" s="54" t="str">
        <f>IF(A13064="","",VLOOKUP(A13064,'3-Mapa de Controles'!$M$3:$N$143,2,FALSE))</f>
        <v/>
      </c>
      <c r="C13064" s="54" t="str">
        <f>IF(A13064="","",VLOOKUP(A13064,'3-Mapa de Controles'!$M$3:$P$143,4,FALSE))</f>
        <v/>
      </c>
      <c r="D13064" s="54" t="str">
        <f>IF(A13064="","",VLOOKUP(A13064,'3-Mapa de Controles'!$M$3:$AI$143,23,FALSE))</f>
        <v/>
      </c>
      <c r="E13064" s="54" t="str">
        <f>IF(A13064="","",VLOOKUP(A13064,'3-Mapa de Controles'!$B$3:$D$143,3,FALSE))</f>
        <v/>
      </c>
      <c r="F13064" s="56"/>
      <c r="G13064" s="122"/>
      <c r="H13064" s="122"/>
    </row>
    <row r="13065" spans="1:8" ht="28.5" customHeight="1">
      <c r="A13065" s="121"/>
      <c r="B13065" s="54" t="str">
        <f>IF(A13065="","",VLOOKUP(A13065,'3-Mapa de Controles'!$M$3:$N$143,2,FALSE))</f>
        <v/>
      </c>
      <c r="C13065" s="54" t="str">
        <f>IF(A13065="","",VLOOKUP(A13065,'3-Mapa de Controles'!$M$3:$P$143,4,FALSE))</f>
        <v/>
      </c>
      <c r="D13065" s="54" t="str">
        <f>IF(A13065="","",VLOOKUP(A13065,'3-Mapa de Controles'!$M$3:$AI$143,23,FALSE))</f>
        <v/>
      </c>
      <c r="E13065" s="54" t="str">
        <f>IF(A13065="","",VLOOKUP(A13065,'3-Mapa de Controles'!$B$3:$D$143,3,FALSE))</f>
        <v/>
      </c>
      <c r="F13065" s="56"/>
      <c r="G13065" s="122"/>
      <c r="H13065" s="122"/>
    </row>
    <row r="13066" spans="1:8" ht="28.5" customHeight="1">
      <c r="A13066" s="121"/>
      <c r="B13066" s="54" t="str">
        <f>IF(A13066="","",VLOOKUP(A13066,'3-Mapa de Controles'!$M$3:$N$143,2,FALSE))</f>
        <v/>
      </c>
      <c r="C13066" s="54" t="str">
        <f>IF(A13066="","",VLOOKUP(A13066,'3-Mapa de Controles'!$M$3:$P$143,4,FALSE))</f>
        <v/>
      </c>
      <c r="D13066" s="54" t="str">
        <f>IF(A13066="","",VLOOKUP(A13066,'3-Mapa de Controles'!$M$3:$AI$143,23,FALSE))</f>
        <v/>
      </c>
      <c r="E13066" s="54" t="str">
        <f>IF(A13066="","",VLOOKUP(A13066,'3-Mapa de Controles'!$B$3:$D$143,3,FALSE))</f>
        <v/>
      </c>
      <c r="F13066" s="56"/>
      <c r="G13066" s="122"/>
      <c r="H13066" s="122"/>
    </row>
    <row r="13067" spans="1:8" ht="28.5" customHeight="1">
      <c r="A13067" s="121"/>
      <c r="B13067" s="54" t="str">
        <f>IF(A13067="","",VLOOKUP(A13067,'3-Mapa de Controles'!$M$3:$N$143,2,FALSE))</f>
        <v/>
      </c>
      <c r="C13067" s="54" t="str">
        <f>IF(A13067="","",VLOOKUP(A13067,'3-Mapa de Controles'!$M$3:$P$143,4,FALSE))</f>
        <v/>
      </c>
      <c r="D13067" s="54" t="str">
        <f>IF(A13067="","",VLOOKUP(A13067,'3-Mapa de Controles'!$M$3:$AI$143,23,FALSE))</f>
        <v/>
      </c>
      <c r="E13067" s="54" t="str">
        <f>IF(A13067="","",VLOOKUP(A13067,'3-Mapa de Controles'!$B$3:$D$143,3,FALSE))</f>
        <v/>
      </c>
      <c r="F13067" s="56"/>
      <c r="G13067" s="122"/>
      <c r="H13067" s="122"/>
    </row>
    <row r="13068" spans="1:8" ht="28.5" customHeight="1">
      <c r="A13068" s="121"/>
      <c r="B13068" s="54" t="str">
        <f>IF(A13068="","",VLOOKUP(A13068,'3-Mapa de Controles'!$M$3:$N$143,2,FALSE))</f>
        <v/>
      </c>
      <c r="C13068" s="54" t="str">
        <f>IF(A13068="","",VLOOKUP(A13068,'3-Mapa de Controles'!$M$3:$P$143,4,FALSE))</f>
        <v/>
      </c>
      <c r="D13068" s="54" t="str">
        <f>IF(A13068="","",VLOOKUP(A13068,'3-Mapa de Controles'!$M$3:$AI$143,23,FALSE))</f>
        <v/>
      </c>
      <c r="E13068" s="54" t="str">
        <f>IF(A13068="","",VLOOKUP(A13068,'3-Mapa de Controles'!$B$3:$D$143,3,FALSE))</f>
        <v/>
      </c>
      <c r="F13068" s="56"/>
      <c r="G13068" s="122"/>
      <c r="H13068" s="122"/>
    </row>
    <row r="13069" spans="1:8" ht="28.5" customHeight="1">
      <c r="A13069" s="121"/>
      <c r="B13069" s="54" t="str">
        <f>IF(A13069="","",VLOOKUP(A13069,'3-Mapa de Controles'!$M$3:$N$143,2,FALSE))</f>
        <v/>
      </c>
      <c r="C13069" s="54" t="str">
        <f>IF(A13069="","",VLOOKUP(A13069,'3-Mapa de Controles'!$M$3:$P$143,4,FALSE))</f>
        <v/>
      </c>
      <c r="D13069" s="54" t="str">
        <f>IF(A13069="","",VLOOKUP(A13069,'3-Mapa de Controles'!$M$3:$AI$143,23,FALSE))</f>
        <v/>
      </c>
      <c r="E13069" s="54" t="str">
        <f>IF(A13069="","",VLOOKUP(A13069,'3-Mapa de Controles'!$B$3:$D$143,3,FALSE))</f>
        <v/>
      </c>
      <c r="F13069" s="56"/>
      <c r="G13069" s="122"/>
      <c r="H13069" s="122"/>
    </row>
    <row r="13070" spans="1:8" ht="28.5" customHeight="1">
      <c r="A13070" s="121"/>
      <c r="B13070" s="54" t="str">
        <f>IF(A13070="","",VLOOKUP(A13070,'3-Mapa de Controles'!$M$3:$N$143,2,FALSE))</f>
        <v/>
      </c>
      <c r="C13070" s="54" t="str">
        <f>IF(A13070="","",VLOOKUP(A13070,'3-Mapa de Controles'!$M$3:$P$143,4,FALSE))</f>
        <v/>
      </c>
      <c r="D13070" s="54" t="str">
        <f>IF(A13070="","",VLOOKUP(A13070,'3-Mapa de Controles'!$M$3:$AI$143,23,FALSE))</f>
        <v/>
      </c>
      <c r="E13070" s="54" t="str">
        <f>IF(A13070="","",VLOOKUP(A13070,'3-Mapa de Controles'!$B$3:$D$143,3,FALSE))</f>
        <v/>
      </c>
      <c r="F13070" s="56"/>
      <c r="G13070" s="122"/>
      <c r="H13070" s="122"/>
    </row>
    <row r="13071" spans="1:8" ht="28.5" customHeight="1">
      <c r="A13071" s="121"/>
      <c r="B13071" s="54" t="str">
        <f>IF(A13071="","",VLOOKUP(A13071,'3-Mapa de Controles'!$M$3:$N$143,2,FALSE))</f>
        <v/>
      </c>
      <c r="C13071" s="54" t="str">
        <f>IF(A13071="","",VLOOKUP(A13071,'3-Mapa de Controles'!$M$3:$P$143,4,FALSE))</f>
        <v/>
      </c>
      <c r="D13071" s="54" t="str">
        <f>IF(A13071="","",VLOOKUP(A13071,'3-Mapa de Controles'!$M$3:$AI$143,23,FALSE))</f>
        <v/>
      </c>
      <c r="E13071" s="54" t="str">
        <f>IF(A13071="","",VLOOKUP(A13071,'3-Mapa de Controles'!$B$3:$D$143,3,FALSE))</f>
        <v/>
      </c>
      <c r="F13071" s="56"/>
      <c r="G13071" s="122"/>
      <c r="H13071" s="122"/>
    </row>
    <row r="13072" spans="1:8" ht="28.5" customHeight="1">
      <c r="A13072" s="121"/>
      <c r="B13072" s="54" t="str">
        <f>IF(A13072="","",VLOOKUP(A13072,'3-Mapa de Controles'!$M$3:$N$143,2,FALSE))</f>
        <v/>
      </c>
      <c r="C13072" s="54" t="str">
        <f>IF(A13072="","",VLOOKUP(A13072,'3-Mapa de Controles'!$M$3:$P$143,4,FALSE))</f>
        <v/>
      </c>
      <c r="D13072" s="54" t="str">
        <f>IF(A13072="","",VLOOKUP(A13072,'3-Mapa de Controles'!$M$3:$AI$143,23,FALSE))</f>
        <v/>
      </c>
      <c r="E13072" s="54" t="str">
        <f>IF(A13072="","",VLOOKUP(A13072,'3-Mapa de Controles'!$B$3:$D$143,3,FALSE))</f>
        <v/>
      </c>
      <c r="F13072" s="56"/>
      <c r="G13072" s="122"/>
      <c r="H13072" s="122"/>
    </row>
    <row r="13073" spans="1:8" ht="28.5" customHeight="1">
      <c r="A13073" s="121"/>
      <c r="B13073" s="54" t="str">
        <f>IF(A13073="","",VLOOKUP(A13073,'3-Mapa de Controles'!$M$3:$N$143,2,FALSE))</f>
        <v/>
      </c>
      <c r="C13073" s="54" t="str">
        <f>IF(A13073="","",VLOOKUP(A13073,'3-Mapa de Controles'!$M$3:$P$143,4,FALSE))</f>
        <v/>
      </c>
      <c r="D13073" s="54" t="str">
        <f>IF(A13073="","",VLOOKUP(A13073,'3-Mapa de Controles'!$M$3:$AI$143,23,FALSE))</f>
        <v/>
      </c>
      <c r="E13073" s="54" t="str">
        <f>IF(A13073="","",VLOOKUP(A13073,'3-Mapa de Controles'!$B$3:$D$143,3,FALSE))</f>
        <v/>
      </c>
      <c r="F13073" s="56"/>
      <c r="G13073" s="122"/>
      <c r="H13073" s="122"/>
    </row>
    <row r="13074" spans="1:8" ht="28.5" customHeight="1">
      <c r="A13074" s="121"/>
      <c r="B13074" s="54" t="str">
        <f>IF(A13074="","",VLOOKUP(A13074,'3-Mapa de Controles'!$M$3:$N$143,2,FALSE))</f>
        <v/>
      </c>
      <c r="C13074" s="54" t="str">
        <f>IF(A13074="","",VLOOKUP(A13074,'3-Mapa de Controles'!$M$3:$P$143,4,FALSE))</f>
        <v/>
      </c>
      <c r="D13074" s="54" t="str">
        <f>IF(A13074="","",VLOOKUP(A13074,'3-Mapa de Controles'!$M$3:$AI$143,23,FALSE))</f>
        <v/>
      </c>
      <c r="E13074" s="54" t="str">
        <f>IF(A13074="","",VLOOKUP(A13074,'3-Mapa de Controles'!$B$3:$D$143,3,FALSE))</f>
        <v/>
      </c>
      <c r="F13074" s="56"/>
      <c r="G13074" s="122"/>
      <c r="H13074" s="122"/>
    </row>
    <row r="13075" spans="1:8" ht="28.5" customHeight="1">
      <c r="A13075" s="121"/>
      <c r="B13075" s="54" t="str">
        <f>IF(A13075="","",VLOOKUP(A13075,'3-Mapa de Controles'!$M$3:$N$143,2,FALSE))</f>
        <v/>
      </c>
      <c r="C13075" s="54" t="str">
        <f>IF(A13075="","",VLOOKUP(A13075,'3-Mapa de Controles'!$M$3:$P$143,4,FALSE))</f>
        <v/>
      </c>
      <c r="D13075" s="54" t="str">
        <f>IF(A13075="","",VLOOKUP(A13075,'3-Mapa de Controles'!$M$3:$AI$143,23,FALSE))</f>
        <v/>
      </c>
      <c r="E13075" s="54" t="str">
        <f>IF(A13075="","",VLOOKUP(A13075,'3-Mapa de Controles'!$B$3:$D$143,3,FALSE))</f>
        <v/>
      </c>
      <c r="F13075" s="56"/>
      <c r="G13075" s="122"/>
      <c r="H13075" s="122"/>
    </row>
    <row r="13076" spans="1:8" ht="28.5" customHeight="1">
      <c r="A13076" s="121"/>
      <c r="B13076" s="54" t="str">
        <f>IF(A13076="","",VLOOKUP(A13076,'3-Mapa de Controles'!$M$3:$N$143,2,FALSE))</f>
        <v/>
      </c>
      <c r="C13076" s="54" t="str">
        <f>IF(A13076="","",VLOOKUP(A13076,'3-Mapa de Controles'!$M$3:$P$143,4,FALSE))</f>
        <v/>
      </c>
      <c r="D13076" s="54" t="str">
        <f>IF(A13076="","",VLOOKUP(A13076,'3-Mapa de Controles'!$M$3:$AI$143,23,FALSE))</f>
        <v/>
      </c>
      <c r="E13076" s="54" t="str">
        <f>IF(A13076="","",VLOOKUP(A13076,'3-Mapa de Controles'!$B$3:$D$143,3,FALSE))</f>
        <v/>
      </c>
      <c r="F13076" s="56"/>
      <c r="G13076" s="122"/>
      <c r="H13076" s="122"/>
    </row>
    <row r="13077" spans="1:8" ht="28.5" customHeight="1">
      <c r="A13077" s="121"/>
      <c r="B13077" s="54" t="str">
        <f>IF(A13077="","",VLOOKUP(A13077,'3-Mapa de Controles'!$M$3:$N$143,2,FALSE))</f>
        <v/>
      </c>
      <c r="C13077" s="54" t="str">
        <f>IF(A13077="","",VLOOKUP(A13077,'3-Mapa de Controles'!$M$3:$P$143,4,FALSE))</f>
        <v/>
      </c>
      <c r="D13077" s="54" t="str">
        <f>IF(A13077="","",VLOOKUP(A13077,'3-Mapa de Controles'!$M$3:$AI$143,23,FALSE))</f>
        <v/>
      </c>
      <c r="E13077" s="54" t="str">
        <f>IF(A13077="","",VLOOKUP(A13077,'3-Mapa de Controles'!$B$3:$D$143,3,FALSE))</f>
        <v/>
      </c>
      <c r="F13077" s="56"/>
      <c r="G13077" s="122"/>
      <c r="H13077" s="122"/>
    </row>
    <row r="13078" spans="1:8" ht="28.5" customHeight="1">
      <c r="A13078" s="121"/>
      <c r="B13078" s="54" t="str">
        <f>IF(A13078="","",VLOOKUP(A13078,'3-Mapa de Controles'!$M$3:$N$143,2,FALSE))</f>
        <v/>
      </c>
      <c r="C13078" s="54" t="str">
        <f>IF(A13078="","",VLOOKUP(A13078,'3-Mapa de Controles'!$M$3:$P$143,4,FALSE))</f>
        <v/>
      </c>
      <c r="D13078" s="54" t="str">
        <f>IF(A13078="","",VLOOKUP(A13078,'3-Mapa de Controles'!$M$3:$AI$143,23,FALSE))</f>
        <v/>
      </c>
      <c r="E13078" s="54" t="str">
        <f>IF(A13078="","",VLOOKUP(A13078,'3-Mapa de Controles'!$B$3:$D$143,3,FALSE))</f>
        <v/>
      </c>
      <c r="F13078" s="56"/>
      <c r="G13078" s="122"/>
      <c r="H13078" s="122"/>
    </row>
    <row r="13079" spans="1:8" ht="28.5" customHeight="1">
      <c r="A13079" s="121"/>
      <c r="B13079" s="54" t="str">
        <f>IF(A13079="","",VLOOKUP(A13079,'3-Mapa de Controles'!$M$3:$N$143,2,FALSE))</f>
        <v/>
      </c>
      <c r="C13079" s="54" t="str">
        <f>IF(A13079="","",VLOOKUP(A13079,'3-Mapa de Controles'!$M$3:$P$143,4,FALSE))</f>
        <v/>
      </c>
      <c r="D13079" s="54" t="str">
        <f>IF(A13079="","",VLOOKUP(A13079,'3-Mapa de Controles'!$M$3:$AI$143,23,FALSE))</f>
        <v/>
      </c>
      <c r="E13079" s="54" t="str">
        <f>IF(A13079="","",VLOOKUP(A13079,'3-Mapa de Controles'!$B$3:$D$143,3,FALSE))</f>
        <v/>
      </c>
      <c r="F13079" s="56"/>
      <c r="G13079" s="122"/>
      <c r="H13079" s="122"/>
    </row>
    <row r="13080" spans="1:8" ht="28.5" customHeight="1">
      <c r="A13080" s="121"/>
      <c r="B13080" s="54" t="str">
        <f>IF(A13080="","",VLOOKUP(A13080,'3-Mapa de Controles'!$M$3:$N$143,2,FALSE))</f>
        <v/>
      </c>
      <c r="C13080" s="54" t="str">
        <f>IF(A13080="","",VLOOKUP(A13080,'3-Mapa de Controles'!$M$3:$P$143,4,FALSE))</f>
        <v/>
      </c>
      <c r="D13080" s="54" t="str">
        <f>IF(A13080="","",VLOOKUP(A13080,'3-Mapa de Controles'!$M$3:$AI$143,23,FALSE))</f>
        <v/>
      </c>
      <c r="E13080" s="54" t="str">
        <f>IF(A13080="","",VLOOKUP(A13080,'3-Mapa de Controles'!$B$3:$D$143,3,FALSE))</f>
        <v/>
      </c>
      <c r="F13080" s="56"/>
      <c r="G13080" s="122"/>
      <c r="H13080" s="122"/>
    </row>
    <row r="13081" spans="1:8" ht="28.5" customHeight="1">
      <c r="A13081" s="121"/>
      <c r="B13081" s="54" t="str">
        <f>IF(A13081="","",VLOOKUP(A13081,'3-Mapa de Controles'!$M$3:$N$143,2,FALSE))</f>
        <v/>
      </c>
      <c r="C13081" s="54" t="str">
        <f>IF(A13081="","",VLOOKUP(A13081,'3-Mapa de Controles'!$M$3:$P$143,4,FALSE))</f>
        <v/>
      </c>
      <c r="D13081" s="54" t="str">
        <f>IF(A13081="","",VLOOKUP(A13081,'3-Mapa de Controles'!$M$3:$AI$143,23,FALSE))</f>
        <v/>
      </c>
      <c r="E13081" s="54" t="str">
        <f>IF(A13081="","",VLOOKUP(A13081,'3-Mapa de Controles'!$B$3:$D$143,3,FALSE))</f>
        <v/>
      </c>
      <c r="F13081" s="56"/>
      <c r="G13081" s="122"/>
      <c r="H13081" s="122"/>
    </row>
    <row r="13082" spans="1:8" ht="28.5" customHeight="1">
      <c r="A13082" s="121"/>
      <c r="B13082" s="54" t="str">
        <f>IF(A13082="","",VLOOKUP(A13082,'3-Mapa de Controles'!$M$3:$N$143,2,FALSE))</f>
        <v/>
      </c>
      <c r="C13082" s="54" t="str">
        <f>IF(A13082="","",VLOOKUP(A13082,'3-Mapa de Controles'!$M$3:$P$143,4,FALSE))</f>
        <v/>
      </c>
      <c r="D13082" s="54" t="str">
        <f>IF(A13082="","",VLOOKUP(A13082,'3-Mapa de Controles'!$M$3:$AI$143,23,FALSE))</f>
        <v/>
      </c>
      <c r="E13082" s="54" t="str">
        <f>IF(A13082="","",VLOOKUP(A13082,'3-Mapa de Controles'!$B$3:$D$143,3,FALSE))</f>
        <v/>
      </c>
      <c r="F13082" s="56"/>
      <c r="G13082" s="122"/>
      <c r="H13082" s="122"/>
    </row>
    <row r="13083" spans="1:8" ht="28.5" customHeight="1">
      <c r="A13083" s="121"/>
      <c r="B13083" s="54" t="str">
        <f>IF(A13083="","",VLOOKUP(A13083,'3-Mapa de Controles'!$M$3:$N$143,2,FALSE))</f>
        <v/>
      </c>
      <c r="C13083" s="54" t="str">
        <f>IF(A13083="","",VLOOKUP(A13083,'3-Mapa de Controles'!$M$3:$P$143,4,FALSE))</f>
        <v/>
      </c>
      <c r="D13083" s="54" t="str">
        <f>IF(A13083="","",VLOOKUP(A13083,'3-Mapa de Controles'!$M$3:$AI$143,23,FALSE))</f>
        <v/>
      </c>
      <c r="E13083" s="54" t="str">
        <f>IF(A13083="","",VLOOKUP(A13083,'3-Mapa de Controles'!$B$3:$D$143,3,FALSE))</f>
        <v/>
      </c>
      <c r="F13083" s="56"/>
      <c r="G13083" s="122"/>
      <c r="H13083" s="122"/>
    </row>
    <row r="13084" spans="1:8" ht="28.5" customHeight="1">
      <c r="A13084" s="121"/>
      <c r="B13084" s="54" t="str">
        <f>IF(A13084="","",VLOOKUP(A13084,'3-Mapa de Controles'!$M$3:$N$143,2,FALSE))</f>
        <v/>
      </c>
      <c r="C13084" s="54" t="str">
        <f>IF(A13084="","",VLOOKUP(A13084,'3-Mapa de Controles'!$M$3:$P$143,4,FALSE))</f>
        <v/>
      </c>
      <c r="D13084" s="54" t="str">
        <f>IF(A13084="","",VLOOKUP(A13084,'3-Mapa de Controles'!$M$3:$AI$143,23,FALSE))</f>
        <v/>
      </c>
      <c r="E13084" s="54" t="str">
        <f>IF(A13084="","",VLOOKUP(A13084,'3-Mapa de Controles'!$B$3:$D$143,3,FALSE))</f>
        <v/>
      </c>
      <c r="F13084" s="56"/>
      <c r="G13084" s="122"/>
      <c r="H13084" s="122"/>
    </row>
    <row r="13085" spans="1:8" ht="28.5" customHeight="1">
      <c r="A13085" s="121"/>
      <c r="B13085" s="54" t="str">
        <f>IF(A13085="","",VLOOKUP(A13085,'3-Mapa de Controles'!$M$3:$N$143,2,FALSE))</f>
        <v/>
      </c>
      <c r="C13085" s="54" t="str">
        <f>IF(A13085="","",VLOOKUP(A13085,'3-Mapa de Controles'!$M$3:$P$143,4,FALSE))</f>
        <v/>
      </c>
      <c r="D13085" s="54" t="str">
        <f>IF(A13085="","",VLOOKUP(A13085,'3-Mapa de Controles'!$M$3:$AI$143,23,FALSE))</f>
        <v/>
      </c>
      <c r="E13085" s="54" t="str">
        <f>IF(A13085="","",VLOOKUP(A13085,'3-Mapa de Controles'!$B$3:$D$143,3,FALSE))</f>
        <v/>
      </c>
      <c r="F13085" s="56"/>
      <c r="G13085" s="122"/>
      <c r="H13085" s="122"/>
    </row>
    <row r="13086" spans="1:8" ht="28.5" customHeight="1">
      <c r="A13086" s="121"/>
      <c r="B13086" s="54" t="str">
        <f>IF(A13086="","",VLOOKUP(A13086,'3-Mapa de Controles'!$M$3:$N$143,2,FALSE))</f>
        <v/>
      </c>
      <c r="C13086" s="54" t="str">
        <f>IF(A13086="","",VLOOKUP(A13086,'3-Mapa de Controles'!$M$3:$P$143,4,FALSE))</f>
        <v/>
      </c>
      <c r="D13086" s="54" t="str">
        <f>IF(A13086="","",VLOOKUP(A13086,'3-Mapa de Controles'!$M$3:$AI$143,23,FALSE))</f>
        <v/>
      </c>
      <c r="E13086" s="54" t="str">
        <f>IF(A13086="","",VLOOKUP(A13086,'3-Mapa de Controles'!$B$3:$D$143,3,FALSE))</f>
        <v/>
      </c>
      <c r="F13086" s="56"/>
      <c r="G13086" s="122"/>
      <c r="H13086" s="122"/>
    </row>
    <row r="13087" spans="1:8" ht="28.5" customHeight="1">
      <c r="A13087" s="121"/>
      <c r="B13087" s="54" t="str">
        <f>IF(A13087="","",VLOOKUP(A13087,'3-Mapa de Controles'!$M$3:$N$143,2,FALSE))</f>
        <v/>
      </c>
      <c r="C13087" s="54" t="str">
        <f>IF(A13087="","",VLOOKUP(A13087,'3-Mapa de Controles'!$M$3:$P$143,4,FALSE))</f>
        <v/>
      </c>
      <c r="D13087" s="54" t="str">
        <f>IF(A13087="","",VLOOKUP(A13087,'3-Mapa de Controles'!$M$3:$AI$143,23,FALSE))</f>
        <v/>
      </c>
      <c r="E13087" s="54" t="str">
        <f>IF(A13087="","",VLOOKUP(A13087,'3-Mapa de Controles'!$B$3:$D$143,3,FALSE))</f>
        <v/>
      </c>
      <c r="F13087" s="56"/>
      <c r="G13087" s="122"/>
      <c r="H13087" s="122"/>
    </row>
    <row r="13088" spans="1:8" ht="28.5" customHeight="1">
      <c r="A13088" s="121"/>
      <c r="B13088" s="54" t="str">
        <f>IF(A13088="","",VLOOKUP(A13088,'3-Mapa de Controles'!$M$3:$N$143,2,FALSE))</f>
        <v/>
      </c>
      <c r="C13088" s="54" t="str">
        <f>IF(A13088="","",VLOOKUP(A13088,'3-Mapa de Controles'!$M$3:$P$143,4,FALSE))</f>
        <v/>
      </c>
      <c r="D13088" s="54" t="str">
        <f>IF(A13088="","",VLOOKUP(A13088,'3-Mapa de Controles'!$M$3:$AI$143,23,FALSE))</f>
        <v/>
      </c>
      <c r="E13088" s="54" t="str">
        <f>IF(A13088="","",VLOOKUP(A13088,'3-Mapa de Controles'!$B$3:$D$143,3,FALSE))</f>
        <v/>
      </c>
      <c r="F13088" s="56"/>
      <c r="G13088" s="122"/>
      <c r="H13088" s="122"/>
    </row>
    <row r="13089" spans="1:8" ht="28.5" customHeight="1">
      <c r="A13089" s="121"/>
      <c r="B13089" s="54" t="str">
        <f>IF(A13089="","",VLOOKUP(A13089,'3-Mapa de Controles'!$M$3:$N$143,2,FALSE))</f>
        <v/>
      </c>
      <c r="C13089" s="54" t="str">
        <f>IF(A13089="","",VLOOKUP(A13089,'3-Mapa de Controles'!$M$3:$P$143,4,FALSE))</f>
        <v/>
      </c>
      <c r="D13089" s="54" t="str">
        <f>IF(A13089="","",VLOOKUP(A13089,'3-Mapa de Controles'!$M$3:$AI$143,23,FALSE))</f>
        <v/>
      </c>
      <c r="E13089" s="54" t="str">
        <f>IF(A13089="","",VLOOKUP(A13089,'3-Mapa de Controles'!$B$3:$D$143,3,FALSE))</f>
        <v/>
      </c>
      <c r="F13089" s="56"/>
      <c r="G13089" s="122"/>
      <c r="H13089" s="122"/>
    </row>
    <row r="13090" spans="1:8" ht="28.5" customHeight="1">
      <c r="A13090" s="121"/>
      <c r="B13090" s="54" t="str">
        <f>IF(A13090="","",VLOOKUP(A13090,'3-Mapa de Controles'!$M$3:$N$143,2,FALSE))</f>
        <v/>
      </c>
      <c r="C13090" s="54" t="str">
        <f>IF(A13090="","",VLOOKUP(A13090,'3-Mapa de Controles'!$M$3:$P$143,4,FALSE))</f>
        <v/>
      </c>
      <c r="D13090" s="54" t="str">
        <f>IF(A13090="","",VLOOKUP(A13090,'3-Mapa de Controles'!$M$3:$AI$143,23,FALSE))</f>
        <v/>
      </c>
      <c r="E13090" s="54" t="str">
        <f>IF(A13090="","",VLOOKUP(A13090,'3-Mapa de Controles'!$B$3:$D$143,3,FALSE))</f>
        <v/>
      </c>
      <c r="F13090" s="56"/>
      <c r="G13090" s="122"/>
      <c r="H13090" s="122"/>
    </row>
    <row r="13091" spans="1:8" ht="28.5" customHeight="1">
      <c r="A13091" s="121"/>
      <c r="B13091" s="54" t="str">
        <f>IF(A13091="","",VLOOKUP(A13091,'3-Mapa de Controles'!$M$3:$N$143,2,FALSE))</f>
        <v/>
      </c>
      <c r="C13091" s="54" t="str">
        <f>IF(A13091="","",VLOOKUP(A13091,'3-Mapa de Controles'!$M$3:$P$143,4,FALSE))</f>
        <v/>
      </c>
      <c r="D13091" s="54" t="str">
        <f>IF(A13091="","",VLOOKUP(A13091,'3-Mapa de Controles'!$M$3:$AI$143,23,FALSE))</f>
        <v/>
      </c>
      <c r="E13091" s="54" t="str">
        <f>IF(A13091="","",VLOOKUP(A13091,'3-Mapa de Controles'!$B$3:$D$143,3,FALSE))</f>
        <v/>
      </c>
      <c r="F13091" s="56"/>
      <c r="G13091" s="122"/>
      <c r="H13091" s="122"/>
    </row>
    <row r="13092" spans="1:8" ht="28.5" customHeight="1">
      <c r="A13092" s="121"/>
      <c r="B13092" s="54" t="str">
        <f>IF(A13092="","",VLOOKUP(A13092,'3-Mapa de Controles'!$M$3:$N$143,2,FALSE))</f>
        <v/>
      </c>
      <c r="C13092" s="54" t="str">
        <f>IF(A13092="","",VLOOKUP(A13092,'3-Mapa de Controles'!$M$3:$P$143,4,FALSE))</f>
        <v/>
      </c>
      <c r="D13092" s="54" t="str">
        <f>IF(A13092="","",VLOOKUP(A13092,'3-Mapa de Controles'!$M$3:$AI$143,23,FALSE))</f>
        <v/>
      </c>
      <c r="E13092" s="54" t="str">
        <f>IF(A13092="","",VLOOKUP(A13092,'3-Mapa de Controles'!$B$3:$D$143,3,FALSE))</f>
        <v/>
      </c>
      <c r="F13092" s="56"/>
      <c r="G13092" s="122"/>
      <c r="H13092" s="122"/>
    </row>
    <row r="13093" spans="1:8" ht="28.5" customHeight="1">
      <c r="A13093" s="121"/>
      <c r="B13093" s="54" t="str">
        <f>IF(A13093="","",VLOOKUP(A13093,'3-Mapa de Controles'!$M$3:$N$143,2,FALSE))</f>
        <v/>
      </c>
      <c r="C13093" s="54" t="str">
        <f>IF(A13093="","",VLOOKUP(A13093,'3-Mapa de Controles'!$M$3:$P$143,4,FALSE))</f>
        <v/>
      </c>
      <c r="D13093" s="54" t="str">
        <f>IF(A13093="","",VLOOKUP(A13093,'3-Mapa de Controles'!$M$3:$AI$143,23,FALSE))</f>
        <v/>
      </c>
      <c r="E13093" s="54" t="str">
        <f>IF(A13093="","",VLOOKUP(A13093,'3-Mapa de Controles'!$B$3:$D$143,3,FALSE))</f>
        <v/>
      </c>
      <c r="F13093" s="56"/>
      <c r="G13093" s="122"/>
      <c r="H13093" s="122"/>
    </row>
    <row r="13094" spans="1:8" ht="28.5" customHeight="1">
      <c r="A13094" s="121"/>
      <c r="B13094" s="54" t="str">
        <f>IF(A13094="","",VLOOKUP(A13094,'3-Mapa de Controles'!$M$3:$N$143,2,FALSE))</f>
        <v/>
      </c>
      <c r="C13094" s="54" t="str">
        <f>IF(A13094="","",VLOOKUP(A13094,'3-Mapa de Controles'!$M$3:$P$143,4,FALSE))</f>
        <v/>
      </c>
      <c r="D13094" s="54" t="str">
        <f>IF(A13094="","",VLOOKUP(A13094,'3-Mapa de Controles'!$M$3:$AI$143,23,FALSE))</f>
        <v/>
      </c>
      <c r="E13094" s="54" t="str">
        <f>IF(A13094="","",VLOOKUP(A13094,'3-Mapa de Controles'!$B$3:$D$143,3,FALSE))</f>
        <v/>
      </c>
      <c r="F13094" s="56"/>
      <c r="G13094" s="122"/>
      <c r="H13094" s="122"/>
    </row>
    <row r="13095" spans="1:8" ht="28.5" customHeight="1">
      <c r="A13095" s="121"/>
      <c r="B13095" s="54" t="str">
        <f>IF(A13095="","",VLOOKUP(A13095,'3-Mapa de Controles'!$M$3:$N$143,2,FALSE))</f>
        <v/>
      </c>
      <c r="C13095" s="54" t="str">
        <f>IF(A13095="","",VLOOKUP(A13095,'3-Mapa de Controles'!$M$3:$P$143,4,FALSE))</f>
        <v/>
      </c>
      <c r="D13095" s="54" t="str">
        <f>IF(A13095="","",VLOOKUP(A13095,'3-Mapa de Controles'!$M$3:$AI$143,23,FALSE))</f>
        <v/>
      </c>
      <c r="E13095" s="54" t="str">
        <f>IF(A13095="","",VLOOKUP(A13095,'3-Mapa de Controles'!$B$3:$D$143,3,FALSE))</f>
        <v/>
      </c>
      <c r="F13095" s="56"/>
      <c r="G13095" s="122"/>
      <c r="H13095" s="122"/>
    </row>
    <row r="13096" spans="1:8" ht="28.5" customHeight="1">
      <c r="A13096" s="121"/>
      <c r="B13096" s="54" t="str">
        <f>IF(A13096="","",VLOOKUP(A13096,'3-Mapa de Controles'!$M$3:$N$143,2,FALSE))</f>
        <v/>
      </c>
      <c r="C13096" s="54" t="str">
        <f>IF(A13096="","",VLOOKUP(A13096,'3-Mapa de Controles'!$M$3:$P$143,4,FALSE))</f>
        <v/>
      </c>
      <c r="D13096" s="54" t="str">
        <f>IF(A13096="","",VLOOKUP(A13096,'3-Mapa de Controles'!$M$3:$AI$143,23,FALSE))</f>
        <v/>
      </c>
      <c r="E13096" s="54" t="str">
        <f>IF(A13096="","",VLOOKUP(A13096,'3-Mapa de Controles'!$B$3:$D$143,3,FALSE))</f>
        <v/>
      </c>
      <c r="F13096" s="56"/>
      <c r="G13096" s="122"/>
      <c r="H13096" s="122"/>
    </row>
    <row r="13097" spans="1:8" ht="28.5" customHeight="1">
      <c r="A13097" s="121"/>
      <c r="B13097" s="54" t="str">
        <f>IF(A13097="","",VLOOKUP(A13097,'3-Mapa de Controles'!$M$3:$N$143,2,FALSE))</f>
        <v/>
      </c>
      <c r="C13097" s="54" t="str">
        <f>IF(A13097="","",VLOOKUP(A13097,'3-Mapa de Controles'!$M$3:$P$143,4,FALSE))</f>
        <v/>
      </c>
      <c r="D13097" s="54" t="str">
        <f>IF(A13097="","",VLOOKUP(A13097,'3-Mapa de Controles'!$M$3:$AI$143,23,FALSE))</f>
        <v/>
      </c>
      <c r="E13097" s="54" t="str">
        <f>IF(A13097="","",VLOOKUP(A13097,'3-Mapa de Controles'!$B$3:$D$143,3,FALSE))</f>
        <v/>
      </c>
      <c r="F13097" s="56"/>
      <c r="G13097" s="122"/>
      <c r="H13097" s="122"/>
    </row>
    <row r="13098" spans="1:8" ht="28.5" customHeight="1">
      <c r="A13098" s="121"/>
      <c r="B13098" s="54" t="str">
        <f>IF(A13098="","",VLOOKUP(A13098,'3-Mapa de Controles'!$M$3:$N$143,2,FALSE))</f>
        <v/>
      </c>
      <c r="C13098" s="54" t="str">
        <f>IF(A13098="","",VLOOKUP(A13098,'3-Mapa de Controles'!$M$3:$P$143,4,FALSE))</f>
        <v/>
      </c>
      <c r="D13098" s="54" t="str">
        <f>IF(A13098="","",VLOOKUP(A13098,'3-Mapa de Controles'!$M$3:$AI$143,23,FALSE))</f>
        <v/>
      </c>
      <c r="E13098" s="54" t="str">
        <f>IF(A13098="","",VLOOKUP(A13098,'3-Mapa de Controles'!$B$3:$D$143,3,FALSE))</f>
        <v/>
      </c>
      <c r="F13098" s="56"/>
      <c r="G13098" s="122"/>
      <c r="H13098" s="122"/>
    </row>
    <row r="13099" spans="1:8" ht="28.5" customHeight="1">
      <c r="A13099" s="121"/>
      <c r="B13099" s="54" t="str">
        <f>IF(A13099="","",VLOOKUP(A13099,'3-Mapa de Controles'!$M$3:$N$143,2,FALSE))</f>
        <v/>
      </c>
      <c r="C13099" s="54" t="str">
        <f>IF(A13099="","",VLOOKUP(A13099,'3-Mapa de Controles'!$M$3:$P$143,4,FALSE))</f>
        <v/>
      </c>
      <c r="D13099" s="54" t="str">
        <f>IF(A13099="","",VLOOKUP(A13099,'3-Mapa de Controles'!$M$3:$AI$143,23,FALSE))</f>
        <v/>
      </c>
      <c r="E13099" s="54" t="str">
        <f>IF(A13099="","",VLOOKUP(A13099,'3-Mapa de Controles'!$B$3:$D$143,3,FALSE))</f>
        <v/>
      </c>
      <c r="F13099" s="56"/>
      <c r="G13099" s="122"/>
      <c r="H13099" s="122"/>
    </row>
    <row r="13100" spans="1:8" ht="28.5" customHeight="1">
      <c r="A13100" s="121"/>
      <c r="B13100" s="54" t="str">
        <f>IF(A13100="","",VLOOKUP(A13100,'3-Mapa de Controles'!$M$3:$N$143,2,FALSE))</f>
        <v/>
      </c>
      <c r="C13100" s="54" t="str">
        <f>IF(A13100="","",VLOOKUP(A13100,'3-Mapa de Controles'!$M$3:$P$143,4,FALSE))</f>
        <v/>
      </c>
      <c r="D13100" s="54" t="str">
        <f>IF(A13100="","",VLOOKUP(A13100,'3-Mapa de Controles'!$M$3:$AI$143,23,FALSE))</f>
        <v/>
      </c>
      <c r="E13100" s="54" t="str">
        <f>IF(A13100="","",VLOOKUP(A13100,'3-Mapa de Controles'!$B$3:$D$143,3,FALSE))</f>
        <v/>
      </c>
      <c r="F13100" s="56"/>
      <c r="G13100" s="122"/>
      <c r="H13100" s="122"/>
    </row>
    <row r="13101" spans="1:8" ht="28.5" customHeight="1">
      <c r="A13101" s="121"/>
      <c r="B13101" s="54" t="str">
        <f>IF(A13101="","",VLOOKUP(A13101,'3-Mapa de Controles'!$M$3:$N$143,2,FALSE))</f>
        <v/>
      </c>
      <c r="C13101" s="54" t="str">
        <f>IF(A13101="","",VLOOKUP(A13101,'3-Mapa de Controles'!$M$3:$P$143,4,FALSE))</f>
        <v/>
      </c>
      <c r="D13101" s="54" t="str">
        <f>IF(A13101="","",VLOOKUP(A13101,'3-Mapa de Controles'!$M$3:$AI$143,23,FALSE))</f>
        <v/>
      </c>
      <c r="E13101" s="54" t="str">
        <f>IF(A13101="","",VLOOKUP(A13101,'3-Mapa de Controles'!$B$3:$D$143,3,FALSE))</f>
        <v/>
      </c>
      <c r="F13101" s="56"/>
      <c r="G13101" s="122"/>
      <c r="H13101" s="122"/>
    </row>
    <row r="13102" spans="1:8" ht="28.5" customHeight="1">
      <c r="A13102" s="121"/>
      <c r="B13102" s="54" t="str">
        <f>IF(A13102="","",VLOOKUP(A13102,'3-Mapa de Controles'!$M$3:$N$143,2,FALSE))</f>
        <v/>
      </c>
      <c r="C13102" s="54" t="str">
        <f>IF(A13102="","",VLOOKUP(A13102,'3-Mapa de Controles'!$M$3:$P$143,4,FALSE))</f>
        <v/>
      </c>
      <c r="D13102" s="54" t="str">
        <f>IF(A13102="","",VLOOKUP(A13102,'3-Mapa de Controles'!$M$3:$AI$143,23,FALSE))</f>
        <v/>
      </c>
      <c r="E13102" s="54" t="str">
        <f>IF(A13102="","",VLOOKUP(A13102,'3-Mapa de Controles'!$B$3:$D$143,3,FALSE))</f>
        <v/>
      </c>
      <c r="F13102" s="56"/>
      <c r="G13102" s="122"/>
      <c r="H13102" s="122"/>
    </row>
    <row r="13103" spans="1:8" ht="28.5" customHeight="1">
      <c r="A13103" s="121"/>
      <c r="B13103" s="54" t="str">
        <f>IF(A13103="","",VLOOKUP(A13103,'3-Mapa de Controles'!$M$3:$N$143,2,FALSE))</f>
        <v/>
      </c>
      <c r="C13103" s="54" t="str">
        <f>IF(A13103="","",VLOOKUP(A13103,'3-Mapa de Controles'!$M$3:$P$143,4,FALSE))</f>
        <v/>
      </c>
      <c r="D13103" s="54" t="str">
        <f>IF(A13103="","",VLOOKUP(A13103,'3-Mapa de Controles'!$M$3:$AI$143,23,FALSE))</f>
        <v/>
      </c>
      <c r="E13103" s="54" t="str">
        <f>IF(A13103="","",VLOOKUP(A13103,'3-Mapa de Controles'!$B$3:$D$143,3,FALSE))</f>
        <v/>
      </c>
      <c r="F13103" s="56"/>
      <c r="G13103" s="122"/>
      <c r="H13103" s="122"/>
    </row>
    <row r="13104" spans="1:8" ht="28.5" customHeight="1">
      <c r="A13104" s="121"/>
      <c r="B13104" s="54" t="str">
        <f>IF(A13104="","",VLOOKUP(A13104,'3-Mapa de Controles'!$M$3:$N$143,2,FALSE))</f>
        <v/>
      </c>
      <c r="C13104" s="54" t="str">
        <f>IF(A13104="","",VLOOKUP(A13104,'3-Mapa de Controles'!$M$3:$P$143,4,FALSE))</f>
        <v/>
      </c>
      <c r="D13104" s="54" t="str">
        <f>IF(A13104="","",VLOOKUP(A13104,'3-Mapa de Controles'!$M$3:$AI$143,23,FALSE))</f>
        <v/>
      </c>
      <c r="E13104" s="54" t="str">
        <f>IF(A13104="","",VLOOKUP(A13104,'3-Mapa de Controles'!$B$3:$D$143,3,FALSE))</f>
        <v/>
      </c>
      <c r="F13104" s="56"/>
      <c r="G13104" s="122"/>
      <c r="H13104" s="122"/>
    </row>
    <row r="13105" spans="1:8" ht="28.5" customHeight="1">
      <c r="A13105" s="121"/>
      <c r="B13105" s="54" t="str">
        <f>IF(A13105="","",VLOOKUP(A13105,'3-Mapa de Controles'!$M$3:$N$143,2,FALSE))</f>
        <v/>
      </c>
      <c r="C13105" s="54" t="str">
        <f>IF(A13105="","",VLOOKUP(A13105,'3-Mapa de Controles'!$M$3:$P$143,4,FALSE))</f>
        <v/>
      </c>
      <c r="D13105" s="54" t="str">
        <f>IF(A13105="","",VLOOKUP(A13105,'3-Mapa de Controles'!$M$3:$AI$143,23,FALSE))</f>
        <v/>
      </c>
      <c r="E13105" s="54" t="str">
        <f>IF(A13105="","",VLOOKUP(A13105,'3-Mapa de Controles'!$B$3:$D$143,3,FALSE))</f>
        <v/>
      </c>
      <c r="F13105" s="56"/>
      <c r="G13105" s="122"/>
      <c r="H13105" s="122"/>
    </row>
    <row r="13106" spans="1:8" ht="28.5" customHeight="1">
      <c r="A13106" s="121"/>
      <c r="B13106" s="54" t="str">
        <f>IF(A13106="","",VLOOKUP(A13106,'3-Mapa de Controles'!$M$3:$N$143,2,FALSE))</f>
        <v/>
      </c>
      <c r="C13106" s="54" t="str">
        <f>IF(A13106="","",VLOOKUP(A13106,'3-Mapa de Controles'!$M$3:$P$143,4,FALSE))</f>
        <v/>
      </c>
      <c r="D13106" s="54" t="str">
        <f>IF(A13106="","",VLOOKUP(A13106,'3-Mapa de Controles'!$M$3:$AI$143,23,FALSE))</f>
        <v/>
      </c>
      <c r="E13106" s="54" t="str">
        <f>IF(A13106="","",VLOOKUP(A13106,'3-Mapa de Controles'!$B$3:$D$143,3,FALSE))</f>
        <v/>
      </c>
      <c r="F13106" s="56"/>
      <c r="G13106" s="122"/>
      <c r="H13106" s="122"/>
    </row>
    <row r="13107" spans="1:8" ht="28.5" customHeight="1">
      <c r="A13107" s="121"/>
      <c r="B13107" s="54" t="str">
        <f>IF(A13107="","",VLOOKUP(A13107,'3-Mapa de Controles'!$M$3:$N$143,2,FALSE))</f>
        <v/>
      </c>
      <c r="C13107" s="54" t="str">
        <f>IF(A13107="","",VLOOKUP(A13107,'3-Mapa de Controles'!$M$3:$P$143,4,FALSE))</f>
        <v/>
      </c>
      <c r="D13107" s="54" t="str">
        <f>IF(A13107="","",VLOOKUP(A13107,'3-Mapa de Controles'!$M$3:$AI$143,23,FALSE))</f>
        <v/>
      </c>
      <c r="E13107" s="54" t="str">
        <f>IF(A13107="","",VLOOKUP(A13107,'3-Mapa de Controles'!$B$3:$D$143,3,FALSE))</f>
        <v/>
      </c>
      <c r="F13107" s="56"/>
      <c r="G13107" s="122"/>
      <c r="H13107" s="122"/>
    </row>
    <row r="13108" spans="1:8" ht="28.5" customHeight="1">
      <c r="A13108" s="121"/>
      <c r="B13108" s="54" t="str">
        <f>IF(A13108="","",VLOOKUP(A13108,'3-Mapa de Controles'!$M$3:$N$143,2,FALSE))</f>
        <v/>
      </c>
      <c r="C13108" s="54" t="str">
        <f>IF(A13108="","",VLOOKUP(A13108,'3-Mapa de Controles'!$M$3:$P$143,4,FALSE))</f>
        <v/>
      </c>
      <c r="D13108" s="54" t="str">
        <f>IF(A13108="","",VLOOKUP(A13108,'3-Mapa de Controles'!$M$3:$AI$143,23,FALSE))</f>
        <v/>
      </c>
      <c r="E13108" s="54" t="str">
        <f>IF(A13108="","",VLOOKUP(A13108,'3-Mapa de Controles'!$B$3:$D$143,3,FALSE))</f>
        <v/>
      </c>
      <c r="F13108" s="56"/>
      <c r="G13108" s="122"/>
      <c r="H13108" s="122"/>
    </row>
    <row r="13109" spans="1:8" ht="28.5" customHeight="1">
      <c r="A13109" s="121"/>
      <c r="B13109" s="54" t="str">
        <f>IF(A13109="","",VLOOKUP(A13109,'3-Mapa de Controles'!$M$3:$N$143,2,FALSE))</f>
        <v/>
      </c>
      <c r="C13109" s="54" t="str">
        <f>IF(A13109="","",VLOOKUP(A13109,'3-Mapa de Controles'!$M$3:$P$143,4,FALSE))</f>
        <v/>
      </c>
      <c r="D13109" s="54" t="str">
        <f>IF(A13109="","",VLOOKUP(A13109,'3-Mapa de Controles'!$M$3:$AI$143,23,FALSE))</f>
        <v/>
      </c>
      <c r="E13109" s="54" t="str">
        <f>IF(A13109="","",VLOOKUP(A13109,'3-Mapa de Controles'!$B$3:$D$143,3,FALSE))</f>
        <v/>
      </c>
      <c r="F13109" s="56"/>
      <c r="G13109" s="122"/>
      <c r="H13109" s="122"/>
    </row>
    <row r="13110" spans="1:8" ht="28.5" customHeight="1">
      <c r="A13110" s="121"/>
      <c r="B13110" s="54" t="str">
        <f>IF(A13110="","",VLOOKUP(A13110,'3-Mapa de Controles'!$M$3:$N$143,2,FALSE))</f>
        <v/>
      </c>
      <c r="C13110" s="54" t="str">
        <f>IF(A13110="","",VLOOKUP(A13110,'3-Mapa de Controles'!$M$3:$P$143,4,FALSE))</f>
        <v/>
      </c>
      <c r="D13110" s="54" t="str">
        <f>IF(A13110="","",VLOOKUP(A13110,'3-Mapa de Controles'!$M$3:$AI$143,23,FALSE))</f>
        <v/>
      </c>
      <c r="E13110" s="54" t="str">
        <f>IF(A13110="","",VLOOKUP(A13110,'3-Mapa de Controles'!$B$3:$D$143,3,FALSE))</f>
        <v/>
      </c>
      <c r="F13110" s="56"/>
      <c r="G13110" s="122"/>
      <c r="H13110" s="122"/>
    </row>
    <row r="13111" spans="1:8" ht="28.5" customHeight="1">
      <c r="A13111" s="121"/>
      <c r="B13111" s="54" t="str">
        <f>IF(A13111="","",VLOOKUP(A13111,'3-Mapa de Controles'!$M$3:$N$143,2,FALSE))</f>
        <v/>
      </c>
      <c r="C13111" s="54" t="str">
        <f>IF(A13111="","",VLOOKUP(A13111,'3-Mapa de Controles'!$M$3:$P$143,4,FALSE))</f>
        <v/>
      </c>
      <c r="D13111" s="54" t="str">
        <f>IF(A13111="","",VLOOKUP(A13111,'3-Mapa de Controles'!$M$3:$AI$143,23,FALSE))</f>
        <v/>
      </c>
      <c r="E13111" s="54" t="str">
        <f>IF(A13111="","",VLOOKUP(A13111,'3-Mapa de Controles'!$B$3:$D$143,3,FALSE))</f>
        <v/>
      </c>
      <c r="F13111" s="56"/>
      <c r="G13111" s="122"/>
      <c r="H13111" s="122"/>
    </row>
    <row r="13112" spans="1:8" ht="28.5" customHeight="1">
      <c r="A13112" s="121"/>
      <c r="B13112" s="54" t="str">
        <f>IF(A13112="","",VLOOKUP(A13112,'3-Mapa de Controles'!$M$3:$N$143,2,FALSE))</f>
        <v/>
      </c>
      <c r="C13112" s="54" t="str">
        <f>IF(A13112="","",VLOOKUP(A13112,'3-Mapa de Controles'!$M$3:$P$143,4,FALSE))</f>
        <v/>
      </c>
      <c r="D13112" s="54" t="str">
        <f>IF(A13112="","",VLOOKUP(A13112,'3-Mapa de Controles'!$M$3:$AI$143,23,FALSE))</f>
        <v/>
      </c>
      <c r="E13112" s="54" t="str">
        <f>IF(A13112="","",VLOOKUP(A13112,'3-Mapa de Controles'!$B$3:$D$143,3,FALSE))</f>
        <v/>
      </c>
      <c r="F13112" s="56"/>
      <c r="G13112" s="122"/>
      <c r="H13112" s="122"/>
    </row>
    <row r="13113" spans="1:8" ht="28.5" customHeight="1">
      <c r="A13113" s="121"/>
      <c r="B13113" s="54" t="str">
        <f>IF(A13113="","",VLOOKUP(A13113,'3-Mapa de Controles'!$M$3:$N$143,2,FALSE))</f>
        <v/>
      </c>
      <c r="C13113" s="54" t="str">
        <f>IF(A13113="","",VLOOKUP(A13113,'3-Mapa de Controles'!$M$3:$P$143,4,FALSE))</f>
        <v/>
      </c>
      <c r="D13113" s="54" t="str">
        <f>IF(A13113="","",VLOOKUP(A13113,'3-Mapa de Controles'!$M$3:$AI$143,23,FALSE))</f>
        <v/>
      </c>
      <c r="E13113" s="54" t="str">
        <f>IF(A13113="","",VLOOKUP(A13113,'3-Mapa de Controles'!$B$3:$D$143,3,FALSE))</f>
        <v/>
      </c>
      <c r="F13113" s="56"/>
      <c r="G13113" s="122"/>
      <c r="H13113" s="122"/>
    </row>
    <row r="13114" spans="1:8" ht="28.5" customHeight="1">
      <c r="A13114" s="121"/>
      <c r="B13114" s="54" t="str">
        <f>IF(A13114="","",VLOOKUP(A13114,'3-Mapa de Controles'!$M$3:$N$143,2,FALSE))</f>
        <v/>
      </c>
      <c r="C13114" s="54" t="str">
        <f>IF(A13114="","",VLOOKUP(A13114,'3-Mapa de Controles'!$M$3:$P$143,4,FALSE))</f>
        <v/>
      </c>
      <c r="D13114" s="54" t="str">
        <f>IF(A13114="","",VLOOKUP(A13114,'3-Mapa de Controles'!$M$3:$AI$143,23,FALSE))</f>
        <v/>
      </c>
      <c r="E13114" s="54" t="str">
        <f>IF(A13114="","",VLOOKUP(A13114,'3-Mapa de Controles'!$B$3:$D$143,3,FALSE))</f>
        <v/>
      </c>
      <c r="F13114" s="56"/>
      <c r="G13114" s="122"/>
      <c r="H13114" s="122"/>
    </row>
    <row r="13115" spans="1:8" ht="28.5" customHeight="1">
      <c r="A13115" s="121"/>
      <c r="B13115" s="54" t="str">
        <f>IF(A13115="","",VLOOKUP(A13115,'3-Mapa de Controles'!$M$3:$N$143,2,FALSE))</f>
        <v/>
      </c>
      <c r="C13115" s="54" t="str">
        <f>IF(A13115="","",VLOOKUP(A13115,'3-Mapa de Controles'!$M$3:$P$143,4,FALSE))</f>
        <v/>
      </c>
      <c r="D13115" s="54" t="str">
        <f>IF(A13115="","",VLOOKUP(A13115,'3-Mapa de Controles'!$M$3:$AI$143,23,FALSE))</f>
        <v/>
      </c>
      <c r="E13115" s="54" t="str">
        <f>IF(A13115="","",VLOOKUP(A13115,'3-Mapa de Controles'!$B$3:$D$143,3,FALSE))</f>
        <v/>
      </c>
      <c r="F13115" s="56"/>
      <c r="G13115" s="122"/>
      <c r="H13115" s="122"/>
    </row>
    <row r="13116" spans="1:8" ht="28.5" customHeight="1">
      <c r="A13116" s="121"/>
      <c r="B13116" s="54" t="str">
        <f>IF(A13116="","",VLOOKUP(A13116,'3-Mapa de Controles'!$M$3:$N$143,2,FALSE))</f>
        <v/>
      </c>
      <c r="C13116" s="54" t="str">
        <f>IF(A13116="","",VLOOKUP(A13116,'3-Mapa de Controles'!$M$3:$P$143,4,FALSE))</f>
        <v/>
      </c>
      <c r="D13116" s="54" t="str">
        <f>IF(A13116="","",VLOOKUP(A13116,'3-Mapa de Controles'!$M$3:$AI$143,23,FALSE))</f>
        <v/>
      </c>
      <c r="E13116" s="54" t="str">
        <f>IF(A13116="","",VLOOKUP(A13116,'3-Mapa de Controles'!$B$3:$D$143,3,FALSE))</f>
        <v/>
      </c>
      <c r="F13116" s="56"/>
      <c r="G13116" s="122"/>
      <c r="H13116" s="122"/>
    </row>
    <row r="13117" spans="1:8" ht="28.5" customHeight="1">
      <c r="A13117" s="121"/>
      <c r="B13117" s="54" t="str">
        <f>IF(A13117="","",VLOOKUP(A13117,'3-Mapa de Controles'!$M$3:$N$143,2,FALSE))</f>
        <v/>
      </c>
      <c r="C13117" s="54" t="str">
        <f>IF(A13117="","",VLOOKUP(A13117,'3-Mapa de Controles'!$M$3:$P$143,4,FALSE))</f>
        <v/>
      </c>
      <c r="D13117" s="54" t="str">
        <f>IF(A13117="","",VLOOKUP(A13117,'3-Mapa de Controles'!$M$3:$AI$143,23,FALSE))</f>
        <v/>
      </c>
      <c r="E13117" s="54" t="str">
        <f>IF(A13117="","",VLOOKUP(A13117,'3-Mapa de Controles'!$B$3:$D$143,3,FALSE))</f>
        <v/>
      </c>
      <c r="F13117" s="56"/>
      <c r="G13117" s="122"/>
      <c r="H13117" s="122"/>
    </row>
    <row r="13118" spans="1:8" ht="28.5" customHeight="1">
      <c r="A13118" s="121"/>
      <c r="B13118" s="54" t="str">
        <f>IF(A13118="","",VLOOKUP(A13118,'3-Mapa de Controles'!$M$3:$N$143,2,FALSE))</f>
        <v/>
      </c>
      <c r="C13118" s="54" t="str">
        <f>IF(A13118="","",VLOOKUP(A13118,'3-Mapa de Controles'!$M$3:$P$143,4,FALSE))</f>
        <v/>
      </c>
      <c r="D13118" s="54" t="str">
        <f>IF(A13118="","",VLOOKUP(A13118,'3-Mapa de Controles'!$M$3:$AI$143,23,FALSE))</f>
        <v/>
      </c>
      <c r="E13118" s="54" t="str">
        <f>IF(A13118="","",VLOOKUP(A13118,'3-Mapa de Controles'!$B$3:$D$143,3,FALSE))</f>
        <v/>
      </c>
      <c r="F13118" s="56"/>
      <c r="G13118" s="122"/>
      <c r="H13118" s="122"/>
    </row>
    <row r="13119" spans="1:8" ht="28.5" customHeight="1">
      <c r="A13119" s="121"/>
      <c r="B13119" s="54" t="str">
        <f>IF(A13119="","",VLOOKUP(A13119,'3-Mapa de Controles'!$M$3:$N$143,2,FALSE))</f>
        <v/>
      </c>
      <c r="C13119" s="54" t="str">
        <f>IF(A13119="","",VLOOKUP(A13119,'3-Mapa de Controles'!$M$3:$P$143,4,FALSE))</f>
        <v/>
      </c>
      <c r="D13119" s="54" t="str">
        <f>IF(A13119="","",VLOOKUP(A13119,'3-Mapa de Controles'!$M$3:$AI$143,23,FALSE))</f>
        <v/>
      </c>
      <c r="E13119" s="54" t="str">
        <f>IF(A13119="","",VLOOKUP(A13119,'3-Mapa de Controles'!$B$3:$D$143,3,FALSE))</f>
        <v/>
      </c>
      <c r="F13119" s="56"/>
      <c r="G13119" s="122"/>
      <c r="H13119" s="122"/>
    </row>
    <row r="13120" spans="1:8" ht="28.5" customHeight="1">
      <c r="A13120" s="121"/>
      <c r="B13120" s="54" t="str">
        <f>IF(A13120="","",VLOOKUP(A13120,'3-Mapa de Controles'!$M$3:$N$143,2,FALSE))</f>
        <v/>
      </c>
      <c r="C13120" s="54" t="str">
        <f>IF(A13120="","",VLOOKUP(A13120,'3-Mapa de Controles'!$M$3:$P$143,4,FALSE))</f>
        <v/>
      </c>
      <c r="D13120" s="54" t="str">
        <f>IF(A13120="","",VLOOKUP(A13120,'3-Mapa de Controles'!$M$3:$AI$143,23,FALSE))</f>
        <v/>
      </c>
      <c r="E13120" s="54" t="str">
        <f>IF(A13120="","",VLOOKUP(A13120,'3-Mapa de Controles'!$B$3:$D$143,3,FALSE))</f>
        <v/>
      </c>
      <c r="F13120" s="56"/>
      <c r="G13120" s="122"/>
      <c r="H13120" s="122"/>
    </row>
    <row r="13121" spans="1:8" ht="28.5" customHeight="1">
      <c r="A13121" s="121"/>
      <c r="B13121" s="54" t="str">
        <f>IF(A13121="","",VLOOKUP(A13121,'3-Mapa de Controles'!$M$3:$N$143,2,FALSE))</f>
        <v/>
      </c>
      <c r="C13121" s="54" t="str">
        <f>IF(A13121="","",VLOOKUP(A13121,'3-Mapa de Controles'!$M$3:$P$143,4,FALSE))</f>
        <v/>
      </c>
      <c r="D13121" s="54" t="str">
        <f>IF(A13121="","",VLOOKUP(A13121,'3-Mapa de Controles'!$M$3:$AI$143,23,FALSE))</f>
        <v/>
      </c>
      <c r="E13121" s="54" t="str">
        <f>IF(A13121="","",VLOOKUP(A13121,'3-Mapa de Controles'!$B$3:$D$143,3,FALSE))</f>
        <v/>
      </c>
      <c r="F13121" s="56"/>
      <c r="G13121" s="122"/>
      <c r="H13121" s="122"/>
    </row>
    <row r="13122" spans="1:8" ht="28.5" customHeight="1">
      <c r="A13122" s="121"/>
      <c r="B13122" s="54" t="str">
        <f>IF(A13122="","",VLOOKUP(A13122,'3-Mapa de Controles'!$M$3:$N$143,2,FALSE))</f>
        <v/>
      </c>
      <c r="C13122" s="54" t="str">
        <f>IF(A13122="","",VLOOKUP(A13122,'3-Mapa de Controles'!$M$3:$P$143,4,FALSE))</f>
        <v/>
      </c>
      <c r="D13122" s="54" t="str">
        <f>IF(A13122="","",VLOOKUP(A13122,'3-Mapa de Controles'!$M$3:$AI$143,23,FALSE))</f>
        <v/>
      </c>
      <c r="E13122" s="54" t="str">
        <f>IF(A13122="","",VLOOKUP(A13122,'3-Mapa de Controles'!$B$3:$D$143,3,FALSE))</f>
        <v/>
      </c>
      <c r="F13122" s="56"/>
      <c r="G13122" s="122"/>
      <c r="H13122" s="122"/>
    </row>
    <row r="13123" spans="1:8" ht="28.5" customHeight="1">
      <c r="A13123" s="121"/>
      <c r="B13123" s="54" t="str">
        <f>IF(A13123="","",VLOOKUP(A13123,'3-Mapa de Controles'!$M$3:$N$143,2,FALSE))</f>
        <v/>
      </c>
      <c r="C13123" s="54" t="str">
        <f>IF(A13123="","",VLOOKUP(A13123,'3-Mapa de Controles'!$M$3:$P$143,4,FALSE))</f>
        <v/>
      </c>
      <c r="D13123" s="54" t="str">
        <f>IF(A13123="","",VLOOKUP(A13123,'3-Mapa de Controles'!$M$3:$AI$143,23,FALSE))</f>
        <v/>
      </c>
      <c r="E13123" s="54" t="str">
        <f>IF(A13123="","",VLOOKUP(A13123,'3-Mapa de Controles'!$B$3:$D$143,3,FALSE))</f>
        <v/>
      </c>
      <c r="F13123" s="56"/>
      <c r="G13123" s="122"/>
      <c r="H13123" s="122"/>
    </row>
    <row r="13124" spans="1:8" ht="28.5" customHeight="1">
      <c r="A13124" s="121"/>
      <c r="B13124" s="54" t="str">
        <f>IF(A13124="","",VLOOKUP(A13124,'3-Mapa de Controles'!$M$3:$N$143,2,FALSE))</f>
        <v/>
      </c>
      <c r="C13124" s="54" t="str">
        <f>IF(A13124="","",VLOOKUP(A13124,'3-Mapa de Controles'!$M$3:$P$143,4,FALSE))</f>
        <v/>
      </c>
      <c r="D13124" s="54" t="str">
        <f>IF(A13124="","",VLOOKUP(A13124,'3-Mapa de Controles'!$M$3:$AI$143,23,FALSE))</f>
        <v/>
      </c>
      <c r="E13124" s="54" t="str">
        <f>IF(A13124="","",VLOOKUP(A13124,'3-Mapa de Controles'!$B$3:$D$143,3,FALSE))</f>
        <v/>
      </c>
      <c r="F13124" s="56"/>
      <c r="G13124" s="122"/>
      <c r="H13124" s="122"/>
    </row>
    <row r="13125" spans="1:8" ht="28.5" customHeight="1">
      <c r="A13125" s="121"/>
      <c r="B13125" s="54" t="str">
        <f>IF(A13125="","",VLOOKUP(A13125,'3-Mapa de Controles'!$M$3:$N$143,2,FALSE))</f>
        <v/>
      </c>
      <c r="C13125" s="54" t="str">
        <f>IF(A13125="","",VLOOKUP(A13125,'3-Mapa de Controles'!$M$3:$P$143,4,FALSE))</f>
        <v/>
      </c>
      <c r="D13125" s="54" t="str">
        <f>IF(A13125="","",VLOOKUP(A13125,'3-Mapa de Controles'!$M$3:$AI$143,23,FALSE))</f>
        <v/>
      </c>
      <c r="E13125" s="54" t="str">
        <f>IF(A13125="","",VLOOKUP(A13125,'3-Mapa de Controles'!$B$3:$D$143,3,FALSE))</f>
        <v/>
      </c>
      <c r="F13125" s="56"/>
      <c r="G13125" s="122"/>
      <c r="H13125" s="122"/>
    </row>
    <row r="13126" spans="1:8" ht="28.5" customHeight="1">
      <c r="A13126" s="121"/>
      <c r="B13126" s="54" t="str">
        <f>IF(A13126="","",VLOOKUP(A13126,'3-Mapa de Controles'!$M$3:$N$143,2,FALSE))</f>
        <v/>
      </c>
      <c r="C13126" s="54" t="str">
        <f>IF(A13126="","",VLOOKUP(A13126,'3-Mapa de Controles'!$M$3:$P$143,4,FALSE))</f>
        <v/>
      </c>
      <c r="D13126" s="54" t="str">
        <f>IF(A13126="","",VLOOKUP(A13126,'3-Mapa de Controles'!$M$3:$AI$143,23,FALSE))</f>
        <v/>
      </c>
      <c r="E13126" s="54" t="str">
        <f>IF(A13126="","",VLOOKUP(A13126,'3-Mapa de Controles'!$B$3:$D$143,3,FALSE))</f>
        <v/>
      </c>
      <c r="F13126" s="56"/>
      <c r="G13126" s="122"/>
      <c r="H13126" s="122"/>
    </row>
    <row r="13127" spans="1:8" ht="28.5" customHeight="1">
      <c r="A13127" s="121"/>
      <c r="B13127" s="54" t="str">
        <f>IF(A13127="","",VLOOKUP(A13127,'3-Mapa de Controles'!$M$3:$N$143,2,FALSE))</f>
        <v/>
      </c>
      <c r="C13127" s="54" t="str">
        <f>IF(A13127="","",VLOOKUP(A13127,'3-Mapa de Controles'!$M$3:$P$143,4,FALSE))</f>
        <v/>
      </c>
      <c r="D13127" s="54" t="str">
        <f>IF(A13127="","",VLOOKUP(A13127,'3-Mapa de Controles'!$M$3:$AI$143,23,FALSE))</f>
        <v/>
      </c>
      <c r="E13127" s="54" t="str">
        <f>IF(A13127="","",VLOOKUP(A13127,'3-Mapa de Controles'!$B$3:$D$143,3,FALSE))</f>
        <v/>
      </c>
      <c r="F13127" s="56"/>
      <c r="G13127" s="122"/>
      <c r="H13127" s="122"/>
    </row>
    <row r="13128" spans="1:8" ht="28.5" customHeight="1">
      <c r="A13128" s="121"/>
      <c r="B13128" s="54" t="str">
        <f>IF(A13128="","",VLOOKUP(A13128,'3-Mapa de Controles'!$M$3:$N$143,2,FALSE))</f>
        <v/>
      </c>
      <c r="C13128" s="54" t="str">
        <f>IF(A13128="","",VLOOKUP(A13128,'3-Mapa de Controles'!$M$3:$P$143,4,FALSE))</f>
        <v/>
      </c>
      <c r="D13128" s="54" t="str">
        <f>IF(A13128="","",VLOOKUP(A13128,'3-Mapa de Controles'!$M$3:$AI$143,23,FALSE))</f>
        <v/>
      </c>
      <c r="E13128" s="54" t="str">
        <f>IF(A13128="","",VLOOKUP(A13128,'3-Mapa de Controles'!$B$3:$D$143,3,FALSE))</f>
        <v/>
      </c>
      <c r="F13128" s="56"/>
      <c r="G13128" s="122"/>
      <c r="H13128" s="122"/>
    </row>
    <row r="13129" spans="1:8" ht="28.5" customHeight="1">
      <c r="A13129" s="121"/>
      <c r="B13129" s="54" t="str">
        <f>IF(A13129="","",VLOOKUP(A13129,'3-Mapa de Controles'!$M$3:$N$143,2,FALSE))</f>
        <v/>
      </c>
      <c r="C13129" s="54" t="str">
        <f>IF(A13129="","",VLOOKUP(A13129,'3-Mapa de Controles'!$M$3:$P$143,4,FALSE))</f>
        <v/>
      </c>
      <c r="D13129" s="54" t="str">
        <f>IF(A13129="","",VLOOKUP(A13129,'3-Mapa de Controles'!$M$3:$AI$143,23,FALSE))</f>
        <v/>
      </c>
      <c r="E13129" s="54" t="str">
        <f>IF(A13129="","",VLOOKUP(A13129,'3-Mapa de Controles'!$B$3:$D$143,3,FALSE))</f>
        <v/>
      </c>
      <c r="F13129" s="56"/>
      <c r="G13129" s="122"/>
      <c r="H13129" s="122"/>
    </row>
    <row r="13130" spans="1:8" ht="28.5" customHeight="1">
      <c r="A13130" s="121"/>
      <c r="B13130" s="54" t="str">
        <f>IF(A13130="","",VLOOKUP(A13130,'3-Mapa de Controles'!$M$3:$N$143,2,FALSE))</f>
        <v/>
      </c>
      <c r="C13130" s="54" t="str">
        <f>IF(A13130="","",VLOOKUP(A13130,'3-Mapa de Controles'!$M$3:$P$143,4,FALSE))</f>
        <v/>
      </c>
      <c r="D13130" s="54" t="str">
        <f>IF(A13130="","",VLOOKUP(A13130,'3-Mapa de Controles'!$M$3:$AI$143,23,FALSE))</f>
        <v/>
      </c>
      <c r="E13130" s="54" t="str">
        <f>IF(A13130="","",VLOOKUP(A13130,'3-Mapa de Controles'!$B$3:$D$143,3,FALSE))</f>
        <v/>
      </c>
      <c r="F13130" s="56"/>
      <c r="G13130" s="122"/>
      <c r="H13130" s="122"/>
    </row>
    <row r="13131" spans="1:8" ht="28.5" customHeight="1">
      <c r="A13131" s="121"/>
      <c r="B13131" s="54" t="str">
        <f>IF(A13131="","",VLOOKUP(A13131,'3-Mapa de Controles'!$M$3:$N$143,2,FALSE))</f>
        <v/>
      </c>
      <c r="C13131" s="54" t="str">
        <f>IF(A13131="","",VLOOKUP(A13131,'3-Mapa de Controles'!$M$3:$P$143,4,FALSE))</f>
        <v/>
      </c>
      <c r="D13131" s="54" t="str">
        <f>IF(A13131="","",VLOOKUP(A13131,'3-Mapa de Controles'!$M$3:$AI$143,23,FALSE))</f>
        <v/>
      </c>
      <c r="E13131" s="54" t="str">
        <f>IF(A13131="","",VLOOKUP(A13131,'3-Mapa de Controles'!$B$3:$D$143,3,FALSE))</f>
        <v/>
      </c>
      <c r="F13131" s="56"/>
      <c r="G13131" s="122"/>
      <c r="H13131" s="122"/>
    </row>
    <row r="13132" spans="1:8" ht="28.5" customHeight="1">
      <c r="A13132" s="121"/>
      <c r="B13132" s="54" t="str">
        <f>IF(A13132="","",VLOOKUP(A13132,'3-Mapa de Controles'!$M$3:$N$143,2,FALSE))</f>
        <v/>
      </c>
      <c r="C13132" s="54" t="str">
        <f>IF(A13132="","",VLOOKUP(A13132,'3-Mapa de Controles'!$M$3:$P$143,4,FALSE))</f>
        <v/>
      </c>
      <c r="D13132" s="54" t="str">
        <f>IF(A13132="","",VLOOKUP(A13132,'3-Mapa de Controles'!$M$3:$AI$143,23,FALSE))</f>
        <v/>
      </c>
      <c r="E13132" s="54" t="str">
        <f>IF(A13132="","",VLOOKUP(A13132,'3-Mapa de Controles'!$B$3:$D$143,3,FALSE))</f>
        <v/>
      </c>
      <c r="F13132" s="56"/>
      <c r="G13132" s="122"/>
      <c r="H13132" s="122"/>
    </row>
    <row r="13133" spans="1:8" ht="28.5" customHeight="1">
      <c r="A13133" s="121"/>
      <c r="B13133" s="54" t="str">
        <f>IF(A13133="","",VLOOKUP(A13133,'3-Mapa de Controles'!$M$3:$N$143,2,FALSE))</f>
        <v/>
      </c>
      <c r="C13133" s="54" t="str">
        <f>IF(A13133="","",VLOOKUP(A13133,'3-Mapa de Controles'!$M$3:$P$143,4,FALSE))</f>
        <v/>
      </c>
      <c r="D13133" s="54" t="str">
        <f>IF(A13133="","",VLOOKUP(A13133,'3-Mapa de Controles'!$M$3:$AI$143,23,FALSE))</f>
        <v/>
      </c>
      <c r="E13133" s="54" t="str">
        <f>IF(A13133="","",VLOOKUP(A13133,'3-Mapa de Controles'!$B$3:$D$143,3,FALSE))</f>
        <v/>
      </c>
      <c r="F13133" s="56"/>
      <c r="G13133" s="122"/>
      <c r="H13133" s="122"/>
    </row>
    <row r="13134" spans="1:8" ht="28.5" customHeight="1">
      <c r="A13134" s="121"/>
      <c r="B13134" s="54" t="str">
        <f>IF(A13134="","",VLOOKUP(A13134,'3-Mapa de Controles'!$M$3:$N$143,2,FALSE))</f>
        <v/>
      </c>
      <c r="C13134" s="54" t="str">
        <f>IF(A13134="","",VLOOKUP(A13134,'3-Mapa de Controles'!$M$3:$P$143,4,FALSE))</f>
        <v/>
      </c>
      <c r="D13134" s="54" t="str">
        <f>IF(A13134="","",VLOOKUP(A13134,'3-Mapa de Controles'!$M$3:$AI$143,23,FALSE))</f>
        <v/>
      </c>
      <c r="E13134" s="54" t="str">
        <f>IF(A13134="","",VLOOKUP(A13134,'3-Mapa de Controles'!$B$3:$D$143,3,FALSE))</f>
        <v/>
      </c>
      <c r="F13134" s="56"/>
      <c r="G13134" s="122"/>
      <c r="H13134" s="122"/>
    </row>
    <row r="13135" spans="1:8" ht="28.5" customHeight="1">
      <c r="A13135" s="121"/>
      <c r="B13135" s="54" t="str">
        <f>IF(A13135="","",VLOOKUP(A13135,'3-Mapa de Controles'!$M$3:$N$143,2,FALSE))</f>
        <v/>
      </c>
      <c r="C13135" s="54" t="str">
        <f>IF(A13135="","",VLOOKUP(A13135,'3-Mapa de Controles'!$M$3:$P$143,4,FALSE))</f>
        <v/>
      </c>
      <c r="D13135" s="54" t="str">
        <f>IF(A13135="","",VLOOKUP(A13135,'3-Mapa de Controles'!$M$3:$AI$143,23,FALSE))</f>
        <v/>
      </c>
      <c r="E13135" s="54" t="str">
        <f>IF(A13135="","",VLOOKUP(A13135,'3-Mapa de Controles'!$B$3:$D$143,3,FALSE))</f>
        <v/>
      </c>
      <c r="F13135" s="56"/>
      <c r="G13135" s="122"/>
      <c r="H13135" s="122"/>
    </row>
    <row r="13136" spans="1:8" ht="28.5" customHeight="1">
      <c r="A13136" s="121"/>
      <c r="B13136" s="54" t="str">
        <f>IF(A13136="","",VLOOKUP(A13136,'3-Mapa de Controles'!$M$3:$N$143,2,FALSE))</f>
        <v/>
      </c>
      <c r="C13136" s="54" t="str">
        <f>IF(A13136="","",VLOOKUP(A13136,'3-Mapa de Controles'!$M$3:$P$143,4,FALSE))</f>
        <v/>
      </c>
      <c r="D13136" s="54" t="str">
        <f>IF(A13136="","",VLOOKUP(A13136,'3-Mapa de Controles'!$M$3:$AI$143,23,FALSE))</f>
        <v/>
      </c>
      <c r="E13136" s="54" t="str">
        <f>IF(A13136="","",VLOOKUP(A13136,'3-Mapa de Controles'!$B$3:$D$143,3,FALSE))</f>
        <v/>
      </c>
      <c r="F13136" s="56"/>
      <c r="G13136" s="122"/>
      <c r="H13136" s="122"/>
    </row>
    <row r="13137" spans="1:8" ht="28.5" customHeight="1">
      <c r="A13137" s="121"/>
      <c r="B13137" s="54" t="str">
        <f>IF(A13137="","",VLOOKUP(A13137,'3-Mapa de Controles'!$M$3:$N$143,2,FALSE))</f>
        <v/>
      </c>
      <c r="C13137" s="54" t="str">
        <f>IF(A13137="","",VLOOKUP(A13137,'3-Mapa de Controles'!$M$3:$P$143,4,FALSE))</f>
        <v/>
      </c>
      <c r="D13137" s="54" t="str">
        <f>IF(A13137="","",VLOOKUP(A13137,'3-Mapa de Controles'!$M$3:$AI$143,23,FALSE))</f>
        <v/>
      </c>
      <c r="E13137" s="54" t="str">
        <f>IF(A13137="","",VLOOKUP(A13137,'3-Mapa de Controles'!$B$3:$D$143,3,FALSE))</f>
        <v/>
      </c>
      <c r="F13137" s="56"/>
      <c r="G13137" s="122"/>
      <c r="H13137" s="122"/>
    </row>
    <row r="13138" spans="1:8" ht="28.5" customHeight="1">
      <c r="A13138" s="121"/>
      <c r="B13138" s="54" t="str">
        <f>IF(A13138="","",VLOOKUP(A13138,'3-Mapa de Controles'!$M$3:$N$143,2,FALSE))</f>
        <v/>
      </c>
      <c r="C13138" s="54" t="str">
        <f>IF(A13138="","",VLOOKUP(A13138,'3-Mapa de Controles'!$M$3:$P$143,4,FALSE))</f>
        <v/>
      </c>
      <c r="D13138" s="54" t="str">
        <f>IF(A13138="","",VLOOKUP(A13138,'3-Mapa de Controles'!$M$3:$AI$143,23,FALSE))</f>
        <v/>
      </c>
      <c r="E13138" s="54" t="str">
        <f>IF(A13138="","",VLOOKUP(A13138,'3-Mapa de Controles'!$B$3:$D$143,3,FALSE))</f>
        <v/>
      </c>
      <c r="F13138" s="56"/>
      <c r="G13138" s="122"/>
      <c r="H13138" s="122"/>
    </row>
    <row r="13139" spans="1:8" ht="28.5" customHeight="1">
      <c r="A13139" s="121"/>
      <c r="B13139" s="54" t="str">
        <f>IF(A13139="","",VLOOKUP(A13139,'3-Mapa de Controles'!$M$3:$N$143,2,FALSE))</f>
        <v/>
      </c>
      <c r="C13139" s="54" t="str">
        <f>IF(A13139="","",VLOOKUP(A13139,'3-Mapa de Controles'!$M$3:$P$143,4,FALSE))</f>
        <v/>
      </c>
      <c r="D13139" s="54" t="str">
        <f>IF(A13139="","",VLOOKUP(A13139,'3-Mapa de Controles'!$M$3:$AI$143,23,FALSE))</f>
        <v/>
      </c>
      <c r="E13139" s="54" t="str">
        <f>IF(A13139="","",VLOOKUP(A13139,'3-Mapa de Controles'!$B$3:$D$143,3,FALSE))</f>
        <v/>
      </c>
      <c r="F13139" s="56"/>
      <c r="G13139" s="122"/>
      <c r="H13139" s="122"/>
    </row>
    <row r="13140" spans="1:8" ht="28.5" customHeight="1">
      <c r="A13140" s="121"/>
      <c r="B13140" s="54" t="str">
        <f>IF(A13140="","",VLOOKUP(A13140,'3-Mapa de Controles'!$M$3:$N$143,2,FALSE))</f>
        <v/>
      </c>
      <c r="C13140" s="54" t="str">
        <f>IF(A13140="","",VLOOKUP(A13140,'3-Mapa de Controles'!$M$3:$P$143,4,FALSE))</f>
        <v/>
      </c>
      <c r="D13140" s="54" t="str">
        <f>IF(A13140="","",VLOOKUP(A13140,'3-Mapa de Controles'!$M$3:$AI$143,23,FALSE))</f>
        <v/>
      </c>
      <c r="E13140" s="54" t="str">
        <f>IF(A13140="","",VLOOKUP(A13140,'3-Mapa de Controles'!$B$3:$D$143,3,FALSE))</f>
        <v/>
      </c>
      <c r="F13140" s="56"/>
      <c r="G13140" s="122"/>
      <c r="H13140" s="122"/>
    </row>
    <row r="13141" spans="1:8" ht="28.5" customHeight="1">
      <c r="A13141" s="121"/>
      <c r="B13141" s="54" t="str">
        <f>IF(A13141="","",VLOOKUP(A13141,'3-Mapa de Controles'!$M$3:$N$143,2,FALSE))</f>
        <v/>
      </c>
      <c r="C13141" s="54" t="str">
        <f>IF(A13141="","",VLOOKUP(A13141,'3-Mapa de Controles'!$M$3:$P$143,4,FALSE))</f>
        <v/>
      </c>
      <c r="D13141" s="54" t="str">
        <f>IF(A13141="","",VLOOKUP(A13141,'3-Mapa de Controles'!$M$3:$AI$143,23,FALSE))</f>
        <v/>
      </c>
      <c r="E13141" s="54" t="str">
        <f>IF(A13141="","",VLOOKUP(A13141,'3-Mapa de Controles'!$B$3:$D$143,3,FALSE))</f>
        <v/>
      </c>
      <c r="F13141" s="56"/>
      <c r="G13141" s="122"/>
      <c r="H13141" s="122"/>
    </row>
    <row r="13142" spans="1:8" ht="28.5" customHeight="1">
      <c r="A13142" s="121"/>
      <c r="B13142" s="54" t="str">
        <f>IF(A13142="","",VLOOKUP(A13142,'3-Mapa de Controles'!$M$3:$N$143,2,FALSE))</f>
        <v/>
      </c>
      <c r="C13142" s="54" t="str">
        <f>IF(A13142="","",VLOOKUP(A13142,'3-Mapa de Controles'!$M$3:$P$143,4,FALSE))</f>
        <v/>
      </c>
      <c r="D13142" s="54" t="str">
        <f>IF(A13142="","",VLOOKUP(A13142,'3-Mapa de Controles'!$M$3:$AI$143,23,FALSE))</f>
        <v/>
      </c>
      <c r="E13142" s="54" t="str">
        <f>IF(A13142="","",VLOOKUP(A13142,'3-Mapa de Controles'!$B$3:$D$143,3,FALSE))</f>
        <v/>
      </c>
      <c r="F13142" s="56"/>
      <c r="G13142" s="122"/>
      <c r="H13142" s="122"/>
    </row>
    <row r="13143" spans="1:8" ht="28.5" customHeight="1">
      <c r="A13143" s="121"/>
      <c r="B13143" s="54" t="str">
        <f>IF(A13143="","",VLOOKUP(A13143,'3-Mapa de Controles'!$M$3:$N$143,2,FALSE))</f>
        <v/>
      </c>
      <c r="C13143" s="54" t="str">
        <f>IF(A13143="","",VLOOKUP(A13143,'3-Mapa de Controles'!$M$3:$P$143,4,FALSE))</f>
        <v/>
      </c>
      <c r="D13143" s="54" t="str">
        <f>IF(A13143="","",VLOOKUP(A13143,'3-Mapa de Controles'!$M$3:$AI$143,23,FALSE))</f>
        <v/>
      </c>
      <c r="E13143" s="54" t="str">
        <f>IF(A13143="","",VLOOKUP(A13143,'3-Mapa de Controles'!$B$3:$D$143,3,FALSE))</f>
        <v/>
      </c>
      <c r="F13143" s="56"/>
      <c r="G13143" s="122"/>
      <c r="H13143" s="122"/>
    </row>
    <row r="13144" spans="1:8" ht="28.5" customHeight="1">
      <c r="A13144" s="121"/>
      <c r="B13144" s="54" t="str">
        <f>IF(A13144="","",VLOOKUP(A13144,'3-Mapa de Controles'!$M$3:$N$143,2,FALSE))</f>
        <v/>
      </c>
      <c r="C13144" s="54" t="str">
        <f>IF(A13144="","",VLOOKUP(A13144,'3-Mapa de Controles'!$M$3:$P$143,4,FALSE))</f>
        <v/>
      </c>
      <c r="D13144" s="54" t="str">
        <f>IF(A13144="","",VLOOKUP(A13144,'3-Mapa de Controles'!$M$3:$AI$143,23,FALSE))</f>
        <v/>
      </c>
      <c r="E13144" s="54" t="str">
        <f>IF(A13144="","",VLOOKUP(A13144,'3-Mapa de Controles'!$B$3:$D$143,3,FALSE))</f>
        <v/>
      </c>
      <c r="F13144" s="56"/>
      <c r="G13144" s="122"/>
      <c r="H13144" s="122"/>
    </row>
    <row r="13145" spans="1:8" ht="28.5" customHeight="1">
      <c r="A13145" s="121"/>
      <c r="B13145" s="54" t="str">
        <f>IF(A13145="","",VLOOKUP(A13145,'3-Mapa de Controles'!$M$3:$N$143,2,FALSE))</f>
        <v/>
      </c>
      <c r="C13145" s="54" t="str">
        <f>IF(A13145="","",VLOOKUP(A13145,'3-Mapa de Controles'!$M$3:$P$143,4,FALSE))</f>
        <v/>
      </c>
      <c r="D13145" s="54" t="str">
        <f>IF(A13145="","",VLOOKUP(A13145,'3-Mapa de Controles'!$M$3:$AI$143,23,FALSE))</f>
        <v/>
      </c>
      <c r="E13145" s="54" t="str">
        <f>IF(A13145="","",VLOOKUP(A13145,'3-Mapa de Controles'!$B$3:$D$143,3,FALSE))</f>
        <v/>
      </c>
      <c r="F13145" s="56"/>
      <c r="G13145" s="122"/>
      <c r="H13145" s="122"/>
    </row>
    <row r="13146" spans="1:8" ht="28.5" customHeight="1">
      <c r="A13146" s="121"/>
      <c r="B13146" s="54" t="str">
        <f>IF(A13146="","",VLOOKUP(A13146,'3-Mapa de Controles'!$M$3:$N$143,2,FALSE))</f>
        <v/>
      </c>
      <c r="C13146" s="54" t="str">
        <f>IF(A13146="","",VLOOKUP(A13146,'3-Mapa de Controles'!$M$3:$P$143,4,FALSE))</f>
        <v/>
      </c>
      <c r="D13146" s="54" t="str">
        <f>IF(A13146="","",VLOOKUP(A13146,'3-Mapa de Controles'!$M$3:$AI$143,23,FALSE))</f>
        <v/>
      </c>
      <c r="E13146" s="54" t="str">
        <f>IF(A13146="","",VLOOKUP(A13146,'3-Mapa de Controles'!$B$3:$D$143,3,FALSE))</f>
        <v/>
      </c>
      <c r="F13146" s="56"/>
      <c r="G13146" s="122"/>
      <c r="H13146" s="122"/>
    </row>
    <row r="13147" spans="1:8" ht="28.5" customHeight="1">
      <c r="A13147" s="121"/>
      <c r="B13147" s="54" t="str">
        <f>IF(A13147="","",VLOOKUP(A13147,'3-Mapa de Controles'!$M$3:$N$143,2,FALSE))</f>
        <v/>
      </c>
      <c r="C13147" s="54" t="str">
        <f>IF(A13147="","",VLOOKUP(A13147,'3-Mapa de Controles'!$M$3:$P$143,4,FALSE))</f>
        <v/>
      </c>
      <c r="D13147" s="54" t="str">
        <f>IF(A13147="","",VLOOKUP(A13147,'3-Mapa de Controles'!$M$3:$AI$143,23,FALSE))</f>
        <v/>
      </c>
      <c r="E13147" s="54" t="str">
        <f>IF(A13147="","",VLOOKUP(A13147,'3-Mapa de Controles'!$B$3:$D$143,3,FALSE))</f>
        <v/>
      </c>
      <c r="F13147" s="56"/>
      <c r="G13147" s="122"/>
      <c r="H13147" s="122"/>
    </row>
    <row r="13148" spans="1:8" ht="28.5" customHeight="1">
      <c r="A13148" s="121"/>
      <c r="B13148" s="54" t="str">
        <f>IF(A13148="","",VLOOKUP(A13148,'3-Mapa de Controles'!$M$3:$N$143,2,FALSE))</f>
        <v/>
      </c>
      <c r="C13148" s="54" t="str">
        <f>IF(A13148="","",VLOOKUP(A13148,'3-Mapa de Controles'!$M$3:$P$143,4,FALSE))</f>
        <v/>
      </c>
      <c r="D13148" s="54" t="str">
        <f>IF(A13148="","",VLOOKUP(A13148,'3-Mapa de Controles'!$M$3:$AI$143,23,FALSE))</f>
        <v/>
      </c>
      <c r="E13148" s="54" t="str">
        <f>IF(A13148="","",VLOOKUP(A13148,'3-Mapa de Controles'!$B$3:$D$143,3,FALSE))</f>
        <v/>
      </c>
      <c r="F13148" s="56"/>
      <c r="G13148" s="122"/>
      <c r="H13148" s="122"/>
    </row>
    <row r="13149" spans="1:8" ht="28.5" customHeight="1">
      <c r="A13149" s="121"/>
      <c r="B13149" s="54" t="str">
        <f>IF(A13149="","",VLOOKUP(A13149,'3-Mapa de Controles'!$M$3:$N$143,2,FALSE))</f>
        <v/>
      </c>
      <c r="C13149" s="54" t="str">
        <f>IF(A13149="","",VLOOKUP(A13149,'3-Mapa de Controles'!$M$3:$P$143,4,FALSE))</f>
        <v/>
      </c>
      <c r="D13149" s="54" t="str">
        <f>IF(A13149="","",VLOOKUP(A13149,'3-Mapa de Controles'!$M$3:$AI$143,23,FALSE))</f>
        <v/>
      </c>
      <c r="E13149" s="54" t="str">
        <f>IF(A13149="","",VLOOKUP(A13149,'3-Mapa de Controles'!$B$3:$D$143,3,FALSE))</f>
        <v/>
      </c>
      <c r="F13149" s="56"/>
      <c r="G13149" s="122"/>
      <c r="H13149" s="122"/>
    </row>
    <row r="13150" spans="1:8" ht="28.5" customHeight="1">
      <c r="A13150" s="121"/>
      <c r="B13150" s="54" t="str">
        <f>IF(A13150="","",VLOOKUP(A13150,'3-Mapa de Controles'!$M$3:$N$143,2,FALSE))</f>
        <v/>
      </c>
      <c r="C13150" s="54" t="str">
        <f>IF(A13150="","",VLOOKUP(A13150,'3-Mapa de Controles'!$M$3:$P$143,4,FALSE))</f>
        <v/>
      </c>
      <c r="D13150" s="54" t="str">
        <f>IF(A13150="","",VLOOKUP(A13150,'3-Mapa de Controles'!$M$3:$AI$143,23,FALSE))</f>
        <v/>
      </c>
      <c r="E13150" s="54" t="str">
        <f>IF(A13150="","",VLOOKUP(A13150,'3-Mapa de Controles'!$B$3:$D$143,3,FALSE))</f>
        <v/>
      </c>
      <c r="F13150" s="56"/>
      <c r="G13150" s="122"/>
      <c r="H13150" s="122"/>
    </row>
    <row r="13151" spans="1:8" ht="28.5" customHeight="1">
      <c r="A13151" s="121"/>
      <c r="B13151" s="54" t="str">
        <f>IF(A13151="","",VLOOKUP(A13151,'3-Mapa de Controles'!$M$3:$N$143,2,FALSE))</f>
        <v/>
      </c>
      <c r="C13151" s="54" t="str">
        <f>IF(A13151="","",VLOOKUP(A13151,'3-Mapa de Controles'!$M$3:$P$143,4,FALSE))</f>
        <v/>
      </c>
      <c r="D13151" s="54" t="str">
        <f>IF(A13151="","",VLOOKUP(A13151,'3-Mapa de Controles'!$M$3:$AI$143,23,FALSE))</f>
        <v/>
      </c>
      <c r="E13151" s="54" t="str">
        <f>IF(A13151="","",VLOOKUP(A13151,'3-Mapa de Controles'!$B$3:$D$143,3,FALSE))</f>
        <v/>
      </c>
      <c r="F13151" s="56"/>
      <c r="G13151" s="122"/>
      <c r="H13151" s="122"/>
    </row>
    <row r="13152" spans="1:8" ht="28.5" customHeight="1">
      <c r="A13152" s="121"/>
      <c r="B13152" s="54" t="str">
        <f>IF(A13152="","",VLOOKUP(A13152,'3-Mapa de Controles'!$M$3:$N$143,2,FALSE))</f>
        <v/>
      </c>
      <c r="C13152" s="54" t="str">
        <f>IF(A13152="","",VLOOKUP(A13152,'3-Mapa de Controles'!$M$3:$P$143,4,FALSE))</f>
        <v/>
      </c>
      <c r="D13152" s="54" t="str">
        <f>IF(A13152="","",VLOOKUP(A13152,'3-Mapa de Controles'!$M$3:$AI$143,23,FALSE))</f>
        <v/>
      </c>
      <c r="E13152" s="54" t="str">
        <f>IF(A13152="","",VLOOKUP(A13152,'3-Mapa de Controles'!$B$3:$D$143,3,FALSE))</f>
        <v/>
      </c>
      <c r="F13152" s="56"/>
      <c r="G13152" s="122"/>
      <c r="H13152" s="122"/>
    </row>
    <row r="13153" spans="1:8" ht="28.5" customHeight="1">
      <c r="A13153" s="121"/>
      <c r="B13153" s="54" t="str">
        <f>IF(A13153="","",VLOOKUP(A13153,'3-Mapa de Controles'!$M$3:$N$143,2,FALSE))</f>
        <v/>
      </c>
      <c r="C13153" s="54" t="str">
        <f>IF(A13153="","",VLOOKUP(A13153,'3-Mapa de Controles'!$M$3:$P$143,4,FALSE))</f>
        <v/>
      </c>
      <c r="D13153" s="54" t="str">
        <f>IF(A13153="","",VLOOKUP(A13153,'3-Mapa de Controles'!$M$3:$AI$143,23,FALSE))</f>
        <v/>
      </c>
      <c r="E13153" s="54" t="str">
        <f>IF(A13153="","",VLOOKUP(A13153,'3-Mapa de Controles'!$B$3:$D$143,3,FALSE))</f>
        <v/>
      </c>
      <c r="F13153" s="56"/>
      <c r="G13153" s="122"/>
      <c r="H13153" s="122"/>
    </row>
    <row r="13154" spans="1:8" ht="28.5" customHeight="1">
      <c r="A13154" s="121"/>
      <c r="B13154" s="54" t="str">
        <f>IF(A13154="","",VLOOKUP(A13154,'3-Mapa de Controles'!$M$3:$N$143,2,FALSE))</f>
        <v/>
      </c>
      <c r="C13154" s="54" t="str">
        <f>IF(A13154="","",VLOOKUP(A13154,'3-Mapa de Controles'!$M$3:$P$143,4,FALSE))</f>
        <v/>
      </c>
      <c r="D13154" s="54" t="str">
        <f>IF(A13154="","",VLOOKUP(A13154,'3-Mapa de Controles'!$M$3:$AI$143,23,FALSE))</f>
        <v/>
      </c>
      <c r="E13154" s="54" t="str">
        <f>IF(A13154="","",VLOOKUP(A13154,'3-Mapa de Controles'!$B$3:$D$143,3,FALSE))</f>
        <v/>
      </c>
      <c r="F13154" s="56"/>
      <c r="G13154" s="122"/>
      <c r="H13154" s="122"/>
    </row>
    <row r="13155" spans="1:8" ht="28.5" customHeight="1">
      <c r="A13155" s="121"/>
      <c r="B13155" s="54" t="str">
        <f>IF(A13155="","",VLOOKUP(A13155,'3-Mapa de Controles'!$M$3:$N$143,2,FALSE))</f>
        <v/>
      </c>
      <c r="C13155" s="54" t="str">
        <f>IF(A13155="","",VLOOKUP(A13155,'3-Mapa de Controles'!$M$3:$P$143,4,FALSE))</f>
        <v/>
      </c>
      <c r="D13155" s="54" t="str">
        <f>IF(A13155="","",VLOOKUP(A13155,'3-Mapa de Controles'!$M$3:$AI$143,23,FALSE))</f>
        <v/>
      </c>
      <c r="E13155" s="54" t="str">
        <f>IF(A13155="","",VLOOKUP(A13155,'3-Mapa de Controles'!$B$3:$D$143,3,FALSE))</f>
        <v/>
      </c>
      <c r="F13155" s="56"/>
      <c r="G13155" s="122"/>
      <c r="H13155" s="122"/>
    </row>
    <row r="13156" spans="1:8" ht="28.5" customHeight="1">
      <c r="A13156" s="121"/>
      <c r="B13156" s="54" t="str">
        <f>IF(A13156="","",VLOOKUP(A13156,'3-Mapa de Controles'!$M$3:$N$143,2,FALSE))</f>
        <v/>
      </c>
      <c r="C13156" s="54" t="str">
        <f>IF(A13156="","",VLOOKUP(A13156,'3-Mapa de Controles'!$M$3:$P$143,4,FALSE))</f>
        <v/>
      </c>
      <c r="D13156" s="54" t="str">
        <f>IF(A13156="","",VLOOKUP(A13156,'3-Mapa de Controles'!$M$3:$AI$143,23,FALSE))</f>
        <v/>
      </c>
      <c r="E13156" s="54" t="str">
        <f>IF(A13156="","",VLOOKUP(A13156,'3-Mapa de Controles'!$B$3:$D$143,3,FALSE))</f>
        <v/>
      </c>
      <c r="F13156" s="56"/>
      <c r="G13156" s="122"/>
      <c r="H13156" s="122"/>
    </row>
    <row r="13157" spans="1:8" ht="28.5" customHeight="1">
      <c r="A13157" s="121"/>
      <c r="B13157" s="54" t="str">
        <f>IF(A13157="","",VLOOKUP(A13157,'3-Mapa de Controles'!$M$3:$N$143,2,FALSE))</f>
        <v/>
      </c>
      <c r="C13157" s="54" t="str">
        <f>IF(A13157="","",VLOOKUP(A13157,'3-Mapa de Controles'!$M$3:$P$143,4,FALSE))</f>
        <v/>
      </c>
      <c r="D13157" s="54" t="str">
        <f>IF(A13157="","",VLOOKUP(A13157,'3-Mapa de Controles'!$M$3:$AI$143,23,FALSE))</f>
        <v/>
      </c>
      <c r="E13157" s="54" t="str">
        <f>IF(A13157="","",VLOOKUP(A13157,'3-Mapa de Controles'!$B$3:$D$143,3,FALSE))</f>
        <v/>
      </c>
      <c r="F13157" s="56"/>
      <c r="G13157" s="122"/>
      <c r="H13157" s="122"/>
    </row>
    <row r="13158" spans="1:8" ht="28.5" customHeight="1">
      <c r="A13158" s="121"/>
      <c r="B13158" s="54" t="str">
        <f>IF(A13158="","",VLOOKUP(A13158,'3-Mapa de Controles'!$M$3:$N$143,2,FALSE))</f>
        <v/>
      </c>
      <c r="C13158" s="54" t="str">
        <f>IF(A13158="","",VLOOKUP(A13158,'3-Mapa de Controles'!$M$3:$P$143,4,FALSE))</f>
        <v/>
      </c>
      <c r="D13158" s="54" t="str">
        <f>IF(A13158="","",VLOOKUP(A13158,'3-Mapa de Controles'!$M$3:$AI$143,23,FALSE))</f>
        <v/>
      </c>
      <c r="E13158" s="54" t="str">
        <f>IF(A13158="","",VLOOKUP(A13158,'3-Mapa de Controles'!$B$3:$D$143,3,FALSE))</f>
        <v/>
      </c>
      <c r="F13158" s="56"/>
      <c r="G13158" s="122"/>
      <c r="H13158" s="122"/>
    </row>
    <row r="13159" spans="1:8" ht="28.5" customHeight="1">
      <c r="A13159" s="121"/>
      <c r="B13159" s="54" t="str">
        <f>IF(A13159="","",VLOOKUP(A13159,'3-Mapa de Controles'!$M$3:$N$143,2,FALSE))</f>
        <v/>
      </c>
      <c r="C13159" s="54" t="str">
        <f>IF(A13159="","",VLOOKUP(A13159,'3-Mapa de Controles'!$M$3:$P$143,4,FALSE))</f>
        <v/>
      </c>
      <c r="D13159" s="54" t="str">
        <f>IF(A13159="","",VLOOKUP(A13159,'3-Mapa de Controles'!$M$3:$AI$143,23,FALSE))</f>
        <v/>
      </c>
      <c r="E13159" s="54" t="str">
        <f>IF(A13159="","",VLOOKUP(A13159,'3-Mapa de Controles'!$B$3:$D$143,3,FALSE))</f>
        <v/>
      </c>
      <c r="F13159" s="56"/>
      <c r="G13159" s="122"/>
      <c r="H13159" s="122"/>
    </row>
    <row r="13160" spans="1:8" ht="28.5" customHeight="1">
      <c r="A13160" s="121"/>
      <c r="B13160" s="54" t="str">
        <f>IF(A13160="","",VLOOKUP(A13160,'3-Mapa de Controles'!$M$3:$N$143,2,FALSE))</f>
        <v/>
      </c>
      <c r="C13160" s="54" t="str">
        <f>IF(A13160="","",VLOOKUP(A13160,'3-Mapa de Controles'!$M$3:$P$143,4,FALSE))</f>
        <v/>
      </c>
      <c r="D13160" s="54" t="str">
        <f>IF(A13160="","",VLOOKUP(A13160,'3-Mapa de Controles'!$M$3:$AI$143,23,FALSE))</f>
        <v/>
      </c>
      <c r="E13160" s="54" t="str">
        <f>IF(A13160="","",VLOOKUP(A13160,'3-Mapa de Controles'!$B$3:$D$143,3,FALSE))</f>
        <v/>
      </c>
      <c r="F13160" s="56"/>
      <c r="G13160" s="122"/>
      <c r="H13160" s="122"/>
    </row>
    <row r="13161" spans="1:8" ht="28.5" customHeight="1">
      <c r="A13161" s="121"/>
      <c r="B13161" s="54" t="str">
        <f>IF(A13161="","",VLOOKUP(A13161,'3-Mapa de Controles'!$M$3:$N$143,2,FALSE))</f>
        <v/>
      </c>
      <c r="C13161" s="54" t="str">
        <f>IF(A13161="","",VLOOKUP(A13161,'3-Mapa de Controles'!$M$3:$P$143,4,FALSE))</f>
        <v/>
      </c>
      <c r="D13161" s="54" t="str">
        <f>IF(A13161="","",VLOOKUP(A13161,'3-Mapa de Controles'!$M$3:$AI$143,23,FALSE))</f>
        <v/>
      </c>
      <c r="E13161" s="54" t="str">
        <f>IF(A13161="","",VLOOKUP(A13161,'3-Mapa de Controles'!$B$3:$D$143,3,FALSE))</f>
        <v/>
      </c>
      <c r="F13161" s="56"/>
      <c r="G13161" s="122"/>
      <c r="H13161" s="122"/>
    </row>
    <row r="13162" spans="1:8" ht="28.5" customHeight="1">
      <c r="A13162" s="121"/>
      <c r="B13162" s="54" t="str">
        <f>IF(A13162="","",VLOOKUP(A13162,'3-Mapa de Controles'!$M$3:$N$143,2,FALSE))</f>
        <v/>
      </c>
      <c r="C13162" s="54" t="str">
        <f>IF(A13162="","",VLOOKUP(A13162,'3-Mapa de Controles'!$M$3:$P$143,4,FALSE))</f>
        <v/>
      </c>
      <c r="D13162" s="54" t="str">
        <f>IF(A13162="","",VLOOKUP(A13162,'3-Mapa de Controles'!$M$3:$AI$143,23,FALSE))</f>
        <v/>
      </c>
      <c r="E13162" s="54" t="str">
        <f>IF(A13162="","",VLOOKUP(A13162,'3-Mapa de Controles'!$B$3:$D$143,3,FALSE))</f>
        <v/>
      </c>
      <c r="F13162" s="56"/>
      <c r="G13162" s="122"/>
      <c r="H13162" s="122"/>
    </row>
    <row r="13163" spans="1:8" ht="28.5" customHeight="1">
      <c r="A13163" s="121"/>
      <c r="B13163" s="54" t="str">
        <f>IF(A13163="","",VLOOKUP(A13163,'3-Mapa de Controles'!$M$3:$N$143,2,FALSE))</f>
        <v/>
      </c>
      <c r="C13163" s="54" t="str">
        <f>IF(A13163="","",VLOOKUP(A13163,'3-Mapa de Controles'!$M$3:$P$143,4,FALSE))</f>
        <v/>
      </c>
      <c r="D13163" s="54" t="str">
        <f>IF(A13163="","",VLOOKUP(A13163,'3-Mapa de Controles'!$M$3:$AI$143,23,FALSE))</f>
        <v/>
      </c>
      <c r="E13163" s="54" t="str">
        <f>IF(A13163="","",VLOOKUP(A13163,'3-Mapa de Controles'!$B$3:$D$143,3,FALSE))</f>
        <v/>
      </c>
      <c r="F13163" s="56"/>
      <c r="G13163" s="122"/>
      <c r="H13163" s="122"/>
    </row>
    <row r="13164" spans="1:8" ht="28.5" customHeight="1">
      <c r="A13164" s="121"/>
      <c r="B13164" s="54" t="str">
        <f>IF(A13164="","",VLOOKUP(A13164,'3-Mapa de Controles'!$M$3:$N$143,2,FALSE))</f>
        <v/>
      </c>
      <c r="C13164" s="54" t="str">
        <f>IF(A13164="","",VLOOKUP(A13164,'3-Mapa de Controles'!$M$3:$P$143,4,FALSE))</f>
        <v/>
      </c>
      <c r="D13164" s="54" t="str">
        <f>IF(A13164="","",VLOOKUP(A13164,'3-Mapa de Controles'!$M$3:$AI$143,23,FALSE))</f>
        <v/>
      </c>
      <c r="E13164" s="54" t="str">
        <f>IF(A13164="","",VLOOKUP(A13164,'3-Mapa de Controles'!$B$3:$D$143,3,FALSE))</f>
        <v/>
      </c>
      <c r="F13164" s="56"/>
      <c r="G13164" s="122"/>
      <c r="H13164" s="122"/>
    </row>
    <row r="13165" spans="1:8" ht="28.5" customHeight="1">
      <c r="A13165" s="121"/>
      <c r="B13165" s="54" t="str">
        <f>IF(A13165="","",VLOOKUP(A13165,'3-Mapa de Controles'!$M$3:$N$143,2,FALSE))</f>
        <v/>
      </c>
      <c r="C13165" s="54" t="str">
        <f>IF(A13165="","",VLOOKUP(A13165,'3-Mapa de Controles'!$M$3:$P$143,4,FALSE))</f>
        <v/>
      </c>
      <c r="D13165" s="54" t="str">
        <f>IF(A13165="","",VLOOKUP(A13165,'3-Mapa de Controles'!$M$3:$AI$143,23,FALSE))</f>
        <v/>
      </c>
      <c r="E13165" s="54" t="str">
        <f>IF(A13165="","",VLOOKUP(A13165,'3-Mapa de Controles'!$B$3:$D$143,3,FALSE))</f>
        <v/>
      </c>
      <c r="F13165" s="56"/>
      <c r="G13165" s="122"/>
      <c r="H13165" s="122"/>
    </row>
    <row r="13166" spans="1:8" ht="28.5" customHeight="1">
      <c r="A13166" s="121"/>
      <c r="B13166" s="54" t="str">
        <f>IF(A13166="","",VLOOKUP(A13166,'3-Mapa de Controles'!$M$3:$N$143,2,FALSE))</f>
        <v/>
      </c>
      <c r="C13166" s="54" t="str">
        <f>IF(A13166="","",VLOOKUP(A13166,'3-Mapa de Controles'!$M$3:$P$143,4,FALSE))</f>
        <v/>
      </c>
      <c r="D13166" s="54" t="str">
        <f>IF(A13166="","",VLOOKUP(A13166,'3-Mapa de Controles'!$M$3:$AI$143,23,FALSE))</f>
        <v/>
      </c>
      <c r="E13166" s="54" t="str">
        <f>IF(A13166="","",VLOOKUP(A13166,'3-Mapa de Controles'!$B$3:$D$143,3,FALSE))</f>
        <v/>
      </c>
      <c r="F13166" s="56"/>
      <c r="G13166" s="122"/>
      <c r="H13166" s="122"/>
    </row>
    <row r="13167" spans="1:8" ht="28.5" customHeight="1">
      <c r="A13167" s="121"/>
      <c r="B13167" s="54" t="str">
        <f>IF(A13167="","",VLOOKUP(A13167,'3-Mapa de Controles'!$M$3:$N$143,2,FALSE))</f>
        <v/>
      </c>
      <c r="C13167" s="54" t="str">
        <f>IF(A13167="","",VLOOKUP(A13167,'3-Mapa de Controles'!$M$3:$P$143,4,FALSE))</f>
        <v/>
      </c>
      <c r="D13167" s="54" t="str">
        <f>IF(A13167="","",VLOOKUP(A13167,'3-Mapa de Controles'!$M$3:$AI$143,23,FALSE))</f>
        <v/>
      </c>
      <c r="E13167" s="54" t="str">
        <f>IF(A13167="","",VLOOKUP(A13167,'3-Mapa de Controles'!$B$3:$D$143,3,FALSE))</f>
        <v/>
      </c>
      <c r="F13167" s="56"/>
      <c r="G13167" s="122"/>
      <c r="H13167" s="122"/>
    </row>
    <row r="13168" spans="1:8" ht="28.5" customHeight="1">
      <c r="A13168" s="121"/>
      <c r="B13168" s="54" t="str">
        <f>IF(A13168="","",VLOOKUP(A13168,'3-Mapa de Controles'!$M$3:$N$143,2,FALSE))</f>
        <v/>
      </c>
      <c r="C13168" s="54" t="str">
        <f>IF(A13168="","",VLOOKUP(A13168,'3-Mapa de Controles'!$M$3:$P$143,4,FALSE))</f>
        <v/>
      </c>
      <c r="D13168" s="54" t="str">
        <f>IF(A13168="","",VLOOKUP(A13168,'3-Mapa de Controles'!$M$3:$AI$143,23,FALSE))</f>
        <v/>
      </c>
      <c r="E13168" s="54" t="str">
        <f>IF(A13168="","",VLOOKUP(A13168,'3-Mapa de Controles'!$B$3:$D$143,3,FALSE))</f>
        <v/>
      </c>
      <c r="F13168" s="56"/>
      <c r="G13168" s="122"/>
      <c r="H13168" s="122"/>
    </row>
    <row r="13169" spans="1:8" ht="28.5" customHeight="1">
      <c r="A13169" s="121"/>
      <c r="B13169" s="54" t="str">
        <f>IF(A13169="","",VLOOKUP(A13169,'3-Mapa de Controles'!$M$3:$N$143,2,FALSE))</f>
        <v/>
      </c>
      <c r="C13169" s="54" t="str">
        <f>IF(A13169="","",VLOOKUP(A13169,'3-Mapa de Controles'!$M$3:$P$143,4,FALSE))</f>
        <v/>
      </c>
      <c r="D13169" s="54" t="str">
        <f>IF(A13169="","",VLOOKUP(A13169,'3-Mapa de Controles'!$M$3:$AI$143,23,FALSE))</f>
        <v/>
      </c>
      <c r="E13169" s="54" t="str">
        <f>IF(A13169="","",VLOOKUP(A13169,'3-Mapa de Controles'!$B$3:$D$143,3,FALSE))</f>
        <v/>
      </c>
      <c r="F13169" s="56"/>
      <c r="G13169" s="122"/>
      <c r="H13169" s="122"/>
    </row>
    <row r="13170" spans="1:8" ht="28.5" customHeight="1">
      <c r="A13170" s="121"/>
      <c r="B13170" s="54" t="str">
        <f>IF(A13170="","",VLOOKUP(A13170,'3-Mapa de Controles'!$M$3:$N$143,2,FALSE))</f>
        <v/>
      </c>
      <c r="C13170" s="54" t="str">
        <f>IF(A13170="","",VLOOKUP(A13170,'3-Mapa de Controles'!$M$3:$P$143,4,FALSE))</f>
        <v/>
      </c>
      <c r="D13170" s="54" t="str">
        <f>IF(A13170="","",VLOOKUP(A13170,'3-Mapa de Controles'!$M$3:$AI$143,23,FALSE))</f>
        <v/>
      </c>
      <c r="E13170" s="54" t="str">
        <f>IF(A13170="","",VLOOKUP(A13170,'3-Mapa de Controles'!$B$3:$D$143,3,FALSE))</f>
        <v/>
      </c>
      <c r="F13170" s="56"/>
      <c r="G13170" s="122"/>
      <c r="H13170" s="122"/>
    </row>
    <row r="13171" spans="1:8" ht="28.5" customHeight="1">
      <c r="A13171" s="121"/>
      <c r="B13171" s="54" t="str">
        <f>IF(A13171="","",VLOOKUP(A13171,'3-Mapa de Controles'!$M$3:$N$143,2,FALSE))</f>
        <v/>
      </c>
      <c r="C13171" s="54" t="str">
        <f>IF(A13171="","",VLOOKUP(A13171,'3-Mapa de Controles'!$M$3:$P$143,4,FALSE))</f>
        <v/>
      </c>
      <c r="D13171" s="54" t="str">
        <f>IF(A13171="","",VLOOKUP(A13171,'3-Mapa de Controles'!$M$3:$AI$143,23,FALSE))</f>
        <v/>
      </c>
      <c r="E13171" s="54" t="str">
        <f>IF(A13171="","",VLOOKUP(A13171,'3-Mapa de Controles'!$B$3:$D$143,3,FALSE))</f>
        <v/>
      </c>
      <c r="F13171" s="56"/>
      <c r="G13171" s="122"/>
      <c r="H13171" s="122"/>
    </row>
    <row r="13172" spans="1:8" ht="28.5" customHeight="1">
      <c r="A13172" s="121"/>
      <c r="B13172" s="54" t="str">
        <f>IF(A13172="","",VLOOKUP(A13172,'3-Mapa de Controles'!$M$3:$N$143,2,FALSE))</f>
        <v/>
      </c>
      <c r="C13172" s="54" t="str">
        <f>IF(A13172="","",VLOOKUP(A13172,'3-Mapa de Controles'!$M$3:$P$143,4,FALSE))</f>
        <v/>
      </c>
      <c r="D13172" s="54" t="str">
        <f>IF(A13172="","",VLOOKUP(A13172,'3-Mapa de Controles'!$M$3:$AI$143,23,FALSE))</f>
        <v/>
      </c>
      <c r="E13172" s="54" t="str">
        <f>IF(A13172="","",VLOOKUP(A13172,'3-Mapa de Controles'!$B$3:$D$143,3,FALSE))</f>
        <v/>
      </c>
      <c r="F13172" s="56"/>
      <c r="G13172" s="122"/>
      <c r="H13172" s="122"/>
    </row>
    <row r="13173" spans="1:8" ht="28.5" customHeight="1">
      <c r="A13173" s="121"/>
      <c r="B13173" s="54" t="str">
        <f>IF(A13173="","",VLOOKUP(A13173,'3-Mapa de Controles'!$M$3:$N$143,2,FALSE))</f>
        <v/>
      </c>
      <c r="C13173" s="54" t="str">
        <f>IF(A13173="","",VLOOKUP(A13173,'3-Mapa de Controles'!$M$3:$P$143,4,FALSE))</f>
        <v/>
      </c>
      <c r="D13173" s="54" t="str">
        <f>IF(A13173="","",VLOOKUP(A13173,'3-Mapa de Controles'!$M$3:$AI$143,23,FALSE))</f>
        <v/>
      </c>
      <c r="E13173" s="54" t="str">
        <f>IF(A13173="","",VLOOKUP(A13173,'3-Mapa de Controles'!$B$3:$D$143,3,FALSE))</f>
        <v/>
      </c>
      <c r="F13173" s="56"/>
      <c r="G13173" s="122"/>
      <c r="H13173" s="122"/>
    </row>
    <row r="13174" spans="1:8" ht="28.5" customHeight="1">
      <c r="A13174" s="121"/>
      <c r="B13174" s="54" t="str">
        <f>IF(A13174="","",VLOOKUP(A13174,'3-Mapa de Controles'!$M$3:$N$143,2,FALSE))</f>
        <v/>
      </c>
      <c r="C13174" s="54" t="str">
        <f>IF(A13174="","",VLOOKUP(A13174,'3-Mapa de Controles'!$M$3:$P$143,4,FALSE))</f>
        <v/>
      </c>
      <c r="D13174" s="54" t="str">
        <f>IF(A13174="","",VLOOKUP(A13174,'3-Mapa de Controles'!$M$3:$AI$143,23,FALSE))</f>
        <v/>
      </c>
      <c r="E13174" s="54" t="str">
        <f>IF(A13174="","",VLOOKUP(A13174,'3-Mapa de Controles'!$B$3:$D$143,3,FALSE))</f>
        <v/>
      </c>
      <c r="F13174" s="56"/>
      <c r="G13174" s="122"/>
      <c r="H13174" s="122"/>
    </row>
    <row r="13175" spans="1:8" ht="28.5" customHeight="1">
      <c r="A13175" s="121"/>
      <c r="B13175" s="54" t="str">
        <f>IF(A13175="","",VLOOKUP(A13175,'3-Mapa de Controles'!$M$3:$N$143,2,FALSE))</f>
        <v/>
      </c>
      <c r="C13175" s="54" t="str">
        <f>IF(A13175="","",VLOOKUP(A13175,'3-Mapa de Controles'!$M$3:$P$143,4,FALSE))</f>
        <v/>
      </c>
      <c r="D13175" s="54" t="str">
        <f>IF(A13175="","",VLOOKUP(A13175,'3-Mapa de Controles'!$M$3:$AI$143,23,FALSE))</f>
        <v/>
      </c>
      <c r="E13175" s="54" t="str">
        <f>IF(A13175="","",VLOOKUP(A13175,'3-Mapa de Controles'!$B$3:$D$143,3,FALSE))</f>
        <v/>
      </c>
      <c r="F13175" s="56"/>
      <c r="G13175" s="122"/>
      <c r="H13175" s="122"/>
    </row>
    <row r="13176" spans="1:8" ht="28.5" customHeight="1">
      <c r="A13176" s="121"/>
      <c r="B13176" s="54" t="str">
        <f>IF(A13176="","",VLOOKUP(A13176,'3-Mapa de Controles'!$M$3:$N$143,2,FALSE))</f>
        <v/>
      </c>
      <c r="C13176" s="54" t="str">
        <f>IF(A13176="","",VLOOKUP(A13176,'3-Mapa de Controles'!$M$3:$P$143,4,FALSE))</f>
        <v/>
      </c>
      <c r="D13176" s="54" t="str">
        <f>IF(A13176="","",VLOOKUP(A13176,'3-Mapa de Controles'!$M$3:$AI$143,23,FALSE))</f>
        <v/>
      </c>
      <c r="E13176" s="54" t="str">
        <f>IF(A13176="","",VLOOKUP(A13176,'3-Mapa de Controles'!$B$3:$D$143,3,FALSE))</f>
        <v/>
      </c>
      <c r="F13176" s="56"/>
      <c r="G13176" s="122"/>
      <c r="H13176" s="122"/>
    </row>
    <row r="13177" spans="1:8" ht="28.5" customHeight="1">
      <c r="A13177" s="121"/>
      <c r="B13177" s="54" t="str">
        <f>IF(A13177="","",VLOOKUP(A13177,'3-Mapa de Controles'!$M$3:$N$143,2,FALSE))</f>
        <v/>
      </c>
      <c r="C13177" s="54" t="str">
        <f>IF(A13177="","",VLOOKUP(A13177,'3-Mapa de Controles'!$M$3:$P$143,4,FALSE))</f>
        <v/>
      </c>
      <c r="D13177" s="54" t="str">
        <f>IF(A13177="","",VLOOKUP(A13177,'3-Mapa de Controles'!$M$3:$AI$143,23,FALSE))</f>
        <v/>
      </c>
      <c r="E13177" s="54" t="str">
        <f>IF(A13177="","",VLOOKUP(A13177,'3-Mapa de Controles'!$B$3:$D$143,3,FALSE))</f>
        <v/>
      </c>
      <c r="F13177" s="56"/>
      <c r="G13177" s="122"/>
      <c r="H13177" s="122"/>
    </row>
    <row r="13178" spans="1:8" ht="28.5" customHeight="1">
      <c r="A13178" s="121"/>
      <c r="B13178" s="54" t="str">
        <f>IF(A13178="","",VLOOKUP(A13178,'3-Mapa de Controles'!$M$3:$N$143,2,FALSE))</f>
        <v/>
      </c>
      <c r="C13178" s="54" t="str">
        <f>IF(A13178="","",VLOOKUP(A13178,'3-Mapa de Controles'!$M$3:$P$143,4,FALSE))</f>
        <v/>
      </c>
      <c r="D13178" s="54" t="str">
        <f>IF(A13178="","",VLOOKUP(A13178,'3-Mapa de Controles'!$M$3:$AI$143,23,FALSE))</f>
        <v/>
      </c>
      <c r="E13178" s="54" t="str">
        <f>IF(A13178="","",VLOOKUP(A13178,'3-Mapa de Controles'!$B$3:$D$143,3,FALSE))</f>
        <v/>
      </c>
      <c r="F13178" s="56"/>
      <c r="G13178" s="122"/>
      <c r="H13178" s="122"/>
    </row>
    <row r="13179" spans="1:8" ht="28.5" customHeight="1">
      <c r="A13179" s="121"/>
      <c r="B13179" s="54" t="str">
        <f>IF(A13179="","",VLOOKUP(A13179,'3-Mapa de Controles'!$M$3:$N$143,2,FALSE))</f>
        <v/>
      </c>
      <c r="C13179" s="54" t="str">
        <f>IF(A13179="","",VLOOKUP(A13179,'3-Mapa de Controles'!$M$3:$P$143,4,FALSE))</f>
        <v/>
      </c>
      <c r="D13179" s="54" t="str">
        <f>IF(A13179="","",VLOOKUP(A13179,'3-Mapa de Controles'!$M$3:$AI$143,23,FALSE))</f>
        <v/>
      </c>
      <c r="E13179" s="54" t="str">
        <f>IF(A13179="","",VLOOKUP(A13179,'3-Mapa de Controles'!$B$3:$D$143,3,FALSE))</f>
        <v/>
      </c>
      <c r="F13179" s="56"/>
      <c r="G13179" s="122"/>
      <c r="H13179" s="122"/>
    </row>
    <row r="13180" spans="1:8" ht="28.5" customHeight="1">
      <c r="A13180" s="121"/>
      <c r="B13180" s="54" t="str">
        <f>IF(A13180="","",VLOOKUP(A13180,'3-Mapa de Controles'!$M$3:$N$143,2,FALSE))</f>
        <v/>
      </c>
      <c r="C13180" s="54" t="str">
        <f>IF(A13180="","",VLOOKUP(A13180,'3-Mapa de Controles'!$M$3:$P$143,4,FALSE))</f>
        <v/>
      </c>
      <c r="D13180" s="54" t="str">
        <f>IF(A13180="","",VLOOKUP(A13180,'3-Mapa de Controles'!$M$3:$AI$143,23,FALSE))</f>
        <v/>
      </c>
      <c r="E13180" s="54" t="str">
        <f>IF(A13180="","",VLOOKUP(A13180,'3-Mapa de Controles'!$B$3:$D$143,3,FALSE))</f>
        <v/>
      </c>
      <c r="F13180" s="56"/>
      <c r="G13180" s="122"/>
      <c r="H13180" s="122"/>
    </row>
    <row r="13181" spans="1:8" ht="28.5" customHeight="1">
      <c r="A13181" s="121"/>
      <c r="B13181" s="54" t="str">
        <f>IF(A13181="","",VLOOKUP(A13181,'3-Mapa de Controles'!$M$3:$N$143,2,FALSE))</f>
        <v/>
      </c>
      <c r="C13181" s="54" t="str">
        <f>IF(A13181="","",VLOOKUP(A13181,'3-Mapa de Controles'!$M$3:$P$143,4,FALSE))</f>
        <v/>
      </c>
      <c r="D13181" s="54" t="str">
        <f>IF(A13181="","",VLOOKUP(A13181,'3-Mapa de Controles'!$M$3:$AI$143,23,FALSE))</f>
        <v/>
      </c>
      <c r="E13181" s="54" t="str">
        <f>IF(A13181="","",VLOOKUP(A13181,'3-Mapa de Controles'!$B$3:$D$143,3,FALSE))</f>
        <v/>
      </c>
      <c r="F13181" s="56"/>
      <c r="G13181" s="122"/>
      <c r="H13181" s="122"/>
    </row>
    <row r="13182" spans="1:8" ht="28.5" customHeight="1">
      <c r="A13182" s="121"/>
      <c r="B13182" s="54" t="str">
        <f>IF(A13182="","",VLOOKUP(A13182,'3-Mapa de Controles'!$M$3:$N$143,2,FALSE))</f>
        <v/>
      </c>
      <c r="C13182" s="54" t="str">
        <f>IF(A13182="","",VLOOKUP(A13182,'3-Mapa de Controles'!$M$3:$P$143,4,FALSE))</f>
        <v/>
      </c>
      <c r="D13182" s="54" t="str">
        <f>IF(A13182="","",VLOOKUP(A13182,'3-Mapa de Controles'!$M$3:$AI$143,23,FALSE))</f>
        <v/>
      </c>
      <c r="E13182" s="54" t="str">
        <f>IF(A13182="","",VLOOKUP(A13182,'3-Mapa de Controles'!$B$3:$D$143,3,FALSE))</f>
        <v/>
      </c>
      <c r="F13182" s="56"/>
      <c r="G13182" s="122"/>
      <c r="H13182" s="122"/>
    </row>
    <row r="13183" spans="1:8" ht="28.5" customHeight="1">
      <c r="A13183" s="121"/>
      <c r="B13183" s="54" t="str">
        <f>IF(A13183="","",VLOOKUP(A13183,'3-Mapa de Controles'!$M$3:$N$143,2,FALSE))</f>
        <v/>
      </c>
      <c r="C13183" s="54" t="str">
        <f>IF(A13183="","",VLOOKUP(A13183,'3-Mapa de Controles'!$M$3:$P$143,4,FALSE))</f>
        <v/>
      </c>
      <c r="D13183" s="54" t="str">
        <f>IF(A13183="","",VLOOKUP(A13183,'3-Mapa de Controles'!$M$3:$AI$143,23,FALSE))</f>
        <v/>
      </c>
      <c r="E13183" s="54" t="str">
        <f>IF(A13183="","",VLOOKUP(A13183,'3-Mapa de Controles'!$B$3:$D$143,3,FALSE))</f>
        <v/>
      </c>
      <c r="F13183" s="56"/>
      <c r="G13183" s="122"/>
      <c r="H13183" s="122"/>
    </row>
    <row r="13184" spans="1:8" ht="28.5" customHeight="1">
      <c r="A13184" s="121"/>
      <c r="B13184" s="54" t="str">
        <f>IF(A13184="","",VLOOKUP(A13184,'3-Mapa de Controles'!$M$3:$N$143,2,FALSE))</f>
        <v/>
      </c>
      <c r="C13184" s="54" t="str">
        <f>IF(A13184="","",VLOOKUP(A13184,'3-Mapa de Controles'!$M$3:$P$143,4,FALSE))</f>
        <v/>
      </c>
      <c r="D13184" s="54" t="str">
        <f>IF(A13184="","",VLOOKUP(A13184,'3-Mapa de Controles'!$M$3:$AI$143,23,FALSE))</f>
        <v/>
      </c>
      <c r="E13184" s="54" t="str">
        <f>IF(A13184="","",VLOOKUP(A13184,'3-Mapa de Controles'!$B$3:$D$143,3,FALSE))</f>
        <v/>
      </c>
      <c r="F13184" s="56"/>
      <c r="G13184" s="122"/>
      <c r="H13184" s="122"/>
    </row>
    <row r="13185" spans="1:8" ht="28.5" customHeight="1">
      <c r="A13185" s="121"/>
      <c r="B13185" s="54" t="str">
        <f>IF(A13185="","",VLOOKUP(A13185,'3-Mapa de Controles'!$M$3:$N$143,2,FALSE))</f>
        <v/>
      </c>
      <c r="C13185" s="54" t="str">
        <f>IF(A13185="","",VLOOKUP(A13185,'3-Mapa de Controles'!$M$3:$P$143,4,FALSE))</f>
        <v/>
      </c>
      <c r="D13185" s="54" t="str">
        <f>IF(A13185="","",VLOOKUP(A13185,'3-Mapa de Controles'!$M$3:$AI$143,23,FALSE))</f>
        <v/>
      </c>
      <c r="E13185" s="54" t="str">
        <f>IF(A13185="","",VLOOKUP(A13185,'3-Mapa de Controles'!$B$3:$D$143,3,FALSE))</f>
        <v/>
      </c>
      <c r="F13185" s="56"/>
      <c r="G13185" s="122"/>
      <c r="H13185" s="122"/>
    </row>
    <row r="13186" spans="1:8" ht="28.5" customHeight="1">
      <c r="A13186" s="121"/>
      <c r="B13186" s="54" t="str">
        <f>IF(A13186="","",VLOOKUP(A13186,'3-Mapa de Controles'!$M$3:$N$143,2,FALSE))</f>
        <v/>
      </c>
      <c r="C13186" s="54" t="str">
        <f>IF(A13186="","",VLOOKUP(A13186,'3-Mapa de Controles'!$M$3:$P$143,4,FALSE))</f>
        <v/>
      </c>
      <c r="D13186" s="54" t="str">
        <f>IF(A13186="","",VLOOKUP(A13186,'3-Mapa de Controles'!$M$3:$AI$143,23,FALSE))</f>
        <v/>
      </c>
      <c r="E13186" s="54" t="str">
        <f>IF(A13186="","",VLOOKUP(A13186,'3-Mapa de Controles'!$B$3:$D$143,3,FALSE))</f>
        <v/>
      </c>
      <c r="F13186" s="56"/>
      <c r="G13186" s="122"/>
      <c r="H13186" s="122"/>
    </row>
    <row r="13187" spans="1:8" ht="28.5" customHeight="1">
      <c r="A13187" s="121"/>
      <c r="B13187" s="54" t="str">
        <f>IF(A13187="","",VLOOKUP(A13187,'3-Mapa de Controles'!$M$3:$N$143,2,FALSE))</f>
        <v/>
      </c>
      <c r="C13187" s="54" t="str">
        <f>IF(A13187="","",VLOOKUP(A13187,'3-Mapa de Controles'!$M$3:$P$143,4,FALSE))</f>
        <v/>
      </c>
      <c r="D13187" s="54" t="str">
        <f>IF(A13187="","",VLOOKUP(A13187,'3-Mapa de Controles'!$M$3:$AI$143,23,FALSE))</f>
        <v/>
      </c>
      <c r="E13187" s="54" t="str">
        <f>IF(A13187="","",VLOOKUP(A13187,'3-Mapa de Controles'!$B$3:$D$143,3,FALSE))</f>
        <v/>
      </c>
      <c r="F13187" s="56"/>
      <c r="G13187" s="122"/>
      <c r="H13187" s="122"/>
    </row>
    <row r="13188" spans="1:8" ht="28.5" customHeight="1">
      <c r="A13188" s="121"/>
      <c r="B13188" s="54" t="str">
        <f>IF(A13188="","",VLOOKUP(A13188,'3-Mapa de Controles'!$M$3:$N$143,2,FALSE))</f>
        <v/>
      </c>
      <c r="C13188" s="54" t="str">
        <f>IF(A13188="","",VLOOKUP(A13188,'3-Mapa de Controles'!$M$3:$P$143,4,FALSE))</f>
        <v/>
      </c>
      <c r="D13188" s="54" t="str">
        <f>IF(A13188="","",VLOOKUP(A13188,'3-Mapa de Controles'!$M$3:$AI$143,23,FALSE))</f>
        <v/>
      </c>
      <c r="E13188" s="54" t="str">
        <f>IF(A13188="","",VLOOKUP(A13188,'3-Mapa de Controles'!$B$3:$D$143,3,FALSE))</f>
        <v/>
      </c>
      <c r="F13188" s="56"/>
      <c r="G13188" s="122"/>
      <c r="H13188" s="122"/>
    </row>
    <row r="13189" spans="1:8" ht="28.5" customHeight="1">
      <c r="A13189" s="121"/>
      <c r="B13189" s="54" t="str">
        <f>IF(A13189="","",VLOOKUP(A13189,'3-Mapa de Controles'!$M$3:$N$143,2,FALSE))</f>
        <v/>
      </c>
      <c r="C13189" s="54" t="str">
        <f>IF(A13189="","",VLOOKUP(A13189,'3-Mapa de Controles'!$M$3:$P$143,4,FALSE))</f>
        <v/>
      </c>
      <c r="D13189" s="54" t="str">
        <f>IF(A13189="","",VLOOKUP(A13189,'3-Mapa de Controles'!$M$3:$AI$143,23,FALSE))</f>
        <v/>
      </c>
      <c r="E13189" s="54" t="str">
        <f>IF(A13189="","",VLOOKUP(A13189,'3-Mapa de Controles'!$B$3:$D$143,3,FALSE))</f>
        <v/>
      </c>
      <c r="F13189" s="56"/>
      <c r="G13189" s="122"/>
      <c r="H13189" s="122"/>
    </row>
    <row r="13190" spans="1:8" ht="28.5" customHeight="1">
      <c r="A13190" s="121"/>
      <c r="B13190" s="54" t="str">
        <f>IF(A13190="","",VLOOKUP(A13190,'3-Mapa de Controles'!$M$3:$N$143,2,FALSE))</f>
        <v/>
      </c>
      <c r="C13190" s="54" t="str">
        <f>IF(A13190="","",VLOOKUP(A13190,'3-Mapa de Controles'!$M$3:$P$143,4,FALSE))</f>
        <v/>
      </c>
      <c r="D13190" s="54" t="str">
        <f>IF(A13190="","",VLOOKUP(A13190,'3-Mapa de Controles'!$M$3:$AI$143,23,FALSE))</f>
        <v/>
      </c>
      <c r="E13190" s="54" t="str">
        <f>IF(A13190="","",VLOOKUP(A13190,'3-Mapa de Controles'!$B$3:$D$143,3,FALSE))</f>
        <v/>
      </c>
      <c r="F13190" s="56"/>
      <c r="G13190" s="122"/>
      <c r="H13190" s="122"/>
    </row>
    <row r="13191" spans="1:8" ht="28.5" customHeight="1">
      <c r="A13191" s="121"/>
      <c r="B13191" s="54" t="str">
        <f>IF(A13191="","",VLOOKUP(A13191,'3-Mapa de Controles'!$M$3:$N$143,2,FALSE))</f>
        <v/>
      </c>
      <c r="C13191" s="54" t="str">
        <f>IF(A13191="","",VLOOKUP(A13191,'3-Mapa de Controles'!$M$3:$P$143,4,FALSE))</f>
        <v/>
      </c>
      <c r="D13191" s="54" t="str">
        <f>IF(A13191="","",VLOOKUP(A13191,'3-Mapa de Controles'!$M$3:$AI$143,23,FALSE))</f>
        <v/>
      </c>
      <c r="E13191" s="54" t="str">
        <f>IF(A13191="","",VLOOKUP(A13191,'3-Mapa de Controles'!$B$3:$D$143,3,FALSE))</f>
        <v/>
      </c>
      <c r="F13191" s="56"/>
      <c r="G13191" s="122"/>
      <c r="H13191" s="122"/>
    </row>
    <row r="13192" spans="1:8" ht="28.5" customHeight="1">
      <c r="A13192" s="121"/>
      <c r="B13192" s="54" t="str">
        <f>IF(A13192="","",VLOOKUP(A13192,'3-Mapa de Controles'!$M$3:$N$143,2,FALSE))</f>
        <v/>
      </c>
      <c r="C13192" s="54" t="str">
        <f>IF(A13192="","",VLOOKUP(A13192,'3-Mapa de Controles'!$M$3:$P$143,4,FALSE))</f>
        <v/>
      </c>
      <c r="D13192" s="54" t="str">
        <f>IF(A13192="","",VLOOKUP(A13192,'3-Mapa de Controles'!$M$3:$AI$143,23,FALSE))</f>
        <v/>
      </c>
      <c r="E13192" s="54" t="str">
        <f>IF(A13192="","",VLOOKUP(A13192,'3-Mapa de Controles'!$B$3:$D$143,3,FALSE))</f>
        <v/>
      </c>
      <c r="F13192" s="56"/>
      <c r="G13192" s="122"/>
      <c r="H13192" s="122"/>
    </row>
    <row r="13193" spans="1:8" ht="28.5" customHeight="1">
      <c r="A13193" s="121"/>
      <c r="B13193" s="54" t="str">
        <f>IF(A13193="","",VLOOKUP(A13193,'3-Mapa de Controles'!$M$3:$N$143,2,FALSE))</f>
        <v/>
      </c>
      <c r="C13193" s="54" t="str">
        <f>IF(A13193="","",VLOOKUP(A13193,'3-Mapa de Controles'!$M$3:$P$143,4,FALSE))</f>
        <v/>
      </c>
      <c r="D13193" s="54" t="str">
        <f>IF(A13193="","",VLOOKUP(A13193,'3-Mapa de Controles'!$M$3:$AI$143,23,FALSE))</f>
        <v/>
      </c>
      <c r="E13193" s="54" t="str">
        <f>IF(A13193="","",VLOOKUP(A13193,'3-Mapa de Controles'!$B$3:$D$143,3,FALSE))</f>
        <v/>
      </c>
      <c r="F13193" s="56"/>
      <c r="G13193" s="122"/>
      <c r="H13193" s="122"/>
    </row>
    <row r="13194" spans="1:8" ht="28.5" customHeight="1">
      <c r="A13194" s="121"/>
      <c r="B13194" s="54" t="str">
        <f>IF(A13194="","",VLOOKUP(A13194,'3-Mapa de Controles'!$M$3:$N$143,2,FALSE))</f>
        <v/>
      </c>
      <c r="C13194" s="54" t="str">
        <f>IF(A13194="","",VLOOKUP(A13194,'3-Mapa de Controles'!$M$3:$P$143,4,FALSE))</f>
        <v/>
      </c>
      <c r="D13194" s="54" t="str">
        <f>IF(A13194="","",VLOOKUP(A13194,'3-Mapa de Controles'!$M$3:$AI$143,23,FALSE))</f>
        <v/>
      </c>
      <c r="E13194" s="54" t="str">
        <f>IF(A13194="","",VLOOKUP(A13194,'3-Mapa de Controles'!$B$3:$D$143,3,FALSE))</f>
        <v/>
      </c>
      <c r="F13194" s="56"/>
      <c r="G13194" s="122"/>
      <c r="H13194" s="122"/>
    </row>
    <row r="13195" spans="1:8" ht="28.5" customHeight="1">
      <c r="A13195" s="121"/>
      <c r="B13195" s="54" t="str">
        <f>IF(A13195="","",VLOOKUP(A13195,'3-Mapa de Controles'!$M$3:$N$143,2,FALSE))</f>
        <v/>
      </c>
      <c r="C13195" s="54" t="str">
        <f>IF(A13195="","",VLOOKUP(A13195,'3-Mapa de Controles'!$M$3:$P$143,4,FALSE))</f>
        <v/>
      </c>
      <c r="D13195" s="54" t="str">
        <f>IF(A13195="","",VLOOKUP(A13195,'3-Mapa de Controles'!$M$3:$AI$143,23,FALSE))</f>
        <v/>
      </c>
      <c r="E13195" s="54" t="str">
        <f>IF(A13195="","",VLOOKUP(A13195,'3-Mapa de Controles'!$B$3:$D$143,3,FALSE))</f>
        <v/>
      </c>
      <c r="F13195" s="56"/>
      <c r="G13195" s="122"/>
      <c r="H13195" s="122"/>
    </row>
    <row r="13196" spans="1:8" ht="28.5" customHeight="1">
      <c r="A13196" s="121"/>
      <c r="B13196" s="54" t="str">
        <f>IF(A13196="","",VLOOKUP(A13196,'3-Mapa de Controles'!$M$3:$N$143,2,FALSE))</f>
        <v/>
      </c>
      <c r="C13196" s="54" t="str">
        <f>IF(A13196="","",VLOOKUP(A13196,'3-Mapa de Controles'!$M$3:$P$143,4,FALSE))</f>
        <v/>
      </c>
      <c r="D13196" s="54" t="str">
        <f>IF(A13196="","",VLOOKUP(A13196,'3-Mapa de Controles'!$M$3:$AI$143,23,FALSE))</f>
        <v/>
      </c>
      <c r="E13196" s="54" t="str">
        <f>IF(A13196="","",VLOOKUP(A13196,'3-Mapa de Controles'!$B$3:$D$143,3,FALSE))</f>
        <v/>
      </c>
      <c r="F13196" s="56"/>
      <c r="G13196" s="122"/>
      <c r="H13196" s="122"/>
    </row>
    <row r="13197" spans="1:8" ht="28.5" customHeight="1">
      <c r="A13197" s="121"/>
      <c r="B13197" s="54" t="str">
        <f>IF(A13197="","",VLOOKUP(A13197,'3-Mapa de Controles'!$M$3:$N$143,2,FALSE))</f>
        <v/>
      </c>
      <c r="C13197" s="54" t="str">
        <f>IF(A13197="","",VLOOKUP(A13197,'3-Mapa de Controles'!$M$3:$P$143,4,FALSE))</f>
        <v/>
      </c>
      <c r="D13197" s="54" t="str">
        <f>IF(A13197="","",VLOOKUP(A13197,'3-Mapa de Controles'!$M$3:$AI$143,23,FALSE))</f>
        <v/>
      </c>
      <c r="E13197" s="54" t="str">
        <f>IF(A13197="","",VLOOKUP(A13197,'3-Mapa de Controles'!$B$3:$D$143,3,FALSE))</f>
        <v/>
      </c>
      <c r="F13197" s="56"/>
      <c r="G13197" s="122"/>
      <c r="H13197" s="122"/>
    </row>
    <row r="13198" spans="1:8" ht="28.5" customHeight="1">
      <c r="A13198" s="121"/>
      <c r="B13198" s="54" t="str">
        <f>IF(A13198="","",VLOOKUP(A13198,'3-Mapa de Controles'!$M$3:$N$143,2,FALSE))</f>
        <v/>
      </c>
      <c r="C13198" s="54" t="str">
        <f>IF(A13198="","",VLOOKUP(A13198,'3-Mapa de Controles'!$M$3:$P$143,4,FALSE))</f>
        <v/>
      </c>
      <c r="D13198" s="54" t="str">
        <f>IF(A13198="","",VLOOKUP(A13198,'3-Mapa de Controles'!$M$3:$AI$143,23,FALSE))</f>
        <v/>
      </c>
      <c r="E13198" s="54" t="str">
        <f>IF(A13198="","",VLOOKUP(A13198,'3-Mapa de Controles'!$B$3:$D$143,3,FALSE))</f>
        <v/>
      </c>
      <c r="F13198" s="56"/>
      <c r="G13198" s="122"/>
      <c r="H13198" s="122"/>
    </row>
    <row r="13199" spans="1:8" ht="28.5" customHeight="1">
      <c r="A13199" s="121"/>
      <c r="B13199" s="54" t="str">
        <f>IF(A13199="","",VLOOKUP(A13199,'3-Mapa de Controles'!$M$3:$N$143,2,FALSE))</f>
        <v/>
      </c>
      <c r="C13199" s="54" t="str">
        <f>IF(A13199="","",VLOOKUP(A13199,'3-Mapa de Controles'!$M$3:$P$143,4,FALSE))</f>
        <v/>
      </c>
      <c r="D13199" s="54" t="str">
        <f>IF(A13199="","",VLOOKUP(A13199,'3-Mapa de Controles'!$M$3:$AI$143,23,FALSE))</f>
        <v/>
      </c>
      <c r="E13199" s="54" t="str">
        <f>IF(A13199="","",VLOOKUP(A13199,'3-Mapa de Controles'!$B$3:$D$143,3,FALSE))</f>
        <v/>
      </c>
      <c r="F13199" s="56"/>
      <c r="G13199" s="122"/>
      <c r="H13199" s="122"/>
    </row>
    <row r="13200" spans="1:8" ht="28.5" customHeight="1">
      <c r="A13200" s="121"/>
      <c r="B13200" s="54" t="str">
        <f>IF(A13200="","",VLOOKUP(A13200,'3-Mapa de Controles'!$M$3:$N$143,2,FALSE))</f>
        <v/>
      </c>
      <c r="C13200" s="54" t="str">
        <f>IF(A13200="","",VLOOKUP(A13200,'3-Mapa de Controles'!$M$3:$P$143,4,FALSE))</f>
        <v/>
      </c>
      <c r="D13200" s="54" t="str">
        <f>IF(A13200="","",VLOOKUP(A13200,'3-Mapa de Controles'!$M$3:$AI$143,23,FALSE))</f>
        <v/>
      </c>
      <c r="E13200" s="54" t="str">
        <f>IF(A13200="","",VLOOKUP(A13200,'3-Mapa de Controles'!$B$3:$D$143,3,FALSE))</f>
        <v/>
      </c>
      <c r="F13200" s="56"/>
      <c r="G13200" s="122"/>
      <c r="H13200" s="122"/>
    </row>
    <row r="13201" spans="1:8" ht="28.5" customHeight="1">
      <c r="A13201" s="121"/>
      <c r="B13201" s="54" t="str">
        <f>IF(A13201="","",VLOOKUP(A13201,'3-Mapa de Controles'!$M$3:$N$143,2,FALSE))</f>
        <v/>
      </c>
      <c r="C13201" s="54" t="str">
        <f>IF(A13201="","",VLOOKUP(A13201,'3-Mapa de Controles'!$M$3:$P$143,4,FALSE))</f>
        <v/>
      </c>
      <c r="D13201" s="54" t="str">
        <f>IF(A13201="","",VLOOKUP(A13201,'3-Mapa de Controles'!$M$3:$AI$143,23,FALSE))</f>
        <v/>
      </c>
      <c r="E13201" s="54" t="str">
        <f>IF(A13201="","",VLOOKUP(A13201,'3-Mapa de Controles'!$B$3:$D$143,3,FALSE))</f>
        <v/>
      </c>
      <c r="F13201" s="56"/>
      <c r="G13201" s="122"/>
      <c r="H13201" s="122"/>
    </row>
    <row r="13202" spans="1:8" ht="28.5" customHeight="1">
      <c r="A13202" s="121"/>
      <c r="B13202" s="54" t="str">
        <f>IF(A13202="","",VLOOKUP(A13202,'3-Mapa de Controles'!$M$3:$N$143,2,FALSE))</f>
        <v/>
      </c>
      <c r="C13202" s="54" t="str">
        <f>IF(A13202="","",VLOOKUP(A13202,'3-Mapa de Controles'!$M$3:$P$143,4,FALSE))</f>
        <v/>
      </c>
      <c r="D13202" s="54" t="str">
        <f>IF(A13202="","",VLOOKUP(A13202,'3-Mapa de Controles'!$M$3:$AI$143,23,FALSE))</f>
        <v/>
      </c>
      <c r="E13202" s="54" t="str">
        <f>IF(A13202="","",VLOOKUP(A13202,'3-Mapa de Controles'!$B$3:$D$143,3,FALSE))</f>
        <v/>
      </c>
      <c r="F13202" s="56"/>
      <c r="G13202" s="122"/>
      <c r="H13202" s="122"/>
    </row>
    <row r="13203" spans="1:8" ht="28.5" customHeight="1">
      <c r="A13203" s="121"/>
      <c r="B13203" s="54" t="str">
        <f>IF(A13203="","",VLOOKUP(A13203,'3-Mapa de Controles'!$M$3:$N$143,2,FALSE))</f>
        <v/>
      </c>
      <c r="C13203" s="54" t="str">
        <f>IF(A13203="","",VLOOKUP(A13203,'3-Mapa de Controles'!$M$3:$P$143,4,FALSE))</f>
        <v/>
      </c>
      <c r="D13203" s="54" t="str">
        <f>IF(A13203="","",VLOOKUP(A13203,'3-Mapa de Controles'!$M$3:$AI$143,23,FALSE))</f>
        <v/>
      </c>
      <c r="E13203" s="54" t="str">
        <f>IF(A13203="","",VLOOKUP(A13203,'3-Mapa de Controles'!$B$3:$D$143,3,FALSE))</f>
        <v/>
      </c>
      <c r="F13203" s="56"/>
      <c r="G13203" s="122"/>
      <c r="H13203" s="122"/>
    </row>
    <row r="13204" spans="1:8" ht="28.5" customHeight="1">
      <c r="A13204" s="121"/>
      <c r="B13204" s="54" t="str">
        <f>IF(A13204="","",VLOOKUP(A13204,'3-Mapa de Controles'!$M$3:$N$143,2,FALSE))</f>
        <v/>
      </c>
      <c r="C13204" s="54" t="str">
        <f>IF(A13204="","",VLOOKUP(A13204,'3-Mapa de Controles'!$M$3:$P$143,4,FALSE))</f>
        <v/>
      </c>
      <c r="D13204" s="54" t="str">
        <f>IF(A13204="","",VLOOKUP(A13204,'3-Mapa de Controles'!$M$3:$AI$143,23,FALSE))</f>
        <v/>
      </c>
      <c r="E13204" s="54" t="str">
        <f>IF(A13204="","",VLOOKUP(A13204,'3-Mapa de Controles'!$B$3:$D$143,3,FALSE))</f>
        <v/>
      </c>
      <c r="F13204" s="56"/>
      <c r="G13204" s="122"/>
      <c r="H13204" s="122"/>
    </row>
    <row r="13205" spans="1:8" ht="28.5" customHeight="1">
      <c r="A13205" s="121"/>
      <c r="B13205" s="54" t="str">
        <f>IF(A13205="","",VLOOKUP(A13205,'3-Mapa de Controles'!$M$3:$N$143,2,FALSE))</f>
        <v/>
      </c>
      <c r="C13205" s="54" t="str">
        <f>IF(A13205="","",VLOOKUP(A13205,'3-Mapa de Controles'!$M$3:$P$143,4,FALSE))</f>
        <v/>
      </c>
      <c r="D13205" s="54" t="str">
        <f>IF(A13205="","",VLOOKUP(A13205,'3-Mapa de Controles'!$M$3:$AI$143,23,FALSE))</f>
        <v/>
      </c>
      <c r="E13205" s="54" t="str">
        <f>IF(A13205="","",VLOOKUP(A13205,'3-Mapa de Controles'!$B$3:$D$143,3,FALSE))</f>
        <v/>
      </c>
      <c r="F13205" s="56"/>
      <c r="G13205" s="122"/>
      <c r="H13205" s="122"/>
    </row>
    <row r="13206" spans="1:8" ht="28.5" customHeight="1">
      <c r="A13206" s="121"/>
      <c r="B13206" s="54" t="str">
        <f>IF(A13206="","",VLOOKUP(A13206,'3-Mapa de Controles'!$M$3:$N$143,2,FALSE))</f>
        <v/>
      </c>
      <c r="C13206" s="54" t="str">
        <f>IF(A13206="","",VLOOKUP(A13206,'3-Mapa de Controles'!$M$3:$P$143,4,FALSE))</f>
        <v/>
      </c>
      <c r="D13206" s="54" t="str">
        <f>IF(A13206="","",VLOOKUP(A13206,'3-Mapa de Controles'!$M$3:$AI$143,23,FALSE))</f>
        <v/>
      </c>
      <c r="E13206" s="54" t="str">
        <f>IF(A13206="","",VLOOKUP(A13206,'3-Mapa de Controles'!$B$3:$D$143,3,FALSE))</f>
        <v/>
      </c>
      <c r="F13206" s="56"/>
      <c r="G13206" s="122"/>
      <c r="H13206" s="122"/>
    </row>
    <row r="13207" spans="1:8" ht="28.5" customHeight="1">
      <c r="A13207" s="121"/>
      <c r="B13207" s="54" t="str">
        <f>IF(A13207="","",VLOOKUP(A13207,'3-Mapa de Controles'!$M$3:$N$143,2,FALSE))</f>
        <v/>
      </c>
      <c r="C13207" s="54" t="str">
        <f>IF(A13207="","",VLOOKUP(A13207,'3-Mapa de Controles'!$M$3:$P$143,4,FALSE))</f>
        <v/>
      </c>
      <c r="D13207" s="54" t="str">
        <f>IF(A13207="","",VLOOKUP(A13207,'3-Mapa de Controles'!$M$3:$AI$143,23,FALSE))</f>
        <v/>
      </c>
      <c r="E13207" s="54" t="str">
        <f>IF(A13207="","",VLOOKUP(A13207,'3-Mapa de Controles'!$B$3:$D$143,3,FALSE))</f>
        <v/>
      </c>
      <c r="F13207" s="56"/>
      <c r="G13207" s="122"/>
      <c r="H13207" s="122"/>
    </row>
    <row r="13208" spans="1:8" ht="28.5" customHeight="1">
      <c r="A13208" s="121"/>
      <c r="B13208" s="54" t="str">
        <f>IF(A13208="","",VLOOKUP(A13208,'3-Mapa de Controles'!$M$3:$N$143,2,FALSE))</f>
        <v/>
      </c>
      <c r="C13208" s="54" t="str">
        <f>IF(A13208="","",VLOOKUP(A13208,'3-Mapa de Controles'!$M$3:$P$143,4,FALSE))</f>
        <v/>
      </c>
      <c r="D13208" s="54" t="str">
        <f>IF(A13208="","",VLOOKUP(A13208,'3-Mapa de Controles'!$M$3:$AI$143,23,FALSE))</f>
        <v/>
      </c>
      <c r="E13208" s="54" t="str">
        <f>IF(A13208="","",VLOOKUP(A13208,'3-Mapa de Controles'!$B$3:$D$143,3,FALSE))</f>
        <v/>
      </c>
      <c r="F13208" s="56"/>
      <c r="G13208" s="122"/>
      <c r="H13208" s="122"/>
    </row>
    <row r="13209" spans="1:8" ht="28.5" customHeight="1">
      <c r="A13209" s="121"/>
      <c r="B13209" s="54" t="str">
        <f>IF(A13209="","",VLOOKUP(A13209,'3-Mapa de Controles'!$M$3:$N$143,2,FALSE))</f>
        <v/>
      </c>
      <c r="C13209" s="54" t="str">
        <f>IF(A13209="","",VLOOKUP(A13209,'3-Mapa de Controles'!$M$3:$P$143,4,FALSE))</f>
        <v/>
      </c>
      <c r="D13209" s="54" t="str">
        <f>IF(A13209="","",VLOOKUP(A13209,'3-Mapa de Controles'!$M$3:$AI$143,23,FALSE))</f>
        <v/>
      </c>
      <c r="E13209" s="54" t="str">
        <f>IF(A13209="","",VLOOKUP(A13209,'3-Mapa de Controles'!$B$3:$D$143,3,FALSE))</f>
        <v/>
      </c>
      <c r="F13209" s="56"/>
      <c r="G13209" s="122"/>
      <c r="H13209" s="122"/>
    </row>
    <row r="13210" spans="1:8" ht="28.5" customHeight="1">
      <c r="A13210" s="121"/>
      <c r="B13210" s="54" t="str">
        <f>IF(A13210="","",VLOOKUP(A13210,'3-Mapa de Controles'!$M$3:$N$143,2,FALSE))</f>
        <v/>
      </c>
      <c r="C13210" s="54" t="str">
        <f>IF(A13210="","",VLOOKUP(A13210,'3-Mapa de Controles'!$M$3:$P$143,4,FALSE))</f>
        <v/>
      </c>
      <c r="D13210" s="54" t="str">
        <f>IF(A13210="","",VLOOKUP(A13210,'3-Mapa de Controles'!$M$3:$AI$143,23,FALSE))</f>
        <v/>
      </c>
      <c r="E13210" s="54" t="str">
        <f>IF(A13210="","",VLOOKUP(A13210,'3-Mapa de Controles'!$B$3:$D$143,3,FALSE))</f>
        <v/>
      </c>
      <c r="F13210" s="56"/>
      <c r="G13210" s="122"/>
      <c r="H13210" s="122"/>
    </row>
    <row r="13211" spans="1:8" ht="28.5" customHeight="1">
      <c r="A13211" s="121"/>
      <c r="B13211" s="54" t="str">
        <f>IF(A13211="","",VLOOKUP(A13211,'3-Mapa de Controles'!$M$3:$N$143,2,FALSE))</f>
        <v/>
      </c>
      <c r="C13211" s="54" t="str">
        <f>IF(A13211="","",VLOOKUP(A13211,'3-Mapa de Controles'!$M$3:$P$143,4,FALSE))</f>
        <v/>
      </c>
      <c r="D13211" s="54" t="str">
        <f>IF(A13211="","",VLOOKUP(A13211,'3-Mapa de Controles'!$M$3:$AI$143,23,FALSE))</f>
        <v/>
      </c>
      <c r="E13211" s="54" t="str">
        <f>IF(A13211="","",VLOOKUP(A13211,'3-Mapa de Controles'!$B$3:$D$143,3,FALSE))</f>
        <v/>
      </c>
      <c r="F13211" s="56"/>
      <c r="G13211" s="122"/>
      <c r="H13211" s="122"/>
    </row>
    <row r="13212" spans="1:8" ht="28.5" customHeight="1">
      <c r="A13212" s="121"/>
      <c r="B13212" s="54" t="str">
        <f>IF(A13212="","",VLOOKUP(A13212,'3-Mapa de Controles'!$M$3:$N$143,2,FALSE))</f>
        <v/>
      </c>
      <c r="C13212" s="54" t="str">
        <f>IF(A13212="","",VLOOKUP(A13212,'3-Mapa de Controles'!$M$3:$P$143,4,FALSE))</f>
        <v/>
      </c>
      <c r="D13212" s="54" t="str">
        <f>IF(A13212="","",VLOOKUP(A13212,'3-Mapa de Controles'!$M$3:$AI$143,23,FALSE))</f>
        <v/>
      </c>
      <c r="E13212" s="54" t="str">
        <f>IF(A13212="","",VLOOKUP(A13212,'3-Mapa de Controles'!$B$3:$D$143,3,FALSE))</f>
        <v/>
      </c>
      <c r="F13212" s="56"/>
      <c r="G13212" s="122"/>
      <c r="H13212" s="122"/>
    </row>
    <row r="13213" spans="1:8" ht="28.5" customHeight="1">
      <c r="A13213" s="121"/>
      <c r="B13213" s="54" t="str">
        <f>IF(A13213="","",VLOOKUP(A13213,'3-Mapa de Controles'!$M$3:$N$143,2,FALSE))</f>
        <v/>
      </c>
      <c r="C13213" s="54" t="str">
        <f>IF(A13213="","",VLOOKUP(A13213,'3-Mapa de Controles'!$M$3:$P$143,4,FALSE))</f>
        <v/>
      </c>
      <c r="D13213" s="54" t="str">
        <f>IF(A13213="","",VLOOKUP(A13213,'3-Mapa de Controles'!$M$3:$AI$143,23,FALSE))</f>
        <v/>
      </c>
      <c r="E13213" s="54" t="str">
        <f>IF(A13213="","",VLOOKUP(A13213,'3-Mapa de Controles'!$B$3:$D$143,3,FALSE))</f>
        <v/>
      </c>
      <c r="F13213" s="56"/>
      <c r="G13213" s="122"/>
      <c r="H13213" s="122"/>
    </row>
    <row r="13214" spans="1:8" ht="28.5" customHeight="1">
      <c r="A13214" s="121"/>
      <c r="B13214" s="54" t="str">
        <f>IF(A13214="","",VLOOKUP(A13214,'3-Mapa de Controles'!$M$3:$N$143,2,FALSE))</f>
        <v/>
      </c>
      <c r="C13214" s="54" t="str">
        <f>IF(A13214="","",VLOOKUP(A13214,'3-Mapa de Controles'!$M$3:$P$143,4,FALSE))</f>
        <v/>
      </c>
      <c r="D13214" s="54" t="str">
        <f>IF(A13214="","",VLOOKUP(A13214,'3-Mapa de Controles'!$M$3:$AI$143,23,FALSE))</f>
        <v/>
      </c>
      <c r="E13214" s="54" t="str">
        <f>IF(A13214="","",VLOOKUP(A13214,'3-Mapa de Controles'!$B$3:$D$143,3,FALSE))</f>
        <v/>
      </c>
      <c r="F13214" s="56"/>
      <c r="G13214" s="122"/>
      <c r="H13214" s="122"/>
    </row>
    <row r="13215" spans="1:8" ht="28.5" customHeight="1">
      <c r="A13215" s="121"/>
      <c r="B13215" s="54" t="str">
        <f>IF(A13215="","",VLOOKUP(A13215,'3-Mapa de Controles'!$M$3:$N$143,2,FALSE))</f>
        <v/>
      </c>
      <c r="C13215" s="54" t="str">
        <f>IF(A13215="","",VLOOKUP(A13215,'3-Mapa de Controles'!$M$3:$P$143,4,FALSE))</f>
        <v/>
      </c>
      <c r="D13215" s="54" t="str">
        <f>IF(A13215="","",VLOOKUP(A13215,'3-Mapa de Controles'!$M$3:$AI$143,23,FALSE))</f>
        <v/>
      </c>
      <c r="E13215" s="54" t="str">
        <f>IF(A13215="","",VLOOKUP(A13215,'3-Mapa de Controles'!$B$3:$D$143,3,FALSE))</f>
        <v/>
      </c>
      <c r="F13215" s="56"/>
      <c r="G13215" s="122"/>
      <c r="H13215" s="122"/>
    </row>
    <row r="13216" spans="1:8" ht="28.5" customHeight="1">
      <c r="A13216" s="121"/>
      <c r="B13216" s="54" t="str">
        <f>IF(A13216="","",VLOOKUP(A13216,'3-Mapa de Controles'!$M$3:$N$143,2,FALSE))</f>
        <v/>
      </c>
      <c r="C13216" s="54" t="str">
        <f>IF(A13216="","",VLOOKUP(A13216,'3-Mapa de Controles'!$M$3:$P$143,4,FALSE))</f>
        <v/>
      </c>
      <c r="D13216" s="54" t="str">
        <f>IF(A13216="","",VLOOKUP(A13216,'3-Mapa de Controles'!$M$3:$AI$143,23,FALSE))</f>
        <v/>
      </c>
      <c r="E13216" s="54" t="str">
        <f>IF(A13216="","",VLOOKUP(A13216,'3-Mapa de Controles'!$B$3:$D$143,3,FALSE))</f>
        <v/>
      </c>
      <c r="F13216" s="56"/>
      <c r="G13216" s="122"/>
      <c r="H13216" s="122"/>
    </row>
    <row r="13217" spans="1:8" ht="28.5" customHeight="1">
      <c r="A13217" s="121"/>
      <c r="B13217" s="54" t="str">
        <f>IF(A13217="","",VLOOKUP(A13217,'3-Mapa de Controles'!$M$3:$N$143,2,FALSE))</f>
        <v/>
      </c>
      <c r="C13217" s="54" t="str">
        <f>IF(A13217="","",VLOOKUP(A13217,'3-Mapa de Controles'!$M$3:$P$143,4,FALSE))</f>
        <v/>
      </c>
      <c r="D13217" s="54" t="str">
        <f>IF(A13217="","",VLOOKUP(A13217,'3-Mapa de Controles'!$M$3:$AI$143,23,FALSE))</f>
        <v/>
      </c>
      <c r="E13217" s="54" t="str">
        <f>IF(A13217="","",VLOOKUP(A13217,'3-Mapa de Controles'!$B$3:$D$143,3,FALSE))</f>
        <v/>
      </c>
      <c r="F13217" s="56"/>
      <c r="G13217" s="122"/>
      <c r="H13217" s="122"/>
    </row>
    <row r="13218" spans="1:8" ht="28.5" customHeight="1">
      <c r="A13218" s="121"/>
      <c r="B13218" s="54" t="str">
        <f>IF(A13218="","",VLOOKUP(A13218,'3-Mapa de Controles'!$M$3:$N$143,2,FALSE))</f>
        <v/>
      </c>
      <c r="C13218" s="54" t="str">
        <f>IF(A13218="","",VLOOKUP(A13218,'3-Mapa de Controles'!$M$3:$P$143,4,FALSE))</f>
        <v/>
      </c>
      <c r="D13218" s="54" t="str">
        <f>IF(A13218="","",VLOOKUP(A13218,'3-Mapa de Controles'!$M$3:$AI$143,23,FALSE))</f>
        <v/>
      </c>
      <c r="E13218" s="54" t="str">
        <f>IF(A13218="","",VLOOKUP(A13218,'3-Mapa de Controles'!$B$3:$D$143,3,FALSE))</f>
        <v/>
      </c>
      <c r="F13218" s="56"/>
      <c r="G13218" s="122"/>
      <c r="H13218" s="122"/>
    </row>
    <row r="13219" spans="1:8" ht="28.5" customHeight="1">
      <c r="A13219" s="121"/>
      <c r="B13219" s="54" t="str">
        <f>IF(A13219="","",VLOOKUP(A13219,'3-Mapa de Controles'!$M$3:$N$143,2,FALSE))</f>
        <v/>
      </c>
      <c r="C13219" s="54" t="str">
        <f>IF(A13219="","",VLOOKUP(A13219,'3-Mapa de Controles'!$M$3:$P$143,4,FALSE))</f>
        <v/>
      </c>
      <c r="D13219" s="54" t="str">
        <f>IF(A13219="","",VLOOKUP(A13219,'3-Mapa de Controles'!$M$3:$AI$143,23,FALSE))</f>
        <v/>
      </c>
      <c r="E13219" s="54" t="str">
        <f>IF(A13219="","",VLOOKUP(A13219,'3-Mapa de Controles'!$B$3:$D$143,3,FALSE))</f>
        <v/>
      </c>
      <c r="F13219" s="56"/>
      <c r="G13219" s="122"/>
      <c r="H13219" s="122"/>
    </row>
    <row r="13220" spans="1:8" ht="28.5" customHeight="1">
      <c r="A13220" s="121"/>
      <c r="B13220" s="54" t="str">
        <f>IF(A13220="","",VLOOKUP(A13220,'3-Mapa de Controles'!$M$3:$N$143,2,FALSE))</f>
        <v/>
      </c>
      <c r="C13220" s="54" t="str">
        <f>IF(A13220="","",VLOOKUP(A13220,'3-Mapa de Controles'!$M$3:$P$143,4,FALSE))</f>
        <v/>
      </c>
      <c r="D13220" s="54" t="str">
        <f>IF(A13220="","",VLOOKUP(A13220,'3-Mapa de Controles'!$M$3:$AI$143,23,FALSE))</f>
        <v/>
      </c>
      <c r="E13220" s="54" t="str">
        <f>IF(A13220="","",VLOOKUP(A13220,'3-Mapa de Controles'!$B$3:$D$143,3,FALSE))</f>
        <v/>
      </c>
      <c r="F13220" s="56"/>
      <c r="G13220" s="122"/>
      <c r="H13220" s="122"/>
    </row>
    <row r="13221" spans="1:8" ht="28.5" customHeight="1">
      <c r="A13221" s="121"/>
      <c r="B13221" s="54" t="str">
        <f>IF(A13221="","",VLOOKUP(A13221,'3-Mapa de Controles'!$M$3:$N$143,2,FALSE))</f>
        <v/>
      </c>
      <c r="C13221" s="54" t="str">
        <f>IF(A13221="","",VLOOKUP(A13221,'3-Mapa de Controles'!$M$3:$P$143,4,FALSE))</f>
        <v/>
      </c>
      <c r="D13221" s="54" t="str">
        <f>IF(A13221="","",VLOOKUP(A13221,'3-Mapa de Controles'!$M$3:$AI$143,23,FALSE))</f>
        <v/>
      </c>
      <c r="E13221" s="54" t="str">
        <f>IF(A13221="","",VLOOKUP(A13221,'3-Mapa de Controles'!$B$3:$D$143,3,FALSE))</f>
        <v/>
      </c>
      <c r="F13221" s="56"/>
      <c r="G13221" s="122"/>
      <c r="H13221" s="122"/>
    </row>
    <row r="13222" spans="1:8" ht="28.5" customHeight="1">
      <c r="A13222" s="121"/>
      <c r="B13222" s="54" t="str">
        <f>IF(A13222="","",VLOOKUP(A13222,'3-Mapa de Controles'!$M$3:$N$143,2,FALSE))</f>
        <v/>
      </c>
      <c r="C13222" s="54" t="str">
        <f>IF(A13222="","",VLOOKUP(A13222,'3-Mapa de Controles'!$M$3:$P$143,4,FALSE))</f>
        <v/>
      </c>
      <c r="D13222" s="54" t="str">
        <f>IF(A13222="","",VLOOKUP(A13222,'3-Mapa de Controles'!$M$3:$AI$143,23,FALSE))</f>
        <v/>
      </c>
      <c r="E13222" s="54" t="str">
        <f>IF(A13222="","",VLOOKUP(A13222,'3-Mapa de Controles'!$B$3:$D$143,3,FALSE))</f>
        <v/>
      </c>
      <c r="F13222" s="56"/>
      <c r="G13222" s="122"/>
      <c r="H13222" s="122"/>
    </row>
    <row r="13223" spans="1:8" ht="28.5" customHeight="1">
      <c r="A13223" s="121"/>
      <c r="B13223" s="54" t="str">
        <f>IF(A13223="","",VLOOKUP(A13223,'3-Mapa de Controles'!$M$3:$N$143,2,FALSE))</f>
        <v/>
      </c>
      <c r="C13223" s="54" t="str">
        <f>IF(A13223="","",VLOOKUP(A13223,'3-Mapa de Controles'!$M$3:$P$143,4,FALSE))</f>
        <v/>
      </c>
      <c r="D13223" s="54" t="str">
        <f>IF(A13223="","",VLOOKUP(A13223,'3-Mapa de Controles'!$M$3:$AI$143,23,FALSE))</f>
        <v/>
      </c>
      <c r="E13223" s="54" t="str">
        <f>IF(A13223="","",VLOOKUP(A13223,'3-Mapa de Controles'!$B$3:$D$143,3,FALSE))</f>
        <v/>
      </c>
      <c r="F13223" s="56"/>
      <c r="G13223" s="122"/>
      <c r="H13223" s="122"/>
    </row>
    <row r="13224" spans="1:8" ht="28.5" customHeight="1">
      <c r="A13224" s="121"/>
      <c r="B13224" s="54" t="str">
        <f>IF(A13224="","",VLOOKUP(A13224,'3-Mapa de Controles'!$M$3:$N$143,2,FALSE))</f>
        <v/>
      </c>
      <c r="C13224" s="54" t="str">
        <f>IF(A13224="","",VLOOKUP(A13224,'3-Mapa de Controles'!$M$3:$P$143,4,FALSE))</f>
        <v/>
      </c>
      <c r="D13224" s="54" t="str">
        <f>IF(A13224="","",VLOOKUP(A13224,'3-Mapa de Controles'!$M$3:$AI$143,23,FALSE))</f>
        <v/>
      </c>
      <c r="E13224" s="54" t="str">
        <f>IF(A13224="","",VLOOKUP(A13224,'3-Mapa de Controles'!$B$3:$D$143,3,FALSE))</f>
        <v/>
      </c>
      <c r="F13224" s="56"/>
      <c r="G13224" s="122"/>
      <c r="H13224" s="122"/>
    </row>
    <row r="13225" spans="1:8" ht="28.5" customHeight="1">
      <c r="A13225" s="121"/>
      <c r="B13225" s="54" t="str">
        <f>IF(A13225="","",VLOOKUP(A13225,'3-Mapa de Controles'!$M$3:$N$143,2,FALSE))</f>
        <v/>
      </c>
      <c r="C13225" s="54" t="str">
        <f>IF(A13225="","",VLOOKUP(A13225,'3-Mapa de Controles'!$M$3:$P$143,4,FALSE))</f>
        <v/>
      </c>
      <c r="D13225" s="54" t="str">
        <f>IF(A13225="","",VLOOKUP(A13225,'3-Mapa de Controles'!$M$3:$AI$143,23,FALSE))</f>
        <v/>
      </c>
      <c r="E13225" s="54" t="str">
        <f>IF(A13225="","",VLOOKUP(A13225,'3-Mapa de Controles'!$B$3:$D$143,3,FALSE))</f>
        <v/>
      </c>
      <c r="F13225" s="56"/>
      <c r="G13225" s="122"/>
      <c r="H13225" s="122"/>
    </row>
    <row r="13226" spans="1:8" ht="28.5" customHeight="1">
      <c r="A13226" s="121"/>
      <c r="B13226" s="54" t="str">
        <f>IF(A13226="","",VLOOKUP(A13226,'3-Mapa de Controles'!$M$3:$N$143,2,FALSE))</f>
        <v/>
      </c>
      <c r="C13226" s="54" t="str">
        <f>IF(A13226="","",VLOOKUP(A13226,'3-Mapa de Controles'!$M$3:$P$143,4,FALSE))</f>
        <v/>
      </c>
      <c r="D13226" s="54" t="str">
        <f>IF(A13226="","",VLOOKUP(A13226,'3-Mapa de Controles'!$M$3:$AI$143,23,FALSE))</f>
        <v/>
      </c>
      <c r="E13226" s="54" t="str">
        <f>IF(A13226="","",VLOOKUP(A13226,'3-Mapa de Controles'!$B$3:$D$143,3,FALSE))</f>
        <v/>
      </c>
      <c r="F13226" s="56"/>
      <c r="G13226" s="122"/>
      <c r="H13226" s="122"/>
    </row>
    <row r="13227" spans="1:8" ht="28.5" customHeight="1">
      <c r="A13227" s="121"/>
      <c r="B13227" s="54" t="str">
        <f>IF(A13227="","",VLOOKUP(A13227,'3-Mapa de Controles'!$M$3:$N$143,2,FALSE))</f>
        <v/>
      </c>
      <c r="C13227" s="54" t="str">
        <f>IF(A13227="","",VLOOKUP(A13227,'3-Mapa de Controles'!$M$3:$P$143,4,FALSE))</f>
        <v/>
      </c>
      <c r="D13227" s="54" t="str">
        <f>IF(A13227="","",VLOOKUP(A13227,'3-Mapa de Controles'!$M$3:$AI$143,23,FALSE))</f>
        <v/>
      </c>
      <c r="E13227" s="54" t="str">
        <f>IF(A13227="","",VLOOKUP(A13227,'3-Mapa de Controles'!$B$3:$D$143,3,FALSE))</f>
        <v/>
      </c>
      <c r="F13227" s="56"/>
      <c r="G13227" s="122"/>
      <c r="H13227" s="122"/>
    </row>
    <row r="13228" spans="1:8" ht="28.5" customHeight="1">
      <c r="A13228" s="121"/>
      <c r="B13228" s="54" t="str">
        <f>IF(A13228="","",VLOOKUP(A13228,'3-Mapa de Controles'!$M$3:$N$143,2,FALSE))</f>
        <v/>
      </c>
      <c r="C13228" s="54" t="str">
        <f>IF(A13228="","",VLOOKUP(A13228,'3-Mapa de Controles'!$M$3:$P$143,4,FALSE))</f>
        <v/>
      </c>
      <c r="D13228" s="54" t="str">
        <f>IF(A13228="","",VLOOKUP(A13228,'3-Mapa de Controles'!$M$3:$AI$143,23,FALSE))</f>
        <v/>
      </c>
      <c r="E13228" s="54" t="str">
        <f>IF(A13228="","",VLOOKUP(A13228,'3-Mapa de Controles'!$B$3:$D$143,3,FALSE))</f>
        <v/>
      </c>
      <c r="F13228" s="56"/>
      <c r="G13228" s="122"/>
      <c r="H13228" s="122"/>
    </row>
    <row r="13229" spans="1:8" ht="28.5" customHeight="1">
      <c r="A13229" s="121"/>
      <c r="B13229" s="54" t="str">
        <f>IF(A13229="","",VLOOKUP(A13229,'3-Mapa de Controles'!$M$3:$N$143,2,FALSE))</f>
        <v/>
      </c>
      <c r="C13229" s="54" t="str">
        <f>IF(A13229="","",VLOOKUP(A13229,'3-Mapa de Controles'!$M$3:$P$143,4,FALSE))</f>
        <v/>
      </c>
      <c r="D13229" s="54" t="str">
        <f>IF(A13229="","",VLOOKUP(A13229,'3-Mapa de Controles'!$M$3:$AI$143,23,FALSE))</f>
        <v/>
      </c>
      <c r="E13229" s="54" t="str">
        <f>IF(A13229="","",VLOOKUP(A13229,'3-Mapa de Controles'!$B$3:$D$143,3,FALSE))</f>
        <v/>
      </c>
      <c r="F13229" s="56"/>
      <c r="G13229" s="122"/>
      <c r="H13229" s="122"/>
    </row>
    <row r="13230" spans="1:8" ht="28.5" customHeight="1">
      <c r="A13230" s="121"/>
      <c r="B13230" s="54" t="str">
        <f>IF(A13230="","",VLOOKUP(A13230,'3-Mapa de Controles'!$M$3:$N$143,2,FALSE))</f>
        <v/>
      </c>
      <c r="C13230" s="54" t="str">
        <f>IF(A13230="","",VLOOKUP(A13230,'3-Mapa de Controles'!$M$3:$P$143,4,FALSE))</f>
        <v/>
      </c>
      <c r="D13230" s="54" t="str">
        <f>IF(A13230="","",VLOOKUP(A13230,'3-Mapa de Controles'!$M$3:$AI$143,23,FALSE))</f>
        <v/>
      </c>
      <c r="E13230" s="54" t="str">
        <f>IF(A13230="","",VLOOKUP(A13230,'3-Mapa de Controles'!$B$3:$D$143,3,FALSE))</f>
        <v/>
      </c>
      <c r="F13230" s="56"/>
      <c r="G13230" s="122"/>
      <c r="H13230" s="122"/>
    </row>
    <row r="13231" spans="1:8" ht="28.5" customHeight="1">
      <c r="A13231" s="121"/>
      <c r="B13231" s="54" t="str">
        <f>IF(A13231="","",VLOOKUP(A13231,'3-Mapa de Controles'!$M$3:$N$143,2,FALSE))</f>
        <v/>
      </c>
      <c r="C13231" s="54" t="str">
        <f>IF(A13231="","",VLOOKUP(A13231,'3-Mapa de Controles'!$M$3:$P$143,4,FALSE))</f>
        <v/>
      </c>
      <c r="D13231" s="54" t="str">
        <f>IF(A13231="","",VLOOKUP(A13231,'3-Mapa de Controles'!$M$3:$AI$143,23,FALSE))</f>
        <v/>
      </c>
      <c r="E13231" s="54" t="str">
        <f>IF(A13231="","",VLOOKUP(A13231,'3-Mapa de Controles'!$B$3:$D$143,3,FALSE))</f>
        <v/>
      </c>
      <c r="F13231" s="56"/>
      <c r="G13231" s="122"/>
      <c r="H13231" s="122"/>
    </row>
    <row r="13232" spans="1:8" ht="28.5" customHeight="1">
      <c r="A13232" s="121"/>
      <c r="B13232" s="54" t="str">
        <f>IF(A13232="","",VLOOKUP(A13232,'3-Mapa de Controles'!$M$3:$N$143,2,FALSE))</f>
        <v/>
      </c>
      <c r="C13232" s="54" t="str">
        <f>IF(A13232="","",VLOOKUP(A13232,'3-Mapa de Controles'!$M$3:$P$143,4,FALSE))</f>
        <v/>
      </c>
      <c r="D13232" s="54" t="str">
        <f>IF(A13232="","",VLOOKUP(A13232,'3-Mapa de Controles'!$M$3:$AI$143,23,FALSE))</f>
        <v/>
      </c>
      <c r="E13232" s="54" t="str">
        <f>IF(A13232="","",VLOOKUP(A13232,'3-Mapa de Controles'!$B$3:$D$143,3,FALSE))</f>
        <v/>
      </c>
      <c r="F13232" s="56"/>
      <c r="G13232" s="122"/>
      <c r="H13232" s="122"/>
    </row>
    <row r="13233" spans="1:8" ht="28.5" customHeight="1">
      <c r="A13233" s="121"/>
      <c r="B13233" s="54" t="str">
        <f>IF(A13233="","",VLOOKUP(A13233,'3-Mapa de Controles'!$M$3:$N$143,2,FALSE))</f>
        <v/>
      </c>
      <c r="C13233" s="54" t="str">
        <f>IF(A13233="","",VLOOKUP(A13233,'3-Mapa de Controles'!$M$3:$P$143,4,FALSE))</f>
        <v/>
      </c>
      <c r="D13233" s="54" t="str">
        <f>IF(A13233="","",VLOOKUP(A13233,'3-Mapa de Controles'!$M$3:$AI$143,23,FALSE))</f>
        <v/>
      </c>
      <c r="E13233" s="54" t="str">
        <f>IF(A13233="","",VLOOKUP(A13233,'3-Mapa de Controles'!$B$3:$D$143,3,FALSE))</f>
        <v/>
      </c>
      <c r="F13233" s="56"/>
      <c r="G13233" s="122"/>
      <c r="H13233" s="122"/>
    </row>
    <row r="13234" spans="1:8" ht="28.5" customHeight="1">
      <c r="A13234" s="121"/>
      <c r="B13234" s="54" t="str">
        <f>IF(A13234="","",VLOOKUP(A13234,'3-Mapa de Controles'!$M$3:$N$143,2,FALSE))</f>
        <v/>
      </c>
      <c r="C13234" s="54" t="str">
        <f>IF(A13234="","",VLOOKUP(A13234,'3-Mapa de Controles'!$M$3:$P$143,4,FALSE))</f>
        <v/>
      </c>
      <c r="D13234" s="54" t="str">
        <f>IF(A13234="","",VLOOKUP(A13234,'3-Mapa de Controles'!$M$3:$AI$143,23,FALSE))</f>
        <v/>
      </c>
      <c r="E13234" s="54" t="str">
        <f>IF(A13234="","",VLOOKUP(A13234,'3-Mapa de Controles'!$B$3:$D$143,3,FALSE))</f>
        <v/>
      </c>
      <c r="F13234" s="56"/>
      <c r="G13234" s="122"/>
      <c r="H13234" s="122"/>
    </row>
    <row r="13235" spans="1:8" ht="28.5" customHeight="1">
      <c r="A13235" s="121"/>
      <c r="B13235" s="54" t="str">
        <f>IF(A13235="","",VLOOKUP(A13235,'3-Mapa de Controles'!$M$3:$N$143,2,FALSE))</f>
        <v/>
      </c>
      <c r="C13235" s="54" t="str">
        <f>IF(A13235="","",VLOOKUP(A13235,'3-Mapa de Controles'!$M$3:$P$143,4,FALSE))</f>
        <v/>
      </c>
      <c r="D13235" s="54" t="str">
        <f>IF(A13235="","",VLOOKUP(A13235,'3-Mapa de Controles'!$M$3:$AI$143,23,FALSE))</f>
        <v/>
      </c>
      <c r="E13235" s="54" t="str">
        <f>IF(A13235="","",VLOOKUP(A13235,'3-Mapa de Controles'!$B$3:$D$143,3,FALSE))</f>
        <v/>
      </c>
      <c r="F13235" s="56"/>
      <c r="G13235" s="122"/>
      <c r="H13235" s="122"/>
    </row>
    <row r="13236" spans="1:8" ht="28.5" customHeight="1">
      <c r="A13236" s="121"/>
      <c r="B13236" s="54" t="str">
        <f>IF(A13236="","",VLOOKUP(A13236,'3-Mapa de Controles'!$M$3:$N$143,2,FALSE))</f>
        <v/>
      </c>
      <c r="C13236" s="54" t="str">
        <f>IF(A13236="","",VLOOKUP(A13236,'3-Mapa de Controles'!$M$3:$P$143,4,FALSE))</f>
        <v/>
      </c>
      <c r="D13236" s="54" t="str">
        <f>IF(A13236="","",VLOOKUP(A13236,'3-Mapa de Controles'!$M$3:$AI$143,23,FALSE))</f>
        <v/>
      </c>
      <c r="E13236" s="54" t="str">
        <f>IF(A13236="","",VLOOKUP(A13236,'3-Mapa de Controles'!$B$3:$D$143,3,FALSE))</f>
        <v/>
      </c>
      <c r="F13236" s="56"/>
      <c r="G13236" s="122"/>
      <c r="H13236" s="122"/>
    </row>
    <row r="13237" spans="1:8" ht="28.5" customHeight="1">
      <c r="A13237" s="121"/>
      <c r="B13237" s="54" t="str">
        <f>IF(A13237="","",VLOOKUP(A13237,'3-Mapa de Controles'!$M$3:$N$143,2,FALSE))</f>
        <v/>
      </c>
      <c r="C13237" s="54" t="str">
        <f>IF(A13237="","",VLOOKUP(A13237,'3-Mapa de Controles'!$M$3:$P$143,4,FALSE))</f>
        <v/>
      </c>
      <c r="D13237" s="54" t="str">
        <f>IF(A13237="","",VLOOKUP(A13237,'3-Mapa de Controles'!$M$3:$AI$143,23,FALSE))</f>
        <v/>
      </c>
      <c r="E13237" s="54" t="str">
        <f>IF(A13237="","",VLOOKUP(A13237,'3-Mapa de Controles'!$B$3:$D$143,3,FALSE))</f>
        <v/>
      </c>
      <c r="F13237" s="56"/>
      <c r="G13237" s="122"/>
      <c r="H13237" s="122"/>
    </row>
    <row r="13238" spans="1:8" ht="28.5" customHeight="1">
      <c r="A13238" s="121"/>
      <c r="B13238" s="54" t="str">
        <f>IF(A13238="","",VLOOKUP(A13238,'3-Mapa de Controles'!$M$3:$N$143,2,FALSE))</f>
        <v/>
      </c>
      <c r="C13238" s="54" t="str">
        <f>IF(A13238="","",VLOOKUP(A13238,'3-Mapa de Controles'!$M$3:$P$143,4,FALSE))</f>
        <v/>
      </c>
      <c r="D13238" s="54" t="str">
        <f>IF(A13238="","",VLOOKUP(A13238,'3-Mapa de Controles'!$M$3:$AI$143,23,FALSE))</f>
        <v/>
      </c>
      <c r="E13238" s="54" t="str">
        <f>IF(A13238="","",VLOOKUP(A13238,'3-Mapa de Controles'!$B$3:$D$143,3,FALSE))</f>
        <v/>
      </c>
      <c r="F13238" s="56"/>
      <c r="G13238" s="122"/>
      <c r="H13238" s="122"/>
    </row>
    <row r="13239" spans="1:8" ht="28.5" customHeight="1">
      <c r="A13239" s="121"/>
      <c r="B13239" s="54" t="str">
        <f>IF(A13239="","",VLOOKUP(A13239,'3-Mapa de Controles'!$M$3:$N$143,2,FALSE))</f>
        <v/>
      </c>
      <c r="C13239" s="54" t="str">
        <f>IF(A13239="","",VLOOKUP(A13239,'3-Mapa de Controles'!$M$3:$P$143,4,FALSE))</f>
        <v/>
      </c>
      <c r="D13239" s="54" t="str">
        <f>IF(A13239="","",VLOOKUP(A13239,'3-Mapa de Controles'!$M$3:$AI$143,23,FALSE))</f>
        <v/>
      </c>
      <c r="E13239" s="54" t="str">
        <f>IF(A13239="","",VLOOKUP(A13239,'3-Mapa de Controles'!$B$3:$D$143,3,FALSE))</f>
        <v/>
      </c>
      <c r="F13239" s="56"/>
      <c r="G13239" s="122"/>
      <c r="H13239" s="122"/>
    </row>
    <row r="13240" spans="1:8" ht="28.5" customHeight="1">
      <c r="A13240" s="121"/>
      <c r="B13240" s="54" t="str">
        <f>IF(A13240="","",VLOOKUP(A13240,'3-Mapa de Controles'!$M$3:$N$143,2,FALSE))</f>
        <v/>
      </c>
      <c r="C13240" s="54" t="str">
        <f>IF(A13240="","",VLOOKUP(A13240,'3-Mapa de Controles'!$M$3:$P$143,4,FALSE))</f>
        <v/>
      </c>
      <c r="D13240" s="54" t="str">
        <f>IF(A13240="","",VLOOKUP(A13240,'3-Mapa de Controles'!$M$3:$AI$143,23,FALSE))</f>
        <v/>
      </c>
      <c r="E13240" s="54" t="str">
        <f>IF(A13240="","",VLOOKUP(A13240,'3-Mapa de Controles'!$B$3:$D$143,3,FALSE))</f>
        <v/>
      </c>
      <c r="F13240" s="56"/>
      <c r="G13240" s="122"/>
      <c r="H13240" s="122"/>
    </row>
    <row r="13241" spans="1:8" ht="28.5" customHeight="1">
      <c r="A13241" s="121"/>
      <c r="B13241" s="54" t="str">
        <f>IF(A13241="","",VLOOKUP(A13241,'3-Mapa de Controles'!$M$3:$N$143,2,FALSE))</f>
        <v/>
      </c>
      <c r="C13241" s="54" t="str">
        <f>IF(A13241="","",VLOOKUP(A13241,'3-Mapa de Controles'!$M$3:$P$143,4,FALSE))</f>
        <v/>
      </c>
      <c r="D13241" s="54" t="str">
        <f>IF(A13241="","",VLOOKUP(A13241,'3-Mapa de Controles'!$M$3:$AI$143,23,FALSE))</f>
        <v/>
      </c>
      <c r="E13241" s="54" t="str">
        <f>IF(A13241="","",VLOOKUP(A13241,'3-Mapa de Controles'!$B$3:$D$143,3,FALSE))</f>
        <v/>
      </c>
      <c r="F13241" s="56"/>
      <c r="G13241" s="122"/>
      <c r="H13241" s="122"/>
    </row>
    <row r="13242" spans="1:8" ht="28.5" customHeight="1">
      <c r="A13242" s="121"/>
      <c r="B13242" s="54" t="str">
        <f>IF(A13242="","",VLOOKUP(A13242,'3-Mapa de Controles'!$M$3:$N$143,2,FALSE))</f>
        <v/>
      </c>
      <c r="C13242" s="54" t="str">
        <f>IF(A13242="","",VLOOKUP(A13242,'3-Mapa de Controles'!$M$3:$P$143,4,FALSE))</f>
        <v/>
      </c>
      <c r="D13242" s="54" t="str">
        <f>IF(A13242="","",VLOOKUP(A13242,'3-Mapa de Controles'!$M$3:$AI$143,23,FALSE))</f>
        <v/>
      </c>
      <c r="E13242" s="54" t="str">
        <f>IF(A13242="","",VLOOKUP(A13242,'3-Mapa de Controles'!$B$3:$D$143,3,FALSE))</f>
        <v/>
      </c>
      <c r="F13242" s="56"/>
      <c r="G13242" s="122"/>
      <c r="H13242" s="122"/>
    </row>
    <row r="13243" spans="1:8" ht="28.5" customHeight="1">
      <c r="A13243" s="121"/>
      <c r="B13243" s="54" t="str">
        <f>IF(A13243="","",VLOOKUP(A13243,'3-Mapa de Controles'!$M$3:$N$143,2,FALSE))</f>
        <v/>
      </c>
      <c r="C13243" s="54" t="str">
        <f>IF(A13243="","",VLOOKUP(A13243,'3-Mapa de Controles'!$M$3:$P$143,4,FALSE))</f>
        <v/>
      </c>
      <c r="D13243" s="54" t="str">
        <f>IF(A13243="","",VLOOKUP(A13243,'3-Mapa de Controles'!$M$3:$AI$143,23,FALSE))</f>
        <v/>
      </c>
      <c r="E13243" s="54" t="str">
        <f>IF(A13243="","",VLOOKUP(A13243,'3-Mapa de Controles'!$B$3:$D$143,3,FALSE))</f>
        <v/>
      </c>
      <c r="F13243" s="56"/>
      <c r="G13243" s="122"/>
      <c r="H13243" s="122"/>
    </row>
    <row r="13244" spans="1:8" ht="28.5" customHeight="1">
      <c r="A13244" s="121"/>
      <c r="B13244" s="54" t="str">
        <f>IF(A13244="","",VLOOKUP(A13244,'3-Mapa de Controles'!$M$3:$N$143,2,FALSE))</f>
        <v/>
      </c>
      <c r="C13244" s="54" t="str">
        <f>IF(A13244="","",VLOOKUP(A13244,'3-Mapa de Controles'!$M$3:$P$143,4,FALSE))</f>
        <v/>
      </c>
      <c r="D13244" s="54" t="str">
        <f>IF(A13244="","",VLOOKUP(A13244,'3-Mapa de Controles'!$M$3:$AI$143,23,FALSE))</f>
        <v/>
      </c>
      <c r="E13244" s="54" t="str">
        <f>IF(A13244="","",VLOOKUP(A13244,'3-Mapa de Controles'!$B$3:$D$143,3,FALSE))</f>
        <v/>
      </c>
      <c r="F13244" s="56"/>
      <c r="G13244" s="122"/>
      <c r="H13244" s="122"/>
    </row>
    <row r="13245" spans="1:8" ht="28.5" customHeight="1">
      <c r="A13245" s="121"/>
      <c r="B13245" s="54" t="str">
        <f>IF(A13245="","",VLOOKUP(A13245,'3-Mapa de Controles'!$M$3:$N$143,2,FALSE))</f>
        <v/>
      </c>
      <c r="C13245" s="54" t="str">
        <f>IF(A13245="","",VLOOKUP(A13245,'3-Mapa de Controles'!$M$3:$P$143,4,FALSE))</f>
        <v/>
      </c>
      <c r="D13245" s="54" t="str">
        <f>IF(A13245="","",VLOOKUP(A13245,'3-Mapa de Controles'!$M$3:$AI$143,23,FALSE))</f>
        <v/>
      </c>
      <c r="E13245" s="54" t="str">
        <f>IF(A13245="","",VLOOKUP(A13245,'3-Mapa de Controles'!$B$3:$D$143,3,FALSE))</f>
        <v/>
      </c>
      <c r="F13245" s="56"/>
      <c r="G13245" s="122"/>
      <c r="H13245" s="122"/>
    </row>
    <row r="13246" spans="1:8" ht="28.5" customHeight="1">
      <c r="A13246" s="121"/>
      <c r="B13246" s="54" t="str">
        <f>IF(A13246="","",VLOOKUP(A13246,'3-Mapa de Controles'!$M$3:$N$143,2,FALSE))</f>
        <v/>
      </c>
      <c r="C13246" s="54" t="str">
        <f>IF(A13246="","",VLOOKUP(A13246,'3-Mapa de Controles'!$M$3:$P$143,4,FALSE))</f>
        <v/>
      </c>
      <c r="D13246" s="54" t="str">
        <f>IF(A13246="","",VLOOKUP(A13246,'3-Mapa de Controles'!$M$3:$AI$143,23,FALSE))</f>
        <v/>
      </c>
      <c r="E13246" s="54" t="str">
        <f>IF(A13246="","",VLOOKUP(A13246,'3-Mapa de Controles'!$B$3:$D$143,3,FALSE))</f>
        <v/>
      </c>
      <c r="F13246" s="56"/>
      <c r="G13246" s="122"/>
      <c r="H13246" s="122"/>
    </row>
    <row r="13247" spans="1:8" ht="28.5" customHeight="1">
      <c r="A13247" s="121"/>
      <c r="B13247" s="54" t="str">
        <f>IF(A13247="","",VLOOKUP(A13247,'3-Mapa de Controles'!$M$3:$N$143,2,FALSE))</f>
        <v/>
      </c>
      <c r="C13247" s="54" t="str">
        <f>IF(A13247="","",VLOOKUP(A13247,'3-Mapa de Controles'!$M$3:$P$143,4,FALSE))</f>
        <v/>
      </c>
      <c r="D13247" s="54" t="str">
        <f>IF(A13247="","",VLOOKUP(A13247,'3-Mapa de Controles'!$M$3:$AI$143,23,FALSE))</f>
        <v/>
      </c>
      <c r="E13247" s="54" t="str">
        <f>IF(A13247="","",VLOOKUP(A13247,'3-Mapa de Controles'!$B$3:$D$143,3,FALSE))</f>
        <v/>
      </c>
      <c r="F13247" s="56"/>
      <c r="G13247" s="122"/>
      <c r="H13247" s="122"/>
    </row>
    <row r="13248" spans="1:8" ht="28.5" customHeight="1">
      <c r="A13248" s="121"/>
      <c r="B13248" s="54" t="str">
        <f>IF(A13248="","",VLOOKUP(A13248,'3-Mapa de Controles'!$M$3:$N$143,2,FALSE))</f>
        <v/>
      </c>
      <c r="C13248" s="54" t="str">
        <f>IF(A13248="","",VLOOKUP(A13248,'3-Mapa de Controles'!$M$3:$P$143,4,FALSE))</f>
        <v/>
      </c>
      <c r="D13248" s="54" t="str">
        <f>IF(A13248="","",VLOOKUP(A13248,'3-Mapa de Controles'!$M$3:$AI$143,23,FALSE))</f>
        <v/>
      </c>
      <c r="E13248" s="54" t="str">
        <f>IF(A13248="","",VLOOKUP(A13248,'3-Mapa de Controles'!$B$3:$D$143,3,FALSE))</f>
        <v/>
      </c>
      <c r="F13248" s="56"/>
      <c r="G13248" s="122"/>
      <c r="H13248" s="122"/>
    </row>
    <row r="13249" spans="1:8" ht="28.5" customHeight="1">
      <c r="A13249" s="121"/>
      <c r="B13249" s="54" t="str">
        <f>IF(A13249="","",VLOOKUP(A13249,'3-Mapa de Controles'!$M$3:$N$143,2,FALSE))</f>
        <v/>
      </c>
      <c r="C13249" s="54" t="str">
        <f>IF(A13249="","",VLOOKUP(A13249,'3-Mapa de Controles'!$M$3:$P$143,4,FALSE))</f>
        <v/>
      </c>
      <c r="D13249" s="54" t="str">
        <f>IF(A13249="","",VLOOKUP(A13249,'3-Mapa de Controles'!$M$3:$AI$143,23,FALSE))</f>
        <v/>
      </c>
      <c r="E13249" s="54" t="str">
        <f>IF(A13249="","",VLOOKUP(A13249,'3-Mapa de Controles'!$B$3:$D$143,3,FALSE))</f>
        <v/>
      </c>
      <c r="F13249" s="56"/>
      <c r="G13249" s="122"/>
      <c r="H13249" s="122"/>
    </row>
    <row r="13250" spans="1:8" ht="28.5" customHeight="1">
      <c r="A13250" s="121"/>
      <c r="B13250" s="54" t="str">
        <f>IF(A13250="","",VLOOKUP(A13250,'3-Mapa de Controles'!$M$3:$N$143,2,FALSE))</f>
        <v/>
      </c>
      <c r="C13250" s="54" t="str">
        <f>IF(A13250="","",VLOOKUP(A13250,'3-Mapa de Controles'!$M$3:$P$143,4,FALSE))</f>
        <v/>
      </c>
      <c r="D13250" s="54" t="str">
        <f>IF(A13250="","",VLOOKUP(A13250,'3-Mapa de Controles'!$M$3:$AI$143,23,FALSE))</f>
        <v/>
      </c>
      <c r="E13250" s="54" t="str">
        <f>IF(A13250="","",VLOOKUP(A13250,'3-Mapa de Controles'!$B$3:$D$143,3,FALSE))</f>
        <v/>
      </c>
      <c r="F13250" s="56"/>
      <c r="G13250" s="122"/>
      <c r="H13250" s="122"/>
    </row>
    <row r="13251" spans="1:8" ht="28.5" customHeight="1">
      <c r="A13251" s="121"/>
      <c r="B13251" s="54" t="str">
        <f>IF(A13251="","",VLOOKUP(A13251,'3-Mapa de Controles'!$M$3:$N$143,2,FALSE))</f>
        <v/>
      </c>
      <c r="C13251" s="54" t="str">
        <f>IF(A13251="","",VLOOKUP(A13251,'3-Mapa de Controles'!$M$3:$P$143,4,FALSE))</f>
        <v/>
      </c>
      <c r="D13251" s="54" t="str">
        <f>IF(A13251="","",VLOOKUP(A13251,'3-Mapa de Controles'!$M$3:$AI$143,23,FALSE))</f>
        <v/>
      </c>
      <c r="E13251" s="54" t="str">
        <f>IF(A13251="","",VLOOKUP(A13251,'3-Mapa de Controles'!$B$3:$D$143,3,FALSE))</f>
        <v/>
      </c>
      <c r="F13251" s="56"/>
      <c r="G13251" s="122"/>
      <c r="H13251" s="122"/>
    </row>
    <row r="13252" spans="1:8" ht="28.5" customHeight="1">
      <c r="A13252" s="121"/>
      <c r="B13252" s="54" t="str">
        <f>IF(A13252="","",VLOOKUP(A13252,'3-Mapa de Controles'!$M$3:$N$143,2,FALSE))</f>
        <v/>
      </c>
      <c r="C13252" s="54" t="str">
        <f>IF(A13252="","",VLOOKUP(A13252,'3-Mapa de Controles'!$M$3:$P$143,4,FALSE))</f>
        <v/>
      </c>
      <c r="D13252" s="54" t="str">
        <f>IF(A13252="","",VLOOKUP(A13252,'3-Mapa de Controles'!$M$3:$AI$143,23,FALSE))</f>
        <v/>
      </c>
      <c r="E13252" s="54" t="str">
        <f>IF(A13252="","",VLOOKUP(A13252,'3-Mapa de Controles'!$B$3:$D$143,3,FALSE))</f>
        <v/>
      </c>
      <c r="F13252" s="56"/>
      <c r="G13252" s="122"/>
      <c r="H13252" s="122"/>
    </row>
    <row r="13253" spans="1:8" ht="28.5" customHeight="1">
      <c r="A13253" s="121"/>
      <c r="B13253" s="54" t="str">
        <f>IF(A13253="","",VLOOKUP(A13253,'3-Mapa de Controles'!$M$3:$N$143,2,FALSE))</f>
        <v/>
      </c>
      <c r="C13253" s="54" t="str">
        <f>IF(A13253="","",VLOOKUP(A13253,'3-Mapa de Controles'!$M$3:$P$143,4,FALSE))</f>
        <v/>
      </c>
      <c r="D13253" s="54" t="str">
        <f>IF(A13253="","",VLOOKUP(A13253,'3-Mapa de Controles'!$M$3:$AI$143,23,FALSE))</f>
        <v/>
      </c>
      <c r="E13253" s="54" t="str">
        <f>IF(A13253="","",VLOOKUP(A13253,'3-Mapa de Controles'!$B$3:$D$143,3,FALSE))</f>
        <v/>
      </c>
      <c r="F13253" s="56"/>
      <c r="G13253" s="122"/>
      <c r="H13253" s="122"/>
    </row>
    <row r="13254" spans="1:8" ht="28.5" customHeight="1">
      <c r="A13254" s="121"/>
      <c r="B13254" s="54" t="str">
        <f>IF(A13254="","",VLOOKUP(A13254,'3-Mapa de Controles'!$M$3:$N$143,2,FALSE))</f>
        <v/>
      </c>
      <c r="C13254" s="54" t="str">
        <f>IF(A13254="","",VLOOKUP(A13254,'3-Mapa de Controles'!$M$3:$P$143,4,FALSE))</f>
        <v/>
      </c>
      <c r="D13254" s="54" t="str">
        <f>IF(A13254="","",VLOOKUP(A13254,'3-Mapa de Controles'!$M$3:$AI$143,23,FALSE))</f>
        <v/>
      </c>
      <c r="E13254" s="54" t="str">
        <f>IF(A13254="","",VLOOKUP(A13254,'3-Mapa de Controles'!$B$3:$D$143,3,FALSE))</f>
        <v/>
      </c>
      <c r="F13254" s="56"/>
      <c r="G13254" s="122"/>
      <c r="H13254" s="122"/>
    </row>
    <row r="13255" spans="1:8" ht="28.5" customHeight="1">
      <c r="A13255" s="121"/>
      <c r="B13255" s="54" t="str">
        <f>IF(A13255="","",VLOOKUP(A13255,'3-Mapa de Controles'!$M$3:$N$143,2,FALSE))</f>
        <v/>
      </c>
      <c r="C13255" s="54" t="str">
        <f>IF(A13255="","",VLOOKUP(A13255,'3-Mapa de Controles'!$M$3:$P$143,4,FALSE))</f>
        <v/>
      </c>
      <c r="D13255" s="54" t="str">
        <f>IF(A13255="","",VLOOKUP(A13255,'3-Mapa de Controles'!$M$3:$AI$143,23,FALSE))</f>
        <v/>
      </c>
      <c r="E13255" s="54" t="str">
        <f>IF(A13255="","",VLOOKUP(A13255,'3-Mapa de Controles'!$B$3:$D$143,3,FALSE))</f>
        <v/>
      </c>
      <c r="F13255" s="56"/>
      <c r="G13255" s="122"/>
      <c r="H13255" s="122"/>
    </row>
    <row r="13256" spans="1:8" ht="28.5" customHeight="1">
      <c r="A13256" s="121"/>
      <c r="B13256" s="54" t="str">
        <f>IF(A13256="","",VLOOKUP(A13256,'3-Mapa de Controles'!$M$3:$N$143,2,FALSE))</f>
        <v/>
      </c>
      <c r="C13256" s="54" t="str">
        <f>IF(A13256="","",VLOOKUP(A13256,'3-Mapa de Controles'!$M$3:$P$143,4,FALSE))</f>
        <v/>
      </c>
      <c r="D13256" s="54" t="str">
        <f>IF(A13256="","",VLOOKUP(A13256,'3-Mapa de Controles'!$M$3:$AI$143,23,FALSE))</f>
        <v/>
      </c>
      <c r="E13256" s="54" t="str">
        <f>IF(A13256="","",VLOOKUP(A13256,'3-Mapa de Controles'!$B$3:$D$143,3,FALSE))</f>
        <v/>
      </c>
      <c r="F13256" s="56"/>
      <c r="G13256" s="122"/>
      <c r="H13256" s="122"/>
    </row>
    <row r="13257" spans="1:8" ht="28.5" customHeight="1">
      <c r="A13257" s="121"/>
      <c r="B13257" s="54" t="str">
        <f>IF(A13257="","",VLOOKUP(A13257,'3-Mapa de Controles'!$M$3:$N$143,2,FALSE))</f>
        <v/>
      </c>
      <c r="C13257" s="54" t="str">
        <f>IF(A13257="","",VLOOKUP(A13257,'3-Mapa de Controles'!$M$3:$P$143,4,FALSE))</f>
        <v/>
      </c>
      <c r="D13257" s="54" t="str">
        <f>IF(A13257="","",VLOOKUP(A13257,'3-Mapa de Controles'!$M$3:$AI$143,23,FALSE))</f>
        <v/>
      </c>
      <c r="E13257" s="54" t="str">
        <f>IF(A13257="","",VLOOKUP(A13257,'3-Mapa de Controles'!$B$3:$D$143,3,FALSE))</f>
        <v/>
      </c>
      <c r="F13257" s="56"/>
      <c r="G13257" s="122"/>
      <c r="H13257" s="122"/>
    </row>
    <row r="13258" spans="1:8" ht="28.5" customHeight="1">
      <c r="A13258" s="121"/>
      <c r="B13258" s="54" t="str">
        <f>IF(A13258="","",VLOOKUP(A13258,'3-Mapa de Controles'!$M$3:$N$143,2,FALSE))</f>
        <v/>
      </c>
      <c r="C13258" s="54" t="str">
        <f>IF(A13258="","",VLOOKUP(A13258,'3-Mapa de Controles'!$M$3:$P$143,4,FALSE))</f>
        <v/>
      </c>
      <c r="D13258" s="54" t="str">
        <f>IF(A13258="","",VLOOKUP(A13258,'3-Mapa de Controles'!$M$3:$AI$143,23,FALSE))</f>
        <v/>
      </c>
      <c r="E13258" s="54" t="str">
        <f>IF(A13258="","",VLOOKUP(A13258,'3-Mapa de Controles'!$B$3:$D$143,3,FALSE))</f>
        <v/>
      </c>
      <c r="F13258" s="56"/>
      <c r="G13258" s="122"/>
      <c r="H13258" s="122"/>
    </row>
    <row r="13259" spans="1:8" ht="28.5" customHeight="1">
      <c r="A13259" s="121"/>
      <c r="B13259" s="54" t="str">
        <f>IF(A13259="","",VLOOKUP(A13259,'3-Mapa de Controles'!$M$3:$N$143,2,FALSE))</f>
        <v/>
      </c>
      <c r="C13259" s="54" t="str">
        <f>IF(A13259="","",VLOOKUP(A13259,'3-Mapa de Controles'!$M$3:$P$143,4,FALSE))</f>
        <v/>
      </c>
      <c r="D13259" s="54" t="str">
        <f>IF(A13259="","",VLOOKUP(A13259,'3-Mapa de Controles'!$M$3:$AI$143,23,FALSE))</f>
        <v/>
      </c>
      <c r="E13259" s="54" t="str">
        <f>IF(A13259="","",VLOOKUP(A13259,'3-Mapa de Controles'!$B$3:$D$143,3,FALSE))</f>
        <v/>
      </c>
      <c r="F13259" s="56"/>
      <c r="G13259" s="122"/>
      <c r="H13259" s="122"/>
    </row>
    <row r="13260" spans="1:8" ht="28.5" customHeight="1">
      <c r="A13260" s="121"/>
      <c r="B13260" s="54" t="str">
        <f>IF(A13260="","",VLOOKUP(A13260,'3-Mapa de Controles'!$M$3:$N$143,2,FALSE))</f>
        <v/>
      </c>
      <c r="C13260" s="54" t="str">
        <f>IF(A13260="","",VLOOKUP(A13260,'3-Mapa de Controles'!$M$3:$P$143,4,FALSE))</f>
        <v/>
      </c>
      <c r="D13260" s="54" t="str">
        <f>IF(A13260="","",VLOOKUP(A13260,'3-Mapa de Controles'!$M$3:$AI$143,23,FALSE))</f>
        <v/>
      </c>
      <c r="E13260" s="54" t="str">
        <f>IF(A13260="","",VLOOKUP(A13260,'3-Mapa de Controles'!$B$3:$D$143,3,FALSE))</f>
        <v/>
      </c>
      <c r="F13260" s="56"/>
      <c r="G13260" s="122"/>
      <c r="H13260" s="122"/>
    </row>
    <row r="13261" spans="1:8" ht="28.5" customHeight="1">
      <c r="A13261" s="121"/>
      <c r="B13261" s="54" t="str">
        <f>IF(A13261="","",VLOOKUP(A13261,'3-Mapa de Controles'!$M$3:$N$143,2,FALSE))</f>
        <v/>
      </c>
      <c r="C13261" s="54" t="str">
        <f>IF(A13261="","",VLOOKUP(A13261,'3-Mapa de Controles'!$M$3:$P$143,4,FALSE))</f>
        <v/>
      </c>
      <c r="D13261" s="54" t="str">
        <f>IF(A13261="","",VLOOKUP(A13261,'3-Mapa de Controles'!$M$3:$AI$143,23,FALSE))</f>
        <v/>
      </c>
      <c r="E13261" s="54" t="str">
        <f>IF(A13261="","",VLOOKUP(A13261,'3-Mapa de Controles'!$B$3:$D$143,3,FALSE))</f>
        <v/>
      </c>
      <c r="F13261" s="56"/>
      <c r="G13261" s="122"/>
      <c r="H13261" s="122"/>
    </row>
    <row r="13262" spans="1:8" ht="28.5" customHeight="1">
      <c r="A13262" s="121"/>
      <c r="B13262" s="54" t="str">
        <f>IF(A13262="","",VLOOKUP(A13262,'3-Mapa de Controles'!$M$3:$N$143,2,FALSE))</f>
        <v/>
      </c>
      <c r="C13262" s="54" t="str">
        <f>IF(A13262="","",VLOOKUP(A13262,'3-Mapa de Controles'!$M$3:$P$143,4,FALSE))</f>
        <v/>
      </c>
      <c r="D13262" s="54" t="str">
        <f>IF(A13262="","",VLOOKUP(A13262,'3-Mapa de Controles'!$M$3:$AI$143,23,FALSE))</f>
        <v/>
      </c>
      <c r="E13262" s="54" t="str">
        <f>IF(A13262="","",VLOOKUP(A13262,'3-Mapa de Controles'!$B$3:$D$143,3,FALSE))</f>
        <v/>
      </c>
      <c r="F13262" s="56"/>
      <c r="G13262" s="122"/>
      <c r="H13262" s="122"/>
    </row>
    <row r="13263" spans="1:8" ht="28.5" customHeight="1">
      <c r="A13263" s="121"/>
      <c r="B13263" s="54" t="str">
        <f>IF(A13263="","",VLOOKUP(A13263,'3-Mapa de Controles'!$M$3:$N$143,2,FALSE))</f>
        <v/>
      </c>
      <c r="C13263" s="54" t="str">
        <f>IF(A13263="","",VLOOKUP(A13263,'3-Mapa de Controles'!$M$3:$P$143,4,FALSE))</f>
        <v/>
      </c>
      <c r="D13263" s="54" t="str">
        <f>IF(A13263="","",VLOOKUP(A13263,'3-Mapa de Controles'!$M$3:$AI$143,23,FALSE))</f>
        <v/>
      </c>
      <c r="E13263" s="54" t="str">
        <f>IF(A13263="","",VLOOKUP(A13263,'3-Mapa de Controles'!$B$3:$D$143,3,FALSE))</f>
        <v/>
      </c>
      <c r="F13263" s="56"/>
      <c r="G13263" s="122"/>
      <c r="H13263" s="122"/>
    </row>
    <row r="13264" spans="1:8" ht="28.5" customHeight="1">
      <c r="A13264" s="121"/>
      <c r="B13264" s="54" t="str">
        <f>IF(A13264="","",VLOOKUP(A13264,'3-Mapa de Controles'!$M$3:$N$143,2,FALSE))</f>
        <v/>
      </c>
      <c r="C13264" s="54" t="str">
        <f>IF(A13264="","",VLOOKUP(A13264,'3-Mapa de Controles'!$M$3:$P$143,4,FALSE))</f>
        <v/>
      </c>
      <c r="D13264" s="54" t="str">
        <f>IF(A13264="","",VLOOKUP(A13264,'3-Mapa de Controles'!$M$3:$AI$143,23,FALSE))</f>
        <v/>
      </c>
      <c r="E13264" s="54" t="str">
        <f>IF(A13264="","",VLOOKUP(A13264,'3-Mapa de Controles'!$B$3:$D$143,3,FALSE))</f>
        <v/>
      </c>
      <c r="F13264" s="56"/>
      <c r="G13264" s="122"/>
      <c r="H13264" s="122"/>
    </row>
    <row r="13265" spans="1:8" ht="28.5" customHeight="1">
      <c r="A13265" s="121"/>
      <c r="B13265" s="54" t="str">
        <f>IF(A13265="","",VLOOKUP(A13265,'3-Mapa de Controles'!$M$3:$N$143,2,FALSE))</f>
        <v/>
      </c>
      <c r="C13265" s="54" t="str">
        <f>IF(A13265="","",VLOOKUP(A13265,'3-Mapa de Controles'!$M$3:$P$143,4,FALSE))</f>
        <v/>
      </c>
      <c r="D13265" s="54" t="str">
        <f>IF(A13265="","",VLOOKUP(A13265,'3-Mapa de Controles'!$M$3:$AI$143,23,FALSE))</f>
        <v/>
      </c>
      <c r="E13265" s="54" t="str">
        <f>IF(A13265="","",VLOOKUP(A13265,'3-Mapa de Controles'!$B$3:$D$143,3,FALSE))</f>
        <v/>
      </c>
      <c r="F13265" s="56"/>
      <c r="G13265" s="122"/>
      <c r="H13265" s="122"/>
    </row>
    <row r="13266" spans="1:8" ht="28.5" customHeight="1">
      <c r="A13266" s="121"/>
      <c r="B13266" s="54" t="str">
        <f>IF(A13266="","",VLOOKUP(A13266,'3-Mapa de Controles'!$M$3:$N$143,2,FALSE))</f>
        <v/>
      </c>
      <c r="C13266" s="54" t="str">
        <f>IF(A13266="","",VLOOKUP(A13266,'3-Mapa de Controles'!$M$3:$P$143,4,FALSE))</f>
        <v/>
      </c>
      <c r="D13266" s="54" t="str">
        <f>IF(A13266="","",VLOOKUP(A13266,'3-Mapa de Controles'!$M$3:$AI$143,23,FALSE))</f>
        <v/>
      </c>
      <c r="E13266" s="54" t="str">
        <f>IF(A13266="","",VLOOKUP(A13266,'3-Mapa de Controles'!$B$3:$D$143,3,FALSE))</f>
        <v/>
      </c>
      <c r="F13266" s="56"/>
      <c r="G13266" s="122"/>
      <c r="H13266" s="122"/>
    </row>
    <row r="13267" spans="1:8" ht="28.5" customHeight="1">
      <c r="A13267" s="121"/>
      <c r="B13267" s="54" t="str">
        <f>IF(A13267="","",VLOOKUP(A13267,'3-Mapa de Controles'!$M$3:$N$143,2,FALSE))</f>
        <v/>
      </c>
      <c r="C13267" s="54" t="str">
        <f>IF(A13267="","",VLOOKUP(A13267,'3-Mapa de Controles'!$M$3:$P$143,4,FALSE))</f>
        <v/>
      </c>
      <c r="D13267" s="54" t="str">
        <f>IF(A13267="","",VLOOKUP(A13267,'3-Mapa de Controles'!$M$3:$AI$143,23,FALSE))</f>
        <v/>
      </c>
      <c r="E13267" s="54" t="str">
        <f>IF(A13267="","",VLOOKUP(A13267,'3-Mapa de Controles'!$B$3:$D$143,3,FALSE))</f>
        <v/>
      </c>
      <c r="F13267" s="56"/>
      <c r="G13267" s="122"/>
      <c r="H13267" s="122"/>
    </row>
    <row r="13268" spans="1:8" ht="28.5" customHeight="1">
      <c r="A13268" s="121"/>
      <c r="B13268" s="54" t="str">
        <f>IF(A13268="","",VLOOKUP(A13268,'3-Mapa de Controles'!$M$3:$N$143,2,FALSE))</f>
        <v/>
      </c>
      <c r="C13268" s="54" t="str">
        <f>IF(A13268="","",VLOOKUP(A13268,'3-Mapa de Controles'!$M$3:$P$143,4,FALSE))</f>
        <v/>
      </c>
      <c r="D13268" s="54" t="str">
        <f>IF(A13268="","",VLOOKUP(A13268,'3-Mapa de Controles'!$M$3:$AI$143,23,FALSE))</f>
        <v/>
      </c>
      <c r="E13268" s="54" t="str">
        <f>IF(A13268="","",VLOOKUP(A13268,'3-Mapa de Controles'!$B$3:$D$143,3,FALSE))</f>
        <v/>
      </c>
      <c r="F13268" s="56"/>
      <c r="G13268" s="122"/>
      <c r="H13268" s="122"/>
    </row>
    <row r="13269" spans="1:8" ht="28.5" customHeight="1">
      <c r="A13269" s="121"/>
      <c r="B13269" s="54" t="str">
        <f>IF(A13269="","",VLOOKUP(A13269,'3-Mapa de Controles'!$M$3:$N$143,2,FALSE))</f>
        <v/>
      </c>
      <c r="C13269" s="54" t="str">
        <f>IF(A13269="","",VLOOKUP(A13269,'3-Mapa de Controles'!$M$3:$P$143,4,FALSE))</f>
        <v/>
      </c>
      <c r="D13269" s="54" t="str">
        <f>IF(A13269="","",VLOOKUP(A13269,'3-Mapa de Controles'!$M$3:$AI$143,23,FALSE))</f>
        <v/>
      </c>
      <c r="E13269" s="54" t="str">
        <f>IF(A13269="","",VLOOKUP(A13269,'3-Mapa de Controles'!$B$3:$D$143,3,FALSE))</f>
        <v/>
      </c>
      <c r="F13269" s="56"/>
      <c r="G13269" s="122"/>
      <c r="H13269" s="122"/>
    </row>
    <row r="13270" spans="1:8" ht="28.5" customHeight="1">
      <c r="A13270" s="121"/>
      <c r="B13270" s="54" t="str">
        <f>IF(A13270="","",VLOOKUP(A13270,'3-Mapa de Controles'!$M$3:$N$143,2,FALSE))</f>
        <v/>
      </c>
      <c r="C13270" s="54" t="str">
        <f>IF(A13270="","",VLOOKUP(A13270,'3-Mapa de Controles'!$M$3:$P$143,4,FALSE))</f>
        <v/>
      </c>
      <c r="D13270" s="54" t="str">
        <f>IF(A13270="","",VLOOKUP(A13270,'3-Mapa de Controles'!$M$3:$AI$143,23,FALSE))</f>
        <v/>
      </c>
      <c r="E13270" s="54" t="str">
        <f>IF(A13270="","",VLOOKUP(A13270,'3-Mapa de Controles'!$B$3:$D$143,3,FALSE))</f>
        <v/>
      </c>
      <c r="F13270" s="56"/>
      <c r="G13270" s="122"/>
      <c r="H13270" s="122"/>
    </row>
    <row r="13271" spans="1:8" ht="28.5" customHeight="1">
      <c r="A13271" s="121"/>
      <c r="B13271" s="54" t="str">
        <f>IF(A13271="","",VLOOKUP(A13271,'3-Mapa de Controles'!$M$3:$N$143,2,FALSE))</f>
        <v/>
      </c>
      <c r="C13271" s="54" t="str">
        <f>IF(A13271="","",VLOOKUP(A13271,'3-Mapa de Controles'!$M$3:$P$143,4,FALSE))</f>
        <v/>
      </c>
      <c r="D13271" s="54" t="str">
        <f>IF(A13271="","",VLOOKUP(A13271,'3-Mapa de Controles'!$M$3:$AI$143,23,FALSE))</f>
        <v/>
      </c>
      <c r="E13271" s="54" t="str">
        <f>IF(A13271="","",VLOOKUP(A13271,'3-Mapa de Controles'!$B$3:$D$143,3,FALSE))</f>
        <v/>
      </c>
      <c r="F13271" s="56"/>
      <c r="G13271" s="122"/>
      <c r="H13271" s="122"/>
    </row>
    <row r="13272" spans="1:8" ht="28.5" customHeight="1">
      <c r="A13272" s="121"/>
      <c r="B13272" s="54" t="str">
        <f>IF(A13272="","",VLOOKUP(A13272,'3-Mapa de Controles'!$M$3:$N$143,2,FALSE))</f>
        <v/>
      </c>
      <c r="C13272" s="54" t="str">
        <f>IF(A13272="","",VLOOKUP(A13272,'3-Mapa de Controles'!$M$3:$P$143,4,FALSE))</f>
        <v/>
      </c>
      <c r="D13272" s="54" t="str">
        <f>IF(A13272="","",VLOOKUP(A13272,'3-Mapa de Controles'!$M$3:$AI$143,23,FALSE))</f>
        <v/>
      </c>
      <c r="E13272" s="54" t="str">
        <f>IF(A13272="","",VLOOKUP(A13272,'3-Mapa de Controles'!$B$3:$D$143,3,FALSE))</f>
        <v/>
      </c>
      <c r="F13272" s="56"/>
      <c r="G13272" s="122"/>
      <c r="H13272" s="122"/>
    </row>
    <row r="13273" spans="1:8" ht="28.5" customHeight="1">
      <c r="A13273" s="121"/>
      <c r="B13273" s="54" t="str">
        <f>IF(A13273="","",VLOOKUP(A13273,'3-Mapa de Controles'!$M$3:$N$143,2,FALSE))</f>
        <v/>
      </c>
      <c r="C13273" s="54" t="str">
        <f>IF(A13273="","",VLOOKUP(A13273,'3-Mapa de Controles'!$M$3:$P$143,4,FALSE))</f>
        <v/>
      </c>
      <c r="D13273" s="54" t="str">
        <f>IF(A13273="","",VLOOKUP(A13273,'3-Mapa de Controles'!$M$3:$AI$143,23,FALSE))</f>
        <v/>
      </c>
      <c r="E13273" s="54" t="str">
        <f>IF(A13273="","",VLOOKUP(A13273,'3-Mapa de Controles'!$B$3:$D$143,3,FALSE))</f>
        <v/>
      </c>
      <c r="F13273" s="56"/>
      <c r="G13273" s="122"/>
      <c r="H13273" s="122"/>
    </row>
    <row r="13274" spans="1:8" ht="28.5" customHeight="1">
      <c r="A13274" s="121"/>
      <c r="B13274" s="54" t="str">
        <f>IF(A13274="","",VLOOKUP(A13274,'3-Mapa de Controles'!$M$3:$N$143,2,FALSE))</f>
        <v/>
      </c>
      <c r="C13274" s="54" t="str">
        <f>IF(A13274="","",VLOOKUP(A13274,'3-Mapa de Controles'!$M$3:$P$143,4,FALSE))</f>
        <v/>
      </c>
      <c r="D13274" s="54" t="str">
        <f>IF(A13274="","",VLOOKUP(A13274,'3-Mapa de Controles'!$M$3:$AI$143,23,FALSE))</f>
        <v/>
      </c>
      <c r="E13274" s="54" t="str">
        <f>IF(A13274="","",VLOOKUP(A13274,'3-Mapa de Controles'!$B$3:$D$143,3,FALSE))</f>
        <v/>
      </c>
      <c r="F13274" s="56"/>
      <c r="G13274" s="122"/>
      <c r="H13274" s="122"/>
    </row>
    <row r="13275" spans="1:8" ht="28.5" customHeight="1">
      <c r="A13275" s="121"/>
      <c r="B13275" s="54" t="str">
        <f>IF(A13275="","",VLOOKUP(A13275,'3-Mapa de Controles'!$M$3:$N$143,2,FALSE))</f>
        <v/>
      </c>
      <c r="C13275" s="54" t="str">
        <f>IF(A13275="","",VLOOKUP(A13275,'3-Mapa de Controles'!$M$3:$P$143,4,FALSE))</f>
        <v/>
      </c>
      <c r="D13275" s="54" t="str">
        <f>IF(A13275="","",VLOOKUP(A13275,'3-Mapa de Controles'!$M$3:$AI$143,23,FALSE))</f>
        <v/>
      </c>
      <c r="E13275" s="54" t="str">
        <f>IF(A13275="","",VLOOKUP(A13275,'3-Mapa de Controles'!$B$3:$D$143,3,FALSE))</f>
        <v/>
      </c>
      <c r="F13275" s="56"/>
      <c r="G13275" s="122"/>
      <c r="H13275" s="122"/>
    </row>
    <row r="13276" spans="1:8" ht="28.5" customHeight="1">
      <c r="A13276" s="121"/>
      <c r="B13276" s="54" t="str">
        <f>IF(A13276="","",VLOOKUP(A13276,'3-Mapa de Controles'!$M$3:$N$143,2,FALSE))</f>
        <v/>
      </c>
      <c r="C13276" s="54" t="str">
        <f>IF(A13276="","",VLOOKUP(A13276,'3-Mapa de Controles'!$M$3:$P$143,4,FALSE))</f>
        <v/>
      </c>
      <c r="D13276" s="54" t="str">
        <f>IF(A13276="","",VLOOKUP(A13276,'3-Mapa de Controles'!$M$3:$AI$143,23,FALSE))</f>
        <v/>
      </c>
      <c r="E13276" s="54" t="str">
        <f>IF(A13276="","",VLOOKUP(A13276,'3-Mapa de Controles'!$B$3:$D$143,3,FALSE))</f>
        <v/>
      </c>
      <c r="F13276" s="56"/>
      <c r="G13276" s="122"/>
      <c r="H13276" s="122"/>
    </row>
    <row r="13277" spans="1:8" ht="28.5" customHeight="1">
      <c r="A13277" s="121"/>
      <c r="B13277" s="54" t="str">
        <f>IF(A13277="","",VLOOKUP(A13277,'3-Mapa de Controles'!$M$3:$N$143,2,FALSE))</f>
        <v/>
      </c>
      <c r="C13277" s="54" t="str">
        <f>IF(A13277="","",VLOOKUP(A13277,'3-Mapa de Controles'!$M$3:$P$143,4,FALSE))</f>
        <v/>
      </c>
      <c r="D13277" s="54" t="str">
        <f>IF(A13277="","",VLOOKUP(A13277,'3-Mapa de Controles'!$M$3:$AI$143,23,FALSE))</f>
        <v/>
      </c>
      <c r="E13277" s="54" t="str">
        <f>IF(A13277="","",VLOOKUP(A13277,'3-Mapa de Controles'!$B$3:$D$143,3,FALSE))</f>
        <v/>
      </c>
      <c r="F13277" s="56"/>
      <c r="G13277" s="122"/>
      <c r="H13277" s="122"/>
    </row>
    <row r="13278" spans="1:8" ht="28.5" customHeight="1">
      <c r="A13278" s="121"/>
      <c r="B13278" s="54" t="str">
        <f>IF(A13278="","",VLOOKUP(A13278,'3-Mapa de Controles'!$M$3:$N$143,2,FALSE))</f>
        <v/>
      </c>
      <c r="C13278" s="54" t="str">
        <f>IF(A13278="","",VLOOKUP(A13278,'3-Mapa de Controles'!$M$3:$P$143,4,FALSE))</f>
        <v/>
      </c>
      <c r="D13278" s="54" t="str">
        <f>IF(A13278="","",VLOOKUP(A13278,'3-Mapa de Controles'!$M$3:$AI$143,23,FALSE))</f>
        <v/>
      </c>
      <c r="E13278" s="54" t="str">
        <f>IF(A13278="","",VLOOKUP(A13278,'3-Mapa de Controles'!$B$3:$D$143,3,FALSE))</f>
        <v/>
      </c>
      <c r="F13278" s="56"/>
      <c r="G13278" s="122"/>
      <c r="H13278" s="122"/>
    </row>
    <row r="13279" spans="1:8" ht="28.5" customHeight="1">
      <c r="A13279" s="121"/>
      <c r="B13279" s="54" t="str">
        <f>IF(A13279="","",VLOOKUP(A13279,'3-Mapa de Controles'!$M$3:$N$143,2,FALSE))</f>
        <v/>
      </c>
      <c r="C13279" s="54" t="str">
        <f>IF(A13279="","",VLOOKUP(A13279,'3-Mapa de Controles'!$M$3:$P$143,4,FALSE))</f>
        <v/>
      </c>
      <c r="D13279" s="54" t="str">
        <f>IF(A13279="","",VLOOKUP(A13279,'3-Mapa de Controles'!$M$3:$AI$143,23,FALSE))</f>
        <v/>
      </c>
      <c r="E13279" s="54" t="str">
        <f>IF(A13279="","",VLOOKUP(A13279,'3-Mapa de Controles'!$B$3:$D$143,3,FALSE))</f>
        <v/>
      </c>
      <c r="F13279" s="56"/>
      <c r="G13279" s="122"/>
      <c r="H13279" s="122"/>
    </row>
    <row r="13280" spans="1:8" ht="28.5" customHeight="1">
      <c r="A13280" s="121"/>
      <c r="B13280" s="54" t="str">
        <f>IF(A13280="","",VLOOKUP(A13280,'3-Mapa de Controles'!$M$3:$N$143,2,FALSE))</f>
        <v/>
      </c>
      <c r="C13280" s="54" t="str">
        <f>IF(A13280="","",VLOOKUP(A13280,'3-Mapa de Controles'!$M$3:$P$143,4,FALSE))</f>
        <v/>
      </c>
      <c r="D13280" s="54" t="str">
        <f>IF(A13280="","",VLOOKUP(A13280,'3-Mapa de Controles'!$M$3:$AI$143,23,FALSE))</f>
        <v/>
      </c>
      <c r="E13280" s="54" t="str">
        <f>IF(A13280="","",VLOOKUP(A13280,'3-Mapa de Controles'!$B$3:$D$143,3,FALSE))</f>
        <v/>
      </c>
      <c r="F13280" s="56"/>
      <c r="G13280" s="122"/>
      <c r="H13280" s="122"/>
    </row>
    <row r="13281" spans="1:8" ht="28.5" customHeight="1">
      <c r="A13281" s="121"/>
      <c r="B13281" s="54" t="str">
        <f>IF(A13281="","",VLOOKUP(A13281,'3-Mapa de Controles'!$M$3:$N$143,2,FALSE))</f>
        <v/>
      </c>
      <c r="C13281" s="54" t="str">
        <f>IF(A13281="","",VLOOKUP(A13281,'3-Mapa de Controles'!$M$3:$P$143,4,FALSE))</f>
        <v/>
      </c>
      <c r="D13281" s="54" t="str">
        <f>IF(A13281="","",VLOOKUP(A13281,'3-Mapa de Controles'!$M$3:$AI$143,23,FALSE))</f>
        <v/>
      </c>
      <c r="E13281" s="54" t="str">
        <f>IF(A13281="","",VLOOKUP(A13281,'3-Mapa de Controles'!$B$3:$D$143,3,FALSE))</f>
        <v/>
      </c>
      <c r="F13281" s="56"/>
      <c r="G13281" s="122"/>
      <c r="H13281" s="122"/>
    </row>
    <row r="13282" spans="1:8" ht="28.5" customHeight="1">
      <c r="A13282" s="121"/>
      <c r="B13282" s="54" t="str">
        <f>IF(A13282="","",VLOOKUP(A13282,'3-Mapa de Controles'!$M$3:$N$143,2,FALSE))</f>
        <v/>
      </c>
      <c r="C13282" s="54" t="str">
        <f>IF(A13282="","",VLOOKUP(A13282,'3-Mapa de Controles'!$M$3:$P$143,4,FALSE))</f>
        <v/>
      </c>
      <c r="D13282" s="54" t="str">
        <f>IF(A13282="","",VLOOKUP(A13282,'3-Mapa de Controles'!$M$3:$AI$143,23,FALSE))</f>
        <v/>
      </c>
      <c r="E13282" s="54" t="str">
        <f>IF(A13282="","",VLOOKUP(A13282,'3-Mapa de Controles'!$B$3:$D$143,3,FALSE))</f>
        <v/>
      </c>
      <c r="F13282" s="56"/>
      <c r="G13282" s="122"/>
      <c r="H13282" s="122"/>
    </row>
    <row r="13283" spans="1:8" ht="28.5" customHeight="1">
      <c r="A13283" s="121"/>
      <c r="B13283" s="54" t="str">
        <f>IF(A13283="","",VLOOKUP(A13283,'3-Mapa de Controles'!$M$3:$N$143,2,FALSE))</f>
        <v/>
      </c>
      <c r="C13283" s="54" t="str">
        <f>IF(A13283="","",VLOOKUP(A13283,'3-Mapa de Controles'!$M$3:$P$143,4,FALSE))</f>
        <v/>
      </c>
      <c r="D13283" s="54" t="str">
        <f>IF(A13283="","",VLOOKUP(A13283,'3-Mapa de Controles'!$M$3:$AI$143,23,FALSE))</f>
        <v/>
      </c>
      <c r="E13283" s="54" t="str">
        <f>IF(A13283="","",VLOOKUP(A13283,'3-Mapa de Controles'!$B$3:$D$143,3,FALSE))</f>
        <v/>
      </c>
      <c r="F13283" s="56"/>
      <c r="G13283" s="122"/>
      <c r="H13283" s="122"/>
    </row>
    <row r="13284" spans="1:8" ht="28.5" customHeight="1">
      <c r="A13284" s="121"/>
      <c r="B13284" s="54" t="str">
        <f>IF(A13284="","",VLOOKUP(A13284,'3-Mapa de Controles'!$M$3:$N$143,2,FALSE))</f>
        <v/>
      </c>
      <c r="C13284" s="54" t="str">
        <f>IF(A13284="","",VLOOKUP(A13284,'3-Mapa de Controles'!$M$3:$P$143,4,FALSE))</f>
        <v/>
      </c>
      <c r="D13284" s="54" t="str">
        <f>IF(A13284="","",VLOOKUP(A13284,'3-Mapa de Controles'!$M$3:$AI$143,23,FALSE))</f>
        <v/>
      </c>
      <c r="E13284" s="54" t="str">
        <f>IF(A13284="","",VLOOKUP(A13284,'3-Mapa de Controles'!$B$3:$D$143,3,FALSE))</f>
        <v/>
      </c>
      <c r="F13284" s="56"/>
      <c r="G13284" s="122"/>
      <c r="H13284" s="122"/>
    </row>
    <row r="13285" spans="1:8" ht="28.5" customHeight="1">
      <c r="A13285" s="121"/>
      <c r="B13285" s="54" t="str">
        <f>IF(A13285="","",VLOOKUP(A13285,'3-Mapa de Controles'!$M$3:$N$143,2,FALSE))</f>
        <v/>
      </c>
      <c r="C13285" s="54" t="str">
        <f>IF(A13285="","",VLOOKUP(A13285,'3-Mapa de Controles'!$M$3:$P$143,4,FALSE))</f>
        <v/>
      </c>
      <c r="D13285" s="54" t="str">
        <f>IF(A13285="","",VLOOKUP(A13285,'3-Mapa de Controles'!$M$3:$AI$143,23,FALSE))</f>
        <v/>
      </c>
      <c r="E13285" s="54" t="str">
        <f>IF(A13285="","",VLOOKUP(A13285,'3-Mapa de Controles'!$B$3:$D$143,3,FALSE))</f>
        <v/>
      </c>
      <c r="F13285" s="56"/>
      <c r="G13285" s="122"/>
      <c r="H13285" s="122"/>
    </row>
    <row r="13286" spans="1:8" ht="28.5" customHeight="1">
      <c r="A13286" s="121"/>
      <c r="B13286" s="54" t="str">
        <f>IF(A13286="","",VLOOKUP(A13286,'3-Mapa de Controles'!$M$3:$N$143,2,FALSE))</f>
        <v/>
      </c>
      <c r="C13286" s="54" t="str">
        <f>IF(A13286="","",VLOOKUP(A13286,'3-Mapa de Controles'!$M$3:$P$143,4,FALSE))</f>
        <v/>
      </c>
      <c r="D13286" s="54" t="str">
        <f>IF(A13286="","",VLOOKUP(A13286,'3-Mapa de Controles'!$M$3:$AI$143,23,FALSE))</f>
        <v/>
      </c>
      <c r="E13286" s="54" t="str">
        <f>IF(A13286="","",VLOOKUP(A13286,'3-Mapa de Controles'!$B$3:$D$143,3,FALSE))</f>
        <v/>
      </c>
      <c r="F13286" s="56"/>
      <c r="G13286" s="122"/>
      <c r="H13286" s="122"/>
    </row>
    <row r="13287" spans="1:8" ht="28.5" customHeight="1">
      <c r="A13287" s="121"/>
      <c r="B13287" s="54" t="str">
        <f>IF(A13287="","",VLOOKUP(A13287,'3-Mapa de Controles'!$M$3:$N$143,2,FALSE))</f>
        <v/>
      </c>
      <c r="C13287" s="54" t="str">
        <f>IF(A13287="","",VLOOKUP(A13287,'3-Mapa de Controles'!$M$3:$P$143,4,FALSE))</f>
        <v/>
      </c>
      <c r="D13287" s="54" t="str">
        <f>IF(A13287="","",VLOOKUP(A13287,'3-Mapa de Controles'!$M$3:$AI$143,23,FALSE))</f>
        <v/>
      </c>
      <c r="E13287" s="54" t="str">
        <f>IF(A13287="","",VLOOKUP(A13287,'3-Mapa de Controles'!$B$3:$D$143,3,FALSE))</f>
        <v/>
      </c>
      <c r="F13287" s="56"/>
      <c r="G13287" s="122"/>
      <c r="H13287" s="122"/>
    </row>
    <row r="13288" spans="1:8" ht="28.5" customHeight="1">
      <c r="A13288" s="121"/>
      <c r="B13288" s="54" t="str">
        <f>IF(A13288="","",VLOOKUP(A13288,'3-Mapa de Controles'!$M$3:$N$143,2,FALSE))</f>
        <v/>
      </c>
      <c r="C13288" s="54" t="str">
        <f>IF(A13288="","",VLOOKUP(A13288,'3-Mapa de Controles'!$M$3:$P$143,4,FALSE))</f>
        <v/>
      </c>
      <c r="D13288" s="54" t="str">
        <f>IF(A13288="","",VLOOKUP(A13288,'3-Mapa de Controles'!$M$3:$AI$143,23,FALSE))</f>
        <v/>
      </c>
      <c r="E13288" s="54" t="str">
        <f>IF(A13288="","",VLOOKUP(A13288,'3-Mapa de Controles'!$B$3:$D$143,3,FALSE))</f>
        <v/>
      </c>
      <c r="F13288" s="56"/>
      <c r="G13288" s="122"/>
      <c r="H13288" s="122"/>
    </row>
    <row r="13289" spans="1:8" ht="28.5" customHeight="1">
      <c r="A13289" s="121"/>
      <c r="B13289" s="54" t="str">
        <f>IF(A13289="","",VLOOKUP(A13289,'3-Mapa de Controles'!$M$3:$N$143,2,FALSE))</f>
        <v/>
      </c>
      <c r="C13289" s="54" t="str">
        <f>IF(A13289="","",VLOOKUP(A13289,'3-Mapa de Controles'!$M$3:$P$143,4,FALSE))</f>
        <v/>
      </c>
      <c r="D13289" s="54" t="str">
        <f>IF(A13289="","",VLOOKUP(A13289,'3-Mapa de Controles'!$M$3:$AI$143,23,FALSE))</f>
        <v/>
      </c>
      <c r="E13289" s="54" t="str">
        <f>IF(A13289="","",VLOOKUP(A13289,'3-Mapa de Controles'!$B$3:$D$143,3,FALSE))</f>
        <v/>
      </c>
      <c r="F13289" s="56"/>
      <c r="G13289" s="122"/>
      <c r="H13289" s="122"/>
    </row>
    <row r="13290" spans="1:8" ht="28.5" customHeight="1">
      <c r="A13290" s="121"/>
      <c r="B13290" s="54" t="str">
        <f>IF(A13290="","",VLOOKUP(A13290,'3-Mapa de Controles'!$M$3:$N$143,2,FALSE))</f>
        <v/>
      </c>
      <c r="C13290" s="54" t="str">
        <f>IF(A13290="","",VLOOKUP(A13290,'3-Mapa de Controles'!$M$3:$P$143,4,FALSE))</f>
        <v/>
      </c>
      <c r="D13290" s="54" t="str">
        <f>IF(A13290="","",VLOOKUP(A13290,'3-Mapa de Controles'!$M$3:$AI$143,23,FALSE))</f>
        <v/>
      </c>
      <c r="E13290" s="54" t="str">
        <f>IF(A13290="","",VLOOKUP(A13290,'3-Mapa de Controles'!$B$3:$D$143,3,FALSE))</f>
        <v/>
      </c>
      <c r="F13290" s="56"/>
      <c r="G13290" s="122"/>
      <c r="H13290" s="122"/>
    </row>
    <row r="13291" spans="1:8" ht="28.5" customHeight="1">
      <c r="A13291" s="121"/>
      <c r="B13291" s="54" t="str">
        <f>IF(A13291="","",VLOOKUP(A13291,'3-Mapa de Controles'!$M$3:$N$143,2,FALSE))</f>
        <v/>
      </c>
      <c r="C13291" s="54" t="str">
        <f>IF(A13291="","",VLOOKUP(A13291,'3-Mapa de Controles'!$M$3:$P$143,4,FALSE))</f>
        <v/>
      </c>
      <c r="D13291" s="54" t="str">
        <f>IF(A13291="","",VLOOKUP(A13291,'3-Mapa de Controles'!$M$3:$AI$143,23,FALSE))</f>
        <v/>
      </c>
      <c r="E13291" s="54" t="str">
        <f>IF(A13291="","",VLOOKUP(A13291,'3-Mapa de Controles'!$B$3:$D$143,3,FALSE))</f>
        <v/>
      </c>
      <c r="F13291" s="56"/>
      <c r="G13291" s="122"/>
      <c r="H13291" s="122"/>
    </row>
    <row r="13292" spans="1:8" ht="28.5" customHeight="1">
      <c r="A13292" s="121"/>
      <c r="B13292" s="54" t="str">
        <f>IF(A13292="","",VLOOKUP(A13292,'3-Mapa de Controles'!$M$3:$N$143,2,FALSE))</f>
        <v/>
      </c>
      <c r="C13292" s="54" t="str">
        <f>IF(A13292="","",VLOOKUP(A13292,'3-Mapa de Controles'!$M$3:$P$143,4,FALSE))</f>
        <v/>
      </c>
      <c r="D13292" s="54" t="str">
        <f>IF(A13292="","",VLOOKUP(A13292,'3-Mapa de Controles'!$M$3:$AI$143,23,FALSE))</f>
        <v/>
      </c>
      <c r="E13292" s="54" t="str">
        <f>IF(A13292="","",VLOOKUP(A13292,'3-Mapa de Controles'!$B$3:$D$143,3,FALSE))</f>
        <v/>
      </c>
      <c r="F13292" s="56"/>
      <c r="G13292" s="122"/>
      <c r="H13292" s="122"/>
    </row>
    <row r="13293" spans="1:8" ht="28.5" customHeight="1">
      <c r="A13293" s="121"/>
      <c r="B13293" s="54" t="str">
        <f>IF(A13293="","",VLOOKUP(A13293,'3-Mapa de Controles'!$M$3:$N$143,2,FALSE))</f>
        <v/>
      </c>
      <c r="C13293" s="54" t="str">
        <f>IF(A13293="","",VLOOKUP(A13293,'3-Mapa de Controles'!$M$3:$P$143,4,FALSE))</f>
        <v/>
      </c>
      <c r="D13293" s="54" t="str">
        <f>IF(A13293="","",VLOOKUP(A13293,'3-Mapa de Controles'!$M$3:$AI$143,23,FALSE))</f>
        <v/>
      </c>
      <c r="E13293" s="54" t="str">
        <f>IF(A13293="","",VLOOKUP(A13293,'3-Mapa de Controles'!$B$3:$D$143,3,FALSE))</f>
        <v/>
      </c>
      <c r="F13293" s="56"/>
      <c r="G13293" s="122"/>
      <c r="H13293" s="122"/>
    </row>
    <row r="13294" spans="1:8" ht="28.5" customHeight="1">
      <c r="A13294" s="121"/>
      <c r="B13294" s="54" t="str">
        <f>IF(A13294="","",VLOOKUP(A13294,'3-Mapa de Controles'!$M$3:$N$143,2,FALSE))</f>
        <v/>
      </c>
      <c r="C13294" s="54" t="str">
        <f>IF(A13294="","",VLOOKUP(A13294,'3-Mapa de Controles'!$M$3:$P$143,4,FALSE))</f>
        <v/>
      </c>
      <c r="D13294" s="54" t="str">
        <f>IF(A13294="","",VLOOKUP(A13294,'3-Mapa de Controles'!$M$3:$AI$143,23,FALSE))</f>
        <v/>
      </c>
      <c r="E13294" s="54" t="str">
        <f>IF(A13294="","",VLOOKUP(A13294,'3-Mapa de Controles'!$B$3:$D$143,3,FALSE))</f>
        <v/>
      </c>
      <c r="F13294" s="56"/>
      <c r="G13294" s="122"/>
      <c r="H13294" s="122"/>
    </row>
    <row r="13295" spans="1:8" ht="28.5" customHeight="1">
      <c r="A13295" s="121"/>
      <c r="B13295" s="54" t="str">
        <f>IF(A13295="","",VLOOKUP(A13295,'3-Mapa de Controles'!$M$3:$N$143,2,FALSE))</f>
        <v/>
      </c>
      <c r="C13295" s="54" t="str">
        <f>IF(A13295="","",VLOOKUP(A13295,'3-Mapa de Controles'!$M$3:$P$143,4,FALSE))</f>
        <v/>
      </c>
      <c r="D13295" s="54" t="str">
        <f>IF(A13295="","",VLOOKUP(A13295,'3-Mapa de Controles'!$M$3:$AI$143,23,FALSE))</f>
        <v/>
      </c>
      <c r="E13295" s="54" t="str">
        <f>IF(A13295="","",VLOOKUP(A13295,'3-Mapa de Controles'!$B$3:$D$143,3,FALSE))</f>
        <v/>
      </c>
      <c r="F13295" s="56"/>
      <c r="G13295" s="122"/>
      <c r="H13295" s="122"/>
    </row>
    <row r="13296" spans="1:8" ht="28.5" customHeight="1">
      <c r="A13296" s="121"/>
      <c r="B13296" s="54" t="str">
        <f>IF(A13296="","",VLOOKUP(A13296,'3-Mapa de Controles'!$M$3:$N$143,2,FALSE))</f>
        <v/>
      </c>
      <c r="C13296" s="54" t="str">
        <f>IF(A13296="","",VLOOKUP(A13296,'3-Mapa de Controles'!$M$3:$P$143,4,FALSE))</f>
        <v/>
      </c>
      <c r="D13296" s="54" t="str">
        <f>IF(A13296="","",VLOOKUP(A13296,'3-Mapa de Controles'!$M$3:$AI$143,23,FALSE))</f>
        <v/>
      </c>
      <c r="E13296" s="54" t="str">
        <f>IF(A13296="","",VLOOKUP(A13296,'3-Mapa de Controles'!$B$3:$D$143,3,FALSE))</f>
        <v/>
      </c>
      <c r="F13296" s="56"/>
      <c r="G13296" s="122"/>
      <c r="H13296" s="122"/>
    </row>
    <row r="13297" spans="1:8" ht="28.5" customHeight="1">
      <c r="A13297" s="121"/>
      <c r="B13297" s="54" t="str">
        <f>IF(A13297="","",VLOOKUP(A13297,'3-Mapa de Controles'!$M$3:$N$143,2,FALSE))</f>
        <v/>
      </c>
      <c r="C13297" s="54" t="str">
        <f>IF(A13297="","",VLOOKUP(A13297,'3-Mapa de Controles'!$M$3:$P$143,4,FALSE))</f>
        <v/>
      </c>
      <c r="D13297" s="54" t="str">
        <f>IF(A13297="","",VLOOKUP(A13297,'3-Mapa de Controles'!$M$3:$AI$143,23,FALSE))</f>
        <v/>
      </c>
      <c r="E13297" s="54" t="str">
        <f>IF(A13297="","",VLOOKUP(A13297,'3-Mapa de Controles'!$B$3:$D$143,3,FALSE))</f>
        <v/>
      </c>
      <c r="F13297" s="56"/>
      <c r="G13297" s="122"/>
      <c r="H13297" s="122"/>
    </row>
    <row r="13298" spans="1:8" ht="28.5" customHeight="1">
      <c r="A13298" s="121"/>
      <c r="B13298" s="54" t="str">
        <f>IF(A13298="","",VLOOKUP(A13298,'3-Mapa de Controles'!$M$3:$N$143,2,FALSE))</f>
        <v/>
      </c>
      <c r="C13298" s="54" t="str">
        <f>IF(A13298="","",VLOOKUP(A13298,'3-Mapa de Controles'!$M$3:$P$143,4,FALSE))</f>
        <v/>
      </c>
      <c r="D13298" s="54" t="str">
        <f>IF(A13298="","",VLOOKUP(A13298,'3-Mapa de Controles'!$M$3:$AI$143,23,FALSE))</f>
        <v/>
      </c>
      <c r="E13298" s="54" t="str">
        <f>IF(A13298="","",VLOOKUP(A13298,'3-Mapa de Controles'!$B$3:$D$143,3,FALSE))</f>
        <v/>
      </c>
      <c r="F13298" s="56"/>
      <c r="G13298" s="122"/>
      <c r="H13298" s="122"/>
    </row>
    <row r="13299" spans="1:8" ht="28.5" customHeight="1">
      <c r="A13299" s="121"/>
      <c r="B13299" s="54" t="str">
        <f>IF(A13299="","",VLOOKUP(A13299,'3-Mapa de Controles'!$M$3:$N$143,2,FALSE))</f>
        <v/>
      </c>
      <c r="C13299" s="54" t="str">
        <f>IF(A13299="","",VLOOKUP(A13299,'3-Mapa de Controles'!$M$3:$P$143,4,FALSE))</f>
        <v/>
      </c>
      <c r="D13299" s="54" t="str">
        <f>IF(A13299="","",VLOOKUP(A13299,'3-Mapa de Controles'!$M$3:$AI$143,23,FALSE))</f>
        <v/>
      </c>
      <c r="E13299" s="54" t="str">
        <f>IF(A13299="","",VLOOKUP(A13299,'3-Mapa de Controles'!$B$3:$D$143,3,FALSE))</f>
        <v/>
      </c>
      <c r="F13299" s="56"/>
      <c r="G13299" s="122"/>
      <c r="H13299" s="122"/>
    </row>
    <row r="13300" spans="1:8" ht="28.5" customHeight="1">
      <c r="A13300" s="121"/>
      <c r="B13300" s="54" t="str">
        <f>IF(A13300="","",VLOOKUP(A13300,'3-Mapa de Controles'!$M$3:$N$143,2,FALSE))</f>
        <v/>
      </c>
      <c r="C13300" s="54" t="str">
        <f>IF(A13300="","",VLOOKUP(A13300,'3-Mapa de Controles'!$M$3:$P$143,4,FALSE))</f>
        <v/>
      </c>
      <c r="D13300" s="54" t="str">
        <f>IF(A13300="","",VLOOKUP(A13300,'3-Mapa de Controles'!$M$3:$AI$143,23,FALSE))</f>
        <v/>
      </c>
      <c r="E13300" s="54" t="str">
        <f>IF(A13300="","",VLOOKUP(A13300,'3-Mapa de Controles'!$B$3:$D$143,3,FALSE))</f>
        <v/>
      </c>
      <c r="F13300" s="56"/>
      <c r="G13300" s="122"/>
      <c r="H13300" s="122"/>
    </row>
    <row r="13301" spans="1:8" ht="28.5" customHeight="1">
      <c r="A13301" s="121"/>
      <c r="B13301" s="54" t="str">
        <f>IF(A13301="","",VLOOKUP(A13301,'3-Mapa de Controles'!$M$3:$N$143,2,FALSE))</f>
        <v/>
      </c>
      <c r="C13301" s="54" t="str">
        <f>IF(A13301="","",VLOOKUP(A13301,'3-Mapa de Controles'!$M$3:$P$143,4,FALSE))</f>
        <v/>
      </c>
      <c r="D13301" s="54" t="str">
        <f>IF(A13301="","",VLOOKUP(A13301,'3-Mapa de Controles'!$M$3:$AI$143,23,FALSE))</f>
        <v/>
      </c>
      <c r="E13301" s="54" t="str">
        <f>IF(A13301="","",VLOOKUP(A13301,'3-Mapa de Controles'!$B$3:$D$143,3,FALSE))</f>
        <v/>
      </c>
      <c r="F13301" s="56"/>
      <c r="G13301" s="122"/>
      <c r="H13301" s="122"/>
    </row>
    <row r="13302" spans="1:8" ht="28.5" customHeight="1">
      <c r="A13302" s="121"/>
      <c r="B13302" s="54" t="str">
        <f>IF(A13302="","",VLOOKUP(A13302,'3-Mapa de Controles'!$M$3:$N$143,2,FALSE))</f>
        <v/>
      </c>
      <c r="C13302" s="54" t="str">
        <f>IF(A13302="","",VLOOKUP(A13302,'3-Mapa de Controles'!$M$3:$P$143,4,FALSE))</f>
        <v/>
      </c>
      <c r="D13302" s="54" t="str">
        <f>IF(A13302="","",VLOOKUP(A13302,'3-Mapa de Controles'!$M$3:$AI$143,23,FALSE))</f>
        <v/>
      </c>
      <c r="E13302" s="54" t="str">
        <f>IF(A13302="","",VLOOKUP(A13302,'3-Mapa de Controles'!$B$3:$D$143,3,FALSE))</f>
        <v/>
      </c>
      <c r="F13302" s="56"/>
      <c r="G13302" s="122"/>
      <c r="H13302" s="122"/>
    </row>
    <row r="13303" spans="1:8" ht="28.5" customHeight="1">
      <c r="A13303" s="121"/>
      <c r="B13303" s="54" t="str">
        <f>IF(A13303="","",VLOOKUP(A13303,'3-Mapa de Controles'!$M$3:$N$143,2,FALSE))</f>
        <v/>
      </c>
      <c r="C13303" s="54" t="str">
        <f>IF(A13303="","",VLOOKUP(A13303,'3-Mapa de Controles'!$M$3:$P$143,4,FALSE))</f>
        <v/>
      </c>
      <c r="D13303" s="54" t="str">
        <f>IF(A13303="","",VLOOKUP(A13303,'3-Mapa de Controles'!$M$3:$AI$143,23,FALSE))</f>
        <v/>
      </c>
      <c r="E13303" s="54" t="str">
        <f>IF(A13303="","",VLOOKUP(A13303,'3-Mapa de Controles'!$B$3:$D$143,3,FALSE))</f>
        <v/>
      </c>
      <c r="F13303" s="56"/>
      <c r="G13303" s="122"/>
      <c r="H13303" s="122"/>
    </row>
    <row r="13304" spans="1:8" ht="28.5" customHeight="1">
      <c r="A13304" s="121"/>
      <c r="B13304" s="54" t="str">
        <f>IF(A13304="","",VLOOKUP(A13304,'3-Mapa de Controles'!$M$3:$N$143,2,FALSE))</f>
        <v/>
      </c>
      <c r="C13304" s="54" t="str">
        <f>IF(A13304="","",VLOOKUP(A13304,'3-Mapa de Controles'!$M$3:$P$143,4,FALSE))</f>
        <v/>
      </c>
      <c r="D13304" s="54" t="str">
        <f>IF(A13304="","",VLOOKUP(A13304,'3-Mapa de Controles'!$M$3:$AI$143,23,FALSE))</f>
        <v/>
      </c>
      <c r="E13304" s="54" t="str">
        <f>IF(A13304="","",VLOOKUP(A13304,'3-Mapa de Controles'!$B$3:$D$143,3,FALSE))</f>
        <v/>
      </c>
      <c r="F13304" s="56"/>
      <c r="G13304" s="122"/>
      <c r="H13304" s="122"/>
    </row>
    <row r="13305" spans="1:8" ht="28.5" customHeight="1">
      <c r="A13305" s="121"/>
      <c r="B13305" s="54" t="str">
        <f>IF(A13305="","",VLOOKUP(A13305,'3-Mapa de Controles'!$M$3:$N$143,2,FALSE))</f>
        <v/>
      </c>
      <c r="C13305" s="54" t="str">
        <f>IF(A13305="","",VLOOKUP(A13305,'3-Mapa de Controles'!$M$3:$P$143,4,FALSE))</f>
        <v/>
      </c>
      <c r="D13305" s="54" t="str">
        <f>IF(A13305="","",VLOOKUP(A13305,'3-Mapa de Controles'!$M$3:$AI$143,23,FALSE))</f>
        <v/>
      </c>
      <c r="E13305" s="54" t="str">
        <f>IF(A13305="","",VLOOKUP(A13305,'3-Mapa de Controles'!$B$3:$D$143,3,FALSE))</f>
        <v/>
      </c>
      <c r="F13305" s="56"/>
      <c r="G13305" s="122"/>
      <c r="H13305" s="122"/>
    </row>
    <row r="13306" spans="1:8" ht="28.5" customHeight="1">
      <c r="A13306" s="121"/>
      <c r="B13306" s="54" t="str">
        <f>IF(A13306="","",VLOOKUP(A13306,'3-Mapa de Controles'!$M$3:$N$143,2,FALSE))</f>
        <v/>
      </c>
      <c r="C13306" s="54" t="str">
        <f>IF(A13306="","",VLOOKUP(A13306,'3-Mapa de Controles'!$M$3:$P$143,4,FALSE))</f>
        <v/>
      </c>
      <c r="D13306" s="54" t="str">
        <f>IF(A13306="","",VLOOKUP(A13306,'3-Mapa de Controles'!$M$3:$AI$143,23,FALSE))</f>
        <v/>
      </c>
      <c r="E13306" s="54" t="str">
        <f>IF(A13306="","",VLOOKUP(A13306,'3-Mapa de Controles'!$B$3:$D$143,3,FALSE))</f>
        <v/>
      </c>
      <c r="F13306" s="56"/>
      <c r="G13306" s="122"/>
      <c r="H13306" s="122"/>
    </row>
    <row r="13307" spans="1:8" ht="28.5" customHeight="1">
      <c r="A13307" s="121"/>
      <c r="B13307" s="54" t="str">
        <f>IF(A13307="","",VLOOKUP(A13307,'3-Mapa de Controles'!$M$3:$N$143,2,FALSE))</f>
        <v/>
      </c>
      <c r="C13307" s="54" t="str">
        <f>IF(A13307="","",VLOOKUP(A13307,'3-Mapa de Controles'!$M$3:$P$143,4,FALSE))</f>
        <v/>
      </c>
      <c r="D13307" s="54" t="str">
        <f>IF(A13307="","",VLOOKUP(A13307,'3-Mapa de Controles'!$M$3:$AI$143,23,FALSE))</f>
        <v/>
      </c>
      <c r="E13307" s="54" t="str">
        <f>IF(A13307="","",VLOOKUP(A13307,'3-Mapa de Controles'!$B$3:$D$143,3,FALSE))</f>
        <v/>
      </c>
      <c r="F13307" s="56"/>
      <c r="G13307" s="122"/>
      <c r="H13307" s="122"/>
    </row>
    <row r="13308" spans="1:8" ht="28.5" customHeight="1">
      <c r="A13308" s="121"/>
      <c r="B13308" s="54" t="str">
        <f>IF(A13308="","",VLOOKUP(A13308,'3-Mapa de Controles'!$M$3:$N$143,2,FALSE))</f>
        <v/>
      </c>
      <c r="C13308" s="54" t="str">
        <f>IF(A13308="","",VLOOKUP(A13308,'3-Mapa de Controles'!$M$3:$P$143,4,FALSE))</f>
        <v/>
      </c>
      <c r="D13308" s="54" t="str">
        <f>IF(A13308="","",VLOOKUP(A13308,'3-Mapa de Controles'!$M$3:$AI$143,23,FALSE))</f>
        <v/>
      </c>
      <c r="E13308" s="54" t="str">
        <f>IF(A13308="","",VLOOKUP(A13308,'3-Mapa de Controles'!$B$3:$D$143,3,FALSE))</f>
        <v/>
      </c>
      <c r="F13308" s="56"/>
      <c r="G13308" s="122"/>
      <c r="H13308" s="122"/>
    </row>
    <row r="13309" spans="1:8" ht="28.5" customHeight="1">
      <c r="A13309" s="121"/>
      <c r="B13309" s="54" t="str">
        <f>IF(A13309="","",VLOOKUP(A13309,'3-Mapa de Controles'!$M$3:$N$143,2,FALSE))</f>
        <v/>
      </c>
      <c r="C13309" s="54" t="str">
        <f>IF(A13309="","",VLOOKUP(A13309,'3-Mapa de Controles'!$M$3:$P$143,4,FALSE))</f>
        <v/>
      </c>
      <c r="D13309" s="54" t="str">
        <f>IF(A13309="","",VLOOKUP(A13309,'3-Mapa de Controles'!$M$3:$AI$143,23,FALSE))</f>
        <v/>
      </c>
      <c r="E13309" s="54" t="str">
        <f>IF(A13309="","",VLOOKUP(A13309,'3-Mapa de Controles'!$B$3:$D$143,3,FALSE))</f>
        <v/>
      </c>
      <c r="F13309" s="56"/>
      <c r="G13309" s="122"/>
      <c r="H13309" s="122"/>
    </row>
    <row r="13310" spans="1:8" ht="28.5" customHeight="1">
      <c r="A13310" s="121"/>
      <c r="B13310" s="54" t="str">
        <f>IF(A13310="","",VLOOKUP(A13310,'3-Mapa de Controles'!$M$3:$N$143,2,FALSE))</f>
        <v/>
      </c>
      <c r="C13310" s="54" t="str">
        <f>IF(A13310="","",VLOOKUP(A13310,'3-Mapa de Controles'!$M$3:$P$143,4,FALSE))</f>
        <v/>
      </c>
      <c r="D13310" s="54" t="str">
        <f>IF(A13310="","",VLOOKUP(A13310,'3-Mapa de Controles'!$M$3:$AI$143,23,FALSE))</f>
        <v/>
      </c>
      <c r="E13310" s="54" t="str">
        <f>IF(A13310="","",VLOOKUP(A13310,'3-Mapa de Controles'!$B$3:$D$143,3,FALSE))</f>
        <v/>
      </c>
      <c r="F13310" s="56"/>
      <c r="G13310" s="122"/>
      <c r="H13310" s="122"/>
    </row>
    <row r="13311" spans="1:8" ht="28.5" customHeight="1">
      <c r="A13311" s="121"/>
      <c r="B13311" s="54" t="str">
        <f>IF(A13311="","",VLOOKUP(A13311,'3-Mapa de Controles'!$M$3:$N$143,2,FALSE))</f>
        <v/>
      </c>
      <c r="C13311" s="54" t="str">
        <f>IF(A13311="","",VLOOKUP(A13311,'3-Mapa de Controles'!$M$3:$P$143,4,FALSE))</f>
        <v/>
      </c>
      <c r="D13311" s="54" t="str">
        <f>IF(A13311="","",VLOOKUP(A13311,'3-Mapa de Controles'!$M$3:$AI$143,23,FALSE))</f>
        <v/>
      </c>
      <c r="E13311" s="54" t="str">
        <f>IF(A13311="","",VLOOKUP(A13311,'3-Mapa de Controles'!$B$3:$D$143,3,FALSE))</f>
        <v/>
      </c>
      <c r="F13311" s="56"/>
      <c r="G13311" s="122"/>
      <c r="H13311" s="122"/>
    </row>
    <row r="13312" spans="1:8" ht="28.5" customHeight="1">
      <c r="A13312" s="121"/>
      <c r="B13312" s="54" t="str">
        <f>IF(A13312="","",VLOOKUP(A13312,'3-Mapa de Controles'!$M$3:$N$143,2,FALSE))</f>
        <v/>
      </c>
      <c r="C13312" s="54" t="str">
        <f>IF(A13312="","",VLOOKUP(A13312,'3-Mapa de Controles'!$M$3:$P$143,4,FALSE))</f>
        <v/>
      </c>
      <c r="D13312" s="54" t="str">
        <f>IF(A13312="","",VLOOKUP(A13312,'3-Mapa de Controles'!$M$3:$AI$143,23,FALSE))</f>
        <v/>
      </c>
      <c r="E13312" s="54" t="str">
        <f>IF(A13312="","",VLOOKUP(A13312,'3-Mapa de Controles'!$B$3:$D$143,3,FALSE))</f>
        <v/>
      </c>
      <c r="F13312" s="56"/>
      <c r="G13312" s="122"/>
      <c r="H13312" s="122"/>
    </row>
    <row r="13313" spans="1:8" ht="28.5" customHeight="1">
      <c r="A13313" s="121"/>
      <c r="B13313" s="54" t="str">
        <f>IF(A13313="","",VLOOKUP(A13313,'3-Mapa de Controles'!$M$3:$N$143,2,FALSE))</f>
        <v/>
      </c>
      <c r="C13313" s="54" t="str">
        <f>IF(A13313="","",VLOOKUP(A13313,'3-Mapa de Controles'!$M$3:$P$143,4,FALSE))</f>
        <v/>
      </c>
      <c r="D13313" s="54" t="str">
        <f>IF(A13313="","",VLOOKUP(A13313,'3-Mapa de Controles'!$M$3:$AI$143,23,FALSE))</f>
        <v/>
      </c>
      <c r="E13313" s="54" t="str">
        <f>IF(A13313="","",VLOOKUP(A13313,'3-Mapa de Controles'!$B$3:$D$143,3,FALSE))</f>
        <v/>
      </c>
      <c r="F13313" s="56"/>
      <c r="G13313" s="122"/>
      <c r="H13313" s="122"/>
    </row>
    <row r="13314" spans="1:8" ht="28.5" customHeight="1">
      <c r="A13314" s="121"/>
      <c r="B13314" s="54" t="str">
        <f>IF(A13314="","",VLOOKUP(A13314,'3-Mapa de Controles'!$M$3:$N$143,2,FALSE))</f>
        <v/>
      </c>
      <c r="C13314" s="54" t="str">
        <f>IF(A13314="","",VLOOKUP(A13314,'3-Mapa de Controles'!$M$3:$P$143,4,FALSE))</f>
        <v/>
      </c>
      <c r="D13314" s="54" t="str">
        <f>IF(A13314="","",VLOOKUP(A13314,'3-Mapa de Controles'!$M$3:$AI$143,23,FALSE))</f>
        <v/>
      </c>
      <c r="E13314" s="54" t="str">
        <f>IF(A13314="","",VLOOKUP(A13314,'3-Mapa de Controles'!$B$3:$D$143,3,FALSE))</f>
        <v/>
      </c>
      <c r="F13314" s="56"/>
      <c r="G13314" s="122"/>
      <c r="H13314" s="122"/>
    </row>
    <row r="13315" spans="1:8" ht="28.5" customHeight="1">
      <c r="A13315" s="121"/>
      <c r="B13315" s="54" t="str">
        <f>IF(A13315="","",VLOOKUP(A13315,'3-Mapa de Controles'!$M$3:$N$143,2,FALSE))</f>
        <v/>
      </c>
      <c r="C13315" s="54" t="str">
        <f>IF(A13315="","",VLOOKUP(A13315,'3-Mapa de Controles'!$M$3:$P$143,4,FALSE))</f>
        <v/>
      </c>
      <c r="D13315" s="54" t="str">
        <f>IF(A13315="","",VLOOKUP(A13315,'3-Mapa de Controles'!$M$3:$AI$143,23,FALSE))</f>
        <v/>
      </c>
      <c r="E13315" s="54" t="str">
        <f>IF(A13315="","",VLOOKUP(A13315,'3-Mapa de Controles'!$B$3:$D$143,3,FALSE))</f>
        <v/>
      </c>
      <c r="F13315" s="56"/>
      <c r="G13315" s="122"/>
      <c r="H13315" s="122"/>
    </row>
    <row r="13316" spans="1:8" ht="28.5" customHeight="1">
      <c r="A13316" s="121"/>
      <c r="B13316" s="54" t="str">
        <f>IF(A13316="","",VLOOKUP(A13316,'3-Mapa de Controles'!$M$3:$N$143,2,FALSE))</f>
        <v/>
      </c>
      <c r="C13316" s="54" t="str">
        <f>IF(A13316="","",VLOOKUP(A13316,'3-Mapa de Controles'!$M$3:$P$143,4,FALSE))</f>
        <v/>
      </c>
      <c r="D13316" s="54" t="str">
        <f>IF(A13316="","",VLOOKUP(A13316,'3-Mapa de Controles'!$M$3:$AI$143,23,FALSE))</f>
        <v/>
      </c>
      <c r="E13316" s="54" t="str">
        <f>IF(A13316="","",VLOOKUP(A13316,'3-Mapa de Controles'!$B$3:$D$143,3,FALSE))</f>
        <v/>
      </c>
      <c r="F13316" s="56"/>
      <c r="G13316" s="122"/>
      <c r="H13316" s="122"/>
    </row>
    <row r="13317" spans="1:8" ht="28.5" customHeight="1">
      <c r="A13317" s="121"/>
      <c r="B13317" s="54" t="str">
        <f>IF(A13317="","",VLOOKUP(A13317,'3-Mapa de Controles'!$M$3:$N$143,2,FALSE))</f>
        <v/>
      </c>
      <c r="C13317" s="54" t="str">
        <f>IF(A13317="","",VLOOKUP(A13317,'3-Mapa de Controles'!$M$3:$P$143,4,FALSE))</f>
        <v/>
      </c>
      <c r="D13317" s="54" t="str">
        <f>IF(A13317="","",VLOOKUP(A13317,'3-Mapa de Controles'!$M$3:$AI$143,23,FALSE))</f>
        <v/>
      </c>
      <c r="E13317" s="54" t="str">
        <f>IF(A13317="","",VLOOKUP(A13317,'3-Mapa de Controles'!$B$3:$D$143,3,FALSE))</f>
        <v/>
      </c>
      <c r="F13317" s="56"/>
      <c r="G13317" s="122"/>
      <c r="H13317" s="122"/>
    </row>
    <row r="13318" spans="1:8" ht="28.5" customHeight="1">
      <c r="A13318" s="121"/>
      <c r="B13318" s="54" t="str">
        <f>IF(A13318="","",VLOOKUP(A13318,'3-Mapa de Controles'!$M$3:$N$143,2,FALSE))</f>
        <v/>
      </c>
      <c r="C13318" s="54" t="str">
        <f>IF(A13318="","",VLOOKUP(A13318,'3-Mapa de Controles'!$M$3:$P$143,4,FALSE))</f>
        <v/>
      </c>
      <c r="D13318" s="54" t="str">
        <f>IF(A13318="","",VLOOKUP(A13318,'3-Mapa de Controles'!$M$3:$AI$143,23,FALSE))</f>
        <v/>
      </c>
      <c r="E13318" s="54" t="str">
        <f>IF(A13318="","",VLOOKUP(A13318,'3-Mapa de Controles'!$B$3:$D$143,3,FALSE))</f>
        <v/>
      </c>
      <c r="F13318" s="56"/>
      <c r="G13318" s="122"/>
      <c r="H13318" s="122"/>
    </row>
    <row r="13319" spans="1:8" ht="28.5" customHeight="1">
      <c r="A13319" s="121"/>
      <c r="B13319" s="54" t="str">
        <f>IF(A13319="","",VLOOKUP(A13319,'3-Mapa de Controles'!$M$3:$N$143,2,FALSE))</f>
        <v/>
      </c>
      <c r="C13319" s="54" t="str">
        <f>IF(A13319="","",VLOOKUP(A13319,'3-Mapa de Controles'!$M$3:$P$143,4,FALSE))</f>
        <v/>
      </c>
      <c r="D13319" s="54" t="str">
        <f>IF(A13319="","",VLOOKUP(A13319,'3-Mapa de Controles'!$M$3:$AI$143,23,FALSE))</f>
        <v/>
      </c>
      <c r="E13319" s="54" t="str">
        <f>IF(A13319="","",VLOOKUP(A13319,'3-Mapa de Controles'!$B$3:$D$143,3,FALSE))</f>
        <v/>
      </c>
      <c r="F13319" s="56"/>
      <c r="G13319" s="122"/>
      <c r="H13319" s="122"/>
    </row>
    <row r="13320" spans="1:8" ht="28.5" customHeight="1">
      <c r="A13320" s="121"/>
      <c r="B13320" s="54" t="str">
        <f>IF(A13320="","",VLOOKUP(A13320,'3-Mapa de Controles'!$M$3:$N$143,2,FALSE))</f>
        <v/>
      </c>
      <c r="C13320" s="54" t="str">
        <f>IF(A13320="","",VLOOKUP(A13320,'3-Mapa de Controles'!$M$3:$P$143,4,FALSE))</f>
        <v/>
      </c>
      <c r="D13320" s="54" t="str">
        <f>IF(A13320="","",VLOOKUP(A13320,'3-Mapa de Controles'!$M$3:$AI$143,23,FALSE))</f>
        <v/>
      </c>
      <c r="E13320" s="54" t="str">
        <f>IF(A13320="","",VLOOKUP(A13320,'3-Mapa de Controles'!$B$3:$D$143,3,FALSE))</f>
        <v/>
      </c>
      <c r="F13320" s="56"/>
      <c r="G13320" s="122"/>
      <c r="H13320" s="122"/>
    </row>
    <row r="13321" spans="1:8" ht="28.5" customHeight="1">
      <c r="A13321" s="121"/>
      <c r="B13321" s="54" t="str">
        <f>IF(A13321="","",VLOOKUP(A13321,'3-Mapa de Controles'!$M$3:$N$143,2,FALSE))</f>
        <v/>
      </c>
      <c r="C13321" s="54" t="str">
        <f>IF(A13321="","",VLOOKUP(A13321,'3-Mapa de Controles'!$M$3:$P$143,4,FALSE))</f>
        <v/>
      </c>
      <c r="D13321" s="54" t="str">
        <f>IF(A13321="","",VLOOKUP(A13321,'3-Mapa de Controles'!$M$3:$AI$143,23,FALSE))</f>
        <v/>
      </c>
      <c r="E13321" s="54" t="str">
        <f>IF(A13321="","",VLOOKUP(A13321,'3-Mapa de Controles'!$B$3:$D$143,3,FALSE))</f>
        <v/>
      </c>
      <c r="F13321" s="56"/>
      <c r="G13321" s="122"/>
      <c r="H13321" s="122"/>
    </row>
    <row r="13322" spans="1:8" ht="28.5" customHeight="1">
      <c r="A13322" s="121"/>
      <c r="B13322" s="54" t="str">
        <f>IF(A13322="","",VLOOKUP(A13322,'3-Mapa de Controles'!$M$3:$N$143,2,FALSE))</f>
        <v/>
      </c>
      <c r="C13322" s="54" t="str">
        <f>IF(A13322="","",VLOOKUP(A13322,'3-Mapa de Controles'!$M$3:$P$143,4,FALSE))</f>
        <v/>
      </c>
      <c r="D13322" s="54" t="str">
        <f>IF(A13322="","",VLOOKUP(A13322,'3-Mapa de Controles'!$M$3:$AI$143,23,FALSE))</f>
        <v/>
      </c>
      <c r="E13322" s="54" t="str">
        <f>IF(A13322="","",VLOOKUP(A13322,'3-Mapa de Controles'!$B$3:$D$143,3,FALSE))</f>
        <v/>
      </c>
      <c r="F13322" s="56"/>
      <c r="G13322" s="122"/>
      <c r="H13322" s="122"/>
    </row>
    <row r="13323" spans="1:8" ht="28.5" customHeight="1">
      <c r="A13323" s="121"/>
      <c r="B13323" s="54" t="str">
        <f>IF(A13323="","",VLOOKUP(A13323,'3-Mapa de Controles'!$M$3:$N$143,2,FALSE))</f>
        <v/>
      </c>
      <c r="C13323" s="54" t="str">
        <f>IF(A13323="","",VLOOKUP(A13323,'3-Mapa de Controles'!$M$3:$P$143,4,FALSE))</f>
        <v/>
      </c>
      <c r="D13323" s="54" t="str">
        <f>IF(A13323="","",VLOOKUP(A13323,'3-Mapa de Controles'!$M$3:$AI$143,23,FALSE))</f>
        <v/>
      </c>
      <c r="E13323" s="54" t="str">
        <f>IF(A13323="","",VLOOKUP(A13323,'3-Mapa de Controles'!$B$3:$D$143,3,FALSE))</f>
        <v/>
      </c>
      <c r="F13323" s="56"/>
      <c r="G13323" s="122"/>
      <c r="H13323" s="122"/>
    </row>
    <row r="13324" spans="1:8" ht="28.5" customHeight="1">
      <c r="A13324" s="121"/>
      <c r="B13324" s="54" t="str">
        <f>IF(A13324="","",VLOOKUP(A13324,'3-Mapa de Controles'!$M$3:$N$143,2,FALSE))</f>
        <v/>
      </c>
      <c r="C13324" s="54" t="str">
        <f>IF(A13324="","",VLOOKUP(A13324,'3-Mapa de Controles'!$M$3:$P$143,4,FALSE))</f>
        <v/>
      </c>
      <c r="D13324" s="54" t="str">
        <f>IF(A13324="","",VLOOKUP(A13324,'3-Mapa de Controles'!$M$3:$AI$143,23,FALSE))</f>
        <v/>
      </c>
      <c r="E13324" s="54" t="str">
        <f>IF(A13324="","",VLOOKUP(A13324,'3-Mapa de Controles'!$B$3:$D$143,3,FALSE))</f>
        <v/>
      </c>
      <c r="F13324" s="56"/>
      <c r="G13324" s="122"/>
      <c r="H13324" s="122"/>
    </row>
    <row r="13325" spans="1:8" ht="28.5" customHeight="1">
      <c r="A13325" s="121"/>
      <c r="B13325" s="54" t="str">
        <f>IF(A13325="","",VLOOKUP(A13325,'3-Mapa de Controles'!$M$3:$N$143,2,FALSE))</f>
        <v/>
      </c>
      <c r="C13325" s="54" t="str">
        <f>IF(A13325="","",VLOOKUP(A13325,'3-Mapa de Controles'!$M$3:$P$143,4,FALSE))</f>
        <v/>
      </c>
      <c r="D13325" s="54" t="str">
        <f>IF(A13325="","",VLOOKUP(A13325,'3-Mapa de Controles'!$M$3:$AI$143,23,FALSE))</f>
        <v/>
      </c>
      <c r="E13325" s="54" t="str">
        <f>IF(A13325="","",VLOOKUP(A13325,'3-Mapa de Controles'!$B$3:$D$143,3,FALSE))</f>
        <v/>
      </c>
      <c r="F13325" s="56"/>
      <c r="G13325" s="122"/>
      <c r="H13325" s="122"/>
    </row>
    <row r="13326" spans="1:8" ht="28.5" customHeight="1">
      <c r="A13326" s="121"/>
      <c r="B13326" s="54" t="str">
        <f>IF(A13326="","",VLOOKUP(A13326,'3-Mapa de Controles'!$M$3:$N$143,2,FALSE))</f>
        <v/>
      </c>
      <c r="C13326" s="54" t="str">
        <f>IF(A13326="","",VLOOKUP(A13326,'3-Mapa de Controles'!$M$3:$P$143,4,FALSE))</f>
        <v/>
      </c>
      <c r="D13326" s="54" t="str">
        <f>IF(A13326="","",VLOOKUP(A13326,'3-Mapa de Controles'!$M$3:$AI$143,23,FALSE))</f>
        <v/>
      </c>
      <c r="E13326" s="54" t="str">
        <f>IF(A13326="","",VLOOKUP(A13326,'3-Mapa de Controles'!$B$3:$D$143,3,FALSE))</f>
        <v/>
      </c>
      <c r="F13326" s="56"/>
      <c r="G13326" s="122"/>
      <c r="H13326" s="122"/>
    </row>
    <row r="13327" spans="1:8" ht="28.5" customHeight="1">
      <c r="A13327" s="121"/>
      <c r="B13327" s="54" t="str">
        <f>IF(A13327="","",VLOOKUP(A13327,'3-Mapa de Controles'!$M$3:$N$143,2,FALSE))</f>
        <v/>
      </c>
      <c r="C13327" s="54" t="str">
        <f>IF(A13327="","",VLOOKUP(A13327,'3-Mapa de Controles'!$M$3:$P$143,4,FALSE))</f>
        <v/>
      </c>
      <c r="D13327" s="54" t="str">
        <f>IF(A13327="","",VLOOKUP(A13327,'3-Mapa de Controles'!$M$3:$AI$143,23,FALSE))</f>
        <v/>
      </c>
      <c r="E13327" s="54" t="str">
        <f>IF(A13327="","",VLOOKUP(A13327,'3-Mapa de Controles'!$B$3:$D$143,3,FALSE))</f>
        <v/>
      </c>
      <c r="F13327" s="56"/>
      <c r="G13327" s="122"/>
      <c r="H13327" s="122"/>
    </row>
    <row r="13328" spans="1:8" ht="28.5" customHeight="1">
      <c r="A13328" s="121"/>
      <c r="B13328" s="54" t="str">
        <f>IF(A13328="","",VLOOKUP(A13328,'3-Mapa de Controles'!$M$3:$N$143,2,FALSE))</f>
        <v/>
      </c>
      <c r="C13328" s="54" t="str">
        <f>IF(A13328="","",VLOOKUP(A13328,'3-Mapa de Controles'!$M$3:$P$143,4,FALSE))</f>
        <v/>
      </c>
      <c r="D13328" s="54" t="str">
        <f>IF(A13328="","",VLOOKUP(A13328,'3-Mapa de Controles'!$M$3:$AI$143,23,FALSE))</f>
        <v/>
      </c>
      <c r="E13328" s="54" t="str">
        <f>IF(A13328="","",VLOOKUP(A13328,'3-Mapa de Controles'!$B$3:$D$143,3,FALSE))</f>
        <v/>
      </c>
      <c r="F13328" s="56"/>
      <c r="G13328" s="122"/>
      <c r="H13328" s="122"/>
    </row>
    <row r="13329" spans="1:8" ht="28.5" customHeight="1">
      <c r="A13329" s="121"/>
      <c r="B13329" s="54" t="str">
        <f>IF(A13329="","",VLOOKUP(A13329,'3-Mapa de Controles'!$M$3:$N$143,2,FALSE))</f>
        <v/>
      </c>
      <c r="C13329" s="54" t="str">
        <f>IF(A13329="","",VLOOKUP(A13329,'3-Mapa de Controles'!$M$3:$P$143,4,FALSE))</f>
        <v/>
      </c>
      <c r="D13329" s="54" t="str">
        <f>IF(A13329="","",VLOOKUP(A13329,'3-Mapa de Controles'!$M$3:$AI$143,23,FALSE))</f>
        <v/>
      </c>
      <c r="E13329" s="54" t="str">
        <f>IF(A13329="","",VLOOKUP(A13329,'3-Mapa de Controles'!$B$3:$D$143,3,FALSE))</f>
        <v/>
      </c>
      <c r="F13329" s="56"/>
      <c r="G13329" s="122"/>
      <c r="H13329" s="122"/>
    </row>
    <row r="13330" spans="1:8" ht="28.5" customHeight="1">
      <c r="A13330" s="121"/>
      <c r="B13330" s="54" t="str">
        <f>IF(A13330="","",VLOOKUP(A13330,'3-Mapa de Controles'!$M$3:$N$143,2,FALSE))</f>
        <v/>
      </c>
      <c r="C13330" s="54" t="str">
        <f>IF(A13330="","",VLOOKUP(A13330,'3-Mapa de Controles'!$M$3:$P$143,4,FALSE))</f>
        <v/>
      </c>
      <c r="D13330" s="54" t="str">
        <f>IF(A13330="","",VLOOKUP(A13330,'3-Mapa de Controles'!$M$3:$AI$143,23,FALSE))</f>
        <v/>
      </c>
      <c r="E13330" s="54" t="str">
        <f>IF(A13330="","",VLOOKUP(A13330,'3-Mapa de Controles'!$B$3:$D$143,3,FALSE))</f>
        <v/>
      </c>
      <c r="F13330" s="56"/>
      <c r="G13330" s="122"/>
      <c r="H13330" s="122"/>
    </row>
    <row r="13331" spans="1:8" ht="28.5" customHeight="1">
      <c r="A13331" s="121"/>
      <c r="B13331" s="54" t="str">
        <f>IF(A13331="","",VLOOKUP(A13331,'3-Mapa de Controles'!$M$3:$N$143,2,FALSE))</f>
        <v/>
      </c>
      <c r="C13331" s="54" t="str">
        <f>IF(A13331="","",VLOOKUP(A13331,'3-Mapa de Controles'!$M$3:$P$143,4,FALSE))</f>
        <v/>
      </c>
      <c r="D13331" s="54" t="str">
        <f>IF(A13331="","",VLOOKUP(A13331,'3-Mapa de Controles'!$M$3:$AI$143,23,FALSE))</f>
        <v/>
      </c>
      <c r="E13331" s="54" t="str">
        <f>IF(A13331="","",VLOOKUP(A13331,'3-Mapa de Controles'!$B$3:$D$143,3,FALSE))</f>
        <v/>
      </c>
      <c r="F13331" s="56"/>
      <c r="G13331" s="122"/>
      <c r="H13331" s="122"/>
    </row>
    <row r="13332" spans="1:8" ht="28.5" customHeight="1">
      <c r="A13332" s="121"/>
      <c r="B13332" s="54" t="str">
        <f>IF(A13332="","",VLOOKUP(A13332,'3-Mapa de Controles'!$M$3:$N$143,2,FALSE))</f>
        <v/>
      </c>
      <c r="C13332" s="54" t="str">
        <f>IF(A13332="","",VLOOKUP(A13332,'3-Mapa de Controles'!$M$3:$P$143,4,FALSE))</f>
        <v/>
      </c>
      <c r="D13332" s="54" t="str">
        <f>IF(A13332="","",VLOOKUP(A13332,'3-Mapa de Controles'!$M$3:$AI$143,23,FALSE))</f>
        <v/>
      </c>
      <c r="E13332" s="54" t="str">
        <f>IF(A13332="","",VLOOKUP(A13332,'3-Mapa de Controles'!$B$3:$D$143,3,FALSE))</f>
        <v/>
      </c>
      <c r="F13332" s="56"/>
      <c r="G13332" s="122"/>
      <c r="H13332" s="122"/>
    </row>
    <row r="13333" spans="1:8" ht="28.5" customHeight="1">
      <c r="A13333" s="121"/>
      <c r="B13333" s="54" t="str">
        <f>IF(A13333="","",VLOOKUP(A13333,'3-Mapa de Controles'!$M$3:$N$143,2,FALSE))</f>
        <v/>
      </c>
      <c r="C13333" s="54" t="str">
        <f>IF(A13333="","",VLOOKUP(A13333,'3-Mapa de Controles'!$M$3:$P$143,4,FALSE))</f>
        <v/>
      </c>
      <c r="D13333" s="54" t="str">
        <f>IF(A13333="","",VLOOKUP(A13333,'3-Mapa de Controles'!$M$3:$AI$143,23,FALSE))</f>
        <v/>
      </c>
      <c r="E13333" s="54" t="str">
        <f>IF(A13333="","",VLOOKUP(A13333,'3-Mapa de Controles'!$B$3:$D$143,3,FALSE))</f>
        <v/>
      </c>
      <c r="F13333" s="56"/>
      <c r="G13333" s="122"/>
      <c r="H13333" s="122"/>
    </row>
    <row r="13334" spans="1:8" ht="28.5" customHeight="1">
      <c r="A13334" s="121"/>
      <c r="B13334" s="54" t="str">
        <f>IF(A13334="","",VLOOKUP(A13334,'3-Mapa de Controles'!$M$3:$N$143,2,FALSE))</f>
        <v/>
      </c>
      <c r="C13334" s="54" t="str">
        <f>IF(A13334="","",VLOOKUP(A13334,'3-Mapa de Controles'!$M$3:$P$143,4,FALSE))</f>
        <v/>
      </c>
      <c r="D13334" s="54" t="str">
        <f>IF(A13334="","",VLOOKUP(A13334,'3-Mapa de Controles'!$M$3:$AI$143,23,FALSE))</f>
        <v/>
      </c>
      <c r="E13334" s="54" t="str">
        <f>IF(A13334="","",VLOOKUP(A13334,'3-Mapa de Controles'!$B$3:$D$143,3,FALSE))</f>
        <v/>
      </c>
      <c r="F13334" s="56"/>
      <c r="G13334" s="122"/>
      <c r="H13334" s="122"/>
    </row>
    <row r="13335" spans="1:8" ht="28.5" customHeight="1">
      <c r="A13335" s="121"/>
      <c r="B13335" s="54" t="str">
        <f>IF(A13335="","",VLOOKUP(A13335,'3-Mapa de Controles'!$M$3:$N$143,2,FALSE))</f>
        <v/>
      </c>
      <c r="C13335" s="54" t="str">
        <f>IF(A13335="","",VLOOKUP(A13335,'3-Mapa de Controles'!$M$3:$P$143,4,FALSE))</f>
        <v/>
      </c>
      <c r="D13335" s="54" t="str">
        <f>IF(A13335="","",VLOOKUP(A13335,'3-Mapa de Controles'!$M$3:$AI$143,23,FALSE))</f>
        <v/>
      </c>
      <c r="E13335" s="54" t="str">
        <f>IF(A13335="","",VLOOKUP(A13335,'3-Mapa de Controles'!$B$3:$D$143,3,FALSE))</f>
        <v/>
      </c>
      <c r="F13335" s="56"/>
      <c r="G13335" s="122"/>
      <c r="H13335" s="122"/>
    </row>
    <row r="13336" spans="1:8" ht="28.5" customHeight="1">
      <c r="A13336" s="121"/>
      <c r="B13336" s="54" t="str">
        <f>IF(A13336="","",VLOOKUP(A13336,'3-Mapa de Controles'!$M$3:$N$143,2,FALSE))</f>
        <v/>
      </c>
      <c r="C13336" s="54" t="str">
        <f>IF(A13336="","",VLOOKUP(A13336,'3-Mapa de Controles'!$M$3:$P$143,4,FALSE))</f>
        <v/>
      </c>
      <c r="D13336" s="54" t="str">
        <f>IF(A13336="","",VLOOKUP(A13336,'3-Mapa de Controles'!$M$3:$AI$143,23,FALSE))</f>
        <v/>
      </c>
      <c r="E13336" s="54" t="str">
        <f>IF(A13336="","",VLOOKUP(A13336,'3-Mapa de Controles'!$B$3:$D$143,3,FALSE))</f>
        <v/>
      </c>
      <c r="F13336" s="56"/>
      <c r="G13336" s="122"/>
      <c r="H13336" s="122"/>
    </row>
    <row r="13337" spans="1:8" ht="28.5" customHeight="1">
      <c r="A13337" s="121"/>
      <c r="B13337" s="54" t="str">
        <f>IF(A13337="","",VLOOKUP(A13337,'3-Mapa de Controles'!$M$3:$N$143,2,FALSE))</f>
        <v/>
      </c>
      <c r="C13337" s="54" t="str">
        <f>IF(A13337="","",VLOOKUP(A13337,'3-Mapa de Controles'!$M$3:$P$143,4,FALSE))</f>
        <v/>
      </c>
      <c r="D13337" s="54" t="str">
        <f>IF(A13337="","",VLOOKUP(A13337,'3-Mapa de Controles'!$M$3:$AI$143,23,FALSE))</f>
        <v/>
      </c>
      <c r="E13337" s="54" t="str">
        <f>IF(A13337="","",VLOOKUP(A13337,'3-Mapa de Controles'!$B$3:$D$143,3,FALSE))</f>
        <v/>
      </c>
      <c r="F13337" s="56"/>
      <c r="G13337" s="122"/>
      <c r="H13337" s="122"/>
    </row>
    <row r="13338" spans="1:8" ht="28.5" customHeight="1">
      <c r="A13338" s="121"/>
      <c r="B13338" s="54" t="str">
        <f>IF(A13338="","",VLOOKUP(A13338,'3-Mapa de Controles'!$M$3:$N$143,2,FALSE))</f>
        <v/>
      </c>
      <c r="C13338" s="54" t="str">
        <f>IF(A13338="","",VLOOKUP(A13338,'3-Mapa de Controles'!$M$3:$P$143,4,FALSE))</f>
        <v/>
      </c>
      <c r="D13338" s="54" t="str">
        <f>IF(A13338="","",VLOOKUP(A13338,'3-Mapa de Controles'!$M$3:$AI$143,23,FALSE))</f>
        <v/>
      </c>
      <c r="E13338" s="54" t="str">
        <f>IF(A13338="","",VLOOKUP(A13338,'3-Mapa de Controles'!$B$3:$D$143,3,FALSE))</f>
        <v/>
      </c>
      <c r="F13338" s="56"/>
      <c r="G13338" s="122"/>
      <c r="H13338" s="122"/>
    </row>
    <row r="13339" spans="1:8" ht="28.5" customHeight="1">
      <c r="A13339" s="121"/>
      <c r="B13339" s="54" t="str">
        <f>IF(A13339="","",VLOOKUP(A13339,'3-Mapa de Controles'!$M$3:$N$143,2,FALSE))</f>
        <v/>
      </c>
      <c r="C13339" s="54" t="str">
        <f>IF(A13339="","",VLOOKUP(A13339,'3-Mapa de Controles'!$M$3:$P$143,4,FALSE))</f>
        <v/>
      </c>
      <c r="D13339" s="54" t="str">
        <f>IF(A13339="","",VLOOKUP(A13339,'3-Mapa de Controles'!$M$3:$AI$143,23,FALSE))</f>
        <v/>
      </c>
      <c r="E13339" s="54" t="str">
        <f>IF(A13339="","",VLOOKUP(A13339,'3-Mapa de Controles'!$B$3:$D$143,3,FALSE))</f>
        <v/>
      </c>
      <c r="F13339" s="56"/>
      <c r="G13339" s="122"/>
      <c r="H13339" s="122"/>
    </row>
    <row r="13340" spans="1:8" ht="28.5" customHeight="1">
      <c r="A13340" s="121"/>
      <c r="B13340" s="54" t="str">
        <f>IF(A13340="","",VLOOKUP(A13340,'3-Mapa de Controles'!$M$3:$N$143,2,FALSE))</f>
        <v/>
      </c>
      <c r="C13340" s="54" t="str">
        <f>IF(A13340="","",VLOOKUP(A13340,'3-Mapa de Controles'!$M$3:$P$143,4,FALSE))</f>
        <v/>
      </c>
      <c r="D13340" s="54" t="str">
        <f>IF(A13340="","",VLOOKUP(A13340,'3-Mapa de Controles'!$M$3:$AI$143,23,FALSE))</f>
        <v/>
      </c>
      <c r="E13340" s="54" t="str">
        <f>IF(A13340="","",VLOOKUP(A13340,'3-Mapa de Controles'!$B$3:$D$143,3,FALSE))</f>
        <v/>
      </c>
      <c r="F13340" s="56"/>
      <c r="G13340" s="122"/>
      <c r="H13340" s="122"/>
    </row>
    <row r="13341" spans="1:8" ht="28.5" customHeight="1">
      <c r="A13341" s="121"/>
      <c r="B13341" s="54" t="str">
        <f>IF(A13341="","",VLOOKUP(A13341,'3-Mapa de Controles'!$M$3:$N$143,2,FALSE))</f>
        <v/>
      </c>
      <c r="C13341" s="54" t="str">
        <f>IF(A13341="","",VLOOKUP(A13341,'3-Mapa de Controles'!$M$3:$P$143,4,FALSE))</f>
        <v/>
      </c>
      <c r="D13341" s="54" t="str">
        <f>IF(A13341="","",VLOOKUP(A13341,'3-Mapa de Controles'!$M$3:$AI$143,23,FALSE))</f>
        <v/>
      </c>
      <c r="E13341" s="54" t="str">
        <f>IF(A13341="","",VLOOKUP(A13341,'3-Mapa de Controles'!$B$3:$D$143,3,FALSE))</f>
        <v/>
      </c>
      <c r="F13341" s="56"/>
      <c r="G13341" s="122"/>
      <c r="H13341" s="122"/>
    </row>
    <row r="13342" spans="1:8" ht="28.5" customHeight="1">
      <c r="A13342" s="121"/>
      <c r="B13342" s="54" t="str">
        <f>IF(A13342="","",VLOOKUP(A13342,'3-Mapa de Controles'!$M$3:$N$143,2,FALSE))</f>
        <v/>
      </c>
      <c r="C13342" s="54" t="str">
        <f>IF(A13342="","",VLOOKUP(A13342,'3-Mapa de Controles'!$M$3:$P$143,4,FALSE))</f>
        <v/>
      </c>
      <c r="D13342" s="54" t="str">
        <f>IF(A13342="","",VLOOKUP(A13342,'3-Mapa de Controles'!$M$3:$AI$143,23,FALSE))</f>
        <v/>
      </c>
      <c r="E13342" s="54" t="str">
        <f>IF(A13342="","",VLOOKUP(A13342,'3-Mapa de Controles'!$B$3:$D$143,3,FALSE))</f>
        <v/>
      </c>
      <c r="F13342" s="56"/>
      <c r="G13342" s="122"/>
      <c r="H13342" s="122"/>
    </row>
    <row r="13343" spans="1:8" ht="28.5" customHeight="1">
      <c r="A13343" s="121"/>
      <c r="B13343" s="54" t="str">
        <f>IF(A13343="","",VLOOKUP(A13343,'3-Mapa de Controles'!$M$3:$N$143,2,FALSE))</f>
        <v/>
      </c>
      <c r="C13343" s="54" t="str">
        <f>IF(A13343="","",VLOOKUP(A13343,'3-Mapa de Controles'!$M$3:$P$143,4,FALSE))</f>
        <v/>
      </c>
      <c r="D13343" s="54" t="str">
        <f>IF(A13343="","",VLOOKUP(A13343,'3-Mapa de Controles'!$M$3:$AI$143,23,FALSE))</f>
        <v/>
      </c>
      <c r="E13343" s="54" t="str">
        <f>IF(A13343="","",VLOOKUP(A13343,'3-Mapa de Controles'!$B$3:$D$143,3,FALSE))</f>
        <v/>
      </c>
      <c r="F13343" s="56"/>
      <c r="G13343" s="122"/>
      <c r="H13343" s="122"/>
    </row>
    <row r="13344" spans="1:8" ht="28.5" customHeight="1">
      <c r="A13344" s="121"/>
      <c r="B13344" s="54" t="str">
        <f>IF(A13344="","",VLOOKUP(A13344,'3-Mapa de Controles'!$M$3:$N$143,2,FALSE))</f>
        <v/>
      </c>
      <c r="C13344" s="54" t="str">
        <f>IF(A13344="","",VLOOKUP(A13344,'3-Mapa de Controles'!$M$3:$P$143,4,FALSE))</f>
        <v/>
      </c>
      <c r="D13344" s="54" t="str">
        <f>IF(A13344="","",VLOOKUP(A13344,'3-Mapa de Controles'!$M$3:$AI$143,23,FALSE))</f>
        <v/>
      </c>
      <c r="E13344" s="54" t="str">
        <f>IF(A13344="","",VLOOKUP(A13344,'3-Mapa de Controles'!$B$3:$D$143,3,FALSE))</f>
        <v/>
      </c>
      <c r="F13344" s="56"/>
      <c r="G13344" s="122"/>
      <c r="H13344" s="122"/>
    </row>
    <row r="13345" spans="1:8" ht="28.5" customHeight="1">
      <c r="A13345" s="121"/>
      <c r="B13345" s="54" t="str">
        <f>IF(A13345="","",VLOOKUP(A13345,'3-Mapa de Controles'!$M$3:$N$143,2,FALSE))</f>
        <v/>
      </c>
      <c r="C13345" s="54" t="str">
        <f>IF(A13345="","",VLOOKUP(A13345,'3-Mapa de Controles'!$M$3:$P$143,4,FALSE))</f>
        <v/>
      </c>
      <c r="D13345" s="54" t="str">
        <f>IF(A13345="","",VLOOKUP(A13345,'3-Mapa de Controles'!$M$3:$AI$143,23,FALSE))</f>
        <v/>
      </c>
      <c r="E13345" s="54" t="str">
        <f>IF(A13345="","",VLOOKUP(A13345,'3-Mapa de Controles'!$B$3:$D$143,3,FALSE))</f>
        <v/>
      </c>
      <c r="F13345" s="56"/>
      <c r="G13345" s="122"/>
      <c r="H13345" s="122"/>
    </row>
    <row r="13346" spans="1:8" ht="28.5" customHeight="1">
      <c r="A13346" s="121"/>
      <c r="B13346" s="54" t="str">
        <f>IF(A13346="","",VLOOKUP(A13346,'3-Mapa de Controles'!$M$3:$N$143,2,FALSE))</f>
        <v/>
      </c>
      <c r="C13346" s="54" t="str">
        <f>IF(A13346="","",VLOOKUP(A13346,'3-Mapa de Controles'!$M$3:$P$143,4,FALSE))</f>
        <v/>
      </c>
      <c r="D13346" s="54" t="str">
        <f>IF(A13346="","",VLOOKUP(A13346,'3-Mapa de Controles'!$M$3:$AI$143,23,FALSE))</f>
        <v/>
      </c>
      <c r="E13346" s="54" t="str">
        <f>IF(A13346="","",VLOOKUP(A13346,'3-Mapa de Controles'!$B$3:$D$143,3,FALSE))</f>
        <v/>
      </c>
      <c r="F13346" s="56"/>
      <c r="G13346" s="122"/>
      <c r="H13346" s="122"/>
    </row>
    <row r="13347" spans="1:8" ht="28.5" customHeight="1">
      <c r="A13347" s="121"/>
      <c r="B13347" s="54" t="str">
        <f>IF(A13347="","",VLOOKUP(A13347,'3-Mapa de Controles'!$M$3:$N$143,2,FALSE))</f>
        <v/>
      </c>
      <c r="C13347" s="54" t="str">
        <f>IF(A13347="","",VLOOKUP(A13347,'3-Mapa de Controles'!$M$3:$P$143,4,FALSE))</f>
        <v/>
      </c>
      <c r="D13347" s="54" t="str">
        <f>IF(A13347="","",VLOOKUP(A13347,'3-Mapa de Controles'!$M$3:$AI$143,23,FALSE))</f>
        <v/>
      </c>
      <c r="E13347" s="54" t="str">
        <f>IF(A13347="","",VLOOKUP(A13347,'3-Mapa de Controles'!$B$3:$D$143,3,FALSE))</f>
        <v/>
      </c>
      <c r="F13347" s="56"/>
      <c r="G13347" s="122"/>
      <c r="H13347" s="122"/>
    </row>
    <row r="13348" spans="1:8" ht="28.5" customHeight="1">
      <c r="A13348" s="121"/>
      <c r="B13348" s="54" t="str">
        <f>IF(A13348="","",VLOOKUP(A13348,'3-Mapa de Controles'!$M$3:$N$143,2,FALSE))</f>
        <v/>
      </c>
      <c r="C13348" s="54" t="str">
        <f>IF(A13348="","",VLOOKUP(A13348,'3-Mapa de Controles'!$M$3:$P$143,4,FALSE))</f>
        <v/>
      </c>
      <c r="D13348" s="54" t="str">
        <f>IF(A13348="","",VLOOKUP(A13348,'3-Mapa de Controles'!$M$3:$AI$143,23,FALSE))</f>
        <v/>
      </c>
      <c r="E13348" s="54" t="str">
        <f>IF(A13348="","",VLOOKUP(A13348,'3-Mapa de Controles'!$B$3:$D$143,3,FALSE))</f>
        <v/>
      </c>
      <c r="F13348" s="56"/>
      <c r="G13348" s="122"/>
      <c r="H13348" s="122"/>
    </row>
    <row r="13349" spans="1:8" ht="28.5" customHeight="1">
      <c r="A13349" s="121"/>
      <c r="B13349" s="54" t="str">
        <f>IF(A13349="","",VLOOKUP(A13349,'3-Mapa de Controles'!$M$3:$N$143,2,FALSE))</f>
        <v/>
      </c>
      <c r="C13349" s="54" t="str">
        <f>IF(A13349="","",VLOOKUP(A13349,'3-Mapa de Controles'!$M$3:$P$143,4,FALSE))</f>
        <v/>
      </c>
      <c r="D13349" s="54" t="str">
        <f>IF(A13349="","",VLOOKUP(A13349,'3-Mapa de Controles'!$M$3:$AI$143,23,FALSE))</f>
        <v/>
      </c>
      <c r="E13349" s="54" t="str">
        <f>IF(A13349="","",VLOOKUP(A13349,'3-Mapa de Controles'!$B$3:$D$143,3,FALSE))</f>
        <v/>
      </c>
      <c r="F13349" s="56"/>
      <c r="G13349" s="122"/>
      <c r="H13349" s="122"/>
    </row>
    <row r="13350" spans="1:8" ht="28.5" customHeight="1">
      <c r="A13350" s="121"/>
      <c r="B13350" s="54" t="str">
        <f>IF(A13350="","",VLOOKUP(A13350,'3-Mapa de Controles'!$M$3:$N$143,2,FALSE))</f>
        <v/>
      </c>
      <c r="C13350" s="54" t="str">
        <f>IF(A13350="","",VLOOKUP(A13350,'3-Mapa de Controles'!$M$3:$P$143,4,FALSE))</f>
        <v/>
      </c>
      <c r="D13350" s="54" t="str">
        <f>IF(A13350="","",VLOOKUP(A13350,'3-Mapa de Controles'!$M$3:$AI$143,23,FALSE))</f>
        <v/>
      </c>
      <c r="E13350" s="54" t="str">
        <f>IF(A13350="","",VLOOKUP(A13350,'3-Mapa de Controles'!$B$3:$D$143,3,FALSE))</f>
        <v/>
      </c>
      <c r="F13350" s="56"/>
      <c r="G13350" s="122"/>
      <c r="H13350" s="122"/>
    </row>
    <row r="13351" spans="1:8" ht="28.5" customHeight="1">
      <c r="A13351" s="121"/>
      <c r="B13351" s="54" t="str">
        <f>IF(A13351="","",VLOOKUP(A13351,'3-Mapa de Controles'!$M$3:$N$143,2,FALSE))</f>
        <v/>
      </c>
      <c r="C13351" s="54" t="str">
        <f>IF(A13351="","",VLOOKUP(A13351,'3-Mapa de Controles'!$M$3:$P$143,4,FALSE))</f>
        <v/>
      </c>
      <c r="D13351" s="54" t="str">
        <f>IF(A13351="","",VLOOKUP(A13351,'3-Mapa de Controles'!$M$3:$AI$143,23,FALSE))</f>
        <v/>
      </c>
      <c r="E13351" s="54" t="str">
        <f>IF(A13351="","",VLOOKUP(A13351,'3-Mapa de Controles'!$B$3:$D$143,3,FALSE))</f>
        <v/>
      </c>
      <c r="F13351" s="56"/>
      <c r="G13351" s="122"/>
      <c r="H13351" s="122"/>
    </row>
    <row r="13352" spans="1:8" ht="28.5" customHeight="1">
      <c r="A13352" s="121"/>
      <c r="B13352" s="54" t="str">
        <f>IF(A13352="","",VLOOKUP(A13352,'3-Mapa de Controles'!$M$3:$N$143,2,FALSE))</f>
        <v/>
      </c>
      <c r="C13352" s="54" t="str">
        <f>IF(A13352="","",VLOOKUP(A13352,'3-Mapa de Controles'!$M$3:$P$143,4,FALSE))</f>
        <v/>
      </c>
      <c r="D13352" s="54" t="str">
        <f>IF(A13352="","",VLOOKUP(A13352,'3-Mapa de Controles'!$M$3:$AI$143,23,FALSE))</f>
        <v/>
      </c>
      <c r="E13352" s="54" t="str">
        <f>IF(A13352="","",VLOOKUP(A13352,'3-Mapa de Controles'!$B$3:$D$143,3,FALSE))</f>
        <v/>
      </c>
      <c r="F13352" s="56"/>
      <c r="G13352" s="122"/>
      <c r="H13352" s="122"/>
    </row>
    <row r="13353" spans="1:8" ht="28.5" customHeight="1">
      <c r="A13353" s="121"/>
      <c r="B13353" s="54" t="str">
        <f>IF(A13353="","",VLOOKUP(A13353,'3-Mapa de Controles'!$M$3:$N$143,2,FALSE))</f>
        <v/>
      </c>
      <c r="C13353" s="54" t="str">
        <f>IF(A13353="","",VLOOKUP(A13353,'3-Mapa de Controles'!$M$3:$P$143,4,FALSE))</f>
        <v/>
      </c>
      <c r="D13353" s="54" t="str">
        <f>IF(A13353="","",VLOOKUP(A13353,'3-Mapa de Controles'!$M$3:$AI$143,23,FALSE))</f>
        <v/>
      </c>
      <c r="E13353" s="54" t="str">
        <f>IF(A13353="","",VLOOKUP(A13353,'3-Mapa de Controles'!$B$3:$D$143,3,FALSE))</f>
        <v/>
      </c>
      <c r="F13353" s="56"/>
      <c r="G13353" s="122"/>
      <c r="H13353" s="122"/>
    </row>
    <row r="13354" spans="1:8" ht="28.5" customHeight="1">
      <c r="A13354" s="121"/>
      <c r="B13354" s="54" t="str">
        <f>IF(A13354="","",VLOOKUP(A13354,'3-Mapa de Controles'!$M$3:$N$143,2,FALSE))</f>
        <v/>
      </c>
      <c r="C13354" s="54" t="str">
        <f>IF(A13354="","",VLOOKUP(A13354,'3-Mapa de Controles'!$M$3:$P$143,4,FALSE))</f>
        <v/>
      </c>
      <c r="D13354" s="54" t="str">
        <f>IF(A13354="","",VLOOKUP(A13354,'3-Mapa de Controles'!$M$3:$AI$143,23,FALSE))</f>
        <v/>
      </c>
      <c r="E13354" s="54" t="str">
        <f>IF(A13354="","",VLOOKUP(A13354,'3-Mapa de Controles'!$B$3:$D$143,3,FALSE))</f>
        <v/>
      </c>
      <c r="F13354" s="56"/>
      <c r="G13354" s="122"/>
      <c r="H13354" s="122"/>
    </row>
    <row r="13355" spans="1:8" ht="28.5" customHeight="1">
      <c r="A13355" s="121"/>
      <c r="B13355" s="54" t="str">
        <f>IF(A13355="","",VLOOKUP(A13355,'3-Mapa de Controles'!$M$3:$N$143,2,FALSE))</f>
        <v/>
      </c>
      <c r="C13355" s="54" t="str">
        <f>IF(A13355="","",VLOOKUP(A13355,'3-Mapa de Controles'!$M$3:$P$143,4,FALSE))</f>
        <v/>
      </c>
      <c r="D13355" s="54" t="str">
        <f>IF(A13355="","",VLOOKUP(A13355,'3-Mapa de Controles'!$M$3:$AI$143,23,FALSE))</f>
        <v/>
      </c>
      <c r="E13355" s="54" t="str">
        <f>IF(A13355="","",VLOOKUP(A13355,'3-Mapa de Controles'!$B$3:$D$143,3,FALSE))</f>
        <v/>
      </c>
      <c r="F13355" s="56"/>
      <c r="G13355" s="122"/>
      <c r="H13355" s="122"/>
    </row>
    <row r="13356" spans="1:8" ht="28.5" customHeight="1">
      <c r="A13356" s="121"/>
      <c r="B13356" s="54" t="str">
        <f>IF(A13356="","",VLOOKUP(A13356,'3-Mapa de Controles'!$M$3:$N$143,2,FALSE))</f>
        <v/>
      </c>
      <c r="C13356" s="54" t="str">
        <f>IF(A13356="","",VLOOKUP(A13356,'3-Mapa de Controles'!$M$3:$P$143,4,FALSE))</f>
        <v/>
      </c>
      <c r="D13356" s="54" t="str">
        <f>IF(A13356="","",VLOOKUP(A13356,'3-Mapa de Controles'!$M$3:$AI$143,23,FALSE))</f>
        <v/>
      </c>
      <c r="E13356" s="54" t="str">
        <f>IF(A13356="","",VLOOKUP(A13356,'3-Mapa de Controles'!$B$3:$D$143,3,FALSE))</f>
        <v/>
      </c>
      <c r="F13356" s="56"/>
      <c r="G13356" s="122"/>
      <c r="H13356" s="122"/>
    </row>
    <row r="13357" spans="1:8" ht="28.5" customHeight="1">
      <c r="A13357" s="121"/>
      <c r="B13357" s="54" t="str">
        <f>IF(A13357="","",VLOOKUP(A13357,'3-Mapa de Controles'!$M$3:$N$143,2,FALSE))</f>
        <v/>
      </c>
      <c r="C13357" s="54" t="str">
        <f>IF(A13357="","",VLOOKUP(A13357,'3-Mapa de Controles'!$M$3:$P$143,4,FALSE))</f>
        <v/>
      </c>
      <c r="D13357" s="54" t="str">
        <f>IF(A13357="","",VLOOKUP(A13357,'3-Mapa de Controles'!$M$3:$AI$143,23,FALSE))</f>
        <v/>
      </c>
      <c r="E13357" s="54" t="str">
        <f>IF(A13357="","",VLOOKUP(A13357,'3-Mapa de Controles'!$B$3:$D$143,3,FALSE))</f>
        <v/>
      </c>
      <c r="F13357" s="56"/>
      <c r="G13357" s="122"/>
      <c r="H13357" s="122"/>
    </row>
    <row r="13358" spans="1:8" ht="28.5" customHeight="1">
      <c r="A13358" s="121"/>
      <c r="B13358" s="54" t="str">
        <f>IF(A13358="","",VLOOKUP(A13358,'3-Mapa de Controles'!$M$3:$N$143,2,FALSE))</f>
        <v/>
      </c>
      <c r="C13358" s="54" t="str">
        <f>IF(A13358="","",VLOOKUP(A13358,'3-Mapa de Controles'!$M$3:$P$143,4,FALSE))</f>
        <v/>
      </c>
      <c r="D13358" s="54" t="str">
        <f>IF(A13358="","",VLOOKUP(A13358,'3-Mapa de Controles'!$M$3:$AI$143,23,FALSE))</f>
        <v/>
      </c>
      <c r="E13358" s="54" t="str">
        <f>IF(A13358="","",VLOOKUP(A13358,'3-Mapa de Controles'!$B$3:$D$143,3,FALSE))</f>
        <v/>
      </c>
      <c r="F13358" s="56"/>
      <c r="G13358" s="122"/>
      <c r="H13358" s="122"/>
    </row>
    <row r="13359" spans="1:8" ht="28.5" customHeight="1">
      <c r="A13359" s="121"/>
      <c r="B13359" s="54" t="str">
        <f>IF(A13359="","",VLOOKUP(A13359,'3-Mapa de Controles'!$M$3:$N$143,2,FALSE))</f>
        <v/>
      </c>
      <c r="C13359" s="54" t="str">
        <f>IF(A13359="","",VLOOKUP(A13359,'3-Mapa de Controles'!$M$3:$P$143,4,FALSE))</f>
        <v/>
      </c>
      <c r="D13359" s="54" t="str">
        <f>IF(A13359="","",VLOOKUP(A13359,'3-Mapa de Controles'!$M$3:$AI$143,23,FALSE))</f>
        <v/>
      </c>
      <c r="E13359" s="54" t="str">
        <f>IF(A13359="","",VLOOKUP(A13359,'3-Mapa de Controles'!$B$3:$D$143,3,FALSE))</f>
        <v/>
      </c>
      <c r="F13359" s="56"/>
      <c r="G13359" s="122"/>
      <c r="H13359" s="122"/>
    </row>
    <row r="13360" spans="1:8" ht="28.5" customHeight="1">
      <c r="A13360" s="121"/>
      <c r="B13360" s="54" t="str">
        <f>IF(A13360="","",VLOOKUP(A13360,'3-Mapa de Controles'!$M$3:$N$143,2,FALSE))</f>
        <v/>
      </c>
      <c r="C13360" s="54" t="str">
        <f>IF(A13360="","",VLOOKUP(A13360,'3-Mapa de Controles'!$M$3:$P$143,4,FALSE))</f>
        <v/>
      </c>
      <c r="D13360" s="54" t="str">
        <f>IF(A13360="","",VLOOKUP(A13360,'3-Mapa de Controles'!$M$3:$AI$143,23,FALSE))</f>
        <v/>
      </c>
      <c r="E13360" s="54" t="str">
        <f>IF(A13360="","",VLOOKUP(A13360,'3-Mapa de Controles'!$B$3:$D$143,3,FALSE))</f>
        <v/>
      </c>
      <c r="F13360" s="56"/>
      <c r="G13360" s="122"/>
      <c r="H13360" s="122"/>
    </row>
    <row r="13361" spans="1:8" ht="28.5" customHeight="1">
      <c r="A13361" s="121"/>
      <c r="B13361" s="54" t="str">
        <f>IF(A13361="","",VLOOKUP(A13361,'3-Mapa de Controles'!$M$3:$N$143,2,FALSE))</f>
        <v/>
      </c>
      <c r="C13361" s="54" t="str">
        <f>IF(A13361="","",VLOOKUP(A13361,'3-Mapa de Controles'!$M$3:$P$143,4,FALSE))</f>
        <v/>
      </c>
      <c r="D13361" s="54" t="str">
        <f>IF(A13361="","",VLOOKUP(A13361,'3-Mapa de Controles'!$M$3:$AI$143,23,FALSE))</f>
        <v/>
      </c>
      <c r="E13361" s="54" t="str">
        <f>IF(A13361="","",VLOOKUP(A13361,'3-Mapa de Controles'!$B$3:$D$143,3,FALSE))</f>
        <v/>
      </c>
      <c r="F13361" s="56"/>
      <c r="G13361" s="122"/>
      <c r="H13361" s="122"/>
    </row>
    <row r="13362" spans="1:8" ht="28.5" customHeight="1">
      <c r="A13362" s="121"/>
      <c r="B13362" s="54" t="str">
        <f>IF(A13362="","",VLOOKUP(A13362,'3-Mapa de Controles'!$M$3:$N$143,2,FALSE))</f>
        <v/>
      </c>
      <c r="C13362" s="54" t="str">
        <f>IF(A13362="","",VLOOKUP(A13362,'3-Mapa de Controles'!$M$3:$P$143,4,FALSE))</f>
        <v/>
      </c>
      <c r="D13362" s="54" t="str">
        <f>IF(A13362="","",VLOOKUP(A13362,'3-Mapa de Controles'!$M$3:$AI$143,23,FALSE))</f>
        <v/>
      </c>
      <c r="E13362" s="54" t="str">
        <f>IF(A13362="","",VLOOKUP(A13362,'3-Mapa de Controles'!$B$3:$D$143,3,FALSE))</f>
        <v/>
      </c>
      <c r="F13362" s="56"/>
      <c r="G13362" s="122"/>
      <c r="H13362" s="122"/>
    </row>
    <row r="13363" spans="1:8" ht="28.5" customHeight="1">
      <c r="A13363" s="121"/>
      <c r="B13363" s="54" t="str">
        <f>IF(A13363="","",VLOOKUP(A13363,'3-Mapa de Controles'!$M$3:$N$143,2,FALSE))</f>
        <v/>
      </c>
      <c r="C13363" s="54" t="str">
        <f>IF(A13363="","",VLOOKUP(A13363,'3-Mapa de Controles'!$M$3:$P$143,4,FALSE))</f>
        <v/>
      </c>
      <c r="D13363" s="54" t="str">
        <f>IF(A13363="","",VLOOKUP(A13363,'3-Mapa de Controles'!$M$3:$AI$143,23,FALSE))</f>
        <v/>
      </c>
      <c r="E13363" s="54" t="str">
        <f>IF(A13363="","",VLOOKUP(A13363,'3-Mapa de Controles'!$B$3:$D$143,3,FALSE))</f>
        <v/>
      </c>
      <c r="F13363" s="56"/>
      <c r="G13363" s="122"/>
      <c r="H13363" s="122"/>
    </row>
    <row r="13364" spans="1:8" ht="28.5" customHeight="1">
      <c r="A13364" s="121"/>
      <c r="B13364" s="54" t="str">
        <f>IF(A13364="","",VLOOKUP(A13364,'3-Mapa de Controles'!$M$3:$N$143,2,FALSE))</f>
        <v/>
      </c>
      <c r="C13364" s="54" t="str">
        <f>IF(A13364="","",VLOOKUP(A13364,'3-Mapa de Controles'!$M$3:$P$143,4,FALSE))</f>
        <v/>
      </c>
      <c r="D13364" s="54" t="str">
        <f>IF(A13364="","",VLOOKUP(A13364,'3-Mapa de Controles'!$M$3:$AI$143,23,FALSE))</f>
        <v/>
      </c>
      <c r="E13364" s="54" t="str">
        <f>IF(A13364="","",VLOOKUP(A13364,'3-Mapa de Controles'!$B$3:$D$143,3,FALSE))</f>
        <v/>
      </c>
      <c r="F13364" s="56"/>
      <c r="G13364" s="122"/>
      <c r="H13364" s="122"/>
    </row>
    <row r="13365" spans="1:8" ht="28.5" customHeight="1">
      <c r="A13365" s="121"/>
      <c r="B13365" s="54" t="str">
        <f>IF(A13365="","",VLOOKUP(A13365,'3-Mapa de Controles'!$M$3:$N$143,2,FALSE))</f>
        <v/>
      </c>
      <c r="C13365" s="54" t="str">
        <f>IF(A13365="","",VLOOKUP(A13365,'3-Mapa de Controles'!$M$3:$P$143,4,FALSE))</f>
        <v/>
      </c>
      <c r="D13365" s="54" t="str">
        <f>IF(A13365="","",VLOOKUP(A13365,'3-Mapa de Controles'!$M$3:$AI$143,23,FALSE))</f>
        <v/>
      </c>
      <c r="E13365" s="54" t="str">
        <f>IF(A13365="","",VLOOKUP(A13365,'3-Mapa de Controles'!$B$3:$D$143,3,FALSE))</f>
        <v/>
      </c>
      <c r="F13365" s="56"/>
      <c r="G13365" s="122"/>
      <c r="H13365" s="122"/>
    </row>
    <row r="13366" spans="1:8" ht="28.5" customHeight="1">
      <c r="A13366" s="121"/>
      <c r="B13366" s="54" t="str">
        <f>IF(A13366="","",VLOOKUP(A13366,'3-Mapa de Controles'!$M$3:$N$143,2,FALSE))</f>
        <v/>
      </c>
      <c r="C13366" s="54" t="str">
        <f>IF(A13366="","",VLOOKUP(A13366,'3-Mapa de Controles'!$M$3:$P$143,4,FALSE))</f>
        <v/>
      </c>
      <c r="D13366" s="54" t="str">
        <f>IF(A13366="","",VLOOKUP(A13366,'3-Mapa de Controles'!$M$3:$AI$143,23,FALSE))</f>
        <v/>
      </c>
      <c r="E13366" s="54" t="str">
        <f>IF(A13366="","",VLOOKUP(A13366,'3-Mapa de Controles'!$B$3:$D$143,3,FALSE))</f>
        <v/>
      </c>
      <c r="F13366" s="56"/>
      <c r="G13366" s="122"/>
      <c r="H13366" s="122"/>
    </row>
    <row r="13367" spans="1:8" ht="28.5" customHeight="1">
      <c r="A13367" s="121"/>
      <c r="B13367" s="54" t="str">
        <f>IF(A13367="","",VLOOKUP(A13367,'3-Mapa de Controles'!$M$3:$N$143,2,FALSE))</f>
        <v/>
      </c>
      <c r="C13367" s="54" t="str">
        <f>IF(A13367="","",VLOOKUP(A13367,'3-Mapa de Controles'!$M$3:$P$143,4,FALSE))</f>
        <v/>
      </c>
      <c r="D13367" s="54" t="str">
        <f>IF(A13367="","",VLOOKUP(A13367,'3-Mapa de Controles'!$M$3:$AI$143,23,FALSE))</f>
        <v/>
      </c>
      <c r="E13367" s="54" t="str">
        <f>IF(A13367="","",VLOOKUP(A13367,'3-Mapa de Controles'!$B$3:$D$143,3,FALSE))</f>
        <v/>
      </c>
      <c r="F13367" s="56"/>
      <c r="G13367" s="122"/>
      <c r="H13367" s="122"/>
    </row>
    <row r="13368" spans="1:8" ht="28.5" customHeight="1">
      <c r="A13368" s="121"/>
      <c r="B13368" s="54" t="str">
        <f>IF(A13368="","",VLOOKUP(A13368,'3-Mapa de Controles'!$M$3:$N$143,2,FALSE))</f>
        <v/>
      </c>
      <c r="C13368" s="54" t="str">
        <f>IF(A13368="","",VLOOKUP(A13368,'3-Mapa de Controles'!$M$3:$P$143,4,FALSE))</f>
        <v/>
      </c>
      <c r="D13368" s="54" t="str">
        <f>IF(A13368="","",VLOOKUP(A13368,'3-Mapa de Controles'!$M$3:$AI$143,23,FALSE))</f>
        <v/>
      </c>
      <c r="E13368" s="54" t="str">
        <f>IF(A13368="","",VLOOKUP(A13368,'3-Mapa de Controles'!$B$3:$D$143,3,FALSE))</f>
        <v/>
      </c>
      <c r="F13368" s="56"/>
      <c r="G13368" s="122"/>
      <c r="H13368" s="122"/>
    </row>
    <row r="13369" spans="1:8" ht="28.5" customHeight="1">
      <c r="A13369" s="121"/>
      <c r="B13369" s="54" t="str">
        <f>IF(A13369="","",VLOOKUP(A13369,'3-Mapa de Controles'!$M$3:$N$143,2,FALSE))</f>
        <v/>
      </c>
      <c r="C13369" s="54" t="str">
        <f>IF(A13369="","",VLOOKUP(A13369,'3-Mapa de Controles'!$M$3:$P$143,4,FALSE))</f>
        <v/>
      </c>
      <c r="D13369" s="54" t="str">
        <f>IF(A13369="","",VLOOKUP(A13369,'3-Mapa de Controles'!$M$3:$AI$143,23,FALSE))</f>
        <v/>
      </c>
      <c r="E13369" s="54" t="str">
        <f>IF(A13369="","",VLOOKUP(A13369,'3-Mapa de Controles'!$B$3:$D$143,3,FALSE))</f>
        <v/>
      </c>
      <c r="F13369" s="56"/>
      <c r="G13369" s="122"/>
      <c r="H13369" s="122"/>
    </row>
    <row r="13370" spans="1:8" ht="28.5" customHeight="1">
      <c r="A13370" s="121"/>
      <c r="B13370" s="54" t="str">
        <f>IF(A13370="","",VLOOKUP(A13370,'3-Mapa de Controles'!$M$3:$N$143,2,FALSE))</f>
        <v/>
      </c>
      <c r="C13370" s="54" t="str">
        <f>IF(A13370="","",VLOOKUP(A13370,'3-Mapa de Controles'!$M$3:$P$143,4,FALSE))</f>
        <v/>
      </c>
      <c r="D13370" s="54" t="str">
        <f>IF(A13370="","",VLOOKUP(A13370,'3-Mapa de Controles'!$M$3:$AI$143,23,FALSE))</f>
        <v/>
      </c>
      <c r="E13370" s="54" t="str">
        <f>IF(A13370="","",VLOOKUP(A13370,'3-Mapa de Controles'!$B$3:$D$143,3,FALSE))</f>
        <v/>
      </c>
      <c r="F13370" s="56"/>
      <c r="G13370" s="122"/>
      <c r="H13370" s="122"/>
    </row>
    <row r="13371" spans="1:8" ht="28.5" customHeight="1">
      <c r="A13371" s="121"/>
      <c r="B13371" s="54" t="str">
        <f>IF(A13371="","",VLOOKUP(A13371,'3-Mapa de Controles'!$M$3:$N$143,2,FALSE))</f>
        <v/>
      </c>
      <c r="C13371" s="54" t="str">
        <f>IF(A13371="","",VLOOKUP(A13371,'3-Mapa de Controles'!$M$3:$P$143,4,FALSE))</f>
        <v/>
      </c>
      <c r="D13371" s="54" t="str">
        <f>IF(A13371="","",VLOOKUP(A13371,'3-Mapa de Controles'!$M$3:$AI$143,23,FALSE))</f>
        <v/>
      </c>
      <c r="E13371" s="54" t="str">
        <f>IF(A13371="","",VLOOKUP(A13371,'3-Mapa de Controles'!$B$3:$D$143,3,FALSE))</f>
        <v/>
      </c>
      <c r="F13371" s="56"/>
      <c r="G13371" s="122"/>
      <c r="H13371" s="122"/>
    </row>
    <row r="13372" spans="1:8" ht="28.5" customHeight="1">
      <c r="A13372" s="121"/>
      <c r="B13372" s="54" t="str">
        <f>IF(A13372="","",VLOOKUP(A13372,'3-Mapa de Controles'!$M$3:$N$143,2,FALSE))</f>
        <v/>
      </c>
      <c r="C13372" s="54" t="str">
        <f>IF(A13372="","",VLOOKUP(A13372,'3-Mapa de Controles'!$M$3:$P$143,4,FALSE))</f>
        <v/>
      </c>
      <c r="D13372" s="54" t="str">
        <f>IF(A13372="","",VLOOKUP(A13372,'3-Mapa de Controles'!$M$3:$AI$143,23,FALSE))</f>
        <v/>
      </c>
      <c r="E13372" s="54" t="str">
        <f>IF(A13372="","",VLOOKUP(A13372,'3-Mapa de Controles'!$B$3:$D$143,3,FALSE))</f>
        <v/>
      </c>
      <c r="F13372" s="56"/>
      <c r="G13372" s="122"/>
      <c r="H13372" s="122"/>
    </row>
    <row r="13373" spans="1:8" ht="28.5" customHeight="1">
      <c r="A13373" s="121"/>
      <c r="B13373" s="54" t="str">
        <f>IF(A13373="","",VLOOKUP(A13373,'3-Mapa de Controles'!$M$3:$N$143,2,FALSE))</f>
        <v/>
      </c>
      <c r="C13373" s="54" t="str">
        <f>IF(A13373="","",VLOOKUP(A13373,'3-Mapa de Controles'!$M$3:$P$143,4,FALSE))</f>
        <v/>
      </c>
      <c r="D13373" s="54" t="str">
        <f>IF(A13373="","",VLOOKUP(A13373,'3-Mapa de Controles'!$M$3:$AI$143,23,FALSE))</f>
        <v/>
      </c>
      <c r="E13373" s="54" t="str">
        <f>IF(A13373="","",VLOOKUP(A13373,'3-Mapa de Controles'!$B$3:$D$143,3,FALSE))</f>
        <v/>
      </c>
      <c r="F13373" s="56"/>
      <c r="G13373" s="122"/>
      <c r="H13373" s="122"/>
    </row>
    <row r="13374" spans="1:8" ht="28.5" customHeight="1">
      <c r="A13374" s="121"/>
      <c r="B13374" s="54" t="str">
        <f>IF(A13374="","",VLOOKUP(A13374,'3-Mapa de Controles'!$M$3:$N$143,2,FALSE))</f>
        <v/>
      </c>
      <c r="C13374" s="54" t="str">
        <f>IF(A13374="","",VLOOKUP(A13374,'3-Mapa de Controles'!$M$3:$P$143,4,FALSE))</f>
        <v/>
      </c>
      <c r="D13374" s="54" t="str">
        <f>IF(A13374="","",VLOOKUP(A13374,'3-Mapa de Controles'!$M$3:$AI$143,23,FALSE))</f>
        <v/>
      </c>
      <c r="E13374" s="54" t="str">
        <f>IF(A13374="","",VLOOKUP(A13374,'3-Mapa de Controles'!$B$3:$D$143,3,FALSE))</f>
        <v/>
      </c>
      <c r="F13374" s="56"/>
      <c r="G13374" s="122"/>
      <c r="H13374" s="122"/>
    </row>
    <row r="13375" spans="1:8" ht="28.5" customHeight="1">
      <c r="A13375" s="121"/>
      <c r="B13375" s="54" t="str">
        <f>IF(A13375="","",VLOOKUP(A13375,'3-Mapa de Controles'!$M$3:$N$143,2,FALSE))</f>
        <v/>
      </c>
      <c r="C13375" s="54" t="str">
        <f>IF(A13375="","",VLOOKUP(A13375,'3-Mapa de Controles'!$M$3:$P$143,4,FALSE))</f>
        <v/>
      </c>
      <c r="D13375" s="54" t="str">
        <f>IF(A13375="","",VLOOKUP(A13375,'3-Mapa de Controles'!$M$3:$AI$143,23,FALSE))</f>
        <v/>
      </c>
      <c r="E13375" s="54" t="str">
        <f>IF(A13375="","",VLOOKUP(A13375,'3-Mapa de Controles'!$B$3:$D$143,3,FALSE))</f>
        <v/>
      </c>
      <c r="F13375" s="56"/>
      <c r="G13375" s="122"/>
      <c r="H13375" s="122"/>
    </row>
    <row r="13376" spans="1:8" ht="28.5" customHeight="1">
      <c r="A13376" s="121"/>
      <c r="B13376" s="54" t="str">
        <f>IF(A13376="","",VLOOKUP(A13376,'3-Mapa de Controles'!$M$3:$N$143,2,FALSE))</f>
        <v/>
      </c>
      <c r="C13376" s="54" t="str">
        <f>IF(A13376="","",VLOOKUP(A13376,'3-Mapa de Controles'!$M$3:$P$143,4,FALSE))</f>
        <v/>
      </c>
      <c r="D13376" s="54" t="str">
        <f>IF(A13376="","",VLOOKUP(A13376,'3-Mapa de Controles'!$M$3:$AI$143,23,FALSE))</f>
        <v/>
      </c>
      <c r="E13376" s="54" t="str">
        <f>IF(A13376="","",VLOOKUP(A13376,'3-Mapa de Controles'!$B$3:$D$143,3,FALSE))</f>
        <v/>
      </c>
      <c r="F13376" s="56"/>
      <c r="G13376" s="122"/>
      <c r="H13376" s="122"/>
    </row>
    <row r="13377" spans="1:8" ht="28.5" customHeight="1">
      <c r="A13377" s="121"/>
      <c r="B13377" s="54" t="str">
        <f>IF(A13377="","",VLOOKUP(A13377,'3-Mapa de Controles'!$M$3:$N$143,2,FALSE))</f>
        <v/>
      </c>
      <c r="C13377" s="54" t="str">
        <f>IF(A13377="","",VLOOKUP(A13377,'3-Mapa de Controles'!$M$3:$P$143,4,FALSE))</f>
        <v/>
      </c>
      <c r="D13377" s="54" t="str">
        <f>IF(A13377="","",VLOOKUP(A13377,'3-Mapa de Controles'!$M$3:$AI$143,23,FALSE))</f>
        <v/>
      </c>
      <c r="E13377" s="54" t="str">
        <f>IF(A13377="","",VLOOKUP(A13377,'3-Mapa de Controles'!$B$3:$D$143,3,FALSE))</f>
        <v/>
      </c>
      <c r="F13377" s="56"/>
      <c r="G13377" s="122"/>
      <c r="H13377" s="122"/>
    </row>
    <row r="13378" spans="1:8" ht="28.5" customHeight="1">
      <c r="A13378" s="121"/>
      <c r="B13378" s="54" t="str">
        <f>IF(A13378="","",VLOOKUP(A13378,'3-Mapa de Controles'!$M$3:$N$143,2,FALSE))</f>
        <v/>
      </c>
      <c r="C13378" s="54" t="str">
        <f>IF(A13378="","",VLOOKUP(A13378,'3-Mapa de Controles'!$M$3:$P$143,4,FALSE))</f>
        <v/>
      </c>
      <c r="D13378" s="54" t="str">
        <f>IF(A13378="","",VLOOKUP(A13378,'3-Mapa de Controles'!$M$3:$AI$143,23,FALSE))</f>
        <v/>
      </c>
      <c r="E13378" s="54" t="str">
        <f>IF(A13378="","",VLOOKUP(A13378,'3-Mapa de Controles'!$B$3:$D$143,3,FALSE))</f>
        <v/>
      </c>
      <c r="F13378" s="56"/>
      <c r="G13378" s="122"/>
      <c r="H13378" s="122"/>
    </row>
    <row r="13379" spans="1:8" ht="28.5" customHeight="1">
      <c r="A13379" s="121"/>
      <c r="B13379" s="54" t="str">
        <f>IF(A13379="","",VLOOKUP(A13379,'3-Mapa de Controles'!$M$3:$N$143,2,FALSE))</f>
        <v/>
      </c>
      <c r="C13379" s="54" t="str">
        <f>IF(A13379="","",VLOOKUP(A13379,'3-Mapa de Controles'!$M$3:$P$143,4,FALSE))</f>
        <v/>
      </c>
      <c r="D13379" s="54" t="str">
        <f>IF(A13379="","",VLOOKUP(A13379,'3-Mapa de Controles'!$M$3:$AI$143,23,FALSE))</f>
        <v/>
      </c>
      <c r="E13379" s="54" t="str">
        <f>IF(A13379="","",VLOOKUP(A13379,'3-Mapa de Controles'!$B$3:$D$143,3,FALSE))</f>
        <v/>
      </c>
      <c r="F13379" s="56"/>
      <c r="G13379" s="122"/>
      <c r="H13379" s="122"/>
    </row>
    <row r="13380" spans="1:8" ht="28.5" customHeight="1">
      <c r="A13380" s="121"/>
      <c r="B13380" s="54" t="str">
        <f>IF(A13380="","",VLOOKUP(A13380,'3-Mapa de Controles'!$M$3:$N$143,2,FALSE))</f>
        <v/>
      </c>
      <c r="C13380" s="54" t="str">
        <f>IF(A13380="","",VLOOKUP(A13380,'3-Mapa de Controles'!$M$3:$P$143,4,FALSE))</f>
        <v/>
      </c>
      <c r="D13380" s="54" t="str">
        <f>IF(A13380="","",VLOOKUP(A13380,'3-Mapa de Controles'!$M$3:$AI$143,23,FALSE))</f>
        <v/>
      </c>
      <c r="E13380" s="54" t="str">
        <f>IF(A13380="","",VLOOKUP(A13380,'3-Mapa de Controles'!$B$3:$D$143,3,FALSE))</f>
        <v/>
      </c>
      <c r="F13380" s="56"/>
      <c r="G13380" s="122"/>
      <c r="H13380" s="122"/>
    </row>
    <row r="13381" spans="1:8" ht="28.5" customHeight="1">
      <c r="A13381" s="121"/>
      <c r="B13381" s="54" t="str">
        <f>IF(A13381="","",VLOOKUP(A13381,'3-Mapa de Controles'!$M$3:$N$143,2,FALSE))</f>
        <v/>
      </c>
      <c r="C13381" s="54" t="str">
        <f>IF(A13381="","",VLOOKUP(A13381,'3-Mapa de Controles'!$M$3:$P$143,4,FALSE))</f>
        <v/>
      </c>
      <c r="D13381" s="54" t="str">
        <f>IF(A13381="","",VLOOKUP(A13381,'3-Mapa de Controles'!$M$3:$AI$143,23,FALSE))</f>
        <v/>
      </c>
      <c r="E13381" s="54" t="str">
        <f>IF(A13381="","",VLOOKUP(A13381,'3-Mapa de Controles'!$B$3:$D$143,3,FALSE))</f>
        <v/>
      </c>
      <c r="F13381" s="56"/>
      <c r="G13381" s="122"/>
      <c r="H13381" s="122"/>
    </row>
    <row r="13382" spans="1:8" ht="28.5" customHeight="1">
      <c r="A13382" s="121"/>
      <c r="B13382" s="54" t="str">
        <f>IF(A13382="","",VLOOKUP(A13382,'3-Mapa de Controles'!$M$3:$N$143,2,FALSE))</f>
        <v/>
      </c>
      <c r="C13382" s="54" t="str">
        <f>IF(A13382="","",VLOOKUP(A13382,'3-Mapa de Controles'!$M$3:$P$143,4,FALSE))</f>
        <v/>
      </c>
      <c r="D13382" s="54" t="str">
        <f>IF(A13382="","",VLOOKUP(A13382,'3-Mapa de Controles'!$M$3:$AI$143,23,FALSE))</f>
        <v/>
      </c>
      <c r="E13382" s="54" t="str">
        <f>IF(A13382="","",VLOOKUP(A13382,'3-Mapa de Controles'!$B$3:$D$143,3,FALSE))</f>
        <v/>
      </c>
      <c r="F13382" s="56"/>
      <c r="G13382" s="122"/>
      <c r="H13382" s="122"/>
    </row>
    <row r="13383" spans="1:8" ht="28.5" customHeight="1">
      <c r="A13383" s="121"/>
      <c r="B13383" s="54" t="str">
        <f>IF(A13383="","",VLOOKUP(A13383,'3-Mapa de Controles'!$M$3:$N$143,2,FALSE))</f>
        <v/>
      </c>
      <c r="C13383" s="54" t="str">
        <f>IF(A13383="","",VLOOKUP(A13383,'3-Mapa de Controles'!$M$3:$P$143,4,FALSE))</f>
        <v/>
      </c>
      <c r="D13383" s="54" t="str">
        <f>IF(A13383="","",VLOOKUP(A13383,'3-Mapa de Controles'!$M$3:$AI$143,23,FALSE))</f>
        <v/>
      </c>
      <c r="E13383" s="54" t="str">
        <f>IF(A13383="","",VLOOKUP(A13383,'3-Mapa de Controles'!$B$3:$D$143,3,FALSE))</f>
        <v/>
      </c>
      <c r="F13383" s="56"/>
      <c r="G13383" s="122"/>
      <c r="H13383" s="122"/>
    </row>
    <row r="13384" spans="1:8" ht="28.5" customHeight="1">
      <c r="A13384" s="121"/>
      <c r="B13384" s="54" t="str">
        <f>IF(A13384="","",VLOOKUP(A13384,'3-Mapa de Controles'!$M$3:$N$143,2,FALSE))</f>
        <v/>
      </c>
      <c r="C13384" s="54" t="str">
        <f>IF(A13384="","",VLOOKUP(A13384,'3-Mapa de Controles'!$M$3:$P$143,4,FALSE))</f>
        <v/>
      </c>
      <c r="D13384" s="54" t="str">
        <f>IF(A13384="","",VLOOKUP(A13384,'3-Mapa de Controles'!$M$3:$AI$143,23,FALSE))</f>
        <v/>
      </c>
      <c r="E13384" s="54" t="str">
        <f>IF(A13384="","",VLOOKUP(A13384,'3-Mapa de Controles'!$B$3:$D$143,3,FALSE))</f>
        <v/>
      </c>
      <c r="F13384" s="56"/>
      <c r="G13384" s="122"/>
      <c r="H13384" s="122"/>
    </row>
    <row r="13385" spans="1:8" ht="28.5" customHeight="1">
      <c r="A13385" s="121"/>
      <c r="B13385" s="54" t="str">
        <f>IF(A13385="","",VLOOKUP(A13385,'3-Mapa de Controles'!$M$3:$N$143,2,FALSE))</f>
        <v/>
      </c>
      <c r="C13385" s="54" t="str">
        <f>IF(A13385="","",VLOOKUP(A13385,'3-Mapa de Controles'!$M$3:$P$143,4,FALSE))</f>
        <v/>
      </c>
      <c r="D13385" s="54" t="str">
        <f>IF(A13385="","",VLOOKUP(A13385,'3-Mapa de Controles'!$M$3:$AI$143,23,FALSE))</f>
        <v/>
      </c>
      <c r="E13385" s="54" t="str">
        <f>IF(A13385="","",VLOOKUP(A13385,'3-Mapa de Controles'!$B$3:$D$143,3,FALSE))</f>
        <v/>
      </c>
      <c r="F13385" s="56"/>
      <c r="G13385" s="122"/>
      <c r="H13385" s="122"/>
    </row>
    <row r="13386" spans="1:8" ht="28.5" customHeight="1">
      <c r="A13386" s="121"/>
      <c r="B13386" s="54" t="str">
        <f>IF(A13386="","",VLOOKUP(A13386,'3-Mapa de Controles'!$M$3:$N$143,2,FALSE))</f>
        <v/>
      </c>
      <c r="C13386" s="54" t="str">
        <f>IF(A13386="","",VLOOKUP(A13386,'3-Mapa de Controles'!$M$3:$P$143,4,FALSE))</f>
        <v/>
      </c>
      <c r="D13386" s="54" t="str">
        <f>IF(A13386="","",VLOOKUP(A13386,'3-Mapa de Controles'!$M$3:$AI$143,23,FALSE))</f>
        <v/>
      </c>
      <c r="E13386" s="54" t="str">
        <f>IF(A13386="","",VLOOKUP(A13386,'3-Mapa de Controles'!$B$3:$D$143,3,FALSE))</f>
        <v/>
      </c>
      <c r="F13386" s="56"/>
      <c r="G13386" s="122"/>
      <c r="H13386" s="122"/>
    </row>
    <row r="13387" spans="1:8" ht="28.5" customHeight="1">
      <c r="A13387" s="121"/>
      <c r="B13387" s="54" t="str">
        <f>IF(A13387="","",VLOOKUP(A13387,'3-Mapa de Controles'!$M$3:$N$143,2,FALSE))</f>
        <v/>
      </c>
      <c r="C13387" s="54" t="str">
        <f>IF(A13387="","",VLOOKUP(A13387,'3-Mapa de Controles'!$M$3:$P$143,4,FALSE))</f>
        <v/>
      </c>
      <c r="D13387" s="54" t="str">
        <f>IF(A13387="","",VLOOKUP(A13387,'3-Mapa de Controles'!$M$3:$AI$143,23,FALSE))</f>
        <v/>
      </c>
      <c r="E13387" s="54" t="str">
        <f>IF(A13387="","",VLOOKUP(A13387,'3-Mapa de Controles'!$B$3:$D$143,3,FALSE))</f>
        <v/>
      </c>
      <c r="F13387" s="56"/>
      <c r="G13387" s="122"/>
      <c r="H13387" s="122"/>
    </row>
    <row r="13388" spans="1:8" ht="28.5" customHeight="1">
      <c r="A13388" s="121"/>
      <c r="B13388" s="54" t="str">
        <f>IF(A13388="","",VLOOKUP(A13388,'3-Mapa de Controles'!$M$3:$N$143,2,FALSE))</f>
        <v/>
      </c>
      <c r="C13388" s="54" t="str">
        <f>IF(A13388="","",VLOOKUP(A13388,'3-Mapa de Controles'!$M$3:$P$143,4,FALSE))</f>
        <v/>
      </c>
      <c r="D13388" s="54" t="str">
        <f>IF(A13388="","",VLOOKUP(A13388,'3-Mapa de Controles'!$M$3:$AI$143,23,FALSE))</f>
        <v/>
      </c>
      <c r="E13388" s="54" t="str">
        <f>IF(A13388="","",VLOOKUP(A13388,'3-Mapa de Controles'!$B$3:$D$143,3,FALSE))</f>
        <v/>
      </c>
      <c r="F13388" s="56"/>
      <c r="G13388" s="122"/>
      <c r="H13388" s="122"/>
    </row>
    <row r="13389" spans="1:8" ht="28.5" customHeight="1">
      <c r="A13389" s="121"/>
      <c r="B13389" s="54" t="str">
        <f>IF(A13389="","",VLOOKUP(A13389,'3-Mapa de Controles'!$M$3:$N$143,2,FALSE))</f>
        <v/>
      </c>
      <c r="C13389" s="54" t="str">
        <f>IF(A13389="","",VLOOKUP(A13389,'3-Mapa de Controles'!$M$3:$P$143,4,FALSE))</f>
        <v/>
      </c>
      <c r="D13389" s="54" t="str">
        <f>IF(A13389="","",VLOOKUP(A13389,'3-Mapa de Controles'!$M$3:$AI$143,23,FALSE))</f>
        <v/>
      </c>
      <c r="E13389" s="54" t="str">
        <f>IF(A13389="","",VLOOKUP(A13389,'3-Mapa de Controles'!$B$3:$D$143,3,FALSE))</f>
        <v/>
      </c>
      <c r="F13389" s="56"/>
      <c r="G13389" s="122"/>
      <c r="H13389" s="122"/>
    </row>
    <row r="13390" spans="1:8" ht="28.5" customHeight="1">
      <c r="A13390" s="121"/>
      <c r="B13390" s="54" t="str">
        <f>IF(A13390="","",VLOOKUP(A13390,'3-Mapa de Controles'!$M$3:$N$143,2,FALSE))</f>
        <v/>
      </c>
      <c r="C13390" s="54" t="str">
        <f>IF(A13390="","",VLOOKUP(A13390,'3-Mapa de Controles'!$M$3:$P$143,4,FALSE))</f>
        <v/>
      </c>
      <c r="D13390" s="54" t="str">
        <f>IF(A13390="","",VLOOKUP(A13390,'3-Mapa de Controles'!$M$3:$AI$143,23,FALSE))</f>
        <v/>
      </c>
      <c r="E13390" s="54" t="str">
        <f>IF(A13390="","",VLOOKUP(A13390,'3-Mapa de Controles'!$B$3:$D$143,3,FALSE))</f>
        <v/>
      </c>
      <c r="F13390" s="56"/>
      <c r="G13390" s="122"/>
      <c r="H13390" s="122"/>
    </row>
    <row r="13391" spans="1:8" ht="28.5" customHeight="1">
      <c r="A13391" s="121"/>
      <c r="B13391" s="54" t="str">
        <f>IF(A13391="","",VLOOKUP(A13391,'3-Mapa de Controles'!$M$3:$N$143,2,FALSE))</f>
        <v/>
      </c>
      <c r="C13391" s="54" t="str">
        <f>IF(A13391="","",VLOOKUP(A13391,'3-Mapa de Controles'!$M$3:$P$143,4,FALSE))</f>
        <v/>
      </c>
      <c r="D13391" s="54" t="str">
        <f>IF(A13391="","",VLOOKUP(A13391,'3-Mapa de Controles'!$M$3:$AI$143,23,FALSE))</f>
        <v/>
      </c>
      <c r="E13391" s="54" t="str">
        <f>IF(A13391="","",VLOOKUP(A13391,'3-Mapa de Controles'!$B$3:$D$143,3,FALSE))</f>
        <v/>
      </c>
      <c r="F13391" s="56"/>
      <c r="G13391" s="122"/>
      <c r="H13391" s="122"/>
    </row>
    <row r="13392" spans="1:8" ht="28.5" customHeight="1">
      <c r="A13392" s="121"/>
      <c r="B13392" s="54" t="str">
        <f>IF(A13392="","",VLOOKUP(A13392,'3-Mapa de Controles'!$M$3:$N$143,2,FALSE))</f>
        <v/>
      </c>
      <c r="C13392" s="54" t="str">
        <f>IF(A13392="","",VLOOKUP(A13392,'3-Mapa de Controles'!$M$3:$P$143,4,FALSE))</f>
        <v/>
      </c>
      <c r="D13392" s="54" t="str">
        <f>IF(A13392="","",VLOOKUP(A13392,'3-Mapa de Controles'!$M$3:$AI$143,23,FALSE))</f>
        <v/>
      </c>
      <c r="E13392" s="54" t="str">
        <f>IF(A13392="","",VLOOKUP(A13392,'3-Mapa de Controles'!$B$3:$D$143,3,FALSE))</f>
        <v/>
      </c>
      <c r="F13392" s="56"/>
      <c r="G13392" s="122"/>
      <c r="H13392" s="122"/>
    </row>
    <row r="13393" spans="1:8" ht="28.5" customHeight="1">
      <c r="A13393" s="121"/>
      <c r="B13393" s="54" t="str">
        <f>IF(A13393="","",VLOOKUP(A13393,'3-Mapa de Controles'!$M$3:$N$143,2,FALSE))</f>
        <v/>
      </c>
      <c r="C13393" s="54" t="str">
        <f>IF(A13393="","",VLOOKUP(A13393,'3-Mapa de Controles'!$M$3:$P$143,4,FALSE))</f>
        <v/>
      </c>
      <c r="D13393" s="54" t="str">
        <f>IF(A13393="","",VLOOKUP(A13393,'3-Mapa de Controles'!$M$3:$AI$143,23,FALSE))</f>
        <v/>
      </c>
      <c r="E13393" s="54" t="str">
        <f>IF(A13393="","",VLOOKUP(A13393,'3-Mapa de Controles'!$B$3:$D$143,3,FALSE))</f>
        <v/>
      </c>
      <c r="F13393" s="56"/>
      <c r="G13393" s="122"/>
      <c r="H13393" s="122"/>
    </row>
    <row r="13394" spans="1:8" ht="28.5" customHeight="1">
      <c r="A13394" s="121"/>
      <c r="B13394" s="54" t="str">
        <f>IF(A13394="","",VLOOKUP(A13394,'3-Mapa de Controles'!$M$3:$N$143,2,FALSE))</f>
        <v/>
      </c>
      <c r="C13394" s="54" t="str">
        <f>IF(A13394="","",VLOOKUP(A13394,'3-Mapa de Controles'!$M$3:$P$143,4,FALSE))</f>
        <v/>
      </c>
      <c r="D13394" s="54" t="str">
        <f>IF(A13394="","",VLOOKUP(A13394,'3-Mapa de Controles'!$M$3:$AI$143,23,FALSE))</f>
        <v/>
      </c>
      <c r="E13394" s="54" t="str">
        <f>IF(A13394="","",VLOOKUP(A13394,'3-Mapa de Controles'!$B$3:$D$143,3,FALSE))</f>
        <v/>
      </c>
      <c r="F13394" s="56"/>
      <c r="G13394" s="122"/>
      <c r="H13394" s="122"/>
    </row>
    <row r="13395" spans="1:8" ht="28.5" customHeight="1">
      <c r="A13395" s="121"/>
      <c r="B13395" s="54" t="str">
        <f>IF(A13395="","",VLOOKUP(A13395,'3-Mapa de Controles'!$M$3:$N$143,2,FALSE))</f>
        <v/>
      </c>
      <c r="C13395" s="54" t="str">
        <f>IF(A13395="","",VLOOKUP(A13395,'3-Mapa de Controles'!$M$3:$P$143,4,FALSE))</f>
        <v/>
      </c>
      <c r="D13395" s="54" t="str">
        <f>IF(A13395="","",VLOOKUP(A13395,'3-Mapa de Controles'!$M$3:$AI$143,23,FALSE))</f>
        <v/>
      </c>
      <c r="E13395" s="54" t="str">
        <f>IF(A13395="","",VLOOKUP(A13395,'3-Mapa de Controles'!$B$3:$D$143,3,FALSE))</f>
        <v/>
      </c>
      <c r="F13395" s="56"/>
      <c r="G13395" s="122"/>
      <c r="H13395" s="122"/>
    </row>
    <row r="13396" spans="1:8" ht="28.5" customHeight="1">
      <c r="A13396" s="121"/>
      <c r="B13396" s="54" t="str">
        <f>IF(A13396="","",VLOOKUP(A13396,'3-Mapa de Controles'!$M$3:$N$143,2,FALSE))</f>
        <v/>
      </c>
      <c r="C13396" s="54" t="str">
        <f>IF(A13396="","",VLOOKUP(A13396,'3-Mapa de Controles'!$M$3:$P$143,4,FALSE))</f>
        <v/>
      </c>
      <c r="D13396" s="54" t="str">
        <f>IF(A13396="","",VLOOKUP(A13396,'3-Mapa de Controles'!$M$3:$AI$143,23,FALSE))</f>
        <v/>
      </c>
      <c r="E13396" s="54" t="str">
        <f>IF(A13396="","",VLOOKUP(A13396,'3-Mapa de Controles'!$B$3:$D$143,3,FALSE))</f>
        <v/>
      </c>
      <c r="F13396" s="56"/>
      <c r="G13396" s="122"/>
      <c r="H13396" s="122"/>
    </row>
    <row r="13397" spans="1:8" ht="28.5" customHeight="1">
      <c r="A13397" s="121"/>
      <c r="B13397" s="54" t="str">
        <f>IF(A13397="","",VLOOKUP(A13397,'3-Mapa de Controles'!$M$3:$N$143,2,FALSE))</f>
        <v/>
      </c>
      <c r="C13397" s="54" t="str">
        <f>IF(A13397="","",VLOOKUP(A13397,'3-Mapa de Controles'!$M$3:$P$143,4,FALSE))</f>
        <v/>
      </c>
      <c r="D13397" s="54" t="str">
        <f>IF(A13397="","",VLOOKUP(A13397,'3-Mapa de Controles'!$M$3:$AI$143,23,FALSE))</f>
        <v/>
      </c>
      <c r="E13397" s="54" t="str">
        <f>IF(A13397="","",VLOOKUP(A13397,'3-Mapa de Controles'!$B$3:$D$143,3,FALSE))</f>
        <v/>
      </c>
      <c r="F13397" s="56"/>
      <c r="G13397" s="122"/>
      <c r="H13397" s="122"/>
    </row>
    <row r="13398" spans="1:8" ht="28.5" customHeight="1">
      <c r="A13398" s="121"/>
      <c r="B13398" s="54" t="str">
        <f>IF(A13398="","",VLOOKUP(A13398,'3-Mapa de Controles'!$M$3:$N$143,2,FALSE))</f>
        <v/>
      </c>
      <c r="C13398" s="54" t="str">
        <f>IF(A13398="","",VLOOKUP(A13398,'3-Mapa de Controles'!$M$3:$P$143,4,FALSE))</f>
        <v/>
      </c>
      <c r="D13398" s="54" t="str">
        <f>IF(A13398="","",VLOOKUP(A13398,'3-Mapa de Controles'!$M$3:$AI$143,23,FALSE))</f>
        <v/>
      </c>
      <c r="E13398" s="54" t="str">
        <f>IF(A13398="","",VLOOKUP(A13398,'3-Mapa de Controles'!$B$3:$D$143,3,FALSE))</f>
        <v/>
      </c>
      <c r="F13398" s="56"/>
      <c r="G13398" s="122"/>
      <c r="H13398" s="122"/>
    </row>
    <row r="13399" spans="1:8" ht="28.5" customHeight="1">
      <c r="A13399" s="121"/>
      <c r="B13399" s="54" t="str">
        <f>IF(A13399="","",VLOOKUP(A13399,'3-Mapa de Controles'!$M$3:$N$143,2,FALSE))</f>
        <v/>
      </c>
      <c r="C13399" s="54" t="str">
        <f>IF(A13399="","",VLOOKUP(A13399,'3-Mapa de Controles'!$M$3:$P$143,4,FALSE))</f>
        <v/>
      </c>
      <c r="D13399" s="54" t="str">
        <f>IF(A13399="","",VLOOKUP(A13399,'3-Mapa de Controles'!$M$3:$AI$143,23,FALSE))</f>
        <v/>
      </c>
      <c r="E13399" s="54" t="str">
        <f>IF(A13399="","",VLOOKUP(A13399,'3-Mapa de Controles'!$B$3:$D$143,3,FALSE))</f>
        <v/>
      </c>
      <c r="F13399" s="56"/>
      <c r="G13399" s="122"/>
      <c r="H13399" s="122"/>
    </row>
    <row r="13400" spans="1:8" ht="28.5" customHeight="1">
      <c r="A13400" s="121"/>
      <c r="B13400" s="54" t="str">
        <f>IF(A13400="","",VLOOKUP(A13400,'3-Mapa de Controles'!$M$3:$N$143,2,FALSE))</f>
        <v/>
      </c>
      <c r="C13400" s="54" t="str">
        <f>IF(A13400="","",VLOOKUP(A13400,'3-Mapa de Controles'!$M$3:$P$143,4,FALSE))</f>
        <v/>
      </c>
      <c r="D13400" s="54" t="str">
        <f>IF(A13400="","",VLOOKUP(A13400,'3-Mapa de Controles'!$M$3:$AI$143,23,FALSE))</f>
        <v/>
      </c>
      <c r="E13400" s="54" t="str">
        <f>IF(A13400="","",VLOOKUP(A13400,'3-Mapa de Controles'!$B$3:$D$143,3,FALSE))</f>
        <v/>
      </c>
      <c r="F13400" s="56"/>
      <c r="G13400" s="122"/>
      <c r="H13400" s="122"/>
    </row>
    <row r="13401" spans="1:8" ht="28.5" customHeight="1">
      <c r="A13401" s="121"/>
      <c r="B13401" s="54" t="str">
        <f>IF(A13401="","",VLOOKUP(A13401,'3-Mapa de Controles'!$M$3:$N$143,2,FALSE))</f>
        <v/>
      </c>
      <c r="C13401" s="54" t="str">
        <f>IF(A13401="","",VLOOKUP(A13401,'3-Mapa de Controles'!$M$3:$P$143,4,FALSE))</f>
        <v/>
      </c>
      <c r="D13401" s="54" t="str">
        <f>IF(A13401="","",VLOOKUP(A13401,'3-Mapa de Controles'!$M$3:$AI$143,23,FALSE))</f>
        <v/>
      </c>
      <c r="E13401" s="54" t="str">
        <f>IF(A13401="","",VLOOKUP(A13401,'3-Mapa de Controles'!$B$3:$D$143,3,FALSE))</f>
        <v/>
      </c>
      <c r="F13401" s="56"/>
      <c r="G13401" s="122"/>
      <c r="H13401" s="122"/>
    </row>
    <row r="13402" spans="1:8" ht="28.5" customHeight="1">
      <c r="A13402" s="121"/>
      <c r="B13402" s="54" t="str">
        <f>IF(A13402="","",VLOOKUP(A13402,'3-Mapa de Controles'!$M$3:$N$143,2,FALSE))</f>
        <v/>
      </c>
      <c r="C13402" s="54" t="str">
        <f>IF(A13402="","",VLOOKUP(A13402,'3-Mapa de Controles'!$M$3:$P$143,4,FALSE))</f>
        <v/>
      </c>
      <c r="D13402" s="54" t="str">
        <f>IF(A13402="","",VLOOKUP(A13402,'3-Mapa de Controles'!$M$3:$AI$143,23,FALSE))</f>
        <v/>
      </c>
      <c r="E13402" s="54" t="str">
        <f>IF(A13402="","",VLOOKUP(A13402,'3-Mapa de Controles'!$B$3:$D$143,3,FALSE))</f>
        <v/>
      </c>
      <c r="F13402" s="56"/>
      <c r="G13402" s="122"/>
      <c r="H13402" s="122"/>
    </row>
    <row r="13403" spans="1:8" ht="28.5" customHeight="1">
      <c r="A13403" s="121"/>
      <c r="B13403" s="54" t="str">
        <f>IF(A13403="","",VLOOKUP(A13403,'3-Mapa de Controles'!$M$3:$N$143,2,FALSE))</f>
        <v/>
      </c>
      <c r="C13403" s="54" t="str">
        <f>IF(A13403="","",VLOOKUP(A13403,'3-Mapa de Controles'!$M$3:$P$143,4,FALSE))</f>
        <v/>
      </c>
      <c r="D13403" s="54" t="str">
        <f>IF(A13403="","",VLOOKUP(A13403,'3-Mapa de Controles'!$M$3:$AI$143,23,FALSE))</f>
        <v/>
      </c>
      <c r="E13403" s="54" t="str">
        <f>IF(A13403="","",VLOOKUP(A13403,'3-Mapa de Controles'!$B$3:$D$143,3,FALSE))</f>
        <v/>
      </c>
      <c r="F13403" s="56"/>
      <c r="G13403" s="122"/>
      <c r="H13403" s="122"/>
    </row>
    <row r="13404" spans="1:8" ht="28.5" customHeight="1">
      <c r="A13404" s="121"/>
      <c r="B13404" s="54" t="str">
        <f>IF(A13404="","",VLOOKUP(A13404,'3-Mapa de Controles'!$M$3:$N$143,2,FALSE))</f>
        <v/>
      </c>
      <c r="C13404" s="54" t="str">
        <f>IF(A13404="","",VLOOKUP(A13404,'3-Mapa de Controles'!$M$3:$P$143,4,FALSE))</f>
        <v/>
      </c>
      <c r="D13404" s="54" t="str">
        <f>IF(A13404="","",VLOOKUP(A13404,'3-Mapa de Controles'!$M$3:$AI$143,23,FALSE))</f>
        <v/>
      </c>
      <c r="E13404" s="54" t="str">
        <f>IF(A13404="","",VLOOKUP(A13404,'3-Mapa de Controles'!$B$3:$D$143,3,FALSE))</f>
        <v/>
      </c>
      <c r="F13404" s="56"/>
      <c r="G13404" s="122"/>
      <c r="H13404" s="122"/>
    </row>
    <row r="13405" spans="1:8" ht="28.5" customHeight="1">
      <c r="A13405" s="121"/>
      <c r="B13405" s="54" t="str">
        <f>IF(A13405="","",VLOOKUP(A13405,'3-Mapa de Controles'!$M$3:$N$143,2,FALSE))</f>
        <v/>
      </c>
      <c r="C13405" s="54" t="str">
        <f>IF(A13405="","",VLOOKUP(A13405,'3-Mapa de Controles'!$M$3:$P$143,4,FALSE))</f>
        <v/>
      </c>
      <c r="D13405" s="54" t="str">
        <f>IF(A13405="","",VLOOKUP(A13405,'3-Mapa de Controles'!$M$3:$AI$143,23,FALSE))</f>
        <v/>
      </c>
      <c r="E13405" s="54" t="str">
        <f>IF(A13405="","",VLOOKUP(A13405,'3-Mapa de Controles'!$B$3:$D$143,3,FALSE))</f>
        <v/>
      </c>
      <c r="F13405" s="56"/>
      <c r="G13405" s="122"/>
      <c r="H13405" s="122"/>
    </row>
    <row r="13406" spans="1:8" ht="28.5" customHeight="1">
      <c r="A13406" s="121"/>
      <c r="B13406" s="54" t="str">
        <f>IF(A13406="","",VLOOKUP(A13406,'3-Mapa de Controles'!$M$3:$N$143,2,FALSE))</f>
        <v/>
      </c>
      <c r="C13406" s="54" t="str">
        <f>IF(A13406="","",VLOOKUP(A13406,'3-Mapa de Controles'!$M$3:$P$143,4,FALSE))</f>
        <v/>
      </c>
      <c r="D13406" s="54" t="str">
        <f>IF(A13406="","",VLOOKUP(A13406,'3-Mapa de Controles'!$M$3:$AI$143,23,FALSE))</f>
        <v/>
      </c>
      <c r="E13406" s="54" t="str">
        <f>IF(A13406="","",VLOOKUP(A13406,'3-Mapa de Controles'!$B$3:$D$143,3,FALSE))</f>
        <v/>
      </c>
      <c r="F13406" s="56"/>
      <c r="G13406" s="122"/>
      <c r="H13406" s="122"/>
    </row>
    <row r="13407" spans="1:8" ht="28.5" customHeight="1">
      <c r="A13407" s="121"/>
      <c r="B13407" s="54" t="str">
        <f>IF(A13407="","",VLOOKUP(A13407,'3-Mapa de Controles'!$M$3:$N$143,2,FALSE))</f>
        <v/>
      </c>
      <c r="C13407" s="54" t="str">
        <f>IF(A13407="","",VLOOKUP(A13407,'3-Mapa de Controles'!$M$3:$P$143,4,FALSE))</f>
        <v/>
      </c>
      <c r="D13407" s="54" t="str">
        <f>IF(A13407="","",VLOOKUP(A13407,'3-Mapa de Controles'!$M$3:$AI$143,23,FALSE))</f>
        <v/>
      </c>
      <c r="E13407" s="54" t="str">
        <f>IF(A13407="","",VLOOKUP(A13407,'3-Mapa de Controles'!$B$3:$D$143,3,FALSE))</f>
        <v/>
      </c>
      <c r="F13407" s="56"/>
      <c r="G13407" s="122"/>
      <c r="H13407" s="122"/>
    </row>
    <row r="13408" spans="1:8" ht="28.5" customHeight="1">
      <c r="A13408" s="121"/>
      <c r="B13408" s="54" t="str">
        <f>IF(A13408="","",VLOOKUP(A13408,'3-Mapa de Controles'!$M$3:$N$143,2,FALSE))</f>
        <v/>
      </c>
      <c r="C13408" s="54" t="str">
        <f>IF(A13408="","",VLOOKUP(A13408,'3-Mapa de Controles'!$M$3:$P$143,4,FALSE))</f>
        <v/>
      </c>
      <c r="D13408" s="54" t="str">
        <f>IF(A13408="","",VLOOKUP(A13408,'3-Mapa de Controles'!$M$3:$AI$143,23,FALSE))</f>
        <v/>
      </c>
      <c r="E13408" s="54" t="str">
        <f>IF(A13408="","",VLOOKUP(A13408,'3-Mapa de Controles'!$B$3:$D$143,3,FALSE))</f>
        <v/>
      </c>
      <c r="F13408" s="56"/>
      <c r="G13408" s="122"/>
      <c r="H13408" s="122"/>
    </row>
    <row r="13409" spans="1:8" ht="28.5" customHeight="1">
      <c r="A13409" s="121"/>
      <c r="B13409" s="54" t="str">
        <f>IF(A13409="","",VLOOKUP(A13409,'3-Mapa de Controles'!$M$3:$N$143,2,FALSE))</f>
        <v/>
      </c>
      <c r="C13409" s="54" t="str">
        <f>IF(A13409="","",VLOOKUP(A13409,'3-Mapa de Controles'!$M$3:$P$143,4,FALSE))</f>
        <v/>
      </c>
      <c r="D13409" s="54" t="str">
        <f>IF(A13409="","",VLOOKUP(A13409,'3-Mapa de Controles'!$M$3:$AI$143,23,FALSE))</f>
        <v/>
      </c>
      <c r="E13409" s="54" t="str">
        <f>IF(A13409="","",VLOOKUP(A13409,'3-Mapa de Controles'!$B$3:$D$143,3,FALSE))</f>
        <v/>
      </c>
      <c r="F13409" s="56"/>
      <c r="G13409" s="122"/>
      <c r="H13409" s="122"/>
    </row>
    <row r="13410" spans="1:8" ht="28.5" customHeight="1">
      <c r="A13410" s="121"/>
      <c r="B13410" s="54" t="str">
        <f>IF(A13410="","",VLOOKUP(A13410,'3-Mapa de Controles'!$M$3:$N$143,2,FALSE))</f>
        <v/>
      </c>
      <c r="C13410" s="54" t="str">
        <f>IF(A13410="","",VLOOKUP(A13410,'3-Mapa de Controles'!$M$3:$P$143,4,FALSE))</f>
        <v/>
      </c>
      <c r="D13410" s="54" t="str">
        <f>IF(A13410="","",VLOOKUP(A13410,'3-Mapa de Controles'!$M$3:$AI$143,23,FALSE))</f>
        <v/>
      </c>
      <c r="E13410" s="54" t="str">
        <f>IF(A13410="","",VLOOKUP(A13410,'3-Mapa de Controles'!$B$3:$D$143,3,FALSE))</f>
        <v/>
      </c>
      <c r="F13410" s="56"/>
      <c r="G13410" s="122"/>
      <c r="H13410" s="122"/>
    </row>
    <row r="13411" spans="1:8" ht="28.5" customHeight="1">
      <c r="A13411" s="121"/>
      <c r="B13411" s="54" t="str">
        <f>IF(A13411="","",VLOOKUP(A13411,'3-Mapa de Controles'!$M$3:$N$143,2,FALSE))</f>
        <v/>
      </c>
      <c r="C13411" s="54" t="str">
        <f>IF(A13411="","",VLOOKUP(A13411,'3-Mapa de Controles'!$M$3:$P$143,4,FALSE))</f>
        <v/>
      </c>
      <c r="D13411" s="54" t="str">
        <f>IF(A13411="","",VLOOKUP(A13411,'3-Mapa de Controles'!$M$3:$AI$143,23,FALSE))</f>
        <v/>
      </c>
      <c r="E13411" s="54" t="str">
        <f>IF(A13411="","",VLOOKUP(A13411,'3-Mapa de Controles'!$B$3:$D$143,3,FALSE))</f>
        <v/>
      </c>
      <c r="F13411" s="56"/>
      <c r="G13411" s="122"/>
      <c r="H13411" s="122"/>
    </row>
    <row r="13412" spans="1:8" ht="28.5" customHeight="1">
      <c r="A13412" s="121"/>
      <c r="B13412" s="54" t="str">
        <f>IF(A13412="","",VLOOKUP(A13412,'3-Mapa de Controles'!$M$3:$N$143,2,FALSE))</f>
        <v/>
      </c>
      <c r="C13412" s="54" t="str">
        <f>IF(A13412="","",VLOOKUP(A13412,'3-Mapa de Controles'!$M$3:$P$143,4,FALSE))</f>
        <v/>
      </c>
      <c r="D13412" s="54" t="str">
        <f>IF(A13412="","",VLOOKUP(A13412,'3-Mapa de Controles'!$M$3:$AI$143,23,FALSE))</f>
        <v/>
      </c>
      <c r="E13412" s="54" t="str">
        <f>IF(A13412="","",VLOOKUP(A13412,'3-Mapa de Controles'!$B$3:$D$143,3,FALSE))</f>
        <v/>
      </c>
      <c r="F13412" s="56"/>
      <c r="G13412" s="122"/>
      <c r="H13412" s="122"/>
    </row>
    <row r="13413" spans="1:8" ht="28.5" customHeight="1">
      <c r="A13413" s="121"/>
      <c r="B13413" s="54" t="str">
        <f>IF(A13413="","",VLOOKUP(A13413,'3-Mapa de Controles'!$M$3:$N$143,2,FALSE))</f>
        <v/>
      </c>
      <c r="C13413" s="54" t="str">
        <f>IF(A13413="","",VLOOKUP(A13413,'3-Mapa de Controles'!$M$3:$P$143,4,FALSE))</f>
        <v/>
      </c>
      <c r="D13413" s="54" t="str">
        <f>IF(A13413="","",VLOOKUP(A13413,'3-Mapa de Controles'!$M$3:$AI$143,23,FALSE))</f>
        <v/>
      </c>
      <c r="E13413" s="54" t="str">
        <f>IF(A13413="","",VLOOKUP(A13413,'3-Mapa de Controles'!$B$3:$D$143,3,FALSE))</f>
        <v/>
      </c>
      <c r="F13413" s="56"/>
      <c r="G13413" s="122"/>
      <c r="H13413" s="122"/>
    </row>
    <row r="13414" spans="1:8" ht="28.5" customHeight="1">
      <c r="A13414" s="121"/>
      <c r="B13414" s="54" t="str">
        <f>IF(A13414="","",VLOOKUP(A13414,'3-Mapa de Controles'!$M$3:$N$143,2,FALSE))</f>
        <v/>
      </c>
      <c r="C13414" s="54" t="str">
        <f>IF(A13414="","",VLOOKUP(A13414,'3-Mapa de Controles'!$M$3:$P$143,4,FALSE))</f>
        <v/>
      </c>
      <c r="D13414" s="54" t="str">
        <f>IF(A13414="","",VLOOKUP(A13414,'3-Mapa de Controles'!$M$3:$AI$143,23,FALSE))</f>
        <v/>
      </c>
      <c r="E13414" s="54" t="str">
        <f>IF(A13414="","",VLOOKUP(A13414,'3-Mapa de Controles'!$B$3:$D$143,3,FALSE))</f>
        <v/>
      </c>
      <c r="F13414" s="56"/>
      <c r="G13414" s="122"/>
      <c r="H13414" s="122"/>
    </row>
    <row r="13415" spans="1:8" ht="28.5" customHeight="1">
      <c r="A13415" s="121"/>
      <c r="B13415" s="54" t="str">
        <f>IF(A13415="","",VLOOKUP(A13415,'3-Mapa de Controles'!$M$3:$N$143,2,FALSE))</f>
        <v/>
      </c>
      <c r="C13415" s="54" t="str">
        <f>IF(A13415="","",VLOOKUP(A13415,'3-Mapa de Controles'!$M$3:$P$143,4,FALSE))</f>
        <v/>
      </c>
      <c r="D13415" s="54" t="str">
        <f>IF(A13415="","",VLOOKUP(A13415,'3-Mapa de Controles'!$M$3:$AI$143,23,FALSE))</f>
        <v/>
      </c>
      <c r="E13415" s="54" t="str">
        <f>IF(A13415="","",VLOOKUP(A13415,'3-Mapa de Controles'!$B$3:$D$143,3,FALSE))</f>
        <v/>
      </c>
      <c r="F13415" s="56"/>
      <c r="G13415" s="122"/>
      <c r="H13415" s="122"/>
    </row>
    <row r="13416" spans="1:8" ht="28.5" customHeight="1">
      <c r="A13416" s="121"/>
      <c r="B13416" s="54" t="str">
        <f>IF(A13416="","",VLOOKUP(A13416,'3-Mapa de Controles'!$M$3:$N$143,2,FALSE))</f>
        <v/>
      </c>
      <c r="C13416" s="54" t="str">
        <f>IF(A13416="","",VLOOKUP(A13416,'3-Mapa de Controles'!$M$3:$P$143,4,FALSE))</f>
        <v/>
      </c>
      <c r="D13416" s="54" t="str">
        <f>IF(A13416="","",VLOOKUP(A13416,'3-Mapa de Controles'!$M$3:$AI$143,23,FALSE))</f>
        <v/>
      </c>
      <c r="E13416" s="54" t="str">
        <f>IF(A13416="","",VLOOKUP(A13416,'3-Mapa de Controles'!$B$3:$D$143,3,FALSE))</f>
        <v/>
      </c>
      <c r="F13416" s="56"/>
      <c r="G13416" s="122"/>
      <c r="H13416" s="122"/>
    </row>
    <row r="13417" spans="1:8" ht="28.5" customHeight="1">
      <c r="A13417" s="121"/>
      <c r="B13417" s="54" t="str">
        <f>IF(A13417="","",VLOOKUP(A13417,'3-Mapa de Controles'!$M$3:$N$143,2,FALSE))</f>
        <v/>
      </c>
      <c r="C13417" s="54" t="str">
        <f>IF(A13417="","",VLOOKUP(A13417,'3-Mapa de Controles'!$M$3:$P$143,4,FALSE))</f>
        <v/>
      </c>
      <c r="D13417" s="54" t="str">
        <f>IF(A13417="","",VLOOKUP(A13417,'3-Mapa de Controles'!$M$3:$AI$143,23,FALSE))</f>
        <v/>
      </c>
      <c r="E13417" s="54" t="str">
        <f>IF(A13417="","",VLOOKUP(A13417,'3-Mapa de Controles'!$B$3:$D$143,3,FALSE))</f>
        <v/>
      </c>
      <c r="F13417" s="56"/>
      <c r="G13417" s="122"/>
      <c r="H13417" s="122"/>
    </row>
    <row r="13418" spans="1:8" ht="28.5" customHeight="1">
      <c r="A13418" s="121"/>
      <c r="B13418" s="54" t="str">
        <f>IF(A13418="","",VLOOKUP(A13418,'3-Mapa de Controles'!$M$3:$N$143,2,FALSE))</f>
        <v/>
      </c>
      <c r="C13418" s="54" t="str">
        <f>IF(A13418="","",VLOOKUP(A13418,'3-Mapa de Controles'!$M$3:$P$143,4,FALSE))</f>
        <v/>
      </c>
      <c r="D13418" s="54" t="str">
        <f>IF(A13418="","",VLOOKUP(A13418,'3-Mapa de Controles'!$M$3:$AI$143,23,FALSE))</f>
        <v/>
      </c>
      <c r="E13418" s="54" t="str">
        <f>IF(A13418="","",VLOOKUP(A13418,'3-Mapa de Controles'!$B$3:$D$143,3,FALSE))</f>
        <v/>
      </c>
      <c r="F13418" s="56"/>
      <c r="G13418" s="122"/>
      <c r="H13418" s="122"/>
    </row>
    <row r="13419" spans="1:8" ht="28.5" customHeight="1">
      <c r="A13419" s="121"/>
      <c r="B13419" s="54" t="str">
        <f>IF(A13419="","",VLOOKUP(A13419,'3-Mapa de Controles'!$M$3:$N$143,2,FALSE))</f>
        <v/>
      </c>
      <c r="C13419" s="54" t="str">
        <f>IF(A13419="","",VLOOKUP(A13419,'3-Mapa de Controles'!$M$3:$P$143,4,FALSE))</f>
        <v/>
      </c>
      <c r="D13419" s="54" t="str">
        <f>IF(A13419="","",VLOOKUP(A13419,'3-Mapa de Controles'!$M$3:$AI$143,23,FALSE))</f>
        <v/>
      </c>
      <c r="E13419" s="54" t="str">
        <f>IF(A13419="","",VLOOKUP(A13419,'3-Mapa de Controles'!$B$3:$D$143,3,FALSE))</f>
        <v/>
      </c>
      <c r="F13419" s="56"/>
      <c r="G13419" s="122"/>
      <c r="H13419" s="122"/>
    </row>
    <row r="13420" spans="1:8" ht="28.5" customHeight="1">
      <c r="A13420" s="121"/>
      <c r="B13420" s="54" t="str">
        <f>IF(A13420="","",VLOOKUP(A13420,'3-Mapa de Controles'!$M$3:$N$143,2,FALSE))</f>
        <v/>
      </c>
      <c r="C13420" s="54" t="str">
        <f>IF(A13420="","",VLOOKUP(A13420,'3-Mapa de Controles'!$M$3:$P$143,4,FALSE))</f>
        <v/>
      </c>
      <c r="D13420" s="54" t="str">
        <f>IF(A13420="","",VLOOKUP(A13420,'3-Mapa de Controles'!$M$3:$AI$143,23,FALSE))</f>
        <v/>
      </c>
      <c r="E13420" s="54" t="str">
        <f>IF(A13420="","",VLOOKUP(A13420,'3-Mapa de Controles'!$B$3:$D$143,3,FALSE))</f>
        <v/>
      </c>
      <c r="F13420" s="56"/>
      <c r="G13420" s="122"/>
      <c r="H13420" s="122"/>
    </row>
    <row r="13421" spans="1:8" ht="28.5" customHeight="1">
      <c r="A13421" s="121"/>
      <c r="B13421" s="54" t="str">
        <f>IF(A13421="","",VLOOKUP(A13421,'3-Mapa de Controles'!$M$3:$N$143,2,FALSE))</f>
        <v/>
      </c>
      <c r="C13421" s="54" t="str">
        <f>IF(A13421="","",VLOOKUP(A13421,'3-Mapa de Controles'!$M$3:$P$143,4,FALSE))</f>
        <v/>
      </c>
      <c r="D13421" s="54" t="str">
        <f>IF(A13421="","",VLOOKUP(A13421,'3-Mapa de Controles'!$M$3:$AI$143,23,FALSE))</f>
        <v/>
      </c>
      <c r="E13421" s="54" t="str">
        <f>IF(A13421="","",VLOOKUP(A13421,'3-Mapa de Controles'!$B$3:$D$143,3,FALSE))</f>
        <v/>
      </c>
      <c r="F13421" s="56"/>
      <c r="G13421" s="122"/>
      <c r="H13421" s="122"/>
    </row>
    <row r="13422" spans="1:8" ht="28.5" customHeight="1">
      <c r="A13422" s="121"/>
      <c r="B13422" s="54" t="str">
        <f>IF(A13422="","",VLOOKUP(A13422,'3-Mapa de Controles'!$M$3:$N$143,2,FALSE))</f>
        <v/>
      </c>
      <c r="C13422" s="54" t="str">
        <f>IF(A13422="","",VLOOKUP(A13422,'3-Mapa de Controles'!$M$3:$P$143,4,FALSE))</f>
        <v/>
      </c>
      <c r="D13422" s="54" t="str">
        <f>IF(A13422="","",VLOOKUP(A13422,'3-Mapa de Controles'!$M$3:$AI$143,23,FALSE))</f>
        <v/>
      </c>
      <c r="E13422" s="54" t="str">
        <f>IF(A13422="","",VLOOKUP(A13422,'3-Mapa de Controles'!$B$3:$D$143,3,FALSE))</f>
        <v/>
      </c>
      <c r="F13422" s="56"/>
      <c r="G13422" s="122"/>
      <c r="H13422" s="122"/>
    </row>
    <row r="13423" spans="1:8" ht="28.5" customHeight="1">
      <c r="A13423" s="121"/>
      <c r="B13423" s="54" t="str">
        <f>IF(A13423="","",VLOOKUP(A13423,'3-Mapa de Controles'!$M$3:$N$143,2,FALSE))</f>
        <v/>
      </c>
      <c r="C13423" s="54" t="str">
        <f>IF(A13423="","",VLOOKUP(A13423,'3-Mapa de Controles'!$M$3:$P$143,4,FALSE))</f>
        <v/>
      </c>
      <c r="D13423" s="54" t="str">
        <f>IF(A13423="","",VLOOKUP(A13423,'3-Mapa de Controles'!$M$3:$AI$143,23,FALSE))</f>
        <v/>
      </c>
      <c r="E13423" s="54" t="str">
        <f>IF(A13423="","",VLOOKUP(A13423,'3-Mapa de Controles'!$B$3:$D$143,3,FALSE))</f>
        <v/>
      </c>
      <c r="F13423" s="56"/>
      <c r="G13423" s="122"/>
      <c r="H13423" s="122"/>
    </row>
    <row r="13424" spans="1:8" ht="28.5" customHeight="1">
      <c r="A13424" s="121"/>
      <c r="B13424" s="54" t="str">
        <f>IF(A13424="","",VLOOKUP(A13424,'3-Mapa de Controles'!$M$3:$N$143,2,FALSE))</f>
        <v/>
      </c>
      <c r="C13424" s="54" t="str">
        <f>IF(A13424="","",VLOOKUP(A13424,'3-Mapa de Controles'!$M$3:$P$143,4,FALSE))</f>
        <v/>
      </c>
      <c r="D13424" s="54" t="str">
        <f>IF(A13424="","",VLOOKUP(A13424,'3-Mapa de Controles'!$M$3:$AI$143,23,FALSE))</f>
        <v/>
      </c>
      <c r="E13424" s="54" t="str">
        <f>IF(A13424="","",VLOOKUP(A13424,'3-Mapa de Controles'!$B$3:$D$143,3,FALSE))</f>
        <v/>
      </c>
      <c r="F13424" s="56"/>
      <c r="G13424" s="122"/>
      <c r="H13424" s="122"/>
    </row>
    <row r="13425" spans="1:8" ht="28.5" customHeight="1">
      <c r="A13425" s="121"/>
      <c r="B13425" s="54" t="str">
        <f>IF(A13425="","",VLOOKUP(A13425,'3-Mapa de Controles'!$M$3:$N$143,2,FALSE))</f>
        <v/>
      </c>
      <c r="C13425" s="54" t="str">
        <f>IF(A13425="","",VLOOKUP(A13425,'3-Mapa de Controles'!$M$3:$P$143,4,FALSE))</f>
        <v/>
      </c>
      <c r="D13425" s="54" t="str">
        <f>IF(A13425="","",VLOOKUP(A13425,'3-Mapa de Controles'!$M$3:$AI$143,23,FALSE))</f>
        <v/>
      </c>
      <c r="E13425" s="54" t="str">
        <f>IF(A13425="","",VLOOKUP(A13425,'3-Mapa de Controles'!$B$3:$D$143,3,FALSE))</f>
        <v/>
      </c>
      <c r="F13425" s="56"/>
      <c r="G13425" s="122"/>
      <c r="H13425" s="122"/>
    </row>
    <row r="13426" spans="1:8" ht="28.5" customHeight="1">
      <c r="A13426" s="121"/>
      <c r="B13426" s="54" t="str">
        <f>IF(A13426="","",VLOOKUP(A13426,'3-Mapa de Controles'!$M$3:$N$143,2,FALSE))</f>
        <v/>
      </c>
      <c r="C13426" s="54" t="str">
        <f>IF(A13426="","",VLOOKUP(A13426,'3-Mapa de Controles'!$M$3:$P$143,4,FALSE))</f>
        <v/>
      </c>
      <c r="D13426" s="54" t="str">
        <f>IF(A13426="","",VLOOKUP(A13426,'3-Mapa de Controles'!$M$3:$AI$143,23,FALSE))</f>
        <v/>
      </c>
      <c r="E13426" s="54" t="str">
        <f>IF(A13426="","",VLOOKUP(A13426,'3-Mapa de Controles'!$B$3:$D$143,3,FALSE))</f>
        <v/>
      </c>
      <c r="F13426" s="56"/>
      <c r="G13426" s="122"/>
      <c r="H13426" s="122"/>
    </row>
    <row r="13427" spans="1:8" ht="28.5" customHeight="1">
      <c r="A13427" s="121"/>
      <c r="B13427" s="54" t="str">
        <f>IF(A13427="","",VLOOKUP(A13427,'3-Mapa de Controles'!$M$3:$N$143,2,FALSE))</f>
        <v/>
      </c>
      <c r="C13427" s="54" t="str">
        <f>IF(A13427="","",VLOOKUP(A13427,'3-Mapa de Controles'!$M$3:$P$143,4,FALSE))</f>
        <v/>
      </c>
      <c r="D13427" s="54" t="str">
        <f>IF(A13427="","",VLOOKUP(A13427,'3-Mapa de Controles'!$M$3:$AI$143,23,FALSE))</f>
        <v/>
      </c>
      <c r="E13427" s="54" t="str">
        <f>IF(A13427="","",VLOOKUP(A13427,'3-Mapa de Controles'!$B$3:$D$143,3,FALSE))</f>
        <v/>
      </c>
      <c r="F13427" s="56"/>
      <c r="G13427" s="122"/>
      <c r="H13427" s="122"/>
    </row>
    <row r="13428" spans="1:8" ht="28.5" customHeight="1">
      <c r="A13428" s="121"/>
      <c r="B13428" s="54" t="str">
        <f>IF(A13428="","",VLOOKUP(A13428,'3-Mapa de Controles'!$M$3:$N$143,2,FALSE))</f>
        <v/>
      </c>
      <c r="C13428" s="54" t="str">
        <f>IF(A13428="","",VLOOKUP(A13428,'3-Mapa de Controles'!$M$3:$P$143,4,FALSE))</f>
        <v/>
      </c>
      <c r="D13428" s="54" t="str">
        <f>IF(A13428="","",VLOOKUP(A13428,'3-Mapa de Controles'!$M$3:$AI$143,23,FALSE))</f>
        <v/>
      </c>
      <c r="E13428" s="54" t="str">
        <f>IF(A13428="","",VLOOKUP(A13428,'3-Mapa de Controles'!$B$3:$D$143,3,FALSE))</f>
        <v/>
      </c>
      <c r="F13428" s="56"/>
      <c r="G13428" s="122"/>
      <c r="H13428" s="122"/>
    </row>
    <row r="13429" spans="1:8" ht="28.5" customHeight="1">
      <c r="A13429" s="121"/>
      <c r="B13429" s="54" t="str">
        <f>IF(A13429="","",VLOOKUP(A13429,'3-Mapa de Controles'!$M$3:$N$143,2,FALSE))</f>
        <v/>
      </c>
      <c r="C13429" s="54" t="str">
        <f>IF(A13429="","",VLOOKUP(A13429,'3-Mapa de Controles'!$M$3:$P$143,4,FALSE))</f>
        <v/>
      </c>
      <c r="D13429" s="54" t="str">
        <f>IF(A13429="","",VLOOKUP(A13429,'3-Mapa de Controles'!$M$3:$AI$143,23,FALSE))</f>
        <v/>
      </c>
      <c r="E13429" s="54" t="str">
        <f>IF(A13429="","",VLOOKUP(A13429,'3-Mapa de Controles'!$B$3:$D$143,3,FALSE))</f>
        <v/>
      </c>
      <c r="F13429" s="56"/>
      <c r="G13429" s="122"/>
      <c r="H13429" s="122"/>
    </row>
    <row r="13430" spans="1:8" ht="28.5" customHeight="1">
      <c r="A13430" s="121"/>
      <c r="B13430" s="54" t="str">
        <f>IF(A13430="","",VLOOKUP(A13430,'3-Mapa de Controles'!$M$3:$N$143,2,FALSE))</f>
        <v/>
      </c>
      <c r="C13430" s="54" t="str">
        <f>IF(A13430="","",VLOOKUP(A13430,'3-Mapa de Controles'!$M$3:$P$143,4,FALSE))</f>
        <v/>
      </c>
      <c r="D13430" s="54" t="str">
        <f>IF(A13430="","",VLOOKUP(A13430,'3-Mapa de Controles'!$M$3:$AI$143,23,FALSE))</f>
        <v/>
      </c>
      <c r="E13430" s="54" t="str">
        <f>IF(A13430="","",VLOOKUP(A13430,'3-Mapa de Controles'!$B$3:$D$143,3,FALSE))</f>
        <v/>
      </c>
      <c r="F13430" s="56"/>
      <c r="G13430" s="122"/>
      <c r="H13430" s="122"/>
    </row>
    <row r="13431" spans="1:8" ht="28.5" customHeight="1">
      <c r="A13431" s="121"/>
      <c r="B13431" s="54" t="str">
        <f>IF(A13431="","",VLOOKUP(A13431,'3-Mapa de Controles'!$M$3:$N$143,2,FALSE))</f>
        <v/>
      </c>
      <c r="C13431" s="54" t="str">
        <f>IF(A13431="","",VLOOKUP(A13431,'3-Mapa de Controles'!$M$3:$P$143,4,FALSE))</f>
        <v/>
      </c>
      <c r="D13431" s="54" t="str">
        <f>IF(A13431="","",VLOOKUP(A13431,'3-Mapa de Controles'!$M$3:$AI$143,23,FALSE))</f>
        <v/>
      </c>
      <c r="E13431" s="54" t="str">
        <f>IF(A13431="","",VLOOKUP(A13431,'3-Mapa de Controles'!$B$3:$D$143,3,FALSE))</f>
        <v/>
      </c>
      <c r="F13431" s="56"/>
      <c r="G13431" s="122"/>
      <c r="H13431" s="122"/>
    </row>
    <row r="13432" spans="1:8" ht="28.5" customHeight="1">
      <c r="A13432" s="121"/>
      <c r="B13432" s="54" t="str">
        <f>IF(A13432="","",VLOOKUP(A13432,'3-Mapa de Controles'!$M$3:$N$143,2,FALSE))</f>
        <v/>
      </c>
      <c r="C13432" s="54" t="str">
        <f>IF(A13432="","",VLOOKUP(A13432,'3-Mapa de Controles'!$M$3:$P$143,4,FALSE))</f>
        <v/>
      </c>
      <c r="D13432" s="54" t="str">
        <f>IF(A13432="","",VLOOKUP(A13432,'3-Mapa de Controles'!$M$3:$AI$143,23,FALSE))</f>
        <v/>
      </c>
      <c r="E13432" s="54" t="str">
        <f>IF(A13432="","",VLOOKUP(A13432,'3-Mapa de Controles'!$B$3:$D$143,3,FALSE))</f>
        <v/>
      </c>
      <c r="F13432" s="56"/>
      <c r="G13432" s="122"/>
      <c r="H13432" s="122"/>
    </row>
    <row r="13433" spans="1:8" ht="28.5" customHeight="1">
      <c r="A13433" s="121"/>
      <c r="B13433" s="54" t="str">
        <f>IF(A13433="","",VLOOKUP(A13433,'3-Mapa de Controles'!$M$3:$N$143,2,FALSE))</f>
        <v/>
      </c>
      <c r="C13433" s="54" t="str">
        <f>IF(A13433="","",VLOOKUP(A13433,'3-Mapa de Controles'!$M$3:$P$143,4,FALSE))</f>
        <v/>
      </c>
      <c r="D13433" s="54" t="str">
        <f>IF(A13433="","",VLOOKUP(A13433,'3-Mapa de Controles'!$M$3:$AI$143,23,FALSE))</f>
        <v/>
      </c>
      <c r="E13433" s="54" t="str">
        <f>IF(A13433="","",VLOOKUP(A13433,'3-Mapa de Controles'!$B$3:$D$143,3,FALSE))</f>
        <v/>
      </c>
      <c r="F13433" s="56"/>
      <c r="G13433" s="122"/>
      <c r="H13433" s="122"/>
    </row>
    <row r="13434" spans="1:8" ht="28.5" customHeight="1">
      <c r="A13434" s="121"/>
      <c r="B13434" s="54" t="str">
        <f>IF(A13434="","",VLOOKUP(A13434,'3-Mapa de Controles'!$M$3:$N$143,2,FALSE))</f>
        <v/>
      </c>
      <c r="C13434" s="54" t="str">
        <f>IF(A13434="","",VLOOKUP(A13434,'3-Mapa de Controles'!$M$3:$P$143,4,FALSE))</f>
        <v/>
      </c>
      <c r="D13434" s="54" t="str">
        <f>IF(A13434="","",VLOOKUP(A13434,'3-Mapa de Controles'!$M$3:$AI$143,23,FALSE))</f>
        <v/>
      </c>
      <c r="E13434" s="54" t="str">
        <f>IF(A13434="","",VLOOKUP(A13434,'3-Mapa de Controles'!$B$3:$D$143,3,FALSE))</f>
        <v/>
      </c>
      <c r="F13434" s="56"/>
      <c r="G13434" s="122"/>
      <c r="H13434" s="122"/>
    </row>
    <row r="13435" spans="1:8" ht="28.5" customHeight="1">
      <c r="A13435" s="121"/>
      <c r="B13435" s="54" t="str">
        <f>IF(A13435="","",VLOOKUP(A13435,'3-Mapa de Controles'!$M$3:$N$143,2,FALSE))</f>
        <v/>
      </c>
      <c r="C13435" s="54" t="str">
        <f>IF(A13435="","",VLOOKUP(A13435,'3-Mapa de Controles'!$M$3:$P$143,4,FALSE))</f>
        <v/>
      </c>
      <c r="D13435" s="54" t="str">
        <f>IF(A13435="","",VLOOKUP(A13435,'3-Mapa de Controles'!$M$3:$AI$143,23,FALSE))</f>
        <v/>
      </c>
      <c r="E13435" s="54" t="str">
        <f>IF(A13435="","",VLOOKUP(A13435,'3-Mapa de Controles'!$B$3:$D$143,3,FALSE))</f>
        <v/>
      </c>
      <c r="F13435" s="56"/>
      <c r="G13435" s="122"/>
      <c r="H13435" s="122"/>
    </row>
    <row r="13436" spans="1:8" ht="28.5" customHeight="1">
      <c r="A13436" s="121"/>
      <c r="B13436" s="54" t="str">
        <f>IF(A13436="","",VLOOKUP(A13436,'3-Mapa de Controles'!$M$3:$N$143,2,FALSE))</f>
        <v/>
      </c>
      <c r="C13436" s="54" t="str">
        <f>IF(A13436="","",VLOOKUP(A13436,'3-Mapa de Controles'!$M$3:$P$143,4,FALSE))</f>
        <v/>
      </c>
      <c r="D13436" s="54" t="str">
        <f>IF(A13436="","",VLOOKUP(A13436,'3-Mapa de Controles'!$M$3:$AI$143,23,FALSE))</f>
        <v/>
      </c>
      <c r="E13436" s="54" t="str">
        <f>IF(A13436="","",VLOOKUP(A13436,'3-Mapa de Controles'!$B$3:$D$143,3,FALSE))</f>
        <v/>
      </c>
      <c r="F13436" s="56"/>
      <c r="G13436" s="122"/>
      <c r="H13436" s="122"/>
    </row>
    <row r="13437" spans="1:8" ht="28.5" customHeight="1">
      <c r="A13437" s="121"/>
      <c r="B13437" s="54" t="str">
        <f>IF(A13437="","",VLOOKUP(A13437,'3-Mapa de Controles'!$M$3:$N$143,2,FALSE))</f>
        <v/>
      </c>
      <c r="C13437" s="54" t="str">
        <f>IF(A13437="","",VLOOKUP(A13437,'3-Mapa de Controles'!$M$3:$P$143,4,FALSE))</f>
        <v/>
      </c>
      <c r="D13437" s="54" t="str">
        <f>IF(A13437="","",VLOOKUP(A13437,'3-Mapa de Controles'!$M$3:$AI$143,23,FALSE))</f>
        <v/>
      </c>
      <c r="E13437" s="54" t="str">
        <f>IF(A13437="","",VLOOKUP(A13437,'3-Mapa de Controles'!$B$3:$D$143,3,FALSE))</f>
        <v/>
      </c>
      <c r="F13437" s="56"/>
      <c r="G13437" s="122"/>
      <c r="H13437" s="122"/>
    </row>
    <row r="13438" spans="1:8" ht="28.5" customHeight="1">
      <c r="A13438" s="121"/>
      <c r="B13438" s="54" t="str">
        <f>IF(A13438="","",VLOOKUP(A13438,'3-Mapa de Controles'!$M$3:$N$143,2,FALSE))</f>
        <v/>
      </c>
      <c r="C13438" s="54" t="str">
        <f>IF(A13438="","",VLOOKUP(A13438,'3-Mapa de Controles'!$M$3:$P$143,4,FALSE))</f>
        <v/>
      </c>
      <c r="D13438" s="54" t="str">
        <f>IF(A13438="","",VLOOKUP(A13438,'3-Mapa de Controles'!$M$3:$AI$143,23,FALSE))</f>
        <v/>
      </c>
      <c r="E13438" s="54" t="str">
        <f>IF(A13438="","",VLOOKUP(A13438,'3-Mapa de Controles'!$B$3:$D$143,3,FALSE))</f>
        <v/>
      </c>
      <c r="F13438" s="56"/>
      <c r="G13438" s="122"/>
      <c r="H13438" s="122"/>
    </row>
    <row r="13439" spans="1:8" ht="28.5" customHeight="1">
      <c r="A13439" s="121"/>
      <c r="B13439" s="54" t="str">
        <f>IF(A13439="","",VLOOKUP(A13439,'3-Mapa de Controles'!$M$3:$N$143,2,FALSE))</f>
        <v/>
      </c>
      <c r="C13439" s="54" t="str">
        <f>IF(A13439="","",VLOOKUP(A13439,'3-Mapa de Controles'!$M$3:$P$143,4,FALSE))</f>
        <v/>
      </c>
      <c r="D13439" s="54" t="str">
        <f>IF(A13439="","",VLOOKUP(A13439,'3-Mapa de Controles'!$M$3:$AI$143,23,FALSE))</f>
        <v/>
      </c>
      <c r="E13439" s="54" t="str">
        <f>IF(A13439="","",VLOOKUP(A13439,'3-Mapa de Controles'!$B$3:$D$143,3,FALSE))</f>
        <v/>
      </c>
      <c r="F13439" s="56"/>
      <c r="G13439" s="122"/>
      <c r="H13439" s="122"/>
    </row>
    <row r="13440" spans="1:8" ht="28.5" customHeight="1">
      <c r="A13440" s="121"/>
      <c r="B13440" s="54" t="str">
        <f>IF(A13440="","",VLOOKUP(A13440,'3-Mapa de Controles'!$M$3:$N$143,2,FALSE))</f>
        <v/>
      </c>
      <c r="C13440" s="54" t="str">
        <f>IF(A13440="","",VLOOKUP(A13440,'3-Mapa de Controles'!$M$3:$P$143,4,FALSE))</f>
        <v/>
      </c>
      <c r="D13440" s="54" t="str">
        <f>IF(A13440="","",VLOOKUP(A13440,'3-Mapa de Controles'!$M$3:$AI$143,23,FALSE))</f>
        <v/>
      </c>
      <c r="E13440" s="54" t="str">
        <f>IF(A13440="","",VLOOKUP(A13440,'3-Mapa de Controles'!$B$3:$D$143,3,FALSE))</f>
        <v/>
      </c>
      <c r="F13440" s="56"/>
      <c r="G13440" s="122"/>
      <c r="H13440" s="122"/>
    </row>
    <row r="13441" spans="1:8" ht="28.5" customHeight="1">
      <c r="A13441" s="121"/>
      <c r="B13441" s="54" t="str">
        <f>IF(A13441="","",VLOOKUP(A13441,'3-Mapa de Controles'!$M$3:$N$143,2,FALSE))</f>
        <v/>
      </c>
      <c r="C13441" s="54" t="str">
        <f>IF(A13441="","",VLOOKUP(A13441,'3-Mapa de Controles'!$M$3:$P$143,4,FALSE))</f>
        <v/>
      </c>
      <c r="D13441" s="54" t="str">
        <f>IF(A13441="","",VLOOKUP(A13441,'3-Mapa de Controles'!$M$3:$AI$143,23,FALSE))</f>
        <v/>
      </c>
      <c r="E13441" s="54" t="str">
        <f>IF(A13441="","",VLOOKUP(A13441,'3-Mapa de Controles'!$B$3:$D$143,3,FALSE))</f>
        <v/>
      </c>
      <c r="F13441" s="56"/>
      <c r="G13441" s="122"/>
      <c r="H13441" s="122"/>
    </row>
    <row r="13442" spans="1:8" ht="28.5" customHeight="1">
      <c r="A13442" s="121"/>
      <c r="B13442" s="54" t="str">
        <f>IF(A13442="","",VLOOKUP(A13442,'3-Mapa de Controles'!$M$3:$N$143,2,FALSE))</f>
        <v/>
      </c>
      <c r="C13442" s="54" t="str">
        <f>IF(A13442="","",VLOOKUP(A13442,'3-Mapa de Controles'!$M$3:$P$143,4,FALSE))</f>
        <v/>
      </c>
      <c r="D13442" s="54" t="str">
        <f>IF(A13442="","",VLOOKUP(A13442,'3-Mapa de Controles'!$M$3:$AI$143,23,FALSE))</f>
        <v/>
      </c>
      <c r="E13442" s="54" t="str">
        <f>IF(A13442="","",VLOOKUP(A13442,'3-Mapa de Controles'!$B$3:$D$143,3,FALSE))</f>
        <v/>
      </c>
      <c r="F13442" s="56"/>
      <c r="G13442" s="122"/>
      <c r="H13442" s="122"/>
    </row>
    <row r="13443" spans="1:8" ht="28.5" customHeight="1">
      <c r="A13443" s="121"/>
      <c r="B13443" s="54" t="str">
        <f>IF(A13443="","",VLOOKUP(A13443,'3-Mapa de Controles'!$M$3:$N$143,2,FALSE))</f>
        <v/>
      </c>
      <c r="C13443" s="54" t="str">
        <f>IF(A13443="","",VLOOKUP(A13443,'3-Mapa de Controles'!$M$3:$P$143,4,FALSE))</f>
        <v/>
      </c>
      <c r="D13443" s="54" t="str">
        <f>IF(A13443="","",VLOOKUP(A13443,'3-Mapa de Controles'!$M$3:$AI$143,23,FALSE))</f>
        <v/>
      </c>
      <c r="E13443" s="54" t="str">
        <f>IF(A13443="","",VLOOKUP(A13443,'3-Mapa de Controles'!$B$3:$D$143,3,FALSE))</f>
        <v/>
      </c>
      <c r="F13443" s="56"/>
      <c r="G13443" s="122"/>
      <c r="H13443" s="122"/>
    </row>
    <row r="13444" spans="1:8" ht="28.5" customHeight="1">
      <c r="A13444" s="121"/>
      <c r="B13444" s="54" t="str">
        <f>IF(A13444="","",VLOOKUP(A13444,'3-Mapa de Controles'!$M$3:$N$143,2,FALSE))</f>
        <v/>
      </c>
      <c r="C13444" s="54" t="str">
        <f>IF(A13444="","",VLOOKUP(A13444,'3-Mapa de Controles'!$M$3:$P$143,4,FALSE))</f>
        <v/>
      </c>
      <c r="D13444" s="54" t="str">
        <f>IF(A13444="","",VLOOKUP(A13444,'3-Mapa de Controles'!$M$3:$AI$143,23,FALSE))</f>
        <v/>
      </c>
      <c r="E13444" s="54" t="str">
        <f>IF(A13444="","",VLOOKUP(A13444,'3-Mapa de Controles'!$B$3:$D$143,3,FALSE))</f>
        <v/>
      </c>
      <c r="F13444" s="56"/>
      <c r="G13444" s="122"/>
      <c r="H13444" s="122"/>
    </row>
    <row r="13445" spans="1:8" ht="28.5" customHeight="1">
      <c r="A13445" s="121"/>
      <c r="B13445" s="54" t="str">
        <f>IF(A13445="","",VLOOKUP(A13445,'3-Mapa de Controles'!$M$3:$N$143,2,FALSE))</f>
        <v/>
      </c>
      <c r="C13445" s="54" t="str">
        <f>IF(A13445="","",VLOOKUP(A13445,'3-Mapa de Controles'!$M$3:$P$143,4,FALSE))</f>
        <v/>
      </c>
      <c r="D13445" s="54" t="str">
        <f>IF(A13445="","",VLOOKUP(A13445,'3-Mapa de Controles'!$M$3:$AI$143,23,FALSE))</f>
        <v/>
      </c>
      <c r="E13445" s="54" t="str">
        <f>IF(A13445="","",VLOOKUP(A13445,'3-Mapa de Controles'!$B$3:$D$143,3,FALSE))</f>
        <v/>
      </c>
      <c r="F13445" s="56"/>
      <c r="G13445" s="122"/>
      <c r="H13445" s="122"/>
    </row>
    <row r="13446" spans="1:8" ht="28.5" customHeight="1">
      <c r="A13446" s="121"/>
      <c r="B13446" s="54" t="str">
        <f>IF(A13446="","",VLOOKUP(A13446,'3-Mapa de Controles'!$M$3:$N$143,2,FALSE))</f>
        <v/>
      </c>
      <c r="C13446" s="54" t="str">
        <f>IF(A13446="","",VLOOKUP(A13446,'3-Mapa de Controles'!$M$3:$P$143,4,FALSE))</f>
        <v/>
      </c>
      <c r="D13446" s="54" t="str">
        <f>IF(A13446="","",VLOOKUP(A13446,'3-Mapa de Controles'!$M$3:$AI$143,23,FALSE))</f>
        <v/>
      </c>
      <c r="E13446" s="54" t="str">
        <f>IF(A13446="","",VLOOKUP(A13446,'3-Mapa de Controles'!$B$3:$D$143,3,FALSE))</f>
        <v/>
      </c>
      <c r="F13446" s="56"/>
      <c r="G13446" s="122"/>
      <c r="H13446" s="122"/>
    </row>
    <row r="13447" spans="1:8" ht="28.5" customHeight="1">
      <c r="A13447" s="121"/>
      <c r="B13447" s="54" t="str">
        <f>IF(A13447="","",VLOOKUP(A13447,'3-Mapa de Controles'!$M$3:$N$143,2,FALSE))</f>
        <v/>
      </c>
      <c r="C13447" s="54" t="str">
        <f>IF(A13447="","",VLOOKUP(A13447,'3-Mapa de Controles'!$M$3:$P$143,4,FALSE))</f>
        <v/>
      </c>
      <c r="D13447" s="54" t="str">
        <f>IF(A13447="","",VLOOKUP(A13447,'3-Mapa de Controles'!$M$3:$AI$143,23,FALSE))</f>
        <v/>
      </c>
      <c r="E13447" s="54" t="str">
        <f>IF(A13447="","",VLOOKUP(A13447,'3-Mapa de Controles'!$B$3:$D$143,3,FALSE))</f>
        <v/>
      </c>
      <c r="F13447" s="56"/>
      <c r="G13447" s="122"/>
      <c r="H13447" s="122"/>
    </row>
    <row r="13448" spans="1:8" ht="28.5" customHeight="1">
      <c r="A13448" s="121"/>
      <c r="B13448" s="54" t="str">
        <f>IF(A13448="","",VLOOKUP(A13448,'3-Mapa de Controles'!$M$3:$N$143,2,FALSE))</f>
        <v/>
      </c>
      <c r="C13448" s="54" t="str">
        <f>IF(A13448="","",VLOOKUP(A13448,'3-Mapa de Controles'!$M$3:$P$143,4,FALSE))</f>
        <v/>
      </c>
      <c r="D13448" s="54" t="str">
        <f>IF(A13448="","",VLOOKUP(A13448,'3-Mapa de Controles'!$M$3:$AI$143,23,FALSE))</f>
        <v/>
      </c>
      <c r="E13448" s="54" t="str">
        <f>IF(A13448="","",VLOOKUP(A13448,'3-Mapa de Controles'!$B$3:$D$143,3,FALSE))</f>
        <v/>
      </c>
      <c r="F13448" s="56"/>
      <c r="G13448" s="122"/>
      <c r="H13448" s="122"/>
    </row>
    <row r="13449" spans="1:8" ht="28.5" customHeight="1">
      <c r="A13449" s="121"/>
      <c r="B13449" s="54" t="str">
        <f>IF(A13449="","",VLOOKUP(A13449,'3-Mapa de Controles'!$M$3:$N$143,2,FALSE))</f>
        <v/>
      </c>
      <c r="C13449" s="54" t="str">
        <f>IF(A13449="","",VLOOKUP(A13449,'3-Mapa de Controles'!$M$3:$P$143,4,FALSE))</f>
        <v/>
      </c>
      <c r="D13449" s="54" t="str">
        <f>IF(A13449="","",VLOOKUP(A13449,'3-Mapa de Controles'!$M$3:$AI$143,23,FALSE))</f>
        <v/>
      </c>
      <c r="E13449" s="54" t="str">
        <f>IF(A13449="","",VLOOKUP(A13449,'3-Mapa de Controles'!$B$3:$D$143,3,FALSE))</f>
        <v/>
      </c>
      <c r="F13449" s="56"/>
      <c r="G13449" s="122"/>
      <c r="H13449" s="122"/>
    </row>
    <row r="13450" spans="1:8" ht="28.5" customHeight="1">
      <c r="A13450" s="121"/>
      <c r="B13450" s="54" t="str">
        <f>IF(A13450="","",VLOOKUP(A13450,'3-Mapa de Controles'!$M$3:$N$143,2,FALSE))</f>
        <v/>
      </c>
      <c r="C13450" s="54" t="str">
        <f>IF(A13450="","",VLOOKUP(A13450,'3-Mapa de Controles'!$M$3:$P$143,4,FALSE))</f>
        <v/>
      </c>
      <c r="D13450" s="54" t="str">
        <f>IF(A13450="","",VLOOKUP(A13450,'3-Mapa de Controles'!$M$3:$AI$143,23,FALSE))</f>
        <v/>
      </c>
      <c r="E13450" s="54" t="str">
        <f>IF(A13450="","",VLOOKUP(A13450,'3-Mapa de Controles'!$B$3:$D$143,3,FALSE))</f>
        <v/>
      </c>
      <c r="F13450" s="56"/>
      <c r="G13450" s="122"/>
      <c r="H13450" s="122"/>
    </row>
    <row r="13451" spans="1:8" ht="28.5" customHeight="1">
      <c r="A13451" s="121"/>
      <c r="B13451" s="54" t="str">
        <f>IF(A13451="","",VLOOKUP(A13451,'3-Mapa de Controles'!$M$3:$N$143,2,FALSE))</f>
        <v/>
      </c>
      <c r="C13451" s="54" t="str">
        <f>IF(A13451="","",VLOOKUP(A13451,'3-Mapa de Controles'!$M$3:$P$143,4,FALSE))</f>
        <v/>
      </c>
      <c r="D13451" s="54" t="str">
        <f>IF(A13451="","",VLOOKUP(A13451,'3-Mapa de Controles'!$M$3:$AI$143,23,FALSE))</f>
        <v/>
      </c>
      <c r="E13451" s="54" t="str">
        <f>IF(A13451="","",VLOOKUP(A13451,'3-Mapa de Controles'!$B$3:$D$143,3,FALSE))</f>
        <v/>
      </c>
      <c r="F13451" s="56"/>
      <c r="G13451" s="122"/>
      <c r="H13451" s="122"/>
    </row>
    <row r="13452" spans="1:8" ht="28.5" customHeight="1">
      <c r="A13452" s="121"/>
      <c r="B13452" s="54" t="str">
        <f>IF(A13452="","",VLOOKUP(A13452,'3-Mapa de Controles'!$M$3:$N$143,2,FALSE))</f>
        <v/>
      </c>
      <c r="C13452" s="54" t="str">
        <f>IF(A13452="","",VLOOKUP(A13452,'3-Mapa de Controles'!$M$3:$P$143,4,FALSE))</f>
        <v/>
      </c>
      <c r="D13452" s="54" t="str">
        <f>IF(A13452="","",VLOOKUP(A13452,'3-Mapa de Controles'!$M$3:$AI$143,23,FALSE))</f>
        <v/>
      </c>
      <c r="E13452" s="54" t="str">
        <f>IF(A13452="","",VLOOKUP(A13452,'3-Mapa de Controles'!$B$3:$D$143,3,FALSE))</f>
        <v/>
      </c>
      <c r="F13452" s="56"/>
      <c r="G13452" s="122"/>
      <c r="H13452" s="122"/>
    </row>
    <row r="13453" spans="1:8" ht="28.5" customHeight="1">
      <c r="A13453" s="121"/>
      <c r="B13453" s="54" t="str">
        <f>IF(A13453="","",VLOOKUP(A13453,'3-Mapa de Controles'!$M$3:$N$143,2,FALSE))</f>
        <v/>
      </c>
      <c r="C13453" s="54" t="str">
        <f>IF(A13453="","",VLOOKUP(A13453,'3-Mapa de Controles'!$M$3:$P$143,4,FALSE))</f>
        <v/>
      </c>
      <c r="D13453" s="54" t="str">
        <f>IF(A13453="","",VLOOKUP(A13453,'3-Mapa de Controles'!$M$3:$AI$143,23,FALSE))</f>
        <v/>
      </c>
      <c r="E13453" s="54" t="str">
        <f>IF(A13453="","",VLOOKUP(A13453,'3-Mapa de Controles'!$B$3:$D$143,3,FALSE))</f>
        <v/>
      </c>
      <c r="F13453" s="56"/>
      <c r="G13453" s="122"/>
      <c r="H13453" s="122"/>
    </row>
    <row r="13454" spans="1:8" ht="28.5" customHeight="1">
      <c r="A13454" s="121"/>
      <c r="B13454" s="54" t="str">
        <f>IF(A13454="","",VLOOKUP(A13454,'3-Mapa de Controles'!$M$3:$N$143,2,FALSE))</f>
        <v/>
      </c>
      <c r="C13454" s="54" t="str">
        <f>IF(A13454="","",VLOOKUP(A13454,'3-Mapa de Controles'!$M$3:$P$143,4,FALSE))</f>
        <v/>
      </c>
      <c r="D13454" s="54" t="str">
        <f>IF(A13454="","",VLOOKUP(A13454,'3-Mapa de Controles'!$M$3:$AI$143,23,FALSE))</f>
        <v/>
      </c>
      <c r="E13454" s="54" t="str">
        <f>IF(A13454="","",VLOOKUP(A13454,'3-Mapa de Controles'!$B$3:$D$143,3,FALSE))</f>
        <v/>
      </c>
      <c r="F13454" s="56"/>
      <c r="G13454" s="122"/>
      <c r="H13454" s="122"/>
    </row>
    <row r="13455" spans="1:8" ht="28.5" customHeight="1">
      <c r="A13455" s="121"/>
      <c r="B13455" s="54" t="str">
        <f>IF(A13455="","",VLOOKUP(A13455,'3-Mapa de Controles'!$M$3:$N$143,2,FALSE))</f>
        <v/>
      </c>
      <c r="C13455" s="54" t="str">
        <f>IF(A13455="","",VLOOKUP(A13455,'3-Mapa de Controles'!$M$3:$P$143,4,FALSE))</f>
        <v/>
      </c>
      <c r="D13455" s="54" t="str">
        <f>IF(A13455="","",VLOOKUP(A13455,'3-Mapa de Controles'!$M$3:$AI$143,23,FALSE))</f>
        <v/>
      </c>
      <c r="E13455" s="54" t="str">
        <f>IF(A13455="","",VLOOKUP(A13455,'3-Mapa de Controles'!$B$3:$D$143,3,FALSE))</f>
        <v/>
      </c>
      <c r="F13455" s="56"/>
      <c r="G13455" s="122"/>
      <c r="H13455" s="122"/>
    </row>
    <row r="13456" spans="1:8" ht="28.5" customHeight="1">
      <c r="A13456" s="121"/>
      <c r="B13456" s="54" t="str">
        <f>IF(A13456="","",VLOOKUP(A13456,'3-Mapa de Controles'!$M$3:$N$143,2,FALSE))</f>
        <v/>
      </c>
      <c r="C13456" s="54" t="str">
        <f>IF(A13456="","",VLOOKUP(A13456,'3-Mapa de Controles'!$M$3:$P$143,4,FALSE))</f>
        <v/>
      </c>
      <c r="D13456" s="54" t="str">
        <f>IF(A13456="","",VLOOKUP(A13456,'3-Mapa de Controles'!$M$3:$AI$143,23,FALSE))</f>
        <v/>
      </c>
      <c r="E13456" s="54" t="str">
        <f>IF(A13456="","",VLOOKUP(A13456,'3-Mapa de Controles'!$B$3:$D$143,3,FALSE))</f>
        <v/>
      </c>
      <c r="F13456" s="56"/>
      <c r="G13456" s="122"/>
      <c r="H13456" s="122"/>
    </row>
    <row r="13457" spans="1:8" ht="28.5" customHeight="1">
      <c r="A13457" s="121"/>
      <c r="B13457" s="54" t="str">
        <f>IF(A13457="","",VLOOKUP(A13457,'3-Mapa de Controles'!$M$3:$N$143,2,FALSE))</f>
        <v/>
      </c>
      <c r="C13457" s="54" t="str">
        <f>IF(A13457="","",VLOOKUP(A13457,'3-Mapa de Controles'!$M$3:$P$143,4,FALSE))</f>
        <v/>
      </c>
      <c r="D13457" s="54" t="str">
        <f>IF(A13457="","",VLOOKUP(A13457,'3-Mapa de Controles'!$M$3:$AI$143,23,FALSE))</f>
        <v/>
      </c>
      <c r="E13457" s="54" t="str">
        <f>IF(A13457="","",VLOOKUP(A13457,'3-Mapa de Controles'!$B$3:$D$143,3,FALSE))</f>
        <v/>
      </c>
      <c r="F13457" s="56"/>
      <c r="G13457" s="122"/>
      <c r="H13457" s="122"/>
    </row>
    <row r="13458" spans="1:8" ht="28.5" customHeight="1">
      <c r="A13458" s="121"/>
      <c r="B13458" s="54" t="str">
        <f>IF(A13458="","",VLOOKUP(A13458,'3-Mapa de Controles'!$M$3:$N$143,2,FALSE))</f>
        <v/>
      </c>
      <c r="C13458" s="54" t="str">
        <f>IF(A13458="","",VLOOKUP(A13458,'3-Mapa de Controles'!$M$3:$P$143,4,FALSE))</f>
        <v/>
      </c>
      <c r="D13458" s="54" t="str">
        <f>IF(A13458="","",VLOOKUP(A13458,'3-Mapa de Controles'!$M$3:$AI$143,23,FALSE))</f>
        <v/>
      </c>
      <c r="E13458" s="54" t="str">
        <f>IF(A13458="","",VLOOKUP(A13458,'3-Mapa de Controles'!$B$3:$D$143,3,FALSE))</f>
        <v/>
      </c>
      <c r="F13458" s="56"/>
      <c r="G13458" s="122"/>
      <c r="H13458" s="122"/>
    </row>
    <row r="13459" spans="1:8" ht="28.5" customHeight="1">
      <c r="A13459" s="121"/>
      <c r="B13459" s="54" t="str">
        <f>IF(A13459="","",VLOOKUP(A13459,'3-Mapa de Controles'!$M$3:$N$143,2,FALSE))</f>
        <v/>
      </c>
      <c r="C13459" s="54" t="str">
        <f>IF(A13459="","",VLOOKUP(A13459,'3-Mapa de Controles'!$M$3:$P$143,4,FALSE))</f>
        <v/>
      </c>
      <c r="D13459" s="54" t="str">
        <f>IF(A13459="","",VLOOKUP(A13459,'3-Mapa de Controles'!$M$3:$AI$143,23,FALSE))</f>
        <v/>
      </c>
      <c r="E13459" s="54" t="str">
        <f>IF(A13459="","",VLOOKUP(A13459,'3-Mapa de Controles'!$B$3:$D$143,3,FALSE))</f>
        <v/>
      </c>
      <c r="F13459" s="56"/>
      <c r="G13459" s="122"/>
      <c r="H13459" s="122"/>
    </row>
    <row r="13460" spans="1:8" ht="28.5" customHeight="1">
      <c r="A13460" s="121"/>
      <c r="B13460" s="54" t="str">
        <f>IF(A13460="","",VLOOKUP(A13460,'3-Mapa de Controles'!$M$3:$N$143,2,FALSE))</f>
        <v/>
      </c>
      <c r="C13460" s="54" t="str">
        <f>IF(A13460="","",VLOOKUP(A13460,'3-Mapa de Controles'!$M$3:$P$143,4,FALSE))</f>
        <v/>
      </c>
      <c r="D13460" s="54" t="str">
        <f>IF(A13460="","",VLOOKUP(A13460,'3-Mapa de Controles'!$M$3:$AI$143,23,FALSE))</f>
        <v/>
      </c>
      <c r="E13460" s="54" t="str">
        <f>IF(A13460="","",VLOOKUP(A13460,'3-Mapa de Controles'!$B$3:$D$143,3,FALSE))</f>
        <v/>
      </c>
      <c r="F13460" s="56"/>
      <c r="G13460" s="122"/>
      <c r="H13460" s="122"/>
    </row>
    <row r="13461" spans="1:8" ht="28.5" customHeight="1">
      <c r="A13461" s="121"/>
      <c r="B13461" s="54" t="str">
        <f>IF(A13461="","",VLOOKUP(A13461,'3-Mapa de Controles'!$M$3:$N$143,2,FALSE))</f>
        <v/>
      </c>
      <c r="C13461" s="54" t="str">
        <f>IF(A13461="","",VLOOKUP(A13461,'3-Mapa de Controles'!$M$3:$P$143,4,FALSE))</f>
        <v/>
      </c>
      <c r="D13461" s="54" t="str">
        <f>IF(A13461="","",VLOOKUP(A13461,'3-Mapa de Controles'!$M$3:$AI$143,23,FALSE))</f>
        <v/>
      </c>
      <c r="E13461" s="54" t="str">
        <f>IF(A13461="","",VLOOKUP(A13461,'3-Mapa de Controles'!$B$3:$D$143,3,FALSE))</f>
        <v/>
      </c>
      <c r="F13461" s="56"/>
      <c r="G13461" s="122"/>
      <c r="H13461" s="122"/>
    </row>
    <row r="13462" spans="1:8" ht="28.5" customHeight="1">
      <c r="A13462" s="121"/>
      <c r="B13462" s="54" t="str">
        <f>IF(A13462="","",VLOOKUP(A13462,'3-Mapa de Controles'!$M$3:$N$143,2,FALSE))</f>
        <v/>
      </c>
      <c r="C13462" s="54" t="str">
        <f>IF(A13462="","",VLOOKUP(A13462,'3-Mapa de Controles'!$M$3:$P$143,4,FALSE))</f>
        <v/>
      </c>
      <c r="D13462" s="54" t="str">
        <f>IF(A13462="","",VLOOKUP(A13462,'3-Mapa de Controles'!$M$3:$AI$143,23,FALSE))</f>
        <v/>
      </c>
      <c r="E13462" s="54" t="str">
        <f>IF(A13462="","",VLOOKUP(A13462,'3-Mapa de Controles'!$B$3:$D$143,3,FALSE))</f>
        <v/>
      </c>
      <c r="F13462" s="56"/>
      <c r="G13462" s="122"/>
      <c r="H13462" s="122"/>
    </row>
    <row r="13463" spans="1:8" ht="28.5" customHeight="1">
      <c r="A13463" s="121"/>
      <c r="B13463" s="54" t="str">
        <f>IF(A13463="","",VLOOKUP(A13463,'3-Mapa de Controles'!$M$3:$N$143,2,FALSE))</f>
        <v/>
      </c>
      <c r="C13463" s="54" t="str">
        <f>IF(A13463="","",VLOOKUP(A13463,'3-Mapa de Controles'!$M$3:$P$143,4,FALSE))</f>
        <v/>
      </c>
      <c r="D13463" s="54" t="str">
        <f>IF(A13463="","",VLOOKUP(A13463,'3-Mapa de Controles'!$M$3:$AI$143,23,FALSE))</f>
        <v/>
      </c>
      <c r="E13463" s="54" t="str">
        <f>IF(A13463="","",VLOOKUP(A13463,'3-Mapa de Controles'!$B$3:$D$143,3,FALSE))</f>
        <v/>
      </c>
      <c r="F13463" s="56"/>
      <c r="G13463" s="122"/>
      <c r="H13463" s="122"/>
    </row>
    <row r="13464" spans="1:8" ht="28.5" customHeight="1">
      <c r="A13464" s="121"/>
      <c r="B13464" s="54" t="str">
        <f>IF(A13464="","",VLOOKUP(A13464,'3-Mapa de Controles'!$M$3:$N$143,2,FALSE))</f>
        <v/>
      </c>
      <c r="C13464" s="54" t="str">
        <f>IF(A13464="","",VLOOKUP(A13464,'3-Mapa de Controles'!$M$3:$P$143,4,FALSE))</f>
        <v/>
      </c>
      <c r="D13464" s="54" t="str">
        <f>IF(A13464="","",VLOOKUP(A13464,'3-Mapa de Controles'!$M$3:$AI$143,23,FALSE))</f>
        <v/>
      </c>
      <c r="E13464" s="54" t="str">
        <f>IF(A13464="","",VLOOKUP(A13464,'3-Mapa de Controles'!$B$3:$D$143,3,FALSE))</f>
        <v/>
      </c>
      <c r="F13464" s="56"/>
      <c r="G13464" s="122"/>
      <c r="H13464" s="122"/>
    </row>
    <row r="13465" spans="1:8" ht="28.5" customHeight="1">
      <c r="A13465" s="121"/>
      <c r="B13465" s="54" t="str">
        <f>IF(A13465="","",VLOOKUP(A13465,'3-Mapa de Controles'!$M$3:$N$143,2,FALSE))</f>
        <v/>
      </c>
      <c r="C13465" s="54" t="str">
        <f>IF(A13465="","",VLOOKUP(A13465,'3-Mapa de Controles'!$M$3:$P$143,4,FALSE))</f>
        <v/>
      </c>
      <c r="D13465" s="54" t="str">
        <f>IF(A13465="","",VLOOKUP(A13465,'3-Mapa de Controles'!$M$3:$AI$143,23,FALSE))</f>
        <v/>
      </c>
      <c r="E13465" s="54" t="str">
        <f>IF(A13465="","",VLOOKUP(A13465,'3-Mapa de Controles'!$B$3:$D$143,3,FALSE))</f>
        <v/>
      </c>
      <c r="F13465" s="56"/>
      <c r="G13465" s="122"/>
      <c r="H13465" s="122"/>
    </row>
    <row r="13466" spans="1:8" ht="28.5" customHeight="1">
      <c r="A13466" s="121"/>
      <c r="B13466" s="54" t="str">
        <f>IF(A13466="","",VLOOKUP(A13466,'3-Mapa de Controles'!$M$3:$N$143,2,FALSE))</f>
        <v/>
      </c>
      <c r="C13466" s="54" t="str">
        <f>IF(A13466="","",VLOOKUP(A13466,'3-Mapa de Controles'!$M$3:$P$143,4,FALSE))</f>
        <v/>
      </c>
      <c r="D13466" s="54" t="str">
        <f>IF(A13466="","",VLOOKUP(A13466,'3-Mapa de Controles'!$M$3:$AI$143,23,FALSE))</f>
        <v/>
      </c>
      <c r="E13466" s="54" t="str">
        <f>IF(A13466="","",VLOOKUP(A13466,'3-Mapa de Controles'!$B$3:$D$143,3,FALSE))</f>
        <v/>
      </c>
      <c r="F13466" s="56"/>
      <c r="G13466" s="122"/>
      <c r="H13466" s="122"/>
    </row>
    <row r="13467" spans="1:8" ht="28.5" customHeight="1">
      <c r="A13467" s="121"/>
      <c r="B13467" s="54" t="str">
        <f>IF(A13467="","",VLOOKUP(A13467,'3-Mapa de Controles'!$M$3:$N$143,2,FALSE))</f>
        <v/>
      </c>
      <c r="C13467" s="54" t="str">
        <f>IF(A13467="","",VLOOKUP(A13467,'3-Mapa de Controles'!$M$3:$P$143,4,FALSE))</f>
        <v/>
      </c>
      <c r="D13467" s="54" t="str">
        <f>IF(A13467="","",VLOOKUP(A13467,'3-Mapa de Controles'!$M$3:$AI$143,23,FALSE))</f>
        <v/>
      </c>
      <c r="E13467" s="54" t="str">
        <f>IF(A13467="","",VLOOKUP(A13467,'3-Mapa de Controles'!$B$3:$D$143,3,FALSE))</f>
        <v/>
      </c>
      <c r="F13467" s="56"/>
      <c r="G13467" s="122"/>
      <c r="H13467" s="122"/>
    </row>
    <row r="13468" spans="1:8" ht="28.5" customHeight="1">
      <c r="A13468" s="121"/>
      <c r="B13468" s="54" t="str">
        <f>IF(A13468="","",VLOOKUP(A13468,'3-Mapa de Controles'!$M$3:$N$143,2,FALSE))</f>
        <v/>
      </c>
      <c r="C13468" s="54" t="str">
        <f>IF(A13468="","",VLOOKUP(A13468,'3-Mapa de Controles'!$M$3:$P$143,4,FALSE))</f>
        <v/>
      </c>
      <c r="D13468" s="54" t="str">
        <f>IF(A13468="","",VLOOKUP(A13468,'3-Mapa de Controles'!$M$3:$AI$143,23,FALSE))</f>
        <v/>
      </c>
      <c r="E13468" s="54" t="str">
        <f>IF(A13468="","",VLOOKUP(A13468,'3-Mapa de Controles'!$B$3:$D$143,3,FALSE))</f>
        <v/>
      </c>
      <c r="F13468" s="56"/>
      <c r="G13468" s="122"/>
      <c r="H13468" s="122"/>
    </row>
    <row r="13469" spans="1:8" ht="28.5" customHeight="1">
      <c r="A13469" s="121"/>
      <c r="B13469" s="54" t="str">
        <f>IF(A13469="","",VLOOKUP(A13469,'3-Mapa de Controles'!$M$3:$N$143,2,FALSE))</f>
        <v/>
      </c>
      <c r="C13469" s="54" t="str">
        <f>IF(A13469="","",VLOOKUP(A13469,'3-Mapa de Controles'!$M$3:$P$143,4,FALSE))</f>
        <v/>
      </c>
      <c r="D13469" s="54" t="str">
        <f>IF(A13469="","",VLOOKUP(A13469,'3-Mapa de Controles'!$M$3:$AI$143,23,FALSE))</f>
        <v/>
      </c>
      <c r="E13469" s="54" t="str">
        <f>IF(A13469="","",VLOOKUP(A13469,'3-Mapa de Controles'!$B$3:$D$143,3,FALSE))</f>
        <v/>
      </c>
      <c r="F13469" s="56"/>
      <c r="G13469" s="122"/>
      <c r="H13469" s="122"/>
    </row>
    <row r="13470" spans="1:8" ht="28.5" customHeight="1">
      <c r="A13470" s="121"/>
      <c r="B13470" s="54" t="str">
        <f>IF(A13470="","",VLOOKUP(A13470,'3-Mapa de Controles'!$M$3:$N$143,2,FALSE))</f>
        <v/>
      </c>
      <c r="C13470" s="54" t="str">
        <f>IF(A13470="","",VLOOKUP(A13470,'3-Mapa de Controles'!$M$3:$P$143,4,FALSE))</f>
        <v/>
      </c>
      <c r="D13470" s="54" t="str">
        <f>IF(A13470="","",VLOOKUP(A13470,'3-Mapa de Controles'!$M$3:$AI$143,23,FALSE))</f>
        <v/>
      </c>
      <c r="E13470" s="54" t="str">
        <f>IF(A13470="","",VLOOKUP(A13470,'3-Mapa de Controles'!$B$3:$D$143,3,FALSE))</f>
        <v/>
      </c>
      <c r="F13470" s="56"/>
      <c r="G13470" s="122"/>
      <c r="H13470" s="122"/>
    </row>
    <row r="13471" spans="1:8" ht="28.5" customHeight="1">
      <c r="A13471" s="121"/>
      <c r="B13471" s="54" t="str">
        <f>IF(A13471="","",VLOOKUP(A13471,'3-Mapa de Controles'!$M$3:$N$143,2,FALSE))</f>
        <v/>
      </c>
      <c r="C13471" s="54" t="str">
        <f>IF(A13471="","",VLOOKUP(A13471,'3-Mapa de Controles'!$M$3:$P$143,4,FALSE))</f>
        <v/>
      </c>
      <c r="D13471" s="54" t="str">
        <f>IF(A13471="","",VLOOKUP(A13471,'3-Mapa de Controles'!$M$3:$AI$143,23,FALSE))</f>
        <v/>
      </c>
      <c r="E13471" s="54" t="str">
        <f>IF(A13471="","",VLOOKUP(A13471,'3-Mapa de Controles'!$B$3:$D$143,3,FALSE))</f>
        <v/>
      </c>
      <c r="F13471" s="56"/>
      <c r="G13471" s="122"/>
      <c r="H13471" s="122"/>
    </row>
    <row r="13472" spans="1:8" ht="28.5" customHeight="1">
      <c r="A13472" s="121"/>
      <c r="B13472" s="54" t="str">
        <f>IF(A13472="","",VLOOKUP(A13472,'3-Mapa de Controles'!$M$3:$N$143,2,FALSE))</f>
        <v/>
      </c>
      <c r="C13472" s="54" t="str">
        <f>IF(A13472="","",VLOOKUP(A13472,'3-Mapa de Controles'!$M$3:$P$143,4,FALSE))</f>
        <v/>
      </c>
      <c r="D13472" s="54" t="str">
        <f>IF(A13472="","",VLOOKUP(A13472,'3-Mapa de Controles'!$M$3:$AI$143,23,FALSE))</f>
        <v/>
      </c>
      <c r="E13472" s="54" t="str">
        <f>IF(A13472="","",VLOOKUP(A13472,'3-Mapa de Controles'!$B$3:$D$143,3,FALSE))</f>
        <v/>
      </c>
      <c r="F13472" s="56"/>
      <c r="G13472" s="122"/>
      <c r="H13472" s="122"/>
    </row>
    <row r="13473" spans="1:8" ht="28.5" customHeight="1">
      <c r="A13473" s="121"/>
      <c r="B13473" s="54" t="str">
        <f>IF(A13473="","",VLOOKUP(A13473,'3-Mapa de Controles'!$M$3:$N$143,2,FALSE))</f>
        <v/>
      </c>
      <c r="C13473" s="54" t="str">
        <f>IF(A13473="","",VLOOKUP(A13473,'3-Mapa de Controles'!$M$3:$P$143,4,FALSE))</f>
        <v/>
      </c>
      <c r="D13473" s="54" t="str">
        <f>IF(A13473="","",VLOOKUP(A13473,'3-Mapa de Controles'!$M$3:$AI$143,23,FALSE))</f>
        <v/>
      </c>
      <c r="E13473" s="54" t="str">
        <f>IF(A13473="","",VLOOKUP(A13473,'3-Mapa de Controles'!$B$3:$D$143,3,FALSE))</f>
        <v/>
      </c>
      <c r="F13473" s="56"/>
      <c r="G13473" s="122"/>
      <c r="H13473" s="122"/>
    </row>
    <row r="13474" spans="1:8" ht="28.5" customHeight="1">
      <c r="A13474" s="121"/>
      <c r="B13474" s="54" t="str">
        <f>IF(A13474="","",VLOOKUP(A13474,'3-Mapa de Controles'!$M$3:$N$143,2,FALSE))</f>
        <v/>
      </c>
      <c r="C13474" s="54" t="str">
        <f>IF(A13474="","",VLOOKUP(A13474,'3-Mapa de Controles'!$M$3:$P$143,4,FALSE))</f>
        <v/>
      </c>
      <c r="D13474" s="54" t="str">
        <f>IF(A13474="","",VLOOKUP(A13474,'3-Mapa de Controles'!$M$3:$AI$143,23,FALSE))</f>
        <v/>
      </c>
      <c r="E13474" s="54" t="str">
        <f>IF(A13474="","",VLOOKUP(A13474,'3-Mapa de Controles'!$B$3:$D$143,3,FALSE))</f>
        <v/>
      </c>
      <c r="F13474" s="56"/>
      <c r="G13474" s="122"/>
      <c r="H13474" s="122"/>
    </row>
    <row r="13475" spans="1:8" ht="28.5" customHeight="1">
      <c r="A13475" s="121"/>
      <c r="B13475" s="54" t="str">
        <f>IF(A13475="","",VLOOKUP(A13475,'3-Mapa de Controles'!$M$3:$N$143,2,FALSE))</f>
        <v/>
      </c>
      <c r="C13475" s="54" t="str">
        <f>IF(A13475="","",VLOOKUP(A13475,'3-Mapa de Controles'!$M$3:$P$143,4,FALSE))</f>
        <v/>
      </c>
      <c r="D13475" s="54" t="str">
        <f>IF(A13475="","",VLOOKUP(A13475,'3-Mapa de Controles'!$M$3:$AI$143,23,FALSE))</f>
        <v/>
      </c>
      <c r="E13475" s="54" t="str">
        <f>IF(A13475="","",VLOOKUP(A13475,'3-Mapa de Controles'!$B$3:$D$143,3,FALSE))</f>
        <v/>
      </c>
      <c r="F13475" s="56"/>
      <c r="G13475" s="122"/>
      <c r="H13475" s="122"/>
    </row>
    <row r="13476" spans="1:8" ht="28.5" customHeight="1">
      <c r="A13476" s="121"/>
      <c r="B13476" s="54" t="str">
        <f>IF(A13476="","",VLOOKUP(A13476,'3-Mapa de Controles'!$M$3:$N$143,2,FALSE))</f>
        <v/>
      </c>
      <c r="C13476" s="54" t="str">
        <f>IF(A13476="","",VLOOKUP(A13476,'3-Mapa de Controles'!$M$3:$P$143,4,FALSE))</f>
        <v/>
      </c>
      <c r="D13476" s="54" t="str">
        <f>IF(A13476="","",VLOOKUP(A13476,'3-Mapa de Controles'!$M$3:$AI$143,23,FALSE))</f>
        <v/>
      </c>
      <c r="E13476" s="54" t="str">
        <f>IF(A13476="","",VLOOKUP(A13476,'3-Mapa de Controles'!$B$3:$D$143,3,FALSE))</f>
        <v/>
      </c>
      <c r="F13476" s="56"/>
      <c r="G13476" s="122"/>
      <c r="H13476" s="122"/>
    </row>
    <row r="13477" spans="1:8" ht="28.5" customHeight="1">
      <c r="A13477" s="121"/>
      <c r="B13477" s="54" t="str">
        <f>IF(A13477="","",VLOOKUP(A13477,'3-Mapa de Controles'!$M$3:$N$143,2,FALSE))</f>
        <v/>
      </c>
      <c r="C13477" s="54" t="str">
        <f>IF(A13477="","",VLOOKUP(A13477,'3-Mapa de Controles'!$M$3:$P$143,4,FALSE))</f>
        <v/>
      </c>
      <c r="D13477" s="54" t="str">
        <f>IF(A13477="","",VLOOKUP(A13477,'3-Mapa de Controles'!$M$3:$AI$143,23,FALSE))</f>
        <v/>
      </c>
      <c r="E13477" s="54" t="str">
        <f>IF(A13477="","",VLOOKUP(A13477,'3-Mapa de Controles'!$B$3:$D$143,3,FALSE))</f>
        <v/>
      </c>
      <c r="F13477" s="56"/>
      <c r="G13477" s="122"/>
      <c r="H13477" s="122"/>
    </row>
    <row r="13478" spans="1:8" ht="28.5" customHeight="1">
      <c r="A13478" s="121"/>
      <c r="B13478" s="54" t="str">
        <f>IF(A13478="","",VLOOKUP(A13478,'3-Mapa de Controles'!$M$3:$N$143,2,FALSE))</f>
        <v/>
      </c>
      <c r="C13478" s="54" t="str">
        <f>IF(A13478="","",VLOOKUP(A13478,'3-Mapa de Controles'!$M$3:$P$143,4,FALSE))</f>
        <v/>
      </c>
      <c r="D13478" s="54" t="str">
        <f>IF(A13478="","",VLOOKUP(A13478,'3-Mapa de Controles'!$M$3:$AI$143,23,FALSE))</f>
        <v/>
      </c>
      <c r="E13478" s="54" t="str">
        <f>IF(A13478="","",VLOOKUP(A13478,'3-Mapa de Controles'!$B$3:$D$143,3,FALSE))</f>
        <v/>
      </c>
      <c r="F13478" s="56"/>
      <c r="G13478" s="122"/>
      <c r="H13478" s="122"/>
    </row>
    <row r="13479" spans="1:8" ht="28.5" customHeight="1">
      <c r="A13479" s="121"/>
      <c r="B13479" s="54" t="str">
        <f>IF(A13479="","",VLOOKUP(A13479,'3-Mapa de Controles'!$M$3:$N$143,2,FALSE))</f>
        <v/>
      </c>
      <c r="C13479" s="54" t="str">
        <f>IF(A13479="","",VLOOKUP(A13479,'3-Mapa de Controles'!$M$3:$P$143,4,FALSE))</f>
        <v/>
      </c>
      <c r="D13479" s="54" t="str">
        <f>IF(A13479="","",VLOOKUP(A13479,'3-Mapa de Controles'!$M$3:$AI$143,23,FALSE))</f>
        <v/>
      </c>
      <c r="E13479" s="54" t="str">
        <f>IF(A13479="","",VLOOKUP(A13479,'3-Mapa de Controles'!$B$3:$D$143,3,FALSE))</f>
        <v/>
      </c>
      <c r="F13479" s="56"/>
      <c r="G13479" s="122"/>
      <c r="H13479" s="122"/>
    </row>
    <row r="13480" spans="1:8" ht="28.5" customHeight="1">
      <c r="A13480" s="121"/>
      <c r="B13480" s="54" t="str">
        <f>IF(A13480="","",VLOOKUP(A13480,'3-Mapa de Controles'!$M$3:$N$143,2,FALSE))</f>
        <v/>
      </c>
      <c r="C13480" s="54" t="str">
        <f>IF(A13480="","",VLOOKUP(A13480,'3-Mapa de Controles'!$M$3:$P$143,4,FALSE))</f>
        <v/>
      </c>
      <c r="D13480" s="54" t="str">
        <f>IF(A13480="","",VLOOKUP(A13480,'3-Mapa de Controles'!$M$3:$AI$143,23,FALSE))</f>
        <v/>
      </c>
      <c r="E13480" s="54" t="str">
        <f>IF(A13480="","",VLOOKUP(A13480,'3-Mapa de Controles'!$B$3:$D$143,3,FALSE))</f>
        <v/>
      </c>
      <c r="F13480" s="56"/>
      <c r="G13480" s="122"/>
      <c r="H13480" s="122"/>
    </row>
    <row r="13481" spans="1:8" ht="28.5" customHeight="1">
      <c r="A13481" s="121"/>
      <c r="B13481" s="54" t="str">
        <f>IF(A13481="","",VLOOKUP(A13481,'3-Mapa de Controles'!$M$3:$N$143,2,FALSE))</f>
        <v/>
      </c>
      <c r="C13481" s="54" t="str">
        <f>IF(A13481="","",VLOOKUP(A13481,'3-Mapa de Controles'!$M$3:$P$143,4,FALSE))</f>
        <v/>
      </c>
      <c r="D13481" s="54" t="str">
        <f>IF(A13481="","",VLOOKUP(A13481,'3-Mapa de Controles'!$M$3:$AI$143,23,FALSE))</f>
        <v/>
      </c>
      <c r="E13481" s="54" t="str">
        <f>IF(A13481="","",VLOOKUP(A13481,'3-Mapa de Controles'!$B$3:$D$143,3,FALSE))</f>
        <v/>
      </c>
      <c r="F13481" s="56"/>
      <c r="G13481" s="122"/>
      <c r="H13481" s="122"/>
    </row>
    <row r="13482" spans="1:8" ht="28.5" customHeight="1">
      <c r="A13482" s="121"/>
      <c r="B13482" s="54" t="str">
        <f>IF(A13482="","",VLOOKUP(A13482,'3-Mapa de Controles'!$M$3:$N$143,2,FALSE))</f>
        <v/>
      </c>
      <c r="C13482" s="54" t="str">
        <f>IF(A13482="","",VLOOKUP(A13482,'3-Mapa de Controles'!$M$3:$P$143,4,FALSE))</f>
        <v/>
      </c>
      <c r="D13482" s="54" t="str">
        <f>IF(A13482="","",VLOOKUP(A13482,'3-Mapa de Controles'!$M$3:$AI$143,23,FALSE))</f>
        <v/>
      </c>
      <c r="E13482" s="54" t="str">
        <f>IF(A13482="","",VLOOKUP(A13482,'3-Mapa de Controles'!$B$3:$D$143,3,FALSE))</f>
        <v/>
      </c>
      <c r="F13482" s="56"/>
      <c r="G13482" s="122"/>
      <c r="H13482" s="122"/>
    </row>
    <row r="13483" spans="1:8" ht="28.5" customHeight="1">
      <c r="A13483" s="121"/>
      <c r="B13483" s="54" t="str">
        <f>IF(A13483="","",VLOOKUP(A13483,'3-Mapa de Controles'!$M$3:$N$143,2,FALSE))</f>
        <v/>
      </c>
      <c r="C13483" s="54" t="str">
        <f>IF(A13483="","",VLOOKUP(A13483,'3-Mapa de Controles'!$M$3:$P$143,4,FALSE))</f>
        <v/>
      </c>
      <c r="D13483" s="54" t="str">
        <f>IF(A13483="","",VLOOKUP(A13483,'3-Mapa de Controles'!$M$3:$AI$143,23,FALSE))</f>
        <v/>
      </c>
      <c r="E13483" s="54" t="str">
        <f>IF(A13483="","",VLOOKUP(A13483,'3-Mapa de Controles'!$B$3:$D$143,3,FALSE))</f>
        <v/>
      </c>
      <c r="F13483" s="56"/>
      <c r="G13483" s="122"/>
      <c r="H13483" s="122"/>
    </row>
    <row r="13484" spans="1:8" ht="28.5" customHeight="1">
      <c r="A13484" s="121"/>
      <c r="B13484" s="54" t="str">
        <f>IF(A13484="","",VLOOKUP(A13484,'3-Mapa de Controles'!$M$3:$N$143,2,FALSE))</f>
        <v/>
      </c>
      <c r="C13484" s="54" t="str">
        <f>IF(A13484="","",VLOOKUP(A13484,'3-Mapa de Controles'!$M$3:$P$143,4,FALSE))</f>
        <v/>
      </c>
      <c r="D13484" s="54" t="str">
        <f>IF(A13484="","",VLOOKUP(A13484,'3-Mapa de Controles'!$M$3:$AI$143,23,FALSE))</f>
        <v/>
      </c>
      <c r="E13484" s="54" t="str">
        <f>IF(A13484="","",VLOOKUP(A13484,'3-Mapa de Controles'!$B$3:$D$143,3,FALSE))</f>
        <v/>
      </c>
      <c r="F13484" s="56"/>
      <c r="G13484" s="122"/>
      <c r="H13484" s="122"/>
    </row>
    <row r="13485" spans="1:8" ht="28.5" customHeight="1">
      <c r="A13485" s="121"/>
      <c r="B13485" s="54" t="str">
        <f>IF(A13485="","",VLOOKUP(A13485,'3-Mapa de Controles'!$M$3:$N$143,2,FALSE))</f>
        <v/>
      </c>
      <c r="C13485" s="54" t="str">
        <f>IF(A13485="","",VLOOKUP(A13485,'3-Mapa de Controles'!$M$3:$P$143,4,FALSE))</f>
        <v/>
      </c>
      <c r="D13485" s="54" t="str">
        <f>IF(A13485="","",VLOOKUP(A13485,'3-Mapa de Controles'!$M$3:$AI$143,23,FALSE))</f>
        <v/>
      </c>
      <c r="E13485" s="54" t="str">
        <f>IF(A13485="","",VLOOKUP(A13485,'3-Mapa de Controles'!$B$3:$D$143,3,FALSE))</f>
        <v/>
      </c>
      <c r="F13485" s="56"/>
      <c r="G13485" s="122"/>
      <c r="H13485" s="122"/>
    </row>
    <row r="13486" spans="1:8" ht="28.5" customHeight="1">
      <c r="A13486" s="121"/>
      <c r="B13486" s="54" t="str">
        <f>IF(A13486="","",VLOOKUP(A13486,'3-Mapa de Controles'!$M$3:$N$143,2,FALSE))</f>
        <v/>
      </c>
      <c r="C13486" s="54" t="str">
        <f>IF(A13486="","",VLOOKUP(A13486,'3-Mapa de Controles'!$M$3:$P$143,4,FALSE))</f>
        <v/>
      </c>
      <c r="D13486" s="54" t="str">
        <f>IF(A13486="","",VLOOKUP(A13486,'3-Mapa de Controles'!$M$3:$AI$143,23,FALSE))</f>
        <v/>
      </c>
      <c r="E13486" s="54" t="str">
        <f>IF(A13486="","",VLOOKUP(A13486,'3-Mapa de Controles'!$B$3:$D$143,3,FALSE))</f>
        <v/>
      </c>
      <c r="F13486" s="56"/>
      <c r="G13486" s="122"/>
      <c r="H13486" s="122"/>
    </row>
    <row r="13487" spans="1:8" ht="28.5" customHeight="1">
      <c r="A13487" s="121"/>
      <c r="B13487" s="54" t="str">
        <f>IF(A13487="","",VLOOKUP(A13487,'3-Mapa de Controles'!$M$3:$N$143,2,FALSE))</f>
        <v/>
      </c>
      <c r="C13487" s="54" t="str">
        <f>IF(A13487="","",VLOOKUP(A13487,'3-Mapa de Controles'!$M$3:$P$143,4,FALSE))</f>
        <v/>
      </c>
      <c r="D13487" s="54" t="str">
        <f>IF(A13487="","",VLOOKUP(A13487,'3-Mapa de Controles'!$M$3:$AI$143,23,FALSE))</f>
        <v/>
      </c>
      <c r="E13487" s="54" t="str">
        <f>IF(A13487="","",VLOOKUP(A13487,'3-Mapa de Controles'!$B$3:$D$143,3,FALSE))</f>
        <v/>
      </c>
      <c r="F13487" s="56"/>
      <c r="G13487" s="122"/>
      <c r="H13487" s="122"/>
    </row>
    <row r="13488" spans="1:8" ht="28.5" customHeight="1">
      <c r="A13488" s="121"/>
      <c r="B13488" s="54" t="str">
        <f>IF(A13488="","",VLOOKUP(A13488,'3-Mapa de Controles'!$M$3:$N$143,2,FALSE))</f>
        <v/>
      </c>
      <c r="C13488" s="54" t="str">
        <f>IF(A13488="","",VLOOKUP(A13488,'3-Mapa de Controles'!$M$3:$P$143,4,FALSE))</f>
        <v/>
      </c>
      <c r="D13488" s="54" t="str">
        <f>IF(A13488="","",VLOOKUP(A13488,'3-Mapa de Controles'!$M$3:$AI$143,23,FALSE))</f>
        <v/>
      </c>
      <c r="E13488" s="54" t="str">
        <f>IF(A13488="","",VLOOKUP(A13488,'3-Mapa de Controles'!$B$3:$D$143,3,FALSE))</f>
        <v/>
      </c>
      <c r="F13488" s="56"/>
      <c r="G13488" s="122"/>
      <c r="H13488" s="122"/>
    </row>
    <row r="13489" spans="1:8" ht="28.5" customHeight="1">
      <c r="A13489" s="121"/>
      <c r="B13489" s="54" t="str">
        <f>IF(A13489="","",VLOOKUP(A13489,'3-Mapa de Controles'!$M$3:$N$143,2,FALSE))</f>
        <v/>
      </c>
      <c r="C13489" s="54" t="str">
        <f>IF(A13489="","",VLOOKUP(A13489,'3-Mapa de Controles'!$M$3:$P$143,4,FALSE))</f>
        <v/>
      </c>
      <c r="D13489" s="54" t="str">
        <f>IF(A13489="","",VLOOKUP(A13489,'3-Mapa de Controles'!$M$3:$AI$143,23,FALSE))</f>
        <v/>
      </c>
      <c r="E13489" s="54" t="str">
        <f>IF(A13489="","",VLOOKUP(A13489,'3-Mapa de Controles'!$B$3:$D$143,3,FALSE))</f>
        <v/>
      </c>
      <c r="F13489" s="56"/>
      <c r="G13489" s="122"/>
      <c r="H13489" s="122"/>
    </row>
    <row r="13490" spans="1:8" ht="28.5" customHeight="1">
      <c r="A13490" s="121"/>
      <c r="B13490" s="54" t="str">
        <f>IF(A13490="","",VLOOKUP(A13490,'3-Mapa de Controles'!$M$3:$N$143,2,FALSE))</f>
        <v/>
      </c>
      <c r="C13490" s="54" t="str">
        <f>IF(A13490="","",VLOOKUP(A13490,'3-Mapa de Controles'!$M$3:$P$143,4,FALSE))</f>
        <v/>
      </c>
      <c r="D13490" s="54" t="str">
        <f>IF(A13490="","",VLOOKUP(A13490,'3-Mapa de Controles'!$M$3:$AI$143,23,FALSE))</f>
        <v/>
      </c>
      <c r="E13490" s="54" t="str">
        <f>IF(A13490="","",VLOOKUP(A13490,'3-Mapa de Controles'!$B$3:$D$143,3,FALSE))</f>
        <v/>
      </c>
      <c r="F13490" s="56"/>
      <c r="G13490" s="122"/>
      <c r="H13490" s="122"/>
    </row>
    <row r="13491" spans="1:8" ht="28.5" customHeight="1">
      <c r="A13491" s="121"/>
      <c r="B13491" s="54" t="str">
        <f>IF(A13491="","",VLOOKUP(A13491,'3-Mapa de Controles'!$M$3:$N$143,2,FALSE))</f>
        <v/>
      </c>
      <c r="C13491" s="54" t="str">
        <f>IF(A13491="","",VLOOKUP(A13491,'3-Mapa de Controles'!$M$3:$P$143,4,FALSE))</f>
        <v/>
      </c>
      <c r="D13491" s="54" t="str">
        <f>IF(A13491="","",VLOOKUP(A13491,'3-Mapa de Controles'!$M$3:$AI$143,23,FALSE))</f>
        <v/>
      </c>
      <c r="E13491" s="54" t="str">
        <f>IF(A13491="","",VLOOKUP(A13491,'3-Mapa de Controles'!$B$3:$D$143,3,FALSE))</f>
        <v/>
      </c>
      <c r="F13491" s="56"/>
      <c r="G13491" s="122"/>
      <c r="H13491" s="122"/>
    </row>
    <row r="13492" spans="1:8" ht="28.5" customHeight="1">
      <c r="A13492" s="121"/>
      <c r="B13492" s="54" t="str">
        <f>IF(A13492="","",VLOOKUP(A13492,'3-Mapa de Controles'!$M$3:$N$143,2,FALSE))</f>
        <v/>
      </c>
      <c r="C13492" s="54" t="str">
        <f>IF(A13492="","",VLOOKUP(A13492,'3-Mapa de Controles'!$M$3:$P$143,4,FALSE))</f>
        <v/>
      </c>
      <c r="D13492" s="54" t="str">
        <f>IF(A13492="","",VLOOKUP(A13492,'3-Mapa de Controles'!$M$3:$AI$143,23,FALSE))</f>
        <v/>
      </c>
      <c r="E13492" s="54" t="str">
        <f>IF(A13492="","",VLOOKUP(A13492,'3-Mapa de Controles'!$B$3:$D$143,3,FALSE))</f>
        <v/>
      </c>
      <c r="F13492" s="56"/>
      <c r="G13492" s="122"/>
      <c r="H13492" s="122"/>
    </row>
    <row r="13493" spans="1:8" ht="28.5" customHeight="1">
      <c r="A13493" s="121"/>
      <c r="B13493" s="54" t="str">
        <f>IF(A13493="","",VLOOKUP(A13493,'3-Mapa de Controles'!$M$3:$N$143,2,FALSE))</f>
        <v/>
      </c>
      <c r="C13493" s="54" t="str">
        <f>IF(A13493="","",VLOOKUP(A13493,'3-Mapa de Controles'!$M$3:$P$143,4,FALSE))</f>
        <v/>
      </c>
      <c r="D13493" s="54" t="str">
        <f>IF(A13493="","",VLOOKUP(A13493,'3-Mapa de Controles'!$M$3:$AI$143,23,FALSE))</f>
        <v/>
      </c>
      <c r="E13493" s="54" t="str">
        <f>IF(A13493="","",VLOOKUP(A13493,'3-Mapa de Controles'!$B$3:$D$143,3,FALSE))</f>
        <v/>
      </c>
      <c r="F13493" s="56"/>
      <c r="G13493" s="122"/>
      <c r="H13493" s="122"/>
    </row>
    <row r="13494" spans="1:8" ht="28.5" customHeight="1">
      <c r="A13494" s="121"/>
      <c r="B13494" s="54" t="str">
        <f>IF(A13494="","",VLOOKUP(A13494,'3-Mapa de Controles'!$M$3:$N$143,2,FALSE))</f>
        <v/>
      </c>
      <c r="C13494" s="54" t="str">
        <f>IF(A13494="","",VLOOKUP(A13494,'3-Mapa de Controles'!$M$3:$P$143,4,FALSE))</f>
        <v/>
      </c>
      <c r="D13494" s="54" t="str">
        <f>IF(A13494="","",VLOOKUP(A13494,'3-Mapa de Controles'!$M$3:$AI$143,23,FALSE))</f>
        <v/>
      </c>
      <c r="E13494" s="54" t="str">
        <f>IF(A13494="","",VLOOKUP(A13494,'3-Mapa de Controles'!$B$3:$D$143,3,FALSE))</f>
        <v/>
      </c>
      <c r="F13494" s="56"/>
      <c r="G13494" s="122"/>
      <c r="H13494" s="122"/>
    </row>
    <row r="13495" spans="1:8" ht="28.5" customHeight="1">
      <c r="A13495" s="121"/>
      <c r="B13495" s="54" t="str">
        <f>IF(A13495="","",VLOOKUP(A13495,'3-Mapa de Controles'!$M$3:$N$143,2,FALSE))</f>
        <v/>
      </c>
      <c r="C13495" s="54" t="str">
        <f>IF(A13495="","",VLOOKUP(A13495,'3-Mapa de Controles'!$M$3:$P$143,4,FALSE))</f>
        <v/>
      </c>
      <c r="D13495" s="54" t="str">
        <f>IF(A13495="","",VLOOKUP(A13495,'3-Mapa de Controles'!$M$3:$AI$143,23,FALSE))</f>
        <v/>
      </c>
      <c r="E13495" s="54" t="str">
        <f>IF(A13495="","",VLOOKUP(A13495,'3-Mapa de Controles'!$B$3:$D$143,3,FALSE))</f>
        <v/>
      </c>
      <c r="F13495" s="56"/>
      <c r="G13495" s="122"/>
      <c r="H13495" s="122"/>
    </row>
    <row r="13496" spans="1:8" ht="28.5" customHeight="1">
      <c r="A13496" s="121"/>
      <c r="B13496" s="54" t="str">
        <f>IF(A13496="","",VLOOKUP(A13496,'3-Mapa de Controles'!$M$3:$N$143,2,FALSE))</f>
        <v/>
      </c>
      <c r="C13496" s="54" t="str">
        <f>IF(A13496="","",VLOOKUP(A13496,'3-Mapa de Controles'!$M$3:$P$143,4,FALSE))</f>
        <v/>
      </c>
      <c r="D13496" s="54" t="str">
        <f>IF(A13496="","",VLOOKUP(A13496,'3-Mapa de Controles'!$M$3:$AI$143,23,FALSE))</f>
        <v/>
      </c>
      <c r="E13496" s="54" t="str">
        <f>IF(A13496="","",VLOOKUP(A13496,'3-Mapa de Controles'!$B$3:$D$143,3,FALSE))</f>
        <v/>
      </c>
      <c r="F13496" s="56"/>
      <c r="G13496" s="122"/>
      <c r="H13496" s="122"/>
    </row>
    <row r="13497" spans="1:8" ht="28.5" customHeight="1">
      <c r="A13497" s="121"/>
      <c r="B13497" s="54" t="str">
        <f>IF(A13497="","",VLOOKUP(A13497,'3-Mapa de Controles'!$M$3:$N$143,2,FALSE))</f>
        <v/>
      </c>
      <c r="C13497" s="54" t="str">
        <f>IF(A13497="","",VLOOKUP(A13497,'3-Mapa de Controles'!$M$3:$P$143,4,FALSE))</f>
        <v/>
      </c>
      <c r="D13497" s="54" t="str">
        <f>IF(A13497="","",VLOOKUP(A13497,'3-Mapa de Controles'!$M$3:$AI$143,23,FALSE))</f>
        <v/>
      </c>
      <c r="E13497" s="54" t="str">
        <f>IF(A13497="","",VLOOKUP(A13497,'3-Mapa de Controles'!$B$3:$D$143,3,FALSE))</f>
        <v/>
      </c>
      <c r="F13497" s="56"/>
      <c r="G13497" s="122"/>
      <c r="H13497" s="122"/>
    </row>
    <row r="13498" spans="1:8" ht="28.5" customHeight="1">
      <c r="A13498" s="121"/>
      <c r="B13498" s="54" t="str">
        <f>IF(A13498="","",VLOOKUP(A13498,'3-Mapa de Controles'!$M$3:$N$143,2,FALSE))</f>
        <v/>
      </c>
      <c r="C13498" s="54" t="str">
        <f>IF(A13498="","",VLOOKUP(A13498,'3-Mapa de Controles'!$M$3:$P$143,4,FALSE))</f>
        <v/>
      </c>
      <c r="D13498" s="54" t="str">
        <f>IF(A13498="","",VLOOKUP(A13498,'3-Mapa de Controles'!$M$3:$AI$143,23,FALSE))</f>
        <v/>
      </c>
      <c r="E13498" s="54" t="str">
        <f>IF(A13498="","",VLOOKUP(A13498,'3-Mapa de Controles'!$B$3:$D$143,3,FALSE))</f>
        <v/>
      </c>
      <c r="F13498" s="56"/>
      <c r="G13498" s="122"/>
      <c r="H13498" s="122"/>
    </row>
    <row r="13499" spans="1:8" ht="28.5" customHeight="1">
      <c r="A13499" s="121"/>
      <c r="B13499" s="54" t="str">
        <f>IF(A13499="","",VLOOKUP(A13499,'3-Mapa de Controles'!$M$3:$N$143,2,FALSE))</f>
        <v/>
      </c>
      <c r="C13499" s="54" t="str">
        <f>IF(A13499="","",VLOOKUP(A13499,'3-Mapa de Controles'!$M$3:$P$143,4,FALSE))</f>
        <v/>
      </c>
      <c r="D13499" s="54" t="str">
        <f>IF(A13499="","",VLOOKUP(A13499,'3-Mapa de Controles'!$M$3:$AI$143,23,FALSE))</f>
        <v/>
      </c>
      <c r="E13499" s="54" t="str">
        <f>IF(A13499="","",VLOOKUP(A13499,'3-Mapa de Controles'!$B$3:$D$143,3,FALSE))</f>
        <v/>
      </c>
      <c r="F13499" s="56"/>
      <c r="G13499" s="122"/>
      <c r="H13499" s="122"/>
    </row>
    <row r="13500" spans="1:8" ht="28.5" customHeight="1">
      <c r="A13500" s="121"/>
      <c r="B13500" s="54" t="str">
        <f>IF(A13500="","",VLOOKUP(A13500,'3-Mapa de Controles'!$M$3:$N$143,2,FALSE))</f>
        <v/>
      </c>
      <c r="C13500" s="54" t="str">
        <f>IF(A13500="","",VLOOKUP(A13500,'3-Mapa de Controles'!$M$3:$P$143,4,FALSE))</f>
        <v/>
      </c>
      <c r="D13500" s="54" t="str">
        <f>IF(A13500="","",VLOOKUP(A13500,'3-Mapa de Controles'!$M$3:$AI$143,23,FALSE))</f>
        <v/>
      </c>
      <c r="E13500" s="54" t="str">
        <f>IF(A13500="","",VLOOKUP(A13500,'3-Mapa de Controles'!$B$3:$D$143,3,FALSE))</f>
        <v/>
      </c>
      <c r="F13500" s="56"/>
      <c r="G13500" s="122"/>
      <c r="H13500" s="122"/>
    </row>
    <row r="13501" spans="1:8" ht="28.5" customHeight="1">
      <c r="A13501" s="121"/>
      <c r="B13501" s="54" t="str">
        <f>IF(A13501="","",VLOOKUP(A13501,'3-Mapa de Controles'!$M$3:$N$143,2,FALSE))</f>
        <v/>
      </c>
      <c r="C13501" s="54" t="str">
        <f>IF(A13501="","",VLOOKUP(A13501,'3-Mapa de Controles'!$M$3:$P$143,4,FALSE))</f>
        <v/>
      </c>
      <c r="D13501" s="54" t="str">
        <f>IF(A13501="","",VLOOKUP(A13501,'3-Mapa de Controles'!$M$3:$AI$143,23,FALSE))</f>
        <v/>
      </c>
      <c r="E13501" s="54" t="str">
        <f>IF(A13501="","",VLOOKUP(A13501,'3-Mapa de Controles'!$B$3:$D$143,3,FALSE))</f>
        <v/>
      </c>
      <c r="F13501" s="56"/>
      <c r="G13501" s="122"/>
      <c r="H13501" s="122"/>
    </row>
    <row r="13502" spans="1:8" ht="28.5" customHeight="1">
      <c r="A13502" s="121"/>
      <c r="B13502" s="54" t="str">
        <f>IF(A13502="","",VLOOKUP(A13502,'3-Mapa de Controles'!$M$3:$N$143,2,FALSE))</f>
        <v/>
      </c>
      <c r="C13502" s="54" t="str">
        <f>IF(A13502="","",VLOOKUP(A13502,'3-Mapa de Controles'!$M$3:$P$143,4,FALSE))</f>
        <v/>
      </c>
      <c r="D13502" s="54" t="str">
        <f>IF(A13502="","",VLOOKUP(A13502,'3-Mapa de Controles'!$M$3:$AI$143,23,FALSE))</f>
        <v/>
      </c>
      <c r="E13502" s="54" t="str">
        <f>IF(A13502="","",VLOOKUP(A13502,'3-Mapa de Controles'!$B$3:$D$143,3,FALSE))</f>
        <v/>
      </c>
      <c r="F13502" s="56"/>
      <c r="G13502" s="122"/>
      <c r="H13502" s="122"/>
    </row>
    <row r="13503" spans="1:8" ht="28.5" customHeight="1">
      <c r="A13503" s="121"/>
      <c r="B13503" s="54" t="str">
        <f>IF(A13503="","",VLOOKUP(A13503,'3-Mapa de Controles'!$M$3:$N$143,2,FALSE))</f>
        <v/>
      </c>
      <c r="C13503" s="54" t="str">
        <f>IF(A13503="","",VLOOKUP(A13503,'3-Mapa de Controles'!$M$3:$P$143,4,FALSE))</f>
        <v/>
      </c>
      <c r="D13503" s="54" t="str">
        <f>IF(A13503="","",VLOOKUP(A13503,'3-Mapa de Controles'!$M$3:$AI$143,23,FALSE))</f>
        <v/>
      </c>
      <c r="E13503" s="54" t="str">
        <f>IF(A13503="","",VLOOKUP(A13503,'3-Mapa de Controles'!$B$3:$D$143,3,FALSE))</f>
        <v/>
      </c>
      <c r="F13503" s="56"/>
      <c r="G13503" s="122"/>
      <c r="H13503" s="122"/>
    </row>
    <row r="13504" spans="1:8" ht="28.5" customHeight="1">
      <c r="A13504" s="121"/>
      <c r="B13504" s="54" t="str">
        <f>IF(A13504="","",VLOOKUP(A13504,'3-Mapa de Controles'!$M$3:$N$143,2,FALSE))</f>
        <v/>
      </c>
      <c r="C13504" s="54" t="str">
        <f>IF(A13504="","",VLOOKUP(A13504,'3-Mapa de Controles'!$M$3:$P$143,4,FALSE))</f>
        <v/>
      </c>
      <c r="D13504" s="54" t="str">
        <f>IF(A13504="","",VLOOKUP(A13504,'3-Mapa de Controles'!$M$3:$AI$143,23,FALSE))</f>
        <v/>
      </c>
      <c r="E13504" s="54" t="str">
        <f>IF(A13504="","",VLOOKUP(A13504,'3-Mapa de Controles'!$B$3:$D$143,3,FALSE))</f>
        <v/>
      </c>
      <c r="F13504" s="56"/>
      <c r="G13504" s="122"/>
      <c r="H13504" s="122"/>
    </row>
    <row r="13505" spans="1:8" ht="28.5" customHeight="1">
      <c r="A13505" s="121"/>
      <c r="B13505" s="54" t="str">
        <f>IF(A13505="","",VLOOKUP(A13505,'3-Mapa de Controles'!$M$3:$N$143,2,FALSE))</f>
        <v/>
      </c>
      <c r="C13505" s="54" t="str">
        <f>IF(A13505="","",VLOOKUP(A13505,'3-Mapa de Controles'!$M$3:$P$143,4,FALSE))</f>
        <v/>
      </c>
      <c r="D13505" s="54" t="str">
        <f>IF(A13505="","",VLOOKUP(A13505,'3-Mapa de Controles'!$M$3:$AI$143,23,FALSE))</f>
        <v/>
      </c>
      <c r="E13505" s="54" t="str">
        <f>IF(A13505="","",VLOOKUP(A13505,'3-Mapa de Controles'!$B$3:$D$143,3,FALSE))</f>
        <v/>
      </c>
      <c r="F13505" s="56"/>
      <c r="G13505" s="122"/>
      <c r="H13505" s="122"/>
    </row>
    <row r="13506" spans="1:8" ht="28.5" customHeight="1">
      <c r="A13506" s="121"/>
      <c r="B13506" s="54" t="str">
        <f>IF(A13506="","",VLOOKUP(A13506,'3-Mapa de Controles'!$M$3:$N$143,2,FALSE))</f>
        <v/>
      </c>
      <c r="C13506" s="54" t="str">
        <f>IF(A13506="","",VLOOKUP(A13506,'3-Mapa de Controles'!$M$3:$P$143,4,FALSE))</f>
        <v/>
      </c>
      <c r="D13506" s="54" t="str">
        <f>IF(A13506="","",VLOOKUP(A13506,'3-Mapa de Controles'!$M$3:$AI$143,23,FALSE))</f>
        <v/>
      </c>
      <c r="E13506" s="54" t="str">
        <f>IF(A13506="","",VLOOKUP(A13506,'3-Mapa de Controles'!$B$3:$D$143,3,FALSE))</f>
        <v/>
      </c>
      <c r="F13506" s="56"/>
      <c r="G13506" s="122"/>
      <c r="H13506" s="122"/>
    </row>
    <row r="13507" spans="1:8" ht="28.5" customHeight="1">
      <c r="A13507" s="121"/>
      <c r="B13507" s="54" t="str">
        <f>IF(A13507="","",VLOOKUP(A13507,'3-Mapa de Controles'!$M$3:$N$143,2,FALSE))</f>
        <v/>
      </c>
      <c r="C13507" s="54" t="str">
        <f>IF(A13507="","",VLOOKUP(A13507,'3-Mapa de Controles'!$M$3:$P$143,4,FALSE))</f>
        <v/>
      </c>
      <c r="D13507" s="54" t="str">
        <f>IF(A13507="","",VLOOKUP(A13507,'3-Mapa de Controles'!$M$3:$AI$143,23,FALSE))</f>
        <v/>
      </c>
      <c r="E13507" s="54" t="str">
        <f>IF(A13507="","",VLOOKUP(A13507,'3-Mapa de Controles'!$B$3:$D$143,3,FALSE))</f>
        <v/>
      </c>
      <c r="F13507" s="56"/>
      <c r="G13507" s="122"/>
      <c r="H13507" s="122"/>
    </row>
    <row r="13508" spans="1:8" ht="28.5" customHeight="1">
      <c r="A13508" s="121"/>
      <c r="B13508" s="54" t="str">
        <f>IF(A13508="","",VLOOKUP(A13508,'3-Mapa de Controles'!$M$3:$N$143,2,FALSE))</f>
        <v/>
      </c>
      <c r="C13508" s="54" t="str">
        <f>IF(A13508="","",VLOOKUP(A13508,'3-Mapa de Controles'!$M$3:$P$143,4,FALSE))</f>
        <v/>
      </c>
      <c r="D13508" s="54" t="str">
        <f>IF(A13508="","",VLOOKUP(A13508,'3-Mapa de Controles'!$M$3:$AI$143,23,FALSE))</f>
        <v/>
      </c>
      <c r="E13508" s="54" t="str">
        <f>IF(A13508="","",VLOOKUP(A13508,'3-Mapa de Controles'!$B$3:$D$143,3,FALSE))</f>
        <v/>
      </c>
      <c r="F13508" s="56"/>
      <c r="G13508" s="122"/>
      <c r="H13508" s="122"/>
    </row>
    <row r="13509" spans="1:8" ht="28.5" customHeight="1">
      <c r="A13509" s="121"/>
      <c r="B13509" s="54" t="str">
        <f>IF(A13509="","",VLOOKUP(A13509,'3-Mapa de Controles'!$M$3:$N$143,2,FALSE))</f>
        <v/>
      </c>
      <c r="C13509" s="54" t="str">
        <f>IF(A13509="","",VLOOKUP(A13509,'3-Mapa de Controles'!$M$3:$P$143,4,FALSE))</f>
        <v/>
      </c>
      <c r="D13509" s="54" t="str">
        <f>IF(A13509="","",VLOOKUP(A13509,'3-Mapa de Controles'!$M$3:$AI$143,23,FALSE))</f>
        <v/>
      </c>
      <c r="E13509" s="54" t="str">
        <f>IF(A13509="","",VLOOKUP(A13509,'3-Mapa de Controles'!$B$3:$D$143,3,FALSE))</f>
        <v/>
      </c>
      <c r="F13509" s="56"/>
      <c r="G13509" s="122"/>
      <c r="H13509" s="122"/>
    </row>
    <row r="13510" spans="1:8" ht="28.5" customHeight="1">
      <c r="A13510" s="121"/>
      <c r="B13510" s="54" t="str">
        <f>IF(A13510="","",VLOOKUP(A13510,'3-Mapa de Controles'!$M$3:$N$143,2,FALSE))</f>
        <v/>
      </c>
      <c r="C13510" s="54" t="str">
        <f>IF(A13510="","",VLOOKUP(A13510,'3-Mapa de Controles'!$M$3:$P$143,4,FALSE))</f>
        <v/>
      </c>
      <c r="D13510" s="54" t="str">
        <f>IF(A13510="","",VLOOKUP(A13510,'3-Mapa de Controles'!$M$3:$AI$143,23,FALSE))</f>
        <v/>
      </c>
      <c r="E13510" s="54" t="str">
        <f>IF(A13510="","",VLOOKUP(A13510,'3-Mapa de Controles'!$B$3:$D$143,3,FALSE))</f>
        <v/>
      </c>
      <c r="F13510" s="56"/>
      <c r="G13510" s="122"/>
      <c r="H13510" s="122"/>
    </row>
    <row r="13511" spans="1:8" ht="28.5" customHeight="1">
      <c r="A13511" s="121"/>
      <c r="B13511" s="54" t="str">
        <f>IF(A13511="","",VLOOKUP(A13511,'3-Mapa de Controles'!$M$3:$N$143,2,FALSE))</f>
        <v/>
      </c>
      <c r="C13511" s="54" t="str">
        <f>IF(A13511="","",VLOOKUP(A13511,'3-Mapa de Controles'!$M$3:$P$143,4,FALSE))</f>
        <v/>
      </c>
      <c r="D13511" s="54" t="str">
        <f>IF(A13511="","",VLOOKUP(A13511,'3-Mapa de Controles'!$M$3:$AI$143,23,FALSE))</f>
        <v/>
      </c>
      <c r="E13511" s="54" t="str">
        <f>IF(A13511="","",VLOOKUP(A13511,'3-Mapa de Controles'!$B$3:$D$143,3,FALSE))</f>
        <v/>
      </c>
      <c r="F13511" s="56"/>
      <c r="G13511" s="122"/>
      <c r="H13511" s="122"/>
    </row>
    <row r="13512" spans="1:8" ht="28.5" customHeight="1">
      <c r="A13512" s="121"/>
      <c r="B13512" s="54" t="str">
        <f>IF(A13512="","",VLOOKUP(A13512,'3-Mapa de Controles'!$M$3:$N$143,2,FALSE))</f>
        <v/>
      </c>
      <c r="C13512" s="54" t="str">
        <f>IF(A13512="","",VLOOKUP(A13512,'3-Mapa de Controles'!$M$3:$P$143,4,FALSE))</f>
        <v/>
      </c>
      <c r="D13512" s="54" t="str">
        <f>IF(A13512="","",VLOOKUP(A13512,'3-Mapa de Controles'!$M$3:$AI$143,23,FALSE))</f>
        <v/>
      </c>
      <c r="E13512" s="54" t="str">
        <f>IF(A13512="","",VLOOKUP(A13512,'3-Mapa de Controles'!$B$3:$D$143,3,FALSE))</f>
        <v/>
      </c>
      <c r="F13512" s="56"/>
      <c r="G13512" s="122"/>
      <c r="H13512" s="122"/>
    </row>
    <row r="13513" spans="1:8" ht="28.5" customHeight="1">
      <c r="A13513" s="121"/>
      <c r="B13513" s="54" t="str">
        <f>IF(A13513="","",VLOOKUP(A13513,'3-Mapa de Controles'!$M$3:$N$143,2,FALSE))</f>
        <v/>
      </c>
      <c r="C13513" s="54" t="str">
        <f>IF(A13513="","",VLOOKUP(A13513,'3-Mapa de Controles'!$M$3:$P$143,4,FALSE))</f>
        <v/>
      </c>
      <c r="D13513" s="54" t="str">
        <f>IF(A13513="","",VLOOKUP(A13513,'3-Mapa de Controles'!$M$3:$AI$143,23,FALSE))</f>
        <v/>
      </c>
      <c r="E13513" s="54" t="str">
        <f>IF(A13513="","",VLOOKUP(A13513,'3-Mapa de Controles'!$B$3:$D$143,3,FALSE))</f>
        <v/>
      </c>
      <c r="F13513" s="56"/>
      <c r="G13513" s="122"/>
      <c r="H13513" s="122"/>
    </row>
    <row r="13514" spans="1:8" ht="28.5" customHeight="1">
      <c r="A13514" s="121"/>
      <c r="B13514" s="54" t="str">
        <f>IF(A13514="","",VLOOKUP(A13514,'3-Mapa de Controles'!$M$3:$N$143,2,FALSE))</f>
        <v/>
      </c>
      <c r="C13514" s="54" t="str">
        <f>IF(A13514="","",VLOOKUP(A13514,'3-Mapa de Controles'!$M$3:$P$143,4,FALSE))</f>
        <v/>
      </c>
      <c r="D13514" s="54" t="str">
        <f>IF(A13514="","",VLOOKUP(A13514,'3-Mapa de Controles'!$M$3:$AI$143,23,FALSE))</f>
        <v/>
      </c>
      <c r="E13514" s="54" t="str">
        <f>IF(A13514="","",VLOOKUP(A13514,'3-Mapa de Controles'!$B$3:$D$143,3,FALSE))</f>
        <v/>
      </c>
      <c r="F13514" s="56"/>
      <c r="G13514" s="122"/>
      <c r="H13514" s="122"/>
    </row>
    <row r="13515" spans="1:8" ht="28.5" customHeight="1">
      <c r="A13515" s="121"/>
      <c r="B13515" s="54" t="str">
        <f>IF(A13515="","",VLOOKUP(A13515,'3-Mapa de Controles'!$M$3:$N$143,2,FALSE))</f>
        <v/>
      </c>
      <c r="C13515" s="54" t="str">
        <f>IF(A13515="","",VLOOKUP(A13515,'3-Mapa de Controles'!$M$3:$P$143,4,FALSE))</f>
        <v/>
      </c>
      <c r="D13515" s="54" t="str">
        <f>IF(A13515="","",VLOOKUP(A13515,'3-Mapa de Controles'!$M$3:$AI$143,23,FALSE))</f>
        <v/>
      </c>
      <c r="E13515" s="54" t="str">
        <f>IF(A13515="","",VLOOKUP(A13515,'3-Mapa de Controles'!$B$3:$D$143,3,FALSE))</f>
        <v/>
      </c>
      <c r="F13515" s="56"/>
      <c r="G13515" s="122"/>
      <c r="H13515" s="122"/>
    </row>
    <row r="13516" spans="1:8" ht="28.5" customHeight="1">
      <c r="A13516" s="121"/>
      <c r="B13516" s="54" t="str">
        <f>IF(A13516="","",VLOOKUP(A13516,'3-Mapa de Controles'!$M$3:$N$143,2,FALSE))</f>
        <v/>
      </c>
      <c r="C13516" s="54" t="str">
        <f>IF(A13516="","",VLOOKUP(A13516,'3-Mapa de Controles'!$M$3:$P$143,4,FALSE))</f>
        <v/>
      </c>
      <c r="D13516" s="54" t="str">
        <f>IF(A13516="","",VLOOKUP(A13516,'3-Mapa de Controles'!$M$3:$AI$143,23,FALSE))</f>
        <v/>
      </c>
      <c r="E13516" s="54" t="str">
        <f>IF(A13516="","",VLOOKUP(A13516,'3-Mapa de Controles'!$B$3:$D$143,3,FALSE))</f>
        <v/>
      </c>
      <c r="F13516" s="56"/>
      <c r="G13516" s="122"/>
      <c r="H13516" s="122"/>
    </row>
    <row r="13517" spans="1:8" ht="28.5" customHeight="1">
      <c r="A13517" s="121"/>
      <c r="B13517" s="54" t="str">
        <f>IF(A13517="","",VLOOKUP(A13517,'3-Mapa de Controles'!$M$3:$N$143,2,FALSE))</f>
        <v/>
      </c>
      <c r="C13517" s="54" t="str">
        <f>IF(A13517="","",VLOOKUP(A13517,'3-Mapa de Controles'!$M$3:$P$143,4,FALSE))</f>
        <v/>
      </c>
      <c r="D13517" s="54" t="str">
        <f>IF(A13517="","",VLOOKUP(A13517,'3-Mapa de Controles'!$M$3:$AI$143,23,FALSE))</f>
        <v/>
      </c>
      <c r="E13517" s="54" t="str">
        <f>IF(A13517="","",VLOOKUP(A13517,'3-Mapa de Controles'!$B$3:$D$143,3,FALSE))</f>
        <v/>
      </c>
      <c r="F13517" s="56"/>
      <c r="G13517" s="122"/>
      <c r="H13517" s="122"/>
    </row>
    <row r="13518" spans="1:8" ht="28.5" customHeight="1">
      <c r="A13518" s="121"/>
      <c r="B13518" s="54" t="str">
        <f>IF(A13518="","",VLOOKUP(A13518,'3-Mapa de Controles'!$M$3:$N$143,2,FALSE))</f>
        <v/>
      </c>
      <c r="C13518" s="54" t="str">
        <f>IF(A13518="","",VLOOKUP(A13518,'3-Mapa de Controles'!$M$3:$P$143,4,FALSE))</f>
        <v/>
      </c>
      <c r="D13518" s="54" t="str">
        <f>IF(A13518="","",VLOOKUP(A13518,'3-Mapa de Controles'!$M$3:$AI$143,23,FALSE))</f>
        <v/>
      </c>
      <c r="E13518" s="54" t="str">
        <f>IF(A13518="","",VLOOKUP(A13518,'3-Mapa de Controles'!$B$3:$D$143,3,FALSE))</f>
        <v/>
      </c>
      <c r="F13518" s="56"/>
      <c r="G13518" s="122"/>
      <c r="H13518" s="122"/>
    </row>
    <row r="13519" spans="1:8" ht="28.5" customHeight="1">
      <c r="A13519" s="121"/>
      <c r="B13519" s="54" t="str">
        <f>IF(A13519="","",VLOOKUP(A13519,'3-Mapa de Controles'!$M$3:$N$143,2,FALSE))</f>
        <v/>
      </c>
      <c r="C13519" s="54" t="str">
        <f>IF(A13519="","",VLOOKUP(A13519,'3-Mapa de Controles'!$M$3:$P$143,4,FALSE))</f>
        <v/>
      </c>
      <c r="D13519" s="54" t="str">
        <f>IF(A13519="","",VLOOKUP(A13519,'3-Mapa de Controles'!$M$3:$AI$143,23,FALSE))</f>
        <v/>
      </c>
      <c r="E13519" s="54" t="str">
        <f>IF(A13519="","",VLOOKUP(A13519,'3-Mapa de Controles'!$B$3:$D$143,3,FALSE))</f>
        <v/>
      </c>
      <c r="F13519" s="56"/>
      <c r="G13519" s="122"/>
      <c r="H13519" s="122"/>
    </row>
    <row r="13520" spans="1:8" ht="28.5" customHeight="1">
      <c r="A13520" s="121"/>
      <c r="B13520" s="54" t="str">
        <f>IF(A13520="","",VLOOKUP(A13520,'3-Mapa de Controles'!$M$3:$N$143,2,FALSE))</f>
        <v/>
      </c>
      <c r="C13520" s="54" t="str">
        <f>IF(A13520="","",VLOOKUP(A13520,'3-Mapa de Controles'!$M$3:$P$143,4,FALSE))</f>
        <v/>
      </c>
      <c r="D13520" s="54" t="str">
        <f>IF(A13520="","",VLOOKUP(A13520,'3-Mapa de Controles'!$M$3:$AI$143,23,FALSE))</f>
        <v/>
      </c>
      <c r="E13520" s="54" t="str">
        <f>IF(A13520="","",VLOOKUP(A13520,'3-Mapa de Controles'!$B$3:$D$143,3,FALSE))</f>
        <v/>
      </c>
      <c r="F13520" s="56"/>
      <c r="G13520" s="122"/>
      <c r="H13520" s="122"/>
    </row>
    <row r="13521" spans="1:8" ht="28.5" customHeight="1">
      <c r="A13521" s="121"/>
      <c r="B13521" s="54" t="str">
        <f>IF(A13521="","",VLOOKUP(A13521,'3-Mapa de Controles'!$M$3:$N$143,2,FALSE))</f>
        <v/>
      </c>
      <c r="C13521" s="54" t="str">
        <f>IF(A13521="","",VLOOKUP(A13521,'3-Mapa de Controles'!$M$3:$P$143,4,FALSE))</f>
        <v/>
      </c>
      <c r="D13521" s="54" t="str">
        <f>IF(A13521="","",VLOOKUP(A13521,'3-Mapa de Controles'!$M$3:$AI$143,23,FALSE))</f>
        <v/>
      </c>
      <c r="E13521" s="54" t="str">
        <f>IF(A13521="","",VLOOKUP(A13521,'3-Mapa de Controles'!$B$3:$D$143,3,FALSE))</f>
        <v/>
      </c>
      <c r="F13521" s="56"/>
      <c r="G13521" s="122"/>
      <c r="H13521" s="122"/>
    </row>
    <row r="13522" spans="1:8" ht="28.5" customHeight="1">
      <c r="A13522" s="121"/>
      <c r="B13522" s="54" t="str">
        <f>IF(A13522="","",VLOOKUP(A13522,'3-Mapa de Controles'!$M$3:$N$143,2,FALSE))</f>
        <v/>
      </c>
      <c r="C13522" s="54" t="str">
        <f>IF(A13522="","",VLOOKUP(A13522,'3-Mapa de Controles'!$M$3:$P$143,4,FALSE))</f>
        <v/>
      </c>
      <c r="D13522" s="54" t="str">
        <f>IF(A13522="","",VLOOKUP(A13522,'3-Mapa de Controles'!$M$3:$AI$143,23,FALSE))</f>
        <v/>
      </c>
      <c r="E13522" s="54" t="str">
        <f>IF(A13522="","",VLOOKUP(A13522,'3-Mapa de Controles'!$B$3:$D$143,3,FALSE))</f>
        <v/>
      </c>
      <c r="F13522" s="56"/>
      <c r="G13522" s="122"/>
      <c r="H13522" s="122"/>
    </row>
    <row r="13523" spans="1:8" ht="28.5" customHeight="1">
      <c r="A13523" s="121"/>
      <c r="B13523" s="54" t="str">
        <f>IF(A13523="","",VLOOKUP(A13523,'3-Mapa de Controles'!$M$3:$N$143,2,FALSE))</f>
        <v/>
      </c>
      <c r="C13523" s="54" t="str">
        <f>IF(A13523="","",VLOOKUP(A13523,'3-Mapa de Controles'!$M$3:$P$143,4,FALSE))</f>
        <v/>
      </c>
      <c r="D13523" s="54" t="str">
        <f>IF(A13523="","",VLOOKUP(A13523,'3-Mapa de Controles'!$M$3:$AI$143,23,FALSE))</f>
        <v/>
      </c>
      <c r="E13523" s="54" t="str">
        <f>IF(A13523="","",VLOOKUP(A13523,'3-Mapa de Controles'!$B$3:$D$143,3,FALSE))</f>
        <v/>
      </c>
      <c r="F13523" s="56"/>
      <c r="G13523" s="122"/>
      <c r="H13523" s="122"/>
    </row>
    <row r="13524" spans="1:8" ht="28.5" customHeight="1">
      <c r="A13524" s="121"/>
      <c r="B13524" s="54" t="str">
        <f>IF(A13524="","",VLOOKUP(A13524,'3-Mapa de Controles'!$M$3:$N$143,2,FALSE))</f>
        <v/>
      </c>
      <c r="C13524" s="54" t="str">
        <f>IF(A13524="","",VLOOKUP(A13524,'3-Mapa de Controles'!$M$3:$P$143,4,FALSE))</f>
        <v/>
      </c>
      <c r="D13524" s="54" t="str">
        <f>IF(A13524="","",VLOOKUP(A13524,'3-Mapa de Controles'!$M$3:$AI$143,23,FALSE))</f>
        <v/>
      </c>
      <c r="E13524" s="54" t="str">
        <f>IF(A13524="","",VLOOKUP(A13524,'3-Mapa de Controles'!$B$3:$D$143,3,FALSE))</f>
        <v/>
      </c>
      <c r="F13524" s="56"/>
      <c r="G13524" s="122"/>
      <c r="H13524" s="122"/>
    </row>
    <row r="13525" spans="1:8" ht="28.5" customHeight="1">
      <c r="A13525" s="121"/>
      <c r="B13525" s="54" t="str">
        <f>IF(A13525="","",VLOOKUP(A13525,'3-Mapa de Controles'!$M$3:$N$143,2,FALSE))</f>
        <v/>
      </c>
      <c r="C13525" s="54" t="str">
        <f>IF(A13525="","",VLOOKUP(A13525,'3-Mapa de Controles'!$M$3:$P$143,4,FALSE))</f>
        <v/>
      </c>
      <c r="D13525" s="54" t="str">
        <f>IF(A13525="","",VLOOKUP(A13525,'3-Mapa de Controles'!$M$3:$AI$143,23,FALSE))</f>
        <v/>
      </c>
      <c r="E13525" s="54" t="str">
        <f>IF(A13525="","",VLOOKUP(A13525,'3-Mapa de Controles'!$B$3:$D$143,3,FALSE))</f>
        <v/>
      </c>
      <c r="F13525" s="56"/>
      <c r="G13525" s="122"/>
      <c r="H13525" s="122"/>
    </row>
    <row r="13526" spans="1:8" ht="28.5" customHeight="1">
      <c r="A13526" s="121"/>
      <c r="B13526" s="54" t="str">
        <f>IF(A13526="","",VLOOKUP(A13526,'3-Mapa de Controles'!$M$3:$N$143,2,FALSE))</f>
        <v/>
      </c>
      <c r="C13526" s="54" t="str">
        <f>IF(A13526="","",VLOOKUP(A13526,'3-Mapa de Controles'!$M$3:$P$143,4,FALSE))</f>
        <v/>
      </c>
      <c r="D13526" s="54" t="str">
        <f>IF(A13526="","",VLOOKUP(A13526,'3-Mapa de Controles'!$M$3:$AI$143,23,FALSE))</f>
        <v/>
      </c>
      <c r="E13526" s="54" t="str">
        <f>IF(A13526="","",VLOOKUP(A13526,'3-Mapa de Controles'!$B$3:$D$143,3,FALSE))</f>
        <v/>
      </c>
      <c r="F13526" s="56"/>
      <c r="G13526" s="122"/>
      <c r="H13526" s="122"/>
    </row>
    <row r="13527" spans="1:8" ht="28.5" customHeight="1">
      <c r="A13527" s="121"/>
      <c r="B13527" s="54" t="str">
        <f>IF(A13527="","",VLOOKUP(A13527,'3-Mapa de Controles'!$M$3:$N$143,2,FALSE))</f>
        <v/>
      </c>
      <c r="C13527" s="54" t="str">
        <f>IF(A13527="","",VLOOKUP(A13527,'3-Mapa de Controles'!$M$3:$P$143,4,FALSE))</f>
        <v/>
      </c>
      <c r="D13527" s="54" t="str">
        <f>IF(A13527="","",VLOOKUP(A13527,'3-Mapa de Controles'!$M$3:$AI$143,23,FALSE))</f>
        <v/>
      </c>
      <c r="E13527" s="54" t="str">
        <f>IF(A13527="","",VLOOKUP(A13527,'3-Mapa de Controles'!$B$3:$D$143,3,FALSE))</f>
        <v/>
      </c>
      <c r="F13527" s="56"/>
      <c r="G13527" s="122"/>
      <c r="H13527" s="122"/>
    </row>
    <row r="13528" spans="1:8" ht="28.5" customHeight="1">
      <c r="A13528" s="121"/>
      <c r="B13528" s="54" t="str">
        <f>IF(A13528="","",VLOOKUP(A13528,'3-Mapa de Controles'!$M$3:$N$143,2,FALSE))</f>
        <v/>
      </c>
      <c r="C13528" s="54" t="str">
        <f>IF(A13528="","",VLOOKUP(A13528,'3-Mapa de Controles'!$M$3:$P$143,4,FALSE))</f>
        <v/>
      </c>
      <c r="D13528" s="54" t="str">
        <f>IF(A13528="","",VLOOKUP(A13528,'3-Mapa de Controles'!$M$3:$AI$143,23,FALSE))</f>
        <v/>
      </c>
      <c r="E13528" s="54" t="str">
        <f>IF(A13528="","",VLOOKUP(A13528,'3-Mapa de Controles'!$B$3:$D$143,3,FALSE))</f>
        <v/>
      </c>
      <c r="F13528" s="56"/>
      <c r="G13528" s="122"/>
      <c r="H13528" s="122"/>
    </row>
    <row r="13529" spans="1:8" ht="28.5" customHeight="1">
      <c r="A13529" s="121"/>
      <c r="B13529" s="54" t="str">
        <f>IF(A13529="","",VLOOKUP(A13529,'3-Mapa de Controles'!$M$3:$N$143,2,FALSE))</f>
        <v/>
      </c>
      <c r="C13529" s="54" t="str">
        <f>IF(A13529="","",VLOOKUP(A13529,'3-Mapa de Controles'!$M$3:$P$143,4,FALSE))</f>
        <v/>
      </c>
      <c r="D13529" s="54" t="str">
        <f>IF(A13529="","",VLOOKUP(A13529,'3-Mapa de Controles'!$M$3:$AI$143,23,FALSE))</f>
        <v/>
      </c>
      <c r="E13529" s="54" t="str">
        <f>IF(A13529="","",VLOOKUP(A13529,'3-Mapa de Controles'!$B$3:$D$143,3,FALSE))</f>
        <v/>
      </c>
      <c r="F13529" s="56"/>
      <c r="G13529" s="122"/>
      <c r="H13529" s="122"/>
    </row>
    <row r="13530" spans="1:8" ht="28.5" customHeight="1">
      <c r="A13530" s="121"/>
      <c r="B13530" s="54" t="str">
        <f>IF(A13530="","",VLOOKUP(A13530,'3-Mapa de Controles'!$M$3:$N$143,2,FALSE))</f>
        <v/>
      </c>
      <c r="C13530" s="54" t="str">
        <f>IF(A13530="","",VLOOKUP(A13530,'3-Mapa de Controles'!$M$3:$P$143,4,FALSE))</f>
        <v/>
      </c>
      <c r="D13530" s="54" t="str">
        <f>IF(A13530="","",VLOOKUP(A13530,'3-Mapa de Controles'!$M$3:$AI$143,23,FALSE))</f>
        <v/>
      </c>
      <c r="E13530" s="54" t="str">
        <f>IF(A13530="","",VLOOKUP(A13530,'3-Mapa de Controles'!$B$3:$D$143,3,FALSE))</f>
        <v/>
      </c>
      <c r="F13530" s="56"/>
      <c r="G13530" s="122"/>
      <c r="H13530" s="122"/>
    </row>
    <row r="13531" spans="1:8" ht="28.5" customHeight="1">
      <c r="A13531" s="121"/>
      <c r="B13531" s="54" t="str">
        <f>IF(A13531="","",VLOOKUP(A13531,'3-Mapa de Controles'!$M$3:$N$143,2,FALSE))</f>
        <v/>
      </c>
      <c r="C13531" s="54" t="str">
        <f>IF(A13531="","",VLOOKUP(A13531,'3-Mapa de Controles'!$M$3:$P$143,4,FALSE))</f>
        <v/>
      </c>
      <c r="D13531" s="54" t="str">
        <f>IF(A13531="","",VLOOKUP(A13531,'3-Mapa de Controles'!$M$3:$AI$143,23,FALSE))</f>
        <v/>
      </c>
      <c r="E13531" s="54" t="str">
        <f>IF(A13531="","",VLOOKUP(A13531,'3-Mapa de Controles'!$B$3:$D$143,3,FALSE))</f>
        <v/>
      </c>
      <c r="F13531" s="56"/>
      <c r="G13531" s="122"/>
      <c r="H13531" s="122"/>
    </row>
    <row r="13532" spans="1:8" ht="28.5" customHeight="1">
      <c r="A13532" s="121"/>
      <c r="B13532" s="54" t="str">
        <f>IF(A13532="","",VLOOKUP(A13532,'3-Mapa de Controles'!$M$3:$N$143,2,FALSE))</f>
        <v/>
      </c>
      <c r="C13532" s="54" t="str">
        <f>IF(A13532="","",VLOOKUP(A13532,'3-Mapa de Controles'!$M$3:$P$143,4,FALSE))</f>
        <v/>
      </c>
      <c r="D13532" s="54" t="str">
        <f>IF(A13532="","",VLOOKUP(A13532,'3-Mapa de Controles'!$M$3:$AI$143,23,FALSE))</f>
        <v/>
      </c>
      <c r="E13532" s="54" t="str">
        <f>IF(A13532="","",VLOOKUP(A13532,'3-Mapa de Controles'!$B$3:$D$143,3,FALSE))</f>
        <v/>
      </c>
      <c r="F13532" s="56"/>
      <c r="G13532" s="122"/>
      <c r="H13532" s="122"/>
    </row>
    <row r="13533" spans="1:8" ht="28.5" customHeight="1">
      <c r="A13533" s="121"/>
      <c r="B13533" s="54" t="str">
        <f>IF(A13533="","",VLOOKUP(A13533,'3-Mapa de Controles'!$M$3:$N$143,2,FALSE))</f>
        <v/>
      </c>
      <c r="C13533" s="54" t="str">
        <f>IF(A13533="","",VLOOKUP(A13533,'3-Mapa de Controles'!$M$3:$P$143,4,FALSE))</f>
        <v/>
      </c>
      <c r="D13533" s="54" t="str">
        <f>IF(A13533="","",VLOOKUP(A13533,'3-Mapa de Controles'!$M$3:$AI$143,23,FALSE))</f>
        <v/>
      </c>
      <c r="E13533" s="54" t="str">
        <f>IF(A13533="","",VLOOKUP(A13533,'3-Mapa de Controles'!$B$3:$D$143,3,FALSE))</f>
        <v/>
      </c>
      <c r="F13533" s="56"/>
      <c r="G13533" s="122"/>
      <c r="H13533" s="122"/>
    </row>
    <row r="13534" spans="1:8" ht="28.5" customHeight="1">
      <c r="A13534" s="121"/>
      <c r="B13534" s="54" t="str">
        <f>IF(A13534="","",VLOOKUP(A13534,'3-Mapa de Controles'!$M$3:$N$143,2,FALSE))</f>
        <v/>
      </c>
      <c r="C13534" s="54" t="str">
        <f>IF(A13534="","",VLOOKUP(A13534,'3-Mapa de Controles'!$M$3:$P$143,4,FALSE))</f>
        <v/>
      </c>
      <c r="D13534" s="54" t="str">
        <f>IF(A13534="","",VLOOKUP(A13534,'3-Mapa de Controles'!$M$3:$AI$143,23,FALSE))</f>
        <v/>
      </c>
      <c r="E13534" s="54" t="str">
        <f>IF(A13534="","",VLOOKUP(A13534,'3-Mapa de Controles'!$B$3:$D$143,3,FALSE))</f>
        <v/>
      </c>
      <c r="F13534" s="56"/>
      <c r="G13534" s="122"/>
      <c r="H13534" s="122"/>
    </row>
    <row r="13535" spans="1:8" ht="28.5" customHeight="1">
      <c r="A13535" s="121"/>
      <c r="B13535" s="54" t="str">
        <f>IF(A13535="","",VLOOKUP(A13535,'3-Mapa de Controles'!$M$3:$N$143,2,FALSE))</f>
        <v/>
      </c>
      <c r="C13535" s="54" t="str">
        <f>IF(A13535="","",VLOOKUP(A13535,'3-Mapa de Controles'!$M$3:$P$143,4,FALSE))</f>
        <v/>
      </c>
      <c r="D13535" s="54" t="str">
        <f>IF(A13535="","",VLOOKUP(A13535,'3-Mapa de Controles'!$M$3:$AI$143,23,FALSE))</f>
        <v/>
      </c>
      <c r="E13535" s="54" t="str">
        <f>IF(A13535="","",VLOOKUP(A13535,'3-Mapa de Controles'!$B$3:$D$143,3,FALSE))</f>
        <v/>
      </c>
      <c r="F13535" s="56"/>
      <c r="G13535" s="122"/>
      <c r="H13535" s="122"/>
    </row>
    <row r="13536" spans="1:8" ht="28.5" customHeight="1">
      <c r="A13536" s="121"/>
      <c r="B13536" s="54" t="str">
        <f>IF(A13536="","",VLOOKUP(A13536,'3-Mapa de Controles'!$M$3:$N$143,2,FALSE))</f>
        <v/>
      </c>
      <c r="C13536" s="54" t="str">
        <f>IF(A13536="","",VLOOKUP(A13536,'3-Mapa de Controles'!$M$3:$P$143,4,FALSE))</f>
        <v/>
      </c>
      <c r="D13536" s="54" t="str">
        <f>IF(A13536="","",VLOOKUP(A13536,'3-Mapa de Controles'!$M$3:$AI$143,23,FALSE))</f>
        <v/>
      </c>
      <c r="E13536" s="54" t="str">
        <f>IF(A13536="","",VLOOKUP(A13536,'3-Mapa de Controles'!$B$3:$D$143,3,FALSE))</f>
        <v/>
      </c>
      <c r="F13536" s="56"/>
      <c r="G13536" s="122"/>
      <c r="H13536" s="122"/>
    </row>
    <row r="13537" spans="1:8" ht="28.5" customHeight="1">
      <c r="A13537" s="121"/>
      <c r="B13537" s="54" t="str">
        <f>IF(A13537="","",VLOOKUP(A13537,'3-Mapa de Controles'!$M$3:$N$143,2,FALSE))</f>
        <v/>
      </c>
      <c r="C13537" s="54" t="str">
        <f>IF(A13537="","",VLOOKUP(A13537,'3-Mapa de Controles'!$M$3:$P$143,4,FALSE))</f>
        <v/>
      </c>
      <c r="D13537" s="54" t="str">
        <f>IF(A13537="","",VLOOKUP(A13537,'3-Mapa de Controles'!$M$3:$AI$143,23,FALSE))</f>
        <v/>
      </c>
      <c r="E13537" s="54" t="str">
        <f>IF(A13537="","",VLOOKUP(A13537,'3-Mapa de Controles'!$B$3:$D$143,3,FALSE))</f>
        <v/>
      </c>
      <c r="F13537" s="56"/>
      <c r="G13537" s="122"/>
      <c r="H13537" s="122"/>
    </row>
    <row r="13538" spans="1:8" ht="28.5" customHeight="1">
      <c r="A13538" s="121"/>
      <c r="B13538" s="54" t="str">
        <f>IF(A13538="","",VLOOKUP(A13538,'3-Mapa de Controles'!$M$3:$N$143,2,FALSE))</f>
        <v/>
      </c>
      <c r="C13538" s="54" t="str">
        <f>IF(A13538="","",VLOOKUP(A13538,'3-Mapa de Controles'!$M$3:$P$143,4,FALSE))</f>
        <v/>
      </c>
      <c r="D13538" s="54" t="str">
        <f>IF(A13538="","",VLOOKUP(A13538,'3-Mapa de Controles'!$M$3:$AI$143,23,FALSE))</f>
        <v/>
      </c>
      <c r="E13538" s="54" t="str">
        <f>IF(A13538="","",VLOOKUP(A13538,'3-Mapa de Controles'!$B$3:$D$143,3,FALSE))</f>
        <v/>
      </c>
      <c r="F13538" s="56"/>
      <c r="G13538" s="122"/>
      <c r="H13538" s="122"/>
    </row>
    <row r="13539" spans="1:8" ht="28.5" customHeight="1">
      <c r="A13539" s="121"/>
      <c r="B13539" s="54" t="str">
        <f>IF(A13539="","",VLOOKUP(A13539,'3-Mapa de Controles'!$M$3:$N$143,2,FALSE))</f>
        <v/>
      </c>
      <c r="C13539" s="54" t="str">
        <f>IF(A13539="","",VLOOKUP(A13539,'3-Mapa de Controles'!$M$3:$P$143,4,FALSE))</f>
        <v/>
      </c>
      <c r="D13539" s="54" t="str">
        <f>IF(A13539="","",VLOOKUP(A13539,'3-Mapa de Controles'!$M$3:$AI$143,23,FALSE))</f>
        <v/>
      </c>
      <c r="E13539" s="54" t="str">
        <f>IF(A13539="","",VLOOKUP(A13539,'3-Mapa de Controles'!$B$3:$D$143,3,FALSE))</f>
        <v/>
      </c>
      <c r="F13539" s="56"/>
      <c r="G13539" s="122"/>
      <c r="H13539" s="122"/>
    </row>
    <row r="13540" spans="1:8" ht="28.5" customHeight="1">
      <c r="A13540" s="121"/>
      <c r="B13540" s="54" t="str">
        <f>IF(A13540="","",VLOOKUP(A13540,'3-Mapa de Controles'!$M$3:$N$143,2,FALSE))</f>
        <v/>
      </c>
      <c r="C13540" s="54" t="str">
        <f>IF(A13540="","",VLOOKUP(A13540,'3-Mapa de Controles'!$M$3:$P$143,4,FALSE))</f>
        <v/>
      </c>
      <c r="D13540" s="54" t="str">
        <f>IF(A13540="","",VLOOKUP(A13540,'3-Mapa de Controles'!$M$3:$AI$143,23,FALSE))</f>
        <v/>
      </c>
      <c r="E13540" s="54" t="str">
        <f>IF(A13540="","",VLOOKUP(A13540,'3-Mapa de Controles'!$B$3:$D$143,3,FALSE))</f>
        <v/>
      </c>
      <c r="F13540" s="56"/>
      <c r="G13540" s="122"/>
      <c r="H13540" s="122"/>
    </row>
    <row r="13541" spans="1:8" ht="28.5" customHeight="1">
      <c r="A13541" s="121"/>
      <c r="B13541" s="54" t="str">
        <f>IF(A13541="","",VLOOKUP(A13541,'3-Mapa de Controles'!$M$3:$N$143,2,FALSE))</f>
        <v/>
      </c>
      <c r="C13541" s="54" t="str">
        <f>IF(A13541="","",VLOOKUP(A13541,'3-Mapa de Controles'!$M$3:$P$143,4,FALSE))</f>
        <v/>
      </c>
      <c r="D13541" s="54" t="str">
        <f>IF(A13541="","",VLOOKUP(A13541,'3-Mapa de Controles'!$M$3:$AI$143,23,FALSE))</f>
        <v/>
      </c>
      <c r="E13541" s="54" t="str">
        <f>IF(A13541="","",VLOOKUP(A13541,'3-Mapa de Controles'!$B$3:$D$143,3,FALSE))</f>
        <v/>
      </c>
      <c r="F13541" s="56"/>
      <c r="G13541" s="122"/>
      <c r="H13541" s="122"/>
    </row>
    <row r="13542" spans="1:8" ht="28.5" customHeight="1">
      <c r="A13542" s="121"/>
      <c r="B13542" s="54" t="str">
        <f>IF(A13542="","",VLOOKUP(A13542,'3-Mapa de Controles'!$M$3:$N$143,2,FALSE))</f>
        <v/>
      </c>
      <c r="C13542" s="54" t="str">
        <f>IF(A13542="","",VLOOKUP(A13542,'3-Mapa de Controles'!$M$3:$P$143,4,FALSE))</f>
        <v/>
      </c>
      <c r="D13542" s="54" t="str">
        <f>IF(A13542="","",VLOOKUP(A13542,'3-Mapa de Controles'!$M$3:$AI$143,23,FALSE))</f>
        <v/>
      </c>
      <c r="E13542" s="54" t="str">
        <f>IF(A13542="","",VLOOKUP(A13542,'3-Mapa de Controles'!$B$3:$D$143,3,FALSE))</f>
        <v/>
      </c>
      <c r="F13542" s="56"/>
      <c r="G13542" s="122"/>
      <c r="H13542" s="122"/>
    </row>
    <row r="13543" spans="1:8" ht="28.5" customHeight="1">
      <c r="A13543" s="121"/>
      <c r="B13543" s="54" t="str">
        <f>IF(A13543="","",VLOOKUP(A13543,'3-Mapa de Controles'!$M$3:$N$143,2,FALSE))</f>
        <v/>
      </c>
      <c r="C13543" s="54" t="str">
        <f>IF(A13543="","",VLOOKUP(A13543,'3-Mapa de Controles'!$M$3:$P$143,4,FALSE))</f>
        <v/>
      </c>
      <c r="D13543" s="54" t="str">
        <f>IF(A13543="","",VLOOKUP(A13543,'3-Mapa de Controles'!$M$3:$AI$143,23,FALSE))</f>
        <v/>
      </c>
      <c r="E13543" s="54" t="str">
        <f>IF(A13543="","",VLOOKUP(A13543,'3-Mapa de Controles'!$B$3:$D$143,3,FALSE))</f>
        <v/>
      </c>
      <c r="F13543" s="56"/>
      <c r="G13543" s="122"/>
      <c r="H13543" s="122"/>
    </row>
    <row r="13544" spans="1:8" ht="28.5" customHeight="1">
      <c r="A13544" s="121"/>
      <c r="B13544" s="54" t="str">
        <f>IF(A13544="","",VLOOKUP(A13544,'3-Mapa de Controles'!$M$3:$N$143,2,FALSE))</f>
        <v/>
      </c>
      <c r="C13544" s="54" t="str">
        <f>IF(A13544="","",VLOOKUP(A13544,'3-Mapa de Controles'!$M$3:$P$143,4,FALSE))</f>
        <v/>
      </c>
      <c r="D13544" s="54" t="str">
        <f>IF(A13544="","",VLOOKUP(A13544,'3-Mapa de Controles'!$M$3:$AI$143,23,FALSE))</f>
        <v/>
      </c>
      <c r="E13544" s="54" t="str">
        <f>IF(A13544="","",VLOOKUP(A13544,'3-Mapa de Controles'!$B$3:$D$143,3,FALSE))</f>
        <v/>
      </c>
      <c r="F13544" s="56"/>
      <c r="G13544" s="122"/>
      <c r="H13544" s="122"/>
    </row>
    <row r="13545" spans="1:8" ht="28.5" customHeight="1">
      <c r="A13545" s="121"/>
      <c r="B13545" s="54" t="str">
        <f>IF(A13545="","",VLOOKUP(A13545,'3-Mapa de Controles'!$M$3:$N$143,2,FALSE))</f>
        <v/>
      </c>
      <c r="C13545" s="54" t="str">
        <f>IF(A13545="","",VLOOKUP(A13545,'3-Mapa de Controles'!$M$3:$P$143,4,FALSE))</f>
        <v/>
      </c>
      <c r="D13545" s="54" t="str">
        <f>IF(A13545="","",VLOOKUP(A13545,'3-Mapa de Controles'!$M$3:$AI$143,23,FALSE))</f>
        <v/>
      </c>
      <c r="E13545" s="54" t="str">
        <f>IF(A13545="","",VLOOKUP(A13545,'3-Mapa de Controles'!$B$3:$D$143,3,FALSE))</f>
        <v/>
      </c>
      <c r="F13545" s="56"/>
      <c r="G13545" s="122"/>
      <c r="H13545" s="122"/>
    </row>
    <row r="13546" spans="1:8" ht="28.5" customHeight="1">
      <c r="A13546" s="121"/>
      <c r="B13546" s="54" t="str">
        <f>IF(A13546="","",VLOOKUP(A13546,'3-Mapa de Controles'!$M$3:$N$143,2,FALSE))</f>
        <v/>
      </c>
      <c r="C13546" s="54" t="str">
        <f>IF(A13546="","",VLOOKUP(A13546,'3-Mapa de Controles'!$M$3:$P$143,4,FALSE))</f>
        <v/>
      </c>
      <c r="D13546" s="54" t="str">
        <f>IF(A13546="","",VLOOKUP(A13546,'3-Mapa de Controles'!$M$3:$AI$143,23,FALSE))</f>
        <v/>
      </c>
      <c r="E13546" s="54" t="str">
        <f>IF(A13546="","",VLOOKUP(A13546,'3-Mapa de Controles'!$B$3:$D$143,3,FALSE))</f>
        <v/>
      </c>
      <c r="F13546" s="56"/>
      <c r="G13546" s="122"/>
      <c r="H13546" s="122"/>
    </row>
    <row r="13547" spans="1:8" ht="28.5" customHeight="1">
      <c r="A13547" s="121"/>
      <c r="B13547" s="54" t="str">
        <f>IF(A13547="","",VLOOKUP(A13547,'3-Mapa de Controles'!$M$3:$N$143,2,FALSE))</f>
        <v/>
      </c>
      <c r="C13547" s="54" t="str">
        <f>IF(A13547="","",VLOOKUP(A13547,'3-Mapa de Controles'!$M$3:$P$143,4,FALSE))</f>
        <v/>
      </c>
      <c r="D13547" s="54" t="str">
        <f>IF(A13547="","",VLOOKUP(A13547,'3-Mapa de Controles'!$M$3:$AI$143,23,FALSE))</f>
        <v/>
      </c>
      <c r="E13547" s="54" t="str">
        <f>IF(A13547="","",VLOOKUP(A13547,'3-Mapa de Controles'!$B$3:$D$143,3,FALSE))</f>
        <v/>
      </c>
      <c r="F13547" s="56"/>
      <c r="G13547" s="122"/>
      <c r="H13547" s="122"/>
    </row>
    <row r="13548" spans="1:8" ht="28.5" customHeight="1">
      <c r="A13548" s="121"/>
      <c r="B13548" s="54" t="str">
        <f>IF(A13548="","",VLOOKUP(A13548,'3-Mapa de Controles'!$M$3:$N$143,2,FALSE))</f>
        <v/>
      </c>
      <c r="C13548" s="54" t="str">
        <f>IF(A13548="","",VLOOKUP(A13548,'3-Mapa de Controles'!$M$3:$P$143,4,FALSE))</f>
        <v/>
      </c>
      <c r="D13548" s="54" t="str">
        <f>IF(A13548="","",VLOOKUP(A13548,'3-Mapa de Controles'!$M$3:$AI$143,23,FALSE))</f>
        <v/>
      </c>
      <c r="E13548" s="54" t="str">
        <f>IF(A13548="","",VLOOKUP(A13548,'3-Mapa de Controles'!$B$3:$D$143,3,FALSE))</f>
        <v/>
      </c>
      <c r="F13548" s="56"/>
      <c r="G13548" s="122"/>
      <c r="H13548" s="122"/>
    </row>
    <row r="13549" spans="1:8" ht="28.5" customHeight="1">
      <c r="A13549" s="121"/>
      <c r="B13549" s="54" t="str">
        <f>IF(A13549="","",VLOOKUP(A13549,'3-Mapa de Controles'!$M$3:$N$143,2,FALSE))</f>
        <v/>
      </c>
      <c r="C13549" s="54" t="str">
        <f>IF(A13549="","",VLOOKUP(A13549,'3-Mapa de Controles'!$M$3:$P$143,4,FALSE))</f>
        <v/>
      </c>
      <c r="D13549" s="54" t="str">
        <f>IF(A13549="","",VLOOKUP(A13549,'3-Mapa de Controles'!$M$3:$AI$143,23,FALSE))</f>
        <v/>
      </c>
      <c r="E13549" s="54" t="str">
        <f>IF(A13549="","",VLOOKUP(A13549,'3-Mapa de Controles'!$B$3:$D$143,3,FALSE))</f>
        <v/>
      </c>
      <c r="F13549" s="56"/>
      <c r="G13549" s="122"/>
      <c r="H13549" s="122"/>
    </row>
    <row r="13550" spans="1:8" ht="28.5" customHeight="1">
      <c r="A13550" s="121"/>
      <c r="B13550" s="54" t="str">
        <f>IF(A13550="","",VLOOKUP(A13550,'3-Mapa de Controles'!$M$3:$N$143,2,FALSE))</f>
        <v/>
      </c>
      <c r="C13550" s="54" t="str">
        <f>IF(A13550="","",VLOOKUP(A13550,'3-Mapa de Controles'!$M$3:$P$143,4,FALSE))</f>
        <v/>
      </c>
      <c r="D13550" s="54" t="str">
        <f>IF(A13550="","",VLOOKUP(A13550,'3-Mapa de Controles'!$M$3:$AI$143,23,FALSE))</f>
        <v/>
      </c>
      <c r="E13550" s="54" t="str">
        <f>IF(A13550="","",VLOOKUP(A13550,'3-Mapa de Controles'!$B$3:$D$143,3,FALSE))</f>
        <v/>
      </c>
      <c r="F13550" s="56"/>
      <c r="G13550" s="122"/>
      <c r="H13550" s="122"/>
    </row>
    <row r="13551" spans="1:8" ht="28.5" customHeight="1">
      <c r="A13551" s="121"/>
      <c r="B13551" s="54" t="str">
        <f>IF(A13551="","",VLOOKUP(A13551,'3-Mapa de Controles'!$M$3:$N$143,2,FALSE))</f>
        <v/>
      </c>
      <c r="C13551" s="54" t="str">
        <f>IF(A13551="","",VLOOKUP(A13551,'3-Mapa de Controles'!$M$3:$P$143,4,FALSE))</f>
        <v/>
      </c>
      <c r="D13551" s="54" t="str">
        <f>IF(A13551="","",VLOOKUP(A13551,'3-Mapa de Controles'!$M$3:$AI$143,23,FALSE))</f>
        <v/>
      </c>
      <c r="E13551" s="54" t="str">
        <f>IF(A13551="","",VLOOKUP(A13551,'3-Mapa de Controles'!$B$3:$D$143,3,FALSE))</f>
        <v/>
      </c>
      <c r="F13551" s="56"/>
      <c r="G13551" s="122"/>
      <c r="H13551" s="122"/>
    </row>
    <row r="13552" spans="1:8" ht="28.5" customHeight="1">
      <c r="A13552" s="121"/>
      <c r="B13552" s="54" t="str">
        <f>IF(A13552="","",VLOOKUP(A13552,'3-Mapa de Controles'!$M$3:$N$143,2,FALSE))</f>
        <v/>
      </c>
      <c r="C13552" s="54" t="str">
        <f>IF(A13552="","",VLOOKUP(A13552,'3-Mapa de Controles'!$M$3:$P$143,4,FALSE))</f>
        <v/>
      </c>
      <c r="D13552" s="54" t="str">
        <f>IF(A13552="","",VLOOKUP(A13552,'3-Mapa de Controles'!$M$3:$AI$143,23,FALSE))</f>
        <v/>
      </c>
      <c r="E13552" s="54" t="str">
        <f>IF(A13552="","",VLOOKUP(A13552,'3-Mapa de Controles'!$B$3:$D$143,3,FALSE))</f>
        <v/>
      </c>
      <c r="F13552" s="56"/>
      <c r="G13552" s="122"/>
      <c r="H13552" s="122"/>
    </row>
    <row r="13553" spans="1:8" ht="28.5" customHeight="1">
      <c r="A13553" s="121"/>
      <c r="B13553" s="54" t="str">
        <f>IF(A13553="","",VLOOKUP(A13553,'3-Mapa de Controles'!$M$3:$N$143,2,FALSE))</f>
        <v/>
      </c>
      <c r="C13553" s="54" t="str">
        <f>IF(A13553="","",VLOOKUP(A13553,'3-Mapa de Controles'!$M$3:$P$143,4,FALSE))</f>
        <v/>
      </c>
      <c r="D13553" s="54" t="str">
        <f>IF(A13553="","",VLOOKUP(A13553,'3-Mapa de Controles'!$M$3:$AI$143,23,FALSE))</f>
        <v/>
      </c>
      <c r="E13553" s="54" t="str">
        <f>IF(A13553="","",VLOOKUP(A13553,'3-Mapa de Controles'!$B$3:$D$143,3,FALSE))</f>
        <v/>
      </c>
      <c r="F13553" s="56"/>
      <c r="G13553" s="122"/>
      <c r="H13553" s="122"/>
    </row>
    <row r="13554" spans="1:8" ht="28.5" customHeight="1">
      <c r="A13554" s="121"/>
      <c r="B13554" s="54" t="str">
        <f>IF(A13554="","",VLOOKUP(A13554,'3-Mapa de Controles'!$M$3:$N$143,2,FALSE))</f>
        <v/>
      </c>
      <c r="C13554" s="54" t="str">
        <f>IF(A13554="","",VLOOKUP(A13554,'3-Mapa de Controles'!$M$3:$P$143,4,FALSE))</f>
        <v/>
      </c>
      <c r="D13554" s="54" t="str">
        <f>IF(A13554="","",VLOOKUP(A13554,'3-Mapa de Controles'!$M$3:$AI$143,23,FALSE))</f>
        <v/>
      </c>
      <c r="E13554" s="54" t="str">
        <f>IF(A13554="","",VLOOKUP(A13554,'3-Mapa de Controles'!$B$3:$D$143,3,FALSE))</f>
        <v/>
      </c>
      <c r="F13554" s="56"/>
      <c r="G13554" s="122"/>
      <c r="H13554" s="122"/>
    </row>
    <row r="13555" spans="1:8" ht="28.5" customHeight="1">
      <c r="A13555" s="121"/>
      <c r="B13555" s="54" t="str">
        <f>IF(A13555="","",VLOOKUP(A13555,'3-Mapa de Controles'!$M$3:$N$143,2,FALSE))</f>
        <v/>
      </c>
      <c r="C13555" s="54" t="str">
        <f>IF(A13555="","",VLOOKUP(A13555,'3-Mapa de Controles'!$M$3:$P$143,4,FALSE))</f>
        <v/>
      </c>
      <c r="D13555" s="54" t="str">
        <f>IF(A13555="","",VLOOKUP(A13555,'3-Mapa de Controles'!$M$3:$AI$143,23,FALSE))</f>
        <v/>
      </c>
      <c r="E13555" s="54" t="str">
        <f>IF(A13555="","",VLOOKUP(A13555,'3-Mapa de Controles'!$B$3:$D$143,3,FALSE))</f>
        <v/>
      </c>
      <c r="F13555" s="56"/>
      <c r="G13555" s="122"/>
      <c r="H13555" s="122"/>
    </row>
    <row r="13556" spans="1:8" ht="28.5" customHeight="1">
      <c r="A13556" s="121"/>
      <c r="B13556" s="54" t="str">
        <f>IF(A13556="","",VLOOKUP(A13556,'3-Mapa de Controles'!$M$3:$N$143,2,FALSE))</f>
        <v/>
      </c>
      <c r="C13556" s="54" t="str">
        <f>IF(A13556="","",VLOOKUP(A13556,'3-Mapa de Controles'!$M$3:$P$143,4,FALSE))</f>
        <v/>
      </c>
      <c r="D13556" s="54" t="str">
        <f>IF(A13556="","",VLOOKUP(A13556,'3-Mapa de Controles'!$M$3:$AI$143,23,FALSE))</f>
        <v/>
      </c>
      <c r="E13556" s="54" t="str">
        <f>IF(A13556="","",VLOOKUP(A13556,'3-Mapa de Controles'!$B$3:$D$143,3,FALSE))</f>
        <v/>
      </c>
      <c r="F13556" s="56"/>
      <c r="G13556" s="122"/>
      <c r="H13556" s="122"/>
    </row>
    <row r="13557" spans="1:8" ht="28.5" customHeight="1">
      <c r="A13557" s="121"/>
      <c r="B13557" s="54" t="str">
        <f>IF(A13557="","",VLOOKUP(A13557,'3-Mapa de Controles'!$M$3:$N$143,2,FALSE))</f>
        <v/>
      </c>
      <c r="C13557" s="54" t="str">
        <f>IF(A13557="","",VLOOKUP(A13557,'3-Mapa de Controles'!$M$3:$P$143,4,FALSE))</f>
        <v/>
      </c>
      <c r="D13557" s="54" t="str">
        <f>IF(A13557="","",VLOOKUP(A13557,'3-Mapa de Controles'!$M$3:$AI$143,23,FALSE))</f>
        <v/>
      </c>
      <c r="E13557" s="54" t="str">
        <f>IF(A13557="","",VLOOKUP(A13557,'3-Mapa de Controles'!$B$3:$D$143,3,FALSE))</f>
        <v/>
      </c>
      <c r="F13557" s="56"/>
      <c r="G13557" s="122"/>
      <c r="H13557" s="122"/>
    </row>
    <row r="13558" spans="1:8" ht="28.5" customHeight="1">
      <c r="A13558" s="121"/>
      <c r="B13558" s="54" t="str">
        <f>IF(A13558="","",VLOOKUP(A13558,'3-Mapa de Controles'!$M$3:$N$143,2,FALSE))</f>
        <v/>
      </c>
      <c r="C13558" s="54" t="str">
        <f>IF(A13558="","",VLOOKUP(A13558,'3-Mapa de Controles'!$M$3:$P$143,4,FALSE))</f>
        <v/>
      </c>
      <c r="D13558" s="54" t="str">
        <f>IF(A13558="","",VLOOKUP(A13558,'3-Mapa de Controles'!$M$3:$AI$143,23,FALSE))</f>
        <v/>
      </c>
      <c r="E13558" s="54" t="str">
        <f>IF(A13558="","",VLOOKUP(A13558,'3-Mapa de Controles'!$B$3:$D$143,3,FALSE))</f>
        <v/>
      </c>
      <c r="F13558" s="56"/>
      <c r="G13558" s="122"/>
      <c r="H13558" s="122"/>
    </row>
    <row r="13559" spans="1:8" ht="28.5" customHeight="1">
      <c r="A13559" s="121"/>
      <c r="B13559" s="54" t="str">
        <f>IF(A13559="","",VLOOKUP(A13559,'3-Mapa de Controles'!$M$3:$N$143,2,FALSE))</f>
        <v/>
      </c>
      <c r="C13559" s="54" t="str">
        <f>IF(A13559="","",VLOOKUP(A13559,'3-Mapa de Controles'!$M$3:$P$143,4,FALSE))</f>
        <v/>
      </c>
      <c r="D13559" s="54" t="str">
        <f>IF(A13559="","",VLOOKUP(A13559,'3-Mapa de Controles'!$M$3:$AI$143,23,FALSE))</f>
        <v/>
      </c>
      <c r="E13559" s="54" t="str">
        <f>IF(A13559="","",VLOOKUP(A13559,'3-Mapa de Controles'!$B$3:$D$143,3,FALSE))</f>
        <v/>
      </c>
      <c r="F13559" s="56"/>
      <c r="G13559" s="122"/>
      <c r="H13559" s="122"/>
    </row>
    <row r="13560" spans="1:8" ht="28.5" customHeight="1">
      <c r="A13560" s="121"/>
      <c r="B13560" s="54" t="str">
        <f>IF(A13560="","",VLOOKUP(A13560,'3-Mapa de Controles'!$M$3:$N$143,2,FALSE))</f>
        <v/>
      </c>
      <c r="C13560" s="54" t="str">
        <f>IF(A13560="","",VLOOKUP(A13560,'3-Mapa de Controles'!$M$3:$P$143,4,FALSE))</f>
        <v/>
      </c>
      <c r="D13560" s="54" t="str">
        <f>IF(A13560="","",VLOOKUP(A13560,'3-Mapa de Controles'!$M$3:$AI$143,23,FALSE))</f>
        <v/>
      </c>
      <c r="E13560" s="54" t="str">
        <f>IF(A13560="","",VLOOKUP(A13560,'3-Mapa de Controles'!$B$3:$D$143,3,FALSE))</f>
        <v/>
      </c>
      <c r="F13560" s="56"/>
      <c r="G13560" s="122"/>
      <c r="H13560" s="122"/>
    </row>
    <row r="13561" spans="1:8" ht="28.5" customHeight="1">
      <c r="A13561" s="121"/>
      <c r="B13561" s="54" t="str">
        <f>IF(A13561="","",VLOOKUP(A13561,'3-Mapa de Controles'!$M$3:$N$143,2,FALSE))</f>
        <v/>
      </c>
      <c r="C13561" s="54" t="str">
        <f>IF(A13561="","",VLOOKUP(A13561,'3-Mapa de Controles'!$M$3:$P$143,4,FALSE))</f>
        <v/>
      </c>
      <c r="D13561" s="54" t="str">
        <f>IF(A13561="","",VLOOKUP(A13561,'3-Mapa de Controles'!$M$3:$AI$143,23,FALSE))</f>
        <v/>
      </c>
      <c r="E13561" s="54" t="str">
        <f>IF(A13561="","",VLOOKUP(A13561,'3-Mapa de Controles'!$B$3:$D$143,3,FALSE))</f>
        <v/>
      </c>
      <c r="F13561" s="56"/>
      <c r="G13561" s="122"/>
      <c r="H13561" s="122"/>
    </row>
    <row r="13562" spans="1:8" ht="28.5" customHeight="1">
      <c r="A13562" s="121"/>
      <c r="B13562" s="54" t="str">
        <f>IF(A13562="","",VLOOKUP(A13562,'3-Mapa de Controles'!$M$3:$N$143,2,FALSE))</f>
        <v/>
      </c>
      <c r="C13562" s="54" t="str">
        <f>IF(A13562="","",VLOOKUP(A13562,'3-Mapa de Controles'!$M$3:$P$143,4,FALSE))</f>
        <v/>
      </c>
      <c r="D13562" s="54" t="str">
        <f>IF(A13562="","",VLOOKUP(A13562,'3-Mapa de Controles'!$M$3:$AI$143,23,FALSE))</f>
        <v/>
      </c>
      <c r="E13562" s="54" t="str">
        <f>IF(A13562="","",VLOOKUP(A13562,'3-Mapa de Controles'!$B$3:$D$143,3,FALSE))</f>
        <v/>
      </c>
      <c r="F13562" s="56"/>
      <c r="G13562" s="122"/>
      <c r="H13562" s="122"/>
    </row>
    <row r="13563" spans="1:8" ht="28.5" customHeight="1">
      <c r="A13563" s="121"/>
      <c r="B13563" s="54" t="str">
        <f>IF(A13563="","",VLOOKUP(A13563,'3-Mapa de Controles'!$M$3:$N$143,2,FALSE))</f>
        <v/>
      </c>
      <c r="C13563" s="54" t="str">
        <f>IF(A13563="","",VLOOKUP(A13563,'3-Mapa de Controles'!$M$3:$P$143,4,FALSE))</f>
        <v/>
      </c>
      <c r="D13563" s="54" t="str">
        <f>IF(A13563="","",VLOOKUP(A13563,'3-Mapa de Controles'!$M$3:$AI$143,23,FALSE))</f>
        <v/>
      </c>
      <c r="E13563" s="54" t="str">
        <f>IF(A13563="","",VLOOKUP(A13563,'3-Mapa de Controles'!$B$3:$D$143,3,FALSE))</f>
        <v/>
      </c>
      <c r="F13563" s="56"/>
      <c r="G13563" s="122"/>
      <c r="H13563" s="122"/>
    </row>
    <row r="13564" spans="1:8" ht="28.5" customHeight="1">
      <c r="A13564" s="121"/>
      <c r="B13564" s="54" t="str">
        <f>IF(A13564="","",VLOOKUP(A13564,'3-Mapa de Controles'!$M$3:$N$143,2,FALSE))</f>
        <v/>
      </c>
      <c r="C13564" s="54" t="str">
        <f>IF(A13564="","",VLOOKUP(A13564,'3-Mapa de Controles'!$M$3:$P$143,4,FALSE))</f>
        <v/>
      </c>
      <c r="D13564" s="54" t="str">
        <f>IF(A13564="","",VLOOKUP(A13564,'3-Mapa de Controles'!$M$3:$AI$143,23,FALSE))</f>
        <v/>
      </c>
      <c r="E13564" s="54" t="str">
        <f>IF(A13564="","",VLOOKUP(A13564,'3-Mapa de Controles'!$B$3:$D$143,3,FALSE))</f>
        <v/>
      </c>
      <c r="F13564" s="56"/>
      <c r="G13564" s="122"/>
      <c r="H13564" s="122"/>
    </row>
    <row r="13565" spans="1:8" ht="28.5" customHeight="1">
      <c r="A13565" s="121"/>
      <c r="B13565" s="54" t="str">
        <f>IF(A13565="","",VLOOKUP(A13565,'3-Mapa de Controles'!$M$3:$N$143,2,FALSE))</f>
        <v/>
      </c>
      <c r="C13565" s="54" t="str">
        <f>IF(A13565="","",VLOOKUP(A13565,'3-Mapa de Controles'!$M$3:$P$143,4,FALSE))</f>
        <v/>
      </c>
      <c r="D13565" s="54" t="str">
        <f>IF(A13565="","",VLOOKUP(A13565,'3-Mapa de Controles'!$M$3:$AI$143,23,FALSE))</f>
        <v/>
      </c>
      <c r="E13565" s="54" t="str">
        <f>IF(A13565="","",VLOOKUP(A13565,'3-Mapa de Controles'!$B$3:$D$143,3,FALSE))</f>
        <v/>
      </c>
      <c r="F13565" s="56"/>
      <c r="G13565" s="122"/>
      <c r="H13565" s="122"/>
    </row>
    <row r="13566" spans="1:8" ht="28.5" customHeight="1">
      <c r="A13566" s="121"/>
      <c r="B13566" s="54" t="str">
        <f>IF(A13566="","",VLOOKUP(A13566,'3-Mapa de Controles'!$M$3:$N$143,2,FALSE))</f>
        <v/>
      </c>
      <c r="C13566" s="54" t="str">
        <f>IF(A13566="","",VLOOKUP(A13566,'3-Mapa de Controles'!$M$3:$P$143,4,FALSE))</f>
        <v/>
      </c>
      <c r="D13566" s="54" t="str">
        <f>IF(A13566="","",VLOOKUP(A13566,'3-Mapa de Controles'!$M$3:$AI$143,23,FALSE))</f>
        <v/>
      </c>
      <c r="E13566" s="54" t="str">
        <f>IF(A13566="","",VLOOKUP(A13566,'3-Mapa de Controles'!$B$3:$D$143,3,FALSE))</f>
        <v/>
      </c>
      <c r="F13566" s="56"/>
      <c r="G13566" s="122"/>
      <c r="H13566" s="122"/>
    </row>
    <row r="13567" spans="1:8" ht="28.5" customHeight="1">
      <c r="A13567" s="121"/>
      <c r="B13567" s="54" t="str">
        <f>IF(A13567="","",VLOOKUP(A13567,'3-Mapa de Controles'!$M$3:$N$143,2,FALSE))</f>
        <v/>
      </c>
      <c r="C13567" s="54" t="str">
        <f>IF(A13567="","",VLOOKUP(A13567,'3-Mapa de Controles'!$M$3:$P$143,4,FALSE))</f>
        <v/>
      </c>
      <c r="D13567" s="54" t="str">
        <f>IF(A13567="","",VLOOKUP(A13567,'3-Mapa de Controles'!$M$3:$AI$143,23,FALSE))</f>
        <v/>
      </c>
      <c r="E13567" s="54" t="str">
        <f>IF(A13567="","",VLOOKUP(A13567,'3-Mapa de Controles'!$B$3:$D$143,3,FALSE))</f>
        <v/>
      </c>
      <c r="F13567" s="56"/>
      <c r="G13567" s="122"/>
      <c r="H13567" s="122"/>
    </row>
    <row r="13568" spans="1:8" ht="28.5" customHeight="1">
      <c r="A13568" s="121"/>
      <c r="B13568" s="54" t="str">
        <f>IF(A13568="","",VLOOKUP(A13568,'3-Mapa de Controles'!$M$3:$N$143,2,FALSE))</f>
        <v/>
      </c>
      <c r="C13568" s="54" t="str">
        <f>IF(A13568="","",VLOOKUP(A13568,'3-Mapa de Controles'!$M$3:$P$143,4,FALSE))</f>
        <v/>
      </c>
      <c r="D13568" s="54" t="str">
        <f>IF(A13568="","",VLOOKUP(A13568,'3-Mapa de Controles'!$M$3:$AI$143,23,FALSE))</f>
        <v/>
      </c>
      <c r="E13568" s="54" t="str">
        <f>IF(A13568="","",VLOOKUP(A13568,'3-Mapa de Controles'!$B$3:$D$143,3,FALSE))</f>
        <v/>
      </c>
      <c r="F13568" s="56"/>
      <c r="G13568" s="122"/>
      <c r="H13568" s="122"/>
    </row>
    <row r="13569" spans="1:8" ht="28.5" customHeight="1">
      <c r="A13569" s="121"/>
      <c r="B13569" s="54" t="str">
        <f>IF(A13569="","",VLOOKUP(A13569,'3-Mapa de Controles'!$M$3:$N$143,2,FALSE))</f>
        <v/>
      </c>
      <c r="C13569" s="54" t="str">
        <f>IF(A13569="","",VLOOKUP(A13569,'3-Mapa de Controles'!$M$3:$P$143,4,FALSE))</f>
        <v/>
      </c>
      <c r="D13569" s="54" t="str">
        <f>IF(A13569="","",VLOOKUP(A13569,'3-Mapa de Controles'!$M$3:$AI$143,23,FALSE))</f>
        <v/>
      </c>
      <c r="E13569" s="54" t="str">
        <f>IF(A13569="","",VLOOKUP(A13569,'3-Mapa de Controles'!$B$3:$D$143,3,FALSE))</f>
        <v/>
      </c>
      <c r="F13569" s="56"/>
      <c r="G13569" s="122"/>
      <c r="H13569" s="122"/>
    </row>
    <row r="13570" spans="1:8" ht="28.5" customHeight="1">
      <c r="A13570" s="121"/>
      <c r="B13570" s="54" t="str">
        <f>IF(A13570="","",VLOOKUP(A13570,'3-Mapa de Controles'!$M$3:$N$143,2,FALSE))</f>
        <v/>
      </c>
      <c r="C13570" s="54" t="str">
        <f>IF(A13570="","",VLOOKUP(A13570,'3-Mapa de Controles'!$M$3:$P$143,4,FALSE))</f>
        <v/>
      </c>
      <c r="D13570" s="54" t="str">
        <f>IF(A13570="","",VLOOKUP(A13570,'3-Mapa de Controles'!$M$3:$AI$143,23,FALSE))</f>
        <v/>
      </c>
      <c r="E13570" s="54" t="str">
        <f>IF(A13570="","",VLOOKUP(A13570,'3-Mapa de Controles'!$B$3:$D$143,3,FALSE))</f>
        <v/>
      </c>
      <c r="F13570" s="56"/>
      <c r="G13570" s="122"/>
      <c r="H13570" s="122"/>
    </row>
    <row r="13571" spans="1:8" ht="28.5" customHeight="1">
      <c r="A13571" s="121"/>
      <c r="B13571" s="54" t="str">
        <f>IF(A13571="","",VLOOKUP(A13571,'3-Mapa de Controles'!$M$3:$N$143,2,FALSE))</f>
        <v/>
      </c>
      <c r="C13571" s="54" t="str">
        <f>IF(A13571="","",VLOOKUP(A13571,'3-Mapa de Controles'!$M$3:$P$143,4,FALSE))</f>
        <v/>
      </c>
      <c r="D13571" s="54" t="str">
        <f>IF(A13571="","",VLOOKUP(A13571,'3-Mapa de Controles'!$M$3:$AI$143,23,FALSE))</f>
        <v/>
      </c>
      <c r="E13571" s="54" t="str">
        <f>IF(A13571="","",VLOOKUP(A13571,'3-Mapa de Controles'!$B$3:$D$143,3,FALSE))</f>
        <v/>
      </c>
      <c r="F13571" s="56"/>
      <c r="G13571" s="122"/>
      <c r="H13571" s="122"/>
    </row>
    <row r="13572" spans="1:8" ht="28.5" customHeight="1">
      <c r="A13572" s="121"/>
      <c r="B13572" s="54" t="str">
        <f>IF(A13572="","",VLOOKUP(A13572,'3-Mapa de Controles'!$M$3:$N$143,2,FALSE))</f>
        <v/>
      </c>
      <c r="C13572" s="54" t="str">
        <f>IF(A13572="","",VLOOKUP(A13572,'3-Mapa de Controles'!$M$3:$P$143,4,FALSE))</f>
        <v/>
      </c>
      <c r="D13572" s="54" t="str">
        <f>IF(A13572="","",VLOOKUP(A13572,'3-Mapa de Controles'!$M$3:$AI$143,23,FALSE))</f>
        <v/>
      </c>
      <c r="E13572" s="54" t="str">
        <f>IF(A13572="","",VLOOKUP(A13572,'3-Mapa de Controles'!$B$3:$D$143,3,FALSE))</f>
        <v/>
      </c>
      <c r="F13572" s="56"/>
      <c r="G13572" s="122"/>
      <c r="H13572" s="122"/>
    </row>
    <row r="13573" spans="1:8" ht="28.5" customHeight="1">
      <c r="A13573" s="121"/>
      <c r="B13573" s="54" t="str">
        <f>IF(A13573="","",VLOOKUP(A13573,'3-Mapa de Controles'!$M$3:$N$143,2,FALSE))</f>
        <v/>
      </c>
      <c r="C13573" s="54" t="str">
        <f>IF(A13573="","",VLOOKUP(A13573,'3-Mapa de Controles'!$M$3:$P$143,4,FALSE))</f>
        <v/>
      </c>
      <c r="D13573" s="54" t="str">
        <f>IF(A13573="","",VLOOKUP(A13573,'3-Mapa de Controles'!$M$3:$AI$143,23,FALSE))</f>
        <v/>
      </c>
      <c r="E13573" s="54" t="str">
        <f>IF(A13573="","",VLOOKUP(A13573,'3-Mapa de Controles'!$B$3:$D$143,3,FALSE))</f>
        <v/>
      </c>
      <c r="F13573" s="56"/>
      <c r="G13573" s="122"/>
      <c r="H13573" s="122"/>
    </row>
    <row r="13574" spans="1:8" ht="28.5" customHeight="1">
      <c r="A13574" s="121"/>
      <c r="B13574" s="54" t="str">
        <f>IF(A13574="","",VLOOKUP(A13574,'3-Mapa de Controles'!$M$3:$N$143,2,FALSE))</f>
        <v/>
      </c>
      <c r="C13574" s="54" t="str">
        <f>IF(A13574="","",VLOOKUP(A13574,'3-Mapa de Controles'!$M$3:$P$143,4,FALSE))</f>
        <v/>
      </c>
      <c r="D13574" s="54" t="str">
        <f>IF(A13574="","",VLOOKUP(A13574,'3-Mapa de Controles'!$M$3:$AI$143,23,FALSE))</f>
        <v/>
      </c>
      <c r="E13574" s="54" t="str">
        <f>IF(A13574="","",VLOOKUP(A13574,'3-Mapa de Controles'!$B$3:$D$143,3,FALSE))</f>
        <v/>
      </c>
      <c r="F13574" s="56"/>
      <c r="G13574" s="122"/>
      <c r="H13574" s="122"/>
    </row>
    <row r="13575" spans="1:8" ht="28.5" customHeight="1">
      <c r="A13575" s="121"/>
      <c r="B13575" s="54" t="str">
        <f>IF(A13575="","",VLOOKUP(A13575,'3-Mapa de Controles'!$M$3:$N$143,2,FALSE))</f>
        <v/>
      </c>
      <c r="C13575" s="54" t="str">
        <f>IF(A13575="","",VLOOKUP(A13575,'3-Mapa de Controles'!$M$3:$P$143,4,FALSE))</f>
        <v/>
      </c>
      <c r="D13575" s="54" t="str">
        <f>IF(A13575="","",VLOOKUP(A13575,'3-Mapa de Controles'!$M$3:$AI$143,23,FALSE))</f>
        <v/>
      </c>
      <c r="E13575" s="54" t="str">
        <f>IF(A13575="","",VLOOKUP(A13575,'3-Mapa de Controles'!$B$3:$D$143,3,FALSE))</f>
        <v/>
      </c>
      <c r="F13575" s="56"/>
      <c r="G13575" s="122"/>
      <c r="H13575" s="122"/>
    </row>
    <row r="13576" spans="1:8" ht="28.5" customHeight="1">
      <c r="A13576" s="121"/>
      <c r="B13576" s="54" t="str">
        <f>IF(A13576="","",VLOOKUP(A13576,'3-Mapa de Controles'!$M$3:$N$143,2,FALSE))</f>
        <v/>
      </c>
      <c r="C13576" s="54" t="str">
        <f>IF(A13576="","",VLOOKUP(A13576,'3-Mapa de Controles'!$M$3:$P$143,4,FALSE))</f>
        <v/>
      </c>
      <c r="D13576" s="54" t="str">
        <f>IF(A13576="","",VLOOKUP(A13576,'3-Mapa de Controles'!$M$3:$AI$143,23,FALSE))</f>
        <v/>
      </c>
      <c r="E13576" s="54" t="str">
        <f>IF(A13576="","",VLOOKUP(A13576,'3-Mapa de Controles'!$B$3:$D$143,3,FALSE))</f>
        <v/>
      </c>
      <c r="F13576" s="56"/>
      <c r="G13576" s="122"/>
      <c r="H13576" s="122"/>
    </row>
    <row r="13577" spans="1:8" ht="28.5" customHeight="1">
      <c r="A13577" s="121"/>
      <c r="B13577" s="54" t="str">
        <f>IF(A13577="","",VLOOKUP(A13577,'3-Mapa de Controles'!$M$3:$N$143,2,FALSE))</f>
        <v/>
      </c>
      <c r="C13577" s="54" t="str">
        <f>IF(A13577="","",VLOOKUP(A13577,'3-Mapa de Controles'!$M$3:$P$143,4,FALSE))</f>
        <v/>
      </c>
      <c r="D13577" s="54" t="str">
        <f>IF(A13577="","",VLOOKUP(A13577,'3-Mapa de Controles'!$M$3:$AI$143,23,FALSE))</f>
        <v/>
      </c>
      <c r="E13577" s="54" t="str">
        <f>IF(A13577="","",VLOOKUP(A13577,'3-Mapa de Controles'!$B$3:$D$143,3,FALSE))</f>
        <v/>
      </c>
      <c r="F13577" s="56"/>
      <c r="G13577" s="122"/>
      <c r="H13577" s="122"/>
    </row>
    <row r="13578" spans="1:8" ht="28.5" customHeight="1">
      <c r="A13578" s="121"/>
      <c r="B13578" s="54" t="str">
        <f>IF(A13578="","",VLOOKUP(A13578,'3-Mapa de Controles'!$M$3:$N$143,2,FALSE))</f>
        <v/>
      </c>
      <c r="C13578" s="54" t="str">
        <f>IF(A13578="","",VLOOKUP(A13578,'3-Mapa de Controles'!$M$3:$P$143,4,FALSE))</f>
        <v/>
      </c>
      <c r="D13578" s="54" t="str">
        <f>IF(A13578="","",VLOOKUP(A13578,'3-Mapa de Controles'!$M$3:$AI$143,23,FALSE))</f>
        <v/>
      </c>
      <c r="E13578" s="54" t="str">
        <f>IF(A13578="","",VLOOKUP(A13578,'3-Mapa de Controles'!$B$3:$D$143,3,FALSE))</f>
        <v/>
      </c>
      <c r="F13578" s="56"/>
      <c r="G13578" s="122"/>
      <c r="H13578" s="122"/>
    </row>
    <row r="13579" spans="1:8" ht="28.5" customHeight="1">
      <c r="A13579" s="121"/>
      <c r="B13579" s="54" t="str">
        <f>IF(A13579="","",VLOOKUP(A13579,'3-Mapa de Controles'!$M$3:$N$143,2,FALSE))</f>
        <v/>
      </c>
      <c r="C13579" s="54" t="str">
        <f>IF(A13579="","",VLOOKUP(A13579,'3-Mapa de Controles'!$M$3:$P$143,4,FALSE))</f>
        <v/>
      </c>
      <c r="D13579" s="54" t="str">
        <f>IF(A13579="","",VLOOKUP(A13579,'3-Mapa de Controles'!$M$3:$AI$143,23,FALSE))</f>
        <v/>
      </c>
      <c r="E13579" s="54" t="str">
        <f>IF(A13579="","",VLOOKUP(A13579,'3-Mapa de Controles'!$B$3:$D$143,3,FALSE))</f>
        <v/>
      </c>
      <c r="F13579" s="56"/>
      <c r="G13579" s="122"/>
      <c r="H13579" s="122"/>
    </row>
    <row r="13580" spans="1:8" ht="28.5" customHeight="1">
      <c r="A13580" s="121"/>
      <c r="B13580" s="54" t="str">
        <f>IF(A13580="","",VLOOKUP(A13580,'3-Mapa de Controles'!$M$3:$N$143,2,FALSE))</f>
        <v/>
      </c>
      <c r="C13580" s="54" t="str">
        <f>IF(A13580="","",VLOOKUP(A13580,'3-Mapa de Controles'!$M$3:$P$143,4,FALSE))</f>
        <v/>
      </c>
      <c r="D13580" s="54" t="str">
        <f>IF(A13580="","",VLOOKUP(A13580,'3-Mapa de Controles'!$M$3:$AI$143,23,FALSE))</f>
        <v/>
      </c>
      <c r="E13580" s="54" t="str">
        <f>IF(A13580="","",VLOOKUP(A13580,'3-Mapa de Controles'!$B$3:$D$143,3,FALSE))</f>
        <v/>
      </c>
      <c r="F13580" s="56"/>
      <c r="G13580" s="122"/>
      <c r="H13580" s="122"/>
    </row>
    <row r="13581" spans="1:8" ht="28.5" customHeight="1">
      <c r="A13581" s="121"/>
      <c r="B13581" s="54" t="str">
        <f>IF(A13581="","",VLOOKUP(A13581,'3-Mapa de Controles'!$M$3:$N$143,2,FALSE))</f>
        <v/>
      </c>
      <c r="C13581" s="54" t="str">
        <f>IF(A13581="","",VLOOKUP(A13581,'3-Mapa de Controles'!$M$3:$P$143,4,FALSE))</f>
        <v/>
      </c>
      <c r="D13581" s="54" t="str">
        <f>IF(A13581="","",VLOOKUP(A13581,'3-Mapa de Controles'!$M$3:$AI$143,23,FALSE))</f>
        <v/>
      </c>
      <c r="E13581" s="54" t="str">
        <f>IF(A13581="","",VLOOKUP(A13581,'3-Mapa de Controles'!$B$3:$D$143,3,FALSE))</f>
        <v/>
      </c>
      <c r="F13581" s="56"/>
      <c r="G13581" s="122"/>
      <c r="H13581" s="122"/>
    </row>
    <row r="13582" spans="1:8" ht="28.5" customHeight="1">
      <c r="A13582" s="121"/>
      <c r="B13582" s="54" t="str">
        <f>IF(A13582="","",VLOOKUP(A13582,'3-Mapa de Controles'!$M$3:$N$143,2,FALSE))</f>
        <v/>
      </c>
      <c r="C13582" s="54" t="str">
        <f>IF(A13582="","",VLOOKUP(A13582,'3-Mapa de Controles'!$M$3:$P$143,4,FALSE))</f>
        <v/>
      </c>
      <c r="D13582" s="54" t="str">
        <f>IF(A13582="","",VLOOKUP(A13582,'3-Mapa de Controles'!$M$3:$AI$143,23,FALSE))</f>
        <v/>
      </c>
      <c r="E13582" s="54" t="str">
        <f>IF(A13582="","",VLOOKUP(A13582,'3-Mapa de Controles'!$B$3:$D$143,3,FALSE))</f>
        <v/>
      </c>
      <c r="F13582" s="56"/>
      <c r="G13582" s="122"/>
      <c r="H13582" s="122"/>
    </row>
    <row r="13583" spans="1:8" ht="28.5" customHeight="1">
      <c r="A13583" s="121"/>
      <c r="B13583" s="54" t="str">
        <f>IF(A13583="","",VLOOKUP(A13583,'3-Mapa de Controles'!$M$3:$N$143,2,FALSE))</f>
        <v/>
      </c>
      <c r="C13583" s="54" t="str">
        <f>IF(A13583="","",VLOOKUP(A13583,'3-Mapa de Controles'!$M$3:$P$143,4,FALSE))</f>
        <v/>
      </c>
      <c r="D13583" s="54" t="str">
        <f>IF(A13583="","",VLOOKUP(A13583,'3-Mapa de Controles'!$M$3:$AI$143,23,FALSE))</f>
        <v/>
      </c>
      <c r="E13583" s="54" t="str">
        <f>IF(A13583="","",VLOOKUP(A13583,'3-Mapa de Controles'!$B$3:$D$143,3,FALSE))</f>
        <v/>
      </c>
      <c r="F13583" s="56"/>
      <c r="G13583" s="122"/>
      <c r="H13583" s="122"/>
    </row>
    <row r="13584" spans="1:8" ht="28.5" customHeight="1">
      <c r="A13584" s="121"/>
      <c r="B13584" s="54" t="str">
        <f>IF(A13584="","",VLOOKUP(A13584,'3-Mapa de Controles'!$M$3:$N$143,2,FALSE))</f>
        <v/>
      </c>
      <c r="C13584" s="54" t="str">
        <f>IF(A13584="","",VLOOKUP(A13584,'3-Mapa de Controles'!$M$3:$P$143,4,FALSE))</f>
        <v/>
      </c>
      <c r="D13584" s="54" t="str">
        <f>IF(A13584="","",VLOOKUP(A13584,'3-Mapa de Controles'!$M$3:$AI$143,23,FALSE))</f>
        <v/>
      </c>
      <c r="E13584" s="54" t="str">
        <f>IF(A13584="","",VLOOKUP(A13584,'3-Mapa de Controles'!$B$3:$D$143,3,FALSE))</f>
        <v/>
      </c>
      <c r="F13584" s="56"/>
      <c r="G13584" s="122"/>
      <c r="H13584" s="122"/>
    </row>
    <row r="13585" spans="1:8" ht="28.5" customHeight="1">
      <c r="A13585" s="121"/>
      <c r="B13585" s="54" t="str">
        <f>IF(A13585="","",VLOOKUP(A13585,'3-Mapa de Controles'!$M$3:$N$143,2,FALSE))</f>
        <v/>
      </c>
      <c r="C13585" s="54" t="str">
        <f>IF(A13585="","",VLOOKUP(A13585,'3-Mapa de Controles'!$M$3:$P$143,4,FALSE))</f>
        <v/>
      </c>
      <c r="D13585" s="54" t="str">
        <f>IF(A13585="","",VLOOKUP(A13585,'3-Mapa de Controles'!$M$3:$AI$143,23,FALSE))</f>
        <v/>
      </c>
      <c r="E13585" s="54" t="str">
        <f>IF(A13585="","",VLOOKUP(A13585,'3-Mapa de Controles'!$B$3:$D$143,3,FALSE))</f>
        <v/>
      </c>
      <c r="F13585" s="56"/>
      <c r="G13585" s="122"/>
      <c r="H13585" s="122"/>
    </row>
    <row r="13586" spans="1:8" ht="28.5" customHeight="1">
      <c r="A13586" s="121"/>
      <c r="B13586" s="54" t="str">
        <f>IF(A13586="","",VLOOKUP(A13586,'3-Mapa de Controles'!$M$3:$N$143,2,FALSE))</f>
        <v/>
      </c>
      <c r="C13586" s="54" t="str">
        <f>IF(A13586="","",VLOOKUP(A13586,'3-Mapa de Controles'!$M$3:$P$143,4,FALSE))</f>
        <v/>
      </c>
      <c r="D13586" s="54" t="str">
        <f>IF(A13586="","",VLOOKUP(A13586,'3-Mapa de Controles'!$M$3:$AI$143,23,FALSE))</f>
        <v/>
      </c>
      <c r="E13586" s="54" t="str">
        <f>IF(A13586="","",VLOOKUP(A13586,'3-Mapa de Controles'!$B$3:$D$143,3,FALSE))</f>
        <v/>
      </c>
      <c r="F13586" s="56"/>
      <c r="G13586" s="122"/>
      <c r="H13586" s="122"/>
    </row>
    <row r="13587" spans="1:8" ht="28.5" customHeight="1">
      <c r="A13587" s="121"/>
      <c r="B13587" s="54" t="str">
        <f>IF(A13587="","",VLOOKUP(A13587,'3-Mapa de Controles'!$M$3:$N$143,2,FALSE))</f>
        <v/>
      </c>
      <c r="C13587" s="54" t="str">
        <f>IF(A13587="","",VLOOKUP(A13587,'3-Mapa de Controles'!$M$3:$P$143,4,FALSE))</f>
        <v/>
      </c>
      <c r="D13587" s="54" t="str">
        <f>IF(A13587="","",VLOOKUP(A13587,'3-Mapa de Controles'!$M$3:$AI$143,23,FALSE))</f>
        <v/>
      </c>
      <c r="E13587" s="54" t="str">
        <f>IF(A13587="","",VLOOKUP(A13587,'3-Mapa de Controles'!$B$3:$D$143,3,FALSE))</f>
        <v/>
      </c>
      <c r="F13587" s="56"/>
      <c r="G13587" s="122"/>
      <c r="H13587" s="122"/>
    </row>
    <row r="13588" spans="1:8" ht="28.5" customHeight="1">
      <c r="A13588" s="121"/>
      <c r="B13588" s="54" t="str">
        <f>IF(A13588="","",VLOOKUP(A13588,'3-Mapa de Controles'!$M$3:$N$143,2,FALSE))</f>
        <v/>
      </c>
      <c r="C13588" s="54" t="str">
        <f>IF(A13588="","",VLOOKUP(A13588,'3-Mapa de Controles'!$M$3:$P$143,4,FALSE))</f>
        <v/>
      </c>
      <c r="D13588" s="54" t="str">
        <f>IF(A13588="","",VLOOKUP(A13588,'3-Mapa de Controles'!$M$3:$AI$143,23,FALSE))</f>
        <v/>
      </c>
      <c r="E13588" s="54" t="str">
        <f>IF(A13588="","",VLOOKUP(A13588,'3-Mapa de Controles'!$B$3:$D$143,3,FALSE))</f>
        <v/>
      </c>
      <c r="F13588" s="56"/>
      <c r="G13588" s="122"/>
      <c r="H13588" s="122"/>
    </row>
    <row r="13589" spans="1:8" ht="28.5" customHeight="1">
      <c r="A13589" s="121"/>
      <c r="B13589" s="54" t="str">
        <f>IF(A13589="","",VLOOKUP(A13589,'3-Mapa de Controles'!$M$3:$N$143,2,FALSE))</f>
        <v/>
      </c>
      <c r="C13589" s="54" t="str">
        <f>IF(A13589="","",VLOOKUP(A13589,'3-Mapa de Controles'!$M$3:$P$143,4,FALSE))</f>
        <v/>
      </c>
      <c r="D13589" s="54" t="str">
        <f>IF(A13589="","",VLOOKUP(A13589,'3-Mapa de Controles'!$M$3:$AI$143,23,FALSE))</f>
        <v/>
      </c>
      <c r="E13589" s="54" t="str">
        <f>IF(A13589="","",VLOOKUP(A13589,'3-Mapa de Controles'!$B$3:$D$143,3,FALSE))</f>
        <v/>
      </c>
      <c r="F13589" s="56"/>
      <c r="G13589" s="122"/>
      <c r="H13589" s="122"/>
    </row>
    <row r="13590" spans="1:8" ht="28.5" customHeight="1">
      <c r="A13590" s="121"/>
      <c r="B13590" s="54" t="str">
        <f>IF(A13590="","",VLOOKUP(A13590,'3-Mapa de Controles'!$M$3:$N$143,2,FALSE))</f>
        <v/>
      </c>
      <c r="C13590" s="54" t="str">
        <f>IF(A13590="","",VLOOKUP(A13590,'3-Mapa de Controles'!$M$3:$P$143,4,FALSE))</f>
        <v/>
      </c>
      <c r="D13590" s="54" t="str">
        <f>IF(A13590="","",VLOOKUP(A13590,'3-Mapa de Controles'!$M$3:$AI$143,23,FALSE))</f>
        <v/>
      </c>
      <c r="E13590" s="54" t="str">
        <f>IF(A13590="","",VLOOKUP(A13590,'3-Mapa de Controles'!$B$3:$D$143,3,FALSE))</f>
        <v/>
      </c>
      <c r="F13590" s="56"/>
      <c r="G13590" s="122"/>
      <c r="H13590" s="122"/>
    </row>
    <row r="13591" spans="1:8" ht="28.5" customHeight="1">
      <c r="A13591" s="121"/>
      <c r="B13591" s="54" t="str">
        <f>IF(A13591="","",VLOOKUP(A13591,'3-Mapa de Controles'!$M$3:$N$143,2,FALSE))</f>
        <v/>
      </c>
      <c r="C13591" s="54" t="str">
        <f>IF(A13591="","",VLOOKUP(A13591,'3-Mapa de Controles'!$M$3:$P$143,4,FALSE))</f>
        <v/>
      </c>
      <c r="D13591" s="54" t="str">
        <f>IF(A13591="","",VLOOKUP(A13591,'3-Mapa de Controles'!$M$3:$AI$143,23,FALSE))</f>
        <v/>
      </c>
      <c r="E13591" s="54" t="str">
        <f>IF(A13591="","",VLOOKUP(A13591,'3-Mapa de Controles'!$B$3:$D$143,3,FALSE))</f>
        <v/>
      </c>
      <c r="F13591" s="56"/>
      <c r="G13591" s="122"/>
      <c r="H13591" s="122"/>
    </row>
    <row r="13592" spans="1:8" ht="28.5" customHeight="1">
      <c r="A13592" s="121"/>
      <c r="B13592" s="54" t="str">
        <f>IF(A13592="","",VLOOKUP(A13592,'3-Mapa de Controles'!$M$3:$N$143,2,FALSE))</f>
        <v/>
      </c>
      <c r="C13592" s="54" t="str">
        <f>IF(A13592="","",VLOOKUP(A13592,'3-Mapa de Controles'!$M$3:$P$143,4,FALSE))</f>
        <v/>
      </c>
      <c r="D13592" s="54" t="str">
        <f>IF(A13592="","",VLOOKUP(A13592,'3-Mapa de Controles'!$M$3:$AI$143,23,FALSE))</f>
        <v/>
      </c>
      <c r="E13592" s="54" t="str">
        <f>IF(A13592="","",VLOOKUP(A13592,'3-Mapa de Controles'!$B$3:$D$143,3,FALSE))</f>
        <v/>
      </c>
      <c r="F13592" s="56"/>
      <c r="G13592" s="122"/>
      <c r="H13592" s="122"/>
    </row>
    <row r="13593" spans="1:8" ht="28.5" customHeight="1">
      <c r="A13593" s="121"/>
      <c r="B13593" s="54" t="str">
        <f>IF(A13593="","",VLOOKUP(A13593,'3-Mapa de Controles'!$M$3:$N$143,2,FALSE))</f>
        <v/>
      </c>
      <c r="C13593" s="54" t="str">
        <f>IF(A13593="","",VLOOKUP(A13593,'3-Mapa de Controles'!$M$3:$P$143,4,FALSE))</f>
        <v/>
      </c>
      <c r="D13593" s="54" t="str">
        <f>IF(A13593="","",VLOOKUP(A13593,'3-Mapa de Controles'!$M$3:$AI$143,23,FALSE))</f>
        <v/>
      </c>
      <c r="E13593" s="54" t="str">
        <f>IF(A13593="","",VLOOKUP(A13593,'3-Mapa de Controles'!$B$3:$D$143,3,FALSE))</f>
        <v/>
      </c>
      <c r="F13593" s="56"/>
      <c r="G13593" s="122"/>
      <c r="H13593" s="122"/>
    </row>
    <row r="13594" spans="1:8" ht="28.5" customHeight="1">
      <c r="A13594" s="121"/>
      <c r="B13594" s="54" t="str">
        <f>IF(A13594="","",VLOOKUP(A13594,'3-Mapa de Controles'!$M$3:$N$143,2,FALSE))</f>
        <v/>
      </c>
      <c r="C13594" s="54" t="str">
        <f>IF(A13594="","",VLOOKUP(A13594,'3-Mapa de Controles'!$M$3:$P$143,4,FALSE))</f>
        <v/>
      </c>
      <c r="D13594" s="54" t="str">
        <f>IF(A13594="","",VLOOKUP(A13594,'3-Mapa de Controles'!$M$3:$AI$143,23,FALSE))</f>
        <v/>
      </c>
      <c r="E13594" s="54" t="str">
        <f>IF(A13594="","",VLOOKUP(A13594,'3-Mapa de Controles'!$B$3:$D$143,3,FALSE))</f>
        <v/>
      </c>
      <c r="F13594" s="56"/>
      <c r="G13594" s="122"/>
      <c r="H13594" s="122"/>
    </row>
    <row r="13595" spans="1:8" ht="28.5" customHeight="1">
      <c r="A13595" s="121"/>
      <c r="B13595" s="54" t="str">
        <f>IF(A13595="","",VLOOKUP(A13595,'3-Mapa de Controles'!$M$3:$N$143,2,FALSE))</f>
        <v/>
      </c>
      <c r="C13595" s="54" t="str">
        <f>IF(A13595="","",VLOOKUP(A13595,'3-Mapa de Controles'!$M$3:$P$143,4,FALSE))</f>
        <v/>
      </c>
      <c r="D13595" s="54" t="str">
        <f>IF(A13595="","",VLOOKUP(A13595,'3-Mapa de Controles'!$M$3:$AI$143,23,FALSE))</f>
        <v/>
      </c>
      <c r="E13595" s="54" t="str">
        <f>IF(A13595="","",VLOOKUP(A13595,'3-Mapa de Controles'!$B$3:$D$143,3,FALSE))</f>
        <v/>
      </c>
      <c r="F13595" s="56"/>
      <c r="G13595" s="122"/>
      <c r="H13595" s="122"/>
    </row>
    <row r="13596" spans="1:8" ht="28.5" customHeight="1">
      <c r="A13596" s="121"/>
      <c r="B13596" s="54" t="str">
        <f>IF(A13596="","",VLOOKUP(A13596,'3-Mapa de Controles'!$M$3:$N$143,2,FALSE))</f>
        <v/>
      </c>
      <c r="C13596" s="54" t="str">
        <f>IF(A13596="","",VLOOKUP(A13596,'3-Mapa de Controles'!$M$3:$P$143,4,FALSE))</f>
        <v/>
      </c>
      <c r="D13596" s="54" t="str">
        <f>IF(A13596="","",VLOOKUP(A13596,'3-Mapa de Controles'!$M$3:$AI$143,23,FALSE))</f>
        <v/>
      </c>
      <c r="E13596" s="54" t="str">
        <f>IF(A13596="","",VLOOKUP(A13596,'3-Mapa de Controles'!$B$3:$D$143,3,FALSE))</f>
        <v/>
      </c>
      <c r="F13596" s="56"/>
      <c r="G13596" s="122"/>
      <c r="H13596" s="122"/>
    </row>
    <row r="13597" spans="1:8" ht="28.5" customHeight="1">
      <c r="A13597" s="121"/>
      <c r="B13597" s="54" t="str">
        <f>IF(A13597="","",VLOOKUP(A13597,'3-Mapa de Controles'!$M$3:$N$143,2,FALSE))</f>
        <v/>
      </c>
      <c r="C13597" s="54" t="str">
        <f>IF(A13597="","",VLOOKUP(A13597,'3-Mapa de Controles'!$M$3:$P$143,4,FALSE))</f>
        <v/>
      </c>
      <c r="D13597" s="54" t="str">
        <f>IF(A13597="","",VLOOKUP(A13597,'3-Mapa de Controles'!$M$3:$AI$143,23,FALSE))</f>
        <v/>
      </c>
      <c r="E13597" s="54" t="str">
        <f>IF(A13597="","",VLOOKUP(A13597,'3-Mapa de Controles'!$B$3:$D$143,3,FALSE))</f>
        <v/>
      </c>
      <c r="F13597" s="56"/>
      <c r="G13597" s="122"/>
      <c r="H13597" s="122"/>
    </row>
    <row r="13598" spans="1:8" ht="28.5" customHeight="1">
      <c r="A13598" s="121"/>
      <c r="B13598" s="54" t="str">
        <f>IF(A13598="","",VLOOKUP(A13598,'3-Mapa de Controles'!$M$3:$N$143,2,FALSE))</f>
        <v/>
      </c>
      <c r="C13598" s="54" t="str">
        <f>IF(A13598="","",VLOOKUP(A13598,'3-Mapa de Controles'!$M$3:$P$143,4,FALSE))</f>
        <v/>
      </c>
      <c r="D13598" s="54" t="str">
        <f>IF(A13598="","",VLOOKUP(A13598,'3-Mapa de Controles'!$M$3:$AI$143,23,FALSE))</f>
        <v/>
      </c>
      <c r="E13598" s="54" t="str">
        <f>IF(A13598="","",VLOOKUP(A13598,'3-Mapa de Controles'!$B$3:$D$143,3,FALSE))</f>
        <v/>
      </c>
      <c r="F13598" s="56"/>
      <c r="G13598" s="122"/>
      <c r="H13598" s="122"/>
    </row>
    <row r="13599" spans="1:8" ht="28.5" customHeight="1">
      <c r="A13599" s="121"/>
      <c r="B13599" s="54" t="str">
        <f>IF(A13599="","",VLOOKUP(A13599,'3-Mapa de Controles'!$M$3:$N$143,2,FALSE))</f>
        <v/>
      </c>
      <c r="C13599" s="54" t="str">
        <f>IF(A13599="","",VLOOKUP(A13599,'3-Mapa de Controles'!$M$3:$P$143,4,FALSE))</f>
        <v/>
      </c>
      <c r="D13599" s="54" t="str">
        <f>IF(A13599="","",VLOOKUP(A13599,'3-Mapa de Controles'!$M$3:$AI$143,23,FALSE))</f>
        <v/>
      </c>
      <c r="E13599" s="54" t="str">
        <f>IF(A13599="","",VLOOKUP(A13599,'3-Mapa de Controles'!$B$3:$D$143,3,FALSE))</f>
        <v/>
      </c>
      <c r="F13599" s="56"/>
      <c r="G13599" s="122"/>
      <c r="H13599" s="122"/>
    </row>
    <row r="13600" spans="1:8" ht="28.5" customHeight="1">
      <c r="A13600" s="121"/>
      <c r="B13600" s="54" t="str">
        <f>IF(A13600="","",VLOOKUP(A13600,'3-Mapa de Controles'!$M$3:$N$143,2,FALSE))</f>
        <v/>
      </c>
      <c r="C13600" s="54" t="str">
        <f>IF(A13600="","",VLOOKUP(A13600,'3-Mapa de Controles'!$M$3:$P$143,4,FALSE))</f>
        <v/>
      </c>
      <c r="D13600" s="54" t="str">
        <f>IF(A13600="","",VLOOKUP(A13600,'3-Mapa de Controles'!$M$3:$AI$143,23,FALSE))</f>
        <v/>
      </c>
      <c r="E13600" s="54" t="str">
        <f>IF(A13600="","",VLOOKUP(A13600,'3-Mapa de Controles'!$B$3:$D$143,3,FALSE))</f>
        <v/>
      </c>
      <c r="F13600" s="56"/>
      <c r="G13600" s="122"/>
      <c r="H13600" s="122"/>
    </row>
    <row r="13601" spans="1:8" ht="28.5" customHeight="1">
      <c r="A13601" s="121"/>
      <c r="B13601" s="54" t="str">
        <f>IF(A13601="","",VLOOKUP(A13601,'3-Mapa de Controles'!$M$3:$N$143,2,FALSE))</f>
        <v/>
      </c>
      <c r="C13601" s="54" t="str">
        <f>IF(A13601="","",VLOOKUP(A13601,'3-Mapa de Controles'!$M$3:$P$143,4,FALSE))</f>
        <v/>
      </c>
      <c r="D13601" s="54" t="str">
        <f>IF(A13601="","",VLOOKUP(A13601,'3-Mapa de Controles'!$M$3:$AI$143,23,FALSE))</f>
        <v/>
      </c>
      <c r="E13601" s="54" t="str">
        <f>IF(A13601="","",VLOOKUP(A13601,'3-Mapa de Controles'!$B$3:$D$143,3,FALSE))</f>
        <v/>
      </c>
      <c r="F13601" s="56"/>
      <c r="G13601" s="122"/>
      <c r="H13601" s="122"/>
    </row>
    <row r="13602" spans="1:8" ht="28.5" customHeight="1">
      <c r="A13602" s="121"/>
      <c r="B13602" s="54" t="str">
        <f>IF(A13602="","",VLOOKUP(A13602,'3-Mapa de Controles'!$M$3:$N$143,2,FALSE))</f>
        <v/>
      </c>
      <c r="C13602" s="54" t="str">
        <f>IF(A13602="","",VLOOKUP(A13602,'3-Mapa de Controles'!$M$3:$P$143,4,FALSE))</f>
        <v/>
      </c>
      <c r="D13602" s="54" t="str">
        <f>IF(A13602="","",VLOOKUP(A13602,'3-Mapa de Controles'!$M$3:$AI$143,23,FALSE))</f>
        <v/>
      </c>
      <c r="E13602" s="54" t="str">
        <f>IF(A13602="","",VLOOKUP(A13602,'3-Mapa de Controles'!$B$3:$D$143,3,FALSE))</f>
        <v/>
      </c>
      <c r="F13602" s="56"/>
      <c r="G13602" s="122"/>
      <c r="H13602" s="122"/>
    </row>
    <row r="13603" spans="1:8" ht="28.5" customHeight="1">
      <c r="A13603" s="121"/>
      <c r="B13603" s="54" t="str">
        <f>IF(A13603="","",VLOOKUP(A13603,'3-Mapa de Controles'!$M$3:$N$143,2,FALSE))</f>
        <v/>
      </c>
      <c r="C13603" s="54" t="str">
        <f>IF(A13603="","",VLOOKUP(A13603,'3-Mapa de Controles'!$M$3:$P$143,4,FALSE))</f>
        <v/>
      </c>
      <c r="D13603" s="54" t="str">
        <f>IF(A13603="","",VLOOKUP(A13603,'3-Mapa de Controles'!$M$3:$AI$143,23,FALSE))</f>
        <v/>
      </c>
      <c r="E13603" s="54" t="str">
        <f>IF(A13603="","",VLOOKUP(A13603,'3-Mapa de Controles'!$B$3:$D$143,3,FALSE))</f>
        <v/>
      </c>
      <c r="F13603" s="56"/>
      <c r="G13603" s="122"/>
      <c r="H13603" s="122"/>
    </row>
    <row r="13604" spans="1:8" ht="28.5" customHeight="1">
      <c r="A13604" s="121"/>
      <c r="B13604" s="54" t="str">
        <f>IF(A13604="","",VLOOKUP(A13604,'3-Mapa de Controles'!$M$3:$N$143,2,FALSE))</f>
        <v/>
      </c>
      <c r="C13604" s="54" t="str">
        <f>IF(A13604="","",VLOOKUP(A13604,'3-Mapa de Controles'!$M$3:$P$143,4,FALSE))</f>
        <v/>
      </c>
      <c r="D13604" s="54" t="str">
        <f>IF(A13604="","",VLOOKUP(A13604,'3-Mapa de Controles'!$M$3:$AI$143,23,FALSE))</f>
        <v/>
      </c>
      <c r="E13604" s="54" t="str">
        <f>IF(A13604="","",VLOOKUP(A13604,'3-Mapa de Controles'!$B$3:$D$143,3,FALSE))</f>
        <v/>
      </c>
      <c r="F13604" s="56"/>
      <c r="G13604" s="122"/>
      <c r="H13604" s="122"/>
    </row>
    <row r="13605" spans="1:8" ht="28.5" customHeight="1">
      <c r="A13605" s="121"/>
      <c r="B13605" s="54" t="str">
        <f>IF(A13605="","",VLOOKUP(A13605,'3-Mapa de Controles'!$M$3:$N$143,2,FALSE))</f>
        <v/>
      </c>
      <c r="C13605" s="54" t="str">
        <f>IF(A13605="","",VLOOKUP(A13605,'3-Mapa de Controles'!$M$3:$P$143,4,FALSE))</f>
        <v/>
      </c>
      <c r="D13605" s="54" t="str">
        <f>IF(A13605="","",VLOOKUP(A13605,'3-Mapa de Controles'!$M$3:$AI$143,23,FALSE))</f>
        <v/>
      </c>
      <c r="E13605" s="54" t="str">
        <f>IF(A13605="","",VLOOKUP(A13605,'3-Mapa de Controles'!$B$3:$D$143,3,FALSE))</f>
        <v/>
      </c>
      <c r="F13605" s="56"/>
      <c r="G13605" s="122"/>
      <c r="H13605" s="122"/>
    </row>
    <row r="13606" spans="1:8" ht="28.5" customHeight="1">
      <c r="A13606" s="121"/>
      <c r="B13606" s="54" t="str">
        <f>IF(A13606="","",VLOOKUP(A13606,'3-Mapa de Controles'!$M$3:$N$143,2,FALSE))</f>
        <v/>
      </c>
      <c r="C13606" s="54" t="str">
        <f>IF(A13606="","",VLOOKUP(A13606,'3-Mapa de Controles'!$M$3:$P$143,4,FALSE))</f>
        <v/>
      </c>
      <c r="D13606" s="54" t="str">
        <f>IF(A13606="","",VLOOKUP(A13606,'3-Mapa de Controles'!$M$3:$AI$143,23,FALSE))</f>
        <v/>
      </c>
      <c r="E13606" s="54" t="str">
        <f>IF(A13606="","",VLOOKUP(A13606,'3-Mapa de Controles'!$B$3:$D$143,3,FALSE))</f>
        <v/>
      </c>
      <c r="F13606" s="56"/>
      <c r="G13606" s="122"/>
      <c r="H13606" s="122"/>
    </row>
    <row r="13607" spans="1:8" ht="28.5" customHeight="1">
      <c r="A13607" s="121"/>
      <c r="B13607" s="54" t="str">
        <f>IF(A13607="","",VLOOKUP(A13607,'3-Mapa de Controles'!$M$3:$N$143,2,FALSE))</f>
        <v/>
      </c>
      <c r="C13607" s="54" t="str">
        <f>IF(A13607="","",VLOOKUP(A13607,'3-Mapa de Controles'!$M$3:$P$143,4,FALSE))</f>
        <v/>
      </c>
      <c r="D13607" s="54" t="str">
        <f>IF(A13607="","",VLOOKUP(A13607,'3-Mapa de Controles'!$M$3:$AI$143,23,FALSE))</f>
        <v/>
      </c>
      <c r="E13607" s="54" t="str">
        <f>IF(A13607="","",VLOOKUP(A13607,'3-Mapa de Controles'!$B$3:$D$143,3,FALSE))</f>
        <v/>
      </c>
      <c r="F13607" s="56"/>
      <c r="G13607" s="122"/>
      <c r="H13607" s="122"/>
    </row>
    <row r="13608" spans="1:8" ht="28.5" customHeight="1">
      <c r="A13608" s="121"/>
      <c r="B13608" s="54" t="str">
        <f>IF(A13608="","",VLOOKUP(A13608,'3-Mapa de Controles'!$M$3:$N$143,2,FALSE))</f>
        <v/>
      </c>
      <c r="C13608" s="54" t="str">
        <f>IF(A13608="","",VLOOKUP(A13608,'3-Mapa de Controles'!$M$3:$P$143,4,FALSE))</f>
        <v/>
      </c>
      <c r="D13608" s="54" t="str">
        <f>IF(A13608="","",VLOOKUP(A13608,'3-Mapa de Controles'!$M$3:$AI$143,23,FALSE))</f>
        <v/>
      </c>
      <c r="E13608" s="54" t="str">
        <f>IF(A13608="","",VLOOKUP(A13608,'3-Mapa de Controles'!$B$3:$D$143,3,FALSE))</f>
        <v/>
      </c>
      <c r="F13608" s="56"/>
      <c r="G13608" s="122"/>
      <c r="H13608" s="122"/>
    </row>
    <row r="13609" spans="1:8" ht="28.5" customHeight="1">
      <c r="A13609" s="121"/>
      <c r="B13609" s="54" t="str">
        <f>IF(A13609="","",VLOOKUP(A13609,'3-Mapa de Controles'!$M$3:$N$143,2,FALSE))</f>
        <v/>
      </c>
      <c r="C13609" s="54" t="str">
        <f>IF(A13609="","",VLOOKUP(A13609,'3-Mapa de Controles'!$M$3:$P$143,4,FALSE))</f>
        <v/>
      </c>
      <c r="D13609" s="54" t="str">
        <f>IF(A13609="","",VLOOKUP(A13609,'3-Mapa de Controles'!$M$3:$AI$143,23,FALSE))</f>
        <v/>
      </c>
      <c r="E13609" s="54" t="str">
        <f>IF(A13609="","",VLOOKUP(A13609,'3-Mapa de Controles'!$B$3:$D$143,3,FALSE))</f>
        <v/>
      </c>
      <c r="F13609" s="56"/>
      <c r="G13609" s="122"/>
      <c r="H13609" s="122"/>
    </row>
    <row r="13610" spans="1:8" ht="28.5" customHeight="1">
      <c r="A13610" s="121"/>
      <c r="B13610" s="54" t="str">
        <f>IF(A13610="","",VLOOKUP(A13610,'3-Mapa de Controles'!$M$3:$N$143,2,FALSE))</f>
        <v/>
      </c>
      <c r="C13610" s="54" t="str">
        <f>IF(A13610="","",VLOOKUP(A13610,'3-Mapa de Controles'!$M$3:$P$143,4,FALSE))</f>
        <v/>
      </c>
      <c r="D13610" s="54" t="str">
        <f>IF(A13610="","",VLOOKUP(A13610,'3-Mapa de Controles'!$M$3:$AI$143,23,FALSE))</f>
        <v/>
      </c>
      <c r="E13610" s="54" t="str">
        <f>IF(A13610="","",VLOOKUP(A13610,'3-Mapa de Controles'!$B$3:$D$143,3,FALSE))</f>
        <v/>
      </c>
      <c r="F13610" s="56"/>
      <c r="G13610" s="122"/>
      <c r="H13610" s="122"/>
    </row>
    <row r="13611" spans="1:8" ht="28.5" customHeight="1">
      <c r="A13611" s="121"/>
      <c r="B13611" s="54" t="str">
        <f>IF(A13611="","",VLOOKUP(A13611,'3-Mapa de Controles'!$M$3:$N$143,2,FALSE))</f>
        <v/>
      </c>
      <c r="C13611" s="54" t="str">
        <f>IF(A13611="","",VLOOKUP(A13611,'3-Mapa de Controles'!$M$3:$P$143,4,FALSE))</f>
        <v/>
      </c>
      <c r="D13611" s="54" t="str">
        <f>IF(A13611="","",VLOOKUP(A13611,'3-Mapa de Controles'!$M$3:$AI$143,23,FALSE))</f>
        <v/>
      </c>
      <c r="E13611" s="54" t="str">
        <f>IF(A13611="","",VLOOKUP(A13611,'3-Mapa de Controles'!$B$3:$D$143,3,FALSE))</f>
        <v/>
      </c>
      <c r="F13611" s="56"/>
      <c r="G13611" s="122"/>
      <c r="H13611" s="122"/>
    </row>
    <row r="13612" spans="1:8" ht="28.5" customHeight="1">
      <c r="A13612" s="121"/>
      <c r="B13612" s="54" t="str">
        <f>IF(A13612="","",VLOOKUP(A13612,'3-Mapa de Controles'!$M$3:$N$143,2,FALSE))</f>
        <v/>
      </c>
      <c r="C13612" s="54" t="str">
        <f>IF(A13612="","",VLOOKUP(A13612,'3-Mapa de Controles'!$M$3:$P$143,4,FALSE))</f>
        <v/>
      </c>
      <c r="D13612" s="54" t="str">
        <f>IF(A13612="","",VLOOKUP(A13612,'3-Mapa de Controles'!$M$3:$AI$143,23,FALSE))</f>
        <v/>
      </c>
      <c r="E13612" s="54" t="str">
        <f>IF(A13612="","",VLOOKUP(A13612,'3-Mapa de Controles'!$B$3:$D$143,3,FALSE))</f>
        <v/>
      </c>
      <c r="F13612" s="56"/>
      <c r="G13612" s="122"/>
      <c r="H13612" s="122"/>
    </row>
    <row r="13613" spans="1:8" ht="28.5" customHeight="1">
      <c r="A13613" s="121"/>
      <c r="B13613" s="54" t="str">
        <f>IF(A13613="","",VLOOKUP(A13613,'3-Mapa de Controles'!$M$3:$N$143,2,FALSE))</f>
        <v/>
      </c>
      <c r="C13613" s="54" t="str">
        <f>IF(A13613="","",VLOOKUP(A13613,'3-Mapa de Controles'!$M$3:$P$143,4,FALSE))</f>
        <v/>
      </c>
      <c r="D13613" s="54" t="str">
        <f>IF(A13613="","",VLOOKUP(A13613,'3-Mapa de Controles'!$M$3:$AI$143,23,FALSE))</f>
        <v/>
      </c>
      <c r="E13613" s="54" t="str">
        <f>IF(A13613="","",VLOOKUP(A13613,'3-Mapa de Controles'!$B$3:$D$143,3,FALSE))</f>
        <v/>
      </c>
      <c r="F13613" s="56"/>
      <c r="G13613" s="122"/>
      <c r="H13613" s="122"/>
    </row>
    <row r="13614" spans="1:8" ht="28.5" customHeight="1">
      <c r="A13614" s="121"/>
      <c r="B13614" s="54" t="str">
        <f>IF(A13614="","",VLOOKUP(A13614,'3-Mapa de Controles'!$M$3:$N$143,2,FALSE))</f>
        <v/>
      </c>
      <c r="C13614" s="54" t="str">
        <f>IF(A13614="","",VLOOKUP(A13614,'3-Mapa de Controles'!$M$3:$P$143,4,FALSE))</f>
        <v/>
      </c>
      <c r="D13614" s="54" t="str">
        <f>IF(A13614="","",VLOOKUP(A13614,'3-Mapa de Controles'!$M$3:$AI$143,23,FALSE))</f>
        <v/>
      </c>
      <c r="E13614" s="54" t="str">
        <f>IF(A13614="","",VLOOKUP(A13614,'3-Mapa de Controles'!$B$3:$D$143,3,FALSE))</f>
        <v/>
      </c>
      <c r="F13614" s="56"/>
      <c r="G13614" s="122"/>
      <c r="H13614" s="122"/>
    </row>
    <row r="13615" spans="1:8" ht="28.5" customHeight="1">
      <c r="A13615" s="121"/>
      <c r="B13615" s="54" t="str">
        <f>IF(A13615="","",VLOOKUP(A13615,'3-Mapa de Controles'!$M$3:$N$143,2,FALSE))</f>
        <v/>
      </c>
      <c r="C13615" s="54" t="str">
        <f>IF(A13615="","",VLOOKUP(A13615,'3-Mapa de Controles'!$M$3:$P$143,4,FALSE))</f>
        <v/>
      </c>
      <c r="D13615" s="54" t="str">
        <f>IF(A13615="","",VLOOKUP(A13615,'3-Mapa de Controles'!$M$3:$AI$143,23,FALSE))</f>
        <v/>
      </c>
      <c r="E13615" s="54" t="str">
        <f>IF(A13615="","",VLOOKUP(A13615,'3-Mapa de Controles'!$B$3:$D$143,3,FALSE))</f>
        <v/>
      </c>
      <c r="F13615" s="56"/>
      <c r="G13615" s="122"/>
      <c r="H13615" s="122"/>
    </row>
    <row r="13616" spans="1:8" ht="28.5" customHeight="1">
      <c r="A13616" s="121"/>
      <c r="B13616" s="54" t="str">
        <f>IF(A13616="","",VLOOKUP(A13616,'3-Mapa de Controles'!$M$3:$N$143,2,FALSE))</f>
        <v/>
      </c>
      <c r="C13616" s="54" t="str">
        <f>IF(A13616="","",VLOOKUP(A13616,'3-Mapa de Controles'!$M$3:$P$143,4,FALSE))</f>
        <v/>
      </c>
      <c r="D13616" s="54" t="str">
        <f>IF(A13616="","",VLOOKUP(A13616,'3-Mapa de Controles'!$M$3:$AI$143,23,FALSE))</f>
        <v/>
      </c>
      <c r="E13616" s="54" t="str">
        <f>IF(A13616="","",VLOOKUP(A13616,'3-Mapa de Controles'!$B$3:$D$143,3,FALSE))</f>
        <v/>
      </c>
      <c r="F13616" s="56"/>
      <c r="G13616" s="122"/>
      <c r="H13616" s="122"/>
    </row>
    <row r="13617" spans="1:8" ht="28.5" customHeight="1">
      <c r="A13617" s="121"/>
      <c r="B13617" s="54" t="str">
        <f>IF(A13617="","",VLOOKUP(A13617,'3-Mapa de Controles'!$M$3:$N$143,2,FALSE))</f>
        <v/>
      </c>
      <c r="C13617" s="54" t="str">
        <f>IF(A13617="","",VLOOKUP(A13617,'3-Mapa de Controles'!$M$3:$P$143,4,FALSE))</f>
        <v/>
      </c>
      <c r="D13617" s="54" t="str">
        <f>IF(A13617="","",VLOOKUP(A13617,'3-Mapa de Controles'!$M$3:$AI$143,23,FALSE))</f>
        <v/>
      </c>
      <c r="E13617" s="54" t="str">
        <f>IF(A13617="","",VLOOKUP(A13617,'3-Mapa de Controles'!$B$3:$D$143,3,FALSE))</f>
        <v/>
      </c>
      <c r="F13617" s="56"/>
      <c r="G13617" s="122"/>
      <c r="H13617" s="122"/>
    </row>
    <row r="13618" spans="1:8" ht="28.5" customHeight="1">
      <c r="A13618" s="121"/>
      <c r="B13618" s="54" t="str">
        <f>IF(A13618="","",VLOOKUP(A13618,'3-Mapa de Controles'!$M$3:$N$143,2,FALSE))</f>
        <v/>
      </c>
      <c r="C13618" s="54" t="str">
        <f>IF(A13618="","",VLOOKUP(A13618,'3-Mapa de Controles'!$M$3:$P$143,4,FALSE))</f>
        <v/>
      </c>
      <c r="D13618" s="54" t="str">
        <f>IF(A13618="","",VLOOKUP(A13618,'3-Mapa de Controles'!$M$3:$AI$143,23,FALSE))</f>
        <v/>
      </c>
      <c r="E13618" s="54" t="str">
        <f>IF(A13618="","",VLOOKUP(A13618,'3-Mapa de Controles'!$B$3:$D$143,3,FALSE))</f>
        <v/>
      </c>
      <c r="F13618" s="56"/>
      <c r="G13618" s="122"/>
      <c r="H13618" s="122"/>
    </row>
    <row r="13619" spans="1:8" ht="28.5" customHeight="1">
      <c r="A13619" s="121"/>
      <c r="B13619" s="54" t="str">
        <f>IF(A13619="","",VLOOKUP(A13619,'3-Mapa de Controles'!$M$3:$N$143,2,FALSE))</f>
        <v/>
      </c>
      <c r="C13619" s="54" t="str">
        <f>IF(A13619="","",VLOOKUP(A13619,'3-Mapa de Controles'!$M$3:$P$143,4,FALSE))</f>
        <v/>
      </c>
      <c r="D13619" s="54" t="str">
        <f>IF(A13619="","",VLOOKUP(A13619,'3-Mapa de Controles'!$M$3:$AI$143,23,FALSE))</f>
        <v/>
      </c>
      <c r="E13619" s="54" t="str">
        <f>IF(A13619="","",VLOOKUP(A13619,'3-Mapa de Controles'!$B$3:$D$143,3,FALSE))</f>
        <v/>
      </c>
      <c r="F13619" s="56"/>
      <c r="G13619" s="122"/>
      <c r="H13619" s="122"/>
    </row>
    <row r="13620" spans="1:8" ht="28.5" customHeight="1">
      <c r="A13620" s="121"/>
      <c r="B13620" s="54" t="str">
        <f>IF(A13620="","",VLOOKUP(A13620,'3-Mapa de Controles'!$M$3:$N$143,2,FALSE))</f>
        <v/>
      </c>
      <c r="C13620" s="54" t="str">
        <f>IF(A13620="","",VLOOKUP(A13620,'3-Mapa de Controles'!$M$3:$P$143,4,FALSE))</f>
        <v/>
      </c>
      <c r="D13620" s="54" t="str">
        <f>IF(A13620="","",VLOOKUP(A13620,'3-Mapa de Controles'!$M$3:$AI$143,23,FALSE))</f>
        <v/>
      </c>
      <c r="E13620" s="54" t="str">
        <f>IF(A13620="","",VLOOKUP(A13620,'3-Mapa de Controles'!$B$3:$D$143,3,FALSE))</f>
        <v/>
      </c>
      <c r="F13620" s="56"/>
      <c r="G13620" s="122"/>
      <c r="H13620" s="122"/>
    </row>
    <row r="13621" spans="1:8" ht="28.5" customHeight="1">
      <c r="A13621" s="121"/>
      <c r="B13621" s="54" t="str">
        <f>IF(A13621="","",VLOOKUP(A13621,'3-Mapa de Controles'!$M$3:$N$143,2,FALSE))</f>
        <v/>
      </c>
      <c r="C13621" s="54" t="str">
        <f>IF(A13621="","",VLOOKUP(A13621,'3-Mapa de Controles'!$M$3:$P$143,4,FALSE))</f>
        <v/>
      </c>
      <c r="D13621" s="54" t="str">
        <f>IF(A13621="","",VLOOKUP(A13621,'3-Mapa de Controles'!$M$3:$AI$143,23,FALSE))</f>
        <v/>
      </c>
      <c r="E13621" s="54" t="str">
        <f>IF(A13621="","",VLOOKUP(A13621,'3-Mapa de Controles'!$B$3:$D$143,3,FALSE))</f>
        <v/>
      </c>
      <c r="F13621" s="56"/>
      <c r="G13621" s="122"/>
      <c r="H13621" s="122"/>
    </row>
    <row r="13622" spans="1:8" ht="28.5" customHeight="1">
      <c r="A13622" s="121"/>
      <c r="B13622" s="54" t="str">
        <f>IF(A13622="","",VLOOKUP(A13622,'3-Mapa de Controles'!$M$3:$N$143,2,FALSE))</f>
        <v/>
      </c>
      <c r="C13622" s="54" t="str">
        <f>IF(A13622="","",VLOOKUP(A13622,'3-Mapa de Controles'!$M$3:$P$143,4,FALSE))</f>
        <v/>
      </c>
      <c r="D13622" s="54" t="str">
        <f>IF(A13622="","",VLOOKUP(A13622,'3-Mapa de Controles'!$M$3:$AI$143,23,FALSE))</f>
        <v/>
      </c>
      <c r="E13622" s="54" t="str">
        <f>IF(A13622="","",VLOOKUP(A13622,'3-Mapa de Controles'!$B$3:$D$143,3,FALSE))</f>
        <v/>
      </c>
      <c r="F13622" s="56"/>
      <c r="G13622" s="122"/>
      <c r="H13622" s="122"/>
    </row>
    <row r="13623" spans="1:8" ht="28.5" customHeight="1">
      <c r="A13623" s="121"/>
      <c r="B13623" s="54" t="str">
        <f>IF(A13623="","",VLOOKUP(A13623,'3-Mapa de Controles'!$M$3:$N$143,2,FALSE))</f>
        <v/>
      </c>
      <c r="C13623" s="54" t="str">
        <f>IF(A13623="","",VLOOKUP(A13623,'3-Mapa de Controles'!$M$3:$P$143,4,FALSE))</f>
        <v/>
      </c>
      <c r="D13623" s="54" t="str">
        <f>IF(A13623="","",VLOOKUP(A13623,'3-Mapa de Controles'!$M$3:$AI$143,23,FALSE))</f>
        <v/>
      </c>
      <c r="E13623" s="54" t="str">
        <f>IF(A13623="","",VLOOKUP(A13623,'3-Mapa de Controles'!$B$3:$D$143,3,FALSE))</f>
        <v/>
      </c>
      <c r="F13623" s="56"/>
      <c r="G13623" s="122"/>
      <c r="H13623" s="122"/>
    </row>
    <row r="13624" spans="1:8" ht="28.5" customHeight="1">
      <c r="A13624" s="121"/>
      <c r="B13624" s="54" t="str">
        <f>IF(A13624="","",VLOOKUP(A13624,'3-Mapa de Controles'!$M$3:$N$143,2,FALSE))</f>
        <v/>
      </c>
      <c r="C13624" s="54" t="str">
        <f>IF(A13624="","",VLOOKUP(A13624,'3-Mapa de Controles'!$M$3:$P$143,4,FALSE))</f>
        <v/>
      </c>
      <c r="D13624" s="54" t="str">
        <f>IF(A13624="","",VLOOKUP(A13624,'3-Mapa de Controles'!$M$3:$AI$143,23,FALSE))</f>
        <v/>
      </c>
      <c r="E13624" s="54" t="str">
        <f>IF(A13624="","",VLOOKUP(A13624,'3-Mapa de Controles'!$B$3:$D$143,3,FALSE))</f>
        <v/>
      </c>
      <c r="F13624" s="56"/>
      <c r="G13624" s="122"/>
      <c r="H13624" s="122"/>
    </row>
    <row r="13625" spans="1:8" ht="28.5" customHeight="1">
      <c r="A13625" s="121"/>
      <c r="B13625" s="54" t="str">
        <f>IF(A13625="","",VLOOKUP(A13625,'3-Mapa de Controles'!$M$3:$N$143,2,FALSE))</f>
        <v/>
      </c>
      <c r="C13625" s="54" t="str">
        <f>IF(A13625="","",VLOOKUP(A13625,'3-Mapa de Controles'!$M$3:$P$143,4,FALSE))</f>
        <v/>
      </c>
      <c r="D13625" s="54" t="str">
        <f>IF(A13625="","",VLOOKUP(A13625,'3-Mapa de Controles'!$M$3:$AI$143,23,FALSE))</f>
        <v/>
      </c>
      <c r="E13625" s="54" t="str">
        <f>IF(A13625="","",VLOOKUP(A13625,'3-Mapa de Controles'!$B$3:$D$143,3,FALSE))</f>
        <v/>
      </c>
      <c r="F13625" s="56"/>
      <c r="G13625" s="122"/>
      <c r="H13625" s="122"/>
    </row>
    <row r="13626" spans="1:8" ht="28.5" customHeight="1">
      <c r="A13626" s="121"/>
      <c r="B13626" s="54" t="str">
        <f>IF(A13626="","",VLOOKUP(A13626,'3-Mapa de Controles'!$M$3:$N$143,2,FALSE))</f>
        <v/>
      </c>
      <c r="C13626" s="54" t="str">
        <f>IF(A13626="","",VLOOKUP(A13626,'3-Mapa de Controles'!$M$3:$P$143,4,FALSE))</f>
        <v/>
      </c>
      <c r="D13626" s="54" t="str">
        <f>IF(A13626="","",VLOOKUP(A13626,'3-Mapa de Controles'!$M$3:$AI$143,23,FALSE))</f>
        <v/>
      </c>
      <c r="E13626" s="54" t="str">
        <f>IF(A13626="","",VLOOKUP(A13626,'3-Mapa de Controles'!$B$3:$D$143,3,FALSE))</f>
        <v/>
      </c>
      <c r="F13626" s="56"/>
      <c r="G13626" s="122"/>
      <c r="H13626" s="122"/>
    </row>
    <row r="13627" spans="1:8" ht="28.5" customHeight="1">
      <c r="A13627" s="121"/>
      <c r="B13627" s="54" t="str">
        <f>IF(A13627="","",VLOOKUP(A13627,'3-Mapa de Controles'!$M$3:$N$143,2,FALSE))</f>
        <v/>
      </c>
      <c r="C13627" s="54" t="str">
        <f>IF(A13627="","",VLOOKUP(A13627,'3-Mapa de Controles'!$M$3:$P$143,4,FALSE))</f>
        <v/>
      </c>
      <c r="D13627" s="54" t="str">
        <f>IF(A13627="","",VLOOKUP(A13627,'3-Mapa de Controles'!$M$3:$AI$143,23,FALSE))</f>
        <v/>
      </c>
      <c r="E13627" s="54" t="str">
        <f>IF(A13627="","",VLOOKUP(A13627,'3-Mapa de Controles'!$B$3:$D$143,3,FALSE))</f>
        <v/>
      </c>
      <c r="F13627" s="56"/>
      <c r="G13627" s="122"/>
      <c r="H13627" s="122"/>
    </row>
    <row r="13628" spans="1:8" ht="28.5" customHeight="1">
      <c r="A13628" s="121"/>
      <c r="B13628" s="54" t="str">
        <f>IF(A13628="","",VLOOKUP(A13628,'3-Mapa de Controles'!$M$3:$N$143,2,FALSE))</f>
        <v/>
      </c>
      <c r="C13628" s="54" t="str">
        <f>IF(A13628="","",VLOOKUP(A13628,'3-Mapa de Controles'!$M$3:$P$143,4,FALSE))</f>
        <v/>
      </c>
      <c r="D13628" s="54" t="str">
        <f>IF(A13628="","",VLOOKUP(A13628,'3-Mapa de Controles'!$M$3:$AI$143,23,FALSE))</f>
        <v/>
      </c>
      <c r="E13628" s="54" t="str">
        <f>IF(A13628="","",VLOOKUP(A13628,'3-Mapa de Controles'!$B$3:$D$143,3,FALSE))</f>
        <v/>
      </c>
      <c r="F13628" s="56"/>
      <c r="G13628" s="122"/>
      <c r="H13628" s="122"/>
    </row>
    <row r="13629" spans="1:8" ht="28.5" customHeight="1">
      <c r="A13629" s="121"/>
      <c r="B13629" s="54" t="str">
        <f>IF(A13629="","",VLOOKUP(A13629,'3-Mapa de Controles'!$M$3:$N$143,2,FALSE))</f>
        <v/>
      </c>
      <c r="C13629" s="54" t="str">
        <f>IF(A13629="","",VLOOKUP(A13629,'3-Mapa de Controles'!$M$3:$P$143,4,FALSE))</f>
        <v/>
      </c>
      <c r="D13629" s="54" t="str">
        <f>IF(A13629="","",VLOOKUP(A13629,'3-Mapa de Controles'!$M$3:$AI$143,23,FALSE))</f>
        <v/>
      </c>
      <c r="E13629" s="54" t="str">
        <f>IF(A13629="","",VLOOKUP(A13629,'3-Mapa de Controles'!$B$3:$D$143,3,FALSE))</f>
        <v/>
      </c>
      <c r="F13629" s="56"/>
      <c r="G13629" s="122"/>
      <c r="H13629" s="122"/>
    </row>
    <row r="13630" spans="1:8" ht="28.5" customHeight="1">
      <c r="A13630" s="121"/>
      <c r="B13630" s="54" t="str">
        <f>IF(A13630="","",VLOOKUP(A13630,'3-Mapa de Controles'!$M$3:$N$143,2,FALSE))</f>
        <v/>
      </c>
      <c r="C13630" s="54" t="str">
        <f>IF(A13630="","",VLOOKUP(A13630,'3-Mapa de Controles'!$M$3:$P$143,4,FALSE))</f>
        <v/>
      </c>
      <c r="D13630" s="54" t="str">
        <f>IF(A13630="","",VLOOKUP(A13630,'3-Mapa de Controles'!$M$3:$AI$143,23,FALSE))</f>
        <v/>
      </c>
      <c r="E13630" s="54" t="str">
        <f>IF(A13630="","",VLOOKUP(A13630,'3-Mapa de Controles'!$B$3:$D$143,3,FALSE))</f>
        <v/>
      </c>
      <c r="F13630" s="56"/>
      <c r="G13630" s="122"/>
      <c r="H13630" s="122"/>
    </row>
    <row r="13631" spans="1:8" ht="28.5" customHeight="1">
      <c r="A13631" s="121"/>
      <c r="B13631" s="54" t="str">
        <f>IF(A13631="","",VLOOKUP(A13631,'3-Mapa de Controles'!$M$3:$N$143,2,FALSE))</f>
        <v/>
      </c>
      <c r="C13631" s="54" t="str">
        <f>IF(A13631="","",VLOOKUP(A13631,'3-Mapa de Controles'!$M$3:$P$143,4,FALSE))</f>
        <v/>
      </c>
      <c r="D13631" s="54" t="str">
        <f>IF(A13631="","",VLOOKUP(A13631,'3-Mapa de Controles'!$M$3:$AI$143,23,FALSE))</f>
        <v/>
      </c>
      <c r="E13631" s="54" t="str">
        <f>IF(A13631="","",VLOOKUP(A13631,'3-Mapa de Controles'!$B$3:$D$143,3,FALSE))</f>
        <v/>
      </c>
      <c r="F13631" s="56"/>
      <c r="G13631" s="122"/>
      <c r="H13631" s="122"/>
    </row>
    <row r="13632" spans="1:8" ht="28.5" customHeight="1">
      <c r="A13632" s="121"/>
      <c r="B13632" s="54" t="str">
        <f>IF(A13632="","",VLOOKUP(A13632,'3-Mapa de Controles'!$M$3:$N$143,2,FALSE))</f>
        <v/>
      </c>
      <c r="C13632" s="54" t="str">
        <f>IF(A13632="","",VLOOKUP(A13632,'3-Mapa de Controles'!$M$3:$P$143,4,FALSE))</f>
        <v/>
      </c>
      <c r="D13632" s="54" t="str">
        <f>IF(A13632="","",VLOOKUP(A13632,'3-Mapa de Controles'!$M$3:$AI$143,23,FALSE))</f>
        <v/>
      </c>
      <c r="E13632" s="54" t="str">
        <f>IF(A13632="","",VLOOKUP(A13632,'3-Mapa de Controles'!$B$3:$D$143,3,FALSE))</f>
        <v/>
      </c>
      <c r="F13632" s="56"/>
      <c r="G13632" s="122"/>
      <c r="H13632" s="122"/>
    </row>
    <row r="13633" spans="1:8" ht="28.5" customHeight="1">
      <c r="A13633" s="121"/>
      <c r="B13633" s="54" t="str">
        <f>IF(A13633="","",VLOOKUP(A13633,'3-Mapa de Controles'!$M$3:$N$143,2,FALSE))</f>
        <v/>
      </c>
      <c r="C13633" s="54" t="str">
        <f>IF(A13633="","",VLOOKUP(A13633,'3-Mapa de Controles'!$M$3:$P$143,4,FALSE))</f>
        <v/>
      </c>
      <c r="D13633" s="54" t="str">
        <f>IF(A13633="","",VLOOKUP(A13633,'3-Mapa de Controles'!$M$3:$AI$143,23,FALSE))</f>
        <v/>
      </c>
      <c r="E13633" s="54" t="str">
        <f>IF(A13633="","",VLOOKUP(A13633,'3-Mapa de Controles'!$B$3:$D$143,3,FALSE))</f>
        <v/>
      </c>
      <c r="F13633" s="56"/>
      <c r="G13633" s="122"/>
      <c r="H13633" s="122"/>
    </row>
    <row r="13634" spans="1:8" ht="28.5" customHeight="1">
      <c r="A13634" s="121"/>
      <c r="B13634" s="54" t="str">
        <f>IF(A13634="","",VLOOKUP(A13634,'3-Mapa de Controles'!$M$3:$N$143,2,FALSE))</f>
        <v/>
      </c>
      <c r="C13634" s="54" t="str">
        <f>IF(A13634="","",VLOOKUP(A13634,'3-Mapa de Controles'!$M$3:$P$143,4,FALSE))</f>
        <v/>
      </c>
      <c r="D13634" s="54" t="str">
        <f>IF(A13634="","",VLOOKUP(A13634,'3-Mapa de Controles'!$M$3:$AI$143,23,FALSE))</f>
        <v/>
      </c>
      <c r="E13634" s="54" t="str">
        <f>IF(A13634="","",VLOOKUP(A13634,'3-Mapa de Controles'!$B$3:$D$143,3,FALSE))</f>
        <v/>
      </c>
      <c r="F13634" s="56"/>
      <c r="G13634" s="122"/>
      <c r="H13634" s="122"/>
    </row>
    <row r="13635" spans="1:8" ht="28.5" customHeight="1">
      <c r="A13635" s="121"/>
      <c r="B13635" s="54" t="str">
        <f>IF(A13635="","",VLOOKUP(A13635,'3-Mapa de Controles'!$M$3:$N$143,2,FALSE))</f>
        <v/>
      </c>
      <c r="C13635" s="54" t="str">
        <f>IF(A13635="","",VLOOKUP(A13635,'3-Mapa de Controles'!$M$3:$P$143,4,FALSE))</f>
        <v/>
      </c>
      <c r="D13635" s="54" t="str">
        <f>IF(A13635="","",VLOOKUP(A13635,'3-Mapa de Controles'!$M$3:$AI$143,23,FALSE))</f>
        <v/>
      </c>
      <c r="E13635" s="54" t="str">
        <f>IF(A13635="","",VLOOKUP(A13635,'3-Mapa de Controles'!$B$3:$D$143,3,FALSE))</f>
        <v/>
      </c>
      <c r="F13635" s="56"/>
      <c r="G13635" s="122"/>
      <c r="H13635" s="122"/>
    </row>
    <row r="13636" spans="1:8" ht="28.5" customHeight="1">
      <c r="A13636" s="121"/>
      <c r="B13636" s="54" t="str">
        <f>IF(A13636="","",VLOOKUP(A13636,'3-Mapa de Controles'!$M$3:$N$143,2,FALSE))</f>
        <v/>
      </c>
      <c r="C13636" s="54" t="str">
        <f>IF(A13636="","",VLOOKUP(A13636,'3-Mapa de Controles'!$M$3:$P$143,4,FALSE))</f>
        <v/>
      </c>
      <c r="D13636" s="54" t="str">
        <f>IF(A13636="","",VLOOKUP(A13636,'3-Mapa de Controles'!$M$3:$AI$143,23,FALSE))</f>
        <v/>
      </c>
      <c r="E13636" s="54" t="str">
        <f>IF(A13636="","",VLOOKUP(A13636,'3-Mapa de Controles'!$B$3:$D$143,3,FALSE))</f>
        <v/>
      </c>
      <c r="F13636" s="56"/>
      <c r="G13636" s="122"/>
      <c r="H13636" s="122"/>
    </row>
    <row r="13637" spans="1:8" ht="28.5" customHeight="1">
      <c r="A13637" s="121"/>
      <c r="B13637" s="54" t="str">
        <f>IF(A13637="","",VLOOKUP(A13637,'3-Mapa de Controles'!$M$3:$N$143,2,FALSE))</f>
        <v/>
      </c>
      <c r="C13637" s="54" t="str">
        <f>IF(A13637="","",VLOOKUP(A13637,'3-Mapa de Controles'!$M$3:$P$143,4,FALSE))</f>
        <v/>
      </c>
      <c r="D13637" s="54" t="str">
        <f>IF(A13637="","",VLOOKUP(A13637,'3-Mapa de Controles'!$M$3:$AI$143,23,FALSE))</f>
        <v/>
      </c>
      <c r="E13637" s="54" t="str">
        <f>IF(A13637="","",VLOOKUP(A13637,'3-Mapa de Controles'!$B$3:$D$143,3,FALSE))</f>
        <v/>
      </c>
      <c r="F13637" s="56"/>
      <c r="G13637" s="122"/>
      <c r="H13637" s="122"/>
    </row>
    <row r="13638" spans="1:8" ht="28.5" customHeight="1">
      <c r="A13638" s="121"/>
      <c r="B13638" s="54" t="str">
        <f>IF(A13638="","",VLOOKUP(A13638,'3-Mapa de Controles'!$M$3:$N$143,2,FALSE))</f>
        <v/>
      </c>
      <c r="C13638" s="54" t="str">
        <f>IF(A13638="","",VLOOKUP(A13638,'3-Mapa de Controles'!$M$3:$P$143,4,FALSE))</f>
        <v/>
      </c>
      <c r="D13638" s="54" t="str">
        <f>IF(A13638="","",VLOOKUP(A13638,'3-Mapa de Controles'!$M$3:$AI$143,23,FALSE))</f>
        <v/>
      </c>
      <c r="E13638" s="54" t="str">
        <f>IF(A13638="","",VLOOKUP(A13638,'3-Mapa de Controles'!$B$3:$D$143,3,FALSE))</f>
        <v/>
      </c>
      <c r="F13638" s="56"/>
      <c r="G13638" s="122"/>
      <c r="H13638" s="122"/>
    </row>
    <row r="13639" spans="1:8" ht="28.5" customHeight="1">
      <c r="A13639" s="121"/>
      <c r="B13639" s="54" t="str">
        <f>IF(A13639="","",VLOOKUP(A13639,'3-Mapa de Controles'!$M$3:$N$143,2,FALSE))</f>
        <v/>
      </c>
      <c r="C13639" s="54" t="str">
        <f>IF(A13639="","",VLOOKUP(A13639,'3-Mapa de Controles'!$M$3:$P$143,4,FALSE))</f>
        <v/>
      </c>
      <c r="D13639" s="54" t="str">
        <f>IF(A13639="","",VLOOKUP(A13639,'3-Mapa de Controles'!$M$3:$AI$143,23,FALSE))</f>
        <v/>
      </c>
      <c r="E13639" s="54" t="str">
        <f>IF(A13639="","",VLOOKUP(A13639,'3-Mapa de Controles'!$B$3:$D$143,3,FALSE))</f>
        <v/>
      </c>
      <c r="F13639" s="56"/>
      <c r="G13639" s="122"/>
      <c r="H13639" s="122"/>
    </row>
    <row r="13640" spans="1:8" ht="28.5" customHeight="1">
      <c r="A13640" s="121"/>
      <c r="B13640" s="54" t="str">
        <f>IF(A13640="","",VLOOKUP(A13640,'3-Mapa de Controles'!$M$3:$N$143,2,FALSE))</f>
        <v/>
      </c>
      <c r="C13640" s="54" t="str">
        <f>IF(A13640="","",VLOOKUP(A13640,'3-Mapa de Controles'!$M$3:$P$143,4,FALSE))</f>
        <v/>
      </c>
      <c r="D13640" s="54" t="str">
        <f>IF(A13640="","",VLOOKUP(A13640,'3-Mapa de Controles'!$M$3:$AI$143,23,FALSE))</f>
        <v/>
      </c>
      <c r="E13640" s="54" t="str">
        <f>IF(A13640="","",VLOOKUP(A13640,'3-Mapa de Controles'!$B$3:$D$143,3,FALSE))</f>
        <v/>
      </c>
      <c r="F13640" s="56"/>
      <c r="G13640" s="122"/>
      <c r="H13640" s="122"/>
    </row>
    <row r="13641" spans="1:8" ht="28.5" customHeight="1">
      <c r="A13641" s="121"/>
      <c r="B13641" s="54" t="str">
        <f>IF(A13641="","",VLOOKUP(A13641,'3-Mapa de Controles'!$M$3:$N$143,2,FALSE))</f>
        <v/>
      </c>
      <c r="C13641" s="54" t="str">
        <f>IF(A13641="","",VLOOKUP(A13641,'3-Mapa de Controles'!$M$3:$P$143,4,FALSE))</f>
        <v/>
      </c>
      <c r="D13641" s="54" t="str">
        <f>IF(A13641="","",VLOOKUP(A13641,'3-Mapa de Controles'!$M$3:$AI$143,23,FALSE))</f>
        <v/>
      </c>
      <c r="E13641" s="54" t="str">
        <f>IF(A13641="","",VLOOKUP(A13641,'3-Mapa de Controles'!$B$3:$D$143,3,FALSE))</f>
        <v/>
      </c>
      <c r="F13641" s="56"/>
      <c r="G13641" s="122"/>
      <c r="H13641" s="122"/>
    </row>
    <row r="13642" spans="1:8" ht="28.5" customHeight="1">
      <c r="A13642" s="121"/>
      <c r="B13642" s="54" t="str">
        <f>IF(A13642="","",VLOOKUP(A13642,'3-Mapa de Controles'!$M$3:$N$143,2,FALSE))</f>
        <v/>
      </c>
      <c r="C13642" s="54" t="str">
        <f>IF(A13642="","",VLOOKUP(A13642,'3-Mapa de Controles'!$M$3:$P$143,4,FALSE))</f>
        <v/>
      </c>
      <c r="D13642" s="54" t="str">
        <f>IF(A13642="","",VLOOKUP(A13642,'3-Mapa de Controles'!$M$3:$AI$143,23,FALSE))</f>
        <v/>
      </c>
      <c r="E13642" s="54" t="str">
        <f>IF(A13642="","",VLOOKUP(A13642,'3-Mapa de Controles'!$B$3:$D$143,3,FALSE))</f>
        <v/>
      </c>
      <c r="F13642" s="56"/>
      <c r="G13642" s="122"/>
      <c r="H13642" s="122"/>
    </row>
    <row r="13643" spans="1:8" ht="28.5" customHeight="1">
      <c r="A13643" s="121"/>
      <c r="B13643" s="54" t="str">
        <f>IF(A13643="","",VLOOKUP(A13643,'3-Mapa de Controles'!$M$3:$N$143,2,FALSE))</f>
        <v/>
      </c>
      <c r="C13643" s="54" t="str">
        <f>IF(A13643="","",VLOOKUP(A13643,'3-Mapa de Controles'!$M$3:$P$143,4,FALSE))</f>
        <v/>
      </c>
      <c r="D13643" s="54" t="str">
        <f>IF(A13643="","",VLOOKUP(A13643,'3-Mapa de Controles'!$M$3:$AI$143,23,FALSE))</f>
        <v/>
      </c>
      <c r="E13643" s="54" t="str">
        <f>IF(A13643="","",VLOOKUP(A13643,'3-Mapa de Controles'!$B$3:$D$143,3,FALSE))</f>
        <v/>
      </c>
      <c r="F13643" s="56"/>
      <c r="G13643" s="122"/>
      <c r="H13643" s="122"/>
    </row>
    <row r="13644" spans="1:8" ht="28.5" customHeight="1">
      <c r="A13644" s="121"/>
      <c r="B13644" s="54" t="str">
        <f>IF(A13644="","",VLOOKUP(A13644,'3-Mapa de Controles'!$M$3:$N$143,2,FALSE))</f>
        <v/>
      </c>
      <c r="C13644" s="54" t="str">
        <f>IF(A13644="","",VLOOKUP(A13644,'3-Mapa de Controles'!$M$3:$P$143,4,FALSE))</f>
        <v/>
      </c>
      <c r="D13644" s="54" t="str">
        <f>IF(A13644="","",VLOOKUP(A13644,'3-Mapa de Controles'!$M$3:$AI$143,23,FALSE))</f>
        <v/>
      </c>
      <c r="E13644" s="54" t="str">
        <f>IF(A13644="","",VLOOKUP(A13644,'3-Mapa de Controles'!$B$3:$D$143,3,FALSE))</f>
        <v/>
      </c>
      <c r="F13644" s="56"/>
      <c r="G13644" s="122"/>
      <c r="H13644" s="122"/>
    </row>
    <row r="13645" spans="1:8" ht="28.5" customHeight="1">
      <c r="A13645" s="121"/>
      <c r="B13645" s="54" t="str">
        <f>IF(A13645="","",VLOOKUP(A13645,'3-Mapa de Controles'!$M$3:$N$143,2,FALSE))</f>
        <v/>
      </c>
      <c r="C13645" s="54" t="str">
        <f>IF(A13645="","",VLOOKUP(A13645,'3-Mapa de Controles'!$M$3:$P$143,4,FALSE))</f>
        <v/>
      </c>
      <c r="D13645" s="54" t="str">
        <f>IF(A13645="","",VLOOKUP(A13645,'3-Mapa de Controles'!$M$3:$AI$143,23,FALSE))</f>
        <v/>
      </c>
      <c r="E13645" s="54" t="str">
        <f>IF(A13645="","",VLOOKUP(A13645,'3-Mapa de Controles'!$B$3:$D$143,3,FALSE))</f>
        <v/>
      </c>
      <c r="F13645" s="56"/>
      <c r="G13645" s="122"/>
      <c r="H13645" s="122"/>
    </row>
    <row r="13646" spans="1:8" ht="28.5" customHeight="1">
      <c r="A13646" s="121"/>
      <c r="B13646" s="54" t="str">
        <f>IF(A13646="","",VLOOKUP(A13646,'3-Mapa de Controles'!$M$3:$N$143,2,FALSE))</f>
        <v/>
      </c>
      <c r="C13646" s="54" t="str">
        <f>IF(A13646="","",VLOOKUP(A13646,'3-Mapa de Controles'!$M$3:$P$143,4,FALSE))</f>
        <v/>
      </c>
      <c r="D13646" s="54" t="str">
        <f>IF(A13646="","",VLOOKUP(A13646,'3-Mapa de Controles'!$M$3:$AI$143,23,FALSE))</f>
        <v/>
      </c>
      <c r="E13646" s="54" t="str">
        <f>IF(A13646="","",VLOOKUP(A13646,'3-Mapa de Controles'!$B$3:$D$143,3,FALSE))</f>
        <v/>
      </c>
      <c r="F13646" s="56"/>
      <c r="G13646" s="122"/>
      <c r="H13646" s="122"/>
    </row>
    <row r="13647" spans="1:8" ht="28.5" customHeight="1">
      <c r="A13647" s="121"/>
      <c r="B13647" s="54" t="str">
        <f>IF(A13647="","",VLOOKUP(A13647,'3-Mapa de Controles'!$M$3:$N$143,2,FALSE))</f>
        <v/>
      </c>
      <c r="C13647" s="54" t="str">
        <f>IF(A13647="","",VLOOKUP(A13647,'3-Mapa de Controles'!$M$3:$P$143,4,FALSE))</f>
        <v/>
      </c>
      <c r="D13647" s="54" t="str">
        <f>IF(A13647="","",VLOOKUP(A13647,'3-Mapa de Controles'!$M$3:$AI$143,23,FALSE))</f>
        <v/>
      </c>
      <c r="E13647" s="54" t="str">
        <f>IF(A13647="","",VLOOKUP(A13647,'3-Mapa de Controles'!$B$3:$D$143,3,FALSE))</f>
        <v/>
      </c>
      <c r="F13647" s="56"/>
      <c r="G13647" s="122"/>
      <c r="H13647" s="122"/>
    </row>
    <row r="13648" spans="1:8" ht="28.5" customHeight="1">
      <c r="A13648" s="121"/>
      <c r="B13648" s="54" t="str">
        <f>IF(A13648="","",VLOOKUP(A13648,'3-Mapa de Controles'!$M$3:$N$143,2,FALSE))</f>
        <v/>
      </c>
      <c r="C13648" s="54" t="str">
        <f>IF(A13648="","",VLOOKUP(A13648,'3-Mapa de Controles'!$M$3:$P$143,4,FALSE))</f>
        <v/>
      </c>
      <c r="D13648" s="54" t="str">
        <f>IF(A13648="","",VLOOKUP(A13648,'3-Mapa de Controles'!$M$3:$AI$143,23,FALSE))</f>
        <v/>
      </c>
      <c r="E13648" s="54" t="str">
        <f>IF(A13648="","",VLOOKUP(A13648,'3-Mapa de Controles'!$B$3:$D$143,3,FALSE))</f>
        <v/>
      </c>
      <c r="F13648" s="56"/>
      <c r="G13648" s="122"/>
      <c r="H13648" s="122"/>
    </row>
    <row r="13649" spans="1:8" ht="28.5" customHeight="1">
      <c r="A13649" s="121"/>
      <c r="B13649" s="54" t="str">
        <f>IF(A13649="","",VLOOKUP(A13649,'3-Mapa de Controles'!$M$3:$N$143,2,FALSE))</f>
        <v/>
      </c>
      <c r="C13649" s="54" t="str">
        <f>IF(A13649="","",VLOOKUP(A13649,'3-Mapa de Controles'!$M$3:$P$143,4,FALSE))</f>
        <v/>
      </c>
      <c r="D13649" s="54" t="str">
        <f>IF(A13649="","",VLOOKUP(A13649,'3-Mapa de Controles'!$M$3:$AI$143,23,FALSE))</f>
        <v/>
      </c>
      <c r="E13649" s="54" t="str">
        <f>IF(A13649="","",VLOOKUP(A13649,'3-Mapa de Controles'!$B$3:$D$143,3,FALSE))</f>
        <v/>
      </c>
      <c r="F13649" s="56"/>
      <c r="G13649" s="122"/>
      <c r="H13649" s="122"/>
    </row>
    <row r="13650" spans="1:8" ht="28.5" customHeight="1">
      <c r="A13650" s="121"/>
      <c r="B13650" s="54" t="str">
        <f>IF(A13650="","",VLOOKUP(A13650,'3-Mapa de Controles'!$M$3:$N$143,2,FALSE))</f>
        <v/>
      </c>
      <c r="C13650" s="54" t="str">
        <f>IF(A13650="","",VLOOKUP(A13650,'3-Mapa de Controles'!$M$3:$P$143,4,FALSE))</f>
        <v/>
      </c>
      <c r="D13650" s="54" t="str">
        <f>IF(A13650="","",VLOOKUP(A13650,'3-Mapa de Controles'!$M$3:$AI$143,23,FALSE))</f>
        <v/>
      </c>
      <c r="E13650" s="54" t="str">
        <f>IF(A13650="","",VLOOKUP(A13650,'3-Mapa de Controles'!$B$3:$D$143,3,FALSE))</f>
        <v/>
      </c>
      <c r="F13650" s="56"/>
      <c r="G13650" s="122"/>
      <c r="H13650" s="122"/>
    </row>
    <row r="13651" spans="1:8" ht="28.5" customHeight="1">
      <c r="A13651" s="121"/>
      <c r="B13651" s="54" t="str">
        <f>IF(A13651="","",VLOOKUP(A13651,'3-Mapa de Controles'!$M$3:$N$143,2,FALSE))</f>
        <v/>
      </c>
      <c r="C13651" s="54" t="str">
        <f>IF(A13651="","",VLOOKUP(A13651,'3-Mapa de Controles'!$M$3:$P$143,4,FALSE))</f>
        <v/>
      </c>
      <c r="D13651" s="54" t="str">
        <f>IF(A13651="","",VLOOKUP(A13651,'3-Mapa de Controles'!$M$3:$AI$143,23,FALSE))</f>
        <v/>
      </c>
      <c r="E13651" s="54" t="str">
        <f>IF(A13651="","",VLOOKUP(A13651,'3-Mapa de Controles'!$B$3:$D$143,3,FALSE))</f>
        <v/>
      </c>
      <c r="F13651" s="56"/>
      <c r="G13651" s="122"/>
      <c r="H13651" s="122"/>
    </row>
    <row r="13652" spans="1:8" ht="28.5" customHeight="1">
      <c r="A13652" s="121"/>
      <c r="B13652" s="54" t="str">
        <f>IF(A13652="","",VLOOKUP(A13652,'3-Mapa de Controles'!$M$3:$N$143,2,FALSE))</f>
        <v/>
      </c>
      <c r="C13652" s="54" t="str">
        <f>IF(A13652="","",VLOOKUP(A13652,'3-Mapa de Controles'!$M$3:$P$143,4,FALSE))</f>
        <v/>
      </c>
      <c r="D13652" s="54" t="str">
        <f>IF(A13652="","",VLOOKUP(A13652,'3-Mapa de Controles'!$M$3:$AI$143,23,FALSE))</f>
        <v/>
      </c>
      <c r="E13652" s="54" t="str">
        <f>IF(A13652="","",VLOOKUP(A13652,'3-Mapa de Controles'!$B$3:$D$143,3,FALSE))</f>
        <v/>
      </c>
      <c r="F13652" s="56"/>
      <c r="G13652" s="122"/>
      <c r="H13652" s="122"/>
    </row>
    <row r="13653" spans="1:8" ht="28.5" customHeight="1">
      <c r="A13653" s="121"/>
      <c r="B13653" s="54" t="str">
        <f>IF(A13653="","",VLOOKUP(A13653,'3-Mapa de Controles'!$M$3:$N$143,2,FALSE))</f>
        <v/>
      </c>
      <c r="C13653" s="54" t="str">
        <f>IF(A13653="","",VLOOKUP(A13653,'3-Mapa de Controles'!$M$3:$P$143,4,FALSE))</f>
        <v/>
      </c>
      <c r="D13653" s="54" t="str">
        <f>IF(A13653="","",VLOOKUP(A13653,'3-Mapa de Controles'!$M$3:$AI$143,23,FALSE))</f>
        <v/>
      </c>
      <c r="E13653" s="54" t="str">
        <f>IF(A13653="","",VLOOKUP(A13653,'3-Mapa de Controles'!$B$3:$D$143,3,FALSE))</f>
        <v/>
      </c>
      <c r="F13653" s="56"/>
      <c r="G13653" s="122"/>
      <c r="H13653" s="122"/>
    </row>
    <row r="13654" spans="1:8" ht="28.5" customHeight="1">
      <c r="A13654" s="121"/>
      <c r="B13654" s="54" t="str">
        <f>IF(A13654="","",VLOOKUP(A13654,'3-Mapa de Controles'!$M$3:$N$143,2,FALSE))</f>
        <v/>
      </c>
      <c r="C13654" s="54" t="str">
        <f>IF(A13654="","",VLOOKUP(A13654,'3-Mapa de Controles'!$M$3:$P$143,4,FALSE))</f>
        <v/>
      </c>
      <c r="D13654" s="54" t="str">
        <f>IF(A13654="","",VLOOKUP(A13654,'3-Mapa de Controles'!$M$3:$AI$143,23,FALSE))</f>
        <v/>
      </c>
      <c r="E13654" s="54" t="str">
        <f>IF(A13654="","",VLOOKUP(A13654,'3-Mapa de Controles'!$B$3:$D$143,3,FALSE))</f>
        <v/>
      </c>
      <c r="F13654" s="56"/>
      <c r="G13654" s="122"/>
      <c r="H13654" s="122"/>
    </row>
    <row r="13655" spans="1:8" ht="28.5" customHeight="1">
      <c r="A13655" s="121"/>
      <c r="B13655" s="54" t="str">
        <f>IF(A13655="","",VLOOKUP(A13655,'3-Mapa de Controles'!$M$3:$N$143,2,FALSE))</f>
        <v/>
      </c>
      <c r="C13655" s="54" t="str">
        <f>IF(A13655="","",VLOOKUP(A13655,'3-Mapa de Controles'!$M$3:$P$143,4,FALSE))</f>
        <v/>
      </c>
      <c r="D13655" s="54" t="str">
        <f>IF(A13655="","",VLOOKUP(A13655,'3-Mapa de Controles'!$M$3:$AI$143,23,FALSE))</f>
        <v/>
      </c>
      <c r="E13655" s="54" t="str">
        <f>IF(A13655="","",VLOOKUP(A13655,'3-Mapa de Controles'!$B$3:$D$143,3,FALSE))</f>
        <v/>
      </c>
      <c r="F13655" s="56"/>
      <c r="G13655" s="122"/>
      <c r="H13655" s="122"/>
    </row>
    <row r="13656" spans="1:8" ht="28.5" customHeight="1">
      <c r="A13656" s="121"/>
      <c r="B13656" s="54" t="str">
        <f>IF(A13656="","",VLOOKUP(A13656,'3-Mapa de Controles'!$M$3:$N$143,2,FALSE))</f>
        <v/>
      </c>
      <c r="C13656" s="54" t="str">
        <f>IF(A13656="","",VLOOKUP(A13656,'3-Mapa de Controles'!$M$3:$P$143,4,FALSE))</f>
        <v/>
      </c>
      <c r="D13656" s="54" t="str">
        <f>IF(A13656="","",VLOOKUP(A13656,'3-Mapa de Controles'!$M$3:$AI$143,23,FALSE))</f>
        <v/>
      </c>
      <c r="E13656" s="54" t="str">
        <f>IF(A13656="","",VLOOKUP(A13656,'3-Mapa de Controles'!$B$3:$D$143,3,FALSE))</f>
        <v/>
      </c>
      <c r="F13656" s="56"/>
      <c r="G13656" s="122"/>
      <c r="H13656" s="122"/>
    </row>
    <row r="13657" spans="1:8" ht="28.5" customHeight="1">
      <c r="A13657" s="121"/>
      <c r="B13657" s="54" t="str">
        <f>IF(A13657="","",VLOOKUP(A13657,'3-Mapa de Controles'!$M$3:$N$143,2,FALSE))</f>
        <v/>
      </c>
      <c r="C13657" s="54" t="str">
        <f>IF(A13657="","",VLOOKUP(A13657,'3-Mapa de Controles'!$M$3:$P$143,4,FALSE))</f>
        <v/>
      </c>
      <c r="D13657" s="54" t="str">
        <f>IF(A13657="","",VLOOKUP(A13657,'3-Mapa de Controles'!$M$3:$AI$143,23,FALSE))</f>
        <v/>
      </c>
      <c r="E13657" s="54" t="str">
        <f>IF(A13657="","",VLOOKUP(A13657,'3-Mapa de Controles'!$B$3:$D$143,3,FALSE))</f>
        <v/>
      </c>
      <c r="F13657" s="56"/>
      <c r="G13657" s="122"/>
      <c r="H13657" s="122"/>
    </row>
    <row r="13658" spans="1:8" ht="28.5" customHeight="1">
      <c r="A13658" s="121"/>
      <c r="B13658" s="54" t="str">
        <f>IF(A13658="","",VLOOKUP(A13658,'3-Mapa de Controles'!$M$3:$N$143,2,FALSE))</f>
        <v/>
      </c>
      <c r="C13658" s="54" t="str">
        <f>IF(A13658="","",VLOOKUP(A13658,'3-Mapa de Controles'!$M$3:$P$143,4,FALSE))</f>
        <v/>
      </c>
      <c r="D13658" s="54" t="str">
        <f>IF(A13658="","",VLOOKUP(A13658,'3-Mapa de Controles'!$M$3:$AI$143,23,FALSE))</f>
        <v/>
      </c>
      <c r="E13658" s="54" t="str">
        <f>IF(A13658="","",VLOOKUP(A13658,'3-Mapa de Controles'!$B$3:$D$143,3,FALSE))</f>
        <v/>
      </c>
      <c r="F13658" s="56"/>
      <c r="G13658" s="122"/>
      <c r="H13658" s="122"/>
    </row>
    <row r="13659" spans="1:8" ht="28.5" customHeight="1">
      <c r="A13659" s="121"/>
      <c r="B13659" s="54" t="str">
        <f>IF(A13659="","",VLOOKUP(A13659,'3-Mapa de Controles'!$M$3:$N$143,2,FALSE))</f>
        <v/>
      </c>
      <c r="C13659" s="54" t="str">
        <f>IF(A13659="","",VLOOKUP(A13659,'3-Mapa de Controles'!$M$3:$P$143,4,FALSE))</f>
        <v/>
      </c>
      <c r="D13659" s="54" t="str">
        <f>IF(A13659="","",VLOOKUP(A13659,'3-Mapa de Controles'!$M$3:$AI$143,23,FALSE))</f>
        <v/>
      </c>
      <c r="E13659" s="54" t="str">
        <f>IF(A13659="","",VLOOKUP(A13659,'3-Mapa de Controles'!$B$3:$D$143,3,FALSE))</f>
        <v/>
      </c>
      <c r="F13659" s="56"/>
      <c r="G13659" s="122"/>
      <c r="H13659" s="122"/>
    </row>
    <row r="13660" spans="1:8" ht="28.5" customHeight="1">
      <c r="A13660" s="121"/>
      <c r="B13660" s="54" t="str">
        <f>IF(A13660="","",VLOOKUP(A13660,'3-Mapa de Controles'!$M$3:$N$143,2,FALSE))</f>
        <v/>
      </c>
      <c r="C13660" s="54" t="str">
        <f>IF(A13660="","",VLOOKUP(A13660,'3-Mapa de Controles'!$M$3:$P$143,4,FALSE))</f>
        <v/>
      </c>
      <c r="D13660" s="54" t="str">
        <f>IF(A13660="","",VLOOKUP(A13660,'3-Mapa de Controles'!$M$3:$AI$143,23,FALSE))</f>
        <v/>
      </c>
      <c r="E13660" s="54" t="str">
        <f>IF(A13660="","",VLOOKUP(A13660,'3-Mapa de Controles'!$B$3:$D$143,3,FALSE))</f>
        <v/>
      </c>
      <c r="F13660" s="56"/>
      <c r="G13660" s="122"/>
      <c r="H13660" s="122"/>
    </row>
    <row r="13661" spans="1:8" ht="28.5" customHeight="1">
      <c r="A13661" s="121"/>
      <c r="B13661" s="54" t="str">
        <f>IF(A13661="","",VLOOKUP(A13661,'3-Mapa de Controles'!$M$3:$N$143,2,FALSE))</f>
        <v/>
      </c>
      <c r="C13661" s="54" t="str">
        <f>IF(A13661="","",VLOOKUP(A13661,'3-Mapa de Controles'!$M$3:$P$143,4,FALSE))</f>
        <v/>
      </c>
      <c r="D13661" s="54" t="str">
        <f>IF(A13661="","",VLOOKUP(A13661,'3-Mapa de Controles'!$M$3:$AI$143,23,FALSE))</f>
        <v/>
      </c>
      <c r="E13661" s="54" t="str">
        <f>IF(A13661="","",VLOOKUP(A13661,'3-Mapa de Controles'!$B$3:$D$143,3,FALSE))</f>
        <v/>
      </c>
      <c r="F13661" s="56"/>
      <c r="G13661" s="122"/>
      <c r="H13661" s="122"/>
    </row>
    <row r="13662" spans="1:8" ht="28.5" customHeight="1">
      <c r="A13662" s="121"/>
      <c r="B13662" s="54" t="str">
        <f>IF(A13662="","",VLOOKUP(A13662,'3-Mapa de Controles'!$M$3:$N$143,2,FALSE))</f>
        <v/>
      </c>
      <c r="C13662" s="54" t="str">
        <f>IF(A13662="","",VLOOKUP(A13662,'3-Mapa de Controles'!$M$3:$P$143,4,FALSE))</f>
        <v/>
      </c>
      <c r="D13662" s="54" t="str">
        <f>IF(A13662="","",VLOOKUP(A13662,'3-Mapa de Controles'!$M$3:$AI$143,23,FALSE))</f>
        <v/>
      </c>
      <c r="E13662" s="54" t="str">
        <f>IF(A13662="","",VLOOKUP(A13662,'3-Mapa de Controles'!$B$3:$D$143,3,FALSE))</f>
        <v/>
      </c>
      <c r="F13662" s="56"/>
      <c r="G13662" s="122"/>
      <c r="H13662" s="122"/>
    </row>
    <row r="13663" spans="1:8" ht="28.5" customHeight="1">
      <c r="A13663" s="121"/>
      <c r="B13663" s="54" t="str">
        <f>IF(A13663="","",VLOOKUP(A13663,'3-Mapa de Controles'!$M$3:$N$143,2,FALSE))</f>
        <v/>
      </c>
      <c r="C13663" s="54" t="str">
        <f>IF(A13663="","",VLOOKUP(A13663,'3-Mapa de Controles'!$M$3:$P$143,4,FALSE))</f>
        <v/>
      </c>
      <c r="D13663" s="54" t="str">
        <f>IF(A13663="","",VLOOKUP(A13663,'3-Mapa de Controles'!$M$3:$AI$143,23,FALSE))</f>
        <v/>
      </c>
      <c r="E13663" s="54" t="str">
        <f>IF(A13663="","",VLOOKUP(A13663,'3-Mapa de Controles'!$B$3:$D$143,3,FALSE))</f>
        <v/>
      </c>
      <c r="F13663" s="56"/>
      <c r="G13663" s="122"/>
      <c r="H13663" s="122"/>
    </row>
    <row r="13664" spans="1:8" ht="28.5" customHeight="1">
      <c r="A13664" s="121"/>
      <c r="B13664" s="54" t="str">
        <f>IF(A13664="","",VLOOKUP(A13664,'3-Mapa de Controles'!$M$3:$N$143,2,FALSE))</f>
        <v/>
      </c>
      <c r="C13664" s="54" t="str">
        <f>IF(A13664="","",VLOOKUP(A13664,'3-Mapa de Controles'!$M$3:$P$143,4,FALSE))</f>
        <v/>
      </c>
      <c r="D13664" s="54" t="str">
        <f>IF(A13664="","",VLOOKUP(A13664,'3-Mapa de Controles'!$M$3:$AI$143,23,FALSE))</f>
        <v/>
      </c>
      <c r="E13664" s="54" t="str">
        <f>IF(A13664="","",VLOOKUP(A13664,'3-Mapa de Controles'!$B$3:$D$143,3,FALSE))</f>
        <v/>
      </c>
      <c r="F13664" s="56"/>
      <c r="G13664" s="122"/>
      <c r="H13664" s="122"/>
    </row>
    <row r="13665" spans="1:8" ht="28.5" customHeight="1">
      <c r="A13665" s="121"/>
      <c r="B13665" s="54" t="str">
        <f>IF(A13665="","",VLOOKUP(A13665,'3-Mapa de Controles'!$M$3:$N$143,2,FALSE))</f>
        <v/>
      </c>
      <c r="C13665" s="54" t="str">
        <f>IF(A13665="","",VLOOKUP(A13665,'3-Mapa de Controles'!$M$3:$P$143,4,FALSE))</f>
        <v/>
      </c>
      <c r="D13665" s="54" t="str">
        <f>IF(A13665="","",VLOOKUP(A13665,'3-Mapa de Controles'!$M$3:$AI$143,23,FALSE))</f>
        <v/>
      </c>
      <c r="E13665" s="54" t="str">
        <f>IF(A13665="","",VLOOKUP(A13665,'3-Mapa de Controles'!$B$3:$D$143,3,FALSE))</f>
        <v/>
      </c>
      <c r="F13665" s="56"/>
      <c r="G13665" s="122"/>
      <c r="H13665" s="122"/>
    </row>
    <row r="13666" spans="1:8" ht="28.5" customHeight="1">
      <c r="A13666" s="121"/>
      <c r="B13666" s="54" t="str">
        <f>IF(A13666="","",VLOOKUP(A13666,'3-Mapa de Controles'!$M$3:$N$143,2,FALSE))</f>
        <v/>
      </c>
      <c r="C13666" s="54" t="str">
        <f>IF(A13666="","",VLOOKUP(A13666,'3-Mapa de Controles'!$M$3:$P$143,4,FALSE))</f>
        <v/>
      </c>
      <c r="D13666" s="54" t="str">
        <f>IF(A13666="","",VLOOKUP(A13666,'3-Mapa de Controles'!$M$3:$AI$143,23,FALSE))</f>
        <v/>
      </c>
      <c r="E13666" s="54" t="str">
        <f>IF(A13666="","",VLOOKUP(A13666,'3-Mapa de Controles'!$B$3:$D$143,3,FALSE))</f>
        <v/>
      </c>
      <c r="F13666" s="56"/>
      <c r="G13666" s="122"/>
      <c r="H13666" s="122"/>
    </row>
    <row r="13667" spans="1:8" ht="28.5" customHeight="1">
      <c r="A13667" s="121"/>
      <c r="B13667" s="54" t="str">
        <f>IF(A13667="","",VLOOKUP(A13667,'3-Mapa de Controles'!$M$3:$N$143,2,FALSE))</f>
        <v/>
      </c>
      <c r="C13667" s="54" t="str">
        <f>IF(A13667="","",VLOOKUP(A13667,'3-Mapa de Controles'!$M$3:$P$143,4,FALSE))</f>
        <v/>
      </c>
      <c r="D13667" s="54" t="str">
        <f>IF(A13667="","",VLOOKUP(A13667,'3-Mapa de Controles'!$M$3:$AI$143,23,FALSE))</f>
        <v/>
      </c>
      <c r="E13667" s="54" t="str">
        <f>IF(A13667="","",VLOOKUP(A13667,'3-Mapa de Controles'!$B$3:$D$143,3,FALSE))</f>
        <v/>
      </c>
      <c r="F13667" s="56"/>
      <c r="G13667" s="122"/>
      <c r="H13667" s="122"/>
    </row>
    <row r="13668" spans="1:8" ht="28.5" customHeight="1">
      <c r="A13668" s="121"/>
      <c r="B13668" s="54" t="str">
        <f>IF(A13668="","",VLOOKUP(A13668,'3-Mapa de Controles'!$M$3:$N$143,2,FALSE))</f>
        <v/>
      </c>
      <c r="C13668" s="54" t="str">
        <f>IF(A13668="","",VLOOKUP(A13668,'3-Mapa de Controles'!$M$3:$P$143,4,FALSE))</f>
        <v/>
      </c>
      <c r="D13668" s="54" t="str">
        <f>IF(A13668="","",VLOOKUP(A13668,'3-Mapa de Controles'!$M$3:$AI$143,23,FALSE))</f>
        <v/>
      </c>
      <c r="E13668" s="54" t="str">
        <f>IF(A13668="","",VLOOKUP(A13668,'3-Mapa de Controles'!$B$3:$D$143,3,FALSE))</f>
        <v/>
      </c>
      <c r="F13668" s="56"/>
      <c r="G13668" s="122"/>
      <c r="H13668" s="122"/>
    </row>
    <row r="13669" spans="1:8" ht="28.5" customHeight="1">
      <c r="A13669" s="121"/>
      <c r="B13669" s="54" t="str">
        <f>IF(A13669="","",VLOOKUP(A13669,'3-Mapa de Controles'!$M$3:$N$143,2,FALSE))</f>
        <v/>
      </c>
      <c r="C13669" s="54" t="str">
        <f>IF(A13669="","",VLOOKUP(A13669,'3-Mapa de Controles'!$M$3:$P$143,4,FALSE))</f>
        <v/>
      </c>
      <c r="D13669" s="54" t="str">
        <f>IF(A13669="","",VLOOKUP(A13669,'3-Mapa de Controles'!$M$3:$AI$143,23,FALSE))</f>
        <v/>
      </c>
      <c r="E13669" s="54" t="str">
        <f>IF(A13669="","",VLOOKUP(A13669,'3-Mapa de Controles'!$B$3:$D$143,3,FALSE))</f>
        <v/>
      </c>
      <c r="F13669" s="56"/>
      <c r="G13669" s="122"/>
      <c r="H13669" s="122"/>
    </row>
    <row r="13670" spans="1:8" ht="28.5" customHeight="1">
      <c r="A13670" s="121"/>
      <c r="B13670" s="54" t="str">
        <f>IF(A13670="","",VLOOKUP(A13670,'3-Mapa de Controles'!$M$3:$N$143,2,FALSE))</f>
        <v/>
      </c>
      <c r="C13670" s="54" t="str">
        <f>IF(A13670="","",VLOOKUP(A13670,'3-Mapa de Controles'!$M$3:$P$143,4,FALSE))</f>
        <v/>
      </c>
      <c r="D13670" s="54" t="str">
        <f>IF(A13670="","",VLOOKUP(A13670,'3-Mapa de Controles'!$M$3:$AI$143,23,FALSE))</f>
        <v/>
      </c>
      <c r="E13670" s="54" t="str">
        <f>IF(A13670="","",VLOOKUP(A13670,'3-Mapa de Controles'!$B$3:$D$143,3,FALSE))</f>
        <v/>
      </c>
      <c r="F13670" s="56"/>
      <c r="G13670" s="122"/>
      <c r="H13670" s="122"/>
    </row>
    <row r="13671" spans="1:8" ht="28.5" customHeight="1">
      <c r="A13671" s="121"/>
      <c r="B13671" s="54" t="str">
        <f>IF(A13671="","",VLOOKUP(A13671,'3-Mapa de Controles'!$M$3:$N$143,2,FALSE))</f>
        <v/>
      </c>
      <c r="C13671" s="54" t="str">
        <f>IF(A13671="","",VLOOKUP(A13671,'3-Mapa de Controles'!$M$3:$P$143,4,FALSE))</f>
        <v/>
      </c>
      <c r="D13671" s="54" t="str">
        <f>IF(A13671="","",VLOOKUP(A13671,'3-Mapa de Controles'!$M$3:$AI$143,23,FALSE))</f>
        <v/>
      </c>
      <c r="E13671" s="54" t="str">
        <f>IF(A13671="","",VLOOKUP(A13671,'3-Mapa de Controles'!$B$3:$D$143,3,FALSE))</f>
        <v/>
      </c>
      <c r="F13671" s="56"/>
      <c r="G13671" s="122"/>
      <c r="H13671" s="122"/>
    </row>
    <row r="13672" spans="1:8" ht="28.5" customHeight="1">
      <c r="A13672" s="121"/>
      <c r="B13672" s="54" t="str">
        <f>IF(A13672="","",VLOOKUP(A13672,'3-Mapa de Controles'!$M$3:$N$143,2,FALSE))</f>
        <v/>
      </c>
      <c r="C13672" s="54" t="str">
        <f>IF(A13672="","",VLOOKUP(A13672,'3-Mapa de Controles'!$M$3:$P$143,4,FALSE))</f>
        <v/>
      </c>
      <c r="D13672" s="54" t="str">
        <f>IF(A13672="","",VLOOKUP(A13672,'3-Mapa de Controles'!$M$3:$AI$143,23,FALSE))</f>
        <v/>
      </c>
      <c r="E13672" s="54" t="str">
        <f>IF(A13672="","",VLOOKUP(A13672,'3-Mapa de Controles'!$B$3:$D$143,3,FALSE))</f>
        <v/>
      </c>
      <c r="F13672" s="56"/>
      <c r="G13672" s="122"/>
      <c r="H13672" s="122"/>
    </row>
    <row r="13673" spans="1:8" ht="28.5" customHeight="1">
      <c r="A13673" s="121"/>
      <c r="B13673" s="54" t="str">
        <f>IF(A13673="","",VLOOKUP(A13673,'3-Mapa de Controles'!$M$3:$N$143,2,FALSE))</f>
        <v/>
      </c>
      <c r="C13673" s="54" t="str">
        <f>IF(A13673="","",VLOOKUP(A13673,'3-Mapa de Controles'!$M$3:$P$143,4,FALSE))</f>
        <v/>
      </c>
      <c r="D13673" s="54" t="str">
        <f>IF(A13673="","",VLOOKUP(A13673,'3-Mapa de Controles'!$M$3:$AI$143,23,FALSE))</f>
        <v/>
      </c>
      <c r="E13673" s="54" t="str">
        <f>IF(A13673="","",VLOOKUP(A13673,'3-Mapa de Controles'!$B$3:$D$143,3,FALSE))</f>
        <v/>
      </c>
      <c r="F13673" s="56"/>
      <c r="G13673" s="122"/>
      <c r="H13673" s="122"/>
    </row>
    <row r="13674" spans="1:8" ht="28.5" customHeight="1">
      <c r="A13674" s="121"/>
      <c r="B13674" s="54" t="str">
        <f>IF(A13674="","",VLOOKUP(A13674,'3-Mapa de Controles'!$M$3:$N$143,2,FALSE))</f>
        <v/>
      </c>
      <c r="C13674" s="54" t="str">
        <f>IF(A13674="","",VLOOKUP(A13674,'3-Mapa de Controles'!$M$3:$P$143,4,FALSE))</f>
        <v/>
      </c>
      <c r="D13674" s="54" t="str">
        <f>IF(A13674="","",VLOOKUP(A13674,'3-Mapa de Controles'!$M$3:$AI$143,23,FALSE))</f>
        <v/>
      </c>
      <c r="E13674" s="54" t="str">
        <f>IF(A13674="","",VLOOKUP(A13674,'3-Mapa de Controles'!$B$3:$D$143,3,FALSE))</f>
        <v/>
      </c>
      <c r="F13674" s="56"/>
      <c r="G13674" s="122"/>
      <c r="H13674" s="122"/>
    </row>
    <row r="13675" spans="1:8" ht="28.5" customHeight="1">
      <c r="A13675" s="121"/>
      <c r="B13675" s="54" t="str">
        <f>IF(A13675="","",VLOOKUP(A13675,'3-Mapa de Controles'!$M$3:$N$143,2,FALSE))</f>
        <v/>
      </c>
      <c r="C13675" s="54" t="str">
        <f>IF(A13675="","",VLOOKUP(A13675,'3-Mapa de Controles'!$M$3:$P$143,4,FALSE))</f>
        <v/>
      </c>
      <c r="D13675" s="54" t="str">
        <f>IF(A13675="","",VLOOKUP(A13675,'3-Mapa de Controles'!$M$3:$AI$143,23,FALSE))</f>
        <v/>
      </c>
      <c r="E13675" s="54" t="str">
        <f>IF(A13675="","",VLOOKUP(A13675,'3-Mapa de Controles'!$B$3:$D$143,3,FALSE))</f>
        <v/>
      </c>
      <c r="F13675" s="56"/>
      <c r="G13675" s="122"/>
      <c r="H13675" s="122"/>
    </row>
    <row r="13676" spans="1:8" ht="28.5" customHeight="1">
      <c r="A13676" s="121"/>
      <c r="B13676" s="54" t="str">
        <f>IF(A13676="","",VLOOKUP(A13676,'3-Mapa de Controles'!$M$3:$N$143,2,FALSE))</f>
        <v/>
      </c>
      <c r="C13676" s="54" t="str">
        <f>IF(A13676="","",VLOOKUP(A13676,'3-Mapa de Controles'!$M$3:$P$143,4,FALSE))</f>
        <v/>
      </c>
      <c r="D13676" s="54" t="str">
        <f>IF(A13676="","",VLOOKUP(A13676,'3-Mapa de Controles'!$M$3:$AI$143,23,FALSE))</f>
        <v/>
      </c>
      <c r="E13676" s="54" t="str">
        <f>IF(A13676="","",VLOOKUP(A13676,'3-Mapa de Controles'!$B$3:$D$143,3,FALSE))</f>
        <v/>
      </c>
      <c r="F13676" s="56"/>
      <c r="G13676" s="122"/>
      <c r="H13676" s="122"/>
    </row>
    <row r="13677" spans="1:8" ht="28.5" customHeight="1">
      <c r="A13677" s="121"/>
      <c r="B13677" s="54" t="str">
        <f>IF(A13677="","",VLOOKUP(A13677,'3-Mapa de Controles'!$M$3:$N$143,2,FALSE))</f>
        <v/>
      </c>
      <c r="C13677" s="54" t="str">
        <f>IF(A13677="","",VLOOKUP(A13677,'3-Mapa de Controles'!$M$3:$P$143,4,FALSE))</f>
        <v/>
      </c>
      <c r="D13677" s="54" t="str">
        <f>IF(A13677="","",VLOOKUP(A13677,'3-Mapa de Controles'!$M$3:$AI$143,23,FALSE))</f>
        <v/>
      </c>
      <c r="E13677" s="54" t="str">
        <f>IF(A13677="","",VLOOKUP(A13677,'3-Mapa de Controles'!$B$3:$D$143,3,FALSE))</f>
        <v/>
      </c>
      <c r="F13677" s="56"/>
      <c r="G13677" s="122"/>
      <c r="H13677" s="122"/>
    </row>
    <row r="13678" spans="1:8" ht="28.5" customHeight="1">
      <c r="A13678" s="121"/>
      <c r="B13678" s="54" t="str">
        <f>IF(A13678="","",VLOOKUP(A13678,'3-Mapa de Controles'!$M$3:$N$143,2,FALSE))</f>
        <v/>
      </c>
      <c r="C13678" s="54" t="str">
        <f>IF(A13678="","",VLOOKUP(A13678,'3-Mapa de Controles'!$M$3:$P$143,4,FALSE))</f>
        <v/>
      </c>
      <c r="D13678" s="54" t="str">
        <f>IF(A13678="","",VLOOKUP(A13678,'3-Mapa de Controles'!$M$3:$AI$143,23,FALSE))</f>
        <v/>
      </c>
      <c r="E13678" s="54" t="str">
        <f>IF(A13678="","",VLOOKUP(A13678,'3-Mapa de Controles'!$B$3:$D$143,3,FALSE))</f>
        <v/>
      </c>
      <c r="F13678" s="56"/>
      <c r="G13678" s="122"/>
      <c r="H13678" s="122"/>
    </row>
    <row r="13679" spans="1:8" ht="28.5" customHeight="1">
      <c r="A13679" s="121"/>
      <c r="B13679" s="54" t="str">
        <f>IF(A13679="","",VLOOKUP(A13679,'3-Mapa de Controles'!$M$3:$N$143,2,FALSE))</f>
        <v/>
      </c>
      <c r="C13679" s="54" t="str">
        <f>IF(A13679="","",VLOOKUP(A13679,'3-Mapa de Controles'!$M$3:$P$143,4,FALSE))</f>
        <v/>
      </c>
      <c r="D13679" s="54" t="str">
        <f>IF(A13679="","",VLOOKUP(A13679,'3-Mapa de Controles'!$M$3:$AI$143,23,FALSE))</f>
        <v/>
      </c>
      <c r="E13679" s="54" t="str">
        <f>IF(A13679="","",VLOOKUP(A13679,'3-Mapa de Controles'!$B$3:$D$143,3,FALSE))</f>
        <v/>
      </c>
      <c r="F13679" s="56"/>
      <c r="G13679" s="122"/>
      <c r="H13679" s="122"/>
    </row>
    <row r="13680" spans="1:8" ht="28.5" customHeight="1">
      <c r="A13680" s="121"/>
      <c r="B13680" s="54" t="str">
        <f>IF(A13680="","",VLOOKUP(A13680,'3-Mapa de Controles'!$M$3:$N$143,2,FALSE))</f>
        <v/>
      </c>
      <c r="C13680" s="54" t="str">
        <f>IF(A13680="","",VLOOKUP(A13680,'3-Mapa de Controles'!$M$3:$P$143,4,FALSE))</f>
        <v/>
      </c>
      <c r="D13680" s="54" t="str">
        <f>IF(A13680="","",VLOOKUP(A13680,'3-Mapa de Controles'!$M$3:$AI$143,23,FALSE))</f>
        <v/>
      </c>
      <c r="E13680" s="54" t="str">
        <f>IF(A13680="","",VLOOKUP(A13680,'3-Mapa de Controles'!$B$3:$D$143,3,FALSE))</f>
        <v/>
      </c>
      <c r="F13680" s="56"/>
      <c r="G13680" s="122"/>
      <c r="H13680" s="122"/>
    </row>
    <row r="13681" spans="1:8" ht="28.5" customHeight="1">
      <c r="A13681" s="121"/>
      <c r="B13681" s="54" t="str">
        <f>IF(A13681="","",VLOOKUP(A13681,'3-Mapa de Controles'!$M$3:$N$143,2,FALSE))</f>
        <v/>
      </c>
      <c r="C13681" s="54" t="str">
        <f>IF(A13681="","",VLOOKUP(A13681,'3-Mapa de Controles'!$M$3:$P$143,4,FALSE))</f>
        <v/>
      </c>
      <c r="D13681" s="54" t="str">
        <f>IF(A13681="","",VLOOKUP(A13681,'3-Mapa de Controles'!$M$3:$AI$143,23,FALSE))</f>
        <v/>
      </c>
      <c r="E13681" s="54" t="str">
        <f>IF(A13681="","",VLOOKUP(A13681,'3-Mapa de Controles'!$B$3:$D$143,3,FALSE))</f>
        <v/>
      </c>
      <c r="F13681" s="56"/>
      <c r="G13681" s="122"/>
      <c r="H13681" s="122"/>
    </row>
    <row r="13682" spans="1:8" ht="28.5" customHeight="1">
      <c r="A13682" s="121"/>
      <c r="B13682" s="54" t="str">
        <f>IF(A13682="","",VLOOKUP(A13682,'3-Mapa de Controles'!$M$3:$N$143,2,FALSE))</f>
        <v/>
      </c>
      <c r="C13682" s="54" t="str">
        <f>IF(A13682="","",VLOOKUP(A13682,'3-Mapa de Controles'!$M$3:$P$143,4,FALSE))</f>
        <v/>
      </c>
      <c r="D13682" s="54" t="str">
        <f>IF(A13682="","",VLOOKUP(A13682,'3-Mapa de Controles'!$M$3:$AI$143,23,FALSE))</f>
        <v/>
      </c>
      <c r="E13682" s="54" t="str">
        <f>IF(A13682="","",VLOOKUP(A13682,'3-Mapa de Controles'!$B$3:$D$143,3,FALSE))</f>
        <v/>
      </c>
      <c r="F13682" s="56"/>
      <c r="G13682" s="122"/>
      <c r="H13682" s="122"/>
    </row>
    <row r="13683" spans="1:8" ht="28.5" customHeight="1">
      <c r="A13683" s="121"/>
      <c r="B13683" s="54" t="str">
        <f>IF(A13683="","",VLOOKUP(A13683,'3-Mapa de Controles'!$M$3:$N$143,2,FALSE))</f>
        <v/>
      </c>
      <c r="C13683" s="54" t="str">
        <f>IF(A13683="","",VLOOKUP(A13683,'3-Mapa de Controles'!$M$3:$P$143,4,FALSE))</f>
        <v/>
      </c>
      <c r="D13683" s="54" t="str">
        <f>IF(A13683="","",VLOOKUP(A13683,'3-Mapa de Controles'!$M$3:$AI$143,23,FALSE))</f>
        <v/>
      </c>
      <c r="E13683" s="54" t="str">
        <f>IF(A13683="","",VLOOKUP(A13683,'3-Mapa de Controles'!$B$3:$D$143,3,FALSE))</f>
        <v/>
      </c>
      <c r="F13683" s="56"/>
      <c r="G13683" s="122"/>
      <c r="H13683" s="122"/>
    </row>
    <row r="13684" spans="1:8" ht="28.5" customHeight="1">
      <c r="A13684" s="121"/>
      <c r="B13684" s="54" t="str">
        <f>IF(A13684="","",VLOOKUP(A13684,'3-Mapa de Controles'!$M$3:$N$143,2,FALSE))</f>
        <v/>
      </c>
      <c r="C13684" s="54" t="str">
        <f>IF(A13684="","",VLOOKUP(A13684,'3-Mapa de Controles'!$M$3:$P$143,4,FALSE))</f>
        <v/>
      </c>
      <c r="D13684" s="54" t="str">
        <f>IF(A13684="","",VLOOKUP(A13684,'3-Mapa de Controles'!$M$3:$AI$143,23,FALSE))</f>
        <v/>
      </c>
      <c r="E13684" s="54" t="str">
        <f>IF(A13684="","",VLOOKUP(A13684,'3-Mapa de Controles'!$B$3:$D$143,3,FALSE))</f>
        <v/>
      </c>
      <c r="F13684" s="56"/>
      <c r="G13684" s="122"/>
      <c r="H13684" s="122"/>
    </row>
    <row r="13685" spans="1:8" ht="28.5" customHeight="1">
      <c r="A13685" s="121"/>
      <c r="B13685" s="54" t="str">
        <f>IF(A13685="","",VLOOKUP(A13685,'3-Mapa de Controles'!$M$3:$N$143,2,FALSE))</f>
        <v/>
      </c>
      <c r="C13685" s="54" t="str">
        <f>IF(A13685="","",VLOOKUP(A13685,'3-Mapa de Controles'!$M$3:$P$143,4,FALSE))</f>
        <v/>
      </c>
      <c r="D13685" s="54" t="str">
        <f>IF(A13685="","",VLOOKUP(A13685,'3-Mapa de Controles'!$M$3:$AI$143,23,FALSE))</f>
        <v/>
      </c>
      <c r="E13685" s="54" t="str">
        <f>IF(A13685="","",VLOOKUP(A13685,'3-Mapa de Controles'!$B$3:$D$143,3,FALSE))</f>
        <v/>
      </c>
      <c r="F13685" s="56"/>
      <c r="G13685" s="122"/>
      <c r="H13685" s="122"/>
    </row>
    <row r="13686" spans="1:8" ht="28.5" customHeight="1">
      <c r="A13686" s="121"/>
      <c r="B13686" s="54" t="str">
        <f>IF(A13686="","",VLOOKUP(A13686,'3-Mapa de Controles'!$M$3:$N$143,2,FALSE))</f>
        <v/>
      </c>
      <c r="C13686" s="54" t="str">
        <f>IF(A13686="","",VLOOKUP(A13686,'3-Mapa de Controles'!$M$3:$P$143,4,FALSE))</f>
        <v/>
      </c>
      <c r="D13686" s="54" t="str">
        <f>IF(A13686="","",VLOOKUP(A13686,'3-Mapa de Controles'!$M$3:$AI$143,23,FALSE))</f>
        <v/>
      </c>
      <c r="E13686" s="54" t="str">
        <f>IF(A13686="","",VLOOKUP(A13686,'3-Mapa de Controles'!$B$3:$D$143,3,FALSE))</f>
        <v/>
      </c>
      <c r="F13686" s="56"/>
      <c r="G13686" s="122"/>
      <c r="H13686" s="122"/>
    </row>
    <row r="13687" spans="1:8" ht="28.5" customHeight="1">
      <c r="A13687" s="121"/>
      <c r="B13687" s="54" t="str">
        <f>IF(A13687="","",VLOOKUP(A13687,'3-Mapa de Controles'!$M$3:$N$143,2,FALSE))</f>
        <v/>
      </c>
      <c r="C13687" s="54" t="str">
        <f>IF(A13687="","",VLOOKUP(A13687,'3-Mapa de Controles'!$M$3:$P$143,4,FALSE))</f>
        <v/>
      </c>
      <c r="D13687" s="54" t="str">
        <f>IF(A13687="","",VLOOKUP(A13687,'3-Mapa de Controles'!$M$3:$AI$143,23,FALSE))</f>
        <v/>
      </c>
      <c r="E13687" s="54" t="str">
        <f>IF(A13687="","",VLOOKUP(A13687,'3-Mapa de Controles'!$B$3:$D$143,3,FALSE))</f>
        <v/>
      </c>
      <c r="F13687" s="56"/>
      <c r="G13687" s="122"/>
      <c r="H13687" s="122"/>
    </row>
    <row r="13688" spans="1:8" ht="28.5" customHeight="1">
      <c r="A13688" s="121"/>
      <c r="B13688" s="54" t="str">
        <f>IF(A13688="","",VLOOKUP(A13688,'3-Mapa de Controles'!$M$3:$N$143,2,FALSE))</f>
        <v/>
      </c>
      <c r="C13688" s="54" t="str">
        <f>IF(A13688="","",VLOOKUP(A13688,'3-Mapa de Controles'!$M$3:$P$143,4,FALSE))</f>
        <v/>
      </c>
      <c r="D13688" s="54" t="str">
        <f>IF(A13688="","",VLOOKUP(A13688,'3-Mapa de Controles'!$M$3:$AI$143,23,FALSE))</f>
        <v/>
      </c>
      <c r="E13688" s="54" t="str">
        <f>IF(A13688="","",VLOOKUP(A13688,'3-Mapa de Controles'!$B$3:$D$143,3,FALSE))</f>
        <v/>
      </c>
      <c r="F13688" s="56"/>
      <c r="G13688" s="122"/>
      <c r="H13688" s="122"/>
    </row>
    <row r="13689" spans="1:8" ht="28.5" customHeight="1">
      <c r="A13689" s="121"/>
      <c r="B13689" s="54" t="str">
        <f>IF(A13689="","",VLOOKUP(A13689,'3-Mapa de Controles'!$M$3:$N$143,2,FALSE))</f>
        <v/>
      </c>
      <c r="C13689" s="54" t="str">
        <f>IF(A13689="","",VLOOKUP(A13689,'3-Mapa de Controles'!$M$3:$P$143,4,FALSE))</f>
        <v/>
      </c>
      <c r="D13689" s="54" t="str">
        <f>IF(A13689="","",VLOOKUP(A13689,'3-Mapa de Controles'!$M$3:$AI$143,23,FALSE))</f>
        <v/>
      </c>
      <c r="E13689" s="54" t="str">
        <f>IF(A13689="","",VLOOKUP(A13689,'3-Mapa de Controles'!$B$3:$D$143,3,FALSE))</f>
        <v/>
      </c>
      <c r="F13689" s="56"/>
      <c r="G13689" s="122"/>
      <c r="H13689" s="122"/>
    </row>
    <row r="13690" spans="1:8" ht="28.5" customHeight="1">
      <c r="A13690" s="121"/>
      <c r="B13690" s="54" t="str">
        <f>IF(A13690="","",VLOOKUP(A13690,'3-Mapa de Controles'!$M$3:$N$143,2,FALSE))</f>
        <v/>
      </c>
      <c r="C13690" s="54" t="str">
        <f>IF(A13690="","",VLOOKUP(A13690,'3-Mapa de Controles'!$M$3:$P$143,4,FALSE))</f>
        <v/>
      </c>
      <c r="D13690" s="54" t="str">
        <f>IF(A13690="","",VLOOKUP(A13690,'3-Mapa de Controles'!$M$3:$AI$143,23,FALSE))</f>
        <v/>
      </c>
      <c r="E13690" s="54" t="str">
        <f>IF(A13690="","",VLOOKUP(A13690,'3-Mapa de Controles'!$B$3:$D$143,3,FALSE))</f>
        <v/>
      </c>
      <c r="F13690" s="56"/>
      <c r="G13690" s="122"/>
      <c r="H13690" s="122"/>
    </row>
    <row r="13691" spans="1:8" ht="28.5" customHeight="1">
      <c r="A13691" s="121"/>
      <c r="B13691" s="54" t="str">
        <f>IF(A13691="","",VLOOKUP(A13691,'3-Mapa de Controles'!$M$3:$N$143,2,FALSE))</f>
        <v/>
      </c>
      <c r="C13691" s="54" t="str">
        <f>IF(A13691="","",VLOOKUP(A13691,'3-Mapa de Controles'!$M$3:$P$143,4,FALSE))</f>
        <v/>
      </c>
      <c r="D13691" s="54" t="str">
        <f>IF(A13691="","",VLOOKUP(A13691,'3-Mapa de Controles'!$M$3:$AI$143,23,FALSE))</f>
        <v/>
      </c>
      <c r="E13691" s="54" t="str">
        <f>IF(A13691="","",VLOOKUP(A13691,'3-Mapa de Controles'!$B$3:$D$143,3,FALSE))</f>
        <v/>
      </c>
      <c r="F13691" s="56"/>
      <c r="G13691" s="122"/>
      <c r="H13691" s="122"/>
    </row>
    <row r="13692" spans="1:8" ht="28.5" customHeight="1">
      <c r="A13692" s="121"/>
      <c r="B13692" s="54" t="str">
        <f>IF(A13692="","",VLOOKUP(A13692,'3-Mapa de Controles'!$M$3:$N$143,2,FALSE))</f>
        <v/>
      </c>
      <c r="C13692" s="54" t="str">
        <f>IF(A13692="","",VLOOKUP(A13692,'3-Mapa de Controles'!$M$3:$P$143,4,FALSE))</f>
        <v/>
      </c>
      <c r="D13692" s="54" t="str">
        <f>IF(A13692="","",VLOOKUP(A13692,'3-Mapa de Controles'!$M$3:$AI$143,23,FALSE))</f>
        <v/>
      </c>
      <c r="E13692" s="54" t="str">
        <f>IF(A13692="","",VLOOKUP(A13692,'3-Mapa de Controles'!$B$3:$D$143,3,FALSE))</f>
        <v/>
      </c>
      <c r="F13692" s="56"/>
      <c r="G13692" s="122"/>
      <c r="H13692" s="122"/>
    </row>
    <row r="13693" spans="1:8" ht="28.5" customHeight="1">
      <c r="A13693" s="121"/>
      <c r="B13693" s="54" t="str">
        <f>IF(A13693="","",VLOOKUP(A13693,'3-Mapa de Controles'!$M$3:$N$143,2,FALSE))</f>
        <v/>
      </c>
      <c r="C13693" s="54" t="str">
        <f>IF(A13693="","",VLOOKUP(A13693,'3-Mapa de Controles'!$M$3:$P$143,4,FALSE))</f>
        <v/>
      </c>
      <c r="D13693" s="54" t="str">
        <f>IF(A13693="","",VLOOKUP(A13693,'3-Mapa de Controles'!$M$3:$AI$143,23,FALSE))</f>
        <v/>
      </c>
      <c r="E13693" s="54" t="str">
        <f>IF(A13693="","",VLOOKUP(A13693,'3-Mapa de Controles'!$B$3:$D$143,3,FALSE))</f>
        <v/>
      </c>
      <c r="F13693" s="56"/>
      <c r="G13693" s="122"/>
      <c r="H13693" s="122"/>
    </row>
    <row r="13694" spans="1:8" ht="28.5" customHeight="1">
      <c r="A13694" s="121"/>
      <c r="B13694" s="54" t="str">
        <f>IF(A13694="","",VLOOKUP(A13694,'3-Mapa de Controles'!$M$3:$N$143,2,FALSE))</f>
        <v/>
      </c>
      <c r="C13694" s="54" t="str">
        <f>IF(A13694="","",VLOOKUP(A13694,'3-Mapa de Controles'!$M$3:$P$143,4,FALSE))</f>
        <v/>
      </c>
      <c r="D13694" s="54" t="str">
        <f>IF(A13694="","",VLOOKUP(A13694,'3-Mapa de Controles'!$M$3:$AI$143,23,FALSE))</f>
        <v/>
      </c>
      <c r="E13694" s="54" t="str">
        <f>IF(A13694="","",VLOOKUP(A13694,'3-Mapa de Controles'!$B$3:$D$143,3,FALSE))</f>
        <v/>
      </c>
      <c r="F13694" s="56"/>
      <c r="G13694" s="122"/>
      <c r="H13694" s="122"/>
    </row>
    <row r="13695" spans="1:8" ht="28.5" customHeight="1">
      <c r="A13695" s="121"/>
      <c r="B13695" s="54" t="str">
        <f>IF(A13695="","",VLOOKUP(A13695,'3-Mapa de Controles'!$M$3:$N$143,2,FALSE))</f>
        <v/>
      </c>
      <c r="C13695" s="54" t="str">
        <f>IF(A13695="","",VLOOKUP(A13695,'3-Mapa de Controles'!$M$3:$P$143,4,FALSE))</f>
        <v/>
      </c>
      <c r="D13695" s="54" t="str">
        <f>IF(A13695="","",VLOOKUP(A13695,'3-Mapa de Controles'!$M$3:$AI$143,23,FALSE))</f>
        <v/>
      </c>
      <c r="E13695" s="54" t="str">
        <f>IF(A13695="","",VLOOKUP(A13695,'3-Mapa de Controles'!$B$3:$D$143,3,FALSE))</f>
        <v/>
      </c>
      <c r="F13695" s="56"/>
      <c r="G13695" s="122"/>
      <c r="H13695" s="122"/>
    </row>
    <row r="13696" spans="1:8" ht="28.5" customHeight="1">
      <c r="A13696" s="121"/>
      <c r="B13696" s="54" t="str">
        <f>IF(A13696="","",VLOOKUP(A13696,'3-Mapa de Controles'!$M$3:$N$143,2,FALSE))</f>
        <v/>
      </c>
      <c r="C13696" s="54" t="str">
        <f>IF(A13696="","",VLOOKUP(A13696,'3-Mapa de Controles'!$M$3:$P$143,4,FALSE))</f>
        <v/>
      </c>
      <c r="D13696" s="54" t="str">
        <f>IF(A13696="","",VLOOKUP(A13696,'3-Mapa de Controles'!$M$3:$AI$143,23,FALSE))</f>
        <v/>
      </c>
      <c r="E13696" s="54" t="str">
        <f>IF(A13696="","",VLOOKUP(A13696,'3-Mapa de Controles'!$B$3:$D$143,3,FALSE))</f>
        <v/>
      </c>
      <c r="F13696" s="56"/>
      <c r="G13696" s="122"/>
      <c r="H13696" s="122"/>
    </row>
    <row r="13697" spans="1:8" ht="28.5" customHeight="1">
      <c r="A13697" s="121"/>
      <c r="B13697" s="54" t="str">
        <f>IF(A13697="","",VLOOKUP(A13697,'3-Mapa de Controles'!$M$3:$N$143,2,FALSE))</f>
        <v/>
      </c>
      <c r="C13697" s="54" t="str">
        <f>IF(A13697="","",VLOOKUP(A13697,'3-Mapa de Controles'!$M$3:$P$143,4,FALSE))</f>
        <v/>
      </c>
      <c r="D13697" s="54" t="str">
        <f>IF(A13697="","",VLOOKUP(A13697,'3-Mapa de Controles'!$M$3:$AI$143,23,FALSE))</f>
        <v/>
      </c>
      <c r="E13697" s="54" t="str">
        <f>IF(A13697="","",VLOOKUP(A13697,'3-Mapa de Controles'!$B$3:$D$143,3,FALSE))</f>
        <v/>
      </c>
      <c r="F13697" s="56"/>
      <c r="G13697" s="122"/>
      <c r="H13697" s="122"/>
    </row>
    <row r="13698" spans="1:8" ht="28.5" customHeight="1">
      <c r="A13698" s="121"/>
      <c r="B13698" s="54" t="str">
        <f>IF(A13698="","",VLOOKUP(A13698,'3-Mapa de Controles'!$M$3:$N$143,2,FALSE))</f>
        <v/>
      </c>
      <c r="C13698" s="54" t="str">
        <f>IF(A13698="","",VLOOKUP(A13698,'3-Mapa de Controles'!$M$3:$P$143,4,FALSE))</f>
        <v/>
      </c>
      <c r="D13698" s="54" t="str">
        <f>IF(A13698="","",VLOOKUP(A13698,'3-Mapa de Controles'!$M$3:$AI$143,23,FALSE))</f>
        <v/>
      </c>
      <c r="E13698" s="54" t="str">
        <f>IF(A13698="","",VLOOKUP(A13698,'3-Mapa de Controles'!$B$3:$D$143,3,FALSE))</f>
        <v/>
      </c>
      <c r="F13698" s="56"/>
      <c r="G13698" s="122"/>
      <c r="H13698" s="122"/>
    </row>
    <row r="13699" spans="1:8" ht="28.5" customHeight="1">
      <c r="A13699" s="121"/>
      <c r="B13699" s="54" t="str">
        <f>IF(A13699="","",VLOOKUP(A13699,'3-Mapa de Controles'!$M$3:$N$143,2,FALSE))</f>
        <v/>
      </c>
      <c r="C13699" s="54" t="str">
        <f>IF(A13699="","",VLOOKUP(A13699,'3-Mapa de Controles'!$M$3:$P$143,4,FALSE))</f>
        <v/>
      </c>
      <c r="D13699" s="54" t="str">
        <f>IF(A13699="","",VLOOKUP(A13699,'3-Mapa de Controles'!$M$3:$AI$143,23,FALSE))</f>
        <v/>
      </c>
      <c r="E13699" s="54" t="str">
        <f>IF(A13699="","",VLOOKUP(A13699,'3-Mapa de Controles'!$B$3:$D$143,3,FALSE))</f>
        <v/>
      </c>
      <c r="F13699" s="56"/>
      <c r="G13699" s="122"/>
      <c r="H13699" s="122"/>
    </row>
    <row r="13700" spans="1:8" ht="28.5" customHeight="1">
      <c r="A13700" s="121"/>
      <c r="B13700" s="54" t="str">
        <f>IF(A13700="","",VLOOKUP(A13700,'3-Mapa de Controles'!$M$3:$N$143,2,FALSE))</f>
        <v/>
      </c>
      <c r="C13700" s="54" t="str">
        <f>IF(A13700="","",VLOOKUP(A13700,'3-Mapa de Controles'!$M$3:$P$143,4,FALSE))</f>
        <v/>
      </c>
      <c r="D13700" s="54" t="str">
        <f>IF(A13700="","",VLOOKUP(A13700,'3-Mapa de Controles'!$M$3:$AI$143,23,FALSE))</f>
        <v/>
      </c>
      <c r="E13700" s="54" t="str">
        <f>IF(A13700="","",VLOOKUP(A13700,'3-Mapa de Controles'!$B$3:$D$143,3,FALSE))</f>
        <v/>
      </c>
      <c r="F13700" s="56"/>
      <c r="G13700" s="122"/>
      <c r="H13700" s="122"/>
    </row>
    <row r="13701" spans="1:8" ht="28.5" customHeight="1">
      <c r="A13701" s="121"/>
      <c r="B13701" s="54" t="str">
        <f>IF(A13701="","",VLOOKUP(A13701,'3-Mapa de Controles'!$M$3:$N$143,2,FALSE))</f>
        <v/>
      </c>
      <c r="C13701" s="54" t="str">
        <f>IF(A13701="","",VLOOKUP(A13701,'3-Mapa de Controles'!$M$3:$P$143,4,FALSE))</f>
        <v/>
      </c>
      <c r="D13701" s="54" t="str">
        <f>IF(A13701="","",VLOOKUP(A13701,'3-Mapa de Controles'!$M$3:$AI$143,23,FALSE))</f>
        <v/>
      </c>
      <c r="E13701" s="54" t="str">
        <f>IF(A13701="","",VLOOKUP(A13701,'3-Mapa de Controles'!$B$3:$D$143,3,FALSE))</f>
        <v/>
      </c>
      <c r="F13701" s="56"/>
      <c r="G13701" s="122"/>
      <c r="H13701" s="122"/>
    </row>
    <row r="13702" spans="1:8" ht="28.5" customHeight="1">
      <c r="A13702" s="121"/>
      <c r="B13702" s="54" t="str">
        <f>IF(A13702="","",VLOOKUP(A13702,'3-Mapa de Controles'!$M$3:$N$143,2,FALSE))</f>
        <v/>
      </c>
      <c r="C13702" s="54" t="str">
        <f>IF(A13702="","",VLOOKUP(A13702,'3-Mapa de Controles'!$M$3:$P$143,4,FALSE))</f>
        <v/>
      </c>
      <c r="D13702" s="54" t="str">
        <f>IF(A13702="","",VLOOKUP(A13702,'3-Mapa de Controles'!$M$3:$AI$143,23,FALSE))</f>
        <v/>
      </c>
      <c r="E13702" s="54" t="str">
        <f>IF(A13702="","",VLOOKUP(A13702,'3-Mapa de Controles'!$B$3:$D$143,3,FALSE))</f>
        <v/>
      </c>
      <c r="F13702" s="56"/>
      <c r="G13702" s="122"/>
      <c r="H13702" s="122"/>
    </row>
    <row r="13703" spans="1:8" ht="28.5" customHeight="1">
      <c r="A13703" s="121"/>
      <c r="B13703" s="54" t="str">
        <f>IF(A13703="","",VLOOKUP(A13703,'3-Mapa de Controles'!$M$3:$N$143,2,FALSE))</f>
        <v/>
      </c>
      <c r="C13703" s="54" t="str">
        <f>IF(A13703="","",VLOOKUP(A13703,'3-Mapa de Controles'!$M$3:$P$143,4,FALSE))</f>
        <v/>
      </c>
      <c r="D13703" s="54" t="str">
        <f>IF(A13703="","",VLOOKUP(A13703,'3-Mapa de Controles'!$M$3:$AI$143,23,FALSE))</f>
        <v/>
      </c>
      <c r="E13703" s="54" t="str">
        <f>IF(A13703="","",VLOOKUP(A13703,'3-Mapa de Controles'!$B$3:$D$143,3,FALSE))</f>
        <v/>
      </c>
      <c r="F13703" s="56"/>
      <c r="G13703" s="122"/>
      <c r="H13703" s="122"/>
    </row>
    <row r="13704" spans="1:8" ht="28.5" customHeight="1">
      <c r="A13704" s="121"/>
      <c r="B13704" s="54" t="str">
        <f>IF(A13704="","",VLOOKUP(A13704,'3-Mapa de Controles'!$M$3:$N$143,2,FALSE))</f>
        <v/>
      </c>
      <c r="C13704" s="54" t="str">
        <f>IF(A13704="","",VLOOKUP(A13704,'3-Mapa de Controles'!$M$3:$P$143,4,FALSE))</f>
        <v/>
      </c>
      <c r="D13704" s="54" t="str">
        <f>IF(A13704="","",VLOOKUP(A13704,'3-Mapa de Controles'!$M$3:$AI$143,23,FALSE))</f>
        <v/>
      </c>
      <c r="E13704" s="54" t="str">
        <f>IF(A13704="","",VLOOKUP(A13704,'3-Mapa de Controles'!$B$3:$D$143,3,FALSE))</f>
        <v/>
      </c>
      <c r="F13704" s="56"/>
      <c r="G13704" s="122"/>
      <c r="H13704" s="122"/>
    </row>
    <row r="13705" spans="1:8" ht="28.5" customHeight="1">
      <c r="A13705" s="121"/>
      <c r="B13705" s="54" t="str">
        <f>IF(A13705="","",VLOOKUP(A13705,'3-Mapa de Controles'!$M$3:$N$143,2,FALSE))</f>
        <v/>
      </c>
      <c r="C13705" s="54" t="str">
        <f>IF(A13705="","",VLOOKUP(A13705,'3-Mapa de Controles'!$M$3:$P$143,4,FALSE))</f>
        <v/>
      </c>
      <c r="D13705" s="54" t="str">
        <f>IF(A13705="","",VLOOKUP(A13705,'3-Mapa de Controles'!$M$3:$AI$143,23,FALSE))</f>
        <v/>
      </c>
      <c r="E13705" s="54" t="str">
        <f>IF(A13705="","",VLOOKUP(A13705,'3-Mapa de Controles'!$B$3:$D$143,3,FALSE))</f>
        <v/>
      </c>
      <c r="F13705" s="56"/>
      <c r="G13705" s="122"/>
      <c r="H13705" s="122"/>
    </row>
    <row r="13706" spans="1:8" ht="28.5" customHeight="1">
      <c r="A13706" s="121"/>
      <c r="B13706" s="54" t="str">
        <f>IF(A13706="","",VLOOKUP(A13706,'3-Mapa de Controles'!$M$3:$N$143,2,FALSE))</f>
        <v/>
      </c>
      <c r="C13706" s="54" t="str">
        <f>IF(A13706="","",VLOOKUP(A13706,'3-Mapa de Controles'!$M$3:$P$143,4,FALSE))</f>
        <v/>
      </c>
      <c r="D13706" s="54" t="str">
        <f>IF(A13706="","",VLOOKUP(A13706,'3-Mapa de Controles'!$M$3:$AI$143,23,FALSE))</f>
        <v/>
      </c>
      <c r="E13706" s="54" t="str">
        <f>IF(A13706="","",VLOOKUP(A13706,'3-Mapa de Controles'!$B$3:$D$143,3,FALSE))</f>
        <v/>
      </c>
      <c r="F13706" s="56"/>
      <c r="G13706" s="122"/>
      <c r="H13706" s="122"/>
    </row>
    <row r="13707" spans="1:8" ht="28.5" customHeight="1">
      <c r="A13707" s="121"/>
      <c r="B13707" s="54" t="str">
        <f>IF(A13707="","",VLOOKUP(A13707,'3-Mapa de Controles'!$M$3:$N$143,2,FALSE))</f>
        <v/>
      </c>
      <c r="C13707" s="54" t="str">
        <f>IF(A13707="","",VLOOKUP(A13707,'3-Mapa de Controles'!$M$3:$P$143,4,FALSE))</f>
        <v/>
      </c>
      <c r="D13707" s="54" t="str">
        <f>IF(A13707="","",VLOOKUP(A13707,'3-Mapa de Controles'!$M$3:$AI$143,23,FALSE))</f>
        <v/>
      </c>
      <c r="E13707" s="54" t="str">
        <f>IF(A13707="","",VLOOKUP(A13707,'3-Mapa de Controles'!$B$3:$D$143,3,FALSE))</f>
        <v/>
      </c>
      <c r="F13707" s="56"/>
      <c r="G13707" s="122"/>
      <c r="H13707" s="122"/>
    </row>
    <row r="13708" spans="1:8" ht="28.5" customHeight="1">
      <c r="A13708" s="121"/>
      <c r="B13708" s="54" t="str">
        <f>IF(A13708="","",VLOOKUP(A13708,'3-Mapa de Controles'!$M$3:$N$143,2,FALSE))</f>
        <v/>
      </c>
      <c r="C13708" s="54" t="str">
        <f>IF(A13708="","",VLOOKUP(A13708,'3-Mapa de Controles'!$M$3:$P$143,4,FALSE))</f>
        <v/>
      </c>
      <c r="D13708" s="54" t="str">
        <f>IF(A13708="","",VLOOKUP(A13708,'3-Mapa de Controles'!$M$3:$AI$143,23,FALSE))</f>
        <v/>
      </c>
      <c r="E13708" s="54" t="str">
        <f>IF(A13708="","",VLOOKUP(A13708,'3-Mapa de Controles'!$B$3:$D$143,3,FALSE))</f>
        <v/>
      </c>
      <c r="F13708" s="56"/>
      <c r="G13708" s="122"/>
      <c r="H13708" s="122"/>
    </row>
    <row r="13709" spans="1:8" ht="28.5" customHeight="1">
      <c r="A13709" s="121"/>
      <c r="B13709" s="54" t="str">
        <f>IF(A13709="","",VLOOKUP(A13709,'3-Mapa de Controles'!$M$3:$N$143,2,FALSE))</f>
        <v/>
      </c>
      <c r="C13709" s="54" t="str">
        <f>IF(A13709="","",VLOOKUP(A13709,'3-Mapa de Controles'!$M$3:$P$143,4,FALSE))</f>
        <v/>
      </c>
      <c r="D13709" s="54" t="str">
        <f>IF(A13709="","",VLOOKUP(A13709,'3-Mapa de Controles'!$M$3:$AI$143,23,FALSE))</f>
        <v/>
      </c>
      <c r="E13709" s="54" t="str">
        <f>IF(A13709="","",VLOOKUP(A13709,'3-Mapa de Controles'!$B$3:$D$143,3,FALSE))</f>
        <v/>
      </c>
      <c r="F13709" s="56"/>
      <c r="G13709" s="122"/>
      <c r="H13709" s="122"/>
    </row>
    <row r="13710" spans="1:8" ht="28.5" customHeight="1">
      <c r="A13710" s="121"/>
      <c r="B13710" s="54" t="str">
        <f>IF(A13710="","",VLOOKUP(A13710,'3-Mapa de Controles'!$M$3:$N$143,2,FALSE))</f>
        <v/>
      </c>
      <c r="C13710" s="54" t="str">
        <f>IF(A13710="","",VLOOKUP(A13710,'3-Mapa de Controles'!$M$3:$P$143,4,FALSE))</f>
        <v/>
      </c>
      <c r="D13710" s="54" t="str">
        <f>IF(A13710="","",VLOOKUP(A13710,'3-Mapa de Controles'!$M$3:$AI$143,23,FALSE))</f>
        <v/>
      </c>
      <c r="E13710" s="54" t="str">
        <f>IF(A13710="","",VLOOKUP(A13710,'3-Mapa de Controles'!$B$3:$D$143,3,FALSE))</f>
        <v/>
      </c>
      <c r="F13710" s="56"/>
      <c r="G13710" s="122"/>
      <c r="H13710" s="122"/>
    </row>
    <row r="13711" spans="1:8" ht="28.5" customHeight="1">
      <c r="A13711" s="121"/>
      <c r="B13711" s="54" t="str">
        <f>IF(A13711="","",VLOOKUP(A13711,'3-Mapa de Controles'!$M$3:$N$143,2,FALSE))</f>
        <v/>
      </c>
      <c r="C13711" s="54" t="str">
        <f>IF(A13711="","",VLOOKUP(A13711,'3-Mapa de Controles'!$M$3:$P$143,4,FALSE))</f>
        <v/>
      </c>
      <c r="D13711" s="54" t="str">
        <f>IF(A13711="","",VLOOKUP(A13711,'3-Mapa de Controles'!$M$3:$AI$143,23,FALSE))</f>
        <v/>
      </c>
      <c r="E13711" s="54" t="str">
        <f>IF(A13711="","",VLOOKUP(A13711,'3-Mapa de Controles'!$B$3:$D$143,3,FALSE))</f>
        <v/>
      </c>
      <c r="F13711" s="56"/>
      <c r="G13711" s="122"/>
      <c r="H13711" s="122"/>
    </row>
    <row r="13712" spans="1:8" ht="28.5" customHeight="1">
      <c r="A13712" s="121"/>
      <c r="B13712" s="54" t="str">
        <f>IF(A13712="","",VLOOKUP(A13712,'3-Mapa de Controles'!$M$3:$N$143,2,FALSE))</f>
        <v/>
      </c>
      <c r="C13712" s="54" t="str">
        <f>IF(A13712="","",VLOOKUP(A13712,'3-Mapa de Controles'!$M$3:$P$143,4,FALSE))</f>
        <v/>
      </c>
      <c r="D13712" s="54" t="str">
        <f>IF(A13712="","",VLOOKUP(A13712,'3-Mapa de Controles'!$M$3:$AI$143,23,FALSE))</f>
        <v/>
      </c>
      <c r="E13712" s="54" t="str">
        <f>IF(A13712="","",VLOOKUP(A13712,'3-Mapa de Controles'!$B$3:$D$143,3,FALSE))</f>
        <v/>
      </c>
      <c r="F13712" s="56"/>
      <c r="G13712" s="122"/>
      <c r="H13712" s="122"/>
    </row>
    <row r="13713" spans="1:8" ht="28.5" customHeight="1">
      <c r="A13713" s="121"/>
      <c r="B13713" s="54" t="str">
        <f>IF(A13713="","",VLOOKUP(A13713,'3-Mapa de Controles'!$M$3:$N$143,2,FALSE))</f>
        <v/>
      </c>
      <c r="C13713" s="54" t="str">
        <f>IF(A13713="","",VLOOKUP(A13713,'3-Mapa de Controles'!$M$3:$P$143,4,FALSE))</f>
        <v/>
      </c>
      <c r="D13713" s="54" t="str">
        <f>IF(A13713="","",VLOOKUP(A13713,'3-Mapa de Controles'!$M$3:$AI$143,23,FALSE))</f>
        <v/>
      </c>
      <c r="E13713" s="54" t="str">
        <f>IF(A13713="","",VLOOKUP(A13713,'3-Mapa de Controles'!$B$3:$D$143,3,FALSE))</f>
        <v/>
      </c>
      <c r="F13713" s="56"/>
      <c r="G13713" s="122"/>
      <c r="H13713" s="122"/>
    </row>
    <row r="13714" spans="1:8" ht="28.5" customHeight="1">
      <c r="A13714" s="121"/>
      <c r="B13714" s="54" t="str">
        <f>IF(A13714="","",VLOOKUP(A13714,'3-Mapa de Controles'!$M$3:$N$143,2,FALSE))</f>
        <v/>
      </c>
      <c r="C13714" s="54" t="str">
        <f>IF(A13714="","",VLOOKUP(A13714,'3-Mapa de Controles'!$M$3:$P$143,4,FALSE))</f>
        <v/>
      </c>
      <c r="D13714" s="54" t="str">
        <f>IF(A13714="","",VLOOKUP(A13714,'3-Mapa de Controles'!$M$3:$AI$143,23,FALSE))</f>
        <v/>
      </c>
      <c r="E13714" s="54" t="str">
        <f>IF(A13714="","",VLOOKUP(A13714,'3-Mapa de Controles'!$B$3:$D$143,3,FALSE))</f>
        <v/>
      </c>
      <c r="F13714" s="56"/>
      <c r="G13714" s="122"/>
      <c r="H13714" s="122"/>
    </row>
    <row r="13715" spans="1:8" ht="28.5" customHeight="1">
      <c r="A13715" s="121"/>
      <c r="B13715" s="54" t="str">
        <f>IF(A13715="","",VLOOKUP(A13715,'3-Mapa de Controles'!$M$3:$N$143,2,FALSE))</f>
        <v/>
      </c>
      <c r="C13715" s="54" t="str">
        <f>IF(A13715="","",VLOOKUP(A13715,'3-Mapa de Controles'!$M$3:$P$143,4,FALSE))</f>
        <v/>
      </c>
      <c r="D13715" s="54" t="str">
        <f>IF(A13715="","",VLOOKUP(A13715,'3-Mapa de Controles'!$M$3:$AI$143,23,FALSE))</f>
        <v/>
      </c>
      <c r="E13715" s="54" t="str">
        <f>IF(A13715="","",VLOOKUP(A13715,'3-Mapa de Controles'!$B$3:$D$143,3,FALSE))</f>
        <v/>
      </c>
      <c r="F13715" s="56"/>
      <c r="G13715" s="122"/>
      <c r="H13715" s="122"/>
    </row>
    <row r="13716" spans="1:8" ht="28.5" customHeight="1">
      <c r="A13716" s="121"/>
      <c r="B13716" s="54" t="str">
        <f>IF(A13716="","",VLOOKUP(A13716,'3-Mapa de Controles'!$M$3:$N$143,2,FALSE))</f>
        <v/>
      </c>
      <c r="C13716" s="54" t="str">
        <f>IF(A13716="","",VLOOKUP(A13716,'3-Mapa de Controles'!$M$3:$P$143,4,FALSE))</f>
        <v/>
      </c>
      <c r="D13716" s="54" t="str">
        <f>IF(A13716="","",VLOOKUP(A13716,'3-Mapa de Controles'!$M$3:$AI$143,23,FALSE))</f>
        <v/>
      </c>
      <c r="E13716" s="54" t="str">
        <f>IF(A13716="","",VLOOKUP(A13716,'3-Mapa de Controles'!$B$3:$D$143,3,FALSE))</f>
        <v/>
      </c>
      <c r="F13716" s="56"/>
      <c r="G13716" s="122"/>
      <c r="H13716" s="122"/>
    </row>
    <row r="13717" spans="1:8" ht="28.5" customHeight="1">
      <c r="A13717" s="121"/>
      <c r="B13717" s="54" t="str">
        <f>IF(A13717="","",VLOOKUP(A13717,'3-Mapa de Controles'!$M$3:$N$143,2,FALSE))</f>
        <v/>
      </c>
      <c r="C13717" s="54" t="str">
        <f>IF(A13717="","",VLOOKUP(A13717,'3-Mapa de Controles'!$M$3:$P$143,4,FALSE))</f>
        <v/>
      </c>
      <c r="D13717" s="54" t="str">
        <f>IF(A13717="","",VLOOKUP(A13717,'3-Mapa de Controles'!$M$3:$AI$143,23,FALSE))</f>
        <v/>
      </c>
      <c r="E13717" s="54" t="str">
        <f>IF(A13717="","",VLOOKUP(A13717,'3-Mapa de Controles'!$B$3:$D$143,3,FALSE))</f>
        <v/>
      </c>
      <c r="F13717" s="56"/>
      <c r="G13717" s="122"/>
      <c r="H13717" s="122"/>
    </row>
    <row r="13718" spans="1:8" ht="28.5" customHeight="1">
      <c r="A13718" s="121"/>
      <c r="B13718" s="54" t="str">
        <f>IF(A13718="","",VLOOKUP(A13718,'3-Mapa de Controles'!$M$3:$N$143,2,FALSE))</f>
        <v/>
      </c>
      <c r="C13718" s="54" t="str">
        <f>IF(A13718="","",VLOOKUP(A13718,'3-Mapa de Controles'!$M$3:$P$143,4,FALSE))</f>
        <v/>
      </c>
      <c r="D13718" s="54" t="str">
        <f>IF(A13718="","",VLOOKUP(A13718,'3-Mapa de Controles'!$M$3:$AI$143,23,FALSE))</f>
        <v/>
      </c>
      <c r="E13718" s="54" t="str">
        <f>IF(A13718="","",VLOOKUP(A13718,'3-Mapa de Controles'!$B$3:$D$143,3,FALSE))</f>
        <v/>
      </c>
      <c r="F13718" s="56"/>
      <c r="G13718" s="122"/>
      <c r="H13718" s="122"/>
    </row>
    <row r="13719" spans="1:8" ht="28.5" customHeight="1">
      <c r="A13719" s="121"/>
      <c r="B13719" s="54" t="str">
        <f>IF(A13719="","",VLOOKUP(A13719,'3-Mapa de Controles'!$M$3:$N$143,2,FALSE))</f>
        <v/>
      </c>
      <c r="C13719" s="54" t="str">
        <f>IF(A13719="","",VLOOKUP(A13719,'3-Mapa de Controles'!$M$3:$P$143,4,FALSE))</f>
        <v/>
      </c>
      <c r="D13719" s="54" t="str">
        <f>IF(A13719="","",VLOOKUP(A13719,'3-Mapa de Controles'!$M$3:$AI$143,23,FALSE))</f>
        <v/>
      </c>
      <c r="E13719" s="54" t="str">
        <f>IF(A13719="","",VLOOKUP(A13719,'3-Mapa de Controles'!$B$3:$D$143,3,FALSE))</f>
        <v/>
      </c>
      <c r="F13719" s="56"/>
      <c r="G13719" s="122"/>
      <c r="H13719" s="122"/>
    </row>
    <row r="13720" spans="1:8" ht="28.5" customHeight="1">
      <c r="A13720" s="121"/>
      <c r="B13720" s="54" t="str">
        <f>IF(A13720="","",VLOOKUP(A13720,'3-Mapa de Controles'!$M$3:$N$143,2,FALSE))</f>
        <v/>
      </c>
      <c r="C13720" s="54" t="str">
        <f>IF(A13720="","",VLOOKUP(A13720,'3-Mapa de Controles'!$M$3:$P$143,4,FALSE))</f>
        <v/>
      </c>
      <c r="D13720" s="54" t="str">
        <f>IF(A13720="","",VLOOKUP(A13720,'3-Mapa de Controles'!$M$3:$AI$143,23,FALSE))</f>
        <v/>
      </c>
      <c r="E13720" s="54" t="str">
        <f>IF(A13720="","",VLOOKUP(A13720,'3-Mapa de Controles'!$B$3:$D$143,3,FALSE))</f>
        <v/>
      </c>
      <c r="F13720" s="56"/>
      <c r="G13720" s="122"/>
      <c r="H13720" s="122"/>
    </row>
    <row r="13721" spans="1:8" ht="28.5" customHeight="1">
      <c r="A13721" s="121"/>
      <c r="B13721" s="54" t="str">
        <f>IF(A13721="","",VLOOKUP(A13721,'3-Mapa de Controles'!$M$3:$N$143,2,FALSE))</f>
        <v/>
      </c>
      <c r="C13721" s="54" t="str">
        <f>IF(A13721="","",VLOOKUP(A13721,'3-Mapa de Controles'!$M$3:$P$143,4,FALSE))</f>
        <v/>
      </c>
      <c r="D13721" s="54" t="str">
        <f>IF(A13721="","",VLOOKUP(A13721,'3-Mapa de Controles'!$M$3:$AI$143,23,FALSE))</f>
        <v/>
      </c>
      <c r="E13721" s="54" t="str">
        <f>IF(A13721="","",VLOOKUP(A13721,'3-Mapa de Controles'!$B$3:$D$143,3,FALSE))</f>
        <v/>
      </c>
      <c r="F13721" s="56"/>
      <c r="G13721" s="122"/>
      <c r="H13721" s="122"/>
    </row>
    <row r="13722" spans="1:8" ht="28.5" customHeight="1">
      <c r="A13722" s="121"/>
      <c r="B13722" s="54" t="str">
        <f>IF(A13722="","",VLOOKUP(A13722,'3-Mapa de Controles'!$M$3:$N$143,2,FALSE))</f>
        <v/>
      </c>
      <c r="C13722" s="54" t="str">
        <f>IF(A13722="","",VLOOKUP(A13722,'3-Mapa de Controles'!$M$3:$P$143,4,FALSE))</f>
        <v/>
      </c>
      <c r="D13722" s="54" t="str">
        <f>IF(A13722="","",VLOOKUP(A13722,'3-Mapa de Controles'!$M$3:$AI$143,23,FALSE))</f>
        <v/>
      </c>
      <c r="E13722" s="54" t="str">
        <f>IF(A13722="","",VLOOKUP(A13722,'3-Mapa de Controles'!$B$3:$D$143,3,FALSE))</f>
        <v/>
      </c>
      <c r="F13722" s="56"/>
      <c r="G13722" s="122"/>
      <c r="H13722" s="122"/>
    </row>
    <row r="13723" spans="1:8" ht="28.5" customHeight="1">
      <c r="A13723" s="121"/>
      <c r="B13723" s="54" t="str">
        <f>IF(A13723="","",VLOOKUP(A13723,'3-Mapa de Controles'!$M$3:$N$143,2,FALSE))</f>
        <v/>
      </c>
      <c r="C13723" s="54" t="str">
        <f>IF(A13723="","",VLOOKUP(A13723,'3-Mapa de Controles'!$M$3:$P$143,4,FALSE))</f>
        <v/>
      </c>
      <c r="D13723" s="54" t="str">
        <f>IF(A13723="","",VLOOKUP(A13723,'3-Mapa de Controles'!$M$3:$AI$143,23,FALSE))</f>
        <v/>
      </c>
      <c r="E13723" s="54" t="str">
        <f>IF(A13723="","",VLOOKUP(A13723,'3-Mapa de Controles'!$B$3:$D$143,3,FALSE))</f>
        <v/>
      </c>
      <c r="F13723" s="56"/>
      <c r="G13723" s="122"/>
      <c r="H13723" s="122"/>
    </row>
    <row r="13724" spans="1:8" ht="28.5" customHeight="1">
      <c r="A13724" s="121"/>
      <c r="B13724" s="54" t="str">
        <f>IF(A13724="","",VLOOKUP(A13724,'3-Mapa de Controles'!$M$3:$N$143,2,FALSE))</f>
        <v/>
      </c>
      <c r="C13724" s="54" t="str">
        <f>IF(A13724="","",VLOOKUP(A13724,'3-Mapa de Controles'!$M$3:$P$143,4,FALSE))</f>
        <v/>
      </c>
      <c r="D13724" s="54" t="str">
        <f>IF(A13724="","",VLOOKUP(A13724,'3-Mapa de Controles'!$M$3:$AI$143,23,FALSE))</f>
        <v/>
      </c>
      <c r="E13724" s="54" t="str">
        <f>IF(A13724="","",VLOOKUP(A13724,'3-Mapa de Controles'!$B$3:$D$143,3,FALSE))</f>
        <v/>
      </c>
      <c r="F13724" s="56"/>
      <c r="G13724" s="122"/>
      <c r="H13724" s="122"/>
    </row>
    <row r="13725" spans="1:8" ht="28.5" customHeight="1">
      <c r="A13725" s="121"/>
      <c r="B13725" s="54" t="str">
        <f>IF(A13725="","",VLOOKUP(A13725,'3-Mapa de Controles'!$M$3:$N$143,2,FALSE))</f>
        <v/>
      </c>
      <c r="C13725" s="54" t="str">
        <f>IF(A13725="","",VLOOKUP(A13725,'3-Mapa de Controles'!$M$3:$P$143,4,FALSE))</f>
        <v/>
      </c>
      <c r="D13725" s="54" t="str">
        <f>IF(A13725="","",VLOOKUP(A13725,'3-Mapa de Controles'!$M$3:$AI$143,23,FALSE))</f>
        <v/>
      </c>
      <c r="E13725" s="54" t="str">
        <f>IF(A13725="","",VLOOKUP(A13725,'3-Mapa de Controles'!$B$3:$D$143,3,FALSE))</f>
        <v/>
      </c>
      <c r="F13725" s="56"/>
      <c r="G13725" s="122"/>
      <c r="H13725" s="122"/>
    </row>
    <row r="13726" spans="1:8" ht="28.5" customHeight="1">
      <c r="A13726" s="121"/>
      <c r="B13726" s="54" t="str">
        <f>IF(A13726="","",VLOOKUP(A13726,'3-Mapa de Controles'!$M$3:$N$143,2,FALSE))</f>
        <v/>
      </c>
      <c r="C13726" s="54" t="str">
        <f>IF(A13726="","",VLOOKUP(A13726,'3-Mapa de Controles'!$M$3:$P$143,4,FALSE))</f>
        <v/>
      </c>
      <c r="D13726" s="54" t="str">
        <f>IF(A13726="","",VLOOKUP(A13726,'3-Mapa de Controles'!$M$3:$AI$143,23,FALSE))</f>
        <v/>
      </c>
      <c r="E13726" s="54" t="str">
        <f>IF(A13726="","",VLOOKUP(A13726,'3-Mapa de Controles'!$B$3:$D$143,3,FALSE))</f>
        <v/>
      </c>
      <c r="F13726" s="56"/>
      <c r="G13726" s="122"/>
      <c r="H13726" s="122"/>
    </row>
    <row r="13727" spans="1:8" ht="28.5" customHeight="1">
      <c r="A13727" s="121"/>
      <c r="B13727" s="54" t="str">
        <f>IF(A13727="","",VLOOKUP(A13727,'3-Mapa de Controles'!$M$3:$N$143,2,FALSE))</f>
        <v/>
      </c>
      <c r="C13727" s="54" t="str">
        <f>IF(A13727="","",VLOOKUP(A13727,'3-Mapa de Controles'!$M$3:$P$143,4,FALSE))</f>
        <v/>
      </c>
      <c r="D13727" s="54" t="str">
        <f>IF(A13727="","",VLOOKUP(A13727,'3-Mapa de Controles'!$M$3:$AI$143,23,FALSE))</f>
        <v/>
      </c>
      <c r="E13727" s="54" t="str">
        <f>IF(A13727="","",VLOOKUP(A13727,'3-Mapa de Controles'!$B$3:$D$143,3,FALSE))</f>
        <v/>
      </c>
      <c r="F13727" s="56"/>
      <c r="G13727" s="122"/>
      <c r="H13727" s="122"/>
    </row>
    <row r="13728" spans="1:8" ht="28.5" customHeight="1">
      <c r="A13728" s="121"/>
      <c r="B13728" s="54" t="str">
        <f>IF(A13728="","",VLOOKUP(A13728,'3-Mapa de Controles'!$M$3:$N$143,2,FALSE))</f>
        <v/>
      </c>
      <c r="C13728" s="54" t="str">
        <f>IF(A13728="","",VLOOKUP(A13728,'3-Mapa de Controles'!$M$3:$P$143,4,FALSE))</f>
        <v/>
      </c>
      <c r="D13728" s="54" t="str">
        <f>IF(A13728="","",VLOOKUP(A13728,'3-Mapa de Controles'!$M$3:$AI$143,23,FALSE))</f>
        <v/>
      </c>
      <c r="E13728" s="54" t="str">
        <f>IF(A13728="","",VLOOKUP(A13728,'3-Mapa de Controles'!$B$3:$D$143,3,FALSE))</f>
        <v/>
      </c>
      <c r="F13728" s="56"/>
      <c r="G13728" s="122"/>
      <c r="H13728" s="122"/>
    </row>
    <row r="13729" spans="1:8" ht="28.5" customHeight="1">
      <c r="A13729" s="121"/>
      <c r="B13729" s="54" t="str">
        <f>IF(A13729="","",VLOOKUP(A13729,'3-Mapa de Controles'!$M$3:$N$143,2,FALSE))</f>
        <v/>
      </c>
      <c r="C13729" s="54" t="str">
        <f>IF(A13729="","",VLOOKUP(A13729,'3-Mapa de Controles'!$M$3:$P$143,4,FALSE))</f>
        <v/>
      </c>
      <c r="D13729" s="54" t="str">
        <f>IF(A13729="","",VLOOKUP(A13729,'3-Mapa de Controles'!$M$3:$AI$143,23,FALSE))</f>
        <v/>
      </c>
      <c r="E13729" s="54" t="str">
        <f>IF(A13729="","",VLOOKUP(A13729,'3-Mapa de Controles'!$B$3:$D$143,3,FALSE))</f>
        <v/>
      </c>
      <c r="F13729" s="56"/>
      <c r="G13729" s="122"/>
      <c r="H13729" s="122"/>
    </row>
    <row r="13730" spans="1:8" ht="28.5" customHeight="1">
      <c r="A13730" s="121"/>
      <c r="B13730" s="54" t="str">
        <f>IF(A13730="","",VLOOKUP(A13730,'3-Mapa de Controles'!$M$3:$N$143,2,FALSE))</f>
        <v/>
      </c>
      <c r="C13730" s="54" t="str">
        <f>IF(A13730="","",VLOOKUP(A13730,'3-Mapa de Controles'!$M$3:$P$143,4,FALSE))</f>
        <v/>
      </c>
      <c r="D13730" s="54" t="str">
        <f>IF(A13730="","",VLOOKUP(A13730,'3-Mapa de Controles'!$M$3:$AI$143,23,FALSE))</f>
        <v/>
      </c>
      <c r="E13730" s="54" t="str">
        <f>IF(A13730="","",VLOOKUP(A13730,'3-Mapa de Controles'!$B$3:$D$143,3,FALSE))</f>
        <v/>
      </c>
      <c r="F13730" s="56"/>
      <c r="G13730" s="122"/>
      <c r="H13730" s="122"/>
    </row>
    <row r="13731" spans="1:8" ht="28.5" customHeight="1">
      <c r="A13731" s="121"/>
      <c r="B13731" s="54" t="str">
        <f>IF(A13731="","",VLOOKUP(A13731,'3-Mapa de Controles'!$M$3:$N$143,2,FALSE))</f>
        <v/>
      </c>
      <c r="C13731" s="54" t="str">
        <f>IF(A13731="","",VLOOKUP(A13731,'3-Mapa de Controles'!$M$3:$P$143,4,FALSE))</f>
        <v/>
      </c>
      <c r="D13731" s="54" t="str">
        <f>IF(A13731="","",VLOOKUP(A13731,'3-Mapa de Controles'!$M$3:$AI$143,23,FALSE))</f>
        <v/>
      </c>
      <c r="E13731" s="54" t="str">
        <f>IF(A13731="","",VLOOKUP(A13731,'3-Mapa de Controles'!$B$3:$D$143,3,FALSE))</f>
        <v/>
      </c>
      <c r="F13731" s="56"/>
      <c r="G13731" s="122"/>
      <c r="H13731" s="122"/>
    </row>
    <row r="13732" spans="1:8" ht="28.5" customHeight="1">
      <c r="A13732" s="121"/>
      <c r="B13732" s="54" t="str">
        <f>IF(A13732="","",VLOOKUP(A13732,'3-Mapa de Controles'!$M$3:$N$143,2,FALSE))</f>
        <v/>
      </c>
      <c r="C13732" s="54" t="str">
        <f>IF(A13732="","",VLOOKUP(A13732,'3-Mapa de Controles'!$M$3:$P$143,4,FALSE))</f>
        <v/>
      </c>
      <c r="D13732" s="54" t="str">
        <f>IF(A13732="","",VLOOKUP(A13732,'3-Mapa de Controles'!$M$3:$AI$143,23,FALSE))</f>
        <v/>
      </c>
      <c r="E13732" s="54" t="str">
        <f>IF(A13732="","",VLOOKUP(A13732,'3-Mapa de Controles'!$B$3:$D$143,3,FALSE))</f>
        <v/>
      </c>
      <c r="F13732" s="56"/>
      <c r="G13732" s="122"/>
      <c r="H13732" s="122"/>
    </row>
    <row r="13733" spans="1:8" ht="28.5" customHeight="1">
      <c r="A13733" s="121"/>
      <c r="B13733" s="54" t="str">
        <f>IF(A13733="","",VLOOKUP(A13733,'3-Mapa de Controles'!$M$3:$N$143,2,FALSE))</f>
        <v/>
      </c>
      <c r="C13733" s="54" t="str">
        <f>IF(A13733="","",VLOOKUP(A13733,'3-Mapa de Controles'!$M$3:$P$143,4,FALSE))</f>
        <v/>
      </c>
      <c r="D13733" s="54" t="str">
        <f>IF(A13733="","",VLOOKUP(A13733,'3-Mapa de Controles'!$M$3:$AI$143,23,FALSE))</f>
        <v/>
      </c>
      <c r="E13733" s="54" t="str">
        <f>IF(A13733="","",VLOOKUP(A13733,'3-Mapa de Controles'!$B$3:$D$143,3,FALSE))</f>
        <v/>
      </c>
      <c r="F13733" s="56"/>
      <c r="G13733" s="122"/>
      <c r="H13733" s="122"/>
    </row>
    <row r="13734" spans="1:8" ht="28.5" customHeight="1">
      <c r="A13734" s="121"/>
      <c r="B13734" s="54" t="str">
        <f>IF(A13734="","",VLOOKUP(A13734,'3-Mapa de Controles'!$M$3:$N$143,2,FALSE))</f>
        <v/>
      </c>
      <c r="C13734" s="54" t="str">
        <f>IF(A13734="","",VLOOKUP(A13734,'3-Mapa de Controles'!$M$3:$P$143,4,FALSE))</f>
        <v/>
      </c>
      <c r="D13734" s="54" t="str">
        <f>IF(A13734="","",VLOOKUP(A13734,'3-Mapa de Controles'!$M$3:$AI$143,23,FALSE))</f>
        <v/>
      </c>
      <c r="E13734" s="54" t="str">
        <f>IF(A13734="","",VLOOKUP(A13734,'3-Mapa de Controles'!$B$3:$D$143,3,FALSE))</f>
        <v/>
      </c>
      <c r="F13734" s="56"/>
      <c r="G13734" s="122"/>
      <c r="H13734" s="122"/>
    </row>
    <row r="13735" spans="1:8" ht="28.5" customHeight="1">
      <c r="A13735" s="121"/>
      <c r="B13735" s="54" t="str">
        <f>IF(A13735="","",VLOOKUP(A13735,'3-Mapa de Controles'!$M$3:$N$143,2,FALSE))</f>
        <v/>
      </c>
      <c r="C13735" s="54" t="str">
        <f>IF(A13735="","",VLOOKUP(A13735,'3-Mapa de Controles'!$M$3:$P$143,4,FALSE))</f>
        <v/>
      </c>
      <c r="D13735" s="54" t="str">
        <f>IF(A13735="","",VLOOKUP(A13735,'3-Mapa de Controles'!$M$3:$AI$143,23,FALSE))</f>
        <v/>
      </c>
      <c r="E13735" s="54" t="str">
        <f>IF(A13735="","",VLOOKUP(A13735,'3-Mapa de Controles'!$B$3:$D$143,3,FALSE))</f>
        <v/>
      </c>
      <c r="F13735" s="56"/>
      <c r="G13735" s="122"/>
      <c r="H13735" s="122"/>
    </row>
    <row r="13736" spans="1:8" ht="28.5" customHeight="1">
      <c r="A13736" s="121"/>
      <c r="B13736" s="54" t="str">
        <f>IF(A13736="","",VLOOKUP(A13736,'3-Mapa de Controles'!$M$3:$N$143,2,FALSE))</f>
        <v/>
      </c>
      <c r="C13736" s="54" t="str">
        <f>IF(A13736="","",VLOOKUP(A13736,'3-Mapa de Controles'!$M$3:$P$143,4,FALSE))</f>
        <v/>
      </c>
      <c r="D13736" s="54" t="str">
        <f>IF(A13736="","",VLOOKUP(A13736,'3-Mapa de Controles'!$M$3:$AI$143,23,FALSE))</f>
        <v/>
      </c>
      <c r="E13736" s="54" t="str">
        <f>IF(A13736="","",VLOOKUP(A13736,'3-Mapa de Controles'!$B$3:$D$143,3,FALSE))</f>
        <v/>
      </c>
      <c r="F13736" s="56"/>
      <c r="G13736" s="122"/>
      <c r="H13736" s="122"/>
    </row>
    <row r="13737" spans="1:8" ht="28.5" customHeight="1">
      <c r="A13737" s="121"/>
      <c r="B13737" s="54" t="str">
        <f>IF(A13737="","",VLOOKUP(A13737,'3-Mapa de Controles'!$M$3:$N$143,2,FALSE))</f>
        <v/>
      </c>
      <c r="C13737" s="54" t="str">
        <f>IF(A13737="","",VLOOKUP(A13737,'3-Mapa de Controles'!$M$3:$P$143,4,FALSE))</f>
        <v/>
      </c>
      <c r="D13737" s="54" t="str">
        <f>IF(A13737="","",VLOOKUP(A13737,'3-Mapa de Controles'!$M$3:$AI$143,23,FALSE))</f>
        <v/>
      </c>
      <c r="E13737" s="54" t="str">
        <f>IF(A13737="","",VLOOKUP(A13737,'3-Mapa de Controles'!$B$3:$D$143,3,FALSE))</f>
        <v/>
      </c>
      <c r="F13737" s="56"/>
      <c r="G13737" s="122"/>
      <c r="H13737" s="122"/>
    </row>
    <row r="13738" spans="1:8" ht="28.5" customHeight="1">
      <c r="A13738" s="121"/>
      <c r="B13738" s="54" t="str">
        <f>IF(A13738="","",VLOOKUP(A13738,'3-Mapa de Controles'!$M$3:$N$143,2,FALSE))</f>
        <v/>
      </c>
      <c r="C13738" s="54" t="str">
        <f>IF(A13738="","",VLOOKUP(A13738,'3-Mapa de Controles'!$M$3:$P$143,4,FALSE))</f>
        <v/>
      </c>
      <c r="D13738" s="54" t="str">
        <f>IF(A13738="","",VLOOKUP(A13738,'3-Mapa de Controles'!$M$3:$AI$143,23,FALSE))</f>
        <v/>
      </c>
      <c r="E13738" s="54" t="str">
        <f>IF(A13738="","",VLOOKUP(A13738,'3-Mapa de Controles'!$B$3:$D$143,3,FALSE))</f>
        <v/>
      </c>
      <c r="F13738" s="56"/>
      <c r="G13738" s="122"/>
      <c r="H13738" s="122"/>
    </row>
    <row r="13739" spans="1:8" ht="28.5" customHeight="1">
      <c r="A13739" s="121"/>
      <c r="B13739" s="54" t="str">
        <f>IF(A13739="","",VLOOKUP(A13739,'3-Mapa de Controles'!$M$3:$N$143,2,FALSE))</f>
        <v/>
      </c>
      <c r="C13739" s="54" t="str">
        <f>IF(A13739="","",VLOOKUP(A13739,'3-Mapa de Controles'!$M$3:$P$143,4,FALSE))</f>
        <v/>
      </c>
      <c r="D13739" s="54" t="str">
        <f>IF(A13739="","",VLOOKUP(A13739,'3-Mapa de Controles'!$M$3:$AI$143,23,FALSE))</f>
        <v/>
      </c>
      <c r="E13739" s="54" t="str">
        <f>IF(A13739="","",VLOOKUP(A13739,'3-Mapa de Controles'!$B$3:$D$143,3,FALSE))</f>
        <v/>
      </c>
      <c r="F13739" s="56"/>
      <c r="G13739" s="122"/>
      <c r="H13739" s="122"/>
    </row>
    <row r="13740" spans="1:8" ht="28.5" customHeight="1">
      <c r="A13740" s="121"/>
      <c r="B13740" s="54" t="str">
        <f>IF(A13740="","",VLOOKUP(A13740,'3-Mapa de Controles'!$M$3:$N$143,2,FALSE))</f>
        <v/>
      </c>
      <c r="C13740" s="54" t="str">
        <f>IF(A13740="","",VLOOKUP(A13740,'3-Mapa de Controles'!$M$3:$P$143,4,FALSE))</f>
        <v/>
      </c>
      <c r="D13740" s="54" t="str">
        <f>IF(A13740="","",VLOOKUP(A13740,'3-Mapa de Controles'!$M$3:$AI$143,23,FALSE))</f>
        <v/>
      </c>
      <c r="E13740" s="54" t="str">
        <f>IF(A13740="","",VLOOKUP(A13740,'3-Mapa de Controles'!$B$3:$D$143,3,FALSE))</f>
        <v/>
      </c>
      <c r="F13740" s="56"/>
      <c r="G13740" s="122"/>
      <c r="H13740" s="122"/>
    </row>
    <row r="13741" spans="1:8" ht="28.5" customHeight="1">
      <c r="A13741" s="121"/>
      <c r="B13741" s="54" t="str">
        <f>IF(A13741="","",VLOOKUP(A13741,'3-Mapa de Controles'!$M$3:$N$143,2,FALSE))</f>
        <v/>
      </c>
      <c r="C13741" s="54" t="str">
        <f>IF(A13741="","",VLOOKUP(A13741,'3-Mapa de Controles'!$M$3:$P$143,4,FALSE))</f>
        <v/>
      </c>
      <c r="D13741" s="54" t="str">
        <f>IF(A13741="","",VLOOKUP(A13741,'3-Mapa de Controles'!$M$3:$AI$143,23,FALSE))</f>
        <v/>
      </c>
      <c r="E13741" s="54" t="str">
        <f>IF(A13741="","",VLOOKUP(A13741,'3-Mapa de Controles'!$B$3:$D$143,3,FALSE))</f>
        <v/>
      </c>
      <c r="F13741" s="56"/>
      <c r="G13741" s="122"/>
      <c r="H13741" s="122"/>
    </row>
    <row r="13742" spans="1:8" ht="28.5" customHeight="1">
      <c r="A13742" s="121"/>
      <c r="B13742" s="54" t="str">
        <f>IF(A13742="","",VLOOKUP(A13742,'3-Mapa de Controles'!$M$3:$N$143,2,FALSE))</f>
        <v/>
      </c>
      <c r="C13742" s="54" t="str">
        <f>IF(A13742="","",VLOOKUP(A13742,'3-Mapa de Controles'!$M$3:$P$143,4,FALSE))</f>
        <v/>
      </c>
      <c r="D13742" s="54" t="str">
        <f>IF(A13742="","",VLOOKUP(A13742,'3-Mapa de Controles'!$M$3:$AI$143,23,FALSE))</f>
        <v/>
      </c>
      <c r="E13742" s="54" t="str">
        <f>IF(A13742="","",VLOOKUP(A13742,'3-Mapa de Controles'!$B$3:$D$143,3,FALSE))</f>
        <v/>
      </c>
      <c r="F13742" s="56"/>
      <c r="G13742" s="122"/>
      <c r="H13742" s="122"/>
    </row>
    <row r="13743" spans="1:8" ht="28.5" customHeight="1">
      <c r="A13743" s="121"/>
      <c r="B13743" s="54" t="str">
        <f>IF(A13743="","",VLOOKUP(A13743,'3-Mapa de Controles'!$M$3:$N$143,2,FALSE))</f>
        <v/>
      </c>
      <c r="C13743" s="54" t="str">
        <f>IF(A13743="","",VLOOKUP(A13743,'3-Mapa de Controles'!$M$3:$P$143,4,FALSE))</f>
        <v/>
      </c>
      <c r="D13743" s="54" t="str">
        <f>IF(A13743="","",VLOOKUP(A13743,'3-Mapa de Controles'!$M$3:$AI$143,23,FALSE))</f>
        <v/>
      </c>
      <c r="E13743" s="54" t="str">
        <f>IF(A13743="","",VLOOKUP(A13743,'3-Mapa de Controles'!$B$3:$D$143,3,FALSE))</f>
        <v/>
      </c>
      <c r="F13743" s="56"/>
      <c r="G13743" s="122"/>
      <c r="H13743" s="122"/>
    </row>
    <row r="13744" spans="1:8" ht="28.5" customHeight="1">
      <c r="A13744" s="121"/>
      <c r="B13744" s="54" t="str">
        <f>IF(A13744="","",VLOOKUP(A13744,'3-Mapa de Controles'!$M$3:$N$143,2,FALSE))</f>
        <v/>
      </c>
      <c r="C13744" s="54" t="str">
        <f>IF(A13744="","",VLOOKUP(A13744,'3-Mapa de Controles'!$M$3:$P$143,4,FALSE))</f>
        <v/>
      </c>
      <c r="D13744" s="54" t="str">
        <f>IF(A13744="","",VLOOKUP(A13744,'3-Mapa de Controles'!$M$3:$AI$143,23,FALSE))</f>
        <v/>
      </c>
      <c r="E13744" s="54" t="str">
        <f>IF(A13744="","",VLOOKUP(A13744,'3-Mapa de Controles'!$B$3:$D$143,3,FALSE))</f>
        <v/>
      </c>
      <c r="F13744" s="56"/>
      <c r="G13744" s="122"/>
      <c r="H13744" s="122"/>
    </row>
    <row r="13745" spans="1:8" ht="28.5" customHeight="1">
      <c r="A13745" s="121"/>
      <c r="B13745" s="54" t="str">
        <f>IF(A13745="","",VLOOKUP(A13745,'3-Mapa de Controles'!$M$3:$N$143,2,FALSE))</f>
        <v/>
      </c>
      <c r="C13745" s="54" t="str">
        <f>IF(A13745="","",VLOOKUP(A13745,'3-Mapa de Controles'!$M$3:$P$143,4,FALSE))</f>
        <v/>
      </c>
      <c r="D13745" s="54" t="str">
        <f>IF(A13745="","",VLOOKUP(A13745,'3-Mapa de Controles'!$M$3:$AI$143,23,FALSE))</f>
        <v/>
      </c>
      <c r="E13745" s="54" t="str">
        <f>IF(A13745="","",VLOOKUP(A13745,'3-Mapa de Controles'!$B$3:$D$143,3,FALSE))</f>
        <v/>
      </c>
      <c r="F13745" s="56"/>
      <c r="G13745" s="122"/>
      <c r="H13745" s="122"/>
    </row>
    <row r="13746" spans="1:8" ht="28.5" customHeight="1">
      <c r="A13746" s="121"/>
      <c r="B13746" s="54" t="str">
        <f>IF(A13746="","",VLOOKUP(A13746,'3-Mapa de Controles'!$M$3:$N$143,2,FALSE))</f>
        <v/>
      </c>
      <c r="C13746" s="54" t="str">
        <f>IF(A13746="","",VLOOKUP(A13746,'3-Mapa de Controles'!$M$3:$P$143,4,FALSE))</f>
        <v/>
      </c>
      <c r="D13746" s="54" t="str">
        <f>IF(A13746="","",VLOOKUP(A13746,'3-Mapa de Controles'!$M$3:$AI$143,23,FALSE))</f>
        <v/>
      </c>
      <c r="E13746" s="54" t="str">
        <f>IF(A13746="","",VLOOKUP(A13746,'3-Mapa de Controles'!$B$3:$D$143,3,FALSE))</f>
        <v/>
      </c>
      <c r="F13746" s="56"/>
      <c r="G13746" s="122"/>
      <c r="H13746" s="122"/>
    </row>
    <row r="13747" spans="1:8" ht="28.5" customHeight="1">
      <c r="A13747" s="121"/>
      <c r="B13747" s="54" t="str">
        <f>IF(A13747="","",VLOOKUP(A13747,'3-Mapa de Controles'!$M$3:$N$143,2,FALSE))</f>
        <v/>
      </c>
      <c r="C13747" s="54" t="str">
        <f>IF(A13747="","",VLOOKUP(A13747,'3-Mapa de Controles'!$M$3:$P$143,4,FALSE))</f>
        <v/>
      </c>
      <c r="D13747" s="54" t="str">
        <f>IF(A13747="","",VLOOKUP(A13747,'3-Mapa de Controles'!$M$3:$AI$143,23,FALSE))</f>
        <v/>
      </c>
      <c r="E13747" s="54" t="str">
        <f>IF(A13747="","",VLOOKUP(A13747,'3-Mapa de Controles'!$B$3:$D$143,3,FALSE))</f>
        <v/>
      </c>
      <c r="F13747" s="56"/>
      <c r="G13747" s="122"/>
      <c r="H13747" s="122"/>
    </row>
    <row r="13748" spans="1:8" ht="28.5" customHeight="1">
      <c r="A13748" s="121"/>
      <c r="B13748" s="54" t="str">
        <f>IF(A13748="","",VLOOKUP(A13748,'3-Mapa de Controles'!$M$3:$N$143,2,FALSE))</f>
        <v/>
      </c>
      <c r="C13748" s="54" t="str">
        <f>IF(A13748="","",VLOOKUP(A13748,'3-Mapa de Controles'!$M$3:$P$143,4,FALSE))</f>
        <v/>
      </c>
      <c r="D13748" s="54" t="str">
        <f>IF(A13748="","",VLOOKUP(A13748,'3-Mapa de Controles'!$M$3:$AI$143,23,FALSE))</f>
        <v/>
      </c>
      <c r="E13748" s="54" t="str">
        <f>IF(A13748="","",VLOOKUP(A13748,'3-Mapa de Controles'!$B$3:$D$143,3,FALSE))</f>
        <v/>
      </c>
      <c r="F13748" s="56"/>
      <c r="G13748" s="122"/>
      <c r="H13748" s="122"/>
    </row>
    <row r="13749" spans="1:8" ht="28.5" customHeight="1">
      <c r="A13749" s="121"/>
      <c r="B13749" s="54" t="str">
        <f>IF(A13749="","",VLOOKUP(A13749,'3-Mapa de Controles'!$M$3:$N$143,2,FALSE))</f>
        <v/>
      </c>
      <c r="C13749" s="54" t="str">
        <f>IF(A13749="","",VLOOKUP(A13749,'3-Mapa de Controles'!$M$3:$P$143,4,FALSE))</f>
        <v/>
      </c>
      <c r="D13749" s="54" t="str">
        <f>IF(A13749="","",VLOOKUP(A13749,'3-Mapa de Controles'!$M$3:$AI$143,23,FALSE))</f>
        <v/>
      </c>
      <c r="E13749" s="54" t="str">
        <f>IF(A13749="","",VLOOKUP(A13749,'3-Mapa de Controles'!$B$3:$D$143,3,FALSE))</f>
        <v/>
      </c>
      <c r="F13749" s="56"/>
      <c r="G13749" s="122"/>
      <c r="H13749" s="122"/>
    </row>
    <row r="13750" spans="1:8" ht="28.5" customHeight="1">
      <c r="A13750" s="121"/>
      <c r="B13750" s="54" t="str">
        <f>IF(A13750="","",VLOOKUP(A13750,'3-Mapa de Controles'!$M$3:$N$143,2,FALSE))</f>
        <v/>
      </c>
      <c r="C13750" s="54" t="str">
        <f>IF(A13750="","",VLOOKUP(A13750,'3-Mapa de Controles'!$M$3:$P$143,4,FALSE))</f>
        <v/>
      </c>
      <c r="D13750" s="54" t="str">
        <f>IF(A13750="","",VLOOKUP(A13750,'3-Mapa de Controles'!$M$3:$AI$143,23,FALSE))</f>
        <v/>
      </c>
      <c r="E13750" s="54" t="str">
        <f>IF(A13750="","",VLOOKUP(A13750,'3-Mapa de Controles'!$B$3:$D$143,3,FALSE))</f>
        <v/>
      </c>
      <c r="F13750" s="56"/>
      <c r="G13750" s="122"/>
      <c r="H13750" s="122"/>
    </row>
    <row r="13751" spans="1:8" ht="28.5" customHeight="1">
      <c r="A13751" s="121"/>
      <c r="B13751" s="54" t="str">
        <f>IF(A13751="","",VLOOKUP(A13751,'3-Mapa de Controles'!$M$3:$N$143,2,FALSE))</f>
        <v/>
      </c>
      <c r="C13751" s="54" t="str">
        <f>IF(A13751="","",VLOOKUP(A13751,'3-Mapa de Controles'!$M$3:$P$143,4,FALSE))</f>
        <v/>
      </c>
      <c r="D13751" s="54" t="str">
        <f>IF(A13751="","",VLOOKUP(A13751,'3-Mapa de Controles'!$M$3:$AI$143,23,FALSE))</f>
        <v/>
      </c>
      <c r="E13751" s="54" t="str">
        <f>IF(A13751="","",VLOOKUP(A13751,'3-Mapa de Controles'!$B$3:$D$143,3,FALSE))</f>
        <v/>
      </c>
      <c r="F13751" s="56"/>
      <c r="G13751" s="122"/>
      <c r="H13751" s="122"/>
    </row>
    <row r="13752" spans="1:8" ht="28.5" customHeight="1">
      <c r="A13752" s="121"/>
      <c r="B13752" s="54" t="str">
        <f>IF(A13752="","",VLOOKUP(A13752,'3-Mapa de Controles'!$M$3:$N$143,2,FALSE))</f>
        <v/>
      </c>
      <c r="C13752" s="54" t="str">
        <f>IF(A13752="","",VLOOKUP(A13752,'3-Mapa de Controles'!$M$3:$P$143,4,FALSE))</f>
        <v/>
      </c>
      <c r="D13752" s="54" t="str">
        <f>IF(A13752="","",VLOOKUP(A13752,'3-Mapa de Controles'!$M$3:$AI$143,23,FALSE))</f>
        <v/>
      </c>
      <c r="E13752" s="54" t="str">
        <f>IF(A13752="","",VLOOKUP(A13752,'3-Mapa de Controles'!$B$3:$D$143,3,FALSE))</f>
        <v/>
      </c>
      <c r="F13752" s="56"/>
      <c r="G13752" s="122"/>
      <c r="H13752" s="122"/>
    </row>
    <row r="13753" spans="1:8" ht="28.5" customHeight="1">
      <c r="A13753" s="121"/>
      <c r="B13753" s="54" t="str">
        <f>IF(A13753="","",VLOOKUP(A13753,'3-Mapa de Controles'!$M$3:$N$143,2,FALSE))</f>
        <v/>
      </c>
      <c r="C13753" s="54" t="str">
        <f>IF(A13753="","",VLOOKUP(A13753,'3-Mapa de Controles'!$M$3:$P$143,4,FALSE))</f>
        <v/>
      </c>
      <c r="D13753" s="54" t="str">
        <f>IF(A13753="","",VLOOKUP(A13753,'3-Mapa de Controles'!$M$3:$AI$143,23,FALSE))</f>
        <v/>
      </c>
      <c r="E13753" s="54" t="str">
        <f>IF(A13753="","",VLOOKUP(A13753,'3-Mapa de Controles'!$B$3:$D$143,3,FALSE))</f>
        <v/>
      </c>
      <c r="F13753" s="56"/>
      <c r="G13753" s="122"/>
      <c r="H13753" s="122"/>
    </row>
    <row r="13754" spans="1:8" ht="28.5" customHeight="1">
      <c r="A13754" s="121"/>
      <c r="B13754" s="54" t="str">
        <f>IF(A13754="","",VLOOKUP(A13754,'3-Mapa de Controles'!$M$3:$N$143,2,FALSE))</f>
        <v/>
      </c>
      <c r="C13754" s="54" t="str">
        <f>IF(A13754="","",VLOOKUP(A13754,'3-Mapa de Controles'!$M$3:$P$143,4,FALSE))</f>
        <v/>
      </c>
      <c r="D13754" s="54" t="str">
        <f>IF(A13754="","",VLOOKUP(A13754,'3-Mapa de Controles'!$M$3:$AI$143,23,FALSE))</f>
        <v/>
      </c>
      <c r="E13754" s="54" t="str">
        <f>IF(A13754="","",VLOOKUP(A13754,'3-Mapa de Controles'!$B$3:$D$143,3,FALSE))</f>
        <v/>
      </c>
      <c r="F13754" s="56"/>
      <c r="G13754" s="122"/>
      <c r="H13754" s="122"/>
    </row>
    <row r="13755" spans="1:8" ht="28.5" customHeight="1">
      <c r="A13755" s="121"/>
      <c r="B13755" s="54" t="str">
        <f>IF(A13755="","",VLOOKUP(A13755,'3-Mapa de Controles'!$M$3:$N$143,2,FALSE))</f>
        <v/>
      </c>
      <c r="C13755" s="54" t="str">
        <f>IF(A13755="","",VLOOKUP(A13755,'3-Mapa de Controles'!$M$3:$P$143,4,FALSE))</f>
        <v/>
      </c>
      <c r="D13755" s="54" t="str">
        <f>IF(A13755="","",VLOOKUP(A13755,'3-Mapa de Controles'!$M$3:$AI$143,23,FALSE))</f>
        <v/>
      </c>
      <c r="E13755" s="54" t="str">
        <f>IF(A13755="","",VLOOKUP(A13755,'3-Mapa de Controles'!$B$3:$D$143,3,FALSE))</f>
        <v/>
      </c>
      <c r="F13755" s="56"/>
      <c r="G13755" s="122"/>
      <c r="H13755" s="122"/>
    </row>
    <row r="13756" spans="1:8" ht="28.5" customHeight="1">
      <c r="A13756" s="121"/>
      <c r="B13756" s="54" t="str">
        <f>IF(A13756="","",VLOOKUP(A13756,'3-Mapa de Controles'!$M$3:$N$143,2,FALSE))</f>
        <v/>
      </c>
      <c r="C13756" s="54" t="str">
        <f>IF(A13756="","",VLOOKUP(A13756,'3-Mapa de Controles'!$M$3:$P$143,4,FALSE))</f>
        <v/>
      </c>
      <c r="D13756" s="54" t="str">
        <f>IF(A13756="","",VLOOKUP(A13756,'3-Mapa de Controles'!$M$3:$AI$143,23,FALSE))</f>
        <v/>
      </c>
      <c r="E13756" s="54" t="str">
        <f>IF(A13756="","",VLOOKUP(A13756,'3-Mapa de Controles'!$B$3:$D$143,3,FALSE))</f>
        <v/>
      </c>
      <c r="F13756" s="56"/>
      <c r="G13756" s="122"/>
      <c r="H13756" s="122"/>
    </row>
    <row r="13757" spans="1:8" ht="28.5" customHeight="1">
      <c r="A13757" s="121"/>
      <c r="B13757" s="54" t="str">
        <f>IF(A13757="","",VLOOKUP(A13757,'3-Mapa de Controles'!$M$3:$N$143,2,FALSE))</f>
        <v/>
      </c>
      <c r="C13757" s="54" t="str">
        <f>IF(A13757="","",VLOOKUP(A13757,'3-Mapa de Controles'!$M$3:$P$143,4,FALSE))</f>
        <v/>
      </c>
      <c r="D13757" s="54" t="str">
        <f>IF(A13757="","",VLOOKUP(A13757,'3-Mapa de Controles'!$M$3:$AI$143,23,FALSE))</f>
        <v/>
      </c>
      <c r="E13757" s="54" t="str">
        <f>IF(A13757="","",VLOOKUP(A13757,'3-Mapa de Controles'!$B$3:$D$143,3,FALSE))</f>
        <v/>
      </c>
      <c r="F13757" s="56"/>
      <c r="G13757" s="122"/>
      <c r="H13757" s="122"/>
    </row>
    <row r="13758" spans="1:8" ht="28.5" customHeight="1">
      <c r="A13758" s="121"/>
      <c r="B13758" s="54" t="str">
        <f>IF(A13758="","",VLOOKUP(A13758,'3-Mapa de Controles'!$M$3:$N$143,2,FALSE))</f>
        <v/>
      </c>
      <c r="C13758" s="54" t="str">
        <f>IF(A13758="","",VLOOKUP(A13758,'3-Mapa de Controles'!$M$3:$P$143,4,FALSE))</f>
        <v/>
      </c>
      <c r="D13758" s="54" t="str">
        <f>IF(A13758="","",VLOOKUP(A13758,'3-Mapa de Controles'!$M$3:$AI$143,23,FALSE))</f>
        <v/>
      </c>
      <c r="E13758" s="54" t="str">
        <f>IF(A13758="","",VLOOKUP(A13758,'3-Mapa de Controles'!$B$3:$D$143,3,FALSE))</f>
        <v/>
      </c>
      <c r="F13758" s="56"/>
      <c r="G13758" s="122"/>
      <c r="H13758" s="122"/>
    </row>
    <row r="13759" spans="1:8" ht="28.5" customHeight="1">
      <c r="A13759" s="121"/>
      <c r="B13759" s="54" t="str">
        <f>IF(A13759="","",VLOOKUP(A13759,'3-Mapa de Controles'!$M$3:$N$143,2,FALSE))</f>
        <v/>
      </c>
      <c r="C13759" s="54" t="str">
        <f>IF(A13759="","",VLOOKUP(A13759,'3-Mapa de Controles'!$M$3:$P$143,4,FALSE))</f>
        <v/>
      </c>
      <c r="D13759" s="54" t="str">
        <f>IF(A13759="","",VLOOKUP(A13759,'3-Mapa de Controles'!$M$3:$AI$143,23,FALSE))</f>
        <v/>
      </c>
      <c r="E13759" s="54" t="str">
        <f>IF(A13759="","",VLOOKUP(A13759,'3-Mapa de Controles'!$B$3:$D$143,3,FALSE))</f>
        <v/>
      </c>
      <c r="F13759" s="56"/>
      <c r="G13759" s="122"/>
      <c r="H13759" s="122"/>
    </row>
    <row r="13760" spans="1:8" ht="28.5" customHeight="1">
      <c r="A13760" s="121"/>
      <c r="B13760" s="54" t="str">
        <f>IF(A13760="","",VLOOKUP(A13760,'3-Mapa de Controles'!$M$3:$N$143,2,FALSE))</f>
        <v/>
      </c>
      <c r="C13760" s="54" t="str">
        <f>IF(A13760="","",VLOOKUP(A13760,'3-Mapa de Controles'!$M$3:$P$143,4,FALSE))</f>
        <v/>
      </c>
      <c r="D13760" s="54" t="str">
        <f>IF(A13760="","",VLOOKUP(A13760,'3-Mapa de Controles'!$M$3:$AI$143,23,FALSE))</f>
        <v/>
      </c>
      <c r="E13760" s="54" t="str">
        <f>IF(A13760="","",VLOOKUP(A13760,'3-Mapa de Controles'!$B$3:$D$143,3,FALSE))</f>
        <v/>
      </c>
      <c r="F13760" s="56"/>
      <c r="G13760" s="122"/>
      <c r="H13760" s="122"/>
    </row>
    <row r="13761" spans="1:8" ht="28.5" customHeight="1">
      <c r="A13761" s="121"/>
      <c r="B13761" s="54" t="str">
        <f>IF(A13761="","",VLOOKUP(A13761,'3-Mapa de Controles'!$M$3:$N$143,2,FALSE))</f>
        <v/>
      </c>
      <c r="C13761" s="54" t="str">
        <f>IF(A13761="","",VLOOKUP(A13761,'3-Mapa de Controles'!$M$3:$P$143,4,FALSE))</f>
        <v/>
      </c>
      <c r="D13761" s="54" t="str">
        <f>IF(A13761="","",VLOOKUP(A13761,'3-Mapa de Controles'!$M$3:$AI$143,23,FALSE))</f>
        <v/>
      </c>
      <c r="E13761" s="54" t="str">
        <f>IF(A13761="","",VLOOKUP(A13761,'3-Mapa de Controles'!$B$3:$D$143,3,FALSE))</f>
        <v/>
      </c>
      <c r="F13761" s="56"/>
      <c r="G13761" s="122"/>
      <c r="H13761" s="122"/>
    </row>
    <row r="13762" spans="1:8" ht="28.5" customHeight="1">
      <c r="A13762" s="121"/>
      <c r="B13762" s="54" t="str">
        <f>IF(A13762="","",VLOOKUP(A13762,'3-Mapa de Controles'!$M$3:$N$143,2,FALSE))</f>
        <v/>
      </c>
      <c r="C13762" s="54" t="str">
        <f>IF(A13762="","",VLOOKUP(A13762,'3-Mapa de Controles'!$M$3:$P$143,4,FALSE))</f>
        <v/>
      </c>
      <c r="D13762" s="54" t="str">
        <f>IF(A13762="","",VLOOKUP(A13762,'3-Mapa de Controles'!$M$3:$AI$143,23,FALSE))</f>
        <v/>
      </c>
      <c r="E13762" s="54" t="str">
        <f>IF(A13762="","",VLOOKUP(A13762,'3-Mapa de Controles'!$B$3:$D$143,3,FALSE))</f>
        <v/>
      </c>
      <c r="F13762" s="56"/>
      <c r="G13762" s="122"/>
      <c r="H13762" s="122"/>
    </row>
    <row r="13763" spans="1:8" ht="28.5" customHeight="1">
      <c r="A13763" s="121"/>
      <c r="B13763" s="54" t="str">
        <f>IF(A13763="","",VLOOKUP(A13763,'3-Mapa de Controles'!$M$3:$N$143,2,FALSE))</f>
        <v/>
      </c>
      <c r="C13763" s="54" t="str">
        <f>IF(A13763="","",VLOOKUP(A13763,'3-Mapa de Controles'!$M$3:$P$143,4,FALSE))</f>
        <v/>
      </c>
      <c r="D13763" s="54" t="str">
        <f>IF(A13763="","",VLOOKUP(A13763,'3-Mapa de Controles'!$M$3:$AI$143,23,FALSE))</f>
        <v/>
      </c>
      <c r="E13763" s="54" t="str">
        <f>IF(A13763="","",VLOOKUP(A13763,'3-Mapa de Controles'!$B$3:$D$143,3,FALSE))</f>
        <v/>
      </c>
      <c r="F13763" s="56"/>
      <c r="G13763" s="122"/>
      <c r="H13763" s="122"/>
    </row>
    <row r="13764" spans="1:8" ht="28.5" customHeight="1">
      <c r="A13764" s="121"/>
      <c r="B13764" s="54" t="str">
        <f>IF(A13764="","",VLOOKUP(A13764,'3-Mapa de Controles'!$M$3:$N$143,2,FALSE))</f>
        <v/>
      </c>
      <c r="C13764" s="54" t="str">
        <f>IF(A13764="","",VLOOKUP(A13764,'3-Mapa de Controles'!$M$3:$P$143,4,FALSE))</f>
        <v/>
      </c>
      <c r="D13764" s="54" t="str">
        <f>IF(A13764="","",VLOOKUP(A13764,'3-Mapa de Controles'!$M$3:$AI$143,23,FALSE))</f>
        <v/>
      </c>
      <c r="E13764" s="54" t="str">
        <f>IF(A13764="","",VLOOKUP(A13764,'3-Mapa de Controles'!$B$3:$D$143,3,FALSE))</f>
        <v/>
      </c>
      <c r="F13764" s="56"/>
      <c r="G13764" s="122"/>
      <c r="H13764" s="122"/>
    </row>
    <row r="13765" spans="1:8" ht="28.5" customHeight="1">
      <c r="A13765" s="121"/>
      <c r="B13765" s="54" t="str">
        <f>IF(A13765="","",VLOOKUP(A13765,'3-Mapa de Controles'!$M$3:$N$143,2,FALSE))</f>
        <v/>
      </c>
      <c r="C13765" s="54" t="str">
        <f>IF(A13765="","",VLOOKUP(A13765,'3-Mapa de Controles'!$M$3:$P$143,4,FALSE))</f>
        <v/>
      </c>
      <c r="D13765" s="54" t="str">
        <f>IF(A13765="","",VLOOKUP(A13765,'3-Mapa de Controles'!$M$3:$AI$143,23,FALSE))</f>
        <v/>
      </c>
      <c r="E13765" s="54" t="str">
        <f>IF(A13765="","",VLOOKUP(A13765,'3-Mapa de Controles'!$B$3:$D$143,3,FALSE))</f>
        <v/>
      </c>
      <c r="F13765" s="56"/>
      <c r="G13765" s="122"/>
      <c r="H13765" s="122"/>
    </row>
    <row r="13766" spans="1:8" ht="28.5" customHeight="1">
      <c r="A13766" s="121"/>
      <c r="B13766" s="54" t="str">
        <f>IF(A13766="","",VLOOKUP(A13766,'3-Mapa de Controles'!$M$3:$N$143,2,FALSE))</f>
        <v/>
      </c>
      <c r="C13766" s="54" t="str">
        <f>IF(A13766="","",VLOOKUP(A13766,'3-Mapa de Controles'!$M$3:$P$143,4,FALSE))</f>
        <v/>
      </c>
      <c r="D13766" s="54" t="str">
        <f>IF(A13766="","",VLOOKUP(A13766,'3-Mapa de Controles'!$M$3:$AI$143,23,FALSE))</f>
        <v/>
      </c>
      <c r="E13766" s="54" t="str">
        <f>IF(A13766="","",VLOOKUP(A13766,'3-Mapa de Controles'!$B$3:$D$143,3,FALSE))</f>
        <v/>
      </c>
      <c r="F13766" s="56"/>
      <c r="G13766" s="122"/>
      <c r="H13766" s="122"/>
    </row>
    <row r="13767" spans="1:8" ht="28.5" customHeight="1">
      <c r="A13767" s="121"/>
      <c r="B13767" s="54" t="str">
        <f>IF(A13767="","",VLOOKUP(A13767,'3-Mapa de Controles'!$M$3:$N$143,2,FALSE))</f>
        <v/>
      </c>
      <c r="C13767" s="54" t="str">
        <f>IF(A13767="","",VLOOKUP(A13767,'3-Mapa de Controles'!$M$3:$P$143,4,FALSE))</f>
        <v/>
      </c>
      <c r="D13767" s="54" t="str">
        <f>IF(A13767="","",VLOOKUP(A13767,'3-Mapa de Controles'!$M$3:$AI$143,23,FALSE))</f>
        <v/>
      </c>
      <c r="E13767" s="54" t="str">
        <f>IF(A13767="","",VLOOKUP(A13767,'3-Mapa de Controles'!$B$3:$D$143,3,FALSE))</f>
        <v/>
      </c>
      <c r="F13767" s="56"/>
      <c r="G13767" s="122"/>
      <c r="H13767" s="122"/>
    </row>
    <row r="13768" spans="1:8" ht="28.5" customHeight="1">
      <c r="A13768" s="121"/>
      <c r="B13768" s="54" t="str">
        <f>IF(A13768="","",VLOOKUP(A13768,'3-Mapa de Controles'!$M$3:$N$143,2,FALSE))</f>
        <v/>
      </c>
      <c r="C13768" s="54" t="str">
        <f>IF(A13768="","",VLOOKUP(A13768,'3-Mapa de Controles'!$M$3:$P$143,4,FALSE))</f>
        <v/>
      </c>
      <c r="D13768" s="54" t="str">
        <f>IF(A13768="","",VLOOKUP(A13768,'3-Mapa de Controles'!$M$3:$AI$143,23,FALSE))</f>
        <v/>
      </c>
      <c r="E13768" s="54" t="str">
        <f>IF(A13768="","",VLOOKUP(A13768,'3-Mapa de Controles'!$B$3:$D$143,3,FALSE))</f>
        <v/>
      </c>
      <c r="F13768" s="56"/>
      <c r="G13768" s="122"/>
      <c r="H13768" s="122"/>
    </row>
    <row r="13769" spans="1:8" ht="28.5" customHeight="1">
      <c r="A13769" s="121"/>
      <c r="B13769" s="54" t="str">
        <f>IF(A13769="","",VLOOKUP(A13769,'3-Mapa de Controles'!$M$3:$N$143,2,FALSE))</f>
        <v/>
      </c>
      <c r="C13769" s="54" t="str">
        <f>IF(A13769="","",VLOOKUP(A13769,'3-Mapa de Controles'!$M$3:$P$143,4,FALSE))</f>
        <v/>
      </c>
      <c r="D13769" s="54" t="str">
        <f>IF(A13769="","",VLOOKUP(A13769,'3-Mapa de Controles'!$M$3:$AI$143,23,FALSE))</f>
        <v/>
      </c>
      <c r="E13769" s="54" t="str">
        <f>IF(A13769="","",VLOOKUP(A13769,'3-Mapa de Controles'!$B$3:$D$143,3,FALSE))</f>
        <v/>
      </c>
      <c r="F13769" s="56"/>
      <c r="G13769" s="122"/>
      <c r="H13769" s="122"/>
    </row>
    <row r="13770" spans="1:8" ht="28.5" customHeight="1">
      <c r="A13770" s="121"/>
      <c r="B13770" s="54" t="str">
        <f>IF(A13770="","",VLOOKUP(A13770,'3-Mapa de Controles'!$M$3:$N$143,2,FALSE))</f>
        <v/>
      </c>
      <c r="C13770" s="54" t="str">
        <f>IF(A13770="","",VLOOKUP(A13770,'3-Mapa de Controles'!$M$3:$P$143,4,FALSE))</f>
        <v/>
      </c>
      <c r="D13770" s="54" t="str">
        <f>IF(A13770="","",VLOOKUP(A13770,'3-Mapa de Controles'!$M$3:$AI$143,23,FALSE))</f>
        <v/>
      </c>
      <c r="E13770" s="54" t="str">
        <f>IF(A13770="","",VLOOKUP(A13770,'3-Mapa de Controles'!$B$3:$D$143,3,FALSE))</f>
        <v/>
      </c>
      <c r="F13770" s="56"/>
      <c r="G13770" s="122"/>
      <c r="H13770" s="122"/>
    </row>
    <row r="13771" spans="1:8" ht="28.5" customHeight="1">
      <c r="A13771" s="121"/>
      <c r="B13771" s="54" t="str">
        <f>IF(A13771="","",VLOOKUP(A13771,'3-Mapa de Controles'!$M$3:$N$143,2,FALSE))</f>
        <v/>
      </c>
      <c r="C13771" s="54" t="str">
        <f>IF(A13771="","",VLOOKUP(A13771,'3-Mapa de Controles'!$M$3:$P$143,4,FALSE))</f>
        <v/>
      </c>
      <c r="D13771" s="54" t="str">
        <f>IF(A13771="","",VLOOKUP(A13771,'3-Mapa de Controles'!$M$3:$AI$143,23,FALSE))</f>
        <v/>
      </c>
      <c r="E13771" s="54" t="str">
        <f>IF(A13771="","",VLOOKUP(A13771,'3-Mapa de Controles'!$B$3:$D$143,3,FALSE))</f>
        <v/>
      </c>
      <c r="F13771" s="56"/>
      <c r="G13771" s="122"/>
      <c r="H13771" s="122"/>
    </row>
    <row r="13772" spans="1:8" ht="28.5" customHeight="1">
      <c r="A13772" s="121"/>
      <c r="B13772" s="54" t="str">
        <f>IF(A13772="","",VLOOKUP(A13772,'3-Mapa de Controles'!$M$3:$N$143,2,FALSE))</f>
        <v/>
      </c>
      <c r="C13772" s="54" t="str">
        <f>IF(A13772="","",VLOOKUP(A13772,'3-Mapa de Controles'!$M$3:$P$143,4,FALSE))</f>
        <v/>
      </c>
      <c r="D13772" s="54" t="str">
        <f>IF(A13772="","",VLOOKUP(A13772,'3-Mapa de Controles'!$M$3:$AI$143,23,FALSE))</f>
        <v/>
      </c>
      <c r="E13772" s="54" t="str">
        <f>IF(A13772="","",VLOOKUP(A13772,'3-Mapa de Controles'!$B$3:$D$143,3,FALSE))</f>
        <v/>
      </c>
      <c r="F13772" s="56"/>
      <c r="G13772" s="122"/>
      <c r="H13772" s="122"/>
    </row>
    <row r="13773" spans="1:8" ht="28.5" customHeight="1">
      <c r="A13773" s="121"/>
      <c r="B13773" s="54" t="str">
        <f>IF(A13773="","",VLOOKUP(A13773,'3-Mapa de Controles'!$M$3:$N$143,2,FALSE))</f>
        <v/>
      </c>
      <c r="C13773" s="54" t="str">
        <f>IF(A13773="","",VLOOKUP(A13773,'3-Mapa de Controles'!$M$3:$P$143,4,FALSE))</f>
        <v/>
      </c>
      <c r="D13773" s="54" t="str">
        <f>IF(A13773="","",VLOOKUP(A13773,'3-Mapa de Controles'!$M$3:$AI$143,23,FALSE))</f>
        <v/>
      </c>
      <c r="E13773" s="54" t="str">
        <f>IF(A13773="","",VLOOKUP(A13773,'3-Mapa de Controles'!$B$3:$D$143,3,FALSE))</f>
        <v/>
      </c>
      <c r="F13773" s="56"/>
      <c r="G13773" s="122"/>
      <c r="H13773" s="122"/>
    </row>
    <row r="13774" spans="1:8" ht="28.5" customHeight="1">
      <c r="A13774" s="121"/>
      <c r="B13774" s="54" t="str">
        <f>IF(A13774="","",VLOOKUP(A13774,'3-Mapa de Controles'!$M$3:$N$143,2,FALSE))</f>
        <v/>
      </c>
      <c r="C13774" s="54" t="str">
        <f>IF(A13774="","",VLOOKUP(A13774,'3-Mapa de Controles'!$M$3:$P$143,4,FALSE))</f>
        <v/>
      </c>
      <c r="D13774" s="54" t="str">
        <f>IF(A13774="","",VLOOKUP(A13774,'3-Mapa de Controles'!$M$3:$AI$143,23,FALSE))</f>
        <v/>
      </c>
      <c r="E13774" s="54" t="str">
        <f>IF(A13774="","",VLOOKUP(A13774,'3-Mapa de Controles'!$B$3:$D$143,3,FALSE))</f>
        <v/>
      </c>
      <c r="F13774" s="56"/>
      <c r="G13774" s="122"/>
      <c r="H13774" s="122"/>
    </row>
    <row r="13775" spans="1:8" ht="28.5" customHeight="1">
      <c r="A13775" s="121"/>
      <c r="B13775" s="54" t="str">
        <f>IF(A13775="","",VLOOKUP(A13775,'3-Mapa de Controles'!$M$3:$N$143,2,FALSE))</f>
        <v/>
      </c>
      <c r="C13775" s="54" t="str">
        <f>IF(A13775="","",VLOOKUP(A13775,'3-Mapa de Controles'!$M$3:$P$143,4,FALSE))</f>
        <v/>
      </c>
      <c r="D13775" s="54" t="str">
        <f>IF(A13775="","",VLOOKUP(A13775,'3-Mapa de Controles'!$M$3:$AI$143,23,FALSE))</f>
        <v/>
      </c>
      <c r="E13775" s="54" t="str">
        <f>IF(A13775="","",VLOOKUP(A13775,'3-Mapa de Controles'!$B$3:$D$143,3,FALSE))</f>
        <v/>
      </c>
      <c r="F13775" s="56"/>
      <c r="G13775" s="122"/>
      <c r="H13775" s="122"/>
    </row>
    <row r="13776" spans="1:8" ht="28.5" customHeight="1">
      <c r="A13776" s="121"/>
      <c r="B13776" s="54" t="str">
        <f>IF(A13776="","",VLOOKUP(A13776,'3-Mapa de Controles'!$M$3:$N$143,2,FALSE))</f>
        <v/>
      </c>
      <c r="C13776" s="54" t="str">
        <f>IF(A13776="","",VLOOKUP(A13776,'3-Mapa de Controles'!$M$3:$P$143,4,FALSE))</f>
        <v/>
      </c>
      <c r="D13776" s="54" t="str">
        <f>IF(A13776="","",VLOOKUP(A13776,'3-Mapa de Controles'!$M$3:$AI$143,23,FALSE))</f>
        <v/>
      </c>
      <c r="E13776" s="54" t="str">
        <f>IF(A13776="","",VLOOKUP(A13776,'3-Mapa de Controles'!$B$3:$D$143,3,FALSE))</f>
        <v/>
      </c>
      <c r="F13776" s="56"/>
      <c r="G13776" s="122"/>
      <c r="H13776" s="122"/>
    </row>
    <row r="13777" spans="1:8" ht="28.5" customHeight="1">
      <c r="A13777" s="121"/>
      <c r="B13777" s="54" t="str">
        <f>IF(A13777="","",VLOOKUP(A13777,'3-Mapa de Controles'!$M$3:$N$143,2,FALSE))</f>
        <v/>
      </c>
      <c r="C13777" s="54" t="str">
        <f>IF(A13777="","",VLOOKUP(A13777,'3-Mapa de Controles'!$M$3:$P$143,4,FALSE))</f>
        <v/>
      </c>
      <c r="D13777" s="54" t="str">
        <f>IF(A13777="","",VLOOKUP(A13777,'3-Mapa de Controles'!$M$3:$AI$143,23,FALSE))</f>
        <v/>
      </c>
      <c r="E13777" s="54" t="str">
        <f>IF(A13777="","",VLOOKUP(A13777,'3-Mapa de Controles'!$B$3:$D$143,3,FALSE))</f>
        <v/>
      </c>
      <c r="F13777" s="56"/>
      <c r="G13777" s="122"/>
      <c r="H13777" s="122"/>
    </row>
    <row r="13778" spans="1:8" ht="28.5" customHeight="1">
      <c r="A13778" s="121"/>
      <c r="B13778" s="54" t="str">
        <f>IF(A13778="","",VLOOKUP(A13778,'3-Mapa de Controles'!$M$3:$N$143,2,FALSE))</f>
        <v/>
      </c>
      <c r="C13778" s="54" t="str">
        <f>IF(A13778="","",VLOOKUP(A13778,'3-Mapa de Controles'!$M$3:$P$143,4,FALSE))</f>
        <v/>
      </c>
      <c r="D13778" s="54" t="str">
        <f>IF(A13778="","",VLOOKUP(A13778,'3-Mapa de Controles'!$M$3:$AI$143,23,FALSE))</f>
        <v/>
      </c>
      <c r="E13778" s="54" t="str">
        <f>IF(A13778="","",VLOOKUP(A13778,'3-Mapa de Controles'!$B$3:$D$143,3,FALSE))</f>
        <v/>
      </c>
      <c r="F13778" s="56"/>
      <c r="G13778" s="122"/>
      <c r="H13778" s="122"/>
    </row>
    <row r="13779" spans="1:8" ht="28.5" customHeight="1">
      <c r="A13779" s="121"/>
      <c r="B13779" s="54" t="str">
        <f>IF(A13779="","",VLOOKUP(A13779,'3-Mapa de Controles'!$M$3:$N$143,2,FALSE))</f>
        <v/>
      </c>
      <c r="C13779" s="54" t="str">
        <f>IF(A13779="","",VLOOKUP(A13779,'3-Mapa de Controles'!$M$3:$P$143,4,FALSE))</f>
        <v/>
      </c>
      <c r="D13779" s="54" t="str">
        <f>IF(A13779="","",VLOOKUP(A13779,'3-Mapa de Controles'!$M$3:$AI$143,23,FALSE))</f>
        <v/>
      </c>
      <c r="E13779" s="54" t="str">
        <f>IF(A13779="","",VLOOKUP(A13779,'3-Mapa de Controles'!$B$3:$D$143,3,FALSE))</f>
        <v/>
      </c>
      <c r="F13779" s="56"/>
      <c r="G13779" s="122"/>
      <c r="H13779" s="122"/>
    </row>
    <row r="13780" spans="1:8" ht="28.5" customHeight="1">
      <c r="A13780" s="121"/>
      <c r="B13780" s="54" t="str">
        <f>IF(A13780="","",VLOOKUP(A13780,'3-Mapa de Controles'!$M$3:$N$143,2,FALSE))</f>
        <v/>
      </c>
      <c r="C13780" s="54" t="str">
        <f>IF(A13780="","",VLOOKUP(A13780,'3-Mapa de Controles'!$M$3:$P$143,4,FALSE))</f>
        <v/>
      </c>
      <c r="D13780" s="54" t="str">
        <f>IF(A13780="","",VLOOKUP(A13780,'3-Mapa de Controles'!$M$3:$AI$143,23,FALSE))</f>
        <v/>
      </c>
      <c r="E13780" s="54" t="str">
        <f>IF(A13780="","",VLOOKUP(A13780,'3-Mapa de Controles'!$B$3:$D$143,3,FALSE))</f>
        <v/>
      </c>
      <c r="F13780" s="56"/>
      <c r="G13780" s="122"/>
      <c r="H13780" s="122"/>
    </row>
    <row r="13781" spans="1:8" ht="28.5" customHeight="1">
      <c r="A13781" s="121"/>
      <c r="B13781" s="54" t="str">
        <f>IF(A13781="","",VLOOKUP(A13781,'3-Mapa de Controles'!$M$3:$N$143,2,FALSE))</f>
        <v/>
      </c>
      <c r="C13781" s="54" t="str">
        <f>IF(A13781="","",VLOOKUP(A13781,'3-Mapa de Controles'!$M$3:$P$143,4,FALSE))</f>
        <v/>
      </c>
      <c r="D13781" s="54" t="str">
        <f>IF(A13781="","",VLOOKUP(A13781,'3-Mapa de Controles'!$M$3:$AI$143,23,FALSE))</f>
        <v/>
      </c>
      <c r="E13781" s="54" t="str">
        <f>IF(A13781="","",VLOOKUP(A13781,'3-Mapa de Controles'!$B$3:$D$143,3,FALSE))</f>
        <v/>
      </c>
      <c r="F13781" s="56"/>
      <c r="G13781" s="122"/>
      <c r="H13781" s="122"/>
    </row>
    <row r="13782" spans="1:8" ht="28.5" customHeight="1">
      <c r="A13782" s="121"/>
      <c r="B13782" s="54" t="str">
        <f>IF(A13782="","",VLOOKUP(A13782,'3-Mapa de Controles'!$M$3:$N$143,2,FALSE))</f>
        <v/>
      </c>
      <c r="C13782" s="54" t="str">
        <f>IF(A13782="","",VLOOKUP(A13782,'3-Mapa de Controles'!$M$3:$P$143,4,FALSE))</f>
        <v/>
      </c>
      <c r="D13782" s="54" t="str">
        <f>IF(A13782="","",VLOOKUP(A13782,'3-Mapa de Controles'!$M$3:$AI$143,23,FALSE))</f>
        <v/>
      </c>
      <c r="E13782" s="54" t="str">
        <f>IF(A13782="","",VLOOKUP(A13782,'3-Mapa de Controles'!$B$3:$D$143,3,FALSE))</f>
        <v/>
      </c>
      <c r="F13782" s="56"/>
      <c r="G13782" s="122"/>
      <c r="H13782" s="122"/>
    </row>
    <row r="13783" spans="1:8" ht="28.5" customHeight="1">
      <c r="A13783" s="121"/>
      <c r="B13783" s="54" t="str">
        <f>IF(A13783="","",VLOOKUP(A13783,'3-Mapa de Controles'!$M$3:$N$143,2,FALSE))</f>
        <v/>
      </c>
      <c r="C13783" s="54" t="str">
        <f>IF(A13783="","",VLOOKUP(A13783,'3-Mapa de Controles'!$M$3:$P$143,4,FALSE))</f>
        <v/>
      </c>
      <c r="D13783" s="54" t="str">
        <f>IF(A13783="","",VLOOKUP(A13783,'3-Mapa de Controles'!$M$3:$AI$143,23,FALSE))</f>
        <v/>
      </c>
      <c r="E13783" s="54" t="str">
        <f>IF(A13783="","",VLOOKUP(A13783,'3-Mapa de Controles'!$B$3:$D$143,3,FALSE))</f>
        <v/>
      </c>
      <c r="F13783" s="56"/>
      <c r="G13783" s="122"/>
      <c r="H13783" s="122"/>
    </row>
    <row r="13784" spans="1:8" ht="28.5" customHeight="1">
      <c r="A13784" s="121"/>
      <c r="B13784" s="54" t="str">
        <f>IF(A13784="","",VLOOKUP(A13784,'3-Mapa de Controles'!$M$3:$N$143,2,FALSE))</f>
        <v/>
      </c>
      <c r="C13784" s="54" t="str">
        <f>IF(A13784="","",VLOOKUP(A13784,'3-Mapa de Controles'!$M$3:$P$143,4,FALSE))</f>
        <v/>
      </c>
      <c r="D13784" s="54" t="str">
        <f>IF(A13784="","",VLOOKUP(A13784,'3-Mapa de Controles'!$M$3:$AI$143,23,FALSE))</f>
        <v/>
      </c>
      <c r="E13784" s="54" t="str">
        <f>IF(A13784="","",VLOOKUP(A13784,'3-Mapa de Controles'!$B$3:$D$143,3,FALSE))</f>
        <v/>
      </c>
      <c r="F13784" s="56"/>
      <c r="G13784" s="122"/>
      <c r="H13784" s="122"/>
    </row>
    <row r="13785" spans="1:8" ht="28.5" customHeight="1">
      <c r="A13785" s="121"/>
      <c r="B13785" s="54" t="str">
        <f>IF(A13785="","",VLOOKUP(A13785,'3-Mapa de Controles'!$M$3:$N$143,2,FALSE))</f>
        <v/>
      </c>
      <c r="C13785" s="54" t="str">
        <f>IF(A13785="","",VLOOKUP(A13785,'3-Mapa de Controles'!$M$3:$P$143,4,FALSE))</f>
        <v/>
      </c>
      <c r="D13785" s="54" t="str">
        <f>IF(A13785="","",VLOOKUP(A13785,'3-Mapa de Controles'!$M$3:$AI$143,23,FALSE))</f>
        <v/>
      </c>
      <c r="E13785" s="54" t="str">
        <f>IF(A13785="","",VLOOKUP(A13785,'3-Mapa de Controles'!$B$3:$D$143,3,FALSE))</f>
        <v/>
      </c>
      <c r="F13785" s="56"/>
      <c r="G13785" s="122"/>
      <c r="H13785" s="122"/>
    </row>
    <row r="13786" spans="1:8" ht="28.5" customHeight="1">
      <c r="A13786" s="121"/>
      <c r="B13786" s="54" t="str">
        <f>IF(A13786="","",VLOOKUP(A13786,'3-Mapa de Controles'!$M$3:$N$143,2,FALSE))</f>
        <v/>
      </c>
      <c r="C13786" s="54" t="str">
        <f>IF(A13786="","",VLOOKUP(A13786,'3-Mapa de Controles'!$M$3:$P$143,4,FALSE))</f>
        <v/>
      </c>
      <c r="D13786" s="54" t="str">
        <f>IF(A13786="","",VLOOKUP(A13786,'3-Mapa de Controles'!$M$3:$AI$143,23,FALSE))</f>
        <v/>
      </c>
      <c r="E13786" s="54" t="str">
        <f>IF(A13786="","",VLOOKUP(A13786,'3-Mapa de Controles'!$B$3:$D$143,3,FALSE))</f>
        <v/>
      </c>
      <c r="F13786" s="56"/>
      <c r="G13786" s="122"/>
      <c r="H13786" s="122"/>
    </row>
    <row r="13787" spans="1:8" ht="28.5" customHeight="1">
      <c r="A13787" s="121"/>
      <c r="B13787" s="54" t="str">
        <f>IF(A13787="","",VLOOKUP(A13787,'3-Mapa de Controles'!$M$3:$N$143,2,FALSE))</f>
        <v/>
      </c>
      <c r="C13787" s="54" t="str">
        <f>IF(A13787="","",VLOOKUP(A13787,'3-Mapa de Controles'!$M$3:$P$143,4,FALSE))</f>
        <v/>
      </c>
      <c r="D13787" s="54" t="str">
        <f>IF(A13787="","",VLOOKUP(A13787,'3-Mapa de Controles'!$M$3:$AI$143,23,FALSE))</f>
        <v/>
      </c>
      <c r="E13787" s="54" t="str">
        <f>IF(A13787="","",VLOOKUP(A13787,'3-Mapa de Controles'!$B$3:$D$143,3,FALSE))</f>
        <v/>
      </c>
      <c r="F13787" s="56"/>
      <c r="G13787" s="122"/>
      <c r="H13787" s="122"/>
    </row>
    <row r="13788" spans="1:8" ht="28.5" customHeight="1">
      <c r="A13788" s="121"/>
      <c r="B13788" s="54" t="str">
        <f>IF(A13788="","",VLOOKUP(A13788,'3-Mapa de Controles'!$M$3:$N$143,2,FALSE))</f>
        <v/>
      </c>
      <c r="C13788" s="54" t="str">
        <f>IF(A13788="","",VLOOKUP(A13788,'3-Mapa de Controles'!$M$3:$P$143,4,FALSE))</f>
        <v/>
      </c>
      <c r="D13788" s="54" t="str">
        <f>IF(A13788="","",VLOOKUP(A13788,'3-Mapa de Controles'!$M$3:$AI$143,23,FALSE))</f>
        <v/>
      </c>
      <c r="E13788" s="54" t="str">
        <f>IF(A13788="","",VLOOKUP(A13788,'3-Mapa de Controles'!$B$3:$D$143,3,FALSE))</f>
        <v/>
      </c>
      <c r="F13788" s="56"/>
      <c r="G13788" s="122"/>
      <c r="H13788" s="122"/>
    </row>
    <row r="13789" spans="1:8" ht="28.5" customHeight="1">
      <c r="A13789" s="121"/>
      <c r="B13789" s="54" t="str">
        <f>IF(A13789="","",VLOOKUP(A13789,'3-Mapa de Controles'!$M$3:$N$143,2,FALSE))</f>
        <v/>
      </c>
      <c r="C13789" s="54" t="str">
        <f>IF(A13789="","",VLOOKUP(A13789,'3-Mapa de Controles'!$M$3:$P$143,4,FALSE))</f>
        <v/>
      </c>
      <c r="D13789" s="54" t="str">
        <f>IF(A13789="","",VLOOKUP(A13789,'3-Mapa de Controles'!$M$3:$AI$143,23,FALSE))</f>
        <v/>
      </c>
      <c r="E13789" s="54" t="str">
        <f>IF(A13789="","",VLOOKUP(A13789,'3-Mapa de Controles'!$B$3:$D$143,3,FALSE))</f>
        <v/>
      </c>
      <c r="F13789" s="56"/>
      <c r="G13789" s="122"/>
      <c r="H13789" s="122"/>
    </row>
    <row r="13790" spans="1:8" ht="28.5" customHeight="1">
      <c r="A13790" s="121"/>
      <c r="B13790" s="54" t="str">
        <f>IF(A13790="","",VLOOKUP(A13790,'3-Mapa de Controles'!$M$3:$N$143,2,FALSE))</f>
        <v/>
      </c>
      <c r="C13790" s="54" t="str">
        <f>IF(A13790="","",VLOOKUP(A13790,'3-Mapa de Controles'!$M$3:$P$143,4,FALSE))</f>
        <v/>
      </c>
      <c r="D13790" s="54" t="str">
        <f>IF(A13790="","",VLOOKUP(A13790,'3-Mapa de Controles'!$M$3:$AI$143,23,FALSE))</f>
        <v/>
      </c>
      <c r="E13790" s="54" t="str">
        <f>IF(A13790="","",VLOOKUP(A13790,'3-Mapa de Controles'!$B$3:$D$143,3,FALSE))</f>
        <v/>
      </c>
      <c r="F13790" s="56"/>
      <c r="G13790" s="122"/>
      <c r="H13790" s="122"/>
    </row>
    <row r="13791" spans="1:8" ht="28.5" customHeight="1">
      <c r="A13791" s="121"/>
      <c r="B13791" s="54" t="str">
        <f>IF(A13791="","",VLOOKUP(A13791,'3-Mapa de Controles'!$M$3:$N$143,2,FALSE))</f>
        <v/>
      </c>
      <c r="C13791" s="54" t="str">
        <f>IF(A13791="","",VLOOKUP(A13791,'3-Mapa de Controles'!$M$3:$P$143,4,FALSE))</f>
        <v/>
      </c>
      <c r="D13791" s="54" t="str">
        <f>IF(A13791="","",VLOOKUP(A13791,'3-Mapa de Controles'!$M$3:$AI$143,23,FALSE))</f>
        <v/>
      </c>
      <c r="E13791" s="54" t="str">
        <f>IF(A13791="","",VLOOKUP(A13791,'3-Mapa de Controles'!$B$3:$D$143,3,FALSE))</f>
        <v/>
      </c>
      <c r="F13791" s="56"/>
      <c r="G13791" s="122"/>
      <c r="H13791" s="122"/>
    </row>
    <row r="13792" spans="1:8" ht="28.5" customHeight="1">
      <c r="A13792" s="121"/>
      <c r="B13792" s="54" t="str">
        <f>IF(A13792="","",VLOOKUP(A13792,'3-Mapa de Controles'!$M$3:$N$143,2,FALSE))</f>
        <v/>
      </c>
      <c r="C13792" s="54" t="str">
        <f>IF(A13792="","",VLOOKUP(A13792,'3-Mapa de Controles'!$M$3:$P$143,4,FALSE))</f>
        <v/>
      </c>
      <c r="D13792" s="54" t="str">
        <f>IF(A13792="","",VLOOKUP(A13792,'3-Mapa de Controles'!$M$3:$AI$143,23,FALSE))</f>
        <v/>
      </c>
      <c r="E13792" s="54" t="str">
        <f>IF(A13792="","",VLOOKUP(A13792,'3-Mapa de Controles'!$B$3:$D$143,3,FALSE))</f>
        <v/>
      </c>
      <c r="F13792" s="56"/>
      <c r="G13792" s="122"/>
      <c r="H13792" s="122"/>
    </row>
    <row r="13793" spans="1:8" ht="28.5" customHeight="1">
      <c r="A13793" s="121"/>
      <c r="B13793" s="54" t="str">
        <f>IF(A13793="","",VLOOKUP(A13793,'3-Mapa de Controles'!$M$3:$N$143,2,FALSE))</f>
        <v/>
      </c>
      <c r="C13793" s="54" t="str">
        <f>IF(A13793="","",VLOOKUP(A13793,'3-Mapa de Controles'!$M$3:$P$143,4,FALSE))</f>
        <v/>
      </c>
      <c r="D13793" s="54" t="str">
        <f>IF(A13793="","",VLOOKUP(A13793,'3-Mapa de Controles'!$M$3:$AI$143,23,FALSE))</f>
        <v/>
      </c>
      <c r="E13793" s="54" t="str">
        <f>IF(A13793="","",VLOOKUP(A13793,'3-Mapa de Controles'!$B$3:$D$143,3,FALSE))</f>
        <v/>
      </c>
      <c r="F13793" s="56"/>
      <c r="G13793" s="122"/>
      <c r="H13793" s="122"/>
    </row>
    <row r="13794" spans="1:8" ht="28.5" customHeight="1">
      <c r="A13794" s="121"/>
      <c r="B13794" s="54" t="str">
        <f>IF(A13794="","",VLOOKUP(A13794,'3-Mapa de Controles'!$M$3:$N$143,2,FALSE))</f>
        <v/>
      </c>
      <c r="C13794" s="54" t="str">
        <f>IF(A13794="","",VLOOKUP(A13794,'3-Mapa de Controles'!$M$3:$P$143,4,FALSE))</f>
        <v/>
      </c>
      <c r="D13794" s="54" t="str">
        <f>IF(A13794="","",VLOOKUP(A13794,'3-Mapa de Controles'!$M$3:$AI$143,23,FALSE))</f>
        <v/>
      </c>
      <c r="E13794" s="54" t="str">
        <f>IF(A13794="","",VLOOKUP(A13794,'3-Mapa de Controles'!$B$3:$D$143,3,FALSE))</f>
        <v/>
      </c>
      <c r="F13794" s="56"/>
      <c r="G13794" s="122"/>
      <c r="H13794" s="122"/>
    </row>
    <row r="13795" spans="1:8" ht="28.5" customHeight="1">
      <c r="A13795" s="121"/>
      <c r="B13795" s="54" t="str">
        <f>IF(A13795="","",VLOOKUP(A13795,'3-Mapa de Controles'!$M$3:$N$143,2,FALSE))</f>
        <v/>
      </c>
      <c r="C13795" s="54" t="str">
        <f>IF(A13795="","",VLOOKUP(A13795,'3-Mapa de Controles'!$M$3:$P$143,4,FALSE))</f>
        <v/>
      </c>
      <c r="D13795" s="54" t="str">
        <f>IF(A13795="","",VLOOKUP(A13795,'3-Mapa de Controles'!$M$3:$AI$143,23,FALSE))</f>
        <v/>
      </c>
      <c r="E13795" s="54" t="str">
        <f>IF(A13795="","",VLOOKUP(A13795,'3-Mapa de Controles'!$B$3:$D$143,3,FALSE))</f>
        <v/>
      </c>
      <c r="F13795" s="56"/>
      <c r="G13795" s="122"/>
      <c r="H13795" s="122"/>
    </row>
    <row r="13796" spans="1:8" ht="28.5" customHeight="1">
      <c r="A13796" s="121"/>
      <c r="B13796" s="54" t="str">
        <f>IF(A13796="","",VLOOKUP(A13796,'3-Mapa de Controles'!$M$3:$N$143,2,FALSE))</f>
        <v/>
      </c>
      <c r="C13796" s="54" t="str">
        <f>IF(A13796="","",VLOOKUP(A13796,'3-Mapa de Controles'!$M$3:$P$143,4,FALSE))</f>
        <v/>
      </c>
      <c r="D13796" s="54" t="str">
        <f>IF(A13796="","",VLOOKUP(A13796,'3-Mapa de Controles'!$M$3:$AI$143,23,FALSE))</f>
        <v/>
      </c>
      <c r="E13796" s="54" t="str">
        <f>IF(A13796="","",VLOOKUP(A13796,'3-Mapa de Controles'!$B$3:$D$143,3,FALSE))</f>
        <v/>
      </c>
      <c r="F13796" s="56"/>
      <c r="G13796" s="122"/>
      <c r="H13796" s="122"/>
    </row>
    <row r="13797" spans="1:8" ht="28.5" customHeight="1">
      <c r="A13797" s="121"/>
      <c r="B13797" s="54" t="str">
        <f>IF(A13797="","",VLOOKUP(A13797,'3-Mapa de Controles'!$M$3:$N$143,2,FALSE))</f>
        <v/>
      </c>
      <c r="C13797" s="54" t="str">
        <f>IF(A13797="","",VLOOKUP(A13797,'3-Mapa de Controles'!$M$3:$P$143,4,FALSE))</f>
        <v/>
      </c>
      <c r="D13797" s="54" t="str">
        <f>IF(A13797="","",VLOOKUP(A13797,'3-Mapa de Controles'!$M$3:$AI$143,23,FALSE))</f>
        <v/>
      </c>
      <c r="E13797" s="54" t="str">
        <f>IF(A13797="","",VLOOKUP(A13797,'3-Mapa de Controles'!$B$3:$D$143,3,FALSE))</f>
        <v/>
      </c>
      <c r="F13797" s="56"/>
      <c r="G13797" s="122"/>
      <c r="H13797" s="122"/>
    </row>
    <row r="13798" spans="1:8" ht="28.5" customHeight="1">
      <c r="A13798" s="121"/>
      <c r="B13798" s="54" t="str">
        <f>IF(A13798="","",VLOOKUP(A13798,'3-Mapa de Controles'!$M$3:$N$143,2,FALSE))</f>
        <v/>
      </c>
      <c r="C13798" s="54" t="str">
        <f>IF(A13798="","",VLOOKUP(A13798,'3-Mapa de Controles'!$M$3:$P$143,4,FALSE))</f>
        <v/>
      </c>
      <c r="D13798" s="54" t="str">
        <f>IF(A13798="","",VLOOKUP(A13798,'3-Mapa de Controles'!$M$3:$AI$143,23,FALSE))</f>
        <v/>
      </c>
      <c r="E13798" s="54" t="str">
        <f>IF(A13798="","",VLOOKUP(A13798,'3-Mapa de Controles'!$B$3:$D$143,3,FALSE))</f>
        <v/>
      </c>
      <c r="F13798" s="56"/>
      <c r="G13798" s="122"/>
      <c r="H13798" s="122"/>
    </row>
    <row r="13799" spans="1:8" ht="28.5" customHeight="1">
      <c r="A13799" s="121"/>
      <c r="B13799" s="54" t="str">
        <f>IF(A13799="","",VLOOKUP(A13799,'3-Mapa de Controles'!$M$3:$N$143,2,FALSE))</f>
        <v/>
      </c>
      <c r="C13799" s="54" t="str">
        <f>IF(A13799="","",VLOOKUP(A13799,'3-Mapa de Controles'!$M$3:$P$143,4,FALSE))</f>
        <v/>
      </c>
      <c r="D13799" s="54" t="str">
        <f>IF(A13799="","",VLOOKUP(A13799,'3-Mapa de Controles'!$M$3:$AI$143,23,FALSE))</f>
        <v/>
      </c>
      <c r="E13799" s="54" t="str">
        <f>IF(A13799="","",VLOOKUP(A13799,'3-Mapa de Controles'!$B$3:$D$143,3,FALSE))</f>
        <v/>
      </c>
      <c r="F13799" s="56"/>
      <c r="G13799" s="122"/>
      <c r="H13799" s="122"/>
    </row>
    <row r="13800" spans="1:8" ht="28.5" customHeight="1">
      <c r="A13800" s="121"/>
      <c r="B13800" s="54" t="str">
        <f>IF(A13800="","",VLOOKUP(A13800,'3-Mapa de Controles'!$M$3:$N$143,2,FALSE))</f>
        <v/>
      </c>
      <c r="C13800" s="54" t="str">
        <f>IF(A13800="","",VLOOKUP(A13800,'3-Mapa de Controles'!$M$3:$P$143,4,FALSE))</f>
        <v/>
      </c>
      <c r="D13800" s="54" t="str">
        <f>IF(A13800="","",VLOOKUP(A13800,'3-Mapa de Controles'!$M$3:$AI$143,23,FALSE))</f>
        <v/>
      </c>
      <c r="E13800" s="54" t="str">
        <f>IF(A13800="","",VLOOKUP(A13800,'3-Mapa de Controles'!$B$3:$D$143,3,FALSE))</f>
        <v/>
      </c>
      <c r="F13800" s="56"/>
      <c r="G13800" s="122"/>
      <c r="H13800" s="122"/>
    </row>
    <row r="13801" spans="1:8" ht="28.5" customHeight="1">
      <c r="A13801" s="121"/>
      <c r="B13801" s="54" t="str">
        <f>IF(A13801="","",VLOOKUP(A13801,'3-Mapa de Controles'!$M$3:$N$143,2,FALSE))</f>
        <v/>
      </c>
      <c r="C13801" s="54" t="str">
        <f>IF(A13801="","",VLOOKUP(A13801,'3-Mapa de Controles'!$M$3:$P$143,4,FALSE))</f>
        <v/>
      </c>
      <c r="D13801" s="54" t="str">
        <f>IF(A13801="","",VLOOKUP(A13801,'3-Mapa de Controles'!$M$3:$AI$143,23,FALSE))</f>
        <v/>
      </c>
      <c r="E13801" s="54" t="str">
        <f>IF(A13801="","",VLOOKUP(A13801,'3-Mapa de Controles'!$B$3:$D$143,3,FALSE))</f>
        <v/>
      </c>
      <c r="F13801" s="56"/>
      <c r="G13801" s="122"/>
      <c r="H13801" s="122"/>
    </row>
    <row r="13802" spans="1:8" ht="28.5" customHeight="1">
      <c r="A13802" s="121"/>
      <c r="B13802" s="54" t="str">
        <f>IF(A13802="","",VLOOKUP(A13802,'3-Mapa de Controles'!$M$3:$N$143,2,FALSE))</f>
        <v/>
      </c>
      <c r="C13802" s="54" t="str">
        <f>IF(A13802="","",VLOOKUP(A13802,'3-Mapa de Controles'!$M$3:$P$143,4,FALSE))</f>
        <v/>
      </c>
      <c r="D13802" s="54" t="str">
        <f>IF(A13802="","",VLOOKUP(A13802,'3-Mapa de Controles'!$M$3:$AI$143,23,FALSE))</f>
        <v/>
      </c>
      <c r="E13802" s="54" t="str">
        <f>IF(A13802="","",VLOOKUP(A13802,'3-Mapa de Controles'!$B$3:$D$143,3,FALSE))</f>
        <v/>
      </c>
      <c r="F13802" s="56"/>
      <c r="G13802" s="122"/>
      <c r="H13802" s="122"/>
    </row>
    <row r="13803" spans="1:8" ht="28.5" customHeight="1">
      <c r="A13803" s="121"/>
      <c r="B13803" s="54" t="str">
        <f>IF(A13803="","",VLOOKUP(A13803,'3-Mapa de Controles'!$M$3:$N$143,2,FALSE))</f>
        <v/>
      </c>
      <c r="C13803" s="54" t="str">
        <f>IF(A13803="","",VLOOKUP(A13803,'3-Mapa de Controles'!$M$3:$P$143,4,FALSE))</f>
        <v/>
      </c>
      <c r="D13803" s="54" t="str">
        <f>IF(A13803="","",VLOOKUP(A13803,'3-Mapa de Controles'!$M$3:$AI$143,23,FALSE))</f>
        <v/>
      </c>
      <c r="E13803" s="54" t="str">
        <f>IF(A13803="","",VLOOKUP(A13803,'3-Mapa de Controles'!$B$3:$D$143,3,FALSE))</f>
        <v/>
      </c>
      <c r="F13803" s="56"/>
      <c r="G13803" s="122"/>
      <c r="H13803" s="122"/>
    </row>
    <row r="13804" spans="1:8" ht="28.5" customHeight="1">
      <c r="A13804" s="121"/>
      <c r="B13804" s="54" t="str">
        <f>IF(A13804="","",VLOOKUP(A13804,'3-Mapa de Controles'!$M$3:$N$143,2,FALSE))</f>
        <v/>
      </c>
      <c r="C13804" s="54" t="str">
        <f>IF(A13804="","",VLOOKUP(A13804,'3-Mapa de Controles'!$M$3:$P$143,4,FALSE))</f>
        <v/>
      </c>
      <c r="D13804" s="54" t="str">
        <f>IF(A13804="","",VLOOKUP(A13804,'3-Mapa de Controles'!$M$3:$AI$143,23,FALSE))</f>
        <v/>
      </c>
      <c r="E13804" s="54" t="str">
        <f>IF(A13804="","",VLOOKUP(A13804,'3-Mapa de Controles'!$B$3:$D$143,3,FALSE))</f>
        <v/>
      </c>
      <c r="F13804" s="56"/>
      <c r="G13804" s="122"/>
      <c r="H13804" s="122"/>
    </row>
    <row r="13805" spans="1:8" ht="28.5" customHeight="1">
      <c r="A13805" s="121"/>
      <c r="B13805" s="54" t="str">
        <f>IF(A13805="","",VLOOKUP(A13805,'3-Mapa de Controles'!$M$3:$N$143,2,FALSE))</f>
        <v/>
      </c>
      <c r="C13805" s="54" t="str">
        <f>IF(A13805="","",VLOOKUP(A13805,'3-Mapa de Controles'!$M$3:$P$143,4,FALSE))</f>
        <v/>
      </c>
      <c r="D13805" s="54" t="str">
        <f>IF(A13805="","",VLOOKUP(A13805,'3-Mapa de Controles'!$M$3:$AI$143,23,FALSE))</f>
        <v/>
      </c>
      <c r="E13805" s="54" t="str">
        <f>IF(A13805="","",VLOOKUP(A13805,'3-Mapa de Controles'!$B$3:$D$143,3,FALSE))</f>
        <v/>
      </c>
      <c r="F13805" s="56"/>
      <c r="G13805" s="122"/>
      <c r="H13805" s="122"/>
    </row>
    <row r="13806" spans="1:8" ht="28.5" customHeight="1">
      <c r="A13806" s="121"/>
      <c r="B13806" s="54" t="str">
        <f>IF(A13806="","",VLOOKUP(A13806,'3-Mapa de Controles'!$M$3:$N$143,2,FALSE))</f>
        <v/>
      </c>
      <c r="C13806" s="54" t="str">
        <f>IF(A13806="","",VLOOKUP(A13806,'3-Mapa de Controles'!$M$3:$P$143,4,FALSE))</f>
        <v/>
      </c>
      <c r="D13806" s="54" t="str">
        <f>IF(A13806="","",VLOOKUP(A13806,'3-Mapa de Controles'!$M$3:$AI$143,23,FALSE))</f>
        <v/>
      </c>
      <c r="E13806" s="54" t="str">
        <f>IF(A13806="","",VLOOKUP(A13806,'3-Mapa de Controles'!$B$3:$D$143,3,FALSE))</f>
        <v/>
      </c>
      <c r="F13806" s="56"/>
      <c r="G13806" s="122"/>
      <c r="H13806" s="122"/>
    </row>
    <row r="13807" spans="1:8" ht="28.5" customHeight="1">
      <c r="A13807" s="121"/>
      <c r="B13807" s="54" t="str">
        <f>IF(A13807="","",VLOOKUP(A13807,'3-Mapa de Controles'!$M$3:$N$143,2,FALSE))</f>
        <v/>
      </c>
      <c r="C13807" s="54" t="str">
        <f>IF(A13807="","",VLOOKUP(A13807,'3-Mapa de Controles'!$M$3:$P$143,4,FALSE))</f>
        <v/>
      </c>
      <c r="D13807" s="54" t="str">
        <f>IF(A13807="","",VLOOKUP(A13807,'3-Mapa de Controles'!$M$3:$AI$143,23,FALSE))</f>
        <v/>
      </c>
      <c r="E13807" s="54" t="str">
        <f>IF(A13807="","",VLOOKUP(A13807,'3-Mapa de Controles'!$B$3:$D$143,3,FALSE))</f>
        <v/>
      </c>
      <c r="F13807" s="56"/>
      <c r="G13807" s="122"/>
      <c r="H13807" s="122"/>
    </row>
    <row r="13808" spans="1:8" ht="28.5" customHeight="1">
      <c r="A13808" s="121"/>
      <c r="B13808" s="54" t="str">
        <f>IF(A13808="","",VLOOKUP(A13808,'3-Mapa de Controles'!$M$3:$N$143,2,FALSE))</f>
        <v/>
      </c>
      <c r="C13808" s="54" t="str">
        <f>IF(A13808="","",VLOOKUP(A13808,'3-Mapa de Controles'!$M$3:$P$143,4,FALSE))</f>
        <v/>
      </c>
      <c r="D13808" s="54" t="str">
        <f>IF(A13808="","",VLOOKUP(A13808,'3-Mapa de Controles'!$M$3:$AI$143,23,FALSE))</f>
        <v/>
      </c>
      <c r="E13808" s="54" t="str">
        <f>IF(A13808="","",VLOOKUP(A13808,'3-Mapa de Controles'!$B$3:$D$143,3,FALSE))</f>
        <v/>
      </c>
      <c r="F13808" s="56"/>
      <c r="G13808" s="122"/>
      <c r="H13808" s="122"/>
    </row>
    <row r="13809" spans="1:8" ht="28.5" customHeight="1">
      <c r="A13809" s="121"/>
      <c r="B13809" s="54" t="str">
        <f>IF(A13809="","",VLOOKUP(A13809,'3-Mapa de Controles'!$M$3:$N$143,2,FALSE))</f>
        <v/>
      </c>
      <c r="C13809" s="54" t="str">
        <f>IF(A13809="","",VLOOKUP(A13809,'3-Mapa de Controles'!$M$3:$P$143,4,FALSE))</f>
        <v/>
      </c>
      <c r="D13809" s="54" t="str">
        <f>IF(A13809="","",VLOOKUP(A13809,'3-Mapa de Controles'!$M$3:$AI$143,23,FALSE))</f>
        <v/>
      </c>
      <c r="E13809" s="54" t="str">
        <f>IF(A13809="","",VLOOKUP(A13809,'3-Mapa de Controles'!$B$3:$D$143,3,FALSE))</f>
        <v/>
      </c>
      <c r="F13809" s="56"/>
      <c r="G13809" s="122"/>
      <c r="H13809" s="122"/>
    </row>
    <row r="13810" spans="1:8" ht="28.5" customHeight="1">
      <c r="A13810" s="121"/>
      <c r="B13810" s="54" t="str">
        <f>IF(A13810="","",VLOOKUP(A13810,'3-Mapa de Controles'!$M$3:$N$143,2,FALSE))</f>
        <v/>
      </c>
      <c r="C13810" s="54" t="str">
        <f>IF(A13810="","",VLOOKUP(A13810,'3-Mapa de Controles'!$M$3:$P$143,4,FALSE))</f>
        <v/>
      </c>
      <c r="D13810" s="54" t="str">
        <f>IF(A13810="","",VLOOKUP(A13810,'3-Mapa de Controles'!$M$3:$AI$143,23,FALSE))</f>
        <v/>
      </c>
      <c r="E13810" s="54" t="str">
        <f>IF(A13810="","",VLOOKUP(A13810,'3-Mapa de Controles'!$B$3:$D$143,3,FALSE))</f>
        <v/>
      </c>
      <c r="F13810" s="56"/>
      <c r="G13810" s="122"/>
      <c r="H13810" s="122"/>
    </row>
    <row r="13811" spans="1:8" ht="28.5" customHeight="1">
      <c r="A13811" s="121"/>
      <c r="B13811" s="54" t="str">
        <f>IF(A13811="","",VLOOKUP(A13811,'3-Mapa de Controles'!$M$3:$N$143,2,FALSE))</f>
        <v/>
      </c>
      <c r="C13811" s="54" t="str">
        <f>IF(A13811="","",VLOOKUP(A13811,'3-Mapa de Controles'!$M$3:$P$143,4,FALSE))</f>
        <v/>
      </c>
      <c r="D13811" s="54" t="str">
        <f>IF(A13811="","",VLOOKUP(A13811,'3-Mapa de Controles'!$M$3:$AI$143,23,FALSE))</f>
        <v/>
      </c>
      <c r="E13811" s="54" t="str">
        <f>IF(A13811="","",VLOOKUP(A13811,'3-Mapa de Controles'!$B$3:$D$143,3,FALSE))</f>
        <v/>
      </c>
      <c r="F13811" s="56"/>
      <c r="G13811" s="122"/>
      <c r="H13811" s="122"/>
    </row>
    <row r="13812" spans="1:8" ht="28.5" customHeight="1">
      <c r="A13812" s="121"/>
      <c r="B13812" s="54" t="str">
        <f>IF(A13812="","",VLOOKUP(A13812,'3-Mapa de Controles'!$M$3:$N$143,2,FALSE))</f>
        <v/>
      </c>
      <c r="C13812" s="54" t="str">
        <f>IF(A13812="","",VLOOKUP(A13812,'3-Mapa de Controles'!$M$3:$P$143,4,FALSE))</f>
        <v/>
      </c>
      <c r="D13812" s="54" t="str">
        <f>IF(A13812="","",VLOOKUP(A13812,'3-Mapa de Controles'!$M$3:$AI$143,23,FALSE))</f>
        <v/>
      </c>
      <c r="E13812" s="54" t="str">
        <f>IF(A13812="","",VLOOKUP(A13812,'3-Mapa de Controles'!$B$3:$D$143,3,FALSE))</f>
        <v/>
      </c>
      <c r="F13812" s="56"/>
      <c r="G13812" s="122"/>
      <c r="H13812" s="122"/>
    </row>
    <row r="13813" spans="1:8" ht="28.5" customHeight="1">
      <c r="A13813" s="121"/>
      <c r="B13813" s="54" t="str">
        <f>IF(A13813="","",VLOOKUP(A13813,'3-Mapa de Controles'!$M$3:$N$143,2,FALSE))</f>
        <v/>
      </c>
      <c r="C13813" s="54" t="str">
        <f>IF(A13813="","",VLOOKUP(A13813,'3-Mapa de Controles'!$M$3:$P$143,4,FALSE))</f>
        <v/>
      </c>
      <c r="D13813" s="54" t="str">
        <f>IF(A13813="","",VLOOKUP(A13813,'3-Mapa de Controles'!$M$3:$AI$143,23,FALSE))</f>
        <v/>
      </c>
      <c r="E13813" s="54" t="str">
        <f>IF(A13813="","",VLOOKUP(A13813,'3-Mapa de Controles'!$B$3:$D$143,3,FALSE))</f>
        <v/>
      </c>
      <c r="F13813" s="56"/>
      <c r="G13813" s="122"/>
      <c r="H13813" s="122"/>
    </row>
    <row r="13814" spans="1:8" ht="28.5" customHeight="1">
      <c r="A13814" s="121"/>
      <c r="B13814" s="54" t="str">
        <f>IF(A13814="","",VLOOKUP(A13814,'3-Mapa de Controles'!$M$3:$N$143,2,FALSE))</f>
        <v/>
      </c>
      <c r="C13814" s="54" t="str">
        <f>IF(A13814="","",VLOOKUP(A13814,'3-Mapa de Controles'!$M$3:$P$143,4,FALSE))</f>
        <v/>
      </c>
      <c r="D13814" s="54" t="str">
        <f>IF(A13814="","",VLOOKUP(A13814,'3-Mapa de Controles'!$M$3:$AI$143,23,FALSE))</f>
        <v/>
      </c>
      <c r="E13814" s="54" t="str">
        <f>IF(A13814="","",VLOOKUP(A13814,'3-Mapa de Controles'!$B$3:$D$143,3,FALSE))</f>
        <v/>
      </c>
      <c r="F13814" s="56"/>
      <c r="G13814" s="122"/>
      <c r="H13814" s="122"/>
    </row>
    <row r="13815" spans="1:8" ht="28.5" customHeight="1">
      <c r="A13815" s="121"/>
      <c r="B13815" s="54" t="str">
        <f>IF(A13815="","",VLOOKUP(A13815,'3-Mapa de Controles'!$M$3:$N$143,2,FALSE))</f>
        <v/>
      </c>
      <c r="C13815" s="54" t="str">
        <f>IF(A13815="","",VLOOKUP(A13815,'3-Mapa de Controles'!$M$3:$P$143,4,FALSE))</f>
        <v/>
      </c>
      <c r="D13815" s="54" t="str">
        <f>IF(A13815="","",VLOOKUP(A13815,'3-Mapa de Controles'!$M$3:$AI$143,23,FALSE))</f>
        <v/>
      </c>
      <c r="E13815" s="54" t="str">
        <f>IF(A13815="","",VLOOKUP(A13815,'3-Mapa de Controles'!$B$3:$D$143,3,FALSE))</f>
        <v/>
      </c>
      <c r="F13815" s="56"/>
      <c r="G13815" s="122"/>
      <c r="H13815" s="122"/>
    </row>
    <row r="13816" spans="1:8" ht="28.5" customHeight="1">
      <c r="A13816" s="121"/>
      <c r="B13816" s="54" t="str">
        <f>IF(A13816="","",VLOOKUP(A13816,'3-Mapa de Controles'!$M$3:$N$143,2,FALSE))</f>
        <v/>
      </c>
      <c r="C13816" s="54" t="str">
        <f>IF(A13816="","",VLOOKUP(A13816,'3-Mapa de Controles'!$M$3:$P$143,4,FALSE))</f>
        <v/>
      </c>
      <c r="D13816" s="54" t="str">
        <f>IF(A13816="","",VLOOKUP(A13816,'3-Mapa de Controles'!$M$3:$AI$143,23,FALSE))</f>
        <v/>
      </c>
      <c r="E13816" s="54" t="str">
        <f>IF(A13816="","",VLOOKUP(A13816,'3-Mapa de Controles'!$B$3:$D$143,3,FALSE))</f>
        <v/>
      </c>
      <c r="F13816" s="56"/>
      <c r="G13816" s="122"/>
      <c r="H13816" s="122"/>
    </row>
    <row r="13817" spans="1:8" ht="28.5" customHeight="1">
      <c r="A13817" s="121"/>
      <c r="B13817" s="54" t="str">
        <f>IF(A13817="","",VLOOKUP(A13817,'3-Mapa de Controles'!$M$3:$N$143,2,FALSE))</f>
        <v/>
      </c>
      <c r="C13817" s="54" t="str">
        <f>IF(A13817="","",VLOOKUP(A13817,'3-Mapa de Controles'!$M$3:$P$143,4,FALSE))</f>
        <v/>
      </c>
      <c r="D13817" s="54" t="str">
        <f>IF(A13817="","",VLOOKUP(A13817,'3-Mapa de Controles'!$M$3:$AI$143,23,FALSE))</f>
        <v/>
      </c>
      <c r="E13817" s="54" t="str">
        <f>IF(A13817="","",VLOOKUP(A13817,'3-Mapa de Controles'!$B$3:$D$143,3,FALSE))</f>
        <v/>
      </c>
      <c r="F13817" s="56"/>
      <c r="G13817" s="122"/>
      <c r="H13817" s="122"/>
    </row>
    <row r="13818" spans="1:8" ht="28.5" customHeight="1">
      <c r="A13818" s="121"/>
      <c r="B13818" s="54" t="str">
        <f>IF(A13818="","",VLOOKUP(A13818,'3-Mapa de Controles'!$M$3:$N$143,2,FALSE))</f>
        <v/>
      </c>
      <c r="C13818" s="54" t="str">
        <f>IF(A13818="","",VLOOKUP(A13818,'3-Mapa de Controles'!$M$3:$P$143,4,FALSE))</f>
        <v/>
      </c>
      <c r="D13818" s="54" t="str">
        <f>IF(A13818="","",VLOOKUP(A13818,'3-Mapa de Controles'!$M$3:$AI$143,23,FALSE))</f>
        <v/>
      </c>
      <c r="E13818" s="54" t="str">
        <f>IF(A13818="","",VLOOKUP(A13818,'3-Mapa de Controles'!$B$3:$D$143,3,FALSE))</f>
        <v/>
      </c>
      <c r="F13818" s="56"/>
      <c r="G13818" s="122"/>
      <c r="H13818" s="122"/>
    </row>
    <row r="13819" spans="1:8" ht="28.5" customHeight="1">
      <c r="A13819" s="121"/>
      <c r="B13819" s="54" t="str">
        <f>IF(A13819="","",VLOOKUP(A13819,'3-Mapa de Controles'!$M$3:$N$143,2,FALSE))</f>
        <v/>
      </c>
      <c r="C13819" s="54" t="str">
        <f>IF(A13819="","",VLOOKUP(A13819,'3-Mapa de Controles'!$M$3:$P$143,4,FALSE))</f>
        <v/>
      </c>
      <c r="D13819" s="54" t="str">
        <f>IF(A13819="","",VLOOKUP(A13819,'3-Mapa de Controles'!$M$3:$AI$143,23,FALSE))</f>
        <v/>
      </c>
      <c r="E13819" s="54" t="str">
        <f>IF(A13819="","",VLOOKUP(A13819,'3-Mapa de Controles'!$B$3:$D$143,3,FALSE))</f>
        <v/>
      </c>
      <c r="F13819" s="56"/>
      <c r="G13819" s="122"/>
      <c r="H13819" s="122"/>
    </row>
    <row r="13820" spans="1:8" ht="28.5" customHeight="1">
      <c r="A13820" s="121"/>
      <c r="B13820" s="54" t="str">
        <f>IF(A13820="","",VLOOKUP(A13820,'3-Mapa de Controles'!$M$3:$N$143,2,FALSE))</f>
        <v/>
      </c>
      <c r="C13820" s="54" t="str">
        <f>IF(A13820="","",VLOOKUP(A13820,'3-Mapa de Controles'!$M$3:$P$143,4,FALSE))</f>
        <v/>
      </c>
      <c r="D13820" s="54" t="str">
        <f>IF(A13820="","",VLOOKUP(A13820,'3-Mapa de Controles'!$M$3:$AI$143,23,FALSE))</f>
        <v/>
      </c>
      <c r="E13820" s="54" t="str">
        <f>IF(A13820="","",VLOOKUP(A13820,'3-Mapa de Controles'!$B$3:$D$143,3,FALSE))</f>
        <v/>
      </c>
      <c r="F13820" s="56"/>
      <c r="G13820" s="122"/>
      <c r="H13820" s="122"/>
    </row>
    <row r="13821" spans="1:8" ht="28.5" customHeight="1">
      <c r="A13821" s="121"/>
      <c r="B13821" s="54" t="str">
        <f>IF(A13821="","",VLOOKUP(A13821,'3-Mapa de Controles'!$M$3:$N$143,2,FALSE))</f>
        <v/>
      </c>
      <c r="C13821" s="54" t="str">
        <f>IF(A13821="","",VLOOKUP(A13821,'3-Mapa de Controles'!$M$3:$P$143,4,FALSE))</f>
        <v/>
      </c>
      <c r="D13821" s="54" t="str">
        <f>IF(A13821="","",VLOOKUP(A13821,'3-Mapa de Controles'!$M$3:$AI$143,23,FALSE))</f>
        <v/>
      </c>
      <c r="E13821" s="54" t="str">
        <f>IF(A13821="","",VLOOKUP(A13821,'3-Mapa de Controles'!$B$3:$D$143,3,FALSE))</f>
        <v/>
      </c>
      <c r="F13821" s="56"/>
      <c r="G13821" s="122"/>
      <c r="H13821" s="122"/>
    </row>
    <row r="13822" spans="1:8" ht="28.5" customHeight="1">
      <c r="A13822" s="121"/>
      <c r="B13822" s="54" t="str">
        <f>IF(A13822="","",VLOOKUP(A13822,'3-Mapa de Controles'!$M$3:$N$143,2,FALSE))</f>
        <v/>
      </c>
      <c r="C13822" s="54" t="str">
        <f>IF(A13822="","",VLOOKUP(A13822,'3-Mapa de Controles'!$M$3:$P$143,4,FALSE))</f>
        <v/>
      </c>
      <c r="D13822" s="54" t="str">
        <f>IF(A13822="","",VLOOKUP(A13822,'3-Mapa de Controles'!$M$3:$AI$143,23,FALSE))</f>
        <v/>
      </c>
      <c r="E13822" s="54" t="str">
        <f>IF(A13822="","",VLOOKUP(A13822,'3-Mapa de Controles'!$B$3:$D$143,3,FALSE))</f>
        <v/>
      </c>
      <c r="F13822" s="56"/>
      <c r="G13822" s="122"/>
      <c r="H13822" s="122"/>
    </row>
    <row r="13823" spans="1:8" ht="28.5" customHeight="1">
      <c r="A13823" s="121"/>
      <c r="B13823" s="54" t="str">
        <f>IF(A13823="","",VLOOKUP(A13823,'3-Mapa de Controles'!$M$3:$N$143,2,FALSE))</f>
        <v/>
      </c>
      <c r="C13823" s="54" t="str">
        <f>IF(A13823="","",VLOOKUP(A13823,'3-Mapa de Controles'!$M$3:$P$143,4,FALSE))</f>
        <v/>
      </c>
      <c r="D13823" s="54" t="str">
        <f>IF(A13823="","",VLOOKUP(A13823,'3-Mapa de Controles'!$M$3:$AI$143,23,FALSE))</f>
        <v/>
      </c>
      <c r="E13823" s="54" t="str">
        <f>IF(A13823="","",VLOOKUP(A13823,'3-Mapa de Controles'!$B$3:$D$143,3,FALSE))</f>
        <v/>
      </c>
      <c r="F13823" s="56"/>
      <c r="G13823" s="122"/>
      <c r="H13823" s="122"/>
    </row>
    <row r="13824" spans="1:8" ht="28.5" customHeight="1">
      <c r="A13824" s="121"/>
      <c r="B13824" s="54" t="str">
        <f>IF(A13824="","",VLOOKUP(A13824,'3-Mapa de Controles'!$M$3:$N$143,2,FALSE))</f>
        <v/>
      </c>
      <c r="C13824" s="54" t="str">
        <f>IF(A13824="","",VLOOKUP(A13824,'3-Mapa de Controles'!$M$3:$P$143,4,FALSE))</f>
        <v/>
      </c>
      <c r="D13824" s="54" t="str">
        <f>IF(A13824="","",VLOOKUP(A13824,'3-Mapa de Controles'!$M$3:$AI$143,23,FALSE))</f>
        <v/>
      </c>
      <c r="E13824" s="54" t="str">
        <f>IF(A13824="","",VLOOKUP(A13824,'3-Mapa de Controles'!$B$3:$D$143,3,FALSE))</f>
        <v/>
      </c>
      <c r="F13824" s="56"/>
      <c r="G13824" s="122"/>
      <c r="H13824" s="122"/>
    </row>
    <row r="13825" spans="1:8" ht="28.5" customHeight="1">
      <c r="A13825" s="121"/>
      <c r="B13825" s="54" t="str">
        <f>IF(A13825="","",VLOOKUP(A13825,'3-Mapa de Controles'!$M$3:$N$143,2,FALSE))</f>
        <v/>
      </c>
      <c r="C13825" s="54" t="str">
        <f>IF(A13825="","",VLOOKUP(A13825,'3-Mapa de Controles'!$M$3:$P$143,4,FALSE))</f>
        <v/>
      </c>
      <c r="D13825" s="54" t="str">
        <f>IF(A13825="","",VLOOKUP(A13825,'3-Mapa de Controles'!$M$3:$AI$143,23,FALSE))</f>
        <v/>
      </c>
      <c r="E13825" s="54" t="str">
        <f>IF(A13825="","",VLOOKUP(A13825,'3-Mapa de Controles'!$B$3:$D$143,3,FALSE))</f>
        <v/>
      </c>
      <c r="F13825" s="56"/>
      <c r="G13825" s="122"/>
      <c r="H13825" s="122"/>
    </row>
    <row r="13826" spans="1:8" ht="28.5" customHeight="1">
      <c r="A13826" s="121"/>
      <c r="B13826" s="54" t="str">
        <f>IF(A13826="","",VLOOKUP(A13826,'3-Mapa de Controles'!$M$3:$N$143,2,FALSE))</f>
        <v/>
      </c>
      <c r="C13826" s="54" t="str">
        <f>IF(A13826="","",VLOOKUP(A13826,'3-Mapa de Controles'!$M$3:$P$143,4,FALSE))</f>
        <v/>
      </c>
      <c r="D13826" s="54" t="str">
        <f>IF(A13826="","",VLOOKUP(A13826,'3-Mapa de Controles'!$M$3:$AI$143,23,FALSE))</f>
        <v/>
      </c>
      <c r="E13826" s="54" t="str">
        <f>IF(A13826="","",VLOOKUP(A13826,'3-Mapa de Controles'!$B$3:$D$143,3,FALSE))</f>
        <v/>
      </c>
      <c r="F13826" s="56"/>
      <c r="G13826" s="122"/>
      <c r="H13826" s="122"/>
    </row>
    <row r="13827" spans="1:8" ht="28.5" customHeight="1">
      <c r="A13827" s="121"/>
      <c r="B13827" s="54" t="str">
        <f>IF(A13827="","",VLOOKUP(A13827,'3-Mapa de Controles'!$M$3:$N$143,2,FALSE))</f>
        <v/>
      </c>
      <c r="C13827" s="54" t="str">
        <f>IF(A13827="","",VLOOKUP(A13827,'3-Mapa de Controles'!$M$3:$P$143,4,FALSE))</f>
        <v/>
      </c>
      <c r="D13827" s="54" t="str">
        <f>IF(A13827="","",VLOOKUP(A13827,'3-Mapa de Controles'!$M$3:$AI$143,23,FALSE))</f>
        <v/>
      </c>
      <c r="E13827" s="54" t="str">
        <f>IF(A13827="","",VLOOKUP(A13827,'3-Mapa de Controles'!$B$3:$D$143,3,FALSE))</f>
        <v/>
      </c>
      <c r="F13827" s="56"/>
      <c r="G13827" s="122"/>
      <c r="H13827" s="122"/>
    </row>
    <row r="13828" spans="1:8" ht="28.5" customHeight="1">
      <c r="A13828" s="121"/>
      <c r="B13828" s="54" t="str">
        <f>IF(A13828="","",VLOOKUP(A13828,'3-Mapa de Controles'!$M$3:$N$143,2,FALSE))</f>
        <v/>
      </c>
      <c r="C13828" s="54" t="str">
        <f>IF(A13828="","",VLOOKUP(A13828,'3-Mapa de Controles'!$M$3:$P$143,4,FALSE))</f>
        <v/>
      </c>
      <c r="D13828" s="54" t="str">
        <f>IF(A13828="","",VLOOKUP(A13828,'3-Mapa de Controles'!$M$3:$AI$143,23,FALSE))</f>
        <v/>
      </c>
      <c r="E13828" s="54" t="str">
        <f>IF(A13828="","",VLOOKUP(A13828,'3-Mapa de Controles'!$B$3:$D$143,3,FALSE))</f>
        <v/>
      </c>
      <c r="F13828" s="56"/>
      <c r="G13828" s="122"/>
      <c r="H13828" s="122"/>
    </row>
    <row r="13829" spans="1:8" ht="28.5" customHeight="1">
      <c r="A13829" s="121"/>
      <c r="B13829" s="54" t="str">
        <f>IF(A13829="","",VLOOKUP(A13829,'3-Mapa de Controles'!$M$3:$N$143,2,FALSE))</f>
        <v/>
      </c>
      <c r="C13829" s="54" t="str">
        <f>IF(A13829="","",VLOOKUP(A13829,'3-Mapa de Controles'!$M$3:$P$143,4,FALSE))</f>
        <v/>
      </c>
      <c r="D13829" s="54" t="str">
        <f>IF(A13829="","",VLOOKUP(A13829,'3-Mapa de Controles'!$M$3:$AI$143,23,FALSE))</f>
        <v/>
      </c>
      <c r="E13829" s="54" t="str">
        <f>IF(A13829="","",VLOOKUP(A13829,'3-Mapa de Controles'!$B$3:$D$143,3,FALSE))</f>
        <v/>
      </c>
      <c r="F13829" s="56"/>
      <c r="G13829" s="122"/>
      <c r="H13829" s="122"/>
    </row>
    <row r="13830" spans="1:8" ht="28.5" customHeight="1">
      <c r="A13830" s="121"/>
      <c r="B13830" s="54" t="str">
        <f>IF(A13830="","",VLOOKUP(A13830,'3-Mapa de Controles'!$M$3:$N$143,2,FALSE))</f>
        <v/>
      </c>
      <c r="C13830" s="54" t="str">
        <f>IF(A13830="","",VLOOKUP(A13830,'3-Mapa de Controles'!$M$3:$P$143,4,FALSE))</f>
        <v/>
      </c>
      <c r="D13830" s="54" t="str">
        <f>IF(A13830="","",VLOOKUP(A13830,'3-Mapa de Controles'!$M$3:$AI$143,23,FALSE))</f>
        <v/>
      </c>
      <c r="E13830" s="54" t="str">
        <f>IF(A13830="","",VLOOKUP(A13830,'3-Mapa de Controles'!$B$3:$D$143,3,FALSE))</f>
        <v/>
      </c>
      <c r="F13830" s="56"/>
      <c r="G13830" s="122"/>
      <c r="H13830" s="122"/>
    </row>
    <row r="13831" spans="1:8" ht="28.5" customHeight="1">
      <c r="A13831" s="121"/>
      <c r="B13831" s="54" t="str">
        <f>IF(A13831="","",VLOOKUP(A13831,'3-Mapa de Controles'!$M$3:$N$143,2,FALSE))</f>
        <v/>
      </c>
      <c r="C13831" s="54" t="str">
        <f>IF(A13831="","",VLOOKUP(A13831,'3-Mapa de Controles'!$M$3:$P$143,4,FALSE))</f>
        <v/>
      </c>
      <c r="D13831" s="54" t="str">
        <f>IF(A13831="","",VLOOKUP(A13831,'3-Mapa de Controles'!$M$3:$AI$143,23,FALSE))</f>
        <v/>
      </c>
      <c r="E13831" s="54" t="str">
        <f>IF(A13831="","",VLOOKUP(A13831,'3-Mapa de Controles'!$B$3:$D$143,3,FALSE))</f>
        <v/>
      </c>
      <c r="F13831" s="56"/>
      <c r="G13831" s="122"/>
      <c r="H13831" s="122"/>
    </row>
    <row r="13832" spans="1:8" ht="28.5" customHeight="1">
      <c r="A13832" s="121"/>
      <c r="B13832" s="54" t="str">
        <f>IF(A13832="","",VLOOKUP(A13832,'3-Mapa de Controles'!$M$3:$N$143,2,FALSE))</f>
        <v/>
      </c>
      <c r="C13832" s="54" t="str">
        <f>IF(A13832="","",VLOOKUP(A13832,'3-Mapa de Controles'!$M$3:$P$143,4,FALSE))</f>
        <v/>
      </c>
      <c r="D13832" s="54" t="str">
        <f>IF(A13832="","",VLOOKUP(A13832,'3-Mapa de Controles'!$M$3:$AI$143,23,FALSE))</f>
        <v/>
      </c>
      <c r="E13832" s="54" t="str">
        <f>IF(A13832="","",VLOOKUP(A13832,'3-Mapa de Controles'!$B$3:$D$143,3,FALSE))</f>
        <v/>
      </c>
      <c r="F13832" s="56"/>
      <c r="G13832" s="122"/>
      <c r="H13832" s="122"/>
    </row>
    <row r="13833" spans="1:8" ht="28.5" customHeight="1">
      <c r="A13833" s="121"/>
      <c r="B13833" s="54" t="str">
        <f>IF(A13833="","",VLOOKUP(A13833,'3-Mapa de Controles'!$M$3:$N$143,2,FALSE))</f>
        <v/>
      </c>
      <c r="C13833" s="54" t="str">
        <f>IF(A13833="","",VLOOKUP(A13833,'3-Mapa de Controles'!$M$3:$P$143,4,FALSE))</f>
        <v/>
      </c>
      <c r="D13833" s="54" t="str">
        <f>IF(A13833="","",VLOOKUP(A13833,'3-Mapa de Controles'!$M$3:$AI$143,23,FALSE))</f>
        <v/>
      </c>
      <c r="E13833" s="54" t="str">
        <f>IF(A13833="","",VLOOKUP(A13833,'3-Mapa de Controles'!$B$3:$D$143,3,FALSE))</f>
        <v/>
      </c>
      <c r="F13833" s="56"/>
      <c r="G13833" s="122"/>
      <c r="H13833" s="122"/>
    </row>
    <row r="13834" spans="1:8" ht="28.5" customHeight="1">
      <c r="A13834" s="121"/>
      <c r="B13834" s="54" t="str">
        <f>IF(A13834="","",VLOOKUP(A13834,'3-Mapa de Controles'!$M$3:$N$143,2,FALSE))</f>
        <v/>
      </c>
      <c r="C13834" s="54" t="str">
        <f>IF(A13834="","",VLOOKUP(A13834,'3-Mapa de Controles'!$M$3:$P$143,4,FALSE))</f>
        <v/>
      </c>
      <c r="D13834" s="54" t="str">
        <f>IF(A13834="","",VLOOKUP(A13834,'3-Mapa de Controles'!$M$3:$AI$143,23,FALSE))</f>
        <v/>
      </c>
      <c r="E13834" s="54" t="str">
        <f>IF(A13834="","",VLOOKUP(A13834,'3-Mapa de Controles'!$B$3:$D$143,3,FALSE))</f>
        <v/>
      </c>
      <c r="F13834" s="56"/>
      <c r="G13834" s="122"/>
      <c r="H13834" s="122"/>
    </row>
    <row r="13835" spans="1:8" ht="28.5" customHeight="1">
      <c r="A13835" s="121"/>
      <c r="B13835" s="54" t="str">
        <f>IF(A13835="","",VLOOKUP(A13835,'3-Mapa de Controles'!$M$3:$N$143,2,FALSE))</f>
        <v/>
      </c>
      <c r="C13835" s="54" t="str">
        <f>IF(A13835="","",VLOOKUP(A13835,'3-Mapa de Controles'!$M$3:$P$143,4,FALSE))</f>
        <v/>
      </c>
      <c r="D13835" s="54" t="str">
        <f>IF(A13835="","",VLOOKUP(A13835,'3-Mapa de Controles'!$M$3:$AI$143,23,FALSE))</f>
        <v/>
      </c>
      <c r="E13835" s="54" t="str">
        <f>IF(A13835="","",VLOOKUP(A13835,'3-Mapa de Controles'!$B$3:$D$143,3,FALSE))</f>
        <v/>
      </c>
      <c r="F13835" s="56"/>
      <c r="G13835" s="122"/>
      <c r="H13835" s="122"/>
    </row>
    <row r="13836" spans="1:8" ht="28.5" customHeight="1">
      <c r="A13836" s="121"/>
      <c r="B13836" s="54" t="str">
        <f>IF(A13836="","",VLOOKUP(A13836,'3-Mapa de Controles'!$M$3:$N$143,2,FALSE))</f>
        <v/>
      </c>
      <c r="C13836" s="54" t="str">
        <f>IF(A13836="","",VLOOKUP(A13836,'3-Mapa de Controles'!$M$3:$P$143,4,FALSE))</f>
        <v/>
      </c>
      <c r="D13836" s="54" t="str">
        <f>IF(A13836="","",VLOOKUP(A13836,'3-Mapa de Controles'!$M$3:$AI$143,23,FALSE))</f>
        <v/>
      </c>
      <c r="E13836" s="54" t="str">
        <f>IF(A13836="","",VLOOKUP(A13836,'3-Mapa de Controles'!$B$3:$D$143,3,FALSE))</f>
        <v/>
      </c>
      <c r="F13836" s="56"/>
      <c r="G13836" s="122"/>
      <c r="H13836" s="122"/>
    </row>
    <row r="13837" spans="1:8" ht="28.5" customHeight="1">
      <c r="A13837" s="121"/>
      <c r="B13837" s="54" t="str">
        <f>IF(A13837="","",VLOOKUP(A13837,'3-Mapa de Controles'!$M$3:$N$143,2,FALSE))</f>
        <v/>
      </c>
      <c r="C13837" s="54" t="str">
        <f>IF(A13837="","",VLOOKUP(A13837,'3-Mapa de Controles'!$M$3:$P$143,4,FALSE))</f>
        <v/>
      </c>
      <c r="D13837" s="54" t="str">
        <f>IF(A13837="","",VLOOKUP(A13837,'3-Mapa de Controles'!$M$3:$AI$143,23,FALSE))</f>
        <v/>
      </c>
      <c r="E13837" s="54" t="str">
        <f>IF(A13837="","",VLOOKUP(A13837,'3-Mapa de Controles'!$B$3:$D$143,3,FALSE))</f>
        <v/>
      </c>
      <c r="F13837" s="56"/>
      <c r="G13837" s="122"/>
      <c r="H13837" s="122"/>
    </row>
    <row r="13838" spans="1:8" ht="28.5" customHeight="1">
      <c r="A13838" s="121"/>
      <c r="B13838" s="54" t="str">
        <f>IF(A13838="","",VLOOKUP(A13838,'3-Mapa de Controles'!$M$3:$N$143,2,FALSE))</f>
        <v/>
      </c>
      <c r="C13838" s="54" t="str">
        <f>IF(A13838="","",VLOOKUP(A13838,'3-Mapa de Controles'!$M$3:$P$143,4,FALSE))</f>
        <v/>
      </c>
      <c r="D13838" s="54" t="str">
        <f>IF(A13838="","",VLOOKUP(A13838,'3-Mapa de Controles'!$M$3:$AI$143,23,FALSE))</f>
        <v/>
      </c>
      <c r="E13838" s="54" t="str">
        <f>IF(A13838="","",VLOOKUP(A13838,'3-Mapa de Controles'!$B$3:$D$143,3,FALSE))</f>
        <v/>
      </c>
      <c r="F13838" s="56"/>
      <c r="G13838" s="122"/>
      <c r="H13838" s="122"/>
    </row>
    <row r="13839" spans="1:8" ht="28.5" customHeight="1">
      <c r="A13839" s="121"/>
      <c r="B13839" s="54" t="str">
        <f>IF(A13839="","",VLOOKUP(A13839,'3-Mapa de Controles'!$M$3:$N$143,2,FALSE))</f>
        <v/>
      </c>
      <c r="C13839" s="54" t="str">
        <f>IF(A13839="","",VLOOKUP(A13839,'3-Mapa de Controles'!$M$3:$P$143,4,FALSE))</f>
        <v/>
      </c>
      <c r="D13839" s="54" t="str">
        <f>IF(A13839="","",VLOOKUP(A13839,'3-Mapa de Controles'!$M$3:$AI$143,23,FALSE))</f>
        <v/>
      </c>
      <c r="E13839" s="54" t="str">
        <f>IF(A13839="","",VLOOKUP(A13839,'3-Mapa de Controles'!$B$3:$D$143,3,FALSE))</f>
        <v/>
      </c>
      <c r="F13839" s="56"/>
      <c r="G13839" s="122"/>
      <c r="H13839" s="122"/>
    </row>
    <row r="13840" spans="1:8" ht="28.5" customHeight="1">
      <c r="A13840" s="121"/>
      <c r="B13840" s="54" t="str">
        <f>IF(A13840="","",VLOOKUP(A13840,'3-Mapa de Controles'!$M$3:$N$143,2,FALSE))</f>
        <v/>
      </c>
      <c r="C13840" s="54" t="str">
        <f>IF(A13840="","",VLOOKUP(A13840,'3-Mapa de Controles'!$M$3:$P$143,4,FALSE))</f>
        <v/>
      </c>
      <c r="D13840" s="54" t="str">
        <f>IF(A13840="","",VLOOKUP(A13840,'3-Mapa de Controles'!$M$3:$AI$143,23,FALSE))</f>
        <v/>
      </c>
      <c r="E13840" s="54" t="str">
        <f>IF(A13840="","",VLOOKUP(A13840,'3-Mapa de Controles'!$B$3:$D$143,3,FALSE))</f>
        <v/>
      </c>
      <c r="F13840" s="56"/>
      <c r="G13840" s="122"/>
      <c r="H13840" s="122"/>
    </row>
    <row r="13841" spans="1:8" ht="28.5" customHeight="1">
      <c r="A13841" s="121"/>
      <c r="B13841" s="54" t="str">
        <f>IF(A13841="","",VLOOKUP(A13841,'3-Mapa de Controles'!$M$3:$N$143,2,FALSE))</f>
        <v/>
      </c>
      <c r="C13841" s="54" t="str">
        <f>IF(A13841="","",VLOOKUP(A13841,'3-Mapa de Controles'!$M$3:$P$143,4,FALSE))</f>
        <v/>
      </c>
      <c r="D13841" s="54" t="str">
        <f>IF(A13841="","",VLOOKUP(A13841,'3-Mapa de Controles'!$M$3:$AI$143,23,FALSE))</f>
        <v/>
      </c>
      <c r="E13841" s="54" t="str">
        <f>IF(A13841="","",VLOOKUP(A13841,'3-Mapa de Controles'!$B$3:$D$143,3,FALSE))</f>
        <v/>
      </c>
      <c r="F13841" s="56"/>
      <c r="G13841" s="122"/>
      <c r="H13841" s="122"/>
    </row>
    <row r="13842" spans="1:8" ht="28.5" customHeight="1">
      <c r="A13842" s="121"/>
      <c r="B13842" s="54" t="str">
        <f>IF(A13842="","",VLOOKUP(A13842,'3-Mapa de Controles'!$M$3:$N$143,2,FALSE))</f>
        <v/>
      </c>
      <c r="C13842" s="54" t="str">
        <f>IF(A13842="","",VLOOKUP(A13842,'3-Mapa de Controles'!$M$3:$P$143,4,FALSE))</f>
        <v/>
      </c>
      <c r="D13842" s="54" t="str">
        <f>IF(A13842="","",VLOOKUP(A13842,'3-Mapa de Controles'!$M$3:$AI$143,23,FALSE))</f>
        <v/>
      </c>
      <c r="E13842" s="54" t="str">
        <f>IF(A13842="","",VLOOKUP(A13842,'3-Mapa de Controles'!$B$3:$D$143,3,FALSE))</f>
        <v/>
      </c>
      <c r="F13842" s="56"/>
      <c r="G13842" s="122"/>
      <c r="H13842" s="122"/>
    </row>
    <row r="13843" spans="1:8" ht="28.5" customHeight="1">
      <c r="A13843" s="121"/>
      <c r="B13843" s="54" t="str">
        <f>IF(A13843="","",VLOOKUP(A13843,'3-Mapa de Controles'!$M$3:$N$143,2,FALSE))</f>
        <v/>
      </c>
      <c r="C13843" s="54" t="str">
        <f>IF(A13843="","",VLOOKUP(A13843,'3-Mapa de Controles'!$M$3:$P$143,4,FALSE))</f>
        <v/>
      </c>
      <c r="D13843" s="54" t="str">
        <f>IF(A13843="","",VLOOKUP(A13843,'3-Mapa de Controles'!$M$3:$AI$143,23,FALSE))</f>
        <v/>
      </c>
      <c r="E13843" s="54" t="str">
        <f>IF(A13843="","",VLOOKUP(A13843,'3-Mapa de Controles'!$B$3:$D$143,3,FALSE))</f>
        <v/>
      </c>
      <c r="F13843" s="56"/>
      <c r="G13843" s="122"/>
      <c r="H13843" s="122"/>
    </row>
    <row r="13844" spans="1:8" ht="28.5" customHeight="1">
      <c r="A13844" s="121"/>
      <c r="B13844" s="54" t="str">
        <f>IF(A13844="","",VLOOKUP(A13844,'3-Mapa de Controles'!$M$3:$N$143,2,FALSE))</f>
        <v/>
      </c>
      <c r="C13844" s="54" t="str">
        <f>IF(A13844="","",VLOOKUP(A13844,'3-Mapa de Controles'!$M$3:$P$143,4,FALSE))</f>
        <v/>
      </c>
      <c r="D13844" s="54" t="str">
        <f>IF(A13844="","",VLOOKUP(A13844,'3-Mapa de Controles'!$M$3:$AI$143,23,FALSE))</f>
        <v/>
      </c>
      <c r="E13844" s="54" t="str">
        <f>IF(A13844="","",VLOOKUP(A13844,'3-Mapa de Controles'!$B$3:$D$143,3,FALSE))</f>
        <v/>
      </c>
      <c r="F13844" s="56"/>
      <c r="G13844" s="122"/>
      <c r="H13844" s="122"/>
    </row>
    <row r="13845" spans="1:8" ht="28.5" customHeight="1">
      <c r="A13845" s="121"/>
      <c r="B13845" s="54" t="str">
        <f>IF(A13845="","",VLOOKUP(A13845,'3-Mapa de Controles'!$M$3:$N$143,2,FALSE))</f>
        <v/>
      </c>
      <c r="C13845" s="54" t="str">
        <f>IF(A13845="","",VLOOKUP(A13845,'3-Mapa de Controles'!$M$3:$P$143,4,FALSE))</f>
        <v/>
      </c>
      <c r="D13845" s="54" t="str">
        <f>IF(A13845="","",VLOOKUP(A13845,'3-Mapa de Controles'!$M$3:$AI$143,23,FALSE))</f>
        <v/>
      </c>
      <c r="E13845" s="54" t="str">
        <f>IF(A13845="","",VLOOKUP(A13845,'3-Mapa de Controles'!$B$3:$D$143,3,FALSE))</f>
        <v/>
      </c>
      <c r="F13845" s="56"/>
      <c r="G13845" s="122"/>
      <c r="H13845" s="122"/>
    </row>
    <row r="13846" spans="1:8" ht="28.5" customHeight="1">
      <c r="A13846" s="121"/>
      <c r="B13846" s="54" t="str">
        <f>IF(A13846="","",VLOOKUP(A13846,'3-Mapa de Controles'!$M$3:$N$143,2,FALSE))</f>
        <v/>
      </c>
      <c r="C13846" s="54" t="str">
        <f>IF(A13846="","",VLOOKUP(A13846,'3-Mapa de Controles'!$M$3:$P$143,4,FALSE))</f>
        <v/>
      </c>
      <c r="D13846" s="54" t="str">
        <f>IF(A13846="","",VLOOKUP(A13846,'3-Mapa de Controles'!$M$3:$AI$143,23,FALSE))</f>
        <v/>
      </c>
      <c r="E13846" s="54" t="str">
        <f>IF(A13846="","",VLOOKUP(A13846,'3-Mapa de Controles'!$B$3:$D$143,3,FALSE))</f>
        <v/>
      </c>
      <c r="F13846" s="56"/>
      <c r="G13846" s="122"/>
      <c r="H13846" s="122"/>
    </row>
    <row r="13847" spans="1:8" ht="28.5" customHeight="1">
      <c r="A13847" s="121"/>
      <c r="B13847" s="54" t="str">
        <f>IF(A13847="","",VLOOKUP(A13847,'3-Mapa de Controles'!$M$3:$N$143,2,FALSE))</f>
        <v/>
      </c>
      <c r="C13847" s="54" t="str">
        <f>IF(A13847="","",VLOOKUP(A13847,'3-Mapa de Controles'!$M$3:$P$143,4,FALSE))</f>
        <v/>
      </c>
      <c r="D13847" s="54" t="str">
        <f>IF(A13847="","",VLOOKUP(A13847,'3-Mapa de Controles'!$M$3:$AI$143,23,FALSE))</f>
        <v/>
      </c>
      <c r="E13847" s="54" t="str">
        <f>IF(A13847="","",VLOOKUP(A13847,'3-Mapa de Controles'!$B$3:$D$143,3,FALSE))</f>
        <v/>
      </c>
      <c r="F13847" s="56"/>
      <c r="G13847" s="122"/>
      <c r="H13847" s="122"/>
    </row>
    <row r="13848" spans="1:8" ht="28.5" customHeight="1">
      <c r="A13848" s="121"/>
      <c r="B13848" s="54" t="str">
        <f>IF(A13848="","",VLOOKUP(A13848,'3-Mapa de Controles'!$M$3:$N$143,2,FALSE))</f>
        <v/>
      </c>
      <c r="C13848" s="54" t="str">
        <f>IF(A13848="","",VLOOKUP(A13848,'3-Mapa de Controles'!$M$3:$P$143,4,FALSE))</f>
        <v/>
      </c>
      <c r="D13848" s="54" t="str">
        <f>IF(A13848="","",VLOOKUP(A13848,'3-Mapa de Controles'!$M$3:$AI$143,23,FALSE))</f>
        <v/>
      </c>
      <c r="E13848" s="54" t="str">
        <f>IF(A13848="","",VLOOKUP(A13848,'3-Mapa de Controles'!$B$3:$D$143,3,FALSE))</f>
        <v/>
      </c>
      <c r="F13848" s="56"/>
      <c r="G13848" s="122"/>
      <c r="H13848" s="122"/>
    </row>
    <row r="13849" spans="1:8" ht="28.5" customHeight="1">
      <c r="A13849" s="121"/>
      <c r="B13849" s="54" t="str">
        <f>IF(A13849="","",VLOOKUP(A13849,'3-Mapa de Controles'!$M$3:$N$143,2,FALSE))</f>
        <v/>
      </c>
      <c r="C13849" s="54" t="str">
        <f>IF(A13849="","",VLOOKUP(A13849,'3-Mapa de Controles'!$M$3:$P$143,4,FALSE))</f>
        <v/>
      </c>
      <c r="D13849" s="54" t="str">
        <f>IF(A13849="","",VLOOKUP(A13849,'3-Mapa de Controles'!$M$3:$AI$143,23,FALSE))</f>
        <v/>
      </c>
      <c r="E13849" s="54" t="str">
        <f>IF(A13849="","",VLOOKUP(A13849,'3-Mapa de Controles'!$B$3:$D$143,3,FALSE))</f>
        <v/>
      </c>
      <c r="F13849" s="56"/>
      <c r="G13849" s="122"/>
      <c r="H13849" s="122"/>
    </row>
    <row r="13850" spans="1:8" ht="28.5" customHeight="1">
      <c r="A13850" s="121"/>
      <c r="B13850" s="54" t="str">
        <f>IF(A13850="","",VLOOKUP(A13850,'3-Mapa de Controles'!$M$3:$N$143,2,FALSE))</f>
        <v/>
      </c>
      <c r="C13850" s="54" t="str">
        <f>IF(A13850="","",VLOOKUP(A13850,'3-Mapa de Controles'!$M$3:$P$143,4,FALSE))</f>
        <v/>
      </c>
      <c r="D13850" s="54" t="str">
        <f>IF(A13850="","",VLOOKUP(A13850,'3-Mapa de Controles'!$M$3:$AI$143,23,FALSE))</f>
        <v/>
      </c>
      <c r="E13850" s="54" t="str">
        <f>IF(A13850="","",VLOOKUP(A13850,'3-Mapa de Controles'!$B$3:$D$143,3,FALSE))</f>
        <v/>
      </c>
      <c r="F13850" s="56"/>
      <c r="G13850" s="122"/>
      <c r="H13850" s="122"/>
    </row>
    <row r="13851" spans="1:8" ht="28.5" customHeight="1">
      <c r="A13851" s="121"/>
      <c r="B13851" s="54" t="str">
        <f>IF(A13851="","",VLOOKUP(A13851,'3-Mapa de Controles'!$M$3:$N$143,2,FALSE))</f>
        <v/>
      </c>
      <c r="C13851" s="54" t="str">
        <f>IF(A13851="","",VLOOKUP(A13851,'3-Mapa de Controles'!$M$3:$P$143,4,FALSE))</f>
        <v/>
      </c>
      <c r="D13851" s="54" t="str">
        <f>IF(A13851="","",VLOOKUP(A13851,'3-Mapa de Controles'!$M$3:$AI$143,23,FALSE))</f>
        <v/>
      </c>
      <c r="E13851" s="54" t="str">
        <f>IF(A13851="","",VLOOKUP(A13851,'3-Mapa de Controles'!$B$3:$D$143,3,FALSE))</f>
        <v/>
      </c>
      <c r="F13851" s="56"/>
      <c r="G13851" s="122"/>
      <c r="H13851" s="122"/>
    </row>
    <row r="13852" spans="1:8" ht="28.5" customHeight="1">
      <c r="A13852" s="121"/>
      <c r="B13852" s="54" t="str">
        <f>IF(A13852="","",VLOOKUP(A13852,'3-Mapa de Controles'!$M$3:$N$143,2,FALSE))</f>
        <v/>
      </c>
      <c r="C13852" s="54" t="str">
        <f>IF(A13852="","",VLOOKUP(A13852,'3-Mapa de Controles'!$M$3:$P$143,4,FALSE))</f>
        <v/>
      </c>
      <c r="D13852" s="54" t="str">
        <f>IF(A13852="","",VLOOKUP(A13852,'3-Mapa de Controles'!$M$3:$AI$143,23,FALSE))</f>
        <v/>
      </c>
      <c r="E13852" s="54" t="str">
        <f>IF(A13852="","",VLOOKUP(A13852,'3-Mapa de Controles'!$B$3:$D$143,3,FALSE))</f>
        <v/>
      </c>
      <c r="F13852" s="56"/>
      <c r="G13852" s="122"/>
      <c r="H13852" s="122"/>
    </row>
    <row r="13853" spans="1:8" ht="28.5" customHeight="1">
      <c r="A13853" s="121"/>
      <c r="B13853" s="54" t="str">
        <f>IF(A13853="","",VLOOKUP(A13853,'3-Mapa de Controles'!$M$3:$N$143,2,FALSE))</f>
        <v/>
      </c>
      <c r="C13853" s="54" t="str">
        <f>IF(A13853="","",VLOOKUP(A13853,'3-Mapa de Controles'!$M$3:$P$143,4,FALSE))</f>
        <v/>
      </c>
      <c r="D13853" s="54" t="str">
        <f>IF(A13853="","",VLOOKUP(A13853,'3-Mapa de Controles'!$M$3:$AI$143,23,FALSE))</f>
        <v/>
      </c>
      <c r="E13853" s="54" t="str">
        <f>IF(A13853="","",VLOOKUP(A13853,'3-Mapa de Controles'!$B$3:$D$143,3,FALSE))</f>
        <v/>
      </c>
      <c r="F13853" s="56"/>
      <c r="G13853" s="122"/>
      <c r="H13853" s="122"/>
    </row>
    <row r="13854" spans="1:8" ht="28.5" customHeight="1">
      <c r="A13854" s="121"/>
      <c r="B13854" s="54" t="str">
        <f>IF(A13854="","",VLOOKUP(A13854,'3-Mapa de Controles'!$M$3:$N$143,2,FALSE))</f>
        <v/>
      </c>
      <c r="C13854" s="54" t="str">
        <f>IF(A13854="","",VLOOKUP(A13854,'3-Mapa de Controles'!$M$3:$P$143,4,FALSE))</f>
        <v/>
      </c>
      <c r="D13854" s="54" t="str">
        <f>IF(A13854="","",VLOOKUP(A13854,'3-Mapa de Controles'!$M$3:$AI$143,23,FALSE))</f>
        <v/>
      </c>
      <c r="E13854" s="54" t="str">
        <f>IF(A13854="","",VLOOKUP(A13854,'3-Mapa de Controles'!$B$3:$D$143,3,FALSE))</f>
        <v/>
      </c>
      <c r="F13854" s="56"/>
      <c r="G13854" s="122"/>
      <c r="H13854" s="122"/>
    </row>
    <row r="13855" spans="1:8" ht="28.5" customHeight="1">
      <c r="A13855" s="121"/>
      <c r="B13855" s="54" t="str">
        <f>IF(A13855="","",VLOOKUP(A13855,'3-Mapa de Controles'!$M$3:$N$143,2,FALSE))</f>
        <v/>
      </c>
      <c r="C13855" s="54" t="str">
        <f>IF(A13855="","",VLOOKUP(A13855,'3-Mapa de Controles'!$M$3:$P$143,4,FALSE))</f>
        <v/>
      </c>
      <c r="D13855" s="54" t="str">
        <f>IF(A13855="","",VLOOKUP(A13855,'3-Mapa de Controles'!$M$3:$AI$143,23,FALSE))</f>
        <v/>
      </c>
      <c r="E13855" s="54" t="str">
        <f>IF(A13855="","",VLOOKUP(A13855,'3-Mapa de Controles'!$B$3:$D$143,3,FALSE))</f>
        <v/>
      </c>
      <c r="F13855" s="56"/>
      <c r="G13855" s="122"/>
      <c r="H13855" s="122"/>
    </row>
    <row r="13856" spans="1:8" ht="28.5" customHeight="1">
      <c r="A13856" s="121"/>
      <c r="B13856" s="54" t="str">
        <f>IF(A13856="","",VLOOKUP(A13856,'3-Mapa de Controles'!$M$3:$N$143,2,FALSE))</f>
        <v/>
      </c>
      <c r="C13856" s="54" t="str">
        <f>IF(A13856="","",VLOOKUP(A13856,'3-Mapa de Controles'!$M$3:$P$143,4,FALSE))</f>
        <v/>
      </c>
      <c r="D13856" s="54" t="str">
        <f>IF(A13856="","",VLOOKUP(A13856,'3-Mapa de Controles'!$M$3:$AI$143,23,FALSE))</f>
        <v/>
      </c>
      <c r="E13856" s="54" t="str">
        <f>IF(A13856="","",VLOOKUP(A13856,'3-Mapa de Controles'!$B$3:$D$143,3,FALSE))</f>
        <v/>
      </c>
      <c r="F13856" s="56"/>
      <c r="G13856" s="122"/>
      <c r="H13856" s="122"/>
    </row>
    <row r="13857" spans="1:8" ht="28.5" customHeight="1">
      <c r="A13857" s="121"/>
      <c r="B13857" s="54" t="str">
        <f>IF(A13857="","",VLOOKUP(A13857,'3-Mapa de Controles'!$M$3:$N$143,2,FALSE))</f>
        <v/>
      </c>
      <c r="C13857" s="54" t="str">
        <f>IF(A13857="","",VLOOKUP(A13857,'3-Mapa de Controles'!$M$3:$P$143,4,FALSE))</f>
        <v/>
      </c>
      <c r="D13857" s="54" t="str">
        <f>IF(A13857="","",VLOOKUP(A13857,'3-Mapa de Controles'!$M$3:$AI$143,23,FALSE))</f>
        <v/>
      </c>
      <c r="E13857" s="54" t="str">
        <f>IF(A13857="","",VLOOKUP(A13857,'3-Mapa de Controles'!$B$3:$D$143,3,FALSE))</f>
        <v/>
      </c>
      <c r="F13857" s="56"/>
      <c r="G13857" s="122"/>
      <c r="H13857" s="122"/>
    </row>
    <row r="13858" spans="1:8" ht="28.5" customHeight="1">
      <c r="A13858" s="121"/>
      <c r="B13858" s="54" t="str">
        <f>IF(A13858="","",VLOOKUP(A13858,'3-Mapa de Controles'!$M$3:$N$143,2,FALSE))</f>
        <v/>
      </c>
      <c r="C13858" s="54" t="str">
        <f>IF(A13858="","",VLOOKUP(A13858,'3-Mapa de Controles'!$M$3:$P$143,4,FALSE))</f>
        <v/>
      </c>
      <c r="D13858" s="54" t="str">
        <f>IF(A13858="","",VLOOKUP(A13858,'3-Mapa de Controles'!$M$3:$AI$143,23,FALSE))</f>
        <v/>
      </c>
      <c r="E13858" s="54" t="str">
        <f>IF(A13858="","",VLOOKUP(A13858,'3-Mapa de Controles'!$B$3:$D$143,3,FALSE))</f>
        <v/>
      </c>
      <c r="F13858" s="56"/>
      <c r="G13858" s="122"/>
      <c r="H13858" s="122"/>
    </row>
    <row r="13859" spans="1:8" ht="28.5" customHeight="1">
      <c r="A13859" s="121"/>
      <c r="B13859" s="54" t="str">
        <f>IF(A13859="","",VLOOKUP(A13859,'3-Mapa de Controles'!$M$3:$N$143,2,FALSE))</f>
        <v/>
      </c>
      <c r="C13859" s="54" t="str">
        <f>IF(A13859="","",VLOOKUP(A13859,'3-Mapa de Controles'!$M$3:$P$143,4,FALSE))</f>
        <v/>
      </c>
      <c r="D13859" s="54" t="str">
        <f>IF(A13859="","",VLOOKUP(A13859,'3-Mapa de Controles'!$M$3:$AI$143,23,FALSE))</f>
        <v/>
      </c>
      <c r="E13859" s="54" t="str">
        <f>IF(A13859="","",VLOOKUP(A13859,'3-Mapa de Controles'!$B$3:$D$143,3,FALSE))</f>
        <v/>
      </c>
      <c r="F13859" s="56"/>
      <c r="G13859" s="122"/>
      <c r="H13859" s="122"/>
    </row>
    <row r="13860" spans="1:8" ht="28.5" customHeight="1">
      <c r="A13860" s="121"/>
      <c r="B13860" s="54" t="str">
        <f>IF(A13860="","",VLOOKUP(A13860,'3-Mapa de Controles'!$M$3:$N$143,2,FALSE))</f>
        <v/>
      </c>
      <c r="C13860" s="54" t="str">
        <f>IF(A13860="","",VLOOKUP(A13860,'3-Mapa de Controles'!$M$3:$P$143,4,FALSE))</f>
        <v/>
      </c>
      <c r="D13860" s="54" t="str">
        <f>IF(A13860="","",VLOOKUP(A13860,'3-Mapa de Controles'!$M$3:$AI$143,23,FALSE))</f>
        <v/>
      </c>
      <c r="E13860" s="54" t="str">
        <f>IF(A13860="","",VLOOKUP(A13860,'3-Mapa de Controles'!$B$3:$D$143,3,FALSE))</f>
        <v/>
      </c>
      <c r="F13860" s="56"/>
      <c r="G13860" s="122"/>
      <c r="H13860" s="122"/>
    </row>
    <row r="13861" spans="1:8" ht="28.5" customHeight="1">
      <c r="A13861" s="121"/>
      <c r="B13861" s="54" t="str">
        <f>IF(A13861="","",VLOOKUP(A13861,'3-Mapa de Controles'!$M$3:$N$143,2,FALSE))</f>
        <v/>
      </c>
      <c r="C13861" s="54" t="str">
        <f>IF(A13861="","",VLOOKUP(A13861,'3-Mapa de Controles'!$M$3:$P$143,4,FALSE))</f>
        <v/>
      </c>
      <c r="D13861" s="54" t="str">
        <f>IF(A13861="","",VLOOKUP(A13861,'3-Mapa de Controles'!$M$3:$AI$143,23,FALSE))</f>
        <v/>
      </c>
      <c r="E13861" s="54" t="str">
        <f>IF(A13861="","",VLOOKUP(A13861,'3-Mapa de Controles'!$B$3:$D$143,3,FALSE))</f>
        <v/>
      </c>
      <c r="F13861" s="56"/>
      <c r="G13861" s="122"/>
      <c r="H13861" s="122"/>
    </row>
    <row r="13862" spans="1:8" ht="28.5" customHeight="1">
      <c r="A13862" s="121"/>
      <c r="B13862" s="54" t="str">
        <f>IF(A13862="","",VLOOKUP(A13862,'3-Mapa de Controles'!$M$3:$N$143,2,FALSE))</f>
        <v/>
      </c>
      <c r="C13862" s="54" t="str">
        <f>IF(A13862="","",VLOOKUP(A13862,'3-Mapa de Controles'!$M$3:$P$143,4,FALSE))</f>
        <v/>
      </c>
      <c r="D13862" s="54" t="str">
        <f>IF(A13862="","",VLOOKUP(A13862,'3-Mapa de Controles'!$M$3:$AI$143,23,FALSE))</f>
        <v/>
      </c>
      <c r="E13862" s="54" t="str">
        <f>IF(A13862="","",VLOOKUP(A13862,'3-Mapa de Controles'!$B$3:$D$143,3,FALSE))</f>
        <v/>
      </c>
      <c r="F13862" s="56"/>
      <c r="G13862" s="122"/>
      <c r="H13862" s="122"/>
    </row>
    <row r="13863" spans="1:8" ht="28.5" customHeight="1">
      <c r="A13863" s="121"/>
      <c r="B13863" s="54" t="str">
        <f>IF(A13863="","",VLOOKUP(A13863,'3-Mapa de Controles'!$M$3:$N$143,2,FALSE))</f>
        <v/>
      </c>
      <c r="C13863" s="54" t="str">
        <f>IF(A13863="","",VLOOKUP(A13863,'3-Mapa de Controles'!$M$3:$P$143,4,FALSE))</f>
        <v/>
      </c>
      <c r="D13863" s="54" t="str">
        <f>IF(A13863="","",VLOOKUP(A13863,'3-Mapa de Controles'!$M$3:$AI$143,23,FALSE))</f>
        <v/>
      </c>
      <c r="E13863" s="54" t="str">
        <f>IF(A13863="","",VLOOKUP(A13863,'3-Mapa de Controles'!$B$3:$D$143,3,FALSE))</f>
        <v/>
      </c>
      <c r="F13863" s="56"/>
      <c r="G13863" s="122"/>
      <c r="H13863" s="122"/>
    </row>
    <row r="13864" spans="1:8" ht="28.5" customHeight="1">
      <c r="A13864" s="121"/>
      <c r="B13864" s="54" t="str">
        <f>IF(A13864="","",VLOOKUP(A13864,'3-Mapa de Controles'!$M$3:$N$143,2,FALSE))</f>
        <v/>
      </c>
      <c r="C13864" s="54" t="str">
        <f>IF(A13864="","",VLOOKUP(A13864,'3-Mapa de Controles'!$M$3:$P$143,4,FALSE))</f>
        <v/>
      </c>
      <c r="D13864" s="54" t="str">
        <f>IF(A13864="","",VLOOKUP(A13864,'3-Mapa de Controles'!$M$3:$AI$143,23,FALSE))</f>
        <v/>
      </c>
      <c r="E13864" s="54" t="str">
        <f>IF(A13864="","",VLOOKUP(A13864,'3-Mapa de Controles'!$B$3:$D$143,3,FALSE))</f>
        <v/>
      </c>
      <c r="F13864" s="56"/>
      <c r="G13864" s="122"/>
      <c r="H13864" s="122"/>
    </row>
    <row r="13865" spans="1:8" ht="28.5" customHeight="1">
      <c r="A13865" s="121"/>
      <c r="B13865" s="54" t="str">
        <f>IF(A13865="","",VLOOKUP(A13865,'3-Mapa de Controles'!$M$3:$N$143,2,FALSE))</f>
        <v/>
      </c>
      <c r="C13865" s="54" t="str">
        <f>IF(A13865="","",VLOOKUP(A13865,'3-Mapa de Controles'!$M$3:$P$143,4,FALSE))</f>
        <v/>
      </c>
      <c r="D13865" s="54" t="str">
        <f>IF(A13865="","",VLOOKUP(A13865,'3-Mapa de Controles'!$M$3:$AI$143,23,FALSE))</f>
        <v/>
      </c>
      <c r="E13865" s="54" t="str">
        <f>IF(A13865="","",VLOOKUP(A13865,'3-Mapa de Controles'!$B$3:$D$143,3,FALSE))</f>
        <v/>
      </c>
      <c r="F13865" s="56"/>
      <c r="G13865" s="122"/>
      <c r="H13865" s="122"/>
    </row>
    <row r="13866" spans="1:8" ht="28.5" customHeight="1">
      <c r="A13866" s="121"/>
      <c r="B13866" s="54" t="str">
        <f>IF(A13866="","",VLOOKUP(A13866,'3-Mapa de Controles'!$M$3:$N$143,2,FALSE))</f>
        <v/>
      </c>
      <c r="C13866" s="54" t="str">
        <f>IF(A13866="","",VLOOKUP(A13866,'3-Mapa de Controles'!$M$3:$P$143,4,FALSE))</f>
        <v/>
      </c>
      <c r="D13866" s="54" t="str">
        <f>IF(A13866="","",VLOOKUP(A13866,'3-Mapa de Controles'!$M$3:$AI$143,23,FALSE))</f>
        <v/>
      </c>
      <c r="E13866" s="54" t="str">
        <f>IF(A13866="","",VLOOKUP(A13866,'3-Mapa de Controles'!$B$3:$D$143,3,FALSE))</f>
        <v/>
      </c>
      <c r="F13866" s="56"/>
      <c r="G13866" s="122"/>
      <c r="H13866" s="122"/>
    </row>
    <row r="13867" spans="1:8" ht="28.5" customHeight="1">
      <c r="A13867" s="121"/>
      <c r="B13867" s="54" t="str">
        <f>IF(A13867="","",VLOOKUP(A13867,'3-Mapa de Controles'!$M$3:$N$143,2,FALSE))</f>
        <v/>
      </c>
      <c r="C13867" s="54" t="str">
        <f>IF(A13867="","",VLOOKUP(A13867,'3-Mapa de Controles'!$M$3:$P$143,4,FALSE))</f>
        <v/>
      </c>
      <c r="D13867" s="54" t="str">
        <f>IF(A13867="","",VLOOKUP(A13867,'3-Mapa de Controles'!$M$3:$AI$143,23,FALSE))</f>
        <v/>
      </c>
      <c r="E13867" s="54" t="str">
        <f>IF(A13867="","",VLOOKUP(A13867,'3-Mapa de Controles'!$B$3:$D$143,3,FALSE))</f>
        <v/>
      </c>
      <c r="F13867" s="56"/>
      <c r="G13867" s="122"/>
      <c r="H13867" s="122"/>
    </row>
    <row r="13868" spans="1:8" ht="28.5" customHeight="1">
      <c r="A13868" s="121"/>
      <c r="B13868" s="54" t="str">
        <f>IF(A13868="","",VLOOKUP(A13868,'3-Mapa de Controles'!$M$3:$N$143,2,FALSE))</f>
        <v/>
      </c>
      <c r="C13868" s="54" t="str">
        <f>IF(A13868="","",VLOOKUP(A13868,'3-Mapa de Controles'!$M$3:$P$143,4,FALSE))</f>
        <v/>
      </c>
      <c r="D13868" s="54" t="str">
        <f>IF(A13868="","",VLOOKUP(A13868,'3-Mapa de Controles'!$M$3:$AI$143,23,FALSE))</f>
        <v/>
      </c>
      <c r="E13868" s="54" t="str">
        <f>IF(A13868="","",VLOOKUP(A13868,'3-Mapa de Controles'!$B$3:$D$143,3,FALSE))</f>
        <v/>
      </c>
      <c r="F13868" s="56"/>
      <c r="G13868" s="122"/>
      <c r="H13868" s="122"/>
    </row>
    <row r="13869" spans="1:8" ht="28.5" customHeight="1">
      <c r="A13869" s="121"/>
      <c r="B13869" s="54" t="str">
        <f>IF(A13869="","",VLOOKUP(A13869,'3-Mapa de Controles'!$M$3:$N$143,2,FALSE))</f>
        <v/>
      </c>
      <c r="C13869" s="54" t="str">
        <f>IF(A13869="","",VLOOKUP(A13869,'3-Mapa de Controles'!$M$3:$P$143,4,FALSE))</f>
        <v/>
      </c>
      <c r="D13869" s="54" t="str">
        <f>IF(A13869="","",VLOOKUP(A13869,'3-Mapa de Controles'!$M$3:$AI$143,23,FALSE))</f>
        <v/>
      </c>
      <c r="E13869" s="54" t="str">
        <f>IF(A13869="","",VLOOKUP(A13869,'3-Mapa de Controles'!$B$3:$D$143,3,FALSE))</f>
        <v/>
      </c>
      <c r="F13869" s="56"/>
      <c r="G13869" s="122"/>
      <c r="H13869" s="122"/>
    </row>
    <row r="13870" spans="1:8" ht="28.5" customHeight="1">
      <c r="A13870" s="121"/>
      <c r="B13870" s="54" t="str">
        <f>IF(A13870="","",VLOOKUP(A13870,'3-Mapa de Controles'!$M$3:$N$143,2,FALSE))</f>
        <v/>
      </c>
      <c r="C13870" s="54" t="str">
        <f>IF(A13870="","",VLOOKUP(A13870,'3-Mapa de Controles'!$M$3:$P$143,4,FALSE))</f>
        <v/>
      </c>
      <c r="D13870" s="54" t="str">
        <f>IF(A13870="","",VLOOKUP(A13870,'3-Mapa de Controles'!$M$3:$AI$143,23,FALSE))</f>
        <v/>
      </c>
      <c r="E13870" s="54" t="str">
        <f>IF(A13870="","",VLOOKUP(A13870,'3-Mapa de Controles'!$B$3:$D$143,3,FALSE))</f>
        <v/>
      </c>
      <c r="F13870" s="56"/>
      <c r="G13870" s="122"/>
      <c r="H13870" s="122"/>
    </row>
    <row r="13871" spans="1:8" ht="28.5" customHeight="1">
      <c r="A13871" s="121"/>
      <c r="B13871" s="54" t="str">
        <f>IF(A13871="","",VLOOKUP(A13871,'3-Mapa de Controles'!$M$3:$N$143,2,FALSE))</f>
        <v/>
      </c>
      <c r="C13871" s="54" t="str">
        <f>IF(A13871="","",VLOOKUP(A13871,'3-Mapa de Controles'!$M$3:$P$143,4,FALSE))</f>
        <v/>
      </c>
      <c r="D13871" s="54" t="str">
        <f>IF(A13871="","",VLOOKUP(A13871,'3-Mapa de Controles'!$M$3:$AI$143,23,FALSE))</f>
        <v/>
      </c>
      <c r="E13871" s="54" t="str">
        <f>IF(A13871="","",VLOOKUP(A13871,'3-Mapa de Controles'!$B$3:$D$143,3,FALSE))</f>
        <v/>
      </c>
      <c r="F13871" s="56"/>
      <c r="G13871" s="122"/>
      <c r="H13871" s="122"/>
    </row>
    <row r="13872" spans="1:8" ht="28.5" customHeight="1">
      <c r="A13872" s="121"/>
      <c r="B13872" s="54" t="str">
        <f>IF(A13872="","",VLOOKUP(A13872,'3-Mapa de Controles'!$M$3:$N$143,2,FALSE))</f>
        <v/>
      </c>
      <c r="C13872" s="54" t="str">
        <f>IF(A13872="","",VLOOKUP(A13872,'3-Mapa de Controles'!$M$3:$P$143,4,FALSE))</f>
        <v/>
      </c>
      <c r="D13872" s="54" t="str">
        <f>IF(A13872="","",VLOOKUP(A13872,'3-Mapa de Controles'!$M$3:$AI$143,23,FALSE))</f>
        <v/>
      </c>
      <c r="E13872" s="54" t="str">
        <f>IF(A13872="","",VLOOKUP(A13872,'3-Mapa de Controles'!$B$3:$D$143,3,FALSE))</f>
        <v/>
      </c>
      <c r="F13872" s="56"/>
      <c r="G13872" s="122"/>
      <c r="H13872" s="122"/>
    </row>
    <row r="13873" spans="1:8" ht="28.5" customHeight="1">
      <c r="A13873" s="121"/>
      <c r="B13873" s="54" t="str">
        <f>IF(A13873="","",VLOOKUP(A13873,'3-Mapa de Controles'!$M$3:$N$143,2,FALSE))</f>
        <v/>
      </c>
      <c r="C13873" s="54" t="str">
        <f>IF(A13873="","",VLOOKUP(A13873,'3-Mapa de Controles'!$M$3:$P$143,4,FALSE))</f>
        <v/>
      </c>
      <c r="D13873" s="54" t="str">
        <f>IF(A13873="","",VLOOKUP(A13873,'3-Mapa de Controles'!$M$3:$AI$143,23,FALSE))</f>
        <v/>
      </c>
      <c r="E13873" s="54" t="str">
        <f>IF(A13873="","",VLOOKUP(A13873,'3-Mapa de Controles'!$B$3:$D$143,3,FALSE))</f>
        <v/>
      </c>
      <c r="F13873" s="56"/>
      <c r="G13873" s="122"/>
      <c r="H13873" s="122"/>
    </row>
    <row r="13874" spans="1:8" ht="28.5" customHeight="1">
      <c r="A13874" s="121"/>
      <c r="B13874" s="54" t="str">
        <f>IF(A13874="","",VLOOKUP(A13874,'3-Mapa de Controles'!$M$3:$N$143,2,FALSE))</f>
        <v/>
      </c>
      <c r="C13874" s="54" t="str">
        <f>IF(A13874="","",VLOOKUP(A13874,'3-Mapa de Controles'!$M$3:$P$143,4,FALSE))</f>
        <v/>
      </c>
      <c r="D13874" s="54" t="str">
        <f>IF(A13874="","",VLOOKUP(A13874,'3-Mapa de Controles'!$M$3:$AI$143,23,FALSE))</f>
        <v/>
      </c>
      <c r="E13874" s="54" t="str">
        <f>IF(A13874="","",VLOOKUP(A13874,'3-Mapa de Controles'!$B$3:$D$143,3,FALSE))</f>
        <v/>
      </c>
      <c r="F13874" s="56"/>
      <c r="G13874" s="122"/>
      <c r="H13874" s="122"/>
    </row>
    <row r="13875" spans="1:8" ht="28.5" customHeight="1">
      <c r="A13875" s="121"/>
      <c r="B13875" s="54" t="str">
        <f>IF(A13875="","",VLOOKUP(A13875,'3-Mapa de Controles'!$M$3:$N$143,2,FALSE))</f>
        <v/>
      </c>
      <c r="C13875" s="54" t="str">
        <f>IF(A13875="","",VLOOKUP(A13875,'3-Mapa de Controles'!$M$3:$P$143,4,FALSE))</f>
        <v/>
      </c>
      <c r="D13875" s="54" t="str">
        <f>IF(A13875="","",VLOOKUP(A13875,'3-Mapa de Controles'!$M$3:$AI$143,23,FALSE))</f>
        <v/>
      </c>
      <c r="E13875" s="54" t="str">
        <f>IF(A13875="","",VLOOKUP(A13875,'3-Mapa de Controles'!$B$3:$D$143,3,FALSE))</f>
        <v/>
      </c>
      <c r="F13875" s="56"/>
      <c r="G13875" s="122"/>
      <c r="H13875" s="122"/>
    </row>
    <row r="13876" spans="1:8" ht="28.5" customHeight="1">
      <c r="A13876" s="121"/>
      <c r="B13876" s="54" t="str">
        <f>IF(A13876="","",VLOOKUP(A13876,'3-Mapa de Controles'!$M$3:$N$143,2,FALSE))</f>
        <v/>
      </c>
      <c r="C13876" s="54" t="str">
        <f>IF(A13876="","",VLOOKUP(A13876,'3-Mapa de Controles'!$M$3:$P$143,4,FALSE))</f>
        <v/>
      </c>
      <c r="D13876" s="54" t="str">
        <f>IF(A13876="","",VLOOKUP(A13876,'3-Mapa de Controles'!$M$3:$AI$143,23,FALSE))</f>
        <v/>
      </c>
      <c r="E13876" s="54" t="str">
        <f>IF(A13876="","",VLOOKUP(A13876,'3-Mapa de Controles'!$B$3:$D$143,3,FALSE))</f>
        <v/>
      </c>
      <c r="F13876" s="56"/>
      <c r="G13876" s="122"/>
      <c r="H13876" s="122"/>
    </row>
    <row r="13877" spans="1:8" ht="28.5" customHeight="1">
      <c r="A13877" s="121"/>
      <c r="B13877" s="54" t="str">
        <f>IF(A13877="","",VLOOKUP(A13877,'3-Mapa de Controles'!$M$3:$N$143,2,FALSE))</f>
        <v/>
      </c>
      <c r="C13877" s="54" t="str">
        <f>IF(A13877="","",VLOOKUP(A13877,'3-Mapa de Controles'!$M$3:$P$143,4,FALSE))</f>
        <v/>
      </c>
      <c r="D13877" s="54" t="str">
        <f>IF(A13877="","",VLOOKUP(A13877,'3-Mapa de Controles'!$M$3:$AI$143,23,FALSE))</f>
        <v/>
      </c>
      <c r="E13877" s="54" t="str">
        <f>IF(A13877="","",VLOOKUP(A13877,'3-Mapa de Controles'!$B$3:$D$143,3,FALSE))</f>
        <v/>
      </c>
      <c r="F13877" s="56"/>
      <c r="G13877" s="122"/>
      <c r="H13877" s="122"/>
    </row>
    <row r="13878" spans="1:8" ht="28.5" customHeight="1">
      <c r="A13878" s="121"/>
      <c r="B13878" s="54" t="str">
        <f>IF(A13878="","",VLOOKUP(A13878,'3-Mapa de Controles'!$M$3:$N$143,2,FALSE))</f>
        <v/>
      </c>
      <c r="C13878" s="54" t="str">
        <f>IF(A13878="","",VLOOKUP(A13878,'3-Mapa de Controles'!$M$3:$P$143,4,FALSE))</f>
        <v/>
      </c>
      <c r="D13878" s="54" t="str">
        <f>IF(A13878="","",VLOOKUP(A13878,'3-Mapa de Controles'!$M$3:$AI$143,23,FALSE))</f>
        <v/>
      </c>
      <c r="E13878" s="54" t="str">
        <f>IF(A13878="","",VLOOKUP(A13878,'3-Mapa de Controles'!$B$3:$D$143,3,FALSE))</f>
        <v/>
      </c>
      <c r="F13878" s="56"/>
      <c r="G13878" s="122"/>
      <c r="H13878" s="122"/>
    </row>
    <row r="13879" spans="1:8" ht="28.5" customHeight="1">
      <c r="A13879" s="121"/>
      <c r="B13879" s="54" t="str">
        <f>IF(A13879="","",VLOOKUP(A13879,'3-Mapa de Controles'!$M$3:$N$143,2,FALSE))</f>
        <v/>
      </c>
      <c r="C13879" s="54" t="str">
        <f>IF(A13879="","",VLOOKUP(A13879,'3-Mapa de Controles'!$M$3:$P$143,4,FALSE))</f>
        <v/>
      </c>
      <c r="D13879" s="54" t="str">
        <f>IF(A13879="","",VLOOKUP(A13879,'3-Mapa de Controles'!$M$3:$AI$143,23,FALSE))</f>
        <v/>
      </c>
      <c r="E13879" s="54" t="str">
        <f>IF(A13879="","",VLOOKUP(A13879,'3-Mapa de Controles'!$B$3:$D$143,3,FALSE))</f>
        <v/>
      </c>
      <c r="F13879" s="56"/>
      <c r="G13879" s="122"/>
      <c r="H13879" s="122"/>
    </row>
    <row r="13880" spans="1:8" ht="28.5" customHeight="1">
      <c r="A13880" s="121"/>
      <c r="B13880" s="54" t="str">
        <f>IF(A13880="","",VLOOKUP(A13880,'3-Mapa de Controles'!$M$3:$N$143,2,FALSE))</f>
        <v/>
      </c>
      <c r="C13880" s="54" t="str">
        <f>IF(A13880="","",VLOOKUP(A13880,'3-Mapa de Controles'!$M$3:$P$143,4,FALSE))</f>
        <v/>
      </c>
      <c r="D13880" s="54" t="str">
        <f>IF(A13880="","",VLOOKUP(A13880,'3-Mapa de Controles'!$M$3:$AI$143,23,FALSE))</f>
        <v/>
      </c>
      <c r="E13880" s="54" t="str">
        <f>IF(A13880="","",VLOOKUP(A13880,'3-Mapa de Controles'!$B$3:$D$143,3,FALSE))</f>
        <v/>
      </c>
      <c r="F13880" s="56"/>
      <c r="G13880" s="122"/>
      <c r="H13880" s="122"/>
    </row>
    <row r="13881" spans="1:8" ht="28.5" customHeight="1">
      <c r="A13881" s="121"/>
      <c r="B13881" s="54" t="str">
        <f>IF(A13881="","",VLOOKUP(A13881,'3-Mapa de Controles'!$M$3:$N$143,2,FALSE))</f>
        <v/>
      </c>
      <c r="C13881" s="54" t="str">
        <f>IF(A13881="","",VLOOKUP(A13881,'3-Mapa de Controles'!$M$3:$P$143,4,FALSE))</f>
        <v/>
      </c>
      <c r="D13881" s="54" t="str">
        <f>IF(A13881="","",VLOOKUP(A13881,'3-Mapa de Controles'!$M$3:$AI$143,23,FALSE))</f>
        <v/>
      </c>
      <c r="E13881" s="54" t="str">
        <f>IF(A13881="","",VLOOKUP(A13881,'3-Mapa de Controles'!$B$3:$D$143,3,FALSE))</f>
        <v/>
      </c>
      <c r="F13881" s="56"/>
      <c r="G13881" s="122"/>
      <c r="H13881" s="122"/>
    </row>
    <row r="13882" spans="1:8" ht="28.5" customHeight="1">
      <c r="A13882" s="121"/>
      <c r="B13882" s="54" t="str">
        <f>IF(A13882="","",VLOOKUP(A13882,'3-Mapa de Controles'!$M$3:$N$143,2,FALSE))</f>
        <v/>
      </c>
      <c r="C13882" s="54" t="str">
        <f>IF(A13882="","",VLOOKUP(A13882,'3-Mapa de Controles'!$M$3:$P$143,4,FALSE))</f>
        <v/>
      </c>
      <c r="D13882" s="54" t="str">
        <f>IF(A13882="","",VLOOKUP(A13882,'3-Mapa de Controles'!$M$3:$AI$143,23,FALSE))</f>
        <v/>
      </c>
      <c r="E13882" s="54" t="str">
        <f>IF(A13882="","",VLOOKUP(A13882,'3-Mapa de Controles'!$B$3:$D$143,3,FALSE))</f>
        <v/>
      </c>
      <c r="F13882" s="56"/>
      <c r="G13882" s="122"/>
      <c r="H13882" s="122"/>
    </row>
    <row r="13883" spans="1:8" ht="28.5" customHeight="1">
      <c r="A13883" s="121"/>
      <c r="B13883" s="54" t="str">
        <f>IF(A13883="","",VLOOKUP(A13883,'3-Mapa de Controles'!$M$3:$N$143,2,FALSE))</f>
        <v/>
      </c>
      <c r="C13883" s="54" t="str">
        <f>IF(A13883="","",VLOOKUP(A13883,'3-Mapa de Controles'!$M$3:$P$143,4,FALSE))</f>
        <v/>
      </c>
      <c r="D13883" s="54" t="str">
        <f>IF(A13883="","",VLOOKUP(A13883,'3-Mapa de Controles'!$M$3:$AI$143,23,FALSE))</f>
        <v/>
      </c>
      <c r="E13883" s="54" t="str">
        <f>IF(A13883="","",VLOOKUP(A13883,'3-Mapa de Controles'!$B$3:$D$143,3,FALSE))</f>
        <v/>
      </c>
      <c r="F13883" s="56"/>
      <c r="G13883" s="122"/>
      <c r="H13883" s="122"/>
    </row>
    <row r="13884" spans="1:8" ht="28.5" customHeight="1">
      <c r="A13884" s="121"/>
      <c r="B13884" s="54" t="str">
        <f>IF(A13884="","",VLOOKUP(A13884,'3-Mapa de Controles'!$M$3:$N$143,2,FALSE))</f>
        <v/>
      </c>
      <c r="C13884" s="54" t="str">
        <f>IF(A13884="","",VLOOKUP(A13884,'3-Mapa de Controles'!$M$3:$P$143,4,FALSE))</f>
        <v/>
      </c>
      <c r="D13884" s="54" t="str">
        <f>IF(A13884="","",VLOOKUP(A13884,'3-Mapa de Controles'!$M$3:$AI$143,23,FALSE))</f>
        <v/>
      </c>
      <c r="E13884" s="54" t="str">
        <f>IF(A13884="","",VLOOKUP(A13884,'3-Mapa de Controles'!$B$3:$D$143,3,FALSE))</f>
        <v/>
      </c>
      <c r="F13884" s="56"/>
      <c r="G13884" s="122"/>
      <c r="H13884" s="122"/>
    </row>
    <row r="13885" spans="1:8" ht="28.5" customHeight="1">
      <c r="A13885" s="121"/>
      <c r="B13885" s="54" t="str">
        <f>IF(A13885="","",VLOOKUP(A13885,'3-Mapa de Controles'!$M$3:$N$143,2,FALSE))</f>
        <v/>
      </c>
      <c r="C13885" s="54" t="str">
        <f>IF(A13885="","",VLOOKUP(A13885,'3-Mapa de Controles'!$M$3:$P$143,4,FALSE))</f>
        <v/>
      </c>
      <c r="D13885" s="54" t="str">
        <f>IF(A13885="","",VLOOKUP(A13885,'3-Mapa de Controles'!$M$3:$AI$143,23,FALSE))</f>
        <v/>
      </c>
      <c r="E13885" s="54" t="str">
        <f>IF(A13885="","",VLOOKUP(A13885,'3-Mapa de Controles'!$B$3:$D$143,3,FALSE))</f>
        <v/>
      </c>
      <c r="F13885" s="56"/>
      <c r="G13885" s="122"/>
      <c r="H13885" s="122"/>
    </row>
    <row r="13886" spans="1:8" ht="28.5" customHeight="1">
      <c r="A13886" s="121"/>
      <c r="B13886" s="54" t="str">
        <f>IF(A13886="","",VLOOKUP(A13886,'3-Mapa de Controles'!$M$3:$N$143,2,FALSE))</f>
        <v/>
      </c>
      <c r="C13886" s="54" t="str">
        <f>IF(A13886="","",VLOOKUP(A13886,'3-Mapa de Controles'!$M$3:$P$143,4,FALSE))</f>
        <v/>
      </c>
      <c r="D13886" s="54" t="str">
        <f>IF(A13886="","",VLOOKUP(A13886,'3-Mapa de Controles'!$M$3:$AI$143,23,FALSE))</f>
        <v/>
      </c>
      <c r="E13886" s="54" t="str">
        <f>IF(A13886="","",VLOOKUP(A13886,'3-Mapa de Controles'!$B$3:$D$143,3,FALSE))</f>
        <v/>
      </c>
      <c r="F13886" s="56"/>
      <c r="G13886" s="122"/>
      <c r="H13886" s="122"/>
    </row>
    <row r="13887" spans="1:8" ht="28.5" customHeight="1">
      <c r="A13887" s="121"/>
      <c r="B13887" s="54" t="str">
        <f>IF(A13887="","",VLOOKUP(A13887,'3-Mapa de Controles'!$M$3:$N$143,2,FALSE))</f>
        <v/>
      </c>
      <c r="C13887" s="54" t="str">
        <f>IF(A13887="","",VLOOKUP(A13887,'3-Mapa de Controles'!$M$3:$P$143,4,FALSE))</f>
        <v/>
      </c>
      <c r="D13887" s="54" t="str">
        <f>IF(A13887="","",VLOOKUP(A13887,'3-Mapa de Controles'!$M$3:$AI$143,23,FALSE))</f>
        <v/>
      </c>
      <c r="E13887" s="54" t="str">
        <f>IF(A13887="","",VLOOKUP(A13887,'3-Mapa de Controles'!$B$3:$D$143,3,FALSE))</f>
        <v/>
      </c>
      <c r="F13887" s="56"/>
      <c r="G13887" s="122"/>
      <c r="H13887" s="122"/>
    </row>
    <row r="13888" spans="1:8" ht="28.5" customHeight="1">
      <c r="A13888" s="121"/>
      <c r="B13888" s="54" t="str">
        <f>IF(A13888="","",VLOOKUP(A13888,'3-Mapa de Controles'!$M$3:$N$143,2,FALSE))</f>
        <v/>
      </c>
      <c r="C13888" s="54" t="str">
        <f>IF(A13888="","",VLOOKUP(A13888,'3-Mapa de Controles'!$M$3:$P$143,4,FALSE))</f>
        <v/>
      </c>
      <c r="D13888" s="54" t="str">
        <f>IF(A13888="","",VLOOKUP(A13888,'3-Mapa de Controles'!$M$3:$AI$143,23,FALSE))</f>
        <v/>
      </c>
      <c r="E13888" s="54" t="str">
        <f>IF(A13888="","",VLOOKUP(A13888,'3-Mapa de Controles'!$B$3:$D$143,3,FALSE))</f>
        <v/>
      </c>
      <c r="F13888" s="56"/>
      <c r="G13888" s="122"/>
      <c r="H13888" s="122"/>
    </row>
    <row r="13889" spans="1:8" ht="28.5" customHeight="1">
      <c r="A13889" s="121"/>
      <c r="B13889" s="54" t="str">
        <f>IF(A13889="","",VLOOKUP(A13889,'3-Mapa de Controles'!$M$3:$N$143,2,FALSE))</f>
        <v/>
      </c>
      <c r="C13889" s="54" t="str">
        <f>IF(A13889="","",VLOOKUP(A13889,'3-Mapa de Controles'!$M$3:$P$143,4,FALSE))</f>
        <v/>
      </c>
      <c r="D13889" s="54" t="str">
        <f>IF(A13889="","",VLOOKUP(A13889,'3-Mapa de Controles'!$M$3:$AI$143,23,FALSE))</f>
        <v/>
      </c>
      <c r="E13889" s="54" t="str">
        <f>IF(A13889="","",VLOOKUP(A13889,'3-Mapa de Controles'!$B$3:$D$143,3,FALSE))</f>
        <v/>
      </c>
      <c r="F13889" s="56"/>
      <c r="G13889" s="122"/>
      <c r="H13889" s="122"/>
    </row>
    <row r="13890" spans="1:8" ht="28.5" customHeight="1">
      <c r="A13890" s="121"/>
      <c r="B13890" s="54" t="str">
        <f>IF(A13890="","",VLOOKUP(A13890,'3-Mapa de Controles'!$M$3:$N$143,2,FALSE))</f>
        <v/>
      </c>
      <c r="C13890" s="54" t="str">
        <f>IF(A13890="","",VLOOKUP(A13890,'3-Mapa de Controles'!$M$3:$P$143,4,FALSE))</f>
        <v/>
      </c>
      <c r="D13890" s="54" t="str">
        <f>IF(A13890="","",VLOOKUP(A13890,'3-Mapa de Controles'!$M$3:$AI$143,23,FALSE))</f>
        <v/>
      </c>
      <c r="E13890" s="54" t="str">
        <f>IF(A13890="","",VLOOKUP(A13890,'3-Mapa de Controles'!$B$3:$D$143,3,FALSE))</f>
        <v/>
      </c>
      <c r="F13890" s="56"/>
      <c r="G13890" s="122"/>
      <c r="H13890" s="122"/>
    </row>
    <row r="13891" spans="1:8" ht="28.5" customHeight="1">
      <c r="A13891" s="121"/>
      <c r="B13891" s="54" t="str">
        <f>IF(A13891="","",VLOOKUP(A13891,'3-Mapa de Controles'!$M$3:$N$143,2,FALSE))</f>
        <v/>
      </c>
      <c r="C13891" s="54" t="str">
        <f>IF(A13891="","",VLOOKUP(A13891,'3-Mapa de Controles'!$M$3:$P$143,4,FALSE))</f>
        <v/>
      </c>
      <c r="D13891" s="54" t="str">
        <f>IF(A13891="","",VLOOKUP(A13891,'3-Mapa de Controles'!$M$3:$AI$143,23,FALSE))</f>
        <v/>
      </c>
      <c r="E13891" s="54" t="str">
        <f>IF(A13891="","",VLOOKUP(A13891,'3-Mapa de Controles'!$B$3:$D$143,3,FALSE))</f>
        <v/>
      </c>
      <c r="F13891" s="56"/>
      <c r="G13891" s="122"/>
      <c r="H13891" s="122"/>
    </row>
    <row r="13892" spans="1:8" ht="28.5" customHeight="1">
      <c r="A13892" s="121"/>
      <c r="B13892" s="54" t="str">
        <f>IF(A13892="","",VLOOKUP(A13892,'3-Mapa de Controles'!$M$3:$N$143,2,FALSE))</f>
        <v/>
      </c>
      <c r="C13892" s="54" t="str">
        <f>IF(A13892="","",VLOOKUP(A13892,'3-Mapa de Controles'!$M$3:$P$143,4,FALSE))</f>
        <v/>
      </c>
      <c r="D13892" s="54" t="str">
        <f>IF(A13892="","",VLOOKUP(A13892,'3-Mapa de Controles'!$M$3:$AI$143,23,FALSE))</f>
        <v/>
      </c>
      <c r="E13892" s="54" t="str">
        <f>IF(A13892="","",VLOOKUP(A13892,'3-Mapa de Controles'!$B$3:$D$143,3,FALSE))</f>
        <v/>
      </c>
      <c r="F13892" s="56"/>
      <c r="G13892" s="122"/>
      <c r="H13892" s="122"/>
    </row>
    <row r="13893" spans="1:8" ht="28.5" customHeight="1">
      <c r="A13893" s="121"/>
      <c r="B13893" s="54" t="str">
        <f>IF(A13893="","",VLOOKUP(A13893,'3-Mapa de Controles'!$M$3:$N$143,2,FALSE))</f>
        <v/>
      </c>
      <c r="C13893" s="54" t="str">
        <f>IF(A13893="","",VLOOKUP(A13893,'3-Mapa de Controles'!$M$3:$P$143,4,FALSE))</f>
        <v/>
      </c>
      <c r="D13893" s="54" t="str">
        <f>IF(A13893="","",VLOOKUP(A13893,'3-Mapa de Controles'!$M$3:$AI$143,23,FALSE))</f>
        <v/>
      </c>
      <c r="E13893" s="54" t="str">
        <f>IF(A13893="","",VLOOKUP(A13893,'3-Mapa de Controles'!$B$3:$D$143,3,FALSE))</f>
        <v/>
      </c>
      <c r="F13893" s="56"/>
      <c r="G13893" s="122"/>
      <c r="H13893" s="122"/>
    </row>
    <row r="13894" spans="1:8" ht="28.5" customHeight="1">
      <c r="A13894" s="121"/>
      <c r="B13894" s="54" t="str">
        <f>IF(A13894="","",VLOOKUP(A13894,'3-Mapa de Controles'!$M$3:$N$143,2,FALSE))</f>
        <v/>
      </c>
      <c r="C13894" s="54" t="str">
        <f>IF(A13894="","",VLOOKUP(A13894,'3-Mapa de Controles'!$M$3:$P$143,4,FALSE))</f>
        <v/>
      </c>
      <c r="D13894" s="54" t="str">
        <f>IF(A13894="","",VLOOKUP(A13894,'3-Mapa de Controles'!$M$3:$AI$143,23,FALSE))</f>
        <v/>
      </c>
      <c r="E13894" s="54" t="str">
        <f>IF(A13894="","",VLOOKUP(A13894,'3-Mapa de Controles'!$B$3:$D$143,3,FALSE))</f>
        <v/>
      </c>
      <c r="F13894" s="56"/>
      <c r="G13894" s="122"/>
      <c r="H13894" s="122"/>
    </row>
    <row r="13895" spans="1:8" ht="28.5" customHeight="1">
      <c r="A13895" s="121"/>
      <c r="B13895" s="54" t="str">
        <f>IF(A13895="","",VLOOKUP(A13895,'3-Mapa de Controles'!$M$3:$N$143,2,FALSE))</f>
        <v/>
      </c>
      <c r="C13895" s="54" t="str">
        <f>IF(A13895="","",VLOOKUP(A13895,'3-Mapa de Controles'!$M$3:$P$143,4,FALSE))</f>
        <v/>
      </c>
      <c r="D13895" s="54" t="str">
        <f>IF(A13895="","",VLOOKUP(A13895,'3-Mapa de Controles'!$M$3:$AI$143,23,FALSE))</f>
        <v/>
      </c>
      <c r="E13895" s="54" t="str">
        <f>IF(A13895="","",VLOOKUP(A13895,'3-Mapa de Controles'!$B$3:$D$143,3,FALSE))</f>
        <v/>
      </c>
      <c r="F13895" s="56"/>
      <c r="G13895" s="122"/>
      <c r="H13895" s="122"/>
    </row>
    <row r="13896" spans="1:8" ht="28.5" customHeight="1">
      <c r="A13896" s="121"/>
      <c r="B13896" s="54" t="str">
        <f>IF(A13896="","",VLOOKUP(A13896,'3-Mapa de Controles'!$M$3:$N$143,2,FALSE))</f>
        <v/>
      </c>
      <c r="C13896" s="54" t="str">
        <f>IF(A13896="","",VLOOKUP(A13896,'3-Mapa de Controles'!$M$3:$P$143,4,FALSE))</f>
        <v/>
      </c>
      <c r="D13896" s="54" t="str">
        <f>IF(A13896="","",VLOOKUP(A13896,'3-Mapa de Controles'!$M$3:$AI$143,23,FALSE))</f>
        <v/>
      </c>
      <c r="E13896" s="54" t="str">
        <f>IF(A13896="","",VLOOKUP(A13896,'3-Mapa de Controles'!$B$3:$D$143,3,FALSE))</f>
        <v/>
      </c>
      <c r="F13896" s="56"/>
      <c r="G13896" s="122"/>
      <c r="H13896" s="122"/>
    </row>
    <row r="13897" spans="1:8" ht="28.5" customHeight="1">
      <c r="A13897" s="121"/>
      <c r="B13897" s="54" t="str">
        <f>IF(A13897="","",VLOOKUP(A13897,'3-Mapa de Controles'!$M$3:$N$143,2,FALSE))</f>
        <v/>
      </c>
      <c r="C13897" s="54" t="str">
        <f>IF(A13897="","",VLOOKUP(A13897,'3-Mapa de Controles'!$M$3:$P$143,4,FALSE))</f>
        <v/>
      </c>
      <c r="D13897" s="54" t="str">
        <f>IF(A13897="","",VLOOKUP(A13897,'3-Mapa de Controles'!$M$3:$AI$143,23,FALSE))</f>
        <v/>
      </c>
      <c r="E13897" s="54" t="str">
        <f>IF(A13897="","",VLOOKUP(A13897,'3-Mapa de Controles'!$B$3:$D$143,3,FALSE))</f>
        <v/>
      </c>
      <c r="F13897" s="56"/>
      <c r="G13897" s="122"/>
      <c r="H13897" s="122"/>
    </row>
    <row r="13898" spans="1:8" ht="28.5" customHeight="1">
      <c r="A13898" s="121"/>
      <c r="B13898" s="54" t="str">
        <f>IF(A13898="","",VLOOKUP(A13898,'3-Mapa de Controles'!$M$3:$N$143,2,FALSE))</f>
        <v/>
      </c>
      <c r="C13898" s="54" t="str">
        <f>IF(A13898="","",VLOOKUP(A13898,'3-Mapa de Controles'!$M$3:$P$143,4,FALSE))</f>
        <v/>
      </c>
      <c r="D13898" s="54" t="str">
        <f>IF(A13898="","",VLOOKUP(A13898,'3-Mapa de Controles'!$M$3:$AI$143,23,FALSE))</f>
        <v/>
      </c>
      <c r="E13898" s="54" t="str">
        <f>IF(A13898="","",VLOOKUP(A13898,'3-Mapa de Controles'!$B$3:$D$143,3,FALSE))</f>
        <v/>
      </c>
      <c r="F13898" s="56"/>
      <c r="G13898" s="122"/>
      <c r="H13898" s="122"/>
    </row>
    <row r="13899" spans="1:8" ht="28.5" customHeight="1">
      <c r="A13899" s="121"/>
      <c r="B13899" s="54" t="str">
        <f>IF(A13899="","",VLOOKUP(A13899,'3-Mapa de Controles'!$M$3:$N$143,2,FALSE))</f>
        <v/>
      </c>
      <c r="C13899" s="54" t="str">
        <f>IF(A13899="","",VLOOKUP(A13899,'3-Mapa de Controles'!$M$3:$P$143,4,FALSE))</f>
        <v/>
      </c>
      <c r="D13899" s="54" t="str">
        <f>IF(A13899="","",VLOOKUP(A13899,'3-Mapa de Controles'!$M$3:$AI$143,23,FALSE))</f>
        <v/>
      </c>
      <c r="E13899" s="54" t="str">
        <f>IF(A13899="","",VLOOKUP(A13899,'3-Mapa de Controles'!$B$3:$D$143,3,FALSE))</f>
        <v/>
      </c>
      <c r="F13899" s="56"/>
      <c r="G13899" s="122"/>
      <c r="H13899" s="122"/>
    </row>
    <row r="13900" spans="1:8" ht="28.5" customHeight="1">
      <c r="A13900" s="121"/>
      <c r="B13900" s="54" t="str">
        <f>IF(A13900="","",VLOOKUP(A13900,'3-Mapa de Controles'!$M$3:$N$143,2,FALSE))</f>
        <v/>
      </c>
      <c r="C13900" s="54" t="str">
        <f>IF(A13900="","",VLOOKUP(A13900,'3-Mapa de Controles'!$M$3:$P$143,4,FALSE))</f>
        <v/>
      </c>
      <c r="D13900" s="54" t="str">
        <f>IF(A13900="","",VLOOKUP(A13900,'3-Mapa de Controles'!$M$3:$AI$143,23,FALSE))</f>
        <v/>
      </c>
      <c r="E13900" s="54" t="str">
        <f>IF(A13900="","",VLOOKUP(A13900,'3-Mapa de Controles'!$B$3:$D$143,3,FALSE))</f>
        <v/>
      </c>
      <c r="F13900" s="56"/>
      <c r="G13900" s="122"/>
      <c r="H13900" s="122"/>
    </row>
    <row r="13901" spans="1:8" ht="28.5" customHeight="1">
      <c r="A13901" s="121"/>
      <c r="B13901" s="54" t="str">
        <f>IF(A13901="","",VLOOKUP(A13901,'3-Mapa de Controles'!$M$3:$N$143,2,FALSE))</f>
        <v/>
      </c>
      <c r="C13901" s="54" t="str">
        <f>IF(A13901="","",VLOOKUP(A13901,'3-Mapa de Controles'!$M$3:$P$143,4,FALSE))</f>
        <v/>
      </c>
      <c r="D13901" s="54" t="str">
        <f>IF(A13901="","",VLOOKUP(A13901,'3-Mapa de Controles'!$M$3:$AI$143,23,FALSE))</f>
        <v/>
      </c>
      <c r="E13901" s="54" t="str">
        <f>IF(A13901="","",VLOOKUP(A13901,'3-Mapa de Controles'!$B$3:$D$143,3,FALSE))</f>
        <v/>
      </c>
      <c r="F13901" s="56"/>
      <c r="G13901" s="122"/>
      <c r="H13901" s="122"/>
    </row>
    <row r="13902" spans="1:8" ht="28.5" customHeight="1">
      <c r="A13902" s="121"/>
      <c r="B13902" s="54" t="str">
        <f>IF(A13902="","",VLOOKUP(A13902,'3-Mapa de Controles'!$M$3:$N$143,2,FALSE))</f>
        <v/>
      </c>
      <c r="C13902" s="54" t="str">
        <f>IF(A13902="","",VLOOKUP(A13902,'3-Mapa de Controles'!$M$3:$P$143,4,FALSE))</f>
        <v/>
      </c>
      <c r="D13902" s="54" t="str">
        <f>IF(A13902="","",VLOOKUP(A13902,'3-Mapa de Controles'!$M$3:$AI$143,23,FALSE))</f>
        <v/>
      </c>
      <c r="E13902" s="54" t="str">
        <f>IF(A13902="","",VLOOKUP(A13902,'3-Mapa de Controles'!$B$3:$D$143,3,FALSE))</f>
        <v/>
      </c>
      <c r="F13902" s="56"/>
      <c r="G13902" s="122"/>
      <c r="H13902" s="122"/>
    </row>
    <row r="13903" spans="1:8" ht="28.5" customHeight="1">
      <c r="A13903" s="121"/>
      <c r="B13903" s="54" t="str">
        <f>IF(A13903="","",VLOOKUP(A13903,'3-Mapa de Controles'!$M$3:$N$143,2,FALSE))</f>
        <v/>
      </c>
      <c r="C13903" s="54" t="str">
        <f>IF(A13903="","",VLOOKUP(A13903,'3-Mapa de Controles'!$M$3:$P$143,4,FALSE))</f>
        <v/>
      </c>
      <c r="D13903" s="54" t="str">
        <f>IF(A13903="","",VLOOKUP(A13903,'3-Mapa de Controles'!$M$3:$AI$143,23,FALSE))</f>
        <v/>
      </c>
      <c r="E13903" s="54" t="str">
        <f>IF(A13903="","",VLOOKUP(A13903,'3-Mapa de Controles'!$B$3:$D$143,3,FALSE))</f>
        <v/>
      </c>
      <c r="F13903" s="56"/>
      <c r="G13903" s="122"/>
      <c r="H13903" s="122"/>
    </row>
    <row r="13904" spans="1:8" ht="28.5" customHeight="1">
      <c r="A13904" s="121"/>
      <c r="B13904" s="54" t="str">
        <f>IF(A13904="","",VLOOKUP(A13904,'3-Mapa de Controles'!$M$3:$N$143,2,FALSE))</f>
        <v/>
      </c>
      <c r="C13904" s="54" t="str">
        <f>IF(A13904="","",VLOOKUP(A13904,'3-Mapa de Controles'!$M$3:$P$143,4,FALSE))</f>
        <v/>
      </c>
      <c r="D13904" s="54" t="str">
        <f>IF(A13904="","",VLOOKUP(A13904,'3-Mapa de Controles'!$M$3:$AI$143,23,FALSE))</f>
        <v/>
      </c>
      <c r="E13904" s="54" t="str">
        <f>IF(A13904="","",VLOOKUP(A13904,'3-Mapa de Controles'!$B$3:$D$143,3,FALSE))</f>
        <v/>
      </c>
      <c r="F13904" s="56"/>
      <c r="G13904" s="122"/>
      <c r="H13904" s="122"/>
    </row>
    <row r="13905" spans="1:8" ht="28.5" customHeight="1">
      <c r="A13905" s="121"/>
      <c r="B13905" s="54" t="str">
        <f>IF(A13905="","",VLOOKUP(A13905,'3-Mapa de Controles'!$M$3:$N$143,2,FALSE))</f>
        <v/>
      </c>
      <c r="C13905" s="54" t="str">
        <f>IF(A13905="","",VLOOKUP(A13905,'3-Mapa de Controles'!$M$3:$P$143,4,FALSE))</f>
        <v/>
      </c>
      <c r="D13905" s="54" t="str">
        <f>IF(A13905="","",VLOOKUP(A13905,'3-Mapa de Controles'!$M$3:$AI$143,23,FALSE))</f>
        <v/>
      </c>
      <c r="E13905" s="54" t="str">
        <f>IF(A13905="","",VLOOKUP(A13905,'3-Mapa de Controles'!$B$3:$D$143,3,FALSE))</f>
        <v/>
      </c>
      <c r="F13905" s="56"/>
      <c r="G13905" s="122"/>
      <c r="H13905" s="122"/>
    </row>
    <row r="13906" spans="1:8" ht="28.5" customHeight="1">
      <c r="A13906" s="121"/>
      <c r="B13906" s="54" t="str">
        <f>IF(A13906="","",VLOOKUP(A13906,'3-Mapa de Controles'!$M$3:$N$143,2,FALSE))</f>
        <v/>
      </c>
      <c r="C13906" s="54" t="str">
        <f>IF(A13906="","",VLOOKUP(A13906,'3-Mapa de Controles'!$M$3:$P$143,4,FALSE))</f>
        <v/>
      </c>
      <c r="D13906" s="54" t="str">
        <f>IF(A13906="","",VLOOKUP(A13906,'3-Mapa de Controles'!$M$3:$AI$143,23,FALSE))</f>
        <v/>
      </c>
      <c r="E13906" s="54" t="str">
        <f>IF(A13906="","",VLOOKUP(A13906,'3-Mapa de Controles'!$B$3:$D$143,3,FALSE))</f>
        <v/>
      </c>
      <c r="F13906" s="56"/>
      <c r="G13906" s="122"/>
      <c r="H13906" s="122"/>
    </row>
    <row r="13907" spans="1:8" ht="28.5" customHeight="1">
      <c r="A13907" s="121"/>
      <c r="B13907" s="54" t="str">
        <f>IF(A13907="","",VLOOKUP(A13907,'3-Mapa de Controles'!$M$3:$N$143,2,FALSE))</f>
        <v/>
      </c>
      <c r="C13907" s="54" t="str">
        <f>IF(A13907="","",VLOOKUP(A13907,'3-Mapa de Controles'!$M$3:$P$143,4,FALSE))</f>
        <v/>
      </c>
      <c r="D13907" s="54" t="str">
        <f>IF(A13907="","",VLOOKUP(A13907,'3-Mapa de Controles'!$M$3:$AI$143,23,FALSE))</f>
        <v/>
      </c>
      <c r="E13907" s="54" t="str">
        <f>IF(A13907="","",VLOOKUP(A13907,'3-Mapa de Controles'!$B$3:$D$143,3,FALSE))</f>
        <v/>
      </c>
      <c r="F13907" s="56"/>
      <c r="G13907" s="122"/>
      <c r="H13907" s="122"/>
    </row>
    <row r="13908" spans="1:8" ht="28.5" customHeight="1">
      <c r="A13908" s="121"/>
      <c r="B13908" s="54" t="str">
        <f>IF(A13908="","",VLOOKUP(A13908,'3-Mapa de Controles'!$M$3:$N$143,2,FALSE))</f>
        <v/>
      </c>
      <c r="C13908" s="54" t="str">
        <f>IF(A13908="","",VLOOKUP(A13908,'3-Mapa de Controles'!$M$3:$P$143,4,FALSE))</f>
        <v/>
      </c>
      <c r="D13908" s="54" t="str">
        <f>IF(A13908="","",VLOOKUP(A13908,'3-Mapa de Controles'!$M$3:$AI$143,23,FALSE))</f>
        <v/>
      </c>
      <c r="E13908" s="54" t="str">
        <f>IF(A13908="","",VLOOKUP(A13908,'3-Mapa de Controles'!$B$3:$D$143,3,FALSE))</f>
        <v/>
      </c>
      <c r="F13908" s="56"/>
      <c r="G13908" s="122"/>
      <c r="H13908" s="122"/>
    </row>
    <row r="13909" spans="1:8" ht="28.5" customHeight="1">
      <c r="A13909" s="121"/>
      <c r="B13909" s="54" t="str">
        <f>IF(A13909="","",VLOOKUP(A13909,'3-Mapa de Controles'!$M$3:$N$143,2,FALSE))</f>
        <v/>
      </c>
      <c r="C13909" s="54" t="str">
        <f>IF(A13909="","",VLOOKUP(A13909,'3-Mapa de Controles'!$M$3:$P$143,4,FALSE))</f>
        <v/>
      </c>
      <c r="D13909" s="54" t="str">
        <f>IF(A13909="","",VLOOKUP(A13909,'3-Mapa de Controles'!$M$3:$AI$143,23,FALSE))</f>
        <v/>
      </c>
      <c r="E13909" s="54" t="str">
        <f>IF(A13909="","",VLOOKUP(A13909,'3-Mapa de Controles'!$B$3:$D$143,3,FALSE))</f>
        <v/>
      </c>
      <c r="F13909" s="56"/>
      <c r="G13909" s="122"/>
      <c r="H13909" s="122"/>
    </row>
    <row r="13910" spans="1:8" ht="28.5" customHeight="1">
      <c r="A13910" s="121"/>
      <c r="B13910" s="54" t="str">
        <f>IF(A13910="","",VLOOKUP(A13910,'3-Mapa de Controles'!$M$3:$N$143,2,FALSE))</f>
        <v/>
      </c>
      <c r="C13910" s="54" t="str">
        <f>IF(A13910="","",VLOOKUP(A13910,'3-Mapa de Controles'!$M$3:$P$143,4,FALSE))</f>
        <v/>
      </c>
      <c r="D13910" s="54" t="str">
        <f>IF(A13910="","",VLOOKUP(A13910,'3-Mapa de Controles'!$M$3:$AI$143,23,FALSE))</f>
        <v/>
      </c>
      <c r="E13910" s="54" t="str">
        <f>IF(A13910="","",VLOOKUP(A13910,'3-Mapa de Controles'!$B$3:$D$143,3,FALSE))</f>
        <v/>
      </c>
      <c r="F13910" s="56"/>
      <c r="G13910" s="122"/>
      <c r="H13910" s="122"/>
    </row>
    <row r="13911" spans="1:8" ht="28.5" customHeight="1">
      <c r="A13911" s="121"/>
      <c r="B13911" s="54" t="str">
        <f>IF(A13911="","",VLOOKUP(A13911,'3-Mapa de Controles'!$M$3:$N$143,2,FALSE))</f>
        <v/>
      </c>
      <c r="C13911" s="54" t="str">
        <f>IF(A13911="","",VLOOKUP(A13911,'3-Mapa de Controles'!$M$3:$P$143,4,FALSE))</f>
        <v/>
      </c>
      <c r="D13911" s="54" t="str">
        <f>IF(A13911="","",VLOOKUP(A13911,'3-Mapa de Controles'!$M$3:$AI$143,23,FALSE))</f>
        <v/>
      </c>
      <c r="E13911" s="54" t="str">
        <f>IF(A13911="","",VLOOKUP(A13911,'3-Mapa de Controles'!$B$3:$D$143,3,FALSE))</f>
        <v/>
      </c>
      <c r="F13911" s="56"/>
      <c r="G13911" s="122"/>
      <c r="H13911" s="122"/>
    </row>
    <row r="13912" spans="1:8" ht="28.5" customHeight="1">
      <c r="A13912" s="121"/>
      <c r="B13912" s="54" t="str">
        <f>IF(A13912="","",VLOOKUP(A13912,'3-Mapa de Controles'!$M$3:$N$143,2,FALSE))</f>
        <v/>
      </c>
      <c r="C13912" s="54" t="str">
        <f>IF(A13912="","",VLOOKUP(A13912,'3-Mapa de Controles'!$M$3:$P$143,4,FALSE))</f>
        <v/>
      </c>
      <c r="D13912" s="54" t="str">
        <f>IF(A13912="","",VLOOKUP(A13912,'3-Mapa de Controles'!$M$3:$AI$143,23,FALSE))</f>
        <v/>
      </c>
      <c r="E13912" s="54" t="str">
        <f>IF(A13912="","",VLOOKUP(A13912,'3-Mapa de Controles'!$B$3:$D$143,3,FALSE))</f>
        <v/>
      </c>
      <c r="F13912" s="56"/>
      <c r="G13912" s="122"/>
      <c r="H13912" s="122"/>
    </row>
    <row r="13913" spans="1:8" ht="28.5" customHeight="1">
      <c r="A13913" s="121"/>
      <c r="B13913" s="54" t="str">
        <f>IF(A13913="","",VLOOKUP(A13913,'3-Mapa de Controles'!$M$3:$N$143,2,FALSE))</f>
        <v/>
      </c>
      <c r="C13913" s="54" t="str">
        <f>IF(A13913="","",VLOOKUP(A13913,'3-Mapa de Controles'!$M$3:$P$143,4,FALSE))</f>
        <v/>
      </c>
      <c r="D13913" s="54" t="str">
        <f>IF(A13913="","",VLOOKUP(A13913,'3-Mapa de Controles'!$M$3:$AI$143,23,FALSE))</f>
        <v/>
      </c>
      <c r="E13913" s="54" t="str">
        <f>IF(A13913="","",VLOOKUP(A13913,'3-Mapa de Controles'!$B$3:$D$143,3,FALSE))</f>
        <v/>
      </c>
      <c r="F13913" s="56"/>
      <c r="G13913" s="122"/>
      <c r="H13913" s="122"/>
    </row>
    <row r="13914" spans="1:8" ht="28.5" customHeight="1">
      <c r="A13914" s="121"/>
      <c r="B13914" s="54" t="str">
        <f>IF(A13914="","",VLOOKUP(A13914,'3-Mapa de Controles'!$M$3:$N$143,2,FALSE))</f>
        <v/>
      </c>
      <c r="C13914" s="54" t="str">
        <f>IF(A13914="","",VLOOKUP(A13914,'3-Mapa de Controles'!$M$3:$P$143,4,FALSE))</f>
        <v/>
      </c>
      <c r="D13914" s="54" t="str">
        <f>IF(A13914="","",VLOOKUP(A13914,'3-Mapa de Controles'!$M$3:$AI$143,23,FALSE))</f>
        <v/>
      </c>
      <c r="E13914" s="54" t="str">
        <f>IF(A13914="","",VLOOKUP(A13914,'3-Mapa de Controles'!$B$3:$D$143,3,FALSE))</f>
        <v/>
      </c>
      <c r="F13914" s="56"/>
      <c r="G13914" s="122"/>
      <c r="H13914" s="122"/>
    </row>
    <row r="13915" spans="1:8" ht="28.5" customHeight="1">
      <c r="A13915" s="121"/>
      <c r="B13915" s="54" t="str">
        <f>IF(A13915="","",VLOOKUP(A13915,'3-Mapa de Controles'!$M$3:$N$143,2,FALSE))</f>
        <v/>
      </c>
      <c r="C13915" s="54" t="str">
        <f>IF(A13915="","",VLOOKUP(A13915,'3-Mapa de Controles'!$M$3:$P$143,4,FALSE))</f>
        <v/>
      </c>
      <c r="D13915" s="54" t="str">
        <f>IF(A13915="","",VLOOKUP(A13915,'3-Mapa de Controles'!$M$3:$AI$143,23,FALSE))</f>
        <v/>
      </c>
      <c r="E13915" s="54" t="str">
        <f>IF(A13915="","",VLOOKUP(A13915,'3-Mapa de Controles'!$B$3:$D$143,3,FALSE))</f>
        <v/>
      </c>
      <c r="F13915" s="56"/>
      <c r="G13915" s="122"/>
      <c r="H13915" s="122"/>
    </row>
    <row r="13916" spans="1:8" ht="28.5" customHeight="1">
      <c r="A13916" s="121"/>
      <c r="B13916" s="54" t="str">
        <f>IF(A13916="","",VLOOKUP(A13916,'3-Mapa de Controles'!$M$3:$N$143,2,FALSE))</f>
        <v/>
      </c>
      <c r="C13916" s="54" t="str">
        <f>IF(A13916="","",VLOOKUP(A13916,'3-Mapa de Controles'!$M$3:$P$143,4,FALSE))</f>
        <v/>
      </c>
      <c r="D13916" s="54" t="str">
        <f>IF(A13916="","",VLOOKUP(A13916,'3-Mapa de Controles'!$M$3:$AI$143,23,FALSE))</f>
        <v/>
      </c>
      <c r="E13916" s="54" t="str">
        <f>IF(A13916="","",VLOOKUP(A13916,'3-Mapa de Controles'!$B$3:$D$143,3,FALSE))</f>
        <v/>
      </c>
      <c r="F13916" s="56"/>
      <c r="G13916" s="122"/>
      <c r="H13916" s="122"/>
    </row>
    <row r="13917" spans="1:8" ht="28.5" customHeight="1">
      <c r="A13917" s="121"/>
      <c r="B13917" s="54" t="str">
        <f>IF(A13917="","",VLOOKUP(A13917,'3-Mapa de Controles'!$M$3:$N$143,2,FALSE))</f>
        <v/>
      </c>
      <c r="C13917" s="54" t="str">
        <f>IF(A13917="","",VLOOKUP(A13917,'3-Mapa de Controles'!$M$3:$P$143,4,FALSE))</f>
        <v/>
      </c>
      <c r="D13917" s="54" t="str">
        <f>IF(A13917="","",VLOOKUP(A13917,'3-Mapa de Controles'!$M$3:$AI$143,23,FALSE))</f>
        <v/>
      </c>
      <c r="E13917" s="54" t="str">
        <f>IF(A13917="","",VLOOKUP(A13917,'3-Mapa de Controles'!$B$3:$D$143,3,FALSE))</f>
        <v/>
      </c>
      <c r="F13917" s="56"/>
      <c r="G13917" s="122"/>
      <c r="H13917" s="122"/>
    </row>
    <row r="13918" spans="1:8" ht="28.5" customHeight="1">
      <c r="A13918" s="121"/>
      <c r="B13918" s="54" t="str">
        <f>IF(A13918="","",VLOOKUP(A13918,'3-Mapa de Controles'!$M$3:$N$143,2,FALSE))</f>
        <v/>
      </c>
      <c r="C13918" s="54" t="str">
        <f>IF(A13918="","",VLOOKUP(A13918,'3-Mapa de Controles'!$M$3:$P$143,4,FALSE))</f>
        <v/>
      </c>
      <c r="D13918" s="54" t="str">
        <f>IF(A13918="","",VLOOKUP(A13918,'3-Mapa de Controles'!$M$3:$AI$143,23,FALSE))</f>
        <v/>
      </c>
      <c r="E13918" s="54" t="str">
        <f>IF(A13918="","",VLOOKUP(A13918,'3-Mapa de Controles'!$B$3:$D$143,3,FALSE))</f>
        <v/>
      </c>
      <c r="F13918" s="56"/>
      <c r="G13918" s="122"/>
      <c r="H13918" s="122"/>
    </row>
    <row r="13919" spans="1:8" ht="28.5" customHeight="1">
      <c r="A13919" s="121"/>
      <c r="B13919" s="54" t="str">
        <f>IF(A13919="","",VLOOKUP(A13919,'3-Mapa de Controles'!$M$3:$N$143,2,FALSE))</f>
        <v/>
      </c>
      <c r="C13919" s="54" t="str">
        <f>IF(A13919="","",VLOOKUP(A13919,'3-Mapa de Controles'!$M$3:$P$143,4,FALSE))</f>
        <v/>
      </c>
      <c r="D13919" s="54" t="str">
        <f>IF(A13919="","",VLOOKUP(A13919,'3-Mapa de Controles'!$M$3:$AI$143,23,FALSE))</f>
        <v/>
      </c>
      <c r="E13919" s="54" t="str">
        <f>IF(A13919="","",VLOOKUP(A13919,'3-Mapa de Controles'!$B$3:$D$143,3,FALSE))</f>
        <v/>
      </c>
      <c r="F13919" s="56"/>
      <c r="G13919" s="122"/>
      <c r="H13919" s="122"/>
    </row>
    <row r="13920" spans="1:8" ht="28.5" customHeight="1">
      <c r="A13920" s="121"/>
      <c r="B13920" s="54" t="str">
        <f>IF(A13920="","",VLOOKUP(A13920,'3-Mapa de Controles'!$M$3:$N$143,2,FALSE))</f>
        <v/>
      </c>
      <c r="C13920" s="54" t="str">
        <f>IF(A13920="","",VLOOKUP(A13920,'3-Mapa de Controles'!$M$3:$P$143,4,FALSE))</f>
        <v/>
      </c>
      <c r="D13920" s="54" t="str">
        <f>IF(A13920="","",VLOOKUP(A13920,'3-Mapa de Controles'!$M$3:$AI$143,23,FALSE))</f>
        <v/>
      </c>
      <c r="E13920" s="54" t="str">
        <f>IF(A13920="","",VLOOKUP(A13920,'3-Mapa de Controles'!$B$3:$D$143,3,FALSE))</f>
        <v/>
      </c>
      <c r="F13920" s="56"/>
      <c r="G13920" s="122"/>
      <c r="H13920" s="122"/>
    </row>
    <row r="13921" spans="1:8" ht="28.5" customHeight="1">
      <c r="A13921" s="121"/>
      <c r="B13921" s="54" t="str">
        <f>IF(A13921="","",VLOOKUP(A13921,'3-Mapa de Controles'!$M$3:$N$143,2,FALSE))</f>
        <v/>
      </c>
      <c r="C13921" s="54" t="str">
        <f>IF(A13921="","",VLOOKUP(A13921,'3-Mapa de Controles'!$M$3:$P$143,4,FALSE))</f>
        <v/>
      </c>
      <c r="D13921" s="54" t="str">
        <f>IF(A13921="","",VLOOKUP(A13921,'3-Mapa de Controles'!$M$3:$AI$143,23,FALSE))</f>
        <v/>
      </c>
      <c r="E13921" s="54" t="str">
        <f>IF(A13921="","",VLOOKUP(A13921,'3-Mapa de Controles'!$B$3:$D$143,3,FALSE))</f>
        <v/>
      </c>
      <c r="F13921" s="56"/>
      <c r="G13921" s="122"/>
      <c r="H13921" s="122"/>
    </row>
    <row r="13922" spans="1:8" ht="28.5" customHeight="1">
      <c r="A13922" s="121"/>
      <c r="B13922" s="54" t="str">
        <f>IF(A13922="","",VLOOKUP(A13922,'3-Mapa de Controles'!$M$3:$N$143,2,FALSE))</f>
        <v/>
      </c>
      <c r="C13922" s="54" t="str">
        <f>IF(A13922="","",VLOOKUP(A13922,'3-Mapa de Controles'!$M$3:$P$143,4,FALSE))</f>
        <v/>
      </c>
      <c r="D13922" s="54" t="str">
        <f>IF(A13922="","",VLOOKUP(A13922,'3-Mapa de Controles'!$M$3:$AI$143,23,FALSE))</f>
        <v/>
      </c>
      <c r="E13922" s="54" t="str">
        <f>IF(A13922="","",VLOOKUP(A13922,'3-Mapa de Controles'!$B$3:$D$143,3,FALSE))</f>
        <v/>
      </c>
      <c r="F13922" s="56"/>
      <c r="G13922" s="122"/>
      <c r="H13922" s="122"/>
    </row>
    <row r="13923" spans="1:8" ht="28.5" customHeight="1">
      <c r="A13923" s="121"/>
      <c r="B13923" s="54" t="str">
        <f>IF(A13923="","",VLOOKUP(A13923,'3-Mapa de Controles'!$M$3:$N$143,2,FALSE))</f>
        <v/>
      </c>
      <c r="C13923" s="54" t="str">
        <f>IF(A13923="","",VLOOKUP(A13923,'3-Mapa de Controles'!$M$3:$P$143,4,FALSE))</f>
        <v/>
      </c>
      <c r="D13923" s="54" t="str">
        <f>IF(A13923="","",VLOOKUP(A13923,'3-Mapa de Controles'!$M$3:$AI$143,23,FALSE))</f>
        <v/>
      </c>
      <c r="E13923" s="54" t="str">
        <f>IF(A13923="","",VLOOKUP(A13923,'3-Mapa de Controles'!$B$3:$D$143,3,FALSE))</f>
        <v/>
      </c>
      <c r="F13923" s="56"/>
      <c r="G13923" s="122"/>
      <c r="H13923" s="122"/>
    </row>
    <row r="13924" spans="1:8" ht="28.5" customHeight="1">
      <c r="A13924" s="121"/>
      <c r="B13924" s="54" t="str">
        <f>IF(A13924="","",VLOOKUP(A13924,'3-Mapa de Controles'!$M$3:$N$143,2,FALSE))</f>
        <v/>
      </c>
      <c r="C13924" s="54" t="str">
        <f>IF(A13924="","",VLOOKUP(A13924,'3-Mapa de Controles'!$M$3:$P$143,4,FALSE))</f>
        <v/>
      </c>
      <c r="D13924" s="54" t="str">
        <f>IF(A13924="","",VLOOKUP(A13924,'3-Mapa de Controles'!$M$3:$AI$143,23,FALSE))</f>
        <v/>
      </c>
      <c r="E13924" s="54" t="str">
        <f>IF(A13924="","",VLOOKUP(A13924,'3-Mapa de Controles'!$B$3:$D$143,3,FALSE))</f>
        <v/>
      </c>
      <c r="F13924" s="56"/>
      <c r="G13924" s="122"/>
      <c r="H13924" s="122"/>
    </row>
    <row r="13925" spans="1:8" ht="28.5" customHeight="1">
      <c r="A13925" s="121"/>
      <c r="B13925" s="54" t="str">
        <f>IF(A13925="","",VLOOKUP(A13925,'3-Mapa de Controles'!$M$3:$N$143,2,FALSE))</f>
        <v/>
      </c>
      <c r="C13925" s="54" t="str">
        <f>IF(A13925="","",VLOOKUP(A13925,'3-Mapa de Controles'!$M$3:$P$143,4,FALSE))</f>
        <v/>
      </c>
      <c r="D13925" s="54" t="str">
        <f>IF(A13925="","",VLOOKUP(A13925,'3-Mapa de Controles'!$M$3:$AI$143,23,FALSE))</f>
        <v/>
      </c>
      <c r="E13925" s="54" t="str">
        <f>IF(A13925="","",VLOOKUP(A13925,'3-Mapa de Controles'!$B$3:$D$143,3,FALSE))</f>
        <v/>
      </c>
      <c r="F13925" s="56"/>
      <c r="G13925" s="122"/>
      <c r="H13925" s="122"/>
    </row>
    <row r="13926" spans="1:8" ht="28.5" customHeight="1">
      <c r="A13926" s="121"/>
      <c r="B13926" s="54" t="str">
        <f>IF(A13926="","",VLOOKUP(A13926,'3-Mapa de Controles'!$M$3:$N$143,2,FALSE))</f>
        <v/>
      </c>
      <c r="C13926" s="54" t="str">
        <f>IF(A13926="","",VLOOKUP(A13926,'3-Mapa de Controles'!$M$3:$P$143,4,FALSE))</f>
        <v/>
      </c>
      <c r="D13926" s="54" t="str">
        <f>IF(A13926="","",VLOOKUP(A13926,'3-Mapa de Controles'!$M$3:$AI$143,23,FALSE))</f>
        <v/>
      </c>
      <c r="E13926" s="54" t="str">
        <f>IF(A13926="","",VLOOKUP(A13926,'3-Mapa de Controles'!$B$3:$D$143,3,FALSE))</f>
        <v/>
      </c>
      <c r="F13926" s="56"/>
      <c r="G13926" s="122"/>
      <c r="H13926" s="122"/>
    </row>
    <row r="13927" spans="1:8" ht="28.5" customHeight="1">
      <c r="A13927" s="121"/>
      <c r="B13927" s="54" t="str">
        <f>IF(A13927="","",VLOOKUP(A13927,'3-Mapa de Controles'!$M$3:$N$143,2,FALSE))</f>
        <v/>
      </c>
      <c r="C13927" s="54" t="str">
        <f>IF(A13927="","",VLOOKUP(A13927,'3-Mapa de Controles'!$M$3:$P$143,4,FALSE))</f>
        <v/>
      </c>
      <c r="D13927" s="54" t="str">
        <f>IF(A13927="","",VLOOKUP(A13927,'3-Mapa de Controles'!$M$3:$AI$143,23,FALSE))</f>
        <v/>
      </c>
      <c r="E13927" s="54" t="str">
        <f>IF(A13927="","",VLOOKUP(A13927,'3-Mapa de Controles'!$B$3:$D$143,3,FALSE))</f>
        <v/>
      </c>
      <c r="F13927" s="56"/>
      <c r="G13927" s="122"/>
      <c r="H13927" s="122"/>
    </row>
    <row r="13928" spans="1:8" ht="28.5" customHeight="1">
      <c r="A13928" s="121"/>
      <c r="B13928" s="54" t="str">
        <f>IF(A13928="","",VLOOKUP(A13928,'3-Mapa de Controles'!$M$3:$N$143,2,FALSE))</f>
        <v/>
      </c>
      <c r="C13928" s="54" t="str">
        <f>IF(A13928="","",VLOOKUP(A13928,'3-Mapa de Controles'!$M$3:$P$143,4,FALSE))</f>
        <v/>
      </c>
      <c r="D13928" s="54" t="str">
        <f>IF(A13928="","",VLOOKUP(A13928,'3-Mapa de Controles'!$M$3:$AI$143,23,FALSE))</f>
        <v/>
      </c>
      <c r="E13928" s="54" t="str">
        <f>IF(A13928="","",VLOOKUP(A13928,'3-Mapa de Controles'!$B$3:$D$143,3,FALSE))</f>
        <v/>
      </c>
      <c r="F13928" s="56"/>
      <c r="G13928" s="122"/>
      <c r="H13928" s="122"/>
    </row>
    <row r="13929" spans="1:8" ht="28.5" customHeight="1">
      <c r="A13929" s="121"/>
      <c r="B13929" s="54" t="str">
        <f>IF(A13929="","",VLOOKUP(A13929,'3-Mapa de Controles'!$M$3:$N$143,2,FALSE))</f>
        <v/>
      </c>
      <c r="C13929" s="54" t="str">
        <f>IF(A13929="","",VLOOKUP(A13929,'3-Mapa de Controles'!$M$3:$P$143,4,FALSE))</f>
        <v/>
      </c>
      <c r="D13929" s="54" t="str">
        <f>IF(A13929="","",VLOOKUP(A13929,'3-Mapa de Controles'!$M$3:$AI$143,23,FALSE))</f>
        <v/>
      </c>
      <c r="E13929" s="54" t="str">
        <f>IF(A13929="","",VLOOKUP(A13929,'3-Mapa de Controles'!$B$3:$D$143,3,FALSE))</f>
        <v/>
      </c>
      <c r="F13929" s="56"/>
      <c r="G13929" s="122"/>
      <c r="H13929" s="122"/>
    </row>
    <row r="13930" spans="1:8" ht="28.5" customHeight="1">
      <c r="A13930" s="121"/>
      <c r="B13930" s="54" t="str">
        <f>IF(A13930="","",VLOOKUP(A13930,'3-Mapa de Controles'!$M$3:$N$143,2,FALSE))</f>
        <v/>
      </c>
      <c r="C13930" s="54" t="str">
        <f>IF(A13930="","",VLOOKUP(A13930,'3-Mapa de Controles'!$M$3:$P$143,4,FALSE))</f>
        <v/>
      </c>
      <c r="D13930" s="54" t="str">
        <f>IF(A13930="","",VLOOKUP(A13930,'3-Mapa de Controles'!$M$3:$AI$143,23,FALSE))</f>
        <v/>
      </c>
      <c r="E13930" s="54" t="str">
        <f>IF(A13930="","",VLOOKUP(A13930,'3-Mapa de Controles'!$B$3:$D$143,3,FALSE))</f>
        <v/>
      </c>
      <c r="F13930" s="56"/>
      <c r="G13930" s="122"/>
      <c r="H13930" s="122"/>
    </row>
    <row r="13931" spans="1:8" ht="28.5" customHeight="1">
      <c r="A13931" s="121"/>
      <c r="B13931" s="54" t="str">
        <f>IF(A13931="","",VLOOKUP(A13931,'3-Mapa de Controles'!$M$3:$N$143,2,FALSE))</f>
        <v/>
      </c>
      <c r="C13931" s="54" t="str">
        <f>IF(A13931="","",VLOOKUP(A13931,'3-Mapa de Controles'!$M$3:$P$143,4,FALSE))</f>
        <v/>
      </c>
      <c r="D13931" s="54" t="str">
        <f>IF(A13931="","",VLOOKUP(A13931,'3-Mapa de Controles'!$M$3:$AI$143,23,FALSE))</f>
        <v/>
      </c>
      <c r="E13931" s="54" t="str">
        <f>IF(A13931="","",VLOOKUP(A13931,'3-Mapa de Controles'!$B$3:$D$143,3,FALSE))</f>
        <v/>
      </c>
      <c r="F13931" s="56"/>
      <c r="G13931" s="122"/>
      <c r="H13931" s="122"/>
    </row>
    <row r="13932" spans="1:8" ht="28.5" customHeight="1">
      <c r="A13932" s="121"/>
      <c r="B13932" s="54" t="str">
        <f>IF(A13932="","",VLOOKUP(A13932,'3-Mapa de Controles'!$M$3:$N$143,2,FALSE))</f>
        <v/>
      </c>
      <c r="C13932" s="54" t="str">
        <f>IF(A13932="","",VLOOKUP(A13932,'3-Mapa de Controles'!$M$3:$P$143,4,FALSE))</f>
        <v/>
      </c>
      <c r="D13932" s="54" t="str">
        <f>IF(A13932="","",VLOOKUP(A13932,'3-Mapa de Controles'!$M$3:$AI$143,23,FALSE))</f>
        <v/>
      </c>
      <c r="E13932" s="54" t="str">
        <f>IF(A13932="","",VLOOKUP(A13932,'3-Mapa de Controles'!$B$3:$D$143,3,FALSE))</f>
        <v/>
      </c>
      <c r="F13932" s="56"/>
      <c r="G13932" s="122"/>
      <c r="H13932" s="122"/>
    </row>
    <row r="13933" spans="1:8" ht="28.5" customHeight="1">
      <c r="A13933" s="121"/>
      <c r="B13933" s="54" t="str">
        <f>IF(A13933="","",VLOOKUP(A13933,'3-Mapa de Controles'!$M$3:$N$143,2,FALSE))</f>
        <v/>
      </c>
      <c r="C13933" s="54" t="str">
        <f>IF(A13933="","",VLOOKUP(A13933,'3-Mapa de Controles'!$M$3:$P$143,4,FALSE))</f>
        <v/>
      </c>
      <c r="D13933" s="54" t="str">
        <f>IF(A13933="","",VLOOKUP(A13933,'3-Mapa de Controles'!$M$3:$AI$143,23,FALSE))</f>
        <v/>
      </c>
      <c r="E13933" s="54" t="str">
        <f>IF(A13933="","",VLOOKUP(A13933,'3-Mapa de Controles'!$B$3:$D$143,3,FALSE))</f>
        <v/>
      </c>
      <c r="F13933" s="56"/>
      <c r="G13933" s="122"/>
      <c r="H13933" s="122"/>
    </row>
    <row r="13934" spans="1:8" ht="28.5" customHeight="1">
      <c r="A13934" s="121"/>
      <c r="B13934" s="54" t="str">
        <f>IF(A13934="","",VLOOKUP(A13934,'3-Mapa de Controles'!$M$3:$N$143,2,FALSE))</f>
        <v/>
      </c>
      <c r="C13934" s="54" t="str">
        <f>IF(A13934="","",VLOOKUP(A13934,'3-Mapa de Controles'!$M$3:$P$143,4,FALSE))</f>
        <v/>
      </c>
      <c r="D13934" s="54" t="str">
        <f>IF(A13934="","",VLOOKUP(A13934,'3-Mapa de Controles'!$M$3:$AI$143,23,FALSE))</f>
        <v/>
      </c>
      <c r="E13934" s="54" t="str">
        <f>IF(A13934="","",VLOOKUP(A13934,'3-Mapa de Controles'!$B$3:$D$143,3,FALSE))</f>
        <v/>
      </c>
      <c r="F13934" s="56"/>
      <c r="G13934" s="122"/>
      <c r="H13934" s="122"/>
    </row>
    <row r="13935" spans="1:8" ht="28.5" customHeight="1">
      <c r="A13935" s="121"/>
      <c r="B13935" s="54" t="str">
        <f>IF(A13935="","",VLOOKUP(A13935,'3-Mapa de Controles'!$M$3:$N$143,2,FALSE))</f>
        <v/>
      </c>
      <c r="C13935" s="54" t="str">
        <f>IF(A13935="","",VLOOKUP(A13935,'3-Mapa de Controles'!$M$3:$P$143,4,FALSE))</f>
        <v/>
      </c>
      <c r="D13935" s="54" t="str">
        <f>IF(A13935="","",VLOOKUP(A13935,'3-Mapa de Controles'!$M$3:$AI$143,23,FALSE))</f>
        <v/>
      </c>
      <c r="E13935" s="54" t="str">
        <f>IF(A13935="","",VLOOKUP(A13935,'3-Mapa de Controles'!$B$3:$D$143,3,FALSE))</f>
        <v/>
      </c>
      <c r="F13935" s="56"/>
      <c r="G13935" s="122"/>
      <c r="H13935" s="122"/>
    </row>
    <row r="13936" spans="1:8" ht="28.5" customHeight="1">
      <c r="A13936" s="121"/>
      <c r="B13936" s="54" t="str">
        <f>IF(A13936="","",VLOOKUP(A13936,'3-Mapa de Controles'!$M$3:$N$143,2,FALSE))</f>
        <v/>
      </c>
      <c r="C13936" s="54" t="str">
        <f>IF(A13936="","",VLOOKUP(A13936,'3-Mapa de Controles'!$M$3:$P$143,4,FALSE))</f>
        <v/>
      </c>
      <c r="D13936" s="54" t="str">
        <f>IF(A13936="","",VLOOKUP(A13936,'3-Mapa de Controles'!$M$3:$AI$143,23,FALSE))</f>
        <v/>
      </c>
      <c r="E13936" s="54" t="str">
        <f>IF(A13936="","",VLOOKUP(A13936,'3-Mapa de Controles'!$B$3:$D$143,3,FALSE))</f>
        <v/>
      </c>
      <c r="F13936" s="56"/>
      <c r="G13936" s="122"/>
      <c r="H13936" s="122"/>
    </row>
    <row r="13937" spans="1:8" ht="28.5" customHeight="1">
      <c r="A13937" s="121"/>
      <c r="B13937" s="54" t="str">
        <f>IF(A13937="","",VLOOKUP(A13937,'3-Mapa de Controles'!$M$3:$N$143,2,FALSE))</f>
        <v/>
      </c>
      <c r="C13937" s="54" t="str">
        <f>IF(A13937="","",VLOOKUP(A13937,'3-Mapa de Controles'!$M$3:$P$143,4,FALSE))</f>
        <v/>
      </c>
      <c r="D13937" s="54" t="str">
        <f>IF(A13937="","",VLOOKUP(A13937,'3-Mapa de Controles'!$M$3:$AI$143,23,FALSE))</f>
        <v/>
      </c>
      <c r="E13937" s="54" t="str">
        <f>IF(A13937="","",VLOOKUP(A13937,'3-Mapa de Controles'!$B$3:$D$143,3,FALSE))</f>
        <v/>
      </c>
      <c r="F13937" s="56"/>
      <c r="G13937" s="122"/>
      <c r="H13937" s="122"/>
    </row>
    <row r="13938" spans="1:8" ht="28.5" customHeight="1">
      <c r="A13938" s="121"/>
      <c r="B13938" s="54" t="str">
        <f>IF(A13938="","",VLOOKUP(A13938,'3-Mapa de Controles'!$M$3:$N$143,2,FALSE))</f>
        <v/>
      </c>
      <c r="C13938" s="54" t="str">
        <f>IF(A13938="","",VLOOKUP(A13938,'3-Mapa de Controles'!$M$3:$P$143,4,FALSE))</f>
        <v/>
      </c>
      <c r="D13938" s="54" t="str">
        <f>IF(A13938="","",VLOOKUP(A13938,'3-Mapa de Controles'!$M$3:$AI$143,23,FALSE))</f>
        <v/>
      </c>
      <c r="E13938" s="54" t="str">
        <f>IF(A13938="","",VLOOKUP(A13938,'3-Mapa de Controles'!$B$3:$D$143,3,FALSE))</f>
        <v/>
      </c>
      <c r="F13938" s="56"/>
      <c r="G13938" s="122"/>
      <c r="H13938" s="122"/>
    </row>
    <row r="13939" spans="1:8" ht="28.5" customHeight="1">
      <c r="A13939" s="121"/>
      <c r="B13939" s="54" t="str">
        <f>IF(A13939="","",VLOOKUP(A13939,'3-Mapa de Controles'!$M$3:$N$143,2,FALSE))</f>
        <v/>
      </c>
      <c r="C13939" s="54" t="str">
        <f>IF(A13939="","",VLOOKUP(A13939,'3-Mapa de Controles'!$M$3:$P$143,4,FALSE))</f>
        <v/>
      </c>
      <c r="D13939" s="54" t="str">
        <f>IF(A13939="","",VLOOKUP(A13939,'3-Mapa de Controles'!$M$3:$AI$143,23,FALSE))</f>
        <v/>
      </c>
      <c r="E13939" s="54" t="str">
        <f>IF(A13939="","",VLOOKUP(A13939,'3-Mapa de Controles'!$B$3:$D$143,3,FALSE))</f>
        <v/>
      </c>
      <c r="F13939" s="56"/>
      <c r="G13939" s="122"/>
      <c r="H13939" s="122"/>
    </row>
    <row r="13940" spans="1:8" ht="28.5" customHeight="1">
      <c r="A13940" s="121"/>
      <c r="B13940" s="54" t="str">
        <f>IF(A13940="","",VLOOKUP(A13940,'3-Mapa de Controles'!$M$3:$N$143,2,FALSE))</f>
        <v/>
      </c>
      <c r="C13940" s="54" t="str">
        <f>IF(A13940="","",VLOOKUP(A13940,'3-Mapa de Controles'!$M$3:$P$143,4,FALSE))</f>
        <v/>
      </c>
      <c r="D13940" s="54" t="str">
        <f>IF(A13940="","",VLOOKUP(A13940,'3-Mapa de Controles'!$M$3:$AI$143,23,FALSE))</f>
        <v/>
      </c>
      <c r="E13940" s="54" t="str">
        <f>IF(A13940="","",VLOOKUP(A13940,'3-Mapa de Controles'!$B$3:$D$143,3,FALSE))</f>
        <v/>
      </c>
      <c r="F13940" s="56"/>
      <c r="G13940" s="122"/>
      <c r="H13940" s="122"/>
    </row>
    <row r="13941" spans="1:8" ht="28.5" customHeight="1">
      <c r="A13941" s="121"/>
      <c r="B13941" s="54" t="str">
        <f>IF(A13941="","",VLOOKUP(A13941,'3-Mapa de Controles'!$M$3:$N$143,2,FALSE))</f>
        <v/>
      </c>
      <c r="C13941" s="54" t="str">
        <f>IF(A13941="","",VLOOKUP(A13941,'3-Mapa de Controles'!$M$3:$P$143,4,FALSE))</f>
        <v/>
      </c>
      <c r="D13941" s="54" t="str">
        <f>IF(A13941="","",VLOOKUP(A13941,'3-Mapa de Controles'!$M$3:$AI$143,23,FALSE))</f>
        <v/>
      </c>
      <c r="E13941" s="54" t="str">
        <f>IF(A13941="","",VLOOKUP(A13941,'3-Mapa de Controles'!$B$3:$D$143,3,FALSE))</f>
        <v/>
      </c>
      <c r="F13941" s="56"/>
      <c r="G13941" s="122"/>
      <c r="H13941" s="122"/>
    </row>
    <row r="13942" spans="1:8" ht="28.5" customHeight="1">
      <c r="A13942" s="121"/>
      <c r="B13942" s="54" t="str">
        <f>IF(A13942="","",VLOOKUP(A13942,'3-Mapa de Controles'!$M$3:$N$143,2,FALSE))</f>
        <v/>
      </c>
      <c r="C13942" s="54" t="str">
        <f>IF(A13942="","",VLOOKUP(A13942,'3-Mapa de Controles'!$M$3:$P$143,4,FALSE))</f>
        <v/>
      </c>
      <c r="D13942" s="54" t="str">
        <f>IF(A13942="","",VLOOKUP(A13942,'3-Mapa de Controles'!$M$3:$AI$143,23,FALSE))</f>
        <v/>
      </c>
      <c r="E13942" s="54" t="str">
        <f>IF(A13942="","",VLOOKUP(A13942,'3-Mapa de Controles'!$B$3:$D$143,3,FALSE))</f>
        <v/>
      </c>
      <c r="F13942" s="56"/>
      <c r="G13942" s="122"/>
      <c r="H13942" s="122"/>
    </row>
    <row r="13943" spans="1:8" ht="28.5" customHeight="1">
      <c r="A13943" s="121"/>
      <c r="B13943" s="54" t="str">
        <f>IF(A13943="","",VLOOKUP(A13943,'3-Mapa de Controles'!$M$3:$N$143,2,FALSE))</f>
        <v/>
      </c>
      <c r="C13943" s="54" t="str">
        <f>IF(A13943="","",VLOOKUP(A13943,'3-Mapa de Controles'!$M$3:$P$143,4,FALSE))</f>
        <v/>
      </c>
      <c r="D13943" s="54" t="str">
        <f>IF(A13943="","",VLOOKUP(A13943,'3-Mapa de Controles'!$M$3:$AI$143,23,FALSE))</f>
        <v/>
      </c>
      <c r="E13943" s="54" t="str">
        <f>IF(A13943="","",VLOOKUP(A13943,'3-Mapa de Controles'!$B$3:$D$143,3,FALSE))</f>
        <v/>
      </c>
      <c r="F13943" s="56"/>
      <c r="G13943" s="122"/>
      <c r="H13943" s="122"/>
    </row>
    <row r="13944" spans="1:8" ht="28.5" customHeight="1">
      <c r="A13944" s="121"/>
      <c r="B13944" s="54" t="str">
        <f>IF(A13944="","",VLOOKUP(A13944,'3-Mapa de Controles'!$M$3:$N$143,2,FALSE))</f>
        <v/>
      </c>
      <c r="C13944" s="54" t="str">
        <f>IF(A13944="","",VLOOKUP(A13944,'3-Mapa de Controles'!$M$3:$P$143,4,FALSE))</f>
        <v/>
      </c>
      <c r="D13944" s="54" t="str">
        <f>IF(A13944="","",VLOOKUP(A13944,'3-Mapa de Controles'!$M$3:$AI$143,23,FALSE))</f>
        <v/>
      </c>
      <c r="E13944" s="54" t="str">
        <f>IF(A13944="","",VLOOKUP(A13944,'3-Mapa de Controles'!$B$3:$D$143,3,FALSE))</f>
        <v/>
      </c>
      <c r="F13944" s="56"/>
      <c r="G13944" s="122"/>
      <c r="H13944" s="122"/>
    </row>
    <row r="13945" spans="1:8" ht="28.5" customHeight="1">
      <c r="A13945" s="121"/>
      <c r="B13945" s="54" t="str">
        <f>IF(A13945="","",VLOOKUP(A13945,'3-Mapa de Controles'!$M$3:$N$143,2,FALSE))</f>
        <v/>
      </c>
      <c r="C13945" s="54" t="str">
        <f>IF(A13945="","",VLOOKUP(A13945,'3-Mapa de Controles'!$M$3:$P$143,4,FALSE))</f>
        <v/>
      </c>
      <c r="D13945" s="54" t="str">
        <f>IF(A13945="","",VLOOKUP(A13945,'3-Mapa de Controles'!$M$3:$AI$143,23,FALSE))</f>
        <v/>
      </c>
      <c r="E13945" s="54" t="str">
        <f>IF(A13945="","",VLOOKUP(A13945,'3-Mapa de Controles'!$B$3:$D$143,3,FALSE))</f>
        <v/>
      </c>
      <c r="F13945" s="56"/>
      <c r="G13945" s="122"/>
      <c r="H13945" s="122"/>
    </row>
    <row r="13946" spans="1:8" ht="28.5" customHeight="1">
      <c r="A13946" s="121"/>
      <c r="B13946" s="54" t="str">
        <f>IF(A13946="","",VLOOKUP(A13946,'3-Mapa de Controles'!$M$3:$N$143,2,FALSE))</f>
        <v/>
      </c>
      <c r="C13946" s="54" t="str">
        <f>IF(A13946="","",VLOOKUP(A13946,'3-Mapa de Controles'!$M$3:$P$143,4,FALSE))</f>
        <v/>
      </c>
      <c r="D13946" s="54" t="str">
        <f>IF(A13946="","",VLOOKUP(A13946,'3-Mapa de Controles'!$M$3:$AI$143,23,FALSE))</f>
        <v/>
      </c>
      <c r="E13946" s="54" t="str">
        <f>IF(A13946="","",VLOOKUP(A13946,'3-Mapa de Controles'!$B$3:$D$143,3,FALSE))</f>
        <v/>
      </c>
      <c r="F13946" s="56"/>
      <c r="G13946" s="122"/>
      <c r="H13946" s="122"/>
    </row>
    <row r="13947" spans="1:8" ht="28.5" customHeight="1">
      <c r="A13947" s="121"/>
      <c r="B13947" s="54" t="str">
        <f>IF(A13947="","",VLOOKUP(A13947,'3-Mapa de Controles'!$M$3:$N$143,2,FALSE))</f>
        <v/>
      </c>
      <c r="C13947" s="54" t="str">
        <f>IF(A13947="","",VLOOKUP(A13947,'3-Mapa de Controles'!$M$3:$P$143,4,FALSE))</f>
        <v/>
      </c>
      <c r="D13947" s="54" t="str">
        <f>IF(A13947="","",VLOOKUP(A13947,'3-Mapa de Controles'!$M$3:$AI$143,23,FALSE))</f>
        <v/>
      </c>
      <c r="E13947" s="54" t="str">
        <f>IF(A13947="","",VLOOKUP(A13947,'3-Mapa de Controles'!$B$3:$D$143,3,FALSE))</f>
        <v/>
      </c>
      <c r="F13947" s="56"/>
      <c r="G13947" s="122"/>
      <c r="H13947" s="122"/>
    </row>
    <row r="13948" spans="1:8" ht="28.5" customHeight="1">
      <c r="A13948" s="121"/>
      <c r="B13948" s="54" t="str">
        <f>IF(A13948="","",VLOOKUP(A13948,'3-Mapa de Controles'!$M$3:$N$143,2,FALSE))</f>
        <v/>
      </c>
      <c r="C13948" s="54" t="str">
        <f>IF(A13948="","",VLOOKUP(A13948,'3-Mapa de Controles'!$M$3:$P$143,4,FALSE))</f>
        <v/>
      </c>
      <c r="D13948" s="54" t="str">
        <f>IF(A13948="","",VLOOKUP(A13948,'3-Mapa de Controles'!$M$3:$AI$143,23,FALSE))</f>
        <v/>
      </c>
      <c r="E13948" s="54" t="str">
        <f>IF(A13948="","",VLOOKUP(A13948,'3-Mapa de Controles'!$B$3:$D$143,3,FALSE))</f>
        <v/>
      </c>
      <c r="F13948" s="56"/>
      <c r="G13948" s="122"/>
      <c r="H13948" s="122"/>
    </row>
    <row r="13949" spans="1:8" ht="28.5" customHeight="1">
      <c r="A13949" s="121"/>
      <c r="B13949" s="54" t="str">
        <f>IF(A13949="","",VLOOKUP(A13949,'3-Mapa de Controles'!$M$3:$N$143,2,FALSE))</f>
        <v/>
      </c>
      <c r="C13949" s="54" t="str">
        <f>IF(A13949="","",VLOOKUP(A13949,'3-Mapa de Controles'!$M$3:$P$143,4,FALSE))</f>
        <v/>
      </c>
      <c r="D13949" s="54" t="str">
        <f>IF(A13949="","",VLOOKUP(A13949,'3-Mapa de Controles'!$M$3:$AI$143,23,FALSE))</f>
        <v/>
      </c>
      <c r="E13949" s="54" t="str">
        <f>IF(A13949="","",VLOOKUP(A13949,'3-Mapa de Controles'!$B$3:$D$143,3,FALSE))</f>
        <v/>
      </c>
      <c r="F13949" s="56"/>
      <c r="G13949" s="122"/>
      <c r="H13949" s="122"/>
    </row>
    <row r="13950" spans="1:8" ht="28.5" customHeight="1">
      <c r="A13950" s="121"/>
      <c r="B13950" s="54" t="str">
        <f>IF(A13950="","",VLOOKUP(A13950,'3-Mapa de Controles'!$M$3:$N$143,2,FALSE))</f>
        <v/>
      </c>
      <c r="C13950" s="54" t="str">
        <f>IF(A13950="","",VLOOKUP(A13950,'3-Mapa de Controles'!$M$3:$P$143,4,FALSE))</f>
        <v/>
      </c>
      <c r="D13950" s="54" t="str">
        <f>IF(A13950="","",VLOOKUP(A13950,'3-Mapa de Controles'!$M$3:$AI$143,23,FALSE))</f>
        <v/>
      </c>
      <c r="E13950" s="54" t="str">
        <f>IF(A13950="","",VLOOKUP(A13950,'3-Mapa de Controles'!$B$3:$D$143,3,FALSE))</f>
        <v/>
      </c>
      <c r="F13950" s="56"/>
      <c r="G13950" s="122"/>
      <c r="H13950" s="122"/>
    </row>
    <row r="13951" spans="1:8" ht="28.5" customHeight="1">
      <c r="A13951" s="121"/>
      <c r="B13951" s="54" t="str">
        <f>IF(A13951="","",VLOOKUP(A13951,'3-Mapa de Controles'!$M$3:$N$143,2,FALSE))</f>
        <v/>
      </c>
      <c r="C13951" s="54" t="str">
        <f>IF(A13951="","",VLOOKUP(A13951,'3-Mapa de Controles'!$M$3:$P$143,4,FALSE))</f>
        <v/>
      </c>
      <c r="D13951" s="54" t="str">
        <f>IF(A13951="","",VLOOKUP(A13951,'3-Mapa de Controles'!$M$3:$AI$143,23,FALSE))</f>
        <v/>
      </c>
      <c r="E13951" s="54" t="str">
        <f>IF(A13951="","",VLOOKUP(A13951,'3-Mapa de Controles'!$B$3:$D$143,3,FALSE))</f>
        <v/>
      </c>
      <c r="F13951" s="56"/>
      <c r="G13951" s="122"/>
      <c r="H13951" s="122"/>
    </row>
    <row r="13952" spans="1:8" ht="28.5" customHeight="1">
      <c r="A13952" s="121"/>
      <c r="B13952" s="54" t="str">
        <f>IF(A13952="","",VLOOKUP(A13952,'3-Mapa de Controles'!$M$3:$N$143,2,FALSE))</f>
        <v/>
      </c>
      <c r="C13952" s="54" t="str">
        <f>IF(A13952="","",VLOOKUP(A13952,'3-Mapa de Controles'!$M$3:$P$143,4,FALSE))</f>
        <v/>
      </c>
      <c r="D13952" s="54" t="str">
        <f>IF(A13952="","",VLOOKUP(A13952,'3-Mapa de Controles'!$M$3:$AI$143,23,FALSE))</f>
        <v/>
      </c>
      <c r="E13952" s="54" t="str">
        <f>IF(A13952="","",VLOOKUP(A13952,'3-Mapa de Controles'!$B$3:$D$143,3,FALSE))</f>
        <v/>
      </c>
      <c r="F13952" s="56"/>
      <c r="G13952" s="122"/>
      <c r="H13952" s="122"/>
    </row>
    <row r="13953" spans="1:8" ht="28.5" customHeight="1">
      <c r="A13953" s="121"/>
      <c r="B13953" s="54" t="str">
        <f>IF(A13953="","",VLOOKUP(A13953,'3-Mapa de Controles'!$M$3:$N$143,2,FALSE))</f>
        <v/>
      </c>
      <c r="C13953" s="54" t="str">
        <f>IF(A13953="","",VLOOKUP(A13953,'3-Mapa de Controles'!$M$3:$P$143,4,FALSE))</f>
        <v/>
      </c>
      <c r="D13953" s="54" t="str">
        <f>IF(A13953="","",VLOOKUP(A13953,'3-Mapa de Controles'!$M$3:$AI$143,23,FALSE))</f>
        <v/>
      </c>
      <c r="E13953" s="54" t="str">
        <f>IF(A13953="","",VLOOKUP(A13953,'3-Mapa de Controles'!$B$3:$D$143,3,FALSE))</f>
        <v/>
      </c>
      <c r="F13953" s="56"/>
      <c r="G13953" s="122"/>
      <c r="H13953" s="122"/>
    </row>
    <row r="13954" spans="1:8" ht="28.5" customHeight="1">
      <c r="A13954" s="121"/>
      <c r="B13954" s="54" t="str">
        <f>IF(A13954="","",VLOOKUP(A13954,'3-Mapa de Controles'!$M$3:$N$143,2,FALSE))</f>
        <v/>
      </c>
      <c r="C13954" s="54" t="str">
        <f>IF(A13954="","",VLOOKUP(A13954,'3-Mapa de Controles'!$M$3:$P$143,4,FALSE))</f>
        <v/>
      </c>
      <c r="D13954" s="54" t="str">
        <f>IF(A13954="","",VLOOKUP(A13954,'3-Mapa de Controles'!$M$3:$AI$143,23,FALSE))</f>
        <v/>
      </c>
      <c r="E13954" s="54" t="str">
        <f>IF(A13954="","",VLOOKUP(A13954,'3-Mapa de Controles'!$B$3:$D$143,3,FALSE))</f>
        <v/>
      </c>
      <c r="F13954" s="56"/>
      <c r="G13954" s="122"/>
      <c r="H13954" s="122"/>
    </row>
    <row r="13955" spans="1:8" ht="28.5" customHeight="1">
      <c r="A13955" s="121"/>
      <c r="B13955" s="54" t="str">
        <f>IF(A13955="","",VLOOKUP(A13955,'3-Mapa de Controles'!$M$3:$N$143,2,FALSE))</f>
        <v/>
      </c>
      <c r="C13955" s="54" t="str">
        <f>IF(A13955="","",VLOOKUP(A13955,'3-Mapa de Controles'!$M$3:$P$143,4,FALSE))</f>
        <v/>
      </c>
      <c r="D13955" s="54" t="str">
        <f>IF(A13955="","",VLOOKUP(A13955,'3-Mapa de Controles'!$M$3:$AI$143,23,FALSE))</f>
        <v/>
      </c>
      <c r="E13955" s="54" t="str">
        <f>IF(A13955="","",VLOOKUP(A13955,'3-Mapa de Controles'!$B$3:$D$143,3,FALSE))</f>
        <v/>
      </c>
      <c r="F13955" s="56"/>
      <c r="G13955" s="122"/>
      <c r="H13955" s="122"/>
    </row>
    <row r="13956" spans="1:8" ht="28.5" customHeight="1">
      <c r="A13956" s="121"/>
      <c r="B13956" s="54" t="str">
        <f>IF(A13956="","",VLOOKUP(A13956,'3-Mapa de Controles'!$M$3:$N$143,2,FALSE))</f>
        <v/>
      </c>
      <c r="C13956" s="54" t="str">
        <f>IF(A13956="","",VLOOKUP(A13956,'3-Mapa de Controles'!$M$3:$P$143,4,FALSE))</f>
        <v/>
      </c>
      <c r="D13956" s="54" t="str">
        <f>IF(A13956="","",VLOOKUP(A13956,'3-Mapa de Controles'!$M$3:$AI$143,23,FALSE))</f>
        <v/>
      </c>
      <c r="E13956" s="54" t="str">
        <f>IF(A13956="","",VLOOKUP(A13956,'3-Mapa de Controles'!$B$3:$D$143,3,FALSE))</f>
        <v/>
      </c>
      <c r="F13956" s="56"/>
      <c r="G13956" s="122"/>
      <c r="H13956" s="122"/>
    </row>
    <row r="13957" spans="1:8" ht="28.5" customHeight="1">
      <c r="A13957" s="121"/>
      <c r="B13957" s="54" t="str">
        <f>IF(A13957="","",VLOOKUP(A13957,'3-Mapa de Controles'!$M$3:$N$143,2,FALSE))</f>
        <v/>
      </c>
      <c r="C13957" s="54" t="str">
        <f>IF(A13957="","",VLOOKUP(A13957,'3-Mapa de Controles'!$M$3:$P$143,4,FALSE))</f>
        <v/>
      </c>
      <c r="D13957" s="54" t="str">
        <f>IF(A13957="","",VLOOKUP(A13957,'3-Mapa de Controles'!$M$3:$AI$143,23,FALSE))</f>
        <v/>
      </c>
      <c r="E13957" s="54" t="str">
        <f>IF(A13957="","",VLOOKUP(A13957,'3-Mapa de Controles'!$B$3:$D$143,3,FALSE))</f>
        <v/>
      </c>
      <c r="F13957" s="56"/>
      <c r="G13957" s="122"/>
      <c r="H13957" s="122"/>
    </row>
    <row r="13958" spans="1:8" ht="28.5" customHeight="1">
      <c r="A13958" s="121"/>
      <c r="B13958" s="54" t="str">
        <f>IF(A13958="","",VLOOKUP(A13958,'3-Mapa de Controles'!$M$3:$N$143,2,FALSE))</f>
        <v/>
      </c>
      <c r="C13958" s="54" t="str">
        <f>IF(A13958="","",VLOOKUP(A13958,'3-Mapa de Controles'!$M$3:$P$143,4,FALSE))</f>
        <v/>
      </c>
      <c r="D13958" s="54" t="str">
        <f>IF(A13958="","",VLOOKUP(A13958,'3-Mapa de Controles'!$M$3:$AI$143,23,FALSE))</f>
        <v/>
      </c>
      <c r="E13958" s="54" t="str">
        <f>IF(A13958="","",VLOOKUP(A13958,'3-Mapa de Controles'!$B$3:$D$143,3,FALSE))</f>
        <v/>
      </c>
      <c r="F13958" s="56"/>
      <c r="G13958" s="122"/>
      <c r="H13958" s="122"/>
    </row>
    <row r="13959" spans="1:8" ht="28.5" customHeight="1">
      <c r="A13959" s="121"/>
      <c r="B13959" s="54" t="str">
        <f>IF(A13959="","",VLOOKUP(A13959,'3-Mapa de Controles'!$M$3:$N$143,2,FALSE))</f>
        <v/>
      </c>
      <c r="C13959" s="54" t="str">
        <f>IF(A13959="","",VLOOKUP(A13959,'3-Mapa de Controles'!$M$3:$P$143,4,FALSE))</f>
        <v/>
      </c>
      <c r="D13959" s="54" t="str">
        <f>IF(A13959="","",VLOOKUP(A13959,'3-Mapa de Controles'!$M$3:$AI$143,23,FALSE))</f>
        <v/>
      </c>
      <c r="E13959" s="54" t="str">
        <f>IF(A13959="","",VLOOKUP(A13959,'3-Mapa de Controles'!$B$3:$D$143,3,FALSE))</f>
        <v/>
      </c>
      <c r="F13959" s="56"/>
      <c r="G13959" s="122"/>
      <c r="H13959" s="122"/>
    </row>
    <row r="13960" spans="1:8" ht="28.5" customHeight="1">
      <c r="A13960" s="121"/>
      <c r="B13960" s="54" t="str">
        <f>IF(A13960="","",VLOOKUP(A13960,'3-Mapa de Controles'!$M$3:$N$143,2,FALSE))</f>
        <v/>
      </c>
      <c r="C13960" s="54" t="str">
        <f>IF(A13960="","",VLOOKUP(A13960,'3-Mapa de Controles'!$M$3:$P$143,4,FALSE))</f>
        <v/>
      </c>
      <c r="D13960" s="54" t="str">
        <f>IF(A13960="","",VLOOKUP(A13960,'3-Mapa de Controles'!$M$3:$AI$143,23,FALSE))</f>
        <v/>
      </c>
      <c r="E13960" s="54" t="str">
        <f>IF(A13960="","",VLOOKUP(A13960,'3-Mapa de Controles'!$B$3:$D$143,3,FALSE))</f>
        <v/>
      </c>
      <c r="F13960" s="56"/>
      <c r="G13960" s="122"/>
      <c r="H13960" s="122"/>
    </row>
    <row r="13961" spans="1:8" ht="28.5" customHeight="1">
      <c r="A13961" s="121"/>
      <c r="B13961" s="54" t="str">
        <f>IF(A13961="","",VLOOKUP(A13961,'3-Mapa de Controles'!$M$3:$N$143,2,FALSE))</f>
        <v/>
      </c>
      <c r="C13961" s="54" t="str">
        <f>IF(A13961="","",VLOOKUP(A13961,'3-Mapa de Controles'!$M$3:$P$143,4,FALSE))</f>
        <v/>
      </c>
      <c r="D13961" s="54" t="str">
        <f>IF(A13961="","",VLOOKUP(A13961,'3-Mapa de Controles'!$M$3:$AI$143,23,FALSE))</f>
        <v/>
      </c>
      <c r="E13961" s="54" t="str">
        <f>IF(A13961="","",VLOOKUP(A13961,'3-Mapa de Controles'!$B$3:$D$143,3,FALSE))</f>
        <v/>
      </c>
      <c r="F13961" s="56"/>
      <c r="G13961" s="122"/>
      <c r="H13961" s="122"/>
    </row>
    <row r="13962" spans="1:8" ht="28.5" customHeight="1">
      <c r="A13962" s="121"/>
      <c r="B13962" s="54" t="str">
        <f>IF(A13962="","",VLOOKUP(A13962,'3-Mapa de Controles'!$M$3:$N$143,2,FALSE))</f>
        <v/>
      </c>
      <c r="C13962" s="54" t="str">
        <f>IF(A13962="","",VLOOKUP(A13962,'3-Mapa de Controles'!$M$3:$P$143,4,FALSE))</f>
        <v/>
      </c>
      <c r="D13962" s="54" t="str">
        <f>IF(A13962="","",VLOOKUP(A13962,'3-Mapa de Controles'!$M$3:$AI$143,23,FALSE))</f>
        <v/>
      </c>
      <c r="E13962" s="54" t="str">
        <f>IF(A13962="","",VLOOKUP(A13962,'3-Mapa de Controles'!$B$3:$D$143,3,FALSE))</f>
        <v/>
      </c>
      <c r="F13962" s="56"/>
      <c r="G13962" s="122"/>
      <c r="H13962" s="122"/>
    </row>
    <row r="13963" spans="1:8" ht="28.5" customHeight="1">
      <c r="A13963" s="121"/>
      <c r="B13963" s="54" t="str">
        <f>IF(A13963="","",VLOOKUP(A13963,'3-Mapa de Controles'!$M$3:$N$143,2,FALSE))</f>
        <v/>
      </c>
      <c r="C13963" s="54" t="str">
        <f>IF(A13963="","",VLOOKUP(A13963,'3-Mapa de Controles'!$M$3:$P$143,4,FALSE))</f>
        <v/>
      </c>
      <c r="D13963" s="54" t="str">
        <f>IF(A13963="","",VLOOKUP(A13963,'3-Mapa de Controles'!$M$3:$AI$143,23,FALSE))</f>
        <v/>
      </c>
      <c r="E13963" s="54" t="str">
        <f>IF(A13963="","",VLOOKUP(A13963,'3-Mapa de Controles'!$B$3:$D$143,3,FALSE))</f>
        <v/>
      </c>
      <c r="F13963" s="56"/>
      <c r="G13963" s="122"/>
      <c r="H13963" s="122"/>
    </row>
    <row r="13964" spans="1:8" ht="28.5" customHeight="1">
      <c r="A13964" s="121"/>
      <c r="B13964" s="54" t="str">
        <f>IF(A13964="","",VLOOKUP(A13964,'3-Mapa de Controles'!$M$3:$N$143,2,FALSE))</f>
        <v/>
      </c>
      <c r="C13964" s="54" t="str">
        <f>IF(A13964="","",VLOOKUP(A13964,'3-Mapa de Controles'!$M$3:$P$143,4,FALSE))</f>
        <v/>
      </c>
      <c r="D13964" s="54" t="str">
        <f>IF(A13964="","",VLOOKUP(A13964,'3-Mapa de Controles'!$M$3:$AI$143,23,FALSE))</f>
        <v/>
      </c>
      <c r="E13964" s="54" t="str">
        <f>IF(A13964="","",VLOOKUP(A13964,'3-Mapa de Controles'!$B$3:$D$143,3,FALSE))</f>
        <v/>
      </c>
      <c r="F13964" s="56"/>
      <c r="G13964" s="122"/>
      <c r="H13964" s="122"/>
    </row>
    <row r="13965" spans="1:8" ht="28.5" customHeight="1">
      <c r="A13965" s="121"/>
      <c r="B13965" s="54" t="str">
        <f>IF(A13965="","",VLOOKUP(A13965,'3-Mapa de Controles'!$M$3:$N$143,2,FALSE))</f>
        <v/>
      </c>
      <c r="C13965" s="54" t="str">
        <f>IF(A13965="","",VLOOKUP(A13965,'3-Mapa de Controles'!$M$3:$P$143,4,FALSE))</f>
        <v/>
      </c>
      <c r="D13965" s="54" t="str">
        <f>IF(A13965="","",VLOOKUP(A13965,'3-Mapa de Controles'!$M$3:$AI$143,23,FALSE))</f>
        <v/>
      </c>
      <c r="E13965" s="54" t="str">
        <f>IF(A13965="","",VLOOKUP(A13965,'3-Mapa de Controles'!$B$3:$D$143,3,FALSE))</f>
        <v/>
      </c>
      <c r="F13965" s="56"/>
      <c r="G13965" s="122"/>
      <c r="H13965" s="122"/>
    </row>
    <row r="13966" spans="1:8" ht="28.5" customHeight="1">
      <c r="A13966" s="121"/>
      <c r="B13966" s="54" t="str">
        <f>IF(A13966="","",VLOOKUP(A13966,'3-Mapa de Controles'!$M$3:$N$143,2,FALSE))</f>
        <v/>
      </c>
      <c r="C13966" s="54" t="str">
        <f>IF(A13966="","",VLOOKUP(A13966,'3-Mapa de Controles'!$M$3:$P$143,4,FALSE))</f>
        <v/>
      </c>
      <c r="D13966" s="54" t="str">
        <f>IF(A13966="","",VLOOKUP(A13966,'3-Mapa de Controles'!$M$3:$AI$143,23,FALSE))</f>
        <v/>
      </c>
      <c r="E13966" s="54" t="str">
        <f>IF(A13966="","",VLOOKUP(A13966,'3-Mapa de Controles'!$B$3:$D$143,3,FALSE))</f>
        <v/>
      </c>
      <c r="F13966" s="56"/>
      <c r="G13966" s="122"/>
      <c r="H13966" s="122"/>
    </row>
    <row r="13967" spans="1:8" ht="28.5" customHeight="1">
      <c r="A13967" s="121"/>
      <c r="B13967" s="54" t="str">
        <f>IF(A13967="","",VLOOKUP(A13967,'3-Mapa de Controles'!$M$3:$N$143,2,FALSE))</f>
        <v/>
      </c>
      <c r="C13967" s="54" t="str">
        <f>IF(A13967="","",VLOOKUP(A13967,'3-Mapa de Controles'!$M$3:$P$143,4,FALSE))</f>
        <v/>
      </c>
      <c r="D13967" s="54" t="str">
        <f>IF(A13967="","",VLOOKUP(A13967,'3-Mapa de Controles'!$M$3:$AI$143,23,FALSE))</f>
        <v/>
      </c>
      <c r="E13967" s="54" t="str">
        <f>IF(A13967="","",VLOOKUP(A13967,'3-Mapa de Controles'!$B$3:$D$143,3,FALSE))</f>
        <v/>
      </c>
      <c r="F13967" s="56"/>
      <c r="G13967" s="122"/>
      <c r="H13967" s="122"/>
    </row>
    <row r="13968" spans="1:8" ht="28.5" customHeight="1">
      <c r="A13968" s="121"/>
      <c r="B13968" s="54" t="str">
        <f>IF(A13968="","",VLOOKUP(A13968,'3-Mapa de Controles'!$M$3:$N$143,2,FALSE))</f>
        <v/>
      </c>
      <c r="C13968" s="54" t="str">
        <f>IF(A13968="","",VLOOKUP(A13968,'3-Mapa de Controles'!$M$3:$P$143,4,FALSE))</f>
        <v/>
      </c>
      <c r="D13968" s="54" t="str">
        <f>IF(A13968="","",VLOOKUP(A13968,'3-Mapa de Controles'!$M$3:$AI$143,23,FALSE))</f>
        <v/>
      </c>
      <c r="E13968" s="54" t="str">
        <f>IF(A13968="","",VLOOKUP(A13968,'3-Mapa de Controles'!$B$3:$D$143,3,FALSE))</f>
        <v/>
      </c>
      <c r="F13968" s="56"/>
      <c r="G13968" s="122"/>
      <c r="H13968" s="122"/>
    </row>
    <row r="13969" spans="1:8" ht="28.5" customHeight="1">
      <c r="A13969" s="121"/>
      <c r="B13969" s="54" t="str">
        <f>IF(A13969="","",VLOOKUP(A13969,'3-Mapa de Controles'!$M$3:$N$143,2,FALSE))</f>
        <v/>
      </c>
      <c r="C13969" s="54" t="str">
        <f>IF(A13969="","",VLOOKUP(A13969,'3-Mapa de Controles'!$M$3:$P$143,4,FALSE))</f>
        <v/>
      </c>
      <c r="D13969" s="54" t="str">
        <f>IF(A13969="","",VLOOKUP(A13969,'3-Mapa de Controles'!$M$3:$AI$143,23,FALSE))</f>
        <v/>
      </c>
      <c r="E13969" s="54" t="str">
        <f>IF(A13969="","",VLOOKUP(A13969,'3-Mapa de Controles'!$B$3:$D$143,3,FALSE))</f>
        <v/>
      </c>
      <c r="F13969" s="56"/>
      <c r="G13969" s="122"/>
      <c r="H13969" s="122"/>
    </row>
    <row r="13970" spans="1:8" ht="28.5" customHeight="1">
      <c r="A13970" s="121"/>
      <c r="B13970" s="54" t="str">
        <f>IF(A13970="","",VLOOKUP(A13970,'3-Mapa de Controles'!$M$3:$N$143,2,FALSE))</f>
        <v/>
      </c>
      <c r="C13970" s="54" t="str">
        <f>IF(A13970="","",VLOOKUP(A13970,'3-Mapa de Controles'!$M$3:$P$143,4,FALSE))</f>
        <v/>
      </c>
      <c r="D13970" s="54" t="str">
        <f>IF(A13970="","",VLOOKUP(A13970,'3-Mapa de Controles'!$M$3:$AI$143,23,FALSE))</f>
        <v/>
      </c>
      <c r="E13970" s="54" t="str">
        <f>IF(A13970="","",VLOOKUP(A13970,'3-Mapa de Controles'!$B$3:$D$143,3,FALSE))</f>
        <v/>
      </c>
      <c r="F13970" s="56"/>
      <c r="G13970" s="122"/>
      <c r="H13970" s="122"/>
    </row>
    <row r="13971" spans="1:8" ht="28.5" customHeight="1">
      <c r="A13971" s="121"/>
      <c r="B13971" s="54" t="str">
        <f>IF(A13971="","",VLOOKUP(A13971,'3-Mapa de Controles'!$M$3:$N$143,2,FALSE))</f>
        <v/>
      </c>
      <c r="C13971" s="54" t="str">
        <f>IF(A13971="","",VLOOKUP(A13971,'3-Mapa de Controles'!$M$3:$P$143,4,FALSE))</f>
        <v/>
      </c>
      <c r="D13971" s="54" t="str">
        <f>IF(A13971="","",VLOOKUP(A13971,'3-Mapa de Controles'!$M$3:$AI$143,23,FALSE))</f>
        <v/>
      </c>
      <c r="E13971" s="54" t="str">
        <f>IF(A13971="","",VLOOKUP(A13971,'3-Mapa de Controles'!$B$3:$D$143,3,FALSE))</f>
        <v/>
      </c>
      <c r="F13971" s="56"/>
      <c r="G13971" s="122"/>
      <c r="H13971" s="122"/>
    </row>
    <row r="13972" spans="1:8" ht="28.5" customHeight="1">
      <c r="A13972" s="121"/>
      <c r="B13972" s="54" t="str">
        <f>IF(A13972="","",VLOOKUP(A13972,'3-Mapa de Controles'!$M$3:$N$143,2,FALSE))</f>
        <v/>
      </c>
      <c r="C13972" s="54" t="str">
        <f>IF(A13972="","",VLOOKUP(A13972,'3-Mapa de Controles'!$M$3:$P$143,4,FALSE))</f>
        <v/>
      </c>
      <c r="D13972" s="54" t="str">
        <f>IF(A13972="","",VLOOKUP(A13972,'3-Mapa de Controles'!$M$3:$AI$143,23,FALSE))</f>
        <v/>
      </c>
      <c r="E13972" s="54" t="str">
        <f>IF(A13972="","",VLOOKUP(A13972,'3-Mapa de Controles'!$B$3:$D$143,3,FALSE))</f>
        <v/>
      </c>
      <c r="F13972" s="56"/>
      <c r="G13972" s="122"/>
      <c r="H13972" s="122"/>
    </row>
    <row r="13973" spans="1:8" ht="28.5" customHeight="1">
      <c r="A13973" s="121"/>
      <c r="B13973" s="54" t="str">
        <f>IF(A13973="","",VLOOKUP(A13973,'3-Mapa de Controles'!$M$3:$N$143,2,FALSE))</f>
        <v/>
      </c>
      <c r="C13973" s="54" t="str">
        <f>IF(A13973="","",VLOOKUP(A13973,'3-Mapa de Controles'!$M$3:$P$143,4,FALSE))</f>
        <v/>
      </c>
      <c r="D13973" s="54" t="str">
        <f>IF(A13973="","",VLOOKUP(A13973,'3-Mapa de Controles'!$M$3:$AI$143,23,FALSE))</f>
        <v/>
      </c>
      <c r="E13973" s="54" t="str">
        <f>IF(A13973="","",VLOOKUP(A13973,'3-Mapa de Controles'!$B$3:$D$143,3,FALSE))</f>
        <v/>
      </c>
      <c r="F13973" s="56"/>
      <c r="G13973" s="122"/>
      <c r="H13973" s="122"/>
    </row>
    <row r="13974" spans="1:8" ht="28.5" customHeight="1">
      <c r="A13974" s="121"/>
      <c r="B13974" s="54" t="str">
        <f>IF(A13974="","",VLOOKUP(A13974,'3-Mapa de Controles'!$M$3:$N$143,2,FALSE))</f>
        <v/>
      </c>
      <c r="C13974" s="54" t="str">
        <f>IF(A13974="","",VLOOKUP(A13974,'3-Mapa de Controles'!$M$3:$P$143,4,FALSE))</f>
        <v/>
      </c>
      <c r="D13974" s="54" t="str">
        <f>IF(A13974="","",VLOOKUP(A13974,'3-Mapa de Controles'!$M$3:$AI$143,23,FALSE))</f>
        <v/>
      </c>
      <c r="E13974" s="54" t="str">
        <f>IF(A13974="","",VLOOKUP(A13974,'3-Mapa de Controles'!$B$3:$D$143,3,FALSE))</f>
        <v/>
      </c>
      <c r="F13974" s="56"/>
      <c r="G13974" s="122"/>
      <c r="H13974" s="122"/>
    </row>
    <row r="13975" spans="1:8" ht="28.5" customHeight="1">
      <c r="A13975" s="121"/>
      <c r="B13975" s="54" t="str">
        <f>IF(A13975="","",VLOOKUP(A13975,'3-Mapa de Controles'!$M$3:$N$143,2,FALSE))</f>
        <v/>
      </c>
      <c r="C13975" s="54" t="str">
        <f>IF(A13975="","",VLOOKUP(A13975,'3-Mapa de Controles'!$M$3:$P$143,4,FALSE))</f>
        <v/>
      </c>
      <c r="D13975" s="54" t="str">
        <f>IF(A13975="","",VLOOKUP(A13975,'3-Mapa de Controles'!$M$3:$AI$143,23,FALSE))</f>
        <v/>
      </c>
      <c r="E13975" s="54" t="str">
        <f>IF(A13975="","",VLOOKUP(A13975,'3-Mapa de Controles'!$B$3:$D$143,3,FALSE))</f>
        <v/>
      </c>
      <c r="F13975" s="56"/>
      <c r="G13975" s="122"/>
      <c r="H13975" s="122"/>
    </row>
    <row r="13976" spans="1:8" ht="28.5" customHeight="1">
      <c r="A13976" s="121"/>
      <c r="B13976" s="54" t="str">
        <f>IF(A13976="","",VLOOKUP(A13976,'3-Mapa de Controles'!$M$3:$N$143,2,FALSE))</f>
        <v/>
      </c>
      <c r="C13976" s="54" t="str">
        <f>IF(A13976="","",VLOOKUP(A13976,'3-Mapa de Controles'!$M$3:$P$143,4,FALSE))</f>
        <v/>
      </c>
      <c r="D13976" s="54" t="str">
        <f>IF(A13976="","",VLOOKUP(A13976,'3-Mapa de Controles'!$M$3:$AI$143,23,FALSE))</f>
        <v/>
      </c>
      <c r="E13976" s="54" t="str">
        <f>IF(A13976="","",VLOOKUP(A13976,'3-Mapa de Controles'!$B$3:$D$143,3,FALSE))</f>
        <v/>
      </c>
      <c r="F13976" s="56"/>
      <c r="G13976" s="122"/>
      <c r="H13976" s="122"/>
    </row>
    <row r="13977" spans="1:8" ht="28.5" customHeight="1">
      <c r="A13977" s="121"/>
      <c r="B13977" s="54" t="str">
        <f>IF(A13977="","",VLOOKUP(A13977,'3-Mapa de Controles'!$M$3:$N$143,2,FALSE))</f>
        <v/>
      </c>
      <c r="C13977" s="54" t="str">
        <f>IF(A13977="","",VLOOKUP(A13977,'3-Mapa de Controles'!$M$3:$P$143,4,FALSE))</f>
        <v/>
      </c>
      <c r="D13977" s="54" t="str">
        <f>IF(A13977="","",VLOOKUP(A13977,'3-Mapa de Controles'!$M$3:$AI$143,23,FALSE))</f>
        <v/>
      </c>
      <c r="E13977" s="54" t="str">
        <f>IF(A13977="","",VLOOKUP(A13977,'3-Mapa de Controles'!$B$3:$D$143,3,FALSE))</f>
        <v/>
      </c>
      <c r="F13977" s="56"/>
      <c r="G13977" s="122"/>
      <c r="H13977" s="122"/>
    </row>
    <row r="13978" spans="1:8" ht="28.5" customHeight="1">
      <c r="A13978" s="121"/>
      <c r="B13978" s="54" t="str">
        <f>IF(A13978="","",VLOOKUP(A13978,'3-Mapa de Controles'!$M$3:$N$143,2,FALSE))</f>
        <v/>
      </c>
      <c r="C13978" s="54" t="str">
        <f>IF(A13978="","",VLOOKUP(A13978,'3-Mapa de Controles'!$M$3:$P$143,4,FALSE))</f>
        <v/>
      </c>
      <c r="D13978" s="54" t="str">
        <f>IF(A13978="","",VLOOKUP(A13978,'3-Mapa de Controles'!$M$3:$AI$143,23,FALSE))</f>
        <v/>
      </c>
      <c r="E13978" s="54" t="str">
        <f>IF(A13978="","",VLOOKUP(A13978,'3-Mapa de Controles'!$B$3:$D$143,3,FALSE))</f>
        <v/>
      </c>
      <c r="F13978" s="56"/>
      <c r="G13978" s="122"/>
      <c r="H13978" s="122"/>
    </row>
    <row r="13979" spans="1:8" ht="28.5" customHeight="1">
      <c r="A13979" s="121"/>
      <c r="B13979" s="54" t="str">
        <f>IF(A13979="","",VLOOKUP(A13979,'3-Mapa de Controles'!$M$3:$N$143,2,FALSE))</f>
        <v/>
      </c>
      <c r="C13979" s="54" t="str">
        <f>IF(A13979="","",VLOOKUP(A13979,'3-Mapa de Controles'!$M$3:$P$143,4,FALSE))</f>
        <v/>
      </c>
      <c r="D13979" s="54" t="str">
        <f>IF(A13979="","",VLOOKUP(A13979,'3-Mapa de Controles'!$M$3:$AI$143,23,FALSE))</f>
        <v/>
      </c>
      <c r="E13979" s="54" t="str">
        <f>IF(A13979="","",VLOOKUP(A13979,'3-Mapa de Controles'!$B$3:$D$143,3,FALSE))</f>
        <v/>
      </c>
      <c r="F13979" s="56"/>
      <c r="G13979" s="122"/>
      <c r="H13979" s="122"/>
    </row>
    <row r="13980" spans="1:8" ht="28.5" customHeight="1">
      <c r="A13980" s="121"/>
      <c r="B13980" s="54" t="str">
        <f>IF(A13980="","",VLOOKUP(A13980,'3-Mapa de Controles'!$M$3:$N$143,2,FALSE))</f>
        <v/>
      </c>
      <c r="C13980" s="54" t="str">
        <f>IF(A13980="","",VLOOKUP(A13980,'3-Mapa de Controles'!$M$3:$P$143,4,FALSE))</f>
        <v/>
      </c>
      <c r="D13980" s="54" t="str">
        <f>IF(A13980="","",VLOOKUP(A13980,'3-Mapa de Controles'!$M$3:$AI$143,23,FALSE))</f>
        <v/>
      </c>
      <c r="E13980" s="54" t="str">
        <f>IF(A13980="","",VLOOKUP(A13980,'3-Mapa de Controles'!$B$3:$D$143,3,FALSE))</f>
        <v/>
      </c>
      <c r="F13980" s="56"/>
      <c r="G13980" s="122"/>
      <c r="H13980" s="122"/>
    </row>
    <row r="13981" spans="1:8" ht="28.5" customHeight="1">
      <c r="A13981" s="121"/>
      <c r="B13981" s="54" t="str">
        <f>IF(A13981="","",VLOOKUP(A13981,'3-Mapa de Controles'!$M$3:$N$143,2,FALSE))</f>
        <v/>
      </c>
      <c r="C13981" s="54" t="str">
        <f>IF(A13981="","",VLOOKUP(A13981,'3-Mapa de Controles'!$M$3:$P$143,4,FALSE))</f>
        <v/>
      </c>
      <c r="D13981" s="54" t="str">
        <f>IF(A13981="","",VLOOKUP(A13981,'3-Mapa de Controles'!$M$3:$AI$143,23,FALSE))</f>
        <v/>
      </c>
      <c r="E13981" s="54" t="str">
        <f>IF(A13981="","",VLOOKUP(A13981,'3-Mapa de Controles'!$B$3:$D$143,3,FALSE))</f>
        <v/>
      </c>
      <c r="F13981" s="56"/>
      <c r="G13981" s="122"/>
      <c r="H13981" s="122"/>
    </row>
    <row r="13982" spans="1:8" ht="28.5" customHeight="1">
      <c r="A13982" s="121"/>
      <c r="B13982" s="54" t="str">
        <f>IF(A13982="","",VLOOKUP(A13982,'3-Mapa de Controles'!$M$3:$N$143,2,FALSE))</f>
        <v/>
      </c>
      <c r="C13982" s="54" t="str">
        <f>IF(A13982="","",VLOOKUP(A13982,'3-Mapa de Controles'!$M$3:$P$143,4,FALSE))</f>
        <v/>
      </c>
      <c r="D13982" s="54" t="str">
        <f>IF(A13982="","",VLOOKUP(A13982,'3-Mapa de Controles'!$M$3:$AI$143,23,FALSE))</f>
        <v/>
      </c>
      <c r="E13982" s="54" t="str">
        <f>IF(A13982="","",VLOOKUP(A13982,'3-Mapa de Controles'!$B$3:$D$143,3,FALSE))</f>
        <v/>
      </c>
      <c r="F13982" s="56"/>
      <c r="G13982" s="122"/>
      <c r="H13982" s="122"/>
    </row>
    <row r="13983" spans="1:8" ht="28.5" customHeight="1">
      <c r="A13983" s="121"/>
      <c r="B13983" s="54" t="str">
        <f>IF(A13983="","",VLOOKUP(A13983,'3-Mapa de Controles'!$M$3:$N$143,2,FALSE))</f>
        <v/>
      </c>
      <c r="C13983" s="54" t="str">
        <f>IF(A13983="","",VLOOKUP(A13983,'3-Mapa de Controles'!$M$3:$P$143,4,FALSE))</f>
        <v/>
      </c>
      <c r="D13983" s="54" t="str">
        <f>IF(A13983="","",VLOOKUP(A13983,'3-Mapa de Controles'!$M$3:$AI$143,23,FALSE))</f>
        <v/>
      </c>
      <c r="E13983" s="54" t="str">
        <f>IF(A13983="","",VLOOKUP(A13983,'3-Mapa de Controles'!$B$3:$D$143,3,FALSE))</f>
        <v/>
      </c>
      <c r="F13983" s="56"/>
      <c r="G13983" s="122"/>
      <c r="H13983" s="122"/>
    </row>
    <row r="13984" spans="1:8" ht="28.5" customHeight="1">
      <c r="A13984" s="121"/>
      <c r="B13984" s="54" t="str">
        <f>IF(A13984="","",VLOOKUP(A13984,'3-Mapa de Controles'!$M$3:$N$143,2,FALSE))</f>
        <v/>
      </c>
      <c r="C13984" s="54" t="str">
        <f>IF(A13984="","",VLOOKUP(A13984,'3-Mapa de Controles'!$M$3:$P$143,4,FALSE))</f>
        <v/>
      </c>
      <c r="D13984" s="54" t="str">
        <f>IF(A13984="","",VLOOKUP(A13984,'3-Mapa de Controles'!$M$3:$AI$143,23,FALSE))</f>
        <v/>
      </c>
      <c r="E13984" s="54" t="str">
        <f>IF(A13984="","",VLOOKUP(A13984,'3-Mapa de Controles'!$B$3:$D$143,3,FALSE))</f>
        <v/>
      </c>
      <c r="F13984" s="56"/>
      <c r="G13984" s="122"/>
      <c r="H13984" s="122"/>
    </row>
    <row r="13985" spans="1:8" ht="28.5" customHeight="1">
      <c r="A13985" s="121"/>
      <c r="B13985" s="54" t="str">
        <f>IF(A13985="","",VLOOKUP(A13985,'3-Mapa de Controles'!$M$3:$N$143,2,FALSE))</f>
        <v/>
      </c>
      <c r="C13985" s="54" t="str">
        <f>IF(A13985="","",VLOOKUP(A13985,'3-Mapa de Controles'!$M$3:$P$143,4,FALSE))</f>
        <v/>
      </c>
      <c r="D13985" s="54" t="str">
        <f>IF(A13985="","",VLOOKUP(A13985,'3-Mapa de Controles'!$M$3:$AI$143,23,FALSE))</f>
        <v/>
      </c>
      <c r="E13985" s="54" t="str">
        <f>IF(A13985="","",VLOOKUP(A13985,'3-Mapa de Controles'!$B$3:$D$143,3,FALSE))</f>
        <v/>
      </c>
      <c r="F13985" s="56"/>
      <c r="G13985" s="122"/>
      <c r="H13985" s="122"/>
    </row>
    <row r="13986" spans="1:8" ht="28.5" customHeight="1">
      <c r="A13986" s="121"/>
      <c r="B13986" s="54" t="str">
        <f>IF(A13986="","",VLOOKUP(A13986,'3-Mapa de Controles'!$M$3:$N$143,2,FALSE))</f>
        <v/>
      </c>
      <c r="C13986" s="54" t="str">
        <f>IF(A13986="","",VLOOKUP(A13986,'3-Mapa de Controles'!$M$3:$P$143,4,FALSE))</f>
        <v/>
      </c>
      <c r="D13986" s="54" t="str">
        <f>IF(A13986="","",VLOOKUP(A13986,'3-Mapa de Controles'!$M$3:$AI$143,23,FALSE))</f>
        <v/>
      </c>
      <c r="E13986" s="54" t="str">
        <f>IF(A13986="","",VLOOKUP(A13986,'3-Mapa de Controles'!$B$3:$D$143,3,FALSE))</f>
        <v/>
      </c>
      <c r="F13986" s="56"/>
      <c r="G13986" s="122"/>
      <c r="H13986" s="122"/>
    </row>
    <row r="13987" spans="1:8" ht="28.5" customHeight="1">
      <c r="A13987" s="121"/>
      <c r="B13987" s="54" t="str">
        <f>IF(A13987="","",VLOOKUP(A13987,'3-Mapa de Controles'!$M$3:$N$143,2,FALSE))</f>
        <v/>
      </c>
      <c r="C13987" s="54" t="str">
        <f>IF(A13987="","",VLOOKUP(A13987,'3-Mapa de Controles'!$M$3:$P$143,4,FALSE))</f>
        <v/>
      </c>
      <c r="D13987" s="54" t="str">
        <f>IF(A13987="","",VLOOKUP(A13987,'3-Mapa de Controles'!$M$3:$AI$143,23,FALSE))</f>
        <v/>
      </c>
      <c r="E13987" s="54" t="str">
        <f>IF(A13987="","",VLOOKUP(A13987,'3-Mapa de Controles'!$B$3:$D$143,3,FALSE))</f>
        <v/>
      </c>
      <c r="F13987" s="56"/>
      <c r="G13987" s="122"/>
      <c r="H13987" s="122"/>
    </row>
    <row r="13988" spans="1:8" ht="28.5" customHeight="1">
      <c r="A13988" s="121"/>
      <c r="B13988" s="54" t="str">
        <f>IF(A13988="","",VLOOKUP(A13988,'3-Mapa de Controles'!$M$3:$N$143,2,FALSE))</f>
        <v/>
      </c>
      <c r="C13988" s="54" t="str">
        <f>IF(A13988="","",VLOOKUP(A13988,'3-Mapa de Controles'!$M$3:$P$143,4,FALSE))</f>
        <v/>
      </c>
      <c r="D13988" s="54" t="str">
        <f>IF(A13988="","",VLOOKUP(A13988,'3-Mapa de Controles'!$M$3:$AI$143,23,FALSE))</f>
        <v/>
      </c>
      <c r="E13988" s="54" t="str">
        <f>IF(A13988="","",VLOOKUP(A13988,'3-Mapa de Controles'!$B$3:$D$143,3,FALSE))</f>
        <v/>
      </c>
      <c r="F13988" s="56"/>
      <c r="G13988" s="122"/>
      <c r="H13988" s="122"/>
    </row>
    <row r="13989" spans="1:8" ht="28.5" customHeight="1">
      <c r="A13989" s="121"/>
      <c r="B13989" s="54" t="str">
        <f>IF(A13989="","",VLOOKUP(A13989,'3-Mapa de Controles'!$M$3:$N$143,2,FALSE))</f>
        <v/>
      </c>
      <c r="C13989" s="54" t="str">
        <f>IF(A13989="","",VLOOKUP(A13989,'3-Mapa de Controles'!$M$3:$P$143,4,FALSE))</f>
        <v/>
      </c>
      <c r="D13989" s="54" t="str">
        <f>IF(A13989="","",VLOOKUP(A13989,'3-Mapa de Controles'!$M$3:$AI$143,23,FALSE))</f>
        <v/>
      </c>
      <c r="E13989" s="54" t="str">
        <f>IF(A13989="","",VLOOKUP(A13989,'3-Mapa de Controles'!$B$3:$D$143,3,FALSE))</f>
        <v/>
      </c>
      <c r="F13989" s="56"/>
      <c r="G13989" s="122"/>
      <c r="H13989" s="122"/>
    </row>
    <row r="13990" spans="1:8" ht="28.5" customHeight="1">
      <c r="A13990" s="121"/>
      <c r="B13990" s="54" t="str">
        <f>IF(A13990="","",VLOOKUP(A13990,'3-Mapa de Controles'!$M$3:$N$143,2,FALSE))</f>
        <v/>
      </c>
      <c r="C13990" s="54" t="str">
        <f>IF(A13990="","",VLOOKUP(A13990,'3-Mapa de Controles'!$M$3:$P$143,4,FALSE))</f>
        <v/>
      </c>
      <c r="D13990" s="54" t="str">
        <f>IF(A13990="","",VLOOKUP(A13990,'3-Mapa de Controles'!$M$3:$AI$143,23,FALSE))</f>
        <v/>
      </c>
      <c r="E13990" s="54" t="str">
        <f>IF(A13990="","",VLOOKUP(A13990,'3-Mapa de Controles'!$B$3:$D$143,3,FALSE))</f>
        <v/>
      </c>
      <c r="F13990" s="56"/>
      <c r="G13990" s="122"/>
      <c r="H13990" s="122"/>
    </row>
    <row r="13991" spans="1:8" ht="28.5" customHeight="1">
      <c r="A13991" s="121"/>
      <c r="B13991" s="54" t="str">
        <f>IF(A13991="","",VLOOKUP(A13991,'3-Mapa de Controles'!$M$3:$N$143,2,FALSE))</f>
        <v/>
      </c>
      <c r="C13991" s="54" t="str">
        <f>IF(A13991="","",VLOOKUP(A13991,'3-Mapa de Controles'!$M$3:$P$143,4,FALSE))</f>
        <v/>
      </c>
      <c r="D13991" s="54" t="str">
        <f>IF(A13991="","",VLOOKUP(A13991,'3-Mapa de Controles'!$M$3:$AI$143,23,FALSE))</f>
        <v/>
      </c>
      <c r="E13991" s="54" t="str">
        <f>IF(A13991="","",VLOOKUP(A13991,'3-Mapa de Controles'!$B$3:$D$143,3,FALSE))</f>
        <v/>
      </c>
      <c r="F13991" s="56"/>
      <c r="G13991" s="122"/>
      <c r="H13991" s="122"/>
    </row>
    <row r="13992" spans="1:8" ht="28.5" customHeight="1">
      <c r="A13992" s="121"/>
      <c r="B13992" s="54" t="str">
        <f>IF(A13992="","",VLOOKUP(A13992,'3-Mapa de Controles'!$M$3:$N$143,2,FALSE))</f>
        <v/>
      </c>
      <c r="C13992" s="54" t="str">
        <f>IF(A13992="","",VLOOKUP(A13992,'3-Mapa de Controles'!$M$3:$P$143,4,FALSE))</f>
        <v/>
      </c>
      <c r="D13992" s="54" t="str">
        <f>IF(A13992="","",VLOOKUP(A13992,'3-Mapa de Controles'!$M$3:$AI$143,23,FALSE))</f>
        <v/>
      </c>
      <c r="E13992" s="54" t="str">
        <f>IF(A13992="","",VLOOKUP(A13992,'3-Mapa de Controles'!$B$3:$D$143,3,FALSE))</f>
        <v/>
      </c>
      <c r="F13992" s="56"/>
      <c r="G13992" s="122"/>
      <c r="H13992" s="122"/>
    </row>
    <row r="13993" spans="1:8" ht="28.5" customHeight="1">
      <c r="A13993" s="121"/>
      <c r="B13993" s="54" t="str">
        <f>IF(A13993="","",VLOOKUP(A13993,'3-Mapa de Controles'!$M$3:$N$143,2,FALSE))</f>
        <v/>
      </c>
      <c r="C13993" s="54" t="str">
        <f>IF(A13993="","",VLOOKUP(A13993,'3-Mapa de Controles'!$M$3:$P$143,4,FALSE))</f>
        <v/>
      </c>
      <c r="D13993" s="54" t="str">
        <f>IF(A13993="","",VLOOKUP(A13993,'3-Mapa de Controles'!$M$3:$AI$143,23,FALSE))</f>
        <v/>
      </c>
      <c r="E13993" s="54" t="str">
        <f>IF(A13993="","",VLOOKUP(A13993,'3-Mapa de Controles'!$B$3:$D$143,3,FALSE))</f>
        <v/>
      </c>
      <c r="F13993" s="56"/>
      <c r="G13993" s="122"/>
      <c r="H13993" s="122"/>
    </row>
    <row r="13994" spans="1:8" ht="28.5" customHeight="1">
      <c r="A13994" s="121"/>
      <c r="B13994" s="54" t="str">
        <f>IF(A13994="","",VLOOKUP(A13994,'3-Mapa de Controles'!$M$3:$N$143,2,FALSE))</f>
        <v/>
      </c>
      <c r="C13994" s="54" t="str">
        <f>IF(A13994="","",VLOOKUP(A13994,'3-Mapa de Controles'!$M$3:$P$143,4,FALSE))</f>
        <v/>
      </c>
      <c r="D13994" s="54" t="str">
        <f>IF(A13994="","",VLOOKUP(A13994,'3-Mapa de Controles'!$M$3:$AI$143,23,FALSE))</f>
        <v/>
      </c>
      <c r="E13994" s="54" t="str">
        <f>IF(A13994="","",VLOOKUP(A13994,'3-Mapa de Controles'!$B$3:$D$143,3,FALSE))</f>
        <v/>
      </c>
      <c r="F13994" s="56"/>
      <c r="G13994" s="122"/>
      <c r="H13994" s="122"/>
    </row>
    <row r="13995" spans="1:8" ht="28.5" customHeight="1">
      <c r="A13995" s="121"/>
      <c r="B13995" s="54" t="str">
        <f>IF(A13995="","",VLOOKUP(A13995,'3-Mapa de Controles'!$M$3:$N$143,2,FALSE))</f>
        <v/>
      </c>
      <c r="C13995" s="54" t="str">
        <f>IF(A13995="","",VLOOKUP(A13995,'3-Mapa de Controles'!$M$3:$P$143,4,FALSE))</f>
        <v/>
      </c>
      <c r="D13995" s="54" t="str">
        <f>IF(A13995="","",VLOOKUP(A13995,'3-Mapa de Controles'!$M$3:$AI$143,23,FALSE))</f>
        <v/>
      </c>
      <c r="E13995" s="54" t="str">
        <f>IF(A13995="","",VLOOKUP(A13995,'3-Mapa de Controles'!$B$3:$D$143,3,FALSE))</f>
        <v/>
      </c>
      <c r="F13995" s="56"/>
      <c r="G13995" s="122"/>
      <c r="H13995" s="122"/>
    </row>
    <row r="13996" spans="1:8" ht="28.5" customHeight="1">
      <c r="A13996" s="121"/>
      <c r="B13996" s="54" t="str">
        <f>IF(A13996="","",VLOOKUP(A13996,'3-Mapa de Controles'!$M$3:$N$143,2,FALSE))</f>
        <v/>
      </c>
      <c r="C13996" s="54" t="str">
        <f>IF(A13996="","",VLOOKUP(A13996,'3-Mapa de Controles'!$M$3:$P$143,4,FALSE))</f>
        <v/>
      </c>
      <c r="D13996" s="54" t="str">
        <f>IF(A13996="","",VLOOKUP(A13996,'3-Mapa de Controles'!$M$3:$AI$143,23,FALSE))</f>
        <v/>
      </c>
      <c r="E13996" s="54" t="str">
        <f>IF(A13996="","",VLOOKUP(A13996,'3-Mapa de Controles'!$B$3:$D$143,3,FALSE))</f>
        <v/>
      </c>
      <c r="F13996" s="56"/>
      <c r="G13996" s="122"/>
      <c r="H13996" s="122"/>
    </row>
    <row r="13997" spans="1:8" ht="28.5" customHeight="1">
      <c r="A13997" s="121"/>
      <c r="B13997" s="54" t="str">
        <f>IF(A13997="","",VLOOKUP(A13997,'3-Mapa de Controles'!$M$3:$N$143,2,FALSE))</f>
        <v/>
      </c>
      <c r="C13997" s="54" t="str">
        <f>IF(A13997="","",VLOOKUP(A13997,'3-Mapa de Controles'!$M$3:$P$143,4,FALSE))</f>
        <v/>
      </c>
      <c r="D13997" s="54" t="str">
        <f>IF(A13997="","",VLOOKUP(A13997,'3-Mapa de Controles'!$M$3:$AI$143,23,FALSE))</f>
        <v/>
      </c>
      <c r="E13997" s="54" t="str">
        <f>IF(A13997="","",VLOOKUP(A13997,'3-Mapa de Controles'!$B$3:$D$143,3,FALSE))</f>
        <v/>
      </c>
      <c r="F13997" s="56"/>
      <c r="G13997" s="122"/>
      <c r="H13997" s="122"/>
    </row>
    <row r="13998" spans="1:8" ht="28.5" customHeight="1">
      <c r="A13998" s="121"/>
      <c r="B13998" s="54" t="str">
        <f>IF(A13998="","",VLOOKUP(A13998,'3-Mapa de Controles'!$M$3:$N$143,2,FALSE))</f>
        <v/>
      </c>
      <c r="C13998" s="54" t="str">
        <f>IF(A13998="","",VLOOKUP(A13998,'3-Mapa de Controles'!$M$3:$P$143,4,FALSE))</f>
        <v/>
      </c>
      <c r="D13998" s="54" t="str">
        <f>IF(A13998="","",VLOOKUP(A13998,'3-Mapa de Controles'!$M$3:$AI$143,23,FALSE))</f>
        <v/>
      </c>
      <c r="E13998" s="54" t="str">
        <f>IF(A13998="","",VLOOKUP(A13998,'3-Mapa de Controles'!$B$3:$D$143,3,FALSE))</f>
        <v/>
      </c>
      <c r="F13998" s="56"/>
      <c r="G13998" s="122"/>
      <c r="H13998" s="122"/>
    </row>
    <row r="13999" spans="1:8" ht="28.5" customHeight="1">
      <c r="A13999" s="121"/>
      <c r="B13999" s="54" t="str">
        <f>IF(A13999="","",VLOOKUP(A13999,'3-Mapa de Controles'!$M$3:$N$143,2,FALSE))</f>
        <v/>
      </c>
      <c r="C13999" s="54" t="str">
        <f>IF(A13999="","",VLOOKUP(A13999,'3-Mapa de Controles'!$M$3:$P$143,4,FALSE))</f>
        <v/>
      </c>
      <c r="D13999" s="54" t="str">
        <f>IF(A13999="","",VLOOKUP(A13999,'3-Mapa de Controles'!$M$3:$AI$143,23,FALSE))</f>
        <v/>
      </c>
      <c r="E13999" s="54" t="str">
        <f>IF(A13999="","",VLOOKUP(A13999,'3-Mapa de Controles'!$B$3:$D$143,3,FALSE))</f>
        <v/>
      </c>
      <c r="F13999" s="56"/>
      <c r="G13999" s="122"/>
      <c r="H13999" s="122"/>
    </row>
    <row r="14000" spans="1:8" ht="28.5" customHeight="1">
      <c r="A14000" s="121"/>
      <c r="B14000" s="54" t="str">
        <f>IF(A14000="","",VLOOKUP(A14000,'3-Mapa de Controles'!$M$3:$N$143,2,FALSE))</f>
        <v/>
      </c>
      <c r="C14000" s="54" t="str">
        <f>IF(A14000="","",VLOOKUP(A14000,'3-Mapa de Controles'!$M$3:$P$143,4,FALSE))</f>
        <v/>
      </c>
      <c r="D14000" s="54" t="str">
        <f>IF(A14000="","",VLOOKUP(A14000,'3-Mapa de Controles'!$M$3:$AI$143,23,FALSE))</f>
        <v/>
      </c>
      <c r="E14000" s="54" t="str">
        <f>IF(A14000="","",VLOOKUP(A14000,'3-Mapa de Controles'!$B$3:$D$143,3,FALSE))</f>
        <v/>
      </c>
      <c r="F14000" s="56"/>
      <c r="G14000" s="122"/>
      <c r="H14000" s="122"/>
    </row>
    <row r="14001" spans="1:8" ht="28.5" customHeight="1">
      <c r="A14001" s="121"/>
      <c r="B14001" s="54" t="str">
        <f>IF(A14001="","",VLOOKUP(A14001,'3-Mapa de Controles'!$M$3:$N$143,2,FALSE))</f>
        <v/>
      </c>
      <c r="C14001" s="54" t="str">
        <f>IF(A14001="","",VLOOKUP(A14001,'3-Mapa de Controles'!$M$3:$P$143,4,FALSE))</f>
        <v/>
      </c>
      <c r="D14001" s="54" t="str">
        <f>IF(A14001="","",VLOOKUP(A14001,'3-Mapa de Controles'!$M$3:$AI$143,23,FALSE))</f>
        <v/>
      </c>
      <c r="E14001" s="54" t="str">
        <f>IF(A14001="","",VLOOKUP(A14001,'3-Mapa de Controles'!$B$3:$D$143,3,FALSE))</f>
        <v/>
      </c>
      <c r="F14001" s="56"/>
      <c r="G14001" s="122"/>
      <c r="H14001" s="122"/>
    </row>
    <row r="14002" spans="1:8" ht="28.5" customHeight="1">
      <c r="A14002" s="121"/>
      <c r="B14002" s="54" t="str">
        <f>IF(A14002="","",VLOOKUP(A14002,'3-Mapa de Controles'!$M$3:$N$143,2,FALSE))</f>
        <v/>
      </c>
      <c r="C14002" s="54" t="str">
        <f>IF(A14002="","",VLOOKUP(A14002,'3-Mapa de Controles'!$M$3:$P$143,4,FALSE))</f>
        <v/>
      </c>
      <c r="D14002" s="54" t="str">
        <f>IF(A14002="","",VLOOKUP(A14002,'3-Mapa de Controles'!$M$3:$AI$143,23,FALSE))</f>
        <v/>
      </c>
      <c r="E14002" s="54" t="str">
        <f>IF(A14002="","",VLOOKUP(A14002,'3-Mapa de Controles'!$B$3:$D$143,3,FALSE))</f>
        <v/>
      </c>
      <c r="F14002" s="56"/>
      <c r="G14002" s="122"/>
      <c r="H14002" s="122"/>
    </row>
    <row r="14003" spans="1:8" ht="28.5" customHeight="1">
      <c r="A14003" s="121"/>
      <c r="B14003" s="54" t="str">
        <f>IF(A14003="","",VLOOKUP(A14003,'3-Mapa de Controles'!$M$3:$N$143,2,FALSE))</f>
        <v/>
      </c>
      <c r="C14003" s="54" t="str">
        <f>IF(A14003="","",VLOOKUP(A14003,'3-Mapa de Controles'!$M$3:$P$143,4,FALSE))</f>
        <v/>
      </c>
      <c r="D14003" s="54" t="str">
        <f>IF(A14003="","",VLOOKUP(A14003,'3-Mapa de Controles'!$M$3:$AI$143,23,FALSE))</f>
        <v/>
      </c>
      <c r="E14003" s="54" t="str">
        <f>IF(A14003="","",VLOOKUP(A14003,'3-Mapa de Controles'!$B$3:$D$143,3,FALSE))</f>
        <v/>
      </c>
      <c r="F14003" s="56"/>
      <c r="G14003" s="122"/>
      <c r="H14003" s="122"/>
    </row>
    <row r="14004" spans="1:8" ht="28.5" customHeight="1">
      <c r="A14004" s="121"/>
      <c r="B14004" s="54" t="str">
        <f>IF(A14004="","",VLOOKUP(A14004,'3-Mapa de Controles'!$M$3:$N$143,2,FALSE))</f>
        <v/>
      </c>
      <c r="C14004" s="54" t="str">
        <f>IF(A14004="","",VLOOKUP(A14004,'3-Mapa de Controles'!$M$3:$P$143,4,FALSE))</f>
        <v/>
      </c>
      <c r="D14004" s="54" t="str">
        <f>IF(A14004="","",VLOOKUP(A14004,'3-Mapa de Controles'!$M$3:$AI$143,23,FALSE))</f>
        <v/>
      </c>
      <c r="E14004" s="54" t="str">
        <f>IF(A14004="","",VLOOKUP(A14004,'3-Mapa de Controles'!$B$3:$D$143,3,FALSE))</f>
        <v/>
      </c>
      <c r="F14004" s="56"/>
      <c r="G14004" s="122"/>
      <c r="H14004" s="122"/>
    </row>
    <row r="14005" spans="1:8" ht="28.5" customHeight="1">
      <c r="A14005" s="121"/>
      <c r="B14005" s="54" t="str">
        <f>IF(A14005="","",VLOOKUP(A14005,'3-Mapa de Controles'!$M$3:$N$143,2,FALSE))</f>
        <v/>
      </c>
      <c r="C14005" s="54" t="str">
        <f>IF(A14005="","",VLOOKUP(A14005,'3-Mapa de Controles'!$M$3:$P$143,4,FALSE))</f>
        <v/>
      </c>
      <c r="D14005" s="54" t="str">
        <f>IF(A14005="","",VLOOKUP(A14005,'3-Mapa de Controles'!$M$3:$AI$143,23,FALSE))</f>
        <v/>
      </c>
      <c r="E14005" s="54" t="str">
        <f>IF(A14005="","",VLOOKUP(A14005,'3-Mapa de Controles'!$B$3:$D$143,3,FALSE))</f>
        <v/>
      </c>
      <c r="F14005" s="56"/>
      <c r="G14005" s="122"/>
      <c r="H14005" s="122"/>
    </row>
    <row r="14006" spans="1:8" ht="28.5" customHeight="1">
      <c r="A14006" s="121"/>
      <c r="B14006" s="54" t="str">
        <f>IF(A14006="","",VLOOKUP(A14006,'3-Mapa de Controles'!$M$3:$N$143,2,FALSE))</f>
        <v/>
      </c>
      <c r="C14006" s="54" t="str">
        <f>IF(A14006="","",VLOOKUP(A14006,'3-Mapa de Controles'!$M$3:$P$143,4,FALSE))</f>
        <v/>
      </c>
      <c r="D14006" s="54" t="str">
        <f>IF(A14006="","",VLOOKUP(A14006,'3-Mapa de Controles'!$M$3:$AI$143,23,FALSE))</f>
        <v/>
      </c>
      <c r="E14006" s="54" t="str">
        <f>IF(A14006="","",VLOOKUP(A14006,'3-Mapa de Controles'!$B$3:$D$143,3,FALSE))</f>
        <v/>
      </c>
      <c r="F14006" s="56"/>
      <c r="G14006" s="122"/>
      <c r="H14006" s="122"/>
    </row>
    <row r="14007" spans="1:8" ht="28.5" customHeight="1">
      <c r="A14007" s="121"/>
      <c r="B14007" s="54" t="str">
        <f>IF(A14007="","",VLOOKUP(A14007,'3-Mapa de Controles'!$M$3:$N$143,2,FALSE))</f>
        <v/>
      </c>
      <c r="C14007" s="54" t="str">
        <f>IF(A14007="","",VLOOKUP(A14007,'3-Mapa de Controles'!$M$3:$P$143,4,FALSE))</f>
        <v/>
      </c>
      <c r="D14007" s="54" t="str">
        <f>IF(A14007="","",VLOOKUP(A14007,'3-Mapa de Controles'!$M$3:$AI$143,23,FALSE))</f>
        <v/>
      </c>
      <c r="E14007" s="54" t="str">
        <f>IF(A14007="","",VLOOKUP(A14007,'3-Mapa de Controles'!$B$3:$D$143,3,FALSE))</f>
        <v/>
      </c>
      <c r="F14007" s="56"/>
      <c r="G14007" s="122"/>
      <c r="H14007" s="122"/>
    </row>
    <row r="14008" spans="1:8" ht="28.5" customHeight="1">
      <c r="A14008" s="121"/>
      <c r="B14008" s="54" t="str">
        <f>IF(A14008="","",VLOOKUP(A14008,'3-Mapa de Controles'!$M$3:$N$143,2,FALSE))</f>
        <v/>
      </c>
      <c r="C14008" s="54" t="str">
        <f>IF(A14008="","",VLOOKUP(A14008,'3-Mapa de Controles'!$M$3:$P$143,4,FALSE))</f>
        <v/>
      </c>
      <c r="D14008" s="54" t="str">
        <f>IF(A14008="","",VLOOKUP(A14008,'3-Mapa de Controles'!$M$3:$AI$143,23,FALSE))</f>
        <v/>
      </c>
      <c r="E14008" s="54" t="str">
        <f>IF(A14008="","",VLOOKUP(A14008,'3-Mapa de Controles'!$B$3:$D$143,3,FALSE))</f>
        <v/>
      </c>
      <c r="F14008" s="56"/>
      <c r="G14008" s="122"/>
      <c r="H14008" s="122"/>
    </row>
    <row r="14009" spans="1:8" ht="28.5" customHeight="1">
      <c r="A14009" s="121"/>
      <c r="B14009" s="54" t="str">
        <f>IF(A14009="","",VLOOKUP(A14009,'3-Mapa de Controles'!$M$3:$N$143,2,FALSE))</f>
        <v/>
      </c>
      <c r="C14009" s="54" t="str">
        <f>IF(A14009="","",VLOOKUP(A14009,'3-Mapa de Controles'!$M$3:$P$143,4,FALSE))</f>
        <v/>
      </c>
      <c r="D14009" s="54" t="str">
        <f>IF(A14009="","",VLOOKUP(A14009,'3-Mapa de Controles'!$M$3:$AI$143,23,FALSE))</f>
        <v/>
      </c>
      <c r="E14009" s="54" t="str">
        <f>IF(A14009="","",VLOOKUP(A14009,'3-Mapa de Controles'!$B$3:$D$143,3,FALSE))</f>
        <v/>
      </c>
      <c r="F14009" s="56"/>
      <c r="G14009" s="122"/>
      <c r="H14009" s="122"/>
    </row>
    <row r="14010" spans="1:8" ht="28.5" customHeight="1">
      <c r="A14010" s="121"/>
      <c r="B14010" s="54" t="str">
        <f>IF(A14010="","",VLOOKUP(A14010,'3-Mapa de Controles'!$M$3:$N$143,2,FALSE))</f>
        <v/>
      </c>
      <c r="C14010" s="54" t="str">
        <f>IF(A14010="","",VLOOKUP(A14010,'3-Mapa de Controles'!$M$3:$P$143,4,FALSE))</f>
        <v/>
      </c>
      <c r="D14010" s="54" t="str">
        <f>IF(A14010="","",VLOOKUP(A14010,'3-Mapa de Controles'!$M$3:$AI$143,23,FALSE))</f>
        <v/>
      </c>
      <c r="E14010" s="54" t="str">
        <f>IF(A14010="","",VLOOKUP(A14010,'3-Mapa de Controles'!$B$3:$D$143,3,FALSE))</f>
        <v/>
      </c>
      <c r="F14010" s="56"/>
      <c r="G14010" s="122"/>
      <c r="H14010" s="122"/>
    </row>
    <row r="14011" spans="1:8" ht="28.5" customHeight="1">
      <c r="A14011" s="121"/>
      <c r="B14011" s="54" t="str">
        <f>IF(A14011="","",VLOOKUP(A14011,'3-Mapa de Controles'!$M$3:$N$143,2,FALSE))</f>
        <v/>
      </c>
      <c r="C14011" s="54" t="str">
        <f>IF(A14011="","",VLOOKUP(A14011,'3-Mapa de Controles'!$M$3:$P$143,4,FALSE))</f>
        <v/>
      </c>
      <c r="D14011" s="54" t="str">
        <f>IF(A14011="","",VLOOKUP(A14011,'3-Mapa de Controles'!$M$3:$AI$143,23,FALSE))</f>
        <v/>
      </c>
      <c r="E14011" s="54" t="str">
        <f>IF(A14011="","",VLOOKUP(A14011,'3-Mapa de Controles'!$B$3:$D$143,3,FALSE))</f>
        <v/>
      </c>
      <c r="F14011" s="56"/>
      <c r="G14011" s="122"/>
      <c r="H14011" s="122"/>
    </row>
    <row r="14012" spans="1:8" ht="28.5" customHeight="1">
      <c r="A14012" s="121"/>
      <c r="B14012" s="54" t="str">
        <f>IF(A14012="","",VLOOKUP(A14012,'3-Mapa de Controles'!$M$3:$N$143,2,FALSE))</f>
        <v/>
      </c>
      <c r="C14012" s="54" t="str">
        <f>IF(A14012="","",VLOOKUP(A14012,'3-Mapa de Controles'!$M$3:$P$143,4,FALSE))</f>
        <v/>
      </c>
      <c r="D14012" s="54" t="str">
        <f>IF(A14012="","",VLOOKUP(A14012,'3-Mapa de Controles'!$M$3:$AI$143,23,FALSE))</f>
        <v/>
      </c>
      <c r="E14012" s="54" t="str">
        <f>IF(A14012="","",VLOOKUP(A14012,'3-Mapa de Controles'!$B$3:$D$143,3,FALSE))</f>
        <v/>
      </c>
      <c r="F14012" s="56"/>
      <c r="G14012" s="122"/>
      <c r="H14012" s="122"/>
    </row>
    <row r="14013" spans="1:8" ht="28.5" customHeight="1">
      <c r="A14013" s="121"/>
      <c r="B14013" s="54" t="str">
        <f>IF(A14013="","",VLOOKUP(A14013,'3-Mapa de Controles'!$M$3:$N$143,2,FALSE))</f>
        <v/>
      </c>
      <c r="C14013" s="54" t="str">
        <f>IF(A14013="","",VLOOKUP(A14013,'3-Mapa de Controles'!$M$3:$P$143,4,FALSE))</f>
        <v/>
      </c>
      <c r="D14013" s="54" t="str">
        <f>IF(A14013="","",VLOOKUP(A14013,'3-Mapa de Controles'!$M$3:$AI$143,23,FALSE))</f>
        <v/>
      </c>
      <c r="E14013" s="54" t="str">
        <f>IF(A14013="","",VLOOKUP(A14013,'3-Mapa de Controles'!$B$3:$D$143,3,FALSE))</f>
        <v/>
      </c>
      <c r="F14013" s="56"/>
      <c r="G14013" s="122"/>
      <c r="H14013" s="122"/>
    </row>
    <row r="14014" spans="1:8" ht="28.5" customHeight="1">
      <c r="A14014" s="121"/>
      <c r="B14014" s="54" t="str">
        <f>IF(A14014="","",VLOOKUP(A14014,'3-Mapa de Controles'!$M$3:$N$143,2,FALSE))</f>
        <v/>
      </c>
      <c r="C14014" s="54" t="str">
        <f>IF(A14014="","",VLOOKUP(A14014,'3-Mapa de Controles'!$M$3:$P$143,4,FALSE))</f>
        <v/>
      </c>
      <c r="D14014" s="54" t="str">
        <f>IF(A14014="","",VLOOKUP(A14014,'3-Mapa de Controles'!$M$3:$AI$143,23,FALSE))</f>
        <v/>
      </c>
      <c r="E14014" s="54" t="str">
        <f>IF(A14014="","",VLOOKUP(A14014,'3-Mapa de Controles'!$B$3:$D$143,3,FALSE))</f>
        <v/>
      </c>
      <c r="F14014" s="56"/>
      <c r="G14014" s="122"/>
      <c r="H14014" s="122"/>
    </row>
    <row r="14015" spans="1:8" ht="28.5" customHeight="1">
      <c r="A14015" s="121"/>
      <c r="B14015" s="54" t="str">
        <f>IF(A14015="","",VLOOKUP(A14015,'3-Mapa de Controles'!$M$3:$N$143,2,FALSE))</f>
        <v/>
      </c>
      <c r="C14015" s="54" t="str">
        <f>IF(A14015="","",VLOOKUP(A14015,'3-Mapa de Controles'!$M$3:$P$143,4,FALSE))</f>
        <v/>
      </c>
      <c r="D14015" s="54" t="str">
        <f>IF(A14015="","",VLOOKUP(A14015,'3-Mapa de Controles'!$M$3:$AI$143,23,FALSE))</f>
        <v/>
      </c>
      <c r="E14015" s="54" t="str">
        <f>IF(A14015="","",VLOOKUP(A14015,'3-Mapa de Controles'!$B$3:$D$143,3,FALSE))</f>
        <v/>
      </c>
      <c r="F14015" s="56"/>
      <c r="G14015" s="122"/>
      <c r="H14015" s="122"/>
    </row>
    <row r="14016" spans="1:8" ht="28.5" customHeight="1">
      <c r="A14016" s="121"/>
      <c r="B14016" s="54" t="str">
        <f>IF(A14016="","",VLOOKUP(A14016,'3-Mapa de Controles'!$M$3:$N$143,2,FALSE))</f>
        <v/>
      </c>
      <c r="C14016" s="54" t="str">
        <f>IF(A14016="","",VLOOKUP(A14016,'3-Mapa de Controles'!$M$3:$P$143,4,FALSE))</f>
        <v/>
      </c>
      <c r="D14016" s="54" t="str">
        <f>IF(A14016="","",VLOOKUP(A14016,'3-Mapa de Controles'!$M$3:$AI$143,23,FALSE))</f>
        <v/>
      </c>
      <c r="E14016" s="54" t="str">
        <f>IF(A14016="","",VLOOKUP(A14016,'3-Mapa de Controles'!$B$3:$D$143,3,FALSE))</f>
        <v/>
      </c>
      <c r="F14016" s="56"/>
      <c r="G14016" s="122"/>
      <c r="H14016" s="122"/>
    </row>
    <row r="14017" spans="1:8" ht="28.5" customHeight="1">
      <c r="A14017" s="121"/>
      <c r="B14017" s="54" t="str">
        <f>IF(A14017="","",VLOOKUP(A14017,'3-Mapa de Controles'!$M$3:$N$143,2,FALSE))</f>
        <v/>
      </c>
      <c r="C14017" s="54" t="str">
        <f>IF(A14017="","",VLOOKUP(A14017,'3-Mapa de Controles'!$M$3:$P$143,4,FALSE))</f>
        <v/>
      </c>
      <c r="D14017" s="54" t="str">
        <f>IF(A14017="","",VLOOKUP(A14017,'3-Mapa de Controles'!$M$3:$AI$143,23,FALSE))</f>
        <v/>
      </c>
      <c r="E14017" s="54" t="str">
        <f>IF(A14017="","",VLOOKUP(A14017,'3-Mapa de Controles'!$B$3:$D$143,3,FALSE))</f>
        <v/>
      </c>
      <c r="F14017" s="56"/>
      <c r="G14017" s="122"/>
      <c r="H14017" s="122"/>
    </row>
    <row r="14018" spans="1:8" ht="28.5" customHeight="1">
      <c r="A14018" s="121"/>
      <c r="B14018" s="54" t="str">
        <f>IF(A14018="","",VLOOKUP(A14018,'3-Mapa de Controles'!$M$3:$N$143,2,FALSE))</f>
        <v/>
      </c>
      <c r="C14018" s="54" t="str">
        <f>IF(A14018="","",VLOOKUP(A14018,'3-Mapa de Controles'!$M$3:$P$143,4,FALSE))</f>
        <v/>
      </c>
      <c r="D14018" s="54" t="str">
        <f>IF(A14018="","",VLOOKUP(A14018,'3-Mapa de Controles'!$M$3:$AI$143,23,FALSE))</f>
        <v/>
      </c>
      <c r="E14018" s="54" t="str">
        <f>IF(A14018="","",VLOOKUP(A14018,'3-Mapa de Controles'!$B$3:$D$143,3,FALSE))</f>
        <v/>
      </c>
      <c r="F14018" s="56"/>
      <c r="G14018" s="122"/>
      <c r="H14018" s="122"/>
    </row>
    <row r="14019" spans="1:8" ht="28.5" customHeight="1">
      <c r="A14019" s="121"/>
      <c r="B14019" s="54" t="str">
        <f>IF(A14019="","",VLOOKUP(A14019,'3-Mapa de Controles'!$M$3:$N$143,2,FALSE))</f>
        <v/>
      </c>
      <c r="C14019" s="54" t="str">
        <f>IF(A14019="","",VLOOKUP(A14019,'3-Mapa de Controles'!$M$3:$P$143,4,FALSE))</f>
        <v/>
      </c>
      <c r="D14019" s="54" t="str">
        <f>IF(A14019="","",VLOOKUP(A14019,'3-Mapa de Controles'!$M$3:$AI$143,23,FALSE))</f>
        <v/>
      </c>
      <c r="E14019" s="54" t="str">
        <f>IF(A14019="","",VLOOKUP(A14019,'3-Mapa de Controles'!$B$3:$D$143,3,FALSE))</f>
        <v/>
      </c>
      <c r="F14019" s="56"/>
      <c r="G14019" s="122"/>
      <c r="H14019" s="122"/>
    </row>
    <row r="14020" spans="1:8" ht="28.5" customHeight="1">
      <c r="A14020" s="121"/>
      <c r="B14020" s="54" t="str">
        <f>IF(A14020="","",VLOOKUP(A14020,'3-Mapa de Controles'!$M$3:$N$143,2,FALSE))</f>
        <v/>
      </c>
      <c r="C14020" s="54" t="str">
        <f>IF(A14020="","",VLOOKUP(A14020,'3-Mapa de Controles'!$M$3:$P$143,4,FALSE))</f>
        <v/>
      </c>
      <c r="D14020" s="54" t="str">
        <f>IF(A14020="","",VLOOKUP(A14020,'3-Mapa de Controles'!$M$3:$AI$143,23,FALSE))</f>
        <v/>
      </c>
      <c r="E14020" s="54" t="str">
        <f>IF(A14020="","",VLOOKUP(A14020,'3-Mapa de Controles'!$B$3:$D$143,3,FALSE))</f>
        <v/>
      </c>
      <c r="F14020" s="56"/>
      <c r="G14020" s="122"/>
      <c r="H14020" s="122"/>
    </row>
    <row r="14021" spans="1:8" ht="28.5" customHeight="1">
      <c r="A14021" s="121"/>
      <c r="B14021" s="54" t="str">
        <f>IF(A14021="","",VLOOKUP(A14021,'3-Mapa de Controles'!$M$3:$N$143,2,FALSE))</f>
        <v/>
      </c>
      <c r="C14021" s="54" t="str">
        <f>IF(A14021="","",VLOOKUP(A14021,'3-Mapa de Controles'!$M$3:$P$143,4,FALSE))</f>
        <v/>
      </c>
      <c r="D14021" s="54" t="str">
        <f>IF(A14021="","",VLOOKUP(A14021,'3-Mapa de Controles'!$M$3:$AI$143,23,FALSE))</f>
        <v/>
      </c>
      <c r="E14021" s="54" t="str">
        <f>IF(A14021="","",VLOOKUP(A14021,'3-Mapa de Controles'!$B$3:$D$143,3,FALSE))</f>
        <v/>
      </c>
      <c r="F14021" s="56"/>
      <c r="G14021" s="122"/>
      <c r="H14021" s="122"/>
    </row>
    <row r="14022" spans="1:8" ht="28.5" customHeight="1">
      <c r="A14022" s="121"/>
      <c r="B14022" s="54" t="str">
        <f>IF(A14022="","",VLOOKUP(A14022,'3-Mapa de Controles'!$M$3:$N$143,2,FALSE))</f>
        <v/>
      </c>
      <c r="C14022" s="54" t="str">
        <f>IF(A14022="","",VLOOKUP(A14022,'3-Mapa de Controles'!$M$3:$P$143,4,FALSE))</f>
        <v/>
      </c>
      <c r="D14022" s="54" t="str">
        <f>IF(A14022="","",VLOOKUP(A14022,'3-Mapa de Controles'!$M$3:$AI$143,23,FALSE))</f>
        <v/>
      </c>
      <c r="E14022" s="54" t="str">
        <f>IF(A14022="","",VLOOKUP(A14022,'3-Mapa de Controles'!$B$3:$D$143,3,FALSE))</f>
        <v/>
      </c>
      <c r="F14022" s="56"/>
      <c r="G14022" s="122"/>
      <c r="H14022" s="122"/>
    </row>
    <row r="14023" spans="1:8" ht="28.5" customHeight="1">
      <c r="A14023" s="121"/>
      <c r="B14023" s="54" t="str">
        <f>IF(A14023="","",VLOOKUP(A14023,'3-Mapa de Controles'!$M$3:$N$143,2,FALSE))</f>
        <v/>
      </c>
      <c r="C14023" s="54" t="str">
        <f>IF(A14023="","",VLOOKUP(A14023,'3-Mapa de Controles'!$M$3:$P$143,4,FALSE))</f>
        <v/>
      </c>
      <c r="D14023" s="54" t="str">
        <f>IF(A14023="","",VLOOKUP(A14023,'3-Mapa de Controles'!$M$3:$AI$143,23,FALSE))</f>
        <v/>
      </c>
      <c r="E14023" s="54" t="str">
        <f>IF(A14023="","",VLOOKUP(A14023,'3-Mapa de Controles'!$B$3:$D$143,3,FALSE))</f>
        <v/>
      </c>
      <c r="F14023" s="56"/>
      <c r="G14023" s="122"/>
      <c r="H14023" s="122"/>
    </row>
    <row r="14024" spans="1:8" ht="28.5" customHeight="1">
      <c r="A14024" s="121"/>
      <c r="B14024" s="54" t="str">
        <f>IF(A14024="","",VLOOKUP(A14024,'3-Mapa de Controles'!$M$3:$N$143,2,FALSE))</f>
        <v/>
      </c>
      <c r="C14024" s="54" t="str">
        <f>IF(A14024="","",VLOOKUP(A14024,'3-Mapa de Controles'!$M$3:$P$143,4,FALSE))</f>
        <v/>
      </c>
      <c r="D14024" s="54" t="str">
        <f>IF(A14024="","",VLOOKUP(A14024,'3-Mapa de Controles'!$M$3:$AI$143,23,FALSE))</f>
        <v/>
      </c>
      <c r="E14024" s="54" t="str">
        <f>IF(A14024="","",VLOOKUP(A14024,'3-Mapa de Controles'!$B$3:$D$143,3,FALSE))</f>
        <v/>
      </c>
      <c r="F14024" s="56"/>
      <c r="G14024" s="122"/>
      <c r="H14024" s="122"/>
    </row>
    <row r="14025" spans="1:8" ht="28.5" customHeight="1">
      <c r="A14025" s="121"/>
      <c r="B14025" s="54" t="str">
        <f>IF(A14025="","",VLOOKUP(A14025,'3-Mapa de Controles'!$M$3:$N$143,2,FALSE))</f>
        <v/>
      </c>
      <c r="C14025" s="54" t="str">
        <f>IF(A14025="","",VLOOKUP(A14025,'3-Mapa de Controles'!$M$3:$P$143,4,FALSE))</f>
        <v/>
      </c>
      <c r="D14025" s="54" t="str">
        <f>IF(A14025="","",VLOOKUP(A14025,'3-Mapa de Controles'!$M$3:$AI$143,23,FALSE))</f>
        <v/>
      </c>
      <c r="E14025" s="54" t="str">
        <f>IF(A14025="","",VLOOKUP(A14025,'3-Mapa de Controles'!$B$3:$D$143,3,FALSE))</f>
        <v/>
      </c>
      <c r="F14025" s="56"/>
      <c r="G14025" s="122"/>
      <c r="H14025" s="122"/>
    </row>
    <row r="14026" spans="1:8" ht="28.5" customHeight="1">
      <c r="A14026" s="121"/>
      <c r="B14026" s="54" t="str">
        <f>IF(A14026="","",VLOOKUP(A14026,'3-Mapa de Controles'!$M$3:$N$143,2,FALSE))</f>
        <v/>
      </c>
      <c r="C14026" s="54" t="str">
        <f>IF(A14026="","",VLOOKUP(A14026,'3-Mapa de Controles'!$M$3:$P$143,4,FALSE))</f>
        <v/>
      </c>
      <c r="D14026" s="54" t="str">
        <f>IF(A14026="","",VLOOKUP(A14026,'3-Mapa de Controles'!$M$3:$AI$143,23,FALSE))</f>
        <v/>
      </c>
      <c r="E14026" s="54" t="str">
        <f>IF(A14026="","",VLOOKUP(A14026,'3-Mapa de Controles'!$B$3:$D$143,3,FALSE))</f>
        <v/>
      </c>
      <c r="F14026" s="56"/>
      <c r="G14026" s="122"/>
      <c r="H14026" s="122"/>
    </row>
    <row r="14027" spans="1:8" ht="28.5" customHeight="1">
      <c r="A14027" s="121"/>
      <c r="B14027" s="54" t="str">
        <f>IF(A14027="","",VLOOKUP(A14027,'3-Mapa de Controles'!$M$3:$N$143,2,FALSE))</f>
        <v/>
      </c>
      <c r="C14027" s="54" t="str">
        <f>IF(A14027="","",VLOOKUP(A14027,'3-Mapa de Controles'!$M$3:$P$143,4,FALSE))</f>
        <v/>
      </c>
      <c r="D14027" s="54" t="str">
        <f>IF(A14027="","",VLOOKUP(A14027,'3-Mapa de Controles'!$M$3:$AI$143,23,FALSE))</f>
        <v/>
      </c>
      <c r="E14027" s="54" t="str">
        <f>IF(A14027="","",VLOOKUP(A14027,'3-Mapa de Controles'!$B$3:$D$143,3,FALSE))</f>
        <v/>
      </c>
      <c r="F14027" s="56"/>
      <c r="G14027" s="122"/>
      <c r="H14027" s="122"/>
    </row>
    <row r="14028" spans="1:8" ht="28.5" customHeight="1">
      <c r="A14028" s="121"/>
      <c r="B14028" s="54" t="str">
        <f>IF(A14028="","",VLOOKUP(A14028,'3-Mapa de Controles'!$M$3:$N$143,2,FALSE))</f>
        <v/>
      </c>
      <c r="C14028" s="54" t="str">
        <f>IF(A14028="","",VLOOKUP(A14028,'3-Mapa de Controles'!$M$3:$P$143,4,FALSE))</f>
        <v/>
      </c>
      <c r="D14028" s="54" t="str">
        <f>IF(A14028="","",VLOOKUP(A14028,'3-Mapa de Controles'!$M$3:$AI$143,23,FALSE))</f>
        <v/>
      </c>
      <c r="E14028" s="54" t="str">
        <f>IF(A14028="","",VLOOKUP(A14028,'3-Mapa de Controles'!$B$3:$D$143,3,FALSE))</f>
        <v/>
      </c>
      <c r="F14028" s="56"/>
      <c r="G14028" s="122"/>
      <c r="H14028" s="122"/>
    </row>
    <row r="14029" spans="1:8" ht="28.5" customHeight="1">
      <c r="A14029" s="121"/>
      <c r="B14029" s="54" t="str">
        <f>IF(A14029="","",VLOOKUP(A14029,'3-Mapa de Controles'!$M$3:$N$143,2,FALSE))</f>
        <v/>
      </c>
      <c r="C14029" s="54" t="str">
        <f>IF(A14029="","",VLOOKUP(A14029,'3-Mapa de Controles'!$M$3:$P$143,4,FALSE))</f>
        <v/>
      </c>
      <c r="D14029" s="54" t="str">
        <f>IF(A14029="","",VLOOKUP(A14029,'3-Mapa de Controles'!$M$3:$AI$143,23,FALSE))</f>
        <v/>
      </c>
      <c r="E14029" s="54" t="str">
        <f>IF(A14029="","",VLOOKUP(A14029,'3-Mapa de Controles'!$B$3:$D$143,3,FALSE))</f>
        <v/>
      </c>
      <c r="F14029" s="56"/>
      <c r="G14029" s="122"/>
      <c r="H14029" s="122"/>
    </row>
    <row r="14030" spans="1:8" ht="28.5" customHeight="1">
      <c r="A14030" s="121"/>
      <c r="B14030" s="54" t="str">
        <f>IF(A14030="","",VLOOKUP(A14030,'3-Mapa de Controles'!$M$3:$N$143,2,FALSE))</f>
        <v/>
      </c>
      <c r="C14030" s="54" t="str">
        <f>IF(A14030="","",VLOOKUP(A14030,'3-Mapa de Controles'!$M$3:$P$143,4,FALSE))</f>
        <v/>
      </c>
      <c r="D14030" s="54" t="str">
        <f>IF(A14030="","",VLOOKUP(A14030,'3-Mapa de Controles'!$M$3:$AI$143,23,FALSE))</f>
        <v/>
      </c>
      <c r="E14030" s="54" t="str">
        <f>IF(A14030="","",VLOOKUP(A14030,'3-Mapa de Controles'!$B$3:$D$143,3,FALSE))</f>
        <v/>
      </c>
      <c r="F14030" s="56"/>
      <c r="G14030" s="122"/>
      <c r="H14030" s="122"/>
    </row>
    <row r="14031" spans="1:8" ht="28.5" customHeight="1">
      <c r="A14031" s="121"/>
      <c r="B14031" s="54" t="str">
        <f>IF(A14031="","",VLOOKUP(A14031,'3-Mapa de Controles'!$M$3:$N$143,2,FALSE))</f>
        <v/>
      </c>
      <c r="C14031" s="54" t="str">
        <f>IF(A14031="","",VLOOKUP(A14031,'3-Mapa de Controles'!$M$3:$P$143,4,FALSE))</f>
        <v/>
      </c>
      <c r="D14031" s="54" t="str">
        <f>IF(A14031="","",VLOOKUP(A14031,'3-Mapa de Controles'!$M$3:$AI$143,23,FALSE))</f>
        <v/>
      </c>
      <c r="E14031" s="54" t="str">
        <f>IF(A14031="","",VLOOKUP(A14031,'3-Mapa de Controles'!$B$3:$D$143,3,FALSE))</f>
        <v/>
      </c>
      <c r="F14031" s="56"/>
      <c r="G14031" s="122"/>
      <c r="H14031" s="122"/>
    </row>
    <row r="14032" spans="1:8" ht="28.5" customHeight="1">
      <c r="A14032" s="121"/>
      <c r="B14032" s="54" t="str">
        <f>IF(A14032="","",VLOOKUP(A14032,'3-Mapa de Controles'!$M$3:$N$143,2,FALSE))</f>
        <v/>
      </c>
      <c r="C14032" s="54" t="str">
        <f>IF(A14032="","",VLOOKUP(A14032,'3-Mapa de Controles'!$M$3:$P$143,4,FALSE))</f>
        <v/>
      </c>
      <c r="D14032" s="54" t="str">
        <f>IF(A14032="","",VLOOKUP(A14032,'3-Mapa de Controles'!$M$3:$AI$143,23,FALSE))</f>
        <v/>
      </c>
      <c r="E14032" s="54" t="str">
        <f>IF(A14032="","",VLOOKUP(A14032,'3-Mapa de Controles'!$B$3:$D$143,3,FALSE))</f>
        <v/>
      </c>
      <c r="F14032" s="56"/>
      <c r="G14032" s="122"/>
      <c r="H14032" s="122"/>
    </row>
    <row r="14033" spans="1:8" ht="28.5" customHeight="1">
      <c r="A14033" s="121"/>
      <c r="B14033" s="54" t="str">
        <f>IF(A14033="","",VLOOKUP(A14033,'3-Mapa de Controles'!$M$3:$N$143,2,FALSE))</f>
        <v/>
      </c>
      <c r="C14033" s="54" t="str">
        <f>IF(A14033="","",VLOOKUP(A14033,'3-Mapa de Controles'!$M$3:$P$143,4,FALSE))</f>
        <v/>
      </c>
      <c r="D14033" s="54" t="str">
        <f>IF(A14033="","",VLOOKUP(A14033,'3-Mapa de Controles'!$M$3:$AI$143,23,FALSE))</f>
        <v/>
      </c>
      <c r="E14033" s="54" t="str">
        <f>IF(A14033="","",VLOOKUP(A14033,'3-Mapa de Controles'!$B$3:$D$143,3,FALSE))</f>
        <v/>
      </c>
      <c r="F14033" s="56"/>
      <c r="G14033" s="122"/>
      <c r="H14033" s="122"/>
    </row>
    <row r="14034" spans="1:8" ht="28.5" customHeight="1">
      <c r="A14034" s="121"/>
      <c r="B14034" s="54" t="str">
        <f>IF(A14034="","",VLOOKUP(A14034,'3-Mapa de Controles'!$M$3:$N$143,2,FALSE))</f>
        <v/>
      </c>
      <c r="C14034" s="54" t="str">
        <f>IF(A14034="","",VLOOKUP(A14034,'3-Mapa de Controles'!$M$3:$P$143,4,FALSE))</f>
        <v/>
      </c>
      <c r="D14034" s="54" t="str">
        <f>IF(A14034="","",VLOOKUP(A14034,'3-Mapa de Controles'!$M$3:$AI$143,23,FALSE))</f>
        <v/>
      </c>
      <c r="E14034" s="54" t="str">
        <f>IF(A14034="","",VLOOKUP(A14034,'3-Mapa de Controles'!$B$3:$D$143,3,FALSE))</f>
        <v/>
      </c>
      <c r="F14034" s="56"/>
      <c r="G14034" s="122"/>
      <c r="H14034" s="122"/>
    </row>
    <row r="14035" spans="1:8" ht="28.5" customHeight="1">
      <c r="A14035" s="121"/>
      <c r="B14035" s="54" t="str">
        <f>IF(A14035="","",VLOOKUP(A14035,'3-Mapa de Controles'!$M$3:$N$143,2,FALSE))</f>
        <v/>
      </c>
      <c r="C14035" s="54" t="str">
        <f>IF(A14035="","",VLOOKUP(A14035,'3-Mapa de Controles'!$M$3:$P$143,4,FALSE))</f>
        <v/>
      </c>
      <c r="D14035" s="54" t="str">
        <f>IF(A14035="","",VLOOKUP(A14035,'3-Mapa de Controles'!$M$3:$AI$143,23,FALSE))</f>
        <v/>
      </c>
      <c r="E14035" s="54" t="str">
        <f>IF(A14035="","",VLOOKUP(A14035,'3-Mapa de Controles'!$B$3:$D$143,3,FALSE))</f>
        <v/>
      </c>
      <c r="F14035" s="56"/>
      <c r="G14035" s="122"/>
      <c r="H14035" s="122"/>
    </row>
    <row r="14036" spans="1:8" ht="28.5" customHeight="1">
      <c r="A14036" s="121"/>
      <c r="B14036" s="54" t="str">
        <f>IF(A14036="","",VLOOKUP(A14036,'3-Mapa de Controles'!$M$3:$N$143,2,FALSE))</f>
        <v/>
      </c>
      <c r="C14036" s="54" t="str">
        <f>IF(A14036="","",VLOOKUP(A14036,'3-Mapa de Controles'!$M$3:$P$143,4,FALSE))</f>
        <v/>
      </c>
      <c r="D14036" s="54" t="str">
        <f>IF(A14036="","",VLOOKUP(A14036,'3-Mapa de Controles'!$M$3:$AI$143,23,FALSE))</f>
        <v/>
      </c>
      <c r="E14036" s="54" t="str">
        <f>IF(A14036="","",VLOOKUP(A14036,'3-Mapa de Controles'!$B$3:$D$143,3,FALSE))</f>
        <v/>
      </c>
      <c r="F14036" s="56"/>
      <c r="G14036" s="122"/>
      <c r="H14036" s="122"/>
    </row>
    <row r="14037" spans="1:8" ht="28.5" customHeight="1">
      <c r="A14037" s="121"/>
      <c r="B14037" s="54" t="str">
        <f>IF(A14037="","",VLOOKUP(A14037,'3-Mapa de Controles'!$M$3:$N$143,2,FALSE))</f>
        <v/>
      </c>
      <c r="C14037" s="54" t="str">
        <f>IF(A14037="","",VLOOKUP(A14037,'3-Mapa de Controles'!$M$3:$P$143,4,FALSE))</f>
        <v/>
      </c>
      <c r="D14037" s="54" t="str">
        <f>IF(A14037="","",VLOOKUP(A14037,'3-Mapa de Controles'!$M$3:$AI$143,23,FALSE))</f>
        <v/>
      </c>
      <c r="E14037" s="54" t="str">
        <f>IF(A14037="","",VLOOKUP(A14037,'3-Mapa de Controles'!$B$3:$D$143,3,FALSE))</f>
        <v/>
      </c>
      <c r="F14037" s="56"/>
      <c r="G14037" s="122"/>
      <c r="H14037" s="122"/>
    </row>
    <row r="14038" spans="1:8" ht="28.5" customHeight="1">
      <c r="A14038" s="121"/>
      <c r="B14038" s="54" t="str">
        <f>IF(A14038="","",VLOOKUP(A14038,'3-Mapa de Controles'!$M$3:$N$143,2,FALSE))</f>
        <v/>
      </c>
      <c r="C14038" s="54" t="str">
        <f>IF(A14038="","",VLOOKUP(A14038,'3-Mapa de Controles'!$M$3:$P$143,4,FALSE))</f>
        <v/>
      </c>
      <c r="D14038" s="54" t="str">
        <f>IF(A14038="","",VLOOKUP(A14038,'3-Mapa de Controles'!$M$3:$AI$143,23,FALSE))</f>
        <v/>
      </c>
      <c r="E14038" s="54" t="str">
        <f>IF(A14038="","",VLOOKUP(A14038,'3-Mapa de Controles'!$B$3:$D$143,3,FALSE))</f>
        <v/>
      </c>
      <c r="F14038" s="56"/>
      <c r="G14038" s="122"/>
      <c r="H14038" s="122"/>
    </row>
    <row r="14039" spans="1:8" ht="28.5" customHeight="1">
      <c r="A14039" s="121"/>
      <c r="B14039" s="54" t="str">
        <f>IF(A14039="","",VLOOKUP(A14039,'3-Mapa de Controles'!$M$3:$N$143,2,FALSE))</f>
        <v/>
      </c>
      <c r="C14039" s="54" t="str">
        <f>IF(A14039="","",VLOOKUP(A14039,'3-Mapa de Controles'!$M$3:$P$143,4,FALSE))</f>
        <v/>
      </c>
      <c r="D14039" s="54" t="str">
        <f>IF(A14039="","",VLOOKUP(A14039,'3-Mapa de Controles'!$M$3:$AI$143,23,FALSE))</f>
        <v/>
      </c>
      <c r="E14039" s="54" t="str">
        <f>IF(A14039="","",VLOOKUP(A14039,'3-Mapa de Controles'!$B$3:$D$143,3,FALSE))</f>
        <v/>
      </c>
      <c r="F14039" s="56"/>
      <c r="G14039" s="122"/>
      <c r="H14039" s="122"/>
    </row>
    <row r="14040" spans="1:8" ht="28.5" customHeight="1">
      <c r="A14040" s="121"/>
      <c r="B14040" s="54" t="str">
        <f>IF(A14040="","",VLOOKUP(A14040,'3-Mapa de Controles'!$M$3:$N$143,2,FALSE))</f>
        <v/>
      </c>
      <c r="C14040" s="54" t="str">
        <f>IF(A14040="","",VLOOKUP(A14040,'3-Mapa de Controles'!$M$3:$P$143,4,FALSE))</f>
        <v/>
      </c>
      <c r="D14040" s="54" t="str">
        <f>IF(A14040="","",VLOOKUP(A14040,'3-Mapa de Controles'!$M$3:$AI$143,23,FALSE))</f>
        <v/>
      </c>
      <c r="E14040" s="54" t="str">
        <f>IF(A14040="","",VLOOKUP(A14040,'3-Mapa de Controles'!$B$3:$D$143,3,FALSE))</f>
        <v/>
      </c>
      <c r="F14040" s="56"/>
      <c r="G14040" s="122"/>
      <c r="H14040" s="122"/>
    </row>
    <row r="14041" spans="1:8" ht="28.5" customHeight="1">
      <c r="A14041" s="121"/>
      <c r="B14041" s="54" t="str">
        <f>IF(A14041="","",VLOOKUP(A14041,'3-Mapa de Controles'!$M$3:$N$143,2,FALSE))</f>
        <v/>
      </c>
      <c r="C14041" s="54" t="str">
        <f>IF(A14041="","",VLOOKUP(A14041,'3-Mapa de Controles'!$M$3:$P$143,4,FALSE))</f>
        <v/>
      </c>
      <c r="D14041" s="54" t="str">
        <f>IF(A14041="","",VLOOKUP(A14041,'3-Mapa de Controles'!$M$3:$AI$143,23,FALSE))</f>
        <v/>
      </c>
      <c r="E14041" s="54" t="str">
        <f>IF(A14041="","",VLOOKUP(A14041,'3-Mapa de Controles'!$B$3:$D$143,3,FALSE))</f>
        <v/>
      </c>
      <c r="F14041" s="56"/>
      <c r="G14041" s="122"/>
      <c r="H14041" s="122"/>
    </row>
    <row r="14042" spans="1:8" ht="28.5" customHeight="1">
      <c r="A14042" s="121"/>
      <c r="B14042" s="54" t="str">
        <f>IF(A14042="","",VLOOKUP(A14042,'3-Mapa de Controles'!$M$3:$N$143,2,FALSE))</f>
        <v/>
      </c>
      <c r="C14042" s="54" t="str">
        <f>IF(A14042="","",VLOOKUP(A14042,'3-Mapa de Controles'!$M$3:$P$143,4,FALSE))</f>
        <v/>
      </c>
      <c r="D14042" s="54" t="str">
        <f>IF(A14042="","",VLOOKUP(A14042,'3-Mapa de Controles'!$M$3:$AI$143,23,FALSE))</f>
        <v/>
      </c>
      <c r="E14042" s="54" t="str">
        <f>IF(A14042="","",VLOOKUP(A14042,'3-Mapa de Controles'!$B$3:$D$143,3,FALSE))</f>
        <v/>
      </c>
      <c r="F14042" s="56"/>
      <c r="G14042" s="122"/>
      <c r="H14042" s="122"/>
    </row>
    <row r="14043" spans="1:8" ht="28.5" customHeight="1">
      <c r="A14043" s="121"/>
      <c r="B14043" s="54" t="str">
        <f>IF(A14043="","",VLOOKUP(A14043,'3-Mapa de Controles'!$M$3:$N$143,2,FALSE))</f>
        <v/>
      </c>
      <c r="C14043" s="54" t="str">
        <f>IF(A14043="","",VLOOKUP(A14043,'3-Mapa de Controles'!$M$3:$P$143,4,FALSE))</f>
        <v/>
      </c>
      <c r="D14043" s="54" t="str">
        <f>IF(A14043="","",VLOOKUP(A14043,'3-Mapa de Controles'!$M$3:$AI$143,23,FALSE))</f>
        <v/>
      </c>
      <c r="E14043" s="54" t="str">
        <f>IF(A14043="","",VLOOKUP(A14043,'3-Mapa de Controles'!$B$3:$D$143,3,FALSE))</f>
        <v/>
      </c>
      <c r="F14043" s="56"/>
      <c r="G14043" s="122"/>
      <c r="H14043" s="122"/>
    </row>
    <row r="14044" spans="1:8" ht="28.5" customHeight="1">
      <c r="A14044" s="121"/>
      <c r="B14044" s="54" t="str">
        <f>IF(A14044="","",VLOOKUP(A14044,'3-Mapa de Controles'!$M$3:$N$143,2,FALSE))</f>
        <v/>
      </c>
      <c r="C14044" s="54" t="str">
        <f>IF(A14044="","",VLOOKUP(A14044,'3-Mapa de Controles'!$M$3:$P$143,4,FALSE))</f>
        <v/>
      </c>
      <c r="D14044" s="54" t="str">
        <f>IF(A14044="","",VLOOKUP(A14044,'3-Mapa de Controles'!$M$3:$AI$143,23,FALSE))</f>
        <v/>
      </c>
      <c r="E14044" s="54" t="str">
        <f>IF(A14044="","",VLOOKUP(A14044,'3-Mapa de Controles'!$B$3:$D$143,3,FALSE))</f>
        <v/>
      </c>
      <c r="F14044" s="56"/>
      <c r="G14044" s="122"/>
      <c r="H14044" s="122"/>
    </row>
    <row r="14045" spans="1:8" ht="28.5" customHeight="1">
      <c r="A14045" s="121"/>
      <c r="B14045" s="54" t="str">
        <f>IF(A14045="","",VLOOKUP(A14045,'3-Mapa de Controles'!$M$3:$N$143,2,FALSE))</f>
        <v/>
      </c>
      <c r="C14045" s="54" t="str">
        <f>IF(A14045="","",VLOOKUP(A14045,'3-Mapa de Controles'!$M$3:$P$143,4,FALSE))</f>
        <v/>
      </c>
      <c r="D14045" s="54" t="str">
        <f>IF(A14045="","",VLOOKUP(A14045,'3-Mapa de Controles'!$M$3:$AI$143,23,FALSE))</f>
        <v/>
      </c>
      <c r="E14045" s="54" t="str">
        <f>IF(A14045="","",VLOOKUP(A14045,'3-Mapa de Controles'!$B$3:$D$143,3,FALSE))</f>
        <v/>
      </c>
      <c r="F14045" s="56"/>
      <c r="G14045" s="122"/>
      <c r="H14045" s="122"/>
    </row>
    <row r="14046" spans="1:8" ht="28.5" customHeight="1">
      <c r="A14046" s="121"/>
      <c r="B14046" s="54" t="str">
        <f>IF(A14046="","",VLOOKUP(A14046,'3-Mapa de Controles'!$M$3:$N$143,2,FALSE))</f>
        <v/>
      </c>
      <c r="C14046" s="54" t="str">
        <f>IF(A14046="","",VLOOKUP(A14046,'3-Mapa de Controles'!$M$3:$P$143,4,FALSE))</f>
        <v/>
      </c>
      <c r="D14046" s="54" t="str">
        <f>IF(A14046="","",VLOOKUP(A14046,'3-Mapa de Controles'!$M$3:$AI$143,23,FALSE))</f>
        <v/>
      </c>
      <c r="E14046" s="54" t="str">
        <f>IF(A14046="","",VLOOKUP(A14046,'3-Mapa de Controles'!$B$3:$D$143,3,FALSE))</f>
        <v/>
      </c>
      <c r="F14046" s="56"/>
      <c r="G14046" s="122"/>
      <c r="H14046" s="122"/>
    </row>
    <row r="14047" spans="1:8" ht="28.5" customHeight="1">
      <c r="A14047" s="121"/>
      <c r="B14047" s="54" t="str">
        <f>IF(A14047="","",VLOOKUP(A14047,'3-Mapa de Controles'!$M$3:$N$143,2,FALSE))</f>
        <v/>
      </c>
      <c r="C14047" s="54" t="str">
        <f>IF(A14047="","",VLOOKUP(A14047,'3-Mapa de Controles'!$M$3:$P$143,4,FALSE))</f>
        <v/>
      </c>
      <c r="D14047" s="54" t="str">
        <f>IF(A14047="","",VLOOKUP(A14047,'3-Mapa de Controles'!$M$3:$AI$143,23,FALSE))</f>
        <v/>
      </c>
      <c r="E14047" s="54" t="str">
        <f>IF(A14047="","",VLOOKUP(A14047,'3-Mapa de Controles'!$B$3:$D$143,3,FALSE))</f>
        <v/>
      </c>
      <c r="F14047" s="56"/>
      <c r="G14047" s="122"/>
      <c r="H14047" s="122"/>
    </row>
    <row r="14048" spans="1:8" ht="28.5" customHeight="1">
      <c r="A14048" s="121"/>
      <c r="B14048" s="54" t="str">
        <f>IF(A14048="","",VLOOKUP(A14048,'3-Mapa de Controles'!$M$3:$N$143,2,FALSE))</f>
        <v/>
      </c>
      <c r="C14048" s="54" t="str">
        <f>IF(A14048="","",VLOOKUP(A14048,'3-Mapa de Controles'!$M$3:$P$143,4,FALSE))</f>
        <v/>
      </c>
      <c r="D14048" s="54" t="str">
        <f>IF(A14048="","",VLOOKUP(A14048,'3-Mapa de Controles'!$M$3:$AI$143,23,FALSE))</f>
        <v/>
      </c>
      <c r="E14048" s="54" t="str">
        <f>IF(A14048="","",VLOOKUP(A14048,'3-Mapa de Controles'!$B$3:$D$143,3,FALSE))</f>
        <v/>
      </c>
      <c r="F14048" s="56"/>
      <c r="G14048" s="122"/>
      <c r="H14048" s="122"/>
    </row>
    <row r="14049" spans="1:8" ht="28.5" customHeight="1">
      <c r="A14049" s="121"/>
      <c r="B14049" s="54" t="str">
        <f>IF(A14049="","",VLOOKUP(A14049,'3-Mapa de Controles'!$M$3:$N$143,2,FALSE))</f>
        <v/>
      </c>
      <c r="C14049" s="54" t="str">
        <f>IF(A14049="","",VLOOKUP(A14049,'3-Mapa de Controles'!$M$3:$P$143,4,FALSE))</f>
        <v/>
      </c>
      <c r="D14049" s="54" t="str">
        <f>IF(A14049="","",VLOOKUP(A14049,'3-Mapa de Controles'!$M$3:$AI$143,23,FALSE))</f>
        <v/>
      </c>
      <c r="E14049" s="54" t="str">
        <f>IF(A14049="","",VLOOKUP(A14049,'3-Mapa de Controles'!$B$3:$D$143,3,FALSE))</f>
        <v/>
      </c>
      <c r="F14049" s="56"/>
      <c r="G14049" s="122"/>
      <c r="H14049" s="122"/>
    </row>
    <row r="14050" spans="1:8" ht="28.5" customHeight="1">
      <c r="A14050" s="121"/>
      <c r="B14050" s="54" t="str">
        <f>IF(A14050="","",VLOOKUP(A14050,'3-Mapa de Controles'!$M$3:$N$143,2,FALSE))</f>
        <v/>
      </c>
      <c r="C14050" s="54" t="str">
        <f>IF(A14050="","",VLOOKUP(A14050,'3-Mapa de Controles'!$M$3:$P$143,4,FALSE))</f>
        <v/>
      </c>
      <c r="D14050" s="54" t="str">
        <f>IF(A14050="","",VLOOKUP(A14050,'3-Mapa de Controles'!$M$3:$AI$143,23,FALSE))</f>
        <v/>
      </c>
      <c r="E14050" s="54" t="str">
        <f>IF(A14050="","",VLOOKUP(A14050,'3-Mapa de Controles'!$B$3:$D$143,3,FALSE))</f>
        <v/>
      </c>
      <c r="F14050" s="56"/>
      <c r="G14050" s="122"/>
      <c r="H14050" s="122"/>
    </row>
    <row r="14051" spans="1:8" ht="28.5" customHeight="1">
      <c r="A14051" s="121"/>
      <c r="B14051" s="54" t="str">
        <f>IF(A14051="","",VLOOKUP(A14051,'3-Mapa de Controles'!$M$3:$N$143,2,FALSE))</f>
        <v/>
      </c>
      <c r="C14051" s="54" t="str">
        <f>IF(A14051="","",VLOOKUP(A14051,'3-Mapa de Controles'!$M$3:$P$143,4,FALSE))</f>
        <v/>
      </c>
      <c r="D14051" s="54" t="str">
        <f>IF(A14051="","",VLOOKUP(A14051,'3-Mapa de Controles'!$M$3:$AI$143,23,FALSE))</f>
        <v/>
      </c>
      <c r="E14051" s="54" t="str">
        <f>IF(A14051="","",VLOOKUP(A14051,'3-Mapa de Controles'!$B$3:$D$143,3,FALSE))</f>
        <v/>
      </c>
      <c r="F14051" s="56"/>
      <c r="G14051" s="122"/>
      <c r="H14051" s="122"/>
    </row>
    <row r="14052" spans="1:8" ht="28.5" customHeight="1">
      <c r="A14052" s="121"/>
      <c r="B14052" s="54" t="str">
        <f>IF(A14052="","",VLOOKUP(A14052,'3-Mapa de Controles'!$M$3:$N$143,2,FALSE))</f>
        <v/>
      </c>
      <c r="C14052" s="54" t="str">
        <f>IF(A14052="","",VLOOKUP(A14052,'3-Mapa de Controles'!$M$3:$P$143,4,FALSE))</f>
        <v/>
      </c>
      <c r="D14052" s="54" t="str">
        <f>IF(A14052="","",VLOOKUP(A14052,'3-Mapa de Controles'!$M$3:$AI$143,23,FALSE))</f>
        <v/>
      </c>
      <c r="E14052" s="54" t="str">
        <f>IF(A14052="","",VLOOKUP(A14052,'3-Mapa de Controles'!$B$3:$D$143,3,FALSE))</f>
        <v/>
      </c>
      <c r="F14052" s="56"/>
      <c r="G14052" s="122"/>
      <c r="H14052" s="122"/>
    </row>
    <row r="14053" spans="1:8" ht="28.5" customHeight="1">
      <c r="A14053" s="121"/>
      <c r="B14053" s="54" t="str">
        <f>IF(A14053="","",VLOOKUP(A14053,'3-Mapa de Controles'!$M$3:$N$143,2,FALSE))</f>
        <v/>
      </c>
      <c r="C14053" s="54" t="str">
        <f>IF(A14053="","",VLOOKUP(A14053,'3-Mapa de Controles'!$M$3:$P$143,4,FALSE))</f>
        <v/>
      </c>
      <c r="D14053" s="54" t="str">
        <f>IF(A14053="","",VLOOKUP(A14053,'3-Mapa de Controles'!$M$3:$AI$143,23,FALSE))</f>
        <v/>
      </c>
      <c r="E14053" s="54" t="str">
        <f>IF(A14053="","",VLOOKUP(A14053,'3-Mapa de Controles'!$B$3:$D$143,3,FALSE))</f>
        <v/>
      </c>
      <c r="F14053" s="56"/>
      <c r="G14053" s="122"/>
      <c r="H14053" s="122"/>
    </row>
    <row r="14054" spans="1:8" ht="28.5" customHeight="1">
      <c r="A14054" s="121"/>
      <c r="B14054" s="54" t="str">
        <f>IF(A14054="","",VLOOKUP(A14054,'3-Mapa de Controles'!$M$3:$N$143,2,FALSE))</f>
        <v/>
      </c>
      <c r="C14054" s="54" t="str">
        <f>IF(A14054="","",VLOOKUP(A14054,'3-Mapa de Controles'!$M$3:$P$143,4,FALSE))</f>
        <v/>
      </c>
      <c r="D14054" s="54" t="str">
        <f>IF(A14054="","",VLOOKUP(A14054,'3-Mapa de Controles'!$M$3:$AI$143,23,FALSE))</f>
        <v/>
      </c>
      <c r="E14054" s="54" t="str">
        <f>IF(A14054="","",VLOOKUP(A14054,'3-Mapa de Controles'!$B$3:$D$143,3,FALSE))</f>
        <v/>
      </c>
      <c r="F14054" s="56"/>
      <c r="G14054" s="122"/>
      <c r="H14054" s="122"/>
    </row>
    <row r="14055" spans="1:8" ht="28.5" customHeight="1">
      <c r="A14055" s="121"/>
      <c r="B14055" s="54" t="str">
        <f>IF(A14055="","",VLOOKUP(A14055,'3-Mapa de Controles'!$M$3:$N$143,2,FALSE))</f>
        <v/>
      </c>
      <c r="C14055" s="54" t="str">
        <f>IF(A14055="","",VLOOKUP(A14055,'3-Mapa de Controles'!$M$3:$P$143,4,FALSE))</f>
        <v/>
      </c>
      <c r="D14055" s="54" t="str">
        <f>IF(A14055="","",VLOOKUP(A14055,'3-Mapa de Controles'!$M$3:$AI$143,23,FALSE))</f>
        <v/>
      </c>
      <c r="E14055" s="54" t="str">
        <f>IF(A14055="","",VLOOKUP(A14055,'3-Mapa de Controles'!$B$3:$D$143,3,FALSE))</f>
        <v/>
      </c>
      <c r="F14055" s="56"/>
      <c r="G14055" s="122"/>
      <c r="H14055" s="122"/>
    </row>
    <row r="14056" spans="1:8" ht="28.5" customHeight="1">
      <c r="A14056" s="121"/>
      <c r="B14056" s="54" t="str">
        <f>IF(A14056="","",VLOOKUP(A14056,'3-Mapa de Controles'!$M$3:$N$143,2,FALSE))</f>
        <v/>
      </c>
      <c r="C14056" s="54" t="str">
        <f>IF(A14056="","",VLOOKUP(A14056,'3-Mapa de Controles'!$M$3:$P$143,4,FALSE))</f>
        <v/>
      </c>
      <c r="D14056" s="54" t="str">
        <f>IF(A14056="","",VLOOKUP(A14056,'3-Mapa de Controles'!$M$3:$AI$143,23,FALSE))</f>
        <v/>
      </c>
      <c r="E14056" s="54" t="str">
        <f>IF(A14056="","",VLOOKUP(A14056,'3-Mapa de Controles'!$B$3:$D$143,3,FALSE))</f>
        <v/>
      </c>
      <c r="F14056" s="56"/>
      <c r="G14056" s="122"/>
      <c r="H14056" s="122"/>
    </row>
    <row r="14057" spans="1:8" ht="28.5" customHeight="1">
      <c r="A14057" s="121"/>
      <c r="B14057" s="54" t="str">
        <f>IF(A14057="","",VLOOKUP(A14057,'3-Mapa de Controles'!$M$3:$N$143,2,FALSE))</f>
        <v/>
      </c>
      <c r="C14057" s="54" t="str">
        <f>IF(A14057="","",VLOOKUP(A14057,'3-Mapa de Controles'!$M$3:$P$143,4,FALSE))</f>
        <v/>
      </c>
      <c r="D14057" s="54" t="str">
        <f>IF(A14057="","",VLOOKUP(A14057,'3-Mapa de Controles'!$M$3:$AI$143,23,FALSE))</f>
        <v/>
      </c>
      <c r="E14057" s="54" t="str">
        <f>IF(A14057="","",VLOOKUP(A14057,'3-Mapa de Controles'!$B$3:$D$143,3,FALSE))</f>
        <v/>
      </c>
      <c r="F14057" s="56"/>
      <c r="G14057" s="122"/>
      <c r="H14057" s="122"/>
    </row>
    <row r="14058" spans="1:8" ht="28.5" customHeight="1">
      <c r="A14058" s="121"/>
      <c r="B14058" s="54" t="str">
        <f>IF(A14058="","",VLOOKUP(A14058,'3-Mapa de Controles'!$M$3:$N$143,2,FALSE))</f>
        <v/>
      </c>
      <c r="C14058" s="54" t="str">
        <f>IF(A14058="","",VLOOKUP(A14058,'3-Mapa de Controles'!$M$3:$P$143,4,FALSE))</f>
        <v/>
      </c>
      <c r="D14058" s="54" t="str">
        <f>IF(A14058="","",VLOOKUP(A14058,'3-Mapa de Controles'!$M$3:$AI$143,23,FALSE))</f>
        <v/>
      </c>
      <c r="E14058" s="54" t="str">
        <f>IF(A14058="","",VLOOKUP(A14058,'3-Mapa de Controles'!$B$3:$D$143,3,FALSE))</f>
        <v/>
      </c>
      <c r="F14058" s="56"/>
      <c r="G14058" s="122"/>
      <c r="H14058" s="122"/>
    </row>
    <row r="14059" spans="1:8" ht="28.5" customHeight="1">
      <c r="A14059" s="121"/>
      <c r="B14059" s="54" t="str">
        <f>IF(A14059="","",VLOOKUP(A14059,'3-Mapa de Controles'!$M$3:$N$143,2,FALSE))</f>
        <v/>
      </c>
      <c r="C14059" s="54" t="str">
        <f>IF(A14059="","",VLOOKUP(A14059,'3-Mapa de Controles'!$M$3:$P$143,4,FALSE))</f>
        <v/>
      </c>
      <c r="D14059" s="54" t="str">
        <f>IF(A14059="","",VLOOKUP(A14059,'3-Mapa de Controles'!$M$3:$AI$143,23,FALSE))</f>
        <v/>
      </c>
      <c r="E14059" s="54" t="str">
        <f>IF(A14059="","",VLOOKUP(A14059,'3-Mapa de Controles'!$B$3:$D$143,3,FALSE))</f>
        <v/>
      </c>
      <c r="F14059" s="56"/>
      <c r="G14059" s="122"/>
      <c r="H14059" s="122"/>
    </row>
    <row r="14060" spans="1:8" ht="28.5" customHeight="1">
      <c r="A14060" s="121"/>
      <c r="B14060" s="54" t="str">
        <f>IF(A14060="","",VLOOKUP(A14060,'3-Mapa de Controles'!$M$3:$N$143,2,FALSE))</f>
        <v/>
      </c>
      <c r="C14060" s="54" t="str">
        <f>IF(A14060="","",VLOOKUP(A14060,'3-Mapa de Controles'!$M$3:$P$143,4,FALSE))</f>
        <v/>
      </c>
      <c r="D14060" s="54" t="str">
        <f>IF(A14060="","",VLOOKUP(A14060,'3-Mapa de Controles'!$M$3:$AI$143,23,FALSE))</f>
        <v/>
      </c>
      <c r="E14060" s="54" t="str">
        <f>IF(A14060="","",VLOOKUP(A14060,'3-Mapa de Controles'!$B$3:$D$143,3,FALSE))</f>
        <v/>
      </c>
      <c r="F14060" s="56"/>
      <c r="G14060" s="122"/>
      <c r="H14060" s="122"/>
    </row>
    <row r="14061" spans="1:8" ht="28.5" customHeight="1">
      <c r="A14061" s="121"/>
      <c r="B14061" s="54" t="str">
        <f>IF(A14061="","",VLOOKUP(A14061,'3-Mapa de Controles'!$M$3:$N$143,2,FALSE))</f>
        <v/>
      </c>
      <c r="C14061" s="54" t="str">
        <f>IF(A14061="","",VLOOKUP(A14061,'3-Mapa de Controles'!$M$3:$P$143,4,FALSE))</f>
        <v/>
      </c>
      <c r="D14061" s="54" t="str">
        <f>IF(A14061="","",VLOOKUP(A14061,'3-Mapa de Controles'!$M$3:$AI$143,23,FALSE))</f>
        <v/>
      </c>
      <c r="E14061" s="54" t="str">
        <f>IF(A14061="","",VLOOKUP(A14061,'3-Mapa de Controles'!$B$3:$D$143,3,FALSE))</f>
        <v/>
      </c>
      <c r="F14061" s="56"/>
      <c r="G14061" s="122"/>
      <c r="H14061" s="122"/>
    </row>
    <row r="14062" spans="1:8" ht="28.5" customHeight="1">
      <c r="A14062" s="121"/>
      <c r="B14062" s="54" t="str">
        <f>IF(A14062="","",VLOOKUP(A14062,'3-Mapa de Controles'!$M$3:$N$143,2,FALSE))</f>
        <v/>
      </c>
      <c r="C14062" s="54" t="str">
        <f>IF(A14062="","",VLOOKUP(A14062,'3-Mapa de Controles'!$M$3:$P$143,4,FALSE))</f>
        <v/>
      </c>
      <c r="D14062" s="54" t="str">
        <f>IF(A14062="","",VLOOKUP(A14062,'3-Mapa de Controles'!$M$3:$AI$143,23,FALSE))</f>
        <v/>
      </c>
      <c r="E14062" s="54" t="str">
        <f>IF(A14062="","",VLOOKUP(A14062,'3-Mapa de Controles'!$B$3:$D$143,3,FALSE))</f>
        <v/>
      </c>
      <c r="F14062" s="56"/>
      <c r="G14062" s="122"/>
      <c r="H14062" s="122"/>
    </row>
    <row r="14063" spans="1:8" ht="28.5" customHeight="1">
      <c r="A14063" s="121"/>
      <c r="B14063" s="54" t="str">
        <f>IF(A14063="","",VLOOKUP(A14063,'3-Mapa de Controles'!$M$3:$N$143,2,FALSE))</f>
        <v/>
      </c>
      <c r="C14063" s="54" t="str">
        <f>IF(A14063="","",VLOOKUP(A14063,'3-Mapa de Controles'!$M$3:$P$143,4,FALSE))</f>
        <v/>
      </c>
      <c r="D14063" s="54" t="str">
        <f>IF(A14063="","",VLOOKUP(A14063,'3-Mapa de Controles'!$M$3:$AI$143,23,FALSE))</f>
        <v/>
      </c>
      <c r="E14063" s="54" t="str">
        <f>IF(A14063="","",VLOOKUP(A14063,'3-Mapa de Controles'!$B$3:$D$143,3,FALSE))</f>
        <v/>
      </c>
      <c r="F14063" s="56"/>
      <c r="G14063" s="122"/>
      <c r="H14063" s="122"/>
    </row>
    <row r="14064" spans="1:8" ht="28.5" customHeight="1">
      <c r="A14064" s="121"/>
      <c r="B14064" s="54" t="str">
        <f>IF(A14064="","",VLOOKUP(A14064,'3-Mapa de Controles'!$M$3:$N$143,2,FALSE))</f>
        <v/>
      </c>
      <c r="C14064" s="54" t="str">
        <f>IF(A14064="","",VLOOKUP(A14064,'3-Mapa de Controles'!$M$3:$P$143,4,FALSE))</f>
        <v/>
      </c>
      <c r="D14064" s="54" t="str">
        <f>IF(A14064="","",VLOOKUP(A14064,'3-Mapa de Controles'!$M$3:$AI$143,23,FALSE))</f>
        <v/>
      </c>
      <c r="E14064" s="54" t="str">
        <f>IF(A14064="","",VLOOKUP(A14064,'3-Mapa de Controles'!$B$3:$D$143,3,FALSE))</f>
        <v/>
      </c>
      <c r="F14064" s="56"/>
      <c r="G14064" s="122"/>
      <c r="H14064" s="122"/>
    </row>
    <row r="14065" spans="1:8" ht="28.5" customHeight="1">
      <c r="A14065" s="121"/>
      <c r="B14065" s="54" t="str">
        <f>IF(A14065="","",VLOOKUP(A14065,'3-Mapa de Controles'!$M$3:$N$143,2,FALSE))</f>
        <v/>
      </c>
      <c r="C14065" s="54" t="str">
        <f>IF(A14065="","",VLOOKUP(A14065,'3-Mapa de Controles'!$M$3:$P$143,4,FALSE))</f>
        <v/>
      </c>
      <c r="D14065" s="54" t="str">
        <f>IF(A14065="","",VLOOKUP(A14065,'3-Mapa de Controles'!$M$3:$AI$143,23,FALSE))</f>
        <v/>
      </c>
      <c r="E14065" s="54" t="str">
        <f>IF(A14065="","",VLOOKUP(A14065,'3-Mapa de Controles'!$B$3:$D$143,3,FALSE))</f>
        <v/>
      </c>
      <c r="F14065" s="56"/>
      <c r="G14065" s="122"/>
      <c r="H14065" s="122"/>
    </row>
    <row r="14066" spans="1:8" ht="28.5" customHeight="1">
      <c r="A14066" s="121"/>
      <c r="B14066" s="54" t="str">
        <f>IF(A14066="","",VLOOKUP(A14066,'3-Mapa de Controles'!$M$3:$N$143,2,FALSE))</f>
        <v/>
      </c>
      <c r="C14066" s="54" t="str">
        <f>IF(A14066="","",VLOOKUP(A14066,'3-Mapa de Controles'!$M$3:$P$143,4,FALSE))</f>
        <v/>
      </c>
      <c r="D14066" s="54" t="str">
        <f>IF(A14066="","",VLOOKUP(A14066,'3-Mapa de Controles'!$M$3:$AI$143,23,FALSE))</f>
        <v/>
      </c>
      <c r="E14066" s="54" t="str">
        <f>IF(A14066="","",VLOOKUP(A14066,'3-Mapa de Controles'!$B$3:$D$143,3,FALSE))</f>
        <v/>
      </c>
      <c r="F14066" s="56"/>
      <c r="G14066" s="122"/>
      <c r="H14066" s="122"/>
    </row>
    <row r="14067" spans="1:8" ht="28.5" customHeight="1">
      <c r="A14067" s="121"/>
      <c r="B14067" s="54" t="str">
        <f>IF(A14067="","",VLOOKUP(A14067,'3-Mapa de Controles'!$M$3:$N$143,2,FALSE))</f>
        <v/>
      </c>
      <c r="C14067" s="54" t="str">
        <f>IF(A14067="","",VLOOKUP(A14067,'3-Mapa de Controles'!$M$3:$P$143,4,FALSE))</f>
        <v/>
      </c>
      <c r="D14067" s="54" t="str">
        <f>IF(A14067="","",VLOOKUP(A14067,'3-Mapa de Controles'!$M$3:$AI$143,23,FALSE))</f>
        <v/>
      </c>
      <c r="E14067" s="54" t="str">
        <f>IF(A14067="","",VLOOKUP(A14067,'3-Mapa de Controles'!$B$3:$D$143,3,FALSE))</f>
        <v/>
      </c>
      <c r="F14067" s="56"/>
      <c r="G14067" s="122"/>
      <c r="H14067" s="122"/>
    </row>
    <row r="14068" spans="1:8" ht="28.5" customHeight="1">
      <c r="A14068" s="121"/>
      <c r="B14068" s="54" t="str">
        <f>IF(A14068="","",VLOOKUP(A14068,'3-Mapa de Controles'!$M$3:$N$143,2,FALSE))</f>
        <v/>
      </c>
      <c r="C14068" s="54" t="str">
        <f>IF(A14068="","",VLOOKUP(A14068,'3-Mapa de Controles'!$M$3:$P$143,4,FALSE))</f>
        <v/>
      </c>
      <c r="D14068" s="54" t="str">
        <f>IF(A14068="","",VLOOKUP(A14068,'3-Mapa de Controles'!$M$3:$AI$143,23,FALSE))</f>
        <v/>
      </c>
      <c r="E14068" s="54" t="str">
        <f>IF(A14068="","",VLOOKUP(A14068,'3-Mapa de Controles'!$B$3:$D$143,3,FALSE))</f>
        <v/>
      </c>
      <c r="F14068" s="56"/>
      <c r="G14068" s="122"/>
      <c r="H14068" s="122"/>
    </row>
    <row r="14069" spans="1:8" ht="28.5" customHeight="1">
      <c r="A14069" s="121"/>
      <c r="B14069" s="54" t="str">
        <f>IF(A14069="","",VLOOKUP(A14069,'3-Mapa de Controles'!$M$3:$N$143,2,FALSE))</f>
        <v/>
      </c>
      <c r="C14069" s="54" t="str">
        <f>IF(A14069="","",VLOOKUP(A14069,'3-Mapa de Controles'!$M$3:$P$143,4,FALSE))</f>
        <v/>
      </c>
      <c r="D14069" s="54" t="str">
        <f>IF(A14069="","",VLOOKUP(A14069,'3-Mapa de Controles'!$M$3:$AI$143,23,FALSE))</f>
        <v/>
      </c>
      <c r="E14069" s="54" t="str">
        <f>IF(A14069="","",VLOOKUP(A14069,'3-Mapa de Controles'!$B$3:$D$143,3,FALSE))</f>
        <v/>
      </c>
      <c r="F14069" s="56"/>
      <c r="G14069" s="122"/>
      <c r="H14069" s="122"/>
    </row>
    <row r="14070" spans="1:8" ht="28.5" customHeight="1">
      <c r="A14070" s="121"/>
      <c r="B14070" s="54" t="str">
        <f>IF(A14070="","",VLOOKUP(A14070,'3-Mapa de Controles'!$M$3:$N$143,2,FALSE))</f>
        <v/>
      </c>
      <c r="C14070" s="54" t="str">
        <f>IF(A14070="","",VLOOKUP(A14070,'3-Mapa de Controles'!$M$3:$P$143,4,FALSE))</f>
        <v/>
      </c>
      <c r="D14070" s="54" t="str">
        <f>IF(A14070="","",VLOOKUP(A14070,'3-Mapa de Controles'!$M$3:$AI$143,23,FALSE))</f>
        <v/>
      </c>
      <c r="E14070" s="54" t="str">
        <f>IF(A14070="","",VLOOKUP(A14070,'3-Mapa de Controles'!$B$3:$D$143,3,FALSE))</f>
        <v/>
      </c>
      <c r="F14070" s="56"/>
      <c r="G14070" s="122"/>
      <c r="H14070" s="122"/>
    </row>
    <row r="14071" spans="1:8" ht="28.5" customHeight="1">
      <c r="A14071" s="121"/>
      <c r="B14071" s="54" t="str">
        <f>IF(A14071="","",VLOOKUP(A14071,'3-Mapa de Controles'!$M$3:$N$143,2,FALSE))</f>
        <v/>
      </c>
      <c r="C14071" s="54" t="str">
        <f>IF(A14071="","",VLOOKUP(A14071,'3-Mapa de Controles'!$M$3:$P$143,4,FALSE))</f>
        <v/>
      </c>
      <c r="D14071" s="54" t="str">
        <f>IF(A14071="","",VLOOKUP(A14071,'3-Mapa de Controles'!$M$3:$AI$143,23,FALSE))</f>
        <v/>
      </c>
      <c r="E14071" s="54" t="str">
        <f>IF(A14071="","",VLOOKUP(A14071,'3-Mapa de Controles'!$B$3:$D$143,3,FALSE))</f>
        <v/>
      </c>
      <c r="F14071" s="56"/>
      <c r="G14071" s="122"/>
      <c r="H14071" s="122"/>
    </row>
    <row r="14072" spans="1:8" ht="28.5" customHeight="1">
      <c r="A14072" s="121"/>
      <c r="B14072" s="54" t="str">
        <f>IF(A14072="","",VLOOKUP(A14072,'3-Mapa de Controles'!$M$3:$N$143,2,FALSE))</f>
        <v/>
      </c>
      <c r="C14072" s="54" t="str">
        <f>IF(A14072="","",VLOOKUP(A14072,'3-Mapa de Controles'!$M$3:$P$143,4,FALSE))</f>
        <v/>
      </c>
      <c r="D14072" s="54" t="str">
        <f>IF(A14072="","",VLOOKUP(A14072,'3-Mapa de Controles'!$M$3:$AI$143,23,FALSE))</f>
        <v/>
      </c>
      <c r="E14072" s="54" t="str">
        <f>IF(A14072="","",VLOOKUP(A14072,'3-Mapa de Controles'!$B$3:$D$143,3,FALSE))</f>
        <v/>
      </c>
      <c r="F14072" s="56"/>
      <c r="G14072" s="122"/>
      <c r="H14072" s="122"/>
    </row>
    <row r="14073" spans="1:8" ht="28.5" customHeight="1">
      <c r="A14073" s="121"/>
      <c r="B14073" s="54" t="str">
        <f>IF(A14073="","",VLOOKUP(A14073,'3-Mapa de Controles'!$M$3:$N$143,2,FALSE))</f>
        <v/>
      </c>
      <c r="C14073" s="54" t="str">
        <f>IF(A14073="","",VLOOKUP(A14073,'3-Mapa de Controles'!$M$3:$P$143,4,FALSE))</f>
        <v/>
      </c>
      <c r="D14073" s="54" t="str">
        <f>IF(A14073="","",VLOOKUP(A14073,'3-Mapa de Controles'!$M$3:$AI$143,23,FALSE))</f>
        <v/>
      </c>
      <c r="E14073" s="54" t="str">
        <f>IF(A14073="","",VLOOKUP(A14073,'3-Mapa de Controles'!$B$3:$D$143,3,FALSE))</f>
        <v/>
      </c>
      <c r="F14073" s="56"/>
      <c r="G14073" s="122"/>
      <c r="H14073" s="122"/>
    </row>
    <row r="14074" spans="1:8" ht="28.5" customHeight="1">
      <c r="A14074" s="121"/>
      <c r="B14074" s="54" t="str">
        <f>IF(A14074="","",VLOOKUP(A14074,'3-Mapa de Controles'!$M$3:$N$143,2,FALSE))</f>
        <v/>
      </c>
      <c r="C14074" s="54" t="str">
        <f>IF(A14074="","",VLOOKUP(A14074,'3-Mapa de Controles'!$M$3:$P$143,4,FALSE))</f>
        <v/>
      </c>
      <c r="D14074" s="54" t="str">
        <f>IF(A14074="","",VLOOKUP(A14074,'3-Mapa de Controles'!$M$3:$AI$143,23,FALSE))</f>
        <v/>
      </c>
      <c r="E14074" s="54" t="str">
        <f>IF(A14074="","",VLOOKUP(A14074,'3-Mapa de Controles'!$B$3:$D$143,3,FALSE))</f>
        <v/>
      </c>
      <c r="F14074" s="56"/>
      <c r="G14074" s="122"/>
      <c r="H14074" s="122"/>
    </row>
    <row r="14075" spans="1:8" ht="28.5" customHeight="1">
      <c r="A14075" s="121"/>
      <c r="B14075" s="54" t="str">
        <f>IF(A14075="","",VLOOKUP(A14075,'3-Mapa de Controles'!$M$3:$N$143,2,FALSE))</f>
        <v/>
      </c>
      <c r="C14075" s="54" t="str">
        <f>IF(A14075="","",VLOOKUP(A14075,'3-Mapa de Controles'!$M$3:$P$143,4,FALSE))</f>
        <v/>
      </c>
      <c r="D14075" s="54" t="str">
        <f>IF(A14075="","",VLOOKUP(A14075,'3-Mapa de Controles'!$M$3:$AI$143,23,FALSE))</f>
        <v/>
      </c>
      <c r="E14075" s="54" t="str">
        <f>IF(A14075="","",VLOOKUP(A14075,'3-Mapa de Controles'!$B$3:$D$143,3,FALSE))</f>
        <v/>
      </c>
      <c r="F14075" s="56"/>
      <c r="G14075" s="122"/>
      <c r="H14075" s="122"/>
    </row>
    <row r="14076" spans="1:8" ht="28.5" customHeight="1">
      <c r="A14076" s="121"/>
      <c r="B14076" s="54" t="str">
        <f>IF(A14076="","",VLOOKUP(A14076,'3-Mapa de Controles'!$M$3:$N$143,2,FALSE))</f>
        <v/>
      </c>
      <c r="C14076" s="54" t="str">
        <f>IF(A14076="","",VLOOKUP(A14076,'3-Mapa de Controles'!$M$3:$P$143,4,FALSE))</f>
        <v/>
      </c>
      <c r="D14076" s="54" t="str">
        <f>IF(A14076="","",VLOOKUP(A14076,'3-Mapa de Controles'!$M$3:$AI$143,23,FALSE))</f>
        <v/>
      </c>
      <c r="E14076" s="54" t="str">
        <f>IF(A14076="","",VLOOKUP(A14076,'3-Mapa de Controles'!$B$3:$D$143,3,FALSE))</f>
        <v/>
      </c>
      <c r="F14076" s="56"/>
      <c r="G14076" s="122"/>
      <c r="H14076" s="122"/>
    </row>
    <row r="14077" spans="1:8" ht="28.5" customHeight="1">
      <c r="A14077" s="121"/>
      <c r="B14077" s="54" t="str">
        <f>IF(A14077="","",VLOOKUP(A14077,'3-Mapa de Controles'!$M$3:$N$143,2,FALSE))</f>
        <v/>
      </c>
      <c r="C14077" s="54" t="str">
        <f>IF(A14077="","",VLOOKUP(A14077,'3-Mapa de Controles'!$M$3:$P$143,4,FALSE))</f>
        <v/>
      </c>
      <c r="D14077" s="54" t="str">
        <f>IF(A14077="","",VLOOKUP(A14077,'3-Mapa de Controles'!$M$3:$AI$143,23,FALSE))</f>
        <v/>
      </c>
      <c r="E14077" s="54" t="str">
        <f>IF(A14077="","",VLOOKUP(A14077,'3-Mapa de Controles'!$B$3:$D$143,3,FALSE))</f>
        <v/>
      </c>
      <c r="F14077" s="56"/>
      <c r="G14077" s="122"/>
      <c r="H14077" s="122"/>
    </row>
    <row r="14078" spans="1:8" ht="28.5" customHeight="1">
      <c r="A14078" s="121"/>
      <c r="B14078" s="54" t="str">
        <f>IF(A14078="","",VLOOKUP(A14078,'3-Mapa de Controles'!$M$3:$N$143,2,FALSE))</f>
        <v/>
      </c>
      <c r="C14078" s="54" t="str">
        <f>IF(A14078="","",VLOOKUP(A14078,'3-Mapa de Controles'!$M$3:$P$143,4,FALSE))</f>
        <v/>
      </c>
      <c r="D14078" s="54" t="str">
        <f>IF(A14078="","",VLOOKUP(A14078,'3-Mapa de Controles'!$M$3:$AI$143,23,FALSE))</f>
        <v/>
      </c>
      <c r="E14078" s="54" t="str">
        <f>IF(A14078="","",VLOOKUP(A14078,'3-Mapa de Controles'!$B$3:$D$143,3,FALSE))</f>
        <v/>
      </c>
      <c r="F14078" s="56"/>
      <c r="G14078" s="122"/>
      <c r="H14078" s="122"/>
    </row>
    <row r="14079" spans="1:8" ht="28.5" customHeight="1">
      <c r="A14079" s="121"/>
      <c r="B14079" s="54" t="str">
        <f>IF(A14079="","",VLOOKUP(A14079,'3-Mapa de Controles'!$M$3:$N$143,2,FALSE))</f>
        <v/>
      </c>
      <c r="C14079" s="54" t="str">
        <f>IF(A14079="","",VLOOKUP(A14079,'3-Mapa de Controles'!$M$3:$P$143,4,FALSE))</f>
        <v/>
      </c>
      <c r="D14079" s="54" t="str">
        <f>IF(A14079="","",VLOOKUP(A14079,'3-Mapa de Controles'!$M$3:$AI$143,23,FALSE))</f>
        <v/>
      </c>
      <c r="E14079" s="54" t="str">
        <f>IF(A14079="","",VLOOKUP(A14079,'3-Mapa de Controles'!$B$3:$D$143,3,FALSE))</f>
        <v/>
      </c>
      <c r="F14079" s="56"/>
      <c r="G14079" s="122"/>
      <c r="H14079" s="122"/>
    </row>
    <row r="14080" spans="1:8" ht="28.5" customHeight="1">
      <c r="A14080" s="121"/>
      <c r="B14080" s="54" t="str">
        <f>IF(A14080="","",VLOOKUP(A14080,'3-Mapa de Controles'!$M$3:$N$143,2,FALSE))</f>
        <v/>
      </c>
      <c r="C14080" s="54" t="str">
        <f>IF(A14080="","",VLOOKUP(A14080,'3-Mapa de Controles'!$M$3:$P$143,4,FALSE))</f>
        <v/>
      </c>
      <c r="D14080" s="54" t="str">
        <f>IF(A14080="","",VLOOKUP(A14080,'3-Mapa de Controles'!$M$3:$AI$143,23,FALSE))</f>
        <v/>
      </c>
      <c r="E14080" s="54" t="str">
        <f>IF(A14080="","",VLOOKUP(A14080,'3-Mapa de Controles'!$B$3:$D$143,3,FALSE))</f>
        <v/>
      </c>
      <c r="F14080" s="56"/>
      <c r="G14080" s="122"/>
      <c r="H14080" s="122"/>
    </row>
    <row r="14081" spans="1:8" ht="28.5" customHeight="1">
      <c r="A14081" s="121"/>
      <c r="B14081" s="54" t="str">
        <f>IF(A14081="","",VLOOKUP(A14081,'3-Mapa de Controles'!$M$3:$N$143,2,FALSE))</f>
        <v/>
      </c>
      <c r="C14081" s="54" t="str">
        <f>IF(A14081="","",VLOOKUP(A14081,'3-Mapa de Controles'!$M$3:$P$143,4,FALSE))</f>
        <v/>
      </c>
      <c r="D14081" s="54" t="str">
        <f>IF(A14081="","",VLOOKUP(A14081,'3-Mapa de Controles'!$M$3:$AI$143,23,FALSE))</f>
        <v/>
      </c>
      <c r="E14081" s="54" t="str">
        <f>IF(A14081="","",VLOOKUP(A14081,'3-Mapa de Controles'!$B$3:$D$143,3,FALSE))</f>
        <v/>
      </c>
      <c r="F14081" s="56"/>
      <c r="G14081" s="122"/>
      <c r="H14081" s="122"/>
    </row>
    <row r="14082" spans="1:8" ht="28.5" customHeight="1">
      <c r="A14082" s="121"/>
      <c r="B14082" s="54" t="str">
        <f>IF(A14082="","",VLOOKUP(A14082,'3-Mapa de Controles'!$M$3:$N$143,2,FALSE))</f>
        <v/>
      </c>
      <c r="C14082" s="54" t="str">
        <f>IF(A14082="","",VLOOKUP(A14082,'3-Mapa de Controles'!$M$3:$P$143,4,FALSE))</f>
        <v/>
      </c>
      <c r="D14082" s="54" t="str">
        <f>IF(A14082="","",VLOOKUP(A14082,'3-Mapa de Controles'!$M$3:$AI$143,23,FALSE))</f>
        <v/>
      </c>
      <c r="E14082" s="54" t="str">
        <f>IF(A14082="","",VLOOKUP(A14082,'3-Mapa de Controles'!$B$3:$D$143,3,FALSE))</f>
        <v/>
      </c>
      <c r="F14082" s="56"/>
      <c r="G14082" s="122"/>
      <c r="H14082" s="122"/>
    </row>
    <row r="14083" spans="1:8" ht="28.5" customHeight="1">
      <c r="A14083" s="121"/>
      <c r="B14083" s="54" t="str">
        <f>IF(A14083="","",VLOOKUP(A14083,'3-Mapa de Controles'!$M$3:$N$143,2,FALSE))</f>
        <v/>
      </c>
      <c r="C14083" s="54" t="str">
        <f>IF(A14083="","",VLOOKUP(A14083,'3-Mapa de Controles'!$M$3:$P$143,4,FALSE))</f>
        <v/>
      </c>
      <c r="D14083" s="54" t="str">
        <f>IF(A14083="","",VLOOKUP(A14083,'3-Mapa de Controles'!$M$3:$AI$143,23,FALSE))</f>
        <v/>
      </c>
      <c r="E14083" s="54" t="str">
        <f>IF(A14083="","",VLOOKUP(A14083,'3-Mapa de Controles'!$B$3:$D$143,3,FALSE))</f>
        <v/>
      </c>
      <c r="F14083" s="56"/>
      <c r="G14083" s="122"/>
      <c r="H14083" s="122"/>
    </row>
    <row r="14084" spans="1:8" ht="28.5" customHeight="1">
      <c r="A14084" s="121"/>
      <c r="B14084" s="54" t="str">
        <f>IF(A14084="","",VLOOKUP(A14084,'3-Mapa de Controles'!$M$3:$N$143,2,FALSE))</f>
        <v/>
      </c>
      <c r="C14084" s="54" t="str">
        <f>IF(A14084="","",VLOOKUP(A14084,'3-Mapa de Controles'!$M$3:$P$143,4,FALSE))</f>
        <v/>
      </c>
      <c r="D14084" s="54" t="str">
        <f>IF(A14084="","",VLOOKUP(A14084,'3-Mapa de Controles'!$M$3:$AI$143,23,FALSE))</f>
        <v/>
      </c>
      <c r="E14084" s="54" t="str">
        <f>IF(A14084="","",VLOOKUP(A14084,'3-Mapa de Controles'!$B$3:$D$143,3,FALSE))</f>
        <v/>
      </c>
      <c r="F14084" s="56"/>
      <c r="G14084" s="122"/>
      <c r="H14084" s="122"/>
    </row>
    <row r="14085" spans="1:8" ht="28.5" customHeight="1">
      <c r="A14085" s="121"/>
      <c r="B14085" s="54" t="str">
        <f>IF(A14085="","",VLOOKUP(A14085,'3-Mapa de Controles'!$M$3:$N$143,2,FALSE))</f>
        <v/>
      </c>
      <c r="C14085" s="54" t="str">
        <f>IF(A14085="","",VLOOKUP(A14085,'3-Mapa de Controles'!$M$3:$P$143,4,FALSE))</f>
        <v/>
      </c>
      <c r="D14085" s="54" t="str">
        <f>IF(A14085="","",VLOOKUP(A14085,'3-Mapa de Controles'!$M$3:$AI$143,23,FALSE))</f>
        <v/>
      </c>
      <c r="E14085" s="54" t="str">
        <f>IF(A14085="","",VLOOKUP(A14085,'3-Mapa de Controles'!$B$3:$D$143,3,FALSE))</f>
        <v/>
      </c>
      <c r="F14085" s="56"/>
      <c r="G14085" s="122"/>
      <c r="H14085" s="122"/>
    </row>
    <row r="14086" spans="1:8" ht="28.5" customHeight="1">
      <c r="A14086" s="121"/>
      <c r="B14086" s="54" t="str">
        <f>IF(A14086="","",VLOOKUP(A14086,'3-Mapa de Controles'!$M$3:$N$143,2,FALSE))</f>
        <v/>
      </c>
      <c r="C14086" s="54" t="str">
        <f>IF(A14086="","",VLOOKUP(A14086,'3-Mapa de Controles'!$M$3:$P$143,4,FALSE))</f>
        <v/>
      </c>
      <c r="D14086" s="54" t="str">
        <f>IF(A14086="","",VLOOKUP(A14086,'3-Mapa de Controles'!$M$3:$AI$143,23,FALSE))</f>
        <v/>
      </c>
      <c r="E14086" s="54" t="str">
        <f>IF(A14086="","",VLOOKUP(A14086,'3-Mapa de Controles'!$B$3:$D$143,3,FALSE))</f>
        <v/>
      </c>
      <c r="F14086" s="56"/>
      <c r="G14086" s="122"/>
      <c r="H14086" s="122"/>
    </row>
    <row r="14087" spans="1:8" ht="28.5" customHeight="1">
      <c r="A14087" s="121"/>
      <c r="B14087" s="54" t="str">
        <f>IF(A14087="","",VLOOKUP(A14087,'3-Mapa de Controles'!$M$3:$N$143,2,FALSE))</f>
        <v/>
      </c>
      <c r="C14087" s="54" t="str">
        <f>IF(A14087="","",VLOOKUP(A14087,'3-Mapa de Controles'!$M$3:$P$143,4,FALSE))</f>
        <v/>
      </c>
      <c r="D14087" s="54" t="str">
        <f>IF(A14087="","",VLOOKUP(A14087,'3-Mapa de Controles'!$M$3:$AI$143,23,FALSE))</f>
        <v/>
      </c>
      <c r="E14087" s="54" t="str">
        <f>IF(A14087="","",VLOOKUP(A14087,'3-Mapa de Controles'!$B$3:$D$143,3,FALSE))</f>
        <v/>
      </c>
      <c r="F14087" s="56"/>
      <c r="G14087" s="122"/>
      <c r="H14087" s="122"/>
    </row>
    <row r="14088" spans="1:8" ht="28.5" customHeight="1">
      <c r="A14088" s="121"/>
      <c r="B14088" s="54" t="str">
        <f>IF(A14088="","",VLOOKUP(A14088,'3-Mapa de Controles'!$M$3:$N$143,2,FALSE))</f>
        <v/>
      </c>
      <c r="C14088" s="54" t="str">
        <f>IF(A14088="","",VLOOKUP(A14088,'3-Mapa de Controles'!$M$3:$P$143,4,FALSE))</f>
        <v/>
      </c>
      <c r="D14088" s="54" t="str">
        <f>IF(A14088="","",VLOOKUP(A14088,'3-Mapa de Controles'!$M$3:$AI$143,23,FALSE))</f>
        <v/>
      </c>
      <c r="E14088" s="54" t="str">
        <f>IF(A14088="","",VLOOKUP(A14088,'3-Mapa de Controles'!$B$3:$D$143,3,FALSE))</f>
        <v/>
      </c>
      <c r="F14088" s="56"/>
      <c r="G14088" s="122"/>
      <c r="H14088" s="122"/>
    </row>
    <row r="14089" spans="1:8" ht="28.5" customHeight="1">
      <c r="A14089" s="121"/>
      <c r="B14089" s="54" t="str">
        <f>IF(A14089="","",VLOOKUP(A14089,'3-Mapa de Controles'!$M$3:$N$143,2,FALSE))</f>
        <v/>
      </c>
      <c r="C14089" s="54" t="str">
        <f>IF(A14089="","",VLOOKUP(A14089,'3-Mapa de Controles'!$M$3:$P$143,4,FALSE))</f>
        <v/>
      </c>
      <c r="D14089" s="54" t="str">
        <f>IF(A14089="","",VLOOKUP(A14089,'3-Mapa de Controles'!$M$3:$AI$143,23,FALSE))</f>
        <v/>
      </c>
      <c r="E14089" s="54" t="str">
        <f>IF(A14089="","",VLOOKUP(A14089,'3-Mapa de Controles'!$B$3:$D$143,3,FALSE))</f>
        <v/>
      </c>
      <c r="F14089" s="56"/>
      <c r="G14089" s="122"/>
      <c r="H14089" s="122"/>
    </row>
    <row r="14090" spans="1:8" ht="28.5" customHeight="1">
      <c r="A14090" s="121"/>
      <c r="B14090" s="54" t="str">
        <f>IF(A14090="","",VLOOKUP(A14090,'3-Mapa de Controles'!$M$3:$N$143,2,FALSE))</f>
        <v/>
      </c>
      <c r="C14090" s="54" t="str">
        <f>IF(A14090="","",VLOOKUP(A14090,'3-Mapa de Controles'!$M$3:$P$143,4,FALSE))</f>
        <v/>
      </c>
      <c r="D14090" s="54" t="str">
        <f>IF(A14090="","",VLOOKUP(A14090,'3-Mapa de Controles'!$M$3:$AI$143,23,FALSE))</f>
        <v/>
      </c>
      <c r="E14090" s="54" t="str">
        <f>IF(A14090="","",VLOOKUP(A14090,'3-Mapa de Controles'!$B$3:$D$143,3,FALSE))</f>
        <v/>
      </c>
      <c r="F14090" s="56"/>
      <c r="G14090" s="122"/>
      <c r="H14090" s="122"/>
    </row>
    <row r="14091" spans="1:8" ht="28.5" customHeight="1">
      <c r="A14091" s="121"/>
      <c r="B14091" s="54" t="str">
        <f>IF(A14091="","",VLOOKUP(A14091,'3-Mapa de Controles'!$M$3:$N$143,2,FALSE))</f>
        <v/>
      </c>
      <c r="C14091" s="54" t="str">
        <f>IF(A14091="","",VLOOKUP(A14091,'3-Mapa de Controles'!$M$3:$P$143,4,FALSE))</f>
        <v/>
      </c>
      <c r="D14091" s="54" t="str">
        <f>IF(A14091="","",VLOOKUP(A14091,'3-Mapa de Controles'!$M$3:$AI$143,23,FALSE))</f>
        <v/>
      </c>
      <c r="E14091" s="54" t="str">
        <f>IF(A14091="","",VLOOKUP(A14091,'3-Mapa de Controles'!$B$3:$D$143,3,FALSE))</f>
        <v/>
      </c>
      <c r="F14091" s="56"/>
      <c r="G14091" s="122"/>
      <c r="H14091" s="122"/>
    </row>
    <row r="14092" spans="1:8" ht="28.5" customHeight="1">
      <c r="A14092" s="121"/>
      <c r="B14092" s="54" t="str">
        <f>IF(A14092="","",VLOOKUP(A14092,'3-Mapa de Controles'!$M$3:$N$143,2,FALSE))</f>
        <v/>
      </c>
      <c r="C14092" s="54" t="str">
        <f>IF(A14092="","",VLOOKUP(A14092,'3-Mapa de Controles'!$M$3:$P$143,4,FALSE))</f>
        <v/>
      </c>
      <c r="D14092" s="54" t="str">
        <f>IF(A14092="","",VLOOKUP(A14092,'3-Mapa de Controles'!$M$3:$AI$143,23,FALSE))</f>
        <v/>
      </c>
      <c r="E14092" s="54" t="str">
        <f>IF(A14092="","",VLOOKUP(A14092,'3-Mapa de Controles'!$B$3:$D$143,3,FALSE))</f>
        <v/>
      </c>
      <c r="F14092" s="56"/>
      <c r="G14092" s="122"/>
      <c r="H14092" s="122"/>
    </row>
    <row r="14093" spans="1:8" ht="28.5" customHeight="1">
      <c r="A14093" s="121"/>
      <c r="B14093" s="54" t="str">
        <f>IF(A14093="","",VLOOKUP(A14093,'3-Mapa de Controles'!$M$3:$N$143,2,FALSE))</f>
        <v/>
      </c>
      <c r="C14093" s="54" t="str">
        <f>IF(A14093="","",VLOOKUP(A14093,'3-Mapa de Controles'!$M$3:$P$143,4,FALSE))</f>
        <v/>
      </c>
      <c r="D14093" s="54" t="str">
        <f>IF(A14093="","",VLOOKUP(A14093,'3-Mapa de Controles'!$M$3:$AI$143,23,FALSE))</f>
        <v/>
      </c>
      <c r="E14093" s="54" t="str">
        <f>IF(A14093="","",VLOOKUP(A14093,'3-Mapa de Controles'!$B$3:$D$143,3,FALSE))</f>
        <v/>
      </c>
      <c r="F14093" s="56"/>
      <c r="G14093" s="122"/>
      <c r="H14093" s="122"/>
    </row>
    <row r="14094" spans="1:8" ht="28.5" customHeight="1">
      <c r="A14094" s="121"/>
      <c r="B14094" s="54" t="str">
        <f>IF(A14094="","",VLOOKUP(A14094,'3-Mapa de Controles'!$M$3:$N$143,2,FALSE))</f>
        <v/>
      </c>
      <c r="C14094" s="54" t="str">
        <f>IF(A14094="","",VLOOKUP(A14094,'3-Mapa de Controles'!$M$3:$P$143,4,FALSE))</f>
        <v/>
      </c>
      <c r="D14094" s="54" t="str">
        <f>IF(A14094="","",VLOOKUP(A14094,'3-Mapa de Controles'!$M$3:$AI$143,23,FALSE))</f>
        <v/>
      </c>
      <c r="E14094" s="54" t="str">
        <f>IF(A14094="","",VLOOKUP(A14094,'3-Mapa de Controles'!$B$3:$D$143,3,FALSE))</f>
        <v/>
      </c>
      <c r="F14094" s="56"/>
      <c r="G14094" s="122"/>
      <c r="H14094" s="122"/>
    </row>
    <row r="14095" spans="1:8" ht="28.5" customHeight="1">
      <c r="A14095" s="121"/>
      <c r="B14095" s="54" t="str">
        <f>IF(A14095="","",VLOOKUP(A14095,'3-Mapa de Controles'!$M$3:$N$143,2,FALSE))</f>
        <v/>
      </c>
      <c r="C14095" s="54" t="str">
        <f>IF(A14095="","",VLOOKUP(A14095,'3-Mapa de Controles'!$M$3:$P$143,4,FALSE))</f>
        <v/>
      </c>
      <c r="D14095" s="54" t="str">
        <f>IF(A14095="","",VLOOKUP(A14095,'3-Mapa de Controles'!$M$3:$AI$143,23,FALSE))</f>
        <v/>
      </c>
      <c r="E14095" s="54" t="str">
        <f>IF(A14095="","",VLOOKUP(A14095,'3-Mapa de Controles'!$B$3:$D$143,3,FALSE))</f>
        <v/>
      </c>
      <c r="F14095" s="56"/>
      <c r="G14095" s="122"/>
      <c r="H14095" s="122"/>
    </row>
    <row r="14096" spans="1:8" ht="28.5" customHeight="1">
      <c r="A14096" s="121"/>
      <c r="B14096" s="54" t="str">
        <f>IF(A14096="","",VLOOKUP(A14096,'3-Mapa de Controles'!$M$3:$N$143,2,FALSE))</f>
        <v/>
      </c>
      <c r="C14096" s="54" t="str">
        <f>IF(A14096="","",VLOOKUP(A14096,'3-Mapa de Controles'!$M$3:$P$143,4,FALSE))</f>
        <v/>
      </c>
      <c r="D14096" s="54" t="str">
        <f>IF(A14096="","",VLOOKUP(A14096,'3-Mapa de Controles'!$M$3:$AI$143,23,FALSE))</f>
        <v/>
      </c>
      <c r="E14096" s="54" t="str">
        <f>IF(A14096="","",VLOOKUP(A14096,'3-Mapa de Controles'!$B$3:$D$143,3,FALSE))</f>
        <v/>
      </c>
      <c r="F14096" s="56"/>
      <c r="G14096" s="122"/>
      <c r="H14096" s="122"/>
    </row>
    <row r="14097" spans="1:8" ht="28.5" customHeight="1">
      <c r="A14097" s="121"/>
      <c r="B14097" s="54" t="str">
        <f>IF(A14097="","",VLOOKUP(A14097,'3-Mapa de Controles'!$M$3:$N$143,2,FALSE))</f>
        <v/>
      </c>
      <c r="C14097" s="54" t="str">
        <f>IF(A14097="","",VLOOKUP(A14097,'3-Mapa de Controles'!$M$3:$P$143,4,FALSE))</f>
        <v/>
      </c>
      <c r="D14097" s="54" t="str">
        <f>IF(A14097="","",VLOOKUP(A14097,'3-Mapa de Controles'!$M$3:$AI$143,23,FALSE))</f>
        <v/>
      </c>
      <c r="E14097" s="54" t="str">
        <f>IF(A14097="","",VLOOKUP(A14097,'3-Mapa de Controles'!$B$3:$D$143,3,FALSE))</f>
        <v/>
      </c>
      <c r="F14097" s="56"/>
      <c r="G14097" s="122"/>
      <c r="H14097" s="122"/>
    </row>
    <row r="14098" spans="1:8" ht="28.5" customHeight="1">
      <c r="A14098" s="121"/>
      <c r="B14098" s="54" t="str">
        <f>IF(A14098="","",VLOOKUP(A14098,'3-Mapa de Controles'!$M$3:$N$143,2,FALSE))</f>
        <v/>
      </c>
      <c r="C14098" s="54" t="str">
        <f>IF(A14098="","",VLOOKUP(A14098,'3-Mapa de Controles'!$M$3:$P$143,4,FALSE))</f>
        <v/>
      </c>
      <c r="D14098" s="54" t="str">
        <f>IF(A14098="","",VLOOKUP(A14098,'3-Mapa de Controles'!$M$3:$AI$143,23,FALSE))</f>
        <v/>
      </c>
      <c r="E14098" s="54" t="str">
        <f>IF(A14098="","",VLOOKUP(A14098,'3-Mapa de Controles'!$B$3:$D$143,3,FALSE))</f>
        <v/>
      </c>
      <c r="F14098" s="56"/>
      <c r="G14098" s="122"/>
      <c r="H14098" s="122"/>
    </row>
    <row r="14099" spans="1:8" ht="28.5" customHeight="1">
      <c r="A14099" s="121"/>
      <c r="B14099" s="54" t="str">
        <f>IF(A14099="","",VLOOKUP(A14099,'3-Mapa de Controles'!$M$3:$N$143,2,FALSE))</f>
        <v/>
      </c>
      <c r="C14099" s="54" t="str">
        <f>IF(A14099="","",VLOOKUP(A14099,'3-Mapa de Controles'!$M$3:$P$143,4,FALSE))</f>
        <v/>
      </c>
      <c r="D14099" s="54" t="str">
        <f>IF(A14099="","",VLOOKUP(A14099,'3-Mapa de Controles'!$M$3:$AI$143,23,FALSE))</f>
        <v/>
      </c>
      <c r="E14099" s="54" t="str">
        <f>IF(A14099="","",VLOOKUP(A14099,'3-Mapa de Controles'!$B$3:$D$143,3,FALSE))</f>
        <v/>
      </c>
      <c r="F14099" s="56"/>
      <c r="G14099" s="122"/>
      <c r="H14099" s="122"/>
    </row>
    <row r="14100" spans="1:8" ht="28.5" customHeight="1">
      <c r="A14100" s="121"/>
      <c r="B14100" s="54" t="str">
        <f>IF(A14100="","",VLOOKUP(A14100,'3-Mapa de Controles'!$M$3:$N$143,2,FALSE))</f>
        <v/>
      </c>
      <c r="C14100" s="54" t="str">
        <f>IF(A14100="","",VLOOKUP(A14100,'3-Mapa de Controles'!$M$3:$P$143,4,FALSE))</f>
        <v/>
      </c>
      <c r="D14100" s="54" t="str">
        <f>IF(A14100="","",VLOOKUP(A14100,'3-Mapa de Controles'!$M$3:$AI$143,23,FALSE))</f>
        <v/>
      </c>
      <c r="E14100" s="54" t="str">
        <f>IF(A14100="","",VLOOKUP(A14100,'3-Mapa de Controles'!$B$3:$D$143,3,FALSE))</f>
        <v/>
      </c>
      <c r="F14100" s="56"/>
      <c r="G14100" s="122"/>
      <c r="H14100" s="122"/>
    </row>
    <row r="14101" spans="1:8" ht="28.5" customHeight="1">
      <c r="A14101" s="121"/>
      <c r="B14101" s="54" t="str">
        <f>IF(A14101="","",VLOOKUP(A14101,'3-Mapa de Controles'!$M$3:$N$143,2,FALSE))</f>
        <v/>
      </c>
      <c r="C14101" s="54" t="str">
        <f>IF(A14101="","",VLOOKUP(A14101,'3-Mapa de Controles'!$M$3:$P$143,4,FALSE))</f>
        <v/>
      </c>
      <c r="D14101" s="54" t="str">
        <f>IF(A14101="","",VLOOKUP(A14101,'3-Mapa de Controles'!$M$3:$AI$143,23,FALSE))</f>
        <v/>
      </c>
      <c r="E14101" s="54" t="str">
        <f>IF(A14101="","",VLOOKUP(A14101,'3-Mapa de Controles'!$B$3:$D$143,3,FALSE))</f>
        <v/>
      </c>
      <c r="F14101" s="56"/>
      <c r="G14101" s="122"/>
      <c r="H14101" s="122"/>
    </row>
    <row r="14102" spans="1:8" ht="28.5" customHeight="1">
      <c r="A14102" s="121"/>
      <c r="B14102" s="54" t="str">
        <f>IF(A14102="","",VLOOKUP(A14102,'3-Mapa de Controles'!$M$3:$N$143,2,FALSE))</f>
        <v/>
      </c>
      <c r="C14102" s="54" t="str">
        <f>IF(A14102="","",VLOOKUP(A14102,'3-Mapa de Controles'!$M$3:$P$143,4,FALSE))</f>
        <v/>
      </c>
      <c r="D14102" s="54" t="str">
        <f>IF(A14102="","",VLOOKUP(A14102,'3-Mapa de Controles'!$M$3:$AI$143,23,FALSE))</f>
        <v/>
      </c>
      <c r="E14102" s="54" t="str">
        <f>IF(A14102="","",VLOOKUP(A14102,'3-Mapa de Controles'!$B$3:$D$143,3,FALSE))</f>
        <v/>
      </c>
      <c r="F14102" s="56"/>
      <c r="G14102" s="122"/>
      <c r="H14102" s="122"/>
    </row>
    <row r="14103" spans="1:8" ht="28.5" customHeight="1">
      <c r="A14103" s="121"/>
      <c r="B14103" s="54" t="str">
        <f>IF(A14103="","",VLOOKUP(A14103,'3-Mapa de Controles'!$M$3:$N$143,2,FALSE))</f>
        <v/>
      </c>
      <c r="C14103" s="54" t="str">
        <f>IF(A14103="","",VLOOKUP(A14103,'3-Mapa de Controles'!$M$3:$P$143,4,FALSE))</f>
        <v/>
      </c>
      <c r="D14103" s="54" t="str">
        <f>IF(A14103="","",VLOOKUP(A14103,'3-Mapa de Controles'!$M$3:$AI$143,23,FALSE))</f>
        <v/>
      </c>
      <c r="E14103" s="54" t="str">
        <f>IF(A14103="","",VLOOKUP(A14103,'3-Mapa de Controles'!$B$3:$D$143,3,FALSE))</f>
        <v/>
      </c>
      <c r="F14103" s="56"/>
      <c r="G14103" s="122"/>
      <c r="H14103" s="122"/>
    </row>
    <row r="14104" spans="1:8" ht="28.5" customHeight="1">
      <c r="A14104" s="121"/>
      <c r="B14104" s="54" t="str">
        <f>IF(A14104="","",VLOOKUP(A14104,'3-Mapa de Controles'!$M$3:$N$143,2,FALSE))</f>
        <v/>
      </c>
      <c r="C14104" s="54" t="str">
        <f>IF(A14104="","",VLOOKUP(A14104,'3-Mapa de Controles'!$M$3:$P$143,4,FALSE))</f>
        <v/>
      </c>
      <c r="D14104" s="54" t="str">
        <f>IF(A14104="","",VLOOKUP(A14104,'3-Mapa de Controles'!$M$3:$AI$143,23,FALSE))</f>
        <v/>
      </c>
      <c r="E14104" s="54" t="str">
        <f>IF(A14104="","",VLOOKUP(A14104,'3-Mapa de Controles'!$B$3:$D$143,3,FALSE))</f>
        <v/>
      </c>
      <c r="F14104" s="56"/>
      <c r="G14104" s="122"/>
      <c r="H14104" s="122"/>
    </row>
    <row r="14105" spans="1:8" ht="28.5" customHeight="1">
      <c r="A14105" s="121"/>
      <c r="B14105" s="54" t="str">
        <f>IF(A14105="","",VLOOKUP(A14105,'3-Mapa de Controles'!$M$3:$N$143,2,FALSE))</f>
        <v/>
      </c>
      <c r="C14105" s="54" t="str">
        <f>IF(A14105="","",VLOOKUP(A14105,'3-Mapa de Controles'!$M$3:$P$143,4,FALSE))</f>
        <v/>
      </c>
      <c r="D14105" s="54" t="str">
        <f>IF(A14105="","",VLOOKUP(A14105,'3-Mapa de Controles'!$M$3:$AI$143,23,FALSE))</f>
        <v/>
      </c>
      <c r="E14105" s="54" t="str">
        <f>IF(A14105="","",VLOOKUP(A14105,'3-Mapa de Controles'!$B$3:$D$143,3,FALSE))</f>
        <v/>
      </c>
      <c r="F14105" s="56"/>
      <c r="G14105" s="122"/>
      <c r="H14105" s="122"/>
    </row>
    <row r="14106" spans="1:8" ht="28.5" customHeight="1">
      <c r="A14106" s="121"/>
      <c r="B14106" s="54" t="str">
        <f>IF(A14106="","",VLOOKUP(A14106,'3-Mapa de Controles'!$M$3:$N$143,2,FALSE))</f>
        <v/>
      </c>
      <c r="C14106" s="54" t="str">
        <f>IF(A14106="","",VLOOKUP(A14106,'3-Mapa de Controles'!$M$3:$P$143,4,FALSE))</f>
        <v/>
      </c>
      <c r="D14106" s="54" t="str">
        <f>IF(A14106="","",VLOOKUP(A14106,'3-Mapa de Controles'!$M$3:$AI$143,23,FALSE))</f>
        <v/>
      </c>
      <c r="E14106" s="54" t="str">
        <f>IF(A14106="","",VLOOKUP(A14106,'3-Mapa de Controles'!$B$3:$D$143,3,FALSE))</f>
        <v/>
      </c>
      <c r="F14106" s="56"/>
      <c r="G14106" s="122"/>
      <c r="H14106" s="122"/>
    </row>
    <row r="14107" spans="1:8" ht="28.5" customHeight="1">
      <c r="A14107" s="121"/>
      <c r="B14107" s="54" t="str">
        <f>IF(A14107="","",VLOOKUP(A14107,'3-Mapa de Controles'!$M$3:$N$143,2,FALSE))</f>
        <v/>
      </c>
      <c r="C14107" s="54" t="str">
        <f>IF(A14107="","",VLOOKUP(A14107,'3-Mapa de Controles'!$M$3:$P$143,4,FALSE))</f>
        <v/>
      </c>
      <c r="D14107" s="54" t="str">
        <f>IF(A14107="","",VLOOKUP(A14107,'3-Mapa de Controles'!$M$3:$AI$143,23,FALSE))</f>
        <v/>
      </c>
      <c r="E14107" s="54" t="str">
        <f>IF(A14107="","",VLOOKUP(A14107,'3-Mapa de Controles'!$B$3:$D$143,3,FALSE))</f>
        <v/>
      </c>
      <c r="F14107" s="56"/>
      <c r="G14107" s="122"/>
      <c r="H14107" s="122"/>
    </row>
    <row r="14108" spans="1:8" ht="28.5" customHeight="1">
      <c r="A14108" s="121"/>
      <c r="B14108" s="54" t="str">
        <f>IF(A14108="","",VLOOKUP(A14108,'3-Mapa de Controles'!$M$3:$N$143,2,FALSE))</f>
        <v/>
      </c>
      <c r="C14108" s="54" t="str">
        <f>IF(A14108="","",VLOOKUP(A14108,'3-Mapa de Controles'!$M$3:$P$143,4,FALSE))</f>
        <v/>
      </c>
      <c r="D14108" s="54" t="str">
        <f>IF(A14108="","",VLOOKUP(A14108,'3-Mapa de Controles'!$M$3:$AI$143,23,FALSE))</f>
        <v/>
      </c>
      <c r="E14108" s="54" t="str">
        <f>IF(A14108="","",VLOOKUP(A14108,'3-Mapa de Controles'!$B$3:$D$143,3,FALSE))</f>
        <v/>
      </c>
      <c r="F14108" s="56"/>
      <c r="G14108" s="122"/>
      <c r="H14108" s="122"/>
    </row>
    <row r="14109" spans="1:8" ht="28.5" customHeight="1">
      <c r="A14109" s="121"/>
      <c r="B14109" s="54" t="str">
        <f>IF(A14109="","",VLOOKUP(A14109,'3-Mapa de Controles'!$M$3:$N$143,2,FALSE))</f>
        <v/>
      </c>
      <c r="C14109" s="54" t="str">
        <f>IF(A14109="","",VLOOKUP(A14109,'3-Mapa de Controles'!$M$3:$P$143,4,FALSE))</f>
        <v/>
      </c>
      <c r="D14109" s="54" t="str">
        <f>IF(A14109="","",VLOOKUP(A14109,'3-Mapa de Controles'!$M$3:$AI$143,23,FALSE))</f>
        <v/>
      </c>
      <c r="E14109" s="54" t="str">
        <f>IF(A14109="","",VLOOKUP(A14109,'3-Mapa de Controles'!$B$3:$D$143,3,FALSE))</f>
        <v/>
      </c>
      <c r="F14109" s="56"/>
      <c r="G14109" s="122"/>
      <c r="H14109" s="122"/>
    </row>
    <row r="14110" spans="1:8" ht="28.5" customHeight="1">
      <c r="A14110" s="121"/>
      <c r="B14110" s="54" t="str">
        <f>IF(A14110="","",VLOOKUP(A14110,'3-Mapa de Controles'!$M$3:$N$143,2,FALSE))</f>
        <v/>
      </c>
      <c r="C14110" s="54" t="str">
        <f>IF(A14110="","",VLOOKUP(A14110,'3-Mapa de Controles'!$M$3:$P$143,4,FALSE))</f>
        <v/>
      </c>
      <c r="D14110" s="54" t="str">
        <f>IF(A14110="","",VLOOKUP(A14110,'3-Mapa de Controles'!$M$3:$AI$143,23,FALSE))</f>
        <v/>
      </c>
      <c r="E14110" s="54" t="str">
        <f>IF(A14110="","",VLOOKUP(A14110,'3-Mapa de Controles'!$B$3:$D$143,3,FALSE))</f>
        <v/>
      </c>
      <c r="F14110" s="56"/>
      <c r="G14110" s="122"/>
      <c r="H14110" s="122"/>
    </row>
    <row r="14111" spans="1:8" ht="28.5" customHeight="1">
      <c r="A14111" s="121"/>
      <c r="B14111" s="54" t="str">
        <f>IF(A14111="","",VLOOKUP(A14111,'3-Mapa de Controles'!$M$3:$N$143,2,FALSE))</f>
        <v/>
      </c>
      <c r="C14111" s="54" t="str">
        <f>IF(A14111="","",VLOOKUP(A14111,'3-Mapa de Controles'!$M$3:$P$143,4,FALSE))</f>
        <v/>
      </c>
      <c r="D14111" s="54" t="str">
        <f>IF(A14111="","",VLOOKUP(A14111,'3-Mapa de Controles'!$M$3:$AI$143,23,FALSE))</f>
        <v/>
      </c>
      <c r="E14111" s="54" t="str">
        <f>IF(A14111="","",VLOOKUP(A14111,'3-Mapa de Controles'!$B$3:$D$143,3,FALSE))</f>
        <v/>
      </c>
      <c r="F14111" s="56"/>
      <c r="G14111" s="122"/>
      <c r="H14111" s="122"/>
    </row>
    <row r="14112" spans="1:8" ht="28.5" customHeight="1">
      <c r="A14112" s="121"/>
      <c r="B14112" s="54" t="str">
        <f>IF(A14112="","",VLOOKUP(A14112,'3-Mapa de Controles'!$M$3:$N$143,2,FALSE))</f>
        <v/>
      </c>
      <c r="C14112" s="54" t="str">
        <f>IF(A14112="","",VLOOKUP(A14112,'3-Mapa de Controles'!$M$3:$P$143,4,FALSE))</f>
        <v/>
      </c>
      <c r="D14112" s="54" t="str">
        <f>IF(A14112="","",VLOOKUP(A14112,'3-Mapa de Controles'!$M$3:$AI$143,23,FALSE))</f>
        <v/>
      </c>
      <c r="E14112" s="54" t="str">
        <f>IF(A14112="","",VLOOKUP(A14112,'3-Mapa de Controles'!$B$3:$D$143,3,FALSE))</f>
        <v/>
      </c>
      <c r="F14112" s="56"/>
      <c r="G14112" s="122"/>
      <c r="H14112" s="122"/>
    </row>
    <row r="14113" spans="1:8" ht="28.5" customHeight="1">
      <c r="A14113" s="121"/>
      <c r="B14113" s="54" t="str">
        <f>IF(A14113="","",VLOOKUP(A14113,'3-Mapa de Controles'!$M$3:$N$143,2,FALSE))</f>
        <v/>
      </c>
      <c r="C14113" s="54" t="str">
        <f>IF(A14113="","",VLOOKUP(A14113,'3-Mapa de Controles'!$M$3:$P$143,4,FALSE))</f>
        <v/>
      </c>
      <c r="D14113" s="54" t="str">
        <f>IF(A14113="","",VLOOKUP(A14113,'3-Mapa de Controles'!$M$3:$AI$143,23,FALSE))</f>
        <v/>
      </c>
      <c r="E14113" s="54" t="str">
        <f>IF(A14113="","",VLOOKUP(A14113,'3-Mapa de Controles'!$B$3:$D$143,3,FALSE))</f>
        <v/>
      </c>
      <c r="F14113" s="56"/>
      <c r="G14113" s="122"/>
      <c r="H14113" s="122"/>
    </row>
    <row r="14114" spans="1:8" ht="28.5" customHeight="1">
      <c r="A14114" s="121"/>
      <c r="B14114" s="54" t="str">
        <f>IF(A14114="","",VLOOKUP(A14114,'3-Mapa de Controles'!$M$3:$N$143,2,FALSE))</f>
        <v/>
      </c>
      <c r="C14114" s="54" t="str">
        <f>IF(A14114="","",VLOOKUP(A14114,'3-Mapa de Controles'!$M$3:$P$143,4,FALSE))</f>
        <v/>
      </c>
      <c r="D14114" s="54" t="str">
        <f>IF(A14114="","",VLOOKUP(A14114,'3-Mapa de Controles'!$M$3:$AI$143,23,FALSE))</f>
        <v/>
      </c>
      <c r="E14114" s="54" t="str">
        <f>IF(A14114="","",VLOOKUP(A14114,'3-Mapa de Controles'!$B$3:$D$143,3,FALSE))</f>
        <v/>
      </c>
      <c r="F14114" s="56"/>
      <c r="G14114" s="122"/>
      <c r="H14114" s="122"/>
    </row>
    <row r="14115" spans="1:8" ht="28.5" customHeight="1">
      <c r="A14115" s="121"/>
      <c r="B14115" s="54" t="str">
        <f>IF(A14115="","",VLOOKUP(A14115,'3-Mapa de Controles'!$M$3:$N$143,2,FALSE))</f>
        <v/>
      </c>
      <c r="C14115" s="54" t="str">
        <f>IF(A14115="","",VLOOKUP(A14115,'3-Mapa de Controles'!$M$3:$P$143,4,FALSE))</f>
        <v/>
      </c>
      <c r="D14115" s="54" t="str">
        <f>IF(A14115="","",VLOOKUP(A14115,'3-Mapa de Controles'!$M$3:$AI$143,23,FALSE))</f>
        <v/>
      </c>
      <c r="E14115" s="54" t="str">
        <f>IF(A14115="","",VLOOKUP(A14115,'3-Mapa de Controles'!$B$3:$D$143,3,FALSE))</f>
        <v/>
      </c>
      <c r="F14115" s="56"/>
      <c r="G14115" s="122"/>
      <c r="H14115" s="122"/>
    </row>
    <row r="14116" spans="1:8" ht="28.5" customHeight="1">
      <c r="A14116" s="121"/>
      <c r="B14116" s="54" t="str">
        <f>IF(A14116="","",VLOOKUP(A14116,'3-Mapa de Controles'!$M$3:$N$143,2,FALSE))</f>
        <v/>
      </c>
      <c r="C14116" s="54" t="str">
        <f>IF(A14116="","",VLOOKUP(A14116,'3-Mapa de Controles'!$M$3:$P$143,4,FALSE))</f>
        <v/>
      </c>
      <c r="D14116" s="54" t="str">
        <f>IF(A14116="","",VLOOKUP(A14116,'3-Mapa de Controles'!$M$3:$AI$143,23,FALSE))</f>
        <v/>
      </c>
      <c r="E14116" s="54" t="str">
        <f>IF(A14116="","",VLOOKUP(A14116,'3-Mapa de Controles'!$B$3:$D$143,3,FALSE))</f>
        <v/>
      </c>
      <c r="F14116" s="56"/>
      <c r="G14116" s="122"/>
      <c r="H14116" s="122"/>
    </row>
    <row r="14117" spans="1:8" ht="28.5" customHeight="1">
      <c r="A14117" s="121"/>
      <c r="B14117" s="54" t="str">
        <f>IF(A14117="","",VLOOKUP(A14117,'3-Mapa de Controles'!$M$3:$N$143,2,FALSE))</f>
        <v/>
      </c>
      <c r="C14117" s="54" t="str">
        <f>IF(A14117="","",VLOOKUP(A14117,'3-Mapa de Controles'!$M$3:$P$143,4,FALSE))</f>
        <v/>
      </c>
      <c r="D14117" s="54" t="str">
        <f>IF(A14117="","",VLOOKUP(A14117,'3-Mapa de Controles'!$M$3:$AI$143,23,FALSE))</f>
        <v/>
      </c>
      <c r="E14117" s="54" t="str">
        <f>IF(A14117="","",VLOOKUP(A14117,'3-Mapa de Controles'!$B$3:$D$143,3,FALSE))</f>
        <v/>
      </c>
      <c r="F14117" s="56"/>
      <c r="G14117" s="122"/>
      <c r="H14117" s="122"/>
    </row>
    <row r="14118" spans="1:8" ht="28.5" customHeight="1">
      <c r="A14118" s="121"/>
      <c r="B14118" s="54" t="str">
        <f>IF(A14118="","",VLOOKUP(A14118,'3-Mapa de Controles'!$M$3:$N$143,2,FALSE))</f>
        <v/>
      </c>
      <c r="C14118" s="54" t="str">
        <f>IF(A14118="","",VLOOKUP(A14118,'3-Mapa de Controles'!$M$3:$P$143,4,FALSE))</f>
        <v/>
      </c>
      <c r="D14118" s="54" t="str">
        <f>IF(A14118="","",VLOOKUP(A14118,'3-Mapa de Controles'!$M$3:$AI$143,23,FALSE))</f>
        <v/>
      </c>
      <c r="E14118" s="54" t="str">
        <f>IF(A14118="","",VLOOKUP(A14118,'3-Mapa de Controles'!$B$3:$D$143,3,FALSE))</f>
        <v/>
      </c>
      <c r="F14118" s="56"/>
      <c r="G14118" s="122"/>
      <c r="H14118" s="122"/>
    </row>
    <row r="14119" spans="1:8" ht="28.5" customHeight="1">
      <c r="A14119" s="121"/>
      <c r="B14119" s="54" t="str">
        <f>IF(A14119="","",VLOOKUP(A14119,'3-Mapa de Controles'!$M$3:$N$143,2,FALSE))</f>
        <v/>
      </c>
      <c r="C14119" s="54" t="str">
        <f>IF(A14119="","",VLOOKUP(A14119,'3-Mapa de Controles'!$M$3:$P$143,4,FALSE))</f>
        <v/>
      </c>
      <c r="D14119" s="54" t="str">
        <f>IF(A14119="","",VLOOKUP(A14119,'3-Mapa de Controles'!$M$3:$AI$143,23,FALSE))</f>
        <v/>
      </c>
      <c r="E14119" s="54" t="str">
        <f>IF(A14119="","",VLOOKUP(A14119,'3-Mapa de Controles'!$B$3:$D$143,3,FALSE))</f>
        <v/>
      </c>
      <c r="F14119" s="56"/>
      <c r="G14119" s="122"/>
      <c r="H14119" s="122"/>
    </row>
    <row r="14120" spans="1:8" ht="28.5" customHeight="1">
      <c r="A14120" s="121"/>
      <c r="B14120" s="54" t="str">
        <f>IF(A14120="","",VLOOKUP(A14120,'3-Mapa de Controles'!$M$3:$N$143,2,FALSE))</f>
        <v/>
      </c>
      <c r="C14120" s="54" t="str">
        <f>IF(A14120="","",VLOOKUP(A14120,'3-Mapa de Controles'!$M$3:$P$143,4,FALSE))</f>
        <v/>
      </c>
      <c r="D14120" s="54" t="str">
        <f>IF(A14120="","",VLOOKUP(A14120,'3-Mapa de Controles'!$M$3:$AI$143,23,FALSE))</f>
        <v/>
      </c>
      <c r="E14120" s="54" t="str">
        <f>IF(A14120="","",VLOOKUP(A14120,'3-Mapa de Controles'!$B$3:$D$143,3,FALSE))</f>
        <v/>
      </c>
      <c r="F14120" s="56"/>
      <c r="G14120" s="122"/>
      <c r="H14120" s="122"/>
    </row>
    <row r="14121" spans="1:8" ht="28.5" customHeight="1">
      <c r="A14121" s="121"/>
      <c r="B14121" s="54" t="str">
        <f>IF(A14121="","",VLOOKUP(A14121,'3-Mapa de Controles'!$M$3:$N$143,2,FALSE))</f>
        <v/>
      </c>
      <c r="C14121" s="54" t="str">
        <f>IF(A14121="","",VLOOKUP(A14121,'3-Mapa de Controles'!$M$3:$P$143,4,FALSE))</f>
        <v/>
      </c>
      <c r="D14121" s="54" t="str">
        <f>IF(A14121="","",VLOOKUP(A14121,'3-Mapa de Controles'!$M$3:$AI$143,23,FALSE))</f>
        <v/>
      </c>
      <c r="E14121" s="54" t="str">
        <f>IF(A14121="","",VLOOKUP(A14121,'3-Mapa de Controles'!$B$3:$D$143,3,FALSE))</f>
        <v/>
      </c>
      <c r="F14121" s="56"/>
      <c r="G14121" s="122"/>
      <c r="H14121" s="122"/>
    </row>
    <row r="14122" spans="1:8" ht="28.5" customHeight="1">
      <c r="A14122" s="121"/>
      <c r="B14122" s="54" t="str">
        <f>IF(A14122="","",VLOOKUP(A14122,'3-Mapa de Controles'!$M$3:$N$143,2,FALSE))</f>
        <v/>
      </c>
      <c r="C14122" s="54" t="str">
        <f>IF(A14122="","",VLOOKUP(A14122,'3-Mapa de Controles'!$M$3:$P$143,4,FALSE))</f>
        <v/>
      </c>
      <c r="D14122" s="54" t="str">
        <f>IF(A14122="","",VLOOKUP(A14122,'3-Mapa de Controles'!$M$3:$AI$143,23,FALSE))</f>
        <v/>
      </c>
      <c r="E14122" s="54" t="str">
        <f>IF(A14122="","",VLOOKUP(A14122,'3-Mapa de Controles'!$B$3:$D$143,3,FALSE))</f>
        <v/>
      </c>
      <c r="F14122" s="56"/>
      <c r="G14122" s="122"/>
      <c r="H14122" s="122"/>
    </row>
    <row r="14123" spans="1:8" ht="28.5" customHeight="1">
      <c r="A14123" s="121"/>
      <c r="B14123" s="54" t="str">
        <f>IF(A14123="","",VLOOKUP(A14123,'3-Mapa de Controles'!$M$3:$N$143,2,FALSE))</f>
        <v/>
      </c>
      <c r="C14123" s="54" t="str">
        <f>IF(A14123="","",VLOOKUP(A14123,'3-Mapa de Controles'!$M$3:$P$143,4,FALSE))</f>
        <v/>
      </c>
      <c r="D14123" s="54" t="str">
        <f>IF(A14123="","",VLOOKUP(A14123,'3-Mapa de Controles'!$M$3:$AI$143,23,FALSE))</f>
        <v/>
      </c>
      <c r="E14123" s="54" t="str">
        <f>IF(A14123="","",VLOOKUP(A14123,'3-Mapa de Controles'!$B$3:$D$143,3,FALSE))</f>
        <v/>
      </c>
      <c r="F14123" s="56"/>
      <c r="G14123" s="122"/>
      <c r="H14123" s="122"/>
    </row>
    <row r="14124" spans="1:8" ht="28.5" customHeight="1">
      <c r="A14124" s="121"/>
      <c r="B14124" s="54" t="str">
        <f>IF(A14124="","",VLOOKUP(A14124,'3-Mapa de Controles'!$M$3:$N$143,2,FALSE))</f>
        <v/>
      </c>
      <c r="C14124" s="54" t="str">
        <f>IF(A14124="","",VLOOKUP(A14124,'3-Mapa de Controles'!$M$3:$P$143,4,FALSE))</f>
        <v/>
      </c>
      <c r="D14124" s="54" t="str">
        <f>IF(A14124="","",VLOOKUP(A14124,'3-Mapa de Controles'!$M$3:$AI$143,23,FALSE))</f>
        <v/>
      </c>
      <c r="E14124" s="54" t="str">
        <f>IF(A14124="","",VLOOKUP(A14124,'3-Mapa de Controles'!$B$3:$D$143,3,FALSE))</f>
        <v/>
      </c>
      <c r="F14124" s="56"/>
      <c r="G14124" s="122"/>
      <c r="H14124" s="122"/>
    </row>
    <row r="14125" spans="1:8" ht="28.5" customHeight="1">
      <c r="A14125" s="121"/>
      <c r="B14125" s="54" t="str">
        <f>IF(A14125="","",VLOOKUP(A14125,'3-Mapa de Controles'!$M$3:$N$143,2,FALSE))</f>
        <v/>
      </c>
      <c r="C14125" s="54" t="str">
        <f>IF(A14125="","",VLOOKUP(A14125,'3-Mapa de Controles'!$M$3:$P$143,4,FALSE))</f>
        <v/>
      </c>
      <c r="D14125" s="54" t="str">
        <f>IF(A14125="","",VLOOKUP(A14125,'3-Mapa de Controles'!$M$3:$AI$143,23,FALSE))</f>
        <v/>
      </c>
      <c r="E14125" s="54" t="str">
        <f>IF(A14125="","",VLOOKUP(A14125,'3-Mapa de Controles'!$B$3:$D$143,3,FALSE))</f>
        <v/>
      </c>
      <c r="F14125" s="56"/>
      <c r="G14125" s="122"/>
      <c r="H14125" s="122"/>
    </row>
    <row r="14126" spans="1:8" ht="28.5" customHeight="1">
      <c r="A14126" s="121"/>
      <c r="B14126" s="54" t="str">
        <f>IF(A14126="","",VLOOKUP(A14126,'3-Mapa de Controles'!$M$3:$N$143,2,FALSE))</f>
        <v/>
      </c>
      <c r="C14126" s="54" t="str">
        <f>IF(A14126="","",VLOOKUP(A14126,'3-Mapa de Controles'!$M$3:$P$143,4,FALSE))</f>
        <v/>
      </c>
      <c r="D14126" s="54" t="str">
        <f>IF(A14126="","",VLOOKUP(A14126,'3-Mapa de Controles'!$M$3:$AI$143,23,FALSE))</f>
        <v/>
      </c>
      <c r="E14126" s="54" t="str">
        <f>IF(A14126="","",VLOOKUP(A14126,'3-Mapa de Controles'!$B$3:$D$143,3,FALSE))</f>
        <v/>
      </c>
      <c r="F14126" s="56"/>
      <c r="G14126" s="122"/>
      <c r="H14126" s="122"/>
    </row>
    <row r="14127" spans="1:8" ht="28.5" customHeight="1">
      <c r="A14127" s="121"/>
      <c r="B14127" s="54" t="str">
        <f>IF(A14127="","",VLOOKUP(A14127,'3-Mapa de Controles'!$M$3:$N$143,2,FALSE))</f>
        <v/>
      </c>
      <c r="C14127" s="54" t="str">
        <f>IF(A14127="","",VLOOKUP(A14127,'3-Mapa de Controles'!$M$3:$P$143,4,FALSE))</f>
        <v/>
      </c>
      <c r="D14127" s="54" t="str">
        <f>IF(A14127="","",VLOOKUP(A14127,'3-Mapa de Controles'!$M$3:$AI$143,23,FALSE))</f>
        <v/>
      </c>
      <c r="E14127" s="54" t="str">
        <f>IF(A14127="","",VLOOKUP(A14127,'3-Mapa de Controles'!$B$3:$D$143,3,FALSE))</f>
        <v/>
      </c>
      <c r="F14127" s="56"/>
      <c r="G14127" s="122"/>
      <c r="H14127" s="122"/>
    </row>
    <row r="14128" spans="1:8" ht="28.5" customHeight="1">
      <c r="A14128" s="121"/>
      <c r="B14128" s="54" t="str">
        <f>IF(A14128="","",VLOOKUP(A14128,'3-Mapa de Controles'!$M$3:$N$143,2,FALSE))</f>
        <v/>
      </c>
      <c r="C14128" s="54" t="str">
        <f>IF(A14128="","",VLOOKUP(A14128,'3-Mapa de Controles'!$M$3:$P$143,4,FALSE))</f>
        <v/>
      </c>
      <c r="D14128" s="54" t="str">
        <f>IF(A14128="","",VLOOKUP(A14128,'3-Mapa de Controles'!$M$3:$AI$143,23,FALSE))</f>
        <v/>
      </c>
      <c r="E14128" s="54" t="str">
        <f>IF(A14128="","",VLOOKUP(A14128,'3-Mapa de Controles'!$B$3:$D$143,3,FALSE))</f>
        <v/>
      </c>
      <c r="F14128" s="56"/>
      <c r="G14128" s="122"/>
      <c r="H14128" s="122"/>
    </row>
    <row r="14129" spans="1:8" ht="28.5" customHeight="1">
      <c r="A14129" s="121"/>
      <c r="B14129" s="54" t="str">
        <f>IF(A14129="","",VLOOKUP(A14129,'3-Mapa de Controles'!$M$3:$N$143,2,FALSE))</f>
        <v/>
      </c>
      <c r="C14129" s="54" t="str">
        <f>IF(A14129="","",VLOOKUP(A14129,'3-Mapa de Controles'!$M$3:$P$143,4,FALSE))</f>
        <v/>
      </c>
      <c r="D14129" s="54" t="str">
        <f>IF(A14129="","",VLOOKUP(A14129,'3-Mapa de Controles'!$M$3:$AI$143,23,FALSE))</f>
        <v/>
      </c>
      <c r="E14129" s="54" t="str">
        <f>IF(A14129="","",VLOOKUP(A14129,'3-Mapa de Controles'!$B$3:$D$143,3,FALSE))</f>
        <v/>
      </c>
      <c r="F14129" s="56"/>
      <c r="G14129" s="122"/>
      <c r="H14129" s="122"/>
    </row>
    <row r="14130" spans="1:8" ht="28.5" customHeight="1">
      <c r="A14130" s="121"/>
      <c r="B14130" s="54" t="str">
        <f>IF(A14130="","",VLOOKUP(A14130,'3-Mapa de Controles'!$M$3:$N$143,2,FALSE))</f>
        <v/>
      </c>
      <c r="C14130" s="54" t="str">
        <f>IF(A14130="","",VLOOKUP(A14130,'3-Mapa de Controles'!$M$3:$P$143,4,FALSE))</f>
        <v/>
      </c>
      <c r="D14130" s="54" t="str">
        <f>IF(A14130="","",VLOOKUP(A14130,'3-Mapa de Controles'!$M$3:$AI$143,23,FALSE))</f>
        <v/>
      </c>
      <c r="E14130" s="54" t="str">
        <f>IF(A14130="","",VLOOKUP(A14130,'3-Mapa de Controles'!$B$3:$D$143,3,FALSE))</f>
        <v/>
      </c>
      <c r="F14130" s="56"/>
      <c r="G14130" s="122"/>
      <c r="H14130" s="122"/>
    </row>
    <row r="14131" spans="1:8" ht="28.5" customHeight="1">
      <c r="A14131" s="121"/>
      <c r="B14131" s="54" t="str">
        <f>IF(A14131="","",VLOOKUP(A14131,'3-Mapa de Controles'!$M$3:$N$143,2,FALSE))</f>
        <v/>
      </c>
      <c r="C14131" s="54" t="str">
        <f>IF(A14131="","",VLOOKUP(A14131,'3-Mapa de Controles'!$M$3:$P$143,4,FALSE))</f>
        <v/>
      </c>
      <c r="D14131" s="54" t="str">
        <f>IF(A14131="","",VLOOKUP(A14131,'3-Mapa de Controles'!$M$3:$AI$143,23,FALSE))</f>
        <v/>
      </c>
      <c r="E14131" s="54" t="str">
        <f>IF(A14131="","",VLOOKUP(A14131,'3-Mapa de Controles'!$B$3:$D$143,3,FALSE))</f>
        <v/>
      </c>
      <c r="F14131" s="56"/>
      <c r="G14131" s="122"/>
      <c r="H14131" s="122"/>
    </row>
    <row r="14132" spans="1:8" ht="28.5" customHeight="1">
      <c r="A14132" s="121"/>
      <c r="B14132" s="54" t="str">
        <f>IF(A14132="","",VLOOKUP(A14132,'3-Mapa de Controles'!$M$3:$N$143,2,FALSE))</f>
        <v/>
      </c>
      <c r="C14132" s="54" t="str">
        <f>IF(A14132="","",VLOOKUP(A14132,'3-Mapa de Controles'!$M$3:$P$143,4,FALSE))</f>
        <v/>
      </c>
      <c r="D14132" s="54" t="str">
        <f>IF(A14132="","",VLOOKUP(A14132,'3-Mapa de Controles'!$M$3:$AI$143,23,FALSE))</f>
        <v/>
      </c>
      <c r="E14132" s="54" t="str">
        <f>IF(A14132="","",VLOOKUP(A14132,'3-Mapa de Controles'!$B$3:$D$143,3,FALSE))</f>
        <v/>
      </c>
      <c r="F14132" s="56"/>
      <c r="G14132" s="122"/>
      <c r="H14132" s="122"/>
    </row>
    <row r="14133" spans="1:8" ht="28.5" customHeight="1">
      <c r="A14133" s="121"/>
      <c r="B14133" s="54" t="str">
        <f>IF(A14133="","",VLOOKUP(A14133,'3-Mapa de Controles'!$M$3:$N$143,2,FALSE))</f>
        <v/>
      </c>
      <c r="C14133" s="54" t="str">
        <f>IF(A14133="","",VLOOKUP(A14133,'3-Mapa de Controles'!$M$3:$P$143,4,FALSE))</f>
        <v/>
      </c>
      <c r="D14133" s="54" t="str">
        <f>IF(A14133="","",VLOOKUP(A14133,'3-Mapa de Controles'!$M$3:$AI$143,23,FALSE))</f>
        <v/>
      </c>
      <c r="E14133" s="54" t="str">
        <f>IF(A14133="","",VLOOKUP(A14133,'3-Mapa de Controles'!$B$3:$D$143,3,FALSE))</f>
        <v/>
      </c>
      <c r="F14133" s="56"/>
      <c r="G14133" s="122"/>
      <c r="H14133" s="122"/>
    </row>
    <row r="14134" spans="1:8" ht="28.5" customHeight="1">
      <c r="A14134" s="121"/>
      <c r="B14134" s="54" t="str">
        <f>IF(A14134="","",VLOOKUP(A14134,'3-Mapa de Controles'!$M$3:$N$143,2,FALSE))</f>
        <v/>
      </c>
      <c r="C14134" s="54" t="str">
        <f>IF(A14134="","",VLOOKUP(A14134,'3-Mapa de Controles'!$M$3:$P$143,4,FALSE))</f>
        <v/>
      </c>
      <c r="D14134" s="54" t="str">
        <f>IF(A14134="","",VLOOKUP(A14134,'3-Mapa de Controles'!$M$3:$AI$143,23,FALSE))</f>
        <v/>
      </c>
      <c r="E14134" s="54" t="str">
        <f>IF(A14134="","",VLOOKUP(A14134,'3-Mapa de Controles'!$B$3:$D$143,3,FALSE))</f>
        <v/>
      </c>
      <c r="F14134" s="56"/>
      <c r="G14134" s="122"/>
      <c r="H14134" s="122"/>
    </row>
    <row r="14135" spans="1:8" ht="28.5" customHeight="1">
      <c r="A14135" s="121"/>
      <c r="B14135" s="54" t="str">
        <f>IF(A14135="","",VLOOKUP(A14135,'3-Mapa de Controles'!$M$3:$N$143,2,FALSE))</f>
        <v/>
      </c>
      <c r="C14135" s="54" t="str">
        <f>IF(A14135="","",VLOOKUP(A14135,'3-Mapa de Controles'!$M$3:$P$143,4,FALSE))</f>
        <v/>
      </c>
      <c r="D14135" s="54" t="str">
        <f>IF(A14135="","",VLOOKUP(A14135,'3-Mapa de Controles'!$M$3:$AI$143,23,FALSE))</f>
        <v/>
      </c>
      <c r="E14135" s="54" t="str">
        <f>IF(A14135="","",VLOOKUP(A14135,'3-Mapa de Controles'!$B$3:$D$143,3,FALSE))</f>
        <v/>
      </c>
      <c r="F14135" s="56"/>
      <c r="G14135" s="122"/>
      <c r="H14135" s="122"/>
    </row>
    <row r="14136" spans="1:8" ht="28.5" customHeight="1">
      <c r="A14136" s="121"/>
      <c r="B14136" s="54" t="str">
        <f>IF(A14136="","",VLOOKUP(A14136,'3-Mapa de Controles'!$M$3:$N$143,2,FALSE))</f>
        <v/>
      </c>
      <c r="C14136" s="54" t="str">
        <f>IF(A14136="","",VLOOKUP(A14136,'3-Mapa de Controles'!$M$3:$P$143,4,FALSE))</f>
        <v/>
      </c>
      <c r="D14136" s="54" t="str">
        <f>IF(A14136="","",VLOOKUP(A14136,'3-Mapa de Controles'!$M$3:$AI$143,23,FALSE))</f>
        <v/>
      </c>
      <c r="E14136" s="54" t="str">
        <f>IF(A14136="","",VLOOKUP(A14136,'3-Mapa de Controles'!$B$3:$D$143,3,FALSE))</f>
        <v/>
      </c>
      <c r="F14136" s="56"/>
      <c r="G14136" s="122"/>
      <c r="H14136" s="122"/>
    </row>
    <row r="14137" spans="1:8" ht="28.5" customHeight="1">
      <c r="A14137" s="121"/>
      <c r="B14137" s="54" t="str">
        <f>IF(A14137="","",VLOOKUP(A14137,'3-Mapa de Controles'!$M$3:$N$143,2,FALSE))</f>
        <v/>
      </c>
      <c r="C14137" s="54" t="str">
        <f>IF(A14137="","",VLOOKUP(A14137,'3-Mapa de Controles'!$M$3:$P$143,4,FALSE))</f>
        <v/>
      </c>
      <c r="D14137" s="54" t="str">
        <f>IF(A14137="","",VLOOKUP(A14137,'3-Mapa de Controles'!$M$3:$AI$143,23,FALSE))</f>
        <v/>
      </c>
      <c r="E14137" s="54" t="str">
        <f>IF(A14137="","",VLOOKUP(A14137,'3-Mapa de Controles'!$B$3:$D$143,3,FALSE))</f>
        <v/>
      </c>
      <c r="F14137" s="56"/>
      <c r="G14137" s="122"/>
      <c r="H14137" s="122"/>
    </row>
    <row r="14138" spans="1:8" ht="28.5" customHeight="1">
      <c r="A14138" s="121"/>
      <c r="B14138" s="54" t="str">
        <f>IF(A14138="","",VLOOKUP(A14138,'3-Mapa de Controles'!$M$3:$N$143,2,FALSE))</f>
        <v/>
      </c>
      <c r="C14138" s="54" t="str">
        <f>IF(A14138="","",VLOOKUP(A14138,'3-Mapa de Controles'!$M$3:$P$143,4,FALSE))</f>
        <v/>
      </c>
      <c r="D14138" s="54" t="str">
        <f>IF(A14138="","",VLOOKUP(A14138,'3-Mapa de Controles'!$M$3:$AI$143,23,FALSE))</f>
        <v/>
      </c>
      <c r="E14138" s="54" t="str">
        <f>IF(A14138="","",VLOOKUP(A14138,'3-Mapa de Controles'!$B$3:$D$143,3,FALSE))</f>
        <v/>
      </c>
      <c r="F14138" s="56"/>
      <c r="G14138" s="122"/>
      <c r="H14138" s="122"/>
    </row>
    <row r="14139" spans="1:8" ht="28.5" customHeight="1">
      <c r="A14139" s="121"/>
      <c r="B14139" s="54" t="str">
        <f>IF(A14139="","",VLOOKUP(A14139,'3-Mapa de Controles'!$M$3:$N$143,2,FALSE))</f>
        <v/>
      </c>
      <c r="C14139" s="54" t="str">
        <f>IF(A14139="","",VLOOKUP(A14139,'3-Mapa de Controles'!$M$3:$P$143,4,FALSE))</f>
        <v/>
      </c>
      <c r="D14139" s="54" t="str">
        <f>IF(A14139="","",VLOOKUP(A14139,'3-Mapa de Controles'!$M$3:$AI$143,23,FALSE))</f>
        <v/>
      </c>
      <c r="E14139" s="54" t="str">
        <f>IF(A14139="","",VLOOKUP(A14139,'3-Mapa de Controles'!$B$3:$D$143,3,FALSE))</f>
        <v/>
      </c>
      <c r="F14139" s="56"/>
      <c r="G14139" s="122"/>
      <c r="H14139" s="122"/>
    </row>
    <row r="14140" spans="1:8" ht="28.5" customHeight="1">
      <c r="A14140" s="121"/>
      <c r="B14140" s="54" t="str">
        <f>IF(A14140="","",VLOOKUP(A14140,'3-Mapa de Controles'!$M$3:$N$143,2,FALSE))</f>
        <v/>
      </c>
      <c r="C14140" s="54" t="str">
        <f>IF(A14140="","",VLOOKUP(A14140,'3-Mapa de Controles'!$M$3:$P$143,4,FALSE))</f>
        <v/>
      </c>
      <c r="D14140" s="54" t="str">
        <f>IF(A14140="","",VLOOKUP(A14140,'3-Mapa de Controles'!$M$3:$AI$143,23,FALSE))</f>
        <v/>
      </c>
      <c r="E14140" s="54" t="str">
        <f>IF(A14140="","",VLOOKUP(A14140,'3-Mapa de Controles'!$B$3:$D$143,3,FALSE))</f>
        <v/>
      </c>
      <c r="F14140" s="56"/>
      <c r="G14140" s="122"/>
      <c r="H14140" s="122"/>
    </row>
    <row r="14141" spans="1:8" ht="28.5" customHeight="1">
      <c r="A14141" s="121"/>
      <c r="B14141" s="54" t="str">
        <f>IF(A14141="","",VLOOKUP(A14141,'3-Mapa de Controles'!$M$3:$N$143,2,FALSE))</f>
        <v/>
      </c>
      <c r="C14141" s="54" t="str">
        <f>IF(A14141="","",VLOOKUP(A14141,'3-Mapa de Controles'!$M$3:$P$143,4,FALSE))</f>
        <v/>
      </c>
      <c r="D14141" s="54" t="str">
        <f>IF(A14141="","",VLOOKUP(A14141,'3-Mapa de Controles'!$M$3:$AI$143,23,FALSE))</f>
        <v/>
      </c>
      <c r="E14141" s="54" t="str">
        <f>IF(A14141="","",VLOOKUP(A14141,'3-Mapa de Controles'!$B$3:$D$143,3,FALSE))</f>
        <v/>
      </c>
      <c r="F14141" s="56"/>
      <c r="G14141" s="122"/>
      <c r="H14141" s="122"/>
    </row>
    <row r="14142" spans="1:8" ht="28.5" customHeight="1">
      <c r="A14142" s="121"/>
      <c r="B14142" s="54" t="str">
        <f>IF(A14142="","",VLOOKUP(A14142,'3-Mapa de Controles'!$M$3:$N$143,2,FALSE))</f>
        <v/>
      </c>
      <c r="C14142" s="54" t="str">
        <f>IF(A14142="","",VLOOKUP(A14142,'3-Mapa de Controles'!$M$3:$P$143,4,FALSE))</f>
        <v/>
      </c>
      <c r="D14142" s="54" t="str">
        <f>IF(A14142="","",VLOOKUP(A14142,'3-Mapa de Controles'!$M$3:$AI$143,23,FALSE))</f>
        <v/>
      </c>
      <c r="E14142" s="54" t="str">
        <f>IF(A14142="","",VLOOKUP(A14142,'3-Mapa de Controles'!$B$3:$D$143,3,FALSE))</f>
        <v/>
      </c>
      <c r="F14142" s="56"/>
      <c r="G14142" s="122"/>
      <c r="H14142" s="122"/>
    </row>
    <row r="14143" spans="1:8" ht="28.5" customHeight="1">
      <c r="A14143" s="121"/>
      <c r="B14143" s="54" t="str">
        <f>IF(A14143="","",VLOOKUP(A14143,'3-Mapa de Controles'!$M$3:$N$143,2,FALSE))</f>
        <v/>
      </c>
      <c r="C14143" s="54" t="str">
        <f>IF(A14143="","",VLOOKUP(A14143,'3-Mapa de Controles'!$M$3:$P$143,4,FALSE))</f>
        <v/>
      </c>
      <c r="D14143" s="54" t="str">
        <f>IF(A14143="","",VLOOKUP(A14143,'3-Mapa de Controles'!$M$3:$AI$143,23,FALSE))</f>
        <v/>
      </c>
      <c r="E14143" s="54" t="str">
        <f>IF(A14143="","",VLOOKUP(A14143,'3-Mapa de Controles'!$B$3:$D$143,3,FALSE))</f>
        <v/>
      </c>
      <c r="F14143" s="56"/>
      <c r="G14143" s="122"/>
      <c r="H14143" s="122"/>
    </row>
    <row r="14144" spans="1:8" ht="28.5" customHeight="1">
      <c r="A14144" s="121"/>
      <c r="B14144" s="54" t="str">
        <f>IF(A14144="","",VLOOKUP(A14144,'3-Mapa de Controles'!$M$3:$N$143,2,FALSE))</f>
        <v/>
      </c>
      <c r="C14144" s="54" t="str">
        <f>IF(A14144="","",VLOOKUP(A14144,'3-Mapa de Controles'!$M$3:$P$143,4,FALSE))</f>
        <v/>
      </c>
      <c r="D14144" s="54" t="str">
        <f>IF(A14144="","",VLOOKUP(A14144,'3-Mapa de Controles'!$M$3:$AI$143,23,FALSE))</f>
        <v/>
      </c>
      <c r="E14144" s="54" t="str">
        <f>IF(A14144="","",VLOOKUP(A14144,'3-Mapa de Controles'!$B$3:$D$143,3,FALSE))</f>
        <v/>
      </c>
      <c r="F14144" s="56"/>
      <c r="G14144" s="122"/>
      <c r="H14144" s="122"/>
    </row>
    <row r="14145" spans="1:8" ht="28.5" customHeight="1">
      <c r="A14145" s="121"/>
      <c r="B14145" s="54" t="str">
        <f>IF(A14145="","",VLOOKUP(A14145,'3-Mapa de Controles'!$M$3:$N$143,2,FALSE))</f>
        <v/>
      </c>
      <c r="C14145" s="54" t="str">
        <f>IF(A14145="","",VLOOKUP(A14145,'3-Mapa de Controles'!$M$3:$P$143,4,FALSE))</f>
        <v/>
      </c>
      <c r="D14145" s="54" t="str">
        <f>IF(A14145="","",VLOOKUP(A14145,'3-Mapa de Controles'!$M$3:$AI$143,23,FALSE))</f>
        <v/>
      </c>
      <c r="E14145" s="54" t="str">
        <f>IF(A14145="","",VLOOKUP(A14145,'3-Mapa de Controles'!$B$3:$D$143,3,FALSE))</f>
        <v/>
      </c>
      <c r="F14145" s="56"/>
      <c r="G14145" s="122"/>
      <c r="H14145" s="122"/>
    </row>
    <row r="14146" spans="1:8" ht="28.5" customHeight="1">
      <c r="A14146" s="121"/>
      <c r="B14146" s="54" t="str">
        <f>IF(A14146="","",VLOOKUP(A14146,'3-Mapa de Controles'!$M$3:$N$143,2,FALSE))</f>
        <v/>
      </c>
      <c r="C14146" s="54" t="str">
        <f>IF(A14146="","",VLOOKUP(A14146,'3-Mapa de Controles'!$M$3:$P$143,4,FALSE))</f>
        <v/>
      </c>
      <c r="D14146" s="54" t="str">
        <f>IF(A14146="","",VLOOKUP(A14146,'3-Mapa de Controles'!$M$3:$AI$143,23,FALSE))</f>
        <v/>
      </c>
      <c r="E14146" s="54" t="str">
        <f>IF(A14146="","",VLOOKUP(A14146,'3-Mapa de Controles'!$B$3:$D$143,3,FALSE))</f>
        <v/>
      </c>
      <c r="F14146" s="56"/>
      <c r="G14146" s="122"/>
      <c r="H14146" s="122"/>
    </row>
    <row r="14147" spans="1:8" ht="28.5" customHeight="1">
      <c r="A14147" s="121"/>
      <c r="B14147" s="54" t="str">
        <f>IF(A14147="","",VLOOKUP(A14147,'3-Mapa de Controles'!$M$3:$N$143,2,FALSE))</f>
        <v/>
      </c>
      <c r="C14147" s="54" t="str">
        <f>IF(A14147="","",VLOOKUP(A14147,'3-Mapa de Controles'!$M$3:$P$143,4,FALSE))</f>
        <v/>
      </c>
      <c r="D14147" s="54" t="str">
        <f>IF(A14147="","",VLOOKUP(A14147,'3-Mapa de Controles'!$M$3:$AI$143,23,FALSE))</f>
        <v/>
      </c>
      <c r="E14147" s="54" t="str">
        <f>IF(A14147="","",VLOOKUP(A14147,'3-Mapa de Controles'!$B$3:$D$143,3,FALSE))</f>
        <v/>
      </c>
      <c r="F14147" s="56"/>
      <c r="G14147" s="122"/>
      <c r="H14147" s="122"/>
    </row>
    <row r="14148" spans="1:8" ht="28.5" customHeight="1">
      <c r="A14148" s="121"/>
      <c r="B14148" s="54" t="str">
        <f>IF(A14148="","",VLOOKUP(A14148,'3-Mapa de Controles'!$M$3:$N$143,2,FALSE))</f>
        <v/>
      </c>
      <c r="C14148" s="54" t="str">
        <f>IF(A14148="","",VLOOKUP(A14148,'3-Mapa de Controles'!$M$3:$P$143,4,FALSE))</f>
        <v/>
      </c>
      <c r="D14148" s="54" t="str">
        <f>IF(A14148="","",VLOOKUP(A14148,'3-Mapa de Controles'!$M$3:$AI$143,23,FALSE))</f>
        <v/>
      </c>
      <c r="E14148" s="54" t="str">
        <f>IF(A14148="","",VLOOKUP(A14148,'3-Mapa de Controles'!$B$3:$D$143,3,FALSE))</f>
        <v/>
      </c>
      <c r="F14148" s="56"/>
      <c r="G14148" s="122"/>
      <c r="H14148" s="122"/>
    </row>
    <row r="14149" spans="1:8" ht="28.5" customHeight="1">
      <c r="A14149" s="121"/>
      <c r="B14149" s="54" t="str">
        <f>IF(A14149="","",VLOOKUP(A14149,'3-Mapa de Controles'!$M$3:$N$143,2,FALSE))</f>
        <v/>
      </c>
      <c r="C14149" s="54" t="str">
        <f>IF(A14149="","",VLOOKUP(A14149,'3-Mapa de Controles'!$M$3:$P$143,4,FALSE))</f>
        <v/>
      </c>
      <c r="D14149" s="54" t="str">
        <f>IF(A14149="","",VLOOKUP(A14149,'3-Mapa de Controles'!$M$3:$AI$143,23,FALSE))</f>
        <v/>
      </c>
      <c r="E14149" s="54" t="str">
        <f>IF(A14149="","",VLOOKUP(A14149,'3-Mapa de Controles'!$B$3:$D$143,3,FALSE))</f>
        <v/>
      </c>
      <c r="F14149" s="56"/>
      <c r="G14149" s="122"/>
      <c r="H14149" s="122"/>
    </row>
    <row r="14150" spans="1:8" ht="28.5" customHeight="1">
      <c r="A14150" s="121"/>
      <c r="B14150" s="54" t="str">
        <f>IF(A14150="","",VLOOKUP(A14150,'3-Mapa de Controles'!$M$3:$N$143,2,FALSE))</f>
        <v/>
      </c>
      <c r="C14150" s="54" t="str">
        <f>IF(A14150="","",VLOOKUP(A14150,'3-Mapa de Controles'!$M$3:$P$143,4,FALSE))</f>
        <v/>
      </c>
      <c r="D14150" s="54" t="str">
        <f>IF(A14150="","",VLOOKUP(A14150,'3-Mapa de Controles'!$M$3:$AI$143,23,FALSE))</f>
        <v/>
      </c>
      <c r="E14150" s="54" t="str">
        <f>IF(A14150="","",VLOOKUP(A14150,'3-Mapa de Controles'!$B$3:$D$143,3,FALSE))</f>
        <v/>
      </c>
      <c r="F14150" s="56"/>
      <c r="G14150" s="122"/>
      <c r="H14150" s="122"/>
    </row>
    <row r="14151" spans="1:8" ht="28.5" customHeight="1">
      <c r="A14151" s="121"/>
      <c r="B14151" s="54" t="str">
        <f>IF(A14151="","",VLOOKUP(A14151,'3-Mapa de Controles'!$M$3:$N$143,2,FALSE))</f>
        <v/>
      </c>
      <c r="C14151" s="54" t="str">
        <f>IF(A14151="","",VLOOKUP(A14151,'3-Mapa de Controles'!$M$3:$P$143,4,FALSE))</f>
        <v/>
      </c>
      <c r="D14151" s="54" t="str">
        <f>IF(A14151="","",VLOOKUP(A14151,'3-Mapa de Controles'!$M$3:$AI$143,23,FALSE))</f>
        <v/>
      </c>
      <c r="E14151" s="54" t="str">
        <f>IF(A14151="","",VLOOKUP(A14151,'3-Mapa de Controles'!$B$3:$D$143,3,FALSE))</f>
        <v/>
      </c>
      <c r="F14151" s="56"/>
      <c r="G14151" s="122"/>
      <c r="H14151" s="122"/>
    </row>
    <row r="14152" spans="1:8" ht="28.5" customHeight="1">
      <c r="A14152" s="121"/>
      <c r="B14152" s="54" t="str">
        <f>IF(A14152="","",VLOOKUP(A14152,'3-Mapa de Controles'!$M$3:$N$143,2,FALSE))</f>
        <v/>
      </c>
      <c r="C14152" s="54" t="str">
        <f>IF(A14152="","",VLOOKUP(A14152,'3-Mapa de Controles'!$M$3:$P$143,4,FALSE))</f>
        <v/>
      </c>
      <c r="D14152" s="54" t="str">
        <f>IF(A14152="","",VLOOKUP(A14152,'3-Mapa de Controles'!$M$3:$AI$143,23,FALSE))</f>
        <v/>
      </c>
      <c r="E14152" s="54" t="str">
        <f>IF(A14152="","",VLOOKUP(A14152,'3-Mapa de Controles'!$B$3:$D$143,3,FALSE))</f>
        <v/>
      </c>
      <c r="F14152" s="56"/>
      <c r="G14152" s="122"/>
      <c r="H14152" s="122"/>
    </row>
    <row r="14153" spans="1:8" ht="28.5" customHeight="1">
      <c r="A14153" s="121"/>
      <c r="B14153" s="54" t="str">
        <f>IF(A14153="","",VLOOKUP(A14153,'3-Mapa de Controles'!$M$3:$N$143,2,FALSE))</f>
        <v/>
      </c>
      <c r="C14153" s="54" t="str">
        <f>IF(A14153="","",VLOOKUP(A14153,'3-Mapa de Controles'!$M$3:$P$143,4,FALSE))</f>
        <v/>
      </c>
      <c r="D14153" s="54" t="str">
        <f>IF(A14153="","",VLOOKUP(A14153,'3-Mapa de Controles'!$M$3:$AI$143,23,FALSE))</f>
        <v/>
      </c>
      <c r="E14153" s="54" t="str">
        <f>IF(A14153="","",VLOOKUP(A14153,'3-Mapa de Controles'!$B$3:$D$143,3,FALSE))</f>
        <v/>
      </c>
      <c r="F14153" s="56"/>
      <c r="G14153" s="122"/>
      <c r="H14153" s="122"/>
    </row>
    <row r="14154" spans="1:8" ht="28.5" customHeight="1">
      <c r="A14154" s="121"/>
      <c r="B14154" s="54" t="str">
        <f>IF(A14154="","",VLOOKUP(A14154,'3-Mapa de Controles'!$M$3:$N$143,2,FALSE))</f>
        <v/>
      </c>
      <c r="C14154" s="54" t="str">
        <f>IF(A14154="","",VLOOKUP(A14154,'3-Mapa de Controles'!$M$3:$P$143,4,FALSE))</f>
        <v/>
      </c>
      <c r="D14154" s="54" t="str">
        <f>IF(A14154="","",VLOOKUP(A14154,'3-Mapa de Controles'!$M$3:$AI$143,23,FALSE))</f>
        <v/>
      </c>
      <c r="E14154" s="54" t="str">
        <f>IF(A14154="","",VLOOKUP(A14154,'3-Mapa de Controles'!$B$3:$D$143,3,FALSE))</f>
        <v/>
      </c>
      <c r="F14154" s="56"/>
      <c r="G14154" s="122"/>
      <c r="H14154" s="122"/>
    </row>
    <row r="14155" spans="1:8" ht="28.5" customHeight="1">
      <c r="A14155" s="121"/>
      <c r="B14155" s="54" t="str">
        <f>IF(A14155="","",VLOOKUP(A14155,'3-Mapa de Controles'!$M$3:$N$143,2,FALSE))</f>
        <v/>
      </c>
      <c r="C14155" s="54" t="str">
        <f>IF(A14155="","",VLOOKUP(A14155,'3-Mapa de Controles'!$M$3:$P$143,4,FALSE))</f>
        <v/>
      </c>
      <c r="D14155" s="54" t="str">
        <f>IF(A14155="","",VLOOKUP(A14155,'3-Mapa de Controles'!$M$3:$AI$143,23,FALSE))</f>
        <v/>
      </c>
      <c r="E14155" s="54" t="str">
        <f>IF(A14155="","",VLOOKUP(A14155,'3-Mapa de Controles'!$B$3:$D$143,3,FALSE))</f>
        <v/>
      </c>
      <c r="F14155" s="56"/>
      <c r="G14155" s="122"/>
      <c r="H14155" s="122"/>
    </row>
    <row r="14156" spans="1:8" ht="28.5" customHeight="1">
      <c r="A14156" s="121"/>
      <c r="B14156" s="54" t="str">
        <f>IF(A14156="","",VLOOKUP(A14156,'3-Mapa de Controles'!$M$3:$N$143,2,FALSE))</f>
        <v/>
      </c>
      <c r="C14156" s="54" t="str">
        <f>IF(A14156="","",VLOOKUP(A14156,'3-Mapa de Controles'!$M$3:$P$143,4,FALSE))</f>
        <v/>
      </c>
      <c r="D14156" s="54" t="str">
        <f>IF(A14156="","",VLOOKUP(A14156,'3-Mapa de Controles'!$M$3:$AI$143,23,FALSE))</f>
        <v/>
      </c>
      <c r="E14156" s="54" t="str">
        <f>IF(A14156="","",VLOOKUP(A14156,'3-Mapa de Controles'!$B$3:$D$143,3,FALSE))</f>
        <v/>
      </c>
      <c r="F14156" s="56"/>
      <c r="G14156" s="122"/>
      <c r="H14156" s="122"/>
    </row>
    <row r="14157" spans="1:8" ht="28.5" customHeight="1">
      <c r="A14157" s="121"/>
      <c r="B14157" s="54" t="str">
        <f>IF(A14157="","",VLOOKUP(A14157,'3-Mapa de Controles'!$M$3:$N$143,2,FALSE))</f>
        <v/>
      </c>
      <c r="C14157" s="54" t="str">
        <f>IF(A14157="","",VLOOKUP(A14157,'3-Mapa de Controles'!$M$3:$P$143,4,FALSE))</f>
        <v/>
      </c>
      <c r="D14157" s="54" t="str">
        <f>IF(A14157="","",VLOOKUP(A14157,'3-Mapa de Controles'!$M$3:$AI$143,23,FALSE))</f>
        <v/>
      </c>
      <c r="E14157" s="54" t="str">
        <f>IF(A14157="","",VLOOKUP(A14157,'3-Mapa de Controles'!$B$3:$D$143,3,FALSE))</f>
        <v/>
      </c>
      <c r="F14157" s="56"/>
      <c r="G14157" s="122"/>
      <c r="H14157" s="122"/>
    </row>
    <row r="14158" spans="1:8" ht="28.5" customHeight="1">
      <c r="A14158" s="121"/>
      <c r="B14158" s="54" t="str">
        <f>IF(A14158="","",VLOOKUP(A14158,'3-Mapa de Controles'!$M$3:$N$143,2,FALSE))</f>
        <v/>
      </c>
      <c r="C14158" s="54" t="str">
        <f>IF(A14158="","",VLOOKUP(A14158,'3-Mapa de Controles'!$M$3:$P$143,4,FALSE))</f>
        <v/>
      </c>
      <c r="D14158" s="54" t="str">
        <f>IF(A14158="","",VLOOKUP(A14158,'3-Mapa de Controles'!$M$3:$AI$143,23,FALSE))</f>
        <v/>
      </c>
      <c r="E14158" s="54" t="str">
        <f>IF(A14158="","",VLOOKUP(A14158,'3-Mapa de Controles'!$B$3:$D$143,3,FALSE))</f>
        <v/>
      </c>
      <c r="F14158" s="56"/>
      <c r="G14158" s="122"/>
      <c r="H14158" s="122"/>
    </row>
    <row r="14159" spans="1:8" ht="28.5" customHeight="1">
      <c r="A14159" s="121"/>
      <c r="B14159" s="54" t="str">
        <f>IF(A14159="","",VLOOKUP(A14159,'3-Mapa de Controles'!$M$3:$N$143,2,FALSE))</f>
        <v/>
      </c>
      <c r="C14159" s="54" t="str">
        <f>IF(A14159="","",VLOOKUP(A14159,'3-Mapa de Controles'!$M$3:$P$143,4,FALSE))</f>
        <v/>
      </c>
      <c r="D14159" s="54" t="str">
        <f>IF(A14159="","",VLOOKUP(A14159,'3-Mapa de Controles'!$M$3:$AI$143,23,FALSE))</f>
        <v/>
      </c>
      <c r="E14159" s="54" t="str">
        <f>IF(A14159="","",VLOOKUP(A14159,'3-Mapa de Controles'!$B$3:$D$143,3,FALSE))</f>
        <v/>
      </c>
      <c r="F14159" s="56"/>
      <c r="G14159" s="122"/>
      <c r="H14159" s="122"/>
    </row>
    <row r="14160" spans="1:8" ht="28.5" customHeight="1">
      <c r="A14160" s="121"/>
      <c r="B14160" s="54" t="str">
        <f>IF(A14160="","",VLOOKUP(A14160,'3-Mapa de Controles'!$M$3:$N$143,2,FALSE))</f>
        <v/>
      </c>
      <c r="C14160" s="54" t="str">
        <f>IF(A14160="","",VLOOKUP(A14160,'3-Mapa de Controles'!$M$3:$P$143,4,FALSE))</f>
        <v/>
      </c>
      <c r="D14160" s="54" t="str">
        <f>IF(A14160="","",VLOOKUP(A14160,'3-Mapa de Controles'!$M$3:$AI$143,23,FALSE))</f>
        <v/>
      </c>
      <c r="E14160" s="54" t="str">
        <f>IF(A14160="","",VLOOKUP(A14160,'3-Mapa de Controles'!$B$3:$D$143,3,FALSE))</f>
        <v/>
      </c>
      <c r="F14160" s="56"/>
      <c r="G14160" s="122"/>
      <c r="H14160" s="122"/>
    </row>
    <row r="14161" spans="1:8" ht="28.5" customHeight="1">
      <c r="A14161" s="121"/>
      <c r="B14161" s="54" t="str">
        <f>IF(A14161="","",VLOOKUP(A14161,'3-Mapa de Controles'!$M$3:$N$143,2,FALSE))</f>
        <v/>
      </c>
      <c r="C14161" s="54" t="str">
        <f>IF(A14161="","",VLOOKUP(A14161,'3-Mapa de Controles'!$M$3:$P$143,4,FALSE))</f>
        <v/>
      </c>
      <c r="D14161" s="54" t="str">
        <f>IF(A14161="","",VLOOKUP(A14161,'3-Mapa de Controles'!$M$3:$AI$143,23,FALSE))</f>
        <v/>
      </c>
      <c r="E14161" s="54" t="str">
        <f>IF(A14161="","",VLOOKUP(A14161,'3-Mapa de Controles'!$B$3:$D$143,3,FALSE))</f>
        <v/>
      </c>
      <c r="F14161" s="56"/>
      <c r="G14161" s="122"/>
      <c r="H14161" s="122"/>
    </row>
    <row r="14162" spans="1:8" ht="28.5" customHeight="1">
      <c r="A14162" s="121"/>
      <c r="B14162" s="54" t="str">
        <f>IF(A14162="","",VLOOKUP(A14162,'3-Mapa de Controles'!$M$3:$N$143,2,FALSE))</f>
        <v/>
      </c>
      <c r="C14162" s="54" t="str">
        <f>IF(A14162="","",VLOOKUP(A14162,'3-Mapa de Controles'!$M$3:$P$143,4,FALSE))</f>
        <v/>
      </c>
      <c r="D14162" s="54" t="str">
        <f>IF(A14162="","",VLOOKUP(A14162,'3-Mapa de Controles'!$M$3:$AI$143,23,FALSE))</f>
        <v/>
      </c>
      <c r="E14162" s="54" t="str">
        <f>IF(A14162="","",VLOOKUP(A14162,'3-Mapa de Controles'!$B$3:$D$143,3,FALSE))</f>
        <v/>
      </c>
      <c r="F14162" s="56"/>
      <c r="G14162" s="122"/>
      <c r="H14162" s="122"/>
    </row>
    <row r="14163" spans="1:8" ht="28.5" customHeight="1">
      <c r="A14163" s="121"/>
      <c r="B14163" s="54" t="str">
        <f>IF(A14163="","",VLOOKUP(A14163,'3-Mapa de Controles'!$M$3:$N$143,2,FALSE))</f>
        <v/>
      </c>
      <c r="C14163" s="54" t="str">
        <f>IF(A14163="","",VLOOKUP(A14163,'3-Mapa de Controles'!$M$3:$P$143,4,FALSE))</f>
        <v/>
      </c>
      <c r="D14163" s="54" t="str">
        <f>IF(A14163="","",VLOOKUP(A14163,'3-Mapa de Controles'!$M$3:$AI$143,23,FALSE))</f>
        <v/>
      </c>
      <c r="E14163" s="54" t="str">
        <f>IF(A14163="","",VLOOKUP(A14163,'3-Mapa de Controles'!$B$3:$D$143,3,FALSE))</f>
        <v/>
      </c>
      <c r="F14163" s="56"/>
      <c r="G14163" s="122"/>
      <c r="H14163" s="122"/>
    </row>
    <row r="14164" spans="1:8" ht="28.5" customHeight="1">
      <c r="A14164" s="121"/>
      <c r="B14164" s="54" t="str">
        <f>IF(A14164="","",VLOOKUP(A14164,'3-Mapa de Controles'!$M$3:$N$143,2,FALSE))</f>
        <v/>
      </c>
      <c r="C14164" s="54" t="str">
        <f>IF(A14164="","",VLOOKUP(A14164,'3-Mapa de Controles'!$M$3:$P$143,4,FALSE))</f>
        <v/>
      </c>
      <c r="D14164" s="54" t="str">
        <f>IF(A14164="","",VLOOKUP(A14164,'3-Mapa de Controles'!$M$3:$AI$143,23,FALSE))</f>
        <v/>
      </c>
      <c r="E14164" s="54" t="str">
        <f>IF(A14164="","",VLOOKUP(A14164,'3-Mapa de Controles'!$B$3:$D$143,3,FALSE))</f>
        <v/>
      </c>
      <c r="F14164" s="56"/>
      <c r="G14164" s="122"/>
      <c r="H14164" s="122"/>
    </row>
    <row r="14165" spans="1:8" ht="28.5" customHeight="1">
      <c r="A14165" s="121"/>
      <c r="B14165" s="54" t="str">
        <f>IF(A14165="","",VLOOKUP(A14165,'3-Mapa de Controles'!$M$3:$N$143,2,FALSE))</f>
        <v/>
      </c>
      <c r="C14165" s="54" t="str">
        <f>IF(A14165="","",VLOOKUP(A14165,'3-Mapa de Controles'!$M$3:$P$143,4,FALSE))</f>
        <v/>
      </c>
      <c r="D14165" s="54" t="str">
        <f>IF(A14165="","",VLOOKUP(A14165,'3-Mapa de Controles'!$M$3:$AI$143,23,FALSE))</f>
        <v/>
      </c>
      <c r="E14165" s="54" t="str">
        <f>IF(A14165="","",VLOOKUP(A14165,'3-Mapa de Controles'!$B$3:$D$143,3,FALSE))</f>
        <v/>
      </c>
      <c r="F14165" s="56"/>
      <c r="G14165" s="122"/>
      <c r="H14165" s="122"/>
    </row>
    <row r="14166" spans="1:8" ht="28.5" customHeight="1">
      <c r="A14166" s="121"/>
      <c r="B14166" s="54" t="str">
        <f>IF(A14166="","",VLOOKUP(A14166,'3-Mapa de Controles'!$M$3:$N$143,2,FALSE))</f>
        <v/>
      </c>
      <c r="C14166" s="54" t="str">
        <f>IF(A14166="","",VLOOKUP(A14166,'3-Mapa de Controles'!$M$3:$P$143,4,FALSE))</f>
        <v/>
      </c>
      <c r="D14166" s="54" t="str">
        <f>IF(A14166="","",VLOOKUP(A14166,'3-Mapa de Controles'!$M$3:$AI$143,23,FALSE))</f>
        <v/>
      </c>
      <c r="E14166" s="54" t="str">
        <f>IF(A14166="","",VLOOKUP(A14166,'3-Mapa de Controles'!$B$3:$D$143,3,FALSE))</f>
        <v/>
      </c>
      <c r="F14166" s="56"/>
      <c r="G14166" s="122"/>
      <c r="H14166" s="122"/>
    </row>
    <row r="14167" spans="1:8" ht="28.5" customHeight="1">
      <c r="A14167" s="121"/>
      <c r="B14167" s="54" t="str">
        <f>IF(A14167="","",VLOOKUP(A14167,'3-Mapa de Controles'!$M$3:$N$143,2,FALSE))</f>
        <v/>
      </c>
      <c r="C14167" s="54" t="str">
        <f>IF(A14167="","",VLOOKUP(A14167,'3-Mapa de Controles'!$M$3:$P$143,4,FALSE))</f>
        <v/>
      </c>
      <c r="D14167" s="54" t="str">
        <f>IF(A14167="","",VLOOKUP(A14167,'3-Mapa de Controles'!$M$3:$AI$143,23,FALSE))</f>
        <v/>
      </c>
      <c r="E14167" s="54" t="str">
        <f>IF(A14167="","",VLOOKUP(A14167,'3-Mapa de Controles'!$B$3:$D$143,3,FALSE))</f>
        <v/>
      </c>
      <c r="F14167" s="56"/>
      <c r="G14167" s="122"/>
      <c r="H14167" s="122"/>
    </row>
    <row r="14168" spans="1:8" ht="28.5" customHeight="1">
      <c r="A14168" s="121"/>
      <c r="B14168" s="54" t="str">
        <f>IF(A14168="","",VLOOKUP(A14168,'3-Mapa de Controles'!$M$3:$N$143,2,FALSE))</f>
        <v/>
      </c>
      <c r="C14168" s="54" t="str">
        <f>IF(A14168="","",VLOOKUP(A14168,'3-Mapa de Controles'!$M$3:$P$143,4,FALSE))</f>
        <v/>
      </c>
      <c r="D14168" s="54" t="str">
        <f>IF(A14168="","",VLOOKUP(A14168,'3-Mapa de Controles'!$M$3:$AI$143,23,FALSE))</f>
        <v/>
      </c>
      <c r="E14168" s="54" t="str">
        <f>IF(A14168="","",VLOOKUP(A14168,'3-Mapa de Controles'!$B$3:$D$143,3,FALSE))</f>
        <v/>
      </c>
      <c r="F14168" s="56"/>
      <c r="G14168" s="122"/>
      <c r="H14168" s="122"/>
    </row>
    <row r="14169" spans="1:8" ht="28.5" customHeight="1">
      <c r="A14169" s="121"/>
      <c r="B14169" s="54" t="str">
        <f>IF(A14169="","",VLOOKUP(A14169,'3-Mapa de Controles'!$M$3:$N$143,2,FALSE))</f>
        <v/>
      </c>
      <c r="C14169" s="54" t="str">
        <f>IF(A14169="","",VLOOKUP(A14169,'3-Mapa de Controles'!$M$3:$P$143,4,FALSE))</f>
        <v/>
      </c>
      <c r="D14169" s="54" t="str">
        <f>IF(A14169="","",VLOOKUP(A14169,'3-Mapa de Controles'!$M$3:$AI$143,23,FALSE))</f>
        <v/>
      </c>
      <c r="E14169" s="54" t="str">
        <f>IF(A14169="","",VLOOKUP(A14169,'3-Mapa de Controles'!$B$3:$D$143,3,FALSE))</f>
        <v/>
      </c>
      <c r="F14169" s="56"/>
      <c r="G14169" s="122"/>
      <c r="H14169" s="122"/>
    </row>
    <row r="14170" spans="1:8" ht="28.5" customHeight="1">
      <c r="A14170" s="121"/>
      <c r="B14170" s="54" t="str">
        <f>IF(A14170="","",VLOOKUP(A14170,'3-Mapa de Controles'!$M$3:$N$143,2,FALSE))</f>
        <v/>
      </c>
      <c r="C14170" s="54" t="str">
        <f>IF(A14170="","",VLOOKUP(A14170,'3-Mapa de Controles'!$M$3:$P$143,4,FALSE))</f>
        <v/>
      </c>
      <c r="D14170" s="54" t="str">
        <f>IF(A14170="","",VLOOKUP(A14170,'3-Mapa de Controles'!$M$3:$AI$143,23,FALSE))</f>
        <v/>
      </c>
      <c r="E14170" s="54" t="str">
        <f>IF(A14170="","",VLOOKUP(A14170,'3-Mapa de Controles'!$B$3:$D$143,3,FALSE))</f>
        <v/>
      </c>
      <c r="F14170" s="56"/>
      <c r="G14170" s="122"/>
      <c r="H14170" s="122"/>
    </row>
    <row r="14171" spans="1:8" ht="28.5" customHeight="1">
      <c r="A14171" s="121"/>
      <c r="B14171" s="54" t="str">
        <f>IF(A14171="","",VLOOKUP(A14171,'3-Mapa de Controles'!$M$3:$N$143,2,FALSE))</f>
        <v/>
      </c>
      <c r="C14171" s="54" t="str">
        <f>IF(A14171="","",VLOOKUP(A14171,'3-Mapa de Controles'!$M$3:$P$143,4,FALSE))</f>
        <v/>
      </c>
      <c r="D14171" s="54" t="str">
        <f>IF(A14171="","",VLOOKUP(A14171,'3-Mapa de Controles'!$M$3:$AI$143,23,FALSE))</f>
        <v/>
      </c>
      <c r="E14171" s="54" t="str">
        <f>IF(A14171="","",VLOOKUP(A14171,'3-Mapa de Controles'!$B$3:$D$143,3,FALSE))</f>
        <v/>
      </c>
      <c r="F14171" s="56"/>
      <c r="G14171" s="122"/>
      <c r="H14171" s="122"/>
    </row>
    <row r="14172" spans="1:8" ht="28.5" customHeight="1">
      <c r="A14172" s="121"/>
      <c r="B14172" s="54" t="str">
        <f>IF(A14172="","",VLOOKUP(A14172,'3-Mapa de Controles'!$M$3:$N$143,2,FALSE))</f>
        <v/>
      </c>
      <c r="C14172" s="54" t="str">
        <f>IF(A14172="","",VLOOKUP(A14172,'3-Mapa de Controles'!$M$3:$P$143,4,FALSE))</f>
        <v/>
      </c>
      <c r="D14172" s="54" t="str">
        <f>IF(A14172="","",VLOOKUP(A14172,'3-Mapa de Controles'!$M$3:$AI$143,23,FALSE))</f>
        <v/>
      </c>
      <c r="E14172" s="54" t="str">
        <f>IF(A14172="","",VLOOKUP(A14172,'3-Mapa de Controles'!$B$3:$D$143,3,FALSE))</f>
        <v/>
      </c>
      <c r="F14172" s="56"/>
      <c r="G14172" s="122"/>
      <c r="H14172" s="122"/>
    </row>
    <row r="14173" spans="1:8" ht="28.5" customHeight="1">
      <c r="A14173" s="121"/>
      <c r="B14173" s="54" t="str">
        <f>IF(A14173="","",VLOOKUP(A14173,'3-Mapa de Controles'!$M$3:$N$143,2,FALSE))</f>
        <v/>
      </c>
      <c r="C14173" s="54" t="str">
        <f>IF(A14173="","",VLOOKUP(A14173,'3-Mapa de Controles'!$M$3:$P$143,4,FALSE))</f>
        <v/>
      </c>
      <c r="D14173" s="54" t="str">
        <f>IF(A14173="","",VLOOKUP(A14173,'3-Mapa de Controles'!$M$3:$AI$143,23,FALSE))</f>
        <v/>
      </c>
      <c r="E14173" s="54" t="str">
        <f>IF(A14173="","",VLOOKUP(A14173,'3-Mapa de Controles'!$B$3:$D$143,3,FALSE))</f>
        <v/>
      </c>
      <c r="F14173" s="56"/>
      <c r="G14173" s="122"/>
      <c r="H14173" s="122"/>
    </row>
    <row r="14174" spans="1:8" ht="28.5" customHeight="1">
      <c r="A14174" s="121"/>
      <c r="B14174" s="54" t="str">
        <f>IF(A14174="","",VLOOKUP(A14174,'3-Mapa de Controles'!$M$3:$N$143,2,FALSE))</f>
        <v/>
      </c>
      <c r="C14174" s="54" t="str">
        <f>IF(A14174="","",VLOOKUP(A14174,'3-Mapa de Controles'!$M$3:$P$143,4,FALSE))</f>
        <v/>
      </c>
      <c r="D14174" s="54" t="str">
        <f>IF(A14174="","",VLOOKUP(A14174,'3-Mapa de Controles'!$M$3:$AI$143,23,FALSE))</f>
        <v/>
      </c>
      <c r="E14174" s="54" t="str">
        <f>IF(A14174="","",VLOOKUP(A14174,'3-Mapa de Controles'!$B$3:$D$143,3,FALSE))</f>
        <v/>
      </c>
      <c r="F14174" s="56"/>
      <c r="G14174" s="122"/>
      <c r="H14174" s="122"/>
    </row>
    <row r="14175" spans="1:8" ht="28.5" customHeight="1">
      <c r="A14175" s="121"/>
      <c r="B14175" s="54" t="str">
        <f>IF(A14175="","",VLOOKUP(A14175,'3-Mapa de Controles'!$M$3:$N$143,2,FALSE))</f>
        <v/>
      </c>
      <c r="C14175" s="54" t="str">
        <f>IF(A14175="","",VLOOKUP(A14175,'3-Mapa de Controles'!$M$3:$P$143,4,FALSE))</f>
        <v/>
      </c>
      <c r="D14175" s="54" t="str">
        <f>IF(A14175="","",VLOOKUP(A14175,'3-Mapa de Controles'!$M$3:$AI$143,23,FALSE))</f>
        <v/>
      </c>
      <c r="E14175" s="54" t="str">
        <f>IF(A14175="","",VLOOKUP(A14175,'3-Mapa de Controles'!$B$3:$D$143,3,FALSE))</f>
        <v/>
      </c>
      <c r="F14175" s="56"/>
      <c r="G14175" s="122"/>
      <c r="H14175" s="122"/>
    </row>
    <row r="14176" spans="1:8" ht="28.5" customHeight="1">
      <c r="A14176" s="121"/>
      <c r="B14176" s="54" t="str">
        <f>IF(A14176="","",VLOOKUP(A14176,'3-Mapa de Controles'!$M$3:$N$143,2,FALSE))</f>
        <v/>
      </c>
      <c r="C14176" s="54" t="str">
        <f>IF(A14176="","",VLOOKUP(A14176,'3-Mapa de Controles'!$M$3:$P$143,4,FALSE))</f>
        <v/>
      </c>
      <c r="D14176" s="54" t="str">
        <f>IF(A14176="","",VLOOKUP(A14176,'3-Mapa de Controles'!$M$3:$AI$143,23,FALSE))</f>
        <v/>
      </c>
      <c r="E14176" s="54" t="str">
        <f>IF(A14176="","",VLOOKUP(A14176,'3-Mapa de Controles'!$B$3:$D$143,3,FALSE))</f>
        <v/>
      </c>
      <c r="F14176" s="56"/>
      <c r="G14176" s="122"/>
      <c r="H14176" s="122"/>
    </row>
    <row r="14177" spans="1:8" ht="28.5" customHeight="1">
      <c r="A14177" s="121"/>
      <c r="B14177" s="54" t="str">
        <f>IF(A14177="","",VLOOKUP(A14177,'3-Mapa de Controles'!$M$3:$N$143,2,FALSE))</f>
        <v/>
      </c>
      <c r="C14177" s="54" t="str">
        <f>IF(A14177="","",VLOOKUP(A14177,'3-Mapa de Controles'!$M$3:$P$143,4,FALSE))</f>
        <v/>
      </c>
      <c r="D14177" s="54" t="str">
        <f>IF(A14177="","",VLOOKUP(A14177,'3-Mapa de Controles'!$M$3:$AI$143,23,FALSE))</f>
        <v/>
      </c>
      <c r="E14177" s="54" t="str">
        <f>IF(A14177="","",VLOOKUP(A14177,'3-Mapa de Controles'!$B$3:$D$143,3,FALSE))</f>
        <v/>
      </c>
      <c r="F14177" s="56"/>
      <c r="G14177" s="122"/>
      <c r="H14177" s="122"/>
    </row>
    <row r="14178" spans="1:8" ht="28.5" customHeight="1">
      <c r="A14178" s="121"/>
      <c r="B14178" s="54" t="str">
        <f>IF(A14178="","",VLOOKUP(A14178,'3-Mapa de Controles'!$M$3:$N$143,2,FALSE))</f>
        <v/>
      </c>
      <c r="C14178" s="54" t="str">
        <f>IF(A14178="","",VLOOKUP(A14178,'3-Mapa de Controles'!$M$3:$P$143,4,FALSE))</f>
        <v/>
      </c>
      <c r="D14178" s="54" t="str">
        <f>IF(A14178="","",VLOOKUP(A14178,'3-Mapa de Controles'!$M$3:$AI$143,23,FALSE))</f>
        <v/>
      </c>
      <c r="E14178" s="54" t="str">
        <f>IF(A14178="","",VLOOKUP(A14178,'3-Mapa de Controles'!$B$3:$D$143,3,FALSE))</f>
        <v/>
      </c>
      <c r="F14178" s="56"/>
      <c r="G14178" s="122"/>
      <c r="H14178" s="122"/>
    </row>
    <row r="14179" spans="1:8" ht="28.5" customHeight="1">
      <c r="A14179" s="121"/>
      <c r="B14179" s="54" t="str">
        <f>IF(A14179="","",VLOOKUP(A14179,'3-Mapa de Controles'!$M$3:$N$143,2,FALSE))</f>
        <v/>
      </c>
      <c r="C14179" s="54" t="str">
        <f>IF(A14179="","",VLOOKUP(A14179,'3-Mapa de Controles'!$M$3:$P$143,4,FALSE))</f>
        <v/>
      </c>
      <c r="D14179" s="54" t="str">
        <f>IF(A14179="","",VLOOKUP(A14179,'3-Mapa de Controles'!$M$3:$AI$143,23,FALSE))</f>
        <v/>
      </c>
      <c r="E14179" s="54" t="str">
        <f>IF(A14179="","",VLOOKUP(A14179,'3-Mapa de Controles'!$B$3:$D$143,3,FALSE))</f>
        <v/>
      </c>
      <c r="F14179" s="56"/>
      <c r="G14179" s="122"/>
      <c r="H14179" s="122"/>
    </row>
    <row r="14180" spans="1:8" ht="28.5" customHeight="1">
      <c r="A14180" s="121"/>
      <c r="B14180" s="54" t="str">
        <f>IF(A14180="","",VLOOKUP(A14180,'3-Mapa de Controles'!$M$3:$N$143,2,FALSE))</f>
        <v/>
      </c>
      <c r="C14180" s="54" t="str">
        <f>IF(A14180="","",VLOOKUP(A14180,'3-Mapa de Controles'!$M$3:$P$143,4,FALSE))</f>
        <v/>
      </c>
      <c r="D14180" s="54" t="str">
        <f>IF(A14180="","",VLOOKUP(A14180,'3-Mapa de Controles'!$M$3:$AI$143,23,FALSE))</f>
        <v/>
      </c>
      <c r="E14180" s="54" t="str">
        <f>IF(A14180="","",VLOOKUP(A14180,'3-Mapa de Controles'!$B$3:$D$143,3,FALSE))</f>
        <v/>
      </c>
      <c r="F14180" s="56"/>
      <c r="G14180" s="122"/>
      <c r="H14180" s="122"/>
    </row>
    <row r="14181" spans="1:8" ht="28.5" customHeight="1">
      <c r="A14181" s="121"/>
      <c r="B14181" s="54" t="str">
        <f>IF(A14181="","",VLOOKUP(A14181,'3-Mapa de Controles'!$M$3:$N$143,2,FALSE))</f>
        <v/>
      </c>
      <c r="C14181" s="54" t="str">
        <f>IF(A14181="","",VLOOKUP(A14181,'3-Mapa de Controles'!$M$3:$P$143,4,FALSE))</f>
        <v/>
      </c>
      <c r="D14181" s="54" t="str">
        <f>IF(A14181="","",VLOOKUP(A14181,'3-Mapa de Controles'!$M$3:$AI$143,23,FALSE))</f>
        <v/>
      </c>
      <c r="E14181" s="54" t="str">
        <f>IF(A14181="","",VLOOKUP(A14181,'3-Mapa de Controles'!$B$3:$D$143,3,FALSE))</f>
        <v/>
      </c>
      <c r="F14181" s="56"/>
      <c r="G14181" s="122"/>
      <c r="H14181" s="122"/>
    </row>
    <row r="14182" spans="1:8" ht="28.5" customHeight="1">
      <c r="A14182" s="121"/>
      <c r="B14182" s="54" t="str">
        <f>IF(A14182="","",VLOOKUP(A14182,'3-Mapa de Controles'!$M$3:$N$143,2,FALSE))</f>
        <v/>
      </c>
      <c r="C14182" s="54" t="str">
        <f>IF(A14182="","",VLOOKUP(A14182,'3-Mapa de Controles'!$M$3:$P$143,4,FALSE))</f>
        <v/>
      </c>
      <c r="D14182" s="54" t="str">
        <f>IF(A14182="","",VLOOKUP(A14182,'3-Mapa de Controles'!$M$3:$AI$143,23,FALSE))</f>
        <v/>
      </c>
      <c r="E14182" s="54" t="str">
        <f>IF(A14182="","",VLOOKUP(A14182,'3-Mapa de Controles'!$B$3:$D$143,3,FALSE))</f>
        <v/>
      </c>
      <c r="F14182" s="56"/>
      <c r="G14182" s="122"/>
      <c r="H14182" s="122"/>
    </row>
    <row r="14183" spans="1:8" ht="28.5" customHeight="1">
      <c r="A14183" s="121"/>
      <c r="B14183" s="54" t="str">
        <f>IF(A14183="","",VLOOKUP(A14183,'3-Mapa de Controles'!$M$3:$N$143,2,FALSE))</f>
        <v/>
      </c>
      <c r="C14183" s="54" t="str">
        <f>IF(A14183="","",VLOOKUP(A14183,'3-Mapa de Controles'!$M$3:$P$143,4,FALSE))</f>
        <v/>
      </c>
      <c r="D14183" s="54" t="str">
        <f>IF(A14183="","",VLOOKUP(A14183,'3-Mapa de Controles'!$M$3:$AI$143,23,FALSE))</f>
        <v/>
      </c>
      <c r="E14183" s="54" t="str">
        <f>IF(A14183="","",VLOOKUP(A14183,'3-Mapa de Controles'!$B$3:$D$143,3,FALSE))</f>
        <v/>
      </c>
      <c r="F14183" s="56"/>
      <c r="G14183" s="122"/>
      <c r="H14183" s="122"/>
    </row>
    <row r="14184" spans="1:8" ht="28.5" customHeight="1">
      <c r="A14184" s="121"/>
      <c r="B14184" s="54" t="str">
        <f>IF(A14184="","",VLOOKUP(A14184,'3-Mapa de Controles'!$M$3:$N$143,2,FALSE))</f>
        <v/>
      </c>
      <c r="C14184" s="54" t="str">
        <f>IF(A14184="","",VLOOKUP(A14184,'3-Mapa de Controles'!$M$3:$P$143,4,FALSE))</f>
        <v/>
      </c>
      <c r="D14184" s="54" t="str">
        <f>IF(A14184="","",VLOOKUP(A14184,'3-Mapa de Controles'!$M$3:$AI$143,23,FALSE))</f>
        <v/>
      </c>
      <c r="E14184" s="54" t="str">
        <f>IF(A14184="","",VLOOKUP(A14184,'3-Mapa de Controles'!$B$3:$D$143,3,FALSE))</f>
        <v/>
      </c>
      <c r="F14184" s="56"/>
      <c r="G14184" s="122"/>
      <c r="H14184" s="122"/>
    </row>
    <row r="14185" spans="1:8" ht="28.5" customHeight="1">
      <c r="A14185" s="121"/>
      <c r="B14185" s="54" t="str">
        <f>IF(A14185="","",VLOOKUP(A14185,'3-Mapa de Controles'!$M$3:$N$143,2,FALSE))</f>
        <v/>
      </c>
      <c r="C14185" s="54" t="str">
        <f>IF(A14185="","",VLOOKUP(A14185,'3-Mapa de Controles'!$M$3:$P$143,4,FALSE))</f>
        <v/>
      </c>
      <c r="D14185" s="54" t="str">
        <f>IF(A14185="","",VLOOKUP(A14185,'3-Mapa de Controles'!$M$3:$AI$143,23,FALSE))</f>
        <v/>
      </c>
      <c r="E14185" s="54" t="str">
        <f>IF(A14185="","",VLOOKUP(A14185,'3-Mapa de Controles'!$B$3:$D$143,3,FALSE))</f>
        <v/>
      </c>
      <c r="F14185" s="56"/>
      <c r="G14185" s="122"/>
      <c r="H14185" s="122"/>
    </row>
    <row r="14186" spans="1:8" ht="28.5" customHeight="1">
      <c r="A14186" s="121"/>
      <c r="B14186" s="54" t="str">
        <f>IF(A14186="","",VLOOKUP(A14186,'3-Mapa de Controles'!$M$3:$N$143,2,FALSE))</f>
        <v/>
      </c>
      <c r="C14186" s="54" t="str">
        <f>IF(A14186="","",VLOOKUP(A14186,'3-Mapa de Controles'!$M$3:$P$143,4,FALSE))</f>
        <v/>
      </c>
      <c r="D14186" s="54" t="str">
        <f>IF(A14186="","",VLOOKUP(A14186,'3-Mapa de Controles'!$M$3:$AI$143,23,FALSE))</f>
        <v/>
      </c>
      <c r="E14186" s="54" t="str">
        <f>IF(A14186="","",VLOOKUP(A14186,'3-Mapa de Controles'!$B$3:$D$143,3,FALSE))</f>
        <v/>
      </c>
      <c r="F14186" s="56"/>
      <c r="G14186" s="122"/>
      <c r="H14186" s="122"/>
    </row>
    <row r="14187" spans="1:8" ht="28.5" customHeight="1">
      <c r="A14187" s="121"/>
      <c r="B14187" s="54" t="str">
        <f>IF(A14187="","",VLOOKUP(A14187,'3-Mapa de Controles'!$M$3:$N$143,2,FALSE))</f>
        <v/>
      </c>
      <c r="C14187" s="54" t="str">
        <f>IF(A14187="","",VLOOKUP(A14187,'3-Mapa de Controles'!$M$3:$P$143,4,FALSE))</f>
        <v/>
      </c>
      <c r="D14187" s="54" t="str">
        <f>IF(A14187="","",VLOOKUP(A14187,'3-Mapa de Controles'!$M$3:$AI$143,23,FALSE))</f>
        <v/>
      </c>
      <c r="E14187" s="54" t="str">
        <f>IF(A14187="","",VLOOKUP(A14187,'3-Mapa de Controles'!$B$3:$D$143,3,FALSE))</f>
        <v/>
      </c>
      <c r="F14187" s="56"/>
      <c r="G14187" s="122"/>
      <c r="H14187" s="122"/>
    </row>
    <row r="14188" spans="1:8" ht="28.5" customHeight="1">
      <c r="A14188" s="121"/>
      <c r="B14188" s="54" t="str">
        <f>IF(A14188="","",VLOOKUP(A14188,'3-Mapa de Controles'!$M$3:$N$143,2,FALSE))</f>
        <v/>
      </c>
      <c r="C14188" s="54" t="str">
        <f>IF(A14188="","",VLOOKUP(A14188,'3-Mapa de Controles'!$M$3:$P$143,4,FALSE))</f>
        <v/>
      </c>
      <c r="D14188" s="54" t="str">
        <f>IF(A14188="","",VLOOKUP(A14188,'3-Mapa de Controles'!$M$3:$AI$143,23,FALSE))</f>
        <v/>
      </c>
      <c r="E14188" s="54" t="str">
        <f>IF(A14188="","",VLOOKUP(A14188,'3-Mapa de Controles'!$B$3:$D$143,3,FALSE))</f>
        <v/>
      </c>
      <c r="F14188" s="56"/>
      <c r="G14188" s="122"/>
      <c r="H14188" s="122"/>
    </row>
    <row r="14189" spans="1:8" ht="28.5" customHeight="1">
      <c r="A14189" s="121"/>
      <c r="B14189" s="54" t="str">
        <f>IF(A14189="","",VLOOKUP(A14189,'3-Mapa de Controles'!$M$3:$N$143,2,FALSE))</f>
        <v/>
      </c>
      <c r="C14189" s="54" t="str">
        <f>IF(A14189="","",VLOOKUP(A14189,'3-Mapa de Controles'!$M$3:$P$143,4,FALSE))</f>
        <v/>
      </c>
      <c r="D14189" s="54" t="str">
        <f>IF(A14189="","",VLOOKUP(A14189,'3-Mapa de Controles'!$M$3:$AI$143,23,FALSE))</f>
        <v/>
      </c>
      <c r="E14189" s="54" t="str">
        <f>IF(A14189="","",VLOOKUP(A14189,'3-Mapa de Controles'!$B$3:$D$143,3,FALSE))</f>
        <v/>
      </c>
      <c r="F14189" s="56"/>
      <c r="G14189" s="122"/>
      <c r="H14189" s="122"/>
    </row>
    <row r="14190" spans="1:8" ht="28.5" customHeight="1">
      <c r="A14190" s="121"/>
      <c r="B14190" s="54" t="str">
        <f>IF(A14190="","",VLOOKUP(A14190,'3-Mapa de Controles'!$M$3:$N$143,2,FALSE))</f>
        <v/>
      </c>
      <c r="C14190" s="54" t="str">
        <f>IF(A14190="","",VLOOKUP(A14190,'3-Mapa de Controles'!$M$3:$P$143,4,FALSE))</f>
        <v/>
      </c>
      <c r="D14190" s="54" t="str">
        <f>IF(A14190="","",VLOOKUP(A14190,'3-Mapa de Controles'!$M$3:$AI$143,23,FALSE))</f>
        <v/>
      </c>
      <c r="E14190" s="54" t="str">
        <f>IF(A14190="","",VLOOKUP(A14190,'3-Mapa de Controles'!$B$3:$D$143,3,FALSE))</f>
        <v/>
      </c>
      <c r="F14190" s="56"/>
      <c r="G14190" s="122"/>
      <c r="H14190" s="122"/>
    </row>
    <row r="14191" spans="1:8" ht="28.5" customHeight="1">
      <c r="A14191" s="121"/>
      <c r="B14191" s="54" t="str">
        <f>IF(A14191="","",VLOOKUP(A14191,'3-Mapa de Controles'!$M$3:$N$143,2,FALSE))</f>
        <v/>
      </c>
      <c r="C14191" s="54" t="str">
        <f>IF(A14191="","",VLOOKUP(A14191,'3-Mapa de Controles'!$M$3:$P$143,4,FALSE))</f>
        <v/>
      </c>
      <c r="D14191" s="54" t="str">
        <f>IF(A14191="","",VLOOKUP(A14191,'3-Mapa de Controles'!$M$3:$AI$143,23,FALSE))</f>
        <v/>
      </c>
      <c r="E14191" s="54" t="str">
        <f>IF(A14191="","",VLOOKUP(A14191,'3-Mapa de Controles'!$B$3:$D$143,3,FALSE))</f>
        <v/>
      </c>
      <c r="F14191" s="56"/>
      <c r="G14191" s="122"/>
      <c r="H14191" s="122"/>
    </row>
    <row r="14192" spans="1:8" ht="28.5" customHeight="1">
      <c r="A14192" s="121"/>
      <c r="B14192" s="54" t="str">
        <f>IF(A14192="","",VLOOKUP(A14192,'3-Mapa de Controles'!$M$3:$N$143,2,FALSE))</f>
        <v/>
      </c>
      <c r="C14192" s="54" t="str">
        <f>IF(A14192="","",VLOOKUP(A14192,'3-Mapa de Controles'!$M$3:$P$143,4,FALSE))</f>
        <v/>
      </c>
      <c r="D14192" s="54" t="str">
        <f>IF(A14192="","",VLOOKUP(A14192,'3-Mapa de Controles'!$M$3:$AI$143,23,FALSE))</f>
        <v/>
      </c>
      <c r="E14192" s="54" t="str">
        <f>IF(A14192="","",VLOOKUP(A14192,'3-Mapa de Controles'!$B$3:$D$143,3,FALSE))</f>
        <v/>
      </c>
      <c r="F14192" s="56"/>
      <c r="G14192" s="122"/>
      <c r="H14192" s="122"/>
    </row>
    <row r="14193" spans="1:8" ht="28.5" customHeight="1">
      <c r="A14193" s="121"/>
      <c r="B14193" s="54" t="str">
        <f>IF(A14193="","",VLOOKUP(A14193,'3-Mapa de Controles'!$M$3:$N$143,2,FALSE))</f>
        <v/>
      </c>
      <c r="C14193" s="54" t="str">
        <f>IF(A14193="","",VLOOKUP(A14193,'3-Mapa de Controles'!$M$3:$P$143,4,FALSE))</f>
        <v/>
      </c>
      <c r="D14193" s="54" t="str">
        <f>IF(A14193="","",VLOOKUP(A14193,'3-Mapa de Controles'!$M$3:$AI$143,23,FALSE))</f>
        <v/>
      </c>
      <c r="E14193" s="54" t="str">
        <f>IF(A14193="","",VLOOKUP(A14193,'3-Mapa de Controles'!$B$3:$D$143,3,FALSE))</f>
        <v/>
      </c>
      <c r="F14193" s="56"/>
      <c r="G14193" s="122"/>
      <c r="H14193" s="122"/>
    </row>
    <row r="14194" spans="1:8" ht="28.5" customHeight="1">
      <c r="A14194" s="121"/>
      <c r="B14194" s="54" t="str">
        <f>IF(A14194="","",VLOOKUP(A14194,'3-Mapa de Controles'!$M$3:$N$143,2,FALSE))</f>
        <v/>
      </c>
      <c r="C14194" s="54" t="str">
        <f>IF(A14194="","",VLOOKUP(A14194,'3-Mapa de Controles'!$M$3:$P$143,4,FALSE))</f>
        <v/>
      </c>
      <c r="D14194" s="54" t="str">
        <f>IF(A14194="","",VLOOKUP(A14194,'3-Mapa de Controles'!$M$3:$AI$143,23,FALSE))</f>
        <v/>
      </c>
      <c r="E14194" s="54" t="str">
        <f>IF(A14194="","",VLOOKUP(A14194,'3-Mapa de Controles'!$B$3:$D$143,3,FALSE))</f>
        <v/>
      </c>
      <c r="F14194" s="56"/>
      <c r="G14194" s="122"/>
      <c r="H14194" s="122"/>
    </row>
    <row r="14195" spans="1:8" ht="28.5" customHeight="1">
      <c r="A14195" s="121"/>
      <c r="B14195" s="54" t="str">
        <f>IF(A14195="","",VLOOKUP(A14195,'3-Mapa de Controles'!$M$3:$N$143,2,FALSE))</f>
        <v/>
      </c>
      <c r="C14195" s="54" t="str">
        <f>IF(A14195="","",VLOOKUP(A14195,'3-Mapa de Controles'!$M$3:$P$143,4,FALSE))</f>
        <v/>
      </c>
      <c r="D14195" s="54" t="str">
        <f>IF(A14195="","",VLOOKUP(A14195,'3-Mapa de Controles'!$M$3:$AI$143,23,FALSE))</f>
        <v/>
      </c>
      <c r="E14195" s="54" t="str">
        <f>IF(A14195="","",VLOOKUP(A14195,'3-Mapa de Controles'!$B$3:$D$143,3,FALSE))</f>
        <v/>
      </c>
      <c r="F14195" s="56"/>
      <c r="G14195" s="122"/>
      <c r="H14195" s="122"/>
    </row>
    <row r="14196" spans="1:8" ht="28.5" customHeight="1">
      <c r="A14196" s="121"/>
      <c r="B14196" s="54" t="str">
        <f>IF(A14196="","",VLOOKUP(A14196,'3-Mapa de Controles'!$M$3:$N$143,2,FALSE))</f>
        <v/>
      </c>
      <c r="C14196" s="54" t="str">
        <f>IF(A14196="","",VLOOKUP(A14196,'3-Mapa de Controles'!$M$3:$P$143,4,FALSE))</f>
        <v/>
      </c>
      <c r="D14196" s="54" t="str">
        <f>IF(A14196="","",VLOOKUP(A14196,'3-Mapa de Controles'!$M$3:$AI$143,23,FALSE))</f>
        <v/>
      </c>
      <c r="E14196" s="54" t="str">
        <f>IF(A14196="","",VLOOKUP(A14196,'3-Mapa de Controles'!$B$3:$D$143,3,FALSE))</f>
        <v/>
      </c>
      <c r="F14196" s="56"/>
      <c r="G14196" s="122"/>
      <c r="H14196" s="122"/>
    </row>
    <row r="14197" spans="1:8" ht="28.5" customHeight="1">
      <c r="A14197" s="121"/>
      <c r="B14197" s="54" t="str">
        <f>IF(A14197="","",VLOOKUP(A14197,'3-Mapa de Controles'!$M$3:$N$143,2,FALSE))</f>
        <v/>
      </c>
      <c r="C14197" s="54" t="str">
        <f>IF(A14197="","",VLOOKUP(A14197,'3-Mapa de Controles'!$M$3:$P$143,4,FALSE))</f>
        <v/>
      </c>
      <c r="D14197" s="54" t="str">
        <f>IF(A14197="","",VLOOKUP(A14197,'3-Mapa de Controles'!$M$3:$AI$143,23,FALSE))</f>
        <v/>
      </c>
      <c r="E14197" s="54" t="str">
        <f>IF(A14197="","",VLOOKUP(A14197,'3-Mapa de Controles'!$B$3:$D$143,3,FALSE))</f>
        <v/>
      </c>
      <c r="F14197" s="56"/>
      <c r="G14197" s="122"/>
      <c r="H14197" s="122"/>
    </row>
    <row r="14198" spans="1:8" ht="28.5" customHeight="1">
      <c r="A14198" s="121"/>
      <c r="B14198" s="54" t="str">
        <f>IF(A14198="","",VLOOKUP(A14198,'3-Mapa de Controles'!$M$3:$N$143,2,FALSE))</f>
        <v/>
      </c>
      <c r="C14198" s="54" t="str">
        <f>IF(A14198="","",VLOOKUP(A14198,'3-Mapa de Controles'!$M$3:$P$143,4,FALSE))</f>
        <v/>
      </c>
      <c r="D14198" s="54" t="str">
        <f>IF(A14198="","",VLOOKUP(A14198,'3-Mapa de Controles'!$M$3:$AI$143,23,FALSE))</f>
        <v/>
      </c>
      <c r="E14198" s="54" t="str">
        <f>IF(A14198="","",VLOOKUP(A14198,'3-Mapa de Controles'!$B$3:$D$143,3,FALSE))</f>
        <v/>
      </c>
      <c r="F14198" s="56"/>
      <c r="G14198" s="122"/>
      <c r="H14198" s="122"/>
    </row>
    <row r="14199" spans="1:8" ht="28.5" customHeight="1">
      <c r="A14199" s="121"/>
      <c r="B14199" s="54" t="str">
        <f>IF(A14199="","",VLOOKUP(A14199,'3-Mapa de Controles'!$M$3:$N$143,2,FALSE))</f>
        <v/>
      </c>
      <c r="C14199" s="54" t="str">
        <f>IF(A14199="","",VLOOKUP(A14199,'3-Mapa de Controles'!$M$3:$P$143,4,FALSE))</f>
        <v/>
      </c>
      <c r="D14199" s="54" t="str">
        <f>IF(A14199="","",VLOOKUP(A14199,'3-Mapa de Controles'!$M$3:$AI$143,23,FALSE))</f>
        <v/>
      </c>
      <c r="E14199" s="54" t="str">
        <f>IF(A14199="","",VLOOKUP(A14199,'3-Mapa de Controles'!$B$3:$D$143,3,FALSE))</f>
        <v/>
      </c>
      <c r="F14199" s="56"/>
      <c r="G14199" s="122"/>
      <c r="H14199" s="122"/>
    </row>
    <row r="14200" spans="1:8" ht="28.5" customHeight="1">
      <c r="A14200" s="121"/>
      <c r="B14200" s="54" t="str">
        <f>IF(A14200="","",VLOOKUP(A14200,'3-Mapa de Controles'!$M$3:$N$143,2,FALSE))</f>
        <v/>
      </c>
      <c r="C14200" s="54" t="str">
        <f>IF(A14200="","",VLOOKUP(A14200,'3-Mapa de Controles'!$M$3:$P$143,4,FALSE))</f>
        <v/>
      </c>
      <c r="D14200" s="54" t="str">
        <f>IF(A14200="","",VLOOKUP(A14200,'3-Mapa de Controles'!$M$3:$AI$143,23,FALSE))</f>
        <v/>
      </c>
      <c r="E14200" s="54" t="str">
        <f>IF(A14200="","",VLOOKUP(A14200,'3-Mapa de Controles'!$B$3:$D$143,3,FALSE))</f>
        <v/>
      </c>
      <c r="F14200" s="56"/>
      <c r="G14200" s="122"/>
      <c r="H14200" s="122"/>
    </row>
    <row r="14201" spans="1:8" ht="28.5" customHeight="1">
      <c r="A14201" s="121"/>
      <c r="B14201" s="54" t="str">
        <f>IF(A14201="","",VLOOKUP(A14201,'3-Mapa de Controles'!$M$3:$N$143,2,FALSE))</f>
        <v/>
      </c>
      <c r="C14201" s="54" t="str">
        <f>IF(A14201="","",VLOOKUP(A14201,'3-Mapa de Controles'!$M$3:$P$143,4,FALSE))</f>
        <v/>
      </c>
      <c r="D14201" s="54" t="str">
        <f>IF(A14201="","",VLOOKUP(A14201,'3-Mapa de Controles'!$M$3:$AI$143,23,FALSE))</f>
        <v/>
      </c>
      <c r="E14201" s="54" t="str">
        <f>IF(A14201="","",VLOOKUP(A14201,'3-Mapa de Controles'!$B$3:$D$143,3,FALSE))</f>
        <v/>
      </c>
      <c r="F14201" s="56"/>
      <c r="G14201" s="122"/>
      <c r="H14201" s="122"/>
    </row>
    <row r="14202" spans="1:8" ht="28.5" customHeight="1">
      <c r="A14202" s="121"/>
      <c r="B14202" s="54" t="str">
        <f>IF(A14202="","",VLOOKUP(A14202,'3-Mapa de Controles'!$M$3:$N$143,2,FALSE))</f>
        <v/>
      </c>
      <c r="C14202" s="54" t="str">
        <f>IF(A14202="","",VLOOKUP(A14202,'3-Mapa de Controles'!$M$3:$P$143,4,FALSE))</f>
        <v/>
      </c>
      <c r="D14202" s="54" t="str">
        <f>IF(A14202="","",VLOOKUP(A14202,'3-Mapa de Controles'!$M$3:$AI$143,23,FALSE))</f>
        <v/>
      </c>
      <c r="E14202" s="54" t="str">
        <f>IF(A14202="","",VLOOKUP(A14202,'3-Mapa de Controles'!$B$3:$D$143,3,FALSE))</f>
        <v/>
      </c>
      <c r="F14202" s="56"/>
      <c r="G14202" s="122"/>
      <c r="H14202" s="122"/>
    </row>
    <row r="14203" spans="1:8" ht="28.5" customHeight="1">
      <c r="A14203" s="121"/>
      <c r="B14203" s="54" t="str">
        <f>IF(A14203="","",VLOOKUP(A14203,'3-Mapa de Controles'!$M$3:$N$143,2,FALSE))</f>
        <v/>
      </c>
      <c r="C14203" s="54" t="str">
        <f>IF(A14203="","",VLOOKUP(A14203,'3-Mapa de Controles'!$M$3:$P$143,4,FALSE))</f>
        <v/>
      </c>
      <c r="D14203" s="54" t="str">
        <f>IF(A14203="","",VLOOKUP(A14203,'3-Mapa de Controles'!$M$3:$AI$143,23,FALSE))</f>
        <v/>
      </c>
      <c r="E14203" s="54" t="str">
        <f>IF(A14203="","",VLOOKUP(A14203,'3-Mapa de Controles'!$B$3:$D$143,3,FALSE))</f>
        <v/>
      </c>
      <c r="F14203" s="56"/>
      <c r="G14203" s="122"/>
      <c r="H14203" s="122"/>
    </row>
    <row r="14204" spans="1:8" ht="28.5" customHeight="1">
      <c r="A14204" s="121"/>
      <c r="B14204" s="54" t="str">
        <f>IF(A14204="","",VLOOKUP(A14204,'3-Mapa de Controles'!$M$3:$N$143,2,FALSE))</f>
        <v/>
      </c>
      <c r="C14204" s="54" t="str">
        <f>IF(A14204="","",VLOOKUP(A14204,'3-Mapa de Controles'!$M$3:$P$143,4,FALSE))</f>
        <v/>
      </c>
      <c r="D14204" s="54" t="str">
        <f>IF(A14204="","",VLOOKUP(A14204,'3-Mapa de Controles'!$M$3:$AI$143,23,FALSE))</f>
        <v/>
      </c>
      <c r="E14204" s="54" t="str">
        <f>IF(A14204="","",VLOOKUP(A14204,'3-Mapa de Controles'!$B$3:$D$143,3,FALSE))</f>
        <v/>
      </c>
      <c r="F14204" s="56"/>
      <c r="G14204" s="122"/>
      <c r="H14204" s="122"/>
    </row>
    <row r="14205" spans="1:8" ht="28.5" customHeight="1">
      <c r="A14205" s="121"/>
      <c r="B14205" s="54" t="str">
        <f>IF(A14205="","",VLOOKUP(A14205,'3-Mapa de Controles'!$M$3:$N$143,2,FALSE))</f>
        <v/>
      </c>
      <c r="C14205" s="54" t="str">
        <f>IF(A14205="","",VLOOKUP(A14205,'3-Mapa de Controles'!$M$3:$P$143,4,FALSE))</f>
        <v/>
      </c>
      <c r="D14205" s="54" t="str">
        <f>IF(A14205="","",VLOOKUP(A14205,'3-Mapa de Controles'!$M$3:$AI$143,23,FALSE))</f>
        <v/>
      </c>
      <c r="E14205" s="54" t="str">
        <f>IF(A14205="","",VLOOKUP(A14205,'3-Mapa de Controles'!$B$3:$D$143,3,FALSE))</f>
        <v/>
      </c>
      <c r="F14205" s="56"/>
      <c r="G14205" s="122"/>
      <c r="H14205" s="122"/>
    </row>
    <row r="14206" spans="1:8" ht="28.5" customHeight="1">
      <c r="A14206" s="121"/>
      <c r="B14206" s="54" t="str">
        <f>IF(A14206="","",VLOOKUP(A14206,'3-Mapa de Controles'!$M$3:$N$143,2,FALSE))</f>
        <v/>
      </c>
      <c r="C14206" s="54" t="str">
        <f>IF(A14206="","",VLOOKUP(A14206,'3-Mapa de Controles'!$M$3:$P$143,4,FALSE))</f>
        <v/>
      </c>
      <c r="D14206" s="54" t="str">
        <f>IF(A14206="","",VLOOKUP(A14206,'3-Mapa de Controles'!$M$3:$AI$143,23,FALSE))</f>
        <v/>
      </c>
      <c r="E14206" s="54" t="str">
        <f>IF(A14206="","",VLOOKUP(A14206,'3-Mapa de Controles'!$B$3:$D$143,3,FALSE))</f>
        <v/>
      </c>
      <c r="F14206" s="56"/>
      <c r="G14206" s="122"/>
      <c r="H14206" s="122"/>
    </row>
    <row r="14207" spans="1:8" ht="28.5" customHeight="1">
      <c r="A14207" s="121"/>
      <c r="B14207" s="54" t="str">
        <f>IF(A14207="","",VLOOKUP(A14207,'3-Mapa de Controles'!$M$3:$N$143,2,FALSE))</f>
        <v/>
      </c>
      <c r="C14207" s="54" t="str">
        <f>IF(A14207="","",VLOOKUP(A14207,'3-Mapa de Controles'!$M$3:$P$143,4,FALSE))</f>
        <v/>
      </c>
      <c r="D14207" s="54" t="str">
        <f>IF(A14207="","",VLOOKUP(A14207,'3-Mapa de Controles'!$M$3:$AI$143,23,FALSE))</f>
        <v/>
      </c>
      <c r="E14207" s="54" t="str">
        <f>IF(A14207="","",VLOOKUP(A14207,'3-Mapa de Controles'!$B$3:$D$143,3,FALSE))</f>
        <v/>
      </c>
      <c r="F14207" s="56"/>
      <c r="G14207" s="122"/>
      <c r="H14207" s="122"/>
    </row>
    <row r="14208" spans="1:8" ht="28.5" customHeight="1">
      <c r="A14208" s="121"/>
      <c r="B14208" s="54" t="str">
        <f>IF(A14208="","",VLOOKUP(A14208,'3-Mapa de Controles'!$M$3:$N$143,2,FALSE))</f>
        <v/>
      </c>
      <c r="C14208" s="54" t="str">
        <f>IF(A14208="","",VLOOKUP(A14208,'3-Mapa de Controles'!$M$3:$P$143,4,FALSE))</f>
        <v/>
      </c>
      <c r="D14208" s="54" t="str">
        <f>IF(A14208="","",VLOOKUP(A14208,'3-Mapa de Controles'!$M$3:$AI$143,23,FALSE))</f>
        <v/>
      </c>
      <c r="E14208" s="54" t="str">
        <f>IF(A14208="","",VLOOKUP(A14208,'3-Mapa de Controles'!$B$3:$D$143,3,FALSE))</f>
        <v/>
      </c>
      <c r="F14208" s="56"/>
      <c r="G14208" s="122"/>
      <c r="H14208" s="122"/>
    </row>
    <row r="14209" spans="1:8" ht="28.5" customHeight="1">
      <c r="A14209" s="121"/>
      <c r="B14209" s="54" t="str">
        <f>IF(A14209="","",VLOOKUP(A14209,'3-Mapa de Controles'!$M$3:$N$143,2,FALSE))</f>
        <v/>
      </c>
      <c r="C14209" s="54" t="str">
        <f>IF(A14209="","",VLOOKUP(A14209,'3-Mapa de Controles'!$M$3:$P$143,4,FALSE))</f>
        <v/>
      </c>
      <c r="D14209" s="54" t="str">
        <f>IF(A14209="","",VLOOKUP(A14209,'3-Mapa de Controles'!$M$3:$AI$143,23,FALSE))</f>
        <v/>
      </c>
      <c r="E14209" s="54" t="str">
        <f>IF(A14209="","",VLOOKUP(A14209,'3-Mapa de Controles'!$B$3:$D$143,3,FALSE))</f>
        <v/>
      </c>
      <c r="F14209" s="56"/>
      <c r="G14209" s="122"/>
      <c r="H14209" s="122"/>
    </row>
    <row r="14210" spans="1:8" ht="28.5" customHeight="1">
      <c r="A14210" s="121"/>
      <c r="B14210" s="54" t="str">
        <f>IF(A14210="","",VLOOKUP(A14210,'3-Mapa de Controles'!$M$3:$N$143,2,FALSE))</f>
        <v/>
      </c>
      <c r="C14210" s="54" t="str">
        <f>IF(A14210="","",VLOOKUP(A14210,'3-Mapa de Controles'!$M$3:$P$143,4,FALSE))</f>
        <v/>
      </c>
      <c r="D14210" s="54" t="str">
        <f>IF(A14210="","",VLOOKUP(A14210,'3-Mapa de Controles'!$M$3:$AI$143,23,FALSE))</f>
        <v/>
      </c>
      <c r="E14210" s="54" t="str">
        <f>IF(A14210="","",VLOOKUP(A14210,'3-Mapa de Controles'!$B$3:$D$143,3,FALSE))</f>
        <v/>
      </c>
      <c r="F14210" s="56"/>
      <c r="G14210" s="122"/>
      <c r="H14210" s="122"/>
    </row>
    <row r="14211" spans="1:8" ht="28.5" customHeight="1">
      <c r="A14211" s="121"/>
      <c r="B14211" s="54" t="str">
        <f>IF(A14211="","",VLOOKUP(A14211,'3-Mapa de Controles'!$M$3:$N$143,2,FALSE))</f>
        <v/>
      </c>
      <c r="C14211" s="54" t="str">
        <f>IF(A14211="","",VLOOKUP(A14211,'3-Mapa de Controles'!$M$3:$P$143,4,FALSE))</f>
        <v/>
      </c>
      <c r="D14211" s="54" t="str">
        <f>IF(A14211="","",VLOOKUP(A14211,'3-Mapa de Controles'!$M$3:$AI$143,23,FALSE))</f>
        <v/>
      </c>
      <c r="E14211" s="54" t="str">
        <f>IF(A14211="","",VLOOKUP(A14211,'3-Mapa de Controles'!$B$3:$D$143,3,FALSE))</f>
        <v/>
      </c>
      <c r="F14211" s="56"/>
      <c r="G14211" s="122"/>
      <c r="H14211" s="122"/>
    </row>
    <row r="14212" spans="1:8" ht="28.5" customHeight="1">
      <c r="A14212" s="121"/>
      <c r="B14212" s="54" t="str">
        <f>IF(A14212="","",VLOOKUP(A14212,'3-Mapa de Controles'!$M$3:$N$143,2,FALSE))</f>
        <v/>
      </c>
      <c r="C14212" s="54" t="str">
        <f>IF(A14212="","",VLOOKUP(A14212,'3-Mapa de Controles'!$M$3:$P$143,4,FALSE))</f>
        <v/>
      </c>
      <c r="D14212" s="54" t="str">
        <f>IF(A14212="","",VLOOKUP(A14212,'3-Mapa de Controles'!$M$3:$AI$143,23,FALSE))</f>
        <v/>
      </c>
      <c r="E14212" s="54" t="str">
        <f>IF(A14212="","",VLOOKUP(A14212,'3-Mapa de Controles'!$B$3:$D$143,3,FALSE))</f>
        <v/>
      </c>
      <c r="F14212" s="56"/>
      <c r="G14212" s="122"/>
      <c r="H14212" s="122"/>
    </row>
    <row r="14213" spans="1:8" ht="28.5" customHeight="1">
      <c r="A14213" s="121"/>
      <c r="B14213" s="54" t="str">
        <f>IF(A14213="","",VLOOKUP(A14213,'3-Mapa de Controles'!$M$3:$N$143,2,FALSE))</f>
        <v/>
      </c>
      <c r="C14213" s="54" t="str">
        <f>IF(A14213="","",VLOOKUP(A14213,'3-Mapa de Controles'!$M$3:$P$143,4,FALSE))</f>
        <v/>
      </c>
      <c r="D14213" s="54" t="str">
        <f>IF(A14213="","",VLOOKUP(A14213,'3-Mapa de Controles'!$M$3:$AI$143,23,FALSE))</f>
        <v/>
      </c>
      <c r="E14213" s="54" t="str">
        <f>IF(A14213="","",VLOOKUP(A14213,'3-Mapa de Controles'!$B$3:$D$143,3,FALSE))</f>
        <v/>
      </c>
      <c r="F14213" s="56"/>
      <c r="G14213" s="122"/>
      <c r="H14213" s="122"/>
    </row>
    <row r="14214" spans="1:8" ht="28.5" customHeight="1">
      <c r="A14214" s="121"/>
      <c r="B14214" s="54" t="str">
        <f>IF(A14214="","",VLOOKUP(A14214,'3-Mapa de Controles'!$M$3:$N$143,2,FALSE))</f>
        <v/>
      </c>
      <c r="C14214" s="54" t="str">
        <f>IF(A14214="","",VLOOKUP(A14214,'3-Mapa de Controles'!$M$3:$P$143,4,FALSE))</f>
        <v/>
      </c>
      <c r="D14214" s="54" t="str">
        <f>IF(A14214="","",VLOOKUP(A14214,'3-Mapa de Controles'!$M$3:$AI$143,23,FALSE))</f>
        <v/>
      </c>
      <c r="E14214" s="54" t="str">
        <f>IF(A14214="","",VLOOKUP(A14214,'3-Mapa de Controles'!$B$3:$D$143,3,FALSE))</f>
        <v/>
      </c>
      <c r="F14214" s="56"/>
      <c r="G14214" s="122"/>
      <c r="H14214" s="122"/>
    </row>
    <row r="14215" spans="1:8" ht="28.5" customHeight="1">
      <c r="A14215" s="121"/>
      <c r="B14215" s="54" t="str">
        <f>IF(A14215="","",VLOOKUP(A14215,'3-Mapa de Controles'!$M$3:$N$143,2,FALSE))</f>
        <v/>
      </c>
      <c r="C14215" s="54" t="str">
        <f>IF(A14215="","",VLOOKUP(A14215,'3-Mapa de Controles'!$M$3:$P$143,4,FALSE))</f>
        <v/>
      </c>
      <c r="D14215" s="54" t="str">
        <f>IF(A14215="","",VLOOKUP(A14215,'3-Mapa de Controles'!$M$3:$AI$143,23,FALSE))</f>
        <v/>
      </c>
      <c r="E14215" s="54" t="str">
        <f>IF(A14215="","",VLOOKUP(A14215,'3-Mapa de Controles'!$B$3:$D$143,3,FALSE))</f>
        <v/>
      </c>
      <c r="F14215" s="56"/>
      <c r="G14215" s="122"/>
      <c r="H14215" s="122"/>
    </row>
    <row r="14216" spans="1:8" ht="28.5" customHeight="1">
      <c r="A14216" s="121"/>
      <c r="B14216" s="54" t="str">
        <f>IF(A14216="","",VLOOKUP(A14216,'3-Mapa de Controles'!$M$3:$N$143,2,FALSE))</f>
        <v/>
      </c>
      <c r="C14216" s="54" t="str">
        <f>IF(A14216="","",VLOOKUP(A14216,'3-Mapa de Controles'!$M$3:$P$143,4,FALSE))</f>
        <v/>
      </c>
      <c r="D14216" s="54" t="str">
        <f>IF(A14216="","",VLOOKUP(A14216,'3-Mapa de Controles'!$M$3:$AI$143,23,FALSE))</f>
        <v/>
      </c>
      <c r="E14216" s="54" t="str">
        <f>IF(A14216="","",VLOOKUP(A14216,'3-Mapa de Controles'!$B$3:$D$143,3,FALSE))</f>
        <v/>
      </c>
      <c r="F14216" s="56"/>
      <c r="G14216" s="122"/>
      <c r="H14216" s="122"/>
    </row>
    <row r="14217" spans="1:8" ht="28.5" customHeight="1">
      <c r="A14217" s="121"/>
      <c r="B14217" s="54" t="str">
        <f>IF(A14217="","",VLOOKUP(A14217,'3-Mapa de Controles'!$M$3:$N$143,2,FALSE))</f>
        <v/>
      </c>
      <c r="C14217" s="54" t="str">
        <f>IF(A14217="","",VLOOKUP(A14217,'3-Mapa de Controles'!$M$3:$P$143,4,FALSE))</f>
        <v/>
      </c>
      <c r="D14217" s="54" t="str">
        <f>IF(A14217="","",VLOOKUP(A14217,'3-Mapa de Controles'!$M$3:$AI$143,23,FALSE))</f>
        <v/>
      </c>
      <c r="E14217" s="54" t="str">
        <f>IF(A14217="","",VLOOKUP(A14217,'3-Mapa de Controles'!$B$3:$D$143,3,FALSE))</f>
        <v/>
      </c>
      <c r="F14217" s="56"/>
      <c r="G14217" s="122"/>
      <c r="H14217" s="122"/>
    </row>
    <row r="14218" spans="1:8" ht="28.5" customHeight="1">
      <c r="A14218" s="121"/>
      <c r="B14218" s="54" t="str">
        <f>IF(A14218="","",VLOOKUP(A14218,'3-Mapa de Controles'!$M$3:$N$143,2,FALSE))</f>
        <v/>
      </c>
      <c r="C14218" s="54" t="str">
        <f>IF(A14218="","",VLOOKUP(A14218,'3-Mapa de Controles'!$M$3:$P$143,4,FALSE))</f>
        <v/>
      </c>
      <c r="D14218" s="54" t="str">
        <f>IF(A14218="","",VLOOKUP(A14218,'3-Mapa de Controles'!$M$3:$AI$143,23,FALSE))</f>
        <v/>
      </c>
      <c r="E14218" s="54" t="str">
        <f>IF(A14218="","",VLOOKUP(A14218,'3-Mapa de Controles'!$B$3:$D$143,3,FALSE))</f>
        <v/>
      </c>
      <c r="F14218" s="56"/>
      <c r="G14218" s="122"/>
      <c r="H14218" s="122"/>
    </row>
    <row r="14219" spans="1:8" ht="28.5" customHeight="1">
      <c r="A14219" s="121"/>
      <c r="B14219" s="54" t="str">
        <f>IF(A14219="","",VLOOKUP(A14219,'3-Mapa de Controles'!$M$3:$N$143,2,FALSE))</f>
        <v/>
      </c>
      <c r="C14219" s="54" t="str">
        <f>IF(A14219="","",VLOOKUP(A14219,'3-Mapa de Controles'!$M$3:$P$143,4,FALSE))</f>
        <v/>
      </c>
      <c r="D14219" s="54" t="str">
        <f>IF(A14219="","",VLOOKUP(A14219,'3-Mapa de Controles'!$M$3:$AI$143,23,FALSE))</f>
        <v/>
      </c>
      <c r="E14219" s="54" t="str">
        <f>IF(A14219="","",VLOOKUP(A14219,'3-Mapa de Controles'!$B$3:$D$143,3,FALSE))</f>
        <v/>
      </c>
      <c r="F14219" s="56"/>
      <c r="G14219" s="122"/>
      <c r="H14219" s="122"/>
    </row>
    <row r="14220" spans="1:8" ht="28.5" customHeight="1">
      <c r="A14220" s="121"/>
      <c r="B14220" s="54" t="str">
        <f>IF(A14220="","",VLOOKUP(A14220,'3-Mapa de Controles'!$M$3:$N$143,2,FALSE))</f>
        <v/>
      </c>
      <c r="C14220" s="54" t="str">
        <f>IF(A14220="","",VLOOKUP(A14220,'3-Mapa de Controles'!$M$3:$P$143,4,FALSE))</f>
        <v/>
      </c>
      <c r="D14220" s="54" t="str">
        <f>IF(A14220="","",VLOOKUP(A14220,'3-Mapa de Controles'!$M$3:$AI$143,23,FALSE))</f>
        <v/>
      </c>
      <c r="E14220" s="54" t="str">
        <f>IF(A14220="","",VLOOKUP(A14220,'3-Mapa de Controles'!$B$3:$D$143,3,FALSE))</f>
        <v/>
      </c>
      <c r="F14220" s="56"/>
      <c r="G14220" s="122"/>
      <c r="H14220" s="122"/>
    </row>
    <row r="14221" spans="1:8" ht="28.5" customHeight="1">
      <c r="A14221" s="121"/>
      <c r="B14221" s="54" t="str">
        <f>IF(A14221="","",VLOOKUP(A14221,'3-Mapa de Controles'!$M$3:$N$143,2,FALSE))</f>
        <v/>
      </c>
      <c r="C14221" s="54" t="str">
        <f>IF(A14221="","",VLOOKUP(A14221,'3-Mapa de Controles'!$M$3:$P$143,4,FALSE))</f>
        <v/>
      </c>
      <c r="D14221" s="54" t="str">
        <f>IF(A14221="","",VLOOKUP(A14221,'3-Mapa de Controles'!$M$3:$AI$143,23,FALSE))</f>
        <v/>
      </c>
      <c r="E14221" s="54" t="str">
        <f>IF(A14221="","",VLOOKUP(A14221,'3-Mapa de Controles'!$B$3:$D$143,3,FALSE))</f>
        <v/>
      </c>
      <c r="F14221" s="56"/>
      <c r="G14221" s="122"/>
      <c r="H14221" s="122"/>
    </row>
    <row r="14222" spans="1:8" ht="28.5" customHeight="1">
      <c r="A14222" s="121"/>
      <c r="B14222" s="54" t="str">
        <f>IF(A14222="","",VLOOKUP(A14222,'3-Mapa de Controles'!$M$3:$N$143,2,FALSE))</f>
        <v/>
      </c>
      <c r="C14222" s="54" t="str">
        <f>IF(A14222="","",VLOOKUP(A14222,'3-Mapa de Controles'!$M$3:$P$143,4,FALSE))</f>
        <v/>
      </c>
      <c r="D14222" s="54" t="str">
        <f>IF(A14222="","",VLOOKUP(A14222,'3-Mapa de Controles'!$M$3:$AI$143,23,FALSE))</f>
        <v/>
      </c>
      <c r="E14222" s="54" t="str">
        <f>IF(A14222="","",VLOOKUP(A14222,'3-Mapa de Controles'!$B$3:$D$143,3,FALSE))</f>
        <v/>
      </c>
      <c r="F14222" s="56"/>
      <c r="G14222" s="122"/>
      <c r="H14222" s="122"/>
    </row>
    <row r="14223" spans="1:8" ht="28.5" customHeight="1">
      <c r="A14223" s="121"/>
      <c r="B14223" s="54" t="str">
        <f>IF(A14223="","",VLOOKUP(A14223,'3-Mapa de Controles'!$M$3:$N$143,2,FALSE))</f>
        <v/>
      </c>
      <c r="C14223" s="54" t="str">
        <f>IF(A14223="","",VLOOKUP(A14223,'3-Mapa de Controles'!$M$3:$P$143,4,FALSE))</f>
        <v/>
      </c>
      <c r="D14223" s="54" t="str">
        <f>IF(A14223="","",VLOOKUP(A14223,'3-Mapa de Controles'!$M$3:$AI$143,23,FALSE))</f>
        <v/>
      </c>
      <c r="E14223" s="54" t="str">
        <f>IF(A14223="","",VLOOKUP(A14223,'3-Mapa de Controles'!$B$3:$D$143,3,FALSE))</f>
        <v/>
      </c>
      <c r="F14223" s="56"/>
      <c r="G14223" s="122"/>
      <c r="H14223" s="122"/>
    </row>
    <row r="14224" spans="1:8" ht="28.5" customHeight="1">
      <c r="A14224" s="121"/>
      <c r="B14224" s="54" t="str">
        <f>IF(A14224="","",VLOOKUP(A14224,'3-Mapa de Controles'!$M$3:$N$143,2,FALSE))</f>
        <v/>
      </c>
      <c r="C14224" s="54" t="str">
        <f>IF(A14224="","",VLOOKUP(A14224,'3-Mapa de Controles'!$M$3:$P$143,4,FALSE))</f>
        <v/>
      </c>
      <c r="D14224" s="54" t="str">
        <f>IF(A14224="","",VLOOKUP(A14224,'3-Mapa de Controles'!$M$3:$AI$143,23,FALSE))</f>
        <v/>
      </c>
      <c r="E14224" s="54" t="str">
        <f>IF(A14224="","",VLOOKUP(A14224,'3-Mapa de Controles'!$B$3:$D$143,3,FALSE))</f>
        <v/>
      </c>
      <c r="F14224" s="56"/>
      <c r="G14224" s="122"/>
      <c r="H14224" s="122"/>
    </row>
    <row r="14225" spans="1:8" ht="28.5" customHeight="1">
      <c r="A14225" s="121"/>
      <c r="B14225" s="54" t="str">
        <f>IF(A14225="","",VLOOKUP(A14225,'3-Mapa de Controles'!$M$3:$N$143,2,FALSE))</f>
        <v/>
      </c>
      <c r="C14225" s="54" t="str">
        <f>IF(A14225="","",VLOOKUP(A14225,'3-Mapa de Controles'!$M$3:$P$143,4,FALSE))</f>
        <v/>
      </c>
      <c r="D14225" s="54" t="str">
        <f>IF(A14225="","",VLOOKUP(A14225,'3-Mapa de Controles'!$M$3:$AI$143,23,FALSE))</f>
        <v/>
      </c>
      <c r="E14225" s="54" t="str">
        <f>IF(A14225="","",VLOOKUP(A14225,'3-Mapa de Controles'!$B$3:$D$143,3,FALSE))</f>
        <v/>
      </c>
      <c r="F14225" s="56"/>
      <c r="G14225" s="122"/>
      <c r="H14225" s="122"/>
    </row>
    <row r="14226" spans="1:8" ht="28.5" customHeight="1">
      <c r="A14226" s="121"/>
      <c r="B14226" s="54" t="str">
        <f>IF(A14226="","",VLOOKUP(A14226,'3-Mapa de Controles'!$M$3:$N$143,2,FALSE))</f>
        <v/>
      </c>
      <c r="C14226" s="54" t="str">
        <f>IF(A14226="","",VLOOKUP(A14226,'3-Mapa de Controles'!$M$3:$P$143,4,FALSE))</f>
        <v/>
      </c>
      <c r="D14226" s="54" t="str">
        <f>IF(A14226="","",VLOOKUP(A14226,'3-Mapa de Controles'!$M$3:$AI$143,23,FALSE))</f>
        <v/>
      </c>
      <c r="E14226" s="54" t="str">
        <f>IF(A14226="","",VLOOKUP(A14226,'3-Mapa de Controles'!$B$3:$D$143,3,FALSE))</f>
        <v/>
      </c>
      <c r="F14226" s="56"/>
      <c r="G14226" s="122"/>
      <c r="H14226" s="122"/>
    </row>
    <row r="14227" spans="1:8" ht="28.5" customHeight="1">
      <c r="A14227" s="121"/>
      <c r="B14227" s="54" t="str">
        <f>IF(A14227="","",VLOOKUP(A14227,'3-Mapa de Controles'!$M$3:$N$143,2,FALSE))</f>
        <v/>
      </c>
      <c r="C14227" s="54" t="str">
        <f>IF(A14227="","",VLOOKUP(A14227,'3-Mapa de Controles'!$M$3:$P$143,4,FALSE))</f>
        <v/>
      </c>
      <c r="D14227" s="54" t="str">
        <f>IF(A14227="","",VLOOKUP(A14227,'3-Mapa de Controles'!$M$3:$AI$143,23,FALSE))</f>
        <v/>
      </c>
      <c r="E14227" s="54" t="str">
        <f>IF(A14227="","",VLOOKUP(A14227,'3-Mapa de Controles'!$B$3:$D$143,3,FALSE))</f>
        <v/>
      </c>
      <c r="F14227" s="56"/>
      <c r="G14227" s="122"/>
      <c r="H14227" s="122"/>
    </row>
    <row r="14228" spans="1:8" ht="28.5" customHeight="1">
      <c r="A14228" s="121"/>
      <c r="B14228" s="54" t="str">
        <f>IF(A14228="","",VLOOKUP(A14228,'3-Mapa de Controles'!$M$3:$N$143,2,FALSE))</f>
        <v/>
      </c>
      <c r="C14228" s="54" t="str">
        <f>IF(A14228="","",VLOOKUP(A14228,'3-Mapa de Controles'!$M$3:$P$143,4,FALSE))</f>
        <v/>
      </c>
      <c r="D14228" s="54" t="str">
        <f>IF(A14228="","",VLOOKUP(A14228,'3-Mapa de Controles'!$M$3:$AI$143,23,FALSE))</f>
        <v/>
      </c>
      <c r="E14228" s="54" t="str">
        <f>IF(A14228="","",VLOOKUP(A14228,'3-Mapa de Controles'!$B$3:$D$143,3,FALSE))</f>
        <v/>
      </c>
      <c r="F14228" s="56"/>
      <c r="G14228" s="122"/>
      <c r="H14228" s="122"/>
    </row>
    <row r="14229" spans="1:8" ht="28.5" customHeight="1">
      <c r="A14229" s="121"/>
      <c r="B14229" s="54" t="str">
        <f>IF(A14229="","",VLOOKUP(A14229,'3-Mapa de Controles'!$M$3:$N$143,2,FALSE))</f>
        <v/>
      </c>
      <c r="C14229" s="54" t="str">
        <f>IF(A14229="","",VLOOKUP(A14229,'3-Mapa de Controles'!$M$3:$P$143,4,FALSE))</f>
        <v/>
      </c>
      <c r="D14229" s="54" t="str">
        <f>IF(A14229="","",VLOOKUP(A14229,'3-Mapa de Controles'!$M$3:$AI$143,23,FALSE))</f>
        <v/>
      </c>
      <c r="E14229" s="54" t="str">
        <f>IF(A14229="","",VLOOKUP(A14229,'3-Mapa de Controles'!$B$3:$D$143,3,FALSE))</f>
        <v/>
      </c>
      <c r="F14229" s="56"/>
      <c r="G14229" s="122"/>
      <c r="H14229" s="122"/>
    </row>
    <row r="14230" spans="1:8" ht="28.5" customHeight="1">
      <c r="A14230" s="121"/>
      <c r="B14230" s="54" t="str">
        <f>IF(A14230="","",VLOOKUP(A14230,'3-Mapa de Controles'!$M$3:$N$143,2,FALSE))</f>
        <v/>
      </c>
      <c r="C14230" s="54" t="str">
        <f>IF(A14230="","",VLOOKUP(A14230,'3-Mapa de Controles'!$M$3:$P$143,4,FALSE))</f>
        <v/>
      </c>
      <c r="D14230" s="54" t="str">
        <f>IF(A14230="","",VLOOKUP(A14230,'3-Mapa de Controles'!$M$3:$AI$143,23,FALSE))</f>
        <v/>
      </c>
      <c r="E14230" s="54" t="str">
        <f>IF(A14230="","",VLOOKUP(A14230,'3-Mapa de Controles'!$B$3:$D$143,3,FALSE))</f>
        <v/>
      </c>
      <c r="F14230" s="56"/>
      <c r="G14230" s="122"/>
      <c r="H14230" s="122"/>
    </row>
    <row r="14231" spans="1:8" ht="28.5" customHeight="1">
      <c r="A14231" s="121"/>
      <c r="B14231" s="54" t="str">
        <f>IF(A14231="","",VLOOKUP(A14231,'3-Mapa de Controles'!$M$3:$N$143,2,FALSE))</f>
        <v/>
      </c>
      <c r="C14231" s="54" t="str">
        <f>IF(A14231="","",VLOOKUP(A14231,'3-Mapa de Controles'!$M$3:$P$143,4,FALSE))</f>
        <v/>
      </c>
      <c r="D14231" s="54" t="str">
        <f>IF(A14231="","",VLOOKUP(A14231,'3-Mapa de Controles'!$M$3:$AI$143,23,FALSE))</f>
        <v/>
      </c>
      <c r="E14231" s="54" t="str">
        <f>IF(A14231="","",VLOOKUP(A14231,'3-Mapa de Controles'!$B$3:$D$143,3,FALSE))</f>
        <v/>
      </c>
      <c r="F14231" s="56"/>
      <c r="G14231" s="122"/>
      <c r="H14231" s="122"/>
    </row>
    <row r="14232" spans="1:8" ht="28.5" customHeight="1">
      <c r="A14232" s="121"/>
      <c r="B14232" s="54" t="str">
        <f>IF(A14232="","",VLOOKUP(A14232,'3-Mapa de Controles'!$M$3:$N$143,2,FALSE))</f>
        <v/>
      </c>
      <c r="C14232" s="54" t="str">
        <f>IF(A14232="","",VLOOKUP(A14232,'3-Mapa de Controles'!$M$3:$P$143,4,FALSE))</f>
        <v/>
      </c>
      <c r="D14232" s="54" t="str">
        <f>IF(A14232="","",VLOOKUP(A14232,'3-Mapa de Controles'!$M$3:$AI$143,23,FALSE))</f>
        <v/>
      </c>
      <c r="E14232" s="54" t="str">
        <f>IF(A14232="","",VLOOKUP(A14232,'3-Mapa de Controles'!$B$3:$D$143,3,FALSE))</f>
        <v/>
      </c>
      <c r="F14232" s="56"/>
      <c r="G14232" s="122"/>
      <c r="H14232" s="122"/>
    </row>
    <row r="14233" spans="1:8" ht="28.5" customHeight="1">
      <c r="A14233" s="121"/>
      <c r="B14233" s="54" t="str">
        <f>IF(A14233="","",VLOOKUP(A14233,'3-Mapa de Controles'!$M$3:$N$143,2,FALSE))</f>
        <v/>
      </c>
      <c r="C14233" s="54" t="str">
        <f>IF(A14233="","",VLOOKUP(A14233,'3-Mapa de Controles'!$M$3:$P$143,4,FALSE))</f>
        <v/>
      </c>
      <c r="D14233" s="54" t="str">
        <f>IF(A14233="","",VLOOKUP(A14233,'3-Mapa de Controles'!$M$3:$AI$143,23,FALSE))</f>
        <v/>
      </c>
      <c r="E14233" s="54" t="str">
        <f>IF(A14233="","",VLOOKUP(A14233,'3-Mapa de Controles'!$B$3:$D$143,3,FALSE))</f>
        <v/>
      </c>
      <c r="F14233" s="56"/>
      <c r="G14233" s="122"/>
      <c r="H14233" s="122"/>
    </row>
    <row r="14234" spans="1:8" ht="28.5" customHeight="1">
      <c r="A14234" s="121"/>
      <c r="B14234" s="54" t="str">
        <f>IF(A14234="","",VLOOKUP(A14234,'3-Mapa de Controles'!$M$3:$N$143,2,FALSE))</f>
        <v/>
      </c>
      <c r="C14234" s="54" t="str">
        <f>IF(A14234="","",VLOOKUP(A14234,'3-Mapa de Controles'!$M$3:$P$143,4,FALSE))</f>
        <v/>
      </c>
      <c r="D14234" s="54" t="str">
        <f>IF(A14234="","",VLOOKUP(A14234,'3-Mapa de Controles'!$M$3:$AI$143,23,FALSE))</f>
        <v/>
      </c>
      <c r="E14234" s="54" t="str">
        <f>IF(A14234="","",VLOOKUP(A14234,'3-Mapa de Controles'!$B$3:$D$143,3,FALSE))</f>
        <v/>
      </c>
      <c r="F14234" s="56"/>
      <c r="G14234" s="122"/>
      <c r="H14234" s="122"/>
    </row>
    <row r="14235" spans="1:8" ht="28.5" customHeight="1">
      <c r="A14235" s="121"/>
      <c r="B14235" s="54" t="str">
        <f>IF(A14235="","",VLOOKUP(A14235,'3-Mapa de Controles'!$M$3:$N$143,2,FALSE))</f>
        <v/>
      </c>
      <c r="C14235" s="54" t="str">
        <f>IF(A14235="","",VLOOKUP(A14235,'3-Mapa de Controles'!$M$3:$P$143,4,FALSE))</f>
        <v/>
      </c>
      <c r="D14235" s="54" t="str">
        <f>IF(A14235="","",VLOOKUP(A14235,'3-Mapa de Controles'!$M$3:$AI$143,23,FALSE))</f>
        <v/>
      </c>
      <c r="E14235" s="54" t="str">
        <f>IF(A14235="","",VLOOKUP(A14235,'3-Mapa de Controles'!$B$3:$D$143,3,FALSE))</f>
        <v/>
      </c>
      <c r="F14235" s="56"/>
      <c r="G14235" s="122"/>
      <c r="H14235" s="122"/>
    </row>
    <row r="14236" spans="1:8" ht="28.5" customHeight="1">
      <c r="A14236" s="121"/>
      <c r="B14236" s="54" t="str">
        <f>IF(A14236="","",VLOOKUP(A14236,'3-Mapa de Controles'!$M$3:$N$143,2,FALSE))</f>
        <v/>
      </c>
      <c r="C14236" s="54" t="str">
        <f>IF(A14236="","",VLOOKUP(A14236,'3-Mapa de Controles'!$M$3:$P$143,4,FALSE))</f>
        <v/>
      </c>
      <c r="D14236" s="54" t="str">
        <f>IF(A14236="","",VLOOKUP(A14236,'3-Mapa de Controles'!$M$3:$AI$143,23,FALSE))</f>
        <v/>
      </c>
      <c r="E14236" s="54" t="str">
        <f>IF(A14236="","",VLOOKUP(A14236,'3-Mapa de Controles'!$B$3:$D$143,3,FALSE))</f>
        <v/>
      </c>
      <c r="F14236" s="56"/>
      <c r="G14236" s="122"/>
      <c r="H14236" s="122"/>
    </row>
    <row r="14237" spans="1:8" ht="28.5" customHeight="1">
      <c r="A14237" s="121"/>
      <c r="B14237" s="54" t="str">
        <f>IF(A14237="","",VLOOKUP(A14237,'3-Mapa de Controles'!$M$3:$N$143,2,FALSE))</f>
        <v/>
      </c>
      <c r="C14237" s="54" t="str">
        <f>IF(A14237="","",VLOOKUP(A14237,'3-Mapa de Controles'!$M$3:$P$143,4,FALSE))</f>
        <v/>
      </c>
      <c r="D14237" s="54" t="str">
        <f>IF(A14237="","",VLOOKUP(A14237,'3-Mapa de Controles'!$M$3:$AI$143,23,FALSE))</f>
        <v/>
      </c>
      <c r="E14237" s="54" t="str">
        <f>IF(A14237="","",VLOOKUP(A14237,'3-Mapa de Controles'!$B$3:$D$143,3,FALSE))</f>
        <v/>
      </c>
      <c r="F14237" s="56"/>
      <c r="G14237" s="122"/>
      <c r="H14237" s="122"/>
    </row>
    <row r="14238" spans="1:8" ht="28.5" customHeight="1">
      <c r="A14238" s="121"/>
      <c r="B14238" s="54" t="str">
        <f>IF(A14238="","",VLOOKUP(A14238,'3-Mapa de Controles'!$M$3:$N$143,2,FALSE))</f>
        <v/>
      </c>
      <c r="C14238" s="54" t="str">
        <f>IF(A14238="","",VLOOKUP(A14238,'3-Mapa de Controles'!$M$3:$P$143,4,FALSE))</f>
        <v/>
      </c>
      <c r="D14238" s="54" t="str">
        <f>IF(A14238="","",VLOOKUP(A14238,'3-Mapa de Controles'!$M$3:$AI$143,23,FALSE))</f>
        <v/>
      </c>
      <c r="E14238" s="54" t="str">
        <f>IF(A14238="","",VLOOKUP(A14238,'3-Mapa de Controles'!$B$3:$D$143,3,FALSE))</f>
        <v/>
      </c>
      <c r="F14238" s="56"/>
      <c r="G14238" s="122"/>
      <c r="H14238" s="122"/>
    </row>
    <row r="14239" spans="1:8" ht="28.5" customHeight="1">
      <c r="A14239" s="121"/>
      <c r="B14239" s="54" t="str">
        <f>IF(A14239="","",VLOOKUP(A14239,'3-Mapa de Controles'!$M$3:$N$143,2,FALSE))</f>
        <v/>
      </c>
      <c r="C14239" s="54" t="str">
        <f>IF(A14239="","",VLOOKUP(A14239,'3-Mapa de Controles'!$M$3:$P$143,4,FALSE))</f>
        <v/>
      </c>
      <c r="D14239" s="54" t="str">
        <f>IF(A14239="","",VLOOKUP(A14239,'3-Mapa de Controles'!$M$3:$AI$143,23,FALSE))</f>
        <v/>
      </c>
      <c r="E14239" s="54" t="str">
        <f>IF(A14239="","",VLOOKUP(A14239,'3-Mapa de Controles'!$B$3:$D$143,3,FALSE))</f>
        <v/>
      </c>
      <c r="F14239" s="56"/>
      <c r="G14239" s="122"/>
      <c r="H14239" s="122"/>
    </row>
    <row r="14240" spans="1:8" ht="28.5" customHeight="1">
      <c r="A14240" s="121"/>
      <c r="B14240" s="54" t="str">
        <f>IF(A14240="","",VLOOKUP(A14240,'3-Mapa de Controles'!$M$3:$N$143,2,FALSE))</f>
        <v/>
      </c>
      <c r="C14240" s="54" t="str">
        <f>IF(A14240="","",VLOOKUP(A14240,'3-Mapa de Controles'!$M$3:$P$143,4,FALSE))</f>
        <v/>
      </c>
      <c r="D14240" s="54" t="str">
        <f>IF(A14240="","",VLOOKUP(A14240,'3-Mapa de Controles'!$M$3:$AI$143,23,FALSE))</f>
        <v/>
      </c>
      <c r="E14240" s="54" t="str">
        <f>IF(A14240="","",VLOOKUP(A14240,'3-Mapa de Controles'!$B$3:$D$143,3,FALSE))</f>
        <v/>
      </c>
      <c r="F14240" s="56"/>
      <c r="G14240" s="122"/>
      <c r="H14240" s="122"/>
    </row>
    <row r="14241" spans="1:8" ht="28.5" customHeight="1">
      <c r="A14241" s="121"/>
      <c r="B14241" s="54" t="str">
        <f>IF(A14241="","",VLOOKUP(A14241,'3-Mapa de Controles'!$M$3:$N$143,2,FALSE))</f>
        <v/>
      </c>
      <c r="C14241" s="54" t="str">
        <f>IF(A14241="","",VLOOKUP(A14241,'3-Mapa de Controles'!$M$3:$P$143,4,FALSE))</f>
        <v/>
      </c>
      <c r="D14241" s="54" t="str">
        <f>IF(A14241="","",VLOOKUP(A14241,'3-Mapa de Controles'!$M$3:$AI$143,23,FALSE))</f>
        <v/>
      </c>
      <c r="E14241" s="54" t="str">
        <f>IF(A14241="","",VLOOKUP(A14241,'3-Mapa de Controles'!$B$3:$D$143,3,FALSE))</f>
        <v/>
      </c>
      <c r="F14241" s="56"/>
      <c r="G14241" s="122"/>
      <c r="H14241" s="122"/>
    </row>
    <row r="14242" spans="1:8" ht="28.5" customHeight="1">
      <c r="A14242" s="121"/>
      <c r="B14242" s="54" t="str">
        <f>IF(A14242="","",VLOOKUP(A14242,'3-Mapa de Controles'!$M$3:$N$143,2,FALSE))</f>
        <v/>
      </c>
      <c r="C14242" s="54" t="str">
        <f>IF(A14242="","",VLOOKUP(A14242,'3-Mapa de Controles'!$M$3:$P$143,4,FALSE))</f>
        <v/>
      </c>
      <c r="D14242" s="54" t="str">
        <f>IF(A14242="","",VLOOKUP(A14242,'3-Mapa de Controles'!$M$3:$AI$143,23,FALSE))</f>
        <v/>
      </c>
      <c r="E14242" s="54" t="str">
        <f>IF(A14242="","",VLOOKUP(A14242,'3-Mapa de Controles'!$B$3:$D$143,3,FALSE))</f>
        <v/>
      </c>
      <c r="F14242" s="56"/>
      <c r="G14242" s="122"/>
      <c r="H14242" s="122"/>
    </row>
    <row r="14243" spans="1:8" ht="28.5" customHeight="1">
      <c r="A14243" s="121"/>
      <c r="B14243" s="54" t="str">
        <f>IF(A14243="","",VLOOKUP(A14243,'3-Mapa de Controles'!$M$3:$N$143,2,FALSE))</f>
        <v/>
      </c>
      <c r="C14243" s="54" t="str">
        <f>IF(A14243="","",VLOOKUP(A14243,'3-Mapa de Controles'!$M$3:$P$143,4,FALSE))</f>
        <v/>
      </c>
      <c r="D14243" s="54" t="str">
        <f>IF(A14243="","",VLOOKUP(A14243,'3-Mapa de Controles'!$M$3:$AI$143,23,FALSE))</f>
        <v/>
      </c>
      <c r="E14243" s="54" t="str">
        <f>IF(A14243="","",VLOOKUP(A14243,'3-Mapa de Controles'!$B$3:$D$143,3,FALSE))</f>
        <v/>
      </c>
      <c r="F14243" s="56"/>
      <c r="G14243" s="122"/>
      <c r="H14243" s="122"/>
    </row>
    <row r="14244" spans="1:8" ht="28.5" customHeight="1">
      <c r="A14244" s="121"/>
      <c r="B14244" s="54" t="str">
        <f>IF(A14244="","",VLOOKUP(A14244,'3-Mapa de Controles'!$M$3:$N$143,2,FALSE))</f>
        <v/>
      </c>
      <c r="C14244" s="54" t="str">
        <f>IF(A14244="","",VLOOKUP(A14244,'3-Mapa de Controles'!$M$3:$P$143,4,FALSE))</f>
        <v/>
      </c>
      <c r="D14244" s="54" t="str">
        <f>IF(A14244="","",VLOOKUP(A14244,'3-Mapa de Controles'!$M$3:$AI$143,23,FALSE))</f>
        <v/>
      </c>
      <c r="E14244" s="54" t="str">
        <f>IF(A14244="","",VLOOKUP(A14244,'3-Mapa de Controles'!$B$3:$D$143,3,FALSE))</f>
        <v/>
      </c>
      <c r="F14244" s="56"/>
      <c r="G14244" s="122"/>
      <c r="H14244" s="122"/>
    </row>
    <row r="14245" spans="1:8" ht="28.5" customHeight="1">
      <c r="A14245" s="121"/>
      <c r="B14245" s="54" t="str">
        <f>IF(A14245="","",VLOOKUP(A14245,'3-Mapa de Controles'!$M$3:$N$143,2,FALSE))</f>
        <v/>
      </c>
      <c r="C14245" s="54" t="str">
        <f>IF(A14245="","",VLOOKUP(A14245,'3-Mapa de Controles'!$M$3:$P$143,4,FALSE))</f>
        <v/>
      </c>
      <c r="D14245" s="54" t="str">
        <f>IF(A14245="","",VLOOKUP(A14245,'3-Mapa de Controles'!$M$3:$AI$143,23,FALSE))</f>
        <v/>
      </c>
      <c r="E14245" s="54" t="str">
        <f>IF(A14245="","",VLOOKUP(A14245,'3-Mapa de Controles'!$B$3:$D$143,3,FALSE))</f>
        <v/>
      </c>
      <c r="F14245" s="56"/>
      <c r="G14245" s="122"/>
      <c r="H14245" s="122"/>
    </row>
    <row r="14246" spans="1:8" ht="28.5" customHeight="1">
      <c r="A14246" s="121"/>
      <c r="B14246" s="54" t="str">
        <f>IF(A14246="","",VLOOKUP(A14246,'3-Mapa de Controles'!$M$3:$N$143,2,FALSE))</f>
        <v/>
      </c>
      <c r="C14246" s="54" t="str">
        <f>IF(A14246="","",VLOOKUP(A14246,'3-Mapa de Controles'!$M$3:$P$143,4,FALSE))</f>
        <v/>
      </c>
      <c r="D14246" s="54" t="str">
        <f>IF(A14246="","",VLOOKUP(A14246,'3-Mapa de Controles'!$M$3:$AI$143,23,FALSE))</f>
        <v/>
      </c>
      <c r="E14246" s="54" t="str">
        <f>IF(A14246="","",VLOOKUP(A14246,'3-Mapa de Controles'!$B$3:$D$143,3,FALSE))</f>
        <v/>
      </c>
      <c r="F14246" s="56"/>
      <c r="G14246" s="122"/>
      <c r="H14246" s="122"/>
    </row>
    <row r="14247" spans="1:8" ht="28.5" customHeight="1">
      <c r="A14247" s="121"/>
      <c r="B14247" s="54" t="str">
        <f>IF(A14247="","",VLOOKUP(A14247,'3-Mapa de Controles'!$M$3:$N$143,2,FALSE))</f>
        <v/>
      </c>
      <c r="C14247" s="54" t="str">
        <f>IF(A14247="","",VLOOKUP(A14247,'3-Mapa de Controles'!$M$3:$P$143,4,FALSE))</f>
        <v/>
      </c>
      <c r="D14247" s="54" t="str">
        <f>IF(A14247="","",VLOOKUP(A14247,'3-Mapa de Controles'!$M$3:$AI$143,23,FALSE))</f>
        <v/>
      </c>
      <c r="E14247" s="54" t="str">
        <f>IF(A14247="","",VLOOKUP(A14247,'3-Mapa de Controles'!$B$3:$D$143,3,FALSE))</f>
        <v/>
      </c>
      <c r="F14247" s="56"/>
      <c r="G14247" s="122"/>
      <c r="H14247" s="122"/>
    </row>
    <row r="14248" spans="1:8" ht="28.5" customHeight="1">
      <c r="A14248" s="121"/>
      <c r="B14248" s="54" t="str">
        <f>IF(A14248="","",VLOOKUP(A14248,'3-Mapa de Controles'!$M$3:$N$143,2,FALSE))</f>
        <v/>
      </c>
      <c r="C14248" s="54" t="str">
        <f>IF(A14248="","",VLOOKUP(A14248,'3-Mapa de Controles'!$M$3:$P$143,4,FALSE))</f>
        <v/>
      </c>
      <c r="D14248" s="54" t="str">
        <f>IF(A14248="","",VLOOKUP(A14248,'3-Mapa de Controles'!$M$3:$AI$143,23,FALSE))</f>
        <v/>
      </c>
      <c r="E14248" s="54" t="str">
        <f>IF(A14248="","",VLOOKUP(A14248,'3-Mapa de Controles'!$B$3:$D$143,3,FALSE))</f>
        <v/>
      </c>
      <c r="F14248" s="56"/>
      <c r="G14248" s="122"/>
      <c r="H14248" s="122"/>
    </row>
    <row r="14249" spans="1:8" ht="28.5" customHeight="1">
      <c r="A14249" s="121"/>
      <c r="B14249" s="54" t="str">
        <f>IF(A14249="","",VLOOKUP(A14249,'3-Mapa de Controles'!$M$3:$N$143,2,FALSE))</f>
        <v/>
      </c>
      <c r="C14249" s="54" t="str">
        <f>IF(A14249="","",VLOOKUP(A14249,'3-Mapa de Controles'!$M$3:$P$143,4,FALSE))</f>
        <v/>
      </c>
      <c r="D14249" s="54" t="str">
        <f>IF(A14249="","",VLOOKUP(A14249,'3-Mapa de Controles'!$M$3:$AI$143,23,FALSE))</f>
        <v/>
      </c>
      <c r="E14249" s="54" t="str">
        <f>IF(A14249="","",VLOOKUP(A14249,'3-Mapa de Controles'!$B$3:$D$143,3,FALSE))</f>
        <v/>
      </c>
      <c r="F14249" s="56"/>
      <c r="G14249" s="122"/>
      <c r="H14249" s="122"/>
    </row>
    <row r="14250" spans="1:8" ht="28.5" customHeight="1">
      <c r="A14250" s="121"/>
      <c r="B14250" s="54" t="str">
        <f>IF(A14250="","",VLOOKUP(A14250,'3-Mapa de Controles'!$M$3:$N$143,2,FALSE))</f>
        <v/>
      </c>
      <c r="C14250" s="54" t="str">
        <f>IF(A14250="","",VLOOKUP(A14250,'3-Mapa de Controles'!$M$3:$P$143,4,FALSE))</f>
        <v/>
      </c>
      <c r="D14250" s="54" t="str">
        <f>IF(A14250="","",VLOOKUP(A14250,'3-Mapa de Controles'!$M$3:$AI$143,23,FALSE))</f>
        <v/>
      </c>
      <c r="E14250" s="54" t="str">
        <f>IF(A14250="","",VLOOKUP(A14250,'3-Mapa de Controles'!$B$3:$D$143,3,FALSE))</f>
        <v/>
      </c>
      <c r="F14250" s="56"/>
      <c r="G14250" s="122"/>
      <c r="H14250" s="122"/>
    </row>
    <row r="14251" spans="1:8" ht="28.5" customHeight="1">
      <c r="A14251" s="121"/>
      <c r="B14251" s="54" t="str">
        <f>IF(A14251="","",VLOOKUP(A14251,'3-Mapa de Controles'!$M$3:$N$143,2,FALSE))</f>
        <v/>
      </c>
      <c r="C14251" s="54" t="str">
        <f>IF(A14251="","",VLOOKUP(A14251,'3-Mapa de Controles'!$M$3:$P$143,4,FALSE))</f>
        <v/>
      </c>
      <c r="D14251" s="54" t="str">
        <f>IF(A14251="","",VLOOKUP(A14251,'3-Mapa de Controles'!$M$3:$AI$143,23,FALSE))</f>
        <v/>
      </c>
      <c r="E14251" s="54" t="str">
        <f>IF(A14251="","",VLOOKUP(A14251,'3-Mapa de Controles'!$B$3:$D$143,3,FALSE))</f>
        <v/>
      </c>
      <c r="F14251" s="56"/>
      <c r="G14251" s="122"/>
      <c r="H14251" s="122"/>
    </row>
    <row r="14252" spans="1:8" ht="28.5" customHeight="1">
      <c r="A14252" s="121"/>
      <c r="B14252" s="54" t="str">
        <f>IF(A14252="","",VLOOKUP(A14252,'3-Mapa de Controles'!$M$3:$N$143,2,FALSE))</f>
        <v/>
      </c>
      <c r="C14252" s="54" t="str">
        <f>IF(A14252="","",VLOOKUP(A14252,'3-Mapa de Controles'!$M$3:$P$143,4,FALSE))</f>
        <v/>
      </c>
      <c r="D14252" s="54" t="str">
        <f>IF(A14252="","",VLOOKUP(A14252,'3-Mapa de Controles'!$M$3:$AI$143,23,FALSE))</f>
        <v/>
      </c>
      <c r="E14252" s="54" t="str">
        <f>IF(A14252="","",VLOOKUP(A14252,'3-Mapa de Controles'!$B$3:$D$143,3,FALSE))</f>
        <v/>
      </c>
      <c r="F14252" s="56"/>
      <c r="G14252" s="122"/>
      <c r="H14252" s="122"/>
    </row>
    <row r="14253" spans="1:8" ht="28.5" customHeight="1">
      <c r="A14253" s="121"/>
      <c r="B14253" s="54" t="str">
        <f>IF(A14253="","",VLOOKUP(A14253,'3-Mapa de Controles'!$M$3:$N$143,2,FALSE))</f>
        <v/>
      </c>
      <c r="C14253" s="54" t="str">
        <f>IF(A14253="","",VLOOKUP(A14253,'3-Mapa de Controles'!$M$3:$P$143,4,FALSE))</f>
        <v/>
      </c>
      <c r="D14253" s="54" t="str">
        <f>IF(A14253="","",VLOOKUP(A14253,'3-Mapa de Controles'!$M$3:$AI$143,23,FALSE))</f>
        <v/>
      </c>
      <c r="E14253" s="54" t="str">
        <f>IF(A14253="","",VLOOKUP(A14253,'3-Mapa de Controles'!$B$3:$D$143,3,FALSE))</f>
        <v/>
      </c>
      <c r="F14253" s="56"/>
      <c r="G14253" s="122"/>
      <c r="H14253" s="122"/>
    </row>
    <row r="14254" spans="1:8" ht="28.5" customHeight="1">
      <c r="A14254" s="121"/>
      <c r="B14254" s="54" t="str">
        <f>IF(A14254="","",VLOOKUP(A14254,'3-Mapa de Controles'!$M$3:$N$143,2,FALSE))</f>
        <v/>
      </c>
      <c r="C14254" s="54" t="str">
        <f>IF(A14254="","",VLOOKUP(A14254,'3-Mapa de Controles'!$M$3:$P$143,4,FALSE))</f>
        <v/>
      </c>
      <c r="D14254" s="54" t="str">
        <f>IF(A14254="","",VLOOKUP(A14254,'3-Mapa de Controles'!$M$3:$AI$143,23,FALSE))</f>
        <v/>
      </c>
      <c r="E14254" s="54" t="str">
        <f>IF(A14254="","",VLOOKUP(A14254,'3-Mapa de Controles'!$B$3:$D$143,3,FALSE))</f>
        <v/>
      </c>
      <c r="F14254" s="56"/>
      <c r="G14254" s="122"/>
      <c r="H14254" s="122"/>
    </row>
    <row r="14255" spans="1:8" ht="28.5" customHeight="1">
      <c r="A14255" s="121"/>
      <c r="B14255" s="54" t="str">
        <f>IF(A14255="","",VLOOKUP(A14255,'3-Mapa de Controles'!$M$3:$N$143,2,FALSE))</f>
        <v/>
      </c>
      <c r="C14255" s="54" t="str">
        <f>IF(A14255="","",VLOOKUP(A14255,'3-Mapa de Controles'!$M$3:$P$143,4,FALSE))</f>
        <v/>
      </c>
      <c r="D14255" s="54" t="str">
        <f>IF(A14255="","",VLOOKUP(A14255,'3-Mapa de Controles'!$M$3:$AI$143,23,FALSE))</f>
        <v/>
      </c>
      <c r="E14255" s="54" t="str">
        <f>IF(A14255="","",VLOOKUP(A14255,'3-Mapa de Controles'!$B$3:$D$143,3,FALSE))</f>
        <v/>
      </c>
      <c r="F14255" s="56"/>
      <c r="G14255" s="122"/>
      <c r="H14255" s="122"/>
    </row>
    <row r="14256" spans="1:8" ht="28.5" customHeight="1">
      <c r="A14256" s="121"/>
      <c r="B14256" s="54" t="str">
        <f>IF(A14256="","",VLOOKUP(A14256,'3-Mapa de Controles'!$M$3:$N$143,2,FALSE))</f>
        <v/>
      </c>
      <c r="C14256" s="54" t="str">
        <f>IF(A14256="","",VLOOKUP(A14256,'3-Mapa de Controles'!$M$3:$P$143,4,FALSE))</f>
        <v/>
      </c>
      <c r="D14256" s="54" t="str">
        <f>IF(A14256="","",VLOOKUP(A14256,'3-Mapa de Controles'!$M$3:$AI$143,23,FALSE))</f>
        <v/>
      </c>
      <c r="E14256" s="54" t="str">
        <f>IF(A14256="","",VLOOKUP(A14256,'3-Mapa de Controles'!$B$3:$D$143,3,FALSE))</f>
        <v/>
      </c>
      <c r="F14256" s="56"/>
      <c r="G14256" s="122"/>
      <c r="H14256" s="122"/>
    </row>
    <row r="14257" spans="1:8" ht="28.5" customHeight="1">
      <c r="A14257" s="121"/>
      <c r="B14257" s="54" t="str">
        <f>IF(A14257="","",VLOOKUP(A14257,'3-Mapa de Controles'!$M$3:$N$143,2,FALSE))</f>
        <v/>
      </c>
      <c r="C14257" s="54" t="str">
        <f>IF(A14257="","",VLOOKUP(A14257,'3-Mapa de Controles'!$M$3:$P$143,4,FALSE))</f>
        <v/>
      </c>
      <c r="D14257" s="54" t="str">
        <f>IF(A14257="","",VLOOKUP(A14257,'3-Mapa de Controles'!$M$3:$AI$143,23,FALSE))</f>
        <v/>
      </c>
      <c r="E14257" s="54" t="str">
        <f>IF(A14257="","",VLOOKUP(A14257,'3-Mapa de Controles'!$B$3:$D$143,3,FALSE))</f>
        <v/>
      </c>
      <c r="F14257" s="56"/>
      <c r="G14257" s="122"/>
      <c r="H14257" s="122"/>
    </row>
    <row r="14258" spans="1:8" ht="28.5" customHeight="1">
      <c r="A14258" s="121"/>
      <c r="B14258" s="54" t="str">
        <f>IF(A14258="","",VLOOKUP(A14258,'3-Mapa de Controles'!$M$3:$N$143,2,FALSE))</f>
        <v/>
      </c>
      <c r="C14258" s="54" t="str">
        <f>IF(A14258="","",VLOOKUP(A14258,'3-Mapa de Controles'!$M$3:$P$143,4,FALSE))</f>
        <v/>
      </c>
      <c r="D14258" s="54" t="str">
        <f>IF(A14258="","",VLOOKUP(A14258,'3-Mapa de Controles'!$M$3:$AI$143,23,FALSE))</f>
        <v/>
      </c>
      <c r="E14258" s="54" t="str">
        <f>IF(A14258="","",VLOOKUP(A14258,'3-Mapa de Controles'!$B$3:$D$143,3,FALSE))</f>
        <v/>
      </c>
      <c r="F14258" s="56"/>
      <c r="G14258" s="122"/>
      <c r="H14258" s="122"/>
    </row>
    <row r="14259" spans="1:8" ht="28.5" customHeight="1">
      <c r="A14259" s="121"/>
      <c r="B14259" s="54" t="str">
        <f>IF(A14259="","",VLOOKUP(A14259,'3-Mapa de Controles'!$M$3:$N$143,2,FALSE))</f>
        <v/>
      </c>
      <c r="C14259" s="54" t="str">
        <f>IF(A14259="","",VLOOKUP(A14259,'3-Mapa de Controles'!$M$3:$P$143,4,FALSE))</f>
        <v/>
      </c>
      <c r="D14259" s="54" t="str">
        <f>IF(A14259="","",VLOOKUP(A14259,'3-Mapa de Controles'!$M$3:$AI$143,23,FALSE))</f>
        <v/>
      </c>
      <c r="E14259" s="54" t="str">
        <f>IF(A14259="","",VLOOKUP(A14259,'3-Mapa de Controles'!$B$3:$D$143,3,FALSE))</f>
        <v/>
      </c>
      <c r="F14259" s="56"/>
      <c r="G14259" s="122"/>
      <c r="H14259" s="122"/>
    </row>
    <row r="14260" spans="1:8" ht="28.5" customHeight="1">
      <c r="A14260" s="121"/>
      <c r="B14260" s="54" t="str">
        <f>IF(A14260="","",VLOOKUP(A14260,'3-Mapa de Controles'!$M$3:$N$143,2,FALSE))</f>
        <v/>
      </c>
      <c r="C14260" s="54" t="str">
        <f>IF(A14260="","",VLOOKUP(A14260,'3-Mapa de Controles'!$M$3:$P$143,4,FALSE))</f>
        <v/>
      </c>
      <c r="D14260" s="54" t="str">
        <f>IF(A14260="","",VLOOKUP(A14260,'3-Mapa de Controles'!$M$3:$AI$143,23,FALSE))</f>
        <v/>
      </c>
      <c r="E14260" s="54" t="str">
        <f>IF(A14260="","",VLOOKUP(A14260,'3-Mapa de Controles'!$B$3:$D$143,3,FALSE))</f>
        <v/>
      </c>
      <c r="F14260" s="56"/>
      <c r="G14260" s="122"/>
      <c r="H14260" s="122"/>
    </row>
    <row r="14261" spans="1:8" ht="28.5" customHeight="1">
      <c r="A14261" s="121"/>
      <c r="B14261" s="54" t="str">
        <f>IF(A14261="","",VLOOKUP(A14261,'3-Mapa de Controles'!$M$3:$N$143,2,FALSE))</f>
        <v/>
      </c>
      <c r="C14261" s="54" t="str">
        <f>IF(A14261="","",VLOOKUP(A14261,'3-Mapa de Controles'!$M$3:$P$143,4,FALSE))</f>
        <v/>
      </c>
      <c r="D14261" s="54" t="str">
        <f>IF(A14261="","",VLOOKUP(A14261,'3-Mapa de Controles'!$M$3:$AI$143,23,FALSE))</f>
        <v/>
      </c>
      <c r="E14261" s="54" t="str">
        <f>IF(A14261="","",VLOOKUP(A14261,'3-Mapa de Controles'!$B$3:$D$143,3,FALSE))</f>
        <v/>
      </c>
      <c r="F14261" s="56"/>
      <c r="G14261" s="122"/>
      <c r="H14261" s="122"/>
    </row>
    <row r="14262" spans="1:8" ht="28.5" customHeight="1">
      <c r="A14262" s="121"/>
      <c r="B14262" s="54" t="str">
        <f>IF(A14262="","",VLOOKUP(A14262,'3-Mapa de Controles'!$M$3:$N$143,2,FALSE))</f>
        <v/>
      </c>
      <c r="C14262" s="54" t="str">
        <f>IF(A14262="","",VLOOKUP(A14262,'3-Mapa de Controles'!$M$3:$P$143,4,FALSE))</f>
        <v/>
      </c>
      <c r="D14262" s="54" t="str">
        <f>IF(A14262="","",VLOOKUP(A14262,'3-Mapa de Controles'!$M$3:$AI$143,23,FALSE))</f>
        <v/>
      </c>
      <c r="E14262" s="54" t="str">
        <f>IF(A14262="","",VLOOKUP(A14262,'3-Mapa de Controles'!$B$3:$D$143,3,FALSE))</f>
        <v/>
      </c>
      <c r="F14262" s="56"/>
      <c r="G14262" s="122"/>
      <c r="H14262" s="122"/>
    </row>
    <row r="14263" spans="1:8" ht="28.5" customHeight="1">
      <c r="A14263" s="121"/>
      <c r="B14263" s="54" t="str">
        <f>IF(A14263="","",VLOOKUP(A14263,'3-Mapa de Controles'!$M$3:$N$143,2,FALSE))</f>
        <v/>
      </c>
      <c r="C14263" s="54" t="str">
        <f>IF(A14263="","",VLOOKUP(A14263,'3-Mapa de Controles'!$M$3:$P$143,4,FALSE))</f>
        <v/>
      </c>
      <c r="D14263" s="54" t="str">
        <f>IF(A14263="","",VLOOKUP(A14263,'3-Mapa de Controles'!$M$3:$AI$143,23,FALSE))</f>
        <v/>
      </c>
      <c r="E14263" s="54" t="str">
        <f>IF(A14263="","",VLOOKUP(A14263,'3-Mapa de Controles'!$B$3:$D$143,3,FALSE))</f>
        <v/>
      </c>
      <c r="F14263" s="56"/>
      <c r="G14263" s="122"/>
      <c r="H14263" s="122"/>
    </row>
    <row r="14264" spans="1:8" ht="28.5" customHeight="1">
      <c r="A14264" s="121"/>
      <c r="B14264" s="54" t="str">
        <f>IF(A14264="","",VLOOKUP(A14264,'3-Mapa de Controles'!$M$3:$N$143,2,FALSE))</f>
        <v/>
      </c>
      <c r="C14264" s="54" t="str">
        <f>IF(A14264="","",VLOOKUP(A14264,'3-Mapa de Controles'!$M$3:$P$143,4,FALSE))</f>
        <v/>
      </c>
      <c r="D14264" s="54" t="str">
        <f>IF(A14264="","",VLOOKUP(A14264,'3-Mapa de Controles'!$M$3:$AI$143,23,FALSE))</f>
        <v/>
      </c>
      <c r="E14264" s="54" t="str">
        <f>IF(A14264="","",VLOOKUP(A14264,'3-Mapa de Controles'!$B$3:$D$143,3,FALSE))</f>
        <v/>
      </c>
      <c r="F14264" s="56"/>
      <c r="G14264" s="122"/>
      <c r="H14264" s="122"/>
    </row>
    <row r="14265" spans="1:8" ht="28.5" customHeight="1">
      <c r="A14265" s="121"/>
      <c r="B14265" s="54" t="str">
        <f>IF(A14265="","",VLOOKUP(A14265,'3-Mapa de Controles'!$M$3:$N$143,2,FALSE))</f>
        <v/>
      </c>
      <c r="C14265" s="54" t="str">
        <f>IF(A14265="","",VLOOKUP(A14265,'3-Mapa de Controles'!$M$3:$P$143,4,FALSE))</f>
        <v/>
      </c>
      <c r="D14265" s="54" t="str">
        <f>IF(A14265="","",VLOOKUP(A14265,'3-Mapa de Controles'!$M$3:$AI$143,23,FALSE))</f>
        <v/>
      </c>
      <c r="E14265" s="54" t="str">
        <f>IF(A14265="","",VLOOKUP(A14265,'3-Mapa de Controles'!$B$3:$D$143,3,FALSE))</f>
        <v/>
      </c>
      <c r="F14265" s="56"/>
      <c r="G14265" s="122"/>
      <c r="H14265" s="122"/>
    </row>
    <row r="14266" spans="1:8" ht="28.5" customHeight="1">
      <c r="A14266" s="121"/>
      <c r="B14266" s="54" t="str">
        <f>IF(A14266="","",VLOOKUP(A14266,'3-Mapa de Controles'!$M$3:$N$143,2,FALSE))</f>
        <v/>
      </c>
      <c r="C14266" s="54" t="str">
        <f>IF(A14266="","",VLOOKUP(A14266,'3-Mapa de Controles'!$M$3:$P$143,4,FALSE))</f>
        <v/>
      </c>
      <c r="D14266" s="54" t="str">
        <f>IF(A14266="","",VLOOKUP(A14266,'3-Mapa de Controles'!$M$3:$AI$143,23,FALSE))</f>
        <v/>
      </c>
      <c r="E14266" s="54" t="str">
        <f>IF(A14266="","",VLOOKUP(A14266,'3-Mapa de Controles'!$B$3:$D$143,3,FALSE))</f>
        <v/>
      </c>
      <c r="F14266" s="56"/>
      <c r="G14266" s="122"/>
      <c r="H14266" s="122"/>
    </row>
    <row r="14267" spans="1:8" ht="28.5" customHeight="1">
      <c r="A14267" s="121"/>
      <c r="B14267" s="54" t="str">
        <f>IF(A14267="","",VLOOKUP(A14267,'3-Mapa de Controles'!$M$3:$N$143,2,FALSE))</f>
        <v/>
      </c>
      <c r="C14267" s="54" t="str">
        <f>IF(A14267="","",VLOOKUP(A14267,'3-Mapa de Controles'!$M$3:$P$143,4,FALSE))</f>
        <v/>
      </c>
      <c r="D14267" s="54" t="str">
        <f>IF(A14267="","",VLOOKUP(A14267,'3-Mapa de Controles'!$M$3:$AI$143,23,FALSE))</f>
        <v/>
      </c>
      <c r="E14267" s="54" t="str">
        <f>IF(A14267="","",VLOOKUP(A14267,'3-Mapa de Controles'!$B$3:$D$143,3,FALSE))</f>
        <v/>
      </c>
      <c r="F14267" s="56"/>
      <c r="G14267" s="122"/>
      <c r="H14267" s="122"/>
    </row>
    <row r="14268" spans="1:8" ht="28.5" customHeight="1">
      <c r="A14268" s="121"/>
      <c r="B14268" s="54" t="str">
        <f>IF(A14268="","",VLOOKUP(A14268,'3-Mapa de Controles'!$M$3:$N$143,2,FALSE))</f>
        <v/>
      </c>
      <c r="C14268" s="54" t="str">
        <f>IF(A14268="","",VLOOKUP(A14268,'3-Mapa de Controles'!$M$3:$P$143,4,FALSE))</f>
        <v/>
      </c>
      <c r="D14268" s="54" t="str">
        <f>IF(A14268="","",VLOOKUP(A14268,'3-Mapa de Controles'!$M$3:$AI$143,23,FALSE))</f>
        <v/>
      </c>
      <c r="E14268" s="54" t="str">
        <f>IF(A14268="","",VLOOKUP(A14268,'3-Mapa de Controles'!$B$3:$D$143,3,FALSE))</f>
        <v/>
      </c>
      <c r="F14268" s="56"/>
      <c r="G14268" s="122"/>
      <c r="H14268" s="122"/>
    </row>
    <row r="14269" spans="1:8" ht="28.5" customHeight="1">
      <c r="A14269" s="121"/>
      <c r="B14269" s="54" t="str">
        <f>IF(A14269="","",VLOOKUP(A14269,'3-Mapa de Controles'!$M$3:$N$143,2,FALSE))</f>
        <v/>
      </c>
      <c r="C14269" s="54" t="str">
        <f>IF(A14269="","",VLOOKUP(A14269,'3-Mapa de Controles'!$M$3:$P$143,4,FALSE))</f>
        <v/>
      </c>
      <c r="D14269" s="54" t="str">
        <f>IF(A14269="","",VLOOKUP(A14269,'3-Mapa de Controles'!$M$3:$AI$143,23,FALSE))</f>
        <v/>
      </c>
      <c r="E14269" s="54" t="str">
        <f>IF(A14269="","",VLOOKUP(A14269,'3-Mapa de Controles'!$B$3:$D$143,3,FALSE))</f>
        <v/>
      </c>
      <c r="F14269" s="56"/>
      <c r="G14269" s="122"/>
      <c r="H14269" s="122"/>
    </row>
    <row r="14270" spans="1:8" ht="28.5" customHeight="1">
      <c r="A14270" s="121"/>
      <c r="B14270" s="54" t="str">
        <f>IF(A14270="","",VLOOKUP(A14270,'3-Mapa de Controles'!$M$3:$N$143,2,FALSE))</f>
        <v/>
      </c>
      <c r="C14270" s="54" t="str">
        <f>IF(A14270="","",VLOOKUP(A14270,'3-Mapa de Controles'!$M$3:$P$143,4,FALSE))</f>
        <v/>
      </c>
      <c r="D14270" s="54" t="str">
        <f>IF(A14270="","",VLOOKUP(A14270,'3-Mapa de Controles'!$M$3:$AI$143,23,FALSE))</f>
        <v/>
      </c>
      <c r="E14270" s="54" t="str">
        <f>IF(A14270="","",VLOOKUP(A14270,'3-Mapa de Controles'!$B$3:$D$143,3,FALSE))</f>
        <v/>
      </c>
      <c r="F14270" s="56"/>
      <c r="G14270" s="122"/>
      <c r="H14270" s="122"/>
    </row>
    <row r="14271" spans="1:8" ht="28.5" customHeight="1">
      <c r="A14271" s="121"/>
      <c r="B14271" s="54" t="str">
        <f>IF(A14271="","",VLOOKUP(A14271,'3-Mapa de Controles'!$M$3:$N$143,2,FALSE))</f>
        <v/>
      </c>
      <c r="C14271" s="54" t="str">
        <f>IF(A14271="","",VLOOKUP(A14271,'3-Mapa de Controles'!$M$3:$P$143,4,FALSE))</f>
        <v/>
      </c>
      <c r="D14271" s="54" t="str">
        <f>IF(A14271="","",VLOOKUP(A14271,'3-Mapa de Controles'!$M$3:$AI$143,23,FALSE))</f>
        <v/>
      </c>
      <c r="E14271" s="54" t="str">
        <f>IF(A14271="","",VLOOKUP(A14271,'3-Mapa de Controles'!$B$3:$D$143,3,FALSE))</f>
        <v/>
      </c>
      <c r="F14271" s="56"/>
      <c r="G14271" s="122"/>
      <c r="H14271" s="122"/>
    </row>
    <row r="14272" spans="1:8" ht="28.5" customHeight="1">
      <c r="A14272" s="121"/>
      <c r="B14272" s="54" t="str">
        <f>IF(A14272="","",VLOOKUP(A14272,'3-Mapa de Controles'!$M$3:$N$143,2,FALSE))</f>
        <v/>
      </c>
      <c r="C14272" s="54" t="str">
        <f>IF(A14272="","",VLOOKUP(A14272,'3-Mapa de Controles'!$M$3:$P$143,4,FALSE))</f>
        <v/>
      </c>
      <c r="D14272" s="54" t="str">
        <f>IF(A14272="","",VLOOKUP(A14272,'3-Mapa de Controles'!$M$3:$AI$143,23,FALSE))</f>
        <v/>
      </c>
      <c r="E14272" s="54" t="str">
        <f>IF(A14272="","",VLOOKUP(A14272,'3-Mapa de Controles'!$B$3:$D$143,3,FALSE))</f>
        <v/>
      </c>
      <c r="F14272" s="56"/>
      <c r="G14272" s="122"/>
      <c r="H14272" s="122"/>
    </row>
    <row r="14273" spans="1:8" ht="28.5" customHeight="1">
      <c r="A14273" s="121"/>
      <c r="B14273" s="54" t="str">
        <f>IF(A14273="","",VLOOKUP(A14273,'3-Mapa de Controles'!$M$3:$N$143,2,FALSE))</f>
        <v/>
      </c>
      <c r="C14273" s="54" t="str">
        <f>IF(A14273="","",VLOOKUP(A14273,'3-Mapa de Controles'!$M$3:$P$143,4,FALSE))</f>
        <v/>
      </c>
      <c r="D14273" s="54" t="str">
        <f>IF(A14273="","",VLOOKUP(A14273,'3-Mapa de Controles'!$M$3:$AI$143,23,FALSE))</f>
        <v/>
      </c>
      <c r="E14273" s="54" t="str">
        <f>IF(A14273="","",VLOOKUP(A14273,'3-Mapa de Controles'!$B$3:$D$143,3,FALSE))</f>
        <v/>
      </c>
      <c r="F14273" s="56"/>
      <c r="G14273" s="122"/>
      <c r="H14273" s="122"/>
    </row>
    <row r="14274" spans="1:8" ht="28.5" customHeight="1">
      <c r="A14274" s="121"/>
      <c r="B14274" s="54" t="str">
        <f>IF(A14274="","",VLOOKUP(A14274,'3-Mapa de Controles'!$M$3:$N$143,2,FALSE))</f>
        <v/>
      </c>
      <c r="C14274" s="54" t="str">
        <f>IF(A14274="","",VLOOKUP(A14274,'3-Mapa de Controles'!$M$3:$P$143,4,FALSE))</f>
        <v/>
      </c>
      <c r="D14274" s="54" t="str">
        <f>IF(A14274="","",VLOOKUP(A14274,'3-Mapa de Controles'!$M$3:$AI$143,23,FALSE))</f>
        <v/>
      </c>
      <c r="E14274" s="54" t="str">
        <f>IF(A14274="","",VLOOKUP(A14274,'3-Mapa de Controles'!$B$3:$D$143,3,FALSE))</f>
        <v/>
      </c>
      <c r="F14274" s="56"/>
      <c r="G14274" s="122"/>
      <c r="H14274" s="122"/>
    </row>
    <row r="14275" spans="1:8" ht="28.5" customHeight="1">
      <c r="A14275" s="121"/>
      <c r="B14275" s="54" t="str">
        <f>IF(A14275="","",VLOOKUP(A14275,'3-Mapa de Controles'!$M$3:$N$143,2,FALSE))</f>
        <v/>
      </c>
      <c r="C14275" s="54" t="str">
        <f>IF(A14275="","",VLOOKUP(A14275,'3-Mapa de Controles'!$M$3:$P$143,4,FALSE))</f>
        <v/>
      </c>
      <c r="D14275" s="54" t="str">
        <f>IF(A14275="","",VLOOKUP(A14275,'3-Mapa de Controles'!$M$3:$AI$143,23,FALSE))</f>
        <v/>
      </c>
      <c r="E14275" s="54" t="str">
        <f>IF(A14275="","",VLOOKUP(A14275,'3-Mapa de Controles'!$B$3:$D$143,3,FALSE))</f>
        <v/>
      </c>
      <c r="F14275" s="56"/>
      <c r="G14275" s="122"/>
      <c r="H14275" s="122"/>
    </row>
    <row r="14276" spans="1:8" ht="28.5" customHeight="1">
      <c r="A14276" s="121"/>
      <c r="B14276" s="54" t="str">
        <f>IF(A14276="","",VLOOKUP(A14276,'3-Mapa de Controles'!$M$3:$N$143,2,FALSE))</f>
        <v/>
      </c>
      <c r="C14276" s="54" t="str">
        <f>IF(A14276="","",VLOOKUP(A14276,'3-Mapa de Controles'!$M$3:$P$143,4,FALSE))</f>
        <v/>
      </c>
      <c r="D14276" s="54" t="str">
        <f>IF(A14276="","",VLOOKUP(A14276,'3-Mapa de Controles'!$M$3:$AI$143,23,FALSE))</f>
        <v/>
      </c>
      <c r="E14276" s="54" t="str">
        <f>IF(A14276="","",VLOOKUP(A14276,'3-Mapa de Controles'!$B$3:$D$143,3,FALSE))</f>
        <v/>
      </c>
      <c r="F14276" s="56"/>
      <c r="G14276" s="122"/>
      <c r="H14276" s="122"/>
    </row>
    <row r="14277" spans="1:8" ht="28.5" customHeight="1">
      <c r="A14277" s="121"/>
      <c r="B14277" s="54" t="str">
        <f>IF(A14277="","",VLOOKUP(A14277,'3-Mapa de Controles'!$M$3:$N$143,2,FALSE))</f>
        <v/>
      </c>
      <c r="C14277" s="54" t="str">
        <f>IF(A14277="","",VLOOKUP(A14277,'3-Mapa de Controles'!$M$3:$P$143,4,FALSE))</f>
        <v/>
      </c>
      <c r="D14277" s="54" t="str">
        <f>IF(A14277="","",VLOOKUP(A14277,'3-Mapa de Controles'!$M$3:$AI$143,23,FALSE))</f>
        <v/>
      </c>
      <c r="E14277" s="54" t="str">
        <f>IF(A14277="","",VLOOKUP(A14277,'3-Mapa de Controles'!$B$3:$D$143,3,FALSE))</f>
        <v/>
      </c>
      <c r="F14277" s="56"/>
      <c r="G14277" s="122"/>
      <c r="H14277" s="122"/>
    </row>
    <row r="14278" spans="1:8" ht="28.5" customHeight="1">
      <c r="A14278" s="121"/>
      <c r="B14278" s="54" t="str">
        <f>IF(A14278="","",VLOOKUP(A14278,'3-Mapa de Controles'!$M$3:$N$143,2,FALSE))</f>
        <v/>
      </c>
      <c r="C14278" s="54" t="str">
        <f>IF(A14278="","",VLOOKUP(A14278,'3-Mapa de Controles'!$M$3:$P$143,4,FALSE))</f>
        <v/>
      </c>
      <c r="D14278" s="54" t="str">
        <f>IF(A14278="","",VLOOKUP(A14278,'3-Mapa de Controles'!$M$3:$AI$143,23,FALSE))</f>
        <v/>
      </c>
      <c r="E14278" s="54" t="str">
        <f>IF(A14278="","",VLOOKUP(A14278,'3-Mapa de Controles'!$B$3:$D$143,3,FALSE))</f>
        <v/>
      </c>
      <c r="F14278" s="56"/>
      <c r="G14278" s="122"/>
      <c r="H14278" s="122"/>
    </row>
    <row r="14279" spans="1:8" ht="28.5" customHeight="1">
      <c r="A14279" s="121"/>
      <c r="B14279" s="54" t="str">
        <f>IF(A14279="","",VLOOKUP(A14279,'3-Mapa de Controles'!$M$3:$N$143,2,FALSE))</f>
        <v/>
      </c>
      <c r="C14279" s="54" t="str">
        <f>IF(A14279="","",VLOOKUP(A14279,'3-Mapa de Controles'!$M$3:$P$143,4,FALSE))</f>
        <v/>
      </c>
      <c r="D14279" s="54" t="str">
        <f>IF(A14279="","",VLOOKUP(A14279,'3-Mapa de Controles'!$M$3:$AI$143,23,FALSE))</f>
        <v/>
      </c>
      <c r="E14279" s="54" t="str">
        <f>IF(A14279="","",VLOOKUP(A14279,'3-Mapa de Controles'!$B$3:$D$143,3,FALSE))</f>
        <v/>
      </c>
      <c r="F14279" s="56"/>
      <c r="G14279" s="122"/>
      <c r="H14279" s="122"/>
    </row>
    <row r="14280" spans="1:8" ht="28.5" customHeight="1">
      <c r="A14280" s="121"/>
      <c r="B14280" s="54" t="str">
        <f>IF(A14280="","",VLOOKUP(A14280,'3-Mapa de Controles'!$M$3:$N$143,2,FALSE))</f>
        <v/>
      </c>
      <c r="C14280" s="54" t="str">
        <f>IF(A14280="","",VLOOKUP(A14280,'3-Mapa de Controles'!$M$3:$P$143,4,FALSE))</f>
        <v/>
      </c>
      <c r="D14280" s="54" t="str">
        <f>IF(A14280="","",VLOOKUP(A14280,'3-Mapa de Controles'!$M$3:$AI$143,23,FALSE))</f>
        <v/>
      </c>
      <c r="E14280" s="54" t="str">
        <f>IF(A14280="","",VLOOKUP(A14280,'3-Mapa de Controles'!$B$3:$D$143,3,FALSE))</f>
        <v/>
      </c>
      <c r="F14280" s="56"/>
      <c r="G14280" s="122"/>
      <c r="H14280" s="122"/>
    </row>
    <row r="14281" spans="1:8" ht="28.5" customHeight="1">
      <c r="A14281" s="121"/>
      <c r="B14281" s="54" t="str">
        <f>IF(A14281="","",VLOOKUP(A14281,'3-Mapa de Controles'!$M$3:$N$143,2,FALSE))</f>
        <v/>
      </c>
      <c r="C14281" s="54" t="str">
        <f>IF(A14281="","",VLOOKUP(A14281,'3-Mapa de Controles'!$M$3:$P$143,4,FALSE))</f>
        <v/>
      </c>
      <c r="D14281" s="54" t="str">
        <f>IF(A14281="","",VLOOKUP(A14281,'3-Mapa de Controles'!$M$3:$AI$143,23,FALSE))</f>
        <v/>
      </c>
      <c r="E14281" s="54" t="str">
        <f>IF(A14281="","",VLOOKUP(A14281,'3-Mapa de Controles'!$B$3:$D$143,3,FALSE))</f>
        <v/>
      </c>
      <c r="F14281" s="56"/>
      <c r="G14281" s="122"/>
      <c r="H14281" s="122"/>
    </row>
    <row r="14282" spans="1:8" ht="28.5" customHeight="1">
      <c r="A14282" s="121"/>
      <c r="B14282" s="54" t="str">
        <f>IF(A14282="","",VLOOKUP(A14282,'3-Mapa de Controles'!$M$3:$N$143,2,FALSE))</f>
        <v/>
      </c>
      <c r="C14282" s="54" t="str">
        <f>IF(A14282="","",VLOOKUP(A14282,'3-Mapa de Controles'!$M$3:$P$143,4,FALSE))</f>
        <v/>
      </c>
      <c r="D14282" s="54" t="str">
        <f>IF(A14282="","",VLOOKUP(A14282,'3-Mapa de Controles'!$M$3:$AI$143,23,FALSE))</f>
        <v/>
      </c>
      <c r="E14282" s="54" t="str">
        <f>IF(A14282="","",VLOOKUP(A14282,'3-Mapa de Controles'!$B$3:$D$143,3,FALSE))</f>
        <v/>
      </c>
      <c r="F14282" s="56"/>
      <c r="G14282" s="122"/>
      <c r="H14282" s="122"/>
    </row>
    <row r="14283" spans="1:8" ht="28.5" customHeight="1">
      <c r="A14283" s="121"/>
      <c r="B14283" s="54" t="str">
        <f>IF(A14283="","",VLOOKUP(A14283,'3-Mapa de Controles'!$M$3:$N$143,2,FALSE))</f>
        <v/>
      </c>
      <c r="C14283" s="54" t="str">
        <f>IF(A14283="","",VLOOKUP(A14283,'3-Mapa de Controles'!$M$3:$P$143,4,FALSE))</f>
        <v/>
      </c>
      <c r="D14283" s="54" t="str">
        <f>IF(A14283="","",VLOOKUP(A14283,'3-Mapa de Controles'!$M$3:$AI$143,23,FALSE))</f>
        <v/>
      </c>
      <c r="E14283" s="54" t="str">
        <f>IF(A14283="","",VLOOKUP(A14283,'3-Mapa de Controles'!$B$3:$D$143,3,FALSE))</f>
        <v/>
      </c>
      <c r="F14283" s="56"/>
      <c r="G14283" s="122"/>
      <c r="H14283" s="122"/>
    </row>
    <row r="14284" spans="1:8" ht="28.5" customHeight="1">
      <c r="A14284" s="121"/>
      <c r="B14284" s="54" t="str">
        <f>IF(A14284="","",VLOOKUP(A14284,'3-Mapa de Controles'!$M$3:$N$143,2,FALSE))</f>
        <v/>
      </c>
      <c r="C14284" s="54" t="str">
        <f>IF(A14284="","",VLOOKUP(A14284,'3-Mapa de Controles'!$M$3:$P$143,4,FALSE))</f>
        <v/>
      </c>
      <c r="D14284" s="54" t="str">
        <f>IF(A14284="","",VLOOKUP(A14284,'3-Mapa de Controles'!$M$3:$AI$143,23,FALSE))</f>
        <v/>
      </c>
      <c r="E14284" s="54" t="str">
        <f>IF(A14284="","",VLOOKUP(A14284,'3-Mapa de Controles'!$B$3:$D$143,3,FALSE))</f>
        <v/>
      </c>
      <c r="F14284" s="56"/>
      <c r="G14284" s="122"/>
      <c r="H14284" s="122"/>
    </row>
    <row r="14285" spans="1:8" ht="28.5" customHeight="1">
      <c r="A14285" s="121"/>
      <c r="B14285" s="54" t="str">
        <f>IF(A14285="","",VLOOKUP(A14285,'3-Mapa de Controles'!$M$3:$N$143,2,FALSE))</f>
        <v/>
      </c>
      <c r="C14285" s="54" t="str">
        <f>IF(A14285="","",VLOOKUP(A14285,'3-Mapa de Controles'!$M$3:$P$143,4,FALSE))</f>
        <v/>
      </c>
      <c r="D14285" s="54" t="str">
        <f>IF(A14285="","",VLOOKUP(A14285,'3-Mapa de Controles'!$M$3:$AI$143,23,FALSE))</f>
        <v/>
      </c>
      <c r="E14285" s="54" t="str">
        <f>IF(A14285="","",VLOOKUP(A14285,'3-Mapa de Controles'!$B$3:$D$143,3,FALSE))</f>
        <v/>
      </c>
      <c r="F14285" s="56"/>
      <c r="G14285" s="122"/>
      <c r="H14285" s="122"/>
    </row>
    <row r="14286" spans="1:8" ht="28.5" customHeight="1">
      <c r="A14286" s="121"/>
      <c r="B14286" s="54" t="str">
        <f>IF(A14286="","",VLOOKUP(A14286,'3-Mapa de Controles'!$M$3:$N$143,2,FALSE))</f>
        <v/>
      </c>
      <c r="C14286" s="54" t="str">
        <f>IF(A14286="","",VLOOKUP(A14286,'3-Mapa de Controles'!$M$3:$P$143,4,FALSE))</f>
        <v/>
      </c>
      <c r="D14286" s="54" t="str">
        <f>IF(A14286="","",VLOOKUP(A14286,'3-Mapa de Controles'!$M$3:$AI$143,23,FALSE))</f>
        <v/>
      </c>
      <c r="E14286" s="54" t="str">
        <f>IF(A14286="","",VLOOKUP(A14286,'3-Mapa de Controles'!$B$3:$D$143,3,FALSE))</f>
        <v/>
      </c>
      <c r="F14286" s="56"/>
      <c r="G14286" s="122"/>
      <c r="H14286" s="122"/>
    </row>
    <row r="14287" spans="1:8" ht="28.5" customHeight="1">
      <c r="A14287" s="121"/>
      <c r="B14287" s="54" t="str">
        <f>IF(A14287="","",VLOOKUP(A14287,'3-Mapa de Controles'!$M$3:$N$143,2,FALSE))</f>
        <v/>
      </c>
      <c r="C14287" s="54" t="str">
        <f>IF(A14287="","",VLOOKUP(A14287,'3-Mapa de Controles'!$M$3:$P$143,4,FALSE))</f>
        <v/>
      </c>
      <c r="D14287" s="54" t="str">
        <f>IF(A14287="","",VLOOKUP(A14287,'3-Mapa de Controles'!$M$3:$AI$143,23,FALSE))</f>
        <v/>
      </c>
      <c r="E14287" s="54" t="str">
        <f>IF(A14287="","",VLOOKUP(A14287,'3-Mapa de Controles'!$B$3:$D$143,3,FALSE))</f>
        <v/>
      </c>
      <c r="F14287" s="56"/>
      <c r="G14287" s="122"/>
      <c r="H14287" s="122"/>
    </row>
    <row r="14288" spans="1:8" ht="28.5" customHeight="1">
      <c r="A14288" s="121"/>
      <c r="B14288" s="54" t="str">
        <f>IF(A14288="","",VLOOKUP(A14288,'3-Mapa de Controles'!$M$3:$N$143,2,FALSE))</f>
        <v/>
      </c>
      <c r="C14288" s="54" t="str">
        <f>IF(A14288="","",VLOOKUP(A14288,'3-Mapa de Controles'!$M$3:$P$143,4,FALSE))</f>
        <v/>
      </c>
      <c r="D14288" s="54" t="str">
        <f>IF(A14288="","",VLOOKUP(A14288,'3-Mapa de Controles'!$M$3:$AI$143,23,FALSE))</f>
        <v/>
      </c>
      <c r="E14288" s="54" t="str">
        <f>IF(A14288="","",VLOOKUP(A14288,'3-Mapa de Controles'!$B$3:$D$143,3,FALSE))</f>
        <v/>
      </c>
      <c r="F14288" s="56"/>
      <c r="G14288" s="122"/>
      <c r="H14288" s="122"/>
    </row>
    <row r="14289" spans="1:8" ht="28.5" customHeight="1">
      <c r="A14289" s="121"/>
      <c r="B14289" s="54" t="str">
        <f>IF(A14289="","",VLOOKUP(A14289,'3-Mapa de Controles'!$M$3:$N$143,2,FALSE))</f>
        <v/>
      </c>
      <c r="C14289" s="54" t="str">
        <f>IF(A14289="","",VLOOKUP(A14289,'3-Mapa de Controles'!$M$3:$P$143,4,FALSE))</f>
        <v/>
      </c>
      <c r="D14289" s="54" t="str">
        <f>IF(A14289="","",VLOOKUP(A14289,'3-Mapa de Controles'!$M$3:$AI$143,23,FALSE))</f>
        <v/>
      </c>
      <c r="E14289" s="54" t="str">
        <f>IF(A14289="","",VLOOKUP(A14289,'3-Mapa de Controles'!$B$3:$D$143,3,FALSE))</f>
        <v/>
      </c>
      <c r="F14289" s="56"/>
      <c r="G14289" s="122"/>
      <c r="H14289" s="122"/>
    </row>
    <row r="14290" spans="1:8" ht="28.5" customHeight="1">
      <c r="A14290" s="121"/>
      <c r="B14290" s="54" t="str">
        <f>IF(A14290="","",VLOOKUP(A14290,'3-Mapa de Controles'!$M$3:$N$143,2,FALSE))</f>
        <v/>
      </c>
      <c r="C14290" s="54" t="str">
        <f>IF(A14290="","",VLOOKUP(A14290,'3-Mapa de Controles'!$M$3:$P$143,4,FALSE))</f>
        <v/>
      </c>
      <c r="D14290" s="54" t="str">
        <f>IF(A14290="","",VLOOKUP(A14290,'3-Mapa de Controles'!$M$3:$AI$143,23,FALSE))</f>
        <v/>
      </c>
      <c r="E14290" s="54" t="str">
        <f>IF(A14290="","",VLOOKUP(A14290,'3-Mapa de Controles'!$B$3:$D$143,3,FALSE))</f>
        <v/>
      </c>
      <c r="F14290" s="56"/>
      <c r="G14290" s="122"/>
      <c r="H14290" s="122"/>
    </row>
    <row r="14291" spans="1:8" ht="28.5" customHeight="1">
      <c r="A14291" s="121"/>
      <c r="B14291" s="54" t="str">
        <f>IF(A14291="","",VLOOKUP(A14291,'3-Mapa de Controles'!$M$3:$N$143,2,FALSE))</f>
        <v/>
      </c>
      <c r="C14291" s="54" t="str">
        <f>IF(A14291="","",VLOOKUP(A14291,'3-Mapa de Controles'!$M$3:$P$143,4,FALSE))</f>
        <v/>
      </c>
      <c r="D14291" s="54" t="str">
        <f>IF(A14291="","",VLOOKUP(A14291,'3-Mapa de Controles'!$M$3:$AI$143,23,FALSE))</f>
        <v/>
      </c>
      <c r="E14291" s="54" t="str">
        <f>IF(A14291="","",VLOOKUP(A14291,'3-Mapa de Controles'!$B$3:$D$143,3,FALSE))</f>
        <v/>
      </c>
      <c r="F14291" s="56"/>
      <c r="G14291" s="122"/>
      <c r="H14291" s="122"/>
    </row>
    <row r="14292" spans="1:8" ht="28.5" customHeight="1">
      <c r="A14292" s="121"/>
      <c r="B14292" s="54" t="str">
        <f>IF(A14292="","",VLOOKUP(A14292,'3-Mapa de Controles'!$M$3:$N$143,2,FALSE))</f>
        <v/>
      </c>
      <c r="C14292" s="54" t="str">
        <f>IF(A14292="","",VLOOKUP(A14292,'3-Mapa de Controles'!$M$3:$P$143,4,FALSE))</f>
        <v/>
      </c>
      <c r="D14292" s="54" t="str">
        <f>IF(A14292="","",VLOOKUP(A14292,'3-Mapa de Controles'!$M$3:$AI$143,23,FALSE))</f>
        <v/>
      </c>
      <c r="E14292" s="54" t="str">
        <f>IF(A14292="","",VLOOKUP(A14292,'3-Mapa de Controles'!$B$3:$D$143,3,FALSE))</f>
        <v/>
      </c>
      <c r="F14292" s="56"/>
      <c r="G14292" s="122"/>
      <c r="H14292" s="122"/>
    </row>
    <row r="14293" spans="1:8" ht="28.5" customHeight="1">
      <c r="A14293" s="121"/>
      <c r="B14293" s="54" t="str">
        <f>IF(A14293="","",VLOOKUP(A14293,'3-Mapa de Controles'!$M$3:$N$143,2,FALSE))</f>
        <v/>
      </c>
      <c r="C14293" s="54" t="str">
        <f>IF(A14293="","",VLOOKUP(A14293,'3-Mapa de Controles'!$M$3:$P$143,4,FALSE))</f>
        <v/>
      </c>
      <c r="D14293" s="54" t="str">
        <f>IF(A14293="","",VLOOKUP(A14293,'3-Mapa de Controles'!$M$3:$AI$143,23,FALSE))</f>
        <v/>
      </c>
      <c r="E14293" s="54" t="str">
        <f>IF(A14293="","",VLOOKUP(A14293,'3-Mapa de Controles'!$B$3:$D$143,3,FALSE))</f>
        <v/>
      </c>
      <c r="F14293" s="56"/>
      <c r="G14293" s="122"/>
      <c r="H14293" s="122"/>
    </row>
    <row r="14294" spans="1:8" ht="28.5" customHeight="1">
      <c r="A14294" s="121"/>
      <c r="B14294" s="54" t="str">
        <f>IF(A14294="","",VLOOKUP(A14294,'3-Mapa de Controles'!$M$3:$N$143,2,FALSE))</f>
        <v/>
      </c>
      <c r="C14294" s="54" t="str">
        <f>IF(A14294="","",VLOOKUP(A14294,'3-Mapa de Controles'!$M$3:$P$143,4,FALSE))</f>
        <v/>
      </c>
      <c r="D14294" s="54" t="str">
        <f>IF(A14294="","",VLOOKUP(A14294,'3-Mapa de Controles'!$M$3:$AI$143,23,FALSE))</f>
        <v/>
      </c>
      <c r="E14294" s="54" t="str">
        <f>IF(A14294="","",VLOOKUP(A14294,'3-Mapa de Controles'!$B$3:$D$143,3,FALSE))</f>
        <v/>
      </c>
      <c r="F14294" s="56"/>
      <c r="G14294" s="122"/>
      <c r="H14294" s="122"/>
    </row>
    <row r="14295" spans="1:8" ht="28.5" customHeight="1">
      <c r="A14295" s="121"/>
      <c r="B14295" s="54" t="str">
        <f>IF(A14295="","",VLOOKUP(A14295,'3-Mapa de Controles'!$M$3:$N$143,2,FALSE))</f>
        <v/>
      </c>
      <c r="C14295" s="54" t="str">
        <f>IF(A14295="","",VLOOKUP(A14295,'3-Mapa de Controles'!$M$3:$P$143,4,FALSE))</f>
        <v/>
      </c>
      <c r="D14295" s="54" t="str">
        <f>IF(A14295="","",VLOOKUP(A14295,'3-Mapa de Controles'!$M$3:$AI$143,23,FALSE))</f>
        <v/>
      </c>
      <c r="E14295" s="54" t="str">
        <f>IF(A14295="","",VLOOKUP(A14295,'3-Mapa de Controles'!$B$3:$D$143,3,FALSE))</f>
        <v/>
      </c>
      <c r="F14295" s="56"/>
      <c r="G14295" s="122"/>
      <c r="H14295" s="122"/>
    </row>
    <row r="14296" spans="1:8" ht="28.5" customHeight="1">
      <c r="A14296" s="121"/>
      <c r="B14296" s="54" t="str">
        <f>IF(A14296="","",VLOOKUP(A14296,'3-Mapa de Controles'!$M$3:$N$143,2,FALSE))</f>
        <v/>
      </c>
      <c r="C14296" s="54" t="str">
        <f>IF(A14296="","",VLOOKUP(A14296,'3-Mapa de Controles'!$M$3:$P$143,4,FALSE))</f>
        <v/>
      </c>
      <c r="D14296" s="54" t="str">
        <f>IF(A14296="","",VLOOKUP(A14296,'3-Mapa de Controles'!$M$3:$AI$143,23,FALSE))</f>
        <v/>
      </c>
      <c r="E14296" s="54" t="str">
        <f>IF(A14296="","",VLOOKUP(A14296,'3-Mapa de Controles'!$B$3:$D$143,3,FALSE))</f>
        <v/>
      </c>
      <c r="F14296" s="56"/>
      <c r="G14296" s="122"/>
      <c r="H14296" s="122"/>
    </row>
    <row r="14297" spans="1:8" ht="28.5" customHeight="1">
      <c r="A14297" s="121"/>
      <c r="B14297" s="54" t="str">
        <f>IF(A14297="","",VLOOKUP(A14297,'3-Mapa de Controles'!$M$3:$N$143,2,FALSE))</f>
        <v/>
      </c>
      <c r="C14297" s="54" t="str">
        <f>IF(A14297="","",VLOOKUP(A14297,'3-Mapa de Controles'!$M$3:$P$143,4,FALSE))</f>
        <v/>
      </c>
      <c r="D14297" s="54" t="str">
        <f>IF(A14297="","",VLOOKUP(A14297,'3-Mapa de Controles'!$M$3:$AI$143,23,FALSE))</f>
        <v/>
      </c>
      <c r="E14297" s="54" t="str">
        <f>IF(A14297="","",VLOOKUP(A14297,'3-Mapa de Controles'!$B$3:$D$143,3,FALSE))</f>
        <v/>
      </c>
      <c r="F14297" s="56"/>
      <c r="G14297" s="122"/>
      <c r="H14297" s="122"/>
    </row>
    <row r="14298" spans="1:8" ht="28.5" customHeight="1">
      <c r="A14298" s="121"/>
      <c r="B14298" s="54" t="str">
        <f>IF(A14298="","",VLOOKUP(A14298,'3-Mapa de Controles'!$M$3:$N$143,2,FALSE))</f>
        <v/>
      </c>
      <c r="C14298" s="54" t="str">
        <f>IF(A14298="","",VLOOKUP(A14298,'3-Mapa de Controles'!$M$3:$P$143,4,FALSE))</f>
        <v/>
      </c>
      <c r="D14298" s="54" t="str">
        <f>IF(A14298="","",VLOOKUP(A14298,'3-Mapa de Controles'!$M$3:$AI$143,23,FALSE))</f>
        <v/>
      </c>
      <c r="E14298" s="54" t="str">
        <f>IF(A14298="","",VLOOKUP(A14298,'3-Mapa de Controles'!$B$3:$D$143,3,FALSE))</f>
        <v/>
      </c>
      <c r="F14298" s="56"/>
      <c r="G14298" s="122"/>
      <c r="H14298" s="122"/>
    </row>
    <row r="14299" spans="1:8" ht="28.5" customHeight="1">
      <c r="A14299" s="121"/>
      <c r="B14299" s="54" t="str">
        <f>IF(A14299="","",VLOOKUP(A14299,'3-Mapa de Controles'!$M$3:$N$143,2,FALSE))</f>
        <v/>
      </c>
      <c r="C14299" s="54" t="str">
        <f>IF(A14299="","",VLOOKUP(A14299,'3-Mapa de Controles'!$M$3:$P$143,4,FALSE))</f>
        <v/>
      </c>
      <c r="D14299" s="54" t="str">
        <f>IF(A14299="","",VLOOKUP(A14299,'3-Mapa de Controles'!$M$3:$AI$143,23,FALSE))</f>
        <v/>
      </c>
      <c r="E14299" s="54" t="str">
        <f>IF(A14299="","",VLOOKUP(A14299,'3-Mapa de Controles'!$B$3:$D$143,3,FALSE))</f>
        <v/>
      </c>
      <c r="F14299" s="56"/>
      <c r="G14299" s="122"/>
      <c r="H14299" s="122"/>
    </row>
    <row r="14300" spans="1:8" ht="28.5" customHeight="1">
      <c r="A14300" s="121"/>
      <c r="B14300" s="54" t="str">
        <f>IF(A14300="","",VLOOKUP(A14300,'3-Mapa de Controles'!$M$3:$N$143,2,FALSE))</f>
        <v/>
      </c>
      <c r="C14300" s="54" t="str">
        <f>IF(A14300="","",VLOOKUP(A14300,'3-Mapa de Controles'!$M$3:$P$143,4,FALSE))</f>
        <v/>
      </c>
      <c r="D14300" s="54" t="str">
        <f>IF(A14300="","",VLOOKUP(A14300,'3-Mapa de Controles'!$M$3:$AI$143,23,FALSE))</f>
        <v/>
      </c>
      <c r="E14300" s="54" t="str">
        <f>IF(A14300="","",VLOOKUP(A14300,'3-Mapa de Controles'!$B$3:$D$143,3,FALSE))</f>
        <v/>
      </c>
      <c r="F14300" s="56"/>
      <c r="G14300" s="122"/>
      <c r="H14300" s="122"/>
    </row>
    <row r="14301" spans="1:8" ht="28.5" customHeight="1">
      <c r="A14301" s="121"/>
      <c r="B14301" s="54" t="str">
        <f>IF(A14301="","",VLOOKUP(A14301,'3-Mapa de Controles'!$M$3:$N$143,2,FALSE))</f>
        <v/>
      </c>
      <c r="C14301" s="54" t="str">
        <f>IF(A14301="","",VLOOKUP(A14301,'3-Mapa de Controles'!$M$3:$P$143,4,FALSE))</f>
        <v/>
      </c>
      <c r="D14301" s="54" t="str">
        <f>IF(A14301="","",VLOOKUP(A14301,'3-Mapa de Controles'!$M$3:$AI$143,23,FALSE))</f>
        <v/>
      </c>
      <c r="E14301" s="54" t="str">
        <f>IF(A14301="","",VLOOKUP(A14301,'3-Mapa de Controles'!$B$3:$D$143,3,FALSE))</f>
        <v/>
      </c>
      <c r="F14301" s="56"/>
      <c r="G14301" s="122"/>
      <c r="H14301" s="122"/>
    </row>
    <row r="14302" spans="1:8" ht="28.5" customHeight="1">
      <c r="A14302" s="121"/>
      <c r="B14302" s="54" t="str">
        <f>IF(A14302="","",VLOOKUP(A14302,'3-Mapa de Controles'!$M$3:$N$143,2,FALSE))</f>
        <v/>
      </c>
      <c r="C14302" s="54" t="str">
        <f>IF(A14302="","",VLOOKUP(A14302,'3-Mapa de Controles'!$M$3:$P$143,4,FALSE))</f>
        <v/>
      </c>
      <c r="D14302" s="54" t="str">
        <f>IF(A14302="","",VLOOKUP(A14302,'3-Mapa de Controles'!$M$3:$AI$143,23,FALSE))</f>
        <v/>
      </c>
      <c r="E14302" s="54" t="str">
        <f>IF(A14302="","",VLOOKUP(A14302,'3-Mapa de Controles'!$B$3:$D$143,3,FALSE))</f>
        <v/>
      </c>
      <c r="F14302" s="56"/>
      <c r="G14302" s="122"/>
      <c r="H14302" s="122"/>
    </row>
    <row r="14303" spans="1:8" ht="28.5" customHeight="1">
      <c r="A14303" s="121"/>
      <c r="B14303" s="54" t="str">
        <f>IF(A14303="","",VLOOKUP(A14303,'3-Mapa de Controles'!$M$3:$N$143,2,FALSE))</f>
        <v/>
      </c>
      <c r="C14303" s="54" t="str">
        <f>IF(A14303="","",VLOOKUP(A14303,'3-Mapa de Controles'!$M$3:$P$143,4,FALSE))</f>
        <v/>
      </c>
      <c r="D14303" s="54" t="str">
        <f>IF(A14303="","",VLOOKUP(A14303,'3-Mapa de Controles'!$M$3:$AI$143,23,FALSE))</f>
        <v/>
      </c>
      <c r="E14303" s="54" t="str">
        <f>IF(A14303="","",VLOOKUP(A14303,'3-Mapa de Controles'!$B$3:$D$143,3,FALSE))</f>
        <v/>
      </c>
      <c r="F14303" s="56"/>
      <c r="G14303" s="122"/>
      <c r="H14303" s="122"/>
    </row>
    <row r="14304" spans="1:8" ht="28.5" customHeight="1">
      <c r="A14304" s="121"/>
      <c r="B14304" s="54" t="str">
        <f>IF(A14304="","",VLOOKUP(A14304,'3-Mapa de Controles'!$M$3:$N$143,2,FALSE))</f>
        <v/>
      </c>
      <c r="C14304" s="54" t="str">
        <f>IF(A14304="","",VLOOKUP(A14304,'3-Mapa de Controles'!$M$3:$P$143,4,FALSE))</f>
        <v/>
      </c>
      <c r="D14304" s="54" t="str">
        <f>IF(A14304="","",VLOOKUP(A14304,'3-Mapa de Controles'!$M$3:$AI$143,23,FALSE))</f>
        <v/>
      </c>
      <c r="E14304" s="54" t="str">
        <f>IF(A14304="","",VLOOKUP(A14304,'3-Mapa de Controles'!$B$3:$D$143,3,FALSE))</f>
        <v/>
      </c>
      <c r="F14304" s="56"/>
      <c r="G14304" s="122"/>
      <c r="H14304" s="122"/>
    </row>
    <row r="14305" spans="1:8" ht="28.5" customHeight="1">
      <c r="A14305" s="121"/>
      <c r="B14305" s="54" t="str">
        <f>IF(A14305="","",VLOOKUP(A14305,'3-Mapa de Controles'!$M$3:$N$143,2,FALSE))</f>
        <v/>
      </c>
      <c r="C14305" s="54" t="str">
        <f>IF(A14305="","",VLOOKUP(A14305,'3-Mapa de Controles'!$M$3:$P$143,4,FALSE))</f>
        <v/>
      </c>
      <c r="D14305" s="54" t="str">
        <f>IF(A14305="","",VLOOKUP(A14305,'3-Mapa de Controles'!$M$3:$AI$143,23,FALSE))</f>
        <v/>
      </c>
      <c r="E14305" s="54" t="str">
        <f>IF(A14305="","",VLOOKUP(A14305,'3-Mapa de Controles'!$B$3:$D$143,3,FALSE))</f>
        <v/>
      </c>
      <c r="F14305" s="56"/>
      <c r="G14305" s="122"/>
      <c r="H14305" s="122"/>
    </row>
    <row r="14306" spans="1:8" ht="28.5" customHeight="1">
      <c r="A14306" s="121"/>
      <c r="B14306" s="54" t="str">
        <f>IF(A14306="","",VLOOKUP(A14306,'3-Mapa de Controles'!$M$3:$N$143,2,FALSE))</f>
        <v/>
      </c>
      <c r="C14306" s="54" t="str">
        <f>IF(A14306="","",VLOOKUP(A14306,'3-Mapa de Controles'!$M$3:$P$143,4,FALSE))</f>
        <v/>
      </c>
      <c r="D14306" s="54" t="str">
        <f>IF(A14306="","",VLOOKUP(A14306,'3-Mapa de Controles'!$M$3:$AI$143,23,FALSE))</f>
        <v/>
      </c>
      <c r="E14306" s="54" t="str">
        <f>IF(A14306="","",VLOOKUP(A14306,'3-Mapa de Controles'!$B$3:$D$143,3,FALSE))</f>
        <v/>
      </c>
      <c r="F14306" s="56"/>
      <c r="G14306" s="122"/>
      <c r="H14306" s="122"/>
    </row>
    <row r="14307" spans="1:8" ht="28.5" customHeight="1">
      <c r="A14307" s="121"/>
      <c r="B14307" s="54" t="str">
        <f>IF(A14307="","",VLOOKUP(A14307,'3-Mapa de Controles'!$M$3:$N$143,2,FALSE))</f>
        <v/>
      </c>
      <c r="C14307" s="54" t="str">
        <f>IF(A14307="","",VLOOKUP(A14307,'3-Mapa de Controles'!$M$3:$P$143,4,FALSE))</f>
        <v/>
      </c>
      <c r="D14307" s="54" t="str">
        <f>IF(A14307="","",VLOOKUP(A14307,'3-Mapa de Controles'!$M$3:$AI$143,23,FALSE))</f>
        <v/>
      </c>
      <c r="E14307" s="54" t="str">
        <f>IF(A14307="","",VLOOKUP(A14307,'3-Mapa de Controles'!$B$3:$D$143,3,FALSE))</f>
        <v/>
      </c>
      <c r="F14307" s="56"/>
      <c r="G14307" s="122"/>
      <c r="H14307" s="122"/>
    </row>
    <row r="14308" spans="1:8" ht="28.5" customHeight="1">
      <c r="A14308" s="121"/>
      <c r="B14308" s="54" t="str">
        <f>IF(A14308="","",VLOOKUP(A14308,'3-Mapa de Controles'!$M$3:$N$143,2,FALSE))</f>
        <v/>
      </c>
      <c r="C14308" s="54" t="str">
        <f>IF(A14308="","",VLOOKUP(A14308,'3-Mapa de Controles'!$M$3:$P$143,4,FALSE))</f>
        <v/>
      </c>
      <c r="D14308" s="54" t="str">
        <f>IF(A14308="","",VLOOKUP(A14308,'3-Mapa de Controles'!$M$3:$AI$143,23,FALSE))</f>
        <v/>
      </c>
      <c r="E14308" s="54" t="str">
        <f>IF(A14308="","",VLOOKUP(A14308,'3-Mapa de Controles'!$B$3:$D$143,3,FALSE))</f>
        <v/>
      </c>
      <c r="F14308" s="56"/>
      <c r="G14308" s="122"/>
      <c r="H14308" s="122"/>
    </row>
    <row r="14309" spans="1:8" ht="28.5" customHeight="1">
      <c r="A14309" s="121"/>
      <c r="B14309" s="54" t="str">
        <f>IF(A14309="","",VLOOKUP(A14309,'3-Mapa de Controles'!$M$3:$N$143,2,FALSE))</f>
        <v/>
      </c>
      <c r="C14309" s="54" t="str">
        <f>IF(A14309="","",VLOOKUP(A14309,'3-Mapa de Controles'!$M$3:$P$143,4,FALSE))</f>
        <v/>
      </c>
      <c r="D14309" s="54" t="str">
        <f>IF(A14309="","",VLOOKUP(A14309,'3-Mapa de Controles'!$M$3:$AI$143,23,FALSE))</f>
        <v/>
      </c>
      <c r="E14309" s="54" t="str">
        <f>IF(A14309="","",VLOOKUP(A14309,'3-Mapa de Controles'!$B$3:$D$143,3,FALSE))</f>
        <v/>
      </c>
      <c r="F14309" s="56"/>
      <c r="G14309" s="122"/>
      <c r="H14309" s="122"/>
    </row>
    <row r="14310" spans="1:8" ht="28.5" customHeight="1">
      <c r="A14310" s="121"/>
      <c r="B14310" s="54" t="str">
        <f>IF(A14310="","",VLOOKUP(A14310,'3-Mapa de Controles'!$M$3:$N$143,2,FALSE))</f>
        <v/>
      </c>
      <c r="C14310" s="54" t="str">
        <f>IF(A14310="","",VLOOKUP(A14310,'3-Mapa de Controles'!$M$3:$P$143,4,FALSE))</f>
        <v/>
      </c>
      <c r="D14310" s="54" t="str">
        <f>IF(A14310="","",VLOOKUP(A14310,'3-Mapa de Controles'!$M$3:$AI$143,23,FALSE))</f>
        <v/>
      </c>
      <c r="E14310" s="54" t="str">
        <f>IF(A14310="","",VLOOKUP(A14310,'3-Mapa de Controles'!$B$3:$D$143,3,FALSE))</f>
        <v/>
      </c>
      <c r="F14310" s="56"/>
      <c r="G14310" s="122"/>
      <c r="H14310" s="122"/>
    </row>
    <row r="14311" spans="1:8" ht="28.5" customHeight="1">
      <c r="A14311" s="121"/>
      <c r="B14311" s="54" t="str">
        <f>IF(A14311="","",VLOOKUP(A14311,'3-Mapa de Controles'!$M$3:$N$143,2,FALSE))</f>
        <v/>
      </c>
      <c r="C14311" s="54" t="str">
        <f>IF(A14311="","",VLOOKUP(A14311,'3-Mapa de Controles'!$M$3:$P$143,4,FALSE))</f>
        <v/>
      </c>
      <c r="D14311" s="54" t="str">
        <f>IF(A14311="","",VLOOKUP(A14311,'3-Mapa de Controles'!$M$3:$AI$143,23,FALSE))</f>
        <v/>
      </c>
      <c r="E14311" s="54" t="str">
        <f>IF(A14311="","",VLOOKUP(A14311,'3-Mapa de Controles'!$B$3:$D$143,3,FALSE))</f>
        <v/>
      </c>
      <c r="F14311" s="56"/>
      <c r="G14311" s="122"/>
      <c r="H14311" s="122"/>
    </row>
    <row r="14312" spans="1:8" ht="28.5" customHeight="1">
      <c r="A14312" s="121"/>
      <c r="B14312" s="54" t="str">
        <f>IF(A14312="","",VLOOKUP(A14312,'3-Mapa de Controles'!$M$3:$N$143,2,FALSE))</f>
        <v/>
      </c>
      <c r="C14312" s="54" t="str">
        <f>IF(A14312="","",VLOOKUP(A14312,'3-Mapa de Controles'!$M$3:$P$143,4,FALSE))</f>
        <v/>
      </c>
      <c r="D14312" s="54" t="str">
        <f>IF(A14312="","",VLOOKUP(A14312,'3-Mapa de Controles'!$M$3:$AI$143,23,FALSE))</f>
        <v/>
      </c>
      <c r="E14312" s="54" t="str">
        <f>IF(A14312="","",VLOOKUP(A14312,'3-Mapa de Controles'!$B$3:$D$143,3,FALSE))</f>
        <v/>
      </c>
      <c r="F14312" s="56"/>
      <c r="G14312" s="122"/>
      <c r="H14312" s="122"/>
    </row>
    <row r="14313" spans="1:8" ht="28.5" customHeight="1">
      <c r="A14313" s="121"/>
      <c r="B14313" s="54" t="str">
        <f>IF(A14313="","",VLOOKUP(A14313,'3-Mapa de Controles'!$M$3:$N$143,2,FALSE))</f>
        <v/>
      </c>
      <c r="C14313" s="54" t="str">
        <f>IF(A14313="","",VLOOKUP(A14313,'3-Mapa de Controles'!$M$3:$P$143,4,FALSE))</f>
        <v/>
      </c>
      <c r="D14313" s="54" t="str">
        <f>IF(A14313="","",VLOOKUP(A14313,'3-Mapa de Controles'!$M$3:$AI$143,23,FALSE))</f>
        <v/>
      </c>
      <c r="E14313" s="54" t="str">
        <f>IF(A14313="","",VLOOKUP(A14313,'3-Mapa de Controles'!$B$3:$D$143,3,FALSE))</f>
        <v/>
      </c>
      <c r="F14313" s="56"/>
      <c r="G14313" s="122"/>
      <c r="H14313" s="122"/>
    </row>
    <row r="14314" spans="1:8" ht="28.5" customHeight="1">
      <c r="A14314" s="121"/>
      <c r="B14314" s="54" t="str">
        <f>IF(A14314="","",VLOOKUP(A14314,'3-Mapa de Controles'!$M$3:$N$143,2,FALSE))</f>
        <v/>
      </c>
      <c r="C14314" s="54" t="str">
        <f>IF(A14314="","",VLOOKUP(A14314,'3-Mapa de Controles'!$M$3:$P$143,4,FALSE))</f>
        <v/>
      </c>
      <c r="D14314" s="54" t="str">
        <f>IF(A14314="","",VLOOKUP(A14314,'3-Mapa de Controles'!$M$3:$AI$143,23,FALSE))</f>
        <v/>
      </c>
      <c r="E14314" s="54" t="str">
        <f>IF(A14314="","",VLOOKUP(A14314,'3-Mapa de Controles'!$B$3:$D$143,3,FALSE))</f>
        <v/>
      </c>
      <c r="F14314" s="56"/>
      <c r="G14314" s="122"/>
      <c r="H14314" s="122"/>
    </row>
    <row r="14315" spans="1:8" ht="28.5" customHeight="1">
      <c r="A14315" s="121"/>
      <c r="B14315" s="54" t="str">
        <f>IF(A14315="","",VLOOKUP(A14315,'3-Mapa de Controles'!$M$3:$N$143,2,FALSE))</f>
        <v/>
      </c>
      <c r="C14315" s="54" t="str">
        <f>IF(A14315="","",VLOOKUP(A14315,'3-Mapa de Controles'!$M$3:$P$143,4,FALSE))</f>
        <v/>
      </c>
      <c r="D14315" s="54" t="str">
        <f>IF(A14315="","",VLOOKUP(A14315,'3-Mapa de Controles'!$M$3:$AI$143,23,FALSE))</f>
        <v/>
      </c>
      <c r="E14315" s="54" t="str">
        <f>IF(A14315="","",VLOOKUP(A14315,'3-Mapa de Controles'!$B$3:$D$143,3,FALSE))</f>
        <v/>
      </c>
      <c r="F14315" s="56"/>
      <c r="G14315" s="122"/>
      <c r="H14315" s="122"/>
    </row>
    <row r="14316" spans="1:8" ht="28.5" customHeight="1">
      <c r="A14316" s="121"/>
      <c r="B14316" s="54" t="str">
        <f>IF(A14316="","",VLOOKUP(A14316,'3-Mapa de Controles'!$M$3:$N$143,2,FALSE))</f>
        <v/>
      </c>
      <c r="C14316" s="54" t="str">
        <f>IF(A14316="","",VLOOKUP(A14316,'3-Mapa de Controles'!$M$3:$P$143,4,FALSE))</f>
        <v/>
      </c>
      <c r="D14316" s="54" t="str">
        <f>IF(A14316="","",VLOOKUP(A14316,'3-Mapa de Controles'!$M$3:$AI$143,23,FALSE))</f>
        <v/>
      </c>
      <c r="E14316" s="54" t="str">
        <f>IF(A14316="","",VLOOKUP(A14316,'3-Mapa de Controles'!$B$3:$D$143,3,FALSE))</f>
        <v/>
      </c>
      <c r="F14316" s="56"/>
      <c r="G14316" s="122"/>
      <c r="H14316" s="122"/>
    </row>
    <row r="14317" spans="1:8" ht="28.5" customHeight="1">
      <c r="A14317" s="121"/>
      <c r="B14317" s="54" t="str">
        <f>IF(A14317="","",VLOOKUP(A14317,'3-Mapa de Controles'!$M$3:$N$143,2,FALSE))</f>
        <v/>
      </c>
      <c r="C14317" s="54" t="str">
        <f>IF(A14317="","",VLOOKUP(A14317,'3-Mapa de Controles'!$M$3:$P$143,4,FALSE))</f>
        <v/>
      </c>
      <c r="D14317" s="54" t="str">
        <f>IF(A14317="","",VLOOKUP(A14317,'3-Mapa de Controles'!$M$3:$AI$143,23,FALSE))</f>
        <v/>
      </c>
      <c r="E14317" s="54" t="str">
        <f>IF(A14317="","",VLOOKUP(A14317,'3-Mapa de Controles'!$B$3:$D$143,3,FALSE))</f>
        <v/>
      </c>
      <c r="F14317" s="56"/>
      <c r="G14317" s="122"/>
      <c r="H14317" s="122"/>
    </row>
    <row r="14318" spans="1:8" ht="28.5" customHeight="1">
      <c r="A14318" s="121"/>
      <c r="B14318" s="54" t="str">
        <f>IF(A14318="","",VLOOKUP(A14318,'3-Mapa de Controles'!$M$3:$N$143,2,FALSE))</f>
        <v/>
      </c>
      <c r="C14318" s="54" t="str">
        <f>IF(A14318="","",VLOOKUP(A14318,'3-Mapa de Controles'!$M$3:$P$143,4,FALSE))</f>
        <v/>
      </c>
      <c r="D14318" s="54" t="str">
        <f>IF(A14318="","",VLOOKUP(A14318,'3-Mapa de Controles'!$M$3:$AI$143,23,FALSE))</f>
        <v/>
      </c>
      <c r="E14318" s="54" t="str">
        <f>IF(A14318="","",VLOOKUP(A14318,'3-Mapa de Controles'!$B$3:$D$143,3,FALSE))</f>
        <v/>
      </c>
      <c r="F14318" s="56"/>
      <c r="G14318" s="122"/>
      <c r="H14318" s="122"/>
    </row>
    <row r="14319" spans="1:8" ht="28.5" customHeight="1">
      <c r="A14319" s="121"/>
      <c r="B14319" s="54" t="str">
        <f>IF(A14319="","",VLOOKUP(A14319,'3-Mapa de Controles'!$M$3:$N$143,2,FALSE))</f>
        <v/>
      </c>
      <c r="C14319" s="54" t="str">
        <f>IF(A14319="","",VLOOKUP(A14319,'3-Mapa de Controles'!$M$3:$P$143,4,FALSE))</f>
        <v/>
      </c>
      <c r="D14319" s="54" t="str">
        <f>IF(A14319="","",VLOOKUP(A14319,'3-Mapa de Controles'!$M$3:$AI$143,23,FALSE))</f>
        <v/>
      </c>
      <c r="E14319" s="54" t="str">
        <f>IF(A14319="","",VLOOKUP(A14319,'3-Mapa de Controles'!$B$3:$D$143,3,FALSE))</f>
        <v/>
      </c>
      <c r="F14319" s="56"/>
      <c r="G14319" s="122"/>
      <c r="H14319" s="122"/>
    </row>
    <row r="14320" spans="1:8" ht="28.5" customHeight="1">
      <c r="A14320" s="121"/>
      <c r="B14320" s="54" t="str">
        <f>IF(A14320="","",VLOOKUP(A14320,'3-Mapa de Controles'!$M$3:$N$143,2,FALSE))</f>
        <v/>
      </c>
      <c r="C14320" s="54" t="str">
        <f>IF(A14320="","",VLOOKUP(A14320,'3-Mapa de Controles'!$M$3:$P$143,4,FALSE))</f>
        <v/>
      </c>
      <c r="D14320" s="54" t="str">
        <f>IF(A14320="","",VLOOKUP(A14320,'3-Mapa de Controles'!$M$3:$AI$143,23,FALSE))</f>
        <v/>
      </c>
      <c r="E14320" s="54" t="str">
        <f>IF(A14320="","",VLOOKUP(A14320,'3-Mapa de Controles'!$B$3:$D$143,3,FALSE))</f>
        <v/>
      </c>
      <c r="F14320" s="56"/>
      <c r="G14320" s="122"/>
      <c r="H14320" s="122"/>
    </row>
    <row r="14321" spans="1:8" ht="28.5" customHeight="1">
      <c r="A14321" s="121"/>
      <c r="B14321" s="54" t="str">
        <f>IF(A14321="","",VLOOKUP(A14321,'3-Mapa de Controles'!$M$3:$N$143,2,FALSE))</f>
        <v/>
      </c>
      <c r="C14321" s="54" t="str">
        <f>IF(A14321="","",VLOOKUP(A14321,'3-Mapa de Controles'!$M$3:$P$143,4,FALSE))</f>
        <v/>
      </c>
      <c r="D14321" s="54" t="str">
        <f>IF(A14321="","",VLOOKUP(A14321,'3-Mapa de Controles'!$M$3:$AI$143,23,FALSE))</f>
        <v/>
      </c>
      <c r="E14321" s="54" t="str">
        <f>IF(A14321="","",VLOOKUP(A14321,'3-Mapa de Controles'!$B$3:$D$143,3,FALSE))</f>
        <v/>
      </c>
      <c r="F14321" s="56"/>
      <c r="G14321" s="122"/>
      <c r="H14321" s="122"/>
    </row>
    <row r="14322" spans="1:8" ht="28.5" customHeight="1">
      <c r="A14322" s="121"/>
      <c r="B14322" s="54" t="str">
        <f>IF(A14322="","",VLOOKUP(A14322,'3-Mapa de Controles'!$M$3:$N$143,2,FALSE))</f>
        <v/>
      </c>
      <c r="C14322" s="54" t="str">
        <f>IF(A14322="","",VLOOKUP(A14322,'3-Mapa de Controles'!$M$3:$P$143,4,FALSE))</f>
        <v/>
      </c>
      <c r="D14322" s="54" t="str">
        <f>IF(A14322="","",VLOOKUP(A14322,'3-Mapa de Controles'!$M$3:$AI$143,23,FALSE))</f>
        <v/>
      </c>
      <c r="E14322" s="54" t="str">
        <f>IF(A14322="","",VLOOKUP(A14322,'3-Mapa de Controles'!$B$3:$D$143,3,FALSE))</f>
        <v/>
      </c>
      <c r="F14322" s="56"/>
      <c r="G14322" s="122"/>
      <c r="H14322" s="122"/>
    </row>
    <row r="14323" spans="1:8" ht="28.5" customHeight="1">
      <c r="A14323" s="121"/>
      <c r="B14323" s="54" t="str">
        <f>IF(A14323="","",VLOOKUP(A14323,'3-Mapa de Controles'!$M$3:$N$143,2,FALSE))</f>
        <v/>
      </c>
      <c r="C14323" s="54" t="str">
        <f>IF(A14323="","",VLOOKUP(A14323,'3-Mapa de Controles'!$M$3:$P$143,4,FALSE))</f>
        <v/>
      </c>
      <c r="D14323" s="54" t="str">
        <f>IF(A14323="","",VLOOKUP(A14323,'3-Mapa de Controles'!$M$3:$AI$143,23,FALSE))</f>
        <v/>
      </c>
      <c r="E14323" s="54" t="str">
        <f>IF(A14323="","",VLOOKUP(A14323,'3-Mapa de Controles'!$B$3:$D$143,3,FALSE))</f>
        <v/>
      </c>
      <c r="F14323" s="56"/>
      <c r="G14323" s="122"/>
      <c r="H14323" s="122"/>
    </row>
    <row r="14324" spans="1:8" ht="28.5" customHeight="1">
      <c r="A14324" s="121"/>
      <c r="B14324" s="54" t="str">
        <f>IF(A14324="","",VLOOKUP(A14324,'3-Mapa de Controles'!$M$3:$N$143,2,FALSE))</f>
        <v/>
      </c>
      <c r="C14324" s="54" t="str">
        <f>IF(A14324="","",VLOOKUP(A14324,'3-Mapa de Controles'!$M$3:$P$143,4,FALSE))</f>
        <v/>
      </c>
      <c r="D14324" s="54" t="str">
        <f>IF(A14324="","",VLOOKUP(A14324,'3-Mapa de Controles'!$M$3:$AI$143,23,FALSE))</f>
        <v/>
      </c>
      <c r="E14324" s="54" t="str">
        <f>IF(A14324="","",VLOOKUP(A14324,'3-Mapa de Controles'!$B$3:$D$143,3,FALSE))</f>
        <v/>
      </c>
      <c r="F14324" s="56"/>
      <c r="G14324" s="122"/>
      <c r="H14324" s="122"/>
    </row>
    <row r="14325" spans="1:8" ht="28.5" customHeight="1">
      <c r="A14325" s="121"/>
      <c r="B14325" s="54" t="str">
        <f>IF(A14325="","",VLOOKUP(A14325,'3-Mapa de Controles'!$M$3:$N$143,2,FALSE))</f>
        <v/>
      </c>
      <c r="C14325" s="54" t="str">
        <f>IF(A14325="","",VLOOKUP(A14325,'3-Mapa de Controles'!$M$3:$P$143,4,FALSE))</f>
        <v/>
      </c>
      <c r="D14325" s="54" t="str">
        <f>IF(A14325="","",VLOOKUP(A14325,'3-Mapa de Controles'!$M$3:$AI$143,23,FALSE))</f>
        <v/>
      </c>
      <c r="E14325" s="54" t="str">
        <f>IF(A14325="","",VLOOKUP(A14325,'3-Mapa de Controles'!$B$3:$D$143,3,FALSE))</f>
        <v/>
      </c>
      <c r="F14325" s="56"/>
      <c r="G14325" s="122"/>
      <c r="H14325" s="122"/>
    </row>
    <row r="14326" spans="1:8" ht="28.5" customHeight="1">
      <c r="A14326" s="121"/>
      <c r="B14326" s="54" t="str">
        <f>IF(A14326="","",VLOOKUP(A14326,'3-Mapa de Controles'!$M$3:$N$143,2,FALSE))</f>
        <v/>
      </c>
      <c r="C14326" s="54" t="str">
        <f>IF(A14326="","",VLOOKUP(A14326,'3-Mapa de Controles'!$M$3:$P$143,4,FALSE))</f>
        <v/>
      </c>
      <c r="D14326" s="54" t="str">
        <f>IF(A14326="","",VLOOKUP(A14326,'3-Mapa de Controles'!$M$3:$AI$143,23,FALSE))</f>
        <v/>
      </c>
      <c r="E14326" s="54" t="str">
        <f>IF(A14326="","",VLOOKUP(A14326,'3-Mapa de Controles'!$B$3:$D$143,3,FALSE))</f>
        <v/>
      </c>
      <c r="F14326" s="56"/>
      <c r="G14326" s="122"/>
      <c r="H14326" s="122"/>
    </row>
    <row r="14327" spans="1:8" ht="28.5" customHeight="1">
      <c r="A14327" s="121"/>
      <c r="B14327" s="54" t="str">
        <f>IF(A14327="","",VLOOKUP(A14327,'3-Mapa de Controles'!$M$3:$N$143,2,FALSE))</f>
        <v/>
      </c>
      <c r="C14327" s="54" t="str">
        <f>IF(A14327="","",VLOOKUP(A14327,'3-Mapa de Controles'!$M$3:$P$143,4,FALSE))</f>
        <v/>
      </c>
      <c r="D14327" s="54" t="str">
        <f>IF(A14327="","",VLOOKUP(A14327,'3-Mapa de Controles'!$M$3:$AI$143,23,FALSE))</f>
        <v/>
      </c>
      <c r="E14327" s="54" t="str">
        <f>IF(A14327="","",VLOOKUP(A14327,'3-Mapa de Controles'!$B$3:$D$143,3,FALSE))</f>
        <v/>
      </c>
      <c r="F14327" s="56"/>
      <c r="G14327" s="122"/>
      <c r="H14327" s="122"/>
    </row>
    <row r="14328" spans="1:8" ht="28.5" customHeight="1">
      <c r="A14328" s="121"/>
      <c r="B14328" s="54" t="str">
        <f>IF(A14328="","",VLOOKUP(A14328,'3-Mapa de Controles'!$M$3:$N$143,2,FALSE))</f>
        <v/>
      </c>
      <c r="C14328" s="54" t="str">
        <f>IF(A14328="","",VLOOKUP(A14328,'3-Mapa de Controles'!$M$3:$P$143,4,FALSE))</f>
        <v/>
      </c>
      <c r="D14328" s="54" t="str">
        <f>IF(A14328="","",VLOOKUP(A14328,'3-Mapa de Controles'!$M$3:$AI$143,23,FALSE))</f>
        <v/>
      </c>
      <c r="E14328" s="54" t="str">
        <f>IF(A14328="","",VLOOKUP(A14328,'3-Mapa de Controles'!$B$3:$D$143,3,FALSE))</f>
        <v/>
      </c>
      <c r="F14328" s="56"/>
      <c r="G14328" s="122"/>
      <c r="H14328" s="122"/>
    </row>
    <row r="14329" spans="1:8" ht="28.5" customHeight="1">
      <c r="A14329" s="121"/>
      <c r="B14329" s="54" t="str">
        <f>IF(A14329="","",VLOOKUP(A14329,'3-Mapa de Controles'!$M$3:$N$143,2,FALSE))</f>
        <v/>
      </c>
      <c r="C14329" s="54" t="str">
        <f>IF(A14329="","",VLOOKUP(A14329,'3-Mapa de Controles'!$M$3:$P$143,4,FALSE))</f>
        <v/>
      </c>
      <c r="D14329" s="54" t="str">
        <f>IF(A14329="","",VLOOKUP(A14329,'3-Mapa de Controles'!$M$3:$AI$143,23,FALSE))</f>
        <v/>
      </c>
      <c r="E14329" s="54" t="str">
        <f>IF(A14329="","",VLOOKUP(A14329,'3-Mapa de Controles'!$B$3:$D$143,3,FALSE))</f>
        <v/>
      </c>
      <c r="F14329" s="56"/>
      <c r="G14329" s="122"/>
      <c r="H14329" s="122"/>
    </row>
    <row r="14330" spans="1:8" ht="28.5" customHeight="1">
      <c r="A14330" s="121"/>
      <c r="B14330" s="54" t="str">
        <f>IF(A14330="","",VLOOKUP(A14330,'3-Mapa de Controles'!$M$3:$N$143,2,FALSE))</f>
        <v/>
      </c>
      <c r="C14330" s="54" t="str">
        <f>IF(A14330="","",VLOOKUP(A14330,'3-Mapa de Controles'!$M$3:$P$143,4,FALSE))</f>
        <v/>
      </c>
      <c r="D14330" s="54" t="str">
        <f>IF(A14330="","",VLOOKUP(A14330,'3-Mapa de Controles'!$M$3:$AI$143,23,FALSE))</f>
        <v/>
      </c>
      <c r="E14330" s="54" t="str">
        <f>IF(A14330="","",VLOOKUP(A14330,'3-Mapa de Controles'!$B$3:$D$143,3,FALSE))</f>
        <v/>
      </c>
      <c r="F14330" s="56"/>
      <c r="G14330" s="122"/>
      <c r="H14330" s="122"/>
    </row>
    <row r="14331" spans="1:8" ht="28.5" customHeight="1">
      <c r="A14331" s="121"/>
      <c r="B14331" s="54" t="str">
        <f>IF(A14331="","",VLOOKUP(A14331,'3-Mapa de Controles'!$M$3:$N$143,2,FALSE))</f>
        <v/>
      </c>
      <c r="C14331" s="54" t="str">
        <f>IF(A14331="","",VLOOKUP(A14331,'3-Mapa de Controles'!$M$3:$P$143,4,FALSE))</f>
        <v/>
      </c>
      <c r="D14331" s="54" t="str">
        <f>IF(A14331="","",VLOOKUP(A14331,'3-Mapa de Controles'!$M$3:$AI$143,23,FALSE))</f>
        <v/>
      </c>
      <c r="E14331" s="54" t="str">
        <f>IF(A14331="","",VLOOKUP(A14331,'3-Mapa de Controles'!$B$3:$D$143,3,FALSE))</f>
        <v/>
      </c>
      <c r="F14331" s="56"/>
      <c r="G14331" s="122"/>
      <c r="H14331" s="122"/>
    </row>
    <row r="14332" spans="1:8" ht="28.5" customHeight="1">
      <c r="A14332" s="121"/>
      <c r="B14332" s="54" t="str">
        <f>IF(A14332="","",VLOOKUP(A14332,'3-Mapa de Controles'!$M$3:$N$143,2,FALSE))</f>
        <v/>
      </c>
      <c r="C14332" s="54" t="str">
        <f>IF(A14332="","",VLOOKUP(A14332,'3-Mapa de Controles'!$M$3:$P$143,4,FALSE))</f>
        <v/>
      </c>
      <c r="D14332" s="54" t="str">
        <f>IF(A14332="","",VLOOKUP(A14332,'3-Mapa de Controles'!$M$3:$AI$143,23,FALSE))</f>
        <v/>
      </c>
      <c r="E14332" s="54" t="str">
        <f>IF(A14332="","",VLOOKUP(A14332,'3-Mapa de Controles'!$B$3:$D$143,3,FALSE))</f>
        <v/>
      </c>
      <c r="F14332" s="56"/>
      <c r="G14332" s="122"/>
      <c r="H14332" s="122"/>
    </row>
    <row r="14333" spans="1:8" ht="28.5" customHeight="1">
      <c r="A14333" s="121"/>
      <c r="B14333" s="54" t="str">
        <f>IF(A14333="","",VLOOKUP(A14333,'3-Mapa de Controles'!$M$3:$N$143,2,FALSE))</f>
        <v/>
      </c>
      <c r="C14333" s="54" t="str">
        <f>IF(A14333="","",VLOOKUP(A14333,'3-Mapa de Controles'!$M$3:$P$143,4,FALSE))</f>
        <v/>
      </c>
      <c r="D14333" s="54" t="str">
        <f>IF(A14333="","",VLOOKUP(A14333,'3-Mapa de Controles'!$M$3:$AI$143,23,FALSE))</f>
        <v/>
      </c>
      <c r="E14333" s="54" t="str">
        <f>IF(A14333="","",VLOOKUP(A14333,'3-Mapa de Controles'!$B$3:$D$143,3,FALSE))</f>
        <v/>
      </c>
      <c r="F14333" s="56"/>
      <c r="G14333" s="122"/>
      <c r="H14333" s="122"/>
    </row>
    <row r="14334" spans="1:8" ht="28.5" customHeight="1">
      <c r="A14334" s="121"/>
      <c r="B14334" s="54" t="str">
        <f>IF(A14334="","",VLOOKUP(A14334,'3-Mapa de Controles'!$M$3:$N$143,2,FALSE))</f>
        <v/>
      </c>
      <c r="C14334" s="54" t="str">
        <f>IF(A14334="","",VLOOKUP(A14334,'3-Mapa de Controles'!$M$3:$P$143,4,FALSE))</f>
        <v/>
      </c>
      <c r="D14334" s="54" t="str">
        <f>IF(A14334="","",VLOOKUP(A14334,'3-Mapa de Controles'!$M$3:$AI$143,23,FALSE))</f>
        <v/>
      </c>
      <c r="E14334" s="54" t="str">
        <f>IF(A14334="","",VLOOKUP(A14334,'3-Mapa de Controles'!$B$3:$D$143,3,FALSE))</f>
        <v/>
      </c>
      <c r="F14334" s="56"/>
      <c r="G14334" s="122"/>
      <c r="H14334" s="122"/>
    </row>
    <row r="14335" spans="1:8" ht="28.5" customHeight="1">
      <c r="A14335" s="121"/>
      <c r="B14335" s="54" t="str">
        <f>IF(A14335="","",VLOOKUP(A14335,'3-Mapa de Controles'!$M$3:$N$143,2,FALSE))</f>
        <v/>
      </c>
      <c r="C14335" s="54" t="str">
        <f>IF(A14335="","",VLOOKUP(A14335,'3-Mapa de Controles'!$M$3:$P$143,4,FALSE))</f>
        <v/>
      </c>
      <c r="D14335" s="54" t="str">
        <f>IF(A14335="","",VLOOKUP(A14335,'3-Mapa de Controles'!$M$3:$AI$143,23,FALSE))</f>
        <v/>
      </c>
      <c r="E14335" s="54" t="str">
        <f>IF(A14335="","",VLOOKUP(A14335,'3-Mapa de Controles'!$B$3:$D$143,3,FALSE))</f>
        <v/>
      </c>
      <c r="F14335" s="56"/>
      <c r="G14335" s="122"/>
      <c r="H14335" s="122"/>
    </row>
    <row r="14336" spans="1:8" ht="28.5" customHeight="1">
      <c r="A14336" s="121"/>
      <c r="B14336" s="54" t="str">
        <f>IF(A14336="","",VLOOKUP(A14336,'3-Mapa de Controles'!$M$3:$N$143,2,FALSE))</f>
        <v/>
      </c>
      <c r="C14336" s="54" t="str">
        <f>IF(A14336="","",VLOOKUP(A14336,'3-Mapa de Controles'!$M$3:$P$143,4,FALSE))</f>
        <v/>
      </c>
      <c r="D14336" s="54" t="str">
        <f>IF(A14336="","",VLOOKUP(A14336,'3-Mapa de Controles'!$M$3:$AI$143,23,FALSE))</f>
        <v/>
      </c>
      <c r="E14336" s="54" t="str">
        <f>IF(A14336="","",VLOOKUP(A14336,'3-Mapa de Controles'!$B$3:$D$143,3,FALSE))</f>
        <v/>
      </c>
      <c r="F14336" s="56"/>
      <c r="G14336" s="122"/>
      <c r="H14336" s="122"/>
    </row>
    <row r="14337" spans="1:8" ht="28.5" customHeight="1">
      <c r="A14337" s="121"/>
      <c r="B14337" s="54" t="str">
        <f>IF(A14337="","",VLOOKUP(A14337,'3-Mapa de Controles'!$M$3:$N$143,2,FALSE))</f>
        <v/>
      </c>
      <c r="C14337" s="54" t="str">
        <f>IF(A14337="","",VLOOKUP(A14337,'3-Mapa de Controles'!$M$3:$P$143,4,FALSE))</f>
        <v/>
      </c>
      <c r="D14337" s="54" t="str">
        <f>IF(A14337="","",VLOOKUP(A14337,'3-Mapa de Controles'!$M$3:$AI$143,23,FALSE))</f>
        <v/>
      </c>
      <c r="E14337" s="54" t="str">
        <f>IF(A14337="","",VLOOKUP(A14337,'3-Mapa de Controles'!$B$3:$D$143,3,FALSE))</f>
        <v/>
      </c>
      <c r="F14337" s="56"/>
      <c r="G14337" s="122"/>
      <c r="H14337" s="122"/>
    </row>
    <row r="14338" spans="1:8" ht="28.5" customHeight="1">
      <c r="A14338" s="121"/>
      <c r="B14338" s="54" t="str">
        <f>IF(A14338="","",VLOOKUP(A14338,'3-Mapa de Controles'!$M$3:$N$143,2,FALSE))</f>
        <v/>
      </c>
      <c r="C14338" s="54" t="str">
        <f>IF(A14338="","",VLOOKUP(A14338,'3-Mapa de Controles'!$M$3:$P$143,4,FALSE))</f>
        <v/>
      </c>
      <c r="D14338" s="54" t="str">
        <f>IF(A14338="","",VLOOKUP(A14338,'3-Mapa de Controles'!$M$3:$AI$143,23,FALSE))</f>
        <v/>
      </c>
      <c r="E14338" s="54" t="str">
        <f>IF(A14338="","",VLOOKUP(A14338,'3-Mapa de Controles'!$B$3:$D$143,3,FALSE))</f>
        <v/>
      </c>
      <c r="F14338" s="56"/>
      <c r="G14338" s="122"/>
      <c r="H14338" s="122"/>
    </row>
    <row r="14339" spans="1:8" ht="28.5" customHeight="1">
      <c r="A14339" s="121"/>
      <c r="B14339" s="54" t="str">
        <f>IF(A14339="","",VLOOKUP(A14339,'3-Mapa de Controles'!$M$3:$N$143,2,FALSE))</f>
        <v/>
      </c>
      <c r="C14339" s="54" t="str">
        <f>IF(A14339="","",VLOOKUP(A14339,'3-Mapa de Controles'!$M$3:$P$143,4,FALSE))</f>
        <v/>
      </c>
      <c r="D14339" s="54" t="str">
        <f>IF(A14339="","",VLOOKUP(A14339,'3-Mapa de Controles'!$M$3:$AI$143,23,FALSE))</f>
        <v/>
      </c>
      <c r="E14339" s="54" t="str">
        <f>IF(A14339="","",VLOOKUP(A14339,'3-Mapa de Controles'!$B$3:$D$143,3,FALSE))</f>
        <v/>
      </c>
      <c r="F14339" s="56"/>
      <c r="G14339" s="122"/>
      <c r="H14339" s="122"/>
    </row>
    <row r="14340" spans="1:8" ht="28.5" customHeight="1">
      <c r="A14340" s="121"/>
      <c r="B14340" s="54" t="str">
        <f>IF(A14340="","",VLOOKUP(A14340,'3-Mapa de Controles'!$M$3:$N$143,2,FALSE))</f>
        <v/>
      </c>
      <c r="C14340" s="54" t="str">
        <f>IF(A14340="","",VLOOKUP(A14340,'3-Mapa de Controles'!$M$3:$P$143,4,FALSE))</f>
        <v/>
      </c>
      <c r="D14340" s="54" t="str">
        <f>IF(A14340="","",VLOOKUP(A14340,'3-Mapa de Controles'!$M$3:$AI$143,23,FALSE))</f>
        <v/>
      </c>
      <c r="E14340" s="54" t="str">
        <f>IF(A14340="","",VLOOKUP(A14340,'3-Mapa de Controles'!$B$3:$D$143,3,FALSE))</f>
        <v/>
      </c>
      <c r="F14340" s="56"/>
      <c r="G14340" s="122"/>
      <c r="H14340" s="122"/>
    </row>
    <row r="14341" spans="1:8" ht="28.5" customHeight="1">
      <c r="A14341" s="121"/>
      <c r="B14341" s="54" t="str">
        <f>IF(A14341="","",VLOOKUP(A14341,'3-Mapa de Controles'!$M$3:$N$143,2,FALSE))</f>
        <v/>
      </c>
      <c r="C14341" s="54" t="str">
        <f>IF(A14341="","",VLOOKUP(A14341,'3-Mapa de Controles'!$M$3:$P$143,4,FALSE))</f>
        <v/>
      </c>
      <c r="D14341" s="54" t="str">
        <f>IF(A14341="","",VLOOKUP(A14341,'3-Mapa de Controles'!$M$3:$AI$143,23,FALSE))</f>
        <v/>
      </c>
      <c r="E14341" s="54" t="str">
        <f>IF(A14341="","",VLOOKUP(A14341,'3-Mapa de Controles'!$B$3:$D$143,3,FALSE))</f>
        <v/>
      </c>
      <c r="F14341" s="56"/>
      <c r="G14341" s="122"/>
      <c r="H14341" s="122"/>
    </row>
    <row r="14342" spans="1:8" ht="28.5" customHeight="1">
      <c r="A14342" s="121"/>
      <c r="B14342" s="54" t="str">
        <f>IF(A14342="","",VLOOKUP(A14342,'3-Mapa de Controles'!$M$3:$N$143,2,FALSE))</f>
        <v/>
      </c>
      <c r="C14342" s="54" t="str">
        <f>IF(A14342="","",VLOOKUP(A14342,'3-Mapa de Controles'!$M$3:$P$143,4,FALSE))</f>
        <v/>
      </c>
      <c r="D14342" s="54" t="str">
        <f>IF(A14342="","",VLOOKUP(A14342,'3-Mapa de Controles'!$M$3:$AI$143,23,FALSE))</f>
        <v/>
      </c>
      <c r="E14342" s="54" t="str">
        <f>IF(A14342="","",VLOOKUP(A14342,'3-Mapa de Controles'!$B$3:$D$143,3,FALSE))</f>
        <v/>
      </c>
      <c r="F14342" s="56"/>
      <c r="G14342" s="122"/>
      <c r="H14342" s="122"/>
    </row>
    <row r="14343" spans="1:8" ht="28.5" customHeight="1">
      <c r="A14343" s="121"/>
      <c r="B14343" s="54" t="str">
        <f>IF(A14343="","",VLOOKUP(A14343,'3-Mapa de Controles'!$M$3:$N$143,2,FALSE))</f>
        <v/>
      </c>
      <c r="C14343" s="54" t="str">
        <f>IF(A14343="","",VLOOKUP(A14343,'3-Mapa de Controles'!$M$3:$P$143,4,FALSE))</f>
        <v/>
      </c>
      <c r="D14343" s="54" t="str">
        <f>IF(A14343="","",VLOOKUP(A14343,'3-Mapa de Controles'!$M$3:$AI$143,23,FALSE))</f>
        <v/>
      </c>
      <c r="E14343" s="54" t="str">
        <f>IF(A14343="","",VLOOKUP(A14343,'3-Mapa de Controles'!$B$3:$D$143,3,FALSE))</f>
        <v/>
      </c>
      <c r="F14343" s="56"/>
      <c r="G14343" s="122"/>
      <c r="H14343" s="122"/>
    </row>
    <row r="14344" spans="1:8" ht="28.5" customHeight="1">
      <c r="A14344" s="121"/>
      <c r="B14344" s="54" t="str">
        <f>IF(A14344="","",VLOOKUP(A14344,'3-Mapa de Controles'!$M$3:$N$143,2,FALSE))</f>
        <v/>
      </c>
      <c r="C14344" s="54" t="str">
        <f>IF(A14344="","",VLOOKUP(A14344,'3-Mapa de Controles'!$M$3:$P$143,4,FALSE))</f>
        <v/>
      </c>
      <c r="D14344" s="54" t="str">
        <f>IF(A14344="","",VLOOKUP(A14344,'3-Mapa de Controles'!$M$3:$AI$143,23,FALSE))</f>
        <v/>
      </c>
      <c r="E14344" s="54" t="str">
        <f>IF(A14344="","",VLOOKUP(A14344,'3-Mapa de Controles'!$B$3:$D$143,3,FALSE))</f>
        <v/>
      </c>
      <c r="F14344" s="56"/>
      <c r="G14344" s="122"/>
      <c r="H14344" s="122"/>
    </row>
    <row r="14345" spans="1:8" ht="28.5" customHeight="1">
      <c r="A14345" s="121"/>
      <c r="B14345" s="54" t="str">
        <f>IF(A14345="","",VLOOKUP(A14345,'3-Mapa de Controles'!$M$3:$N$143,2,FALSE))</f>
        <v/>
      </c>
      <c r="C14345" s="54" t="str">
        <f>IF(A14345="","",VLOOKUP(A14345,'3-Mapa de Controles'!$M$3:$P$143,4,FALSE))</f>
        <v/>
      </c>
      <c r="D14345" s="54" t="str">
        <f>IF(A14345="","",VLOOKUP(A14345,'3-Mapa de Controles'!$M$3:$AI$143,23,FALSE))</f>
        <v/>
      </c>
      <c r="E14345" s="54" t="str">
        <f>IF(A14345="","",VLOOKUP(A14345,'3-Mapa de Controles'!$B$3:$D$143,3,FALSE))</f>
        <v/>
      </c>
      <c r="F14345" s="56"/>
      <c r="G14345" s="122"/>
      <c r="H14345" s="122"/>
    </row>
    <row r="14346" spans="1:8" ht="28.5" customHeight="1">
      <c r="A14346" s="121"/>
      <c r="B14346" s="54" t="str">
        <f>IF(A14346="","",VLOOKUP(A14346,'3-Mapa de Controles'!$M$3:$N$143,2,FALSE))</f>
        <v/>
      </c>
      <c r="C14346" s="54" t="str">
        <f>IF(A14346="","",VLOOKUP(A14346,'3-Mapa de Controles'!$M$3:$P$143,4,FALSE))</f>
        <v/>
      </c>
      <c r="D14346" s="54" t="str">
        <f>IF(A14346="","",VLOOKUP(A14346,'3-Mapa de Controles'!$M$3:$AI$143,23,FALSE))</f>
        <v/>
      </c>
      <c r="E14346" s="54" t="str">
        <f>IF(A14346="","",VLOOKUP(A14346,'3-Mapa de Controles'!$B$3:$D$143,3,FALSE))</f>
        <v/>
      </c>
      <c r="F14346" s="56"/>
      <c r="G14346" s="122"/>
      <c r="H14346" s="122"/>
    </row>
    <row r="14347" spans="1:8" ht="28.5" customHeight="1">
      <c r="A14347" s="121"/>
      <c r="B14347" s="54" t="str">
        <f>IF(A14347="","",VLOOKUP(A14347,'3-Mapa de Controles'!$M$3:$N$143,2,FALSE))</f>
        <v/>
      </c>
      <c r="C14347" s="54" t="str">
        <f>IF(A14347="","",VLOOKUP(A14347,'3-Mapa de Controles'!$M$3:$P$143,4,FALSE))</f>
        <v/>
      </c>
      <c r="D14347" s="54" t="str">
        <f>IF(A14347="","",VLOOKUP(A14347,'3-Mapa de Controles'!$M$3:$AI$143,23,FALSE))</f>
        <v/>
      </c>
      <c r="E14347" s="54" t="str">
        <f>IF(A14347="","",VLOOKUP(A14347,'3-Mapa de Controles'!$B$3:$D$143,3,FALSE))</f>
        <v/>
      </c>
      <c r="F14347" s="56"/>
      <c r="G14347" s="122"/>
      <c r="H14347" s="122"/>
    </row>
    <row r="14348" spans="1:8" ht="28.5" customHeight="1">
      <c r="A14348" s="121"/>
      <c r="B14348" s="54" t="str">
        <f>IF(A14348="","",VLOOKUP(A14348,'3-Mapa de Controles'!$M$3:$N$143,2,FALSE))</f>
        <v/>
      </c>
      <c r="C14348" s="54" t="str">
        <f>IF(A14348="","",VLOOKUP(A14348,'3-Mapa de Controles'!$M$3:$P$143,4,FALSE))</f>
        <v/>
      </c>
      <c r="D14348" s="54" t="str">
        <f>IF(A14348="","",VLOOKUP(A14348,'3-Mapa de Controles'!$M$3:$AI$143,23,FALSE))</f>
        <v/>
      </c>
      <c r="E14348" s="54" t="str">
        <f>IF(A14348="","",VLOOKUP(A14348,'3-Mapa de Controles'!$B$3:$D$143,3,FALSE))</f>
        <v/>
      </c>
      <c r="F14348" s="56"/>
      <c r="G14348" s="122"/>
      <c r="H14348" s="122"/>
    </row>
    <row r="14349" spans="1:8" ht="28.5" customHeight="1">
      <c r="A14349" s="121"/>
      <c r="B14349" s="54" t="str">
        <f>IF(A14349="","",VLOOKUP(A14349,'3-Mapa de Controles'!$M$3:$N$143,2,FALSE))</f>
        <v/>
      </c>
      <c r="C14349" s="54" t="str">
        <f>IF(A14349="","",VLOOKUP(A14349,'3-Mapa de Controles'!$M$3:$P$143,4,FALSE))</f>
        <v/>
      </c>
      <c r="D14349" s="54" t="str">
        <f>IF(A14349="","",VLOOKUP(A14349,'3-Mapa de Controles'!$M$3:$AI$143,23,FALSE))</f>
        <v/>
      </c>
      <c r="E14349" s="54" t="str">
        <f>IF(A14349="","",VLOOKUP(A14349,'3-Mapa de Controles'!$B$3:$D$143,3,FALSE))</f>
        <v/>
      </c>
      <c r="F14349" s="56"/>
      <c r="G14349" s="122"/>
      <c r="H14349" s="122"/>
    </row>
    <row r="14350" spans="1:8" ht="28.5" customHeight="1">
      <c r="A14350" s="121"/>
      <c r="B14350" s="54" t="str">
        <f>IF(A14350="","",VLOOKUP(A14350,'3-Mapa de Controles'!$M$3:$N$143,2,FALSE))</f>
        <v/>
      </c>
      <c r="C14350" s="54" t="str">
        <f>IF(A14350="","",VLOOKUP(A14350,'3-Mapa de Controles'!$M$3:$P$143,4,FALSE))</f>
        <v/>
      </c>
      <c r="D14350" s="54" t="str">
        <f>IF(A14350="","",VLOOKUP(A14350,'3-Mapa de Controles'!$M$3:$AI$143,23,FALSE))</f>
        <v/>
      </c>
      <c r="E14350" s="54" t="str">
        <f>IF(A14350="","",VLOOKUP(A14350,'3-Mapa de Controles'!$B$3:$D$143,3,FALSE))</f>
        <v/>
      </c>
      <c r="F14350" s="56"/>
      <c r="G14350" s="122"/>
      <c r="H14350" s="122"/>
    </row>
    <row r="14351" spans="1:8" ht="28.5" customHeight="1">
      <c r="A14351" s="121"/>
      <c r="B14351" s="54" t="str">
        <f>IF(A14351="","",VLOOKUP(A14351,'3-Mapa de Controles'!$M$3:$N$143,2,FALSE))</f>
        <v/>
      </c>
      <c r="C14351" s="54" t="str">
        <f>IF(A14351="","",VLOOKUP(A14351,'3-Mapa de Controles'!$M$3:$P$143,4,FALSE))</f>
        <v/>
      </c>
      <c r="D14351" s="54" t="str">
        <f>IF(A14351="","",VLOOKUP(A14351,'3-Mapa de Controles'!$M$3:$AI$143,23,FALSE))</f>
        <v/>
      </c>
      <c r="E14351" s="54" t="str">
        <f>IF(A14351="","",VLOOKUP(A14351,'3-Mapa de Controles'!$B$3:$D$143,3,FALSE))</f>
        <v/>
      </c>
      <c r="F14351" s="56"/>
      <c r="G14351" s="122"/>
      <c r="H14351" s="122"/>
    </row>
    <row r="14352" spans="1:8" ht="28.5" customHeight="1">
      <c r="A14352" s="121"/>
      <c r="B14352" s="54" t="str">
        <f>IF(A14352="","",VLOOKUP(A14352,'3-Mapa de Controles'!$M$3:$N$143,2,FALSE))</f>
        <v/>
      </c>
      <c r="C14352" s="54" t="str">
        <f>IF(A14352="","",VLOOKUP(A14352,'3-Mapa de Controles'!$M$3:$P$143,4,FALSE))</f>
        <v/>
      </c>
      <c r="D14352" s="54" t="str">
        <f>IF(A14352="","",VLOOKUP(A14352,'3-Mapa de Controles'!$M$3:$AI$143,23,FALSE))</f>
        <v/>
      </c>
      <c r="E14352" s="54" t="str">
        <f>IF(A14352="","",VLOOKUP(A14352,'3-Mapa de Controles'!$B$3:$D$143,3,FALSE))</f>
        <v/>
      </c>
      <c r="F14352" s="56"/>
      <c r="G14352" s="122"/>
      <c r="H14352" s="122"/>
    </row>
    <row r="14353" spans="1:8" ht="28.5" customHeight="1">
      <c r="A14353" s="121"/>
      <c r="B14353" s="54" t="str">
        <f>IF(A14353="","",VLOOKUP(A14353,'3-Mapa de Controles'!$M$3:$N$143,2,FALSE))</f>
        <v/>
      </c>
      <c r="C14353" s="54" t="str">
        <f>IF(A14353="","",VLOOKUP(A14353,'3-Mapa de Controles'!$M$3:$P$143,4,FALSE))</f>
        <v/>
      </c>
      <c r="D14353" s="54" t="str">
        <f>IF(A14353="","",VLOOKUP(A14353,'3-Mapa de Controles'!$M$3:$AI$143,23,FALSE))</f>
        <v/>
      </c>
      <c r="E14353" s="54" t="str">
        <f>IF(A14353="","",VLOOKUP(A14353,'3-Mapa de Controles'!$B$3:$D$143,3,FALSE))</f>
        <v/>
      </c>
      <c r="F14353" s="56"/>
      <c r="G14353" s="122"/>
      <c r="H14353" s="122"/>
    </row>
    <row r="14354" spans="1:8" ht="28.5" customHeight="1">
      <c r="A14354" s="121"/>
      <c r="B14354" s="54" t="str">
        <f>IF(A14354="","",VLOOKUP(A14354,'3-Mapa de Controles'!$M$3:$N$143,2,FALSE))</f>
        <v/>
      </c>
      <c r="C14354" s="54" t="str">
        <f>IF(A14354="","",VLOOKUP(A14354,'3-Mapa de Controles'!$M$3:$P$143,4,FALSE))</f>
        <v/>
      </c>
      <c r="D14354" s="54" t="str">
        <f>IF(A14354="","",VLOOKUP(A14354,'3-Mapa de Controles'!$M$3:$AI$143,23,FALSE))</f>
        <v/>
      </c>
      <c r="E14354" s="54" t="str">
        <f>IF(A14354="","",VLOOKUP(A14354,'3-Mapa de Controles'!$B$3:$D$143,3,FALSE))</f>
        <v/>
      </c>
      <c r="F14354" s="56"/>
      <c r="G14354" s="122"/>
      <c r="H14354" s="122"/>
    </row>
    <row r="14355" spans="1:8" ht="28.5" customHeight="1">
      <c r="A14355" s="121"/>
      <c r="B14355" s="54" t="str">
        <f>IF(A14355="","",VLOOKUP(A14355,'3-Mapa de Controles'!$M$3:$N$143,2,FALSE))</f>
        <v/>
      </c>
      <c r="C14355" s="54" t="str">
        <f>IF(A14355="","",VLOOKUP(A14355,'3-Mapa de Controles'!$M$3:$P$143,4,FALSE))</f>
        <v/>
      </c>
      <c r="D14355" s="54" t="str">
        <f>IF(A14355="","",VLOOKUP(A14355,'3-Mapa de Controles'!$M$3:$AI$143,23,FALSE))</f>
        <v/>
      </c>
      <c r="E14355" s="54" t="str">
        <f>IF(A14355="","",VLOOKUP(A14355,'3-Mapa de Controles'!$B$3:$D$143,3,FALSE))</f>
        <v/>
      </c>
      <c r="F14355" s="56"/>
      <c r="G14355" s="122"/>
      <c r="H14355" s="122"/>
    </row>
    <row r="14356" spans="1:8" ht="28.5" customHeight="1">
      <c r="A14356" s="121"/>
      <c r="B14356" s="54" t="str">
        <f>IF(A14356="","",VLOOKUP(A14356,'3-Mapa de Controles'!$M$3:$N$143,2,FALSE))</f>
        <v/>
      </c>
      <c r="C14356" s="54" t="str">
        <f>IF(A14356="","",VLOOKUP(A14356,'3-Mapa de Controles'!$M$3:$P$143,4,FALSE))</f>
        <v/>
      </c>
      <c r="D14356" s="54" t="str">
        <f>IF(A14356="","",VLOOKUP(A14356,'3-Mapa de Controles'!$M$3:$AI$143,23,FALSE))</f>
        <v/>
      </c>
      <c r="E14356" s="54" t="str">
        <f>IF(A14356="","",VLOOKUP(A14356,'3-Mapa de Controles'!$B$3:$D$143,3,FALSE))</f>
        <v/>
      </c>
      <c r="F14356" s="56"/>
      <c r="G14356" s="122"/>
      <c r="H14356" s="122"/>
    </row>
    <row r="14357" spans="1:8" ht="28.5" customHeight="1">
      <c r="A14357" s="121"/>
      <c r="B14357" s="54" t="str">
        <f>IF(A14357="","",VLOOKUP(A14357,'3-Mapa de Controles'!$M$3:$N$143,2,FALSE))</f>
        <v/>
      </c>
      <c r="C14357" s="54" t="str">
        <f>IF(A14357="","",VLOOKUP(A14357,'3-Mapa de Controles'!$M$3:$P$143,4,FALSE))</f>
        <v/>
      </c>
      <c r="D14357" s="54" t="str">
        <f>IF(A14357="","",VLOOKUP(A14357,'3-Mapa de Controles'!$M$3:$AI$143,23,FALSE))</f>
        <v/>
      </c>
      <c r="E14357" s="54" t="str">
        <f>IF(A14357="","",VLOOKUP(A14357,'3-Mapa de Controles'!$B$3:$D$143,3,FALSE))</f>
        <v/>
      </c>
      <c r="F14357" s="56"/>
      <c r="G14357" s="122"/>
      <c r="H14357" s="122"/>
    </row>
    <row r="14358" spans="1:8" ht="28.5" customHeight="1">
      <c r="A14358" s="121"/>
      <c r="B14358" s="54" t="str">
        <f>IF(A14358="","",VLOOKUP(A14358,'3-Mapa de Controles'!$M$3:$N$143,2,FALSE))</f>
        <v/>
      </c>
      <c r="C14358" s="54" t="str">
        <f>IF(A14358="","",VLOOKUP(A14358,'3-Mapa de Controles'!$M$3:$P$143,4,FALSE))</f>
        <v/>
      </c>
      <c r="D14358" s="54" t="str">
        <f>IF(A14358="","",VLOOKUP(A14358,'3-Mapa de Controles'!$M$3:$AI$143,23,FALSE))</f>
        <v/>
      </c>
      <c r="E14358" s="54" t="str">
        <f>IF(A14358="","",VLOOKUP(A14358,'3-Mapa de Controles'!$B$3:$D$143,3,FALSE))</f>
        <v/>
      </c>
      <c r="F14358" s="56"/>
      <c r="G14358" s="122"/>
      <c r="H14358" s="122"/>
    </row>
    <row r="14359" spans="1:8" ht="28.5" customHeight="1">
      <c r="A14359" s="121"/>
      <c r="B14359" s="54" t="str">
        <f>IF(A14359="","",VLOOKUP(A14359,'3-Mapa de Controles'!$M$3:$N$143,2,FALSE))</f>
        <v/>
      </c>
      <c r="C14359" s="54" t="str">
        <f>IF(A14359="","",VLOOKUP(A14359,'3-Mapa de Controles'!$M$3:$P$143,4,FALSE))</f>
        <v/>
      </c>
      <c r="D14359" s="54" t="str">
        <f>IF(A14359="","",VLOOKUP(A14359,'3-Mapa de Controles'!$M$3:$AI$143,23,FALSE))</f>
        <v/>
      </c>
      <c r="E14359" s="54" t="str">
        <f>IF(A14359="","",VLOOKUP(A14359,'3-Mapa de Controles'!$B$3:$D$143,3,FALSE))</f>
        <v/>
      </c>
      <c r="F14359" s="56"/>
      <c r="G14359" s="122"/>
      <c r="H14359" s="122"/>
    </row>
    <row r="14360" spans="1:8" ht="28.5" customHeight="1">
      <c r="A14360" s="121"/>
      <c r="B14360" s="54" t="str">
        <f>IF(A14360="","",VLOOKUP(A14360,'3-Mapa de Controles'!$M$3:$N$143,2,FALSE))</f>
        <v/>
      </c>
      <c r="C14360" s="54" t="str">
        <f>IF(A14360="","",VLOOKUP(A14360,'3-Mapa de Controles'!$M$3:$P$143,4,FALSE))</f>
        <v/>
      </c>
      <c r="D14360" s="54" t="str">
        <f>IF(A14360="","",VLOOKUP(A14360,'3-Mapa de Controles'!$M$3:$AI$143,23,FALSE))</f>
        <v/>
      </c>
      <c r="E14360" s="54" t="str">
        <f>IF(A14360="","",VLOOKUP(A14360,'3-Mapa de Controles'!$B$3:$D$143,3,FALSE))</f>
        <v/>
      </c>
      <c r="F14360" s="56"/>
      <c r="G14360" s="122"/>
      <c r="H14360" s="122"/>
    </row>
    <row r="14361" spans="1:8" ht="28.5" customHeight="1">
      <c r="A14361" s="121"/>
      <c r="B14361" s="54" t="str">
        <f>IF(A14361="","",VLOOKUP(A14361,'3-Mapa de Controles'!$M$3:$N$143,2,FALSE))</f>
        <v/>
      </c>
      <c r="C14361" s="54" t="str">
        <f>IF(A14361="","",VLOOKUP(A14361,'3-Mapa de Controles'!$M$3:$P$143,4,FALSE))</f>
        <v/>
      </c>
      <c r="D14361" s="54" t="str">
        <f>IF(A14361="","",VLOOKUP(A14361,'3-Mapa de Controles'!$M$3:$AI$143,23,FALSE))</f>
        <v/>
      </c>
      <c r="E14361" s="54" t="str">
        <f>IF(A14361="","",VLOOKUP(A14361,'3-Mapa de Controles'!$B$3:$D$143,3,FALSE))</f>
        <v/>
      </c>
      <c r="F14361" s="56"/>
      <c r="G14361" s="122"/>
      <c r="H14361" s="122"/>
    </row>
    <row r="14362" spans="1:8" ht="28.5" customHeight="1">
      <c r="A14362" s="121"/>
      <c r="B14362" s="54" t="str">
        <f>IF(A14362="","",VLOOKUP(A14362,'3-Mapa de Controles'!$M$3:$N$143,2,FALSE))</f>
        <v/>
      </c>
      <c r="C14362" s="54" t="str">
        <f>IF(A14362="","",VLOOKUP(A14362,'3-Mapa de Controles'!$M$3:$P$143,4,FALSE))</f>
        <v/>
      </c>
      <c r="D14362" s="54" t="str">
        <f>IF(A14362="","",VLOOKUP(A14362,'3-Mapa de Controles'!$M$3:$AI$143,23,FALSE))</f>
        <v/>
      </c>
      <c r="E14362" s="54" t="str">
        <f>IF(A14362="","",VLOOKUP(A14362,'3-Mapa de Controles'!$B$3:$D$143,3,FALSE))</f>
        <v/>
      </c>
      <c r="F14362" s="56"/>
      <c r="G14362" s="122"/>
      <c r="H14362" s="122"/>
    </row>
    <row r="14363" spans="1:8" ht="28.5" customHeight="1">
      <c r="A14363" s="121"/>
      <c r="B14363" s="54" t="str">
        <f>IF(A14363="","",VLOOKUP(A14363,'3-Mapa de Controles'!$M$3:$N$143,2,FALSE))</f>
        <v/>
      </c>
      <c r="C14363" s="54" t="str">
        <f>IF(A14363="","",VLOOKUP(A14363,'3-Mapa de Controles'!$M$3:$P$143,4,FALSE))</f>
        <v/>
      </c>
      <c r="D14363" s="54" t="str">
        <f>IF(A14363="","",VLOOKUP(A14363,'3-Mapa de Controles'!$M$3:$AI$143,23,FALSE))</f>
        <v/>
      </c>
      <c r="E14363" s="54" t="str">
        <f>IF(A14363="","",VLOOKUP(A14363,'3-Mapa de Controles'!$B$3:$D$143,3,FALSE))</f>
        <v/>
      </c>
      <c r="F14363" s="56"/>
      <c r="G14363" s="122"/>
      <c r="H14363" s="122"/>
    </row>
    <row r="14364" spans="1:8" ht="28.5" customHeight="1">
      <c r="A14364" s="121"/>
      <c r="B14364" s="54" t="str">
        <f>IF(A14364="","",VLOOKUP(A14364,'3-Mapa de Controles'!$M$3:$N$143,2,FALSE))</f>
        <v/>
      </c>
      <c r="C14364" s="54" t="str">
        <f>IF(A14364="","",VLOOKUP(A14364,'3-Mapa de Controles'!$M$3:$P$143,4,FALSE))</f>
        <v/>
      </c>
      <c r="D14364" s="54" t="str">
        <f>IF(A14364="","",VLOOKUP(A14364,'3-Mapa de Controles'!$M$3:$AI$143,23,FALSE))</f>
        <v/>
      </c>
      <c r="E14364" s="54" t="str">
        <f>IF(A14364="","",VLOOKUP(A14364,'3-Mapa de Controles'!$B$3:$D$143,3,FALSE))</f>
        <v/>
      </c>
      <c r="F14364" s="56"/>
      <c r="G14364" s="122"/>
      <c r="H14364" s="122"/>
    </row>
    <row r="14365" spans="1:8" ht="28.5" customHeight="1">
      <c r="A14365" s="121"/>
      <c r="B14365" s="54" t="str">
        <f>IF(A14365="","",VLOOKUP(A14365,'3-Mapa de Controles'!$M$3:$N$143,2,FALSE))</f>
        <v/>
      </c>
      <c r="C14365" s="54" t="str">
        <f>IF(A14365="","",VLOOKUP(A14365,'3-Mapa de Controles'!$M$3:$P$143,4,FALSE))</f>
        <v/>
      </c>
      <c r="D14365" s="54" t="str">
        <f>IF(A14365="","",VLOOKUP(A14365,'3-Mapa de Controles'!$M$3:$AI$143,23,FALSE))</f>
        <v/>
      </c>
      <c r="E14365" s="54" t="str">
        <f>IF(A14365="","",VLOOKUP(A14365,'3-Mapa de Controles'!$B$3:$D$143,3,FALSE))</f>
        <v/>
      </c>
      <c r="F14365" s="56"/>
      <c r="G14365" s="122"/>
      <c r="H14365" s="122"/>
    </row>
    <row r="14366" spans="1:8" ht="28.5" customHeight="1">
      <c r="A14366" s="121"/>
      <c r="B14366" s="54" t="str">
        <f>IF(A14366="","",VLOOKUP(A14366,'3-Mapa de Controles'!$M$3:$N$143,2,FALSE))</f>
        <v/>
      </c>
      <c r="C14366" s="54" t="str">
        <f>IF(A14366="","",VLOOKUP(A14366,'3-Mapa de Controles'!$M$3:$P$143,4,FALSE))</f>
        <v/>
      </c>
      <c r="D14366" s="54" t="str">
        <f>IF(A14366="","",VLOOKUP(A14366,'3-Mapa de Controles'!$M$3:$AI$143,23,FALSE))</f>
        <v/>
      </c>
      <c r="E14366" s="54" t="str">
        <f>IF(A14366="","",VLOOKUP(A14366,'3-Mapa de Controles'!$B$3:$D$143,3,FALSE))</f>
        <v/>
      </c>
      <c r="F14366" s="56"/>
      <c r="G14366" s="122"/>
      <c r="H14366" s="122"/>
    </row>
    <row r="14367" spans="1:8" ht="28.5" customHeight="1">
      <c r="A14367" s="121"/>
      <c r="B14367" s="54" t="str">
        <f>IF(A14367="","",VLOOKUP(A14367,'3-Mapa de Controles'!$M$3:$N$143,2,FALSE))</f>
        <v/>
      </c>
      <c r="C14367" s="54" t="str">
        <f>IF(A14367="","",VLOOKUP(A14367,'3-Mapa de Controles'!$M$3:$P$143,4,FALSE))</f>
        <v/>
      </c>
      <c r="D14367" s="54" t="str">
        <f>IF(A14367="","",VLOOKUP(A14367,'3-Mapa de Controles'!$M$3:$AI$143,23,FALSE))</f>
        <v/>
      </c>
      <c r="E14367" s="54" t="str">
        <f>IF(A14367="","",VLOOKUP(A14367,'3-Mapa de Controles'!$B$3:$D$143,3,FALSE))</f>
        <v/>
      </c>
      <c r="F14367" s="56"/>
      <c r="G14367" s="122"/>
      <c r="H14367" s="122"/>
    </row>
    <row r="14368" spans="1:8" ht="28.5" customHeight="1">
      <c r="A14368" s="121"/>
      <c r="B14368" s="54" t="str">
        <f>IF(A14368="","",VLOOKUP(A14368,'3-Mapa de Controles'!$M$3:$N$143,2,FALSE))</f>
        <v/>
      </c>
      <c r="C14368" s="54" t="str">
        <f>IF(A14368="","",VLOOKUP(A14368,'3-Mapa de Controles'!$M$3:$P$143,4,FALSE))</f>
        <v/>
      </c>
      <c r="D14368" s="54" t="str">
        <f>IF(A14368="","",VLOOKUP(A14368,'3-Mapa de Controles'!$M$3:$AI$143,23,FALSE))</f>
        <v/>
      </c>
      <c r="E14368" s="54" t="str">
        <f>IF(A14368="","",VLOOKUP(A14368,'3-Mapa de Controles'!$B$3:$D$143,3,FALSE))</f>
        <v/>
      </c>
      <c r="F14368" s="56"/>
      <c r="G14368" s="122"/>
      <c r="H14368" s="122"/>
    </row>
    <row r="14369" spans="1:8" ht="28.5" customHeight="1">
      <c r="A14369" s="121"/>
      <c r="B14369" s="54" t="str">
        <f>IF(A14369="","",VLOOKUP(A14369,'3-Mapa de Controles'!$M$3:$N$143,2,FALSE))</f>
        <v/>
      </c>
      <c r="C14369" s="54" t="str">
        <f>IF(A14369="","",VLOOKUP(A14369,'3-Mapa de Controles'!$M$3:$P$143,4,FALSE))</f>
        <v/>
      </c>
      <c r="D14369" s="54" t="str">
        <f>IF(A14369="","",VLOOKUP(A14369,'3-Mapa de Controles'!$M$3:$AI$143,23,FALSE))</f>
        <v/>
      </c>
      <c r="E14369" s="54" t="str">
        <f>IF(A14369="","",VLOOKUP(A14369,'3-Mapa de Controles'!$B$3:$D$143,3,FALSE))</f>
        <v/>
      </c>
      <c r="F14369" s="56"/>
      <c r="G14369" s="122"/>
      <c r="H14369" s="122"/>
    </row>
    <row r="14370" spans="1:8" ht="28.5" customHeight="1">
      <c r="A14370" s="121"/>
      <c r="B14370" s="54" t="str">
        <f>IF(A14370="","",VLOOKUP(A14370,'3-Mapa de Controles'!$M$3:$N$143,2,FALSE))</f>
        <v/>
      </c>
      <c r="C14370" s="54" t="str">
        <f>IF(A14370="","",VLOOKUP(A14370,'3-Mapa de Controles'!$M$3:$P$143,4,FALSE))</f>
        <v/>
      </c>
      <c r="D14370" s="54" t="str">
        <f>IF(A14370="","",VLOOKUP(A14370,'3-Mapa de Controles'!$M$3:$AI$143,23,FALSE))</f>
        <v/>
      </c>
      <c r="E14370" s="54" t="str">
        <f>IF(A14370="","",VLOOKUP(A14370,'3-Mapa de Controles'!$B$3:$D$143,3,FALSE))</f>
        <v/>
      </c>
      <c r="F14370" s="56"/>
      <c r="G14370" s="122"/>
      <c r="H14370" s="122"/>
    </row>
    <row r="14371" spans="1:8" ht="28.5" customHeight="1">
      <c r="A14371" s="121"/>
      <c r="B14371" s="54" t="str">
        <f>IF(A14371="","",VLOOKUP(A14371,'3-Mapa de Controles'!$M$3:$N$143,2,FALSE))</f>
        <v/>
      </c>
      <c r="C14371" s="54" t="str">
        <f>IF(A14371="","",VLOOKUP(A14371,'3-Mapa de Controles'!$M$3:$P$143,4,FALSE))</f>
        <v/>
      </c>
      <c r="D14371" s="54" t="str">
        <f>IF(A14371="","",VLOOKUP(A14371,'3-Mapa de Controles'!$M$3:$AI$143,23,FALSE))</f>
        <v/>
      </c>
      <c r="E14371" s="54" t="str">
        <f>IF(A14371="","",VLOOKUP(A14371,'3-Mapa de Controles'!$B$3:$D$143,3,FALSE))</f>
        <v/>
      </c>
      <c r="F14371" s="56"/>
      <c r="G14371" s="122"/>
      <c r="H14371" s="122"/>
    </row>
    <row r="14372" spans="1:8" ht="28.5" customHeight="1">
      <c r="A14372" s="121"/>
      <c r="B14372" s="54" t="str">
        <f>IF(A14372="","",VLOOKUP(A14372,'3-Mapa de Controles'!$M$3:$N$143,2,FALSE))</f>
        <v/>
      </c>
      <c r="C14372" s="54" t="str">
        <f>IF(A14372="","",VLOOKUP(A14372,'3-Mapa de Controles'!$M$3:$P$143,4,FALSE))</f>
        <v/>
      </c>
      <c r="D14372" s="54" t="str">
        <f>IF(A14372="","",VLOOKUP(A14372,'3-Mapa de Controles'!$M$3:$AI$143,23,FALSE))</f>
        <v/>
      </c>
      <c r="E14372" s="54" t="str">
        <f>IF(A14372="","",VLOOKUP(A14372,'3-Mapa de Controles'!$B$3:$D$143,3,FALSE))</f>
        <v/>
      </c>
      <c r="F14372" s="56"/>
      <c r="G14372" s="122"/>
      <c r="H14372" s="122"/>
    </row>
    <row r="14373" spans="1:8" ht="28.5" customHeight="1">
      <c r="A14373" s="121"/>
      <c r="B14373" s="54" t="str">
        <f>IF(A14373="","",VLOOKUP(A14373,'3-Mapa de Controles'!$M$3:$N$143,2,FALSE))</f>
        <v/>
      </c>
      <c r="C14373" s="54" t="str">
        <f>IF(A14373="","",VLOOKUP(A14373,'3-Mapa de Controles'!$M$3:$P$143,4,FALSE))</f>
        <v/>
      </c>
      <c r="D14373" s="54" t="str">
        <f>IF(A14373="","",VLOOKUP(A14373,'3-Mapa de Controles'!$M$3:$AI$143,23,FALSE))</f>
        <v/>
      </c>
      <c r="E14373" s="54" t="str">
        <f>IF(A14373="","",VLOOKUP(A14373,'3-Mapa de Controles'!$B$3:$D$143,3,FALSE))</f>
        <v/>
      </c>
      <c r="F14373" s="56"/>
      <c r="G14373" s="122"/>
      <c r="H14373" s="122"/>
    </row>
    <row r="14374" spans="1:8" ht="28.5" customHeight="1">
      <c r="A14374" s="121"/>
      <c r="B14374" s="54" t="str">
        <f>IF(A14374="","",VLOOKUP(A14374,'3-Mapa de Controles'!$M$3:$N$143,2,FALSE))</f>
        <v/>
      </c>
      <c r="C14374" s="54" t="str">
        <f>IF(A14374="","",VLOOKUP(A14374,'3-Mapa de Controles'!$M$3:$P$143,4,FALSE))</f>
        <v/>
      </c>
      <c r="D14374" s="54" t="str">
        <f>IF(A14374="","",VLOOKUP(A14374,'3-Mapa de Controles'!$M$3:$AI$143,23,FALSE))</f>
        <v/>
      </c>
      <c r="E14374" s="54" t="str">
        <f>IF(A14374="","",VLOOKUP(A14374,'3-Mapa de Controles'!$B$3:$D$143,3,FALSE))</f>
        <v/>
      </c>
      <c r="F14374" s="56"/>
      <c r="G14374" s="122"/>
      <c r="H14374" s="122"/>
    </row>
    <row r="14375" spans="1:8" ht="28.5" customHeight="1">
      <c r="A14375" s="121"/>
      <c r="B14375" s="54" t="str">
        <f>IF(A14375="","",VLOOKUP(A14375,'3-Mapa de Controles'!$M$3:$N$143,2,FALSE))</f>
        <v/>
      </c>
      <c r="C14375" s="54" t="str">
        <f>IF(A14375="","",VLOOKUP(A14375,'3-Mapa de Controles'!$M$3:$P$143,4,FALSE))</f>
        <v/>
      </c>
      <c r="D14375" s="54" t="str">
        <f>IF(A14375="","",VLOOKUP(A14375,'3-Mapa de Controles'!$M$3:$AI$143,23,FALSE))</f>
        <v/>
      </c>
      <c r="E14375" s="54" t="str">
        <f>IF(A14375="","",VLOOKUP(A14375,'3-Mapa de Controles'!$B$3:$D$143,3,FALSE))</f>
        <v/>
      </c>
      <c r="F14375" s="56"/>
      <c r="G14375" s="122"/>
      <c r="H14375" s="122"/>
    </row>
    <row r="14376" spans="1:8" ht="28.5" customHeight="1">
      <c r="A14376" s="121"/>
      <c r="B14376" s="54" t="str">
        <f>IF(A14376="","",VLOOKUP(A14376,'3-Mapa de Controles'!$M$3:$N$143,2,FALSE))</f>
        <v/>
      </c>
      <c r="C14376" s="54" t="str">
        <f>IF(A14376="","",VLOOKUP(A14376,'3-Mapa de Controles'!$M$3:$P$143,4,FALSE))</f>
        <v/>
      </c>
      <c r="D14376" s="54" t="str">
        <f>IF(A14376="","",VLOOKUP(A14376,'3-Mapa de Controles'!$M$3:$AI$143,23,FALSE))</f>
        <v/>
      </c>
      <c r="E14376" s="54" t="str">
        <f>IF(A14376="","",VLOOKUP(A14376,'3-Mapa de Controles'!$B$3:$D$143,3,FALSE))</f>
        <v/>
      </c>
      <c r="F14376" s="56"/>
      <c r="G14376" s="122"/>
      <c r="H14376" s="122"/>
    </row>
    <row r="14377" spans="1:8" ht="28.5" customHeight="1">
      <c r="A14377" s="121"/>
      <c r="B14377" s="54" t="str">
        <f>IF(A14377="","",VLOOKUP(A14377,'3-Mapa de Controles'!$M$3:$N$143,2,FALSE))</f>
        <v/>
      </c>
      <c r="C14377" s="54" t="str">
        <f>IF(A14377="","",VLOOKUP(A14377,'3-Mapa de Controles'!$M$3:$P$143,4,FALSE))</f>
        <v/>
      </c>
      <c r="D14377" s="54" t="str">
        <f>IF(A14377="","",VLOOKUP(A14377,'3-Mapa de Controles'!$M$3:$AI$143,23,FALSE))</f>
        <v/>
      </c>
      <c r="E14377" s="54" t="str">
        <f>IF(A14377="","",VLOOKUP(A14377,'3-Mapa de Controles'!$B$3:$D$143,3,FALSE))</f>
        <v/>
      </c>
      <c r="F14377" s="56"/>
      <c r="G14377" s="122"/>
      <c r="H14377" s="122"/>
    </row>
    <row r="14378" spans="1:8" ht="28.5" customHeight="1">
      <c r="A14378" s="121"/>
      <c r="B14378" s="54" t="str">
        <f>IF(A14378="","",VLOOKUP(A14378,'3-Mapa de Controles'!$M$3:$N$143,2,FALSE))</f>
        <v/>
      </c>
      <c r="C14378" s="54" t="str">
        <f>IF(A14378="","",VLOOKUP(A14378,'3-Mapa de Controles'!$M$3:$P$143,4,FALSE))</f>
        <v/>
      </c>
      <c r="D14378" s="54" t="str">
        <f>IF(A14378="","",VLOOKUP(A14378,'3-Mapa de Controles'!$M$3:$AI$143,23,FALSE))</f>
        <v/>
      </c>
      <c r="E14378" s="54" t="str">
        <f>IF(A14378="","",VLOOKUP(A14378,'3-Mapa de Controles'!$B$3:$D$143,3,FALSE))</f>
        <v/>
      </c>
      <c r="F14378" s="56"/>
      <c r="G14378" s="122"/>
      <c r="H14378" s="122"/>
    </row>
    <row r="14379" spans="1:8" ht="28.5" customHeight="1">
      <c r="A14379" s="121"/>
      <c r="B14379" s="54" t="str">
        <f>IF(A14379="","",VLOOKUP(A14379,'3-Mapa de Controles'!$M$3:$N$143,2,FALSE))</f>
        <v/>
      </c>
      <c r="C14379" s="54" t="str">
        <f>IF(A14379="","",VLOOKUP(A14379,'3-Mapa de Controles'!$M$3:$P$143,4,FALSE))</f>
        <v/>
      </c>
      <c r="D14379" s="54" t="str">
        <f>IF(A14379="","",VLOOKUP(A14379,'3-Mapa de Controles'!$M$3:$AI$143,23,FALSE))</f>
        <v/>
      </c>
      <c r="E14379" s="54" t="str">
        <f>IF(A14379="","",VLOOKUP(A14379,'3-Mapa de Controles'!$B$3:$D$143,3,FALSE))</f>
        <v/>
      </c>
      <c r="F14379" s="56"/>
      <c r="G14379" s="122"/>
      <c r="H14379" s="122"/>
    </row>
    <row r="14380" spans="1:8" ht="28.5" customHeight="1">
      <c r="A14380" s="121"/>
      <c r="B14380" s="54" t="str">
        <f>IF(A14380="","",VLOOKUP(A14380,'3-Mapa de Controles'!$M$3:$N$143,2,FALSE))</f>
        <v/>
      </c>
      <c r="C14380" s="54" t="str">
        <f>IF(A14380="","",VLOOKUP(A14380,'3-Mapa de Controles'!$M$3:$P$143,4,FALSE))</f>
        <v/>
      </c>
      <c r="D14380" s="54" t="str">
        <f>IF(A14380="","",VLOOKUP(A14380,'3-Mapa de Controles'!$M$3:$AI$143,23,FALSE))</f>
        <v/>
      </c>
      <c r="E14380" s="54" t="str">
        <f>IF(A14380="","",VLOOKUP(A14380,'3-Mapa de Controles'!$B$3:$D$143,3,FALSE))</f>
        <v/>
      </c>
      <c r="F14380" s="56"/>
      <c r="G14380" s="122"/>
      <c r="H14380" s="122"/>
    </row>
    <row r="14381" spans="1:8" ht="28.5" customHeight="1">
      <c r="A14381" s="121"/>
      <c r="B14381" s="54" t="str">
        <f>IF(A14381="","",VLOOKUP(A14381,'3-Mapa de Controles'!$M$3:$N$143,2,FALSE))</f>
        <v/>
      </c>
      <c r="C14381" s="54" t="str">
        <f>IF(A14381="","",VLOOKUP(A14381,'3-Mapa de Controles'!$M$3:$P$143,4,FALSE))</f>
        <v/>
      </c>
      <c r="D14381" s="54" t="str">
        <f>IF(A14381="","",VLOOKUP(A14381,'3-Mapa de Controles'!$M$3:$AI$143,23,FALSE))</f>
        <v/>
      </c>
      <c r="E14381" s="54" t="str">
        <f>IF(A14381="","",VLOOKUP(A14381,'3-Mapa de Controles'!$B$3:$D$143,3,FALSE))</f>
        <v/>
      </c>
      <c r="F14381" s="56"/>
      <c r="G14381" s="122"/>
      <c r="H14381" s="122"/>
    </row>
    <row r="14382" spans="1:8" ht="28.5" customHeight="1">
      <c r="A14382" s="121"/>
      <c r="B14382" s="54" t="str">
        <f>IF(A14382="","",VLOOKUP(A14382,'3-Mapa de Controles'!$M$3:$N$143,2,FALSE))</f>
        <v/>
      </c>
      <c r="C14382" s="54" t="str">
        <f>IF(A14382="","",VLOOKUP(A14382,'3-Mapa de Controles'!$M$3:$P$143,4,FALSE))</f>
        <v/>
      </c>
      <c r="D14382" s="54" t="str">
        <f>IF(A14382="","",VLOOKUP(A14382,'3-Mapa de Controles'!$M$3:$AI$143,23,FALSE))</f>
        <v/>
      </c>
      <c r="E14382" s="54" t="str">
        <f>IF(A14382="","",VLOOKUP(A14382,'3-Mapa de Controles'!$B$3:$D$143,3,FALSE))</f>
        <v/>
      </c>
      <c r="F14382" s="56"/>
      <c r="G14382" s="122"/>
      <c r="H14382" s="122"/>
    </row>
    <row r="14383" spans="1:8" ht="28.5" customHeight="1">
      <c r="A14383" s="121"/>
      <c r="B14383" s="54" t="str">
        <f>IF(A14383="","",VLOOKUP(A14383,'3-Mapa de Controles'!$M$3:$N$143,2,FALSE))</f>
        <v/>
      </c>
      <c r="C14383" s="54" t="str">
        <f>IF(A14383="","",VLOOKUP(A14383,'3-Mapa de Controles'!$M$3:$P$143,4,FALSE))</f>
        <v/>
      </c>
      <c r="D14383" s="54" t="str">
        <f>IF(A14383="","",VLOOKUP(A14383,'3-Mapa de Controles'!$M$3:$AI$143,23,FALSE))</f>
        <v/>
      </c>
      <c r="E14383" s="54" t="str">
        <f>IF(A14383="","",VLOOKUP(A14383,'3-Mapa de Controles'!$B$3:$D$143,3,FALSE))</f>
        <v/>
      </c>
      <c r="F14383" s="56"/>
      <c r="G14383" s="122"/>
      <c r="H14383" s="122"/>
    </row>
    <row r="14384" spans="1:8" ht="28.5" customHeight="1">
      <c r="A14384" s="121"/>
      <c r="B14384" s="54" t="str">
        <f>IF(A14384="","",VLOOKUP(A14384,'3-Mapa de Controles'!$M$3:$N$143,2,FALSE))</f>
        <v/>
      </c>
      <c r="C14384" s="54" t="str">
        <f>IF(A14384="","",VLOOKUP(A14384,'3-Mapa de Controles'!$M$3:$P$143,4,FALSE))</f>
        <v/>
      </c>
      <c r="D14384" s="54" t="str">
        <f>IF(A14384="","",VLOOKUP(A14384,'3-Mapa de Controles'!$M$3:$AI$143,23,FALSE))</f>
        <v/>
      </c>
      <c r="E14384" s="54" t="str">
        <f>IF(A14384="","",VLOOKUP(A14384,'3-Mapa de Controles'!$B$3:$D$143,3,FALSE))</f>
        <v/>
      </c>
      <c r="F14384" s="56"/>
      <c r="G14384" s="122"/>
      <c r="H14384" s="122"/>
    </row>
    <row r="14385" spans="1:8" ht="28.5" customHeight="1">
      <c r="A14385" s="121"/>
      <c r="B14385" s="54" t="str">
        <f>IF(A14385="","",VLOOKUP(A14385,'3-Mapa de Controles'!$M$3:$N$143,2,FALSE))</f>
        <v/>
      </c>
      <c r="C14385" s="54" t="str">
        <f>IF(A14385="","",VLOOKUP(A14385,'3-Mapa de Controles'!$M$3:$P$143,4,FALSE))</f>
        <v/>
      </c>
      <c r="D14385" s="54" t="str">
        <f>IF(A14385="","",VLOOKUP(A14385,'3-Mapa de Controles'!$M$3:$AI$143,23,FALSE))</f>
        <v/>
      </c>
      <c r="E14385" s="54" t="str">
        <f>IF(A14385="","",VLOOKUP(A14385,'3-Mapa de Controles'!$B$3:$D$143,3,FALSE))</f>
        <v/>
      </c>
      <c r="F14385" s="56"/>
      <c r="G14385" s="122"/>
      <c r="H14385" s="122"/>
    </row>
    <row r="14386" spans="1:8" ht="28.5" customHeight="1">
      <c r="A14386" s="121"/>
      <c r="B14386" s="54" t="str">
        <f>IF(A14386="","",VLOOKUP(A14386,'3-Mapa de Controles'!$M$3:$N$143,2,FALSE))</f>
        <v/>
      </c>
      <c r="C14386" s="54" t="str">
        <f>IF(A14386="","",VLOOKUP(A14386,'3-Mapa de Controles'!$M$3:$P$143,4,FALSE))</f>
        <v/>
      </c>
      <c r="D14386" s="54" t="str">
        <f>IF(A14386="","",VLOOKUP(A14386,'3-Mapa de Controles'!$M$3:$AI$143,23,FALSE))</f>
        <v/>
      </c>
      <c r="E14386" s="54" t="str">
        <f>IF(A14386="","",VLOOKUP(A14386,'3-Mapa de Controles'!$B$3:$D$143,3,FALSE))</f>
        <v/>
      </c>
      <c r="F14386" s="56"/>
      <c r="G14386" s="122"/>
      <c r="H14386" s="122"/>
    </row>
    <row r="14387" spans="1:8" ht="28.5" customHeight="1">
      <c r="A14387" s="121"/>
      <c r="B14387" s="54" t="str">
        <f>IF(A14387="","",VLOOKUP(A14387,'3-Mapa de Controles'!$M$3:$N$143,2,FALSE))</f>
        <v/>
      </c>
      <c r="C14387" s="54" t="str">
        <f>IF(A14387="","",VLOOKUP(A14387,'3-Mapa de Controles'!$M$3:$P$143,4,FALSE))</f>
        <v/>
      </c>
      <c r="D14387" s="54" t="str">
        <f>IF(A14387="","",VLOOKUP(A14387,'3-Mapa de Controles'!$M$3:$AI$143,23,FALSE))</f>
        <v/>
      </c>
      <c r="E14387" s="54" t="str">
        <f>IF(A14387="","",VLOOKUP(A14387,'3-Mapa de Controles'!$B$3:$D$143,3,FALSE))</f>
        <v/>
      </c>
      <c r="F14387" s="56"/>
      <c r="G14387" s="122"/>
      <c r="H14387" s="122"/>
    </row>
    <row r="14388" spans="1:8" ht="28.5" customHeight="1">
      <c r="A14388" s="121"/>
      <c r="B14388" s="54" t="str">
        <f>IF(A14388="","",VLOOKUP(A14388,'3-Mapa de Controles'!$M$3:$N$143,2,FALSE))</f>
        <v/>
      </c>
      <c r="C14388" s="54" t="str">
        <f>IF(A14388="","",VLOOKUP(A14388,'3-Mapa de Controles'!$M$3:$P$143,4,FALSE))</f>
        <v/>
      </c>
      <c r="D14388" s="54" t="str">
        <f>IF(A14388="","",VLOOKUP(A14388,'3-Mapa de Controles'!$M$3:$AI$143,23,FALSE))</f>
        <v/>
      </c>
      <c r="E14388" s="54" t="str">
        <f>IF(A14388="","",VLOOKUP(A14388,'3-Mapa de Controles'!$B$3:$D$143,3,FALSE))</f>
        <v/>
      </c>
      <c r="F14388" s="56"/>
      <c r="G14388" s="122"/>
      <c r="H14388" s="122"/>
    </row>
    <row r="14389" spans="1:8" ht="28.5" customHeight="1">
      <c r="A14389" s="121"/>
      <c r="B14389" s="54" t="str">
        <f>IF(A14389="","",VLOOKUP(A14389,'3-Mapa de Controles'!$M$3:$N$143,2,FALSE))</f>
        <v/>
      </c>
      <c r="C14389" s="54" t="str">
        <f>IF(A14389="","",VLOOKUP(A14389,'3-Mapa de Controles'!$M$3:$P$143,4,FALSE))</f>
        <v/>
      </c>
      <c r="D14389" s="54" t="str">
        <f>IF(A14389="","",VLOOKUP(A14389,'3-Mapa de Controles'!$M$3:$AI$143,23,FALSE))</f>
        <v/>
      </c>
      <c r="E14389" s="54" t="str">
        <f>IF(A14389="","",VLOOKUP(A14389,'3-Mapa de Controles'!$B$3:$D$143,3,FALSE))</f>
        <v/>
      </c>
      <c r="F14389" s="56"/>
      <c r="G14389" s="122"/>
      <c r="H14389" s="122"/>
    </row>
    <row r="14390" spans="1:8" ht="28.5" customHeight="1">
      <c r="A14390" s="121"/>
      <c r="B14390" s="54" t="str">
        <f>IF(A14390="","",VLOOKUP(A14390,'3-Mapa de Controles'!$M$3:$N$143,2,FALSE))</f>
        <v/>
      </c>
      <c r="C14390" s="54" t="str">
        <f>IF(A14390="","",VLOOKUP(A14390,'3-Mapa de Controles'!$M$3:$P$143,4,FALSE))</f>
        <v/>
      </c>
      <c r="D14390" s="54" t="str">
        <f>IF(A14390="","",VLOOKUP(A14390,'3-Mapa de Controles'!$M$3:$AI$143,23,FALSE))</f>
        <v/>
      </c>
      <c r="E14390" s="54" t="str">
        <f>IF(A14390="","",VLOOKUP(A14390,'3-Mapa de Controles'!$B$3:$D$143,3,FALSE))</f>
        <v/>
      </c>
      <c r="F14390" s="56"/>
      <c r="G14390" s="122"/>
      <c r="H14390" s="122"/>
    </row>
    <row r="14391" spans="1:8" ht="28.5" customHeight="1">
      <c r="A14391" s="121"/>
      <c r="B14391" s="54" t="str">
        <f>IF(A14391="","",VLOOKUP(A14391,'3-Mapa de Controles'!$M$3:$N$143,2,FALSE))</f>
        <v/>
      </c>
      <c r="C14391" s="54" t="str">
        <f>IF(A14391="","",VLOOKUP(A14391,'3-Mapa de Controles'!$M$3:$P$143,4,FALSE))</f>
        <v/>
      </c>
      <c r="D14391" s="54" t="str">
        <f>IF(A14391="","",VLOOKUP(A14391,'3-Mapa de Controles'!$M$3:$AI$143,23,FALSE))</f>
        <v/>
      </c>
      <c r="E14391" s="54" t="str">
        <f>IF(A14391="","",VLOOKUP(A14391,'3-Mapa de Controles'!$B$3:$D$143,3,FALSE))</f>
        <v/>
      </c>
      <c r="F14391" s="56"/>
      <c r="G14391" s="122"/>
      <c r="H14391" s="122"/>
    </row>
    <row r="14392" spans="1:8" ht="28.5" customHeight="1">
      <c r="A14392" s="121"/>
      <c r="B14392" s="54" t="str">
        <f>IF(A14392="","",VLOOKUP(A14392,'3-Mapa de Controles'!$M$3:$N$143,2,FALSE))</f>
        <v/>
      </c>
      <c r="C14392" s="54" t="str">
        <f>IF(A14392="","",VLOOKUP(A14392,'3-Mapa de Controles'!$M$3:$P$143,4,FALSE))</f>
        <v/>
      </c>
      <c r="D14392" s="54" t="str">
        <f>IF(A14392="","",VLOOKUP(A14392,'3-Mapa de Controles'!$M$3:$AI$143,23,FALSE))</f>
        <v/>
      </c>
      <c r="E14392" s="54" t="str">
        <f>IF(A14392="","",VLOOKUP(A14392,'3-Mapa de Controles'!$B$3:$D$143,3,FALSE))</f>
        <v/>
      </c>
      <c r="F14392" s="56"/>
      <c r="G14392" s="122"/>
      <c r="H14392" s="122"/>
    </row>
    <row r="14393" spans="1:8" ht="28.5" customHeight="1">
      <c r="A14393" s="121"/>
      <c r="B14393" s="54" t="str">
        <f>IF(A14393="","",VLOOKUP(A14393,'3-Mapa de Controles'!$M$3:$N$143,2,FALSE))</f>
        <v/>
      </c>
      <c r="C14393" s="54" t="str">
        <f>IF(A14393="","",VLOOKUP(A14393,'3-Mapa de Controles'!$M$3:$P$143,4,FALSE))</f>
        <v/>
      </c>
      <c r="D14393" s="54" t="str">
        <f>IF(A14393="","",VLOOKUP(A14393,'3-Mapa de Controles'!$M$3:$AI$143,23,FALSE))</f>
        <v/>
      </c>
      <c r="E14393" s="54" t="str">
        <f>IF(A14393="","",VLOOKUP(A14393,'3-Mapa de Controles'!$B$3:$D$143,3,FALSE))</f>
        <v/>
      </c>
      <c r="F14393" s="56"/>
      <c r="G14393" s="122"/>
      <c r="H14393" s="122"/>
    </row>
    <row r="14394" spans="1:8" ht="28.5" customHeight="1">
      <c r="A14394" s="121"/>
      <c r="B14394" s="54" t="str">
        <f>IF(A14394="","",VLOOKUP(A14394,'3-Mapa de Controles'!$M$3:$N$143,2,FALSE))</f>
        <v/>
      </c>
      <c r="C14394" s="54" t="str">
        <f>IF(A14394="","",VLOOKUP(A14394,'3-Mapa de Controles'!$M$3:$P$143,4,FALSE))</f>
        <v/>
      </c>
      <c r="D14394" s="54" t="str">
        <f>IF(A14394="","",VLOOKUP(A14394,'3-Mapa de Controles'!$M$3:$AI$143,23,FALSE))</f>
        <v/>
      </c>
      <c r="E14394" s="54" t="str">
        <f>IF(A14394="","",VLOOKUP(A14394,'3-Mapa de Controles'!$B$3:$D$143,3,FALSE))</f>
        <v/>
      </c>
      <c r="F14394" s="56"/>
      <c r="G14394" s="122"/>
      <c r="H14394" s="122"/>
    </row>
    <row r="14395" spans="1:8" ht="28.5" customHeight="1">
      <c r="A14395" s="121"/>
      <c r="B14395" s="54" t="str">
        <f>IF(A14395="","",VLOOKUP(A14395,'3-Mapa de Controles'!$M$3:$N$143,2,FALSE))</f>
        <v/>
      </c>
      <c r="C14395" s="54" t="str">
        <f>IF(A14395="","",VLOOKUP(A14395,'3-Mapa de Controles'!$M$3:$P$143,4,FALSE))</f>
        <v/>
      </c>
      <c r="D14395" s="54" t="str">
        <f>IF(A14395="","",VLOOKUP(A14395,'3-Mapa de Controles'!$M$3:$AI$143,23,FALSE))</f>
        <v/>
      </c>
      <c r="E14395" s="54" t="str">
        <f>IF(A14395="","",VLOOKUP(A14395,'3-Mapa de Controles'!$B$3:$D$143,3,FALSE))</f>
        <v/>
      </c>
      <c r="F14395" s="56"/>
      <c r="G14395" s="122"/>
      <c r="H14395" s="122"/>
    </row>
    <row r="14396" spans="1:8" ht="28.5" customHeight="1">
      <c r="A14396" s="121"/>
      <c r="B14396" s="54" t="str">
        <f>IF(A14396="","",VLOOKUP(A14396,'3-Mapa de Controles'!$M$3:$N$143,2,FALSE))</f>
        <v/>
      </c>
      <c r="C14396" s="54" t="str">
        <f>IF(A14396="","",VLOOKUP(A14396,'3-Mapa de Controles'!$M$3:$P$143,4,FALSE))</f>
        <v/>
      </c>
      <c r="D14396" s="54" t="str">
        <f>IF(A14396="","",VLOOKUP(A14396,'3-Mapa de Controles'!$M$3:$AI$143,23,FALSE))</f>
        <v/>
      </c>
      <c r="E14396" s="54" t="str">
        <f>IF(A14396="","",VLOOKUP(A14396,'3-Mapa de Controles'!$B$3:$D$143,3,FALSE))</f>
        <v/>
      </c>
      <c r="F14396" s="56"/>
      <c r="G14396" s="122"/>
      <c r="H14396" s="122"/>
    </row>
    <row r="14397" spans="1:8" ht="28.5" customHeight="1">
      <c r="A14397" s="121"/>
      <c r="B14397" s="54" t="str">
        <f>IF(A14397="","",VLOOKUP(A14397,'3-Mapa de Controles'!$M$3:$N$143,2,FALSE))</f>
        <v/>
      </c>
      <c r="C14397" s="54" t="str">
        <f>IF(A14397="","",VLOOKUP(A14397,'3-Mapa de Controles'!$M$3:$P$143,4,FALSE))</f>
        <v/>
      </c>
      <c r="D14397" s="54" t="str">
        <f>IF(A14397="","",VLOOKUP(A14397,'3-Mapa de Controles'!$M$3:$AI$143,23,FALSE))</f>
        <v/>
      </c>
      <c r="E14397" s="54" t="str">
        <f>IF(A14397="","",VLOOKUP(A14397,'3-Mapa de Controles'!$B$3:$D$143,3,FALSE))</f>
        <v/>
      </c>
      <c r="F14397" s="56"/>
      <c r="G14397" s="122"/>
      <c r="H14397" s="122"/>
    </row>
    <row r="14398" spans="1:8" ht="28.5" customHeight="1">
      <c r="A14398" s="121"/>
      <c r="B14398" s="54" t="str">
        <f>IF(A14398="","",VLOOKUP(A14398,'3-Mapa de Controles'!$M$3:$N$143,2,FALSE))</f>
        <v/>
      </c>
      <c r="C14398" s="54" t="str">
        <f>IF(A14398="","",VLOOKUP(A14398,'3-Mapa de Controles'!$M$3:$P$143,4,FALSE))</f>
        <v/>
      </c>
      <c r="D14398" s="54" t="str">
        <f>IF(A14398="","",VLOOKUP(A14398,'3-Mapa de Controles'!$M$3:$AI$143,23,FALSE))</f>
        <v/>
      </c>
      <c r="E14398" s="54" t="str">
        <f>IF(A14398="","",VLOOKUP(A14398,'3-Mapa de Controles'!$B$3:$D$143,3,FALSE))</f>
        <v/>
      </c>
      <c r="F14398" s="56"/>
      <c r="G14398" s="122"/>
      <c r="H14398" s="122"/>
    </row>
    <row r="14399" spans="1:8" ht="28.5" customHeight="1">
      <c r="A14399" s="121"/>
      <c r="B14399" s="54" t="str">
        <f>IF(A14399="","",VLOOKUP(A14399,'3-Mapa de Controles'!$M$3:$N$143,2,FALSE))</f>
        <v/>
      </c>
      <c r="C14399" s="54" t="str">
        <f>IF(A14399="","",VLOOKUP(A14399,'3-Mapa de Controles'!$M$3:$P$143,4,FALSE))</f>
        <v/>
      </c>
      <c r="D14399" s="54" t="str">
        <f>IF(A14399="","",VLOOKUP(A14399,'3-Mapa de Controles'!$M$3:$AI$143,23,FALSE))</f>
        <v/>
      </c>
      <c r="E14399" s="54" t="str">
        <f>IF(A14399="","",VLOOKUP(A14399,'3-Mapa de Controles'!$B$3:$D$143,3,FALSE))</f>
        <v/>
      </c>
      <c r="F14399" s="56"/>
      <c r="G14399" s="122"/>
      <c r="H14399" s="122"/>
    </row>
    <row r="14400" spans="1:8" ht="28.5" customHeight="1">
      <c r="A14400" s="121"/>
      <c r="B14400" s="54" t="str">
        <f>IF(A14400="","",VLOOKUP(A14400,'3-Mapa de Controles'!$M$3:$N$143,2,FALSE))</f>
        <v/>
      </c>
      <c r="C14400" s="54" t="str">
        <f>IF(A14400="","",VLOOKUP(A14400,'3-Mapa de Controles'!$M$3:$P$143,4,FALSE))</f>
        <v/>
      </c>
      <c r="D14400" s="54" t="str">
        <f>IF(A14400="","",VLOOKUP(A14400,'3-Mapa de Controles'!$M$3:$AI$143,23,FALSE))</f>
        <v/>
      </c>
      <c r="E14400" s="54" t="str">
        <f>IF(A14400="","",VLOOKUP(A14400,'3-Mapa de Controles'!$B$3:$D$143,3,FALSE))</f>
        <v/>
      </c>
      <c r="F14400" s="56"/>
      <c r="G14400" s="122"/>
      <c r="H14400" s="122"/>
    </row>
    <row r="14401" spans="1:8" ht="28.5" customHeight="1">
      <c r="A14401" s="121"/>
      <c r="B14401" s="54" t="str">
        <f>IF(A14401="","",VLOOKUP(A14401,'3-Mapa de Controles'!$M$3:$N$143,2,FALSE))</f>
        <v/>
      </c>
      <c r="C14401" s="54" t="str">
        <f>IF(A14401="","",VLOOKUP(A14401,'3-Mapa de Controles'!$M$3:$P$143,4,FALSE))</f>
        <v/>
      </c>
      <c r="D14401" s="54" t="str">
        <f>IF(A14401="","",VLOOKUP(A14401,'3-Mapa de Controles'!$M$3:$AI$143,23,FALSE))</f>
        <v/>
      </c>
      <c r="E14401" s="54" t="str">
        <f>IF(A14401="","",VLOOKUP(A14401,'3-Mapa de Controles'!$B$3:$D$143,3,FALSE))</f>
        <v/>
      </c>
      <c r="F14401" s="56"/>
      <c r="G14401" s="122"/>
      <c r="H14401" s="122"/>
    </row>
    <row r="14402" spans="1:8" ht="28.5" customHeight="1">
      <c r="A14402" s="121"/>
      <c r="B14402" s="54" t="str">
        <f>IF(A14402="","",VLOOKUP(A14402,'3-Mapa de Controles'!$M$3:$N$143,2,FALSE))</f>
        <v/>
      </c>
      <c r="C14402" s="54" t="str">
        <f>IF(A14402="","",VLOOKUP(A14402,'3-Mapa de Controles'!$M$3:$P$143,4,FALSE))</f>
        <v/>
      </c>
      <c r="D14402" s="54" t="str">
        <f>IF(A14402="","",VLOOKUP(A14402,'3-Mapa de Controles'!$M$3:$AI$143,23,FALSE))</f>
        <v/>
      </c>
      <c r="E14402" s="54" t="str">
        <f>IF(A14402="","",VLOOKUP(A14402,'3-Mapa de Controles'!$B$3:$D$143,3,FALSE))</f>
        <v/>
      </c>
      <c r="F14402" s="56"/>
      <c r="G14402" s="122"/>
      <c r="H14402" s="122"/>
    </row>
    <row r="14403" spans="1:8" ht="28.5" customHeight="1">
      <c r="A14403" s="121"/>
      <c r="B14403" s="54" t="str">
        <f>IF(A14403="","",VLOOKUP(A14403,'3-Mapa de Controles'!$M$3:$N$143,2,FALSE))</f>
        <v/>
      </c>
      <c r="C14403" s="54" t="str">
        <f>IF(A14403="","",VLOOKUP(A14403,'3-Mapa de Controles'!$M$3:$P$143,4,FALSE))</f>
        <v/>
      </c>
      <c r="D14403" s="54" t="str">
        <f>IF(A14403="","",VLOOKUP(A14403,'3-Mapa de Controles'!$M$3:$AI$143,23,FALSE))</f>
        <v/>
      </c>
      <c r="E14403" s="54" t="str">
        <f>IF(A14403="","",VLOOKUP(A14403,'3-Mapa de Controles'!$B$3:$D$143,3,FALSE))</f>
        <v/>
      </c>
      <c r="F14403" s="56"/>
      <c r="G14403" s="122"/>
      <c r="H14403" s="122"/>
    </row>
    <row r="14404" spans="1:8" ht="28.5" customHeight="1">
      <c r="A14404" s="121"/>
      <c r="B14404" s="54" t="str">
        <f>IF(A14404="","",VLOOKUP(A14404,'3-Mapa de Controles'!$M$3:$N$143,2,FALSE))</f>
        <v/>
      </c>
      <c r="C14404" s="54" t="str">
        <f>IF(A14404="","",VLOOKUP(A14404,'3-Mapa de Controles'!$M$3:$P$143,4,FALSE))</f>
        <v/>
      </c>
      <c r="D14404" s="54" t="str">
        <f>IF(A14404="","",VLOOKUP(A14404,'3-Mapa de Controles'!$M$3:$AI$143,23,FALSE))</f>
        <v/>
      </c>
      <c r="E14404" s="54" t="str">
        <f>IF(A14404="","",VLOOKUP(A14404,'3-Mapa de Controles'!$B$3:$D$143,3,FALSE))</f>
        <v/>
      </c>
      <c r="F14404" s="56"/>
      <c r="G14404" s="122"/>
      <c r="H14404" s="122"/>
    </row>
    <row r="14405" spans="1:8" ht="28.5" customHeight="1">
      <c r="A14405" s="121"/>
      <c r="B14405" s="54" t="str">
        <f>IF(A14405="","",VLOOKUP(A14405,'3-Mapa de Controles'!$M$3:$N$143,2,FALSE))</f>
        <v/>
      </c>
      <c r="C14405" s="54" t="str">
        <f>IF(A14405="","",VLOOKUP(A14405,'3-Mapa de Controles'!$M$3:$P$143,4,FALSE))</f>
        <v/>
      </c>
      <c r="D14405" s="54" t="str">
        <f>IF(A14405="","",VLOOKUP(A14405,'3-Mapa de Controles'!$M$3:$AI$143,23,FALSE))</f>
        <v/>
      </c>
      <c r="E14405" s="54" t="str">
        <f>IF(A14405="","",VLOOKUP(A14405,'3-Mapa de Controles'!$B$3:$D$143,3,FALSE))</f>
        <v/>
      </c>
      <c r="F14405" s="56"/>
      <c r="G14405" s="122"/>
      <c r="H14405" s="122"/>
    </row>
    <row r="14406" spans="1:8" ht="28.5" customHeight="1">
      <c r="A14406" s="121"/>
      <c r="B14406" s="54" t="str">
        <f>IF(A14406="","",VLOOKUP(A14406,'3-Mapa de Controles'!$M$3:$N$143,2,FALSE))</f>
        <v/>
      </c>
      <c r="C14406" s="54" t="str">
        <f>IF(A14406="","",VLOOKUP(A14406,'3-Mapa de Controles'!$M$3:$P$143,4,FALSE))</f>
        <v/>
      </c>
      <c r="D14406" s="54" t="str">
        <f>IF(A14406="","",VLOOKUP(A14406,'3-Mapa de Controles'!$M$3:$AI$143,23,FALSE))</f>
        <v/>
      </c>
      <c r="E14406" s="54" t="str">
        <f>IF(A14406="","",VLOOKUP(A14406,'3-Mapa de Controles'!$B$3:$D$143,3,FALSE))</f>
        <v/>
      </c>
      <c r="F14406" s="56"/>
      <c r="G14406" s="122"/>
      <c r="H14406" s="122"/>
    </row>
    <row r="14407" spans="1:8" ht="28.5" customHeight="1">
      <c r="A14407" s="121"/>
      <c r="B14407" s="54" t="str">
        <f>IF(A14407="","",VLOOKUP(A14407,'3-Mapa de Controles'!$M$3:$N$143,2,FALSE))</f>
        <v/>
      </c>
      <c r="C14407" s="54" t="str">
        <f>IF(A14407="","",VLOOKUP(A14407,'3-Mapa de Controles'!$M$3:$P$143,4,FALSE))</f>
        <v/>
      </c>
      <c r="D14407" s="54" t="str">
        <f>IF(A14407="","",VLOOKUP(A14407,'3-Mapa de Controles'!$M$3:$AI$143,23,FALSE))</f>
        <v/>
      </c>
      <c r="E14407" s="54" t="str">
        <f>IF(A14407="","",VLOOKUP(A14407,'3-Mapa de Controles'!$B$3:$D$143,3,FALSE))</f>
        <v/>
      </c>
      <c r="F14407" s="56"/>
      <c r="G14407" s="122"/>
      <c r="H14407" s="122"/>
    </row>
    <row r="14408" spans="1:8" ht="28.5" customHeight="1">
      <c r="A14408" s="121"/>
      <c r="B14408" s="54" t="str">
        <f>IF(A14408="","",VLOOKUP(A14408,'3-Mapa de Controles'!$M$3:$N$143,2,FALSE))</f>
        <v/>
      </c>
      <c r="C14408" s="54" t="str">
        <f>IF(A14408="","",VLOOKUP(A14408,'3-Mapa de Controles'!$M$3:$P$143,4,FALSE))</f>
        <v/>
      </c>
      <c r="D14408" s="54" t="str">
        <f>IF(A14408="","",VLOOKUP(A14408,'3-Mapa de Controles'!$M$3:$AI$143,23,FALSE))</f>
        <v/>
      </c>
      <c r="E14408" s="54" t="str">
        <f>IF(A14408="","",VLOOKUP(A14408,'3-Mapa de Controles'!$B$3:$D$143,3,FALSE))</f>
        <v/>
      </c>
      <c r="F14408" s="56"/>
      <c r="G14408" s="122"/>
      <c r="H14408" s="122"/>
    </row>
    <row r="14409" spans="1:8" ht="28.5" customHeight="1">
      <c r="A14409" s="121"/>
      <c r="B14409" s="54" t="str">
        <f>IF(A14409="","",VLOOKUP(A14409,'3-Mapa de Controles'!$M$3:$N$143,2,FALSE))</f>
        <v/>
      </c>
      <c r="C14409" s="54" t="str">
        <f>IF(A14409="","",VLOOKUP(A14409,'3-Mapa de Controles'!$M$3:$P$143,4,FALSE))</f>
        <v/>
      </c>
      <c r="D14409" s="54" t="str">
        <f>IF(A14409="","",VLOOKUP(A14409,'3-Mapa de Controles'!$M$3:$AI$143,23,FALSE))</f>
        <v/>
      </c>
      <c r="E14409" s="54" t="str">
        <f>IF(A14409="","",VLOOKUP(A14409,'3-Mapa de Controles'!$B$3:$D$143,3,FALSE))</f>
        <v/>
      </c>
      <c r="F14409" s="56"/>
      <c r="G14409" s="122"/>
      <c r="H14409" s="122"/>
    </row>
    <row r="14410" spans="1:8" ht="28.5" customHeight="1">
      <c r="A14410" s="121"/>
      <c r="B14410" s="54" t="str">
        <f>IF(A14410="","",VLOOKUP(A14410,'3-Mapa de Controles'!$M$3:$N$143,2,FALSE))</f>
        <v/>
      </c>
      <c r="C14410" s="54" t="str">
        <f>IF(A14410="","",VLOOKUP(A14410,'3-Mapa de Controles'!$M$3:$P$143,4,FALSE))</f>
        <v/>
      </c>
      <c r="D14410" s="54" t="str">
        <f>IF(A14410="","",VLOOKUP(A14410,'3-Mapa de Controles'!$M$3:$AI$143,23,FALSE))</f>
        <v/>
      </c>
      <c r="E14410" s="54" t="str">
        <f>IF(A14410="","",VLOOKUP(A14410,'3-Mapa de Controles'!$B$3:$D$143,3,FALSE))</f>
        <v/>
      </c>
      <c r="F14410" s="56"/>
      <c r="G14410" s="122"/>
      <c r="H14410" s="122"/>
    </row>
    <row r="14411" spans="1:8" ht="28.5" customHeight="1">
      <c r="A14411" s="121"/>
      <c r="B14411" s="54" t="str">
        <f>IF(A14411="","",VLOOKUP(A14411,'3-Mapa de Controles'!$M$3:$N$143,2,FALSE))</f>
        <v/>
      </c>
      <c r="C14411" s="54" t="str">
        <f>IF(A14411="","",VLOOKUP(A14411,'3-Mapa de Controles'!$M$3:$P$143,4,FALSE))</f>
        <v/>
      </c>
      <c r="D14411" s="54" t="str">
        <f>IF(A14411="","",VLOOKUP(A14411,'3-Mapa de Controles'!$M$3:$AI$143,23,FALSE))</f>
        <v/>
      </c>
      <c r="E14411" s="54" t="str">
        <f>IF(A14411="","",VLOOKUP(A14411,'3-Mapa de Controles'!$B$3:$D$143,3,FALSE))</f>
        <v/>
      </c>
      <c r="F14411" s="56"/>
      <c r="G14411" s="122"/>
      <c r="H14411" s="122"/>
    </row>
    <row r="14412" spans="1:8" ht="28.5" customHeight="1">
      <c r="A14412" s="121"/>
      <c r="B14412" s="54" t="str">
        <f>IF(A14412="","",VLOOKUP(A14412,'3-Mapa de Controles'!$M$3:$N$143,2,FALSE))</f>
        <v/>
      </c>
      <c r="C14412" s="54" t="str">
        <f>IF(A14412="","",VLOOKUP(A14412,'3-Mapa de Controles'!$M$3:$P$143,4,FALSE))</f>
        <v/>
      </c>
      <c r="D14412" s="54" t="str">
        <f>IF(A14412="","",VLOOKUP(A14412,'3-Mapa de Controles'!$M$3:$AI$143,23,FALSE))</f>
        <v/>
      </c>
      <c r="E14412" s="54" t="str">
        <f>IF(A14412="","",VLOOKUP(A14412,'3-Mapa de Controles'!$B$3:$D$143,3,FALSE))</f>
        <v/>
      </c>
      <c r="F14412" s="56"/>
      <c r="G14412" s="122"/>
      <c r="H14412" s="122"/>
    </row>
    <row r="14413" spans="1:8" ht="28.5" customHeight="1">
      <c r="A14413" s="121"/>
      <c r="B14413" s="54" t="str">
        <f>IF(A14413="","",VLOOKUP(A14413,'3-Mapa de Controles'!$M$3:$N$143,2,FALSE))</f>
        <v/>
      </c>
      <c r="C14413" s="54" t="str">
        <f>IF(A14413="","",VLOOKUP(A14413,'3-Mapa de Controles'!$M$3:$P$143,4,FALSE))</f>
        <v/>
      </c>
      <c r="D14413" s="54" t="str">
        <f>IF(A14413="","",VLOOKUP(A14413,'3-Mapa de Controles'!$M$3:$AI$143,23,FALSE))</f>
        <v/>
      </c>
      <c r="E14413" s="54" t="str">
        <f>IF(A14413="","",VLOOKUP(A14413,'3-Mapa de Controles'!$B$3:$D$143,3,FALSE))</f>
        <v/>
      </c>
      <c r="F14413" s="56"/>
      <c r="G14413" s="122"/>
      <c r="H14413" s="122"/>
    </row>
    <row r="14414" spans="1:8" ht="28.5" customHeight="1">
      <c r="A14414" s="121"/>
      <c r="B14414" s="54" t="str">
        <f>IF(A14414="","",VLOOKUP(A14414,'3-Mapa de Controles'!$M$3:$N$143,2,FALSE))</f>
        <v/>
      </c>
      <c r="C14414" s="54" t="str">
        <f>IF(A14414="","",VLOOKUP(A14414,'3-Mapa de Controles'!$M$3:$P$143,4,FALSE))</f>
        <v/>
      </c>
      <c r="D14414" s="54" t="str">
        <f>IF(A14414="","",VLOOKUP(A14414,'3-Mapa de Controles'!$M$3:$AI$143,23,FALSE))</f>
        <v/>
      </c>
      <c r="E14414" s="54" t="str">
        <f>IF(A14414="","",VLOOKUP(A14414,'3-Mapa de Controles'!$B$3:$D$143,3,FALSE))</f>
        <v/>
      </c>
      <c r="F14414" s="56"/>
      <c r="G14414" s="122"/>
      <c r="H14414" s="122"/>
    </row>
    <row r="14415" spans="1:8" ht="28.5" customHeight="1">
      <c r="A14415" s="121"/>
      <c r="B14415" s="54" t="str">
        <f>IF(A14415="","",VLOOKUP(A14415,'3-Mapa de Controles'!$M$3:$N$143,2,FALSE))</f>
        <v/>
      </c>
      <c r="C14415" s="54" t="str">
        <f>IF(A14415="","",VLOOKUP(A14415,'3-Mapa de Controles'!$M$3:$P$143,4,FALSE))</f>
        <v/>
      </c>
      <c r="D14415" s="54" t="str">
        <f>IF(A14415="","",VLOOKUP(A14415,'3-Mapa de Controles'!$M$3:$AI$143,23,FALSE))</f>
        <v/>
      </c>
      <c r="E14415" s="54" t="str">
        <f>IF(A14415="","",VLOOKUP(A14415,'3-Mapa de Controles'!$B$3:$D$143,3,FALSE))</f>
        <v/>
      </c>
      <c r="F14415" s="56"/>
      <c r="G14415" s="122"/>
      <c r="H14415" s="122"/>
    </row>
    <row r="14416" spans="1:8" ht="28.5" customHeight="1">
      <c r="A14416" s="121"/>
      <c r="B14416" s="54" t="str">
        <f>IF(A14416="","",VLOOKUP(A14416,'3-Mapa de Controles'!$M$3:$N$143,2,FALSE))</f>
        <v/>
      </c>
      <c r="C14416" s="54" t="str">
        <f>IF(A14416="","",VLOOKUP(A14416,'3-Mapa de Controles'!$M$3:$P$143,4,FALSE))</f>
        <v/>
      </c>
      <c r="D14416" s="54" t="str">
        <f>IF(A14416="","",VLOOKUP(A14416,'3-Mapa de Controles'!$M$3:$AI$143,23,FALSE))</f>
        <v/>
      </c>
      <c r="E14416" s="54" t="str">
        <f>IF(A14416="","",VLOOKUP(A14416,'3-Mapa de Controles'!$B$3:$D$143,3,FALSE))</f>
        <v/>
      </c>
      <c r="F14416" s="56"/>
      <c r="G14416" s="122"/>
      <c r="H14416" s="122"/>
    </row>
    <row r="14417" spans="1:8" ht="28.5" customHeight="1">
      <c r="A14417" s="121"/>
      <c r="B14417" s="54" t="str">
        <f>IF(A14417="","",VLOOKUP(A14417,'3-Mapa de Controles'!$M$3:$N$143,2,FALSE))</f>
        <v/>
      </c>
      <c r="C14417" s="54" t="str">
        <f>IF(A14417="","",VLOOKUP(A14417,'3-Mapa de Controles'!$M$3:$P$143,4,FALSE))</f>
        <v/>
      </c>
      <c r="D14417" s="54" t="str">
        <f>IF(A14417="","",VLOOKUP(A14417,'3-Mapa de Controles'!$M$3:$AI$143,23,FALSE))</f>
        <v/>
      </c>
      <c r="E14417" s="54" t="str">
        <f>IF(A14417="","",VLOOKUP(A14417,'3-Mapa de Controles'!$B$3:$D$143,3,FALSE))</f>
        <v/>
      </c>
      <c r="F14417" s="56"/>
      <c r="G14417" s="122"/>
      <c r="H14417" s="122"/>
    </row>
    <row r="14418" spans="1:8" ht="28.5" customHeight="1">
      <c r="A14418" s="121"/>
      <c r="B14418" s="54" t="str">
        <f>IF(A14418="","",VLOOKUP(A14418,'3-Mapa de Controles'!$M$3:$N$143,2,FALSE))</f>
        <v/>
      </c>
      <c r="C14418" s="54" t="str">
        <f>IF(A14418="","",VLOOKUP(A14418,'3-Mapa de Controles'!$M$3:$P$143,4,FALSE))</f>
        <v/>
      </c>
      <c r="D14418" s="54" t="str">
        <f>IF(A14418="","",VLOOKUP(A14418,'3-Mapa de Controles'!$M$3:$AI$143,23,FALSE))</f>
        <v/>
      </c>
      <c r="E14418" s="54" t="str">
        <f>IF(A14418="","",VLOOKUP(A14418,'3-Mapa de Controles'!$B$3:$D$143,3,FALSE))</f>
        <v/>
      </c>
      <c r="F14418" s="56"/>
      <c r="G14418" s="122"/>
      <c r="H14418" s="122"/>
    </row>
    <row r="14419" spans="1:8" ht="28.5" customHeight="1">
      <c r="A14419" s="121"/>
      <c r="B14419" s="54" t="str">
        <f>IF(A14419="","",VLOOKUP(A14419,'3-Mapa de Controles'!$M$3:$N$143,2,FALSE))</f>
        <v/>
      </c>
      <c r="C14419" s="54" t="str">
        <f>IF(A14419="","",VLOOKUP(A14419,'3-Mapa de Controles'!$M$3:$P$143,4,FALSE))</f>
        <v/>
      </c>
      <c r="D14419" s="54" t="str">
        <f>IF(A14419="","",VLOOKUP(A14419,'3-Mapa de Controles'!$M$3:$AI$143,23,FALSE))</f>
        <v/>
      </c>
      <c r="E14419" s="54" t="str">
        <f>IF(A14419="","",VLOOKUP(A14419,'3-Mapa de Controles'!$B$3:$D$143,3,FALSE))</f>
        <v/>
      </c>
      <c r="F14419" s="56"/>
      <c r="G14419" s="122"/>
      <c r="H14419" s="122"/>
    </row>
    <row r="14420" spans="1:8" ht="28.5" customHeight="1">
      <c r="A14420" s="121"/>
      <c r="B14420" s="54" t="str">
        <f>IF(A14420="","",VLOOKUP(A14420,'3-Mapa de Controles'!$M$3:$N$143,2,FALSE))</f>
        <v/>
      </c>
      <c r="C14420" s="54" t="str">
        <f>IF(A14420="","",VLOOKUP(A14420,'3-Mapa de Controles'!$M$3:$P$143,4,FALSE))</f>
        <v/>
      </c>
      <c r="D14420" s="54" t="str">
        <f>IF(A14420="","",VLOOKUP(A14420,'3-Mapa de Controles'!$M$3:$AI$143,23,FALSE))</f>
        <v/>
      </c>
      <c r="E14420" s="54" t="str">
        <f>IF(A14420="","",VLOOKUP(A14420,'3-Mapa de Controles'!$B$3:$D$143,3,FALSE))</f>
        <v/>
      </c>
      <c r="F14420" s="56"/>
      <c r="G14420" s="122"/>
      <c r="H14420" s="122"/>
    </row>
    <row r="14421" spans="1:8" ht="28.5" customHeight="1">
      <c r="A14421" s="121"/>
      <c r="B14421" s="54" t="str">
        <f>IF(A14421="","",VLOOKUP(A14421,'3-Mapa de Controles'!$M$3:$N$143,2,FALSE))</f>
        <v/>
      </c>
      <c r="C14421" s="54" t="str">
        <f>IF(A14421="","",VLOOKUP(A14421,'3-Mapa de Controles'!$M$3:$P$143,4,FALSE))</f>
        <v/>
      </c>
      <c r="D14421" s="54" t="str">
        <f>IF(A14421="","",VLOOKUP(A14421,'3-Mapa de Controles'!$M$3:$AI$143,23,FALSE))</f>
        <v/>
      </c>
      <c r="E14421" s="54" t="str">
        <f>IF(A14421="","",VLOOKUP(A14421,'3-Mapa de Controles'!$B$3:$D$143,3,FALSE))</f>
        <v/>
      </c>
      <c r="F14421" s="56"/>
      <c r="G14421" s="122"/>
      <c r="H14421" s="122"/>
    </row>
    <row r="14422" spans="1:8" ht="28.5" customHeight="1">
      <c r="A14422" s="121"/>
      <c r="B14422" s="54" t="str">
        <f>IF(A14422="","",VLOOKUP(A14422,'3-Mapa de Controles'!$M$3:$N$143,2,FALSE))</f>
        <v/>
      </c>
      <c r="C14422" s="54" t="str">
        <f>IF(A14422="","",VLOOKUP(A14422,'3-Mapa de Controles'!$M$3:$P$143,4,FALSE))</f>
        <v/>
      </c>
      <c r="D14422" s="54" t="str">
        <f>IF(A14422="","",VLOOKUP(A14422,'3-Mapa de Controles'!$M$3:$AI$143,23,FALSE))</f>
        <v/>
      </c>
      <c r="E14422" s="54" t="str">
        <f>IF(A14422="","",VLOOKUP(A14422,'3-Mapa de Controles'!$B$3:$D$143,3,FALSE))</f>
        <v/>
      </c>
      <c r="F14422" s="56"/>
      <c r="G14422" s="122"/>
      <c r="H14422" s="122"/>
    </row>
    <row r="14423" spans="1:8" ht="28.5" customHeight="1">
      <c r="A14423" s="121"/>
      <c r="B14423" s="54" t="str">
        <f>IF(A14423="","",VLOOKUP(A14423,'3-Mapa de Controles'!$M$3:$N$143,2,FALSE))</f>
        <v/>
      </c>
      <c r="C14423" s="54" t="str">
        <f>IF(A14423="","",VLOOKUP(A14423,'3-Mapa de Controles'!$M$3:$P$143,4,FALSE))</f>
        <v/>
      </c>
      <c r="D14423" s="54" t="str">
        <f>IF(A14423="","",VLOOKUP(A14423,'3-Mapa de Controles'!$M$3:$AI$143,23,FALSE))</f>
        <v/>
      </c>
      <c r="E14423" s="54" t="str">
        <f>IF(A14423="","",VLOOKUP(A14423,'3-Mapa de Controles'!$B$3:$D$143,3,FALSE))</f>
        <v/>
      </c>
      <c r="F14423" s="56"/>
      <c r="G14423" s="122"/>
      <c r="H14423" s="122"/>
    </row>
    <row r="14424" spans="1:8" ht="28.5" customHeight="1">
      <c r="A14424" s="121"/>
      <c r="B14424" s="54" t="str">
        <f>IF(A14424="","",VLOOKUP(A14424,'3-Mapa de Controles'!$M$3:$N$143,2,FALSE))</f>
        <v/>
      </c>
      <c r="C14424" s="54" t="str">
        <f>IF(A14424="","",VLOOKUP(A14424,'3-Mapa de Controles'!$M$3:$P$143,4,FALSE))</f>
        <v/>
      </c>
      <c r="D14424" s="54" t="str">
        <f>IF(A14424="","",VLOOKUP(A14424,'3-Mapa de Controles'!$M$3:$AI$143,23,FALSE))</f>
        <v/>
      </c>
      <c r="E14424" s="54" t="str">
        <f>IF(A14424="","",VLOOKUP(A14424,'3-Mapa de Controles'!$B$3:$D$143,3,FALSE))</f>
        <v/>
      </c>
      <c r="F14424" s="56"/>
      <c r="G14424" s="122"/>
      <c r="H14424" s="122"/>
    </row>
    <row r="14425" spans="1:8" ht="28.5" customHeight="1">
      <c r="A14425" s="121"/>
      <c r="B14425" s="54" t="str">
        <f>IF(A14425="","",VLOOKUP(A14425,'3-Mapa de Controles'!$M$3:$N$143,2,FALSE))</f>
        <v/>
      </c>
      <c r="C14425" s="54" t="str">
        <f>IF(A14425="","",VLOOKUP(A14425,'3-Mapa de Controles'!$M$3:$P$143,4,FALSE))</f>
        <v/>
      </c>
      <c r="D14425" s="54" t="str">
        <f>IF(A14425="","",VLOOKUP(A14425,'3-Mapa de Controles'!$M$3:$AI$143,23,FALSE))</f>
        <v/>
      </c>
      <c r="E14425" s="54" t="str">
        <f>IF(A14425="","",VLOOKUP(A14425,'3-Mapa de Controles'!$B$3:$D$143,3,FALSE))</f>
        <v/>
      </c>
      <c r="F14425" s="56"/>
      <c r="G14425" s="122"/>
      <c r="H14425" s="122"/>
    </row>
    <row r="14426" spans="1:8" ht="28.5" customHeight="1">
      <c r="A14426" s="121"/>
      <c r="B14426" s="54" t="str">
        <f>IF(A14426="","",VLOOKUP(A14426,'3-Mapa de Controles'!$M$3:$N$143,2,FALSE))</f>
        <v/>
      </c>
      <c r="C14426" s="54" t="str">
        <f>IF(A14426="","",VLOOKUP(A14426,'3-Mapa de Controles'!$M$3:$P$143,4,FALSE))</f>
        <v/>
      </c>
      <c r="D14426" s="54" t="str">
        <f>IF(A14426="","",VLOOKUP(A14426,'3-Mapa de Controles'!$M$3:$AI$143,23,FALSE))</f>
        <v/>
      </c>
      <c r="E14426" s="54" t="str">
        <f>IF(A14426="","",VLOOKUP(A14426,'3-Mapa de Controles'!$B$3:$D$143,3,FALSE))</f>
        <v/>
      </c>
      <c r="F14426" s="56"/>
      <c r="G14426" s="122"/>
      <c r="H14426" s="122"/>
    </row>
    <row r="14427" spans="1:8" ht="28.5" customHeight="1">
      <c r="A14427" s="121"/>
      <c r="B14427" s="54" t="str">
        <f>IF(A14427="","",VLOOKUP(A14427,'3-Mapa de Controles'!$M$3:$N$143,2,FALSE))</f>
        <v/>
      </c>
      <c r="C14427" s="54" t="str">
        <f>IF(A14427="","",VLOOKUP(A14427,'3-Mapa de Controles'!$M$3:$P$143,4,FALSE))</f>
        <v/>
      </c>
      <c r="D14427" s="54" t="str">
        <f>IF(A14427="","",VLOOKUP(A14427,'3-Mapa de Controles'!$M$3:$AI$143,23,FALSE))</f>
        <v/>
      </c>
      <c r="E14427" s="54" t="str">
        <f>IF(A14427="","",VLOOKUP(A14427,'3-Mapa de Controles'!$B$3:$D$143,3,FALSE))</f>
        <v/>
      </c>
      <c r="F14427" s="56"/>
      <c r="G14427" s="122"/>
      <c r="H14427" s="122"/>
    </row>
    <row r="14428" spans="1:8" ht="28.5" customHeight="1">
      <c r="A14428" s="121"/>
      <c r="B14428" s="54" t="str">
        <f>IF(A14428="","",VLOOKUP(A14428,'3-Mapa de Controles'!$M$3:$N$143,2,FALSE))</f>
        <v/>
      </c>
      <c r="C14428" s="54" t="str">
        <f>IF(A14428="","",VLOOKUP(A14428,'3-Mapa de Controles'!$M$3:$P$143,4,FALSE))</f>
        <v/>
      </c>
      <c r="D14428" s="54" t="str">
        <f>IF(A14428="","",VLOOKUP(A14428,'3-Mapa de Controles'!$M$3:$AI$143,23,FALSE))</f>
        <v/>
      </c>
      <c r="E14428" s="54" t="str">
        <f>IF(A14428="","",VLOOKUP(A14428,'3-Mapa de Controles'!$B$3:$D$143,3,FALSE))</f>
        <v/>
      </c>
      <c r="F14428" s="56"/>
      <c r="G14428" s="122"/>
      <c r="H14428" s="122"/>
    </row>
    <row r="14429" spans="1:8" ht="28.5" customHeight="1">
      <c r="A14429" s="121"/>
      <c r="B14429" s="54" t="str">
        <f>IF(A14429="","",VLOOKUP(A14429,'3-Mapa de Controles'!$M$3:$N$143,2,FALSE))</f>
        <v/>
      </c>
      <c r="C14429" s="54" t="str">
        <f>IF(A14429="","",VLOOKUP(A14429,'3-Mapa de Controles'!$M$3:$P$143,4,FALSE))</f>
        <v/>
      </c>
      <c r="D14429" s="54" t="str">
        <f>IF(A14429="","",VLOOKUP(A14429,'3-Mapa de Controles'!$M$3:$AI$143,23,FALSE))</f>
        <v/>
      </c>
      <c r="E14429" s="54" t="str">
        <f>IF(A14429="","",VLOOKUP(A14429,'3-Mapa de Controles'!$B$3:$D$143,3,FALSE))</f>
        <v/>
      </c>
      <c r="F14429" s="56"/>
      <c r="G14429" s="122"/>
      <c r="H14429" s="122"/>
    </row>
    <row r="14430" spans="1:8" ht="28.5" customHeight="1">
      <c r="A14430" s="121"/>
      <c r="B14430" s="54" t="str">
        <f>IF(A14430="","",VLOOKUP(A14430,'3-Mapa de Controles'!$M$3:$N$143,2,FALSE))</f>
        <v/>
      </c>
      <c r="C14430" s="54" t="str">
        <f>IF(A14430="","",VLOOKUP(A14430,'3-Mapa de Controles'!$M$3:$P$143,4,FALSE))</f>
        <v/>
      </c>
      <c r="D14430" s="54" t="str">
        <f>IF(A14430="","",VLOOKUP(A14430,'3-Mapa de Controles'!$M$3:$AI$143,23,FALSE))</f>
        <v/>
      </c>
      <c r="E14430" s="54" t="str">
        <f>IF(A14430="","",VLOOKUP(A14430,'3-Mapa de Controles'!$B$3:$D$143,3,FALSE))</f>
        <v/>
      </c>
      <c r="F14430" s="56"/>
      <c r="G14430" s="122"/>
      <c r="H14430" s="122"/>
    </row>
    <row r="14431" spans="1:8" ht="28.5" customHeight="1">
      <c r="A14431" s="121"/>
      <c r="B14431" s="54" t="str">
        <f>IF(A14431="","",VLOOKUP(A14431,'3-Mapa de Controles'!$M$3:$N$143,2,FALSE))</f>
        <v/>
      </c>
      <c r="C14431" s="54" t="str">
        <f>IF(A14431="","",VLOOKUP(A14431,'3-Mapa de Controles'!$M$3:$P$143,4,FALSE))</f>
        <v/>
      </c>
      <c r="D14431" s="54" t="str">
        <f>IF(A14431="","",VLOOKUP(A14431,'3-Mapa de Controles'!$M$3:$AI$143,23,FALSE))</f>
        <v/>
      </c>
      <c r="E14431" s="54" t="str">
        <f>IF(A14431="","",VLOOKUP(A14431,'3-Mapa de Controles'!$B$3:$D$143,3,FALSE))</f>
        <v/>
      </c>
      <c r="F14431" s="56"/>
      <c r="G14431" s="122"/>
      <c r="H14431" s="122"/>
    </row>
    <row r="14432" spans="1:8" ht="28.5" customHeight="1">
      <c r="A14432" s="121"/>
      <c r="B14432" s="54" t="str">
        <f>IF(A14432="","",VLOOKUP(A14432,'3-Mapa de Controles'!$M$3:$N$143,2,FALSE))</f>
        <v/>
      </c>
      <c r="C14432" s="54" t="str">
        <f>IF(A14432="","",VLOOKUP(A14432,'3-Mapa de Controles'!$M$3:$P$143,4,FALSE))</f>
        <v/>
      </c>
      <c r="D14432" s="54" t="str">
        <f>IF(A14432="","",VLOOKUP(A14432,'3-Mapa de Controles'!$M$3:$AI$143,23,FALSE))</f>
        <v/>
      </c>
      <c r="E14432" s="54" t="str">
        <f>IF(A14432="","",VLOOKUP(A14432,'3-Mapa de Controles'!$B$3:$D$143,3,FALSE))</f>
        <v/>
      </c>
      <c r="F14432" s="56"/>
      <c r="G14432" s="122"/>
      <c r="H14432" s="122"/>
    </row>
    <row r="14433" spans="1:8" ht="28.5" customHeight="1">
      <c r="A14433" s="121"/>
      <c r="B14433" s="54" t="str">
        <f>IF(A14433="","",VLOOKUP(A14433,'3-Mapa de Controles'!$M$3:$N$143,2,FALSE))</f>
        <v/>
      </c>
      <c r="C14433" s="54" t="str">
        <f>IF(A14433="","",VLOOKUP(A14433,'3-Mapa de Controles'!$M$3:$P$143,4,FALSE))</f>
        <v/>
      </c>
      <c r="D14433" s="54" t="str">
        <f>IF(A14433="","",VLOOKUP(A14433,'3-Mapa de Controles'!$M$3:$AI$143,23,FALSE))</f>
        <v/>
      </c>
      <c r="E14433" s="54" t="str">
        <f>IF(A14433="","",VLOOKUP(A14433,'3-Mapa de Controles'!$B$3:$D$143,3,FALSE))</f>
        <v/>
      </c>
      <c r="F14433" s="56"/>
      <c r="G14433" s="122"/>
      <c r="H14433" s="122"/>
    </row>
    <row r="14434" spans="1:8" ht="28.5" customHeight="1">
      <c r="A14434" s="121"/>
      <c r="B14434" s="54" t="str">
        <f>IF(A14434="","",VLOOKUP(A14434,'3-Mapa de Controles'!$M$3:$N$143,2,FALSE))</f>
        <v/>
      </c>
      <c r="C14434" s="54" t="str">
        <f>IF(A14434="","",VLOOKUP(A14434,'3-Mapa de Controles'!$M$3:$P$143,4,FALSE))</f>
        <v/>
      </c>
      <c r="D14434" s="54" t="str">
        <f>IF(A14434="","",VLOOKUP(A14434,'3-Mapa de Controles'!$M$3:$AI$143,23,FALSE))</f>
        <v/>
      </c>
      <c r="E14434" s="54" t="str">
        <f>IF(A14434="","",VLOOKUP(A14434,'3-Mapa de Controles'!$B$3:$D$143,3,FALSE))</f>
        <v/>
      </c>
      <c r="F14434" s="56"/>
      <c r="G14434" s="122"/>
      <c r="H14434" s="122"/>
    </row>
    <row r="14435" spans="1:8" ht="28.5" customHeight="1">
      <c r="A14435" s="121"/>
      <c r="B14435" s="54" t="str">
        <f>IF(A14435="","",VLOOKUP(A14435,'3-Mapa de Controles'!$M$3:$N$143,2,FALSE))</f>
        <v/>
      </c>
      <c r="C14435" s="54" t="str">
        <f>IF(A14435="","",VLOOKUP(A14435,'3-Mapa de Controles'!$M$3:$P$143,4,FALSE))</f>
        <v/>
      </c>
      <c r="D14435" s="54" t="str">
        <f>IF(A14435="","",VLOOKUP(A14435,'3-Mapa de Controles'!$M$3:$AI$143,23,FALSE))</f>
        <v/>
      </c>
      <c r="E14435" s="54" t="str">
        <f>IF(A14435="","",VLOOKUP(A14435,'3-Mapa de Controles'!$B$3:$D$143,3,FALSE))</f>
        <v/>
      </c>
      <c r="F14435" s="56"/>
      <c r="G14435" s="122"/>
      <c r="H14435" s="122"/>
    </row>
    <row r="14436" spans="1:8" ht="28.5" customHeight="1">
      <c r="A14436" s="121"/>
      <c r="B14436" s="54" t="str">
        <f>IF(A14436="","",VLOOKUP(A14436,'3-Mapa de Controles'!$M$3:$N$143,2,FALSE))</f>
        <v/>
      </c>
      <c r="C14436" s="54" t="str">
        <f>IF(A14436="","",VLOOKUP(A14436,'3-Mapa de Controles'!$M$3:$P$143,4,FALSE))</f>
        <v/>
      </c>
      <c r="D14436" s="54" t="str">
        <f>IF(A14436="","",VLOOKUP(A14436,'3-Mapa de Controles'!$M$3:$AI$143,23,FALSE))</f>
        <v/>
      </c>
      <c r="E14436" s="54" t="str">
        <f>IF(A14436="","",VLOOKUP(A14436,'3-Mapa de Controles'!$B$3:$D$143,3,FALSE))</f>
        <v/>
      </c>
      <c r="F14436" s="56"/>
      <c r="G14436" s="122"/>
      <c r="H14436" s="122"/>
    </row>
    <row r="14437" spans="1:8" ht="28.5" customHeight="1">
      <c r="A14437" s="121"/>
      <c r="B14437" s="54" t="str">
        <f>IF(A14437="","",VLOOKUP(A14437,'3-Mapa de Controles'!$M$3:$N$143,2,FALSE))</f>
        <v/>
      </c>
      <c r="C14437" s="54" t="str">
        <f>IF(A14437="","",VLOOKUP(A14437,'3-Mapa de Controles'!$M$3:$P$143,4,FALSE))</f>
        <v/>
      </c>
      <c r="D14437" s="54" t="str">
        <f>IF(A14437="","",VLOOKUP(A14437,'3-Mapa de Controles'!$M$3:$AI$143,23,FALSE))</f>
        <v/>
      </c>
      <c r="E14437" s="54" t="str">
        <f>IF(A14437="","",VLOOKUP(A14437,'3-Mapa de Controles'!$B$3:$D$143,3,FALSE))</f>
        <v/>
      </c>
      <c r="F14437" s="56"/>
      <c r="G14437" s="122"/>
      <c r="H14437" s="122"/>
    </row>
    <row r="14438" spans="1:8" ht="28.5" customHeight="1">
      <c r="A14438" s="121"/>
      <c r="B14438" s="54" t="str">
        <f>IF(A14438="","",VLOOKUP(A14438,'3-Mapa de Controles'!$M$3:$N$143,2,FALSE))</f>
        <v/>
      </c>
      <c r="C14438" s="54" t="str">
        <f>IF(A14438="","",VLOOKUP(A14438,'3-Mapa de Controles'!$M$3:$P$143,4,FALSE))</f>
        <v/>
      </c>
      <c r="D14438" s="54" t="str">
        <f>IF(A14438="","",VLOOKUP(A14438,'3-Mapa de Controles'!$M$3:$AI$143,23,FALSE))</f>
        <v/>
      </c>
      <c r="E14438" s="54" t="str">
        <f>IF(A14438="","",VLOOKUP(A14438,'3-Mapa de Controles'!$B$3:$D$143,3,FALSE))</f>
        <v/>
      </c>
      <c r="F14438" s="56"/>
      <c r="G14438" s="122"/>
      <c r="H14438" s="122"/>
    </row>
    <row r="14439" spans="1:8" ht="28.5" customHeight="1">
      <c r="A14439" s="121"/>
      <c r="B14439" s="54" t="str">
        <f>IF(A14439="","",VLOOKUP(A14439,'3-Mapa de Controles'!$M$3:$N$143,2,FALSE))</f>
        <v/>
      </c>
      <c r="C14439" s="54" t="str">
        <f>IF(A14439="","",VLOOKUP(A14439,'3-Mapa de Controles'!$M$3:$P$143,4,FALSE))</f>
        <v/>
      </c>
      <c r="D14439" s="54" t="str">
        <f>IF(A14439="","",VLOOKUP(A14439,'3-Mapa de Controles'!$M$3:$AI$143,23,FALSE))</f>
        <v/>
      </c>
      <c r="E14439" s="54" t="str">
        <f>IF(A14439="","",VLOOKUP(A14439,'3-Mapa de Controles'!$B$3:$D$143,3,FALSE))</f>
        <v/>
      </c>
      <c r="F14439" s="56"/>
      <c r="G14439" s="122"/>
      <c r="H14439" s="122"/>
    </row>
    <row r="14440" spans="1:8" ht="28.5" customHeight="1">
      <c r="A14440" s="121"/>
      <c r="B14440" s="54" t="str">
        <f>IF(A14440="","",VLOOKUP(A14440,'3-Mapa de Controles'!$M$3:$N$143,2,FALSE))</f>
        <v/>
      </c>
      <c r="C14440" s="54" t="str">
        <f>IF(A14440="","",VLOOKUP(A14440,'3-Mapa de Controles'!$M$3:$P$143,4,FALSE))</f>
        <v/>
      </c>
      <c r="D14440" s="54" t="str">
        <f>IF(A14440="","",VLOOKUP(A14440,'3-Mapa de Controles'!$M$3:$AI$143,23,FALSE))</f>
        <v/>
      </c>
      <c r="E14440" s="54" t="str">
        <f>IF(A14440="","",VLOOKUP(A14440,'3-Mapa de Controles'!$B$3:$D$143,3,FALSE))</f>
        <v/>
      </c>
      <c r="F14440" s="56"/>
      <c r="G14440" s="122"/>
      <c r="H14440" s="122"/>
    </row>
    <row r="14441" spans="1:8" ht="28.5" customHeight="1">
      <c r="A14441" s="121"/>
      <c r="B14441" s="54" t="str">
        <f>IF(A14441="","",VLOOKUP(A14441,'3-Mapa de Controles'!$M$3:$N$143,2,FALSE))</f>
        <v/>
      </c>
      <c r="C14441" s="54" t="str">
        <f>IF(A14441="","",VLOOKUP(A14441,'3-Mapa de Controles'!$M$3:$P$143,4,FALSE))</f>
        <v/>
      </c>
      <c r="D14441" s="54" t="str">
        <f>IF(A14441="","",VLOOKUP(A14441,'3-Mapa de Controles'!$M$3:$AI$143,23,FALSE))</f>
        <v/>
      </c>
      <c r="E14441" s="54" t="str">
        <f>IF(A14441="","",VLOOKUP(A14441,'3-Mapa de Controles'!$B$3:$D$143,3,FALSE))</f>
        <v/>
      </c>
      <c r="F14441" s="56"/>
      <c r="G14441" s="122"/>
      <c r="H14441" s="122"/>
    </row>
    <row r="14442" spans="1:8" ht="28.5" customHeight="1">
      <c r="A14442" s="121"/>
      <c r="B14442" s="54" t="str">
        <f>IF(A14442="","",VLOOKUP(A14442,'3-Mapa de Controles'!$M$3:$N$143,2,FALSE))</f>
        <v/>
      </c>
      <c r="C14442" s="54" t="str">
        <f>IF(A14442="","",VLOOKUP(A14442,'3-Mapa de Controles'!$M$3:$P$143,4,FALSE))</f>
        <v/>
      </c>
      <c r="D14442" s="54" t="str">
        <f>IF(A14442="","",VLOOKUP(A14442,'3-Mapa de Controles'!$M$3:$AI$143,23,FALSE))</f>
        <v/>
      </c>
      <c r="E14442" s="54" t="str">
        <f>IF(A14442="","",VLOOKUP(A14442,'3-Mapa de Controles'!$B$3:$D$143,3,FALSE))</f>
        <v/>
      </c>
      <c r="F14442" s="56"/>
      <c r="G14442" s="122"/>
      <c r="H14442" s="122"/>
    </row>
    <row r="14443" spans="1:8" ht="28.5" customHeight="1">
      <c r="A14443" s="121"/>
      <c r="B14443" s="54" t="str">
        <f>IF(A14443="","",VLOOKUP(A14443,'3-Mapa de Controles'!$M$3:$N$143,2,FALSE))</f>
        <v/>
      </c>
      <c r="C14443" s="54" t="str">
        <f>IF(A14443="","",VLOOKUP(A14443,'3-Mapa de Controles'!$M$3:$P$143,4,FALSE))</f>
        <v/>
      </c>
      <c r="D14443" s="54" t="str">
        <f>IF(A14443="","",VLOOKUP(A14443,'3-Mapa de Controles'!$M$3:$AI$143,23,FALSE))</f>
        <v/>
      </c>
      <c r="E14443" s="54" t="str">
        <f>IF(A14443="","",VLOOKUP(A14443,'3-Mapa de Controles'!$B$3:$D$143,3,FALSE))</f>
        <v/>
      </c>
      <c r="F14443" s="56"/>
      <c r="G14443" s="122"/>
      <c r="H14443" s="122"/>
    </row>
    <row r="14444" spans="1:8" ht="28.5" customHeight="1">
      <c r="A14444" s="121"/>
      <c r="B14444" s="54" t="str">
        <f>IF(A14444="","",VLOOKUP(A14444,'3-Mapa de Controles'!$M$3:$N$143,2,FALSE))</f>
        <v/>
      </c>
      <c r="C14444" s="54" t="str">
        <f>IF(A14444="","",VLOOKUP(A14444,'3-Mapa de Controles'!$M$3:$P$143,4,FALSE))</f>
        <v/>
      </c>
      <c r="D14444" s="54" t="str">
        <f>IF(A14444="","",VLOOKUP(A14444,'3-Mapa de Controles'!$M$3:$AI$143,23,FALSE))</f>
        <v/>
      </c>
      <c r="E14444" s="54" t="str">
        <f>IF(A14444="","",VLOOKUP(A14444,'3-Mapa de Controles'!$B$3:$D$143,3,FALSE))</f>
        <v/>
      </c>
      <c r="F14444" s="56"/>
      <c r="G14444" s="122"/>
      <c r="H14444" s="122"/>
    </row>
    <row r="14445" spans="1:8" ht="28.5" customHeight="1">
      <c r="A14445" s="121"/>
      <c r="B14445" s="54" t="str">
        <f>IF(A14445="","",VLOOKUP(A14445,'3-Mapa de Controles'!$M$3:$N$143,2,FALSE))</f>
        <v/>
      </c>
      <c r="C14445" s="54" t="str">
        <f>IF(A14445="","",VLOOKUP(A14445,'3-Mapa de Controles'!$M$3:$P$143,4,FALSE))</f>
        <v/>
      </c>
      <c r="D14445" s="54" t="str">
        <f>IF(A14445="","",VLOOKUP(A14445,'3-Mapa de Controles'!$M$3:$AI$143,23,FALSE))</f>
        <v/>
      </c>
      <c r="E14445" s="54" t="str">
        <f>IF(A14445="","",VLOOKUP(A14445,'3-Mapa de Controles'!$B$3:$D$143,3,FALSE))</f>
        <v/>
      </c>
      <c r="F14445" s="56"/>
      <c r="G14445" s="122"/>
      <c r="H14445" s="122"/>
    </row>
    <row r="14446" spans="1:8" ht="28.5" customHeight="1">
      <c r="A14446" s="121"/>
      <c r="B14446" s="54" t="str">
        <f>IF(A14446="","",VLOOKUP(A14446,'3-Mapa de Controles'!$M$3:$N$143,2,FALSE))</f>
        <v/>
      </c>
      <c r="C14446" s="54" t="str">
        <f>IF(A14446="","",VLOOKUP(A14446,'3-Mapa de Controles'!$M$3:$P$143,4,FALSE))</f>
        <v/>
      </c>
      <c r="D14446" s="54" t="str">
        <f>IF(A14446="","",VLOOKUP(A14446,'3-Mapa de Controles'!$M$3:$AI$143,23,FALSE))</f>
        <v/>
      </c>
      <c r="E14446" s="54" t="str">
        <f>IF(A14446="","",VLOOKUP(A14446,'3-Mapa de Controles'!$B$3:$D$143,3,FALSE))</f>
        <v/>
      </c>
      <c r="F14446" s="56"/>
      <c r="G14446" s="122"/>
      <c r="H14446" s="122"/>
    </row>
    <row r="14447" spans="1:8" ht="28.5" customHeight="1">
      <c r="A14447" s="121"/>
      <c r="B14447" s="54" t="str">
        <f>IF(A14447="","",VLOOKUP(A14447,'3-Mapa de Controles'!$M$3:$N$143,2,FALSE))</f>
        <v/>
      </c>
      <c r="C14447" s="54" t="str">
        <f>IF(A14447="","",VLOOKUP(A14447,'3-Mapa de Controles'!$M$3:$P$143,4,FALSE))</f>
        <v/>
      </c>
      <c r="D14447" s="54" t="str">
        <f>IF(A14447="","",VLOOKUP(A14447,'3-Mapa de Controles'!$M$3:$AI$143,23,FALSE))</f>
        <v/>
      </c>
      <c r="E14447" s="54" t="str">
        <f>IF(A14447="","",VLOOKUP(A14447,'3-Mapa de Controles'!$B$3:$D$143,3,FALSE))</f>
        <v/>
      </c>
      <c r="F14447" s="56"/>
      <c r="G14447" s="122"/>
      <c r="H14447" s="122"/>
    </row>
    <row r="14448" spans="1:8" ht="28.5" customHeight="1">
      <c r="A14448" s="121"/>
      <c r="B14448" s="54" t="str">
        <f>IF(A14448="","",VLOOKUP(A14448,'3-Mapa de Controles'!$M$3:$N$143,2,FALSE))</f>
        <v/>
      </c>
      <c r="C14448" s="54" t="str">
        <f>IF(A14448="","",VLOOKUP(A14448,'3-Mapa de Controles'!$M$3:$P$143,4,FALSE))</f>
        <v/>
      </c>
      <c r="D14448" s="54" t="str">
        <f>IF(A14448="","",VLOOKUP(A14448,'3-Mapa de Controles'!$M$3:$AI$143,23,FALSE))</f>
        <v/>
      </c>
      <c r="E14448" s="54" t="str">
        <f>IF(A14448="","",VLOOKUP(A14448,'3-Mapa de Controles'!$B$3:$D$143,3,FALSE))</f>
        <v/>
      </c>
      <c r="F14448" s="56"/>
      <c r="G14448" s="122"/>
      <c r="H14448" s="122"/>
    </row>
    <row r="14449" spans="1:8" ht="28.5" customHeight="1">
      <c r="A14449" s="121"/>
      <c r="B14449" s="54" t="str">
        <f>IF(A14449="","",VLOOKUP(A14449,'3-Mapa de Controles'!$M$3:$N$143,2,FALSE))</f>
        <v/>
      </c>
      <c r="C14449" s="54" t="str">
        <f>IF(A14449="","",VLOOKUP(A14449,'3-Mapa de Controles'!$M$3:$P$143,4,FALSE))</f>
        <v/>
      </c>
      <c r="D14449" s="54" t="str">
        <f>IF(A14449="","",VLOOKUP(A14449,'3-Mapa de Controles'!$M$3:$AI$143,23,FALSE))</f>
        <v/>
      </c>
      <c r="E14449" s="54" t="str">
        <f>IF(A14449="","",VLOOKUP(A14449,'3-Mapa de Controles'!$B$3:$D$143,3,FALSE))</f>
        <v/>
      </c>
      <c r="F14449" s="56"/>
      <c r="G14449" s="122"/>
      <c r="H14449" s="122"/>
    </row>
    <row r="14450" spans="1:8" ht="28.5" customHeight="1">
      <c r="A14450" s="121"/>
      <c r="B14450" s="54" t="str">
        <f>IF(A14450="","",VLOOKUP(A14450,'3-Mapa de Controles'!$M$3:$N$143,2,FALSE))</f>
        <v/>
      </c>
      <c r="C14450" s="54" t="str">
        <f>IF(A14450="","",VLOOKUP(A14450,'3-Mapa de Controles'!$M$3:$P$143,4,FALSE))</f>
        <v/>
      </c>
      <c r="D14450" s="54" t="str">
        <f>IF(A14450="","",VLOOKUP(A14450,'3-Mapa de Controles'!$M$3:$AI$143,23,FALSE))</f>
        <v/>
      </c>
      <c r="E14450" s="54" t="str">
        <f>IF(A14450="","",VLOOKUP(A14450,'3-Mapa de Controles'!$B$3:$D$143,3,FALSE))</f>
        <v/>
      </c>
      <c r="F14450" s="56"/>
      <c r="G14450" s="122"/>
      <c r="H14450" s="122"/>
    </row>
    <row r="14451" spans="1:8" ht="28.5" customHeight="1">
      <c r="A14451" s="121"/>
      <c r="B14451" s="54" t="str">
        <f>IF(A14451="","",VLOOKUP(A14451,'3-Mapa de Controles'!$M$3:$N$143,2,FALSE))</f>
        <v/>
      </c>
      <c r="C14451" s="54" t="str">
        <f>IF(A14451="","",VLOOKUP(A14451,'3-Mapa de Controles'!$M$3:$P$143,4,FALSE))</f>
        <v/>
      </c>
      <c r="D14451" s="54" t="str">
        <f>IF(A14451="","",VLOOKUP(A14451,'3-Mapa de Controles'!$M$3:$AI$143,23,FALSE))</f>
        <v/>
      </c>
      <c r="E14451" s="54" t="str">
        <f>IF(A14451="","",VLOOKUP(A14451,'3-Mapa de Controles'!$B$3:$D$143,3,FALSE))</f>
        <v/>
      </c>
      <c r="F14451" s="56"/>
      <c r="G14451" s="122"/>
      <c r="H14451" s="122"/>
    </row>
    <row r="14452" spans="1:8" ht="28.5" customHeight="1">
      <c r="A14452" s="121"/>
      <c r="B14452" s="54" t="str">
        <f>IF(A14452="","",VLOOKUP(A14452,'3-Mapa de Controles'!$M$3:$N$143,2,FALSE))</f>
        <v/>
      </c>
      <c r="C14452" s="54" t="str">
        <f>IF(A14452="","",VLOOKUP(A14452,'3-Mapa de Controles'!$M$3:$P$143,4,FALSE))</f>
        <v/>
      </c>
      <c r="D14452" s="54" t="str">
        <f>IF(A14452="","",VLOOKUP(A14452,'3-Mapa de Controles'!$M$3:$AI$143,23,FALSE))</f>
        <v/>
      </c>
      <c r="E14452" s="54" t="str">
        <f>IF(A14452="","",VLOOKUP(A14452,'3-Mapa de Controles'!$B$3:$D$143,3,FALSE))</f>
        <v/>
      </c>
      <c r="F14452" s="56"/>
      <c r="G14452" s="122"/>
      <c r="H14452" s="122"/>
    </row>
    <row r="14453" spans="1:8" ht="28.5" customHeight="1">
      <c r="A14453" s="121"/>
      <c r="B14453" s="54" t="str">
        <f>IF(A14453="","",VLOOKUP(A14453,'3-Mapa de Controles'!$M$3:$N$143,2,FALSE))</f>
        <v/>
      </c>
      <c r="C14453" s="54" t="str">
        <f>IF(A14453="","",VLOOKUP(A14453,'3-Mapa de Controles'!$M$3:$P$143,4,FALSE))</f>
        <v/>
      </c>
      <c r="D14453" s="54" t="str">
        <f>IF(A14453="","",VLOOKUP(A14453,'3-Mapa de Controles'!$M$3:$AI$143,23,FALSE))</f>
        <v/>
      </c>
      <c r="E14453" s="54" t="str">
        <f>IF(A14453="","",VLOOKUP(A14453,'3-Mapa de Controles'!$B$3:$D$143,3,FALSE))</f>
        <v/>
      </c>
      <c r="F14453" s="56"/>
      <c r="G14453" s="122"/>
      <c r="H14453" s="122"/>
    </row>
    <row r="14454" spans="1:8" ht="28.5" customHeight="1">
      <c r="A14454" s="121"/>
      <c r="B14454" s="54" t="str">
        <f>IF(A14454="","",VLOOKUP(A14454,'3-Mapa de Controles'!$M$3:$N$143,2,FALSE))</f>
        <v/>
      </c>
      <c r="C14454" s="54" t="str">
        <f>IF(A14454="","",VLOOKUP(A14454,'3-Mapa de Controles'!$M$3:$P$143,4,FALSE))</f>
        <v/>
      </c>
      <c r="D14454" s="54" t="str">
        <f>IF(A14454="","",VLOOKUP(A14454,'3-Mapa de Controles'!$M$3:$AI$143,23,FALSE))</f>
        <v/>
      </c>
      <c r="E14454" s="54" t="str">
        <f>IF(A14454="","",VLOOKUP(A14454,'3-Mapa de Controles'!$B$3:$D$143,3,FALSE))</f>
        <v/>
      </c>
      <c r="F14454" s="56"/>
      <c r="G14454" s="122"/>
      <c r="H14454" s="122"/>
    </row>
    <row r="14455" spans="1:8" ht="28.5" customHeight="1">
      <c r="A14455" s="121"/>
      <c r="B14455" s="54" t="str">
        <f>IF(A14455="","",VLOOKUP(A14455,'3-Mapa de Controles'!$M$3:$N$143,2,FALSE))</f>
        <v/>
      </c>
      <c r="C14455" s="54" t="str">
        <f>IF(A14455="","",VLOOKUP(A14455,'3-Mapa de Controles'!$M$3:$P$143,4,FALSE))</f>
        <v/>
      </c>
      <c r="D14455" s="54" t="str">
        <f>IF(A14455="","",VLOOKUP(A14455,'3-Mapa de Controles'!$M$3:$AI$143,23,FALSE))</f>
        <v/>
      </c>
      <c r="E14455" s="54" t="str">
        <f>IF(A14455="","",VLOOKUP(A14455,'3-Mapa de Controles'!$B$3:$D$143,3,FALSE))</f>
        <v/>
      </c>
      <c r="F14455" s="56"/>
      <c r="G14455" s="122"/>
      <c r="H14455" s="122"/>
    </row>
    <row r="14456" spans="1:8" ht="28.5" customHeight="1">
      <c r="A14456" s="121"/>
      <c r="B14456" s="54" t="str">
        <f>IF(A14456="","",VLOOKUP(A14456,'3-Mapa de Controles'!$M$3:$N$143,2,FALSE))</f>
        <v/>
      </c>
      <c r="C14456" s="54" t="str">
        <f>IF(A14456="","",VLOOKUP(A14456,'3-Mapa de Controles'!$M$3:$P$143,4,FALSE))</f>
        <v/>
      </c>
      <c r="D14456" s="54" t="str">
        <f>IF(A14456="","",VLOOKUP(A14456,'3-Mapa de Controles'!$M$3:$AI$143,23,FALSE))</f>
        <v/>
      </c>
      <c r="E14456" s="54" t="str">
        <f>IF(A14456="","",VLOOKUP(A14456,'3-Mapa de Controles'!$B$3:$D$143,3,FALSE))</f>
        <v/>
      </c>
      <c r="F14456" s="56"/>
      <c r="G14456" s="122"/>
      <c r="H14456" s="122"/>
    </row>
    <row r="14457" spans="1:8" ht="28.5" customHeight="1">
      <c r="A14457" s="121"/>
      <c r="B14457" s="54" t="str">
        <f>IF(A14457="","",VLOOKUP(A14457,'3-Mapa de Controles'!$M$3:$N$143,2,FALSE))</f>
        <v/>
      </c>
      <c r="C14457" s="54" t="str">
        <f>IF(A14457="","",VLOOKUP(A14457,'3-Mapa de Controles'!$M$3:$P$143,4,FALSE))</f>
        <v/>
      </c>
      <c r="D14457" s="54" t="str">
        <f>IF(A14457="","",VLOOKUP(A14457,'3-Mapa de Controles'!$M$3:$AI$143,23,FALSE))</f>
        <v/>
      </c>
      <c r="E14457" s="54" t="str">
        <f>IF(A14457="","",VLOOKUP(A14457,'3-Mapa de Controles'!$B$3:$D$143,3,FALSE))</f>
        <v/>
      </c>
      <c r="F14457" s="56"/>
      <c r="G14457" s="122"/>
      <c r="H14457" s="122"/>
    </row>
    <row r="14458" spans="1:8" ht="28.5" customHeight="1">
      <c r="A14458" s="121"/>
      <c r="B14458" s="54" t="str">
        <f>IF(A14458="","",VLOOKUP(A14458,'3-Mapa de Controles'!$M$3:$N$143,2,FALSE))</f>
        <v/>
      </c>
      <c r="C14458" s="54" t="str">
        <f>IF(A14458="","",VLOOKUP(A14458,'3-Mapa de Controles'!$M$3:$P$143,4,FALSE))</f>
        <v/>
      </c>
      <c r="D14458" s="54" t="str">
        <f>IF(A14458="","",VLOOKUP(A14458,'3-Mapa de Controles'!$M$3:$AI$143,23,FALSE))</f>
        <v/>
      </c>
      <c r="E14458" s="54" t="str">
        <f>IF(A14458="","",VLOOKUP(A14458,'3-Mapa de Controles'!$B$3:$D$143,3,FALSE))</f>
        <v/>
      </c>
      <c r="F14458" s="56"/>
      <c r="G14458" s="122"/>
      <c r="H14458" s="122"/>
    </row>
    <row r="14459" spans="1:8" ht="28.5" customHeight="1">
      <c r="A14459" s="121"/>
      <c r="B14459" s="54" t="str">
        <f>IF(A14459="","",VLOOKUP(A14459,'3-Mapa de Controles'!$M$3:$N$143,2,FALSE))</f>
        <v/>
      </c>
      <c r="C14459" s="54" t="str">
        <f>IF(A14459="","",VLOOKUP(A14459,'3-Mapa de Controles'!$M$3:$P$143,4,FALSE))</f>
        <v/>
      </c>
      <c r="D14459" s="54" t="str">
        <f>IF(A14459="","",VLOOKUP(A14459,'3-Mapa de Controles'!$M$3:$AI$143,23,FALSE))</f>
        <v/>
      </c>
      <c r="E14459" s="54" t="str">
        <f>IF(A14459="","",VLOOKUP(A14459,'3-Mapa de Controles'!$B$3:$D$143,3,FALSE))</f>
        <v/>
      </c>
      <c r="F14459" s="56"/>
      <c r="G14459" s="122"/>
      <c r="H14459" s="122"/>
    </row>
    <row r="14460" spans="1:8" ht="28.5" customHeight="1">
      <c r="A14460" s="121"/>
      <c r="B14460" s="54" t="str">
        <f>IF(A14460="","",VLOOKUP(A14460,'3-Mapa de Controles'!$M$3:$N$143,2,FALSE))</f>
        <v/>
      </c>
      <c r="C14460" s="54" t="str">
        <f>IF(A14460="","",VLOOKUP(A14460,'3-Mapa de Controles'!$M$3:$P$143,4,FALSE))</f>
        <v/>
      </c>
      <c r="D14460" s="54" t="str">
        <f>IF(A14460="","",VLOOKUP(A14460,'3-Mapa de Controles'!$M$3:$AI$143,23,FALSE))</f>
        <v/>
      </c>
      <c r="E14460" s="54" t="str">
        <f>IF(A14460="","",VLOOKUP(A14460,'3-Mapa de Controles'!$B$3:$D$143,3,FALSE))</f>
        <v/>
      </c>
      <c r="F14460" s="56"/>
      <c r="G14460" s="122"/>
      <c r="H14460" s="122"/>
    </row>
    <row r="14461" spans="1:8" ht="28.5" customHeight="1">
      <c r="A14461" s="121"/>
      <c r="B14461" s="54" t="str">
        <f>IF(A14461="","",VLOOKUP(A14461,'3-Mapa de Controles'!$M$3:$N$143,2,FALSE))</f>
        <v/>
      </c>
      <c r="C14461" s="54" t="str">
        <f>IF(A14461="","",VLOOKUP(A14461,'3-Mapa de Controles'!$M$3:$P$143,4,FALSE))</f>
        <v/>
      </c>
      <c r="D14461" s="54" t="str">
        <f>IF(A14461="","",VLOOKUP(A14461,'3-Mapa de Controles'!$M$3:$AI$143,23,FALSE))</f>
        <v/>
      </c>
      <c r="E14461" s="54" t="str">
        <f>IF(A14461="","",VLOOKUP(A14461,'3-Mapa de Controles'!$B$3:$D$143,3,FALSE))</f>
        <v/>
      </c>
      <c r="F14461" s="56"/>
      <c r="G14461" s="122"/>
      <c r="H14461" s="122"/>
    </row>
    <row r="14462" spans="1:8" ht="28.5" customHeight="1">
      <c r="A14462" s="121"/>
      <c r="B14462" s="54" t="str">
        <f>IF(A14462="","",VLOOKUP(A14462,'3-Mapa de Controles'!$M$3:$N$143,2,FALSE))</f>
        <v/>
      </c>
      <c r="C14462" s="54" t="str">
        <f>IF(A14462="","",VLOOKUP(A14462,'3-Mapa de Controles'!$M$3:$P$143,4,FALSE))</f>
        <v/>
      </c>
      <c r="D14462" s="54" t="str">
        <f>IF(A14462="","",VLOOKUP(A14462,'3-Mapa de Controles'!$M$3:$AI$143,23,FALSE))</f>
        <v/>
      </c>
      <c r="E14462" s="54" t="str">
        <f>IF(A14462="","",VLOOKUP(A14462,'3-Mapa de Controles'!$B$3:$D$143,3,FALSE))</f>
        <v/>
      </c>
      <c r="F14462" s="56"/>
      <c r="G14462" s="122"/>
      <c r="H14462" s="122"/>
    </row>
    <row r="14463" spans="1:8" ht="28.5" customHeight="1">
      <c r="A14463" s="121"/>
      <c r="B14463" s="54" t="str">
        <f>IF(A14463="","",VLOOKUP(A14463,'3-Mapa de Controles'!$M$3:$N$143,2,FALSE))</f>
        <v/>
      </c>
      <c r="C14463" s="54" t="str">
        <f>IF(A14463="","",VLOOKUP(A14463,'3-Mapa de Controles'!$M$3:$P$143,4,FALSE))</f>
        <v/>
      </c>
      <c r="D14463" s="54" t="str">
        <f>IF(A14463="","",VLOOKUP(A14463,'3-Mapa de Controles'!$M$3:$AI$143,23,FALSE))</f>
        <v/>
      </c>
      <c r="E14463" s="54" t="str">
        <f>IF(A14463="","",VLOOKUP(A14463,'3-Mapa de Controles'!$B$3:$D$143,3,FALSE))</f>
        <v/>
      </c>
      <c r="F14463" s="56"/>
      <c r="G14463" s="122"/>
      <c r="H14463" s="122"/>
    </row>
    <row r="14464" spans="1:8" ht="28.5" customHeight="1">
      <c r="A14464" s="121"/>
      <c r="B14464" s="54" t="str">
        <f>IF(A14464="","",VLOOKUP(A14464,'3-Mapa de Controles'!$M$3:$N$143,2,FALSE))</f>
        <v/>
      </c>
      <c r="C14464" s="54" t="str">
        <f>IF(A14464="","",VLOOKUP(A14464,'3-Mapa de Controles'!$M$3:$P$143,4,FALSE))</f>
        <v/>
      </c>
      <c r="D14464" s="54" t="str">
        <f>IF(A14464="","",VLOOKUP(A14464,'3-Mapa de Controles'!$M$3:$AI$143,23,FALSE))</f>
        <v/>
      </c>
      <c r="E14464" s="54" t="str">
        <f>IF(A14464="","",VLOOKUP(A14464,'3-Mapa de Controles'!$B$3:$D$143,3,FALSE))</f>
        <v/>
      </c>
      <c r="F14464" s="56"/>
      <c r="G14464" s="122"/>
      <c r="H14464" s="122"/>
    </row>
    <row r="14465" spans="1:8" ht="28.5" customHeight="1">
      <c r="A14465" s="121"/>
      <c r="B14465" s="54" t="str">
        <f>IF(A14465="","",VLOOKUP(A14465,'3-Mapa de Controles'!$M$3:$N$143,2,FALSE))</f>
        <v/>
      </c>
      <c r="C14465" s="54" t="str">
        <f>IF(A14465="","",VLOOKUP(A14465,'3-Mapa de Controles'!$M$3:$P$143,4,FALSE))</f>
        <v/>
      </c>
      <c r="D14465" s="54" t="str">
        <f>IF(A14465="","",VLOOKUP(A14465,'3-Mapa de Controles'!$M$3:$AI$143,23,FALSE))</f>
        <v/>
      </c>
      <c r="E14465" s="54" t="str">
        <f>IF(A14465="","",VLOOKUP(A14465,'3-Mapa de Controles'!$B$3:$D$143,3,FALSE))</f>
        <v/>
      </c>
      <c r="F14465" s="56"/>
      <c r="G14465" s="122"/>
      <c r="H14465" s="122"/>
    </row>
    <row r="14466" spans="1:8" ht="28.5" customHeight="1">
      <c r="A14466" s="121"/>
      <c r="B14466" s="54" t="str">
        <f>IF(A14466="","",VLOOKUP(A14466,'3-Mapa de Controles'!$M$3:$N$143,2,FALSE))</f>
        <v/>
      </c>
      <c r="C14466" s="54" t="str">
        <f>IF(A14466="","",VLOOKUP(A14466,'3-Mapa de Controles'!$M$3:$P$143,4,FALSE))</f>
        <v/>
      </c>
      <c r="D14466" s="54" t="str">
        <f>IF(A14466="","",VLOOKUP(A14466,'3-Mapa de Controles'!$M$3:$AI$143,23,FALSE))</f>
        <v/>
      </c>
      <c r="E14466" s="54" t="str">
        <f>IF(A14466="","",VLOOKUP(A14466,'3-Mapa de Controles'!$B$3:$D$143,3,FALSE))</f>
        <v/>
      </c>
      <c r="F14466" s="56"/>
      <c r="G14466" s="122"/>
      <c r="H14466" s="122"/>
    </row>
    <row r="14467" spans="1:8" ht="28.5" customHeight="1">
      <c r="A14467" s="121"/>
      <c r="B14467" s="54" t="str">
        <f>IF(A14467="","",VLOOKUP(A14467,'3-Mapa de Controles'!$M$3:$N$143,2,FALSE))</f>
        <v/>
      </c>
      <c r="C14467" s="54" t="str">
        <f>IF(A14467="","",VLOOKUP(A14467,'3-Mapa de Controles'!$M$3:$P$143,4,FALSE))</f>
        <v/>
      </c>
      <c r="D14467" s="54" t="str">
        <f>IF(A14467="","",VLOOKUP(A14467,'3-Mapa de Controles'!$M$3:$AI$143,23,FALSE))</f>
        <v/>
      </c>
      <c r="E14467" s="54" t="str">
        <f>IF(A14467="","",VLOOKUP(A14467,'3-Mapa de Controles'!$B$3:$D$143,3,FALSE))</f>
        <v/>
      </c>
      <c r="F14467" s="56"/>
      <c r="G14467" s="122"/>
      <c r="H14467" s="122"/>
    </row>
    <row r="14468" spans="1:8" ht="28.5" customHeight="1">
      <c r="A14468" s="121"/>
      <c r="B14468" s="54" t="str">
        <f>IF(A14468="","",VLOOKUP(A14468,'3-Mapa de Controles'!$M$3:$N$143,2,FALSE))</f>
        <v/>
      </c>
      <c r="C14468" s="54" t="str">
        <f>IF(A14468="","",VLOOKUP(A14468,'3-Mapa de Controles'!$M$3:$P$143,4,FALSE))</f>
        <v/>
      </c>
      <c r="D14468" s="54" t="str">
        <f>IF(A14468="","",VLOOKUP(A14468,'3-Mapa de Controles'!$M$3:$AI$143,23,FALSE))</f>
        <v/>
      </c>
      <c r="E14468" s="54" t="str">
        <f>IF(A14468="","",VLOOKUP(A14468,'3-Mapa de Controles'!$B$3:$D$143,3,FALSE))</f>
        <v/>
      </c>
      <c r="F14468" s="56"/>
      <c r="G14468" s="122"/>
      <c r="H14468" s="122"/>
    </row>
    <row r="14469" spans="1:8" ht="28.5" customHeight="1">
      <c r="A14469" s="121"/>
      <c r="B14469" s="54" t="str">
        <f>IF(A14469="","",VLOOKUP(A14469,'3-Mapa de Controles'!$M$3:$N$143,2,FALSE))</f>
        <v/>
      </c>
      <c r="C14469" s="54" t="str">
        <f>IF(A14469="","",VLOOKUP(A14469,'3-Mapa de Controles'!$M$3:$P$143,4,FALSE))</f>
        <v/>
      </c>
      <c r="D14469" s="54" t="str">
        <f>IF(A14469="","",VLOOKUP(A14469,'3-Mapa de Controles'!$M$3:$AI$143,23,FALSE))</f>
        <v/>
      </c>
      <c r="E14469" s="54" t="str">
        <f>IF(A14469="","",VLOOKUP(A14469,'3-Mapa de Controles'!$B$3:$D$143,3,FALSE))</f>
        <v/>
      </c>
      <c r="F14469" s="56"/>
      <c r="G14469" s="122"/>
      <c r="H14469" s="122"/>
    </row>
    <row r="14470" spans="1:8" ht="28.5" customHeight="1">
      <c r="A14470" s="121"/>
      <c r="B14470" s="54" t="str">
        <f>IF(A14470="","",VLOOKUP(A14470,'3-Mapa de Controles'!$M$3:$N$143,2,FALSE))</f>
        <v/>
      </c>
      <c r="C14470" s="54" t="str">
        <f>IF(A14470="","",VLOOKUP(A14470,'3-Mapa de Controles'!$M$3:$P$143,4,FALSE))</f>
        <v/>
      </c>
      <c r="D14470" s="54" t="str">
        <f>IF(A14470="","",VLOOKUP(A14470,'3-Mapa de Controles'!$M$3:$AI$143,23,FALSE))</f>
        <v/>
      </c>
      <c r="E14470" s="54" t="str">
        <f>IF(A14470="","",VLOOKUP(A14470,'3-Mapa de Controles'!$B$3:$D$143,3,FALSE))</f>
        <v/>
      </c>
      <c r="F14470" s="56"/>
      <c r="G14470" s="122"/>
      <c r="H14470" s="122"/>
    </row>
    <row r="14471" spans="1:8" ht="28.5" customHeight="1">
      <c r="A14471" s="121"/>
      <c r="B14471" s="54" t="str">
        <f>IF(A14471="","",VLOOKUP(A14471,'3-Mapa de Controles'!$M$3:$N$143,2,FALSE))</f>
        <v/>
      </c>
      <c r="C14471" s="54" t="str">
        <f>IF(A14471="","",VLOOKUP(A14471,'3-Mapa de Controles'!$M$3:$P$143,4,FALSE))</f>
        <v/>
      </c>
      <c r="D14471" s="54" t="str">
        <f>IF(A14471="","",VLOOKUP(A14471,'3-Mapa de Controles'!$M$3:$AI$143,23,FALSE))</f>
        <v/>
      </c>
      <c r="E14471" s="54" t="str">
        <f>IF(A14471="","",VLOOKUP(A14471,'3-Mapa de Controles'!$B$3:$D$143,3,FALSE))</f>
        <v/>
      </c>
      <c r="F14471" s="56"/>
      <c r="G14471" s="122"/>
      <c r="H14471" s="122"/>
    </row>
    <row r="14472" spans="1:8" ht="28.5" customHeight="1">
      <c r="A14472" s="121"/>
      <c r="B14472" s="54" t="str">
        <f>IF(A14472="","",VLOOKUP(A14472,'3-Mapa de Controles'!$M$3:$N$143,2,FALSE))</f>
        <v/>
      </c>
      <c r="C14472" s="54" t="str">
        <f>IF(A14472="","",VLOOKUP(A14472,'3-Mapa de Controles'!$M$3:$P$143,4,FALSE))</f>
        <v/>
      </c>
      <c r="D14472" s="54" t="str">
        <f>IF(A14472="","",VLOOKUP(A14472,'3-Mapa de Controles'!$M$3:$AI$143,23,FALSE))</f>
        <v/>
      </c>
      <c r="E14472" s="54" t="str">
        <f>IF(A14472="","",VLOOKUP(A14472,'3-Mapa de Controles'!$B$3:$D$143,3,FALSE))</f>
        <v/>
      </c>
      <c r="F14472" s="56"/>
      <c r="G14472" s="122"/>
      <c r="H14472" s="122"/>
    </row>
    <row r="14473" spans="1:8" ht="28.5" customHeight="1">
      <c r="A14473" s="121"/>
      <c r="B14473" s="54" t="str">
        <f>IF(A14473="","",VLOOKUP(A14473,'3-Mapa de Controles'!$M$3:$N$143,2,FALSE))</f>
        <v/>
      </c>
      <c r="C14473" s="54" t="str">
        <f>IF(A14473="","",VLOOKUP(A14473,'3-Mapa de Controles'!$M$3:$P$143,4,FALSE))</f>
        <v/>
      </c>
      <c r="D14473" s="54" t="str">
        <f>IF(A14473="","",VLOOKUP(A14473,'3-Mapa de Controles'!$M$3:$AI$143,23,FALSE))</f>
        <v/>
      </c>
      <c r="E14473" s="54" t="str">
        <f>IF(A14473="","",VLOOKUP(A14473,'3-Mapa de Controles'!$B$3:$D$143,3,FALSE))</f>
        <v/>
      </c>
      <c r="F14473" s="56"/>
      <c r="G14473" s="122"/>
      <c r="H14473" s="122"/>
    </row>
    <row r="14474" spans="1:8" ht="28.5" customHeight="1">
      <c r="A14474" s="121"/>
      <c r="B14474" s="54" t="str">
        <f>IF(A14474="","",VLOOKUP(A14474,'3-Mapa de Controles'!$M$3:$N$143,2,FALSE))</f>
        <v/>
      </c>
      <c r="C14474" s="54" t="str">
        <f>IF(A14474="","",VLOOKUP(A14474,'3-Mapa de Controles'!$M$3:$P$143,4,FALSE))</f>
        <v/>
      </c>
      <c r="D14474" s="54" t="str">
        <f>IF(A14474="","",VLOOKUP(A14474,'3-Mapa de Controles'!$M$3:$AI$143,23,FALSE))</f>
        <v/>
      </c>
      <c r="E14474" s="54" t="str">
        <f>IF(A14474="","",VLOOKUP(A14474,'3-Mapa de Controles'!$B$3:$D$143,3,FALSE))</f>
        <v/>
      </c>
      <c r="F14474" s="56"/>
      <c r="G14474" s="122"/>
      <c r="H14474" s="122"/>
    </row>
    <row r="14475" spans="1:8" ht="28.5" customHeight="1">
      <c r="A14475" s="121"/>
      <c r="B14475" s="54" t="str">
        <f>IF(A14475="","",VLOOKUP(A14475,'3-Mapa de Controles'!$M$3:$N$143,2,FALSE))</f>
        <v/>
      </c>
      <c r="C14475" s="54" t="str">
        <f>IF(A14475="","",VLOOKUP(A14475,'3-Mapa de Controles'!$M$3:$P$143,4,FALSE))</f>
        <v/>
      </c>
      <c r="D14475" s="54" t="str">
        <f>IF(A14475="","",VLOOKUP(A14475,'3-Mapa de Controles'!$M$3:$AI$143,23,FALSE))</f>
        <v/>
      </c>
      <c r="E14475" s="54" t="str">
        <f>IF(A14475="","",VLOOKUP(A14475,'3-Mapa de Controles'!$B$3:$D$143,3,FALSE))</f>
        <v/>
      </c>
      <c r="F14475" s="56"/>
      <c r="G14475" s="122"/>
      <c r="H14475" s="122"/>
    </row>
    <row r="14476" spans="1:8" ht="28.5" customHeight="1">
      <c r="A14476" s="121"/>
      <c r="B14476" s="54" t="str">
        <f>IF(A14476="","",VLOOKUP(A14476,'3-Mapa de Controles'!$M$3:$N$143,2,FALSE))</f>
        <v/>
      </c>
      <c r="C14476" s="54" t="str">
        <f>IF(A14476="","",VLOOKUP(A14476,'3-Mapa de Controles'!$M$3:$P$143,4,FALSE))</f>
        <v/>
      </c>
      <c r="D14476" s="54" t="str">
        <f>IF(A14476="","",VLOOKUP(A14476,'3-Mapa de Controles'!$M$3:$AI$143,23,FALSE))</f>
        <v/>
      </c>
      <c r="E14476" s="54" t="str">
        <f>IF(A14476="","",VLOOKUP(A14476,'3-Mapa de Controles'!$B$3:$D$143,3,FALSE))</f>
        <v/>
      </c>
      <c r="F14476" s="56"/>
      <c r="G14476" s="122"/>
      <c r="H14476" s="122"/>
    </row>
    <row r="14477" spans="1:8" ht="28.5" customHeight="1">
      <c r="A14477" s="121"/>
      <c r="B14477" s="54" t="str">
        <f>IF(A14477="","",VLOOKUP(A14477,'3-Mapa de Controles'!$M$3:$N$143,2,FALSE))</f>
        <v/>
      </c>
      <c r="C14477" s="54" t="str">
        <f>IF(A14477="","",VLOOKUP(A14477,'3-Mapa de Controles'!$M$3:$P$143,4,FALSE))</f>
        <v/>
      </c>
      <c r="D14477" s="54" t="str">
        <f>IF(A14477="","",VLOOKUP(A14477,'3-Mapa de Controles'!$M$3:$AI$143,23,FALSE))</f>
        <v/>
      </c>
      <c r="E14477" s="54" t="str">
        <f>IF(A14477="","",VLOOKUP(A14477,'3-Mapa de Controles'!$B$3:$D$143,3,FALSE))</f>
        <v/>
      </c>
      <c r="F14477" s="56"/>
      <c r="G14477" s="122"/>
      <c r="H14477" s="122"/>
    </row>
    <row r="14478" spans="1:8" ht="28.5" customHeight="1">
      <c r="A14478" s="121"/>
      <c r="B14478" s="54" t="str">
        <f>IF(A14478="","",VLOOKUP(A14478,'3-Mapa de Controles'!$M$3:$N$143,2,FALSE))</f>
        <v/>
      </c>
      <c r="C14478" s="54" t="str">
        <f>IF(A14478="","",VLOOKUP(A14478,'3-Mapa de Controles'!$M$3:$P$143,4,FALSE))</f>
        <v/>
      </c>
      <c r="D14478" s="54" t="str">
        <f>IF(A14478="","",VLOOKUP(A14478,'3-Mapa de Controles'!$M$3:$AI$143,23,FALSE))</f>
        <v/>
      </c>
      <c r="E14478" s="54" t="str">
        <f>IF(A14478="","",VLOOKUP(A14478,'3-Mapa de Controles'!$B$3:$D$143,3,FALSE))</f>
        <v/>
      </c>
      <c r="F14478" s="56"/>
      <c r="G14478" s="122"/>
      <c r="H14478" s="122"/>
    </row>
    <row r="14479" spans="1:8" ht="28.5" customHeight="1">
      <c r="A14479" s="121"/>
      <c r="B14479" s="54" t="str">
        <f>IF(A14479="","",VLOOKUP(A14479,'3-Mapa de Controles'!$M$3:$N$143,2,FALSE))</f>
        <v/>
      </c>
      <c r="C14479" s="54" t="str">
        <f>IF(A14479="","",VLOOKUP(A14479,'3-Mapa de Controles'!$M$3:$P$143,4,FALSE))</f>
        <v/>
      </c>
      <c r="D14479" s="54" t="str">
        <f>IF(A14479="","",VLOOKUP(A14479,'3-Mapa de Controles'!$M$3:$AI$143,23,FALSE))</f>
        <v/>
      </c>
      <c r="E14479" s="54" t="str">
        <f>IF(A14479="","",VLOOKUP(A14479,'3-Mapa de Controles'!$B$3:$D$143,3,FALSE))</f>
        <v/>
      </c>
      <c r="F14479" s="56"/>
      <c r="G14479" s="122"/>
      <c r="H14479" s="122"/>
    </row>
    <row r="14480" spans="1:8" ht="28.5" customHeight="1">
      <c r="A14480" s="121"/>
      <c r="B14480" s="54" t="str">
        <f>IF(A14480="","",VLOOKUP(A14480,'3-Mapa de Controles'!$M$3:$N$143,2,FALSE))</f>
        <v/>
      </c>
      <c r="C14480" s="54" t="str">
        <f>IF(A14480="","",VLOOKUP(A14480,'3-Mapa de Controles'!$M$3:$P$143,4,FALSE))</f>
        <v/>
      </c>
      <c r="D14480" s="54" t="str">
        <f>IF(A14480="","",VLOOKUP(A14480,'3-Mapa de Controles'!$M$3:$AI$143,23,FALSE))</f>
        <v/>
      </c>
      <c r="E14480" s="54" t="str">
        <f>IF(A14480="","",VLOOKUP(A14480,'3-Mapa de Controles'!$B$3:$D$143,3,FALSE))</f>
        <v/>
      </c>
      <c r="F14480" s="56"/>
      <c r="G14480" s="122"/>
      <c r="H14480" s="122"/>
    </row>
    <row r="14481" spans="1:8" ht="28.5" customHeight="1">
      <c r="A14481" s="121"/>
      <c r="B14481" s="54" t="str">
        <f>IF(A14481="","",VLOOKUP(A14481,'3-Mapa de Controles'!$M$3:$N$143,2,FALSE))</f>
        <v/>
      </c>
      <c r="C14481" s="54" t="str">
        <f>IF(A14481="","",VLOOKUP(A14481,'3-Mapa de Controles'!$M$3:$P$143,4,FALSE))</f>
        <v/>
      </c>
      <c r="D14481" s="54" t="str">
        <f>IF(A14481="","",VLOOKUP(A14481,'3-Mapa de Controles'!$M$3:$AI$143,23,FALSE))</f>
        <v/>
      </c>
      <c r="E14481" s="54" t="str">
        <f>IF(A14481="","",VLOOKUP(A14481,'3-Mapa de Controles'!$B$3:$D$143,3,FALSE))</f>
        <v/>
      </c>
      <c r="F14481" s="56"/>
      <c r="G14481" s="122"/>
      <c r="H14481" s="122"/>
    </row>
    <row r="14482" spans="1:8" ht="28.5" customHeight="1">
      <c r="A14482" s="121"/>
      <c r="B14482" s="54" t="str">
        <f>IF(A14482="","",VLOOKUP(A14482,'3-Mapa de Controles'!$M$3:$N$143,2,FALSE))</f>
        <v/>
      </c>
      <c r="C14482" s="54" t="str">
        <f>IF(A14482="","",VLOOKUP(A14482,'3-Mapa de Controles'!$M$3:$P$143,4,FALSE))</f>
        <v/>
      </c>
      <c r="D14482" s="54" t="str">
        <f>IF(A14482="","",VLOOKUP(A14482,'3-Mapa de Controles'!$M$3:$AI$143,23,FALSE))</f>
        <v/>
      </c>
      <c r="E14482" s="54" t="str">
        <f>IF(A14482="","",VLOOKUP(A14482,'3-Mapa de Controles'!$B$3:$D$143,3,FALSE))</f>
        <v/>
      </c>
      <c r="F14482" s="56"/>
      <c r="G14482" s="122"/>
      <c r="H14482" s="122"/>
    </row>
    <row r="14483" spans="1:8" ht="28.5" customHeight="1">
      <c r="A14483" s="121"/>
      <c r="B14483" s="54" t="str">
        <f>IF(A14483="","",VLOOKUP(A14483,'3-Mapa de Controles'!$M$3:$N$143,2,FALSE))</f>
        <v/>
      </c>
      <c r="C14483" s="54" t="str">
        <f>IF(A14483="","",VLOOKUP(A14483,'3-Mapa de Controles'!$M$3:$P$143,4,FALSE))</f>
        <v/>
      </c>
      <c r="D14483" s="54" t="str">
        <f>IF(A14483="","",VLOOKUP(A14483,'3-Mapa de Controles'!$M$3:$AI$143,23,FALSE))</f>
        <v/>
      </c>
      <c r="E14483" s="54" t="str">
        <f>IF(A14483="","",VLOOKUP(A14483,'3-Mapa de Controles'!$B$3:$D$143,3,FALSE))</f>
        <v/>
      </c>
      <c r="F14483" s="56"/>
      <c r="G14483" s="122"/>
      <c r="H14483" s="122"/>
    </row>
    <row r="14484" spans="1:8" ht="28.5" customHeight="1">
      <c r="A14484" s="121"/>
      <c r="B14484" s="54" t="str">
        <f>IF(A14484="","",VLOOKUP(A14484,'3-Mapa de Controles'!$M$3:$N$143,2,FALSE))</f>
        <v/>
      </c>
      <c r="C14484" s="54" t="str">
        <f>IF(A14484="","",VLOOKUP(A14484,'3-Mapa de Controles'!$M$3:$P$143,4,FALSE))</f>
        <v/>
      </c>
      <c r="D14484" s="54" t="str">
        <f>IF(A14484="","",VLOOKUP(A14484,'3-Mapa de Controles'!$M$3:$AI$143,23,FALSE))</f>
        <v/>
      </c>
      <c r="E14484" s="54" t="str">
        <f>IF(A14484="","",VLOOKUP(A14484,'3-Mapa de Controles'!$B$3:$D$143,3,FALSE))</f>
        <v/>
      </c>
      <c r="F14484" s="56"/>
      <c r="G14484" s="122"/>
      <c r="H14484" s="122"/>
    </row>
    <row r="14485" spans="1:8" ht="28.5" customHeight="1">
      <c r="A14485" s="121"/>
      <c r="B14485" s="54" t="str">
        <f>IF(A14485="","",VLOOKUP(A14485,'3-Mapa de Controles'!$M$3:$N$143,2,FALSE))</f>
        <v/>
      </c>
      <c r="C14485" s="54" t="str">
        <f>IF(A14485="","",VLOOKUP(A14485,'3-Mapa de Controles'!$M$3:$P$143,4,FALSE))</f>
        <v/>
      </c>
      <c r="D14485" s="54" t="str">
        <f>IF(A14485="","",VLOOKUP(A14485,'3-Mapa de Controles'!$M$3:$AI$143,23,FALSE))</f>
        <v/>
      </c>
      <c r="E14485" s="54" t="str">
        <f>IF(A14485="","",VLOOKUP(A14485,'3-Mapa de Controles'!$B$3:$D$143,3,FALSE))</f>
        <v/>
      </c>
      <c r="F14485" s="56"/>
      <c r="G14485" s="122"/>
      <c r="H14485" s="122"/>
    </row>
    <row r="14486" spans="1:8" ht="28.5" customHeight="1">
      <c r="A14486" s="121"/>
      <c r="B14486" s="54" t="str">
        <f>IF(A14486="","",VLOOKUP(A14486,'3-Mapa de Controles'!$M$3:$N$143,2,FALSE))</f>
        <v/>
      </c>
      <c r="C14486" s="54" t="str">
        <f>IF(A14486="","",VLOOKUP(A14486,'3-Mapa de Controles'!$M$3:$P$143,4,FALSE))</f>
        <v/>
      </c>
      <c r="D14486" s="54" t="str">
        <f>IF(A14486="","",VLOOKUP(A14486,'3-Mapa de Controles'!$M$3:$AI$143,23,FALSE))</f>
        <v/>
      </c>
      <c r="E14486" s="54" t="str">
        <f>IF(A14486="","",VLOOKUP(A14486,'3-Mapa de Controles'!$B$3:$D$143,3,FALSE))</f>
        <v/>
      </c>
      <c r="F14486" s="56"/>
      <c r="G14486" s="122"/>
      <c r="H14486" s="122"/>
    </row>
    <row r="14487" spans="1:8" ht="28.5" customHeight="1">
      <c r="A14487" s="121"/>
      <c r="B14487" s="54" t="str">
        <f>IF(A14487="","",VLOOKUP(A14487,'3-Mapa de Controles'!$M$3:$N$143,2,FALSE))</f>
        <v/>
      </c>
      <c r="C14487" s="54" t="str">
        <f>IF(A14487="","",VLOOKUP(A14487,'3-Mapa de Controles'!$M$3:$P$143,4,FALSE))</f>
        <v/>
      </c>
      <c r="D14487" s="54" t="str">
        <f>IF(A14487="","",VLOOKUP(A14487,'3-Mapa de Controles'!$M$3:$AI$143,23,FALSE))</f>
        <v/>
      </c>
      <c r="E14487" s="54" t="str">
        <f>IF(A14487="","",VLOOKUP(A14487,'3-Mapa de Controles'!$B$3:$D$143,3,FALSE))</f>
        <v/>
      </c>
      <c r="F14487" s="56"/>
      <c r="G14487" s="122"/>
      <c r="H14487" s="122"/>
    </row>
    <row r="14488" spans="1:8" ht="28.5" customHeight="1">
      <c r="A14488" s="121"/>
      <c r="B14488" s="54" t="str">
        <f>IF(A14488="","",VLOOKUP(A14488,'3-Mapa de Controles'!$M$3:$N$143,2,FALSE))</f>
        <v/>
      </c>
      <c r="C14488" s="54" t="str">
        <f>IF(A14488="","",VLOOKUP(A14488,'3-Mapa de Controles'!$M$3:$P$143,4,FALSE))</f>
        <v/>
      </c>
      <c r="D14488" s="54" t="str">
        <f>IF(A14488="","",VLOOKUP(A14488,'3-Mapa de Controles'!$M$3:$AI$143,23,FALSE))</f>
        <v/>
      </c>
      <c r="E14488" s="54" t="str">
        <f>IF(A14488="","",VLOOKUP(A14488,'3-Mapa de Controles'!$B$3:$D$143,3,FALSE))</f>
        <v/>
      </c>
      <c r="F14488" s="56"/>
      <c r="G14488" s="122"/>
      <c r="H14488" s="122"/>
    </row>
    <row r="14489" spans="1:8" ht="28.5" customHeight="1">
      <c r="A14489" s="121"/>
      <c r="B14489" s="54" t="str">
        <f>IF(A14489="","",VLOOKUP(A14489,'3-Mapa de Controles'!$M$3:$N$143,2,FALSE))</f>
        <v/>
      </c>
      <c r="C14489" s="54" t="str">
        <f>IF(A14489="","",VLOOKUP(A14489,'3-Mapa de Controles'!$M$3:$P$143,4,FALSE))</f>
        <v/>
      </c>
      <c r="D14489" s="54" t="str">
        <f>IF(A14489="","",VLOOKUP(A14489,'3-Mapa de Controles'!$M$3:$AI$143,23,FALSE))</f>
        <v/>
      </c>
      <c r="E14489" s="54" t="str">
        <f>IF(A14489="","",VLOOKUP(A14489,'3-Mapa de Controles'!$B$3:$D$143,3,FALSE))</f>
        <v/>
      </c>
      <c r="F14489" s="56"/>
      <c r="G14489" s="122"/>
      <c r="H14489" s="122"/>
    </row>
    <row r="14490" spans="1:8" ht="28.5" customHeight="1">
      <c r="A14490" s="121"/>
      <c r="B14490" s="54" t="str">
        <f>IF(A14490="","",VLOOKUP(A14490,'3-Mapa de Controles'!$M$3:$N$143,2,FALSE))</f>
        <v/>
      </c>
      <c r="C14490" s="54" t="str">
        <f>IF(A14490="","",VLOOKUP(A14490,'3-Mapa de Controles'!$M$3:$P$143,4,FALSE))</f>
        <v/>
      </c>
      <c r="D14490" s="54" t="str">
        <f>IF(A14490="","",VLOOKUP(A14490,'3-Mapa de Controles'!$M$3:$AI$143,23,FALSE))</f>
        <v/>
      </c>
      <c r="E14490" s="54" t="str">
        <f>IF(A14490="","",VLOOKUP(A14490,'3-Mapa de Controles'!$B$3:$D$143,3,FALSE))</f>
        <v/>
      </c>
      <c r="F14490" s="56"/>
      <c r="G14490" s="122"/>
      <c r="H14490" s="122"/>
    </row>
    <row r="14491" spans="1:8" ht="28.5" customHeight="1">
      <c r="A14491" s="121"/>
      <c r="B14491" s="54" t="str">
        <f>IF(A14491="","",VLOOKUP(A14491,'3-Mapa de Controles'!$M$3:$N$143,2,FALSE))</f>
        <v/>
      </c>
      <c r="C14491" s="54" t="str">
        <f>IF(A14491="","",VLOOKUP(A14491,'3-Mapa de Controles'!$M$3:$P$143,4,FALSE))</f>
        <v/>
      </c>
      <c r="D14491" s="54" t="str">
        <f>IF(A14491="","",VLOOKUP(A14491,'3-Mapa de Controles'!$M$3:$AI$143,23,FALSE))</f>
        <v/>
      </c>
      <c r="E14491" s="54" t="str">
        <f>IF(A14491="","",VLOOKUP(A14491,'3-Mapa de Controles'!$B$3:$D$143,3,FALSE))</f>
        <v/>
      </c>
      <c r="F14491" s="56"/>
      <c r="G14491" s="122"/>
      <c r="H14491" s="122"/>
    </row>
    <row r="14492" spans="1:8" ht="28.5" customHeight="1">
      <c r="A14492" s="121"/>
      <c r="B14492" s="54" t="str">
        <f>IF(A14492="","",VLOOKUP(A14492,'3-Mapa de Controles'!$M$3:$N$143,2,FALSE))</f>
        <v/>
      </c>
      <c r="C14492" s="54" t="str">
        <f>IF(A14492="","",VLOOKUP(A14492,'3-Mapa de Controles'!$M$3:$P$143,4,FALSE))</f>
        <v/>
      </c>
      <c r="D14492" s="54" t="str">
        <f>IF(A14492="","",VLOOKUP(A14492,'3-Mapa de Controles'!$M$3:$AI$143,23,FALSE))</f>
        <v/>
      </c>
      <c r="E14492" s="54" t="str">
        <f>IF(A14492="","",VLOOKUP(A14492,'3-Mapa de Controles'!$B$3:$D$143,3,FALSE))</f>
        <v/>
      </c>
      <c r="F14492" s="56"/>
      <c r="G14492" s="122"/>
      <c r="H14492" s="122"/>
    </row>
    <row r="14493" spans="1:8" ht="28.5" customHeight="1">
      <c r="A14493" s="121"/>
      <c r="B14493" s="54" t="str">
        <f>IF(A14493="","",VLOOKUP(A14493,'3-Mapa de Controles'!$M$3:$N$143,2,FALSE))</f>
        <v/>
      </c>
      <c r="C14493" s="54" t="str">
        <f>IF(A14493="","",VLOOKUP(A14493,'3-Mapa de Controles'!$M$3:$P$143,4,FALSE))</f>
        <v/>
      </c>
      <c r="D14493" s="54" t="str">
        <f>IF(A14493="","",VLOOKUP(A14493,'3-Mapa de Controles'!$M$3:$AI$143,23,FALSE))</f>
        <v/>
      </c>
      <c r="E14493" s="54" t="str">
        <f>IF(A14493="","",VLOOKUP(A14493,'3-Mapa de Controles'!$B$3:$D$143,3,FALSE))</f>
        <v/>
      </c>
      <c r="F14493" s="56"/>
      <c r="G14493" s="122"/>
      <c r="H14493" s="122"/>
    </row>
    <row r="14494" spans="1:8" ht="28.5" customHeight="1">
      <c r="A14494" s="121"/>
      <c r="B14494" s="54" t="str">
        <f>IF(A14494="","",VLOOKUP(A14494,'3-Mapa de Controles'!$M$3:$N$143,2,FALSE))</f>
        <v/>
      </c>
      <c r="C14494" s="54" t="str">
        <f>IF(A14494="","",VLOOKUP(A14494,'3-Mapa de Controles'!$M$3:$P$143,4,FALSE))</f>
        <v/>
      </c>
      <c r="D14494" s="54" t="str">
        <f>IF(A14494="","",VLOOKUP(A14494,'3-Mapa de Controles'!$M$3:$AI$143,23,FALSE))</f>
        <v/>
      </c>
      <c r="E14494" s="54" t="str">
        <f>IF(A14494="","",VLOOKUP(A14494,'3-Mapa de Controles'!$B$3:$D$143,3,FALSE))</f>
        <v/>
      </c>
      <c r="F14494" s="56"/>
      <c r="G14494" s="122"/>
      <c r="H14494" s="122"/>
    </row>
    <row r="14495" spans="1:8" ht="28.5" customHeight="1">
      <c r="A14495" s="121"/>
      <c r="B14495" s="54" t="str">
        <f>IF(A14495="","",VLOOKUP(A14495,'3-Mapa de Controles'!$M$3:$N$143,2,FALSE))</f>
        <v/>
      </c>
      <c r="C14495" s="54" t="str">
        <f>IF(A14495="","",VLOOKUP(A14495,'3-Mapa de Controles'!$M$3:$P$143,4,FALSE))</f>
        <v/>
      </c>
      <c r="D14495" s="54" t="str">
        <f>IF(A14495="","",VLOOKUP(A14495,'3-Mapa de Controles'!$M$3:$AI$143,23,FALSE))</f>
        <v/>
      </c>
      <c r="E14495" s="54" t="str">
        <f>IF(A14495="","",VLOOKUP(A14495,'3-Mapa de Controles'!$B$3:$D$143,3,FALSE))</f>
        <v/>
      </c>
      <c r="F14495" s="56"/>
      <c r="G14495" s="122"/>
      <c r="H14495" s="122"/>
    </row>
    <row r="14496" spans="1:8" ht="28.5" customHeight="1">
      <c r="A14496" s="121"/>
      <c r="B14496" s="54" t="str">
        <f>IF(A14496="","",VLOOKUP(A14496,'3-Mapa de Controles'!$M$3:$N$143,2,FALSE))</f>
        <v/>
      </c>
      <c r="C14496" s="54" t="str">
        <f>IF(A14496="","",VLOOKUP(A14496,'3-Mapa de Controles'!$M$3:$P$143,4,FALSE))</f>
        <v/>
      </c>
      <c r="D14496" s="54" t="str">
        <f>IF(A14496="","",VLOOKUP(A14496,'3-Mapa de Controles'!$M$3:$AI$143,23,FALSE))</f>
        <v/>
      </c>
      <c r="E14496" s="54" t="str">
        <f>IF(A14496="","",VLOOKUP(A14496,'3-Mapa de Controles'!$B$3:$D$143,3,FALSE))</f>
        <v/>
      </c>
      <c r="F14496" s="56"/>
      <c r="G14496" s="122"/>
      <c r="H14496" s="122"/>
    </row>
    <row r="14497" spans="1:8" ht="28.5" customHeight="1">
      <c r="A14497" s="121"/>
      <c r="B14497" s="54" t="str">
        <f>IF(A14497="","",VLOOKUP(A14497,'3-Mapa de Controles'!$M$3:$N$143,2,FALSE))</f>
        <v/>
      </c>
      <c r="C14497" s="54" t="str">
        <f>IF(A14497="","",VLOOKUP(A14497,'3-Mapa de Controles'!$M$3:$P$143,4,FALSE))</f>
        <v/>
      </c>
      <c r="D14497" s="54" t="str">
        <f>IF(A14497="","",VLOOKUP(A14497,'3-Mapa de Controles'!$M$3:$AI$143,23,FALSE))</f>
        <v/>
      </c>
      <c r="E14497" s="54" t="str">
        <f>IF(A14497="","",VLOOKUP(A14497,'3-Mapa de Controles'!$B$3:$D$143,3,FALSE))</f>
        <v/>
      </c>
      <c r="F14497" s="56"/>
      <c r="G14497" s="122"/>
      <c r="H14497" s="122"/>
    </row>
    <row r="14498" spans="1:8" ht="28.5" customHeight="1">
      <c r="A14498" s="121"/>
      <c r="B14498" s="54" t="str">
        <f>IF(A14498="","",VLOOKUP(A14498,'3-Mapa de Controles'!$M$3:$N$143,2,FALSE))</f>
        <v/>
      </c>
      <c r="C14498" s="54" t="str">
        <f>IF(A14498="","",VLOOKUP(A14498,'3-Mapa de Controles'!$M$3:$P$143,4,FALSE))</f>
        <v/>
      </c>
      <c r="D14498" s="54" t="str">
        <f>IF(A14498="","",VLOOKUP(A14498,'3-Mapa de Controles'!$M$3:$AI$143,23,FALSE))</f>
        <v/>
      </c>
      <c r="E14498" s="54" t="str">
        <f>IF(A14498="","",VLOOKUP(A14498,'3-Mapa de Controles'!$B$3:$D$143,3,FALSE))</f>
        <v/>
      </c>
      <c r="F14498" s="56"/>
      <c r="G14498" s="122"/>
      <c r="H14498" s="122"/>
    </row>
    <row r="14499" spans="1:8" ht="28.5" customHeight="1">
      <c r="A14499" s="121"/>
      <c r="B14499" s="54" t="str">
        <f>IF(A14499="","",VLOOKUP(A14499,'3-Mapa de Controles'!$M$3:$N$143,2,FALSE))</f>
        <v/>
      </c>
      <c r="C14499" s="54" t="str">
        <f>IF(A14499="","",VLOOKUP(A14499,'3-Mapa de Controles'!$M$3:$P$143,4,FALSE))</f>
        <v/>
      </c>
      <c r="D14499" s="54" t="str">
        <f>IF(A14499="","",VLOOKUP(A14499,'3-Mapa de Controles'!$M$3:$AI$143,23,FALSE))</f>
        <v/>
      </c>
      <c r="E14499" s="54" t="str">
        <f>IF(A14499="","",VLOOKUP(A14499,'3-Mapa de Controles'!$B$3:$D$143,3,FALSE))</f>
        <v/>
      </c>
      <c r="F14499" s="56"/>
      <c r="G14499" s="122"/>
      <c r="H14499" s="122"/>
    </row>
    <row r="14500" spans="1:8" ht="28.5" customHeight="1">
      <c r="A14500" s="121"/>
      <c r="B14500" s="54" t="str">
        <f>IF(A14500="","",VLOOKUP(A14500,'3-Mapa de Controles'!$M$3:$N$143,2,FALSE))</f>
        <v/>
      </c>
      <c r="C14500" s="54" t="str">
        <f>IF(A14500="","",VLOOKUP(A14500,'3-Mapa de Controles'!$M$3:$P$143,4,FALSE))</f>
        <v/>
      </c>
      <c r="D14500" s="54" t="str">
        <f>IF(A14500="","",VLOOKUP(A14500,'3-Mapa de Controles'!$M$3:$AI$143,23,FALSE))</f>
        <v/>
      </c>
      <c r="E14500" s="54" t="str">
        <f>IF(A14500="","",VLOOKUP(A14500,'3-Mapa de Controles'!$B$3:$D$143,3,FALSE))</f>
        <v/>
      </c>
      <c r="F14500" s="56"/>
      <c r="G14500" s="122"/>
      <c r="H14500" s="122"/>
    </row>
    <row r="14501" spans="1:8" ht="28.5" customHeight="1">
      <c r="A14501" s="121"/>
      <c r="B14501" s="54" t="str">
        <f>IF(A14501="","",VLOOKUP(A14501,'3-Mapa de Controles'!$M$3:$N$143,2,FALSE))</f>
        <v/>
      </c>
      <c r="C14501" s="54" t="str">
        <f>IF(A14501="","",VLOOKUP(A14501,'3-Mapa de Controles'!$M$3:$P$143,4,FALSE))</f>
        <v/>
      </c>
      <c r="D14501" s="54" t="str">
        <f>IF(A14501="","",VLOOKUP(A14501,'3-Mapa de Controles'!$M$3:$AI$143,23,FALSE))</f>
        <v/>
      </c>
      <c r="E14501" s="54" t="str">
        <f>IF(A14501="","",VLOOKUP(A14501,'3-Mapa de Controles'!$B$3:$D$143,3,FALSE))</f>
        <v/>
      </c>
      <c r="F14501" s="56"/>
      <c r="G14501" s="122"/>
      <c r="H14501" s="122"/>
    </row>
    <row r="14502" spans="1:8" ht="28.5" customHeight="1">
      <c r="A14502" s="121"/>
      <c r="B14502" s="54" t="str">
        <f>IF(A14502="","",VLOOKUP(A14502,'3-Mapa de Controles'!$M$3:$N$143,2,FALSE))</f>
        <v/>
      </c>
      <c r="C14502" s="54" t="str">
        <f>IF(A14502="","",VLOOKUP(A14502,'3-Mapa de Controles'!$M$3:$P$143,4,FALSE))</f>
        <v/>
      </c>
      <c r="D14502" s="54" t="str">
        <f>IF(A14502="","",VLOOKUP(A14502,'3-Mapa de Controles'!$M$3:$AI$143,23,FALSE))</f>
        <v/>
      </c>
      <c r="E14502" s="54" t="str">
        <f>IF(A14502="","",VLOOKUP(A14502,'3-Mapa de Controles'!$B$3:$D$143,3,FALSE))</f>
        <v/>
      </c>
      <c r="F14502" s="56"/>
      <c r="G14502" s="122"/>
      <c r="H14502" s="122"/>
    </row>
    <row r="14503" spans="1:8" ht="28.5" customHeight="1">
      <c r="A14503" s="121"/>
      <c r="B14503" s="54" t="str">
        <f>IF(A14503="","",VLOOKUP(A14503,'3-Mapa de Controles'!$M$3:$N$143,2,FALSE))</f>
        <v/>
      </c>
      <c r="C14503" s="54" t="str">
        <f>IF(A14503="","",VLOOKUP(A14503,'3-Mapa de Controles'!$M$3:$P$143,4,FALSE))</f>
        <v/>
      </c>
      <c r="D14503" s="54" t="str">
        <f>IF(A14503="","",VLOOKUP(A14503,'3-Mapa de Controles'!$M$3:$AI$143,23,FALSE))</f>
        <v/>
      </c>
      <c r="E14503" s="54" t="str">
        <f>IF(A14503="","",VLOOKUP(A14503,'3-Mapa de Controles'!$B$3:$D$143,3,FALSE))</f>
        <v/>
      </c>
      <c r="F14503" s="56"/>
      <c r="G14503" s="122"/>
      <c r="H14503" s="122"/>
    </row>
    <row r="14504" spans="1:8" ht="28.5" customHeight="1">
      <c r="A14504" s="121"/>
      <c r="B14504" s="54" t="str">
        <f>IF(A14504="","",VLOOKUP(A14504,'3-Mapa de Controles'!$M$3:$N$143,2,FALSE))</f>
        <v/>
      </c>
      <c r="C14504" s="54" t="str">
        <f>IF(A14504="","",VLOOKUP(A14504,'3-Mapa de Controles'!$M$3:$P$143,4,FALSE))</f>
        <v/>
      </c>
      <c r="D14504" s="54" t="str">
        <f>IF(A14504="","",VLOOKUP(A14504,'3-Mapa de Controles'!$M$3:$AI$143,23,FALSE))</f>
        <v/>
      </c>
      <c r="E14504" s="54" t="str">
        <f>IF(A14504="","",VLOOKUP(A14504,'3-Mapa de Controles'!$B$3:$D$143,3,FALSE))</f>
        <v/>
      </c>
      <c r="F14504" s="56"/>
      <c r="G14504" s="122"/>
      <c r="H14504" s="122"/>
    </row>
    <row r="14505" spans="1:8" ht="28.5" customHeight="1">
      <c r="A14505" s="121"/>
      <c r="B14505" s="54" t="str">
        <f>IF(A14505="","",VLOOKUP(A14505,'3-Mapa de Controles'!$M$3:$N$143,2,FALSE))</f>
        <v/>
      </c>
      <c r="C14505" s="54" t="str">
        <f>IF(A14505="","",VLOOKUP(A14505,'3-Mapa de Controles'!$M$3:$P$143,4,FALSE))</f>
        <v/>
      </c>
      <c r="D14505" s="54" t="str">
        <f>IF(A14505="","",VLOOKUP(A14505,'3-Mapa de Controles'!$M$3:$AI$143,23,FALSE))</f>
        <v/>
      </c>
      <c r="E14505" s="54" t="str">
        <f>IF(A14505="","",VLOOKUP(A14505,'3-Mapa de Controles'!$B$3:$D$143,3,FALSE))</f>
        <v/>
      </c>
      <c r="F14505" s="56"/>
      <c r="G14505" s="122"/>
      <c r="H14505" s="122"/>
    </row>
    <row r="14506" spans="1:8" ht="28.5" customHeight="1">
      <c r="A14506" s="121"/>
      <c r="B14506" s="54" t="str">
        <f>IF(A14506="","",VLOOKUP(A14506,'3-Mapa de Controles'!$M$3:$N$143,2,FALSE))</f>
        <v/>
      </c>
      <c r="C14506" s="54" t="str">
        <f>IF(A14506="","",VLOOKUP(A14506,'3-Mapa de Controles'!$M$3:$P$143,4,FALSE))</f>
        <v/>
      </c>
      <c r="D14506" s="54" t="str">
        <f>IF(A14506="","",VLOOKUP(A14506,'3-Mapa de Controles'!$M$3:$AI$143,23,FALSE))</f>
        <v/>
      </c>
      <c r="E14506" s="54" t="str">
        <f>IF(A14506="","",VLOOKUP(A14506,'3-Mapa de Controles'!$B$3:$D$143,3,FALSE))</f>
        <v/>
      </c>
      <c r="F14506" s="56"/>
      <c r="G14506" s="122"/>
      <c r="H14506" s="122"/>
    </row>
    <row r="14507" spans="1:8" ht="28.5" customHeight="1">
      <c r="A14507" s="121"/>
      <c r="B14507" s="54" t="str">
        <f>IF(A14507="","",VLOOKUP(A14507,'3-Mapa de Controles'!$M$3:$N$143,2,FALSE))</f>
        <v/>
      </c>
      <c r="C14507" s="54" t="str">
        <f>IF(A14507="","",VLOOKUP(A14507,'3-Mapa de Controles'!$M$3:$P$143,4,FALSE))</f>
        <v/>
      </c>
      <c r="D14507" s="54" t="str">
        <f>IF(A14507="","",VLOOKUP(A14507,'3-Mapa de Controles'!$M$3:$AI$143,23,FALSE))</f>
        <v/>
      </c>
      <c r="E14507" s="54" t="str">
        <f>IF(A14507="","",VLOOKUP(A14507,'3-Mapa de Controles'!$B$3:$D$143,3,FALSE))</f>
        <v/>
      </c>
      <c r="F14507" s="56"/>
      <c r="G14507" s="122"/>
      <c r="H14507" s="122"/>
    </row>
    <row r="14508" spans="1:8" ht="28.5" customHeight="1">
      <c r="A14508" s="121"/>
      <c r="B14508" s="54" t="str">
        <f>IF(A14508="","",VLOOKUP(A14508,'3-Mapa de Controles'!$M$3:$N$143,2,FALSE))</f>
        <v/>
      </c>
      <c r="C14508" s="54" t="str">
        <f>IF(A14508="","",VLOOKUP(A14508,'3-Mapa de Controles'!$M$3:$P$143,4,FALSE))</f>
        <v/>
      </c>
      <c r="D14508" s="54" t="str">
        <f>IF(A14508="","",VLOOKUP(A14508,'3-Mapa de Controles'!$M$3:$AI$143,23,FALSE))</f>
        <v/>
      </c>
      <c r="E14508" s="54" t="str">
        <f>IF(A14508="","",VLOOKUP(A14508,'3-Mapa de Controles'!$B$3:$D$143,3,FALSE))</f>
        <v/>
      </c>
      <c r="F14508" s="56"/>
      <c r="G14508" s="122"/>
      <c r="H14508" s="122"/>
    </row>
    <row r="14509" spans="1:8" ht="28.5" customHeight="1">
      <c r="A14509" s="121"/>
      <c r="B14509" s="54" t="str">
        <f>IF(A14509="","",VLOOKUP(A14509,'3-Mapa de Controles'!$M$3:$N$143,2,FALSE))</f>
        <v/>
      </c>
      <c r="C14509" s="54" t="str">
        <f>IF(A14509="","",VLOOKUP(A14509,'3-Mapa de Controles'!$M$3:$P$143,4,FALSE))</f>
        <v/>
      </c>
      <c r="D14509" s="54" t="str">
        <f>IF(A14509="","",VLOOKUP(A14509,'3-Mapa de Controles'!$M$3:$AI$143,23,FALSE))</f>
        <v/>
      </c>
      <c r="E14509" s="54" t="str">
        <f>IF(A14509="","",VLOOKUP(A14509,'3-Mapa de Controles'!$B$3:$D$143,3,FALSE))</f>
        <v/>
      </c>
      <c r="F14509" s="56"/>
      <c r="G14509" s="122"/>
      <c r="H14509" s="122"/>
    </row>
    <row r="14510" spans="1:8" ht="28.5" customHeight="1">
      <c r="A14510" s="121"/>
      <c r="B14510" s="54" t="str">
        <f>IF(A14510="","",VLOOKUP(A14510,'3-Mapa de Controles'!$M$3:$N$143,2,FALSE))</f>
        <v/>
      </c>
      <c r="C14510" s="54" t="str">
        <f>IF(A14510="","",VLOOKUP(A14510,'3-Mapa de Controles'!$M$3:$P$143,4,FALSE))</f>
        <v/>
      </c>
      <c r="D14510" s="54" t="str">
        <f>IF(A14510="","",VLOOKUP(A14510,'3-Mapa de Controles'!$M$3:$AI$143,23,FALSE))</f>
        <v/>
      </c>
      <c r="E14510" s="54" t="str">
        <f>IF(A14510="","",VLOOKUP(A14510,'3-Mapa de Controles'!$B$3:$D$143,3,FALSE))</f>
        <v/>
      </c>
      <c r="F14510" s="56"/>
      <c r="G14510" s="122"/>
      <c r="H14510" s="122"/>
    </row>
    <row r="14511" spans="1:8" ht="28.5" customHeight="1">
      <c r="A14511" s="121"/>
      <c r="B14511" s="54" t="str">
        <f>IF(A14511="","",VLOOKUP(A14511,'3-Mapa de Controles'!$M$3:$N$143,2,FALSE))</f>
        <v/>
      </c>
      <c r="C14511" s="54" t="str">
        <f>IF(A14511="","",VLOOKUP(A14511,'3-Mapa de Controles'!$M$3:$P$143,4,FALSE))</f>
        <v/>
      </c>
      <c r="D14511" s="54" t="str">
        <f>IF(A14511="","",VLOOKUP(A14511,'3-Mapa de Controles'!$M$3:$AI$143,23,FALSE))</f>
        <v/>
      </c>
      <c r="E14511" s="54" t="str">
        <f>IF(A14511="","",VLOOKUP(A14511,'3-Mapa de Controles'!$B$3:$D$143,3,FALSE))</f>
        <v/>
      </c>
      <c r="F14511" s="56"/>
      <c r="G14511" s="122"/>
      <c r="H14511" s="122"/>
    </row>
    <row r="14512" spans="1:8" ht="28.5" customHeight="1">
      <c r="A14512" s="121"/>
      <c r="B14512" s="54" t="str">
        <f>IF(A14512="","",VLOOKUP(A14512,'3-Mapa de Controles'!$M$3:$N$143,2,FALSE))</f>
        <v/>
      </c>
      <c r="C14512" s="54" t="str">
        <f>IF(A14512="","",VLOOKUP(A14512,'3-Mapa de Controles'!$M$3:$P$143,4,FALSE))</f>
        <v/>
      </c>
      <c r="D14512" s="54" t="str">
        <f>IF(A14512="","",VLOOKUP(A14512,'3-Mapa de Controles'!$M$3:$AI$143,23,FALSE))</f>
        <v/>
      </c>
      <c r="E14512" s="54" t="str">
        <f>IF(A14512="","",VLOOKUP(A14512,'3-Mapa de Controles'!$B$3:$D$143,3,FALSE))</f>
        <v/>
      </c>
      <c r="F14512" s="56"/>
      <c r="G14512" s="122"/>
      <c r="H14512" s="122"/>
    </row>
    <row r="14513" spans="1:8" ht="28.5" customHeight="1">
      <c r="A14513" s="121"/>
      <c r="B14513" s="54" t="str">
        <f>IF(A14513="","",VLOOKUP(A14513,'3-Mapa de Controles'!$M$3:$N$143,2,FALSE))</f>
        <v/>
      </c>
      <c r="C14513" s="54" t="str">
        <f>IF(A14513="","",VLOOKUP(A14513,'3-Mapa de Controles'!$M$3:$P$143,4,FALSE))</f>
        <v/>
      </c>
      <c r="D14513" s="54" t="str">
        <f>IF(A14513="","",VLOOKUP(A14513,'3-Mapa de Controles'!$M$3:$AI$143,23,FALSE))</f>
        <v/>
      </c>
      <c r="E14513" s="54" t="str">
        <f>IF(A14513="","",VLOOKUP(A14513,'3-Mapa de Controles'!$B$3:$D$143,3,FALSE))</f>
        <v/>
      </c>
      <c r="F14513" s="56"/>
      <c r="G14513" s="122"/>
      <c r="H14513" s="122"/>
    </row>
    <row r="14514" spans="1:8" ht="28.5" customHeight="1">
      <c r="A14514" s="121"/>
      <c r="B14514" s="54" t="str">
        <f>IF(A14514="","",VLOOKUP(A14514,'3-Mapa de Controles'!$M$3:$N$143,2,FALSE))</f>
        <v/>
      </c>
      <c r="C14514" s="54" t="str">
        <f>IF(A14514="","",VLOOKUP(A14514,'3-Mapa de Controles'!$M$3:$P$143,4,FALSE))</f>
        <v/>
      </c>
      <c r="D14514" s="54" t="str">
        <f>IF(A14514="","",VLOOKUP(A14514,'3-Mapa de Controles'!$M$3:$AI$143,23,FALSE))</f>
        <v/>
      </c>
      <c r="E14514" s="54" t="str">
        <f>IF(A14514="","",VLOOKUP(A14514,'3-Mapa de Controles'!$B$3:$D$143,3,FALSE))</f>
        <v/>
      </c>
      <c r="F14514" s="56"/>
      <c r="G14514" s="122"/>
      <c r="H14514" s="122"/>
    </row>
    <row r="14515" spans="1:8" ht="28.5" customHeight="1">
      <c r="A14515" s="121"/>
      <c r="B14515" s="54" t="str">
        <f>IF(A14515="","",VLOOKUP(A14515,'3-Mapa de Controles'!$M$3:$N$143,2,FALSE))</f>
        <v/>
      </c>
      <c r="C14515" s="54" t="str">
        <f>IF(A14515="","",VLOOKUP(A14515,'3-Mapa de Controles'!$M$3:$P$143,4,FALSE))</f>
        <v/>
      </c>
      <c r="D14515" s="54" t="str">
        <f>IF(A14515="","",VLOOKUP(A14515,'3-Mapa de Controles'!$M$3:$AI$143,23,FALSE))</f>
        <v/>
      </c>
      <c r="E14515" s="54" t="str">
        <f>IF(A14515="","",VLOOKUP(A14515,'3-Mapa de Controles'!$B$3:$D$143,3,FALSE))</f>
        <v/>
      </c>
      <c r="F14515" s="56"/>
      <c r="G14515" s="122"/>
      <c r="H14515" s="122"/>
    </row>
    <row r="14516" spans="1:8" ht="28.5" customHeight="1">
      <c r="A14516" s="121"/>
      <c r="B14516" s="54" t="str">
        <f>IF(A14516="","",VLOOKUP(A14516,'3-Mapa de Controles'!$M$3:$N$143,2,FALSE))</f>
        <v/>
      </c>
      <c r="C14516" s="54" t="str">
        <f>IF(A14516="","",VLOOKUP(A14516,'3-Mapa de Controles'!$M$3:$P$143,4,FALSE))</f>
        <v/>
      </c>
      <c r="D14516" s="54" t="str">
        <f>IF(A14516="","",VLOOKUP(A14516,'3-Mapa de Controles'!$M$3:$AI$143,23,FALSE))</f>
        <v/>
      </c>
      <c r="E14516" s="54" t="str">
        <f>IF(A14516="","",VLOOKUP(A14516,'3-Mapa de Controles'!$B$3:$D$143,3,FALSE))</f>
        <v/>
      </c>
      <c r="F14516" s="56"/>
      <c r="G14516" s="122"/>
      <c r="H14516" s="122"/>
    </row>
    <row r="14517" spans="1:8" ht="28.5" customHeight="1">
      <c r="A14517" s="121"/>
      <c r="B14517" s="54" t="str">
        <f>IF(A14517="","",VLOOKUP(A14517,'3-Mapa de Controles'!$M$3:$N$143,2,FALSE))</f>
        <v/>
      </c>
      <c r="C14517" s="54" t="str">
        <f>IF(A14517="","",VLOOKUP(A14517,'3-Mapa de Controles'!$M$3:$P$143,4,FALSE))</f>
        <v/>
      </c>
      <c r="D14517" s="54" t="str">
        <f>IF(A14517="","",VLOOKUP(A14517,'3-Mapa de Controles'!$M$3:$AI$143,23,FALSE))</f>
        <v/>
      </c>
      <c r="E14517" s="54" t="str">
        <f>IF(A14517="","",VLOOKUP(A14517,'3-Mapa de Controles'!$B$3:$D$143,3,FALSE))</f>
        <v/>
      </c>
      <c r="F14517" s="56"/>
      <c r="G14517" s="122"/>
      <c r="H14517" s="122"/>
    </row>
    <row r="14518" spans="1:8" ht="28.5" customHeight="1">
      <c r="A14518" s="121"/>
      <c r="B14518" s="54" t="str">
        <f>IF(A14518="","",VLOOKUP(A14518,'3-Mapa de Controles'!$M$3:$N$143,2,FALSE))</f>
        <v/>
      </c>
      <c r="C14518" s="54" t="str">
        <f>IF(A14518="","",VLOOKUP(A14518,'3-Mapa de Controles'!$M$3:$P$143,4,FALSE))</f>
        <v/>
      </c>
      <c r="D14518" s="54" t="str">
        <f>IF(A14518="","",VLOOKUP(A14518,'3-Mapa de Controles'!$M$3:$AI$143,23,FALSE))</f>
        <v/>
      </c>
      <c r="E14518" s="54" t="str">
        <f>IF(A14518="","",VLOOKUP(A14518,'3-Mapa de Controles'!$B$3:$D$143,3,FALSE))</f>
        <v/>
      </c>
      <c r="F14518" s="56"/>
      <c r="G14518" s="122"/>
      <c r="H14518" s="122"/>
    </row>
    <row r="14519" spans="1:8" ht="28.5" customHeight="1">
      <c r="A14519" s="121"/>
      <c r="B14519" s="54" t="str">
        <f>IF(A14519="","",VLOOKUP(A14519,'3-Mapa de Controles'!$M$3:$N$143,2,FALSE))</f>
        <v/>
      </c>
      <c r="C14519" s="54" t="str">
        <f>IF(A14519="","",VLOOKUP(A14519,'3-Mapa de Controles'!$M$3:$P$143,4,FALSE))</f>
        <v/>
      </c>
      <c r="D14519" s="54" t="str">
        <f>IF(A14519="","",VLOOKUP(A14519,'3-Mapa de Controles'!$M$3:$AI$143,23,FALSE))</f>
        <v/>
      </c>
      <c r="E14519" s="54" t="str">
        <f>IF(A14519="","",VLOOKUP(A14519,'3-Mapa de Controles'!$B$3:$D$143,3,FALSE))</f>
        <v/>
      </c>
      <c r="F14519" s="56"/>
      <c r="G14519" s="122"/>
      <c r="H14519" s="122"/>
    </row>
    <row r="14520" spans="1:8" ht="28.5" customHeight="1">
      <c r="A14520" s="121"/>
      <c r="B14520" s="54" t="str">
        <f>IF(A14520="","",VLOOKUP(A14520,'3-Mapa de Controles'!$M$3:$N$143,2,FALSE))</f>
        <v/>
      </c>
      <c r="C14520" s="54" t="str">
        <f>IF(A14520="","",VLOOKUP(A14520,'3-Mapa de Controles'!$M$3:$P$143,4,FALSE))</f>
        <v/>
      </c>
      <c r="D14520" s="54" t="str">
        <f>IF(A14520="","",VLOOKUP(A14520,'3-Mapa de Controles'!$M$3:$AI$143,23,FALSE))</f>
        <v/>
      </c>
      <c r="E14520" s="54" t="str">
        <f>IF(A14520="","",VLOOKUP(A14520,'3-Mapa de Controles'!$B$3:$D$143,3,FALSE))</f>
        <v/>
      </c>
      <c r="F14520" s="56"/>
      <c r="G14520" s="122"/>
      <c r="H14520" s="122"/>
    </row>
    <row r="14521" spans="1:8" ht="28.5" customHeight="1">
      <c r="A14521" s="121"/>
      <c r="B14521" s="54" t="str">
        <f>IF(A14521="","",VLOOKUP(A14521,'3-Mapa de Controles'!$M$3:$N$143,2,FALSE))</f>
        <v/>
      </c>
      <c r="C14521" s="54" t="str">
        <f>IF(A14521="","",VLOOKUP(A14521,'3-Mapa de Controles'!$M$3:$P$143,4,FALSE))</f>
        <v/>
      </c>
      <c r="D14521" s="54" t="str">
        <f>IF(A14521="","",VLOOKUP(A14521,'3-Mapa de Controles'!$M$3:$AI$143,23,FALSE))</f>
        <v/>
      </c>
      <c r="E14521" s="54" t="str">
        <f>IF(A14521="","",VLOOKUP(A14521,'3-Mapa de Controles'!$B$3:$D$143,3,FALSE))</f>
        <v/>
      </c>
      <c r="F14521" s="56"/>
      <c r="G14521" s="122"/>
      <c r="H14521" s="122"/>
    </row>
    <row r="14522" spans="1:8" ht="28.5" customHeight="1">
      <c r="A14522" s="121"/>
      <c r="B14522" s="54" t="str">
        <f>IF(A14522="","",VLOOKUP(A14522,'3-Mapa de Controles'!$M$3:$N$143,2,FALSE))</f>
        <v/>
      </c>
      <c r="C14522" s="54" t="str">
        <f>IF(A14522="","",VLOOKUP(A14522,'3-Mapa de Controles'!$M$3:$P$143,4,FALSE))</f>
        <v/>
      </c>
      <c r="D14522" s="54" t="str">
        <f>IF(A14522="","",VLOOKUP(A14522,'3-Mapa de Controles'!$M$3:$AI$143,23,FALSE))</f>
        <v/>
      </c>
      <c r="E14522" s="54" t="str">
        <f>IF(A14522="","",VLOOKUP(A14522,'3-Mapa de Controles'!$B$3:$D$143,3,FALSE))</f>
        <v/>
      </c>
      <c r="F14522" s="56"/>
      <c r="G14522" s="122"/>
      <c r="H14522" s="122"/>
    </row>
    <row r="14523" spans="1:8" ht="28.5" customHeight="1">
      <c r="A14523" s="121"/>
      <c r="B14523" s="54" t="str">
        <f>IF(A14523="","",VLOOKUP(A14523,'3-Mapa de Controles'!$M$3:$N$143,2,FALSE))</f>
        <v/>
      </c>
      <c r="C14523" s="54" t="str">
        <f>IF(A14523="","",VLOOKUP(A14523,'3-Mapa de Controles'!$M$3:$P$143,4,FALSE))</f>
        <v/>
      </c>
      <c r="D14523" s="54" t="str">
        <f>IF(A14523="","",VLOOKUP(A14523,'3-Mapa de Controles'!$M$3:$AI$143,23,FALSE))</f>
        <v/>
      </c>
      <c r="E14523" s="54" t="str">
        <f>IF(A14523="","",VLOOKUP(A14523,'3-Mapa de Controles'!$B$3:$D$143,3,FALSE))</f>
        <v/>
      </c>
      <c r="F14523" s="56"/>
      <c r="G14523" s="122"/>
      <c r="H14523" s="122"/>
    </row>
    <row r="14524" spans="1:8" ht="28.5" customHeight="1">
      <c r="A14524" s="121"/>
      <c r="B14524" s="54" t="str">
        <f>IF(A14524="","",VLOOKUP(A14524,'3-Mapa de Controles'!$M$3:$N$143,2,FALSE))</f>
        <v/>
      </c>
      <c r="C14524" s="54" t="str">
        <f>IF(A14524="","",VLOOKUP(A14524,'3-Mapa de Controles'!$M$3:$P$143,4,FALSE))</f>
        <v/>
      </c>
      <c r="D14524" s="54" t="str">
        <f>IF(A14524="","",VLOOKUP(A14524,'3-Mapa de Controles'!$M$3:$AI$143,23,FALSE))</f>
        <v/>
      </c>
      <c r="E14524" s="54" t="str">
        <f>IF(A14524="","",VLOOKUP(A14524,'3-Mapa de Controles'!$B$3:$D$143,3,FALSE))</f>
        <v/>
      </c>
      <c r="F14524" s="56"/>
      <c r="G14524" s="122"/>
      <c r="H14524" s="122"/>
    </row>
    <row r="14525" spans="1:8" ht="28.5" customHeight="1">
      <c r="A14525" s="121"/>
      <c r="B14525" s="54" t="str">
        <f>IF(A14525="","",VLOOKUP(A14525,'3-Mapa de Controles'!$M$3:$N$143,2,FALSE))</f>
        <v/>
      </c>
      <c r="C14525" s="54" t="str">
        <f>IF(A14525="","",VLOOKUP(A14525,'3-Mapa de Controles'!$M$3:$P$143,4,FALSE))</f>
        <v/>
      </c>
      <c r="D14525" s="54" t="str">
        <f>IF(A14525="","",VLOOKUP(A14525,'3-Mapa de Controles'!$M$3:$AI$143,23,FALSE))</f>
        <v/>
      </c>
      <c r="E14525" s="54" t="str">
        <f>IF(A14525="","",VLOOKUP(A14525,'3-Mapa de Controles'!$B$3:$D$143,3,FALSE))</f>
        <v/>
      </c>
      <c r="F14525" s="56"/>
      <c r="G14525" s="122"/>
      <c r="H14525" s="122"/>
    </row>
    <row r="14526" spans="1:8" ht="28.5" customHeight="1">
      <c r="A14526" s="121"/>
      <c r="B14526" s="54" t="str">
        <f>IF(A14526="","",VLOOKUP(A14526,'3-Mapa de Controles'!$M$3:$N$143,2,FALSE))</f>
        <v/>
      </c>
      <c r="C14526" s="54" t="str">
        <f>IF(A14526="","",VLOOKUP(A14526,'3-Mapa de Controles'!$M$3:$P$143,4,FALSE))</f>
        <v/>
      </c>
      <c r="D14526" s="54" t="str">
        <f>IF(A14526="","",VLOOKUP(A14526,'3-Mapa de Controles'!$M$3:$AI$143,23,FALSE))</f>
        <v/>
      </c>
      <c r="E14526" s="54" t="str">
        <f>IF(A14526="","",VLOOKUP(A14526,'3-Mapa de Controles'!$B$3:$D$143,3,FALSE))</f>
        <v/>
      </c>
      <c r="F14526" s="56"/>
      <c r="G14526" s="122"/>
      <c r="H14526" s="122"/>
    </row>
    <row r="14527" spans="1:8" ht="28.5" customHeight="1">
      <c r="A14527" s="121"/>
      <c r="B14527" s="54" t="str">
        <f>IF(A14527="","",VLOOKUP(A14527,'3-Mapa de Controles'!$M$3:$N$143,2,FALSE))</f>
        <v/>
      </c>
      <c r="C14527" s="54" t="str">
        <f>IF(A14527="","",VLOOKUP(A14527,'3-Mapa de Controles'!$M$3:$P$143,4,FALSE))</f>
        <v/>
      </c>
      <c r="D14527" s="54" t="str">
        <f>IF(A14527="","",VLOOKUP(A14527,'3-Mapa de Controles'!$M$3:$AI$143,23,FALSE))</f>
        <v/>
      </c>
      <c r="E14527" s="54" t="str">
        <f>IF(A14527="","",VLOOKUP(A14527,'3-Mapa de Controles'!$B$3:$D$143,3,FALSE))</f>
        <v/>
      </c>
      <c r="F14527" s="56"/>
      <c r="G14527" s="122"/>
      <c r="H14527" s="122"/>
    </row>
    <row r="14528" spans="1:8" ht="28.5" customHeight="1">
      <c r="A14528" s="121"/>
      <c r="B14528" s="54" t="str">
        <f>IF(A14528="","",VLOOKUP(A14528,'3-Mapa de Controles'!$M$3:$N$143,2,FALSE))</f>
        <v/>
      </c>
      <c r="C14528" s="54" t="str">
        <f>IF(A14528="","",VLOOKUP(A14528,'3-Mapa de Controles'!$M$3:$P$143,4,FALSE))</f>
        <v/>
      </c>
      <c r="D14528" s="54" t="str">
        <f>IF(A14528="","",VLOOKUP(A14528,'3-Mapa de Controles'!$M$3:$AI$143,23,FALSE))</f>
        <v/>
      </c>
      <c r="E14528" s="54" t="str">
        <f>IF(A14528="","",VLOOKUP(A14528,'3-Mapa de Controles'!$B$3:$D$143,3,FALSE))</f>
        <v/>
      </c>
      <c r="F14528" s="56"/>
      <c r="G14528" s="122"/>
      <c r="H14528" s="122"/>
    </row>
    <row r="14529" spans="1:8" ht="28.5" customHeight="1">
      <c r="A14529" s="121"/>
      <c r="B14529" s="54" t="str">
        <f>IF(A14529="","",VLOOKUP(A14529,'3-Mapa de Controles'!$M$3:$N$143,2,FALSE))</f>
        <v/>
      </c>
      <c r="C14529" s="54" t="str">
        <f>IF(A14529="","",VLOOKUP(A14529,'3-Mapa de Controles'!$M$3:$P$143,4,FALSE))</f>
        <v/>
      </c>
      <c r="D14529" s="54" t="str">
        <f>IF(A14529="","",VLOOKUP(A14529,'3-Mapa de Controles'!$M$3:$AI$143,23,FALSE))</f>
        <v/>
      </c>
      <c r="E14529" s="54" t="str">
        <f>IF(A14529="","",VLOOKUP(A14529,'3-Mapa de Controles'!$B$3:$D$143,3,FALSE))</f>
        <v/>
      </c>
      <c r="F14529" s="56"/>
      <c r="G14529" s="122"/>
      <c r="H14529" s="122"/>
    </row>
    <row r="14530" spans="1:8" ht="28.5" customHeight="1">
      <c r="A14530" s="121"/>
      <c r="B14530" s="54" t="str">
        <f>IF(A14530="","",VLOOKUP(A14530,'3-Mapa de Controles'!$M$3:$N$143,2,FALSE))</f>
        <v/>
      </c>
      <c r="C14530" s="54" t="str">
        <f>IF(A14530="","",VLOOKUP(A14530,'3-Mapa de Controles'!$M$3:$P$143,4,FALSE))</f>
        <v/>
      </c>
      <c r="D14530" s="54" t="str">
        <f>IF(A14530="","",VLOOKUP(A14530,'3-Mapa de Controles'!$M$3:$AI$143,23,FALSE))</f>
        <v/>
      </c>
      <c r="E14530" s="54" t="str">
        <f>IF(A14530="","",VLOOKUP(A14530,'3-Mapa de Controles'!$B$3:$D$143,3,FALSE))</f>
        <v/>
      </c>
      <c r="F14530" s="56"/>
      <c r="G14530" s="122"/>
      <c r="H14530" s="122"/>
    </row>
    <row r="14531" spans="1:8" ht="28.5" customHeight="1">
      <c r="A14531" s="121"/>
      <c r="B14531" s="54" t="str">
        <f>IF(A14531="","",VLOOKUP(A14531,'3-Mapa de Controles'!$M$3:$N$143,2,FALSE))</f>
        <v/>
      </c>
      <c r="C14531" s="54" t="str">
        <f>IF(A14531="","",VLOOKUP(A14531,'3-Mapa de Controles'!$M$3:$P$143,4,FALSE))</f>
        <v/>
      </c>
      <c r="D14531" s="54" t="str">
        <f>IF(A14531="","",VLOOKUP(A14531,'3-Mapa de Controles'!$M$3:$AI$143,23,FALSE))</f>
        <v/>
      </c>
      <c r="E14531" s="54" t="str">
        <f>IF(A14531="","",VLOOKUP(A14531,'3-Mapa de Controles'!$B$3:$D$143,3,FALSE))</f>
        <v/>
      </c>
      <c r="F14531" s="56"/>
      <c r="G14531" s="122"/>
      <c r="H14531" s="122"/>
    </row>
    <row r="14532" spans="1:8" ht="28.5" customHeight="1">
      <c r="A14532" s="121"/>
      <c r="B14532" s="54" t="str">
        <f>IF(A14532="","",VLOOKUP(A14532,'3-Mapa de Controles'!$M$3:$N$143,2,FALSE))</f>
        <v/>
      </c>
      <c r="C14532" s="54" t="str">
        <f>IF(A14532="","",VLOOKUP(A14532,'3-Mapa de Controles'!$M$3:$P$143,4,FALSE))</f>
        <v/>
      </c>
      <c r="D14532" s="54" t="str">
        <f>IF(A14532="","",VLOOKUP(A14532,'3-Mapa de Controles'!$M$3:$AI$143,23,FALSE))</f>
        <v/>
      </c>
      <c r="E14532" s="54" t="str">
        <f>IF(A14532="","",VLOOKUP(A14532,'3-Mapa de Controles'!$B$3:$D$143,3,FALSE))</f>
        <v/>
      </c>
      <c r="F14532" s="56"/>
      <c r="G14532" s="122"/>
      <c r="H14532" s="122"/>
    </row>
    <row r="14533" spans="1:8" ht="28.5" customHeight="1">
      <c r="A14533" s="121"/>
      <c r="B14533" s="54" t="str">
        <f>IF(A14533="","",VLOOKUP(A14533,'3-Mapa de Controles'!$M$3:$N$143,2,FALSE))</f>
        <v/>
      </c>
      <c r="C14533" s="54" t="str">
        <f>IF(A14533="","",VLOOKUP(A14533,'3-Mapa de Controles'!$M$3:$P$143,4,FALSE))</f>
        <v/>
      </c>
      <c r="D14533" s="54" t="str">
        <f>IF(A14533="","",VLOOKUP(A14533,'3-Mapa de Controles'!$M$3:$AI$143,23,FALSE))</f>
        <v/>
      </c>
      <c r="E14533" s="54" t="str">
        <f>IF(A14533="","",VLOOKUP(A14533,'3-Mapa de Controles'!$B$3:$D$143,3,FALSE))</f>
        <v/>
      </c>
      <c r="F14533" s="56"/>
      <c r="G14533" s="122"/>
      <c r="H14533" s="122"/>
    </row>
    <row r="14534" spans="1:8" ht="28.5" customHeight="1">
      <c r="A14534" s="121"/>
      <c r="B14534" s="54" t="str">
        <f>IF(A14534="","",VLOOKUP(A14534,'3-Mapa de Controles'!$M$3:$N$143,2,FALSE))</f>
        <v/>
      </c>
      <c r="C14534" s="54" t="str">
        <f>IF(A14534="","",VLOOKUP(A14534,'3-Mapa de Controles'!$M$3:$P$143,4,FALSE))</f>
        <v/>
      </c>
      <c r="D14534" s="54" t="str">
        <f>IF(A14534="","",VLOOKUP(A14534,'3-Mapa de Controles'!$M$3:$AI$143,23,FALSE))</f>
        <v/>
      </c>
      <c r="E14534" s="54" t="str">
        <f>IF(A14534="","",VLOOKUP(A14534,'3-Mapa de Controles'!$B$3:$D$143,3,FALSE))</f>
        <v/>
      </c>
      <c r="F14534" s="56"/>
      <c r="G14534" s="122"/>
      <c r="H14534" s="122"/>
    </row>
    <row r="14535" spans="1:8" ht="28.5" customHeight="1">
      <c r="A14535" s="121"/>
      <c r="B14535" s="54" t="str">
        <f>IF(A14535="","",VLOOKUP(A14535,'3-Mapa de Controles'!$M$3:$N$143,2,FALSE))</f>
        <v/>
      </c>
      <c r="C14535" s="54" t="str">
        <f>IF(A14535="","",VLOOKUP(A14535,'3-Mapa de Controles'!$M$3:$P$143,4,FALSE))</f>
        <v/>
      </c>
      <c r="D14535" s="54" t="str">
        <f>IF(A14535="","",VLOOKUP(A14535,'3-Mapa de Controles'!$M$3:$AI$143,23,FALSE))</f>
        <v/>
      </c>
      <c r="E14535" s="54" t="str">
        <f>IF(A14535="","",VLOOKUP(A14535,'3-Mapa de Controles'!$B$3:$D$143,3,FALSE))</f>
        <v/>
      </c>
      <c r="F14535" s="56"/>
      <c r="G14535" s="122"/>
      <c r="H14535" s="122"/>
    </row>
    <row r="14536" spans="1:8" ht="28.5" customHeight="1">
      <c r="A14536" s="121"/>
      <c r="B14536" s="54" t="str">
        <f>IF(A14536="","",VLOOKUP(A14536,'3-Mapa de Controles'!$M$3:$N$143,2,FALSE))</f>
        <v/>
      </c>
      <c r="C14536" s="54" t="str">
        <f>IF(A14536="","",VLOOKUP(A14536,'3-Mapa de Controles'!$M$3:$P$143,4,FALSE))</f>
        <v/>
      </c>
      <c r="D14536" s="54" t="str">
        <f>IF(A14536="","",VLOOKUP(A14536,'3-Mapa de Controles'!$M$3:$AI$143,23,FALSE))</f>
        <v/>
      </c>
      <c r="E14536" s="54" t="str">
        <f>IF(A14536="","",VLOOKUP(A14536,'3-Mapa de Controles'!$B$3:$D$143,3,FALSE))</f>
        <v/>
      </c>
      <c r="F14536" s="56"/>
      <c r="G14536" s="122"/>
      <c r="H14536" s="122"/>
    </row>
    <row r="14537" spans="1:8" ht="28.5" customHeight="1">
      <c r="A14537" s="121"/>
      <c r="B14537" s="54" t="str">
        <f>IF(A14537="","",VLOOKUP(A14537,'3-Mapa de Controles'!$M$3:$N$143,2,FALSE))</f>
        <v/>
      </c>
      <c r="C14537" s="54" t="str">
        <f>IF(A14537="","",VLOOKUP(A14537,'3-Mapa de Controles'!$M$3:$P$143,4,FALSE))</f>
        <v/>
      </c>
      <c r="D14537" s="54" t="str">
        <f>IF(A14537="","",VLOOKUP(A14537,'3-Mapa de Controles'!$M$3:$AI$143,23,FALSE))</f>
        <v/>
      </c>
      <c r="E14537" s="54" t="str">
        <f>IF(A14537="","",VLOOKUP(A14537,'3-Mapa de Controles'!$B$3:$D$143,3,FALSE))</f>
        <v/>
      </c>
      <c r="F14537" s="56"/>
      <c r="G14537" s="122"/>
      <c r="H14537" s="122"/>
    </row>
    <row r="14538" spans="1:8" ht="28.5" customHeight="1">
      <c r="A14538" s="121"/>
      <c r="B14538" s="54" t="str">
        <f>IF(A14538="","",VLOOKUP(A14538,'3-Mapa de Controles'!$M$3:$N$143,2,FALSE))</f>
        <v/>
      </c>
      <c r="C14538" s="54" t="str">
        <f>IF(A14538="","",VLOOKUP(A14538,'3-Mapa de Controles'!$M$3:$P$143,4,FALSE))</f>
        <v/>
      </c>
      <c r="D14538" s="54" t="str">
        <f>IF(A14538="","",VLOOKUP(A14538,'3-Mapa de Controles'!$M$3:$AI$143,23,FALSE))</f>
        <v/>
      </c>
      <c r="E14538" s="54" t="str">
        <f>IF(A14538="","",VLOOKUP(A14538,'3-Mapa de Controles'!$B$3:$D$143,3,FALSE))</f>
        <v/>
      </c>
      <c r="F14538" s="56"/>
      <c r="G14538" s="122"/>
      <c r="H14538" s="122"/>
    </row>
    <row r="14539" spans="1:8" ht="28.5" customHeight="1">
      <c r="A14539" s="121"/>
      <c r="B14539" s="54" t="str">
        <f>IF(A14539="","",VLOOKUP(A14539,'3-Mapa de Controles'!$M$3:$N$143,2,FALSE))</f>
        <v/>
      </c>
      <c r="C14539" s="54" t="str">
        <f>IF(A14539="","",VLOOKUP(A14539,'3-Mapa de Controles'!$M$3:$P$143,4,FALSE))</f>
        <v/>
      </c>
      <c r="D14539" s="54" t="str">
        <f>IF(A14539="","",VLOOKUP(A14539,'3-Mapa de Controles'!$M$3:$AI$143,23,FALSE))</f>
        <v/>
      </c>
      <c r="E14539" s="54" t="str">
        <f>IF(A14539="","",VLOOKUP(A14539,'3-Mapa de Controles'!$B$3:$D$143,3,FALSE))</f>
        <v/>
      </c>
      <c r="F14539" s="56"/>
      <c r="G14539" s="122"/>
      <c r="H14539" s="122"/>
    </row>
    <row r="14540" spans="1:8" ht="28.5" customHeight="1">
      <c r="A14540" s="121"/>
      <c r="B14540" s="54" t="str">
        <f>IF(A14540="","",VLOOKUP(A14540,'3-Mapa de Controles'!$M$3:$N$143,2,FALSE))</f>
        <v/>
      </c>
      <c r="C14540" s="54" t="str">
        <f>IF(A14540="","",VLOOKUP(A14540,'3-Mapa de Controles'!$M$3:$P$143,4,FALSE))</f>
        <v/>
      </c>
      <c r="D14540" s="54" t="str">
        <f>IF(A14540="","",VLOOKUP(A14540,'3-Mapa de Controles'!$M$3:$AI$143,23,FALSE))</f>
        <v/>
      </c>
      <c r="E14540" s="54" t="str">
        <f>IF(A14540="","",VLOOKUP(A14540,'3-Mapa de Controles'!$B$3:$D$143,3,FALSE))</f>
        <v/>
      </c>
      <c r="F14540" s="56"/>
      <c r="G14540" s="122"/>
      <c r="H14540" s="122"/>
    </row>
    <row r="14541" spans="1:8" ht="28.5" customHeight="1">
      <c r="A14541" s="121"/>
      <c r="B14541" s="54" t="str">
        <f>IF(A14541="","",VLOOKUP(A14541,'3-Mapa de Controles'!$M$3:$N$143,2,FALSE))</f>
        <v/>
      </c>
      <c r="C14541" s="54" t="str">
        <f>IF(A14541="","",VLOOKUP(A14541,'3-Mapa de Controles'!$M$3:$P$143,4,FALSE))</f>
        <v/>
      </c>
      <c r="D14541" s="54" t="str">
        <f>IF(A14541="","",VLOOKUP(A14541,'3-Mapa de Controles'!$M$3:$AI$143,23,FALSE))</f>
        <v/>
      </c>
      <c r="E14541" s="54" t="str">
        <f>IF(A14541="","",VLOOKUP(A14541,'3-Mapa de Controles'!$B$3:$D$143,3,FALSE))</f>
        <v/>
      </c>
      <c r="F14541" s="56"/>
      <c r="G14541" s="122"/>
      <c r="H14541" s="122"/>
    </row>
    <row r="14542" spans="1:8" ht="28.5" customHeight="1">
      <c r="A14542" s="121"/>
      <c r="B14542" s="54" t="str">
        <f>IF(A14542="","",VLOOKUP(A14542,'3-Mapa de Controles'!$M$3:$N$143,2,FALSE))</f>
        <v/>
      </c>
      <c r="C14542" s="54" t="str">
        <f>IF(A14542="","",VLOOKUP(A14542,'3-Mapa de Controles'!$M$3:$P$143,4,FALSE))</f>
        <v/>
      </c>
      <c r="D14542" s="54" t="str">
        <f>IF(A14542="","",VLOOKUP(A14542,'3-Mapa de Controles'!$M$3:$AI$143,23,FALSE))</f>
        <v/>
      </c>
      <c r="E14542" s="54" t="str">
        <f>IF(A14542="","",VLOOKUP(A14542,'3-Mapa de Controles'!$B$3:$D$143,3,FALSE))</f>
        <v/>
      </c>
      <c r="F14542" s="56"/>
      <c r="G14542" s="122"/>
      <c r="H14542" s="122"/>
    </row>
    <row r="14543" spans="1:8" ht="28.5" customHeight="1">
      <c r="A14543" s="121"/>
      <c r="B14543" s="54" t="str">
        <f>IF(A14543="","",VLOOKUP(A14543,'3-Mapa de Controles'!$M$3:$N$143,2,FALSE))</f>
        <v/>
      </c>
      <c r="C14543" s="54" t="str">
        <f>IF(A14543="","",VLOOKUP(A14543,'3-Mapa de Controles'!$M$3:$P$143,4,FALSE))</f>
        <v/>
      </c>
      <c r="D14543" s="54" t="str">
        <f>IF(A14543="","",VLOOKUP(A14543,'3-Mapa de Controles'!$M$3:$AI$143,23,FALSE))</f>
        <v/>
      </c>
      <c r="E14543" s="54" t="str">
        <f>IF(A14543="","",VLOOKUP(A14543,'3-Mapa de Controles'!$B$3:$D$143,3,FALSE))</f>
        <v/>
      </c>
      <c r="F14543" s="56"/>
      <c r="G14543" s="122"/>
      <c r="H14543" s="122"/>
    </row>
    <row r="14544" spans="1:8" ht="28.5" customHeight="1">
      <c r="A14544" s="121"/>
      <c r="B14544" s="54" t="str">
        <f>IF(A14544="","",VLOOKUP(A14544,'3-Mapa de Controles'!$M$3:$N$143,2,FALSE))</f>
        <v/>
      </c>
      <c r="C14544" s="54" t="str">
        <f>IF(A14544="","",VLOOKUP(A14544,'3-Mapa de Controles'!$M$3:$P$143,4,FALSE))</f>
        <v/>
      </c>
      <c r="D14544" s="54" t="str">
        <f>IF(A14544="","",VLOOKUP(A14544,'3-Mapa de Controles'!$M$3:$AI$143,23,FALSE))</f>
        <v/>
      </c>
      <c r="E14544" s="54" t="str">
        <f>IF(A14544="","",VLOOKUP(A14544,'3-Mapa de Controles'!$B$3:$D$143,3,FALSE))</f>
        <v/>
      </c>
      <c r="F14544" s="56"/>
      <c r="G14544" s="122"/>
      <c r="H14544" s="122"/>
    </row>
    <row r="14545" spans="1:8" ht="28.5" customHeight="1">
      <c r="A14545" s="121"/>
      <c r="B14545" s="54" t="str">
        <f>IF(A14545="","",VLOOKUP(A14545,'3-Mapa de Controles'!$M$3:$N$143,2,FALSE))</f>
        <v/>
      </c>
      <c r="C14545" s="54" t="str">
        <f>IF(A14545="","",VLOOKUP(A14545,'3-Mapa de Controles'!$M$3:$P$143,4,FALSE))</f>
        <v/>
      </c>
      <c r="D14545" s="54" t="str">
        <f>IF(A14545="","",VLOOKUP(A14545,'3-Mapa de Controles'!$M$3:$AI$143,23,FALSE))</f>
        <v/>
      </c>
      <c r="E14545" s="54" t="str">
        <f>IF(A14545="","",VLOOKUP(A14545,'3-Mapa de Controles'!$B$3:$D$143,3,FALSE))</f>
        <v/>
      </c>
      <c r="F14545" s="56"/>
      <c r="G14545" s="122"/>
      <c r="H14545" s="122"/>
    </row>
    <row r="14546" spans="1:8" ht="28.5" customHeight="1">
      <c r="A14546" s="121"/>
      <c r="B14546" s="54" t="str">
        <f>IF(A14546="","",VLOOKUP(A14546,'3-Mapa de Controles'!$M$3:$N$143,2,FALSE))</f>
        <v/>
      </c>
      <c r="C14546" s="54" t="str">
        <f>IF(A14546="","",VLOOKUP(A14546,'3-Mapa de Controles'!$M$3:$P$143,4,FALSE))</f>
        <v/>
      </c>
      <c r="D14546" s="54" t="str">
        <f>IF(A14546="","",VLOOKUP(A14546,'3-Mapa de Controles'!$M$3:$AI$143,23,FALSE))</f>
        <v/>
      </c>
      <c r="E14546" s="54" t="str">
        <f>IF(A14546="","",VLOOKUP(A14546,'3-Mapa de Controles'!$B$3:$D$143,3,FALSE))</f>
        <v/>
      </c>
      <c r="F14546" s="56"/>
      <c r="G14546" s="122"/>
      <c r="H14546" s="122"/>
    </row>
    <row r="14547" spans="1:8" ht="28.5" customHeight="1">
      <c r="A14547" s="121"/>
      <c r="B14547" s="54" t="str">
        <f>IF(A14547="","",VLOOKUP(A14547,'3-Mapa de Controles'!$M$3:$N$143,2,FALSE))</f>
        <v/>
      </c>
      <c r="C14547" s="54" t="str">
        <f>IF(A14547="","",VLOOKUP(A14547,'3-Mapa de Controles'!$M$3:$P$143,4,FALSE))</f>
        <v/>
      </c>
      <c r="D14547" s="54" t="str">
        <f>IF(A14547="","",VLOOKUP(A14547,'3-Mapa de Controles'!$M$3:$AI$143,23,FALSE))</f>
        <v/>
      </c>
      <c r="E14547" s="54" t="str">
        <f>IF(A14547="","",VLOOKUP(A14547,'3-Mapa de Controles'!$B$3:$D$143,3,FALSE))</f>
        <v/>
      </c>
      <c r="F14547" s="56"/>
      <c r="G14547" s="122"/>
      <c r="H14547" s="122"/>
    </row>
    <row r="14548" spans="1:8" ht="28.5" customHeight="1">
      <c r="A14548" s="121"/>
      <c r="B14548" s="54" t="str">
        <f>IF(A14548="","",VLOOKUP(A14548,'3-Mapa de Controles'!$M$3:$N$143,2,FALSE))</f>
        <v/>
      </c>
      <c r="C14548" s="54" t="str">
        <f>IF(A14548="","",VLOOKUP(A14548,'3-Mapa de Controles'!$M$3:$P$143,4,FALSE))</f>
        <v/>
      </c>
      <c r="D14548" s="54" t="str">
        <f>IF(A14548="","",VLOOKUP(A14548,'3-Mapa de Controles'!$M$3:$AI$143,23,FALSE))</f>
        <v/>
      </c>
      <c r="E14548" s="54" t="str">
        <f>IF(A14548="","",VLOOKUP(A14548,'3-Mapa de Controles'!$B$3:$D$143,3,FALSE))</f>
        <v/>
      </c>
      <c r="F14548" s="56"/>
      <c r="G14548" s="122"/>
      <c r="H14548" s="122"/>
    </row>
    <row r="14549" spans="1:8" ht="28.5" customHeight="1">
      <c r="A14549" s="121"/>
      <c r="B14549" s="54" t="str">
        <f>IF(A14549="","",VLOOKUP(A14549,'3-Mapa de Controles'!$M$3:$N$143,2,FALSE))</f>
        <v/>
      </c>
      <c r="C14549" s="54" t="str">
        <f>IF(A14549="","",VLOOKUP(A14549,'3-Mapa de Controles'!$M$3:$P$143,4,FALSE))</f>
        <v/>
      </c>
      <c r="D14549" s="54" t="str">
        <f>IF(A14549="","",VLOOKUP(A14549,'3-Mapa de Controles'!$M$3:$AI$143,23,FALSE))</f>
        <v/>
      </c>
      <c r="E14549" s="54" t="str">
        <f>IF(A14549="","",VLOOKUP(A14549,'3-Mapa de Controles'!$B$3:$D$143,3,FALSE))</f>
        <v/>
      </c>
      <c r="F14549" s="56"/>
      <c r="G14549" s="122"/>
      <c r="H14549" s="122"/>
    </row>
    <row r="14550" spans="1:8" ht="28.5" customHeight="1">
      <c r="A14550" s="121"/>
      <c r="B14550" s="54" t="str">
        <f>IF(A14550="","",VLOOKUP(A14550,'3-Mapa de Controles'!$M$3:$N$143,2,FALSE))</f>
        <v/>
      </c>
      <c r="C14550" s="54" t="str">
        <f>IF(A14550="","",VLOOKUP(A14550,'3-Mapa de Controles'!$M$3:$P$143,4,FALSE))</f>
        <v/>
      </c>
      <c r="D14550" s="54" t="str">
        <f>IF(A14550="","",VLOOKUP(A14550,'3-Mapa de Controles'!$M$3:$AI$143,23,FALSE))</f>
        <v/>
      </c>
      <c r="E14550" s="54" t="str">
        <f>IF(A14550="","",VLOOKUP(A14550,'3-Mapa de Controles'!$B$3:$D$143,3,FALSE))</f>
        <v/>
      </c>
      <c r="F14550" s="56"/>
      <c r="G14550" s="122"/>
      <c r="H14550" s="122"/>
    </row>
    <row r="14551" spans="1:8" ht="28.5" customHeight="1">
      <c r="A14551" s="121"/>
      <c r="B14551" s="54" t="str">
        <f>IF(A14551="","",VLOOKUP(A14551,'3-Mapa de Controles'!$M$3:$N$143,2,FALSE))</f>
        <v/>
      </c>
      <c r="C14551" s="54" t="str">
        <f>IF(A14551="","",VLOOKUP(A14551,'3-Mapa de Controles'!$M$3:$P$143,4,FALSE))</f>
        <v/>
      </c>
      <c r="D14551" s="54" t="str">
        <f>IF(A14551="","",VLOOKUP(A14551,'3-Mapa de Controles'!$M$3:$AI$143,23,FALSE))</f>
        <v/>
      </c>
      <c r="E14551" s="54" t="str">
        <f>IF(A14551="","",VLOOKUP(A14551,'3-Mapa de Controles'!$B$3:$D$143,3,FALSE))</f>
        <v/>
      </c>
      <c r="F14551" s="56"/>
      <c r="G14551" s="122"/>
      <c r="H14551" s="122"/>
    </row>
    <row r="14552" spans="1:8" ht="28.5" customHeight="1">
      <c r="A14552" s="121"/>
      <c r="B14552" s="54" t="str">
        <f>IF(A14552="","",VLOOKUP(A14552,'3-Mapa de Controles'!$M$3:$N$143,2,FALSE))</f>
        <v/>
      </c>
      <c r="C14552" s="54" t="str">
        <f>IF(A14552="","",VLOOKUP(A14552,'3-Mapa de Controles'!$M$3:$P$143,4,FALSE))</f>
        <v/>
      </c>
      <c r="D14552" s="54" t="str">
        <f>IF(A14552="","",VLOOKUP(A14552,'3-Mapa de Controles'!$M$3:$AI$143,23,FALSE))</f>
        <v/>
      </c>
      <c r="E14552" s="54" t="str">
        <f>IF(A14552="","",VLOOKUP(A14552,'3-Mapa de Controles'!$B$3:$D$143,3,FALSE))</f>
        <v/>
      </c>
      <c r="F14552" s="56"/>
      <c r="G14552" s="122"/>
      <c r="H14552" s="122"/>
    </row>
    <row r="14553" spans="1:8" ht="28.5" customHeight="1">
      <c r="A14553" s="121"/>
      <c r="B14553" s="54" t="str">
        <f>IF(A14553="","",VLOOKUP(A14553,'3-Mapa de Controles'!$M$3:$N$143,2,FALSE))</f>
        <v/>
      </c>
      <c r="C14553" s="54" t="str">
        <f>IF(A14553="","",VLOOKUP(A14553,'3-Mapa de Controles'!$M$3:$P$143,4,FALSE))</f>
        <v/>
      </c>
      <c r="D14553" s="54" t="str">
        <f>IF(A14553="","",VLOOKUP(A14553,'3-Mapa de Controles'!$M$3:$AI$143,23,FALSE))</f>
        <v/>
      </c>
      <c r="E14553" s="54" t="str">
        <f>IF(A14553="","",VLOOKUP(A14553,'3-Mapa de Controles'!$B$3:$D$143,3,FALSE))</f>
        <v/>
      </c>
      <c r="F14553" s="56"/>
      <c r="G14553" s="122"/>
      <c r="H14553" s="122"/>
    </row>
    <row r="14554" spans="1:8" ht="28.5" customHeight="1">
      <c r="A14554" s="121"/>
      <c r="B14554" s="54" t="str">
        <f>IF(A14554="","",VLOOKUP(A14554,'3-Mapa de Controles'!$M$3:$N$143,2,FALSE))</f>
        <v/>
      </c>
      <c r="C14554" s="54" t="str">
        <f>IF(A14554="","",VLOOKUP(A14554,'3-Mapa de Controles'!$M$3:$P$143,4,FALSE))</f>
        <v/>
      </c>
      <c r="D14554" s="54" t="str">
        <f>IF(A14554="","",VLOOKUP(A14554,'3-Mapa de Controles'!$M$3:$AI$143,23,FALSE))</f>
        <v/>
      </c>
      <c r="E14554" s="54" t="str">
        <f>IF(A14554="","",VLOOKUP(A14554,'3-Mapa de Controles'!$B$3:$D$143,3,FALSE))</f>
        <v/>
      </c>
      <c r="F14554" s="56"/>
      <c r="G14554" s="122"/>
      <c r="H14554" s="122"/>
    </row>
    <row r="14555" spans="1:8" ht="28.5" customHeight="1">
      <c r="A14555" s="121"/>
      <c r="B14555" s="54" t="str">
        <f>IF(A14555="","",VLOOKUP(A14555,'3-Mapa de Controles'!$M$3:$N$143,2,FALSE))</f>
        <v/>
      </c>
      <c r="C14555" s="54" t="str">
        <f>IF(A14555="","",VLOOKUP(A14555,'3-Mapa de Controles'!$M$3:$P$143,4,FALSE))</f>
        <v/>
      </c>
      <c r="D14555" s="54" t="str">
        <f>IF(A14555="","",VLOOKUP(A14555,'3-Mapa de Controles'!$M$3:$AI$143,23,FALSE))</f>
        <v/>
      </c>
      <c r="E14555" s="54" t="str">
        <f>IF(A14555="","",VLOOKUP(A14555,'3-Mapa de Controles'!$B$3:$D$143,3,FALSE))</f>
        <v/>
      </c>
      <c r="F14555" s="56"/>
      <c r="G14555" s="122"/>
      <c r="H14555" s="122"/>
    </row>
    <row r="14556" spans="1:8" ht="28.5" customHeight="1">
      <c r="A14556" s="121"/>
      <c r="B14556" s="54" t="str">
        <f>IF(A14556="","",VLOOKUP(A14556,'3-Mapa de Controles'!$M$3:$N$143,2,FALSE))</f>
        <v/>
      </c>
      <c r="C14556" s="54" t="str">
        <f>IF(A14556="","",VLOOKUP(A14556,'3-Mapa de Controles'!$M$3:$P$143,4,FALSE))</f>
        <v/>
      </c>
      <c r="D14556" s="54" t="str">
        <f>IF(A14556="","",VLOOKUP(A14556,'3-Mapa de Controles'!$M$3:$AI$143,23,FALSE))</f>
        <v/>
      </c>
      <c r="E14556" s="54" t="str">
        <f>IF(A14556="","",VLOOKUP(A14556,'3-Mapa de Controles'!$B$3:$D$143,3,FALSE))</f>
        <v/>
      </c>
      <c r="F14556" s="56"/>
      <c r="G14556" s="122"/>
      <c r="H14556" s="122"/>
    </row>
    <row r="14557" spans="1:8" ht="28.5" customHeight="1">
      <c r="A14557" s="121"/>
      <c r="B14557" s="54" t="str">
        <f>IF(A14557="","",VLOOKUP(A14557,'3-Mapa de Controles'!$M$3:$N$143,2,FALSE))</f>
        <v/>
      </c>
      <c r="C14557" s="54" t="str">
        <f>IF(A14557="","",VLOOKUP(A14557,'3-Mapa de Controles'!$M$3:$P$143,4,FALSE))</f>
        <v/>
      </c>
      <c r="D14557" s="54" t="str">
        <f>IF(A14557="","",VLOOKUP(A14557,'3-Mapa de Controles'!$M$3:$AI$143,23,FALSE))</f>
        <v/>
      </c>
      <c r="E14557" s="54" t="str">
        <f>IF(A14557="","",VLOOKUP(A14557,'3-Mapa de Controles'!$B$3:$D$143,3,FALSE))</f>
        <v/>
      </c>
      <c r="F14557" s="56"/>
      <c r="G14557" s="122"/>
      <c r="H14557" s="122"/>
    </row>
    <row r="14558" spans="1:8" ht="28.5" customHeight="1">
      <c r="A14558" s="121"/>
      <c r="B14558" s="54" t="str">
        <f>IF(A14558="","",VLOOKUP(A14558,'3-Mapa de Controles'!$M$3:$N$143,2,FALSE))</f>
        <v/>
      </c>
      <c r="C14558" s="54" t="str">
        <f>IF(A14558="","",VLOOKUP(A14558,'3-Mapa de Controles'!$M$3:$P$143,4,FALSE))</f>
        <v/>
      </c>
      <c r="D14558" s="54" t="str">
        <f>IF(A14558="","",VLOOKUP(A14558,'3-Mapa de Controles'!$M$3:$AI$143,23,FALSE))</f>
        <v/>
      </c>
      <c r="E14558" s="54" t="str">
        <f>IF(A14558="","",VLOOKUP(A14558,'3-Mapa de Controles'!$B$3:$D$143,3,FALSE))</f>
        <v/>
      </c>
      <c r="F14558" s="56"/>
      <c r="G14558" s="122"/>
      <c r="H14558" s="122"/>
    </row>
    <row r="14559" spans="1:8" ht="28.5" customHeight="1">
      <c r="A14559" s="121"/>
      <c r="B14559" s="54" t="str">
        <f>IF(A14559="","",VLOOKUP(A14559,'3-Mapa de Controles'!$M$3:$N$143,2,FALSE))</f>
        <v/>
      </c>
      <c r="C14559" s="54" t="str">
        <f>IF(A14559="","",VLOOKUP(A14559,'3-Mapa de Controles'!$M$3:$P$143,4,FALSE))</f>
        <v/>
      </c>
      <c r="D14559" s="54" t="str">
        <f>IF(A14559="","",VLOOKUP(A14559,'3-Mapa de Controles'!$M$3:$AI$143,23,FALSE))</f>
        <v/>
      </c>
      <c r="E14559" s="54" t="str">
        <f>IF(A14559="","",VLOOKUP(A14559,'3-Mapa de Controles'!$B$3:$D$143,3,FALSE))</f>
        <v/>
      </c>
      <c r="F14559" s="56"/>
      <c r="G14559" s="122"/>
      <c r="H14559" s="122"/>
    </row>
    <row r="14560" spans="1:8" ht="28.5" customHeight="1">
      <c r="A14560" s="121"/>
      <c r="B14560" s="54" t="str">
        <f>IF(A14560="","",VLOOKUP(A14560,'3-Mapa de Controles'!$M$3:$N$143,2,FALSE))</f>
        <v/>
      </c>
      <c r="C14560" s="54" t="str">
        <f>IF(A14560="","",VLOOKUP(A14560,'3-Mapa de Controles'!$M$3:$P$143,4,FALSE))</f>
        <v/>
      </c>
      <c r="D14560" s="54" t="str">
        <f>IF(A14560="","",VLOOKUP(A14560,'3-Mapa de Controles'!$M$3:$AI$143,23,FALSE))</f>
        <v/>
      </c>
      <c r="E14560" s="54" t="str">
        <f>IF(A14560="","",VLOOKUP(A14560,'3-Mapa de Controles'!$B$3:$D$143,3,FALSE))</f>
        <v/>
      </c>
      <c r="F14560" s="56"/>
      <c r="G14560" s="122"/>
      <c r="H14560" s="122"/>
    </row>
    <row r="14561" spans="1:8" ht="28.5" customHeight="1">
      <c r="A14561" s="121"/>
      <c r="B14561" s="54" t="str">
        <f>IF(A14561="","",VLOOKUP(A14561,'3-Mapa de Controles'!$M$3:$N$143,2,FALSE))</f>
        <v/>
      </c>
      <c r="C14561" s="54" t="str">
        <f>IF(A14561="","",VLOOKUP(A14561,'3-Mapa de Controles'!$M$3:$P$143,4,FALSE))</f>
        <v/>
      </c>
      <c r="D14561" s="54" t="str">
        <f>IF(A14561="","",VLOOKUP(A14561,'3-Mapa de Controles'!$M$3:$AI$143,23,FALSE))</f>
        <v/>
      </c>
      <c r="E14561" s="54" t="str">
        <f>IF(A14561="","",VLOOKUP(A14561,'3-Mapa de Controles'!$B$3:$D$143,3,FALSE))</f>
        <v/>
      </c>
      <c r="F14561" s="56"/>
      <c r="G14561" s="122"/>
      <c r="H14561" s="122"/>
    </row>
    <row r="14562" spans="1:8" ht="28.5" customHeight="1">
      <c r="A14562" s="121"/>
      <c r="B14562" s="54" t="str">
        <f>IF(A14562="","",VLOOKUP(A14562,'3-Mapa de Controles'!$M$3:$N$143,2,FALSE))</f>
        <v/>
      </c>
      <c r="C14562" s="54" t="str">
        <f>IF(A14562="","",VLOOKUP(A14562,'3-Mapa de Controles'!$M$3:$P$143,4,FALSE))</f>
        <v/>
      </c>
      <c r="D14562" s="54" t="str">
        <f>IF(A14562="","",VLOOKUP(A14562,'3-Mapa de Controles'!$M$3:$AI$143,23,FALSE))</f>
        <v/>
      </c>
      <c r="E14562" s="54" t="str">
        <f>IF(A14562="","",VLOOKUP(A14562,'3-Mapa de Controles'!$B$3:$D$143,3,FALSE))</f>
        <v/>
      </c>
      <c r="F14562" s="56"/>
      <c r="G14562" s="122"/>
      <c r="H14562" s="122"/>
    </row>
    <row r="14563" spans="1:8" ht="28.5" customHeight="1">
      <c r="A14563" s="121"/>
      <c r="B14563" s="54" t="str">
        <f>IF(A14563="","",VLOOKUP(A14563,'3-Mapa de Controles'!$M$3:$N$143,2,FALSE))</f>
        <v/>
      </c>
      <c r="C14563" s="54" t="str">
        <f>IF(A14563="","",VLOOKUP(A14563,'3-Mapa de Controles'!$M$3:$P$143,4,FALSE))</f>
        <v/>
      </c>
      <c r="D14563" s="54" t="str">
        <f>IF(A14563="","",VLOOKUP(A14563,'3-Mapa de Controles'!$M$3:$AI$143,23,FALSE))</f>
        <v/>
      </c>
      <c r="E14563" s="54" t="str">
        <f>IF(A14563="","",VLOOKUP(A14563,'3-Mapa de Controles'!$B$3:$D$143,3,FALSE))</f>
        <v/>
      </c>
      <c r="F14563" s="56"/>
      <c r="G14563" s="122"/>
      <c r="H14563" s="122"/>
    </row>
    <row r="14564" spans="1:8" ht="28.5" customHeight="1">
      <c r="A14564" s="121"/>
      <c r="B14564" s="54" t="str">
        <f>IF(A14564="","",VLOOKUP(A14564,'3-Mapa de Controles'!$M$3:$N$143,2,FALSE))</f>
        <v/>
      </c>
      <c r="C14564" s="54" t="str">
        <f>IF(A14564="","",VLOOKUP(A14564,'3-Mapa de Controles'!$M$3:$P$143,4,FALSE))</f>
        <v/>
      </c>
      <c r="D14564" s="54" t="str">
        <f>IF(A14564="","",VLOOKUP(A14564,'3-Mapa de Controles'!$M$3:$AI$143,23,FALSE))</f>
        <v/>
      </c>
      <c r="E14564" s="54" t="str">
        <f>IF(A14564="","",VLOOKUP(A14564,'3-Mapa de Controles'!$B$3:$D$143,3,FALSE))</f>
        <v/>
      </c>
      <c r="F14564" s="56"/>
      <c r="G14564" s="122"/>
      <c r="H14564" s="122"/>
    </row>
    <row r="14565" spans="1:8" ht="28.5" customHeight="1">
      <c r="A14565" s="121"/>
      <c r="B14565" s="54" t="str">
        <f>IF(A14565="","",VLOOKUP(A14565,'3-Mapa de Controles'!$M$3:$N$143,2,FALSE))</f>
        <v/>
      </c>
      <c r="C14565" s="54" t="str">
        <f>IF(A14565="","",VLOOKUP(A14565,'3-Mapa de Controles'!$M$3:$P$143,4,FALSE))</f>
        <v/>
      </c>
      <c r="D14565" s="54" t="str">
        <f>IF(A14565="","",VLOOKUP(A14565,'3-Mapa de Controles'!$M$3:$AI$143,23,FALSE))</f>
        <v/>
      </c>
      <c r="E14565" s="54" t="str">
        <f>IF(A14565="","",VLOOKUP(A14565,'3-Mapa de Controles'!$B$3:$D$143,3,FALSE))</f>
        <v/>
      </c>
      <c r="F14565" s="56"/>
      <c r="G14565" s="122"/>
      <c r="H14565" s="122"/>
    </row>
    <row r="14566" spans="1:8" ht="28.5" customHeight="1">
      <c r="A14566" s="121"/>
      <c r="B14566" s="54" t="str">
        <f>IF(A14566="","",VLOOKUP(A14566,'3-Mapa de Controles'!$M$3:$N$143,2,FALSE))</f>
        <v/>
      </c>
      <c r="C14566" s="54" t="str">
        <f>IF(A14566="","",VLOOKUP(A14566,'3-Mapa de Controles'!$M$3:$P$143,4,FALSE))</f>
        <v/>
      </c>
      <c r="D14566" s="54" t="str">
        <f>IF(A14566="","",VLOOKUP(A14566,'3-Mapa de Controles'!$M$3:$AI$143,23,FALSE))</f>
        <v/>
      </c>
      <c r="E14566" s="54" t="str">
        <f>IF(A14566="","",VLOOKUP(A14566,'3-Mapa de Controles'!$B$3:$D$143,3,FALSE))</f>
        <v/>
      </c>
      <c r="F14566" s="56"/>
      <c r="G14566" s="122"/>
      <c r="H14566" s="122"/>
    </row>
    <row r="14567" spans="1:8" ht="28.5" customHeight="1">
      <c r="A14567" s="121"/>
      <c r="B14567" s="54" t="str">
        <f>IF(A14567="","",VLOOKUP(A14567,'3-Mapa de Controles'!$M$3:$N$143,2,FALSE))</f>
        <v/>
      </c>
      <c r="C14567" s="54" t="str">
        <f>IF(A14567="","",VLOOKUP(A14567,'3-Mapa de Controles'!$M$3:$P$143,4,FALSE))</f>
        <v/>
      </c>
      <c r="D14567" s="54" t="str">
        <f>IF(A14567="","",VLOOKUP(A14567,'3-Mapa de Controles'!$M$3:$AI$143,23,FALSE))</f>
        <v/>
      </c>
      <c r="E14567" s="54" t="str">
        <f>IF(A14567="","",VLOOKUP(A14567,'3-Mapa de Controles'!$B$3:$D$143,3,FALSE))</f>
        <v/>
      </c>
      <c r="F14567" s="56"/>
      <c r="G14567" s="122"/>
      <c r="H14567" s="122"/>
    </row>
    <row r="14568" spans="1:8" ht="28.5" customHeight="1">
      <c r="A14568" s="121"/>
      <c r="B14568" s="54" t="str">
        <f>IF(A14568="","",VLOOKUP(A14568,'3-Mapa de Controles'!$M$3:$N$143,2,FALSE))</f>
        <v/>
      </c>
      <c r="C14568" s="54" t="str">
        <f>IF(A14568="","",VLOOKUP(A14568,'3-Mapa de Controles'!$M$3:$P$143,4,FALSE))</f>
        <v/>
      </c>
      <c r="D14568" s="54" t="str">
        <f>IF(A14568="","",VLOOKUP(A14568,'3-Mapa de Controles'!$M$3:$AI$143,23,FALSE))</f>
        <v/>
      </c>
      <c r="E14568" s="54" t="str">
        <f>IF(A14568="","",VLOOKUP(A14568,'3-Mapa de Controles'!$B$3:$D$143,3,FALSE))</f>
        <v/>
      </c>
      <c r="F14568" s="56"/>
      <c r="G14568" s="122"/>
      <c r="H14568" s="122"/>
    </row>
    <row r="14569" spans="1:8" ht="28.5" customHeight="1">
      <c r="A14569" s="121"/>
      <c r="B14569" s="54" t="str">
        <f>IF(A14569="","",VLOOKUP(A14569,'3-Mapa de Controles'!$M$3:$N$143,2,FALSE))</f>
        <v/>
      </c>
      <c r="C14569" s="54" t="str">
        <f>IF(A14569="","",VLOOKUP(A14569,'3-Mapa de Controles'!$M$3:$P$143,4,FALSE))</f>
        <v/>
      </c>
      <c r="D14569" s="54" t="str">
        <f>IF(A14569="","",VLOOKUP(A14569,'3-Mapa de Controles'!$M$3:$AI$143,23,FALSE))</f>
        <v/>
      </c>
      <c r="E14569" s="54" t="str">
        <f>IF(A14569="","",VLOOKUP(A14569,'3-Mapa de Controles'!$B$3:$D$143,3,FALSE))</f>
        <v/>
      </c>
      <c r="F14569" s="56"/>
      <c r="G14569" s="122"/>
      <c r="H14569" s="122"/>
    </row>
    <row r="14570" spans="1:8" ht="28.5" customHeight="1">
      <c r="A14570" s="121"/>
      <c r="B14570" s="54" t="str">
        <f>IF(A14570="","",VLOOKUP(A14570,'3-Mapa de Controles'!$M$3:$N$143,2,FALSE))</f>
        <v/>
      </c>
      <c r="C14570" s="54" t="str">
        <f>IF(A14570="","",VLOOKUP(A14570,'3-Mapa de Controles'!$M$3:$P$143,4,FALSE))</f>
        <v/>
      </c>
      <c r="D14570" s="54" t="str">
        <f>IF(A14570="","",VLOOKUP(A14570,'3-Mapa de Controles'!$M$3:$AI$143,23,FALSE))</f>
        <v/>
      </c>
      <c r="E14570" s="54" t="str">
        <f>IF(A14570="","",VLOOKUP(A14570,'3-Mapa de Controles'!$B$3:$D$143,3,FALSE))</f>
        <v/>
      </c>
      <c r="F14570" s="56"/>
      <c r="G14570" s="122"/>
      <c r="H14570" s="122"/>
    </row>
    <row r="14571" spans="1:8" ht="28.5" customHeight="1">
      <c r="A14571" s="121"/>
      <c r="B14571" s="54" t="str">
        <f>IF(A14571="","",VLOOKUP(A14571,'3-Mapa de Controles'!$M$3:$N$143,2,FALSE))</f>
        <v/>
      </c>
      <c r="C14571" s="54" t="str">
        <f>IF(A14571="","",VLOOKUP(A14571,'3-Mapa de Controles'!$M$3:$P$143,4,FALSE))</f>
        <v/>
      </c>
      <c r="D14571" s="54" t="str">
        <f>IF(A14571="","",VLOOKUP(A14571,'3-Mapa de Controles'!$M$3:$AI$143,23,FALSE))</f>
        <v/>
      </c>
      <c r="E14571" s="54" t="str">
        <f>IF(A14571="","",VLOOKUP(A14571,'3-Mapa de Controles'!$B$3:$D$143,3,FALSE))</f>
        <v/>
      </c>
      <c r="F14571" s="56"/>
      <c r="G14571" s="122"/>
      <c r="H14571" s="122"/>
    </row>
    <row r="14572" spans="1:8" ht="28.5" customHeight="1">
      <c r="A14572" s="121"/>
      <c r="B14572" s="54" t="str">
        <f>IF(A14572="","",VLOOKUP(A14572,'3-Mapa de Controles'!$M$3:$N$143,2,FALSE))</f>
        <v/>
      </c>
      <c r="C14572" s="54" t="str">
        <f>IF(A14572="","",VLOOKUP(A14572,'3-Mapa de Controles'!$M$3:$P$143,4,FALSE))</f>
        <v/>
      </c>
      <c r="D14572" s="54" t="str">
        <f>IF(A14572="","",VLOOKUP(A14572,'3-Mapa de Controles'!$M$3:$AI$143,23,FALSE))</f>
        <v/>
      </c>
      <c r="E14572" s="54" t="str">
        <f>IF(A14572="","",VLOOKUP(A14572,'3-Mapa de Controles'!$B$3:$D$143,3,FALSE))</f>
        <v/>
      </c>
      <c r="F14572" s="56"/>
      <c r="G14572" s="122"/>
      <c r="H14572" s="122"/>
    </row>
    <row r="14573" spans="1:8" ht="28.5" customHeight="1">
      <c r="A14573" s="121"/>
      <c r="B14573" s="54" t="str">
        <f>IF(A14573="","",VLOOKUP(A14573,'3-Mapa de Controles'!$M$3:$N$143,2,FALSE))</f>
        <v/>
      </c>
      <c r="C14573" s="54" t="str">
        <f>IF(A14573="","",VLOOKUP(A14573,'3-Mapa de Controles'!$M$3:$P$143,4,FALSE))</f>
        <v/>
      </c>
      <c r="D14573" s="54" t="str">
        <f>IF(A14573="","",VLOOKUP(A14573,'3-Mapa de Controles'!$M$3:$AI$143,23,FALSE))</f>
        <v/>
      </c>
      <c r="E14573" s="54" t="str">
        <f>IF(A14573="","",VLOOKUP(A14573,'3-Mapa de Controles'!$B$3:$D$143,3,FALSE))</f>
        <v/>
      </c>
      <c r="F14573" s="56"/>
      <c r="G14573" s="122"/>
      <c r="H14573" s="122"/>
    </row>
    <row r="14574" spans="1:8" ht="28.5" customHeight="1">
      <c r="A14574" s="121"/>
      <c r="B14574" s="54" t="str">
        <f>IF(A14574="","",VLOOKUP(A14574,'3-Mapa de Controles'!$M$3:$N$143,2,FALSE))</f>
        <v/>
      </c>
      <c r="C14574" s="54" t="str">
        <f>IF(A14574="","",VLOOKUP(A14574,'3-Mapa de Controles'!$M$3:$P$143,4,FALSE))</f>
        <v/>
      </c>
      <c r="D14574" s="54" t="str">
        <f>IF(A14574="","",VLOOKUP(A14574,'3-Mapa de Controles'!$M$3:$AI$143,23,FALSE))</f>
        <v/>
      </c>
      <c r="E14574" s="54" t="str">
        <f>IF(A14574="","",VLOOKUP(A14574,'3-Mapa de Controles'!$B$3:$D$143,3,FALSE))</f>
        <v/>
      </c>
      <c r="F14574" s="56"/>
      <c r="G14574" s="122"/>
      <c r="H14574" s="122"/>
    </row>
    <row r="14575" spans="1:8" ht="28.5" customHeight="1">
      <c r="A14575" s="121"/>
      <c r="B14575" s="54" t="str">
        <f>IF(A14575="","",VLOOKUP(A14575,'3-Mapa de Controles'!$M$3:$N$143,2,FALSE))</f>
        <v/>
      </c>
      <c r="C14575" s="54" t="str">
        <f>IF(A14575="","",VLOOKUP(A14575,'3-Mapa de Controles'!$M$3:$P$143,4,FALSE))</f>
        <v/>
      </c>
      <c r="D14575" s="54" t="str">
        <f>IF(A14575="","",VLOOKUP(A14575,'3-Mapa de Controles'!$M$3:$AI$143,23,FALSE))</f>
        <v/>
      </c>
      <c r="E14575" s="54" t="str">
        <f>IF(A14575="","",VLOOKUP(A14575,'3-Mapa de Controles'!$B$3:$D$143,3,FALSE))</f>
        <v/>
      </c>
      <c r="F14575" s="56"/>
      <c r="G14575" s="122"/>
      <c r="H14575" s="122"/>
    </row>
    <row r="14576" spans="1:8" ht="28.5" customHeight="1">
      <c r="A14576" s="121"/>
      <c r="B14576" s="54" t="str">
        <f>IF(A14576="","",VLOOKUP(A14576,'3-Mapa de Controles'!$M$3:$N$143,2,FALSE))</f>
        <v/>
      </c>
      <c r="C14576" s="54" t="str">
        <f>IF(A14576="","",VLOOKUP(A14576,'3-Mapa de Controles'!$M$3:$P$143,4,FALSE))</f>
        <v/>
      </c>
      <c r="D14576" s="54" t="str">
        <f>IF(A14576="","",VLOOKUP(A14576,'3-Mapa de Controles'!$M$3:$AI$143,23,FALSE))</f>
        <v/>
      </c>
      <c r="E14576" s="54" t="str">
        <f>IF(A14576="","",VLOOKUP(A14576,'3-Mapa de Controles'!$B$3:$D$143,3,FALSE))</f>
        <v/>
      </c>
      <c r="F14576" s="56"/>
      <c r="G14576" s="122"/>
      <c r="H14576" s="122"/>
    </row>
    <row r="14577" spans="1:8" ht="28.5" customHeight="1">
      <c r="A14577" s="121"/>
      <c r="B14577" s="54" t="str">
        <f>IF(A14577="","",VLOOKUP(A14577,'3-Mapa de Controles'!$M$3:$N$143,2,FALSE))</f>
        <v/>
      </c>
      <c r="C14577" s="54" t="str">
        <f>IF(A14577="","",VLOOKUP(A14577,'3-Mapa de Controles'!$M$3:$P$143,4,FALSE))</f>
        <v/>
      </c>
      <c r="D14577" s="54" t="str">
        <f>IF(A14577="","",VLOOKUP(A14577,'3-Mapa de Controles'!$M$3:$AI$143,23,FALSE))</f>
        <v/>
      </c>
      <c r="E14577" s="54" t="str">
        <f>IF(A14577="","",VLOOKUP(A14577,'3-Mapa de Controles'!$B$3:$D$143,3,FALSE))</f>
        <v/>
      </c>
      <c r="F14577" s="56"/>
      <c r="G14577" s="122"/>
      <c r="H14577" s="122"/>
    </row>
    <row r="14578" spans="1:8" ht="28.5" customHeight="1">
      <c r="A14578" s="121"/>
      <c r="B14578" s="54" t="str">
        <f>IF(A14578="","",VLOOKUP(A14578,'3-Mapa de Controles'!$M$3:$N$143,2,FALSE))</f>
        <v/>
      </c>
      <c r="C14578" s="54" t="str">
        <f>IF(A14578="","",VLOOKUP(A14578,'3-Mapa de Controles'!$M$3:$P$143,4,FALSE))</f>
        <v/>
      </c>
      <c r="D14578" s="54" t="str">
        <f>IF(A14578="","",VLOOKUP(A14578,'3-Mapa de Controles'!$M$3:$AI$143,23,FALSE))</f>
        <v/>
      </c>
      <c r="E14578" s="54" t="str">
        <f>IF(A14578="","",VLOOKUP(A14578,'3-Mapa de Controles'!$B$3:$D$143,3,FALSE))</f>
        <v/>
      </c>
      <c r="F14578" s="56"/>
      <c r="G14578" s="122"/>
      <c r="H14578" s="122"/>
    </row>
    <row r="14579" spans="1:8" ht="28.5" customHeight="1">
      <c r="A14579" s="121"/>
      <c r="B14579" s="54" t="str">
        <f>IF(A14579="","",VLOOKUP(A14579,'3-Mapa de Controles'!$M$3:$N$143,2,FALSE))</f>
        <v/>
      </c>
      <c r="C14579" s="54" t="str">
        <f>IF(A14579="","",VLOOKUP(A14579,'3-Mapa de Controles'!$M$3:$P$143,4,FALSE))</f>
        <v/>
      </c>
      <c r="D14579" s="54" t="str">
        <f>IF(A14579="","",VLOOKUP(A14579,'3-Mapa de Controles'!$M$3:$AI$143,23,FALSE))</f>
        <v/>
      </c>
      <c r="E14579" s="54" t="str">
        <f>IF(A14579="","",VLOOKUP(A14579,'3-Mapa de Controles'!$B$3:$D$143,3,FALSE))</f>
        <v/>
      </c>
      <c r="F14579" s="56"/>
      <c r="G14579" s="122"/>
      <c r="H14579" s="122"/>
    </row>
    <row r="14580" spans="1:8" ht="28.5" customHeight="1">
      <c r="A14580" s="121"/>
      <c r="B14580" s="54" t="str">
        <f>IF(A14580="","",VLOOKUP(A14580,'3-Mapa de Controles'!$M$3:$N$143,2,FALSE))</f>
        <v/>
      </c>
      <c r="C14580" s="54" t="str">
        <f>IF(A14580="","",VLOOKUP(A14580,'3-Mapa de Controles'!$M$3:$P$143,4,FALSE))</f>
        <v/>
      </c>
      <c r="D14580" s="54" t="str">
        <f>IF(A14580="","",VLOOKUP(A14580,'3-Mapa de Controles'!$M$3:$AI$143,23,FALSE))</f>
        <v/>
      </c>
      <c r="E14580" s="54" t="str">
        <f>IF(A14580="","",VLOOKUP(A14580,'3-Mapa de Controles'!$B$3:$D$143,3,FALSE))</f>
        <v/>
      </c>
      <c r="F14580" s="56"/>
      <c r="G14580" s="122"/>
      <c r="H14580" s="122"/>
    </row>
    <row r="14581" spans="1:8" ht="28.5" customHeight="1">
      <c r="A14581" s="121"/>
      <c r="B14581" s="54" t="str">
        <f>IF(A14581="","",VLOOKUP(A14581,'3-Mapa de Controles'!$M$3:$N$143,2,FALSE))</f>
        <v/>
      </c>
      <c r="C14581" s="54" t="str">
        <f>IF(A14581="","",VLOOKUP(A14581,'3-Mapa de Controles'!$M$3:$P$143,4,FALSE))</f>
        <v/>
      </c>
      <c r="D14581" s="54" t="str">
        <f>IF(A14581="","",VLOOKUP(A14581,'3-Mapa de Controles'!$M$3:$AI$143,23,FALSE))</f>
        <v/>
      </c>
      <c r="E14581" s="54" t="str">
        <f>IF(A14581="","",VLOOKUP(A14581,'3-Mapa de Controles'!$B$3:$D$143,3,FALSE))</f>
        <v/>
      </c>
      <c r="F14581" s="56"/>
      <c r="G14581" s="122"/>
      <c r="H14581" s="122"/>
    </row>
    <row r="14582" spans="1:8" ht="28.5" customHeight="1">
      <c r="A14582" s="121"/>
      <c r="B14582" s="54" t="str">
        <f>IF(A14582="","",VLOOKUP(A14582,'3-Mapa de Controles'!$M$3:$N$143,2,FALSE))</f>
        <v/>
      </c>
      <c r="C14582" s="54" t="str">
        <f>IF(A14582="","",VLOOKUP(A14582,'3-Mapa de Controles'!$M$3:$P$143,4,FALSE))</f>
        <v/>
      </c>
      <c r="D14582" s="54" t="str">
        <f>IF(A14582="","",VLOOKUP(A14582,'3-Mapa de Controles'!$M$3:$AI$143,23,FALSE))</f>
        <v/>
      </c>
      <c r="E14582" s="54" t="str">
        <f>IF(A14582="","",VLOOKUP(A14582,'3-Mapa de Controles'!$B$3:$D$143,3,FALSE))</f>
        <v/>
      </c>
      <c r="F14582" s="56"/>
      <c r="G14582" s="122"/>
      <c r="H14582" s="122"/>
    </row>
    <row r="14583" spans="1:8" ht="28.5" customHeight="1">
      <c r="A14583" s="121"/>
      <c r="B14583" s="54" t="str">
        <f>IF(A14583="","",VLOOKUP(A14583,'3-Mapa de Controles'!$M$3:$N$143,2,FALSE))</f>
        <v/>
      </c>
      <c r="C14583" s="54" t="str">
        <f>IF(A14583="","",VLOOKUP(A14583,'3-Mapa de Controles'!$M$3:$P$143,4,FALSE))</f>
        <v/>
      </c>
      <c r="D14583" s="54" t="str">
        <f>IF(A14583="","",VLOOKUP(A14583,'3-Mapa de Controles'!$M$3:$AI$143,23,FALSE))</f>
        <v/>
      </c>
      <c r="E14583" s="54" t="str">
        <f>IF(A14583="","",VLOOKUP(A14583,'3-Mapa de Controles'!$B$3:$D$143,3,FALSE))</f>
        <v/>
      </c>
      <c r="F14583" s="56"/>
      <c r="G14583" s="122"/>
      <c r="H14583" s="122"/>
    </row>
    <row r="14584" spans="1:8" ht="28.5" customHeight="1">
      <c r="A14584" s="121"/>
      <c r="B14584" s="54" t="str">
        <f>IF(A14584="","",VLOOKUP(A14584,'3-Mapa de Controles'!$M$3:$N$143,2,FALSE))</f>
        <v/>
      </c>
      <c r="C14584" s="54" t="str">
        <f>IF(A14584="","",VLOOKUP(A14584,'3-Mapa de Controles'!$M$3:$P$143,4,FALSE))</f>
        <v/>
      </c>
      <c r="D14584" s="54" t="str">
        <f>IF(A14584="","",VLOOKUP(A14584,'3-Mapa de Controles'!$M$3:$AI$143,23,FALSE))</f>
        <v/>
      </c>
      <c r="E14584" s="54" t="str">
        <f>IF(A14584="","",VLOOKUP(A14584,'3-Mapa de Controles'!$B$3:$D$143,3,FALSE))</f>
        <v/>
      </c>
      <c r="F14584" s="56"/>
      <c r="G14584" s="122"/>
      <c r="H14584" s="122"/>
    </row>
    <row r="14585" spans="1:8" ht="28.5" customHeight="1">
      <c r="A14585" s="121"/>
      <c r="B14585" s="54" t="str">
        <f>IF(A14585="","",VLOOKUP(A14585,'3-Mapa de Controles'!$M$3:$N$143,2,FALSE))</f>
        <v/>
      </c>
      <c r="C14585" s="54" t="str">
        <f>IF(A14585="","",VLOOKUP(A14585,'3-Mapa de Controles'!$M$3:$P$143,4,FALSE))</f>
        <v/>
      </c>
      <c r="D14585" s="54" t="str">
        <f>IF(A14585="","",VLOOKUP(A14585,'3-Mapa de Controles'!$M$3:$AI$143,23,FALSE))</f>
        <v/>
      </c>
      <c r="E14585" s="54" t="str">
        <f>IF(A14585="","",VLOOKUP(A14585,'3-Mapa de Controles'!$B$3:$D$143,3,FALSE))</f>
        <v/>
      </c>
      <c r="F14585" s="56"/>
      <c r="G14585" s="122"/>
      <c r="H14585" s="122"/>
    </row>
    <row r="14586" spans="1:8" ht="28.5" customHeight="1">
      <c r="A14586" s="121"/>
      <c r="B14586" s="54" t="str">
        <f>IF(A14586="","",VLOOKUP(A14586,'3-Mapa de Controles'!$M$3:$N$143,2,FALSE))</f>
        <v/>
      </c>
      <c r="C14586" s="54" t="str">
        <f>IF(A14586="","",VLOOKUP(A14586,'3-Mapa de Controles'!$M$3:$P$143,4,FALSE))</f>
        <v/>
      </c>
      <c r="D14586" s="54" t="str">
        <f>IF(A14586="","",VLOOKUP(A14586,'3-Mapa de Controles'!$M$3:$AI$143,23,FALSE))</f>
        <v/>
      </c>
      <c r="E14586" s="54" t="str">
        <f>IF(A14586="","",VLOOKUP(A14586,'3-Mapa de Controles'!$B$3:$D$143,3,FALSE))</f>
        <v/>
      </c>
      <c r="F14586" s="56"/>
      <c r="G14586" s="122"/>
      <c r="H14586" s="122"/>
    </row>
    <row r="14587" spans="1:8" ht="28.5" customHeight="1">
      <c r="A14587" s="121"/>
      <c r="B14587" s="54" t="str">
        <f>IF(A14587="","",VLOOKUP(A14587,'3-Mapa de Controles'!$M$3:$N$143,2,FALSE))</f>
        <v/>
      </c>
      <c r="C14587" s="54" t="str">
        <f>IF(A14587="","",VLOOKUP(A14587,'3-Mapa de Controles'!$M$3:$P$143,4,FALSE))</f>
        <v/>
      </c>
      <c r="D14587" s="54" t="str">
        <f>IF(A14587="","",VLOOKUP(A14587,'3-Mapa de Controles'!$M$3:$AI$143,23,FALSE))</f>
        <v/>
      </c>
      <c r="E14587" s="54" t="str">
        <f>IF(A14587="","",VLOOKUP(A14587,'3-Mapa de Controles'!$B$3:$D$143,3,FALSE))</f>
        <v/>
      </c>
      <c r="F14587" s="56"/>
      <c r="G14587" s="122"/>
      <c r="H14587" s="122"/>
    </row>
    <row r="14588" spans="1:8" ht="28.5" customHeight="1">
      <c r="A14588" s="121"/>
      <c r="B14588" s="54" t="str">
        <f>IF(A14588="","",VLOOKUP(A14588,'3-Mapa de Controles'!$M$3:$N$143,2,FALSE))</f>
        <v/>
      </c>
      <c r="C14588" s="54" t="str">
        <f>IF(A14588="","",VLOOKUP(A14588,'3-Mapa de Controles'!$M$3:$P$143,4,FALSE))</f>
        <v/>
      </c>
      <c r="D14588" s="54" t="str">
        <f>IF(A14588="","",VLOOKUP(A14588,'3-Mapa de Controles'!$M$3:$AI$143,23,FALSE))</f>
        <v/>
      </c>
      <c r="E14588" s="54" t="str">
        <f>IF(A14588="","",VLOOKUP(A14588,'3-Mapa de Controles'!$B$3:$D$143,3,FALSE))</f>
        <v/>
      </c>
      <c r="F14588" s="56"/>
      <c r="G14588" s="122"/>
      <c r="H14588" s="122"/>
    </row>
    <row r="14589" spans="1:8" ht="28.5" customHeight="1">
      <c r="A14589" s="121"/>
      <c r="B14589" s="54" t="str">
        <f>IF(A14589="","",VLOOKUP(A14589,'3-Mapa de Controles'!$M$3:$N$143,2,FALSE))</f>
        <v/>
      </c>
      <c r="C14589" s="54" t="str">
        <f>IF(A14589="","",VLOOKUP(A14589,'3-Mapa de Controles'!$M$3:$P$143,4,FALSE))</f>
        <v/>
      </c>
      <c r="D14589" s="54" t="str">
        <f>IF(A14589="","",VLOOKUP(A14589,'3-Mapa de Controles'!$M$3:$AI$143,23,FALSE))</f>
        <v/>
      </c>
      <c r="E14589" s="54" t="str">
        <f>IF(A14589="","",VLOOKUP(A14589,'3-Mapa de Controles'!$B$3:$D$143,3,FALSE))</f>
        <v/>
      </c>
      <c r="F14589" s="56"/>
      <c r="G14589" s="122"/>
      <c r="H14589" s="122"/>
    </row>
    <row r="14590" spans="1:8" ht="28.5" customHeight="1">
      <c r="A14590" s="121"/>
      <c r="B14590" s="54" t="str">
        <f>IF(A14590="","",VLOOKUP(A14590,'3-Mapa de Controles'!$M$3:$N$143,2,FALSE))</f>
        <v/>
      </c>
      <c r="C14590" s="54" t="str">
        <f>IF(A14590="","",VLOOKUP(A14590,'3-Mapa de Controles'!$M$3:$P$143,4,FALSE))</f>
        <v/>
      </c>
      <c r="D14590" s="54" t="str">
        <f>IF(A14590="","",VLOOKUP(A14590,'3-Mapa de Controles'!$M$3:$AI$143,23,FALSE))</f>
        <v/>
      </c>
      <c r="E14590" s="54" t="str">
        <f>IF(A14590="","",VLOOKUP(A14590,'3-Mapa de Controles'!$B$3:$D$143,3,FALSE))</f>
        <v/>
      </c>
      <c r="F14590" s="56"/>
      <c r="G14590" s="122"/>
      <c r="H14590" s="122"/>
    </row>
    <row r="14591" spans="1:8" ht="28.5" customHeight="1">
      <c r="A14591" s="121"/>
      <c r="B14591" s="54" t="str">
        <f>IF(A14591="","",VLOOKUP(A14591,'3-Mapa de Controles'!$M$3:$N$143,2,FALSE))</f>
        <v/>
      </c>
      <c r="C14591" s="54" t="str">
        <f>IF(A14591="","",VLOOKUP(A14591,'3-Mapa de Controles'!$M$3:$P$143,4,FALSE))</f>
        <v/>
      </c>
      <c r="D14591" s="54" t="str">
        <f>IF(A14591="","",VLOOKUP(A14591,'3-Mapa de Controles'!$M$3:$AI$143,23,FALSE))</f>
        <v/>
      </c>
      <c r="E14591" s="54" t="str">
        <f>IF(A14591="","",VLOOKUP(A14591,'3-Mapa de Controles'!$B$3:$D$143,3,FALSE))</f>
        <v/>
      </c>
      <c r="F14591" s="56"/>
      <c r="G14591" s="122"/>
      <c r="H14591" s="122"/>
    </row>
    <row r="14592" spans="1:8" ht="28.5" customHeight="1">
      <c r="A14592" s="121"/>
      <c r="B14592" s="54" t="str">
        <f>IF(A14592="","",VLOOKUP(A14592,'3-Mapa de Controles'!$M$3:$N$143,2,FALSE))</f>
        <v/>
      </c>
      <c r="C14592" s="54" t="str">
        <f>IF(A14592="","",VLOOKUP(A14592,'3-Mapa de Controles'!$M$3:$P$143,4,FALSE))</f>
        <v/>
      </c>
      <c r="D14592" s="54" t="str">
        <f>IF(A14592="","",VLOOKUP(A14592,'3-Mapa de Controles'!$M$3:$AI$143,23,FALSE))</f>
        <v/>
      </c>
      <c r="E14592" s="54" t="str">
        <f>IF(A14592="","",VLOOKUP(A14592,'3-Mapa de Controles'!$B$3:$D$143,3,FALSE))</f>
        <v/>
      </c>
      <c r="F14592" s="56"/>
      <c r="G14592" s="122"/>
      <c r="H14592" s="122"/>
    </row>
    <row r="14593" spans="1:8" ht="28.5" customHeight="1">
      <c r="A14593" s="121"/>
      <c r="B14593" s="54" t="str">
        <f>IF(A14593="","",VLOOKUP(A14593,'3-Mapa de Controles'!$M$3:$N$143,2,FALSE))</f>
        <v/>
      </c>
      <c r="C14593" s="54" t="str">
        <f>IF(A14593="","",VLOOKUP(A14593,'3-Mapa de Controles'!$M$3:$P$143,4,FALSE))</f>
        <v/>
      </c>
      <c r="D14593" s="54" t="str">
        <f>IF(A14593="","",VLOOKUP(A14593,'3-Mapa de Controles'!$M$3:$AI$143,23,FALSE))</f>
        <v/>
      </c>
      <c r="E14593" s="54" t="str">
        <f>IF(A14593="","",VLOOKUP(A14593,'3-Mapa de Controles'!$B$3:$D$143,3,FALSE))</f>
        <v/>
      </c>
      <c r="F14593" s="56"/>
      <c r="G14593" s="122"/>
      <c r="H14593" s="122"/>
    </row>
    <row r="14594" spans="1:8" ht="28.5" customHeight="1">
      <c r="A14594" s="121"/>
      <c r="B14594" s="54" t="str">
        <f>IF(A14594="","",VLOOKUP(A14594,'3-Mapa de Controles'!$M$3:$N$143,2,FALSE))</f>
        <v/>
      </c>
      <c r="C14594" s="54" t="str">
        <f>IF(A14594="","",VLOOKUP(A14594,'3-Mapa de Controles'!$M$3:$P$143,4,FALSE))</f>
        <v/>
      </c>
      <c r="D14594" s="54" t="str">
        <f>IF(A14594="","",VLOOKUP(A14594,'3-Mapa de Controles'!$M$3:$AI$143,23,FALSE))</f>
        <v/>
      </c>
      <c r="E14594" s="54" t="str">
        <f>IF(A14594="","",VLOOKUP(A14594,'3-Mapa de Controles'!$B$3:$D$143,3,FALSE))</f>
        <v/>
      </c>
      <c r="F14594" s="56"/>
      <c r="G14594" s="122"/>
      <c r="H14594" s="122"/>
    </row>
    <row r="14595" spans="1:8" ht="28.5" customHeight="1">
      <c r="A14595" s="121"/>
      <c r="B14595" s="54" t="str">
        <f>IF(A14595="","",VLOOKUP(A14595,'3-Mapa de Controles'!$M$3:$N$143,2,FALSE))</f>
        <v/>
      </c>
      <c r="C14595" s="54" t="str">
        <f>IF(A14595="","",VLOOKUP(A14595,'3-Mapa de Controles'!$M$3:$P$143,4,FALSE))</f>
        <v/>
      </c>
      <c r="D14595" s="54" t="str">
        <f>IF(A14595="","",VLOOKUP(A14595,'3-Mapa de Controles'!$M$3:$AI$143,23,FALSE))</f>
        <v/>
      </c>
      <c r="E14595" s="54" t="str">
        <f>IF(A14595="","",VLOOKUP(A14595,'3-Mapa de Controles'!$B$3:$D$143,3,FALSE))</f>
        <v/>
      </c>
      <c r="F14595" s="56"/>
      <c r="G14595" s="122"/>
      <c r="H14595" s="122"/>
    </row>
    <row r="14596" spans="1:8" ht="28.5" customHeight="1">
      <c r="A14596" s="121"/>
      <c r="B14596" s="54" t="str">
        <f>IF(A14596="","",VLOOKUP(A14596,'3-Mapa de Controles'!$M$3:$N$143,2,FALSE))</f>
        <v/>
      </c>
      <c r="C14596" s="54" t="str">
        <f>IF(A14596="","",VLOOKUP(A14596,'3-Mapa de Controles'!$M$3:$P$143,4,FALSE))</f>
        <v/>
      </c>
      <c r="D14596" s="54" t="str">
        <f>IF(A14596="","",VLOOKUP(A14596,'3-Mapa de Controles'!$M$3:$AI$143,23,FALSE))</f>
        <v/>
      </c>
      <c r="E14596" s="54" t="str">
        <f>IF(A14596="","",VLOOKUP(A14596,'3-Mapa de Controles'!$B$3:$D$143,3,FALSE))</f>
        <v/>
      </c>
      <c r="F14596" s="56"/>
      <c r="G14596" s="122"/>
      <c r="H14596" s="122"/>
    </row>
    <row r="14597" spans="1:8" ht="28.5" customHeight="1">
      <c r="A14597" s="121"/>
      <c r="B14597" s="54" t="str">
        <f>IF(A14597="","",VLOOKUP(A14597,'3-Mapa de Controles'!$M$3:$N$143,2,FALSE))</f>
        <v/>
      </c>
      <c r="C14597" s="54" t="str">
        <f>IF(A14597="","",VLOOKUP(A14597,'3-Mapa de Controles'!$M$3:$P$143,4,FALSE))</f>
        <v/>
      </c>
      <c r="D14597" s="54" t="str">
        <f>IF(A14597="","",VLOOKUP(A14597,'3-Mapa de Controles'!$M$3:$AI$143,23,FALSE))</f>
        <v/>
      </c>
      <c r="E14597" s="54" t="str">
        <f>IF(A14597="","",VLOOKUP(A14597,'3-Mapa de Controles'!$B$3:$D$143,3,FALSE))</f>
        <v/>
      </c>
      <c r="F14597" s="56"/>
      <c r="G14597" s="122"/>
      <c r="H14597" s="122"/>
    </row>
    <row r="14598" spans="1:8" ht="28.5" customHeight="1">
      <c r="A14598" s="121"/>
      <c r="B14598" s="54" t="str">
        <f>IF(A14598="","",VLOOKUP(A14598,'3-Mapa de Controles'!$M$3:$N$143,2,FALSE))</f>
        <v/>
      </c>
      <c r="C14598" s="54" t="str">
        <f>IF(A14598="","",VLOOKUP(A14598,'3-Mapa de Controles'!$M$3:$P$143,4,FALSE))</f>
        <v/>
      </c>
      <c r="D14598" s="54" t="str">
        <f>IF(A14598="","",VLOOKUP(A14598,'3-Mapa de Controles'!$M$3:$AI$143,23,FALSE))</f>
        <v/>
      </c>
      <c r="E14598" s="54" t="str">
        <f>IF(A14598="","",VLOOKUP(A14598,'3-Mapa de Controles'!$B$3:$D$143,3,FALSE))</f>
        <v/>
      </c>
      <c r="F14598" s="56"/>
      <c r="G14598" s="122"/>
      <c r="H14598" s="122"/>
    </row>
    <row r="14599" spans="1:8" ht="28.5" customHeight="1">
      <c r="A14599" s="121"/>
      <c r="B14599" s="54" t="str">
        <f>IF(A14599="","",VLOOKUP(A14599,'3-Mapa de Controles'!$M$3:$N$143,2,FALSE))</f>
        <v/>
      </c>
      <c r="C14599" s="54" t="str">
        <f>IF(A14599="","",VLOOKUP(A14599,'3-Mapa de Controles'!$M$3:$P$143,4,FALSE))</f>
        <v/>
      </c>
      <c r="D14599" s="54" t="str">
        <f>IF(A14599="","",VLOOKUP(A14599,'3-Mapa de Controles'!$M$3:$AI$143,23,FALSE))</f>
        <v/>
      </c>
      <c r="E14599" s="54" t="str">
        <f>IF(A14599="","",VLOOKUP(A14599,'3-Mapa de Controles'!$B$3:$D$143,3,FALSE))</f>
        <v/>
      </c>
      <c r="F14599" s="56"/>
      <c r="G14599" s="122"/>
      <c r="H14599" s="122"/>
    </row>
    <row r="14600" spans="1:8" ht="28.5" customHeight="1">
      <c r="A14600" s="121"/>
      <c r="B14600" s="54" t="str">
        <f>IF(A14600="","",VLOOKUP(A14600,'3-Mapa de Controles'!$M$3:$N$143,2,FALSE))</f>
        <v/>
      </c>
      <c r="C14600" s="54" t="str">
        <f>IF(A14600="","",VLOOKUP(A14600,'3-Mapa de Controles'!$M$3:$P$143,4,FALSE))</f>
        <v/>
      </c>
      <c r="D14600" s="54" t="str">
        <f>IF(A14600="","",VLOOKUP(A14600,'3-Mapa de Controles'!$M$3:$AI$143,23,FALSE))</f>
        <v/>
      </c>
      <c r="E14600" s="54" t="str">
        <f>IF(A14600="","",VLOOKUP(A14600,'3-Mapa de Controles'!$B$3:$D$143,3,FALSE))</f>
        <v/>
      </c>
      <c r="F14600" s="56"/>
      <c r="G14600" s="122"/>
      <c r="H14600" s="122"/>
    </row>
    <row r="14601" spans="1:8" ht="28.5" customHeight="1">
      <c r="A14601" s="121"/>
      <c r="B14601" s="54" t="str">
        <f>IF(A14601="","",VLOOKUP(A14601,'3-Mapa de Controles'!$M$3:$N$143,2,FALSE))</f>
        <v/>
      </c>
      <c r="C14601" s="54" t="str">
        <f>IF(A14601="","",VLOOKUP(A14601,'3-Mapa de Controles'!$M$3:$P$143,4,FALSE))</f>
        <v/>
      </c>
      <c r="D14601" s="54" t="str">
        <f>IF(A14601="","",VLOOKUP(A14601,'3-Mapa de Controles'!$M$3:$AI$143,23,FALSE))</f>
        <v/>
      </c>
      <c r="E14601" s="54" t="str">
        <f>IF(A14601="","",VLOOKUP(A14601,'3-Mapa de Controles'!$B$3:$D$143,3,FALSE))</f>
        <v/>
      </c>
      <c r="F14601" s="56"/>
      <c r="G14601" s="122"/>
      <c r="H14601" s="122"/>
    </row>
    <row r="14602" spans="1:8" ht="28.5" customHeight="1">
      <c r="A14602" s="121"/>
      <c r="B14602" s="54" t="str">
        <f>IF(A14602="","",VLOOKUP(A14602,'3-Mapa de Controles'!$M$3:$N$143,2,FALSE))</f>
        <v/>
      </c>
      <c r="C14602" s="54" t="str">
        <f>IF(A14602="","",VLOOKUP(A14602,'3-Mapa de Controles'!$M$3:$P$143,4,FALSE))</f>
        <v/>
      </c>
      <c r="D14602" s="54" t="str">
        <f>IF(A14602="","",VLOOKUP(A14602,'3-Mapa de Controles'!$M$3:$AI$143,23,FALSE))</f>
        <v/>
      </c>
      <c r="E14602" s="54" t="str">
        <f>IF(A14602="","",VLOOKUP(A14602,'3-Mapa de Controles'!$B$3:$D$143,3,FALSE))</f>
        <v/>
      </c>
      <c r="F14602" s="56"/>
      <c r="G14602" s="122"/>
      <c r="H14602" s="122"/>
    </row>
    <row r="14603" spans="1:8" ht="28.5" customHeight="1">
      <c r="A14603" s="121"/>
      <c r="B14603" s="54" t="str">
        <f>IF(A14603="","",VLOOKUP(A14603,'3-Mapa de Controles'!$M$3:$N$143,2,FALSE))</f>
        <v/>
      </c>
      <c r="C14603" s="54" t="str">
        <f>IF(A14603="","",VLOOKUP(A14603,'3-Mapa de Controles'!$M$3:$P$143,4,FALSE))</f>
        <v/>
      </c>
      <c r="D14603" s="54" t="str">
        <f>IF(A14603="","",VLOOKUP(A14603,'3-Mapa de Controles'!$M$3:$AI$143,23,FALSE))</f>
        <v/>
      </c>
      <c r="E14603" s="54" t="str">
        <f>IF(A14603="","",VLOOKUP(A14603,'3-Mapa de Controles'!$B$3:$D$143,3,FALSE))</f>
        <v/>
      </c>
      <c r="F14603" s="56"/>
      <c r="G14603" s="122"/>
      <c r="H14603" s="122"/>
    </row>
    <row r="14604" spans="1:8" ht="28.5" customHeight="1">
      <c r="A14604" s="121"/>
      <c r="B14604" s="54" t="str">
        <f>IF(A14604="","",VLOOKUP(A14604,'3-Mapa de Controles'!$M$3:$N$143,2,FALSE))</f>
        <v/>
      </c>
      <c r="C14604" s="54" t="str">
        <f>IF(A14604="","",VLOOKUP(A14604,'3-Mapa de Controles'!$M$3:$P$143,4,FALSE))</f>
        <v/>
      </c>
      <c r="D14604" s="54" t="str">
        <f>IF(A14604="","",VLOOKUP(A14604,'3-Mapa de Controles'!$M$3:$AI$143,23,FALSE))</f>
        <v/>
      </c>
      <c r="E14604" s="54" t="str">
        <f>IF(A14604="","",VLOOKUP(A14604,'3-Mapa de Controles'!$B$3:$D$143,3,FALSE))</f>
        <v/>
      </c>
      <c r="F14604" s="56"/>
      <c r="G14604" s="122"/>
      <c r="H14604" s="122"/>
    </row>
    <row r="14605" spans="1:8" ht="28.5" customHeight="1">
      <c r="A14605" s="121"/>
      <c r="B14605" s="54" t="str">
        <f>IF(A14605="","",VLOOKUP(A14605,'3-Mapa de Controles'!$M$3:$N$143,2,FALSE))</f>
        <v/>
      </c>
      <c r="C14605" s="54" t="str">
        <f>IF(A14605="","",VLOOKUP(A14605,'3-Mapa de Controles'!$M$3:$P$143,4,FALSE))</f>
        <v/>
      </c>
      <c r="D14605" s="54" t="str">
        <f>IF(A14605="","",VLOOKUP(A14605,'3-Mapa de Controles'!$M$3:$AI$143,23,FALSE))</f>
        <v/>
      </c>
      <c r="E14605" s="54" t="str">
        <f>IF(A14605="","",VLOOKUP(A14605,'3-Mapa de Controles'!$B$3:$D$143,3,FALSE))</f>
        <v/>
      </c>
      <c r="F14605" s="56"/>
      <c r="G14605" s="122"/>
      <c r="H14605" s="122"/>
    </row>
    <row r="14606" spans="1:8" ht="28.5" customHeight="1">
      <c r="A14606" s="121"/>
      <c r="B14606" s="54" t="str">
        <f>IF(A14606="","",VLOOKUP(A14606,'3-Mapa de Controles'!$M$3:$N$143,2,FALSE))</f>
        <v/>
      </c>
      <c r="C14606" s="54" t="str">
        <f>IF(A14606="","",VLOOKUP(A14606,'3-Mapa de Controles'!$M$3:$P$143,4,FALSE))</f>
        <v/>
      </c>
      <c r="D14606" s="54" t="str">
        <f>IF(A14606="","",VLOOKUP(A14606,'3-Mapa de Controles'!$M$3:$AI$143,23,FALSE))</f>
        <v/>
      </c>
      <c r="E14606" s="54" t="str">
        <f>IF(A14606="","",VLOOKUP(A14606,'3-Mapa de Controles'!$B$3:$D$143,3,FALSE))</f>
        <v/>
      </c>
      <c r="F14606" s="56"/>
      <c r="G14606" s="122"/>
      <c r="H14606" s="122"/>
    </row>
    <row r="14607" spans="1:8" ht="28.5" customHeight="1">
      <c r="A14607" s="121"/>
      <c r="B14607" s="54" t="str">
        <f>IF(A14607="","",VLOOKUP(A14607,'3-Mapa de Controles'!$M$3:$N$143,2,FALSE))</f>
        <v/>
      </c>
      <c r="C14607" s="54" t="str">
        <f>IF(A14607="","",VLOOKUP(A14607,'3-Mapa de Controles'!$M$3:$P$143,4,FALSE))</f>
        <v/>
      </c>
      <c r="D14607" s="54" t="str">
        <f>IF(A14607="","",VLOOKUP(A14607,'3-Mapa de Controles'!$M$3:$AI$143,23,FALSE))</f>
        <v/>
      </c>
      <c r="E14607" s="54" t="str">
        <f>IF(A14607="","",VLOOKUP(A14607,'3-Mapa de Controles'!$B$3:$D$143,3,FALSE))</f>
        <v/>
      </c>
      <c r="F14607" s="56"/>
      <c r="G14607" s="122"/>
      <c r="H14607" s="122"/>
    </row>
    <row r="14608" spans="1:8" ht="28.5" customHeight="1">
      <c r="A14608" s="121"/>
      <c r="B14608" s="54" t="str">
        <f>IF(A14608="","",VLOOKUP(A14608,'3-Mapa de Controles'!$M$3:$N$143,2,FALSE))</f>
        <v/>
      </c>
      <c r="C14608" s="54" t="str">
        <f>IF(A14608="","",VLOOKUP(A14608,'3-Mapa de Controles'!$M$3:$P$143,4,FALSE))</f>
        <v/>
      </c>
      <c r="D14608" s="54" t="str">
        <f>IF(A14608="","",VLOOKUP(A14608,'3-Mapa de Controles'!$M$3:$AI$143,23,FALSE))</f>
        <v/>
      </c>
      <c r="E14608" s="54" t="str">
        <f>IF(A14608="","",VLOOKUP(A14608,'3-Mapa de Controles'!$B$3:$D$143,3,FALSE))</f>
        <v/>
      </c>
      <c r="F14608" s="56"/>
      <c r="G14608" s="122"/>
      <c r="H14608" s="122"/>
    </row>
    <row r="14609" spans="1:8" ht="28.5" customHeight="1">
      <c r="A14609" s="121"/>
      <c r="B14609" s="54" t="str">
        <f>IF(A14609="","",VLOOKUP(A14609,'3-Mapa de Controles'!$M$3:$N$143,2,FALSE))</f>
        <v/>
      </c>
      <c r="C14609" s="54" t="str">
        <f>IF(A14609="","",VLOOKUP(A14609,'3-Mapa de Controles'!$M$3:$P$143,4,FALSE))</f>
        <v/>
      </c>
      <c r="D14609" s="54" t="str">
        <f>IF(A14609="","",VLOOKUP(A14609,'3-Mapa de Controles'!$M$3:$AI$143,23,FALSE))</f>
        <v/>
      </c>
      <c r="E14609" s="54" t="str">
        <f>IF(A14609="","",VLOOKUP(A14609,'3-Mapa de Controles'!$B$3:$D$143,3,FALSE))</f>
        <v/>
      </c>
      <c r="F14609" s="56"/>
      <c r="G14609" s="122"/>
      <c r="H14609" s="122"/>
    </row>
    <row r="14610" spans="1:8" ht="28.5" customHeight="1">
      <c r="A14610" s="121"/>
      <c r="B14610" s="54" t="str">
        <f>IF(A14610="","",VLOOKUP(A14610,'3-Mapa de Controles'!$M$3:$N$143,2,FALSE))</f>
        <v/>
      </c>
      <c r="C14610" s="54" t="str">
        <f>IF(A14610="","",VLOOKUP(A14610,'3-Mapa de Controles'!$M$3:$P$143,4,FALSE))</f>
        <v/>
      </c>
      <c r="D14610" s="54" t="str">
        <f>IF(A14610="","",VLOOKUP(A14610,'3-Mapa de Controles'!$M$3:$AI$143,23,FALSE))</f>
        <v/>
      </c>
      <c r="E14610" s="54" t="str">
        <f>IF(A14610="","",VLOOKUP(A14610,'3-Mapa de Controles'!$B$3:$D$143,3,FALSE))</f>
        <v/>
      </c>
      <c r="F14610" s="56"/>
      <c r="G14610" s="122"/>
      <c r="H14610" s="122"/>
    </row>
    <row r="14611" spans="1:8" ht="28.5" customHeight="1">
      <c r="A14611" s="121"/>
      <c r="B14611" s="54" t="str">
        <f>IF(A14611="","",VLOOKUP(A14611,'3-Mapa de Controles'!$M$3:$N$143,2,FALSE))</f>
        <v/>
      </c>
      <c r="C14611" s="54" t="str">
        <f>IF(A14611="","",VLOOKUP(A14611,'3-Mapa de Controles'!$M$3:$P$143,4,FALSE))</f>
        <v/>
      </c>
      <c r="D14611" s="54" t="str">
        <f>IF(A14611="","",VLOOKUP(A14611,'3-Mapa de Controles'!$M$3:$AI$143,23,FALSE))</f>
        <v/>
      </c>
      <c r="E14611" s="54" t="str">
        <f>IF(A14611="","",VLOOKUP(A14611,'3-Mapa de Controles'!$B$3:$D$143,3,FALSE))</f>
        <v/>
      </c>
      <c r="F14611" s="56"/>
      <c r="G14611" s="122"/>
      <c r="H14611" s="122"/>
    </row>
    <row r="14612" spans="1:8" ht="28.5" customHeight="1">
      <c r="A14612" s="121"/>
      <c r="B14612" s="54" t="str">
        <f>IF(A14612="","",VLOOKUP(A14612,'3-Mapa de Controles'!$M$3:$N$143,2,FALSE))</f>
        <v/>
      </c>
      <c r="C14612" s="54" t="str">
        <f>IF(A14612="","",VLOOKUP(A14612,'3-Mapa de Controles'!$M$3:$P$143,4,FALSE))</f>
        <v/>
      </c>
      <c r="D14612" s="54" t="str">
        <f>IF(A14612="","",VLOOKUP(A14612,'3-Mapa de Controles'!$M$3:$AI$143,23,FALSE))</f>
        <v/>
      </c>
      <c r="E14612" s="54" t="str">
        <f>IF(A14612="","",VLOOKUP(A14612,'3-Mapa de Controles'!$B$3:$D$143,3,FALSE))</f>
        <v/>
      </c>
      <c r="F14612" s="56"/>
      <c r="G14612" s="122"/>
      <c r="H14612" s="122"/>
    </row>
    <row r="14613" spans="1:8" ht="28.5" customHeight="1">
      <c r="A14613" s="121"/>
      <c r="B14613" s="54" t="str">
        <f>IF(A14613="","",VLOOKUP(A14613,'3-Mapa de Controles'!$M$3:$N$143,2,FALSE))</f>
        <v/>
      </c>
      <c r="C14613" s="54" t="str">
        <f>IF(A14613="","",VLOOKUP(A14613,'3-Mapa de Controles'!$M$3:$P$143,4,FALSE))</f>
        <v/>
      </c>
      <c r="D14613" s="54" t="str">
        <f>IF(A14613="","",VLOOKUP(A14613,'3-Mapa de Controles'!$M$3:$AI$143,23,FALSE))</f>
        <v/>
      </c>
      <c r="E14613" s="54" t="str">
        <f>IF(A14613="","",VLOOKUP(A14613,'3-Mapa de Controles'!$B$3:$D$143,3,FALSE))</f>
        <v/>
      </c>
      <c r="F14613" s="56"/>
      <c r="G14613" s="122"/>
      <c r="H14613" s="122"/>
    </row>
    <row r="14614" spans="1:8" ht="28.5" customHeight="1">
      <c r="A14614" s="121"/>
      <c r="B14614" s="54" t="str">
        <f>IF(A14614="","",VLOOKUP(A14614,'3-Mapa de Controles'!$M$3:$N$143,2,FALSE))</f>
        <v/>
      </c>
      <c r="C14614" s="54" t="str">
        <f>IF(A14614="","",VLOOKUP(A14614,'3-Mapa de Controles'!$M$3:$P$143,4,FALSE))</f>
        <v/>
      </c>
      <c r="D14614" s="54" t="str">
        <f>IF(A14614="","",VLOOKUP(A14614,'3-Mapa de Controles'!$M$3:$AI$143,23,FALSE))</f>
        <v/>
      </c>
      <c r="E14614" s="54" t="str">
        <f>IF(A14614="","",VLOOKUP(A14614,'3-Mapa de Controles'!$B$3:$D$143,3,FALSE))</f>
        <v/>
      </c>
      <c r="F14614" s="56"/>
      <c r="G14614" s="122"/>
      <c r="H14614" s="122"/>
    </row>
    <row r="14615" spans="1:8" ht="28.5" customHeight="1">
      <c r="A14615" s="121"/>
      <c r="B14615" s="54" t="str">
        <f>IF(A14615="","",VLOOKUP(A14615,'3-Mapa de Controles'!$M$3:$N$143,2,FALSE))</f>
        <v/>
      </c>
      <c r="C14615" s="54" t="str">
        <f>IF(A14615="","",VLOOKUP(A14615,'3-Mapa de Controles'!$M$3:$P$143,4,FALSE))</f>
        <v/>
      </c>
      <c r="D14615" s="54" t="str">
        <f>IF(A14615="","",VLOOKUP(A14615,'3-Mapa de Controles'!$M$3:$AI$143,23,FALSE))</f>
        <v/>
      </c>
      <c r="E14615" s="54" t="str">
        <f>IF(A14615="","",VLOOKUP(A14615,'3-Mapa de Controles'!$B$3:$D$143,3,FALSE))</f>
        <v/>
      </c>
      <c r="F14615" s="56"/>
      <c r="G14615" s="122"/>
      <c r="H14615" s="122"/>
    </row>
    <row r="14616" spans="1:8" ht="28.5" customHeight="1">
      <c r="A14616" s="121"/>
      <c r="B14616" s="54" t="str">
        <f>IF(A14616="","",VLOOKUP(A14616,'3-Mapa de Controles'!$M$3:$N$143,2,FALSE))</f>
        <v/>
      </c>
      <c r="C14616" s="54" t="str">
        <f>IF(A14616="","",VLOOKUP(A14616,'3-Mapa de Controles'!$M$3:$P$143,4,FALSE))</f>
        <v/>
      </c>
      <c r="D14616" s="54" t="str">
        <f>IF(A14616="","",VLOOKUP(A14616,'3-Mapa de Controles'!$M$3:$AI$143,23,FALSE))</f>
        <v/>
      </c>
      <c r="E14616" s="54" t="str">
        <f>IF(A14616="","",VLOOKUP(A14616,'3-Mapa de Controles'!$B$3:$D$143,3,FALSE))</f>
        <v/>
      </c>
      <c r="F14616" s="56"/>
      <c r="G14616" s="122"/>
      <c r="H14616" s="122"/>
    </row>
    <row r="14617" spans="1:8" ht="28.5" customHeight="1">
      <c r="A14617" s="121"/>
      <c r="B14617" s="54" t="str">
        <f>IF(A14617="","",VLOOKUP(A14617,'3-Mapa de Controles'!$M$3:$N$143,2,FALSE))</f>
        <v/>
      </c>
      <c r="C14617" s="54" t="str">
        <f>IF(A14617="","",VLOOKUP(A14617,'3-Mapa de Controles'!$M$3:$P$143,4,FALSE))</f>
        <v/>
      </c>
      <c r="D14617" s="54" t="str">
        <f>IF(A14617="","",VLOOKUP(A14617,'3-Mapa de Controles'!$M$3:$AI$143,23,FALSE))</f>
        <v/>
      </c>
      <c r="E14617" s="54" t="str">
        <f>IF(A14617="","",VLOOKUP(A14617,'3-Mapa de Controles'!$B$3:$D$143,3,FALSE))</f>
        <v/>
      </c>
      <c r="F14617" s="56"/>
      <c r="G14617" s="122"/>
      <c r="H14617" s="122"/>
    </row>
    <row r="14618" spans="1:8" ht="28.5" customHeight="1">
      <c r="A14618" s="121"/>
      <c r="B14618" s="54" t="str">
        <f>IF(A14618="","",VLOOKUP(A14618,'3-Mapa de Controles'!$M$3:$N$143,2,FALSE))</f>
        <v/>
      </c>
      <c r="C14618" s="54" t="str">
        <f>IF(A14618="","",VLOOKUP(A14618,'3-Mapa de Controles'!$M$3:$P$143,4,FALSE))</f>
        <v/>
      </c>
      <c r="D14618" s="54" t="str">
        <f>IF(A14618="","",VLOOKUP(A14618,'3-Mapa de Controles'!$M$3:$AI$143,23,FALSE))</f>
        <v/>
      </c>
      <c r="E14618" s="54" t="str">
        <f>IF(A14618="","",VLOOKUP(A14618,'3-Mapa de Controles'!$B$3:$D$143,3,FALSE))</f>
        <v/>
      </c>
      <c r="F14618" s="56"/>
      <c r="G14618" s="122"/>
      <c r="H14618" s="122"/>
    </row>
    <row r="14619" spans="1:8" ht="28.5" customHeight="1">
      <c r="A14619" s="121"/>
      <c r="B14619" s="54" t="str">
        <f>IF(A14619="","",VLOOKUP(A14619,'3-Mapa de Controles'!$M$3:$N$143,2,FALSE))</f>
        <v/>
      </c>
      <c r="C14619" s="54" t="str">
        <f>IF(A14619="","",VLOOKUP(A14619,'3-Mapa de Controles'!$M$3:$P$143,4,FALSE))</f>
        <v/>
      </c>
      <c r="D14619" s="54" t="str">
        <f>IF(A14619="","",VLOOKUP(A14619,'3-Mapa de Controles'!$M$3:$AI$143,23,FALSE))</f>
        <v/>
      </c>
      <c r="E14619" s="54" t="str">
        <f>IF(A14619="","",VLOOKUP(A14619,'3-Mapa de Controles'!$B$3:$D$143,3,FALSE))</f>
        <v/>
      </c>
      <c r="F14619" s="56"/>
      <c r="G14619" s="122"/>
      <c r="H14619" s="122"/>
    </row>
    <row r="14620" spans="1:8" ht="28.5" customHeight="1">
      <c r="A14620" s="121"/>
      <c r="B14620" s="54" t="str">
        <f>IF(A14620="","",VLOOKUP(A14620,'3-Mapa de Controles'!$M$3:$N$143,2,FALSE))</f>
        <v/>
      </c>
      <c r="C14620" s="54" t="str">
        <f>IF(A14620="","",VLOOKUP(A14620,'3-Mapa de Controles'!$M$3:$P$143,4,FALSE))</f>
        <v/>
      </c>
      <c r="D14620" s="54" t="str">
        <f>IF(A14620="","",VLOOKUP(A14620,'3-Mapa de Controles'!$M$3:$AI$143,23,FALSE))</f>
        <v/>
      </c>
      <c r="E14620" s="54" t="str">
        <f>IF(A14620="","",VLOOKUP(A14620,'3-Mapa de Controles'!$B$3:$D$143,3,FALSE))</f>
        <v/>
      </c>
      <c r="F14620" s="56"/>
      <c r="G14620" s="122"/>
      <c r="H14620" s="122"/>
    </row>
    <row r="14621" spans="1:8" ht="28.5" customHeight="1">
      <c r="A14621" s="121"/>
      <c r="B14621" s="54" t="str">
        <f>IF(A14621="","",VLOOKUP(A14621,'3-Mapa de Controles'!$M$3:$N$143,2,FALSE))</f>
        <v/>
      </c>
      <c r="C14621" s="54" t="str">
        <f>IF(A14621="","",VLOOKUP(A14621,'3-Mapa de Controles'!$M$3:$P$143,4,FALSE))</f>
        <v/>
      </c>
      <c r="D14621" s="54" t="str">
        <f>IF(A14621="","",VLOOKUP(A14621,'3-Mapa de Controles'!$M$3:$AI$143,23,FALSE))</f>
        <v/>
      </c>
      <c r="E14621" s="54" t="str">
        <f>IF(A14621="","",VLOOKUP(A14621,'3-Mapa de Controles'!$B$3:$D$143,3,FALSE))</f>
        <v/>
      </c>
      <c r="F14621" s="56"/>
      <c r="G14621" s="122"/>
      <c r="H14621" s="122"/>
    </row>
    <row r="14622" spans="1:8" ht="28.5" customHeight="1">
      <c r="A14622" s="121"/>
      <c r="B14622" s="54" t="str">
        <f>IF(A14622="","",VLOOKUP(A14622,'3-Mapa de Controles'!$M$3:$N$143,2,FALSE))</f>
        <v/>
      </c>
      <c r="C14622" s="54" t="str">
        <f>IF(A14622="","",VLOOKUP(A14622,'3-Mapa de Controles'!$M$3:$P$143,4,FALSE))</f>
        <v/>
      </c>
      <c r="D14622" s="54" t="str">
        <f>IF(A14622="","",VLOOKUP(A14622,'3-Mapa de Controles'!$M$3:$AI$143,23,FALSE))</f>
        <v/>
      </c>
      <c r="E14622" s="54" t="str">
        <f>IF(A14622="","",VLOOKUP(A14622,'3-Mapa de Controles'!$B$3:$D$143,3,FALSE))</f>
        <v/>
      </c>
      <c r="F14622" s="56"/>
      <c r="G14622" s="122"/>
      <c r="H14622" s="122"/>
    </row>
    <row r="14623" spans="1:8" ht="28.5" customHeight="1">
      <c r="A14623" s="121"/>
      <c r="B14623" s="54" t="str">
        <f>IF(A14623="","",VLOOKUP(A14623,'3-Mapa de Controles'!$M$3:$N$143,2,FALSE))</f>
        <v/>
      </c>
      <c r="C14623" s="54" t="str">
        <f>IF(A14623="","",VLOOKUP(A14623,'3-Mapa de Controles'!$M$3:$P$143,4,FALSE))</f>
        <v/>
      </c>
      <c r="D14623" s="54" t="str">
        <f>IF(A14623="","",VLOOKUP(A14623,'3-Mapa de Controles'!$M$3:$AI$143,23,FALSE))</f>
        <v/>
      </c>
      <c r="E14623" s="54" t="str">
        <f>IF(A14623="","",VLOOKUP(A14623,'3-Mapa de Controles'!$B$3:$D$143,3,FALSE))</f>
        <v/>
      </c>
      <c r="F14623" s="56"/>
      <c r="G14623" s="122"/>
      <c r="H14623" s="122"/>
    </row>
    <row r="14624" spans="1:8" ht="28.5" customHeight="1">
      <c r="A14624" s="121"/>
      <c r="B14624" s="54" t="str">
        <f>IF(A14624="","",VLOOKUP(A14624,'3-Mapa de Controles'!$M$3:$N$143,2,FALSE))</f>
        <v/>
      </c>
      <c r="C14624" s="54" t="str">
        <f>IF(A14624="","",VLOOKUP(A14624,'3-Mapa de Controles'!$M$3:$P$143,4,FALSE))</f>
        <v/>
      </c>
      <c r="D14624" s="54" t="str">
        <f>IF(A14624="","",VLOOKUP(A14624,'3-Mapa de Controles'!$M$3:$AI$143,23,FALSE))</f>
        <v/>
      </c>
      <c r="E14624" s="54" t="str">
        <f>IF(A14624="","",VLOOKUP(A14624,'3-Mapa de Controles'!$B$3:$D$143,3,FALSE))</f>
        <v/>
      </c>
      <c r="F14624" s="56"/>
      <c r="G14624" s="122"/>
      <c r="H14624" s="122"/>
    </row>
    <row r="14625" spans="1:8" ht="28.5" customHeight="1">
      <c r="A14625" s="121"/>
      <c r="B14625" s="54" t="str">
        <f>IF(A14625="","",VLOOKUP(A14625,'3-Mapa de Controles'!$M$3:$N$143,2,FALSE))</f>
        <v/>
      </c>
      <c r="C14625" s="54" t="str">
        <f>IF(A14625="","",VLOOKUP(A14625,'3-Mapa de Controles'!$M$3:$P$143,4,FALSE))</f>
        <v/>
      </c>
      <c r="D14625" s="54" t="str">
        <f>IF(A14625="","",VLOOKUP(A14625,'3-Mapa de Controles'!$M$3:$AI$143,23,FALSE))</f>
        <v/>
      </c>
      <c r="E14625" s="54" t="str">
        <f>IF(A14625="","",VLOOKUP(A14625,'3-Mapa de Controles'!$B$3:$D$143,3,FALSE))</f>
        <v/>
      </c>
      <c r="F14625" s="56"/>
      <c r="G14625" s="122"/>
      <c r="H14625" s="122"/>
    </row>
    <row r="14626" spans="1:8" ht="28.5" customHeight="1">
      <c r="A14626" s="121"/>
      <c r="B14626" s="54" t="str">
        <f>IF(A14626="","",VLOOKUP(A14626,'3-Mapa de Controles'!$M$3:$N$143,2,FALSE))</f>
        <v/>
      </c>
      <c r="C14626" s="54" t="str">
        <f>IF(A14626="","",VLOOKUP(A14626,'3-Mapa de Controles'!$M$3:$P$143,4,FALSE))</f>
        <v/>
      </c>
      <c r="D14626" s="54" t="str">
        <f>IF(A14626="","",VLOOKUP(A14626,'3-Mapa de Controles'!$M$3:$AI$143,23,FALSE))</f>
        <v/>
      </c>
      <c r="E14626" s="54" t="str">
        <f>IF(A14626="","",VLOOKUP(A14626,'3-Mapa de Controles'!$B$3:$D$143,3,FALSE))</f>
        <v/>
      </c>
      <c r="F14626" s="56"/>
      <c r="G14626" s="122"/>
      <c r="H14626" s="122"/>
    </row>
    <row r="14627" spans="1:8" ht="28.5" customHeight="1">
      <c r="A14627" s="121"/>
      <c r="B14627" s="54" t="str">
        <f>IF(A14627="","",VLOOKUP(A14627,'3-Mapa de Controles'!$M$3:$N$143,2,FALSE))</f>
        <v/>
      </c>
      <c r="C14627" s="54" t="str">
        <f>IF(A14627="","",VLOOKUP(A14627,'3-Mapa de Controles'!$M$3:$P$143,4,FALSE))</f>
        <v/>
      </c>
      <c r="D14627" s="54" t="str">
        <f>IF(A14627="","",VLOOKUP(A14627,'3-Mapa de Controles'!$M$3:$AI$143,23,FALSE))</f>
        <v/>
      </c>
      <c r="E14627" s="54" t="str">
        <f>IF(A14627="","",VLOOKUP(A14627,'3-Mapa de Controles'!$B$3:$D$143,3,FALSE))</f>
        <v/>
      </c>
      <c r="F14627" s="56"/>
      <c r="G14627" s="122"/>
      <c r="H14627" s="122"/>
    </row>
    <row r="14628" spans="1:8" ht="28.5" customHeight="1">
      <c r="A14628" s="121"/>
      <c r="B14628" s="54" t="str">
        <f>IF(A14628="","",VLOOKUP(A14628,'3-Mapa de Controles'!$M$3:$N$143,2,FALSE))</f>
        <v/>
      </c>
      <c r="C14628" s="54" t="str">
        <f>IF(A14628="","",VLOOKUP(A14628,'3-Mapa de Controles'!$M$3:$P$143,4,FALSE))</f>
        <v/>
      </c>
      <c r="D14628" s="54" t="str">
        <f>IF(A14628="","",VLOOKUP(A14628,'3-Mapa de Controles'!$M$3:$AI$143,23,FALSE))</f>
        <v/>
      </c>
      <c r="E14628" s="54" t="str">
        <f>IF(A14628="","",VLOOKUP(A14628,'3-Mapa de Controles'!$B$3:$D$143,3,FALSE))</f>
        <v/>
      </c>
      <c r="F14628" s="56"/>
      <c r="G14628" s="122"/>
      <c r="H14628" s="122"/>
    </row>
    <row r="14629" spans="1:8" ht="28.5" customHeight="1">
      <c r="A14629" s="121"/>
      <c r="B14629" s="54" t="str">
        <f>IF(A14629="","",VLOOKUP(A14629,'3-Mapa de Controles'!$M$3:$N$143,2,FALSE))</f>
        <v/>
      </c>
      <c r="C14629" s="54" t="str">
        <f>IF(A14629="","",VLOOKUP(A14629,'3-Mapa de Controles'!$M$3:$P$143,4,FALSE))</f>
        <v/>
      </c>
      <c r="D14629" s="54" t="str">
        <f>IF(A14629="","",VLOOKUP(A14629,'3-Mapa de Controles'!$M$3:$AI$143,23,FALSE))</f>
        <v/>
      </c>
      <c r="E14629" s="54" t="str">
        <f>IF(A14629="","",VLOOKUP(A14629,'3-Mapa de Controles'!$B$3:$D$143,3,FALSE))</f>
        <v/>
      </c>
      <c r="F14629" s="56"/>
      <c r="G14629" s="122"/>
      <c r="H14629" s="122"/>
    </row>
    <row r="14630" spans="1:8" ht="28.5" customHeight="1">
      <c r="A14630" s="121"/>
      <c r="B14630" s="54" t="str">
        <f>IF(A14630="","",VLOOKUP(A14630,'3-Mapa de Controles'!$M$3:$N$143,2,FALSE))</f>
        <v/>
      </c>
      <c r="C14630" s="54" t="str">
        <f>IF(A14630="","",VLOOKUP(A14630,'3-Mapa de Controles'!$M$3:$P$143,4,FALSE))</f>
        <v/>
      </c>
      <c r="D14630" s="54" t="str">
        <f>IF(A14630="","",VLOOKUP(A14630,'3-Mapa de Controles'!$M$3:$AI$143,23,FALSE))</f>
        <v/>
      </c>
      <c r="E14630" s="54" t="str">
        <f>IF(A14630="","",VLOOKUP(A14630,'3-Mapa de Controles'!$B$3:$D$143,3,FALSE))</f>
        <v/>
      </c>
      <c r="F14630" s="56"/>
      <c r="G14630" s="122"/>
      <c r="H14630" s="122"/>
    </row>
    <row r="14631" spans="1:8" ht="28.5" customHeight="1">
      <c r="A14631" s="121"/>
      <c r="B14631" s="54" t="str">
        <f>IF(A14631="","",VLOOKUP(A14631,'3-Mapa de Controles'!$M$3:$N$143,2,FALSE))</f>
        <v/>
      </c>
      <c r="C14631" s="54" t="str">
        <f>IF(A14631="","",VLOOKUP(A14631,'3-Mapa de Controles'!$M$3:$P$143,4,FALSE))</f>
        <v/>
      </c>
      <c r="D14631" s="54" t="str">
        <f>IF(A14631="","",VLOOKUP(A14631,'3-Mapa de Controles'!$M$3:$AI$143,23,FALSE))</f>
        <v/>
      </c>
      <c r="E14631" s="54" t="str">
        <f>IF(A14631="","",VLOOKUP(A14631,'3-Mapa de Controles'!$B$3:$D$143,3,FALSE))</f>
        <v/>
      </c>
      <c r="F14631" s="56"/>
      <c r="G14631" s="122"/>
      <c r="H14631" s="122"/>
    </row>
    <row r="14632" spans="1:8" ht="28.5" customHeight="1">
      <c r="A14632" s="121"/>
      <c r="B14632" s="54" t="str">
        <f>IF(A14632="","",VLOOKUP(A14632,'3-Mapa de Controles'!$M$3:$N$143,2,FALSE))</f>
        <v/>
      </c>
      <c r="C14632" s="54" t="str">
        <f>IF(A14632="","",VLOOKUP(A14632,'3-Mapa de Controles'!$M$3:$P$143,4,FALSE))</f>
        <v/>
      </c>
      <c r="D14632" s="54" t="str">
        <f>IF(A14632="","",VLOOKUP(A14632,'3-Mapa de Controles'!$M$3:$AI$143,23,FALSE))</f>
        <v/>
      </c>
      <c r="E14632" s="54" t="str">
        <f>IF(A14632="","",VLOOKUP(A14632,'3-Mapa de Controles'!$B$3:$D$143,3,FALSE))</f>
        <v/>
      </c>
      <c r="F14632" s="56"/>
      <c r="G14632" s="122"/>
      <c r="H14632" s="122"/>
    </row>
    <row r="14633" spans="1:8" ht="28.5" customHeight="1">
      <c r="A14633" s="121"/>
      <c r="B14633" s="54" t="str">
        <f>IF(A14633="","",VLOOKUP(A14633,'3-Mapa de Controles'!$M$3:$N$143,2,FALSE))</f>
        <v/>
      </c>
      <c r="C14633" s="54" t="str">
        <f>IF(A14633="","",VLOOKUP(A14633,'3-Mapa de Controles'!$M$3:$P$143,4,FALSE))</f>
        <v/>
      </c>
      <c r="D14633" s="54" t="str">
        <f>IF(A14633="","",VLOOKUP(A14633,'3-Mapa de Controles'!$M$3:$AI$143,23,FALSE))</f>
        <v/>
      </c>
      <c r="E14633" s="54" t="str">
        <f>IF(A14633="","",VLOOKUP(A14633,'3-Mapa de Controles'!$B$3:$D$143,3,FALSE))</f>
        <v/>
      </c>
      <c r="F14633" s="56"/>
      <c r="G14633" s="122"/>
      <c r="H14633" s="122"/>
    </row>
    <row r="14634" spans="1:8" ht="28.5" customHeight="1">
      <c r="A14634" s="121"/>
      <c r="B14634" s="54" t="str">
        <f>IF(A14634="","",VLOOKUP(A14634,'3-Mapa de Controles'!$M$3:$N$143,2,FALSE))</f>
        <v/>
      </c>
      <c r="C14634" s="54" t="str">
        <f>IF(A14634="","",VLOOKUP(A14634,'3-Mapa de Controles'!$M$3:$P$143,4,FALSE))</f>
        <v/>
      </c>
      <c r="D14634" s="54" t="str">
        <f>IF(A14634="","",VLOOKUP(A14634,'3-Mapa de Controles'!$M$3:$AI$143,23,FALSE))</f>
        <v/>
      </c>
      <c r="E14634" s="54" t="str">
        <f>IF(A14634="","",VLOOKUP(A14634,'3-Mapa de Controles'!$B$3:$D$143,3,FALSE))</f>
        <v/>
      </c>
      <c r="F14634" s="56"/>
      <c r="G14634" s="122"/>
      <c r="H14634" s="122"/>
    </row>
    <row r="14635" spans="1:8" ht="28.5" customHeight="1">
      <c r="A14635" s="121"/>
      <c r="B14635" s="54" t="str">
        <f>IF(A14635="","",VLOOKUP(A14635,'3-Mapa de Controles'!$M$3:$N$143,2,FALSE))</f>
        <v/>
      </c>
      <c r="C14635" s="54" t="str">
        <f>IF(A14635="","",VLOOKUP(A14635,'3-Mapa de Controles'!$M$3:$P$143,4,FALSE))</f>
        <v/>
      </c>
      <c r="D14635" s="54" t="str">
        <f>IF(A14635="","",VLOOKUP(A14635,'3-Mapa de Controles'!$M$3:$AI$143,23,FALSE))</f>
        <v/>
      </c>
      <c r="E14635" s="54" t="str">
        <f>IF(A14635="","",VLOOKUP(A14635,'3-Mapa de Controles'!$B$3:$D$143,3,FALSE))</f>
        <v/>
      </c>
      <c r="F14635" s="56"/>
      <c r="G14635" s="122"/>
      <c r="H14635" s="122"/>
    </row>
    <row r="14636" spans="1:8" ht="28.5" customHeight="1">
      <c r="A14636" s="121"/>
      <c r="B14636" s="54" t="str">
        <f>IF(A14636="","",VLOOKUP(A14636,'3-Mapa de Controles'!$M$3:$N$143,2,FALSE))</f>
        <v/>
      </c>
      <c r="C14636" s="54" t="str">
        <f>IF(A14636="","",VLOOKUP(A14636,'3-Mapa de Controles'!$M$3:$P$143,4,FALSE))</f>
        <v/>
      </c>
      <c r="D14636" s="54" t="str">
        <f>IF(A14636="","",VLOOKUP(A14636,'3-Mapa de Controles'!$M$3:$AI$143,23,FALSE))</f>
        <v/>
      </c>
      <c r="E14636" s="54" t="str">
        <f>IF(A14636="","",VLOOKUP(A14636,'3-Mapa de Controles'!$B$3:$D$143,3,FALSE))</f>
        <v/>
      </c>
      <c r="F14636" s="56"/>
      <c r="G14636" s="122"/>
      <c r="H14636" s="122"/>
    </row>
    <row r="14637" spans="1:8" ht="28.5" customHeight="1">
      <c r="A14637" s="121"/>
      <c r="B14637" s="54" t="str">
        <f>IF(A14637="","",VLOOKUP(A14637,'3-Mapa de Controles'!$M$3:$N$143,2,FALSE))</f>
        <v/>
      </c>
      <c r="C14637" s="54" t="str">
        <f>IF(A14637="","",VLOOKUP(A14637,'3-Mapa de Controles'!$M$3:$P$143,4,FALSE))</f>
        <v/>
      </c>
      <c r="D14637" s="54" t="str">
        <f>IF(A14637="","",VLOOKUP(A14637,'3-Mapa de Controles'!$M$3:$AI$143,23,FALSE))</f>
        <v/>
      </c>
      <c r="E14637" s="54" t="str">
        <f>IF(A14637="","",VLOOKUP(A14637,'3-Mapa de Controles'!$B$3:$D$143,3,FALSE))</f>
        <v/>
      </c>
      <c r="F14637" s="56"/>
      <c r="G14637" s="122"/>
      <c r="H14637" s="122"/>
    </row>
    <row r="14638" spans="1:8" ht="28.5" customHeight="1">
      <c r="A14638" s="121"/>
      <c r="B14638" s="54" t="str">
        <f>IF(A14638="","",VLOOKUP(A14638,'3-Mapa de Controles'!$M$3:$N$143,2,FALSE))</f>
        <v/>
      </c>
      <c r="C14638" s="54" t="str">
        <f>IF(A14638="","",VLOOKUP(A14638,'3-Mapa de Controles'!$M$3:$P$143,4,FALSE))</f>
        <v/>
      </c>
      <c r="D14638" s="54" t="str">
        <f>IF(A14638="","",VLOOKUP(A14638,'3-Mapa de Controles'!$M$3:$AI$143,23,FALSE))</f>
        <v/>
      </c>
      <c r="E14638" s="54" t="str">
        <f>IF(A14638="","",VLOOKUP(A14638,'3-Mapa de Controles'!$B$3:$D$143,3,FALSE))</f>
        <v/>
      </c>
      <c r="F14638" s="56"/>
      <c r="G14638" s="122"/>
      <c r="H14638" s="122"/>
    </row>
    <row r="14639" spans="1:8" ht="28.5" customHeight="1">
      <c r="A14639" s="121"/>
      <c r="B14639" s="54" t="str">
        <f>IF(A14639="","",VLOOKUP(A14639,'3-Mapa de Controles'!$M$3:$N$143,2,FALSE))</f>
        <v/>
      </c>
      <c r="C14639" s="54" t="str">
        <f>IF(A14639="","",VLOOKUP(A14639,'3-Mapa de Controles'!$M$3:$P$143,4,FALSE))</f>
        <v/>
      </c>
      <c r="D14639" s="54" t="str">
        <f>IF(A14639="","",VLOOKUP(A14639,'3-Mapa de Controles'!$M$3:$AI$143,23,FALSE))</f>
        <v/>
      </c>
      <c r="E14639" s="54" t="str">
        <f>IF(A14639="","",VLOOKUP(A14639,'3-Mapa de Controles'!$B$3:$D$143,3,FALSE))</f>
        <v/>
      </c>
      <c r="F14639" s="56"/>
      <c r="G14639" s="122"/>
      <c r="H14639" s="122"/>
    </row>
    <row r="14640" spans="1:8" ht="28.5" customHeight="1">
      <c r="A14640" s="121"/>
      <c r="B14640" s="54" t="str">
        <f>IF(A14640="","",VLOOKUP(A14640,'3-Mapa de Controles'!$M$3:$N$143,2,FALSE))</f>
        <v/>
      </c>
      <c r="C14640" s="54" t="str">
        <f>IF(A14640="","",VLOOKUP(A14640,'3-Mapa de Controles'!$M$3:$P$143,4,FALSE))</f>
        <v/>
      </c>
      <c r="D14640" s="54" t="str">
        <f>IF(A14640="","",VLOOKUP(A14640,'3-Mapa de Controles'!$M$3:$AI$143,23,FALSE))</f>
        <v/>
      </c>
      <c r="E14640" s="54" t="str">
        <f>IF(A14640="","",VLOOKUP(A14640,'3-Mapa de Controles'!$B$3:$D$143,3,FALSE))</f>
        <v/>
      </c>
      <c r="F14640" s="56"/>
      <c r="G14640" s="122"/>
      <c r="H14640" s="122"/>
    </row>
    <row r="14641" spans="1:8" ht="28.5" customHeight="1">
      <c r="A14641" s="121"/>
      <c r="B14641" s="54" t="str">
        <f>IF(A14641="","",VLOOKUP(A14641,'3-Mapa de Controles'!$M$3:$N$143,2,FALSE))</f>
        <v/>
      </c>
      <c r="C14641" s="54" t="str">
        <f>IF(A14641="","",VLOOKUP(A14641,'3-Mapa de Controles'!$M$3:$P$143,4,FALSE))</f>
        <v/>
      </c>
      <c r="D14641" s="54" t="str">
        <f>IF(A14641="","",VLOOKUP(A14641,'3-Mapa de Controles'!$M$3:$AI$143,23,FALSE))</f>
        <v/>
      </c>
      <c r="E14641" s="54" t="str">
        <f>IF(A14641="","",VLOOKUP(A14641,'3-Mapa de Controles'!$B$3:$D$143,3,FALSE))</f>
        <v/>
      </c>
      <c r="F14641" s="56"/>
      <c r="G14641" s="122"/>
      <c r="H14641" s="122"/>
    </row>
    <row r="14642" spans="1:8" ht="28.5" customHeight="1">
      <c r="A14642" s="121"/>
      <c r="B14642" s="54" t="str">
        <f>IF(A14642="","",VLOOKUP(A14642,'3-Mapa de Controles'!$M$3:$N$143,2,FALSE))</f>
        <v/>
      </c>
      <c r="C14642" s="54" t="str">
        <f>IF(A14642="","",VLOOKUP(A14642,'3-Mapa de Controles'!$M$3:$P$143,4,FALSE))</f>
        <v/>
      </c>
      <c r="D14642" s="54" t="str">
        <f>IF(A14642="","",VLOOKUP(A14642,'3-Mapa de Controles'!$M$3:$AI$143,23,FALSE))</f>
        <v/>
      </c>
      <c r="E14642" s="54" t="str">
        <f>IF(A14642="","",VLOOKUP(A14642,'3-Mapa de Controles'!$B$3:$D$143,3,FALSE))</f>
        <v/>
      </c>
      <c r="F14642" s="56"/>
      <c r="G14642" s="122"/>
      <c r="H14642" s="122"/>
    </row>
    <row r="14643" spans="1:8" ht="28.5" customHeight="1">
      <c r="A14643" s="121"/>
      <c r="B14643" s="54" t="str">
        <f>IF(A14643="","",VLOOKUP(A14643,'3-Mapa de Controles'!$M$3:$N$143,2,FALSE))</f>
        <v/>
      </c>
      <c r="C14643" s="54" t="str">
        <f>IF(A14643="","",VLOOKUP(A14643,'3-Mapa de Controles'!$M$3:$P$143,4,FALSE))</f>
        <v/>
      </c>
      <c r="D14643" s="54" t="str">
        <f>IF(A14643="","",VLOOKUP(A14643,'3-Mapa de Controles'!$M$3:$AI$143,23,FALSE))</f>
        <v/>
      </c>
      <c r="E14643" s="54" t="str">
        <f>IF(A14643="","",VLOOKUP(A14643,'3-Mapa de Controles'!$B$3:$D$143,3,FALSE))</f>
        <v/>
      </c>
      <c r="F14643" s="56"/>
      <c r="G14643" s="122"/>
      <c r="H14643" s="122"/>
    </row>
    <row r="14644" spans="1:8" ht="28.5" customHeight="1">
      <c r="A14644" s="121"/>
      <c r="B14644" s="54" t="str">
        <f>IF(A14644="","",VLOOKUP(A14644,'3-Mapa de Controles'!$M$3:$N$143,2,FALSE))</f>
        <v/>
      </c>
      <c r="C14644" s="54" t="str">
        <f>IF(A14644="","",VLOOKUP(A14644,'3-Mapa de Controles'!$M$3:$P$143,4,FALSE))</f>
        <v/>
      </c>
      <c r="D14644" s="54" t="str">
        <f>IF(A14644="","",VLOOKUP(A14644,'3-Mapa de Controles'!$M$3:$AI$143,23,FALSE))</f>
        <v/>
      </c>
      <c r="E14644" s="54" t="str">
        <f>IF(A14644="","",VLOOKUP(A14644,'3-Mapa de Controles'!$B$3:$D$143,3,FALSE))</f>
        <v/>
      </c>
      <c r="F14644" s="56"/>
      <c r="G14644" s="122"/>
      <c r="H14644" s="122"/>
    </row>
    <row r="14645" spans="1:8" ht="28.5" customHeight="1">
      <c r="A14645" s="121"/>
      <c r="B14645" s="54" t="str">
        <f>IF(A14645="","",VLOOKUP(A14645,'3-Mapa de Controles'!$M$3:$N$143,2,FALSE))</f>
        <v/>
      </c>
      <c r="C14645" s="54" t="str">
        <f>IF(A14645="","",VLOOKUP(A14645,'3-Mapa de Controles'!$M$3:$P$143,4,FALSE))</f>
        <v/>
      </c>
      <c r="D14645" s="54" t="str">
        <f>IF(A14645="","",VLOOKUP(A14645,'3-Mapa de Controles'!$M$3:$AI$143,23,FALSE))</f>
        <v/>
      </c>
      <c r="E14645" s="54" t="str">
        <f>IF(A14645="","",VLOOKUP(A14645,'3-Mapa de Controles'!$B$3:$D$143,3,FALSE))</f>
        <v/>
      </c>
      <c r="F14645" s="56"/>
      <c r="G14645" s="122"/>
      <c r="H14645" s="122"/>
    </row>
    <row r="14646" spans="1:8" ht="28.5" customHeight="1">
      <c r="A14646" s="121"/>
      <c r="B14646" s="54" t="str">
        <f>IF(A14646="","",VLOOKUP(A14646,'3-Mapa de Controles'!$M$3:$N$143,2,FALSE))</f>
        <v/>
      </c>
      <c r="C14646" s="54" t="str">
        <f>IF(A14646="","",VLOOKUP(A14646,'3-Mapa de Controles'!$M$3:$P$143,4,FALSE))</f>
        <v/>
      </c>
      <c r="D14646" s="54" t="str">
        <f>IF(A14646="","",VLOOKUP(A14646,'3-Mapa de Controles'!$M$3:$AI$143,23,FALSE))</f>
        <v/>
      </c>
      <c r="E14646" s="54" t="str">
        <f>IF(A14646="","",VLOOKUP(A14646,'3-Mapa de Controles'!$B$3:$D$143,3,FALSE))</f>
        <v/>
      </c>
      <c r="F14646" s="56"/>
      <c r="G14646" s="122"/>
      <c r="H14646" s="122"/>
    </row>
    <row r="14647" spans="1:8" ht="28.5" customHeight="1">
      <c r="A14647" s="121"/>
      <c r="B14647" s="54" t="str">
        <f>IF(A14647="","",VLOOKUP(A14647,'3-Mapa de Controles'!$M$3:$N$143,2,FALSE))</f>
        <v/>
      </c>
      <c r="C14647" s="54" t="str">
        <f>IF(A14647="","",VLOOKUP(A14647,'3-Mapa de Controles'!$M$3:$P$143,4,FALSE))</f>
        <v/>
      </c>
      <c r="D14647" s="54" t="str">
        <f>IF(A14647="","",VLOOKUP(A14647,'3-Mapa de Controles'!$M$3:$AI$143,23,FALSE))</f>
        <v/>
      </c>
      <c r="E14647" s="54" t="str">
        <f>IF(A14647="","",VLOOKUP(A14647,'3-Mapa de Controles'!$B$3:$D$143,3,FALSE))</f>
        <v/>
      </c>
      <c r="F14647" s="56"/>
      <c r="G14647" s="122"/>
      <c r="H14647" s="122"/>
    </row>
    <row r="14648" spans="1:8" ht="28.5" customHeight="1">
      <c r="A14648" s="121"/>
      <c r="B14648" s="54" t="str">
        <f>IF(A14648="","",VLOOKUP(A14648,'3-Mapa de Controles'!$M$3:$N$143,2,FALSE))</f>
        <v/>
      </c>
      <c r="C14648" s="54" t="str">
        <f>IF(A14648="","",VLOOKUP(A14648,'3-Mapa de Controles'!$M$3:$P$143,4,FALSE))</f>
        <v/>
      </c>
      <c r="D14648" s="54" t="str">
        <f>IF(A14648="","",VLOOKUP(A14648,'3-Mapa de Controles'!$M$3:$AI$143,23,FALSE))</f>
        <v/>
      </c>
      <c r="E14648" s="54" t="str">
        <f>IF(A14648="","",VLOOKUP(A14648,'3-Mapa de Controles'!$B$3:$D$143,3,FALSE))</f>
        <v/>
      </c>
      <c r="F14648" s="56"/>
      <c r="G14648" s="122"/>
      <c r="H14648" s="122"/>
    </row>
    <row r="14649" spans="1:8" ht="28.5" customHeight="1">
      <c r="A14649" s="121"/>
      <c r="B14649" s="54" t="str">
        <f>IF(A14649="","",VLOOKUP(A14649,'3-Mapa de Controles'!$M$3:$N$143,2,FALSE))</f>
        <v/>
      </c>
      <c r="C14649" s="54" t="str">
        <f>IF(A14649="","",VLOOKUP(A14649,'3-Mapa de Controles'!$M$3:$P$143,4,FALSE))</f>
        <v/>
      </c>
      <c r="D14649" s="54" t="str">
        <f>IF(A14649="","",VLOOKUP(A14649,'3-Mapa de Controles'!$M$3:$AI$143,23,FALSE))</f>
        <v/>
      </c>
      <c r="E14649" s="54" t="str">
        <f>IF(A14649="","",VLOOKUP(A14649,'3-Mapa de Controles'!$B$3:$D$143,3,FALSE))</f>
        <v/>
      </c>
      <c r="F14649" s="56"/>
      <c r="G14649" s="122"/>
      <c r="H14649" s="122"/>
    </row>
    <row r="14650" spans="1:8" ht="28.5" customHeight="1">
      <c r="A14650" s="121"/>
      <c r="B14650" s="54" t="str">
        <f>IF(A14650="","",VLOOKUP(A14650,'3-Mapa de Controles'!$M$3:$N$143,2,FALSE))</f>
        <v/>
      </c>
      <c r="C14650" s="54" t="str">
        <f>IF(A14650="","",VLOOKUP(A14650,'3-Mapa de Controles'!$M$3:$P$143,4,FALSE))</f>
        <v/>
      </c>
      <c r="D14650" s="54" t="str">
        <f>IF(A14650="","",VLOOKUP(A14650,'3-Mapa de Controles'!$M$3:$AI$143,23,FALSE))</f>
        <v/>
      </c>
      <c r="E14650" s="54" t="str">
        <f>IF(A14650="","",VLOOKUP(A14650,'3-Mapa de Controles'!$B$3:$D$143,3,FALSE))</f>
        <v/>
      </c>
      <c r="F14650" s="56"/>
      <c r="G14650" s="122"/>
      <c r="H14650" s="122"/>
    </row>
    <row r="14651" spans="1:8" ht="28.5" customHeight="1">
      <c r="A14651" s="121"/>
      <c r="B14651" s="54" t="str">
        <f>IF(A14651="","",VLOOKUP(A14651,'3-Mapa de Controles'!$M$3:$N$143,2,FALSE))</f>
        <v/>
      </c>
      <c r="C14651" s="54" t="str">
        <f>IF(A14651="","",VLOOKUP(A14651,'3-Mapa de Controles'!$M$3:$P$143,4,FALSE))</f>
        <v/>
      </c>
      <c r="D14651" s="54" t="str">
        <f>IF(A14651="","",VLOOKUP(A14651,'3-Mapa de Controles'!$M$3:$AI$143,23,FALSE))</f>
        <v/>
      </c>
      <c r="E14651" s="54" t="str">
        <f>IF(A14651="","",VLOOKUP(A14651,'3-Mapa de Controles'!$B$3:$D$143,3,FALSE))</f>
        <v/>
      </c>
      <c r="F14651" s="56"/>
      <c r="G14651" s="122"/>
      <c r="H14651" s="122"/>
    </row>
    <row r="14652" spans="1:8" ht="28.5" customHeight="1">
      <c r="A14652" s="121"/>
      <c r="B14652" s="54" t="str">
        <f>IF(A14652="","",VLOOKUP(A14652,'3-Mapa de Controles'!$M$3:$N$143,2,FALSE))</f>
        <v/>
      </c>
      <c r="C14652" s="54" t="str">
        <f>IF(A14652="","",VLOOKUP(A14652,'3-Mapa de Controles'!$M$3:$P$143,4,FALSE))</f>
        <v/>
      </c>
      <c r="D14652" s="54" t="str">
        <f>IF(A14652="","",VLOOKUP(A14652,'3-Mapa de Controles'!$M$3:$AI$143,23,FALSE))</f>
        <v/>
      </c>
      <c r="E14652" s="54" t="str">
        <f>IF(A14652="","",VLOOKUP(A14652,'3-Mapa de Controles'!$B$3:$D$143,3,FALSE))</f>
        <v/>
      </c>
      <c r="F14652" s="56"/>
      <c r="G14652" s="122"/>
      <c r="H14652" s="122"/>
    </row>
    <row r="14653" spans="1:8" ht="28.5" customHeight="1">
      <c r="A14653" s="121"/>
      <c r="B14653" s="54" t="str">
        <f>IF(A14653="","",VLOOKUP(A14653,'3-Mapa de Controles'!$M$3:$N$143,2,FALSE))</f>
        <v/>
      </c>
      <c r="C14653" s="54" t="str">
        <f>IF(A14653="","",VLOOKUP(A14653,'3-Mapa de Controles'!$M$3:$P$143,4,FALSE))</f>
        <v/>
      </c>
      <c r="D14653" s="54" t="str">
        <f>IF(A14653="","",VLOOKUP(A14653,'3-Mapa de Controles'!$M$3:$AI$143,23,FALSE))</f>
        <v/>
      </c>
      <c r="E14653" s="54" t="str">
        <f>IF(A14653="","",VLOOKUP(A14653,'3-Mapa de Controles'!$B$3:$D$143,3,FALSE))</f>
        <v/>
      </c>
      <c r="F14653" s="56"/>
      <c r="G14653" s="122"/>
      <c r="H14653" s="122"/>
    </row>
    <row r="14654" spans="1:8" ht="28.5" customHeight="1">
      <c r="A14654" s="121"/>
      <c r="B14654" s="54" t="str">
        <f>IF(A14654="","",VLOOKUP(A14654,'3-Mapa de Controles'!$M$3:$N$143,2,FALSE))</f>
        <v/>
      </c>
      <c r="C14654" s="54" t="str">
        <f>IF(A14654="","",VLOOKUP(A14654,'3-Mapa de Controles'!$M$3:$P$143,4,FALSE))</f>
        <v/>
      </c>
      <c r="D14654" s="54" t="str">
        <f>IF(A14654="","",VLOOKUP(A14654,'3-Mapa de Controles'!$M$3:$AI$143,23,FALSE))</f>
        <v/>
      </c>
      <c r="E14654" s="54" t="str">
        <f>IF(A14654="","",VLOOKUP(A14654,'3-Mapa de Controles'!$B$3:$D$143,3,FALSE))</f>
        <v/>
      </c>
      <c r="F14654" s="56"/>
      <c r="G14654" s="122"/>
      <c r="H14654" s="122"/>
    </row>
    <row r="14655" spans="1:8" ht="28.5" customHeight="1">
      <c r="A14655" s="121"/>
      <c r="B14655" s="54" t="str">
        <f>IF(A14655="","",VLOOKUP(A14655,'3-Mapa de Controles'!$M$3:$N$143,2,FALSE))</f>
        <v/>
      </c>
      <c r="C14655" s="54" t="str">
        <f>IF(A14655="","",VLOOKUP(A14655,'3-Mapa de Controles'!$M$3:$P$143,4,FALSE))</f>
        <v/>
      </c>
      <c r="D14655" s="54" t="str">
        <f>IF(A14655="","",VLOOKUP(A14655,'3-Mapa de Controles'!$M$3:$AI$143,23,FALSE))</f>
        <v/>
      </c>
      <c r="E14655" s="54" t="str">
        <f>IF(A14655="","",VLOOKUP(A14655,'3-Mapa de Controles'!$B$3:$D$143,3,FALSE))</f>
        <v/>
      </c>
      <c r="F14655" s="56"/>
      <c r="G14655" s="122"/>
      <c r="H14655" s="122"/>
    </row>
    <row r="14656" spans="1:8" ht="28.5" customHeight="1">
      <c r="A14656" s="121"/>
      <c r="B14656" s="54" t="str">
        <f>IF(A14656="","",VLOOKUP(A14656,'3-Mapa de Controles'!$M$3:$N$143,2,FALSE))</f>
        <v/>
      </c>
      <c r="C14656" s="54" t="str">
        <f>IF(A14656="","",VLOOKUP(A14656,'3-Mapa de Controles'!$M$3:$P$143,4,FALSE))</f>
        <v/>
      </c>
      <c r="D14656" s="54" t="str">
        <f>IF(A14656="","",VLOOKUP(A14656,'3-Mapa de Controles'!$M$3:$AI$143,23,FALSE))</f>
        <v/>
      </c>
      <c r="E14656" s="54" t="str">
        <f>IF(A14656="","",VLOOKUP(A14656,'3-Mapa de Controles'!$B$3:$D$143,3,FALSE))</f>
        <v/>
      </c>
      <c r="F14656" s="56"/>
      <c r="G14656" s="122"/>
      <c r="H14656" s="122"/>
    </row>
    <row r="14657" spans="1:8" ht="28.5" customHeight="1">
      <c r="A14657" s="121"/>
      <c r="B14657" s="54" t="str">
        <f>IF(A14657="","",VLOOKUP(A14657,'3-Mapa de Controles'!$M$3:$N$143,2,FALSE))</f>
        <v/>
      </c>
      <c r="C14657" s="54" t="str">
        <f>IF(A14657="","",VLOOKUP(A14657,'3-Mapa de Controles'!$M$3:$P$143,4,FALSE))</f>
        <v/>
      </c>
      <c r="D14657" s="54" t="str">
        <f>IF(A14657="","",VLOOKUP(A14657,'3-Mapa de Controles'!$M$3:$AI$143,23,FALSE))</f>
        <v/>
      </c>
      <c r="E14657" s="54" t="str">
        <f>IF(A14657="","",VLOOKUP(A14657,'3-Mapa de Controles'!$B$3:$D$143,3,FALSE))</f>
        <v/>
      </c>
      <c r="F14657" s="56"/>
      <c r="G14657" s="122"/>
      <c r="H14657" s="122"/>
    </row>
    <row r="14658" spans="1:8" ht="28.5" customHeight="1">
      <c r="A14658" s="121"/>
      <c r="B14658" s="54" t="str">
        <f>IF(A14658="","",VLOOKUP(A14658,'3-Mapa de Controles'!$M$3:$N$143,2,FALSE))</f>
        <v/>
      </c>
      <c r="C14658" s="54" t="str">
        <f>IF(A14658="","",VLOOKUP(A14658,'3-Mapa de Controles'!$M$3:$P$143,4,FALSE))</f>
        <v/>
      </c>
      <c r="D14658" s="54" t="str">
        <f>IF(A14658="","",VLOOKUP(A14658,'3-Mapa de Controles'!$M$3:$AI$143,23,FALSE))</f>
        <v/>
      </c>
      <c r="E14658" s="54" t="str">
        <f>IF(A14658="","",VLOOKUP(A14658,'3-Mapa de Controles'!$B$3:$D$143,3,FALSE))</f>
        <v/>
      </c>
      <c r="F14658" s="56"/>
      <c r="G14658" s="122"/>
      <c r="H14658" s="122"/>
    </row>
    <row r="14659" spans="1:8" ht="28.5" customHeight="1">
      <c r="A14659" s="121"/>
      <c r="B14659" s="54" t="str">
        <f>IF(A14659="","",VLOOKUP(A14659,'3-Mapa de Controles'!$M$3:$N$143,2,FALSE))</f>
        <v/>
      </c>
      <c r="C14659" s="54" t="str">
        <f>IF(A14659="","",VLOOKUP(A14659,'3-Mapa de Controles'!$M$3:$P$143,4,FALSE))</f>
        <v/>
      </c>
      <c r="D14659" s="54" t="str">
        <f>IF(A14659="","",VLOOKUP(A14659,'3-Mapa de Controles'!$M$3:$AI$143,23,FALSE))</f>
        <v/>
      </c>
      <c r="E14659" s="54" t="str">
        <f>IF(A14659="","",VLOOKUP(A14659,'3-Mapa de Controles'!$B$3:$D$143,3,FALSE))</f>
        <v/>
      </c>
      <c r="F14659" s="56"/>
      <c r="G14659" s="122"/>
      <c r="H14659" s="122"/>
    </row>
    <row r="14660" spans="1:8" ht="28.5" customHeight="1">
      <c r="A14660" s="121"/>
      <c r="B14660" s="54" t="str">
        <f>IF(A14660="","",VLOOKUP(A14660,'3-Mapa de Controles'!$M$3:$N$143,2,FALSE))</f>
        <v/>
      </c>
      <c r="C14660" s="54" t="str">
        <f>IF(A14660="","",VLOOKUP(A14660,'3-Mapa de Controles'!$M$3:$P$143,4,FALSE))</f>
        <v/>
      </c>
      <c r="D14660" s="54" t="str">
        <f>IF(A14660="","",VLOOKUP(A14660,'3-Mapa de Controles'!$M$3:$AI$143,23,FALSE))</f>
        <v/>
      </c>
      <c r="E14660" s="54" t="str">
        <f>IF(A14660="","",VLOOKUP(A14660,'3-Mapa de Controles'!$B$3:$D$143,3,FALSE))</f>
        <v/>
      </c>
      <c r="F14660" s="56"/>
      <c r="G14660" s="122"/>
      <c r="H14660" s="122"/>
    </row>
    <row r="14661" spans="1:8" ht="28.5" customHeight="1">
      <c r="A14661" s="121"/>
      <c r="B14661" s="54" t="str">
        <f>IF(A14661="","",VLOOKUP(A14661,'3-Mapa de Controles'!$M$3:$N$143,2,FALSE))</f>
        <v/>
      </c>
      <c r="C14661" s="54" t="str">
        <f>IF(A14661="","",VLOOKUP(A14661,'3-Mapa de Controles'!$M$3:$P$143,4,FALSE))</f>
        <v/>
      </c>
      <c r="D14661" s="54" t="str">
        <f>IF(A14661="","",VLOOKUP(A14661,'3-Mapa de Controles'!$M$3:$AI$143,23,FALSE))</f>
        <v/>
      </c>
      <c r="E14661" s="54" t="str">
        <f>IF(A14661="","",VLOOKUP(A14661,'3-Mapa de Controles'!$B$3:$D$143,3,FALSE))</f>
        <v/>
      </c>
      <c r="F14661" s="56"/>
      <c r="G14661" s="122"/>
      <c r="H14661" s="122"/>
    </row>
    <row r="14662" spans="1:8" ht="28.5" customHeight="1">
      <c r="A14662" s="121"/>
      <c r="B14662" s="54" t="str">
        <f>IF(A14662="","",VLOOKUP(A14662,'3-Mapa de Controles'!$M$3:$N$143,2,FALSE))</f>
        <v/>
      </c>
      <c r="C14662" s="54" t="str">
        <f>IF(A14662="","",VLOOKUP(A14662,'3-Mapa de Controles'!$M$3:$P$143,4,FALSE))</f>
        <v/>
      </c>
      <c r="D14662" s="54" t="str">
        <f>IF(A14662="","",VLOOKUP(A14662,'3-Mapa de Controles'!$M$3:$AI$143,23,FALSE))</f>
        <v/>
      </c>
      <c r="E14662" s="54" t="str">
        <f>IF(A14662="","",VLOOKUP(A14662,'3-Mapa de Controles'!$B$3:$D$143,3,FALSE))</f>
        <v/>
      </c>
      <c r="F14662" s="56"/>
      <c r="G14662" s="122"/>
      <c r="H14662" s="122"/>
    </row>
    <row r="14663" spans="1:8" ht="28.5" customHeight="1">
      <c r="A14663" s="121"/>
      <c r="B14663" s="54" t="str">
        <f>IF(A14663="","",VLOOKUP(A14663,'3-Mapa de Controles'!$M$3:$N$143,2,FALSE))</f>
        <v/>
      </c>
      <c r="C14663" s="54" t="str">
        <f>IF(A14663="","",VLOOKUP(A14663,'3-Mapa de Controles'!$M$3:$P$143,4,FALSE))</f>
        <v/>
      </c>
      <c r="D14663" s="54" t="str">
        <f>IF(A14663="","",VLOOKUP(A14663,'3-Mapa de Controles'!$M$3:$AI$143,23,FALSE))</f>
        <v/>
      </c>
      <c r="E14663" s="54" t="str">
        <f>IF(A14663="","",VLOOKUP(A14663,'3-Mapa de Controles'!$B$3:$D$143,3,FALSE))</f>
        <v/>
      </c>
      <c r="F14663" s="56"/>
      <c r="G14663" s="122"/>
      <c r="H14663" s="122"/>
    </row>
    <row r="14664" spans="1:8" ht="28.5" customHeight="1">
      <c r="A14664" s="121"/>
      <c r="B14664" s="54" t="str">
        <f>IF(A14664="","",VLOOKUP(A14664,'3-Mapa de Controles'!$M$3:$N$143,2,FALSE))</f>
        <v/>
      </c>
      <c r="C14664" s="54" t="str">
        <f>IF(A14664="","",VLOOKUP(A14664,'3-Mapa de Controles'!$M$3:$P$143,4,FALSE))</f>
        <v/>
      </c>
      <c r="D14664" s="54" t="str">
        <f>IF(A14664="","",VLOOKUP(A14664,'3-Mapa de Controles'!$M$3:$AI$143,23,FALSE))</f>
        <v/>
      </c>
      <c r="E14664" s="54" t="str">
        <f>IF(A14664="","",VLOOKUP(A14664,'3-Mapa de Controles'!$B$3:$D$143,3,FALSE))</f>
        <v/>
      </c>
      <c r="F14664" s="56"/>
      <c r="G14664" s="122"/>
      <c r="H14664" s="122"/>
    </row>
    <row r="14665" spans="1:8" ht="28.5" customHeight="1">
      <c r="A14665" s="121"/>
      <c r="B14665" s="54" t="str">
        <f>IF(A14665="","",VLOOKUP(A14665,'3-Mapa de Controles'!$M$3:$N$143,2,FALSE))</f>
        <v/>
      </c>
      <c r="C14665" s="54" t="str">
        <f>IF(A14665="","",VLOOKUP(A14665,'3-Mapa de Controles'!$M$3:$P$143,4,FALSE))</f>
        <v/>
      </c>
      <c r="D14665" s="54" t="str">
        <f>IF(A14665="","",VLOOKUP(A14665,'3-Mapa de Controles'!$M$3:$AI$143,23,FALSE))</f>
        <v/>
      </c>
      <c r="E14665" s="54" t="str">
        <f>IF(A14665="","",VLOOKUP(A14665,'3-Mapa de Controles'!$B$3:$D$143,3,FALSE))</f>
        <v/>
      </c>
      <c r="F14665" s="56"/>
      <c r="G14665" s="122"/>
      <c r="H14665" s="122"/>
    </row>
    <row r="14666" spans="1:8" ht="28.5" customHeight="1">
      <c r="A14666" s="121"/>
      <c r="B14666" s="54" t="str">
        <f>IF(A14666="","",VLOOKUP(A14666,'3-Mapa de Controles'!$M$3:$N$143,2,FALSE))</f>
        <v/>
      </c>
      <c r="C14666" s="54" t="str">
        <f>IF(A14666="","",VLOOKUP(A14666,'3-Mapa de Controles'!$M$3:$P$143,4,FALSE))</f>
        <v/>
      </c>
      <c r="D14666" s="54" t="str">
        <f>IF(A14666="","",VLOOKUP(A14666,'3-Mapa de Controles'!$M$3:$AI$143,23,FALSE))</f>
        <v/>
      </c>
      <c r="E14666" s="54" t="str">
        <f>IF(A14666="","",VLOOKUP(A14666,'3-Mapa de Controles'!$B$3:$D$143,3,FALSE))</f>
        <v/>
      </c>
      <c r="F14666" s="56"/>
      <c r="G14666" s="122"/>
      <c r="H14666" s="122"/>
    </row>
    <row r="14667" spans="1:8" ht="28.5" customHeight="1">
      <c r="A14667" s="121"/>
      <c r="B14667" s="54" t="str">
        <f>IF(A14667="","",VLOOKUP(A14667,'3-Mapa de Controles'!$M$3:$N$143,2,FALSE))</f>
        <v/>
      </c>
      <c r="C14667" s="54" t="str">
        <f>IF(A14667="","",VLOOKUP(A14667,'3-Mapa de Controles'!$M$3:$P$143,4,FALSE))</f>
        <v/>
      </c>
      <c r="D14667" s="54" t="str">
        <f>IF(A14667="","",VLOOKUP(A14667,'3-Mapa de Controles'!$M$3:$AI$143,23,FALSE))</f>
        <v/>
      </c>
      <c r="E14667" s="54" t="str">
        <f>IF(A14667="","",VLOOKUP(A14667,'3-Mapa de Controles'!$B$3:$D$143,3,FALSE))</f>
        <v/>
      </c>
      <c r="F14667" s="56"/>
      <c r="G14667" s="122"/>
      <c r="H14667" s="122"/>
    </row>
    <row r="14668" spans="1:8" ht="28.5" customHeight="1">
      <c r="A14668" s="121"/>
      <c r="B14668" s="54" t="str">
        <f>IF(A14668="","",VLOOKUP(A14668,'3-Mapa de Controles'!$M$3:$N$143,2,FALSE))</f>
        <v/>
      </c>
      <c r="C14668" s="54" t="str">
        <f>IF(A14668="","",VLOOKUP(A14668,'3-Mapa de Controles'!$M$3:$P$143,4,FALSE))</f>
        <v/>
      </c>
      <c r="D14668" s="54" t="str">
        <f>IF(A14668="","",VLOOKUP(A14668,'3-Mapa de Controles'!$M$3:$AI$143,23,FALSE))</f>
        <v/>
      </c>
      <c r="E14668" s="54" t="str">
        <f>IF(A14668="","",VLOOKUP(A14668,'3-Mapa de Controles'!$B$3:$D$143,3,FALSE))</f>
        <v/>
      </c>
      <c r="F14668" s="56"/>
      <c r="G14668" s="122"/>
      <c r="H14668" s="122"/>
    </row>
    <row r="14669" spans="1:8" ht="28.5" customHeight="1">
      <c r="A14669" s="121"/>
      <c r="B14669" s="54" t="str">
        <f>IF(A14669="","",VLOOKUP(A14669,'3-Mapa de Controles'!$M$3:$N$143,2,FALSE))</f>
        <v/>
      </c>
      <c r="C14669" s="54" t="str">
        <f>IF(A14669="","",VLOOKUP(A14669,'3-Mapa de Controles'!$M$3:$P$143,4,FALSE))</f>
        <v/>
      </c>
      <c r="D14669" s="54" t="str">
        <f>IF(A14669="","",VLOOKUP(A14669,'3-Mapa de Controles'!$M$3:$AI$143,23,FALSE))</f>
        <v/>
      </c>
      <c r="E14669" s="54" t="str">
        <f>IF(A14669="","",VLOOKUP(A14669,'3-Mapa de Controles'!$B$3:$D$143,3,FALSE))</f>
        <v/>
      </c>
      <c r="F14669" s="56"/>
      <c r="G14669" s="122"/>
      <c r="H14669" s="122"/>
    </row>
    <row r="14670" spans="1:8" ht="28.5" customHeight="1">
      <c r="A14670" s="121"/>
      <c r="B14670" s="54" t="str">
        <f>IF(A14670="","",VLOOKUP(A14670,'3-Mapa de Controles'!$M$3:$N$143,2,FALSE))</f>
        <v/>
      </c>
      <c r="C14670" s="54" t="str">
        <f>IF(A14670="","",VLOOKUP(A14670,'3-Mapa de Controles'!$M$3:$P$143,4,FALSE))</f>
        <v/>
      </c>
      <c r="D14670" s="54" t="str">
        <f>IF(A14670="","",VLOOKUP(A14670,'3-Mapa de Controles'!$M$3:$AI$143,23,FALSE))</f>
        <v/>
      </c>
      <c r="E14670" s="54" t="str">
        <f>IF(A14670="","",VLOOKUP(A14670,'3-Mapa de Controles'!$B$3:$D$143,3,FALSE))</f>
        <v/>
      </c>
      <c r="F14670" s="56"/>
      <c r="G14670" s="122"/>
      <c r="H14670" s="122"/>
    </row>
    <row r="14671" spans="1:8" ht="28.5" customHeight="1">
      <c r="A14671" s="121"/>
      <c r="B14671" s="54" t="str">
        <f>IF(A14671="","",VLOOKUP(A14671,'3-Mapa de Controles'!$M$3:$N$143,2,FALSE))</f>
        <v/>
      </c>
      <c r="C14671" s="54" t="str">
        <f>IF(A14671="","",VLOOKUP(A14671,'3-Mapa de Controles'!$M$3:$P$143,4,FALSE))</f>
        <v/>
      </c>
      <c r="D14671" s="54" t="str">
        <f>IF(A14671="","",VLOOKUP(A14671,'3-Mapa de Controles'!$M$3:$AI$143,23,FALSE))</f>
        <v/>
      </c>
      <c r="E14671" s="54" t="str">
        <f>IF(A14671="","",VLOOKUP(A14671,'3-Mapa de Controles'!$B$3:$D$143,3,FALSE))</f>
        <v/>
      </c>
      <c r="F14671" s="56"/>
      <c r="G14671" s="122"/>
      <c r="H14671" s="122"/>
    </row>
    <row r="14672" spans="1:8" ht="28.5" customHeight="1">
      <c r="A14672" s="121"/>
      <c r="B14672" s="54" t="str">
        <f>IF(A14672="","",VLOOKUP(A14672,'3-Mapa de Controles'!$M$3:$N$143,2,FALSE))</f>
        <v/>
      </c>
      <c r="C14672" s="54" t="str">
        <f>IF(A14672="","",VLOOKUP(A14672,'3-Mapa de Controles'!$M$3:$P$143,4,FALSE))</f>
        <v/>
      </c>
      <c r="D14672" s="54" t="str">
        <f>IF(A14672="","",VLOOKUP(A14672,'3-Mapa de Controles'!$M$3:$AI$143,23,FALSE))</f>
        <v/>
      </c>
      <c r="E14672" s="54" t="str">
        <f>IF(A14672="","",VLOOKUP(A14672,'3-Mapa de Controles'!$B$3:$D$143,3,FALSE))</f>
        <v/>
      </c>
      <c r="F14672" s="56"/>
      <c r="G14672" s="122"/>
      <c r="H14672" s="122"/>
    </row>
    <row r="14673" spans="1:8" ht="28.5" customHeight="1">
      <c r="A14673" s="121"/>
      <c r="B14673" s="54" t="str">
        <f>IF(A14673="","",VLOOKUP(A14673,'3-Mapa de Controles'!$M$3:$N$143,2,FALSE))</f>
        <v/>
      </c>
      <c r="C14673" s="54" t="str">
        <f>IF(A14673="","",VLOOKUP(A14673,'3-Mapa de Controles'!$M$3:$P$143,4,FALSE))</f>
        <v/>
      </c>
      <c r="D14673" s="54" t="str">
        <f>IF(A14673="","",VLOOKUP(A14673,'3-Mapa de Controles'!$M$3:$AI$143,23,FALSE))</f>
        <v/>
      </c>
      <c r="E14673" s="54" t="str">
        <f>IF(A14673="","",VLOOKUP(A14673,'3-Mapa de Controles'!$B$3:$D$143,3,FALSE))</f>
        <v/>
      </c>
      <c r="F14673" s="56"/>
      <c r="G14673" s="122"/>
      <c r="H14673" s="122"/>
    </row>
    <row r="14674" spans="1:8" ht="28.5" customHeight="1">
      <c r="A14674" s="121"/>
      <c r="B14674" s="54" t="str">
        <f>IF(A14674="","",VLOOKUP(A14674,'3-Mapa de Controles'!$M$3:$N$143,2,FALSE))</f>
        <v/>
      </c>
      <c r="C14674" s="54" t="str">
        <f>IF(A14674="","",VLOOKUP(A14674,'3-Mapa de Controles'!$M$3:$P$143,4,FALSE))</f>
        <v/>
      </c>
      <c r="D14674" s="54" t="str">
        <f>IF(A14674="","",VLOOKUP(A14674,'3-Mapa de Controles'!$M$3:$AI$143,23,FALSE))</f>
        <v/>
      </c>
      <c r="E14674" s="54" t="str">
        <f>IF(A14674="","",VLOOKUP(A14674,'3-Mapa de Controles'!$B$3:$D$143,3,FALSE))</f>
        <v/>
      </c>
      <c r="F14674" s="56"/>
      <c r="G14674" s="122"/>
      <c r="H14674" s="122"/>
    </row>
    <row r="14675" spans="1:8" ht="28.5" customHeight="1">
      <c r="A14675" s="121"/>
      <c r="B14675" s="54" t="str">
        <f>IF(A14675="","",VLOOKUP(A14675,'3-Mapa de Controles'!$M$3:$N$143,2,FALSE))</f>
        <v/>
      </c>
      <c r="C14675" s="54" t="str">
        <f>IF(A14675="","",VLOOKUP(A14675,'3-Mapa de Controles'!$M$3:$P$143,4,FALSE))</f>
        <v/>
      </c>
      <c r="D14675" s="54" t="str">
        <f>IF(A14675="","",VLOOKUP(A14675,'3-Mapa de Controles'!$M$3:$AI$143,23,FALSE))</f>
        <v/>
      </c>
      <c r="E14675" s="54" t="str">
        <f>IF(A14675="","",VLOOKUP(A14675,'3-Mapa de Controles'!$B$3:$D$143,3,FALSE))</f>
        <v/>
      </c>
      <c r="F14675" s="56"/>
      <c r="G14675" s="122"/>
      <c r="H14675" s="122"/>
    </row>
    <row r="14676" spans="1:8" ht="28.5" customHeight="1">
      <c r="A14676" s="121"/>
      <c r="B14676" s="54" t="str">
        <f>IF(A14676="","",VLOOKUP(A14676,'3-Mapa de Controles'!$M$3:$N$143,2,FALSE))</f>
        <v/>
      </c>
      <c r="C14676" s="54" t="str">
        <f>IF(A14676="","",VLOOKUP(A14676,'3-Mapa de Controles'!$M$3:$P$143,4,FALSE))</f>
        <v/>
      </c>
      <c r="D14676" s="54" t="str">
        <f>IF(A14676="","",VLOOKUP(A14676,'3-Mapa de Controles'!$M$3:$AI$143,23,FALSE))</f>
        <v/>
      </c>
      <c r="E14676" s="54" t="str">
        <f>IF(A14676="","",VLOOKUP(A14676,'3-Mapa de Controles'!$B$3:$D$143,3,FALSE))</f>
        <v/>
      </c>
      <c r="F14676" s="56"/>
      <c r="G14676" s="122"/>
      <c r="H14676" s="122"/>
    </row>
    <row r="14677" spans="1:8" ht="28.5" customHeight="1">
      <c r="A14677" s="121"/>
      <c r="B14677" s="54" t="str">
        <f>IF(A14677="","",VLOOKUP(A14677,'3-Mapa de Controles'!$M$3:$N$143,2,FALSE))</f>
        <v/>
      </c>
      <c r="C14677" s="54" t="str">
        <f>IF(A14677="","",VLOOKUP(A14677,'3-Mapa de Controles'!$M$3:$P$143,4,FALSE))</f>
        <v/>
      </c>
      <c r="D14677" s="54" t="str">
        <f>IF(A14677="","",VLOOKUP(A14677,'3-Mapa de Controles'!$M$3:$AI$143,23,FALSE))</f>
        <v/>
      </c>
      <c r="E14677" s="54" t="str">
        <f>IF(A14677="","",VLOOKUP(A14677,'3-Mapa de Controles'!$B$3:$D$143,3,FALSE))</f>
        <v/>
      </c>
      <c r="F14677" s="56"/>
      <c r="G14677" s="122"/>
      <c r="H14677" s="122"/>
    </row>
    <row r="14678" spans="1:8" ht="28.5" customHeight="1">
      <c r="A14678" s="121"/>
      <c r="B14678" s="54" t="str">
        <f>IF(A14678="","",VLOOKUP(A14678,'3-Mapa de Controles'!$M$3:$N$143,2,FALSE))</f>
        <v/>
      </c>
      <c r="C14678" s="54" t="str">
        <f>IF(A14678="","",VLOOKUP(A14678,'3-Mapa de Controles'!$M$3:$P$143,4,FALSE))</f>
        <v/>
      </c>
      <c r="D14678" s="54" t="str">
        <f>IF(A14678="","",VLOOKUP(A14678,'3-Mapa de Controles'!$M$3:$AI$143,23,FALSE))</f>
        <v/>
      </c>
      <c r="E14678" s="54" t="str">
        <f>IF(A14678="","",VLOOKUP(A14678,'3-Mapa de Controles'!$B$3:$D$143,3,FALSE))</f>
        <v/>
      </c>
      <c r="F14678" s="56"/>
      <c r="G14678" s="122"/>
      <c r="H14678" s="122"/>
    </row>
    <row r="14679" spans="1:8" ht="28.5" customHeight="1">
      <c r="A14679" s="121"/>
      <c r="B14679" s="54" t="str">
        <f>IF(A14679="","",VLOOKUP(A14679,'3-Mapa de Controles'!$M$3:$N$143,2,FALSE))</f>
        <v/>
      </c>
      <c r="C14679" s="54" t="str">
        <f>IF(A14679="","",VLOOKUP(A14679,'3-Mapa de Controles'!$M$3:$P$143,4,FALSE))</f>
        <v/>
      </c>
      <c r="D14679" s="54" t="str">
        <f>IF(A14679="","",VLOOKUP(A14679,'3-Mapa de Controles'!$M$3:$AI$143,23,FALSE))</f>
        <v/>
      </c>
      <c r="E14679" s="54" t="str">
        <f>IF(A14679="","",VLOOKUP(A14679,'3-Mapa de Controles'!$B$3:$D$143,3,FALSE))</f>
        <v/>
      </c>
      <c r="F14679" s="56"/>
      <c r="G14679" s="122"/>
      <c r="H14679" s="122"/>
    </row>
    <row r="14680" spans="1:8" ht="28.5" customHeight="1">
      <c r="A14680" s="121"/>
      <c r="B14680" s="54" t="str">
        <f>IF(A14680="","",VLOOKUP(A14680,'3-Mapa de Controles'!$M$3:$N$143,2,FALSE))</f>
        <v/>
      </c>
      <c r="C14680" s="54" t="str">
        <f>IF(A14680="","",VLOOKUP(A14680,'3-Mapa de Controles'!$M$3:$P$143,4,FALSE))</f>
        <v/>
      </c>
      <c r="D14680" s="54" t="str">
        <f>IF(A14680="","",VLOOKUP(A14680,'3-Mapa de Controles'!$M$3:$AI$143,23,FALSE))</f>
        <v/>
      </c>
      <c r="E14680" s="54" t="str">
        <f>IF(A14680="","",VLOOKUP(A14680,'3-Mapa de Controles'!$B$3:$D$143,3,FALSE))</f>
        <v/>
      </c>
      <c r="F14680" s="56"/>
      <c r="G14680" s="122"/>
      <c r="H14680" s="122"/>
    </row>
    <row r="14681" spans="1:8" ht="28.5" customHeight="1">
      <c r="A14681" s="121"/>
      <c r="B14681" s="54" t="str">
        <f>IF(A14681="","",VLOOKUP(A14681,'3-Mapa de Controles'!$M$3:$N$143,2,FALSE))</f>
        <v/>
      </c>
      <c r="C14681" s="54" t="str">
        <f>IF(A14681="","",VLOOKUP(A14681,'3-Mapa de Controles'!$M$3:$P$143,4,FALSE))</f>
        <v/>
      </c>
      <c r="D14681" s="54" t="str">
        <f>IF(A14681="","",VLOOKUP(A14681,'3-Mapa de Controles'!$M$3:$AI$143,23,FALSE))</f>
        <v/>
      </c>
      <c r="E14681" s="54" t="str">
        <f>IF(A14681="","",VLOOKUP(A14681,'3-Mapa de Controles'!$B$3:$D$143,3,FALSE))</f>
        <v/>
      </c>
      <c r="F14681" s="56"/>
      <c r="G14681" s="122"/>
      <c r="H14681" s="122"/>
    </row>
    <row r="14682" spans="1:8" ht="28.5" customHeight="1">
      <c r="A14682" s="121"/>
      <c r="B14682" s="54" t="str">
        <f>IF(A14682="","",VLOOKUP(A14682,'3-Mapa de Controles'!$M$3:$N$143,2,FALSE))</f>
        <v/>
      </c>
      <c r="C14682" s="54" t="str">
        <f>IF(A14682="","",VLOOKUP(A14682,'3-Mapa de Controles'!$M$3:$P$143,4,FALSE))</f>
        <v/>
      </c>
      <c r="D14682" s="54" t="str">
        <f>IF(A14682="","",VLOOKUP(A14682,'3-Mapa de Controles'!$M$3:$AI$143,23,FALSE))</f>
        <v/>
      </c>
      <c r="E14682" s="54" t="str">
        <f>IF(A14682="","",VLOOKUP(A14682,'3-Mapa de Controles'!$B$3:$D$143,3,FALSE))</f>
        <v/>
      </c>
      <c r="F14682" s="56"/>
      <c r="G14682" s="122"/>
      <c r="H14682" s="122"/>
    </row>
    <row r="14683" spans="1:8" ht="28.5" customHeight="1">
      <c r="A14683" s="121"/>
      <c r="B14683" s="54" t="str">
        <f>IF(A14683="","",VLOOKUP(A14683,'3-Mapa de Controles'!$M$3:$N$143,2,FALSE))</f>
        <v/>
      </c>
      <c r="C14683" s="54" t="str">
        <f>IF(A14683="","",VLOOKUP(A14683,'3-Mapa de Controles'!$M$3:$P$143,4,FALSE))</f>
        <v/>
      </c>
      <c r="D14683" s="54" t="str">
        <f>IF(A14683="","",VLOOKUP(A14683,'3-Mapa de Controles'!$M$3:$AI$143,23,FALSE))</f>
        <v/>
      </c>
      <c r="E14683" s="54" t="str">
        <f>IF(A14683="","",VLOOKUP(A14683,'3-Mapa de Controles'!$B$3:$D$143,3,FALSE))</f>
        <v/>
      </c>
      <c r="F14683" s="56"/>
      <c r="G14683" s="122"/>
      <c r="H14683" s="122"/>
    </row>
    <row r="14684" spans="1:8" ht="28.5" customHeight="1">
      <c r="A14684" s="121"/>
      <c r="B14684" s="54" t="str">
        <f>IF(A14684="","",VLOOKUP(A14684,'3-Mapa de Controles'!$M$3:$N$143,2,FALSE))</f>
        <v/>
      </c>
      <c r="C14684" s="54" t="str">
        <f>IF(A14684="","",VLOOKUP(A14684,'3-Mapa de Controles'!$M$3:$P$143,4,FALSE))</f>
        <v/>
      </c>
      <c r="D14684" s="54" t="str">
        <f>IF(A14684="","",VLOOKUP(A14684,'3-Mapa de Controles'!$M$3:$AI$143,23,FALSE))</f>
        <v/>
      </c>
      <c r="E14684" s="54" t="str">
        <f>IF(A14684="","",VLOOKUP(A14684,'3-Mapa de Controles'!$B$3:$D$143,3,FALSE))</f>
        <v/>
      </c>
      <c r="F14684" s="56"/>
      <c r="G14684" s="122"/>
      <c r="H14684" s="122"/>
    </row>
    <row r="14685" spans="1:8" ht="28.5" customHeight="1">
      <c r="A14685" s="121"/>
      <c r="B14685" s="54" t="str">
        <f>IF(A14685="","",VLOOKUP(A14685,'3-Mapa de Controles'!$M$3:$N$143,2,FALSE))</f>
        <v/>
      </c>
      <c r="C14685" s="54" t="str">
        <f>IF(A14685="","",VLOOKUP(A14685,'3-Mapa de Controles'!$M$3:$P$143,4,FALSE))</f>
        <v/>
      </c>
      <c r="D14685" s="54" t="str">
        <f>IF(A14685="","",VLOOKUP(A14685,'3-Mapa de Controles'!$M$3:$AI$143,23,FALSE))</f>
        <v/>
      </c>
      <c r="E14685" s="54" t="str">
        <f>IF(A14685="","",VLOOKUP(A14685,'3-Mapa de Controles'!$B$3:$D$143,3,FALSE))</f>
        <v/>
      </c>
      <c r="F14685" s="56"/>
      <c r="G14685" s="122"/>
      <c r="H14685" s="122"/>
    </row>
    <row r="14686" spans="1:8" ht="28.5" customHeight="1">
      <c r="A14686" s="121"/>
      <c r="B14686" s="54" t="str">
        <f>IF(A14686="","",VLOOKUP(A14686,'3-Mapa de Controles'!$M$3:$N$143,2,FALSE))</f>
        <v/>
      </c>
      <c r="C14686" s="54" t="str">
        <f>IF(A14686="","",VLOOKUP(A14686,'3-Mapa de Controles'!$M$3:$P$143,4,FALSE))</f>
        <v/>
      </c>
      <c r="D14686" s="54" t="str">
        <f>IF(A14686="","",VLOOKUP(A14686,'3-Mapa de Controles'!$M$3:$AI$143,23,FALSE))</f>
        <v/>
      </c>
      <c r="E14686" s="54" t="str">
        <f>IF(A14686="","",VLOOKUP(A14686,'3-Mapa de Controles'!$B$3:$D$143,3,FALSE))</f>
        <v/>
      </c>
      <c r="F14686" s="56"/>
      <c r="G14686" s="122"/>
      <c r="H14686" s="122"/>
    </row>
    <row r="14687" spans="1:8" ht="28.5" customHeight="1">
      <c r="A14687" s="121"/>
      <c r="B14687" s="54" t="str">
        <f>IF(A14687="","",VLOOKUP(A14687,'3-Mapa de Controles'!$M$3:$N$143,2,FALSE))</f>
        <v/>
      </c>
      <c r="C14687" s="54" t="str">
        <f>IF(A14687="","",VLOOKUP(A14687,'3-Mapa de Controles'!$M$3:$P$143,4,FALSE))</f>
        <v/>
      </c>
      <c r="D14687" s="54" t="str">
        <f>IF(A14687="","",VLOOKUP(A14687,'3-Mapa de Controles'!$M$3:$AI$143,23,FALSE))</f>
        <v/>
      </c>
      <c r="E14687" s="54" t="str">
        <f>IF(A14687="","",VLOOKUP(A14687,'3-Mapa de Controles'!$B$3:$D$143,3,FALSE))</f>
        <v/>
      </c>
      <c r="F14687" s="56"/>
      <c r="G14687" s="122"/>
      <c r="H14687" s="122"/>
    </row>
    <row r="14688" spans="1:8" ht="28.5" customHeight="1">
      <c r="A14688" s="121"/>
      <c r="B14688" s="54" t="str">
        <f>IF(A14688="","",VLOOKUP(A14688,'3-Mapa de Controles'!$M$3:$N$143,2,FALSE))</f>
        <v/>
      </c>
      <c r="C14688" s="54" t="str">
        <f>IF(A14688="","",VLOOKUP(A14688,'3-Mapa de Controles'!$M$3:$P$143,4,FALSE))</f>
        <v/>
      </c>
      <c r="D14688" s="54" t="str">
        <f>IF(A14688="","",VLOOKUP(A14688,'3-Mapa de Controles'!$M$3:$AI$143,23,FALSE))</f>
        <v/>
      </c>
      <c r="E14688" s="54" t="str">
        <f>IF(A14688="","",VLOOKUP(A14688,'3-Mapa de Controles'!$B$3:$D$143,3,FALSE))</f>
        <v/>
      </c>
      <c r="F14688" s="56"/>
      <c r="G14688" s="122"/>
      <c r="H14688" s="122"/>
    </row>
    <row r="14689" spans="1:8" ht="28.5" customHeight="1">
      <c r="A14689" s="121"/>
      <c r="B14689" s="54" t="str">
        <f>IF(A14689="","",VLOOKUP(A14689,'3-Mapa de Controles'!$M$3:$N$143,2,FALSE))</f>
        <v/>
      </c>
      <c r="C14689" s="54" t="str">
        <f>IF(A14689="","",VLOOKUP(A14689,'3-Mapa de Controles'!$M$3:$P$143,4,FALSE))</f>
        <v/>
      </c>
      <c r="D14689" s="54" t="str">
        <f>IF(A14689="","",VLOOKUP(A14689,'3-Mapa de Controles'!$M$3:$AI$143,23,FALSE))</f>
        <v/>
      </c>
      <c r="E14689" s="54" t="str">
        <f>IF(A14689="","",VLOOKUP(A14689,'3-Mapa de Controles'!$B$3:$D$143,3,FALSE))</f>
        <v/>
      </c>
      <c r="F14689" s="56"/>
      <c r="G14689" s="122"/>
      <c r="H14689" s="122"/>
    </row>
    <row r="14690" spans="1:8" ht="28.5" customHeight="1">
      <c r="A14690" s="121"/>
      <c r="B14690" s="54" t="str">
        <f>IF(A14690="","",VLOOKUP(A14690,'3-Mapa de Controles'!$M$3:$N$143,2,FALSE))</f>
        <v/>
      </c>
      <c r="C14690" s="54" t="str">
        <f>IF(A14690="","",VLOOKUP(A14690,'3-Mapa de Controles'!$M$3:$P$143,4,FALSE))</f>
        <v/>
      </c>
      <c r="D14690" s="54" t="str">
        <f>IF(A14690="","",VLOOKUP(A14690,'3-Mapa de Controles'!$M$3:$AI$143,23,FALSE))</f>
        <v/>
      </c>
      <c r="E14690" s="54" t="str">
        <f>IF(A14690="","",VLOOKUP(A14690,'3-Mapa de Controles'!$B$3:$D$143,3,FALSE))</f>
        <v/>
      </c>
      <c r="F14690" s="56"/>
      <c r="G14690" s="122"/>
      <c r="H14690" s="122"/>
    </row>
    <row r="14691" spans="1:8" ht="28.5" customHeight="1">
      <c r="A14691" s="121"/>
      <c r="B14691" s="54" t="str">
        <f>IF(A14691="","",VLOOKUP(A14691,'3-Mapa de Controles'!$M$3:$N$143,2,FALSE))</f>
        <v/>
      </c>
      <c r="C14691" s="54" t="str">
        <f>IF(A14691="","",VLOOKUP(A14691,'3-Mapa de Controles'!$M$3:$P$143,4,FALSE))</f>
        <v/>
      </c>
      <c r="D14691" s="54" t="str">
        <f>IF(A14691="","",VLOOKUP(A14691,'3-Mapa de Controles'!$M$3:$AI$143,23,FALSE))</f>
        <v/>
      </c>
      <c r="E14691" s="54" t="str">
        <f>IF(A14691="","",VLOOKUP(A14691,'3-Mapa de Controles'!$B$3:$D$143,3,FALSE))</f>
        <v/>
      </c>
      <c r="F14691" s="56"/>
      <c r="G14691" s="122"/>
      <c r="H14691" s="122"/>
    </row>
    <row r="14692" spans="1:8" ht="28.5" customHeight="1">
      <c r="A14692" s="121"/>
      <c r="B14692" s="54" t="str">
        <f>IF(A14692="","",VLOOKUP(A14692,'3-Mapa de Controles'!$M$3:$N$143,2,FALSE))</f>
        <v/>
      </c>
      <c r="C14692" s="54" t="str">
        <f>IF(A14692="","",VLOOKUP(A14692,'3-Mapa de Controles'!$M$3:$P$143,4,FALSE))</f>
        <v/>
      </c>
      <c r="D14692" s="54" t="str">
        <f>IF(A14692="","",VLOOKUP(A14692,'3-Mapa de Controles'!$M$3:$AI$143,23,FALSE))</f>
        <v/>
      </c>
      <c r="E14692" s="54" t="str">
        <f>IF(A14692="","",VLOOKUP(A14692,'3-Mapa de Controles'!$B$3:$D$143,3,FALSE))</f>
        <v/>
      </c>
      <c r="F14692" s="56"/>
      <c r="G14692" s="122"/>
      <c r="H14692" s="122"/>
    </row>
    <row r="14693" spans="1:8" ht="28.5" customHeight="1">
      <c r="A14693" s="121"/>
      <c r="B14693" s="54" t="str">
        <f>IF(A14693="","",VLOOKUP(A14693,'3-Mapa de Controles'!$M$3:$N$143,2,FALSE))</f>
        <v/>
      </c>
      <c r="C14693" s="54" t="str">
        <f>IF(A14693="","",VLOOKUP(A14693,'3-Mapa de Controles'!$M$3:$P$143,4,FALSE))</f>
        <v/>
      </c>
      <c r="D14693" s="54" t="str">
        <f>IF(A14693="","",VLOOKUP(A14693,'3-Mapa de Controles'!$M$3:$AI$143,23,FALSE))</f>
        <v/>
      </c>
      <c r="E14693" s="54" t="str">
        <f>IF(A14693="","",VLOOKUP(A14693,'3-Mapa de Controles'!$B$3:$D$143,3,FALSE))</f>
        <v/>
      </c>
      <c r="F14693" s="56"/>
      <c r="G14693" s="122"/>
      <c r="H14693" s="122"/>
    </row>
    <row r="14694" spans="1:8" ht="28.5" customHeight="1">
      <c r="A14694" s="121"/>
      <c r="B14694" s="54" t="str">
        <f>IF(A14694="","",VLOOKUP(A14694,'3-Mapa de Controles'!$M$3:$N$143,2,FALSE))</f>
        <v/>
      </c>
      <c r="C14694" s="54" t="str">
        <f>IF(A14694="","",VLOOKUP(A14694,'3-Mapa de Controles'!$M$3:$P$143,4,FALSE))</f>
        <v/>
      </c>
      <c r="D14694" s="54" t="str">
        <f>IF(A14694="","",VLOOKUP(A14694,'3-Mapa de Controles'!$M$3:$AI$143,23,FALSE))</f>
        <v/>
      </c>
      <c r="E14694" s="54" t="str">
        <f>IF(A14694="","",VLOOKUP(A14694,'3-Mapa de Controles'!$B$3:$D$143,3,FALSE))</f>
        <v/>
      </c>
      <c r="F14694" s="56"/>
      <c r="G14694" s="122"/>
      <c r="H14694" s="122"/>
    </row>
    <row r="14695" spans="1:8" ht="28.5" customHeight="1">
      <c r="A14695" s="121"/>
      <c r="B14695" s="54" t="str">
        <f>IF(A14695="","",VLOOKUP(A14695,'3-Mapa de Controles'!$M$3:$N$143,2,FALSE))</f>
        <v/>
      </c>
      <c r="C14695" s="54" t="str">
        <f>IF(A14695="","",VLOOKUP(A14695,'3-Mapa de Controles'!$M$3:$P$143,4,FALSE))</f>
        <v/>
      </c>
      <c r="D14695" s="54" t="str">
        <f>IF(A14695="","",VLOOKUP(A14695,'3-Mapa de Controles'!$M$3:$AI$143,23,FALSE))</f>
        <v/>
      </c>
      <c r="E14695" s="54" t="str">
        <f>IF(A14695="","",VLOOKUP(A14695,'3-Mapa de Controles'!$B$3:$D$143,3,FALSE))</f>
        <v/>
      </c>
      <c r="F14695" s="56"/>
      <c r="G14695" s="122"/>
      <c r="H14695" s="122"/>
    </row>
    <row r="14696" spans="1:8" ht="28.5" customHeight="1">
      <c r="A14696" s="121"/>
      <c r="B14696" s="54" t="str">
        <f>IF(A14696="","",VLOOKUP(A14696,'3-Mapa de Controles'!$M$3:$N$143,2,FALSE))</f>
        <v/>
      </c>
      <c r="C14696" s="54" t="str">
        <f>IF(A14696="","",VLOOKUP(A14696,'3-Mapa de Controles'!$M$3:$P$143,4,FALSE))</f>
        <v/>
      </c>
      <c r="D14696" s="54" t="str">
        <f>IF(A14696="","",VLOOKUP(A14696,'3-Mapa de Controles'!$M$3:$AI$143,23,FALSE))</f>
        <v/>
      </c>
      <c r="E14696" s="54" t="str">
        <f>IF(A14696="","",VLOOKUP(A14696,'3-Mapa de Controles'!$B$3:$D$143,3,FALSE))</f>
        <v/>
      </c>
      <c r="F14696" s="56"/>
      <c r="G14696" s="122"/>
      <c r="H14696" s="122"/>
    </row>
    <row r="14697" spans="1:8" ht="28.5" customHeight="1">
      <c r="A14697" s="121"/>
      <c r="B14697" s="54" t="str">
        <f>IF(A14697="","",VLOOKUP(A14697,'3-Mapa de Controles'!$M$3:$N$143,2,FALSE))</f>
        <v/>
      </c>
      <c r="C14697" s="54" t="str">
        <f>IF(A14697="","",VLOOKUP(A14697,'3-Mapa de Controles'!$M$3:$P$143,4,FALSE))</f>
        <v/>
      </c>
      <c r="D14697" s="54" t="str">
        <f>IF(A14697="","",VLOOKUP(A14697,'3-Mapa de Controles'!$M$3:$AI$143,23,FALSE))</f>
        <v/>
      </c>
      <c r="E14697" s="54" t="str">
        <f>IF(A14697="","",VLOOKUP(A14697,'3-Mapa de Controles'!$B$3:$D$143,3,FALSE))</f>
        <v/>
      </c>
      <c r="F14697" s="56"/>
      <c r="G14697" s="122"/>
      <c r="H14697" s="122"/>
    </row>
    <row r="14698" spans="1:8" ht="28.5" customHeight="1">
      <c r="A14698" s="121"/>
      <c r="B14698" s="54" t="str">
        <f>IF(A14698="","",VLOOKUP(A14698,'3-Mapa de Controles'!$M$3:$N$143,2,FALSE))</f>
        <v/>
      </c>
      <c r="C14698" s="54" t="str">
        <f>IF(A14698="","",VLOOKUP(A14698,'3-Mapa de Controles'!$M$3:$P$143,4,FALSE))</f>
        <v/>
      </c>
      <c r="D14698" s="54" t="str">
        <f>IF(A14698="","",VLOOKUP(A14698,'3-Mapa de Controles'!$M$3:$AI$143,23,FALSE))</f>
        <v/>
      </c>
      <c r="E14698" s="54" t="str">
        <f>IF(A14698="","",VLOOKUP(A14698,'3-Mapa de Controles'!$B$3:$D$143,3,FALSE))</f>
        <v/>
      </c>
      <c r="F14698" s="56"/>
      <c r="G14698" s="122"/>
      <c r="H14698" s="122"/>
    </row>
    <row r="14699" spans="1:8" ht="28.5" customHeight="1">
      <c r="A14699" s="121"/>
      <c r="B14699" s="54" t="str">
        <f>IF(A14699="","",VLOOKUP(A14699,'3-Mapa de Controles'!$M$3:$N$143,2,FALSE))</f>
        <v/>
      </c>
      <c r="C14699" s="54" t="str">
        <f>IF(A14699="","",VLOOKUP(A14699,'3-Mapa de Controles'!$M$3:$P$143,4,FALSE))</f>
        <v/>
      </c>
      <c r="D14699" s="54" t="str">
        <f>IF(A14699="","",VLOOKUP(A14699,'3-Mapa de Controles'!$M$3:$AI$143,23,FALSE))</f>
        <v/>
      </c>
      <c r="E14699" s="54" t="str">
        <f>IF(A14699="","",VLOOKUP(A14699,'3-Mapa de Controles'!$B$3:$D$143,3,FALSE))</f>
        <v/>
      </c>
      <c r="F14699" s="56"/>
      <c r="G14699" s="122"/>
      <c r="H14699" s="122"/>
    </row>
    <row r="14700" spans="1:8" ht="28.5" customHeight="1">
      <c r="A14700" s="121"/>
      <c r="B14700" s="54" t="str">
        <f>IF(A14700="","",VLOOKUP(A14700,'3-Mapa de Controles'!$M$3:$N$143,2,FALSE))</f>
        <v/>
      </c>
      <c r="C14700" s="54" t="str">
        <f>IF(A14700="","",VLOOKUP(A14700,'3-Mapa de Controles'!$M$3:$P$143,4,FALSE))</f>
        <v/>
      </c>
      <c r="D14700" s="54" t="str">
        <f>IF(A14700="","",VLOOKUP(A14700,'3-Mapa de Controles'!$M$3:$AI$143,23,FALSE))</f>
        <v/>
      </c>
      <c r="E14700" s="54" t="str">
        <f>IF(A14700="","",VLOOKUP(A14700,'3-Mapa de Controles'!$B$3:$D$143,3,FALSE))</f>
        <v/>
      </c>
      <c r="F14700" s="56"/>
      <c r="G14700" s="122"/>
      <c r="H14700" s="122"/>
    </row>
    <row r="14701" spans="1:8" ht="28.5" customHeight="1">
      <c r="A14701" s="121"/>
      <c r="B14701" s="54" t="str">
        <f>IF(A14701="","",VLOOKUP(A14701,'3-Mapa de Controles'!$M$3:$N$143,2,FALSE))</f>
        <v/>
      </c>
      <c r="C14701" s="54" t="str">
        <f>IF(A14701="","",VLOOKUP(A14701,'3-Mapa de Controles'!$M$3:$P$143,4,FALSE))</f>
        <v/>
      </c>
      <c r="D14701" s="54" t="str">
        <f>IF(A14701="","",VLOOKUP(A14701,'3-Mapa de Controles'!$M$3:$AI$143,23,FALSE))</f>
        <v/>
      </c>
      <c r="E14701" s="54" t="str">
        <f>IF(A14701="","",VLOOKUP(A14701,'3-Mapa de Controles'!$B$3:$D$143,3,FALSE))</f>
        <v/>
      </c>
      <c r="F14701" s="56"/>
      <c r="G14701" s="122"/>
      <c r="H14701" s="122"/>
    </row>
    <row r="14702" spans="1:8" ht="28.5" customHeight="1">
      <c r="A14702" s="121"/>
      <c r="B14702" s="54" t="str">
        <f>IF(A14702="","",VLOOKUP(A14702,'3-Mapa de Controles'!$M$3:$N$143,2,FALSE))</f>
        <v/>
      </c>
      <c r="C14702" s="54" t="str">
        <f>IF(A14702="","",VLOOKUP(A14702,'3-Mapa de Controles'!$M$3:$P$143,4,FALSE))</f>
        <v/>
      </c>
      <c r="D14702" s="54" t="str">
        <f>IF(A14702="","",VLOOKUP(A14702,'3-Mapa de Controles'!$M$3:$AI$143,23,FALSE))</f>
        <v/>
      </c>
      <c r="E14702" s="54" t="str">
        <f>IF(A14702="","",VLOOKUP(A14702,'3-Mapa de Controles'!$B$3:$D$143,3,FALSE))</f>
        <v/>
      </c>
      <c r="F14702" s="56"/>
      <c r="G14702" s="122"/>
      <c r="H14702" s="122"/>
    </row>
    <row r="14703" spans="1:8" ht="28.5" customHeight="1">
      <c r="A14703" s="121"/>
      <c r="B14703" s="54" t="str">
        <f>IF(A14703="","",VLOOKUP(A14703,'3-Mapa de Controles'!$M$3:$N$143,2,FALSE))</f>
        <v/>
      </c>
      <c r="C14703" s="54" t="str">
        <f>IF(A14703="","",VLOOKUP(A14703,'3-Mapa de Controles'!$M$3:$P$143,4,FALSE))</f>
        <v/>
      </c>
      <c r="D14703" s="54" t="str">
        <f>IF(A14703="","",VLOOKUP(A14703,'3-Mapa de Controles'!$M$3:$AI$143,23,FALSE))</f>
        <v/>
      </c>
      <c r="E14703" s="54" t="str">
        <f>IF(A14703="","",VLOOKUP(A14703,'3-Mapa de Controles'!$B$3:$D$143,3,FALSE))</f>
        <v/>
      </c>
      <c r="F14703" s="56"/>
      <c r="G14703" s="122"/>
      <c r="H14703" s="122"/>
    </row>
    <row r="14704" spans="1:8" ht="28.5" customHeight="1">
      <c r="A14704" s="121"/>
      <c r="B14704" s="54" t="str">
        <f>IF(A14704="","",VLOOKUP(A14704,'3-Mapa de Controles'!$M$3:$N$143,2,FALSE))</f>
        <v/>
      </c>
      <c r="C14704" s="54" t="str">
        <f>IF(A14704="","",VLOOKUP(A14704,'3-Mapa de Controles'!$M$3:$P$143,4,FALSE))</f>
        <v/>
      </c>
      <c r="D14704" s="54" t="str">
        <f>IF(A14704="","",VLOOKUP(A14704,'3-Mapa de Controles'!$M$3:$AI$143,23,FALSE))</f>
        <v/>
      </c>
      <c r="E14704" s="54" t="str">
        <f>IF(A14704="","",VLOOKUP(A14704,'3-Mapa de Controles'!$B$3:$D$143,3,FALSE))</f>
        <v/>
      </c>
      <c r="F14704" s="56"/>
      <c r="G14704" s="122"/>
      <c r="H14704" s="122"/>
    </row>
    <row r="14705" spans="1:8" ht="28.5" customHeight="1">
      <c r="A14705" s="121"/>
      <c r="B14705" s="54" t="str">
        <f>IF(A14705="","",VLOOKUP(A14705,'3-Mapa de Controles'!$M$3:$N$143,2,FALSE))</f>
        <v/>
      </c>
      <c r="C14705" s="54" t="str">
        <f>IF(A14705="","",VLOOKUP(A14705,'3-Mapa de Controles'!$M$3:$P$143,4,FALSE))</f>
        <v/>
      </c>
      <c r="D14705" s="54" t="str">
        <f>IF(A14705="","",VLOOKUP(A14705,'3-Mapa de Controles'!$M$3:$AI$143,23,FALSE))</f>
        <v/>
      </c>
      <c r="E14705" s="54" t="str">
        <f>IF(A14705="","",VLOOKUP(A14705,'3-Mapa de Controles'!$B$3:$D$143,3,FALSE))</f>
        <v/>
      </c>
      <c r="F14705" s="56"/>
      <c r="G14705" s="122"/>
      <c r="H14705" s="122"/>
    </row>
    <row r="14706" spans="1:8" ht="28.5" customHeight="1">
      <c r="A14706" s="121"/>
      <c r="B14706" s="54" t="str">
        <f>IF(A14706="","",VLOOKUP(A14706,'3-Mapa de Controles'!$M$3:$N$143,2,FALSE))</f>
        <v/>
      </c>
      <c r="C14706" s="54" t="str">
        <f>IF(A14706="","",VLOOKUP(A14706,'3-Mapa de Controles'!$M$3:$P$143,4,FALSE))</f>
        <v/>
      </c>
      <c r="D14706" s="54" t="str">
        <f>IF(A14706="","",VLOOKUP(A14706,'3-Mapa de Controles'!$M$3:$AI$143,23,FALSE))</f>
        <v/>
      </c>
      <c r="E14706" s="54" t="str">
        <f>IF(A14706="","",VLOOKUP(A14706,'3-Mapa de Controles'!$B$3:$D$143,3,FALSE))</f>
        <v/>
      </c>
      <c r="F14706" s="56"/>
      <c r="G14706" s="122"/>
      <c r="H14706" s="122"/>
    </row>
    <row r="14707" spans="1:8" ht="28.5" customHeight="1">
      <c r="A14707" s="121"/>
      <c r="B14707" s="54" t="str">
        <f>IF(A14707="","",VLOOKUP(A14707,'3-Mapa de Controles'!$M$3:$N$143,2,FALSE))</f>
        <v/>
      </c>
      <c r="C14707" s="54" t="str">
        <f>IF(A14707="","",VLOOKUP(A14707,'3-Mapa de Controles'!$M$3:$P$143,4,FALSE))</f>
        <v/>
      </c>
      <c r="D14707" s="54" t="str">
        <f>IF(A14707="","",VLOOKUP(A14707,'3-Mapa de Controles'!$M$3:$AI$143,23,FALSE))</f>
        <v/>
      </c>
      <c r="E14707" s="54" t="str">
        <f>IF(A14707="","",VLOOKUP(A14707,'3-Mapa de Controles'!$B$3:$D$143,3,FALSE))</f>
        <v/>
      </c>
      <c r="F14707" s="56"/>
      <c r="G14707" s="122"/>
      <c r="H14707" s="122"/>
    </row>
    <row r="14708" spans="1:8" ht="28.5" customHeight="1">
      <c r="A14708" s="121"/>
      <c r="B14708" s="54" t="str">
        <f>IF(A14708="","",VLOOKUP(A14708,'3-Mapa de Controles'!$M$3:$N$143,2,FALSE))</f>
        <v/>
      </c>
      <c r="C14708" s="54" t="str">
        <f>IF(A14708="","",VLOOKUP(A14708,'3-Mapa de Controles'!$M$3:$P$143,4,FALSE))</f>
        <v/>
      </c>
      <c r="D14708" s="54" t="str">
        <f>IF(A14708="","",VLOOKUP(A14708,'3-Mapa de Controles'!$M$3:$AI$143,23,FALSE))</f>
        <v/>
      </c>
      <c r="E14708" s="54" t="str">
        <f>IF(A14708="","",VLOOKUP(A14708,'3-Mapa de Controles'!$B$3:$D$143,3,FALSE))</f>
        <v/>
      </c>
      <c r="F14708" s="56"/>
      <c r="G14708" s="122"/>
      <c r="H14708" s="122"/>
    </row>
    <row r="14709" spans="1:8" ht="28.5" customHeight="1">
      <c r="A14709" s="121"/>
      <c r="B14709" s="54" t="str">
        <f>IF(A14709="","",VLOOKUP(A14709,'3-Mapa de Controles'!$M$3:$N$143,2,FALSE))</f>
        <v/>
      </c>
      <c r="C14709" s="54" t="str">
        <f>IF(A14709="","",VLOOKUP(A14709,'3-Mapa de Controles'!$M$3:$P$143,4,FALSE))</f>
        <v/>
      </c>
      <c r="D14709" s="54" t="str">
        <f>IF(A14709="","",VLOOKUP(A14709,'3-Mapa de Controles'!$M$3:$AI$143,23,FALSE))</f>
        <v/>
      </c>
      <c r="E14709" s="54" t="str">
        <f>IF(A14709="","",VLOOKUP(A14709,'3-Mapa de Controles'!$B$3:$D$143,3,FALSE))</f>
        <v/>
      </c>
      <c r="F14709" s="56"/>
      <c r="G14709" s="122"/>
      <c r="H14709" s="122"/>
    </row>
    <row r="14710" spans="1:8" ht="28.5" customHeight="1">
      <c r="A14710" s="121"/>
      <c r="B14710" s="54" t="str">
        <f>IF(A14710="","",VLOOKUP(A14710,'3-Mapa de Controles'!$M$3:$N$143,2,FALSE))</f>
        <v/>
      </c>
      <c r="C14710" s="54" t="str">
        <f>IF(A14710="","",VLOOKUP(A14710,'3-Mapa de Controles'!$M$3:$P$143,4,FALSE))</f>
        <v/>
      </c>
      <c r="D14710" s="54" t="str">
        <f>IF(A14710="","",VLOOKUP(A14710,'3-Mapa de Controles'!$M$3:$AI$143,23,FALSE))</f>
        <v/>
      </c>
      <c r="E14710" s="54" t="str">
        <f>IF(A14710="","",VLOOKUP(A14710,'3-Mapa de Controles'!$B$3:$D$143,3,FALSE))</f>
        <v/>
      </c>
      <c r="F14710" s="56"/>
      <c r="G14710" s="122"/>
      <c r="H14710" s="122"/>
    </row>
    <row r="14711" spans="1:8" ht="28.5" customHeight="1">
      <c r="A14711" s="121"/>
      <c r="B14711" s="54" t="str">
        <f>IF(A14711="","",VLOOKUP(A14711,'3-Mapa de Controles'!$M$3:$N$143,2,FALSE))</f>
        <v/>
      </c>
      <c r="C14711" s="54" t="str">
        <f>IF(A14711="","",VLOOKUP(A14711,'3-Mapa de Controles'!$M$3:$P$143,4,FALSE))</f>
        <v/>
      </c>
      <c r="D14711" s="54" t="str">
        <f>IF(A14711="","",VLOOKUP(A14711,'3-Mapa de Controles'!$M$3:$AI$143,23,FALSE))</f>
        <v/>
      </c>
      <c r="E14711" s="54" t="str">
        <f>IF(A14711="","",VLOOKUP(A14711,'3-Mapa de Controles'!$B$3:$D$143,3,FALSE))</f>
        <v/>
      </c>
      <c r="F14711" s="56"/>
      <c r="G14711" s="122"/>
      <c r="H14711" s="122"/>
    </row>
    <row r="14712" spans="1:8" ht="28.5" customHeight="1">
      <c r="A14712" s="121"/>
      <c r="B14712" s="54" t="str">
        <f>IF(A14712="","",VLOOKUP(A14712,'3-Mapa de Controles'!$M$3:$N$143,2,FALSE))</f>
        <v/>
      </c>
      <c r="C14712" s="54" t="str">
        <f>IF(A14712="","",VLOOKUP(A14712,'3-Mapa de Controles'!$M$3:$P$143,4,FALSE))</f>
        <v/>
      </c>
      <c r="D14712" s="54" t="str">
        <f>IF(A14712="","",VLOOKUP(A14712,'3-Mapa de Controles'!$M$3:$AI$143,23,FALSE))</f>
        <v/>
      </c>
      <c r="E14712" s="54" t="str">
        <f>IF(A14712="","",VLOOKUP(A14712,'3-Mapa de Controles'!$B$3:$D$143,3,FALSE))</f>
        <v/>
      </c>
      <c r="F14712" s="56"/>
      <c r="G14712" s="122"/>
      <c r="H14712" s="122"/>
    </row>
    <row r="14713" spans="1:8" ht="28.5" customHeight="1">
      <c r="A14713" s="121"/>
      <c r="B14713" s="54" t="str">
        <f>IF(A14713="","",VLOOKUP(A14713,'3-Mapa de Controles'!$M$3:$N$143,2,FALSE))</f>
        <v/>
      </c>
      <c r="C14713" s="54" t="str">
        <f>IF(A14713="","",VLOOKUP(A14713,'3-Mapa de Controles'!$M$3:$P$143,4,FALSE))</f>
        <v/>
      </c>
      <c r="D14713" s="54" t="str">
        <f>IF(A14713="","",VLOOKUP(A14713,'3-Mapa de Controles'!$M$3:$AI$143,23,FALSE))</f>
        <v/>
      </c>
      <c r="E14713" s="54" t="str">
        <f>IF(A14713="","",VLOOKUP(A14713,'3-Mapa de Controles'!$B$3:$D$143,3,FALSE))</f>
        <v/>
      </c>
      <c r="F14713" s="56"/>
      <c r="G14713" s="122"/>
      <c r="H14713" s="122"/>
    </row>
    <row r="14714" spans="1:8" ht="28.5" customHeight="1">
      <c r="A14714" s="121"/>
      <c r="B14714" s="54" t="str">
        <f>IF(A14714="","",VLOOKUP(A14714,'3-Mapa de Controles'!$M$3:$N$143,2,FALSE))</f>
        <v/>
      </c>
      <c r="C14714" s="54" t="str">
        <f>IF(A14714="","",VLOOKUP(A14714,'3-Mapa de Controles'!$M$3:$P$143,4,FALSE))</f>
        <v/>
      </c>
      <c r="D14714" s="54" t="str">
        <f>IF(A14714="","",VLOOKUP(A14714,'3-Mapa de Controles'!$M$3:$AI$143,23,FALSE))</f>
        <v/>
      </c>
      <c r="E14714" s="54" t="str">
        <f>IF(A14714="","",VLOOKUP(A14714,'3-Mapa de Controles'!$B$3:$D$143,3,FALSE))</f>
        <v/>
      </c>
      <c r="F14714" s="56"/>
      <c r="G14714" s="122"/>
      <c r="H14714" s="122"/>
    </row>
    <row r="14715" spans="1:8" ht="28.5" customHeight="1">
      <c r="A14715" s="121"/>
      <c r="B14715" s="54" t="str">
        <f>IF(A14715="","",VLOOKUP(A14715,'3-Mapa de Controles'!$M$3:$N$143,2,FALSE))</f>
        <v/>
      </c>
      <c r="C14715" s="54" t="str">
        <f>IF(A14715="","",VLOOKUP(A14715,'3-Mapa de Controles'!$M$3:$P$143,4,FALSE))</f>
        <v/>
      </c>
      <c r="D14715" s="54" t="str">
        <f>IF(A14715="","",VLOOKUP(A14715,'3-Mapa de Controles'!$M$3:$AI$143,23,FALSE))</f>
        <v/>
      </c>
      <c r="E14715" s="54" t="str">
        <f>IF(A14715="","",VLOOKUP(A14715,'3-Mapa de Controles'!$B$3:$D$143,3,FALSE))</f>
        <v/>
      </c>
      <c r="F14715" s="56"/>
      <c r="G14715" s="122"/>
      <c r="H14715" s="122"/>
    </row>
    <row r="14716" spans="1:8" ht="28.5" customHeight="1">
      <c r="A14716" s="121"/>
      <c r="B14716" s="54" t="str">
        <f>IF(A14716="","",VLOOKUP(A14716,'3-Mapa de Controles'!$M$3:$N$143,2,FALSE))</f>
        <v/>
      </c>
      <c r="C14716" s="54" t="str">
        <f>IF(A14716="","",VLOOKUP(A14716,'3-Mapa de Controles'!$M$3:$P$143,4,FALSE))</f>
        <v/>
      </c>
      <c r="D14716" s="54" t="str">
        <f>IF(A14716="","",VLOOKUP(A14716,'3-Mapa de Controles'!$M$3:$AI$143,23,FALSE))</f>
        <v/>
      </c>
      <c r="E14716" s="54" t="str">
        <f>IF(A14716="","",VLOOKUP(A14716,'3-Mapa de Controles'!$B$3:$D$143,3,FALSE))</f>
        <v/>
      </c>
      <c r="F14716" s="56"/>
      <c r="G14716" s="122"/>
      <c r="H14716" s="122"/>
    </row>
    <row r="14717" spans="1:8" ht="28.5" customHeight="1">
      <c r="A14717" s="121"/>
      <c r="B14717" s="54" t="str">
        <f>IF(A14717="","",VLOOKUP(A14717,'3-Mapa de Controles'!$M$3:$N$143,2,FALSE))</f>
        <v/>
      </c>
      <c r="C14717" s="54" t="str">
        <f>IF(A14717="","",VLOOKUP(A14717,'3-Mapa de Controles'!$M$3:$P$143,4,FALSE))</f>
        <v/>
      </c>
      <c r="D14717" s="54" t="str">
        <f>IF(A14717="","",VLOOKUP(A14717,'3-Mapa de Controles'!$M$3:$AI$143,23,FALSE))</f>
        <v/>
      </c>
      <c r="E14717" s="54" t="str">
        <f>IF(A14717="","",VLOOKUP(A14717,'3-Mapa de Controles'!$B$3:$D$143,3,FALSE))</f>
        <v/>
      </c>
      <c r="F14717" s="56"/>
      <c r="G14717" s="122"/>
      <c r="H14717" s="122"/>
    </row>
    <row r="14718" spans="1:8" ht="28.5" customHeight="1">
      <c r="A14718" s="121"/>
      <c r="B14718" s="54" t="str">
        <f>IF(A14718="","",VLOOKUP(A14718,'3-Mapa de Controles'!$M$3:$N$143,2,FALSE))</f>
        <v/>
      </c>
      <c r="C14718" s="54" t="str">
        <f>IF(A14718="","",VLOOKUP(A14718,'3-Mapa de Controles'!$M$3:$P$143,4,FALSE))</f>
        <v/>
      </c>
      <c r="D14718" s="54" t="str">
        <f>IF(A14718="","",VLOOKUP(A14718,'3-Mapa de Controles'!$M$3:$AI$143,23,FALSE))</f>
        <v/>
      </c>
      <c r="E14718" s="54" t="str">
        <f>IF(A14718="","",VLOOKUP(A14718,'3-Mapa de Controles'!$B$3:$D$143,3,FALSE))</f>
        <v/>
      </c>
      <c r="F14718" s="56"/>
      <c r="G14718" s="122"/>
      <c r="H14718" s="122"/>
    </row>
    <row r="14719" spans="1:8" ht="28.5" customHeight="1">
      <c r="A14719" s="121"/>
      <c r="B14719" s="54" t="str">
        <f>IF(A14719="","",VLOOKUP(A14719,'3-Mapa de Controles'!$M$3:$N$143,2,FALSE))</f>
        <v/>
      </c>
      <c r="C14719" s="54" t="str">
        <f>IF(A14719="","",VLOOKUP(A14719,'3-Mapa de Controles'!$M$3:$P$143,4,FALSE))</f>
        <v/>
      </c>
      <c r="D14719" s="54" t="str">
        <f>IF(A14719="","",VLOOKUP(A14719,'3-Mapa de Controles'!$M$3:$AI$143,23,FALSE))</f>
        <v/>
      </c>
      <c r="E14719" s="54" t="str">
        <f>IF(A14719="","",VLOOKUP(A14719,'3-Mapa de Controles'!$B$3:$D$143,3,FALSE))</f>
        <v/>
      </c>
      <c r="F14719" s="56"/>
      <c r="G14719" s="122"/>
      <c r="H14719" s="122"/>
    </row>
    <row r="14720" spans="1:8" ht="28.5" customHeight="1">
      <c r="A14720" s="121"/>
      <c r="B14720" s="54" t="str">
        <f>IF(A14720="","",VLOOKUP(A14720,'3-Mapa de Controles'!$M$3:$N$143,2,FALSE))</f>
        <v/>
      </c>
      <c r="C14720" s="54" t="str">
        <f>IF(A14720="","",VLOOKUP(A14720,'3-Mapa de Controles'!$M$3:$P$143,4,FALSE))</f>
        <v/>
      </c>
      <c r="D14720" s="54" t="str">
        <f>IF(A14720="","",VLOOKUP(A14720,'3-Mapa de Controles'!$M$3:$AI$143,23,FALSE))</f>
        <v/>
      </c>
      <c r="E14720" s="54" t="str">
        <f>IF(A14720="","",VLOOKUP(A14720,'3-Mapa de Controles'!$B$3:$D$143,3,FALSE))</f>
        <v/>
      </c>
      <c r="F14720" s="56"/>
      <c r="G14720" s="122"/>
      <c r="H14720" s="122"/>
    </row>
    <row r="14721" spans="1:8" ht="28.5" customHeight="1">
      <c r="A14721" s="121"/>
      <c r="B14721" s="54" t="str">
        <f>IF(A14721="","",VLOOKUP(A14721,'3-Mapa de Controles'!$M$3:$N$143,2,FALSE))</f>
        <v/>
      </c>
      <c r="C14721" s="54" t="str">
        <f>IF(A14721="","",VLOOKUP(A14721,'3-Mapa de Controles'!$M$3:$P$143,4,FALSE))</f>
        <v/>
      </c>
      <c r="D14721" s="54" t="str">
        <f>IF(A14721="","",VLOOKUP(A14721,'3-Mapa de Controles'!$M$3:$AI$143,23,FALSE))</f>
        <v/>
      </c>
      <c r="E14721" s="54" t="str">
        <f>IF(A14721="","",VLOOKUP(A14721,'3-Mapa de Controles'!$B$3:$D$143,3,FALSE))</f>
        <v/>
      </c>
      <c r="F14721" s="56"/>
      <c r="G14721" s="122"/>
      <c r="H14721" s="122"/>
    </row>
    <row r="14722" spans="1:8" ht="28.5" customHeight="1">
      <c r="A14722" s="121"/>
      <c r="B14722" s="54" t="str">
        <f>IF(A14722="","",VLOOKUP(A14722,'3-Mapa de Controles'!$M$3:$N$143,2,FALSE))</f>
        <v/>
      </c>
      <c r="C14722" s="54" t="str">
        <f>IF(A14722="","",VLOOKUP(A14722,'3-Mapa de Controles'!$M$3:$P$143,4,FALSE))</f>
        <v/>
      </c>
      <c r="D14722" s="54" t="str">
        <f>IF(A14722="","",VLOOKUP(A14722,'3-Mapa de Controles'!$M$3:$AI$143,23,FALSE))</f>
        <v/>
      </c>
      <c r="E14722" s="54" t="str">
        <f>IF(A14722="","",VLOOKUP(A14722,'3-Mapa de Controles'!$B$3:$D$143,3,FALSE))</f>
        <v/>
      </c>
      <c r="F14722" s="56"/>
      <c r="G14722" s="122"/>
      <c r="H14722" s="122"/>
    </row>
    <row r="14723" spans="1:8" ht="28.5" customHeight="1">
      <c r="A14723" s="121"/>
      <c r="B14723" s="54" t="str">
        <f>IF(A14723="","",VLOOKUP(A14723,'3-Mapa de Controles'!$M$3:$N$143,2,FALSE))</f>
        <v/>
      </c>
      <c r="C14723" s="54" t="str">
        <f>IF(A14723="","",VLOOKUP(A14723,'3-Mapa de Controles'!$M$3:$P$143,4,FALSE))</f>
        <v/>
      </c>
      <c r="D14723" s="54" t="str">
        <f>IF(A14723="","",VLOOKUP(A14723,'3-Mapa de Controles'!$M$3:$AI$143,23,FALSE))</f>
        <v/>
      </c>
      <c r="E14723" s="54" t="str">
        <f>IF(A14723="","",VLOOKUP(A14723,'3-Mapa de Controles'!$B$3:$D$143,3,FALSE))</f>
        <v/>
      </c>
      <c r="F14723" s="56"/>
      <c r="G14723" s="122"/>
      <c r="H14723" s="122"/>
    </row>
    <row r="14724" spans="1:8" ht="28.5" customHeight="1">
      <c r="A14724" s="121"/>
      <c r="B14724" s="54" t="str">
        <f>IF(A14724="","",VLOOKUP(A14724,'3-Mapa de Controles'!$M$3:$N$143,2,FALSE))</f>
        <v/>
      </c>
      <c r="C14724" s="54" t="str">
        <f>IF(A14724="","",VLOOKUP(A14724,'3-Mapa de Controles'!$M$3:$P$143,4,FALSE))</f>
        <v/>
      </c>
      <c r="D14724" s="54" t="str">
        <f>IF(A14724="","",VLOOKUP(A14724,'3-Mapa de Controles'!$M$3:$AI$143,23,FALSE))</f>
        <v/>
      </c>
      <c r="E14724" s="54" t="str">
        <f>IF(A14724="","",VLOOKUP(A14724,'3-Mapa de Controles'!$B$3:$D$143,3,FALSE))</f>
        <v/>
      </c>
      <c r="F14724" s="56"/>
      <c r="G14724" s="122"/>
      <c r="H14724" s="122"/>
    </row>
    <row r="14725" spans="1:8" ht="28.5" customHeight="1">
      <c r="A14725" s="121"/>
      <c r="B14725" s="54" t="str">
        <f>IF(A14725="","",VLOOKUP(A14725,'3-Mapa de Controles'!$M$3:$N$143,2,FALSE))</f>
        <v/>
      </c>
      <c r="C14725" s="54" t="str">
        <f>IF(A14725="","",VLOOKUP(A14725,'3-Mapa de Controles'!$M$3:$P$143,4,FALSE))</f>
        <v/>
      </c>
      <c r="D14725" s="54" t="str">
        <f>IF(A14725="","",VLOOKUP(A14725,'3-Mapa de Controles'!$M$3:$AI$143,23,FALSE))</f>
        <v/>
      </c>
      <c r="E14725" s="54" t="str">
        <f>IF(A14725="","",VLOOKUP(A14725,'3-Mapa de Controles'!$B$3:$D$143,3,FALSE))</f>
        <v/>
      </c>
      <c r="F14725" s="56"/>
      <c r="G14725" s="122"/>
      <c r="H14725" s="122"/>
    </row>
    <row r="14726" spans="1:8" ht="28.5" customHeight="1">
      <c r="A14726" s="121"/>
      <c r="B14726" s="54" t="str">
        <f>IF(A14726="","",VLOOKUP(A14726,'3-Mapa de Controles'!$M$3:$N$143,2,FALSE))</f>
        <v/>
      </c>
      <c r="C14726" s="54" t="str">
        <f>IF(A14726="","",VLOOKUP(A14726,'3-Mapa de Controles'!$M$3:$P$143,4,FALSE))</f>
        <v/>
      </c>
      <c r="D14726" s="54" t="str">
        <f>IF(A14726="","",VLOOKUP(A14726,'3-Mapa de Controles'!$M$3:$AI$143,23,FALSE))</f>
        <v/>
      </c>
      <c r="E14726" s="54" t="str">
        <f>IF(A14726="","",VLOOKUP(A14726,'3-Mapa de Controles'!$B$3:$D$143,3,FALSE))</f>
        <v/>
      </c>
      <c r="F14726" s="56"/>
      <c r="G14726" s="122"/>
      <c r="H14726" s="122"/>
    </row>
    <row r="14727" spans="1:8" ht="28.5" customHeight="1">
      <c r="A14727" s="121"/>
      <c r="B14727" s="54" t="str">
        <f>IF(A14727="","",VLOOKUP(A14727,'3-Mapa de Controles'!$M$3:$N$143,2,FALSE))</f>
        <v/>
      </c>
      <c r="C14727" s="54" t="str">
        <f>IF(A14727="","",VLOOKUP(A14727,'3-Mapa de Controles'!$M$3:$P$143,4,FALSE))</f>
        <v/>
      </c>
      <c r="D14727" s="54" t="str">
        <f>IF(A14727="","",VLOOKUP(A14727,'3-Mapa de Controles'!$M$3:$AI$143,23,FALSE))</f>
        <v/>
      </c>
      <c r="E14727" s="54" t="str">
        <f>IF(A14727="","",VLOOKUP(A14727,'3-Mapa de Controles'!$B$3:$D$143,3,FALSE))</f>
        <v/>
      </c>
      <c r="F14727" s="56"/>
      <c r="G14727" s="122"/>
      <c r="H14727" s="122"/>
    </row>
    <row r="14728" spans="1:8" ht="28.5" customHeight="1">
      <c r="A14728" s="121"/>
      <c r="B14728" s="54" t="str">
        <f>IF(A14728="","",VLOOKUP(A14728,'3-Mapa de Controles'!$M$3:$N$143,2,FALSE))</f>
        <v/>
      </c>
      <c r="C14728" s="54" t="str">
        <f>IF(A14728="","",VLOOKUP(A14728,'3-Mapa de Controles'!$M$3:$P$143,4,FALSE))</f>
        <v/>
      </c>
      <c r="D14728" s="54" t="str">
        <f>IF(A14728="","",VLOOKUP(A14728,'3-Mapa de Controles'!$M$3:$AI$143,23,FALSE))</f>
        <v/>
      </c>
      <c r="E14728" s="54" t="str">
        <f>IF(A14728="","",VLOOKUP(A14728,'3-Mapa de Controles'!$B$3:$D$143,3,FALSE))</f>
        <v/>
      </c>
      <c r="F14728" s="56"/>
      <c r="G14728" s="122"/>
      <c r="H14728" s="122"/>
    </row>
    <row r="14729" spans="1:8" ht="28.5" customHeight="1">
      <c r="A14729" s="121"/>
      <c r="B14729" s="54" t="str">
        <f>IF(A14729="","",VLOOKUP(A14729,'3-Mapa de Controles'!$M$3:$N$143,2,FALSE))</f>
        <v/>
      </c>
      <c r="C14729" s="54" t="str">
        <f>IF(A14729="","",VLOOKUP(A14729,'3-Mapa de Controles'!$M$3:$P$143,4,FALSE))</f>
        <v/>
      </c>
      <c r="D14729" s="54" t="str">
        <f>IF(A14729="","",VLOOKUP(A14729,'3-Mapa de Controles'!$M$3:$AI$143,23,FALSE))</f>
        <v/>
      </c>
      <c r="E14729" s="54" t="str">
        <f>IF(A14729="","",VLOOKUP(A14729,'3-Mapa de Controles'!$B$3:$D$143,3,FALSE))</f>
        <v/>
      </c>
      <c r="F14729" s="56"/>
      <c r="G14729" s="122"/>
      <c r="H14729" s="122"/>
    </row>
    <row r="14730" spans="1:8" ht="28.5" customHeight="1">
      <c r="A14730" s="121"/>
      <c r="B14730" s="54" t="str">
        <f>IF(A14730="","",VLOOKUP(A14730,'3-Mapa de Controles'!$M$3:$N$143,2,FALSE))</f>
        <v/>
      </c>
      <c r="C14730" s="54" t="str">
        <f>IF(A14730="","",VLOOKUP(A14730,'3-Mapa de Controles'!$M$3:$P$143,4,FALSE))</f>
        <v/>
      </c>
      <c r="D14730" s="54" t="str">
        <f>IF(A14730="","",VLOOKUP(A14730,'3-Mapa de Controles'!$M$3:$AI$143,23,FALSE))</f>
        <v/>
      </c>
      <c r="E14730" s="54" t="str">
        <f>IF(A14730="","",VLOOKUP(A14730,'3-Mapa de Controles'!$B$3:$D$143,3,FALSE))</f>
        <v/>
      </c>
      <c r="F14730" s="56"/>
      <c r="G14730" s="122"/>
      <c r="H14730" s="122"/>
    </row>
    <row r="14731" spans="1:8" ht="28.5" customHeight="1">
      <c r="A14731" s="121"/>
      <c r="B14731" s="54" t="str">
        <f>IF(A14731="","",VLOOKUP(A14731,'3-Mapa de Controles'!$M$3:$N$143,2,FALSE))</f>
        <v/>
      </c>
      <c r="C14731" s="54" t="str">
        <f>IF(A14731="","",VLOOKUP(A14731,'3-Mapa de Controles'!$M$3:$P$143,4,FALSE))</f>
        <v/>
      </c>
      <c r="D14731" s="54" t="str">
        <f>IF(A14731="","",VLOOKUP(A14731,'3-Mapa de Controles'!$M$3:$AI$143,23,FALSE))</f>
        <v/>
      </c>
      <c r="E14731" s="54" t="str">
        <f>IF(A14731="","",VLOOKUP(A14731,'3-Mapa de Controles'!$B$3:$D$143,3,FALSE))</f>
        <v/>
      </c>
      <c r="F14731" s="56"/>
      <c r="G14731" s="122"/>
      <c r="H14731" s="122"/>
    </row>
    <row r="14732" spans="1:8" ht="28.5" customHeight="1">
      <c r="A14732" s="121"/>
      <c r="B14732" s="54" t="str">
        <f>IF(A14732="","",VLOOKUP(A14732,'3-Mapa de Controles'!$M$3:$N$143,2,FALSE))</f>
        <v/>
      </c>
      <c r="C14732" s="54" t="str">
        <f>IF(A14732="","",VLOOKUP(A14732,'3-Mapa de Controles'!$M$3:$P$143,4,FALSE))</f>
        <v/>
      </c>
      <c r="D14732" s="54" t="str">
        <f>IF(A14732="","",VLOOKUP(A14732,'3-Mapa de Controles'!$M$3:$AI$143,23,FALSE))</f>
        <v/>
      </c>
      <c r="E14732" s="54" t="str">
        <f>IF(A14732="","",VLOOKUP(A14732,'3-Mapa de Controles'!$B$3:$D$143,3,FALSE))</f>
        <v/>
      </c>
      <c r="F14732" s="56"/>
      <c r="G14732" s="122"/>
      <c r="H14732" s="122"/>
    </row>
    <row r="14733" spans="1:8" ht="28.5" customHeight="1">
      <c r="A14733" s="121"/>
      <c r="B14733" s="54" t="str">
        <f>IF(A14733="","",VLOOKUP(A14733,'3-Mapa de Controles'!$M$3:$N$143,2,FALSE))</f>
        <v/>
      </c>
      <c r="C14733" s="54" t="str">
        <f>IF(A14733="","",VLOOKUP(A14733,'3-Mapa de Controles'!$M$3:$P$143,4,FALSE))</f>
        <v/>
      </c>
      <c r="D14733" s="54" t="str">
        <f>IF(A14733="","",VLOOKUP(A14733,'3-Mapa de Controles'!$M$3:$AI$143,23,FALSE))</f>
        <v/>
      </c>
      <c r="E14733" s="54" t="str">
        <f>IF(A14733="","",VLOOKUP(A14733,'3-Mapa de Controles'!$B$3:$D$143,3,FALSE))</f>
        <v/>
      </c>
      <c r="F14733" s="56"/>
      <c r="G14733" s="122"/>
      <c r="H14733" s="122"/>
    </row>
    <row r="14734" spans="1:8" ht="28.5" customHeight="1">
      <c r="A14734" s="121"/>
      <c r="B14734" s="54" t="str">
        <f>IF(A14734="","",VLOOKUP(A14734,'3-Mapa de Controles'!$M$3:$N$143,2,FALSE))</f>
        <v/>
      </c>
      <c r="C14734" s="54" t="str">
        <f>IF(A14734="","",VLOOKUP(A14734,'3-Mapa de Controles'!$M$3:$P$143,4,FALSE))</f>
        <v/>
      </c>
      <c r="D14734" s="54" t="str">
        <f>IF(A14734="","",VLOOKUP(A14734,'3-Mapa de Controles'!$M$3:$AI$143,23,FALSE))</f>
        <v/>
      </c>
      <c r="E14734" s="54" t="str">
        <f>IF(A14734="","",VLOOKUP(A14734,'3-Mapa de Controles'!$B$3:$D$143,3,FALSE))</f>
        <v/>
      </c>
      <c r="F14734" s="56"/>
      <c r="G14734" s="122"/>
      <c r="H14734" s="122"/>
    </row>
    <row r="14735" spans="1:8" ht="28.5" customHeight="1">
      <c r="A14735" s="121"/>
      <c r="B14735" s="54" t="str">
        <f>IF(A14735="","",VLOOKUP(A14735,'3-Mapa de Controles'!$M$3:$N$143,2,FALSE))</f>
        <v/>
      </c>
      <c r="C14735" s="54" t="str">
        <f>IF(A14735="","",VLOOKUP(A14735,'3-Mapa de Controles'!$M$3:$P$143,4,FALSE))</f>
        <v/>
      </c>
      <c r="D14735" s="54" t="str">
        <f>IF(A14735="","",VLOOKUP(A14735,'3-Mapa de Controles'!$M$3:$AI$143,23,FALSE))</f>
        <v/>
      </c>
      <c r="E14735" s="54" t="str">
        <f>IF(A14735="","",VLOOKUP(A14735,'3-Mapa de Controles'!$B$3:$D$143,3,FALSE))</f>
        <v/>
      </c>
      <c r="F14735" s="56"/>
      <c r="G14735" s="122"/>
      <c r="H14735" s="122"/>
    </row>
    <row r="14736" spans="1:8" ht="28.5" customHeight="1">
      <c r="A14736" s="121"/>
      <c r="B14736" s="54" t="str">
        <f>IF(A14736="","",VLOOKUP(A14736,'3-Mapa de Controles'!$M$3:$N$143,2,FALSE))</f>
        <v/>
      </c>
      <c r="C14736" s="54" t="str">
        <f>IF(A14736="","",VLOOKUP(A14736,'3-Mapa de Controles'!$M$3:$P$143,4,FALSE))</f>
        <v/>
      </c>
      <c r="D14736" s="54" t="str">
        <f>IF(A14736="","",VLOOKUP(A14736,'3-Mapa de Controles'!$M$3:$AI$143,23,FALSE))</f>
        <v/>
      </c>
      <c r="E14736" s="54" t="str">
        <f>IF(A14736="","",VLOOKUP(A14736,'3-Mapa de Controles'!$B$3:$D$143,3,FALSE))</f>
        <v/>
      </c>
      <c r="F14736" s="56"/>
      <c r="G14736" s="122"/>
      <c r="H14736" s="122"/>
    </row>
    <row r="14737" spans="1:8" ht="28.5" customHeight="1">
      <c r="A14737" s="121"/>
      <c r="B14737" s="54" t="str">
        <f>IF(A14737="","",VLOOKUP(A14737,'3-Mapa de Controles'!$M$3:$N$143,2,FALSE))</f>
        <v/>
      </c>
      <c r="C14737" s="54" t="str">
        <f>IF(A14737="","",VLOOKUP(A14737,'3-Mapa de Controles'!$M$3:$P$143,4,FALSE))</f>
        <v/>
      </c>
      <c r="D14737" s="54" t="str">
        <f>IF(A14737="","",VLOOKUP(A14737,'3-Mapa de Controles'!$M$3:$AI$143,23,FALSE))</f>
        <v/>
      </c>
      <c r="E14737" s="54" t="str">
        <f>IF(A14737="","",VLOOKUP(A14737,'3-Mapa de Controles'!$B$3:$D$143,3,FALSE))</f>
        <v/>
      </c>
      <c r="F14737" s="56"/>
      <c r="G14737" s="122"/>
      <c r="H14737" s="122"/>
    </row>
    <row r="14738" spans="1:8" ht="28.5" customHeight="1">
      <c r="A14738" s="121"/>
      <c r="B14738" s="54" t="str">
        <f>IF(A14738="","",VLOOKUP(A14738,'3-Mapa de Controles'!$M$3:$N$143,2,FALSE))</f>
        <v/>
      </c>
      <c r="C14738" s="54" t="str">
        <f>IF(A14738="","",VLOOKUP(A14738,'3-Mapa de Controles'!$M$3:$P$143,4,FALSE))</f>
        <v/>
      </c>
      <c r="D14738" s="54" t="str">
        <f>IF(A14738="","",VLOOKUP(A14738,'3-Mapa de Controles'!$M$3:$AI$143,23,FALSE))</f>
        <v/>
      </c>
      <c r="E14738" s="54" t="str">
        <f>IF(A14738="","",VLOOKUP(A14738,'3-Mapa de Controles'!$B$3:$D$143,3,FALSE))</f>
        <v/>
      </c>
      <c r="F14738" s="56"/>
      <c r="G14738" s="122"/>
      <c r="H14738" s="122"/>
    </row>
    <row r="14739" spans="1:8" ht="28.5" customHeight="1">
      <c r="A14739" s="121"/>
      <c r="B14739" s="54" t="str">
        <f>IF(A14739="","",VLOOKUP(A14739,'3-Mapa de Controles'!$M$3:$N$143,2,FALSE))</f>
        <v/>
      </c>
      <c r="C14739" s="54" t="str">
        <f>IF(A14739="","",VLOOKUP(A14739,'3-Mapa de Controles'!$M$3:$P$143,4,FALSE))</f>
        <v/>
      </c>
      <c r="D14739" s="54" t="str">
        <f>IF(A14739="","",VLOOKUP(A14739,'3-Mapa de Controles'!$M$3:$AI$143,23,FALSE))</f>
        <v/>
      </c>
      <c r="E14739" s="54" t="str">
        <f>IF(A14739="","",VLOOKUP(A14739,'3-Mapa de Controles'!$B$3:$D$143,3,FALSE))</f>
        <v/>
      </c>
      <c r="F14739" s="56"/>
      <c r="G14739" s="122"/>
      <c r="H14739" s="122"/>
    </row>
    <row r="14740" spans="1:8" ht="28.5" customHeight="1">
      <c r="A14740" s="121"/>
      <c r="B14740" s="54" t="str">
        <f>IF(A14740="","",VLOOKUP(A14740,'3-Mapa de Controles'!$M$3:$N$143,2,FALSE))</f>
        <v/>
      </c>
      <c r="C14740" s="54" t="str">
        <f>IF(A14740="","",VLOOKUP(A14740,'3-Mapa de Controles'!$M$3:$P$143,4,FALSE))</f>
        <v/>
      </c>
      <c r="D14740" s="54" t="str">
        <f>IF(A14740="","",VLOOKUP(A14740,'3-Mapa de Controles'!$M$3:$AI$143,23,FALSE))</f>
        <v/>
      </c>
      <c r="E14740" s="54" t="str">
        <f>IF(A14740="","",VLOOKUP(A14740,'3-Mapa de Controles'!$B$3:$D$143,3,FALSE))</f>
        <v/>
      </c>
      <c r="F14740" s="56"/>
      <c r="G14740" s="122"/>
      <c r="H14740" s="122"/>
    </row>
    <row r="14741" spans="1:8" ht="28.5" customHeight="1">
      <c r="A14741" s="121"/>
      <c r="B14741" s="54" t="str">
        <f>IF(A14741="","",VLOOKUP(A14741,'3-Mapa de Controles'!$M$3:$N$143,2,FALSE))</f>
        <v/>
      </c>
      <c r="C14741" s="54" t="str">
        <f>IF(A14741="","",VLOOKUP(A14741,'3-Mapa de Controles'!$M$3:$P$143,4,FALSE))</f>
        <v/>
      </c>
      <c r="D14741" s="54" t="str">
        <f>IF(A14741="","",VLOOKUP(A14741,'3-Mapa de Controles'!$M$3:$AI$143,23,FALSE))</f>
        <v/>
      </c>
      <c r="E14741" s="54" t="str">
        <f>IF(A14741="","",VLOOKUP(A14741,'3-Mapa de Controles'!$B$3:$D$143,3,FALSE))</f>
        <v/>
      </c>
      <c r="F14741" s="56"/>
      <c r="G14741" s="122"/>
      <c r="H14741" s="122"/>
    </row>
    <row r="14742" spans="1:8" ht="28.5" customHeight="1">
      <c r="A14742" s="121"/>
      <c r="B14742" s="54" t="str">
        <f>IF(A14742="","",VLOOKUP(A14742,'3-Mapa de Controles'!$M$3:$N$143,2,FALSE))</f>
        <v/>
      </c>
      <c r="C14742" s="54" t="str">
        <f>IF(A14742="","",VLOOKUP(A14742,'3-Mapa de Controles'!$M$3:$P$143,4,FALSE))</f>
        <v/>
      </c>
      <c r="D14742" s="54" t="str">
        <f>IF(A14742="","",VLOOKUP(A14742,'3-Mapa de Controles'!$M$3:$AI$143,23,FALSE))</f>
        <v/>
      </c>
      <c r="E14742" s="54" t="str">
        <f>IF(A14742="","",VLOOKUP(A14742,'3-Mapa de Controles'!$B$3:$D$143,3,FALSE))</f>
        <v/>
      </c>
      <c r="F14742" s="56"/>
      <c r="G14742" s="122"/>
      <c r="H14742" s="122"/>
    </row>
    <row r="14743" spans="1:8" ht="28.5" customHeight="1">
      <c r="A14743" s="121"/>
      <c r="B14743" s="54" t="str">
        <f>IF(A14743="","",VLOOKUP(A14743,'3-Mapa de Controles'!$M$3:$N$143,2,FALSE))</f>
        <v/>
      </c>
      <c r="C14743" s="54" t="str">
        <f>IF(A14743="","",VLOOKUP(A14743,'3-Mapa de Controles'!$M$3:$P$143,4,FALSE))</f>
        <v/>
      </c>
      <c r="D14743" s="54" t="str">
        <f>IF(A14743="","",VLOOKUP(A14743,'3-Mapa de Controles'!$M$3:$AI$143,23,FALSE))</f>
        <v/>
      </c>
      <c r="E14743" s="54" t="str">
        <f>IF(A14743="","",VLOOKUP(A14743,'3-Mapa de Controles'!$B$3:$D$143,3,FALSE))</f>
        <v/>
      </c>
      <c r="F14743" s="56"/>
      <c r="G14743" s="122"/>
      <c r="H14743" s="122"/>
    </row>
    <row r="14744" spans="1:8" ht="28.5" customHeight="1">
      <c r="A14744" s="121"/>
      <c r="B14744" s="54" t="str">
        <f>IF(A14744="","",VLOOKUP(A14744,'3-Mapa de Controles'!$M$3:$N$143,2,FALSE))</f>
        <v/>
      </c>
      <c r="C14744" s="54" t="str">
        <f>IF(A14744="","",VLOOKUP(A14744,'3-Mapa de Controles'!$M$3:$P$143,4,FALSE))</f>
        <v/>
      </c>
      <c r="D14744" s="54" t="str">
        <f>IF(A14744="","",VLOOKUP(A14744,'3-Mapa de Controles'!$M$3:$AI$143,23,FALSE))</f>
        <v/>
      </c>
      <c r="E14744" s="54" t="str">
        <f>IF(A14744="","",VLOOKUP(A14744,'3-Mapa de Controles'!$B$3:$D$143,3,FALSE))</f>
        <v/>
      </c>
      <c r="F14744" s="56"/>
      <c r="G14744" s="122"/>
      <c r="H14744" s="122"/>
    </row>
    <row r="14745" spans="1:8" ht="28.5" customHeight="1">
      <c r="A14745" s="121"/>
      <c r="B14745" s="54" t="str">
        <f>IF(A14745="","",VLOOKUP(A14745,'3-Mapa de Controles'!$M$3:$N$143,2,FALSE))</f>
        <v/>
      </c>
      <c r="C14745" s="54" t="str">
        <f>IF(A14745="","",VLOOKUP(A14745,'3-Mapa de Controles'!$M$3:$P$143,4,FALSE))</f>
        <v/>
      </c>
      <c r="D14745" s="54" t="str">
        <f>IF(A14745="","",VLOOKUP(A14745,'3-Mapa de Controles'!$M$3:$AI$143,23,FALSE))</f>
        <v/>
      </c>
      <c r="E14745" s="54" t="str">
        <f>IF(A14745="","",VLOOKUP(A14745,'3-Mapa de Controles'!$B$3:$D$143,3,FALSE))</f>
        <v/>
      </c>
      <c r="F14745" s="56"/>
      <c r="G14745" s="122"/>
      <c r="H14745" s="122"/>
    </row>
    <row r="14746" spans="1:8" ht="28.5" customHeight="1">
      <c r="A14746" s="121"/>
      <c r="B14746" s="54" t="str">
        <f>IF(A14746="","",VLOOKUP(A14746,'3-Mapa de Controles'!$M$3:$N$143,2,FALSE))</f>
        <v/>
      </c>
      <c r="C14746" s="54" t="str">
        <f>IF(A14746="","",VLOOKUP(A14746,'3-Mapa de Controles'!$M$3:$P$143,4,FALSE))</f>
        <v/>
      </c>
      <c r="D14746" s="54" t="str">
        <f>IF(A14746="","",VLOOKUP(A14746,'3-Mapa de Controles'!$M$3:$AI$143,23,FALSE))</f>
        <v/>
      </c>
      <c r="E14746" s="54" t="str">
        <f>IF(A14746="","",VLOOKUP(A14746,'3-Mapa de Controles'!$B$3:$D$143,3,FALSE))</f>
        <v/>
      </c>
      <c r="F14746" s="56"/>
      <c r="G14746" s="122"/>
      <c r="H14746" s="122"/>
    </row>
    <row r="14747" spans="1:8" ht="28.5" customHeight="1">
      <c r="A14747" s="121"/>
      <c r="B14747" s="54" t="str">
        <f>IF(A14747="","",VLOOKUP(A14747,'3-Mapa de Controles'!$M$3:$N$143,2,FALSE))</f>
        <v/>
      </c>
      <c r="C14747" s="54" t="str">
        <f>IF(A14747="","",VLOOKUP(A14747,'3-Mapa de Controles'!$M$3:$P$143,4,FALSE))</f>
        <v/>
      </c>
      <c r="D14747" s="54" t="str">
        <f>IF(A14747="","",VLOOKUP(A14747,'3-Mapa de Controles'!$M$3:$AI$143,23,FALSE))</f>
        <v/>
      </c>
      <c r="E14747" s="54" t="str">
        <f>IF(A14747="","",VLOOKUP(A14747,'3-Mapa de Controles'!$B$3:$D$143,3,FALSE))</f>
        <v/>
      </c>
      <c r="F14747" s="56"/>
      <c r="G14747" s="122"/>
      <c r="H14747" s="122"/>
    </row>
    <row r="14748" spans="1:8" ht="28.5" customHeight="1">
      <c r="A14748" s="121"/>
      <c r="B14748" s="54" t="str">
        <f>IF(A14748="","",VLOOKUP(A14748,'3-Mapa de Controles'!$M$3:$N$143,2,FALSE))</f>
        <v/>
      </c>
      <c r="C14748" s="54" t="str">
        <f>IF(A14748="","",VLOOKUP(A14748,'3-Mapa de Controles'!$M$3:$P$143,4,FALSE))</f>
        <v/>
      </c>
      <c r="D14748" s="54" t="str">
        <f>IF(A14748="","",VLOOKUP(A14748,'3-Mapa de Controles'!$M$3:$AI$143,23,FALSE))</f>
        <v/>
      </c>
      <c r="E14748" s="54" t="str">
        <f>IF(A14748="","",VLOOKUP(A14748,'3-Mapa de Controles'!$B$3:$D$143,3,FALSE))</f>
        <v/>
      </c>
      <c r="F14748" s="56"/>
      <c r="G14748" s="122"/>
      <c r="H14748" s="122"/>
    </row>
    <row r="14749" spans="1:8" ht="28.5" customHeight="1">
      <c r="A14749" s="121"/>
      <c r="B14749" s="54" t="str">
        <f>IF(A14749="","",VLOOKUP(A14749,'3-Mapa de Controles'!$M$3:$N$143,2,FALSE))</f>
        <v/>
      </c>
      <c r="C14749" s="54" t="str">
        <f>IF(A14749="","",VLOOKUP(A14749,'3-Mapa de Controles'!$M$3:$P$143,4,FALSE))</f>
        <v/>
      </c>
      <c r="D14749" s="54" t="str">
        <f>IF(A14749="","",VLOOKUP(A14749,'3-Mapa de Controles'!$M$3:$AI$143,23,FALSE))</f>
        <v/>
      </c>
      <c r="E14749" s="54" t="str">
        <f>IF(A14749="","",VLOOKUP(A14749,'3-Mapa de Controles'!$B$3:$D$143,3,FALSE))</f>
        <v/>
      </c>
      <c r="F14749" s="56"/>
      <c r="G14749" s="122"/>
      <c r="H14749" s="122"/>
    </row>
    <row r="14750" spans="1:8" ht="28.5" customHeight="1">
      <c r="A14750" s="121"/>
      <c r="B14750" s="54" t="str">
        <f>IF(A14750="","",VLOOKUP(A14750,'3-Mapa de Controles'!$M$3:$N$143,2,FALSE))</f>
        <v/>
      </c>
      <c r="C14750" s="54" t="str">
        <f>IF(A14750="","",VLOOKUP(A14750,'3-Mapa de Controles'!$M$3:$P$143,4,FALSE))</f>
        <v/>
      </c>
      <c r="D14750" s="54" t="str">
        <f>IF(A14750="","",VLOOKUP(A14750,'3-Mapa de Controles'!$M$3:$AI$143,23,FALSE))</f>
        <v/>
      </c>
      <c r="E14750" s="54" t="str">
        <f>IF(A14750="","",VLOOKUP(A14750,'3-Mapa de Controles'!$B$3:$D$143,3,FALSE))</f>
        <v/>
      </c>
      <c r="F14750" s="56"/>
      <c r="G14750" s="122"/>
      <c r="H14750" s="122"/>
    </row>
    <row r="14751" spans="1:8" ht="28.5" customHeight="1">
      <c r="A14751" s="121"/>
      <c r="B14751" s="54" t="str">
        <f>IF(A14751="","",VLOOKUP(A14751,'3-Mapa de Controles'!$M$3:$N$143,2,FALSE))</f>
        <v/>
      </c>
      <c r="C14751" s="54" t="str">
        <f>IF(A14751="","",VLOOKUP(A14751,'3-Mapa de Controles'!$M$3:$P$143,4,FALSE))</f>
        <v/>
      </c>
      <c r="D14751" s="54" t="str">
        <f>IF(A14751="","",VLOOKUP(A14751,'3-Mapa de Controles'!$M$3:$AI$143,23,FALSE))</f>
        <v/>
      </c>
      <c r="E14751" s="54" t="str">
        <f>IF(A14751="","",VLOOKUP(A14751,'3-Mapa de Controles'!$B$3:$D$143,3,FALSE))</f>
        <v/>
      </c>
      <c r="F14751" s="56"/>
      <c r="G14751" s="122"/>
      <c r="H14751" s="122"/>
    </row>
    <row r="14752" spans="1:8" ht="28.5" customHeight="1">
      <c r="A14752" s="121"/>
      <c r="B14752" s="54" t="str">
        <f>IF(A14752="","",VLOOKUP(A14752,'3-Mapa de Controles'!$M$3:$N$143,2,FALSE))</f>
        <v/>
      </c>
      <c r="C14752" s="54" t="str">
        <f>IF(A14752="","",VLOOKUP(A14752,'3-Mapa de Controles'!$M$3:$P$143,4,FALSE))</f>
        <v/>
      </c>
      <c r="D14752" s="54" t="str">
        <f>IF(A14752="","",VLOOKUP(A14752,'3-Mapa de Controles'!$M$3:$AI$143,23,FALSE))</f>
        <v/>
      </c>
      <c r="E14752" s="54" t="str">
        <f>IF(A14752="","",VLOOKUP(A14752,'3-Mapa de Controles'!$B$3:$D$143,3,FALSE))</f>
        <v/>
      </c>
      <c r="F14752" s="56"/>
      <c r="G14752" s="122"/>
      <c r="H14752" s="122"/>
    </row>
    <row r="14753" spans="1:8" ht="28.5" customHeight="1">
      <c r="A14753" s="121"/>
      <c r="B14753" s="54" t="str">
        <f>IF(A14753="","",VLOOKUP(A14753,'3-Mapa de Controles'!$M$3:$N$143,2,FALSE))</f>
        <v/>
      </c>
      <c r="C14753" s="54" t="str">
        <f>IF(A14753="","",VLOOKUP(A14753,'3-Mapa de Controles'!$M$3:$P$143,4,FALSE))</f>
        <v/>
      </c>
      <c r="D14753" s="54" t="str">
        <f>IF(A14753="","",VLOOKUP(A14753,'3-Mapa de Controles'!$M$3:$AI$143,23,FALSE))</f>
        <v/>
      </c>
      <c r="E14753" s="54" t="str">
        <f>IF(A14753="","",VLOOKUP(A14753,'3-Mapa de Controles'!$B$3:$D$143,3,FALSE))</f>
        <v/>
      </c>
      <c r="F14753" s="56"/>
      <c r="G14753" s="122"/>
      <c r="H14753" s="122"/>
    </row>
    <row r="14754" spans="1:8" ht="28.5" customHeight="1">
      <c r="A14754" s="121"/>
      <c r="B14754" s="54" t="str">
        <f>IF(A14754="","",VLOOKUP(A14754,'3-Mapa de Controles'!$M$3:$N$143,2,FALSE))</f>
        <v/>
      </c>
      <c r="C14754" s="54" t="str">
        <f>IF(A14754="","",VLOOKUP(A14754,'3-Mapa de Controles'!$M$3:$P$143,4,FALSE))</f>
        <v/>
      </c>
      <c r="D14754" s="54" t="str">
        <f>IF(A14754="","",VLOOKUP(A14754,'3-Mapa de Controles'!$M$3:$AI$143,23,FALSE))</f>
        <v/>
      </c>
      <c r="E14754" s="54" t="str">
        <f>IF(A14754="","",VLOOKUP(A14754,'3-Mapa de Controles'!$B$3:$D$143,3,FALSE))</f>
        <v/>
      </c>
      <c r="F14754" s="56"/>
      <c r="G14754" s="122"/>
      <c r="H14754" s="122"/>
    </row>
    <row r="14755" spans="1:8" ht="28.5" customHeight="1">
      <c r="A14755" s="121"/>
      <c r="B14755" s="54" t="str">
        <f>IF(A14755="","",VLOOKUP(A14755,'3-Mapa de Controles'!$M$3:$N$143,2,FALSE))</f>
        <v/>
      </c>
      <c r="C14755" s="54" t="str">
        <f>IF(A14755="","",VLOOKUP(A14755,'3-Mapa de Controles'!$M$3:$P$143,4,FALSE))</f>
        <v/>
      </c>
      <c r="D14755" s="54" t="str">
        <f>IF(A14755="","",VLOOKUP(A14755,'3-Mapa de Controles'!$M$3:$AI$143,23,FALSE))</f>
        <v/>
      </c>
      <c r="E14755" s="54" t="str">
        <f>IF(A14755="","",VLOOKUP(A14755,'3-Mapa de Controles'!$B$3:$D$143,3,FALSE))</f>
        <v/>
      </c>
      <c r="F14755" s="56"/>
      <c r="G14755" s="122"/>
      <c r="H14755" s="122"/>
    </row>
    <row r="14756" spans="1:8" ht="28.5" customHeight="1">
      <c r="A14756" s="121"/>
      <c r="B14756" s="54" t="str">
        <f>IF(A14756="","",VLOOKUP(A14756,'3-Mapa de Controles'!$M$3:$N$143,2,FALSE))</f>
        <v/>
      </c>
      <c r="C14756" s="54" t="str">
        <f>IF(A14756="","",VLOOKUP(A14756,'3-Mapa de Controles'!$M$3:$P$143,4,FALSE))</f>
        <v/>
      </c>
      <c r="D14756" s="54" t="str">
        <f>IF(A14756="","",VLOOKUP(A14756,'3-Mapa de Controles'!$M$3:$AI$143,23,FALSE))</f>
        <v/>
      </c>
      <c r="E14756" s="54" t="str">
        <f>IF(A14756="","",VLOOKUP(A14756,'3-Mapa de Controles'!$B$3:$D$143,3,FALSE))</f>
        <v/>
      </c>
      <c r="F14756" s="56"/>
      <c r="G14756" s="122"/>
      <c r="H14756" s="122"/>
    </row>
    <row r="14757" spans="1:8" ht="28.5" customHeight="1">
      <c r="A14757" s="121"/>
      <c r="B14757" s="54" t="str">
        <f>IF(A14757="","",VLOOKUP(A14757,'3-Mapa de Controles'!$M$3:$N$143,2,FALSE))</f>
        <v/>
      </c>
      <c r="C14757" s="54" t="str">
        <f>IF(A14757="","",VLOOKUP(A14757,'3-Mapa de Controles'!$M$3:$P$143,4,FALSE))</f>
        <v/>
      </c>
      <c r="D14757" s="54" t="str">
        <f>IF(A14757="","",VLOOKUP(A14757,'3-Mapa de Controles'!$M$3:$AI$143,23,FALSE))</f>
        <v/>
      </c>
      <c r="E14757" s="54" t="str">
        <f>IF(A14757="","",VLOOKUP(A14757,'3-Mapa de Controles'!$B$3:$D$143,3,FALSE))</f>
        <v/>
      </c>
      <c r="F14757" s="56"/>
      <c r="G14757" s="122"/>
      <c r="H14757" s="122"/>
    </row>
    <row r="14758" spans="1:8" ht="28.5" customHeight="1">
      <c r="A14758" s="121"/>
      <c r="B14758" s="54" t="str">
        <f>IF(A14758="","",VLOOKUP(A14758,'3-Mapa de Controles'!$M$3:$N$143,2,FALSE))</f>
        <v/>
      </c>
      <c r="C14758" s="54" t="str">
        <f>IF(A14758="","",VLOOKUP(A14758,'3-Mapa de Controles'!$M$3:$P$143,4,FALSE))</f>
        <v/>
      </c>
      <c r="D14758" s="54" t="str">
        <f>IF(A14758="","",VLOOKUP(A14758,'3-Mapa de Controles'!$M$3:$AI$143,23,FALSE))</f>
        <v/>
      </c>
      <c r="E14758" s="54" t="str">
        <f>IF(A14758="","",VLOOKUP(A14758,'3-Mapa de Controles'!$B$3:$D$143,3,FALSE))</f>
        <v/>
      </c>
      <c r="F14758" s="56"/>
      <c r="G14758" s="122"/>
      <c r="H14758" s="122"/>
    </row>
    <row r="14759" spans="1:8" ht="28.5" customHeight="1">
      <c r="A14759" s="121"/>
      <c r="B14759" s="54" t="str">
        <f>IF(A14759="","",VLOOKUP(A14759,'3-Mapa de Controles'!$M$3:$N$143,2,FALSE))</f>
        <v/>
      </c>
      <c r="C14759" s="54" t="str">
        <f>IF(A14759="","",VLOOKUP(A14759,'3-Mapa de Controles'!$M$3:$P$143,4,FALSE))</f>
        <v/>
      </c>
      <c r="D14759" s="54" t="str">
        <f>IF(A14759="","",VLOOKUP(A14759,'3-Mapa de Controles'!$M$3:$AI$143,23,FALSE))</f>
        <v/>
      </c>
      <c r="E14759" s="54" t="str">
        <f>IF(A14759="","",VLOOKUP(A14759,'3-Mapa de Controles'!$B$3:$D$143,3,FALSE))</f>
        <v/>
      </c>
      <c r="F14759" s="56"/>
      <c r="G14759" s="122"/>
      <c r="H14759" s="122"/>
    </row>
    <row r="14760" spans="1:8" ht="28.5" customHeight="1">
      <c r="A14760" s="121"/>
      <c r="B14760" s="54" t="str">
        <f>IF(A14760="","",VLOOKUP(A14760,'3-Mapa de Controles'!$M$3:$N$143,2,FALSE))</f>
        <v/>
      </c>
      <c r="C14760" s="54" t="str">
        <f>IF(A14760="","",VLOOKUP(A14760,'3-Mapa de Controles'!$M$3:$P$143,4,FALSE))</f>
        <v/>
      </c>
      <c r="D14760" s="54" t="str">
        <f>IF(A14760="","",VLOOKUP(A14760,'3-Mapa de Controles'!$M$3:$AI$143,23,FALSE))</f>
        <v/>
      </c>
      <c r="E14760" s="54" t="str">
        <f>IF(A14760="","",VLOOKUP(A14760,'3-Mapa de Controles'!$B$3:$D$143,3,FALSE))</f>
        <v/>
      </c>
      <c r="F14760" s="56"/>
      <c r="G14760" s="122"/>
      <c r="H14760" s="122"/>
    </row>
    <row r="14761" spans="1:8" ht="28.5" customHeight="1">
      <c r="A14761" s="121"/>
      <c r="B14761" s="54" t="str">
        <f>IF(A14761="","",VLOOKUP(A14761,'3-Mapa de Controles'!$M$3:$N$143,2,FALSE))</f>
        <v/>
      </c>
      <c r="C14761" s="54" t="str">
        <f>IF(A14761="","",VLOOKUP(A14761,'3-Mapa de Controles'!$M$3:$P$143,4,FALSE))</f>
        <v/>
      </c>
      <c r="D14761" s="54" t="str">
        <f>IF(A14761="","",VLOOKUP(A14761,'3-Mapa de Controles'!$M$3:$AI$143,23,FALSE))</f>
        <v/>
      </c>
      <c r="E14761" s="54" t="str">
        <f>IF(A14761="","",VLOOKUP(A14761,'3-Mapa de Controles'!$B$3:$D$143,3,FALSE))</f>
        <v/>
      </c>
      <c r="F14761" s="56"/>
      <c r="G14761" s="122"/>
      <c r="H14761" s="122"/>
    </row>
    <row r="14762" spans="1:8" ht="28.5" customHeight="1">
      <c r="A14762" s="121"/>
      <c r="B14762" s="54" t="str">
        <f>IF(A14762="","",VLOOKUP(A14762,'3-Mapa de Controles'!$M$3:$N$143,2,FALSE))</f>
        <v/>
      </c>
      <c r="C14762" s="54" t="str">
        <f>IF(A14762="","",VLOOKUP(A14762,'3-Mapa de Controles'!$M$3:$P$143,4,FALSE))</f>
        <v/>
      </c>
      <c r="D14762" s="54" t="str">
        <f>IF(A14762="","",VLOOKUP(A14762,'3-Mapa de Controles'!$M$3:$AI$143,23,FALSE))</f>
        <v/>
      </c>
      <c r="E14762" s="54" t="str">
        <f>IF(A14762="","",VLOOKUP(A14762,'3-Mapa de Controles'!$B$3:$D$143,3,FALSE))</f>
        <v/>
      </c>
      <c r="F14762" s="56"/>
      <c r="G14762" s="122"/>
      <c r="H14762" s="122"/>
    </row>
    <row r="14763" spans="1:8" ht="28.5" customHeight="1">
      <c r="A14763" s="121"/>
      <c r="B14763" s="54" t="str">
        <f>IF(A14763="","",VLOOKUP(A14763,'3-Mapa de Controles'!$M$3:$N$143,2,FALSE))</f>
        <v/>
      </c>
      <c r="C14763" s="54" t="str">
        <f>IF(A14763="","",VLOOKUP(A14763,'3-Mapa de Controles'!$M$3:$P$143,4,FALSE))</f>
        <v/>
      </c>
      <c r="D14763" s="54" t="str">
        <f>IF(A14763="","",VLOOKUP(A14763,'3-Mapa de Controles'!$M$3:$AI$143,23,FALSE))</f>
        <v/>
      </c>
      <c r="E14763" s="54" t="str">
        <f>IF(A14763="","",VLOOKUP(A14763,'3-Mapa de Controles'!$B$3:$D$143,3,FALSE))</f>
        <v/>
      </c>
      <c r="F14763" s="56"/>
      <c r="G14763" s="122"/>
      <c r="H14763" s="122"/>
    </row>
    <row r="14764" spans="1:8" ht="28.5" customHeight="1">
      <c r="A14764" s="121"/>
      <c r="B14764" s="54" t="str">
        <f>IF(A14764="","",VLOOKUP(A14764,'3-Mapa de Controles'!$M$3:$N$143,2,FALSE))</f>
        <v/>
      </c>
      <c r="C14764" s="54" t="str">
        <f>IF(A14764="","",VLOOKUP(A14764,'3-Mapa de Controles'!$M$3:$P$143,4,FALSE))</f>
        <v/>
      </c>
      <c r="D14764" s="54" t="str">
        <f>IF(A14764="","",VLOOKUP(A14764,'3-Mapa de Controles'!$M$3:$AI$143,23,FALSE))</f>
        <v/>
      </c>
      <c r="E14764" s="54" t="str">
        <f>IF(A14764="","",VLOOKUP(A14764,'3-Mapa de Controles'!$B$3:$D$143,3,FALSE))</f>
        <v/>
      </c>
      <c r="F14764" s="56"/>
      <c r="G14764" s="122"/>
      <c r="H14764" s="122"/>
    </row>
    <row r="14765" spans="1:8" ht="28.5" customHeight="1">
      <c r="A14765" s="121"/>
      <c r="B14765" s="54" t="str">
        <f>IF(A14765="","",VLOOKUP(A14765,'3-Mapa de Controles'!$M$3:$N$143,2,FALSE))</f>
        <v/>
      </c>
      <c r="C14765" s="54" t="str">
        <f>IF(A14765="","",VLOOKUP(A14765,'3-Mapa de Controles'!$M$3:$P$143,4,FALSE))</f>
        <v/>
      </c>
      <c r="D14765" s="54" t="str">
        <f>IF(A14765="","",VLOOKUP(A14765,'3-Mapa de Controles'!$M$3:$AI$143,23,FALSE))</f>
        <v/>
      </c>
      <c r="E14765" s="54" t="str">
        <f>IF(A14765="","",VLOOKUP(A14765,'3-Mapa de Controles'!$B$3:$D$143,3,FALSE))</f>
        <v/>
      </c>
      <c r="F14765" s="56"/>
      <c r="G14765" s="122"/>
      <c r="H14765" s="122"/>
    </row>
    <row r="14766" spans="1:8" ht="28.5" customHeight="1">
      <c r="A14766" s="121"/>
      <c r="B14766" s="54" t="str">
        <f>IF(A14766="","",VLOOKUP(A14766,'3-Mapa de Controles'!$M$3:$N$143,2,FALSE))</f>
        <v/>
      </c>
      <c r="C14766" s="54" t="str">
        <f>IF(A14766="","",VLOOKUP(A14766,'3-Mapa de Controles'!$M$3:$P$143,4,FALSE))</f>
        <v/>
      </c>
      <c r="D14766" s="54" t="str">
        <f>IF(A14766="","",VLOOKUP(A14766,'3-Mapa de Controles'!$M$3:$AI$143,23,FALSE))</f>
        <v/>
      </c>
      <c r="E14766" s="54" t="str">
        <f>IF(A14766="","",VLOOKUP(A14766,'3-Mapa de Controles'!$B$3:$D$143,3,FALSE))</f>
        <v/>
      </c>
      <c r="F14766" s="56"/>
      <c r="G14766" s="122"/>
      <c r="H14766" s="122"/>
    </row>
    <row r="14767" spans="1:8" ht="28.5" customHeight="1">
      <c r="A14767" s="121"/>
      <c r="B14767" s="54" t="str">
        <f>IF(A14767="","",VLOOKUP(A14767,'3-Mapa de Controles'!$M$3:$N$143,2,FALSE))</f>
        <v/>
      </c>
      <c r="C14767" s="54" t="str">
        <f>IF(A14767="","",VLOOKUP(A14767,'3-Mapa de Controles'!$M$3:$P$143,4,FALSE))</f>
        <v/>
      </c>
      <c r="D14767" s="54" t="str">
        <f>IF(A14767="","",VLOOKUP(A14767,'3-Mapa de Controles'!$M$3:$AI$143,23,FALSE))</f>
        <v/>
      </c>
      <c r="E14767" s="54" t="str">
        <f>IF(A14767="","",VLOOKUP(A14767,'3-Mapa de Controles'!$B$3:$D$143,3,FALSE))</f>
        <v/>
      </c>
      <c r="F14767" s="56"/>
      <c r="G14767" s="122"/>
      <c r="H14767" s="122"/>
    </row>
    <row r="14768" spans="1:8" ht="28.5" customHeight="1">
      <c r="A14768" s="121"/>
      <c r="B14768" s="54" t="str">
        <f>IF(A14768="","",VLOOKUP(A14768,'3-Mapa de Controles'!$M$3:$N$143,2,FALSE))</f>
        <v/>
      </c>
      <c r="C14768" s="54" t="str">
        <f>IF(A14768="","",VLOOKUP(A14768,'3-Mapa de Controles'!$M$3:$P$143,4,FALSE))</f>
        <v/>
      </c>
      <c r="D14768" s="54" t="str">
        <f>IF(A14768="","",VLOOKUP(A14768,'3-Mapa de Controles'!$M$3:$AI$143,23,FALSE))</f>
        <v/>
      </c>
      <c r="E14768" s="54" t="str">
        <f>IF(A14768="","",VLOOKUP(A14768,'3-Mapa de Controles'!$B$3:$D$143,3,FALSE))</f>
        <v/>
      </c>
      <c r="F14768" s="56"/>
      <c r="G14768" s="122"/>
      <c r="H14768" s="122"/>
    </row>
    <row r="14769" spans="1:8" ht="28.5" customHeight="1">
      <c r="A14769" s="121"/>
      <c r="B14769" s="54" t="str">
        <f>IF(A14769="","",VLOOKUP(A14769,'3-Mapa de Controles'!$M$3:$N$143,2,FALSE))</f>
        <v/>
      </c>
      <c r="C14769" s="54" t="str">
        <f>IF(A14769="","",VLOOKUP(A14769,'3-Mapa de Controles'!$M$3:$P$143,4,FALSE))</f>
        <v/>
      </c>
      <c r="D14769" s="54" t="str">
        <f>IF(A14769="","",VLOOKUP(A14769,'3-Mapa de Controles'!$M$3:$AI$143,23,FALSE))</f>
        <v/>
      </c>
      <c r="E14769" s="54" t="str">
        <f>IF(A14769="","",VLOOKUP(A14769,'3-Mapa de Controles'!$B$3:$D$143,3,FALSE))</f>
        <v/>
      </c>
      <c r="F14769" s="56"/>
      <c r="G14769" s="122"/>
      <c r="H14769" s="122"/>
    </row>
    <row r="14770" spans="1:8" ht="28.5" customHeight="1">
      <c r="A14770" s="121"/>
      <c r="B14770" s="54" t="str">
        <f>IF(A14770="","",VLOOKUP(A14770,'3-Mapa de Controles'!$M$3:$N$143,2,FALSE))</f>
        <v/>
      </c>
      <c r="C14770" s="54" t="str">
        <f>IF(A14770="","",VLOOKUP(A14770,'3-Mapa de Controles'!$M$3:$P$143,4,FALSE))</f>
        <v/>
      </c>
      <c r="D14770" s="54" t="str">
        <f>IF(A14770="","",VLOOKUP(A14770,'3-Mapa de Controles'!$M$3:$AI$143,23,FALSE))</f>
        <v/>
      </c>
      <c r="E14770" s="54" t="str">
        <f>IF(A14770="","",VLOOKUP(A14770,'3-Mapa de Controles'!$B$3:$D$143,3,FALSE))</f>
        <v/>
      </c>
      <c r="F14770" s="56"/>
      <c r="G14770" s="122"/>
      <c r="H14770" s="122"/>
    </row>
    <row r="14771" spans="1:8" ht="28.5" customHeight="1">
      <c r="A14771" s="121"/>
      <c r="B14771" s="54" t="str">
        <f>IF(A14771="","",VLOOKUP(A14771,'3-Mapa de Controles'!$M$3:$N$143,2,FALSE))</f>
        <v/>
      </c>
      <c r="C14771" s="54" t="str">
        <f>IF(A14771="","",VLOOKUP(A14771,'3-Mapa de Controles'!$M$3:$P$143,4,FALSE))</f>
        <v/>
      </c>
      <c r="D14771" s="54" t="str">
        <f>IF(A14771="","",VLOOKUP(A14771,'3-Mapa de Controles'!$M$3:$AI$143,23,FALSE))</f>
        <v/>
      </c>
      <c r="E14771" s="54" t="str">
        <f>IF(A14771="","",VLOOKUP(A14771,'3-Mapa de Controles'!$B$3:$D$143,3,FALSE))</f>
        <v/>
      </c>
      <c r="F14771" s="56"/>
      <c r="G14771" s="122"/>
      <c r="H14771" s="122"/>
    </row>
    <row r="14772" spans="1:8" ht="28.5" customHeight="1">
      <c r="A14772" s="121"/>
      <c r="B14772" s="54" t="str">
        <f>IF(A14772="","",VLOOKUP(A14772,'3-Mapa de Controles'!$M$3:$N$143,2,FALSE))</f>
        <v/>
      </c>
      <c r="C14772" s="54" t="str">
        <f>IF(A14772="","",VLOOKUP(A14772,'3-Mapa de Controles'!$M$3:$P$143,4,FALSE))</f>
        <v/>
      </c>
      <c r="D14772" s="54" t="str">
        <f>IF(A14772="","",VLOOKUP(A14772,'3-Mapa de Controles'!$M$3:$AI$143,23,FALSE))</f>
        <v/>
      </c>
      <c r="E14772" s="54" t="str">
        <f>IF(A14772="","",VLOOKUP(A14772,'3-Mapa de Controles'!$B$3:$D$143,3,FALSE))</f>
        <v/>
      </c>
      <c r="F14772" s="56"/>
      <c r="G14772" s="122"/>
      <c r="H14772" s="122"/>
    </row>
    <row r="14773" spans="1:8" ht="28.5" customHeight="1">
      <c r="A14773" s="121"/>
      <c r="B14773" s="54" t="str">
        <f>IF(A14773="","",VLOOKUP(A14773,'3-Mapa de Controles'!$M$3:$N$143,2,FALSE))</f>
        <v/>
      </c>
      <c r="C14773" s="54" t="str">
        <f>IF(A14773="","",VLOOKUP(A14773,'3-Mapa de Controles'!$M$3:$P$143,4,FALSE))</f>
        <v/>
      </c>
      <c r="D14773" s="54" t="str">
        <f>IF(A14773="","",VLOOKUP(A14773,'3-Mapa de Controles'!$M$3:$AI$143,23,FALSE))</f>
        <v/>
      </c>
      <c r="E14773" s="54" t="str">
        <f>IF(A14773="","",VLOOKUP(A14773,'3-Mapa de Controles'!$B$3:$D$143,3,FALSE))</f>
        <v/>
      </c>
      <c r="F14773" s="56"/>
      <c r="G14773" s="122"/>
      <c r="H14773" s="122"/>
    </row>
    <row r="14774" spans="1:8" ht="28.5" customHeight="1">
      <c r="A14774" s="121"/>
      <c r="B14774" s="54" t="str">
        <f>IF(A14774="","",VLOOKUP(A14774,'3-Mapa de Controles'!$M$3:$N$143,2,FALSE))</f>
        <v/>
      </c>
      <c r="C14774" s="54" t="str">
        <f>IF(A14774="","",VLOOKUP(A14774,'3-Mapa de Controles'!$M$3:$P$143,4,FALSE))</f>
        <v/>
      </c>
      <c r="D14774" s="54" t="str">
        <f>IF(A14774="","",VLOOKUP(A14774,'3-Mapa de Controles'!$M$3:$AI$143,23,FALSE))</f>
        <v/>
      </c>
      <c r="E14774" s="54" t="str">
        <f>IF(A14774="","",VLOOKUP(A14774,'3-Mapa de Controles'!$B$3:$D$143,3,FALSE))</f>
        <v/>
      </c>
      <c r="F14774" s="56"/>
      <c r="G14774" s="122"/>
      <c r="H14774" s="122"/>
    </row>
    <row r="14775" spans="1:8" ht="28.5" customHeight="1">
      <c r="A14775" s="121"/>
      <c r="B14775" s="54" t="str">
        <f>IF(A14775="","",VLOOKUP(A14775,'3-Mapa de Controles'!$M$3:$N$143,2,FALSE))</f>
        <v/>
      </c>
      <c r="C14775" s="54" t="str">
        <f>IF(A14775="","",VLOOKUP(A14775,'3-Mapa de Controles'!$M$3:$P$143,4,FALSE))</f>
        <v/>
      </c>
      <c r="D14775" s="54" t="str">
        <f>IF(A14775="","",VLOOKUP(A14775,'3-Mapa de Controles'!$M$3:$AI$143,23,FALSE))</f>
        <v/>
      </c>
      <c r="E14775" s="54" t="str">
        <f>IF(A14775="","",VLOOKUP(A14775,'3-Mapa de Controles'!$B$3:$D$143,3,FALSE))</f>
        <v/>
      </c>
      <c r="F14775" s="56"/>
      <c r="G14775" s="122"/>
      <c r="H14775" s="122"/>
    </row>
    <row r="14776" spans="1:8" ht="28.5" customHeight="1">
      <c r="A14776" s="121"/>
      <c r="B14776" s="54" t="str">
        <f>IF(A14776="","",VLOOKUP(A14776,'3-Mapa de Controles'!$M$3:$N$143,2,FALSE))</f>
        <v/>
      </c>
      <c r="C14776" s="54" t="str">
        <f>IF(A14776="","",VLOOKUP(A14776,'3-Mapa de Controles'!$M$3:$P$143,4,FALSE))</f>
        <v/>
      </c>
      <c r="D14776" s="54" t="str">
        <f>IF(A14776="","",VLOOKUP(A14776,'3-Mapa de Controles'!$M$3:$AI$143,23,FALSE))</f>
        <v/>
      </c>
      <c r="E14776" s="54" t="str">
        <f>IF(A14776="","",VLOOKUP(A14776,'3-Mapa de Controles'!$B$3:$D$143,3,FALSE))</f>
        <v/>
      </c>
      <c r="F14776" s="56"/>
      <c r="G14776" s="122"/>
      <c r="H14776" s="122"/>
    </row>
    <row r="14777" spans="1:8" ht="28.5" customHeight="1">
      <c r="A14777" s="121"/>
      <c r="B14777" s="54" t="str">
        <f>IF(A14777="","",VLOOKUP(A14777,'3-Mapa de Controles'!$M$3:$N$143,2,FALSE))</f>
        <v/>
      </c>
      <c r="C14777" s="54" t="str">
        <f>IF(A14777="","",VLOOKUP(A14777,'3-Mapa de Controles'!$M$3:$P$143,4,FALSE))</f>
        <v/>
      </c>
      <c r="D14777" s="54" t="str">
        <f>IF(A14777="","",VLOOKUP(A14777,'3-Mapa de Controles'!$M$3:$AI$143,23,FALSE))</f>
        <v/>
      </c>
      <c r="E14777" s="54" t="str">
        <f>IF(A14777="","",VLOOKUP(A14777,'3-Mapa de Controles'!$B$3:$D$143,3,FALSE))</f>
        <v/>
      </c>
      <c r="F14777" s="56"/>
      <c r="G14777" s="122"/>
      <c r="H14777" s="122"/>
    </row>
    <row r="14778" spans="1:8" ht="28.5" customHeight="1">
      <c r="A14778" s="121"/>
      <c r="B14778" s="54" t="str">
        <f>IF(A14778="","",VLOOKUP(A14778,'3-Mapa de Controles'!$M$3:$N$143,2,FALSE))</f>
        <v/>
      </c>
      <c r="C14778" s="54" t="str">
        <f>IF(A14778="","",VLOOKUP(A14778,'3-Mapa de Controles'!$M$3:$P$143,4,FALSE))</f>
        <v/>
      </c>
      <c r="D14778" s="54" t="str">
        <f>IF(A14778="","",VLOOKUP(A14778,'3-Mapa de Controles'!$M$3:$AI$143,23,FALSE))</f>
        <v/>
      </c>
      <c r="E14778" s="54" t="str">
        <f>IF(A14778="","",VLOOKUP(A14778,'3-Mapa de Controles'!$B$3:$D$143,3,FALSE))</f>
        <v/>
      </c>
      <c r="F14778" s="56"/>
      <c r="G14778" s="122"/>
      <c r="H14778" s="122"/>
    </row>
    <row r="14779" spans="1:8" ht="28.5" customHeight="1">
      <c r="A14779" s="121"/>
      <c r="B14779" s="54" t="str">
        <f>IF(A14779="","",VLOOKUP(A14779,'3-Mapa de Controles'!$M$3:$N$143,2,FALSE))</f>
        <v/>
      </c>
      <c r="C14779" s="54" t="str">
        <f>IF(A14779="","",VLOOKUP(A14779,'3-Mapa de Controles'!$M$3:$P$143,4,FALSE))</f>
        <v/>
      </c>
      <c r="D14779" s="54" t="str">
        <f>IF(A14779="","",VLOOKUP(A14779,'3-Mapa de Controles'!$M$3:$AI$143,23,FALSE))</f>
        <v/>
      </c>
      <c r="E14779" s="54" t="str">
        <f>IF(A14779="","",VLOOKUP(A14779,'3-Mapa de Controles'!$B$3:$D$143,3,FALSE))</f>
        <v/>
      </c>
      <c r="F14779" s="56"/>
      <c r="G14779" s="122"/>
      <c r="H14779" s="122"/>
    </row>
    <row r="14780" spans="1:8" ht="28.5" customHeight="1">
      <c r="A14780" s="121"/>
      <c r="B14780" s="54" t="str">
        <f>IF(A14780="","",VLOOKUP(A14780,'3-Mapa de Controles'!$M$3:$N$143,2,FALSE))</f>
        <v/>
      </c>
      <c r="C14780" s="54" t="str">
        <f>IF(A14780="","",VLOOKUP(A14780,'3-Mapa de Controles'!$M$3:$P$143,4,FALSE))</f>
        <v/>
      </c>
      <c r="D14780" s="54" t="str">
        <f>IF(A14780="","",VLOOKUP(A14780,'3-Mapa de Controles'!$M$3:$AI$143,23,FALSE))</f>
        <v/>
      </c>
      <c r="E14780" s="54" t="str">
        <f>IF(A14780="","",VLOOKUP(A14780,'3-Mapa de Controles'!$B$3:$D$143,3,FALSE))</f>
        <v/>
      </c>
      <c r="F14780" s="56"/>
      <c r="G14780" s="122"/>
      <c r="H14780" s="122"/>
    </row>
    <row r="14781" spans="1:8" ht="28.5" customHeight="1">
      <c r="A14781" s="121"/>
      <c r="B14781" s="54" t="str">
        <f>IF(A14781="","",VLOOKUP(A14781,'3-Mapa de Controles'!$M$3:$N$143,2,FALSE))</f>
        <v/>
      </c>
      <c r="C14781" s="54" t="str">
        <f>IF(A14781="","",VLOOKUP(A14781,'3-Mapa de Controles'!$M$3:$P$143,4,FALSE))</f>
        <v/>
      </c>
      <c r="D14781" s="54" t="str">
        <f>IF(A14781="","",VLOOKUP(A14781,'3-Mapa de Controles'!$M$3:$AI$143,23,FALSE))</f>
        <v/>
      </c>
      <c r="E14781" s="54" t="str">
        <f>IF(A14781="","",VLOOKUP(A14781,'3-Mapa de Controles'!$B$3:$D$143,3,FALSE))</f>
        <v/>
      </c>
      <c r="F14781" s="56"/>
      <c r="G14781" s="122"/>
      <c r="H14781" s="122"/>
    </row>
    <row r="14782" spans="1:8" ht="28.5" customHeight="1">
      <c r="A14782" s="121"/>
      <c r="B14782" s="54" t="str">
        <f>IF(A14782="","",VLOOKUP(A14782,'3-Mapa de Controles'!$M$3:$N$143,2,FALSE))</f>
        <v/>
      </c>
      <c r="C14782" s="54" t="str">
        <f>IF(A14782="","",VLOOKUP(A14782,'3-Mapa de Controles'!$M$3:$P$143,4,FALSE))</f>
        <v/>
      </c>
      <c r="D14782" s="54" t="str">
        <f>IF(A14782="","",VLOOKUP(A14782,'3-Mapa de Controles'!$M$3:$AI$143,23,FALSE))</f>
        <v/>
      </c>
      <c r="E14782" s="54" t="str">
        <f>IF(A14782="","",VLOOKUP(A14782,'3-Mapa de Controles'!$B$3:$D$143,3,FALSE))</f>
        <v/>
      </c>
      <c r="F14782" s="56"/>
      <c r="G14782" s="122"/>
      <c r="H14782" s="122"/>
    </row>
    <row r="14783" spans="1:8" ht="28.5" customHeight="1">
      <c r="A14783" s="121"/>
      <c r="B14783" s="54" t="str">
        <f>IF(A14783="","",VLOOKUP(A14783,'3-Mapa de Controles'!$M$3:$N$143,2,FALSE))</f>
        <v/>
      </c>
      <c r="C14783" s="54" t="str">
        <f>IF(A14783="","",VLOOKUP(A14783,'3-Mapa de Controles'!$M$3:$P$143,4,FALSE))</f>
        <v/>
      </c>
      <c r="D14783" s="54" t="str">
        <f>IF(A14783="","",VLOOKUP(A14783,'3-Mapa de Controles'!$M$3:$AI$143,23,FALSE))</f>
        <v/>
      </c>
      <c r="E14783" s="54" t="str">
        <f>IF(A14783="","",VLOOKUP(A14783,'3-Mapa de Controles'!$B$3:$D$143,3,FALSE))</f>
        <v/>
      </c>
      <c r="F14783" s="56"/>
      <c r="G14783" s="122"/>
      <c r="H14783" s="122"/>
    </row>
    <row r="14784" spans="1:8" ht="28.5" customHeight="1">
      <c r="A14784" s="121"/>
      <c r="B14784" s="54" t="str">
        <f>IF(A14784="","",VLOOKUP(A14784,'3-Mapa de Controles'!$M$3:$N$143,2,FALSE))</f>
        <v/>
      </c>
      <c r="C14784" s="54" t="str">
        <f>IF(A14784="","",VLOOKUP(A14784,'3-Mapa de Controles'!$M$3:$P$143,4,FALSE))</f>
        <v/>
      </c>
      <c r="D14784" s="54" t="str">
        <f>IF(A14784="","",VLOOKUP(A14784,'3-Mapa de Controles'!$M$3:$AI$143,23,FALSE))</f>
        <v/>
      </c>
      <c r="E14784" s="54" t="str">
        <f>IF(A14784="","",VLOOKUP(A14784,'3-Mapa de Controles'!$B$3:$D$143,3,FALSE))</f>
        <v/>
      </c>
      <c r="F14784" s="56"/>
      <c r="G14784" s="122"/>
      <c r="H14784" s="122"/>
    </row>
    <row r="14785" spans="1:8" ht="28.5" customHeight="1">
      <c r="A14785" s="121"/>
      <c r="B14785" s="54" t="str">
        <f>IF(A14785="","",VLOOKUP(A14785,'3-Mapa de Controles'!$M$3:$N$143,2,FALSE))</f>
        <v/>
      </c>
      <c r="C14785" s="54" t="str">
        <f>IF(A14785="","",VLOOKUP(A14785,'3-Mapa de Controles'!$M$3:$P$143,4,FALSE))</f>
        <v/>
      </c>
      <c r="D14785" s="54" t="str">
        <f>IF(A14785="","",VLOOKUP(A14785,'3-Mapa de Controles'!$M$3:$AI$143,23,FALSE))</f>
        <v/>
      </c>
      <c r="E14785" s="54" t="str">
        <f>IF(A14785="","",VLOOKUP(A14785,'3-Mapa de Controles'!$B$3:$D$143,3,FALSE))</f>
        <v/>
      </c>
      <c r="F14785" s="56"/>
      <c r="G14785" s="122"/>
      <c r="H14785" s="122"/>
    </row>
    <row r="14786" spans="1:8" ht="28.5" customHeight="1">
      <c r="A14786" s="121"/>
      <c r="B14786" s="54" t="str">
        <f>IF(A14786="","",VLOOKUP(A14786,'3-Mapa de Controles'!$M$3:$N$143,2,FALSE))</f>
        <v/>
      </c>
      <c r="C14786" s="54" t="str">
        <f>IF(A14786="","",VLOOKUP(A14786,'3-Mapa de Controles'!$M$3:$P$143,4,FALSE))</f>
        <v/>
      </c>
      <c r="D14786" s="54" t="str">
        <f>IF(A14786="","",VLOOKUP(A14786,'3-Mapa de Controles'!$M$3:$AI$143,23,FALSE))</f>
        <v/>
      </c>
      <c r="E14786" s="54" t="str">
        <f>IF(A14786="","",VLOOKUP(A14786,'3-Mapa de Controles'!$B$3:$D$143,3,FALSE))</f>
        <v/>
      </c>
      <c r="F14786" s="56"/>
      <c r="G14786" s="122"/>
      <c r="H14786" s="122"/>
    </row>
    <row r="14787" spans="1:8" ht="28.5" customHeight="1">
      <c r="A14787" s="121"/>
      <c r="B14787" s="54" t="str">
        <f>IF(A14787="","",VLOOKUP(A14787,'3-Mapa de Controles'!$M$3:$N$143,2,FALSE))</f>
        <v/>
      </c>
      <c r="C14787" s="54" t="str">
        <f>IF(A14787="","",VLOOKUP(A14787,'3-Mapa de Controles'!$M$3:$P$143,4,FALSE))</f>
        <v/>
      </c>
      <c r="D14787" s="54" t="str">
        <f>IF(A14787="","",VLOOKUP(A14787,'3-Mapa de Controles'!$M$3:$AI$143,23,FALSE))</f>
        <v/>
      </c>
      <c r="E14787" s="54" t="str">
        <f>IF(A14787="","",VLOOKUP(A14787,'3-Mapa de Controles'!$B$3:$D$143,3,FALSE))</f>
        <v/>
      </c>
      <c r="F14787" s="56"/>
      <c r="G14787" s="122"/>
      <c r="H14787" s="122"/>
    </row>
    <row r="14788" spans="1:8" ht="28.5" customHeight="1">
      <c r="A14788" s="121"/>
      <c r="B14788" s="54" t="str">
        <f>IF(A14788="","",VLOOKUP(A14788,'3-Mapa de Controles'!$M$3:$N$143,2,FALSE))</f>
        <v/>
      </c>
      <c r="C14788" s="54" t="str">
        <f>IF(A14788="","",VLOOKUP(A14788,'3-Mapa de Controles'!$M$3:$P$143,4,FALSE))</f>
        <v/>
      </c>
      <c r="D14788" s="54" t="str">
        <f>IF(A14788="","",VLOOKUP(A14788,'3-Mapa de Controles'!$M$3:$AI$143,23,FALSE))</f>
        <v/>
      </c>
      <c r="E14788" s="54" t="str">
        <f>IF(A14788="","",VLOOKUP(A14788,'3-Mapa de Controles'!$B$3:$D$143,3,FALSE))</f>
        <v/>
      </c>
      <c r="F14788" s="56"/>
      <c r="G14788" s="122"/>
      <c r="H14788" s="122"/>
    </row>
    <row r="14789" spans="1:8" ht="28.5" customHeight="1">
      <c r="A14789" s="121"/>
      <c r="B14789" s="54" t="str">
        <f>IF(A14789="","",VLOOKUP(A14789,'3-Mapa de Controles'!$M$3:$N$143,2,FALSE))</f>
        <v/>
      </c>
      <c r="C14789" s="54" t="str">
        <f>IF(A14789="","",VLOOKUP(A14789,'3-Mapa de Controles'!$M$3:$P$143,4,FALSE))</f>
        <v/>
      </c>
      <c r="D14789" s="54" t="str">
        <f>IF(A14789="","",VLOOKUP(A14789,'3-Mapa de Controles'!$M$3:$AI$143,23,FALSE))</f>
        <v/>
      </c>
      <c r="E14789" s="54" t="str">
        <f>IF(A14789="","",VLOOKUP(A14789,'3-Mapa de Controles'!$B$3:$D$143,3,FALSE))</f>
        <v/>
      </c>
      <c r="F14789" s="56"/>
      <c r="G14789" s="122"/>
      <c r="H14789" s="122"/>
    </row>
    <row r="14790" spans="1:8" ht="28.5" customHeight="1">
      <c r="A14790" s="121"/>
      <c r="B14790" s="54" t="str">
        <f>IF(A14790="","",VLOOKUP(A14790,'3-Mapa de Controles'!$M$3:$N$143,2,FALSE))</f>
        <v/>
      </c>
      <c r="C14790" s="54" t="str">
        <f>IF(A14790="","",VLOOKUP(A14790,'3-Mapa de Controles'!$M$3:$P$143,4,FALSE))</f>
        <v/>
      </c>
      <c r="D14790" s="54" t="str">
        <f>IF(A14790="","",VLOOKUP(A14790,'3-Mapa de Controles'!$M$3:$AI$143,23,FALSE))</f>
        <v/>
      </c>
      <c r="E14790" s="54" t="str">
        <f>IF(A14790="","",VLOOKUP(A14790,'3-Mapa de Controles'!$B$3:$D$143,3,FALSE))</f>
        <v/>
      </c>
      <c r="F14790" s="56"/>
      <c r="G14790" s="122"/>
      <c r="H14790" s="122"/>
    </row>
    <row r="14791" spans="1:8" ht="28.5" customHeight="1">
      <c r="A14791" s="121"/>
      <c r="B14791" s="54" t="str">
        <f>IF(A14791="","",VLOOKUP(A14791,'3-Mapa de Controles'!$M$3:$N$143,2,FALSE))</f>
        <v/>
      </c>
      <c r="C14791" s="54" t="str">
        <f>IF(A14791="","",VLOOKUP(A14791,'3-Mapa de Controles'!$M$3:$P$143,4,FALSE))</f>
        <v/>
      </c>
      <c r="D14791" s="54" t="str">
        <f>IF(A14791="","",VLOOKUP(A14791,'3-Mapa de Controles'!$M$3:$AI$143,23,FALSE))</f>
        <v/>
      </c>
      <c r="E14791" s="54" t="str">
        <f>IF(A14791="","",VLOOKUP(A14791,'3-Mapa de Controles'!$B$3:$D$143,3,FALSE))</f>
        <v/>
      </c>
      <c r="F14791" s="56"/>
      <c r="G14791" s="122"/>
      <c r="H14791" s="122"/>
    </row>
    <row r="14792" spans="1:8" ht="28.5" customHeight="1">
      <c r="A14792" s="121"/>
      <c r="B14792" s="54" t="str">
        <f>IF(A14792="","",VLOOKUP(A14792,'3-Mapa de Controles'!$M$3:$N$143,2,FALSE))</f>
        <v/>
      </c>
      <c r="C14792" s="54" t="str">
        <f>IF(A14792="","",VLOOKUP(A14792,'3-Mapa de Controles'!$M$3:$P$143,4,FALSE))</f>
        <v/>
      </c>
      <c r="D14792" s="54" t="str">
        <f>IF(A14792="","",VLOOKUP(A14792,'3-Mapa de Controles'!$M$3:$AI$143,23,FALSE))</f>
        <v/>
      </c>
      <c r="E14792" s="54" t="str">
        <f>IF(A14792="","",VLOOKUP(A14792,'3-Mapa de Controles'!$B$3:$D$143,3,FALSE))</f>
        <v/>
      </c>
      <c r="F14792" s="56"/>
      <c r="G14792" s="122"/>
      <c r="H14792" s="122"/>
    </row>
    <row r="14793" spans="1:8" ht="28.5" customHeight="1">
      <c r="A14793" s="121"/>
      <c r="B14793" s="54" t="str">
        <f>IF(A14793="","",VLOOKUP(A14793,'3-Mapa de Controles'!$M$3:$N$143,2,FALSE))</f>
        <v/>
      </c>
      <c r="C14793" s="54" t="str">
        <f>IF(A14793="","",VLOOKUP(A14793,'3-Mapa de Controles'!$M$3:$P$143,4,FALSE))</f>
        <v/>
      </c>
      <c r="D14793" s="54" t="str">
        <f>IF(A14793="","",VLOOKUP(A14793,'3-Mapa de Controles'!$M$3:$AI$143,23,FALSE))</f>
        <v/>
      </c>
      <c r="E14793" s="54" t="str">
        <f>IF(A14793="","",VLOOKUP(A14793,'3-Mapa de Controles'!$B$3:$D$143,3,FALSE))</f>
        <v/>
      </c>
      <c r="F14793" s="56"/>
      <c r="G14793" s="122"/>
      <c r="H14793" s="122"/>
    </row>
    <row r="14794" spans="1:8" ht="28.5" customHeight="1">
      <c r="A14794" s="121"/>
      <c r="B14794" s="54" t="str">
        <f>IF(A14794="","",VLOOKUP(A14794,'3-Mapa de Controles'!$M$3:$N$143,2,FALSE))</f>
        <v/>
      </c>
      <c r="C14794" s="54" t="str">
        <f>IF(A14794="","",VLOOKUP(A14794,'3-Mapa de Controles'!$M$3:$P$143,4,FALSE))</f>
        <v/>
      </c>
      <c r="D14794" s="54" t="str">
        <f>IF(A14794="","",VLOOKUP(A14794,'3-Mapa de Controles'!$M$3:$AI$143,23,FALSE))</f>
        <v/>
      </c>
      <c r="E14794" s="54" t="str">
        <f>IF(A14794="","",VLOOKUP(A14794,'3-Mapa de Controles'!$B$3:$D$143,3,FALSE))</f>
        <v/>
      </c>
      <c r="F14794" s="56"/>
      <c r="G14794" s="122"/>
      <c r="H14794" s="122"/>
    </row>
    <row r="14795" spans="1:8" ht="28.5" customHeight="1">
      <c r="A14795" s="121"/>
      <c r="B14795" s="54" t="str">
        <f>IF(A14795="","",VLOOKUP(A14795,'3-Mapa de Controles'!$M$3:$N$143,2,FALSE))</f>
        <v/>
      </c>
      <c r="C14795" s="54" t="str">
        <f>IF(A14795="","",VLOOKUP(A14795,'3-Mapa de Controles'!$M$3:$P$143,4,FALSE))</f>
        <v/>
      </c>
      <c r="D14795" s="54" t="str">
        <f>IF(A14795="","",VLOOKUP(A14795,'3-Mapa de Controles'!$M$3:$AI$143,23,FALSE))</f>
        <v/>
      </c>
      <c r="E14795" s="54" t="str">
        <f>IF(A14795="","",VLOOKUP(A14795,'3-Mapa de Controles'!$B$3:$D$143,3,FALSE))</f>
        <v/>
      </c>
      <c r="F14795" s="56"/>
      <c r="G14795" s="122"/>
      <c r="H14795" s="122"/>
    </row>
    <row r="14796" spans="1:8" ht="28.5" customHeight="1">
      <c r="A14796" s="121"/>
      <c r="B14796" s="54" t="str">
        <f>IF(A14796="","",VLOOKUP(A14796,'3-Mapa de Controles'!$M$3:$N$143,2,FALSE))</f>
        <v/>
      </c>
      <c r="C14796" s="54" t="str">
        <f>IF(A14796="","",VLOOKUP(A14796,'3-Mapa de Controles'!$M$3:$P$143,4,FALSE))</f>
        <v/>
      </c>
      <c r="D14796" s="54" t="str">
        <f>IF(A14796="","",VLOOKUP(A14796,'3-Mapa de Controles'!$M$3:$AI$143,23,FALSE))</f>
        <v/>
      </c>
      <c r="E14796" s="54" t="str">
        <f>IF(A14796="","",VLOOKUP(A14796,'3-Mapa de Controles'!$B$3:$D$143,3,FALSE))</f>
        <v/>
      </c>
      <c r="F14796" s="56"/>
      <c r="G14796" s="122"/>
      <c r="H14796" s="122"/>
    </row>
    <row r="14797" spans="1:8" ht="28.5" customHeight="1">
      <c r="A14797" s="121"/>
      <c r="B14797" s="54" t="str">
        <f>IF(A14797="","",VLOOKUP(A14797,'3-Mapa de Controles'!$M$3:$N$143,2,FALSE))</f>
        <v/>
      </c>
      <c r="C14797" s="54" t="str">
        <f>IF(A14797="","",VLOOKUP(A14797,'3-Mapa de Controles'!$M$3:$P$143,4,FALSE))</f>
        <v/>
      </c>
      <c r="D14797" s="54" t="str">
        <f>IF(A14797="","",VLOOKUP(A14797,'3-Mapa de Controles'!$M$3:$AI$143,23,FALSE))</f>
        <v/>
      </c>
      <c r="E14797" s="54" t="str">
        <f>IF(A14797="","",VLOOKUP(A14797,'3-Mapa de Controles'!$B$3:$D$143,3,FALSE))</f>
        <v/>
      </c>
      <c r="F14797" s="56"/>
      <c r="G14797" s="122"/>
      <c r="H14797" s="122"/>
    </row>
    <row r="14798" spans="1:8" ht="28.5" customHeight="1">
      <c r="A14798" s="121"/>
      <c r="B14798" s="54" t="str">
        <f>IF(A14798="","",VLOOKUP(A14798,'3-Mapa de Controles'!$M$3:$N$143,2,FALSE))</f>
        <v/>
      </c>
      <c r="C14798" s="54" t="str">
        <f>IF(A14798="","",VLOOKUP(A14798,'3-Mapa de Controles'!$M$3:$P$143,4,FALSE))</f>
        <v/>
      </c>
      <c r="D14798" s="54" t="str">
        <f>IF(A14798="","",VLOOKUP(A14798,'3-Mapa de Controles'!$M$3:$AI$143,23,FALSE))</f>
        <v/>
      </c>
      <c r="E14798" s="54" t="str">
        <f>IF(A14798="","",VLOOKUP(A14798,'3-Mapa de Controles'!$B$3:$D$143,3,FALSE))</f>
        <v/>
      </c>
      <c r="F14798" s="56"/>
      <c r="G14798" s="122"/>
      <c r="H14798" s="122"/>
    </row>
    <row r="14799" spans="1:8" ht="28.5" customHeight="1">
      <c r="A14799" s="121"/>
      <c r="B14799" s="54" t="str">
        <f>IF(A14799="","",VLOOKUP(A14799,'3-Mapa de Controles'!$M$3:$N$143,2,FALSE))</f>
        <v/>
      </c>
      <c r="C14799" s="54" t="str">
        <f>IF(A14799="","",VLOOKUP(A14799,'3-Mapa de Controles'!$M$3:$P$143,4,FALSE))</f>
        <v/>
      </c>
      <c r="D14799" s="54" t="str">
        <f>IF(A14799="","",VLOOKUP(A14799,'3-Mapa de Controles'!$M$3:$AI$143,23,FALSE))</f>
        <v/>
      </c>
      <c r="E14799" s="54" t="str">
        <f>IF(A14799="","",VLOOKUP(A14799,'3-Mapa de Controles'!$B$3:$D$143,3,FALSE))</f>
        <v/>
      </c>
      <c r="F14799" s="56"/>
      <c r="G14799" s="122"/>
      <c r="H14799" s="122"/>
    </row>
    <row r="14800" spans="1:8" ht="28.5" customHeight="1">
      <c r="A14800" s="121"/>
      <c r="B14800" s="54" t="str">
        <f>IF(A14800="","",VLOOKUP(A14800,'3-Mapa de Controles'!$M$3:$N$143,2,FALSE))</f>
        <v/>
      </c>
      <c r="C14800" s="54" t="str">
        <f>IF(A14800="","",VLOOKUP(A14800,'3-Mapa de Controles'!$M$3:$P$143,4,FALSE))</f>
        <v/>
      </c>
      <c r="D14800" s="54" t="str">
        <f>IF(A14800="","",VLOOKUP(A14800,'3-Mapa de Controles'!$M$3:$AI$143,23,FALSE))</f>
        <v/>
      </c>
      <c r="E14800" s="54" t="str">
        <f>IF(A14800="","",VLOOKUP(A14800,'3-Mapa de Controles'!$B$3:$D$143,3,FALSE))</f>
        <v/>
      </c>
      <c r="F14800" s="56"/>
      <c r="G14800" s="122"/>
      <c r="H14800" s="122"/>
    </row>
    <row r="14801" spans="1:8" ht="28.5" customHeight="1">
      <c r="A14801" s="121"/>
      <c r="B14801" s="54" t="str">
        <f>IF(A14801="","",VLOOKUP(A14801,'3-Mapa de Controles'!$M$3:$N$143,2,FALSE))</f>
        <v/>
      </c>
      <c r="C14801" s="54" t="str">
        <f>IF(A14801="","",VLOOKUP(A14801,'3-Mapa de Controles'!$M$3:$P$143,4,FALSE))</f>
        <v/>
      </c>
      <c r="D14801" s="54" t="str">
        <f>IF(A14801="","",VLOOKUP(A14801,'3-Mapa de Controles'!$M$3:$AI$143,23,FALSE))</f>
        <v/>
      </c>
      <c r="E14801" s="54" t="str">
        <f>IF(A14801="","",VLOOKUP(A14801,'3-Mapa de Controles'!$B$3:$D$143,3,FALSE))</f>
        <v/>
      </c>
      <c r="F14801" s="56"/>
      <c r="G14801" s="122"/>
      <c r="H14801" s="122"/>
    </row>
    <row r="14802" spans="1:8" ht="28.5" customHeight="1">
      <c r="A14802" s="121"/>
      <c r="B14802" s="54" t="str">
        <f>IF(A14802="","",VLOOKUP(A14802,'3-Mapa de Controles'!$M$3:$N$143,2,FALSE))</f>
        <v/>
      </c>
      <c r="C14802" s="54" t="str">
        <f>IF(A14802="","",VLOOKUP(A14802,'3-Mapa de Controles'!$M$3:$P$143,4,FALSE))</f>
        <v/>
      </c>
      <c r="D14802" s="54" t="str">
        <f>IF(A14802="","",VLOOKUP(A14802,'3-Mapa de Controles'!$M$3:$AI$143,23,FALSE))</f>
        <v/>
      </c>
      <c r="E14802" s="54" t="str">
        <f>IF(A14802="","",VLOOKUP(A14802,'3-Mapa de Controles'!$B$3:$D$143,3,FALSE))</f>
        <v/>
      </c>
      <c r="F14802" s="56"/>
      <c r="G14802" s="122"/>
      <c r="H14802" s="122"/>
    </row>
    <row r="14803" spans="1:8" ht="28.5" customHeight="1">
      <c r="A14803" s="121"/>
      <c r="B14803" s="54" t="str">
        <f>IF(A14803="","",VLOOKUP(A14803,'3-Mapa de Controles'!$M$3:$N$143,2,FALSE))</f>
        <v/>
      </c>
      <c r="C14803" s="54" t="str">
        <f>IF(A14803="","",VLOOKUP(A14803,'3-Mapa de Controles'!$M$3:$P$143,4,FALSE))</f>
        <v/>
      </c>
      <c r="D14803" s="54" t="str">
        <f>IF(A14803="","",VLOOKUP(A14803,'3-Mapa de Controles'!$M$3:$AI$143,23,FALSE))</f>
        <v/>
      </c>
      <c r="E14803" s="54" t="str">
        <f>IF(A14803="","",VLOOKUP(A14803,'3-Mapa de Controles'!$B$3:$D$143,3,FALSE))</f>
        <v/>
      </c>
      <c r="F14803" s="56"/>
      <c r="G14803" s="122"/>
      <c r="H14803" s="122"/>
    </row>
    <row r="14804" spans="1:8" ht="28.5" customHeight="1">
      <c r="A14804" s="121"/>
      <c r="B14804" s="54" t="str">
        <f>IF(A14804="","",VLOOKUP(A14804,'3-Mapa de Controles'!$M$3:$N$143,2,FALSE))</f>
        <v/>
      </c>
      <c r="C14804" s="54" t="str">
        <f>IF(A14804="","",VLOOKUP(A14804,'3-Mapa de Controles'!$M$3:$P$143,4,FALSE))</f>
        <v/>
      </c>
      <c r="D14804" s="54" t="str">
        <f>IF(A14804="","",VLOOKUP(A14804,'3-Mapa de Controles'!$M$3:$AI$143,23,FALSE))</f>
        <v/>
      </c>
      <c r="E14804" s="54" t="str">
        <f>IF(A14804="","",VLOOKUP(A14804,'3-Mapa de Controles'!$B$3:$D$143,3,FALSE))</f>
        <v/>
      </c>
      <c r="F14804" s="56"/>
      <c r="G14804" s="122"/>
      <c r="H14804" s="122"/>
    </row>
    <row r="14805" spans="1:8" ht="28.5" customHeight="1">
      <c r="A14805" s="121"/>
      <c r="B14805" s="54" t="str">
        <f>IF(A14805="","",VLOOKUP(A14805,'3-Mapa de Controles'!$M$3:$N$143,2,FALSE))</f>
        <v/>
      </c>
      <c r="C14805" s="54" t="str">
        <f>IF(A14805="","",VLOOKUP(A14805,'3-Mapa de Controles'!$M$3:$P$143,4,FALSE))</f>
        <v/>
      </c>
      <c r="D14805" s="54" t="str">
        <f>IF(A14805="","",VLOOKUP(A14805,'3-Mapa de Controles'!$M$3:$AI$143,23,FALSE))</f>
        <v/>
      </c>
      <c r="E14805" s="54" t="str">
        <f>IF(A14805="","",VLOOKUP(A14805,'3-Mapa de Controles'!$B$3:$D$143,3,FALSE))</f>
        <v/>
      </c>
      <c r="F14805" s="56"/>
      <c r="G14805" s="122"/>
      <c r="H14805" s="122"/>
    </row>
    <row r="14806" spans="1:8" ht="28.5" customHeight="1">
      <c r="A14806" s="121"/>
      <c r="B14806" s="54" t="str">
        <f>IF(A14806="","",VLOOKUP(A14806,'3-Mapa de Controles'!$M$3:$N$143,2,FALSE))</f>
        <v/>
      </c>
      <c r="C14806" s="54" t="str">
        <f>IF(A14806="","",VLOOKUP(A14806,'3-Mapa de Controles'!$M$3:$P$143,4,FALSE))</f>
        <v/>
      </c>
      <c r="D14806" s="54" t="str">
        <f>IF(A14806="","",VLOOKUP(A14806,'3-Mapa de Controles'!$M$3:$AI$143,23,FALSE))</f>
        <v/>
      </c>
      <c r="E14806" s="54" t="str">
        <f>IF(A14806="","",VLOOKUP(A14806,'3-Mapa de Controles'!$B$3:$D$143,3,FALSE))</f>
        <v/>
      </c>
      <c r="F14806" s="56"/>
      <c r="G14806" s="122"/>
      <c r="H14806" s="122"/>
    </row>
    <row r="14807" spans="1:8" ht="28.5" customHeight="1">
      <c r="A14807" s="121"/>
      <c r="B14807" s="54" t="str">
        <f>IF(A14807="","",VLOOKUP(A14807,'3-Mapa de Controles'!$M$3:$N$143,2,FALSE))</f>
        <v/>
      </c>
      <c r="C14807" s="54" t="str">
        <f>IF(A14807="","",VLOOKUP(A14807,'3-Mapa de Controles'!$M$3:$P$143,4,FALSE))</f>
        <v/>
      </c>
      <c r="D14807" s="54" t="str">
        <f>IF(A14807="","",VLOOKUP(A14807,'3-Mapa de Controles'!$M$3:$AI$143,23,FALSE))</f>
        <v/>
      </c>
      <c r="E14807" s="54" t="str">
        <f>IF(A14807="","",VLOOKUP(A14807,'3-Mapa de Controles'!$B$3:$D$143,3,FALSE))</f>
        <v/>
      </c>
      <c r="F14807" s="56"/>
      <c r="G14807" s="122"/>
      <c r="H14807" s="122"/>
    </row>
    <row r="14808" spans="1:8" ht="28.5" customHeight="1">
      <c r="A14808" s="121"/>
      <c r="B14808" s="54" t="str">
        <f>IF(A14808="","",VLOOKUP(A14808,'3-Mapa de Controles'!$M$3:$N$143,2,FALSE))</f>
        <v/>
      </c>
      <c r="C14808" s="54" t="str">
        <f>IF(A14808="","",VLOOKUP(A14808,'3-Mapa de Controles'!$M$3:$P$143,4,FALSE))</f>
        <v/>
      </c>
      <c r="D14808" s="54" t="str">
        <f>IF(A14808="","",VLOOKUP(A14808,'3-Mapa de Controles'!$M$3:$AI$143,23,FALSE))</f>
        <v/>
      </c>
      <c r="E14808" s="54" t="str">
        <f>IF(A14808="","",VLOOKUP(A14808,'3-Mapa de Controles'!$B$3:$D$143,3,FALSE))</f>
        <v/>
      </c>
      <c r="F14808" s="56"/>
      <c r="G14808" s="122"/>
      <c r="H14808" s="122"/>
    </row>
    <row r="14809" spans="1:8" ht="28.5" customHeight="1">
      <c r="A14809" s="121"/>
      <c r="B14809" s="54" t="str">
        <f>IF(A14809="","",VLOOKUP(A14809,'3-Mapa de Controles'!$M$3:$N$143,2,FALSE))</f>
        <v/>
      </c>
      <c r="C14809" s="54" t="str">
        <f>IF(A14809="","",VLOOKUP(A14809,'3-Mapa de Controles'!$M$3:$P$143,4,FALSE))</f>
        <v/>
      </c>
      <c r="D14809" s="54" t="str">
        <f>IF(A14809="","",VLOOKUP(A14809,'3-Mapa de Controles'!$M$3:$AI$143,23,FALSE))</f>
        <v/>
      </c>
      <c r="E14809" s="54" t="str">
        <f>IF(A14809="","",VLOOKUP(A14809,'3-Mapa de Controles'!$B$3:$D$143,3,FALSE))</f>
        <v/>
      </c>
      <c r="F14809" s="56"/>
      <c r="G14809" s="122"/>
      <c r="H14809" s="122"/>
    </row>
    <row r="14810" spans="1:8" ht="28.5" customHeight="1">
      <c r="A14810" s="121"/>
      <c r="B14810" s="54" t="str">
        <f>IF(A14810="","",VLOOKUP(A14810,'3-Mapa de Controles'!$M$3:$N$143,2,FALSE))</f>
        <v/>
      </c>
      <c r="C14810" s="54" t="str">
        <f>IF(A14810="","",VLOOKUP(A14810,'3-Mapa de Controles'!$M$3:$P$143,4,FALSE))</f>
        <v/>
      </c>
      <c r="D14810" s="54" t="str">
        <f>IF(A14810="","",VLOOKUP(A14810,'3-Mapa de Controles'!$M$3:$AI$143,23,FALSE))</f>
        <v/>
      </c>
      <c r="E14810" s="54" t="str">
        <f>IF(A14810="","",VLOOKUP(A14810,'3-Mapa de Controles'!$B$3:$D$143,3,FALSE))</f>
        <v/>
      </c>
      <c r="F14810" s="56"/>
      <c r="G14810" s="122"/>
      <c r="H14810" s="122"/>
    </row>
    <row r="14811" spans="1:8" ht="28.5" customHeight="1">
      <c r="A14811" s="121"/>
      <c r="B14811" s="54" t="str">
        <f>IF(A14811="","",VLOOKUP(A14811,'3-Mapa de Controles'!$M$3:$N$143,2,FALSE))</f>
        <v/>
      </c>
      <c r="C14811" s="54" t="str">
        <f>IF(A14811="","",VLOOKUP(A14811,'3-Mapa de Controles'!$M$3:$P$143,4,FALSE))</f>
        <v/>
      </c>
      <c r="D14811" s="54" t="str">
        <f>IF(A14811="","",VLOOKUP(A14811,'3-Mapa de Controles'!$M$3:$AI$143,23,FALSE))</f>
        <v/>
      </c>
      <c r="E14811" s="54" t="str">
        <f>IF(A14811="","",VLOOKUP(A14811,'3-Mapa de Controles'!$B$3:$D$143,3,FALSE))</f>
        <v/>
      </c>
      <c r="F14811" s="56"/>
      <c r="G14811" s="122"/>
      <c r="H14811" s="122"/>
    </row>
    <row r="14812" spans="1:8" ht="28.5" customHeight="1">
      <c r="A14812" s="121"/>
      <c r="B14812" s="54" t="str">
        <f>IF(A14812="","",VLOOKUP(A14812,'3-Mapa de Controles'!$M$3:$N$143,2,FALSE))</f>
        <v/>
      </c>
      <c r="C14812" s="54" t="str">
        <f>IF(A14812="","",VLOOKUP(A14812,'3-Mapa de Controles'!$M$3:$P$143,4,FALSE))</f>
        <v/>
      </c>
      <c r="D14812" s="54" t="str">
        <f>IF(A14812="","",VLOOKUP(A14812,'3-Mapa de Controles'!$M$3:$AI$143,23,FALSE))</f>
        <v/>
      </c>
      <c r="E14812" s="54" t="str">
        <f>IF(A14812="","",VLOOKUP(A14812,'3-Mapa de Controles'!$B$3:$D$143,3,FALSE))</f>
        <v/>
      </c>
      <c r="F14812" s="56"/>
      <c r="G14812" s="122"/>
      <c r="H14812" s="122"/>
    </row>
    <row r="14813" spans="1:8" ht="28.5" customHeight="1">
      <c r="A14813" s="121"/>
      <c r="B14813" s="54" t="str">
        <f>IF(A14813="","",VLOOKUP(A14813,'3-Mapa de Controles'!$M$3:$N$143,2,FALSE))</f>
        <v/>
      </c>
      <c r="C14813" s="54" t="str">
        <f>IF(A14813="","",VLOOKUP(A14813,'3-Mapa de Controles'!$M$3:$P$143,4,FALSE))</f>
        <v/>
      </c>
      <c r="D14813" s="54" t="str">
        <f>IF(A14813="","",VLOOKUP(A14813,'3-Mapa de Controles'!$M$3:$AI$143,23,FALSE))</f>
        <v/>
      </c>
      <c r="E14813" s="54" t="str">
        <f>IF(A14813="","",VLOOKUP(A14813,'3-Mapa de Controles'!$B$3:$D$143,3,FALSE))</f>
        <v/>
      </c>
      <c r="F14813" s="56"/>
      <c r="G14813" s="122"/>
      <c r="H14813" s="122"/>
    </row>
    <row r="14814" spans="1:8" ht="28.5" customHeight="1">
      <c r="A14814" s="121"/>
      <c r="B14814" s="54" t="str">
        <f>IF(A14814="","",VLOOKUP(A14814,'3-Mapa de Controles'!$M$3:$N$143,2,FALSE))</f>
        <v/>
      </c>
      <c r="C14814" s="54" t="str">
        <f>IF(A14814="","",VLOOKUP(A14814,'3-Mapa de Controles'!$M$3:$P$143,4,FALSE))</f>
        <v/>
      </c>
      <c r="D14814" s="54" t="str">
        <f>IF(A14814="","",VLOOKUP(A14814,'3-Mapa de Controles'!$M$3:$AI$143,23,FALSE))</f>
        <v/>
      </c>
      <c r="E14814" s="54" t="str">
        <f>IF(A14814="","",VLOOKUP(A14814,'3-Mapa de Controles'!$B$3:$D$143,3,FALSE))</f>
        <v/>
      </c>
      <c r="F14814" s="56"/>
      <c r="G14814" s="122"/>
      <c r="H14814" s="122"/>
    </row>
    <row r="14815" spans="1:8" ht="28.5" customHeight="1">
      <c r="A14815" s="121"/>
      <c r="B14815" s="54" t="str">
        <f>IF(A14815="","",VLOOKUP(A14815,'3-Mapa de Controles'!$M$3:$N$143,2,FALSE))</f>
        <v/>
      </c>
      <c r="C14815" s="54" t="str">
        <f>IF(A14815="","",VLOOKUP(A14815,'3-Mapa de Controles'!$M$3:$P$143,4,FALSE))</f>
        <v/>
      </c>
      <c r="D14815" s="54" t="str">
        <f>IF(A14815="","",VLOOKUP(A14815,'3-Mapa de Controles'!$M$3:$AI$143,23,FALSE))</f>
        <v/>
      </c>
      <c r="E14815" s="54" t="str">
        <f>IF(A14815="","",VLOOKUP(A14815,'3-Mapa de Controles'!$B$3:$D$143,3,FALSE))</f>
        <v/>
      </c>
      <c r="F14815" s="56"/>
      <c r="G14815" s="122"/>
      <c r="H14815" s="122"/>
    </row>
    <row r="14816" spans="1:8" ht="28.5" customHeight="1">
      <c r="A14816" s="121"/>
      <c r="B14816" s="54" t="str">
        <f>IF(A14816="","",VLOOKUP(A14816,'3-Mapa de Controles'!$M$3:$N$143,2,FALSE))</f>
        <v/>
      </c>
      <c r="C14816" s="54" t="str">
        <f>IF(A14816="","",VLOOKUP(A14816,'3-Mapa de Controles'!$M$3:$P$143,4,FALSE))</f>
        <v/>
      </c>
      <c r="D14816" s="54" t="str">
        <f>IF(A14816="","",VLOOKUP(A14816,'3-Mapa de Controles'!$M$3:$AI$143,23,FALSE))</f>
        <v/>
      </c>
      <c r="E14816" s="54" t="str">
        <f>IF(A14816="","",VLOOKUP(A14816,'3-Mapa de Controles'!$B$3:$D$143,3,FALSE))</f>
        <v/>
      </c>
      <c r="F14816" s="56"/>
      <c r="G14816" s="122"/>
      <c r="H14816" s="122"/>
    </row>
    <row r="14817" spans="1:8" ht="28.5" customHeight="1">
      <c r="A14817" s="121"/>
      <c r="B14817" s="54" t="str">
        <f>IF(A14817="","",VLOOKUP(A14817,'3-Mapa de Controles'!$M$3:$N$143,2,FALSE))</f>
        <v/>
      </c>
      <c r="C14817" s="54" t="str">
        <f>IF(A14817="","",VLOOKUP(A14817,'3-Mapa de Controles'!$M$3:$P$143,4,FALSE))</f>
        <v/>
      </c>
      <c r="D14817" s="54" t="str">
        <f>IF(A14817="","",VLOOKUP(A14817,'3-Mapa de Controles'!$M$3:$AI$143,23,FALSE))</f>
        <v/>
      </c>
      <c r="E14817" s="54" t="str">
        <f>IF(A14817="","",VLOOKUP(A14817,'3-Mapa de Controles'!$B$3:$D$143,3,FALSE))</f>
        <v/>
      </c>
      <c r="F14817" s="56"/>
      <c r="G14817" s="122"/>
      <c r="H14817" s="122"/>
    </row>
    <row r="14818" spans="1:8" ht="28.5" customHeight="1">
      <c r="A14818" s="121"/>
      <c r="B14818" s="54" t="str">
        <f>IF(A14818="","",VLOOKUP(A14818,'3-Mapa de Controles'!$M$3:$N$143,2,FALSE))</f>
        <v/>
      </c>
      <c r="C14818" s="54" t="str">
        <f>IF(A14818="","",VLOOKUP(A14818,'3-Mapa de Controles'!$M$3:$P$143,4,FALSE))</f>
        <v/>
      </c>
      <c r="D14818" s="54" t="str">
        <f>IF(A14818="","",VLOOKUP(A14818,'3-Mapa de Controles'!$M$3:$AI$143,23,FALSE))</f>
        <v/>
      </c>
      <c r="E14818" s="54" t="str">
        <f>IF(A14818="","",VLOOKUP(A14818,'3-Mapa de Controles'!$B$3:$D$143,3,FALSE))</f>
        <v/>
      </c>
      <c r="F14818" s="56"/>
      <c r="G14818" s="122"/>
      <c r="H14818" s="122"/>
    </row>
    <row r="14819" spans="1:8" ht="28.5" customHeight="1">
      <c r="A14819" s="121"/>
      <c r="B14819" s="54" t="str">
        <f>IF(A14819="","",VLOOKUP(A14819,'3-Mapa de Controles'!$M$3:$N$143,2,FALSE))</f>
        <v/>
      </c>
      <c r="C14819" s="54" t="str">
        <f>IF(A14819="","",VLOOKUP(A14819,'3-Mapa de Controles'!$M$3:$P$143,4,FALSE))</f>
        <v/>
      </c>
      <c r="D14819" s="54" t="str">
        <f>IF(A14819="","",VLOOKUP(A14819,'3-Mapa de Controles'!$M$3:$AI$143,23,FALSE))</f>
        <v/>
      </c>
      <c r="E14819" s="54" t="str">
        <f>IF(A14819="","",VLOOKUP(A14819,'3-Mapa de Controles'!$B$3:$D$143,3,FALSE))</f>
        <v/>
      </c>
      <c r="F14819" s="56"/>
      <c r="G14819" s="122"/>
      <c r="H14819" s="122"/>
    </row>
    <row r="14820" spans="1:8" ht="28.5" customHeight="1">
      <c r="A14820" s="121"/>
      <c r="B14820" s="54" t="str">
        <f>IF(A14820="","",VLOOKUP(A14820,'3-Mapa de Controles'!$M$3:$N$143,2,FALSE))</f>
        <v/>
      </c>
      <c r="C14820" s="54" t="str">
        <f>IF(A14820="","",VLOOKUP(A14820,'3-Mapa de Controles'!$M$3:$P$143,4,FALSE))</f>
        <v/>
      </c>
      <c r="D14820" s="54" t="str">
        <f>IF(A14820="","",VLOOKUP(A14820,'3-Mapa de Controles'!$M$3:$AI$143,23,FALSE))</f>
        <v/>
      </c>
      <c r="E14820" s="54" t="str">
        <f>IF(A14820="","",VLOOKUP(A14820,'3-Mapa de Controles'!$B$3:$D$143,3,FALSE))</f>
        <v/>
      </c>
      <c r="F14820" s="56"/>
      <c r="G14820" s="122"/>
      <c r="H14820" s="122"/>
    </row>
    <row r="14821" spans="1:8" ht="28.5" customHeight="1">
      <c r="A14821" s="121"/>
      <c r="B14821" s="54" t="str">
        <f>IF(A14821="","",VLOOKUP(A14821,'3-Mapa de Controles'!$M$3:$N$143,2,FALSE))</f>
        <v/>
      </c>
      <c r="C14821" s="54" t="str">
        <f>IF(A14821="","",VLOOKUP(A14821,'3-Mapa de Controles'!$M$3:$P$143,4,FALSE))</f>
        <v/>
      </c>
      <c r="D14821" s="54" t="str">
        <f>IF(A14821="","",VLOOKUP(A14821,'3-Mapa de Controles'!$M$3:$AI$143,23,FALSE))</f>
        <v/>
      </c>
      <c r="E14821" s="54" t="str">
        <f>IF(A14821="","",VLOOKUP(A14821,'3-Mapa de Controles'!$B$3:$D$143,3,FALSE))</f>
        <v/>
      </c>
      <c r="F14821" s="56"/>
      <c r="G14821" s="122"/>
      <c r="H14821" s="122"/>
    </row>
    <row r="14822" spans="1:8" ht="28.5" customHeight="1">
      <c r="A14822" s="121"/>
      <c r="B14822" s="54" t="str">
        <f>IF(A14822="","",VLOOKUP(A14822,'3-Mapa de Controles'!$M$3:$N$143,2,FALSE))</f>
        <v/>
      </c>
      <c r="C14822" s="54" t="str">
        <f>IF(A14822="","",VLOOKUP(A14822,'3-Mapa de Controles'!$M$3:$P$143,4,FALSE))</f>
        <v/>
      </c>
      <c r="D14822" s="54" t="str">
        <f>IF(A14822="","",VLOOKUP(A14822,'3-Mapa de Controles'!$M$3:$AI$143,23,FALSE))</f>
        <v/>
      </c>
      <c r="E14822" s="54" t="str">
        <f>IF(A14822="","",VLOOKUP(A14822,'3-Mapa de Controles'!$B$3:$D$143,3,FALSE))</f>
        <v/>
      </c>
      <c r="F14822" s="56"/>
      <c r="G14822" s="122"/>
      <c r="H14822" s="122"/>
    </row>
    <row r="14823" spans="1:8" ht="28.5" customHeight="1">
      <c r="A14823" s="121"/>
      <c r="B14823" s="54" t="str">
        <f>IF(A14823="","",VLOOKUP(A14823,'3-Mapa de Controles'!$M$3:$N$143,2,FALSE))</f>
        <v/>
      </c>
      <c r="C14823" s="54" t="str">
        <f>IF(A14823="","",VLOOKUP(A14823,'3-Mapa de Controles'!$M$3:$P$143,4,FALSE))</f>
        <v/>
      </c>
      <c r="D14823" s="54" t="str">
        <f>IF(A14823="","",VLOOKUP(A14823,'3-Mapa de Controles'!$M$3:$AI$143,23,FALSE))</f>
        <v/>
      </c>
      <c r="E14823" s="54" t="str">
        <f>IF(A14823="","",VLOOKUP(A14823,'3-Mapa de Controles'!$B$3:$D$143,3,FALSE))</f>
        <v/>
      </c>
      <c r="F14823" s="56"/>
      <c r="G14823" s="122"/>
      <c r="H14823" s="122"/>
    </row>
    <row r="14824" spans="1:8" ht="28.5" customHeight="1">
      <c r="A14824" s="121"/>
      <c r="B14824" s="54" t="str">
        <f>IF(A14824="","",VLOOKUP(A14824,'3-Mapa de Controles'!$M$3:$N$143,2,FALSE))</f>
        <v/>
      </c>
      <c r="C14824" s="54" t="str">
        <f>IF(A14824="","",VLOOKUP(A14824,'3-Mapa de Controles'!$M$3:$P$143,4,FALSE))</f>
        <v/>
      </c>
      <c r="D14824" s="54" t="str">
        <f>IF(A14824="","",VLOOKUP(A14824,'3-Mapa de Controles'!$M$3:$AI$143,23,FALSE))</f>
        <v/>
      </c>
      <c r="E14824" s="54" t="str">
        <f>IF(A14824="","",VLOOKUP(A14824,'3-Mapa de Controles'!$B$3:$D$143,3,FALSE))</f>
        <v/>
      </c>
      <c r="F14824" s="56"/>
      <c r="G14824" s="122"/>
      <c r="H14824" s="122"/>
    </row>
    <row r="14825" spans="1:8" ht="28.5" customHeight="1">
      <c r="A14825" s="121"/>
      <c r="B14825" s="54" t="str">
        <f>IF(A14825="","",VLOOKUP(A14825,'3-Mapa de Controles'!$M$3:$N$143,2,FALSE))</f>
        <v/>
      </c>
      <c r="C14825" s="54" t="str">
        <f>IF(A14825="","",VLOOKUP(A14825,'3-Mapa de Controles'!$M$3:$P$143,4,FALSE))</f>
        <v/>
      </c>
      <c r="D14825" s="54" t="str">
        <f>IF(A14825="","",VLOOKUP(A14825,'3-Mapa de Controles'!$M$3:$AI$143,23,FALSE))</f>
        <v/>
      </c>
      <c r="E14825" s="54" t="str">
        <f>IF(A14825="","",VLOOKUP(A14825,'3-Mapa de Controles'!$B$3:$D$143,3,FALSE))</f>
        <v/>
      </c>
      <c r="F14825" s="56"/>
      <c r="G14825" s="122"/>
      <c r="H14825" s="122"/>
    </row>
    <row r="14826" spans="1:8" ht="28.5" customHeight="1">
      <c r="A14826" s="121"/>
      <c r="B14826" s="54" t="str">
        <f>IF(A14826="","",VLOOKUP(A14826,'3-Mapa de Controles'!$M$3:$N$143,2,FALSE))</f>
        <v/>
      </c>
      <c r="C14826" s="54" t="str">
        <f>IF(A14826="","",VLOOKUP(A14826,'3-Mapa de Controles'!$M$3:$P$143,4,FALSE))</f>
        <v/>
      </c>
      <c r="D14826" s="54" t="str">
        <f>IF(A14826="","",VLOOKUP(A14826,'3-Mapa de Controles'!$M$3:$AI$143,23,FALSE))</f>
        <v/>
      </c>
      <c r="E14826" s="54" t="str">
        <f>IF(A14826="","",VLOOKUP(A14826,'3-Mapa de Controles'!$B$3:$D$143,3,FALSE))</f>
        <v/>
      </c>
      <c r="F14826" s="56"/>
      <c r="G14826" s="122"/>
      <c r="H14826" s="122"/>
    </row>
    <row r="14827" spans="1:8" ht="28.5" customHeight="1">
      <c r="A14827" s="121"/>
      <c r="B14827" s="54" t="str">
        <f>IF(A14827="","",VLOOKUP(A14827,'3-Mapa de Controles'!$M$3:$N$143,2,FALSE))</f>
        <v/>
      </c>
      <c r="C14827" s="54" t="str">
        <f>IF(A14827="","",VLOOKUP(A14827,'3-Mapa de Controles'!$M$3:$P$143,4,FALSE))</f>
        <v/>
      </c>
      <c r="D14827" s="54" t="str">
        <f>IF(A14827="","",VLOOKUP(A14827,'3-Mapa de Controles'!$M$3:$AI$143,23,FALSE))</f>
        <v/>
      </c>
      <c r="E14827" s="54" t="str">
        <f>IF(A14827="","",VLOOKUP(A14827,'3-Mapa de Controles'!$B$3:$D$143,3,FALSE))</f>
        <v/>
      </c>
      <c r="F14827" s="56"/>
      <c r="G14827" s="122"/>
      <c r="H14827" s="122"/>
    </row>
    <row r="14828" spans="1:8" ht="28.5" customHeight="1">
      <c r="A14828" s="121"/>
      <c r="B14828" s="54" t="str">
        <f>IF(A14828="","",VLOOKUP(A14828,'3-Mapa de Controles'!$M$3:$N$143,2,FALSE))</f>
        <v/>
      </c>
      <c r="C14828" s="54" t="str">
        <f>IF(A14828="","",VLOOKUP(A14828,'3-Mapa de Controles'!$M$3:$P$143,4,FALSE))</f>
        <v/>
      </c>
      <c r="D14828" s="54" t="str">
        <f>IF(A14828="","",VLOOKUP(A14828,'3-Mapa de Controles'!$M$3:$AI$143,23,FALSE))</f>
        <v/>
      </c>
      <c r="E14828" s="54" t="str">
        <f>IF(A14828="","",VLOOKUP(A14828,'3-Mapa de Controles'!$B$3:$D$143,3,FALSE))</f>
        <v/>
      </c>
      <c r="F14828" s="56"/>
      <c r="G14828" s="122"/>
      <c r="H14828" s="122"/>
    </row>
    <row r="14829" spans="1:8" ht="28.5" customHeight="1">
      <c r="A14829" s="121"/>
      <c r="B14829" s="54" t="str">
        <f>IF(A14829="","",VLOOKUP(A14829,'3-Mapa de Controles'!$M$3:$N$143,2,FALSE))</f>
        <v/>
      </c>
      <c r="C14829" s="54" t="str">
        <f>IF(A14829="","",VLOOKUP(A14829,'3-Mapa de Controles'!$M$3:$P$143,4,FALSE))</f>
        <v/>
      </c>
      <c r="D14829" s="54" t="str">
        <f>IF(A14829="","",VLOOKUP(A14829,'3-Mapa de Controles'!$M$3:$AI$143,23,FALSE))</f>
        <v/>
      </c>
      <c r="E14829" s="54" t="str">
        <f>IF(A14829="","",VLOOKUP(A14829,'3-Mapa de Controles'!$B$3:$D$143,3,FALSE))</f>
        <v/>
      </c>
      <c r="F14829" s="56"/>
      <c r="G14829" s="122"/>
      <c r="H14829" s="122"/>
    </row>
    <row r="14830" spans="1:8" ht="28.5" customHeight="1">
      <c r="A14830" s="121"/>
      <c r="B14830" s="54" t="str">
        <f>IF(A14830="","",VLOOKUP(A14830,'3-Mapa de Controles'!$M$3:$N$143,2,FALSE))</f>
        <v/>
      </c>
      <c r="C14830" s="54" t="str">
        <f>IF(A14830="","",VLOOKUP(A14830,'3-Mapa de Controles'!$M$3:$P$143,4,FALSE))</f>
        <v/>
      </c>
      <c r="D14830" s="54" t="str">
        <f>IF(A14830="","",VLOOKUP(A14830,'3-Mapa de Controles'!$M$3:$AI$143,23,FALSE))</f>
        <v/>
      </c>
      <c r="E14830" s="54" t="str">
        <f>IF(A14830="","",VLOOKUP(A14830,'3-Mapa de Controles'!$B$3:$D$143,3,FALSE))</f>
        <v/>
      </c>
      <c r="F14830" s="56"/>
      <c r="G14830" s="122"/>
      <c r="H14830" s="122"/>
    </row>
    <row r="14831" spans="1:8" ht="28.5" customHeight="1">
      <c r="A14831" s="121"/>
      <c r="B14831" s="54" t="str">
        <f>IF(A14831="","",VLOOKUP(A14831,'3-Mapa de Controles'!$M$3:$N$143,2,FALSE))</f>
        <v/>
      </c>
      <c r="C14831" s="54" t="str">
        <f>IF(A14831="","",VLOOKUP(A14831,'3-Mapa de Controles'!$M$3:$P$143,4,FALSE))</f>
        <v/>
      </c>
      <c r="D14831" s="54" t="str">
        <f>IF(A14831="","",VLOOKUP(A14831,'3-Mapa de Controles'!$M$3:$AI$143,23,FALSE))</f>
        <v/>
      </c>
      <c r="E14831" s="54" t="str">
        <f>IF(A14831="","",VLOOKUP(A14831,'3-Mapa de Controles'!$B$3:$D$143,3,FALSE))</f>
        <v/>
      </c>
      <c r="F14831" s="56"/>
      <c r="G14831" s="122"/>
      <c r="H14831" s="122"/>
    </row>
    <row r="14832" spans="1:8" ht="28.5" customHeight="1">
      <c r="A14832" s="121"/>
      <c r="B14832" s="54" t="str">
        <f>IF(A14832="","",VLOOKUP(A14832,'3-Mapa de Controles'!$M$3:$N$143,2,FALSE))</f>
        <v/>
      </c>
      <c r="C14832" s="54" t="str">
        <f>IF(A14832="","",VLOOKUP(A14832,'3-Mapa de Controles'!$M$3:$P$143,4,FALSE))</f>
        <v/>
      </c>
      <c r="D14832" s="54" t="str">
        <f>IF(A14832="","",VLOOKUP(A14832,'3-Mapa de Controles'!$M$3:$AI$143,23,FALSE))</f>
        <v/>
      </c>
      <c r="E14832" s="54" t="str">
        <f>IF(A14832="","",VLOOKUP(A14832,'3-Mapa de Controles'!$B$3:$D$143,3,FALSE))</f>
        <v/>
      </c>
      <c r="F14832" s="56"/>
      <c r="G14832" s="122"/>
      <c r="H14832" s="122"/>
    </row>
    <row r="14833" spans="1:8" ht="28.5" customHeight="1">
      <c r="A14833" s="121"/>
      <c r="B14833" s="54" t="str">
        <f>IF(A14833="","",VLOOKUP(A14833,'3-Mapa de Controles'!$M$3:$N$143,2,FALSE))</f>
        <v/>
      </c>
      <c r="C14833" s="54" t="str">
        <f>IF(A14833="","",VLOOKUP(A14833,'3-Mapa de Controles'!$M$3:$P$143,4,FALSE))</f>
        <v/>
      </c>
      <c r="D14833" s="54" t="str">
        <f>IF(A14833="","",VLOOKUP(A14833,'3-Mapa de Controles'!$M$3:$AI$143,23,FALSE))</f>
        <v/>
      </c>
      <c r="E14833" s="54" t="str">
        <f>IF(A14833="","",VLOOKUP(A14833,'3-Mapa de Controles'!$B$3:$D$143,3,FALSE))</f>
        <v/>
      </c>
      <c r="F14833" s="56"/>
      <c r="G14833" s="122"/>
      <c r="H14833" s="122"/>
    </row>
    <row r="14834" spans="1:8" ht="28.5" customHeight="1">
      <c r="A14834" s="121"/>
      <c r="B14834" s="54" t="str">
        <f>IF(A14834="","",VLOOKUP(A14834,'3-Mapa de Controles'!$M$3:$N$143,2,FALSE))</f>
        <v/>
      </c>
      <c r="C14834" s="54" t="str">
        <f>IF(A14834="","",VLOOKUP(A14834,'3-Mapa de Controles'!$M$3:$P$143,4,FALSE))</f>
        <v/>
      </c>
      <c r="D14834" s="54" t="str">
        <f>IF(A14834="","",VLOOKUP(A14834,'3-Mapa de Controles'!$M$3:$AI$143,23,FALSE))</f>
        <v/>
      </c>
      <c r="E14834" s="54" t="str">
        <f>IF(A14834="","",VLOOKUP(A14834,'3-Mapa de Controles'!$B$3:$D$143,3,FALSE))</f>
        <v/>
      </c>
      <c r="F14834" s="56"/>
      <c r="G14834" s="122"/>
      <c r="H14834" s="122"/>
    </row>
    <row r="14835" spans="1:8" ht="28.5" customHeight="1">
      <c r="A14835" s="121"/>
      <c r="B14835" s="54" t="str">
        <f>IF(A14835="","",VLOOKUP(A14835,'3-Mapa de Controles'!$M$3:$N$143,2,FALSE))</f>
        <v/>
      </c>
      <c r="C14835" s="54" t="str">
        <f>IF(A14835="","",VLOOKUP(A14835,'3-Mapa de Controles'!$M$3:$P$143,4,FALSE))</f>
        <v/>
      </c>
      <c r="D14835" s="54" t="str">
        <f>IF(A14835="","",VLOOKUP(A14835,'3-Mapa de Controles'!$M$3:$AI$143,23,FALSE))</f>
        <v/>
      </c>
      <c r="E14835" s="54" t="str">
        <f>IF(A14835="","",VLOOKUP(A14835,'3-Mapa de Controles'!$B$3:$D$143,3,FALSE))</f>
        <v/>
      </c>
      <c r="F14835" s="56"/>
      <c r="G14835" s="122"/>
      <c r="H14835" s="122"/>
    </row>
    <row r="14836" spans="1:8" ht="28.5" customHeight="1">
      <c r="A14836" s="121"/>
      <c r="B14836" s="54" t="str">
        <f>IF(A14836="","",VLOOKUP(A14836,'3-Mapa de Controles'!$M$3:$N$143,2,FALSE))</f>
        <v/>
      </c>
      <c r="C14836" s="54" t="str">
        <f>IF(A14836="","",VLOOKUP(A14836,'3-Mapa de Controles'!$M$3:$P$143,4,FALSE))</f>
        <v/>
      </c>
      <c r="D14836" s="54" t="str">
        <f>IF(A14836="","",VLOOKUP(A14836,'3-Mapa de Controles'!$M$3:$AI$143,23,FALSE))</f>
        <v/>
      </c>
      <c r="E14836" s="54" t="str">
        <f>IF(A14836="","",VLOOKUP(A14836,'3-Mapa de Controles'!$B$3:$D$143,3,FALSE))</f>
        <v/>
      </c>
      <c r="F14836" s="56"/>
      <c r="G14836" s="122"/>
      <c r="H14836" s="122"/>
    </row>
    <row r="14837" spans="1:8" ht="28.5" customHeight="1">
      <c r="A14837" s="121"/>
      <c r="B14837" s="54" t="str">
        <f>IF(A14837="","",VLOOKUP(A14837,'3-Mapa de Controles'!$M$3:$N$143,2,FALSE))</f>
        <v/>
      </c>
      <c r="C14837" s="54" t="str">
        <f>IF(A14837="","",VLOOKUP(A14837,'3-Mapa de Controles'!$M$3:$P$143,4,FALSE))</f>
        <v/>
      </c>
      <c r="D14837" s="54" t="str">
        <f>IF(A14837="","",VLOOKUP(A14837,'3-Mapa de Controles'!$M$3:$AI$143,23,FALSE))</f>
        <v/>
      </c>
      <c r="E14837" s="54" t="str">
        <f>IF(A14837="","",VLOOKUP(A14837,'3-Mapa de Controles'!$B$3:$D$143,3,FALSE))</f>
        <v/>
      </c>
      <c r="F14837" s="56"/>
      <c r="G14837" s="122"/>
      <c r="H14837" s="122"/>
    </row>
    <row r="14838" spans="1:8" ht="28.5" customHeight="1">
      <c r="A14838" s="121"/>
      <c r="B14838" s="54" t="str">
        <f>IF(A14838="","",VLOOKUP(A14838,'3-Mapa de Controles'!$M$3:$N$143,2,FALSE))</f>
        <v/>
      </c>
      <c r="C14838" s="54" t="str">
        <f>IF(A14838="","",VLOOKUP(A14838,'3-Mapa de Controles'!$M$3:$P$143,4,FALSE))</f>
        <v/>
      </c>
      <c r="D14838" s="54" t="str">
        <f>IF(A14838="","",VLOOKUP(A14838,'3-Mapa de Controles'!$M$3:$AI$143,23,FALSE))</f>
        <v/>
      </c>
      <c r="E14838" s="54" t="str">
        <f>IF(A14838="","",VLOOKUP(A14838,'3-Mapa de Controles'!$B$3:$D$143,3,FALSE))</f>
        <v/>
      </c>
      <c r="F14838" s="56"/>
      <c r="G14838" s="122"/>
      <c r="H14838" s="122"/>
    </row>
    <row r="14839" spans="1:8" ht="28.5" customHeight="1">
      <c r="A14839" s="121"/>
      <c r="B14839" s="54" t="str">
        <f>IF(A14839="","",VLOOKUP(A14839,'3-Mapa de Controles'!$M$3:$N$143,2,FALSE))</f>
        <v/>
      </c>
      <c r="C14839" s="54" t="str">
        <f>IF(A14839="","",VLOOKUP(A14839,'3-Mapa de Controles'!$M$3:$P$143,4,FALSE))</f>
        <v/>
      </c>
      <c r="D14839" s="54" t="str">
        <f>IF(A14839="","",VLOOKUP(A14839,'3-Mapa de Controles'!$M$3:$AI$143,23,FALSE))</f>
        <v/>
      </c>
      <c r="E14839" s="54" t="str">
        <f>IF(A14839="","",VLOOKUP(A14839,'3-Mapa de Controles'!$B$3:$D$143,3,FALSE))</f>
        <v/>
      </c>
      <c r="F14839" s="56"/>
      <c r="G14839" s="122"/>
      <c r="H14839" s="122"/>
    </row>
    <row r="14840" spans="1:8" ht="28.5" customHeight="1">
      <c r="A14840" s="121"/>
      <c r="B14840" s="54" t="str">
        <f>IF(A14840="","",VLOOKUP(A14840,'3-Mapa de Controles'!$M$3:$N$143,2,FALSE))</f>
        <v/>
      </c>
      <c r="C14840" s="54" t="str">
        <f>IF(A14840="","",VLOOKUP(A14840,'3-Mapa de Controles'!$M$3:$P$143,4,FALSE))</f>
        <v/>
      </c>
      <c r="D14840" s="54" t="str">
        <f>IF(A14840="","",VLOOKUP(A14840,'3-Mapa de Controles'!$M$3:$AI$143,23,FALSE))</f>
        <v/>
      </c>
      <c r="E14840" s="54" t="str">
        <f>IF(A14840="","",VLOOKUP(A14840,'3-Mapa de Controles'!$B$3:$D$143,3,FALSE))</f>
        <v/>
      </c>
      <c r="F14840" s="56"/>
      <c r="G14840" s="122"/>
      <c r="H14840" s="122"/>
    </row>
    <row r="14841" spans="1:8" ht="28.5" customHeight="1">
      <c r="A14841" s="121"/>
      <c r="B14841" s="54" t="str">
        <f>IF(A14841="","",VLOOKUP(A14841,'3-Mapa de Controles'!$M$3:$N$143,2,FALSE))</f>
        <v/>
      </c>
      <c r="C14841" s="54" t="str">
        <f>IF(A14841="","",VLOOKUP(A14841,'3-Mapa de Controles'!$M$3:$P$143,4,FALSE))</f>
        <v/>
      </c>
      <c r="D14841" s="54" t="str">
        <f>IF(A14841="","",VLOOKUP(A14841,'3-Mapa de Controles'!$M$3:$AI$143,23,FALSE))</f>
        <v/>
      </c>
      <c r="E14841" s="54" t="str">
        <f>IF(A14841="","",VLOOKUP(A14841,'3-Mapa de Controles'!$B$3:$D$143,3,FALSE))</f>
        <v/>
      </c>
      <c r="F14841" s="56"/>
      <c r="G14841" s="122"/>
      <c r="H14841" s="122"/>
    </row>
    <row r="14842" spans="1:8" ht="28.5" customHeight="1">
      <c r="A14842" s="121"/>
      <c r="B14842" s="54" t="str">
        <f>IF(A14842="","",VLOOKUP(A14842,'3-Mapa de Controles'!$M$3:$N$143,2,FALSE))</f>
        <v/>
      </c>
      <c r="C14842" s="54" t="str">
        <f>IF(A14842="","",VLOOKUP(A14842,'3-Mapa de Controles'!$M$3:$P$143,4,FALSE))</f>
        <v/>
      </c>
      <c r="D14842" s="54" t="str">
        <f>IF(A14842="","",VLOOKUP(A14842,'3-Mapa de Controles'!$M$3:$AI$143,23,FALSE))</f>
        <v/>
      </c>
      <c r="E14842" s="54" t="str">
        <f>IF(A14842="","",VLOOKUP(A14842,'3-Mapa de Controles'!$B$3:$D$143,3,FALSE))</f>
        <v/>
      </c>
      <c r="F14842" s="56"/>
      <c r="G14842" s="122"/>
      <c r="H14842" s="122"/>
    </row>
    <row r="14843" spans="1:8" ht="28.5" customHeight="1">
      <c r="A14843" s="121"/>
      <c r="B14843" s="54" t="str">
        <f>IF(A14843="","",VLOOKUP(A14843,'3-Mapa de Controles'!$M$3:$N$143,2,FALSE))</f>
        <v/>
      </c>
      <c r="C14843" s="54" t="str">
        <f>IF(A14843="","",VLOOKUP(A14843,'3-Mapa de Controles'!$M$3:$P$143,4,FALSE))</f>
        <v/>
      </c>
      <c r="D14843" s="54" t="str">
        <f>IF(A14843="","",VLOOKUP(A14843,'3-Mapa de Controles'!$M$3:$AI$143,23,FALSE))</f>
        <v/>
      </c>
      <c r="E14843" s="54" t="str">
        <f>IF(A14843="","",VLOOKUP(A14843,'3-Mapa de Controles'!$B$3:$D$143,3,FALSE))</f>
        <v/>
      </c>
      <c r="F14843" s="56"/>
      <c r="G14843" s="122"/>
      <c r="H14843" s="122"/>
    </row>
    <row r="14844" spans="1:8" ht="28.5" customHeight="1">
      <c r="A14844" s="121"/>
      <c r="B14844" s="54" t="str">
        <f>IF(A14844="","",VLOOKUP(A14844,'3-Mapa de Controles'!$M$3:$N$143,2,FALSE))</f>
        <v/>
      </c>
      <c r="C14844" s="54" t="str">
        <f>IF(A14844="","",VLOOKUP(A14844,'3-Mapa de Controles'!$M$3:$P$143,4,FALSE))</f>
        <v/>
      </c>
      <c r="D14844" s="54" t="str">
        <f>IF(A14844="","",VLOOKUP(A14844,'3-Mapa de Controles'!$M$3:$AI$143,23,FALSE))</f>
        <v/>
      </c>
      <c r="E14844" s="54" t="str">
        <f>IF(A14844="","",VLOOKUP(A14844,'3-Mapa de Controles'!$B$3:$D$143,3,FALSE))</f>
        <v/>
      </c>
      <c r="F14844" s="56"/>
      <c r="G14844" s="122"/>
      <c r="H14844" s="122"/>
    </row>
    <row r="14845" spans="1:8" ht="28.5" customHeight="1">
      <c r="A14845" s="121"/>
      <c r="B14845" s="54" t="str">
        <f>IF(A14845="","",VLOOKUP(A14845,'3-Mapa de Controles'!$M$3:$N$143,2,FALSE))</f>
        <v/>
      </c>
      <c r="C14845" s="54" t="str">
        <f>IF(A14845="","",VLOOKUP(A14845,'3-Mapa de Controles'!$M$3:$P$143,4,FALSE))</f>
        <v/>
      </c>
      <c r="D14845" s="54" t="str">
        <f>IF(A14845="","",VLOOKUP(A14845,'3-Mapa de Controles'!$M$3:$AI$143,23,FALSE))</f>
        <v/>
      </c>
      <c r="E14845" s="54" t="str">
        <f>IF(A14845="","",VLOOKUP(A14845,'3-Mapa de Controles'!$B$3:$D$143,3,FALSE))</f>
        <v/>
      </c>
      <c r="F14845" s="56"/>
      <c r="G14845" s="122"/>
      <c r="H14845" s="122"/>
    </row>
    <row r="14846" spans="1:8" ht="28.5" customHeight="1">
      <c r="A14846" s="121"/>
      <c r="B14846" s="54" t="str">
        <f>IF(A14846="","",VLOOKUP(A14846,'3-Mapa de Controles'!$M$3:$N$143,2,FALSE))</f>
        <v/>
      </c>
      <c r="C14846" s="54" t="str">
        <f>IF(A14846="","",VLOOKUP(A14846,'3-Mapa de Controles'!$M$3:$P$143,4,FALSE))</f>
        <v/>
      </c>
      <c r="D14846" s="54" t="str">
        <f>IF(A14846="","",VLOOKUP(A14846,'3-Mapa de Controles'!$M$3:$AI$143,23,FALSE))</f>
        <v/>
      </c>
      <c r="E14846" s="54" t="str">
        <f>IF(A14846="","",VLOOKUP(A14846,'3-Mapa de Controles'!$B$3:$D$143,3,FALSE))</f>
        <v/>
      </c>
      <c r="F14846" s="56"/>
      <c r="G14846" s="122"/>
      <c r="H14846" s="122"/>
    </row>
    <row r="14847" spans="1:8" ht="28.5" customHeight="1">
      <c r="A14847" s="121"/>
      <c r="B14847" s="54" t="str">
        <f>IF(A14847="","",VLOOKUP(A14847,'3-Mapa de Controles'!$M$3:$N$143,2,FALSE))</f>
        <v/>
      </c>
      <c r="C14847" s="54" t="str">
        <f>IF(A14847="","",VLOOKUP(A14847,'3-Mapa de Controles'!$M$3:$P$143,4,FALSE))</f>
        <v/>
      </c>
      <c r="D14847" s="54" t="str">
        <f>IF(A14847="","",VLOOKUP(A14847,'3-Mapa de Controles'!$M$3:$AI$143,23,FALSE))</f>
        <v/>
      </c>
      <c r="E14847" s="54" t="str">
        <f>IF(A14847="","",VLOOKUP(A14847,'3-Mapa de Controles'!$B$3:$D$143,3,FALSE))</f>
        <v/>
      </c>
      <c r="F14847" s="56"/>
      <c r="G14847" s="122"/>
      <c r="H14847" s="122"/>
    </row>
    <row r="14848" spans="1:8" ht="28.5" customHeight="1">
      <c r="A14848" s="121"/>
      <c r="B14848" s="54" t="str">
        <f>IF(A14848="","",VLOOKUP(A14848,'3-Mapa de Controles'!$M$3:$N$143,2,FALSE))</f>
        <v/>
      </c>
      <c r="C14848" s="54" t="str">
        <f>IF(A14848="","",VLOOKUP(A14848,'3-Mapa de Controles'!$M$3:$P$143,4,FALSE))</f>
        <v/>
      </c>
      <c r="D14848" s="54" t="str">
        <f>IF(A14848="","",VLOOKUP(A14848,'3-Mapa de Controles'!$M$3:$AI$143,23,FALSE))</f>
        <v/>
      </c>
      <c r="E14848" s="54" t="str">
        <f>IF(A14848="","",VLOOKUP(A14848,'3-Mapa de Controles'!$B$3:$D$143,3,FALSE))</f>
        <v/>
      </c>
      <c r="F14848" s="56"/>
      <c r="G14848" s="122"/>
      <c r="H14848" s="122"/>
    </row>
    <row r="14849" spans="1:8" ht="28.5" customHeight="1">
      <c r="A14849" s="121"/>
      <c r="B14849" s="54" t="str">
        <f>IF(A14849="","",VLOOKUP(A14849,'3-Mapa de Controles'!$M$3:$N$143,2,FALSE))</f>
        <v/>
      </c>
      <c r="C14849" s="54" t="str">
        <f>IF(A14849="","",VLOOKUP(A14849,'3-Mapa de Controles'!$M$3:$P$143,4,FALSE))</f>
        <v/>
      </c>
      <c r="D14849" s="54" t="str">
        <f>IF(A14849="","",VLOOKUP(A14849,'3-Mapa de Controles'!$M$3:$AI$143,23,FALSE))</f>
        <v/>
      </c>
      <c r="E14849" s="54" t="str">
        <f>IF(A14849="","",VLOOKUP(A14849,'3-Mapa de Controles'!$B$3:$D$143,3,FALSE))</f>
        <v/>
      </c>
      <c r="F14849" s="56"/>
      <c r="G14849" s="122"/>
      <c r="H14849" s="122"/>
    </row>
    <row r="14850" spans="1:8" ht="28.5" customHeight="1">
      <c r="A14850" s="121"/>
      <c r="B14850" s="54" t="str">
        <f>IF(A14850="","",VLOOKUP(A14850,'3-Mapa de Controles'!$M$3:$N$143,2,FALSE))</f>
        <v/>
      </c>
      <c r="C14850" s="54" t="str">
        <f>IF(A14850="","",VLOOKUP(A14850,'3-Mapa de Controles'!$M$3:$P$143,4,FALSE))</f>
        <v/>
      </c>
      <c r="D14850" s="54" t="str">
        <f>IF(A14850="","",VLOOKUP(A14850,'3-Mapa de Controles'!$M$3:$AI$143,23,FALSE))</f>
        <v/>
      </c>
      <c r="E14850" s="54" t="str">
        <f>IF(A14850="","",VLOOKUP(A14850,'3-Mapa de Controles'!$B$3:$D$143,3,FALSE))</f>
        <v/>
      </c>
      <c r="F14850" s="56"/>
      <c r="G14850" s="122"/>
      <c r="H14850" s="122"/>
    </row>
    <row r="14851" spans="1:8" ht="28.5" customHeight="1">
      <c r="A14851" s="121"/>
      <c r="B14851" s="54" t="str">
        <f>IF(A14851="","",VLOOKUP(A14851,'3-Mapa de Controles'!$M$3:$N$143,2,FALSE))</f>
        <v/>
      </c>
      <c r="C14851" s="54" t="str">
        <f>IF(A14851="","",VLOOKUP(A14851,'3-Mapa de Controles'!$M$3:$P$143,4,FALSE))</f>
        <v/>
      </c>
      <c r="D14851" s="54" t="str">
        <f>IF(A14851="","",VLOOKUP(A14851,'3-Mapa de Controles'!$M$3:$AI$143,23,FALSE))</f>
        <v/>
      </c>
      <c r="E14851" s="54" t="str">
        <f>IF(A14851="","",VLOOKUP(A14851,'3-Mapa de Controles'!$B$3:$D$143,3,FALSE))</f>
        <v/>
      </c>
      <c r="F14851" s="56"/>
      <c r="G14851" s="122"/>
      <c r="H14851" s="122"/>
    </row>
    <row r="14852" spans="1:8" ht="28.5" customHeight="1">
      <c r="A14852" s="121"/>
      <c r="B14852" s="54" t="str">
        <f>IF(A14852="","",VLOOKUP(A14852,'3-Mapa de Controles'!$M$3:$N$143,2,FALSE))</f>
        <v/>
      </c>
      <c r="C14852" s="54" t="str">
        <f>IF(A14852="","",VLOOKUP(A14852,'3-Mapa de Controles'!$M$3:$P$143,4,FALSE))</f>
        <v/>
      </c>
      <c r="D14852" s="54" t="str">
        <f>IF(A14852="","",VLOOKUP(A14852,'3-Mapa de Controles'!$M$3:$AI$143,23,FALSE))</f>
        <v/>
      </c>
      <c r="E14852" s="54" t="str">
        <f>IF(A14852="","",VLOOKUP(A14852,'3-Mapa de Controles'!$B$3:$D$143,3,FALSE))</f>
        <v/>
      </c>
      <c r="F14852" s="56"/>
      <c r="G14852" s="122"/>
      <c r="H14852" s="122"/>
    </row>
    <row r="14853" spans="1:8" ht="28.5" customHeight="1">
      <c r="A14853" s="121"/>
      <c r="B14853" s="54" t="str">
        <f>IF(A14853="","",VLOOKUP(A14853,'3-Mapa de Controles'!$M$3:$N$143,2,FALSE))</f>
        <v/>
      </c>
      <c r="C14853" s="54" t="str">
        <f>IF(A14853="","",VLOOKUP(A14853,'3-Mapa de Controles'!$M$3:$P$143,4,FALSE))</f>
        <v/>
      </c>
      <c r="D14853" s="54" t="str">
        <f>IF(A14853="","",VLOOKUP(A14853,'3-Mapa de Controles'!$M$3:$AI$143,23,FALSE))</f>
        <v/>
      </c>
      <c r="E14853" s="54" t="str">
        <f>IF(A14853="","",VLOOKUP(A14853,'3-Mapa de Controles'!$B$3:$D$143,3,FALSE))</f>
        <v/>
      </c>
      <c r="F14853" s="56"/>
      <c r="G14853" s="122"/>
      <c r="H14853" s="122"/>
    </row>
    <row r="14854" spans="1:8" ht="28.5" customHeight="1">
      <c r="A14854" s="121"/>
      <c r="B14854" s="54" t="str">
        <f>IF(A14854="","",VLOOKUP(A14854,'3-Mapa de Controles'!$M$3:$N$143,2,FALSE))</f>
        <v/>
      </c>
      <c r="C14854" s="54" t="str">
        <f>IF(A14854="","",VLOOKUP(A14854,'3-Mapa de Controles'!$M$3:$P$143,4,FALSE))</f>
        <v/>
      </c>
      <c r="D14854" s="54" t="str">
        <f>IF(A14854="","",VLOOKUP(A14854,'3-Mapa de Controles'!$M$3:$AI$143,23,FALSE))</f>
        <v/>
      </c>
      <c r="E14854" s="54" t="str">
        <f>IF(A14854="","",VLOOKUP(A14854,'3-Mapa de Controles'!$B$3:$D$143,3,FALSE))</f>
        <v/>
      </c>
      <c r="F14854" s="56"/>
      <c r="G14854" s="122"/>
      <c r="H14854" s="122"/>
    </row>
    <row r="14855" spans="1:8" ht="28.5" customHeight="1">
      <c r="A14855" s="121"/>
      <c r="B14855" s="54" t="str">
        <f>IF(A14855="","",VLOOKUP(A14855,'3-Mapa de Controles'!$M$3:$N$143,2,FALSE))</f>
        <v/>
      </c>
      <c r="C14855" s="54" t="str">
        <f>IF(A14855="","",VLOOKUP(A14855,'3-Mapa de Controles'!$M$3:$P$143,4,FALSE))</f>
        <v/>
      </c>
      <c r="D14855" s="54" t="str">
        <f>IF(A14855="","",VLOOKUP(A14855,'3-Mapa de Controles'!$M$3:$AI$143,23,FALSE))</f>
        <v/>
      </c>
      <c r="E14855" s="54" t="str">
        <f>IF(A14855="","",VLOOKUP(A14855,'3-Mapa de Controles'!$B$3:$D$143,3,FALSE))</f>
        <v/>
      </c>
      <c r="F14855" s="56"/>
      <c r="G14855" s="122"/>
      <c r="H14855" s="122"/>
    </row>
    <row r="14856" spans="1:8" ht="28.5" customHeight="1">
      <c r="A14856" s="121"/>
      <c r="B14856" s="54" t="str">
        <f>IF(A14856="","",VLOOKUP(A14856,'3-Mapa de Controles'!$M$3:$N$143,2,FALSE))</f>
        <v/>
      </c>
      <c r="C14856" s="54" t="str">
        <f>IF(A14856="","",VLOOKUP(A14856,'3-Mapa de Controles'!$M$3:$P$143,4,FALSE))</f>
        <v/>
      </c>
      <c r="D14856" s="54" t="str">
        <f>IF(A14856="","",VLOOKUP(A14856,'3-Mapa de Controles'!$M$3:$AI$143,23,FALSE))</f>
        <v/>
      </c>
      <c r="E14856" s="54" t="str">
        <f>IF(A14856="","",VLOOKUP(A14856,'3-Mapa de Controles'!$B$3:$D$143,3,FALSE))</f>
        <v/>
      </c>
      <c r="F14856" s="56"/>
      <c r="G14856" s="122"/>
      <c r="H14856" s="122"/>
    </row>
    <row r="14857" spans="1:8" ht="28.5" customHeight="1">
      <c r="A14857" s="121"/>
      <c r="B14857" s="54" t="str">
        <f>IF(A14857="","",VLOOKUP(A14857,'3-Mapa de Controles'!$M$3:$N$143,2,FALSE))</f>
        <v/>
      </c>
      <c r="C14857" s="54" t="str">
        <f>IF(A14857="","",VLOOKUP(A14857,'3-Mapa de Controles'!$M$3:$P$143,4,FALSE))</f>
        <v/>
      </c>
      <c r="D14857" s="54" t="str">
        <f>IF(A14857="","",VLOOKUP(A14857,'3-Mapa de Controles'!$M$3:$AI$143,23,FALSE))</f>
        <v/>
      </c>
      <c r="E14857" s="54" t="str">
        <f>IF(A14857="","",VLOOKUP(A14857,'3-Mapa de Controles'!$B$3:$D$143,3,FALSE))</f>
        <v/>
      </c>
      <c r="F14857" s="56"/>
      <c r="G14857" s="122"/>
      <c r="H14857" s="122"/>
    </row>
    <row r="14858" spans="1:8" ht="28.5" customHeight="1">
      <c r="A14858" s="121"/>
      <c r="B14858" s="54" t="str">
        <f>IF(A14858="","",VLOOKUP(A14858,'3-Mapa de Controles'!$M$3:$N$143,2,FALSE))</f>
        <v/>
      </c>
      <c r="C14858" s="54" t="str">
        <f>IF(A14858="","",VLOOKUP(A14858,'3-Mapa de Controles'!$M$3:$P$143,4,FALSE))</f>
        <v/>
      </c>
      <c r="D14858" s="54" t="str">
        <f>IF(A14858="","",VLOOKUP(A14858,'3-Mapa de Controles'!$M$3:$AI$143,23,FALSE))</f>
        <v/>
      </c>
      <c r="E14858" s="54" t="str">
        <f>IF(A14858="","",VLOOKUP(A14858,'3-Mapa de Controles'!$B$3:$D$143,3,FALSE))</f>
        <v/>
      </c>
      <c r="F14858" s="56"/>
      <c r="G14858" s="122"/>
      <c r="H14858" s="122"/>
    </row>
    <row r="14859" spans="1:8" ht="28.5" customHeight="1">
      <c r="A14859" s="121"/>
      <c r="B14859" s="54" t="str">
        <f>IF(A14859="","",VLOOKUP(A14859,'3-Mapa de Controles'!$M$3:$N$143,2,FALSE))</f>
        <v/>
      </c>
      <c r="C14859" s="54" t="str">
        <f>IF(A14859="","",VLOOKUP(A14859,'3-Mapa de Controles'!$M$3:$P$143,4,FALSE))</f>
        <v/>
      </c>
      <c r="D14859" s="54" t="str">
        <f>IF(A14859="","",VLOOKUP(A14859,'3-Mapa de Controles'!$M$3:$AI$143,23,FALSE))</f>
        <v/>
      </c>
      <c r="E14859" s="54" t="str">
        <f>IF(A14859="","",VLOOKUP(A14859,'3-Mapa de Controles'!$B$3:$D$143,3,FALSE))</f>
        <v/>
      </c>
      <c r="F14859" s="56"/>
      <c r="G14859" s="122"/>
      <c r="H14859" s="122"/>
    </row>
    <row r="14860" spans="1:8" ht="28.5" customHeight="1">
      <c r="A14860" s="121"/>
      <c r="B14860" s="54" t="str">
        <f>IF(A14860="","",VLOOKUP(A14860,'3-Mapa de Controles'!$M$3:$N$143,2,FALSE))</f>
        <v/>
      </c>
      <c r="C14860" s="54" t="str">
        <f>IF(A14860="","",VLOOKUP(A14860,'3-Mapa de Controles'!$M$3:$P$143,4,FALSE))</f>
        <v/>
      </c>
      <c r="D14860" s="54" t="str">
        <f>IF(A14860="","",VLOOKUP(A14860,'3-Mapa de Controles'!$M$3:$AI$143,23,FALSE))</f>
        <v/>
      </c>
      <c r="E14860" s="54" t="str">
        <f>IF(A14860="","",VLOOKUP(A14860,'3-Mapa de Controles'!$B$3:$D$143,3,FALSE))</f>
        <v/>
      </c>
      <c r="F14860" s="56"/>
      <c r="G14860" s="122"/>
      <c r="H14860" s="122"/>
    </row>
    <row r="14861" spans="1:8" ht="28.5" customHeight="1">
      <c r="A14861" s="121"/>
      <c r="B14861" s="54" t="str">
        <f>IF(A14861="","",VLOOKUP(A14861,'3-Mapa de Controles'!$M$3:$N$143,2,FALSE))</f>
        <v/>
      </c>
      <c r="C14861" s="54" t="str">
        <f>IF(A14861="","",VLOOKUP(A14861,'3-Mapa de Controles'!$M$3:$P$143,4,FALSE))</f>
        <v/>
      </c>
      <c r="D14861" s="54" t="str">
        <f>IF(A14861="","",VLOOKUP(A14861,'3-Mapa de Controles'!$M$3:$AI$143,23,FALSE))</f>
        <v/>
      </c>
      <c r="E14861" s="54" t="str">
        <f>IF(A14861="","",VLOOKUP(A14861,'3-Mapa de Controles'!$B$3:$D$143,3,FALSE))</f>
        <v/>
      </c>
      <c r="F14861" s="56"/>
      <c r="G14861" s="122"/>
      <c r="H14861" s="122"/>
    </row>
    <row r="14862" spans="1:8" ht="28.5" customHeight="1">
      <c r="A14862" s="121"/>
      <c r="B14862" s="54" t="str">
        <f>IF(A14862="","",VLOOKUP(A14862,'3-Mapa de Controles'!$M$3:$N$143,2,FALSE))</f>
        <v/>
      </c>
      <c r="C14862" s="54" t="str">
        <f>IF(A14862="","",VLOOKUP(A14862,'3-Mapa de Controles'!$M$3:$P$143,4,FALSE))</f>
        <v/>
      </c>
      <c r="D14862" s="54" t="str">
        <f>IF(A14862="","",VLOOKUP(A14862,'3-Mapa de Controles'!$M$3:$AI$143,23,FALSE))</f>
        <v/>
      </c>
      <c r="E14862" s="54" t="str">
        <f>IF(A14862="","",VLOOKUP(A14862,'3-Mapa de Controles'!$B$3:$D$143,3,FALSE))</f>
        <v/>
      </c>
      <c r="F14862" s="56"/>
      <c r="G14862" s="122"/>
      <c r="H14862" s="122"/>
    </row>
    <row r="14863" spans="1:8" ht="28.5" customHeight="1">
      <c r="A14863" s="121"/>
      <c r="B14863" s="54" t="str">
        <f>IF(A14863="","",VLOOKUP(A14863,'3-Mapa de Controles'!$M$3:$N$143,2,FALSE))</f>
        <v/>
      </c>
      <c r="C14863" s="54" t="str">
        <f>IF(A14863="","",VLOOKUP(A14863,'3-Mapa de Controles'!$M$3:$P$143,4,FALSE))</f>
        <v/>
      </c>
      <c r="D14863" s="54" t="str">
        <f>IF(A14863="","",VLOOKUP(A14863,'3-Mapa de Controles'!$M$3:$AI$143,23,FALSE))</f>
        <v/>
      </c>
      <c r="E14863" s="54" t="str">
        <f>IF(A14863="","",VLOOKUP(A14863,'3-Mapa de Controles'!$B$3:$D$143,3,FALSE))</f>
        <v/>
      </c>
      <c r="F14863" s="56"/>
      <c r="G14863" s="122"/>
      <c r="H14863" s="122"/>
    </row>
    <row r="14864" spans="1:8" ht="28.5" customHeight="1">
      <c r="A14864" s="121"/>
      <c r="B14864" s="54" t="str">
        <f>IF(A14864="","",VLOOKUP(A14864,'3-Mapa de Controles'!$M$3:$N$143,2,FALSE))</f>
        <v/>
      </c>
      <c r="C14864" s="54" t="str">
        <f>IF(A14864="","",VLOOKUP(A14864,'3-Mapa de Controles'!$M$3:$P$143,4,FALSE))</f>
        <v/>
      </c>
      <c r="D14864" s="54" t="str">
        <f>IF(A14864="","",VLOOKUP(A14864,'3-Mapa de Controles'!$M$3:$AI$143,23,FALSE))</f>
        <v/>
      </c>
      <c r="E14864" s="54" t="str">
        <f>IF(A14864="","",VLOOKUP(A14864,'3-Mapa de Controles'!$B$3:$D$143,3,FALSE))</f>
        <v/>
      </c>
      <c r="F14864" s="56"/>
      <c r="G14864" s="122"/>
      <c r="H14864" s="122"/>
    </row>
    <row r="14865" spans="1:8" ht="28.5" customHeight="1">
      <c r="A14865" s="121"/>
      <c r="B14865" s="54" t="str">
        <f>IF(A14865="","",VLOOKUP(A14865,'3-Mapa de Controles'!$M$3:$N$143,2,FALSE))</f>
        <v/>
      </c>
      <c r="C14865" s="54" t="str">
        <f>IF(A14865="","",VLOOKUP(A14865,'3-Mapa de Controles'!$M$3:$P$143,4,FALSE))</f>
        <v/>
      </c>
      <c r="D14865" s="54" t="str">
        <f>IF(A14865="","",VLOOKUP(A14865,'3-Mapa de Controles'!$M$3:$AI$143,23,FALSE))</f>
        <v/>
      </c>
      <c r="E14865" s="54" t="str">
        <f>IF(A14865="","",VLOOKUP(A14865,'3-Mapa de Controles'!$B$3:$D$143,3,FALSE))</f>
        <v/>
      </c>
      <c r="F14865" s="56"/>
      <c r="G14865" s="122"/>
      <c r="H14865" s="122"/>
    </row>
    <row r="14866" spans="1:8" ht="28.5" customHeight="1">
      <c r="A14866" s="121"/>
      <c r="B14866" s="54" t="str">
        <f>IF(A14866="","",VLOOKUP(A14866,'3-Mapa de Controles'!$M$3:$N$143,2,FALSE))</f>
        <v/>
      </c>
      <c r="C14866" s="54" t="str">
        <f>IF(A14866="","",VLOOKUP(A14866,'3-Mapa de Controles'!$M$3:$P$143,4,FALSE))</f>
        <v/>
      </c>
      <c r="D14866" s="54" t="str">
        <f>IF(A14866="","",VLOOKUP(A14866,'3-Mapa de Controles'!$M$3:$AI$143,23,FALSE))</f>
        <v/>
      </c>
      <c r="E14866" s="54" t="str">
        <f>IF(A14866="","",VLOOKUP(A14866,'3-Mapa de Controles'!$B$3:$D$143,3,FALSE))</f>
        <v/>
      </c>
      <c r="F14866" s="56"/>
      <c r="G14866" s="122"/>
      <c r="H14866" s="122"/>
    </row>
    <row r="14867" spans="1:8" ht="28.5" customHeight="1">
      <c r="A14867" s="121"/>
      <c r="B14867" s="54" t="str">
        <f>IF(A14867="","",VLOOKUP(A14867,'3-Mapa de Controles'!$M$3:$N$143,2,FALSE))</f>
        <v/>
      </c>
      <c r="C14867" s="54" t="str">
        <f>IF(A14867="","",VLOOKUP(A14867,'3-Mapa de Controles'!$M$3:$P$143,4,FALSE))</f>
        <v/>
      </c>
      <c r="D14867" s="54" t="str">
        <f>IF(A14867="","",VLOOKUP(A14867,'3-Mapa de Controles'!$M$3:$AI$143,23,FALSE))</f>
        <v/>
      </c>
      <c r="E14867" s="54" t="str">
        <f>IF(A14867="","",VLOOKUP(A14867,'3-Mapa de Controles'!$B$3:$D$143,3,FALSE))</f>
        <v/>
      </c>
      <c r="F14867" s="56"/>
      <c r="G14867" s="122"/>
      <c r="H14867" s="122"/>
    </row>
    <row r="14868" spans="1:8" ht="28.5" customHeight="1">
      <c r="A14868" s="121"/>
      <c r="B14868" s="54" t="str">
        <f>IF(A14868="","",VLOOKUP(A14868,'3-Mapa de Controles'!$M$3:$N$143,2,FALSE))</f>
        <v/>
      </c>
      <c r="C14868" s="54" t="str">
        <f>IF(A14868="","",VLOOKUP(A14868,'3-Mapa de Controles'!$M$3:$P$143,4,FALSE))</f>
        <v/>
      </c>
      <c r="D14868" s="54" t="str">
        <f>IF(A14868="","",VLOOKUP(A14868,'3-Mapa de Controles'!$M$3:$AI$143,23,FALSE))</f>
        <v/>
      </c>
      <c r="E14868" s="54" t="str">
        <f>IF(A14868="","",VLOOKUP(A14868,'3-Mapa de Controles'!$B$3:$D$143,3,FALSE))</f>
        <v/>
      </c>
      <c r="F14868" s="56"/>
      <c r="G14868" s="122"/>
      <c r="H14868" s="122"/>
    </row>
    <row r="14869" spans="1:8" ht="28.5" customHeight="1">
      <c r="A14869" s="121"/>
      <c r="B14869" s="54" t="str">
        <f>IF(A14869="","",VLOOKUP(A14869,'3-Mapa de Controles'!$M$3:$N$143,2,FALSE))</f>
        <v/>
      </c>
      <c r="C14869" s="54" t="str">
        <f>IF(A14869="","",VLOOKUP(A14869,'3-Mapa de Controles'!$M$3:$P$143,4,FALSE))</f>
        <v/>
      </c>
      <c r="D14869" s="54" t="str">
        <f>IF(A14869="","",VLOOKUP(A14869,'3-Mapa de Controles'!$M$3:$AI$143,23,FALSE))</f>
        <v/>
      </c>
      <c r="E14869" s="54" t="str">
        <f>IF(A14869="","",VLOOKUP(A14869,'3-Mapa de Controles'!$B$3:$D$143,3,FALSE))</f>
        <v/>
      </c>
      <c r="F14869" s="56"/>
      <c r="G14869" s="122"/>
      <c r="H14869" s="122"/>
    </row>
    <row r="14870" spans="1:8" ht="28.5" customHeight="1">
      <c r="A14870" s="121"/>
      <c r="B14870" s="54" t="str">
        <f>IF(A14870="","",VLOOKUP(A14870,'3-Mapa de Controles'!$M$3:$N$143,2,FALSE))</f>
        <v/>
      </c>
      <c r="C14870" s="54" t="str">
        <f>IF(A14870="","",VLOOKUP(A14870,'3-Mapa de Controles'!$M$3:$P$143,4,FALSE))</f>
        <v/>
      </c>
      <c r="D14870" s="54" t="str">
        <f>IF(A14870="","",VLOOKUP(A14870,'3-Mapa de Controles'!$M$3:$AI$143,23,FALSE))</f>
        <v/>
      </c>
      <c r="E14870" s="54" t="str">
        <f>IF(A14870="","",VLOOKUP(A14870,'3-Mapa de Controles'!$B$3:$D$143,3,FALSE))</f>
        <v/>
      </c>
      <c r="F14870" s="56"/>
      <c r="G14870" s="122"/>
      <c r="H14870" s="122"/>
    </row>
    <row r="14871" spans="1:8" ht="28.5" customHeight="1">
      <c r="A14871" s="121"/>
      <c r="B14871" s="54" t="str">
        <f>IF(A14871="","",VLOOKUP(A14871,'3-Mapa de Controles'!$M$3:$N$143,2,FALSE))</f>
        <v/>
      </c>
      <c r="C14871" s="54" t="str">
        <f>IF(A14871="","",VLOOKUP(A14871,'3-Mapa de Controles'!$M$3:$P$143,4,FALSE))</f>
        <v/>
      </c>
      <c r="D14871" s="54" t="str">
        <f>IF(A14871="","",VLOOKUP(A14871,'3-Mapa de Controles'!$M$3:$AI$143,23,FALSE))</f>
        <v/>
      </c>
      <c r="E14871" s="54" t="str">
        <f>IF(A14871="","",VLOOKUP(A14871,'3-Mapa de Controles'!$B$3:$D$143,3,FALSE))</f>
        <v/>
      </c>
      <c r="F14871" s="56"/>
      <c r="G14871" s="122"/>
      <c r="H14871" s="122"/>
    </row>
    <row r="14872" spans="1:8" ht="28.5" customHeight="1">
      <c r="A14872" s="121"/>
      <c r="B14872" s="54" t="str">
        <f>IF(A14872="","",VLOOKUP(A14872,'3-Mapa de Controles'!$M$3:$N$143,2,FALSE))</f>
        <v/>
      </c>
      <c r="C14872" s="54" t="str">
        <f>IF(A14872="","",VLOOKUP(A14872,'3-Mapa de Controles'!$M$3:$P$143,4,FALSE))</f>
        <v/>
      </c>
      <c r="D14872" s="54" t="str">
        <f>IF(A14872="","",VLOOKUP(A14872,'3-Mapa de Controles'!$M$3:$AI$143,23,FALSE))</f>
        <v/>
      </c>
      <c r="E14872" s="54" t="str">
        <f>IF(A14872="","",VLOOKUP(A14872,'3-Mapa de Controles'!$B$3:$D$143,3,FALSE))</f>
        <v/>
      </c>
      <c r="F14872" s="56"/>
      <c r="G14872" s="122"/>
      <c r="H14872" s="122"/>
    </row>
    <row r="14873" spans="1:8" ht="28.5" customHeight="1">
      <c r="A14873" s="121"/>
      <c r="B14873" s="54" t="str">
        <f>IF(A14873="","",VLOOKUP(A14873,'3-Mapa de Controles'!$M$3:$N$143,2,FALSE))</f>
        <v/>
      </c>
      <c r="C14873" s="54" t="str">
        <f>IF(A14873="","",VLOOKUP(A14873,'3-Mapa de Controles'!$M$3:$P$143,4,FALSE))</f>
        <v/>
      </c>
      <c r="D14873" s="54" t="str">
        <f>IF(A14873="","",VLOOKUP(A14873,'3-Mapa de Controles'!$M$3:$AI$143,23,FALSE))</f>
        <v/>
      </c>
      <c r="E14873" s="54" t="str">
        <f>IF(A14873="","",VLOOKUP(A14873,'3-Mapa de Controles'!$B$3:$D$143,3,FALSE))</f>
        <v/>
      </c>
      <c r="F14873" s="56"/>
      <c r="G14873" s="122"/>
      <c r="H14873" s="122"/>
    </row>
    <row r="14874" spans="1:8" ht="28.5" customHeight="1">
      <c r="A14874" s="121"/>
      <c r="B14874" s="54" t="str">
        <f>IF(A14874="","",VLOOKUP(A14874,'3-Mapa de Controles'!$M$3:$N$143,2,FALSE))</f>
        <v/>
      </c>
      <c r="C14874" s="54" t="str">
        <f>IF(A14874="","",VLOOKUP(A14874,'3-Mapa de Controles'!$M$3:$P$143,4,FALSE))</f>
        <v/>
      </c>
      <c r="D14874" s="54" t="str">
        <f>IF(A14874="","",VLOOKUP(A14874,'3-Mapa de Controles'!$M$3:$AI$143,23,FALSE))</f>
        <v/>
      </c>
      <c r="E14874" s="54" t="str">
        <f>IF(A14874="","",VLOOKUP(A14874,'3-Mapa de Controles'!$B$3:$D$143,3,FALSE))</f>
        <v/>
      </c>
      <c r="F14874" s="56"/>
      <c r="G14874" s="122"/>
      <c r="H14874" s="122"/>
    </row>
    <row r="14875" spans="1:8" ht="28.5" customHeight="1">
      <c r="A14875" s="121"/>
      <c r="B14875" s="54" t="str">
        <f>IF(A14875="","",VLOOKUP(A14875,'3-Mapa de Controles'!$M$3:$N$143,2,FALSE))</f>
        <v/>
      </c>
      <c r="C14875" s="54" t="str">
        <f>IF(A14875="","",VLOOKUP(A14875,'3-Mapa de Controles'!$M$3:$P$143,4,FALSE))</f>
        <v/>
      </c>
      <c r="D14875" s="54" t="str">
        <f>IF(A14875="","",VLOOKUP(A14875,'3-Mapa de Controles'!$M$3:$AI$143,23,FALSE))</f>
        <v/>
      </c>
      <c r="E14875" s="54" t="str">
        <f>IF(A14875="","",VLOOKUP(A14875,'3-Mapa de Controles'!$B$3:$D$143,3,FALSE))</f>
        <v/>
      </c>
      <c r="F14875" s="56"/>
      <c r="G14875" s="122"/>
      <c r="H14875" s="122"/>
    </row>
    <row r="14876" spans="1:8" ht="28.5" customHeight="1">
      <c r="A14876" s="121"/>
      <c r="B14876" s="54" t="str">
        <f>IF(A14876="","",VLOOKUP(A14876,'3-Mapa de Controles'!$M$3:$N$143,2,FALSE))</f>
        <v/>
      </c>
      <c r="C14876" s="54" t="str">
        <f>IF(A14876="","",VLOOKUP(A14876,'3-Mapa de Controles'!$M$3:$P$143,4,FALSE))</f>
        <v/>
      </c>
      <c r="D14876" s="54" t="str">
        <f>IF(A14876="","",VLOOKUP(A14876,'3-Mapa de Controles'!$M$3:$AI$143,23,FALSE))</f>
        <v/>
      </c>
      <c r="E14876" s="54" t="str">
        <f>IF(A14876="","",VLOOKUP(A14876,'3-Mapa de Controles'!$B$3:$D$143,3,FALSE))</f>
        <v/>
      </c>
      <c r="F14876" s="56"/>
      <c r="G14876" s="122"/>
      <c r="H14876" s="122"/>
    </row>
    <row r="14877" spans="1:8" ht="28.5" customHeight="1">
      <c r="A14877" s="121"/>
      <c r="B14877" s="54" t="str">
        <f>IF(A14877="","",VLOOKUP(A14877,'3-Mapa de Controles'!$M$3:$N$143,2,FALSE))</f>
        <v/>
      </c>
      <c r="C14877" s="54" t="str">
        <f>IF(A14877="","",VLOOKUP(A14877,'3-Mapa de Controles'!$M$3:$P$143,4,FALSE))</f>
        <v/>
      </c>
      <c r="D14877" s="54" t="str">
        <f>IF(A14877="","",VLOOKUP(A14877,'3-Mapa de Controles'!$M$3:$AI$143,23,FALSE))</f>
        <v/>
      </c>
      <c r="E14877" s="54" t="str">
        <f>IF(A14877="","",VLOOKUP(A14877,'3-Mapa de Controles'!$B$3:$D$143,3,FALSE))</f>
        <v/>
      </c>
      <c r="F14877" s="56"/>
      <c r="G14877" s="122"/>
      <c r="H14877" s="122"/>
    </row>
    <row r="14878" spans="1:8" ht="28.5" customHeight="1">
      <c r="A14878" s="121"/>
      <c r="B14878" s="54" t="str">
        <f>IF(A14878="","",VLOOKUP(A14878,'3-Mapa de Controles'!$M$3:$N$143,2,FALSE))</f>
        <v/>
      </c>
      <c r="C14878" s="54" t="str">
        <f>IF(A14878="","",VLOOKUP(A14878,'3-Mapa de Controles'!$M$3:$P$143,4,FALSE))</f>
        <v/>
      </c>
      <c r="D14878" s="54" t="str">
        <f>IF(A14878="","",VLOOKUP(A14878,'3-Mapa de Controles'!$M$3:$AI$143,23,FALSE))</f>
        <v/>
      </c>
      <c r="E14878" s="54" t="str">
        <f>IF(A14878="","",VLOOKUP(A14878,'3-Mapa de Controles'!$B$3:$D$143,3,FALSE))</f>
        <v/>
      </c>
      <c r="F14878" s="56"/>
      <c r="G14878" s="122"/>
      <c r="H14878" s="122"/>
    </row>
    <row r="14879" spans="1:8" ht="28.5" customHeight="1">
      <c r="A14879" s="121"/>
      <c r="B14879" s="54" t="str">
        <f>IF(A14879="","",VLOOKUP(A14879,'3-Mapa de Controles'!$M$3:$N$143,2,FALSE))</f>
        <v/>
      </c>
      <c r="C14879" s="54" t="str">
        <f>IF(A14879="","",VLOOKUP(A14879,'3-Mapa de Controles'!$M$3:$P$143,4,FALSE))</f>
        <v/>
      </c>
      <c r="D14879" s="54" t="str">
        <f>IF(A14879="","",VLOOKUP(A14879,'3-Mapa de Controles'!$M$3:$AI$143,23,FALSE))</f>
        <v/>
      </c>
      <c r="E14879" s="54" t="str">
        <f>IF(A14879="","",VLOOKUP(A14879,'3-Mapa de Controles'!$B$3:$D$143,3,FALSE))</f>
        <v/>
      </c>
      <c r="F14879" s="56"/>
      <c r="G14879" s="122"/>
      <c r="H14879" s="122"/>
    </row>
    <row r="14880" spans="1:8" ht="28.5" customHeight="1">
      <c r="A14880" s="121"/>
      <c r="B14880" s="54" t="str">
        <f>IF(A14880="","",VLOOKUP(A14880,'3-Mapa de Controles'!$M$3:$N$143,2,FALSE))</f>
        <v/>
      </c>
      <c r="C14880" s="54" t="str">
        <f>IF(A14880="","",VLOOKUP(A14880,'3-Mapa de Controles'!$M$3:$P$143,4,FALSE))</f>
        <v/>
      </c>
      <c r="D14880" s="54" t="str">
        <f>IF(A14880="","",VLOOKUP(A14880,'3-Mapa de Controles'!$M$3:$AI$143,23,FALSE))</f>
        <v/>
      </c>
      <c r="E14880" s="54" t="str">
        <f>IF(A14880="","",VLOOKUP(A14880,'3-Mapa de Controles'!$B$3:$D$143,3,FALSE))</f>
        <v/>
      </c>
      <c r="F14880" s="56"/>
      <c r="G14880" s="122"/>
      <c r="H14880" s="122"/>
    </row>
    <row r="14881" spans="1:8" ht="28.5" customHeight="1">
      <c r="A14881" s="121"/>
      <c r="B14881" s="54" t="str">
        <f>IF(A14881="","",VLOOKUP(A14881,'3-Mapa de Controles'!$M$3:$N$143,2,FALSE))</f>
        <v/>
      </c>
      <c r="C14881" s="54" t="str">
        <f>IF(A14881="","",VLOOKUP(A14881,'3-Mapa de Controles'!$M$3:$P$143,4,FALSE))</f>
        <v/>
      </c>
      <c r="D14881" s="54" t="str">
        <f>IF(A14881="","",VLOOKUP(A14881,'3-Mapa de Controles'!$M$3:$AI$143,23,FALSE))</f>
        <v/>
      </c>
      <c r="E14881" s="54" t="str">
        <f>IF(A14881="","",VLOOKUP(A14881,'3-Mapa de Controles'!$B$3:$D$143,3,FALSE))</f>
        <v/>
      </c>
      <c r="F14881" s="56"/>
      <c r="G14881" s="122"/>
      <c r="H14881" s="122"/>
    </row>
    <row r="14882" spans="1:8" ht="28.5" customHeight="1">
      <c r="A14882" s="121"/>
      <c r="B14882" s="54" t="str">
        <f>IF(A14882="","",VLOOKUP(A14882,'3-Mapa de Controles'!$M$3:$N$143,2,FALSE))</f>
        <v/>
      </c>
      <c r="C14882" s="54" t="str">
        <f>IF(A14882="","",VLOOKUP(A14882,'3-Mapa de Controles'!$M$3:$P$143,4,FALSE))</f>
        <v/>
      </c>
      <c r="D14882" s="54" t="str">
        <f>IF(A14882="","",VLOOKUP(A14882,'3-Mapa de Controles'!$M$3:$AI$143,23,FALSE))</f>
        <v/>
      </c>
      <c r="E14882" s="54" t="str">
        <f>IF(A14882="","",VLOOKUP(A14882,'3-Mapa de Controles'!$B$3:$D$143,3,FALSE))</f>
        <v/>
      </c>
      <c r="F14882" s="56"/>
      <c r="G14882" s="122"/>
      <c r="H14882" s="122"/>
    </row>
    <row r="14883" spans="1:8" ht="28.5" customHeight="1">
      <c r="A14883" s="121"/>
      <c r="B14883" s="54" t="str">
        <f>IF(A14883="","",VLOOKUP(A14883,'3-Mapa de Controles'!$M$3:$N$143,2,FALSE))</f>
        <v/>
      </c>
      <c r="C14883" s="54" t="str">
        <f>IF(A14883="","",VLOOKUP(A14883,'3-Mapa de Controles'!$M$3:$P$143,4,FALSE))</f>
        <v/>
      </c>
      <c r="D14883" s="54" t="str">
        <f>IF(A14883="","",VLOOKUP(A14883,'3-Mapa de Controles'!$M$3:$AI$143,23,FALSE))</f>
        <v/>
      </c>
      <c r="E14883" s="54" t="str">
        <f>IF(A14883="","",VLOOKUP(A14883,'3-Mapa de Controles'!$B$3:$D$143,3,FALSE))</f>
        <v/>
      </c>
      <c r="F14883" s="56"/>
      <c r="G14883" s="122"/>
      <c r="H14883" s="122"/>
    </row>
    <row r="14884" spans="1:8" ht="28.5" customHeight="1">
      <c r="A14884" s="121"/>
      <c r="B14884" s="54" t="str">
        <f>IF(A14884="","",VLOOKUP(A14884,'3-Mapa de Controles'!$M$3:$N$143,2,FALSE))</f>
        <v/>
      </c>
      <c r="C14884" s="54" t="str">
        <f>IF(A14884="","",VLOOKUP(A14884,'3-Mapa de Controles'!$M$3:$P$143,4,FALSE))</f>
        <v/>
      </c>
      <c r="D14884" s="54" t="str">
        <f>IF(A14884="","",VLOOKUP(A14884,'3-Mapa de Controles'!$M$3:$AI$143,23,FALSE))</f>
        <v/>
      </c>
      <c r="E14884" s="54" t="str">
        <f>IF(A14884="","",VLOOKUP(A14884,'3-Mapa de Controles'!$B$3:$D$143,3,FALSE))</f>
        <v/>
      </c>
      <c r="F14884" s="56"/>
      <c r="G14884" s="122"/>
      <c r="H14884" s="122"/>
    </row>
    <row r="14885" spans="1:8" ht="28.5" customHeight="1">
      <c r="A14885" s="121"/>
      <c r="B14885" s="54" t="str">
        <f>IF(A14885="","",VLOOKUP(A14885,'3-Mapa de Controles'!$M$3:$N$143,2,FALSE))</f>
        <v/>
      </c>
      <c r="C14885" s="54" t="str">
        <f>IF(A14885="","",VLOOKUP(A14885,'3-Mapa de Controles'!$M$3:$P$143,4,FALSE))</f>
        <v/>
      </c>
      <c r="D14885" s="54" t="str">
        <f>IF(A14885="","",VLOOKUP(A14885,'3-Mapa de Controles'!$M$3:$AI$143,23,FALSE))</f>
        <v/>
      </c>
      <c r="E14885" s="54" t="str">
        <f>IF(A14885="","",VLOOKUP(A14885,'3-Mapa de Controles'!$B$3:$D$143,3,FALSE))</f>
        <v/>
      </c>
      <c r="F14885" s="56"/>
      <c r="G14885" s="122"/>
      <c r="H14885" s="122"/>
    </row>
    <row r="14886" spans="1:8" ht="28.5" customHeight="1">
      <c r="A14886" s="121"/>
      <c r="B14886" s="54" t="str">
        <f>IF(A14886="","",VLOOKUP(A14886,'3-Mapa de Controles'!$M$3:$N$143,2,FALSE))</f>
        <v/>
      </c>
      <c r="C14886" s="54" t="str">
        <f>IF(A14886="","",VLOOKUP(A14886,'3-Mapa de Controles'!$M$3:$P$143,4,FALSE))</f>
        <v/>
      </c>
      <c r="D14886" s="54" t="str">
        <f>IF(A14886="","",VLOOKUP(A14886,'3-Mapa de Controles'!$M$3:$AI$143,23,FALSE))</f>
        <v/>
      </c>
      <c r="E14886" s="54" t="str">
        <f>IF(A14886="","",VLOOKUP(A14886,'3-Mapa de Controles'!$B$3:$D$143,3,FALSE))</f>
        <v/>
      </c>
      <c r="F14886" s="56"/>
      <c r="G14886" s="122"/>
      <c r="H14886" s="122"/>
    </row>
    <row r="14887" spans="1:8" ht="28.5" customHeight="1">
      <c r="A14887" s="121"/>
      <c r="B14887" s="54" t="str">
        <f>IF(A14887="","",VLOOKUP(A14887,'3-Mapa de Controles'!$M$3:$N$143,2,FALSE))</f>
        <v/>
      </c>
      <c r="C14887" s="54" t="str">
        <f>IF(A14887="","",VLOOKUP(A14887,'3-Mapa de Controles'!$M$3:$P$143,4,FALSE))</f>
        <v/>
      </c>
      <c r="D14887" s="54" t="str">
        <f>IF(A14887="","",VLOOKUP(A14887,'3-Mapa de Controles'!$M$3:$AI$143,23,FALSE))</f>
        <v/>
      </c>
      <c r="E14887" s="54" t="str">
        <f>IF(A14887="","",VLOOKUP(A14887,'3-Mapa de Controles'!$B$3:$D$143,3,FALSE))</f>
        <v/>
      </c>
      <c r="F14887" s="56"/>
      <c r="G14887" s="122"/>
      <c r="H14887" s="122"/>
    </row>
    <row r="14888" spans="1:8" ht="28.5" customHeight="1">
      <c r="A14888" s="121"/>
      <c r="B14888" s="54" t="str">
        <f>IF(A14888="","",VLOOKUP(A14888,'3-Mapa de Controles'!$M$3:$N$143,2,FALSE))</f>
        <v/>
      </c>
      <c r="C14888" s="54" t="str">
        <f>IF(A14888="","",VLOOKUP(A14888,'3-Mapa de Controles'!$M$3:$P$143,4,FALSE))</f>
        <v/>
      </c>
      <c r="D14888" s="54" t="str">
        <f>IF(A14888="","",VLOOKUP(A14888,'3-Mapa de Controles'!$M$3:$AI$143,23,FALSE))</f>
        <v/>
      </c>
      <c r="E14888" s="54" t="str">
        <f>IF(A14888="","",VLOOKUP(A14888,'3-Mapa de Controles'!$B$3:$D$143,3,FALSE))</f>
        <v/>
      </c>
      <c r="F14888" s="56"/>
      <c r="G14888" s="122"/>
      <c r="H14888" s="122"/>
    </row>
    <row r="14889" spans="1:8" ht="28.5" customHeight="1">
      <c r="A14889" s="121"/>
      <c r="B14889" s="54" t="str">
        <f>IF(A14889="","",VLOOKUP(A14889,'3-Mapa de Controles'!$M$3:$N$143,2,FALSE))</f>
        <v/>
      </c>
      <c r="C14889" s="54" t="str">
        <f>IF(A14889="","",VLOOKUP(A14889,'3-Mapa de Controles'!$M$3:$P$143,4,FALSE))</f>
        <v/>
      </c>
      <c r="D14889" s="54" t="str">
        <f>IF(A14889="","",VLOOKUP(A14889,'3-Mapa de Controles'!$M$3:$AI$143,23,FALSE))</f>
        <v/>
      </c>
      <c r="E14889" s="54" t="str">
        <f>IF(A14889="","",VLOOKUP(A14889,'3-Mapa de Controles'!$B$3:$D$143,3,FALSE))</f>
        <v/>
      </c>
      <c r="F14889" s="56"/>
      <c r="G14889" s="122"/>
      <c r="H14889" s="122"/>
    </row>
    <row r="14890" spans="1:8" ht="28.5" customHeight="1">
      <c r="A14890" s="121"/>
      <c r="B14890" s="54" t="str">
        <f>IF(A14890="","",VLOOKUP(A14890,'3-Mapa de Controles'!$M$3:$N$143,2,FALSE))</f>
        <v/>
      </c>
      <c r="C14890" s="54" t="str">
        <f>IF(A14890="","",VLOOKUP(A14890,'3-Mapa de Controles'!$M$3:$P$143,4,FALSE))</f>
        <v/>
      </c>
      <c r="D14890" s="54" t="str">
        <f>IF(A14890="","",VLOOKUP(A14890,'3-Mapa de Controles'!$M$3:$AI$143,23,FALSE))</f>
        <v/>
      </c>
      <c r="E14890" s="54" t="str">
        <f>IF(A14890="","",VLOOKUP(A14890,'3-Mapa de Controles'!$B$3:$D$143,3,FALSE))</f>
        <v/>
      </c>
      <c r="F14890" s="56"/>
      <c r="G14890" s="122"/>
      <c r="H14890" s="122"/>
    </row>
    <row r="14891" spans="1:8" ht="28.5" customHeight="1">
      <c r="A14891" s="121"/>
      <c r="B14891" s="54" t="str">
        <f>IF(A14891="","",VLOOKUP(A14891,'3-Mapa de Controles'!$M$3:$N$143,2,FALSE))</f>
        <v/>
      </c>
      <c r="C14891" s="54" t="str">
        <f>IF(A14891="","",VLOOKUP(A14891,'3-Mapa de Controles'!$M$3:$P$143,4,FALSE))</f>
        <v/>
      </c>
      <c r="D14891" s="54" t="str">
        <f>IF(A14891="","",VLOOKUP(A14891,'3-Mapa de Controles'!$M$3:$AI$143,23,FALSE))</f>
        <v/>
      </c>
      <c r="E14891" s="54" t="str">
        <f>IF(A14891="","",VLOOKUP(A14891,'3-Mapa de Controles'!$B$3:$D$143,3,FALSE))</f>
        <v/>
      </c>
      <c r="F14891" s="56"/>
      <c r="G14891" s="122"/>
      <c r="H14891" s="122"/>
    </row>
    <row r="14892" spans="1:8" ht="28.5" customHeight="1">
      <c r="A14892" s="121"/>
      <c r="B14892" s="54" t="str">
        <f>IF(A14892="","",VLOOKUP(A14892,'3-Mapa de Controles'!$M$3:$N$143,2,FALSE))</f>
        <v/>
      </c>
      <c r="C14892" s="54" t="str">
        <f>IF(A14892="","",VLOOKUP(A14892,'3-Mapa de Controles'!$M$3:$P$143,4,FALSE))</f>
        <v/>
      </c>
      <c r="D14892" s="54" t="str">
        <f>IF(A14892="","",VLOOKUP(A14892,'3-Mapa de Controles'!$M$3:$AI$143,23,FALSE))</f>
        <v/>
      </c>
      <c r="E14892" s="54" t="str">
        <f>IF(A14892="","",VLOOKUP(A14892,'3-Mapa de Controles'!$B$3:$D$143,3,FALSE))</f>
        <v/>
      </c>
      <c r="F14892" s="56"/>
      <c r="G14892" s="122"/>
      <c r="H14892" s="122"/>
    </row>
    <row r="14893" spans="1:8" ht="28.5" customHeight="1">
      <c r="A14893" s="121"/>
      <c r="B14893" s="54" t="str">
        <f>IF(A14893="","",VLOOKUP(A14893,'3-Mapa de Controles'!$M$3:$N$143,2,FALSE))</f>
        <v/>
      </c>
      <c r="C14893" s="54" t="str">
        <f>IF(A14893="","",VLOOKUP(A14893,'3-Mapa de Controles'!$M$3:$P$143,4,FALSE))</f>
        <v/>
      </c>
      <c r="D14893" s="54" t="str">
        <f>IF(A14893="","",VLOOKUP(A14893,'3-Mapa de Controles'!$M$3:$AI$143,23,FALSE))</f>
        <v/>
      </c>
      <c r="E14893" s="54" t="str">
        <f>IF(A14893="","",VLOOKUP(A14893,'3-Mapa de Controles'!$B$3:$D$143,3,FALSE))</f>
        <v/>
      </c>
      <c r="F14893" s="56"/>
      <c r="G14893" s="122"/>
      <c r="H14893" s="122"/>
    </row>
    <row r="14894" spans="1:8" ht="28.5" customHeight="1">
      <c r="A14894" s="121"/>
      <c r="B14894" s="54" t="str">
        <f>IF(A14894="","",VLOOKUP(A14894,'3-Mapa de Controles'!$M$3:$N$143,2,FALSE))</f>
        <v/>
      </c>
      <c r="C14894" s="54" t="str">
        <f>IF(A14894="","",VLOOKUP(A14894,'3-Mapa de Controles'!$M$3:$P$143,4,FALSE))</f>
        <v/>
      </c>
      <c r="D14894" s="54" t="str">
        <f>IF(A14894="","",VLOOKUP(A14894,'3-Mapa de Controles'!$M$3:$AI$143,23,FALSE))</f>
        <v/>
      </c>
      <c r="E14894" s="54" t="str">
        <f>IF(A14894="","",VLOOKUP(A14894,'3-Mapa de Controles'!$B$3:$D$143,3,FALSE))</f>
        <v/>
      </c>
      <c r="F14894" s="56"/>
      <c r="G14894" s="122"/>
      <c r="H14894" s="122"/>
    </row>
    <row r="14895" spans="1:8" ht="28.5" customHeight="1">
      <c r="A14895" s="121"/>
      <c r="B14895" s="54" t="str">
        <f>IF(A14895="","",VLOOKUP(A14895,'3-Mapa de Controles'!$M$3:$N$143,2,FALSE))</f>
        <v/>
      </c>
      <c r="C14895" s="54" t="str">
        <f>IF(A14895="","",VLOOKUP(A14895,'3-Mapa de Controles'!$M$3:$P$143,4,FALSE))</f>
        <v/>
      </c>
      <c r="D14895" s="54" t="str">
        <f>IF(A14895="","",VLOOKUP(A14895,'3-Mapa de Controles'!$M$3:$AI$143,23,FALSE))</f>
        <v/>
      </c>
      <c r="E14895" s="54" t="str">
        <f>IF(A14895="","",VLOOKUP(A14895,'3-Mapa de Controles'!$B$3:$D$143,3,FALSE))</f>
        <v/>
      </c>
      <c r="F14895" s="56"/>
      <c r="G14895" s="122"/>
      <c r="H14895" s="122"/>
    </row>
    <row r="14896" spans="1:8" ht="28.5" customHeight="1">
      <c r="A14896" s="121"/>
      <c r="B14896" s="54" t="str">
        <f>IF(A14896="","",VLOOKUP(A14896,'3-Mapa de Controles'!$M$3:$N$143,2,FALSE))</f>
        <v/>
      </c>
      <c r="C14896" s="54" t="str">
        <f>IF(A14896="","",VLOOKUP(A14896,'3-Mapa de Controles'!$M$3:$P$143,4,FALSE))</f>
        <v/>
      </c>
      <c r="D14896" s="54" t="str">
        <f>IF(A14896="","",VLOOKUP(A14896,'3-Mapa de Controles'!$M$3:$AI$143,23,FALSE))</f>
        <v/>
      </c>
      <c r="E14896" s="54" t="str">
        <f>IF(A14896="","",VLOOKUP(A14896,'3-Mapa de Controles'!$B$3:$D$143,3,FALSE))</f>
        <v/>
      </c>
      <c r="F14896" s="56"/>
      <c r="G14896" s="122"/>
      <c r="H14896" s="122"/>
    </row>
    <row r="14897" spans="1:8" ht="28.5" customHeight="1">
      <c r="A14897" s="121"/>
      <c r="B14897" s="54" t="str">
        <f>IF(A14897="","",VLOOKUP(A14897,'3-Mapa de Controles'!$M$3:$N$143,2,FALSE))</f>
        <v/>
      </c>
      <c r="C14897" s="54" t="str">
        <f>IF(A14897="","",VLOOKUP(A14897,'3-Mapa de Controles'!$M$3:$P$143,4,FALSE))</f>
        <v/>
      </c>
      <c r="D14897" s="54" t="str">
        <f>IF(A14897="","",VLOOKUP(A14897,'3-Mapa de Controles'!$M$3:$AI$143,23,FALSE))</f>
        <v/>
      </c>
      <c r="E14897" s="54" t="str">
        <f>IF(A14897="","",VLOOKUP(A14897,'3-Mapa de Controles'!$B$3:$D$143,3,FALSE))</f>
        <v/>
      </c>
      <c r="F14897" s="56"/>
      <c r="G14897" s="122"/>
      <c r="H14897" s="122"/>
    </row>
    <row r="14898" spans="1:8" ht="28.5" customHeight="1">
      <c r="A14898" s="121"/>
      <c r="B14898" s="54" t="str">
        <f>IF(A14898="","",VLOOKUP(A14898,'3-Mapa de Controles'!$M$3:$N$143,2,FALSE))</f>
        <v/>
      </c>
      <c r="C14898" s="54" t="str">
        <f>IF(A14898="","",VLOOKUP(A14898,'3-Mapa de Controles'!$M$3:$P$143,4,FALSE))</f>
        <v/>
      </c>
      <c r="D14898" s="54" t="str">
        <f>IF(A14898="","",VLOOKUP(A14898,'3-Mapa de Controles'!$M$3:$AI$143,23,FALSE))</f>
        <v/>
      </c>
      <c r="E14898" s="54" t="str">
        <f>IF(A14898="","",VLOOKUP(A14898,'3-Mapa de Controles'!$B$3:$D$143,3,FALSE))</f>
        <v/>
      </c>
      <c r="F14898" s="56"/>
      <c r="G14898" s="122"/>
      <c r="H14898" s="122"/>
    </row>
    <row r="14899" spans="1:8" ht="28.5" customHeight="1">
      <c r="A14899" s="121"/>
      <c r="B14899" s="54" t="str">
        <f>IF(A14899="","",VLOOKUP(A14899,'3-Mapa de Controles'!$M$3:$N$143,2,FALSE))</f>
        <v/>
      </c>
      <c r="C14899" s="54" t="str">
        <f>IF(A14899="","",VLOOKUP(A14899,'3-Mapa de Controles'!$M$3:$P$143,4,FALSE))</f>
        <v/>
      </c>
      <c r="D14899" s="54" t="str">
        <f>IF(A14899="","",VLOOKUP(A14899,'3-Mapa de Controles'!$M$3:$AI$143,23,FALSE))</f>
        <v/>
      </c>
      <c r="E14899" s="54" t="str">
        <f>IF(A14899="","",VLOOKUP(A14899,'3-Mapa de Controles'!$B$3:$D$143,3,FALSE))</f>
        <v/>
      </c>
      <c r="F14899" s="56"/>
      <c r="G14899" s="122"/>
      <c r="H14899" s="122"/>
    </row>
    <row r="14900" spans="1:8" ht="28.5" customHeight="1">
      <c r="A14900" s="121"/>
      <c r="B14900" s="54" t="str">
        <f>IF(A14900="","",VLOOKUP(A14900,'3-Mapa de Controles'!$M$3:$N$143,2,FALSE))</f>
        <v/>
      </c>
      <c r="C14900" s="54" t="str">
        <f>IF(A14900="","",VLOOKUP(A14900,'3-Mapa de Controles'!$M$3:$P$143,4,FALSE))</f>
        <v/>
      </c>
      <c r="D14900" s="54" t="str">
        <f>IF(A14900="","",VLOOKUP(A14900,'3-Mapa de Controles'!$M$3:$AI$143,23,FALSE))</f>
        <v/>
      </c>
      <c r="E14900" s="54" t="str">
        <f>IF(A14900="","",VLOOKUP(A14900,'3-Mapa de Controles'!$B$3:$D$143,3,FALSE))</f>
        <v/>
      </c>
      <c r="F14900" s="56"/>
      <c r="G14900" s="122"/>
      <c r="H14900" s="122"/>
    </row>
    <row r="14901" spans="1:8" ht="28.5" customHeight="1">
      <c r="A14901" s="121"/>
      <c r="B14901" s="54" t="str">
        <f>IF(A14901="","",VLOOKUP(A14901,'3-Mapa de Controles'!$M$3:$N$143,2,FALSE))</f>
        <v/>
      </c>
      <c r="C14901" s="54" t="str">
        <f>IF(A14901="","",VLOOKUP(A14901,'3-Mapa de Controles'!$M$3:$P$143,4,FALSE))</f>
        <v/>
      </c>
      <c r="D14901" s="54" t="str">
        <f>IF(A14901="","",VLOOKUP(A14901,'3-Mapa de Controles'!$M$3:$AI$143,23,FALSE))</f>
        <v/>
      </c>
      <c r="E14901" s="54" t="str">
        <f>IF(A14901="","",VLOOKUP(A14901,'3-Mapa de Controles'!$B$3:$D$143,3,FALSE))</f>
        <v/>
      </c>
      <c r="F14901" s="56"/>
      <c r="G14901" s="122"/>
      <c r="H14901" s="122"/>
    </row>
    <row r="14902" spans="1:8" ht="28.5" customHeight="1">
      <c r="A14902" s="121"/>
      <c r="B14902" s="54" t="str">
        <f>IF(A14902="","",VLOOKUP(A14902,'3-Mapa de Controles'!$M$3:$N$143,2,FALSE))</f>
        <v/>
      </c>
      <c r="C14902" s="54" t="str">
        <f>IF(A14902="","",VLOOKUP(A14902,'3-Mapa de Controles'!$M$3:$P$143,4,FALSE))</f>
        <v/>
      </c>
      <c r="D14902" s="54" t="str">
        <f>IF(A14902="","",VLOOKUP(A14902,'3-Mapa de Controles'!$M$3:$AI$143,23,FALSE))</f>
        <v/>
      </c>
      <c r="E14902" s="54" t="str">
        <f>IF(A14902="","",VLOOKUP(A14902,'3-Mapa de Controles'!$B$3:$D$143,3,FALSE))</f>
        <v/>
      </c>
      <c r="F14902" s="56"/>
      <c r="G14902" s="122"/>
      <c r="H14902" s="122"/>
    </row>
    <row r="14903" spans="1:8" ht="28.5" customHeight="1">
      <c r="A14903" s="121"/>
      <c r="B14903" s="54" t="str">
        <f>IF(A14903="","",VLOOKUP(A14903,'3-Mapa de Controles'!$M$3:$N$143,2,FALSE))</f>
        <v/>
      </c>
      <c r="C14903" s="54" t="str">
        <f>IF(A14903="","",VLOOKUP(A14903,'3-Mapa de Controles'!$M$3:$P$143,4,FALSE))</f>
        <v/>
      </c>
      <c r="D14903" s="54" t="str">
        <f>IF(A14903="","",VLOOKUP(A14903,'3-Mapa de Controles'!$M$3:$AI$143,23,FALSE))</f>
        <v/>
      </c>
      <c r="E14903" s="54" t="str">
        <f>IF(A14903="","",VLOOKUP(A14903,'3-Mapa de Controles'!$B$3:$D$143,3,FALSE))</f>
        <v/>
      </c>
      <c r="F14903" s="56"/>
      <c r="G14903" s="122"/>
      <c r="H14903" s="122"/>
    </row>
    <row r="14904" spans="1:8" ht="28.5" customHeight="1">
      <c r="A14904" s="121"/>
      <c r="B14904" s="54" t="str">
        <f>IF(A14904="","",VLOOKUP(A14904,'3-Mapa de Controles'!$M$3:$N$143,2,FALSE))</f>
        <v/>
      </c>
      <c r="C14904" s="54" t="str">
        <f>IF(A14904="","",VLOOKUP(A14904,'3-Mapa de Controles'!$M$3:$P$143,4,FALSE))</f>
        <v/>
      </c>
      <c r="D14904" s="54" t="str">
        <f>IF(A14904="","",VLOOKUP(A14904,'3-Mapa de Controles'!$M$3:$AI$143,23,FALSE))</f>
        <v/>
      </c>
      <c r="E14904" s="54" t="str">
        <f>IF(A14904="","",VLOOKUP(A14904,'3-Mapa de Controles'!$B$3:$D$143,3,FALSE))</f>
        <v/>
      </c>
      <c r="F14904" s="56"/>
      <c r="G14904" s="122"/>
      <c r="H14904" s="122"/>
    </row>
    <row r="14905" spans="1:8" ht="28.5" customHeight="1">
      <c r="A14905" s="121"/>
      <c r="B14905" s="54" t="str">
        <f>IF(A14905="","",VLOOKUP(A14905,'3-Mapa de Controles'!$M$3:$N$143,2,FALSE))</f>
        <v/>
      </c>
      <c r="C14905" s="54" t="str">
        <f>IF(A14905="","",VLOOKUP(A14905,'3-Mapa de Controles'!$M$3:$P$143,4,FALSE))</f>
        <v/>
      </c>
      <c r="D14905" s="54" t="str">
        <f>IF(A14905="","",VLOOKUP(A14905,'3-Mapa de Controles'!$M$3:$AI$143,23,FALSE))</f>
        <v/>
      </c>
      <c r="E14905" s="54" t="str">
        <f>IF(A14905="","",VLOOKUP(A14905,'3-Mapa de Controles'!$B$3:$D$143,3,FALSE))</f>
        <v/>
      </c>
      <c r="F14905" s="56"/>
      <c r="G14905" s="122"/>
      <c r="H14905" s="122"/>
    </row>
    <row r="14906" spans="1:8" ht="28.5" customHeight="1">
      <c r="A14906" s="121"/>
      <c r="B14906" s="54" t="str">
        <f>IF(A14906="","",VLOOKUP(A14906,'3-Mapa de Controles'!$M$3:$N$143,2,FALSE))</f>
        <v/>
      </c>
      <c r="C14906" s="54" t="str">
        <f>IF(A14906="","",VLOOKUP(A14906,'3-Mapa de Controles'!$M$3:$P$143,4,FALSE))</f>
        <v/>
      </c>
      <c r="D14906" s="54" t="str">
        <f>IF(A14906="","",VLOOKUP(A14906,'3-Mapa de Controles'!$M$3:$AI$143,23,FALSE))</f>
        <v/>
      </c>
      <c r="E14906" s="54" t="str">
        <f>IF(A14906="","",VLOOKUP(A14906,'3-Mapa de Controles'!$B$3:$D$143,3,FALSE))</f>
        <v/>
      </c>
      <c r="F14906" s="56"/>
      <c r="G14906" s="122"/>
      <c r="H14906" s="122"/>
    </row>
    <row r="14907" spans="1:8" ht="28.5" customHeight="1">
      <c r="A14907" s="121"/>
      <c r="B14907" s="54" t="str">
        <f>IF(A14907="","",VLOOKUP(A14907,'3-Mapa de Controles'!$M$3:$N$143,2,FALSE))</f>
        <v/>
      </c>
      <c r="C14907" s="54" t="str">
        <f>IF(A14907="","",VLOOKUP(A14907,'3-Mapa de Controles'!$M$3:$P$143,4,FALSE))</f>
        <v/>
      </c>
      <c r="D14907" s="54" t="str">
        <f>IF(A14907="","",VLOOKUP(A14907,'3-Mapa de Controles'!$M$3:$AI$143,23,FALSE))</f>
        <v/>
      </c>
      <c r="E14907" s="54" t="str">
        <f>IF(A14907="","",VLOOKUP(A14907,'3-Mapa de Controles'!$B$3:$D$143,3,FALSE))</f>
        <v/>
      </c>
      <c r="F14907" s="56"/>
      <c r="G14907" s="122"/>
      <c r="H14907" s="122"/>
    </row>
    <row r="14908" spans="1:8" ht="28.5" customHeight="1">
      <c r="A14908" s="121"/>
      <c r="B14908" s="54" t="str">
        <f>IF(A14908="","",VLOOKUP(A14908,'3-Mapa de Controles'!$M$3:$N$143,2,FALSE))</f>
        <v/>
      </c>
      <c r="C14908" s="54" t="str">
        <f>IF(A14908="","",VLOOKUP(A14908,'3-Mapa de Controles'!$M$3:$P$143,4,FALSE))</f>
        <v/>
      </c>
      <c r="D14908" s="54" t="str">
        <f>IF(A14908="","",VLOOKUP(A14908,'3-Mapa de Controles'!$M$3:$AI$143,23,FALSE))</f>
        <v/>
      </c>
      <c r="E14908" s="54" t="str">
        <f>IF(A14908="","",VLOOKUP(A14908,'3-Mapa de Controles'!$B$3:$D$143,3,FALSE))</f>
        <v/>
      </c>
      <c r="F14908" s="56"/>
      <c r="G14908" s="122"/>
      <c r="H14908" s="122"/>
    </row>
    <row r="14909" spans="1:8" ht="28.5" customHeight="1">
      <c r="A14909" s="121"/>
      <c r="B14909" s="54" t="str">
        <f>IF(A14909="","",VLOOKUP(A14909,'3-Mapa de Controles'!$M$3:$N$143,2,FALSE))</f>
        <v/>
      </c>
      <c r="C14909" s="54" t="str">
        <f>IF(A14909="","",VLOOKUP(A14909,'3-Mapa de Controles'!$M$3:$P$143,4,FALSE))</f>
        <v/>
      </c>
      <c r="D14909" s="54" t="str">
        <f>IF(A14909="","",VLOOKUP(A14909,'3-Mapa de Controles'!$M$3:$AI$143,23,FALSE))</f>
        <v/>
      </c>
      <c r="E14909" s="54" t="str">
        <f>IF(A14909="","",VLOOKUP(A14909,'3-Mapa de Controles'!$B$3:$D$143,3,FALSE))</f>
        <v/>
      </c>
      <c r="F14909" s="56"/>
      <c r="G14909" s="122"/>
      <c r="H14909" s="122"/>
    </row>
    <row r="14910" spans="1:8" ht="28.5" customHeight="1">
      <c r="A14910" s="121"/>
      <c r="B14910" s="54" t="str">
        <f>IF(A14910="","",VLOOKUP(A14910,'3-Mapa de Controles'!$M$3:$N$143,2,FALSE))</f>
        <v/>
      </c>
      <c r="C14910" s="54" t="str">
        <f>IF(A14910="","",VLOOKUP(A14910,'3-Mapa de Controles'!$M$3:$P$143,4,FALSE))</f>
        <v/>
      </c>
      <c r="D14910" s="54" t="str">
        <f>IF(A14910="","",VLOOKUP(A14910,'3-Mapa de Controles'!$M$3:$AI$143,23,FALSE))</f>
        <v/>
      </c>
      <c r="E14910" s="54" t="str">
        <f>IF(A14910="","",VLOOKUP(A14910,'3-Mapa de Controles'!$B$3:$D$143,3,FALSE))</f>
        <v/>
      </c>
      <c r="F14910" s="56"/>
      <c r="G14910" s="122"/>
      <c r="H14910" s="122"/>
    </row>
    <row r="14911" spans="1:8" ht="28.5" customHeight="1">
      <c r="A14911" s="121"/>
      <c r="B14911" s="54" t="str">
        <f>IF(A14911="","",VLOOKUP(A14911,'3-Mapa de Controles'!$M$3:$N$143,2,FALSE))</f>
        <v/>
      </c>
      <c r="C14911" s="54" t="str">
        <f>IF(A14911="","",VLOOKUP(A14911,'3-Mapa de Controles'!$M$3:$P$143,4,FALSE))</f>
        <v/>
      </c>
      <c r="D14911" s="54" t="str">
        <f>IF(A14911="","",VLOOKUP(A14911,'3-Mapa de Controles'!$M$3:$AI$143,23,FALSE))</f>
        <v/>
      </c>
      <c r="E14911" s="54" t="str">
        <f>IF(A14911="","",VLOOKUP(A14911,'3-Mapa de Controles'!$B$3:$D$143,3,FALSE))</f>
        <v/>
      </c>
      <c r="F14911" s="56"/>
      <c r="G14911" s="122"/>
      <c r="H14911" s="122"/>
    </row>
    <row r="14912" spans="1:8" ht="28.5" customHeight="1">
      <c r="A14912" s="121"/>
      <c r="B14912" s="54" t="str">
        <f>IF(A14912="","",VLOOKUP(A14912,'3-Mapa de Controles'!$M$3:$N$143,2,FALSE))</f>
        <v/>
      </c>
      <c r="C14912" s="54" t="str">
        <f>IF(A14912="","",VLOOKUP(A14912,'3-Mapa de Controles'!$M$3:$P$143,4,FALSE))</f>
        <v/>
      </c>
      <c r="D14912" s="54" t="str">
        <f>IF(A14912="","",VLOOKUP(A14912,'3-Mapa de Controles'!$M$3:$AI$143,23,FALSE))</f>
        <v/>
      </c>
      <c r="E14912" s="54" t="str">
        <f>IF(A14912="","",VLOOKUP(A14912,'3-Mapa de Controles'!$B$3:$D$143,3,FALSE))</f>
        <v/>
      </c>
      <c r="F14912" s="56"/>
      <c r="G14912" s="122"/>
      <c r="H14912" s="122"/>
    </row>
    <row r="14913" spans="1:8" ht="28.5" customHeight="1">
      <c r="A14913" s="121"/>
      <c r="B14913" s="54" t="str">
        <f>IF(A14913="","",VLOOKUP(A14913,'3-Mapa de Controles'!$M$3:$N$143,2,FALSE))</f>
        <v/>
      </c>
      <c r="C14913" s="54" t="str">
        <f>IF(A14913="","",VLOOKUP(A14913,'3-Mapa de Controles'!$M$3:$P$143,4,FALSE))</f>
        <v/>
      </c>
      <c r="D14913" s="54" t="str">
        <f>IF(A14913="","",VLOOKUP(A14913,'3-Mapa de Controles'!$M$3:$AI$143,23,FALSE))</f>
        <v/>
      </c>
      <c r="E14913" s="54" t="str">
        <f>IF(A14913="","",VLOOKUP(A14913,'3-Mapa de Controles'!$B$3:$D$143,3,FALSE))</f>
        <v/>
      </c>
      <c r="F14913" s="56"/>
      <c r="G14913" s="122"/>
      <c r="H14913" s="122"/>
    </row>
    <row r="14914" spans="1:8" ht="28.5" customHeight="1">
      <c r="A14914" s="121"/>
      <c r="B14914" s="54" t="str">
        <f>IF(A14914="","",VLOOKUP(A14914,'3-Mapa de Controles'!$M$3:$N$143,2,FALSE))</f>
        <v/>
      </c>
      <c r="C14914" s="54" t="str">
        <f>IF(A14914="","",VLOOKUP(A14914,'3-Mapa de Controles'!$M$3:$P$143,4,FALSE))</f>
        <v/>
      </c>
      <c r="D14914" s="54" t="str">
        <f>IF(A14914="","",VLOOKUP(A14914,'3-Mapa de Controles'!$M$3:$AI$143,23,FALSE))</f>
        <v/>
      </c>
      <c r="E14914" s="54" t="str">
        <f>IF(A14914="","",VLOOKUP(A14914,'3-Mapa de Controles'!$B$3:$D$143,3,FALSE))</f>
        <v/>
      </c>
      <c r="F14914" s="56"/>
      <c r="G14914" s="122"/>
      <c r="H14914" s="122"/>
    </row>
    <row r="14915" spans="1:8" ht="28.5" customHeight="1">
      <c r="A14915" s="121"/>
      <c r="B14915" s="54" t="str">
        <f>IF(A14915="","",VLOOKUP(A14915,'3-Mapa de Controles'!$M$3:$N$143,2,FALSE))</f>
        <v/>
      </c>
      <c r="C14915" s="54" t="str">
        <f>IF(A14915="","",VLOOKUP(A14915,'3-Mapa de Controles'!$M$3:$P$143,4,FALSE))</f>
        <v/>
      </c>
      <c r="D14915" s="54" t="str">
        <f>IF(A14915="","",VLOOKUP(A14915,'3-Mapa de Controles'!$M$3:$AI$143,23,FALSE))</f>
        <v/>
      </c>
      <c r="E14915" s="54" t="str">
        <f>IF(A14915="","",VLOOKUP(A14915,'3-Mapa de Controles'!$B$3:$D$143,3,FALSE))</f>
        <v/>
      </c>
      <c r="F14915" s="56"/>
      <c r="G14915" s="122"/>
      <c r="H14915" s="122"/>
    </row>
    <row r="14916" spans="1:8" ht="28.5" customHeight="1">
      <c r="A14916" s="121"/>
      <c r="B14916" s="54" t="str">
        <f>IF(A14916="","",VLOOKUP(A14916,'3-Mapa de Controles'!$M$3:$N$143,2,FALSE))</f>
        <v/>
      </c>
      <c r="C14916" s="54" t="str">
        <f>IF(A14916="","",VLOOKUP(A14916,'3-Mapa de Controles'!$M$3:$P$143,4,FALSE))</f>
        <v/>
      </c>
      <c r="D14916" s="54" t="str">
        <f>IF(A14916="","",VLOOKUP(A14916,'3-Mapa de Controles'!$M$3:$AI$143,23,FALSE))</f>
        <v/>
      </c>
      <c r="E14916" s="54" t="str">
        <f>IF(A14916="","",VLOOKUP(A14916,'3-Mapa de Controles'!$B$3:$D$143,3,FALSE))</f>
        <v/>
      </c>
      <c r="F14916" s="56"/>
      <c r="G14916" s="122"/>
      <c r="H14916" s="122"/>
    </row>
    <row r="14917" spans="1:8" ht="28.5" customHeight="1">
      <c r="A14917" s="121"/>
      <c r="B14917" s="54" t="str">
        <f>IF(A14917="","",VLOOKUP(A14917,'3-Mapa de Controles'!$M$3:$N$143,2,FALSE))</f>
        <v/>
      </c>
      <c r="C14917" s="54" t="str">
        <f>IF(A14917="","",VLOOKUP(A14917,'3-Mapa de Controles'!$M$3:$P$143,4,FALSE))</f>
        <v/>
      </c>
      <c r="D14917" s="54" t="str">
        <f>IF(A14917="","",VLOOKUP(A14917,'3-Mapa de Controles'!$M$3:$AI$143,23,FALSE))</f>
        <v/>
      </c>
      <c r="E14917" s="54" t="str">
        <f>IF(A14917="","",VLOOKUP(A14917,'3-Mapa de Controles'!$B$3:$D$143,3,FALSE))</f>
        <v/>
      </c>
      <c r="F14917" s="56"/>
      <c r="G14917" s="122"/>
      <c r="H14917" s="122"/>
    </row>
    <row r="14918" spans="1:8" ht="28.5" customHeight="1">
      <c r="A14918" s="121"/>
      <c r="B14918" s="54" t="str">
        <f>IF(A14918="","",VLOOKUP(A14918,'3-Mapa de Controles'!$M$3:$N$143,2,FALSE))</f>
        <v/>
      </c>
      <c r="C14918" s="54" t="str">
        <f>IF(A14918="","",VLOOKUP(A14918,'3-Mapa de Controles'!$M$3:$P$143,4,FALSE))</f>
        <v/>
      </c>
      <c r="D14918" s="54" t="str">
        <f>IF(A14918="","",VLOOKUP(A14918,'3-Mapa de Controles'!$M$3:$AI$143,23,FALSE))</f>
        <v/>
      </c>
      <c r="E14918" s="54" t="str">
        <f>IF(A14918="","",VLOOKUP(A14918,'3-Mapa de Controles'!$B$3:$D$143,3,FALSE))</f>
        <v/>
      </c>
      <c r="F14918" s="56"/>
      <c r="G14918" s="122"/>
      <c r="H14918" s="122"/>
    </row>
    <row r="14919" spans="1:8" ht="28.5" customHeight="1">
      <c r="A14919" s="121"/>
      <c r="B14919" s="54" t="str">
        <f>IF(A14919="","",VLOOKUP(A14919,'3-Mapa de Controles'!$M$3:$N$143,2,FALSE))</f>
        <v/>
      </c>
      <c r="C14919" s="54" t="str">
        <f>IF(A14919="","",VLOOKUP(A14919,'3-Mapa de Controles'!$M$3:$P$143,4,FALSE))</f>
        <v/>
      </c>
      <c r="D14919" s="54" t="str">
        <f>IF(A14919="","",VLOOKUP(A14919,'3-Mapa de Controles'!$M$3:$AI$143,23,FALSE))</f>
        <v/>
      </c>
      <c r="E14919" s="54" t="str">
        <f>IF(A14919="","",VLOOKUP(A14919,'3-Mapa de Controles'!$B$3:$D$143,3,FALSE))</f>
        <v/>
      </c>
      <c r="F14919" s="56"/>
      <c r="G14919" s="122"/>
      <c r="H14919" s="122"/>
    </row>
    <row r="14920" spans="1:8" ht="28.5" customHeight="1">
      <c r="A14920" s="121"/>
      <c r="B14920" s="54" t="str">
        <f>IF(A14920="","",VLOOKUP(A14920,'3-Mapa de Controles'!$M$3:$N$143,2,FALSE))</f>
        <v/>
      </c>
      <c r="C14920" s="54" t="str">
        <f>IF(A14920="","",VLOOKUP(A14920,'3-Mapa de Controles'!$M$3:$P$143,4,FALSE))</f>
        <v/>
      </c>
      <c r="D14920" s="54" t="str">
        <f>IF(A14920="","",VLOOKUP(A14920,'3-Mapa de Controles'!$M$3:$AI$143,23,FALSE))</f>
        <v/>
      </c>
      <c r="E14920" s="54" t="str">
        <f>IF(A14920="","",VLOOKUP(A14920,'3-Mapa de Controles'!$B$3:$D$143,3,FALSE))</f>
        <v/>
      </c>
      <c r="F14920" s="56"/>
      <c r="G14920" s="122"/>
      <c r="H14920" s="122"/>
    </row>
    <row r="14921" spans="1:8" ht="28.5" customHeight="1">
      <c r="A14921" s="121"/>
      <c r="B14921" s="54" t="str">
        <f>IF(A14921="","",VLOOKUP(A14921,'3-Mapa de Controles'!$M$3:$N$143,2,FALSE))</f>
        <v/>
      </c>
      <c r="C14921" s="54" t="str">
        <f>IF(A14921="","",VLOOKUP(A14921,'3-Mapa de Controles'!$M$3:$P$143,4,FALSE))</f>
        <v/>
      </c>
      <c r="D14921" s="54" t="str">
        <f>IF(A14921="","",VLOOKUP(A14921,'3-Mapa de Controles'!$M$3:$AI$143,23,FALSE))</f>
        <v/>
      </c>
      <c r="E14921" s="54" t="str">
        <f>IF(A14921="","",VLOOKUP(A14921,'3-Mapa de Controles'!$B$3:$D$143,3,FALSE))</f>
        <v/>
      </c>
      <c r="F14921" s="56"/>
      <c r="G14921" s="122"/>
      <c r="H14921" s="122"/>
    </row>
    <row r="14922" spans="1:8" ht="28.5" customHeight="1">
      <c r="A14922" s="121"/>
      <c r="B14922" s="54" t="str">
        <f>IF(A14922="","",VLOOKUP(A14922,'3-Mapa de Controles'!$M$3:$N$143,2,FALSE))</f>
        <v/>
      </c>
      <c r="C14922" s="54" t="str">
        <f>IF(A14922="","",VLOOKUP(A14922,'3-Mapa de Controles'!$M$3:$P$143,4,FALSE))</f>
        <v/>
      </c>
      <c r="D14922" s="54" t="str">
        <f>IF(A14922="","",VLOOKUP(A14922,'3-Mapa de Controles'!$M$3:$AI$143,23,FALSE))</f>
        <v/>
      </c>
      <c r="E14922" s="54" t="str">
        <f>IF(A14922="","",VLOOKUP(A14922,'3-Mapa de Controles'!$B$3:$D$143,3,FALSE))</f>
        <v/>
      </c>
      <c r="F14922" s="56"/>
      <c r="G14922" s="122"/>
      <c r="H14922" s="122"/>
    </row>
    <row r="14923" spans="1:8" ht="28.5" customHeight="1">
      <c r="A14923" s="121"/>
      <c r="B14923" s="54" t="str">
        <f>IF(A14923="","",VLOOKUP(A14923,'3-Mapa de Controles'!$M$3:$N$143,2,FALSE))</f>
        <v/>
      </c>
      <c r="C14923" s="54" t="str">
        <f>IF(A14923="","",VLOOKUP(A14923,'3-Mapa de Controles'!$M$3:$P$143,4,FALSE))</f>
        <v/>
      </c>
      <c r="D14923" s="54" t="str">
        <f>IF(A14923="","",VLOOKUP(A14923,'3-Mapa de Controles'!$M$3:$AI$143,23,FALSE))</f>
        <v/>
      </c>
      <c r="E14923" s="54" t="str">
        <f>IF(A14923="","",VLOOKUP(A14923,'3-Mapa de Controles'!$B$3:$D$143,3,FALSE))</f>
        <v/>
      </c>
      <c r="F14923" s="56"/>
      <c r="G14923" s="122"/>
      <c r="H14923" s="122"/>
    </row>
    <row r="14924" spans="1:8" ht="28.5" customHeight="1">
      <c r="A14924" s="121"/>
      <c r="B14924" s="54" t="str">
        <f>IF(A14924="","",VLOOKUP(A14924,'3-Mapa de Controles'!$M$3:$N$143,2,FALSE))</f>
        <v/>
      </c>
      <c r="C14924" s="54" t="str">
        <f>IF(A14924="","",VLOOKUP(A14924,'3-Mapa de Controles'!$M$3:$P$143,4,FALSE))</f>
        <v/>
      </c>
      <c r="D14924" s="54" t="str">
        <f>IF(A14924="","",VLOOKUP(A14924,'3-Mapa de Controles'!$M$3:$AI$143,23,FALSE))</f>
        <v/>
      </c>
      <c r="E14924" s="54" t="str">
        <f>IF(A14924="","",VLOOKUP(A14924,'3-Mapa de Controles'!$B$3:$D$143,3,FALSE))</f>
        <v/>
      </c>
      <c r="F14924" s="56"/>
      <c r="G14924" s="122"/>
      <c r="H14924" s="122"/>
    </row>
    <row r="14925" spans="1:8" ht="28.5" customHeight="1">
      <c r="A14925" s="121"/>
      <c r="B14925" s="54" t="str">
        <f>IF(A14925="","",VLOOKUP(A14925,'3-Mapa de Controles'!$M$3:$N$143,2,FALSE))</f>
        <v/>
      </c>
      <c r="C14925" s="54" t="str">
        <f>IF(A14925="","",VLOOKUP(A14925,'3-Mapa de Controles'!$M$3:$P$143,4,FALSE))</f>
        <v/>
      </c>
      <c r="D14925" s="54" t="str">
        <f>IF(A14925="","",VLOOKUP(A14925,'3-Mapa de Controles'!$M$3:$AI$143,23,FALSE))</f>
        <v/>
      </c>
      <c r="E14925" s="54" t="str">
        <f>IF(A14925="","",VLOOKUP(A14925,'3-Mapa de Controles'!$B$3:$D$143,3,FALSE))</f>
        <v/>
      </c>
      <c r="F14925" s="56"/>
      <c r="G14925" s="122"/>
      <c r="H14925" s="122"/>
    </row>
    <row r="14926" spans="1:8" ht="28.5" customHeight="1">
      <c r="A14926" s="121"/>
      <c r="B14926" s="54" t="str">
        <f>IF(A14926="","",VLOOKUP(A14926,'3-Mapa de Controles'!$M$3:$N$143,2,FALSE))</f>
        <v/>
      </c>
      <c r="C14926" s="54" t="str">
        <f>IF(A14926="","",VLOOKUP(A14926,'3-Mapa de Controles'!$M$3:$P$143,4,FALSE))</f>
        <v/>
      </c>
      <c r="D14926" s="54" t="str">
        <f>IF(A14926="","",VLOOKUP(A14926,'3-Mapa de Controles'!$M$3:$AI$143,23,FALSE))</f>
        <v/>
      </c>
      <c r="E14926" s="54" t="str">
        <f>IF(A14926="","",VLOOKUP(A14926,'3-Mapa de Controles'!$B$3:$D$143,3,FALSE))</f>
        <v/>
      </c>
      <c r="F14926" s="56"/>
      <c r="G14926" s="122"/>
      <c r="H14926" s="122"/>
    </row>
    <row r="14927" spans="1:8" ht="28.5" customHeight="1">
      <c r="A14927" s="121"/>
      <c r="B14927" s="54" t="str">
        <f>IF(A14927="","",VLOOKUP(A14927,'3-Mapa de Controles'!$M$3:$N$143,2,FALSE))</f>
        <v/>
      </c>
      <c r="C14927" s="54" t="str">
        <f>IF(A14927="","",VLOOKUP(A14927,'3-Mapa de Controles'!$M$3:$P$143,4,FALSE))</f>
        <v/>
      </c>
      <c r="D14927" s="54" t="str">
        <f>IF(A14927="","",VLOOKUP(A14927,'3-Mapa de Controles'!$M$3:$AI$143,23,FALSE))</f>
        <v/>
      </c>
      <c r="E14927" s="54" t="str">
        <f>IF(A14927="","",VLOOKUP(A14927,'3-Mapa de Controles'!$B$3:$D$143,3,FALSE))</f>
        <v/>
      </c>
      <c r="F14927" s="56"/>
      <c r="G14927" s="122"/>
      <c r="H14927" s="122"/>
    </row>
    <row r="14928" spans="1:8" ht="28.5" customHeight="1">
      <c r="A14928" s="121"/>
      <c r="B14928" s="54" t="str">
        <f>IF(A14928="","",VLOOKUP(A14928,'3-Mapa de Controles'!$M$3:$N$143,2,FALSE))</f>
        <v/>
      </c>
      <c r="C14928" s="54" t="str">
        <f>IF(A14928="","",VLOOKUP(A14928,'3-Mapa de Controles'!$M$3:$P$143,4,FALSE))</f>
        <v/>
      </c>
      <c r="D14928" s="54" t="str">
        <f>IF(A14928="","",VLOOKUP(A14928,'3-Mapa de Controles'!$M$3:$AI$143,23,FALSE))</f>
        <v/>
      </c>
      <c r="E14928" s="54" t="str">
        <f>IF(A14928="","",VLOOKUP(A14928,'3-Mapa de Controles'!$B$3:$D$143,3,FALSE))</f>
        <v/>
      </c>
      <c r="F14928" s="56"/>
      <c r="G14928" s="122"/>
      <c r="H14928" s="122"/>
    </row>
    <row r="14929" spans="1:8" ht="28.5" customHeight="1">
      <c r="A14929" s="121"/>
      <c r="B14929" s="54" t="str">
        <f>IF(A14929="","",VLOOKUP(A14929,'3-Mapa de Controles'!$M$3:$N$143,2,FALSE))</f>
        <v/>
      </c>
      <c r="C14929" s="54" t="str">
        <f>IF(A14929="","",VLOOKUP(A14929,'3-Mapa de Controles'!$M$3:$P$143,4,FALSE))</f>
        <v/>
      </c>
      <c r="D14929" s="54" t="str">
        <f>IF(A14929="","",VLOOKUP(A14929,'3-Mapa de Controles'!$M$3:$AI$143,23,FALSE))</f>
        <v/>
      </c>
      <c r="E14929" s="54" t="str">
        <f>IF(A14929="","",VLOOKUP(A14929,'3-Mapa de Controles'!$B$3:$D$143,3,FALSE))</f>
        <v/>
      </c>
      <c r="F14929" s="56"/>
      <c r="G14929" s="122"/>
      <c r="H14929" s="122"/>
    </row>
    <row r="14930" spans="1:8" ht="28.5" customHeight="1">
      <c r="A14930" s="121"/>
      <c r="B14930" s="54" t="str">
        <f>IF(A14930="","",VLOOKUP(A14930,'3-Mapa de Controles'!$M$3:$N$143,2,FALSE))</f>
        <v/>
      </c>
      <c r="C14930" s="54" t="str">
        <f>IF(A14930="","",VLOOKUP(A14930,'3-Mapa de Controles'!$M$3:$P$143,4,FALSE))</f>
        <v/>
      </c>
      <c r="D14930" s="54" t="str">
        <f>IF(A14930="","",VLOOKUP(A14930,'3-Mapa de Controles'!$M$3:$AI$143,23,FALSE))</f>
        <v/>
      </c>
      <c r="E14930" s="54" t="str">
        <f>IF(A14930="","",VLOOKUP(A14930,'3-Mapa de Controles'!$B$3:$D$143,3,FALSE))</f>
        <v/>
      </c>
      <c r="F14930" s="56"/>
      <c r="G14930" s="122"/>
      <c r="H14930" s="122"/>
    </row>
    <row r="14931" spans="1:8" ht="28.5" customHeight="1">
      <c r="A14931" s="121"/>
      <c r="B14931" s="54" t="str">
        <f>IF(A14931="","",VLOOKUP(A14931,'3-Mapa de Controles'!$M$3:$N$143,2,FALSE))</f>
        <v/>
      </c>
      <c r="C14931" s="54" t="str">
        <f>IF(A14931="","",VLOOKUP(A14931,'3-Mapa de Controles'!$M$3:$P$143,4,FALSE))</f>
        <v/>
      </c>
      <c r="D14931" s="54" t="str">
        <f>IF(A14931="","",VLOOKUP(A14931,'3-Mapa de Controles'!$M$3:$AI$143,23,FALSE))</f>
        <v/>
      </c>
      <c r="E14931" s="54" t="str">
        <f>IF(A14931="","",VLOOKUP(A14931,'3-Mapa de Controles'!$B$3:$D$143,3,FALSE))</f>
        <v/>
      </c>
      <c r="F14931" s="56"/>
      <c r="G14931" s="122"/>
      <c r="H14931" s="122"/>
    </row>
    <row r="14932" spans="1:8" ht="28.5" customHeight="1">
      <c r="A14932" s="121"/>
      <c r="B14932" s="54" t="str">
        <f>IF(A14932="","",VLOOKUP(A14932,'3-Mapa de Controles'!$M$3:$N$143,2,FALSE))</f>
        <v/>
      </c>
      <c r="C14932" s="54" t="str">
        <f>IF(A14932="","",VLOOKUP(A14932,'3-Mapa de Controles'!$M$3:$P$143,4,FALSE))</f>
        <v/>
      </c>
      <c r="D14932" s="54" t="str">
        <f>IF(A14932="","",VLOOKUP(A14932,'3-Mapa de Controles'!$M$3:$AI$143,23,FALSE))</f>
        <v/>
      </c>
      <c r="E14932" s="54" t="str">
        <f>IF(A14932="","",VLOOKUP(A14932,'3-Mapa de Controles'!$B$3:$D$143,3,FALSE))</f>
        <v/>
      </c>
      <c r="F14932" s="56"/>
      <c r="G14932" s="122"/>
      <c r="H14932" s="122"/>
    </row>
    <row r="14933" spans="1:8" ht="28.5" customHeight="1">
      <c r="A14933" s="121"/>
      <c r="B14933" s="54" t="str">
        <f>IF(A14933="","",VLOOKUP(A14933,'3-Mapa de Controles'!$M$3:$N$143,2,FALSE))</f>
        <v/>
      </c>
      <c r="C14933" s="54" t="str">
        <f>IF(A14933="","",VLOOKUP(A14933,'3-Mapa de Controles'!$M$3:$P$143,4,FALSE))</f>
        <v/>
      </c>
      <c r="D14933" s="54" t="str">
        <f>IF(A14933="","",VLOOKUP(A14933,'3-Mapa de Controles'!$M$3:$AI$143,23,FALSE))</f>
        <v/>
      </c>
      <c r="E14933" s="54" t="str">
        <f>IF(A14933="","",VLOOKUP(A14933,'3-Mapa de Controles'!$B$3:$D$143,3,FALSE))</f>
        <v/>
      </c>
      <c r="F14933" s="56"/>
      <c r="G14933" s="122"/>
      <c r="H14933" s="122"/>
    </row>
    <row r="14934" spans="1:8" ht="28.5" customHeight="1">
      <c r="A14934" s="121"/>
      <c r="B14934" s="54" t="str">
        <f>IF(A14934="","",VLOOKUP(A14934,'3-Mapa de Controles'!$M$3:$N$143,2,FALSE))</f>
        <v/>
      </c>
      <c r="C14934" s="54" t="str">
        <f>IF(A14934="","",VLOOKUP(A14934,'3-Mapa de Controles'!$M$3:$P$143,4,FALSE))</f>
        <v/>
      </c>
      <c r="D14934" s="54" t="str">
        <f>IF(A14934="","",VLOOKUP(A14934,'3-Mapa de Controles'!$M$3:$AI$143,23,FALSE))</f>
        <v/>
      </c>
      <c r="E14934" s="54" t="str">
        <f>IF(A14934="","",VLOOKUP(A14934,'3-Mapa de Controles'!$B$3:$D$143,3,FALSE))</f>
        <v/>
      </c>
      <c r="F14934" s="56"/>
      <c r="G14934" s="122"/>
      <c r="H14934" s="122"/>
    </row>
    <row r="14935" spans="1:8" ht="28.5" customHeight="1">
      <c r="A14935" s="121"/>
      <c r="B14935" s="54" t="str">
        <f>IF(A14935="","",VLOOKUP(A14935,'3-Mapa de Controles'!$M$3:$N$143,2,FALSE))</f>
        <v/>
      </c>
      <c r="C14935" s="54" t="str">
        <f>IF(A14935="","",VLOOKUP(A14935,'3-Mapa de Controles'!$M$3:$P$143,4,FALSE))</f>
        <v/>
      </c>
      <c r="D14935" s="54" t="str">
        <f>IF(A14935="","",VLOOKUP(A14935,'3-Mapa de Controles'!$M$3:$AI$143,23,FALSE))</f>
        <v/>
      </c>
      <c r="E14935" s="54" t="str">
        <f>IF(A14935="","",VLOOKUP(A14935,'3-Mapa de Controles'!$B$3:$D$143,3,FALSE))</f>
        <v/>
      </c>
      <c r="F14935" s="56"/>
      <c r="G14935" s="122"/>
      <c r="H14935" s="122"/>
    </row>
    <row r="14936" spans="1:8" ht="28.5" customHeight="1">
      <c r="A14936" s="121"/>
      <c r="B14936" s="54" t="str">
        <f>IF(A14936="","",VLOOKUP(A14936,'3-Mapa de Controles'!$M$3:$N$143,2,FALSE))</f>
        <v/>
      </c>
      <c r="C14936" s="54" t="str">
        <f>IF(A14936="","",VLOOKUP(A14936,'3-Mapa de Controles'!$M$3:$P$143,4,FALSE))</f>
        <v/>
      </c>
      <c r="D14936" s="54" t="str">
        <f>IF(A14936="","",VLOOKUP(A14936,'3-Mapa de Controles'!$M$3:$AI$143,23,FALSE))</f>
        <v/>
      </c>
      <c r="E14936" s="54" t="str">
        <f>IF(A14936="","",VLOOKUP(A14936,'3-Mapa de Controles'!$B$3:$D$143,3,FALSE))</f>
        <v/>
      </c>
      <c r="F14936" s="56"/>
      <c r="G14936" s="122"/>
      <c r="H14936" s="122"/>
    </row>
    <row r="14937" spans="1:8" ht="28.5" customHeight="1">
      <c r="A14937" s="121"/>
      <c r="B14937" s="54" t="str">
        <f>IF(A14937="","",VLOOKUP(A14937,'3-Mapa de Controles'!$M$3:$N$143,2,FALSE))</f>
        <v/>
      </c>
      <c r="C14937" s="54" t="str">
        <f>IF(A14937="","",VLOOKUP(A14937,'3-Mapa de Controles'!$M$3:$P$143,4,FALSE))</f>
        <v/>
      </c>
      <c r="D14937" s="54" t="str">
        <f>IF(A14937="","",VLOOKUP(A14937,'3-Mapa de Controles'!$M$3:$AI$143,23,FALSE))</f>
        <v/>
      </c>
      <c r="E14937" s="54" t="str">
        <f>IF(A14937="","",VLOOKUP(A14937,'3-Mapa de Controles'!$B$3:$D$143,3,FALSE))</f>
        <v/>
      </c>
      <c r="F14937" s="56"/>
      <c r="G14937" s="122"/>
      <c r="H14937" s="122"/>
    </row>
    <row r="14938" spans="1:8" ht="28.5" customHeight="1">
      <c r="A14938" s="121"/>
      <c r="B14938" s="54" t="str">
        <f>IF(A14938="","",VLOOKUP(A14938,'3-Mapa de Controles'!$M$3:$N$143,2,FALSE))</f>
        <v/>
      </c>
      <c r="C14938" s="54" t="str">
        <f>IF(A14938="","",VLOOKUP(A14938,'3-Mapa de Controles'!$M$3:$P$143,4,FALSE))</f>
        <v/>
      </c>
      <c r="D14938" s="54" t="str">
        <f>IF(A14938="","",VLOOKUP(A14938,'3-Mapa de Controles'!$M$3:$AI$143,23,FALSE))</f>
        <v/>
      </c>
      <c r="E14938" s="54" t="str">
        <f>IF(A14938="","",VLOOKUP(A14938,'3-Mapa de Controles'!$B$3:$D$143,3,FALSE))</f>
        <v/>
      </c>
      <c r="F14938" s="56"/>
      <c r="G14938" s="122"/>
      <c r="H14938" s="122"/>
    </row>
    <row r="14939" spans="1:8" ht="28.5" customHeight="1">
      <c r="A14939" s="121"/>
      <c r="B14939" s="54" t="str">
        <f>IF(A14939="","",VLOOKUP(A14939,'3-Mapa de Controles'!$M$3:$N$143,2,FALSE))</f>
        <v/>
      </c>
      <c r="C14939" s="54" t="str">
        <f>IF(A14939="","",VLOOKUP(A14939,'3-Mapa de Controles'!$M$3:$P$143,4,FALSE))</f>
        <v/>
      </c>
      <c r="D14939" s="54" t="str">
        <f>IF(A14939="","",VLOOKUP(A14939,'3-Mapa de Controles'!$M$3:$AI$143,23,FALSE))</f>
        <v/>
      </c>
      <c r="E14939" s="54" t="str">
        <f>IF(A14939="","",VLOOKUP(A14939,'3-Mapa de Controles'!$B$3:$D$143,3,FALSE))</f>
        <v/>
      </c>
      <c r="F14939" s="56"/>
      <c r="G14939" s="122"/>
      <c r="H14939" s="122"/>
    </row>
    <row r="14940" spans="1:8" ht="28.5" customHeight="1">
      <c r="A14940" s="121"/>
      <c r="B14940" s="54" t="str">
        <f>IF(A14940="","",VLOOKUP(A14940,'3-Mapa de Controles'!$M$3:$N$143,2,FALSE))</f>
        <v/>
      </c>
      <c r="C14940" s="54" t="str">
        <f>IF(A14940="","",VLOOKUP(A14940,'3-Mapa de Controles'!$M$3:$P$143,4,FALSE))</f>
        <v/>
      </c>
      <c r="D14940" s="54" t="str">
        <f>IF(A14940="","",VLOOKUP(A14940,'3-Mapa de Controles'!$M$3:$AI$143,23,FALSE))</f>
        <v/>
      </c>
      <c r="E14940" s="54" t="str">
        <f>IF(A14940="","",VLOOKUP(A14940,'3-Mapa de Controles'!$B$3:$D$143,3,FALSE))</f>
        <v/>
      </c>
      <c r="F14940" s="56"/>
      <c r="G14940" s="122"/>
      <c r="H14940" s="122"/>
    </row>
    <row r="14941" spans="1:8" ht="28.5" customHeight="1">
      <c r="A14941" s="121"/>
      <c r="B14941" s="54" t="str">
        <f>IF(A14941="","",VLOOKUP(A14941,'3-Mapa de Controles'!$M$3:$N$143,2,FALSE))</f>
        <v/>
      </c>
      <c r="C14941" s="54" t="str">
        <f>IF(A14941="","",VLOOKUP(A14941,'3-Mapa de Controles'!$M$3:$P$143,4,FALSE))</f>
        <v/>
      </c>
      <c r="D14941" s="54" t="str">
        <f>IF(A14941="","",VLOOKUP(A14941,'3-Mapa de Controles'!$M$3:$AI$143,23,FALSE))</f>
        <v/>
      </c>
      <c r="E14941" s="54" t="str">
        <f>IF(A14941="","",VLOOKUP(A14941,'3-Mapa de Controles'!$B$3:$D$143,3,FALSE))</f>
        <v/>
      </c>
      <c r="F14941" s="56"/>
      <c r="G14941" s="122"/>
      <c r="H14941" s="122"/>
    </row>
    <row r="14942" spans="1:8" ht="28.5" customHeight="1">
      <c r="A14942" s="121"/>
      <c r="B14942" s="54" t="str">
        <f>IF(A14942="","",VLOOKUP(A14942,'3-Mapa de Controles'!$M$3:$N$143,2,FALSE))</f>
        <v/>
      </c>
      <c r="C14942" s="54" t="str">
        <f>IF(A14942="","",VLOOKUP(A14942,'3-Mapa de Controles'!$M$3:$P$143,4,FALSE))</f>
        <v/>
      </c>
      <c r="D14942" s="54" t="str">
        <f>IF(A14942="","",VLOOKUP(A14942,'3-Mapa de Controles'!$M$3:$AI$143,23,FALSE))</f>
        <v/>
      </c>
      <c r="E14942" s="54" t="str">
        <f>IF(A14942="","",VLOOKUP(A14942,'3-Mapa de Controles'!$B$3:$D$143,3,FALSE))</f>
        <v/>
      </c>
      <c r="F14942" s="56"/>
      <c r="G14942" s="122"/>
      <c r="H14942" s="122"/>
    </row>
    <row r="14943" spans="1:8" ht="28.5" customHeight="1">
      <c r="A14943" s="121"/>
      <c r="B14943" s="54" t="str">
        <f>IF(A14943="","",VLOOKUP(A14943,'3-Mapa de Controles'!$M$3:$N$143,2,FALSE))</f>
        <v/>
      </c>
      <c r="C14943" s="54" t="str">
        <f>IF(A14943="","",VLOOKUP(A14943,'3-Mapa de Controles'!$M$3:$P$143,4,FALSE))</f>
        <v/>
      </c>
      <c r="D14943" s="54" t="str">
        <f>IF(A14943="","",VLOOKUP(A14943,'3-Mapa de Controles'!$M$3:$AI$143,23,FALSE))</f>
        <v/>
      </c>
      <c r="E14943" s="54" t="str">
        <f>IF(A14943="","",VLOOKUP(A14943,'3-Mapa de Controles'!$B$3:$D$143,3,FALSE))</f>
        <v/>
      </c>
      <c r="F14943" s="56"/>
      <c r="G14943" s="122"/>
      <c r="H14943" s="122"/>
    </row>
    <row r="14944" spans="1:8" ht="28.5" customHeight="1">
      <c r="A14944" s="121"/>
      <c r="B14944" s="54" t="str">
        <f>IF(A14944="","",VLOOKUP(A14944,'3-Mapa de Controles'!$M$3:$N$143,2,FALSE))</f>
        <v/>
      </c>
      <c r="C14944" s="54" t="str">
        <f>IF(A14944="","",VLOOKUP(A14944,'3-Mapa de Controles'!$M$3:$P$143,4,FALSE))</f>
        <v/>
      </c>
      <c r="D14944" s="54" t="str">
        <f>IF(A14944="","",VLOOKUP(A14944,'3-Mapa de Controles'!$M$3:$AI$143,23,FALSE))</f>
        <v/>
      </c>
      <c r="E14944" s="54" t="str">
        <f>IF(A14944="","",VLOOKUP(A14944,'3-Mapa de Controles'!$B$3:$D$143,3,FALSE))</f>
        <v/>
      </c>
      <c r="F14944" s="56"/>
      <c r="G14944" s="122"/>
      <c r="H14944" s="122"/>
    </row>
    <row r="14945" spans="1:8" ht="28.5" customHeight="1">
      <c r="A14945" s="121"/>
      <c r="B14945" s="54" t="str">
        <f>IF(A14945="","",VLOOKUP(A14945,'3-Mapa de Controles'!$M$3:$N$143,2,FALSE))</f>
        <v/>
      </c>
      <c r="C14945" s="54" t="str">
        <f>IF(A14945="","",VLOOKUP(A14945,'3-Mapa de Controles'!$M$3:$P$143,4,FALSE))</f>
        <v/>
      </c>
      <c r="D14945" s="54" t="str">
        <f>IF(A14945="","",VLOOKUP(A14945,'3-Mapa de Controles'!$M$3:$AI$143,23,FALSE))</f>
        <v/>
      </c>
      <c r="E14945" s="54" t="str">
        <f>IF(A14945="","",VLOOKUP(A14945,'3-Mapa de Controles'!$B$3:$D$143,3,FALSE))</f>
        <v/>
      </c>
      <c r="F14945" s="56"/>
      <c r="G14945" s="122"/>
      <c r="H14945" s="122"/>
    </row>
    <row r="14946" spans="1:8" ht="28.5" customHeight="1">
      <c r="A14946" s="121"/>
      <c r="B14946" s="54" t="str">
        <f>IF(A14946="","",VLOOKUP(A14946,'3-Mapa de Controles'!$M$3:$N$143,2,FALSE))</f>
        <v/>
      </c>
      <c r="C14946" s="54" t="str">
        <f>IF(A14946="","",VLOOKUP(A14946,'3-Mapa de Controles'!$M$3:$P$143,4,FALSE))</f>
        <v/>
      </c>
      <c r="D14946" s="54" t="str">
        <f>IF(A14946="","",VLOOKUP(A14946,'3-Mapa de Controles'!$M$3:$AI$143,23,FALSE))</f>
        <v/>
      </c>
      <c r="E14946" s="54" t="str">
        <f>IF(A14946="","",VLOOKUP(A14946,'3-Mapa de Controles'!$B$3:$D$143,3,FALSE))</f>
        <v/>
      </c>
      <c r="F14946" s="56"/>
      <c r="G14946" s="122"/>
      <c r="H14946" s="122"/>
    </row>
    <row r="14947" spans="1:8" ht="28.5" customHeight="1">
      <c r="A14947" s="121"/>
      <c r="B14947" s="54" t="str">
        <f>IF(A14947="","",VLOOKUP(A14947,'3-Mapa de Controles'!$M$3:$N$143,2,FALSE))</f>
        <v/>
      </c>
      <c r="C14947" s="54" t="str">
        <f>IF(A14947="","",VLOOKUP(A14947,'3-Mapa de Controles'!$M$3:$P$143,4,FALSE))</f>
        <v/>
      </c>
      <c r="D14947" s="54" t="str">
        <f>IF(A14947="","",VLOOKUP(A14947,'3-Mapa de Controles'!$M$3:$AI$143,23,FALSE))</f>
        <v/>
      </c>
      <c r="E14947" s="54" t="str">
        <f>IF(A14947="","",VLOOKUP(A14947,'3-Mapa de Controles'!$B$3:$D$143,3,FALSE))</f>
        <v/>
      </c>
      <c r="F14947" s="56"/>
      <c r="G14947" s="122"/>
      <c r="H14947" s="122"/>
    </row>
    <row r="14948" spans="1:8" ht="28.5" customHeight="1">
      <c r="A14948" s="121"/>
      <c r="B14948" s="54" t="str">
        <f>IF(A14948="","",VLOOKUP(A14948,'3-Mapa de Controles'!$M$3:$N$143,2,FALSE))</f>
        <v/>
      </c>
      <c r="C14948" s="54" t="str">
        <f>IF(A14948="","",VLOOKUP(A14948,'3-Mapa de Controles'!$M$3:$P$143,4,FALSE))</f>
        <v/>
      </c>
      <c r="D14948" s="54" t="str">
        <f>IF(A14948="","",VLOOKUP(A14948,'3-Mapa de Controles'!$M$3:$AI$143,23,FALSE))</f>
        <v/>
      </c>
      <c r="E14948" s="54" t="str">
        <f>IF(A14948="","",VLOOKUP(A14948,'3-Mapa de Controles'!$B$3:$D$143,3,FALSE))</f>
        <v/>
      </c>
      <c r="F14948" s="56"/>
      <c r="G14948" s="122"/>
      <c r="H14948" s="122"/>
    </row>
    <row r="14949" spans="1:8" ht="28.5" customHeight="1">
      <c r="A14949" s="121"/>
      <c r="B14949" s="54" t="str">
        <f>IF(A14949="","",VLOOKUP(A14949,'3-Mapa de Controles'!$M$3:$N$143,2,FALSE))</f>
        <v/>
      </c>
      <c r="C14949" s="54" t="str">
        <f>IF(A14949="","",VLOOKUP(A14949,'3-Mapa de Controles'!$M$3:$P$143,4,FALSE))</f>
        <v/>
      </c>
      <c r="D14949" s="54" t="str">
        <f>IF(A14949="","",VLOOKUP(A14949,'3-Mapa de Controles'!$M$3:$AI$143,23,FALSE))</f>
        <v/>
      </c>
      <c r="E14949" s="54" t="str">
        <f>IF(A14949="","",VLOOKUP(A14949,'3-Mapa de Controles'!$B$3:$D$143,3,FALSE))</f>
        <v/>
      </c>
      <c r="F14949" s="56"/>
      <c r="G14949" s="122"/>
      <c r="H14949" s="122"/>
    </row>
    <row r="14950" spans="1:8" ht="28.5" customHeight="1">
      <c r="A14950" s="121"/>
      <c r="B14950" s="54" t="str">
        <f>IF(A14950="","",VLOOKUP(A14950,'3-Mapa de Controles'!$M$3:$N$143,2,FALSE))</f>
        <v/>
      </c>
      <c r="C14950" s="54" t="str">
        <f>IF(A14950="","",VLOOKUP(A14950,'3-Mapa de Controles'!$M$3:$P$143,4,FALSE))</f>
        <v/>
      </c>
      <c r="D14950" s="54" t="str">
        <f>IF(A14950="","",VLOOKUP(A14950,'3-Mapa de Controles'!$M$3:$AI$143,23,FALSE))</f>
        <v/>
      </c>
      <c r="E14950" s="54" t="str">
        <f>IF(A14950="","",VLOOKUP(A14950,'3-Mapa de Controles'!$B$3:$D$143,3,FALSE))</f>
        <v/>
      </c>
      <c r="F14950" s="56"/>
      <c r="G14950" s="122"/>
      <c r="H14950" s="122"/>
    </row>
    <row r="14951" spans="1:8" ht="28.5" customHeight="1">
      <c r="A14951" s="121"/>
      <c r="B14951" s="54" t="str">
        <f>IF(A14951="","",VLOOKUP(A14951,'3-Mapa de Controles'!$M$3:$N$143,2,FALSE))</f>
        <v/>
      </c>
      <c r="C14951" s="54" t="str">
        <f>IF(A14951="","",VLOOKUP(A14951,'3-Mapa de Controles'!$M$3:$P$143,4,FALSE))</f>
        <v/>
      </c>
      <c r="D14951" s="54" t="str">
        <f>IF(A14951="","",VLOOKUP(A14951,'3-Mapa de Controles'!$M$3:$AI$143,23,FALSE))</f>
        <v/>
      </c>
      <c r="E14951" s="54" t="str">
        <f>IF(A14951="","",VLOOKUP(A14951,'3-Mapa de Controles'!$B$3:$D$143,3,FALSE))</f>
        <v/>
      </c>
      <c r="F14951" s="56"/>
      <c r="G14951" s="122"/>
      <c r="H14951" s="122"/>
    </row>
    <row r="14952" spans="1:8" ht="28.5" customHeight="1">
      <c r="A14952" s="121"/>
      <c r="B14952" s="54" t="str">
        <f>IF(A14952="","",VLOOKUP(A14952,'3-Mapa de Controles'!$M$3:$N$143,2,FALSE))</f>
        <v/>
      </c>
      <c r="C14952" s="54" t="str">
        <f>IF(A14952="","",VLOOKUP(A14952,'3-Mapa de Controles'!$M$3:$P$143,4,FALSE))</f>
        <v/>
      </c>
      <c r="D14952" s="54" t="str">
        <f>IF(A14952="","",VLOOKUP(A14952,'3-Mapa de Controles'!$M$3:$AI$143,23,FALSE))</f>
        <v/>
      </c>
      <c r="E14952" s="54" t="str">
        <f>IF(A14952="","",VLOOKUP(A14952,'3-Mapa de Controles'!$B$3:$D$143,3,FALSE))</f>
        <v/>
      </c>
      <c r="F14952" s="56"/>
      <c r="G14952" s="122"/>
      <c r="H14952" s="122"/>
    </row>
    <row r="14953" spans="1:8" ht="28.5" customHeight="1">
      <c r="A14953" s="121"/>
      <c r="B14953" s="54" t="str">
        <f>IF(A14953="","",VLOOKUP(A14953,'3-Mapa de Controles'!$M$3:$N$143,2,FALSE))</f>
        <v/>
      </c>
      <c r="C14953" s="54" t="str">
        <f>IF(A14953="","",VLOOKUP(A14953,'3-Mapa de Controles'!$M$3:$P$143,4,FALSE))</f>
        <v/>
      </c>
      <c r="D14953" s="54" t="str">
        <f>IF(A14953="","",VLOOKUP(A14953,'3-Mapa de Controles'!$M$3:$AI$143,23,FALSE))</f>
        <v/>
      </c>
      <c r="E14953" s="54" t="str">
        <f>IF(A14953="","",VLOOKUP(A14953,'3-Mapa de Controles'!$B$3:$D$143,3,FALSE))</f>
        <v/>
      </c>
      <c r="F14953" s="56"/>
      <c r="G14953" s="122"/>
      <c r="H14953" s="122"/>
    </row>
    <row r="14954" spans="1:8" ht="28.5" customHeight="1">
      <c r="A14954" s="121"/>
      <c r="B14954" s="54" t="str">
        <f>IF(A14954="","",VLOOKUP(A14954,'3-Mapa de Controles'!$M$3:$N$143,2,FALSE))</f>
        <v/>
      </c>
      <c r="C14954" s="54" t="str">
        <f>IF(A14954="","",VLOOKUP(A14954,'3-Mapa de Controles'!$M$3:$P$143,4,FALSE))</f>
        <v/>
      </c>
      <c r="D14954" s="54" t="str">
        <f>IF(A14954="","",VLOOKUP(A14954,'3-Mapa de Controles'!$M$3:$AI$143,23,FALSE))</f>
        <v/>
      </c>
      <c r="E14954" s="54" t="str">
        <f>IF(A14954="","",VLOOKUP(A14954,'3-Mapa de Controles'!$B$3:$D$143,3,FALSE))</f>
        <v/>
      </c>
      <c r="F14954" s="56"/>
      <c r="G14954" s="122"/>
      <c r="H14954" s="122"/>
    </row>
    <row r="14955" spans="1:8" ht="28.5" customHeight="1">
      <c r="A14955" s="121"/>
      <c r="B14955" s="54" t="str">
        <f>IF(A14955="","",VLOOKUP(A14955,'3-Mapa de Controles'!$M$3:$N$143,2,FALSE))</f>
        <v/>
      </c>
      <c r="C14955" s="54" t="str">
        <f>IF(A14955="","",VLOOKUP(A14955,'3-Mapa de Controles'!$M$3:$P$143,4,FALSE))</f>
        <v/>
      </c>
      <c r="D14955" s="54" t="str">
        <f>IF(A14955="","",VLOOKUP(A14955,'3-Mapa de Controles'!$M$3:$AI$143,23,FALSE))</f>
        <v/>
      </c>
      <c r="E14955" s="54" t="str">
        <f>IF(A14955="","",VLOOKUP(A14955,'3-Mapa de Controles'!$B$3:$D$143,3,FALSE))</f>
        <v/>
      </c>
      <c r="F14955" s="56"/>
      <c r="G14955" s="122"/>
      <c r="H14955" s="122"/>
    </row>
    <row r="14956" spans="1:8" ht="28.5" customHeight="1">
      <c r="A14956" s="121"/>
      <c r="B14956" s="54" t="str">
        <f>IF(A14956="","",VLOOKUP(A14956,'3-Mapa de Controles'!$M$3:$N$143,2,FALSE))</f>
        <v/>
      </c>
      <c r="C14956" s="54" t="str">
        <f>IF(A14956="","",VLOOKUP(A14956,'3-Mapa de Controles'!$M$3:$P$143,4,FALSE))</f>
        <v/>
      </c>
      <c r="D14956" s="54" t="str">
        <f>IF(A14956="","",VLOOKUP(A14956,'3-Mapa de Controles'!$M$3:$AI$143,23,FALSE))</f>
        <v/>
      </c>
      <c r="E14956" s="54" t="str">
        <f>IF(A14956="","",VLOOKUP(A14956,'3-Mapa de Controles'!$B$3:$D$143,3,FALSE))</f>
        <v/>
      </c>
      <c r="F14956" s="56"/>
      <c r="G14956" s="122"/>
      <c r="H14956" s="122"/>
    </row>
    <row r="14957" spans="1:8" ht="28.5" customHeight="1">
      <c r="A14957" s="121"/>
      <c r="B14957" s="54" t="str">
        <f>IF(A14957="","",VLOOKUP(A14957,'3-Mapa de Controles'!$M$3:$N$143,2,FALSE))</f>
        <v/>
      </c>
      <c r="C14957" s="54" t="str">
        <f>IF(A14957="","",VLOOKUP(A14957,'3-Mapa de Controles'!$M$3:$P$143,4,FALSE))</f>
        <v/>
      </c>
      <c r="D14957" s="54" t="str">
        <f>IF(A14957="","",VLOOKUP(A14957,'3-Mapa de Controles'!$M$3:$AI$143,23,FALSE))</f>
        <v/>
      </c>
      <c r="E14957" s="54" t="str">
        <f>IF(A14957="","",VLOOKUP(A14957,'3-Mapa de Controles'!$B$3:$D$143,3,FALSE))</f>
        <v/>
      </c>
      <c r="F14957" s="56"/>
      <c r="G14957" s="122"/>
      <c r="H14957" s="122"/>
    </row>
    <row r="14958" spans="1:8" ht="28.5" customHeight="1">
      <c r="A14958" s="121"/>
      <c r="B14958" s="54" t="str">
        <f>IF(A14958="","",VLOOKUP(A14958,'3-Mapa de Controles'!$M$3:$N$143,2,FALSE))</f>
        <v/>
      </c>
      <c r="C14958" s="54" t="str">
        <f>IF(A14958="","",VLOOKUP(A14958,'3-Mapa de Controles'!$M$3:$P$143,4,FALSE))</f>
        <v/>
      </c>
      <c r="D14958" s="54" t="str">
        <f>IF(A14958="","",VLOOKUP(A14958,'3-Mapa de Controles'!$M$3:$AI$143,23,FALSE))</f>
        <v/>
      </c>
      <c r="E14958" s="54" t="str">
        <f>IF(A14958="","",VLOOKUP(A14958,'3-Mapa de Controles'!$B$3:$D$143,3,FALSE))</f>
        <v/>
      </c>
      <c r="F14958" s="56"/>
      <c r="G14958" s="122"/>
      <c r="H14958" s="122"/>
    </row>
    <row r="14959" spans="1:8" ht="28.5" customHeight="1">
      <c r="A14959" s="121"/>
      <c r="B14959" s="54" t="str">
        <f>IF(A14959="","",VLOOKUP(A14959,'3-Mapa de Controles'!$M$3:$N$143,2,FALSE))</f>
        <v/>
      </c>
      <c r="C14959" s="54" t="str">
        <f>IF(A14959="","",VLOOKUP(A14959,'3-Mapa de Controles'!$M$3:$P$143,4,FALSE))</f>
        <v/>
      </c>
      <c r="D14959" s="54" t="str">
        <f>IF(A14959="","",VLOOKUP(A14959,'3-Mapa de Controles'!$M$3:$AI$143,23,FALSE))</f>
        <v/>
      </c>
      <c r="E14959" s="54" t="str">
        <f>IF(A14959="","",VLOOKUP(A14959,'3-Mapa de Controles'!$B$3:$D$143,3,FALSE))</f>
        <v/>
      </c>
      <c r="F14959" s="56"/>
      <c r="G14959" s="122"/>
      <c r="H14959" s="122"/>
    </row>
    <row r="14960" spans="1:8" ht="28.5" customHeight="1">
      <c r="A14960" s="121"/>
      <c r="B14960" s="54" t="str">
        <f>IF(A14960="","",VLOOKUP(A14960,'3-Mapa de Controles'!$M$3:$N$143,2,FALSE))</f>
        <v/>
      </c>
      <c r="C14960" s="54" t="str">
        <f>IF(A14960="","",VLOOKUP(A14960,'3-Mapa de Controles'!$M$3:$P$143,4,FALSE))</f>
        <v/>
      </c>
      <c r="D14960" s="54" t="str">
        <f>IF(A14960="","",VLOOKUP(A14960,'3-Mapa de Controles'!$M$3:$AI$143,23,FALSE))</f>
        <v/>
      </c>
      <c r="E14960" s="54" t="str">
        <f>IF(A14960="","",VLOOKUP(A14960,'3-Mapa de Controles'!$B$3:$D$143,3,FALSE))</f>
        <v/>
      </c>
      <c r="F14960" s="56"/>
      <c r="G14960" s="122"/>
      <c r="H14960" s="122"/>
    </row>
    <row r="14961" spans="1:8" ht="28.5" customHeight="1">
      <c r="A14961" s="121"/>
      <c r="B14961" s="54" t="str">
        <f>IF(A14961="","",VLOOKUP(A14961,'3-Mapa de Controles'!$M$3:$N$143,2,FALSE))</f>
        <v/>
      </c>
      <c r="C14961" s="54" t="str">
        <f>IF(A14961="","",VLOOKUP(A14961,'3-Mapa de Controles'!$M$3:$P$143,4,FALSE))</f>
        <v/>
      </c>
      <c r="D14961" s="54" t="str">
        <f>IF(A14961="","",VLOOKUP(A14961,'3-Mapa de Controles'!$M$3:$AI$143,23,FALSE))</f>
        <v/>
      </c>
      <c r="E14961" s="54" t="str">
        <f>IF(A14961="","",VLOOKUP(A14961,'3-Mapa de Controles'!$B$3:$D$143,3,FALSE))</f>
        <v/>
      </c>
      <c r="F14961" s="56"/>
      <c r="G14961" s="122"/>
      <c r="H14961" s="122"/>
    </row>
    <row r="14962" spans="1:8" ht="28.5" customHeight="1">
      <c r="A14962" s="121"/>
      <c r="B14962" s="54" t="str">
        <f>IF(A14962="","",VLOOKUP(A14962,'3-Mapa de Controles'!$M$3:$N$143,2,FALSE))</f>
        <v/>
      </c>
      <c r="C14962" s="54" t="str">
        <f>IF(A14962="","",VLOOKUP(A14962,'3-Mapa de Controles'!$M$3:$P$143,4,FALSE))</f>
        <v/>
      </c>
      <c r="D14962" s="54" t="str">
        <f>IF(A14962="","",VLOOKUP(A14962,'3-Mapa de Controles'!$M$3:$AI$143,23,FALSE))</f>
        <v/>
      </c>
      <c r="E14962" s="54" t="str">
        <f>IF(A14962="","",VLOOKUP(A14962,'3-Mapa de Controles'!$B$3:$D$143,3,FALSE))</f>
        <v/>
      </c>
      <c r="F14962" s="56"/>
      <c r="G14962" s="122"/>
      <c r="H14962" s="122"/>
    </row>
    <row r="14963" spans="1:8" ht="28.5" customHeight="1">
      <c r="A14963" s="121"/>
      <c r="B14963" s="54" t="str">
        <f>IF(A14963="","",VLOOKUP(A14963,'3-Mapa de Controles'!$M$3:$N$143,2,FALSE))</f>
        <v/>
      </c>
      <c r="C14963" s="54" t="str">
        <f>IF(A14963="","",VLOOKUP(A14963,'3-Mapa de Controles'!$M$3:$P$143,4,FALSE))</f>
        <v/>
      </c>
      <c r="D14963" s="54" t="str">
        <f>IF(A14963="","",VLOOKUP(A14963,'3-Mapa de Controles'!$M$3:$AI$143,23,FALSE))</f>
        <v/>
      </c>
      <c r="E14963" s="54" t="str">
        <f>IF(A14963="","",VLOOKUP(A14963,'3-Mapa de Controles'!$B$3:$D$143,3,FALSE))</f>
        <v/>
      </c>
      <c r="F14963" s="56"/>
      <c r="G14963" s="122"/>
      <c r="H14963" s="122"/>
    </row>
    <row r="14964" spans="1:8" ht="28.5" customHeight="1">
      <c r="A14964" s="121"/>
      <c r="B14964" s="54" t="str">
        <f>IF(A14964="","",VLOOKUP(A14964,'3-Mapa de Controles'!$M$3:$N$143,2,FALSE))</f>
        <v/>
      </c>
      <c r="C14964" s="54" t="str">
        <f>IF(A14964="","",VLOOKUP(A14964,'3-Mapa de Controles'!$M$3:$P$143,4,FALSE))</f>
        <v/>
      </c>
      <c r="D14964" s="54" t="str">
        <f>IF(A14964="","",VLOOKUP(A14964,'3-Mapa de Controles'!$M$3:$AI$143,23,FALSE))</f>
        <v/>
      </c>
      <c r="E14964" s="54" t="str">
        <f>IF(A14964="","",VLOOKUP(A14964,'3-Mapa de Controles'!$B$3:$D$143,3,FALSE))</f>
        <v/>
      </c>
      <c r="F14964" s="56"/>
      <c r="G14964" s="122"/>
      <c r="H14964" s="122"/>
    </row>
    <row r="14965" spans="1:8" ht="28.5" customHeight="1">
      <c r="A14965" s="121"/>
      <c r="B14965" s="54" t="str">
        <f>IF(A14965="","",VLOOKUP(A14965,'3-Mapa de Controles'!$M$3:$N$143,2,FALSE))</f>
        <v/>
      </c>
      <c r="C14965" s="54" t="str">
        <f>IF(A14965="","",VLOOKUP(A14965,'3-Mapa de Controles'!$M$3:$P$143,4,FALSE))</f>
        <v/>
      </c>
      <c r="D14965" s="54" t="str">
        <f>IF(A14965="","",VLOOKUP(A14965,'3-Mapa de Controles'!$M$3:$AI$143,23,FALSE))</f>
        <v/>
      </c>
      <c r="E14965" s="54" t="str">
        <f>IF(A14965="","",VLOOKUP(A14965,'3-Mapa de Controles'!$B$3:$D$143,3,FALSE))</f>
        <v/>
      </c>
      <c r="F14965" s="56"/>
      <c r="G14965" s="122"/>
      <c r="H14965" s="122"/>
    </row>
    <row r="14966" spans="1:8" ht="28.5" customHeight="1">
      <c r="A14966" s="121"/>
      <c r="B14966" s="54" t="str">
        <f>IF(A14966="","",VLOOKUP(A14966,'3-Mapa de Controles'!$M$3:$N$143,2,FALSE))</f>
        <v/>
      </c>
      <c r="C14966" s="54" t="str">
        <f>IF(A14966="","",VLOOKUP(A14966,'3-Mapa de Controles'!$M$3:$P$143,4,FALSE))</f>
        <v/>
      </c>
      <c r="D14966" s="54" t="str">
        <f>IF(A14966="","",VLOOKUP(A14966,'3-Mapa de Controles'!$M$3:$AI$143,23,FALSE))</f>
        <v/>
      </c>
      <c r="E14966" s="54" t="str">
        <f>IF(A14966="","",VLOOKUP(A14966,'3-Mapa de Controles'!$B$3:$D$143,3,FALSE))</f>
        <v/>
      </c>
      <c r="F14966" s="56"/>
      <c r="G14966" s="122"/>
      <c r="H14966" s="122"/>
    </row>
    <row r="14967" spans="1:8" ht="28.5" customHeight="1">
      <c r="A14967" s="121"/>
      <c r="B14967" s="54" t="str">
        <f>IF(A14967="","",VLOOKUP(A14967,'3-Mapa de Controles'!$M$3:$N$143,2,FALSE))</f>
        <v/>
      </c>
      <c r="C14967" s="54" t="str">
        <f>IF(A14967="","",VLOOKUP(A14967,'3-Mapa de Controles'!$M$3:$P$143,4,FALSE))</f>
        <v/>
      </c>
      <c r="D14967" s="54" t="str">
        <f>IF(A14967="","",VLOOKUP(A14967,'3-Mapa de Controles'!$M$3:$AI$143,23,FALSE))</f>
        <v/>
      </c>
      <c r="E14967" s="54" t="str">
        <f>IF(A14967="","",VLOOKUP(A14967,'3-Mapa de Controles'!$B$3:$D$143,3,FALSE))</f>
        <v/>
      </c>
      <c r="F14967" s="56"/>
      <c r="G14967" s="122"/>
      <c r="H14967" s="122"/>
    </row>
    <row r="14968" spans="1:8" ht="28.5" customHeight="1">
      <c r="A14968" s="121"/>
      <c r="B14968" s="54" t="str">
        <f>IF(A14968="","",VLOOKUP(A14968,'3-Mapa de Controles'!$M$3:$N$143,2,FALSE))</f>
        <v/>
      </c>
      <c r="C14968" s="54" t="str">
        <f>IF(A14968="","",VLOOKUP(A14968,'3-Mapa de Controles'!$M$3:$P$143,4,FALSE))</f>
        <v/>
      </c>
      <c r="D14968" s="54" t="str">
        <f>IF(A14968="","",VLOOKUP(A14968,'3-Mapa de Controles'!$M$3:$AI$143,23,FALSE))</f>
        <v/>
      </c>
      <c r="E14968" s="54" t="str">
        <f>IF(A14968="","",VLOOKUP(A14968,'3-Mapa de Controles'!$B$3:$D$143,3,FALSE))</f>
        <v/>
      </c>
      <c r="F14968" s="56"/>
      <c r="G14968" s="122"/>
      <c r="H14968" s="122"/>
    </row>
    <row r="14969" spans="1:8" ht="28.5" customHeight="1">
      <c r="A14969" s="121"/>
      <c r="B14969" s="54" t="str">
        <f>IF(A14969="","",VLOOKUP(A14969,'3-Mapa de Controles'!$M$3:$N$143,2,FALSE))</f>
        <v/>
      </c>
      <c r="C14969" s="54" t="str">
        <f>IF(A14969="","",VLOOKUP(A14969,'3-Mapa de Controles'!$M$3:$P$143,4,FALSE))</f>
        <v/>
      </c>
      <c r="D14969" s="54" t="str">
        <f>IF(A14969="","",VLOOKUP(A14969,'3-Mapa de Controles'!$M$3:$AI$143,23,FALSE))</f>
        <v/>
      </c>
      <c r="E14969" s="54" t="str">
        <f>IF(A14969="","",VLOOKUP(A14969,'3-Mapa de Controles'!$B$3:$D$143,3,FALSE))</f>
        <v/>
      </c>
      <c r="F14969" s="56"/>
      <c r="G14969" s="122"/>
      <c r="H14969" s="122"/>
    </row>
    <row r="14970" spans="1:8" ht="28.5" customHeight="1">
      <c r="A14970" s="121"/>
      <c r="B14970" s="54" t="str">
        <f>IF(A14970="","",VLOOKUP(A14970,'3-Mapa de Controles'!$M$3:$N$143,2,FALSE))</f>
        <v/>
      </c>
      <c r="C14970" s="54" t="str">
        <f>IF(A14970="","",VLOOKUP(A14970,'3-Mapa de Controles'!$M$3:$P$143,4,FALSE))</f>
        <v/>
      </c>
      <c r="D14970" s="54" t="str">
        <f>IF(A14970="","",VLOOKUP(A14970,'3-Mapa de Controles'!$M$3:$AI$143,23,FALSE))</f>
        <v/>
      </c>
      <c r="E14970" s="54" t="str">
        <f>IF(A14970="","",VLOOKUP(A14970,'3-Mapa de Controles'!$B$3:$D$143,3,FALSE))</f>
        <v/>
      </c>
      <c r="F14970" s="56"/>
      <c r="G14970" s="122"/>
      <c r="H14970" s="122"/>
    </row>
    <row r="14971" spans="1:8" ht="28.5" customHeight="1">
      <c r="A14971" s="121"/>
      <c r="B14971" s="54" t="str">
        <f>IF(A14971="","",VLOOKUP(A14971,'3-Mapa de Controles'!$M$3:$N$143,2,FALSE))</f>
        <v/>
      </c>
      <c r="C14971" s="54" t="str">
        <f>IF(A14971="","",VLOOKUP(A14971,'3-Mapa de Controles'!$M$3:$P$143,4,FALSE))</f>
        <v/>
      </c>
      <c r="D14971" s="54" t="str">
        <f>IF(A14971="","",VLOOKUP(A14971,'3-Mapa de Controles'!$M$3:$AI$143,23,FALSE))</f>
        <v/>
      </c>
      <c r="E14971" s="54" t="str">
        <f>IF(A14971="","",VLOOKUP(A14971,'3-Mapa de Controles'!$B$3:$D$143,3,FALSE))</f>
        <v/>
      </c>
      <c r="F14971" s="56"/>
      <c r="G14971" s="122"/>
      <c r="H14971" s="122"/>
    </row>
    <row r="14972" spans="1:8" ht="28.5" customHeight="1">
      <c r="A14972" s="121"/>
      <c r="B14972" s="54" t="str">
        <f>IF(A14972="","",VLOOKUP(A14972,'3-Mapa de Controles'!$M$3:$N$143,2,FALSE))</f>
        <v/>
      </c>
      <c r="C14972" s="54" t="str">
        <f>IF(A14972="","",VLOOKUP(A14972,'3-Mapa de Controles'!$M$3:$P$143,4,FALSE))</f>
        <v/>
      </c>
      <c r="D14972" s="54" t="str">
        <f>IF(A14972="","",VLOOKUP(A14972,'3-Mapa de Controles'!$M$3:$AI$143,23,FALSE))</f>
        <v/>
      </c>
      <c r="E14972" s="54" t="str">
        <f>IF(A14972="","",VLOOKUP(A14972,'3-Mapa de Controles'!$B$3:$D$143,3,FALSE))</f>
        <v/>
      </c>
      <c r="F14972" s="56"/>
      <c r="G14972" s="122"/>
      <c r="H14972" s="122"/>
    </row>
    <row r="14973" spans="1:8" ht="28.5" customHeight="1">
      <c r="A14973" s="121"/>
      <c r="B14973" s="54" t="str">
        <f>IF(A14973="","",VLOOKUP(A14973,'3-Mapa de Controles'!$M$3:$N$143,2,FALSE))</f>
        <v/>
      </c>
      <c r="C14973" s="54" t="str">
        <f>IF(A14973="","",VLOOKUP(A14973,'3-Mapa de Controles'!$M$3:$P$143,4,FALSE))</f>
        <v/>
      </c>
      <c r="D14973" s="54" t="str">
        <f>IF(A14973="","",VLOOKUP(A14973,'3-Mapa de Controles'!$M$3:$AI$143,23,FALSE))</f>
        <v/>
      </c>
      <c r="E14973" s="54" t="str">
        <f>IF(A14973="","",VLOOKUP(A14973,'3-Mapa de Controles'!$B$3:$D$143,3,FALSE))</f>
        <v/>
      </c>
      <c r="F14973" s="56"/>
      <c r="G14973" s="122"/>
      <c r="H14973" s="122"/>
    </row>
    <row r="14974" spans="1:8" ht="28.5" customHeight="1">
      <c r="A14974" s="121"/>
      <c r="B14974" s="54" t="str">
        <f>IF(A14974="","",VLOOKUP(A14974,'3-Mapa de Controles'!$M$3:$N$143,2,FALSE))</f>
        <v/>
      </c>
      <c r="C14974" s="54" t="str">
        <f>IF(A14974="","",VLOOKUP(A14974,'3-Mapa de Controles'!$M$3:$P$143,4,FALSE))</f>
        <v/>
      </c>
      <c r="D14974" s="54" t="str">
        <f>IF(A14974="","",VLOOKUP(A14974,'3-Mapa de Controles'!$M$3:$AI$143,23,FALSE))</f>
        <v/>
      </c>
      <c r="E14974" s="54" t="str">
        <f>IF(A14974="","",VLOOKUP(A14974,'3-Mapa de Controles'!$B$3:$D$143,3,FALSE))</f>
        <v/>
      </c>
      <c r="F14974" s="56"/>
      <c r="G14974" s="122"/>
      <c r="H14974" s="122"/>
    </row>
    <row r="14975" spans="1:8" ht="28.5" customHeight="1">
      <c r="A14975" s="121"/>
      <c r="B14975" s="54" t="str">
        <f>IF(A14975="","",VLOOKUP(A14975,'3-Mapa de Controles'!$M$3:$N$143,2,FALSE))</f>
        <v/>
      </c>
      <c r="C14975" s="54" t="str">
        <f>IF(A14975="","",VLOOKUP(A14975,'3-Mapa de Controles'!$M$3:$P$143,4,FALSE))</f>
        <v/>
      </c>
      <c r="D14975" s="54" t="str">
        <f>IF(A14975="","",VLOOKUP(A14975,'3-Mapa de Controles'!$M$3:$AI$143,23,FALSE))</f>
        <v/>
      </c>
      <c r="E14975" s="54" t="str">
        <f>IF(A14975="","",VLOOKUP(A14975,'3-Mapa de Controles'!$B$3:$D$143,3,FALSE))</f>
        <v/>
      </c>
      <c r="F14975" s="56"/>
      <c r="G14975" s="122"/>
      <c r="H14975" s="122"/>
    </row>
    <row r="14976" spans="1:8" ht="28.5" customHeight="1">
      <c r="A14976" s="121"/>
      <c r="B14976" s="54" t="str">
        <f>IF(A14976="","",VLOOKUP(A14976,'3-Mapa de Controles'!$M$3:$N$143,2,FALSE))</f>
        <v/>
      </c>
      <c r="C14976" s="54" t="str">
        <f>IF(A14976="","",VLOOKUP(A14976,'3-Mapa de Controles'!$M$3:$P$143,4,FALSE))</f>
        <v/>
      </c>
      <c r="D14976" s="54" t="str">
        <f>IF(A14976="","",VLOOKUP(A14976,'3-Mapa de Controles'!$M$3:$AI$143,23,FALSE))</f>
        <v/>
      </c>
      <c r="E14976" s="54" t="str">
        <f>IF(A14976="","",VLOOKUP(A14976,'3-Mapa de Controles'!$B$3:$D$143,3,FALSE))</f>
        <v/>
      </c>
      <c r="F14976" s="56"/>
      <c r="G14976" s="122"/>
      <c r="H14976" s="122"/>
    </row>
    <row r="14977" spans="1:8" ht="28.5" customHeight="1">
      <c r="A14977" s="121"/>
      <c r="B14977" s="54" t="str">
        <f>IF(A14977="","",VLOOKUP(A14977,'3-Mapa de Controles'!$M$3:$N$143,2,FALSE))</f>
        <v/>
      </c>
      <c r="C14977" s="54" t="str">
        <f>IF(A14977="","",VLOOKUP(A14977,'3-Mapa de Controles'!$M$3:$P$143,4,FALSE))</f>
        <v/>
      </c>
      <c r="D14977" s="54" t="str">
        <f>IF(A14977="","",VLOOKUP(A14977,'3-Mapa de Controles'!$M$3:$AI$143,23,FALSE))</f>
        <v/>
      </c>
      <c r="E14977" s="54" t="str">
        <f>IF(A14977="","",VLOOKUP(A14977,'3-Mapa de Controles'!$B$3:$D$143,3,FALSE))</f>
        <v/>
      </c>
      <c r="F14977" s="56"/>
      <c r="G14977" s="122"/>
      <c r="H14977" s="122"/>
    </row>
    <row r="14978" spans="1:8" ht="28.5" customHeight="1">
      <c r="A14978" s="121"/>
      <c r="B14978" s="54" t="str">
        <f>IF(A14978="","",VLOOKUP(A14978,'3-Mapa de Controles'!$M$3:$N$143,2,FALSE))</f>
        <v/>
      </c>
      <c r="C14978" s="54" t="str">
        <f>IF(A14978="","",VLOOKUP(A14978,'3-Mapa de Controles'!$M$3:$P$143,4,FALSE))</f>
        <v/>
      </c>
      <c r="D14978" s="54" t="str">
        <f>IF(A14978="","",VLOOKUP(A14978,'3-Mapa de Controles'!$M$3:$AI$143,23,FALSE))</f>
        <v/>
      </c>
      <c r="E14978" s="54" t="str">
        <f>IF(A14978="","",VLOOKUP(A14978,'3-Mapa de Controles'!$B$3:$D$143,3,FALSE))</f>
        <v/>
      </c>
      <c r="F14978" s="56"/>
      <c r="G14978" s="122"/>
      <c r="H14978" s="122"/>
    </row>
    <row r="14979" spans="1:8" ht="28.5" customHeight="1">
      <c r="A14979" s="121"/>
      <c r="B14979" s="54" t="str">
        <f>IF(A14979="","",VLOOKUP(A14979,'3-Mapa de Controles'!$M$3:$N$143,2,FALSE))</f>
        <v/>
      </c>
      <c r="C14979" s="54" t="str">
        <f>IF(A14979="","",VLOOKUP(A14979,'3-Mapa de Controles'!$M$3:$P$143,4,FALSE))</f>
        <v/>
      </c>
      <c r="D14979" s="54" t="str">
        <f>IF(A14979="","",VLOOKUP(A14979,'3-Mapa de Controles'!$M$3:$AI$143,23,FALSE))</f>
        <v/>
      </c>
      <c r="E14979" s="54" t="str">
        <f>IF(A14979="","",VLOOKUP(A14979,'3-Mapa de Controles'!$B$3:$D$143,3,FALSE))</f>
        <v/>
      </c>
      <c r="F14979" s="56"/>
      <c r="G14979" s="122"/>
      <c r="H14979" s="122"/>
    </row>
    <row r="14980" spans="1:8" ht="28.5" customHeight="1">
      <c r="A14980" s="121"/>
      <c r="B14980" s="54" t="str">
        <f>IF(A14980="","",VLOOKUP(A14980,'3-Mapa de Controles'!$M$3:$N$143,2,FALSE))</f>
        <v/>
      </c>
      <c r="C14980" s="54" t="str">
        <f>IF(A14980="","",VLOOKUP(A14980,'3-Mapa de Controles'!$M$3:$P$143,4,FALSE))</f>
        <v/>
      </c>
      <c r="D14980" s="54" t="str">
        <f>IF(A14980="","",VLOOKUP(A14980,'3-Mapa de Controles'!$M$3:$AI$143,23,FALSE))</f>
        <v/>
      </c>
      <c r="E14980" s="54" t="str">
        <f>IF(A14980="","",VLOOKUP(A14980,'3-Mapa de Controles'!$B$3:$D$143,3,FALSE))</f>
        <v/>
      </c>
      <c r="F14980" s="56"/>
      <c r="G14980" s="122"/>
      <c r="H14980" s="122"/>
    </row>
    <row r="14981" spans="1:8" ht="28.5" customHeight="1">
      <c r="A14981" s="121"/>
      <c r="B14981" s="54" t="str">
        <f>IF(A14981="","",VLOOKUP(A14981,'3-Mapa de Controles'!$M$3:$N$143,2,FALSE))</f>
        <v/>
      </c>
      <c r="C14981" s="54" t="str">
        <f>IF(A14981="","",VLOOKUP(A14981,'3-Mapa de Controles'!$M$3:$P$143,4,FALSE))</f>
        <v/>
      </c>
      <c r="D14981" s="54" t="str">
        <f>IF(A14981="","",VLOOKUP(A14981,'3-Mapa de Controles'!$M$3:$AI$143,23,FALSE))</f>
        <v/>
      </c>
      <c r="E14981" s="54" t="str">
        <f>IF(A14981="","",VLOOKUP(A14981,'3-Mapa de Controles'!$B$3:$D$143,3,FALSE))</f>
        <v/>
      </c>
      <c r="F14981" s="56"/>
      <c r="G14981" s="122"/>
      <c r="H14981" s="122"/>
    </row>
    <row r="14982" spans="1:8" ht="28.5" customHeight="1">
      <c r="A14982" s="121"/>
      <c r="B14982" s="54" t="str">
        <f>IF(A14982="","",VLOOKUP(A14982,'3-Mapa de Controles'!$M$3:$N$143,2,FALSE))</f>
        <v/>
      </c>
      <c r="C14982" s="54" t="str">
        <f>IF(A14982="","",VLOOKUP(A14982,'3-Mapa de Controles'!$M$3:$P$143,4,FALSE))</f>
        <v/>
      </c>
      <c r="D14982" s="54" t="str">
        <f>IF(A14982="","",VLOOKUP(A14982,'3-Mapa de Controles'!$M$3:$AI$143,23,FALSE))</f>
        <v/>
      </c>
      <c r="E14982" s="54" t="str">
        <f>IF(A14982="","",VLOOKUP(A14982,'3-Mapa de Controles'!$B$3:$D$143,3,FALSE))</f>
        <v/>
      </c>
      <c r="F14982" s="56"/>
      <c r="G14982" s="122"/>
      <c r="H14982" s="122"/>
    </row>
    <row r="14983" spans="1:8" ht="28.5" customHeight="1">
      <c r="A14983" s="121"/>
      <c r="B14983" s="54" t="str">
        <f>IF(A14983="","",VLOOKUP(A14983,'3-Mapa de Controles'!$M$3:$N$143,2,FALSE))</f>
        <v/>
      </c>
      <c r="C14983" s="54" t="str">
        <f>IF(A14983="","",VLOOKUP(A14983,'3-Mapa de Controles'!$M$3:$P$143,4,FALSE))</f>
        <v/>
      </c>
      <c r="D14983" s="54" t="str">
        <f>IF(A14983="","",VLOOKUP(A14983,'3-Mapa de Controles'!$M$3:$AI$143,23,FALSE))</f>
        <v/>
      </c>
      <c r="E14983" s="54" t="str">
        <f>IF(A14983="","",VLOOKUP(A14983,'3-Mapa de Controles'!$B$3:$D$143,3,FALSE))</f>
        <v/>
      </c>
      <c r="F14983" s="56"/>
      <c r="G14983" s="122"/>
      <c r="H14983" s="122"/>
    </row>
    <row r="14984" spans="1:8" ht="28.5" customHeight="1">
      <c r="A14984" s="121"/>
      <c r="B14984" s="54" t="str">
        <f>IF(A14984="","",VLOOKUP(A14984,'3-Mapa de Controles'!$M$3:$N$143,2,FALSE))</f>
        <v/>
      </c>
      <c r="C14984" s="54" t="str">
        <f>IF(A14984="","",VLOOKUP(A14984,'3-Mapa de Controles'!$M$3:$P$143,4,FALSE))</f>
        <v/>
      </c>
      <c r="D14984" s="54" t="str">
        <f>IF(A14984="","",VLOOKUP(A14984,'3-Mapa de Controles'!$M$3:$AI$143,23,FALSE))</f>
        <v/>
      </c>
      <c r="E14984" s="54" t="str">
        <f>IF(A14984="","",VLOOKUP(A14984,'3-Mapa de Controles'!$B$3:$D$143,3,FALSE))</f>
        <v/>
      </c>
      <c r="F14984" s="56"/>
      <c r="G14984" s="122"/>
      <c r="H14984" s="122"/>
    </row>
    <row r="14985" spans="1:8" ht="28.5" customHeight="1">
      <c r="A14985" s="121"/>
      <c r="B14985" s="54" t="str">
        <f>IF(A14985="","",VLOOKUP(A14985,'3-Mapa de Controles'!$M$3:$N$143,2,FALSE))</f>
        <v/>
      </c>
      <c r="C14985" s="54" t="str">
        <f>IF(A14985="","",VLOOKUP(A14985,'3-Mapa de Controles'!$M$3:$P$143,4,FALSE))</f>
        <v/>
      </c>
      <c r="D14985" s="54" t="str">
        <f>IF(A14985="","",VLOOKUP(A14985,'3-Mapa de Controles'!$M$3:$AI$143,23,FALSE))</f>
        <v/>
      </c>
      <c r="E14985" s="54" t="str">
        <f>IF(A14985="","",VLOOKUP(A14985,'3-Mapa de Controles'!$B$3:$D$143,3,FALSE))</f>
        <v/>
      </c>
      <c r="F14985" s="56"/>
      <c r="G14985" s="122"/>
      <c r="H14985" s="122"/>
    </row>
    <row r="14986" spans="1:8" ht="28.5" customHeight="1">
      <c r="A14986" s="121"/>
      <c r="B14986" s="54" t="str">
        <f>IF(A14986="","",VLOOKUP(A14986,'3-Mapa de Controles'!$M$3:$N$143,2,FALSE))</f>
        <v/>
      </c>
      <c r="C14986" s="54" t="str">
        <f>IF(A14986="","",VLOOKUP(A14986,'3-Mapa de Controles'!$M$3:$P$143,4,FALSE))</f>
        <v/>
      </c>
      <c r="D14986" s="54" t="str">
        <f>IF(A14986="","",VLOOKUP(A14986,'3-Mapa de Controles'!$M$3:$AI$143,23,FALSE))</f>
        <v/>
      </c>
      <c r="E14986" s="54" t="str">
        <f>IF(A14986="","",VLOOKUP(A14986,'3-Mapa de Controles'!$B$3:$D$143,3,FALSE))</f>
        <v/>
      </c>
      <c r="F14986" s="56"/>
      <c r="G14986" s="122"/>
      <c r="H14986" s="122"/>
    </row>
    <row r="14987" spans="1:8" ht="28.5" customHeight="1">
      <c r="A14987" s="121"/>
      <c r="B14987" s="54" t="str">
        <f>IF(A14987="","",VLOOKUP(A14987,'3-Mapa de Controles'!$M$3:$N$143,2,FALSE))</f>
        <v/>
      </c>
      <c r="C14987" s="54" t="str">
        <f>IF(A14987="","",VLOOKUP(A14987,'3-Mapa de Controles'!$M$3:$P$143,4,FALSE))</f>
        <v/>
      </c>
      <c r="D14987" s="54" t="str">
        <f>IF(A14987="","",VLOOKUP(A14987,'3-Mapa de Controles'!$M$3:$AI$143,23,FALSE))</f>
        <v/>
      </c>
      <c r="E14987" s="54" t="str">
        <f>IF(A14987="","",VLOOKUP(A14987,'3-Mapa de Controles'!$B$3:$D$143,3,FALSE))</f>
        <v/>
      </c>
      <c r="F14987" s="56"/>
      <c r="G14987" s="122"/>
      <c r="H14987" s="122"/>
    </row>
    <row r="14988" spans="1:8" ht="28.5" customHeight="1">
      <c r="A14988" s="121"/>
      <c r="B14988" s="54" t="str">
        <f>IF(A14988="","",VLOOKUP(A14988,'3-Mapa de Controles'!$M$3:$N$143,2,FALSE))</f>
        <v/>
      </c>
      <c r="C14988" s="54" t="str">
        <f>IF(A14988="","",VLOOKUP(A14988,'3-Mapa de Controles'!$M$3:$P$143,4,FALSE))</f>
        <v/>
      </c>
      <c r="D14988" s="54" t="str">
        <f>IF(A14988="","",VLOOKUP(A14988,'3-Mapa de Controles'!$M$3:$AI$143,23,FALSE))</f>
        <v/>
      </c>
      <c r="E14988" s="54" t="str">
        <f>IF(A14988="","",VLOOKUP(A14988,'3-Mapa de Controles'!$B$3:$D$143,3,FALSE))</f>
        <v/>
      </c>
      <c r="F14988" s="56"/>
      <c r="G14988" s="122"/>
      <c r="H14988" s="122"/>
    </row>
    <row r="14989" spans="1:8" ht="28.5" customHeight="1">
      <c r="A14989" s="121"/>
      <c r="B14989" s="54" t="str">
        <f>IF(A14989="","",VLOOKUP(A14989,'3-Mapa de Controles'!$M$3:$N$143,2,FALSE))</f>
        <v/>
      </c>
      <c r="C14989" s="54" t="str">
        <f>IF(A14989="","",VLOOKUP(A14989,'3-Mapa de Controles'!$M$3:$P$143,4,FALSE))</f>
        <v/>
      </c>
      <c r="D14989" s="54" t="str">
        <f>IF(A14989="","",VLOOKUP(A14989,'3-Mapa de Controles'!$M$3:$AI$143,23,FALSE))</f>
        <v/>
      </c>
      <c r="E14989" s="54" t="str">
        <f>IF(A14989="","",VLOOKUP(A14989,'3-Mapa de Controles'!$B$3:$D$143,3,FALSE))</f>
        <v/>
      </c>
      <c r="F14989" s="56"/>
      <c r="G14989" s="122"/>
      <c r="H14989" s="122"/>
    </row>
    <row r="14990" spans="1:8" ht="28.5" customHeight="1">
      <c r="A14990" s="121"/>
      <c r="B14990" s="54" t="str">
        <f>IF(A14990="","",VLOOKUP(A14990,'3-Mapa de Controles'!$M$3:$N$143,2,FALSE))</f>
        <v/>
      </c>
      <c r="C14990" s="54" t="str">
        <f>IF(A14990="","",VLOOKUP(A14990,'3-Mapa de Controles'!$M$3:$P$143,4,FALSE))</f>
        <v/>
      </c>
      <c r="D14990" s="54" t="str">
        <f>IF(A14990="","",VLOOKUP(A14990,'3-Mapa de Controles'!$M$3:$AI$143,23,FALSE))</f>
        <v/>
      </c>
      <c r="E14990" s="54" t="str">
        <f>IF(A14990="","",VLOOKUP(A14990,'3-Mapa de Controles'!$B$3:$D$143,3,FALSE))</f>
        <v/>
      </c>
      <c r="F14990" s="56"/>
      <c r="G14990" s="122"/>
      <c r="H14990" s="122"/>
    </row>
    <row r="14991" spans="1:8" ht="28.5" customHeight="1">
      <c r="A14991" s="121"/>
      <c r="B14991" s="54" t="str">
        <f>IF(A14991="","",VLOOKUP(A14991,'3-Mapa de Controles'!$M$3:$N$143,2,FALSE))</f>
        <v/>
      </c>
      <c r="C14991" s="54" t="str">
        <f>IF(A14991="","",VLOOKUP(A14991,'3-Mapa de Controles'!$M$3:$P$143,4,FALSE))</f>
        <v/>
      </c>
      <c r="D14991" s="54" t="str">
        <f>IF(A14991="","",VLOOKUP(A14991,'3-Mapa de Controles'!$M$3:$AI$143,23,FALSE))</f>
        <v/>
      </c>
      <c r="E14991" s="54" t="str">
        <f>IF(A14991="","",VLOOKUP(A14991,'3-Mapa de Controles'!$B$3:$D$143,3,FALSE))</f>
        <v/>
      </c>
      <c r="F14991" s="56"/>
      <c r="G14991" s="122"/>
      <c r="H14991" s="122"/>
    </row>
    <row r="14992" spans="1:8" ht="28.5" customHeight="1">
      <c r="A14992" s="121"/>
      <c r="B14992" s="54" t="str">
        <f>IF(A14992="","",VLOOKUP(A14992,'3-Mapa de Controles'!$M$3:$N$143,2,FALSE))</f>
        <v/>
      </c>
      <c r="C14992" s="54" t="str">
        <f>IF(A14992="","",VLOOKUP(A14992,'3-Mapa de Controles'!$M$3:$P$143,4,FALSE))</f>
        <v/>
      </c>
      <c r="D14992" s="54" t="str">
        <f>IF(A14992="","",VLOOKUP(A14992,'3-Mapa de Controles'!$M$3:$AI$143,23,FALSE))</f>
        <v/>
      </c>
      <c r="E14992" s="54" t="str">
        <f>IF(A14992="","",VLOOKUP(A14992,'3-Mapa de Controles'!$B$3:$D$143,3,FALSE))</f>
        <v/>
      </c>
      <c r="F14992" s="56"/>
      <c r="G14992" s="122"/>
      <c r="H14992" s="122"/>
    </row>
    <row r="14993" spans="1:8" ht="28.5" customHeight="1">
      <c r="A14993" s="121"/>
      <c r="B14993" s="54" t="str">
        <f>IF(A14993="","",VLOOKUP(A14993,'3-Mapa de Controles'!$M$3:$N$143,2,FALSE))</f>
        <v/>
      </c>
      <c r="C14993" s="54" t="str">
        <f>IF(A14993="","",VLOOKUP(A14993,'3-Mapa de Controles'!$M$3:$P$143,4,FALSE))</f>
        <v/>
      </c>
      <c r="D14993" s="54" t="str">
        <f>IF(A14993="","",VLOOKUP(A14993,'3-Mapa de Controles'!$M$3:$AI$143,23,FALSE))</f>
        <v/>
      </c>
      <c r="E14993" s="54" t="str">
        <f>IF(A14993="","",VLOOKUP(A14993,'3-Mapa de Controles'!$B$3:$D$143,3,FALSE))</f>
        <v/>
      </c>
      <c r="F14993" s="56"/>
      <c r="G14993" s="122"/>
      <c r="H14993" s="122"/>
    </row>
    <row r="14994" spans="1:8" ht="28.5" customHeight="1">
      <c r="A14994" s="121"/>
      <c r="B14994" s="54" t="str">
        <f>IF(A14994="","",VLOOKUP(A14994,'3-Mapa de Controles'!$M$3:$N$143,2,FALSE))</f>
        <v/>
      </c>
      <c r="C14994" s="54" t="str">
        <f>IF(A14994="","",VLOOKUP(A14994,'3-Mapa de Controles'!$M$3:$P$143,4,FALSE))</f>
        <v/>
      </c>
      <c r="D14994" s="54" t="str">
        <f>IF(A14994="","",VLOOKUP(A14994,'3-Mapa de Controles'!$M$3:$AI$143,23,FALSE))</f>
        <v/>
      </c>
      <c r="E14994" s="54" t="str">
        <f>IF(A14994="","",VLOOKUP(A14994,'3-Mapa de Controles'!$B$3:$D$143,3,FALSE))</f>
        <v/>
      </c>
      <c r="F14994" s="56"/>
      <c r="G14994" s="122"/>
      <c r="H14994" s="122"/>
    </row>
    <row r="14995" spans="1:8" ht="28.5" customHeight="1">
      <c r="A14995" s="121"/>
      <c r="B14995" s="54" t="str">
        <f>IF(A14995="","",VLOOKUP(A14995,'3-Mapa de Controles'!$M$3:$N$143,2,FALSE))</f>
        <v/>
      </c>
      <c r="C14995" s="54" t="str">
        <f>IF(A14995="","",VLOOKUP(A14995,'3-Mapa de Controles'!$M$3:$P$143,4,FALSE))</f>
        <v/>
      </c>
      <c r="D14995" s="54" t="str">
        <f>IF(A14995="","",VLOOKUP(A14995,'3-Mapa de Controles'!$M$3:$AI$143,23,FALSE))</f>
        <v/>
      </c>
      <c r="E14995" s="54" t="str">
        <f>IF(A14995="","",VLOOKUP(A14995,'3-Mapa de Controles'!$B$3:$D$143,3,FALSE))</f>
        <v/>
      </c>
      <c r="F14995" s="56"/>
      <c r="G14995" s="122"/>
      <c r="H14995" s="122"/>
    </row>
    <row r="14996" spans="1:8" ht="28.5" customHeight="1">
      <c r="A14996" s="121"/>
      <c r="B14996" s="54" t="str">
        <f>IF(A14996="","",VLOOKUP(A14996,'3-Mapa de Controles'!$M$3:$N$143,2,FALSE))</f>
        <v/>
      </c>
      <c r="C14996" s="54" t="str">
        <f>IF(A14996="","",VLOOKUP(A14996,'3-Mapa de Controles'!$M$3:$P$143,4,FALSE))</f>
        <v/>
      </c>
      <c r="D14996" s="54" t="str">
        <f>IF(A14996="","",VLOOKUP(A14996,'3-Mapa de Controles'!$M$3:$AI$143,23,FALSE))</f>
        <v/>
      </c>
      <c r="E14996" s="54" t="str">
        <f>IF(A14996="","",VLOOKUP(A14996,'3-Mapa de Controles'!$B$3:$D$143,3,FALSE))</f>
        <v/>
      </c>
      <c r="F14996" s="56"/>
      <c r="G14996" s="122"/>
      <c r="H14996" s="122"/>
    </row>
    <row r="14997" spans="1:8" ht="28.5" customHeight="1">
      <c r="A14997" s="121"/>
      <c r="B14997" s="54" t="str">
        <f>IF(A14997="","",VLOOKUP(A14997,'3-Mapa de Controles'!$M$3:$N$143,2,FALSE))</f>
        <v/>
      </c>
      <c r="C14997" s="54" t="str">
        <f>IF(A14997="","",VLOOKUP(A14997,'3-Mapa de Controles'!$M$3:$P$143,4,FALSE))</f>
        <v/>
      </c>
      <c r="D14997" s="54" t="str">
        <f>IF(A14997="","",VLOOKUP(A14997,'3-Mapa de Controles'!$M$3:$AI$143,23,FALSE))</f>
        <v/>
      </c>
      <c r="E14997" s="54" t="str">
        <f>IF(A14997="","",VLOOKUP(A14997,'3-Mapa de Controles'!$B$3:$D$143,3,FALSE))</f>
        <v/>
      </c>
      <c r="F14997" s="56"/>
      <c r="G14997" s="122"/>
      <c r="H14997" s="122"/>
    </row>
    <row r="14998" spans="1:8" ht="28.5" customHeight="1">
      <c r="A14998" s="121"/>
      <c r="B14998" s="54" t="str">
        <f>IF(A14998="","",VLOOKUP(A14998,'3-Mapa de Controles'!$M$3:$N$143,2,FALSE))</f>
        <v/>
      </c>
      <c r="C14998" s="54" t="str">
        <f>IF(A14998="","",VLOOKUP(A14998,'3-Mapa de Controles'!$M$3:$P$143,4,FALSE))</f>
        <v/>
      </c>
      <c r="D14998" s="54" t="str">
        <f>IF(A14998="","",VLOOKUP(A14998,'3-Mapa de Controles'!$M$3:$AI$143,23,FALSE))</f>
        <v/>
      </c>
      <c r="E14998" s="54" t="str">
        <f>IF(A14998="","",VLOOKUP(A14998,'3-Mapa de Controles'!$B$3:$D$143,3,FALSE))</f>
        <v/>
      </c>
      <c r="F14998" s="56"/>
      <c r="G14998" s="122"/>
      <c r="H14998" s="122"/>
    </row>
    <row r="14999" spans="1:8" ht="28.5" customHeight="1">
      <c r="A14999" s="121"/>
      <c r="B14999" s="54" t="str">
        <f>IF(A14999="","",VLOOKUP(A14999,'3-Mapa de Controles'!$M$3:$N$143,2,FALSE))</f>
        <v/>
      </c>
      <c r="C14999" s="54" t="str">
        <f>IF(A14999="","",VLOOKUP(A14999,'3-Mapa de Controles'!$M$3:$P$143,4,FALSE))</f>
        <v/>
      </c>
      <c r="D14999" s="54" t="str">
        <f>IF(A14999="","",VLOOKUP(A14999,'3-Mapa de Controles'!$M$3:$AI$143,23,FALSE))</f>
        <v/>
      </c>
      <c r="E14999" s="54" t="str">
        <f>IF(A14999="","",VLOOKUP(A14999,'3-Mapa de Controles'!$B$3:$D$143,3,FALSE))</f>
        <v/>
      </c>
      <c r="F14999" s="56"/>
      <c r="G14999" s="122"/>
      <c r="H14999" s="122"/>
    </row>
    <row r="15000" spans="1:8" ht="28.5" customHeight="1">
      <c r="A15000" s="121"/>
      <c r="B15000" s="54" t="str">
        <f>IF(A15000="","",VLOOKUP(A15000,'3-Mapa de Controles'!$M$3:$N$143,2,FALSE))</f>
        <v/>
      </c>
      <c r="C15000" s="54" t="str">
        <f>IF(A15000="","",VLOOKUP(A15000,'3-Mapa de Controles'!$M$3:$P$143,4,FALSE))</f>
        <v/>
      </c>
      <c r="D15000" s="54" t="str">
        <f>IF(A15000="","",VLOOKUP(A15000,'3-Mapa de Controles'!$M$3:$AI$143,23,FALSE))</f>
        <v/>
      </c>
      <c r="E15000" s="54" t="str">
        <f>IF(A15000="","",VLOOKUP(A15000,'3-Mapa de Controles'!$B$3:$D$143,3,FALSE))</f>
        <v/>
      </c>
      <c r="F15000" s="56"/>
      <c r="G15000" s="122"/>
      <c r="H15000" s="122"/>
    </row>
    <row r="15001" spans="1:8" ht="28.5" customHeight="1">
      <c r="A15001" s="121"/>
      <c r="B15001" s="54" t="str">
        <f>IF(A15001="","",VLOOKUP(A15001,'3-Mapa de Controles'!$M$3:$N$143,2,FALSE))</f>
        <v/>
      </c>
      <c r="C15001" s="54" t="str">
        <f>IF(A15001="","",VLOOKUP(A15001,'3-Mapa de Controles'!$M$3:$P$143,4,FALSE))</f>
        <v/>
      </c>
      <c r="D15001" s="54" t="str">
        <f>IF(A15001="","",VLOOKUP(A15001,'3-Mapa de Controles'!$M$3:$AI$143,23,FALSE))</f>
        <v/>
      </c>
      <c r="E15001" s="54" t="str">
        <f>IF(A15001="","",VLOOKUP(A15001,'3-Mapa de Controles'!$B$3:$D$143,3,FALSE))</f>
        <v/>
      </c>
      <c r="F15001" s="56"/>
      <c r="G15001" s="122"/>
      <c r="H15001" s="122"/>
    </row>
    <row r="15002" spans="1:8" ht="28.5" customHeight="1">
      <c r="A15002" s="121"/>
      <c r="B15002" s="54" t="str">
        <f>IF(A15002="","",VLOOKUP(A15002,'3-Mapa de Controles'!$M$3:$N$143,2,FALSE))</f>
        <v/>
      </c>
      <c r="C15002" s="54" t="str">
        <f>IF(A15002="","",VLOOKUP(A15002,'3-Mapa de Controles'!$M$3:$P$143,4,FALSE))</f>
        <v/>
      </c>
      <c r="D15002" s="54" t="str">
        <f>IF(A15002="","",VLOOKUP(A15002,'3-Mapa de Controles'!$M$3:$AI$143,23,FALSE))</f>
        <v/>
      </c>
      <c r="E15002" s="54" t="str">
        <f>IF(A15002="","",VLOOKUP(A15002,'3-Mapa de Controles'!$B$3:$D$143,3,FALSE))</f>
        <v/>
      </c>
      <c r="F15002" s="56"/>
      <c r="G15002" s="122"/>
      <c r="H15002" s="122"/>
    </row>
    <row r="15003" spans="1:8" ht="28.5" customHeight="1">
      <c r="A15003" s="121"/>
      <c r="B15003" s="54" t="str">
        <f>IF(A15003="","",VLOOKUP(A15003,'3-Mapa de Controles'!$M$3:$N$143,2,FALSE))</f>
        <v/>
      </c>
      <c r="C15003" s="54" t="str">
        <f>IF(A15003="","",VLOOKUP(A15003,'3-Mapa de Controles'!$M$3:$P$143,4,FALSE))</f>
        <v/>
      </c>
      <c r="D15003" s="54" t="str">
        <f>IF(A15003="","",VLOOKUP(A15003,'3-Mapa de Controles'!$M$3:$AI$143,23,FALSE))</f>
        <v/>
      </c>
      <c r="E15003" s="54" t="str">
        <f>IF(A15003="","",VLOOKUP(A15003,'3-Mapa de Controles'!$B$3:$D$143,3,FALSE))</f>
        <v/>
      </c>
      <c r="F15003" s="56"/>
      <c r="G15003" s="122"/>
      <c r="H15003" s="122"/>
    </row>
    <row r="15004" spans="1:8" ht="28.5" customHeight="1">
      <c r="A15004" s="121"/>
      <c r="B15004" s="54" t="str">
        <f>IF(A15004="","",VLOOKUP(A15004,'3-Mapa de Controles'!$M$3:$N$143,2,FALSE))</f>
        <v/>
      </c>
      <c r="C15004" s="54" t="str">
        <f>IF(A15004="","",VLOOKUP(A15004,'3-Mapa de Controles'!$M$3:$P$143,4,FALSE))</f>
        <v/>
      </c>
      <c r="D15004" s="54" t="str">
        <f>IF(A15004="","",VLOOKUP(A15004,'3-Mapa de Controles'!$M$3:$AI$143,23,FALSE))</f>
        <v/>
      </c>
      <c r="E15004" s="54" t="str">
        <f>IF(A15004="","",VLOOKUP(A15004,'3-Mapa de Controles'!$B$3:$D$143,3,FALSE))</f>
        <v/>
      </c>
      <c r="F15004" s="56"/>
      <c r="G15004" s="122"/>
      <c r="H15004" s="122"/>
    </row>
    <row r="15005" spans="1:8" ht="28.5" customHeight="1">
      <c r="A15005" s="121"/>
      <c r="B15005" s="54" t="str">
        <f>IF(A15005="","",VLOOKUP(A15005,'3-Mapa de Controles'!$M$3:$N$143,2,FALSE))</f>
        <v/>
      </c>
      <c r="C15005" s="54" t="str">
        <f>IF(A15005="","",VLOOKUP(A15005,'3-Mapa de Controles'!$M$3:$P$143,4,FALSE))</f>
        <v/>
      </c>
      <c r="D15005" s="54" t="str">
        <f>IF(A15005="","",VLOOKUP(A15005,'3-Mapa de Controles'!$M$3:$AI$143,23,FALSE))</f>
        <v/>
      </c>
      <c r="E15005" s="54" t="str">
        <f>IF(A15005="","",VLOOKUP(A15005,'3-Mapa de Controles'!$B$3:$D$143,3,FALSE))</f>
        <v/>
      </c>
      <c r="F15005" s="56"/>
      <c r="G15005" s="122"/>
      <c r="H15005" s="122"/>
    </row>
    <row r="15006" spans="1:8" ht="28.5" customHeight="1">
      <c r="A15006" s="121"/>
      <c r="B15006" s="54" t="str">
        <f>IF(A15006="","",VLOOKUP(A15006,'3-Mapa de Controles'!$M$3:$N$143,2,FALSE))</f>
        <v/>
      </c>
      <c r="C15006" s="54" t="str">
        <f>IF(A15006="","",VLOOKUP(A15006,'3-Mapa de Controles'!$M$3:$P$143,4,FALSE))</f>
        <v/>
      </c>
      <c r="D15006" s="54" t="str">
        <f>IF(A15006="","",VLOOKUP(A15006,'3-Mapa de Controles'!$M$3:$AI$143,23,FALSE))</f>
        <v/>
      </c>
      <c r="E15006" s="54" t="str">
        <f>IF(A15006="","",VLOOKUP(A15006,'3-Mapa de Controles'!$B$3:$D$143,3,FALSE))</f>
        <v/>
      </c>
      <c r="F15006" s="56"/>
      <c r="G15006" s="122"/>
      <c r="H15006" s="122"/>
    </row>
    <row r="15007" spans="1:8" ht="28.5" customHeight="1">
      <c r="A15007" s="121"/>
      <c r="B15007" s="54" t="str">
        <f>IF(A15007="","",VLOOKUP(A15007,'3-Mapa de Controles'!$M$3:$N$143,2,FALSE))</f>
        <v/>
      </c>
      <c r="C15007" s="54" t="str">
        <f>IF(A15007="","",VLOOKUP(A15007,'3-Mapa de Controles'!$M$3:$P$143,4,FALSE))</f>
        <v/>
      </c>
      <c r="D15007" s="54" t="str">
        <f>IF(A15007="","",VLOOKUP(A15007,'3-Mapa de Controles'!$M$3:$AI$143,23,FALSE))</f>
        <v/>
      </c>
      <c r="E15007" s="54" t="str">
        <f>IF(A15007="","",VLOOKUP(A15007,'3-Mapa de Controles'!$B$3:$D$143,3,FALSE))</f>
        <v/>
      </c>
      <c r="F15007" s="56"/>
      <c r="G15007" s="122"/>
      <c r="H15007" s="122"/>
    </row>
    <row r="15008" spans="1:8" ht="28.5" customHeight="1">
      <c r="A15008" s="121"/>
      <c r="B15008" s="54" t="str">
        <f>IF(A15008="","",VLOOKUP(A15008,'3-Mapa de Controles'!$M$3:$N$143,2,FALSE))</f>
        <v/>
      </c>
      <c r="C15008" s="54" t="str">
        <f>IF(A15008="","",VLOOKUP(A15008,'3-Mapa de Controles'!$M$3:$P$143,4,FALSE))</f>
        <v/>
      </c>
      <c r="D15008" s="54" t="str">
        <f>IF(A15008="","",VLOOKUP(A15008,'3-Mapa de Controles'!$M$3:$AI$143,23,FALSE))</f>
        <v/>
      </c>
      <c r="E15008" s="54" t="str">
        <f>IF(A15008="","",VLOOKUP(A15008,'3-Mapa de Controles'!$B$3:$D$143,3,FALSE))</f>
        <v/>
      </c>
      <c r="F15008" s="56"/>
      <c r="G15008" s="122"/>
      <c r="H15008" s="122"/>
    </row>
    <row r="15009" spans="1:8" ht="28.5" customHeight="1">
      <c r="A15009" s="121"/>
      <c r="B15009" s="54" t="str">
        <f>IF(A15009="","",VLOOKUP(A15009,'3-Mapa de Controles'!$M$3:$N$143,2,FALSE))</f>
        <v/>
      </c>
      <c r="C15009" s="54" t="str">
        <f>IF(A15009="","",VLOOKUP(A15009,'3-Mapa de Controles'!$M$3:$P$143,4,FALSE))</f>
        <v/>
      </c>
      <c r="D15009" s="54" t="str">
        <f>IF(A15009="","",VLOOKUP(A15009,'3-Mapa de Controles'!$M$3:$AI$143,23,FALSE))</f>
        <v/>
      </c>
      <c r="E15009" s="54" t="str">
        <f>IF(A15009="","",VLOOKUP(A15009,'3-Mapa de Controles'!$B$3:$D$143,3,FALSE))</f>
        <v/>
      </c>
      <c r="F15009" s="56"/>
      <c r="G15009" s="122"/>
      <c r="H15009" s="122"/>
    </row>
    <row r="15010" spans="1:8" ht="28.5" customHeight="1">
      <c r="A15010" s="121"/>
      <c r="B15010" s="54" t="str">
        <f>IF(A15010="","",VLOOKUP(A15010,'3-Mapa de Controles'!$M$3:$N$143,2,FALSE))</f>
        <v/>
      </c>
      <c r="C15010" s="54" t="str">
        <f>IF(A15010="","",VLOOKUP(A15010,'3-Mapa de Controles'!$M$3:$P$143,4,FALSE))</f>
        <v/>
      </c>
      <c r="D15010" s="54" t="str">
        <f>IF(A15010="","",VLOOKUP(A15010,'3-Mapa de Controles'!$M$3:$AI$143,23,FALSE))</f>
        <v/>
      </c>
      <c r="E15010" s="54" t="str">
        <f>IF(A15010="","",VLOOKUP(A15010,'3-Mapa de Controles'!$B$3:$D$143,3,FALSE))</f>
        <v/>
      </c>
      <c r="F15010" s="56"/>
      <c r="G15010" s="122"/>
      <c r="H15010" s="122"/>
    </row>
    <row r="15011" spans="1:8" ht="28.5" customHeight="1">
      <c r="A15011" s="121"/>
      <c r="B15011" s="54" t="str">
        <f>IF(A15011="","",VLOOKUP(A15011,'3-Mapa de Controles'!$M$3:$N$143,2,FALSE))</f>
        <v/>
      </c>
      <c r="C15011" s="54" t="str">
        <f>IF(A15011="","",VLOOKUP(A15011,'3-Mapa de Controles'!$M$3:$P$143,4,FALSE))</f>
        <v/>
      </c>
      <c r="D15011" s="54" t="str">
        <f>IF(A15011="","",VLOOKUP(A15011,'3-Mapa de Controles'!$M$3:$AI$143,23,FALSE))</f>
        <v/>
      </c>
      <c r="E15011" s="54" t="str">
        <f>IF(A15011="","",VLOOKUP(A15011,'3-Mapa de Controles'!$B$3:$D$143,3,FALSE))</f>
        <v/>
      </c>
      <c r="F15011" s="56"/>
      <c r="G15011" s="122"/>
      <c r="H15011" s="122"/>
    </row>
    <row r="15012" spans="1:8" ht="28.5" customHeight="1">
      <c r="A15012" s="121"/>
      <c r="B15012" s="54" t="str">
        <f>IF(A15012="","",VLOOKUP(A15012,'3-Mapa de Controles'!$M$3:$N$143,2,FALSE))</f>
        <v/>
      </c>
      <c r="C15012" s="54" t="str">
        <f>IF(A15012="","",VLOOKUP(A15012,'3-Mapa de Controles'!$M$3:$P$143,4,FALSE))</f>
        <v/>
      </c>
      <c r="D15012" s="54" t="str">
        <f>IF(A15012="","",VLOOKUP(A15012,'3-Mapa de Controles'!$M$3:$AI$143,23,FALSE))</f>
        <v/>
      </c>
      <c r="E15012" s="54" t="str">
        <f>IF(A15012="","",VLOOKUP(A15012,'3-Mapa de Controles'!$B$3:$D$143,3,FALSE))</f>
        <v/>
      </c>
      <c r="F15012" s="56"/>
      <c r="G15012" s="122"/>
      <c r="H15012" s="122"/>
    </row>
    <row r="15013" spans="1:8" ht="28.5" customHeight="1">
      <c r="A15013" s="121"/>
      <c r="B15013" s="54" t="str">
        <f>IF(A15013="","",VLOOKUP(A15013,'3-Mapa de Controles'!$M$3:$N$143,2,FALSE))</f>
        <v/>
      </c>
      <c r="C15013" s="54" t="str">
        <f>IF(A15013="","",VLOOKUP(A15013,'3-Mapa de Controles'!$M$3:$P$143,4,FALSE))</f>
        <v/>
      </c>
      <c r="D15013" s="54" t="str">
        <f>IF(A15013="","",VLOOKUP(A15013,'3-Mapa de Controles'!$M$3:$AI$143,23,FALSE))</f>
        <v/>
      </c>
      <c r="E15013" s="54" t="str">
        <f>IF(A15013="","",VLOOKUP(A15013,'3-Mapa de Controles'!$B$3:$D$143,3,FALSE))</f>
        <v/>
      </c>
      <c r="F15013" s="56"/>
      <c r="G15013" s="122"/>
      <c r="H15013" s="122"/>
    </row>
    <row r="15014" spans="1:8" ht="28.5" customHeight="1">
      <c r="A15014" s="121"/>
      <c r="B15014" s="54" t="str">
        <f>IF(A15014="","",VLOOKUP(A15014,'3-Mapa de Controles'!$M$3:$N$143,2,FALSE))</f>
        <v/>
      </c>
      <c r="C15014" s="54" t="str">
        <f>IF(A15014="","",VLOOKUP(A15014,'3-Mapa de Controles'!$M$3:$P$143,4,FALSE))</f>
        <v/>
      </c>
      <c r="D15014" s="54" t="str">
        <f>IF(A15014="","",VLOOKUP(A15014,'3-Mapa de Controles'!$M$3:$AI$143,23,FALSE))</f>
        <v/>
      </c>
      <c r="E15014" s="54" t="str">
        <f>IF(A15014="","",VLOOKUP(A15014,'3-Mapa de Controles'!$B$3:$D$143,3,FALSE))</f>
        <v/>
      </c>
      <c r="F15014" s="56"/>
      <c r="G15014" s="122"/>
      <c r="H15014" s="122"/>
    </row>
    <row r="15015" spans="1:8" ht="28.5" customHeight="1">
      <c r="A15015" s="121"/>
      <c r="B15015" s="54" t="str">
        <f>IF(A15015="","",VLOOKUP(A15015,'3-Mapa de Controles'!$M$3:$N$143,2,FALSE))</f>
        <v/>
      </c>
      <c r="C15015" s="54" t="str">
        <f>IF(A15015="","",VLOOKUP(A15015,'3-Mapa de Controles'!$M$3:$P$143,4,FALSE))</f>
        <v/>
      </c>
      <c r="D15015" s="54" t="str">
        <f>IF(A15015="","",VLOOKUP(A15015,'3-Mapa de Controles'!$M$3:$AI$143,23,FALSE))</f>
        <v/>
      </c>
      <c r="E15015" s="54" t="str">
        <f>IF(A15015="","",VLOOKUP(A15015,'3-Mapa de Controles'!$B$3:$D$143,3,FALSE))</f>
        <v/>
      </c>
      <c r="F15015" s="56"/>
      <c r="G15015" s="122"/>
      <c r="H15015" s="122"/>
    </row>
    <row r="15016" spans="1:8" ht="28.5" customHeight="1">
      <c r="A15016" s="121"/>
      <c r="B15016" s="54" t="str">
        <f>IF(A15016="","",VLOOKUP(A15016,'3-Mapa de Controles'!$M$3:$N$143,2,FALSE))</f>
        <v/>
      </c>
      <c r="C15016" s="54" t="str">
        <f>IF(A15016="","",VLOOKUP(A15016,'3-Mapa de Controles'!$M$3:$P$143,4,FALSE))</f>
        <v/>
      </c>
      <c r="D15016" s="54" t="str">
        <f>IF(A15016="","",VLOOKUP(A15016,'3-Mapa de Controles'!$M$3:$AI$143,23,FALSE))</f>
        <v/>
      </c>
      <c r="E15016" s="54" t="str">
        <f>IF(A15016="","",VLOOKUP(A15016,'3-Mapa de Controles'!$B$3:$D$143,3,FALSE))</f>
        <v/>
      </c>
      <c r="F15016" s="56"/>
      <c r="G15016" s="122"/>
      <c r="H15016" s="122"/>
    </row>
    <row r="15017" spans="1:8" ht="28.5" customHeight="1">
      <c r="A15017" s="121"/>
      <c r="B15017" s="54" t="str">
        <f>IF(A15017="","",VLOOKUP(A15017,'3-Mapa de Controles'!$M$3:$N$143,2,FALSE))</f>
        <v/>
      </c>
      <c r="C15017" s="54" t="str">
        <f>IF(A15017="","",VLOOKUP(A15017,'3-Mapa de Controles'!$M$3:$P$143,4,FALSE))</f>
        <v/>
      </c>
      <c r="D15017" s="54" t="str">
        <f>IF(A15017="","",VLOOKUP(A15017,'3-Mapa de Controles'!$M$3:$AI$143,23,FALSE))</f>
        <v/>
      </c>
      <c r="E15017" s="54" t="str">
        <f>IF(A15017="","",VLOOKUP(A15017,'3-Mapa de Controles'!$B$3:$D$143,3,FALSE))</f>
        <v/>
      </c>
      <c r="F15017" s="56"/>
      <c r="G15017" s="122"/>
      <c r="H15017" s="122"/>
    </row>
    <row r="15018" spans="1:8" ht="28.5" customHeight="1">
      <c r="A15018" s="121"/>
      <c r="B15018" s="54" t="str">
        <f>IF(A15018="","",VLOOKUP(A15018,'3-Mapa de Controles'!$M$3:$N$143,2,FALSE))</f>
        <v/>
      </c>
      <c r="C15018" s="54" t="str">
        <f>IF(A15018="","",VLOOKUP(A15018,'3-Mapa de Controles'!$M$3:$P$143,4,FALSE))</f>
        <v/>
      </c>
      <c r="D15018" s="54" t="str">
        <f>IF(A15018="","",VLOOKUP(A15018,'3-Mapa de Controles'!$M$3:$AI$143,23,FALSE))</f>
        <v/>
      </c>
      <c r="E15018" s="54" t="str">
        <f>IF(A15018="","",VLOOKUP(A15018,'3-Mapa de Controles'!$B$3:$D$143,3,FALSE))</f>
        <v/>
      </c>
      <c r="F15018" s="56"/>
      <c r="G15018" s="122"/>
      <c r="H15018" s="122"/>
    </row>
    <row r="15019" spans="1:8" ht="28.5" customHeight="1">
      <c r="A15019" s="121"/>
      <c r="B15019" s="54" t="str">
        <f>IF(A15019="","",VLOOKUP(A15019,'3-Mapa de Controles'!$M$3:$N$143,2,FALSE))</f>
        <v/>
      </c>
      <c r="C15019" s="54" t="str">
        <f>IF(A15019="","",VLOOKUP(A15019,'3-Mapa de Controles'!$M$3:$P$143,4,FALSE))</f>
        <v/>
      </c>
      <c r="D15019" s="54" t="str">
        <f>IF(A15019="","",VLOOKUP(A15019,'3-Mapa de Controles'!$M$3:$AI$143,23,FALSE))</f>
        <v/>
      </c>
      <c r="E15019" s="54" t="str">
        <f>IF(A15019="","",VLOOKUP(A15019,'3-Mapa de Controles'!$B$3:$D$143,3,FALSE))</f>
        <v/>
      </c>
      <c r="F15019" s="56"/>
      <c r="G15019" s="122"/>
      <c r="H15019" s="122"/>
    </row>
    <row r="15020" spans="1:8" ht="28.5" customHeight="1">
      <c r="A15020" s="121"/>
      <c r="B15020" s="54" t="str">
        <f>IF(A15020="","",VLOOKUP(A15020,'3-Mapa de Controles'!$M$3:$N$143,2,FALSE))</f>
        <v/>
      </c>
      <c r="C15020" s="54" t="str">
        <f>IF(A15020="","",VLOOKUP(A15020,'3-Mapa de Controles'!$M$3:$P$143,4,FALSE))</f>
        <v/>
      </c>
      <c r="D15020" s="54" t="str">
        <f>IF(A15020="","",VLOOKUP(A15020,'3-Mapa de Controles'!$M$3:$AI$143,23,FALSE))</f>
        <v/>
      </c>
      <c r="E15020" s="54" t="str">
        <f>IF(A15020="","",VLOOKUP(A15020,'3-Mapa de Controles'!$B$3:$D$143,3,FALSE))</f>
        <v/>
      </c>
      <c r="F15020" s="56"/>
      <c r="G15020" s="122"/>
      <c r="H15020" s="122"/>
    </row>
    <row r="15021" spans="1:8" ht="28.5" customHeight="1">
      <c r="A15021" s="121"/>
      <c r="B15021" s="54" t="str">
        <f>IF(A15021="","",VLOOKUP(A15021,'3-Mapa de Controles'!$M$3:$N$143,2,FALSE))</f>
        <v/>
      </c>
      <c r="C15021" s="54" t="str">
        <f>IF(A15021="","",VLOOKUP(A15021,'3-Mapa de Controles'!$M$3:$P$143,4,FALSE))</f>
        <v/>
      </c>
      <c r="D15021" s="54" t="str">
        <f>IF(A15021="","",VLOOKUP(A15021,'3-Mapa de Controles'!$M$3:$AI$143,23,FALSE))</f>
        <v/>
      </c>
      <c r="E15021" s="54" t="str">
        <f>IF(A15021="","",VLOOKUP(A15021,'3-Mapa de Controles'!$B$3:$D$143,3,FALSE))</f>
        <v/>
      </c>
      <c r="F15021" s="56"/>
      <c r="G15021" s="122"/>
      <c r="H15021" s="122"/>
    </row>
    <row r="15022" spans="1:8" ht="28.5" customHeight="1">
      <c r="A15022" s="121"/>
      <c r="B15022" s="54" t="str">
        <f>IF(A15022="","",VLOOKUP(A15022,'3-Mapa de Controles'!$M$3:$N$143,2,FALSE))</f>
        <v/>
      </c>
      <c r="C15022" s="54" t="str">
        <f>IF(A15022="","",VLOOKUP(A15022,'3-Mapa de Controles'!$M$3:$P$143,4,FALSE))</f>
        <v/>
      </c>
      <c r="D15022" s="54" t="str">
        <f>IF(A15022="","",VLOOKUP(A15022,'3-Mapa de Controles'!$M$3:$AI$143,23,FALSE))</f>
        <v/>
      </c>
      <c r="E15022" s="54" t="str">
        <f>IF(A15022="","",VLOOKUP(A15022,'3-Mapa de Controles'!$B$3:$D$143,3,FALSE))</f>
        <v/>
      </c>
      <c r="F15022" s="56"/>
      <c r="G15022" s="122"/>
      <c r="H15022" s="122"/>
    </row>
    <row r="15023" spans="1:8" ht="28.5" customHeight="1">
      <c r="A15023" s="121"/>
      <c r="B15023" s="54" t="str">
        <f>IF(A15023="","",VLOOKUP(A15023,'3-Mapa de Controles'!$M$3:$N$143,2,FALSE))</f>
        <v/>
      </c>
      <c r="C15023" s="54" t="str">
        <f>IF(A15023="","",VLOOKUP(A15023,'3-Mapa de Controles'!$M$3:$P$143,4,FALSE))</f>
        <v/>
      </c>
      <c r="D15023" s="54" t="str">
        <f>IF(A15023="","",VLOOKUP(A15023,'3-Mapa de Controles'!$M$3:$AI$143,23,FALSE))</f>
        <v/>
      </c>
      <c r="E15023" s="54" t="str">
        <f>IF(A15023="","",VLOOKUP(A15023,'3-Mapa de Controles'!$B$3:$D$143,3,FALSE))</f>
        <v/>
      </c>
      <c r="F15023" s="56"/>
      <c r="G15023" s="122"/>
      <c r="H15023" s="122"/>
    </row>
    <row r="15024" spans="1:8" ht="28.5" customHeight="1">
      <c r="A15024" s="121"/>
      <c r="B15024" s="54" t="str">
        <f>IF(A15024="","",VLOOKUP(A15024,'3-Mapa de Controles'!$M$3:$N$143,2,FALSE))</f>
        <v/>
      </c>
      <c r="C15024" s="54" t="str">
        <f>IF(A15024="","",VLOOKUP(A15024,'3-Mapa de Controles'!$M$3:$P$143,4,FALSE))</f>
        <v/>
      </c>
      <c r="D15024" s="54" t="str">
        <f>IF(A15024="","",VLOOKUP(A15024,'3-Mapa de Controles'!$M$3:$AI$143,23,FALSE))</f>
        <v/>
      </c>
      <c r="E15024" s="54" t="str">
        <f>IF(A15024="","",VLOOKUP(A15024,'3-Mapa de Controles'!$B$3:$D$143,3,FALSE))</f>
        <v/>
      </c>
      <c r="F15024" s="56"/>
      <c r="G15024" s="122"/>
      <c r="H15024" s="122"/>
    </row>
    <row r="15025" spans="1:8" ht="28.5" customHeight="1">
      <c r="A15025" s="121"/>
      <c r="B15025" s="54" t="str">
        <f>IF(A15025="","",VLOOKUP(A15025,'3-Mapa de Controles'!$M$3:$N$143,2,FALSE))</f>
        <v/>
      </c>
      <c r="C15025" s="54" t="str">
        <f>IF(A15025="","",VLOOKUP(A15025,'3-Mapa de Controles'!$M$3:$P$143,4,FALSE))</f>
        <v/>
      </c>
      <c r="D15025" s="54" t="str">
        <f>IF(A15025="","",VLOOKUP(A15025,'3-Mapa de Controles'!$M$3:$AI$143,23,FALSE))</f>
        <v/>
      </c>
      <c r="E15025" s="54" t="str">
        <f>IF(A15025="","",VLOOKUP(A15025,'3-Mapa de Controles'!$B$3:$D$143,3,FALSE))</f>
        <v/>
      </c>
      <c r="F15025" s="56"/>
      <c r="G15025" s="122"/>
      <c r="H15025" s="122"/>
    </row>
    <row r="15026" spans="1:8" ht="28.5" customHeight="1">
      <c r="A15026" s="121"/>
      <c r="B15026" s="54" t="str">
        <f>IF(A15026="","",VLOOKUP(A15026,'3-Mapa de Controles'!$M$3:$N$143,2,FALSE))</f>
        <v/>
      </c>
      <c r="C15026" s="54" t="str">
        <f>IF(A15026="","",VLOOKUP(A15026,'3-Mapa de Controles'!$M$3:$P$143,4,FALSE))</f>
        <v/>
      </c>
      <c r="D15026" s="54" t="str">
        <f>IF(A15026="","",VLOOKUP(A15026,'3-Mapa de Controles'!$M$3:$AI$143,23,FALSE))</f>
        <v/>
      </c>
      <c r="E15026" s="54" t="str">
        <f>IF(A15026="","",VLOOKUP(A15026,'3-Mapa de Controles'!$B$3:$D$143,3,FALSE))</f>
        <v/>
      </c>
      <c r="F15026" s="56"/>
      <c r="G15026" s="122"/>
      <c r="H15026" s="122"/>
    </row>
    <row r="15027" spans="1:8" ht="28.5" customHeight="1">
      <c r="A15027" s="121"/>
      <c r="B15027" s="54" t="str">
        <f>IF(A15027="","",VLOOKUP(A15027,'3-Mapa de Controles'!$M$3:$N$143,2,FALSE))</f>
        <v/>
      </c>
      <c r="C15027" s="54" t="str">
        <f>IF(A15027="","",VLOOKUP(A15027,'3-Mapa de Controles'!$M$3:$P$143,4,FALSE))</f>
        <v/>
      </c>
      <c r="D15027" s="54" t="str">
        <f>IF(A15027="","",VLOOKUP(A15027,'3-Mapa de Controles'!$M$3:$AI$143,23,FALSE))</f>
        <v/>
      </c>
      <c r="E15027" s="54" t="str">
        <f>IF(A15027="","",VLOOKUP(A15027,'3-Mapa de Controles'!$B$3:$D$143,3,FALSE))</f>
        <v/>
      </c>
      <c r="F15027" s="56"/>
      <c r="G15027" s="122"/>
      <c r="H15027" s="122"/>
    </row>
    <row r="15028" spans="1:8" ht="28.5" customHeight="1">
      <c r="A15028" s="121"/>
      <c r="B15028" s="54" t="str">
        <f>IF(A15028="","",VLOOKUP(A15028,'3-Mapa de Controles'!$M$3:$N$143,2,FALSE))</f>
        <v/>
      </c>
      <c r="C15028" s="54" t="str">
        <f>IF(A15028="","",VLOOKUP(A15028,'3-Mapa de Controles'!$M$3:$P$143,4,FALSE))</f>
        <v/>
      </c>
      <c r="D15028" s="54" t="str">
        <f>IF(A15028="","",VLOOKUP(A15028,'3-Mapa de Controles'!$M$3:$AI$143,23,FALSE))</f>
        <v/>
      </c>
      <c r="E15028" s="54" t="str">
        <f>IF(A15028="","",VLOOKUP(A15028,'3-Mapa de Controles'!$B$3:$D$143,3,FALSE))</f>
        <v/>
      </c>
      <c r="F15028" s="56"/>
      <c r="G15028" s="122"/>
      <c r="H15028" s="122"/>
    </row>
    <row r="15029" spans="1:8" ht="28.5" customHeight="1">
      <c r="A15029" s="121"/>
      <c r="B15029" s="54" t="str">
        <f>IF(A15029="","",VLOOKUP(A15029,'3-Mapa de Controles'!$M$3:$N$143,2,FALSE))</f>
        <v/>
      </c>
      <c r="C15029" s="54" t="str">
        <f>IF(A15029="","",VLOOKUP(A15029,'3-Mapa de Controles'!$M$3:$P$143,4,FALSE))</f>
        <v/>
      </c>
      <c r="D15029" s="54" t="str">
        <f>IF(A15029="","",VLOOKUP(A15029,'3-Mapa de Controles'!$M$3:$AI$143,23,FALSE))</f>
        <v/>
      </c>
      <c r="E15029" s="54" t="str">
        <f>IF(A15029="","",VLOOKUP(A15029,'3-Mapa de Controles'!$B$3:$D$143,3,FALSE))</f>
        <v/>
      </c>
      <c r="F15029" s="56"/>
      <c r="G15029" s="122"/>
      <c r="H15029" s="122"/>
    </row>
    <row r="15030" spans="1:8" ht="28.5" customHeight="1">
      <c r="A15030" s="121"/>
      <c r="B15030" s="54" t="str">
        <f>IF(A15030="","",VLOOKUP(A15030,'3-Mapa de Controles'!$M$3:$N$143,2,FALSE))</f>
        <v/>
      </c>
      <c r="C15030" s="54" t="str">
        <f>IF(A15030="","",VLOOKUP(A15030,'3-Mapa de Controles'!$M$3:$P$143,4,FALSE))</f>
        <v/>
      </c>
      <c r="D15030" s="54" t="str">
        <f>IF(A15030="","",VLOOKUP(A15030,'3-Mapa de Controles'!$M$3:$AI$143,23,FALSE))</f>
        <v/>
      </c>
      <c r="E15030" s="54" t="str">
        <f>IF(A15030="","",VLOOKUP(A15030,'3-Mapa de Controles'!$B$3:$D$143,3,FALSE))</f>
        <v/>
      </c>
      <c r="F15030" s="56"/>
      <c r="G15030" s="122"/>
      <c r="H15030" s="122"/>
    </row>
    <row r="15031" spans="1:8" ht="28.5" customHeight="1">
      <c r="A15031" s="121"/>
      <c r="B15031" s="54" t="str">
        <f>IF(A15031="","",VLOOKUP(A15031,'3-Mapa de Controles'!$M$3:$N$143,2,FALSE))</f>
        <v/>
      </c>
      <c r="C15031" s="54" t="str">
        <f>IF(A15031="","",VLOOKUP(A15031,'3-Mapa de Controles'!$M$3:$P$143,4,FALSE))</f>
        <v/>
      </c>
      <c r="D15031" s="54" t="str">
        <f>IF(A15031="","",VLOOKUP(A15031,'3-Mapa de Controles'!$M$3:$AI$143,23,FALSE))</f>
        <v/>
      </c>
      <c r="E15031" s="54" t="str">
        <f>IF(A15031="","",VLOOKUP(A15031,'3-Mapa de Controles'!$B$3:$D$143,3,FALSE))</f>
        <v/>
      </c>
      <c r="F15031" s="56"/>
      <c r="G15031" s="122"/>
      <c r="H15031" s="122"/>
    </row>
    <row r="15032" spans="1:8" ht="28.5" customHeight="1">
      <c r="A15032" s="121"/>
      <c r="B15032" s="54" t="str">
        <f>IF(A15032="","",VLOOKUP(A15032,'3-Mapa de Controles'!$M$3:$N$143,2,FALSE))</f>
        <v/>
      </c>
      <c r="C15032" s="54" t="str">
        <f>IF(A15032="","",VLOOKUP(A15032,'3-Mapa de Controles'!$M$3:$P$143,4,FALSE))</f>
        <v/>
      </c>
      <c r="D15032" s="54" t="str">
        <f>IF(A15032="","",VLOOKUP(A15032,'3-Mapa de Controles'!$M$3:$AI$143,23,FALSE))</f>
        <v/>
      </c>
      <c r="E15032" s="54" t="str">
        <f>IF(A15032="","",VLOOKUP(A15032,'3-Mapa de Controles'!$B$3:$D$143,3,FALSE))</f>
        <v/>
      </c>
      <c r="F15032" s="56"/>
      <c r="G15032" s="122"/>
      <c r="H15032" s="122"/>
    </row>
    <row r="15033" spans="1:8" ht="28.5" customHeight="1">
      <c r="A15033" s="121"/>
      <c r="B15033" s="54" t="str">
        <f>IF(A15033="","",VLOOKUP(A15033,'3-Mapa de Controles'!$M$3:$N$143,2,FALSE))</f>
        <v/>
      </c>
      <c r="C15033" s="54" t="str">
        <f>IF(A15033="","",VLOOKUP(A15033,'3-Mapa de Controles'!$M$3:$P$143,4,FALSE))</f>
        <v/>
      </c>
      <c r="D15033" s="54" t="str">
        <f>IF(A15033="","",VLOOKUP(A15033,'3-Mapa de Controles'!$M$3:$AI$143,23,FALSE))</f>
        <v/>
      </c>
      <c r="E15033" s="54" t="str">
        <f>IF(A15033="","",VLOOKUP(A15033,'3-Mapa de Controles'!$B$3:$D$143,3,FALSE))</f>
        <v/>
      </c>
      <c r="F15033" s="56"/>
      <c r="G15033" s="122"/>
      <c r="H15033" s="122"/>
    </row>
    <row r="15034" spans="1:8" ht="28.5" customHeight="1">
      <c r="A15034" s="121"/>
      <c r="B15034" s="54" t="str">
        <f>IF(A15034="","",VLOOKUP(A15034,'3-Mapa de Controles'!$M$3:$N$143,2,FALSE))</f>
        <v/>
      </c>
      <c r="C15034" s="54" t="str">
        <f>IF(A15034="","",VLOOKUP(A15034,'3-Mapa de Controles'!$M$3:$P$143,4,FALSE))</f>
        <v/>
      </c>
      <c r="D15034" s="54" t="str">
        <f>IF(A15034="","",VLOOKUP(A15034,'3-Mapa de Controles'!$M$3:$AI$143,23,FALSE))</f>
        <v/>
      </c>
      <c r="E15034" s="54" t="str">
        <f>IF(A15034="","",VLOOKUP(A15034,'3-Mapa de Controles'!$B$3:$D$143,3,FALSE))</f>
        <v/>
      </c>
      <c r="F15034" s="56"/>
      <c r="G15034" s="122"/>
      <c r="H15034" s="122"/>
    </row>
    <row r="15035" spans="1:8" ht="28.5" customHeight="1">
      <c r="A15035" s="121"/>
      <c r="B15035" s="54" t="str">
        <f>IF(A15035="","",VLOOKUP(A15035,'3-Mapa de Controles'!$M$3:$N$143,2,FALSE))</f>
        <v/>
      </c>
      <c r="C15035" s="54" t="str">
        <f>IF(A15035="","",VLOOKUP(A15035,'3-Mapa de Controles'!$M$3:$P$143,4,FALSE))</f>
        <v/>
      </c>
      <c r="D15035" s="54" t="str">
        <f>IF(A15035="","",VLOOKUP(A15035,'3-Mapa de Controles'!$M$3:$AI$143,23,FALSE))</f>
        <v/>
      </c>
      <c r="E15035" s="54" t="str">
        <f>IF(A15035="","",VLOOKUP(A15035,'3-Mapa de Controles'!$B$3:$D$143,3,FALSE))</f>
        <v/>
      </c>
      <c r="F15035" s="56"/>
      <c r="G15035" s="122"/>
      <c r="H15035" s="122"/>
    </row>
    <row r="15036" spans="1:8" ht="28.5" customHeight="1">
      <c r="A15036" s="121"/>
      <c r="B15036" s="54" t="str">
        <f>IF(A15036="","",VLOOKUP(A15036,'3-Mapa de Controles'!$M$3:$N$143,2,FALSE))</f>
        <v/>
      </c>
      <c r="C15036" s="54" t="str">
        <f>IF(A15036="","",VLOOKUP(A15036,'3-Mapa de Controles'!$M$3:$P$143,4,FALSE))</f>
        <v/>
      </c>
      <c r="D15036" s="54" t="str">
        <f>IF(A15036="","",VLOOKUP(A15036,'3-Mapa de Controles'!$M$3:$AI$143,23,FALSE))</f>
        <v/>
      </c>
      <c r="E15036" s="54" t="str">
        <f>IF(A15036="","",VLOOKUP(A15036,'3-Mapa de Controles'!$B$3:$D$143,3,FALSE))</f>
        <v/>
      </c>
      <c r="F15036" s="56"/>
      <c r="G15036" s="122"/>
      <c r="H15036" s="122"/>
    </row>
    <row r="15037" spans="1:8" ht="28.5" customHeight="1">
      <c r="A15037" s="121"/>
      <c r="B15037" s="54" t="str">
        <f>IF(A15037="","",VLOOKUP(A15037,'3-Mapa de Controles'!$M$3:$N$143,2,FALSE))</f>
        <v/>
      </c>
      <c r="C15037" s="54" t="str">
        <f>IF(A15037="","",VLOOKUP(A15037,'3-Mapa de Controles'!$M$3:$P$143,4,FALSE))</f>
        <v/>
      </c>
      <c r="D15037" s="54" t="str">
        <f>IF(A15037="","",VLOOKUP(A15037,'3-Mapa de Controles'!$M$3:$AI$143,23,FALSE))</f>
        <v/>
      </c>
      <c r="E15037" s="54" t="str">
        <f>IF(A15037="","",VLOOKUP(A15037,'3-Mapa de Controles'!$B$3:$D$143,3,FALSE))</f>
        <v/>
      </c>
      <c r="F15037" s="56"/>
      <c r="G15037" s="122"/>
      <c r="H15037" s="122"/>
    </row>
    <row r="15038" spans="1:8" ht="28.5" customHeight="1">
      <c r="A15038" s="121"/>
      <c r="B15038" s="54" t="str">
        <f>IF(A15038="","",VLOOKUP(A15038,'3-Mapa de Controles'!$M$3:$N$143,2,FALSE))</f>
        <v/>
      </c>
      <c r="C15038" s="54" t="str">
        <f>IF(A15038="","",VLOOKUP(A15038,'3-Mapa de Controles'!$M$3:$P$143,4,FALSE))</f>
        <v/>
      </c>
      <c r="D15038" s="54" t="str">
        <f>IF(A15038="","",VLOOKUP(A15038,'3-Mapa de Controles'!$M$3:$AI$143,23,FALSE))</f>
        <v/>
      </c>
      <c r="E15038" s="54" t="str">
        <f>IF(A15038="","",VLOOKUP(A15038,'3-Mapa de Controles'!$B$3:$D$143,3,FALSE))</f>
        <v/>
      </c>
      <c r="F15038" s="56"/>
      <c r="G15038" s="122"/>
      <c r="H15038" s="122"/>
    </row>
    <row r="15039" spans="1:8" ht="28.5" customHeight="1">
      <c r="A15039" s="121"/>
      <c r="B15039" s="54" t="str">
        <f>IF(A15039="","",VLOOKUP(A15039,'3-Mapa de Controles'!$M$3:$N$143,2,FALSE))</f>
        <v/>
      </c>
      <c r="C15039" s="54" t="str">
        <f>IF(A15039="","",VLOOKUP(A15039,'3-Mapa de Controles'!$M$3:$P$143,4,FALSE))</f>
        <v/>
      </c>
      <c r="D15039" s="54" t="str">
        <f>IF(A15039="","",VLOOKUP(A15039,'3-Mapa de Controles'!$M$3:$AI$143,23,FALSE))</f>
        <v/>
      </c>
      <c r="E15039" s="54" t="str">
        <f>IF(A15039="","",VLOOKUP(A15039,'3-Mapa de Controles'!$B$3:$D$143,3,FALSE))</f>
        <v/>
      </c>
      <c r="F15039" s="56"/>
      <c r="G15039" s="122"/>
      <c r="H15039" s="122"/>
    </row>
    <row r="15040" spans="1:8" ht="28.5" customHeight="1">
      <c r="A15040" s="121"/>
      <c r="B15040" s="54" t="str">
        <f>IF(A15040="","",VLOOKUP(A15040,'3-Mapa de Controles'!$M$3:$N$143,2,FALSE))</f>
        <v/>
      </c>
      <c r="C15040" s="54" t="str">
        <f>IF(A15040="","",VLOOKUP(A15040,'3-Mapa de Controles'!$M$3:$P$143,4,FALSE))</f>
        <v/>
      </c>
      <c r="D15040" s="54" t="str">
        <f>IF(A15040="","",VLOOKUP(A15040,'3-Mapa de Controles'!$M$3:$AI$143,23,FALSE))</f>
        <v/>
      </c>
      <c r="E15040" s="54" t="str">
        <f>IF(A15040="","",VLOOKUP(A15040,'3-Mapa de Controles'!$B$3:$D$143,3,FALSE))</f>
        <v/>
      </c>
      <c r="F15040" s="56"/>
      <c r="G15040" s="122"/>
      <c r="H15040" s="122"/>
    </row>
    <row r="15041" spans="1:8" ht="28.5" customHeight="1">
      <c r="A15041" s="121"/>
      <c r="B15041" s="54" t="str">
        <f>IF(A15041="","",VLOOKUP(A15041,'3-Mapa de Controles'!$M$3:$N$143,2,FALSE))</f>
        <v/>
      </c>
      <c r="C15041" s="54" t="str">
        <f>IF(A15041="","",VLOOKUP(A15041,'3-Mapa de Controles'!$M$3:$P$143,4,FALSE))</f>
        <v/>
      </c>
      <c r="D15041" s="54" t="str">
        <f>IF(A15041="","",VLOOKUP(A15041,'3-Mapa de Controles'!$M$3:$AI$143,23,FALSE))</f>
        <v/>
      </c>
      <c r="E15041" s="54" t="str">
        <f>IF(A15041="","",VLOOKUP(A15041,'3-Mapa de Controles'!$B$3:$D$143,3,FALSE))</f>
        <v/>
      </c>
      <c r="F15041" s="56"/>
      <c r="G15041" s="122"/>
      <c r="H15041" s="122"/>
    </row>
    <row r="15042" spans="1:8" ht="28.5" customHeight="1">
      <c r="A15042" s="121"/>
      <c r="B15042" s="54" t="str">
        <f>IF(A15042="","",VLOOKUP(A15042,'3-Mapa de Controles'!$M$3:$N$143,2,FALSE))</f>
        <v/>
      </c>
      <c r="C15042" s="54" t="str">
        <f>IF(A15042="","",VLOOKUP(A15042,'3-Mapa de Controles'!$M$3:$P$143,4,FALSE))</f>
        <v/>
      </c>
      <c r="D15042" s="54" t="str">
        <f>IF(A15042="","",VLOOKUP(A15042,'3-Mapa de Controles'!$M$3:$AI$143,23,FALSE))</f>
        <v/>
      </c>
      <c r="E15042" s="54" t="str">
        <f>IF(A15042="","",VLOOKUP(A15042,'3-Mapa de Controles'!$B$3:$D$143,3,FALSE))</f>
        <v/>
      </c>
      <c r="F15042" s="56"/>
      <c r="G15042" s="122"/>
      <c r="H15042" s="122"/>
    </row>
    <row r="15043" spans="1:8" ht="28.5" customHeight="1">
      <c r="A15043" s="121"/>
      <c r="B15043" s="54" t="str">
        <f>IF(A15043="","",VLOOKUP(A15043,'3-Mapa de Controles'!$M$3:$N$143,2,FALSE))</f>
        <v/>
      </c>
      <c r="C15043" s="54" t="str">
        <f>IF(A15043="","",VLOOKUP(A15043,'3-Mapa de Controles'!$M$3:$P$143,4,FALSE))</f>
        <v/>
      </c>
      <c r="D15043" s="54" t="str">
        <f>IF(A15043="","",VLOOKUP(A15043,'3-Mapa de Controles'!$M$3:$AI$143,23,FALSE))</f>
        <v/>
      </c>
      <c r="E15043" s="54" t="str">
        <f>IF(A15043="","",VLOOKUP(A15043,'3-Mapa de Controles'!$B$3:$D$143,3,FALSE))</f>
        <v/>
      </c>
      <c r="F15043" s="56"/>
      <c r="G15043" s="122"/>
      <c r="H15043" s="122"/>
    </row>
    <row r="15044" spans="1:8" ht="28.5" customHeight="1">
      <c r="A15044" s="121"/>
      <c r="B15044" s="54" t="str">
        <f>IF(A15044="","",VLOOKUP(A15044,'3-Mapa de Controles'!$M$3:$N$143,2,FALSE))</f>
        <v/>
      </c>
      <c r="C15044" s="54" t="str">
        <f>IF(A15044="","",VLOOKUP(A15044,'3-Mapa de Controles'!$M$3:$P$143,4,FALSE))</f>
        <v/>
      </c>
      <c r="D15044" s="54" t="str">
        <f>IF(A15044="","",VLOOKUP(A15044,'3-Mapa de Controles'!$M$3:$AI$143,23,FALSE))</f>
        <v/>
      </c>
      <c r="E15044" s="54" t="str">
        <f>IF(A15044="","",VLOOKUP(A15044,'3-Mapa de Controles'!$B$3:$D$143,3,FALSE))</f>
        <v/>
      </c>
      <c r="F15044" s="56"/>
      <c r="G15044" s="122"/>
      <c r="H15044" s="122"/>
    </row>
    <row r="15045" spans="1:8" ht="28.5" customHeight="1">
      <c r="A15045" s="121"/>
      <c r="B15045" s="54" t="str">
        <f>IF(A15045="","",VLOOKUP(A15045,'3-Mapa de Controles'!$M$3:$N$143,2,FALSE))</f>
        <v/>
      </c>
      <c r="C15045" s="54" t="str">
        <f>IF(A15045="","",VLOOKUP(A15045,'3-Mapa de Controles'!$M$3:$P$143,4,FALSE))</f>
        <v/>
      </c>
      <c r="D15045" s="54" t="str">
        <f>IF(A15045="","",VLOOKUP(A15045,'3-Mapa de Controles'!$M$3:$AI$143,23,FALSE))</f>
        <v/>
      </c>
      <c r="E15045" s="54" t="str">
        <f>IF(A15045="","",VLOOKUP(A15045,'3-Mapa de Controles'!$B$3:$D$143,3,FALSE))</f>
        <v/>
      </c>
      <c r="F15045" s="56"/>
      <c r="G15045" s="122"/>
      <c r="H15045" s="122"/>
    </row>
    <row r="15046" spans="1:8" ht="28.5" customHeight="1">
      <c r="A15046" s="121"/>
      <c r="B15046" s="54" t="str">
        <f>IF(A15046="","",VLOOKUP(A15046,'3-Mapa de Controles'!$M$3:$N$143,2,FALSE))</f>
        <v/>
      </c>
      <c r="C15046" s="54" t="str">
        <f>IF(A15046="","",VLOOKUP(A15046,'3-Mapa de Controles'!$M$3:$P$143,4,FALSE))</f>
        <v/>
      </c>
      <c r="D15046" s="54" t="str">
        <f>IF(A15046="","",VLOOKUP(A15046,'3-Mapa de Controles'!$M$3:$AI$143,23,FALSE))</f>
        <v/>
      </c>
      <c r="E15046" s="54" t="str">
        <f>IF(A15046="","",VLOOKUP(A15046,'3-Mapa de Controles'!$B$3:$D$143,3,FALSE))</f>
        <v/>
      </c>
      <c r="F15046" s="56"/>
      <c r="G15046" s="122"/>
      <c r="H15046" s="122"/>
    </row>
    <row r="15047" spans="1:8" ht="28.5" customHeight="1">
      <c r="A15047" s="121"/>
      <c r="B15047" s="54" t="str">
        <f>IF(A15047="","",VLOOKUP(A15047,'3-Mapa de Controles'!$M$3:$N$143,2,FALSE))</f>
        <v/>
      </c>
      <c r="C15047" s="54" t="str">
        <f>IF(A15047="","",VLOOKUP(A15047,'3-Mapa de Controles'!$M$3:$P$143,4,FALSE))</f>
        <v/>
      </c>
      <c r="D15047" s="54" t="str">
        <f>IF(A15047="","",VLOOKUP(A15047,'3-Mapa de Controles'!$M$3:$AI$143,23,FALSE))</f>
        <v/>
      </c>
      <c r="E15047" s="54" t="str">
        <f>IF(A15047="","",VLOOKUP(A15047,'3-Mapa de Controles'!$B$3:$D$143,3,FALSE))</f>
        <v/>
      </c>
      <c r="F15047" s="56"/>
      <c r="G15047" s="122"/>
      <c r="H15047" s="122"/>
    </row>
    <row r="15048" spans="1:8" ht="28.5" customHeight="1">
      <c r="A15048" s="121"/>
      <c r="B15048" s="54" t="str">
        <f>IF(A15048="","",VLOOKUP(A15048,'3-Mapa de Controles'!$M$3:$N$143,2,FALSE))</f>
        <v/>
      </c>
      <c r="C15048" s="54" t="str">
        <f>IF(A15048="","",VLOOKUP(A15048,'3-Mapa de Controles'!$M$3:$P$143,4,FALSE))</f>
        <v/>
      </c>
      <c r="D15048" s="54" t="str">
        <f>IF(A15048="","",VLOOKUP(A15048,'3-Mapa de Controles'!$M$3:$AI$143,23,FALSE))</f>
        <v/>
      </c>
      <c r="E15048" s="54" t="str">
        <f>IF(A15048="","",VLOOKUP(A15048,'3-Mapa de Controles'!$B$3:$D$143,3,FALSE))</f>
        <v/>
      </c>
      <c r="F15048" s="56"/>
      <c r="G15048" s="122"/>
      <c r="H15048" s="122"/>
    </row>
    <row r="15049" spans="1:8" ht="28.5" customHeight="1">
      <c r="A15049" s="121"/>
      <c r="B15049" s="54" t="str">
        <f>IF(A15049="","",VLOOKUP(A15049,'3-Mapa de Controles'!$M$3:$N$143,2,FALSE))</f>
        <v/>
      </c>
      <c r="C15049" s="54" t="str">
        <f>IF(A15049="","",VLOOKUP(A15049,'3-Mapa de Controles'!$M$3:$P$143,4,FALSE))</f>
        <v/>
      </c>
      <c r="D15049" s="54" t="str">
        <f>IF(A15049="","",VLOOKUP(A15049,'3-Mapa de Controles'!$M$3:$AI$143,23,FALSE))</f>
        <v/>
      </c>
      <c r="E15049" s="54" t="str">
        <f>IF(A15049="","",VLOOKUP(A15049,'3-Mapa de Controles'!$B$3:$D$143,3,FALSE))</f>
        <v/>
      </c>
      <c r="F15049" s="56"/>
      <c r="G15049" s="122"/>
      <c r="H15049" s="122"/>
    </row>
    <row r="15050" spans="1:8" ht="28.5" customHeight="1">
      <c r="A15050" s="121"/>
      <c r="B15050" s="54" t="str">
        <f>IF(A15050="","",VLOOKUP(A15050,'3-Mapa de Controles'!$M$3:$N$143,2,FALSE))</f>
        <v/>
      </c>
      <c r="C15050" s="54" t="str">
        <f>IF(A15050="","",VLOOKUP(A15050,'3-Mapa de Controles'!$M$3:$P$143,4,FALSE))</f>
        <v/>
      </c>
      <c r="D15050" s="54" t="str">
        <f>IF(A15050="","",VLOOKUP(A15050,'3-Mapa de Controles'!$M$3:$AI$143,23,FALSE))</f>
        <v/>
      </c>
      <c r="E15050" s="54" t="str">
        <f>IF(A15050="","",VLOOKUP(A15050,'3-Mapa de Controles'!$B$3:$D$143,3,FALSE))</f>
        <v/>
      </c>
      <c r="F15050" s="56"/>
      <c r="G15050" s="122"/>
      <c r="H15050" s="122"/>
    </row>
    <row r="15051" spans="1:8" ht="28.5" customHeight="1">
      <c r="A15051" s="121"/>
      <c r="B15051" s="54" t="str">
        <f>IF(A15051="","",VLOOKUP(A15051,'3-Mapa de Controles'!$M$3:$N$143,2,FALSE))</f>
        <v/>
      </c>
      <c r="C15051" s="54" t="str">
        <f>IF(A15051="","",VLOOKUP(A15051,'3-Mapa de Controles'!$M$3:$P$143,4,FALSE))</f>
        <v/>
      </c>
      <c r="D15051" s="54" t="str">
        <f>IF(A15051="","",VLOOKUP(A15051,'3-Mapa de Controles'!$M$3:$AI$143,23,FALSE))</f>
        <v/>
      </c>
      <c r="E15051" s="54" t="str">
        <f>IF(A15051="","",VLOOKUP(A15051,'3-Mapa de Controles'!$B$3:$D$143,3,FALSE))</f>
        <v/>
      </c>
      <c r="F15051" s="56"/>
      <c r="G15051" s="122"/>
      <c r="H15051" s="122"/>
    </row>
    <row r="15052" spans="1:8" ht="28.5" customHeight="1">
      <c r="A15052" s="121"/>
      <c r="B15052" s="54" t="str">
        <f>IF(A15052="","",VLOOKUP(A15052,'3-Mapa de Controles'!$M$3:$N$143,2,FALSE))</f>
        <v/>
      </c>
      <c r="C15052" s="54" t="str">
        <f>IF(A15052="","",VLOOKUP(A15052,'3-Mapa de Controles'!$M$3:$P$143,4,FALSE))</f>
        <v/>
      </c>
      <c r="D15052" s="54" t="str">
        <f>IF(A15052="","",VLOOKUP(A15052,'3-Mapa de Controles'!$M$3:$AI$143,23,FALSE))</f>
        <v/>
      </c>
      <c r="E15052" s="54" t="str">
        <f>IF(A15052="","",VLOOKUP(A15052,'3-Mapa de Controles'!$B$3:$D$143,3,FALSE))</f>
        <v/>
      </c>
      <c r="F15052" s="56"/>
      <c r="G15052" s="122"/>
      <c r="H15052" s="122"/>
    </row>
    <row r="15053" spans="1:8" ht="28.5" customHeight="1">
      <c r="A15053" s="121"/>
      <c r="B15053" s="54" t="str">
        <f>IF(A15053="","",VLOOKUP(A15053,'3-Mapa de Controles'!$M$3:$N$143,2,FALSE))</f>
        <v/>
      </c>
      <c r="C15053" s="54" t="str">
        <f>IF(A15053="","",VLOOKUP(A15053,'3-Mapa de Controles'!$M$3:$P$143,4,FALSE))</f>
        <v/>
      </c>
      <c r="D15053" s="54" t="str">
        <f>IF(A15053="","",VLOOKUP(A15053,'3-Mapa de Controles'!$M$3:$AI$143,23,FALSE))</f>
        <v/>
      </c>
      <c r="E15053" s="54" t="str">
        <f>IF(A15053="","",VLOOKUP(A15053,'3-Mapa de Controles'!$B$3:$D$143,3,FALSE))</f>
        <v/>
      </c>
      <c r="F15053" s="56"/>
      <c r="G15053" s="122"/>
      <c r="H15053" s="122"/>
    </row>
    <row r="15054" spans="1:8" ht="28.5" customHeight="1">
      <c r="A15054" s="121"/>
      <c r="B15054" s="54" t="str">
        <f>IF(A15054="","",VLOOKUP(A15054,'3-Mapa de Controles'!$M$3:$N$143,2,FALSE))</f>
        <v/>
      </c>
      <c r="C15054" s="54" t="str">
        <f>IF(A15054="","",VLOOKUP(A15054,'3-Mapa de Controles'!$M$3:$P$143,4,FALSE))</f>
        <v/>
      </c>
      <c r="D15054" s="54" t="str">
        <f>IF(A15054="","",VLOOKUP(A15054,'3-Mapa de Controles'!$M$3:$AI$143,23,FALSE))</f>
        <v/>
      </c>
      <c r="E15054" s="54" t="str">
        <f>IF(A15054="","",VLOOKUP(A15054,'3-Mapa de Controles'!$B$3:$D$143,3,FALSE))</f>
        <v/>
      </c>
      <c r="F15054" s="56"/>
      <c r="G15054" s="122"/>
      <c r="H15054" s="122"/>
    </row>
    <row r="15055" spans="1:8" ht="28.5" customHeight="1">
      <c r="A15055" s="121"/>
      <c r="B15055" s="54" t="str">
        <f>IF(A15055="","",VLOOKUP(A15055,'3-Mapa de Controles'!$M$3:$N$143,2,FALSE))</f>
        <v/>
      </c>
      <c r="C15055" s="54" t="str">
        <f>IF(A15055="","",VLOOKUP(A15055,'3-Mapa de Controles'!$M$3:$P$143,4,FALSE))</f>
        <v/>
      </c>
      <c r="D15055" s="54" t="str">
        <f>IF(A15055="","",VLOOKUP(A15055,'3-Mapa de Controles'!$M$3:$AI$143,23,FALSE))</f>
        <v/>
      </c>
      <c r="E15055" s="54" t="str">
        <f>IF(A15055="","",VLOOKUP(A15055,'3-Mapa de Controles'!$B$3:$D$143,3,FALSE))</f>
        <v/>
      </c>
      <c r="F15055" s="56"/>
      <c r="G15055" s="122"/>
      <c r="H15055" s="122"/>
    </row>
    <row r="15056" spans="1:8" ht="28.5" customHeight="1">
      <c r="A15056" s="121"/>
      <c r="B15056" s="54" t="str">
        <f>IF(A15056="","",VLOOKUP(A15056,'3-Mapa de Controles'!$M$3:$N$143,2,FALSE))</f>
        <v/>
      </c>
      <c r="C15056" s="54" t="str">
        <f>IF(A15056="","",VLOOKUP(A15056,'3-Mapa de Controles'!$M$3:$P$143,4,FALSE))</f>
        <v/>
      </c>
      <c r="D15056" s="54" t="str">
        <f>IF(A15056="","",VLOOKUP(A15056,'3-Mapa de Controles'!$M$3:$AI$143,23,FALSE))</f>
        <v/>
      </c>
      <c r="E15056" s="54" t="str">
        <f>IF(A15056="","",VLOOKUP(A15056,'3-Mapa de Controles'!$B$3:$D$143,3,FALSE))</f>
        <v/>
      </c>
      <c r="F15056" s="56"/>
      <c r="G15056" s="122"/>
      <c r="H15056" s="122"/>
    </row>
    <row r="15057" spans="1:8" ht="28.5" customHeight="1">
      <c r="A15057" s="121"/>
      <c r="B15057" s="54" t="str">
        <f>IF(A15057="","",VLOOKUP(A15057,'3-Mapa de Controles'!$M$3:$N$143,2,FALSE))</f>
        <v/>
      </c>
      <c r="C15057" s="54" t="str">
        <f>IF(A15057="","",VLOOKUP(A15057,'3-Mapa de Controles'!$M$3:$P$143,4,FALSE))</f>
        <v/>
      </c>
      <c r="D15057" s="54" t="str">
        <f>IF(A15057="","",VLOOKUP(A15057,'3-Mapa de Controles'!$M$3:$AI$143,23,FALSE))</f>
        <v/>
      </c>
      <c r="E15057" s="54" t="str">
        <f>IF(A15057="","",VLOOKUP(A15057,'3-Mapa de Controles'!$B$3:$D$143,3,FALSE))</f>
        <v/>
      </c>
      <c r="F15057" s="56"/>
      <c r="G15057" s="122"/>
      <c r="H15057" s="122"/>
    </row>
    <row r="15058" spans="1:8" ht="28.5" customHeight="1">
      <c r="A15058" s="121"/>
      <c r="B15058" s="54" t="str">
        <f>IF(A15058="","",VLOOKUP(A15058,'3-Mapa de Controles'!$M$3:$N$143,2,FALSE))</f>
        <v/>
      </c>
      <c r="C15058" s="54" t="str">
        <f>IF(A15058="","",VLOOKUP(A15058,'3-Mapa de Controles'!$M$3:$P$143,4,FALSE))</f>
        <v/>
      </c>
      <c r="D15058" s="54" t="str">
        <f>IF(A15058="","",VLOOKUP(A15058,'3-Mapa de Controles'!$M$3:$AI$143,23,FALSE))</f>
        <v/>
      </c>
      <c r="E15058" s="54" t="str">
        <f>IF(A15058="","",VLOOKUP(A15058,'3-Mapa de Controles'!$B$3:$D$143,3,FALSE))</f>
        <v/>
      </c>
      <c r="F15058" s="56"/>
      <c r="G15058" s="122"/>
      <c r="H15058" s="122"/>
    </row>
    <row r="15059" spans="1:8" ht="28.5" customHeight="1">
      <c r="A15059" s="121"/>
      <c r="B15059" s="54" t="str">
        <f>IF(A15059="","",VLOOKUP(A15059,'3-Mapa de Controles'!$M$3:$N$143,2,FALSE))</f>
        <v/>
      </c>
      <c r="C15059" s="54" t="str">
        <f>IF(A15059="","",VLOOKUP(A15059,'3-Mapa de Controles'!$M$3:$P$143,4,FALSE))</f>
        <v/>
      </c>
      <c r="D15059" s="54" t="str">
        <f>IF(A15059="","",VLOOKUP(A15059,'3-Mapa de Controles'!$M$3:$AI$143,23,FALSE))</f>
        <v/>
      </c>
      <c r="E15059" s="54" t="str">
        <f>IF(A15059="","",VLOOKUP(A15059,'3-Mapa de Controles'!$B$3:$D$143,3,FALSE))</f>
        <v/>
      </c>
      <c r="F15059" s="56"/>
      <c r="G15059" s="122"/>
      <c r="H15059" s="122"/>
    </row>
    <row r="15060" spans="1:8" ht="28.5" customHeight="1">
      <c r="A15060" s="121"/>
      <c r="B15060" s="54" t="str">
        <f>IF(A15060="","",VLOOKUP(A15060,'3-Mapa de Controles'!$M$3:$N$143,2,FALSE))</f>
        <v/>
      </c>
      <c r="C15060" s="54" t="str">
        <f>IF(A15060="","",VLOOKUP(A15060,'3-Mapa de Controles'!$M$3:$P$143,4,FALSE))</f>
        <v/>
      </c>
      <c r="D15060" s="54" t="str">
        <f>IF(A15060="","",VLOOKUP(A15060,'3-Mapa de Controles'!$M$3:$AI$143,23,FALSE))</f>
        <v/>
      </c>
      <c r="E15060" s="54" t="str">
        <f>IF(A15060="","",VLOOKUP(A15060,'3-Mapa de Controles'!$B$3:$D$143,3,FALSE))</f>
        <v/>
      </c>
      <c r="F15060" s="56"/>
      <c r="G15060" s="122"/>
      <c r="H15060" s="122"/>
    </row>
    <row r="15061" spans="1:8" ht="28.5" customHeight="1">
      <c r="A15061" s="121"/>
      <c r="B15061" s="54" t="str">
        <f>IF(A15061="","",VLOOKUP(A15061,'3-Mapa de Controles'!$M$3:$N$143,2,FALSE))</f>
        <v/>
      </c>
      <c r="C15061" s="54" t="str">
        <f>IF(A15061="","",VLOOKUP(A15061,'3-Mapa de Controles'!$M$3:$P$143,4,FALSE))</f>
        <v/>
      </c>
      <c r="D15061" s="54" t="str">
        <f>IF(A15061="","",VLOOKUP(A15061,'3-Mapa de Controles'!$M$3:$AI$143,23,FALSE))</f>
        <v/>
      </c>
      <c r="E15061" s="54" t="str">
        <f>IF(A15061="","",VLOOKUP(A15061,'3-Mapa de Controles'!$B$3:$D$143,3,FALSE))</f>
        <v/>
      </c>
      <c r="F15061" s="56"/>
      <c r="G15061" s="122"/>
      <c r="H15061" s="122"/>
    </row>
    <row r="15062" spans="1:8" ht="28.5" customHeight="1">
      <c r="A15062" s="121"/>
      <c r="B15062" s="54" t="str">
        <f>IF(A15062="","",VLOOKUP(A15062,'3-Mapa de Controles'!$M$3:$N$143,2,FALSE))</f>
        <v/>
      </c>
      <c r="C15062" s="54" t="str">
        <f>IF(A15062="","",VLOOKUP(A15062,'3-Mapa de Controles'!$M$3:$P$143,4,FALSE))</f>
        <v/>
      </c>
      <c r="D15062" s="54" t="str">
        <f>IF(A15062="","",VLOOKUP(A15062,'3-Mapa de Controles'!$M$3:$AI$143,23,FALSE))</f>
        <v/>
      </c>
      <c r="E15062" s="54" t="str">
        <f>IF(A15062="","",VLOOKUP(A15062,'3-Mapa de Controles'!$B$3:$D$143,3,FALSE))</f>
        <v/>
      </c>
      <c r="F15062" s="56"/>
      <c r="G15062" s="122"/>
      <c r="H15062" s="122"/>
    </row>
    <row r="15063" spans="1:8" ht="28.5" customHeight="1">
      <c r="A15063" s="121"/>
      <c r="B15063" s="54" t="str">
        <f>IF(A15063="","",VLOOKUP(A15063,'3-Mapa de Controles'!$M$3:$N$143,2,FALSE))</f>
        <v/>
      </c>
      <c r="C15063" s="54" t="str">
        <f>IF(A15063="","",VLOOKUP(A15063,'3-Mapa de Controles'!$M$3:$P$143,4,FALSE))</f>
        <v/>
      </c>
      <c r="D15063" s="54" t="str">
        <f>IF(A15063="","",VLOOKUP(A15063,'3-Mapa de Controles'!$M$3:$AI$143,23,FALSE))</f>
        <v/>
      </c>
      <c r="E15063" s="54" t="str">
        <f>IF(A15063="","",VLOOKUP(A15063,'3-Mapa de Controles'!$B$3:$D$143,3,FALSE))</f>
        <v/>
      </c>
      <c r="F15063" s="56"/>
      <c r="G15063" s="122"/>
      <c r="H15063" s="122"/>
    </row>
    <row r="15064" spans="1:8" ht="28.5" customHeight="1">
      <c r="A15064" s="121"/>
      <c r="B15064" s="54" t="str">
        <f>IF(A15064="","",VLOOKUP(A15064,'3-Mapa de Controles'!$M$3:$N$143,2,FALSE))</f>
        <v/>
      </c>
      <c r="C15064" s="54" t="str">
        <f>IF(A15064="","",VLOOKUP(A15064,'3-Mapa de Controles'!$M$3:$P$143,4,FALSE))</f>
        <v/>
      </c>
      <c r="D15064" s="54" t="str">
        <f>IF(A15064="","",VLOOKUP(A15064,'3-Mapa de Controles'!$M$3:$AI$143,23,FALSE))</f>
        <v/>
      </c>
      <c r="E15064" s="54" t="str">
        <f>IF(A15064="","",VLOOKUP(A15064,'3-Mapa de Controles'!$B$3:$D$143,3,FALSE))</f>
        <v/>
      </c>
      <c r="F15064" s="56"/>
      <c r="G15064" s="122"/>
      <c r="H15064" s="122"/>
    </row>
    <row r="15065" spans="1:8" ht="28.5" customHeight="1">
      <c r="A15065" s="121"/>
      <c r="B15065" s="54" t="str">
        <f>IF(A15065="","",VLOOKUP(A15065,'3-Mapa de Controles'!$M$3:$N$143,2,FALSE))</f>
        <v/>
      </c>
      <c r="C15065" s="54" t="str">
        <f>IF(A15065="","",VLOOKUP(A15065,'3-Mapa de Controles'!$M$3:$P$143,4,FALSE))</f>
        <v/>
      </c>
      <c r="D15065" s="54" t="str">
        <f>IF(A15065="","",VLOOKUP(A15065,'3-Mapa de Controles'!$M$3:$AI$143,23,FALSE))</f>
        <v/>
      </c>
      <c r="E15065" s="54" t="str">
        <f>IF(A15065="","",VLOOKUP(A15065,'3-Mapa de Controles'!$B$3:$D$143,3,FALSE))</f>
        <v/>
      </c>
      <c r="F15065" s="56"/>
      <c r="G15065" s="122"/>
      <c r="H15065" s="122"/>
    </row>
    <row r="15066" spans="1:8" ht="28.5" customHeight="1">
      <c r="A15066" s="121"/>
      <c r="B15066" s="54" t="str">
        <f>IF(A15066="","",VLOOKUP(A15066,'3-Mapa de Controles'!$M$3:$N$143,2,FALSE))</f>
        <v/>
      </c>
      <c r="C15066" s="54" t="str">
        <f>IF(A15066="","",VLOOKUP(A15066,'3-Mapa de Controles'!$M$3:$P$143,4,FALSE))</f>
        <v/>
      </c>
      <c r="D15066" s="54" t="str">
        <f>IF(A15066="","",VLOOKUP(A15066,'3-Mapa de Controles'!$M$3:$AI$143,23,FALSE))</f>
        <v/>
      </c>
      <c r="E15066" s="54" t="str">
        <f>IF(A15066="","",VLOOKUP(A15066,'3-Mapa de Controles'!$B$3:$D$143,3,FALSE))</f>
        <v/>
      </c>
      <c r="F15066" s="56"/>
      <c r="G15066" s="122"/>
      <c r="H15066" s="122"/>
    </row>
    <row r="15067" spans="1:8" ht="28.5" customHeight="1">
      <c r="A15067" s="121"/>
      <c r="B15067" s="54" t="str">
        <f>IF(A15067="","",VLOOKUP(A15067,'3-Mapa de Controles'!$M$3:$N$143,2,FALSE))</f>
        <v/>
      </c>
      <c r="C15067" s="54" t="str">
        <f>IF(A15067="","",VLOOKUP(A15067,'3-Mapa de Controles'!$M$3:$P$143,4,FALSE))</f>
        <v/>
      </c>
      <c r="D15067" s="54" t="str">
        <f>IF(A15067="","",VLOOKUP(A15067,'3-Mapa de Controles'!$M$3:$AI$143,23,FALSE))</f>
        <v/>
      </c>
      <c r="E15067" s="54" t="str">
        <f>IF(A15067="","",VLOOKUP(A15067,'3-Mapa de Controles'!$B$3:$D$143,3,FALSE))</f>
        <v/>
      </c>
      <c r="F15067" s="56"/>
      <c r="G15067" s="122"/>
      <c r="H15067" s="122"/>
    </row>
    <row r="15068" spans="1:8" ht="28.5" customHeight="1">
      <c r="A15068" s="121"/>
      <c r="B15068" s="54" t="str">
        <f>IF(A15068="","",VLOOKUP(A15068,'3-Mapa de Controles'!$M$3:$N$143,2,FALSE))</f>
        <v/>
      </c>
      <c r="C15068" s="54" t="str">
        <f>IF(A15068="","",VLOOKUP(A15068,'3-Mapa de Controles'!$M$3:$P$143,4,FALSE))</f>
        <v/>
      </c>
      <c r="D15068" s="54" t="str">
        <f>IF(A15068="","",VLOOKUP(A15068,'3-Mapa de Controles'!$M$3:$AI$143,23,FALSE))</f>
        <v/>
      </c>
      <c r="E15068" s="54" t="str">
        <f>IF(A15068="","",VLOOKUP(A15068,'3-Mapa de Controles'!$B$3:$D$143,3,FALSE))</f>
        <v/>
      </c>
      <c r="F15068" s="56"/>
      <c r="G15068" s="122"/>
      <c r="H15068" s="122"/>
    </row>
    <row r="15069" spans="1:8" ht="28.5" customHeight="1">
      <c r="A15069" s="121"/>
      <c r="B15069" s="54" t="str">
        <f>IF(A15069="","",VLOOKUP(A15069,'3-Mapa de Controles'!$M$3:$N$143,2,FALSE))</f>
        <v/>
      </c>
      <c r="C15069" s="54" t="str">
        <f>IF(A15069="","",VLOOKUP(A15069,'3-Mapa de Controles'!$M$3:$P$143,4,FALSE))</f>
        <v/>
      </c>
      <c r="D15069" s="54" t="str">
        <f>IF(A15069="","",VLOOKUP(A15069,'3-Mapa de Controles'!$M$3:$AI$143,23,FALSE))</f>
        <v/>
      </c>
      <c r="E15069" s="54" t="str">
        <f>IF(A15069="","",VLOOKUP(A15069,'3-Mapa de Controles'!$B$3:$D$143,3,FALSE))</f>
        <v/>
      </c>
      <c r="F15069" s="56"/>
      <c r="G15069" s="122"/>
      <c r="H15069" s="122"/>
    </row>
    <row r="15070" spans="1:8" ht="28.5" customHeight="1">
      <c r="A15070" s="121"/>
      <c r="B15070" s="54" t="str">
        <f>IF(A15070="","",VLOOKUP(A15070,'3-Mapa de Controles'!$M$3:$N$143,2,FALSE))</f>
        <v/>
      </c>
      <c r="C15070" s="54" t="str">
        <f>IF(A15070="","",VLOOKUP(A15070,'3-Mapa de Controles'!$M$3:$P$143,4,FALSE))</f>
        <v/>
      </c>
      <c r="D15070" s="54" t="str">
        <f>IF(A15070="","",VLOOKUP(A15070,'3-Mapa de Controles'!$M$3:$AI$143,23,FALSE))</f>
        <v/>
      </c>
      <c r="E15070" s="54" t="str">
        <f>IF(A15070="","",VLOOKUP(A15070,'3-Mapa de Controles'!$B$3:$D$143,3,FALSE))</f>
        <v/>
      </c>
      <c r="F15070" s="56"/>
      <c r="G15070" s="122"/>
      <c r="H15070" s="122"/>
    </row>
    <row r="15071" spans="1:8" ht="28.5" customHeight="1">
      <c r="A15071" s="121"/>
      <c r="B15071" s="54" t="str">
        <f>IF(A15071="","",VLOOKUP(A15071,'3-Mapa de Controles'!$M$3:$N$143,2,FALSE))</f>
        <v/>
      </c>
      <c r="C15071" s="54" t="str">
        <f>IF(A15071="","",VLOOKUP(A15071,'3-Mapa de Controles'!$M$3:$P$143,4,FALSE))</f>
        <v/>
      </c>
      <c r="D15071" s="54" t="str">
        <f>IF(A15071="","",VLOOKUP(A15071,'3-Mapa de Controles'!$M$3:$AI$143,23,FALSE))</f>
        <v/>
      </c>
      <c r="E15071" s="54" t="str">
        <f>IF(A15071="","",VLOOKUP(A15071,'3-Mapa de Controles'!$B$3:$D$143,3,FALSE))</f>
        <v/>
      </c>
      <c r="F15071" s="56"/>
      <c r="G15071" s="122"/>
      <c r="H15071" s="122"/>
    </row>
    <row r="15072" spans="1:8" ht="28.5" customHeight="1">
      <c r="A15072" s="121"/>
      <c r="B15072" s="54" t="str">
        <f>IF(A15072="","",VLOOKUP(A15072,'3-Mapa de Controles'!$M$3:$N$143,2,FALSE))</f>
        <v/>
      </c>
      <c r="C15072" s="54" t="str">
        <f>IF(A15072="","",VLOOKUP(A15072,'3-Mapa de Controles'!$M$3:$P$143,4,FALSE))</f>
        <v/>
      </c>
      <c r="D15072" s="54" t="str">
        <f>IF(A15072="","",VLOOKUP(A15072,'3-Mapa de Controles'!$M$3:$AI$143,23,FALSE))</f>
        <v/>
      </c>
      <c r="E15072" s="54" t="str">
        <f>IF(A15072="","",VLOOKUP(A15072,'3-Mapa de Controles'!$B$3:$D$143,3,FALSE))</f>
        <v/>
      </c>
      <c r="F15072" s="56"/>
      <c r="G15072" s="122"/>
      <c r="H15072" s="122"/>
    </row>
    <row r="15073" spans="1:8" ht="28.5" customHeight="1">
      <c r="A15073" s="121"/>
      <c r="B15073" s="54" t="str">
        <f>IF(A15073="","",VLOOKUP(A15073,'3-Mapa de Controles'!$M$3:$N$143,2,FALSE))</f>
        <v/>
      </c>
      <c r="C15073" s="54" t="str">
        <f>IF(A15073="","",VLOOKUP(A15073,'3-Mapa de Controles'!$M$3:$P$143,4,FALSE))</f>
        <v/>
      </c>
      <c r="D15073" s="54" t="str">
        <f>IF(A15073="","",VLOOKUP(A15073,'3-Mapa de Controles'!$M$3:$AI$143,23,FALSE))</f>
        <v/>
      </c>
      <c r="E15073" s="54" t="str">
        <f>IF(A15073="","",VLOOKUP(A15073,'3-Mapa de Controles'!$B$3:$D$143,3,FALSE))</f>
        <v/>
      </c>
      <c r="F15073" s="56"/>
      <c r="G15073" s="122"/>
      <c r="H15073" s="122"/>
    </row>
    <row r="15074" spans="1:8" ht="28.5" customHeight="1">
      <c r="A15074" s="121"/>
      <c r="B15074" s="54" t="str">
        <f>IF(A15074="","",VLOOKUP(A15074,'3-Mapa de Controles'!$M$3:$N$143,2,FALSE))</f>
        <v/>
      </c>
      <c r="C15074" s="54" t="str">
        <f>IF(A15074="","",VLOOKUP(A15074,'3-Mapa de Controles'!$M$3:$P$143,4,FALSE))</f>
        <v/>
      </c>
      <c r="D15074" s="54" t="str">
        <f>IF(A15074="","",VLOOKUP(A15074,'3-Mapa de Controles'!$M$3:$AI$143,23,FALSE))</f>
        <v/>
      </c>
      <c r="E15074" s="54" t="str">
        <f>IF(A15074="","",VLOOKUP(A15074,'3-Mapa de Controles'!$B$3:$D$143,3,FALSE))</f>
        <v/>
      </c>
      <c r="F15074" s="56"/>
      <c r="G15074" s="122"/>
      <c r="H15074" s="122"/>
    </row>
    <row r="15075" spans="1:8" ht="28.5" customHeight="1">
      <c r="A15075" s="121"/>
      <c r="B15075" s="54" t="str">
        <f>IF(A15075="","",VLOOKUP(A15075,'3-Mapa de Controles'!$M$3:$N$143,2,FALSE))</f>
        <v/>
      </c>
      <c r="C15075" s="54" t="str">
        <f>IF(A15075="","",VLOOKUP(A15075,'3-Mapa de Controles'!$M$3:$P$143,4,FALSE))</f>
        <v/>
      </c>
      <c r="D15075" s="54" t="str">
        <f>IF(A15075="","",VLOOKUP(A15075,'3-Mapa de Controles'!$M$3:$AI$143,23,FALSE))</f>
        <v/>
      </c>
      <c r="E15075" s="54" t="str">
        <f>IF(A15075="","",VLOOKUP(A15075,'3-Mapa de Controles'!$B$3:$D$143,3,FALSE))</f>
        <v/>
      </c>
      <c r="F15075" s="56"/>
      <c r="G15075" s="122"/>
      <c r="H15075" s="122"/>
    </row>
    <row r="15076" spans="1:8" ht="28.5" customHeight="1">
      <c r="A15076" s="121"/>
      <c r="B15076" s="54" t="str">
        <f>IF(A15076="","",VLOOKUP(A15076,'3-Mapa de Controles'!$M$3:$N$143,2,FALSE))</f>
        <v/>
      </c>
      <c r="C15076" s="54" t="str">
        <f>IF(A15076="","",VLOOKUP(A15076,'3-Mapa de Controles'!$M$3:$P$143,4,FALSE))</f>
        <v/>
      </c>
      <c r="D15076" s="54" t="str">
        <f>IF(A15076="","",VLOOKUP(A15076,'3-Mapa de Controles'!$M$3:$AI$143,23,FALSE))</f>
        <v/>
      </c>
      <c r="E15076" s="54" t="str">
        <f>IF(A15076="","",VLOOKUP(A15076,'3-Mapa de Controles'!$B$3:$D$143,3,FALSE))</f>
        <v/>
      </c>
      <c r="F15076" s="56"/>
      <c r="G15076" s="122"/>
      <c r="H15076" s="122"/>
    </row>
    <row r="15077" spans="1:8" ht="28.5" customHeight="1">
      <c r="A15077" s="121"/>
      <c r="B15077" s="54" t="str">
        <f>IF(A15077="","",VLOOKUP(A15077,'3-Mapa de Controles'!$M$3:$N$143,2,FALSE))</f>
        <v/>
      </c>
      <c r="C15077" s="54" t="str">
        <f>IF(A15077="","",VLOOKUP(A15077,'3-Mapa de Controles'!$M$3:$P$143,4,FALSE))</f>
        <v/>
      </c>
      <c r="D15077" s="54" t="str">
        <f>IF(A15077="","",VLOOKUP(A15077,'3-Mapa de Controles'!$M$3:$AI$143,23,FALSE))</f>
        <v/>
      </c>
      <c r="E15077" s="54" t="str">
        <f>IF(A15077="","",VLOOKUP(A15077,'3-Mapa de Controles'!$B$3:$D$143,3,FALSE))</f>
        <v/>
      </c>
      <c r="F15077" s="56"/>
      <c r="G15077" s="122"/>
      <c r="H15077" s="122"/>
    </row>
    <row r="15078" spans="1:8" ht="28.5" customHeight="1">
      <c r="A15078" s="121"/>
      <c r="B15078" s="54" t="str">
        <f>IF(A15078="","",VLOOKUP(A15078,'3-Mapa de Controles'!$M$3:$N$143,2,FALSE))</f>
        <v/>
      </c>
      <c r="C15078" s="54" t="str">
        <f>IF(A15078="","",VLOOKUP(A15078,'3-Mapa de Controles'!$M$3:$P$143,4,FALSE))</f>
        <v/>
      </c>
      <c r="D15078" s="54" t="str">
        <f>IF(A15078="","",VLOOKUP(A15078,'3-Mapa de Controles'!$M$3:$AI$143,23,FALSE))</f>
        <v/>
      </c>
      <c r="E15078" s="54" t="str">
        <f>IF(A15078="","",VLOOKUP(A15078,'3-Mapa de Controles'!$B$3:$D$143,3,FALSE))</f>
        <v/>
      </c>
      <c r="F15078" s="56"/>
      <c r="G15078" s="122"/>
      <c r="H15078" s="122"/>
    </row>
    <row r="15079" spans="1:8" ht="28.5" customHeight="1">
      <c r="A15079" s="121"/>
      <c r="B15079" s="54" t="str">
        <f>IF(A15079="","",VLOOKUP(A15079,'3-Mapa de Controles'!$M$3:$N$143,2,FALSE))</f>
        <v/>
      </c>
      <c r="C15079" s="54" t="str">
        <f>IF(A15079="","",VLOOKUP(A15079,'3-Mapa de Controles'!$M$3:$P$143,4,FALSE))</f>
        <v/>
      </c>
      <c r="D15079" s="54" t="str">
        <f>IF(A15079="","",VLOOKUP(A15079,'3-Mapa de Controles'!$M$3:$AI$143,23,FALSE))</f>
        <v/>
      </c>
      <c r="E15079" s="54" t="str">
        <f>IF(A15079="","",VLOOKUP(A15079,'3-Mapa de Controles'!$B$3:$D$143,3,FALSE))</f>
        <v/>
      </c>
      <c r="F15079" s="56"/>
      <c r="G15079" s="122"/>
      <c r="H15079" s="122"/>
    </row>
    <row r="15080" spans="1:8" ht="28.5" customHeight="1">
      <c r="A15080" s="121"/>
      <c r="B15080" s="54" t="str">
        <f>IF(A15080="","",VLOOKUP(A15080,'3-Mapa de Controles'!$M$3:$N$143,2,FALSE))</f>
        <v/>
      </c>
      <c r="C15080" s="54" t="str">
        <f>IF(A15080="","",VLOOKUP(A15080,'3-Mapa de Controles'!$M$3:$P$143,4,FALSE))</f>
        <v/>
      </c>
      <c r="D15080" s="54" t="str">
        <f>IF(A15080="","",VLOOKUP(A15080,'3-Mapa de Controles'!$M$3:$AI$143,23,FALSE))</f>
        <v/>
      </c>
      <c r="E15080" s="54" t="str">
        <f>IF(A15080="","",VLOOKUP(A15080,'3-Mapa de Controles'!$B$3:$D$143,3,FALSE))</f>
        <v/>
      </c>
      <c r="F15080" s="56"/>
      <c r="G15080" s="122"/>
      <c r="H15080" s="122"/>
    </row>
    <row r="15081" spans="1:8" ht="28.5" customHeight="1">
      <c r="A15081" s="121"/>
      <c r="B15081" s="54" t="str">
        <f>IF(A15081="","",VLOOKUP(A15081,'3-Mapa de Controles'!$M$3:$N$143,2,FALSE))</f>
        <v/>
      </c>
      <c r="C15081" s="54" t="str">
        <f>IF(A15081="","",VLOOKUP(A15081,'3-Mapa de Controles'!$M$3:$P$143,4,FALSE))</f>
        <v/>
      </c>
      <c r="D15081" s="54" t="str">
        <f>IF(A15081="","",VLOOKUP(A15081,'3-Mapa de Controles'!$M$3:$AI$143,23,FALSE))</f>
        <v/>
      </c>
      <c r="E15081" s="54" t="str">
        <f>IF(A15081="","",VLOOKUP(A15081,'3-Mapa de Controles'!$B$3:$D$143,3,FALSE))</f>
        <v/>
      </c>
      <c r="F15081" s="56"/>
      <c r="G15081" s="122"/>
      <c r="H15081" s="122"/>
    </row>
    <row r="15082" spans="1:8" ht="28.5" customHeight="1">
      <c r="A15082" s="121"/>
      <c r="B15082" s="54" t="str">
        <f>IF(A15082="","",VLOOKUP(A15082,'3-Mapa de Controles'!$M$3:$N$143,2,FALSE))</f>
        <v/>
      </c>
      <c r="C15082" s="54" t="str">
        <f>IF(A15082="","",VLOOKUP(A15082,'3-Mapa de Controles'!$M$3:$P$143,4,FALSE))</f>
        <v/>
      </c>
      <c r="D15082" s="54" t="str">
        <f>IF(A15082="","",VLOOKUP(A15082,'3-Mapa de Controles'!$M$3:$AI$143,23,FALSE))</f>
        <v/>
      </c>
      <c r="E15082" s="54" t="str">
        <f>IF(A15082="","",VLOOKUP(A15082,'3-Mapa de Controles'!$B$3:$D$143,3,FALSE))</f>
        <v/>
      </c>
      <c r="F15082" s="56"/>
      <c r="G15082" s="122"/>
      <c r="H15082" s="122"/>
    </row>
    <row r="15083" spans="1:8" ht="28.5" customHeight="1">
      <c r="A15083" s="121"/>
      <c r="B15083" s="54" t="str">
        <f>IF(A15083="","",VLOOKUP(A15083,'3-Mapa de Controles'!$M$3:$N$143,2,FALSE))</f>
        <v/>
      </c>
      <c r="C15083" s="54" t="str">
        <f>IF(A15083="","",VLOOKUP(A15083,'3-Mapa de Controles'!$M$3:$P$143,4,FALSE))</f>
        <v/>
      </c>
      <c r="D15083" s="54" t="str">
        <f>IF(A15083="","",VLOOKUP(A15083,'3-Mapa de Controles'!$M$3:$AI$143,23,FALSE))</f>
        <v/>
      </c>
      <c r="E15083" s="54" t="str">
        <f>IF(A15083="","",VLOOKUP(A15083,'3-Mapa de Controles'!$B$3:$D$143,3,FALSE))</f>
        <v/>
      </c>
      <c r="F15083" s="56"/>
      <c r="G15083" s="122"/>
      <c r="H15083" s="122"/>
    </row>
    <row r="15084" spans="1:8" ht="28.5" customHeight="1">
      <c r="A15084" s="121"/>
      <c r="B15084" s="54" t="str">
        <f>IF(A15084="","",VLOOKUP(A15084,'3-Mapa de Controles'!$M$3:$N$143,2,FALSE))</f>
        <v/>
      </c>
      <c r="C15084" s="54" t="str">
        <f>IF(A15084="","",VLOOKUP(A15084,'3-Mapa de Controles'!$M$3:$P$143,4,FALSE))</f>
        <v/>
      </c>
      <c r="D15084" s="54" t="str">
        <f>IF(A15084="","",VLOOKUP(A15084,'3-Mapa de Controles'!$M$3:$AI$143,23,FALSE))</f>
        <v/>
      </c>
      <c r="E15084" s="54" t="str">
        <f>IF(A15084="","",VLOOKUP(A15084,'3-Mapa de Controles'!$B$3:$D$143,3,FALSE))</f>
        <v/>
      </c>
      <c r="F15084" s="56"/>
      <c r="G15084" s="122"/>
      <c r="H15084" s="122"/>
    </row>
    <row r="15085" spans="1:8" ht="28.5" customHeight="1">
      <c r="A15085" s="121"/>
      <c r="B15085" s="54" t="str">
        <f>IF(A15085="","",VLOOKUP(A15085,'3-Mapa de Controles'!$M$3:$N$143,2,FALSE))</f>
        <v/>
      </c>
      <c r="C15085" s="54" t="str">
        <f>IF(A15085="","",VLOOKUP(A15085,'3-Mapa de Controles'!$M$3:$P$143,4,FALSE))</f>
        <v/>
      </c>
      <c r="D15085" s="54" t="str">
        <f>IF(A15085="","",VLOOKUP(A15085,'3-Mapa de Controles'!$M$3:$AI$143,23,FALSE))</f>
        <v/>
      </c>
      <c r="E15085" s="54" t="str">
        <f>IF(A15085="","",VLOOKUP(A15085,'3-Mapa de Controles'!$B$3:$D$143,3,FALSE))</f>
        <v/>
      </c>
      <c r="F15085" s="56"/>
      <c r="G15085" s="122"/>
      <c r="H15085" s="122"/>
    </row>
    <row r="15086" spans="1:8" ht="28.5" customHeight="1">
      <c r="A15086" s="121"/>
      <c r="B15086" s="54" t="str">
        <f>IF(A15086="","",VLOOKUP(A15086,'3-Mapa de Controles'!$M$3:$N$143,2,FALSE))</f>
        <v/>
      </c>
      <c r="C15086" s="54" t="str">
        <f>IF(A15086="","",VLOOKUP(A15086,'3-Mapa de Controles'!$M$3:$P$143,4,FALSE))</f>
        <v/>
      </c>
      <c r="D15086" s="54" t="str">
        <f>IF(A15086="","",VLOOKUP(A15086,'3-Mapa de Controles'!$M$3:$AI$143,23,FALSE))</f>
        <v/>
      </c>
      <c r="E15086" s="54" t="str">
        <f>IF(A15086="","",VLOOKUP(A15086,'3-Mapa de Controles'!$B$3:$D$143,3,FALSE))</f>
        <v/>
      </c>
      <c r="F15086" s="56"/>
      <c r="G15086" s="122"/>
      <c r="H15086" s="122"/>
    </row>
    <row r="15087" spans="1:8" ht="28.5" customHeight="1">
      <c r="A15087" s="121"/>
      <c r="B15087" s="54" t="str">
        <f>IF(A15087="","",VLOOKUP(A15087,'3-Mapa de Controles'!$M$3:$N$143,2,FALSE))</f>
        <v/>
      </c>
      <c r="C15087" s="54" t="str">
        <f>IF(A15087="","",VLOOKUP(A15087,'3-Mapa de Controles'!$M$3:$P$143,4,FALSE))</f>
        <v/>
      </c>
      <c r="D15087" s="54" t="str">
        <f>IF(A15087="","",VLOOKUP(A15087,'3-Mapa de Controles'!$M$3:$AI$143,23,FALSE))</f>
        <v/>
      </c>
      <c r="E15087" s="54" t="str">
        <f>IF(A15087="","",VLOOKUP(A15087,'3-Mapa de Controles'!$B$3:$D$143,3,FALSE))</f>
        <v/>
      </c>
      <c r="F15087" s="56"/>
      <c r="G15087" s="122"/>
      <c r="H15087" s="122"/>
    </row>
    <row r="15088" spans="1:8" ht="28.5" customHeight="1">
      <c r="A15088" s="121"/>
      <c r="B15088" s="54" t="str">
        <f>IF(A15088="","",VLOOKUP(A15088,'3-Mapa de Controles'!$M$3:$N$143,2,FALSE))</f>
        <v/>
      </c>
      <c r="C15088" s="54" t="str">
        <f>IF(A15088="","",VLOOKUP(A15088,'3-Mapa de Controles'!$M$3:$P$143,4,FALSE))</f>
        <v/>
      </c>
      <c r="D15088" s="54" t="str">
        <f>IF(A15088="","",VLOOKUP(A15088,'3-Mapa de Controles'!$M$3:$AI$143,23,FALSE))</f>
        <v/>
      </c>
      <c r="E15088" s="54" t="str">
        <f>IF(A15088="","",VLOOKUP(A15088,'3-Mapa de Controles'!$B$3:$D$143,3,FALSE))</f>
        <v/>
      </c>
      <c r="F15088" s="56"/>
      <c r="G15088" s="122"/>
      <c r="H15088" s="122"/>
    </row>
    <row r="15089" spans="1:8" ht="28.5" customHeight="1">
      <c r="A15089" s="121"/>
      <c r="B15089" s="54" t="str">
        <f>IF(A15089="","",VLOOKUP(A15089,'3-Mapa de Controles'!$M$3:$N$143,2,FALSE))</f>
        <v/>
      </c>
      <c r="C15089" s="54" t="str">
        <f>IF(A15089="","",VLOOKUP(A15089,'3-Mapa de Controles'!$M$3:$P$143,4,FALSE))</f>
        <v/>
      </c>
      <c r="D15089" s="54" t="str">
        <f>IF(A15089="","",VLOOKUP(A15089,'3-Mapa de Controles'!$M$3:$AI$143,23,FALSE))</f>
        <v/>
      </c>
      <c r="E15089" s="54" t="str">
        <f>IF(A15089="","",VLOOKUP(A15089,'3-Mapa de Controles'!$B$3:$D$143,3,FALSE))</f>
        <v/>
      </c>
      <c r="F15089" s="56"/>
      <c r="G15089" s="122"/>
      <c r="H15089" s="122"/>
    </row>
    <row r="15090" spans="1:8" ht="28.5" customHeight="1">
      <c r="A15090" s="121"/>
      <c r="B15090" s="54" t="str">
        <f>IF(A15090="","",VLOOKUP(A15090,'3-Mapa de Controles'!$M$3:$N$143,2,FALSE))</f>
        <v/>
      </c>
      <c r="C15090" s="54" t="str">
        <f>IF(A15090="","",VLOOKUP(A15090,'3-Mapa de Controles'!$M$3:$P$143,4,FALSE))</f>
        <v/>
      </c>
      <c r="D15090" s="54" t="str">
        <f>IF(A15090="","",VLOOKUP(A15090,'3-Mapa de Controles'!$M$3:$AI$143,23,FALSE))</f>
        <v/>
      </c>
      <c r="E15090" s="54" t="str">
        <f>IF(A15090="","",VLOOKUP(A15090,'3-Mapa de Controles'!$B$3:$D$143,3,FALSE))</f>
        <v/>
      </c>
      <c r="F15090" s="56"/>
      <c r="G15090" s="122"/>
      <c r="H15090" s="122"/>
    </row>
    <row r="15091" spans="1:8" ht="28.5" customHeight="1">
      <c r="A15091" s="121"/>
      <c r="B15091" s="54" t="str">
        <f>IF(A15091="","",VLOOKUP(A15091,'3-Mapa de Controles'!$M$3:$N$143,2,FALSE))</f>
        <v/>
      </c>
      <c r="C15091" s="54" t="str">
        <f>IF(A15091="","",VLOOKUP(A15091,'3-Mapa de Controles'!$M$3:$P$143,4,FALSE))</f>
        <v/>
      </c>
      <c r="D15091" s="54" t="str">
        <f>IF(A15091="","",VLOOKUP(A15091,'3-Mapa de Controles'!$M$3:$AI$143,23,FALSE))</f>
        <v/>
      </c>
      <c r="E15091" s="54" t="str">
        <f>IF(A15091="","",VLOOKUP(A15091,'3-Mapa de Controles'!$B$3:$D$143,3,FALSE))</f>
        <v/>
      </c>
      <c r="F15091" s="56"/>
      <c r="G15091" s="122"/>
      <c r="H15091" s="122"/>
    </row>
    <row r="15092" spans="1:8" ht="28.5" customHeight="1">
      <c r="A15092" s="121"/>
      <c r="B15092" s="54" t="str">
        <f>IF(A15092="","",VLOOKUP(A15092,'3-Mapa de Controles'!$M$3:$N$143,2,FALSE))</f>
        <v/>
      </c>
      <c r="C15092" s="54" t="str">
        <f>IF(A15092="","",VLOOKUP(A15092,'3-Mapa de Controles'!$M$3:$P$143,4,FALSE))</f>
        <v/>
      </c>
      <c r="D15092" s="54" t="str">
        <f>IF(A15092="","",VLOOKUP(A15092,'3-Mapa de Controles'!$M$3:$AI$143,23,FALSE))</f>
        <v/>
      </c>
      <c r="E15092" s="54" t="str">
        <f>IF(A15092="","",VLOOKUP(A15092,'3-Mapa de Controles'!$B$3:$D$143,3,FALSE))</f>
        <v/>
      </c>
      <c r="F15092" s="56"/>
      <c r="G15092" s="122"/>
      <c r="H15092" s="122"/>
    </row>
    <row r="15093" spans="1:8" ht="28.5" customHeight="1">
      <c r="A15093" s="121"/>
      <c r="B15093" s="54" t="str">
        <f>IF(A15093="","",VLOOKUP(A15093,'3-Mapa de Controles'!$M$3:$N$143,2,FALSE))</f>
        <v/>
      </c>
      <c r="C15093" s="54" t="str">
        <f>IF(A15093="","",VLOOKUP(A15093,'3-Mapa de Controles'!$M$3:$P$143,4,FALSE))</f>
        <v/>
      </c>
      <c r="D15093" s="54" t="str">
        <f>IF(A15093="","",VLOOKUP(A15093,'3-Mapa de Controles'!$M$3:$AI$143,23,FALSE))</f>
        <v/>
      </c>
      <c r="E15093" s="54" t="str">
        <f>IF(A15093="","",VLOOKUP(A15093,'3-Mapa de Controles'!$B$3:$D$143,3,FALSE))</f>
        <v/>
      </c>
      <c r="F15093" s="56"/>
      <c r="G15093" s="122"/>
      <c r="H15093" s="122"/>
    </row>
    <row r="15094" spans="1:8" ht="28.5" customHeight="1">
      <c r="A15094" s="121"/>
      <c r="B15094" s="54" t="str">
        <f>IF(A15094="","",VLOOKUP(A15094,'3-Mapa de Controles'!$M$3:$N$143,2,FALSE))</f>
        <v/>
      </c>
      <c r="C15094" s="54" t="str">
        <f>IF(A15094="","",VLOOKUP(A15094,'3-Mapa de Controles'!$M$3:$P$143,4,FALSE))</f>
        <v/>
      </c>
      <c r="D15094" s="54" t="str">
        <f>IF(A15094="","",VLOOKUP(A15094,'3-Mapa de Controles'!$M$3:$AI$143,23,FALSE))</f>
        <v/>
      </c>
      <c r="E15094" s="54" t="str">
        <f>IF(A15094="","",VLOOKUP(A15094,'3-Mapa de Controles'!$B$3:$D$143,3,FALSE))</f>
        <v/>
      </c>
      <c r="F15094" s="56"/>
      <c r="G15094" s="122"/>
      <c r="H15094" s="122"/>
    </row>
    <row r="15095" spans="1:8" ht="28.5" customHeight="1">
      <c r="A15095" s="121"/>
      <c r="B15095" s="54" t="str">
        <f>IF(A15095="","",VLOOKUP(A15095,'3-Mapa de Controles'!$M$3:$N$143,2,FALSE))</f>
        <v/>
      </c>
      <c r="C15095" s="54" t="str">
        <f>IF(A15095="","",VLOOKUP(A15095,'3-Mapa de Controles'!$M$3:$P$143,4,FALSE))</f>
        <v/>
      </c>
      <c r="D15095" s="54" t="str">
        <f>IF(A15095="","",VLOOKUP(A15095,'3-Mapa de Controles'!$M$3:$AI$143,23,FALSE))</f>
        <v/>
      </c>
      <c r="E15095" s="54" t="str">
        <f>IF(A15095="","",VLOOKUP(A15095,'3-Mapa de Controles'!$B$3:$D$143,3,FALSE))</f>
        <v/>
      </c>
      <c r="F15095" s="56"/>
      <c r="G15095" s="122"/>
      <c r="H15095" s="122"/>
    </row>
    <row r="15096" spans="1:8" ht="28.5" customHeight="1">
      <c r="A15096" s="121"/>
      <c r="B15096" s="54" t="str">
        <f>IF(A15096="","",VLOOKUP(A15096,'3-Mapa de Controles'!$M$3:$N$143,2,FALSE))</f>
        <v/>
      </c>
      <c r="C15096" s="54" t="str">
        <f>IF(A15096="","",VLOOKUP(A15096,'3-Mapa de Controles'!$M$3:$P$143,4,FALSE))</f>
        <v/>
      </c>
      <c r="D15096" s="54" t="str">
        <f>IF(A15096="","",VLOOKUP(A15096,'3-Mapa de Controles'!$M$3:$AI$143,23,FALSE))</f>
        <v/>
      </c>
      <c r="E15096" s="54" t="str">
        <f>IF(A15096="","",VLOOKUP(A15096,'3-Mapa de Controles'!$B$3:$D$143,3,FALSE))</f>
        <v/>
      </c>
      <c r="F15096" s="56"/>
      <c r="G15096" s="122"/>
      <c r="H15096" s="122"/>
    </row>
    <row r="15097" spans="1:8" ht="28.5" customHeight="1">
      <c r="A15097" s="121"/>
      <c r="B15097" s="54" t="str">
        <f>IF(A15097="","",VLOOKUP(A15097,'3-Mapa de Controles'!$M$3:$N$143,2,FALSE))</f>
        <v/>
      </c>
      <c r="C15097" s="54" t="str">
        <f>IF(A15097="","",VLOOKUP(A15097,'3-Mapa de Controles'!$M$3:$P$143,4,FALSE))</f>
        <v/>
      </c>
      <c r="D15097" s="54" t="str">
        <f>IF(A15097="","",VLOOKUP(A15097,'3-Mapa de Controles'!$M$3:$AI$143,23,FALSE))</f>
        <v/>
      </c>
      <c r="E15097" s="54" t="str">
        <f>IF(A15097="","",VLOOKUP(A15097,'3-Mapa de Controles'!$B$3:$D$143,3,FALSE))</f>
        <v/>
      </c>
      <c r="F15097" s="56"/>
      <c r="G15097" s="122"/>
      <c r="H15097" s="122"/>
    </row>
    <row r="15098" spans="1:8" ht="28.5" customHeight="1">
      <c r="A15098" s="121"/>
      <c r="B15098" s="54" t="str">
        <f>IF(A15098="","",VLOOKUP(A15098,'3-Mapa de Controles'!$M$3:$N$143,2,FALSE))</f>
        <v/>
      </c>
      <c r="C15098" s="54" t="str">
        <f>IF(A15098="","",VLOOKUP(A15098,'3-Mapa de Controles'!$M$3:$P$143,4,FALSE))</f>
        <v/>
      </c>
      <c r="D15098" s="54" t="str">
        <f>IF(A15098="","",VLOOKUP(A15098,'3-Mapa de Controles'!$M$3:$AI$143,23,FALSE))</f>
        <v/>
      </c>
      <c r="E15098" s="54" t="str">
        <f>IF(A15098="","",VLOOKUP(A15098,'3-Mapa de Controles'!$B$3:$D$143,3,FALSE))</f>
        <v/>
      </c>
      <c r="F15098" s="56"/>
      <c r="G15098" s="122"/>
      <c r="H15098" s="122"/>
    </row>
    <row r="15099" spans="1:8" ht="28.5" customHeight="1">
      <c r="A15099" s="121"/>
      <c r="B15099" s="54" t="str">
        <f>IF(A15099="","",VLOOKUP(A15099,'3-Mapa de Controles'!$M$3:$N$143,2,FALSE))</f>
        <v/>
      </c>
      <c r="C15099" s="54" t="str">
        <f>IF(A15099="","",VLOOKUP(A15099,'3-Mapa de Controles'!$M$3:$P$143,4,FALSE))</f>
        <v/>
      </c>
      <c r="D15099" s="54" t="str">
        <f>IF(A15099="","",VLOOKUP(A15099,'3-Mapa de Controles'!$M$3:$AI$143,23,FALSE))</f>
        <v/>
      </c>
      <c r="E15099" s="54" t="str">
        <f>IF(A15099="","",VLOOKUP(A15099,'3-Mapa de Controles'!$B$3:$D$143,3,FALSE))</f>
        <v/>
      </c>
      <c r="F15099" s="56"/>
      <c r="G15099" s="122"/>
      <c r="H15099" s="122"/>
    </row>
    <row r="15100" spans="1:8" ht="28.5" customHeight="1">
      <c r="A15100" s="121"/>
      <c r="B15100" s="54" t="str">
        <f>IF(A15100="","",VLOOKUP(A15100,'3-Mapa de Controles'!$M$3:$N$143,2,FALSE))</f>
        <v/>
      </c>
      <c r="C15100" s="54" t="str">
        <f>IF(A15100="","",VLOOKUP(A15100,'3-Mapa de Controles'!$M$3:$P$143,4,FALSE))</f>
        <v/>
      </c>
      <c r="D15100" s="54" t="str">
        <f>IF(A15100="","",VLOOKUP(A15100,'3-Mapa de Controles'!$M$3:$AI$143,23,FALSE))</f>
        <v/>
      </c>
      <c r="E15100" s="54" t="str">
        <f>IF(A15100="","",VLOOKUP(A15100,'3-Mapa de Controles'!$B$3:$D$143,3,FALSE))</f>
        <v/>
      </c>
      <c r="F15100" s="56"/>
      <c r="G15100" s="122"/>
      <c r="H15100" s="122"/>
    </row>
    <row r="15101" spans="1:8" ht="28.5" customHeight="1">
      <c r="A15101" s="121"/>
      <c r="B15101" s="54" t="str">
        <f>IF(A15101="","",VLOOKUP(A15101,'3-Mapa de Controles'!$M$3:$N$143,2,FALSE))</f>
        <v/>
      </c>
      <c r="C15101" s="54" t="str">
        <f>IF(A15101="","",VLOOKUP(A15101,'3-Mapa de Controles'!$M$3:$P$143,4,FALSE))</f>
        <v/>
      </c>
      <c r="D15101" s="54" t="str">
        <f>IF(A15101="","",VLOOKUP(A15101,'3-Mapa de Controles'!$M$3:$AI$143,23,FALSE))</f>
        <v/>
      </c>
      <c r="E15101" s="54" t="str">
        <f>IF(A15101="","",VLOOKUP(A15101,'3-Mapa de Controles'!$B$3:$D$143,3,FALSE))</f>
        <v/>
      </c>
      <c r="F15101" s="56"/>
      <c r="G15101" s="122"/>
      <c r="H15101" s="122"/>
    </row>
    <row r="15102" spans="1:8" ht="28.5" customHeight="1">
      <c r="A15102" s="121"/>
      <c r="B15102" s="54" t="str">
        <f>IF(A15102="","",VLOOKUP(A15102,'3-Mapa de Controles'!$M$3:$N$143,2,FALSE))</f>
        <v/>
      </c>
      <c r="C15102" s="54" t="str">
        <f>IF(A15102="","",VLOOKUP(A15102,'3-Mapa de Controles'!$M$3:$P$143,4,FALSE))</f>
        <v/>
      </c>
      <c r="D15102" s="54" t="str">
        <f>IF(A15102="","",VLOOKUP(A15102,'3-Mapa de Controles'!$M$3:$AI$143,23,FALSE))</f>
        <v/>
      </c>
      <c r="E15102" s="54" t="str">
        <f>IF(A15102="","",VLOOKUP(A15102,'3-Mapa de Controles'!$B$3:$D$143,3,FALSE))</f>
        <v/>
      </c>
      <c r="F15102" s="56"/>
      <c r="G15102" s="122"/>
      <c r="H15102" s="122"/>
    </row>
    <row r="15103" spans="1:8" ht="28.5" customHeight="1">
      <c r="A15103" s="121"/>
      <c r="B15103" s="54" t="str">
        <f>IF(A15103="","",VLOOKUP(A15103,'3-Mapa de Controles'!$M$3:$N$143,2,FALSE))</f>
        <v/>
      </c>
      <c r="C15103" s="54" t="str">
        <f>IF(A15103="","",VLOOKUP(A15103,'3-Mapa de Controles'!$M$3:$P$143,4,FALSE))</f>
        <v/>
      </c>
      <c r="D15103" s="54" t="str">
        <f>IF(A15103="","",VLOOKUP(A15103,'3-Mapa de Controles'!$M$3:$AI$143,23,FALSE))</f>
        <v/>
      </c>
      <c r="E15103" s="54" t="str">
        <f>IF(A15103="","",VLOOKUP(A15103,'3-Mapa de Controles'!$B$3:$D$143,3,FALSE))</f>
        <v/>
      </c>
      <c r="F15103" s="56"/>
      <c r="G15103" s="122"/>
      <c r="H15103" s="122"/>
    </row>
    <row r="15104" spans="1:8" ht="28.5" customHeight="1">
      <c r="A15104" s="121"/>
      <c r="B15104" s="54" t="str">
        <f>IF(A15104="","",VLOOKUP(A15104,'3-Mapa de Controles'!$M$3:$N$143,2,FALSE))</f>
        <v/>
      </c>
      <c r="C15104" s="54" t="str">
        <f>IF(A15104="","",VLOOKUP(A15104,'3-Mapa de Controles'!$M$3:$P$143,4,FALSE))</f>
        <v/>
      </c>
      <c r="D15104" s="54" t="str">
        <f>IF(A15104="","",VLOOKUP(A15104,'3-Mapa de Controles'!$M$3:$AI$143,23,FALSE))</f>
        <v/>
      </c>
      <c r="E15104" s="54" t="str">
        <f>IF(A15104="","",VLOOKUP(A15104,'3-Mapa de Controles'!$B$3:$D$143,3,FALSE))</f>
        <v/>
      </c>
      <c r="F15104" s="56"/>
      <c r="G15104" s="122"/>
      <c r="H15104" s="122"/>
    </row>
    <row r="15105" spans="1:8" ht="28.5" customHeight="1">
      <c r="A15105" s="121"/>
      <c r="B15105" s="54" t="str">
        <f>IF(A15105="","",VLOOKUP(A15105,'3-Mapa de Controles'!$M$3:$N$143,2,FALSE))</f>
        <v/>
      </c>
      <c r="C15105" s="54" t="str">
        <f>IF(A15105="","",VLOOKUP(A15105,'3-Mapa de Controles'!$M$3:$P$143,4,FALSE))</f>
        <v/>
      </c>
      <c r="D15105" s="54" t="str">
        <f>IF(A15105="","",VLOOKUP(A15105,'3-Mapa de Controles'!$M$3:$AI$143,23,FALSE))</f>
        <v/>
      </c>
      <c r="E15105" s="54" t="str">
        <f>IF(A15105="","",VLOOKUP(A15105,'3-Mapa de Controles'!$B$3:$D$143,3,FALSE))</f>
        <v/>
      </c>
      <c r="F15105" s="56"/>
      <c r="G15105" s="122"/>
      <c r="H15105" s="122"/>
    </row>
    <row r="15106" spans="1:8" ht="28.5" customHeight="1">
      <c r="A15106" s="121"/>
      <c r="B15106" s="54" t="str">
        <f>IF(A15106="","",VLOOKUP(A15106,'3-Mapa de Controles'!$M$3:$N$143,2,FALSE))</f>
        <v/>
      </c>
      <c r="C15106" s="54" t="str">
        <f>IF(A15106="","",VLOOKUP(A15106,'3-Mapa de Controles'!$M$3:$P$143,4,FALSE))</f>
        <v/>
      </c>
      <c r="D15106" s="54" t="str">
        <f>IF(A15106="","",VLOOKUP(A15106,'3-Mapa de Controles'!$M$3:$AI$143,23,FALSE))</f>
        <v/>
      </c>
      <c r="E15106" s="54" t="str">
        <f>IF(A15106="","",VLOOKUP(A15106,'3-Mapa de Controles'!$B$3:$D$143,3,FALSE))</f>
        <v/>
      </c>
      <c r="F15106" s="56"/>
      <c r="G15106" s="122"/>
      <c r="H15106" s="122"/>
    </row>
    <row r="15107" spans="1:8" ht="28.5" customHeight="1">
      <c r="A15107" s="121"/>
      <c r="B15107" s="54" t="str">
        <f>IF(A15107="","",VLOOKUP(A15107,'3-Mapa de Controles'!$M$3:$N$143,2,FALSE))</f>
        <v/>
      </c>
      <c r="C15107" s="54" t="str">
        <f>IF(A15107="","",VLOOKUP(A15107,'3-Mapa de Controles'!$M$3:$P$143,4,FALSE))</f>
        <v/>
      </c>
      <c r="D15107" s="54" t="str">
        <f>IF(A15107="","",VLOOKUP(A15107,'3-Mapa de Controles'!$M$3:$AI$143,23,FALSE))</f>
        <v/>
      </c>
      <c r="E15107" s="54" t="str">
        <f>IF(A15107="","",VLOOKUP(A15107,'3-Mapa de Controles'!$B$3:$D$143,3,FALSE))</f>
        <v/>
      </c>
      <c r="F15107" s="56"/>
      <c r="G15107" s="122"/>
      <c r="H15107" s="122"/>
    </row>
    <row r="15108" spans="1:8" ht="28.5" customHeight="1">
      <c r="A15108" s="121"/>
      <c r="B15108" s="54" t="str">
        <f>IF(A15108="","",VLOOKUP(A15108,'3-Mapa de Controles'!$M$3:$N$143,2,FALSE))</f>
        <v/>
      </c>
      <c r="C15108" s="54" t="str">
        <f>IF(A15108="","",VLOOKUP(A15108,'3-Mapa de Controles'!$M$3:$P$143,4,FALSE))</f>
        <v/>
      </c>
      <c r="D15108" s="54" t="str">
        <f>IF(A15108="","",VLOOKUP(A15108,'3-Mapa de Controles'!$M$3:$AI$143,23,FALSE))</f>
        <v/>
      </c>
      <c r="E15108" s="54" t="str">
        <f>IF(A15108="","",VLOOKUP(A15108,'3-Mapa de Controles'!$B$3:$D$143,3,FALSE))</f>
        <v/>
      </c>
      <c r="F15108" s="56"/>
      <c r="G15108" s="122"/>
      <c r="H15108" s="122"/>
    </row>
    <row r="15109" spans="1:8" ht="28.5" customHeight="1">
      <c r="A15109" s="121"/>
      <c r="B15109" s="54" t="str">
        <f>IF(A15109="","",VLOOKUP(A15109,'3-Mapa de Controles'!$M$3:$N$143,2,FALSE))</f>
        <v/>
      </c>
      <c r="C15109" s="54" t="str">
        <f>IF(A15109="","",VLOOKUP(A15109,'3-Mapa de Controles'!$M$3:$P$143,4,FALSE))</f>
        <v/>
      </c>
      <c r="D15109" s="54" t="str">
        <f>IF(A15109="","",VLOOKUP(A15109,'3-Mapa de Controles'!$M$3:$AI$143,23,FALSE))</f>
        <v/>
      </c>
      <c r="E15109" s="54" t="str">
        <f>IF(A15109="","",VLOOKUP(A15109,'3-Mapa de Controles'!$B$3:$D$143,3,FALSE))</f>
        <v/>
      </c>
      <c r="F15109" s="56"/>
      <c r="G15109" s="122"/>
      <c r="H15109" s="122"/>
    </row>
    <row r="15110" spans="1:8" ht="28.5" customHeight="1">
      <c r="A15110" s="121"/>
      <c r="B15110" s="54" t="str">
        <f>IF(A15110="","",VLOOKUP(A15110,'3-Mapa de Controles'!$M$3:$N$143,2,FALSE))</f>
        <v/>
      </c>
      <c r="C15110" s="54" t="str">
        <f>IF(A15110="","",VLOOKUP(A15110,'3-Mapa de Controles'!$M$3:$P$143,4,FALSE))</f>
        <v/>
      </c>
      <c r="D15110" s="54" t="str">
        <f>IF(A15110="","",VLOOKUP(A15110,'3-Mapa de Controles'!$M$3:$AI$143,23,FALSE))</f>
        <v/>
      </c>
      <c r="E15110" s="54" t="str">
        <f>IF(A15110="","",VLOOKUP(A15110,'3-Mapa de Controles'!$B$3:$D$143,3,FALSE))</f>
        <v/>
      </c>
      <c r="F15110" s="56"/>
      <c r="G15110" s="122"/>
      <c r="H15110" s="122"/>
    </row>
    <row r="15111" spans="1:8" ht="28.5" customHeight="1">
      <c r="A15111" s="121"/>
      <c r="B15111" s="54" t="str">
        <f>IF(A15111="","",VLOOKUP(A15111,'3-Mapa de Controles'!$M$3:$N$143,2,FALSE))</f>
        <v/>
      </c>
      <c r="C15111" s="54" t="str">
        <f>IF(A15111="","",VLOOKUP(A15111,'3-Mapa de Controles'!$M$3:$P$143,4,FALSE))</f>
        <v/>
      </c>
      <c r="D15111" s="54" t="str">
        <f>IF(A15111="","",VLOOKUP(A15111,'3-Mapa de Controles'!$M$3:$AI$143,23,FALSE))</f>
        <v/>
      </c>
      <c r="E15111" s="54" t="str">
        <f>IF(A15111="","",VLOOKUP(A15111,'3-Mapa de Controles'!$B$3:$D$143,3,FALSE))</f>
        <v/>
      </c>
      <c r="F15111" s="56"/>
      <c r="G15111" s="122"/>
      <c r="H15111" s="122"/>
    </row>
    <row r="15112" spans="1:8" ht="28.5" customHeight="1">
      <c r="A15112" s="121"/>
      <c r="B15112" s="54" t="str">
        <f>IF(A15112="","",VLOOKUP(A15112,'3-Mapa de Controles'!$M$3:$N$143,2,FALSE))</f>
        <v/>
      </c>
      <c r="C15112" s="54" t="str">
        <f>IF(A15112="","",VLOOKUP(A15112,'3-Mapa de Controles'!$M$3:$P$143,4,FALSE))</f>
        <v/>
      </c>
      <c r="D15112" s="54" t="str">
        <f>IF(A15112="","",VLOOKUP(A15112,'3-Mapa de Controles'!$M$3:$AI$143,23,FALSE))</f>
        <v/>
      </c>
      <c r="E15112" s="54" t="str">
        <f>IF(A15112="","",VLOOKUP(A15112,'3-Mapa de Controles'!$B$3:$D$143,3,FALSE))</f>
        <v/>
      </c>
      <c r="F15112" s="56"/>
      <c r="G15112" s="122"/>
      <c r="H15112" s="122"/>
    </row>
    <row r="15113" spans="1:8" ht="28.5" customHeight="1">
      <c r="A15113" s="121"/>
      <c r="B15113" s="54" t="str">
        <f>IF(A15113="","",VLOOKUP(A15113,'3-Mapa de Controles'!$M$3:$N$143,2,FALSE))</f>
        <v/>
      </c>
      <c r="C15113" s="54" t="str">
        <f>IF(A15113="","",VLOOKUP(A15113,'3-Mapa de Controles'!$M$3:$P$143,4,FALSE))</f>
        <v/>
      </c>
      <c r="D15113" s="54" t="str">
        <f>IF(A15113="","",VLOOKUP(A15113,'3-Mapa de Controles'!$M$3:$AI$143,23,FALSE))</f>
        <v/>
      </c>
      <c r="E15113" s="54" t="str">
        <f>IF(A15113="","",VLOOKUP(A15113,'3-Mapa de Controles'!$B$3:$D$143,3,FALSE))</f>
        <v/>
      </c>
      <c r="F15113" s="56"/>
      <c r="G15113" s="122"/>
      <c r="H15113" s="122"/>
    </row>
    <row r="15114" spans="1:8" ht="28.5" customHeight="1">
      <c r="A15114" s="121"/>
      <c r="B15114" s="54" t="str">
        <f>IF(A15114="","",VLOOKUP(A15114,'3-Mapa de Controles'!$M$3:$N$143,2,FALSE))</f>
        <v/>
      </c>
      <c r="C15114" s="54" t="str">
        <f>IF(A15114="","",VLOOKUP(A15114,'3-Mapa de Controles'!$M$3:$P$143,4,FALSE))</f>
        <v/>
      </c>
      <c r="D15114" s="54" t="str">
        <f>IF(A15114="","",VLOOKUP(A15114,'3-Mapa de Controles'!$M$3:$AI$143,23,FALSE))</f>
        <v/>
      </c>
      <c r="E15114" s="54" t="str">
        <f>IF(A15114="","",VLOOKUP(A15114,'3-Mapa de Controles'!$B$3:$D$143,3,FALSE))</f>
        <v/>
      </c>
      <c r="F15114" s="56"/>
      <c r="G15114" s="122"/>
      <c r="H15114" s="122"/>
    </row>
    <row r="15115" spans="1:8" ht="28.5" customHeight="1">
      <c r="A15115" s="121"/>
      <c r="B15115" s="54" t="str">
        <f>IF(A15115="","",VLOOKUP(A15115,'3-Mapa de Controles'!$M$3:$N$143,2,FALSE))</f>
        <v/>
      </c>
      <c r="C15115" s="54" t="str">
        <f>IF(A15115="","",VLOOKUP(A15115,'3-Mapa de Controles'!$M$3:$P$143,4,FALSE))</f>
        <v/>
      </c>
      <c r="D15115" s="54" t="str">
        <f>IF(A15115="","",VLOOKUP(A15115,'3-Mapa de Controles'!$M$3:$AI$143,23,FALSE))</f>
        <v/>
      </c>
      <c r="E15115" s="54" t="str">
        <f>IF(A15115="","",VLOOKUP(A15115,'3-Mapa de Controles'!$B$3:$D$143,3,FALSE))</f>
        <v/>
      </c>
      <c r="F15115" s="56"/>
      <c r="G15115" s="122"/>
      <c r="H15115" s="122"/>
    </row>
    <row r="15116" spans="1:8" ht="28.5" customHeight="1">
      <c r="A15116" s="121"/>
      <c r="B15116" s="54" t="str">
        <f>IF(A15116="","",VLOOKUP(A15116,'3-Mapa de Controles'!$M$3:$N$143,2,FALSE))</f>
        <v/>
      </c>
      <c r="C15116" s="54" t="str">
        <f>IF(A15116="","",VLOOKUP(A15116,'3-Mapa de Controles'!$M$3:$P$143,4,FALSE))</f>
        <v/>
      </c>
      <c r="D15116" s="54" t="str">
        <f>IF(A15116="","",VLOOKUP(A15116,'3-Mapa de Controles'!$M$3:$AI$143,23,FALSE))</f>
        <v/>
      </c>
      <c r="E15116" s="54" t="str">
        <f>IF(A15116="","",VLOOKUP(A15116,'3-Mapa de Controles'!$B$3:$D$143,3,FALSE))</f>
        <v/>
      </c>
      <c r="F15116" s="56"/>
      <c r="G15116" s="122"/>
      <c r="H15116" s="122"/>
    </row>
    <row r="15117" spans="1:8" ht="28.5" customHeight="1">
      <c r="A15117" s="121"/>
      <c r="B15117" s="54" t="str">
        <f>IF(A15117="","",VLOOKUP(A15117,'3-Mapa de Controles'!$M$3:$N$143,2,FALSE))</f>
        <v/>
      </c>
      <c r="C15117" s="54" t="str">
        <f>IF(A15117="","",VLOOKUP(A15117,'3-Mapa de Controles'!$M$3:$P$143,4,FALSE))</f>
        <v/>
      </c>
      <c r="D15117" s="54" t="str">
        <f>IF(A15117="","",VLOOKUP(A15117,'3-Mapa de Controles'!$M$3:$AI$143,23,FALSE))</f>
        <v/>
      </c>
      <c r="E15117" s="54" t="str">
        <f>IF(A15117="","",VLOOKUP(A15117,'3-Mapa de Controles'!$B$3:$D$143,3,FALSE))</f>
        <v/>
      </c>
      <c r="F15117" s="56"/>
      <c r="G15117" s="122"/>
      <c r="H15117" s="122"/>
    </row>
    <row r="15118" spans="1:8" ht="28.5" customHeight="1">
      <c r="A15118" s="121"/>
      <c r="B15118" s="54" t="str">
        <f>IF(A15118="","",VLOOKUP(A15118,'3-Mapa de Controles'!$M$3:$N$143,2,FALSE))</f>
        <v/>
      </c>
      <c r="C15118" s="54" t="str">
        <f>IF(A15118="","",VLOOKUP(A15118,'3-Mapa de Controles'!$M$3:$P$143,4,FALSE))</f>
        <v/>
      </c>
      <c r="D15118" s="54" t="str">
        <f>IF(A15118="","",VLOOKUP(A15118,'3-Mapa de Controles'!$M$3:$AI$143,23,FALSE))</f>
        <v/>
      </c>
      <c r="E15118" s="54" t="str">
        <f>IF(A15118="","",VLOOKUP(A15118,'3-Mapa de Controles'!$B$3:$D$143,3,FALSE))</f>
        <v/>
      </c>
      <c r="F15118" s="56"/>
      <c r="G15118" s="122"/>
      <c r="H15118" s="122"/>
    </row>
    <row r="15119" spans="1:8" ht="28.5" customHeight="1">
      <c r="A15119" s="121"/>
      <c r="B15119" s="54" t="str">
        <f>IF(A15119="","",VLOOKUP(A15119,'3-Mapa de Controles'!$M$3:$N$143,2,FALSE))</f>
        <v/>
      </c>
      <c r="C15119" s="54" t="str">
        <f>IF(A15119="","",VLOOKUP(A15119,'3-Mapa de Controles'!$M$3:$P$143,4,FALSE))</f>
        <v/>
      </c>
      <c r="D15119" s="54" t="str">
        <f>IF(A15119="","",VLOOKUP(A15119,'3-Mapa de Controles'!$M$3:$AI$143,23,FALSE))</f>
        <v/>
      </c>
      <c r="E15119" s="54" t="str">
        <f>IF(A15119="","",VLOOKUP(A15119,'3-Mapa de Controles'!$B$3:$D$143,3,FALSE))</f>
        <v/>
      </c>
      <c r="F15119" s="56"/>
      <c r="G15119" s="122"/>
      <c r="H15119" s="122"/>
    </row>
    <row r="15120" spans="1:8" ht="28.5" customHeight="1">
      <c r="A15120" s="121"/>
      <c r="B15120" s="54" t="str">
        <f>IF(A15120="","",VLOOKUP(A15120,'3-Mapa de Controles'!$M$3:$N$143,2,FALSE))</f>
        <v/>
      </c>
      <c r="C15120" s="54" t="str">
        <f>IF(A15120="","",VLOOKUP(A15120,'3-Mapa de Controles'!$M$3:$P$143,4,FALSE))</f>
        <v/>
      </c>
      <c r="D15120" s="54" t="str">
        <f>IF(A15120="","",VLOOKUP(A15120,'3-Mapa de Controles'!$M$3:$AI$143,23,FALSE))</f>
        <v/>
      </c>
      <c r="E15120" s="54" t="str">
        <f>IF(A15120="","",VLOOKUP(A15120,'3-Mapa de Controles'!$B$3:$D$143,3,FALSE))</f>
        <v/>
      </c>
      <c r="F15120" s="56"/>
      <c r="G15120" s="122"/>
      <c r="H15120" s="122"/>
    </row>
    <row r="15121" spans="1:8" ht="28.5" customHeight="1">
      <c r="A15121" s="121"/>
      <c r="B15121" s="54" t="str">
        <f>IF(A15121="","",VLOOKUP(A15121,'3-Mapa de Controles'!$M$3:$N$143,2,FALSE))</f>
        <v/>
      </c>
      <c r="C15121" s="54" t="str">
        <f>IF(A15121="","",VLOOKUP(A15121,'3-Mapa de Controles'!$M$3:$P$143,4,FALSE))</f>
        <v/>
      </c>
      <c r="D15121" s="54" t="str">
        <f>IF(A15121="","",VLOOKUP(A15121,'3-Mapa de Controles'!$M$3:$AI$143,23,FALSE))</f>
        <v/>
      </c>
      <c r="E15121" s="54" t="str">
        <f>IF(A15121="","",VLOOKUP(A15121,'3-Mapa de Controles'!$B$3:$D$143,3,FALSE))</f>
        <v/>
      </c>
      <c r="F15121" s="56"/>
      <c r="G15121" s="122"/>
      <c r="H15121" s="122"/>
    </row>
    <row r="15122" spans="1:8" ht="28.5" customHeight="1">
      <c r="A15122" s="121"/>
      <c r="B15122" s="54" t="str">
        <f>IF(A15122="","",VLOOKUP(A15122,'3-Mapa de Controles'!$M$3:$N$143,2,FALSE))</f>
        <v/>
      </c>
      <c r="C15122" s="54" t="str">
        <f>IF(A15122="","",VLOOKUP(A15122,'3-Mapa de Controles'!$M$3:$P$143,4,FALSE))</f>
        <v/>
      </c>
      <c r="D15122" s="54" t="str">
        <f>IF(A15122="","",VLOOKUP(A15122,'3-Mapa de Controles'!$M$3:$AI$143,23,FALSE))</f>
        <v/>
      </c>
      <c r="E15122" s="54" t="str">
        <f>IF(A15122="","",VLOOKUP(A15122,'3-Mapa de Controles'!$B$3:$D$143,3,FALSE))</f>
        <v/>
      </c>
      <c r="F15122" s="56"/>
      <c r="G15122" s="122"/>
      <c r="H15122" s="122"/>
    </row>
    <row r="15123" spans="1:8" ht="28.5" customHeight="1">
      <c r="A15123" s="121"/>
      <c r="B15123" s="54" t="str">
        <f>IF(A15123="","",VLOOKUP(A15123,'3-Mapa de Controles'!$M$3:$N$143,2,FALSE))</f>
        <v/>
      </c>
      <c r="C15123" s="54" t="str">
        <f>IF(A15123="","",VLOOKUP(A15123,'3-Mapa de Controles'!$M$3:$P$143,4,FALSE))</f>
        <v/>
      </c>
      <c r="D15123" s="54" t="str">
        <f>IF(A15123="","",VLOOKUP(A15123,'3-Mapa de Controles'!$M$3:$AI$143,23,FALSE))</f>
        <v/>
      </c>
      <c r="E15123" s="54" t="str">
        <f>IF(A15123="","",VLOOKUP(A15123,'3-Mapa de Controles'!$B$3:$D$143,3,FALSE))</f>
        <v/>
      </c>
      <c r="F15123" s="56"/>
      <c r="G15123" s="122"/>
      <c r="H15123" s="122"/>
    </row>
    <row r="15124" spans="1:8" ht="28.5" customHeight="1">
      <c r="A15124" s="121"/>
      <c r="B15124" s="54" t="str">
        <f>IF(A15124="","",VLOOKUP(A15124,'3-Mapa de Controles'!$M$3:$N$143,2,FALSE))</f>
        <v/>
      </c>
      <c r="C15124" s="54" t="str">
        <f>IF(A15124="","",VLOOKUP(A15124,'3-Mapa de Controles'!$M$3:$P$143,4,FALSE))</f>
        <v/>
      </c>
      <c r="D15124" s="54" t="str">
        <f>IF(A15124="","",VLOOKUP(A15124,'3-Mapa de Controles'!$M$3:$AI$143,23,FALSE))</f>
        <v/>
      </c>
      <c r="E15124" s="54" t="str">
        <f>IF(A15124="","",VLOOKUP(A15124,'3-Mapa de Controles'!$B$3:$D$143,3,FALSE))</f>
        <v/>
      </c>
      <c r="F15124" s="56"/>
      <c r="G15124" s="122"/>
      <c r="H15124" s="122"/>
    </row>
    <row r="15125" spans="1:8" ht="28.5" customHeight="1">
      <c r="A15125" s="121"/>
      <c r="B15125" s="54" t="str">
        <f>IF(A15125="","",VLOOKUP(A15125,'3-Mapa de Controles'!$M$3:$N$143,2,FALSE))</f>
        <v/>
      </c>
      <c r="C15125" s="54" t="str">
        <f>IF(A15125="","",VLOOKUP(A15125,'3-Mapa de Controles'!$M$3:$P$143,4,FALSE))</f>
        <v/>
      </c>
      <c r="D15125" s="54" t="str">
        <f>IF(A15125="","",VLOOKUP(A15125,'3-Mapa de Controles'!$M$3:$AI$143,23,FALSE))</f>
        <v/>
      </c>
      <c r="E15125" s="54" t="str">
        <f>IF(A15125="","",VLOOKUP(A15125,'3-Mapa de Controles'!$B$3:$D$143,3,FALSE))</f>
        <v/>
      </c>
      <c r="F15125" s="56"/>
      <c r="G15125" s="122"/>
      <c r="H15125" s="122"/>
    </row>
    <row r="15126" spans="1:8" ht="28.5" customHeight="1">
      <c r="A15126" s="121"/>
      <c r="B15126" s="54" t="str">
        <f>IF(A15126="","",VLOOKUP(A15126,'3-Mapa de Controles'!$M$3:$N$143,2,FALSE))</f>
        <v/>
      </c>
      <c r="C15126" s="54" t="str">
        <f>IF(A15126="","",VLOOKUP(A15126,'3-Mapa de Controles'!$M$3:$P$143,4,FALSE))</f>
        <v/>
      </c>
      <c r="D15126" s="54" t="str">
        <f>IF(A15126="","",VLOOKUP(A15126,'3-Mapa de Controles'!$M$3:$AI$143,23,FALSE))</f>
        <v/>
      </c>
      <c r="E15126" s="54" t="str">
        <f>IF(A15126="","",VLOOKUP(A15126,'3-Mapa de Controles'!$B$3:$D$143,3,FALSE))</f>
        <v/>
      </c>
      <c r="F15126" s="56"/>
      <c r="G15126" s="122"/>
      <c r="H15126" s="122"/>
    </row>
    <row r="15127" spans="1:8" ht="28.5" customHeight="1">
      <c r="A15127" s="121"/>
      <c r="B15127" s="54" t="str">
        <f>IF(A15127="","",VLOOKUP(A15127,'3-Mapa de Controles'!$M$3:$N$143,2,FALSE))</f>
        <v/>
      </c>
      <c r="C15127" s="54" t="str">
        <f>IF(A15127="","",VLOOKUP(A15127,'3-Mapa de Controles'!$M$3:$P$143,4,FALSE))</f>
        <v/>
      </c>
      <c r="D15127" s="54" t="str">
        <f>IF(A15127="","",VLOOKUP(A15127,'3-Mapa de Controles'!$M$3:$AI$143,23,FALSE))</f>
        <v/>
      </c>
      <c r="E15127" s="54" t="str">
        <f>IF(A15127="","",VLOOKUP(A15127,'3-Mapa de Controles'!$B$3:$D$143,3,FALSE))</f>
        <v/>
      </c>
      <c r="F15127" s="56"/>
      <c r="G15127" s="122"/>
      <c r="H15127" s="122"/>
    </row>
    <row r="15128" spans="1:8" ht="28.5" customHeight="1">
      <c r="A15128" s="121"/>
      <c r="B15128" s="54" t="str">
        <f>IF(A15128="","",VLOOKUP(A15128,'3-Mapa de Controles'!$M$3:$N$143,2,FALSE))</f>
        <v/>
      </c>
      <c r="C15128" s="54" t="str">
        <f>IF(A15128="","",VLOOKUP(A15128,'3-Mapa de Controles'!$M$3:$P$143,4,FALSE))</f>
        <v/>
      </c>
      <c r="D15128" s="54" t="str">
        <f>IF(A15128="","",VLOOKUP(A15128,'3-Mapa de Controles'!$M$3:$AI$143,23,FALSE))</f>
        <v/>
      </c>
      <c r="E15128" s="54" t="str">
        <f>IF(A15128="","",VLOOKUP(A15128,'3-Mapa de Controles'!$B$3:$D$143,3,FALSE))</f>
        <v/>
      </c>
      <c r="F15128" s="56"/>
      <c r="G15128" s="122"/>
      <c r="H15128" s="122"/>
    </row>
    <row r="15129" spans="1:8" ht="28.5" customHeight="1">
      <c r="A15129" s="121"/>
      <c r="B15129" s="54" t="str">
        <f>IF(A15129="","",VLOOKUP(A15129,'3-Mapa de Controles'!$M$3:$N$143,2,FALSE))</f>
        <v/>
      </c>
      <c r="C15129" s="54" t="str">
        <f>IF(A15129="","",VLOOKUP(A15129,'3-Mapa de Controles'!$M$3:$P$143,4,FALSE))</f>
        <v/>
      </c>
      <c r="D15129" s="54" t="str">
        <f>IF(A15129="","",VLOOKUP(A15129,'3-Mapa de Controles'!$M$3:$AI$143,23,FALSE))</f>
        <v/>
      </c>
      <c r="E15129" s="54" t="str">
        <f>IF(A15129="","",VLOOKUP(A15129,'3-Mapa de Controles'!$B$3:$D$143,3,FALSE))</f>
        <v/>
      </c>
      <c r="F15129" s="56"/>
      <c r="G15129" s="122"/>
      <c r="H15129" s="122"/>
    </row>
    <row r="15130" spans="1:8" ht="28.5" customHeight="1">
      <c r="A15130" s="121"/>
      <c r="B15130" s="54" t="str">
        <f>IF(A15130="","",VLOOKUP(A15130,'3-Mapa de Controles'!$M$3:$N$143,2,FALSE))</f>
        <v/>
      </c>
      <c r="C15130" s="54" t="str">
        <f>IF(A15130="","",VLOOKUP(A15130,'3-Mapa de Controles'!$M$3:$P$143,4,FALSE))</f>
        <v/>
      </c>
      <c r="D15130" s="54" t="str">
        <f>IF(A15130="","",VLOOKUP(A15130,'3-Mapa de Controles'!$M$3:$AI$143,23,FALSE))</f>
        <v/>
      </c>
      <c r="E15130" s="54" t="str">
        <f>IF(A15130="","",VLOOKUP(A15130,'3-Mapa de Controles'!$B$3:$D$143,3,FALSE))</f>
        <v/>
      </c>
      <c r="F15130" s="56"/>
      <c r="G15130" s="122"/>
      <c r="H15130" s="122"/>
    </row>
    <row r="15131" spans="1:8" ht="28.5" customHeight="1">
      <c r="A15131" s="121"/>
      <c r="B15131" s="54" t="str">
        <f>IF(A15131="","",VLOOKUP(A15131,'3-Mapa de Controles'!$M$3:$N$143,2,FALSE))</f>
        <v/>
      </c>
      <c r="C15131" s="54" t="str">
        <f>IF(A15131="","",VLOOKUP(A15131,'3-Mapa de Controles'!$M$3:$P$143,4,FALSE))</f>
        <v/>
      </c>
      <c r="D15131" s="54" t="str">
        <f>IF(A15131="","",VLOOKUP(A15131,'3-Mapa de Controles'!$M$3:$AI$143,23,FALSE))</f>
        <v/>
      </c>
      <c r="E15131" s="54" t="str">
        <f>IF(A15131="","",VLOOKUP(A15131,'3-Mapa de Controles'!$B$3:$D$143,3,FALSE))</f>
        <v/>
      </c>
      <c r="F15131" s="56"/>
      <c r="G15131" s="122"/>
      <c r="H15131" s="122"/>
    </row>
    <row r="15132" spans="1:8" ht="28.5" customHeight="1">
      <c r="A15132" s="121"/>
      <c r="B15132" s="54" t="str">
        <f>IF(A15132="","",VLOOKUP(A15132,'3-Mapa de Controles'!$M$3:$N$143,2,FALSE))</f>
        <v/>
      </c>
      <c r="C15132" s="54" t="str">
        <f>IF(A15132="","",VLOOKUP(A15132,'3-Mapa de Controles'!$M$3:$P$143,4,FALSE))</f>
        <v/>
      </c>
      <c r="D15132" s="54" t="str">
        <f>IF(A15132="","",VLOOKUP(A15132,'3-Mapa de Controles'!$M$3:$AI$143,23,FALSE))</f>
        <v/>
      </c>
      <c r="E15132" s="54" t="str">
        <f>IF(A15132="","",VLOOKUP(A15132,'3-Mapa de Controles'!$B$3:$D$143,3,FALSE))</f>
        <v/>
      </c>
      <c r="F15132" s="56"/>
      <c r="G15132" s="122"/>
      <c r="H15132" s="122"/>
    </row>
    <row r="15133" spans="1:8" ht="28.5" customHeight="1">
      <c r="A15133" s="121"/>
      <c r="B15133" s="54" t="str">
        <f>IF(A15133="","",VLOOKUP(A15133,'3-Mapa de Controles'!$M$3:$N$143,2,FALSE))</f>
        <v/>
      </c>
      <c r="C15133" s="54" t="str">
        <f>IF(A15133="","",VLOOKUP(A15133,'3-Mapa de Controles'!$M$3:$P$143,4,FALSE))</f>
        <v/>
      </c>
      <c r="D15133" s="54" t="str">
        <f>IF(A15133="","",VLOOKUP(A15133,'3-Mapa de Controles'!$M$3:$AI$143,23,FALSE))</f>
        <v/>
      </c>
      <c r="E15133" s="54" t="str">
        <f>IF(A15133="","",VLOOKUP(A15133,'3-Mapa de Controles'!$B$3:$D$143,3,FALSE))</f>
        <v/>
      </c>
      <c r="F15133" s="56"/>
      <c r="G15133" s="122"/>
      <c r="H15133" s="122"/>
    </row>
    <row r="15134" spans="1:8" ht="28.5" customHeight="1">
      <c r="A15134" s="121"/>
      <c r="B15134" s="54" t="str">
        <f>IF(A15134="","",VLOOKUP(A15134,'3-Mapa de Controles'!$M$3:$N$143,2,FALSE))</f>
        <v/>
      </c>
      <c r="C15134" s="54" t="str">
        <f>IF(A15134="","",VLOOKUP(A15134,'3-Mapa de Controles'!$M$3:$P$143,4,FALSE))</f>
        <v/>
      </c>
      <c r="D15134" s="54" t="str">
        <f>IF(A15134="","",VLOOKUP(A15134,'3-Mapa de Controles'!$M$3:$AI$143,23,FALSE))</f>
        <v/>
      </c>
      <c r="E15134" s="54" t="str">
        <f>IF(A15134="","",VLOOKUP(A15134,'3-Mapa de Controles'!$B$3:$D$143,3,FALSE))</f>
        <v/>
      </c>
      <c r="F15134" s="56"/>
      <c r="G15134" s="122"/>
      <c r="H15134" s="122"/>
    </row>
    <row r="15135" spans="1:8" ht="28.5" customHeight="1">
      <c r="A15135" s="121"/>
      <c r="B15135" s="54" t="str">
        <f>IF(A15135="","",VLOOKUP(A15135,'3-Mapa de Controles'!$M$3:$N$143,2,FALSE))</f>
        <v/>
      </c>
      <c r="C15135" s="54" t="str">
        <f>IF(A15135="","",VLOOKUP(A15135,'3-Mapa de Controles'!$M$3:$P$143,4,FALSE))</f>
        <v/>
      </c>
      <c r="D15135" s="54" t="str">
        <f>IF(A15135="","",VLOOKUP(A15135,'3-Mapa de Controles'!$M$3:$AI$143,23,FALSE))</f>
        <v/>
      </c>
      <c r="E15135" s="54" t="str">
        <f>IF(A15135="","",VLOOKUP(A15135,'3-Mapa de Controles'!$B$3:$D$143,3,FALSE))</f>
        <v/>
      </c>
      <c r="F15135" s="56"/>
      <c r="G15135" s="122"/>
      <c r="H15135" s="122"/>
    </row>
    <row r="15136" spans="1:8" ht="28.5" customHeight="1">
      <c r="A15136" s="121"/>
      <c r="B15136" s="54" t="str">
        <f>IF(A15136="","",VLOOKUP(A15136,'3-Mapa de Controles'!$M$3:$N$143,2,FALSE))</f>
        <v/>
      </c>
      <c r="C15136" s="54" t="str">
        <f>IF(A15136="","",VLOOKUP(A15136,'3-Mapa de Controles'!$M$3:$P$143,4,FALSE))</f>
        <v/>
      </c>
      <c r="D15136" s="54" t="str">
        <f>IF(A15136="","",VLOOKUP(A15136,'3-Mapa de Controles'!$M$3:$AI$143,23,FALSE))</f>
        <v/>
      </c>
      <c r="E15136" s="54" t="str">
        <f>IF(A15136="","",VLOOKUP(A15136,'3-Mapa de Controles'!$B$3:$D$143,3,FALSE))</f>
        <v/>
      </c>
      <c r="F15136" s="56"/>
      <c r="G15136" s="122"/>
      <c r="H15136" s="122"/>
    </row>
    <row r="15137" spans="1:8" ht="28.5" customHeight="1">
      <c r="A15137" s="121"/>
      <c r="B15137" s="54" t="str">
        <f>IF(A15137="","",VLOOKUP(A15137,'3-Mapa de Controles'!$M$3:$N$143,2,FALSE))</f>
        <v/>
      </c>
      <c r="C15137" s="54" t="str">
        <f>IF(A15137="","",VLOOKUP(A15137,'3-Mapa de Controles'!$M$3:$P$143,4,FALSE))</f>
        <v/>
      </c>
      <c r="D15137" s="54" t="str">
        <f>IF(A15137="","",VLOOKUP(A15137,'3-Mapa de Controles'!$M$3:$AI$143,23,FALSE))</f>
        <v/>
      </c>
      <c r="E15137" s="54" t="str">
        <f>IF(A15137="","",VLOOKUP(A15137,'3-Mapa de Controles'!$B$3:$D$143,3,FALSE))</f>
        <v/>
      </c>
      <c r="F15137" s="56"/>
      <c r="G15137" s="122"/>
      <c r="H15137" s="122"/>
    </row>
    <row r="15138" spans="1:8" ht="28.5" customHeight="1">
      <c r="A15138" s="121"/>
      <c r="B15138" s="54" t="str">
        <f>IF(A15138="","",VLOOKUP(A15138,'3-Mapa de Controles'!$M$3:$N$143,2,FALSE))</f>
        <v/>
      </c>
      <c r="C15138" s="54" t="str">
        <f>IF(A15138="","",VLOOKUP(A15138,'3-Mapa de Controles'!$M$3:$P$143,4,FALSE))</f>
        <v/>
      </c>
      <c r="D15138" s="54" t="str">
        <f>IF(A15138="","",VLOOKUP(A15138,'3-Mapa de Controles'!$M$3:$AI$143,23,FALSE))</f>
        <v/>
      </c>
      <c r="E15138" s="54" t="str">
        <f>IF(A15138="","",VLOOKUP(A15138,'3-Mapa de Controles'!$B$3:$D$143,3,FALSE))</f>
        <v/>
      </c>
      <c r="F15138" s="56"/>
      <c r="G15138" s="122"/>
      <c r="H15138" s="122"/>
    </row>
    <row r="15139" spans="1:8" ht="28.5" customHeight="1">
      <c r="A15139" s="121"/>
      <c r="B15139" s="54" t="str">
        <f>IF(A15139="","",VLOOKUP(A15139,'3-Mapa de Controles'!$M$3:$N$143,2,FALSE))</f>
        <v/>
      </c>
      <c r="C15139" s="54" t="str">
        <f>IF(A15139="","",VLOOKUP(A15139,'3-Mapa de Controles'!$M$3:$P$143,4,FALSE))</f>
        <v/>
      </c>
      <c r="D15139" s="54" t="str">
        <f>IF(A15139="","",VLOOKUP(A15139,'3-Mapa de Controles'!$M$3:$AI$143,23,FALSE))</f>
        <v/>
      </c>
      <c r="E15139" s="54" t="str">
        <f>IF(A15139="","",VLOOKUP(A15139,'3-Mapa de Controles'!$B$3:$D$143,3,FALSE))</f>
        <v/>
      </c>
      <c r="F15139" s="56"/>
      <c r="G15139" s="122"/>
      <c r="H15139" s="122"/>
    </row>
    <row r="15140" spans="1:8" ht="28.5" customHeight="1">
      <c r="A15140" s="121"/>
      <c r="B15140" s="54" t="str">
        <f>IF(A15140="","",VLOOKUP(A15140,'3-Mapa de Controles'!$M$3:$N$143,2,FALSE))</f>
        <v/>
      </c>
      <c r="C15140" s="54" t="str">
        <f>IF(A15140="","",VLOOKUP(A15140,'3-Mapa de Controles'!$M$3:$P$143,4,FALSE))</f>
        <v/>
      </c>
      <c r="D15140" s="54" t="str">
        <f>IF(A15140="","",VLOOKUP(A15140,'3-Mapa de Controles'!$M$3:$AI$143,23,FALSE))</f>
        <v/>
      </c>
      <c r="E15140" s="54" t="str">
        <f>IF(A15140="","",VLOOKUP(A15140,'3-Mapa de Controles'!$B$3:$D$143,3,FALSE))</f>
        <v/>
      </c>
      <c r="F15140" s="56"/>
      <c r="G15140" s="122"/>
      <c r="H15140" s="122"/>
    </row>
    <row r="15141" spans="1:8" ht="28.5" customHeight="1">
      <c r="A15141" s="121"/>
      <c r="B15141" s="54" t="str">
        <f>IF(A15141="","",VLOOKUP(A15141,'3-Mapa de Controles'!$M$3:$N$143,2,FALSE))</f>
        <v/>
      </c>
      <c r="C15141" s="54" t="str">
        <f>IF(A15141="","",VLOOKUP(A15141,'3-Mapa de Controles'!$M$3:$P$143,4,FALSE))</f>
        <v/>
      </c>
      <c r="D15141" s="54" t="str">
        <f>IF(A15141="","",VLOOKUP(A15141,'3-Mapa de Controles'!$M$3:$AI$143,23,FALSE))</f>
        <v/>
      </c>
      <c r="E15141" s="54" t="str">
        <f>IF(A15141="","",VLOOKUP(A15141,'3-Mapa de Controles'!$B$3:$D$143,3,FALSE))</f>
        <v/>
      </c>
      <c r="F15141" s="56"/>
      <c r="G15141" s="122"/>
      <c r="H15141" s="122"/>
    </row>
    <row r="15142" spans="1:8" ht="28.5" customHeight="1">
      <c r="A15142" s="121"/>
      <c r="B15142" s="54" t="str">
        <f>IF(A15142="","",VLOOKUP(A15142,'3-Mapa de Controles'!$M$3:$N$143,2,FALSE))</f>
        <v/>
      </c>
      <c r="C15142" s="54" t="str">
        <f>IF(A15142="","",VLOOKUP(A15142,'3-Mapa de Controles'!$M$3:$P$143,4,FALSE))</f>
        <v/>
      </c>
      <c r="D15142" s="54" t="str">
        <f>IF(A15142="","",VLOOKUP(A15142,'3-Mapa de Controles'!$M$3:$AI$143,23,FALSE))</f>
        <v/>
      </c>
      <c r="E15142" s="54" t="str">
        <f>IF(A15142="","",VLOOKUP(A15142,'3-Mapa de Controles'!$B$3:$D$143,3,FALSE))</f>
        <v/>
      </c>
      <c r="F15142" s="56"/>
      <c r="G15142" s="122"/>
      <c r="H15142" s="122"/>
    </row>
    <row r="15143" spans="1:8" ht="28.5" customHeight="1">
      <c r="A15143" s="121"/>
      <c r="B15143" s="54" t="str">
        <f>IF(A15143="","",VLOOKUP(A15143,'3-Mapa de Controles'!$M$3:$N$143,2,FALSE))</f>
        <v/>
      </c>
      <c r="C15143" s="54" t="str">
        <f>IF(A15143="","",VLOOKUP(A15143,'3-Mapa de Controles'!$M$3:$P$143,4,FALSE))</f>
        <v/>
      </c>
      <c r="D15143" s="54" t="str">
        <f>IF(A15143="","",VLOOKUP(A15143,'3-Mapa de Controles'!$M$3:$AI$143,23,FALSE))</f>
        <v/>
      </c>
      <c r="E15143" s="54" t="str">
        <f>IF(A15143="","",VLOOKUP(A15143,'3-Mapa de Controles'!$B$3:$D$143,3,FALSE))</f>
        <v/>
      </c>
      <c r="F15143" s="56"/>
      <c r="G15143" s="122"/>
      <c r="H15143" s="122"/>
    </row>
    <row r="15144" spans="1:8" ht="28.5" customHeight="1">
      <c r="A15144" s="121"/>
      <c r="B15144" s="54" t="str">
        <f>IF(A15144="","",VLOOKUP(A15144,'3-Mapa de Controles'!$M$3:$N$143,2,FALSE))</f>
        <v/>
      </c>
      <c r="C15144" s="54" t="str">
        <f>IF(A15144="","",VLOOKUP(A15144,'3-Mapa de Controles'!$M$3:$P$143,4,FALSE))</f>
        <v/>
      </c>
      <c r="D15144" s="54" t="str">
        <f>IF(A15144="","",VLOOKUP(A15144,'3-Mapa de Controles'!$M$3:$AI$143,23,FALSE))</f>
        <v/>
      </c>
      <c r="E15144" s="54" t="str">
        <f>IF(A15144="","",VLOOKUP(A15144,'3-Mapa de Controles'!$B$3:$D$143,3,FALSE))</f>
        <v/>
      </c>
      <c r="F15144" s="56"/>
      <c r="G15144" s="122"/>
      <c r="H15144" s="122"/>
    </row>
    <row r="15145" spans="1:8" ht="28.5" customHeight="1">
      <c r="A15145" s="121"/>
      <c r="B15145" s="54" t="str">
        <f>IF(A15145="","",VLOOKUP(A15145,'3-Mapa de Controles'!$M$3:$N$143,2,FALSE))</f>
        <v/>
      </c>
      <c r="C15145" s="54" t="str">
        <f>IF(A15145="","",VLOOKUP(A15145,'3-Mapa de Controles'!$M$3:$P$143,4,FALSE))</f>
        <v/>
      </c>
      <c r="D15145" s="54" t="str">
        <f>IF(A15145="","",VLOOKUP(A15145,'3-Mapa de Controles'!$M$3:$AI$143,23,FALSE))</f>
        <v/>
      </c>
      <c r="E15145" s="54" t="str">
        <f>IF(A15145="","",VLOOKUP(A15145,'3-Mapa de Controles'!$B$3:$D$143,3,FALSE))</f>
        <v/>
      </c>
      <c r="F15145" s="56"/>
      <c r="G15145" s="122"/>
      <c r="H15145" s="122"/>
    </row>
    <row r="15146" spans="1:8" ht="28.5" customHeight="1">
      <c r="A15146" s="121"/>
      <c r="B15146" s="54" t="str">
        <f>IF(A15146="","",VLOOKUP(A15146,'3-Mapa de Controles'!$M$3:$N$143,2,FALSE))</f>
        <v/>
      </c>
      <c r="C15146" s="54" t="str">
        <f>IF(A15146="","",VLOOKUP(A15146,'3-Mapa de Controles'!$M$3:$P$143,4,FALSE))</f>
        <v/>
      </c>
      <c r="D15146" s="54" t="str">
        <f>IF(A15146="","",VLOOKUP(A15146,'3-Mapa de Controles'!$M$3:$AI$143,23,FALSE))</f>
        <v/>
      </c>
      <c r="E15146" s="54" t="str">
        <f>IF(A15146="","",VLOOKUP(A15146,'3-Mapa de Controles'!$B$3:$D$143,3,FALSE))</f>
        <v/>
      </c>
      <c r="F15146" s="56"/>
      <c r="G15146" s="122"/>
      <c r="H15146" s="122"/>
    </row>
    <row r="15147" spans="1:8" ht="28.5" customHeight="1">
      <c r="A15147" s="121"/>
      <c r="B15147" s="54" t="str">
        <f>IF(A15147="","",VLOOKUP(A15147,'3-Mapa de Controles'!$M$3:$N$143,2,FALSE))</f>
        <v/>
      </c>
      <c r="C15147" s="54" t="str">
        <f>IF(A15147="","",VLOOKUP(A15147,'3-Mapa de Controles'!$M$3:$P$143,4,FALSE))</f>
        <v/>
      </c>
      <c r="D15147" s="54" t="str">
        <f>IF(A15147="","",VLOOKUP(A15147,'3-Mapa de Controles'!$M$3:$AI$143,23,FALSE))</f>
        <v/>
      </c>
      <c r="E15147" s="54" t="str">
        <f>IF(A15147="","",VLOOKUP(A15147,'3-Mapa de Controles'!$B$3:$D$143,3,FALSE))</f>
        <v/>
      </c>
      <c r="F15147" s="56"/>
      <c r="G15147" s="122"/>
      <c r="H15147" s="122"/>
    </row>
    <row r="15148" spans="1:8" ht="28.5" customHeight="1">
      <c r="A15148" s="121"/>
      <c r="B15148" s="54" t="str">
        <f>IF(A15148="","",VLOOKUP(A15148,'3-Mapa de Controles'!$M$3:$N$143,2,FALSE))</f>
        <v/>
      </c>
      <c r="C15148" s="54" t="str">
        <f>IF(A15148="","",VLOOKUP(A15148,'3-Mapa de Controles'!$M$3:$P$143,4,FALSE))</f>
        <v/>
      </c>
      <c r="D15148" s="54" t="str">
        <f>IF(A15148="","",VLOOKUP(A15148,'3-Mapa de Controles'!$M$3:$AI$143,23,FALSE))</f>
        <v/>
      </c>
      <c r="E15148" s="54" t="str">
        <f>IF(A15148="","",VLOOKUP(A15148,'3-Mapa de Controles'!$B$3:$D$143,3,FALSE))</f>
        <v/>
      </c>
      <c r="F15148" s="56"/>
      <c r="G15148" s="122"/>
      <c r="H15148" s="122"/>
    </row>
    <row r="15149" spans="1:8" ht="28.5" customHeight="1">
      <c r="A15149" s="121"/>
      <c r="B15149" s="54" t="str">
        <f>IF(A15149="","",VLOOKUP(A15149,'3-Mapa de Controles'!$M$3:$N$143,2,FALSE))</f>
        <v/>
      </c>
      <c r="C15149" s="54" t="str">
        <f>IF(A15149="","",VLOOKUP(A15149,'3-Mapa de Controles'!$M$3:$P$143,4,FALSE))</f>
        <v/>
      </c>
      <c r="D15149" s="54" t="str">
        <f>IF(A15149="","",VLOOKUP(A15149,'3-Mapa de Controles'!$M$3:$AI$143,23,FALSE))</f>
        <v/>
      </c>
      <c r="E15149" s="54" t="str">
        <f>IF(A15149="","",VLOOKUP(A15149,'3-Mapa de Controles'!$B$3:$D$143,3,FALSE))</f>
        <v/>
      </c>
      <c r="F15149" s="56"/>
      <c r="G15149" s="122"/>
      <c r="H15149" s="122"/>
    </row>
    <row r="15150" spans="1:8" ht="28.5" customHeight="1">
      <c r="A15150" s="121"/>
      <c r="B15150" s="54" t="str">
        <f>IF(A15150="","",VLOOKUP(A15150,'3-Mapa de Controles'!$M$3:$N$143,2,FALSE))</f>
        <v/>
      </c>
      <c r="C15150" s="54" t="str">
        <f>IF(A15150="","",VLOOKUP(A15150,'3-Mapa de Controles'!$M$3:$P$143,4,FALSE))</f>
        <v/>
      </c>
      <c r="D15150" s="54" t="str">
        <f>IF(A15150="","",VLOOKUP(A15150,'3-Mapa de Controles'!$M$3:$AI$143,23,FALSE))</f>
        <v/>
      </c>
      <c r="E15150" s="54" t="str">
        <f>IF(A15150="","",VLOOKUP(A15150,'3-Mapa de Controles'!$B$3:$D$143,3,FALSE))</f>
        <v/>
      </c>
      <c r="F15150" s="56"/>
      <c r="G15150" s="122"/>
      <c r="H15150" s="122"/>
    </row>
    <row r="15151" spans="1:8" ht="28.5" customHeight="1">
      <c r="A15151" s="121"/>
      <c r="B15151" s="54" t="str">
        <f>IF(A15151="","",VLOOKUP(A15151,'3-Mapa de Controles'!$M$3:$N$143,2,FALSE))</f>
        <v/>
      </c>
      <c r="C15151" s="54" t="str">
        <f>IF(A15151="","",VLOOKUP(A15151,'3-Mapa de Controles'!$M$3:$P$143,4,FALSE))</f>
        <v/>
      </c>
      <c r="D15151" s="54" t="str">
        <f>IF(A15151="","",VLOOKUP(A15151,'3-Mapa de Controles'!$M$3:$AI$143,23,FALSE))</f>
        <v/>
      </c>
      <c r="E15151" s="54" t="str">
        <f>IF(A15151="","",VLOOKUP(A15151,'3-Mapa de Controles'!$B$3:$D$143,3,FALSE))</f>
        <v/>
      </c>
      <c r="F15151" s="56"/>
      <c r="G15151" s="122"/>
      <c r="H15151" s="122"/>
    </row>
    <row r="15152" spans="1:8" ht="28.5" customHeight="1">
      <c r="A15152" s="121"/>
      <c r="B15152" s="54" t="str">
        <f>IF(A15152="","",VLOOKUP(A15152,'3-Mapa de Controles'!$M$3:$N$143,2,FALSE))</f>
        <v/>
      </c>
      <c r="C15152" s="54" t="str">
        <f>IF(A15152="","",VLOOKUP(A15152,'3-Mapa de Controles'!$M$3:$P$143,4,FALSE))</f>
        <v/>
      </c>
      <c r="D15152" s="54" t="str">
        <f>IF(A15152="","",VLOOKUP(A15152,'3-Mapa de Controles'!$M$3:$AI$143,23,FALSE))</f>
        <v/>
      </c>
      <c r="E15152" s="54" t="str">
        <f>IF(A15152="","",VLOOKUP(A15152,'3-Mapa de Controles'!$B$3:$D$143,3,FALSE))</f>
        <v/>
      </c>
      <c r="F15152" s="56"/>
      <c r="G15152" s="122"/>
      <c r="H15152" s="122"/>
    </row>
    <row r="15153" spans="1:8" ht="28.5" customHeight="1">
      <c r="A15153" s="121"/>
      <c r="B15153" s="54" t="str">
        <f>IF(A15153="","",VLOOKUP(A15153,'3-Mapa de Controles'!$M$3:$N$143,2,FALSE))</f>
        <v/>
      </c>
      <c r="C15153" s="54" t="str">
        <f>IF(A15153="","",VLOOKUP(A15153,'3-Mapa de Controles'!$M$3:$P$143,4,FALSE))</f>
        <v/>
      </c>
      <c r="D15153" s="54" t="str">
        <f>IF(A15153="","",VLOOKUP(A15153,'3-Mapa de Controles'!$M$3:$AI$143,23,FALSE))</f>
        <v/>
      </c>
      <c r="E15153" s="54" t="str">
        <f>IF(A15153="","",VLOOKUP(A15153,'3-Mapa de Controles'!$B$3:$D$143,3,FALSE))</f>
        <v/>
      </c>
      <c r="F15153" s="56"/>
      <c r="G15153" s="122"/>
      <c r="H15153" s="122"/>
    </row>
    <row r="15154" spans="1:8" ht="28.5" customHeight="1">
      <c r="A15154" s="121"/>
      <c r="B15154" s="54" t="str">
        <f>IF(A15154="","",VLOOKUP(A15154,'3-Mapa de Controles'!$M$3:$N$143,2,FALSE))</f>
        <v/>
      </c>
      <c r="C15154" s="54" t="str">
        <f>IF(A15154="","",VLOOKUP(A15154,'3-Mapa de Controles'!$M$3:$P$143,4,FALSE))</f>
        <v/>
      </c>
      <c r="D15154" s="54" t="str">
        <f>IF(A15154="","",VLOOKUP(A15154,'3-Mapa de Controles'!$M$3:$AI$143,23,FALSE))</f>
        <v/>
      </c>
      <c r="E15154" s="54" t="str">
        <f>IF(A15154="","",VLOOKUP(A15154,'3-Mapa de Controles'!$B$3:$D$143,3,FALSE))</f>
        <v/>
      </c>
      <c r="F15154" s="56"/>
      <c r="G15154" s="122"/>
      <c r="H15154" s="122"/>
    </row>
    <row r="15155" spans="1:8" ht="28.5" customHeight="1">
      <c r="A15155" s="121"/>
      <c r="B15155" s="54" t="str">
        <f>IF(A15155="","",VLOOKUP(A15155,'3-Mapa de Controles'!$M$3:$N$143,2,FALSE))</f>
        <v/>
      </c>
      <c r="C15155" s="54" t="str">
        <f>IF(A15155="","",VLOOKUP(A15155,'3-Mapa de Controles'!$M$3:$P$143,4,FALSE))</f>
        <v/>
      </c>
      <c r="D15155" s="54" t="str">
        <f>IF(A15155="","",VLOOKUP(A15155,'3-Mapa de Controles'!$M$3:$AI$143,23,FALSE))</f>
        <v/>
      </c>
      <c r="E15155" s="54" t="str">
        <f>IF(A15155="","",VLOOKUP(A15155,'3-Mapa de Controles'!$B$3:$D$143,3,FALSE))</f>
        <v/>
      </c>
      <c r="F15155" s="56"/>
      <c r="G15155" s="122"/>
      <c r="H15155" s="122"/>
    </row>
    <row r="15156" spans="1:8" ht="28.5" customHeight="1">
      <c r="A15156" s="121"/>
      <c r="B15156" s="54" t="str">
        <f>IF(A15156="","",VLOOKUP(A15156,'3-Mapa de Controles'!$M$3:$N$143,2,FALSE))</f>
        <v/>
      </c>
      <c r="C15156" s="54" t="str">
        <f>IF(A15156="","",VLOOKUP(A15156,'3-Mapa de Controles'!$M$3:$P$143,4,FALSE))</f>
        <v/>
      </c>
      <c r="D15156" s="54" t="str">
        <f>IF(A15156="","",VLOOKUP(A15156,'3-Mapa de Controles'!$M$3:$AI$143,23,FALSE))</f>
        <v/>
      </c>
      <c r="E15156" s="54" t="str">
        <f>IF(A15156="","",VLOOKUP(A15156,'3-Mapa de Controles'!$B$3:$D$143,3,FALSE))</f>
        <v/>
      </c>
      <c r="F15156" s="56"/>
      <c r="G15156" s="122"/>
      <c r="H15156" s="122"/>
    </row>
    <row r="15157" spans="1:8" ht="28.5" customHeight="1">
      <c r="A15157" s="121"/>
      <c r="B15157" s="54" t="str">
        <f>IF(A15157="","",VLOOKUP(A15157,'3-Mapa de Controles'!$M$3:$N$143,2,FALSE))</f>
        <v/>
      </c>
      <c r="C15157" s="54" t="str">
        <f>IF(A15157="","",VLOOKUP(A15157,'3-Mapa de Controles'!$M$3:$P$143,4,FALSE))</f>
        <v/>
      </c>
      <c r="D15157" s="54" t="str">
        <f>IF(A15157="","",VLOOKUP(A15157,'3-Mapa de Controles'!$M$3:$AI$143,23,FALSE))</f>
        <v/>
      </c>
      <c r="E15157" s="54" t="str">
        <f>IF(A15157="","",VLOOKUP(A15157,'3-Mapa de Controles'!$B$3:$D$143,3,FALSE))</f>
        <v/>
      </c>
      <c r="F15157" s="56"/>
      <c r="G15157" s="122"/>
      <c r="H15157" s="122"/>
    </row>
    <row r="15158" spans="1:8" ht="28.5" customHeight="1">
      <c r="A15158" s="121"/>
      <c r="B15158" s="54" t="str">
        <f>IF(A15158="","",VLOOKUP(A15158,'3-Mapa de Controles'!$M$3:$N$143,2,FALSE))</f>
        <v/>
      </c>
      <c r="C15158" s="54" t="str">
        <f>IF(A15158="","",VLOOKUP(A15158,'3-Mapa de Controles'!$M$3:$P$143,4,FALSE))</f>
        <v/>
      </c>
      <c r="D15158" s="54" t="str">
        <f>IF(A15158="","",VLOOKUP(A15158,'3-Mapa de Controles'!$M$3:$AI$143,23,FALSE))</f>
        <v/>
      </c>
      <c r="E15158" s="54" t="str">
        <f>IF(A15158="","",VLOOKUP(A15158,'3-Mapa de Controles'!$B$3:$D$143,3,FALSE))</f>
        <v/>
      </c>
      <c r="F15158" s="56"/>
      <c r="G15158" s="122"/>
      <c r="H15158" s="122"/>
    </row>
    <row r="15159" spans="1:8" ht="28.5" customHeight="1">
      <c r="A15159" s="121"/>
      <c r="B15159" s="54" t="str">
        <f>IF(A15159="","",VLOOKUP(A15159,'3-Mapa de Controles'!$M$3:$N$143,2,FALSE))</f>
        <v/>
      </c>
      <c r="C15159" s="54" t="str">
        <f>IF(A15159="","",VLOOKUP(A15159,'3-Mapa de Controles'!$M$3:$P$143,4,FALSE))</f>
        <v/>
      </c>
      <c r="D15159" s="54" t="str">
        <f>IF(A15159="","",VLOOKUP(A15159,'3-Mapa de Controles'!$M$3:$AI$143,23,FALSE))</f>
        <v/>
      </c>
      <c r="E15159" s="54" t="str">
        <f>IF(A15159="","",VLOOKUP(A15159,'3-Mapa de Controles'!$B$3:$D$143,3,FALSE))</f>
        <v/>
      </c>
      <c r="F15159" s="56"/>
      <c r="G15159" s="122"/>
      <c r="H15159" s="122"/>
    </row>
    <row r="15160" spans="1:8" ht="28.5" customHeight="1">
      <c r="A15160" s="121"/>
      <c r="B15160" s="54" t="str">
        <f>IF(A15160="","",VLOOKUP(A15160,'3-Mapa de Controles'!$M$3:$N$143,2,FALSE))</f>
        <v/>
      </c>
      <c r="C15160" s="54" t="str">
        <f>IF(A15160="","",VLOOKUP(A15160,'3-Mapa de Controles'!$M$3:$P$143,4,FALSE))</f>
        <v/>
      </c>
      <c r="D15160" s="54" t="str">
        <f>IF(A15160="","",VLOOKUP(A15160,'3-Mapa de Controles'!$M$3:$AI$143,23,FALSE))</f>
        <v/>
      </c>
      <c r="E15160" s="54" t="str">
        <f>IF(A15160="","",VLOOKUP(A15160,'3-Mapa de Controles'!$B$3:$D$143,3,FALSE))</f>
        <v/>
      </c>
      <c r="F15160" s="56"/>
      <c r="G15160" s="122"/>
      <c r="H15160" s="122"/>
    </row>
    <row r="15161" spans="1:8" ht="28.5" customHeight="1">
      <c r="A15161" s="121"/>
      <c r="B15161" s="54" t="str">
        <f>IF(A15161="","",VLOOKUP(A15161,'3-Mapa de Controles'!$M$3:$N$143,2,FALSE))</f>
        <v/>
      </c>
      <c r="C15161" s="54" t="str">
        <f>IF(A15161="","",VLOOKUP(A15161,'3-Mapa de Controles'!$M$3:$P$143,4,FALSE))</f>
        <v/>
      </c>
      <c r="D15161" s="54" t="str">
        <f>IF(A15161="","",VLOOKUP(A15161,'3-Mapa de Controles'!$M$3:$AI$143,23,FALSE))</f>
        <v/>
      </c>
      <c r="E15161" s="54" t="str">
        <f>IF(A15161="","",VLOOKUP(A15161,'3-Mapa de Controles'!$B$3:$D$143,3,FALSE))</f>
        <v/>
      </c>
      <c r="F15161" s="56"/>
      <c r="G15161" s="122"/>
      <c r="H15161" s="122"/>
    </row>
    <row r="15162" spans="1:8" ht="28.5" customHeight="1">
      <c r="A15162" s="121"/>
      <c r="B15162" s="54" t="str">
        <f>IF(A15162="","",VLOOKUP(A15162,'3-Mapa de Controles'!$M$3:$N$143,2,FALSE))</f>
        <v/>
      </c>
      <c r="C15162" s="54" t="str">
        <f>IF(A15162="","",VLOOKUP(A15162,'3-Mapa de Controles'!$M$3:$P$143,4,FALSE))</f>
        <v/>
      </c>
      <c r="D15162" s="54" t="str">
        <f>IF(A15162="","",VLOOKUP(A15162,'3-Mapa de Controles'!$M$3:$AI$143,23,FALSE))</f>
        <v/>
      </c>
      <c r="E15162" s="54" t="str">
        <f>IF(A15162="","",VLOOKUP(A15162,'3-Mapa de Controles'!$B$3:$D$143,3,FALSE))</f>
        <v/>
      </c>
      <c r="F15162" s="56"/>
      <c r="G15162" s="122"/>
      <c r="H15162" s="122"/>
    </row>
    <row r="15163" spans="1:8" ht="28.5" customHeight="1">
      <c r="A15163" s="121"/>
      <c r="B15163" s="54" t="str">
        <f>IF(A15163="","",VLOOKUP(A15163,'3-Mapa de Controles'!$M$3:$N$143,2,FALSE))</f>
        <v/>
      </c>
      <c r="C15163" s="54" t="str">
        <f>IF(A15163="","",VLOOKUP(A15163,'3-Mapa de Controles'!$M$3:$P$143,4,FALSE))</f>
        <v/>
      </c>
      <c r="D15163" s="54" t="str">
        <f>IF(A15163="","",VLOOKUP(A15163,'3-Mapa de Controles'!$M$3:$AI$143,23,FALSE))</f>
        <v/>
      </c>
      <c r="E15163" s="54" t="str">
        <f>IF(A15163="","",VLOOKUP(A15163,'3-Mapa de Controles'!$B$3:$D$143,3,FALSE))</f>
        <v/>
      </c>
      <c r="F15163" s="56"/>
      <c r="G15163" s="122"/>
      <c r="H15163" s="122"/>
    </row>
    <row r="15164" spans="1:8" ht="28.5" customHeight="1">
      <c r="A15164" s="121"/>
      <c r="B15164" s="54" t="str">
        <f>IF(A15164="","",VLOOKUP(A15164,'3-Mapa de Controles'!$M$3:$N$143,2,FALSE))</f>
        <v/>
      </c>
      <c r="C15164" s="54" t="str">
        <f>IF(A15164="","",VLOOKUP(A15164,'3-Mapa de Controles'!$M$3:$P$143,4,FALSE))</f>
        <v/>
      </c>
      <c r="D15164" s="54" t="str">
        <f>IF(A15164="","",VLOOKUP(A15164,'3-Mapa de Controles'!$M$3:$AI$143,23,FALSE))</f>
        <v/>
      </c>
      <c r="E15164" s="54" t="str">
        <f>IF(A15164="","",VLOOKUP(A15164,'3-Mapa de Controles'!$B$3:$D$143,3,FALSE))</f>
        <v/>
      </c>
      <c r="F15164" s="56"/>
      <c r="G15164" s="122"/>
      <c r="H15164" s="122"/>
    </row>
    <row r="15165" spans="1:8" ht="28.5" customHeight="1">
      <c r="A15165" s="121"/>
      <c r="B15165" s="54" t="str">
        <f>IF(A15165="","",VLOOKUP(A15165,'3-Mapa de Controles'!$M$3:$N$143,2,FALSE))</f>
        <v/>
      </c>
      <c r="C15165" s="54" t="str">
        <f>IF(A15165="","",VLOOKUP(A15165,'3-Mapa de Controles'!$M$3:$P$143,4,FALSE))</f>
        <v/>
      </c>
      <c r="D15165" s="54" t="str">
        <f>IF(A15165="","",VLOOKUP(A15165,'3-Mapa de Controles'!$M$3:$AI$143,23,FALSE))</f>
        <v/>
      </c>
      <c r="E15165" s="54" t="str">
        <f>IF(A15165="","",VLOOKUP(A15165,'3-Mapa de Controles'!$B$3:$D$143,3,FALSE))</f>
        <v/>
      </c>
      <c r="F15165" s="56"/>
      <c r="G15165" s="122"/>
      <c r="H15165" s="122"/>
    </row>
    <row r="15166" spans="1:8" ht="28.5" customHeight="1">
      <c r="A15166" s="121"/>
      <c r="B15166" s="54" t="str">
        <f>IF(A15166="","",VLOOKUP(A15166,'3-Mapa de Controles'!$M$3:$N$143,2,FALSE))</f>
        <v/>
      </c>
      <c r="C15166" s="54" t="str">
        <f>IF(A15166="","",VLOOKUP(A15166,'3-Mapa de Controles'!$M$3:$P$143,4,FALSE))</f>
        <v/>
      </c>
      <c r="D15166" s="54" t="str">
        <f>IF(A15166="","",VLOOKUP(A15166,'3-Mapa de Controles'!$M$3:$AI$143,23,FALSE))</f>
        <v/>
      </c>
      <c r="E15166" s="54" t="str">
        <f>IF(A15166="","",VLOOKUP(A15166,'3-Mapa de Controles'!$B$3:$D$143,3,FALSE))</f>
        <v/>
      </c>
      <c r="F15166" s="56"/>
      <c r="G15166" s="122"/>
      <c r="H15166" s="122"/>
    </row>
    <row r="15167" spans="1:8" ht="28.5" customHeight="1">
      <c r="A15167" s="121"/>
      <c r="B15167" s="54" t="str">
        <f>IF(A15167="","",VLOOKUP(A15167,'3-Mapa de Controles'!$M$3:$N$143,2,FALSE))</f>
        <v/>
      </c>
      <c r="C15167" s="54" t="str">
        <f>IF(A15167="","",VLOOKUP(A15167,'3-Mapa de Controles'!$M$3:$P$143,4,FALSE))</f>
        <v/>
      </c>
      <c r="D15167" s="54" t="str">
        <f>IF(A15167="","",VLOOKUP(A15167,'3-Mapa de Controles'!$M$3:$AI$143,23,FALSE))</f>
        <v/>
      </c>
      <c r="E15167" s="54" t="str">
        <f>IF(A15167="","",VLOOKUP(A15167,'3-Mapa de Controles'!$B$3:$D$143,3,FALSE))</f>
        <v/>
      </c>
      <c r="F15167" s="56"/>
      <c r="G15167" s="122"/>
      <c r="H15167" s="122"/>
    </row>
    <row r="15168" spans="1:8" ht="28.5" customHeight="1">
      <c r="A15168" s="121"/>
      <c r="B15168" s="54" t="str">
        <f>IF(A15168="","",VLOOKUP(A15168,'3-Mapa de Controles'!$M$3:$N$143,2,FALSE))</f>
        <v/>
      </c>
      <c r="C15168" s="54" t="str">
        <f>IF(A15168="","",VLOOKUP(A15168,'3-Mapa de Controles'!$M$3:$P$143,4,FALSE))</f>
        <v/>
      </c>
      <c r="D15168" s="54" t="str">
        <f>IF(A15168="","",VLOOKUP(A15168,'3-Mapa de Controles'!$M$3:$AI$143,23,FALSE))</f>
        <v/>
      </c>
      <c r="E15168" s="54" t="str">
        <f>IF(A15168="","",VLOOKUP(A15168,'3-Mapa de Controles'!$B$3:$D$143,3,FALSE))</f>
        <v/>
      </c>
      <c r="F15168" s="56"/>
      <c r="G15168" s="122"/>
      <c r="H15168" s="122"/>
    </row>
    <row r="15169" spans="1:8" ht="28.5" customHeight="1">
      <c r="A15169" s="121"/>
      <c r="B15169" s="54" t="str">
        <f>IF(A15169="","",VLOOKUP(A15169,'3-Mapa de Controles'!$M$3:$N$143,2,FALSE))</f>
        <v/>
      </c>
      <c r="C15169" s="54" t="str">
        <f>IF(A15169="","",VLOOKUP(A15169,'3-Mapa de Controles'!$M$3:$P$143,4,FALSE))</f>
        <v/>
      </c>
      <c r="D15169" s="54" t="str">
        <f>IF(A15169="","",VLOOKUP(A15169,'3-Mapa de Controles'!$M$3:$AI$143,23,FALSE))</f>
        <v/>
      </c>
      <c r="E15169" s="54" t="str">
        <f>IF(A15169="","",VLOOKUP(A15169,'3-Mapa de Controles'!$B$3:$D$143,3,FALSE))</f>
        <v/>
      </c>
      <c r="F15169" s="56"/>
      <c r="G15169" s="122"/>
      <c r="H15169" s="122"/>
    </row>
    <row r="15170" spans="1:8" ht="28.5" customHeight="1">
      <c r="A15170" s="121"/>
      <c r="B15170" s="54" t="str">
        <f>IF(A15170="","",VLOOKUP(A15170,'3-Mapa de Controles'!$M$3:$N$143,2,FALSE))</f>
        <v/>
      </c>
      <c r="C15170" s="54" t="str">
        <f>IF(A15170="","",VLOOKUP(A15170,'3-Mapa de Controles'!$M$3:$P$143,4,FALSE))</f>
        <v/>
      </c>
      <c r="D15170" s="54" t="str">
        <f>IF(A15170="","",VLOOKUP(A15170,'3-Mapa de Controles'!$M$3:$AI$143,23,FALSE))</f>
        <v/>
      </c>
      <c r="E15170" s="54" t="str">
        <f>IF(A15170="","",VLOOKUP(A15170,'3-Mapa de Controles'!$B$3:$D$143,3,FALSE))</f>
        <v/>
      </c>
      <c r="F15170" s="56"/>
      <c r="G15170" s="122"/>
      <c r="H15170" s="122"/>
    </row>
    <row r="15171" spans="1:8" ht="28.5" customHeight="1">
      <c r="A15171" s="121"/>
      <c r="B15171" s="54" t="str">
        <f>IF(A15171="","",VLOOKUP(A15171,'3-Mapa de Controles'!$M$3:$N$143,2,FALSE))</f>
        <v/>
      </c>
      <c r="C15171" s="54" t="str">
        <f>IF(A15171="","",VLOOKUP(A15171,'3-Mapa de Controles'!$M$3:$P$143,4,FALSE))</f>
        <v/>
      </c>
      <c r="D15171" s="54" t="str">
        <f>IF(A15171="","",VLOOKUP(A15171,'3-Mapa de Controles'!$M$3:$AI$143,23,FALSE))</f>
        <v/>
      </c>
      <c r="E15171" s="54" t="str">
        <f>IF(A15171="","",VLOOKUP(A15171,'3-Mapa de Controles'!$B$3:$D$143,3,FALSE))</f>
        <v/>
      </c>
      <c r="F15171" s="56"/>
      <c r="G15171" s="122"/>
      <c r="H15171" s="122"/>
    </row>
    <row r="15172" spans="1:8" ht="28.5" customHeight="1">
      <c r="A15172" s="121"/>
      <c r="B15172" s="54" t="str">
        <f>IF(A15172="","",VLOOKUP(A15172,'3-Mapa de Controles'!$M$3:$N$143,2,FALSE))</f>
        <v/>
      </c>
      <c r="C15172" s="54" t="str">
        <f>IF(A15172="","",VLOOKUP(A15172,'3-Mapa de Controles'!$M$3:$P$143,4,FALSE))</f>
        <v/>
      </c>
      <c r="D15172" s="54" t="str">
        <f>IF(A15172="","",VLOOKUP(A15172,'3-Mapa de Controles'!$M$3:$AI$143,23,FALSE))</f>
        <v/>
      </c>
      <c r="E15172" s="54" t="str">
        <f>IF(A15172="","",VLOOKUP(A15172,'3-Mapa de Controles'!$B$3:$D$143,3,FALSE))</f>
        <v/>
      </c>
      <c r="F15172" s="56"/>
      <c r="G15172" s="122"/>
      <c r="H15172" s="122"/>
    </row>
    <row r="15173" spans="1:8" ht="28.5" customHeight="1">
      <c r="A15173" s="121"/>
      <c r="B15173" s="54" t="str">
        <f>IF(A15173="","",VLOOKUP(A15173,'3-Mapa de Controles'!$M$3:$N$143,2,FALSE))</f>
        <v/>
      </c>
      <c r="C15173" s="54" t="str">
        <f>IF(A15173="","",VLOOKUP(A15173,'3-Mapa de Controles'!$M$3:$P$143,4,FALSE))</f>
        <v/>
      </c>
      <c r="D15173" s="54" t="str">
        <f>IF(A15173="","",VLOOKUP(A15173,'3-Mapa de Controles'!$M$3:$AI$143,23,FALSE))</f>
        <v/>
      </c>
      <c r="E15173" s="54" t="str">
        <f>IF(A15173="","",VLOOKUP(A15173,'3-Mapa de Controles'!$B$3:$D$143,3,FALSE))</f>
        <v/>
      </c>
      <c r="F15173" s="56"/>
      <c r="G15173" s="122"/>
      <c r="H15173" s="122"/>
    </row>
    <row r="15174" spans="1:8" ht="28.5" customHeight="1">
      <c r="A15174" s="121"/>
      <c r="B15174" s="54" t="str">
        <f>IF(A15174="","",VLOOKUP(A15174,'3-Mapa de Controles'!$M$3:$N$143,2,FALSE))</f>
        <v/>
      </c>
      <c r="C15174" s="54" t="str">
        <f>IF(A15174="","",VLOOKUP(A15174,'3-Mapa de Controles'!$M$3:$P$143,4,FALSE))</f>
        <v/>
      </c>
      <c r="D15174" s="54" t="str">
        <f>IF(A15174="","",VLOOKUP(A15174,'3-Mapa de Controles'!$M$3:$AI$143,23,FALSE))</f>
        <v/>
      </c>
      <c r="E15174" s="54" t="str">
        <f>IF(A15174="","",VLOOKUP(A15174,'3-Mapa de Controles'!$B$3:$D$143,3,FALSE))</f>
        <v/>
      </c>
      <c r="F15174" s="56"/>
      <c r="G15174" s="122"/>
      <c r="H15174" s="122"/>
    </row>
    <row r="15175" spans="1:8" ht="28.5" customHeight="1">
      <c r="A15175" s="121"/>
      <c r="B15175" s="54" t="str">
        <f>IF(A15175="","",VLOOKUP(A15175,'3-Mapa de Controles'!$M$3:$N$143,2,FALSE))</f>
        <v/>
      </c>
      <c r="C15175" s="54" t="str">
        <f>IF(A15175="","",VLOOKUP(A15175,'3-Mapa de Controles'!$M$3:$P$143,4,FALSE))</f>
        <v/>
      </c>
      <c r="D15175" s="54" t="str">
        <f>IF(A15175="","",VLOOKUP(A15175,'3-Mapa de Controles'!$M$3:$AI$143,23,FALSE))</f>
        <v/>
      </c>
      <c r="E15175" s="54" t="str">
        <f>IF(A15175="","",VLOOKUP(A15175,'3-Mapa de Controles'!$B$3:$D$143,3,FALSE))</f>
        <v/>
      </c>
      <c r="F15175" s="56"/>
      <c r="G15175" s="122"/>
      <c r="H15175" s="122"/>
    </row>
    <row r="15176" spans="1:8" ht="28.5" customHeight="1">
      <c r="A15176" s="121"/>
      <c r="B15176" s="54" t="str">
        <f>IF(A15176="","",VLOOKUP(A15176,'3-Mapa de Controles'!$M$3:$N$143,2,FALSE))</f>
        <v/>
      </c>
      <c r="C15176" s="54" t="str">
        <f>IF(A15176="","",VLOOKUP(A15176,'3-Mapa de Controles'!$M$3:$P$143,4,FALSE))</f>
        <v/>
      </c>
      <c r="D15176" s="54" t="str">
        <f>IF(A15176="","",VLOOKUP(A15176,'3-Mapa de Controles'!$M$3:$AI$143,23,FALSE))</f>
        <v/>
      </c>
      <c r="E15176" s="54" t="str">
        <f>IF(A15176="","",VLOOKUP(A15176,'3-Mapa de Controles'!$B$3:$D$143,3,FALSE))</f>
        <v/>
      </c>
      <c r="F15176" s="56"/>
      <c r="G15176" s="122"/>
      <c r="H15176" s="122"/>
    </row>
    <row r="15177" spans="1:8" ht="28.5" customHeight="1">
      <c r="A15177" s="121"/>
      <c r="B15177" s="54" t="str">
        <f>IF(A15177="","",VLOOKUP(A15177,'3-Mapa de Controles'!$M$3:$N$143,2,FALSE))</f>
        <v/>
      </c>
      <c r="C15177" s="54" t="str">
        <f>IF(A15177="","",VLOOKUP(A15177,'3-Mapa de Controles'!$M$3:$P$143,4,FALSE))</f>
        <v/>
      </c>
      <c r="D15177" s="54" t="str">
        <f>IF(A15177="","",VLOOKUP(A15177,'3-Mapa de Controles'!$M$3:$AI$143,23,FALSE))</f>
        <v/>
      </c>
      <c r="E15177" s="54" t="str">
        <f>IF(A15177="","",VLOOKUP(A15177,'3-Mapa de Controles'!$B$3:$D$143,3,FALSE))</f>
        <v/>
      </c>
      <c r="F15177" s="56"/>
      <c r="G15177" s="122"/>
      <c r="H15177" s="122"/>
    </row>
    <row r="15178" spans="1:8" ht="28.5" customHeight="1">
      <c r="A15178" s="121"/>
      <c r="B15178" s="54" t="str">
        <f>IF(A15178="","",VLOOKUP(A15178,'3-Mapa de Controles'!$M$3:$N$143,2,FALSE))</f>
        <v/>
      </c>
      <c r="C15178" s="54" t="str">
        <f>IF(A15178="","",VLOOKUP(A15178,'3-Mapa de Controles'!$M$3:$P$143,4,FALSE))</f>
        <v/>
      </c>
      <c r="D15178" s="54" t="str">
        <f>IF(A15178="","",VLOOKUP(A15178,'3-Mapa de Controles'!$M$3:$AI$143,23,FALSE))</f>
        <v/>
      </c>
      <c r="E15178" s="54" t="str">
        <f>IF(A15178="","",VLOOKUP(A15178,'3-Mapa de Controles'!$B$3:$D$143,3,FALSE))</f>
        <v/>
      </c>
      <c r="F15178" s="56"/>
      <c r="G15178" s="122"/>
      <c r="H15178" s="122"/>
    </row>
    <row r="15179" spans="1:8" ht="28.5" customHeight="1">
      <c r="A15179" s="121"/>
      <c r="B15179" s="54" t="str">
        <f>IF(A15179="","",VLOOKUP(A15179,'3-Mapa de Controles'!$M$3:$N$143,2,FALSE))</f>
        <v/>
      </c>
      <c r="C15179" s="54" t="str">
        <f>IF(A15179="","",VLOOKUP(A15179,'3-Mapa de Controles'!$M$3:$P$143,4,FALSE))</f>
        <v/>
      </c>
      <c r="D15179" s="54" t="str">
        <f>IF(A15179="","",VLOOKUP(A15179,'3-Mapa de Controles'!$M$3:$AI$143,23,FALSE))</f>
        <v/>
      </c>
      <c r="E15179" s="54" t="str">
        <f>IF(A15179="","",VLOOKUP(A15179,'3-Mapa de Controles'!$B$3:$D$143,3,FALSE))</f>
        <v/>
      </c>
      <c r="F15179" s="56"/>
      <c r="G15179" s="122"/>
      <c r="H15179" s="122"/>
    </row>
    <row r="15180" spans="1:8" ht="28.5" customHeight="1">
      <c r="A15180" s="121"/>
      <c r="B15180" s="54" t="str">
        <f>IF(A15180="","",VLOOKUP(A15180,'3-Mapa de Controles'!$M$3:$N$143,2,FALSE))</f>
        <v/>
      </c>
      <c r="C15180" s="54" t="str">
        <f>IF(A15180="","",VLOOKUP(A15180,'3-Mapa de Controles'!$M$3:$P$143,4,FALSE))</f>
        <v/>
      </c>
      <c r="D15180" s="54" t="str">
        <f>IF(A15180="","",VLOOKUP(A15180,'3-Mapa de Controles'!$M$3:$AI$143,23,FALSE))</f>
        <v/>
      </c>
      <c r="E15180" s="54" t="str">
        <f>IF(A15180="","",VLOOKUP(A15180,'3-Mapa de Controles'!$B$3:$D$143,3,FALSE))</f>
        <v/>
      </c>
      <c r="F15180" s="56"/>
      <c r="G15180" s="122"/>
      <c r="H15180" s="122"/>
    </row>
    <row r="15181" spans="1:8" ht="28.5" customHeight="1">
      <c r="A15181" s="121"/>
      <c r="B15181" s="54" t="str">
        <f>IF(A15181="","",VLOOKUP(A15181,'3-Mapa de Controles'!$M$3:$N$143,2,FALSE))</f>
        <v/>
      </c>
      <c r="C15181" s="54" t="str">
        <f>IF(A15181="","",VLOOKUP(A15181,'3-Mapa de Controles'!$M$3:$P$143,4,FALSE))</f>
        <v/>
      </c>
      <c r="D15181" s="54" t="str">
        <f>IF(A15181="","",VLOOKUP(A15181,'3-Mapa de Controles'!$M$3:$AI$143,23,FALSE))</f>
        <v/>
      </c>
      <c r="E15181" s="54" t="str">
        <f>IF(A15181="","",VLOOKUP(A15181,'3-Mapa de Controles'!$B$3:$D$143,3,FALSE))</f>
        <v/>
      </c>
      <c r="F15181" s="56"/>
      <c r="G15181" s="122"/>
      <c r="H15181" s="122"/>
    </row>
    <row r="15182" spans="1:8" ht="28.5" customHeight="1">
      <c r="A15182" s="121"/>
      <c r="B15182" s="54" t="str">
        <f>IF(A15182="","",VLOOKUP(A15182,'3-Mapa de Controles'!$M$3:$N$143,2,FALSE))</f>
        <v/>
      </c>
      <c r="C15182" s="54" t="str">
        <f>IF(A15182="","",VLOOKUP(A15182,'3-Mapa de Controles'!$M$3:$P$143,4,FALSE))</f>
        <v/>
      </c>
      <c r="D15182" s="54" t="str">
        <f>IF(A15182="","",VLOOKUP(A15182,'3-Mapa de Controles'!$M$3:$AI$143,23,FALSE))</f>
        <v/>
      </c>
      <c r="E15182" s="54" t="str">
        <f>IF(A15182="","",VLOOKUP(A15182,'3-Mapa de Controles'!$B$3:$D$143,3,FALSE))</f>
        <v/>
      </c>
      <c r="F15182" s="56"/>
      <c r="G15182" s="122"/>
      <c r="H15182" s="122"/>
    </row>
    <row r="15183" spans="1:8" ht="28.5" customHeight="1">
      <c r="A15183" s="121"/>
      <c r="B15183" s="54" t="str">
        <f>IF(A15183="","",VLOOKUP(A15183,'3-Mapa de Controles'!$M$3:$N$143,2,FALSE))</f>
        <v/>
      </c>
      <c r="C15183" s="54" t="str">
        <f>IF(A15183="","",VLOOKUP(A15183,'3-Mapa de Controles'!$M$3:$P$143,4,FALSE))</f>
        <v/>
      </c>
      <c r="D15183" s="54" t="str">
        <f>IF(A15183="","",VLOOKUP(A15183,'3-Mapa de Controles'!$M$3:$AI$143,23,FALSE))</f>
        <v/>
      </c>
      <c r="E15183" s="54" t="str">
        <f>IF(A15183="","",VLOOKUP(A15183,'3-Mapa de Controles'!$B$3:$D$143,3,FALSE))</f>
        <v/>
      </c>
      <c r="F15183" s="56"/>
      <c r="G15183" s="122"/>
      <c r="H15183" s="122"/>
    </row>
    <row r="15184" spans="1:8" ht="28.5" customHeight="1">
      <c r="A15184" s="121"/>
      <c r="B15184" s="54" t="str">
        <f>IF(A15184="","",VLOOKUP(A15184,'3-Mapa de Controles'!$M$3:$N$143,2,FALSE))</f>
        <v/>
      </c>
      <c r="C15184" s="54" t="str">
        <f>IF(A15184="","",VLOOKUP(A15184,'3-Mapa de Controles'!$M$3:$P$143,4,FALSE))</f>
        <v/>
      </c>
      <c r="D15184" s="54" t="str">
        <f>IF(A15184="","",VLOOKUP(A15184,'3-Mapa de Controles'!$M$3:$AI$143,23,FALSE))</f>
        <v/>
      </c>
      <c r="E15184" s="54" t="str">
        <f>IF(A15184="","",VLOOKUP(A15184,'3-Mapa de Controles'!$B$3:$D$143,3,FALSE))</f>
        <v/>
      </c>
      <c r="F15184" s="56"/>
      <c r="G15184" s="122"/>
      <c r="H15184" s="122"/>
    </row>
    <row r="15185" spans="1:8" ht="28.5" customHeight="1">
      <c r="A15185" s="121"/>
      <c r="B15185" s="54" t="str">
        <f>IF(A15185="","",VLOOKUP(A15185,'3-Mapa de Controles'!$M$3:$N$143,2,FALSE))</f>
        <v/>
      </c>
      <c r="C15185" s="54" t="str">
        <f>IF(A15185="","",VLOOKUP(A15185,'3-Mapa de Controles'!$M$3:$P$143,4,FALSE))</f>
        <v/>
      </c>
      <c r="D15185" s="54" t="str">
        <f>IF(A15185="","",VLOOKUP(A15185,'3-Mapa de Controles'!$M$3:$AI$143,23,FALSE))</f>
        <v/>
      </c>
      <c r="E15185" s="54" t="str">
        <f>IF(A15185="","",VLOOKUP(A15185,'3-Mapa de Controles'!$B$3:$D$143,3,FALSE))</f>
        <v/>
      </c>
      <c r="F15185" s="56"/>
      <c r="G15185" s="122"/>
      <c r="H15185" s="122"/>
    </row>
    <row r="15186" spans="1:8" ht="28.5" customHeight="1">
      <c r="A15186" s="121"/>
      <c r="B15186" s="54" t="str">
        <f>IF(A15186="","",VLOOKUP(A15186,'3-Mapa de Controles'!$M$3:$N$143,2,FALSE))</f>
        <v/>
      </c>
      <c r="C15186" s="54" t="str">
        <f>IF(A15186="","",VLOOKUP(A15186,'3-Mapa de Controles'!$M$3:$P$143,4,FALSE))</f>
        <v/>
      </c>
      <c r="D15186" s="54" t="str">
        <f>IF(A15186="","",VLOOKUP(A15186,'3-Mapa de Controles'!$M$3:$AI$143,23,FALSE))</f>
        <v/>
      </c>
      <c r="E15186" s="54" t="str">
        <f>IF(A15186="","",VLOOKUP(A15186,'3-Mapa de Controles'!$B$3:$D$143,3,FALSE))</f>
        <v/>
      </c>
      <c r="F15186" s="56"/>
      <c r="G15186" s="122"/>
      <c r="H15186" s="122"/>
    </row>
    <row r="15187" spans="1:8" ht="28.5" customHeight="1">
      <c r="A15187" s="121"/>
      <c r="B15187" s="54" t="str">
        <f>IF(A15187="","",VLOOKUP(A15187,'3-Mapa de Controles'!$M$3:$N$143,2,FALSE))</f>
        <v/>
      </c>
      <c r="C15187" s="54" t="str">
        <f>IF(A15187="","",VLOOKUP(A15187,'3-Mapa de Controles'!$M$3:$P$143,4,FALSE))</f>
        <v/>
      </c>
      <c r="D15187" s="54" t="str">
        <f>IF(A15187="","",VLOOKUP(A15187,'3-Mapa de Controles'!$M$3:$AI$143,23,FALSE))</f>
        <v/>
      </c>
      <c r="E15187" s="54" t="str">
        <f>IF(A15187="","",VLOOKUP(A15187,'3-Mapa de Controles'!$B$3:$D$143,3,FALSE))</f>
        <v/>
      </c>
      <c r="F15187" s="56"/>
      <c r="G15187" s="122"/>
      <c r="H15187" s="122"/>
    </row>
    <row r="15188" spans="1:8" ht="28.5" customHeight="1">
      <c r="A15188" s="121"/>
      <c r="B15188" s="54" t="str">
        <f>IF(A15188="","",VLOOKUP(A15188,'3-Mapa de Controles'!$M$3:$N$143,2,FALSE))</f>
        <v/>
      </c>
      <c r="C15188" s="54" t="str">
        <f>IF(A15188="","",VLOOKUP(A15188,'3-Mapa de Controles'!$M$3:$P$143,4,FALSE))</f>
        <v/>
      </c>
      <c r="D15188" s="54" t="str">
        <f>IF(A15188="","",VLOOKUP(A15188,'3-Mapa de Controles'!$M$3:$AI$143,23,FALSE))</f>
        <v/>
      </c>
      <c r="E15188" s="54" t="str">
        <f>IF(A15188="","",VLOOKUP(A15188,'3-Mapa de Controles'!$B$3:$D$143,3,FALSE))</f>
        <v/>
      </c>
      <c r="F15188" s="56"/>
      <c r="G15188" s="122"/>
      <c r="H15188" s="122"/>
    </row>
    <row r="15189" spans="1:8" ht="28.5" customHeight="1">
      <c r="A15189" s="121"/>
      <c r="B15189" s="54" t="str">
        <f>IF(A15189="","",VLOOKUP(A15189,'3-Mapa de Controles'!$M$3:$N$143,2,FALSE))</f>
        <v/>
      </c>
      <c r="C15189" s="54" t="str">
        <f>IF(A15189="","",VLOOKUP(A15189,'3-Mapa de Controles'!$M$3:$P$143,4,FALSE))</f>
        <v/>
      </c>
      <c r="D15189" s="54" t="str">
        <f>IF(A15189="","",VLOOKUP(A15189,'3-Mapa de Controles'!$M$3:$AI$143,23,FALSE))</f>
        <v/>
      </c>
      <c r="E15189" s="54" t="str">
        <f>IF(A15189="","",VLOOKUP(A15189,'3-Mapa de Controles'!$B$3:$D$143,3,FALSE))</f>
        <v/>
      </c>
      <c r="F15189" s="56"/>
      <c r="G15189" s="122"/>
      <c r="H15189" s="122"/>
    </row>
    <row r="15190" spans="1:8" ht="28.5" customHeight="1">
      <c r="A15190" s="121"/>
      <c r="B15190" s="54" t="str">
        <f>IF(A15190="","",VLOOKUP(A15190,'3-Mapa de Controles'!$M$3:$N$143,2,FALSE))</f>
        <v/>
      </c>
      <c r="C15190" s="54" t="str">
        <f>IF(A15190="","",VLOOKUP(A15190,'3-Mapa de Controles'!$M$3:$P$143,4,FALSE))</f>
        <v/>
      </c>
      <c r="D15190" s="54" t="str">
        <f>IF(A15190="","",VLOOKUP(A15190,'3-Mapa de Controles'!$M$3:$AI$143,23,FALSE))</f>
        <v/>
      </c>
      <c r="E15190" s="54" t="str">
        <f>IF(A15190="","",VLOOKUP(A15190,'3-Mapa de Controles'!$B$3:$D$143,3,FALSE))</f>
        <v/>
      </c>
      <c r="F15190" s="56"/>
      <c r="G15190" s="122"/>
      <c r="H15190" s="122"/>
    </row>
    <row r="15191" spans="1:8" ht="28.5" customHeight="1">
      <c r="A15191" s="121"/>
      <c r="B15191" s="54" t="str">
        <f>IF(A15191="","",VLOOKUP(A15191,'3-Mapa de Controles'!$M$3:$N$143,2,FALSE))</f>
        <v/>
      </c>
      <c r="C15191" s="54" t="str">
        <f>IF(A15191="","",VLOOKUP(A15191,'3-Mapa de Controles'!$M$3:$P$143,4,FALSE))</f>
        <v/>
      </c>
      <c r="D15191" s="54" t="str">
        <f>IF(A15191="","",VLOOKUP(A15191,'3-Mapa de Controles'!$M$3:$AI$143,23,FALSE))</f>
        <v/>
      </c>
      <c r="E15191" s="54" t="str">
        <f>IF(A15191="","",VLOOKUP(A15191,'3-Mapa de Controles'!$B$3:$D$143,3,FALSE))</f>
        <v/>
      </c>
      <c r="F15191" s="56"/>
      <c r="G15191" s="122"/>
      <c r="H15191" s="122"/>
    </row>
    <row r="15192" spans="1:8" ht="28.5" customHeight="1">
      <c r="A15192" s="121"/>
      <c r="B15192" s="54" t="str">
        <f>IF(A15192="","",VLOOKUP(A15192,'3-Mapa de Controles'!$M$3:$N$143,2,FALSE))</f>
        <v/>
      </c>
      <c r="C15192" s="54" t="str">
        <f>IF(A15192="","",VLOOKUP(A15192,'3-Mapa de Controles'!$M$3:$P$143,4,FALSE))</f>
        <v/>
      </c>
      <c r="D15192" s="54" t="str">
        <f>IF(A15192="","",VLOOKUP(A15192,'3-Mapa de Controles'!$M$3:$AI$143,23,FALSE))</f>
        <v/>
      </c>
      <c r="E15192" s="54" t="str">
        <f>IF(A15192="","",VLOOKUP(A15192,'3-Mapa de Controles'!$B$3:$D$143,3,FALSE))</f>
        <v/>
      </c>
      <c r="F15192" s="56"/>
      <c r="G15192" s="122"/>
      <c r="H15192" s="122"/>
    </row>
    <row r="15193" spans="1:8" ht="28.5" customHeight="1">
      <c r="A15193" s="121"/>
      <c r="B15193" s="54" t="str">
        <f>IF(A15193="","",VLOOKUP(A15193,'3-Mapa de Controles'!$M$3:$N$143,2,FALSE))</f>
        <v/>
      </c>
      <c r="C15193" s="54" t="str">
        <f>IF(A15193="","",VLOOKUP(A15193,'3-Mapa de Controles'!$M$3:$P$143,4,FALSE))</f>
        <v/>
      </c>
      <c r="D15193" s="54" t="str">
        <f>IF(A15193="","",VLOOKUP(A15193,'3-Mapa de Controles'!$M$3:$AI$143,23,FALSE))</f>
        <v/>
      </c>
      <c r="E15193" s="54" t="str">
        <f>IF(A15193="","",VLOOKUP(A15193,'3-Mapa de Controles'!$B$3:$D$143,3,FALSE))</f>
        <v/>
      </c>
      <c r="F15193" s="56"/>
      <c r="G15193" s="122"/>
      <c r="H15193" s="122"/>
    </row>
    <row r="15194" spans="1:8" ht="28.5" customHeight="1">
      <c r="A15194" s="121"/>
      <c r="B15194" s="54" t="str">
        <f>IF(A15194="","",VLOOKUP(A15194,'3-Mapa de Controles'!$M$3:$N$143,2,FALSE))</f>
        <v/>
      </c>
      <c r="C15194" s="54" t="str">
        <f>IF(A15194="","",VLOOKUP(A15194,'3-Mapa de Controles'!$M$3:$P$143,4,FALSE))</f>
        <v/>
      </c>
      <c r="D15194" s="54" t="str">
        <f>IF(A15194="","",VLOOKUP(A15194,'3-Mapa de Controles'!$M$3:$AI$143,23,FALSE))</f>
        <v/>
      </c>
      <c r="E15194" s="54" t="str">
        <f>IF(A15194="","",VLOOKUP(A15194,'3-Mapa de Controles'!$B$3:$D$143,3,FALSE))</f>
        <v/>
      </c>
      <c r="F15194" s="56"/>
      <c r="G15194" s="122"/>
      <c r="H15194" s="122"/>
    </row>
    <row r="15195" spans="1:8" ht="28.5" customHeight="1">
      <c r="A15195" s="121"/>
      <c r="B15195" s="54" t="str">
        <f>IF(A15195="","",VLOOKUP(A15195,'3-Mapa de Controles'!$M$3:$N$143,2,FALSE))</f>
        <v/>
      </c>
      <c r="C15195" s="54" t="str">
        <f>IF(A15195="","",VLOOKUP(A15195,'3-Mapa de Controles'!$M$3:$P$143,4,FALSE))</f>
        <v/>
      </c>
      <c r="D15195" s="54" t="str">
        <f>IF(A15195="","",VLOOKUP(A15195,'3-Mapa de Controles'!$M$3:$AI$143,23,FALSE))</f>
        <v/>
      </c>
      <c r="E15195" s="54" t="str">
        <f>IF(A15195="","",VLOOKUP(A15195,'3-Mapa de Controles'!$B$3:$D$143,3,FALSE))</f>
        <v/>
      </c>
      <c r="F15195" s="56"/>
      <c r="G15195" s="122"/>
      <c r="H15195" s="122"/>
    </row>
    <row r="15196" spans="1:8" ht="28.5" customHeight="1">
      <c r="A15196" s="121"/>
      <c r="B15196" s="54" t="str">
        <f>IF(A15196="","",VLOOKUP(A15196,'3-Mapa de Controles'!$M$3:$N$143,2,FALSE))</f>
        <v/>
      </c>
      <c r="C15196" s="54" t="str">
        <f>IF(A15196="","",VLOOKUP(A15196,'3-Mapa de Controles'!$M$3:$P$143,4,FALSE))</f>
        <v/>
      </c>
      <c r="D15196" s="54" t="str">
        <f>IF(A15196="","",VLOOKUP(A15196,'3-Mapa de Controles'!$M$3:$AI$143,23,FALSE))</f>
        <v/>
      </c>
      <c r="E15196" s="54" t="str">
        <f>IF(A15196="","",VLOOKUP(A15196,'3-Mapa de Controles'!$B$3:$D$143,3,FALSE))</f>
        <v/>
      </c>
      <c r="F15196" s="56"/>
      <c r="G15196" s="122"/>
      <c r="H15196" s="122"/>
    </row>
    <row r="15197" spans="1:8" ht="28.5" customHeight="1">
      <c r="A15197" s="121"/>
      <c r="B15197" s="54" t="str">
        <f>IF(A15197="","",VLOOKUP(A15197,'3-Mapa de Controles'!$M$3:$N$143,2,FALSE))</f>
        <v/>
      </c>
      <c r="C15197" s="54" t="str">
        <f>IF(A15197="","",VLOOKUP(A15197,'3-Mapa de Controles'!$M$3:$P$143,4,FALSE))</f>
        <v/>
      </c>
      <c r="D15197" s="54" t="str">
        <f>IF(A15197="","",VLOOKUP(A15197,'3-Mapa de Controles'!$M$3:$AI$143,23,FALSE))</f>
        <v/>
      </c>
      <c r="E15197" s="54" t="str">
        <f>IF(A15197="","",VLOOKUP(A15197,'3-Mapa de Controles'!$B$3:$D$143,3,FALSE))</f>
        <v/>
      </c>
      <c r="F15197" s="56"/>
      <c r="G15197" s="122"/>
      <c r="H15197" s="122"/>
    </row>
    <row r="15198" spans="1:8" ht="28.5" customHeight="1">
      <c r="A15198" s="121"/>
      <c r="B15198" s="54" t="str">
        <f>IF(A15198="","",VLOOKUP(A15198,'3-Mapa de Controles'!$M$3:$N$143,2,FALSE))</f>
        <v/>
      </c>
      <c r="C15198" s="54" t="str">
        <f>IF(A15198="","",VLOOKUP(A15198,'3-Mapa de Controles'!$M$3:$P$143,4,FALSE))</f>
        <v/>
      </c>
      <c r="D15198" s="54" t="str">
        <f>IF(A15198="","",VLOOKUP(A15198,'3-Mapa de Controles'!$M$3:$AI$143,23,FALSE))</f>
        <v/>
      </c>
      <c r="E15198" s="54" t="str">
        <f>IF(A15198="","",VLOOKUP(A15198,'3-Mapa de Controles'!$B$3:$D$143,3,FALSE))</f>
        <v/>
      </c>
      <c r="F15198" s="56"/>
      <c r="G15198" s="122"/>
      <c r="H15198" s="122"/>
    </row>
    <row r="15199" spans="1:8" ht="28.5" customHeight="1">
      <c r="A15199" s="121"/>
      <c r="B15199" s="54" t="str">
        <f>IF(A15199="","",VLOOKUP(A15199,'3-Mapa de Controles'!$M$3:$N$143,2,FALSE))</f>
        <v/>
      </c>
      <c r="C15199" s="54" t="str">
        <f>IF(A15199="","",VLOOKUP(A15199,'3-Mapa de Controles'!$M$3:$P$143,4,FALSE))</f>
        <v/>
      </c>
      <c r="D15199" s="54" t="str">
        <f>IF(A15199="","",VLOOKUP(A15199,'3-Mapa de Controles'!$M$3:$AI$143,23,FALSE))</f>
        <v/>
      </c>
      <c r="E15199" s="54" t="str">
        <f>IF(A15199="","",VLOOKUP(A15199,'3-Mapa de Controles'!$B$3:$D$143,3,FALSE))</f>
        <v/>
      </c>
      <c r="F15199" s="56"/>
      <c r="G15199" s="122"/>
      <c r="H15199" s="122"/>
    </row>
    <row r="15200" spans="1:8" ht="28.5" customHeight="1">
      <c r="A15200" s="121"/>
      <c r="B15200" s="54" t="str">
        <f>IF(A15200="","",VLOOKUP(A15200,'3-Mapa de Controles'!$M$3:$N$143,2,FALSE))</f>
        <v/>
      </c>
      <c r="C15200" s="54" t="str">
        <f>IF(A15200="","",VLOOKUP(A15200,'3-Mapa de Controles'!$M$3:$P$143,4,FALSE))</f>
        <v/>
      </c>
      <c r="D15200" s="54" t="str">
        <f>IF(A15200="","",VLOOKUP(A15200,'3-Mapa de Controles'!$M$3:$AI$143,23,FALSE))</f>
        <v/>
      </c>
      <c r="E15200" s="54" t="str">
        <f>IF(A15200="","",VLOOKUP(A15200,'3-Mapa de Controles'!$B$3:$D$143,3,FALSE))</f>
        <v/>
      </c>
      <c r="F15200" s="56"/>
      <c r="G15200" s="122"/>
      <c r="H15200" s="122"/>
    </row>
    <row r="15201" spans="1:8" ht="28.5" customHeight="1">
      <c r="A15201" s="121"/>
      <c r="B15201" s="54" t="str">
        <f>IF(A15201="","",VLOOKUP(A15201,'3-Mapa de Controles'!$M$3:$N$143,2,FALSE))</f>
        <v/>
      </c>
      <c r="C15201" s="54" t="str">
        <f>IF(A15201="","",VLOOKUP(A15201,'3-Mapa de Controles'!$M$3:$P$143,4,FALSE))</f>
        <v/>
      </c>
      <c r="D15201" s="54" t="str">
        <f>IF(A15201="","",VLOOKUP(A15201,'3-Mapa de Controles'!$M$3:$AI$143,23,FALSE))</f>
        <v/>
      </c>
      <c r="E15201" s="54" t="str">
        <f>IF(A15201="","",VLOOKUP(A15201,'3-Mapa de Controles'!$B$3:$D$143,3,FALSE))</f>
        <v/>
      </c>
      <c r="F15201" s="56"/>
      <c r="G15201" s="122"/>
      <c r="H15201" s="122"/>
    </row>
    <row r="15202" spans="1:8" ht="28.5" customHeight="1">
      <c r="A15202" s="121"/>
      <c r="B15202" s="54" t="str">
        <f>IF(A15202="","",VLOOKUP(A15202,'3-Mapa de Controles'!$M$3:$N$143,2,FALSE))</f>
        <v/>
      </c>
      <c r="C15202" s="54" t="str">
        <f>IF(A15202="","",VLOOKUP(A15202,'3-Mapa de Controles'!$M$3:$P$143,4,FALSE))</f>
        <v/>
      </c>
      <c r="D15202" s="54" t="str">
        <f>IF(A15202="","",VLOOKUP(A15202,'3-Mapa de Controles'!$M$3:$AI$143,23,FALSE))</f>
        <v/>
      </c>
      <c r="E15202" s="54" t="str">
        <f>IF(A15202="","",VLOOKUP(A15202,'3-Mapa de Controles'!$B$3:$D$143,3,FALSE))</f>
        <v/>
      </c>
      <c r="F15202" s="56"/>
      <c r="G15202" s="122"/>
      <c r="H15202" s="122"/>
    </row>
    <row r="15203" spans="1:8" ht="28.5" customHeight="1">
      <c r="A15203" s="121"/>
      <c r="B15203" s="54" t="str">
        <f>IF(A15203="","",VLOOKUP(A15203,'3-Mapa de Controles'!$M$3:$N$143,2,FALSE))</f>
        <v/>
      </c>
      <c r="C15203" s="54" t="str">
        <f>IF(A15203="","",VLOOKUP(A15203,'3-Mapa de Controles'!$M$3:$P$143,4,FALSE))</f>
        <v/>
      </c>
      <c r="D15203" s="54" t="str">
        <f>IF(A15203="","",VLOOKUP(A15203,'3-Mapa de Controles'!$M$3:$AI$143,23,FALSE))</f>
        <v/>
      </c>
      <c r="E15203" s="54" t="str">
        <f>IF(A15203="","",VLOOKUP(A15203,'3-Mapa de Controles'!$B$3:$D$143,3,FALSE))</f>
        <v/>
      </c>
      <c r="F15203" s="56"/>
      <c r="G15203" s="122"/>
      <c r="H15203" s="122"/>
    </row>
    <row r="15204" spans="1:8" ht="28.5" customHeight="1">
      <c r="A15204" s="121"/>
      <c r="B15204" s="54" t="str">
        <f>IF(A15204="","",VLOOKUP(A15204,'3-Mapa de Controles'!$M$3:$N$143,2,FALSE))</f>
        <v/>
      </c>
      <c r="C15204" s="54" t="str">
        <f>IF(A15204="","",VLOOKUP(A15204,'3-Mapa de Controles'!$M$3:$P$143,4,FALSE))</f>
        <v/>
      </c>
      <c r="D15204" s="54" t="str">
        <f>IF(A15204="","",VLOOKUP(A15204,'3-Mapa de Controles'!$M$3:$AI$143,23,FALSE))</f>
        <v/>
      </c>
      <c r="E15204" s="54" t="str">
        <f>IF(A15204="","",VLOOKUP(A15204,'3-Mapa de Controles'!$B$3:$D$143,3,FALSE))</f>
        <v/>
      </c>
      <c r="F15204" s="56"/>
      <c r="G15204" s="122"/>
      <c r="H15204" s="122"/>
    </row>
    <row r="15205" spans="1:8" ht="28.5" customHeight="1">
      <c r="A15205" s="121"/>
      <c r="B15205" s="54" t="str">
        <f>IF(A15205="","",VLOOKUP(A15205,'3-Mapa de Controles'!$M$3:$N$143,2,FALSE))</f>
        <v/>
      </c>
      <c r="C15205" s="54" t="str">
        <f>IF(A15205="","",VLOOKUP(A15205,'3-Mapa de Controles'!$M$3:$P$143,4,FALSE))</f>
        <v/>
      </c>
      <c r="D15205" s="54" t="str">
        <f>IF(A15205="","",VLOOKUP(A15205,'3-Mapa de Controles'!$M$3:$AI$143,23,FALSE))</f>
        <v/>
      </c>
      <c r="E15205" s="54" t="str">
        <f>IF(A15205="","",VLOOKUP(A15205,'3-Mapa de Controles'!$B$3:$D$143,3,FALSE))</f>
        <v/>
      </c>
      <c r="F15205" s="56"/>
      <c r="G15205" s="122"/>
      <c r="H15205" s="122"/>
    </row>
    <row r="15206" spans="1:8" ht="28.5" customHeight="1">
      <c r="A15206" s="121"/>
      <c r="B15206" s="54" t="str">
        <f>IF(A15206="","",VLOOKUP(A15206,'3-Mapa de Controles'!$M$3:$N$143,2,FALSE))</f>
        <v/>
      </c>
      <c r="C15206" s="54" t="str">
        <f>IF(A15206="","",VLOOKUP(A15206,'3-Mapa de Controles'!$M$3:$P$143,4,FALSE))</f>
        <v/>
      </c>
      <c r="D15206" s="54" t="str">
        <f>IF(A15206="","",VLOOKUP(A15206,'3-Mapa de Controles'!$M$3:$AI$143,23,FALSE))</f>
        <v/>
      </c>
      <c r="E15206" s="54" t="str">
        <f>IF(A15206="","",VLOOKUP(A15206,'3-Mapa de Controles'!$B$3:$D$143,3,FALSE))</f>
        <v/>
      </c>
      <c r="F15206" s="56"/>
      <c r="G15206" s="122"/>
      <c r="H15206" s="122"/>
    </row>
    <row r="15207" spans="1:8" ht="28.5" customHeight="1">
      <c r="A15207" s="121"/>
      <c r="B15207" s="54" t="str">
        <f>IF(A15207="","",VLOOKUP(A15207,'3-Mapa de Controles'!$M$3:$N$143,2,FALSE))</f>
        <v/>
      </c>
      <c r="C15207" s="54" t="str">
        <f>IF(A15207="","",VLOOKUP(A15207,'3-Mapa de Controles'!$M$3:$P$143,4,FALSE))</f>
        <v/>
      </c>
      <c r="D15207" s="54" t="str">
        <f>IF(A15207="","",VLOOKUP(A15207,'3-Mapa de Controles'!$M$3:$AI$143,23,FALSE))</f>
        <v/>
      </c>
      <c r="E15207" s="54" t="str">
        <f>IF(A15207="","",VLOOKUP(A15207,'3-Mapa de Controles'!$B$3:$D$143,3,FALSE))</f>
        <v/>
      </c>
      <c r="F15207" s="56"/>
      <c r="G15207" s="122"/>
      <c r="H15207" s="122"/>
    </row>
    <row r="15208" spans="1:8" ht="28.5" customHeight="1">
      <c r="A15208" s="121"/>
      <c r="B15208" s="54" t="str">
        <f>IF(A15208="","",VLOOKUP(A15208,'3-Mapa de Controles'!$M$3:$N$143,2,FALSE))</f>
        <v/>
      </c>
      <c r="C15208" s="54" t="str">
        <f>IF(A15208="","",VLOOKUP(A15208,'3-Mapa de Controles'!$M$3:$P$143,4,FALSE))</f>
        <v/>
      </c>
      <c r="D15208" s="54" t="str">
        <f>IF(A15208="","",VLOOKUP(A15208,'3-Mapa de Controles'!$M$3:$AI$143,23,FALSE))</f>
        <v/>
      </c>
      <c r="E15208" s="54" t="str">
        <f>IF(A15208="","",VLOOKUP(A15208,'3-Mapa de Controles'!$B$3:$D$143,3,FALSE))</f>
        <v/>
      </c>
      <c r="F15208" s="56"/>
      <c r="G15208" s="122"/>
      <c r="H15208" s="122"/>
    </row>
    <row r="15209" spans="1:8" ht="28.5" customHeight="1">
      <c r="A15209" s="121"/>
      <c r="B15209" s="54" t="str">
        <f>IF(A15209="","",VLOOKUP(A15209,'3-Mapa de Controles'!$M$3:$N$143,2,FALSE))</f>
        <v/>
      </c>
      <c r="C15209" s="54" t="str">
        <f>IF(A15209="","",VLOOKUP(A15209,'3-Mapa de Controles'!$M$3:$P$143,4,FALSE))</f>
        <v/>
      </c>
      <c r="D15209" s="54" t="str">
        <f>IF(A15209="","",VLOOKUP(A15209,'3-Mapa de Controles'!$M$3:$AI$143,23,FALSE))</f>
        <v/>
      </c>
      <c r="E15209" s="54" t="str">
        <f>IF(A15209="","",VLOOKUP(A15209,'3-Mapa de Controles'!$B$3:$D$143,3,FALSE))</f>
        <v/>
      </c>
      <c r="F15209" s="56"/>
      <c r="G15209" s="122"/>
      <c r="H15209" s="122"/>
    </row>
    <row r="15210" spans="1:8" ht="28.5" customHeight="1">
      <c r="A15210" s="121"/>
      <c r="B15210" s="54" t="str">
        <f>IF(A15210="","",VLOOKUP(A15210,'3-Mapa de Controles'!$M$3:$N$143,2,FALSE))</f>
        <v/>
      </c>
      <c r="C15210" s="54" t="str">
        <f>IF(A15210="","",VLOOKUP(A15210,'3-Mapa de Controles'!$M$3:$P$143,4,FALSE))</f>
        <v/>
      </c>
      <c r="D15210" s="54" t="str">
        <f>IF(A15210="","",VLOOKUP(A15210,'3-Mapa de Controles'!$M$3:$AI$143,23,FALSE))</f>
        <v/>
      </c>
      <c r="E15210" s="54" t="str">
        <f>IF(A15210="","",VLOOKUP(A15210,'3-Mapa de Controles'!$B$3:$D$143,3,FALSE))</f>
        <v/>
      </c>
      <c r="F15210" s="56"/>
      <c r="G15210" s="122"/>
      <c r="H15210" s="122"/>
    </row>
    <row r="15211" spans="1:8" ht="28.5" customHeight="1">
      <c r="A15211" s="121"/>
      <c r="B15211" s="54" t="str">
        <f>IF(A15211="","",VLOOKUP(A15211,'3-Mapa de Controles'!$M$3:$N$143,2,FALSE))</f>
        <v/>
      </c>
      <c r="C15211" s="54" t="str">
        <f>IF(A15211="","",VLOOKUP(A15211,'3-Mapa de Controles'!$M$3:$P$143,4,FALSE))</f>
        <v/>
      </c>
      <c r="D15211" s="54" t="str">
        <f>IF(A15211="","",VLOOKUP(A15211,'3-Mapa de Controles'!$M$3:$AI$143,23,FALSE))</f>
        <v/>
      </c>
      <c r="E15211" s="54" t="str">
        <f>IF(A15211="","",VLOOKUP(A15211,'3-Mapa de Controles'!$B$3:$D$143,3,FALSE))</f>
        <v/>
      </c>
      <c r="F15211" s="56"/>
      <c r="G15211" s="122"/>
      <c r="H15211" s="122"/>
    </row>
    <row r="15212" spans="1:8" ht="28.5" customHeight="1">
      <c r="A15212" s="121"/>
      <c r="B15212" s="54" t="str">
        <f>IF(A15212="","",VLOOKUP(A15212,'3-Mapa de Controles'!$M$3:$N$143,2,FALSE))</f>
        <v/>
      </c>
      <c r="C15212" s="54" t="str">
        <f>IF(A15212="","",VLOOKUP(A15212,'3-Mapa de Controles'!$M$3:$P$143,4,FALSE))</f>
        <v/>
      </c>
      <c r="D15212" s="54" t="str">
        <f>IF(A15212="","",VLOOKUP(A15212,'3-Mapa de Controles'!$M$3:$AI$143,23,FALSE))</f>
        <v/>
      </c>
      <c r="E15212" s="54" t="str">
        <f>IF(A15212="","",VLOOKUP(A15212,'3-Mapa de Controles'!$B$3:$D$143,3,FALSE))</f>
        <v/>
      </c>
      <c r="F15212" s="56"/>
      <c r="G15212" s="122"/>
      <c r="H15212" s="122"/>
    </row>
    <row r="15213" spans="1:8" ht="28.5" customHeight="1">
      <c r="A15213" s="121"/>
      <c r="B15213" s="54" t="str">
        <f>IF(A15213="","",VLOOKUP(A15213,'3-Mapa de Controles'!$M$3:$N$143,2,FALSE))</f>
        <v/>
      </c>
      <c r="C15213" s="54" t="str">
        <f>IF(A15213="","",VLOOKUP(A15213,'3-Mapa de Controles'!$M$3:$P$143,4,FALSE))</f>
        <v/>
      </c>
      <c r="D15213" s="54" t="str">
        <f>IF(A15213="","",VLOOKUP(A15213,'3-Mapa de Controles'!$M$3:$AI$143,23,FALSE))</f>
        <v/>
      </c>
      <c r="E15213" s="54" t="str">
        <f>IF(A15213="","",VLOOKUP(A15213,'3-Mapa de Controles'!$B$3:$D$143,3,FALSE))</f>
        <v/>
      </c>
      <c r="F15213" s="56"/>
      <c r="G15213" s="122"/>
      <c r="H15213" s="122"/>
    </row>
    <row r="15214" spans="1:8" ht="28.5" customHeight="1">
      <c r="A15214" s="121"/>
      <c r="B15214" s="54" t="str">
        <f>IF(A15214="","",VLOOKUP(A15214,'3-Mapa de Controles'!$M$3:$N$143,2,FALSE))</f>
        <v/>
      </c>
      <c r="C15214" s="54" t="str">
        <f>IF(A15214="","",VLOOKUP(A15214,'3-Mapa de Controles'!$M$3:$P$143,4,FALSE))</f>
        <v/>
      </c>
      <c r="D15214" s="54" t="str">
        <f>IF(A15214="","",VLOOKUP(A15214,'3-Mapa de Controles'!$M$3:$AI$143,23,FALSE))</f>
        <v/>
      </c>
      <c r="E15214" s="54" t="str">
        <f>IF(A15214="","",VLOOKUP(A15214,'3-Mapa de Controles'!$B$3:$D$143,3,FALSE))</f>
        <v/>
      </c>
      <c r="F15214" s="56"/>
      <c r="G15214" s="122"/>
      <c r="H15214" s="122"/>
    </row>
    <row r="15215" spans="1:8" ht="28.5" customHeight="1">
      <c r="A15215" s="121"/>
      <c r="B15215" s="54" t="str">
        <f>IF(A15215="","",VLOOKUP(A15215,'3-Mapa de Controles'!$M$3:$N$143,2,FALSE))</f>
        <v/>
      </c>
      <c r="C15215" s="54" t="str">
        <f>IF(A15215="","",VLOOKUP(A15215,'3-Mapa de Controles'!$M$3:$P$143,4,FALSE))</f>
        <v/>
      </c>
      <c r="D15215" s="54" t="str">
        <f>IF(A15215="","",VLOOKUP(A15215,'3-Mapa de Controles'!$M$3:$AI$143,23,FALSE))</f>
        <v/>
      </c>
      <c r="E15215" s="54" t="str">
        <f>IF(A15215="","",VLOOKUP(A15215,'3-Mapa de Controles'!$B$3:$D$143,3,FALSE))</f>
        <v/>
      </c>
      <c r="F15215" s="56"/>
      <c r="G15215" s="122"/>
      <c r="H15215" s="122"/>
    </row>
    <row r="15216" spans="1:8" ht="28.5" customHeight="1">
      <c r="A15216" s="121"/>
      <c r="B15216" s="54" t="str">
        <f>IF(A15216="","",VLOOKUP(A15216,'3-Mapa de Controles'!$M$3:$N$143,2,FALSE))</f>
        <v/>
      </c>
      <c r="C15216" s="54" t="str">
        <f>IF(A15216="","",VLOOKUP(A15216,'3-Mapa de Controles'!$M$3:$P$143,4,FALSE))</f>
        <v/>
      </c>
      <c r="D15216" s="54" t="str">
        <f>IF(A15216="","",VLOOKUP(A15216,'3-Mapa de Controles'!$M$3:$AI$143,23,FALSE))</f>
        <v/>
      </c>
      <c r="E15216" s="54" t="str">
        <f>IF(A15216="","",VLOOKUP(A15216,'3-Mapa de Controles'!$B$3:$D$143,3,FALSE))</f>
        <v/>
      </c>
      <c r="F15216" s="56"/>
      <c r="G15216" s="122"/>
      <c r="H15216" s="122"/>
    </row>
    <row r="15217" spans="1:8" ht="28.5" customHeight="1">
      <c r="A15217" s="121"/>
      <c r="B15217" s="54" t="str">
        <f>IF(A15217="","",VLOOKUP(A15217,'3-Mapa de Controles'!$M$3:$N$143,2,FALSE))</f>
        <v/>
      </c>
      <c r="C15217" s="54" t="str">
        <f>IF(A15217="","",VLOOKUP(A15217,'3-Mapa de Controles'!$M$3:$P$143,4,FALSE))</f>
        <v/>
      </c>
      <c r="D15217" s="54" t="str">
        <f>IF(A15217="","",VLOOKUP(A15217,'3-Mapa de Controles'!$M$3:$AI$143,23,FALSE))</f>
        <v/>
      </c>
      <c r="E15217" s="54" t="str">
        <f>IF(A15217="","",VLOOKUP(A15217,'3-Mapa de Controles'!$B$3:$D$143,3,FALSE))</f>
        <v/>
      </c>
      <c r="F15217" s="56"/>
      <c r="G15217" s="122"/>
      <c r="H15217" s="122"/>
    </row>
    <row r="15218" spans="1:8" ht="28.5" customHeight="1">
      <c r="A15218" s="121"/>
      <c r="B15218" s="54" t="str">
        <f>IF(A15218="","",VLOOKUP(A15218,'3-Mapa de Controles'!$M$3:$N$143,2,FALSE))</f>
        <v/>
      </c>
      <c r="C15218" s="54" t="str">
        <f>IF(A15218="","",VLOOKUP(A15218,'3-Mapa de Controles'!$M$3:$P$143,4,FALSE))</f>
        <v/>
      </c>
      <c r="D15218" s="54" t="str">
        <f>IF(A15218="","",VLOOKUP(A15218,'3-Mapa de Controles'!$M$3:$AI$143,23,FALSE))</f>
        <v/>
      </c>
      <c r="E15218" s="54" t="str">
        <f>IF(A15218="","",VLOOKUP(A15218,'3-Mapa de Controles'!$B$3:$D$143,3,FALSE))</f>
        <v/>
      </c>
      <c r="F15218" s="56"/>
      <c r="G15218" s="122"/>
      <c r="H15218" s="122"/>
    </row>
    <row r="15219" spans="1:8" ht="28.5" customHeight="1">
      <c r="A15219" s="121"/>
      <c r="B15219" s="54" t="str">
        <f>IF(A15219="","",VLOOKUP(A15219,'3-Mapa de Controles'!$M$3:$N$143,2,FALSE))</f>
        <v/>
      </c>
      <c r="C15219" s="54" t="str">
        <f>IF(A15219="","",VLOOKUP(A15219,'3-Mapa de Controles'!$M$3:$P$143,4,FALSE))</f>
        <v/>
      </c>
      <c r="D15219" s="54" t="str">
        <f>IF(A15219="","",VLOOKUP(A15219,'3-Mapa de Controles'!$M$3:$AI$143,23,FALSE))</f>
        <v/>
      </c>
      <c r="E15219" s="54" t="str">
        <f>IF(A15219="","",VLOOKUP(A15219,'3-Mapa de Controles'!$B$3:$D$143,3,FALSE))</f>
        <v/>
      </c>
      <c r="F15219" s="56"/>
      <c r="G15219" s="122"/>
      <c r="H15219" s="122"/>
    </row>
    <row r="15220" spans="1:8" ht="28.5" customHeight="1">
      <c r="A15220" s="121"/>
      <c r="B15220" s="54" t="str">
        <f>IF(A15220="","",VLOOKUP(A15220,'3-Mapa de Controles'!$M$3:$N$143,2,FALSE))</f>
        <v/>
      </c>
      <c r="C15220" s="54" t="str">
        <f>IF(A15220="","",VLOOKUP(A15220,'3-Mapa de Controles'!$M$3:$P$143,4,FALSE))</f>
        <v/>
      </c>
      <c r="D15220" s="54" t="str">
        <f>IF(A15220="","",VLOOKUP(A15220,'3-Mapa de Controles'!$M$3:$AI$143,23,FALSE))</f>
        <v/>
      </c>
      <c r="E15220" s="54" t="str">
        <f>IF(A15220="","",VLOOKUP(A15220,'3-Mapa de Controles'!$B$3:$D$143,3,FALSE))</f>
        <v/>
      </c>
      <c r="F15220" s="56"/>
      <c r="G15220" s="122"/>
      <c r="H15220" s="122"/>
    </row>
    <row r="15221" spans="1:8" ht="28.5" customHeight="1">
      <c r="A15221" s="121"/>
      <c r="B15221" s="54" t="str">
        <f>IF(A15221="","",VLOOKUP(A15221,'3-Mapa de Controles'!$M$3:$N$143,2,FALSE))</f>
        <v/>
      </c>
      <c r="C15221" s="54" t="str">
        <f>IF(A15221="","",VLOOKUP(A15221,'3-Mapa de Controles'!$M$3:$P$143,4,FALSE))</f>
        <v/>
      </c>
      <c r="D15221" s="54" t="str">
        <f>IF(A15221="","",VLOOKUP(A15221,'3-Mapa de Controles'!$M$3:$AI$143,23,FALSE))</f>
        <v/>
      </c>
      <c r="E15221" s="54" t="str">
        <f>IF(A15221="","",VLOOKUP(A15221,'3-Mapa de Controles'!$B$3:$D$143,3,FALSE))</f>
        <v/>
      </c>
      <c r="F15221" s="56"/>
      <c r="G15221" s="122"/>
      <c r="H15221" s="122"/>
    </row>
    <row r="15222" spans="1:8" ht="28.5" customHeight="1">
      <c r="A15222" s="121"/>
      <c r="B15222" s="54" t="str">
        <f>IF(A15222="","",VLOOKUP(A15222,'3-Mapa de Controles'!$M$3:$N$143,2,FALSE))</f>
        <v/>
      </c>
      <c r="C15222" s="54" t="str">
        <f>IF(A15222="","",VLOOKUP(A15222,'3-Mapa de Controles'!$M$3:$P$143,4,FALSE))</f>
        <v/>
      </c>
      <c r="D15222" s="54" t="str">
        <f>IF(A15222="","",VLOOKUP(A15222,'3-Mapa de Controles'!$M$3:$AI$143,23,FALSE))</f>
        <v/>
      </c>
      <c r="E15222" s="54" t="str">
        <f>IF(A15222="","",VLOOKUP(A15222,'3-Mapa de Controles'!$B$3:$D$143,3,FALSE))</f>
        <v/>
      </c>
      <c r="F15222" s="56"/>
      <c r="G15222" s="122"/>
      <c r="H15222" s="122"/>
    </row>
    <row r="15223" spans="1:8" ht="28.5" customHeight="1">
      <c r="A15223" s="121"/>
      <c r="B15223" s="54" t="str">
        <f>IF(A15223="","",VLOOKUP(A15223,'3-Mapa de Controles'!$M$3:$N$143,2,FALSE))</f>
        <v/>
      </c>
      <c r="C15223" s="54" t="str">
        <f>IF(A15223="","",VLOOKUP(A15223,'3-Mapa de Controles'!$M$3:$P$143,4,FALSE))</f>
        <v/>
      </c>
      <c r="D15223" s="54" t="str">
        <f>IF(A15223="","",VLOOKUP(A15223,'3-Mapa de Controles'!$M$3:$AI$143,23,FALSE))</f>
        <v/>
      </c>
      <c r="E15223" s="54" t="str">
        <f>IF(A15223="","",VLOOKUP(A15223,'3-Mapa de Controles'!$B$3:$D$143,3,FALSE))</f>
        <v/>
      </c>
      <c r="F15223" s="56"/>
      <c r="G15223" s="122"/>
      <c r="H15223" s="122"/>
    </row>
    <row r="15224" spans="1:8" ht="28.5" customHeight="1">
      <c r="A15224" s="121"/>
      <c r="B15224" s="54" t="str">
        <f>IF(A15224="","",VLOOKUP(A15224,'3-Mapa de Controles'!$M$3:$N$143,2,FALSE))</f>
        <v/>
      </c>
      <c r="C15224" s="54" t="str">
        <f>IF(A15224="","",VLOOKUP(A15224,'3-Mapa de Controles'!$M$3:$P$143,4,FALSE))</f>
        <v/>
      </c>
      <c r="D15224" s="54" t="str">
        <f>IF(A15224="","",VLOOKUP(A15224,'3-Mapa de Controles'!$M$3:$AI$143,23,FALSE))</f>
        <v/>
      </c>
      <c r="E15224" s="54" t="str">
        <f>IF(A15224="","",VLOOKUP(A15224,'3-Mapa de Controles'!$B$3:$D$143,3,FALSE))</f>
        <v/>
      </c>
      <c r="F15224" s="56"/>
      <c r="G15224" s="122"/>
      <c r="H15224" s="122"/>
    </row>
    <row r="15225" spans="1:8" ht="28.5" customHeight="1">
      <c r="A15225" s="121"/>
      <c r="B15225" s="54" t="str">
        <f>IF(A15225="","",VLOOKUP(A15225,'3-Mapa de Controles'!$M$3:$N$143,2,FALSE))</f>
        <v/>
      </c>
      <c r="C15225" s="54" t="str">
        <f>IF(A15225="","",VLOOKUP(A15225,'3-Mapa de Controles'!$M$3:$P$143,4,FALSE))</f>
        <v/>
      </c>
      <c r="D15225" s="54" t="str">
        <f>IF(A15225="","",VLOOKUP(A15225,'3-Mapa de Controles'!$M$3:$AI$143,23,FALSE))</f>
        <v/>
      </c>
      <c r="E15225" s="54" t="str">
        <f>IF(A15225="","",VLOOKUP(A15225,'3-Mapa de Controles'!$B$3:$D$143,3,FALSE))</f>
        <v/>
      </c>
      <c r="F15225" s="56"/>
      <c r="G15225" s="122"/>
      <c r="H15225" s="122"/>
    </row>
    <row r="15226" spans="1:8" ht="28.5" customHeight="1">
      <c r="A15226" s="121"/>
      <c r="B15226" s="54" t="str">
        <f>IF(A15226="","",VLOOKUP(A15226,'3-Mapa de Controles'!$M$3:$N$143,2,FALSE))</f>
        <v/>
      </c>
      <c r="C15226" s="54" t="str">
        <f>IF(A15226="","",VLOOKUP(A15226,'3-Mapa de Controles'!$M$3:$P$143,4,FALSE))</f>
        <v/>
      </c>
      <c r="D15226" s="54" t="str">
        <f>IF(A15226="","",VLOOKUP(A15226,'3-Mapa de Controles'!$M$3:$AI$143,23,FALSE))</f>
        <v/>
      </c>
      <c r="E15226" s="54" t="str">
        <f>IF(A15226="","",VLOOKUP(A15226,'3-Mapa de Controles'!$B$3:$D$143,3,FALSE))</f>
        <v/>
      </c>
      <c r="F15226" s="56"/>
      <c r="G15226" s="122"/>
      <c r="H15226" s="122"/>
    </row>
    <row r="15227" spans="1:8" ht="28.5" customHeight="1">
      <c r="A15227" s="121"/>
      <c r="B15227" s="54" t="str">
        <f>IF(A15227="","",VLOOKUP(A15227,'3-Mapa de Controles'!$M$3:$N$143,2,FALSE))</f>
        <v/>
      </c>
      <c r="C15227" s="54" t="str">
        <f>IF(A15227="","",VLOOKUP(A15227,'3-Mapa de Controles'!$M$3:$P$143,4,FALSE))</f>
        <v/>
      </c>
      <c r="D15227" s="54" t="str">
        <f>IF(A15227="","",VLOOKUP(A15227,'3-Mapa de Controles'!$M$3:$AI$143,23,FALSE))</f>
        <v/>
      </c>
      <c r="E15227" s="54" t="str">
        <f>IF(A15227="","",VLOOKUP(A15227,'3-Mapa de Controles'!$B$3:$D$143,3,FALSE))</f>
        <v/>
      </c>
      <c r="F15227" s="56"/>
      <c r="G15227" s="122"/>
      <c r="H15227" s="122"/>
    </row>
    <row r="15228" spans="1:8" ht="28.5" customHeight="1">
      <c r="A15228" s="121"/>
      <c r="B15228" s="54" t="str">
        <f>IF(A15228="","",VLOOKUP(A15228,'3-Mapa de Controles'!$M$3:$N$143,2,FALSE))</f>
        <v/>
      </c>
      <c r="C15228" s="54" t="str">
        <f>IF(A15228="","",VLOOKUP(A15228,'3-Mapa de Controles'!$M$3:$P$143,4,FALSE))</f>
        <v/>
      </c>
      <c r="D15228" s="54" t="str">
        <f>IF(A15228="","",VLOOKUP(A15228,'3-Mapa de Controles'!$M$3:$AI$143,23,FALSE))</f>
        <v/>
      </c>
      <c r="E15228" s="54" t="str">
        <f>IF(A15228="","",VLOOKUP(A15228,'3-Mapa de Controles'!$B$3:$D$143,3,FALSE))</f>
        <v/>
      </c>
      <c r="F15228" s="56"/>
      <c r="G15228" s="122"/>
      <c r="H15228" s="122"/>
    </row>
    <row r="15229" spans="1:8" ht="28.5" customHeight="1">
      <c r="A15229" s="121"/>
      <c r="B15229" s="54" t="str">
        <f>IF(A15229="","",VLOOKUP(A15229,'3-Mapa de Controles'!$M$3:$N$143,2,FALSE))</f>
        <v/>
      </c>
      <c r="C15229" s="54" t="str">
        <f>IF(A15229="","",VLOOKUP(A15229,'3-Mapa de Controles'!$M$3:$P$143,4,FALSE))</f>
        <v/>
      </c>
      <c r="D15229" s="54" t="str">
        <f>IF(A15229="","",VLOOKUP(A15229,'3-Mapa de Controles'!$M$3:$AI$143,23,FALSE))</f>
        <v/>
      </c>
      <c r="E15229" s="54" t="str">
        <f>IF(A15229="","",VLOOKUP(A15229,'3-Mapa de Controles'!$B$3:$D$143,3,FALSE))</f>
        <v/>
      </c>
      <c r="F15229" s="56"/>
      <c r="G15229" s="122"/>
      <c r="H15229" s="122"/>
    </row>
    <row r="15230" spans="1:8" ht="28.5" customHeight="1">
      <c r="A15230" s="121"/>
      <c r="B15230" s="54" t="str">
        <f>IF(A15230="","",VLOOKUP(A15230,'3-Mapa de Controles'!$M$3:$N$143,2,FALSE))</f>
        <v/>
      </c>
      <c r="C15230" s="54" t="str">
        <f>IF(A15230="","",VLOOKUP(A15230,'3-Mapa de Controles'!$M$3:$P$143,4,FALSE))</f>
        <v/>
      </c>
      <c r="D15230" s="54" t="str">
        <f>IF(A15230="","",VLOOKUP(A15230,'3-Mapa de Controles'!$M$3:$AI$143,23,FALSE))</f>
        <v/>
      </c>
      <c r="E15230" s="54" t="str">
        <f>IF(A15230="","",VLOOKUP(A15230,'3-Mapa de Controles'!$B$3:$D$143,3,FALSE))</f>
        <v/>
      </c>
      <c r="F15230" s="56"/>
      <c r="G15230" s="122"/>
      <c r="H15230" s="122"/>
    </row>
    <row r="15231" spans="1:8" ht="28.5" customHeight="1">
      <c r="A15231" s="121"/>
      <c r="B15231" s="54" t="str">
        <f>IF(A15231="","",VLOOKUP(A15231,'3-Mapa de Controles'!$M$3:$N$143,2,FALSE))</f>
        <v/>
      </c>
      <c r="C15231" s="54" t="str">
        <f>IF(A15231="","",VLOOKUP(A15231,'3-Mapa de Controles'!$M$3:$P$143,4,FALSE))</f>
        <v/>
      </c>
      <c r="D15231" s="54" t="str">
        <f>IF(A15231="","",VLOOKUP(A15231,'3-Mapa de Controles'!$M$3:$AI$143,23,FALSE))</f>
        <v/>
      </c>
      <c r="E15231" s="54" t="str">
        <f>IF(A15231="","",VLOOKUP(A15231,'3-Mapa de Controles'!$B$3:$D$143,3,FALSE))</f>
        <v/>
      </c>
      <c r="F15231" s="56"/>
      <c r="G15231" s="122"/>
      <c r="H15231" s="122"/>
    </row>
    <row r="15232" spans="1:8" ht="28.5" customHeight="1">
      <c r="A15232" s="121"/>
      <c r="B15232" s="54" t="str">
        <f>IF(A15232="","",VLOOKUP(A15232,'3-Mapa de Controles'!$M$3:$N$143,2,FALSE))</f>
        <v/>
      </c>
      <c r="C15232" s="54" t="str">
        <f>IF(A15232="","",VLOOKUP(A15232,'3-Mapa de Controles'!$M$3:$P$143,4,FALSE))</f>
        <v/>
      </c>
      <c r="D15232" s="54" t="str">
        <f>IF(A15232="","",VLOOKUP(A15232,'3-Mapa de Controles'!$M$3:$AI$143,23,FALSE))</f>
        <v/>
      </c>
      <c r="E15232" s="54" t="str">
        <f>IF(A15232="","",VLOOKUP(A15232,'3-Mapa de Controles'!$B$3:$D$143,3,FALSE))</f>
        <v/>
      </c>
      <c r="F15232" s="56"/>
      <c r="G15232" s="122"/>
      <c r="H15232" s="122"/>
    </row>
    <row r="15233" spans="1:8" ht="28.5" customHeight="1">
      <c r="A15233" s="121"/>
      <c r="B15233" s="54" t="str">
        <f>IF(A15233="","",VLOOKUP(A15233,'3-Mapa de Controles'!$M$3:$N$143,2,FALSE))</f>
        <v/>
      </c>
      <c r="C15233" s="54" t="str">
        <f>IF(A15233="","",VLOOKUP(A15233,'3-Mapa de Controles'!$M$3:$P$143,4,FALSE))</f>
        <v/>
      </c>
      <c r="D15233" s="54" t="str">
        <f>IF(A15233="","",VLOOKUP(A15233,'3-Mapa de Controles'!$M$3:$AI$143,23,FALSE))</f>
        <v/>
      </c>
      <c r="E15233" s="54" t="str">
        <f>IF(A15233="","",VLOOKUP(A15233,'3-Mapa de Controles'!$B$3:$D$143,3,FALSE))</f>
        <v/>
      </c>
      <c r="F15233" s="56"/>
      <c r="G15233" s="122"/>
      <c r="H15233" s="122"/>
    </row>
    <row r="15234" spans="1:8" ht="28.5" customHeight="1">
      <c r="A15234" s="121"/>
      <c r="B15234" s="54" t="str">
        <f>IF(A15234="","",VLOOKUP(A15234,'3-Mapa de Controles'!$M$3:$N$143,2,FALSE))</f>
        <v/>
      </c>
      <c r="C15234" s="54" t="str">
        <f>IF(A15234="","",VLOOKUP(A15234,'3-Mapa de Controles'!$M$3:$P$143,4,FALSE))</f>
        <v/>
      </c>
      <c r="D15234" s="54" t="str">
        <f>IF(A15234="","",VLOOKUP(A15234,'3-Mapa de Controles'!$M$3:$AI$143,23,FALSE))</f>
        <v/>
      </c>
      <c r="E15234" s="54" t="str">
        <f>IF(A15234="","",VLOOKUP(A15234,'3-Mapa de Controles'!$B$3:$D$143,3,FALSE))</f>
        <v/>
      </c>
      <c r="F15234" s="56"/>
      <c r="G15234" s="122"/>
      <c r="H15234" s="122"/>
    </row>
    <row r="15235" spans="1:8" ht="28.5" customHeight="1">
      <c r="A15235" s="121"/>
      <c r="B15235" s="54" t="str">
        <f>IF(A15235="","",VLOOKUP(A15235,'3-Mapa de Controles'!$M$3:$N$143,2,FALSE))</f>
        <v/>
      </c>
      <c r="C15235" s="54" t="str">
        <f>IF(A15235="","",VLOOKUP(A15235,'3-Mapa de Controles'!$M$3:$P$143,4,FALSE))</f>
        <v/>
      </c>
      <c r="D15235" s="54" t="str">
        <f>IF(A15235="","",VLOOKUP(A15235,'3-Mapa de Controles'!$M$3:$AI$143,23,FALSE))</f>
        <v/>
      </c>
      <c r="E15235" s="54" t="str">
        <f>IF(A15235="","",VLOOKUP(A15235,'3-Mapa de Controles'!$B$3:$D$143,3,FALSE))</f>
        <v/>
      </c>
      <c r="F15235" s="56"/>
      <c r="G15235" s="122"/>
      <c r="H15235" s="122"/>
    </row>
    <row r="15236" spans="1:8" ht="28.5" customHeight="1">
      <c r="A15236" s="121"/>
      <c r="B15236" s="54" t="str">
        <f>IF(A15236="","",VLOOKUP(A15236,'3-Mapa de Controles'!$M$3:$N$143,2,FALSE))</f>
        <v/>
      </c>
      <c r="C15236" s="54" t="str">
        <f>IF(A15236="","",VLOOKUP(A15236,'3-Mapa de Controles'!$M$3:$P$143,4,FALSE))</f>
        <v/>
      </c>
      <c r="D15236" s="54" t="str">
        <f>IF(A15236="","",VLOOKUP(A15236,'3-Mapa de Controles'!$M$3:$AI$143,23,FALSE))</f>
        <v/>
      </c>
      <c r="E15236" s="54" t="str">
        <f>IF(A15236="","",VLOOKUP(A15236,'3-Mapa de Controles'!$B$3:$D$143,3,FALSE))</f>
        <v/>
      </c>
      <c r="F15236" s="56"/>
      <c r="G15236" s="122"/>
      <c r="H15236" s="122"/>
    </row>
    <row r="15237" spans="1:8" ht="28.5" customHeight="1">
      <c r="A15237" s="121"/>
      <c r="B15237" s="54" t="str">
        <f>IF(A15237="","",VLOOKUP(A15237,'3-Mapa de Controles'!$M$3:$N$143,2,FALSE))</f>
        <v/>
      </c>
      <c r="C15237" s="54" t="str">
        <f>IF(A15237="","",VLOOKUP(A15237,'3-Mapa de Controles'!$M$3:$P$143,4,FALSE))</f>
        <v/>
      </c>
      <c r="D15237" s="54" t="str">
        <f>IF(A15237="","",VLOOKUP(A15237,'3-Mapa de Controles'!$M$3:$AI$143,23,FALSE))</f>
        <v/>
      </c>
      <c r="E15237" s="54" t="str">
        <f>IF(A15237="","",VLOOKUP(A15237,'3-Mapa de Controles'!$B$3:$D$143,3,FALSE))</f>
        <v/>
      </c>
      <c r="F15237" s="56"/>
      <c r="G15237" s="122"/>
      <c r="H15237" s="122"/>
    </row>
    <row r="15238" spans="1:8" ht="28.5" customHeight="1">
      <c r="A15238" s="121"/>
      <c r="B15238" s="54" t="str">
        <f>IF(A15238="","",VLOOKUP(A15238,'3-Mapa de Controles'!$M$3:$N$143,2,FALSE))</f>
        <v/>
      </c>
      <c r="C15238" s="54" t="str">
        <f>IF(A15238="","",VLOOKUP(A15238,'3-Mapa de Controles'!$M$3:$P$143,4,FALSE))</f>
        <v/>
      </c>
      <c r="D15238" s="54" t="str">
        <f>IF(A15238="","",VLOOKUP(A15238,'3-Mapa de Controles'!$M$3:$AI$143,23,FALSE))</f>
        <v/>
      </c>
      <c r="E15238" s="54" t="str">
        <f>IF(A15238="","",VLOOKUP(A15238,'3-Mapa de Controles'!$B$3:$D$143,3,FALSE))</f>
        <v/>
      </c>
      <c r="F15238" s="56"/>
      <c r="G15238" s="122"/>
      <c r="H15238" s="122"/>
    </row>
    <row r="15239" spans="1:8" ht="28.5" customHeight="1">
      <c r="A15239" s="121"/>
      <c r="B15239" s="54" t="str">
        <f>IF(A15239="","",VLOOKUP(A15239,'3-Mapa de Controles'!$M$3:$N$143,2,FALSE))</f>
        <v/>
      </c>
      <c r="C15239" s="54" t="str">
        <f>IF(A15239="","",VLOOKUP(A15239,'3-Mapa de Controles'!$M$3:$P$143,4,FALSE))</f>
        <v/>
      </c>
      <c r="D15239" s="54" t="str">
        <f>IF(A15239="","",VLOOKUP(A15239,'3-Mapa de Controles'!$M$3:$AI$143,23,FALSE))</f>
        <v/>
      </c>
      <c r="E15239" s="54" t="str">
        <f>IF(A15239="","",VLOOKUP(A15239,'3-Mapa de Controles'!$B$3:$D$143,3,FALSE))</f>
        <v/>
      </c>
      <c r="F15239" s="56"/>
      <c r="G15239" s="122"/>
      <c r="H15239" s="122"/>
    </row>
    <row r="15240" spans="1:8" ht="28.5" customHeight="1">
      <c r="A15240" s="121"/>
      <c r="B15240" s="54" t="str">
        <f>IF(A15240="","",VLOOKUP(A15240,'3-Mapa de Controles'!$M$3:$N$143,2,FALSE))</f>
        <v/>
      </c>
      <c r="C15240" s="54" t="str">
        <f>IF(A15240="","",VLOOKUP(A15240,'3-Mapa de Controles'!$M$3:$P$143,4,FALSE))</f>
        <v/>
      </c>
      <c r="D15240" s="54" t="str">
        <f>IF(A15240="","",VLOOKUP(A15240,'3-Mapa de Controles'!$M$3:$AI$143,23,FALSE))</f>
        <v/>
      </c>
      <c r="E15240" s="54" t="str">
        <f>IF(A15240="","",VLOOKUP(A15240,'3-Mapa de Controles'!$B$3:$D$143,3,FALSE))</f>
        <v/>
      </c>
      <c r="F15240" s="56"/>
      <c r="G15240" s="122"/>
      <c r="H15240" s="122"/>
    </row>
    <row r="15241" spans="1:8" ht="28.5" customHeight="1">
      <c r="A15241" s="121"/>
      <c r="B15241" s="54" t="str">
        <f>IF(A15241="","",VLOOKUP(A15241,'3-Mapa de Controles'!$M$3:$N$143,2,FALSE))</f>
        <v/>
      </c>
      <c r="C15241" s="54" t="str">
        <f>IF(A15241="","",VLOOKUP(A15241,'3-Mapa de Controles'!$M$3:$P$143,4,FALSE))</f>
        <v/>
      </c>
      <c r="D15241" s="54" t="str">
        <f>IF(A15241="","",VLOOKUP(A15241,'3-Mapa de Controles'!$M$3:$AI$143,23,FALSE))</f>
        <v/>
      </c>
      <c r="E15241" s="54" t="str">
        <f>IF(A15241="","",VLOOKUP(A15241,'3-Mapa de Controles'!$B$3:$D$143,3,FALSE))</f>
        <v/>
      </c>
      <c r="F15241" s="56"/>
      <c r="G15241" s="122"/>
      <c r="H15241" s="122"/>
    </row>
    <row r="15242" spans="1:8" ht="28.5" customHeight="1">
      <c r="A15242" s="121"/>
      <c r="B15242" s="54" t="str">
        <f>IF(A15242="","",VLOOKUP(A15242,'3-Mapa de Controles'!$M$3:$N$143,2,FALSE))</f>
        <v/>
      </c>
      <c r="C15242" s="54" t="str">
        <f>IF(A15242="","",VLOOKUP(A15242,'3-Mapa de Controles'!$M$3:$P$143,4,FALSE))</f>
        <v/>
      </c>
      <c r="D15242" s="54" t="str">
        <f>IF(A15242="","",VLOOKUP(A15242,'3-Mapa de Controles'!$M$3:$AI$143,23,FALSE))</f>
        <v/>
      </c>
      <c r="E15242" s="54" t="str">
        <f>IF(A15242="","",VLOOKUP(A15242,'3-Mapa de Controles'!$B$3:$D$143,3,FALSE))</f>
        <v/>
      </c>
      <c r="F15242" s="56"/>
      <c r="G15242" s="122"/>
      <c r="H15242" s="122"/>
    </row>
    <row r="15243" spans="1:8" ht="28.5" customHeight="1">
      <c r="A15243" s="121"/>
      <c r="B15243" s="54" t="str">
        <f>IF(A15243="","",VLOOKUP(A15243,'3-Mapa de Controles'!$M$3:$N$143,2,FALSE))</f>
        <v/>
      </c>
      <c r="C15243" s="54" t="str">
        <f>IF(A15243="","",VLOOKUP(A15243,'3-Mapa de Controles'!$M$3:$P$143,4,FALSE))</f>
        <v/>
      </c>
      <c r="D15243" s="54" t="str">
        <f>IF(A15243="","",VLOOKUP(A15243,'3-Mapa de Controles'!$M$3:$AI$143,23,FALSE))</f>
        <v/>
      </c>
      <c r="E15243" s="54" t="str">
        <f>IF(A15243="","",VLOOKUP(A15243,'3-Mapa de Controles'!$B$3:$D$143,3,FALSE))</f>
        <v/>
      </c>
      <c r="F15243" s="56"/>
      <c r="G15243" s="122"/>
      <c r="H15243" s="122"/>
    </row>
    <row r="15244" spans="1:8" ht="28.5" customHeight="1">
      <c r="A15244" s="121"/>
      <c r="B15244" s="54" t="str">
        <f>IF(A15244="","",VLOOKUP(A15244,'3-Mapa de Controles'!$M$3:$N$143,2,FALSE))</f>
        <v/>
      </c>
      <c r="C15244" s="54" t="str">
        <f>IF(A15244="","",VLOOKUP(A15244,'3-Mapa de Controles'!$M$3:$P$143,4,FALSE))</f>
        <v/>
      </c>
      <c r="D15244" s="54" t="str">
        <f>IF(A15244="","",VLOOKUP(A15244,'3-Mapa de Controles'!$M$3:$AI$143,23,FALSE))</f>
        <v/>
      </c>
      <c r="E15244" s="54" t="str">
        <f>IF(A15244="","",VLOOKUP(A15244,'3-Mapa de Controles'!$B$3:$D$143,3,FALSE))</f>
        <v/>
      </c>
      <c r="F15244" s="56"/>
      <c r="G15244" s="122"/>
      <c r="H15244" s="122"/>
    </row>
    <row r="15245" spans="1:8" ht="28.5" customHeight="1">
      <c r="A15245" s="121"/>
      <c r="B15245" s="54" t="str">
        <f>IF(A15245="","",VLOOKUP(A15245,'3-Mapa de Controles'!$M$3:$N$143,2,FALSE))</f>
        <v/>
      </c>
      <c r="C15245" s="54" t="str">
        <f>IF(A15245="","",VLOOKUP(A15245,'3-Mapa de Controles'!$M$3:$P$143,4,FALSE))</f>
        <v/>
      </c>
      <c r="D15245" s="54" t="str">
        <f>IF(A15245="","",VLOOKUP(A15245,'3-Mapa de Controles'!$M$3:$AI$143,23,FALSE))</f>
        <v/>
      </c>
      <c r="E15245" s="54" t="str">
        <f>IF(A15245="","",VLOOKUP(A15245,'3-Mapa de Controles'!$B$3:$D$143,3,FALSE))</f>
        <v/>
      </c>
      <c r="F15245" s="56"/>
      <c r="G15245" s="122"/>
      <c r="H15245" s="122"/>
    </row>
    <row r="15246" spans="1:8" ht="28.5" customHeight="1">
      <c r="A15246" s="121"/>
      <c r="B15246" s="54" t="str">
        <f>IF(A15246="","",VLOOKUP(A15246,'3-Mapa de Controles'!$M$3:$N$143,2,FALSE))</f>
        <v/>
      </c>
      <c r="C15246" s="54" t="str">
        <f>IF(A15246="","",VLOOKUP(A15246,'3-Mapa de Controles'!$M$3:$P$143,4,FALSE))</f>
        <v/>
      </c>
      <c r="D15246" s="54" t="str">
        <f>IF(A15246="","",VLOOKUP(A15246,'3-Mapa de Controles'!$M$3:$AI$143,23,FALSE))</f>
        <v/>
      </c>
      <c r="E15246" s="54" t="str">
        <f>IF(A15246="","",VLOOKUP(A15246,'3-Mapa de Controles'!$B$3:$D$143,3,FALSE))</f>
        <v/>
      </c>
      <c r="F15246" s="56"/>
      <c r="G15246" s="122"/>
      <c r="H15246" s="122"/>
    </row>
    <row r="15247" spans="1:8" ht="28.5" customHeight="1">
      <c r="A15247" s="121"/>
      <c r="B15247" s="54" t="str">
        <f>IF(A15247="","",VLOOKUP(A15247,'3-Mapa de Controles'!$M$3:$N$143,2,FALSE))</f>
        <v/>
      </c>
      <c r="C15247" s="54" t="str">
        <f>IF(A15247="","",VLOOKUP(A15247,'3-Mapa de Controles'!$M$3:$P$143,4,FALSE))</f>
        <v/>
      </c>
      <c r="D15247" s="54" t="str">
        <f>IF(A15247="","",VLOOKUP(A15247,'3-Mapa de Controles'!$M$3:$AI$143,23,FALSE))</f>
        <v/>
      </c>
      <c r="E15247" s="54" t="str">
        <f>IF(A15247="","",VLOOKUP(A15247,'3-Mapa de Controles'!$B$3:$D$143,3,FALSE))</f>
        <v/>
      </c>
      <c r="F15247" s="56"/>
      <c r="G15247" s="122"/>
      <c r="H15247" s="122"/>
    </row>
    <row r="15248" spans="1:8" ht="28.5" customHeight="1">
      <c r="A15248" s="121"/>
      <c r="B15248" s="54" t="str">
        <f>IF(A15248="","",VLOOKUP(A15248,'3-Mapa de Controles'!$M$3:$N$143,2,FALSE))</f>
        <v/>
      </c>
      <c r="C15248" s="54" t="str">
        <f>IF(A15248="","",VLOOKUP(A15248,'3-Mapa de Controles'!$M$3:$P$143,4,FALSE))</f>
        <v/>
      </c>
      <c r="D15248" s="54" t="str">
        <f>IF(A15248="","",VLOOKUP(A15248,'3-Mapa de Controles'!$M$3:$AI$143,23,FALSE))</f>
        <v/>
      </c>
      <c r="E15248" s="54" t="str">
        <f>IF(A15248="","",VLOOKUP(A15248,'3-Mapa de Controles'!$B$3:$D$143,3,FALSE))</f>
        <v/>
      </c>
      <c r="F15248" s="56"/>
      <c r="G15248" s="122"/>
      <c r="H15248" s="122"/>
    </row>
    <row r="15249" spans="1:8" ht="28.5" customHeight="1">
      <c r="A15249" s="121"/>
      <c r="B15249" s="54" t="str">
        <f>IF(A15249="","",VLOOKUP(A15249,'3-Mapa de Controles'!$M$3:$N$143,2,FALSE))</f>
        <v/>
      </c>
      <c r="C15249" s="54" t="str">
        <f>IF(A15249="","",VLOOKUP(A15249,'3-Mapa de Controles'!$M$3:$P$143,4,FALSE))</f>
        <v/>
      </c>
      <c r="D15249" s="54" t="str">
        <f>IF(A15249="","",VLOOKUP(A15249,'3-Mapa de Controles'!$M$3:$AI$143,23,FALSE))</f>
        <v/>
      </c>
      <c r="E15249" s="54" t="str">
        <f>IF(A15249="","",VLOOKUP(A15249,'3-Mapa de Controles'!$B$3:$D$143,3,FALSE))</f>
        <v/>
      </c>
      <c r="F15249" s="56"/>
      <c r="G15249" s="122"/>
      <c r="H15249" s="122"/>
    </row>
    <row r="15250" spans="1:8" ht="28.5" customHeight="1">
      <c r="A15250" s="121"/>
      <c r="B15250" s="54" t="str">
        <f>IF(A15250="","",VLOOKUP(A15250,'3-Mapa de Controles'!$M$3:$N$143,2,FALSE))</f>
        <v/>
      </c>
      <c r="C15250" s="54" t="str">
        <f>IF(A15250="","",VLOOKUP(A15250,'3-Mapa de Controles'!$M$3:$P$143,4,FALSE))</f>
        <v/>
      </c>
      <c r="D15250" s="54" t="str">
        <f>IF(A15250="","",VLOOKUP(A15250,'3-Mapa de Controles'!$M$3:$AI$143,23,FALSE))</f>
        <v/>
      </c>
      <c r="E15250" s="54" t="str">
        <f>IF(A15250="","",VLOOKUP(A15250,'3-Mapa de Controles'!$B$3:$D$143,3,FALSE))</f>
        <v/>
      </c>
      <c r="F15250" s="56"/>
      <c r="G15250" s="122"/>
      <c r="H15250" s="122"/>
    </row>
    <row r="15251" spans="1:8" ht="28.5" customHeight="1">
      <c r="A15251" s="121"/>
      <c r="B15251" s="54" t="str">
        <f>IF(A15251="","",VLOOKUP(A15251,'3-Mapa de Controles'!$M$3:$N$143,2,FALSE))</f>
        <v/>
      </c>
      <c r="C15251" s="54" t="str">
        <f>IF(A15251="","",VLOOKUP(A15251,'3-Mapa de Controles'!$M$3:$P$143,4,FALSE))</f>
        <v/>
      </c>
      <c r="D15251" s="54" t="str">
        <f>IF(A15251="","",VLOOKUP(A15251,'3-Mapa de Controles'!$M$3:$AI$143,23,FALSE))</f>
        <v/>
      </c>
      <c r="E15251" s="54" t="str">
        <f>IF(A15251="","",VLOOKUP(A15251,'3-Mapa de Controles'!$B$3:$D$143,3,FALSE))</f>
        <v/>
      </c>
      <c r="F15251" s="56"/>
      <c r="G15251" s="122"/>
      <c r="H15251" s="122"/>
    </row>
    <row r="15252" spans="1:8" ht="28.5" customHeight="1">
      <c r="A15252" s="121"/>
      <c r="B15252" s="54" t="str">
        <f>IF(A15252="","",VLOOKUP(A15252,'3-Mapa de Controles'!$M$3:$N$143,2,FALSE))</f>
        <v/>
      </c>
      <c r="C15252" s="54" t="str">
        <f>IF(A15252="","",VLOOKUP(A15252,'3-Mapa de Controles'!$M$3:$P$143,4,FALSE))</f>
        <v/>
      </c>
      <c r="D15252" s="54" t="str">
        <f>IF(A15252="","",VLOOKUP(A15252,'3-Mapa de Controles'!$M$3:$AI$143,23,FALSE))</f>
        <v/>
      </c>
      <c r="E15252" s="54" t="str">
        <f>IF(A15252="","",VLOOKUP(A15252,'3-Mapa de Controles'!$B$3:$D$143,3,FALSE))</f>
        <v/>
      </c>
      <c r="F15252" s="56"/>
      <c r="G15252" s="122"/>
      <c r="H15252" s="122"/>
    </row>
    <row r="15253" spans="1:8" ht="28.5" customHeight="1">
      <c r="A15253" s="121"/>
      <c r="B15253" s="54" t="str">
        <f>IF(A15253="","",VLOOKUP(A15253,'3-Mapa de Controles'!$M$3:$N$143,2,FALSE))</f>
        <v/>
      </c>
      <c r="C15253" s="54" t="str">
        <f>IF(A15253="","",VLOOKUP(A15253,'3-Mapa de Controles'!$M$3:$P$143,4,FALSE))</f>
        <v/>
      </c>
      <c r="D15253" s="54" t="str">
        <f>IF(A15253="","",VLOOKUP(A15253,'3-Mapa de Controles'!$M$3:$AI$143,23,FALSE))</f>
        <v/>
      </c>
      <c r="E15253" s="54" t="str">
        <f>IF(A15253="","",VLOOKUP(A15253,'3-Mapa de Controles'!$B$3:$D$143,3,FALSE))</f>
        <v/>
      </c>
      <c r="F15253" s="56"/>
      <c r="G15253" s="122"/>
      <c r="H15253" s="122"/>
    </row>
    <row r="15254" spans="1:8" ht="28.5" customHeight="1">
      <c r="A15254" s="121"/>
      <c r="B15254" s="54" t="str">
        <f>IF(A15254="","",VLOOKUP(A15254,'3-Mapa de Controles'!$M$3:$N$143,2,FALSE))</f>
        <v/>
      </c>
      <c r="C15254" s="54" t="str">
        <f>IF(A15254="","",VLOOKUP(A15254,'3-Mapa de Controles'!$M$3:$P$143,4,FALSE))</f>
        <v/>
      </c>
      <c r="D15254" s="54" t="str">
        <f>IF(A15254="","",VLOOKUP(A15254,'3-Mapa de Controles'!$M$3:$AI$143,23,FALSE))</f>
        <v/>
      </c>
      <c r="E15254" s="54" t="str">
        <f>IF(A15254="","",VLOOKUP(A15254,'3-Mapa de Controles'!$B$3:$D$143,3,FALSE))</f>
        <v/>
      </c>
      <c r="F15254" s="56"/>
      <c r="G15254" s="122"/>
      <c r="H15254" s="122"/>
    </row>
    <row r="15255" spans="1:8" ht="28.5" customHeight="1">
      <c r="A15255" s="121"/>
      <c r="B15255" s="54" t="str">
        <f>IF(A15255="","",VLOOKUP(A15255,'3-Mapa de Controles'!$M$3:$N$143,2,FALSE))</f>
        <v/>
      </c>
      <c r="C15255" s="54" t="str">
        <f>IF(A15255="","",VLOOKUP(A15255,'3-Mapa de Controles'!$M$3:$P$143,4,FALSE))</f>
        <v/>
      </c>
      <c r="D15255" s="54" t="str">
        <f>IF(A15255="","",VLOOKUP(A15255,'3-Mapa de Controles'!$M$3:$AI$143,23,FALSE))</f>
        <v/>
      </c>
      <c r="E15255" s="54" t="str">
        <f>IF(A15255="","",VLOOKUP(A15255,'3-Mapa de Controles'!$B$3:$D$143,3,FALSE))</f>
        <v/>
      </c>
      <c r="F15255" s="56"/>
      <c r="G15255" s="122"/>
      <c r="H15255" s="122"/>
    </row>
    <row r="15256" spans="1:8" ht="28.5" customHeight="1">
      <c r="A15256" s="121"/>
      <c r="B15256" s="54" t="str">
        <f>IF(A15256="","",VLOOKUP(A15256,'3-Mapa de Controles'!$M$3:$N$143,2,FALSE))</f>
        <v/>
      </c>
      <c r="C15256" s="54" t="str">
        <f>IF(A15256="","",VLOOKUP(A15256,'3-Mapa de Controles'!$M$3:$P$143,4,FALSE))</f>
        <v/>
      </c>
      <c r="D15256" s="54" t="str">
        <f>IF(A15256="","",VLOOKUP(A15256,'3-Mapa de Controles'!$M$3:$AI$143,23,FALSE))</f>
        <v/>
      </c>
      <c r="E15256" s="54" t="str">
        <f>IF(A15256="","",VLOOKUP(A15256,'3-Mapa de Controles'!$B$3:$D$143,3,FALSE))</f>
        <v/>
      </c>
      <c r="F15256" s="56"/>
      <c r="G15256" s="122"/>
      <c r="H15256" s="122"/>
    </row>
    <row r="15257" spans="1:8" ht="28.5" customHeight="1">
      <c r="A15257" s="121"/>
      <c r="B15257" s="54" t="str">
        <f>IF(A15257="","",VLOOKUP(A15257,'3-Mapa de Controles'!$M$3:$N$143,2,FALSE))</f>
        <v/>
      </c>
      <c r="C15257" s="54" t="str">
        <f>IF(A15257="","",VLOOKUP(A15257,'3-Mapa de Controles'!$M$3:$P$143,4,FALSE))</f>
        <v/>
      </c>
      <c r="D15257" s="54" t="str">
        <f>IF(A15257="","",VLOOKUP(A15257,'3-Mapa de Controles'!$M$3:$AI$143,23,FALSE))</f>
        <v/>
      </c>
      <c r="E15257" s="54" t="str">
        <f>IF(A15257="","",VLOOKUP(A15257,'3-Mapa de Controles'!$B$3:$D$143,3,FALSE))</f>
        <v/>
      </c>
      <c r="F15257" s="56"/>
      <c r="G15257" s="122"/>
      <c r="H15257" s="122"/>
    </row>
    <row r="15258" spans="1:8" ht="28.5" customHeight="1">
      <c r="A15258" s="121"/>
      <c r="B15258" s="54" t="str">
        <f>IF(A15258="","",VLOOKUP(A15258,'3-Mapa de Controles'!$M$3:$N$143,2,FALSE))</f>
        <v/>
      </c>
      <c r="C15258" s="54" t="str">
        <f>IF(A15258="","",VLOOKUP(A15258,'3-Mapa de Controles'!$M$3:$P$143,4,FALSE))</f>
        <v/>
      </c>
      <c r="D15258" s="54" t="str">
        <f>IF(A15258="","",VLOOKUP(A15258,'3-Mapa de Controles'!$M$3:$AI$143,23,FALSE))</f>
        <v/>
      </c>
      <c r="E15258" s="54" t="str">
        <f>IF(A15258="","",VLOOKUP(A15258,'3-Mapa de Controles'!$B$3:$D$143,3,FALSE))</f>
        <v/>
      </c>
      <c r="F15258" s="56"/>
      <c r="G15258" s="122"/>
      <c r="H15258" s="122"/>
    </row>
    <row r="15259" spans="1:8" ht="28.5" customHeight="1">
      <c r="A15259" s="121"/>
      <c r="B15259" s="54" t="str">
        <f>IF(A15259="","",VLOOKUP(A15259,'3-Mapa de Controles'!$M$3:$N$143,2,FALSE))</f>
        <v/>
      </c>
      <c r="C15259" s="54" t="str">
        <f>IF(A15259="","",VLOOKUP(A15259,'3-Mapa de Controles'!$M$3:$P$143,4,FALSE))</f>
        <v/>
      </c>
      <c r="D15259" s="54" t="str">
        <f>IF(A15259="","",VLOOKUP(A15259,'3-Mapa de Controles'!$M$3:$AI$143,23,FALSE))</f>
        <v/>
      </c>
      <c r="E15259" s="54" t="str">
        <f>IF(A15259="","",VLOOKUP(A15259,'3-Mapa de Controles'!$B$3:$D$143,3,FALSE))</f>
        <v/>
      </c>
      <c r="F15259" s="56"/>
      <c r="G15259" s="122"/>
      <c r="H15259" s="122"/>
    </row>
    <row r="15260" spans="1:8" ht="28.5" customHeight="1">
      <c r="A15260" s="121"/>
      <c r="B15260" s="54" t="str">
        <f>IF(A15260="","",VLOOKUP(A15260,'3-Mapa de Controles'!$M$3:$N$143,2,FALSE))</f>
        <v/>
      </c>
      <c r="C15260" s="54" t="str">
        <f>IF(A15260="","",VLOOKUP(A15260,'3-Mapa de Controles'!$M$3:$P$143,4,FALSE))</f>
        <v/>
      </c>
      <c r="D15260" s="54" t="str">
        <f>IF(A15260="","",VLOOKUP(A15260,'3-Mapa de Controles'!$M$3:$AI$143,23,FALSE))</f>
        <v/>
      </c>
      <c r="E15260" s="54" t="str">
        <f>IF(A15260="","",VLOOKUP(A15260,'3-Mapa de Controles'!$B$3:$D$143,3,FALSE))</f>
        <v/>
      </c>
      <c r="F15260" s="56"/>
      <c r="G15260" s="122"/>
      <c r="H15260" s="122"/>
    </row>
    <row r="15261" spans="1:8" ht="28.5" customHeight="1">
      <c r="A15261" s="121"/>
      <c r="B15261" s="54" t="str">
        <f>IF(A15261="","",VLOOKUP(A15261,'3-Mapa de Controles'!$M$3:$N$143,2,FALSE))</f>
        <v/>
      </c>
      <c r="C15261" s="54" t="str">
        <f>IF(A15261="","",VLOOKUP(A15261,'3-Mapa de Controles'!$M$3:$P$143,4,FALSE))</f>
        <v/>
      </c>
      <c r="D15261" s="54" t="str">
        <f>IF(A15261="","",VLOOKUP(A15261,'3-Mapa de Controles'!$M$3:$AI$143,23,FALSE))</f>
        <v/>
      </c>
      <c r="E15261" s="54" t="str">
        <f>IF(A15261="","",VLOOKUP(A15261,'3-Mapa de Controles'!$B$3:$D$143,3,FALSE))</f>
        <v/>
      </c>
      <c r="F15261" s="56"/>
      <c r="G15261" s="122"/>
      <c r="H15261" s="122"/>
    </row>
    <row r="15262" spans="1:8" ht="28.5" customHeight="1">
      <c r="A15262" s="121"/>
      <c r="B15262" s="54" t="str">
        <f>IF(A15262="","",VLOOKUP(A15262,'3-Mapa de Controles'!$M$3:$N$143,2,FALSE))</f>
        <v/>
      </c>
      <c r="C15262" s="54" t="str">
        <f>IF(A15262="","",VLOOKUP(A15262,'3-Mapa de Controles'!$M$3:$P$143,4,FALSE))</f>
        <v/>
      </c>
      <c r="D15262" s="54" t="str">
        <f>IF(A15262="","",VLOOKUP(A15262,'3-Mapa de Controles'!$M$3:$AI$143,23,FALSE))</f>
        <v/>
      </c>
      <c r="E15262" s="54" t="str">
        <f>IF(A15262="","",VLOOKUP(A15262,'3-Mapa de Controles'!$B$3:$D$143,3,FALSE))</f>
        <v/>
      </c>
      <c r="F15262" s="56"/>
      <c r="G15262" s="122"/>
      <c r="H15262" s="122"/>
    </row>
    <row r="15263" spans="1:8" ht="28.5" customHeight="1">
      <c r="A15263" s="121"/>
      <c r="B15263" s="54" t="str">
        <f>IF(A15263="","",VLOOKUP(A15263,'3-Mapa de Controles'!$M$3:$N$143,2,FALSE))</f>
        <v/>
      </c>
      <c r="C15263" s="54" t="str">
        <f>IF(A15263="","",VLOOKUP(A15263,'3-Mapa de Controles'!$M$3:$P$143,4,FALSE))</f>
        <v/>
      </c>
      <c r="D15263" s="54" t="str">
        <f>IF(A15263="","",VLOOKUP(A15263,'3-Mapa de Controles'!$M$3:$AI$143,23,FALSE))</f>
        <v/>
      </c>
      <c r="E15263" s="54" t="str">
        <f>IF(A15263="","",VLOOKUP(A15263,'3-Mapa de Controles'!$B$3:$D$143,3,FALSE))</f>
        <v/>
      </c>
      <c r="F15263" s="56"/>
      <c r="G15263" s="122"/>
      <c r="H15263" s="122"/>
    </row>
    <row r="15264" spans="1:8" ht="28.5" customHeight="1">
      <c r="A15264" s="121"/>
      <c r="B15264" s="54" t="str">
        <f>IF(A15264="","",VLOOKUP(A15264,'3-Mapa de Controles'!$M$3:$N$143,2,FALSE))</f>
        <v/>
      </c>
      <c r="C15264" s="54" t="str">
        <f>IF(A15264="","",VLOOKUP(A15264,'3-Mapa de Controles'!$M$3:$P$143,4,FALSE))</f>
        <v/>
      </c>
      <c r="D15264" s="54" t="str">
        <f>IF(A15264="","",VLOOKUP(A15264,'3-Mapa de Controles'!$M$3:$AI$143,23,FALSE))</f>
        <v/>
      </c>
      <c r="E15264" s="54" t="str">
        <f>IF(A15264="","",VLOOKUP(A15264,'3-Mapa de Controles'!$B$3:$D$143,3,FALSE))</f>
        <v/>
      </c>
      <c r="F15264" s="56"/>
      <c r="G15264" s="122"/>
      <c r="H15264" s="122"/>
    </row>
    <row r="15265" spans="1:8" ht="28.5" customHeight="1">
      <c r="A15265" s="121"/>
      <c r="B15265" s="54" t="str">
        <f>IF(A15265="","",VLOOKUP(A15265,'3-Mapa de Controles'!$M$3:$N$143,2,FALSE))</f>
        <v/>
      </c>
      <c r="C15265" s="54" t="str">
        <f>IF(A15265="","",VLOOKUP(A15265,'3-Mapa de Controles'!$M$3:$P$143,4,FALSE))</f>
        <v/>
      </c>
      <c r="D15265" s="54" t="str">
        <f>IF(A15265="","",VLOOKUP(A15265,'3-Mapa de Controles'!$M$3:$AI$143,23,FALSE))</f>
        <v/>
      </c>
      <c r="E15265" s="54" t="str">
        <f>IF(A15265="","",VLOOKUP(A15265,'3-Mapa de Controles'!$B$3:$D$143,3,FALSE))</f>
        <v/>
      </c>
      <c r="F15265" s="56"/>
      <c r="G15265" s="122"/>
      <c r="H15265" s="122"/>
    </row>
    <row r="15266" spans="1:8" ht="28.5" customHeight="1">
      <c r="A15266" s="121"/>
      <c r="B15266" s="54" t="str">
        <f>IF(A15266="","",VLOOKUP(A15266,'3-Mapa de Controles'!$M$3:$N$143,2,FALSE))</f>
        <v/>
      </c>
      <c r="C15266" s="54" t="str">
        <f>IF(A15266="","",VLOOKUP(A15266,'3-Mapa de Controles'!$M$3:$P$143,4,FALSE))</f>
        <v/>
      </c>
      <c r="D15266" s="54" t="str">
        <f>IF(A15266="","",VLOOKUP(A15266,'3-Mapa de Controles'!$M$3:$AI$143,23,FALSE))</f>
        <v/>
      </c>
      <c r="E15266" s="54" t="str">
        <f>IF(A15266="","",VLOOKUP(A15266,'3-Mapa de Controles'!$B$3:$D$143,3,FALSE))</f>
        <v/>
      </c>
      <c r="F15266" s="56"/>
      <c r="G15266" s="122"/>
      <c r="H15266" s="122"/>
    </row>
    <row r="15267" spans="1:8" ht="28.5" customHeight="1">
      <c r="A15267" s="121"/>
      <c r="B15267" s="54" t="str">
        <f>IF(A15267="","",VLOOKUP(A15267,'3-Mapa de Controles'!$M$3:$N$143,2,FALSE))</f>
        <v/>
      </c>
      <c r="C15267" s="54" t="str">
        <f>IF(A15267="","",VLOOKUP(A15267,'3-Mapa de Controles'!$M$3:$P$143,4,FALSE))</f>
        <v/>
      </c>
      <c r="D15267" s="54" t="str">
        <f>IF(A15267="","",VLOOKUP(A15267,'3-Mapa de Controles'!$M$3:$AI$143,23,FALSE))</f>
        <v/>
      </c>
      <c r="E15267" s="54" t="str">
        <f>IF(A15267="","",VLOOKUP(A15267,'3-Mapa de Controles'!$B$3:$D$143,3,FALSE))</f>
        <v/>
      </c>
      <c r="F15267" s="56"/>
      <c r="G15267" s="122"/>
      <c r="H15267" s="122"/>
    </row>
    <row r="15268" spans="1:8" ht="28.5" customHeight="1">
      <c r="A15268" s="121"/>
      <c r="B15268" s="54" t="str">
        <f>IF(A15268="","",VLOOKUP(A15268,'3-Mapa de Controles'!$M$3:$N$143,2,FALSE))</f>
        <v/>
      </c>
      <c r="C15268" s="54" t="str">
        <f>IF(A15268="","",VLOOKUP(A15268,'3-Mapa de Controles'!$M$3:$P$143,4,FALSE))</f>
        <v/>
      </c>
      <c r="D15268" s="54" t="str">
        <f>IF(A15268="","",VLOOKUP(A15268,'3-Mapa de Controles'!$M$3:$AI$143,23,FALSE))</f>
        <v/>
      </c>
      <c r="E15268" s="54" t="str">
        <f>IF(A15268="","",VLOOKUP(A15268,'3-Mapa de Controles'!$B$3:$D$143,3,FALSE))</f>
        <v/>
      </c>
      <c r="F15268" s="56"/>
      <c r="G15268" s="122"/>
      <c r="H15268" s="122"/>
    </row>
    <row r="15269" spans="1:8" ht="28.5" customHeight="1">
      <c r="A15269" s="121"/>
      <c r="B15269" s="54" t="str">
        <f>IF(A15269="","",VLOOKUP(A15269,'3-Mapa de Controles'!$M$3:$N$143,2,FALSE))</f>
        <v/>
      </c>
      <c r="C15269" s="54" t="str">
        <f>IF(A15269="","",VLOOKUP(A15269,'3-Mapa de Controles'!$M$3:$P$143,4,FALSE))</f>
        <v/>
      </c>
      <c r="D15269" s="54" t="str">
        <f>IF(A15269="","",VLOOKUP(A15269,'3-Mapa de Controles'!$M$3:$AI$143,23,FALSE))</f>
        <v/>
      </c>
      <c r="E15269" s="54" t="str">
        <f>IF(A15269="","",VLOOKUP(A15269,'3-Mapa de Controles'!$B$3:$D$143,3,FALSE))</f>
        <v/>
      </c>
      <c r="F15269" s="56"/>
      <c r="G15269" s="122"/>
      <c r="H15269" s="122"/>
    </row>
    <row r="15270" spans="1:8" ht="28.5" customHeight="1">
      <c r="A15270" s="121"/>
      <c r="B15270" s="54" t="str">
        <f>IF(A15270="","",VLOOKUP(A15270,'3-Mapa de Controles'!$M$3:$N$143,2,FALSE))</f>
        <v/>
      </c>
      <c r="C15270" s="54" t="str">
        <f>IF(A15270="","",VLOOKUP(A15270,'3-Mapa de Controles'!$M$3:$P$143,4,FALSE))</f>
        <v/>
      </c>
      <c r="D15270" s="54" t="str">
        <f>IF(A15270="","",VLOOKUP(A15270,'3-Mapa de Controles'!$M$3:$AI$143,23,FALSE))</f>
        <v/>
      </c>
      <c r="E15270" s="54" t="str">
        <f>IF(A15270="","",VLOOKUP(A15270,'3-Mapa de Controles'!$B$3:$D$143,3,FALSE))</f>
        <v/>
      </c>
      <c r="F15270" s="56"/>
      <c r="G15270" s="122"/>
      <c r="H15270" s="122"/>
    </row>
    <row r="15271" spans="1:8" ht="28.5" customHeight="1">
      <c r="A15271" s="121"/>
      <c r="B15271" s="54" t="str">
        <f>IF(A15271="","",VLOOKUP(A15271,'3-Mapa de Controles'!$M$3:$N$143,2,FALSE))</f>
        <v/>
      </c>
      <c r="C15271" s="54" t="str">
        <f>IF(A15271="","",VLOOKUP(A15271,'3-Mapa de Controles'!$M$3:$P$143,4,FALSE))</f>
        <v/>
      </c>
      <c r="D15271" s="54" t="str">
        <f>IF(A15271="","",VLOOKUP(A15271,'3-Mapa de Controles'!$M$3:$AI$143,23,FALSE))</f>
        <v/>
      </c>
      <c r="E15271" s="54" t="str">
        <f>IF(A15271="","",VLOOKUP(A15271,'3-Mapa de Controles'!$B$3:$D$143,3,FALSE))</f>
        <v/>
      </c>
      <c r="F15271" s="56"/>
      <c r="G15271" s="122"/>
      <c r="H15271" s="122"/>
    </row>
    <row r="15272" spans="1:8" ht="28.5" customHeight="1">
      <c r="A15272" s="121"/>
      <c r="B15272" s="54" t="str">
        <f>IF(A15272="","",VLOOKUP(A15272,'3-Mapa de Controles'!$M$3:$N$143,2,FALSE))</f>
        <v/>
      </c>
      <c r="C15272" s="54" t="str">
        <f>IF(A15272="","",VLOOKUP(A15272,'3-Mapa de Controles'!$M$3:$P$143,4,FALSE))</f>
        <v/>
      </c>
      <c r="D15272" s="54" t="str">
        <f>IF(A15272="","",VLOOKUP(A15272,'3-Mapa de Controles'!$M$3:$AI$143,23,FALSE))</f>
        <v/>
      </c>
      <c r="E15272" s="54" t="str">
        <f>IF(A15272="","",VLOOKUP(A15272,'3-Mapa de Controles'!$B$3:$D$143,3,FALSE))</f>
        <v/>
      </c>
      <c r="F15272" s="56"/>
      <c r="G15272" s="122"/>
      <c r="H15272" s="122"/>
    </row>
    <row r="15273" spans="1:8" ht="28.5" customHeight="1">
      <c r="A15273" s="121"/>
      <c r="B15273" s="54" t="str">
        <f>IF(A15273="","",VLOOKUP(A15273,'3-Mapa de Controles'!$M$3:$N$143,2,FALSE))</f>
        <v/>
      </c>
      <c r="C15273" s="54" t="str">
        <f>IF(A15273="","",VLOOKUP(A15273,'3-Mapa de Controles'!$M$3:$P$143,4,FALSE))</f>
        <v/>
      </c>
      <c r="D15273" s="54" t="str">
        <f>IF(A15273="","",VLOOKUP(A15273,'3-Mapa de Controles'!$M$3:$AI$143,23,FALSE))</f>
        <v/>
      </c>
      <c r="E15273" s="54" t="str">
        <f>IF(A15273="","",VLOOKUP(A15273,'3-Mapa de Controles'!$B$3:$D$143,3,FALSE))</f>
        <v/>
      </c>
      <c r="F15273" s="56"/>
      <c r="G15273" s="122"/>
      <c r="H15273" s="122"/>
    </row>
    <row r="15274" spans="1:8" ht="28.5" customHeight="1">
      <c r="A15274" s="121"/>
      <c r="B15274" s="54" t="str">
        <f>IF(A15274="","",VLOOKUP(A15274,'3-Mapa de Controles'!$M$3:$N$143,2,FALSE))</f>
        <v/>
      </c>
      <c r="C15274" s="54" t="str">
        <f>IF(A15274="","",VLOOKUP(A15274,'3-Mapa de Controles'!$M$3:$P$143,4,FALSE))</f>
        <v/>
      </c>
      <c r="D15274" s="54" t="str">
        <f>IF(A15274="","",VLOOKUP(A15274,'3-Mapa de Controles'!$M$3:$AI$143,23,FALSE))</f>
        <v/>
      </c>
      <c r="E15274" s="54" t="str">
        <f>IF(A15274="","",VLOOKUP(A15274,'3-Mapa de Controles'!$B$3:$D$143,3,FALSE))</f>
        <v/>
      </c>
      <c r="F15274" s="56"/>
      <c r="G15274" s="122"/>
      <c r="H15274" s="122"/>
    </row>
    <row r="15275" spans="1:8" ht="28.5" customHeight="1">
      <c r="A15275" s="121"/>
      <c r="B15275" s="54" t="str">
        <f>IF(A15275="","",VLOOKUP(A15275,'3-Mapa de Controles'!$M$3:$N$143,2,FALSE))</f>
        <v/>
      </c>
      <c r="C15275" s="54" t="str">
        <f>IF(A15275="","",VLOOKUP(A15275,'3-Mapa de Controles'!$M$3:$P$143,4,FALSE))</f>
        <v/>
      </c>
      <c r="D15275" s="54" t="str">
        <f>IF(A15275="","",VLOOKUP(A15275,'3-Mapa de Controles'!$M$3:$AI$143,23,FALSE))</f>
        <v/>
      </c>
      <c r="E15275" s="54" t="str">
        <f>IF(A15275="","",VLOOKUP(A15275,'3-Mapa de Controles'!$B$3:$D$143,3,FALSE))</f>
        <v/>
      </c>
      <c r="F15275" s="56"/>
      <c r="G15275" s="122"/>
      <c r="H15275" s="122"/>
    </row>
    <row r="15276" spans="1:8" ht="28.5" customHeight="1">
      <c r="A15276" s="121"/>
      <c r="B15276" s="54" t="str">
        <f>IF(A15276="","",VLOOKUP(A15276,'3-Mapa de Controles'!$M$3:$N$143,2,FALSE))</f>
        <v/>
      </c>
      <c r="C15276" s="54" t="str">
        <f>IF(A15276="","",VLOOKUP(A15276,'3-Mapa de Controles'!$M$3:$P$143,4,FALSE))</f>
        <v/>
      </c>
      <c r="D15276" s="54" t="str">
        <f>IF(A15276="","",VLOOKUP(A15276,'3-Mapa de Controles'!$M$3:$AI$143,23,FALSE))</f>
        <v/>
      </c>
      <c r="E15276" s="54" t="str">
        <f>IF(A15276="","",VLOOKUP(A15276,'3-Mapa de Controles'!$B$3:$D$143,3,FALSE))</f>
        <v/>
      </c>
      <c r="F15276" s="56"/>
      <c r="G15276" s="122"/>
      <c r="H15276" s="122"/>
    </row>
    <row r="15277" spans="1:8" ht="28.5" customHeight="1">
      <c r="A15277" s="121"/>
      <c r="B15277" s="54" t="str">
        <f>IF(A15277="","",VLOOKUP(A15277,'3-Mapa de Controles'!$M$3:$N$143,2,FALSE))</f>
        <v/>
      </c>
      <c r="C15277" s="54" t="str">
        <f>IF(A15277="","",VLOOKUP(A15277,'3-Mapa de Controles'!$M$3:$P$143,4,FALSE))</f>
        <v/>
      </c>
      <c r="D15277" s="54" t="str">
        <f>IF(A15277="","",VLOOKUP(A15277,'3-Mapa de Controles'!$M$3:$AI$143,23,FALSE))</f>
        <v/>
      </c>
      <c r="E15277" s="54" t="str">
        <f>IF(A15277="","",VLOOKUP(A15277,'3-Mapa de Controles'!$B$3:$D$143,3,FALSE))</f>
        <v/>
      </c>
      <c r="F15277" s="56"/>
      <c r="G15277" s="122"/>
      <c r="H15277" s="122"/>
    </row>
    <row r="15278" spans="1:8" ht="28.5" customHeight="1">
      <c r="A15278" s="121"/>
      <c r="B15278" s="54" t="str">
        <f>IF(A15278="","",VLOOKUP(A15278,'3-Mapa de Controles'!$M$3:$N$143,2,FALSE))</f>
        <v/>
      </c>
      <c r="C15278" s="54" t="str">
        <f>IF(A15278="","",VLOOKUP(A15278,'3-Mapa de Controles'!$M$3:$P$143,4,FALSE))</f>
        <v/>
      </c>
      <c r="D15278" s="54" t="str">
        <f>IF(A15278="","",VLOOKUP(A15278,'3-Mapa de Controles'!$M$3:$AI$143,23,FALSE))</f>
        <v/>
      </c>
      <c r="E15278" s="54" t="str">
        <f>IF(A15278="","",VLOOKUP(A15278,'3-Mapa de Controles'!$B$3:$D$143,3,FALSE))</f>
        <v/>
      </c>
      <c r="F15278" s="56"/>
      <c r="G15278" s="122"/>
      <c r="H15278" s="122"/>
    </row>
    <row r="15279" spans="1:8" ht="28.5" customHeight="1">
      <c r="A15279" s="121"/>
      <c r="B15279" s="54" t="str">
        <f>IF(A15279="","",VLOOKUP(A15279,'3-Mapa de Controles'!$M$3:$N$143,2,FALSE))</f>
        <v/>
      </c>
      <c r="C15279" s="54" t="str">
        <f>IF(A15279="","",VLOOKUP(A15279,'3-Mapa de Controles'!$M$3:$P$143,4,FALSE))</f>
        <v/>
      </c>
      <c r="D15279" s="54" t="str">
        <f>IF(A15279="","",VLOOKUP(A15279,'3-Mapa de Controles'!$M$3:$AI$143,23,FALSE))</f>
        <v/>
      </c>
      <c r="E15279" s="54" t="str">
        <f>IF(A15279="","",VLOOKUP(A15279,'3-Mapa de Controles'!$B$3:$D$143,3,FALSE))</f>
        <v/>
      </c>
      <c r="F15279" s="56"/>
      <c r="G15279" s="122"/>
      <c r="H15279" s="122"/>
    </row>
    <row r="15280" spans="1:8" ht="28.5" customHeight="1">
      <c r="A15280" s="121"/>
      <c r="B15280" s="54" t="str">
        <f>IF(A15280="","",VLOOKUP(A15280,'3-Mapa de Controles'!$M$3:$N$143,2,FALSE))</f>
        <v/>
      </c>
      <c r="C15280" s="54" t="str">
        <f>IF(A15280="","",VLOOKUP(A15280,'3-Mapa de Controles'!$M$3:$P$143,4,FALSE))</f>
        <v/>
      </c>
      <c r="D15280" s="54" t="str">
        <f>IF(A15280="","",VLOOKUP(A15280,'3-Mapa de Controles'!$M$3:$AI$143,23,FALSE))</f>
        <v/>
      </c>
      <c r="E15280" s="54" t="str">
        <f>IF(A15280="","",VLOOKUP(A15280,'3-Mapa de Controles'!$B$3:$D$143,3,FALSE))</f>
        <v/>
      </c>
      <c r="F15280" s="56"/>
      <c r="G15280" s="122"/>
      <c r="H15280" s="122"/>
    </row>
    <row r="15281" spans="1:8" ht="28.5" customHeight="1">
      <c r="A15281" s="121"/>
      <c r="B15281" s="54" t="str">
        <f>IF(A15281="","",VLOOKUP(A15281,'3-Mapa de Controles'!$M$3:$N$143,2,FALSE))</f>
        <v/>
      </c>
      <c r="C15281" s="54" t="str">
        <f>IF(A15281="","",VLOOKUP(A15281,'3-Mapa de Controles'!$M$3:$P$143,4,FALSE))</f>
        <v/>
      </c>
      <c r="D15281" s="54" t="str">
        <f>IF(A15281="","",VLOOKUP(A15281,'3-Mapa de Controles'!$M$3:$AI$143,23,FALSE))</f>
        <v/>
      </c>
      <c r="E15281" s="54" t="str">
        <f>IF(A15281="","",VLOOKUP(A15281,'3-Mapa de Controles'!$B$3:$D$143,3,FALSE))</f>
        <v/>
      </c>
      <c r="F15281" s="56"/>
      <c r="G15281" s="122"/>
      <c r="H15281" s="122"/>
    </row>
    <row r="15282" spans="1:8" ht="28.5" customHeight="1">
      <c r="A15282" s="121"/>
      <c r="B15282" s="54" t="str">
        <f>IF(A15282="","",VLOOKUP(A15282,'3-Mapa de Controles'!$M$3:$N$143,2,FALSE))</f>
        <v/>
      </c>
      <c r="C15282" s="54" t="str">
        <f>IF(A15282="","",VLOOKUP(A15282,'3-Mapa de Controles'!$M$3:$P$143,4,FALSE))</f>
        <v/>
      </c>
      <c r="D15282" s="54" t="str">
        <f>IF(A15282="","",VLOOKUP(A15282,'3-Mapa de Controles'!$M$3:$AI$143,23,FALSE))</f>
        <v/>
      </c>
      <c r="E15282" s="54" t="str">
        <f>IF(A15282="","",VLOOKUP(A15282,'3-Mapa de Controles'!$B$3:$D$143,3,FALSE))</f>
        <v/>
      </c>
      <c r="F15282" s="56"/>
      <c r="G15282" s="122"/>
      <c r="H15282" s="122"/>
    </row>
    <row r="15283" spans="1:8" ht="28.5" customHeight="1">
      <c r="A15283" s="121"/>
      <c r="B15283" s="54" t="str">
        <f>IF(A15283="","",VLOOKUP(A15283,'3-Mapa de Controles'!$M$3:$N$143,2,FALSE))</f>
        <v/>
      </c>
      <c r="C15283" s="54" t="str">
        <f>IF(A15283="","",VLOOKUP(A15283,'3-Mapa de Controles'!$M$3:$P$143,4,FALSE))</f>
        <v/>
      </c>
      <c r="D15283" s="54" t="str">
        <f>IF(A15283="","",VLOOKUP(A15283,'3-Mapa de Controles'!$M$3:$AI$143,23,FALSE))</f>
        <v/>
      </c>
      <c r="E15283" s="54" t="str">
        <f>IF(A15283="","",VLOOKUP(A15283,'3-Mapa de Controles'!$B$3:$D$143,3,FALSE))</f>
        <v/>
      </c>
      <c r="F15283" s="56"/>
      <c r="G15283" s="122"/>
      <c r="H15283" s="122"/>
    </row>
    <row r="15284" spans="1:8" ht="28.5" customHeight="1">
      <c r="A15284" s="121"/>
      <c r="B15284" s="54" t="str">
        <f>IF(A15284="","",VLOOKUP(A15284,'3-Mapa de Controles'!$M$3:$N$143,2,FALSE))</f>
        <v/>
      </c>
      <c r="C15284" s="54" t="str">
        <f>IF(A15284="","",VLOOKUP(A15284,'3-Mapa de Controles'!$M$3:$P$143,4,FALSE))</f>
        <v/>
      </c>
      <c r="D15284" s="54" t="str">
        <f>IF(A15284="","",VLOOKUP(A15284,'3-Mapa de Controles'!$M$3:$AI$143,23,FALSE))</f>
        <v/>
      </c>
      <c r="E15284" s="54" t="str">
        <f>IF(A15284="","",VLOOKUP(A15284,'3-Mapa de Controles'!$B$3:$D$143,3,FALSE))</f>
        <v/>
      </c>
      <c r="F15284" s="56"/>
      <c r="G15284" s="122"/>
      <c r="H15284" s="122"/>
    </row>
    <row r="15285" spans="1:8" ht="28.5" customHeight="1">
      <c r="A15285" s="121"/>
      <c r="B15285" s="54" t="str">
        <f>IF(A15285="","",VLOOKUP(A15285,'3-Mapa de Controles'!$M$3:$N$143,2,FALSE))</f>
        <v/>
      </c>
      <c r="C15285" s="54" t="str">
        <f>IF(A15285="","",VLOOKUP(A15285,'3-Mapa de Controles'!$M$3:$P$143,4,FALSE))</f>
        <v/>
      </c>
      <c r="D15285" s="54" t="str">
        <f>IF(A15285="","",VLOOKUP(A15285,'3-Mapa de Controles'!$M$3:$AI$143,23,FALSE))</f>
        <v/>
      </c>
      <c r="E15285" s="54" t="str">
        <f>IF(A15285="","",VLOOKUP(A15285,'3-Mapa de Controles'!$B$3:$D$143,3,FALSE))</f>
        <v/>
      </c>
      <c r="F15285" s="56"/>
      <c r="G15285" s="122"/>
      <c r="H15285" s="122"/>
    </row>
    <row r="15286" spans="1:8" ht="28.5" customHeight="1">
      <c r="A15286" s="121"/>
      <c r="B15286" s="54" t="str">
        <f>IF(A15286="","",VLOOKUP(A15286,'3-Mapa de Controles'!$M$3:$N$143,2,FALSE))</f>
        <v/>
      </c>
      <c r="C15286" s="54" t="str">
        <f>IF(A15286="","",VLOOKUP(A15286,'3-Mapa de Controles'!$M$3:$P$143,4,FALSE))</f>
        <v/>
      </c>
      <c r="D15286" s="54" t="str">
        <f>IF(A15286="","",VLOOKUP(A15286,'3-Mapa de Controles'!$M$3:$AI$143,23,FALSE))</f>
        <v/>
      </c>
      <c r="E15286" s="54" t="str">
        <f>IF(A15286="","",VLOOKUP(A15286,'3-Mapa de Controles'!$B$3:$D$143,3,FALSE))</f>
        <v/>
      </c>
      <c r="F15286" s="56"/>
      <c r="G15286" s="122"/>
      <c r="H15286" s="122"/>
    </row>
    <row r="15287" spans="1:8" ht="28.5" customHeight="1">
      <c r="A15287" s="121"/>
      <c r="B15287" s="54" t="str">
        <f>IF(A15287="","",VLOOKUP(A15287,'3-Mapa de Controles'!$M$3:$N$143,2,FALSE))</f>
        <v/>
      </c>
      <c r="C15287" s="54" t="str">
        <f>IF(A15287="","",VLOOKUP(A15287,'3-Mapa de Controles'!$M$3:$P$143,4,FALSE))</f>
        <v/>
      </c>
      <c r="D15287" s="54" t="str">
        <f>IF(A15287="","",VLOOKUP(A15287,'3-Mapa de Controles'!$M$3:$AI$143,23,FALSE))</f>
        <v/>
      </c>
      <c r="E15287" s="54" t="str">
        <f>IF(A15287="","",VLOOKUP(A15287,'3-Mapa de Controles'!$B$3:$D$143,3,FALSE))</f>
        <v/>
      </c>
      <c r="F15287" s="56"/>
      <c r="G15287" s="122"/>
      <c r="H15287" s="122"/>
    </row>
    <row r="15288" spans="1:8" ht="28.5" customHeight="1">
      <c r="A15288" s="121"/>
      <c r="B15288" s="54" t="str">
        <f>IF(A15288="","",VLOOKUP(A15288,'3-Mapa de Controles'!$M$3:$N$143,2,FALSE))</f>
        <v/>
      </c>
      <c r="C15288" s="54" t="str">
        <f>IF(A15288="","",VLOOKUP(A15288,'3-Mapa de Controles'!$M$3:$P$143,4,FALSE))</f>
        <v/>
      </c>
      <c r="D15288" s="54" t="str">
        <f>IF(A15288="","",VLOOKUP(A15288,'3-Mapa de Controles'!$M$3:$AI$143,23,FALSE))</f>
        <v/>
      </c>
      <c r="E15288" s="54" t="str">
        <f>IF(A15288="","",VLOOKUP(A15288,'3-Mapa de Controles'!$B$3:$D$143,3,FALSE))</f>
        <v/>
      </c>
      <c r="F15288" s="56"/>
      <c r="G15288" s="122"/>
      <c r="H15288" s="122"/>
    </row>
    <row r="15289" spans="1:8" ht="28.5" customHeight="1">
      <c r="A15289" s="121"/>
      <c r="B15289" s="54" t="str">
        <f>IF(A15289="","",VLOOKUP(A15289,'3-Mapa de Controles'!$M$3:$N$143,2,FALSE))</f>
        <v/>
      </c>
      <c r="C15289" s="54" t="str">
        <f>IF(A15289="","",VLOOKUP(A15289,'3-Mapa de Controles'!$M$3:$P$143,4,FALSE))</f>
        <v/>
      </c>
      <c r="D15289" s="54" t="str">
        <f>IF(A15289="","",VLOOKUP(A15289,'3-Mapa de Controles'!$M$3:$AI$143,23,FALSE))</f>
        <v/>
      </c>
      <c r="E15289" s="54" t="str">
        <f>IF(A15289="","",VLOOKUP(A15289,'3-Mapa de Controles'!$B$3:$D$143,3,FALSE))</f>
        <v/>
      </c>
      <c r="F15289" s="56"/>
      <c r="G15289" s="122"/>
      <c r="H15289" s="122"/>
    </row>
    <row r="15290" spans="1:8" ht="28.5" customHeight="1">
      <c r="A15290" s="121"/>
      <c r="B15290" s="54" t="str">
        <f>IF(A15290="","",VLOOKUP(A15290,'3-Mapa de Controles'!$M$3:$N$143,2,FALSE))</f>
        <v/>
      </c>
      <c r="C15290" s="54" t="str">
        <f>IF(A15290="","",VLOOKUP(A15290,'3-Mapa de Controles'!$M$3:$P$143,4,FALSE))</f>
        <v/>
      </c>
      <c r="D15290" s="54" t="str">
        <f>IF(A15290="","",VLOOKUP(A15290,'3-Mapa de Controles'!$M$3:$AI$143,23,FALSE))</f>
        <v/>
      </c>
      <c r="E15290" s="54" t="str">
        <f>IF(A15290="","",VLOOKUP(A15290,'3-Mapa de Controles'!$B$3:$D$143,3,FALSE))</f>
        <v/>
      </c>
      <c r="F15290" s="56"/>
      <c r="G15290" s="122"/>
      <c r="H15290" s="122"/>
    </row>
    <row r="15291" spans="1:8" ht="28.5" customHeight="1">
      <c r="A15291" s="121"/>
      <c r="B15291" s="54" t="str">
        <f>IF(A15291="","",VLOOKUP(A15291,'3-Mapa de Controles'!$M$3:$N$143,2,FALSE))</f>
        <v/>
      </c>
      <c r="C15291" s="54" t="str">
        <f>IF(A15291="","",VLOOKUP(A15291,'3-Mapa de Controles'!$M$3:$P$143,4,FALSE))</f>
        <v/>
      </c>
      <c r="D15291" s="54" t="str">
        <f>IF(A15291="","",VLOOKUP(A15291,'3-Mapa de Controles'!$M$3:$AI$143,23,FALSE))</f>
        <v/>
      </c>
      <c r="E15291" s="54" t="str">
        <f>IF(A15291="","",VLOOKUP(A15291,'3-Mapa de Controles'!$B$3:$D$143,3,FALSE))</f>
        <v/>
      </c>
      <c r="F15291" s="56"/>
      <c r="G15291" s="122"/>
      <c r="H15291" s="122"/>
    </row>
    <row r="15292" spans="1:8" ht="28.5" customHeight="1">
      <c r="A15292" s="121"/>
      <c r="B15292" s="54" t="str">
        <f>IF(A15292="","",VLOOKUP(A15292,'3-Mapa de Controles'!$M$3:$N$143,2,FALSE))</f>
        <v/>
      </c>
      <c r="C15292" s="54" t="str">
        <f>IF(A15292="","",VLOOKUP(A15292,'3-Mapa de Controles'!$M$3:$P$143,4,FALSE))</f>
        <v/>
      </c>
      <c r="D15292" s="54" t="str">
        <f>IF(A15292="","",VLOOKUP(A15292,'3-Mapa de Controles'!$M$3:$AI$143,23,FALSE))</f>
        <v/>
      </c>
      <c r="E15292" s="54" t="str">
        <f>IF(A15292="","",VLOOKUP(A15292,'3-Mapa de Controles'!$B$3:$D$143,3,FALSE))</f>
        <v/>
      </c>
      <c r="F15292" s="56"/>
      <c r="G15292" s="122"/>
      <c r="H15292" s="122"/>
    </row>
    <row r="15293" spans="1:8" ht="28.5" customHeight="1">
      <c r="A15293" s="121"/>
      <c r="B15293" s="54" t="str">
        <f>IF(A15293="","",VLOOKUP(A15293,'3-Mapa de Controles'!$M$3:$N$143,2,FALSE))</f>
        <v/>
      </c>
      <c r="C15293" s="54" t="str">
        <f>IF(A15293="","",VLOOKUP(A15293,'3-Mapa de Controles'!$M$3:$P$143,4,FALSE))</f>
        <v/>
      </c>
      <c r="D15293" s="54" t="str">
        <f>IF(A15293="","",VLOOKUP(A15293,'3-Mapa de Controles'!$M$3:$AI$143,23,FALSE))</f>
        <v/>
      </c>
      <c r="E15293" s="54" t="str">
        <f>IF(A15293="","",VLOOKUP(A15293,'3-Mapa de Controles'!$B$3:$D$143,3,FALSE))</f>
        <v/>
      </c>
      <c r="F15293" s="56"/>
      <c r="G15293" s="122"/>
      <c r="H15293" s="122"/>
    </row>
    <row r="15294" spans="1:8" ht="28.5" customHeight="1">
      <c r="A15294" s="121"/>
      <c r="B15294" s="54" t="str">
        <f>IF(A15294="","",VLOOKUP(A15294,'3-Mapa de Controles'!$M$3:$N$143,2,FALSE))</f>
        <v/>
      </c>
      <c r="C15294" s="54" t="str">
        <f>IF(A15294="","",VLOOKUP(A15294,'3-Mapa de Controles'!$M$3:$P$143,4,FALSE))</f>
        <v/>
      </c>
      <c r="D15294" s="54" t="str">
        <f>IF(A15294="","",VLOOKUP(A15294,'3-Mapa de Controles'!$M$3:$AI$143,23,FALSE))</f>
        <v/>
      </c>
      <c r="E15294" s="54" t="str">
        <f>IF(A15294="","",VLOOKUP(A15294,'3-Mapa de Controles'!$B$3:$D$143,3,FALSE))</f>
        <v/>
      </c>
      <c r="F15294" s="56"/>
      <c r="G15294" s="122"/>
      <c r="H15294" s="122"/>
    </row>
    <row r="15295" spans="1:8" ht="28.5" customHeight="1">
      <c r="A15295" s="121"/>
      <c r="B15295" s="54" t="str">
        <f>IF(A15295="","",VLOOKUP(A15295,'3-Mapa de Controles'!$M$3:$N$143,2,FALSE))</f>
        <v/>
      </c>
      <c r="C15295" s="54" t="str">
        <f>IF(A15295="","",VLOOKUP(A15295,'3-Mapa de Controles'!$M$3:$P$143,4,FALSE))</f>
        <v/>
      </c>
      <c r="D15295" s="54" t="str">
        <f>IF(A15295="","",VLOOKUP(A15295,'3-Mapa de Controles'!$M$3:$AI$143,23,FALSE))</f>
        <v/>
      </c>
      <c r="E15295" s="54" t="str">
        <f>IF(A15295="","",VLOOKUP(A15295,'3-Mapa de Controles'!$B$3:$D$143,3,FALSE))</f>
        <v/>
      </c>
      <c r="F15295" s="56"/>
      <c r="G15295" s="122"/>
      <c r="H15295" s="122"/>
    </row>
    <row r="15296" spans="1:8" ht="28.5" customHeight="1">
      <c r="A15296" s="121"/>
      <c r="B15296" s="54" t="str">
        <f>IF(A15296="","",VLOOKUP(A15296,'3-Mapa de Controles'!$M$3:$N$143,2,FALSE))</f>
        <v/>
      </c>
      <c r="C15296" s="54" t="str">
        <f>IF(A15296="","",VLOOKUP(A15296,'3-Mapa de Controles'!$M$3:$P$143,4,FALSE))</f>
        <v/>
      </c>
      <c r="D15296" s="54" t="str">
        <f>IF(A15296="","",VLOOKUP(A15296,'3-Mapa de Controles'!$M$3:$AI$143,23,FALSE))</f>
        <v/>
      </c>
      <c r="E15296" s="54" t="str">
        <f>IF(A15296="","",VLOOKUP(A15296,'3-Mapa de Controles'!$B$3:$D$143,3,FALSE))</f>
        <v/>
      </c>
      <c r="F15296" s="56"/>
      <c r="G15296" s="122"/>
      <c r="H15296" s="122"/>
    </row>
    <row r="15297" spans="1:8" ht="28.5" customHeight="1">
      <c r="A15297" s="121"/>
      <c r="B15297" s="54" t="str">
        <f>IF(A15297="","",VLOOKUP(A15297,'3-Mapa de Controles'!$M$3:$N$143,2,FALSE))</f>
        <v/>
      </c>
      <c r="C15297" s="54" t="str">
        <f>IF(A15297="","",VLOOKUP(A15297,'3-Mapa de Controles'!$M$3:$P$143,4,FALSE))</f>
        <v/>
      </c>
      <c r="D15297" s="54" t="str">
        <f>IF(A15297="","",VLOOKUP(A15297,'3-Mapa de Controles'!$M$3:$AI$143,23,FALSE))</f>
        <v/>
      </c>
      <c r="E15297" s="54" t="str">
        <f>IF(A15297="","",VLOOKUP(A15297,'3-Mapa de Controles'!$B$3:$D$143,3,FALSE))</f>
        <v/>
      </c>
      <c r="F15297" s="56"/>
      <c r="G15297" s="122"/>
      <c r="H15297" s="122"/>
    </row>
    <row r="15298" spans="1:8" ht="28.5" customHeight="1">
      <c r="A15298" s="121"/>
      <c r="B15298" s="54" t="str">
        <f>IF(A15298="","",VLOOKUP(A15298,'3-Mapa de Controles'!$M$3:$N$143,2,FALSE))</f>
        <v/>
      </c>
      <c r="C15298" s="54" t="str">
        <f>IF(A15298="","",VLOOKUP(A15298,'3-Mapa de Controles'!$M$3:$P$143,4,FALSE))</f>
        <v/>
      </c>
      <c r="D15298" s="54" t="str">
        <f>IF(A15298="","",VLOOKUP(A15298,'3-Mapa de Controles'!$M$3:$AI$143,23,FALSE))</f>
        <v/>
      </c>
      <c r="E15298" s="54" t="str">
        <f>IF(A15298="","",VLOOKUP(A15298,'3-Mapa de Controles'!$B$3:$D$143,3,FALSE))</f>
        <v/>
      </c>
      <c r="F15298" s="56"/>
      <c r="G15298" s="122"/>
      <c r="H15298" s="122"/>
    </row>
    <row r="15299" spans="1:8" ht="28.5" customHeight="1">
      <c r="A15299" s="121"/>
      <c r="B15299" s="54" t="str">
        <f>IF(A15299="","",VLOOKUP(A15299,'3-Mapa de Controles'!$M$3:$N$143,2,FALSE))</f>
        <v/>
      </c>
      <c r="C15299" s="54" t="str">
        <f>IF(A15299="","",VLOOKUP(A15299,'3-Mapa de Controles'!$M$3:$P$143,4,FALSE))</f>
        <v/>
      </c>
      <c r="D15299" s="54" t="str">
        <f>IF(A15299="","",VLOOKUP(A15299,'3-Mapa de Controles'!$M$3:$AI$143,23,FALSE))</f>
        <v/>
      </c>
      <c r="E15299" s="54" t="str">
        <f>IF(A15299="","",VLOOKUP(A15299,'3-Mapa de Controles'!$B$3:$D$143,3,FALSE))</f>
        <v/>
      </c>
      <c r="F15299" s="56"/>
      <c r="G15299" s="122"/>
      <c r="H15299" s="122"/>
    </row>
    <row r="15300" spans="1:8" ht="28.5" customHeight="1">
      <c r="A15300" s="121"/>
      <c r="B15300" s="54" t="str">
        <f>IF(A15300="","",VLOOKUP(A15300,'3-Mapa de Controles'!$M$3:$N$143,2,FALSE))</f>
        <v/>
      </c>
      <c r="C15300" s="54" t="str">
        <f>IF(A15300="","",VLOOKUP(A15300,'3-Mapa de Controles'!$M$3:$P$143,4,FALSE))</f>
        <v/>
      </c>
      <c r="D15300" s="54" t="str">
        <f>IF(A15300="","",VLOOKUP(A15300,'3-Mapa de Controles'!$M$3:$AI$143,23,FALSE))</f>
        <v/>
      </c>
      <c r="E15300" s="54" t="str">
        <f>IF(A15300="","",VLOOKUP(A15300,'3-Mapa de Controles'!$B$3:$D$143,3,FALSE))</f>
        <v/>
      </c>
      <c r="F15300" s="56"/>
      <c r="G15300" s="122"/>
      <c r="H15300" s="122"/>
    </row>
    <row r="15301" spans="1:8" ht="28.5" customHeight="1">
      <c r="A15301" s="121"/>
      <c r="B15301" s="54" t="str">
        <f>IF(A15301="","",VLOOKUP(A15301,'3-Mapa de Controles'!$M$3:$N$143,2,FALSE))</f>
        <v/>
      </c>
      <c r="C15301" s="54" t="str">
        <f>IF(A15301="","",VLOOKUP(A15301,'3-Mapa de Controles'!$M$3:$P$143,4,FALSE))</f>
        <v/>
      </c>
      <c r="D15301" s="54" t="str">
        <f>IF(A15301="","",VLOOKUP(A15301,'3-Mapa de Controles'!$M$3:$AI$143,23,FALSE))</f>
        <v/>
      </c>
      <c r="E15301" s="54" t="str">
        <f>IF(A15301="","",VLOOKUP(A15301,'3-Mapa de Controles'!$B$3:$D$143,3,FALSE))</f>
        <v/>
      </c>
      <c r="F15301" s="56"/>
      <c r="G15301" s="122"/>
      <c r="H15301" s="122"/>
    </row>
    <row r="15302" spans="1:8" ht="28.5" customHeight="1">
      <c r="A15302" s="121"/>
      <c r="B15302" s="54" t="str">
        <f>IF(A15302="","",VLOOKUP(A15302,'3-Mapa de Controles'!$M$3:$N$143,2,FALSE))</f>
        <v/>
      </c>
      <c r="C15302" s="54" t="str">
        <f>IF(A15302="","",VLOOKUP(A15302,'3-Mapa de Controles'!$M$3:$P$143,4,FALSE))</f>
        <v/>
      </c>
      <c r="D15302" s="54" t="str">
        <f>IF(A15302="","",VLOOKUP(A15302,'3-Mapa de Controles'!$M$3:$AI$143,23,FALSE))</f>
        <v/>
      </c>
      <c r="E15302" s="54" t="str">
        <f>IF(A15302="","",VLOOKUP(A15302,'3-Mapa de Controles'!$B$3:$D$143,3,FALSE))</f>
        <v/>
      </c>
      <c r="F15302" s="56"/>
      <c r="G15302" s="122"/>
      <c r="H15302" s="122"/>
    </row>
    <row r="15303" spans="1:8" ht="28.5" customHeight="1">
      <c r="A15303" s="121"/>
      <c r="B15303" s="54" t="str">
        <f>IF(A15303="","",VLOOKUP(A15303,'3-Mapa de Controles'!$M$3:$N$143,2,FALSE))</f>
        <v/>
      </c>
      <c r="C15303" s="54" t="str">
        <f>IF(A15303="","",VLOOKUP(A15303,'3-Mapa de Controles'!$M$3:$P$143,4,FALSE))</f>
        <v/>
      </c>
      <c r="D15303" s="54" t="str">
        <f>IF(A15303="","",VLOOKUP(A15303,'3-Mapa de Controles'!$M$3:$AI$143,23,FALSE))</f>
        <v/>
      </c>
      <c r="E15303" s="54" t="str">
        <f>IF(A15303="","",VLOOKUP(A15303,'3-Mapa de Controles'!$B$3:$D$143,3,FALSE))</f>
        <v/>
      </c>
      <c r="F15303" s="56"/>
      <c r="G15303" s="122"/>
      <c r="H15303" s="122"/>
    </row>
    <row r="15304" spans="1:8" ht="28.5" customHeight="1">
      <c r="A15304" s="121"/>
      <c r="B15304" s="54" t="str">
        <f>IF(A15304="","",VLOOKUP(A15304,'3-Mapa de Controles'!$M$3:$N$143,2,FALSE))</f>
        <v/>
      </c>
      <c r="C15304" s="54" t="str">
        <f>IF(A15304="","",VLOOKUP(A15304,'3-Mapa de Controles'!$M$3:$P$143,4,FALSE))</f>
        <v/>
      </c>
      <c r="D15304" s="54" t="str">
        <f>IF(A15304="","",VLOOKUP(A15304,'3-Mapa de Controles'!$M$3:$AI$143,23,FALSE))</f>
        <v/>
      </c>
      <c r="E15304" s="54" t="str">
        <f>IF(A15304="","",VLOOKUP(A15304,'3-Mapa de Controles'!$B$3:$D$143,3,FALSE))</f>
        <v/>
      </c>
      <c r="F15304" s="56"/>
      <c r="G15304" s="122"/>
      <c r="H15304" s="122"/>
    </row>
    <row r="15305" spans="1:8" ht="28.5" customHeight="1">
      <c r="A15305" s="121"/>
      <c r="B15305" s="54" t="str">
        <f>IF(A15305="","",VLOOKUP(A15305,'3-Mapa de Controles'!$M$3:$N$143,2,FALSE))</f>
        <v/>
      </c>
      <c r="C15305" s="54" t="str">
        <f>IF(A15305="","",VLOOKUP(A15305,'3-Mapa de Controles'!$M$3:$P$143,4,FALSE))</f>
        <v/>
      </c>
      <c r="D15305" s="54" t="str">
        <f>IF(A15305="","",VLOOKUP(A15305,'3-Mapa de Controles'!$M$3:$AI$143,23,FALSE))</f>
        <v/>
      </c>
      <c r="E15305" s="54" t="str">
        <f>IF(A15305="","",VLOOKUP(A15305,'3-Mapa de Controles'!$B$3:$D$143,3,FALSE))</f>
        <v/>
      </c>
      <c r="F15305" s="56"/>
      <c r="G15305" s="122"/>
      <c r="H15305" s="122"/>
    </row>
    <row r="15306" spans="1:8" ht="28.5" customHeight="1">
      <c r="A15306" s="121"/>
      <c r="B15306" s="54" t="str">
        <f>IF(A15306="","",VLOOKUP(A15306,'3-Mapa de Controles'!$M$3:$N$143,2,FALSE))</f>
        <v/>
      </c>
      <c r="C15306" s="54" t="str">
        <f>IF(A15306="","",VLOOKUP(A15306,'3-Mapa de Controles'!$M$3:$P$143,4,FALSE))</f>
        <v/>
      </c>
      <c r="D15306" s="54" t="str">
        <f>IF(A15306="","",VLOOKUP(A15306,'3-Mapa de Controles'!$M$3:$AI$143,23,FALSE))</f>
        <v/>
      </c>
      <c r="E15306" s="54" t="str">
        <f>IF(A15306="","",VLOOKUP(A15306,'3-Mapa de Controles'!$B$3:$D$143,3,FALSE))</f>
        <v/>
      </c>
      <c r="F15306" s="56"/>
      <c r="G15306" s="122"/>
      <c r="H15306" s="122"/>
    </row>
    <row r="15307" spans="1:8" ht="28.5" customHeight="1">
      <c r="A15307" s="121"/>
      <c r="B15307" s="54" t="str">
        <f>IF(A15307="","",VLOOKUP(A15307,'3-Mapa de Controles'!$M$3:$N$143,2,FALSE))</f>
        <v/>
      </c>
      <c r="C15307" s="54" t="str">
        <f>IF(A15307="","",VLOOKUP(A15307,'3-Mapa de Controles'!$M$3:$P$143,4,FALSE))</f>
        <v/>
      </c>
      <c r="D15307" s="54" t="str">
        <f>IF(A15307="","",VLOOKUP(A15307,'3-Mapa de Controles'!$M$3:$AI$143,23,FALSE))</f>
        <v/>
      </c>
      <c r="E15307" s="54" t="str">
        <f>IF(A15307="","",VLOOKUP(A15307,'3-Mapa de Controles'!$B$3:$D$143,3,FALSE))</f>
        <v/>
      </c>
      <c r="F15307" s="56"/>
      <c r="G15307" s="122"/>
      <c r="H15307" s="122"/>
    </row>
    <row r="15308" spans="1:8" ht="28.5" customHeight="1">
      <c r="A15308" s="121"/>
      <c r="B15308" s="54" t="str">
        <f>IF(A15308="","",VLOOKUP(A15308,'3-Mapa de Controles'!$M$3:$N$143,2,FALSE))</f>
        <v/>
      </c>
      <c r="C15308" s="54" t="str">
        <f>IF(A15308="","",VLOOKUP(A15308,'3-Mapa de Controles'!$M$3:$P$143,4,FALSE))</f>
        <v/>
      </c>
      <c r="D15308" s="54" t="str">
        <f>IF(A15308="","",VLOOKUP(A15308,'3-Mapa de Controles'!$M$3:$AI$143,23,FALSE))</f>
        <v/>
      </c>
      <c r="E15308" s="54" t="str">
        <f>IF(A15308="","",VLOOKUP(A15308,'3-Mapa de Controles'!$B$3:$D$143,3,FALSE))</f>
        <v/>
      </c>
      <c r="F15308" s="56"/>
      <c r="G15308" s="122"/>
      <c r="H15308" s="122"/>
    </row>
    <row r="15309" spans="1:8" ht="28.5" customHeight="1">
      <c r="A15309" s="121"/>
      <c r="B15309" s="54" t="str">
        <f>IF(A15309="","",VLOOKUP(A15309,'3-Mapa de Controles'!$M$3:$N$143,2,FALSE))</f>
        <v/>
      </c>
      <c r="C15309" s="54" t="str">
        <f>IF(A15309="","",VLOOKUP(A15309,'3-Mapa de Controles'!$M$3:$P$143,4,FALSE))</f>
        <v/>
      </c>
      <c r="D15309" s="54" t="str">
        <f>IF(A15309="","",VLOOKUP(A15309,'3-Mapa de Controles'!$M$3:$AI$143,23,FALSE))</f>
        <v/>
      </c>
      <c r="E15309" s="54" t="str">
        <f>IF(A15309="","",VLOOKUP(A15309,'3-Mapa de Controles'!$B$3:$D$143,3,FALSE))</f>
        <v/>
      </c>
      <c r="F15309" s="56"/>
      <c r="G15309" s="122"/>
      <c r="H15309" s="122"/>
    </row>
    <row r="15310" spans="1:8" ht="28.5" customHeight="1">
      <c r="A15310" s="121"/>
      <c r="B15310" s="54" t="str">
        <f>IF(A15310="","",VLOOKUP(A15310,'3-Mapa de Controles'!$M$3:$N$143,2,FALSE))</f>
        <v/>
      </c>
      <c r="C15310" s="54" t="str">
        <f>IF(A15310="","",VLOOKUP(A15310,'3-Mapa de Controles'!$M$3:$P$143,4,FALSE))</f>
        <v/>
      </c>
      <c r="D15310" s="54" t="str">
        <f>IF(A15310="","",VLOOKUP(A15310,'3-Mapa de Controles'!$M$3:$AI$143,23,FALSE))</f>
        <v/>
      </c>
      <c r="E15310" s="54" t="str">
        <f>IF(A15310="","",VLOOKUP(A15310,'3-Mapa de Controles'!$B$3:$D$143,3,FALSE))</f>
        <v/>
      </c>
      <c r="F15310" s="56"/>
      <c r="G15310" s="122"/>
      <c r="H15310" s="122"/>
    </row>
    <row r="15311" spans="1:8" ht="28.5" customHeight="1">
      <c r="A15311" s="121"/>
      <c r="B15311" s="54" t="str">
        <f>IF(A15311="","",VLOOKUP(A15311,'3-Mapa de Controles'!$M$3:$N$143,2,FALSE))</f>
        <v/>
      </c>
      <c r="C15311" s="54" t="str">
        <f>IF(A15311="","",VLOOKUP(A15311,'3-Mapa de Controles'!$M$3:$P$143,4,FALSE))</f>
        <v/>
      </c>
      <c r="D15311" s="54" t="str">
        <f>IF(A15311="","",VLOOKUP(A15311,'3-Mapa de Controles'!$M$3:$AI$143,23,FALSE))</f>
        <v/>
      </c>
      <c r="E15311" s="54" t="str">
        <f>IF(A15311="","",VLOOKUP(A15311,'3-Mapa de Controles'!$B$3:$D$143,3,FALSE))</f>
        <v/>
      </c>
      <c r="F15311" s="56"/>
      <c r="G15311" s="122"/>
      <c r="H15311" s="122"/>
    </row>
    <row r="15312" spans="1:8" ht="28.5" customHeight="1">
      <c r="A15312" s="121"/>
      <c r="B15312" s="54" t="str">
        <f>IF(A15312="","",VLOOKUP(A15312,'3-Mapa de Controles'!$M$3:$N$143,2,FALSE))</f>
        <v/>
      </c>
      <c r="C15312" s="54" t="str">
        <f>IF(A15312="","",VLOOKUP(A15312,'3-Mapa de Controles'!$M$3:$P$143,4,FALSE))</f>
        <v/>
      </c>
      <c r="D15312" s="54" t="str">
        <f>IF(A15312="","",VLOOKUP(A15312,'3-Mapa de Controles'!$M$3:$AI$143,23,FALSE))</f>
        <v/>
      </c>
      <c r="E15312" s="54" t="str">
        <f>IF(A15312="","",VLOOKUP(A15312,'3-Mapa de Controles'!$B$3:$D$143,3,FALSE))</f>
        <v/>
      </c>
      <c r="F15312" s="56"/>
      <c r="G15312" s="122"/>
      <c r="H15312" s="122"/>
    </row>
    <row r="15313" spans="1:8" ht="28.5" customHeight="1">
      <c r="A15313" s="121"/>
      <c r="B15313" s="54" t="str">
        <f>IF(A15313="","",VLOOKUP(A15313,'3-Mapa de Controles'!$M$3:$N$143,2,FALSE))</f>
        <v/>
      </c>
      <c r="C15313" s="54" t="str">
        <f>IF(A15313="","",VLOOKUP(A15313,'3-Mapa de Controles'!$M$3:$P$143,4,FALSE))</f>
        <v/>
      </c>
      <c r="D15313" s="54" t="str">
        <f>IF(A15313="","",VLOOKUP(A15313,'3-Mapa de Controles'!$M$3:$AI$143,23,FALSE))</f>
        <v/>
      </c>
      <c r="E15313" s="54" t="str">
        <f>IF(A15313="","",VLOOKUP(A15313,'3-Mapa de Controles'!$B$3:$D$143,3,FALSE))</f>
        <v/>
      </c>
      <c r="F15313" s="56"/>
      <c r="G15313" s="122"/>
      <c r="H15313" s="122"/>
    </row>
    <row r="15314" spans="1:8" ht="28.5" customHeight="1">
      <c r="A15314" s="121"/>
      <c r="B15314" s="54" t="str">
        <f>IF(A15314="","",VLOOKUP(A15314,'3-Mapa de Controles'!$M$3:$N$143,2,FALSE))</f>
        <v/>
      </c>
      <c r="C15314" s="54" t="str">
        <f>IF(A15314="","",VLOOKUP(A15314,'3-Mapa de Controles'!$M$3:$P$143,4,FALSE))</f>
        <v/>
      </c>
      <c r="D15314" s="54" t="str">
        <f>IF(A15314="","",VLOOKUP(A15314,'3-Mapa de Controles'!$M$3:$AI$143,23,FALSE))</f>
        <v/>
      </c>
      <c r="E15314" s="54" t="str">
        <f>IF(A15314="","",VLOOKUP(A15314,'3-Mapa de Controles'!$B$3:$D$143,3,FALSE))</f>
        <v/>
      </c>
      <c r="F15314" s="56"/>
      <c r="G15314" s="122"/>
      <c r="H15314" s="122"/>
    </row>
    <row r="15315" spans="1:8" ht="28.5" customHeight="1">
      <c r="A15315" s="121"/>
      <c r="B15315" s="54" t="str">
        <f>IF(A15315="","",VLOOKUP(A15315,'3-Mapa de Controles'!$M$3:$N$143,2,FALSE))</f>
        <v/>
      </c>
      <c r="C15315" s="54" t="str">
        <f>IF(A15315="","",VLOOKUP(A15315,'3-Mapa de Controles'!$M$3:$P$143,4,FALSE))</f>
        <v/>
      </c>
      <c r="D15315" s="54" t="str">
        <f>IF(A15315="","",VLOOKUP(A15315,'3-Mapa de Controles'!$M$3:$AI$143,23,FALSE))</f>
        <v/>
      </c>
      <c r="E15315" s="54" t="str">
        <f>IF(A15315="","",VLOOKUP(A15315,'3-Mapa de Controles'!$B$3:$D$143,3,FALSE))</f>
        <v/>
      </c>
      <c r="F15315" s="56"/>
      <c r="G15315" s="122"/>
      <c r="H15315" s="122"/>
    </row>
    <row r="15316" spans="1:8" ht="28.5" customHeight="1">
      <c r="A15316" s="121"/>
      <c r="B15316" s="54" t="str">
        <f>IF(A15316="","",VLOOKUP(A15316,'3-Mapa de Controles'!$M$3:$N$143,2,FALSE))</f>
        <v/>
      </c>
      <c r="C15316" s="54" t="str">
        <f>IF(A15316="","",VLOOKUP(A15316,'3-Mapa de Controles'!$M$3:$P$143,4,FALSE))</f>
        <v/>
      </c>
      <c r="D15316" s="54" t="str">
        <f>IF(A15316="","",VLOOKUP(A15316,'3-Mapa de Controles'!$M$3:$AI$143,23,FALSE))</f>
        <v/>
      </c>
      <c r="E15316" s="54" t="str">
        <f>IF(A15316="","",VLOOKUP(A15316,'3-Mapa de Controles'!$B$3:$D$143,3,FALSE))</f>
        <v/>
      </c>
      <c r="F15316" s="56"/>
      <c r="G15316" s="122"/>
      <c r="H15316" s="122"/>
    </row>
    <row r="15317" spans="1:8" ht="28.5" customHeight="1">
      <c r="A15317" s="121"/>
      <c r="B15317" s="54" t="str">
        <f>IF(A15317="","",VLOOKUP(A15317,'3-Mapa de Controles'!$M$3:$N$143,2,FALSE))</f>
        <v/>
      </c>
      <c r="C15317" s="54" t="str">
        <f>IF(A15317="","",VLOOKUP(A15317,'3-Mapa de Controles'!$M$3:$P$143,4,FALSE))</f>
        <v/>
      </c>
      <c r="D15317" s="54" t="str">
        <f>IF(A15317="","",VLOOKUP(A15317,'3-Mapa de Controles'!$M$3:$AI$143,23,FALSE))</f>
        <v/>
      </c>
      <c r="E15317" s="54" t="str">
        <f>IF(A15317="","",VLOOKUP(A15317,'3-Mapa de Controles'!$B$3:$D$143,3,FALSE))</f>
        <v/>
      </c>
      <c r="F15317" s="56"/>
      <c r="G15317" s="122"/>
      <c r="H15317" s="122"/>
    </row>
    <row r="15318" spans="1:8" ht="28.5" customHeight="1">
      <c r="A15318" s="121"/>
      <c r="B15318" s="54" t="str">
        <f>IF(A15318="","",VLOOKUP(A15318,'3-Mapa de Controles'!$M$3:$N$143,2,FALSE))</f>
        <v/>
      </c>
      <c r="C15318" s="54" t="str">
        <f>IF(A15318="","",VLOOKUP(A15318,'3-Mapa de Controles'!$M$3:$P$143,4,FALSE))</f>
        <v/>
      </c>
      <c r="D15318" s="54" t="str">
        <f>IF(A15318="","",VLOOKUP(A15318,'3-Mapa de Controles'!$M$3:$AI$143,23,FALSE))</f>
        <v/>
      </c>
      <c r="E15318" s="54" t="str">
        <f>IF(A15318="","",VLOOKUP(A15318,'3-Mapa de Controles'!$B$3:$D$143,3,FALSE))</f>
        <v/>
      </c>
      <c r="F15318" s="56"/>
      <c r="G15318" s="122"/>
      <c r="H15318" s="122"/>
    </row>
    <row r="15319" spans="1:8" ht="28.5" customHeight="1">
      <c r="A15319" s="121"/>
      <c r="B15319" s="54" t="str">
        <f>IF(A15319="","",VLOOKUP(A15319,'3-Mapa de Controles'!$M$3:$N$143,2,FALSE))</f>
        <v/>
      </c>
      <c r="C15319" s="54" t="str">
        <f>IF(A15319="","",VLOOKUP(A15319,'3-Mapa de Controles'!$M$3:$P$143,4,FALSE))</f>
        <v/>
      </c>
      <c r="D15319" s="54" t="str">
        <f>IF(A15319="","",VLOOKUP(A15319,'3-Mapa de Controles'!$M$3:$AI$143,23,FALSE))</f>
        <v/>
      </c>
      <c r="E15319" s="54" t="str">
        <f>IF(A15319="","",VLOOKUP(A15319,'3-Mapa de Controles'!$B$3:$D$143,3,FALSE))</f>
        <v/>
      </c>
      <c r="F15319" s="56"/>
      <c r="G15319" s="122"/>
      <c r="H15319" s="122"/>
    </row>
    <row r="15320" spans="1:8" ht="28.5" customHeight="1">
      <c r="A15320" s="121"/>
      <c r="B15320" s="54" t="str">
        <f>IF(A15320="","",VLOOKUP(A15320,'3-Mapa de Controles'!$M$3:$N$143,2,FALSE))</f>
        <v/>
      </c>
      <c r="C15320" s="54" t="str">
        <f>IF(A15320="","",VLOOKUP(A15320,'3-Mapa de Controles'!$M$3:$P$143,4,FALSE))</f>
        <v/>
      </c>
      <c r="D15320" s="54" t="str">
        <f>IF(A15320="","",VLOOKUP(A15320,'3-Mapa de Controles'!$M$3:$AI$143,23,FALSE))</f>
        <v/>
      </c>
      <c r="E15320" s="54" t="str">
        <f>IF(A15320="","",VLOOKUP(A15320,'3-Mapa de Controles'!$B$3:$D$143,3,FALSE))</f>
        <v/>
      </c>
      <c r="F15320" s="56"/>
      <c r="G15320" s="122"/>
      <c r="H15320" s="122"/>
    </row>
    <row r="15321" spans="1:8" ht="28.5" customHeight="1">
      <c r="A15321" s="121"/>
      <c r="B15321" s="54" t="str">
        <f>IF(A15321="","",VLOOKUP(A15321,'3-Mapa de Controles'!$M$3:$N$143,2,FALSE))</f>
        <v/>
      </c>
      <c r="C15321" s="54" t="str">
        <f>IF(A15321="","",VLOOKUP(A15321,'3-Mapa de Controles'!$M$3:$P$143,4,FALSE))</f>
        <v/>
      </c>
      <c r="D15321" s="54" t="str">
        <f>IF(A15321="","",VLOOKUP(A15321,'3-Mapa de Controles'!$M$3:$AI$143,23,FALSE))</f>
        <v/>
      </c>
      <c r="E15321" s="54" t="str">
        <f>IF(A15321="","",VLOOKUP(A15321,'3-Mapa de Controles'!$B$3:$D$143,3,FALSE))</f>
        <v/>
      </c>
      <c r="F15321" s="56"/>
      <c r="G15321" s="122"/>
      <c r="H15321" s="122"/>
    </row>
    <row r="15322" spans="1:8" ht="28.5" customHeight="1">
      <c r="A15322" s="121"/>
      <c r="B15322" s="54" t="str">
        <f>IF(A15322="","",VLOOKUP(A15322,'3-Mapa de Controles'!$M$3:$N$143,2,FALSE))</f>
        <v/>
      </c>
      <c r="C15322" s="54" t="str">
        <f>IF(A15322="","",VLOOKUP(A15322,'3-Mapa de Controles'!$M$3:$P$143,4,FALSE))</f>
        <v/>
      </c>
      <c r="D15322" s="54" t="str">
        <f>IF(A15322="","",VLOOKUP(A15322,'3-Mapa de Controles'!$M$3:$AI$143,23,FALSE))</f>
        <v/>
      </c>
      <c r="E15322" s="54" t="str">
        <f>IF(A15322="","",VLOOKUP(A15322,'3-Mapa de Controles'!$B$3:$D$143,3,FALSE))</f>
        <v/>
      </c>
      <c r="F15322" s="56"/>
      <c r="G15322" s="122"/>
      <c r="H15322" s="122"/>
    </row>
    <row r="15323" spans="1:8" ht="28.5" customHeight="1">
      <c r="A15323" s="121"/>
      <c r="B15323" s="54" t="str">
        <f>IF(A15323="","",VLOOKUP(A15323,'3-Mapa de Controles'!$M$3:$N$143,2,FALSE))</f>
        <v/>
      </c>
      <c r="C15323" s="54" t="str">
        <f>IF(A15323="","",VLOOKUP(A15323,'3-Mapa de Controles'!$M$3:$P$143,4,FALSE))</f>
        <v/>
      </c>
      <c r="D15323" s="54" t="str">
        <f>IF(A15323="","",VLOOKUP(A15323,'3-Mapa de Controles'!$M$3:$AI$143,23,FALSE))</f>
        <v/>
      </c>
      <c r="E15323" s="54" t="str">
        <f>IF(A15323="","",VLOOKUP(A15323,'3-Mapa de Controles'!$B$3:$D$143,3,FALSE))</f>
        <v/>
      </c>
      <c r="F15323" s="56"/>
      <c r="G15323" s="122"/>
      <c r="H15323" s="122"/>
    </row>
    <row r="15324" spans="1:8" ht="28.5" customHeight="1">
      <c r="A15324" s="121"/>
      <c r="B15324" s="54" t="str">
        <f>IF(A15324="","",VLOOKUP(A15324,'3-Mapa de Controles'!$M$3:$N$143,2,FALSE))</f>
        <v/>
      </c>
      <c r="C15324" s="54" t="str">
        <f>IF(A15324="","",VLOOKUP(A15324,'3-Mapa de Controles'!$M$3:$P$143,4,FALSE))</f>
        <v/>
      </c>
      <c r="D15324" s="54" t="str">
        <f>IF(A15324="","",VLOOKUP(A15324,'3-Mapa de Controles'!$M$3:$AI$143,23,FALSE))</f>
        <v/>
      </c>
      <c r="E15324" s="54" t="str">
        <f>IF(A15324="","",VLOOKUP(A15324,'3-Mapa de Controles'!$B$3:$D$143,3,FALSE))</f>
        <v/>
      </c>
      <c r="F15324" s="56"/>
      <c r="G15324" s="122"/>
      <c r="H15324" s="122"/>
    </row>
    <row r="15325" spans="1:8" ht="28.5" customHeight="1">
      <c r="A15325" s="121"/>
      <c r="B15325" s="54" t="str">
        <f>IF(A15325="","",VLOOKUP(A15325,'3-Mapa de Controles'!$M$3:$N$143,2,FALSE))</f>
        <v/>
      </c>
      <c r="C15325" s="54" t="str">
        <f>IF(A15325="","",VLOOKUP(A15325,'3-Mapa de Controles'!$M$3:$P$143,4,FALSE))</f>
        <v/>
      </c>
      <c r="D15325" s="54" t="str">
        <f>IF(A15325="","",VLOOKUP(A15325,'3-Mapa de Controles'!$M$3:$AI$143,23,FALSE))</f>
        <v/>
      </c>
      <c r="E15325" s="54" t="str">
        <f>IF(A15325="","",VLOOKUP(A15325,'3-Mapa de Controles'!$B$3:$D$143,3,FALSE))</f>
        <v/>
      </c>
      <c r="F15325" s="56"/>
      <c r="G15325" s="122"/>
      <c r="H15325" s="122"/>
    </row>
    <row r="15326" spans="1:8" ht="28.5" customHeight="1">
      <c r="A15326" s="121"/>
      <c r="B15326" s="54" t="str">
        <f>IF(A15326="","",VLOOKUP(A15326,'3-Mapa de Controles'!$M$3:$N$143,2,FALSE))</f>
        <v/>
      </c>
      <c r="C15326" s="54" t="str">
        <f>IF(A15326="","",VLOOKUP(A15326,'3-Mapa de Controles'!$M$3:$P$143,4,FALSE))</f>
        <v/>
      </c>
      <c r="D15326" s="54" t="str">
        <f>IF(A15326="","",VLOOKUP(A15326,'3-Mapa de Controles'!$M$3:$AI$143,23,FALSE))</f>
        <v/>
      </c>
      <c r="E15326" s="54" t="str">
        <f>IF(A15326="","",VLOOKUP(A15326,'3-Mapa de Controles'!$B$3:$D$143,3,FALSE))</f>
        <v/>
      </c>
      <c r="F15326" s="56"/>
      <c r="G15326" s="122"/>
      <c r="H15326" s="122"/>
    </row>
    <row r="15327" spans="1:8" ht="28.5" customHeight="1">
      <c r="A15327" s="121"/>
      <c r="B15327" s="54" t="str">
        <f>IF(A15327="","",VLOOKUP(A15327,'3-Mapa de Controles'!$M$3:$N$143,2,FALSE))</f>
        <v/>
      </c>
      <c r="C15327" s="54" t="str">
        <f>IF(A15327="","",VLOOKUP(A15327,'3-Mapa de Controles'!$M$3:$P$143,4,FALSE))</f>
        <v/>
      </c>
      <c r="D15327" s="54" t="str">
        <f>IF(A15327="","",VLOOKUP(A15327,'3-Mapa de Controles'!$M$3:$AI$143,23,FALSE))</f>
        <v/>
      </c>
      <c r="E15327" s="54" t="str">
        <f>IF(A15327="","",VLOOKUP(A15327,'3-Mapa de Controles'!$B$3:$D$143,3,FALSE))</f>
        <v/>
      </c>
      <c r="F15327" s="56"/>
      <c r="G15327" s="122"/>
      <c r="H15327" s="122"/>
    </row>
    <row r="15328" spans="1:8" ht="28.5" customHeight="1">
      <c r="A15328" s="121"/>
      <c r="B15328" s="54" t="str">
        <f>IF(A15328="","",VLOOKUP(A15328,'3-Mapa de Controles'!$M$3:$N$143,2,FALSE))</f>
        <v/>
      </c>
      <c r="C15328" s="54" t="str">
        <f>IF(A15328="","",VLOOKUP(A15328,'3-Mapa de Controles'!$M$3:$P$143,4,FALSE))</f>
        <v/>
      </c>
      <c r="D15328" s="54" t="str">
        <f>IF(A15328="","",VLOOKUP(A15328,'3-Mapa de Controles'!$M$3:$AI$143,23,FALSE))</f>
        <v/>
      </c>
      <c r="E15328" s="54" t="str">
        <f>IF(A15328="","",VLOOKUP(A15328,'3-Mapa de Controles'!$B$3:$D$143,3,FALSE))</f>
        <v/>
      </c>
      <c r="F15328" s="56"/>
      <c r="G15328" s="122"/>
      <c r="H15328" s="122"/>
    </row>
    <row r="15329" spans="1:8" ht="28.5" customHeight="1">
      <c r="A15329" s="121"/>
      <c r="B15329" s="54" t="str">
        <f>IF(A15329="","",VLOOKUP(A15329,'3-Mapa de Controles'!$M$3:$N$143,2,FALSE))</f>
        <v/>
      </c>
      <c r="C15329" s="54" t="str">
        <f>IF(A15329="","",VLOOKUP(A15329,'3-Mapa de Controles'!$M$3:$P$143,4,FALSE))</f>
        <v/>
      </c>
      <c r="D15329" s="54" t="str">
        <f>IF(A15329="","",VLOOKUP(A15329,'3-Mapa de Controles'!$M$3:$AI$143,23,FALSE))</f>
        <v/>
      </c>
      <c r="E15329" s="54" t="str">
        <f>IF(A15329="","",VLOOKUP(A15329,'3-Mapa de Controles'!$B$3:$D$143,3,FALSE))</f>
        <v/>
      </c>
      <c r="F15329" s="56"/>
      <c r="G15329" s="122"/>
      <c r="H15329" s="122"/>
    </row>
    <row r="15330" spans="1:8" ht="28.5" customHeight="1">
      <c r="A15330" s="121"/>
      <c r="B15330" s="54" t="str">
        <f>IF(A15330="","",VLOOKUP(A15330,'3-Mapa de Controles'!$M$3:$N$143,2,FALSE))</f>
        <v/>
      </c>
      <c r="C15330" s="54" t="str">
        <f>IF(A15330="","",VLOOKUP(A15330,'3-Mapa de Controles'!$M$3:$P$143,4,FALSE))</f>
        <v/>
      </c>
      <c r="D15330" s="54" t="str">
        <f>IF(A15330="","",VLOOKUP(A15330,'3-Mapa de Controles'!$M$3:$AI$143,23,FALSE))</f>
        <v/>
      </c>
      <c r="E15330" s="54" t="str">
        <f>IF(A15330="","",VLOOKUP(A15330,'3-Mapa de Controles'!$B$3:$D$143,3,FALSE))</f>
        <v/>
      </c>
      <c r="F15330" s="56"/>
      <c r="G15330" s="122"/>
      <c r="H15330" s="122"/>
    </row>
    <row r="15331" spans="1:8" ht="28.5" customHeight="1">
      <c r="A15331" s="121"/>
      <c r="B15331" s="54" t="str">
        <f>IF(A15331="","",VLOOKUP(A15331,'3-Mapa de Controles'!$M$3:$N$143,2,FALSE))</f>
        <v/>
      </c>
      <c r="C15331" s="54" t="str">
        <f>IF(A15331="","",VLOOKUP(A15331,'3-Mapa de Controles'!$M$3:$P$143,4,FALSE))</f>
        <v/>
      </c>
      <c r="D15331" s="54" t="str">
        <f>IF(A15331="","",VLOOKUP(A15331,'3-Mapa de Controles'!$M$3:$AI$143,23,FALSE))</f>
        <v/>
      </c>
      <c r="E15331" s="54" t="str">
        <f>IF(A15331="","",VLOOKUP(A15331,'3-Mapa de Controles'!$B$3:$D$143,3,FALSE))</f>
        <v/>
      </c>
      <c r="F15331" s="56"/>
      <c r="G15331" s="122"/>
      <c r="H15331" s="122"/>
    </row>
    <row r="15332" spans="1:8" ht="28.5" customHeight="1">
      <c r="A15332" s="121"/>
      <c r="B15332" s="54" t="str">
        <f>IF(A15332="","",VLOOKUP(A15332,'3-Mapa de Controles'!$M$3:$N$143,2,FALSE))</f>
        <v/>
      </c>
      <c r="C15332" s="54" t="str">
        <f>IF(A15332="","",VLOOKUP(A15332,'3-Mapa de Controles'!$M$3:$P$143,4,FALSE))</f>
        <v/>
      </c>
      <c r="D15332" s="54" t="str">
        <f>IF(A15332="","",VLOOKUP(A15332,'3-Mapa de Controles'!$M$3:$AI$143,23,FALSE))</f>
        <v/>
      </c>
      <c r="E15332" s="54" t="str">
        <f>IF(A15332="","",VLOOKUP(A15332,'3-Mapa de Controles'!$B$3:$D$143,3,FALSE))</f>
        <v/>
      </c>
      <c r="F15332" s="56"/>
      <c r="G15332" s="122"/>
      <c r="H15332" s="122"/>
    </row>
    <row r="15333" spans="1:8" ht="28.5" customHeight="1">
      <c r="A15333" s="121"/>
      <c r="B15333" s="54" t="str">
        <f>IF(A15333="","",VLOOKUP(A15333,'3-Mapa de Controles'!$M$3:$N$143,2,FALSE))</f>
        <v/>
      </c>
      <c r="C15333" s="54" t="str">
        <f>IF(A15333="","",VLOOKUP(A15333,'3-Mapa de Controles'!$M$3:$P$143,4,FALSE))</f>
        <v/>
      </c>
      <c r="D15333" s="54" t="str">
        <f>IF(A15333="","",VLOOKUP(A15333,'3-Mapa de Controles'!$M$3:$AI$143,23,FALSE))</f>
        <v/>
      </c>
      <c r="E15333" s="54" t="str">
        <f>IF(A15333="","",VLOOKUP(A15333,'3-Mapa de Controles'!$B$3:$D$143,3,FALSE))</f>
        <v/>
      </c>
      <c r="F15333" s="56"/>
      <c r="G15333" s="122"/>
      <c r="H15333" s="122"/>
    </row>
    <row r="15334" spans="1:8" ht="28.5" customHeight="1">
      <c r="A15334" s="121"/>
      <c r="B15334" s="54" t="str">
        <f>IF(A15334="","",VLOOKUP(A15334,'3-Mapa de Controles'!$M$3:$N$143,2,FALSE))</f>
        <v/>
      </c>
      <c r="C15334" s="54" t="str">
        <f>IF(A15334="","",VLOOKUP(A15334,'3-Mapa de Controles'!$M$3:$P$143,4,FALSE))</f>
        <v/>
      </c>
      <c r="D15334" s="54" t="str">
        <f>IF(A15334="","",VLOOKUP(A15334,'3-Mapa de Controles'!$M$3:$AI$143,23,FALSE))</f>
        <v/>
      </c>
      <c r="E15334" s="54" t="str">
        <f>IF(A15334="","",VLOOKUP(A15334,'3-Mapa de Controles'!$B$3:$D$143,3,FALSE))</f>
        <v/>
      </c>
      <c r="F15334" s="56"/>
      <c r="G15334" s="122"/>
      <c r="H15334" s="122"/>
    </row>
    <row r="15335" spans="1:8" ht="28.5" customHeight="1">
      <c r="A15335" s="121"/>
      <c r="B15335" s="54" t="str">
        <f>IF(A15335="","",VLOOKUP(A15335,'3-Mapa de Controles'!$M$3:$N$143,2,FALSE))</f>
        <v/>
      </c>
      <c r="C15335" s="54" t="str">
        <f>IF(A15335="","",VLOOKUP(A15335,'3-Mapa de Controles'!$M$3:$P$143,4,FALSE))</f>
        <v/>
      </c>
      <c r="D15335" s="54" t="str">
        <f>IF(A15335="","",VLOOKUP(A15335,'3-Mapa de Controles'!$M$3:$AI$143,23,FALSE))</f>
        <v/>
      </c>
      <c r="E15335" s="54" t="str">
        <f>IF(A15335="","",VLOOKUP(A15335,'3-Mapa de Controles'!$B$3:$D$143,3,FALSE))</f>
        <v/>
      </c>
      <c r="F15335" s="56"/>
      <c r="G15335" s="122"/>
      <c r="H15335" s="122"/>
    </row>
    <row r="15336" spans="1:8" ht="28.5" customHeight="1">
      <c r="A15336" s="121"/>
      <c r="B15336" s="54" t="str">
        <f>IF(A15336="","",VLOOKUP(A15336,'3-Mapa de Controles'!$M$3:$N$143,2,FALSE))</f>
        <v/>
      </c>
      <c r="C15336" s="54" t="str">
        <f>IF(A15336="","",VLOOKUP(A15336,'3-Mapa de Controles'!$M$3:$P$143,4,FALSE))</f>
        <v/>
      </c>
      <c r="D15336" s="54" t="str">
        <f>IF(A15336="","",VLOOKUP(A15336,'3-Mapa de Controles'!$M$3:$AI$143,23,FALSE))</f>
        <v/>
      </c>
      <c r="E15336" s="54" t="str">
        <f>IF(A15336="","",VLOOKUP(A15336,'3-Mapa de Controles'!$B$3:$D$143,3,FALSE))</f>
        <v/>
      </c>
      <c r="F15336" s="56"/>
      <c r="G15336" s="122"/>
      <c r="H15336" s="122"/>
    </row>
    <row r="15337" spans="1:8" ht="28.5" customHeight="1">
      <c r="A15337" s="121"/>
      <c r="B15337" s="54" t="str">
        <f>IF(A15337="","",VLOOKUP(A15337,'3-Mapa de Controles'!$M$3:$N$143,2,FALSE))</f>
        <v/>
      </c>
      <c r="C15337" s="54" t="str">
        <f>IF(A15337="","",VLOOKUP(A15337,'3-Mapa de Controles'!$M$3:$P$143,4,FALSE))</f>
        <v/>
      </c>
      <c r="D15337" s="54" t="str">
        <f>IF(A15337="","",VLOOKUP(A15337,'3-Mapa de Controles'!$M$3:$AI$143,23,FALSE))</f>
        <v/>
      </c>
      <c r="E15337" s="54" t="str">
        <f>IF(A15337="","",VLOOKUP(A15337,'3-Mapa de Controles'!$B$3:$D$143,3,FALSE))</f>
        <v/>
      </c>
      <c r="F15337" s="56"/>
      <c r="G15337" s="122"/>
      <c r="H15337" s="122"/>
    </row>
    <row r="15338" spans="1:8" ht="28.5" customHeight="1">
      <c r="A15338" s="121"/>
      <c r="B15338" s="54" t="str">
        <f>IF(A15338="","",VLOOKUP(A15338,'3-Mapa de Controles'!$M$3:$N$143,2,FALSE))</f>
        <v/>
      </c>
      <c r="C15338" s="54" t="str">
        <f>IF(A15338="","",VLOOKUP(A15338,'3-Mapa de Controles'!$M$3:$P$143,4,FALSE))</f>
        <v/>
      </c>
      <c r="D15338" s="54" t="str">
        <f>IF(A15338="","",VLOOKUP(A15338,'3-Mapa de Controles'!$M$3:$AI$143,23,FALSE))</f>
        <v/>
      </c>
      <c r="E15338" s="54" t="str">
        <f>IF(A15338="","",VLOOKUP(A15338,'3-Mapa de Controles'!$B$3:$D$143,3,FALSE))</f>
        <v/>
      </c>
      <c r="F15338" s="56"/>
      <c r="G15338" s="122"/>
      <c r="H15338" s="122"/>
    </row>
    <row r="15339" spans="1:8" ht="28.5" customHeight="1">
      <c r="A15339" s="121"/>
      <c r="B15339" s="54" t="str">
        <f>IF(A15339="","",VLOOKUP(A15339,'3-Mapa de Controles'!$M$3:$N$143,2,FALSE))</f>
        <v/>
      </c>
      <c r="C15339" s="54" t="str">
        <f>IF(A15339="","",VLOOKUP(A15339,'3-Mapa de Controles'!$M$3:$P$143,4,FALSE))</f>
        <v/>
      </c>
      <c r="D15339" s="54" t="str">
        <f>IF(A15339="","",VLOOKUP(A15339,'3-Mapa de Controles'!$M$3:$AI$143,23,FALSE))</f>
        <v/>
      </c>
      <c r="E15339" s="54" t="str">
        <f>IF(A15339="","",VLOOKUP(A15339,'3-Mapa de Controles'!$B$3:$D$143,3,FALSE))</f>
        <v/>
      </c>
      <c r="F15339" s="56"/>
      <c r="G15339" s="122"/>
      <c r="H15339" s="122"/>
    </row>
    <row r="15340" spans="1:8" ht="28.5" customHeight="1">
      <c r="A15340" s="121"/>
      <c r="B15340" s="54" t="str">
        <f>IF(A15340="","",VLOOKUP(A15340,'3-Mapa de Controles'!$M$3:$N$143,2,FALSE))</f>
        <v/>
      </c>
      <c r="C15340" s="54" t="str">
        <f>IF(A15340="","",VLOOKUP(A15340,'3-Mapa de Controles'!$M$3:$P$143,4,FALSE))</f>
        <v/>
      </c>
      <c r="D15340" s="54" t="str">
        <f>IF(A15340="","",VLOOKUP(A15340,'3-Mapa de Controles'!$M$3:$AI$143,23,FALSE))</f>
        <v/>
      </c>
      <c r="E15340" s="54" t="str">
        <f>IF(A15340="","",VLOOKUP(A15340,'3-Mapa de Controles'!$B$3:$D$143,3,FALSE))</f>
        <v/>
      </c>
      <c r="F15340" s="56"/>
      <c r="G15340" s="122"/>
      <c r="H15340" s="122"/>
    </row>
    <row r="15341" spans="1:8" ht="28.5" customHeight="1">
      <c r="A15341" s="121"/>
      <c r="B15341" s="54" t="str">
        <f>IF(A15341="","",VLOOKUP(A15341,'3-Mapa de Controles'!$M$3:$N$143,2,FALSE))</f>
        <v/>
      </c>
      <c r="C15341" s="54" t="str">
        <f>IF(A15341="","",VLOOKUP(A15341,'3-Mapa de Controles'!$M$3:$P$143,4,FALSE))</f>
        <v/>
      </c>
      <c r="D15341" s="54" t="str">
        <f>IF(A15341="","",VLOOKUP(A15341,'3-Mapa de Controles'!$M$3:$AI$143,23,FALSE))</f>
        <v/>
      </c>
      <c r="E15341" s="54" t="str">
        <f>IF(A15341="","",VLOOKUP(A15341,'3-Mapa de Controles'!$B$3:$D$143,3,FALSE))</f>
        <v/>
      </c>
      <c r="F15341" s="56"/>
      <c r="G15341" s="122"/>
      <c r="H15341" s="122"/>
    </row>
    <row r="15342" spans="1:8" ht="28.5" customHeight="1">
      <c r="A15342" s="121"/>
      <c r="B15342" s="54" t="str">
        <f>IF(A15342="","",VLOOKUP(A15342,'3-Mapa de Controles'!$M$3:$N$143,2,FALSE))</f>
        <v/>
      </c>
      <c r="C15342" s="54" t="str">
        <f>IF(A15342="","",VLOOKUP(A15342,'3-Mapa de Controles'!$M$3:$P$143,4,FALSE))</f>
        <v/>
      </c>
      <c r="D15342" s="54" t="str">
        <f>IF(A15342="","",VLOOKUP(A15342,'3-Mapa de Controles'!$M$3:$AI$143,23,FALSE))</f>
        <v/>
      </c>
      <c r="E15342" s="54" t="str">
        <f>IF(A15342="","",VLOOKUP(A15342,'3-Mapa de Controles'!$B$3:$D$143,3,FALSE))</f>
        <v/>
      </c>
      <c r="F15342" s="56"/>
      <c r="G15342" s="122"/>
      <c r="H15342" s="122"/>
    </row>
    <row r="15343" spans="1:8" ht="28.5" customHeight="1">
      <c r="A15343" s="121"/>
      <c r="B15343" s="54" t="str">
        <f>IF(A15343="","",VLOOKUP(A15343,'3-Mapa de Controles'!$M$3:$N$143,2,FALSE))</f>
        <v/>
      </c>
      <c r="C15343" s="54" t="str">
        <f>IF(A15343="","",VLOOKUP(A15343,'3-Mapa de Controles'!$M$3:$P$143,4,FALSE))</f>
        <v/>
      </c>
      <c r="D15343" s="54" t="str">
        <f>IF(A15343="","",VLOOKUP(A15343,'3-Mapa de Controles'!$M$3:$AI$143,23,FALSE))</f>
        <v/>
      </c>
      <c r="E15343" s="54" t="str">
        <f>IF(A15343="","",VLOOKUP(A15343,'3-Mapa de Controles'!$B$3:$D$143,3,FALSE))</f>
        <v/>
      </c>
      <c r="F15343" s="56"/>
      <c r="G15343" s="122"/>
      <c r="H15343" s="122"/>
    </row>
    <row r="15344" spans="1:8" ht="28.5" customHeight="1">
      <c r="A15344" s="121"/>
      <c r="B15344" s="54" t="str">
        <f>IF(A15344="","",VLOOKUP(A15344,'3-Mapa de Controles'!$M$3:$N$143,2,FALSE))</f>
        <v/>
      </c>
      <c r="C15344" s="54" t="str">
        <f>IF(A15344="","",VLOOKUP(A15344,'3-Mapa de Controles'!$M$3:$P$143,4,FALSE))</f>
        <v/>
      </c>
      <c r="D15344" s="54" t="str">
        <f>IF(A15344="","",VLOOKUP(A15344,'3-Mapa de Controles'!$M$3:$AI$143,23,FALSE))</f>
        <v/>
      </c>
      <c r="E15344" s="54" t="str">
        <f>IF(A15344="","",VLOOKUP(A15344,'3-Mapa de Controles'!$B$3:$D$143,3,FALSE))</f>
        <v/>
      </c>
      <c r="F15344" s="56"/>
      <c r="G15344" s="122"/>
      <c r="H15344" s="122"/>
    </row>
    <row r="15345" spans="1:8" ht="28.5" customHeight="1">
      <c r="A15345" s="121"/>
      <c r="B15345" s="54" t="str">
        <f>IF(A15345="","",VLOOKUP(A15345,'3-Mapa de Controles'!$M$3:$N$143,2,FALSE))</f>
        <v/>
      </c>
      <c r="C15345" s="54" t="str">
        <f>IF(A15345="","",VLOOKUP(A15345,'3-Mapa de Controles'!$M$3:$P$143,4,FALSE))</f>
        <v/>
      </c>
      <c r="D15345" s="54" t="str">
        <f>IF(A15345="","",VLOOKUP(A15345,'3-Mapa de Controles'!$M$3:$AI$143,23,FALSE))</f>
        <v/>
      </c>
      <c r="E15345" s="54" t="str">
        <f>IF(A15345="","",VLOOKUP(A15345,'3-Mapa de Controles'!$B$3:$D$143,3,FALSE))</f>
        <v/>
      </c>
      <c r="F15345" s="56"/>
      <c r="G15345" s="122"/>
      <c r="H15345" s="122"/>
    </row>
    <row r="15346" spans="1:8" ht="28.5" customHeight="1">
      <c r="A15346" s="121"/>
      <c r="B15346" s="54" t="str">
        <f>IF(A15346="","",VLOOKUP(A15346,'3-Mapa de Controles'!$M$3:$N$143,2,FALSE))</f>
        <v/>
      </c>
      <c r="C15346" s="54" t="str">
        <f>IF(A15346="","",VLOOKUP(A15346,'3-Mapa de Controles'!$M$3:$P$143,4,FALSE))</f>
        <v/>
      </c>
      <c r="D15346" s="54" t="str">
        <f>IF(A15346="","",VLOOKUP(A15346,'3-Mapa de Controles'!$M$3:$AI$143,23,FALSE))</f>
        <v/>
      </c>
      <c r="E15346" s="54" t="str">
        <f>IF(A15346="","",VLOOKUP(A15346,'3-Mapa de Controles'!$B$3:$D$143,3,FALSE))</f>
        <v/>
      </c>
      <c r="F15346" s="56"/>
      <c r="G15346" s="122"/>
      <c r="H15346" s="122"/>
    </row>
    <row r="15347" spans="1:8" ht="28.5" customHeight="1">
      <c r="A15347" s="121"/>
      <c r="B15347" s="54" t="str">
        <f>IF(A15347="","",VLOOKUP(A15347,'3-Mapa de Controles'!$M$3:$N$143,2,FALSE))</f>
        <v/>
      </c>
      <c r="C15347" s="54" t="str">
        <f>IF(A15347="","",VLOOKUP(A15347,'3-Mapa de Controles'!$M$3:$P$143,4,FALSE))</f>
        <v/>
      </c>
      <c r="D15347" s="54" t="str">
        <f>IF(A15347="","",VLOOKUP(A15347,'3-Mapa de Controles'!$M$3:$AI$143,23,FALSE))</f>
        <v/>
      </c>
      <c r="E15347" s="54" t="str">
        <f>IF(A15347="","",VLOOKUP(A15347,'3-Mapa de Controles'!$B$3:$D$143,3,FALSE))</f>
        <v/>
      </c>
      <c r="F15347" s="56"/>
      <c r="G15347" s="122"/>
      <c r="H15347" s="122"/>
    </row>
    <row r="15348" spans="1:8" ht="28.5" customHeight="1">
      <c r="A15348" s="121"/>
      <c r="B15348" s="54" t="str">
        <f>IF(A15348="","",VLOOKUP(A15348,'3-Mapa de Controles'!$M$3:$N$143,2,FALSE))</f>
        <v/>
      </c>
      <c r="C15348" s="54" t="str">
        <f>IF(A15348="","",VLOOKUP(A15348,'3-Mapa de Controles'!$M$3:$P$143,4,FALSE))</f>
        <v/>
      </c>
      <c r="D15348" s="54" t="str">
        <f>IF(A15348="","",VLOOKUP(A15348,'3-Mapa de Controles'!$M$3:$AI$143,23,FALSE))</f>
        <v/>
      </c>
      <c r="E15348" s="54" t="str">
        <f>IF(A15348="","",VLOOKUP(A15348,'3-Mapa de Controles'!$B$3:$D$143,3,FALSE))</f>
        <v/>
      </c>
      <c r="F15348" s="56"/>
      <c r="G15348" s="122"/>
      <c r="H15348" s="122"/>
    </row>
    <row r="15349" spans="1:8" ht="28.5" customHeight="1">
      <c r="A15349" s="121"/>
      <c r="B15349" s="54" t="str">
        <f>IF(A15349="","",VLOOKUP(A15349,'3-Mapa de Controles'!$M$3:$N$143,2,FALSE))</f>
        <v/>
      </c>
      <c r="C15349" s="54" t="str">
        <f>IF(A15349="","",VLOOKUP(A15349,'3-Mapa de Controles'!$M$3:$P$143,4,FALSE))</f>
        <v/>
      </c>
      <c r="D15349" s="54" t="str">
        <f>IF(A15349="","",VLOOKUP(A15349,'3-Mapa de Controles'!$M$3:$AI$143,23,FALSE))</f>
        <v/>
      </c>
      <c r="E15349" s="54" t="str">
        <f>IF(A15349="","",VLOOKUP(A15349,'3-Mapa de Controles'!$B$3:$D$143,3,FALSE))</f>
        <v/>
      </c>
      <c r="F15349" s="56"/>
      <c r="G15349" s="122"/>
      <c r="H15349" s="122"/>
    </row>
    <row r="15350" spans="1:8" ht="28.5" customHeight="1">
      <c r="A15350" s="121"/>
      <c r="B15350" s="54" t="str">
        <f>IF(A15350="","",VLOOKUP(A15350,'3-Mapa de Controles'!$M$3:$N$143,2,FALSE))</f>
        <v/>
      </c>
      <c r="C15350" s="54" t="str">
        <f>IF(A15350="","",VLOOKUP(A15350,'3-Mapa de Controles'!$M$3:$P$143,4,FALSE))</f>
        <v/>
      </c>
      <c r="D15350" s="54" t="str">
        <f>IF(A15350="","",VLOOKUP(A15350,'3-Mapa de Controles'!$M$3:$AI$143,23,FALSE))</f>
        <v/>
      </c>
      <c r="E15350" s="54" t="str">
        <f>IF(A15350="","",VLOOKUP(A15350,'3-Mapa de Controles'!$B$3:$D$143,3,FALSE))</f>
        <v/>
      </c>
      <c r="F15350" s="56"/>
      <c r="G15350" s="122"/>
      <c r="H15350" s="122"/>
    </row>
    <row r="15351" spans="1:8" ht="28.5" customHeight="1">
      <c r="A15351" s="121"/>
      <c r="B15351" s="54" t="str">
        <f>IF(A15351="","",VLOOKUP(A15351,'3-Mapa de Controles'!$M$3:$N$143,2,FALSE))</f>
        <v/>
      </c>
      <c r="C15351" s="54" t="str">
        <f>IF(A15351="","",VLOOKUP(A15351,'3-Mapa de Controles'!$M$3:$P$143,4,FALSE))</f>
        <v/>
      </c>
      <c r="D15351" s="54" t="str">
        <f>IF(A15351="","",VLOOKUP(A15351,'3-Mapa de Controles'!$M$3:$AI$143,23,FALSE))</f>
        <v/>
      </c>
      <c r="E15351" s="54" t="str">
        <f>IF(A15351="","",VLOOKUP(A15351,'3-Mapa de Controles'!$B$3:$D$143,3,FALSE))</f>
        <v/>
      </c>
      <c r="F15351" s="56"/>
      <c r="G15351" s="122"/>
      <c r="H15351" s="122"/>
    </row>
    <row r="15352" spans="1:8" ht="28.5" customHeight="1">
      <c r="A15352" s="121"/>
      <c r="B15352" s="54" t="str">
        <f>IF(A15352="","",VLOOKUP(A15352,'3-Mapa de Controles'!$M$3:$N$143,2,FALSE))</f>
        <v/>
      </c>
      <c r="C15352" s="54" t="str">
        <f>IF(A15352="","",VLOOKUP(A15352,'3-Mapa de Controles'!$M$3:$P$143,4,FALSE))</f>
        <v/>
      </c>
      <c r="D15352" s="54" t="str">
        <f>IF(A15352="","",VLOOKUP(A15352,'3-Mapa de Controles'!$M$3:$AI$143,23,FALSE))</f>
        <v/>
      </c>
      <c r="E15352" s="54" t="str">
        <f>IF(A15352="","",VLOOKUP(A15352,'3-Mapa de Controles'!$B$3:$D$143,3,FALSE))</f>
        <v/>
      </c>
      <c r="F15352" s="56"/>
      <c r="G15352" s="122"/>
      <c r="H15352" s="122"/>
    </row>
    <row r="15353" spans="1:8" ht="28.5" customHeight="1">
      <c r="A15353" s="121"/>
      <c r="B15353" s="54" t="str">
        <f>IF(A15353="","",VLOOKUP(A15353,'3-Mapa de Controles'!$M$3:$N$143,2,FALSE))</f>
        <v/>
      </c>
      <c r="C15353" s="54" t="str">
        <f>IF(A15353="","",VLOOKUP(A15353,'3-Mapa de Controles'!$M$3:$P$143,4,FALSE))</f>
        <v/>
      </c>
      <c r="D15353" s="54" t="str">
        <f>IF(A15353="","",VLOOKUP(A15353,'3-Mapa de Controles'!$M$3:$AI$143,23,FALSE))</f>
        <v/>
      </c>
      <c r="E15353" s="54" t="str">
        <f>IF(A15353="","",VLOOKUP(A15353,'3-Mapa de Controles'!$B$3:$D$143,3,FALSE))</f>
        <v/>
      </c>
      <c r="F15353" s="56"/>
      <c r="G15353" s="122"/>
      <c r="H15353" s="122"/>
    </row>
    <row r="15354" spans="1:8" ht="28.5" customHeight="1">
      <c r="A15354" s="121"/>
      <c r="B15354" s="54" t="str">
        <f>IF(A15354="","",VLOOKUP(A15354,'3-Mapa de Controles'!$M$3:$N$143,2,FALSE))</f>
        <v/>
      </c>
      <c r="C15354" s="54" t="str">
        <f>IF(A15354="","",VLOOKUP(A15354,'3-Mapa de Controles'!$M$3:$P$143,4,FALSE))</f>
        <v/>
      </c>
      <c r="D15354" s="54" t="str">
        <f>IF(A15354="","",VLOOKUP(A15354,'3-Mapa de Controles'!$M$3:$AI$143,23,FALSE))</f>
        <v/>
      </c>
      <c r="E15354" s="54" t="str">
        <f>IF(A15354="","",VLOOKUP(A15354,'3-Mapa de Controles'!$B$3:$D$143,3,FALSE))</f>
        <v/>
      </c>
      <c r="F15354" s="56"/>
      <c r="G15354" s="122"/>
      <c r="H15354" s="122"/>
    </row>
    <row r="15355" spans="1:8" ht="28.5" customHeight="1">
      <c r="A15355" s="121"/>
      <c r="B15355" s="54" t="str">
        <f>IF(A15355="","",VLOOKUP(A15355,'3-Mapa de Controles'!$M$3:$N$143,2,FALSE))</f>
        <v/>
      </c>
      <c r="C15355" s="54" t="str">
        <f>IF(A15355="","",VLOOKUP(A15355,'3-Mapa de Controles'!$M$3:$P$143,4,FALSE))</f>
        <v/>
      </c>
      <c r="D15355" s="54" t="str">
        <f>IF(A15355="","",VLOOKUP(A15355,'3-Mapa de Controles'!$M$3:$AI$143,23,FALSE))</f>
        <v/>
      </c>
      <c r="E15355" s="54" t="str">
        <f>IF(A15355="","",VLOOKUP(A15355,'3-Mapa de Controles'!$B$3:$D$143,3,FALSE))</f>
        <v/>
      </c>
      <c r="F15355" s="56"/>
      <c r="G15355" s="122"/>
      <c r="H15355" s="122"/>
    </row>
    <row r="15356" spans="1:8" ht="28.5" customHeight="1">
      <c r="A15356" s="121"/>
      <c r="B15356" s="54" t="str">
        <f>IF(A15356="","",VLOOKUP(A15356,'3-Mapa de Controles'!$M$3:$N$143,2,FALSE))</f>
        <v/>
      </c>
      <c r="C15356" s="54" t="str">
        <f>IF(A15356="","",VLOOKUP(A15356,'3-Mapa de Controles'!$M$3:$P$143,4,FALSE))</f>
        <v/>
      </c>
      <c r="D15356" s="54" t="str">
        <f>IF(A15356="","",VLOOKUP(A15356,'3-Mapa de Controles'!$M$3:$AI$143,23,FALSE))</f>
        <v/>
      </c>
      <c r="E15356" s="54" t="str">
        <f>IF(A15356="","",VLOOKUP(A15356,'3-Mapa de Controles'!$B$3:$D$143,3,FALSE))</f>
        <v/>
      </c>
      <c r="F15356" s="56"/>
      <c r="G15356" s="122"/>
      <c r="H15356" s="122"/>
    </row>
    <row r="15357" spans="1:8" ht="28.5" customHeight="1">
      <c r="A15357" s="121"/>
      <c r="B15357" s="54" t="str">
        <f>IF(A15357="","",VLOOKUP(A15357,'3-Mapa de Controles'!$M$3:$N$143,2,FALSE))</f>
        <v/>
      </c>
      <c r="C15357" s="54" t="str">
        <f>IF(A15357="","",VLOOKUP(A15357,'3-Mapa de Controles'!$M$3:$P$143,4,FALSE))</f>
        <v/>
      </c>
      <c r="D15357" s="54" t="str">
        <f>IF(A15357="","",VLOOKUP(A15357,'3-Mapa de Controles'!$M$3:$AI$143,23,FALSE))</f>
        <v/>
      </c>
      <c r="E15357" s="54" t="str">
        <f>IF(A15357="","",VLOOKUP(A15357,'3-Mapa de Controles'!$B$3:$D$143,3,FALSE))</f>
        <v/>
      </c>
      <c r="F15357" s="56"/>
      <c r="G15357" s="122"/>
      <c r="H15357" s="122"/>
    </row>
    <row r="15358" spans="1:8" ht="28.5" customHeight="1">
      <c r="A15358" s="121"/>
      <c r="B15358" s="54" t="str">
        <f>IF(A15358="","",VLOOKUP(A15358,'3-Mapa de Controles'!$M$3:$N$143,2,FALSE))</f>
        <v/>
      </c>
      <c r="C15358" s="54" t="str">
        <f>IF(A15358="","",VLOOKUP(A15358,'3-Mapa de Controles'!$M$3:$P$143,4,FALSE))</f>
        <v/>
      </c>
      <c r="D15358" s="54" t="str">
        <f>IF(A15358="","",VLOOKUP(A15358,'3-Mapa de Controles'!$M$3:$AI$143,23,FALSE))</f>
        <v/>
      </c>
      <c r="E15358" s="54" t="str">
        <f>IF(A15358="","",VLOOKUP(A15358,'3-Mapa de Controles'!$B$3:$D$143,3,FALSE))</f>
        <v/>
      </c>
      <c r="F15358" s="56"/>
      <c r="G15358" s="122"/>
      <c r="H15358" s="122"/>
    </row>
    <row r="15359" spans="1:8" ht="28.5" customHeight="1">
      <c r="A15359" s="121"/>
      <c r="B15359" s="54" t="str">
        <f>IF(A15359="","",VLOOKUP(A15359,'3-Mapa de Controles'!$M$3:$N$143,2,FALSE))</f>
        <v/>
      </c>
      <c r="C15359" s="54" t="str">
        <f>IF(A15359="","",VLOOKUP(A15359,'3-Mapa de Controles'!$M$3:$P$143,4,FALSE))</f>
        <v/>
      </c>
      <c r="D15359" s="54" t="str">
        <f>IF(A15359="","",VLOOKUP(A15359,'3-Mapa de Controles'!$M$3:$AI$143,23,FALSE))</f>
        <v/>
      </c>
      <c r="E15359" s="54" t="str">
        <f>IF(A15359="","",VLOOKUP(A15359,'3-Mapa de Controles'!$B$3:$D$143,3,FALSE))</f>
        <v/>
      </c>
      <c r="F15359" s="56"/>
      <c r="G15359" s="122"/>
      <c r="H15359" s="122"/>
    </row>
    <row r="15360" spans="1:8" ht="28.5" customHeight="1">
      <c r="A15360" s="121"/>
      <c r="B15360" s="54" t="str">
        <f>IF(A15360="","",VLOOKUP(A15360,'3-Mapa de Controles'!$M$3:$N$143,2,FALSE))</f>
        <v/>
      </c>
      <c r="C15360" s="54" t="str">
        <f>IF(A15360="","",VLOOKUP(A15360,'3-Mapa de Controles'!$M$3:$P$143,4,FALSE))</f>
        <v/>
      </c>
      <c r="D15360" s="54" t="str">
        <f>IF(A15360="","",VLOOKUP(A15360,'3-Mapa de Controles'!$M$3:$AI$143,23,FALSE))</f>
        <v/>
      </c>
      <c r="E15360" s="54" t="str">
        <f>IF(A15360="","",VLOOKUP(A15360,'3-Mapa de Controles'!$B$3:$D$143,3,FALSE))</f>
        <v/>
      </c>
      <c r="F15360" s="56"/>
      <c r="G15360" s="122"/>
      <c r="H15360" s="122"/>
    </row>
    <row r="15361" spans="1:8" ht="28.5" customHeight="1">
      <c r="A15361" s="121"/>
      <c r="B15361" s="54" t="str">
        <f>IF(A15361="","",VLOOKUP(A15361,'3-Mapa de Controles'!$M$3:$N$143,2,FALSE))</f>
        <v/>
      </c>
      <c r="C15361" s="54" t="str">
        <f>IF(A15361="","",VLOOKUP(A15361,'3-Mapa de Controles'!$M$3:$P$143,4,FALSE))</f>
        <v/>
      </c>
      <c r="D15361" s="54" t="str">
        <f>IF(A15361="","",VLOOKUP(A15361,'3-Mapa de Controles'!$M$3:$AI$143,23,FALSE))</f>
        <v/>
      </c>
      <c r="E15361" s="54" t="str">
        <f>IF(A15361="","",VLOOKUP(A15361,'3-Mapa de Controles'!$B$3:$D$143,3,FALSE))</f>
        <v/>
      </c>
      <c r="F15361" s="56"/>
      <c r="G15361" s="122"/>
      <c r="H15361" s="122"/>
    </row>
    <row r="15362" spans="1:8" ht="28.5" customHeight="1">
      <c r="A15362" s="121"/>
      <c r="B15362" s="54" t="str">
        <f>IF(A15362="","",VLOOKUP(A15362,'3-Mapa de Controles'!$M$3:$N$143,2,FALSE))</f>
        <v/>
      </c>
      <c r="C15362" s="54" t="str">
        <f>IF(A15362="","",VLOOKUP(A15362,'3-Mapa de Controles'!$M$3:$P$143,4,FALSE))</f>
        <v/>
      </c>
      <c r="D15362" s="54" t="str">
        <f>IF(A15362="","",VLOOKUP(A15362,'3-Mapa de Controles'!$M$3:$AI$143,23,FALSE))</f>
        <v/>
      </c>
      <c r="E15362" s="54" t="str">
        <f>IF(A15362="","",VLOOKUP(A15362,'3-Mapa de Controles'!$B$3:$D$143,3,FALSE))</f>
        <v/>
      </c>
      <c r="F15362" s="56"/>
      <c r="G15362" s="122"/>
      <c r="H15362" s="122"/>
    </row>
    <row r="15363" spans="1:8" ht="28.5" customHeight="1">
      <c r="A15363" s="121"/>
      <c r="B15363" s="54" t="str">
        <f>IF(A15363="","",VLOOKUP(A15363,'3-Mapa de Controles'!$M$3:$N$143,2,FALSE))</f>
        <v/>
      </c>
      <c r="C15363" s="54" t="str">
        <f>IF(A15363="","",VLOOKUP(A15363,'3-Mapa de Controles'!$M$3:$P$143,4,FALSE))</f>
        <v/>
      </c>
      <c r="D15363" s="54" t="str">
        <f>IF(A15363="","",VLOOKUP(A15363,'3-Mapa de Controles'!$M$3:$AI$143,23,FALSE))</f>
        <v/>
      </c>
      <c r="E15363" s="54" t="str">
        <f>IF(A15363="","",VLOOKUP(A15363,'3-Mapa de Controles'!$B$3:$D$143,3,FALSE))</f>
        <v/>
      </c>
      <c r="F15363" s="56"/>
      <c r="G15363" s="122"/>
      <c r="H15363" s="122"/>
    </row>
    <row r="15364" spans="1:8" ht="28.5" customHeight="1">
      <c r="A15364" s="121"/>
      <c r="B15364" s="54" t="str">
        <f>IF(A15364="","",VLOOKUP(A15364,'3-Mapa de Controles'!$M$3:$N$143,2,FALSE))</f>
        <v/>
      </c>
      <c r="C15364" s="54" t="str">
        <f>IF(A15364="","",VLOOKUP(A15364,'3-Mapa de Controles'!$M$3:$P$143,4,FALSE))</f>
        <v/>
      </c>
      <c r="D15364" s="54" t="str">
        <f>IF(A15364="","",VLOOKUP(A15364,'3-Mapa de Controles'!$M$3:$AI$143,23,FALSE))</f>
        <v/>
      </c>
      <c r="E15364" s="54" t="str">
        <f>IF(A15364="","",VLOOKUP(A15364,'3-Mapa de Controles'!$B$3:$D$143,3,FALSE))</f>
        <v/>
      </c>
      <c r="F15364" s="56"/>
      <c r="G15364" s="122"/>
      <c r="H15364" s="122"/>
    </row>
    <row r="15365" spans="1:8" ht="28.5" customHeight="1">
      <c r="A15365" s="121"/>
      <c r="B15365" s="54" t="str">
        <f>IF(A15365="","",VLOOKUP(A15365,'3-Mapa de Controles'!$M$3:$N$143,2,FALSE))</f>
        <v/>
      </c>
      <c r="C15365" s="54" t="str">
        <f>IF(A15365="","",VLOOKUP(A15365,'3-Mapa de Controles'!$M$3:$P$143,4,FALSE))</f>
        <v/>
      </c>
      <c r="D15365" s="54" t="str">
        <f>IF(A15365="","",VLOOKUP(A15365,'3-Mapa de Controles'!$M$3:$AI$143,23,FALSE))</f>
        <v/>
      </c>
      <c r="E15365" s="54" t="str">
        <f>IF(A15365="","",VLOOKUP(A15365,'3-Mapa de Controles'!$B$3:$D$143,3,FALSE))</f>
        <v/>
      </c>
      <c r="F15365" s="56"/>
      <c r="G15365" s="122"/>
      <c r="H15365" s="122"/>
    </row>
    <row r="15366" spans="1:8" ht="28.5" customHeight="1">
      <c r="A15366" s="121"/>
      <c r="B15366" s="54" t="str">
        <f>IF(A15366="","",VLOOKUP(A15366,'3-Mapa de Controles'!$M$3:$N$143,2,FALSE))</f>
        <v/>
      </c>
      <c r="C15366" s="54" t="str">
        <f>IF(A15366="","",VLOOKUP(A15366,'3-Mapa de Controles'!$M$3:$P$143,4,FALSE))</f>
        <v/>
      </c>
      <c r="D15366" s="54" t="str">
        <f>IF(A15366="","",VLOOKUP(A15366,'3-Mapa de Controles'!$M$3:$AI$143,23,FALSE))</f>
        <v/>
      </c>
      <c r="E15366" s="54" t="str">
        <f>IF(A15366="","",VLOOKUP(A15366,'3-Mapa de Controles'!$B$3:$D$143,3,FALSE))</f>
        <v/>
      </c>
      <c r="F15366" s="56"/>
      <c r="G15366" s="122"/>
      <c r="H15366" s="122"/>
    </row>
    <row r="15367" spans="1:8" ht="28.5" customHeight="1">
      <c r="A15367" s="121"/>
      <c r="B15367" s="54" t="str">
        <f>IF(A15367="","",VLOOKUP(A15367,'3-Mapa de Controles'!$M$3:$N$143,2,FALSE))</f>
        <v/>
      </c>
      <c r="C15367" s="54" t="str">
        <f>IF(A15367="","",VLOOKUP(A15367,'3-Mapa de Controles'!$M$3:$P$143,4,FALSE))</f>
        <v/>
      </c>
      <c r="D15367" s="54" t="str">
        <f>IF(A15367="","",VLOOKUP(A15367,'3-Mapa de Controles'!$M$3:$AI$143,23,FALSE))</f>
        <v/>
      </c>
      <c r="E15367" s="54" t="str">
        <f>IF(A15367="","",VLOOKUP(A15367,'3-Mapa de Controles'!$B$3:$D$143,3,FALSE))</f>
        <v/>
      </c>
      <c r="F15367" s="56"/>
      <c r="G15367" s="122"/>
      <c r="H15367" s="122"/>
    </row>
    <row r="15368" spans="1:8" ht="28.5" customHeight="1">
      <c r="A15368" s="121"/>
      <c r="B15368" s="54" t="str">
        <f>IF(A15368="","",VLOOKUP(A15368,'3-Mapa de Controles'!$M$3:$N$143,2,FALSE))</f>
        <v/>
      </c>
      <c r="C15368" s="54" t="str">
        <f>IF(A15368="","",VLOOKUP(A15368,'3-Mapa de Controles'!$M$3:$P$143,4,FALSE))</f>
        <v/>
      </c>
      <c r="D15368" s="54" t="str">
        <f>IF(A15368="","",VLOOKUP(A15368,'3-Mapa de Controles'!$M$3:$AI$143,23,FALSE))</f>
        <v/>
      </c>
      <c r="E15368" s="54" t="str">
        <f>IF(A15368="","",VLOOKUP(A15368,'3-Mapa de Controles'!$B$3:$D$143,3,FALSE))</f>
        <v/>
      </c>
      <c r="F15368" s="56"/>
      <c r="G15368" s="122"/>
      <c r="H15368" s="122"/>
    </row>
    <row r="15369" spans="1:8" ht="28.5" customHeight="1">
      <c r="A15369" s="121"/>
      <c r="B15369" s="54" t="str">
        <f>IF(A15369="","",VLOOKUP(A15369,'3-Mapa de Controles'!$M$3:$N$143,2,FALSE))</f>
        <v/>
      </c>
      <c r="C15369" s="54" t="str">
        <f>IF(A15369="","",VLOOKUP(A15369,'3-Mapa de Controles'!$M$3:$P$143,4,FALSE))</f>
        <v/>
      </c>
      <c r="D15369" s="54" t="str">
        <f>IF(A15369="","",VLOOKUP(A15369,'3-Mapa de Controles'!$M$3:$AI$143,23,FALSE))</f>
        <v/>
      </c>
      <c r="E15369" s="54" t="str">
        <f>IF(A15369="","",VLOOKUP(A15369,'3-Mapa de Controles'!$B$3:$D$143,3,FALSE))</f>
        <v/>
      </c>
      <c r="F15369" s="56"/>
      <c r="G15369" s="122"/>
      <c r="H15369" s="122"/>
    </row>
    <row r="15370" spans="1:8" ht="28.5" customHeight="1">
      <c r="A15370" s="121"/>
      <c r="B15370" s="54" t="str">
        <f>IF(A15370="","",VLOOKUP(A15370,'3-Mapa de Controles'!$M$3:$N$143,2,FALSE))</f>
        <v/>
      </c>
      <c r="C15370" s="54" t="str">
        <f>IF(A15370="","",VLOOKUP(A15370,'3-Mapa de Controles'!$M$3:$P$143,4,FALSE))</f>
        <v/>
      </c>
      <c r="D15370" s="54" t="str">
        <f>IF(A15370="","",VLOOKUP(A15370,'3-Mapa de Controles'!$M$3:$AI$143,23,FALSE))</f>
        <v/>
      </c>
      <c r="E15370" s="54" t="str">
        <f>IF(A15370="","",VLOOKUP(A15370,'3-Mapa de Controles'!$B$3:$D$143,3,FALSE))</f>
        <v/>
      </c>
      <c r="F15370" s="56"/>
      <c r="G15370" s="122"/>
      <c r="H15370" s="122"/>
    </row>
    <row r="15371" spans="1:8" ht="28.5" customHeight="1">
      <c r="A15371" s="121"/>
      <c r="B15371" s="54" t="str">
        <f>IF(A15371="","",VLOOKUP(A15371,'3-Mapa de Controles'!$M$3:$N$143,2,FALSE))</f>
        <v/>
      </c>
      <c r="C15371" s="54" t="str">
        <f>IF(A15371="","",VLOOKUP(A15371,'3-Mapa de Controles'!$M$3:$P$143,4,FALSE))</f>
        <v/>
      </c>
      <c r="D15371" s="54" t="str">
        <f>IF(A15371="","",VLOOKUP(A15371,'3-Mapa de Controles'!$M$3:$AI$143,23,FALSE))</f>
        <v/>
      </c>
      <c r="E15371" s="54" t="str">
        <f>IF(A15371="","",VLOOKUP(A15371,'3-Mapa de Controles'!$B$3:$D$143,3,FALSE))</f>
        <v/>
      </c>
      <c r="F15371" s="56"/>
      <c r="G15371" s="122"/>
      <c r="H15371" s="122"/>
    </row>
    <row r="15372" spans="1:8" ht="28.5" customHeight="1">
      <c r="A15372" s="121"/>
      <c r="B15372" s="54" t="str">
        <f>IF(A15372="","",VLOOKUP(A15372,'3-Mapa de Controles'!$M$3:$N$143,2,FALSE))</f>
        <v/>
      </c>
      <c r="C15372" s="54" t="str">
        <f>IF(A15372="","",VLOOKUP(A15372,'3-Mapa de Controles'!$M$3:$P$143,4,FALSE))</f>
        <v/>
      </c>
      <c r="D15372" s="54" t="str">
        <f>IF(A15372="","",VLOOKUP(A15372,'3-Mapa de Controles'!$M$3:$AI$143,23,FALSE))</f>
        <v/>
      </c>
      <c r="E15372" s="54" t="str">
        <f>IF(A15372="","",VLOOKUP(A15372,'3-Mapa de Controles'!$B$3:$D$143,3,FALSE))</f>
        <v/>
      </c>
      <c r="F15372" s="56"/>
      <c r="G15372" s="122"/>
      <c r="H15372" s="122"/>
    </row>
    <row r="15373" spans="1:8" ht="28.5" customHeight="1">
      <c r="A15373" s="121"/>
      <c r="B15373" s="54" t="str">
        <f>IF(A15373="","",VLOOKUP(A15373,'3-Mapa de Controles'!$M$3:$N$143,2,FALSE))</f>
        <v/>
      </c>
      <c r="C15373" s="54" t="str">
        <f>IF(A15373="","",VLOOKUP(A15373,'3-Mapa de Controles'!$M$3:$P$143,4,FALSE))</f>
        <v/>
      </c>
      <c r="D15373" s="54" t="str">
        <f>IF(A15373="","",VLOOKUP(A15373,'3-Mapa de Controles'!$M$3:$AI$143,23,FALSE))</f>
        <v/>
      </c>
      <c r="E15373" s="54" t="str">
        <f>IF(A15373="","",VLOOKUP(A15373,'3-Mapa de Controles'!$B$3:$D$143,3,FALSE))</f>
        <v/>
      </c>
      <c r="F15373" s="56"/>
      <c r="G15373" s="122"/>
      <c r="H15373" s="122"/>
    </row>
    <row r="15374" spans="1:8" ht="28.5" customHeight="1">
      <c r="A15374" s="121"/>
      <c r="B15374" s="54" t="str">
        <f>IF(A15374="","",VLOOKUP(A15374,'3-Mapa de Controles'!$M$3:$N$143,2,FALSE))</f>
        <v/>
      </c>
      <c r="C15374" s="54" t="str">
        <f>IF(A15374="","",VLOOKUP(A15374,'3-Mapa de Controles'!$M$3:$P$143,4,FALSE))</f>
        <v/>
      </c>
      <c r="D15374" s="54" t="str">
        <f>IF(A15374="","",VLOOKUP(A15374,'3-Mapa de Controles'!$M$3:$AI$143,23,FALSE))</f>
        <v/>
      </c>
      <c r="E15374" s="54" t="str">
        <f>IF(A15374="","",VLOOKUP(A15374,'3-Mapa de Controles'!$B$3:$D$143,3,FALSE))</f>
        <v/>
      </c>
      <c r="F15374" s="56"/>
      <c r="G15374" s="122"/>
      <c r="H15374" s="122"/>
    </row>
    <row r="15375" spans="1:8" ht="28.5" customHeight="1">
      <c r="A15375" s="121"/>
      <c r="B15375" s="54" t="str">
        <f>IF(A15375="","",VLOOKUP(A15375,'3-Mapa de Controles'!$M$3:$N$143,2,FALSE))</f>
        <v/>
      </c>
      <c r="C15375" s="54" t="str">
        <f>IF(A15375="","",VLOOKUP(A15375,'3-Mapa de Controles'!$M$3:$P$143,4,FALSE))</f>
        <v/>
      </c>
      <c r="D15375" s="54" t="str">
        <f>IF(A15375="","",VLOOKUP(A15375,'3-Mapa de Controles'!$M$3:$AI$143,23,FALSE))</f>
        <v/>
      </c>
      <c r="E15375" s="54" t="str">
        <f>IF(A15375="","",VLOOKUP(A15375,'3-Mapa de Controles'!$B$3:$D$143,3,FALSE))</f>
        <v/>
      </c>
      <c r="F15375" s="56"/>
      <c r="G15375" s="122"/>
      <c r="H15375" s="122"/>
    </row>
    <row r="15376" spans="1:8" ht="28.5" customHeight="1">
      <c r="A15376" s="121"/>
      <c r="B15376" s="54" t="str">
        <f>IF(A15376="","",VLOOKUP(A15376,'3-Mapa de Controles'!$M$3:$N$143,2,FALSE))</f>
        <v/>
      </c>
      <c r="C15376" s="54" t="str">
        <f>IF(A15376="","",VLOOKUP(A15376,'3-Mapa de Controles'!$M$3:$P$143,4,FALSE))</f>
        <v/>
      </c>
      <c r="D15376" s="54" t="str">
        <f>IF(A15376="","",VLOOKUP(A15376,'3-Mapa de Controles'!$M$3:$AI$143,23,FALSE))</f>
        <v/>
      </c>
      <c r="E15376" s="54" t="str">
        <f>IF(A15376="","",VLOOKUP(A15376,'3-Mapa de Controles'!$B$3:$D$143,3,FALSE))</f>
        <v/>
      </c>
      <c r="F15376" s="56"/>
      <c r="G15376" s="122"/>
      <c r="H15376" s="122"/>
    </row>
    <row r="15377" spans="1:8" ht="28.5" customHeight="1">
      <c r="A15377" s="121"/>
      <c r="B15377" s="54" t="str">
        <f>IF(A15377="","",VLOOKUP(A15377,'3-Mapa de Controles'!$M$3:$N$143,2,FALSE))</f>
        <v/>
      </c>
      <c r="C15377" s="54" t="str">
        <f>IF(A15377="","",VLOOKUP(A15377,'3-Mapa de Controles'!$M$3:$P$143,4,FALSE))</f>
        <v/>
      </c>
      <c r="D15377" s="54" t="str">
        <f>IF(A15377="","",VLOOKUP(A15377,'3-Mapa de Controles'!$M$3:$AI$143,23,FALSE))</f>
        <v/>
      </c>
      <c r="E15377" s="54" t="str">
        <f>IF(A15377="","",VLOOKUP(A15377,'3-Mapa de Controles'!$B$3:$D$143,3,FALSE))</f>
        <v/>
      </c>
      <c r="F15377" s="56"/>
      <c r="G15377" s="122"/>
      <c r="H15377" s="122"/>
    </row>
    <row r="15378" spans="1:8" ht="28.5" customHeight="1">
      <c r="A15378" s="121"/>
      <c r="B15378" s="54" t="str">
        <f>IF(A15378="","",VLOOKUP(A15378,'3-Mapa de Controles'!$M$3:$N$143,2,FALSE))</f>
        <v/>
      </c>
      <c r="C15378" s="54" t="str">
        <f>IF(A15378="","",VLOOKUP(A15378,'3-Mapa de Controles'!$M$3:$P$143,4,FALSE))</f>
        <v/>
      </c>
      <c r="D15378" s="54" t="str">
        <f>IF(A15378="","",VLOOKUP(A15378,'3-Mapa de Controles'!$M$3:$AI$143,23,FALSE))</f>
        <v/>
      </c>
      <c r="E15378" s="54" t="str">
        <f>IF(A15378="","",VLOOKUP(A15378,'3-Mapa de Controles'!$B$3:$D$143,3,FALSE))</f>
        <v/>
      </c>
      <c r="F15378" s="56"/>
      <c r="G15378" s="122"/>
      <c r="H15378" s="122"/>
    </row>
    <row r="15379" spans="1:8" ht="28.5" customHeight="1">
      <c r="A15379" s="121"/>
      <c r="B15379" s="54" t="str">
        <f>IF(A15379="","",VLOOKUP(A15379,'3-Mapa de Controles'!$M$3:$N$143,2,FALSE))</f>
        <v/>
      </c>
      <c r="C15379" s="54" t="str">
        <f>IF(A15379="","",VLOOKUP(A15379,'3-Mapa de Controles'!$M$3:$P$143,4,FALSE))</f>
        <v/>
      </c>
      <c r="D15379" s="54" t="str">
        <f>IF(A15379="","",VLOOKUP(A15379,'3-Mapa de Controles'!$M$3:$AI$143,23,FALSE))</f>
        <v/>
      </c>
      <c r="E15379" s="54" t="str">
        <f>IF(A15379="","",VLOOKUP(A15379,'3-Mapa de Controles'!$B$3:$D$143,3,FALSE))</f>
        <v/>
      </c>
      <c r="F15379" s="56"/>
      <c r="G15379" s="122"/>
      <c r="H15379" s="122"/>
    </row>
    <row r="15380" spans="1:8" ht="28.5" customHeight="1">
      <c r="A15380" s="121"/>
      <c r="B15380" s="54" t="str">
        <f>IF(A15380="","",VLOOKUP(A15380,'3-Mapa de Controles'!$M$3:$N$143,2,FALSE))</f>
        <v/>
      </c>
      <c r="C15380" s="54" t="str">
        <f>IF(A15380="","",VLOOKUP(A15380,'3-Mapa de Controles'!$M$3:$P$143,4,FALSE))</f>
        <v/>
      </c>
      <c r="D15380" s="54" t="str">
        <f>IF(A15380="","",VLOOKUP(A15380,'3-Mapa de Controles'!$M$3:$AI$143,23,FALSE))</f>
        <v/>
      </c>
      <c r="E15380" s="54" t="str">
        <f>IF(A15380="","",VLOOKUP(A15380,'3-Mapa de Controles'!$B$3:$D$143,3,FALSE))</f>
        <v/>
      </c>
      <c r="F15380" s="56"/>
      <c r="G15380" s="122"/>
      <c r="H15380" s="122"/>
    </row>
    <row r="15381" spans="1:8" ht="28.5" customHeight="1">
      <c r="A15381" s="121"/>
      <c r="B15381" s="54" t="str">
        <f>IF(A15381="","",VLOOKUP(A15381,'3-Mapa de Controles'!$M$3:$N$143,2,FALSE))</f>
        <v/>
      </c>
      <c r="C15381" s="54" t="str">
        <f>IF(A15381="","",VLOOKUP(A15381,'3-Mapa de Controles'!$M$3:$P$143,4,FALSE))</f>
        <v/>
      </c>
      <c r="D15381" s="54" t="str">
        <f>IF(A15381="","",VLOOKUP(A15381,'3-Mapa de Controles'!$M$3:$AI$143,23,FALSE))</f>
        <v/>
      </c>
      <c r="E15381" s="54" t="str">
        <f>IF(A15381="","",VLOOKUP(A15381,'3-Mapa de Controles'!$B$3:$D$143,3,FALSE))</f>
        <v/>
      </c>
      <c r="F15381" s="56"/>
      <c r="G15381" s="122"/>
      <c r="H15381" s="122"/>
    </row>
    <row r="15382" spans="1:8" ht="28.5" customHeight="1">
      <c r="A15382" s="121"/>
      <c r="B15382" s="54" t="str">
        <f>IF(A15382="","",VLOOKUP(A15382,'3-Mapa de Controles'!$M$3:$N$143,2,FALSE))</f>
        <v/>
      </c>
      <c r="C15382" s="54" t="str">
        <f>IF(A15382="","",VLOOKUP(A15382,'3-Mapa de Controles'!$M$3:$P$143,4,FALSE))</f>
        <v/>
      </c>
      <c r="D15382" s="54" t="str">
        <f>IF(A15382="","",VLOOKUP(A15382,'3-Mapa de Controles'!$M$3:$AI$143,23,FALSE))</f>
        <v/>
      </c>
      <c r="E15382" s="54" t="str">
        <f>IF(A15382="","",VLOOKUP(A15382,'3-Mapa de Controles'!$B$3:$D$143,3,FALSE))</f>
        <v/>
      </c>
      <c r="F15382" s="56"/>
      <c r="G15382" s="122"/>
      <c r="H15382" s="122"/>
    </row>
    <row r="15383" spans="1:8" ht="28.5" customHeight="1">
      <c r="A15383" s="121"/>
      <c r="B15383" s="54" t="str">
        <f>IF(A15383="","",VLOOKUP(A15383,'3-Mapa de Controles'!$M$3:$N$143,2,FALSE))</f>
        <v/>
      </c>
      <c r="C15383" s="54" t="str">
        <f>IF(A15383="","",VLOOKUP(A15383,'3-Mapa de Controles'!$M$3:$P$143,4,FALSE))</f>
        <v/>
      </c>
      <c r="D15383" s="54" t="str">
        <f>IF(A15383="","",VLOOKUP(A15383,'3-Mapa de Controles'!$M$3:$AI$143,23,FALSE))</f>
        <v/>
      </c>
      <c r="E15383" s="54" t="str">
        <f>IF(A15383="","",VLOOKUP(A15383,'3-Mapa de Controles'!$B$3:$D$143,3,FALSE))</f>
        <v/>
      </c>
      <c r="F15383" s="56"/>
      <c r="G15383" s="122"/>
      <c r="H15383" s="122"/>
    </row>
    <row r="15384" spans="1:8" ht="28.5" customHeight="1">
      <c r="A15384" s="121"/>
      <c r="B15384" s="54" t="str">
        <f>IF(A15384="","",VLOOKUP(A15384,'3-Mapa de Controles'!$M$3:$N$143,2,FALSE))</f>
        <v/>
      </c>
      <c r="C15384" s="54" t="str">
        <f>IF(A15384="","",VLOOKUP(A15384,'3-Mapa de Controles'!$M$3:$P$143,4,FALSE))</f>
        <v/>
      </c>
      <c r="D15384" s="54" t="str">
        <f>IF(A15384="","",VLOOKUP(A15384,'3-Mapa de Controles'!$M$3:$AI$143,23,FALSE))</f>
        <v/>
      </c>
      <c r="E15384" s="54" t="str">
        <f>IF(A15384="","",VLOOKUP(A15384,'3-Mapa de Controles'!$B$3:$D$143,3,FALSE))</f>
        <v/>
      </c>
      <c r="F15384" s="56"/>
      <c r="G15384" s="122"/>
      <c r="H15384" s="122"/>
    </row>
    <row r="15385" spans="1:8" ht="28.5" customHeight="1">
      <c r="A15385" s="121"/>
      <c r="B15385" s="54" t="str">
        <f>IF(A15385="","",VLOOKUP(A15385,'3-Mapa de Controles'!$M$3:$N$143,2,FALSE))</f>
        <v/>
      </c>
      <c r="C15385" s="54" t="str">
        <f>IF(A15385="","",VLOOKUP(A15385,'3-Mapa de Controles'!$M$3:$P$143,4,FALSE))</f>
        <v/>
      </c>
      <c r="D15385" s="54" t="str">
        <f>IF(A15385="","",VLOOKUP(A15385,'3-Mapa de Controles'!$M$3:$AI$143,23,FALSE))</f>
        <v/>
      </c>
      <c r="E15385" s="54" t="str">
        <f>IF(A15385="","",VLOOKUP(A15385,'3-Mapa de Controles'!$B$3:$D$143,3,FALSE))</f>
        <v/>
      </c>
      <c r="F15385" s="56"/>
      <c r="G15385" s="122"/>
      <c r="H15385" s="122"/>
    </row>
    <row r="15386" spans="1:8" ht="28.5" customHeight="1">
      <c r="A15386" s="121"/>
      <c r="B15386" s="54" t="str">
        <f>IF(A15386="","",VLOOKUP(A15386,'3-Mapa de Controles'!$M$3:$N$143,2,FALSE))</f>
        <v/>
      </c>
      <c r="C15386" s="54" t="str">
        <f>IF(A15386="","",VLOOKUP(A15386,'3-Mapa de Controles'!$M$3:$P$143,4,FALSE))</f>
        <v/>
      </c>
      <c r="D15386" s="54" t="str">
        <f>IF(A15386="","",VLOOKUP(A15386,'3-Mapa de Controles'!$M$3:$AI$143,23,FALSE))</f>
        <v/>
      </c>
      <c r="E15386" s="54" t="str">
        <f>IF(A15386="","",VLOOKUP(A15386,'3-Mapa de Controles'!$B$3:$D$143,3,FALSE))</f>
        <v/>
      </c>
      <c r="F15386" s="56"/>
      <c r="G15386" s="122"/>
      <c r="H15386" s="122"/>
    </row>
    <row r="15387" spans="1:8" ht="28.5" customHeight="1">
      <c r="A15387" s="121"/>
      <c r="B15387" s="54" t="str">
        <f>IF(A15387="","",VLOOKUP(A15387,'3-Mapa de Controles'!$M$3:$N$143,2,FALSE))</f>
        <v/>
      </c>
      <c r="C15387" s="54" t="str">
        <f>IF(A15387="","",VLOOKUP(A15387,'3-Mapa de Controles'!$M$3:$P$143,4,FALSE))</f>
        <v/>
      </c>
      <c r="D15387" s="54" t="str">
        <f>IF(A15387="","",VLOOKUP(A15387,'3-Mapa de Controles'!$M$3:$AI$143,23,FALSE))</f>
        <v/>
      </c>
      <c r="E15387" s="54" t="str">
        <f>IF(A15387="","",VLOOKUP(A15387,'3-Mapa de Controles'!$B$3:$D$143,3,FALSE))</f>
        <v/>
      </c>
      <c r="F15387" s="56"/>
      <c r="G15387" s="122"/>
      <c r="H15387" s="122"/>
    </row>
    <row r="15388" spans="1:8" ht="28.5" customHeight="1">
      <c r="A15388" s="121"/>
      <c r="B15388" s="54" t="str">
        <f>IF(A15388="","",VLOOKUP(A15388,'3-Mapa de Controles'!$M$3:$N$143,2,FALSE))</f>
        <v/>
      </c>
      <c r="C15388" s="54" t="str">
        <f>IF(A15388="","",VLOOKUP(A15388,'3-Mapa de Controles'!$M$3:$P$143,4,FALSE))</f>
        <v/>
      </c>
      <c r="D15388" s="54" t="str">
        <f>IF(A15388="","",VLOOKUP(A15388,'3-Mapa de Controles'!$M$3:$AI$143,23,FALSE))</f>
        <v/>
      </c>
      <c r="E15388" s="54" t="str">
        <f>IF(A15388="","",VLOOKUP(A15388,'3-Mapa de Controles'!$B$3:$D$143,3,FALSE))</f>
        <v/>
      </c>
      <c r="F15388" s="56"/>
      <c r="G15388" s="122"/>
      <c r="H15388" s="122"/>
    </row>
    <row r="15389" spans="1:8" ht="28.5" customHeight="1">
      <c r="A15389" s="121"/>
      <c r="B15389" s="54" t="str">
        <f>IF(A15389="","",VLOOKUP(A15389,'3-Mapa de Controles'!$M$3:$N$143,2,FALSE))</f>
        <v/>
      </c>
      <c r="C15389" s="54" t="str">
        <f>IF(A15389="","",VLOOKUP(A15389,'3-Mapa de Controles'!$M$3:$P$143,4,FALSE))</f>
        <v/>
      </c>
      <c r="D15389" s="54" t="str">
        <f>IF(A15389="","",VLOOKUP(A15389,'3-Mapa de Controles'!$M$3:$AI$143,23,FALSE))</f>
        <v/>
      </c>
      <c r="E15389" s="54" t="str">
        <f>IF(A15389="","",VLOOKUP(A15389,'3-Mapa de Controles'!$B$3:$D$143,3,FALSE))</f>
        <v/>
      </c>
      <c r="F15389" s="56"/>
      <c r="G15389" s="122"/>
      <c r="H15389" s="122"/>
    </row>
    <row r="15390" spans="1:8" ht="28.5" customHeight="1">
      <c r="A15390" s="121"/>
      <c r="B15390" s="54" t="str">
        <f>IF(A15390="","",VLOOKUP(A15390,'3-Mapa de Controles'!$M$3:$N$143,2,FALSE))</f>
        <v/>
      </c>
      <c r="C15390" s="54" t="str">
        <f>IF(A15390="","",VLOOKUP(A15390,'3-Mapa de Controles'!$M$3:$P$143,4,FALSE))</f>
        <v/>
      </c>
      <c r="D15390" s="54" t="str">
        <f>IF(A15390="","",VLOOKUP(A15390,'3-Mapa de Controles'!$M$3:$AI$143,23,FALSE))</f>
        <v/>
      </c>
      <c r="E15390" s="54" t="str">
        <f>IF(A15390="","",VLOOKUP(A15390,'3-Mapa de Controles'!$B$3:$D$143,3,FALSE))</f>
        <v/>
      </c>
      <c r="F15390" s="56"/>
      <c r="G15390" s="122"/>
      <c r="H15390" s="122"/>
    </row>
    <row r="15391" spans="1:8" ht="28.5" customHeight="1">
      <c r="A15391" s="121"/>
      <c r="B15391" s="54" t="str">
        <f>IF(A15391="","",VLOOKUP(A15391,'3-Mapa de Controles'!$M$3:$N$143,2,FALSE))</f>
        <v/>
      </c>
      <c r="C15391" s="54" t="str">
        <f>IF(A15391="","",VLOOKUP(A15391,'3-Mapa de Controles'!$M$3:$P$143,4,FALSE))</f>
        <v/>
      </c>
      <c r="D15391" s="54" t="str">
        <f>IF(A15391="","",VLOOKUP(A15391,'3-Mapa de Controles'!$M$3:$AI$143,23,FALSE))</f>
        <v/>
      </c>
      <c r="E15391" s="54" t="str">
        <f>IF(A15391="","",VLOOKUP(A15391,'3-Mapa de Controles'!$B$3:$D$143,3,FALSE))</f>
        <v/>
      </c>
      <c r="F15391" s="56"/>
      <c r="G15391" s="122"/>
      <c r="H15391" s="122"/>
    </row>
    <row r="15392" spans="1:8" ht="28.5" customHeight="1">
      <c r="A15392" s="121"/>
      <c r="B15392" s="54" t="str">
        <f>IF(A15392="","",VLOOKUP(A15392,'3-Mapa de Controles'!$M$3:$N$143,2,FALSE))</f>
        <v/>
      </c>
      <c r="C15392" s="54" t="str">
        <f>IF(A15392="","",VLOOKUP(A15392,'3-Mapa de Controles'!$M$3:$P$143,4,FALSE))</f>
        <v/>
      </c>
      <c r="D15392" s="54" t="str">
        <f>IF(A15392="","",VLOOKUP(A15392,'3-Mapa de Controles'!$M$3:$AI$143,23,FALSE))</f>
        <v/>
      </c>
      <c r="E15392" s="54" t="str">
        <f>IF(A15392="","",VLOOKUP(A15392,'3-Mapa de Controles'!$B$3:$D$143,3,FALSE))</f>
        <v/>
      </c>
      <c r="F15392" s="56"/>
      <c r="G15392" s="122"/>
      <c r="H15392" s="122"/>
    </row>
    <row r="15393" spans="1:8" ht="28.5" customHeight="1">
      <c r="A15393" s="121"/>
      <c r="B15393" s="54" t="str">
        <f>IF(A15393="","",VLOOKUP(A15393,'3-Mapa de Controles'!$M$3:$N$143,2,FALSE))</f>
        <v/>
      </c>
      <c r="C15393" s="54" t="str">
        <f>IF(A15393="","",VLOOKUP(A15393,'3-Mapa de Controles'!$M$3:$P$143,4,FALSE))</f>
        <v/>
      </c>
      <c r="D15393" s="54" t="str">
        <f>IF(A15393="","",VLOOKUP(A15393,'3-Mapa de Controles'!$M$3:$AI$143,23,FALSE))</f>
        <v/>
      </c>
      <c r="E15393" s="54" t="str">
        <f>IF(A15393="","",VLOOKUP(A15393,'3-Mapa de Controles'!$B$3:$D$143,3,FALSE))</f>
        <v/>
      </c>
      <c r="F15393" s="56"/>
      <c r="G15393" s="122"/>
      <c r="H15393" s="122"/>
    </row>
    <row r="15394" spans="1:8" ht="28.5" customHeight="1">
      <c r="A15394" s="121"/>
      <c r="B15394" s="54" t="str">
        <f>IF(A15394="","",VLOOKUP(A15394,'3-Mapa de Controles'!$M$3:$N$143,2,FALSE))</f>
        <v/>
      </c>
      <c r="C15394" s="54" t="str">
        <f>IF(A15394="","",VLOOKUP(A15394,'3-Mapa de Controles'!$M$3:$P$143,4,FALSE))</f>
        <v/>
      </c>
      <c r="D15394" s="54" t="str">
        <f>IF(A15394="","",VLOOKUP(A15394,'3-Mapa de Controles'!$M$3:$AI$143,23,FALSE))</f>
        <v/>
      </c>
      <c r="E15394" s="54" t="str">
        <f>IF(A15394="","",VLOOKUP(A15394,'3-Mapa de Controles'!$B$3:$D$143,3,FALSE))</f>
        <v/>
      </c>
      <c r="F15394" s="56"/>
      <c r="G15394" s="122"/>
      <c r="H15394" s="122"/>
    </row>
    <row r="15395" spans="1:8" ht="28.5" customHeight="1">
      <c r="A15395" s="121"/>
      <c r="B15395" s="54" t="str">
        <f>IF(A15395="","",VLOOKUP(A15395,'3-Mapa de Controles'!$M$3:$N$143,2,FALSE))</f>
        <v/>
      </c>
      <c r="C15395" s="54" t="str">
        <f>IF(A15395="","",VLOOKUP(A15395,'3-Mapa de Controles'!$M$3:$P$143,4,FALSE))</f>
        <v/>
      </c>
      <c r="D15395" s="54" t="str">
        <f>IF(A15395="","",VLOOKUP(A15395,'3-Mapa de Controles'!$M$3:$AI$143,23,FALSE))</f>
        <v/>
      </c>
      <c r="E15395" s="54" t="str">
        <f>IF(A15395="","",VLOOKUP(A15395,'3-Mapa de Controles'!$B$3:$D$143,3,FALSE))</f>
        <v/>
      </c>
      <c r="F15395" s="56"/>
      <c r="G15395" s="122"/>
      <c r="H15395" s="122"/>
    </row>
    <row r="15396" spans="1:8" ht="28.5" customHeight="1">
      <c r="A15396" s="121"/>
      <c r="B15396" s="54" t="str">
        <f>IF(A15396="","",VLOOKUP(A15396,'3-Mapa de Controles'!$M$3:$N$143,2,FALSE))</f>
        <v/>
      </c>
      <c r="C15396" s="54" t="str">
        <f>IF(A15396="","",VLOOKUP(A15396,'3-Mapa de Controles'!$M$3:$P$143,4,FALSE))</f>
        <v/>
      </c>
      <c r="D15396" s="54" t="str">
        <f>IF(A15396="","",VLOOKUP(A15396,'3-Mapa de Controles'!$M$3:$AI$143,23,FALSE))</f>
        <v/>
      </c>
      <c r="E15396" s="54" t="str">
        <f>IF(A15396="","",VLOOKUP(A15396,'3-Mapa de Controles'!$B$3:$D$143,3,FALSE))</f>
        <v/>
      </c>
      <c r="F15396" s="56"/>
      <c r="G15396" s="122"/>
      <c r="H15396" s="122"/>
    </row>
    <row r="15397" spans="1:8" ht="28.5" customHeight="1">
      <c r="A15397" s="121"/>
      <c r="B15397" s="54" t="str">
        <f>IF(A15397="","",VLOOKUP(A15397,'3-Mapa de Controles'!$M$3:$N$143,2,FALSE))</f>
        <v/>
      </c>
      <c r="C15397" s="54" t="str">
        <f>IF(A15397="","",VLOOKUP(A15397,'3-Mapa de Controles'!$M$3:$P$143,4,FALSE))</f>
        <v/>
      </c>
      <c r="D15397" s="54" t="str">
        <f>IF(A15397="","",VLOOKUP(A15397,'3-Mapa de Controles'!$M$3:$AI$143,23,FALSE))</f>
        <v/>
      </c>
      <c r="E15397" s="54" t="str">
        <f>IF(A15397="","",VLOOKUP(A15397,'3-Mapa de Controles'!$B$3:$D$143,3,FALSE))</f>
        <v/>
      </c>
      <c r="F15397" s="56"/>
      <c r="G15397" s="122"/>
      <c r="H15397" s="122"/>
    </row>
    <row r="15398" spans="1:8" ht="28.5" customHeight="1">
      <c r="A15398" s="121"/>
      <c r="B15398" s="54" t="str">
        <f>IF(A15398="","",VLOOKUP(A15398,'3-Mapa de Controles'!$M$3:$N$143,2,FALSE))</f>
        <v/>
      </c>
      <c r="C15398" s="54" t="str">
        <f>IF(A15398="","",VLOOKUP(A15398,'3-Mapa de Controles'!$M$3:$P$143,4,FALSE))</f>
        <v/>
      </c>
      <c r="D15398" s="54" t="str">
        <f>IF(A15398="","",VLOOKUP(A15398,'3-Mapa de Controles'!$M$3:$AI$143,23,FALSE))</f>
        <v/>
      </c>
      <c r="E15398" s="54" t="str">
        <f>IF(A15398="","",VLOOKUP(A15398,'3-Mapa de Controles'!$B$3:$D$143,3,FALSE))</f>
        <v/>
      </c>
      <c r="F15398" s="56"/>
      <c r="G15398" s="122"/>
      <c r="H15398" s="122"/>
    </row>
    <row r="15399" spans="1:8" ht="28.5" customHeight="1">
      <c r="A15399" s="121"/>
      <c r="B15399" s="54" t="str">
        <f>IF(A15399="","",VLOOKUP(A15399,'3-Mapa de Controles'!$M$3:$N$143,2,FALSE))</f>
        <v/>
      </c>
      <c r="C15399" s="54" t="str">
        <f>IF(A15399="","",VLOOKUP(A15399,'3-Mapa de Controles'!$M$3:$P$143,4,FALSE))</f>
        <v/>
      </c>
      <c r="D15399" s="54" t="str">
        <f>IF(A15399="","",VLOOKUP(A15399,'3-Mapa de Controles'!$M$3:$AI$143,23,FALSE))</f>
        <v/>
      </c>
      <c r="E15399" s="54" t="str">
        <f>IF(A15399="","",VLOOKUP(A15399,'3-Mapa de Controles'!$B$3:$D$143,3,FALSE))</f>
        <v/>
      </c>
      <c r="F15399" s="56"/>
      <c r="G15399" s="122"/>
      <c r="H15399" s="122"/>
    </row>
    <row r="15400" spans="1:8" ht="28.5" customHeight="1">
      <c r="A15400" s="121"/>
      <c r="B15400" s="54" t="str">
        <f>IF(A15400="","",VLOOKUP(A15400,'3-Mapa de Controles'!$M$3:$N$143,2,FALSE))</f>
        <v/>
      </c>
      <c r="C15400" s="54" t="str">
        <f>IF(A15400="","",VLOOKUP(A15400,'3-Mapa de Controles'!$M$3:$P$143,4,FALSE))</f>
        <v/>
      </c>
      <c r="D15400" s="54" t="str">
        <f>IF(A15400="","",VLOOKUP(A15400,'3-Mapa de Controles'!$M$3:$AI$143,23,FALSE))</f>
        <v/>
      </c>
      <c r="E15400" s="54" t="str">
        <f>IF(A15400="","",VLOOKUP(A15400,'3-Mapa de Controles'!$B$3:$D$143,3,FALSE))</f>
        <v/>
      </c>
      <c r="F15400" s="56"/>
      <c r="G15400" s="122"/>
      <c r="H15400" s="122"/>
    </row>
    <row r="15401" spans="1:8" ht="28.5" customHeight="1">
      <c r="A15401" s="121"/>
      <c r="B15401" s="54" t="str">
        <f>IF(A15401="","",VLOOKUP(A15401,'3-Mapa de Controles'!$M$3:$N$143,2,FALSE))</f>
        <v/>
      </c>
      <c r="C15401" s="54" t="str">
        <f>IF(A15401="","",VLOOKUP(A15401,'3-Mapa de Controles'!$M$3:$P$143,4,FALSE))</f>
        <v/>
      </c>
      <c r="D15401" s="54" t="str">
        <f>IF(A15401="","",VLOOKUP(A15401,'3-Mapa de Controles'!$M$3:$AI$143,23,FALSE))</f>
        <v/>
      </c>
      <c r="E15401" s="54" t="str">
        <f>IF(A15401="","",VLOOKUP(A15401,'3-Mapa de Controles'!$B$3:$D$143,3,FALSE))</f>
        <v/>
      </c>
      <c r="F15401" s="56"/>
      <c r="G15401" s="122"/>
      <c r="H15401" s="122"/>
    </row>
    <row r="15402" spans="1:8" ht="28.5" customHeight="1">
      <c r="A15402" s="121"/>
      <c r="B15402" s="54" t="str">
        <f>IF(A15402="","",VLOOKUP(A15402,'3-Mapa de Controles'!$M$3:$N$143,2,FALSE))</f>
        <v/>
      </c>
      <c r="C15402" s="54" t="str">
        <f>IF(A15402="","",VLOOKUP(A15402,'3-Mapa de Controles'!$M$3:$P$143,4,FALSE))</f>
        <v/>
      </c>
      <c r="D15402" s="54" t="str">
        <f>IF(A15402="","",VLOOKUP(A15402,'3-Mapa de Controles'!$M$3:$AI$143,23,FALSE))</f>
        <v/>
      </c>
      <c r="E15402" s="54" t="str">
        <f>IF(A15402="","",VLOOKUP(A15402,'3-Mapa de Controles'!$B$3:$D$143,3,FALSE))</f>
        <v/>
      </c>
      <c r="F15402" s="56"/>
      <c r="G15402" s="122"/>
      <c r="H15402" s="122"/>
    </row>
    <row r="15403" spans="1:8" ht="28.5" customHeight="1">
      <c r="A15403" s="121"/>
      <c r="B15403" s="54" t="str">
        <f>IF(A15403="","",VLOOKUP(A15403,'3-Mapa de Controles'!$M$3:$N$143,2,FALSE))</f>
        <v/>
      </c>
      <c r="C15403" s="54" t="str">
        <f>IF(A15403="","",VLOOKUP(A15403,'3-Mapa de Controles'!$M$3:$P$143,4,FALSE))</f>
        <v/>
      </c>
      <c r="D15403" s="54" t="str">
        <f>IF(A15403="","",VLOOKUP(A15403,'3-Mapa de Controles'!$M$3:$AI$143,23,FALSE))</f>
        <v/>
      </c>
      <c r="E15403" s="54" t="str">
        <f>IF(A15403="","",VLOOKUP(A15403,'3-Mapa de Controles'!$B$3:$D$143,3,FALSE))</f>
        <v/>
      </c>
      <c r="F15403" s="56"/>
      <c r="G15403" s="122"/>
      <c r="H15403" s="122"/>
    </row>
    <row r="15404" spans="1:8" ht="28.5" customHeight="1">
      <c r="A15404" s="121"/>
      <c r="B15404" s="54" t="str">
        <f>IF(A15404="","",VLOOKUP(A15404,'3-Mapa de Controles'!$M$3:$N$143,2,FALSE))</f>
        <v/>
      </c>
      <c r="C15404" s="54" t="str">
        <f>IF(A15404="","",VLOOKUP(A15404,'3-Mapa de Controles'!$M$3:$P$143,4,FALSE))</f>
        <v/>
      </c>
      <c r="D15404" s="54" t="str">
        <f>IF(A15404="","",VLOOKUP(A15404,'3-Mapa de Controles'!$M$3:$AI$143,23,FALSE))</f>
        <v/>
      </c>
      <c r="E15404" s="54" t="str">
        <f>IF(A15404="","",VLOOKUP(A15404,'3-Mapa de Controles'!$B$3:$D$143,3,FALSE))</f>
        <v/>
      </c>
      <c r="F15404" s="56"/>
      <c r="G15404" s="122"/>
      <c r="H15404" s="122"/>
    </row>
    <row r="15405" spans="1:8" ht="28.5" customHeight="1">
      <c r="A15405" s="121"/>
      <c r="B15405" s="54" t="str">
        <f>IF(A15405="","",VLOOKUP(A15405,'3-Mapa de Controles'!$M$3:$N$143,2,FALSE))</f>
        <v/>
      </c>
      <c r="C15405" s="54" t="str">
        <f>IF(A15405="","",VLOOKUP(A15405,'3-Mapa de Controles'!$M$3:$P$143,4,FALSE))</f>
        <v/>
      </c>
      <c r="D15405" s="54" t="str">
        <f>IF(A15405="","",VLOOKUP(A15405,'3-Mapa de Controles'!$M$3:$AI$143,23,FALSE))</f>
        <v/>
      </c>
      <c r="E15405" s="54" t="str">
        <f>IF(A15405="","",VLOOKUP(A15405,'3-Mapa de Controles'!$B$3:$D$143,3,FALSE))</f>
        <v/>
      </c>
      <c r="F15405" s="56"/>
      <c r="G15405" s="122"/>
      <c r="H15405" s="122"/>
    </row>
    <row r="15406" spans="1:8" ht="28.5" customHeight="1">
      <c r="A15406" s="121"/>
      <c r="B15406" s="54" t="str">
        <f>IF(A15406="","",VLOOKUP(A15406,'3-Mapa de Controles'!$M$3:$N$143,2,FALSE))</f>
        <v/>
      </c>
      <c r="C15406" s="54" t="str">
        <f>IF(A15406="","",VLOOKUP(A15406,'3-Mapa de Controles'!$M$3:$P$143,4,FALSE))</f>
        <v/>
      </c>
      <c r="D15406" s="54" t="str">
        <f>IF(A15406="","",VLOOKUP(A15406,'3-Mapa de Controles'!$M$3:$AI$143,23,FALSE))</f>
        <v/>
      </c>
      <c r="E15406" s="54" t="str">
        <f>IF(A15406="","",VLOOKUP(A15406,'3-Mapa de Controles'!$B$3:$D$143,3,FALSE))</f>
        <v/>
      </c>
      <c r="F15406" s="56"/>
      <c r="G15406" s="122"/>
      <c r="H15406" s="122"/>
    </row>
    <row r="15407" spans="1:8" ht="28.5" customHeight="1">
      <c r="A15407" s="121"/>
      <c r="B15407" s="54" t="str">
        <f>IF(A15407="","",VLOOKUP(A15407,'3-Mapa de Controles'!$M$3:$N$143,2,FALSE))</f>
        <v/>
      </c>
      <c r="C15407" s="54" t="str">
        <f>IF(A15407="","",VLOOKUP(A15407,'3-Mapa de Controles'!$M$3:$P$143,4,FALSE))</f>
        <v/>
      </c>
      <c r="D15407" s="54" t="str">
        <f>IF(A15407="","",VLOOKUP(A15407,'3-Mapa de Controles'!$M$3:$AI$143,23,FALSE))</f>
        <v/>
      </c>
      <c r="E15407" s="54" t="str">
        <f>IF(A15407="","",VLOOKUP(A15407,'3-Mapa de Controles'!$B$3:$D$143,3,FALSE))</f>
        <v/>
      </c>
      <c r="F15407" s="56"/>
      <c r="G15407" s="122"/>
      <c r="H15407" s="122"/>
    </row>
    <row r="15408" spans="1:8" ht="28.5" customHeight="1">
      <c r="A15408" s="121"/>
      <c r="B15408" s="54" t="str">
        <f>IF(A15408="","",VLOOKUP(A15408,'3-Mapa de Controles'!$M$3:$N$143,2,FALSE))</f>
        <v/>
      </c>
      <c r="C15408" s="54" t="str">
        <f>IF(A15408="","",VLOOKUP(A15408,'3-Mapa de Controles'!$M$3:$P$143,4,FALSE))</f>
        <v/>
      </c>
      <c r="D15408" s="54" t="str">
        <f>IF(A15408="","",VLOOKUP(A15408,'3-Mapa de Controles'!$M$3:$AI$143,23,FALSE))</f>
        <v/>
      </c>
      <c r="E15408" s="54" t="str">
        <f>IF(A15408="","",VLOOKUP(A15408,'3-Mapa de Controles'!$B$3:$D$143,3,FALSE))</f>
        <v/>
      </c>
      <c r="F15408" s="56"/>
      <c r="G15408" s="122"/>
      <c r="H15408" s="122"/>
    </row>
    <row r="15409" spans="1:8" ht="28.5" customHeight="1">
      <c r="A15409" s="121"/>
      <c r="B15409" s="54" t="str">
        <f>IF(A15409="","",VLOOKUP(A15409,'3-Mapa de Controles'!$M$3:$N$143,2,FALSE))</f>
        <v/>
      </c>
      <c r="C15409" s="54" t="str">
        <f>IF(A15409="","",VLOOKUP(A15409,'3-Mapa de Controles'!$M$3:$P$143,4,FALSE))</f>
        <v/>
      </c>
      <c r="D15409" s="54" t="str">
        <f>IF(A15409="","",VLOOKUP(A15409,'3-Mapa de Controles'!$M$3:$AI$143,23,FALSE))</f>
        <v/>
      </c>
      <c r="E15409" s="54" t="str">
        <f>IF(A15409="","",VLOOKUP(A15409,'3-Mapa de Controles'!$B$3:$D$143,3,FALSE))</f>
        <v/>
      </c>
      <c r="F15409" s="56"/>
      <c r="G15409" s="122"/>
      <c r="H15409" s="122"/>
    </row>
    <row r="15410" spans="1:8" ht="28.5" customHeight="1">
      <c r="A15410" s="121"/>
      <c r="B15410" s="54" t="str">
        <f>IF(A15410="","",VLOOKUP(A15410,'3-Mapa de Controles'!$M$3:$N$143,2,FALSE))</f>
        <v/>
      </c>
      <c r="C15410" s="54" t="str">
        <f>IF(A15410="","",VLOOKUP(A15410,'3-Mapa de Controles'!$M$3:$P$143,4,FALSE))</f>
        <v/>
      </c>
      <c r="D15410" s="54" t="str">
        <f>IF(A15410="","",VLOOKUP(A15410,'3-Mapa de Controles'!$M$3:$AI$143,23,FALSE))</f>
        <v/>
      </c>
      <c r="E15410" s="54" t="str">
        <f>IF(A15410="","",VLOOKUP(A15410,'3-Mapa de Controles'!$B$3:$D$143,3,FALSE))</f>
        <v/>
      </c>
      <c r="F15410" s="56"/>
      <c r="G15410" s="122"/>
      <c r="H15410" s="122"/>
    </row>
    <row r="15411" spans="1:8" ht="28.5" customHeight="1">
      <c r="A15411" s="121"/>
      <c r="B15411" s="54" t="str">
        <f>IF(A15411="","",VLOOKUP(A15411,'3-Mapa de Controles'!$M$3:$N$143,2,FALSE))</f>
        <v/>
      </c>
      <c r="C15411" s="54" t="str">
        <f>IF(A15411="","",VLOOKUP(A15411,'3-Mapa de Controles'!$M$3:$P$143,4,FALSE))</f>
        <v/>
      </c>
      <c r="D15411" s="54" t="str">
        <f>IF(A15411="","",VLOOKUP(A15411,'3-Mapa de Controles'!$M$3:$AI$143,23,FALSE))</f>
        <v/>
      </c>
      <c r="E15411" s="54" t="str">
        <f>IF(A15411="","",VLOOKUP(A15411,'3-Mapa de Controles'!$B$3:$D$143,3,FALSE))</f>
        <v/>
      </c>
      <c r="F15411" s="56"/>
      <c r="G15411" s="122"/>
      <c r="H15411" s="122"/>
    </row>
    <row r="15412" spans="1:8" ht="28.5" customHeight="1">
      <c r="A15412" s="121"/>
      <c r="B15412" s="54" t="str">
        <f>IF(A15412="","",VLOOKUP(A15412,'3-Mapa de Controles'!$M$3:$N$143,2,FALSE))</f>
        <v/>
      </c>
      <c r="C15412" s="54" t="str">
        <f>IF(A15412="","",VLOOKUP(A15412,'3-Mapa de Controles'!$M$3:$P$143,4,FALSE))</f>
        <v/>
      </c>
      <c r="D15412" s="54" t="str">
        <f>IF(A15412="","",VLOOKUP(A15412,'3-Mapa de Controles'!$M$3:$AI$143,23,FALSE))</f>
        <v/>
      </c>
      <c r="E15412" s="54" t="str">
        <f>IF(A15412="","",VLOOKUP(A15412,'3-Mapa de Controles'!$B$3:$D$143,3,FALSE))</f>
        <v/>
      </c>
      <c r="F15412" s="56"/>
      <c r="G15412" s="122"/>
      <c r="H15412" s="122"/>
    </row>
    <row r="15413" spans="1:8" ht="28.5" customHeight="1">
      <c r="A15413" s="121"/>
      <c r="B15413" s="54" t="str">
        <f>IF(A15413="","",VLOOKUP(A15413,'3-Mapa de Controles'!$M$3:$N$143,2,FALSE))</f>
        <v/>
      </c>
      <c r="C15413" s="54" t="str">
        <f>IF(A15413="","",VLOOKUP(A15413,'3-Mapa de Controles'!$M$3:$P$143,4,FALSE))</f>
        <v/>
      </c>
      <c r="D15413" s="54" t="str">
        <f>IF(A15413="","",VLOOKUP(A15413,'3-Mapa de Controles'!$M$3:$AI$143,23,FALSE))</f>
        <v/>
      </c>
      <c r="E15413" s="54" t="str">
        <f>IF(A15413="","",VLOOKUP(A15413,'3-Mapa de Controles'!$B$3:$D$143,3,FALSE))</f>
        <v/>
      </c>
      <c r="F15413" s="56"/>
      <c r="G15413" s="122"/>
      <c r="H15413" s="122"/>
    </row>
    <row r="15414" spans="1:8" ht="28.5" customHeight="1">
      <c r="A15414" s="121"/>
      <c r="B15414" s="54" t="str">
        <f>IF(A15414="","",VLOOKUP(A15414,'3-Mapa de Controles'!$M$3:$N$143,2,FALSE))</f>
        <v/>
      </c>
      <c r="C15414" s="54" t="str">
        <f>IF(A15414="","",VLOOKUP(A15414,'3-Mapa de Controles'!$M$3:$P$143,4,FALSE))</f>
        <v/>
      </c>
      <c r="D15414" s="54" t="str">
        <f>IF(A15414="","",VLOOKUP(A15414,'3-Mapa de Controles'!$M$3:$AI$143,23,FALSE))</f>
        <v/>
      </c>
      <c r="E15414" s="54" t="str">
        <f>IF(A15414="","",VLOOKUP(A15414,'3-Mapa de Controles'!$B$3:$D$143,3,FALSE))</f>
        <v/>
      </c>
      <c r="F15414" s="56"/>
      <c r="G15414" s="122"/>
      <c r="H15414" s="122"/>
    </row>
    <row r="15415" spans="1:8" ht="28.5" customHeight="1">
      <c r="A15415" s="121"/>
      <c r="B15415" s="54" t="str">
        <f>IF(A15415="","",VLOOKUP(A15415,'3-Mapa de Controles'!$M$3:$N$143,2,FALSE))</f>
        <v/>
      </c>
      <c r="C15415" s="54" t="str">
        <f>IF(A15415="","",VLOOKUP(A15415,'3-Mapa de Controles'!$M$3:$P$143,4,FALSE))</f>
        <v/>
      </c>
      <c r="D15415" s="54" t="str">
        <f>IF(A15415="","",VLOOKUP(A15415,'3-Mapa de Controles'!$M$3:$AI$143,23,FALSE))</f>
        <v/>
      </c>
      <c r="E15415" s="54" t="str">
        <f>IF(A15415="","",VLOOKUP(A15415,'3-Mapa de Controles'!$B$3:$D$143,3,FALSE))</f>
        <v/>
      </c>
      <c r="F15415" s="56"/>
      <c r="G15415" s="122"/>
      <c r="H15415" s="122"/>
    </row>
    <row r="15416" spans="1:8" ht="28.5" customHeight="1">
      <c r="A15416" s="121"/>
      <c r="B15416" s="54" t="str">
        <f>IF(A15416="","",VLOOKUP(A15416,'3-Mapa de Controles'!$M$3:$N$143,2,FALSE))</f>
        <v/>
      </c>
      <c r="C15416" s="54" t="str">
        <f>IF(A15416="","",VLOOKUP(A15416,'3-Mapa de Controles'!$M$3:$P$143,4,FALSE))</f>
        <v/>
      </c>
      <c r="D15416" s="54" t="str">
        <f>IF(A15416="","",VLOOKUP(A15416,'3-Mapa de Controles'!$M$3:$AI$143,23,FALSE))</f>
        <v/>
      </c>
      <c r="E15416" s="54" t="str">
        <f>IF(A15416="","",VLOOKUP(A15416,'3-Mapa de Controles'!$B$3:$D$143,3,FALSE))</f>
        <v/>
      </c>
      <c r="F15416" s="56"/>
      <c r="G15416" s="122"/>
      <c r="H15416" s="122"/>
    </row>
    <row r="15417" spans="1:8" ht="28.5" customHeight="1">
      <c r="A15417" s="121"/>
      <c r="B15417" s="54" t="str">
        <f>IF(A15417="","",VLOOKUP(A15417,'3-Mapa de Controles'!$M$3:$N$143,2,FALSE))</f>
        <v/>
      </c>
      <c r="C15417" s="54" t="str">
        <f>IF(A15417="","",VLOOKUP(A15417,'3-Mapa de Controles'!$M$3:$P$143,4,FALSE))</f>
        <v/>
      </c>
      <c r="D15417" s="54" t="str">
        <f>IF(A15417="","",VLOOKUP(A15417,'3-Mapa de Controles'!$M$3:$AI$143,23,FALSE))</f>
        <v/>
      </c>
      <c r="E15417" s="54" t="str">
        <f>IF(A15417="","",VLOOKUP(A15417,'3-Mapa de Controles'!$B$3:$D$143,3,FALSE))</f>
        <v/>
      </c>
      <c r="F15417" s="56"/>
      <c r="G15417" s="122"/>
      <c r="H15417" s="122"/>
    </row>
    <row r="15418" spans="1:8" ht="28.5" customHeight="1">
      <c r="A15418" s="121"/>
      <c r="B15418" s="54" t="str">
        <f>IF(A15418="","",VLOOKUP(A15418,'3-Mapa de Controles'!$M$3:$N$143,2,FALSE))</f>
        <v/>
      </c>
      <c r="C15418" s="54" t="str">
        <f>IF(A15418="","",VLOOKUP(A15418,'3-Mapa de Controles'!$M$3:$P$143,4,FALSE))</f>
        <v/>
      </c>
      <c r="D15418" s="54" t="str">
        <f>IF(A15418="","",VLOOKUP(A15418,'3-Mapa de Controles'!$M$3:$AI$143,23,FALSE))</f>
        <v/>
      </c>
      <c r="E15418" s="54" t="str">
        <f>IF(A15418="","",VLOOKUP(A15418,'3-Mapa de Controles'!$B$3:$D$143,3,FALSE))</f>
        <v/>
      </c>
      <c r="F15418" s="56"/>
      <c r="G15418" s="122"/>
      <c r="H15418" s="122"/>
    </row>
    <row r="15419" spans="1:8" ht="28.5" customHeight="1">
      <c r="A15419" s="121"/>
      <c r="B15419" s="54" t="str">
        <f>IF(A15419="","",VLOOKUP(A15419,'3-Mapa de Controles'!$M$3:$N$143,2,FALSE))</f>
        <v/>
      </c>
      <c r="C15419" s="54" t="str">
        <f>IF(A15419="","",VLOOKUP(A15419,'3-Mapa de Controles'!$M$3:$P$143,4,FALSE))</f>
        <v/>
      </c>
      <c r="D15419" s="54" t="str">
        <f>IF(A15419="","",VLOOKUP(A15419,'3-Mapa de Controles'!$M$3:$AI$143,23,FALSE))</f>
        <v/>
      </c>
      <c r="E15419" s="54" t="str">
        <f>IF(A15419="","",VLOOKUP(A15419,'3-Mapa de Controles'!$B$3:$D$143,3,FALSE))</f>
        <v/>
      </c>
      <c r="F15419" s="56"/>
      <c r="G15419" s="122"/>
      <c r="H15419" s="122"/>
    </row>
    <row r="15420" spans="1:8" ht="28.5" customHeight="1">
      <c r="A15420" s="121"/>
      <c r="B15420" s="54" t="str">
        <f>IF(A15420="","",VLOOKUP(A15420,'3-Mapa de Controles'!$M$3:$N$143,2,FALSE))</f>
        <v/>
      </c>
      <c r="C15420" s="54" t="str">
        <f>IF(A15420="","",VLOOKUP(A15420,'3-Mapa de Controles'!$M$3:$P$143,4,FALSE))</f>
        <v/>
      </c>
      <c r="D15420" s="54" t="str">
        <f>IF(A15420="","",VLOOKUP(A15420,'3-Mapa de Controles'!$M$3:$AI$143,23,FALSE))</f>
        <v/>
      </c>
      <c r="E15420" s="54" t="str">
        <f>IF(A15420="","",VLOOKUP(A15420,'3-Mapa de Controles'!$B$3:$D$143,3,FALSE))</f>
        <v/>
      </c>
      <c r="F15420" s="56"/>
      <c r="G15420" s="122"/>
      <c r="H15420" s="122"/>
    </row>
    <row r="15421" spans="1:8" ht="28.5" customHeight="1">
      <c r="A15421" s="121"/>
      <c r="B15421" s="54" t="str">
        <f>IF(A15421="","",VLOOKUP(A15421,'3-Mapa de Controles'!$M$3:$N$143,2,FALSE))</f>
        <v/>
      </c>
      <c r="C15421" s="54" t="str">
        <f>IF(A15421="","",VLOOKUP(A15421,'3-Mapa de Controles'!$M$3:$P$143,4,FALSE))</f>
        <v/>
      </c>
      <c r="D15421" s="54" t="str">
        <f>IF(A15421="","",VLOOKUP(A15421,'3-Mapa de Controles'!$M$3:$AI$143,23,FALSE))</f>
        <v/>
      </c>
      <c r="E15421" s="54" t="str">
        <f>IF(A15421="","",VLOOKUP(A15421,'3-Mapa de Controles'!$B$3:$D$143,3,FALSE))</f>
        <v/>
      </c>
      <c r="F15421" s="56"/>
      <c r="G15421" s="122"/>
      <c r="H15421" s="122"/>
    </row>
    <row r="15422" spans="1:8" ht="28.5" customHeight="1">
      <c r="A15422" s="121"/>
      <c r="B15422" s="54" t="str">
        <f>IF(A15422="","",VLOOKUP(A15422,'3-Mapa de Controles'!$M$3:$N$143,2,FALSE))</f>
        <v/>
      </c>
      <c r="C15422" s="54" t="str">
        <f>IF(A15422="","",VLOOKUP(A15422,'3-Mapa de Controles'!$M$3:$P$143,4,FALSE))</f>
        <v/>
      </c>
      <c r="D15422" s="54" t="str">
        <f>IF(A15422="","",VLOOKUP(A15422,'3-Mapa de Controles'!$M$3:$AI$143,23,FALSE))</f>
        <v/>
      </c>
      <c r="E15422" s="54" t="str">
        <f>IF(A15422="","",VLOOKUP(A15422,'3-Mapa de Controles'!$B$3:$D$143,3,FALSE))</f>
        <v/>
      </c>
      <c r="F15422" s="56"/>
      <c r="G15422" s="122"/>
      <c r="H15422" s="122"/>
    </row>
    <row r="15423" spans="1:8" ht="28.5" customHeight="1">
      <c r="A15423" s="121"/>
      <c r="B15423" s="54" t="str">
        <f>IF(A15423="","",VLOOKUP(A15423,'3-Mapa de Controles'!$M$3:$N$143,2,FALSE))</f>
        <v/>
      </c>
      <c r="C15423" s="54" t="str">
        <f>IF(A15423="","",VLOOKUP(A15423,'3-Mapa de Controles'!$M$3:$P$143,4,FALSE))</f>
        <v/>
      </c>
      <c r="D15423" s="54" t="str">
        <f>IF(A15423="","",VLOOKUP(A15423,'3-Mapa de Controles'!$M$3:$AI$143,23,FALSE))</f>
        <v/>
      </c>
      <c r="E15423" s="54" t="str">
        <f>IF(A15423="","",VLOOKUP(A15423,'3-Mapa de Controles'!$B$3:$D$143,3,FALSE))</f>
        <v/>
      </c>
      <c r="F15423" s="56"/>
      <c r="G15423" s="122"/>
      <c r="H15423" s="122"/>
    </row>
    <row r="15424" spans="1:8" ht="28.5" customHeight="1">
      <c r="A15424" s="121"/>
      <c r="B15424" s="54" t="str">
        <f>IF(A15424="","",VLOOKUP(A15424,'3-Mapa de Controles'!$M$3:$N$143,2,FALSE))</f>
        <v/>
      </c>
      <c r="C15424" s="54" t="str">
        <f>IF(A15424="","",VLOOKUP(A15424,'3-Mapa de Controles'!$M$3:$P$143,4,FALSE))</f>
        <v/>
      </c>
      <c r="D15424" s="54" t="str">
        <f>IF(A15424="","",VLOOKUP(A15424,'3-Mapa de Controles'!$M$3:$AI$143,23,FALSE))</f>
        <v/>
      </c>
      <c r="E15424" s="54" t="str">
        <f>IF(A15424="","",VLOOKUP(A15424,'3-Mapa de Controles'!$B$3:$D$143,3,FALSE))</f>
        <v/>
      </c>
      <c r="F15424" s="56"/>
      <c r="G15424" s="122"/>
      <c r="H15424" s="122"/>
    </row>
    <row r="15425" spans="1:8" ht="28.5" customHeight="1">
      <c r="A15425" s="121"/>
      <c r="B15425" s="54" t="str">
        <f>IF(A15425="","",VLOOKUP(A15425,'3-Mapa de Controles'!$M$3:$N$143,2,FALSE))</f>
        <v/>
      </c>
      <c r="C15425" s="54" t="str">
        <f>IF(A15425="","",VLOOKUP(A15425,'3-Mapa de Controles'!$M$3:$P$143,4,FALSE))</f>
        <v/>
      </c>
      <c r="D15425" s="54" t="str">
        <f>IF(A15425="","",VLOOKUP(A15425,'3-Mapa de Controles'!$M$3:$AI$143,23,FALSE))</f>
        <v/>
      </c>
      <c r="E15425" s="54" t="str">
        <f>IF(A15425="","",VLOOKUP(A15425,'3-Mapa de Controles'!$B$3:$D$143,3,FALSE))</f>
        <v/>
      </c>
      <c r="F15425" s="56"/>
      <c r="G15425" s="122"/>
      <c r="H15425" s="122"/>
    </row>
    <row r="15426" spans="1:8" ht="28.5" customHeight="1">
      <c r="A15426" s="121"/>
      <c r="B15426" s="54" t="str">
        <f>IF(A15426="","",VLOOKUP(A15426,'3-Mapa de Controles'!$M$3:$N$143,2,FALSE))</f>
        <v/>
      </c>
      <c r="C15426" s="54" t="str">
        <f>IF(A15426="","",VLOOKUP(A15426,'3-Mapa de Controles'!$M$3:$P$143,4,FALSE))</f>
        <v/>
      </c>
      <c r="D15426" s="54" t="str">
        <f>IF(A15426="","",VLOOKUP(A15426,'3-Mapa de Controles'!$M$3:$AI$143,23,FALSE))</f>
        <v/>
      </c>
      <c r="E15426" s="54" t="str">
        <f>IF(A15426="","",VLOOKUP(A15426,'3-Mapa de Controles'!$B$3:$D$143,3,FALSE))</f>
        <v/>
      </c>
      <c r="F15426" s="56"/>
      <c r="G15426" s="122"/>
      <c r="H15426" s="122"/>
    </row>
    <row r="15427" spans="1:8" ht="28.5" customHeight="1">
      <c r="A15427" s="121"/>
      <c r="B15427" s="54" t="str">
        <f>IF(A15427="","",VLOOKUP(A15427,'3-Mapa de Controles'!$M$3:$N$143,2,FALSE))</f>
        <v/>
      </c>
      <c r="C15427" s="54" t="str">
        <f>IF(A15427="","",VLOOKUP(A15427,'3-Mapa de Controles'!$M$3:$P$143,4,FALSE))</f>
        <v/>
      </c>
      <c r="D15427" s="54" t="str">
        <f>IF(A15427="","",VLOOKUP(A15427,'3-Mapa de Controles'!$M$3:$AI$143,23,FALSE))</f>
        <v/>
      </c>
      <c r="E15427" s="54" t="str">
        <f>IF(A15427="","",VLOOKUP(A15427,'3-Mapa de Controles'!$B$3:$D$143,3,FALSE))</f>
        <v/>
      </c>
      <c r="F15427" s="56"/>
      <c r="G15427" s="122"/>
      <c r="H15427" s="122"/>
    </row>
    <row r="15428" spans="1:8" ht="28.5" customHeight="1">
      <c r="A15428" s="121"/>
      <c r="B15428" s="54" t="str">
        <f>IF(A15428="","",VLOOKUP(A15428,'3-Mapa de Controles'!$M$3:$N$143,2,FALSE))</f>
        <v/>
      </c>
      <c r="C15428" s="54" t="str">
        <f>IF(A15428="","",VLOOKUP(A15428,'3-Mapa de Controles'!$M$3:$P$143,4,FALSE))</f>
        <v/>
      </c>
      <c r="D15428" s="54" t="str">
        <f>IF(A15428="","",VLOOKUP(A15428,'3-Mapa de Controles'!$M$3:$AI$143,23,FALSE))</f>
        <v/>
      </c>
      <c r="E15428" s="54" t="str">
        <f>IF(A15428="","",VLOOKUP(A15428,'3-Mapa de Controles'!$B$3:$D$143,3,FALSE))</f>
        <v/>
      </c>
      <c r="F15428" s="56"/>
      <c r="G15428" s="122"/>
      <c r="H15428" s="122"/>
    </row>
    <row r="15429" spans="1:8" ht="28.5" customHeight="1">
      <c r="A15429" s="121"/>
      <c r="B15429" s="54" t="str">
        <f>IF(A15429="","",VLOOKUP(A15429,'3-Mapa de Controles'!$M$3:$N$143,2,FALSE))</f>
        <v/>
      </c>
      <c r="C15429" s="54" t="str">
        <f>IF(A15429="","",VLOOKUP(A15429,'3-Mapa de Controles'!$M$3:$P$143,4,FALSE))</f>
        <v/>
      </c>
      <c r="D15429" s="54" t="str">
        <f>IF(A15429="","",VLOOKUP(A15429,'3-Mapa de Controles'!$M$3:$AI$143,23,FALSE))</f>
        <v/>
      </c>
      <c r="E15429" s="54" t="str">
        <f>IF(A15429="","",VLOOKUP(A15429,'3-Mapa de Controles'!$B$3:$D$143,3,FALSE))</f>
        <v/>
      </c>
      <c r="F15429" s="56"/>
      <c r="G15429" s="122"/>
      <c r="H15429" s="122"/>
    </row>
    <row r="15430" spans="1:8" ht="28.5" customHeight="1">
      <c r="A15430" s="121"/>
      <c r="B15430" s="54" t="str">
        <f>IF(A15430="","",VLOOKUP(A15430,'3-Mapa de Controles'!$M$3:$N$143,2,FALSE))</f>
        <v/>
      </c>
      <c r="C15430" s="54" t="str">
        <f>IF(A15430="","",VLOOKUP(A15430,'3-Mapa de Controles'!$M$3:$P$143,4,FALSE))</f>
        <v/>
      </c>
      <c r="D15430" s="54" t="str">
        <f>IF(A15430="","",VLOOKUP(A15430,'3-Mapa de Controles'!$M$3:$AI$143,23,FALSE))</f>
        <v/>
      </c>
      <c r="E15430" s="54" t="str">
        <f>IF(A15430="","",VLOOKUP(A15430,'3-Mapa de Controles'!$B$3:$D$143,3,FALSE))</f>
        <v/>
      </c>
      <c r="F15430" s="56"/>
      <c r="G15430" s="122"/>
      <c r="H15430" s="122"/>
    </row>
    <row r="15431" spans="1:8" ht="28.5" customHeight="1">
      <c r="A15431" s="121"/>
      <c r="B15431" s="54" t="str">
        <f>IF(A15431="","",VLOOKUP(A15431,'3-Mapa de Controles'!$M$3:$N$143,2,FALSE))</f>
        <v/>
      </c>
      <c r="C15431" s="54" t="str">
        <f>IF(A15431="","",VLOOKUP(A15431,'3-Mapa de Controles'!$M$3:$P$143,4,FALSE))</f>
        <v/>
      </c>
      <c r="D15431" s="54" t="str">
        <f>IF(A15431="","",VLOOKUP(A15431,'3-Mapa de Controles'!$M$3:$AI$143,23,FALSE))</f>
        <v/>
      </c>
      <c r="E15431" s="54" t="str">
        <f>IF(A15431="","",VLOOKUP(A15431,'3-Mapa de Controles'!$B$3:$D$143,3,FALSE))</f>
        <v/>
      </c>
      <c r="F15431" s="56"/>
      <c r="G15431" s="122"/>
      <c r="H15431" s="122"/>
    </row>
    <row r="15432" spans="1:8" ht="28.5" customHeight="1">
      <c r="A15432" s="121"/>
      <c r="B15432" s="54" t="str">
        <f>IF(A15432="","",VLOOKUP(A15432,'3-Mapa de Controles'!$M$3:$N$143,2,FALSE))</f>
        <v/>
      </c>
      <c r="C15432" s="54" t="str">
        <f>IF(A15432="","",VLOOKUP(A15432,'3-Mapa de Controles'!$M$3:$P$143,4,FALSE))</f>
        <v/>
      </c>
      <c r="D15432" s="54" t="str">
        <f>IF(A15432="","",VLOOKUP(A15432,'3-Mapa de Controles'!$M$3:$AI$143,23,FALSE))</f>
        <v/>
      </c>
      <c r="E15432" s="54" t="str">
        <f>IF(A15432="","",VLOOKUP(A15432,'3-Mapa de Controles'!$B$3:$D$143,3,FALSE))</f>
        <v/>
      </c>
      <c r="F15432" s="56"/>
      <c r="G15432" s="122"/>
      <c r="H15432" s="122"/>
    </row>
    <row r="15433" spans="1:8" ht="28.5" customHeight="1">
      <c r="A15433" s="121"/>
      <c r="B15433" s="54" t="str">
        <f>IF(A15433="","",VLOOKUP(A15433,'3-Mapa de Controles'!$M$3:$N$143,2,FALSE))</f>
        <v/>
      </c>
      <c r="C15433" s="54" t="str">
        <f>IF(A15433="","",VLOOKUP(A15433,'3-Mapa de Controles'!$M$3:$P$143,4,FALSE))</f>
        <v/>
      </c>
      <c r="D15433" s="54" t="str">
        <f>IF(A15433="","",VLOOKUP(A15433,'3-Mapa de Controles'!$M$3:$AI$143,23,FALSE))</f>
        <v/>
      </c>
      <c r="E15433" s="54" t="str">
        <f>IF(A15433="","",VLOOKUP(A15433,'3-Mapa de Controles'!$B$3:$D$143,3,FALSE))</f>
        <v/>
      </c>
      <c r="F15433" s="56"/>
      <c r="G15433" s="122"/>
      <c r="H15433" s="122"/>
    </row>
    <row r="15434" spans="1:8" ht="28.5" customHeight="1">
      <c r="A15434" s="121"/>
      <c r="B15434" s="54" t="str">
        <f>IF(A15434="","",VLOOKUP(A15434,'3-Mapa de Controles'!$M$3:$N$143,2,FALSE))</f>
        <v/>
      </c>
      <c r="C15434" s="54" t="str">
        <f>IF(A15434="","",VLOOKUP(A15434,'3-Mapa de Controles'!$M$3:$P$143,4,FALSE))</f>
        <v/>
      </c>
      <c r="D15434" s="54" t="str">
        <f>IF(A15434="","",VLOOKUP(A15434,'3-Mapa de Controles'!$M$3:$AI$143,23,FALSE))</f>
        <v/>
      </c>
      <c r="E15434" s="54" t="str">
        <f>IF(A15434="","",VLOOKUP(A15434,'3-Mapa de Controles'!$B$3:$D$143,3,FALSE))</f>
        <v/>
      </c>
      <c r="F15434" s="56"/>
      <c r="G15434" s="122"/>
      <c r="H15434" s="122"/>
    </row>
    <row r="15435" spans="1:8" ht="28.5" customHeight="1">
      <c r="A15435" s="121"/>
      <c r="B15435" s="54" t="str">
        <f>IF(A15435="","",VLOOKUP(A15435,'3-Mapa de Controles'!$M$3:$N$143,2,FALSE))</f>
        <v/>
      </c>
      <c r="C15435" s="54" t="str">
        <f>IF(A15435="","",VLOOKUP(A15435,'3-Mapa de Controles'!$M$3:$P$143,4,FALSE))</f>
        <v/>
      </c>
      <c r="D15435" s="54" t="str">
        <f>IF(A15435="","",VLOOKUP(A15435,'3-Mapa de Controles'!$M$3:$AI$143,23,FALSE))</f>
        <v/>
      </c>
      <c r="E15435" s="54" t="str">
        <f>IF(A15435="","",VLOOKUP(A15435,'3-Mapa de Controles'!$B$3:$D$143,3,FALSE))</f>
        <v/>
      </c>
      <c r="F15435" s="56"/>
      <c r="G15435" s="122"/>
      <c r="H15435" s="122"/>
    </row>
    <row r="15436" spans="1:8" ht="28.5" customHeight="1">
      <c r="A15436" s="121"/>
      <c r="B15436" s="54" t="str">
        <f>IF(A15436="","",VLOOKUP(A15436,'3-Mapa de Controles'!$M$3:$N$143,2,FALSE))</f>
        <v/>
      </c>
      <c r="C15436" s="54" t="str">
        <f>IF(A15436="","",VLOOKUP(A15436,'3-Mapa de Controles'!$M$3:$P$143,4,FALSE))</f>
        <v/>
      </c>
      <c r="D15436" s="54" t="str">
        <f>IF(A15436="","",VLOOKUP(A15436,'3-Mapa de Controles'!$M$3:$AI$143,23,FALSE))</f>
        <v/>
      </c>
      <c r="E15436" s="54" t="str">
        <f>IF(A15436="","",VLOOKUP(A15436,'3-Mapa de Controles'!$B$3:$D$143,3,FALSE))</f>
        <v/>
      </c>
      <c r="F15436" s="56"/>
      <c r="G15436" s="122"/>
      <c r="H15436" s="122"/>
    </row>
    <row r="15437" spans="1:8" ht="28.5" customHeight="1">
      <c r="A15437" s="121"/>
      <c r="B15437" s="54" t="str">
        <f>IF(A15437="","",VLOOKUP(A15437,'3-Mapa de Controles'!$M$3:$N$143,2,FALSE))</f>
        <v/>
      </c>
      <c r="C15437" s="54" t="str">
        <f>IF(A15437="","",VLOOKUP(A15437,'3-Mapa de Controles'!$M$3:$P$143,4,FALSE))</f>
        <v/>
      </c>
      <c r="D15437" s="54" t="str">
        <f>IF(A15437="","",VLOOKUP(A15437,'3-Mapa de Controles'!$M$3:$AI$143,23,FALSE))</f>
        <v/>
      </c>
      <c r="E15437" s="54" t="str">
        <f>IF(A15437="","",VLOOKUP(A15437,'3-Mapa de Controles'!$B$3:$D$143,3,FALSE))</f>
        <v/>
      </c>
      <c r="F15437" s="56"/>
      <c r="G15437" s="122"/>
      <c r="H15437" s="122"/>
    </row>
    <row r="15438" spans="1:8" ht="28.5" customHeight="1">
      <c r="A15438" s="121"/>
      <c r="B15438" s="54" t="str">
        <f>IF(A15438="","",VLOOKUP(A15438,'3-Mapa de Controles'!$M$3:$N$143,2,FALSE))</f>
        <v/>
      </c>
      <c r="C15438" s="54" t="str">
        <f>IF(A15438="","",VLOOKUP(A15438,'3-Mapa de Controles'!$M$3:$P$143,4,FALSE))</f>
        <v/>
      </c>
      <c r="D15438" s="54" t="str">
        <f>IF(A15438="","",VLOOKUP(A15438,'3-Mapa de Controles'!$M$3:$AI$143,23,FALSE))</f>
        <v/>
      </c>
      <c r="E15438" s="54" t="str">
        <f>IF(A15438="","",VLOOKUP(A15438,'3-Mapa de Controles'!$B$3:$D$143,3,FALSE))</f>
        <v/>
      </c>
      <c r="F15438" s="56"/>
      <c r="G15438" s="122"/>
      <c r="H15438" s="122"/>
    </row>
    <row r="15439" spans="1:8" ht="28.5" customHeight="1">
      <c r="A15439" s="121"/>
      <c r="B15439" s="54" t="str">
        <f>IF(A15439="","",VLOOKUP(A15439,'3-Mapa de Controles'!$M$3:$N$143,2,FALSE))</f>
        <v/>
      </c>
      <c r="C15439" s="54" t="str">
        <f>IF(A15439="","",VLOOKUP(A15439,'3-Mapa de Controles'!$M$3:$P$143,4,FALSE))</f>
        <v/>
      </c>
      <c r="D15439" s="54" t="str">
        <f>IF(A15439="","",VLOOKUP(A15439,'3-Mapa de Controles'!$M$3:$AI$143,23,FALSE))</f>
        <v/>
      </c>
      <c r="E15439" s="54" t="str">
        <f>IF(A15439="","",VLOOKUP(A15439,'3-Mapa de Controles'!$B$3:$D$143,3,FALSE))</f>
        <v/>
      </c>
      <c r="F15439" s="56"/>
      <c r="G15439" s="122"/>
      <c r="H15439" s="122"/>
    </row>
    <row r="15440" spans="1:8" ht="28.5" customHeight="1">
      <c r="A15440" s="121"/>
      <c r="B15440" s="54" t="str">
        <f>IF(A15440="","",VLOOKUP(A15440,'3-Mapa de Controles'!$M$3:$N$143,2,FALSE))</f>
        <v/>
      </c>
      <c r="C15440" s="54" t="str">
        <f>IF(A15440="","",VLOOKUP(A15440,'3-Mapa de Controles'!$M$3:$P$143,4,FALSE))</f>
        <v/>
      </c>
      <c r="D15440" s="54" t="str">
        <f>IF(A15440="","",VLOOKUP(A15440,'3-Mapa de Controles'!$M$3:$AI$143,23,FALSE))</f>
        <v/>
      </c>
      <c r="E15440" s="54" t="str">
        <f>IF(A15440="","",VLOOKUP(A15440,'3-Mapa de Controles'!$B$3:$D$143,3,FALSE))</f>
        <v/>
      </c>
      <c r="F15440" s="56"/>
      <c r="G15440" s="122"/>
      <c r="H15440" s="122"/>
    </row>
    <row r="15441" spans="1:8" ht="28.5" customHeight="1">
      <c r="A15441" s="121"/>
      <c r="B15441" s="54" t="str">
        <f>IF(A15441="","",VLOOKUP(A15441,'3-Mapa de Controles'!$M$3:$N$143,2,FALSE))</f>
        <v/>
      </c>
      <c r="C15441" s="54" t="str">
        <f>IF(A15441="","",VLOOKUP(A15441,'3-Mapa de Controles'!$M$3:$P$143,4,FALSE))</f>
        <v/>
      </c>
      <c r="D15441" s="54" t="str">
        <f>IF(A15441="","",VLOOKUP(A15441,'3-Mapa de Controles'!$M$3:$AI$143,23,FALSE))</f>
        <v/>
      </c>
      <c r="E15441" s="54" t="str">
        <f>IF(A15441="","",VLOOKUP(A15441,'3-Mapa de Controles'!$B$3:$D$143,3,FALSE))</f>
        <v/>
      </c>
      <c r="F15441" s="56"/>
      <c r="G15441" s="122"/>
      <c r="H15441" s="122"/>
    </row>
    <row r="15442" spans="1:8" ht="28.5" customHeight="1">
      <c r="A15442" s="121"/>
      <c r="B15442" s="54" t="str">
        <f>IF(A15442="","",VLOOKUP(A15442,'3-Mapa de Controles'!$M$3:$N$143,2,FALSE))</f>
        <v/>
      </c>
      <c r="C15442" s="54" t="str">
        <f>IF(A15442="","",VLOOKUP(A15442,'3-Mapa de Controles'!$M$3:$P$143,4,FALSE))</f>
        <v/>
      </c>
      <c r="D15442" s="54" t="str">
        <f>IF(A15442="","",VLOOKUP(A15442,'3-Mapa de Controles'!$M$3:$AI$143,23,FALSE))</f>
        <v/>
      </c>
      <c r="E15442" s="54" t="str">
        <f>IF(A15442="","",VLOOKUP(A15442,'3-Mapa de Controles'!$B$3:$D$143,3,FALSE))</f>
        <v/>
      </c>
      <c r="F15442" s="56"/>
      <c r="G15442" s="122"/>
      <c r="H15442" s="122"/>
    </row>
    <row r="15443" spans="1:8" ht="28.5" customHeight="1">
      <c r="A15443" s="121"/>
      <c r="B15443" s="54" t="str">
        <f>IF(A15443="","",VLOOKUP(A15443,'3-Mapa de Controles'!$M$3:$N$143,2,FALSE))</f>
        <v/>
      </c>
      <c r="C15443" s="54" t="str">
        <f>IF(A15443="","",VLOOKUP(A15443,'3-Mapa de Controles'!$M$3:$P$143,4,FALSE))</f>
        <v/>
      </c>
      <c r="D15443" s="54" t="str">
        <f>IF(A15443="","",VLOOKUP(A15443,'3-Mapa de Controles'!$M$3:$AI$143,23,FALSE))</f>
        <v/>
      </c>
      <c r="E15443" s="54" t="str">
        <f>IF(A15443="","",VLOOKUP(A15443,'3-Mapa de Controles'!$B$3:$D$143,3,FALSE))</f>
        <v/>
      </c>
      <c r="F15443" s="56"/>
      <c r="G15443" s="122"/>
      <c r="H15443" s="122"/>
    </row>
    <row r="15444" spans="1:8" ht="28.5" customHeight="1">
      <c r="A15444" s="121"/>
      <c r="B15444" s="54" t="str">
        <f>IF(A15444="","",VLOOKUP(A15444,'3-Mapa de Controles'!$M$3:$N$143,2,FALSE))</f>
        <v/>
      </c>
      <c r="C15444" s="54" t="str">
        <f>IF(A15444="","",VLOOKUP(A15444,'3-Mapa de Controles'!$M$3:$P$143,4,FALSE))</f>
        <v/>
      </c>
      <c r="D15444" s="54" t="str">
        <f>IF(A15444="","",VLOOKUP(A15444,'3-Mapa de Controles'!$M$3:$AI$143,23,FALSE))</f>
        <v/>
      </c>
      <c r="E15444" s="54" t="str">
        <f>IF(A15444="","",VLOOKUP(A15444,'3-Mapa de Controles'!$B$3:$D$143,3,FALSE))</f>
        <v/>
      </c>
      <c r="F15444" s="56"/>
      <c r="G15444" s="122"/>
      <c r="H15444" s="122"/>
    </row>
    <row r="15445" spans="1:8" ht="28.5" customHeight="1">
      <c r="A15445" s="121"/>
      <c r="B15445" s="54" t="str">
        <f>IF(A15445="","",VLOOKUP(A15445,'3-Mapa de Controles'!$M$3:$N$143,2,FALSE))</f>
        <v/>
      </c>
      <c r="C15445" s="54" t="str">
        <f>IF(A15445="","",VLOOKUP(A15445,'3-Mapa de Controles'!$M$3:$P$143,4,FALSE))</f>
        <v/>
      </c>
      <c r="D15445" s="54" t="str">
        <f>IF(A15445="","",VLOOKUP(A15445,'3-Mapa de Controles'!$M$3:$AI$143,23,FALSE))</f>
        <v/>
      </c>
      <c r="E15445" s="54" t="str">
        <f>IF(A15445="","",VLOOKUP(A15445,'3-Mapa de Controles'!$B$3:$D$143,3,FALSE))</f>
        <v/>
      </c>
      <c r="F15445" s="56"/>
      <c r="G15445" s="122"/>
      <c r="H15445" s="122"/>
    </row>
    <row r="15446" spans="1:8" ht="28.5" customHeight="1">
      <c r="A15446" s="121"/>
      <c r="B15446" s="54" t="str">
        <f>IF(A15446="","",VLOOKUP(A15446,'3-Mapa de Controles'!$M$3:$N$143,2,FALSE))</f>
        <v/>
      </c>
      <c r="C15446" s="54" t="str">
        <f>IF(A15446="","",VLOOKUP(A15446,'3-Mapa de Controles'!$M$3:$P$143,4,FALSE))</f>
        <v/>
      </c>
      <c r="D15446" s="54" t="str">
        <f>IF(A15446="","",VLOOKUP(A15446,'3-Mapa de Controles'!$M$3:$AI$143,23,FALSE))</f>
        <v/>
      </c>
      <c r="E15446" s="54" t="str">
        <f>IF(A15446="","",VLOOKUP(A15446,'3-Mapa de Controles'!$B$3:$D$143,3,FALSE))</f>
        <v/>
      </c>
      <c r="F15446" s="56"/>
      <c r="G15446" s="122"/>
      <c r="H15446" s="122"/>
    </row>
    <row r="15447" spans="1:8" ht="28.5" customHeight="1">
      <c r="A15447" s="121"/>
      <c r="B15447" s="54" t="str">
        <f>IF(A15447="","",VLOOKUP(A15447,'3-Mapa de Controles'!$M$3:$N$143,2,FALSE))</f>
        <v/>
      </c>
      <c r="C15447" s="54" t="str">
        <f>IF(A15447="","",VLOOKUP(A15447,'3-Mapa de Controles'!$M$3:$P$143,4,FALSE))</f>
        <v/>
      </c>
      <c r="D15447" s="54" t="str">
        <f>IF(A15447="","",VLOOKUP(A15447,'3-Mapa de Controles'!$M$3:$AI$143,23,FALSE))</f>
        <v/>
      </c>
      <c r="E15447" s="54" t="str">
        <f>IF(A15447="","",VLOOKUP(A15447,'3-Mapa de Controles'!$B$3:$D$143,3,FALSE))</f>
        <v/>
      </c>
      <c r="F15447" s="56"/>
      <c r="G15447" s="122"/>
      <c r="H15447" s="122"/>
    </row>
    <row r="15448" spans="1:8" ht="28.5" customHeight="1">
      <c r="A15448" s="121"/>
      <c r="B15448" s="54" t="str">
        <f>IF(A15448="","",VLOOKUP(A15448,'3-Mapa de Controles'!$M$3:$N$143,2,FALSE))</f>
        <v/>
      </c>
      <c r="C15448" s="54" t="str">
        <f>IF(A15448="","",VLOOKUP(A15448,'3-Mapa de Controles'!$M$3:$P$143,4,FALSE))</f>
        <v/>
      </c>
      <c r="D15448" s="54" t="str">
        <f>IF(A15448="","",VLOOKUP(A15448,'3-Mapa de Controles'!$M$3:$AI$143,23,FALSE))</f>
        <v/>
      </c>
      <c r="E15448" s="54" t="str">
        <f>IF(A15448="","",VLOOKUP(A15448,'3-Mapa de Controles'!$B$3:$D$143,3,FALSE))</f>
        <v/>
      </c>
      <c r="F15448" s="56"/>
      <c r="G15448" s="122"/>
      <c r="H15448" s="122"/>
    </row>
    <row r="15449" spans="1:8" ht="28.5" customHeight="1">
      <c r="A15449" s="121"/>
      <c r="B15449" s="54" t="str">
        <f>IF(A15449="","",VLOOKUP(A15449,'3-Mapa de Controles'!$M$3:$N$143,2,FALSE))</f>
        <v/>
      </c>
      <c r="C15449" s="54" t="str">
        <f>IF(A15449="","",VLOOKUP(A15449,'3-Mapa de Controles'!$M$3:$P$143,4,FALSE))</f>
        <v/>
      </c>
      <c r="D15449" s="54" t="str">
        <f>IF(A15449="","",VLOOKUP(A15449,'3-Mapa de Controles'!$M$3:$AI$143,23,FALSE))</f>
        <v/>
      </c>
      <c r="E15449" s="54" t="str">
        <f>IF(A15449="","",VLOOKUP(A15449,'3-Mapa de Controles'!$B$3:$D$143,3,FALSE))</f>
        <v/>
      </c>
      <c r="F15449" s="56"/>
      <c r="G15449" s="122"/>
      <c r="H15449" s="122"/>
    </row>
    <row r="15450" spans="1:8" ht="28.5" customHeight="1">
      <c r="A15450" s="121"/>
      <c r="B15450" s="54" t="str">
        <f>IF(A15450="","",VLOOKUP(A15450,'3-Mapa de Controles'!$M$3:$N$143,2,FALSE))</f>
        <v/>
      </c>
      <c r="C15450" s="54" t="str">
        <f>IF(A15450="","",VLOOKUP(A15450,'3-Mapa de Controles'!$M$3:$P$143,4,FALSE))</f>
        <v/>
      </c>
      <c r="D15450" s="54" t="str">
        <f>IF(A15450="","",VLOOKUP(A15450,'3-Mapa de Controles'!$M$3:$AI$143,23,FALSE))</f>
        <v/>
      </c>
      <c r="E15450" s="54" t="str">
        <f>IF(A15450="","",VLOOKUP(A15450,'3-Mapa de Controles'!$B$3:$D$143,3,FALSE))</f>
        <v/>
      </c>
      <c r="F15450" s="56"/>
      <c r="G15450" s="122"/>
      <c r="H15450" s="122"/>
    </row>
    <row r="15451" spans="1:8" ht="28.5" customHeight="1">
      <c r="A15451" s="121"/>
      <c r="B15451" s="54" t="str">
        <f>IF(A15451="","",VLOOKUP(A15451,'3-Mapa de Controles'!$M$3:$N$143,2,FALSE))</f>
        <v/>
      </c>
      <c r="C15451" s="54" t="str">
        <f>IF(A15451="","",VLOOKUP(A15451,'3-Mapa de Controles'!$M$3:$P$143,4,FALSE))</f>
        <v/>
      </c>
      <c r="D15451" s="54" t="str">
        <f>IF(A15451="","",VLOOKUP(A15451,'3-Mapa de Controles'!$M$3:$AI$143,23,FALSE))</f>
        <v/>
      </c>
      <c r="E15451" s="54" t="str">
        <f>IF(A15451="","",VLOOKUP(A15451,'3-Mapa de Controles'!$B$3:$D$143,3,FALSE))</f>
        <v/>
      </c>
      <c r="F15451" s="56"/>
      <c r="G15451" s="122"/>
      <c r="H15451" s="122"/>
    </row>
    <row r="15452" spans="1:8" ht="28.5" customHeight="1">
      <c r="A15452" s="121"/>
      <c r="B15452" s="54" t="str">
        <f>IF(A15452="","",VLOOKUP(A15452,'3-Mapa de Controles'!$M$3:$N$143,2,FALSE))</f>
        <v/>
      </c>
      <c r="C15452" s="54" t="str">
        <f>IF(A15452="","",VLOOKUP(A15452,'3-Mapa de Controles'!$M$3:$P$143,4,FALSE))</f>
        <v/>
      </c>
      <c r="D15452" s="54" t="str">
        <f>IF(A15452="","",VLOOKUP(A15452,'3-Mapa de Controles'!$M$3:$AI$143,23,FALSE))</f>
        <v/>
      </c>
      <c r="E15452" s="54" t="str">
        <f>IF(A15452="","",VLOOKUP(A15452,'3-Mapa de Controles'!$B$3:$D$143,3,FALSE))</f>
        <v/>
      </c>
      <c r="F15452" s="56"/>
      <c r="G15452" s="122"/>
      <c r="H15452" s="122"/>
    </row>
    <row r="15453" spans="1:8" ht="28.5" customHeight="1">
      <c r="A15453" s="121"/>
      <c r="B15453" s="54" t="str">
        <f>IF(A15453="","",VLOOKUP(A15453,'3-Mapa de Controles'!$M$3:$N$143,2,FALSE))</f>
        <v/>
      </c>
      <c r="C15453" s="54" t="str">
        <f>IF(A15453="","",VLOOKUP(A15453,'3-Mapa de Controles'!$M$3:$P$143,4,FALSE))</f>
        <v/>
      </c>
      <c r="D15453" s="54" t="str">
        <f>IF(A15453="","",VLOOKUP(A15453,'3-Mapa de Controles'!$M$3:$AI$143,23,FALSE))</f>
        <v/>
      </c>
      <c r="E15453" s="54" t="str">
        <f>IF(A15453="","",VLOOKUP(A15453,'3-Mapa de Controles'!$B$3:$D$143,3,FALSE))</f>
        <v/>
      </c>
      <c r="F15453" s="56"/>
      <c r="G15453" s="122"/>
      <c r="H15453" s="122"/>
    </row>
    <row r="15454" spans="1:8" ht="28.5" customHeight="1">
      <c r="A15454" s="121"/>
      <c r="B15454" s="54" t="str">
        <f>IF(A15454="","",VLOOKUP(A15454,'3-Mapa de Controles'!$M$3:$N$143,2,FALSE))</f>
        <v/>
      </c>
      <c r="C15454" s="54" t="str">
        <f>IF(A15454="","",VLOOKUP(A15454,'3-Mapa de Controles'!$M$3:$P$143,4,FALSE))</f>
        <v/>
      </c>
      <c r="D15454" s="54" t="str">
        <f>IF(A15454="","",VLOOKUP(A15454,'3-Mapa de Controles'!$M$3:$AI$143,23,FALSE))</f>
        <v/>
      </c>
      <c r="E15454" s="54" t="str">
        <f>IF(A15454="","",VLOOKUP(A15454,'3-Mapa de Controles'!$B$3:$D$143,3,FALSE))</f>
        <v/>
      </c>
      <c r="F15454" s="56"/>
      <c r="G15454" s="122"/>
      <c r="H15454" s="122"/>
    </row>
    <row r="15455" spans="1:8" ht="28.5" customHeight="1">
      <c r="A15455" s="121"/>
      <c r="B15455" s="54" t="str">
        <f>IF(A15455="","",VLOOKUP(A15455,'3-Mapa de Controles'!$M$3:$N$143,2,FALSE))</f>
        <v/>
      </c>
      <c r="C15455" s="54" t="str">
        <f>IF(A15455="","",VLOOKUP(A15455,'3-Mapa de Controles'!$M$3:$P$143,4,FALSE))</f>
        <v/>
      </c>
      <c r="D15455" s="54" t="str">
        <f>IF(A15455="","",VLOOKUP(A15455,'3-Mapa de Controles'!$M$3:$AI$143,23,FALSE))</f>
        <v/>
      </c>
      <c r="E15455" s="54" t="str">
        <f>IF(A15455="","",VLOOKUP(A15455,'3-Mapa de Controles'!$B$3:$D$143,3,FALSE))</f>
        <v/>
      </c>
      <c r="F15455" s="56"/>
      <c r="G15455" s="122"/>
      <c r="H15455" s="122"/>
    </row>
    <row r="15456" spans="1:8" ht="28.5" customHeight="1">
      <c r="A15456" s="121"/>
      <c r="B15456" s="54" t="str">
        <f>IF(A15456="","",VLOOKUP(A15456,'3-Mapa de Controles'!$M$3:$N$143,2,FALSE))</f>
        <v/>
      </c>
      <c r="C15456" s="54" t="str">
        <f>IF(A15456="","",VLOOKUP(A15456,'3-Mapa de Controles'!$M$3:$P$143,4,FALSE))</f>
        <v/>
      </c>
      <c r="D15456" s="54" t="str">
        <f>IF(A15456="","",VLOOKUP(A15456,'3-Mapa de Controles'!$M$3:$AI$143,23,FALSE))</f>
        <v/>
      </c>
      <c r="E15456" s="54" t="str">
        <f>IF(A15456="","",VLOOKUP(A15456,'3-Mapa de Controles'!$B$3:$D$143,3,FALSE))</f>
        <v/>
      </c>
      <c r="F15456" s="56"/>
      <c r="G15456" s="122"/>
      <c r="H15456" s="122"/>
    </row>
    <row r="15457" spans="1:8" ht="28.5" customHeight="1">
      <c r="A15457" s="121"/>
      <c r="B15457" s="54" t="str">
        <f>IF(A15457="","",VLOOKUP(A15457,'3-Mapa de Controles'!$M$3:$N$143,2,FALSE))</f>
        <v/>
      </c>
      <c r="C15457" s="54" t="str">
        <f>IF(A15457="","",VLOOKUP(A15457,'3-Mapa de Controles'!$M$3:$P$143,4,FALSE))</f>
        <v/>
      </c>
      <c r="D15457" s="54" t="str">
        <f>IF(A15457="","",VLOOKUP(A15457,'3-Mapa de Controles'!$M$3:$AI$143,23,FALSE))</f>
        <v/>
      </c>
      <c r="E15457" s="54" t="str">
        <f>IF(A15457="","",VLOOKUP(A15457,'3-Mapa de Controles'!$B$3:$D$143,3,FALSE))</f>
        <v/>
      </c>
      <c r="F15457" s="56"/>
      <c r="G15457" s="122"/>
      <c r="H15457" s="122"/>
    </row>
    <row r="15458" spans="1:8" ht="28.5" customHeight="1">
      <c r="A15458" s="121"/>
      <c r="B15458" s="54" t="str">
        <f>IF(A15458="","",VLOOKUP(A15458,'3-Mapa de Controles'!$M$3:$N$143,2,FALSE))</f>
        <v/>
      </c>
      <c r="C15458" s="54" t="str">
        <f>IF(A15458="","",VLOOKUP(A15458,'3-Mapa de Controles'!$M$3:$P$143,4,FALSE))</f>
        <v/>
      </c>
      <c r="D15458" s="54" t="str">
        <f>IF(A15458="","",VLOOKUP(A15458,'3-Mapa de Controles'!$M$3:$AI$143,23,FALSE))</f>
        <v/>
      </c>
      <c r="E15458" s="54" t="str">
        <f>IF(A15458="","",VLOOKUP(A15458,'3-Mapa de Controles'!$B$3:$D$143,3,FALSE))</f>
        <v/>
      </c>
      <c r="F15458" s="56"/>
      <c r="G15458" s="122"/>
      <c r="H15458" s="122"/>
    </row>
    <row r="15459" spans="1:8" ht="28.5" customHeight="1">
      <c r="A15459" s="121"/>
      <c r="B15459" s="54" t="str">
        <f>IF(A15459="","",VLOOKUP(A15459,'3-Mapa de Controles'!$M$3:$N$143,2,FALSE))</f>
        <v/>
      </c>
      <c r="C15459" s="54" t="str">
        <f>IF(A15459="","",VLOOKUP(A15459,'3-Mapa de Controles'!$M$3:$P$143,4,FALSE))</f>
        <v/>
      </c>
      <c r="D15459" s="54" t="str">
        <f>IF(A15459="","",VLOOKUP(A15459,'3-Mapa de Controles'!$M$3:$AI$143,23,FALSE))</f>
        <v/>
      </c>
      <c r="E15459" s="54" t="str">
        <f>IF(A15459="","",VLOOKUP(A15459,'3-Mapa de Controles'!$B$3:$D$143,3,FALSE))</f>
        <v/>
      </c>
      <c r="F15459" s="56"/>
      <c r="G15459" s="122"/>
      <c r="H15459" s="122"/>
    </row>
    <row r="15460" spans="1:8" ht="28.5" customHeight="1">
      <c r="A15460" s="121"/>
      <c r="B15460" s="54" t="str">
        <f>IF(A15460="","",VLOOKUP(A15460,'3-Mapa de Controles'!$M$3:$N$143,2,FALSE))</f>
        <v/>
      </c>
      <c r="C15460" s="54" t="str">
        <f>IF(A15460="","",VLOOKUP(A15460,'3-Mapa de Controles'!$M$3:$P$143,4,FALSE))</f>
        <v/>
      </c>
      <c r="D15460" s="54" t="str">
        <f>IF(A15460="","",VLOOKUP(A15460,'3-Mapa de Controles'!$M$3:$AI$143,23,FALSE))</f>
        <v/>
      </c>
      <c r="E15460" s="54" t="str">
        <f>IF(A15460="","",VLOOKUP(A15460,'3-Mapa de Controles'!$B$3:$D$143,3,FALSE))</f>
        <v/>
      </c>
      <c r="F15460" s="56"/>
      <c r="G15460" s="122"/>
      <c r="H15460" s="122"/>
    </row>
    <row r="15461" spans="1:8" ht="28.5" customHeight="1">
      <c r="A15461" s="121"/>
      <c r="B15461" s="54" t="str">
        <f>IF(A15461="","",VLOOKUP(A15461,'3-Mapa de Controles'!$M$3:$N$143,2,FALSE))</f>
        <v/>
      </c>
      <c r="C15461" s="54" t="str">
        <f>IF(A15461="","",VLOOKUP(A15461,'3-Mapa de Controles'!$M$3:$P$143,4,FALSE))</f>
        <v/>
      </c>
      <c r="D15461" s="54" t="str">
        <f>IF(A15461="","",VLOOKUP(A15461,'3-Mapa de Controles'!$M$3:$AI$143,23,FALSE))</f>
        <v/>
      </c>
      <c r="E15461" s="54" t="str">
        <f>IF(A15461="","",VLOOKUP(A15461,'3-Mapa de Controles'!$B$3:$D$143,3,FALSE))</f>
        <v/>
      </c>
      <c r="F15461" s="56"/>
      <c r="G15461" s="122"/>
      <c r="H15461" s="122"/>
    </row>
    <row r="15462" spans="1:8" ht="28.5" customHeight="1">
      <c r="A15462" s="121"/>
      <c r="B15462" s="54" t="str">
        <f>IF(A15462="","",VLOOKUP(A15462,'3-Mapa de Controles'!$M$3:$N$143,2,FALSE))</f>
        <v/>
      </c>
      <c r="C15462" s="54" t="str">
        <f>IF(A15462="","",VLOOKUP(A15462,'3-Mapa de Controles'!$M$3:$P$143,4,FALSE))</f>
        <v/>
      </c>
      <c r="D15462" s="54" t="str">
        <f>IF(A15462="","",VLOOKUP(A15462,'3-Mapa de Controles'!$M$3:$AI$143,23,FALSE))</f>
        <v/>
      </c>
      <c r="E15462" s="54" t="str">
        <f>IF(A15462="","",VLOOKUP(A15462,'3-Mapa de Controles'!$B$3:$D$143,3,FALSE))</f>
        <v/>
      </c>
      <c r="F15462" s="56"/>
      <c r="G15462" s="122"/>
      <c r="H15462" s="122"/>
    </row>
    <row r="15463" spans="1:8" ht="28.5" customHeight="1">
      <c r="A15463" s="121"/>
      <c r="B15463" s="54" t="str">
        <f>IF(A15463="","",VLOOKUP(A15463,'3-Mapa de Controles'!$M$3:$N$143,2,FALSE))</f>
        <v/>
      </c>
      <c r="C15463" s="54" t="str">
        <f>IF(A15463="","",VLOOKUP(A15463,'3-Mapa de Controles'!$M$3:$P$143,4,FALSE))</f>
        <v/>
      </c>
      <c r="D15463" s="54" t="str">
        <f>IF(A15463="","",VLOOKUP(A15463,'3-Mapa de Controles'!$M$3:$AI$143,23,FALSE))</f>
        <v/>
      </c>
      <c r="E15463" s="54" t="str">
        <f>IF(A15463="","",VLOOKUP(A15463,'3-Mapa de Controles'!$B$3:$D$143,3,FALSE))</f>
        <v/>
      </c>
      <c r="F15463" s="56"/>
      <c r="G15463" s="122"/>
      <c r="H15463" s="122"/>
    </row>
    <row r="15464" spans="1:8" ht="28.5" customHeight="1">
      <c r="A15464" s="121"/>
      <c r="B15464" s="54" t="str">
        <f>IF(A15464="","",VLOOKUP(A15464,'3-Mapa de Controles'!$M$3:$N$143,2,FALSE))</f>
        <v/>
      </c>
      <c r="C15464" s="54" t="str">
        <f>IF(A15464="","",VLOOKUP(A15464,'3-Mapa de Controles'!$M$3:$P$143,4,FALSE))</f>
        <v/>
      </c>
      <c r="D15464" s="54" t="str">
        <f>IF(A15464="","",VLOOKUP(A15464,'3-Mapa de Controles'!$M$3:$AI$143,23,FALSE))</f>
        <v/>
      </c>
      <c r="E15464" s="54" t="str">
        <f>IF(A15464="","",VLOOKUP(A15464,'3-Mapa de Controles'!$B$3:$D$143,3,FALSE))</f>
        <v/>
      </c>
      <c r="F15464" s="56"/>
      <c r="G15464" s="122"/>
      <c r="H15464" s="122"/>
    </row>
    <row r="15465" spans="1:8" ht="28.5" customHeight="1">
      <c r="A15465" s="121"/>
      <c r="B15465" s="54" t="str">
        <f>IF(A15465="","",VLOOKUP(A15465,'3-Mapa de Controles'!$M$3:$N$143,2,FALSE))</f>
        <v/>
      </c>
      <c r="C15465" s="54" t="str">
        <f>IF(A15465="","",VLOOKUP(A15465,'3-Mapa de Controles'!$M$3:$P$143,4,FALSE))</f>
        <v/>
      </c>
      <c r="D15465" s="54" t="str">
        <f>IF(A15465="","",VLOOKUP(A15465,'3-Mapa de Controles'!$M$3:$AI$143,23,FALSE))</f>
        <v/>
      </c>
      <c r="E15465" s="54" t="str">
        <f>IF(A15465="","",VLOOKUP(A15465,'3-Mapa de Controles'!$B$3:$D$143,3,FALSE))</f>
        <v/>
      </c>
      <c r="F15465" s="56"/>
      <c r="G15465" s="122"/>
      <c r="H15465" s="122"/>
    </row>
    <row r="15466" spans="1:8" ht="28.5" customHeight="1">
      <c r="A15466" s="121"/>
      <c r="B15466" s="54" t="str">
        <f>IF(A15466="","",VLOOKUP(A15466,'3-Mapa de Controles'!$M$3:$N$143,2,FALSE))</f>
        <v/>
      </c>
      <c r="C15466" s="54" t="str">
        <f>IF(A15466="","",VLOOKUP(A15466,'3-Mapa de Controles'!$M$3:$P$143,4,FALSE))</f>
        <v/>
      </c>
      <c r="D15466" s="54" t="str">
        <f>IF(A15466="","",VLOOKUP(A15466,'3-Mapa de Controles'!$M$3:$AI$143,23,FALSE))</f>
        <v/>
      </c>
      <c r="E15466" s="54" t="str">
        <f>IF(A15466="","",VLOOKUP(A15466,'3-Mapa de Controles'!$B$3:$D$143,3,FALSE))</f>
        <v/>
      </c>
      <c r="F15466" s="56"/>
      <c r="G15466" s="122"/>
      <c r="H15466" s="122"/>
    </row>
    <row r="15467" spans="1:8" ht="28.5" customHeight="1">
      <c r="A15467" s="121"/>
      <c r="B15467" s="54" t="str">
        <f>IF(A15467="","",VLOOKUP(A15467,'3-Mapa de Controles'!$M$3:$N$143,2,FALSE))</f>
        <v/>
      </c>
      <c r="C15467" s="54" t="str">
        <f>IF(A15467="","",VLOOKUP(A15467,'3-Mapa de Controles'!$M$3:$P$143,4,FALSE))</f>
        <v/>
      </c>
      <c r="D15467" s="54" t="str">
        <f>IF(A15467="","",VLOOKUP(A15467,'3-Mapa de Controles'!$M$3:$AI$143,23,FALSE))</f>
        <v/>
      </c>
      <c r="E15467" s="54" t="str">
        <f>IF(A15467="","",VLOOKUP(A15467,'3-Mapa de Controles'!$B$3:$D$143,3,FALSE))</f>
        <v/>
      </c>
      <c r="F15467" s="56"/>
      <c r="G15467" s="122"/>
      <c r="H15467" s="122"/>
    </row>
    <row r="15468" spans="1:8" ht="28.5" customHeight="1">
      <c r="A15468" s="121"/>
      <c r="B15468" s="54" t="str">
        <f>IF(A15468="","",VLOOKUP(A15468,'3-Mapa de Controles'!$M$3:$N$143,2,FALSE))</f>
        <v/>
      </c>
      <c r="C15468" s="54" t="str">
        <f>IF(A15468="","",VLOOKUP(A15468,'3-Mapa de Controles'!$M$3:$P$143,4,FALSE))</f>
        <v/>
      </c>
      <c r="D15468" s="54" t="str">
        <f>IF(A15468="","",VLOOKUP(A15468,'3-Mapa de Controles'!$M$3:$AI$143,23,FALSE))</f>
        <v/>
      </c>
      <c r="E15468" s="54" t="str">
        <f>IF(A15468="","",VLOOKUP(A15468,'3-Mapa de Controles'!$B$3:$D$143,3,FALSE))</f>
        <v/>
      </c>
      <c r="F15468" s="56"/>
      <c r="G15468" s="122"/>
      <c r="H15468" s="122"/>
    </row>
    <row r="15469" spans="1:8" ht="28.5" customHeight="1">
      <c r="A15469" s="121"/>
      <c r="B15469" s="54" t="str">
        <f>IF(A15469="","",VLOOKUP(A15469,'3-Mapa de Controles'!$M$3:$N$143,2,FALSE))</f>
        <v/>
      </c>
      <c r="C15469" s="54" t="str">
        <f>IF(A15469="","",VLOOKUP(A15469,'3-Mapa de Controles'!$M$3:$P$143,4,FALSE))</f>
        <v/>
      </c>
      <c r="D15469" s="54" t="str">
        <f>IF(A15469="","",VLOOKUP(A15469,'3-Mapa de Controles'!$M$3:$AI$143,23,FALSE))</f>
        <v/>
      </c>
      <c r="E15469" s="54" t="str">
        <f>IF(A15469="","",VLOOKUP(A15469,'3-Mapa de Controles'!$B$3:$D$143,3,FALSE))</f>
        <v/>
      </c>
      <c r="F15469" s="56"/>
      <c r="G15469" s="122"/>
      <c r="H15469" s="122"/>
    </row>
    <row r="15470" spans="1:8" ht="28.5" customHeight="1">
      <c r="A15470" s="121"/>
      <c r="B15470" s="54" t="str">
        <f>IF(A15470="","",VLOOKUP(A15470,'3-Mapa de Controles'!$M$3:$N$143,2,FALSE))</f>
        <v/>
      </c>
      <c r="C15470" s="54" t="str">
        <f>IF(A15470="","",VLOOKUP(A15470,'3-Mapa de Controles'!$M$3:$P$143,4,FALSE))</f>
        <v/>
      </c>
      <c r="D15470" s="54" t="str">
        <f>IF(A15470="","",VLOOKUP(A15470,'3-Mapa de Controles'!$M$3:$AI$143,23,FALSE))</f>
        <v/>
      </c>
      <c r="E15470" s="54" t="str">
        <f>IF(A15470="","",VLOOKUP(A15470,'3-Mapa de Controles'!$B$3:$D$143,3,FALSE))</f>
        <v/>
      </c>
      <c r="F15470" s="56"/>
      <c r="G15470" s="122"/>
      <c r="H15470" s="122"/>
    </row>
    <row r="15471" spans="1:8" ht="28.5" customHeight="1">
      <c r="A15471" s="121"/>
      <c r="B15471" s="54" t="str">
        <f>IF(A15471="","",VLOOKUP(A15471,'3-Mapa de Controles'!$M$3:$N$143,2,FALSE))</f>
        <v/>
      </c>
      <c r="C15471" s="54" t="str">
        <f>IF(A15471="","",VLOOKUP(A15471,'3-Mapa de Controles'!$M$3:$P$143,4,FALSE))</f>
        <v/>
      </c>
      <c r="D15471" s="54" t="str">
        <f>IF(A15471="","",VLOOKUP(A15471,'3-Mapa de Controles'!$M$3:$AI$143,23,FALSE))</f>
        <v/>
      </c>
      <c r="E15471" s="54" t="str">
        <f>IF(A15471="","",VLOOKUP(A15471,'3-Mapa de Controles'!$B$3:$D$143,3,FALSE))</f>
        <v/>
      </c>
      <c r="F15471" s="56"/>
      <c r="G15471" s="122"/>
      <c r="H15471" s="122"/>
    </row>
    <row r="15472" spans="1:8" ht="28.5" customHeight="1">
      <c r="A15472" s="121"/>
      <c r="B15472" s="54" t="str">
        <f>IF(A15472="","",VLOOKUP(A15472,'3-Mapa de Controles'!$M$3:$N$143,2,FALSE))</f>
        <v/>
      </c>
      <c r="C15472" s="54" t="str">
        <f>IF(A15472="","",VLOOKUP(A15472,'3-Mapa de Controles'!$M$3:$P$143,4,FALSE))</f>
        <v/>
      </c>
      <c r="D15472" s="54" t="str">
        <f>IF(A15472="","",VLOOKUP(A15472,'3-Mapa de Controles'!$M$3:$AI$143,23,FALSE))</f>
        <v/>
      </c>
      <c r="E15472" s="54" t="str">
        <f>IF(A15472="","",VLOOKUP(A15472,'3-Mapa de Controles'!$B$3:$D$143,3,FALSE))</f>
        <v/>
      </c>
      <c r="F15472" s="56"/>
      <c r="G15472" s="122"/>
      <c r="H15472" s="122"/>
    </row>
    <row r="15473" spans="1:8" ht="28.5" customHeight="1">
      <c r="A15473" s="121"/>
      <c r="B15473" s="54" t="str">
        <f>IF(A15473="","",VLOOKUP(A15473,'3-Mapa de Controles'!$M$3:$N$143,2,FALSE))</f>
        <v/>
      </c>
      <c r="C15473" s="54" t="str">
        <f>IF(A15473="","",VLOOKUP(A15473,'3-Mapa de Controles'!$M$3:$P$143,4,FALSE))</f>
        <v/>
      </c>
      <c r="D15473" s="54" t="str">
        <f>IF(A15473="","",VLOOKUP(A15473,'3-Mapa de Controles'!$M$3:$AI$143,23,FALSE))</f>
        <v/>
      </c>
      <c r="E15473" s="54" t="str">
        <f>IF(A15473="","",VLOOKUP(A15473,'3-Mapa de Controles'!$B$3:$D$143,3,FALSE))</f>
        <v/>
      </c>
      <c r="F15473" s="56"/>
      <c r="G15473" s="122"/>
      <c r="H15473" s="122"/>
    </row>
    <row r="15474" spans="1:8" ht="28.5" customHeight="1">
      <c r="A15474" s="121"/>
      <c r="B15474" s="54" t="str">
        <f>IF(A15474="","",VLOOKUP(A15474,'3-Mapa de Controles'!$M$3:$N$143,2,FALSE))</f>
        <v/>
      </c>
      <c r="C15474" s="54" t="str">
        <f>IF(A15474="","",VLOOKUP(A15474,'3-Mapa de Controles'!$M$3:$P$143,4,FALSE))</f>
        <v/>
      </c>
      <c r="D15474" s="54" t="str">
        <f>IF(A15474="","",VLOOKUP(A15474,'3-Mapa de Controles'!$M$3:$AI$143,23,FALSE))</f>
        <v/>
      </c>
      <c r="E15474" s="54" t="str">
        <f>IF(A15474="","",VLOOKUP(A15474,'3-Mapa de Controles'!$B$3:$D$143,3,FALSE))</f>
        <v/>
      </c>
      <c r="F15474" s="56"/>
      <c r="G15474" s="122"/>
      <c r="H15474" s="122"/>
    </row>
    <row r="15475" spans="1:8" ht="28.5" customHeight="1">
      <c r="A15475" s="121"/>
      <c r="B15475" s="54" t="str">
        <f>IF(A15475="","",VLOOKUP(A15475,'3-Mapa de Controles'!$M$3:$N$143,2,FALSE))</f>
        <v/>
      </c>
      <c r="C15475" s="54" t="str">
        <f>IF(A15475="","",VLOOKUP(A15475,'3-Mapa de Controles'!$M$3:$P$143,4,FALSE))</f>
        <v/>
      </c>
      <c r="D15475" s="54" t="str">
        <f>IF(A15475="","",VLOOKUP(A15475,'3-Mapa de Controles'!$M$3:$AI$143,23,FALSE))</f>
        <v/>
      </c>
      <c r="E15475" s="54" t="str">
        <f>IF(A15475="","",VLOOKUP(A15475,'3-Mapa de Controles'!$B$3:$D$143,3,FALSE))</f>
        <v/>
      </c>
      <c r="F15475" s="56"/>
      <c r="G15475" s="122"/>
      <c r="H15475" s="122"/>
    </row>
    <row r="15476" spans="1:8" ht="28.5" customHeight="1">
      <c r="A15476" s="121"/>
      <c r="B15476" s="54" t="str">
        <f>IF(A15476="","",VLOOKUP(A15476,'3-Mapa de Controles'!$M$3:$N$143,2,FALSE))</f>
        <v/>
      </c>
      <c r="C15476" s="54" t="str">
        <f>IF(A15476="","",VLOOKUP(A15476,'3-Mapa de Controles'!$M$3:$P$143,4,FALSE))</f>
        <v/>
      </c>
      <c r="D15476" s="54" t="str">
        <f>IF(A15476="","",VLOOKUP(A15476,'3-Mapa de Controles'!$M$3:$AI$143,23,FALSE))</f>
        <v/>
      </c>
      <c r="E15476" s="54" t="str">
        <f>IF(A15476="","",VLOOKUP(A15476,'3-Mapa de Controles'!$B$3:$D$143,3,FALSE))</f>
        <v/>
      </c>
      <c r="F15476" s="56"/>
      <c r="G15476" s="122"/>
      <c r="H15476" s="122"/>
    </row>
    <row r="15477" spans="1:8" ht="28.5" customHeight="1">
      <c r="A15477" s="121"/>
      <c r="B15477" s="54" t="str">
        <f>IF(A15477="","",VLOOKUP(A15477,'3-Mapa de Controles'!$M$3:$N$143,2,FALSE))</f>
        <v/>
      </c>
      <c r="C15477" s="54" t="str">
        <f>IF(A15477="","",VLOOKUP(A15477,'3-Mapa de Controles'!$M$3:$P$143,4,FALSE))</f>
        <v/>
      </c>
      <c r="D15477" s="54" t="str">
        <f>IF(A15477="","",VLOOKUP(A15477,'3-Mapa de Controles'!$M$3:$AI$143,23,FALSE))</f>
        <v/>
      </c>
      <c r="E15477" s="54" t="str">
        <f>IF(A15477="","",VLOOKUP(A15477,'3-Mapa de Controles'!$B$3:$D$143,3,FALSE))</f>
        <v/>
      </c>
      <c r="F15477" s="56"/>
      <c r="G15477" s="122"/>
      <c r="H15477" s="122"/>
    </row>
    <row r="15478" spans="1:8" ht="28.5" customHeight="1">
      <c r="A15478" s="121"/>
      <c r="B15478" s="54" t="str">
        <f>IF(A15478="","",VLOOKUP(A15478,'3-Mapa de Controles'!$M$3:$N$143,2,FALSE))</f>
        <v/>
      </c>
      <c r="C15478" s="54" t="str">
        <f>IF(A15478="","",VLOOKUP(A15478,'3-Mapa de Controles'!$M$3:$P$143,4,FALSE))</f>
        <v/>
      </c>
      <c r="D15478" s="54" t="str">
        <f>IF(A15478="","",VLOOKUP(A15478,'3-Mapa de Controles'!$M$3:$AI$143,23,FALSE))</f>
        <v/>
      </c>
      <c r="E15478" s="54" t="str">
        <f>IF(A15478="","",VLOOKUP(A15478,'3-Mapa de Controles'!$B$3:$D$143,3,FALSE))</f>
        <v/>
      </c>
      <c r="F15478" s="56"/>
      <c r="G15478" s="122"/>
      <c r="H15478" s="122"/>
    </row>
    <row r="15479" spans="1:8" ht="28.5" customHeight="1">
      <c r="A15479" s="121"/>
      <c r="B15479" s="54" t="str">
        <f>IF(A15479="","",VLOOKUP(A15479,'3-Mapa de Controles'!$M$3:$N$143,2,FALSE))</f>
        <v/>
      </c>
      <c r="C15479" s="54" t="str">
        <f>IF(A15479="","",VLOOKUP(A15479,'3-Mapa de Controles'!$M$3:$P$143,4,FALSE))</f>
        <v/>
      </c>
      <c r="D15479" s="54" t="str">
        <f>IF(A15479="","",VLOOKUP(A15479,'3-Mapa de Controles'!$M$3:$AI$143,23,FALSE))</f>
        <v/>
      </c>
      <c r="E15479" s="54" t="str">
        <f>IF(A15479="","",VLOOKUP(A15479,'3-Mapa de Controles'!$B$3:$D$143,3,FALSE))</f>
        <v/>
      </c>
      <c r="F15479" s="56"/>
      <c r="G15479" s="122"/>
      <c r="H15479" s="122"/>
    </row>
    <row r="15480" spans="1:8" ht="28.5" customHeight="1">
      <c r="A15480" s="121"/>
      <c r="B15480" s="54" t="str">
        <f>IF(A15480="","",VLOOKUP(A15480,'3-Mapa de Controles'!$M$3:$N$143,2,FALSE))</f>
        <v/>
      </c>
      <c r="C15480" s="54" t="str">
        <f>IF(A15480="","",VLOOKUP(A15480,'3-Mapa de Controles'!$M$3:$P$143,4,FALSE))</f>
        <v/>
      </c>
      <c r="D15480" s="54" t="str">
        <f>IF(A15480="","",VLOOKUP(A15480,'3-Mapa de Controles'!$M$3:$AI$143,23,FALSE))</f>
        <v/>
      </c>
      <c r="E15480" s="54" t="str">
        <f>IF(A15480="","",VLOOKUP(A15480,'3-Mapa de Controles'!$B$3:$D$143,3,FALSE))</f>
        <v/>
      </c>
      <c r="F15480" s="56"/>
      <c r="G15480" s="122"/>
      <c r="H15480" s="122"/>
    </row>
    <row r="15481" spans="1:8" ht="28.5" customHeight="1">
      <c r="A15481" s="121"/>
      <c r="B15481" s="54" t="str">
        <f>IF(A15481="","",VLOOKUP(A15481,'3-Mapa de Controles'!$M$3:$N$143,2,FALSE))</f>
        <v/>
      </c>
      <c r="C15481" s="54" t="str">
        <f>IF(A15481="","",VLOOKUP(A15481,'3-Mapa de Controles'!$M$3:$P$143,4,FALSE))</f>
        <v/>
      </c>
      <c r="D15481" s="54" t="str">
        <f>IF(A15481="","",VLOOKUP(A15481,'3-Mapa de Controles'!$M$3:$AI$143,23,FALSE))</f>
        <v/>
      </c>
      <c r="E15481" s="54" t="str">
        <f>IF(A15481="","",VLOOKUP(A15481,'3-Mapa de Controles'!$B$3:$D$143,3,FALSE))</f>
        <v/>
      </c>
      <c r="F15481" s="56"/>
      <c r="G15481" s="122"/>
      <c r="H15481" s="122"/>
    </row>
    <row r="15482" spans="1:8" ht="28.5" customHeight="1">
      <c r="A15482" s="121"/>
      <c r="B15482" s="54" t="str">
        <f>IF(A15482="","",VLOOKUP(A15482,'3-Mapa de Controles'!$M$3:$N$143,2,FALSE))</f>
        <v/>
      </c>
      <c r="C15482" s="54" t="str">
        <f>IF(A15482="","",VLOOKUP(A15482,'3-Mapa de Controles'!$M$3:$P$143,4,FALSE))</f>
        <v/>
      </c>
      <c r="D15482" s="54" t="str">
        <f>IF(A15482="","",VLOOKUP(A15482,'3-Mapa de Controles'!$M$3:$AI$143,23,FALSE))</f>
        <v/>
      </c>
      <c r="E15482" s="54" t="str">
        <f>IF(A15482="","",VLOOKUP(A15482,'3-Mapa de Controles'!$B$3:$D$143,3,FALSE))</f>
        <v/>
      </c>
      <c r="F15482" s="56"/>
      <c r="G15482" s="122"/>
      <c r="H15482" s="122"/>
    </row>
    <row r="15483" spans="1:8" ht="28.5" customHeight="1">
      <c r="A15483" s="121"/>
      <c r="B15483" s="54" t="str">
        <f>IF(A15483="","",VLOOKUP(A15483,'3-Mapa de Controles'!$M$3:$N$143,2,FALSE))</f>
        <v/>
      </c>
      <c r="C15483" s="54" t="str">
        <f>IF(A15483="","",VLOOKUP(A15483,'3-Mapa de Controles'!$M$3:$P$143,4,FALSE))</f>
        <v/>
      </c>
      <c r="D15483" s="54" t="str">
        <f>IF(A15483="","",VLOOKUP(A15483,'3-Mapa de Controles'!$M$3:$AI$143,23,FALSE))</f>
        <v/>
      </c>
      <c r="E15483" s="54" t="str">
        <f>IF(A15483="","",VLOOKUP(A15483,'3-Mapa de Controles'!$B$3:$D$143,3,FALSE))</f>
        <v/>
      </c>
      <c r="F15483" s="56"/>
      <c r="G15483" s="122"/>
      <c r="H15483" s="122"/>
    </row>
    <row r="15484" spans="1:8" ht="28.5" customHeight="1">
      <c r="A15484" s="121"/>
      <c r="B15484" s="54" t="str">
        <f>IF(A15484="","",VLOOKUP(A15484,'3-Mapa de Controles'!$M$3:$N$143,2,FALSE))</f>
        <v/>
      </c>
      <c r="C15484" s="54" t="str">
        <f>IF(A15484="","",VLOOKUP(A15484,'3-Mapa de Controles'!$M$3:$P$143,4,FALSE))</f>
        <v/>
      </c>
      <c r="D15484" s="54" t="str">
        <f>IF(A15484="","",VLOOKUP(A15484,'3-Mapa de Controles'!$M$3:$AI$143,23,FALSE))</f>
        <v/>
      </c>
      <c r="E15484" s="54" t="str">
        <f>IF(A15484="","",VLOOKUP(A15484,'3-Mapa de Controles'!$B$3:$D$143,3,FALSE))</f>
        <v/>
      </c>
      <c r="F15484" s="56"/>
      <c r="G15484" s="122"/>
      <c r="H15484" s="122"/>
    </row>
    <row r="15485" spans="1:8" ht="28.5" customHeight="1">
      <c r="A15485" s="121"/>
      <c r="B15485" s="54" t="str">
        <f>IF(A15485="","",VLOOKUP(A15485,'3-Mapa de Controles'!$M$3:$N$143,2,FALSE))</f>
        <v/>
      </c>
      <c r="C15485" s="54" t="str">
        <f>IF(A15485="","",VLOOKUP(A15485,'3-Mapa de Controles'!$M$3:$P$143,4,FALSE))</f>
        <v/>
      </c>
      <c r="D15485" s="54" t="str">
        <f>IF(A15485="","",VLOOKUP(A15485,'3-Mapa de Controles'!$M$3:$AI$143,23,FALSE))</f>
        <v/>
      </c>
      <c r="E15485" s="54" t="str">
        <f>IF(A15485="","",VLOOKUP(A15485,'3-Mapa de Controles'!$B$3:$D$143,3,FALSE))</f>
        <v/>
      </c>
      <c r="F15485" s="56"/>
      <c r="G15485" s="122"/>
      <c r="H15485" s="122"/>
    </row>
    <row r="15486" spans="1:8" ht="28.5" customHeight="1">
      <c r="A15486" s="121"/>
      <c r="B15486" s="54" t="str">
        <f>IF(A15486="","",VLOOKUP(A15486,'3-Mapa de Controles'!$M$3:$N$143,2,FALSE))</f>
        <v/>
      </c>
      <c r="C15486" s="54" t="str">
        <f>IF(A15486="","",VLOOKUP(A15486,'3-Mapa de Controles'!$M$3:$P$143,4,FALSE))</f>
        <v/>
      </c>
      <c r="D15486" s="54" t="str">
        <f>IF(A15486="","",VLOOKUP(A15486,'3-Mapa de Controles'!$M$3:$AI$143,23,FALSE))</f>
        <v/>
      </c>
      <c r="E15486" s="54" t="str">
        <f>IF(A15486="","",VLOOKUP(A15486,'3-Mapa de Controles'!$B$3:$D$143,3,FALSE))</f>
        <v/>
      </c>
      <c r="F15486" s="56"/>
      <c r="G15486" s="122"/>
      <c r="H15486" s="122"/>
    </row>
    <row r="15487" spans="1:8" ht="28.5" customHeight="1">
      <c r="A15487" s="121"/>
      <c r="B15487" s="54" t="str">
        <f>IF(A15487="","",VLOOKUP(A15487,'3-Mapa de Controles'!$M$3:$N$143,2,FALSE))</f>
        <v/>
      </c>
      <c r="C15487" s="54" t="str">
        <f>IF(A15487="","",VLOOKUP(A15487,'3-Mapa de Controles'!$M$3:$P$143,4,FALSE))</f>
        <v/>
      </c>
      <c r="D15487" s="54" t="str">
        <f>IF(A15487="","",VLOOKUP(A15487,'3-Mapa de Controles'!$M$3:$AI$143,23,FALSE))</f>
        <v/>
      </c>
      <c r="E15487" s="54" t="str">
        <f>IF(A15487="","",VLOOKUP(A15487,'3-Mapa de Controles'!$B$3:$D$143,3,FALSE))</f>
        <v/>
      </c>
      <c r="F15487" s="56"/>
      <c r="G15487" s="122"/>
      <c r="H15487" s="122"/>
    </row>
    <row r="15488" spans="1:8" ht="28.5" customHeight="1">
      <c r="A15488" s="121"/>
      <c r="B15488" s="54" t="str">
        <f>IF(A15488="","",VLOOKUP(A15488,'3-Mapa de Controles'!$M$3:$N$143,2,FALSE))</f>
        <v/>
      </c>
      <c r="C15488" s="54" t="str">
        <f>IF(A15488="","",VLOOKUP(A15488,'3-Mapa de Controles'!$M$3:$P$143,4,FALSE))</f>
        <v/>
      </c>
      <c r="D15488" s="54" t="str">
        <f>IF(A15488="","",VLOOKUP(A15488,'3-Mapa de Controles'!$M$3:$AI$143,23,FALSE))</f>
        <v/>
      </c>
      <c r="E15488" s="54" t="str">
        <f>IF(A15488="","",VLOOKUP(A15488,'3-Mapa de Controles'!$B$3:$D$143,3,FALSE))</f>
        <v/>
      </c>
      <c r="F15488" s="56"/>
      <c r="G15488" s="122"/>
      <c r="H15488" s="122"/>
    </row>
    <row r="15489" spans="1:8" ht="28.5" customHeight="1">
      <c r="A15489" s="121"/>
      <c r="B15489" s="54" t="str">
        <f>IF(A15489="","",VLOOKUP(A15489,'3-Mapa de Controles'!$M$3:$N$143,2,FALSE))</f>
        <v/>
      </c>
      <c r="C15489" s="54" t="str">
        <f>IF(A15489="","",VLOOKUP(A15489,'3-Mapa de Controles'!$M$3:$P$143,4,FALSE))</f>
        <v/>
      </c>
      <c r="D15489" s="54" t="str">
        <f>IF(A15489="","",VLOOKUP(A15489,'3-Mapa de Controles'!$M$3:$AI$143,23,FALSE))</f>
        <v/>
      </c>
      <c r="E15489" s="54" t="str">
        <f>IF(A15489="","",VLOOKUP(A15489,'3-Mapa de Controles'!$B$3:$D$143,3,FALSE))</f>
        <v/>
      </c>
      <c r="F15489" s="56"/>
      <c r="G15489" s="122"/>
      <c r="H15489" s="122"/>
    </row>
    <row r="15490" spans="1:8" ht="28.5" customHeight="1">
      <c r="A15490" s="121"/>
      <c r="B15490" s="54" t="str">
        <f>IF(A15490="","",VLOOKUP(A15490,'3-Mapa de Controles'!$M$3:$N$143,2,FALSE))</f>
        <v/>
      </c>
      <c r="C15490" s="54" t="str">
        <f>IF(A15490="","",VLOOKUP(A15490,'3-Mapa de Controles'!$M$3:$P$143,4,FALSE))</f>
        <v/>
      </c>
      <c r="D15490" s="54" t="str">
        <f>IF(A15490="","",VLOOKUP(A15490,'3-Mapa de Controles'!$M$3:$AI$143,23,FALSE))</f>
        <v/>
      </c>
      <c r="E15490" s="54" t="str">
        <f>IF(A15490="","",VLOOKUP(A15490,'3-Mapa de Controles'!$B$3:$D$143,3,FALSE))</f>
        <v/>
      </c>
      <c r="F15490" s="56"/>
      <c r="G15490" s="122"/>
      <c r="H15490" s="122"/>
    </row>
    <row r="15491" spans="1:8" ht="28.5" customHeight="1">
      <c r="A15491" s="121"/>
      <c r="B15491" s="54" t="str">
        <f>IF(A15491="","",VLOOKUP(A15491,'3-Mapa de Controles'!$M$3:$N$143,2,FALSE))</f>
        <v/>
      </c>
      <c r="C15491" s="54" t="str">
        <f>IF(A15491="","",VLOOKUP(A15491,'3-Mapa de Controles'!$M$3:$P$143,4,FALSE))</f>
        <v/>
      </c>
      <c r="D15491" s="54" t="str">
        <f>IF(A15491="","",VLOOKUP(A15491,'3-Mapa de Controles'!$M$3:$AI$143,23,FALSE))</f>
        <v/>
      </c>
      <c r="E15491" s="54" t="str">
        <f>IF(A15491="","",VLOOKUP(A15491,'3-Mapa de Controles'!$B$3:$D$143,3,FALSE))</f>
        <v/>
      </c>
      <c r="F15491" s="56"/>
      <c r="G15491" s="122"/>
      <c r="H15491" s="122"/>
    </row>
    <row r="15492" spans="1:8" ht="28.5" customHeight="1">
      <c r="A15492" s="121"/>
      <c r="B15492" s="54" t="str">
        <f>IF(A15492="","",VLOOKUP(A15492,'3-Mapa de Controles'!$M$3:$N$143,2,FALSE))</f>
        <v/>
      </c>
      <c r="C15492" s="54" t="str">
        <f>IF(A15492="","",VLOOKUP(A15492,'3-Mapa de Controles'!$M$3:$P$143,4,FALSE))</f>
        <v/>
      </c>
      <c r="D15492" s="54" t="str">
        <f>IF(A15492="","",VLOOKUP(A15492,'3-Mapa de Controles'!$M$3:$AI$143,23,FALSE))</f>
        <v/>
      </c>
      <c r="E15492" s="54" t="str">
        <f>IF(A15492="","",VLOOKUP(A15492,'3-Mapa de Controles'!$B$3:$D$143,3,FALSE))</f>
        <v/>
      </c>
      <c r="F15492" s="56"/>
      <c r="G15492" s="122"/>
      <c r="H15492" s="122"/>
    </row>
    <row r="15493" spans="1:8" ht="28.5" customHeight="1">
      <c r="A15493" s="121"/>
      <c r="B15493" s="54" t="str">
        <f>IF(A15493="","",VLOOKUP(A15493,'3-Mapa de Controles'!$M$3:$N$143,2,FALSE))</f>
        <v/>
      </c>
      <c r="C15493" s="54" t="str">
        <f>IF(A15493="","",VLOOKUP(A15493,'3-Mapa de Controles'!$M$3:$P$143,4,FALSE))</f>
        <v/>
      </c>
      <c r="D15493" s="54" t="str">
        <f>IF(A15493="","",VLOOKUP(A15493,'3-Mapa de Controles'!$M$3:$AI$143,23,FALSE))</f>
        <v/>
      </c>
      <c r="E15493" s="54" t="str">
        <f>IF(A15493="","",VLOOKUP(A15493,'3-Mapa de Controles'!$B$3:$D$143,3,FALSE))</f>
        <v/>
      </c>
      <c r="F15493" s="56"/>
      <c r="G15493" s="122"/>
      <c r="H15493" s="122"/>
    </row>
    <row r="15494" spans="1:8" ht="28.5" customHeight="1">
      <c r="A15494" s="121"/>
      <c r="B15494" s="54" t="str">
        <f>IF(A15494="","",VLOOKUP(A15494,'3-Mapa de Controles'!$M$3:$N$143,2,FALSE))</f>
        <v/>
      </c>
      <c r="C15494" s="54" t="str">
        <f>IF(A15494="","",VLOOKUP(A15494,'3-Mapa de Controles'!$M$3:$P$143,4,FALSE))</f>
        <v/>
      </c>
      <c r="D15494" s="54" t="str">
        <f>IF(A15494="","",VLOOKUP(A15494,'3-Mapa de Controles'!$M$3:$AI$143,23,FALSE))</f>
        <v/>
      </c>
      <c r="E15494" s="54" t="str">
        <f>IF(A15494="","",VLOOKUP(A15494,'3-Mapa de Controles'!$B$3:$D$143,3,FALSE))</f>
        <v/>
      </c>
      <c r="F15494" s="56"/>
      <c r="G15494" s="122"/>
      <c r="H15494" s="122"/>
    </row>
    <row r="15495" spans="1:8" ht="28.5" customHeight="1">
      <c r="A15495" s="121"/>
      <c r="B15495" s="54" t="str">
        <f>IF(A15495="","",VLOOKUP(A15495,'3-Mapa de Controles'!$M$3:$N$143,2,FALSE))</f>
        <v/>
      </c>
      <c r="C15495" s="54" t="str">
        <f>IF(A15495="","",VLOOKUP(A15495,'3-Mapa de Controles'!$M$3:$P$143,4,FALSE))</f>
        <v/>
      </c>
      <c r="D15495" s="54" t="str">
        <f>IF(A15495="","",VLOOKUP(A15495,'3-Mapa de Controles'!$M$3:$AI$143,23,FALSE))</f>
        <v/>
      </c>
      <c r="E15495" s="54" t="str">
        <f>IF(A15495="","",VLOOKUP(A15495,'3-Mapa de Controles'!$B$3:$D$143,3,FALSE))</f>
        <v/>
      </c>
      <c r="F15495" s="56"/>
      <c r="G15495" s="122"/>
      <c r="H15495" s="122"/>
    </row>
    <row r="15496" spans="1:8" ht="28.5" customHeight="1">
      <c r="A15496" s="121"/>
      <c r="B15496" s="54" t="str">
        <f>IF(A15496="","",VLOOKUP(A15496,'3-Mapa de Controles'!$M$3:$N$143,2,FALSE))</f>
        <v/>
      </c>
      <c r="C15496" s="54" t="str">
        <f>IF(A15496="","",VLOOKUP(A15496,'3-Mapa de Controles'!$M$3:$P$143,4,FALSE))</f>
        <v/>
      </c>
      <c r="D15496" s="54" t="str">
        <f>IF(A15496="","",VLOOKUP(A15496,'3-Mapa de Controles'!$M$3:$AI$143,23,FALSE))</f>
        <v/>
      </c>
      <c r="E15496" s="54" t="str">
        <f>IF(A15496="","",VLOOKUP(A15496,'3-Mapa de Controles'!$B$3:$D$143,3,FALSE))</f>
        <v/>
      </c>
      <c r="F15496" s="56"/>
      <c r="G15496" s="122"/>
      <c r="H15496" s="122"/>
    </row>
    <row r="15497" spans="1:8" ht="28.5" customHeight="1">
      <c r="A15497" s="121"/>
      <c r="B15497" s="54" t="str">
        <f>IF(A15497="","",VLOOKUP(A15497,'3-Mapa de Controles'!$M$3:$N$143,2,FALSE))</f>
        <v/>
      </c>
      <c r="C15497" s="54" t="str">
        <f>IF(A15497="","",VLOOKUP(A15497,'3-Mapa de Controles'!$M$3:$P$143,4,FALSE))</f>
        <v/>
      </c>
      <c r="D15497" s="54" t="str">
        <f>IF(A15497="","",VLOOKUP(A15497,'3-Mapa de Controles'!$M$3:$AI$143,23,FALSE))</f>
        <v/>
      </c>
      <c r="E15497" s="54" t="str">
        <f>IF(A15497="","",VLOOKUP(A15497,'3-Mapa de Controles'!$B$3:$D$143,3,FALSE))</f>
        <v/>
      </c>
      <c r="F15497" s="56"/>
      <c r="G15497" s="122"/>
      <c r="H15497" s="122"/>
    </row>
    <row r="15498" spans="1:8" ht="28.5" customHeight="1">
      <c r="A15498" s="121"/>
      <c r="B15498" s="54" t="str">
        <f>IF(A15498="","",VLOOKUP(A15498,'3-Mapa de Controles'!$M$3:$N$143,2,FALSE))</f>
        <v/>
      </c>
      <c r="C15498" s="54" t="str">
        <f>IF(A15498="","",VLOOKUP(A15498,'3-Mapa de Controles'!$M$3:$P$143,4,FALSE))</f>
        <v/>
      </c>
      <c r="D15498" s="54" t="str">
        <f>IF(A15498="","",VLOOKUP(A15498,'3-Mapa de Controles'!$M$3:$AI$143,23,FALSE))</f>
        <v/>
      </c>
      <c r="E15498" s="54" t="str">
        <f>IF(A15498="","",VLOOKUP(A15498,'3-Mapa de Controles'!$B$3:$D$143,3,FALSE))</f>
        <v/>
      </c>
      <c r="F15498" s="56"/>
      <c r="G15498" s="122"/>
      <c r="H15498" s="122"/>
    </row>
    <row r="15499" spans="1:8" ht="28.5" customHeight="1">
      <c r="A15499" s="121"/>
      <c r="B15499" s="54" t="str">
        <f>IF(A15499="","",VLOOKUP(A15499,'3-Mapa de Controles'!$M$3:$N$143,2,FALSE))</f>
        <v/>
      </c>
      <c r="C15499" s="54" t="str">
        <f>IF(A15499="","",VLOOKUP(A15499,'3-Mapa de Controles'!$M$3:$P$143,4,FALSE))</f>
        <v/>
      </c>
      <c r="D15499" s="54" t="str">
        <f>IF(A15499="","",VLOOKUP(A15499,'3-Mapa de Controles'!$M$3:$AI$143,23,FALSE))</f>
        <v/>
      </c>
      <c r="E15499" s="54" t="str">
        <f>IF(A15499="","",VLOOKUP(A15499,'3-Mapa de Controles'!$B$3:$D$143,3,FALSE))</f>
        <v/>
      </c>
      <c r="F15499" s="56"/>
      <c r="G15499" s="122"/>
      <c r="H15499" s="122"/>
    </row>
    <row r="15500" spans="1:8" ht="28.5" customHeight="1">
      <c r="A15500" s="121"/>
      <c r="B15500" s="54" t="str">
        <f>IF(A15500="","",VLOOKUP(A15500,'3-Mapa de Controles'!$M$3:$N$143,2,FALSE))</f>
        <v/>
      </c>
      <c r="C15500" s="54" t="str">
        <f>IF(A15500="","",VLOOKUP(A15500,'3-Mapa de Controles'!$M$3:$P$143,4,FALSE))</f>
        <v/>
      </c>
      <c r="D15500" s="54" t="str">
        <f>IF(A15500="","",VLOOKUP(A15500,'3-Mapa de Controles'!$M$3:$AI$143,23,FALSE))</f>
        <v/>
      </c>
      <c r="E15500" s="54" t="str">
        <f>IF(A15500="","",VLOOKUP(A15500,'3-Mapa de Controles'!$B$3:$D$143,3,FALSE))</f>
        <v/>
      </c>
      <c r="F15500" s="56"/>
      <c r="G15500" s="122"/>
      <c r="H15500" s="122"/>
    </row>
    <row r="15501" spans="1:8" ht="28.5" customHeight="1">
      <c r="A15501" s="121"/>
      <c r="B15501" s="54" t="str">
        <f>IF(A15501="","",VLOOKUP(A15501,'3-Mapa de Controles'!$M$3:$N$143,2,FALSE))</f>
        <v/>
      </c>
      <c r="C15501" s="54" t="str">
        <f>IF(A15501="","",VLOOKUP(A15501,'3-Mapa de Controles'!$M$3:$P$143,4,FALSE))</f>
        <v/>
      </c>
      <c r="D15501" s="54" t="str">
        <f>IF(A15501="","",VLOOKUP(A15501,'3-Mapa de Controles'!$M$3:$AI$143,23,FALSE))</f>
        <v/>
      </c>
      <c r="E15501" s="54" t="str">
        <f>IF(A15501="","",VLOOKUP(A15501,'3-Mapa de Controles'!$B$3:$D$143,3,FALSE))</f>
        <v/>
      </c>
      <c r="F15501" s="56"/>
      <c r="G15501" s="122"/>
      <c r="H15501" s="122"/>
    </row>
    <row r="15502" spans="1:8" ht="28.5" customHeight="1">
      <c r="A15502" s="121"/>
      <c r="B15502" s="54" t="str">
        <f>IF(A15502="","",VLOOKUP(A15502,'3-Mapa de Controles'!$M$3:$N$143,2,FALSE))</f>
        <v/>
      </c>
      <c r="C15502" s="54" t="str">
        <f>IF(A15502="","",VLOOKUP(A15502,'3-Mapa de Controles'!$M$3:$P$143,4,FALSE))</f>
        <v/>
      </c>
      <c r="D15502" s="54" t="str">
        <f>IF(A15502="","",VLOOKUP(A15502,'3-Mapa de Controles'!$M$3:$AI$143,23,FALSE))</f>
        <v/>
      </c>
      <c r="E15502" s="54" t="str">
        <f>IF(A15502="","",VLOOKUP(A15502,'3-Mapa de Controles'!$B$3:$D$143,3,FALSE))</f>
        <v/>
      </c>
      <c r="F15502" s="56"/>
      <c r="G15502" s="122"/>
      <c r="H15502" s="122"/>
    </row>
    <row r="15503" spans="1:8" ht="28.5" customHeight="1">
      <c r="A15503" s="121"/>
      <c r="B15503" s="54" t="str">
        <f>IF(A15503="","",VLOOKUP(A15503,'3-Mapa de Controles'!$M$3:$N$143,2,FALSE))</f>
        <v/>
      </c>
      <c r="C15503" s="54" t="str">
        <f>IF(A15503="","",VLOOKUP(A15503,'3-Mapa de Controles'!$M$3:$P$143,4,FALSE))</f>
        <v/>
      </c>
      <c r="D15503" s="54" t="str">
        <f>IF(A15503="","",VLOOKUP(A15503,'3-Mapa de Controles'!$M$3:$AI$143,23,FALSE))</f>
        <v/>
      </c>
      <c r="E15503" s="54" t="str">
        <f>IF(A15503="","",VLOOKUP(A15503,'3-Mapa de Controles'!$B$3:$D$143,3,FALSE))</f>
        <v/>
      </c>
      <c r="F15503" s="56"/>
      <c r="G15503" s="122"/>
      <c r="H15503" s="122"/>
    </row>
    <row r="15504" spans="1:8" ht="28.5" customHeight="1">
      <c r="A15504" s="121"/>
      <c r="B15504" s="54" t="str">
        <f>IF(A15504="","",VLOOKUP(A15504,'3-Mapa de Controles'!$M$3:$N$143,2,FALSE))</f>
        <v/>
      </c>
      <c r="C15504" s="54" t="str">
        <f>IF(A15504="","",VLOOKUP(A15504,'3-Mapa de Controles'!$M$3:$P$143,4,FALSE))</f>
        <v/>
      </c>
      <c r="D15504" s="54" t="str">
        <f>IF(A15504="","",VLOOKUP(A15504,'3-Mapa de Controles'!$M$3:$AI$143,23,FALSE))</f>
        <v/>
      </c>
      <c r="E15504" s="54" t="str">
        <f>IF(A15504="","",VLOOKUP(A15504,'3-Mapa de Controles'!$B$3:$D$143,3,FALSE))</f>
        <v/>
      </c>
      <c r="F15504" s="56"/>
      <c r="G15504" s="122"/>
      <c r="H15504" s="122"/>
    </row>
    <row r="15505" spans="1:8" ht="28.5" customHeight="1">
      <c r="A15505" s="121"/>
      <c r="B15505" s="54" t="str">
        <f>IF(A15505="","",VLOOKUP(A15505,'3-Mapa de Controles'!$M$3:$N$143,2,FALSE))</f>
        <v/>
      </c>
      <c r="C15505" s="54" t="str">
        <f>IF(A15505="","",VLOOKUP(A15505,'3-Mapa de Controles'!$M$3:$P$143,4,FALSE))</f>
        <v/>
      </c>
      <c r="D15505" s="54" t="str">
        <f>IF(A15505="","",VLOOKUP(A15505,'3-Mapa de Controles'!$M$3:$AI$143,23,FALSE))</f>
        <v/>
      </c>
      <c r="E15505" s="54" t="str">
        <f>IF(A15505="","",VLOOKUP(A15505,'3-Mapa de Controles'!$B$3:$D$143,3,FALSE))</f>
        <v/>
      </c>
      <c r="F15505" s="56"/>
      <c r="G15505" s="122"/>
      <c r="H15505" s="122"/>
    </row>
    <row r="15506" spans="1:8" ht="28.5" customHeight="1">
      <c r="A15506" s="121"/>
      <c r="B15506" s="54" t="str">
        <f>IF(A15506="","",VLOOKUP(A15506,'3-Mapa de Controles'!$M$3:$N$143,2,FALSE))</f>
        <v/>
      </c>
      <c r="C15506" s="54" t="str">
        <f>IF(A15506="","",VLOOKUP(A15506,'3-Mapa de Controles'!$M$3:$P$143,4,FALSE))</f>
        <v/>
      </c>
      <c r="D15506" s="54" t="str">
        <f>IF(A15506="","",VLOOKUP(A15506,'3-Mapa de Controles'!$M$3:$AI$143,23,FALSE))</f>
        <v/>
      </c>
      <c r="E15506" s="54" t="str">
        <f>IF(A15506="","",VLOOKUP(A15506,'3-Mapa de Controles'!$B$3:$D$143,3,FALSE))</f>
        <v/>
      </c>
      <c r="F15506" s="56"/>
      <c r="G15506" s="122"/>
      <c r="H15506" s="122"/>
    </row>
    <row r="15507" spans="1:8" ht="28.5" customHeight="1">
      <c r="A15507" s="121"/>
      <c r="B15507" s="54" t="str">
        <f>IF(A15507="","",VLOOKUP(A15507,'3-Mapa de Controles'!$M$3:$N$143,2,FALSE))</f>
        <v/>
      </c>
      <c r="C15507" s="54" t="str">
        <f>IF(A15507="","",VLOOKUP(A15507,'3-Mapa de Controles'!$M$3:$P$143,4,FALSE))</f>
        <v/>
      </c>
      <c r="D15507" s="54" t="str">
        <f>IF(A15507="","",VLOOKUP(A15507,'3-Mapa de Controles'!$M$3:$AI$143,23,FALSE))</f>
        <v/>
      </c>
      <c r="E15507" s="54" t="str">
        <f>IF(A15507="","",VLOOKUP(A15507,'3-Mapa de Controles'!$B$3:$D$143,3,FALSE))</f>
        <v/>
      </c>
      <c r="F15507" s="56"/>
      <c r="G15507" s="122"/>
      <c r="H15507" s="122"/>
    </row>
    <row r="15508" spans="1:8" ht="28.5" customHeight="1">
      <c r="A15508" s="121"/>
      <c r="B15508" s="54" t="str">
        <f>IF(A15508="","",VLOOKUP(A15508,'3-Mapa de Controles'!$M$3:$N$143,2,FALSE))</f>
        <v/>
      </c>
      <c r="C15508" s="54" t="str">
        <f>IF(A15508="","",VLOOKUP(A15508,'3-Mapa de Controles'!$M$3:$P$143,4,FALSE))</f>
        <v/>
      </c>
      <c r="D15508" s="54" t="str">
        <f>IF(A15508="","",VLOOKUP(A15508,'3-Mapa de Controles'!$M$3:$AI$143,23,FALSE))</f>
        <v/>
      </c>
      <c r="E15508" s="54" t="str">
        <f>IF(A15508="","",VLOOKUP(A15508,'3-Mapa de Controles'!$B$3:$D$143,3,FALSE))</f>
        <v/>
      </c>
      <c r="F15508" s="56"/>
      <c r="G15508" s="122"/>
      <c r="H15508" s="122"/>
    </row>
    <row r="15509" spans="1:8" ht="28.5" customHeight="1">
      <c r="A15509" s="121"/>
      <c r="B15509" s="54" t="str">
        <f>IF(A15509="","",VLOOKUP(A15509,'3-Mapa de Controles'!$M$3:$N$143,2,FALSE))</f>
        <v/>
      </c>
      <c r="C15509" s="54" t="str">
        <f>IF(A15509="","",VLOOKUP(A15509,'3-Mapa de Controles'!$M$3:$P$143,4,FALSE))</f>
        <v/>
      </c>
      <c r="D15509" s="54" t="str">
        <f>IF(A15509="","",VLOOKUP(A15509,'3-Mapa de Controles'!$M$3:$AI$143,23,FALSE))</f>
        <v/>
      </c>
      <c r="E15509" s="54" t="str">
        <f>IF(A15509="","",VLOOKUP(A15509,'3-Mapa de Controles'!$B$3:$D$143,3,FALSE))</f>
        <v/>
      </c>
      <c r="F15509" s="56"/>
      <c r="G15509" s="122"/>
      <c r="H15509" s="122"/>
    </row>
    <row r="15510" spans="1:8" ht="28.5" customHeight="1">
      <c r="A15510" s="121"/>
      <c r="B15510" s="54" t="str">
        <f>IF(A15510="","",VLOOKUP(A15510,'3-Mapa de Controles'!$M$3:$N$143,2,FALSE))</f>
        <v/>
      </c>
      <c r="C15510" s="54" t="str">
        <f>IF(A15510="","",VLOOKUP(A15510,'3-Mapa de Controles'!$M$3:$P$143,4,FALSE))</f>
        <v/>
      </c>
      <c r="D15510" s="54" t="str">
        <f>IF(A15510="","",VLOOKUP(A15510,'3-Mapa de Controles'!$M$3:$AI$143,23,FALSE))</f>
        <v/>
      </c>
      <c r="E15510" s="54" t="str">
        <f>IF(A15510="","",VLOOKUP(A15510,'3-Mapa de Controles'!$B$3:$D$143,3,FALSE))</f>
        <v/>
      </c>
      <c r="F15510" s="56"/>
      <c r="G15510" s="122"/>
      <c r="H15510" s="122"/>
    </row>
    <row r="15511" spans="1:8" ht="28.5" customHeight="1">
      <c r="A15511" s="121"/>
      <c r="B15511" s="54" t="str">
        <f>IF(A15511="","",VLOOKUP(A15511,'3-Mapa de Controles'!$M$3:$N$143,2,FALSE))</f>
        <v/>
      </c>
      <c r="C15511" s="54" t="str">
        <f>IF(A15511="","",VLOOKUP(A15511,'3-Mapa de Controles'!$M$3:$P$143,4,FALSE))</f>
        <v/>
      </c>
      <c r="D15511" s="54" t="str">
        <f>IF(A15511="","",VLOOKUP(A15511,'3-Mapa de Controles'!$M$3:$AI$143,23,FALSE))</f>
        <v/>
      </c>
      <c r="E15511" s="54" t="str">
        <f>IF(A15511="","",VLOOKUP(A15511,'3-Mapa de Controles'!$B$3:$D$143,3,FALSE))</f>
        <v/>
      </c>
      <c r="F15511" s="56"/>
      <c r="G15511" s="122"/>
      <c r="H15511" s="122"/>
    </row>
    <row r="15512" spans="1:8" ht="28.5" customHeight="1">
      <c r="A15512" s="121"/>
      <c r="B15512" s="54" t="str">
        <f>IF(A15512="","",VLOOKUP(A15512,'3-Mapa de Controles'!$M$3:$N$143,2,FALSE))</f>
        <v/>
      </c>
      <c r="C15512" s="54" t="str">
        <f>IF(A15512="","",VLOOKUP(A15512,'3-Mapa de Controles'!$M$3:$P$143,4,FALSE))</f>
        <v/>
      </c>
      <c r="D15512" s="54" t="str">
        <f>IF(A15512="","",VLOOKUP(A15512,'3-Mapa de Controles'!$M$3:$AI$143,23,FALSE))</f>
        <v/>
      </c>
      <c r="E15512" s="54" t="str">
        <f>IF(A15512="","",VLOOKUP(A15512,'3-Mapa de Controles'!$B$3:$D$143,3,FALSE))</f>
        <v/>
      </c>
      <c r="F15512" s="56"/>
      <c r="G15512" s="122"/>
      <c r="H15512" s="122"/>
    </row>
    <row r="15513" spans="1:8" ht="28.5" customHeight="1">
      <c r="A15513" s="121"/>
      <c r="B15513" s="54" t="str">
        <f>IF(A15513="","",VLOOKUP(A15513,'3-Mapa de Controles'!$M$3:$N$143,2,FALSE))</f>
        <v/>
      </c>
      <c r="C15513" s="54" t="str">
        <f>IF(A15513="","",VLOOKUP(A15513,'3-Mapa de Controles'!$M$3:$P$143,4,FALSE))</f>
        <v/>
      </c>
      <c r="D15513" s="54" t="str">
        <f>IF(A15513="","",VLOOKUP(A15513,'3-Mapa de Controles'!$M$3:$AI$143,23,FALSE))</f>
        <v/>
      </c>
      <c r="E15513" s="54" t="str">
        <f>IF(A15513="","",VLOOKUP(A15513,'3-Mapa de Controles'!$B$3:$D$143,3,FALSE))</f>
        <v/>
      </c>
      <c r="F15513" s="56"/>
      <c r="G15513" s="122"/>
      <c r="H15513" s="122"/>
    </row>
    <row r="15514" spans="1:8" ht="28.5" customHeight="1">
      <c r="A15514" s="121"/>
      <c r="B15514" s="54" t="str">
        <f>IF(A15514="","",VLOOKUP(A15514,'3-Mapa de Controles'!$M$3:$N$143,2,FALSE))</f>
        <v/>
      </c>
      <c r="C15514" s="54" t="str">
        <f>IF(A15514="","",VLOOKUP(A15514,'3-Mapa de Controles'!$M$3:$P$143,4,FALSE))</f>
        <v/>
      </c>
      <c r="D15514" s="54" t="str">
        <f>IF(A15514="","",VLOOKUP(A15514,'3-Mapa de Controles'!$M$3:$AI$143,23,FALSE))</f>
        <v/>
      </c>
      <c r="E15514" s="54" t="str">
        <f>IF(A15514="","",VLOOKUP(A15514,'3-Mapa de Controles'!$B$3:$D$143,3,FALSE))</f>
        <v/>
      </c>
      <c r="F15514" s="56"/>
      <c r="G15514" s="122"/>
      <c r="H15514" s="122"/>
    </row>
    <row r="15515" spans="1:8" ht="28.5" customHeight="1">
      <c r="A15515" s="121"/>
      <c r="B15515" s="54" t="str">
        <f>IF(A15515="","",VLOOKUP(A15515,'3-Mapa de Controles'!$M$3:$N$143,2,FALSE))</f>
        <v/>
      </c>
      <c r="C15515" s="54" t="str">
        <f>IF(A15515="","",VLOOKUP(A15515,'3-Mapa de Controles'!$M$3:$P$143,4,FALSE))</f>
        <v/>
      </c>
      <c r="D15515" s="54" t="str">
        <f>IF(A15515="","",VLOOKUP(A15515,'3-Mapa de Controles'!$M$3:$AI$143,23,FALSE))</f>
        <v/>
      </c>
      <c r="E15515" s="54" t="str">
        <f>IF(A15515="","",VLOOKUP(A15515,'3-Mapa de Controles'!$B$3:$D$143,3,FALSE))</f>
        <v/>
      </c>
      <c r="F15515" s="56"/>
      <c r="G15515" s="122"/>
      <c r="H15515" s="122"/>
    </row>
    <row r="15516" spans="1:8" ht="28.5" customHeight="1">
      <c r="A15516" s="121"/>
      <c r="B15516" s="54" t="str">
        <f>IF(A15516="","",VLOOKUP(A15516,'3-Mapa de Controles'!$M$3:$N$143,2,FALSE))</f>
        <v/>
      </c>
      <c r="C15516" s="54" t="str">
        <f>IF(A15516="","",VLOOKUP(A15516,'3-Mapa de Controles'!$M$3:$P$143,4,FALSE))</f>
        <v/>
      </c>
      <c r="D15516" s="54" t="str">
        <f>IF(A15516="","",VLOOKUP(A15516,'3-Mapa de Controles'!$M$3:$AI$143,23,FALSE))</f>
        <v/>
      </c>
      <c r="E15516" s="54" t="str">
        <f>IF(A15516="","",VLOOKUP(A15516,'3-Mapa de Controles'!$B$3:$D$143,3,FALSE))</f>
        <v/>
      </c>
      <c r="F15516" s="56"/>
      <c r="G15516" s="122"/>
      <c r="H15516" s="122"/>
    </row>
    <row r="15517" spans="1:8" ht="28.5" customHeight="1">
      <c r="A15517" s="121"/>
      <c r="B15517" s="54" t="str">
        <f>IF(A15517="","",VLOOKUP(A15517,'3-Mapa de Controles'!$M$3:$N$143,2,FALSE))</f>
        <v/>
      </c>
      <c r="C15517" s="54" t="str">
        <f>IF(A15517="","",VLOOKUP(A15517,'3-Mapa de Controles'!$M$3:$P$143,4,FALSE))</f>
        <v/>
      </c>
      <c r="D15517" s="54" t="str">
        <f>IF(A15517="","",VLOOKUP(A15517,'3-Mapa de Controles'!$M$3:$AI$143,23,FALSE))</f>
        <v/>
      </c>
      <c r="E15517" s="54" t="str">
        <f>IF(A15517="","",VLOOKUP(A15517,'3-Mapa de Controles'!$B$3:$D$143,3,FALSE))</f>
        <v/>
      </c>
      <c r="F15517" s="56"/>
      <c r="G15517" s="122"/>
      <c r="H15517" s="122"/>
    </row>
    <row r="15518" spans="1:8" ht="28.5" customHeight="1">
      <c r="A15518" s="121"/>
      <c r="B15518" s="54" t="str">
        <f>IF(A15518="","",VLOOKUP(A15518,'3-Mapa de Controles'!$M$3:$N$143,2,FALSE))</f>
        <v/>
      </c>
      <c r="C15518" s="54" t="str">
        <f>IF(A15518="","",VLOOKUP(A15518,'3-Mapa de Controles'!$M$3:$P$143,4,FALSE))</f>
        <v/>
      </c>
      <c r="D15518" s="54" t="str">
        <f>IF(A15518="","",VLOOKUP(A15518,'3-Mapa de Controles'!$M$3:$AI$143,23,FALSE))</f>
        <v/>
      </c>
      <c r="E15518" s="54" t="str">
        <f>IF(A15518="","",VLOOKUP(A15518,'3-Mapa de Controles'!$B$3:$D$143,3,FALSE))</f>
        <v/>
      </c>
      <c r="F15518" s="56"/>
      <c r="G15518" s="122"/>
      <c r="H15518" s="122"/>
    </row>
    <row r="15519" spans="1:8" ht="28.5" customHeight="1">
      <c r="A15519" s="121"/>
      <c r="B15519" s="54" t="str">
        <f>IF(A15519="","",VLOOKUP(A15519,'3-Mapa de Controles'!$M$3:$N$143,2,FALSE))</f>
        <v/>
      </c>
      <c r="C15519" s="54" t="str">
        <f>IF(A15519="","",VLOOKUP(A15519,'3-Mapa de Controles'!$M$3:$P$143,4,FALSE))</f>
        <v/>
      </c>
      <c r="D15519" s="54" t="str">
        <f>IF(A15519="","",VLOOKUP(A15519,'3-Mapa de Controles'!$M$3:$AI$143,23,FALSE))</f>
        <v/>
      </c>
      <c r="E15519" s="54" t="str">
        <f>IF(A15519="","",VLOOKUP(A15519,'3-Mapa de Controles'!$B$3:$D$143,3,FALSE))</f>
        <v/>
      </c>
      <c r="F15519" s="56"/>
      <c r="G15519" s="122"/>
      <c r="H15519" s="122"/>
    </row>
    <row r="15520" spans="1:8" ht="28.5" customHeight="1">
      <c r="A15520" s="121"/>
      <c r="B15520" s="54" t="str">
        <f>IF(A15520="","",VLOOKUP(A15520,'3-Mapa de Controles'!$M$3:$N$143,2,FALSE))</f>
        <v/>
      </c>
      <c r="C15520" s="54" t="str">
        <f>IF(A15520="","",VLOOKUP(A15520,'3-Mapa de Controles'!$M$3:$P$143,4,FALSE))</f>
        <v/>
      </c>
      <c r="D15520" s="54" t="str">
        <f>IF(A15520="","",VLOOKUP(A15520,'3-Mapa de Controles'!$M$3:$AI$143,23,FALSE))</f>
        <v/>
      </c>
      <c r="E15520" s="54" t="str">
        <f>IF(A15520="","",VLOOKUP(A15520,'3-Mapa de Controles'!$B$3:$D$143,3,FALSE))</f>
        <v/>
      </c>
      <c r="F15520" s="56"/>
      <c r="G15520" s="122"/>
      <c r="H15520" s="122"/>
    </row>
    <row r="15521" spans="1:8" ht="28.5" customHeight="1">
      <c r="A15521" s="121"/>
      <c r="B15521" s="54" t="str">
        <f>IF(A15521="","",VLOOKUP(A15521,'3-Mapa de Controles'!$M$3:$N$143,2,FALSE))</f>
        <v/>
      </c>
      <c r="C15521" s="54" t="str">
        <f>IF(A15521="","",VLOOKUP(A15521,'3-Mapa de Controles'!$M$3:$P$143,4,FALSE))</f>
        <v/>
      </c>
      <c r="D15521" s="54" t="str">
        <f>IF(A15521="","",VLOOKUP(A15521,'3-Mapa de Controles'!$M$3:$AI$143,23,FALSE))</f>
        <v/>
      </c>
      <c r="E15521" s="54" t="str">
        <f>IF(A15521="","",VLOOKUP(A15521,'3-Mapa de Controles'!$B$3:$D$143,3,FALSE))</f>
        <v/>
      </c>
      <c r="F15521" s="56"/>
      <c r="G15521" s="122"/>
      <c r="H15521" s="122"/>
    </row>
    <row r="15522" spans="1:8" ht="28.5" customHeight="1">
      <c r="A15522" s="121"/>
      <c r="B15522" s="54" t="str">
        <f>IF(A15522="","",VLOOKUP(A15522,'3-Mapa de Controles'!$M$3:$N$143,2,FALSE))</f>
        <v/>
      </c>
      <c r="C15522" s="54" t="str">
        <f>IF(A15522="","",VLOOKUP(A15522,'3-Mapa de Controles'!$M$3:$P$143,4,FALSE))</f>
        <v/>
      </c>
      <c r="D15522" s="54" t="str">
        <f>IF(A15522="","",VLOOKUP(A15522,'3-Mapa de Controles'!$M$3:$AI$143,23,FALSE))</f>
        <v/>
      </c>
      <c r="E15522" s="54" t="str">
        <f>IF(A15522="","",VLOOKUP(A15522,'3-Mapa de Controles'!$B$3:$D$143,3,FALSE))</f>
        <v/>
      </c>
      <c r="F15522" s="56"/>
      <c r="G15522" s="122"/>
      <c r="H15522" s="122"/>
    </row>
    <row r="15523" spans="1:8" ht="28.5" customHeight="1">
      <c r="A15523" s="121"/>
      <c r="B15523" s="54" t="str">
        <f>IF(A15523="","",VLOOKUP(A15523,'3-Mapa de Controles'!$M$3:$N$143,2,FALSE))</f>
        <v/>
      </c>
      <c r="C15523" s="54" t="str">
        <f>IF(A15523="","",VLOOKUP(A15523,'3-Mapa de Controles'!$M$3:$P$143,4,FALSE))</f>
        <v/>
      </c>
      <c r="D15523" s="54" t="str">
        <f>IF(A15523="","",VLOOKUP(A15523,'3-Mapa de Controles'!$M$3:$AI$143,23,FALSE))</f>
        <v/>
      </c>
      <c r="E15523" s="54" t="str">
        <f>IF(A15523="","",VLOOKUP(A15523,'3-Mapa de Controles'!$B$3:$D$143,3,FALSE))</f>
        <v/>
      </c>
      <c r="F15523" s="56"/>
      <c r="G15523" s="122"/>
      <c r="H15523" s="122"/>
    </row>
    <row r="15524" spans="1:8" ht="28.5" customHeight="1">
      <c r="A15524" s="121"/>
      <c r="B15524" s="54" t="str">
        <f>IF(A15524="","",VLOOKUP(A15524,'3-Mapa de Controles'!$M$3:$N$143,2,FALSE))</f>
        <v/>
      </c>
      <c r="C15524" s="54" t="str">
        <f>IF(A15524="","",VLOOKUP(A15524,'3-Mapa de Controles'!$M$3:$P$143,4,FALSE))</f>
        <v/>
      </c>
      <c r="D15524" s="54" t="str">
        <f>IF(A15524="","",VLOOKUP(A15524,'3-Mapa de Controles'!$M$3:$AI$143,23,FALSE))</f>
        <v/>
      </c>
      <c r="E15524" s="54" t="str">
        <f>IF(A15524="","",VLOOKUP(A15524,'3-Mapa de Controles'!$B$3:$D$143,3,FALSE))</f>
        <v/>
      </c>
      <c r="F15524" s="56"/>
      <c r="G15524" s="122"/>
      <c r="H15524" s="122"/>
    </row>
    <row r="15525" spans="1:8" ht="28.5" customHeight="1">
      <c r="A15525" s="121"/>
      <c r="B15525" s="54" t="str">
        <f>IF(A15525="","",VLOOKUP(A15525,'3-Mapa de Controles'!$M$3:$N$143,2,FALSE))</f>
        <v/>
      </c>
      <c r="C15525" s="54" t="str">
        <f>IF(A15525="","",VLOOKUP(A15525,'3-Mapa de Controles'!$M$3:$P$143,4,FALSE))</f>
        <v/>
      </c>
      <c r="D15525" s="54" t="str">
        <f>IF(A15525="","",VLOOKUP(A15525,'3-Mapa de Controles'!$M$3:$AI$143,23,FALSE))</f>
        <v/>
      </c>
      <c r="E15525" s="54" t="str">
        <f>IF(A15525="","",VLOOKUP(A15525,'3-Mapa de Controles'!$B$3:$D$143,3,FALSE))</f>
        <v/>
      </c>
      <c r="F15525" s="56"/>
      <c r="G15525" s="122"/>
      <c r="H15525" s="122"/>
    </row>
    <row r="15526" spans="1:8" ht="28.5" customHeight="1">
      <c r="A15526" s="121"/>
      <c r="B15526" s="54" t="str">
        <f>IF(A15526="","",VLOOKUP(A15526,'3-Mapa de Controles'!$M$3:$N$143,2,FALSE))</f>
        <v/>
      </c>
      <c r="C15526" s="54" t="str">
        <f>IF(A15526="","",VLOOKUP(A15526,'3-Mapa de Controles'!$M$3:$P$143,4,FALSE))</f>
        <v/>
      </c>
      <c r="D15526" s="54" t="str">
        <f>IF(A15526="","",VLOOKUP(A15526,'3-Mapa de Controles'!$M$3:$AI$143,23,FALSE))</f>
        <v/>
      </c>
      <c r="E15526" s="54" t="str">
        <f>IF(A15526="","",VLOOKUP(A15526,'3-Mapa de Controles'!$B$3:$D$143,3,FALSE))</f>
        <v/>
      </c>
      <c r="F15526" s="56"/>
      <c r="G15526" s="122"/>
      <c r="H15526" s="122"/>
    </row>
    <row r="15527" spans="1:8" ht="28.5" customHeight="1">
      <c r="A15527" s="121"/>
      <c r="B15527" s="54" t="str">
        <f>IF(A15527="","",VLOOKUP(A15527,'3-Mapa de Controles'!$M$3:$N$143,2,FALSE))</f>
        <v/>
      </c>
      <c r="C15527" s="54" t="str">
        <f>IF(A15527="","",VLOOKUP(A15527,'3-Mapa de Controles'!$M$3:$P$143,4,FALSE))</f>
        <v/>
      </c>
      <c r="D15527" s="54" t="str">
        <f>IF(A15527="","",VLOOKUP(A15527,'3-Mapa de Controles'!$M$3:$AI$143,23,FALSE))</f>
        <v/>
      </c>
      <c r="E15527" s="54" t="str">
        <f>IF(A15527="","",VLOOKUP(A15527,'3-Mapa de Controles'!$B$3:$D$143,3,FALSE))</f>
        <v/>
      </c>
      <c r="F15527" s="56"/>
      <c r="G15527" s="122"/>
      <c r="H15527" s="122"/>
    </row>
    <row r="15528" spans="1:8" ht="28.5" customHeight="1">
      <c r="A15528" s="121"/>
      <c r="B15528" s="54" t="str">
        <f>IF(A15528="","",VLOOKUP(A15528,'3-Mapa de Controles'!$M$3:$N$143,2,FALSE))</f>
        <v/>
      </c>
      <c r="C15528" s="54" t="str">
        <f>IF(A15528="","",VLOOKUP(A15528,'3-Mapa de Controles'!$M$3:$P$143,4,FALSE))</f>
        <v/>
      </c>
      <c r="D15528" s="54" t="str">
        <f>IF(A15528="","",VLOOKUP(A15528,'3-Mapa de Controles'!$M$3:$AI$143,23,FALSE))</f>
        <v/>
      </c>
      <c r="E15528" s="54" t="str">
        <f>IF(A15528="","",VLOOKUP(A15528,'3-Mapa de Controles'!$B$3:$D$143,3,FALSE))</f>
        <v/>
      </c>
      <c r="F15528" s="56"/>
      <c r="G15528" s="122"/>
      <c r="H15528" s="122"/>
    </row>
    <row r="15529" spans="1:8" ht="28.5" customHeight="1">
      <c r="A15529" s="121"/>
      <c r="B15529" s="54" t="str">
        <f>IF(A15529="","",VLOOKUP(A15529,'3-Mapa de Controles'!$M$3:$N$143,2,FALSE))</f>
        <v/>
      </c>
      <c r="C15529" s="54" t="str">
        <f>IF(A15529="","",VLOOKUP(A15529,'3-Mapa de Controles'!$M$3:$P$143,4,FALSE))</f>
        <v/>
      </c>
      <c r="D15529" s="54" t="str">
        <f>IF(A15529="","",VLOOKUP(A15529,'3-Mapa de Controles'!$M$3:$AI$143,23,FALSE))</f>
        <v/>
      </c>
      <c r="E15529" s="54" t="str">
        <f>IF(A15529="","",VLOOKUP(A15529,'3-Mapa de Controles'!$B$3:$D$143,3,FALSE))</f>
        <v/>
      </c>
      <c r="F15529" s="56"/>
      <c r="G15529" s="122"/>
      <c r="H15529" s="122"/>
    </row>
    <row r="15530" spans="1:8" ht="28.5" customHeight="1">
      <c r="A15530" s="121"/>
      <c r="B15530" s="54" t="str">
        <f>IF(A15530="","",VLOOKUP(A15530,'3-Mapa de Controles'!$M$3:$N$143,2,FALSE))</f>
        <v/>
      </c>
      <c r="C15530" s="54" t="str">
        <f>IF(A15530="","",VLOOKUP(A15530,'3-Mapa de Controles'!$M$3:$P$143,4,FALSE))</f>
        <v/>
      </c>
      <c r="D15530" s="54" t="str">
        <f>IF(A15530="","",VLOOKUP(A15530,'3-Mapa de Controles'!$M$3:$AI$143,23,FALSE))</f>
        <v/>
      </c>
      <c r="E15530" s="54" t="str">
        <f>IF(A15530="","",VLOOKUP(A15530,'3-Mapa de Controles'!$B$3:$D$143,3,FALSE))</f>
        <v/>
      </c>
      <c r="F15530" s="56"/>
      <c r="G15530" s="122"/>
      <c r="H15530" s="122"/>
    </row>
    <row r="15531" spans="1:8" ht="28.5" customHeight="1">
      <c r="A15531" s="121"/>
      <c r="B15531" s="54" t="str">
        <f>IF(A15531="","",VLOOKUP(A15531,'3-Mapa de Controles'!$M$3:$N$143,2,FALSE))</f>
        <v/>
      </c>
      <c r="C15531" s="54" t="str">
        <f>IF(A15531="","",VLOOKUP(A15531,'3-Mapa de Controles'!$M$3:$P$143,4,FALSE))</f>
        <v/>
      </c>
      <c r="D15531" s="54" t="str">
        <f>IF(A15531="","",VLOOKUP(A15531,'3-Mapa de Controles'!$M$3:$AI$143,23,FALSE))</f>
        <v/>
      </c>
      <c r="E15531" s="54" t="str">
        <f>IF(A15531="","",VLOOKUP(A15531,'3-Mapa de Controles'!$B$3:$D$143,3,FALSE))</f>
        <v/>
      </c>
      <c r="F15531" s="56"/>
      <c r="G15531" s="122"/>
      <c r="H15531" s="122"/>
    </row>
    <row r="15532" spans="1:8" ht="28.5" customHeight="1">
      <c r="A15532" s="121"/>
      <c r="B15532" s="54" t="str">
        <f>IF(A15532="","",VLOOKUP(A15532,'3-Mapa de Controles'!$M$3:$N$143,2,FALSE))</f>
        <v/>
      </c>
      <c r="C15532" s="54" t="str">
        <f>IF(A15532="","",VLOOKUP(A15532,'3-Mapa de Controles'!$M$3:$P$143,4,FALSE))</f>
        <v/>
      </c>
      <c r="D15532" s="54" t="str">
        <f>IF(A15532="","",VLOOKUP(A15532,'3-Mapa de Controles'!$M$3:$AI$143,23,FALSE))</f>
        <v/>
      </c>
      <c r="E15532" s="54" t="str">
        <f>IF(A15532="","",VLOOKUP(A15532,'3-Mapa de Controles'!$B$3:$D$143,3,FALSE))</f>
        <v/>
      </c>
      <c r="F15532" s="56"/>
      <c r="G15532" s="122"/>
      <c r="H15532" s="122"/>
    </row>
    <row r="15533" spans="1:8" ht="28.5" customHeight="1">
      <c r="A15533" s="121"/>
      <c r="B15533" s="54" t="str">
        <f>IF(A15533="","",VLOOKUP(A15533,'3-Mapa de Controles'!$M$3:$N$143,2,FALSE))</f>
        <v/>
      </c>
      <c r="C15533" s="54" t="str">
        <f>IF(A15533="","",VLOOKUP(A15533,'3-Mapa de Controles'!$M$3:$P$143,4,FALSE))</f>
        <v/>
      </c>
      <c r="D15533" s="54" t="str">
        <f>IF(A15533="","",VLOOKUP(A15533,'3-Mapa de Controles'!$M$3:$AI$143,23,FALSE))</f>
        <v/>
      </c>
      <c r="E15533" s="54" t="str">
        <f>IF(A15533="","",VLOOKUP(A15533,'3-Mapa de Controles'!$B$3:$D$143,3,FALSE))</f>
        <v/>
      </c>
      <c r="F15533" s="56"/>
      <c r="G15533" s="122"/>
      <c r="H15533" s="122"/>
    </row>
    <row r="15534" spans="1:8" ht="28.5" customHeight="1">
      <c r="A15534" s="121"/>
      <c r="B15534" s="54" t="str">
        <f>IF(A15534="","",VLOOKUP(A15534,'3-Mapa de Controles'!$M$3:$N$143,2,FALSE))</f>
        <v/>
      </c>
      <c r="C15534" s="54" t="str">
        <f>IF(A15534="","",VLOOKUP(A15534,'3-Mapa de Controles'!$M$3:$P$143,4,FALSE))</f>
        <v/>
      </c>
      <c r="D15534" s="54" t="str">
        <f>IF(A15534="","",VLOOKUP(A15534,'3-Mapa de Controles'!$M$3:$AI$143,23,FALSE))</f>
        <v/>
      </c>
      <c r="E15534" s="54" t="str">
        <f>IF(A15534="","",VLOOKUP(A15534,'3-Mapa de Controles'!$B$3:$D$143,3,FALSE))</f>
        <v/>
      </c>
      <c r="F15534" s="56"/>
      <c r="G15534" s="122"/>
      <c r="H15534" s="122"/>
    </row>
    <row r="15535" spans="1:8" ht="28.5" customHeight="1">
      <c r="A15535" s="121"/>
      <c r="B15535" s="54" t="str">
        <f>IF(A15535="","",VLOOKUP(A15535,'3-Mapa de Controles'!$M$3:$N$143,2,FALSE))</f>
        <v/>
      </c>
      <c r="C15535" s="54" t="str">
        <f>IF(A15535="","",VLOOKUP(A15535,'3-Mapa de Controles'!$M$3:$P$143,4,FALSE))</f>
        <v/>
      </c>
      <c r="D15535" s="54" t="str">
        <f>IF(A15535="","",VLOOKUP(A15535,'3-Mapa de Controles'!$M$3:$AI$143,23,FALSE))</f>
        <v/>
      </c>
      <c r="E15535" s="54" t="str">
        <f>IF(A15535="","",VLOOKUP(A15535,'3-Mapa de Controles'!$B$3:$D$143,3,FALSE))</f>
        <v/>
      </c>
      <c r="F15535" s="56"/>
      <c r="G15535" s="122"/>
      <c r="H15535" s="122"/>
    </row>
    <row r="15536" spans="1:8" ht="28.5" customHeight="1">
      <c r="A15536" s="121"/>
      <c r="B15536" s="54" t="str">
        <f>IF(A15536="","",VLOOKUP(A15536,'3-Mapa de Controles'!$M$3:$N$143,2,FALSE))</f>
        <v/>
      </c>
      <c r="C15536" s="54" t="str">
        <f>IF(A15536="","",VLOOKUP(A15536,'3-Mapa de Controles'!$M$3:$P$143,4,FALSE))</f>
        <v/>
      </c>
      <c r="D15536" s="54" t="str">
        <f>IF(A15536="","",VLOOKUP(A15536,'3-Mapa de Controles'!$M$3:$AI$143,23,FALSE))</f>
        <v/>
      </c>
      <c r="E15536" s="54" t="str">
        <f>IF(A15536="","",VLOOKUP(A15536,'3-Mapa de Controles'!$B$3:$D$143,3,FALSE))</f>
        <v/>
      </c>
      <c r="F15536" s="56"/>
      <c r="G15536" s="122"/>
      <c r="H15536" s="122"/>
    </row>
    <row r="15537" spans="1:8" ht="28.5" customHeight="1">
      <c r="A15537" s="121"/>
      <c r="B15537" s="54" t="str">
        <f>IF(A15537="","",VLOOKUP(A15537,'3-Mapa de Controles'!$M$3:$N$143,2,FALSE))</f>
        <v/>
      </c>
      <c r="C15537" s="54" t="str">
        <f>IF(A15537="","",VLOOKUP(A15537,'3-Mapa de Controles'!$M$3:$P$143,4,FALSE))</f>
        <v/>
      </c>
      <c r="D15537" s="54" t="str">
        <f>IF(A15537="","",VLOOKUP(A15537,'3-Mapa de Controles'!$M$3:$AI$143,23,FALSE))</f>
        <v/>
      </c>
      <c r="E15537" s="54" t="str">
        <f>IF(A15537="","",VLOOKUP(A15537,'3-Mapa de Controles'!$B$3:$D$143,3,FALSE))</f>
        <v/>
      </c>
      <c r="F15537" s="56"/>
      <c r="G15537" s="122"/>
      <c r="H15537" s="122"/>
    </row>
    <row r="15538" spans="1:8" ht="28.5" customHeight="1">
      <c r="A15538" s="121"/>
      <c r="B15538" s="54" t="str">
        <f>IF(A15538="","",VLOOKUP(A15538,'3-Mapa de Controles'!$M$3:$N$143,2,FALSE))</f>
        <v/>
      </c>
      <c r="C15538" s="54" t="str">
        <f>IF(A15538="","",VLOOKUP(A15538,'3-Mapa de Controles'!$M$3:$P$143,4,FALSE))</f>
        <v/>
      </c>
      <c r="D15538" s="54" t="str">
        <f>IF(A15538="","",VLOOKUP(A15538,'3-Mapa de Controles'!$M$3:$AI$143,23,FALSE))</f>
        <v/>
      </c>
      <c r="E15538" s="54" t="str">
        <f>IF(A15538="","",VLOOKUP(A15538,'3-Mapa de Controles'!$B$3:$D$143,3,FALSE))</f>
        <v/>
      </c>
      <c r="F15538" s="56"/>
      <c r="G15538" s="122"/>
      <c r="H15538" s="122"/>
    </row>
    <row r="15539" spans="1:8" ht="28.5" customHeight="1">
      <c r="A15539" s="121"/>
      <c r="B15539" s="54" t="str">
        <f>IF(A15539="","",VLOOKUP(A15539,'3-Mapa de Controles'!$M$3:$N$143,2,FALSE))</f>
        <v/>
      </c>
      <c r="C15539" s="54" t="str">
        <f>IF(A15539="","",VLOOKUP(A15539,'3-Mapa de Controles'!$M$3:$P$143,4,FALSE))</f>
        <v/>
      </c>
      <c r="D15539" s="54" t="str">
        <f>IF(A15539="","",VLOOKUP(A15539,'3-Mapa de Controles'!$M$3:$AI$143,23,FALSE))</f>
        <v/>
      </c>
      <c r="E15539" s="54" t="str">
        <f>IF(A15539="","",VLOOKUP(A15539,'3-Mapa de Controles'!$B$3:$D$143,3,FALSE))</f>
        <v/>
      </c>
      <c r="F15539" s="56"/>
      <c r="G15539" s="122"/>
      <c r="H15539" s="122"/>
    </row>
    <row r="15540" spans="1:8" ht="28.5" customHeight="1">
      <c r="A15540" s="121"/>
      <c r="B15540" s="54" t="str">
        <f>IF(A15540="","",VLOOKUP(A15540,'3-Mapa de Controles'!$M$3:$N$143,2,FALSE))</f>
        <v/>
      </c>
      <c r="C15540" s="54" t="str">
        <f>IF(A15540="","",VLOOKUP(A15540,'3-Mapa de Controles'!$M$3:$P$143,4,FALSE))</f>
        <v/>
      </c>
      <c r="D15540" s="54" t="str">
        <f>IF(A15540="","",VLOOKUP(A15540,'3-Mapa de Controles'!$M$3:$AI$143,23,FALSE))</f>
        <v/>
      </c>
      <c r="E15540" s="54" t="str">
        <f>IF(A15540="","",VLOOKUP(A15540,'3-Mapa de Controles'!$B$3:$D$143,3,FALSE))</f>
        <v/>
      </c>
      <c r="F15540" s="56"/>
      <c r="G15540" s="122"/>
      <c r="H15540" s="122"/>
    </row>
    <row r="15541" spans="1:8" ht="28.5" customHeight="1">
      <c r="A15541" s="121"/>
      <c r="B15541" s="54" t="str">
        <f>IF(A15541="","",VLOOKUP(A15541,'3-Mapa de Controles'!$M$3:$N$143,2,FALSE))</f>
        <v/>
      </c>
      <c r="C15541" s="54" t="str">
        <f>IF(A15541="","",VLOOKUP(A15541,'3-Mapa de Controles'!$M$3:$P$143,4,FALSE))</f>
        <v/>
      </c>
      <c r="D15541" s="54" t="str">
        <f>IF(A15541="","",VLOOKUP(A15541,'3-Mapa de Controles'!$M$3:$AI$143,23,FALSE))</f>
        <v/>
      </c>
      <c r="E15541" s="54" t="str">
        <f>IF(A15541="","",VLOOKUP(A15541,'3-Mapa de Controles'!$B$3:$D$143,3,FALSE))</f>
        <v/>
      </c>
      <c r="F15541" s="56"/>
      <c r="G15541" s="122"/>
      <c r="H15541" s="122"/>
    </row>
    <row r="15542" spans="1:8" ht="28.5" customHeight="1">
      <c r="A15542" s="121"/>
      <c r="B15542" s="54" t="str">
        <f>IF(A15542="","",VLOOKUP(A15542,'3-Mapa de Controles'!$M$3:$N$143,2,FALSE))</f>
        <v/>
      </c>
      <c r="C15542" s="54" t="str">
        <f>IF(A15542="","",VLOOKUP(A15542,'3-Mapa de Controles'!$M$3:$P$143,4,FALSE))</f>
        <v/>
      </c>
      <c r="D15542" s="54" t="str">
        <f>IF(A15542="","",VLOOKUP(A15542,'3-Mapa de Controles'!$M$3:$AI$143,23,FALSE))</f>
        <v/>
      </c>
      <c r="E15542" s="54" t="str">
        <f>IF(A15542="","",VLOOKUP(A15542,'3-Mapa de Controles'!$B$3:$D$143,3,FALSE))</f>
        <v/>
      </c>
      <c r="F15542" s="56"/>
      <c r="G15542" s="122"/>
      <c r="H15542" s="122"/>
    </row>
    <row r="15543" spans="1:8" ht="28.5" customHeight="1">
      <c r="A15543" s="121"/>
      <c r="B15543" s="54" t="str">
        <f>IF(A15543="","",VLOOKUP(A15543,'3-Mapa de Controles'!$M$3:$N$143,2,FALSE))</f>
        <v/>
      </c>
      <c r="C15543" s="54" t="str">
        <f>IF(A15543="","",VLOOKUP(A15543,'3-Mapa de Controles'!$M$3:$P$143,4,FALSE))</f>
        <v/>
      </c>
      <c r="D15543" s="54" t="str">
        <f>IF(A15543="","",VLOOKUP(A15543,'3-Mapa de Controles'!$M$3:$AI$143,23,FALSE))</f>
        <v/>
      </c>
      <c r="E15543" s="54" t="str">
        <f>IF(A15543="","",VLOOKUP(A15543,'3-Mapa de Controles'!$B$3:$D$143,3,FALSE))</f>
        <v/>
      </c>
      <c r="F15543" s="56"/>
      <c r="G15543" s="122"/>
      <c r="H15543" s="122"/>
    </row>
    <row r="15544" spans="1:8" ht="28.5" customHeight="1">
      <c r="A15544" s="121"/>
      <c r="B15544" s="54" t="str">
        <f>IF(A15544="","",VLOOKUP(A15544,'3-Mapa de Controles'!$M$3:$N$143,2,FALSE))</f>
        <v/>
      </c>
      <c r="C15544" s="54" t="str">
        <f>IF(A15544="","",VLOOKUP(A15544,'3-Mapa de Controles'!$M$3:$P$143,4,FALSE))</f>
        <v/>
      </c>
      <c r="D15544" s="54" t="str">
        <f>IF(A15544="","",VLOOKUP(A15544,'3-Mapa de Controles'!$M$3:$AI$143,23,FALSE))</f>
        <v/>
      </c>
      <c r="E15544" s="54" t="str">
        <f>IF(A15544="","",VLOOKUP(A15544,'3-Mapa de Controles'!$B$3:$D$143,3,FALSE))</f>
        <v/>
      </c>
      <c r="F15544" s="56"/>
      <c r="G15544" s="122"/>
      <c r="H15544" s="122"/>
    </row>
    <row r="15545" spans="1:8" ht="28.5" customHeight="1">
      <c r="A15545" s="121"/>
      <c r="B15545" s="54" t="str">
        <f>IF(A15545="","",VLOOKUP(A15545,'3-Mapa de Controles'!$M$3:$N$143,2,FALSE))</f>
        <v/>
      </c>
      <c r="C15545" s="54" t="str">
        <f>IF(A15545="","",VLOOKUP(A15545,'3-Mapa de Controles'!$M$3:$P$143,4,FALSE))</f>
        <v/>
      </c>
      <c r="D15545" s="54" t="str">
        <f>IF(A15545="","",VLOOKUP(A15545,'3-Mapa de Controles'!$M$3:$AI$143,23,FALSE))</f>
        <v/>
      </c>
      <c r="E15545" s="54" t="str">
        <f>IF(A15545="","",VLOOKUP(A15545,'3-Mapa de Controles'!$B$3:$D$143,3,FALSE))</f>
        <v/>
      </c>
      <c r="F15545" s="56"/>
      <c r="G15545" s="122"/>
      <c r="H15545" s="122"/>
    </row>
    <row r="15546" spans="1:8" ht="28.5" customHeight="1">
      <c r="A15546" s="121"/>
      <c r="B15546" s="54" t="str">
        <f>IF(A15546="","",VLOOKUP(A15546,'3-Mapa de Controles'!$M$3:$N$143,2,FALSE))</f>
        <v/>
      </c>
      <c r="C15546" s="54" t="str">
        <f>IF(A15546="","",VLOOKUP(A15546,'3-Mapa de Controles'!$M$3:$P$143,4,FALSE))</f>
        <v/>
      </c>
      <c r="D15546" s="54" t="str">
        <f>IF(A15546="","",VLOOKUP(A15546,'3-Mapa de Controles'!$M$3:$AI$143,23,FALSE))</f>
        <v/>
      </c>
      <c r="E15546" s="54" t="str">
        <f>IF(A15546="","",VLOOKUP(A15546,'3-Mapa de Controles'!$B$3:$D$143,3,FALSE))</f>
        <v/>
      </c>
      <c r="F15546" s="56"/>
      <c r="G15546" s="122"/>
      <c r="H15546" s="122"/>
    </row>
    <row r="15547" spans="1:8" ht="28.5" customHeight="1">
      <c r="A15547" s="121"/>
      <c r="B15547" s="54" t="str">
        <f>IF(A15547="","",VLOOKUP(A15547,'3-Mapa de Controles'!$M$3:$N$143,2,FALSE))</f>
        <v/>
      </c>
      <c r="C15547" s="54" t="str">
        <f>IF(A15547="","",VLOOKUP(A15547,'3-Mapa de Controles'!$M$3:$P$143,4,FALSE))</f>
        <v/>
      </c>
      <c r="D15547" s="54" t="str">
        <f>IF(A15547="","",VLOOKUP(A15547,'3-Mapa de Controles'!$M$3:$AI$143,23,FALSE))</f>
        <v/>
      </c>
      <c r="E15547" s="54" t="str">
        <f>IF(A15547="","",VLOOKUP(A15547,'3-Mapa de Controles'!$B$3:$D$143,3,FALSE))</f>
        <v/>
      </c>
      <c r="F15547" s="56"/>
      <c r="G15547" s="122"/>
      <c r="H15547" s="122"/>
    </row>
    <row r="15548" spans="1:8" ht="28.5" customHeight="1">
      <c r="A15548" s="121"/>
      <c r="B15548" s="54" t="str">
        <f>IF(A15548="","",VLOOKUP(A15548,'3-Mapa de Controles'!$M$3:$N$143,2,FALSE))</f>
        <v/>
      </c>
      <c r="C15548" s="54" t="str">
        <f>IF(A15548="","",VLOOKUP(A15548,'3-Mapa de Controles'!$M$3:$P$143,4,FALSE))</f>
        <v/>
      </c>
      <c r="D15548" s="54" t="str">
        <f>IF(A15548="","",VLOOKUP(A15548,'3-Mapa de Controles'!$M$3:$AI$143,23,FALSE))</f>
        <v/>
      </c>
      <c r="E15548" s="54" t="str">
        <f>IF(A15548="","",VLOOKUP(A15548,'3-Mapa de Controles'!$B$3:$D$143,3,FALSE))</f>
        <v/>
      </c>
      <c r="F15548" s="56"/>
      <c r="G15548" s="122"/>
      <c r="H15548" s="122"/>
    </row>
    <row r="15549" spans="1:8" ht="28.5" customHeight="1">
      <c r="A15549" s="121"/>
      <c r="B15549" s="54" t="str">
        <f>IF(A15549="","",VLOOKUP(A15549,'3-Mapa de Controles'!$M$3:$N$143,2,FALSE))</f>
        <v/>
      </c>
      <c r="C15549" s="54" t="str">
        <f>IF(A15549="","",VLOOKUP(A15549,'3-Mapa de Controles'!$M$3:$P$143,4,FALSE))</f>
        <v/>
      </c>
      <c r="D15549" s="54" t="str">
        <f>IF(A15549="","",VLOOKUP(A15549,'3-Mapa de Controles'!$M$3:$AI$143,23,FALSE))</f>
        <v/>
      </c>
      <c r="E15549" s="54" t="str">
        <f>IF(A15549="","",VLOOKUP(A15549,'3-Mapa de Controles'!$B$3:$D$143,3,FALSE))</f>
        <v/>
      </c>
      <c r="F15549" s="56"/>
      <c r="G15549" s="122"/>
      <c r="H15549" s="122"/>
    </row>
    <row r="15550" spans="1:8" ht="28.5" customHeight="1">
      <c r="A15550" s="121"/>
      <c r="B15550" s="54" t="str">
        <f>IF(A15550="","",VLOOKUP(A15550,'3-Mapa de Controles'!$M$3:$N$143,2,FALSE))</f>
        <v/>
      </c>
      <c r="C15550" s="54" t="str">
        <f>IF(A15550="","",VLOOKUP(A15550,'3-Mapa de Controles'!$M$3:$P$143,4,FALSE))</f>
        <v/>
      </c>
      <c r="D15550" s="54" t="str">
        <f>IF(A15550="","",VLOOKUP(A15550,'3-Mapa de Controles'!$M$3:$AI$143,23,FALSE))</f>
        <v/>
      </c>
      <c r="E15550" s="54" t="str">
        <f>IF(A15550="","",VLOOKUP(A15550,'3-Mapa de Controles'!$B$3:$D$143,3,FALSE))</f>
        <v/>
      </c>
      <c r="F15550" s="56"/>
      <c r="G15550" s="122"/>
      <c r="H15550" s="122"/>
    </row>
    <row r="15551" spans="1:8" ht="28.5" customHeight="1">
      <c r="A15551" s="121"/>
      <c r="B15551" s="54" t="str">
        <f>IF(A15551="","",VLOOKUP(A15551,'3-Mapa de Controles'!$M$3:$N$143,2,FALSE))</f>
        <v/>
      </c>
      <c r="C15551" s="54" t="str">
        <f>IF(A15551="","",VLOOKUP(A15551,'3-Mapa de Controles'!$M$3:$P$143,4,FALSE))</f>
        <v/>
      </c>
      <c r="D15551" s="54" t="str">
        <f>IF(A15551="","",VLOOKUP(A15551,'3-Mapa de Controles'!$M$3:$AI$143,23,FALSE))</f>
        <v/>
      </c>
      <c r="E15551" s="54" t="str">
        <f>IF(A15551="","",VLOOKUP(A15551,'3-Mapa de Controles'!$B$3:$D$143,3,FALSE))</f>
        <v/>
      </c>
      <c r="F15551" s="56"/>
      <c r="G15551" s="122"/>
      <c r="H15551" s="122"/>
    </row>
    <row r="15552" spans="1:8" ht="28.5" customHeight="1">
      <c r="A15552" s="121"/>
      <c r="B15552" s="54" t="str">
        <f>IF(A15552="","",VLOOKUP(A15552,'3-Mapa de Controles'!$M$3:$N$143,2,FALSE))</f>
        <v/>
      </c>
      <c r="C15552" s="54" t="str">
        <f>IF(A15552="","",VLOOKUP(A15552,'3-Mapa de Controles'!$M$3:$P$143,4,FALSE))</f>
        <v/>
      </c>
      <c r="D15552" s="54" t="str">
        <f>IF(A15552="","",VLOOKUP(A15552,'3-Mapa de Controles'!$M$3:$AI$143,23,FALSE))</f>
        <v/>
      </c>
      <c r="E15552" s="54" t="str">
        <f>IF(A15552="","",VLOOKUP(A15552,'3-Mapa de Controles'!$B$3:$D$143,3,FALSE))</f>
        <v/>
      </c>
      <c r="F15552" s="56"/>
      <c r="G15552" s="122"/>
      <c r="H15552" s="122"/>
    </row>
    <row r="15553" spans="1:8" ht="28.5" customHeight="1">
      <c r="A15553" s="121"/>
      <c r="B15553" s="54" t="str">
        <f>IF(A15553="","",VLOOKUP(A15553,'3-Mapa de Controles'!$M$3:$N$143,2,FALSE))</f>
        <v/>
      </c>
      <c r="C15553" s="54" t="str">
        <f>IF(A15553="","",VLOOKUP(A15553,'3-Mapa de Controles'!$M$3:$P$143,4,FALSE))</f>
        <v/>
      </c>
      <c r="D15553" s="54" t="str">
        <f>IF(A15553="","",VLOOKUP(A15553,'3-Mapa de Controles'!$M$3:$AI$143,23,FALSE))</f>
        <v/>
      </c>
      <c r="E15553" s="54" t="str">
        <f>IF(A15553="","",VLOOKUP(A15553,'3-Mapa de Controles'!$B$3:$D$143,3,FALSE))</f>
        <v/>
      </c>
      <c r="F15553" s="56"/>
      <c r="G15553" s="122"/>
      <c r="H15553" s="122"/>
    </row>
    <row r="15554" spans="1:8" ht="28.5" customHeight="1">
      <c r="A15554" s="121"/>
      <c r="B15554" s="54" t="str">
        <f>IF(A15554="","",VLOOKUP(A15554,'3-Mapa de Controles'!$M$3:$N$143,2,FALSE))</f>
        <v/>
      </c>
      <c r="C15554" s="54" t="str">
        <f>IF(A15554="","",VLOOKUP(A15554,'3-Mapa de Controles'!$M$3:$P$143,4,FALSE))</f>
        <v/>
      </c>
      <c r="D15554" s="54" t="str">
        <f>IF(A15554="","",VLOOKUP(A15554,'3-Mapa de Controles'!$M$3:$AI$143,23,FALSE))</f>
        <v/>
      </c>
      <c r="E15554" s="54" t="str">
        <f>IF(A15554="","",VLOOKUP(A15554,'3-Mapa de Controles'!$B$3:$D$143,3,FALSE))</f>
        <v/>
      </c>
      <c r="F15554" s="56"/>
      <c r="G15554" s="122"/>
      <c r="H15554" s="122"/>
    </row>
    <row r="15555" spans="1:8" ht="28.5" customHeight="1">
      <c r="A15555" s="121"/>
      <c r="B15555" s="54" t="str">
        <f>IF(A15555="","",VLOOKUP(A15555,'3-Mapa de Controles'!$M$3:$N$143,2,FALSE))</f>
        <v/>
      </c>
      <c r="C15555" s="54" t="str">
        <f>IF(A15555="","",VLOOKUP(A15555,'3-Mapa de Controles'!$M$3:$P$143,4,FALSE))</f>
        <v/>
      </c>
      <c r="D15555" s="54" t="str">
        <f>IF(A15555="","",VLOOKUP(A15555,'3-Mapa de Controles'!$M$3:$AI$143,23,FALSE))</f>
        <v/>
      </c>
      <c r="E15555" s="54" t="str">
        <f>IF(A15555="","",VLOOKUP(A15555,'3-Mapa de Controles'!$B$3:$D$143,3,FALSE))</f>
        <v/>
      </c>
      <c r="F15555" s="56"/>
      <c r="G15555" s="122"/>
      <c r="H15555" s="122"/>
    </row>
    <row r="15556" spans="1:8" ht="28.5" customHeight="1">
      <c r="A15556" s="121"/>
      <c r="B15556" s="54" t="str">
        <f>IF(A15556="","",VLOOKUP(A15556,'3-Mapa de Controles'!$M$3:$N$143,2,FALSE))</f>
        <v/>
      </c>
      <c r="C15556" s="54" t="str">
        <f>IF(A15556="","",VLOOKUP(A15556,'3-Mapa de Controles'!$M$3:$P$143,4,FALSE))</f>
        <v/>
      </c>
      <c r="D15556" s="54" t="str">
        <f>IF(A15556="","",VLOOKUP(A15556,'3-Mapa de Controles'!$M$3:$AI$143,23,FALSE))</f>
        <v/>
      </c>
      <c r="E15556" s="54" t="str">
        <f>IF(A15556="","",VLOOKUP(A15556,'3-Mapa de Controles'!$B$3:$D$143,3,FALSE))</f>
        <v/>
      </c>
      <c r="F15556" s="56"/>
      <c r="G15556" s="122"/>
      <c r="H15556" s="122"/>
    </row>
    <row r="15557" spans="1:8" ht="28.5" customHeight="1">
      <c r="A15557" s="121"/>
      <c r="B15557" s="54" t="str">
        <f>IF(A15557="","",VLOOKUP(A15557,'3-Mapa de Controles'!$M$3:$N$143,2,FALSE))</f>
        <v/>
      </c>
      <c r="C15557" s="54" t="str">
        <f>IF(A15557="","",VLOOKUP(A15557,'3-Mapa de Controles'!$M$3:$P$143,4,FALSE))</f>
        <v/>
      </c>
      <c r="D15557" s="54" t="str">
        <f>IF(A15557="","",VLOOKUP(A15557,'3-Mapa de Controles'!$M$3:$AI$143,23,FALSE))</f>
        <v/>
      </c>
      <c r="E15557" s="54" t="str">
        <f>IF(A15557="","",VLOOKUP(A15557,'3-Mapa de Controles'!$B$3:$D$143,3,FALSE))</f>
        <v/>
      </c>
      <c r="F15557" s="56"/>
      <c r="G15557" s="122"/>
      <c r="H15557" s="122"/>
    </row>
    <row r="15558" spans="1:8" ht="28.5" customHeight="1">
      <c r="A15558" s="121"/>
      <c r="B15558" s="54" t="str">
        <f>IF(A15558="","",VLOOKUP(A15558,'3-Mapa de Controles'!$M$3:$N$143,2,FALSE))</f>
        <v/>
      </c>
      <c r="C15558" s="54" t="str">
        <f>IF(A15558="","",VLOOKUP(A15558,'3-Mapa de Controles'!$M$3:$P$143,4,FALSE))</f>
        <v/>
      </c>
      <c r="D15558" s="54" t="str">
        <f>IF(A15558="","",VLOOKUP(A15558,'3-Mapa de Controles'!$M$3:$AI$143,23,FALSE))</f>
        <v/>
      </c>
      <c r="E15558" s="54" t="str">
        <f>IF(A15558="","",VLOOKUP(A15558,'3-Mapa de Controles'!$B$3:$D$143,3,FALSE))</f>
        <v/>
      </c>
      <c r="F15558" s="56"/>
      <c r="G15558" s="122"/>
      <c r="H15558" s="122"/>
    </row>
    <row r="15559" spans="1:8" ht="28.5" customHeight="1">
      <c r="A15559" s="121"/>
      <c r="B15559" s="54" t="str">
        <f>IF(A15559="","",VLOOKUP(A15559,'3-Mapa de Controles'!$M$3:$N$143,2,FALSE))</f>
        <v/>
      </c>
      <c r="C15559" s="54" t="str">
        <f>IF(A15559="","",VLOOKUP(A15559,'3-Mapa de Controles'!$M$3:$P$143,4,FALSE))</f>
        <v/>
      </c>
      <c r="D15559" s="54" t="str">
        <f>IF(A15559="","",VLOOKUP(A15559,'3-Mapa de Controles'!$M$3:$AI$143,23,FALSE))</f>
        <v/>
      </c>
      <c r="E15559" s="54" t="str">
        <f>IF(A15559="","",VLOOKUP(A15559,'3-Mapa de Controles'!$B$3:$D$143,3,FALSE))</f>
        <v/>
      </c>
      <c r="F15559" s="56"/>
      <c r="G15559" s="122"/>
      <c r="H15559" s="122"/>
    </row>
    <row r="15560" spans="1:8" ht="28.5" customHeight="1">
      <c r="A15560" s="121"/>
      <c r="B15560" s="54" t="str">
        <f>IF(A15560="","",VLOOKUP(A15560,'3-Mapa de Controles'!$M$3:$N$143,2,FALSE))</f>
        <v/>
      </c>
      <c r="C15560" s="54" t="str">
        <f>IF(A15560="","",VLOOKUP(A15560,'3-Mapa de Controles'!$M$3:$P$143,4,FALSE))</f>
        <v/>
      </c>
      <c r="D15560" s="54" t="str">
        <f>IF(A15560="","",VLOOKUP(A15560,'3-Mapa de Controles'!$M$3:$AI$143,23,FALSE))</f>
        <v/>
      </c>
      <c r="E15560" s="54" t="str">
        <f>IF(A15560="","",VLOOKUP(A15560,'3-Mapa de Controles'!$B$3:$D$143,3,FALSE))</f>
        <v/>
      </c>
      <c r="F15560" s="56"/>
      <c r="G15560" s="122"/>
      <c r="H15560" s="122"/>
    </row>
    <row r="15561" spans="1:8" ht="28.5" customHeight="1">
      <c r="A15561" s="121"/>
      <c r="B15561" s="54" t="str">
        <f>IF(A15561="","",VLOOKUP(A15561,'3-Mapa de Controles'!$M$3:$N$143,2,FALSE))</f>
        <v/>
      </c>
      <c r="C15561" s="54" t="str">
        <f>IF(A15561="","",VLOOKUP(A15561,'3-Mapa de Controles'!$M$3:$P$143,4,FALSE))</f>
        <v/>
      </c>
      <c r="D15561" s="54" t="str">
        <f>IF(A15561="","",VLOOKUP(A15561,'3-Mapa de Controles'!$M$3:$AI$143,23,FALSE))</f>
        <v/>
      </c>
      <c r="E15561" s="54" t="str">
        <f>IF(A15561="","",VLOOKUP(A15561,'3-Mapa de Controles'!$B$3:$D$143,3,FALSE))</f>
        <v/>
      </c>
      <c r="F15561" s="56"/>
      <c r="G15561" s="122"/>
      <c r="H15561" s="122"/>
    </row>
    <row r="15562" spans="1:8" ht="28.5" customHeight="1">
      <c r="A15562" s="121"/>
      <c r="B15562" s="54" t="str">
        <f>IF(A15562="","",VLOOKUP(A15562,'3-Mapa de Controles'!$M$3:$N$143,2,FALSE))</f>
        <v/>
      </c>
      <c r="C15562" s="54" t="str">
        <f>IF(A15562="","",VLOOKUP(A15562,'3-Mapa de Controles'!$M$3:$P$143,4,FALSE))</f>
        <v/>
      </c>
      <c r="D15562" s="54" t="str">
        <f>IF(A15562="","",VLOOKUP(A15562,'3-Mapa de Controles'!$M$3:$AI$143,23,FALSE))</f>
        <v/>
      </c>
      <c r="E15562" s="54" t="str">
        <f>IF(A15562="","",VLOOKUP(A15562,'3-Mapa de Controles'!$B$3:$D$143,3,FALSE))</f>
        <v/>
      </c>
      <c r="F15562" s="56"/>
      <c r="G15562" s="122"/>
      <c r="H15562" s="122"/>
    </row>
    <row r="15563" spans="1:8" ht="28.5" customHeight="1">
      <c r="A15563" s="121"/>
      <c r="B15563" s="54" t="str">
        <f>IF(A15563="","",VLOOKUP(A15563,'3-Mapa de Controles'!$M$3:$N$143,2,FALSE))</f>
        <v/>
      </c>
      <c r="C15563" s="54" t="str">
        <f>IF(A15563="","",VLOOKUP(A15563,'3-Mapa de Controles'!$M$3:$P$143,4,FALSE))</f>
        <v/>
      </c>
      <c r="D15563" s="54" t="str">
        <f>IF(A15563="","",VLOOKUP(A15563,'3-Mapa de Controles'!$M$3:$AI$143,23,FALSE))</f>
        <v/>
      </c>
      <c r="E15563" s="54" t="str">
        <f>IF(A15563="","",VLOOKUP(A15563,'3-Mapa de Controles'!$B$3:$D$143,3,FALSE))</f>
        <v/>
      </c>
      <c r="F15563" s="56"/>
      <c r="G15563" s="122"/>
      <c r="H15563" s="122"/>
    </row>
    <row r="15564" spans="1:8" ht="28.5" customHeight="1">
      <c r="A15564" s="121"/>
      <c r="B15564" s="54" t="str">
        <f>IF(A15564="","",VLOOKUP(A15564,'3-Mapa de Controles'!$M$3:$N$143,2,FALSE))</f>
        <v/>
      </c>
      <c r="C15564" s="54" t="str">
        <f>IF(A15564="","",VLOOKUP(A15564,'3-Mapa de Controles'!$M$3:$P$143,4,FALSE))</f>
        <v/>
      </c>
      <c r="D15564" s="54" t="str">
        <f>IF(A15564="","",VLOOKUP(A15564,'3-Mapa de Controles'!$M$3:$AI$143,23,FALSE))</f>
        <v/>
      </c>
      <c r="E15564" s="54" t="str">
        <f>IF(A15564="","",VLOOKUP(A15564,'3-Mapa de Controles'!$B$3:$D$143,3,FALSE))</f>
        <v/>
      </c>
      <c r="F15564" s="56"/>
      <c r="G15564" s="122"/>
      <c r="H15564" s="122"/>
    </row>
    <row r="15565" spans="1:8" ht="28.5" customHeight="1">
      <c r="A15565" s="121"/>
      <c r="B15565" s="54" t="str">
        <f>IF(A15565="","",VLOOKUP(A15565,'3-Mapa de Controles'!$M$3:$N$143,2,FALSE))</f>
        <v/>
      </c>
      <c r="C15565" s="54" t="str">
        <f>IF(A15565="","",VLOOKUP(A15565,'3-Mapa de Controles'!$M$3:$P$143,4,FALSE))</f>
        <v/>
      </c>
      <c r="D15565" s="54" t="str">
        <f>IF(A15565="","",VLOOKUP(A15565,'3-Mapa de Controles'!$M$3:$AI$143,23,FALSE))</f>
        <v/>
      </c>
      <c r="E15565" s="54" t="str">
        <f>IF(A15565="","",VLOOKUP(A15565,'3-Mapa de Controles'!$B$3:$D$143,3,FALSE))</f>
        <v/>
      </c>
      <c r="F15565" s="56"/>
      <c r="G15565" s="122"/>
      <c r="H15565" s="122"/>
    </row>
    <row r="15566" spans="1:8" ht="28.5" customHeight="1">
      <c r="A15566" s="121"/>
      <c r="B15566" s="54" t="str">
        <f>IF(A15566="","",VLOOKUP(A15566,'3-Mapa de Controles'!$M$3:$N$143,2,FALSE))</f>
        <v/>
      </c>
      <c r="C15566" s="54" t="str">
        <f>IF(A15566="","",VLOOKUP(A15566,'3-Mapa de Controles'!$M$3:$P$143,4,FALSE))</f>
        <v/>
      </c>
      <c r="D15566" s="54" t="str">
        <f>IF(A15566="","",VLOOKUP(A15566,'3-Mapa de Controles'!$M$3:$AI$143,23,FALSE))</f>
        <v/>
      </c>
      <c r="E15566" s="54" t="str">
        <f>IF(A15566="","",VLOOKUP(A15566,'3-Mapa de Controles'!$B$3:$D$143,3,FALSE))</f>
        <v/>
      </c>
      <c r="F15566" s="56"/>
      <c r="G15566" s="122"/>
      <c r="H15566" s="122"/>
    </row>
    <row r="15567" spans="1:8" ht="28.5" customHeight="1">
      <c r="A15567" s="121"/>
      <c r="B15567" s="54" t="str">
        <f>IF(A15567="","",VLOOKUP(A15567,'3-Mapa de Controles'!$M$3:$N$143,2,FALSE))</f>
        <v/>
      </c>
      <c r="C15567" s="54" t="str">
        <f>IF(A15567="","",VLOOKUP(A15567,'3-Mapa de Controles'!$M$3:$P$143,4,FALSE))</f>
        <v/>
      </c>
      <c r="D15567" s="54" t="str">
        <f>IF(A15567="","",VLOOKUP(A15567,'3-Mapa de Controles'!$M$3:$AI$143,23,FALSE))</f>
        <v/>
      </c>
      <c r="E15567" s="54" t="str">
        <f>IF(A15567="","",VLOOKUP(A15567,'3-Mapa de Controles'!$B$3:$D$143,3,FALSE))</f>
        <v/>
      </c>
      <c r="F15567" s="56"/>
      <c r="G15567" s="122"/>
      <c r="H15567" s="122"/>
    </row>
    <row r="15568" spans="1:8" ht="28.5" customHeight="1">
      <c r="A15568" s="121"/>
      <c r="B15568" s="54" t="str">
        <f>IF(A15568="","",VLOOKUP(A15568,'3-Mapa de Controles'!$M$3:$N$143,2,FALSE))</f>
        <v/>
      </c>
      <c r="C15568" s="54" t="str">
        <f>IF(A15568="","",VLOOKUP(A15568,'3-Mapa de Controles'!$M$3:$P$143,4,FALSE))</f>
        <v/>
      </c>
      <c r="D15568" s="54" t="str">
        <f>IF(A15568="","",VLOOKUP(A15568,'3-Mapa de Controles'!$M$3:$AI$143,23,FALSE))</f>
        <v/>
      </c>
      <c r="E15568" s="54" t="str">
        <f>IF(A15568="","",VLOOKUP(A15568,'3-Mapa de Controles'!$B$3:$D$143,3,FALSE))</f>
        <v/>
      </c>
      <c r="F15568" s="56"/>
      <c r="G15568" s="122"/>
      <c r="H15568" s="122"/>
    </row>
    <row r="15569" spans="1:8" ht="28.5" customHeight="1">
      <c r="A15569" s="121"/>
      <c r="B15569" s="54" t="str">
        <f>IF(A15569="","",VLOOKUP(A15569,'3-Mapa de Controles'!$M$3:$N$143,2,FALSE))</f>
        <v/>
      </c>
      <c r="C15569" s="54" t="str">
        <f>IF(A15569="","",VLOOKUP(A15569,'3-Mapa de Controles'!$M$3:$P$143,4,FALSE))</f>
        <v/>
      </c>
      <c r="D15569" s="54" t="str">
        <f>IF(A15569="","",VLOOKUP(A15569,'3-Mapa de Controles'!$M$3:$AI$143,23,FALSE))</f>
        <v/>
      </c>
      <c r="E15569" s="54" t="str">
        <f>IF(A15569="","",VLOOKUP(A15569,'3-Mapa de Controles'!$B$3:$D$143,3,FALSE))</f>
        <v/>
      </c>
      <c r="F15569" s="56"/>
      <c r="G15569" s="122"/>
      <c r="H15569" s="122"/>
    </row>
    <row r="15570" spans="1:8" ht="28.5" customHeight="1">
      <c r="A15570" s="121"/>
      <c r="B15570" s="54" t="str">
        <f>IF(A15570="","",VLOOKUP(A15570,'3-Mapa de Controles'!$M$3:$N$143,2,FALSE))</f>
        <v/>
      </c>
      <c r="C15570" s="54" t="str">
        <f>IF(A15570="","",VLOOKUP(A15570,'3-Mapa de Controles'!$M$3:$P$143,4,FALSE))</f>
        <v/>
      </c>
      <c r="D15570" s="54" t="str">
        <f>IF(A15570="","",VLOOKUP(A15570,'3-Mapa de Controles'!$M$3:$AI$143,23,FALSE))</f>
        <v/>
      </c>
      <c r="E15570" s="54" t="str">
        <f>IF(A15570="","",VLOOKUP(A15570,'3-Mapa de Controles'!$B$3:$D$143,3,FALSE))</f>
        <v/>
      </c>
      <c r="F15570" s="56"/>
      <c r="G15570" s="122"/>
      <c r="H15570" s="122"/>
    </row>
    <row r="15571" spans="1:8" ht="28.5" customHeight="1">
      <c r="A15571" s="121"/>
      <c r="B15571" s="54" t="str">
        <f>IF(A15571="","",VLOOKUP(A15571,'3-Mapa de Controles'!$M$3:$N$143,2,FALSE))</f>
        <v/>
      </c>
      <c r="C15571" s="54" t="str">
        <f>IF(A15571="","",VLOOKUP(A15571,'3-Mapa de Controles'!$M$3:$P$143,4,FALSE))</f>
        <v/>
      </c>
      <c r="D15571" s="54" t="str">
        <f>IF(A15571="","",VLOOKUP(A15571,'3-Mapa de Controles'!$M$3:$AI$143,23,FALSE))</f>
        <v/>
      </c>
      <c r="E15571" s="54" t="str">
        <f>IF(A15571="","",VLOOKUP(A15571,'3-Mapa de Controles'!$B$3:$D$143,3,FALSE))</f>
        <v/>
      </c>
      <c r="F15571" s="56"/>
      <c r="G15571" s="122"/>
      <c r="H15571" s="122"/>
    </row>
    <row r="15572" spans="1:8" ht="28.5" customHeight="1">
      <c r="A15572" s="121"/>
      <c r="B15572" s="54" t="str">
        <f>IF(A15572="","",VLOOKUP(A15572,'3-Mapa de Controles'!$M$3:$N$143,2,FALSE))</f>
        <v/>
      </c>
      <c r="C15572" s="54" t="str">
        <f>IF(A15572="","",VLOOKUP(A15572,'3-Mapa de Controles'!$M$3:$P$143,4,FALSE))</f>
        <v/>
      </c>
      <c r="D15572" s="54" t="str">
        <f>IF(A15572="","",VLOOKUP(A15572,'3-Mapa de Controles'!$M$3:$AI$143,23,FALSE))</f>
        <v/>
      </c>
      <c r="E15572" s="54" t="str">
        <f>IF(A15572="","",VLOOKUP(A15572,'3-Mapa de Controles'!$B$3:$D$143,3,FALSE))</f>
        <v/>
      </c>
      <c r="F15572" s="56"/>
      <c r="G15572" s="122"/>
      <c r="H15572" s="122"/>
    </row>
    <row r="15573" spans="1:8" ht="28.5" customHeight="1">
      <c r="A15573" s="121"/>
      <c r="B15573" s="54" t="str">
        <f>IF(A15573="","",VLOOKUP(A15573,'3-Mapa de Controles'!$M$3:$N$143,2,FALSE))</f>
        <v/>
      </c>
      <c r="C15573" s="54" t="str">
        <f>IF(A15573="","",VLOOKUP(A15573,'3-Mapa de Controles'!$M$3:$P$143,4,FALSE))</f>
        <v/>
      </c>
      <c r="D15573" s="54" t="str">
        <f>IF(A15573="","",VLOOKUP(A15573,'3-Mapa de Controles'!$M$3:$AI$143,23,FALSE))</f>
        <v/>
      </c>
      <c r="E15573" s="54" t="str">
        <f>IF(A15573="","",VLOOKUP(A15573,'3-Mapa de Controles'!$B$3:$D$143,3,FALSE))</f>
        <v/>
      </c>
      <c r="F15573" s="56"/>
      <c r="G15573" s="122"/>
      <c r="H15573" s="122"/>
    </row>
    <row r="15574" spans="1:8" ht="28.5" customHeight="1">
      <c r="A15574" s="121"/>
      <c r="B15574" s="54" t="str">
        <f>IF(A15574="","",VLOOKUP(A15574,'3-Mapa de Controles'!$M$3:$N$143,2,FALSE))</f>
        <v/>
      </c>
      <c r="C15574" s="54" t="str">
        <f>IF(A15574="","",VLOOKUP(A15574,'3-Mapa de Controles'!$M$3:$P$143,4,FALSE))</f>
        <v/>
      </c>
      <c r="D15574" s="54" t="str">
        <f>IF(A15574="","",VLOOKUP(A15574,'3-Mapa de Controles'!$M$3:$AI$143,23,FALSE))</f>
        <v/>
      </c>
      <c r="E15574" s="54" t="str">
        <f>IF(A15574="","",VLOOKUP(A15574,'3-Mapa de Controles'!$B$3:$D$143,3,FALSE))</f>
        <v/>
      </c>
      <c r="F15574" s="56"/>
      <c r="G15574" s="122"/>
      <c r="H15574" s="122"/>
    </row>
    <row r="15575" spans="1:8" ht="28.5" customHeight="1">
      <c r="A15575" s="121"/>
      <c r="B15575" s="54" t="str">
        <f>IF(A15575="","",VLOOKUP(A15575,'3-Mapa de Controles'!$M$3:$N$143,2,FALSE))</f>
        <v/>
      </c>
      <c r="C15575" s="54" t="str">
        <f>IF(A15575="","",VLOOKUP(A15575,'3-Mapa de Controles'!$M$3:$P$143,4,FALSE))</f>
        <v/>
      </c>
      <c r="D15575" s="54" t="str">
        <f>IF(A15575="","",VLOOKUP(A15575,'3-Mapa de Controles'!$M$3:$AI$143,23,FALSE))</f>
        <v/>
      </c>
      <c r="E15575" s="54" t="str">
        <f>IF(A15575="","",VLOOKUP(A15575,'3-Mapa de Controles'!$B$3:$D$143,3,FALSE))</f>
        <v/>
      </c>
      <c r="F15575" s="56"/>
      <c r="G15575" s="122"/>
      <c r="H15575" s="122"/>
    </row>
    <row r="15576" spans="1:8" ht="28.5" customHeight="1">
      <c r="A15576" s="121"/>
      <c r="B15576" s="54" t="str">
        <f>IF(A15576="","",VLOOKUP(A15576,'3-Mapa de Controles'!$M$3:$N$143,2,FALSE))</f>
        <v/>
      </c>
      <c r="C15576" s="54" t="str">
        <f>IF(A15576="","",VLOOKUP(A15576,'3-Mapa de Controles'!$M$3:$P$143,4,FALSE))</f>
        <v/>
      </c>
      <c r="D15576" s="54" t="str">
        <f>IF(A15576="","",VLOOKUP(A15576,'3-Mapa de Controles'!$M$3:$AI$143,23,FALSE))</f>
        <v/>
      </c>
      <c r="E15576" s="54" t="str">
        <f>IF(A15576="","",VLOOKUP(A15576,'3-Mapa de Controles'!$B$3:$D$143,3,FALSE))</f>
        <v/>
      </c>
      <c r="F15576" s="56"/>
      <c r="G15576" s="122"/>
      <c r="H15576" s="122"/>
    </row>
    <row r="15577" spans="1:8" ht="28.5" customHeight="1">
      <c r="A15577" s="121"/>
      <c r="B15577" s="54" t="str">
        <f>IF(A15577="","",VLOOKUP(A15577,'3-Mapa de Controles'!$M$3:$N$143,2,FALSE))</f>
        <v/>
      </c>
      <c r="C15577" s="54" t="str">
        <f>IF(A15577="","",VLOOKUP(A15577,'3-Mapa de Controles'!$M$3:$P$143,4,FALSE))</f>
        <v/>
      </c>
      <c r="D15577" s="54" t="str">
        <f>IF(A15577="","",VLOOKUP(A15577,'3-Mapa de Controles'!$M$3:$AI$143,23,FALSE))</f>
        <v/>
      </c>
      <c r="E15577" s="54" t="str">
        <f>IF(A15577="","",VLOOKUP(A15577,'3-Mapa de Controles'!$B$3:$D$143,3,FALSE))</f>
        <v/>
      </c>
      <c r="F15577" s="56"/>
      <c r="G15577" s="122"/>
      <c r="H15577" s="122"/>
    </row>
    <row r="15578" spans="1:8" ht="28.5" customHeight="1">
      <c r="A15578" s="121"/>
      <c r="B15578" s="54" t="str">
        <f>IF(A15578="","",VLOOKUP(A15578,'3-Mapa de Controles'!$M$3:$N$143,2,FALSE))</f>
        <v/>
      </c>
      <c r="C15578" s="54" t="str">
        <f>IF(A15578="","",VLOOKUP(A15578,'3-Mapa de Controles'!$M$3:$P$143,4,FALSE))</f>
        <v/>
      </c>
      <c r="D15578" s="54" t="str">
        <f>IF(A15578="","",VLOOKUP(A15578,'3-Mapa de Controles'!$M$3:$AI$143,23,FALSE))</f>
        <v/>
      </c>
      <c r="E15578" s="54" t="str">
        <f>IF(A15578="","",VLOOKUP(A15578,'3-Mapa de Controles'!$B$3:$D$143,3,FALSE))</f>
        <v/>
      </c>
      <c r="F15578" s="56"/>
      <c r="G15578" s="122"/>
      <c r="H15578" s="122"/>
    </row>
    <row r="15579" spans="1:8" ht="28.5" customHeight="1">
      <c r="A15579" s="121"/>
      <c r="B15579" s="54" t="str">
        <f>IF(A15579="","",VLOOKUP(A15579,'3-Mapa de Controles'!$M$3:$N$143,2,FALSE))</f>
        <v/>
      </c>
      <c r="C15579" s="54" t="str">
        <f>IF(A15579="","",VLOOKUP(A15579,'3-Mapa de Controles'!$M$3:$P$143,4,FALSE))</f>
        <v/>
      </c>
      <c r="D15579" s="54" t="str">
        <f>IF(A15579="","",VLOOKUP(A15579,'3-Mapa de Controles'!$M$3:$AI$143,23,FALSE))</f>
        <v/>
      </c>
      <c r="E15579" s="54" t="str">
        <f>IF(A15579="","",VLOOKUP(A15579,'3-Mapa de Controles'!$B$3:$D$143,3,FALSE))</f>
        <v/>
      </c>
      <c r="F15579" s="56"/>
      <c r="G15579" s="122"/>
      <c r="H15579" s="122"/>
    </row>
    <row r="15580" spans="1:8" ht="28.5" customHeight="1">
      <c r="A15580" s="121"/>
      <c r="B15580" s="54" t="str">
        <f>IF(A15580="","",VLOOKUP(A15580,'3-Mapa de Controles'!$M$3:$N$143,2,FALSE))</f>
        <v/>
      </c>
      <c r="C15580" s="54" t="str">
        <f>IF(A15580="","",VLOOKUP(A15580,'3-Mapa de Controles'!$M$3:$P$143,4,FALSE))</f>
        <v/>
      </c>
      <c r="D15580" s="54" t="str">
        <f>IF(A15580="","",VLOOKUP(A15580,'3-Mapa de Controles'!$M$3:$AI$143,23,FALSE))</f>
        <v/>
      </c>
      <c r="E15580" s="54" t="str">
        <f>IF(A15580="","",VLOOKUP(A15580,'3-Mapa de Controles'!$B$3:$D$143,3,FALSE))</f>
        <v/>
      </c>
      <c r="F15580" s="56"/>
      <c r="G15580" s="122"/>
      <c r="H15580" s="122"/>
    </row>
    <row r="15581" spans="1:8" ht="28.5" customHeight="1">
      <c r="A15581" s="121"/>
      <c r="B15581" s="54" t="str">
        <f>IF(A15581="","",VLOOKUP(A15581,'3-Mapa de Controles'!$M$3:$N$143,2,FALSE))</f>
        <v/>
      </c>
      <c r="C15581" s="54" t="str">
        <f>IF(A15581="","",VLOOKUP(A15581,'3-Mapa de Controles'!$M$3:$P$143,4,FALSE))</f>
        <v/>
      </c>
      <c r="D15581" s="54" t="str">
        <f>IF(A15581="","",VLOOKUP(A15581,'3-Mapa de Controles'!$M$3:$AI$143,23,FALSE))</f>
        <v/>
      </c>
      <c r="E15581" s="54" t="str">
        <f>IF(A15581="","",VLOOKUP(A15581,'3-Mapa de Controles'!$B$3:$D$143,3,FALSE))</f>
        <v/>
      </c>
      <c r="F15581" s="56"/>
      <c r="G15581" s="122"/>
      <c r="H15581" s="122"/>
    </row>
    <row r="15582" spans="1:8" ht="28.5" customHeight="1">
      <c r="A15582" s="121"/>
      <c r="B15582" s="54" t="str">
        <f>IF(A15582="","",VLOOKUP(A15582,'3-Mapa de Controles'!$M$3:$N$143,2,FALSE))</f>
        <v/>
      </c>
      <c r="C15582" s="54" t="str">
        <f>IF(A15582="","",VLOOKUP(A15582,'3-Mapa de Controles'!$M$3:$P$143,4,FALSE))</f>
        <v/>
      </c>
      <c r="D15582" s="54" t="str">
        <f>IF(A15582="","",VLOOKUP(A15582,'3-Mapa de Controles'!$M$3:$AI$143,23,FALSE))</f>
        <v/>
      </c>
      <c r="E15582" s="54" t="str">
        <f>IF(A15582="","",VLOOKUP(A15582,'3-Mapa de Controles'!$B$3:$D$143,3,FALSE))</f>
        <v/>
      </c>
      <c r="F15582" s="56"/>
      <c r="G15582" s="122"/>
      <c r="H15582" s="122"/>
    </row>
    <row r="15583" spans="1:8" ht="28.5" customHeight="1">
      <c r="A15583" s="121"/>
      <c r="B15583" s="54" t="str">
        <f>IF(A15583="","",VLOOKUP(A15583,'3-Mapa de Controles'!$M$3:$N$143,2,FALSE))</f>
        <v/>
      </c>
      <c r="C15583" s="54" t="str">
        <f>IF(A15583="","",VLOOKUP(A15583,'3-Mapa de Controles'!$M$3:$P$143,4,FALSE))</f>
        <v/>
      </c>
      <c r="D15583" s="54" t="str">
        <f>IF(A15583="","",VLOOKUP(A15583,'3-Mapa de Controles'!$M$3:$AI$143,23,FALSE))</f>
        <v/>
      </c>
      <c r="E15583" s="54" t="str">
        <f>IF(A15583="","",VLOOKUP(A15583,'3-Mapa de Controles'!$B$3:$D$143,3,FALSE))</f>
        <v/>
      </c>
      <c r="F15583" s="56"/>
      <c r="G15583" s="122"/>
      <c r="H15583" s="122"/>
    </row>
    <row r="15584" spans="1:8" ht="28.5" customHeight="1">
      <c r="A15584" s="121"/>
      <c r="B15584" s="54" t="str">
        <f>IF(A15584="","",VLOOKUP(A15584,'3-Mapa de Controles'!$M$3:$N$143,2,FALSE))</f>
        <v/>
      </c>
      <c r="C15584" s="54" t="str">
        <f>IF(A15584="","",VLOOKUP(A15584,'3-Mapa de Controles'!$M$3:$P$143,4,FALSE))</f>
        <v/>
      </c>
      <c r="D15584" s="54" t="str">
        <f>IF(A15584="","",VLOOKUP(A15584,'3-Mapa de Controles'!$M$3:$AI$143,23,FALSE))</f>
        <v/>
      </c>
      <c r="E15584" s="54" t="str">
        <f>IF(A15584="","",VLOOKUP(A15584,'3-Mapa de Controles'!$B$3:$D$143,3,FALSE))</f>
        <v/>
      </c>
      <c r="F15584" s="56"/>
      <c r="G15584" s="122"/>
      <c r="H15584" s="122"/>
    </row>
    <row r="15585" spans="1:8" ht="28.5" customHeight="1">
      <c r="A15585" s="121"/>
      <c r="B15585" s="54" t="str">
        <f>IF(A15585="","",VLOOKUP(A15585,'3-Mapa de Controles'!$M$3:$N$143,2,FALSE))</f>
        <v/>
      </c>
      <c r="C15585" s="54" t="str">
        <f>IF(A15585="","",VLOOKUP(A15585,'3-Mapa de Controles'!$M$3:$P$143,4,FALSE))</f>
        <v/>
      </c>
      <c r="D15585" s="54" t="str">
        <f>IF(A15585="","",VLOOKUP(A15585,'3-Mapa de Controles'!$M$3:$AI$143,23,FALSE))</f>
        <v/>
      </c>
      <c r="E15585" s="54" t="str">
        <f>IF(A15585="","",VLOOKUP(A15585,'3-Mapa de Controles'!$B$3:$D$143,3,FALSE))</f>
        <v/>
      </c>
      <c r="F15585" s="56"/>
      <c r="G15585" s="122"/>
      <c r="H15585" s="122"/>
    </row>
    <row r="15586" spans="1:8" ht="28.5" customHeight="1">
      <c r="A15586" s="121"/>
      <c r="B15586" s="54" t="str">
        <f>IF(A15586="","",VLOOKUP(A15586,'3-Mapa de Controles'!$M$3:$N$143,2,FALSE))</f>
        <v/>
      </c>
      <c r="C15586" s="54" t="str">
        <f>IF(A15586="","",VLOOKUP(A15586,'3-Mapa de Controles'!$M$3:$P$143,4,FALSE))</f>
        <v/>
      </c>
      <c r="D15586" s="54" t="str">
        <f>IF(A15586="","",VLOOKUP(A15586,'3-Mapa de Controles'!$M$3:$AI$143,23,FALSE))</f>
        <v/>
      </c>
      <c r="E15586" s="54" t="str">
        <f>IF(A15586="","",VLOOKUP(A15586,'3-Mapa de Controles'!$B$3:$D$143,3,FALSE))</f>
        <v/>
      </c>
      <c r="F15586" s="56"/>
      <c r="G15586" s="122"/>
      <c r="H15586" s="122"/>
    </row>
    <row r="15587" spans="1:8" ht="28.5" customHeight="1">
      <c r="A15587" s="121"/>
      <c r="B15587" s="54" t="str">
        <f>IF(A15587="","",VLOOKUP(A15587,'3-Mapa de Controles'!$M$3:$N$143,2,FALSE))</f>
        <v/>
      </c>
      <c r="C15587" s="54" t="str">
        <f>IF(A15587="","",VLOOKUP(A15587,'3-Mapa de Controles'!$M$3:$P$143,4,FALSE))</f>
        <v/>
      </c>
      <c r="D15587" s="54" t="str">
        <f>IF(A15587="","",VLOOKUP(A15587,'3-Mapa de Controles'!$M$3:$AI$143,23,FALSE))</f>
        <v/>
      </c>
      <c r="E15587" s="54" t="str">
        <f>IF(A15587="","",VLOOKUP(A15587,'3-Mapa de Controles'!$B$3:$D$143,3,FALSE))</f>
        <v/>
      </c>
      <c r="F15587" s="56"/>
      <c r="G15587" s="122"/>
      <c r="H15587" s="122"/>
    </row>
    <row r="15588" spans="1:8" ht="28.5" customHeight="1">
      <c r="A15588" s="121"/>
      <c r="B15588" s="54" t="str">
        <f>IF(A15588="","",VLOOKUP(A15588,'3-Mapa de Controles'!$M$3:$N$143,2,FALSE))</f>
        <v/>
      </c>
      <c r="C15588" s="54" t="str">
        <f>IF(A15588="","",VLOOKUP(A15588,'3-Mapa de Controles'!$M$3:$P$143,4,FALSE))</f>
        <v/>
      </c>
      <c r="D15588" s="54" t="str">
        <f>IF(A15588="","",VLOOKUP(A15588,'3-Mapa de Controles'!$M$3:$AI$143,23,FALSE))</f>
        <v/>
      </c>
      <c r="E15588" s="54" t="str">
        <f>IF(A15588="","",VLOOKUP(A15588,'3-Mapa de Controles'!$B$3:$D$143,3,FALSE))</f>
        <v/>
      </c>
      <c r="F15588" s="56"/>
      <c r="G15588" s="122"/>
      <c r="H15588" s="122"/>
    </row>
    <row r="15589" spans="1:8" ht="28.5" customHeight="1">
      <c r="A15589" s="121"/>
      <c r="B15589" s="54" t="str">
        <f>IF(A15589="","",VLOOKUP(A15589,'3-Mapa de Controles'!$M$3:$N$143,2,FALSE))</f>
        <v/>
      </c>
      <c r="C15589" s="54" t="str">
        <f>IF(A15589="","",VLOOKUP(A15589,'3-Mapa de Controles'!$M$3:$P$143,4,FALSE))</f>
        <v/>
      </c>
      <c r="D15589" s="54" t="str">
        <f>IF(A15589="","",VLOOKUP(A15589,'3-Mapa de Controles'!$M$3:$AI$143,23,FALSE))</f>
        <v/>
      </c>
      <c r="E15589" s="54" t="str">
        <f>IF(A15589="","",VLOOKUP(A15589,'3-Mapa de Controles'!$B$3:$D$143,3,FALSE))</f>
        <v/>
      </c>
      <c r="F15589" s="56"/>
      <c r="G15589" s="122"/>
      <c r="H15589" s="122"/>
    </row>
    <row r="15590" spans="1:8" ht="28.5" customHeight="1">
      <c r="A15590" s="121"/>
      <c r="B15590" s="54" t="str">
        <f>IF(A15590="","",VLOOKUP(A15590,'3-Mapa de Controles'!$M$3:$N$143,2,FALSE))</f>
        <v/>
      </c>
      <c r="C15590" s="54" t="str">
        <f>IF(A15590="","",VLOOKUP(A15590,'3-Mapa de Controles'!$M$3:$P$143,4,FALSE))</f>
        <v/>
      </c>
      <c r="D15590" s="54" t="str">
        <f>IF(A15590="","",VLOOKUP(A15590,'3-Mapa de Controles'!$M$3:$AI$143,23,FALSE))</f>
        <v/>
      </c>
      <c r="E15590" s="54" t="str">
        <f>IF(A15590="","",VLOOKUP(A15590,'3-Mapa de Controles'!$B$3:$D$143,3,FALSE))</f>
        <v/>
      </c>
      <c r="F15590" s="56"/>
      <c r="G15590" s="122"/>
      <c r="H15590" s="122"/>
    </row>
    <row r="15591" spans="1:8" ht="28.5" customHeight="1">
      <c r="A15591" s="121"/>
      <c r="B15591" s="54" t="str">
        <f>IF(A15591="","",VLOOKUP(A15591,'3-Mapa de Controles'!$M$3:$N$143,2,FALSE))</f>
        <v/>
      </c>
      <c r="C15591" s="54" t="str">
        <f>IF(A15591="","",VLOOKUP(A15591,'3-Mapa de Controles'!$M$3:$P$143,4,FALSE))</f>
        <v/>
      </c>
      <c r="D15591" s="54" t="str">
        <f>IF(A15591="","",VLOOKUP(A15591,'3-Mapa de Controles'!$M$3:$AI$143,23,FALSE))</f>
        <v/>
      </c>
      <c r="E15591" s="54" t="str">
        <f>IF(A15591="","",VLOOKUP(A15591,'3-Mapa de Controles'!$B$3:$D$143,3,FALSE))</f>
        <v/>
      </c>
      <c r="F15591" s="56"/>
      <c r="G15591" s="122"/>
      <c r="H15591" s="122"/>
    </row>
    <row r="15592" spans="1:8" ht="28.5" customHeight="1">
      <c r="A15592" s="121"/>
      <c r="B15592" s="54" t="str">
        <f>IF(A15592="","",VLOOKUP(A15592,'3-Mapa de Controles'!$M$3:$N$143,2,FALSE))</f>
        <v/>
      </c>
      <c r="C15592" s="54" t="str">
        <f>IF(A15592="","",VLOOKUP(A15592,'3-Mapa de Controles'!$M$3:$P$143,4,FALSE))</f>
        <v/>
      </c>
      <c r="D15592" s="54" t="str">
        <f>IF(A15592="","",VLOOKUP(A15592,'3-Mapa de Controles'!$M$3:$AI$143,23,FALSE))</f>
        <v/>
      </c>
      <c r="E15592" s="54" t="str">
        <f>IF(A15592="","",VLOOKUP(A15592,'3-Mapa de Controles'!$B$3:$D$143,3,FALSE))</f>
        <v/>
      </c>
      <c r="F15592" s="56"/>
      <c r="G15592" s="122"/>
      <c r="H15592" s="122"/>
    </row>
    <row r="15593" spans="1:8" ht="28.5" customHeight="1">
      <c r="A15593" s="121"/>
      <c r="B15593" s="54" t="str">
        <f>IF(A15593="","",VLOOKUP(A15593,'3-Mapa de Controles'!$M$3:$N$143,2,FALSE))</f>
        <v/>
      </c>
      <c r="C15593" s="54" t="str">
        <f>IF(A15593="","",VLOOKUP(A15593,'3-Mapa de Controles'!$M$3:$P$143,4,FALSE))</f>
        <v/>
      </c>
      <c r="D15593" s="54" t="str">
        <f>IF(A15593="","",VLOOKUP(A15593,'3-Mapa de Controles'!$M$3:$AI$143,23,FALSE))</f>
        <v/>
      </c>
      <c r="E15593" s="54" t="str">
        <f>IF(A15593="","",VLOOKUP(A15593,'3-Mapa de Controles'!$B$3:$D$143,3,FALSE))</f>
        <v/>
      </c>
      <c r="F15593" s="56"/>
      <c r="G15593" s="122"/>
      <c r="H15593" s="122"/>
    </row>
    <row r="15594" spans="1:8" ht="28.5" customHeight="1">
      <c r="A15594" s="121"/>
      <c r="B15594" s="54" t="str">
        <f>IF(A15594="","",VLOOKUP(A15594,'3-Mapa de Controles'!$M$3:$N$143,2,FALSE))</f>
        <v/>
      </c>
      <c r="C15594" s="54" t="str">
        <f>IF(A15594="","",VLOOKUP(A15594,'3-Mapa de Controles'!$M$3:$P$143,4,FALSE))</f>
        <v/>
      </c>
      <c r="D15594" s="54" t="str">
        <f>IF(A15594="","",VLOOKUP(A15594,'3-Mapa de Controles'!$M$3:$AI$143,23,FALSE))</f>
        <v/>
      </c>
      <c r="E15594" s="54" t="str">
        <f>IF(A15594="","",VLOOKUP(A15594,'3-Mapa de Controles'!$B$3:$D$143,3,FALSE))</f>
        <v/>
      </c>
      <c r="F15594" s="56"/>
      <c r="G15594" s="122"/>
      <c r="H15594" s="122"/>
    </row>
    <row r="15595" spans="1:8" ht="28.5" customHeight="1">
      <c r="A15595" s="121"/>
      <c r="B15595" s="54" t="str">
        <f>IF(A15595="","",VLOOKUP(A15595,'3-Mapa de Controles'!$M$3:$N$143,2,FALSE))</f>
        <v/>
      </c>
      <c r="C15595" s="54" t="str">
        <f>IF(A15595="","",VLOOKUP(A15595,'3-Mapa de Controles'!$M$3:$P$143,4,FALSE))</f>
        <v/>
      </c>
      <c r="D15595" s="54" t="str">
        <f>IF(A15595="","",VLOOKUP(A15595,'3-Mapa de Controles'!$M$3:$AI$143,23,FALSE))</f>
        <v/>
      </c>
      <c r="E15595" s="54" t="str">
        <f>IF(A15595="","",VLOOKUP(A15595,'3-Mapa de Controles'!$B$3:$D$143,3,FALSE))</f>
        <v/>
      </c>
      <c r="F15595" s="56"/>
      <c r="G15595" s="122"/>
      <c r="H15595" s="122"/>
    </row>
    <row r="15596" spans="1:8" ht="28.5" customHeight="1">
      <c r="A15596" s="121"/>
      <c r="B15596" s="54" t="str">
        <f>IF(A15596="","",VLOOKUP(A15596,'3-Mapa de Controles'!$M$3:$N$143,2,FALSE))</f>
        <v/>
      </c>
      <c r="C15596" s="54" t="str">
        <f>IF(A15596="","",VLOOKUP(A15596,'3-Mapa de Controles'!$M$3:$P$143,4,FALSE))</f>
        <v/>
      </c>
      <c r="D15596" s="54" t="str">
        <f>IF(A15596="","",VLOOKUP(A15596,'3-Mapa de Controles'!$M$3:$AI$143,23,FALSE))</f>
        <v/>
      </c>
      <c r="E15596" s="54" t="str">
        <f>IF(A15596="","",VLOOKUP(A15596,'3-Mapa de Controles'!$B$3:$D$143,3,FALSE))</f>
        <v/>
      </c>
      <c r="F15596" s="56"/>
      <c r="G15596" s="122"/>
      <c r="H15596" s="122"/>
    </row>
    <row r="15597" spans="1:8" ht="28.5" customHeight="1">
      <c r="A15597" s="121"/>
      <c r="B15597" s="54" t="str">
        <f>IF(A15597="","",VLOOKUP(A15597,'3-Mapa de Controles'!$M$3:$N$143,2,FALSE))</f>
        <v/>
      </c>
      <c r="C15597" s="54" t="str">
        <f>IF(A15597="","",VLOOKUP(A15597,'3-Mapa de Controles'!$M$3:$P$143,4,FALSE))</f>
        <v/>
      </c>
      <c r="D15597" s="54" t="str">
        <f>IF(A15597="","",VLOOKUP(A15597,'3-Mapa de Controles'!$M$3:$AI$143,23,FALSE))</f>
        <v/>
      </c>
      <c r="E15597" s="54" t="str">
        <f>IF(A15597="","",VLOOKUP(A15597,'3-Mapa de Controles'!$B$3:$D$143,3,FALSE))</f>
        <v/>
      </c>
      <c r="F15597" s="56"/>
      <c r="G15597" s="122"/>
      <c r="H15597" s="122"/>
    </row>
    <row r="15598" spans="1:8" ht="28.5" customHeight="1">
      <c r="A15598" s="121"/>
      <c r="B15598" s="54" t="str">
        <f>IF(A15598="","",VLOOKUP(A15598,'3-Mapa de Controles'!$M$3:$N$143,2,FALSE))</f>
        <v/>
      </c>
      <c r="C15598" s="54" t="str">
        <f>IF(A15598="","",VLOOKUP(A15598,'3-Mapa de Controles'!$M$3:$P$143,4,FALSE))</f>
        <v/>
      </c>
      <c r="D15598" s="54" t="str">
        <f>IF(A15598="","",VLOOKUP(A15598,'3-Mapa de Controles'!$M$3:$AI$143,23,FALSE))</f>
        <v/>
      </c>
      <c r="E15598" s="54" t="str">
        <f>IF(A15598="","",VLOOKUP(A15598,'3-Mapa de Controles'!$B$3:$D$143,3,FALSE))</f>
        <v/>
      </c>
      <c r="F15598" s="56"/>
      <c r="G15598" s="122"/>
      <c r="H15598" s="122"/>
    </row>
    <row r="15599" spans="1:8" ht="28.5" customHeight="1">
      <c r="A15599" s="121"/>
      <c r="B15599" s="54" t="str">
        <f>IF(A15599="","",VLOOKUP(A15599,'3-Mapa de Controles'!$M$3:$N$143,2,FALSE))</f>
        <v/>
      </c>
      <c r="C15599" s="54" t="str">
        <f>IF(A15599="","",VLOOKUP(A15599,'3-Mapa de Controles'!$M$3:$P$143,4,FALSE))</f>
        <v/>
      </c>
      <c r="D15599" s="54" t="str">
        <f>IF(A15599="","",VLOOKUP(A15599,'3-Mapa de Controles'!$M$3:$AI$143,23,FALSE))</f>
        <v/>
      </c>
      <c r="E15599" s="54" t="str">
        <f>IF(A15599="","",VLOOKUP(A15599,'3-Mapa de Controles'!$B$3:$D$143,3,FALSE))</f>
        <v/>
      </c>
      <c r="F15599" s="56"/>
      <c r="G15599" s="122"/>
      <c r="H15599" s="122"/>
    </row>
    <row r="15600" spans="1:8" ht="28.5" customHeight="1">
      <c r="A15600" s="121"/>
      <c r="B15600" s="54" t="str">
        <f>IF(A15600="","",VLOOKUP(A15600,'3-Mapa de Controles'!$M$3:$N$143,2,FALSE))</f>
        <v/>
      </c>
      <c r="C15600" s="54" t="str">
        <f>IF(A15600="","",VLOOKUP(A15600,'3-Mapa de Controles'!$M$3:$P$143,4,FALSE))</f>
        <v/>
      </c>
      <c r="D15600" s="54" t="str">
        <f>IF(A15600="","",VLOOKUP(A15600,'3-Mapa de Controles'!$M$3:$AI$143,23,FALSE))</f>
        <v/>
      </c>
      <c r="E15600" s="54" t="str">
        <f>IF(A15600="","",VLOOKUP(A15600,'3-Mapa de Controles'!$B$3:$D$143,3,FALSE))</f>
        <v/>
      </c>
      <c r="F15600" s="56"/>
      <c r="G15600" s="122"/>
      <c r="H15600" s="122"/>
    </row>
    <row r="15601" spans="1:8" ht="28.5" customHeight="1">
      <c r="A15601" s="121"/>
      <c r="B15601" s="54" t="str">
        <f>IF(A15601="","",VLOOKUP(A15601,'3-Mapa de Controles'!$M$3:$N$143,2,FALSE))</f>
        <v/>
      </c>
      <c r="C15601" s="54" t="str">
        <f>IF(A15601="","",VLOOKUP(A15601,'3-Mapa de Controles'!$M$3:$P$143,4,FALSE))</f>
        <v/>
      </c>
      <c r="D15601" s="54" t="str">
        <f>IF(A15601="","",VLOOKUP(A15601,'3-Mapa de Controles'!$M$3:$AI$143,23,FALSE))</f>
        <v/>
      </c>
      <c r="E15601" s="54" t="str">
        <f>IF(A15601="","",VLOOKUP(A15601,'3-Mapa de Controles'!$B$3:$D$143,3,FALSE))</f>
        <v/>
      </c>
      <c r="F15601" s="56"/>
      <c r="G15601" s="122"/>
      <c r="H15601" s="122"/>
    </row>
    <row r="15602" spans="1:8" ht="28.5" customHeight="1">
      <c r="A15602" s="121"/>
      <c r="B15602" s="54" t="str">
        <f>IF(A15602="","",VLOOKUP(A15602,'3-Mapa de Controles'!$M$3:$N$143,2,FALSE))</f>
        <v/>
      </c>
      <c r="C15602" s="54" t="str">
        <f>IF(A15602="","",VLOOKUP(A15602,'3-Mapa de Controles'!$M$3:$P$143,4,FALSE))</f>
        <v/>
      </c>
      <c r="D15602" s="54" t="str">
        <f>IF(A15602="","",VLOOKUP(A15602,'3-Mapa de Controles'!$M$3:$AI$143,23,FALSE))</f>
        <v/>
      </c>
      <c r="E15602" s="54" t="str">
        <f>IF(A15602="","",VLOOKUP(A15602,'3-Mapa de Controles'!$B$3:$D$143,3,FALSE))</f>
        <v/>
      </c>
      <c r="F15602" s="56"/>
      <c r="G15602" s="122"/>
      <c r="H15602" s="122"/>
    </row>
    <row r="15603" spans="1:8" ht="28.5" customHeight="1">
      <c r="A15603" s="121"/>
      <c r="B15603" s="54" t="str">
        <f>IF(A15603="","",VLOOKUP(A15603,'3-Mapa de Controles'!$M$3:$N$143,2,FALSE))</f>
        <v/>
      </c>
      <c r="C15603" s="54" t="str">
        <f>IF(A15603="","",VLOOKUP(A15603,'3-Mapa de Controles'!$M$3:$P$143,4,FALSE))</f>
        <v/>
      </c>
      <c r="D15603" s="54" t="str">
        <f>IF(A15603="","",VLOOKUP(A15603,'3-Mapa de Controles'!$M$3:$AI$143,23,FALSE))</f>
        <v/>
      </c>
      <c r="E15603" s="54" t="str">
        <f>IF(A15603="","",VLOOKUP(A15603,'3-Mapa de Controles'!$B$3:$D$143,3,FALSE))</f>
        <v/>
      </c>
      <c r="F15603" s="56"/>
      <c r="G15603" s="122"/>
      <c r="H15603" s="122"/>
    </row>
    <row r="15604" spans="1:8" ht="28.5" customHeight="1">
      <c r="A15604" s="121"/>
      <c r="B15604" s="54" t="str">
        <f>IF(A15604="","",VLOOKUP(A15604,'3-Mapa de Controles'!$M$3:$N$143,2,FALSE))</f>
        <v/>
      </c>
      <c r="C15604" s="54" t="str">
        <f>IF(A15604="","",VLOOKUP(A15604,'3-Mapa de Controles'!$M$3:$P$143,4,FALSE))</f>
        <v/>
      </c>
      <c r="D15604" s="54" t="str">
        <f>IF(A15604="","",VLOOKUP(A15604,'3-Mapa de Controles'!$M$3:$AI$143,23,FALSE))</f>
        <v/>
      </c>
      <c r="E15604" s="54" t="str">
        <f>IF(A15604="","",VLOOKUP(A15604,'3-Mapa de Controles'!$B$3:$D$143,3,FALSE))</f>
        <v/>
      </c>
      <c r="F15604" s="56"/>
      <c r="G15604" s="122"/>
      <c r="H15604" s="122"/>
    </row>
    <row r="15605" spans="1:8" ht="28.5" customHeight="1">
      <c r="A15605" s="121"/>
      <c r="B15605" s="54" t="str">
        <f>IF(A15605="","",VLOOKUP(A15605,'3-Mapa de Controles'!$M$3:$N$143,2,FALSE))</f>
        <v/>
      </c>
      <c r="C15605" s="54" t="str">
        <f>IF(A15605="","",VLOOKUP(A15605,'3-Mapa de Controles'!$M$3:$P$143,4,FALSE))</f>
        <v/>
      </c>
      <c r="D15605" s="54" t="str">
        <f>IF(A15605="","",VLOOKUP(A15605,'3-Mapa de Controles'!$M$3:$AI$143,23,FALSE))</f>
        <v/>
      </c>
      <c r="E15605" s="54" t="str">
        <f>IF(A15605="","",VLOOKUP(A15605,'3-Mapa de Controles'!$B$3:$D$143,3,FALSE))</f>
        <v/>
      </c>
      <c r="F15605" s="56"/>
      <c r="G15605" s="122"/>
      <c r="H15605" s="122"/>
    </row>
    <row r="15606" spans="1:8" ht="28.5" customHeight="1">
      <c r="A15606" s="121"/>
      <c r="B15606" s="54" t="str">
        <f>IF(A15606="","",VLOOKUP(A15606,'3-Mapa de Controles'!$M$3:$N$143,2,FALSE))</f>
        <v/>
      </c>
      <c r="C15606" s="54" t="str">
        <f>IF(A15606="","",VLOOKUP(A15606,'3-Mapa de Controles'!$M$3:$P$143,4,FALSE))</f>
        <v/>
      </c>
      <c r="D15606" s="54" t="str">
        <f>IF(A15606="","",VLOOKUP(A15606,'3-Mapa de Controles'!$M$3:$AI$143,23,FALSE))</f>
        <v/>
      </c>
      <c r="E15606" s="54" t="str">
        <f>IF(A15606="","",VLOOKUP(A15606,'3-Mapa de Controles'!$B$3:$D$143,3,FALSE))</f>
        <v/>
      </c>
      <c r="F15606" s="56"/>
      <c r="G15606" s="122"/>
      <c r="H15606" s="122"/>
    </row>
    <row r="15607" spans="1:8" ht="28.5" customHeight="1">
      <c r="A15607" s="121"/>
      <c r="B15607" s="54" t="str">
        <f>IF(A15607="","",VLOOKUP(A15607,'3-Mapa de Controles'!$M$3:$N$143,2,FALSE))</f>
        <v/>
      </c>
      <c r="C15607" s="54" t="str">
        <f>IF(A15607="","",VLOOKUP(A15607,'3-Mapa de Controles'!$M$3:$P$143,4,FALSE))</f>
        <v/>
      </c>
      <c r="D15607" s="54" t="str">
        <f>IF(A15607="","",VLOOKUP(A15607,'3-Mapa de Controles'!$M$3:$AI$143,23,FALSE))</f>
        <v/>
      </c>
      <c r="E15607" s="54" t="str">
        <f>IF(A15607="","",VLOOKUP(A15607,'3-Mapa de Controles'!$B$3:$D$143,3,FALSE))</f>
        <v/>
      </c>
      <c r="F15607" s="56"/>
      <c r="G15607" s="122"/>
      <c r="H15607" s="122"/>
    </row>
    <row r="15608" spans="1:8" ht="28.5" customHeight="1">
      <c r="A15608" s="121"/>
      <c r="B15608" s="54" t="str">
        <f>IF(A15608="","",VLOOKUP(A15608,'3-Mapa de Controles'!$M$3:$N$143,2,FALSE))</f>
        <v/>
      </c>
      <c r="C15608" s="54" t="str">
        <f>IF(A15608="","",VLOOKUP(A15608,'3-Mapa de Controles'!$M$3:$P$143,4,FALSE))</f>
        <v/>
      </c>
      <c r="D15608" s="54" t="str">
        <f>IF(A15608="","",VLOOKUP(A15608,'3-Mapa de Controles'!$M$3:$AI$143,23,FALSE))</f>
        <v/>
      </c>
      <c r="E15608" s="54" t="str">
        <f>IF(A15608="","",VLOOKUP(A15608,'3-Mapa de Controles'!$B$3:$D$143,3,FALSE))</f>
        <v/>
      </c>
      <c r="F15608" s="56"/>
      <c r="G15608" s="122"/>
      <c r="H15608" s="122"/>
    </row>
    <row r="15609" spans="1:8" ht="28.5" customHeight="1">
      <c r="A15609" s="121"/>
      <c r="B15609" s="54" t="str">
        <f>IF(A15609="","",VLOOKUP(A15609,'3-Mapa de Controles'!$M$3:$N$143,2,FALSE))</f>
        <v/>
      </c>
      <c r="C15609" s="54" t="str">
        <f>IF(A15609="","",VLOOKUP(A15609,'3-Mapa de Controles'!$M$3:$P$143,4,FALSE))</f>
        <v/>
      </c>
      <c r="D15609" s="54" t="str">
        <f>IF(A15609="","",VLOOKUP(A15609,'3-Mapa de Controles'!$M$3:$AI$143,23,FALSE))</f>
        <v/>
      </c>
      <c r="E15609" s="54" t="str">
        <f>IF(A15609="","",VLOOKUP(A15609,'3-Mapa de Controles'!$B$3:$D$143,3,FALSE))</f>
        <v/>
      </c>
      <c r="F15609" s="56"/>
      <c r="G15609" s="122"/>
      <c r="H15609" s="122"/>
    </row>
    <row r="15610" spans="1:8" ht="28.5" customHeight="1">
      <c r="A15610" s="121"/>
      <c r="B15610" s="54" t="str">
        <f>IF(A15610="","",VLOOKUP(A15610,'3-Mapa de Controles'!$M$3:$N$143,2,FALSE))</f>
        <v/>
      </c>
      <c r="C15610" s="54" t="str">
        <f>IF(A15610="","",VLOOKUP(A15610,'3-Mapa de Controles'!$M$3:$P$143,4,FALSE))</f>
        <v/>
      </c>
      <c r="D15610" s="54" t="str">
        <f>IF(A15610="","",VLOOKUP(A15610,'3-Mapa de Controles'!$M$3:$AI$143,23,FALSE))</f>
        <v/>
      </c>
      <c r="E15610" s="54" t="str">
        <f>IF(A15610="","",VLOOKUP(A15610,'3-Mapa de Controles'!$B$3:$D$143,3,FALSE))</f>
        <v/>
      </c>
      <c r="F15610" s="56"/>
      <c r="G15610" s="122"/>
      <c r="H15610" s="122"/>
    </row>
    <row r="15611" spans="1:8" ht="28.5" customHeight="1">
      <c r="A15611" s="121"/>
      <c r="B15611" s="54" t="str">
        <f>IF(A15611="","",VLOOKUP(A15611,'3-Mapa de Controles'!$M$3:$N$143,2,FALSE))</f>
        <v/>
      </c>
      <c r="C15611" s="54" t="str">
        <f>IF(A15611="","",VLOOKUP(A15611,'3-Mapa de Controles'!$M$3:$P$143,4,FALSE))</f>
        <v/>
      </c>
      <c r="D15611" s="54" t="str">
        <f>IF(A15611="","",VLOOKUP(A15611,'3-Mapa de Controles'!$M$3:$AI$143,23,FALSE))</f>
        <v/>
      </c>
      <c r="E15611" s="54" t="str">
        <f>IF(A15611="","",VLOOKUP(A15611,'3-Mapa de Controles'!$B$3:$D$143,3,FALSE))</f>
        <v/>
      </c>
      <c r="F15611" s="56"/>
      <c r="G15611" s="122"/>
      <c r="H15611" s="122"/>
    </row>
    <row r="15612" spans="1:8" ht="28.5" customHeight="1">
      <c r="A15612" s="121"/>
      <c r="B15612" s="54" t="str">
        <f>IF(A15612="","",VLOOKUP(A15612,'3-Mapa de Controles'!$M$3:$N$143,2,FALSE))</f>
        <v/>
      </c>
      <c r="C15612" s="54" t="str">
        <f>IF(A15612="","",VLOOKUP(A15612,'3-Mapa de Controles'!$M$3:$P$143,4,FALSE))</f>
        <v/>
      </c>
      <c r="D15612" s="54" t="str">
        <f>IF(A15612="","",VLOOKUP(A15612,'3-Mapa de Controles'!$M$3:$AI$143,23,FALSE))</f>
        <v/>
      </c>
      <c r="E15612" s="54" t="str">
        <f>IF(A15612="","",VLOOKUP(A15612,'3-Mapa de Controles'!$B$3:$D$143,3,FALSE))</f>
        <v/>
      </c>
      <c r="F15612" s="56"/>
      <c r="G15612" s="122"/>
      <c r="H15612" s="122"/>
    </row>
    <row r="15613" spans="1:8" ht="28.5" customHeight="1">
      <c r="A15613" s="121"/>
      <c r="B15613" s="54" t="str">
        <f>IF(A15613="","",VLOOKUP(A15613,'3-Mapa de Controles'!$M$3:$N$143,2,FALSE))</f>
        <v/>
      </c>
      <c r="C15613" s="54" t="str">
        <f>IF(A15613="","",VLOOKUP(A15613,'3-Mapa de Controles'!$M$3:$P$143,4,FALSE))</f>
        <v/>
      </c>
      <c r="D15613" s="54" t="str">
        <f>IF(A15613="","",VLOOKUP(A15613,'3-Mapa de Controles'!$M$3:$AI$143,23,FALSE))</f>
        <v/>
      </c>
      <c r="E15613" s="54" t="str">
        <f>IF(A15613="","",VLOOKUP(A15613,'3-Mapa de Controles'!$B$3:$D$143,3,FALSE))</f>
        <v/>
      </c>
      <c r="F15613" s="56"/>
      <c r="G15613" s="122"/>
      <c r="H15613" s="122"/>
    </row>
    <row r="15614" spans="1:8" ht="28.5" customHeight="1">
      <c r="A15614" s="121"/>
      <c r="B15614" s="54" t="str">
        <f>IF(A15614="","",VLOOKUP(A15614,'3-Mapa de Controles'!$M$3:$N$143,2,FALSE))</f>
        <v/>
      </c>
      <c r="C15614" s="54" t="str">
        <f>IF(A15614="","",VLOOKUP(A15614,'3-Mapa de Controles'!$M$3:$P$143,4,FALSE))</f>
        <v/>
      </c>
      <c r="D15614" s="54" t="str">
        <f>IF(A15614="","",VLOOKUP(A15614,'3-Mapa de Controles'!$M$3:$AI$143,23,FALSE))</f>
        <v/>
      </c>
      <c r="E15614" s="54" t="str">
        <f>IF(A15614="","",VLOOKUP(A15614,'3-Mapa de Controles'!$B$3:$D$143,3,FALSE))</f>
        <v/>
      </c>
      <c r="F15614" s="56"/>
      <c r="G15614" s="122"/>
      <c r="H15614" s="122"/>
    </row>
    <row r="15615" spans="1:8" ht="28.5" customHeight="1">
      <c r="A15615" s="121"/>
      <c r="B15615" s="54" t="str">
        <f>IF(A15615="","",VLOOKUP(A15615,'3-Mapa de Controles'!$M$3:$N$143,2,FALSE))</f>
        <v/>
      </c>
      <c r="C15615" s="54" t="str">
        <f>IF(A15615="","",VLOOKUP(A15615,'3-Mapa de Controles'!$M$3:$P$143,4,FALSE))</f>
        <v/>
      </c>
      <c r="D15615" s="54" t="str">
        <f>IF(A15615="","",VLOOKUP(A15615,'3-Mapa de Controles'!$M$3:$AI$143,23,FALSE))</f>
        <v/>
      </c>
      <c r="E15615" s="54" t="str">
        <f>IF(A15615="","",VLOOKUP(A15615,'3-Mapa de Controles'!$B$3:$D$143,3,FALSE))</f>
        <v/>
      </c>
      <c r="F15615" s="56"/>
      <c r="G15615" s="122"/>
      <c r="H15615" s="122"/>
    </row>
    <row r="15616" spans="1:8" ht="28.5" customHeight="1">
      <c r="A15616" s="121"/>
      <c r="B15616" s="54" t="str">
        <f>IF(A15616="","",VLOOKUP(A15616,'3-Mapa de Controles'!$M$3:$N$143,2,FALSE))</f>
        <v/>
      </c>
      <c r="C15616" s="54" t="str">
        <f>IF(A15616="","",VLOOKUP(A15616,'3-Mapa de Controles'!$M$3:$P$143,4,FALSE))</f>
        <v/>
      </c>
      <c r="D15616" s="54" t="str">
        <f>IF(A15616="","",VLOOKUP(A15616,'3-Mapa de Controles'!$M$3:$AI$143,23,FALSE))</f>
        <v/>
      </c>
      <c r="E15616" s="54" t="str">
        <f>IF(A15616="","",VLOOKUP(A15616,'3-Mapa de Controles'!$B$3:$D$143,3,FALSE))</f>
        <v/>
      </c>
      <c r="F15616" s="56"/>
      <c r="G15616" s="122"/>
      <c r="H15616" s="122"/>
    </row>
    <row r="15617" spans="1:8" ht="28.5" customHeight="1">
      <c r="A15617" s="121"/>
      <c r="B15617" s="54" t="str">
        <f>IF(A15617="","",VLOOKUP(A15617,'3-Mapa de Controles'!$M$3:$N$143,2,FALSE))</f>
        <v/>
      </c>
      <c r="C15617" s="54" t="str">
        <f>IF(A15617="","",VLOOKUP(A15617,'3-Mapa de Controles'!$M$3:$P$143,4,FALSE))</f>
        <v/>
      </c>
      <c r="D15617" s="54" t="str">
        <f>IF(A15617="","",VLOOKUP(A15617,'3-Mapa de Controles'!$M$3:$AI$143,23,FALSE))</f>
        <v/>
      </c>
      <c r="E15617" s="54" t="str">
        <f>IF(A15617="","",VLOOKUP(A15617,'3-Mapa de Controles'!$B$3:$D$143,3,FALSE))</f>
        <v/>
      </c>
      <c r="F15617" s="56"/>
      <c r="G15617" s="122"/>
      <c r="H15617" s="122"/>
    </row>
    <row r="15618" spans="1:8" ht="28.5" customHeight="1">
      <c r="A15618" s="121"/>
      <c r="B15618" s="54" t="str">
        <f>IF(A15618="","",VLOOKUP(A15618,'3-Mapa de Controles'!$M$3:$N$143,2,FALSE))</f>
        <v/>
      </c>
      <c r="C15618" s="54" t="str">
        <f>IF(A15618="","",VLOOKUP(A15618,'3-Mapa de Controles'!$M$3:$P$143,4,FALSE))</f>
        <v/>
      </c>
      <c r="D15618" s="54" t="str">
        <f>IF(A15618="","",VLOOKUP(A15618,'3-Mapa de Controles'!$M$3:$AI$143,23,FALSE))</f>
        <v/>
      </c>
      <c r="E15618" s="54" t="str">
        <f>IF(A15618="","",VLOOKUP(A15618,'3-Mapa de Controles'!$B$3:$D$143,3,FALSE))</f>
        <v/>
      </c>
      <c r="F15618" s="56"/>
      <c r="G15618" s="122"/>
      <c r="H15618" s="122"/>
    </row>
    <row r="15619" spans="1:8" ht="28.5" customHeight="1">
      <c r="A15619" s="121"/>
      <c r="B15619" s="54" t="str">
        <f>IF(A15619="","",VLOOKUP(A15619,'3-Mapa de Controles'!$M$3:$N$143,2,FALSE))</f>
        <v/>
      </c>
      <c r="C15619" s="54" t="str">
        <f>IF(A15619="","",VLOOKUP(A15619,'3-Mapa de Controles'!$M$3:$P$143,4,FALSE))</f>
        <v/>
      </c>
      <c r="D15619" s="54" t="str">
        <f>IF(A15619="","",VLOOKUP(A15619,'3-Mapa de Controles'!$M$3:$AI$143,23,FALSE))</f>
        <v/>
      </c>
      <c r="E15619" s="54" t="str">
        <f>IF(A15619="","",VLOOKUP(A15619,'3-Mapa de Controles'!$B$3:$D$143,3,FALSE))</f>
        <v/>
      </c>
      <c r="F15619" s="56"/>
      <c r="G15619" s="122"/>
      <c r="H15619" s="122"/>
    </row>
    <row r="15620" spans="1:8" ht="28.5" customHeight="1">
      <c r="A15620" s="121"/>
      <c r="B15620" s="54" t="str">
        <f>IF(A15620="","",VLOOKUP(A15620,'3-Mapa de Controles'!$M$3:$N$143,2,FALSE))</f>
        <v/>
      </c>
      <c r="C15620" s="54" t="str">
        <f>IF(A15620="","",VLOOKUP(A15620,'3-Mapa de Controles'!$M$3:$P$143,4,FALSE))</f>
        <v/>
      </c>
      <c r="D15620" s="54" t="str">
        <f>IF(A15620="","",VLOOKUP(A15620,'3-Mapa de Controles'!$M$3:$AI$143,23,FALSE))</f>
        <v/>
      </c>
      <c r="E15620" s="54" t="str">
        <f>IF(A15620="","",VLOOKUP(A15620,'3-Mapa de Controles'!$B$3:$D$143,3,FALSE))</f>
        <v/>
      </c>
      <c r="F15620" s="56"/>
      <c r="G15620" s="122"/>
      <c r="H15620" s="122"/>
    </row>
    <row r="15621" spans="1:8" ht="28.5" customHeight="1">
      <c r="A15621" s="121"/>
      <c r="B15621" s="54" t="str">
        <f>IF(A15621="","",VLOOKUP(A15621,'3-Mapa de Controles'!$M$3:$N$143,2,FALSE))</f>
        <v/>
      </c>
      <c r="C15621" s="54" t="str">
        <f>IF(A15621="","",VLOOKUP(A15621,'3-Mapa de Controles'!$M$3:$P$143,4,FALSE))</f>
        <v/>
      </c>
      <c r="D15621" s="54" t="str">
        <f>IF(A15621="","",VLOOKUP(A15621,'3-Mapa de Controles'!$M$3:$AI$143,23,FALSE))</f>
        <v/>
      </c>
      <c r="E15621" s="54" t="str">
        <f>IF(A15621="","",VLOOKUP(A15621,'3-Mapa de Controles'!$B$3:$D$143,3,FALSE))</f>
        <v/>
      </c>
      <c r="F15621" s="56"/>
      <c r="G15621" s="122"/>
      <c r="H15621" s="122"/>
    </row>
    <row r="15622" spans="1:8" ht="28.5" customHeight="1">
      <c r="A15622" s="121"/>
      <c r="B15622" s="54" t="str">
        <f>IF(A15622="","",VLOOKUP(A15622,'3-Mapa de Controles'!$M$3:$N$143,2,FALSE))</f>
        <v/>
      </c>
      <c r="C15622" s="54" t="str">
        <f>IF(A15622="","",VLOOKUP(A15622,'3-Mapa de Controles'!$M$3:$P$143,4,FALSE))</f>
        <v/>
      </c>
      <c r="D15622" s="54" t="str">
        <f>IF(A15622="","",VLOOKUP(A15622,'3-Mapa de Controles'!$M$3:$AI$143,23,FALSE))</f>
        <v/>
      </c>
      <c r="E15622" s="54" t="str">
        <f>IF(A15622="","",VLOOKUP(A15622,'3-Mapa de Controles'!$B$3:$D$143,3,FALSE))</f>
        <v/>
      </c>
      <c r="F15622" s="56"/>
      <c r="G15622" s="122"/>
      <c r="H15622" s="122"/>
    </row>
    <row r="15623" spans="1:8" ht="28.5" customHeight="1">
      <c r="A15623" s="121"/>
      <c r="B15623" s="54" t="str">
        <f>IF(A15623="","",VLOOKUP(A15623,'3-Mapa de Controles'!$M$3:$N$143,2,FALSE))</f>
        <v/>
      </c>
      <c r="C15623" s="54" t="str">
        <f>IF(A15623="","",VLOOKUP(A15623,'3-Mapa de Controles'!$M$3:$P$143,4,FALSE))</f>
        <v/>
      </c>
      <c r="D15623" s="54" t="str">
        <f>IF(A15623="","",VLOOKUP(A15623,'3-Mapa de Controles'!$M$3:$AI$143,23,FALSE))</f>
        <v/>
      </c>
      <c r="E15623" s="54" t="str">
        <f>IF(A15623="","",VLOOKUP(A15623,'3-Mapa de Controles'!$B$3:$D$143,3,FALSE))</f>
        <v/>
      </c>
      <c r="F15623" s="56"/>
      <c r="G15623" s="122"/>
      <c r="H15623" s="122"/>
    </row>
    <row r="15624" spans="1:8" ht="28.5" customHeight="1">
      <c r="A15624" s="121"/>
      <c r="B15624" s="54" t="str">
        <f>IF(A15624="","",VLOOKUP(A15624,'3-Mapa de Controles'!$M$3:$N$143,2,FALSE))</f>
        <v/>
      </c>
      <c r="C15624" s="54" t="str">
        <f>IF(A15624="","",VLOOKUP(A15624,'3-Mapa de Controles'!$M$3:$P$143,4,FALSE))</f>
        <v/>
      </c>
      <c r="D15624" s="54" t="str">
        <f>IF(A15624="","",VLOOKUP(A15624,'3-Mapa de Controles'!$M$3:$AI$143,23,FALSE))</f>
        <v/>
      </c>
      <c r="E15624" s="54" t="str">
        <f>IF(A15624="","",VLOOKUP(A15624,'3-Mapa de Controles'!$B$3:$D$143,3,FALSE))</f>
        <v/>
      </c>
      <c r="F15624" s="56"/>
      <c r="G15624" s="122"/>
      <c r="H15624" s="122"/>
    </row>
    <row r="15625" spans="1:8" ht="28.5" customHeight="1">
      <c r="A15625" s="121"/>
      <c r="B15625" s="54" t="str">
        <f>IF(A15625="","",VLOOKUP(A15625,'3-Mapa de Controles'!$M$3:$N$143,2,FALSE))</f>
        <v/>
      </c>
      <c r="C15625" s="54" t="str">
        <f>IF(A15625="","",VLOOKUP(A15625,'3-Mapa de Controles'!$M$3:$P$143,4,FALSE))</f>
        <v/>
      </c>
      <c r="D15625" s="54" t="str">
        <f>IF(A15625="","",VLOOKUP(A15625,'3-Mapa de Controles'!$M$3:$AI$143,23,FALSE))</f>
        <v/>
      </c>
      <c r="E15625" s="54" t="str">
        <f>IF(A15625="","",VLOOKUP(A15625,'3-Mapa de Controles'!$B$3:$D$143,3,FALSE))</f>
        <v/>
      </c>
      <c r="F15625" s="56"/>
      <c r="G15625" s="122"/>
      <c r="H15625" s="122"/>
    </row>
    <row r="15626" spans="1:8" ht="28.5" customHeight="1">
      <c r="A15626" s="121"/>
      <c r="B15626" s="54" t="str">
        <f>IF(A15626="","",VLOOKUP(A15626,'3-Mapa de Controles'!$M$3:$N$143,2,FALSE))</f>
        <v/>
      </c>
      <c r="C15626" s="54" t="str">
        <f>IF(A15626="","",VLOOKUP(A15626,'3-Mapa de Controles'!$M$3:$P$143,4,FALSE))</f>
        <v/>
      </c>
      <c r="D15626" s="54" t="str">
        <f>IF(A15626="","",VLOOKUP(A15626,'3-Mapa de Controles'!$M$3:$AI$143,23,FALSE))</f>
        <v/>
      </c>
      <c r="E15626" s="54" t="str">
        <f>IF(A15626="","",VLOOKUP(A15626,'3-Mapa de Controles'!$B$3:$D$143,3,FALSE))</f>
        <v/>
      </c>
      <c r="F15626" s="56"/>
      <c r="G15626" s="122"/>
      <c r="H15626" s="122"/>
    </row>
    <row r="15627" spans="1:8" ht="28.5" customHeight="1">
      <c r="A15627" s="121"/>
      <c r="B15627" s="54" t="str">
        <f>IF(A15627="","",VLOOKUP(A15627,'3-Mapa de Controles'!$M$3:$N$143,2,FALSE))</f>
        <v/>
      </c>
      <c r="C15627" s="54" t="str">
        <f>IF(A15627="","",VLOOKUP(A15627,'3-Mapa de Controles'!$M$3:$P$143,4,FALSE))</f>
        <v/>
      </c>
      <c r="D15627" s="54" t="str">
        <f>IF(A15627="","",VLOOKUP(A15627,'3-Mapa de Controles'!$M$3:$AI$143,23,FALSE))</f>
        <v/>
      </c>
      <c r="E15627" s="54" t="str">
        <f>IF(A15627="","",VLOOKUP(A15627,'3-Mapa de Controles'!$B$3:$D$143,3,FALSE))</f>
        <v/>
      </c>
      <c r="F15627" s="56"/>
      <c r="G15627" s="122"/>
      <c r="H15627" s="122"/>
    </row>
    <row r="15628" spans="1:8" ht="28.5" customHeight="1">
      <c r="A15628" s="121"/>
      <c r="B15628" s="54" t="str">
        <f>IF(A15628="","",VLOOKUP(A15628,'3-Mapa de Controles'!$M$3:$N$143,2,FALSE))</f>
        <v/>
      </c>
      <c r="C15628" s="54" t="str">
        <f>IF(A15628="","",VLOOKUP(A15628,'3-Mapa de Controles'!$M$3:$P$143,4,FALSE))</f>
        <v/>
      </c>
      <c r="D15628" s="54" t="str">
        <f>IF(A15628="","",VLOOKUP(A15628,'3-Mapa de Controles'!$M$3:$AI$143,23,FALSE))</f>
        <v/>
      </c>
      <c r="E15628" s="54" t="str">
        <f>IF(A15628="","",VLOOKUP(A15628,'3-Mapa de Controles'!$B$3:$D$143,3,FALSE))</f>
        <v/>
      </c>
      <c r="F15628" s="56"/>
      <c r="G15628" s="122"/>
      <c r="H15628" s="122"/>
    </row>
    <row r="15629" spans="1:8" ht="28.5" customHeight="1">
      <c r="A15629" s="121"/>
      <c r="B15629" s="54" t="str">
        <f>IF(A15629="","",VLOOKUP(A15629,'3-Mapa de Controles'!$M$3:$N$143,2,FALSE))</f>
        <v/>
      </c>
      <c r="C15629" s="54" t="str">
        <f>IF(A15629="","",VLOOKUP(A15629,'3-Mapa de Controles'!$M$3:$P$143,4,FALSE))</f>
        <v/>
      </c>
      <c r="D15629" s="54" t="str">
        <f>IF(A15629="","",VLOOKUP(A15629,'3-Mapa de Controles'!$M$3:$AI$143,23,FALSE))</f>
        <v/>
      </c>
      <c r="E15629" s="54" t="str">
        <f>IF(A15629="","",VLOOKUP(A15629,'3-Mapa de Controles'!$B$3:$D$143,3,FALSE))</f>
        <v/>
      </c>
      <c r="F15629" s="56"/>
      <c r="G15629" s="122"/>
      <c r="H15629" s="122"/>
    </row>
    <row r="15630" spans="1:8" ht="28.5" customHeight="1">
      <c r="A15630" s="121"/>
      <c r="B15630" s="54" t="str">
        <f>IF(A15630="","",VLOOKUP(A15630,'3-Mapa de Controles'!$M$3:$N$143,2,FALSE))</f>
        <v/>
      </c>
      <c r="C15630" s="54" t="str">
        <f>IF(A15630="","",VLOOKUP(A15630,'3-Mapa de Controles'!$M$3:$P$143,4,FALSE))</f>
        <v/>
      </c>
      <c r="D15630" s="54" t="str">
        <f>IF(A15630="","",VLOOKUP(A15630,'3-Mapa de Controles'!$M$3:$AI$143,23,FALSE))</f>
        <v/>
      </c>
      <c r="E15630" s="54" t="str">
        <f>IF(A15630="","",VLOOKUP(A15630,'3-Mapa de Controles'!$B$3:$D$143,3,FALSE))</f>
        <v/>
      </c>
      <c r="F15630" s="56"/>
      <c r="G15630" s="122"/>
      <c r="H15630" s="122"/>
    </row>
    <row r="15631" spans="1:8" ht="28.5" customHeight="1">
      <c r="A15631" s="121"/>
      <c r="B15631" s="54" t="str">
        <f>IF(A15631="","",VLOOKUP(A15631,'3-Mapa de Controles'!$M$3:$N$143,2,FALSE))</f>
        <v/>
      </c>
      <c r="C15631" s="54" t="str">
        <f>IF(A15631="","",VLOOKUP(A15631,'3-Mapa de Controles'!$M$3:$P$143,4,FALSE))</f>
        <v/>
      </c>
      <c r="D15631" s="54" t="str">
        <f>IF(A15631="","",VLOOKUP(A15631,'3-Mapa de Controles'!$M$3:$AI$143,23,FALSE))</f>
        <v/>
      </c>
      <c r="E15631" s="54" t="str">
        <f>IF(A15631="","",VLOOKUP(A15631,'3-Mapa de Controles'!$B$3:$D$143,3,FALSE))</f>
        <v/>
      </c>
      <c r="F15631" s="56"/>
      <c r="G15631" s="122"/>
      <c r="H15631" s="122"/>
    </row>
    <row r="15632" spans="1:8" ht="28.5" customHeight="1">
      <c r="A15632" s="121"/>
      <c r="B15632" s="54" t="str">
        <f>IF(A15632="","",VLOOKUP(A15632,'3-Mapa de Controles'!$M$3:$N$143,2,FALSE))</f>
        <v/>
      </c>
      <c r="C15632" s="54" t="str">
        <f>IF(A15632="","",VLOOKUP(A15632,'3-Mapa de Controles'!$M$3:$P$143,4,FALSE))</f>
        <v/>
      </c>
      <c r="D15632" s="54" t="str">
        <f>IF(A15632="","",VLOOKUP(A15632,'3-Mapa de Controles'!$M$3:$AI$143,23,FALSE))</f>
        <v/>
      </c>
      <c r="E15632" s="54" t="str">
        <f>IF(A15632="","",VLOOKUP(A15632,'3-Mapa de Controles'!$B$3:$D$143,3,FALSE))</f>
        <v/>
      </c>
      <c r="F15632" s="56"/>
      <c r="G15632" s="122"/>
      <c r="H15632" s="122"/>
    </row>
    <row r="15633" spans="1:8" ht="28.5" customHeight="1">
      <c r="A15633" s="121"/>
      <c r="B15633" s="54" t="str">
        <f>IF(A15633="","",VLOOKUP(A15633,'3-Mapa de Controles'!$M$3:$N$143,2,FALSE))</f>
        <v/>
      </c>
      <c r="C15633" s="54" t="str">
        <f>IF(A15633="","",VLOOKUP(A15633,'3-Mapa de Controles'!$M$3:$P$143,4,FALSE))</f>
        <v/>
      </c>
      <c r="D15633" s="54" t="str">
        <f>IF(A15633="","",VLOOKUP(A15633,'3-Mapa de Controles'!$M$3:$AI$143,23,FALSE))</f>
        <v/>
      </c>
      <c r="E15633" s="54" t="str">
        <f>IF(A15633="","",VLOOKUP(A15633,'3-Mapa de Controles'!$B$3:$D$143,3,FALSE))</f>
        <v/>
      </c>
      <c r="F15633" s="56"/>
      <c r="G15633" s="122"/>
      <c r="H15633" s="122"/>
    </row>
    <row r="15634" spans="1:8" ht="28.5" customHeight="1">
      <c r="A15634" s="121"/>
      <c r="B15634" s="54" t="str">
        <f>IF(A15634="","",VLOOKUP(A15634,'3-Mapa de Controles'!$M$3:$N$143,2,FALSE))</f>
        <v/>
      </c>
      <c r="C15634" s="54" t="str">
        <f>IF(A15634="","",VLOOKUP(A15634,'3-Mapa de Controles'!$M$3:$P$143,4,FALSE))</f>
        <v/>
      </c>
      <c r="D15634" s="54" t="str">
        <f>IF(A15634="","",VLOOKUP(A15634,'3-Mapa de Controles'!$M$3:$AI$143,23,FALSE))</f>
        <v/>
      </c>
      <c r="E15634" s="54" t="str">
        <f>IF(A15634="","",VLOOKUP(A15634,'3-Mapa de Controles'!$B$3:$D$143,3,FALSE))</f>
        <v/>
      </c>
      <c r="F15634" s="56"/>
      <c r="G15634" s="122"/>
      <c r="H15634" s="122"/>
    </row>
    <row r="15635" spans="1:8" ht="28.5" customHeight="1">
      <c r="A15635" s="121"/>
      <c r="B15635" s="54" t="str">
        <f>IF(A15635="","",VLOOKUP(A15635,'3-Mapa de Controles'!$M$3:$N$143,2,FALSE))</f>
        <v/>
      </c>
      <c r="C15635" s="54" t="str">
        <f>IF(A15635="","",VLOOKUP(A15635,'3-Mapa de Controles'!$M$3:$P$143,4,FALSE))</f>
        <v/>
      </c>
      <c r="D15635" s="54" t="str">
        <f>IF(A15635="","",VLOOKUP(A15635,'3-Mapa de Controles'!$M$3:$AI$143,23,FALSE))</f>
        <v/>
      </c>
      <c r="E15635" s="54" t="str">
        <f>IF(A15635="","",VLOOKUP(A15635,'3-Mapa de Controles'!$B$3:$D$143,3,FALSE))</f>
        <v/>
      </c>
      <c r="F15635" s="56"/>
      <c r="G15635" s="122"/>
      <c r="H15635" s="122"/>
    </row>
    <row r="15636" spans="1:8" ht="28.5" customHeight="1">
      <c r="A15636" s="121"/>
      <c r="B15636" s="54" t="str">
        <f>IF(A15636="","",VLOOKUP(A15636,'3-Mapa de Controles'!$M$3:$N$143,2,FALSE))</f>
        <v/>
      </c>
      <c r="C15636" s="54" t="str">
        <f>IF(A15636="","",VLOOKUP(A15636,'3-Mapa de Controles'!$M$3:$P$143,4,FALSE))</f>
        <v/>
      </c>
      <c r="D15636" s="54" t="str">
        <f>IF(A15636="","",VLOOKUP(A15636,'3-Mapa de Controles'!$M$3:$AI$143,23,FALSE))</f>
        <v/>
      </c>
      <c r="E15636" s="54" t="str">
        <f>IF(A15636="","",VLOOKUP(A15636,'3-Mapa de Controles'!$B$3:$D$143,3,FALSE))</f>
        <v/>
      </c>
      <c r="F15636" s="56"/>
      <c r="G15636" s="122"/>
      <c r="H15636" s="122"/>
    </row>
    <row r="15637" spans="1:8" ht="28.5" customHeight="1">
      <c r="A15637" s="121"/>
      <c r="B15637" s="54" t="str">
        <f>IF(A15637="","",VLOOKUP(A15637,'3-Mapa de Controles'!$M$3:$N$143,2,FALSE))</f>
        <v/>
      </c>
      <c r="C15637" s="54" t="str">
        <f>IF(A15637="","",VLOOKUP(A15637,'3-Mapa de Controles'!$M$3:$P$143,4,FALSE))</f>
        <v/>
      </c>
      <c r="D15637" s="54" t="str">
        <f>IF(A15637="","",VLOOKUP(A15637,'3-Mapa de Controles'!$M$3:$AI$143,23,FALSE))</f>
        <v/>
      </c>
      <c r="E15637" s="54" t="str">
        <f>IF(A15637="","",VLOOKUP(A15637,'3-Mapa de Controles'!$B$3:$D$143,3,FALSE))</f>
        <v/>
      </c>
      <c r="F15637" s="56"/>
      <c r="G15637" s="122"/>
      <c r="H15637" s="122"/>
    </row>
    <row r="15638" spans="1:8" ht="28.5" customHeight="1">
      <c r="A15638" s="121"/>
      <c r="B15638" s="54" t="str">
        <f>IF(A15638="","",VLOOKUP(A15638,'3-Mapa de Controles'!$M$3:$N$143,2,FALSE))</f>
        <v/>
      </c>
      <c r="C15638" s="54" t="str">
        <f>IF(A15638="","",VLOOKUP(A15638,'3-Mapa de Controles'!$M$3:$P$143,4,FALSE))</f>
        <v/>
      </c>
      <c r="D15638" s="54" t="str">
        <f>IF(A15638="","",VLOOKUP(A15638,'3-Mapa de Controles'!$M$3:$AI$143,23,FALSE))</f>
        <v/>
      </c>
      <c r="E15638" s="54" t="str">
        <f>IF(A15638="","",VLOOKUP(A15638,'3-Mapa de Controles'!$B$3:$D$143,3,FALSE))</f>
        <v/>
      </c>
      <c r="F15638" s="56"/>
      <c r="G15638" s="122"/>
      <c r="H15638" s="122"/>
    </row>
    <row r="15639" spans="1:8" ht="28.5" customHeight="1">
      <c r="A15639" s="121"/>
      <c r="B15639" s="54" t="str">
        <f>IF(A15639="","",VLOOKUP(A15639,'3-Mapa de Controles'!$M$3:$N$143,2,FALSE))</f>
        <v/>
      </c>
      <c r="C15639" s="54" t="str">
        <f>IF(A15639="","",VLOOKUP(A15639,'3-Mapa de Controles'!$M$3:$P$143,4,FALSE))</f>
        <v/>
      </c>
      <c r="D15639" s="54" t="str">
        <f>IF(A15639="","",VLOOKUP(A15639,'3-Mapa de Controles'!$M$3:$AI$143,23,FALSE))</f>
        <v/>
      </c>
      <c r="E15639" s="54" t="str">
        <f>IF(A15639="","",VLOOKUP(A15639,'3-Mapa de Controles'!$B$3:$D$143,3,FALSE))</f>
        <v/>
      </c>
      <c r="F15639" s="56"/>
      <c r="G15639" s="122"/>
      <c r="H15639" s="122"/>
    </row>
    <row r="15640" spans="1:8" ht="28.5" customHeight="1">
      <c r="A15640" s="121"/>
      <c r="B15640" s="54" t="str">
        <f>IF(A15640="","",VLOOKUP(A15640,'3-Mapa de Controles'!$M$3:$N$143,2,FALSE))</f>
        <v/>
      </c>
      <c r="C15640" s="54" t="str">
        <f>IF(A15640="","",VLOOKUP(A15640,'3-Mapa de Controles'!$M$3:$P$143,4,FALSE))</f>
        <v/>
      </c>
      <c r="D15640" s="54" t="str">
        <f>IF(A15640="","",VLOOKUP(A15640,'3-Mapa de Controles'!$M$3:$AI$143,23,FALSE))</f>
        <v/>
      </c>
      <c r="E15640" s="54" t="str">
        <f>IF(A15640="","",VLOOKUP(A15640,'3-Mapa de Controles'!$B$3:$D$143,3,FALSE))</f>
        <v/>
      </c>
      <c r="F15640" s="56"/>
      <c r="G15640" s="122"/>
      <c r="H15640" s="122"/>
    </row>
    <row r="15641" spans="1:8" ht="28.5" customHeight="1">
      <c r="A15641" s="121"/>
      <c r="B15641" s="54" t="str">
        <f>IF(A15641="","",VLOOKUP(A15641,'3-Mapa de Controles'!$M$3:$N$143,2,FALSE))</f>
        <v/>
      </c>
      <c r="C15641" s="54" t="str">
        <f>IF(A15641="","",VLOOKUP(A15641,'3-Mapa de Controles'!$M$3:$P$143,4,FALSE))</f>
        <v/>
      </c>
      <c r="D15641" s="54" t="str">
        <f>IF(A15641="","",VLOOKUP(A15641,'3-Mapa de Controles'!$M$3:$AI$143,23,FALSE))</f>
        <v/>
      </c>
      <c r="E15641" s="54" t="str">
        <f>IF(A15641="","",VLOOKUP(A15641,'3-Mapa de Controles'!$B$3:$D$143,3,FALSE))</f>
        <v/>
      </c>
      <c r="F15641" s="56"/>
      <c r="G15641" s="122"/>
      <c r="H15641" s="122"/>
    </row>
    <row r="15642" spans="1:8" ht="28.5" customHeight="1">
      <c r="A15642" s="121"/>
      <c r="B15642" s="54" t="str">
        <f>IF(A15642="","",VLOOKUP(A15642,'3-Mapa de Controles'!$M$3:$N$143,2,FALSE))</f>
        <v/>
      </c>
      <c r="C15642" s="54" t="str">
        <f>IF(A15642="","",VLOOKUP(A15642,'3-Mapa de Controles'!$M$3:$P$143,4,FALSE))</f>
        <v/>
      </c>
      <c r="D15642" s="54" t="str">
        <f>IF(A15642="","",VLOOKUP(A15642,'3-Mapa de Controles'!$M$3:$AI$143,23,FALSE))</f>
        <v/>
      </c>
      <c r="E15642" s="54" t="str">
        <f>IF(A15642="","",VLOOKUP(A15642,'3-Mapa de Controles'!$B$3:$D$143,3,FALSE))</f>
        <v/>
      </c>
      <c r="F15642" s="56"/>
      <c r="G15642" s="122"/>
      <c r="H15642" s="122"/>
    </row>
    <row r="15643" spans="1:8" ht="28.5" customHeight="1">
      <c r="A15643" s="121"/>
      <c r="B15643" s="54" t="str">
        <f>IF(A15643="","",VLOOKUP(A15643,'3-Mapa de Controles'!$M$3:$N$143,2,FALSE))</f>
        <v/>
      </c>
      <c r="C15643" s="54" t="str">
        <f>IF(A15643="","",VLOOKUP(A15643,'3-Mapa de Controles'!$M$3:$P$143,4,FALSE))</f>
        <v/>
      </c>
      <c r="D15643" s="54" t="str">
        <f>IF(A15643="","",VLOOKUP(A15643,'3-Mapa de Controles'!$M$3:$AI$143,23,FALSE))</f>
        <v/>
      </c>
      <c r="E15643" s="54" t="str">
        <f>IF(A15643="","",VLOOKUP(A15643,'3-Mapa de Controles'!$B$3:$D$143,3,FALSE))</f>
        <v/>
      </c>
      <c r="F15643" s="56"/>
      <c r="G15643" s="122"/>
      <c r="H15643" s="122"/>
    </row>
    <row r="15644" spans="1:8" ht="28.5" customHeight="1">
      <c r="A15644" s="121"/>
      <c r="B15644" s="54" t="str">
        <f>IF(A15644="","",VLOOKUP(A15644,'3-Mapa de Controles'!$M$3:$N$143,2,FALSE))</f>
        <v/>
      </c>
      <c r="C15644" s="54" t="str">
        <f>IF(A15644="","",VLOOKUP(A15644,'3-Mapa de Controles'!$M$3:$P$143,4,FALSE))</f>
        <v/>
      </c>
      <c r="D15644" s="54" t="str">
        <f>IF(A15644="","",VLOOKUP(A15644,'3-Mapa de Controles'!$M$3:$AI$143,23,FALSE))</f>
        <v/>
      </c>
      <c r="E15644" s="54" t="str">
        <f>IF(A15644="","",VLOOKUP(A15644,'3-Mapa de Controles'!$B$3:$D$143,3,FALSE))</f>
        <v/>
      </c>
      <c r="F15644" s="56"/>
      <c r="G15644" s="122"/>
      <c r="H15644" s="122"/>
    </row>
    <row r="15645" spans="1:8" ht="28.5" customHeight="1">
      <c r="A15645" s="121"/>
      <c r="B15645" s="54" t="str">
        <f>IF(A15645="","",VLOOKUP(A15645,'3-Mapa de Controles'!$M$3:$N$143,2,FALSE))</f>
        <v/>
      </c>
      <c r="C15645" s="54" t="str">
        <f>IF(A15645="","",VLOOKUP(A15645,'3-Mapa de Controles'!$M$3:$P$143,4,FALSE))</f>
        <v/>
      </c>
      <c r="D15645" s="54" t="str">
        <f>IF(A15645="","",VLOOKUP(A15645,'3-Mapa de Controles'!$M$3:$AI$143,23,FALSE))</f>
        <v/>
      </c>
      <c r="E15645" s="54" t="str">
        <f>IF(A15645="","",VLOOKUP(A15645,'3-Mapa de Controles'!$B$3:$D$143,3,FALSE))</f>
        <v/>
      </c>
      <c r="F15645" s="56"/>
      <c r="G15645" s="122"/>
      <c r="H15645" s="122"/>
    </row>
    <row r="15646" spans="1:8" ht="28.5" customHeight="1">
      <c r="A15646" s="121"/>
      <c r="B15646" s="54" t="str">
        <f>IF(A15646="","",VLOOKUP(A15646,'3-Mapa de Controles'!$M$3:$N$143,2,FALSE))</f>
        <v/>
      </c>
      <c r="C15646" s="54" t="str">
        <f>IF(A15646="","",VLOOKUP(A15646,'3-Mapa de Controles'!$M$3:$P$143,4,FALSE))</f>
        <v/>
      </c>
      <c r="D15646" s="54" t="str">
        <f>IF(A15646="","",VLOOKUP(A15646,'3-Mapa de Controles'!$M$3:$AI$143,23,FALSE))</f>
        <v/>
      </c>
      <c r="E15646" s="54" t="str">
        <f>IF(A15646="","",VLOOKUP(A15646,'3-Mapa de Controles'!$B$3:$D$143,3,FALSE))</f>
        <v/>
      </c>
      <c r="F15646" s="56"/>
      <c r="G15646" s="122"/>
      <c r="H15646" s="122"/>
    </row>
    <row r="15647" spans="1:8" ht="28.5" customHeight="1">
      <c r="A15647" s="121"/>
      <c r="B15647" s="54" t="str">
        <f>IF(A15647="","",VLOOKUP(A15647,'3-Mapa de Controles'!$M$3:$N$143,2,FALSE))</f>
        <v/>
      </c>
      <c r="C15647" s="54" t="str">
        <f>IF(A15647="","",VLOOKUP(A15647,'3-Mapa de Controles'!$M$3:$P$143,4,FALSE))</f>
        <v/>
      </c>
      <c r="D15647" s="54" t="str">
        <f>IF(A15647="","",VLOOKUP(A15647,'3-Mapa de Controles'!$M$3:$AI$143,23,FALSE))</f>
        <v/>
      </c>
      <c r="E15647" s="54" t="str">
        <f>IF(A15647="","",VLOOKUP(A15647,'3-Mapa de Controles'!$B$3:$D$143,3,FALSE))</f>
        <v/>
      </c>
      <c r="F15647" s="56"/>
      <c r="G15647" s="122"/>
      <c r="H15647" s="122"/>
    </row>
    <row r="15648" spans="1:8" ht="28.5" customHeight="1">
      <c r="A15648" s="121"/>
      <c r="B15648" s="54" t="str">
        <f>IF(A15648="","",VLOOKUP(A15648,'3-Mapa de Controles'!$M$3:$N$143,2,FALSE))</f>
        <v/>
      </c>
      <c r="C15648" s="54" t="str">
        <f>IF(A15648="","",VLOOKUP(A15648,'3-Mapa de Controles'!$M$3:$P$143,4,FALSE))</f>
        <v/>
      </c>
      <c r="D15648" s="54" t="str">
        <f>IF(A15648="","",VLOOKUP(A15648,'3-Mapa de Controles'!$M$3:$AI$143,23,FALSE))</f>
        <v/>
      </c>
      <c r="E15648" s="54" t="str">
        <f>IF(A15648="","",VLOOKUP(A15648,'3-Mapa de Controles'!$B$3:$D$143,3,FALSE))</f>
        <v/>
      </c>
      <c r="F15648" s="56"/>
      <c r="G15648" s="122"/>
      <c r="H15648" s="122"/>
    </row>
    <row r="15649" spans="1:8" ht="28.5" customHeight="1">
      <c r="A15649" s="121"/>
      <c r="B15649" s="54" t="str">
        <f>IF(A15649="","",VLOOKUP(A15649,'3-Mapa de Controles'!$M$3:$N$143,2,FALSE))</f>
        <v/>
      </c>
      <c r="C15649" s="54" t="str">
        <f>IF(A15649="","",VLOOKUP(A15649,'3-Mapa de Controles'!$M$3:$P$143,4,FALSE))</f>
        <v/>
      </c>
      <c r="D15649" s="54" t="str">
        <f>IF(A15649="","",VLOOKUP(A15649,'3-Mapa de Controles'!$M$3:$AI$143,23,FALSE))</f>
        <v/>
      </c>
      <c r="E15649" s="54" t="str">
        <f>IF(A15649="","",VLOOKUP(A15649,'3-Mapa de Controles'!$B$3:$D$143,3,FALSE))</f>
        <v/>
      </c>
      <c r="F15649" s="56"/>
      <c r="G15649" s="122"/>
      <c r="H15649" s="122"/>
    </row>
    <row r="15650" spans="1:8" ht="28.5" customHeight="1">
      <c r="A15650" s="121"/>
      <c r="B15650" s="54" t="str">
        <f>IF(A15650="","",VLOOKUP(A15650,'3-Mapa de Controles'!$M$3:$N$143,2,FALSE))</f>
        <v/>
      </c>
      <c r="C15650" s="54" t="str">
        <f>IF(A15650="","",VLOOKUP(A15650,'3-Mapa de Controles'!$M$3:$P$143,4,FALSE))</f>
        <v/>
      </c>
      <c r="D15650" s="54" t="str">
        <f>IF(A15650="","",VLOOKUP(A15650,'3-Mapa de Controles'!$M$3:$AI$143,23,FALSE))</f>
        <v/>
      </c>
      <c r="E15650" s="54" t="str">
        <f>IF(A15650="","",VLOOKUP(A15650,'3-Mapa de Controles'!$B$3:$D$143,3,FALSE))</f>
        <v/>
      </c>
      <c r="F15650" s="56"/>
      <c r="G15650" s="122"/>
      <c r="H15650" s="122"/>
    </row>
    <row r="15651" spans="1:8" ht="28.5" customHeight="1">
      <c r="A15651" s="121"/>
      <c r="B15651" s="54" t="str">
        <f>IF(A15651="","",VLOOKUP(A15651,'3-Mapa de Controles'!$M$3:$N$143,2,FALSE))</f>
        <v/>
      </c>
      <c r="C15651" s="54" t="str">
        <f>IF(A15651="","",VLOOKUP(A15651,'3-Mapa de Controles'!$M$3:$P$143,4,FALSE))</f>
        <v/>
      </c>
      <c r="D15651" s="54" t="str">
        <f>IF(A15651="","",VLOOKUP(A15651,'3-Mapa de Controles'!$M$3:$AI$143,23,FALSE))</f>
        <v/>
      </c>
      <c r="E15651" s="54" t="str">
        <f>IF(A15651="","",VLOOKUP(A15651,'3-Mapa de Controles'!$B$3:$D$143,3,FALSE))</f>
        <v/>
      </c>
      <c r="F15651" s="56"/>
      <c r="G15651" s="122"/>
      <c r="H15651" s="122"/>
    </row>
    <row r="15652" spans="1:8" ht="28.5" customHeight="1">
      <c r="A15652" s="121"/>
      <c r="B15652" s="54" t="str">
        <f>IF(A15652="","",VLOOKUP(A15652,'3-Mapa de Controles'!$M$3:$N$143,2,FALSE))</f>
        <v/>
      </c>
      <c r="C15652" s="54" t="str">
        <f>IF(A15652="","",VLOOKUP(A15652,'3-Mapa de Controles'!$M$3:$P$143,4,FALSE))</f>
        <v/>
      </c>
      <c r="D15652" s="54" t="str">
        <f>IF(A15652="","",VLOOKUP(A15652,'3-Mapa de Controles'!$M$3:$AI$143,23,FALSE))</f>
        <v/>
      </c>
      <c r="E15652" s="54" t="str">
        <f>IF(A15652="","",VLOOKUP(A15652,'3-Mapa de Controles'!$B$3:$D$143,3,FALSE))</f>
        <v/>
      </c>
      <c r="F15652" s="56"/>
      <c r="G15652" s="122"/>
      <c r="H15652" s="122"/>
    </row>
    <row r="15653" spans="1:8" ht="28.5" customHeight="1">
      <c r="A15653" s="121"/>
      <c r="B15653" s="54" t="str">
        <f>IF(A15653="","",VLOOKUP(A15653,'3-Mapa de Controles'!$M$3:$N$143,2,FALSE))</f>
        <v/>
      </c>
      <c r="C15653" s="54" t="str">
        <f>IF(A15653="","",VLOOKUP(A15653,'3-Mapa de Controles'!$M$3:$P$143,4,FALSE))</f>
        <v/>
      </c>
      <c r="D15653" s="54" t="str">
        <f>IF(A15653="","",VLOOKUP(A15653,'3-Mapa de Controles'!$M$3:$AI$143,23,FALSE))</f>
        <v/>
      </c>
      <c r="E15653" s="54" t="str">
        <f>IF(A15653="","",VLOOKUP(A15653,'3-Mapa de Controles'!$B$3:$D$143,3,FALSE))</f>
        <v/>
      </c>
      <c r="F15653" s="56"/>
      <c r="G15653" s="122"/>
      <c r="H15653" s="122"/>
    </row>
    <row r="15654" spans="1:8" ht="28.5" customHeight="1">
      <c r="A15654" s="121"/>
      <c r="B15654" s="54" t="str">
        <f>IF(A15654="","",VLOOKUP(A15654,'3-Mapa de Controles'!$M$3:$N$143,2,FALSE))</f>
        <v/>
      </c>
      <c r="C15654" s="54" t="str">
        <f>IF(A15654="","",VLOOKUP(A15654,'3-Mapa de Controles'!$M$3:$P$143,4,FALSE))</f>
        <v/>
      </c>
      <c r="D15654" s="54" t="str">
        <f>IF(A15654="","",VLOOKUP(A15654,'3-Mapa de Controles'!$M$3:$AI$143,23,FALSE))</f>
        <v/>
      </c>
      <c r="E15654" s="54" t="str">
        <f>IF(A15654="","",VLOOKUP(A15654,'3-Mapa de Controles'!$B$3:$D$143,3,FALSE))</f>
        <v/>
      </c>
      <c r="F15654" s="56"/>
      <c r="G15654" s="122"/>
      <c r="H15654" s="122"/>
    </row>
    <row r="15655" spans="1:8" ht="28.5" customHeight="1">
      <c r="A15655" s="121"/>
      <c r="B15655" s="54" t="str">
        <f>IF(A15655="","",VLOOKUP(A15655,'3-Mapa de Controles'!$M$3:$N$143,2,FALSE))</f>
        <v/>
      </c>
      <c r="C15655" s="54" t="str">
        <f>IF(A15655="","",VLOOKUP(A15655,'3-Mapa de Controles'!$M$3:$P$143,4,FALSE))</f>
        <v/>
      </c>
      <c r="D15655" s="54" t="str">
        <f>IF(A15655="","",VLOOKUP(A15655,'3-Mapa de Controles'!$M$3:$AI$143,23,FALSE))</f>
        <v/>
      </c>
      <c r="E15655" s="54" t="str">
        <f>IF(A15655="","",VLOOKUP(A15655,'3-Mapa de Controles'!$B$3:$D$143,3,FALSE))</f>
        <v/>
      </c>
      <c r="F15655" s="56"/>
      <c r="G15655" s="122"/>
      <c r="H15655" s="122"/>
    </row>
    <row r="15656" spans="1:8" ht="28.5" customHeight="1">
      <c r="A15656" s="121"/>
      <c r="B15656" s="54" t="str">
        <f>IF(A15656="","",VLOOKUP(A15656,'3-Mapa de Controles'!$M$3:$N$143,2,FALSE))</f>
        <v/>
      </c>
      <c r="C15656" s="54" t="str">
        <f>IF(A15656="","",VLOOKUP(A15656,'3-Mapa de Controles'!$M$3:$P$143,4,FALSE))</f>
        <v/>
      </c>
      <c r="D15656" s="54" t="str">
        <f>IF(A15656="","",VLOOKUP(A15656,'3-Mapa de Controles'!$M$3:$AI$143,23,FALSE))</f>
        <v/>
      </c>
      <c r="E15656" s="54" t="str">
        <f>IF(A15656="","",VLOOKUP(A15656,'3-Mapa de Controles'!$B$3:$D$143,3,FALSE))</f>
        <v/>
      </c>
      <c r="F15656" s="56"/>
      <c r="G15656" s="122"/>
      <c r="H15656" s="122"/>
    </row>
    <row r="15657" spans="1:8" ht="28.5" customHeight="1">
      <c r="A15657" s="121"/>
      <c r="B15657" s="54" t="str">
        <f>IF(A15657="","",VLOOKUP(A15657,'3-Mapa de Controles'!$M$3:$N$143,2,FALSE))</f>
        <v/>
      </c>
      <c r="C15657" s="54" t="str">
        <f>IF(A15657="","",VLOOKUP(A15657,'3-Mapa de Controles'!$M$3:$P$143,4,FALSE))</f>
        <v/>
      </c>
      <c r="D15657" s="54" t="str">
        <f>IF(A15657="","",VLOOKUP(A15657,'3-Mapa de Controles'!$M$3:$AI$143,23,FALSE))</f>
        <v/>
      </c>
      <c r="E15657" s="54" t="str">
        <f>IF(A15657="","",VLOOKUP(A15657,'3-Mapa de Controles'!$B$3:$D$143,3,FALSE))</f>
        <v/>
      </c>
      <c r="F15657" s="56"/>
      <c r="G15657" s="122"/>
      <c r="H15657" s="122"/>
    </row>
    <row r="15658" spans="1:8" ht="28.5" customHeight="1">
      <c r="A15658" s="121"/>
      <c r="B15658" s="54" t="str">
        <f>IF(A15658="","",VLOOKUP(A15658,'3-Mapa de Controles'!$M$3:$N$143,2,FALSE))</f>
        <v/>
      </c>
      <c r="C15658" s="54" t="str">
        <f>IF(A15658="","",VLOOKUP(A15658,'3-Mapa de Controles'!$M$3:$P$143,4,FALSE))</f>
        <v/>
      </c>
      <c r="D15658" s="54" t="str">
        <f>IF(A15658="","",VLOOKUP(A15658,'3-Mapa de Controles'!$M$3:$AI$143,23,FALSE))</f>
        <v/>
      </c>
      <c r="E15658" s="54" t="str">
        <f>IF(A15658="","",VLOOKUP(A15658,'3-Mapa de Controles'!$B$3:$D$143,3,FALSE))</f>
        <v/>
      </c>
      <c r="F15658" s="56"/>
      <c r="G15658" s="122"/>
      <c r="H15658" s="122"/>
    </row>
    <row r="15659" spans="1:8" ht="28.5" customHeight="1">
      <c r="A15659" s="121"/>
      <c r="B15659" s="54" t="str">
        <f>IF(A15659="","",VLOOKUP(A15659,'3-Mapa de Controles'!$M$3:$N$143,2,FALSE))</f>
        <v/>
      </c>
      <c r="C15659" s="54" t="str">
        <f>IF(A15659="","",VLOOKUP(A15659,'3-Mapa de Controles'!$M$3:$P$143,4,FALSE))</f>
        <v/>
      </c>
      <c r="D15659" s="54" t="str">
        <f>IF(A15659="","",VLOOKUP(A15659,'3-Mapa de Controles'!$M$3:$AI$143,23,FALSE))</f>
        <v/>
      </c>
      <c r="E15659" s="54" t="str">
        <f>IF(A15659="","",VLOOKUP(A15659,'3-Mapa de Controles'!$B$3:$D$143,3,FALSE))</f>
        <v/>
      </c>
      <c r="F15659" s="56"/>
      <c r="G15659" s="122"/>
      <c r="H15659" s="122"/>
    </row>
    <row r="15660" spans="1:8" ht="28.5" customHeight="1">
      <c r="A15660" s="121"/>
      <c r="B15660" s="54" t="str">
        <f>IF(A15660="","",VLOOKUP(A15660,'3-Mapa de Controles'!$M$3:$N$143,2,FALSE))</f>
        <v/>
      </c>
      <c r="C15660" s="54" t="str">
        <f>IF(A15660="","",VLOOKUP(A15660,'3-Mapa de Controles'!$M$3:$P$143,4,FALSE))</f>
        <v/>
      </c>
      <c r="D15660" s="54" t="str">
        <f>IF(A15660="","",VLOOKUP(A15660,'3-Mapa de Controles'!$M$3:$AI$143,23,FALSE))</f>
        <v/>
      </c>
      <c r="E15660" s="54" t="str">
        <f>IF(A15660="","",VLOOKUP(A15660,'3-Mapa de Controles'!$B$3:$D$143,3,FALSE))</f>
        <v/>
      </c>
      <c r="F15660" s="56"/>
      <c r="G15660" s="122"/>
      <c r="H15660" s="122"/>
    </row>
    <row r="15661" spans="1:8" ht="28.5" customHeight="1">
      <c r="A15661" s="121"/>
      <c r="B15661" s="54" t="str">
        <f>IF(A15661="","",VLOOKUP(A15661,'3-Mapa de Controles'!$M$3:$N$143,2,FALSE))</f>
        <v/>
      </c>
      <c r="C15661" s="54" t="str">
        <f>IF(A15661="","",VLOOKUP(A15661,'3-Mapa de Controles'!$M$3:$P$143,4,FALSE))</f>
        <v/>
      </c>
      <c r="D15661" s="54" t="str">
        <f>IF(A15661="","",VLOOKUP(A15661,'3-Mapa de Controles'!$M$3:$AI$143,23,FALSE))</f>
        <v/>
      </c>
      <c r="E15661" s="54" t="str">
        <f>IF(A15661="","",VLOOKUP(A15661,'3-Mapa de Controles'!$B$3:$D$143,3,FALSE))</f>
        <v/>
      </c>
      <c r="F15661" s="56"/>
      <c r="G15661" s="122"/>
      <c r="H15661" s="122"/>
    </row>
    <row r="15662" spans="1:8" ht="28.5" customHeight="1">
      <c r="A15662" s="121"/>
      <c r="B15662" s="54" t="str">
        <f>IF(A15662="","",VLOOKUP(A15662,'3-Mapa de Controles'!$M$3:$N$143,2,FALSE))</f>
        <v/>
      </c>
      <c r="C15662" s="54" t="str">
        <f>IF(A15662="","",VLOOKUP(A15662,'3-Mapa de Controles'!$M$3:$P$143,4,FALSE))</f>
        <v/>
      </c>
      <c r="D15662" s="54" t="str">
        <f>IF(A15662="","",VLOOKUP(A15662,'3-Mapa de Controles'!$M$3:$AI$143,23,FALSE))</f>
        <v/>
      </c>
      <c r="E15662" s="54" t="str">
        <f>IF(A15662="","",VLOOKUP(A15662,'3-Mapa de Controles'!$B$3:$D$143,3,FALSE))</f>
        <v/>
      </c>
      <c r="F15662" s="56"/>
      <c r="G15662" s="122"/>
      <c r="H15662" s="122"/>
    </row>
    <row r="15663" spans="1:8" ht="28.5" customHeight="1">
      <c r="A15663" s="121"/>
      <c r="B15663" s="54" t="str">
        <f>IF(A15663="","",VLOOKUP(A15663,'3-Mapa de Controles'!$M$3:$N$143,2,FALSE))</f>
        <v/>
      </c>
      <c r="C15663" s="54" t="str">
        <f>IF(A15663="","",VLOOKUP(A15663,'3-Mapa de Controles'!$M$3:$P$143,4,FALSE))</f>
        <v/>
      </c>
      <c r="D15663" s="54" t="str">
        <f>IF(A15663="","",VLOOKUP(A15663,'3-Mapa de Controles'!$M$3:$AI$143,23,FALSE))</f>
        <v/>
      </c>
      <c r="E15663" s="54" t="str">
        <f>IF(A15663="","",VLOOKUP(A15663,'3-Mapa de Controles'!$B$3:$D$143,3,FALSE))</f>
        <v/>
      </c>
      <c r="F15663" s="56"/>
      <c r="G15663" s="122"/>
      <c r="H15663" s="122"/>
    </row>
    <row r="15664" spans="1:8" ht="28.5" customHeight="1">
      <c r="A15664" s="121"/>
      <c r="B15664" s="54" t="str">
        <f>IF(A15664="","",VLOOKUP(A15664,'3-Mapa de Controles'!$M$3:$N$143,2,FALSE))</f>
        <v/>
      </c>
      <c r="C15664" s="54" t="str">
        <f>IF(A15664="","",VLOOKUP(A15664,'3-Mapa de Controles'!$M$3:$P$143,4,FALSE))</f>
        <v/>
      </c>
      <c r="D15664" s="54" t="str">
        <f>IF(A15664="","",VLOOKUP(A15664,'3-Mapa de Controles'!$M$3:$AI$143,23,FALSE))</f>
        <v/>
      </c>
      <c r="E15664" s="54" t="str">
        <f>IF(A15664="","",VLOOKUP(A15664,'3-Mapa de Controles'!$B$3:$D$143,3,FALSE))</f>
        <v/>
      </c>
      <c r="F15664" s="56"/>
      <c r="G15664" s="122"/>
      <c r="H15664" s="122"/>
    </row>
    <row r="15665" spans="1:8" ht="28.5" customHeight="1">
      <c r="A15665" s="121"/>
      <c r="B15665" s="54" t="str">
        <f>IF(A15665="","",VLOOKUP(A15665,'3-Mapa de Controles'!$M$3:$N$143,2,FALSE))</f>
        <v/>
      </c>
      <c r="C15665" s="54" t="str">
        <f>IF(A15665="","",VLOOKUP(A15665,'3-Mapa de Controles'!$M$3:$P$143,4,FALSE))</f>
        <v/>
      </c>
      <c r="D15665" s="54" t="str">
        <f>IF(A15665="","",VLOOKUP(A15665,'3-Mapa de Controles'!$M$3:$AI$143,23,FALSE))</f>
        <v/>
      </c>
      <c r="E15665" s="54" t="str">
        <f>IF(A15665="","",VLOOKUP(A15665,'3-Mapa de Controles'!$B$3:$D$143,3,FALSE))</f>
        <v/>
      </c>
      <c r="F15665" s="56"/>
      <c r="G15665" s="122"/>
      <c r="H15665" s="122"/>
    </row>
    <row r="15666" spans="1:8" ht="28.5" customHeight="1">
      <c r="A15666" s="121"/>
      <c r="B15666" s="54" t="str">
        <f>IF(A15666="","",VLOOKUP(A15666,'3-Mapa de Controles'!$M$3:$N$143,2,FALSE))</f>
        <v/>
      </c>
      <c r="C15666" s="54" t="str">
        <f>IF(A15666="","",VLOOKUP(A15666,'3-Mapa de Controles'!$M$3:$P$143,4,FALSE))</f>
        <v/>
      </c>
      <c r="D15666" s="54" t="str">
        <f>IF(A15666="","",VLOOKUP(A15666,'3-Mapa de Controles'!$M$3:$AI$143,23,FALSE))</f>
        <v/>
      </c>
      <c r="E15666" s="54" t="str">
        <f>IF(A15666="","",VLOOKUP(A15666,'3-Mapa de Controles'!$B$3:$D$143,3,FALSE))</f>
        <v/>
      </c>
      <c r="F15666" s="56"/>
      <c r="G15666" s="122"/>
      <c r="H15666" s="122"/>
    </row>
    <row r="15667" spans="1:8" ht="28.5" customHeight="1">
      <c r="A15667" s="121"/>
      <c r="B15667" s="54" t="str">
        <f>IF(A15667="","",VLOOKUP(A15667,'3-Mapa de Controles'!$M$3:$N$143,2,FALSE))</f>
        <v/>
      </c>
      <c r="C15667" s="54" t="str">
        <f>IF(A15667="","",VLOOKUP(A15667,'3-Mapa de Controles'!$M$3:$P$143,4,FALSE))</f>
        <v/>
      </c>
      <c r="D15667" s="54" t="str">
        <f>IF(A15667="","",VLOOKUP(A15667,'3-Mapa de Controles'!$M$3:$AI$143,23,FALSE))</f>
        <v/>
      </c>
      <c r="E15667" s="54" t="str">
        <f>IF(A15667="","",VLOOKUP(A15667,'3-Mapa de Controles'!$B$3:$D$143,3,FALSE))</f>
        <v/>
      </c>
      <c r="F15667" s="56"/>
      <c r="G15667" s="122"/>
      <c r="H15667" s="122"/>
    </row>
    <row r="15668" spans="1:8" ht="28.5" customHeight="1">
      <c r="A15668" s="121"/>
      <c r="B15668" s="54" t="str">
        <f>IF(A15668="","",VLOOKUP(A15668,'3-Mapa de Controles'!$M$3:$N$143,2,FALSE))</f>
        <v/>
      </c>
      <c r="C15668" s="54" t="str">
        <f>IF(A15668="","",VLOOKUP(A15668,'3-Mapa de Controles'!$M$3:$P$143,4,FALSE))</f>
        <v/>
      </c>
      <c r="D15668" s="54" t="str">
        <f>IF(A15668="","",VLOOKUP(A15668,'3-Mapa de Controles'!$M$3:$AI$143,23,FALSE))</f>
        <v/>
      </c>
      <c r="E15668" s="54" t="str">
        <f>IF(A15668="","",VLOOKUP(A15668,'3-Mapa de Controles'!$B$3:$D$143,3,FALSE))</f>
        <v/>
      </c>
      <c r="F15668" s="56"/>
      <c r="G15668" s="122"/>
      <c r="H15668" s="122"/>
    </row>
    <row r="15669" spans="1:8" ht="28.5" customHeight="1">
      <c r="A15669" s="121"/>
      <c r="B15669" s="54" t="str">
        <f>IF(A15669="","",VLOOKUP(A15669,'3-Mapa de Controles'!$M$3:$N$143,2,FALSE))</f>
        <v/>
      </c>
      <c r="C15669" s="54" t="str">
        <f>IF(A15669="","",VLOOKUP(A15669,'3-Mapa de Controles'!$M$3:$P$143,4,FALSE))</f>
        <v/>
      </c>
      <c r="D15669" s="54" t="str">
        <f>IF(A15669="","",VLOOKUP(A15669,'3-Mapa de Controles'!$M$3:$AI$143,23,FALSE))</f>
        <v/>
      </c>
      <c r="E15669" s="54" t="str">
        <f>IF(A15669="","",VLOOKUP(A15669,'3-Mapa de Controles'!$B$3:$D$143,3,FALSE))</f>
        <v/>
      </c>
      <c r="F15669" s="56"/>
      <c r="G15669" s="122"/>
      <c r="H15669" s="122"/>
    </row>
    <row r="15670" spans="1:8" ht="28.5" customHeight="1">
      <c r="A15670" s="121"/>
      <c r="B15670" s="54" t="str">
        <f>IF(A15670="","",VLOOKUP(A15670,'3-Mapa de Controles'!$M$3:$N$143,2,FALSE))</f>
        <v/>
      </c>
      <c r="C15670" s="54" t="str">
        <f>IF(A15670="","",VLOOKUP(A15670,'3-Mapa de Controles'!$M$3:$P$143,4,FALSE))</f>
        <v/>
      </c>
      <c r="D15670" s="54" t="str">
        <f>IF(A15670="","",VLOOKUP(A15670,'3-Mapa de Controles'!$M$3:$AI$143,23,FALSE))</f>
        <v/>
      </c>
      <c r="E15670" s="54" t="str">
        <f>IF(A15670="","",VLOOKUP(A15670,'3-Mapa de Controles'!$B$3:$D$143,3,FALSE))</f>
        <v/>
      </c>
      <c r="F15670" s="56"/>
      <c r="G15670" s="122"/>
      <c r="H15670" s="122"/>
    </row>
    <row r="15671" spans="1:8" ht="28.5" customHeight="1">
      <c r="A15671" s="121"/>
      <c r="B15671" s="54" t="str">
        <f>IF(A15671="","",VLOOKUP(A15671,'3-Mapa de Controles'!$M$3:$N$143,2,FALSE))</f>
        <v/>
      </c>
      <c r="C15671" s="54" t="str">
        <f>IF(A15671="","",VLOOKUP(A15671,'3-Mapa de Controles'!$M$3:$P$143,4,FALSE))</f>
        <v/>
      </c>
      <c r="D15671" s="54" t="str">
        <f>IF(A15671="","",VLOOKUP(A15671,'3-Mapa de Controles'!$M$3:$AI$143,23,FALSE))</f>
        <v/>
      </c>
      <c r="E15671" s="54" t="str">
        <f>IF(A15671="","",VLOOKUP(A15671,'3-Mapa de Controles'!$B$3:$D$143,3,FALSE))</f>
        <v/>
      </c>
      <c r="F15671" s="56"/>
      <c r="G15671" s="122"/>
      <c r="H15671" s="122"/>
    </row>
    <row r="15672" spans="1:8" ht="28.5" customHeight="1">
      <c r="A15672" s="121"/>
      <c r="B15672" s="54" t="str">
        <f>IF(A15672="","",VLOOKUP(A15672,'3-Mapa de Controles'!$M$3:$N$143,2,FALSE))</f>
        <v/>
      </c>
      <c r="C15672" s="54" t="str">
        <f>IF(A15672="","",VLOOKUP(A15672,'3-Mapa de Controles'!$M$3:$P$143,4,FALSE))</f>
        <v/>
      </c>
      <c r="D15672" s="54" t="str">
        <f>IF(A15672="","",VLOOKUP(A15672,'3-Mapa de Controles'!$M$3:$AI$143,23,FALSE))</f>
        <v/>
      </c>
      <c r="E15672" s="54" t="str">
        <f>IF(A15672="","",VLOOKUP(A15672,'3-Mapa de Controles'!$B$3:$D$143,3,FALSE))</f>
        <v/>
      </c>
      <c r="F15672" s="56"/>
      <c r="G15672" s="122"/>
      <c r="H15672" s="122"/>
    </row>
    <row r="15673" spans="1:8" ht="28.5" customHeight="1">
      <c r="A15673" s="121"/>
      <c r="B15673" s="54" t="str">
        <f>IF(A15673="","",VLOOKUP(A15673,'3-Mapa de Controles'!$M$3:$N$143,2,FALSE))</f>
        <v/>
      </c>
      <c r="C15673" s="54" t="str">
        <f>IF(A15673="","",VLOOKUP(A15673,'3-Mapa de Controles'!$M$3:$P$143,4,FALSE))</f>
        <v/>
      </c>
      <c r="D15673" s="54" t="str">
        <f>IF(A15673="","",VLOOKUP(A15673,'3-Mapa de Controles'!$M$3:$AI$143,23,FALSE))</f>
        <v/>
      </c>
      <c r="E15673" s="54" t="str">
        <f>IF(A15673="","",VLOOKUP(A15673,'3-Mapa de Controles'!$B$3:$D$143,3,FALSE))</f>
        <v/>
      </c>
      <c r="F15673" s="56"/>
      <c r="G15673" s="122"/>
      <c r="H15673" s="122"/>
    </row>
    <row r="15674" spans="1:8" ht="28.5" customHeight="1">
      <c r="A15674" s="121"/>
      <c r="B15674" s="54" t="str">
        <f>IF(A15674="","",VLOOKUP(A15674,'3-Mapa de Controles'!$M$3:$N$143,2,FALSE))</f>
        <v/>
      </c>
      <c r="C15674" s="54" t="str">
        <f>IF(A15674="","",VLOOKUP(A15674,'3-Mapa de Controles'!$M$3:$P$143,4,FALSE))</f>
        <v/>
      </c>
      <c r="D15674" s="54" t="str">
        <f>IF(A15674="","",VLOOKUP(A15674,'3-Mapa de Controles'!$M$3:$AI$143,23,FALSE))</f>
        <v/>
      </c>
      <c r="E15674" s="54" t="str">
        <f>IF(A15674="","",VLOOKUP(A15674,'3-Mapa de Controles'!$B$3:$D$143,3,FALSE))</f>
        <v/>
      </c>
      <c r="F15674" s="56"/>
      <c r="G15674" s="122"/>
      <c r="H15674" s="122"/>
    </row>
    <row r="15675" spans="1:8" ht="28.5" customHeight="1">
      <c r="A15675" s="121"/>
      <c r="B15675" s="54" t="str">
        <f>IF(A15675="","",VLOOKUP(A15675,'3-Mapa de Controles'!$M$3:$N$143,2,FALSE))</f>
        <v/>
      </c>
      <c r="C15675" s="54" t="str">
        <f>IF(A15675="","",VLOOKUP(A15675,'3-Mapa de Controles'!$M$3:$P$143,4,FALSE))</f>
        <v/>
      </c>
      <c r="D15675" s="54" t="str">
        <f>IF(A15675="","",VLOOKUP(A15675,'3-Mapa de Controles'!$M$3:$AI$143,23,FALSE))</f>
        <v/>
      </c>
      <c r="E15675" s="54" t="str">
        <f>IF(A15675="","",VLOOKUP(A15675,'3-Mapa de Controles'!$B$3:$D$143,3,FALSE))</f>
        <v/>
      </c>
      <c r="F15675" s="56"/>
      <c r="G15675" s="122"/>
      <c r="H15675" s="122"/>
    </row>
    <row r="15676" spans="1:8" ht="28.5" customHeight="1">
      <c r="A15676" s="121"/>
      <c r="B15676" s="54" t="str">
        <f>IF(A15676="","",VLOOKUP(A15676,'3-Mapa de Controles'!$M$3:$N$143,2,FALSE))</f>
        <v/>
      </c>
      <c r="C15676" s="54" t="str">
        <f>IF(A15676="","",VLOOKUP(A15676,'3-Mapa de Controles'!$M$3:$P$143,4,FALSE))</f>
        <v/>
      </c>
      <c r="D15676" s="54" t="str">
        <f>IF(A15676="","",VLOOKUP(A15676,'3-Mapa de Controles'!$M$3:$AI$143,23,FALSE))</f>
        <v/>
      </c>
      <c r="E15676" s="54" t="str">
        <f>IF(A15676="","",VLOOKUP(A15676,'3-Mapa de Controles'!$B$3:$D$143,3,FALSE))</f>
        <v/>
      </c>
      <c r="F15676" s="56"/>
      <c r="G15676" s="122"/>
      <c r="H15676" s="122"/>
    </row>
    <row r="15677" spans="1:8" ht="28.5" customHeight="1">
      <c r="A15677" s="121"/>
      <c r="B15677" s="54" t="str">
        <f>IF(A15677="","",VLOOKUP(A15677,'3-Mapa de Controles'!$M$3:$N$143,2,FALSE))</f>
        <v/>
      </c>
      <c r="C15677" s="54" t="str">
        <f>IF(A15677="","",VLOOKUP(A15677,'3-Mapa de Controles'!$M$3:$P$143,4,FALSE))</f>
        <v/>
      </c>
      <c r="D15677" s="54" t="str">
        <f>IF(A15677="","",VLOOKUP(A15677,'3-Mapa de Controles'!$M$3:$AI$143,23,FALSE))</f>
        <v/>
      </c>
      <c r="E15677" s="54" t="str">
        <f>IF(A15677="","",VLOOKUP(A15677,'3-Mapa de Controles'!$B$3:$D$143,3,FALSE))</f>
        <v/>
      </c>
      <c r="F15677" s="56"/>
      <c r="G15677" s="122"/>
      <c r="H15677" s="122"/>
    </row>
    <row r="15678" spans="1:8" ht="28.5" customHeight="1">
      <c r="A15678" s="121"/>
      <c r="B15678" s="54" t="str">
        <f>IF(A15678="","",VLOOKUP(A15678,'3-Mapa de Controles'!$M$3:$N$143,2,FALSE))</f>
        <v/>
      </c>
      <c r="C15678" s="54" t="str">
        <f>IF(A15678="","",VLOOKUP(A15678,'3-Mapa de Controles'!$M$3:$P$143,4,FALSE))</f>
        <v/>
      </c>
      <c r="D15678" s="54" t="str">
        <f>IF(A15678="","",VLOOKUP(A15678,'3-Mapa de Controles'!$M$3:$AI$143,23,FALSE))</f>
        <v/>
      </c>
      <c r="E15678" s="54" t="str">
        <f>IF(A15678="","",VLOOKUP(A15678,'3-Mapa de Controles'!$B$3:$D$143,3,FALSE))</f>
        <v/>
      </c>
      <c r="F15678" s="56"/>
      <c r="G15678" s="122"/>
      <c r="H15678" s="122"/>
    </row>
    <row r="15679" spans="1:8" ht="28.5" customHeight="1">
      <c r="A15679" s="121"/>
      <c r="B15679" s="54" t="str">
        <f>IF(A15679="","",VLOOKUP(A15679,'3-Mapa de Controles'!$M$3:$N$143,2,FALSE))</f>
        <v/>
      </c>
      <c r="C15679" s="54" t="str">
        <f>IF(A15679="","",VLOOKUP(A15679,'3-Mapa de Controles'!$M$3:$P$143,4,FALSE))</f>
        <v/>
      </c>
      <c r="D15679" s="54" t="str">
        <f>IF(A15679="","",VLOOKUP(A15679,'3-Mapa de Controles'!$M$3:$AI$143,23,FALSE))</f>
        <v/>
      </c>
      <c r="E15679" s="54" t="str">
        <f>IF(A15679="","",VLOOKUP(A15679,'3-Mapa de Controles'!$B$3:$D$143,3,FALSE))</f>
        <v/>
      </c>
      <c r="F15679" s="56"/>
      <c r="G15679" s="122"/>
      <c r="H15679" s="122"/>
    </row>
    <row r="15680" spans="1:8" ht="28.5" customHeight="1">
      <c r="A15680" s="121"/>
      <c r="B15680" s="54" t="str">
        <f>IF(A15680="","",VLOOKUP(A15680,'3-Mapa de Controles'!$M$3:$N$143,2,FALSE))</f>
        <v/>
      </c>
      <c r="C15680" s="54" t="str">
        <f>IF(A15680="","",VLOOKUP(A15680,'3-Mapa de Controles'!$M$3:$P$143,4,FALSE))</f>
        <v/>
      </c>
      <c r="D15680" s="54" t="str">
        <f>IF(A15680="","",VLOOKUP(A15680,'3-Mapa de Controles'!$M$3:$AI$143,23,FALSE))</f>
        <v/>
      </c>
      <c r="E15680" s="54" t="str">
        <f>IF(A15680="","",VLOOKUP(A15680,'3-Mapa de Controles'!$B$3:$D$143,3,FALSE))</f>
        <v/>
      </c>
      <c r="F15680" s="56"/>
      <c r="G15680" s="122"/>
      <c r="H15680" s="122"/>
    </row>
    <row r="15681" spans="1:8" ht="28.5" customHeight="1">
      <c r="A15681" s="121"/>
      <c r="B15681" s="54" t="str">
        <f>IF(A15681="","",VLOOKUP(A15681,'3-Mapa de Controles'!$M$3:$N$143,2,FALSE))</f>
        <v/>
      </c>
      <c r="C15681" s="54" t="str">
        <f>IF(A15681="","",VLOOKUP(A15681,'3-Mapa de Controles'!$M$3:$P$143,4,FALSE))</f>
        <v/>
      </c>
      <c r="D15681" s="54" t="str">
        <f>IF(A15681="","",VLOOKUP(A15681,'3-Mapa de Controles'!$M$3:$AI$143,23,FALSE))</f>
        <v/>
      </c>
      <c r="E15681" s="54" t="str">
        <f>IF(A15681="","",VLOOKUP(A15681,'3-Mapa de Controles'!$B$3:$D$143,3,FALSE))</f>
        <v/>
      </c>
      <c r="F15681" s="56"/>
      <c r="G15681" s="122"/>
      <c r="H15681" s="122"/>
    </row>
    <row r="15682" spans="1:8" ht="28.5" customHeight="1">
      <c r="A15682" s="121"/>
      <c r="B15682" s="54" t="str">
        <f>IF(A15682="","",VLOOKUP(A15682,'3-Mapa de Controles'!$M$3:$N$143,2,FALSE))</f>
        <v/>
      </c>
      <c r="C15682" s="54" t="str">
        <f>IF(A15682="","",VLOOKUP(A15682,'3-Mapa de Controles'!$M$3:$P$143,4,FALSE))</f>
        <v/>
      </c>
      <c r="D15682" s="54" t="str">
        <f>IF(A15682="","",VLOOKUP(A15682,'3-Mapa de Controles'!$M$3:$AI$143,23,FALSE))</f>
        <v/>
      </c>
      <c r="E15682" s="54" t="str">
        <f>IF(A15682="","",VLOOKUP(A15682,'3-Mapa de Controles'!$B$3:$D$143,3,FALSE))</f>
        <v/>
      </c>
      <c r="F15682" s="56"/>
      <c r="G15682" s="122"/>
      <c r="H15682" s="122"/>
    </row>
    <row r="15683" spans="1:8" ht="28.5" customHeight="1">
      <c r="A15683" s="121"/>
      <c r="B15683" s="54" t="str">
        <f>IF(A15683="","",VLOOKUP(A15683,'3-Mapa de Controles'!$M$3:$N$143,2,FALSE))</f>
        <v/>
      </c>
      <c r="C15683" s="54" t="str">
        <f>IF(A15683="","",VLOOKUP(A15683,'3-Mapa de Controles'!$M$3:$P$143,4,FALSE))</f>
        <v/>
      </c>
      <c r="D15683" s="54" t="str">
        <f>IF(A15683="","",VLOOKUP(A15683,'3-Mapa de Controles'!$M$3:$AI$143,23,FALSE))</f>
        <v/>
      </c>
      <c r="E15683" s="54" t="str">
        <f>IF(A15683="","",VLOOKUP(A15683,'3-Mapa de Controles'!$B$3:$D$143,3,FALSE))</f>
        <v/>
      </c>
      <c r="F15683" s="56"/>
      <c r="G15683" s="122"/>
      <c r="H15683" s="122"/>
    </row>
    <row r="15684" spans="1:8" ht="28.5" customHeight="1">
      <c r="A15684" s="121"/>
      <c r="B15684" s="54" t="str">
        <f>IF(A15684="","",VLOOKUP(A15684,'3-Mapa de Controles'!$M$3:$N$143,2,FALSE))</f>
        <v/>
      </c>
      <c r="C15684" s="54" t="str">
        <f>IF(A15684="","",VLOOKUP(A15684,'3-Mapa de Controles'!$M$3:$P$143,4,FALSE))</f>
        <v/>
      </c>
      <c r="D15684" s="54" t="str">
        <f>IF(A15684="","",VLOOKUP(A15684,'3-Mapa de Controles'!$M$3:$AI$143,23,FALSE))</f>
        <v/>
      </c>
      <c r="E15684" s="54" t="str">
        <f>IF(A15684="","",VLOOKUP(A15684,'3-Mapa de Controles'!$B$3:$D$143,3,FALSE))</f>
        <v/>
      </c>
      <c r="F15684" s="56"/>
      <c r="G15684" s="122"/>
      <c r="H15684" s="122"/>
    </row>
    <row r="15685" spans="1:8" ht="28.5" customHeight="1">
      <c r="A15685" s="121"/>
      <c r="B15685" s="54" t="str">
        <f>IF(A15685="","",VLOOKUP(A15685,'3-Mapa de Controles'!$M$3:$N$143,2,FALSE))</f>
        <v/>
      </c>
      <c r="C15685" s="54" t="str">
        <f>IF(A15685="","",VLOOKUP(A15685,'3-Mapa de Controles'!$M$3:$P$143,4,FALSE))</f>
        <v/>
      </c>
      <c r="D15685" s="54" t="str">
        <f>IF(A15685="","",VLOOKUP(A15685,'3-Mapa de Controles'!$M$3:$AI$143,23,FALSE))</f>
        <v/>
      </c>
      <c r="E15685" s="54" t="str">
        <f>IF(A15685="","",VLOOKUP(A15685,'3-Mapa de Controles'!$B$3:$D$143,3,FALSE))</f>
        <v/>
      </c>
      <c r="F15685" s="56"/>
      <c r="G15685" s="122"/>
      <c r="H15685" s="122"/>
    </row>
    <row r="15686" spans="1:8" ht="28.5" customHeight="1">
      <c r="A15686" s="121"/>
      <c r="B15686" s="54" t="str">
        <f>IF(A15686="","",VLOOKUP(A15686,'3-Mapa de Controles'!$M$3:$N$143,2,FALSE))</f>
        <v/>
      </c>
      <c r="C15686" s="54" t="str">
        <f>IF(A15686="","",VLOOKUP(A15686,'3-Mapa de Controles'!$M$3:$P$143,4,FALSE))</f>
        <v/>
      </c>
      <c r="D15686" s="54" t="str">
        <f>IF(A15686="","",VLOOKUP(A15686,'3-Mapa de Controles'!$M$3:$AI$143,23,FALSE))</f>
        <v/>
      </c>
      <c r="E15686" s="54" t="str">
        <f>IF(A15686="","",VLOOKUP(A15686,'3-Mapa de Controles'!$B$3:$D$143,3,FALSE))</f>
        <v/>
      </c>
      <c r="F15686" s="56"/>
      <c r="G15686" s="122"/>
      <c r="H15686" s="122"/>
    </row>
    <row r="15687" spans="1:8" ht="28.5" customHeight="1">
      <c r="A15687" s="121"/>
      <c r="B15687" s="54" t="str">
        <f>IF(A15687="","",VLOOKUP(A15687,'3-Mapa de Controles'!$M$3:$N$143,2,FALSE))</f>
        <v/>
      </c>
      <c r="C15687" s="54" t="str">
        <f>IF(A15687="","",VLOOKUP(A15687,'3-Mapa de Controles'!$M$3:$P$143,4,FALSE))</f>
        <v/>
      </c>
      <c r="D15687" s="54" t="str">
        <f>IF(A15687="","",VLOOKUP(A15687,'3-Mapa de Controles'!$M$3:$AI$143,23,FALSE))</f>
        <v/>
      </c>
      <c r="E15687" s="54" t="str">
        <f>IF(A15687="","",VLOOKUP(A15687,'3-Mapa de Controles'!$B$3:$D$143,3,FALSE))</f>
        <v/>
      </c>
      <c r="F15687" s="56"/>
      <c r="G15687" s="122"/>
      <c r="H15687" s="122"/>
    </row>
    <row r="15688" spans="1:8" ht="28.5" customHeight="1">
      <c r="A15688" s="121"/>
      <c r="B15688" s="54" t="str">
        <f>IF(A15688="","",VLOOKUP(A15688,'3-Mapa de Controles'!$M$3:$N$143,2,FALSE))</f>
        <v/>
      </c>
      <c r="C15688" s="54" t="str">
        <f>IF(A15688="","",VLOOKUP(A15688,'3-Mapa de Controles'!$M$3:$P$143,4,FALSE))</f>
        <v/>
      </c>
      <c r="D15688" s="54" t="str">
        <f>IF(A15688="","",VLOOKUP(A15688,'3-Mapa de Controles'!$M$3:$AI$143,23,FALSE))</f>
        <v/>
      </c>
      <c r="E15688" s="54" t="str">
        <f>IF(A15688="","",VLOOKUP(A15688,'3-Mapa de Controles'!$B$3:$D$143,3,FALSE))</f>
        <v/>
      </c>
      <c r="F15688" s="56"/>
      <c r="G15688" s="122"/>
      <c r="H15688" s="122"/>
    </row>
    <row r="15689" spans="1:8" ht="28.5" customHeight="1">
      <c r="A15689" s="121"/>
      <c r="B15689" s="54" t="str">
        <f>IF(A15689="","",VLOOKUP(A15689,'3-Mapa de Controles'!$M$3:$N$143,2,FALSE))</f>
        <v/>
      </c>
      <c r="C15689" s="54" t="str">
        <f>IF(A15689="","",VLOOKUP(A15689,'3-Mapa de Controles'!$M$3:$P$143,4,FALSE))</f>
        <v/>
      </c>
      <c r="D15689" s="54" t="str">
        <f>IF(A15689="","",VLOOKUP(A15689,'3-Mapa de Controles'!$M$3:$AI$143,23,FALSE))</f>
        <v/>
      </c>
      <c r="E15689" s="54" t="str">
        <f>IF(A15689="","",VLOOKUP(A15689,'3-Mapa de Controles'!$B$3:$D$143,3,FALSE))</f>
        <v/>
      </c>
      <c r="F15689" s="56"/>
      <c r="G15689" s="122"/>
      <c r="H15689" s="122"/>
    </row>
    <row r="15690" spans="1:8" ht="28.5" customHeight="1">
      <c r="A15690" s="121"/>
      <c r="B15690" s="54" t="str">
        <f>IF(A15690="","",VLOOKUP(A15690,'3-Mapa de Controles'!$M$3:$N$143,2,FALSE))</f>
        <v/>
      </c>
      <c r="C15690" s="54" t="str">
        <f>IF(A15690="","",VLOOKUP(A15690,'3-Mapa de Controles'!$M$3:$P$143,4,FALSE))</f>
        <v/>
      </c>
      <c r="D15690" s="54" t="str">
        <f>IF(A15690="","",VLOOKUP(A15690,'3-Mapa de Controles'!$M$3:$AI$143,23,FALSE))</f>
        <v/>
      </c>
      <c r="E15690" s="54" t="str">
        <f>IF(A15690="","",VLOOKUP(A15690,'3-Mapa de Controles'!$B$3:$D$143,3,FALSE))</f>
        <v/>
      </c>
      <c r="F15690" s="56"/>
      <c r="G15690" s="122"/>
      <c r="H15690" s="122"/>
    </row>
    <row r="15691" spans="1:8" ht="28.5" customHeight="1">
      <c r="A15691" s="121"/>
      <c r="B15691" s="54" t="str">
        <f>IF(A15691="","",VLOOKUP(A15691,'3-Mapa de Controles'!$M$3:$N$143,2,FALSE))</f>
        <v/>
      </c>
      <c r="C15691" s="54" t="str">
        <f>IF(A15691="","",VLOOKUP(A15691,'3-Mapa de Controles'!$M$3:$P$143,4,FALSE))</f>
        <v/>
      </c>
      <c r="D15691" s="54" t="str">
        <f>IF(A15691="","",VLOOKUP(A15691,'3-Mapa de Controles'!$M$3:$AI$143,23,FALSE))</f>
        <v/>
      </c>
      <c r="E15691" s="54" t="str">
        <f>IF(A15691="","",VLOOKUP(A15691,'3-Mapa de Controles'!$B$3:$D$143,3,FALSE))</f>
        <v/>
      </c>
      <c r="F15691" s="56"/>
      <c r="G15691" s="122"/>
      <c r="H15691" s="122"/>
    </row>
    <row r="15692" spans="1:8" ht="28.5" customHeight="1">
      <c r="A15692" s="121"/>
      <c r="B15692" s="54" t="str">
        <f>IF(A15692="","",VLOOKUP(A15692,'3-Mapa de Controles'!$M$3:$N$143,2,FALSE))</f>
        <v/>
      </c>
      <c r="C15692" s="54" t="str">
        <f>IF(A15692="","",VLOOKUP(A15692,'3-Mapa de Controles'!$M$3:$P$143,4,FALSE))</f>
        <v/>
      </c>
      <c r="D15692" s="54" t="str">
        <f>IF(A15692="","",VLOOKUP(A15692,'3-Mapa de Controles'!$M$3:$AI$143,23,FALSE))</f>
        <v/>
      </c>
      <c r="E15692" s="54" t="str">
        <f>IF(A15692="","",VLOOKUP(A15692,'3-Mapa de Controles'!$B$3:$D$143,3,FALSE))</f>
        <v/>
      </c>
      <c r="F15692" s="56"/>
      <c r="G15692" s="122"/>
      <c r="H15692" s="122"/>
    </row>
    <row r="15693" spans="1:8" ht="28.5" customHeight="1">
      <c r="A15693" s="121"/>
      <c r="B15693" s="54" t="str">
        <f>IF(A15693="","",VLOOKUP(A15693,'3-Mapa de Controles'!$M$3:$N$143,2,FALSE))</f>
        <v/>
      </c>
      <c r="C15693" s="54" t="str">
        <f>IF(A15693="","",VLOOKUP(A15693,'3-Mapa de Controles'!$M$3:$P$143,4,FALSE))</f>
        <v/>
      </c>
      <c r="D15693" s="54" t="str">
        <f>IF(A15693="","",VLOOKUP(A15693,'3-Mapa de Controles'!$M$3:$AI$143,23,FALSE))</f>
        <v/>
      </c>
      <c r="E15693" s="54" t="str">
        <f>IF(A15693="","",VLOOKUP(A15693,'3-Mapa de Controles'!$B$3:$D$143,3,FALSE))</f>
        <v/>
      </c>
      <c r="F15693" s="56"/>
      <c r="G15693" s="122"/>
      <c r="H15693" s="122"/>
    </row>
    <row r="15694" spans="1:8" ht="28.5" customHeight="1">
      <c r="A15694" s="121"/>
      <c r="B15694" s="54" t="str">
        <f>IF(A15694="","",VLOOKUP(A15694,'3-Mapa de Controles'!$M$3:$N$143,2,FALSE))</f>
        <v/>
      </c>
      <c r="C15694" s="54" t="str">
        <f>IF(A15694="","",VLOOKUP(A15694,'3-Mapa de Controles'!$M$3:$P$143,4,FALSE))</f>
        <v/>
      </c>
      <c r="D15694" s="54" t="str">
        <f>IF(A15694="","",VLOOKUP(A15694,'3-Mapa de Controles'!$M$3:$AI$143,23,FALSE))</f>
        <v/>
      </c>
      <c r="E15694" s="54" t="str">
        <f>IF(A15694="","",VLOOKUP(A15694,'3-Mapa de Controles'!$B$3:$D$143,3,FALSE))</f>
        <v/>
      </c>
      <c r="F15694" s="56"/>
      <c r="G15694" s="122"/>
      <c r="H15694" s="122"/>
    </row>
    <row r="15695" spans="1:8" ht="28.5" customHeight="1">
      <c r="A15695" s="121"/>
      <c r="B15695" s="54" t="str">
        <f>IF(A15695="","",VLOOKUP(A15695,'3-Mapa de Controles'!$M$3:$N$143,2,FALSE))</f>
        <v/>
      </c>
      <c r="C15695" s="54" t="str">
        <f>IF(A15695="","",VLOOKUP(A15695,'3-Mapa de Controles'!$M$3:$P$143,4,FALSE))</f>
        <v/>
      </c>
      <c r="D15695" s="54" t="str">
        <f>IF(A15695="","",VLOOKUP(A15695,'3-Mapa de Controles'!$M$3:$AI$143,23,FALSE))</f>
        <v/>
      </c>
      <c r="E15695" s="54" t="str">
        <f>IF(A15695="","",VLOOKUP(A15695,'3-Mapa de Controles'!$B$3:$D$143,3,FALSE))</f>
        <v/>
      </c>
      <c r="F15695" s="56"/>
      <c r="G15695" s="122"/>
      <c r="H15695" s="122"/>
    </row>
    <row r="15696" spans="1:8" ht="28.5" customHeight="1">
      <c r="A15696" s="121"/>
      <c r="B15696" s="54" t="str">
        <f>IF(A15696="","",VLOOKUP(A15696,'3-Mapa de Controles'!$M$3:$N$143,2,FALSE))</f>
        <v/>
      </c>
      <c r="C15696" s="54" t="str">
        <f>IF(A15696="","",VLOOKUP(A15696,'3-Mapa de Controles'!$M$3:$P$143,4,FALSE))</f>
        <v/>
      </c>
      <c r="D15696" s="54" t="str">
        <f>IF(A15696="","",VLOOKUP(A15696,'3-Mapa de Controles'!$M$3:$AI$143,23,FALSE))</f>
        <v/>
      </c>
      <c r="E15696" s="54" t="str">
        <f>IF(A15696="","",VLOOKUP(A15696,'3-Mapa de Controles'!$B$3:$D$143,3,FALSE))</f>
        <v/>
      </c>
      <c r="F15696" s="56"/>
      <c r="G15696" s="122"/>
      <c r="H15696" s="122"/>
    </row>
    <row r="15697" spans="1:8" ht="28.5" customHeight="1">
      <c r="A15697" s="121"/>
      <c r="B15697" s="54" t="str">
        <f>IF(A15697="","",VLOOKUP(A15697,'3-Mapa de Controles'!$M$3:$N$143,2,FALSE))</f>
        <v/>
      </c>
      <c r="C15697" s="54" t="str">
        <f>IF(A15697="","",VLOOKUP(A15697,'3-Mapa de Controles'!$M$3:$P$143,4,FALSE))</f>
        <v/>
      </c>
      <c r="D15697" s="54" t="str">
        <f>IF(A15697="","",VLOOKUP(A15697,'3-Mapa de Controles'!$M$3:$AI$143,23,FALSE))</f>
        <v/>
      </c>
      <c r="E15697" s="54" t="str">
        <f>IF(A15697="","",VLOOKUP(A15697,'3-Mapa de Controles'!$B$3:$D$143,3,FALSE))</f>
        <v/>
      </c>
      <c r="F15697" s="56"/>
      <c r="G15697" s="122"/>
      <c r="H15697" s="122"/>
    </row>
    <row r="15698" spans="1:8" ht="28.5" customHeight="1">
      <c r="A15698" s="121"/>
      <c r="B15698" s="54" t="str">
        <f>IF(A15698="","",VLOOKUP(A15698,'3-Mapa de Controles'!$M$3:$N$143,2,FALSE))</f>
        <v/>
      </c>
      <c r="C15698" s="54" t="str">
        <f>IF(A15698="","",VLOOKUP(A15698,'3-Mapa de Controles'!$M$3:$P$143,4,FALSE))</f>
        <v/>
      </c>
      <c r="D15698" s="54" t="str">
        <f>IF(A15698="","",VLOOKUP(A15698,'3-Mapa de Controles'!$M$3:$AI$143,23,FALSE))</f>
        <v/>
      </c>
      <c r="E15698" s="54" t="str">
        <f>IF(A15698="","",VLOOKUP(A15698,'3-Mapa de Controles'!$B$3:$D$143,3,FALSE))</f>
        <v/>
      </c>
      <c r="F15698" s="56"/>
      <c r="G15698" s="122"/>
      <c r="H15698" s="122"/>
    </row>
    <row r="15699" spans="1:8" ht="28.5" customHeight="1">
      <c r="A15699" s="121"/>
      <c r="B15699" s="54" t="str">
        <f>IF(A15699="","",VLOOKUP(A15699,'3-Mapa de Controles'!$M$3:$N$143,2,FALSE))</f>
        <v/>
      </c>
      <c r="C15699" s="54" t="str">
        <f>IF(A15699="","",VLOOKUP(A15699,'3-Mapa de Controles'!$M$3:$P$143,4,FALSE))</f>
        <v/>
      </c>
      <c r="D15699" s="54" t="str">
        <f>IF(A15699="","",VLOOKUP(A15699,'3-Mapa de Controles'!$M$3:$AI$143,23,FALSE))</f>
        <v/>
      </c>
      <c r="E15699" s="54" t="str">
        <f>IF(A15699="","",VLOOKUP(A15699,'3-Mapa de Controles'!$B$3:$D$143,3,FALSE))</f>
        <v/>
      </c>
      <c r="F15699" s="56"/>
      <c r="G15699" s="122"/>
      <c r="H15699" s="122"/>
    </row>
    <row r="15700" spans="1:8" ht="28.5" customHeight="1">
      <c r="A15700" s="121"/>
      <c r="B15700" s="54" t="str">
        <f>IF(A15700="","",VLOOKUP(A15700,'3-Mapa de Controles'!$M$3:$N$143,2,FALSE))</f>
        <v/>
      </c>
      <c r="C15700" s="54" t="str">
        <f>IF(A15700="","",VLOOKUP(A15700,'3-Mapa de Controles'!$M$3:$P$143,4,FALSE))</f>
        <v/>
      </c>
      <c r="D15700" s="54" t="str">
        <f>IF(A15700="","",VLOOKUP(A15700,'3-Mapa de Controles'!$M$3:$AI$143,23,FALSE))</f>
        <v/>
      </c>
      <c r="E15700" s="54" t="str">
        <f>IF(A15700="","",VLOOKUP(A15700,'3-Mapa de Controles'!$B$3:$D$143,3,FALSE))</f>
        <v/>
      </c>
      <c r="F15700" s="56"/>
      <c r="G15700" s="122"/>
      <c r="H15700" s="122"/>
    </row>
    <row r="15701" spans="1:8" ht="28.5" customHeight="1">
      <c r="A15701" s="121"/>
      <c r="B15701" s="54" t="str">
        <f>IF(A15701="","",VLOOKUP(A15701,'3-Mapa de Controles'!$M$3:$N$143,2,FALSE))</f>
        <v/>
      </c>
      <c r="C15701" s="54" t="str">
        <f>IF(A15701="","",VLOOKUP(A15701,'3-Mapa de Controles'!$M$3:$P$143,4,FALSE))</f>
        <v/>
      </c>
      <c r="D15701" s="54" t="str">
        <f>IF(A15701="","",VLOOKUP(A15701,'3-Mapa de Controles'!$M$3:$AI$143,23,FALSE))</f>
        <v/>
      </c>
      <c r="E15701" s="54" t="str">
        <f>IF(A15701="","",VLOOKUP(A15701,'3-Mapa de Controles'!$B$3:$D$143,3,FALSE))</f>
        <v/>
      </c>
      <c r="F15701" s="56"/>
      <c r="G15701" s="122"/>
      <c r="H15701" s="122"/>
    </row>
    <row r="15702" spans="1:8" ht="28.5" customHeight="1">
      <c r="A15702" s="121"/>
      <c r="B15702" s="54" t="str">
        <f>IF(A15702="","",VLOOKUP(A15702,'3-Mapa de Controles'!$M$3:$N$143,2,FALSE))</f>
        <v/>
      </c>
      <c r="C15702" s="54" t="str">
        <f>IF(A15702="","",VLOOKUP(A15702,'3-Mapa de Controles'!$M$3:$P$143,4,FALSE))</f>
        <v/>
      </c>
      <c r="D15702" s="54" t="str">
        <f>IF(A15702="","",VLOOKUP(A15702,'3-Mapa de Controles'!$M$3:$AI$143,23,FALSE))</f>
        <v/>
      </c>
      <c r="E15702" s="54" t="str">
        <f>IF(A15702="","",VLOOKUP(A15702,'3-Mapa de Controles'!$B$3:$D$143,3,FALSE))</f>
        <v/>
      </c>
      <c r="F15702" s="56"/>
      <c r="G15702" s="122"/>
      <c r="H15702" s="122"/>
    </row>
    <row r="15703" spans="1:8" ht="28.5" customHeight="1">
      <c r="A15703" s="121"/>
      <c r="B15703" s="54" t="str">
        <f>IF(A15703="","",VLOOKUP(A15703,'3-Mapa de Controles'!$M$3:$N$143,2,FALSE))</f>
        <v/>
      </c>
      <c r="C15703" s="54" t="str">
        <f>IF(A15703="","",VLOOKUP(A15703,'3-Mapa de Controles'!$M$3:$P$143,4,FALSE))</f>
        <v/>
      </c>
      <c r="D15703" s="54" t="str">
        <f>IF(A15703="","",VLOOKUP(A15703,'3-Mapa de Controles'!$M$3:$AI$143,23,FALSE))</f>
        <v/>
      </c>
      <c r="E15703" s="54" t="str">
        <f>IF(A15703="","",VLOOKUP(A15703,'3-Mapa de Controles'!$B$3:$D$143,3,FALSE))</f>
        <v/>
      </c>
      <c r="F15703" s="56"/>
      <c r="G15703" s="122"/>
      <c r="H15703" s="122"/>
    </row>
    <row r="15704" spans="1:8" ht="28.5" customHeight="1">
      <c r="A15704" s="121"/>
      <c r="B15704" s="54" t="str">
        <f>IF(A15704="","",VLOOKUP(A15704,'3-Mapa de Controles'!$M$3:$N$143,2,FALSE))</f>
        <v/>
      </c>
      <c r="C15704" s="54" t="str">
        <f>IF(A15704="","",VLOOKUP(A15704,'3-Mapa de Controles'!$M$3:$P$143,4,FALSE))</f>
        <v/>
      </c>
      <c r="D15704" s="54" t="str">
        <f>IF(A15704="","",VLOOKUP(A15704,'3-Mapa de Controles'!$M$3:$AI$143,23,FALSE))</f>
        <v/>
      </c>
      <c r="E15704" s="54" t="str">
        <f>IF(A15704="","",VLOOKUP(A15704,'3-Mapa de Controles'!$B$3:$D$143,3,FALSE))</f>
        <v/>
      </c>
      <c r="F15704" s="56"/>
      <c r="G15704" s="122"/>
      <c r="H15704" s="122"/>
    </row>
    <row r="15705" spans="1:8" ht="28.5" customHeight="1">
      <c r="A15705" s="121"/>
      <c r="B15705" s="54" t="str">
        <f>IF(A15705="","",VLOOKUP(A15705,'3-Mapa de Controles'!$M$3:$N$143,2,FALSE))</f>
        <v/>
      </c>
      <c r="C15705" s="54" t="str">
        <f>IF(A15705="","",VLOOKUP(A15705,'3-Mapa de Controles'!$M$3:$P$143,4,FALSE))</f>
        <v/>
      </c>
      <c r="D15705" s="54" t="str">
        <f>IF(A15705="","",VLOOKUP(A15705,'3-Mapa de Controles'!$M$3:$AI$143,23,FALSE))</f>
        <v/>
      </c>
      <c r="E15705" s="54" t="str">
        <f>IF(A15705="","",VLOOKUP(A15705,'3-Mapa de Controles'!$B$3:$D$143,3,FALSE))</f>
        <v/>
      </c>
      <c r="F15705" s="56"/>
      <c r="G15705" s="122"/>
      <c r="H15705" s="122"/>
    </row>
    <row r="15706" spans="1:8" ht="28.5" customHeight="1">
      <c r="A15706" s="121"/>
      <c r="B15706" s="54" t="str">
        <f>IF(A15706="","",VLOOKUP(A15706,'3-Mapa de Controles'!$M$3:$N$143,2,FALSE))</f>
        <v/>
      </c>
      <c r="C15706" s="54" t="str">
        <f>IF(A15706="","",VLOOKUP(A15706,'3-Mapa de Controles'!$M$3:$P$143,4,FALSE))</f>
        <v/>
      </c>
      <c r="D15706" s="54" t="str">
        <f>IF(A15706="","",VLOOKUP(A15706,'3-Mapa de Controles'!$M$3:$AI$143,23,FALSE))</f>
        <v/>
      </c>
      <c r="E15706" s="54" t="str">
        <f>IF(A15706="","",VLOOKUP(A15706,'3-Mapa de Controles'!$B$3:$D$143,3,FALSE))</f>
        <v/>
      </c>
      <c r="F15706" s="56"/>
      <c r="G15706" s="122"/>
      <c r="H15706" s="122"/>
    </row>
    <row r="15707" spans="1:8" ht="28.5" customHeight="1">
      <c r="A15707" s="121"/>
      <c r="B15707" s="54" t="str">
        <f>IF(A15707="","",VLOOKUP(A15707,'3-Mapa de Controles'!$M$3:$N$143,2,FALSE))</f>
        <v/>
      </c>
      <c r="C15707" s="54" t="str">
        <f>IF(A15707="","",VLOOKUP(A15707,'3-Mapa de Controles'!$M$3:$P$143,4,FALSE))</f>
        <v/>
      </c>
      <c r="D15707" s="54" t="str">
        <f>IF(A15707="","",VLOOKUP(A15707,'3-Mapa de Controles'!$M$3:$AI$143,23,FALSE))</f>
        <v/>
      </c>
      <c r="E15707" s="54" t="str">
        <f>IF(A15707="","",VLOOKUP(A15707,'3-Mapa de Controles'!$B$3:$D$143,3,FALSE))</f>
        <v/>
      </c>
      <c r="F15707" s="56"/>
      <c r="G15707" s="122"/>
      <c r="H15707" s="122"/>
    </row>
    <row r="15708" spans="1:8" ht="28.5" customHeight="1">
      <c r="A15708" s="121"/>
      <c r="B15708" s="54" t="str">
        <f>IF(A15708="","",VLOOKUP(A15708,'3-Mapa de Controles'!$M$3:$N$143,2,FALSE))</f>
        <v/>
      </c>
      <c r="C15708" s="54" t="str">
        <f>IF(A15708="","",VLOOKUP(A15708,'3-Mapa de Controles'!$M$3:$P$143,4,FALSE))</f>
        <v/>
      </c>
      <c r="D15708" s="54" t="str">
        <f>IF(A15708="","",VLOOKUP(A15708,'3-Mapa de Controles'!$M$3:$AI$143,23,FALSE))</f>
        <v/>
      </c>
      <c r="E15708" s="54" t="str">
        <f>IF(A15708="","",VLOOKUP(A15708,'3-Mapa de Controles'!$B$3:$D$143,3,FALSE))</f>
        <v/>
      </c>
      <c r="F15708" s="56"/>
      <c r="G15708" s="122"/>
      <c r="H15708" s="122"/>
    </row>
    <row r="15709" spans="1:8" ht="28.5" customHeight="1">
      <c r="A15709" s="121"/>
      <c r="B15709" s="54" t="str">
        <f>IF(A15709="","",VLOOKUP(A15709,'3-Mapa de Controles'!$M$3:$N$143,2,FALSE))</f>
        <v/>
      </c>
      <c r="C15709" s="54" t="str">
        <f>IF(A15709="","",VLOOKUP(A15709,'3-Mapa de Controles'!$M$3:$P$143,4,FALSE))</f>
        <v/>
      </c>
      <c r="D15709" s="54" t="str">
        <f>IF(A15709="","",VLOOKUP(A15709,'3-Mapa de Controles'!$M$3:$AI$143,23,FALSE))</f>
        <v/>
      </c>
      <c r="E15709" s="54" t="str">
        <f>IF(A15709="","",VLOOKUP(A15709,'3-Mapa de Controles'!$B$3:$D$143,3,FALSE))</f>
        <v/>
      </c>
      <c r="F15709" s="56"/>
      <c r="G15709" s="122"/>
      <c r="H15709" s="122"/>
    </row>
    <row r="15710" spans="1:8" ht="28.5" customHeight="1">
      <c r="A15710" s="121"/>
      <c r="B15710" s="54" t="str">
        <f>IF(A15710="","",VLOOKUP(A15710,'3-Mapa de Controles'!$M$3:$N$143,2,FALSE))</f>
        <v/>
      </c>
      <c r="C15710" s="54" t="str">
        <f>IF(A15710="","",VLOOKUP(A15710,'3-Mapa de Controles'!$M$3:$P$143,4,FALSE))</f>
        <v/>
      </c>
      <c r="D15710" s="54" t="str">
        <f>IF(A15710="","",VLOOKUP(A15710,'3-Mapa de Controles'!$M$3:$AI$143,23,FALSE))</f>
        <v/>
      </c>
      <c r="E15710" s="54" t="str">
        <f>IF(A15710="","",VLOOKUP(A15710,'3-Mapa de Controles'!$B$3:$D$143,3,FALSE))</f>
        <v/>
      </c>
      <c r="F15710" s="56"/>
      <c r="G15710" s="122"/>
      <c r="H15710" s="122"/>
    </row>
    <row r="15711" spans="1:8" ht="28.5" customHeight="1">
      <c r="A15711" s="121"/>
      <c r="B15711" s="54" t="str">
        <f>IF(A15711="","",VLOOKUP(A15711,'3-Mapa de Controles'!$M$3:$N$143,2,FALSE))</f>
        <v/>
      </c>
      <c r="C15711" s="54" t="str">
        <f>IF(A15711="","",VLOOKUP(A15711,'3-Mapa de Controles'!$M$3:$P$143,4,FALSE))</f>
        <v/>
      </c>
      <c r="D15711" s="54" t="str">
        <f>IF(A15711="","",VLOOKUP(A15711,'3-Mapa de Controles'!$M$3:$AI$143,23,FALSE))</f>
        <v/>
      </c>
      <c r="E15711" s="54" t="str">
        <f>IF(A15711="","",VLOOKUP(A15711,'3-Mapa de Controles'!$B$3:$D$143,3,FALSE))</f>
        <v/>
      </c>
      <c r="F15711" s="56"/>
      <c r="G15711" s="122"/>
      <c r="H15711" s="122"/>
    </row>
    <row r="15712" spans="1:8" ht="28.5" customHeight="1">
      <c r="A15712" s="121"/>
      <c r="B15712" s="54" t="str">
        <f>IF(A15712="","",VLOOKUP(A15712,'3-Mapa de Controles'!$M$3:$N$143,2,FALSE))</f>
        <v/>
      </c>
      <c r="C15712" s="54" t="str">
        <f>IF(A15712="","",VLOOKUP(A15712,'3-Mapa de Controles'!$M$3:$P$143,4,FALSE))</f>
        <v/>
      </c>
      <c r="D15712" s="54" t="str">
        <f>IF(A15712="","",VLOOKUP(A15712,'3-Mapa de Controles'!$M$3:$AI$143,23,FALSE))</f>
        <v/>
      </c>
      <c r="E15712" s="54" t="str">
        <f>IF(A15712="","",VLOOKUP(A15712,'3-Mapa de Controles'!$B$3:$D$143,3,FALSE))</f>
        <v/>
      </c>
      <c r="F15712" s="56"/>
      <c r="G15712" s="122"/>
      <c r="H15712" s="122"/>
    </row>
    <row r="15713" spans="1:8" ht="28.5" customHeight="1">
      <c r="A15713" s="121"/>
      <c r="B15713" s="54" t="str">
        <f>IF(A15713="","",VLOOKUP(A15713,'3-Mapa de Controles'!$M$3:$N$143,2,FALSE))</f>
        <v/>
      </c>
      <c r="C15713" s="54" t="str">
        <f>IF(A15713="","",VLOOKUP(A15713,'3-Mapa de Controles'!$M$3:$P$143,4,FALSE))</f>
        <v/>
      </c>
      <c r="D15713" s="54" t="str">
        <f>IF(A15713="","",VLOOKUP(A15713,'3-Mapa de Controles'!$M$3:$AI$143,23,FALSE))</f>
        <v/>
      </c>
      <c r="E15713" s="54" t="str">
        <f>IF(A15713="","",VLOOKUP(A15713,'3-Mapa de Controles'!$B$3:$D$143,3,FALSE))</f>
        <v/>
      </c>
      <c r="F15713" s="56"/>
      <c r="G15713" s="122"/>
      <c r="H15713" s="122"/>
    </row>
    <row r="15714" spans="1:8" ht="28.5" customHeight="1">
      <c r="A15714" s="121"/>
      <c r="B15714" s="54" t="str">
        <f>IF(A15714="","",VLOOKUP(A15714,'3-Mapa de Controles'!$M$3:$N$143,2,FALSE))</f>
        <v/>
      </c>
      <c r="C15714" s="54" t="str">
        <f>IF(A15714="","",VLOOKUP(A15714,'3-Mapa de Controles'!$M$3:$P$143,4,FALSE))</f>
        <v/>
      </c>
      <c r="D15714" s="54" t="str">
        <f>IF(A15714="","",VLOOKUP(A15714,'3-Mapa de Controles'!$M$3:$AI$143,23,FALSE))</f>
        <v/>
      </c>
      <c r="E15714" s="54" t="str">
        <f>IF(A15714="","",VLOOKUP(A15714,'3-Mapa de Controles'!$B$3:$D$143,3,FALSE))</f>
        <v/>
      </c>
      <c r="F15714" s="56"/>
      <c r="G15714" s="122"/>
      <c r="H15714" s="122"/>
    </row>
    <row r="15715" spans="1:8" ht="28.5" customHeight="1">
      <c r="A15715" s="121"/>
      <c r="B15715" s="54" t="str">
        <f>IF(A15715="","",VLOOKUP(A15715,'3-Mapa de Controles'!$M$3:$N$143,2,FALSE))</f>
        <v/>
      </c>
      <c r="C15715" s="54" t="str">
        <f>IF(A15715="","",VLOOKUP(A15715,'3-Mapa de Controles'!$M$3:$P$143,4,FALSE))</f>
        <v/>
      </c>
      <c r="D15715" s="54" t="str">
        <f>IF(A15715="","",VLOOKUP(A15715,'3-Mapa de Controles'!$M$3:$AI$143,23,FALSE))</f>
        <v/>
      </c>
      <c r="E15715" s="54" t="str">
        <f>IF(A15715="","",VLOOKUP(A15715,'3-Mapa de Controles'!$B$3:$D$143,3,FALSE))</f>
        <v/>
      </c>
      <c r="F15715" s="56"/>
      <c r="G15715" s="122"/>
      <c r="H15715" s="122"/>
    </row>
    <row r="15716" spans="1:8" ht="28.5" customHeight="1">
      <c r="A15716" s="121"/>
      <c r="B15716" s="54" t="str">
        <f>IF(A15716="","",VLOOKUP(A15716,'3-Mapa de Controles'!$M$3:$N$143,2,FALSE))</f>
        <v/>
      </c>
      <c r="C15716" s="54" t="str">
        <f>IF(A15716="","",VLOOKUP(A15716,'3-Mapa de Controles'!$M$3:$P$143,4,FALSE))</f>
        <v/>
      </c>
      <c r="D15716" s="54" t="str">
        <f>IF(A15716="","",VLOOKUP(A15716,'3-Mapa de Controles'!$M$3:$AI$143,23,FALSE))</f>
        <v/>
      </c>
      <c r="E15716" s="54" t="str">
        <f>IF(A15716="","",VLOOKUP(A15716,'3-Mapa de Controles'!$B$3:$D$143,3,FALSE))</f>
        <v/>
      </c>
      <c r="F15716" s="56"/>
      <c r="G15716" s="122"/>
      <c r="H15716" s="122"/>
    </row>
    <row r="15717" spans="1:8" ht="28.5" customHeight="1">
      <c r="A15717" s="121"/>
      <c r="B15717" s="54" t="str">
        <f>IF(A15717="","",VLOOKUP(A15717,'3-Mapa de Controles'!$M$3:$N$143,2,FALSE))</f>
        <v/>
      </c>
      <c r="C15717" s="54" t="str">
        <f>IF(A15717="","",VLOOKUP(A15717,'3-Mapa de Controles'!$M$3:$P$143,4,FALSE))</f>
        <v/>
      </c>
      <c r="D15717" s="54" t="str">
        <f>IF(A15717="","",VLOOKUP(A15717,'3-Mapa de Controles'!$M$3:$AI$143,23,FALSE))</f>
        <v/>
      </c>
      <c r="E15717" s="54" t="str">
        <f>IF(A15717="","",VLOOKUP(A15717,'3-Mapa de Controles'!$B$3:$D$143,3,FALSE))</f>
        <v/>
      </c>
      <c r="F15717" s="56"/>
      <c r="G15717" s="122"/>
      <c r="H15717" s="122"/>
    </row>
    <row r="15718" spans="1:8" ht="28.5" customHeight="1">
      <c r="A15718" s="121"/>
      <c r="B15718" s="54" t="str">
        <f>IF(A15718="","",VLOOKUP(A15718,'3-Mapa de Controles'!$M$3:$N$143,2,FALSE))</f>
        <v/>
      </c>
      <c r="C15718" s="54" t="str">
        <f>IF(A15718="","",VLOOKUP(A15718,'3-Mapa de Controles'!$M$3:$P$143,4,FALSE))</f>
        <v/>
      </c>
      <c r="D15718" s="54" t="str">
        <f>IF(A15718="","",VLOOKUP(A15718,'3-Mapa de Controles'!$M$3:$AI$143,23,FALSE))</f>
        <v/>
      </c>
      <c r="E15718" s="54" t="str">
        <f>IF(A15718="","",VLOOKUP(A15718,'3-Mapa de Controles'!$B$3:$D$143,3,FALSE))</f>
        <v/>
      </c>
      <c r="F15718" s="56"/>
      <c r="G15718" s="122"/>
      <c r="H15718" s="122"/>
    </row>
    <row r="15719" spans="1:8" ht="28.5" customHeight="1">
      <c r="A15719" s="121"/>
      <c r="B15719" s="54" t="str">
        <f>IF(A15719="","",VLOOKUP(A15719,'3-Mapa de Controles'!$M$3:$N$143,2,FALSE))</f>
        <v/>
      </c>
      <c r="C15719" s="54" t="str">
        <f>IF(A15719="","",VLOOKUP(A15719,'3-Mapa de Controles'!$M$3:$P$143,4,FALSE))</f>
        <v/>
      </c>
      <c r="D15719" s="54" t="str">
        <f>IF(A15719="","",VLOOKUP(A15719,'3-Mapa de Controles'!$M$3:$AI$143,23,FALSE))</f>
        <v/>
      </c>
      <c r="E15719" s="54" t="str">
        <f>IF(A15719="","",VLOOKUP(A15719,'3-Mapa de Controles'!$B$3:$D$143,3,FALSE))</f>
        <v/>
      </c>
      <c r="F15719" s="56"/>
      <c r="G15719" s="122"/>
      <c r="H15719" s="122"/>
    </row>
    <row r="15720" spans="1:8" ht="28.5" customHeight="1">
      <c r="A15720" s="121"/>
      <c r="B15720" s="54" t="str">
        <f>IF(A15720="","",VLOOKUP(A15720,'3-Mapa de Controles'!$M$3:$N$143,2,FALSE))</f>
        <v/>
      </c>
      <c r="C15720" s="54" t="str">
        <f>IF(A15720="","",VLOOKUP(A15720,'3-Mapa de Controles'!$M$3:$P$143,4,FALSE))</f>
        <v/>
      </c>
      <c r="D15720" s="54" t="str">
        <f>IF(A15720="","",VLOOKUP(A15720,'3-Mapa de Controles'!$M$3:$AI$143,23,FALSE))</f>
        <v/>
      </c>
      <c r="E15720" s="54" t="str">
        <f>IF(A15720="","",VLOOKUP(A15720,'3-Mapa de Controles'!$B$3:$D$143,3,FALSE))</f>
        <v/>
      </c>
      <c r="F15720" s="56"/>
      <c r="G15720" s="122"/>
      <c r="H15720" s="122"/>
    </row>
    <row r="15721" spans="1:8" ht="28.5" customHeight="1">
      <c r="A15721" s="121"/>
      <c r="B15721" s="54" t="str">
        <f>IF(A15721="","",VLOOKUP(A15721,'3-Mapa de Controles'!$M$3:$N$143,2,FALSE))</f>
        <v/>
      </c>
      <c r="C15721" s="54" t="str">
        <f>IF(A15721="","",VLOOKUP(A15721,'3-Mapa de Controles'!$M$3:$P$143,4,FALSE))</f>
        <v/>
      </c>
      <c r="D15721" s="54" t="str">
        <f>IF(A15721="","",VLOOKUP(A15721,'3-Mapa de Controles'!$M$3:$AI$143,23,FALSE))</f>
        <v/>
      </c>
      <c r="E15721" s="54" t="str">
        <f>IF(A15721="","",VLOOKUP(A15721,'3-Mapa de Controles'!$B$3:$D$143,3,FALSE))</f>
        <v/>
      </c>
      <c r="F15721" s="56"/>
      <c r="G15721" s="122"/>
      <c r="H15721" s="122"/>
    </row>
    <row r="15722" spans="1:8" ht="28.5" customHeight="1">
      <c r="A15722" s="121"/>
      <c r="B15722" s="54" t="str">
        <f>IF(A15722="","",VLOOKUP(A15722,'3-Mapa de Controles'!$M$3:$N$143,2,FALSE))</f>
        <v/>
      </c>
      <c r="C15722" s="54" t="str">
        <f>IF(A15722="","",VLOOKUP(A15722,'3-Mapa de Controles'!$M$3:$P$143,4,FALSE))</f>
        <v/>
      </c>
      <c r="D15722" s="54" t="str">
        <f>IF(A15722="","",VLOOKUP(A15722,'3-Mapa de Controles'!$M$3:$AI$143,23,FALSE))</f>
        <v/>
      </c>
      <c r="E15722" s="54" t="str">
        <f>IF(A15722="","",VLOOKUP(A15722,'3-Mapa de Controles'!$B$3:$D$143,3,FALSE))</f>
        <v/>
      </c>
      <c r="F15722" s="56"/>
      <c r="G15722" s="122"/>
      <c r="H15722" s="122"/>
    </row>
    <row r="15723" spans="1:8" ht="28.5" customHeight="1">
      <c r="A15723" s="121"/>
      <c r="B15723" s="54" t="str">
        <f>IF(A15723="","",VLOOKUP(A15723,'3-Mapa de Controles'!$M$3:$N$143,2,FALSE))</f>
        <v/>
      </c>
      <c r="C15723" s="54" t="str">
        <f>IF(A15723="","",VLOOKUP(A15723,'3-Mapa de Controles'!$M$3:$P$143,4,FALSE))</f>
        <v/>
      </c>
      <c r="D15723" s="54" t="str">
        <f>IF(A15723="","",VLOOKUP(A15723,'3-Mapa de Controles'!$M$3:$AI$143,23,FALSE))</f>
        <v/>
      </c>
      <c r="E15723" s="54" t="str">
        <f>IF(A15723="","",VLOOKUP(A15723,'3-Mapa de Controles'!$B$3:$D$143,3,FALSE))</f>
        <v/>
      </c>
      <c r="F15723" s="56"/>
      <c r="G15723" s="122"/>
      <c r="H15723" s="122"/>
    </row>
    <row r="15724" spans="1:8" ht="28.5" customHeight="1">
      <c r="A15724" s="121"/>
      <c r="B15724" s="54" t="str">
        <f>IF(A15724="","",VLOOKUP(A15724,'3-Mapa de Controles'!$M$3:$N$143,2,FALSE))</f>
        <v/>
      </c>
      <c r="C15724" s="54" t="str">
        <f>IF(A15724="","",VLOOKUP(A15724,'3-Mapa de Controles'!$M$3:$P$143,4,FALSE))</f>
        <v/>
      </c>
      <c r="D15724" s="54" t="str">
        <f>IF(A15724="","",VLOOKUP(A15724,'3-Mapa de Controles'!$M$3:$AI$143,23,FALSE))</f>
        <v/>
      </c>
      <c r="E15724" s="54" t="str">
        <f>IF(A15724="","",VLOOKUP(A15724,'3-Mapa de Controles'!$B$3:$D$143,3,FALSE))</f>
        <v/>
      </c>
      <c r="F15724" s="56"/>
      <c r="G15724" s="122"/>
      <c r="H15724" s="122"/>
    </row>
    <row r="15725" spans="1:8" ht="28.5" customHeight="1">
      <c r="A15725" s="121"/>
      <c r="B15725" s="54" t="str">
        <f>IF(A15725="","",VLOOKUP(A15725,'3-Mapa de Controles'!$M$3:$N$143,2,FALSE))</f>
        <v/>
      </c>
      <c r="C15725" s="54" t="str">
        <f>IF(A15725="","",VLOOKUP(A15725,'3-Mapa de Controles'!$M$3:$P$143,4,FALSE))</f>
        <v/>
      </c>
      <c r="D15725" s="54" t="str">
        <f>IF(A15725="","",VLOOKUP(A15725,'3-Mapa de Controles'!$M$3:$AI$143,23,FALSE))</f>
        <v/>
      </c>
      <c r="E15725" s="54" t="str">
        <f>IF(A15725="","",VLOOKUP(A15725,'3-Mapa de Controles'!$B$3:$D$143,3,FALSE))</f>
        <v/>
      </c>
      <c r="F15725" s="56"/>
      <c r="G15725" s="122"/>
      <c r="H15725" s="122"/>
    </row>
    <row r="15726" spans="1:8" ht="28.5" customHeight="1">
      <c r="A15726" s="121"/>
      <c r="B15726" s="54" t="str">
        <f>IF(A15726="","",VLOOKUP(A15726,'3-Mapa de Controles'!$M$3:$N$143,2,FALSE))</f>
        <v/>
      </c>
      <c r="C15726" s="54" t="str">
        <f>IF(A15726="","",VLOOKUP(A15726,'3-Mapa de Controles'!$M$3:$P$143,4,FALSE))</f>
        <v/>
      </c>
      <c r="D15726" s="54" t="str">
        <f>IF(A15726="","",VLOOKUP(A15726,'3-Mapa de Controles'!$M$3:$AI$143,23,FALSE))</f>
        <v/>
      </c>
      <c r="E15726" s="54" t="str">
        <f>IF(A15726="","",VLOOKUP(A15726,'3-Mapa de Controles'!$B$3:$D$143,3,FALSE))</f>
        <v/>
      </c>
      <c r="F15726" s="56"/>
      <c r="G15726" s="122"/>
      <c r="H15726" s="122"/>
    </row>
    <row r="15727" spans="1:8" ht="28.5" customHeight="1">
      <c r="A15727" s="121"/>
      <c r="B15727" s="54" t="str">
        <f>IF(A15727="","",VLOOKUP(A15727,'3-Mapa de Controles'!$M$3:$N$143,2,FALSE))</f>
        <v/>
      </c>
      <c r="C15727" s="54" t="str">
        <f>IF(A15727="","",VLOOKUP(A15727,'3-Mapa de Controles'!$M$3:$P$143,4,FALSE))</f>
        <v/>
      </c>
      <c r="D15727" s="54" t="str">
        <f>IF(A15727="","",VLOOKUP(A15727,'3-Mapa de Controles'!$M$3:$AI$143,23,FALSE))</f>
        <v/>
      </c>
      <c r="E15727" s="54" t="str">
        <f>IF(A15727="","",VLOOKUP(A15727,'3-Mapa de Controles'!$B$3:$D$143,3,FALSE))</f>
        <v/>
      </c>
      <c r="F15727" s="56"/>
      <c r="G15727" s="122"/>
      <c r="H15727" s="122"/>
    </row>
    <row r="15728" spans="1:8" ht="28.5" customHeight="1">
      <c r="A15728" s="121"/>
      <c r="B15728" s="54" t="str">
        <f>IF(A15728="","",VLOOKUP(A15728,'3-Mapa de Controles'!$M$3:$N$143,2,FALSE))</f>
        <v/>
      </c>
      <c r="C15728" s="54" t="str">
        <f>IF(A15728="","",VLOOKUP(A15728,'3-Mapa de Controles'!$M$3:$P$143,4,FALSE))</f>
        <v/>
      </c>
      <c r="D15728" s="54" t="str">
        <f>IF(A15728="","",VLOOKUP(A15728,'3-Mapa de Controles'!$M$3:$AI$143,23,FALSE))</f>
        <v/>
      </c>
      <c r="E15728" s="54" t="str">
        <f>IF(A15728="","",VLOOKUP(A15728,'3-Mapa de Controles'!$B$3:$D$143,3,FALSE))</f>
        <v/>
      </c>
      <c r="F15728" s="56"/>
      <c r="G15728" s="122"/>
      <c r="H15728" s="122"/>
    </row>
    <row r="15729" spans="1:8" ht="28.5" customHeight="1">
      <c r="A15729" s="121"/>
      <c r="B15729" s="54" t="str">
        <f>IF(A15729="","",VLOOKUP(A15729,'3-Mapa de Controles'!$M$3:$N$143,2,FALSE))</f>
        <v/>
      </c>
      <c r="C15729" s="54" t="str">
        <f>IF(A15729="","",VLOOKUP(A15729,'3-Mapa de Controles'!$M$3:$P$143,4,FALSE))</f>
        <v/>
      </c>
      <c r="D15729" s="54" t="str">
        <f>IF(A15729="","",VLOOKUP(A15729,'3-Mapa de Controles'!$M$3:$AI$143,23,FALSE))</f>
        <v/>
      </c>
      <c r="E15729" s="54" t="str">
        <f>IF(A15729="","",VLOOKUP(A15729,'3-Mapa de Controles'!$B$3:$D$143,3,FALSE))</f>
        <v/>
      </c>
      <c r="F15729" s="56"/>
      <c r="G15729" s="122"/>
      <c r="H15729" s="122"/>
    </row>
    <row r="15730" spans="1:8" ht="28.5" customHeight="1">
      <c r="A15730" s="121"/>
      <c r="B15730" s="54" t="str">
        <f>IF(A15730="","",VLOOKUP(A15730,'3-Mapa de Controles'!$M$3:$N$143,2,FALSE))</f>
        <v/>
      </c>
      <c r="C15730" s="54" t="str">
        <f>IF(A15730="","",VLOOKUP(A15730,'3-Mapa de Controles'!$M$3:$P$143,4,FALSE))</f>
        <v/>
      </c>
      <c r="D15730" s="54" t="str">
        <f>IF(A15730="","",VLOOKUP(A15730,'3-Mapa de Controles'!$M$3:$AI$143,23,FALSE))</f>
        <v/>
      </c>
      <c r="E15730" s="54" t="str">
        <f>IF(A15730="","",VLOOKUP(A15730,'3-Mapa de Controles'!$B$3:$D$143,3,FALSE))</f>
        <v/>
      </c>
      <c r="F15730" s="56"/>
      <c r="G15730" s="122"/>
      <c r="H15730" s="122"/>
    </row>
    <row r="15731" spans="1:8" ht="28.5" customHeight="1">
      <c r="A15731" s="121"/>
      <c r="B15731" s="54" t="str">
        <f>IF(A15731="","",VLOOKUP(A15731,'3-Mapa de Controles'!$M$3:$N$143,2,FALSE))</f>
        <v/>
      </c>
      <c r="C15731" s="54" t="str">
        <f>IF(A15731="","",VLOOKUP(A15731,'3-Mapa de Controles'!$M$3:$P$143,4,FALSE))</f>
        <v/>
      </c>
      <c r="D15731" s="54" t="str">
        <f>IF(A15731="","",VLOOKUP(A15731,'3-Mapa de Controles'!$M$3:$AI$143,23,FALSE))</f>
        <v/>
      </c>
      <c r="E15731" s="54" t="str">
        <f>IF(A15731="","",VLOOKUP(A15731,'3-Mapa de Controles'!$B$3:$D$143,3,FALSE))</f>
        <v/>
      </c>
      <c r="F15731" s="56"/>
      <c r="G15731" s="122"/>
      <c r="H15731" s="122"/>
    </row>
    <row r="15732" spans="1:8" ht="28.5" customHeight="1">
      <c r="A15732" s="121"/>
      <c r="B15732" s="54" t="str">
        <f>IF(A15732="","",VLOOKUP(A15732,'3-Mapa de Controles'!$M$3:$N$143,2,FALSE))</f>
        <v/>
      </c>
      <c r="C15732" s="54" t="str">
        <f>IF(A15732="","",VLOOKUP(A15732,'3-Mapa de Controles'!$M$3:$P$143,4,FALSE))</f>
        <v/>
      </c>
      <c r="D15732" s="54" t="str">
        <f>IF(A15732="","",VLOOKUP(A15732,'3-Mapa de Controles'!$M$3:$AI$143,23,FALSE))</f>
        <v/>
      </c>
      <c r="E15732" s="54" t="str">
        <f>IF(A15732="","",VLOOKUP(A15732,'3-Mapa de Controles'!$B$3:$D$143,3,FALSE))</f>
        <v/>
      </c>
      <c r="F15732" s="56"/>
      <c r="G15732" s="122"/>
      <c r="H15732" s="122"/>
    </row>
    <row r="15733" spans="1:8" ht="28.5" customHeight="1">
      <c r="A15733" s="121"/>
      <c r="B15733" s="54" t="str">
        <f>IF(A15733="","",VLOOKUP(A15733,'3-Mapa de Controles'!$M$3:$N$143,2,FALSE))</f>
        <v/>
      </c>
      <c r="C15733" s="54" t="str">
        <f>IF(A15733="","",VLOOKUP(A15733,'3-Mapa de Controles'!$M$3:$P$143,4,FALSE))</f>
        <v/>
      </c>
      <c r="D15733" s="54" t="str">
        <f>IF(A15733="","",VLOOKUP(A15733,'3-Mapa de Controles'!$M$3:$AI$143,23,FALSE))</f>
        <v/>
      </c>
      <c r="E15733" s="54" t="str">
        <f>IF(A15733="","",VLOOKUP(A15733,'3-Mapa de Controles'!$B$3:$D$143,3,FALSE))</f>
        <v/>
      </c>
      <c r="F15733" s="56"/>
      <c r="G15733" s="122"/>
      <c r="H15733" s="122"/>
    </row>
    <row r="15734" spans="1:8" ht="28.5" customHeight="1">
      <c r="A15734" s="121"/>
      <c r="B15734" s="54" t="str">
        <f>IF(A15734="","",VLOOKUP(A15734,'3-Mapa de Controles'!$M$3:$N$143,2,FALSE))</f>
        <v/>
      </c>
      <c r="C15734" s="54" t="str">
        <f>IF(A15734="","",VLOOKUP(A15734,'3-Mapa de Controles'!$M$3:$P$143,4,FALSE))</f>
        <v/>
      </c>
      <c r="D15734" s="54" t="str">
        <f>IF(A15734="","",VLOOKUP(A15734,'3-Mapa de Controles'!$M$3:$AI$143,23,FALSE))</f>
        <v/>
      </c>
      <c r="E15734" s="54" t="str">
        <f>IF(A15734="","",VLOOKUP(A15734,'3-Mapa de Controles'!$B$3:$D$143,3,FALSE))</f>
        <v/>
      </c>
      <c r="F15734" s="56"/>
      <c r="G15734" s="122"/>
      <c r="H15734" s="122"/>
    </row>
    <row r="15735" spans="1:8" ht="28.5" customHeight="1">
      <c r="A15735" s="121"/>
      <c r="B15735" s="54" t="str">
        <f>IF(A15735="","",VLOOKUP(A15735,'3-Mapa de Controles'!$M$3:$N$143,2,FALSE))</f>
        <v/>
      </c>
      <c r="C15735" s="54" t="str">
        <f>IF(A15735="","",VLOOKUP(A15735,'3-Mapa de Controles'!$M$3:$P$143,4,FALSE))</f>
        <v/>
      </c>
      <c r="D15735" s="54" t="str">
        <f>IF(A15735="","",VLOOKUP(A15735,'3-Mapa de Controles'!$M$3:$AI$143,23,FALSE))</f>
        <v/>
      </c>
      <c r="E15735" s="54" t="str">
        <f>IF(A15735="","",VLOOKUP(A15735,'3-Mapa de Controles'!$B$3:$D$143,3,FALSE))</f>
        <v/>
      </c>
      <c r="F15735" s="56"/>
      <c r="G15735" s="122"/>
      <c r="H15735" s="122"/>
    </row>
    <row r="15736" spans="1:8" ht="28.5" customHeight="1">
      <c r="A15736" s="121"/>
      <c r="B15736" s="54" t="str">
        <f>IF(A15736="","",VLOOKUP(A15736,'3-Mapa de Controles'!$M$3:$N$143,2,FALSE))</f>
        <v/>
      </c>
      <c r="C15736" s="54" t="str">
        <f>IF(A15736="","",VLOOKUP(A15736,'3-Mapa de Controles'!$M$3:$P$143,4,FALSE))</f>
        <v/>
      </c>
      <c r="D15736" s="54" t="str">
        <f>IF(A15736="","",VLOOKUP(A15736,'3-Mapa de Controles'!$M$3:$AI$143,23,FALSE))</f>
        <v/>
      </c>
      <c r="E15736" s="54" t="str">
        <f>IF(A15736="","",VLOOKUP(A15736,'3-Mapa de Controles'!$B$3:$D$143,3,FALSE))</f>
        <v/>
      </c>
      <c r="F15736" s="56"/>
      <c r="G15736" s="122"/>
      <c r="H15736" s="122"/>
    </row>
    <row r="15737" spans="1:8" ht="28.5" customHeight="1">
      <c r="A15737" s="121"/>
      <c r="B15737" s="54" t="str">
        <f>IF(A15737="","",VLOOKUP(A15737,'3-Mapa de Controles'!$M$3:$N$143,2,FALSE))</f>
        <v/>
      </c>
      <c r="C15737" s="54" t="str">
        <f>IF(A15737="","",VLOOKUP(A15737,'3-Mapa de Controles'!$M$3:$P$143,4,FALSE))</f>
        <v/>
      </c>
      <c r="D15737" s="54" t="str">
        <f>IF(A15737="","",VLOOKUP(A15737,'3-Mapa de Controles'!$M$3:$AI$143,23,FALSE))</f>
        <v/>
      </c>
      <c r="E15737" s="54" t="str">
        <f>IF(A15737="","",VLOOKUP(A15737,'3-Mapa de Controles'!$B$3:$D$143,3,FALSE))</f>
        <v/>
      </c>
      <c r="F15737" s="56"/>
      <c r="G15737" s="122"/>
      <c r="H15737" s="122"/>
    </row>
    <row r="15738" spans="1:8" ht="28.5" customHeight="1">
      <c r="A15738" s="121"/>
      <c r="B15738" s="54" t="str">
        <f>IF(A15738="","",VLOOKUP(A15738,'3-Mapa de Controles'!$M$3:$N$143,2,FALSE))</f>
        <v/>
      </c>
      <c r="C15738" s="54" t="str">
        <f>IF(A15738="","",VLOOKUP(A15738,'3-Mapa de Controles'!$M$3:$P$143,4,FALSE))</f>
        <v/>
      </c>
      <c r="D15738" s="54" t="str">
        <f>IF(A15738="","",VLOOKUP(A15738,'3-Mapa de Controles'!$M$3:$AI$143,23,FALSE))</f>
        <v/>
      </c>
      <c r="E15738" s="54" t="str">
        <f>IF(A15738="","",VLOOKUP(A15738,'3-Mapa de Controles'!$B$3:$D$143,3,FALSE))</f>
        <v/>
      </c>
      <c r="F15738" s="56"/>
      <c r="G15738" s="122"/>
      <c r="H15738" s="122"/>
    </row>
    <row r="15739" spans="1:8" ht="28.5" customHeight="1">
      <c r="A15739" s="121"/>
      <c r="B15739" s="54" t="str">
        <f>IF(A15739="","",VLOOKUP(A15739,'3-Mapa de Controles'!$M$3:$N$143,2,FALSE))</f>
        <v/>
      </c>
      <c r="C15739" s="54" t="str">
        <f>IF(A15739="","",VLOOKUP(A15739,'3-Mapa de Controles'!$M$3:$P$143,4,FALSE))</f>
        <v/>
      </c>
      <c r="D15739" s="54" t="str">
        <f>IF(A15739="","",VLOOKUP(A15739,'3-Mapa de Controles'!$M$3:$AI$143,23,FALSE))</f>
        <v/>
      </c>
      <c r="E15739" s="54" t="str">
        <f>IF(A15739="","",VLOOKUP(A15739,'3-Mapa de Controles'!$B$3:$D$143,3,FALSE))</f>
        <v/>
      </c>
      <c r="F15739" s="56"/>
      <c r="G15739" s="122"/>
      <c r="H15739" s="122"/>
    </row>
    <row r="15740" spans="1:8" ht="28.5" customHeight="1">
      <c r="A15740" s="121"/>
      <c r="B15740" s="54" t="str">
        <f>IF(A15740="","",VLOOKUP(A15740,'3-Mapa de Controles'!$M$3:$N$143,2,FALSE))</f>
        <v/>
      </c>
      <c r="C15740" s="54" t="str">
        <f>IF(A15740="","",VLOOKUP(A15740,'3-Mapa de Controles'!$M$3:$P$143,4,FALSE))</f>
        <v/>
      </c>
      <c r="D15740" s="54" t="str">
        <f>IF(A15740="","",VLOOKUP(A15740,'3-Mapa de Controles'!$M$3:$AI$143,23,FALSE))</f>
        <v/>
      </c>
      <c r="E15740" s="54" t="str">
        <f>IF(A15740="","",VLOOKUP(A15740,'3-Mapa de Controles'!$B$3:$D$143,3,FALSE))</f>
        <v/>
      </c>
      <c r="F15740" s="56"/>
      <c r="G15740" s="122"/>
      <c r="H15740" s="122"/>
    </row>
    <row r="15741" spans="1:8" ht="28.5" customHeight="1">
      <c r="A15741" s="121"/>
      <c r="B15741" s="54" t="str">
        <f>IF(A15741="","",VLOOKUP(A15741,'3-Mapa de Controles'!$M$3:$N$143,2,FALSE))</f>
        <v/>
      </c>
      <c r="C15741" s="54" t="str">
        <f>IF(A15741="","",VLOOKUP(A15741,'3-Mapa de Controles'!$M$3:$P$143,4,FALSE))</f>
        <v/>
      </c>
      <c r="D15741" s="54" t="str">
        <f>IF(A15741="","",VLOOKUP(A15741,'3-Mapa de Controles'!$M$3:$AI$143,23,FALSE))</f>
        <v/>
      </c>
      <c r="E15741" s="54" t="str">
        <f>IF(A15741="","",VLOOKUP(A15741,'3-Mapa de Controles'!$B$3:$D$143,3,FALSE))</f>
        <v/>
      </c>
      <c r="F15741" s="56"/>
      <c r="G15741" s="122"/>
      <c r="H15741" s="122"/>
    </row>
    <row r="15742" spans="1:8" ht="28.5" customHeight="1">
      <c r="A15742" s="121"/>
      <c r="B15742" s="54" t="str">
        <f>IF(A15742="","",VLOOKUP(A15742,'3-Mapa de Controles'!$M$3:$N$143,2,FALSE))</f>
        <v/>
      </c>
      <c r="C15742" s="54" t="str">
        <f>IF(A15742="","",VLOOKUP(A15742,'3-Mapa de Controles'!$M$3:$P$143,4,FALSE))</f>
        <v/>
      </c>
      <c r="D15742" s="54" t="str">
        <f>IF(A15742="","",VLOOKUP(A15742,'3-Mapa de Controles'!$M$3:$AI$143,23,FALSE))</f>
        <v/>
      </c>
      <c r="E15742" s="54" t="str">
        <f>IF(A15742="","",VLOOKUP(A15742,'3-Mapa de Controles'!$B$3:$D$143,3,FALSE))</f>
        <v/>
      </c>
      <c r="F15742" s="56"/>
      <c r="G15742" s="122"/>
      <c r="H15742" s="122"/>
    </row>
    <row r="15743" spans="1:8" ht="28.5" customHeight="1">
      <c r="A15743" s="121"/>
      <c r="B15743" s="54" t="str">
        <f>IF(A15743="","",VLOOKUP(A15743,'3-Mapa de Controles'!$M$3:$N$143,2,FALSE))</f>
        <v/>
      </c>
      <c r="C15743" s="54" t="str">
        <f>IF(A15743="","",VLOOKUP(A15743,'3-Mapa de Controles'!$M$3:$P$143,4,FALSE))</f>
        <v/>
      </c>
      <c r="D15743" s="54" t="str">
        <f>IF(A15743="","",VLOOKUP(A15743,'3-Mapa de Controles'!$M$3:$AI$143,23,FALSE))</f>
        <v/>
      </c>
      <c r="E15743" s="54" t="str">
        <f>IF(A15743="","",VLOOKUP(A15743,'3-Mapa de Controles'!$B$3:$D$143,3,FALSE))</f>
        <v/>
      </c>
      <c r="F15743" s="56"/>
      <c r="G15743" s="122"/>
      <c r="H15743" s="122"/>
    </row>
    <row r="15744" spans="1:8" ht="28.5" customHeight="1">
      <c r="A15744" s="121"/>
      <c r="B15744" s="54" t="str">
        <f>IF(A15744="","",VLOOKUP(A15744,'3-Mapa de Controles'!$M$3:$N$143,2,FALSE))</f>
        <v/>
      </c>
      <c r="C15744" s="54" t="str">
        <f>IF(A15744="","",VLOOKUP(A15744,'3-Mapa de Controles'!$M$3:$P$143,4,FALSE))</f>
        <v/>
      </c>
      <c r="D15744" s="54" t="str">
        <f>IF(A15744="","",VLOOKUP(A15744,'3-Mapa de Controles'!$M$3:$AI$143,23,FALSE))</f>
        <v/>
      </c>
      <c r="E15744" s="54" t="str">
        <f>IF(A15744="","",VLOOKUP(A15744,'3-Mapa de Controles'!$B$3:$D$143,3,FALSE))</f>
        <v/>
      </c>
      <c r="F15744" s="56"/>
      <c r="G15744" s="122"/>
      <c r="H15744" s="122"/>
    </row>
    <row r="15745" spans="1:8" ht="28.5" customHeight="1">
      <c r="A15745" s="121"/>
      <c r="B15745" s="54" t="str">
        <f>IF(A15745="","",VLOOKUP(A15745,'3-Mapa de Controles'!$M$3:$N$143,2,FALSE))</f>
        <v/>
      </c>
      <c r="C15745" s="54" t="str">
        <f>IF(A15745="","",VLOOKUP(A15745,'3-Mapa de Controles'!$M$3:$P$143,4,FALSE))</f>
        <v/>
      </c>
      <c r="D15745" s="54" t="str">
        <f>IF(A15745="","",VLOOKUP(A15745,'3-Mapa de Controles'!$M$3:$AI$143,23,FALSE))</f>
        <v/>
      </c>
      <c r="E15745" s="54" t="str">
        <f>IF(A15745="","",VLOOKUP(A15745,'3-Mapa de Controles'!$B$3:$D$143,3,FALSE))</f>
        <v/>
      </c>
      <c r="F15745" s="56"/>
      <c r="G15745" s="122"/>
      <c r="H15745" s="122"/>
    </row>
    <row r="15746" spans="1:8" ht="28.5" customHeight="1">
      <c r="A15746" s="121"/>
      <c r="B15746" s="54" t="str">
        <f>IF(A15746="","",VLOOKUP(A15746,'3-Mapa de Controles'!$M$3:$N$143,2,FALSE))</f>
        <v/>
      </c>
      <c r="C15746" s="54" t="str">
        <f>IF(A15746="","",VLOOKUP(A15746,'3-Mapa de Controles'!$M$3:$P$143,4,FALSE))</f>
        <v/>
      </c>
      <c r="D15746" s="54" t="str">
        <f>IF(A15746="","",VLOOKUP(A15746,'3-Mapa de Controles'!$M$3:$AI$143,23,FALSE))</f>
        <v/>
      </c>
      <c r="E15746" s="54" t="str">
        <f>IF(A15746="","",VLOOKUP(A15746,'3-Mapa de Controles'!$B$3:$D$143,3,FALSE))</f>
        <v/>
      </c>
      <c r="F15746" s="56"/>
      <c r="G15746" s="122"/>
      <c r="H15746" s="122"/>
    </row>
    <row r="15747" spans="1:8" ht="28.5" customHeight="1">
      <c r="A15747" s="121"/>
      <c r="B15747" s="54" t="str">
        <f>IF(A15747="","",VLOOKUP(A15747,'3-Mapa de Controles'!$M$3:$N$143,2,FALSE))</f>
        <v/>
      </c>
      <c r="C15747" s="54" t="str">
        <f>IF(A15747="","",VLOOKUP(A15747,'3-Mapa de Controles'!$M$3:$P$143,4,FALSE))</f>
        <v/>
      </c>
      <c r="D15747" s="54" t="str">
        <f>IF(A15747="","",VLOOKUP(A15747,'3-Mapa de Controles'!$M$3:$AI$143,23,FALSE))</f>
        <v/>
      </c>
      <c r="E15747" s="54" t="str">
        <f>IF(A15747="","",VLOOKUP(A15747,'3-Mapa de Controles'!$B$3:$D$143,3,FALSE))</f>
        <v/>
      </c>
      <c r="F15747" s="56"/>
      <c r="G15747" s="122"/>
      <c r="H15747" s="122"/>
    </row>
    <row r="15748" spans="1:8" ht="28.5" customHeight="1">
      <c r="A15748" s="121"/>
      <c r="B15748" s="54" t="str">
        <f>IF(A15748="","",VLOOKUP(A15748,'3-Mapa de Controles'!$M$3:$N$143,2,FALSE))</f>
        <v/>
      </c>
      <c r="C15748" s="54" t="str">
        <f>IF(A15748="","",VLOOKUP(A15748,'3-Mapa de Controles'!$M$3:$P$143,4,FALSE))</f>
        <v/>
      </c>
      <c r="D15748" s="54" t="str">
        <f>IF(A15748="","",VLOOKUP(A15748,'3-Mapa de Controles'!$M$3:$AI$143,23,FALSE))</f>
        <v/>
      </c>
      <c r="E15748" s="54" t="str">
        <f>IF(A15748="","",VLOOKUP(A15748,'3-Mapa de Controles'!$B$3:$D$143,3,FALSE))</f>
        <v/>
      </c>
      <c r="F15748" s="56"/>
      <c r="G15748" s="122"/>
      <c r="H15748" s="122"/>
    </row>
    <row r="15749" spans="1:8" ht="28.5" customHeight="1">
      <c r="A15749" s="121"/>
      <c r="B15749" s="54" t="str">
        <f>IF(A15749="","",VLOOKUP(A15749,'3-Mapa de Controles'!$M$3:$N$143,2,FALSE))</f>
        <v/>
      </c>
      <c r="C15749" s="54" t="str">
        <f>IF(A15749="","",VLOOKUP(A15749,'3-Mapa de Controles'!$M$3:$P$143,4,FALSE))</f>
        <v/>
      </c>
      <c r="D15749" s="54" t="str">
        <f>IF(A15749="","",VLOOKUP(A15749,'3-Mapa de Controles'!$M$3:$AI$143,23,FALSE))</f>
        <v/>
      </c>
      <c r="E15749" s="54" t="str">
        <f>IF(A15749="","",VLOOKUP(A15749,'3-Mapa de Controles'!$B$3:$D$143,3,FALSE))</f>
        <v/>
      </c>
      <c r="F15749" s="56"/>
      <c r="G15749" s="122"/>
      <c r="H15749" s="122"/>
    </row>
    <row r="15750" spans="1:8" ht="28.5" customHeight="1">
      <c r="A15750" s="121"/>
      <c r="B15750" s="54" t="str">
        <f>IF(A15750="","",VLOOKUP(A15750,'3-Mapa de Controles'!$M$3:$N$143,2,FALSE))</f>
        <v/>
      </c>
      <c r="C15750" s="54" t="str">
        <f>IF(A15750="","",VLOOKUP(A15750,'3-Mapa de Controles'!$M$3:$P$143,4,FALSE))</f>
        <v/>
      </c>
      <c r="D15750" s="54" t="str">
        <f>IF(A15750="","",VLOOKUP(A15750,'3-Mapa de Controles'!$M$3:$AI$143,23,FALSE))</f>
        <v/>
      </c>
      <c r="E15750" s="54" t="str">
        <f>IF(A15750="","",VLOOKUP(A15750,'3-Mapa de Controles'!$B$3:$D$143,3,FALSE))</f>
        <v/>
      </c>
      <c r="F15750" s="56"/>
      <c r="G15750" s="122"/>
      <c r="H15750" s="122"/>
    </row>
    <row r="15751" spans="1:8" ht="28.5" customHeight="1">
      <c r="A15751" s="121"/>
      <c r="B15751" s="54" t="str">
        <f>IF(A15751="","",VLOOKUP(A15751,'3-Mapa de Controles'!$M$3:$N$143,2,FALSE))</f>
        <v/>
      </c>
      <c r="C15751" s="54" t="str">
        <f>IF(A15751="","",VLOOKUP(A15751,'3-Mapa de Controles'!$M$3:$P$143,4,FALSE))</f>
        <v/>
      </c>
      <c r="D15751" s="54" t="str">
        <f>IF(A15751="","",VLOOKUP(A15751,'3-Mapa de Controles'!$M$3:$AI$143,23,FALSE))</f>
        <v/>
      </c>
      <c r="E15751" s="54" t="str">
        <f>IF(A15751="","",VLOOKUP(A15751,'3-Mapa de Controles'!$B$3:$D$143,3,FALSE))</f>
        <v/>
      </c>
      <c r="F15751" s="56"/>
      <c r="G15751" s="122"/>
      <c r="H15751" s="122"/>
    </row>
    <row r="15752" spans="1:8" ht="28.5" customHeight="1">
      <c r="A15752" s="121"/>
      <c r="B15752" s="54" t="str">
        <f>IF(A15752="","",VLOOKUP(A15752,'3-Mapa de Controles'!$M$3:$N$143,2,FALSE))</f>
        <v/>
      </c>
      <c r="C15752" s="54" t="str">
        <f>IF(A15752="","",VLOOKUP(A15752,'3-Mapa de Controles'!$M$3:$P$143,4,FALSE))</f>
        <v/>
      </c>
      <c r="D15752" s="54" t="str">
        <f>IF(A15752="","",VLOOKUP(A15752,'3-Mapa de Controles'!$M$3:$AI$143,23,FALSE))</f>
        <v/>
      </c>
      <c r="E15752" s="54" t="str">
        <f>IF(A15752="","",VLOOKUP(A15752,'3-Mapa de Controles'!$B$3:$D$143,3,FALSE))</f>
        <v/>
      </c>
      <c r="F15752" s="56"/>
      <c r="G15752" s="122"/>
      <c r="H15752" s="122"/>
    </row>
    <row r="15753" spans="1:8" ht="28.5" customHeight="1">
      <c r="A15753" s="121"/>
      <c r="B15753" s="54" t="str">
        <f>IF(A15753="","",VLOOKUP(A15753,'3-Mapa de Controles'!$M$3:$N$143,2,FALSE))</f>
        <v/>
      </c>
      <c r="C15753" s="54" t="str">
        <f>IF(A15753="","",VLOOKUP(A15753,'3-Mapa de Controles'!$M$3:$P$143,4,FALSE))</f>
        <v/>
      </c>
      <c r="D15753" s="54" t="str">
        <f>IF(A15753="","",VLOOKUP(A15753,'3-Mapa de Controles'!$M$3:$AI$143,23,FALSE))</f>
        <v/>
      </c>
      <c r="E15753" s="54" t="str">
        <f>IF(A15753="","",VLOOKUP(A15753,'3-Mapa de Controles'!$B$3:$D$143,3,FALSE))</f>
        <v/>
      </c>
      <c r="F15753" s="56"/>
      <c r="G15753" s="122"/>
      <c r="H15753" s="122"/>
    </row>
    <row r="15754" spans="1:8" ht="28.5" customHeight="1">
      <c r="A15754" s="121"/>
      <c r="B15754" s="54" t="str">
        <f>IF(A15754="","",VLOOKUP(A15754,'3-Mapa de Controles'!$M$3:$N$143,2,FALSE))</f>
        <v/>
      </c>
      <c r="C15754" s="54" t="str">
        <f>IF(A15754="","",VLOOKUP(A15754,'3-Mapa de Controles'!$M$3:$P$143,4,FALSE))</f>
        <v/>
      </c>
      <c r="D15754" s="54" t="str">
        <f>IF(A15754="","",VLOOKUP(A15754,'3-Mapa de Controles'!$M$3:$AI$143,23,FALSE))</f>
        <v/>
      </c>
      <c r="E15754" s="54" t="str">
        <f>IF(A15754="","",VLOOKUP(A15754,'3-Mapa de Controles'!$B$3:$D$143,3,FALSE))</f>
        <v/>
      </c>
      <c r="F15754" s="56"/>
      <c r="G15754" s="122"/>
      <c r="H15754" s="122"/>
    </row>
    <row r="15755" spans="1:8" ht="28.5" customHeight="1">
      <c r="A15755" s="121"/>
      <c r="B15755" s="54" t="str">
        <f>IF(A15755="","",VLOOKUP(A15755,'3-Mapa de Controles'!$M$3:$N$143,2,FALSE))</f>
        <v/>
      </c>
      <c r="C15755" s="54" t="str">
        <f>IF(A15755="","",VLOOKUP(A15755,'3-Mapa de Controles'!$M$3:$P$143,4,FALSE))</f>
        <v/>
      </c>
      <c r="D15755" s="54" t="str">
        <f>IF(A15755="","",VLOOKUP(A15755,'3-Mapa de Controles'!$M$3:$AI$143,23,FALSE))</f>
        <v/>
      </c>
      <c r="E15755" s="54" t="str">
        <f>IF(A15755="","",VLOOKUP(A15755,'3-Mapa de Controles'!$B$3:$D$143,3,FALSE))</f>
        <v/>
      </c>
      <c r="F15755" s="56"/>
      <c r="G15755" s="122"/>
      <c r="H15755" s="122"/>
    </row>
    <row r="15756" spans="1:8" ht="28.5" customHeight="1">
      <c r="A15756" s="121"/>
      <c r="B15756" s="54" t="str">
        <f>IF(A15756="","",VLOOKUP(A15756,'3-Mapa de Controles'!$M$3:$N$143,2,FALSE))</f>
        <v/>
      </c>
      <c r="C15756" s="54" t="str">
        <f>IF(A15756="","",VLOOKUP(A15756,'3-Mapa de Controles'!$M$3:$P$143,4,FALSE))</f>
        <v/>
      </c>
      <c r="D15756" s="54" t="str">
        <f>IF(A15756="","",VLOOKUP(A15756,'3-Mapa de Controles'!$M$3:$AI$143,23,FALSE))</f>
        <v/>
      </c>
      <c r="E15756" s="54" t="str">
        <f>IF(A15756="","",VLOOKUP(A15756,'3-Mapa de Controles'!$B$3:$D$143,3,FALSE))</f>
        <v/>
      </c>
      <c r="F15756" s="56"/>
      <c r="G15756" s="122"/>
      <c r="H15756" s="122"/>
    </row>
    <row r="15757" spans="1:8" ht="28.5" customHeight="1">
      <c r="A15757" s="121"/>
      <c r="B15757" s="54" t="str">
        <f>IF(A15757="","",VLOOKUP(A15757,'3-Mapa de Controles'!$M$3:$N$143,2,FALSE))</f>
        <v/>
      </c>
      <c r="C15757" s="54" t="str">
        <f>IF(A15757="","",VLOOKUP(A15757,'3-Mapa de Controles'!$M$3:$P$143,4,FALSE))</f>
        <v/>
      </c>
      <c r="D15757" s="54" t="str">
        <f>IF(A15757="","",VLOOKUP(A15757,'3-Mapa de Controles'!$M$3:$AI$143,23,FALSE))</f>
        <v/>
      </c>
      <c r="E15757" s="54" t="str">
        <f>IF(A15757="","",VLOOKUP(A15757,'3-Mapa de Controles'!$B$3:$D$143,3,FALSE))</f>
        <v/>
      </c>
      <c r="F15757" s="56"/>
      <c r="G15757" s="122"/>
      <c r="H15757" s="122"/>
    </row>
    <row r="15758" spans="1:8" ht="28.5" customHeight="1">
      <c r="A15758" s="121"/>
      <c r="B15758" s="54" t="str">
        <f>IF(A15758="","",VLOOKUP(A15758,'3-Mapa de Controles'!$M$3:$N$143,2,FALSE))</f>
        <v/>
      </c>
      <c r="C15758" s="54" t="str">
        <f>IF(A15758="","",VLOOKUP(A15758,'3-Mapa de Controles'!$M$3:$P$143,4,FALSE))</f>
        <v/>
      </c>
      <c r="D15758" s="54" t="str">
        <f>IF(A15758="","",VLOOKUP(A15758,'3-Mapa de Controles'!$M$3:$AI$143,23,FALSE))</f>
        <v/>
      </c>
      <c r="E15758" s="54" t="str">
        <f>IF(A15758="","",VLOOKUP(A15758,'3-Mapa de Controles'!$B$3:$D$143,3,FALSE))</f>
        <v/>
      </c>
      <c r="F15758" s="56"/>
      <c r="G15758" s="122"/>
      <c r="H15758" s="122"/>
    </row>
    <row r="15759" spans="1:8" ht="28.5" customHeight="1">
      <c r="A15759" s="121"/>
      <c r="B15759" s="54" t="str">
        <f>IF(A15759="","",VLOOKUP(A15759,'3-Mapa de Controles'!$M$3:$N$143,2,FALSE))</f>
        <v/>
      </c>
      <c r="C15759" s="54" t="str">
        <f>IF(A15759="","",VLOOKUP(A15759,'3-Mapa de Controles'!$M$3:$P$143,4,FALSE))</f>
        <v/>
      </c>
      <c r="D15759" s="54" t="str">
        <f>IF(A15759="","",VLOOKUP(A15759,'3-Mapa de Controles'!$M$3:$AI$143,23,FALSE))</f>
        <v/>
      </c>
      <c r="E15759" s="54" t="str">
        <f>IF(A15759="","",VLOOKUP(A15759,'3-Mapa de Controles'!$B$3:$D$143,3,FALSE))</f>
        <v/>
      </c>
      <c r="F15759" s="56"/>
      <c r="G15759" s="122"/>
      <c r="H15759" s="122"/>
    </row>
    <row r="15760" spans="1:8" ht="28.5" customHeight="1">
      <c r="A15760" s="121"/>
      <c r="B15760" s="54" t="str">
        <f>IF(A15760="","",VLOOKUP(A15760,'3-Mapa de Controles'!$M$3:$N$143,2,FALSE))</f>
        <v/>
      </c>
      <c r="C15760" s="54" t="str">
        <f>IF(A15760="","",VLOOKUP(A15760,'3-Mapa de Controles'!$M$3:$P$143,4,FALSE))</f>
        <v/>
      </c>
      <c r="D15760" s="54" t="str">
        <f>IF(A15760="","",VLOOKUP(A15760,'3-Mapa de Controles'!$M$3:$AI$143,23,FALSE))</f>
        <v/>
      </c>
      <c r="E15760" s="54" t="str">
        <f>IF(A15760="","",VLOOKUP(A15760,'3-Mapa de Controles'!$B$3:$D$143,3,FALSE))</f>
        <v/>
      </c>
      <c r="F15760" s="56"/>
      <c r="G15760" s="122"/>
      <c r="H15760" s="122"/>
    </row>
    <row r="15761" spans="1:8" ht="28.5" customHeight="1">
      <c r="A15761" s="121"/>
      <c r="B15761" s="54" t="str">
        <f>IF(A15761="","",VLOOKUP(A15761,'3-Mapa de Controles'!$M$3:$N$143,2,FALSE))</f>
        <v/>
      </c>
      <c r="C15761" s="54" t="str">
        <f>IF(A15761="","",VLOOKUP(A15761,'3-Mapa de Controles'!$M$3:$P$143,4,FALSE))</f>
        <v/>
      </c>
      <c r="D15761" s="54" t="str">
        <f>IF(A15761="","",VLOOKUP(A15761,'3-Mapa de Controles'!$M$3:$AI$143,23,FALSE))</f>
        <v/>
      </c>
      <c r="E15761" s="54" t="str">
        <f>IF(A15761="","",VLOOKUP(A15761,'3-Mapa de Controles'!$B$3:$D$143,3,FALSE))</f>
        <v/>
      </c>
      <c r="F15761" s="56"/>
      <c r="G15761" s="122"/>
      <c r="H15761" s="122"/>
    </row>
    <row r="15762" spans="1:8" ht="28.5" customHeight="1">
      <c r="A15762" s="121"/>
      <c r="B15762" s="54" t="str">
        <f>IF(A15762="","",VLOOKUP(A15762,'3-Mapa de Controles'!$M$3:$N$143,2,FALSE))</f>
        <v/>
      </c>
      <c r="C15762" s="54" t="str">
        <f>IF(A15762="","",VLOOKUP(A15762,'3-Mapa de Controles'!$M$3:$P$143,4,FALSE))</f>
        <v/>
      </c>
      <c r="D15762" s="54" t="str">
        <f>IF(A15762="","",VLOOKUP(A15762,'3-Mapa de Controles'!$M$3:$AI$143,23,FALSE))</f>
        <v/>
      </c>
      <c r="E15762" s="54" t="str">
        <f>IF(A15762="","",VLOOKUP(A15762,'3-Mapa de Controles'!$B$3:$D$143,3,FALSE))</f>
        <v/>
      </c>
      <c r="F15762" s="56"/>
      <c r="G15762" s="122"/>
      <c r="H15762" s="122"/>
    </row>
    <row r="15763" spans="1:8" ht="28.5" customHeight="1">
      <c r="A15763" s="121"/>
      <c r="B15763" s="54" t="str">
        <f>IF(A15763="","",VLOOKUP(A15763,'3-Mapa de Controles'!$M$3:$N$143,2,FALSE))</f>
        <v/>
      </c>
      <c r="C15763" s="54" t="str">
        <f>IF(A15763="","",VLOOKUP(A15763,'3-Mapa de Controles'!$M$3:$P$143,4,FALSE))</f>
        <v/>
      </c>
      <c r="D15763" s="54" t="str">
        <f>IF(A15763="","",VLOOKUP(A15763,'3-Mapa de Controles'!$M$3:$AI$143,23,FALSE))</f>
        <v/>
      </c>
      <c r="E15763" s="54" t="str">
        <f>IF(A15763="","",VLOOKUP(A15763,'3-Mapa de Controles'!$B$3:$D$143,3,FALSE))</f>
        <v/>
      </c>
      <c r="F15763" s="56"/>
      <c r="G15763" s="122"/>
      <c r="H15763" s="122"/>
    </row>
    <row r="15764" spans="1:8" ht="28.5" customHeight="1">
      <c r="A15764" s="121"/>
      <c r="B15764" s="54" t="str">
        <f>IF(A15764="","",VLOOKUP(A15764,'3-Mapa de Controles'!$M$3:$N$143,2,FALSE))</f>
        <v/>
      </c>
      <c r="C15764" s="54" t="str">
        <f>IF(A15764="","",VLOOKUP(A15764,'3-Mapa de Controles'!$M$3:$P$143,4,FALSE))</f>
        <v/>
      </c>
      <c r="D15764" s="54" t="str">
        <f>IF(A15764="","",VLOOKUP(A15764,'3-Mapa de Controles'!$M$3:$AI$143,23,FALSE))</f>
        <v/>
      </c>
      <c r="E15764" s="54" t="str">
        <f>IF(A15764="","",VLOOKUP(A15764,'3-Mapa de Controles'!$B$3:$D$143,3,FALSE))</f>
        <v/>
      </c>
      <c r="F15764" s="56"/>
      <c r="G15764" s="122"/>
      <c r="H15764" s="122"/>
    </row>
    <row r="15765" spans="1:8" ht="28.5" customHeight="1">
      <c r="A15765" s="121"/>
      <c r="B15765" s="54" t="str">
        <f>IF(A15765="","",VLOOKUP(A15765,'3-Mapa de Controles'!$M$3:$N$143,2,FALSE))</f>
        <v/>
      </c>
      <c r="C15765" s="54" t="str">
        <f>IF(A15765="","",VLOOKUP(A15765,'3-Mapa de Controles'!$M$3:$P$143,4,FALSE))</f>
        <v/>
      </c>
      <c r="D15765" s="54" t="str">
        <f>IF(A15765="","",VLOOKUP(A15765,'3-Mapa de Controles'!$M$3:$AI$143,23,FALSE))</f>
        <v/>
      </c>
      <c r="E15765" s="54" t="str">
        <f>IF(A15765="","",VLOOKUP(A15765,'3-Mapa de Controles'!$B$3:$D$143,3,FALSE))</f>
        <v/>
      </c>
      <c r="F15765" s="56"/>
      <c r="G15765" s="122"/>
      <c r="H15765" s="122"/>
    </row>
    <row r="15766" spans="1:8" ht="28.5" customHeight="1">
      <c r="A15766" s="121"/>
      <c r="B15766" s="54" t="str">
        <f>IF(A15766="","",VLOOKUP(A15766,'3-Mapa de Controles'!$M$3:$N$143,2,FALSE))</f>
        <v/>
      </c>
      <c r="C15766" s="54" t="str">
        <f>IF(A15766="","",VLOOKUP(A15766,'3-Mapa de Controles'!$M$3:$P$143,4,FALSE))</f>
        <v/>
      </c>
      <c r="D15766" s="54" t="str">
        <f>IF(A15766="","",VLOOKUP(A15766,'3-Mapa de Controles'!$M$3:$AI$143,23,FALSE))</f>
        <v/>
      </c>
      <c r="E15766" s="54" t="str">
        <f>IF(A15766="","",VLOOKUP(A15766,'3-Mapa de Controles'!$B$3:$D$143,3,FALSE))</f>
        <v/>
      </c>
      <c r="F15766" s="56"/>
      <c r="G15766" s="122"/>
      <c r="H15766" s="122"/>
    </row>
    <row r="15767" spans="1:8" ht="28.5" customHeight="1">
      <c r="A15767" s="121"/>
      <c r="B15767" s="54" t="str">
        <f>IF(A15767="","",VLOOKUP(A15767,'3-Mapa de Controles'!$M$3:$N$143,2,FALSE))</f>
        <v/>
      </c>
      <c r="C15767" s="54" t="str">
        <f>IF(A15767="","",VLOOKUP(A15767,'3-Mapa de Controles'!$M$3:$P$143,4,FALSE))</f>
        <v/>
      </c>
      <c r="D15767" s="54" t="str">
        <f>IF(A15767="","",VLOOKUP(A15767,'3-Mapa de Controles'!$M$3:$AI$143,23,FALSE))</f>
        <v/>
      </c>
      <c r="E15767" s="54" t="str">
        <f>IF(A15767="","",VLOOKUP(A15767,'3-Mapa de Controles'!$B$3:$D$143,3,FALSE))</f>
        <v/>
      </c>
      <c r="F15767" s="56"/>
      <c r="G15767" s="122"/>
      <c r="H15767" s="122"/>
    </row>
    <row r="15768" spans="1:8" ht="28.5" customHeight="1">
      <c r="A15768" s="121"/>
      <c r="B15768" s="54" t="str">
        <f>IF(A15768="","",VLOOKUP(A15768,'3-Mapa de Controles'!$M$3:$N$143,2,FALSE))</f>
        <v/>
      </c>
      <c r="C15768" s="54" t="str">
        <f>IF(A15768="","",VLOOKUP(A15768,'3-Mapa de Controles'!$M$3:$P$143,4,FALSE))</f>
        <v/>
      </c>
      <c r="D15768" s="54" t="str">
        <f>IF(A15768="","",VLOOKUP(A15768,'3-Mapa de Controles'!$M$3:$AI$143,23,FALSE))</f>
        <v/>
      </c>
      <c r="E15768" s="54" t="str">
        <f>IF(A15768="","",VLOOKUP(A15768,'3-Mapa de Controles'!$B$3:$D$143,3,FALSE))</f>
        <v/>
      </c>
      <c r="F15768" s="56"/>
      <c r="G15768" s="122"/>
      <c r="H15768" s="122"/>
    </row>
    <row r="15769" spans="1:8" ht="28.5" customHeight="1">
      <c r="A15769" s="121"/>
      <c r="B15769" s="54" t="str">
        <f>IF(A15769="","",VLOOKUP(A15769,'3-Mapa de Controles'!$M$3:$N$143,2,FALSE))</f>
        <v/>
      </c>
      <c r="C15769" s="54" t="str">
        <f>IF(A15769="","",VLOOKUP(A15769,'3-Mapa de Controles'!$M$3:$P$143,4,FALSE))</f>
        <v/>
      </c>
      <c r="D15769" s="54" t="str">
        <f>IF(A15769="","",VLOOKUP(A15769,'3-Mapa de Controles'!$M$3:$AI$143,23,FALSE))</f>
        <v/>
      </c>
      <c r="E15769" s="54" t="str">
        <f>IF(A15769="","",VLOOKUP(A15769,'3-Mapa de Controles'!$B$3:$D$143,3,FALSE))</f>
        <v/>
      </c>
      <c r="F15769" s="56"/>
      <c r="G15769" s="122"/>
      <c r="H15769" s="122"/>
    </row>
    <row r="15770" spans="1:8" ht="28.5" customHeight="1">
      <c r="A15770" s="121"/>
      <c r="B15770" s="54" t="str">
        <f>IF(A15770="","",VLOOKUP(A15770,'3-Mapa de Controles'!$M$3:$N$143,2,FALSE))</f>
        <v/>
      </c>
      <c r="C15770" s="54" t="str">
        <f>IF(A15770="","",VLOOKUP(A15770,'3-Mapa de Controles'!$M$3:$P$143,4,FALSE))</f>
        <v/>
      </c>
      <c r="D15770" s="54" t="str">
        <f>IF(A15770="","",VLOOKUP(A15770,'3-Mapa de Controles'!$M$3:$AI$143,23,FALSE))</f>
        <v/>
      </c>
      <c r="E15770" s="54" t="str">
        <f>IF(A15770="","",VLOOKUP(A15770,'3-Mapa de Controles'!$B$3:$D$143,3,FALSE))</f>
        <v/>
      </c>
      <c r="F15770" s="56"/>
      <c r="G15770" s="122"/>
      <c r="H15770" s="122"/>
    </row>
    <row r="15771" spans="1:8" ht="28.5" customHeight="1">
      <c r="A15771" s="121"/>
      <c r="B15771" s="54" t="str">
        <f>IF(A15771="","",VLOOKUP(A15771,'3-Mapa de Controles'!$M$3:$N$143,2,FALSE))</f>
        <v/>
      </c>
      <c r="C15771" s="54" t="str">
        <f>IF(A15771="","",VLOOKUP(A15771,'3-Mapa de Controles'!$M$3:$P$143,4,FALSE))</f>
        <v/>
      </c>
      <c r="D15771" s="54" t="str">
        <f>IF(A15771="","",VLOOKUP(A15771,'3-Mapa de Controles'!$M$3:$AI$143,23,FALSE))</f>
        <v/>
      </c>
      <c r="E15771" s="54" t="str">
        <f>IF(A15771="","",VLOOKUP(A15771,'3-Mapa de Controles'!$B$3:$D$143,3,FALSE))</f>
        <v/>
      </c>
      <c r="F15771" s="56"/>
      <c r="G15771" s="122"/>
      <c r="H15771" s="122"/>
    </row>
    <row r="15772" spans="1:8" ht="28.5" customHeight="1">
      <c r="A15772" s="121"/>
      <c r="B15772" s="54" t="str">
        <f>IF(A15772="","",VLOOKUP(A15772,'3-Mapa de Controles'!$M$3:$N$143,2,FALSE))</f>
        <v/>
      </c>
      <c r="C15772" s="54" t="str">
        <f>IF(A15772="","",VLOOKUP(A15772,'3-Mapa de Controles'!$M$3:$P$143,4,FALSE))</f>
        <v/>
      </c>
      <c r="D15772" s="54" t="str">
        <f>IF(A15772="","",VLOOKUP(A15772,'3-Mapa de Controles'!$M$3:$AI$143,23,FALSE))</f>
        <v/>
      </c>
      <c r="E15772" s="54" t="str">
        <f>IF(A15772="","",VLOOKUP(A15772,'3-Mapa de Controles'!$B$3:$D$143,3,FALSE))</f>
        <v/>
      </c>
      <c r="F15772" s="56"/>
      <c r="G15772" s="122"/>
      <c r="H15772" s="122"/>
    </row>
    <row r="15773" spans="1:8" ht="28.5" customHeight="1">
      <c r="A15773" s="121"/>
      <c r="B15773" s="54" t="str">
        <f>IF(A15773="","",VLOOKUP(A15773,'3-Mapa de Controles'!$M$3:$N$143,2,FALSE))</f>
        <v/>
      </c>
      <c r="C15773" s="54" t="str">
        <f>IF(A15773="","",VLOOKUP(A15773,'3-Mapa de Controles'!$M$3:$P$143,4,FALSE))</f>
        <v/>
      </c>
      <c r="D15773" s="54" t="str">
        <f>IF(A15773="","",VLOOKUP(A15773,'3-Mapa de Controles'!$M$3:$AI$143,23,FALSE))</f>
        <v/>
      </c>
      <c r="E15773" s="54" t="str">
        <f>IF(A15773="","",VLOOKUP(A15773,'3-Mapa de Controles'!$B$3:$D$143,3,FALSE))</f>
        <v/>
      </c>
      <c r="F15773" s="56"/>
      <c r="G15773" s="122"/>
      <c r="H15773" s="122"/>
    </row>
    <row r="15774" spans="1:8" ht="28.5" customHeight="1">
      <c r="A15774" s="121"/>
      <c r="B15774" s="54" t="str">
        <f>IF(A15774="","",VLOOKUP(A15774,'3-Mapa de Controles'!$M$3:$N$143,2,FALSE))</f>
        <v/>
      </c>
      <c r="C15774" s="54" t="str">
        <f>IF(A15774="","",VLOOKUP(A15774,'3-Mapa de Controles'!$M$3:$P$143,4,FALSE))</f>
        <v/>
      </c>
      <c r="D15774" s="54" t="str">
        <f>IF(A15774="","",VLOOKUP(A15774,'3-Mapa de Controles'!$M$3:$AI$143,23,FALSE))</f>
        <v/>
      </c>
      <c r="E15774" s="54" t="str">
        <f>IF(A15774="","",VLOOKUP(A15774,'3-Mapa de Controles'!$B$3:$D$143,3,FALSE))</f>
        <v/>
      </c>
      <c r="F15774" s="56"/>
      <c r="G15774" s="122"/>
      <c r="H15774" s="122"/>
    </row>
    <row r="15775" spans="1:8" ht="28.5" customHeight="1">
      <c r="A15775" s="121"/>
      <c r="B15775" s="54" t="str">
        <f>IF(A15775="","",VLOOKUP(A15775,'3-Mapa de Controles'!$M$3:$N$143,2,FALSE))</f>
        <v/>
      </c>
      <c r="C15775" s="54" t="str">
        <f>IF(A15775="","",VLOOKUP(A15775,'3-Mapa de Controles'!$M$3:$P$143,4,FALSE))</f>
        <v/>
      </c>
      <c r="D15775" s="54" t="str">
        <f>IF(A15775="","",VLOOKUP(A15775,'3-Mapa de Controles'!$M$3:$AI$143,23,FALSE))</f>
        <v/>
      </c>
      <c r="E15775" s="54" t="str">
        <f>IF(A15775="","",VLOOKUP(A15775,'3-Mapa de Controles'!$B$3:$D$143,3,FALSE))</f>
        <v/>
      </c>
      <c r="F15775" s="56"/>
      <c r="G15775" s="122"/>
      <c r="H15775" s="122"/>
    </row>
    <row r="15776" spans="1:8" ht="28.5" customHeight="1">
      <c r="A15776" s="121"/>
      <c r="B15776" s="54" t="str">
        <f>IF(A15776="","",VLOOKUP(A15776,'3-Mapa de Controles'!$M$3:$N$143,2,FALSE))</f>
        <v/>
      </c>
      <c r="C15776" s="54" t="str">
        <f>IF(A15776="","",VLOOKUP(A15776,'3-Mapa de Controles'!$M$3:$P$143,4,FALSE))</f>
        <v/>
      </c>
      <c r="D15776" s="54" t="str">
        <f>IF(A15776="","",VLOOKUP(A15776,'3-Mapa de Controles'!$M$3:$AI$143,23,FALSE))</f>
        <v/>
      </c>
      <c r="E15776" s="54" t="str">
        <f>IF(A15776="","",VLOOKUP(A15776,'3-Mapa de Controles'!$B$3:$D$143,3,FALSE))</f>
        <v/>
      </c>
      <c r="F15776" s="56"/>
      <c r="G15776" s="122"/>
      <c r="H15776" s="122"/>
    </row>
    <row r="15777" spans="1:8" ht="28.5" customHeight="1">
      <c r="A15777" s="121"/>
      <c r="B15777" s="54" t="str">
        <f>IF(A15777="","",VLOOKUP(A15777,'3-Mapa de Controles'!$M$3:$N$143,2,FALSE))</f>
        <v/>
      </c>
      <c r="C15777" s="54" t="str">
        <f>IF(A15777="","",VLOOKUP(A15777,'3-Mapa de Controles'!$M$3:$P$143,4,FALSE))</f>
        <v/>
      </c>
      <c r="D15777" s="54" t="str">
        <f>IF(A15777="","",VLOOKUP(A15777,'3-Mapa de Controles'!$M$3:$AI$143,23,FALSE))</f>
        <v/>
      </c>
      <c r="E15777" s="54" t="str">
        <f>IF(A15777="","",VLOOKUP(A15777,'3-Mapa de Controles'!$B$3:$D$143,3,FALSE))</f>
        <v/>
      </c>
      <c r="F15777" s="56"/>
      <c r="G15777" s="122"/>
      <c r="H15777" s="122"/>
    </row>
    <row r="15778" spans="1:8" ht="28.5" customHeight="1">
      <c r="A15778" s="121"/>
      <c r="B15778" s="54" t="str">
        <f>IF(A15778="","",VLOOKUP(A15778,'3-Mapa de Controles'!$M$3:$N$143,2,FALSE))</f>
        <v/>
      </c>
      <c r="C15778" s="54" t="str">
        <f>IF(A15778="","",VLOOKUP(A15778,'3-Mapa de Controles'!$M$3:$P$143,4,FALSE))</f>
        <v/>
      </c>
      <c r="D15778" s="54" t="str">
        <f>IF(A15778="","",VLOOKUP(A15778,'3-Mapa de Controles'!$M$3:$AI$143,23,FALSE))</f>
        <v/>
      </c>
      <c r="E15778" s="54" t="str">
        <f>IF(A15778="","",VLOOKUP(A15778,'3-Mapa de Controles'!$B$3:$D$143,3,FALSE))</f>
        <v/>
      </c>
      <c r="F15778" s="56"/>
      <c r="G15778" s="122"/>
      <c r="H15778" s="122"/>
    </row>
    <row r="15779" spans="1:8" ht="28.5" customHeight="1">
      <c r="A15779" s="121"/>
      <c r="B15779" s="54" t="str">
        <f>IF(A15779="","",VLOOKUP(A15779,'3-Mapa de Controles'!$M$3:$N$143,2,FALSE))</f>
        <v/>
      </c>
      <c r="C15779" s="54" t="str">
        <f>IF(A15779="","",VLOOKUP(A15779,'3-Mapa de Controles'!$M$3:$P$143,4,FALSE))</f>
        <v/>
      </c>
      <c r="D15779" s="54" t="str">
        <f>IF(A15779="","",VLOOKUP(A15779,'3-Mapa de Controles'!$M$3:$AI$143,23,FALSE))</f>
        <v/>
      </c>
      <c r="E15779" s="54" t="str">
        <f>IF(A15779="","",VLOOKUP(A15779,'3-Mapa de Controles'!$B$3:$D$143,3,FALSE))</f>
        <v/>
      </c>
      <c r="F15779" s="56"/>
      <c r="G15779" s="122"/>
      <c r="H15779" s="122"/>
    </row>
    <row r="15780" spans="1:8" ht="28.5" customHeight="1">
      <c r="A15780" s="121"/>
      <c r="B15780" s="54" t="str">
        <f>IF(A15780="","",VLOOKUP(A15780,'3-Mapa de Controles'!$M$3:$N$143,2,FALSE))</f>
        <v/>
      </c>
      <c r="C15780" s="54" t="str">
        <f>IF(A15780="","",VLOOKUP(A15780,'3-Mapa de Controles'!$M$3:$P$143,4,FALSE))</f>
        <v/>
      </c>
      <c r="D15780" s="54" t="str">
        <f>IF(A15780="","",VLOOKUP(A15780,'3-Mapa de Controles'!$M$3:$AI$143,23,FALSE))</f>
        <v/>
      </c>
      <c r="E15780" s="54" t="str">
        <f>IF(A15780="","",VLOOKUP(A15780,'3-Mapa de Controles'!$B$3:$D$143,3,FALSE))</f>
        <v/>
      </c>
      <c r="F15780" s="56"/>
      <c r="G15780" s="122"/>
      <c r="H15780" s="122"/>
    </row>
    <row r="15781" spans="1:8" ht="28.5" customHeight="1">
      <c r="A15781" s="121"/>
      <c r="B15781" s="54" t="str">
        <f>IF(A15781="","",VLOOKUP(A15781,'3-Mapa de Controles'!$M$3:$N$143,2,FALSE))</f>
        <v/>
      </c>
      <c r="C15781" s="54" t="str">
        <f>IF(A15781="","",VLOOKUP(A15781,'3-Mapa de Controles'!$M$3:$P$143,4,FALSE))</f>
        <v/>
      </c>
      <c r="D15781" s="54" t="str">
        <f>IF(A15781="","",VLOOKUP(A15781,'3-Mapa de Controles'!$M$3:$AI$143,23,FALSE))</f>
        <v/>
      </c>
      <c r="E15781" s="54" t="str">
        <f>IF(A15781="","",VLOOKUP(A15781,'3-Mapa de Controles'!$B$3:$D$143,3,FALSE))</f>
        <v/>
      </c>
      <c r="F15781" s="56"/>
      <c r="G15781" s="122"/>
      <c r="H15781" s="122"/>
    </row>
    <row r="15782" spans="1:8" ht="28.5" customHeight="1">
      <c r="A15782" s="121"/>
      <c r="B15782" s="54" t="str">
        <f>IF(A15782="","",VLOOKUP(A15782,'3-Mapa de Controles'!$M$3:$N$143,2,FALSE))</f>
        <v/>
      </c>
      <c r="C15782" s="54" t="str">
        <f>IF(A15782="","",VLOOKUP(A15782,'3-Mapa de Controles'!$M$3:$P$143,4,FALSE))</f>
        <v/>
      </c>
      <c r="D15782" s="54" t="str">
        <f>IF(A15782="","",VLOOKUP(A15782,'3-Mapa de Controles'!$M$3:$AI$143,23,FALSE))</f>
        <v/>
      </c>
      <c r="E15782" s="54" t="str">
        <f>IF(A15782="","",VLOOKUP(A15782,'3-Mapa de Controles'!$B$3:$D$143,3,FALSE))</f>
        <v/>
      </c>
      <c r="F15782" s="56"/>
      <c r="G15782" s="122"/>
      <c r="H15782" s="122"/>
    </row>
    <row r="15783" spans="1:8" ht="28.5" customHeight="1">
      <c r="A15783" s="121"/>
      <c r="B15783" s="54" t="str">
        <f>IF(A15783="","",VLOOKUP(A15783,'3-Mapa de Controles'!$M$3:$N$143,2,FALSE))</f>
        <v/>
      </c>
      <c r="C15783" s="54" t="str">
        <f>IF(A15783="","",VLOOKUP(A15783,'3-Mapa de Controles'!$M$3:$P$143,4,FALSE))</f>
        <v/>
      </c>
      <c r="D15783" s="54" t="str">
        <f>IF(A15783="","",VLOOKUP(A15783,'3-Mapa de Controles'!$M$3:$AI$143,23,FALSE))</f>
        <v/>
      </c>
      <c r="E15783" s="54" t="str">
        <f>IF(A15783="","",VLOOKUP(A15783,'3-Mapa de Controles'!$B$3:$D$143,3,FALSE))</f>
        <v/>
      </c>
      <c r="F15783" s="56"/>
      <c r="G15783" s="122"/>
      <c r="H15783" s="122"/>
    </row>
    <row r="15784" spans="1:8" ht="28.5" customHeight="1">
      <c r="A15784" s="121"/>
      <c r="B15784" s="54" t="str">
        <f>IF(A15784="","",VLOOKUP(A15784,'3-Mapa de Controles'!$M$3:$N$143,2,FALSE))</f>
        <v/>
      </c>
      <c r="C15784" s="54" t="str">
        <f>IF(A15784="","",VLOOKUP(A15784,'3-Mapa de Controles'!$M$3:$P$143,4,FALSE))</f>
        <v/>
      </c>
      <c r="D15784" s="54" t="str">
        <f>IF(A15784="","",VLOOKUP(A15784,'3-Mapa de Controles'!$M$3:$AI$143,23,FALSE))</f>
        <v/>
      </c>
      <c r="E15784" s="54" t="str">
        <f>IF(A15784="","",VLOOKUP(A15784,'3-Mapa de Controles'!$B$3:$D$143,3,FALSE))</f>
        <v/>
      </c>
      <c r="F15784" s="56"/>
      <c r="G15784" s="122"/>
      <c r="H15784" s="122"/>
    </row>
    <row r="15785" spans="1:8" ht="28.5" customHeight="1">
      <c r="A15785" s="121"/>
      <c r="B15785" s="54" t="str">
        <f>IF(A15785="","",VLOOKUP(A15785,'3-Mapa de Controles'!$M$3:$N$143,2,FALSE))</f>
        <v/>
      </c>
      <c r="C15785" s="54" t="str">
        <f>IF(A15785="","",VLOOKUP(A15785,'3-Mapa de Controles'!$M$3:$P$143,4,FALSE))</f>
        <v/>
      </c>
      <c r="D15785" s="54" t="str">
        <f>IF(A15785="","",VLOOKUP(A15785,'3-Mapa de Controles'!$M$3:$AI$143,23,FALSE))</f>
        <v/>
      </c>
      <c r="E15785" s="54" t="str">
        <f>IF(A15785="","",VLOOKUP(A15785,'3-Mapa de Controles'!$B$3:$D$143,3,FALSE))</f>
        <v/>
      </c>
      <c r="F15785" s="56"/>
      <c r="G15785" s="122"/>
      <c r="H15785" s="122"/>
    </row>
    <row r="15786" spans="1:8" ht="28.5" customHeight="1">
      <c r="A15786" s="121"/>
      <c r="B15786" s="54" t="str">
        <f>IF(A15786="","",VLOOKUP(A15786,'3-Mapa de Controles'!$M$3:$N$143,2,FALSE))</f>
        <v/>
      </c>
      <c r="C15786" s="54" t="str">
        <f>IF(A15786="","",VLOOKUP(A15786,'3-Mapa de Controles'!$M$3:$P$143,4,FALSE))</f>
        <v/>
      </c>
      <c r="D15786" s="54" t="str">
        <f>IF(A15786="","",VLOOKUP(A15786,'3-Mapa de Controles'!$M$3:$AI$143,23,FALSE))</f>
        <v/>
      </c>
      <c r="E15786" s="54" t="str">
        <f>IF(A15786="","",VLOOKUP(A15786,'3-Mapa de Controles'!$B$3:$D$143,3,FALSE))</f>
        <v/>
      </c>
      <c r="F15786" s="56"/>
      <c r="G15786" s="122"/>
      <c r="H15786" s="122"/>
    </row>
    <row r="15787" spans="1:8" ht="28.5" customHeight="1">
      <c r="A15787" s="121"/>
      <c r="B15787" s="54" t="str">
        <f>IF(A15787="","",VLOOKUP(A15787,'3-Mapa de Controles'!$M$3:$N$143,2,FALSE))</f>
        <v/>
      </c>
      <c r="C15787" s="54" t="str">
        <f>IF(A15787="","",VLOOKUP(A15787,'3-Mapa de Controles'!$M$3:$P$143,4,FALSE))</f>
        <v/>
      </c>
      <c r="D15787" s="54" t="str">
        <f>IF(A15787="","",VLOOKUP(A15787,'3-Mapa de Controles'!$M$3:$AI$143,23,FALSE))</f>
        <v/>
      </c>
      <c r="E15787" s="54" t="str">
        <f>IF(A15787="","",VLOOKUP(A15787,'3-Mapa de Controles'!$B$3:$D$143,3,FALSE))</f>
        <v/>
      </c>
      <c r="F15787" s="56"/>
      <c r="G15787" s="122"/>
      <c r="H15787" s="122"/>
    </row>
    <row r="15788" spans="1:8" ht="28.5" customHeight="1">
      <c r="A15788" s="121"/>
      <c r="B15788" s="54" t="str">
        <f>IF(A15788="","",VLOOKUP(A15788,'3-Mapa de Controles'!$M$3:$N$143,2,FALSE))</f>
        <v/>
      </c>
      <c r="C15788" s="54" t="str">
        <f>IF(A15788="","",VLOOKUP(A15788,'3-Mapa de Controles'!$M$3:$P$143,4,FALSE))</f>
        <v/>
      </c>
      <c r="D15788" s="54" t="str">
        <f>IF(A15788="","",VLOOKUP(A15788,'3-Mapa de Controles'!$M$3:$AI$143,23,FALSE))</f>
        <v/>
      </c>
      <c r="E15788" s="54" t="str">
        <f>IF(A15788="","",VLOOKUP(A15788,'3-Mapa de Controles'!$B$3:$D$143,3,FALSE))</f>
        <v/>
      </c>
      <c r="F15788" s="56"/>
      <c r="G15788" s="122"/>
      <c r="H15788" s="122"/>
    </row>
    <row r="15789" spans="1:8" ht="28.5" customHeight="1">
      <c r="A15789" s="121"/>
      <c r="B15789" s="54" t="str">
        <f>IF(A15789="","",VLOOKUP(A15789,'3-Mapa de Controles'!$M$3:$N$143,2,FALSE))</f>
        <v/>
      </c>
      <c r="C15789" s="54" t="str">
        <f>IF(A15789="","",VLOOKUP(A15789,'3-Mapa de Controles'!$M$3:$P$143,4,FALSE))</f>
        <v/>
      </c>
      <c r="D15789" s="54" t="str">
        <f>IF(A15789="","",VLOOKUP(A15789,'3-Mapa de Controles'!$M$3:$AI$143,23,FALSE))</f>
        <v/>
      </c>
      <c r="E15789" s="54" t="str">
        <f>IF(A15789="","",VLOOKUP(A15789,'3-Mapa de Controles'!$B$3:$D$143,3,FALSE))</f>
        <v/>
      </c>
      <c r="F15789" s="56"/>
      <c r="G15789" s="122"/>
      <c r="H15789" s="122"/>
    </row>
    <row r="15790" spans="1:8" ht="28.5" customHeight="1">
      <c r="A15790" s="121"/>
      <c r="B15790" s="54" t="str">
        <f>IF(A15790="","",VLOOKUP(A15790,'3-Mapa de Controles'!$M$3:$N$143,2,FALSE))</f>
        <v/>
      </c>
      <c r="C15790" s="54" t="str">
        <f>IF(A15790="","",VLOOKUP(A15790,'3-Mapa de Controles'!$M$3:$P$143,4,FALSE))</f>
        <v/>
      </c>
      <c r="D15790" s="54" t="str">
        <f>IF(A15790="","",VLOOKUP(A15790,'3-Mapa de Controles'!$M$3:$AI$143,23,FALSE))</f>
        <v/>
      </c>
      <c r="E15790" s="54" t="str">
        <f>IF(A15790="","",VLOOKUP(A15790,'3-Mapa de Controles'!$B$3:$D$143,3,FALSE))</f>
        <v/>
      </c>
      <c r="F15790" s="56"/>
      <c r="G15790" s="122"/>
      <c r="H15790" s="122"/>
    </row>
    <row r="15791" spans="1:8" ht="28.5" customHeight="1">
      <c r="A15791" s="121"/>
      <c r="B15791" s="54" t="str">
        <f>IF(A15791="","",VLOOKUP(A15791,'3-Mapa de Controles'!$M$3:$N$143,2,FALSE))</f>
        <v/>
      </c>
      <c r="C15791" s="54" t="str">
        <f>IF(A15791="","",VLOOKUP(A15791,'3-Mapa de Controles'!$M$3:$P$143,4,FALSE))</f>
        <v/>
      </c>
      <c r="D15791" s="54" t="str">
        <f>IF(A15791="","",VLOOKUP(A15791,'3-Mapa de Controles'!$M$3:$AI$143,23,FALSE))</f>
        <v/>
      </c>
      <c r="E15791" s="54" t="str">
        <f>IF(A15791="","",VLOOKUP(A15791,'3-Mapa de Controles'!$B$3:$D$143,3,FALSE))</f>
        <v/>
      </c>
      <c r="F15791" s="56"/>
      <c r="G15791" s="122"/>
      <c r="H15791" s="122"/>
    </row>
    <row r="15792" spans="1:8" ht="28.5" customHeight="1">
      <c r="A15792" s="121"/>
      <c r="B15792" s="54" t="str">
        <f>IF(A15792="","",VLOOKUP(A15792,'3-Mapa de Controles'!$M$3:$N$143,2,FALSE))</f>
        <v/>
      </c>
      <c r="C15792" s="54" t="str">
        <f>IF(A15792="","",VLOOKUP(A15792,'3-Mapa de Controles'!$M$3:$P$143,4,FALSE))</f>
        <v/>
      </c>
      <c r="D15792" s="54" t="str">
        <f>IF(A15792="","",VLOOKUP(A15792,'3-Mapa de Controles'!$M$3:$AI$143,23,FALSE))</f>
        <v/>
      </c>
      <c r="E15792" s="54" t="str">
        <f>IF(A15792="","",VLOOKUP(A15792,'3-Mapa de Controles'!$B$3:$D$143,3,FALSE))</f>
        <v/>
      </c>
      <c r="F15792" s="56"/>
      <c r="G15792" s="122"/>
      <c r="H15792" s="122"/>
    </row>
    <row r="15793" spans="1:8" ht="28.5" customHeight="1">
      <c r="A15793" s="121"/>
      <c r="B15793" s="54" t="str">
        <f>IF(A15793="","",VLOOKUP(A15793,'3-Mapa de Controles'!$M$3:$N$143,2,FALSE))</f>
        <v/>
      </c>
      <c r="C15793" s="54" t="str">
        <f>IF(A15793="","",VLOOKUP(A15793,'3-Mapa de Controles'!$M$3:$P$143,4,FALSE))</f>
        <v/>
      </c>
      <c r="D15793" s="54" t="str">
        <f>IF(A15793="","",VLOOKUP(A15793,'3-Mapa de Controles'!$M$3:$AI$143,23,FALSE))</f>
        <v/>
      </c>
      <c r="E15793" s="54" t="str">
        <f>IF(A15793="","",VLOOKUP(A15793,'3-Mapa de Controles'!$B$3:$D$143,3,FALSE))</f>
        <v/>
      </c>
      <c r="F15793" s="56"/>
      <c r="G15793" s="122"/>
      <c r="H15793" s="122"/>
    </row>
    <row r="15794" spans="1:8" ht="28.5" customHeight="1">
      <c r="A15794" s="121"/>
      <c r="B15794" s="54" t="str">
        <f>IF(A15794="","",VLOOKUP(A15794,'3-Mapa de Controles'!$M$3:$N$143,2,FALSE))</f>
        <v/>
      </c>
      <c r="C15794" s="54" t="str">
        <f>IF(A15794="","",VLOOKUP(A15794,'3-Mapa de Controles'!$M$3:$P$143,4,FALSE))</f>
        <v/>
      </c>
      <c r="D15794" s="54" t="str">
        <f>IF(A15794="","",VLOOKUP(A15794,'3-Mapa de Controles'!$M$3:$AI$143,23,FALSE))</f>
        <v/>
      </c>
      <c r="E15794" s="54" t="str">
        <f>IF(A15794="","",VLOOKUP(A15794,'3-Mapa de Controles'!$B$3:$D$143,3,FALSE))</f>
        <v/>
      </c>
      <c r="F15794" s="56"/>
      <c r="G15794" s="122"/>
      <c r="H15794" s="122"/>
    </row>
    <row r="15795" spans="1:8" ht="28.5" customHeight="1">
      <c r="A15795" s="121"/>
      <c r="B15795" s="54" t="str">
        <f>IF(A15795="","",VLOOKUP(A15795,'3-Mapa de Controles'!$M$3:$N$143,2,FALSE))</f>
        <v/>
      </c>
      <c r="C15795" s="54" t="str">
        <f>IF(A15795="","",VLOOKUP(A15795,'3-Mapa de Controles'!$M$3:$P$143,4,FALSE))</f>
        <v/>
      </c>
      <c r="D15795" s="54" t="str">
        <f>IF(A15795="","",VLOOKUP(A15795,'3-Mapa de Controles'!$M$3:$AI$143,23,FALSE))</f>
        <v/>
      </c>
      <c r="E15795" s="54" t="str">
        <f>IF(A15795="","",VLOOKUP(A15795,'3-Mapa de Controles'!$B$3:$D$143,3,FALSE))</f>
        <v/>
      </c>
      <c r="F15795" s="56"/>
      <c r="G15795" s="122"/>
      <c r="H15795" s="122"/>
    </row>
    <row r="15796" spans="1:8" ht="28.5" customHeight="1">
      <c r="A15796" s="121"/>
      <c r="B15796" s="54" t="str">
        <f>IF(A15796="","",VLOOKUP(A15796,'3-Mapa de Controles'!$M$3:$N$143,2,FALSE))</f>
        <v/>
      </c>
      <c r="C15796" s="54" t="str">
        <f>IF(A15796="","",VLOOKUP(A15796,'3-Mapa de Controles'!$M$3:$P$143,4,FALSE))</f>
        <v/>
      </c>
      <c r="D15796" s="54" t="str">
        <f>IF(A15796="","",VLOOKUP(A15796,'3-Mapa de Controles'!$M$3:$AI$143,23,FALSE))</f>
        <v/>
      </c>
      <c r="E15796" s="54" t="str">
        <f>IF(A15796="","",VLOOKUP(A15796,'3-Mapa de Controles'!$B$3:$D$143,3,FALSE))</f>
        <v/>
      </c>
      <c r="F15796" s="56"/>
      <c r="G15796" s="122"/>
      <c r="H15796" s="122"/>
    </row>
    <row r="15797" spans="1:8" ht="28.5" customHeight="1">
      <c r="A15797" s="121"/>
      <c r="B15797" s="54" t="str">
        <f>IF(A15797="","",VLOOKUP(A15797,'3-Mapa de Controles'!$M$3:$N$143,2,FALSE))</f>
        <v/>
      </c>
      <c r="C15797" s="54" t="str">
        <f>IF(A15797="","",VLOOKUP(A15797,'3-Mapa de Controles'!$M$3:$P$143,4,FALSE))</f>
        <v/>
      </c>
      <c r="D15797" s="54" t="str">
        <f>IF(A15797="","",VLOOKUP(A15797,'3-Mapa de Controles'!$M$3:$AI$143,23,FALSE))</f>
        <v/>
      </c>
      <c r="E15797" s="54" t="str">
        <f>IF(A15797="","",VLOOKUP(A15797,'3-Mapa de Controles'!$B$3:$D$143,3,FALSE))</f>
        <v/>
      </c>
      <c r="F15797" s="56"/>
      <c r="G15797" s="122"/>
      <c r="H15797" s="122"/>
    </row>
    <row r="15798" spans="1:8" ht="28.5" customHeight="1">
      <c r="A15798" s="121"/>
      <c r="B15798" s="54" t="str">
        <f>IF(A15798="","",VLOOKUP(A15798,'3-Mapa de Controles'!$M$3:$N$143,2,FALSE))</f>
        <v/>
      </c>
      <c r="C15798" s="54" t="str">
        <f>IF(A15798="","",VLOOKUP(A15798,'3-Mapa de Controles'!$M$3:$P$143,4,FALSE))</f>
        <v/>
      </c>
      <c r="D15798" s="54" t="str">
        <f>IF(A15798="","",VLOOKUP(A15798,'3-Mapa de Controles'!$M$3:$AI$143,23,FALSE))</f>
        <v/>
      </c>
      <c r="E15798" s="54" t="str">
        <f>IF(A15798="","",VLOOKUP(A15798,'3-Mapa de Controles'!$B$3:$D$143,3,FALSE))</f>
        <v/>
      </c>
      <c r="F15798" s="56"/>
      <c r="G15798" s="122"/>
      <c r="H15798" s="122"/>
    </row>
    <row r="15799" spans="1:8" ht="28.5" customHeight="1">
      <c r="A15799" s="121"/>
      <c r="B15799" s="54" t="str">
        <f>IF(A15799="","",VLOOKUP(A15799,'3-Mapa de Controles'!$M$3:$N$143,2,FALSE))</f>
        <v/>
      </c>
      <c r="C15799" s="54" t="str">
        <f>IF(A15799="","",VLOOKUP(A15799,'3-Mapa de Controles'!$M$3:$P$143,4,FALSE))</f>
        <v/>
      </c>
      <c r="D15799" s="54" t="str">
        <f>IF(A15799="","",VLOOKUP(A15799,'3-Mapa de Controles'!$M$3:$AI$143,23,FALSE))</f>
        <v/>
      </c>
      <c r="E15799" s="54" t="str">
        <f>IF(A15799="","",VLOOKUP(A15799,'3-Mapa de Controles'!$B$3:$D$143,3,FALSE))</f>
        <v/>
      </c>
      <c r="F15799" s="56"/>
      <c r="G15799" s="122"/>
      <c r="H15799" s="122"/>
    </row>
    <row r="15800" spans="1:8" ht="28.5" customHeight="1">
      <c r="A15800" s="121"/>
      <c r="B15800" s="54" t="str">
        <f>IF(A15800="","",VLOOKUP(A15800,'3-Mapa de Controles'!$M$3:$N$143,2,FALSE))</f>
        <v/>
      </c>
      <c r="C15800" s="54" t="str">
        <f>IF(A15800="","",VLOOKUP(A15800,'3-Mapa de Controles'!$M$3:$P$143,4,FALSE))</f>
        <v/>
      </c>
      <c r="D15800" s="54" t="str">
        <f>IF(A15800="","",VLOOKUP(A15800,'3-Mapa de Controles'!$M$3:$AI$143,23,FALSE))</f>
        <v/>
      </c>
      <c r="E15800" s="54" t="str">
        <f>IF(A15800="","",VLOOKUP(A15800,'3-Mapa de Controles'!$B$3:$D$143,3,FALSE))</f>
        <v/>
      </c>
      <c r="F15800" s="56"/>
      <c r="G15800" s="122"/>
      <c r="H15800" s="122"/>
    </row>
    <row r="15801" spans="1:8" ht="28.5" customHeight="1">
      <c r="A15801" s="121"/>
      <c r="B15801" s="54" t="str">
        <f>IF(A15801="","",VLOOKUP(A15801,'3-Mapa de Controles'!$M$3:$N$143,2,FALSE))</f>
        <v/>
      </c>
      <c r="C15801" s="54" t="str">
        <f>IF(A15801="","",VLOOKUP(A15801,'3-Mapa de Controles'!$M$3:$P$143,4,FALSE))</f>
        <v/>
      </c>
      <c r="D15801" s="54" t="str">
        <f>IF(A15801="","",VLOOKUP(A15801,'3-Mapa de Controles'!$M$3:$AI$143,23,FALSE))</f>
        <v/>
      </c>
      <c r="E15801" s="54" t="str">
        <f>IF(A15801="","",VLOOKUP(A15801,'3-Mapa de Controles'!$B$3:$D$143,3,FALSE))</f>
        <v/>
      </c>
      <c r="F15801" s="56"/>
      <c r="G15801" s="122"/>
      <c r="H15801" s="122"/>
    </row>
    <row r="15802" spans="1:8" ht="28.5" customHeight="1">
      <c r="A15802" s="121"/>
      <c r="B15802" s="54" t="str">
        <f>IF(A15802="","",VLOOKUP(A15802,'3-Mapa de Controles'!$M$3:$N$143,2,FALSE))</f>
        <v/>
      </c>
      <c r="C15802" s="54" t="str">
        <f>IF(A15802="","",VLOOKUP(A15802,'3-Mapa de Controles'!$M$3:$P$143,4,FALSE))</f>
        <v/>
      </c>
      <c r="D15802" s="54" t="str">
        <f>IF(A15802="","",VLOOKUP(A15802,'3-Mapa de Controles'!$M$3:$AI$143,23,FALSE))</f>
        <v/>
      </c>
      <c r="E15802" s="54" t="str">
        <f>IF(A15802="","",VLOOKUP(A15802,'3-Mapa de Controles'!$B$3:$D$143,3,FALSE))</f>
        <v/>
      </c>
      <c r="F15802" s="56"/>
      <c r="G15802" s="122"/>
      <c r="H15802" s="122"/>
    </row>
    <row r="15803" spans="1:8" ht="28.5" customHeight="1">
      <c r="A15803" s="121"/>
      <c r="B15803" s="54" t="str">
        <f>IF(A15803="","",VLOOKUP(A15803,'3-Mapa de Controles'!$M$3:$N$143,2,FALSE))</f>
        <v/>
      </c>
      <c r="C15803" s="54" t="str">
        <f>IF(A15803="","",VLOOKUP(A15803,'3-Mapa de Controles'!$M$3:$P$143,4,FALSE))</f>
        <v/>
      </c>
      <c r="D15803" s="54" t="str">
        <f>IF(A15803="","",VLOOKUP(A15803,'3-Mapa de Controles'!$M$3:$AI$143,23,FALSE))</f>
        <v/>
      </c>
      <c r="E15803" s="54" t="str">
        <f>IF(A15803="","",VLOOKUP(A15803,'3-Mapa de Controles'!$B$3:$D$143,3,FALSE))</f>
        <v/>
      </c>
      <c r="F15803" s="56"/>
      <c r="G15803" s="122"/>
      <c r="H15803" s="122"/>
    </row>
    <row r="15804" spans="1:8" ht="28.5" customHeight="1">
      <c r="A15804" s="121"/>
      <c r="B15804" s="54" t="str">
        <f>IF(A15804="","",VLOOKUP(A15804,'3-Mapa de Controles'!$M$3:$N$143,2,FALSE))</f>
        <v/>
      </c>
      <c r="C15804" s="54" t="str">
        <f>IF(A15804="","",VLOOKUP(A15804,'3-Mapa de Controles'!$M$3:$P$143,4,FALSE))</f>
        <v/>
      </c>
      <c r="D15804" s="54" t="str">
        <f>IF(A15804="","",VLOOKUP(A15804,'3-Mapa de Controles'!$M$3:$AI$143,23,FALSE))</f>
        <v/>
      </c>
      <c r="E15804" s="54" t="str">
        <f>IF(A15804="","",VLOOKUP(A15804,'3-Mapa de Controles'!$B$3:$D$143,3,FALSE))</f>
        <v/>
      </c>
      <c r="F15804" s="56"/>
      <c r="G15804" s="122"/>
      <c r="H15804" s="122"/>
    </row>
    <row r="15805" spans="1:8" ht="28.5" customHeight="1">
      <c r="A15805" s="121"/>
      <c r="B15805" s="54" t="str">
        <f>IF(A15805="","",VLOOKUP(A15805,'3-Mapa de Controles'!$M$3:$N$143,2,FALSE))</f>
        <v/>
      </c>
      <c r="C15805" s="54" t="str">
        <f>IF(A15805="","",VLOOKUP(A15805,'3-Mapa de Controles'!$M$3:$P$143,4,FALSE))</f>
        <v/>
      </c>
      <c r="D15805" s="54" t="str">
        <f>IF(A15805="","",VLOOKUP(A15805,'3-Mapa de Controles'!$M$3:$AI$143,23,FALSE))</f>
        <v/>
      </c>
      <c r="E15805" s="54" t="str">
        <f>IF(A15805="","",VLOOKUP(A15805,'3-Mapa de Controles'!$B$3:$D$143,3,FALSE))</f>
        <v/>
      </c>
      <c r="F15805" s="56"/>
      <c r="G15805" s="122"/>
      <c r="H15805" s="122"/>
    </row>
    <row r="15806" spans="1:8" ht="28.5" customHeight="1">
      <c r="A15806" s="121"/>
      <c r="B15806" s="54" t="str">
        <f>IF(A15806="","",VLOOKUP(A15806,'3-Mapa de Controles'!$M$3:$N$143,2,FALSE))</f>
        <v/>
      </c>
      <c r="C15806" s="54" t="str">
        <f>IF(A15806="","",VLOOKUP(A15806,'3-Mapa de Controles'!$M$3:$P$143,4,FALSE))</f>
        <v/>
      </c>
      <c r="D15806" s="54" t="str">
        <f>IF(A15806="","",VLOOKUP(A15806,'3-Mapa de Controles'!$M$3:$AI$143,23,FALSE))</f>
        <v/>
      </c>
      <c r="E15806" s="54" t="str">
        <f>IF(A15806="","",VLOOKUP(A15806,'3-Mapa de Controles'!$B$3:$D$143,3,FALSE))</f>
        <v/>
      </c>
      <c r="F15806" s="56"/>
      <c r="G15806" s="122"/>
      <c r="H15806" s="122"/>
    </row>
    <row r="15807" spans="1:8" ht="28.5" customHeight="1">
      <c r="A15807" s="121"/>
      <c r="B15807" s="54" t="str">
        <f>IF(A15807="","",VLOOKUP(A15807,'3-Mapa de Controles'!$M$3:$N$143,2,FALSE))</f>
        <v/>
      </c>
      <c r="C15807" s="54" t="str">
        <f>IF(A15807="","",VLOOKUP(A15807,'3-Mapa de Controles'!$M$3:$P$143,4,FALSE))</f>
        <v/>
      </c>
      <c r="D15807" s="54" t="str">
        <f>IF(A15807="","",VLOOKUP(A15807,'3-Mapa de Controles'!$M$3:$AI$143,23,FALSE))</f>
        <v/>
      </c>
      <c r="E15807" s="54" t="str">
        <f>IF(A15807="","",VLOOKUP(A15807,'3-Mapa de Controles'!$B$3:$D$143,3,FALSE))</f>
        <v/>
      </c>
      <c r="F15807" s="56"/>
      <c r="G15807" s="122"/>
      <c r="H15807" s="122"/>
    </row>
    <row r="15808" spans="1:8" ht="28.5" customHeight="1">
      <c r="A15808" s="121"/>
      <c r="B15808" s="54" t="str">
        <f>IF(A15808="","",VLOOKUP(A15808,'3-Mapa de Controles'!$M$3:$N$143,2,FALSE))</f>
        <v/>
      </c>
      <c r="C15808" s="54" t="str">
        <f>IF(A15808="","",VLOOKUP(A15808,'3-Mapa de Controles'!$M$3:$P$143,4,FALSE))</f>
        <v/>
      </c>
      <c r="D15808" s="54" t="str">
        <f>IF(A15808="","",VLOOKUP(A15808,'3-Mapa de Controles'!$M$3:$AI$143,23,FALSE))</f>
        <v/>
      </c>
      <c r="E15808" s="54" t="str">
        <f>IF(A15808="","",VLOOKUP(A15808,'3-Mapa de Controles'!$B$3:$D$143,3,FALSE))</f>
        <v/>
      </c>
      <c r="F15808" s="56"/>
      <c r="G15808" s="122"/>
      <c r="H15808" s="122"/>
    </row>
    <row r="15809" spans="1:8" ht="28.5" customHeight="1">
      <c r="A15809" s="121"/>
      <c r="B15809" s="54" t="str">
        <f>IF(A15809="","",VLOOKUP(A15809,'3-Mapa de Controles'!$M$3:$N$143,2,FALSE))</f>
        <v/>
      </c>
      <c r="C15809" s="54" t="str">
        <f>IF(A15809="","",VLOOKUP(A15809,'3-Mapa de Controles'!$M$3:$P$143,4,FALSE))</f>
        <v/>
      </c>
      <c r="D15809" s="54" t="str">
        <f>IF(A15809="","",VLOOKUP(A15809,'3-Mapa de Controles'!$M$3:$AI$143,23,FALSE))</f>
        <v/>
      </c>
      <c r="E15809" s="54" t="str">
        <f>IF(A15809="","",VLOOKUP(A15809,'3-Mapa de Controles'!$B$3:$D$143,3,FALSE))</f>
        <v/>
      </c>
      <c r="F15809" s="56"/>
      <c r="G15809" s="122"/>
      <c r="H15809" s="122"/>
    </row>
    <row r="15810" spans="1:8" ht="28.5" customHeight="1">
      <c r="A15810" s="121"/>
      <c r="B15810" s="54" t="str">
        <f>IF(A15810="","",VLOOKUP(A15810,'3-Mapa de Controles'!$M$3:$N$143,2,FALSE))</f>
        <v/>
      </c>
      <c r="C15810" s="54" t="str">
        <f>IF(A15810="","",VLOOKUP(A15810,'3-Mapa de Controles'!$M$3:$P$143,4,FALSE))</f>
        <v/>
      </c>
      <c r="D15810" s="54" t="str">
        <f>IF(A15810="","",VLOOKUP(A15810,'3-Mapa de Controles'!$M$3:$AI$143,23,FALSE))</f>
        <v/>
      </c>
      <c r="E15810" s="54" t="str">
        <f>IF(A15810="","",VLOOKUP(A15810,'3-Mapa de Controles'!$B$3:$D$143,3,FALSE))</f>
        <v/>
      </c>
      <c r="F15810" s="56"/>
      <c r="G15810" s="122"/>
      <c r="H15810" s="122"/>
    </row>
    <row r="15811" spans="1:8" ht="28.5" customHeight="1">
      <c r="A15811" s="121"/>
      <c r="B15811" s="54" t="str">
        <f>IF(A15811="","",VLOOKUP(A15811,'3-Mapa de Controles'!$M$3:$N$143,2,FALSE))</f>
        <v/>
      </c>
      <c r="C15811" s="54" t="str">
        <f>IF(A15811="","",VLOOKUP(A15811,'3-Mapa de Controles'!$M$3:$P$143,4,FALSE))</f>
        <v/>
      </c>
      <c r="D15811" s="54" t="str">
        <f>IF(A15811="","",VLOOKUP(A15811,'3-Mapa de Controles'!$M$3:$AI$143,23,FALSE))</f>
        <v/>
      </c>
      <c r="E15811" s="54" t="str">
        <f>IF(A15811="","",VLOOKUP(A15811,'3-Mapa de Controles'!$B$3:$D$143,3,FALSE))</f>
        <v/>
      </c>
      <c r="F15811" s="56"/>
      <c r="G15811" s="122"/>
      <c r="H15811" s="122"/>
    </row>
    <row r="15812" spans="1:8" ht="28.5" customHeight="1">
      <c r="A15812" s="121"/>
      <c r="B15812" s="54" t="str">
        <f>IF(A15812="","",VLOOKUP(A15812,'3-Mapa de Controles'!$M$3:$N$143,2,FALSE))</f>
        <v/>
      </c>
      <c r="C15812" s="54" t="str">
        <f>IF(A15812="","",VLOOKUP(A15812,'3-Mapa de Controles'!$M$3:$P$143,4,FALSE))</f>
        <v/>
      </c>
      <c r="D15812" s="54" t="str">
        <f>IF(A15812="","",VLOOKUP(A15812,'3-Mapa de Controles'!$M$3:$AI$143,23,FALSE))</f>
        <v/>
      </c>
      <c r="E15812" s="54" t="str">
        <f>IF(A15812="","",VLOOKUP(A15812,'3-Mapa de Controles'!$B$3:$D$143,3,FALSE))</f>
        <v/>
      </c>
      <c r="F15812" s="56"/>
      <c r="G15812" s="122"/>
      <c r="H15812" s="122"/>
    </row>
    <row r="15813" spans="1:8" ht="28.5" customHeight="1">
      <c r="A15813" s="121"/>
      <c r="B15813" s="54" t="str">
        <f>IF(A15813="","",VLOOKUP(A15813,'3-Mapa de Controles'!$M$3:$N$143,2,FALSE))</f>
        <v/>
      </c>
      <c r="C15813" s="54" t="str">
        <f>IF(A15813="","",VLOOKUP(A15813,'3-Mapa de Controles'!$M$3:$P$143,4,FALSE))</f>
        <v/>
      </c>
      <c r="D15813" s="54" t="str">
        <f>IF(A15813="","",VLOOKUP(A15813,'3-Mapa de Controles'!$M$3:$AI$143,23,FALSE))</f>
        <v/>
      </c>
      <c r="E15813" s="54" t="str">
        <f>IF(A15813="","",VLOOKUP(A15813,'3-Mapa de Controles'!$B$3:$D$143,3,FALSE))</f>
        <v/>
      </c>
      <c r="F15813" s="56"/>
      <c r="G15813" s="122"/>
      <c r="H15813" s="122"/>
    </row>
    <row r="15814" spans="1:8" ht="28.5" customHeight="1">
      <c r="A15814" s="121"/>
      <c r="B15814" s="54" t="str">
        <f>IF(A15814="","",VLOOKUP(A15814,'3-Mapa de Controles'!$M$3:$N$143,2,FALSE))</f>
        <v/>
      </c>
      <c r="C15814" s="54" t="str">
        <f>IF(A15814="","",VLOOKUP(A15814,'3-Mapa de Controles'!$M$3:$P$143,4,FALSE))</f>
        <v/>
      </c>
      <c r="D15814" s="54" t="str">
        <f>IF(A15814="","",VLOOKUP(A15814,'3-Mapa de Controles'!$M$3:$AI$143,23,FALSE))</f>
        <v/>
      </c>
      <c r="E15814" s="54" t="str">
        <f>IF(A15814="","",VLOOKUP(A15814,'3-Mapa de Controles'!$B$3:$D$143,3,FALSE))</f>
        <v/>
      </c>
      <c r="F15814" s="56"/>
      <c r="G15814" s="122"/>
      <c r="H15814" s="122"/>
    </row>
    <row r="15815" spans="1:8" ht="28.5" customHeight="1">
      <c r="A15815" s="121"/>
      <c r="B15815" s="54" t="str">
        <f>IF(A15815="","",VLOOKUP(A15815,'3-Mapa de Controles'!$M$3:$N$143,2,FALSE))</f>
        <v/>
      </c>
      <c r="C15815" s="54" t="str">
        <f>IF(A15815="","",VLOOKUP(A15815,'3-Mapa de Controles'!$M$3:$P$143,4,FALSE))</f>
        <v/>
      </c>
      <c r="D15815" s="54" t="str">
        <f>IF(A15815="","",VLOOKUP(A15815,'3-Mapa de Controles'!$M$3:$AI$143,23,FALSE))</f>
        <v/>
      </c>
      <c r="E15815" s="54" t="str">
        <f>IF(A15815="","",VLOOKUP(A15815,'3-Mapa de Controles'!$B$3:$D$143,3,FALSE))</f>
        <v/>
      </c>
      <c r="F15815" s="56"/>
      <c r="G15815" s="122"/>
      <c r="H15815" s="122"/>
    </row>
    <row r="15816" spans="1:8" ht="28.5" customHeight="1">
      <c r="A15816" s="121"/>
      <c r="B15816" s="54" t="str">
        <f>IF(A15816="","",VLOOKUP(A15816,'3-Mapa de Controles'!$M$3:$N$143,2,FALSE))</f>
        <v/>
      </c>
      <c r="C15816" s="54" t="str">
        <f>IF(A15816="","",VLOOKUP(A15816,'3-Mapa de Controles'!$M$3:$P$143,4,FALSE))</f>
        <v/>
      </c>
      <c r="D15816" s="54" t="str">
        <f>IF(A15816="","",VLOOKUP(A15816,'3-Mapa de Controles'!$M$3:$AI$143,23,FALSE))</f>
        <v/>
      </c>
      <c r="E15816" s="54" t="str">
        <f>IF(A15816="","",VLOOKUP(A15816,'3-Mapa de Controles'!$B$3:$D$143,3,FALSE))</f>
        <v/>
      </c>
      <c r="F15816" s="56"/>
      <c r="G15816" s="122"/>
      <c r="H15816" s="122"/>
    </row>
    <row r="15817" spans="1:8" ht="28.5" customHeight="1">
      <c r="A15817" s="121"/>
      <c r="B15817" s="54" t="str">
        <f>IF(A15817="","",VLOOKUP(A15817,'3-Mapa de Controles'!$M$3:$N$143,2,FALSE))</f>
        <v/>
      </c>
      <c r="C15817" s="54" t="str">
        <f>IF(A15817="","",VLOOKUP(A15817,'3-Mapa de Controles'!$M$3:$P$143,4,FALSE))</f>
        <v/>
      </c>
      <c r="D15817" s="54" t="str">
        <f>IF(A15817="","",VLOOKUP(A15817,'3-Mapa de Controles'!$M$3:$AI$143,23,FALSE))</f>
        <v/>
      </c>
      <c r="E15817" s="54" t="str">
        <f>IF(A15817="","",VLOOKUP(A15817,'3-Mapa de Controles'!$B$3:$D$143,3,FALSE))</f>
        <v/>
      </c>
      <c r="F15817" s="56"/>
      <c r="G15817" s="122"/>
      <c r="H15817" s="122"/>
    </row>
    <row r="15818" spans="1:8" ht="28.5" customHeight="1">
      <c r="A15818" s="121"/>
      <c r="B15818" s="54" t="str">
        <f>IF(A15818="","",VLOOKUP(A15818,'3-Mapa de Controles'!$M$3:$N$143,2,FALSE))</f>
        <v/>
      </c>
      <c r="C15818" s="54" t="str">
        <f>IF(A15818="","",VLOOKUP(A15818,'3-Mapa de Controles'!$M$3:$P$143,4,FALSE))</f>
        <v/>
      </c>
      <c r="D15818" s="54" t="str">
        <f>IF(A15818="","",VLOOKUP(A15818,'3-Mapa de Controles'!$M$3:$AI$143,23,FALSE))</f>
        <v/>
      </c>
      <c r="E15818" s="54" t="str">
        <f>IF(A15818="","",VLOOKUP(A15818,'3-Mapa de Controles'!$B$3:$D$143,3,FALSE))</f>
        <v/>
      </c>
      <c r="F15818" s="56"/>
      <c r="G15818" s="122"/>
      <c r="H15818" s="122"/>
    </row>
    <row r="15819" spans="1:8" ht="28.5" customHeight="1">
      <c r="A15819" s="121"/>
      <c r="B15819" s="54" t="str">
        <f>IF(A15819="","",VLOOKUP(A15819,'3-Mapa de Controles'!$M$3:$N$143,2,FALSE))</f>
        <v/>
      </c>
      <c r="C15819" s="54" t="str">
        <f>IF(A15819="","",VLOOKUP(A15819,'3-Mapa de Controles'!$M$3:$P$143,4,FALSE))</f>
        <v/>
      </c>
      <c r="D15819" s="54" t="str">
        <f>IF(A15819="","",VLOOKUP(A15819,'3-Mapa de Controles'!$M$3:$AI$143,23,FALSE))</f>
        <v/>
      </c>
      <c r="E15819" s="54" t="str">
        <f>IF(A15819="","",VLOOKUP(A15819,'3-Mapa de Controles'!$B$3:$D$143,3,FALSE))</f>
        <v/>
      </c>
      <c r="F15819" s="56"/>
      <c r="G15819" s="122"/>
      <c r="H15819" s="122"/>
    </row>
    <row r="15820" spans="1:8" ht="28.5" customHeight="1">
      <c r="A15820" s="121"/>
      <c r="B15820" s="54" t="str">
        <f>IF(A15820="","",VLOOKUP(A15820,'3-Mapa de Controles'!$M$3:$N$143,2,FALSE))</f>
        <v/>
      </c>
      <c r="C15820" s="54" t="str">
        <f>IF(A15820="","",VLOOKUP(A15820,'3-Mapa de Controles'!$M$3:$P$143,4,FALSE))</f>
        <v/>
      </c>
      <c r="D15820" s="54" t="str">
        <f>IF(A15820="","",VLOOKUP(A15820,'3-Mapa de Controles'!$M$3:$AI$143,23,FALSE))</f>
        <v/>
      </c>
      <c r="E15820" s="54" t="str">
        <f>IF(A15820="","",VLOOKUP(A15820,'3-Mapa de Controles'!$B$3:$D$143,3,FALSE))</f>
        <v/>
      </c>
      <c r="F15820" s="56"/>
      <c r="G15820" s="122"/>
      <c r="H15820" s="122"/>
    </row>
    <row r="15821" spans="1:8" ht="28.5" customHeight="1">
      <c r="A15821" s="121"/>
      <c r="B15821" s="54" t="str">
        <f>IF(A15821="","",VLOOKUP(A15821,'3-Mapa de Controles'!$M$3:$N$143,2,FALSE))</f>
        <v/>
      </c>
      <c r="C15821" s="54" t="str">
        <f>IF(A15821="","",VLOOKUP(A15821,'3-Mapa de Controles'!$M$3:$P$143,4,FALSE))</f>
        <v/>
      </c>
      <c r="D15821" s="54" t="str">
        <f>IF(A15821="","",VLOOKUP(A15821,'3-Mapa de Controles'!$M$3:$AI$143,23,FALSE))</f>
        <v/>
      </c>
      <c r="E15821" s="54" t="str">
        <f>IF(A15821="","",VLOOKUP(A15821,'3-Mapa de Controles'!$B$3:$D$143,3,FALSE))</f>
        <v/>
      </c>
      <c r="F15821" s="56"/>
      <c r="G15821" s="122"/>
      <c r="H15821" s="122"/>
    </row>
    <row r="15822" spans="1:8" ht="28.5" customHeight="1">
      <c r="A15822" s="121"/>
      <c r="B15822" s="54" t="str">
        <f>IF(A15822="","",VLOOKUP(A15822,'3-Mapa de Controles'!$M$3:$N$143,2,FALSE))</f>
        <v/>
      </c>
      <c r="C15822" s="54" t="str">
        <f>IF(A15822="","",VLOOKUP(A15822,'3-Mapa de Controles'!$M$3:$P$143,4,FALSE))</f>
        <v/>
      </c>
      <c r="D15822" s="54" t="str">
        <f>IF(A15822="","",VLOOKUP(A15822,'3-Mapa de Controles'!$M$3:$AI$143,23,FALSE))</f>
        <v/>
      </c>
      <c r="E15822" s="54" t="str">
        <f>IF(A15822="","",VLOOKUP(A15822,'3-Mapa de Controles'!$B$3:$D$143,3,FALSE))</f>
        <v/>
      </c>
      <c r="F15822" s="56"/>
      <c r="G15822" s="122"/>
      <c r="H15822" s="122"/>
    </row>
    <row r="15823" spans="1:8" ht="28.5" customHeight="1">
      <c r="A15823" s="121"/>
      <c r="B15823" s="54" t="str">
        <f>IF(A15823="","",VLOOKUP(A15823,'3-Mapa de Controles'!$M$3:$N$143,2,FALSE))</f>
        <v/>
      </c>
      <c r="C15823" s="54" t="str">
        <f>IF(A15823="","",VLOOKUP(A15823,'3-Mapa de Controles'!$M$3:$P$143,4,FALSE))</f>
        <v/>
      </c>
      <c r="D15823" s="54" t="str">
        <f>IF(A15823="","",VLOOKUP(A15823,'3-Mapa de Controles'!$M$3:$AI$143,23,FALSE))</f>
        <v/>
      </c>
      <c r="E15823" s="54" t="str">
        <f>IF(A15823="","",VLOOKUP(A15823,'3-Mapa de Controles'!$B$3:$D$143,3,FALSE))</f>
        <v/>
      </c>
      <c r="F15823" s="56"/>
      <c r="G15823" s="122"/>
      <c r="H15823" s="122"/>
    </row>
    <row r="15824" spans="1:8" ht="28.5" customHeight="1">
      <c r="A15824" s="121"/>
      <c r="B15824" s="54" t="str">
        <f>IF(A15824="","",VLOOKUP(A15824,'3-Mapa de Controles'!$M$3:$N$143,2,FALSE))</f>
        <v/>
      </c>
      <c r="C15824" s="54" t="str">
        <f>IF(A15824="","",VLOOKUP(A15824,'3-Mapa de Controles'!$M$3:$P$143,4,FALSE))</f>
        <v/>
      </c>
      <c r="D15824" s="54" t="str">
        <f>IF(A15824="","",VLOOKUP(A15824,'3-Mapa de Controles'!$M$3:$AI$143,23,FALSE))</f>
        <v/>
      </c>
      <c r="E15824" s="54" t="str">
        <f>IF(A15824="","",VLOOKUP(A15824,'3-Mapa de Controles'!$B$3:$D$143,3,FALSE))</f>
        <v/>
      </c>
      <c r="F15824" s="56"/>
      <c r="G15824" s="122"/>
      <c r="H15824" s="122"/>
    </row>
    <row r="15825" spans="1:8" ht="28.5" customHeight="1">
      <c r="A15825" s="121"/>
      <c r="B15825" s="54" t="str">
        <f>IF(A15825="","",VLOOKUP(A15825,'3-Mapa de Controles'!$M$3:$N$143,2,FALSE))</f>
        <v/>
      </c>
      <c r="C15825" s="54" t="str">
        <f>IF(A15825="","",VLOOKUP(A15825,'3-Mapa de Controles'!$M$3:$P$143,4,FALSE))</f>
        <v/>
      </c>
      <c r="D15825" s="54" t="str">
        <f>IF(A15825="","",VLOOKUP(A15825,'3-Mapa de Controles'!$M$3:$AI$143,23,FALSE))</f>
        <v/>
      </c>
      <c r="E15825" s="54" t="str">
        <f>IF(A15825="","",VLOOKUP(A15825,'3-Mapa de Controles'!$B$3:$D$143,3,FALSE))</f>
        <v/>
      </c>
      <c r="F15825" s="56"/>
      <c r="G15825" s="122"/>
      <c r="H15825" s="122"/>
    </row>
    <row r="15826" spans="1:8" ht="28.5" customHeight="1">
      <c r="A15826" s="121"/>
      <c r="B15826" s="54" t="str">
        <f>IF(A15826="","",VLOOKUP(A15826,'3-Mapa de Controles'!$M$3:$N$143,2,FALSE))</f>
        <v/>
      </c>
      <c r="C15826" s="54" t="str">
        <f>IF(A15826="","",VLOOKUP(A15826,'3-Mapa de Controles'!$M$3:$P$143,4,FALSE))</f>
        <v/>
      </c>
      <c r="D15826" s="54" t="str">
        <f>IF(A15826="","",VLOOKUP(A15826,'3-Mapa de Controles'!$M$3:$AI$143,23,FALSE))</f>
        <v/>
      </c>
      <c r="E15826" s="54" t="str">
        <f>IF(A15826="","",VLOOKUP(A15826,'3-Mapa de Controles'!$B$3:$D$143,3,FALSE))</f>
        <v/>
      </c>
      <c r="F15826" s="56"/>
      <c r="G15826" s="122"/>
      <c r="H15826" s="122"/>
    </row>
    <row r="15827" spans="1:8" ht="28.5" customHeight="1">
      <c r="A15827" s="121"/>
      <c r="B15827" s="54" t="str">
        <f>IF(A15827="","",VLOOKUP(A15827,'3-Mapa de Controles'!$M$3:$N$143,2,FALSE))</f>
        <v/>
      </c>
      <c r="C15827" s="54" t="str">
        <f>IF(A15827="","",VLOOKUP(A15827,'3-Mapa de Controles'!$M$3:$P$143,4,FALSE))</f>
        <v/>
      </c>
      <c r="D15827" s="54" t="str">
        <f>IF(A15827="","",VLOOKUP(A15827,'3-Mapa de Controles'!$M$3:$AI$143,23,FALSE))</f>
        <v/>
      </c>
      <c r="E15827" s="54" t="str">
        <f>IF(A15827="","",VLOOKUP(A15827,'3-Mapa de Controles'!$B$3:$D$143,3,FALSE))</f>
        <v/>
      </c>
      <c r="F15827" s="56"/>
      <c r="G15827" s="122"/>
      <c r="H15827" s="122"/>
    </row>
    <row r="15828" spans="1:8" ht="28.5" customHeight="1">
      <c r="A15828" s="121"/>
      <c r="B15828" s="54" t="str">
        <f>IF(A15828="","",VLOOKUP(A15828,'3-Mapa de Controles'!$M$3:$N$143,2,FALSE))</f>
        <v/>
      </c>
      <c r="C15828" s="54" t="str">
        <f>IF(A15828="","",VLOOKUP(A15828,'3-Mapa de Controles'!$M$3:$P$143,4,FALSE))</f>
        <v/>
      </c>
      <c r="D15828" s="54" t="str">
        <f>IF(A15828="","",VLOOKUP(A15828,'3-Mapa de Controles'!$M$3:$AI$143,23,FALSE))</f>
        <v/>
      </c>
      <c r="E15828" s="54" t="str">
        <f>IF(A15828="","",VLOOKUP(A15828,'3-Mapa de Controles'!$B$3:$D$143,3,FALSE))</f>
        <v/>
      </c>
      <c r="F15828" s="56"/>
      <c r="G15828" s="122"/>
      <c r="H15828" s="122"/>
    </row>
    <row r="15829" spans="1:8" ht="28.5" customHeight="1">
      <c r="A15829" s="121"/>
      <c r="B15829" s="54" t="str">
        <f>IF(A15829="","",VLOOKUP(A15829,'3-Mapa de Controles'!$M$3:$N$143,2,FALSE))</f>
        <v/>
      </c>
      <c r="C15829" s="54" t="str">
        <f>IF(A15829="","",VLOOKUP(A15829,'3-Mapa de Controles'!$M$3:$P$143,4,FALSE))</f>
        <v/>
      </c>
      <c r="D15829" s="54" t="str">
        <f>IF(A15829="","",VLOOKUP(A15829,'3-Mapa de Controles'!$M$3:$AI$143,23,FALSE))</f>
        <v/>
      </c>
      <c r="E15829" s="54" t="str">
        <f>IF(A15829="","",VLOOKUP(A15829,'3-Mapa de Controles'!$B$3:$D$143,3,FALSE))</f>
        <v/>
      </c>
      <c r="F15829" s="56"/>
      <c r="G15829" s="122"/>
      <c r="H15829" s="122"/>
    </row>
    <row r="15830" spans="1:8" ht="28.5" customHeight="1">
      <c r="A15830" s="121"/>
      <c r="B15830" s="54" t="str">
        <f>IF(A15830="","",VLOOKUP(A15830,'3-Mapa de Controles'!$M$3:$N$143,2,FALSE))</f>
        <v/>
      </c>
      <c r="C15830" s="54" t="str">
        <f>IF(A15830="","",VLOOKUP(A15830,'3-Mapa de Controles'!$M$3:$P$143,4,FALSE))</f>
        <v/>
      </c>
      <c r="D15830" s="54" t="str">
        <f>IF(A15830="","",VLOOKUP(A15830,'3-Mapa de Controles'!$M$3:$AI$143,23,FALSE))</f>
        <v/>
      </c>
      <c r="E15830" s="54" t="str">
        <f>IF(A15830="","",VLOOKUP(A15830,'3-Mapa de Controles'!$B$3:$D$143,3,FALSE))</f>
        <v/>
      </c>
      <c r="F15830" s="56"/>
      <c r="G15830" s="122"/>
      <c r="H15830" s="122"/>
    </row>
    <row r="15831" spans="1:8" ht="28.5" customHeight="1">
      <c r="A15831" s="121"/>
      <c r="B15831" s="54" t="str">
        <f>IF(A15831="","",VLOOKUP(A15831,'3-Mapa de Controles'!$M$3:$N$143,2,FALSE))</f>
        <v/>
      </c>
      <c r="C15831" s="54" t="str">
        <f>IF(A15831="","",VLOOKUP(A15831,'3-Mapa de Controles'!$M$3:$P$143,4,FALSE))</f>
        <v/>
      </c>
      <c r="D15831" s="54" t="str">
        <f>IF(A15831="","",VLOOKUP(A15831,'3-Mapa de Controles'!$M$3:$AI$143,23,FALSE))</f>
        <v/>
      </c>
      <c r="E15831" s="54" t="str">
        <f>IF(A15831="","",VLOOKUP(A15831,'3-Mapa de Controles'!$B$3:$D$143,3,FALSE))</f>
        <v/>
      </c>
      <c r="F15831" s="56"/>
      <c r="G15831" s="122"/>
      <c r="H15831" s="122"/>
    </row>
    <row r="15832" spans="1:8" ht="28.5" customHeight="1">
      <c r="A15832" s="121"/>
      <c r="B15832" s="54" t="str">
        <f>IF(A15832="","",VLOOKUP(A15832,'3-Mapa de Controles'!$M$3:$N$143,2,FALSE))</f>
        <v/>
      </c>
      <c r="C15832" s="54" t="str">
        <f>IF(A15832="","",VLOOKUP(A15832,'3-Mapa de Controles'!$M$3:$P$143,4,FALSE))</f>
        <v/>
      </c>
      <c r="D15832" s="54" t="str">
        <f>IF(A15832="","",VLOOKUP(A15832,'3-Mapa de Controles'!$M$3:$AI$143,23,FALSE))</f>
        <v/>
      </c>
      <c r="E15832" s="54" t="str">
        <f>IF(A15832="","",VLOOKUP(A15832,'3-Mapa de Controles'!$B$3:$D$143,3,FALSE))</f>
        <v/>
      </c>
      <c r="F15832" s="56"/>
      <c r="G15832" s="122"/>
      <c r="H15832" s="122"/>
    </row>
    <row r="15833" spans="1:8" ht="28.5" customHeight="1">
      <c r="A15833" s="121"/>
      <c r="B15833" s="54" t="str">
        <f>IF(A15833="","",VLOOKUP(A15833,'3-Mapa de Controles'!$M$3:$N$143,2,FALSE))</f>
        <v/>
      </c>
      <c r="C15833" s="54" t="str">
        <f>IF(A15833="","",VLOOKUP(A15833,'3-Mapa de Controles'!$M$3:$P$143,4,FALSE))</f>
        <v/>
      </c>
      <c r="D15833" s="54" t="str">
        <f>IF(A15833="","",VLOOKUP(A15833,'3-Mapa de Controles'!$M$3:$AI$143,23,FALSE))</f>
        <v/>
      </c>
      <c r="E15833" s="54" t="str">
        <f>IF(A15833="","",VLOOKUP(A15833,'3-Mapa de Controles'!$B$3:$D$143,3,FALSE))</f>
        <v/>
      </c>
      <c r="F15833" s="56"/>
      <c r="G15833" s="122"/>
      <c r="H15833" s="122"/>
    </row>
    <row r="15834" spans="1:8" ht="28.5" customHeight="1">
      <c r="A15834" s="121"/>
      <c r="B15834" s="54" t="str">
        <f>IF(A15834="","",VLOOKUP(A15834,'3-Mapa de Controles'!$M$3:$N$143,2,FALSE))</f>
        <v/>
      </c>
      <c r="C15834" s="54" t="str">
        <f>IF(A15834="","",VLOOKUP(A15834,'3-Mapa de Controles'!$M$3:$P$143,4,FALSE))</f>
        <v/>
      </c>
      <c r="D15834" s="54" t="str">
        <f>IF(A15834="","",VLOOKUP(A15834,'3-Mapa de Controles'!$M$3:$AI$143,23,FALSE))</f>
        <v/>
      </c>
      <c r="E15834" s="54" t="str">
        <f>IF(A15834="","",VLOOKUP(A15834,'3-Mapa de Controles'!$B$3:$D$143,3,FALSE))</f>
        <v/>
      </c>
      <c r="F15834" s="56"/>
      <c r="G15834" s="122"/>
      <c r="H15834" s="122"/>
    </row>
    <row r="15835" spans="1:8" ht="28.5" customHeight="1">
      <c r="A15835" s="121"/>
      <c r="B15835" s="54" t="str">
        <f>IF(A15835="","",VLOOKUP(A15835,'3-Mapa de Controles'!$M$3:$N$143,2,FALSE))</f>
        <v/>
      </c>
      <c r="C15835" s="54" t="str">
        <f>IF(A15835="","",VLOOKUP(A15835,'3-Mapa de Controles'!$M$3:$P$143,4,FALSE))</f>
        <v/>
      </c>
      <c r="D15835" s="54" t="str">
        <f>IF(A15835="","",VLOOKUP(A15835,'3-Mapa de Controles'!$M$3:$AI$143,23,FALSE))</f>
        <v/>
      </c>
      <c r="E15835" s="54" t="str">
        <f>IF(A15835="","",VLOOKUP(A15835,'3-Mapa de Controles'!$B$3:$D$143,3,FALSE))</f>
        <v/>
      </c>
      <c r="F15835" s="56"/>
      <c r="G15835" s="122"/>
      <c r="H15835" s="122"/>
    </row>
    <row r="15836" spans="1:8" ht="28.5" customHeight="1">
      <c r="A15836" s="121"/>
      <c r="B15836" s="54" t="str">
        <f>IF(A15836="","",VLOOKUP(A15836,'3-Mapa de Controles'!$M$3:$N$143,2,FALSE))</f>
        <v/>
      </c>
      <c r="C15836" s="54" t="str">
        <f>IF(A15836="","",VLOOKUP(A15836,'3-Mapa de Controles'!$M$3:$P$143,4,FALSE))</f>
        <v/>
      </c>
      <c r="D15836" s="54" t="str">
        <f>IF(A15836="","",VLOOKUP(A15836,'3-Mapa de Controles'!$M$3:$AI$143,23,FALSE))</f>
        <v/>
      </c>
      <c r="E15836" s="54" t="str">
        <f>IF(A15836="","",VLOOKUP(A15836,'3-Mapa de Controles'!$B$3:$D$143,3,FALSE))</f>
        <v/>
      </c>
      <c r="F15836" s="56"/>
      <c r="G15836" s="122"/>
      <c r="H15836" s="122"/>
    </row>
    <row r="15837" spans="1:8" ht="28.5" customHeight="1">
      <c r="A15837" s="121"/>
      <c r="B15837" s="54" t="str">
        <f>IF(A15837="","",VLOOKUP(A15837,'3-Mapa de Controles'!$M$3:$N$143,2,FALSE))</f>
        <v/>
      </c>
      <c r="C15837" s="54" t="str">
        <f>IF(A15837="","",VLOOKUP(A15837,'3-Mapa de Controles'!$M$3:$P$143,4,FALSE))</f>
        <v/>
      </c>
      <c r="D15837" s="54" t="str">
        <f>IF(A15837="","",VLOOKUP(A15837,'3-Mapa de Controles'!$M$3:$AI$143,23,FALSE))</f>
        <v/>
      </c>
      <c r="E15837" s="54" t="str">
        <f>IF(A15837="","",VLOOKUP(A15837,'3-Mapa de Controles'!$B$3:$D$143,3,FALSE))</f>
        <v/>
      </c>
      <c r="F15837" s="56"/>
      <c r="G15837" s="122"/>
      <c r="H15837" s="122"/>
    </row>
    <row r="15838" spans="1:8" ht="28.5" customHeight="1">
      <c r="A15838" s="121"/>
      <c r="B15838" s="54" t="str">
        <f>IF(A15838="","",VLOOKUP(A15838,'3-Mapa de Controles'!$M$3:$N$143,2,FALSE))</f>
        <v/>
      </c>
      <c r="C15838" s="54" t="str">
        <f>IF(A15838="","",VLOOKUP(A15838,'3-Mapa de Controles'!$M$3:$P$143,4,FALSE))</f>
        <v/>
      </c>
      <c r="D15838" s="54" t="str">
        <f>IF(A15838="","",VLOOKUP(A15838,'3-Mapa de Controles'!$M$3:$AI$143,23,FALSE))</f>
        <v/>
      </c>
      <c r="E15838" s="54" t="str">
        <f>IF(A15838="","",VLOOKUP(A15838,'3-Mapa de Controles'!$B$3:$D$143,3,FALSE))</f>
        <v/>
      </c>
      <c r="F15838" s="56"/>
      <c r="G15838" s="122"/>
      <c r="H15838" s="122"/>
    </row>
    <row r="15839" spans="1:8" ht="28.5" customHeight="1">
      <c r="A15839" s="121"/>
      <c r="B15839" s="54" t="str">
        <f>IF(A15839="","",VLOOKUP(A15839,'3-Mapa de Controles'!$M$3:$N$143,2,FALSE))</f>
        <v/>
      </c>
      <c r="C15839" s="54" t="str">
        <f>IF(A15839="","",VLOOKUP(A15839,'3-Mapa de Controles'!$M$3:$P$143,4,FALSE))</f>
        <v/>
      </c>
      <c r="D15839" s="54" t="str">
        <f>IF(A15839="","",VLOOKUP(A15839,'3-Mapa de Controles'!$M$3:$AI$143,23,FALSE))</f>
        <v/>
      </c>
      <c r="E15839" s="54" t="str">
        <f>IF(A15839="","",VLOOKUP(A15839,'3-Mapa de Controles'!$B$3:$D$143,3,FALSE))</f>
        <v/>
      </c>
      <c r="F15839" s="56"/>
      <c r="G15839" s="122"/>
      <c r="H15839" s="122"/>
    </row>
    <row r="15840" spans="1:8" ht="28.5" customHeight="1">
      <c r="A15840" s="121"/>
      <c r="B15840" s="54" t="str">
        <f>IF(A15840="","",VLOOKUP(A15840,'3-Mapa de Controles'!$M$3:$N$143,2,FALSE))</f>
        <v/>
      </c>
      <c r="C15840" s="54" t="str">
        <f>IF(A15840="","",VLOOKUP(A15840,'3-Mapa de Controles'!$M$3:$P$143,4,FALSE))</f>
        <v/>
      </c>
      <c r="D15840" s="54" t="str">
        <f>IF(A15840="","",VLOOKUP(A15840,'3-Mapa de Controles'!$M$3:$AI$143,23,FALSE))</f>
        <v/>
      </c>
      <c r="E15840" s="54" t="str">
        <f>IF(A15840="","",VLOOKUP(A15840,'3-Mapa de Controles'!$B$3:$D$143,3,FALSE))</f>
        <v/>
      </c>
      <c r="F15840" s="56"/>
      <c r="G15840" s="122"/>
      <c r="H15840" s="122"/>
    </row>
    <row r="15841" spans="1:8" ht="28.5" customHeight="1">
      <c r="A15841" s="121"/>
      <c r="B15841" s="54" t="str">
        <f>IF(A15841="","",VLOOKUP(A15841,'3-Mapa de Controles'!$M$3:$N$143,2,FALSE))</f>
        <v/>
      </c>
      <c r="C15841" s="54" t="str">
        <f>IF(A15841="","",VLOOKUP(A15841,'3-Mapa de Controles'!$M$3:$P$143,4,FALSE))</f>
        <v/>
      </c>
      <c r="D15841" s="54" t="str">
        <f>IF(A15841="","",VLOOKUP(A15841,'3-Mapa de Controles'!$M$3:$AI$143,23,FALSE))</f>
        <v/>
      </c>
      <c r="E15841" s="54" t="str">
        <f>IF(A15841="","",VLOOKUP(A15841,'3-Mapa de Controles'!$B$3:$D$143,3,FALSE))</f>
        <v/>
      </c>
      <c r="F15841" s="56"/>
      <c r="G15841" s="122"/>
      <c r="H15841" s="122"/>
    </row>
    <row r="15842" spans="1:8" ht="28.5" customHeight="1">
      <c r="A15842" s="121"/>
      <c r="B15842" s="54" t="str">
        <f>IF(A15842="","",VLOOKUP(A15842,'3-Mapa de Controles'!$M$3:$N$143,2,FALSE))</f>
        <v/>
      </c>
      <c r="C15842" s="54" t="str">
        <f>IF(A15842="","",VLOOKUP(A15842,'3-Mapa de Controles'!$M$3:$P$143,4,FALSE))</f>
        <v/>
      </c>
      <c r="D15842" s="54" t="str">
        <f>IF(A15842="","",VLOOKUP(A15842,'3-Mapa de Controles'!$M$3:$AI$143,23,FALSE))</f>
        <v/>
      </c>
      <c r="E15842" s="54" t="str">
        <f>IF(A15842="","",VLOOKUP(A15842,'3-Mapa de Controles'!$B$3:$D$143,3,FALSE))</f>
        <v/>
      </c>
      <c r="F15842" s="56"/>
      <c r="G15842" s="122"/>
      <c r="H15842" s="122"/>
    </row>
    <row r="15843" spans="1:8" ht="28.5" customHeight="1">
      <c r="A15843" s="121"/>
      <c r="B15843" s="54" t="str">
        <f>IF(A15843="","",VLOOKUP(A15843,'3-Mapa de Controles'!$M$3:$N$143,2,FALSE))</f>
        <v/>
      </c>
      <c r="C15843" s="54" t="str">
        <f>IF(A15843="","",VLOOKUP(A15843,'3-Mapa de Controles'!$M$3:$P$143,4,FALSE))</f>
        <v/>
      </c>
      <c r="D15843" s="54" t="str">
        <f>IF(A15843="","",VLOOKUP(A15843,'3-Mapa de Controles'!$M$3:$AI$143,23,FALSE))</f>
        <v/>
      </c>
      <c r="E15843" s="54" t="str">
        <f>IF(A15843="","",VLOOKUP(A15843,'3-Mapa de Controles'!$B$3:$D$143,3,FALSE))</f>
        <v/>
      </c>
      <c r="F15843" s="56"/>
      <c r="G15843" s="122"/>
      <c r="H15843" s="122"/>
    </row>
    <row r="15844" spans="1:8" ht="28.5" customHeight="1">
      <c r="A15844" s="121"/>
      <c r="B15844" s="54" t="str">
        <f>IF(A15844="","",VLOOKUP(A15844,'3-Mapa de Controles'!$M$3:$N$143,2,FALSE))</f>
        <v/>
      </c>
      <c r="C15844" s="54" t="str">
        <f>IF(A15844="","",VLOOKUP(A15844,'3-Mapa de Controles'!$M$3:$P$143,4,FALSE))</f>
        <v/>
      </c>
      <c r="D15844" s="54" t="str">
        <f>IF(A15844="","",VLOOKUP(A15844,'3-Mapa de Controles'!$M$3:$AI$143,23,FALSE))</f>
        <v/>
      </c>
      <c r="E15844" s="54" t="str">
        <f>IF(A15844="","",VLOOKUP(A15844,'3-Mapa de Controles'!$B$3:$D$143,3,FALSE))</f>
        <v/>
      </c>
      <c r="F15844" s="56"/>
      <c r="G15844" s="122"/>
      <c r="H15844" s="122"/>
    </row>
    <row r="15845" spans="1:8" ht="28.5" customHeight="1">
      <c r="A15845" s="121"/>
      <c r="B15845" s="54" t="str">
        <f>IF(A15845="","",VLOOKUP(A15845,'3-Mapa de Controles'!$M$3:$N$143,2,FALSE))</f>
        <v/>
      </c>
      <c r="C15845" s="54" t="str">
        <f>IF(A15845="","",VLOOKUP(A15845,'3-Mapa de Controles'!$M$3:$P$143,4,FALSE))</f>
        <v/>
      </c>
      <c r="D15845" s="54" t="str">
        <f>IF(A15845="","",VLOOKUP(A15845,'3-Mapa de Controles'!$M$3:$AI$143,23,FALSE))</f>
        <v/>
      </c>
      <c r="E15845" s="54" t="str">
        <f>IF(A15845="","",VLOOKUP(A15845,'3-Mapa de Controles'!$B$3:$D$143,3,FALSE))</f>
        <v/>
      </c>
      <c r="F15845" s="56"/>
      <c r="G15845" s="122"/>
      <c r="H15845" s="122"/>
    </row>
    <row r="15846" spans="1:8" ht="28.5" customHeight="1">
      <c r="A15846" s="121"/>
      <c r="B15846" s="54" t="str">
        <f>IF(A15846="","",VLOOKUP(A15846,'3-Mapa de Controles'!$M$3:$N$143,2,FALSE))</f>
        <v/>
      </c>
      <c r="C15846" s="54" t="str">
        <f>IF(A15846="","",VLOOKUP(A15846,'3-Mapa de Controles'!$M$3:$P$143,4,FALSE))</f>
        <v/>
      </c>
      <c r="D15846" s="54" t="str">
        <f>IF(A15846="","",VLOOKUP(A15846,'3-Mapa de Controles'!$M$3:$AI$143,23,FALSE))</f>
        <v/>
      </c>
      <c r="E15846" s="54" t="str">
        <f>IF(A15846="","",VLOOKUP(A15846,'3-Mapa de Controles'!$B$3:$D$143,3,FALSE))</f>
        <v/>
      </c>
      <c r="F15846" s="56"/>
      <c r="G15846" s="122"/>
      <c r="H15846" s="122"/>
    </row>
    <row r="15847" spans="1:8" ht="28.5" customHeight="1">
      <c r="A15847" s="121"/>
      <c r="B15847" s="54" t="str">
        <f>IF(A15847="","",VLOOKUP(A15847,'3-Mapa de Controles'!$M$3:$N$143,2,FALSE))</f>
        <v/>
      </c>
      <c r="C15847" s="54" t="str">
        <f>IF(A15847="","",VLOOKUP(A15847,'3-Mapa de Controles'!$M$3:$P$143,4,FALSE))</f>
        <v/>
      </c>
      <c r="D15847" s="54" t="str">
        <f>IF(A15847="","",VLOOKUP(A15847,'3-Mapa de Controles'!$M$3:$AI$143,23,FALSE))</f>
        <v/>
      </c>
      <c r="E15847" s="54" t="str">
        <f>IF(A15847="","",VLOOKUP(A15847,'3-Mapa de Controles'!$B$3:$D$143,3,FALSE))</f>
        <v/>
      </c>
      <c r="F15847" s="56"/>
      <c r="G15847" s="122"/>
      <c r="H15847" s="122"/>
    </row>
    <row r="15848" spans="1:8" ht="28.5" customHeight="1">
      <c r="A15848" s="121"/>
      <c r="B15848" s="54" t="str">
        <f>IF(A15848="","",VLOOKUP(A15848,'3-Mapa de Controles'!$M$3:$N$143,2,FALSE))</f>
        <v/>
      </c>
      <c r="C15848" s="54" t="str">
        <f>IF(A15848="","",VLOOKUP(A15848,'3-Mapa de Controles'!$M$3:$P$143,4,FALSE))</f>
        <v/>
      </c>
      <c r="D15848" s="54" t="str">
        <f>IF(A15848="","",VLOOKUP(A15848,'3-Mapa de Controles'!$M$3:$AI$143,23,FALSE))</f>
        <v/>
      </c>
      <c r="E15848" s="54" t="str">
        <f>IF(A15848="","",VLOOKUP(A15848,'3-Mapa de Controles'!$B$3:$D$143,3,FALSE))</f>
        <v/>
      </c>
      <c r="F15848" s="56"/>
      <c r="G15848" s="122"/>
      <c r="H15848" s="122"/>
    </row>
    <row r="15849" spans="1:8" ht="28.5" customHeight="1">
      <c r="A15849" s="121"/>
      <c r="B15849" s="54" t="str">
        <f>IF(A15849="","",VLOOKUP(A15849,'3-Mapa de Controles'!$M$3:$N$143,2,FALSE))</f>
        <v/>
      </c>
      <c r="C15849" s="54" t="str">
        <f>IF(A15849="","",VLOOKUP(A15849,'3-Mapa de Controles'!$M$3:$P$143,4,FALSE))</f>
        <v/>
      </c>
      <c r="D15849" s="54" t="str">
        <f>IF(A15849="","",VLOOKUP(A15849,'3-Mapa de Controles'!$M$3:$AI$143,23,FALSE))</f>
        <v/>
      </c>
      <c r="E15849" s="54" t="str">
        <f>IF(A15849="","",VLOOKUP(A15849,'3-Mapa de Controles'!$B$3:$D$143,3,FALSE))</f>
        <v/>
      </c>
      <c r="F15849" s="56"/>
      <c r="G15849" s="122"/>
      <c r="H15849" s="122"/>
    </row>
    <row r="15850" spans="1:8" ht="28.5" customHeight="1">
      <c r="A15850" s="121"/>
      <c r="B15850" s="54" t="str">
        <f>IF(A15850="","",VLOOKUP(A15850,'3-Mapa de Controles'!$M$3:$N$143,2,FALSE))</f>
        <v/>
      </c>
      <c r="C15850" s="54" t="str">
        <f>IF(A15850="","",VLOOKUP(A15850,'3-Mapa de Controles'!$M$3:$P$143,4,FALSE))</f>
        <v/>
      </c>
      <c r="D15850" s="54" t="str">
        <f>IF(A15850="","",VLOOKUP(A15850,'3-Mapa de Controles'!$M$3:$AI$143,23,FALSE))</f>
        <v/>
      </c>
      <c r="E15850" s="54" t="str">
        <f>IF(A15850="","",VLOOKUP(A15850,'3-Mapa de Controles'!$B$3:$D$143,3,FALSE))</f>
        <v/>
      </c>
      <c r="F15850" s="56"/>
      <c r="G15850" s="122"/>
      <c r="H15850" s="122"/>
    </row>
    <row r="15851" spans="1:8" ht="28.5" customHeight="1">
      <c r="A15851" s="121"/>
      <c r="B15851" s="54" t="str">
        <f>IF(A15851="","",VLOOKUP(A15851,'3-Mapa de Controles'!$M$3:$N$143,2,FALSE))</f>
        <v/>
      </c>
      <c r="C15851" s="54" t="str">
        <f>IF(A15851="","",VLOOKUP(A15851,'3-Mapa de Controles'!$M$3:$P$143,4,FALSE))</f>
        <v/>
      </c>
      <c r="D15851" s="54" t="str">
        <f>IF(A15851="","",VLOOKUP(A15851,'3-Mapa de Controles'!$M$3:$AI$143,23,FALSE))</f>
        <v/>
      </c>
      <c r="E15851" s="54" t="str">
        <f>IF(A15851="","",VLOOKUP(A15851,'3-Mapa de Controles'!$B$3:$D$143,3,FALSE))</f>
        <v/>
      </c>
      <c r="F15851" s="56"/>
      <c r="G15851" s="122"/>
      <c r="H15851" s="122"/>
    </row>
    <row r="15852" spans="1:8" ht="28.5" customHeight="1">
      <c r="A15852" s="121"/>
      <c r="B15852" s="54" t="str">
        <f>IF(A15852="","",VLOOKUP(A15852,'3-Mapa de Controles'!$M$3:$N$143,2,FALSE))</f>
        <v/>
      </c>
      <c r="C15852" s="54" t="str">
        <f>IF(A15852="","",VLOOKUP(A15852,'3-Mapa de Controles'!$M$3:$P$143,4,FALSE))</f>
        <v/>
      </c>
      <c r="D15852" s="54" t="str">
        <f>IF(A15852="","",VLOOKUP(A15852,'3-Mapa de Controles'!$M$3:$AI$143,23,FALSE))</f>
        <v/>
      </c>
      <c r="E15852" s="54" t="str">
        <f>IF(A15852="","",VLOOKUP(A15852,'3-Mapa de Controles'!$B$3:$D$143,3,FALSE))</f>
        <v/>
      </c>
      <c r="F15852" s="56"/>
      <c r="G15852" s="122"/>
      <c r="H15852" s="122"/>
    </row>
    <row r="15853" spans="1:8" ht="28.5" customHeight="1">
      <c r="A15853" s="121"/>
      <c r="B15853" s="54" t="str">
        <f>IF(A15853="","",VLOOKUP(A15853,'3-Mapa de Controles'!$M$3:$N$143,2,FALSE))</f>
        <v/>
      </c>
      <c r="C15853" s="54" t="str">
        <f>IF(A15853="","",VLOOKUP(A15853,'3-Mapa de Controles'!$M$3:$P$143,4,FALSE))</f>
        <v/>
      </c>
      <c r="D15853" s="54" t="str">
        <f>IF(A15853="","",VLOOKUP(A15853,'3-Mapa de Controles'!$M$3:$AI$143,23,FALSE))</f>
        <v/>
      </c>
      <c r="E15853" s="54" t="str">
        <f>IF(A15853="","",VLOOKUP(A15853,'3-Mapa de Controles'!$B$3:$D$143,3,FALSE))</f>
        <v/>
      </c>
      <c r="F15853" s="56"/>
      <c r="G15853" s="122"/>
      <c r="H15853" s="122"/>
    </row>
    <row r="15854" spans="1:8" ht="28.5" customHeight="1">
      <c r="A15854" s="121"/>
      <c r="B15854" s="54" t="str">
        <f>IF(A15854="","",VLOOKUP(A15854,'3-Mapa de Controles'!$M$3:$N$143,2,FALSE))</f>
        <v/>
      </c>
      <c r="C15854" s="54" t="str">
        <f>IF(A15854="","",VLOOKUP(A15854,'3-Mapa de Controles'!$M$3:$P$143,4,FALSE))</f>
        <v/>
      </c>
      <c r="D15854" s="54" t="str">
        <f>IF(A15854="","",VLOOKUP(A15854,'3-Mapa de Controles'!$M$3:$AI$143,23,FALSE))</f>
        <v/>
      </c>
      <c r="E15854" s="54" t="str">
        <f>IF(A15854="","",VLOOKUP(A15854,'3-Mapa de Controles'!$B$3:$D$143,3,FALSE))</f>
        <v/>
      </c>
      <c r="F15854" s="56"/>
      <c r="G15854" s="122"/>
      <c r="H15854" s="122"/>
    </row>
    <row r="15855" spans="1:8" ht="28.5" customHeight="1">
      <c r="A15855" s="121"/>
      <c r="B15855" s="54" t="str">
        <f>IF(A15855="","",VLOOKUP(A15855,'3-Mapa de Controles'!$M$3:$N$143,2,FALSE))</f>
        <v/>
      </c>
      <c r="C15855" s="54" t="str">
        <f>IF(A15855="","",VLOOKUP(A15855,'3-Mapa de Controles'!$M$3:$P$143,4,FALSE))</f>
        <v/>
      </c>
      <c r="D15855" s="54" t="str">
        <f>IF(A15855="","",VLOOKUP(A15855,'3-Mapa de Controles'!$M$3:$AI$143,23,FALSE))</f>
        <v/>
      </c>
      <c r="E15855" s="54" t="str">
        <f>IF(A15855="","",VLOOKUP(A15855,'3-Mapa de Controles'!$B$3:$D$143,3,FALSE))</f>
        <v/>
      </c>
      <c r="F15855" s="56"/>
      <c r="G15855" s="122"/>
      <c r="H15855" s="122"/>
    </row>
    <row r="15856" spans="1:8" ht="28.5" customHeight="1">
      <c r="A15856" s="121"/>
      <c r="B15856" s="54" t="str">
        <f>IF(A15856="","",VLOOKUP(A15856,'3-Mapa de Controles'!$M$3:$N$143,2,FALSE))</f>
        <v/>
      </c>
      <c r="C15856" s="54" t="str">
        <f>IF(A15856="","",VLOOKUP(A15856,'3-Mapa de Controles'!$M$3:$P$143,4,FALSE))</f>
        <v/>
      </c>
      <c r="D15856" s="54" t="str">
        <f>IF(A15856="","",VLOOKUP(A15856,'3-Mapa de Controles'!$M$3:$AI$143,23,FALSE))</f>
        <v/>
      </c>
      <c r="E15856" s="54" t="str">
        <f>IF(A15856="","",VLOOKUP(A15856,'3-Mapa de Controles'!$B$3:$D$143,3,FALSE))</f>
        <v/>
      </c>
      <c r="F15856" s="56"/>
      <c r="G15856" s="122"/>
      <c r="H15856" s="122"/>
    </row>
    <row r="15857" spans="1:8" ht="28.5" customHeight="1">
      <c r="A15857" s="121"/>
      <c r="B15857" s="54" t="str">
        <f>IF(A15857="","",VLOOKUP(A15857,'3-Mapa de Controles'!$M$3:$N$143,2,FALSE))</f>
        <v/>
      </c>
      <c r="C15857" s="54" t="str">
        <f>IF(A15857="","",VLOOKUP(A15857,'3-Mapa de Controles'!$M$3:$P$143,4,FALSE))</f>
        <v/>
      </c>
      <c r="D15857" s="54" t="str">
        <f>IF(A15857="","",VLOOKUP(A15857,'3-Mapa de Controles'!$M$3:$AI$143,23,FALSE))</f>
        <v/>
      </c>
      <c r="E15857" s="54" t="str">
        <f>IF(A15857="","",VLOOKUP(A15857,'3-Mapa de Controles'!$B$3:$D$143,3,FALSE))</f>
        <v/>
      </c>
      <c r="F15857" s="56"/>
      <c r="G15857" s="122"/>
      <c r="H15857" s="122"/>
    </row>
    <row r="15858" spans="1:8" ht="28.5" customHeight="1">
      <c r="A15858" s="121"/>
      <c r="B15858" s="54" t="str">
        <f>IF(A15858="","",VLOOKUP(A15858,'3-Mapa de Controles'!$M$3:$N$143,2,FALSE))</f>
        <v/>
      </c>
      <c r="C15858" s="54" t="str">
        <f>IF(A15858="","",VLOOKUP(A15858,'3-Mapa de Controles'!$M$3:$P$143,4,FALSE))</f>
        <v/>
      </c>
      <c r="D15858" s="54" t="str">
        <f>IF(A15858="","",VLOOKUP(A15858,'3-Mapa de Controles'!$M$3:$AI$143,23,FALSE))</f>
        <v/>
      </c>
      <c r="E15858" s="54" t="str">
        <f>IF(A15858="","",VLOOKUP(A15858,'3-Mapa de Controles'!$B$3:$D$143,3,FALSE))</f>
        <v/>
      </c>
      <c r="F15858" s="56"/>
      <c r="G15858" s="122"/>
      <c r="H15858" s="122"/>
    </row>
    <row r="15859" spans="1:8" ht="28.5" customHeight="1">
      <c r="A15859" s="121"/>
      <c r="B15859" s="54" t="str">
        <f>IF(A15859="","",VLOOKUP(A15859,'3-Mapa de Controles'!$M$3:$N$143,2,FALSE))</f>
        <v/>
      </c>
      <c r="C15859" s="54" t="str">
        <f>IF(A15859="","",VLOOKUP(A15859,'3-Mapa de Controles'!$M$3:$P$143,4,FALSE))</f>
        <v/>
      </c>
      <c r="D15859" s="54" t="str">
        <f>IF(A15859="","",VLOOKUP(A15859,'3-Mapa de Controles'!$M$3:$AI$143,23,FALSE))</f>
        <v/>
      </c>
      <c r="E15859" s="54" t="str">
        <f>IF(A15859="","",VLOOKUP(A15859,'3-Mapa de Controles'!$B$3:$D$143,3,FALSE))</f>
        <v/>
      </c>
      <c r="F15859" s="56"/>
      <c r="G15859" s="122"/>
      <c r="H15859" s="122"/>
    </row>
    <row r="15860" spans="1:8" ht="28.5" customHeight="1">
      <c r="A15860" s="121"/>
      <c r="B15860" s="54" t="str">
        <f>IF(A15860="","",VLOOKUP(A15860,'3-Mapa de Controles'!$M$3:$N$143,2,FALSE))</f>
        <v/>
      </c>
      <c r="C15860" s="54" t="str">
        <f>IF(A15860="","",VLOOKUP(A15860,'3-Mapa de Controles'!$M$3:$P$143,4,FALSE))</f>
        <v/>
      </c>
      <c r="D15860" s="54" t="str">
        <f>IF(A15860="","",VLOOKUP(A15860,'3-Mapa de Controles'!$M$3:$AI$143,23,FALSE))</f>
        <v/>
      </c>
      <c r="E15860" s="54" t="str">
        <f>IF(A15860="","",VLOOKUP(A15860,'3-Mapa de Controles'!$B$3:$D$143,3,FALSE))</f>
        <v/>
      </c>
      <c r="F15860" s="56"/>
      <c r="G15860" s="122"/>
      <c r="H15860" s="122"/>
    </row>
    <row r="15861" spans="1:8" ht="28.5" customHeight="1">
      <c r="A15861" s="121"/>
      <c r="B15861" s="54" t="str">
        <f>IF(A15861="","",VLOOKUP(A15861,'3-Mapa de Controles'!$M$3:$N$143,2,FALSE))</f>
        <v/>
      </c>
      <c r="C15861" s="54" t="str">
        <f>IF(A15861="","",VLOOKUP(A15861,'3-Mapa de Controles'!$M$3:$P$143,4,FALSE))</f>
        <v/>
      </c>
      <c r="D15861" s="54" t="str">
        <f>IF(A15861="","",VLOOKUP(A15861,'3-Mapa de Controles'!$M$3:$AI$143,23,FALSE))</f>
        <v/>
      </c>
      <c r="E15861" s="54" t="str">
        <f>IF(A15861="","",VLOOKUP(A15861,'3-Mapa de Controles'!$B$3:$D$143,3,FALSE))</f>
        <v/>
      </c>
      <c r="F15861" s="56"/>
      <c r="G15861" s="122"/>
      <c r="H15861" s="122"/>
    </row>
    <row r="15862" spans="1:8" ht="28.5" customHeight="1">
      <c r="A15862" s="121"/>
      <c r="B15862" s="54" t="str">
        <f>IF(A15862="","",VLOOKUP(A15862,'3-Mapa de Controles'!$M$3:$N$143,2,FALSE))</f>
        <v/>
      </c>
      <c r="C15862" s="54" t="str">
        <f>IF(A15862="","",VLOOKUP(A15862,'3-Mapa de Controles'!$M$3:$P$143,4,FALSE))</f>
        <v/>
      </c>
      <c r="D15862" s="54" t="str">
        <f>IF(A15862="","",VLOOKUP(A15862,'3-Mapa de Controles'!$M$3:$AI$143,23,FALSE))</f>
        <v/>
      </c>
      <c r="E15862" s="54" t="str">
        <f>IF(A15862="","",VLOOKUP(A15862,'3-Mapa de Controles'!$B$3:$D$143,3,FALSE))</f>
        <v/>
      </c>
      <c r="F15862" s="56"/>
      <c r="G15862" s="122"/>
      <c r="H15862" s="122"/>
    </row>
    <row r="15863" spans="1:8" ht="28.5" customHeight="1">
      <c r="A15863" s="121"/>
      <c r="B15863" s="54" t="str">
        <f>IF(A15863="","",VLOOKUP(A15863,'3-Mapa de Controles'!$M$3:$N$143,2,FALSE))</f>
        <v/>
      </c>
      <c r="C15863" s="54" t="str">
        <f>IF(A15863="","",VLOOKUP(A15863,'3-Mapa de Controles'!$M$3:$P$143,4,FALSE))</f>
        <v/>
      </c>
      <c r="D15863" s="54" t="str">
        <f>IF(A15863="","",VLOOKUP(A15863,'3-Mapa de Controles'!$M$3:$AI$143,23,FALSE))</f>
        <v/>
      </c>
      <c r="E15863" s="54" t="str">
        <f>IF(A15863="","",VLOOKUP(A15863,'3-Mapa de Controles'!$B$3:$D$143,3,FALSE))</f>
        <v/>
      </c>
      <c r="F15863" s="56"/>
      <c r="G15863" s="122"/>
      <c r="H15863" s="122"/>
    </row>
    <row r="15864" spans="1:8" ht="28.5" customHeight="1">
      <c r="A15864" s="121"/>
      <c r="B15864" s="54" t="str">
        <f>IF(A15864="","",VLOOKUP(A15864,'3-Mapa de Controles'!$M$3:$N$143,2,FALSE))</f>
        <v/>
      </c>
      <c r="C15864" s="54" t="str">
        <f>IF(A15864="","",VLOOKUP(A15864,'3-Mapa de Controles'!$M$3:$P$143,4,FALSE))</f>
        <v/>
      </c>
      <c r="D15864" s="54" t="str">
        <f>IF(A15864="","",VLOOKUP(A15864,'3-Mapa de Controles'!$M$3:$AI$143,23,FALSE))</f>
        <v/>
      </c>
      <c r="E15864" s="54" t="str">
        <f>IF(A15864="","",VLOOKUP(A15864,'3-Mapa de Controles'!$B$3:$D$143,3,FALSE))</f>
        <v/>
      </c>
      <c r="F15864" s="56"/>
      <c r="G15864" s="122"/>
      <c r="H15864" s="122"/>
    </row>
    <row r="15865" spans="1:8" ht="28.5" customHeight="1">
      <c r="A15865" s="121"/>
      <c r="B15865" s="54" t="str">
        <f>IF(A15865="","",VLOOKUP(A15865,'3-Mapa de Controles'!$M$3:$N$143,2,FALSE))</f>
        <v/>
      </c>
      <c r="C15865" s="54" t="str">
        <f>IF(A15865="","",VLOOKUP(A15865,'3-Mapa de Controles'!$M$3:$P$143,4,FALSE))</f>
        <v/>
      </c>
      <c r="D15865" s="54" t="str">
        <f>IF(A15865="","",VLOOKUP(A15865,'3-Mapa de Controles'!$M$3:$AI$143,23,FALSE))</f>
        <v/>
      </c>
      <c r="E15865" s="54" t="str">
        <f>IF(A15865="","",VLOOKUP(A15865,'3-Mapa de Controles'!$B$3:$D$143,3,FALSE))</f>
        <v/>
      </c>
      <c r="F15865" s="56"/>
      <c r="G15865" s="122"/>
      <c r="H15865" s="122"/>
    </row>
    <row r="15866" spans="1:8" ht="28.5" customHeight="1">
      <c r="A15866" s="121"/>
      <c r="B15866" s="54" t="str">
        <f>IF(A15866="","",VLOOKUP(A15866,'3-Mapa de Controles'!$M$3:$N$143,2,FALSE))</f>
        <v/>
      </c>
      <c r="C15866" s="54" t="str">
        <f>IF(A15866="","",VLOOKUP(A15866,'3-Mapa de Controles'!$M$3:$P$143,4,FALSE))</f>
        <v/>
      </c>
      <c r="D15866" s="54" t="str">
        <f>IF(A15866="","",VLOOKUP(A15866,'3-Mapa de Controles'!$M$3:$AI$143,23,FALSE))</f>
        <v/>
      </c>
      <c r="E15866" s="54" t="str">
        <f>IF(A15866="","",VLOOKUP(A15866,'3-Mapa de Controles'!$B$3:$D$143,3,FALSE))</f>
        <v/>
      </c>
      <c r="F15866" s="56"/>
      <c r="G15866" s="122"/>
      <c r="H15866" s="122"/>
    </row>
    <row r="15867" spans="1:8" ht="28.5" customHeight="1">
      <c r="A15867" s="121"/>
      <c r="B15867" s="54" t="str">
        <f>IF(A15867="","",VLOOKUP(A15867,'3-Mapa de Controles'!$M$3:$N$143,2,FALSE))</f>
        <v/>
      </c>
      <c r="C15867" s="54" t="str">
        <f>IF(A15867="","",VLOOKUP(A15867,'3-Mapa de Controles'!$M$3:$P$143,4,FALSE))</f>
        <v/>
      </c>
      <c r="D15867" s="54" t="str">
        <f>IF(A15867="","",VLOOKUP(A15867,'3-Mapa de Controles'!$M$3:$AI$143,23,FALSE))</f>
        <v/>
      </c>
      <c r="E15867" s="54" t="str">
        <f>IF(A15867="","",VLOOKUP(A15867,'3-Mapa de Controles'!$B$3:$D$143,3,FALSE))</f>
        <v/>
      </c>
      <c r="F15867" s="56"/>
      <c r="G15867" s="122"/>
      <c r="H15867" s="122"/>
    </row>
    <row r="15868" spans="1:8" ht="28.5" customHeight="1">
      <c r="A15868" s="121"/>
      <c r="B15868" s="54" t="str">
        <f>IF(A15868="","",VLOOKUP(A15868,'3-Mapa de Controles'!$M$3:$N$143,2,FALSE))</f>
        <v/>
      </c>
      <c r="C15868" s="54" t="str">
        <f>IF(A15868="","",VLOOKUP(A15868,'3-Mapa de Controles'!$M$3:$P$143,4,FALSE))</f>
        <v/>
      </c>
      <c r="D15868" s="54" t="str">
        <f>IF(A15868="","",VLOOKUP(A15868,'3-Mapa de Controles'!$M$3:$AI$143,23,FALSE))</f>
        <v/>
      </c>
      <c r="E15868" s="54" t="str">
        <f>IF(A15868="","",VLOOKUP(A15868,'3-Mapa de Controles'!$B$3:$D$143,3,FALSE))</f>
        <v/>
      </c>
      <c r="F15868" s="56"/>
      <c r="G15868" s="122"/>
      <c r="H15868" s="122"/>
    </row>
    <row r="15869" spans="1:8" ht="28.5" customHeight="1">
      <c r="A15869" s="121"/>
      <c r="B15869" s="54" t="str">
        <f>IF(A15869="","",VLOOKUP(A15869,'3-Mapa de Controles'!$M$3:$N$143,2,FALSE))</f>
        <v/>
      </c>
      <c r="C15869" s="54" t="str">
        <f>IF(A15869="","",VLOOKUP(A15869,'3-Mapa de Controles'!$M$3:$P$143,4,FALSE))</f>
        <v/>
      </c>
      <c r="D15869" s="54" t="str">
        <f>IF(A15869="","",VLOOKUP(A15869,'3-Mapa de Controles'!$M$3:$AI$143,23,FALSE))</f>
        <v/>
      </c>
      <c r="E15869" s="54" t="str">
        <f>IF(A15869="","",VLOOKUP(A15869,'3-Mapa de Controles'!$B$3:$D$143,3,FALSE))</f>
        <v/>
      </c>
      <c r="F15869" s="56"/>
      <c r="G15869" s="122"/>
      <c r="H15869" s="122"/>
    </row>
    <row r="15870" spans="1:8" ht="28.5" customHeight="1">
      <c r="A15870" s="121"/>
      <c r="B15870" s="54" t="str">
        <f>IF(A15870="","",VLOOKUP(A15870,'3-Mapa de Controles'!$M$3:$N$143,2,FALSE))</f>
        <v/>
      </c>
      <c r="C15870" s="54" t="str">
        <f>IF(A15870="","",VLOOKUP(A15870,'3-Mapa de Controles'!$M$3:$P$143,4,FALSE))</f>
        <v/>
      </c>
      <c r="D15870" s="54" t="str">
        <f>IF(A15870="","",VLOOKUP(A15870,'3-Mapa de Controles'!$M$3:$AI$143,23,FALSE))</f>
        <v/>
      </c>
      <c r="E15870" s="54" t="str">
        <f>IF(A15870="","",VLOOKUP(A15870,'3-Mapa de Controles'!$B$3:$D$143,3,FALSE))</f>
        <v/>
      </c>
      <c r="F15870" s="56"/>
      <c r="G15870" s="122"/>
      <c r="H15870" s="122"/>
    </row>
    <row r="15871" spans="1:8" ht="28.5" customHeight="1">
      <c r="A15871" s="121"/>
      <c r="B15871" s="54" t="str">
        <f>IF(A15871="","",VLOOKUP(A15871,'3-Mapa de Controles'!$M$3:$N$143,2,FALSE))</f>
        <v/>
      </c>
      <c r="C15871" s="54" t="str">
        <f>IF(A15871="","",VLOOKUP(A15871,'3-Mapa de Controles'!$M$3:$P$143,4,FALSE))</f>
        <v/>
      </c>
      <c r="D15871" s="54" t="str">
        <f>IF(A15871="","",VLOOKUP(A15871,'3-Mapa de Controles'!$M$3:$AI$143,23,FALSE))</f>
        <v/>
      </c>
      <c r="E15871" s="54" t="str">
        <f>IF(A15871="","",VLOOKUP(A15871,'3-Mapa de Controles'!$B$3:$D$143,3,FALSE))</f>
        <v/>
      </c>
      <c r="F15871" s="56"/>
      <c r="G15871" s="122"/>
      <c r="H15871" s="122"/>
    </row>
    <row r="15872" spans="1:8" ht="28.5" customHeight="1">
      <c r="A15872" s="121"/>
      <c r="B15872" s="54" t="str">
        <f>IF(A15872="","",VLOOKUP(A15872,'3-Mapa de Controles'!$M$3:$N$143,2,FALSE))</f>
        <v/>
      </c>
      <c r="C15872" s="54" t="str">
        <f>IF(A15872="","",VLOOKUP(A15872,'3-Mapa de Controles'!$M$3:$P$143,4,FALSE))</f>
        <v/>
      </c>
      <c r="D15872" s="54" t="str">
        <f>IF(A15872="","",VLOOKUP(A15872,'3-Mapa de Controles'!$M$3:$AI$143,23,FALSE))</f>
        <v/>
      </c>
      <c r="E15872" s="54" t="str">
        <f>IF(A15872="","",VLOOKUP(A15872,'3-Mapa de Controles'!$B$3:$D$143,3,FALSE))</f>
        <v/>
      </c>
      <c r="F15872" s="56"/>
      <c r="G15872" s="122"/>
      <c r="H15872" s="122"/>
    </row>
    <row r="15873" spans="1:8" ht="28.5" customHeight="1">
      <c r="A15873" s="121"/>
      <c r="B15873" s="54" t="str">
        <f>IF(A15873="","",VLOOKUP(A15873,'3-Mapa de Controles'!$M$3:$N$143,2,FALSE))</f>
        <v/>
      </c>
      <c r="C15873" s="54" t="str">
        <f>IF(A15873="","",VLOOKUP(A15873,'3-Mapa de Controles'!$M$3:$P$143,4,FALSE))</f>
        <v/>
      </c>
      <c r="D15873" s="54" t="str">
        <f>IF(A15873="","",VLOOKUP(A15873,'3-Mapa de Controles'!$M$3:$AI$143,23,FALSE))</f>
        <v/>
      </c>
      <c r="E15873" s="54" t="str">
        <f>IF(A15873="","",VLOOKUP(A15873,'3-Mapa de Controles'!$B$3:$D$143,3,FALSE))</f>
        <v/>
      </c>
      <c r="F15873" s="56"/>
      <c r="G15873" s="122"/>
      <c r="H15873" s="122"/>
    </row>
    <row r="15874" spans="1:8" ht="28.5" customHeight="1">
      <c r="A15874" s="121"/>
      <c r="B15874" s="54" t="str">
        <f>IF(A15874="","",VLOOKUP(A15874,'3-Mapa de Controles'!$M$3:$N$143,2,FALSE))</f>
        <v/>
      </c>
      <c r="C15874" s="54" t="str">
        <f>IF(A15874="","",VLOOKUP(A15874,'3-Mapa de Controles'!$M$3:$P$143,4,FALSE))</f>
        <v/>
      </c>
      <c r="D15874" s="54" t="str">
        <f>IF(A15874="","",VLOOKUP(A15874,'3-Mapa de Controles'!$M$3:$AI$143,23,FALSE))</f>
        <v/>
      </c>
      <c r="E15874" s="54" t="str">
        <f>IF(A15874="","",VLOOKUP(A15874,'3-Mapa de Controles'!$B$3:$D$143,3,FALSE))</f>
        <v/>
      </c>
      <c r="F15874" s="56"/>
      <c r="G15874" s="122"/>
      <c r="H15874" s="122"/>
    </row>
    <row r="15875" spans="1:8" ht="28.5" customHeight="1">
      <c r="A15875" s="121"/>
      <c r="B15875" s="54" t="str">
        <f>IF(A15875="","",VLOOKUP(A15875,'3-Mapa de Controles'!$M$3:$N$143,2,FALSE))</f>
        <v/>
      </c>
      <c r="C15875" s="54" t="str">
        <f>IF(A15875="","",VLOOKUP(A15875,'3-Mapa de Controles'!$M$3:$P$143,4,FALSE))</f>
        <v/>
      </c>
      <c r="D15875" s="54" t="str">
        <f>IF(A15875="","",VLOOKUP(A15875,'3-Mapa de Controles'!$M$3:$AI$143,23,FALSE))</f>
        <v/>
      </c>
      <c r="E15875" s="54" t="str">
        <f>IF(A15875="","",VLOOKUP(A15875,'3-Mapa de Controles'!$B$3:$D$143,3,FALSE))</f>
        <v/>
      </c>
      <c r="F15875" s="56"/>
      <c r="G15875" s="122"/>
      <c r="H15875" s="122"/>
    </row>
    <row r="15876" spans="1:8" ht="28.5" customHeight="1">
      <c r="A15876" s="121"/>
      <c r="B15876" s="54" t="str">
        <f>IF(A15876="","",VLOOKUP(A15876,'3-Mapa de Controles'!$M$3:$N$143,2,FALSE))</f>
        <v/>
      </c>
      <c r="C15876" s="54" t="str">
        <f>IF(A15876="","",VLOOKUP(A15876,'3-Mapa de Controles'!$M$3:$P$143,4,FALSE))</f>
        <v/>
      </c>
      <c r="D15876" s="54" t="str">
        <f>IF(A15876="","",VLOOKUP(A15876,'3-Mapa de Controles'!$M$3:$AI$143,23,FALSE))</f>
        <v/>
      </c>
      <c r="E15876" s="54" t="str">
        <f>IF(A15876="","",VLOOKUP(A15876,'3-Mapa de Controles'!$B$3:$D$143,3,FALSE))</f>
        <v/>
      </c>
      <c r="F15876" s="56"/>
      <c r="G15876" s="122"/>
      <c r="H15876" s="122"/>
    </row>
    <row r="15877" spans="1:8" ht="28.5" customHeight="1">
      <c r="A15877" s="121"/>
      <c r="B15877" s="54" t="str">
        <f>IF(A15877="","",VLOOKUP(A15877,'3-Mapa de Controles'!$M$3:$N$143,2,FALSE))</f>
        <v/>
      </c>
      <c r="C15877" s="54" t="str">
        <f>IF(A15877="","",VLOOKUP(A15877,'3-Mapa de Controles'!$M$3:$P$143,4,FALSE))</f>
        <v/>
      </c>
      <c r="D15877" s="54" t="str">
        <f>IF(A15877="","",VLOOKUP(A15877,'3-Mapa de Controles'!$M$3:$AI$143,23,FALSE))</f>
        <v/>
      </c>
      <c r="E15877" s="54" t="str">
        <f>IF(A15877="","",VLOOKUP(A15877,'3-Mapa de Controles'!$B$3:$D$143,3,FALSE))</f>
        <v/>
      </c>
      <c r="F15877" s="56"/>
      <c r="G15877" s="122"/>
      <c r="H15877" s="122"/>
    </row>
    <row r="15878" spans="1:8" ht="28.5" customHeight="1">
      <c r="A15878" s="121"/>
      <c r="B15878" s="54" t="str">
        <f>IF(A15878="","",VLOOKUP(A15878,'3-Mapa de Controles'!$M$3:$N$143,2,FALSE))</f>
        <v/>
      </c>
      <c r="C15878" s="54" t="str">
        <f>IF(A15878="","",VLOOKUP(A15878,'3-Mapa de Controles'!$M$3:$P$143,4,FALSE))</f>
        <v/>
      </c>
      <c r="D15878" s="54" t="str">
        <f>IF(A15878="","",VLOOKUP(A15878,'3-Mapa de Controles'!$M$3:$AI$143,23,FALSE))</f>
        <v/>
      </c>
      <c r="E15878" s="54" t="str">
        <f>IF(A15878="","",VLOOKUP(A15878,'3-Mapa de Controles'!$B$3:$D$143,3,FALSE))</f>
        <v/>
      </c>
      <c r="F15878" s="56"/>
      <c r="G15878" s="122"/>
      <c r="H15878" s="122"/>
    </row>
    <row r="15879" spans="1:8" ht="28.5" customHeight="1">
      <c r="A15879" s="121"/>
      <c r="B15879" s="54" t="str">
        <f>IF(A15879="","",VLOOKUP(A15879,'3-Mapa de Controles'!$M$3:$N$143,2,FALSE))</f>
        <v/>
      </c>
      <c r="C15879" s="54" t="str">
        <f>IF(A15879="","",VLOOKUP(A15879,'3-Mapa de Controles'!$M$3:$P$143,4,FALSE))</f>
        <v/>
      </c>
      <c r="D15879" s="54" t="str">
        <f>IF(A15879="","",VLOOKUP(A15879,'3-Mapa de Controles'!$M$3:$AI$143,23,FALSE))</f>
        <v/>
      </c>
      <c r="E15879" s="54" t="str">
        <f>IF(A15879="","",VLOOKUP(A15879,'3-Mapa de Controles'!$B$3:$D$143,3,FALSE))</f>
        <v/>
      </c>
      <c r="F15879" s="56"/>
      <c r="G15879" s="122"/>
      <c r="H15879" s="122"/>
    </row>
    <row r="15880" spans="1:8" ht="28.5" customHeight="1">
      <c r="A15880" s="121"/>
      <c r="B15880" s="54" t="str">
        <f>IF(A15880="","",VLOOKUP(A15880,'3-Mapa de Controles'!$M$3:$N$143,2,FALSE))</f>
        <v/>
      </c>
      <c r="C15880" s="54" t="str">
        <f>IF(A15880="","",VLOOKUP(A15880,'3-Mapa de Controles'!$M$3:$P$143,4,FALSE))</f>
        <v/>
      </c>
      <c r="D15880" s="54" t="str">
        <f>IF(A15880="","",VLOOKUP(A15880,'3-Mapa de Controles'!$M$3:$AI$143,23,FALSE))</f>
        <v/>
      </c>
      <c r="E15880" s="54" t="str">
        <f>IF(A15880="","",VLOOKUP(A15880,'3-Mapa de Controles'!$B$3:$D$143,3,FALSE))</f>
        <v/>
      </c>
      <c r="F15880" s="56"/>
      <c r="G15880" s="122"/>
      <c r="H15880" s="122"/>
    </row>
    <row r="15881" spans="1:8" ht="28.5" customHeight="1">
      <c r="A15881" s="121"/>
      <c r="B15881" s="54" t="str">
        <f>IF(A15881="","",VLOOKUP(A15881,'3-Mapa de Controles'!$M$3:$N$143,2,FALSE))</f>
        <v/>
      </c>
      <c r="C15881" s="54" t="str">
        <f>IF(A15881="","",VLOOKUP(A15881,'3-Mapa de Controles'!$M$3:$P$143,4,FALSE))</f>
        <v/>
      </c>
      <c r="D15881" s="54" t="str">
        <f>IF(A15881="","",VLOOKUP(A15881,'3-Mapa de Controles'!$M$3:$AI$143,23,FALSE))</f>
        <v/>
      </c>
      <c r="E15881" s="54" t="str">
        <f>IF(A15881="","",VLOOKUP(A15881,'3-Mapa de Controles'!$B$3:$D$143,3,FALSE))</f>
        <v/>
      </c>
      <c r="F15881" s="56"/>
      <c r="G15881" s="122"/>
      <c r="H15881" s="122"/>
    </row>
    <row r="15882" spans="1:8" ht="28.5" customHeight="1">
      <c r="A15882" s="121"/>
      <c r="B15882" s="54" t="str">
        <f>IF(A15882="","",VLOOKUP(A15882,'3-Mapa de Controles'!$M$3:$N$143,2,FALSE))</f>
        <v/>
      </c>
      <c r="C15882" s="54" t="str">
        <f>IF(A15882="","",VLOOKUP(A15882,'3-Mapa de Controles'!$M$3:$P$143,4,FALSE))</f>
        <v/>
      </c>
      <c r="D15882" s="54" t="str">
        <f>IF(A15882="","",VLOOKUP(A15882,'3-Mapa de Controles'!$M$3:$AI$143,23,FALSE))</f>
        <v/>
      </c>
      <c r="E15882" s="54" t="str">
        <f>IF(A15882="","",VLOOKUP(A15882,'3-Mapa de Controles'!$B$3:$D$143,3,FALSE))</f>
        <v/>
      </c>
      <c r="F15882" s="56"/>
      <c r="G15882" s="122"/>
      <c r="H15882" s="122"/>
    </row>
    <row r="15883" spans="1:8" ht="28.5" customHeight="1">
      <c r="A15883" s="121"/>
      <c r="B15883" s="54" t="str">
        <f>IF(A15883="","",VLOOKUP(A15883,'3-Mapa de Controles'!$M$3:$N$143,2,FALSE))</f>
        <v/>
      </c>
      <c r="C15883" s="54" t="str">
        <f>IF(A15883="","",VLOOKUP(A15883,'3-Mapa de Controles'!$M$3:$P$143,4,FALSE))</f>
        <v/>
      </c>
      <c r="D15883" s="54" t="str">
        <f>IF(A15883="","",VLOOKUP(A15883,'3-Mapa de Controles'!$M$3:$AI$143,23,FALSE))</f>
        <v/>
      </c>
      <c r="E15883" s="54" t="str">
        <f>IF(A15883="","",VLOOKUP(A15883,'3-Mapa de Controles'!$B$3:$D$143,3,FALSE))</f>
        <v/>
      </c>
      <c r="F15883" s="56"/>
      <c r="G15883" s="122"/>
      <c r="H15883" s="122"/>
    </row>
    <row r="15884" spans="1:8" ht="28.5" customHeight="1">
      <c r="A15884" s="121"/>
      <c r="B15884" s="54" t="str">
        <f>IF(A15884="","",VLOOKUP(A15884,'3-Mapa de Controles'!$M$3:$N$143,2,FALSE))</f>
        <v/>
      </c>
      <c r="C15884" s="54" t="str">
        <f>IF(A15884="","",VLOOKUP(A15884,'3-Mapa de Controles'!$M$3:$P$143,4,FALSE))</f>
        <v/>
      </c>
      <c r="D15884" s="54" t="str">
        <f>IF(A15884="","",VLOOKUP(A15884,'3-Mapa de Controles'!$M$3:$AI$143,23,FALSE))</f>
        <v/>
      </c>
      <c r="E15884" s="54" t="str">
        <f>IF(A15884="","",VLOOKUP(A15884,'3-Mapa de Controles'!$B$3:$D$143,3,FALSE))</f>
        <v/>
      </c>
      <c r="F15884" s="56"/>
      <c r="G15884" s="122"/>
      <c r="H15884" s="122"/>
    </row>
    <row r="15885" spans="1:8" ht="28.5" customHeight="1">
      <c r="A15885" s="121"/>
      <c r="B15885" s="54" t="str">
        <f>IF(A15885="","",VLOOKUP(A15885,'3-Mapa de Controles'!$M$3:$N$143,2,FALSE))</f>
        <v/>
      </c>
      <c r="C15885" s="54" t="str">
        <f>IF(A15885="","",VLOOKUP(A15885,'3-Mapa de Controles'!$M$3:$P$143,4,FALSE))</f>
        <v/>
      </c>
      <c r="D15885" s="54" t="str">
        <f>IF(A15885="","",VLOOKUP(A15885,'3-Mapa de Controles'!$M$3:$AI$143,23,FALSE))</f>
        <v/>
      </c>
      <c r="E15885" s="54" t="str">
        <f>IF(A15885="","",VLOOKUP(A15885,'3-Mapa de Controles'!$B$3:$D$143,3,FALSE))</f>
        <v/>
      </c>
      <c r="F15885" s="56"/>
      <c r="G15885" s="122"/>
      <c r="H15885" s="122"/>
    </row>
    <row r="15886" spans="1:8" ht="28.5" customHeight="1">
      <c r="A15886" s="121"/>
      <c r="B15886" s="54" t="str">
        <f>IF(A15886="","",VLOOKUP(A15886,'3-Mapa de Controles'!$M$3:$N$143,2,FALSE))</f>
        <v/>
      </c>
      <c r="C15886" s="54" t="str">
        <f>IF(A15886="","",VLOOKUP(A15886,'3-Mapa de Controles'!$M$3:$P$143,4,FALSE))</f>
        <v/>
      </c>
      <c r="D15886" s="54" t="str">
        <f>IF(A15886="","",VLOOKUP(A15886,'3-Mapa de Controles'!$M$3:$AI$143,23,FALSE))</f>
        <v/>
      </c>
      <c r="E15886" s="54" t="str">
        <f>IF(A15886="","",VLOOKUP(A15886,'3-Mapa de Controles'!$B$3:$D$143,3,FALSE))</f>
        <v/>
      </c>
      <c r="F15886" s="56"/>
      <c r="G15886" s="122"/>
      <c r="H15886" s="122"/>
    </row>
    <row r="15887" spans="1:8" ht="28.5" customHeight="1">
      <c r="A15887" s="121"/>
      <c r="B15887" s="54" t="str">
        <f>IF(A15887="","",VLOOKUP(A15887,'3-Mapa de Controles'!$M$3:$N$143,2,FALSE))</f>
        <v/>
      </c>
      <c r="C15887" s="54" t="str">
        <f>IF(A15887="","",VLOOKUP(A15887,'3-Mapa de Controles'!$M$3:$P$143,4,FALSE))</f>
        <v/>
      </c>
      <c r="D15887" s="54" t="str">
        <f>IF(A15887="","",VLOOKUP(A15887,'3-Mapa de Controles'!$M$3:$AI$143,23,FALSE))</f>
        <v/>
      </c>
      <c r="E15887" s="54" t="str">
        <f>IF(A15887="","",VLOOKUP(A15887,'3-Mapa de Controles'!$B$3:$D$143,3,FALSE))</f>
        <v/>
      </c>
      <c r="F15887" s="56"/>
      <c r="G15887" s="122"/>
      <c r="H15887" s="122"/>
    </row>
    <row r="15888" spans="1:8" ht="28.5" customHeight="1">
      <c r="A15888" s="121"/>
      <c r="B15888" s="54" t="str">
        <f>IF(A15888="","",VLOOKUP(A15888,'3-Mapa de Controles'!$M$3:$N$143,2,FALSE))</f>
        <v/>
      </c>
      <c r="C15888" s="54" t="str">
        <f>IF(A15888="","",VLOOKUP(A15888,'3-Mapa de Controles'!$M$3:$P$143,4,FALSE))</f>
        <v/>
      </c>
      <c r="D15888" s="54" t="str">
        <f>IF(A15888="","",VLOOKUP(A15888,'3-Mapa de Controles'!$M$3:$AI$143,23,FALSE))</f>
        <v/>
      </c>
      <c r="E15888" s="54" t="str">
        <f>IF(A15888="","",VLOOKUP(A15888,'3-Mapa de Controles'!$B$3:$D$143,3,FALSE))</f>
        <v/>
      </c>
      <c r="F15888" s="56"/>
      <c r="G15888" s="122"/>
      <c r="H15888" s="122"/>
    </row>
    <row r="15889" spans="1:8" ht="28.5" customHeight="1">
      <c r="A15889" s="121"/>
      <c r="B15889" s="54" t="str">
        <f>IF(A15889="","",VLOOKUP(A15889,'3-Mapa de Controles'!$M$3:$N$143,2,FALSE))</f>
        <v/>
      </c>
      <c r="C15889" s="54" t="str">
        <f>IF(A15889="","",VLOOKUP(A15889,'3-Mapa de Controles'!$M$3:$P$143,4,FALSE))</f>
        <v/>
      </c>
      <c r="D15889" s="54" t="str">
        <f>IF(A15889="","",VLOOKUP(A15889,'3-Mapa de Controles'!$M$3:$AI$143,23,FALSE))</f>
        <v/>
      </c>
      <c r="E15889" s="54" t="str">
        <f>IF(A15889="","",VLOOKUP(A15889,'3-Mapa de Controles'!$B$3:$D$143,3,FALSE))</f>
        <v/>
      </c>
      <c r="F15889" s="56"/>
      <c r="G15889" s="122"/>
      <c r="H15889" s="122"/>
    </row>
    <row r="15890" spans="1:8" ht="28.5" customHeight="1">
      <c r="A15890" s="121"/>
      <c r="B15890" s="54" t="str">
        <f>IF(A15890="","",VLOOKUP(A15890,'3-Mapa de Controles'!$M$3:$N$143,2,FALSE))</f>
        <v/>
      </c>
      <c r="C15890" s="54" t="str">
        <f>IF(A15890="","",VLOOKUP(A15890,'3-Mapa de Controles'!$M$3:$P$143,4,FALSE))</f>
        <v/>
      </c>
      <c r="D15890" s="54" t="str">
        <f>IF(A15890="","",VLOOKUP(A15890,'3-Mapa de Controles'!$M$3:$AI$143,23,FALSE))</f>
        <v/>
      </c>
      <c r="E15890" s="54" t="str">
        <f>IF(A15890="","",VLOOKUP(A15890,'3-Mapa de Controles'!$B$3:$D$143,3,FALSE))</f>
        <v/>
      </c>
      <c r="F15890" s="56"/>
      <c r="G15890" s="122"/>
      <c r="H15890" s="122"/>
    </row>
    <row r="15891" spans="1:8" ht="28.5" customHeight="1">
      <c r="A15891" s="121"/>
      <c r="B15891" s="54" t="str">
        <f>IF(A15891="","",VLOOKUP(A15891,'3-Mapa de Controles'!$M$3:$N$143,2,FALSE))</f>
        <v/>
      </c>
      <c r="C15891" s="54" t="str">
        <f>IF(A15891="","",VLOOKUP(A15891,'3-Mapa de Controles'!$M$3:$P$143,4,FALSE))</f>
        <v/>
      </c>
      <c r="D15891" s="54" t="str">
        <f>IF(A15891="","",VLOOKUP(A15891,'3-Mapa de Controles'!$M$3:$AI$143,23,FALSE))</f>
        <v/>
      </c>
      <c r="E15891" s="54" t="str">
        <f>IF(A15891="","",VLOOKUP(A15891,'3-Mapa de Controles'!$B$3:$D$143,3,FALSE))</f>
        <v/>
      </c>
      <c r="F15891" s="56"/>
      <c r="G15891" s="122"/>
      <c r="H15891" s="122"/>
    </row>
    <row r="15892" spans="1:8" ht="28.5" customHeight="1">
      <c r="A15892" s="121"/>
      <c r="B15892" s="54" t="str">
        <f>IF(A15892="","",VLOOKUP(A15892,'3-Mapa de Controles'!$M$3:$N$143,2,FALSE))</f>
        <v/>
      </c>
      <c r="C15892" s="54" t="str">
        <f>IF(A15892="","",VLOOKUP(A15892,'3-Mapa de Controles'!$M$3:$P$143,4,FALSE))</f>
        <v/>
      </c>
      <c r="D15892" s="54" t="str">
        <f>IF(A15892="","",VLOOKUP(A15892,'3-Mapa de Controles'!$M$3:$AI$143,23,FALSE))</f>
        <v/>
      </c>
      <c r="E15892" s="54" t="str">
        <f>IF(A15892="","",VLOOKUP(A15892,'3-Mapa de Controles'!$B$3:$D$143,3,FALSE))</f>
        <v/>
      </c>
      <c r="F15892" s="56"/>
      <c r="G15892" s="122"/>
      <c r="H15892" s="122"/>
    </row>
    <row r="15893" spans="1:8" ht="28.5" customHeight="1">
      <c r="A15893" s="121"/>
      <c r="B15893" s="54" t="str">
        <f>IF(A15893="","",VLOOKUP(A15893,'3-Mapa de Controles'!$M$3:$N$143,2,FALSE))</f>
        <v/>
      </c>
      <c r="C15893" s="54" t="str">
        <f>IF(A15893="","",VLOOKUP(A15893,'3-Mapa de Controles'!$M$3:$P$143,4,FALSE))</f>
        <v/>
      </c>
      <c r="D15893" s="54" t="str">
        <f>IF(A15893="","",VLOOKUP(A15893,'3-Mapa de Controles'!$M$3:$AI$143,23,FALSE))</f>
        <v/>
      </c>
      <c r="E15893" s="54" t="str">
        <f>IF(A15893="","",VLOOKUP(A15893,'3-Mapa de Controles'!$B$3:$D$143,3,FALSE))</f>
        <v/>
      </c>
      <c r="F15893" s="56"/>
      <c r="G15893" s="122"/>
      <c r="H15893" s="122"/>
    </row>
    <row r="15894" spans="1:8" ht="28.5" customHeight="1">
      <c r="A15894" s="121"/>
      <c r="B15894" s="54" t="str">
        <f>IF(A15894="","",VLOOKUP(A15894,'3-Mapa de Controles'!$M$3:$N$143,2,FALSE))</f>
        <v/>
      </c>
      <c r="C15894" s="54" t="str">
        <f>IF(A15894="","",VLOOKUP(A15894,'3-Mapa de Controles'!$M$3:$P$143,4,FALSE))</f>
        <v/>
      </c>
      <c r="D15894" s="54" t="str">
        <f>IF(A15894="","",VLOOKUP(A15894,'3-Mapa de Controles'!$M$3:$AI$143,23,FALSE))</f>
        <v/>
      </c>
      <c r="E15894" s="54" t="str">
        <f>IF(A15894="","",VLOOKUP(A15894,'3-Mapa de Controles'!$B$3:$D$143,3,FALSE))</f>
        <v/>
      </c>
      <c r="F15894" s="56"/>
      <c r="G15894" s="122"/>
      <c r="H15894" s="122"/>
    </row>
    <row r="15895" spans="1:8" ht="28.5" customHeight="1">
      <c r="A15895" s="121"/>
      <c r="B15895" s="54" t="str">
        <f>IF(A15895="","",VLOOKUP(A15895,'3-Mapa de Controles'!$M$3:$N$143,2,FALSE))</f>
        <v/>
      </c>
      <c r="C15895" s="54" t="str">
        <f>IF(A15895="","",VLOOKUP(A15895,'3-Mapa de Controles'!$M$3:$P$143,4,FALSE))</f>
        <v/>
      </c>
      <c r="D15895" s="54" t="str">
        <f>IF(A15895="","",VLOOKUP(A15895,'3-Mapa de Controles'!$M$3:$AI$143,23,FALSE))</f>
        <v/>
      </c>
      <c r="E15895" s="54" t="str">
        <f>IF(A15895="","",VLOOKUP(A15895,'3-Mapa de Controles'!$B$3:$D$143,3,FALSE))</f>
        <v/>
      </c>
      <c r="F15895" s="56"/>
      <c r="G15895" s="122"/>
      <c r="H15895" s="122"/>
    </row>
    <row r="15896" spans="1:8" ht="28.5" customHeight="1">
      <c r="A15896" s="121"/>
      <c r="B15896" s="54" t="str">
        <f>IF(A15896="","",VLOOKUP(A15896,'3-Mapa de Controles'!$M$3:$N$143,2,FALSE))</f>
        <v/>
      </c>
      <c r="C15896" s="54" t="str">
        <f>IF(A15896="","",VLOOKUP(A15896,'3-Mapa de Controles'!$M$3:$P$143,4,FALSE))</f>
        <v/>
      </c>
      <c r="D15896" s="54" t="str">
        <f>IF(A15896="","",VLOOKUP(A15896,'3-Mapa de Controles'!$M$3:$AI$143,23,FALSE))</f>
        <v/>
      </c>
      <c r="E15896" s="54" t="str">
        <f>IF(A15896="","",VLOOKUP(A15896,'3-Mapa de Controles'!$B$3:$D$143,3,FALSE))</f>
        <v/>
      </c>
      <c r="F15896" s="56"/>
      <c r="G15896" s="122"/>
      <c r="H15896" s="122"/>
    </row>
    <row r="15897" spans="1:8" ht="28.5" customHeight="1">
      <c r="A15897" s="121"/>
      <c r="B15897" s="54" t="str">
        <f>IF(A15897="","",VLOOKUP(A15897,'3-Mapa de Controles'!$M$3:$N$143,2,FALSE))</f>
        <v/>
      </c>
      <c r="C15897" s="54" t="str">
        <f>IF(A15897="","",VLOOKUP(A15897,'3-Mapa de Controles'!$M$3:$P$143,4,FALSE))</f>
        <v/>
      </c>
      <c r="D15897" s="54" t="str">
        <f>IF(A15897="","",VLOOKUP(A15897,'3-Mapa de Controles'!$M$3:$AI$143,23,FALSE))</f>
        <v/>
      </c>
      <c r="E15897" s="54" t="str">
        <f>IF(A15897="","",VLOOKUP(A15897,'3-Mapa de Controles'!$B$3:$D$143,3,FALSE))</f>
        <v/>
      </c>
      <c r="F15897" s="56"/>
      <c r="G15897" s="122"/>
      <c r="H15897" s="122"/>
    </row>
    <row r="15898" spans="1:8" ht="28.5" customHeight="1">
      <c r="A15898" s="121"/>
      <c r="B15898" s="54" t="str">
        <f>IF(A15898="","",VLOOKUP(A15898,'3-Mapa de Controles'!$M$3:$N$143,2,FALSE))</f>
        <v/>
      </c>
      <c r="C15898" s="54" t="str">
        <f>IF(A15898="","",VLOOKUP(A15898,'3-Mapa de Controles'!$M$3:$P$143,4,FALSE))</f>
        <v/>
      </c>
      <c r="D15898" s="54" t="str">
        <f>IF(A15898="","",VLOOKUP(A15898,'3-Mapa de Controles'!$M$3:$AI$143,23,FALSE))</f>
        <v/>
      </c>
      <c r="E15898" s="54" t="str">
        <f>IF(A15898="","",VLOOKUP(A15898,'3-Mapa de Controles'!$B$3:$D$143,3,FALSE))</f>
        <v/>
      </c>
      <c r="F15898" s="56"/>
      <c r="G15898" s="122"/>
      <c r="H15898" s="122"/>
    </row>
    <row r="15899" spans="1:8" ht="28.5" customHeight="1">
      <c r="A15899" s="121"/>
      <c r="B15899" s="54" t="str">
        <f>IF(A15899="","",VLOOKUP(A15899,'3-Mapa de Controles'!$M$3:$N$143,2,FALSE))</f>
        <v/>
      </c>
      <c r="C15899" s="54" t="str">
        <f>IF(A15899="","",VLOOKUP(A15899,'3-Mapa de Controles'!$M$3:$P$143,4,FALSE))</f>
        <v/>
      </c>
      <c r="D15899" s="54" t="str">
        <f>IF(A15899="","",VLOOKUP(A15899,'3-Mapa de Controles'!$M$3:$AI$143,23,FALSE))</f>
        <v/>
      </c>
      <c r="E15899" s="54" t="str">
        <f>IF(A15899="","",VLOOKUP(A15899,'3-Mapa de Controles'!$B$3:$D$143,3,FALSE))</f>
        <v/>
      </c>
      <c r="F15899" s="56"/>
      <c r="G15899" s="122"/>
      <c r="H15899" s="122"/>
    </row>
    <row r="15900" spans="1:8" ht="28.5" customHeight="1">
      <c r="A15900" s="121"/>
      <c r="B15900" s="54" t="str">
        <f>IF(A15900="","",VLOOKUP(A15900,'3-Mapa de Controles'!$M$3:$N$143,2,FALSE))</f>
        <v/>
      </c>
      <c r="C15900" s="54" t="str">
        <f>IF(A15900="","",VLOOKUP(A15900,'3-Mapa de Controles'!$M$3:$P$143,4,FALSE))</f>
        <v/>
      </c>
      <c r="D15900" s="54" t="str">
        <f>IF(A15900="","",VLOOKUP(A15900,'3-Mapa de Controles'!$M$3:$AI$143,23,FALSE))</f>
        <v/>
      </c>
      <c r="E15900" s="54" t="str">
        <f>IF(A15900="","",VLOOKUP(A15900,'3-Mapa de Controles'!$B$3:$D$143,3,FALSE))</f>
        <v/>
      </c>
      <c r="F15900" s="56"/>
      <c r="G15900" s="122"/>
      <c r="H15900" s="122"/>
    </row>
    <row r="15901" spans="1:8" ht="28.5" customHeight="1">
      <c r="A15901" s="121"/>
      <c r="B15901" s="54" t="str">
        <f>IF(A15901="","",VLOOKUP(A15901,'3-Mapa de Controles'!$M$3:$N$143,2,FALSE))</f>
        <v/>
      </c>
      <c r="C15901" s="54" t="str">
        <f>IF(A15901="","",VLOOKUP(A15901,'3-Mapa de Controles'!$M$3:$P$143,4,FALSE))</f>
        <v/>
      </c>
      <c r="D15901" s="54" t="str">
        <f>IF(A15901="","",VLOOKUP(A15901,'3-Mapa de Controles'!$M$3:$AI$143,23,FALSE))</f>
        <v/>
      </c>
      <c r="E15901" s="54" t="str">
        <f>IF(A15901="","",VLOOKUP(A15901,'3-Mapa de Controles'!$B$3:$D$143,3,FALSE))</f>
        <v/>
      </c>
      <c r="F15901" s="56"/>
      <c r="G15901" s="122"/>
      <c r="H15901" s="122"/>
    </row>
    <row r="15902" spans="1:8" ht="28.5" customHeight="1">
      <c r="A15902" s="121"/>
      <c r="B15902" s="54" t="str">
        <f>IF(A15902="","",VLOOKUP(A15902,'3-Mapa de Controles'!$M$3:$N$143,2,FALSE))</f>
        <v/>
      </c>
      <c r="C15902" s="54" t="str">
        <f>IF(A15902="","",VLOOKUP(A15902,'3-Mapa de Controles'!$M$3:$P$143,4,FALSE))</f>
        <v/>
      </c>
      <c r="D15902" s="54" t="str">
        <f>IF(A15902="","",VLOOKUP(A15902,'3-Mapa de Controles'!$M$3:$AI$143,23,FALSE))</f>
        <v/>
      </c>
      <c r="E15902" s="54" t="str">
        <f>IF(A15902="","",VLOOKUP(A15902,'3-Mapa de Controles'!$B$3:$D$143,3,FALSE))</f>
        <v/>
      </c>
      <c r="F15902" s="56"/>
      <c r="G15902" s="122"/>
      <c r="H15902" s="122"/>
    </row>
    <row r="15903" spans="1:8" ht="28.5" customHeight="1">
      <c r="A15903" s="121"/>
      <c r="B15903" s="54" t="str">
        <f>IF(A15903="","",VLOOKUP(A15903,'3-Mapa de Controles'!$M$3:$N$143,2,FALSE))</f>
        <v/>
      </c>
      <c r="C15903" s="54" t="str">
        <f>IF(A15903="","",VLOOKUP(A15903,'3-Mapa de Controles'!$M$3:$P$143,4,FALSE))</f>
        <v/>
      </c>
      <c r="D15903" s="54" t="str">
        <f>IF(A15903="","",VLOOKUP(A15903,'3-Mapa de Controles'!$M$3:$AI$143,23,FALSE))</f>
        <v/>
      </c>
      <c r="E15903" s="54" t="str">
        <f>IF(A15903="","",VLOOKUP(A15903,'3-Mapa de Controles'!$B$3:$D$143,3,FALSE))</f>
        <v/>
      </c>
      <c r="F15903" s="56"/>
      <c r="G15903" s="122"/>
      <c r="H15903" s="122"/>
    </row>
    <row r="15904" spans="1:8" ht="28.5" customHeight="1">
      <c r="A15904" s="121"/>
      <c r="B15904" s="54" t="str">
        <f>IF(A15904="","",VLOOKUP(A15904,'3-Mapa de Controles'!$M$3:$N$143,2,FALSE))</f>
        <v/>
      </c>
      <c r="C15904" s="54" t="str">
        <f>IF(A15904="","",VLOOKUP(A15904,'3-Mapa de Controles'!$M$3:$P$143,4,FALSE))</f>
        <v/>
      </c>
      <c r="D15904" s="54" t="str">
        <f>IF(A15904="","",VLOOKUP(A15904,'3-Mapa de Controles'!$M$3:$AI$143,23,FALSE))</f>
        <v/>
      </c>
      <c r="E15904" s="54" t="str">
        <f>IF(A15904="","",VLOOKUP(A15904,'3-Mapa de Controles'!$B$3:$D$143,3,FALSE))</f>
        <v/>
      </c>
      <c r="F15904" s="56"/>
      <c r="G15904" s="122"/>
      <c r="H15904" s="122"/>
    </row>
    <row r="15905" spans="1:8" ht="28.5" customHeight="1">
      <c r="A15905" s="121"/>
      <c r="B15905" s="54" t="str">
        <f>IF(A15905="","",VLOOKUP(A15905,'3-Mapa de Controles'!$M$3:$N$143,2,FALSE))</f>
        <v/>
      </c>
      <c r="C15905" s="54" t="str">
        <f>IF(A15905="","",VLOOKUP(A15905,'3-Mapa de Controles'!$M$3:$P$143,4,FALSE))</f>
        <v/>
      </c>
      <c r="D15905" s="54" t="str">
        <f>IF(A15905="","",VLOOKUP(A15905,'3-Mapa de Controles'!$M$3:$AI$143,23,FALSE))</f>
        <v/>
      </c>
      <c r="E15905" s="54" t="str">
        <f>IF(A15905="","",VLOOKUP(A15905,'3-Mapa de Controles'!$B$3:$D$143,3,FALSE))</f>
        <v/>
      </c>
      <c r="F15905" s="56"/>
      <c r="G15905" s="122"/>
      <c r="H15905" s="122"/>
    </row>
    <row r="15906" spans="1:8" ht="28.5" customHeight="1">
      <c r="A15906" s="121"/>
      <c r="B15906" s="54" t="str">
        <f>IF(A15906="","",VLOOKUP(A15906,'3-Mapa de Controles'!$M$3:$N$143,2,FALSE))</f>
        <v/>
      </c>
      <c r="C15906" s="54" t="str">
        <f>IF(A15906="","",VLOOKUP(A15906,'3-Mapa de Controles'!$M$3:$P$143,4,FALSE))</f>
        <v/>
      </c>
      <c r="D15906" s="54" t="str">
        <f>IF(A15906="","",VLOOKUP(A15906,'3-Mapa de Controles'!$M$3:$AI$143,23,FALSE))</f>
        <v/>
      </c>
      <c r="E15906" s="54" t="str">
        <f>IF(A15906="","",VLOOKUP(A15906,'3-Mapa de Controles'!$B$3:$D$143,3,FALSE))</f>
        <v/>
      </c>
      <c r="F15906" s="56"/>
      <c r="G15906" s="122"/>
      <c r="H15906" s="122"/>
    </row>
    <row r="15907" spans="1:8" ht="28.5" customHeight="1">
      <c r="A15907" s="121"/>
      <c r="B15907" s="54" t="str">
        <f>IF(A15907="","",VLOOKUP(A15907,'3-Mapa de Controles'!$M$3:$N$143,2,FALSE))</f>
        <v/>
      </c>
      <c r="C15907" s="54" t="str">
        <f>IF(A15907="","",VLOOKUP(A15907,'3-Mapa de Controles'!$M$3:$P$143,4,FALSE))</f>
        <v/>
      </c>
      <c r="D15907" s="54" t="str">
        <f>IF(A15907="","",VLOOKUP(A15907,'3-Mapa de Controles'!$M$3:$AI$143,23,FALSE))</f>
        <v/>
      </c>
      <c r="E15907" s="54" t="str">
        <f>IF(A15907="","",VLOOKUP(A15907,'3-Mapa de Controles'!$B$3:$D$143,3,FALSE))</f>
        <v/>
      </c>
      <c r="F15907" s="56"/>
      <c r="G15907" s="122"/>
      <c r="H15907" s="122"/>
    </row>
    <row r="15908" spans="1:8" ht="28.5" customHeight="1">
      <c r="A15908" s="121"/>
      <c r="B15908" s="54" t="str">
        <f>IF(A15908="","",VLOOKUP(A15908,'3-Mapa de Controles'!$M$3:$N$143,2,FALSE))</f>
        <v/>
      </c>
      <c r="C15908" s="54" t="str">
        <f>IF(A15908="","",VLOOKUP(A15908,'3-Mapa de Controles'!$M$3:$P$143,4,FALSE))</f>
        <v/>
      </c>
      <c r="D15908" s="54" t="str">
        <f>IF(A15908="","",VLOOKUP(A15908,'3-Mapa de Controles'!$M$3:$AI$143,23,FALSE))</f>
        <v/>
      </c>
      <c r="E15908" s="54" t="str">
        <f>IF(A15908="","",VLOOKUP(A15908,'3-Mapa de Controles'!$B$3:$D$143,3,FALSE))</f>
        <v/>
      </c>
      <c r="F15908" s="56"/>
      <c r="G15908" s="122"/>
      <c r="H15908" s="122"/>
    </row>
    <row r="15909" spans="1:8" ht="28.5" customHeight="1">
      <c r="A15909" s="121"/>
      <c r="B15909" s="54" t="str">
        <f>IF(A15909="","",VLOOKUP(A15909,'3-Mapa de Controles'!$M$3:$N$143,2,FALSE))</f>
        <v/>
      </c>
      <c r="C15909" s="54" t="str">
        <f>IF(A15909="","",VLOOKUP(A15909,'3-Mapa de Controles'!$M$3:$P$143,4,FALSE))</f>
        <v/>
      </c>
      <c r="D15909" s="54" t="str">
        <f>IF(A15909="","",VLOOKUP(A15909,'3-Mapa de Controles'!$M$3:$AI$143,23,FALSE))</f>
        <v/>
      </c>
      <c r="E15909" s="54" t="str">
        <f>IF(A15909="","",VLOOKUP(A15909,'3-Mapa de Controles'!$B$3:$D$143,3,FALSE))</f>
        <v/>
      </c>
      <c r="F15909" s="56"/>
      <c r="G15909" s="122"/>
      <c r="H15909" s="122"/>
    </row>
    <row r="15910" spans="1:8" ht="28.5" customHeight="1">
      <c r="A15910" s="121"/>
      <c r="B15910" s="54" t="str">
        <f>IF(A15910="","",VLOOKUP(A15910,'3-Mapa de Controles'!$M$3:$N$143,2,FALSE))</f>
        <v/>
      </c>
      <c r="C15910" s="54" t="str">
        <f>IF(A15910="","",VLOOKUP(A15910,'3-Mapa de Controles'!$M$3:$P$143,4,FALSE))</f>
        <v/>
      </c>
      <c r="D15910" s="54" t="str">
        <f>IF(A15910="","",VLOOKUP(A15910,'3-Mapa de Controles'!$M$3:$AI$143,23,FALSE))</f>
        <v/>
      </c>
      <c r="E15910" s="54" t="str">
        <f>IF(A15910="","",VLOOKUP(A15910,'3-Mapa de Controles'!$B$3:$D$143,3,FALSE))</f>
        <v/>
      </c>
      <c r="F15910" s="56"/>
      <c r="G15910" s="122"/>
      <c r="H15910" s="122"/>
    </row>
    <row r="15911" spans="1:8" ht="28.5" customHeight="1">
      <c r="A15911" s="121"/>
      <c r="B15911" s="54" t="str">
        <f>IF(A15911="","",VLOOKUP(A15911,'3-Mapa de Controles'!$M$3:$N$143,2,FALSE))</f>
        <v/>
      </c>
      <c r="C15911" s="54" t="str">
        <f>IF(A15911="","",VLOOKUP(A15911,'3-Mapa de Controles'!$M$3:$P$143,4,FALSE))</f>
        <v/>
      </c>
      <c r="D15911" s="54" t="str">
        <f>IF(A15911="","",VLOOKUP(A15911,'3-Mapa de Controles'!$M$3:$AI$143,23,FALSE))</f>
        <v/>
      </c>
      <c r="E15911" s="54" t="str">
        <f>IF(A15911="","",VLOOKUP(A15911,'3-Mapa de Controles'!$B$3:$D$143,3,FALSE))</f>
        <v/>
      </c>
      <c r="F15911" s="56"/>
      <c r="G15911" s="122"/>
      <c r="H15911" s="122"/>
    </row>
    <row r="15912" spans="1:8" ht="28.5" customHeight="1">
      <c r="A15912" s="121"/>
      <c r="B15912" s="54" t="str">
        <f>IF(A15912="","",VLOOKUP(A15912,'3-Mapa de Controles'!$M$3:$N$143,2,FALSE))</f>
        <v/>
      </c>
      <c r="C15912" s="54" t="str">
        <f>IF(A15912="","",VLOOKUP(A15912,'3-Mapa de Controles'!$M$3:$P$143,4,FALSE))</f>
        <v/>
      </c>
      <c r="D15912" s="54" t="str">
        <f>IF(A15912="","",VLOOKUP(A15912,'3-Mapa de Controles'!$M$3:$AI$143,23,FALSE))</f>
        <v/>
      </c>
      <c r="E15912" s="54" t="str">
        <f>IF(A15912="","",VLOOKUP(A15912,'3-Mapa de Controles'!$B$3:$D$143,3,FALSE))</f>
        <v/>
      </c>
      <c r="F15912" s="56"/>
      <c r="G15912" s="122"/>
      <c r="H15912" s="122"/>
    </row>
    <row r="15913" spans="1:8" ht="28.5" customHeight="1">
      <c r="A15913" s="121"/>
      <c r="B15913" s="54" t="str">
        <f>IF(A15913="","",VLOOKUP(A15913,'3-Mapa de Controles'!$M$3:$N$143,2,FALSE))</f>
        <v/>
      </c>
      <c r="C15913" s="54" t="str">
        <f>IF(A15913="","",VLOOKUP(A15913,'3-Mapa de Controles'!$M$3:$P$143,4,FALSE))</f>
        <v/>
      </c>
      <c r="D15913" s="54" t="str">
        <f>IF(A15913="","",VLOOKUP(A15913,'3-Mapa de Controles'!$M$3:$AI$143,23,FALSE))</f>
        <v/>
      </c>
      <c r="E15913" s="54" t="str">
        <f>IF(A15913="","",VLOOKUP(A15913,'3-Mapa de Controles'!$B$3:$D$143,3,FALSE))</f>
        <v/>
      </c>
      <c r="F15913" s="56"/>
      <c r="G15913" s="122"/>
      <c r="H15913" s="122"/>
    </row>
    <row r="15914" spans="1:8" ht="28.5" customHeight="1">
      <c r="A15914" s="121"/>
      <c r="B15914" s="54" t="str">
        <f>IF(A15914="","",VLOOKUP(A15914,'3-Mapa de Controles'!$M$3:$N$143,2,FALSE))</f>
        <v/>
      </c>
      <c r="C15914" s="54" t="str">
        <f>IF(A15914="","",VLOOKUP(A15914,'3-Mapa de Controles'!$M$3:$P$143,4,FALSE))</f>
        <v/>
      </c>
      <c r="D15914" s="54" t="str">
        <f>IF(A15914="","",VLOOKUP(A15914,'3-Mapa de Controles'!$M$3:$AI$143,23,FALSE))</f>
        <v/>
      </c>
      <c r="E15914" s="54" t="str">
        <f>IF(A15914="","",VLOOKUP(A15914,'3-Mapa de Controles'!$B$3:$D$143,3,FALSE))</f>
        <v/>
      </c>
      <c r="F15914" s="56"/>
      <c r="G15914" s="122"/>
      <c r="H15914" s="122"/>
    </row>
    <row r="15915" spans="1:8" ht="28.5" customHeight="1">
      <c r="A15915" s="121"/>
      <c r="B15915" s="54" t="str">
        <f>IF(A15915="","",VLOOKUP(A15915,'3-Mapa de Controles'!$M$3:$N$143,2,FALSE))</f>
        <v/>
      </c>
      <c r="C15915" s="54" t="str">
        <f>IF(A15915="","",VLOOKUP(A15915,'3-Mapa de Controles'!$M$3:$P$143,4,FALSE))</f>
        <v/>
      </c>
      <c r="D15915" s="54" t="str">
        <f>IF(A15915="","",VLOOKUP(A15915,'3-Mapa de Controles'!$M$3:$AI$143,23,FALSE))</f>
        <v/>
      </c>
      <c r="E15915" s="54" t="str">
        <f>IF(A15915="","",VLOOKUP(A15915,'3-Mapa de Controles'!$B$3:$D$143,3,FALSE))</f>
        <v/>
      </c>
      <c r="F15915" s="56"/>
      <c r="G15915" s="122"/>
      <c r="H15915" s="122"/>
    </row>
    <row r="15916" spans="1:8" ht="28.5" customHeight="1">
      <c r="A15916" s="121"/>
      <c r="B15916" s="54" t="str">
        <f>IF(A15916="","",VLOOKUP(A15916,'3-Mapa de Controles'!$M$3:$N$143,2,FALSE))</f>
        <v/>
      </c>
      <c r="C15916" s="54" t="str">
        <f>IF(A15916="","",VLOOKUP(A15916,'3-Mapa de Controles'!$M$3:$P$143,4,FALSE))</f>
        <v/>
      </c>
      <c r="D15916" s="54" t="str">
        <f>IF(A15916="","",VLOOKUP(A15916,'3-Mapa de Controles'!$M$3:$AI$143,23,FALSE))</f>
        <v/>
      </c>
      <c r="E15916" s="54" t="str">
        <f>IF(A15916="","",VLOOKUP(A15916,'3-Mapa de Controles'!$B$3:$D$143,3,FALSE))</f>
        <v/>
      </c>
      <c r="F15916" s="56"/>
      <c r="G15916" s="122"/>
      <c r="H15916" s="122"/>
    </row>
    <row r="15917" spans="1:8" ht="28.5" customHeight="1">
      <c r="A15917" s="121"/>
      <c r="B15917" s="54" t="str">
        <f>IF(A15917="","",VLOOKUP(A15917,'3-Mapa de Controles'!$M$3:$N$143,2,FALSE))</f>
        <v/>
      </c>
      <c r="C15917" s="54" t="str">
        <f>IF(A15917="","",VLOOKUP(A15917,'3-Mapa de Controles'!$M$3:$P$143,4,FALSE))</f>
        <v/>
      </c>
      <c r="D15917" s="54" t="str">
        <f>IF(A15917="","",VLOOKUP(A15917,'3-Mapa de Controles'!$M$3:$AI$143,23,FALSE))</f>
        <v/>
      </c>
      <c r="E15917" s="54" t="str">
        <f>IF(A15917="","",VLOOKUP(A15917,'3-Mapa de Controles'!$B$3:$D$143,3,FALSE))</f>
        <v/>
      </c>
      <c r="F15917" s="56"/>
      <c r="G15917" s="122"/>
      <c r="H15917" s="122"/>
    </row>
    <row r="15918" spans="1:8" ht="28.5" customHeight="1">
      <c r="A15918" s="121"/>
      <c r="B15918" s="54" t="str">
        <f>IF(A15918="","",VLOOKUP(A15918,'3-Mapa de Controles'!$M$3:$N$143,2,FALSE))</f>
        <v/>
      </c>
      <c r="C15918" s="54" t="str">
        <f>IF(A15918="","",VLOOKUP(A15918,'3-Mapa de Controles'!$M$3:$P$143,4,FALSE))</f>
        <v/>
      </c>
      <c r="D15918" s="54" t="str">
        <f>IF(A15918="","",VLOOKUP(A15918,'3-Mapa de Controles'!$M$3:$AI$143,23,FALSE))</f>
        <v/>
      </c>
      <c r="E15918" s="54" t="str">
        <f>IF(A15918="","",VLOOKUP(A15918,'3-Mapa de Controles'!$B$3:$D$143,3,FALSE))</f>
        <v/>
      </c>
      <c r="F15918" s="56"/>
      <c r="G15918" s="122"/>
      <c r="H15918" s="122"/>
    </row>
    <row r="15919" spans="1:8" ht="28.5" customHeight="1">
      <c r="A15919" s="121"/>
      <c r="B15919" s="54" t="str">
        <f>IF(A15919="","",VLOOKUP(A15919,'3-Mapa de Controles'!$M$3:$N$143,2,FALSE))</f>
        <v/>
      </c>
      <c r="C15919" s="54" t="str">
        <f>IF(A15919="","",VLOOKUP(A15919,'3-Mapa de Controles'!$M$3:$P$143,4,FALSE))</f>
        <v/>
      </c>
      <c r="D15919" s="54" t="str">
        <f>IF(A15919="","",VLOOKUP(A15919,'3-Mapa de Controles'!$M$3:$AI$143,23,FALSE))</f>
        <v/>
      </c>
      <c r="E15919" s="54" t="str">
        <f>IF(A15919="","",VLOOKUP(A15919,'3-Mapa de Controles'!$B$3:$D$143,3,FALSE))</f>
        <v/>
      </c>
      <c r="F15919" s="56"/>
      <c r="G15919" s="122"/>
      <c r="H15919" s="122"/>
    </row>
    <row r="15920" spans="1:8" ht="28.5" customHeight="1">
      <c r="A15920" s="121"/>
      <c r="B15920" s="54" t="str">
        <f>IF(A15920="","",VLOOKUP(A15920,'3-Mapa de Controles'!$M$3:$N$143,2,FALSE))</f>
        <v/>
      </c>
      <c r="C15920" s="54" t="str">
        <f>IF(A15920="","",VLOOKUP(A15920,'3-Mapa de Controles'!$M$3:$P$143,4,FALSE))</f>
        <v/>
      </c>
      <c r="D15920" s="54" t="str">
        <f>IF(A15920="","",VLOOKUP(A15920,'3-Mapa de Controles'!$M$3:$AI$143,23,FALSE))</f>
        <v/>
      </c>
      <c r="E15920" s="54" t="str">
        <f>IF(A15920="","",VLOOKUP(A15920,'3-Mapa de Controles'!$B$3:$D$143,3,FALSE))</f>
        <v/>
      </c>
      <c r="F15920" s="56"/>
      <c r="G15920" s="122"/>
      <c r="H15920" s="122"/>
    </row>
    <row r="15921" spans="1:8" ht="28.5" customHeight="1">
      <c r="A15921" s="121"/>
      <c r="B15921" s="54" t="str">
        <f>IF(A15921="","",VLOOKUP(A15921,'3-Mapa de Controles'!$M$3:$N$143,2,FALSE))</f>
        <v/>
      </c>
      <c r="C15921" s="54" t="str">
        <f>IF(A15921="","",VLOOKUP(A15921,'3-Mapa de Controles'!$M$3:$P$143,4,FALSE))</f>
        <v/>
      </c>
      <c r="D15921" s="54" t="str">
        <f>IF(A15921="","",VLOOKUP(A15921,'3-Mapa de Controles'!$M$3:$AI$143,23,FALSE))</f>
        <v/>
      </c>
      <c r="E15921" s="54" t="str">
        <f>IF(A15921="","",VLOOKUP(A15921,'3-Mapa de Controles'!$B$3:$D$143,3,FALSE))</f>
        <v/>
      </c>
      <c r="F15921" s="56"/>
      <c r="G15921" s="122"/>
      <c r="H15921" s="122"/>
    </row>
    <row r="15922" spans="1:8" ht="28.5" customHeight="1">
      <c r="A15922" s="121"/>
      <c r="B15922" s="54" t="str">
        <f>IF(A15922="","",VLOOKUP(A15922,'3-Mapa de Controles'!$M$3:$N$143,2,FALSE))</f>
        <v/>
      </c>
      <c r="C15922" s="54" t="str">
        <f>IF(A15922="","",VLOOKUP(A15922,'3-Mapa de Controles'!$M$3:$P$143,4,FALSE))</f>
        <v/>
      </c>
      <c r="D15922" s="54" t="str">
        <f>IF(A15922="","",VLOOKUP(A15922,'3-Mapa de Controles'!$M$3:$AI$143,23,FALSE))</f>
        <v/>
      </c>
      <c r="E15922" s="54" t="str">
        <f>IF(A15922="","",VLOOKUP(A15922,'3-Mapa de Controles'!$B$3:$D$143,3,FALSE))</f>
        <v/>
      </c>
      <c r="F15922" s="56"/>
      <c r="G15922" s="122"/>
      <c r="H15922" s="122"/>
    </row>
    <row r="15923" spans="1:8" ht="28.5" customHeight="1">
      <c r="A15923" s="121"/>
      <c r="B15923" s="54" t="str">
        <f>IF(A15923="","",VLOOKUP(A15923,'3-Mapa de Controles'!$M$3:$N$143,2,FALSE))</f>
        <v/>
      </c>
      <c r="C15923" s="54" t="str">
        <f>IF(A15923="","",VLOOKUP(A15923,'3-Mapa de Controles'!$M$3:$P$143,4,FALSE))</f>
        <v/>
      </c>
      <c r="D15923" s="54" t="str">
        <f>IF(A15923="","",VLOOKUP(A15923,'3-Mapa de Controles'!$M$3:$AI$143,23,FALSE))</f>
        <v/>
      </c>
      <c r="E15923" s="54" t="str">
        <f>IF(A15923="","",VLOOKUP(A15923,'3-Mapa de Controles'!$B$3:$D$143,3,FALSE))</f>
        <v/>
      </c>
      <c r="F15923" s="56"/>
      <c r="G15923" s="122"/>
      <c r="H15923" s="122"/>
    </row>
    <row r="15924" spans="1:8" ht="28.5" customHeight="1">
      <c r="A15924" s="121"/>
      <c r="B15924" s="54" t="str">
        <f>IF(A15924="","",VLOOKUP(A15924,'3-Mapa de Controles'!$M$3:$N$143,2,FALSE))</f>
        <v/>
      </c>
      <c r="C15924" s="54" t="str">
        <f>IF(A15924="","",VLOOKUP(A15924,'3-Mapa de Controles'!$M$3:$P$143,4,FALSE))</f>
        <v/>
      </c>
      <c r="D15924" s="54" t="str">
        <f>IF(A15924="","",VLOOKUP(A15924,'3-Mapa de Controles'!$M$3:$AI$143,23,FALSE))</f>
        <v/>
      </c>
      <c r="E15924" s="54" t="str">
        <f>IF(A15924="","",VLOOKUP(A15924,'3-Mapa de Controles'!$B$3:$D$143,3,FALSE))</f>
        <v/>
      </c>
      <c r="F15924" s="56"/>
      <c r="G15924" s="122"/>
      <c r="H15924" s="122"/>
    </row>
    <row r="15925" spans="1:8" ht="28.5" customHeight="1">
      <c r="A15925" s="121"/>
      <c r="B15925" s="54" t="str">
        <f>IF(A15925="","",VLOOKUP(A15925,'3-Mapa de Controles'!$M$3:$N$143,2,FALSE))</f>
        <v/>
      </c>
      <c r="C15925" s="54" t="str">
        <f>IF(A15925="","",VLOOKUP(A15925,'3-Mapa de Controles'!$M$3:$P$143,4,FALSE))</f>
        <v/>
      </c>
      <c r="D15925" s="54" t="str">
        <f>IF(A15925="","",VLOOKUP(A15925,'3-Mapa de Controles'!$M$3:$AI$143,23,FALSE))</f>
        <v/>
      </c>
      <c r="E15925" s="54" t="str">
        <f>IF(A15925="","",VLOOKUP(A15925,'3-Mapa de Controles'!$B$3:$D$143,3,FALSE))</f>
        <v/>
      </c>
      <c r="F15925" s="56"/>
      <c r="G15925" s="122"/>
      <c r="H15925" s="122"/>
    </row>
    <row r="15926" spans="1:8" ht="28.5" customHeight="1">
      <c r="A15926" s="121"/>
      <c r="B15926" s="54" t="str">
        <f>IF(A15926="","",VLOOKUP(A15926,'3-Mapa de Controles'!$M$3:$N$143,2,FALSE))</f>
        <v/>
      </c>
      <c r="C15926" s="54" t="str">
        <f>IF(A15926="","",VLOOKUP(A15926,'3-Mapa de Controles'!$M$3:$P$143,4,FALSE))</f>
        <v/>
      </c>
      <c r="D15926" s="54" t="str">
        <f>IF(A15926="","",VLOOKUP(A15926,'3-Mapa de Controles'!$M$3:$AI$143,23,FALSE))</f>
        <v/>
      </c>
      <c r="E15926" s="54" t="str">
        <f>IF(A15926="","",VLOOKUP(A15926,'3-Mapa de Controles'!$B$3:$D$143,3,FALSE))</f>
        <v/>
      </c>
      <c r="F15926" s="56"/>
      <c r="G15926" s="122"/>
      <c r="H15926" s="122"/>
    </row>
    <row r="15927" spans="1:8" ht="28.5" customHeight="1">
      <c r="A15927" s="121"/>
      <c r="B15927" s="54" t="str">
        <f>IF(A15927="","",VLOOKUP(A15927,'3-Mapa de Controles'!$M$3:$N$143,2,FALSE))</f>
        <v/>
      </c>
      <c r="C15927" s="54" t="str">
        <f>IF(A15927="","",VLOOKUP(A15927,'3-Mapa de Controles'!$M$3:$P$143,4,FALSE))</f>
        <v/>
      </c>
      <c r="D15927" s="54" t="str">
        <f>IF(A15927="","",VLOOKUP(A15927,'3-Mapa de Controles'!$M$3:$AI$143,23,FALSE))</f>
        <v/>
      </c>
      <c r="E15927" s="54" t="str">
        <f>IF(A15927="","",VLOOKUP(A15927,'3-Mapa de Controles'!$B$3:$D$143,3,FALSE))</f>
        <v/>
      </c>
      <c r="F15927" s="56"/>
      <c r="G15927" s="122"/>
      <c r="H15927" s="122"/>
    </row>
    <row r="15928" spans="1:8" ht="28.5" customHeight="1">
      <c r="A15928" s="121"/>
      <c r="B15928" s="54" t="str">
        <f>IF(A15928="","",VLOOKUP(A15928,'3-Mapa de Controles'!$M$3:$N$143,2,FALSE))</f>
        <v/>
      </c>
      <c r="C15928" s="54" t="str">
        <f>IF(A15928="","",VLOOKUP(A15928,'3-Mapa de Controles'!$M$3:$P$143,4,FALSE))</f>
        <v/>
      </c>
      <c r="D15928" s="54" t="str">
        <f>IF(A15928="","",VLOOKUP(A15928,'3-Mapa de Controles'!$M$3:$AI$143,23,FALSE))</f>
        <v/>
      </c>
      <c r="E15928" s="54" t="str">
        <f>IF(A15928="","",VLOOKUP(A15928,'3-Mapa de Controles'!$B$3:$D$143,3,FALSE))</f>
        <v/>
      </c>
      <c r="F15928" s="56"/>
      <c r="G15928" s="122"/>
      <c r="H15928" s="122"/>
    </row>
    <row r="15929" spans="1:8" ht="28.5" customHeight="1">
      <c r="A15929" s="121"/>
      <c r="B15929" s="54" t="str">
        <f>IF(A15929="","",VLOOKUP(A15929,'3-Mapa de Controles'!$M$3:$N$143,2,FALSE))</f>
        <v/>
      </c>
      <c r="C15929" s="54" t="str">
        <f>IF(A15929="","",VLOOKUP(A15929,'3-Mapa de Controles'!$M$3:$P$143,4,FALSE))</f>
        <v/>
      </c>
      <c r="D15929" s="54" t="str">
        <f>IF(A15929="","",VLOOKUP(A15929,'3-Mapa de Controles'!$M$3:$AI$143,23,FALSE))</f>
        <v/>
      </c>
      <c r="E15929" s="54" t="str">
        <f>IF(A15929="","",VLOOKUP(A15929,'3-Mapa de Controles'!$B$3:$D$143,3,FALSE))</f>
        <v/>
      </c>
      <c r="F15929" s="56"/>
      <c r="G15929" s="122"/>
      <c r="H15929" s="122"/>
    </row>
    <row r="15930" spans="1:8" ht="28.5" customHeight="1">
      <c r="A15930" s="121"/>
      <c r="B15930" s="54" t="str">
        <f>IF(A15930="","",VLOOKUP(A15930,'3-Mapa de Controles'!$M$3:$N$143,2,FALSE))</f>
        <v/>
      </c>
      <c r="C15930" s="54" t="str">
        <f>IF(A15930="","",VLOOKUP(A15930,'3-Mapa de Controles'!$M$3:$P$143,4,FALSE))</f>
        <v/>
      </c>
      <c r="D15930" s="54" t="str">
        <f>IF(A15930="","",VLOOKUP(A15930,'3-Mapa de Controles'!$M$3:$AI$143,23,FALSE))</f>
        <v/>
      </c>
      <c r="E15930" s="54" t="str">
        <f>IF(A15930="","",VLOOKUP(A15930,'3-Mapa de Controles'!$B$3:$D$143,3,FALSE))</f>
        <v/>
      </c>
      <c r="F15930" s="56"/>
      <c r="G15930" s="122"/>
      <c r="H15930" s="122"/>
    </row>
    <row r="15931" spans="1:8" ht="28.5" customHeight="1">
      <c r="A15931" s="121"/>
      <c r="B15931" s="54" t="str">
        <f>IF(A15931="","",VLOOKUP(A15931,'3-Mapa de Controles'!$M$3:$N$143,2,FALSE))</f>
        <v/>
      </c>
      <c r="C15931" s="54" t="str">
        <f>IF(A15931="","",VLOOKUP(A15931,'3-Mapa de Controles'!$M$3:$P$143,4,FALSE))</f>
        <v/>
      </c>
      <c r="D15931" s="54" t="str">
        <f>IF(A15931="","",VLOOKUP(A15931,'3-Mapa de Controles'!$M$3:$AI$143,23,FALSE))</f>
        <v/>
      </c>
      <c r="E15931" s="54" t="str">
        <f>IF(A15931="","",VLOOKUP(A15931,'3-Mapa de Controles'!$B$3:$D$143,3,FALSE))</f>
        <v/>
      </c>
      <c r="F15931" s="56"/>
      <c r="G15931" s="122"/>
      <c r="H15931" s="122"/>
    </row>
    <row r="15932" spans="1:8" ht="28.5" customHeight="1">
      <c r="A15932" s="121"/>
      <c r="B15932" s="54" t="str">
        <f>IF(A15932="","",VLOOKUP(A15932,'3-Mapa de Controles'!$M$3:$N$143,2,FALSE))</f>
        <v/>
      </c>
      <c r="C15932" s="54" t="str">
        <f>IF(A15932="","",VLOOKUP(A15932,'3-Mapa de Controles'!$M$3:$P$143,4,FALSE))</f>
        <v/>
      </c>
      <c r="D15932" s="54" t="str">
        <f>IF(A15932="","",VLOOKUP(A15932,'3-Mapa de Controles'!$M$3:$AI$143,23,FALSE))</f>
        <v/>
      </c>
      <c r="E15932" s="54" t="str">
        <f>IF(A15932="","",VLOOKUP(A15932,'3-Mapa de Controles'!$B$3:$D$143,3,FALSE))</f>
        <v/>
      </c>
      <c r="F15932" s="56"/>
      <c r="G15932" s="122"/>
      <c r="H15932" s="122"/>
    </row>
    <row r="15933" spans="1:8" ht="28.5" customHeight="1">
      <c r="A15933" s="121"/>
      <c r="B15933" s="54" t="str">
        <f>IF(A15933="","",VLOOKUP(A15933,'3-Mapa de Controles'!$M$3:$N$143,2,FALSE))</f>
        <v/>
      </c>
      <c r="C15933" s="54" t="str">
        <f>IF(A15933="","",VLOOKUP(A15933,'3-Mapa de Controles'!$M$3:$P$143,4,FALSE))</f>
        <v/>
      </c>
      <c r="D15933" s="54" t="str">
        <f>IF(A15933="","",VLOOKUP(A15933,'3-Mapa de Controles'!$M$3:$AI$143,23,FALSE))</f>
        <v/>
      </c>
      <c r="E15933" s="54" t="str">
        <f>IF(A15933="","",VLOOKUP(A15933,'3-Mapa de Controles'!$B$3:$D$143,3,FALSE))</f>
        <v/>
      </c>
      <c r="F15933" s="56"/>
      <c r="G15933" s="122"/>
      <c r="H15933" s="122"/>
    </row>
    <row r="15934" spans="1:8" ht="28.5" customHeight="1">
      <c r="A15934" s="121"/>
      <c r="B15934" s="54" t="str">
        <f>IF(A15934="","",VLOOKUP(A15934,'3-Mapa de Controles'!$M$3:$N$143,2,FALSE))</f>
        <v/>
      </c>
      <c r="C15934" s="54" t="str">
        <f>IF(A15934="","",VLOOKUP(A15934,'3-Mapa de Controles'!$M$3:$P$143,4,FALSE))</f>
        <v/>
      </c>
      <c r="D15934" s="54" t="str">
        <f>IF(A15934="","",VLOOKUP(A15934,'3-Mapa de Controles'!$M$3:$AI$143,23,FALSE))</f>
        <v/>
      </c>
      <c r="E15934" s="54" t="str">
        <f>IF(A15934="","",VLOOKUP(A15934,'3-Mapa de Controles'!$B$3:$D$143,3,FALSE))</f>
        <v/>
      </c>
      <c r="F15934" s="56"/>
      <c r="G15934" s="122"/>
      <c r="H15934" s="122"/>
    </row>
    <row r="15935" spans="1:8" ht="28.5" customHeight="1">
      <c r="A15935" s="121"/>
      <c r="B15935" s="54" t="str">
        <f>IF(A15935="","",VLOOKUP(A15935,'3-Mapa de Controles'!$M$3:$N$143,2,FALSE))</f>
        <v/>
      </c>
      <c r="C15935" s="54" t="str">
        <f>IF(A15935="","",VLOOKUP(A15935,'3-Mapa de Controles'!$M$3:$P$143,4,FALSE))</f>
        <v/>
      </c>
      <c r="D15935" s="54" t="str">
        <f>IF(A15935="","",VLOOKUP(A15935,'3-Mapa de Controles'!$M$3:$AI$143,23,FALSE))</f>
        <v/>
      </c>
      <c r="E15935" s="54" t="str">
        <f>IF(A15935="","",VLOOKUP(A15935,'3-Mapa de Controles'!$B$3:$D$143,3,FALSE))</f>
        <v/>
      </c>
      <c r="F15935" s="56"/>
      <c r="G15935" s="122"/>
      <c r="H15935" s="122"/>
    </row>
    <row r="15936" spans="1:8" ht="28.5" customHeight="1">
      <c r="A15936" s="121"/>
      <c r="B15936" s="54" t="str">
        <f>IF(A15936="","",VLOOKUP(A15936,'3-Mapa de Controles'!$M$3:$N$143,2,FALSE))</f>
        <v/>
      </c>
      <c r="C15936" s="54" t="str">
        <f>IF(A15936="","",VLOOKUP(A15936,'3-Mapa de Controles'!$M$3:$P$143,4,FALSE))</f>
        <v/>
      </c>
      <c r="D15936" s="54" t="str">
        <f>IF(A15936="","",VLOOKUP(A15936,'3-Mapa de Controles'!$M$3:$AI$143,23,FALSE))</f>
        <v/>
      </c>
      <c r="E15936" s="54" t="str">
        <f>IF(A15936="","",VLOOKUP(A15936,'3-Mapa de Controles'!$B$3:$D$143,3,FALSE))</f>
        <v/>
      </c>
      <c r="F15936" s="56"/>
      <c r="G15936" s="122"/>
      <c r="H15936" s="122"/>
    </row>
    <row r="15937" spans="1:8" ht="28.5" customHeight="1">
      <c r="A15937" s="121"/>
      <c r="B15937" s="54" t="str">
        <f>IF(A15937="","",VLOOKUP(A15937,'3-Mapa de Controles'!$M$3:$N$143,2,FALSE))</f>
        <v/>
      </c>
      <c r="C15937" s="54" t="str">
        <f>IF(A15937="","",VLOOKUP(A15937,'3-Mapa de Controles'!$M$3:$P$143,4,FALSE))</f>
        <v/>
      </c>
      <c r="D15937" s="54" t="str">
        <f>IF(A15937="","",VLOOKUP(A15937,'3-Mapa de Controles'!$M$3:$AI$143,23,FALSE))</f>
        <v/>
      </c>
      <c r="E15937" s="54" t="str">
        <f>IF(A15937="","",VLOOKUP(A15937,'3-Mapa de Controles'!$B$3:$D$143,3,FALSE))</f>
        <v/>
      </c>
      <c r="F15937" s="56"/>
      <c r="G15937" s="122"/>
      <c r="H15937" s="122"/>
    </row>
    <row r="15938" spans="1:8" ht="28.5" customHeight="1">
      <c r="A15938" s="121"/>
      <c r="B15938" s="54" t="str">
        <f>IF(A15938="","",VLOOKUP(A15938,'3-Mapa de Controles'!$M$3:$N$143,2,FALSE))</f>
        <v/>
      </c>
      <c r="C15938" s="54" t="str">
        <f>IF(A15938="","",VLOOKUP(A15938,'3-Mapa de Controles'!$M$3:$P$143,4,FALSE))</f>
        <v/>
      </c>
      <c r="D15938" s="54" t="str">
        <f>IF(A15938="","",VLOOKUP(A15938,'3-Mapa de Controles'!$M$3:$AI$143,23,FALSE))</f>
        <v/>
      </c>
      <c r="E15938" s="54" t="str">
        <f>IF(A15938="","",VLOOKUP(A15938,'3-Mapa de Controles'!$B$3:$D$143,3,FALSE))</f>
        <v/>
      </c>
      <c r="F15938" s="56"/>
      <c r="G15938" s="122"/>
      <c r="H15938" s="122"/>
    </row>
    <row r="15939" spans="1:8" ht="28.5" customHeight="1">
      <c r="A15939" s="121"/>
      <c r="B15939" s="54" t="str">
        <f>IF(A15939="","",VLOOKUP(A15939,'3-Mapa de Controles'!$M$3:$N$143,2,FALSE))</f>
        <v/>
      </c>
      <c r="C15939" s="54" t="str">
        <f>IF(A15939="","",VLOOKUP(A15939,'3-Mapa de Controles'!$M$3:$P$143,4,FALSE))</f>
        <v/>
      </c>
      <c r="D15939" s="54" t="str">
        <f>IF(A15939="","",VLOOKUP(A15939,'3-Mapa de Controles'!$M$3:$AI$143,23,FALSE))</f>
        <v/>
      </c>
      <c r="E15939" s="54" t="str">
        <f>IF(A15939="","",VLOOKUP(A15939,'3-Mapa de Controles'!$B$3:$D$143,3,FALSE))</f>
        <v/>
      </c>
      <c r="F15939" s="56"/>
      <c r="G15939" s="122"/>
      <c r="H15939" s="122"/>
    </row>
    <row r="15940" spans="1:8" ht="28.5" customHeight="1">
      <c r="A15940" s="121"/>
      <c r="B15940" s="54" t="str">
        <f>IF(A15940="","",VLOOKUP(A15940,'3-Mapa de Controles'!$M$3:$N$143,2,FALSE))</f>
        <v/>
      </c>
      <c r="C15940" s="54" t="str">
        <f>IF(A15940="","",VLOOKUP(A15940,'3-Mapa de Controles'!$M$3:$P$143,4,FALSE))</f>
        <v/>
      </c>
      <c r="D15940" s="54" t="str">
        <f>IF(A15940="","",VLOOKUP(A15940,'3-Mapa de Controles'!$M$3:$AI$143,23,FALSE))</f>
        <v/>
      </c>
      <c r="E15940" s="54" t="str">
        <f>IF(A15940="","",VLOOKUP(A15940,'3-Mapa de Controles'!$B$3:$D$143,3,FALSE))</f>
        <v/>
      </c>
      <c r="F15940" s="56"/>
      <c r="G15940" s="122"/>
      <c r="H15940" s="122"/>
    </row>
    <row r="15941" spans="1:8" ht="28.5" customHeight="1">
      <c r="A15941" s="121"/>
      <c r="B15941" s="54" t="str">
        <f>IF(A15941="","",VLOOKUP(A15941,'3-Mapa de Controles'!$M$3:$N$143,2,FALSE))</f>
        <v/>
      </c>
      <c r="C15941" s="54" t="str">
        <f>IF(A15941="","",VLOOKUP(A15941,'3-Mapa de Controles'!$M$3:$P$143,4,FALSE))</f>
        <v/>
      </c>
      <c r="D15941" s="54" t="str">
        <f>IF(A15941="","",VLOOKUP(A15941,'3-Mapa de Controles'!$M$3:$AI$143,23,FALSE))</f>
        <v/>
      </c>
      <c r="E15941" s="54" t="str">
        <f>IF(A15941="","",VLOOKUP(A15941,'3-Mapa de Controles'!$B$3:$D$143,3,FALSE))</f>
        <v/>
      </c>
      <c r="F15941" s="56"/>
      <c r="G15941" s="122"/>
      <c r="H15941" s="122"/>
    </row>
    <row r="15942" spans="1:8" ht="28.5" customHeight="1">
      <c r="A15942" s="121"/>
      <c r="B15942" s="54" t="str">
        <f>IF(A15942="","",VLOOKUP(A15942,'3-Mapa de Controles'!$M$3:$N$143,2,FALSE))</f>
        <v/>
      </c>
      <c r="C15942" s="54" t="str">
        <f>IF(A15942="","",VLOOKUP(A15942,'3-Mapa de Controles'!$M$3:$P$143,4,FALSE))</f>
        <v/>
      </c>
      <c r="D15942" s="54" t="str">
        <f>IF(A15942="","",VLOOKUP(A15942,'3-Mapa de Controles'!$M$3:$AI$143,23,FALSE))</f>
        <v/>
      </c>
      <c r="E15942" s="54" t="str">
        <f>IF(A15942="","",VLOOKUP(A15942,'3-Mapa de Controles'!$B$3:$D$143,3,FALSE))</f>
        <v/>
      </c>
      <c r="F15942" s="56"/>
      <c r="G15942" s="122"/>
      <c r="H15942" s="122"/>
    </row>
    <row r="15943" spans="1:8" ht="28.5" customHeight="1">
      <c r="A15943" s="121"/>
      <c r="B15943" s="54" t="str">
        <f>IF(A15943="","",VLOOKUP(A15943,'3-Mapa de Controles'!$M$3:$N$143,2,FALSE))</f>
        <v/>
      </c>
      <c r="C15943" s="54" t="str">
        <f>IF(A15943="","",VLOOKUP(A15943,'3-Mapa de Controles'!$M$3:$P$143,4,FALSE))</f>
        <v/>
      </c>
      <c r="D15943" s="54" t="str">
        <f>IF(A15943="","",VLOOKUP(A15943,'3-Mapa de Controles'!$M$3:$AI$143,23,FALSE))</f>
        <v/>
      </c>
      <c r="E15943" s="54" t="str">
        <f>IF(A15943="","",VLOOKUP(A15943,'3-Mapa de Controles'!$B$3:$D$143,3,FALSE))</f>
        <v/>
      </c>
      <c r="F15943" s="56"/>
      <c r="G15943" s="122"/>
      <c r="H15943" s="122"/>
    </row>
    <row r="15944" spans="1:8" ht="28.5" customHeight="1">
      <c r="A15944" s="121"/>
      <c r="B15944" s="54" t="str">
        <f>IF(A15944="","",VLOOKUP(A15944,'3-Mapa de Controles'!$M$3:$N$143,2,FALSE))</f>
        <v/>
      </c>
      <c r="C15944" s="54" t="str">
        <f>IF(A15944="","",VLOOKUP(A15944,'3-Mapa de Controles'!$M$3:$P$143,4,FALSE))</f>
        <v/>
      </c>
      <c r="D15944" s="54" t="str">
        <f>IF(A15944="","",VLOOKUP(A15944,'3-Mapa de Controles'!$M$3:$AI$143,23,FALSE))</f>
        <v/>
      </c>
      <c r="E15944" s="54" t="str">
        <f>IF(A15944="","",VLOOKUP(A15944,'3-Mapa de Controles'!$B$3:$D$143,3,FALSE))</f>
        <v/>
      </c>
      <c r="F15944" s="56"/>
      <c r="G15944" s="122"/>
      <c r="H15944" s="122"/>
    </row>
    <row r="15945" spans="1:8" ht="28.5" customHeight="1">
      <c r="A15945" s="121"/>
      <c r="B15945" s="54" t="str">
        <f>IF(A15945="","",VLOOKUP(A15945,'3-Mapa de Controles'!$M$3:$N$143,2,FALSE))</f>
        <v/>
      </c>
      <c r="C15945" s="54" t="str">
        <f>IF(A15945="","",VLOOKUP(A15945,'3-Mapa de Controles'!$M$3:$P$143,4,FALSE))</f>
        <v/>
      </c>
      <c r="D15945" s="54" t="str">
        <f>IF(A15945="","",VLOOKUP(A15945,'3-Mapa de Controles'!$M$3:$AI$143,23,FALSE))</f>
        <v/>
      </c>
      <c r="E15945" s="54" t="str">
        <f>IF(A15945="","",VLOOKUP(A15945,'3-Mapa de Controles'!$B$3:$D$143,3,FALSE))</f>
        <v/>
      </c>
      <c r="F15945" s="56"/>
      <c r="G15945" s="122"/>
      <c r="H15945" s="122"/>
    </row>
    <row r="15946" spans="1:8" ht="28.5" customHeight="1">
      <c r="A15946" s="121"/>
      <c r="B15946" s="54" t="str">
        <f>IF(A15946="","",VLOOKUP(A15946,'3-Mapa de Controles'!$M$3:$N$143,2,FALSE))</f>
        <v/>
      </c>
      <c r="C15946" s="54" t="str">
        <f>IF(A15946="","",VLOOKUP(A15946,'3-Mapa de Controles'!$M$3:$P$143,4,FALSE))</f>
        <v/>
      </c>
      <c r="D15946" s="54" t="str">
        <f>IF(A15946="","",VLOOKUP(A15946,'3-Mapa de Controles'!$M$3:$AI$143,23,FALSE))</f>
        <v/>
      </c>
      <c r="E15946" s="54" t="str">
        <f>IF(A15946="","",VLOOKUP(A15946,'3-Mapa de Controles'!$B$3:$D$143,3,FALSE))</f>
        <v/>
      </c>
      <c r="F15946" s="56"/>
      <c r="G15946" s="122"/>
      <c r="H15946" s="122"/>
    </row>
    <row r="15947" spans="1:8" ht="28.5" customHeight="1">
      <c r="A15947" s="121"/>
      <c r="B15947" s="54" t="str">
        <f>IF(A15947="","",VLOOKUP(A15947,'3-Mapa de Controles'!$M$3:$N$143,2,FALSE))</f>
        <v/>
      </c>
      <c r="C15947" s="54" t="str">
        <f>IF(A15947="","",VLOOKUP(A15947,'3-Mapa de Controles'!$M$3:$P$143,4,FALSE))</f>
        <v/>
      </c>
      <c r="D15947" s="54" t="str">
        <f>IF(A15947="","",VLOOKUP(A15947,'3-Mapa de Controles'!$M$3:$AI$143,23,FALSE))</f>
        <v/>
      </c>
      <c r="E15947" s="54" t="str">
        <f>IF(A15947="","",VLOOKUP(A15947,'3-Mapa de Controles'!$B$3:$D$143,3,FALSE))</f>
        <v/>
      </c>
      <c r="F15947" s="56"/>
      <c r="G15947" s="122"/>
      <c r="H15947" s="122"/>
    </row>
    <row r="15948" spans="1:8" ht="28.5" customHeight="1">
      <c r="A15948" s="121"/>
      <c r="B15948" s="54" t="str">
        <f>IF(A15948="","",VLOOKUP(A15948,'3-Mapa de Controles'!$M$3:$N$143,2,FALSE))</f>
        <v/>
      </c>
      <c r="C15948" s="54" t="str">
        <f>IF(A15948="","",VLOOKUP(A15948,'3-Mapa de Controles'!$M$3:$P$143,4,FALSE))</f>
        <v/>
      </c>
      <c r="D15948" s="54" t="str">
        <f>IF(A15948="","",VLOOKUP(A15948,'3-Mapa de Controles'!$M$3:$AI$143,23,FALSE))</f>
        <v/>
      </c>
      <c r="E15948" s="54" t="str">
        <f>IF(A15948="","",VLOOKUP(A15948,'3-Mapa de Controles'!$B$3:$D$143,3,FALSE))</f>
        <v/>
      </c>
      <c r="F15948" s="56"/>
      <c r="G15948" s="122"/>
      <c r="H15948" s="122"/>
    </row>
    <row r="15949" spans="1:8" ht="28.5" customHeight="1">
      <c r="A15949" s="121"/>
      <c r="B15949" s="54" t="str">
        <f>IF(A15949="","",VLOOKUP(A15949,'3-Mapa de Controles'!$M$3:$N$143,2,FALSE))</f>
        <v/>
      </c>
      <c r="C15949" s="54" t="str">
        <f>IF(A15949="","",VLOOKUP(A15949,'3-Mapa de Controles'!$M$3:$P$143,4,FALSE))</f>
        <v/>
      </c>
      <c r="D15949" s="54" t="str">
        <f>IF(A15949="","",VLOOKUP(A15949,'3-Mapa de Controles'!$M$3:$AI$143,23,FALSE))</f>
        <v/>
      </c>
      <c r="E15949" s="54" t="str">
        <f>IF(A15949="","",VLOOKUP(A15949,'3-Mapa de Controles'!$B$3:$D$143,3,FALSE))</f>
        <v/>
      </c>
      <c r="F15949" s="56"/>
      <c r="G15949" s="122"/>
      <c r="H15949" s="122"/>
    </row>
    <row r="15950" spans="1:8" ht="28.5" customHeight="1">
      <c r="A15950" s="121"/>
      <c r="B15950" s="54" t="str">
        <f>IF(A15950="","",VLOOKUP(A15950,'3-Mapa de Controles'!$M$3:$N$143,2,FALSE))</f>
        <v/>
      </c>
      <c r="C15950" s="54" t="str">
        <f>IF(A15950="","",VLOOKUP(A15950,'3-Mapa de Controles'!$M$3:$P$143,4,FALSE))</f>
        <v/>
      </c>
      <c r="D15950" s="54" t="str">
        <f>IF(A15950="","",VLOOKUP(A15950,'3-Mapa de Controles'!$M$3:$AI$143,23,FALSE))</f>
        <v/>
      </c>
      <c r="E15950" s="54" t="str">
        <f>IF(A15950="","",VLOOKUP(A15950,'3-Mapa de Controles'!$B$3:$D$143,3,FALSE))</f>
        <v/>
      </c>
      <c r="F15950" s="56"/>
      <c r="G15950" s="122"/>
      <c r="H15950" s="122"/>
    </row>
    <row r="15951" spans="1:8" ht="28.5" customHeight="1">
      <c r="A15951" s="121"/>
      <c r="B15951" s="54" t="str">
        <f>IF(A15951="","",VLOOKUP(A15951,'3-Mapa de Controles'!$M$3:$N$143,2,FALSE))</f>
        <v/>
      </c>
      <c r="C15951" s="54" t="str">
        <f>IF(A15951="","",VLOOKUP(A15951,'3-Mapa de Controles'!$M$3:$P$143,4,FALSE))</f>
        <v/>
      </c>
      <c r="D15951" s="54" t="str">
        <f>IF(A15951="","",VLOOKUP(A15951,'3-Mapa de Controles'!$M$3:$AI$143,23,FALSE))</f>
        <v/>
      </c>
      <c r="E15951" s="54" t="str">
        <f>IF(A15951="","",VLOOKUP(A15951,'3-Mapa de Controles'!$B$3:$D$143,3,FALSE))</f>
        <v/>
      </c>
      <c r="F15951" s="56"/>
      <c r="G15951" s="122"/>
      <c r="H15951" s="122"/>
    </row>
    <row r="15952" spans="1:8" ht="28.5" customHeight="1">
      <c r="A15952" s="121"/>
      <c r="B15952" s="54" t="str">
        <f>IF(A15952="","",VLOOKUP(A15952,'3-Mapa de Controles'!$M$3:$N$143,2,FALSE))</f>
        <v/>
      </c>
      <c r="C15952" s="54" t="str">
        <f>IF(A15952="","",VLOOKUP(A15952,'3-Mapa de Controles'!$M$3:$P$143,4,FALSE))</f>
        <v/>
      </c>
      <c r="D15952" s="54" t="str">
        <f>IF(A15952="","",VLOOKUP(A15952,'3-Mapa de Controles'!$M$3:$AI$143,23,FALSE))</f>
        <v/>
      </c>
      <c r="E15952" s="54" t="str">
        <f>IF(A15952="","",VLOOKUP(A15952,'3-Mapa de Controles'!$B$3:$D$143,3,FALSE))</f>
        <v/>
      </c>
      <c r="F15952" s="56"/>
      <c r="G15952" s="122"/>
      <c r="H15952" s="122"/>
    </row>
    <row r="15953" spans="1:8" ht="28.5" customHeight="1">
      <c r="A15953" s="121"/>
      <c r="B15953" s="54" t="str">
        <f>IF(A15953="","",VLOOKUP(A15953,'3-Mapa de Controles'!$M$3:$N$143,2,FALSE))</f>
        <v/>
      </c>
      <c r="C15953" s="54" t="str">
        <f>IF(A15953="","",VLOOKUP(A15953,'3-Mapa de Controles'!$M$3:$P$143,4,FALSE))</f>
        <v/>
      </c>
      <c r="D15953" s="54" t="str">
        <f>IF(A15953="","",VLOOKUP(A15953,'3-Mapa de Controles'!$M$3:$AI$143,23,FALSE))</f>
        <v/>
      </c>
      <c r="E15953" s="54" t="str">
        <f>IF(A15953="","",VLOOKUP(A15953,'3-Mapa de Controles'!$B$3:$D$143,3,FALSE))</f>
        <v/>
      </c>
      <c r="F15953" s="56"/>
      <c r="G15953" s="122"/>
      <c r="H15953" s="122"/>
    </row>
    <row r="15954" spans="1:8" ht="28.5" customHeight="1">
      <c r="A15954" s="121"/>
      <c r="B15954" s="54" t="str">
        <f>IF(A15954="","",VLOOKUP(A15954,'3-Mapa de Controles'!$M$3:$N$143,2,FALSE))</f>
        <v/>
      </c>
      <c r="C15954" s="54" t="str">
        <f>IF(A15954="","",VLOOKUP(A15954,'3-Mapa de Controles'!$M$3:$P$143,4,FALSE))</f>
        <v/>
      </c>
      <c r="D15954" s="54" t="str">
        <f>IF(A15954="","",VLOOKUP(A15954,'3-Mapa de Controles'!$M$3:$AI$143,23,FALSE))</f>
        <v/>
      </c>
      <c r="E15954" s="54" t="str">
        <f>IF(A15954="","",VLOOKUP(A15954,'3-Mapa de Controles'!$B$3:$D$143,3,FALSE))</f>
        <v/>
      </c>
      <c r="F15954" s="56"/>
      <c r="G15954" s="122"/>
      <c r="H15954" s="122"/>
    </row>
    <row r="15955" spans="1:8" ht="28.5" customHeight="1">
      <c r="A15955" s="121"/>
      <c r="B15955" s="54" t="str">
        <f>IF(A15955="","",VLOOKUP(A15955,'3-Mapa de Controles'!$M$3:$N$143,2,FALSE))</f>
        <v/>
      </c>
      <c r="C15955" s="54" t="str">
        <f>IF(A15955="","",VLOOKUP(A15955,'3-Mapa de Controles'!$M$3:$P$143,4,FALSE))</f>
        <v/>
      </c>
      <c r="D15955" s="54" t="str">
        <f>IF(A15955="","",VLOOKUP(A15955,'3-Mapa de Controles'!$M$3:$AI$143,23,FALSE))</f>
        <v/>
      </c>
      <c r="E15955" s="54" t="str">
        <f>IF(A15955="","",VLOOKUP(A15955,'3-Mapa de Controles'!$B$3:$D$143,3,FALSE))</f>
        <v/>
      </c>
      <c r="F15955" s="56"/>
      <c r="G15955" s="122"/>
      <c r="H15955" s="122"/>
    </row>
    <row r="15956" spans="1:8" ht="28.5" customHeight="1">
      <c r="A15956" s="121"/>
      <c r="B15956" s="54" t="str">
        <f>IF(A15956="","",VLOOKUP(A15956,'3-Mapa de Controles'!$M$3:$N$143,2,FALSE))</f>
        <v/>
      </c>
      <c r="C15956" s="54" t="str">
        <f>IF(A15956="","",VLOOKUP(A15956,'3-Mapa de Controles'!$M$3:$P$143,4,FALSE))</f>
        <v/>
      </c>
      <c r="D15956" s="54" t="str">
        <f>IF(A15956="","",VLOOKUP(A15956,'3-Mapa de Controles'!$M$3:$AI$143,23,FALSE))</f>
        <v/>
      </c>
      <c r="E15956" s="54" t="str">
        <f>IF(A15956="","",VLOOKUP(A15956,'3-Mapa de Controles'!$B$3:$D$143,3,FALSE))</f>
        <v/>
      </c>
      <c r="F15956" s="56"/>
      <c r="G15956" s="122"/>
      <c r="H15956" s="122"/>
    </row>
    <row r="15957" spans="1:8" ht="28.5" customHeight="1">
      <c r="A15957" s="121"/>
      <c r="B15957" s="54" t="str">
        <f>IF(A15957="","",VLOOKUP(A15957,'3-Mapa de Controles'!$M$3:$N$143,2,FALSE))</f>
        <v/>
      </c>
      <c r="C15957" s="54" t="str">
        <f>IF(A15957="","",VLOOKUP(A15957,'3-Mapa de Controles'!$M$3:$P$143,4,FALSE))</f>
        <v/>
      </c>
      <c r="D15957" s="54" t="str">
        <f>IF(A15957="","",VLOOKUP(A15957,'3-Mapa de Controles'!$M$3:$AI$143,23,FALSE))</f>
        <v/>
      </c>
      <c r="E15957" s="54" t="str">
        <f>IF(A15957="","",VLOOKUP(A15957,'3-Mapa de Controles'!$B$3:$D$143,3,FALSE))</f>
        <v/>
      </c>
      <c r="F15957" s="56"/>
      <c r="G15957" s="122"/>
      <c r="H15957" s="122"/>
    </row>
    <row r="15958" spans="1:8" ht="28.5" customHeight="1">
      <c r="A15958" s="121"/>
      <c r="B15958" s="54" t="str">
        <f>IF(A15958="","",VLOOKUP(A15958,'3-Mapa de Controles'!$M$3:$N$143,2,FALSE))</f>
        <v/>
      </c>
      <c r="C15958" s="54" t="str">
        <f>IF(A15958="","",VLOOKUP(A15958,'3-Mapa de Controles'!$M$3:$P$143,4,FALSE))</f>
        <v/>
      </c>
      <c r="D15958" s="54" t="str">
        <f>IF(A15958="","",VLOOKUP(A15958,'3-Mapa de Controles'!$M$3:$AI$143,23,FALSE))</f>
        <v/>
      </c>
      <c r="E15958" s="54" t="str">
        <f>IF(A15958="","",VLOOKUP(A15958,'3-Mapa de Controles'!$B$3:$D$143,3,FALSE))</f>
        <v/>
      </c>
      <c r="F15958" s="56"/>
      <c r="G15958" s="122"/>
      <c r="H15958" s="122"/>
    </row>
    <row r="15959" spans="1:8" ht="28.5" customHeight="1">
      <c r="A15959" s="121"/>
      <c r="B15959" s="54" t="str">
        <f>IF(A15959="","",VLOOKUP(A15959,'3-Mapa de Controles'!$M$3:$N$143,2,FALSE))</f>
        <v/>
      </c>
      <c r="C15959" s="54" t="str">
        <f>IF(A15959="","",VLOOKUP(A15959,'3-Mapa de Controles'!$M$3:$P$143,4,FALSE))</f>
        <v/>
      </c>
      <c r="D15959" s="54" t="str">
        <f>IF(A15959="","",VLOOKUP(A15959,'3-Mapa de Controles'!$M$3:$AI$143,23,FALSE))</f>
        <v/>
      </c>
      <c r="E15959" s="54" t="str">
        <f>IF(A15959="","",VLOOKUP(A15959,'3-Mapa de Controles'!$B$3:$D$143,3,FALSE))</f>
        <v/>
      </c>
      <c r="F15959" s="56"/>
      <c r="G15959" s="122"/>
      <c r="H15959" s="122"/>
    </row>
    <row r="15960" spans="1:8" ht="28.5" customHeight="1">
      <c r="A15960" s="121"/>
      <c r="B15960" s="54" t="str">
        <f>IF(A15960="","",VLOOKUP(A15960,'3-Mapa de Controles'!$M$3:$N$143,2,FALSE))</f>
        <v/>
      </c>
      <c r="C15960" s="54" t="str">
        <f>IF(A15960="","",VLOOKUP(A15960,'3-Mapa de Controles'!$M$3:$P$143,4,FALSE))</f>
        <v/>
      </c>
      <c r="D15960" s="54" t="str">
        <f>IF(A15960="","",VLOOKUP(A15960,'3-Mapa de Controles'!$M$3:$AI$143,23,FALSE))</f>
        <v/>
      </c>
      <c r="E15960" s="54" t="str">
        <f>IF(A15960="","",VLOOKUP(A15960,'3-Mapa de Controles'!$B$3:$D$143,3,FALSE))</f>
        <v/>
      </c>
      <c r="F15960" s="56"/>
      <c r="G15960" s="122"/>
      <c r="H15960" s="122"/>
    </row>
    <row r="15961" spans="1:8" ht="28.5" customHeight="1">
      <c r="A15961" s="121"/>
      <c r="B15961" s="54" t="str">
        <f>IF(A15961="","",VLOOKUP(A15961,'3-Mapa de Controles'!$M$3:$N$143,2,FALSE))</f>
        <v/>
      </c>
      <c r="C15961" s="54" t="str">
        <f>IF(A15961="","",VLOOKUP(A15961,'3-Mapa de Controles'!$M$3:$P$143,4,FALSE))</f>
        <v/>
      </c>
      <c r="D15961" s="54" t="str">
        <f>IF(A15961="","",VLOOKUP(A15961,'3-Mapa de Controles'!$M$3:$AI$143,23,FALSE))</f>
        <v/>
      </c>
      <c r="E15961" s="54" t="str">
        <f>IF(A15961="","",VLOOKUP(A15961,'3-Mapa de Controles'!$B$3:$D$143,3,FALSE))</f>
        <v/>
      </c>
      <c r="F15961" s="56"/>
      <c r="G15961" s="122"/>
      <c r="H15961" s="122"/>
    </row>
    <row r="15962" spans="1:8" ht="28.5" customHeight="1">
      <c r="A15962" s="121"/>
      <c r="B15962" s="54" t="str">
        <f>IF(A15962="","",VLOOKUP(A15962,'3-Mapa de Controles'!$M$3:$N$143,2,FALSE))</f>
        <v/>
      </c>
      <c r="C15962" s="54" t="str">
        <f>IF(A15962="","",VLOOKUP(A15962,'3-Mapa de Controles'!$M$3:$P$143,4,FALSE))</f>
        <v/>
      </c>
      <c r="D15962" s="54" t="str">
        <f>IF(A15962="","",VLOOKUP(A15962,'3-Mapa de Controles'!$M$3:$AI$143,23,FALSE))</f>
        <v/>
      </c>
      <c r="E15962" s="54" t="str">
        <f>IF(A15962="","",VLOOKUP(A15962,'3-Mapa de Controles'!$B$3:$D$143,3,FALSE))</f>
        <v/>
      </c>
      <c r="F15962" s="56"/>
      <c r="G15962" s="122"/>
      <c r="H15962" s="122"/>
    </row>
    <row r="15963" spans="1:8" ht="28.5" customHeight="1">
      <c r="A15963" s="121"/>
      <c r="B15963" s="54" t="str">
        <f>IF(A15963="","",VLOOKUP(A15963,'3-Mapa de Controles'!$M$3:$N$143,2,FALSE))</f>
        <v/>
      </c>
      <c r="C15963" s="54" t="str">
        <f>IF(A15963="","",VLOOKUP(A15963,'3-Mapa de Controles'!$M$3:$P$143,4,FALSE))</f>
        <v/>
      </c>
      <c r="D15963" s="54" t="str">
        <f>IF(A15963="","",VLOOKUP(A15963,'3-Mapa de Controles'!$M$3:$AI$143,23,FALSE))</f>
        <v/>
      </c>
      <c r="E15963" s="54" t="str">
        <f>IF(A15963="","",VLOOKUP(A15963,'3-Mapa de Controles'!$B$3:$D$143,3,FALSE))</f>
        <v/>
      </c>
      <c r="F15963" s="56"/>
      <c r="G15963" s="122"/>
      <c r="H15963" s="122"/>
    </row>
    <row r="15964" spans="1:8" ht="28.5" customHeight="1">
      <c r="A15964" s="121"/>
      <c r="B15964" s="54" t="str">
        <f>IF(A15964="","",VLOOKUP(A15964,'3-Mapa de Controles'!$M$3:$N$143,2,FALSE))</f>
        <v/>
      </c>
      <c r="C15964" s="54" t="str">
        <f>IF(A15964="","",VLOOKUP(A15964,'3-Mapa de Controles'!$M$3:$P$143,4,FALSE))</f>
        <v/>
      </c>
      <c r="D15964" s="54" t="str">
        <f>IF(A15964="","",VLOOKUP(A15964,'3-Mapa de Controles'!$M$3:$AI$143,23,FALSE))</f>
        <v/>
      </c>
      <c r="E15964" s="54" t="str">
        <f>IF(A15964="","",VLOOKUP(A15964,'3-Mapa de Controles'!$B$3:$D$143,3,FALSE))</f>
        <v/>
      </c>
      <c r="F15964" s="56"/>
      <c r="G15964" s="122"/>
      <c r="H15964" s="122"/>
    </row>
    <row r="15965" spans="1:8" ht="28.5" customHeight="1">
      <c r="A15965" s="121"/>
      <c r="B15965" s="54" t="str">
        <f>IF(A15965="","",VLOOKUP(A15965,'3-Mapa de Controles'!$M$3:$N$143,2,FALSE))</f>
        <v/>
      </c>
      <c r="C15965" s="54" t="str">
        <f>IF(A15965="","",VLOOKUP(A15965,'3-Mapa de Controles'!$M$3:$P$143,4,FALSE))</f>
        <v/>
      </c>
      <c r="D15965" s="54" t="str">
        <f>IF(A15965="","",VLOOKUP(A15965,'3-Mapa de Controles'!$M$3:$AI$143,23,FALSE))</f>
        <v/>
      </c>
      <c r="E15965" s="54" t="str">
        <f>IF(A15965="","",VLOOKUP(A15965,'3-Mapa de Controles'!$B$3:$D$143,3,FALSE))</f>
        <v/>
      </c>
      <c r="F15965" s="56"/>
      <c r="G15965" s="122"/>
      <c r="H15965" s="122"/>
    </row>
    <row r="15966" spans="1:8" ht="28.5" customHeight="1">
      <c r="A15966" s="121"/>
      <c r="B15966" s="54" t="str">
        <f>IF(A15966="","",VLOOKUP(A15966,'3-Mapa de Controles'!$M$3:$N$143,2,FALSE))</f>
        <v/>
      </c>
      <c r="C15966" s="54" t="str">
        <f>IF(A15966="","",VLOOKUP(A15966,'3-Mapa de Controles'!$M$3:$P$143,4,FALSE))</f>
        <v/>
      </c>
      <c r="D15966" s="54" t="str">
        <f>IF(A15966="","",VLOOKUP(A15966,'3-Mapa de Controles'!$M$3:$AI$143,23,FALSE))</f>
        <v/>
      </c>
      <c r="E15966" s="54" t="str">
        <f>IF(A15966="","",VLOOKUP(A15966,'3-Mapa de Controles'!$B$3:$D$143,3,FALSE))</f>
        <v/>
      </c>
      <c r="F15966" s="56"/>
      <c r="G15966" s="122"/>
      <c r="H15966" s="122"/>
    </row>
    <row r="15967" spans="1:8" ht="28.5" customHeight="1">
      <c r="A15967" s="121"/>
      <c r="B15967" s="54" t="str">
        <f>IF(A15967="","",VLOOKUP(A15967,'3-Mapa de Controles'!$M$3:$N$143,2,FALSE))</f>
        <v/>
      </c>
      <c r="C15967" s="54" t="str">
        <f>IF(A15967="","",VLOOKUP(A15967,'3-Mapa de Controles'!$M$3:$P$143,4,FALSE))</f>
        <v/>
      </c>
      <c r="D15967" s="54" t="str">
        <f>IF(A15967="","",VLOOKUP(A15967,'3-Mapa de Controles'!$M$3:$AI$143,23,FALSE))</f>
        <v/>
      </c>
      <c r="E15967" s="54" t="str">
        <f>IF(A15967="","",VLOOKUP(A15967,'3-Mapa de Controles'!$B$3:$D$143,3,FALSE))</f>
        <v/>
      </c>
      <c r="F15967" s="56"/>
      <c r="G15967" s="122"/>
      <c r="H15967" s="122"/>
    </row>
    <row r="15968" spans="1:8" ht="28.5" customHeight="1">
      <c r="A15968" s="121"/>
      <c r="B15968" s="54" t="str">
        <f>IF(A15968="","",VLOOKUP(A15968,'3-Mapa de Controles'!$M$3:$N$143,2,FALSE))</f>
        <v/>
      </c>
      <c r="C15968" s="54" t="str">
        <f>IF(A15968="","",VLOOKUP(A15968,'3-Mapa de Controles'!$M$3:$P$143,4,FALSE))</f>
        <v/>
      </c>
      <c r="D15968" s="54" t="str">
        <f>IF(A15968="","",VLOOKUP(A15968,'3-Mapa de Controles'!$M$3:$AI$143,23,FALSE))</f>
        <v/>
      </c>
      <c r="E15968" s="54" t="str">
        <f>IF(A15968="","",VLOOKUP(A15968,'3-Mapa de Controles'!$B$3:$D$143,3,FALSE))</f>
        <v/>
      </c>
      <c r="F15968" s="56"/>
      <c r="G15968" s="122"/>
      <c r="H15968" s="122"/>
    </row>
    <row r="15969" spans="1:8" ht="28.5" customHeight="1">
      <c r="A15969" s="121"/>
      <c r="B15969" s="54" t="str">
        <f>IF(A15969="","",VLOOKUP(A15969,'3-Mapa de Controles'!$M$3:$N$143,2,FALSE))</f>
        <v/>
      </c>
      <c r="C15969" s="54" t="str">
        <f>IF(A15969="","",VLOOKUP(A15969,'3-Mapa de Controles'!$M$3:$P$143,4,FALSE))</f>
        <v/>
      </c>
      <c r="D15969" s="54" t="str">
        <f>IF(A15969="","",VLOOKUP(A15969,'3-Mapa de Controles'!$M$3:$AI$143,23,FALSE))</f>
        <v/>
      </c>
      <c r="E15969" s="54" t="str">
        <f>IF(A15969="","",VLOOKUP(A15969,'3-Mapa de Controles'!$B$3:$D$143,3,FALSE))</f>
        <v/>
      </c>
      <c r="F15969" s="56"/>
      <c r="G15969" s="122"/>
      <c r="H15969" s="122"/>
    </row>
    <row r="15970" spans="1:8" ht="28.5" customHeight="1">
      <c r="A15970" s="121"/>
      <c r="B15970" s="54" t="str">
        <f>IF(A15970="","",VLOOKUP(A15970,'3-Mapa de Controles'!$M$3:$N$143,2,FALSE))</f>
        <v/>
      </c>
      <c r="C15970" s="54" t="str">
        <f>IF(A15970="","",VLOOKUP(A15970,'3-Mapa de Controles'!$M$3:$P$143,4,FALSE))</f>
        <v/>
      </c>
      <c r="D15970" s="54" t="str">
        <f>IF(A15970="","",VLOOKUP(A15970,'3-Mapa de Controles'!$M$3:$AI$143,23,FALSE))</f>
        <v/>
      </c>
      <c r="E15970" s="54" t="str">
        <f>IF(A15970="","",VLOOKUP(A15970,'3-Mapa de Controles'!$B$3:$D$143,3,FALSE))</f>
        <v/>
      </c>
      <c r="F15970" s="56"/>
      <c r="G15970" s="122"/>
      <c r="H15970" s="122"/>
    </row>
    <row r="15971" spans="1:8" ht="28.5" customHeight="1">
      <c r="A15971" s="121"/>
      <c r="B15971" s="54" t="str">
        <f>IF(A15971="","",VLOOKUP(A15971,'3-Mapa de Controles'!$M$3:$N$143,2,FALSE))</f>
        <v/>
      </c>
      <c r="C15971" s="54" t="str">
        <f>IF(A15971="","",VLOOKUP(A15971,'3-Mapa de Controles'!$M$3:$P$143,4,FALSE))</f>
        <v/>
      </c>
      <c r="D15971" s="54" t="str">
        <f>IF(A15971="","",VLOOKUP(A15971,'3-Mapa de Controles'!$M$3:$AI$143,23,FALSE))</f>
        <v/>
      </c>
      <c r="E15971" s="54" t="str">
        <f>IF(A15971="","",VLOOKUP(A15971,'3-Mapa de Controles'!$B$3:$D$143,3,FALSE))</f>
        <v/>
      </c>
      <c r="F15971" s="56"/>
      <c r="G15971" s="122"/>
      <c r="H15971" s="122"/>
    </row>
    <row r="15972" spans="1:8" ht="28.5" customHeight="1">
      <c r="A15972" s="121"/>
      <c r="B15972" s="54" t="str">
        <f>IF(A15972="","",VLOOKUP(A15972,'3-Mapa de Controles'!$M$3:$N$143,2,FALSE))</f>
        <v/>
      </c>
      <c r="C15972" s="54" t="str">
        <f>IF(A15972="","",VLOOKUP(A15972,'3-Mapa de Controles'!$M$3:$P$143,4,FALSE))</f>
        <v/>
      </c>
      <c r="D15972" s="54" t="str">
        <f>IF(A15972="","",VLOOKUP(A15972,'3-Mapa de Controles'!$M$3:$AI$143,23,FALSE))</f>
        <v/>
      </c>
      <c r="E15972" s="54" t="str">
        <f>IF(A15972="","",VLOOKUP(A15972,'3-Mapa de Controles'!$B$3:$D$143,3,FALSE))</f>
        <v/>
      </c>
      <c r="F15972" s="56"/>
      <c r="G15972" s="122"/>
      <c r="H15972" s="122"/>
    </row>
    <row r="15973" spans="1:8" ht="28.5" customHeight="1">
      <c r="A15973" s="121"/>
      <c r="B15973" s="54" t="str">
        <f>IF(A15973="","",VLOOKUP(A15973,'3-Mapa de Controles'!$M$3:$N$143,2,FALSE))</f>
        <v/>
      </c>
      <c r="C15973" s="54" t="str">
        <f>IF(A15973="","",VLOOKUP(A15973,'3-Mapa de Controles'!$M$3:$P$143,4,FALSE))</f>
        <v/>
      </c>
      <c r="D15973" s="54" t="str">
        <f>IF(A15973="","",VLOOKUP(A15973,'3-Mapa de Controles'!$M$3:$AI$143,23,FALSE))</f>
        <v/>
      </c>
      <c r="E15973" s="54" t="str">
        <f>IF(A15973="","",VLOOKUP(A15973,'3-Mapa de Controles'!$B$3:$D$143,3,FALSE))</f>
        <v/>
      </c>
      <c r="F15973" s="56"/>
      <c r="G15973" s="122"/>
      <c r="H15973" s="122"/>
    </row>
    <row r="15974" spans="1:8" ht="28.5" customHeight="1">
      <c r="A15974" s="121"/>
      <c r="B15974" s="54" t="str">
        <f>IF(A15974="","",VLOOKUP(A15974,'3-Mapa de Controles'!$M$3:$N$143,2,FALSE))</f>
        <v/>
      </c>
      <c r="C15974" s="54" t="str">
        <f>IF(A15974="","",VLOOKUP(A15974,'3-Mapa de Controles'!$M$3:$P$143,4,FALSE))</f>
        <v/>
      </c>
      <c r="D15974" s="54" t="str">
        <f>IF(A15974="","",VLOOKUP(A15974,'3-Mapa de Controles'!$M$3:$AI$143,23,FALSE))</f>
        <v/>
      </c>
      <c r="E15974" s="54" t="str">
        <f>IF(A15974="","",VLOOKUP(A15974,'3-Mapa de Controles'!$B$3:$D$143,3,FALSE))</f>
        <v/>
      </c>
      <c r="F15974" s="56"/>
      <c r="G15974" s="122"/>
      <c r="H15974" s="122"/>
    </row>
    <row r="15975" spans="1:8" ht="28.5" customHeight="1">
      <c r="A15975" s="121"/>
      <c r="B15975" s="54" t="str">
        <f>IF(A15975="","",VLOOKUP(A15975,'3-Mapa de Controles'!$M$3:$N$143,2,FALSE))</f>
        <v/>
      </c>
      <c r="C15975" s="54" t="str">
        <f>IF(A15975="","",VLOOKUP(A15975,'3-Mapa de Controles'!$M$3:$P$143,4,FALSE))</f>
        <v/>
      </c>
      <c r="D15975" s="54" t="str">
        <f>IF(A15975="","",VLOOKUP(A15975,'3-Mapa de Controles'!$M$3:$AI$143,23,FALSE))</f>
        <v/>
      </c>
      <c r="E15975" s="54" t="str">
        <f>IF(A15975="","",VLOOKUP(A15975,'3-Mapa de Controles'!$B$3:$D$143,3,FALSE))</f>
        <v/>
      </c>
      <c r="F15975" s="56"/>
      <c r="G15975" s="122"/>
      <c r="H15975" s="122"/>
    </row>
    <row r="15976" spans="1:8" ht="28.5" customHeight="1">
      <c r="A15976" s="121"/>
      <c r="B15976" s="54" t="str">
        <f>IF(A15976="","",VLOOKUP(A15976,'3-Mapa de Controles'!$M$3:$N$143,2,FALSE))</f>
        <v/>
      </c>
      <c r="C15976" s="54" t="str">
        <f>IF(A15976="","",VLOOKUP(A15976,'3-Mapa de Controles'!$M$3:$P$143,4,FALSE))</f>
        <v/>
      </c>
      <c r="D15976" s="54" t="str">
        <f>IF(A15976="","",VLOOKUP(A15976,'3-Mapa de Controles'!$M$3:$AI$143,23,FALSE))</f>
        <v/>
      </c>
      <c r="E15976" s="54" t="str">
        <f>IF(A15976="","",VLOOKUP(A15976,'3-Mapa de Controles'!$B$3:$D$143,3,FALSE))</f>
        <v/>
      </c>
      <c r="F15976" s="56"/>
      <c r="G15976" s="122"/>
      <c r="H15976" s="122"/>
    </row>
    <row r="15977" spans="1:8" ht="28.5" customHeight="1">
      <c r="A15977" s="121"/>
      <c r="B15977" s="54" t="str">
        <f>IF(A15977="","",VLOOKUP(A15977,'3-Mapa de Controles'!$M$3:$N$143,2,FALSE))</f>
        <v/>
      </c>
      <c r="C15977" s="54" t="str">
        <f>IF(A15977="","",VLOOKUP(A15977,'3-Mapa de Controles'!$M$3:$P$143,4,FALSE))</f>
        <v/>
      </c>
      <c r="D15977" s="54" t="str">
        <f>IF(A15977="","",VLOOKUP(A15977,'3-Mapa de Controles'!$M$3:$AI$143,23,FALSE))</f>
        <v/>
      </c>
      <c r="E15977" s="54" t="str">
        <f>IF(A15977="","",VLOOKUP(A15977,'3-Mapa de Controles'!$B$3:$D$143,3,FALSE))</f>
        <v/>
      </c>
      <c r="F15977" s="56"/>
      <c r="G15977" s="122"/>
      <c r="H15977" s="122"/>
    </row>
    <row r="15978" spans="1:8" ht="28.5" customHeight="1">
      <c r="A15978" s="121"/>
      <c r="B15978" s="54" t="str">
        <f>IF(A15978="","",VLOOKUP(A15978,'3-Mapa de Controles'!$M$3:$N$143,2,FALSE))</f>
        <v/>
      </c>
      <c r="C15978" s="54" t="str">
        <f>IF(A15978="","",VLOOKUP(A15978,'3-Mapa de Controles'!$M$3:$P$143,4,FALSE))</f>
        <v/>
      </c>
      <c r="D15978" s="54" t="str">
        <f>IF(A15978="","",VLOOKUP(A15978,'3-Mapa de Controles'!$M$3:$AI$143,23,FALSE))</f>
        <v/>
      </c>
      <c r="E15978" s="54" t="str">
        <f>IF(A15978="","",VLOOKUP(A15978,'3-Mapa de Controles'!$B$3:$D$143,3,FALSE))</f>
        <v/>
      </c>
      <c r="F15978" s="56"/>
      <c r="G15978" s="122"/>
      <c r="H15978" s="122"/>
    </row>
    <row r="15979" spans="1:8" ht="28.5" customHeight="1">
      <c r="A15979" s="121"/>
      <c r="B15979" s="54" t="str">
        <f>IF(A15979="","",VLOOKUP(A15979,'3-Mapa de Controles'!$M$3:$N$143,2,FALSE))</f>
        <v/>
      </c>
      <c r="C15979" s="54" t="str">
        <f>IF(A15979="","",VLOOKUP(A15979,'3-Mapa de Controles'!$M$3:$P$143,4,FALSE))</f>
        <v/>
      </c>
      <c r="D15979" s="54" t="str">
        <f>IF(A15979="","",VLOOKUP(A15979,'3-Mapa de Controles'!$M$3:$AI$143,23,FALSE))</f>
        <v/>
      </c>
      <c r="E15979" s="54" t="str">
        <f>IF(A15979="","",VLOOKUP(A15979,'3-Mapa de Controles'!$B$3:$D$143,3,FALSE))</f>
        <v/>
      </c>
      <c r="F15979" s="56"/>
      <c r="G15979" s="122"/>
      <c r="H15979" s="122"/>
    </row>
    <row r="15980" spans="1:8" ht="28.5" customHeight="1">
      <c r="A15980" s="121"/>
      <c r="B15980" s="54" t="str">
        <f>IF(A15980="","",VLOOKUP(A15980,'3-Mapa de Controles'!$M$3:$N$143,2,FALSE))</f>
        <v/>
      </c>
      <c r="C15980" s="54" t="str">
        <f>IF(A15980="","",VLOOKUP(A15980,'3-Mapa de Controles'!$M$3:$P$143,4,FALSE))</f>
        <v/>
      </c>
      <c r="D15980" s="54" t="str">
        <f>IF(A15980="","",VLOOKUP(A15980,'3-Mapa de Controles'!$M$3:$AI$143,23,FALSE))</f>
        <v/>
      </c>
      <c r="E15980" s="54" t="str">
        <f>IF(A15980="","",VLOOKUP(A15980,'3-Mapa de Controles'!$B$3:$D$143,3,FALSE))</f>
        <v/>
      </c>
      <c r="F15980" s="56"/>
      <c r="G15980" s="122"/>
      <c r="H15980" s="122"/>
    </row>
    <row r="15981" spans="1:8" ht="28.5" customHeight="1">
      <c r="A15981" s="121"/>
      <c r="B15981" s="54" t="str">
        <f>IF(A15981="","",VLOOKUP(A15981,'3-Mapa de Controles'!$M$3:$N$143,2,FALSE))</f>
        <v/>
      </c>
      <c r="C15981" s="54" t="str">
        <f>IF(A15981="","",VLOOKUP(A15981,'3-Mapa de Controles'!$M$3:$P$143,4,FALSE))</f>
        <v/>
      </c>
      <c r="D15981" s="54" t="str">
        <f>IF(A15981="","",VLOOKUP(A15981,'3-Mapa de Controles'!$M$3:$AI$143,23,FALSE))</f>
        <v/>
      </c>
      <c r="E15981" s="54" t="str">
        <f>IF(A15981="","",VLOOKUP(A15981,'3-Mapa de Controles'!$B$3:$D$143,3,FALSE))</f>
        <v/>
      </c>
      <c r="F15981" s="56"/>
      <c r="G15981" s="122"/>
      <c r="H15981" s="122"/>
    </row>
    <row r="15982" spans="1:8" ht="28.5" customHeight="1">
      <c r="A15982" s="121"/>
      <c r="B15982" s="54" t="str">
        <f>IF(A15982="","",VLOOKUP(A15982,'3-Mapa de Controles'!$M$3:$N$143,2,FALSE))</f>
        <v/>
      </c>
      <c r="C15982" s="54" t="str">
        <f>IF(A15982="","",VLOOKUP(A15982,'3-Mapa de Controles'!$M$3:$P$143,4,FALSE))</f>
        <v/>
      </c>
      <c r="D15982" s="54" t="str">
        <f>IF(A15982="","",VLOOKUP(A15982,'3-Mapa de Controles'!$M$3:$AI$143,23,FALSE))</f>
        <v/>
      </c>
      <c r="E15982" s="54" t="str">
        <f>IF(A15982="","",VLOOKUP(A15982,'3-Mapa de Controles'!$B$3:$D$143,3,FALSE))</f>
        <v/>
      </c>
      <c r="F15982" s="56"/>
      <c r="G15982" s="122"/>
      <c r="H15982" s="122"/>
    </row>
    <row r="15983" spans="1:8" ht="28.5" customHeight="1">
      <c r="A15983" s="121"/>
      <c r="B15983" s="54" t="str">
        <f>IF(A15983="","",VLOOKUP(A15983,'3-Mapa de Controles'!$M$3:$N$143,2,FALSE))</f>
        <v/>
      </c>
      <c r="C15983" s="54" t="str">
        <f>IF(A15983="","",VLOOKUP(A15983,'3-Mapa de Controles'!$M$3:$P$143,4,FALSE))</f>
        <v/>
      </c>
      <c r="D15983" s="54" t="str">
        <f>IF(A15983="","",VLOOKUP(A15983,'3-Mapa de Controles'!$M$3:$AI$143,23,FALSE))</f>
        <v/>
      </c>
      <c r="E15983" s="54" t="str">
        <f>IF(A15983="","",VLOOKUP(A15983,'3-Mapa de Controles'!$B$3:$D$143,3,FALSE))</f>
        <v/>
      </c>
      <c r="F15983" s="56"/>
      <c r="G15983" s="122"/>
      <c r="H15983" s="122"/>
    </row>
    <row r="15984" spans="1:8" ht="28.5" customHeight="1">
      <c r="A15984" s="121"/>
      <c r="B15984" s="54" t="str">
        <f>IF(A15984="","",VLOOKUP(A15984,'3-Mapa de Controles'!$M$3:$N$143,2,FALSE))</f>
        <v/>
      </c>
      <c r="C15984" s="54" t="str">
        <f>IF(A15984="","",VLOOKUP(A15984,'3-Mapa de Controles'!$M$3:$P$143,4,FALSE))</f>
        <v/>
      </c>
      <c r="D15984" s="54" t="str">
        <f>IF(A15984="","",VLOOKUP(A15984,'3-Mapa de Controles'!$M$3:$AI$143,23,FALSE))</f>
        <v/>
      </c>
      <c r="E15984" s="54" t="str">
        <f>IF(A15984="","",VLOOKUP(A15984,'3-Mapa de Controles'!$B$3:$D$143,3,FALSE))</f>
        <v/>
      </c>
      <c r="F15984" s="56"/>
      <c r="G15984" s="122"/>
      <c r="H15984" s="122"/>
    </row>
    <row r="15985" spans="1:8" ht="28.5" customHeight="1">
      <c r="A15985" s="121"/>
      <c r="B15985" s="54" t="str">
        <f>IF(A15985="","",VLOOKUP(A15985,'3-Mapa de Controles'!$M$3:$N$143,2,FALSE))</f>
        <v/>
      </c>
      <c r="C15985" s="54" t="str">
        <f>IF(A15985="","",VLOOKUP(A15985,'3-Mapa de Controles'!$M$3:$P$143,4,FALSE))</f>
        <v/>
      </c>
      <c r="D15985" s="54" t="str">
        <f>IF(A15985="","",VLOOKUP(A15985,'3-Mapa de Controles'!$M$3:$AI$143,23,FALSE))</f>
        <v/>
      </c>
      <c r="E15985" s="54" t="str">
        <f>IF(A15985="","",VLOOKUP(A15985,'3-Mapa de Controles'!$B$3:$D$143,3,FALSE))</f>
        <v/>
      </c>
      <c r="F15985" s="56"/>
      <c r="G15985" s="122"/>
      <c r="H15985" s="122"/>
    </row>
    <row r="15986" spans="1:8" ht="28.5" customHeight="1">
      <c r="A15986" s="121"/>
      <c r="B15986" s="54" t="str">
        <f>IF(A15986="","",VLOOKUP(A15986,'3-Mapa de Controles'!$M$3:$N$143,2,FALSE))</f>
        <v/>
      </c>
      <c r="C15986" s="54" t="str">
        <f>IF(A15986="","",VLOOKUP(A15986,'3-Mapa de Controles'!$M$3:$P$143,4,FALSE))</f>
        <v/>
      </c>
      <c r="D15986" s="54" t="str">
        <f>IF(A15986="","",VLOOKUP(A15986,'3-Mapa de Controles'!$M$3:$AI$143,23,FALSE))</f>
        <v/>
      </c>
      <c r="E15986" s="54" t="str">
        <f>IF(A15986="","",VLOOKUP(A15986,'3-Mapa de Controles'!$B$3:$D$143,3,FALSE))</f>
        <v/>
      </c>
      <c r="F15986" s="56"/>
      <c r="G15986" s="122"/>
      <c r="H15986" s="122"/>
    </row>
    <row r="15987" spans="1:8" ht="28.5" customHeight="1">
      <c r="A15987" s="121"/>
      <c r="B15987" s="54" t="str">
        <f>IF(A15987="","",VLOOKUP(A15987,'3-Mapa de Controles'!$M$3:$N$143,2,FALSE))</f>
        <v/>
      </c>
      <c r="C15987" s="54" t="str">
        <f>IF(A15987="","",VLOOKUP(A15987,'3-Mapa de Controles'!$M$3:$P$143,4,FALSE))</f>
        <v/>
      </c>
      <c r="D15987" s="54" t="str">
        <f>IF(A15987="","",VLOOKUP(A15987,'3-Mapa de Controles'!$M$3:$AI$143,23,FALSE))</f>
        <v/>
      </c>
      <c r="E15987" s="54" t="str">
        <f>IF(A15987="","",VLOOKUP(A15987,'3-Mapa de Controles'!$B$3:$D$143,3,FALSE))</f>
        <v/>
      </c>
      <c r="F15987" s="56"/>
      <c r="G15987" s="122"/>
      <c r="H15987" s="122"/>
    </row>
    <row r="15988" spans="1:8" ht="28.5" customHeight="1">
      <c r="A15988" s="121"/>
      <c r="B15988" s="54" t="str">
        <f>IF(A15988="","",VLOOKUP(A15988,'3-Mapa de Controles'!$M$3:$N$143,2,FALSE))</f>
        <v/>
      </c>
      <c r="C15988" s="54" t="str">
        <f>IF(A15988="","",VLOOKUP(A15988,'3-Mapa de Controles'!$M$3:$P$143,4,FALSE))</f>
        <v/>
      </c>
      <c r="D15988" s="54" t="str">
        <f>IF(A15988="","",VLOOKUP(A15988,'3-Mapa de Controles'!$M$3:$AI$143,23,FALSE))</f>
        <v/>
      </c>
      <c r="E15988" s="54" t="str">
        <f>IF(A15988="","",VLOOKUP(A15988,'3-Mapa de Controles'!$B$3:$D$143,3,FALSE))</f>
        <v/>
      </c>
      <c r="F15988" s="56"/>
      <c r="G15988" s="122"/>
      <c r="H15988" s="122"/>
    </row>
    <row r="15989" spans="1:8" ht="28.5" customHeight="1">
      <c r="A15989" s="121"/>
      <c r="B15989" s="54" t="str">
        <f>IF(A15989="","",VLOOKUP(A15989,'3-Mapa de Controles'!$M$3:$N$143,2,FALSE))</f>
        <v/>
      </c>
      <c r="C15989" s="54" t="str">
        <f>IF(A15989="","",VLOOKUP(A15989,'3-Mapa de Controles'!$M$3:$P$143,4,FALSE))</f>
        <v/>
      </c>
      <c r="D15989" s="54" t="str">
        <f>IF(A15989="","",VLOOKUP(A15989,'3-Mapa de Controles'!$M$3:$AI$143,23,FALSE))</f>
        <v/>
      </c>
      <c r="E15989" s="54" t="str">
        <f>IF(A15989="","",VLOOKUP(A15989,'3-Mapa de Controles'!$B$3:$D$143,3,FALSE))</f>
        <v/>
      </c>
      <c r="F15989" s="56"/>
      <c r="G15989" s="122"/>
      <c r="H15989" s="122"/>
    </row>
    <row r="15990" spans="1:8" ht="28.5" customHeight="1">
      <c r="A15990" s="121"/>
      <c r="B15990" s="54" t="str">
        <f>IF(A15990="","",VLOOKUP(A15990,'3-Mapa de Controles'!$M$3:$N$143,2,FALSE))</f>
        <v/>
      </c>
      <c r="C15990" s="54" t="str">
        <f>IF(A15990="","",VLOOKUP(A15990,'3-Mapa de Controles'!$M$3:$P$143,4,FALSE))</f>
        <v/>
      </c>
      <c r="D15990" s="54" t="str">
        <f>IF(A15990="","",VLOOKUP(A15990,'3-Mapa de Controles'!$M$3:$AI$143,23,FALSE))</f>
        <v/>
      </c>
      <c r="E15990" s="54" t="str">
        <f>IF(A15990="","",VLOOKUP(A15990,'3-Mapa de Controles'!$B$3:$D$143,3,FALSE))</f>
        <v/>
      </c>
      <c r="F15990" s="56"/>
      <c r="G15990" s="122"/>
      <c r="H15990" s="122"/>
    </row>
    <row r="15991" spans="1:8" ht="28.5" customHeight="1">
      <c r="A15991" s="121"/>
      <c r="B15991" s="54" t="str">
        <f>IF(A15991="","",VLOOKUP(A15991,'3-Mapa de Controles'!$M$3:$N$143,2,FALSE))</f>
        <v/>
      </c>
      <c r="C15991" s="54" t="str">
        <f>IF(A15991="","",VLOOKUP(A15991,'3-Mapa de Controles'!$M$3:$P$143,4,FALSE))</f>
        <v/>
      </c>
      <c r="D15991" s="54" t="str">
        <f>IF(A15991="","",VLOOKUP(A15991,'3-Mapa de Controles'!$M$3:$AI$143,23,FALSE))</f>
        <v/>
      </c>
      <c r="E15991" s="54" t="str">
        <f>IF(A15991="","",VLOOKUP(A15991,'3-Mapa de Controles'!$B$3:$D$143,3,FALSE))</f>
        <v/>
      </c>
      <c r="F15991" s="56"/>
      <c r="G15991" s="122"/>
      <c r="H15991" s="122"/>
    </row>
    <row r="15992" spans="1:8" ht="28.5" customHeight="1">
      <c r="A15992" s="121"/>
      <c r="B15992" s="54" t="str">
        <f>IF(A15992="","",VLOOKUP(A15992,'3-Mapa de Controles'!$M$3:$N$143,2,FALSE))</f>
        <v/>
      </c>
      <c r="C15992" s="54" t="str">
        <f>IF(A15992="","",VLOOKUP(A15992,'3-Mapa de Controles'!$M$3:$P$143,4,FALSE))</f>
        <v/>
      </c>
      <c r="D15992" s="54" t="str">
        <f>IF(A15992="","",VLOOKUP(A15992,'3-Mapa de Controles'!$M$3:$AI$143,23,FALSE))</f>
        <v/>
      </c>
      <c r="E15992" s="54" t="str">
        <f>IF(A15992="","",VLOOKUP(A15992,'3-Mapa de Controles'!$B$3:$D$143,3,FALSE))</f>
        <v/>
      </c>
      <c r="F15992" s="56"/>
      <c r="G15992" s="122"/>
      <c r="H15992" s="122"/>
    </row>
    <row r="15993" spans="1:8" ht="28.5" customHeight="1">
      <c r="A15993" s="121"/>
      <c r="B15993" s="54" t="str">
        <f>IF(A15993="","",VLOOKUP(A15993,'3-Mapa de Controles'!$M$3:$N$143,2,FALSE))</f>
        <v/>
      </c>
      <c r="C15993" s="54" t="str">
        <f>IF(A15993="","",VLOOKUP(A15993,'3-Mapa de Controles'!$M$3:$P$143,4,FALSE))</f>
        <v/>
      </c>
      <c r="D15993" s="54" t="str">
        <f>IF(A15993="","",VLOOKUP(A15993,'3-Mapa de Controles'!$M$3:$AI$143,23,FALSE))</f>
        <v/>
      </c>
      <c r="E15993" s="54" t="str">
        <f>IF(A15993="","",VLOOKUP(A15993,'3-Mapa de Controles'!$B$3:$D$143,3,FALSE))</f>
        <v/>
      </c>
      <c r="F15993" s="56"/>
      <c r="G15993" s="122"/>
      <c r="H15993" s="122"/>
    </row>
    <row r="15994" spans="1:8" ht="28.5" customHeight="1">
      <c r="A15994" s="121"/>
      <c r="B15994" s="54" t="str">
        <f>IF(A15994="","",VLOOKUP(A15994,'3-Mapa de Controles'!$M$3:$N$143,2,FALSE))</f>
        <v/>
      </c>
      <c r="C15994" s="54" t="str">
        <f>IF(A15994="","",VLOOKUP(A15994,'3-Mapa de Controles'!$M$3:$P$143,4,FALSE))</f>
        <v/>
      </c>
      <c r="D15994" s="54" t="str">
        <f>IF(A15994="","",VLOOKUP(A15994,'3-Mapa de Controles'!$M$3:$AI$143,23,FALSE))</f>
        <v/>
      </c>
      <c r="E15994" s="54" t="str">
        <f>IF(A15994="","",VLOOKUP(A15994,'3-Mapa de Controles'!$B$3:$D$143,3,FALSE))</f>
        <v/>
      </c>
      <c r="F15994" s="56"/>
      <c r="G15994" s="122"/>
      <c r="H15994" s="122"/>
    </row>
    <row r="15995" spans="1:8" ht="28.5" customHeight="1">
      <c r="A15995" s="121"/>
      <c r="B15995" s="54" t="str">
        <f>IF(A15995="","",VLOOKUP(A15995,'3-Mapa de Controles'!$M$3:$N$143,2,FALSE))</f>
        <v/>
      </c>
      <c r="C15995" s="54" t="str">
        <f>IF(A15995="","",VLOOKUP(A15995,'3-Mapa de Controles'!$M$3:$P$143,4,FALSE))</f>
        <v/>
      </c>
      <c r="D15995" s="54" t="str">
        <f>IF(A15995="","",VLOOKUP(A15995,'3-Mapa de Controles'!$M$3:$AI$143,23,FALSE))</f>
        <v/>
      </c>
      <c r="E15995" s="54" t="str">
        <f>IF(A15995="","",VLOOKUP(A15995,'3-Mapa de Controles'!$B$3:$D$143,3,FALSE))</f>
        <v/>
      </c>
      <c r="F15995" s="56"/>
      <c r="G15995" s="122"/>
      <c r="H15995" s="122"/>
    </row>
    <row r="15996" spans="1:8" ht="28.5" customHeight="1">
      <c r="A15996" s="121"/>
      <c r="B15996" s="54" t="str">
        <f>IF(A15996="","",VLOOKUP(A15996,'3-Mapa de Controles'!$M$3:$N$143,2,FALSE))</f>
        <v/>
      </c>
      <c r="C15996" s="54" t="str">
        <f>IF(A15996="","",VLOOKUP(A15996,'3-Mapa de Controles'!$M$3:$P$143,4,FALSE))</f>
        <v/>
      </c>
      <c r="D15996" s="54" t="str">
        <f>IF(A15996="","",VLOOKUP(A15996,'3-Mapa de Controles'!$M$3:$AI$143,23,FALSE))</f>
        <v/>
      </c>
      <c r="E15996" s="54" t="str">
        <f>IF(A15996="","",VLOOKUP(A15996,'3-Mapa de Controles'!$B$3:$D$143,3,FALSE))</f>
        <v/>
      </c>
      <c r="F15996" s="56"/>
      <c r="G15996" s="122"/>
      <c r="H15996" s="122"/>
    </row>
    <row r="15997" spans="1:8" ht="28.5" customHeight="1">
      <c r="A15997" s="121"/>
      <c r="B15997" s="54" t="str">
        <f>IF(A15997="","",VLOOKUP(A15997,'3-Mapa de Controles'!$M$3:$N$143,2,FALSE))</f>
        <v/>
      </c>
      <c r="C15997" s="54" t="str">
        <f>IF(A15997="","",VLOOKUP(A15997,'3-Mapa de Controles'!$M$3:$P$143,4,FALSE))</f>
        <v/>
      </c>
      <c r="D15997" s="54" t="str">
        <f>IF(A15997="","",VLOOKUP(A15997,'3-Mapa de Controles'!$M$3:$AI$143,23,FALSE))</f>
        <v/>
      </c>
      <c r="E15997" s="54" t="str">
        <f>IF(A15997="","",VLOOKUP(A15997,'3-Mapa de Controles'!$B$3:$D$143,3,FALSE))</f>
        <v/>
      </c>
      <c r="F15997" s="56"/>
      <c r="G15997" s="122"/>
      <c r="H15997" s="122"/>
    </row>
    <row r="15998" spans="1:8" ht="28.5" customHeight="1">
      <c r="A15998" s="121"/>
      <c r="B15998" s="54" t="str">
        <f>IF(A15998="","",VLOOKUP(A15998,'3-Mapa de Controles'!$M$3:$N$143,2,FALSE))</f>
        <v/>
      </c>
      <c r="C15998" s="54" t="str">
        <f>IF(A15998="","",VLOOKUP(A15998,'3-Mapa de Controles'!$M$3:$P$143,4,FALSE))</f>
        <v/>
      </c>
      <c r="D15998" s="54" t="str">
        <f>IF(A15998="","",VLOOKUP(A15998,'3-Mapa de Controles'!$M$3:$AI$143,23,FALSE))</f>
        <v/>
      </c>
      <c r="E15998" s="54" t="str">
        <f>IF(A15998="","",VLOOKUP(A15998,'3-Mapa de Controles'!$B$3:$D$143,3,FALSE))</f>
        <v/>
      </c>
      <c r="F15998" s="56"/>
      <c r="G15998" s="122"/>
      <c r="H15998" s="122"/>
    </row>
    <row r="15999" spans="1:8" ht="28.5" customHeight="1">
      <c r="A15999" s="121"/>
      <c r="B15999" s="54" t="str">
        <f>IF(A15999="","",VLOOKUP(A15999,'3-Mapa de Controles'!$M$3:$N$143,2,FALSE))</f>
        <v/>
      </c>
      <c r="C15999" s="54" t="str">
        <f>IF(A15999="","",VLOOKUP(A15999,'3-Mapa de Controles'!$M$3:$P$143,4,FALSE))</f>
        <v/>
      </c>
      <c r="D15999" s="54" t="str">
        <f>IF(A15999="","",VLOOKUP(A15999,'3-Mapa de Controles'!$M$3:$AI$143,23,FALSE))</f>
        <v/>
      </c>
      <c r="E15999" s="54" t="str">
        <f>IF(A15999="","",VLOOKUP(A15999,'3-Mapa de Controles'!$B$3:$D$143,3,FALSE))</f>
        <v/>
      </c>
      <c r="F15999" s="56"/>
      <c r="G15999" s="122"/>
      <c r="H15999" s="122"/>
    </row>
    <row r="16000" spans="1:8" ht="28.5" customHeight="1">
      <c r="A16000" s="121"/>
      <c r="B16000" s="54" t="str">
        <f>IF(A16000="","",VLOOKUP(A16000,'3-Mapa de Controles'!$M$3:$N$143,2,FALSE))</f>
        <v/>
      </c>
      <c r="C16000" s="54" t="str">
        <f>IF(A16000="","",VLOOKUP(A16000,'3-Mapa de Controles'!$M$3:$P$143,4,FALSE))</f>
        <v/>
      </c>
      <c r="D16000" s="54" t="str">
        <f>IF(A16000="","",VLOOKUP(A16000,'3-Mapa de Controles'!$M$3:$AI$143,23,FALSE))</f>
        <v/>
      </c>
      <c r="E16000" s="54" t="str">
        <f>IF(A16000="","",VLOOKUP(A16000,'3-Mapa de Controles'!$B$3:$D$143,3,FALSE))</f>
        <v/>
      </c>
      <c r="F16000" s="56"/>
      <c r="G16000" s="122"/>
      <c r="H16000" s="122"/>
    </row>
    <row r="16001" spans="1:8" ht="28.5" customHeight="1">
      <c r="A16001" s="121"/>
      <c r="B16001" s="54" t="str">
        <f>IF(A16001="","",VLOOKUP(A16001,'3-Mapa de Controles'!$M$3:$N$143,2,FALSE))</f>
        <v/>
      </c>
      <c r="C16001" s="54" t="str">
        <f>IF(A16001="","",VLOOKUP(A16001,'3-Mapa de Controles'!$M$3:$P$143,4,FALSE))</f>
        <v/>
      </c>
      <c r="D16001" s="54" t="str">
        <f>IF(A16001="","",VLOOKUP(A16001,'3-Mapa de Controles'!$M$3:$AI$143,23,FALSE))</f>
        <v/>
      </c>
      <c r="E16001" s="54" t="str">
        <f>IF(A16001="","",VLOOKUP(A16001,'3-Mapa de Controles'!$B$3:$D$143,3,FALSE))</f>
        <v/>
      </c>
      <c r="F16001" s="56"/>
      <c r="G16001" s="122"/>
      <c r="H16001" s="122"/>
    </row>
    <row r="16002" spans="1:8" ht="28.5" customHeight="1">
      <c r="A16002" s="121"/>
      <c r="B16002" s="54" t="str">
        <f>IF(A16002="","",VLOOKUP(A16002,'3-Mapa de Controles'!$M$3:$N$143,2,FALSE))</f>
        <v/>
      </c>
      <c r="C16002" s="54" t="str">
        <f>IF(A16002="","",VLOOKUP(A16002,'3-Mapa de Controles'!$M$3:$P$143,4,FALSE))</f>
        <v/>
      </c>
      <c r="D16002" s="54" t="str">
        <f>IF(A16002="","",VLOOKUP(A16002,'3-Mapa de Controles'!$M$3:$AI$143,23,FALSE))</f>
        <v/>
      </c>
      <c r="E16002" s="54" t="str">
        <f>IF(A16002="","",VLOOKUP(A16002,'3-Mapa de Controles'!$B$3:$D$143,3,FALSE))</f>
        <v/>
      </c>
      <c r="F16002" s="56"/>
      <c r="G16002" s="122"/>
      <c r="H16002" s="122"/>
    </row>
    <row r="16003" spans="1:8" ht="28.5" customHeight="1">
      <c r="A16003" s="121"/>
      <c r="B16003" s="54" t="str">
        <f>IF(A16003="","",VLOOKUP(A16003,'3-Mapa de Controles'!$M$3:$N$143,2,FALSE))</f>
        <v/>
      </c>
      <c r="C16003" s="54" t="str">
        <f>IF(A16003="","",VLOOKUP(A16003,'3-Mapa de Controles'!$M$3:$P$143,4,FALSE))</f>
        <v/>
      </c>
      <c r="D16003" s="54" t="str">
        <f>IF(A16003="","",VLOOKUP(A16003,'3-Mapa de Controles'!$M$3:$AI$143,23,FALSE))</f>
        <v/>
      </c>
      <c r="E16003" s="54" t="str">
        <f>IF(A16003="","",VLOOKUP(A16003,'3-Mapa de Controles'!$B$3:$D$143,3,FALSE))</f>
        <v/>
      </c>
      <c r="F16003" s="56"/>
      <c r="G16003" s="122"/>
      <c r="H16003" s="122"/>
    </row>
    <row r="16004" spans="1:8" ht="28.5" customHeight="1">
      <c r="A16004" s="121"/>
      <c r="B16004" s="54" t="str">
        <f>IF(A16004="","",VLOOKUP(A16004,'3-Mapa de Controles'!$M$3:$N$143,2,FALSE))</f>
        <v/>
      </c>
      <c r="C16004" s="54" t="str">
        <f>IF(A16004="","",VLOOKUP(A16004,'3-Mapa de Controles'!$M$3:$P$143,4,FALSE))</f>
        <v/>
      </c>
      <c r="D16004" s="54" t="str">
        <f>IF(A16004="","",VLOOKUP(A16004,'3-Mapa de Controles'!$M$3:$AI$143,23,FALSE))</f>
        <v/>
      </c>
      <c r="E16004" s="54" t="str">
        <f>IF(A16004="","",VLOOKUP(A16004,'3-Mapa de Controles'!$B$3:$D$143,3,FALSE))</f>
        <v/>
      </c>
      <c r="F16004" s="56"/>
      <c r="G16004" s="122"/>
      <c r="H16004" s="122"/>
    </row>
    <row r="16005" spans="1:8" ht="28.5" customHeight="1">
      <c r="A16005" s="121"/>
      <c r="B16005" s="54" t="str">
        <f>IF(A16005="","",VLOOKUP(A16005,'3-Mapa de Controles'!$M$3:$N$143,2,FALSE))</f>
        <v/>
      </c>
      <c r="C16005" s="54" t="str">
        <f>IF(A16005="","",VLOOKUP(A16005,'3-Mapa de Controles'!$M$3:$P$143,4,FALSE))</f>
        <v/>
      </c>
      <c r="D16005" s="54" t="str">
        <f>IF(A16005="","",VLOOKUP(A16005,'3-Mapa de Controles'!$M$3:$AI$143,23,FALSE))</f>
        <v/>
      </c>
      <c r="E16005" s="54" t="str">
        <f>IF(A16005="","",VLOOKUP(A16005,'3-Mapa de Controles'!$B$3:$D$143,3,FALSE))</f>
        <v/>
      </c>
      <c r="F16005" s="56"/>
      <c r="G16005" s="122"/>
      <c r="H16005" s="122"/>
    </row>
    <row r="16006" spans="1:8" ht="28.5" customHeight="1">
      <c r="A16006" s="121"/>
      <c r="B16006" s="54" t="str">
        <f>IF(A16006="","",VLOOKUP(A16006,'3-Mapa de Controles'!$M$3:$N$143,2,FALSE))</f>
        <v/>
      </c>
      <c r="C16006" s="54" t="str">
        <f>IF(A16006="","",VLOOKUP(A16006,'3-Mapa de Controles'!$M$3:$P$143,4,FALSE))</f>
        <v/>
      </c>
      <c r="D16006" s="54" t="str">
        <f>IF(A16006="","",VLOOKUP(A16006,'3-Mapa de Controles'!$M$3:$AI$143,23,FALSE))</f>
        <v/>
      </c>
      <c r="E16006" s="54" t="str">
        <f>IF(A16006="","",VLOOKUP(A16006,'3-Mapa de Controles'!$B$3:$D$143,3,FALSE))</f>
        <v/>
      </c>
      <c r="F16006" s="56"/>
      <c r="G16006" s="122"/>
      <c r="H16006" s="122"/>
    </row>
    <row r="16007" spans="1:8" ht="28.5" customHeight="1">
      <c r="A16007" s="121"/>
      <c r="B16007" s="54" t="str">
        <f>IF(A16007="","",VLOOKUP(A16007,'3-Mapa de Controles'!$M$3:$N$143,2,FALSE))</f>
        <v/>
      </c>
      <c r="C16007" s="54" t="str">
        <f>IF(A16007="","",VLOOKUP(A16007,'3-Mapa de Controles'!$M$3:$P$143,4,FALSE))</f>
        <v/>
      </c>
      <c r="D16007" s="54" t="str">
        <f>IF(A16007="","",VLOOKUP(A16007,'3-Mapa de Controles'!$M$3:$AI$143,23,FALSE))</f>
        <v/>
      </c>
      <c r="E16007" s="54" t="str">
        <f>IF(A16007="","",VLOOKUP(A16007,'3-Mapa de Controles'!$B$3:$D$143,3,FALSE))</f>
        <v/>
      </c>
      <c r="F16007" s="56"/>
      <c r="G16007" s="122"/>
      <c r="H16007" s="122"/>
    </row>
    <row r="16008" spans="1:8" ht="28.5" customHeight="1">
      <c r="A16008" s="121"/>
      <c r="B16008" s="54" t="str">
        <f>IF(A16008="","",VLOOKUP(A16008,'3-Mapa de Controles'!$M$3:$N$143,2,FALSE))</f>
        <v/>
      </c>
      <c r="C16008" s="54" t="str">
        <f>IF(A16008="","",VLOOKUP(A16008,'3-Mapa de Controles'!$M$3:$P$143,4,FALSE))</f>
        <v/>
      </c>
      <c r="D16008" s="54" t="str">
        <f>IF(A16008="","",VLOOKUP(A16008,'3-Mapa de Controles'!$M$3:$AI$143,23,FALSE))</f>
        <v/>
      </c>
      <c r="E16008" s="54" t="str">
        <f>IF(A16008="","",VLOOKUP(A16008,'3-Mapa de Controles'!$B$3:$D$143,3,FALSE))</f>
        <v/>
      </c>
      <c r="F16008" s="56"/>
      <c r="G16008" s="122"/>
      <c r="H16008" s="122"/>
    </row>
    <row r="16009" spans="1:8" ht="28.5" customHeight="1">
      <c r="A16009" s="121"/>
      <c r="B16009" s="54" t="str">
        <f>IF(A16009="","",VLOOKUP(A16009,'3-Mapa de Controles'!$M$3:$N$143,2,FALSE))</f>
        <v/>
      </c>
      <c r="C16009" s="54" t="str">
        <f>IF(A16009="","",VLOOKUP(A16009,'3-Mapa de Controles'!$M$3:$P$143,4,FALSE))</f>
        <v/>
      </c>
      <c r="D16009" s="54" t="str">
        <f>IF(A16009="","",VLOOKUP(A16009,'3-Mapa de Controles'!$M$3:$AI$143,23,FALSE))</f>
        <v/>
      </c>
      <c r="E16009" s="54" t="str">
        <f>IF(A16009="","",VLOOKUP(A16009,'3-Mapa de Controles'!$B$3:$D$143,3,FALSE))</f>
        <v/>
      </c>
      <c r="F16009" s="56"/>
      <c r="G16009" s="122"/>
      <c r="H16009" s="122"/>
    </row>
    <row r="16010" spans="1:8" ht="28.5" customHeight="1">
      <c r="A16010" s="121"/>
      <c r="B16010" s="54" t="str">
        <f>IF(A16010="","",VLOOKUP(A16010,'3-Mapa de Controles'!$M$3:$N$143,2,FALSE))</f>
        <v/>
      </c>
      <c r="C16010" s="54" t="str">
        <f>IF(A16010="","",VLOOKUP(A16010,'3-Mapa de Controles'!$M$3:$P$143,4,FALSE))</f>
        <v/>
      </c>
      <c r="D16010" s="54" t="str">
        <f>IF(A16010="","",VLOOKUP(A16010,'3-Mapa de Controles'!$M$3:$AI$143,23,FALSE))</f>
        <v/>
      </c>
      <c r="E16010" s="54" t="str">
        <f>IF(A16010="","",VLOOKUP(A16010,'3-Mapa de Controles'!$B$3:$D$143,3,FALSE))</f>
        <v/>
      </c>
      <c r="F16010" s="56"/>
      <c r="G16010" s="122"/>
      <c r="H16010" s="122"/>
    </row>
    <row r="16011" spans="1:8" ht="28.5" customHeight="1">
      <c r="A16011" s="121"/>
      <c r="B16011" s="54" t="str">
        <f>IF(A16011="","",VLOOKUP(A16011,'3-Mapa de Controles'!$M$3:$N$143,2,FALSE))</f>
        <v/>
      </c>
      <c r="C16011" s="54" t="str">
        <f>IF(A16011="","",VLOOKUP(A16011,'3-Mapa de Controles'!$M$3:$P$143,4,FALSE))</f>
        <v/>
      </c>
      <c r="D16011" s="54" t="str">
        <f>IF(A16011="","",VLOOKUP(A16011,'3-Mapa de Controles'!$M$3:$AI$143,23,FALSE))</f>
        <v/>
      </c>
      <c r="E16011" s="54" t="str">
        <f>IF(A16011="","",VLOOKUP(A16011,'3-Mapa de Controles'!$B$3:$D$143,3,FALSE))</f>
        <v/>
      </c>
      <c r="F16011" s="56"/>
      <c r="G16011" s="122"/>
      <c r="H16011" s="122"/>
    </row>
    <row r="16012" spans="1:8" ht="28.5" customHeight="1">
      <c r="A16012" s="121"/>
      <c r="B16012" s="54" t="str">
        <f>IF(A16012="","",VLOOKUP(A16012,'3-Mapa de Controles'!$M$3:$N$143,2,FALSE))</f>
        <v/>
      </c>
      <c r="C16012" s="54" t="str">
        <f>IF(A16012="","",VLOOKUP(A16012,'3-Mapa de Controles'!$M$3:$P$143,4,FALSE))</f>
        <v/>
      </c>
      <c r="D16012" s="54" t="str">
        <f>IF(A16012="","",VLOOKUP(A16012,'3-Mapa de Controles'!$M$3:$AI$143,23,FALSE))</f>
        <v/>
      </c>
      <c r="E16012" s="54" t="str">
        <f>IF(A16012="","",VLOOKUP(A16012,'3-Mapa de Controles'!$B$3:$D$143,3,FALSE))</f>
        <v/>
      </c>
      <c r="F16012" s="56"/>
      <c r="G16012" s="122"/>
      <c r="H16012" s="122"/>
    </row>
    <row r="16013" spans="1:8" ht="28.5" customHeight="1">
      <c r="A16013" s="121"/>
      <c r="B16013" s="54" t="str">
        <f>IF(A16013="","",VLOOKUP(A16013,'3-Mapa de Controles'!$M$3:$N$143,2,FALSE))</f>
        <v/>
      </c>
      <c r="C16013" s="54" t="str">
        <f>IF(A16013="","",VLOOKUP(A16013,'3-Mapa de Controles'!$M$3:$P$143,4,FALSE))</f>
        <v/>
      </c>
      <c r="D16013" s="54" t="str">
        <f>IF(A16013="","",VLOOKUP(A16013,'3-Mapa de Controles'!$M$3:$AI$143,23,FALSE))</f>
        <v/>
      </c>
      <c r="E16013" s="54" t="str">
        <f>IF(A16013="","",VLOOKUP(A16013,'3-Mapa de Controles'!$B$3:$D$143,3,FALSE))</f>
        <v/>
      </c>
      <c r="F16013" s="56"/>
      <c r="G16013" s="122"/>
      <c r="H16013" s="122"/>
    </row>
    <row r="16014" spans="1:8" ht="28.5" customHeight="1">
      <c r="A16014" s="121"/>
      <c r="B16014" s="54" t="str">
        <f>IF(A16014="","",VLOOKUP(A16014,'3-Mapa de Controles'!$M$3:$N$143,2,FALSE))</f>
        <v/>
      </c>
      <c r="C16014" s="54" t="str">
        <f>IF(A16014="","",VLOOKUP(A16014,'3-Mapa de Controles'!$M$3:$P$143,4,FALSE))</f>
        <v/>
      </c>
      <c r="D16014" s="54" t="str">
        <f>IF(A16014="","",VLOOKUP(A16014,'3-Mapa de Controles'!$M$3:$AI$143,23,FALSE))</f>
        <v/>
      </c>
      <c r="E16014" s="54" t="str">
        <f>IF(A16014="","",VLOOKUP(A16014,'3-Mapa de Controles'!$B$3:$D$143,3,FALSE))</f>
        <v/>
      </c>
      <c r="F16014" s="56"/>
      <c r="G16014" s="122"/>
      <c r="H16014" s="122"/>
    </row>
    <row r="16015" spans="1:8" ht="28.5" customHeight="1">
      <c r="A16015" s="121"/>
      <c r="B16015" s="54" t="str">
        <f>IF(A16015="","",VLOOKUP(A16015,'3-Mapa de Controles'!$M$3:$N$143,2,FALSE))</f>
        <v/>
      </c>
      <c r="C16015" s="54" t="str">
        <f>IF(A16015="","",VLOOKUP(A16015,'3-Mapa de Controles'!$M$3:$P$143,4,FALSE))</f>
        <v/>
      </c>
      <c r="D16015" s="54" t="str">
        <f>IF(A16015="","",VLOOKUP(A16015,'3-Mapa de Controles'!$M$3:$AI$143,23,FALSE))</f>
        <v/>
      </c>
      <c r="E16015" s="54" t="str">
        <f>IF(A16015="","",VLOOKUP(A16015,'3-Mapa de Controles'!$B$3:$D$143,3,FALSE))</f>
        <v/>
      </c>
      <c r="F16015" s="56"/>
      <c r="G16015" s="122"/>
      <c r="H16015" s="122"/>
    </row>
    <row r="16016" spans="1:8" ht="28.5" customHeight="1">
      <c r="A16016" s="121"/>
      <c r="B16016" s="54" t="str">
        <f>IF(A16016="","",VLOOKUP(A16016,'3-Mapa de Controles'!$M$3:$N$143,2,FALSE))</f>
        <v/>
      </c>
      <c r="C16016" s="54" t="str">
        <f>IF(A16016="","",VLOOKUP(A16016,'3-Mapa de Controles'!$M$3:$P$143,4,FALSE))</f>
        <v/>
      </c>
      <c r="D16016" s="54" t="str">
        <f>IF(A16016="","",VLOOKUP(A16016,'3-Mapa de Controles'!$M$3:$AI$143,23,FALSE))</f>
        <v/>
      </c>
      <c r="E16016" s="54" t="str">
        <f>IF(A16016="","",VLOOKUP(A16016,'3-Mapa de Controles'!$B$3:$D$143,3,FALSE))</f>
        <v/>
      </c>
      <c r="F16016" s="56"/>
      <c r="G16016" s="122"/>
      <c r="H16016" s="122"/>
    </row>
    <row r="16017" spans="1:8" ht="28.5" customHeight="1">
      <c r="A16017" s="121"/>
      <c r="B16017" s="54" t="str">
        <f>IF(A16017="","",VLOOKUP(A16017,'3-Mapa de Controles'!$M$3:$N$143,2,FALSE))</f>
        <v/>
      </c>
      <c r="C16017" s="54" t="str">
        <f>IF(A16017="","",VLOOKUP(A16017,'3-Mapa de Controles'!$M$3:$P$143,4,FALSE))</f>
        <v/>
      </c>
      <c r="D16017" s="54" t="str">
        <f>IF(A16017="","",VLOOKUP(A16017,'3-Mapa de Controles'!$M$3:$AI$143,23,FALSE))</f>
        <v/>
      </c>
      <c r="E16017" s="54" t="str">
        <f>IF(A16017="","",VLOOKUP(A16017,'3-Mapa de Controles'!$B$3:$D$143,3,FALSE))</f>
        <v/>
      </c>
      <c r="F16017" s="56"/>
      <c r="G16017" s="122"/>
      <c r="H16017" s="122"/>
    </row>
    <row r="16018" spans="1:8" ht="28.5" customHeight="1">
      <c r="A16018" s="121"/>
      <c r="B16018" s="54" t="str">
        <f>IF(A16018="","",VLOOKUP(A16018,'3-Mapa de Controles'!$M$3:$N$143,2,FALSE))</f>
        <v/>
      </c>
      <c r="C16018" s="54" t="str">
        <f>IF(A16018="","",VLOOKUP(A16018,'3-Mapa de Controles'!$M$3:$P$143,4,FALSE))</f>
        <v/>
      </c>
      <c r="D16018" s="54" t="str">
        <f>IF(A16018="","",VLOOKUP(A16018,'3-Mapa de Controles'!$M$3:$AI$143,23,FALSE))</f>
        <v/>
      </c>
      <c r="E16018" s="54" t="str">
        <f>IF(A16018="","",VLOOKUP(A16018,'3-Mapa de Controles'!$B$3:$D$143,3,FALSE))</f>
        <v/>
      </c>
      <c r="F16018" s="56"/>
      <c r="G16018" s="122"/>
      <c r="H16018" s="122"/>
    </row>
    <row r="16019" spans="1:8" ht="28.5" customHeight="1">
      <c r="A16019" s="121"/>
      <c r="B16019" s="54" t="str">
        <f>IF(A16019="","",VLOOKUP(A16019,'3-Mapa de Controles'!$M$3:$N$143,2,FALSE))</f>
        <v/>
      </c>
      <c r="C16019" s="54" t="str">
        <f>IF(A16019="","",VLOOKUP(A16019,'3-Mapa de Controles'!$M$3:$P$143,4,FALSE))</f>
        <v/>
      </c>
      <c r="D16019" s="54" t="str">
        <f>IF(A16019="","",VLOOKUP(A16019,'3-Mapa de Controles'!$M$3:$AI$143,23,FALSE))</f>
        <v/>
      </c>
      <c r="E16019" s="54" t="str">
        <f>IF(A16019="","",VLOOKUP(A16019,'3-Mapa de Controles'!$B$3:$D$143,3,FALSE))</f>
        <v/>
      </c>
      <c r="F16019" s="56"/>
      <c r="G16019" s="122"/>
      <c r="H16019" s="122"/>
    </row>
    <row r="16020" spans="1:8" ht="28.5" customHeight="1">
      <c r="A16020" s="121"/>
      <c r="B16020" s="54" t="str">
        <f>IF(A16020="","",VLOOKUP(A16020,'3-Mapa de Controles'!$M$3:$N$143,2,FALSE))</f>
        <v/>
      </c>
      <c r="C16020" s="54" t="str">
        <f>IF(A16020="","",VLOOKUP(A16020,'3-Mapa de Controles'!$M$3:$P$143,4,FALSE))</f>
        <v/>
      </c>
      <c r="D16020" s="54" t="str">
        <f>IF(A16020="","",VLOOKUP(A16020,'3-Mapa de Controles'!$M$3:$AI$143,23,FALSE))</f>
        <v/>
      </c>
      <c r="E16020" s="54" t="str">
        <f>IF(A16020="","",VLOOKUP(A16020,'3-Mapa de Controles'!$B$3:$D$143,3,FALSE))</f>
        <v/>
      </c>
      <c r="F16020" s="56"/>
      <c r="G16020" s="122"/>
      <c r="H16020" s="122"/>
    </row>
    <row r="16021" spans="1:8" ht="28.5" customHeight="1">
      <c r="A16021" s="121"/>
      <c r="B16021" s="54" t="str">
        <f>IF(A16021="","",VLOOKUP(A16021,'3-Mapa de Controles'!$M$3:$N$143,2,FALSE))</f>
        <v/>
      </c>
      <c r="C16021" s="54" t="str">
        <f>IF(A16021="","",VLOOKUP(A16021,'3-Mapa de Controles'!$M$3:$P$143,4,FALSE))</f>
        <v/>
      </c>
      <c r="D16021" s="54" t="str">
        <f>IF(A16021="","",VLOOKUP(A16021,'3-Mapa de Controles'!$M$3:$AI$143,23,FALSE))</f>
        <v/>
      </c>
      <c r="E16021" s="54" t="str">
        <f>IF(A16021="","",VLOOKUP(A16021,'3-Mapa de Controles'!$B$3:$D$143,3,FALSE))</f>
        <v/>
      </c>
      <c r="F16021" s="56"/>
      <c r="G16021" s="122"/>
      <c r="H16021" s="122"/>
    </row>
    <row r="16022" spans="1:8" ht="28.5" customHeight="1">
      <c r="A16022" s="121"/>
      <c r="B16022" s="54" t="str">
        <f>IF(A16022="","",VLOOKUP(A16022,'3-Mapa de Controles'!$M$3:$N$143,2,FALSE))</f>
        <v/>
      </c>
      <c r="C16022" s="54" t="str">
        <f>IF(A16022="","",VLOOKUP(A16022,'3-Mapa de Controles'!$M$3:$P$143,4,FALSE))</f>
        <v/>
      </c>
      <c r="D16022" s="54" t="str">
        <f>IF(A16022="","",VLOOKUP(A16022,'3-Mapa de Controles'!$M$3:$AI$143,23,FALSE))</f>
        <v/>
      </c>
      <c r="E16022" s="54" t="str">
        <f>IF(A16022="","",VLOOKUP(A16022,'3-Mapa de Controles'!$B$3:$D$143,3,FALSE))</f>
        <v/>
      </c>
      <c r="F16022" s="56"/>
      <c r="G16022" s="122"/>
      <c r="H16022" s="122"/>
    </row>
    <row r="16023" spans="1:8" ht="28.5" customHeight="1">
      <c r="A16023" s="121"/>
      <c r="B16023" s="54" t="str">
        <f>IF(A16023="","",VLOOKUP(A16023,'3-Mapa de Controles'!$M$3:$N$143,2,FALSE))</f>
        <v/>
      </c>
      <c r="C16023" s="54" t="str">
        <f>IF(A16023="","",VLOOKUP(A16023,'3-Mapa de Controles'!$M$3:$P$143,4,FALSE))</f>
        <v/>
      </c>
      <c r="D16023" s="54" t="str">
        <f>IF(A16023="","",VLOOKUP(A16023,'3-Mapa de Controles'!$M$3:$AI$143,23,FALSE))</f>
        <v/>
      </c>
      <c r="E16023" s="54" t="str">
        <f>IF(A16023="","",VLOOKUP(A16023,'3-Mapa de Controles'!$B$3:$D$143,3,FALSE))</f>
        <v/>
      </c>
      <c r="F16023" s="56"/>
      <c r="G16023" s="122"/>
      <c r="H16023" s="122"/>
    </row>
    <row r="16024" spans="1:8" ht="28.5" customHeight="1">
      <c r="A16024" s="121"/>
      <c r="B16024" s="54" t="str">
        <f>IF(A16024="","",VLOOKUP(A16024,'3-Mapa de Controles'!$M$3:$N$143,2,FALSE))</f>
        <v/>
      </c>
      <c r="C16024" s="54" t="str">
        <f>IF(A16024="","",VLOOKUP(A16024,'3-Mapa de Controles'!$M$3:$P$143,4,FALSE))</f>
        <v/>
      </c>
      <c r="D16024" s="54" t="str">
        <f>IF(A16024="","",VLOOKUP(A16024,'3-Mapa de Controles'!$M$3:$AI$143,23,FALSE))</f>
        <v/>
      </c>
      <c r="E16024" s="54" t="str">
        <f>IF(A16024="","",VLOOKUP(A16024,'3-Mapa de Controles'!$B$3:$D$143,3,FALSE))</f>
        <v/>
      </c>
      <c r="F16024" s="56"/>
      <c r="G16024" s="122"/>
      <c r="H16024" s="122"/>
    </row>
    <row r="16025" spans="1:8" ht="28.5" customHeight="1">
      <c r="A16025" s="121"/>
      <c r="B16025" s="54" t="str">
        <f>IF(A16025="","",VLOOKUP(A16025,'3-Mapa de Controles'!$M$3:$N$143,2,FALSE))</f>
        <v/>
      </c>
      <c r="C16025" s="54" t="str">
        <f>IF(A16025="","",VLOOKUP(A16025,'3-Mapa de Controles'!$M$3:$P$143,4,FALSE))</f>
        <v/>
      </c>
      <c r="D16025" s="54" t="str">
        <f>IF(A16025="","",VLOOKUP(A16025,'3-Mapa de Controles'!$M$3:$AI$143,23,FALSE))</f>
        <v/>
      </c>
      <c r="E16025" s="54" t="str">
        <f>IF(A16025="","",VLOOKUP(A16025,'3-Mapa de Controles'!$B$3:$D$143,3,FALSE))</f>
        <v/>
      </c>
      <c r="F16025" s="56"/>
      <c r="G16025" s="122"/>
      <c r="H16025" s="122"/>
    </row>
    <row r="16026" spans="1:8" ht="28.5" customHeight="1">
      <c r="A16026" s="121"/>
      <c r="B16026" s="54" t="str">
        <f>IF(A16026="","",VLOOKUP(A16026,'3-Mapa de Controles'!$M$3:$N$143,2,FALSE))</f>
        <v/>
      </c>
      <c r="C16026" s="54" t="str">
        <f>IF(A16026="","",VLOOKUP(A16026,'3-Mapa de Controles'!$M$3:$P$143,4,FALSE))</f>
        <v/>
      </c>
      <c r="D16026" s="54" t="str">
        <f>IF(A16026="","",VLOOKUP(A16026,'3-Mapa de Controles'!$M$3:$AI$143,23,FALSE))</f>
        <v/>
      </c>
      <c r="E16026" s="54" t="str">
        <f>IF(A16026="","",VLOOKUP(A16026,'3-Mapa de Controles'!$B$3:$D$143,3,FALSE))</f>
        <v/>
      </c>
      <c r="F16026" s="56"/>
      <c r="G16026" s="122"/>
      <c r="H16026" s="122"/>
    </row>
    <row r="16027" spans="1:8" ht="28.5" customHeight="1">
      <c r="A16027" s="121"/>
      <c r="B16027" s="54" t="str">
        <f>IF(A16027="","",VLOOKUP(A16027,'3-Mapa de Controles'!$M$3:$N$143,2,FALSE))</f>
        <v/>
      </c>
      <c r="C16027" s="54" t="str">
        <f>IF(A16027="","",VLOOKUP(A16027,'3-Mapa de Controles'!$M$3:$P$143,4,FALSE))</f>
        <v/>
      </c>
      <c r="D16027" s="54" t="str">
        <f>IF(A16027="","",VLOOKUP(A16027,'3-Mapa de Controles'!$M$3:$AI$143,23,FALSE))</f>
        <v/>
      </c>
      <c r="E16027" s="54" t="str">
        <f>IF(A16027="","",VLOOKUP(A16027,'3-Mapa de Controles'!$B$3:$D$143,3,FALSE))</f>
        <v/>
      </c>
      <c r="F16027" s="56"/>
      <c r="G16027" s="122"/>
      <c r="H16027" s="122"/>
    </row>
    <row r="16028" spans="1:8" ht="28.5" customHeight="1">
      <c r="A16028" s="121"/>
      <c r="B16028" s="54" t="str">
        <f>IF(A16028="","",VLOOKUP(A16028,'3-Mapa de Controles'!$M$3:$N$143,2,FALSE))</f>
        <v/>
      </c>
      <c r="C16028" s="54" t="str">
        <f>IF(A16028="","",VLOOKUP(A16028,'3-Mapa de Controles'!$M$3:$P$143,4,FALSE))</f>
        <v/>
      </c>
      <c r="D16028" s="54" t="str">
        <f>IF(A16028="","",VLOOKUP(A16028,'3-Mapa de Controles'!$M$3:$AI$143,23,FALSE))</f>
        <v/>
      </c>
      <c r="E16028" s="54" t="str">
        <f>IF(A16028="","",VLOOKUP(A16028,'3-Mapa de Controles'!$B$3:$D$143,3,FALSE))</f>
        <v/>
      </c>
      <c r="F16028" s="56"/>
      <c r="G16028" s="122"/>
      <c r="H16028" s="122"/>
    </row>
    <row r="16029" spans="1:8" ht="28.5" customHeight="1">
      <c r="A16029" s="121"/>
      <c r="B16029" s="54" t="str">
        <f>IF(A16029="","",VLOOKUP(A16029,'3-Mapa de Controles'!$M$3:$N$143,2,FALSE))</f>
        <v/>
      </c>
      <c r="C16029" s="54" t="str">
        <f>IF(A16029="","",VLOOKUP(A16029,'3-Mapa de Controles'!$M$3:$P$143,4,FALSE))</f>
        <v/>
      </c>
      <c r="D16029" s="54" t="str">
        <f>IF(A16029="","",VLOOKUP(A16029,'3-Mapa de Controles'!$M$3:$AI$143,23,FALSE))</f>
        <v/>
      </c>
      <c r="E16029" s="54" t="str">
        <f>IF(A16029="","",VLOOKUP(A16029,'3-Mapa de Controles'!$B$3:$D$143,3,FALSE))</f>
        <v/>
      </c>
      <c r="F16029" s="56"/>
      <c r="G16029" s="122"/>
      <c r="H16029" s="122"/>
    </row>
    <row r="16030" spans="1:8" ht="28.5" customHeight="1">
      <c r="A16030" s="121"/>
      <c r="B16030" s="54" t="str">
        <f>IF(A16030="","",VLOOKUP(A16030,'3-Mapa de Controles'!$M$3:$N$143,2,FALSE))</f>
        <v/>
      </c>
      <c r="C16030" s="54" t="str">
        <f>IF(A16030="","",VLOOKUP(A16030,'3-Mapa de Controles'!$M$3:$P$143,4,FALSE))</f>
        <v/>
      </c>
      <c r="D16030" s="54" t="str">
        <f>IF(A16030="","",VLOOKUP(A16030,'3-Mapa de Controles'!$M$3:$AI$143,23,FALSE))</f>
        <v/>
      </c>
      <c r="E16030" s="54" t="str">
        <f>IF(A16030="","",VLOOKUP(A16030,'3-Mapa de Controles'!$B$3:$D$143,3,FALSE))</f>
        <v/>
      </c>
      <c r="F16030" s="56"/>
      <c r="G16030" s="122"/>
      <c r="H16030" s="122"/>
    </row>
    <row r="16031" spans="1:8" ht="28.5" customHeight="1">
      <c r="A16031" s="121"/>
      <c r="B16031" s="54" t="str">
        <f>IF(A16031="","",VLOOKUP(A16031,'3-Mapa de Controles'!$M$3:$N$143,2,FALSE))</f>
        <v/>
      </c>
      <c r="C16031" s="54" t="str">
        <f>IF(A16031="","",VLOOKUP(A16031,'3-Mapa de Controles'!$M$3:$P$143,4,FALSE))</f>
        <v/>
      </c>
      <c r="D16031" s="54" t="str">
        <f>IF(A16031="","",VLOOKUP(A16031,'3-Mapa de Controles'!$M$3:$AI$143,23,FALSE))</f>
        <v/>
      </c>
      <c r="E16031" s="54" t="str">
        <f>IF(A16031="","",VLOOKUP(A16031,'3-Mapa de Controles'!$B$3:$D$143,3,FALSE))</f>
        <v/>
      </c>
      <c r="F16031" s="56"/>
      <c r="G16031" s="122"/>
      <c r="H16031" s="122"/>
    </row>
    <row r="16032" spans="1:8" ht="28.5" customHeight="1">
      <c r="A16032" s="121"/>
      <c r="B16032" s="54" t="str">
        <f>IF(A16032="","",VLOOKUP(A16032,'3-Mapa de Controles'!$M$3:$N$143,2,FALSE))</f>
        <v/>
      </c>
      <c r="C16032" s="54" t="str">
        <f>IF(A16032="","",VLOOKUP(A16032,'3-Mapa de Controles'!$M$3:$P$143,4,FALSE))</f>
        <v/>
      </c>
      <c r="D16032" s="54" t="str">
        <f>IF(A16032="","",VLOOKUP(A16032,'3-Mapa de Controles'!$M$3:$AI$143,23,FALSE))</f>
        <v/>
      </c>
      <c r="E16032" s="54" t="str">
        <f>IF(A16032="","",VLOOKUP(A16032,'3-Mapa de Controles'!$B$3:$D$143,3,FALSE))</f>
        <v/>
      </c>
      <c r="F16032" s="56"/>
      <c r="G16032" s="122"/>
      <c r="H16032" s="122"/>
    </row>
    <row r="16033" spans="1:8" ht="28.5" customHeight="1">
      <c r="A16033" s="121"/>
      <c r="B16033" s="54" t="str">
        <f>IF(A16033="","",VLOOKUP(A16033,'3-Mapa de Controles'!$M$3:$N$143,2,FALSE))</f>
        <v/>
      </c>
      <c r="C16033" s="54" t="str">
        <f>IF(A16033="","",VLOOKUP(A16033,'3-Mapa de Controles'!$M$3:$P$143,4,FALSE))</f>
        <v/>
      </c>
      <c r="D16033" s="54" t="str">
        <f>IF(A16033="","",VLOOKUP(A16033,'3-Mapa de Controles'!$M$3:$AI$143,23,FALSE))</f>
        <v/>
      </c>
      <c r="E16033" s="54" t="str">
        <f>IF(A16033="","",VLOOKUP(A16033,'3-Mapa de Controles'!$B$3:$D$143,3,FALSE))</f>
        <v/>
      </c>
      <c r="F16033" s="56"/>
      <c r="G16033" s="122"/>
      <c r="H16033" s="122"/>
    </row>
    <row r="16034" spans="1:8" ht="28.5" customHeight="1">
      <c r="A16034" s="121"/>
      <c r="B16034" s="54" t="str">
        <f>IF(A16034="","",VLOOKUP(A16034,'3-Mapa de Controles'!$M$3:$N$143,2,FALSE))</f>
        <v/>
      </c>
      <c r="C16034" s="54" t="str">
        <f>IF(A16034="","",VLOOKUP(A16034,'3-Mapa de Controles'!$M$3:$P$143,4,FALSE))</f>
        <v/>
      </c>
      <c r="D16034" s="54" t="str">
        <f>IF(A16034="","",VLOOKUP(A16034,'3-Mapa de Controles'!$M$3:$AI$143,23,FALSE))</f>
        <v/>
      </c>
      <c r="E16034" s="54" t="str">
        <f>IF(A16034="","",VLOOKUP(A16034,'3-Mapa de Controles'!$B$3:$D$143,3,FALSE))</f>
        <v/>
      </c>
      <c r="F16034" s="56"/>
      <c r="G16034" s="122"/>
      <c r="H16034" s="122"/>
    </row>
    <row r="16035" spans="1:8" ht="28.5" customHeight="1">
      <c r="A16035" s="121"/>
      <c r="B16035" s="54" t="str">
        <f>IF(A16035="","",VLOOKUP(A16035,'3-Mapa de Controles'!$M$3:$N$143,2,FALSE))</f>
        <v/>
      </c>
      <c r="C16035" s="54" t="str">
        <f>IF(A16035="","",VLOOKUP(A16035,'3-Mapa de Controles'!$M$3:$P$143,4,FALSE))</f>
        <v/>
      </c>
      <c r="D16035" s="54" t="str">
        <f>IF(A16035="","",VLOOKUP(A16035,'3-Mapa de Controles'!$M$3:$AI$143,23,FALSE))</f>
        <v/>
      </c>
      <c r="E16035" s="54" t="str">
        <f>IF(A16035="","",VLOOKUP(A16035,'3-Mapa de Controles'!$B$3:$D$143,3,FALSE))</f>
        <v/>
      </c>
      <c r="F16035" s="56"/>
      <c r="G16035" s="122"/>
      <c r="H16035" s="122"/>
    </row>
    <row r="16036" spans="1:8" ht="28.5" customHeight="1">
      <c r="A16036" s="121"/>
      <c r="B16036" s="54" t="str">
        <f>IF(A16036="","",VLOOKUP(A16036,'3-Mapa de Controles'!$M$3:$N$143,2,FALSE))</f>
        <v/>
      </c>
      <c r="C16036" s="54" t="str">
        <f>IF(A16036="","",VLOOKUP(A16036,'3-Mapa de Controles'!$M$3:$P$143,4,FALSE))</f>
        <v/>
      </c>
      <c r="D16036" s="54" t="str">
        <f>IF(A16036="","",VLOOKUP(A16036,'3-Mapa de Controles'!$M$3:$AI$143,23,FALSE))</f>
        <v/>
      </c>
      <c r="E16036" s="54" t="str">
        <f>IF(A16036="","",VLOOKUP(A16036,'3-Mapa de Controles'!$B$3:$D$143,3,FALSE))</f>
        <v/>
      </c>
      <c r="F16036" s="56"/>
      <c r="G16036" s="122"/>
      <c r="H16036" s="122"/>
    </row>
    <row r="16037" spans="1:8" ht="28.5" customHeight="1">
      <c r="A16037" s="121"/>
      <c r="B16037" s="54" t="str">
        <f>IF(A16037="","",VLOOKUP(A16037,'3-Mapa de Controles'!$M$3:$N$143,2,FALSE))</f>
        <v/>
      </c>
      <c r="C16037" s="54" t="str">
        <f>IF(A16037="","",VLOOKUP(A16037,'3-Mapa de Controles'!$M$3:$P$143,4,FALSE))</f>
        <v/>
      </c>
      <c r="D16037" s="54" t="str">
        <f>IF(A16037="","",VLOOKUP(A16037,'3-Mapa de Controles'!$M$3:$AI$143,23,FALSE))</f>
        <v/>
      </c>
      <c r="E16037" s="54" t="str">
        <f>IF(A16037="","",VLOOKUP(A16037,'3-Mapa de Controles'!$B$3:$D$143,3,FALSE))</f>
        <v/>
      </c>
      <c r="F16037" s="56"/>
      <c r="G16037" s="122"/>
      <c r="H16037" s="122"/>
    </row>
    <row r="16038" spans="1:8" ht="28.5" customHeight="1">
      <c r="A16038" s="121"/>
      <c r="B16038" s="54" t="str">
        <f>IF(A16038="","",VLOOKUP(A16038,'3-Mapa de Controles'!$M$3:$N$143,2,FALSE))</f>
        <v/>
      </c>
      <c r="C16038" s="54" t="str">
        <f>IF(A16038="","",VLOOKUP(A16038,'3-Mapa de Controles'!$M$3:$P$143,4,FALSE))</f>
        <v/>
      </c>
      <c r="D16038" s="54" t="str">
        <f>IF(A16038="","",VLOOKUP(A16038,'3-Mapa de Controles'!$M$3:$AI$143,23,FALSE))</f>
        <v/>
      </c>
      <c r="E16038" s="54" t="str">
        <f>IF(A16038="","",VLOOKUP(A16038,'3-Mapa de Controles'!$B$3:$D$143,3,FALSE))</f>
        <v/>
      </c>
      <c r="F16038" s="56"/>
      <c r="G16038" s="122"/>
      <c r="H16038" s="122"/>
    </row>
    <row r="16039" spans="1:8" ht="28.5" customHeight="1">
      <c r="A16039" s="121"/>
      <c r="B16039" s="54" t="str">
        <f>IF(A16039="","",VLOOKUP(A16039,'3-Mapa de Controles'!$M$3:$N$143,2,FALSE))</f>
        <v/>
      </c>
      <c r="C16039" s="54" t="str">
        <f>IF(A16039="","",VLOOKUP(A16039,'3-Mapa de Controles'!$M$3:$P$143,4,FALSE))</f>
        <v/>
      </c>
      <c r="D16039" s="54" t="str">
        <f>IF(A16039="","",VLOOKUP(A16039,'3-Mapa de Controles'!$M$3:$AI$143,23,FALSE))</f>
        <v/>
      </c>
      <c r="E16039" s="54" t="str">
        <f>IF(A16039="","",VLOOKUP(A16039,'3-Mapa de Controles'!$B$3:$D$143,3,FALSE))</f>
        <v/>
      </c>
      <c r="F16039" s="56"/>
      <c r="G16039" s="122"/>
      <c r="H16039" s="122"/>
    </row>
    <row r="16040" spans="1:8" ht="28.5" customHeight="1">
      <c r="A16040" s="121"/>
      <c r="B16040" s="54" t="str">
        <f>IF(A16040="","",VLOOKUP(A16040,'3-Mapa de Controles'!$M$3:$N$143,2,FALSE))</f>
        <v/>
      </c>
      <c r="C16040" s="54" t="str">
        <f>IF(A16040="","",VLOOKUP(A16040,'3-Mapa de Controles'!$M$3:$P$143,4,FALSE))</f>
        <v/>
      </c>
      <c r="D16040" s="54" t="str">
        <f>IF(A16040="","",VLOOKUP(A16040,'3-Mapa de Controles'!$M$3:$AI$143,23,FALSE))</f>
        <v/>
      </c>
      <c r="E16040" s="54" t="str">
        <f>IF(A16040="","",VLOOKUP(A16040,'3-Mapa de Controles'!$B$3:$D$143,3,FALSE))</f>
        <v/>
      </c>
      <c r="F16040" s="56"/>
      <c r="G16040" s="122"/>
      <c r="H16040" s="122"/>
    </row>
    <row r="16041" spans="1:8" ht="28.5" customHeight="1">
      <c r="A16041" s="121"/>
      <c r="B16041" s="54" t="str">
        <f>IF(A16041="","",VLOOKUP(A16041,'3-Mapa de Controles'!$M$3:$N$143,2,FALSE))</f>
        <v/>
      </c>
      <c r="C16041" s="54" t="str">
        <f>IF(A16041="","",VLOOKUP(A16041,'3-Mapa de Controles'!$M$3:$P$143,4,FALSE))</f>
        <v/>
      </c>
      <c r="D16041" s="54" t="str">
        <f>IF(A16041="","",VLOOKUP(A16041,'3-Mapa de Controles'!$M$3:$AI$143,23,FALSE))</f>
        <v/>
      </c>
      <c r="E16041" s="54" t="str">
        <f>IF(A16041="","",VLOOKUP(A16041,'3-Mapa de Controles'!$B$3:$D$143,3,FALSE))</f>
        <v/>
      </c>
      <c r="F16041" s="56"/>
      <c r="G16041" s="122"/>
      <c r="H16041" s="122"/>
    </row>
    <row r="16042" spans="1:8" ht="28.5" customHeight="1">
      <c r="A16042" s="121"/>
      <c r="B16042" s="54" t="str">
        <f>IF(A16042="","",VLOOKUP(A16042,'3-Mapa de Controles'!$M$3:$N$143,2,FALSE))</f>
        <v/>
      </c>
      <c r="C16042" s="54" t="str">
        <f>IF(A16042="","",VLOOKUP(A16042,'3-Mapa de Controles'!$M$3:$P$143,4,FALSE))</f>
        <v/>
      </c>
      <c r="D16042" s="54" t="str">
        <f>IF(A16042="","",VLOOKUP(A16042,'3-Mapa de Controles'!$M$3:$AI$143,23,FALSE))</f>
        <v/>
      </c>
      <c r="E16042" s="54" t="str">
        <f>IF(A16042="","",VLOOKUP(A16042,'3-Mapa de Controles'!$B$3:$D$143,3,FALSE))</f>
        <v/>
      </c>
      <c r="F16042" s="56"/>
      <c r="G16042" s="122"/>
      <c r="H16042" s="122"/>
    </row>
    <row r="16043" spans="1:8" ht="28.5" customHeight="1">
      <c r="A16043" s="121"/>
      <c r="B16043" s="54" t="str">
        <f>IF(A16043="","",VLOOKUP(A16043,'3-Mapa de Controles'!$M$3:$N$143,2,FALSE))</f>
        <v/>
      </c>
      <c r="C16043" s="54" t="str">
        <f>IF(A16043="","",VLOOKUP(A16043,'3-Mapa de Controles'!$M$3:$P$143,4,FALSE))</f>
        <v/>
      </c>
      <c r="D16043" s="54" t="str">
        <f>IF(A16043="","",VLOOKUP(A16043,'3-Mapa de Controles'!$M$3:$AI$143,23,FALSE))</f>
        <v/>
      </c>
      <c r="E16043" s="54" t="str">
        <f>IF(A16043="","",VLOOKUP(A16043,'3-Mapa de Controles'!$B$3:$D$143,3,FALSE))</f>
        <v/>
      </c>
      <c r="F16043" s="56"/>
      <c r="G16043" s="122"/>
      <c r="H16043" s="122"/>
    </row>
    <row r="16044" spans="1:8" ht="28.5" customHeight="1">
      <c r="A16044" s="121"/>
      <c r="B16044" s="54" t="str">
        <f>IF(A16044="","",VLOOKUP(A16044,'3-Mapa de Controles'!$M$3:$N$143,2,FALSE))</f>
        <v/>
      </c>
      <c r="C16044" s="54" t="str">
        <f>IF(A16044="","",VLOOKUP(A16044,'3-Mapa de Controles'!$M$3:$P$143,4,FALSE))</f>
        <v/>
      </c>
      <c r="D16044" s="54" t="str">
        <f>IF(A16044="","",VLOOKUP(A16044,'3-Mapa de Controles'!$M$3:$AI$143,23,FALSE))</f>
        <v/>
      </c>
      <c r="E16044" s="54" t="str">
        <f>IF(A16044="","",VLOOKUP(A16044,'3-Mapa de Controles'!$B$3:$D$143,3,FALSE))</f>
        <v/>
      </c>
      <c r="F16044" s="56"/>
      <c r="G16044" s="122"/>
      <c r="H16044" s="122"/>
    </row>
    <row r="16045" spans="1:8" ht="28.5" customHeight="1">
      <c r="A16045" s="121"/>
      <c r="B16045" s="54" t="str">
        <f>IF(A16045="","",VLOOKUP(A16045,'3-Mapa de Controles'!$M$3:$N$143,2,FALSE))</f>
        <v/>
      </c>
      <c r="C16045" s="54" t="str">
        <f>IF(A16045="","",VLOOKUP(A16045,'3-Mapa de Controles'!$M$3:$P$143,4,FALSE))</f>
        <v/>
      </c>
      <c r="D16045" s="54" t="str">
        <f>IF(A16045="","",VLOOKUP(A16045,'3-Mapa de Controles'!$M$3:$AI$143,23,FALSE))</f>
        <v/>
      </c>
      <c r="E16045" s="54" t="str">
        <f>IF(A16045="","",VLOOKUP(A16045,'3-Mapa de Controles'!$B$3:$D$143,3,FALSE))</f>
        <v/>
      </c>
      <c r="F16045" s="56"/>
      <c r="G16045" s="122"/>
      <c r="H16045" s="122"/>
    </row>
    <row r="16046" spans="1:8" ht="28.5" customHeight="1">
      <c r="A16046" s="121"/>
      <c r="B16046" s="54" t="str">
        <f>IF(A16046="","",VLOOKUP(A16046,'3-Mapa de Controles'!$M$3:$N$143,2,FALSE))</f>
        <v/>
      </c>
      <c r="C16046" s="54" t="str">
        <f>IF(A16046="","",VLOOKUP(A16046,'3-Mapa de Controles'!$M$3:$P$143,4,FALSE))</f>
        <v/>
      </c>
      <c r="D16046" s="54" t="str">
        <f>IF(A16046="","",VLOOKUP(A16046,'3-Mapa de Controles'!$M$3:$AI$143,23,FALSE))</f>
        <v/>
      </c>
      <c r="E16046" s="54" t="str">
        <f>IF(A16046="","",VLOOKUP(A16046,'3-Mapa de Controles'!$B$3:$D$143,3,FALSE))</f>
        <v/>
      </c>
      <c r="F16046" s="56"/>
      <c r="G16046" s="122"/>
      <c r="H16046" s="122"/>
    </row>
    <row r="16047" spans="1:8" ht="28.5" customHeight="1">
      <c r="A16047" s="121"/>
      <c r="B16047" s="54" t="str">
        <f>IF(A16047="","",VLOOKUP(A16047,'3-Mapa de Controles'!$M$3:$N$143,2,FALSE))</f>
        <v/>
      </c>
      <c r="C16047" s="54" t="str">
        <f>IF(A16047="","",VLOOKUP(A16047,'3-Mapa de Controles'!$M$3:$P$143,4,FALSE))</f>
        <v/>
      </c>
      <c r="D16047" s="54" t="str">
        <f>IF(A16047="","",VLOOKUP(A16047,'3-Mapa de Controles'!$M$3:$AI$143,23,FALSE))</f>
        <v/>
      </c>
      <c r="E16047" s="54" t="str">
        <f>IF(A16047="","",VLOOKUP(A16047,'3-Mapa de Controles'!$B$3:$D$143,3,FALSE))</f>
        <v/>
      </c>
      <c r="F16047" s="56"/>
      <c r="G16047" s="122"/>
      <c r="H16047" s="122"/>
    </row>
    <row r="16048" spans="1:8" ht="28.5" customHeight="1">
      <c r="A16048" s="121"/>
      <c r="B16048" s="54" t="str">
        <f>IF(A16048="","",VLOOKUP(A16048,'3-Mapa de Controles'!$M$3:$N$143,2,FALSE))</f>
        <v/>
      </c>
      <c r="C16048" s="54" t="str">
        <f>IF(A16048="","",VLOOKUP(A16048,'3-Mapa de Controles'!$M$3:$P$143,4,FALSE))</f>
        <v/>
      </c>
      <c r="D16048" s="54" t="str">
        <f>IF(A16048="","",VLOOKUP(A16048,'3-Mapa de Controles'!$M$3:$AI$143,23,FALSE))</f>
        <v/>
      </c>
      <c r="E16048" s="54" t="str">
        <f>IF(A16048="","",VLOOKUP(A16048,'3-Mapa de Controles'!$B$3:$D$143,3,FALSE))</f>
        <v/>
      </c>
      <c r="F16048" s="56"/>
      <c r="G16048" s="122"/>
      <c r="H16048" s="122"/>
    </row>
    <row r="16049" spans="1:8" ht="28.5" customHeight="1">
      <c r="A16049" s="121"/>
      <c r="B16049" s="54" t="str">
        <f>IF(A16049="","",VLOOKUP(A16049,'3-Mapa de Controles'!$M$3:$N$143,2,FALSE))</f>
        <v/>
      </c>
      <c r="C16049" s="54" t="str">
        <f>IF(A16049="","",VLOOKUP(A16049,'3-Mapa de Controles'!$M$3:$P$143,4,FALSE))</f>
        <v/>
      </c>
      <c r="D16049" s="54" t="str">
        <f>IF(A16049="","",VLOOKUP(A16049,'3-Mapa de Controles'!$M$3:$AI$143,23,FALSE))</f>
        <v/>
      </c>
      <c r="E16049" s="54" t="str">
        <f>IF(A16049="","",VLOOKUP(A16049,'3-Mapa de Controles'!$B$3:$D$143,3,FALSE))</f>
        <v/>
      </c>
      <c r="F16049" s="56"/>
      <c r="G16049" s="122"/>
      <c r="H16049" s="122"/>
    </row>
    <row r="16050" spans="1:8" ht="28.5" customHeight="1">
      <c r="A16050" s="121"/>
      <c r="B16050" s="54" t="str">
        <f>IF(A16050="","",VLOOKUP(A16050,'3-Mapa de Controles'!$M$3:$N$143,2,FALSE))</f>
        <v/>
      </c>
      <c r="C16050" s="54" t="str">
        <f>IF(A16050="","",VLOOKUP(A16050,'3-Mapa de Controles'!$M$3:$P$143,4,FALSE))</f>
        <v/>
      </c>
      <c r="D16050" s="54" t="str">
        <f>IF(A16050="","",VLOOKUP(A16050,'3-Mapa de Controles'!$M$3:$AI$143,23,FALSE))</f>
        <v/>
      </c>
      <c r="E16050" s="54" t="str">
        <f>IF(A16050="","",VLOOKUP(A16050,'3-Mapa de Controles'!$B$3:$D$143,3,FALSE))</f>
        <v/>
      </c>
      <c r="F16050" s="56"/>
      <c r="G16050" s="122"/>
      <c r="H16050" s="122"/>
    </row>
    <row r="16051" spans="1:8" ht="28.5" customHeight="1">
      <c r="A16051" s="121"/>
      <c r="B16051" s="54" t="str">
        <f>IF(A16051="","",VLOOKUP(A16051,'3-Mapa de Controles'!$M$3:$N$143,2,FALSE))</f>
        <v/>
      </c>
      <c r="C16051" s="54" t="str">
        <f>IF(A16051="","",VLOOKUP(A16051,'3-Mapa de Controles'!$M$3:$P$143,4,FALSE))</f>
        <v/>
      </c>
      <c r="D16051" s="54" t="str">
        <f>IF(A16051="","",VLOOKUP(A16051,'3-Mapa de Controles'!$M$3:$AI$143,23,FALSE))</f>
        <v/>
      </c>
      <c r="E16051" s="54" t="str">
        <f>IF(A16051="","",VLOOKUP(A16051,'3-Mapa de Controles'!$B$3:$D$143,3,FALSE))</f>
        <v/>
      </c>
      <c r="F16051" s="56"/>
      <c r="G16051" s="122"/>
      <c r="H16051" s="122"/>
    </row>
    <row r="16052" spans="1:8" ht="28.5" customHeight="1">
      <c r="A16052" s="121"/>
      <c r="B16052" s="54" t="str">
        <f>IF(A16052="","",VLOOKUP(A16052,'3-Mapa de Controles'!$M$3:$N$143,2,FALSE))</f>
        <v/>
      </c>
      <c r="C16052" s="54" t="str">
        <f>IF(A16052="","",VLOOKUP(A16052,'3-Mapa de Controles'!$M$3:$P$143,4,FALSE))</f>
        <v/>
      </c>
      <c r="D16052" s="54" t="str">
        <f>IF(A16052="","",VLOOKUP(A16052,'3-Mapa de Controles'!$M$3:$AI$143,23,FALSE))</f>
        <v/>
      </c>
      <c r="E16052" s="54" t="str">
        <f>IF(A16052="","",VLOOKUP(A16052,'3-Mapa de Controles'!$B$3:$D$143,3,FALSE))</f>
        <v/>
      </c>
      <c r="F16052" s="56"/>
      <c r="G16052" s="122"/>
      <c r="H16052" s="122"/>
    </row>
    <row r="16053" spans="1:8" ht="28.5" customHeight="1">
      <c r="A16053" s="121"/>
      <c r="B16053" s="54" t="str">
        <f>IF(A16053="","",VLOOKUP(A16053,'3-Mapa de Controles'!$M$3:$N$143,2,FALSE))</f>
        <v/>
      </c>
      <c r="C16053" s="54" t="str">
        <f>IF(A16053="","",VLOOKUP(A16053,'3-Mapa de Controles'!$M$3:$P$143,4,FALSE))</f>
        <v/>
      </c>
      <c r="D16053" s="54" t="str">
        <f>IF(A16053="","",VLOOKUP(A16053,'3-Mapa de Controles'!$M$3:$AI$143,23,FALSE))</f>
        <v/>
      </c>
      <c r="E16053" s="54" t="str">
        <f>IF(A16053="","",VLOOKUP(A16053,'3-Mapa de Controles'!$B$3:$D$143,3,FALSE))</f>
        <v/>
      </c>
      <c r="F16053" s="56"/>
      <c r="G16053" s="122"/>
      <c r="H16053" s="122"/>
    </row>
    <row r="16054" spans="1:8" ht="28.5" customHeight="1">
      <c r="A16054" s="121"/>
      <c r="B16054" s="54" t="str">
        <f>IF(A16054="","",VLOOKUP(A16054,'3-Mapa de Controles'!$M$3:$N$143,2,FALSE))</f>
        <v/>
      </c>
      <c r="C16054" s="54" t="str">
        <f>IF(A16054="","",VLOOKUP(A16054,'3-Mapa de Controles'!$M$3:$P$143,4,FALSE))</f>
        <v/>
      </c>
      <c r="D16054" s="54" t="str">
        <f>IF(A16054="","",VLOOKUP(A16054,'3-Mapa de Controles'!$M$3:$AI$143,23,FALSE))</f>
        <v/>
      </c>
      <c r="E16054" s="54" t="str">
        <f>IF(A16054="","",VLOOKUP(A16054,'3-Mapa de Controles'!$B$3:$D$143,3,FALSE))</f>
        <v/>
      </c>
      <c r="F16054" s="56"/>
      <c r="G16054" s="122"/>
      <c r="H16054" s="122"/>
    </row>
    <row r="16055" spans="1:8" ht="28.5" customHeight="1">
      <c r="A16055" s="121"/>
      <c r="B16055" s="54" t="str">
        <f>IF(A16055="","",VLOOKUP(A16055,'3-Mapa de Controles'!$M$3:$N$143,2,FALSE))</f>
        <v/>
      </c>
      <c r="C16055" s="54" t="str">
        <f>IF(A16055="","",VLOOKUP(A16055,'3-Mapa de Controles'!$M$3:$P$143,4,FALSE))</f>
        <v/>
      </c>
      <c r="D16055" s="54" t="str">
        <f>IF(A16055="","",VLOOKUP(A16055,'3-Mapa de Controles'!$M$3:$AI$143,23,FALSE))</f>
        <v/>
      </c>
      <c r="E16055" s="54" t="str">
        <f>IF(A16055="","",VLOOKUP(A16055,'3-Mapa de Controles'!$B$3:$D$143,3,FALSE))</f>
        <v/>
      </c>
      <c r="F16055" s="56"/>
      <c r="G16055" s="122"/>
      <c r="H16055" s="122"/>
    </row>
    <row r="16056" spans="1:8" ht="28.5" customHeight="1">
      <c r="A16056" s="121"/>
      <c r="B16056" s="54" t="str">
        <f>IF(A16056="","",VLOOKUP(A16056,'3-Mapa de Controles'!$M$3:$N$143,2,FALSE))</f>
        <v/>
      </c>
      <c r="C16056" s="54" t="str">
        <f>IF(A16056="","",VLOOKUP(A16056,'3-Mapa de Controles'!$M$3:$P$143,4,FALSE))</f>
        <v/>
      </c>
      <c r="D16056" s="54" t="str">
        <f>IF(A16056="","",VLOOKUP(A16056,'3-Mapa de Controles'!$M$3:$AI$143,23,FALSE))</f>
        <v/>
      </c>
      <c r="E16056" s="54" t="str">
        <f>IF(A16056="","",VLOOKUP(A16056,'3-Mapa de Controles'!$B$3:$D$143,3,FALSE))</f>
        <v/>
      </c>
      <c r="F16056" s="56"/>
      <c r="G16056" s="122"/>
      <c r="H16056" s="122"/>
    </row>
    <row r="16057" spans="1:8" ht="28.5" customHeight="1">
      <c r="A16057" s="121"/>
      <c r="B16057" s="54" t="str">
        <f>IF(A16057="","",VLOOKUP(A16057,'3-Mapa de Controles'!$M$3:$N$143,2,FALSE))</f>
        <v/>
      </c>
      <c r="C16057" s="54" t="str">
        <f>IF(A16057="","",VLOOKUP(A16057,'3-Mapa de Controles'!$M$3:$P$143,4,FALSE))</f>
        <v/>
      </c>
      <c r="D16057" s="54" t="str">
        <f>IF(A16057="","",VLOOKUP(A16057,'3-Mapa de Controles'!$M$3:$AI$143,23,FALSE))</f>
        <v/>
      </c>
      <c r="E16057" s="54" t="str">
        <f>IF(A16057="","",VLOOKUP(A16057,'3-Mapa de Controles'!$B$3:$D$143,3,FALSE))</f>
        <v/>
      </c>
      <c r="F16057" s="56"/>
      <c r="G16057" s="122"/>
      <c r="H16057" s="122"/>
    </row>
    <row r="16058" spans="1:8" ht="28.5" customHeight="1">
      <c r="A16058" s="121"/>
      <c r="B16058" s="54" t="str">
        <f>IF(A16058="","",VLOOKUP(A16058,'3-Mapa de Controles'!$M$3:$N$143,2,FALSE))</f>
        <v/>
      </c>
      <c r="C16058" s="54" t="str">
        <f>IF(A16058="","",VLOOKUP(A16058,'3-Mapa de Controles'!$M$3:$P$143,4,FALSE))</f>
        <v/>
      </c>
      <c r="D16058" s="54" t="str">
        <f>IF(A16058="","",VLOOKUP(A16058,'3-Mapa de Controles'!$M$3:$AI$143,23,FALSE))</f>
        <v/>
      </c>
      <c r="E16058" s="54" t="str">
        <f>IF(A16058="","",VLOOKUP(A16058,'3-Mapa de Controles'!$B$3:$D$143,3,FALSE))</f>
        <v/>
      </c>
      <c r="F16058" s="56"/>
      <c r="G16058" s="122"/>
      <c r="H16058" s="122"/>
    </row>
    <row r="16059" spans="1:8" ht="28.5" customHeight="1">
      <c r="A16059" s="121"/>
      <c r="B16059" s="54" t="str">
        <f>IF(A16059="","",VLOOKUP(A16059,'3-Mapa de Controles'!$M$3:$N$143,2,FALSE))</f>
        <v/>
      </c>
      <c r="C16059" s="54" t="str">
        <f>IF(A16059="","",VLOOKUP(A16059,'3-Mapa de Controles'!$M$3:$P$143,4,FALSE))</f>
        <v/>
      </c>
      <c r="D16059" s="54" t="str">
        <f>IF(A16059="","",VLOOKUP(A16059,'3-Mapa de Controles'!$M$3:$AI$143,23,FALSE))</f>
        <v/>
      </c>
      <c r="E16059" s="54" t="str">
        <f>IF(A16059="","",VLOOKUP(A16059,'3-Mapa de Controles'!$B$3:$D$143,3,FALSE))</f>
        <v/>
      </c>
      <c r="F16059" s="56"/>
      <c r="G16059" s="122"/>
      <c r="H16059" s="122"/>
    </row>
    <row r="16060" spans="1:8" ht="28.5" customHeight="1">
      <c r="A16060" s="121"/>
      <c r="B16060" s="54" t="str">
        <f>IF(A16060="","",VLOOKUP(A16060,'3-Mapa de Controles'!$M$3:$N$143,2,FALSE))</f>
        <v/>
      </c>
      <c r="C16060" s="54" t="str">
        <f>IF(A16060="","",VLOOKUP(A16060,'3-Mapa de Controles'!$M$3:$P$143,4,FALSE))</f>
        <v/>
      </c>
      <c r="D16060" s="54" t="str">
        <f>IF(A16060="","",VLOOKUP(A16060,'3-Mapa de Controles'!$M$3:$AI$143,23,FALSE))</f>
        <v/>
      </c>
      <c r="E16060" s="54" t="str">
        <f>IF(A16060="","",VLOOKUP(A16060,'3-Mapa de Controles'!$B$3:$D$143,3,FALSE))</f>
        <v/>
      </c>
      <c r="F16060" s="56"/>
      <c r="G16060" s="122"/>
      <c r="H16060" s="122"/>
    </row>
    <row r="16061" spans="1:8" ht="28.5" customHeight="1">
      <c r="A16061" s="121"/>
      <c r="B16061" s="54" t="str">
        <f>IF(A16061="","",VLOOKUP(A16061,'3-Mapa de Controles'!$M$3:$N$143,2,FALSE))</f>
        <v/>
      </c>
      <c r="C16061" s="54" t="str">
        <f>IF(A16061="","",VLOOKUP(A16061,'3-Mapa de Controles'!$M$3:$P$143,4,FALSE))</f>
        <v/>
      </c>
      <c r="D16061" s="54" t="str">
        <f>IF(A16061="","",VLOOKUP(A16061,'3-Mapa de Controles'!$M$3:$AI$143,23,FALSE))</f>
        <v/>
      </c>
      <c r="E16061" s="54" t="str">
        <f>IF(A16061="","",VLOOKUP(A16061,'3-Mapa de Controles'!$B$3:$D$143,3,FALSE))</f>
        <v/>
      </c>
      <c r="F16061" s="56"/>
      <c r="G16061" s="122"/>
      <c r="H16061" s="122"/>
    </row>
    <row r="16062" spans="1:8" ht="28.5" customHeight="1">
      <c r="A16062" s="121"/>
      <c r="B16062" s="54" t="str">
        <f>IF(A16062="","",VLOOKUP(A16062,'3-Mapa de Controles'!$M$3:$N$143,2,FALSE))</f>
        <v/>
      </c>
      <c r="C16062" s="54" t="str">
        <f>IF(A16062="","",VLOOKUP(A16062,'3-Mapa de Controles'!$M$3:$P$143,4,FALSE))</f>
        <v/>
      </c>
      <c r="D16062" s="54" t="str">
        <f>IF(A16062="","",VLOOKUP(A16062,'3-Mapa de Controles'!$M$3:$AI$143,23,FALSE))</f>
        <v/>
      </c>
      <c r="E16062" s="54" t="str">
        <f>IF(A16062="","",VLOOKUP(A16062,'3-Mapa de Controles'!$B$3:$D$143,3,FALSE))</f>
        <v/>
      </c>
      <c r="F16062" s="56"/>
      <c r="G16062" s="122"/>
      <c r="H16062" s="122"/>
    </row>
    <row r="16063" spans="1:8" ht="28.5" customHeight="1">
      <c r="A16063" s="121"/>
      <c r="B16063" s="54" t="str">
        <f>IF(A16063="","",VLOOKUP(A16063,'3-Mapa de Controles'!$M$3:$N$143,2,FALSE))</f>
        <v/>
      </c>
      <c r="C16063" s="54" t="str">
        <f>IF(A16063="","",VLOOKUP(A16063,'3-Mapa de Controles'!$M$3:$P$143,4,FALSE))</f>
        <v/>
      </c>
      <c r="D16063" s="54" t="str">
        <f>IF(A16063="","",VLOOKUP(A16063,'3-Mapa de Controles'!$M$3:$AI$143,23,FALSE))</f>
        <v/>
      </c>
      <c r="E16063" s="54" t="str">
        <f>IF(A16063="","",VLOOKUP(A16063,'3-Mapa de Controles'!$B$3:$D$143,3,FALSE))</f>
        <v/>
      </c>
      <c r="F16063" s="56"/>
      <c r="G16063" s="122"/>
      <c r="H16063" s="122"/>
    </row>
    <row r="16064" spans="1:8" ht="28.5" customHeight="1">
      <c r="A16064" s="121"/>
      <c r="B16064" s="54" t="str">
        <f>IF(A16064="","",VLOOKUP(A16064,'3-Mapa de Controles'!$M$3:$N$143,2,FALSE))</f>
        <v/>
      </c>
      <c r="C16064" s="54" t="str">
        <f>IF(A16064="","",VLOOKUP(A16064,'3-Mapa de Controles'!$M$3:$P$143,4,FALSE))</f>
        <v/>
      </c>
      <c r="D16064" s="54" t="str">
        <f>IF(A16064="","",VLOOKUP(A16064,'3-Mapa de Controles'!$M$3:$AI$143,23,FALSE))</f>
        <v/>
      </c>
      <c r="E16064" s="54" t="str">
        <f>IF(A16064="","",VLOOKUP(A16064,'3-Mapa de Controles'!$B$3:$D$143,3,FALSE))</f>
        <v/>
      </c>
      <c r="F16064" s="56"/>
      <c r="G16064" s="122"/>
      <c r="H16064" s="122"/>
    </row>
    <row r="16065" spans="1:8" ht="28.5" customHeight="1">
      <c r="A16065" s="121"/>
      <c r="B16065" s="54" t="str">
        <f>IF(A16065="","",VLOOKUP(A16065,'3-Mapa de Controles'!$M$3:$N$143,2,FALSE))</f>
        <v/>
      </c>
      <c r="C16065" s="54" t="str">
        <f>IF(A16065="","",VLOOKUP(A16065,'3-Mapa de Controles'!$M$3:$P$143,4,FALSE))</f>
        <v/>
      </c>
      <c r="D16065" s="54" t="str">
        <f>IF(A16065="","",VLOOKUP(A16065,'3-Mapa de Controles'!$M$3:$AI$143,23,FALSE))</f>
        <v/>
      </c>
      <c r="E16065" s="54" t="str">
        <f>IF(A16065="","",VLOOKUP(A16065,'3-Mapa de Controles'!$B$3:$D$143,3,FALSE))</f>
        <v/>
      </c>
      <c r="F16065" s="56"/>
      <c r="G16065" s="122"/>
      <c r="H16065" s="122"/>
    </row>
    <row r="16066" spans="1:8" ht="28.5" customHeight="1">
      <c r="A16066" s="121"/>
      <c r="B16066" s="54" t="str">
        <f>IF(A16066="","",VLOOKUP(A16066,'3-Mapa de Controles'!$M$3:$N$143,2,FALSE))</f>
        <v/>
      </c>
      <c r="C16066" s="54" t="str">
        <f>IF(A16066="","",VLOOKUP(A16066,'3-Mapa de Controles'!$M$3:$P$143,4,FALSE))</f>
        <v/>
      </c>
      <c r="D16066" s="54" t="str">
        <f>IF(A16066="","",VLOOKUP(A16066,'3-Mapa de Controles'!$M$3:$AI$143,23,FALSE))</f>
        <v/>
      </c>
      <c r="E16066" s="54" t="str">
        <f>IF(A16066="","",VLOOKUP(A16066,'3-Mapa de Controles'!$B$3:$D$143,3,FALSE))</f>
        <v/>
      </c>
      <c r="F16066" s="56"/>
      <c r="G16066" s="122"/>
      <c r="H16066" s="122"/>
    </row>
    <row r="16067" spans="1:8" ht="28.5" customHeight="1">
      <c r="A16067" s="121"/>
      <c r="B16067" s="54" t="str">
        <f>IF(A16067="","",VLOOKUP(A16067,'3-Mapa de Controles'!$M$3:$N$143,2,FALSE))</f>
        <v/>
      </c>
      <c r="C16067" s="54" t="str">
        <f>IF(A16067="","",VLOOKUP(A16067,'3-Mapa de Controles'!$M$3:$P$143,4,FALSE))</f>
        <v/>
      </c>
      <c r="D16067" s="54" t="str">
        <f>IF(A16067="","",VLOOKUP(A16067,'3-Mapa de Controles'!$M$3:$AI$143,23,FALSE))</f>
        <v/>
      </c>
      <c r="E16067" s="54" t="str">
        <f>IF(A16067="","",VLOOKUP(A16067,'3-Mapa de Controles'!$B$3:$D$143,3,FALSE))</f>
        <v/>
      </c>
      <c r="F16067" s="56"/>
      <c r="G16067" s="122"/>
      <c r="H16067" s="122"/>
    </row>
    <row r="16068" spans="1:8" ht="28.5" customHeight="1">
      <c r="A16068" s="121"/>
      <c r="B16068" s="54" t="str">
        <f>IF(A16068="","",VLOOKUP(A16068,'3-Mapa de Controles'!$M$3:$N$143,2,FALSE))</f>
        <v/>
      </c>
      <c r="C16068" s="54" t="str">
        <f>IF(A16068="","",VLOOKUP(A16068,'3-Mapa de Controles'!$M$3:$P$143,4,FALSE))</f>
        <v/>
      </c>
      <c r="D16068" s="54" t="str">
        <f>IF(A16068="","",VLOOKUP(A16068,'3-Mapa de Controles'!$M$3:$AI$143,23,FALSE))</f>
        <v/>
      </c>
      <c r="E16068" s="54" t="str">
        <f>IF(A16068="","",VLOOKUP(A16068,'3-Mapa de Controles'!$B$3:$D$143,3,FALSE))</f>
        <v/>
      </c>
      <c r="F16068" s="56"/>
      <c r="G16068" s="122"/>
      <c r="H16068" s="122"/>
    </row>
    <row r="16069" spans="1:8" ht="28.5" customHeight="1">
      <c r="A16069" s="121"/>
      <c r="B16069" s="54" t="str">
        <f>IF(A16069="","",VLOOKUP(A16069,'3-Mapa de Controles'!$M$3:$N$143,2,FALSE))</f>
        <v/>
      </c>
      <c r="C16069" s="54" t="str">
        <f>IF(A16069="","",VLOOKUP(A16069,'3-Mapa de Controles'!$M$3:$P$143,4,FALSE))</f>
        <v/>
      </c>
      <c r="D16069" s="54" t="str">
        <f>IF(A16069="","",VLOOKUP(A16069,'3-Mapa de Controles'!$M$3:$AI$143,23,FALSE))</f>
        <v/>
      </c>
      <c r="E16069" s="54" t="str">
        <f>IF(A16069="","",VLOOKUP(A16069,'3-Mapa de Controles'!$B$3:$D$143,3,FALSE))</f>
        <v/>
      </c>
      <c r="F16069" s="56"/>
      <c r="G16069" s="122"/>
      <c r="H16069" s="122"/>
    </row>
    <row r="16070" spans="1:8" ht="28.5" customHeight="1">
      <c r="A16070" s="121"/>
      <c r="B16070" s="54" t="str">
        <f>IF(A16070="","",VLOOKUP(A16070,'3-Mapa de Controles'!$M$3:$N$143,2,FALSE))</f>
        <v/>
      </c>
      <c r="C16070" s="54" t="str">
        <f>IF(A16070="","",VLOOKUP(A16070,'3-Mapa de Controles'!$M$3:$P$143,4,FALSE))</f>
        <v/>
      </c>
      <c r="D16070" s="54" t="str">
        <f>IF(A16070="","",VLOOKUP(A16070,'3-Mapa de Controles'!$M$3:$AI$143,23,FALSE))</f>
        <v/>
      </c>
      <c r="E16070" s="54" t="str">
        <f>IF(A16070="","",VLOOKUP(A16070,'3-Mapa de Controles'!$B$3:$D$143,3,FALSE))</f>
        <v/>
      </c>
      <c r="F16070" s="56"/>
      <c r="G16070" s="122"/>
      <c r="H16070" s="122"/>
    </row>
    <row r="16071" spans="1:8" ht="28.5" customHeight="1">
      <c r="A16071" s="121"/>
      <c r="B16071" s="54" t="str">
        <f>IF(A16071="","",VLOOKUP(A16071,'3-Mapa de Controles'!$M$3:$N$143,2,FALSE))</f>
        <v/>
      </c>
      <c r="C16071" s="54" t="str">
        <f>IF(A16071="","",VLOOKUP(A16071,'3-Mapa de Controles'!$M$3:$P$143,4,FALSE))</f>
        <v/>
      </c>
      <c r="D16071" s="54" t="str">
        <f>IF(A16071="","",VLOOKUP(A16071,'3-Mapa de Controles'!$M$3:$AI$143,23,FALSE))</f>
        <v/>
      </c>
      <c r="E16071" s="54" t="str">
        <f>IF(A16071="","",VLOOKUP(A16071,'3-Mapa de Controles'!$B$3:$D$143,3,FALSE))</f>
        <v/>
      </c>
      <c r="F16071" s="56"/>
      <c r="G16071" s="122"/>
      <c r="H16071" s="122"/>
    </row>
    <row r="16072" spans="1:8" ht="28.5" customHeight="1">
      <c r="A16072" s="121"/>
      <c r="B16072" s="54" t="str">
        <f>IF(A16072="","",VLOOKUP(A16072,'3-Mapa de Controles'!$M$3:$N$143,2,FALSE))</f>
        <v/>
      </c>
      <c r="C16072" s="54" t="str">
        <f>IF(A16072="","",VLOOKUP(A16072,'3-Mapa de Controles'!$M$3:$P$143,4,FALSE))</f>
        <v/>
      </c>
      <c r="D16072" s="54" t="str">
        <f>IF(A16072="","",VLOOKUP(A16072,'3-Mapa de Controles'!$M$3:$AI$143,23,FALSE))</f>
        <v/>
      </c>
      <c r="E16072" s="54" t="str">
        <f>IF(A16072="","",VLOOKUP(A16072,'3-Mapa de Controles'!$B$3:$D$143,3,FALSE))</f>
        <v/>
      </c>
      <c r="F16072" s="56"/>
      <c r="G16072" s="122"/>
      <c r="H16072" s="122"/>
    </row>
    <row r="16073" spans="1:8" ht="28.5" customHeight="1">
      <c r="A16073" s="121"/>
      <c r="B16073" s="54" t="str">
        <f>IF(A16073="","",VLOOKUP(A16073,'3-Mapa de Controles'!$M$3:$N$143,2,FALSE))</f>
        <v/>
      </c>
      <c r="C16073" s="54" t="str">
        <f>IF(A16073="","",VLOOKUP(A16073,'3-Mapa de Controles'!$M$3:$P$143,4,FALSE))</f>
        <v/>
      </c>
      <c r="D16073" s="54" t="str">
        <f>IF(A16073="","",VLOOKUP(A16073,'3-Mapa de Controles'!$M$3:$AI$143,23,FALSE))</f>
        <v/>
      </c>
      <c r="E16073" s="54" t="str">
        <f>IF(A16073="","",VLOOKUP(A16073,'3-Mapa de Controles'!$B$3:$D$143,3,FALSE))</f>
        <v/>
      </c>
      <c r="F16073" s="56"/>
      <c r="G16073" s="122"/>
      <c r="H16073" s="122"/>
    </row>
    <row r="16074" spans="1:8" ht="28.5" customHeight="1">
      <c r="A16074" s="121"/>
      <c r="B16074" s="54" t="str">
        <f>IF(A16074="","",VLOOKUP(A16074,'3-Mapa de Controles'!$M$3:$N$143,2,FALSE))</f>
        <v/>
      </c>
      <c r="C16074" s="54" t="str">
        <f>IF(A16074="","",VLOOKUP(A16074,'3-Mapa de Controles'!$M$3:$P$143,4,FALSE))</f>
        <v/>
      </c>
      <c r="D16074" s="54" t="str">
        <f>IF(A16074="","",VLOOKUP(A16074,'3-Mapa de Controles'!$M$3:$AI$143,23,FALSE))</f>
        <v/>
      </c>
      <c r="E16074" s="54" t="str">
        <f>IF(A16074="","",VLOOKUP(A16074,'3-Mapa de Controles'!$B$3:$D$143,3,FALSE))</f>
        <v/>
      </c>
      <c r="F16074" s="56"/>
      <c r="G16074" s="122"/>
      <c r="H16074" s="122"/>
    </row>
    <row r="16075" spans="1:8" ht="28.5" customHeight="1">
      <c r="A16075" s="121"/>
      <c r="B16075" s="54" t="str">
        <f>IF(A16075="","",VLOOKUP(A16075,'3-Mapa de Controles'!$M$3:$N$143,2,FALSE))</f>
        <v/>
      </c>
      <c r="C16075" s="54" t="str">
        <f>IF(A16075="","",VLOOKUP(A16075,'3-Mapa de Controles'!$M$3:$P$143,4,FALSE))</f>
        <v/>
      </c>
      <c r="D16075" s="54" t="str">
        <f>IF(A16075="","",VLOOKUP(A16075,'3-Mapa de Controles'!$M$3:$AI$143,23,FALSE))</f>
        <v/>
      </c>
      <c r="E16075" s="54" t="str">
        <f>IF(A16075="","",VLOOKUP(A16075,'3-Mapa de Controles'!$B$3:$D$143,3,FALSE))</f>
        <v/>
      </c>
      <c r="F16075" s="56"/>
      <c r="G16075" s="122"/>
      <c r="H16075" s="122"/>
    </row>
    <row r="16076" spans="1:8" ht="28.5" customHeight="1">
      <c r="A16076" s="121"/>
      <c r="B16076" s="54" t="str">
        <f>IF(A16076="","",VLOOKUP(A16076,'3-Mapa de Controles'!$M$3:$N$143,2,FALSE))</f>
        <v/>
      </c>
      <c r="C16076" s="54" t="str">
        <f>IF(A16076="","",VLOOKUP(A16076,'3-Mapa de Controles'!$M$3:$P$143,4,FALSE))</f>
        <v/>
      </c>
      <c r="D16076" s="54" t="str">
        <f>IF(A16076="","",VLOOKUP(A16076,'3-Mapa de Controles'!$M$3:$AI$143,23,FALSE))</f>
        <v/>
      </c>
      <c r="E16076" s="54" t="str">
        <f>IF(A16076="","",VLOOKUP(A16076,'3-Mapa de Controles'!$B$3:$D$143,3,FALSE))</f>
        <v/>
      </c>
      <c r="F16076" s="56"/>
      <c r="G16076" s="122"/>
      <c r="H16076" s="122"/>
    </row>
    <row r="16077" spans="1:8" ht="28.5" customHeight="1">
      <c r="A16077" s="121"/>
      <c r="B16077" s="54" t="str">
        <f>IF(A16077="","",VLOOKUP(A16077,'3-Mapa de Controles'!$M$3:$N$143,2,FALSE))</f>
        <v/>
      </c>
      <c r="C16077" s="54" t="str">
        <f>IF(A16077="","",VLOOKUP(A16077,'3-Mapa de Controles'!$M$3:$P$143,4,FALSE))</f>
        <v/>
      </c>
      <c r="D16077" s="54" t="str">
        <f>IF(A16077="","",VLOOKUP(A16077,'3-Mapa de Controles'!$M$3:$AI$143,23,FALSE))</f>
        <v/>
      </c>
      <c r="E16077" s="54" t="str">
        <f>IF(A16077="","",VLOOKUP(A16077,'3-Mapa de Controles'!$B$3:$D$143,3,FALSE))</f>
        <v/>
      </c>
      <c r="F16077" s="56"/>
      <c r="G16077" s="122"/>
      <c r="H16077" s="122"/>
    </row>
    <row r="16078" spans="1:8" ht="28.5" customHeight="1">
      <c r="A16078" s="121"/>
      <c r="B16078" s="54" t="str">
        <f>IF(A16078="","",VLOOKUP(A16078,'3-Mapa de Controles'!$M$3:$N$143,2,FALSE))</f>
        <v/>
      </c>
      <c r="C16078" s="54" t="str">
        <f>IF(A16078="","",VLOOKUP(A16078,'3-Mapa de Controles'!$M$3:$P$143,4,FALSE))</f>
        <v/>
      </c>
      <c r="D16078" s="54" t="str">
        <f>IF(A16078="","",VLOOKUP(A16078,'3-Mapa de Controles'!$M$3:$AI$143,23,FALSE))</f>
        <v/>
      </c>
      <c r="E16078" s="54" t="str">
        <f>IF(A16078="","",VLOOKUP(A16078,'3-Mapa de Controles'!$B$3:$D$143,3,FALSE))</f>
        <v/>
      </c>
      <c r="F16078" s="56"/>
      <c r="G16078" s="122"/>
      <c r="H16078" s="122"/>
    </row>
    <row r="16079" spans="1:8" ht="28.5" customHeight="1">
      <c r="A16079" s="121"/>
      <c r="B16079" s="54" t="str">
        <f>IF(A16079="","",VLOOKUP(A16079,'3-Mapa de Controles'!$M$3:$N$143,2,FALSE))</f>
        <v/>
      </c>
      <c r="C16079" s="54" t="str">
        <f>IF(A16079="","",VLOOKUP(A16079,'3-Mapa de Controles'!$M$3:$P$143,4,FALSE))</f>
        <v/>
      </c>
      <c r="D16079" s="54" t="str">
        <f>IF(A16079="","",VLOOKUP(A16079,'3-Mapa de Controles'!$M$3:$AI$143,23,FALSE))</f>
        <v/>
      </c>
      <c r="E16079" s="54" t="str">
        <f>IF(A16079="","",VLOOKUP(A16079,'3-Mapa de Controles'!$B$3:$D$143,3,FALSE))</f>
        <v/>
      </c>
      <c r="F16079" s="56"/>
      <c r="G16079" s="122"/>
      <c r="H16079" s="122"/>
    </row>
    <row r="16080" spans="1:8" ht="28.5" customHeight="1">
      <c r="A16080" s="121"/>
      <c r="B16080" s="54" t="str">
        <f>IF(A16080="","",VLOOKUP(A16080,'3-Mapa de Controles'!$M$3:$N$143,2,FALSE))</f>
        <v/>
      </c>
      <c r="C16080" s="54" t="str">
        <f>IF(A16080="","",VLOOKUP(A16080,'3-Mapa de Controles'!$M$3:$P$143,4,FALSE))</f>
        <v/>
      </c>
      <c r="D16080" s="54" t="str">
        <f>IF(A16080="","",VLOOKUP(A16080,'3-Mapa de Controles'!$M$3:$AI$143,23,FALSE))</f>
        <v/>
      </c>
      <c r="E16080" s="54" t="str">
        <f>IF(A16080="","",VLOOKUP(A16080,'3-Mapa de Controles'!$B$3:$D$143,3,FALSE))</f>
        <v/>
      </c>
      <c r="F16080" s="56"/>
      <c r="G16080" s="122"/>
      <c r="H16080" s="122"/>
    </row>
    <row r="16081" spans="1:8" ht="28.5" customHeight="1">
      <c r="A16081" s="121"/>
      <c r="B16081" s="54" t="str">
        <f>IF(A16081="","",VLOOKUP(A16081,'3-Mapa de Controles'!$M$3:$N$143,2,FALSE))</f>
        <v/>
      </c>
      <c r="C16081" s="54" t="str">
        <f>IF(A16081="","",VLOOKUP(A16081,'3-Mapa de Controles'!$M$3:$P$143,4,FALSE))</f>
        <v/>
      </c>
      <c r="D16081" s="54" t="str">
        <f>IF(A16081="","",VLOOKUP(A16081,'3-Mapa de Controles'!$M$3:$AI$143,23,FALSE))</f>
        <v/>
      </c>
      <c r="E16081" s="54" t="str">
        <f>IF(A16081="","",VLOOKUP(A16081,'3-Mapa de Controles'!$B$3:$D$143,3,FALSE))</f>
        <v/>
      </c>
      <c r="F16081" s="56"/>
      <c r="G16081" s="122"/>
      <c r="H16081" s="122"/>
    </row>
    <row r="16082" spans="1:8" ht="28.5" customHeight="1">
      <c r="A16082" s="121"/>
      <c r="B16082" s="54" t="str">
        <f>IF(A16082="","",VLOOKUP(A16082,'3-Mapa de Controles'!$M$3:$N$143,2,FALSE))</f>
        <v/>
      </c>
      <c r="C16082" s="54" t="str">
        <f>IF(A16082="","",VLOOKUP(A16082,'3-Mapa de Controles'!$M$3:$P$143,4,FALSE))</f>
        <v/>
      </c>
      <c r="D16082" s="54" t="str">
        <f>IF(A16082="","",VLOOKUP(A16082,'3-Mapa de Controles'!$M$3:$AI$143,23,FALSE))</f>
        <v/>
      </c>
      <c r="E16082" s="54" t="str">
        <f>IF(A16082="","",VLOOKUP(A16082,'3-Mapa de Controles'!$B$3:$D$143,3,FALSE))</f>
        <v/>
      </c>
      <c r="F16082" s="56"/>
      <c r="G16082" s="122"/>
      <c r="H16082" s="122"/>
    </row>
    <row r="16083" spans="1:8" ht="28.5" customHeight="1">
      <c r="A16083" s="121"/>
      <c r="B16083" s="54" t="str">
        <f>IF(A16083="","",VLOOKUP(A16083,'3-Mapa de Controles'!$M$3:$N$143,2,FALSE))</f>
        <v/>
      </c>
      <c r="C16083" s="54" t="str">
        <f>IF(A16083="","",VLOOKUP(A16083,'3-Mapa de Controles'!$M$3:$P$143,4,FALSE))</f>
        <v/>
      </c>
      <c r="D16083" s="54" t="str">
        <f>IF(A16083="","",VLOOKUP(A16083,'3-Mapa de Controles'!$M$3:$AI$143,23,FALSE))</f>
        <v/>
      </c>
      <c r="E16083" s="54" t="str">
        <f>IF(A16083="","",VLOOKUP(A16083,'3-Mapa de Controles'!$B$3:$D$143,3,FALSE))</f>
        <v/>
      </c>
      <c r="F16083" s="56"/>
      <c r="G16083" s="122"/>
      <c r="H16083" s="122"/>
    </row>
    <row r="16084" spans="1:8" ht="28.5" customHeight="1">
      <c r="A16084" s="121"/>
      <c r="B16084" s="54" t="str">
        <f>IF(A16084="","",VLOOKUP(A16084,'3-Mapa de Controles'!$M$3:$N$143,2,FALSE))</f>
        <v/>
      </c>
      <c r="C16084" s="54" t="str">
        <f>IF(A16084="","",VLOOKUP(A16084,'3-Mapa de Controles'!$M$3:$P$143,4,FALSE))</f>
        <v/>
      </c>
      <c r="D16084" s="54" t="str">
        <f>IF(A16084="","",VLOOKUP(A16084,'3-Mapa de Controles'!$M$3:$AI$143,23,FALSE))</f>
        <v/>
      </c>
      <c r="E16084" s="54" t="str">
        <f>IF(A16084="","",VLOOKUP(A16084,'3-Mapa de Controles'!$B$3:$D$143,3,FALSE))</f>
        <v/>
      </c>
      <c r="F16084" s="56"/>
      <c r="G16084" s="122"/>
      <c r="H16084" s="122"/>
    </row>
    <row r="16085" spans="1:8" ht="28.5" customHeight="1">
      <c r="A16085" s="121"/>
      <c r="B16085" s="54" t="str">
        <f>IF(A16085="","",VLOOKUP(A16085,'3-Mapa de Controles'!$M$3:$N$143,2,FALSE))</f>
        <v/>
      </c>
      <c r="C16085" s="54" t="str">
        <f>IF(A16085="","",VLOOKUP(A16085,'3-Mapa de Controles'!$M$3:$P$143,4,FALSE))</f>
        <v/>
      </c>
      <c r="D16085" s="54" t="str">
        <f>IF(A16085="","",VLOOKUP(A16085,'3-Mapa de Controles'!$M$3:$AI$143,23,FALSE))</f>
        <v/>
      </c>
      <c r="E16085" s="54" t="str">
        <f>IF(A16085="","",VLOOKUP(A16085,'3-Mapa de Controles'!$B$3:$D$143,3,FALSE))</f>
        <v/>
      </c>
      <c r="F16085" s="56"/>
      <c r="G16085" s="122"/>
      <c r="H16085" s="122"/>
    </row>
    <row r="16086" spans="1:8" ht="28.5" customHeight="1">
      <c r="A16086" s="121"/>
      <c r="B16086" s="54" t="str">
        <f>IF(A16086="","",VLOOKUP(A16086,'3-Mapa de Controles'!$M$3:$N$143,2,FALSE))</f>
        <v/>
      </c>
      <c r="C16086" s="54" t="str">
        <f>IF(A16086="","",VLOOKUP(A16086,'3-Mapa de Controles'!$M$3:$P$143,4,FALSE))</f>
        <v/>
      </c>
      <c r="D16086" s="54" t="str">
        <f>IF(A16086="","",VLOOKUP(A16086,'3-Mapa de Controles'!$M$3:$AI$143,23,FALSE))</f>
        <v/>
      </c>
      <c r="E16086" s="54" t="str">
        <f>IF(A16086="","",VLOOKUP(A16086,'3-Mapa de Controles'!$B$3:$D$143,3,FALSE))</f>
        <v/>
      </c>
      <c r="F16086" s="56"/>
      <c r="G16086" s="122"/>
      <c r="H16086" s="122"/>
    </row>
    <row r="16087" spans="1:8" ht="28.5" customHeight="1">
      <c r="A16087" s="121"/>
      <c r="B16087" s="54" t="str">
        <f>IF(A16087="","",VLOOKUP(A16087,'3-Mapa de Controles'!$M$3:$N$143,2,FALSE))</f>
        <v/>
      </c>
      <c r="C16087" s="54" t="str">
        <f>IF(A16087="","",VLOOKUP(A16087,'3-Mapa de Controles'!$M$3:$P$143,4,FALSE))</f>
        <v/>
      </c>
      <c r="D16087" s="54" t="str">
        <f>IF(A16087="","",VLOOKUP(A16087,'3-Mapa de Controles'!$M$3:$AI$143,23,FALSE))</f>
        <v/>
      </c>
      <c r="E16087" s="54" t="str">
        <f>IF(A16087="","",VLOOKUP(A16087,'3-Mapa de Controles'!$B$3:$D$143,3,FALSE))</f>
        <v/>
      </c>
      <c r="F16087" s="56"/>
      <c r="G16087" s="122"/>
      <c r="H16087" s="122"/>
    </row>
    <row r="16088" spans="1:8" ht="28.5" customHeight="1">
      <c r="A16088" s="121"/>
      <c r="B16088" s="54" t="str">
        <f>IF(A16088="","",VLOOKUP(A16088,'3-Mapa de Controles'!$M$3:$N$143,2,FALSE))</f>
        <v/>
      </c>
      <c r="C16088" s="54" t="str">
        <f>IF(A16088="","",VLOOKUP(A16088,'3-Mapa de Controles'!$M$3:$P$143,4,FALSE))</f>
        <v/>
      </c>
      <c r="D16088" s="54" t="str">
        <f>IF(A16088="","",VLOOKUP(A16088,'3-Mapa de Controles'!$M$3:$AI$143,23,FALSE))</f>
        <v/>
      </c>
      <c r="E16088" s="54" t="str">
        <f>IF(A16088="","",VLOOKUP(A16088,'3-Mapa de Controles'!$B$3:$D$143,3,FALSE))</f>
        <v/>
      </c>
      <c r="F16088" s="56"/>
      <c r="G16088" s="122"/>
      <c r="H16088" s="122"/>
    </row>
    <row r="16089" spans="1:8" ht="28.5" customHeight="1">
      <c r="A16089" s="121"/>
      <c r="B16089" s="54" t="str">
        <f>IF(A16089="","",VLOOKUP(A16089,'3-Mapa de Controles'!$M$3:$N$143,2,FALSE))</f>
        <v/>
      </c>
      <c r="C16089" s="54" t="str">
        <f>IF(A16089="","",VLOOKUP(A16089,'3-Mapa de Controles'!$M$3:$P$143,4,FALSE))</f>
        <v/>
      </c>
      <c r="D16089" s="54" t="str">
        <f>IF(A16089="","",VLOOKUP(A16089,'3-Mapa de Controles'!$M$3:$AI$143,23,FALSE))</f>
        <v/>
      </c>
      <c r="E16089" s="54" t="str">
        <f>IF(A16089="","",VLOOKUP(A16089,'3-Mapa de Controles'!$B$3:$D$143,3,FALSE))</f>
        <v/>
      </c>
      <c r="F16089" s="56"/>
      <c r="G16089" s="122"/>
      <c r="H16089" s="122"/>
    </row>
    <row r="16090" spans="1:8" ht="28.5" customHeight="1">
      <c r="A16090" s="121"/>
      <c r="B16090" s="54" t="str">
        <f>IF(A16090="","",VLOOKUP(A16090,'3-Mapa de Controles'!$M$3:$N$143,2,FALSE))</f>
        <v/>
      </c>
      <c r="C16090" s="54" t="str">
        <f>IF(A16090="","",VLOOKUP(A16090,'3-Mapa de Controles'!$M$3:$P$143,4,FALSE))</f>
        <v/>
      </c>
      <c r="D16090" s="54" t="str">
        <f>IF(A16090="","",VLOOKUP(A16090,'3-Mapa de Controles'!$M$3:$AI$143,23,FALSE))</f>
        <v/>
      </c>
      <c r="E16090" s="54" t="str">
        <f>IF(A16090="","",VLOOKUP(A16090,'3-Mapa de Controles'!$B$3:$D$143,3,FALSE))</f>
        <v/>
      </c>
      <c r="F16090" s="56"/>
      <c r="G16090" s="122"/>
      <c r="H16090" s="122"/>
    </row>
    <row r="16091" spans="1:8" ht="28.5" customHeight="1">
      <c r="A16091" s="121"/>
      <c r="B16091" s="54" t="str">
        <f>IF(A16091="","",VLOOKUP(A16091,'3-Mapa de Controles'!$M$3:$N$143,2,FALSE))</f>
        <v/>
      </c>
      <c r="C16091" s="54" t="str">
        <f>IF(A16091="","",VLOOKUP(A16091,'3-Mapa de Controles'!$M$3:$P$143,4,FALSE))</f>
        <v/>
      </c>
      <c r="D16091" s="54" t="str">
        <f>IF(A16091="","",VLOOKUP(A16091,'3-Mapa de Controles'!$M$3:$AI$143,23,FALSE))</f>
        <v/>
      </c>
      <c r="E16091" s="54" t="str">
        <f>IF(A16091="","",VLOOKUP(A16091,'3-Mapa de Controles'!$B$3:$D$143,3,FALSE))</f>
        <v/>
      </c>
      <c r="F16091" s="56"/>
      <c r="G16091" s="122"/>
      <c r="H16091" s="122"/>
    </row>
    <row r="16092" spans="1:8" ht="28.5" customHeight="1">
      <c r="A16092" s="121"/>
      <c r="B16092" s="54" t="str">
        <f>IF(A16092="","",VLOOKUP(A16092,'3-Mapa de Controles'!$M$3:$N$143,2,FALSE))</f>
        <v/>
      </c>
      <c r="C16092" s="54" t="str">
        <f>IF(A16092="","",VLOOKUP(A16092,'3-Mapa de Controles'!$M$3:$P$143,4,FALSE))</f>
        <v/>
      </c>
      <c r="D16092" s="54" t="str">
        <f>IF(A16092="","",VLOOKUP(A16092,'3-Mapa de Controles'!$M$3:$AI$143,23,FALSE))</f>
        <v/>
      </c>
      <c r="E16092" s="54" t="str">
        <f>IF(A16092="","",VLOOKUP(A16092,'3-Mapa de Controles'!$B$3:$D$143,3,FALSE))</f>
        <v/>
      </c>
      <c r="F16092" s="56"/>
      <c r="G16092" s="122"/>
      <c r="H16092" s="122"/>
    </row>
    <row r="16093" spans="1:8" ht="28.5" customHeight="1">
      <c r="A16093" s="121"/>
      <c r="B16093" s="54" t="str">
        <f>IF(A16093="","",VLOOKUP(A16093,'3-Mapa de Controles'!$M$3:$N$143,2,FALSE))</f>
        <v/>
      </c>
      <c r="C16093" s="54" t="str">
        <f>IF(A16093="","",VLOOKUP(A16093,'3-Mapa de Controles'!$M$3:$P$143,4,FALSE))</f>
        <v/>
      </c>
      <c r="D16093" s="54" t="str">
        <f>IF(A16093="","",VLOOKUP(A16093,'3-Mapa de Controles'!$M$3:$AI$143,23,FALSE))</f>
        <v/>
      </c>
      <c r="E16093" s="54" t="str">
        <f>IF(A16093="","",VLOOKUP(A16093,'3-Mapa de Controles'!$B$3:$D$143,3,FALSE))</f>
        <v/>
      </c>
      <c r="F16093" s="56"/>
      <c r="G16093" s="122"/>
      <c r="H16093" s="122"/>
    </row>
    <row r="16094" spans="1:8" ht="28.5" customHeight="1">
      <c r="A16094" s="121"/>
      <c r="B16094" s="54" t="str">
        <f>IF(A16094="","",VLOOKUP(A16094,'3-Mapa de Controles'!$M$3:$N$143,2,FALSE))</f>
        <v/>
      </c>
      <c r="C16094" s="54" t="str">
        <f>IF(A16094="","",VLOOKUP(A16094,'3-Mapa de Controles'!$M$3:$P$143,4,FALSE))</f>
        <v/>
      </c>
      <c r="D16094" s="54" t="str">
        <f>IF(A16094="","",VLOOKUP(A16094,'3-Mapa de Controles'!$M$3:$AI$143,23,FALSE))</f>
        <v/>
      </c>
      <c r="E16094" s="54" t="str">
        <f>IF(A16094="","",VLOOKUP(A16094,'3-Mapa de Controles'!$B$3:$D$143,3,FALSE))</f>
        <v/>
      </c>
      <c r="F16094" s="56"/>
      <c r="G16094" s="122"/>
      <c r="H16094" s="122"/>
    </row>
    <row r="16095" spans="1:8" ht="28.5" customHeight="1">
      <c r="A16095" s="121"/>
      <c r="B16095" s="54" t="str">
        <f>IF(A16095="","",VLOOKUP(A16095,'3-Mapa de Controles'!$M$3:$N$143,2,FALSE))</f>
        <v/>
      </c>
      <c r="C16095" s="54" t="str">
        <f>IF(A16095="","",VLOOKUP(A16095,'3-Mapa de Controles'!$M$3:$P$143,4,FALSE))</f>
        <v/>
      </c>
      <c r="D16095" s="54" t="str">
        <f>IF(A16095="","",VLOOKUP(A16095,'3-Mapa de Controles'!$M$3:$AI$143,23,FALSE))</f>
        <v/>
      </c>
      <c r="E16095" s="54" t="str">
        <f>IF(A16095="","",VLOOKUP(A16095,'3-Mapa de Controles'!$B$3:$D$143,3,FALSE))</f>
        <v/>
      </c>
      <c r="F16095" s="56"/>
      <c r="G16095" s="122"/>
      <c r="H16095" s="122"/>
    </row>
    <row r="16096" spans="1:8" ht="28.5" customHeight="1">
      <c r="A16096" s="121"/>
      <c r="B16096" s="54" t="str">
        <f>IF(A16096="","",VLOOKUP(A16096,'3-Mapa de Controles'!$M$3:$N$143,2,FALSE))</f>
        <v/>
      </c>
      <c r="C16096" s="54" t="str">
        <f>IF(A16096="","",VLOOKUP(A16096,'3-Mapa de Controles'!$M$3:$P$143,4,FALSE))</f>
        <v/>
      </c>
      <c r="D16096" s="54" t="str">
        <f>IF(A16096="","",VLOOKUP(A16096,'3-Mapa de Controles'!$M$3:$AI$143,23,FALSE))</f>
        <v/>
      </c>
      <c r="E16096" s="54" t="str">
        <f>IF(A16096="","",VLOOKUP(A16096,'3-Mapa de Controles'!$B$3:$D$143,3,FALSE))</f>
        <v/>
      </c>
      <c r="F16096" s="56"/>
      <c r="G16096" s="122"/>
      <c r="H16096" s="122"/>
    </row>
    <row r="16097" spans="1:8" ht="28.5" customHeight="1">
      <c r="A16097" s="121"/>
      <c r="B16097" s="54" t="str">
        <f>IF(A16097="","",VLOOKUP(A16097,'3-Mapa de Controles'!$M$3:$N$143,2,FALSE))</f>
        <v/>
      </c>
      <c r="C16097" s="54" t="str">
        <f>IF(A16097="","",VLOOKUP(A16097,'3-Mapa de Controles'!$M$3:$P$143,4,FALSE))</f>
        <v/>
      </c>
      <c r="D16097" s="54" t="str">
        <f>IF(A16097="","",VLOOKUP(A16097,'3-Mapa de Controles'!$M$3:$AI$143,23,FALSE))</f>
        <v/>
      </c>
      <c r="E16097" s="54" t="str">
        <f>IF(A16097="","",VLOOKUP(A16097,'3-Mapa de Controles'!$B$3:$D$143,3,FALSE))</f>
        <v/>
      </c>
      <c r="F16097" s="56"/>
      <c r="G16097" s="122"/>
      <c r="H16097" s="122"/>
    </row>
    <row r="16098" spans="1:8" ht="28.5" customHeight="1">
      <c r="A16098" s="121"/>
      <c r="B16098" s="54" t="str">
        <f>IF(A16098="","",VLOOKUP(A16098,'3-Mapa de Controles'!$M$3:$N$143,2,FALSE))</f>
        <v/>
      </c>
      <c r="C16098" s="54" t="str">
        <f>IF(A16098="","",VLOOKUP(A16098,'3-Mapa de Controles'!$M$3:$P$143,4,FALSE))</f>
        <v/>
      </c>
      <c r="D16098" s="54" t="str">
        <f>IF(A16098="","",VLOOKUP(A16098,'3-Mapa de Controles'!$M$3:$AI$143,23,FALSE))</f>
        <v/>
      </c>
      <c r="E16098" s="54" t="str">
        <f>IF(A16098="","",VLOOKUP(A16098,'3-Mapa de Controles'!$B$3:$D$143,3,FALSE))</f>
        <v/>
      </c>
      <c r="F16098" s="56"/>
      <c r="G16098" s="122"/>
      <c r="H16098" s="122"/>
    </row>
    <row r="16099" spans="1:8" ht="28.5" customHeight="1">
      <c r="A16099" s="121"/>
      <c r="B16099" s="54" t="str">
        <f>IF(A16099="","",VLOOKUP(A16099,'3-Mapa de Controles'!$M$3:$N$143,2,FALSE))</f>
        <v/>
      </c>
      <c r="C16099" s="54" t="str">
        <f>IF(A16099="","",VLOOKUP(A16099,'3-Mapa de Controles'!$M$3:$P$143,4,FALSE))</f>
        <v/>
      </c>
      <c r="D16099" s="54" t="str">
        <f>IF(A16099="","",VLOOKUP(A16099,'3-Mapa de Controles'!$M$3:$AI$143,23,FALSE))</f>
        <v/>
      </c>
      <c r="E16099" s="54" t="str">
        <f>IF(A16099="","",VLOOKUP(A16099,'3-Mapa de Controles'!$B$3:$D$143,3,FALSE))</f>
        <v/>
      </c>
      <c r="F16099" s="56"/>
      <c r="G16099" s="122"/>
      <c r="H16099" s="122"/>
    </row>
    <row r="16100" spans="1:8" ht="28.5" customHeight="1">
      <c r="A16100" s="121"/>
      <c r="B16100" s="54" t="str">
        <f>IF(A16100="","",VLOOKUP(A16100,'3-Mapa de Controles'!$M$3:$N$143,2,FALSE))</f>
        <v/>
      </c>
      <c r="C16100" s="54" t="str">
        <f>IF(A16100="","",VLOOKUP(A16100,'3-Mapa de Controles'!$M$3:$P$143,4,FALSE))</f>
        <v/>
      </c>
      <c r="D16100" s="54" t="str">
        <f>IF(A16100="","",VLOOKUP(A16100,'3-Mapa de Controles'!$M$3:$AI$143,23,FALSE))</f>
        <v/>
      </c>
      <c r="E16100" s="54" t="str">
        <f>IF(A16100="","",VLOOKUP(A16100,'3-Mapa de Controles'!$B$3:$D$143,3,FALSE))</f>
        <v/>
      </c>
      <c r="F16100" s="56"/>
      <c r="G16100" s="122"/>
      <c r="H16100" s="122"/>
    </row>
    <row r="16101" spans="1:8" ht="28.5" customHeight="1">
      <c r="A16101" s="121"/>
      <c r="B16101" s="54" t="str">
        <f>IF(A16101="","",VLOOKUP(A16101,'3-Mapa de Controles'!$M$3:$N$143,2,FALSE))</f>
        <v/>
      </c>
      <c r="C16101" s="54" t="str">
        <f>IF(A16101="","",VLOOKUP(A16101,'3-Mapa de Controles'!$M$3:$P$143,4,FALSE))</f>
        <v/>
      </c>
      <c r="D16101" s="54" t="str">
        <f>IF(A16101="","",VLOOKUP(A16101,'3-Mapa de Controles'!$M$3:$AI$143,23,FALSE))</f>
        <v/>
      </c>
      <c r="E16101" s="54" t="str">
        <f>IF(A16101="","",VLOOKUP(A16101,'3-Mapa de Controles'!$B$3:$D$143,3,FALSE))</f>
        <v/>
      </c>
      <c r="F16101" s="56"/>
      <c r="G16101" s="122"/>
      <c r="H16101" s="122"/>
    </row>
    <row r="16102" spans="1:8" ht="28.5" customHeight="1">
      <c r="A16102" s="121"/>
      <c r="B16102" s="54" t="str">
        <f>IF(A16102="","",VLOOKUP(A16102,'3-Mapa de Controles'!$M$3:$N$143,2,FALSE))</f>
        <v/>
      </c>
      <c r="C16102" s="54" t="str">
        <f>IF(A16102="","",VLOOKUP(A16102,'3-Mapa de Controles'!$M$3:$P$143,4,FALSE))</f>
        <v/>
      </c>
      <c r="D16102" s="54" t="str">
        <f>IF(A16102="","",VLOOKUP(A16102,'3-Mapa de Controles'!$M$3:$AI$143,23,FALSE))</f>
        <v/>
      </c>
      <c r="E16102" s="54" t="str">
        <f>IF(A16102="","",VLOOKUP(A16102,'3-Mapa de Controles'!$B$3:$D$143,3,FALSE))</f>
        <v/>
      </c>
      <c r="F16102" s="56"/>
      <c r="G16102" s="122"/>
      <c r="H16102" s="122"/>
    </row>
    <row r="16103" spans="1:8" ht="28.5" customHeight="1">
      <c r="A16103" s="121"/>
      <c r="B16103" s="54" t="str">
        <f>IF(A16103="","",VLOOKUP(A16103,'3-Mapa de Controles'!$M$3:$N$143,2,FALSE))</f>
        <v/>
      </c>
      <c r="C16103" s="54" t="str">
        <f>IF(A16103="","",VLOOKUP(A16103,'3-Mapa de Controles'!$M$3:$P$143,4,FALSE))</f>
        <v/>
      </c>
      <c r="D16103" s="54" t="str">
        <f>IF(A16103="","",VLOOKUP(A16103,'3-Mapa de Controles'!$M$3:$AI$143,23,FALSE))</f>
        <v/>
      </c>
      <c r="E16103" s="54" t="str">
        <f>IF(A16103="","",VLOOKUP(A16103,'3-Mapa de Controles'!$B$3:$D$143,3,FALSE))</f>
        <v/>
      </c>
      <c r="F16103" s="56"/>
      <c r="G16103" s="122"/>
      <c r="H16103" s="122"/>
    </row>
    <row r="16104" spans="1:8" ht="28.5" customHeight="1">
      <c r="A16104" s="121"/>
      <c r="B16104" s="54" t="str">
        <f>IF(A16104="","",VLOOKUP(A16104,'3-Mapa de Controles'!$M$3:$N$143,2,FALSE))</f>
        <v/>
      </c>
      <c r="C16104" s="54" t="str">
        <f>IF(A16104="","",VLOOKUP(A16104,'3-Mapa de Controles'!$M$3:$P$143,4,FALSE))</f>
        <v/>
      </c>
      <c r="D16104" s="54" t="str">
        <f>IF(A16104="","",VLOOKUP(A16104,'3-Mapa de Controles'!$M$3:$AI$143,23,FALSE))</f>
        <v/>
      </c>
      <c r="E16104" s="54" t="str">
        <f>IF(A16104="","",VLOOKUP(A16104,'3-Mapa de Controles'!$B$3:$D$143,3,FALSE))</f>
        <v/>
      </c>
      <c r="F16104" s="56"/>
      <c r="G16104" s="122"/>
      <c r="H16104" s="122"/>
    </row>
    <row r="16105" spans="1:8" ht="28.5" customHeight="1">
      <c r="A16105" s="121"/>
      <c r="B16105" s="54" t="str">
        <f>IF(A16105="","",VLOOKUP(A16105,'3-Mapa de Controles'!$M$3:$N$143,2,FALSE))</f>
        <v/>
      </c>
      <c r="C16105" s="54" t="str">
        <f>IF(A16105="","",VLOOKUP(A16105,'3-Mapa de Controles'!$M$3:$P$143,4,FALSE))</f>
        <v/>
      </c>
      <c r="D16105" s="54" t="str">
        <f>IF(A16105="","",VLOOKUP(A16105,'3-Mapa de Controles'!$M$3:$AI$143,23,FALSE))</f>
        <v/>
      </c>
      <c r="E16105" s="54" t="str">
        <f>IF(A16105="","",VLOOKUP(A16105,'3-Mapa de Controles'!$B$3:$D$143,3,FALSE))</f>
        <v/>
      </c>
      <c r="F16105" s="56"/>
      <c r="G16105" s="122"/>
      <c r="H16105" s="122"/>
    </row>
    <row r="16106" spans="1:8" ht="28.5" customHeight="1">
      <c r="A16106" s="121"/>
      <c r="B16106" s="54" t="str">
        <f>IF(A16106="","",VLOOKUP(A16106,'3-Mapa de Controles'!$M$3:$N$143,2,FALSE))</f>
        <v/>
      </c>
      <c r="C16106" s="54" t="str">
        <f>IF(A16106="","",VLOOKUP(A16106,'3-Mapa de Controles'!$M$3:$P$143,4,FALSE))</f>
        <v/>
      </c>
      <c r="D16106" s="54" t="str">
        <f>IF(A16106="","",VLOOKUP(A16106,'3-Mapa de Controles'!$M$3:$AI$143,23,FALSE))</f>
        <v/>
      </c>
      <c r="E16106" s="54" t="str">
        <f>IF(A16106="","",VLOOKUP(A16106,'3-Mapa de Controles'!$B$3:$D$143,3,FALSE))</f>
        <v/>
      </c>
      <c r="F16106" s="56"/>
      <c r="G16106" s="122"/>
      <c r="H16106" s="122"/>
    </row>
    <row r="16107" spans="1:8" ht="28.5" customHeight="1">
      <c r="A16107" s="121"/>
      <c r="B16107" s="54" t="str">
        <f>IF(A16107="","",VLOOKUP(A16107,'3-Mapa de Controles'!$M$3:$N$143,2,FALSE))</f>
        <v/>
      </c>
      <c r="C16107" s="54" t="str">
        <f>IF(A16107="","",VLOOKUP(A16107,'3-Mapa de Controles'!$M$3:$P$143,4,FALSE))</f>
        <v/>
      </c>
      <c r="D16107" s="54" t="str">
        <f>IF(A16107="","",VLOOKUP(A16107,'3-Mapa de Controles'!$M$3:$AI$143,23,FALSE))</f>
        <v/>
      </c>
      <c r="E16107" s="54" t="str">
        <f>IF(A16107="","",VLOOKUP(A16107,'3-Mapa de Controles'!$B$3:$D$143,3,FALSE))</f>
        <v/>
      </c>
      <c r="F16107" s="56"/>
      <c r="G16107" s="122"/>
      <c r="H16107" s="122"/>
    </row>
    <row r="16108" spans="1:8" ht="28.5" customHeight="1">
      <c r="A16108" s="121"/>
      <c r="B16108" s="54" t="str">
        <f>IF(A16108="","",VLOOKUP(A16108,'3-Mapa de Controles'!$M$3:$N$143,2,FALSE))</f>
        <v/>
      </c>
      <c r="C16108" s="54" t="str">
        <f>IF(A16108="","",VLOOKUP(A16108,'3-Mapa de Controles'!$M$3:$P$143,4,FALSE))</f>
        <v/>
      </c>
      <c r="D16108" s="54" t="str">
        <f>IF(A16108="","",VLOOKUP(A16108,'3-Mapa de Controles'!$M$3:$AI$143,23,FALSE))</f>
        <v/>
      </c>
      <c r="E16108" s="54" t="str">
        <f>IF(A16108="","",VLOOKUP(A16108,'3-Mapa de Controles'!$B$3:$D$143,3,FALSE))</f>
        <v/>
      </c>
      <c r="F16108" s="56"/>
      <c r="G16108" s="122"/>
      <c r="H16108" s="122"/>
    </row>
    <row r="16109" spans="1:8" ht="28.5" customHeight="1">
      <c r="A16109" s="121"/>
      <c r="B16109" s="54" t="str">
        <f>IF(A16109="","",VLOOKUP(A16109,'3-Mapa de Controles'!$M$3:$N$143,2,FALSE))</f>
        <v/>
      </c>
      <c r="C16109" s="54" t="str">
        <f>IF(A16109="","",VLOOKUP(A16109,'3-Mapa de Controles'!$M$3:$P$143,4,FALSE))</f>
        <v/>
      </c>
      <c r="D16109" s="54" t="str">
        <f>IF(A16109="","",VLOOKUP(A16109,'3-Mapa de Controles'!$M$3:$AI$143,23,FALSE))</f>
        <v/>
      </c>
      <c r="E16109" s="54" t="str">
        <f>IF(A16109="","",VLOOKUP(A16109,'3-Mapa de Controles'!$B$3:$D$143,3,FALSE))</f>
        <v/>
      </c>
      <c r="F16109" s="56"/>
      <c r="G16109" s="122"/>
      <c r="H16109" s="122"/>
    </row>
    <row r="16110" spans="1:8" ht="28.5" customHeight="1">
      <c r="A16110" s="121"/>
      <c r="B16110" s="54" t="str">
        <f>IF(A16110="","",VLOOKUP(A16110,'3-Mapa de Controles'!$M$3:$N$143,2,FALSE))</f>
        <v/>
      </c>
      <c r="C16110" s="54" t="str">
        <f>IF(A16110="","",VLOOKUP(A16110,'3-Mapa de Controles'!$M$3:$P$143,4,FALSE))</f>
        <v/>
      </c>
      <c r="D16110" s="54" t="str">
        <f>IF(A16110="","",VLOOKUP(A16110,'3-Mapa de Controles'!$M$3:$AI$143,23,FALSE))</f>
        <v/>
      </c>
      <c r="E16110" s="54" t="str">
        <f>IF(A16110="","",VLOOKUP(A16110,'3-Mapa de Controles'!$B$3:$D$143,3,FALSE))</f>
        <v/>
      </c>
      <c r="F16110" s="56"/>
      <c r="G16110" s="122"/>
      <c r="H16110" s="122"/>
    </row>
    <row r="16111" spans="1:8" ht="28.5" customHeight="1">
      <c r="A16111" s="121"/>
      <c r="B16111" s="54" t="str">
        <f>IF(A16111="","",VLOOKUP(A16111,'3-Mapa de Controles'!$M$3:$N$143,2,FALSE))</f>
        <v/>
      </c>
      <c r="C16111" s="54" t="str">
        <f>IF(A16111="","",VLOOKUP(A16111,'3-Mapa de Controles'!$M$3:$P$143,4,FALSE))</f>
        <v/>
      </c>
      <c r="D16111" s="54" t="str">
        <f>IF(A16111="","",VLOOKUP(A16111,'3-Mapa de Controles'!$M$3:$AI$143,23,FALSE))</f>
        <v/>
      </c>
      <c r="E16111" s="54" t="str">
        <f>IF(A16111="","",VLOOKUP(A16111,'3-Mapa de Controles'!$B$3:$D$143,3,FALSE))</f>
        <v/>
      </c>
      <c r="F16111" s="56"/>
      <c r="G16111" s="122"/>
      <c r="H16111" s="122"/>
    </row>
    <row r="16112" spans="1:8" ht="28.5" customHeight="1">
      <c r="A16112" s="121"/>
      <c r="B16112" s="54" t="str">
        <f>IF(A16112="","",VLOOKUP(A16112,'3-Mapa de Controles'!$M$3:$N$143,2,FALSE))</f>
        <v/>
      </c>
      <c r="C16112" s="54" t="str">
        <f>IF(A16112="","",VLOOKUP(A16112,'3-Mapa de Controles'!$M$3:$P$143,4,FALSE))</f>
        <v/>
      </c>
      <c r="D16112" s="54" t="str">
        <f>IF(A16112="","",VLOOKUP(A16112,'3-Mapa de Controles'!$M$3:$AI$143,23,FALSE))</f>
        <v/>
      </c>
      <c r="E16112" s="54" t="str">
        <f>IF(A16112="","",VLOOKUP(A16112,'3-Mapa de Controles'!$B$3:$D$143,3,FALSE))</f>
        <v/>
      </c>
      <c r="F16112" s="56"/>
      <c r="G16112" s="122"/>
      <c r="H16112" s="122"/>
    </row>
    <row r="16113" spans="1:8" ht="28.5" customHeight="1">
      <c r="A16113" s="121"/>
      <c r="B16113" s="54" t="str">
        <f>IF(A16113="","",VLOOKUP(A16113,'3-Mapa de Controles'!$M$3:$N$143,2,FALSE))</f>
        <v/>
      </c>
      <c r="C16113" s="54" t="str">
        <f>IF(A16113="","",VLOOKUP(A16113,'3-Mapa de Controles'!$M$3:$P$143,4,FALSE))</f>
        <v/>
      </c>
      <c r="D16113" s="54" t="str">
        <f>IF(A16113="","",VLOOKUP(A16113,'3-Mapa de Controles'!$M$3:$AI$143,23,FALSE))</f>
        <v/>
      </c>
      <c r="E16113" s="54" t="str">
        <f>IF(A16113="","",VLOOKUP(A16113,'3-Mapa de Controles'!$B$3:$D$143,3,FALSE))</f>
        <v/>
      </c>
      <c r="F16113" s="56"/>
      <c r="G16113" s="122"/>
      <c r="H16113" s="122"/>
    </row>
    <row r="16114" spans="1:8" ht="28.5" customHeight="1">
      <c r="A16114" s="121"/>
      <c r="B16114" s="54" t="str">
        <f>IF(A16114="","",VLOOKUP(A16114,'3-Mapa de Controles'!$M$3:$N$143,2,FALSE))</f>
        <v/>
      </c>
      <c r="C16114" s="54" t="str">
        <f>IF(A16114="","",VLOOKUP(A16114,'3-Mapa de Controles'!$M$3:$P$143,4,FALSE))</f>
        <v/>
      </c>
      <c r="D16114" s="54" t="str">
        <f>IF(A16114="","",VLOOKUP(A16114,'3-Mapa de Controles'!$M$3:$AI$143,23,FALSE))</f>
        <v/>
      </c>
      <c r="E16114" s="54" t="str">
        <f>IF(A16114="","",VLOOKUP(A16114,'3-Mapa de Controles'!$B$3:$D$143,3,FALSE))</f>
        <v/>
      </c>
      <c r="F16114" s="56"/>
      <c r="G16114" s="122"/>
      <c r="H16114" s="122"/>
    </row>
    <row r="16115" spans="1:8" ht="28.5" customHeight="1">
      <c r="A16115" s="121"/>
      <c r="B16115" s="54" t="str">
        <f>IF(A16115="","",VLOOKUP(A16115,'3-Mapa de Controles'!$M$3:$N$143,2,FALSE))</f>
        <v/>
      </c>
      <c r="C16115" s="54" t="str">
        <f>IF(A16115="","",VLOOKUP(A16115,'3-Mapa de Controles'!$M$3:$P$143,4,FALSE))</f>
        <v/>
      </c>
      <c r="D16115" s="54" t="str">
        <f>IF(A16115="","",VLOOKUP(A16115,'3-Mapa de Controles'!$M$3:$AI$143,23,FALSE))</f>
        <v/>
      </c>
      <c r="E16115" s="54" t="str">
        <f>IF(A16115="","",VLOOKUP(A16115,'3-Mapa de Controles'!$B$3:$D$143,3,FALSE))</f>
        <v/>
      </c>
      <c r="F16115" s="56"/>
      <c r="G16115" s="122"/>
      <c r="H16115" s="122"/>
    </row>
    <row r="16116" spans="1:8" ht="28.5" customHeight="1">
      <c r="A16116" s="121"/>
      <c r="B16116" s="54" t="str">
        <f>IF(A16116="","",VLOOKUP(A16116,'3-Mapa de Controles'!$M$3:$N$143,2,FALSE))</f>
        <v/>
      </c>
      <c r="C16116" s="54" t="str">
        <f>IF(A16116="","",VLOOKUP(A16116,'3-Mapa de Controles'!$M$3:$P$143,4,FALSE))</f>
        <v/>
      </c>
      <c r="D16116" s="54" t="str">
        <f>IF(A16116="","",VLOOKUP(A16116,'3-Mapa de Controles'!$M$3:$AI$143,23,FALSE))</f>
        <v/>
      </c>
      <c r="E16116" s="54" t="str">
        <f>IF(A16116="","",VLOOKUP(A16116,'3-Mapa de Controles'!$B$3:$D$143,3,FALSE))</f>
        <v/>
      </c>
      <c r="F16116" s="56"/>
      <c r="G16116" s="122"/>
      <c r="H16116" s="122"/>
    </row>
    <row r="16117" spans="1:8" ht="28.5" customHeight="1">
      <c r="A16117" s="121"/>
      <c r="B16117" s="54" t="str">
        <f>IF(A16117="","",VLOOKUP(A16117,'3-Mapa de Controles'!$M$3:$N$143,2,FALSE))</f>
        <v/>
      </c>
      <c r="C16117" s="54" t="str">
        <f>IF(A16117="","",VLOOKUP(A16117,'3-Mapa de Controles'!$M$3:$P$143,4,FALSE))</f>
        <v/>
      </c>
      <c r="D16117" s="54" t="str">
        <f>IF(A16117="","",VLOOKUP(A16117,'3-Mapa de Controles'!$M$3:$AI$143,23,FALSE))</f>
        <v/>
      </c>
      <c r="E16117" s="54" t="str">
        <f>IF(A16117="","",VLOOKUP(A16117,'3-Mapa de Controles'!$B$3:$D$143,3,FALSE))</f>
        <v/>
      </c>
      <c r="F16117" s="56"/>
      <c r="G16117" s="122"/>
      <c r="H16117" s="122"/>
    </row>
    <row r="16118" spans="1:8" ht="28.5" customHeight="1">
      <c r="A16118" s="121"/>
      <c r="B16118" s="54" t="str">
        <f>IF(A16118="","",VLOOKUP(A16118,'3-Mapa de Controles'!$M$3:$N$143,2,FALSE))</f>
        <v/>
      </c>
      <c r="C16118" s="54" t="str">
        <f>IF(A16118="","",VLOOKUP(A16118,'3-Mapa de Controles'!$M$3:$P$143,4,FALSE))</f>
        <v/>
      </c>
      <c r="D16118" s="54" t="str">
        <f>IF(A16118="","",VLOOKUP(A16118,'3-Mapa de Controles'!$M$3:$AI$143,23,FALSE))</f>
        <v/>
      </c>
      <c r="E16118" s="54" t="str">
        <f>IF(A16118="","",VLOOKUP(A16118,'3-Mapa de Controles'!$B$3:$D$143,3,FALSE))</f>
        <v/>
      </c>
      <c r="F16118" s="56"/>
      <c r="G16118" s="122"/>
      <c r="H16118" s="122"/>
    </row>
    <row r="16119" spans="1:8" ht="28.5" customHeight="1">
      <c r="A16119" s="121"/>
      <c r="B16119" s="54" t="str">
        <f>IF(A16119="","",VLOOKUP(A16119,'3-Mapa de Controles'!$M$3:$N$143,2,FALSE))</f>
        <v/>
      </c>
      <c r="C16119" s="54" t="str">
        <f>IF(A16119="","",VLOOKUP(A16119,'3-Mapa de Controles'!$M$3:$P$143,4,FALSE))</f>
        <v/>
      </c>
      <c r="D16119" s="54" t="str">
        <f>IF(A16119="","",VLOOKUP(A16119,'3-Mapa de Controles'!$M$3:$AI$143,23,FALSE))</f>
        <v/>
      </c>
      <c r="E16119" s="54" t="str">
        <f>IF(A16119="","",VLOOKUP(A16119,'3-Mapa de Controles'!$B$3:$D$143,3,FALSE))</f>
        <v/>
      </c>
      <c r="F16119" s="56"/>
      <c r="G16119" s="122"/>
      <c r="H16119" s="122"/>
    </row>
    <row r="16120" spans="1:8" ht="28.5" customHeight="1">
      <c r="A16120" s="121"/>
      <c r="B16120" s="54" t="str">
        <f>IF(A16120="","",VLOOKUP(A16120,'3-Mapa de Controles'!$M$3:$N$143,2,FALSE))</f>
        <v/>
      </c>
      <c r="C16120" s="54" t="str">
        <f>IF(A16120="","",VLOOKUP(A16120,'3-Mapa de Controles'!$M$3:$P$143,4,FALSE))</f>
        <v/>
      </c>
      <c r="D16120" s="54" t="str">
        <f>IF(A16120="","",VLOOKUP(A16120,'3-Mapa de Controles'!$M$3:$AI$143,23,FALSE))</f>
        <v/>
      </c>
      <c r="E16120" s="54" t="str">
        <f>IF(A16120="","",VLOOKUP(A16120,'3-Mapa de Controles'!$B$3:$D$143,3,FALSE))</f>
        <v/>
      </c>
      <c r="F16120" s="56"/>
      <c r="G16120" s="122"/>
      <c r="H16120" s="122"/>
    </row>
    <row r="16121" spans="1:8" ht="28.5" customHeight="1">
      <c r="A16121" s="121"/>
      <c r="B16121" s="54" t="str">
        <f>IF(A16121="","",VLOOKUP(A16121,'3-Mapa de Controles'!$M$3:$N$143,2,FALSE))</f>
        <v/>
      </c>
      <c r="C16121" s="54" t="str">
        <f>IF(A16121="","",VLOOKUP(A16121,'3-Mapa de Controles'!$M$3:$P$143,4,FALSE))</f>
        <v/>
      </c>
      <c r="D16121" s="54" t="str">
        <f>IF(A16121="","",VLOOKUP(A16121,'3-Mapa de Controles'!$M$3:$AI$143,23,FALSE))</f>
        <v/>
      </c>
      <c r="E16121" s="54" t="str">
        <f>IF(A16121="","",VLOOKUP(A16121,'3-Mapa de Controles'!$B$3:$D$143,3,FALSE))</f>
        <v/>
      </c>
      <c r="F16121" s="56"/>
      <c r="G16121" s="122"/>
      <c r="H16121" s="122"/>
    </row>
    <row r="16122" spans="1:8" ht="28.5" customHeight="1">
      <c r="A16122" s="121"/>
      <c r="B16122" s="54" t="str">
        <f>IF(A16122="","",VLOOKUP(A16122,'3-Mapa de Controles'!$M$3:$N$143,2,FALSE))</f>
        <v/>
      </c>
      <c r="C16122" s="54" t="str">
        <f>IF(A16122="","",VLOOKUP(A16122,'3-Mapa de Controles'!$M$3:$P$143,4,FALSE))</f>
        <v/>
      </c>
      <c r="D16122" s="54" t="str">
        <f>IF(A16122="","",VLOOKUP(A16122,'3-Mapa de Controles'!$M$3:$AI$143,23,FALSE))</f>
        <v/>
      </c>
      <c r="E16122" s="54" t="str">
        <f>IF(A16122="","",VLOOKUP(A16122,'3-Mapa de Controles'!$B$3:$D$143,3,FALSE))</f>
        <v/>
      </c>
      <c r="F16122" s="56"/>
      <c r="G16122" s="122"/>
      <c r="H16122" s="122"/>
    </row>
    <row r="16123" spans="1:8" ht="28.5" customHeight="1">
      <c r="A16123" s="121"/>
      <c r="B16123" s="54" t="str">
        <f>IF(A16123="","",VLOOKUP(A16123,'3-Mapa de Controles'!$M$3:$N$143,2,FALSE))</f>
        <v/>
      </c>
      <c r="C16123" s="54" t="str">
        <f>IF(A16123="","",VLOOKUP(A16123,'3-Mapa de Controles'!$M$3:$P$143,4,FALSE))</f>
        <v/>
      </c>
      <c r="D16123" s="54" t="str">
        <f>IF(A16123="","",VLOOKUP(A16123,'3-Mapa de Controles'!$M$3:$AI$143,23,FALSE))</f>
        <v/>
      </c>
      <c r="E16123" s="54" t="str">
        <f>IF(A16123="","",VLOOKUP(A16123,'3-Mapa de Controles'!$B$3:$D$143,3,FALSE))</f>
        <v/>
      </c>
      <c r="F16123" s="56"/>
      <c r="G16123" s="122"/>
      <c r="H16123" s="122"/>
    </row>
    <row r="16124" spans="1:8" ht="28.5" customHeight="1">
      <c r="A16124" s="121"/>
      <c r="B16124" s="54" t="str">
        <f>IF(A16124="","",VLOOKUP(A16124,'3-Mapa de Controles'!$M$3:$N$143,2,FALSE))</f>
        <v/>
      </c>
      <c r="C16124" s="54" t="str">
        <f>IF(A16124="","",VLOOKUP(A16124,'3-Mapa de Controles'!$M$3:$P$143,4,FALSE))</f>
        <v/>
      </c>
      <c r="D16124" s="54" t="str">
        <f>IF(A16124="","",VLOOKUP(A16124,'3-Mapa de Controles'!$M$3:$AI$143,23,FALSE))</f>
        <v/>
      </c>
      <c r="E16124" s="54" t="str">
        <f>IF(A16124="","",VLOOKUP(A16124,'3-Mapa de Controles'!$B$3:$D$143,3,FALSE))</f>
        <v/>
      </c>
      <c r="F16124" s="56"/>
      <c r="G16124" s="122"/>
      <c r="H16124" s="122"/>
    </row>
    <row r="16125" spans="1:8" ht="28.5" customHeight="1">
      <c r="A16125" s="121"/>
      <c r="B16125" s="54" t="str">
        <f>IF(A16125="","",VLOOKUP(A16125,'3-Mapa de Controles'!$M$3:$N$143,2,FALSE))</f>
        <v/>
      </c>
      <c r="C16125" s="54" t="str">
        <f>IF(A16125="","",VLOOKUP(A16125,'3-Mapa de Controles'!$M$3:$P$143,4,FALSE))</f>
        <v/>
      </c>
      <c r="D16125" s="54" t="str">
        <f>IF(A16125="","",VLOOKUP(A16125,'3-Mapa de Controles'!$M$3:$AI$143,23,FALSE))</f>
        <v/>
      </c>
      <c r="E16125" s="54" t="str">
        <f>IF(A16125="","",VLOOKUP(A16125,'3-Mapa de Controles'!$B$3:$D$143,3,FALSE))</f>
        <v/>
      </c>
      <c r="F16125" s="56"/>
      <c r="G16125" s="122"/>
      <c r="H16125" s="122"/>
    </row>
    <row r="16126" spans="1:8" ht="28.5" customHeight="1">
      <c r="A16126" s="121"/>
      <c r="B16126" s="54" t="str">
        <f>IF(A16126="","",VLOOKUP(A16126,'3-Mapa de Controles'!$M$3:$N$143,2,FALSE))</f>
        <v/>
      </c>
      <c r="C16126" s="54" t="str">
        <f>IF(A16126="","",VLOOKUP(A16126,'3-Mapa de Controles'!$M$3:$P$143,4,FALSE))</f>
        <v/>
      </c>
      <c r="D16126" s="54" t="str">
        <f>IF(A16126="","",VLOOKUP(A16126,'3-Mapa de Controles'!$M$3:$AI$143,23,FALSE))</f>
        <v/>
      </c>
      <c r="E16126" s="54" t="str">
        <f>IF(A16126="","",VLOOKUP(A16126,'3-Mapa de Controles'!$B$3:$D$143,3,FALSE))</f>
        <v/>
      </c>
      <c r="F16126" s="56"/>
      <c r="G16126" s="122"/>
      <c r="H16126" s="122"/>
    </row>
    <row r="16127" spans="1:8" ht="28.5" customHeight="1">
      <c r="A16127" s="121"/>
      <c r="B16127" s="54" t="str">
        <f>IF(A16127="","",VLOOKUP(A16127,'3-Mapa de Controles'!$M$3:$N$143,2,FALSE))</f>
        <v/>
      </c>
      <c r="C16127" s="54" t="str">
        <f>IF(A16127="","",VLOOKUP(A16127,'3-Mapa de Controles'!$M$3:$P$143,4,FALSE))</f>
        <v/>
      </c>
      <c r="D16127" s="54" t="str">
        <f>IF(A16127="","",VLOOKUP(A16127,'3-Mapa de Controles'!$M$3:$AI$143,23,FALSE))</f>
        <v/>
      </c>
      <c r="E16127" s="54" t="str">
        <f>IF(A16127="","",VLOOKUP(A16127,'3-Mapa de Controles'!$B$3:$D$143,3,FALSE))</f>
        <v/>
      </c>
      <c r="F16127" s="56"/>
      <c r="G16127" s="122"/>
      <c r="H16127" s="122"/>
    </row>
    <row r="16128" spans="1:8" ht="28.5" customHeight="1">
      <c r="A16128" s="121"/>
      <c r="B16128" s="54" t="str">
        <f>IF(A16128="","",VLOOKUP(A16128,'3-Mapa de Controles'!$M$3:$N$143,2,FALSE))</f>
        <v/>
      </c>
      <c r="C16128" s="54" t="str">
        <f>IF(A16128="","",VLOOKUP(A16128,'3-Mapa de Controles'!$M$3:$P$143,4,FALSE))</f>
        <v/>
      </c>
      <c r="D16128" s="54" t="str">
        <f>IF(A16128="","",VLOOKUP(A16128,'3-Mapa de Controles'!$M$3:$AI$143,23,FALSE))</f>
        <v/>
      </c>
      <c r="E16128" s="54" t="str">
        <f>IF(A16128="","",VLOOKUP(A16128,'3-Mapa de Controles'!$B$3:$D$143,3,FALSE))</f>
        <v/>
      </c>
      <c r="F16128" s="56"/>
      <c r="G16128" s="122"/>
      <c r="H16128" s="122"/>
    </row>
    <row r="16129" spans="1:8" ht="28.5" customHeight="1">
      <c r="A16129" s="121"/>
      <c r="B16129" s="54" t="str">
        <f>IF(A16129="","",VLOOKUP(A16129,'3-Mapa de Controles'!$M$3:$N$143,2,FALSE))</f>
        <v/>
      </c>
      <c r="C16129" s="54" t="str">
        <f>IF(A16129="","",VLOOKUP(A16129,'3-Mapa de Controles'!$M$3:$P$143,4,FALSE))</f>
        <v/>
      </c>
      <c r="D16129" s="54" t="str">
        <f>IF(A16129="","",VLOOKUP(A16129,'3-Mapa de Controles'!$M$3:$AI$143,23,FALSE))</f>
        <v/>
      </c>
      <c r="E16129" s="54" t="str">
        <f>IF(A16129="","",VLOOKUP(A16129,'3-Mapa de Controles'!$B$3:$D$143,3,FALSE))</f>
        <v/>
      </c>
      <c r="F16129" s="56"/>
      <c r="G16129" s="122"/>
      <c r="H16129" s="122"/>
    </row>
    <row r="16130" spans="1:8" ht="28.5" customHeight="1">
      <c r="A16130" s="121"/>
      <c r="B16130" s="54" t="str">
        <f>IF(A16130="","",VLOOKUP(A16130,'3-Mapa de Controles'!$M$3:$N$143,2,FALSE))</f>
        <v/>
      </c>
      <c r="C16130" s="54" t="str">
        <f>IF(A16130="","",VLOOKUP(A16130,'3-Mapa de Controles'!$M$3:$P$143,4,FALSE))</f>
        <v/>
      </c>
      <c r="D16130" s="54" t="str">
        <f>IF(A16130="","",VLOOKUP(A16130,'3-Mapa de Controles'!$M$3:$AI$143,23,FALSE))</f>
        <v/>
      </c>
      <c r="E16130" s="54" t="str">
        <f>IF(A16130="","",VLOOKUP(A16130,'3-Mapa de Controles'!$B$3:$D$143,3,FALSE))</f>
        <v/>
      </c>
      <c r="F16130" s="56"/>
      <c r="G16130" s="122"/>
      <c r="H16130" s="122"/>
    </row>
    <row r="16131" spans="1:8" ht="28.5" customHeight="1">
      <c r="A16131" s="121"/>
      <c r="B16131" s="54" t="str">
        <f>IF(A16131="","",VLOOKUP(A16131,'3-Mapa de Controles'!$M$3:$N$143,2,FALSE))</f>
        <v/>
      </c>
      <c r="C16131" s="54" t="str">
        <f>IF(A16131="","",VLOOKUP(A16131,'3-Mapa de Controles'!$M$3:$P$143,4,FALSE))</f>
        <v/>
      </c>
      <c r="D16131" s="54" t="str">
        <f>IF(A16131="","",VLOOKUP(A16131,'3-Mapa de Controles'!$M$3:$AI$143,23,FALSE))</f>
        <v/>
      </c>
      <c r="E16131" s="54" t="str">
        <f>IF(A16131="","",VLOOKUP(A16131,'3-Mapa de Controles'!$B$3:$D$143,3,FALSE))</f>
        <v/>
      </c>
      <c r="F16131" s="56"/>
      <c r="G16131" s="122"/>
      <c r="H16131" s="122"/>
    </row>
    <row r="16132" spans="1:8" ht="28.5" customHeight="1">
      <c r="A16132" s="121"/>
      <c r="B16132" s="54" t="str">
        <f>IF(A16132="","",VLOOKUP(A16132,'3-Mapa de Controles'!$M$3:$N$143,2,FALSE))</f>
        <v/>
      </c>
      <c r="C16132" s="54" t="str">
        <f>IF(A16132="","",VLOOKUP(A16132,'3-Mapa de Controles'!$M$3:$P$143,4,FALSE))</f>
        <v/>
      </c>
      <c r="D16132" s="54" t="str">
        <f>IF(A16132="","",VLOOKUP(A16132,'3-Mapa de Controles'!$M$3:$AI$143,23,FALSE))</f>
        <v/>
      </c>
      <c r="E16132" s="54" t="str">
        <f>IF(A16132="","",VLOOKUP(A16132,'3-Mapa de Controles'!$B$3:$D$143,3,FALSE))</f>
        <v/>
      </c>
      <c r="F16132" s="56"/>
      <c r="G16132" s="122"/>
      <c r="H16132" s="122"/>
    </row>
    <row r="16133" spans="1:8" ht="28.5" customHeight="1">
      <c r="A16133" s="121"/>
      <c r="B16133" s="54" t="str">
        <f>IF(A16133="","",VLOOKUP(A16133,'3-Mapa de Controles'!$M$3:$N$143,2,FALSE))</f>
        <v/>
      </c>
      <c r="C16133" s="54" t="str">
        <f>IF(A16133="","",VLOOKUP(A16133,'3-Mapa de Controles'!$M$3:$P$143,4,FALSE))</f>
        <v/>
      </c>
      <c r="D16133" s="54" t="str">
        <f>IF(A16133="","",VLOOKUP(A16133,'3-Mapa de Controles'!$M$3:$AI$143,23,FALSE))</f>
        <v/>
      </c>
      <c r="E16133" s="54" t="str">
        <f>IF(A16133="","",VLOOKUP(A16133,'3-Mapa de Controles'!$B$3:$D$143,3,FALSE))</f>
        <v/>
      </c>
      <c r="F16133" s="56"/>
      <c r="G16133" s="122"/>
      <c r="H16133" s="122"/>
    </row>
    <row r="16134" spans="1:8" ht="28.5" customHeight="1">
      <c r="A16134" s="121"/>
      <c r="B16134" s="54" t="str">
        <f>IF(A16134="","",VLOOKUP(A16134,'3-Mapa de Controles'!$M$3:$N$143,2,FALSE))</f>
        <v/>
      </c>
      <c r="C16134" s="54" t="str">
        <f>IF(A16134="","",VLOOKUP(A16134,'3-Mapa de Controles'!$M$3:$P$143,4,FALSE))</f>
        <v/>
      </c>
      <c r="D16134" s="54" t="str">
        <f>IF(A16134="","",VLOOKUP(A16134,'3-Mapa de Controles'!$M$3:$AI$143,23,FALSE))</f>
        <v/>
      </c>
      <c r="E16134" s="54" t="str">
        <f>IF(A16134="","",VLOOKUP(A16134,'3-Mapa de Controles'!$B$3:$D$143,3,FALSE))</f>
        <v/>
      </c>
      <c r="F16134" s="56"/>
      <c r="G16134" s="122"/>
      <c r="H16134" s="122"/>
    </row>
    <row r="16135" spans="1:8" ht="28.5" customHeight="1">
      <c r="A16135" s="121"/>
      <c r="B16135" s="54" t="str">
        <f>IF(A16135="","",VLOOKUP(A16135,'3-Mapa de Controles'!$M$3:$N$143,2,FALSE))</f>
        <v/>
      </c>
      <c r="C16135" s="54" t="str">
        <f>IF(A16135="","",VLOOKUP(A16135,'3-Mapa de Controles'!$M$3:$P$143,4,FALSE))</f>
        <v/>
      </c>
      <c r="D16135" s="54" t="str">
        <f>IF(A16135="","",VLOOKUP(A16135,'3-Mapa de Controles'!$M$3:$AI$143,23,FALSE))</f>
        <v/>
      </c>
      <c r="E16135" s="54" t="str">
        <f>IF(A16135="","",VLOOKUP(A16135,'3-Mapa de Controles'!$B$3:$D$143,3,FALSE))</f>
        <v/>
      </c>
      <c r="F16135" s="56"/>
      <c r="G16135" s="122"/>
      <c r="H16135" s="122"/>
    </row>
    <row r="16136" spans="1:8" ht="28.5" customHeight="1">
      <c r="A16136" s="121"/>
      <c r="B16136" s="54" t="str">
        <f>IF(A16136="","",VLOOKUP(A16136,'3-Mapa de Controles'!$M$3:$N$143,2,FALSE))</f>
        <v/>
      </c>
      <c r="C16136" s="54" t="str">
        <f>IF(A16136="","",VLOOKUP(A16136,'3-Mapa de Controles'!$M$3:$P$143,4,FALSE))</f>
        <v/>
      </c>
      <c r="D16136" s="54" t="str">
        <f>IF(A16136="","",VLOOKUP(A16136,'3-Mapa de Controles'!$M$3:$AI$143,23,FALSE))</f>
        <v/>
      </c>
      <c r="E16136" s="54" t="str">
        <f>IF(A16136="","",VLOOKUP(A16136,'3-Mapa de Controles'!$B$3:$D$143,3,FALSE))</f>
        <v/>
      </c>
      <c r="F16136" s="56"/>
      <c r="G16136" s="122"/>
      <c r="H16136" s="122"/>
    </row>
    <row r="16137" spans="1:8" ht="28.5" customHeight="1">
      <c r="A16137" s="121"/>
      <c r="B16137" s="54" t="str">
        <f>IF(A16137="","",VLOOKUP(A16137,'3-Mapa de Controles'!$M$3:$N$143,2,FALSE))</f>
        <v/>
      </c>
      <c r="C16137" s="54" t="str">
        <f>IF(A16137="","",VLOOKUP(A16137,'3-Mapa de Controles'!$M$3:$P$143,4,FALSE))</f>
        <v/>
      </c>
      <c r="D16137" s="54" t="str">
        <f>IF(A16137="","",VLOOKUP(A16137,'3-Mapa de Controles'!$M$3:$AI$143,23,FALSE))</f>
        <v/>
      </c>
      <c r="E16137" s="54" t="str">
        <f>IF(A16137="","",VLOOKUP(A16137,'3-Mapa de Controles'!$B$3:$D$143,3,FALSE))</f>
        <v/>
      </c>
      <c r="F16137" s="56"/>
      <c r="G16137" s="122"/>
      <c r="H16137" s="122"/>
    </row>
    <row r="16138" spans="1:8" ht="28.5" customHeight="1">
      <c r="A16138" s="121"/>
      <c r="B16138" s="54" t="str">
        <f>IF(A16138="","",VLOOKUP(A16138,'3-Mapa de Controles'!$M$3:$N$143,2,FALSE))</f>
        <v/>
      </c>
      <c r="C16138" s="54" t="str">
        <f>IF(A16138="","",VLOOKUP(A16138,'3-Mapa de Controles'!$M$3:$P$143,4,FALSE))</f>
        <v/>
      </c>
      <c r="D16138" s="54" t="str">
        <f>IF(A16138="","",VLOOKUP(A16138,'3-Mapa de Controles'!$M$3:$AI$143,23,FALSE))</f>
        <v/>
      </c>
      <c r="E16138" s="54" t="str">
        <f>IF(A16138="","",VLOOKUP(A16138,'3-Mapa de Controles'!$B$3:$D$143,3,FALSE))</f>
        <v/>
      </c>
      <c r="F16138" s="56"/>
      <c r="G16138" s="122"/>
      <c r="H16138" s="122"/>
    </row>
    <row r="16139" spans="1:8" ht="28.5" customHeight="1">
      <c r="A16139" s="121"/>
      <c r="B16139" s="54" t="str">
        <f>IF(A16139="","",VLOOKUP(A16139,'3-Mapa de Controles'!$M$3:$N$143,2,FALSE))</f>
        <v/>
      </c>
      <c r="C16139" s="54" t="str">
        <f>IF(A16139="","",VLOOKUP(A16139,'3-Mapa de Controles'!$M$3:$P$143,4,FALSE))</f>
        <v/>
      </c>
      <c r="D16139" s="54" t="str">
        <f>IF(A16139="","",VLOOKUP(A16139,'3-Mapa de Controles'!$M$3:$AI$143,23,FALSE))</f>
        <v/>
      </c>
      <c r="E16139" s="54" t="str">
        <f>IF(A16139="","",VLOOKUP(A16139,'3-Mapa de Controles'!$B$3:$D$143,3,FALSE))</f>
        <v/>
      </c>
      <c r="F16139" s="56"/>
      <c r="G16139" s="122"/>
      <c r="H16139" s="122"/>
    </row>
    <row r="16140" spans="1:8" ht="28.5" customHeight="1">
      <c r="A16140" s="121"/>
      <c r="B16140" s="54" t="str">
        <f>IF(A16140="","",VLOOKUP(A16140,'3-Mapa de Controles'!$M$3:$N$143,2,FALSE))</f>
        <v/>
      </c>
      <c r="C16140" s="54" t="str">
        <f>IF(A16140="","",VLOOKUP(A16140,'3-Mapa de Controles'!$M$3:$P$143,4,FALSE))</f>
        <v/>
      </c>
      <c r="D16140" s="54" t="str">
        <f>IF(A16140="","",VLOOKUP(A16140,'3-Mapa de Controles'!$M$3:$AI$143,23,FALSE))</f>
        <v/>
      </c>
      <c r="E16140" s="54" t="str">
        <f>IF(A16140="","",VLOOKUP(A16140,'3-Mapa de Controles'!$B$3:$D$143,3,FALSE))</f>
        <v/>
      </c>
      <c r="F16140" s="56"/>
      <c r="G16140" s="122"/>
      <c r="H16140" s="122"/>
    </row>
    <row r="16141" spans="1:8" ht="28.5" customHeight="1">
      <c r="A16141" s="121"/>
      <c r="B16141" s="54" t="str">
        <f>IF(A16141="","",VLOOKUP(A16141,'3-Mapa de Controles'!$M$3:$N$143,2,FALSE))</f>
        <v/>
      </c>
      <c r="C16141" s="54" t="str">
        <f>IF(A16141="","",VLOOKUP(A16141,'3-Mapa de Controles'!$M$3:$P$143,4,FALSE))</f>
        <v/>
      </c>
      <c r="D16141" s="54" t="str">
        <f>IF(A16141="","",VLOOKUP(A16141,'3-Mapa de Controles'!$M$3:$AI$143,23,FALSE))</f>
        <v/>
      </c>
      <c r="E16141" s="54" t="str">
        <f>IF(A16141="","",VLOOKUP(A16141,'3-Mapa de Controles'!$B$3:$D$143,3,FALSE))</f>
        <v/>
      </c>
      <c r="F16141" s="56"/>
      <c r="G16141" s="122"/>
      <c r="H16141" s="122"/>
    </row>
    <row r="16142" spans="1:8" ht="28.5" customHeight="1">
      <c r="A16142" s="121"/>
      <c r="B16142" s="54" t="str">
        <f>IF(A16142="","",VLOOKUP(A16142,'3-Mapa de Controles'!$M$3:$N$143,2,FALSE))</f>
        <v/>
      </c>
      <c r="C16142" s="54" t="str">
        <f>IF(A16142="","",VLOOKUP(A16142,'3-Mapa de Controles'!$M$3:$P$143,4,FALSE))</f>
        <v/>
      </c>
      <c r="D16142" s="54" t="str">
        <f>IF(A16142="","",VLOOKUP(A16142,'3-Mapa de Controles'!$M$3:$AI$143,23,FALSE))</f>
        <v/>
      </c>
      <c r="E16142" s="54" t="str">
        <f>IF(A16142="","",VLOOKUP(A16142,'3-Mapa de Controles'!$B$3:$D$143,3,FALSE))</f>
        <v/>
      </c>
      <c r="F16142" s="56"/>
      <c r="G16142" s="122"/>
      <c r="H16142" s="122"/>
    </row>
    <row r="16143" spans="1:8" ht="28.5" customHeight="1">
      <c r="A16143" s="121"/>
      <c r="B16143" s="54" t="str">
        <f>IF(A16143="","",VLOOKUP(A16143,'3-Mapa de Controles'!$M$3:$N$143,2,FALSE))</f>
        <v/>
      </c>
      <c r="C16143" s="54" t="str">
        <f>IF(A16143="","",VLOOKUP(A16143,'3-Mapa de Controles'!$M$3:$P$143,4,FALSE))</f>
        <v/>
      </c>
      <c r="D16143" s="54" t="str">
        <f>IF(A16143="","",VLOOKUP(A16143,'3-Mapa de Controles'!$M$3:$AI$143,23,FALSE))</f>
        <v/>
      </c>
      <c r="E16143" s="54" t="str">
        <f>IF(A16143="","",VLOOKUP(A16143,'3-Mapa de Controles'!$B$3:$D$143,3,FALSE))</f>
        <v/>
      </c>
      <c r="F16143" s="56"/>
      <c r="G16143" s="122"/>
      <c r="H16143" s="122"/>
    </row>
    <row r="16144" spans="1:8" ht="28.5" customHeight="1">
      <c r="A16144" s="121"/>
      <c r="B16144" s="54" t="str">
        <f>IF(A16144="","",VLOOKUP(A16144,'3-Mapa de Controles'!$M$3:$N$143,2,FALSE))</f>
        <v/>
      </c>
      <c r="C16144" s="54" t="str">
        <f>IF(A16144="","",VLOOKUP(A16144,'3-Mapa de Controles'!$M$3:$P$143,4,FALSE))</f>
        <v/>
      </c>
      <c r="D16144" s="54" t="str">
        <f>IF(A16144="","",VLOOKUP(A16144,'3-Mapa de Controles'!$M$3:$AI$143,23,FALSE))</f>
        <v/>
      </c>
      <c r="E16144" s="54" t="str">
        <f>IF(A16144="","",VLOOKUP(A16144,'3-Mapa de Controles'!$B$3:$D$143,3,FALSE))</f>
        <v/>
      </c>
      <c r="F16144" s="56"/>
      <c r="G16144" s="122"/>
      <c r="H16144" s="122"/>
    </row>
    <row r="16145" spans="1:8" ht="28.5" customHeight="1">
      <c r="A16145" s="121"/>
      <c r="B16145" s="54" t="str">
        <f>IF(A16145="","",VLOOKUP(A16145,'3-Mapa de Controles'!$M$3:$N$143,2,FALSE))</f>
        <v/>
      </c>
      <c r="C16145" s="54" t="str">
        <f>IF(A16145="","",VLOOKUP(A16145,'3-Mapa de Controles'!$M$3:$P$143,4,FALSE))</f>
        <v/>
      </c>
      <c r="D16145" s="54" t="str">
        <f>IF(A16145="","",VLOOKUP(A16145,'3-Mapa de Controles'!$M$3:$AI$143,23,FALSE))</f>
        <v/>
      </c>
      <c r="E16145" s="54" t="str">
        <f>IF(A16145="","",VLOOKUP(A16145,'3-Mapa de Controles'!$B$3:$D$143,3,FALSE))</f>
        <v/>
      </c>
      <c r="F16145" s="56"/>
      <c r="G16145" s="122"/>
      <c r="H16145" s="122"/>
    </row>
    <row r="16146" spans="1:8" ht="28.5" customHeight="1">
      <c r="A16146" s="121"/>
      <c r="B16146" s="54" t="str">
        <f>IF(A16146="","",VLOOKUP(A16146,'3-Mapa de Controles'!$M$3:$N$143,2,FALSE))</f>
        <v/>
      </c>
      <c r="C16146" s="54" t="str">
        <f>IF(A16146="","",VLOOKUP(A16146,'3-Mapa de Controles'!$M$3:$P$143,4,FALSE))</f>
        <v/>
      </c>
      <c r="D16146" s="54" t="str">
        <f>IF(A16146="","",VLOOKUP(A16146,'3-Mapa de Controles'!$M$3:$AI$143,23,FALSE))</f>
        <v/>
      </c>
      <c r="E16146" s="54" t="str">
        <f>IF(A16146="","",VLOOKUP(A16146,'3-Mapa de Controles'!$B$3:$D$143,3,FALSE))</f>
        <v/>
      </c>
      <c r="F16146" s="56"/>
      <c r="G16146" s="122"/>
      <c r="H16146" s="122"/>
    </row>
    <row r="16147" spans="1:8" ht="28.5" customHeight="1">
      <c r="A16147" s="121"/>
      <c r="B16147" s="54" t="str">
        <f>IF(A16147="","",VLOOKUP(A16147,'3-Mapa de Controles'!$M$3:$N$143,2,FALSE))</f>
        <v/>
      </c>
      <c r="C16147" s="54" t="str">
        <f>IF(A16147="","",VLOOKUP(A16147,'3-Mapa de Controles'!$M$3:$P$143,4,FALSE))</f>
        <v/>
      </c>
      <c r="D16147" s="54" t="str">
        <f>IF(A16147="","",VLOOKUP(A16147,'3-Mapa de Controles'!$M$3:$AI$143,23,FALSE))</f>
        <v/>
      </c>
      <c r="E16147" s="54" t="str">
        <f>IF(A16147="","",VLOOKUP(A16147,'3-Mapa de Controles'!$B$3:$D$143,3,FALSE))</f>
        <v/>
      </c>
      <c r="F16147" s="56"/>
      <c r="G16147" s="122"/>
      <c r="H16147" s="122"/>
    </row>
    <row r="16148" spans="1:8" ht="28.5" customHeight="1">
      <c r="A16148" s="121"/>
      <c r="B16148" s="54" t="str">
        <f>IF(A16148="","",VLOOKUP(A16148,'3-Mapa de Controles'!$M$3:$N$143,2,FALSE))</f>
        <v/>
      </c>
      <c r="C16148" s="54" t="str">
        <f>IF(A16148="","",VLOOKUP(A16148,'3-Mapa de Controles'!$M$3:$P$143,4,FALSE))</f>
        <v/>
      </c>
      <c r="D16148" s="54" t="str">
        <f>IF(A16148="","",VLOOKUP(A16148,'3-Mapa de Controles'!$M$3:$AI$143,23,FALSE))</f>
        <v/>
      </c>
      <c r="E16148" s="54" t="str">
        <f>IF(A16148="","",VLOOKUP(A16148,'3-Mapa de Controles'!$B$3:$D$143,3,FALSE))</f>
        <v/>
      </c>
      <c r="F16148" s="56"/>
      <c r="G16148" s="122"/>
      <c r="H16148" s="122"/>
    </row>
    <row r="16149" spans="1:8" ht="28.5" customHeight="1">
      <c r="A16149" s="121"/>
      <c r="B16149" s="54" t="str">
        <f>IF(A16149="","",VLOOKUP(A16149,'3-Mapa de Controles'!$M$3:$N$143,2,FALSE))</f>
        <v/>
      </c>
      <c r="C16149" s="54" t="str">
        <f>IF(A16149="","",VLOOKUP(A16149,'3-Mapa de Controles'!$M$3:$P$143,4,FALSE))</f>
        <v/>
      </c>
      <c r="D16149" s="54" t="str">
        <f>IF(A16149="","",VLOOKUP(A16149,'3-Mapa de Controles'!$M$3:$AI$143,23,FALSE))</f>
        <v/>
      </c>
      <c r="E16149" s="54" t="str">
        <f>IF(A16149="","",VLOOKUP(A16149,'3-Mapa de Controles'!$B$3:$D$143,3,FALSE))</f>
        <v/>
      </c>
      <c r="F16149" s="56"/>
      <c r="G16149" s="122"/>
      <c r="H16149" s="122"/>
    </row>
    <row r="16150" spans="1:8" ht="28.5" customHeight="1">
      <c r="A16150" s="121"/>
      <c r="B16150" s="54" t="str">
        <f>IF(A16150="","",VLOOKUP(A16150,'3-Mapa de Controles'!$M$3:$N$143,2,FALSE))</f>
        <v/>
      </c>
      <c r="C16150" s="54" t="str">
        <f>IF(A16150="","",VLOOKUP(A16150,'3-Mapa de Controles'!$M$3:$P$143,4,FALSE))</f>
        <v/>
      </c>
      <c r="D16150" s="54" t="str">
        <f>IF(A16150="","",VLOOKUP(A16150,'3-Mapa de Controles'!$M$3:$AI$143,23,FALSE))</f>
        <v/>
      </c>
      <c r="E16150" s="54" t="str">
        <f>IF(A16150="","",VLOOKUP(A16150,'3-Mapa de Controles'!$B$3:$D$143,3,FALSE))</f>
        <v/>
      </c>
      <c r="F16150" s="56"/>
      <c r="G16150" s="122"/>
      <c r="H16150" s="122"/>
    </row>
    <row r="16151" spans="1:8" ht="28.5" customHeight="1">
      <c r="A16151" s="121"/>
      <c r="B16151" s="54" t="str">
        <f>IF(A16151="","",VLOOKUP(A16151,'3-Mapa de Controles'!$M$3:$N$143,2,FALSE))</f>
        <v/>
      </c>
      <c r="C16151" s="54" t="str">
        <f>IF(A16151="","",VLOOKUP(A16151,'3-Mapa de Controles'!$M$3:$P$143,4,FALSE))</f>
        <v/>
      </c>
      <c r="D16151" s="54" t="str">
        <f>IF(A16151="","",VLOOKUP(A16151,'3-Mapa de Controles'!$M$3:$AI$143,23,FALSE))</f>
        <v/>
      </c>
      <c r="E16151" s="54" t="str">
        <f>IF(A16151="","",VLOOKUP(A16151,'3-Mapa de Controles'!$B$3:$D$143,3,FALSE))</f>
        <v/>
      </c>
      <c r="F16151" s="56"/>
      <c r="G16151" s="122"/>
      <c r="H16151" s="122"/>
    </row>
    <row r="16152" spans="1:8" ht="28.5" customHeight="1">
      <c r="A16152" s="121"/>
      <c r="B16152" s="54" t="str">
        <f>IF(A16152="","",VLOOKUP(A16152,'3-Mapa de Controles'!$M$3:$N$143,2,FALSE))</f>
        <v/>
      </c>
      <c r="C16152" s="54" t="str">
        <f>IF(A16152="","",VLOOKUP(A16152,'3-Mapa de Controles'!$M$3:$P$143,4,FALSE))</f>
        <v/>
      </c>
      <c r="D16152" s="54" t="str">
        <f>IF(A16152="","",VLOOKUP(A16152,'3-Mapa de Controles'!$M$3:$AI$143,23,FALSE))</f>
        <v/>
      </c>
      <c r="E16152" s="54" t="str">
        <f>IF(A16152="","",VLOOKUP(A16152,'3-Mapa de Controles'!$B$3:$D$143,3,FALSE))</f>
        <v/>
      </c>
      <c r="F16152" s="56"/>
      <c r="G16152" s="122"/>
      <c r="H16152" s="122"/>
    </row>
    <row r="16153" spans="1:8" ht="28.5" customHeight="1">
      <c r="A16153" s="121"/>
      <c r="B16153" s="54" t="str">
        <f>IF(A16153="","",VLOOKUP(A16153,'3-Mapa de Controles'!$M$3:$N$143,2,FALSE))</f>
        <v/>
      </c>
      <c r="C16153" s="54" t="str">
        <f>IF(A16153="","",VLOOKUP(A16153,'3-Mapa de Controles'!$M$3:$P$143,4,FALSE))</f>
        <v/>
      </c>
      <c r="D16153" s="54" t="str">
        <f>IF(A16153="","",VLOOKUP(A16153,'3-Mapa de Controles'!$M$3:$AI$143,23,FALSE))</f>
        <v/>
      </c>
      <c r="E16153" s="54" t="str">
        <f>IF(A16153="","",VLOOKUP(A16153,'3-Mapa de Controles'!$B$3:$D$143,3,FALSE))</f>
        <v/>
      </c>
      <c r="F16153" s="56"/>
      <c r="G16153" s="122"/>
      <c r="H16153" s="122"/>
    </row>
    <row r="16154" spans="1:8" ht="28.5" customHeight="1">
      <c r="A16154" s="121"/>
      <c r="B16154" s="54" t="str">
        <f>IF(A16154="","",VLOOKUP(A16154,'3-Mapa de Controles'!$M$3:$N$143,2,FALSE))</f>
        <v/>
      </c>
      <c r="C16154" s="54" t="str">
        <f>IF(A16154="","",VLOOKUP(A16154,'3-Mapa de Controles'!$M$3:$P$143,4,FALSE))</f>
        <v/>
      </c>
      <c r="D16154" s="54" t="str">
        <f>IF(A16154="","",VLOOKUP(A16154,'3-Mapa de Controles'!$M$3:$AI$143,23,FALSE))</f>
        <v/>
      </c>
      <c r="E16154" s="54" t="str">
        <f>IF(A16154="","",VLOOKUP(A16154,'3-Mapa de Controles'!$B$3:$D$143,3,FALSE))</f>
        <v/>
      </c>
      <c r="F16154" s="56"/>
      <c r="G16154" s="122"/>
      <c r="H16154" s="122"/>
    </row>
    <row r="16155" spans="1:8" ht="28.5" customHeight="1">
      <c r="A16155" s="121"/>
      <c r="B16155" s="54" t="str">
        <f>IF(A16155="","",VLOOKUP(A16155,'3-Mapa de Controles'!$M$3:$N$143,2,FALSE))</f>
        <v/>
      </c>
      <c r="C16155" s="54" t="str">
        <f>IF(A16155="","",VLOOKUP(A16155,'3-Mapa de Controles'!$M$3:$P$143,4,FALSE))</f>
        <v/>
      </c>
      <c r="D16155" s="54" t="str">
        <f>IF(A16155="","",VLOOKUP(A16155,'3-Mapa de Controles'!$M$3:$AI$143,23,FALSE))</f>
        <v/>
      </c>
      <c r="E16155" s="54" t="str">
        <f>IF(A16155="","",VLOOKUP(A16155,'3-Mapa de Controles'!$B$3:$D$143,3,FALSE))</f>
        <v/>
      </c>
      <c r="F16155" s="56"/>
      <c r="G16155" s="122"/>
      <c r="H16155" s="122"/>
    </row>
    <row r="16156" spans="1:8" ht="28.5" customHeight="1">
      <c r="A16156" s="121"/>
      <c r="B16156" s="54" t="str">
        <f>IF(A16156="","",VLOOKUP(A16156,'3-Mapa de Controles'!$M$3:$N$143,2,FALSE))</f>
        <v/>
      </c>
      <c r="C16156" s="54" t="str">
        <f>IF(A16156="","",VLOOKUP(A16156,'3-Mapa de Controles'!$M$3:$P$143,4,FALSE))</f>
        <v/>
      </c>
      <c r="D16156" s="54" t="str">
        <f>IF(A16156="","",VLOOKUP(A16156,'3-Mapa de Controles'!$M$3:$AI$143,23,FALSE))</f>
        <v/>
      </c>
      <c r="E16156" s="54" t="str">
        <f>IF(A16156="","",VLOOKUP(A16156,'3-Mapa de Controles'!$B$3:$D$143,3,FALSE))</f>
        <v/>
      </c>
      <c r="F16156" s="56"/>
      <c r="G16156" s="122"/>
      <c r="H16156" s="122"/>
    </row>
    <row r="16157" spans="1:8" ht="28.5" customHeight="1">
      <c r="A16157" s="121"/>
      <c r="B16157" s="54" t="str">
        <f>IF(A16157="","",VLOOKUP(A16157,'3-Mapa de Controles'!$M$3:$N$143,2,FALSE))</f>
        <v/>
      </c>
      <c r="C16157" s="54" t="str">
        <f>IF(A16157="","",VLOOKUP(A16157,'3-Mapa de Controles'!$M$3:$P$143,4,FALSE))</f>
        <v/>
      </c>
      <c r="D16157" s="54" t="str">
        <f>IF(A16157="","",VLOOKUP(A16157,'3-Mapa de Controles'!$M$3:$AI$143,23,FALSE))</f>
        <v/>
      </c>
      <c r="E16157" s="54" t="str">
        <f>IF(A16157="","",VLOOKUP(A16157,'3-Mapa de Controles'!$B$3:$D$143,3,FALSE))</f>
        <v/>
      </c>
      <c r="F16157" s="56"/>
      <c r="G16157" s="122"/>
      <c r="H16157" s="122"/>
    </row>
    <row r="16158" spans="1:8" ht="28.5" customHeight="1">
      <c r="A16158" s="121"/>
      <c r="B16158" s="54" t="str">
        <f>IF(A16158="","",VLOOKUP(A16158,'3-Mapa de Controles'!$M$3:$N$143,2,FALSE))</f>
        <v/>
      </c>
      <c r="C16158" s="54" t="str">
        <f>IF(A16158="","",VLOOKUP(A16158,'3-Mapa de Controles'!$M$3:$P$143,4,FALSE))</f>
        <v/>
      </c>
      <c r="D16158" s="54" t="str">
        <f>IF(A16158="","",VLOOKUP(A16158,'3-Mapa de Controles'!$M$3:$AI$143,23,FALSE))</f>
        <v/>
      </c>
      <c r="E16158" s="54" t="str">
        <f>IF(A16158="","",VLOOKUP(A16158,'3-Mapa de Controles'!$B$3:$D$143,3,FALSE))</f>
        <v/>
      </c>
      <c r="F16158" s="56"/>
      <c r="G16158" s="122"/>
      <c r="H16158" s="122"/>
    </row>
    <row r="16159" spans="1:8" ht="28.5" customHeight="1">
      <c r="A16159" s="121"/>
      <c r="B16159" s="54" t="str">
        <f>IF(A16159="","",VLOOKUP(A16159,'3-Mapa de Controles'!$M$3:$N$143,2,FALSE))</f>
        <v/>
      </c>
      <c r="C16159" s="54" t="str">
        <f>IF(A16159="","",VLOOKUP(A16159,'3-Mapa de Controles'!$M$3:$P$143,4,FALSE))</f>
        <v/>
      </c>
      <c r="D16159" s="54" t="str">
        <f>IF(A16159="","",VLOOKUP(A16159,'3-Mapa de Controles'!$M$3:$AI$143,23,FALSE))</f>
        <v/>
      </c>
      <c r="E16159" s="54" t="str">
        <f>IF(A16159="","",VLOOKUP(A16159,'3-Mapa de Controles'!$B$3:$D$143,3,FALSE))</f>
        <v/>
      </c>
      <c r="F16159" s="56"/>
      <c r="G16159" s="122"/>
      <c r="H16159" s="122"/>
    </row>
    <row r="16160" spans="1:8" ht="28.5" customHeight="1">
      <c r="A16160" s="121"/>
      <c r="B16160" s="54" t="str">
        <f>IF(A16160="","",VLOOKUP(A16160,'3-Mapa de Controles'!$M$3:$N$143,2,FALSE))</f>
        <v/>
      </c>
      <c r="C16160" s="54" t="str">
        <f>IF(A16160="","",VLOOKUP(A16160,'3-Mapa de Controles'!$M$3:$P$143,4,FALSE))</f>
        <v/>
      </c>
      <c r="D16160" s="54" t="str">
        <f>IF(A16160="","",VLOOKUP(A16160,'3-Mapa de Controles'!$M$3:$AI$143,23,FALSE))</f>
        <v/>
      </c>
      <c r="E16160" s="54" t="str">
        <f>IF(A16160="","",VLOOKUP(A16160,'3-Mapa de Controles'!$B$3:$D$143,3,FALSE))</f>
        <v/>
      </c>
      <c r="F16160" s="56"/>
      <c r="G16160" s="122"/>
      <c r="H16160" s="122"/>
    </row>
    <row r="16161" spans="1:8" ht="28.5" customHeight="1">
      <c r="A16161" s="121"/>
      <c r="B16161" s="54" t="str">
        <f>IF(A16161="","",VLOOKUP(A16161,'3-Mapa de Controles'!$M$3:$N$143,2,FALSE))</f>
        <v/>
      </c>
      <c r="C16161" s="54" t="str">
        <f>IF(A16161="","",VLOOKUP(A16161,'3-Mapa de Controles'!$M$3:$P$143,4,FALSE))</f>
        <v/>
      </c>
      <c r="D16161" s="54" t="str">
        <f>IF(A16161="","",VLOOKUP(A16161,'3-Mapa de Controles'!$M$3:$AI$143,23,FALSE))</f>
        <v/>
      </c>
      <c r="E16161" s="54" t="str">
        <f>IF(A16161="","",VLOOKUP(A16161,'3-Mapa de Controles'!$B$3:$D$143,3,FALSE))</f>
        <v/>
      </c>
      <c r="F16161" s="56"/>
      <c r="G16161" s="122"/>
      <c r="H16161" s="122"/>
    </row>
    <row r="16162" spans="1:8" ht="28.5" customHeight="1">
      <c r="A16162" s="121"/>
      <c r="B16162" s="54" t="str">
        <f>IF(A16162="","",VLOOKUP(A16162,'3-Mapa de Controles'!$M$3:$N$143,2,FALSE))</f>
        <v/>
      </c>
      <c r="C16162" s="54" t="str">
        <f>IF(A16162="","",VLOOKUP(A16162,'3-Mapa de Controles'!$M$3:$P$143,4,FALSE))</f>
        <v/>
      </c>
      <c r="D16162" s="54" t="str">
        <f>IF(A16162="","",VLOOKUP(A16162,'3-Mapa de Controles'!$M$3:$AI$143,23,FALSE))</f>
        <v/>
      </c>
      <c r="E16162" s="54" t="str">
        <f>IF(A16162="","",VLOOKUP(A16162,'3-Mapa de Controles'!$B$3:$D$143,3,FALSE))</f>
        <v/>
      </c>
      <c r="F16162" s="56"/>
      <c r="G16162" s="122"/>
      <c r="H16162" s="122"/>
    </row>
    <row r="16163" spans="1:8" ht="28.5" customHeight="1">
      <c r="A16163" s="121"/>
      <c r="B16163" s="54" t="str">
        <f>IF(A16163="","",VLOOKUP(A16163,'3-Mapa de Controles'!$M$3:$N$143,2,FALSE))</f>
        <v/>
      </c>
      <c r="C16163" s="54" t="str">
        <f>IF(A16163="","",VLOOKUP(A16163,'3-Mapa de Controles'!$M$3:$P$143,4,FALSE))</f>
        <v/>
      </c>
      <c r="D16163" s="54" t="str">
        <f>IF(A16163="","",VLOOKUP(A16163,'3-Mapa de Controles'!$M$3:$AI$143,23,FALSE))</f>
        <v/>
      </c>
      <c r="E16163" s="54" t="str">
        <f>IF(A16163="","",VLOOKUP(A16163,'3-Mapa de Controles'!$B$3:$D$143,3,FALSE))</f>
        <v/>
      </c>
      <c r="F16163" s="56"/>
      <c r="G16163" s="122"/>
      <c r="H16163" s="122"/>
    </row>
    <row r="16164" spans="1:8" ht="28.5" customHeight="1">
      <c r="A16164" s="121"/>
      <c r="B16164" s="54" t="str">
        <f>IF(A16164="","",VLOOKUP(A16164,'3-Mapa de Controles'!$M$3:$N$143,2,FALSE))</f>
        <v/>
      </c>
      <c r="C16164" s="54" t="str">
        <f>IF(A16164="","",VLOOKUP(A16164,'3-Mapa de Controles'!$M$3:$P$143,4,FALSE))</f>
        <v/>
      </c>
      <c r="D16164" s="54" t="str">
        <f>IF(A16164="","",VLOOKUP(A16164,'3-Mapa de Controles'!$M$3:$AI$143,23,FALSE))</f>
        <v/>
      </c>
      <c r="E16164" s="54" t="str">
        <f>IF(A16164="","",VLOOKUP(A16164,'3-Mapa de Controles'!$B$3:$D$143,3,FALSE))</f>
        <v/>
      </c>
      <c r="F16164" s="56"/>
      <c r="G16164" s="122"/>
      <c r="H16164" s="122"/>
    </row>
    <row r="16165" spans="1:8" ht="28.5" customHeight="1">
      <c r="A16165" s="121"/>
      <c r="B16165" s="54" t="str">
        <f>IF(A16165="","",VLOOKUP(A16165,'3-Mapa de Controles'!$M$3:$N$143,2,FALSE))</f>
        <v/>
      </c>
      <c r="C16165" s="54" t="str">
        <f>IF(A16165="","",VLOOKUP(A16165,'3-Mapa de Controles'!$M$3:$P$143,4,FALSE))</f>
        <v/>
      </c>
      <c r="D16165" s="54" t="str">
        <f>IF(A16165="","",VLOOKUP(A16165,'3-Mapa de Controles'!$M$3:$AI$143,23,FALSE))</f>
        <v/>
      </c>
      <c r="E16165" s="54" t="str">
        <f>IF(A16165="","",VLOOKUP(A16165,'3-Mapa de Controles'!$B$3:$D$143,3,FALSE))</f>
        <v/>
      </c>
      <c r="F16165" s="56"/>
      <c r="G16165" s="122"/>
      <c r="H16165" s="122"/>
    </row>
    <row r="16166" spans="1:8" ht="28.5" customHeight="1">
      <c r="A16166" s="121"/>
      <c r="B16166" s="54" t="str">
        <f>IF(A16166="","",VLOOKUP(A16166,'3-Mapa de Controles'!$M$3:$N$143,2,FALSE))</f>
        <v/>
      </c>
      <c r="C16166" s="54" t="str">
        <f>IF(A16166="","",VLOOKUP(A16166,'3-Mapa de Controles'!$M$3:$P$143,4,FALSE))</f>
        <v/>
      </c>
      <c r="D16166" s="54" t="str">
        <f>IF(A16166="","",VLOOKUP(A16166,'3-Mapa de Controles'!$M$3:$AI$143,23,FALSE))</f>
        <v/>
      </c>
      <c r="E16166" s="54" t="str">
        <f>IF(A16166="","",VLOOKUP(A16166,'3-Mapa de Controles'!$B$3:$D$143,3,FALSE))</f>
        <v/>
      </c>
      <c r="F16166" s="56"/>
      <c r="G16166" s="122"/>
      <c r="H16166" s="122"/>
    </row>
    <row r="16167" spans="1:8" ht="28.5" customHeight="1">
      <c r="A16167" s="121"/>
      <c r="B16167" s="54" t="str">
        <f>IF(A16167="","",VLOOKUP(A16167,'3-Mapa de Controles'!$M$3:$N$143,2,FALSE))</f>
        <v/>
      </c>
      <c r="C16167" s="54" t="str">
        <f>IF(A16167="","",VLOOKUP(A16167,'3-Mapa de Controles'!$M$3:$P$143,4,FALSE))</f>
        <v/>
      </c>
      <c r="D16167" s="54" t="str">
        <f>IF(A16167="","",VLOOKUP(A16167,'3-Mapa de Controles'!$M$3:$AI$143,23,FALSE))</f>
        <v/>
      </c>
      <c r="E16167" s="54" t="str">
        <f>IF(A16167="","",VLOOKUP(A16167,'3-Mapa de Controles'!$B$3:$D$143,3,FALSE))</f>
        <v/>
      </c>
      <c r="F16167" s="56"/>
      <c r="G16167" s="122"/>
      <c r="H16167" s="122"/>
    </row>
    <row r="16168" spans="1:8" ht="28.5" customHeight="1">
      <c r="A16168" s="121"/>
      <c r="B16168" s="54" t="str">
        <f>IF(A16168="","",VLOOKUP(A16168,'3-Mapa de Controles'!$M$3:$N$143,2,FALSE))</f>
        <v/>
      </c>
      <c r="C16168" s="54" t="str">
        <f>IF(A16168="","",VLOOKUP(A16168,'3-Mapa de Controles'!$M$3:$P$143,4,FALSE))</f>
        <v/>
      </c>
      <c r="D16168" s="54" t="str">
        <f>IF(A16168="","",VLOOKUP(A16168,'3-Mapa de Controles'!$M$3:$AI$143,23,FALSE))</f>
        <v/>
      </c>
      <c r="E16168" s="54" t="str">
        <f>IF(A16168="","",VLOOKUP(A16168,'3-Mapa de Controles'!$B$3:$D$143,3,FALSE))</f>
        <v/>
      </c>
      <c r="F16168" s="56"/>
      <c r="G16168" s="122"/>
      <c r="H16168" s="122"/>
    </row>
    <row r="16169" spans="1:8" ht="28.5" customHeight="1">
      <c r="A16169" s="121"/>
      <c r="B16169" s="54" t="str">
        <f>IF(A16169="","",VLOOKUP(A16169,'3-Mapa de Controles'!$M$3:$N$143,2,FALSE))</f>
        <v/>
      </c>
      <c r="C16169" s="54" t="str">
        <f>IF(A16169="","",VLOOKUP(A16169,'3-Mapa de Controles'!$M$3:$P$143,4,FALSE))</f>
        <v/>
      </c>
      <c r="D16169" s="54" t="str">
        <f>IF(A16169="","",VLOOKUP(A16169,'3-Mapa de Controles'!$M$3:$AI$143,23,FALSE))</f>
        <v/>
      </c>
      <c r="E16169" s="54" t="str">
        <f>IF(A16169="","",VLOOKUP(A16169,'3-Mapa de Controles'!$B$3:$D$143,3,FALSE))</f>
        <v/>
      </c>
      <c r="F16169" s="56"/>
      <c r="G16169" s="122"/>
      <c r="H16169" s="122"/>
    </row>
    <row r="16170" spans="1:8" ht="28.5" customHeight="1">
      <c r="A16170" s="121"/>
      <c r="B16170" s="54" t="str">
        <f>IF(A16170="","",VLOOKUP(A16170,'3-Mapa de Controles'!$M$3:$N$143,2,FALSE))</f>
        <v/>
      </c>
      <c r="C16170" s="54" t="str">
        <f>IF(A16170="","",VLOOKUP(A16170,'3-Mapa de Controles'!$M$3:$P$143,4,FALSE))</f>
        <v/>
      </c>
      <c r="D16170" s="54" t="str">
        <f>IF(A16170="","",VLOOKUP(A16170,'3-Mapa de Controles'!$M$3:$AI$143,23,FALSE))</f>
        <v/>
      </c>
      <c r="E16170" s="54" t="str">
        <f>IF(A16170="","",VLOOKUP(A16170,'3-Mapa de Controles'!$B$3:$D$143,3,FALSE))</f>
        <v/>
      </c>
      <c r="F16170" s="56"/>
      <c r="G16170" s="122"/>
      <c r="H16170" s="122"/>
    </row>
    <row r="16171" spans="1:8" ht="28.5" customHeight="1">
      <c r="A16171" s="121"/>
      <c r="B16171" s="54" t="str">
        <f>IF(A16171="","",VLOOKUP(A16171,'3-Mapa de Controles'!$M$3:$N$143,2,FALSE))</f>
        <v/>
      </c>
      <c r="C16171" s="54" t="str">
        <f>IF(A16171="","",VLOOKUP(A16171,'3-Mapa de Controles'!$M$3:$P$143,4,FALSE))</f>
        <v/>
      </c>
      <c r="D16171" s="54" t="str">
        <f>IF(A16171="","",VLOOKUP(A16171,'3-Mapa de Controles'!$M$3:$AI$143,23,FALSE))</f>
        <v/>
      </c>
      <c r="E16171" s="54" t="str">
        <f>IF(A16171="","",VLOOKUP(A16171,'3-Mapa de Controles'!$B$3:$D$143,3,FALSE))</f>
        <v/>
      </c>
      <c r="F16171" s="56"/>
      <c r="G16171" s="122"/>
      <c r="H16171" s="122"/>
    </row>
    <row r="16172" spans="1:8" ht="28.5" customHeight="1">
      <c r="A16172" s="121"/>
      <c r="B16172" s="54" t="str">
        <f>IF(A16172="","",VLOOKUP(A16172,'3-Mapa de Controles'!$M$3:$N$143,2,FALSE))</f>
        <v/>
      </c>
      <c r="C16172" s="54" t="str">
        <f>IF(A16172="","",VLOOKUP(A16172,'3-Mapa de Controles'!$M$3:$P$143,4,FALSE))</f>
        <v/>
      </c>
      <c r="D16172" s="54" t="str">
        <f>IF(A16172="","",VLOOKUP(A16172,'3-Mapa de Controles'!$M$3:$AI$143,23,FALSE))</f>
        <v/>
      </c>
      <c r="E16172" s="54" t="str">
        <f>IF(A16172="","",VLOOKUP(A16172,'3-Mapa de Controles'!$B$3:$D$143,3,FALSE))</f>
        <v/>
      </c>
      <c r="F16172" s="56"/>
      <c r="G16172" s="122"/>
      <c r="H16172" s="122"/>
    </row>
    <row r="16173" spans="1:8" ht="28.5" customHeight="1">
      <c r="A16173" s="121"/>
      <c r="B16173" s="54" t="str">
        <f>IF(A16173="","",VLOOKUP(A16173,'3-Mapa de Controles'!$M$3:$N$143,2,FALSE))</f>
        <v/>
      </c>
      <c r="C16173" s="54" t="str">
        <f>IF(A16173="","",VLOOKUP(A16173,'3-Mapa de Controles'!$M$3:$P$143,4,FALSE))</f>
        <v/>
      </c>
      <c r="D16173" s="54" t="str">
        <f>IF(A16173="","",VLOOKUP(A16173,'3-Mapa de Controles'!$M$3:$AI$143,23,FALSE))</f>
        <v/>
      </c>
      <c r="E16173" s="54" t="str">
        <f>IF(A16173="","",VLOOKUP(A16173,'3-Mapa de Controles'!$B$3:$D$143,3,FALSE))</f>
        <v/>
      </c>
      <c r="F16173" s="56"/>
      <c r="G16173" s="122"/>
      <c r="H16173" s="122"/>
    </row>
    <row r="16174" spans="1:8" ht="28.5" customHeight="1">
      <c r="A16174" s="121"/>
      <c r="B16174" s="54" t="str">
        <f>IF(A16174="","",VLOOKUP(A16174,'3-Mapa de Controles'!$M$3:$N$143,2,FALSE))</f>
        <v/>
      </c>
      <c r="C16174" s="54" t="str">
        <f>IF(A16174="","",VLOOKUP(A16174,'3-Mapa de Controles'!$M$3:$P$143,4,FALSE))</f>
        <v/>
      </c>
      <c r="D16174" s="54" t="str">
        <f>IF(A16174="","",VLOOKUP(A16174,'3-Mapa de Controles'!$M$3:$AI$143,23,FALSE))</f>
        <v/>
      </c>
      <c r="E16174" s="54" t="str">
        <f>IF(A16174="","",VLOOKUP(A16174,'3-Mapa de Controles'!$B$3:$D$143,3,FALSE))</f>
        <v/>
      </c>
      <c r="F16174" s="56"/>
      <c r="G16174" s="122"/>
      <c r="H16174" s="122"/>
    </row>
    <row r="16175" spans="1:8" ht="28.5" customHeight="1">
      <c r="A16175" s="121"/>
      <c r="B16175" s="54" t="str">
        <f>IF(A16175="","",VLOOKUP(A16175,'3-Mapa de Controles'!$M$3:$N$143,2,FALSE))</f>
        <v/>
      </c>
      <c r="C16175" s="54" t="str">
        <f>IF(A16175="","",VLOOKUP(A16175,'3-Mapa de Controles'!$M$3:$P$143,4,FALSE))</f>
        <v/>
      </c>
      <c r="D16175" s="54" t="str">
        <f>IF(A16175="","",VLOOKUP(A16175,'3-Mapa de Controles'!$M$3:$AI$143,23,FALSE))</f>
        <v/>
      </c>
      <c r="E16175" s="54" t="str">
        <f>IF(A16175="","",VLOOKUP(A16175,'3-Mapa de Controles'!$B$3:$D$143,3,FALSE))</f>
        <v/>
      </c>
      <c r="F16175" s="56"/>
      <c r="G16175" s="122"/>
      <c r="H16175" s="122"/>
    </row>
    <row r="16176" spans="1:8" ht="28.5" customHeight="1">
      <c r="A16176" s="121"/>
      <c r="B16176" s="54" t="str">
        <f>IF(A16176="","",VLOOKUP(A16176,'3-Mapa de Controles'!$M$3:$N$143,2,FALSE))</f>
        <v/>
      </c>
      <c r="C16176" s="54" t="str">
        <f>IF(A16176="","",VLOOKUP(A16176,'3-Mapa de Controles'!$M$3:$P$143,4,FALSE))</f>
        <v/>
      </c>
      <c r="D16176" s="54" t="str">
        <f>IF(A16176="","",VLOOKUP(A16176,'3-Mapa de Controles'!$M$3:$AI$143,23,FALSE))</f>
        <v/>
      </c>
      <c r="E16176" s="54" t="str">
        <f>IF(A16176="","",VLOOKUP(A16176,'3-Mapa de Controles'!$B$3:$D$143,3,FALSE))</f>
        <v/>
      </c>
      <c r="F16176" s="56"/>
      <c r="G16176" s="122"/>
      <c r="H16176" s="122"/>
    </row>
    <row r="16177" spans="1:8" ht="28.5" customHeight="1">
      <c r="A16177" s="121"/>
      <c r="B16177" s="54" t="str">
        <f>IF(A16177="","",VLOOKUP(A16177,'3-Mapa de Controles'!$M$3:$N$143,2,FALSE))</f>
        <v/>
      </c>
      <c r="C16177" s="54" t="str">
        <f>IF(A16177="","",VLOOKUP(A16177,'3-Mapa de Controles'!$M$3:$P$143,4,FALSE))</f>
        <v/>
      </c>
      <c r="D16177" s="54" t="str">
        <f>IF(A16177="","",VLOOKUP(A16177,'3-Mapa de Controles'!$M$3:$AI$143,23,FALSE))</f>
        <v/>
      </c>
      <c r="E16177" s="54" t="str">
        <f>IF(A16177="","",VLOOKUP(A16177,'3-Mapa de Controles'!$B$3:$D$143,3,FALSE))</f>
        <v/>
      </c>
      <c r="F16177" s="56"/>
      <c r="G16177" s="122"/>
      <c r="H16177" s="122"/>
    </row>
    <row r="16178" spans="1:8" ht="28.5" customHeight="1">
      <c r="A16178" s="121"/>
      <c r="B16178" s="54" t="str">
        <f>IF(A16178="","",VLOOKUP(A16178,'3-Mapa de Controles'!$M$3:$N$143,2,FALSE))</f>
        <v/>
      </c>
      <c r="C16178" s="54" t="str">
        <f>IF(A16178="","",VLOOKUP(A16178,'3-Mapa de Controles'!$M$3:$P$143,4,FALSE))</f>
        <v/>
      </c>
      <c r="D16178" s="54" t="str">
        <f>IF(A16178="","",VLOOKUP(A16178,'3-Mapa de Controles'!$M$3:$AI$143,23,FALSE))</f>
        <v/>
      </c>
      <c r="E16178" s="54" t="str">
        <f>IF(A16178="","",VLOOKUP(A16178,'3-Mapa de Controles'!$B$3:$D$143,3,FALSE))</f>
        <v/>
      </c>
      <c r="F16178" s="56"/>
      <c r="G16178" s="122"/>
      <c r="H16178" s="122"/>
    </row>
    <row r="16179" spans="1:8" ht="28.5" customHeight="1">
      <c r="A16179" s="121"/>
      <c r="B16179" s="54" t="str">
        <f>IF(A16179="","",VLOOKUP(A16179,'3-Mapa de Controles'!$M$3:$N$143,2,FALSE))</f>
        <v/>
      </c>
      <c r="C16179" s="54" t="str">
        <f>IF(A16179="","",VLOOKUP(A16179,'3-Mapa de Controles'!$M$3:$P$143,4,FALSE))</f>
        <v/>
      </c>
      <c r="D16179" s="54" t="str">
        <f>IF(A16179="","",VLOOKUP(A16179,'3-Mapa de Controles'!$M$3:$AI$143,23,FALSE))</f>
        <v/>
      </c>
      <c r="E16179" s="54" t="str">
        <f>IF(A16179="","",VLOOKUP(A16179,'3-Mapa de Controles'!$B$3:$D$143,3,FALSE))</f>
        <v/>
      </c>
      <c r="F16179" s="56"/>
      <c r="G16179" s="122"/>
      <c r="H16179" s="122"/>
    </row>
    <row r="16180" spans="1:8" ht="28.5" customHeight="1">
      <c r="A16180" s="121"/>
      <c r="B16180" s="54" t="str">
        <f>IF(A16180="","",VLOOKUP(A16180,'3-Mapa de Controles'!$M$3:$N$143,2,FALSE))</f>
        <v/>
      </c>
      <c r="C16180" s="54" t="str">
        <f>IF(A16180="","",VLOOKUP(A16180,'3-Mapa de Controles'!$M$3:$P$143,4,FALSE))</f>
        <v/>
      </c>
      <c r="D16180" s="54" t="str">
        <f>IF(A16180="","",VLOOKUP(A16180,'3-Mapa de Controles'!$M$3:$AI$143,23,FALSE))</f>
        <v/>
      </c>
      <c r="E16180" s="54" t="str">
        <f>IF(A16180="","",VLOOKUP(A16180,'3-Mapa de Controles'!$B$3:$D$143,3,FALSE))</f>
        <v/>
      </c>
      <c r="F16180" s="56"/>
      <c r="G16180" s="122"/>
      <c r="H16180" s="122"/>
    </row>
    <row r="16181" spans="1:8" ht="28.5" customHeight="1">
      <c r="A16181" s="121"/>
      <c r="B16181" s="54" t="str">
        <f>IF(A16181="","",VLOOKUP(A16181,'3-Mapa de Controles'!$M$3:$N$143,2,FALSE))</f>
        <v/>
      </c>
      <c r="C16181" s="54" t="str">
        <f>IF(A16181="","",VLOOKUP(A16181,'3-Mapa de Controles'!$M$3:$P$143,4,FALSE))</f>
        <v/>
      </c>
      <c r="D16181" s="54" t="str">
        <f>IF(A16181="","",VLOOKUP(A16181,'3-Mapa de Controles'!$M$3:$AI$143,23,FALSE))</f>
        <v/>
      </c>
      <c r="E16181" s="54" t="str">
        <f>IF(A16181="","",VLOOKUP(A16181,'3-Mapa de Controles'!$B$3:$D$143,3,FALSE))</f>
        <v/>
      </c>
      <c r="F16181" s="56"/>
      <c r="G16181" s="122"/>
      <c r="H16181" s="122"/>
    </row>
    <row r="16182" spans="1:8" ht="28.5" customHeight="1">
      <c r="A16182" s="121"/>
      <c r="B16182" s="54" t="str">
        <f>IF(A16182="","",VLOOKUP(A16182,'3-Mapa de Controles'!$M$3:$N$143,2,FALSE))</f>
        <v/>
      </c>
      <c r="C16182" s="54" t="str">
        <f>IF(A16182="","",VLOOKUP(A16182,'3-Mapa de Controles'!$M$3:$P$143,4,FALSE))</f>
        <v/>
      </c>
      <c r="D16182" s="54" t="str">
        <f>IF(A16182="","",VLOOKUP(A16182,'3-Mapa de Controles'!$M$3:$AI$143,23,FALSE))</f>
        <v/>
      </c>
      <c r="E16182" s="54" t="str">
        <f>IF(A16182="","",VLOOKUP(A16182,'3-Mapa de Controles'!$B$3:$D$143,3,FALSE))</f>
        <v/>
      </c>
      <c r="F16182" s="56"/>
      <c r="G16182" s="122"/>
      <c r="H16182" s="122"/>
    </row>
    <row r="16183" spans="1:8" ht="28.5" customHeight="1">
      <c r="A16183" s="121"/>
      <c r="B16183" s="54" t="str">
        <f>IF(A16183="","",VLOOKUP(A16183,'3-Mapa de Controles'!$M$3:$N$143,2,FALSE))</f>
        <v/>
      </c>
      <c r="C16183" s="54" t="str">
        <f>IF(A16183="","",VLOOKUP(A16183,'3-Mapa de Controles'!$M$3:$P$143,4,FALSE))</f>
        <v/>
      </c>
      <c r="D16183" s="54" t="str">
        <f>IF(A16183="","",VLOOKUP(A16183,'3-Mapa de Controles'!$M$3:$AI$143,23,FALSE))</f>
        <v/>
      </c>
      <c r="E16183" s="54" t="str">
        <f>IF(A16183="","",VLOOKUP(A16183,'3-Mapa de Controles'!$B$3:$D$143,3,FALSE))</f>
        <v/>
      </c>
      <c r="F16183" s="56"/>
      <c r="G16183" s="122"/>
      <c r="H16183" s="122"/>
    </row>
    <row r="16184" spans="1:8" ht="28.5" customHeight="1">
      <c r="A16184" s="121"/>
      <c r="B16184" s="54" t="str">
        <f>IF(A16184="","",VLOOKUP(A16184,'3-Mapa de Controles'!$M$3:$N$143,2,FALSE))</f>
        <v/>
      </c>
      <c r="C16184" s="54" t="str">
        <f>IF(A16184="","",VLOOKUP(A16184,'3-Mapa de Controles'!$M$3:$P$143,4,FALSE))</f>
        <v/>
      </c>
      <c r="D16184" s="54" t="str">
        <f>IF(A16184="","",VLOOKUP(A16184,'3-Mapa de Controles'!$M$3:$AI$143,23,FALSE))</f>
        <v/>
      </c>
      <c r="E16184" s="54" t="str">
        <f>IF(A16184="","",VLOOKUP(A16184,'3-Mapa de Controles'!$B$3:$D$143,3,FALSE))</f>
        <v/>
      </c>
      <c r="F16184" s="56"/>
      <c r="G16184" s="122"/>
      <c r="H16184" s="122"/>
    </row>
    <row r="16185" spans="1:8" ht="28.5" customHeight="1">
      <c r="A16185" s="121"/>
      <c r="B16185" s="54" t="str">
        <f>IF(A16185="","",VLOOKUP(A16185,'3-Mapa de Controles'!$M$3:$N$143,2,FALSE))</f>
        <v/>
      </c>
      <c r="C16185" s="54" t="str">
        <f>IF(A16185="","",VLOOKUP(A16185,'3-Mapa de Controles'!$M$3:$P$143,4,FALSE))</f>
        <v/>
      </c>
      <c r="D16185" s="54" t="str">
        <f>IF(A16185="","",VLOOKUP(A16185,'3-Mapa de Controles'!$M$3:$AI$143,23,FALSE))</f>
        <v/>
      </c>
      <c r="E16185" s="54" t="str">
        <f>IF(A16185="","",VLOOKUP(A16185,'3-Mapa de Controles'!$B$3:$D$143,3,FALSE))</f>
        <v/>
      </c>
      <c r="F16185" s="56"/>
      <c r="G16185" s="122"/>
      <c r="H16185" s="122"/>
    </row>
    <row r="16186" spans="1:8" ht="28.5" customHeight="1">
      <c r="A16186" s="121"/>
      <c r="B16186" s="54" t="str">
        <f>IF(A16186="","",VLOOKUP(A16186,'3-Mapa de Controles'!$M$3:$N$143,2,FALSE))</f>
        <v/>
      </c>
      <c r="C16186" s="54" t="str">
        <f>IF(A16186="","",VLOOKUP(A16186,'3-Mapa de Controles'!$M$3:$P$143,4,FALSE))</f>
        <v/>
      </c>
      <c r="D16186" s="54" t="str">
        <f>IF(A16186="","",VLOOKUP(A16186,'3-Mapa de Controles'!$M$3:$AI$143,23,FALSE))</f>
        <v/>
      </c>
      <c r="E16186" s="54" t="str">
        <f>IF(A16186="","",VLOOKUP(A16186,'3-Mapa de Controles'!$B$3:$D$143,3,FALSE))</f>
        <v/>
      </c>
      <c r="F16186" s="56"/>
      <c r="G16186" s="122"/>
      <c r="H16186" s="122"/>
    </row>
    <row r="16187" spans="1:8" ht="28.5" customHeight="1">
      <c r="A16187" s="121"/>
      <c r="B16187" s="54" t="str">
        <f>IF(A16187="","",VLOOKUP(A16187,'3-Mapa de Controles'!$M$3:$N$143,2,FALSE))</f>
        <v/>
      </c>
      <c r="C16187" s="54" t="str">
        <f>IF(A16187="","",VLOOKUP(A16187,'3-Mapa de Controles'!$M$3:$P$143,4,FALSE))</f>
        <v/>
      </c>
      <c r="D16187" s="54" t="str">
        <f>IF(A16187="","",VLOOKUP(A16187,'3-Mapa de Controles'!$M$3:$AI$143,23,FALSE))</f>
        <v/>
      </c>
      <c r="E16187" s="54" t="str">
        <f>IF(A16187="","",VLOOKUP(A16187,'3-Mapa de Controles'!$B$3:$D$143,3,FALSE))</f>
        <v/>
      </c>
      <c r="F16187" s="56"/>
      <c r="G16187" s="122"/>
      <c r="H16187" s="122"/>
    </row>
    <row r="16188" spans="1:8" ht="28.5" customHeight="1">
      <c r="A16188" s="121"/>
      <c r="B16188" s="54" t="str">
        <f>IF(A16188="","",VLOOKUP(A16188,'3-Mapa de Controles'!$M$3:$N$143,2,FALSE))</f>
        <v/>
      </c>
      <c r="C16188" s="54" t="str">
        <f>IF(A16188="","",VLOOKUP(A16188,'3-Mapa de Controles'!$M$3:$P$143,4,FALSE))</f>
        <v/>
      </c>
      <c r="D16188" s="54" t="str">
        <f>IF(A16188="","",VLOOKUP(A16188,'3-Mapa de Controles'!$M$3:$AI$143,23,FALSE))</f>
        <v/>
      </c>
      <c r="E16188" s="54" t="str">
        <f>IF(A16188="","",VLOOKUP(A16188,'3-Mapa de Controles'!$B$3:$D$143,3,FALSE))</f>
        <v/>
      </c>
      <c r="F16188" s="56"/>
      <c r="G16188" s="122"/>
      <c r="H16188" s="122"/>
    </row>
    <row r="16189" spans="1:8" ht="28.5" customHeight="1">
      <c r="A16189" s="121"/>
      <c r="B16189" s="54" t="str">
        <f>IF(A16189="","",VLOOKUP(A16189,'3-Mapa de Controles'!$M$3:$N$143,2,FALSE))</f>
        <v/>
      </c>
      <c r="C16189" s="54" t="str">
        <f>IF(A16189="","",VLOOKUP(A16189,'3-Mapa de Controles'!$M$3:$P$143,4,FALSE))</f>
        <v/>
      </c>
      <c r="D16189" s="54" t="str">
        <f>IF(A16189="","",VLOOKUP(A16189,'3-Mapa de Controles'!$M$3:$AI$143,23,FALSE))</f>
        <v/>
      </c>
      <c r="E16189" s="54" t="str">
        <f>IF(A16189="","",VLOOKUP(A16189,'3-Mapa de Controles'!$B$3:$D$143,3,FALSE))</f>
        <v/>
      </c>
      <c r="F16189" s="56"/>
      <c r="G16189" s="122"/>
      <c r="H16189" s="122"/>
    </row>
    <row r="16190" spans="1:8" ht="28.5" customHeight="1">
      <c r="A16190" s="121"/>
      <c r="B16190" s="54" t="str">
        <f>IF(A16190="","",VLOOKUP(A16190,'3-Mapa de Controles'!$M$3:$N$143,2,FALSE))</f>
        <v/>
      </c>
      <c r="C16190" s="54" t="str">
        <f>IF(A16190="","",VLOOKUP(A16190,'3-Mapa de Controles'!$M$3:$P$143,4,FALSE))</f>
        <v/>
      </c>
      <c r="D16190" s="54" t="str">
        <f>IF(A16190="","",VLOOKUP(A16190,'3-Mapa de Controles'!$M$3:$AI$143,23,FALSE))</f>
        <v/>
      </c>
      <c r="E16190" s="54" t="str">
        <f>IF(A16190="","",VLOOKUP(A16190,'3-Mapa de Controles'!$B$3:$D$143,3,FALSE))</f>
        <v/>
      </c>
      <c r="F16190" s="56"/>
      <c r="G16190" s="122"/>
      <c r="H16190" s="122"/>
    </row>
    <row r="16191" spans="1:8" ht="28.5" customHeight="1">
      <c r="A16191" s="121"/>
      <c r="B16191" s="54" t="str">
        <f>IF(A16191="","",VLOOKUP(A16191,'3-Mapa de Controles'!$M$3:$N$143,2,FALSE))</f>
        <v/>
      </c>
      <c r="C16191" s="54" t="str">
        <f>IF(A16191="","",VLOOKUP(A16191,'3-Mapa de Controles'!$M$3:$P$143,4,FALSE))</f>
        <v/>
      </c>
      <c r="D16191" s="54" t="str">
        <f>IF(A16191="","",VLOOKUP(A16191,'3-Mapa de Controles'!$M$3:$AI$143,23,FALSE))</f>
        <v/>
      </c>
      <c r="E16191" s="54" t="str">
        <f>IF(A16191="","",VLOOKUP(A16191,'3-Mapa de Controles'!$B$3:$D$143,3,FALSE))</f>
        <v/>
      </c>
      <c r="F16191" s="56"/>
      <c r="G16191" s="122"/>
      <c r="H16191" s="122"/>
    </row>
    <row r="16192" spans="1:8" ht="28.5" customHeight="1">
      <c r="A16192" s="121"/>
      <c r="B16192" s="54" t="str">
        <f>IF(A16192="","",VLOOKUP(A16192,'3-Mapa de Controles'!$M$3:$N$143,2,FALSE))</f>
        <v/>
      </c>
      <c r="C16192" s="54" t="str">
        <f>IF(A16192="","",VLOOKUP(A16192,'3-Mapa de Controles'!$M$3:$P$143,4,FALSE))</f>
        <v/>
      </c>
      <c r="D16192" s="54" t="str">
        <f>IF(A16192="","",VLOOKUP(A16192,'3-Mapa de Controles'!$M$3:$AI$143,23,FALSE))</f>
        <v/>
      </c>
      <c r="E16192" s="54" t="str">
        <f>IF(A16192="","",VLOOKUP(A16192,'3-Mapa de Controles'!$B$3:$D$143,3,FALSE))</f>
        <v/>
      </c>
      <c r="F16192" s="56"/>
      <c r="G16192" s="122"/>
      <c r="H16192" s="122"/>
    </row>
    <row r="16193" spans="1:8" ht="28.5" customHeight="1">
      <c r="A16193" s="121"/>
      <c r="B16193" s="54" t="str">
        <f>IF(A16193="","",VLOOKUP(A16193,'3-Mapa de Controles'!$M$3:$N$143,2,FALSE))</f>
        <v/>
      </c>
      <c r="C16193" s="54" t="str">
        <f>IF(A16193="","",VLOOKUP(A16193,'3-Mapa de Controles'!$M$3:$P$143,4,FALSE))</f>
        <v/>
      </c>
      <c r="D16193" s="54" t="str">
        <f>IF(A16193="","",VLOOKUP(A16193,'3-Mapa de Controles'!$M$3:$AI$143,23,FALSE))</f>
        <v/>
      </c>
      <c r="E16193" s="54" t="str">
        <f>IF(A16193="","",VLOOKUP(A16193,'3-Mapa de Controles'!$B$3:$D$143,3,FALSE))</f>
        <v/>
      </c>
      <c r="F16193" s="56"/>
      <c r="G16193" s="122"/>
      <c r="H16193" s="122"/>
    </row>
    <row r="16194" spans="1:8" ht="28.5" customHeight="1">
      <c r="A16194" s="121"/>
      <c r="B16194" s="54" t="str">
        <f>IF(A16194="","",VLOOKUP(A16194,'3-Mapa de Controles'!$M$3:$N$143,2,FALSE))</f>
        <v/>
      </c>
      <c r="C16194" s="54" t="str">
        <f>IF(A16194="","",VLOOKUP(A16194,'3-Mapa de Controles'!$M$3:$P$143,4,FALSE))</f>
        <v/>
      </c>
      <c r="D16194" s="54" t="str">
        <f>IF(A16194="","",VLOOKUP(A16194,'3-Mapa de Controles'!$M$3:$AI$143,23,FALSE))</f>
        <v/>
      </c>
      <c r="E16194" s="54" t="str">
        <f>IF(A16194="","",VLOOKUP(A16194,'3-Mapa de Controles'!$B$3:$D$143,3,FALSE))</f>
        <v/>
      </c>
      <c r="F16194" s="56"/>
      <c r="G16194" s="122"/>
      <c r="H16194" s="122"/>
    </row>
    <row r="16195" spans="1:8" ht="28.5" customHeight="1">
      <c r="A16195" s="121"/>
      <c r="B16195" s="54" t="str">
        <f>IF(A16195="","",VLOOKUP(A16195,'3-Mapa de Controles'!$M$3:$N$143,2,FALSE))</f>
        <v/>
      </c>
      <c r="C16195" s="54" t="str">
        <f>IF(A16195="","",VLOOKUP(A16195,'3-Mapa de Controles'!$M$3:$P$143,4,FALSE))</f>
        <v/>
      </c>
      <c r="D16195" s="54" t="str">
        <f>IF(A16195="","",VLOOKUP(A16195,'3-Mapa de Controles'!$M$3:$AI$143,23,FALSE))</f>
        <v/>
      </c>
      <c r="E16195" s="54" t="str">
        <f>IF(A16195="","",VLOOKUP(A16195,'3-Mapa de Controles'!$B$3:$D$143,3,FALSE))</f>
        <v/>
      </c>
      <c r="F16195" s="56"/>
      <c r="G16195" s="122"/>
      <c r="H16195" s="122"/>
    </row>
    <row r="16196" spans="1:8" ht="28.5" customHeight="1">
      <c r="A16196" s="121"/>
      <c r="B16196" s="54" t="str">
        <f>IF(A16196="","",VLOOKUP(A16196,'3-Mapa de Controles'!$M$3:$N$143,2,FALSE))</f>
        <v/>
      </c>
      <c r="C16196" s="54" t="str">
        <f>IF(A16196="","",VLOOKUP(A16196,'3-Mapa de Controles'!$M$3:$P$143,4,FALSE))</f>
        <v/>
      </c>
      <c r="D16196" s="54" t="str">
        <f>IF(A16196="","",VLOOKUP(A16196,'3-Mapa de Controles'!$M$3:$AI$143,23,FALSE))</f>
        <v/>
      </c>
      <c r="E16196" s="54" t="str">
        <f>IF(A16196="","",VLOOKUP(A16196,'3-Mapa de Controles'!$B$3:$D$143,3,FALSE))</f>
        <v/>
      </c>
      <c r="F16196" s="56"/>
      <c r="G16196" s="122"/>
      <c r="H16196" s="122"/>
    </row>
    <row r="16197" spans="1:8" ht="28.5" customHeight="1">
      <c r="A16197" s="121"/>
      <c r="B16197" s="54" t="str">
        <f>IF(A16197="","",VLOOKUP(A16197,'3-Mapa de Controles'!$M$3:$N$143,2,FALSE))</f>
        <v/>
      </c>
      <c r="C16197" s="54" t="str">
        <f>IF(A16197="","",VLOOKUP(A16197,'3-Mapa de Controles'!$M$3:$P$143,4,FALSE))</f>
        <v/>
      </c>
      <c r="D16197" s="54" t="str">
        <f>IF(A16197="","",VLOOKUP(A16197,'3-Mapa de Controles'!$M$3:$AI$143,23,FALSE))</f>
        <v/>
      </c>
      <c r="E16197" s="54" t="str">
        <f>IF(A16197="","",VLOOKUP(A16197,'3-Mapa de Controles'!$B$3:$D$143,3,FALSE))</f>
        <v/>
      </c>
      <c r="F16197" s="56"/>
      <c r="G16197" s="122"/>
      <c r="H16197" s="122"/>
    </row>
    <row r="16198" spans="1:8" ht="28.5" customHeight="1">
      <c r="A16198" s="121"/>
      <c r="B16198" s="54" t="str">
        <f>IF(A16198="","",VLOOKUP(A16198,'3-Mapa de Controles'!$M$3:$N$143,2,FALSE))</f>
        <v/>
      </c>
      <c r="C16198" s="54" t="str">
        <f>IF(A16198="","",VLOOKUP(A16198,'3-Mapa de Controles'!$M$3:$P$143,4,FALSE))</f>
        <v/>
      </c>
      <c r="D16198" s="54" t="str">
        <f>IF(A16198="","",VLOOKUP(A16198,'3-Mapa de Controles'!$M$3:$AI$143,23,FALSE))</f>
        <v/>
      </c>
      <c r="E16198" s="54" t="str">
        <f>IF(A16198="","",VLOOKUP(A16198,'3-Mapa de Controles'!$B$3:$D$143,3,FALSE))</f>
        <v/>
      </c>
      <c r="F16198" s="56"/>
      <c r="G16198" s="122"/>
      <c r="H16198" s="122"/>
    </row>
    <row r="16199" spans="1:8" ht="28.5" customHeight="1">
      <c r="A16199" s="121"/>
      <c r="B16199" s="54" t="str">
        <f>IF(A16199="","",VLOOKUP(A16199,'3-Mapa de Controles'!$M$3:$N$143,2,FALSE))</f>
        <v/>
      </c>
      <c r="C16199" s="54" t="str">
        <f>IF(A16199="","",VLOOKUP(A16199,'3-Mapa de Controles'!$M$3:$P$143,4,FALSE))</f>
        <v/>
      </c>
      <c r="D16199" s="54" t="str">
        <f>IF(A16199="","",VLOOKUP(A16199,'3-Mapa de Controles'!$M$3:$AI$143,23,FALSE))</f>
        <v/>
      </c>
      <c r="E16199" s="54" t="str">
        <f>IF(A16199="","",VLOOKUP(A16199,'3-Mapa de Controles'!$B$3:$D$143,3,FALSE))</f>
        <v/>
      </c>
      <c r="F16199" s="56"/>
      <c r="G16199" s="122"/>
      <c r="H16199" s="122"/>
    </row>
    <row r="16200" spans="1:8" ht="28.5" customHeight="1">
      <c r="A16200" s="121"/>
      <c r="B16200" s="54" t="str">
        <f>IF(A16200="","",VLOOKUP(A16200,'3-Mapa de Controles'!$M$3:$N$143,2,FALSE))</f>
        <v/>
      </c>
      <c r="C16200" s="54" t="str">
        <f>IF(A16200="","",VLOOKUP(A16200,'3-Mapa de Controles'!$M$3:$P$143,4,FALSE))</f>
        <v/>
      </c>
      <c r="D16200" s="54" t="str">
        <f>IF(A16200="","",VLOOKUP(A16200,'3-Mapa de Controles'!$M$3:$AI$143,23,FALSE))</f>
        <v/>
      </c>
      <c r="E16200" s="54" t="str">
        <f>IF(A16200="","",VLOOKUP(A16200,'3-Mapa de Controles'!$B$3:$D$143,3,FALSE))</f>
        <v/>
      </c>
      <c r="F16200" s="56"/>
      <c r="G16200" s="122"/>
      <c r="H16200" s="122"/>
    </row>
    <row r="16201" spans="1:8" ht="28.5" customHeight="1">
      <c r="A16201" s="121"/>
      <c r="B16201" s="54" t="str">
        <f>IF(A16201="","",VLOOKUP(A16201,'3-Mapa de Controles'!$M$3:$N$143,2,FALSE))</f>
        <v/>
      </c>
      <c r="C16201" s="54" t="str">
        <f>IF(A16201="","",VLOOKUP(A16201,'3-Mapa de Controles'!$M$3:$P$143,4,FALSE))</f>
        <v/>
      </c>
      <c r="D16201" s="54" t="str">
        <f>IF(A16201="","",VLOOKUP(A16201,'3-Mapa de Controles'!$M$3:$AI$143,23,FALSE))</f>
        <v/>
      </c>
      <c r="E16201" s="54" t="str">
        <f>IF(A16201="","",VLOOKUP(A16201,'3-Mapa de Controles'!$B$3:$D$143,3,FALSE))</f>
        <v/>
      </c>
      <c r="F16201" s="56"/>
      <c r="G16201" s="122"/>
      <c r="H16201" s="122"/>
    </row>
    <row r="16202" spans="1:8" ht="28.5" customHeight="1">
      <c r="A16202" s="121"/>
      <c r="B16202" s="54" t="str">
        <f>IF(A16202="","",VLOOKUP(A16202,'3-Mapa de Controles'!$M$3:$N$143,2,FALSE))</f>
        <v/>
      </c>
      <c r="C16202" s="54" t="str">
        <f>IF(A16202="","",VLOOKUP(A16202,'3-Mapa de Controles'!$M$3:$P$143,4,FALSE))</f>
        <v/>
      </c>
      <c r="D16202" s="54" t="str">
        <f>IF(A16202="","",VLOOKUP(A16202,'3-Mapa de Controles'!$M$3:$AI$143,23,FALSE))</f>
        <v/>
      </c>
      <c r="E16202" s="54" t="str">
        <f>IF(A16202="","",VLOOKUP(A16202,'3-Mapa de Controles'!$B$3:$D$143,3,FALSE))</f>
        <v/>
      </c>
      <c r="F16202" s="56"/>
      <c r="G16202" s="122"/>
      <c r="H16202" s="122"/>
    </row>
    <row r="16203" spans="1:8" ht="28.5" customHeight="1">
      <c r="A16203" s="121"/>
      <c r="B16203" s="54" t="str">
        <f>IF(A16203="","",VLOOKUP(A16203,'3-Mapa de Controles'!$M$3:$N$143,2,FALSE))</f>
        <v/>
      </c>
      <c r="C16203" s="54" t="str">
        <f>IF(A16203="","",VLOOKUP(A16203,'3-Mapa de Controles'!$M$3:$P$143,4,FALSE))</f>
        <v/>
      </c>
      <c r="D16203" s="54" t="str">
        <f>IF(A16203="","",VLOOKUP(A16203,'3-Mapa de Controles'!$M$3:$AI$143,23,FALSE))</f>
        <v/>
      </c>
      <c r="E16203" s="54" t="str">
        <f>IF(A16203="","",VLOOKUP(A16203,'3-Mapa de Controles'!$B$3:$D$143,3,FALSE))</f>
        <v/>
      </c>
      <c r="F16203" s="56"/>
      <c r="G16203" s="122"/>
      <c r="H16203" s="122"/>
    </row>
    <row r="16204" spans="1:8" ht="28.5" customHeight="1">
      <c r="A16204" s="121"/>
      <c r="B16204" s="54" t="str">
        <f>IF(A16204="","",VLOOKUP(A16204,'3-Mapa de Controles'!$M$3:$N$143,2,FALSE))</f>
        <v/>
      </c>
      <c r="C16204" s="54" t="str">
        <f>IF(A16204="","",VLOOKUP(A16204,'3-Mapa de Controles'!$M$3:$P$143,4,FALSE))</f>
        <v/>
      </c>
      <c r="D16204" s="54" t="str">
        <f>IF(A16204="","",VLOOKUP(A16204,'3-Mapa de Controles'!$M$3:$AI$143,23,FALSE))</f>
        <v/>
      </c>
      <c r="E16204" s="54" t="str">
        <f>IF(A16204="","",VLOOKUP(A16204,'3-Mapa de Controles'!$B$3:$D$143,3,FALSE))</f>
        <v/>
      </c>
      <c r="F16204" s="56"/>
      <c r="G16204" s="122"/>
      <c r="H16204" s="122"/>
    </row>
    <row r="16205" spans="1:8" ht="28.5" customHeight="1">
      <c r="A16205" s="121"/>
      <c r="B16205" s="54" t="str">
        <f>IF(A16205="","",VLOOKUP(A16205,'3-Mapa de Controles'!$M$3:$N$143,2,FALSE))</f>
        <v/>
      </c>
      <c r="C16205" s="54" t="str">
        <f>IF(A16205="","",VLOOKUP(A16205,'3-Mapa de Controles'!$M$3:$P$143,4,FALSE))</f>
        <v/>
      </c>
      <c r="D16205" s="54" t="str">
        <f>IF(A16205="","",VLOOKUP(A16205,'3-Mapa de Controles'!$M$3:$AI$143,23,FALSE))</f>
        <v/>
      </c>
      <c r="E16205" s="54" t="str">
        <f>IF(A16205="","",VLOOKUP(A16205,'3-Mapa de Controles'!$B$3:$D$143,3,FALSE))</f>
        <v/>
      </c>
      <c r="F16205" s="56"/>
      <c r="G16205" s="122"/>
      <c r="H16205" s="122"/>
    </row>
    <row r="16206" spans="1:8" ht="28.5" customHeight="1">
      <c r="A16206" s="121"/>
      <c r="B16206" s="54" t="str">
        <f>IF(A16206="","",VLOOKUP(A16206,'3-Mapa de Controles'!$M$3:$N$143,2,FALSE))</f>
        <v/>
      </c>
      <c r="C16206" s="54" t="str">
        <f>IF(A16206="","",VLOOKUP(A16206,'3-Mapa de Controles'!$M$3:$P$143,4,FALSE))</f>
        <v/>
      </c>
      <c r="D16206" s="54" t="str">
        <f>IF(A16206="","",VLOOKUP(A16206,'3-Mapa de Controles'!$M$3:$AI$143,23,FALSE))</f>
        <v/>
      </c>
      <c r="E16206" s="54" t="str">
        <f>IF(A16206="","",VLOOKUP(A16206,'3-Mapa de Controles'!$B$3:$D$143,3,FALSE))</f>
        <v/>
      </c>
      <c r="F16206" s="56"/>
      <c r="G16206" s="122"/>
      <c r="H16206" s="122"/>
    </row>
    <row r="16207" spans="1:8" ht="28.5" customHeight="1">
      <c r="A16207" s="121"/>
      <c r="B16207" s="54" t="str">
        <f>IF(A16207="","",VLOOKUP(A16207,'3-Mapa de Controles'!$M$3:$N$143,2,FALSE))</f>
        <v/>
      </c>
      <c r="C16207" s="54" t="str">
        <f>IF(A16207="","",VLOOKUP(A16207,'3-Mapa de Controles'!$M$3:$P$143,4,FALSE))</f>
        <v/>
      </c>
      <c r="D16207" s="54" t="str">
        <f>IF(A16207="","",VLOOKUP(A16207,'3-Mapa de Controles'!$M$3:$AI$143,23,FALSE))</f>
        <v/>
      </c>
      <c r="E16207" s="54" t="str">
        <f>IF(A16207="","",VLOOKUP(A16207,'3-Mapa de Controles'!$B$3:$D$143,3,FALSE))</f>
        <v/>
      </c>
      <c r="F16207" s="56"/>
      <c r="G16207" s="122"/>
      <c r="H16207" s="122"/>
    </row>
    <row r="16208" spans="1:8" ht="28.5" customHeight="1">
      <c r="A16208" s="121"/>
      <c r="B16208" s="54" t="str">
        <f>IF(A16208="","",VLOOKUP(A16208,'3-Mapa de Controles'!$M$3:$N$143,2,FALSE))</f>
        <v/>
      </c>
      <c r="C16208" s="54" t="str">
        <f>IF(A16208="","",VLOOKUP(A16208,'3-Mapa de Controles'!$M$3:$P$143,4,FALSE))</f>
        <v/>
      </c>
      <c r="D16208" s="54" t="str">
        <f>IF(A16208="","",VLOOKUP(A16208,'3-Mapa de Controles'!$M$3:$AI$143,23,FALSE))</f>
        <v/>
      </c>
      <c r="E16208" s="54" t="str">
        <f>IF(A16208="","",VLOOKUP(A16208,'3-Mapa de Controles'!$B$3:$D$143,3,FALSE))</f>
        <v/>
      </c>
      <c r="F16208" s="56"/>
      <c r="G16208" s="122"/>
      <c r="H16208" s="122"/>
    </row>
    <row r="16209" spans="1:8" ht="28.5" customHeight="1">
      <c r="A16209" s="121"/>
      <c r="B16209" s="54" t="str">
        <f>IF(A16209="","",VLOOKUP(A16209,'3-Mapa de Controles'!$M$3:$N$143,2,FALSE))</f>
        <v/>
      </c>
      <c r="C16209" s="54" t="str">
        <f>IF(A16209="","",VLOOKUP(A16209,'3-Mapa de Controles'!$M$3:$P$143,4,FALSE))</f>
        <v/>
      </c>
      <c r="D16209" s="54" t="str">
        <f>IF(A16209="","",VLOOKUP(A16209,'3-Mapa de Controles'!$M$3:$AI$143,23,FALSE))</f>
        <v/>
      </c>
      <c r="E16209" s="54" t="str">
        <f>IF(A16209="","",VLOOKUP(A16209,'3-Mapa de Controles'!$B$3:$D$143,3,FALSE))</f>
        <v/>
      </c>
      <c r="F16209" s="56"/>
      <c r="G16209" s="122"/>
      <c r="H16209" s="122"/>
    </row>
    <row r="16210" spans="1:8" ht="28.5" customHeight="1">
      <c r="A16210" s="121"/>
      <c r="B16210" s="54" t="str">
        <f>IF(A16210="","",VLOOKUP(A16210,'3-Mapa de Controles'!$M$3:$N$143,2,FALSE))</f>
        <v/>
      </c>
      <c r="C16210" s="54" t="str">
        <f>IF(A16210="","",VLOOKUP(A16210,'3-Mapa de Controles'!$M$3:$P$143,4,FALSE))</f>
        <v/>
      </c>
      <c r="D16210" s="54" t="str">
        <f>IF(A16210="","",VLOOKUP(A16210,'3-Mapa de Controles'!$M$3:$AI$143,23,FALSE))</f>
        <v/>
      </c>
      <c r="E16210" s="54" t="str">
        <f>IF(A16210="","",VLOOKUP(A16210,'3-Mapa de Controles'!$B$3:$D$143,3,FALSE))</f>
        <v/>
      </c>
      <c r="F16210" s="56"/>
      <c r="G16210" s="122"/>
      <c r="H16210" s="122"/>
    </row>
    <row r="16211" spans="1:8" ht="28.5" customHeight="1">
      <c r="A16211" s="121"/>
      <c r="B16211" s="54" t="str">
        <f>IF(A16211="","",VLOOKUP(A16211,'3-Mapa de Controles'!$M$3:$N$143,2,FALSE))</f>
        <v/>
      </c>
      <c r="C16211" s="54" t="str">
        <f>IF(A16211="","",VLOOKUP(A16211,'3-Mapa de Controles'!$M$3:$P$143,4,FALSE))</f>
        <v/>
      </c>
      <c r="D16211" s="54" t="str">
        <f>IF(A16211="","",VLOOKUP(A16211,'3-Mapa de Controles'!$M$3:$AI$143,23,FALSE))</f>
        <v/>
      </c>
      <c r="E16211" s="54" t="str">
        <f>IF(A16211="","",VLOOKUP(A16211,'3-Mapa de Controles'!$B$3:$D$143,3,FALSE))</f>
        <v/>
      </c>
      <c r="F16211" s="56"/>
      <c r="G16211" s="122"/>
      <c r="H16211" s="122"/>
    </row>
    <row r="16212" spans="1:8" ht="28.5" customHeight="1">
      <c r="A16212" s="121"/>
      <c r="B16212" s="54" t="str">
        <f>IF(A16212="","",VLOOKUP(A16212,'3-Mapa de Controles'!$M$3:$N$143,2,FALSE))</f>
        <v/>
      </c>
      <c r="C16212" s="54" t="str">
        <f>IF(A16212="","",VLOOKUP(A16212,'3-Mapa de Controles'!$M$3:$P$143,4,FALSE))</f>
        <v/>
      </c>
      <c r="D16212" s="54" t="str">
        <f>IF(A16212="","",VLOOKUP(A16212,'3-Mapa de Controles'!$M$3:$AI$143,23,FALSE))</f>
        <v/>
      </c>
      <c r="E16212" s="54" t="str">
        <f>IF(A16212="","",VLOOKUP(A16212,'3-Mapa de Controles'!$B$3:$D$143,3,FALSE))</f>
        <v/>
      </c>
      <c r="F16212" s="56"/>
      <c r="G16212" s="122"/>
      <c r="H16212" s="122"/>
    </row>
    <row r="16213" spans="1:8" ht="28.5" customHeight="1">
      <c r="A16213" s="121"/>
      <c r="B16213" s="54" t="str">
        <f>IF(A16213="","",VLOOKUP(A16213,'3-Mapa de Controles'!$M$3:$N$143,2,FALSE))</f>
        <v/>
      </c>
      <c r="C16213" s="54" t="str">
        <f>IF(A16213="","",VLOOKUP(A16213,'3-Mapa de Controles'!$M$3:$P$143,4,FALSE))</f>
        <v/>
      </c>
      <c r="D16213" s="54" t="str">
        <f>IF(A16213="","",VLOOKUP(A16213,'3-Mapa de Controles'!$M$3:$AI$143,23,FALSE))</f>
        <v/>
      </c>
      <c r="E16213" s="54" t="str">
        <f>IF(A16213="","",VLOOKUP(A16213,'3-Mapa de Controles'!$B$3:$D$143,3,FALSE))</f>
        <v/>
      </c>
      <c r="F16213" s="56"/>
      <c r="G16213" s="122"/>
      <c r="H16213" s="122"/>
    </row>
    <row r="16214" spans="1:8" ht="28.5" customHeight="1">
      <c r="A16214" s="121"/>
      <c r="B16214" s="54" t="str">
        <f>IF(A16214="","",VLOOKUP(A16214,'3-Mapa de Controles'!$M$3:$N$143,2,FALSE))</f>
        <v/>
      </c>
      <c r="C16214" s="54" t="str">
        <f>IF(A16214="","",VLOOKUP(A16214,'3-Mapa de Controles'!$M$3:$P$143,4,FALSE))</f>
        <v/>
      </c>
      <c r="D16214" s="54" t="str">
        <f>IF(A16214="","",VLOOKUP(A16214,'3-Mapa de Controles'!$M$3:$AI$143,23,FALSE))</f>
        <v/>
      </c>
      <c r="E16214" s="54" t="str">
        <f>IF(A16214="","",VLOOKUP(A16214,'3-Mapa de Controles'!$B$3:$D$143,3,FALSE))</f>
        <v/>
      </c>
      <c r="F16214" s="56"/>
      <c r="G16214" s="122"/>
      <c r="H16214" s="122"/>
    </row>
    <row r="16215" spans="1:8" ht="28.5" customHeight="1">
      <c r="A16215" s="121"/>
      <c r="B16215" s="54" t="str">
        <f>IF(A16215="","",VLOOKUP(A16215,'3-Mapa de Controles'!$M$3:$N$143,2,FALSE))</f>
        <v/>
      </c>
      <c r="C16215" s="54" t="str">
        <f>IF(A16215="","",VLOOKUP(A16215,'3-Mapa de Controles'!$M$3:$P$143,4,FALSE))</f>
        <v/>
      </c>
      <c r="D16215" s="54" t="str">
        <f>IF(A16215="","",VLOOKUP(A16215,'3-Mapa de Controles'!$M$3:$AI$143,23,FALSE))</f>
        <v/>
      </c>
      <c r="E16215" s="54" t="str">
        <f>IF(A16215="","",VLOOKUP(A16215,'3-Mapa de Controles'!$B$3:$D$143,3,FALSE))</f>
        <v/>
      </c>
      <c r="F16215" s="56"/>
      <c r="G16215" s="122"/>
      <c r="H16215" s="122"/>
    </row>
    <row r="16216" spans="1:8" ht="28.5" customHeight="1">
      <c r="A16216" s="121"/>
      <c r="B16216" s="54" t="str">
        <f>IF(A16216="","",VLOOKUP(A16216,'3-Mapa de Controles'!$M$3:$N$143,2,FALSE))</f>
        <v/>
      </c>
      <c r="C16216" s="54" t="str">
        <f>IF(A16216="","",VLOOKUP(A16216,'3-Mapa de Controles'!$M$3:$P$143,4,FALSE))</f>
        <v/>
      </c>
      <c r="D16216" s="54" t="str">
        <f>IF(A16216="","",VLOOKUP(A16216,'3-Mapa de Controles'!$M$3:$AI$143,23,FALSE))</f>
        <v/>
      </c>
      <c r="E16216" s="54" t="str">
        <f>IF(A16216="","",VLOOKUP(A16216,'3-Mapa de Controles'!$B$3:$D$143,3,FALSE))</f>
        <v/>
      </c>
      <c r="F16216" s="56"/>
      <c r="G16216" s="122"/>
      <c r="H16216" s="122"/>
    </row>
    <row r="16217" spans="1:8" ht="28.5" customHeight="1">
      <c r="A16217" s="121"/>
      <c r="B16217" s="54" t="str">
        <f>IF(A16217="","",VLOOKUP(A16217,'3-Mapa de Controles'!$M$3:$N$143,2,FALSE))</f>
        <v/>
      </c>
      <c r="C16217" s="54" t="str">
        <f>IF(A16217="","",VLOOKUP(A16217,'3-Mapa de Controles'!$M$3:$P$143,4,FALSE))</f>
        <v/>
      </c>
      <c r="D16217" s="54" t="str">
        <f>IF(A16217="","",VLOOKUP(A16217,'3-Mapa de Controles'!$M$3:$AI$143,23,FALSE))</f>
        <v/>
      </c>
      <c r="E16217" s="54" t="str">
        <f>IF(A16217="","",VLOOKUP(A16217,'3-Mapa de Controles'!$B$3:$D$143,3,FALSE))</f>
        <v/>
      </c>
      <c r="F16217" s="56"/>
      <c r="G16217" s="122"/>
      <c r="H16217" s="122"/>
    </row>
    <row r="16218" spans="1:8" ht="28.5" customHeight="1">
      <c r="A16218" s="121"/>
      <c r="B16218" s="54" t="str">
        <f>IF(A16218="","",VLOOKUP(A16218,'3-Mapa de Controles'!$M$3:$N$143,2,FALSE))</f>
        <v/>
      </c>
      <c r="C16218" s="54" t="str">
        <f>IF(A16218="","",VLOOKUP(A16218,'3-Mapa de Controles'!$M$3:$P$143,4,FALSE))</f>
        <v/>
      </c>
      <c r="D16218" s="54" t="str">
        <f>IF(A16218="","",VLOOKUP(A16218,'3-Mapa de Controles'!$M$3:$AI$143,23,FALSE))</f>
        <v/>
      </c>
      <c r="E16218" s="54" t="str">
        <f>IF(A16218="","",VLOOKUP(A16218,'3-Mapa de Controles'!$B$3:$D$143,3,FALSE))</f>
        <v/>
      </c>
      <c r="F16218" s="56"/>
      <c r="G16218" s="122"/>
      <c r="H16218" s="122"/>
    </row>
    <row r="16219" spans="1:8" ht="28.5" customHeight="1">
      <c r="A16219" s="121"/>
      <c r="B16219" s="54" t="str">
        <f>IF(A16219="","",VLOOKUP(A16219,'3-Mapa de Controles'!$M$3:$N$143,2,FALSE))</f>
        <v/>
      </c>
      <c r="C16219" s="54" t="str">
        <f>IF(A16219="","",VLOOKUP(A16219,'3-Mapa de Controles'!$M$3:$P$143,4,FALSE))</f>
        <v/>
      </c>
      <c r="D16219" s="54" t="str">
        <f>IF(A16219="","",VLOOKUP(A16219,'3-Mapa de Controles'!$M$3:$AI$143,23,FALSE))</f>
        <v/>
      </c>
      <c r="E16219" s="54" t="str">
        <f>IF(A16219="","",VLOOKUP(A16219,'3-Mapa de Controles'!$B$3:$D$143,3,FALSE))</f>
        <v/>
      </c>
      <c r="F16219" s="56"/>
      <c r="G16219" s="122"/>
      <c r="H16219" s="122"/>
    </row>
    <row r="16220" spans="1:8" ht="28.5" customHeight="1">
      <c r="A16220" s="121"/>
      <c r="B16220" s="54" t="str">
        <f>IF(A16220="","",VLOOKUP(A16220,'3-Mapa de Controles'!$M$3:$N$143,2,FALSE))</f>
        <v/>
      </c>
      <c r="C16220" s="54" t="str">
        <f>IF(A16220="","",VLOOKUP(A16220,'3-Mapa de Controles'!$M$3:$P$143,4,FALSE))</f>
        <v/>
      </c>
      <c r="D16220" s="54" t="str">
        <f>IF(A16220="","",VLOOKUP(A16220,'3-Mapa de Controles'!$M$3:$AI$143,23,FALSE))</f>
        <v/>
      </c>
      <c r="E16220" s="54" t="str">
        <f>IF(A16220="","",VLOOKUP(A16220,'3-Mapa de Controles'!$B$3:$D$143,3,FALSE))</f>
        <v/>
      </c>
      <c r="F16220" s="56"/>
      <c r="G16220" s="122"/>
      <c r="H16220" s="122"/>
    </row>
    <row r="16221" spans="1:8" ht="28.5" customHeight="1">
      <c r="A16221" s="121"/>
      <c r="B16221" s="54" t="str">
        <f>IF(A16221="","",VLOOKUP(A16221,'3-Mapa de Controles'!$M$3:$N$143,2,FALSE))</f>
        <v/>
      </c>
      <c r="C16221" s="54" t="str">
        <f>IF(A16221="","",VLOOKUP(A16221,'3-Mapa de Controles'!$M$3:$P$143,4,FALSE))</f>
        <v/>
      </c>
      <c r="D16221" s="54" t="str">
        <f>IF(A16221="","",VLOOKUP(A16221,'3-Mapa de Controles'!$M$3:$AI$143,23,FALSE))</f>
        <v/>
      </c>
      <c r="E16221" s="54" t="str">
        <f>IF(A16221="","",VLOOKUP(A16221,'3-Mapa de Controles'!$B$3:$D$143,3,FALSE))</f>
        <v/>
      </c>
      <c r="F16221" s="56"/>
      <c r="G16221" s="122"/>
      <c r="H16221" s="122"/>
    </row>
    <row r="16222" spans="1:8" ht="28.5" customHeight="1">
      <c r="A16222" s="121"/>
      <c r="B16222" s="54" t="str">
        <f>IF(A16222="","",VLOOKUP(A16222,'3-Mapa de Controles'!$M$3:$N$143,2,FALSE))</f>
        <v/>
      </c>
      <c r="C16222" s="54" t="str">
        <f>IF(A16222="","",VLOOKUP(A16222,'3-Mapa de Controles'!$M$3:$P$143,4,FALSE))</f>
        <v/>
      </c>
      <c r="D16222" s="54" t="str">
        <f>IF(A16222="","",VLOOKUP(A16222,'3-Mapa de Controles'!$M$3:$AI$143,23,FALSE))</f>
        <v/>
      </c>
      <c r="E16222" s="54" t="str">
        <f>IF(A16222="","",VLOOKUP(A16222,'3-Mapa de Controles'!$B$3:$D$143,3,FALSE))</f>
        <v/>
      </c>
      <c r="F16222" s="56"/>
      <c r="G16222" s="122"/>
      <c r="H16222" s="122"/>
    </row>
    <row r="16223" spans="1:8" ht="28.5" customHeight="1">
      <c r="A16223" s="121"/>
      <c r="B16223" s="54" t="str">
        <f>IF(A16223="","",VLOOKUP(A16223,'3-Mapa de Controles'!$M$3:$N$143,2,FALSE))</f>
        <v/>
      </c>
      <c r="C16223" s="54" t="str">
        <f>IF(A16223="","",VLOOKUP(A16223,'3-Mapa de Controles'!$M$3:$P$143,4,FALSE))</f>
        <v/>
      </c>
      <c r="D16223" s="54" t="str">
        <f>IF(A16223="","",VLOOKUP(A16223,'3-Mapa de Controles'!$M$3:$AI$143,23,FALSE))</f>
        <v/>
      </c>
      <c r="E16223" s="54" t="str">
        <f>IF(A16223="","",VLOOKUP(A16223,'3-Mapa de Controles'!$B$3:$D$143,3,FALSE))</f>
        <v/>
      </c>
      <c r="F16223" s="56"/>
      <c r="G16223" s="122"/>
      <c r="H16223" s="122"/>
    </row>
    <row r="16224" spans="1:8" ht="28.5" customHeight="1">
      <c r="A16224" s="121"/>
      <c r="B16224" s="54" t="str">
        <f>IF(A16224="","",VLOOKUP(A16224,'3-Mapa de Controles'!$M$3:$N$143,2,FALSE))</f>
        <v/>
      </c>
      <c r="C16224" s="54" t="str">
        <f>IF(A16224="","",VLOOKUP(A16224,'3-Mapa de Controles'!$M$3:$P$143,4,FALSE))</f>
        <v/>
      </c>
      <c r="D16224" s="54" t="str">
        <f>IF(A16224="","",VLOOKUP(A16224,'3-Mapa de Controles'!$M$3:$AI$143,23,FALSE))</f>
        <v/>
      </c>
      <c r="E16224" s="54" t="str">
        <f>IF(A16224="","",VLOOKUP(A16224,'3-Mapa de Controles'!$B$3:$D$143,3,FALSE))</f>
        <v/>
      </c>
      <c r="F16224" s="56"/>
      <c r="G16224" s="122"/>
      <c r="H16224" s="122"/>
    </row>
    <row r="16225" spans="1:8" ht="28.5" customHeight="1">
      <c r="A16225" s="121"/>
      <c r="B16225" s="54" t="str">
        <f>IF(A16225="","",VLOOKUP(A16225,'3-Mapa de Controles'!$M$3:$N$143,2,FALSE))</f>
        <v/>
      </c>
      <c r="C16225" s="54" t="str">
        <f>IF(A16225="","",VLOOKUP(A16225,'3-Mapa de Controles'!$M$3:$P$143,4,FALSE))</f>
        <v/>
      </c>
      <c r="D16225" s="54" t="str">
        <f>IF(A16225="","",VLOOKUP(A16225,'3-Mapa de Controles'!$M$3:$AI$143,23,FALSE))</f>
        <v/>
      </c>
      <c r="E16225" s="54" t="str">
        <f>IF(A16225="","",VLOOKUP(A16225,'3-Mapa de Controles'!$B$3:$D$143,3,FALSE))</f>
        <v/>
      </c>
      <c r="F16225" s="56"/>
      <c r="G16225" s="122"/>
      <c r="H16225" s="122"/>
    </row>
    <row r="16226" spans="1:8" ht="28.5" customHeight="1">
      <c r="A16226" s="121"/>
      <c r="B16226" s="54" t="str">
        <f>IF(A16226="","",VLOOKUP(A16226,'3-Mapa de Controles'!$M$3:$N$143,2,FALSE))</f>
        <v/>
      </c>
      <c r="C16226" s="54" t="str">
        <f>IF(A16226="","",VLOOKUP(A16226,'3-Mapa de Controles'!$M$3:$P$143,4,FALSE))</f>
        <v/>
      </c>
      <c r="D16226" s="54" t="str">
        <f>IF(A16226="","",VLOOKUP(A16226,'3-Mapa de Controles'!$M$3:$AI$143,23,FALSE))</f>
        <v/>
      </c>
      <c r="E16226" s="54" t="str">
        <f>IF(A16226="","",VLOOKUP(A16226,'3-Mapa de Controles'!$B$3:$D$143,3,FALSE))</f>
        <v/>
      </c>
      <c r="F16226" s="56"/>
      <c r="G16226" s="122"/>
      <c r="H16226" s="122"/>
    </row>
    <row r="16227" spans="1:8" ht="28.5" customHeight="1">
      <c r="A16227" s="121"/>
      <c r="B16227" s="54" t="str">
        <f>IF(A16227="","",VLOOKUP(A16227,'3-Mapa de Controles'!$M$3:$N$143,2,FALSE))</f>
        <v/>
      </c>
      <c r="C16227" s="54" t="str">
        <f>IF(A16227="","",VLOOKUP(A16227,'3-Mapa de Controles'!$M$3:$P$143,4,FALSE))</f>
        <v/>
      </c>
      <c r="D16227" s="54" t="str">
        <f>IF(A16227="","",VLOOKUP(A16227,'3-Mapa de Controles'!$M$3:$AI$143,23,FALSE))</f>
        <v/>
      </c>
      <c r="E16227" s="54" t="str">
        <f>IF(A16227="","",VLOOKUP(A16227,'3-Mapa de Controles'!$B$3:$D$143,3,FALSE))</f>
        <v/>
      </c>
      <c r="F16227" s="56"/>
      <c r="G16227" s="122"/>
      <c r="H16227" s="122"/>
    </row>
    <row r="16228" spans="1:8" ht="28.5" customHeight="1">
      <c r="A16228" s="121"/>
      <c r="B16228" s="54" t="str">
        <f>IF(A16228="","",VLOOKUP(A16228,'3-Mapa de Controles'!$M$3:$N$143,2,FALSE))</f>
        <v/>
      </c>
      <c r="C16228" s="54" t="str">
        <f>IF(A16228="","",VLOOKUP(A16228,'3-Mapa de Controles'!$M$3:$P$143,4,FALSE))</f>
        <v/>
      </c>
      <c r="D16228" s="54" t="str">
        <f>IF(A16228="","",VLOOKUP(A16228,'3-Mapa de Controles'!$M$3:$AI$143,23,FALSE))</f>
        <v/>
      </c>
      <c r="E16228" s="54" t="str">
        <f>IF(A16228="","",VLOOKUP(A16228,'3-Mapa de Controles'!$B$3:$D$143,3,FALSE))</f>
        <v/>
      </c>
      <c r="F16228" s="56"/>
      <c r="G16228" s="122"/>
      <c r="H16228" s="122"/>
    </row>
    <row r="16229" spans="1:8" ht="28.5" customHeight="1">
      <c r="A16229" s="121"/>
      <c r="B16229" s="54" t="str">
        <f>IF(A16229="","",VLOOKUP(A16229,'3-Mapa de Controles'!$M$3:$N$143,2,FALSE))</f>
        <v/>
      </c>
      <c r="C16229" s="54" t="str">
        <f>IF(A16229="","",VLOOKUP(A16229,'3-Mapa de Controles'!$M$3:$P$143,4,FALSE))</f>
        <v/>
      </c>
      <c r="D16229" s="54" t="str">
        <f>IF(A16229="","",VLOOKUP(A16229,'3-Mapa de Controles'!$M$3:$AI$143,23,FALSE))</f>
        <v/>
      </c>
      <c r="E16229" s="54" t="str">
        <f>IF(A16229="","",VLOOKUP(A16229,'3-Mapa de Controles'!$B$3:$D$143,3,FALSE))</f>
        <v/>
      </c>
      <c r="F16229" s="56"/>
      <c r="G16229" s="122"/>
      <c r="H16229" s="122"/>
    </row>
    <row r="16230" spans="1:8" ht="28.5" customHeight="1">
      <c r="A16230" s="121"/>
      <c r="B16230" s="54" t="str">
        <f>IF(A16230="","",VLOOKUP(A16230,'3-Mapa de Controles'!$M$3:$N$143,2,FALSE))</f>
        <v/>
      </c>
      <c r="C16230" s="54" t="str">
        <f>IF(A16230="","",VLOOKUP(A16230,'3-Mapa de Controles'!$M$3:$P$143,4,FALSE))</f>
        <v/>
      </c>
      <c r="D16230" s="54" t="str">
        <f>IF(A16230="","",VLOOKUP(A16230,'3-Mapa de Controles'!$M$3:$AI$143,23,FALSE))</f>
        <v/>
      </c>
      <c r="E16230" s="54" t="str">
        <f>IF(A16230="","",VLOOKUP(A16230,'3-Mapa de Controles'!$B$3:$D$143,3,FALSE))</f>
        <v/>
      </c>
      <c r="F16230" s="56"/>
      <c r="G16230" s="122"/>
      <c r="H16230" s="122"/>
    </row>
    <row r="16231" spans="1:8" ht="28.5" customHeight="1">
      <c r="A16231" s="121"/>
      <c r="B16231" s="54" t="str">
        <f>IF(A16231="","",VLOOKUP(A16231,'3-Mapa de Controles'!$M$3:$N$143,2,FALSE))</f>
        <v/>
      </c>
      <c r="C16231" s="54" t="str">
        <f>IF(A16231="","",VLOOKUP(A16231,'3-Mapa de Controles'!$M$3:$P$143,4,FALSE))</f>
        <v/>
      </c>
      <c r="D16231" s="54" t="str">
        <f>IF(A16231="","",VLOOKUP(A16231,'3-Mapa de Controles'!$M$3:$AI$143,23,FALSE))</f>
        <v/>
      </c>
      <c r="E16231" s="54" t="str">
        <f>IF(A16231="","",VLOOKUP(A16231,'3-Mapa de Controles'!$B$3:$D$143,3,FALSE))</f>
        <v/>
      </c>
      <c r="F16231" s="56"/>
      <c r="G16231" s="122"/>
      <c r="H16231" s="122"/>
    </row>
    <row r="16232" spans="1:8" ht="28.5" customHeight="1">
      <c r="A16232" s="121"/>
      <c r="B16232" s="54" t="str">
        <f>IF(A16232="","",VLOOKUP(A16232,'3-Mapa de Controles'!$M$3:$N$143,2,FALSE))</f>
        <v/>
      </c>
      <c r="C16232" s="54" t="str">
        <f>IF(A16232="","",VLOOKUP(A16232,'3-Mapa de Controles'!$M$3:$P$143,4,FALSE))</f>
        <v/>
      </c>
      <c r="D16232" s="54" t="str">
        <f>IF(A16232="","",VLOOKUP(A16232,'3-Mapa de Controles'!$M$3:$AI$143,23,FALSE))</f>
        <v/>
      </c>
      <c r="E16232" s="54" t="str">
        <f>IF(A16232="","",VLOOKUP(A16232,'3-Mapa de Controles'!$B$3:$D$143,3,FALSE))</f>
        <v/>
      </c>
      <c r="F16232" s="56"/>
      <c r="G16232" s="122"/>
      <c r="H16232" s="122"/>
    </row>
    <row r="16233" spans="1:8" ht="28.5" customHeight="1">
      <c r="A16233" s="121"/>
      <c r="B16233" s="54" t="str">
        <f>IF(A16233="","",VLOOKUP(A16233,'3-Mapa de Controles'!$M$3:$N$143,2,FALSE))</f>
        <v/>
      </c>
      <c r="C16233" s="54" t="str">
        <f>IF(A16233="","",VLOOKUP(A16233,'3-Mapa de Controles'!$M$3:$P$143,4,FALSE))</f>
        <v/>
      </c>
      <c r="D16233" s="54" t="str">
        <f>IF(A16233="","",VLOOKUP(A16233,'3-Mapa de Controles'!$M$3:$AI$143,23,FALSE))</f>
        <v/>
      </c>
      <c r="E16233" s="54" t="str">
        <f>IF(A16233="","",VLOOKUP(A16233,'3-Mapa de Controles'!$B$3:$D$143,3,FALSE))</f>
        <v/>
      </c>
      <c r="F16233" s="56"/>
      <c r="G16233" s="122"/>
      <c r="H16233" s="122"/>
    </row>
    <row r="16234" spans="1:8" ht="28.5" customHeight="1">
      <c r="A16234" s="121"/>
      <c r="B16234" s="54" t="str">
        <f>IF(A16234="","",VLOOKUP(A16234,'3-Mapa de Controles'!$M$3:$N$143,2,FALSE))</f>
        <v/>
      </c>
      <c r="C16234" s="54" t="str">
        <f>IF(A16234="","",VLOOKUP(A16234,'3-Mapa de Controles'!$M$3:$P$143,4,FALSE))</f>
        <v/>
      </c>
      <c r="D16234" s="54" t="str">
        <f>IF(A16234="","",VLOOKUP(A16234,'3-Mapa de Controles'!$M$3:$AI$143,23,FALSE))</f>
        <v/>
      </c>
      <c r="E16234" s="54" t="str">
        <f>IF(A16234="","",VLOOKUP(A16234,'3-Mapa de Controles'!$B$3:$D$143,3,FALSE))</f>
        <v/>
      </c>
      <c r="F16234" s="56"/>
      <c r="G16234" s="122"/>
      <c r="H16234" s="122"/>
    </row>
    <row r="16235" spans="1:8" ht="28.5" customHeight="1">
      <c r="A16235" s="121"/>
      <c r="B16235" s="54" t="str">
        <f>IF(A16235="","",VLOOKUP(A16235,'3-Mapa de Controles'!$M$3:$N$143,2,FALSE))</f>
        <v/>
      </c>
      <c r="C16235" s="54" t="str">
        <f>IF(A16235="","",VLOOKUP(A16235,'3-Mapa de Controles'!$M$3:$P$143,4,FALSE))</f>
        <v/>
      </c>
      <c r="D16235" s="54" t="str">
        <f>IF(A16235="","",VLOOKUP(A16235,'3-Mapa de Controles'!$M$3:$AI$143,23,FALSE))</f>
        <v/>
      </c>
      <c r="E16235" s="54" t="str">
        <f>IF(A16235="","",VLOOKUP(A16235,'3-Mapa de Controles'!$B$3:$D$143,3,FALSE))</f>
        <v/>
      </c>
      <c r="F16235" s="56"/>
      <c r="G16235" s="122"/>
      <c r="H16235" s="122"/>
    </row>
    <row r="16236" spans="1:8" ht="28.5" customHeight="1">
      <c r="A16236" s="121"/>
      <c r="B16236" s="54" t="str">
        <f>IF(A16236="","",VLOOKUP(A16236,'3-Mapa de Controles'!$M$3:$N$143,2,FALSE))</f>
        <v/>
      </c>
      <c r="C16236" s="54" t="str">
        <f>IF(A16236="","",VLOOKUP(A16236,'3-Mapa de Controles'!$M$3:$P$143,4,FALSE))</f>
        <v/>
      </c>
      <c r="D16236" s="54" t="str">
        <f>IF(A16236="","",VLOOKUP(A16236,'3-Mapa de Controles'!$M$3:$AI$143,23,FALSE))</f>
        <v/>
      </c>
      <c r="E16236" s="54" t="str">
        <f>IF(A16236="","",VLOOKUP(A16236,'3-Mapa de Controles'!$B$3:$D$143,3,FALSE))</f>
        <v/>
      </c>
      <c r="F16236" s="56"/>
      <c r="G16236" s="122"/>
      <c r="H16236" s="122"/>
    </row>
    <row r="16237" spans="1:8" ht="28.5" customHeight="1">
      <c r="A16237" s="121"/>
      <c r="B16237" s="54" t="str">
        <f>IF(A16237="","",VLOOKUP(A16237,'3-Mapa de Controles'!$M$3:$N$143,2,FALSE))</f>
        <v/>
      </c>
      <c r="C16237" s="54" t="str">
        <f>IF(A16237="","",VLOOKUP(A16237,'3-Mapa de Controles'!$M$3:$P$143,4,FALSE))</f>
        <v/>
      </c>
      <c r="D16237" s="54" t="str">
        <f>IF(A16237="","",VLOOKUP(A16237,'3-Mapa de Controles'!$M$3:$AI$143,23,FALSE))</f>
        <v/>
      </c>
      <c r="E16237" s="54" t="str">
        <f>IF(A16237="","",VLOOKUP(A16237,'3-Mapa de Controles'!$B$3:$D$143,3,FALSE))</f>
        <v/>
      </c>
      <c r="F16237" s="56"/>
      <c r="G16237" s="122"/>
      <c r="H16237" s="122"/>
    </row>
    <row r="16238" spans="1:8" ht="28.5" customHeight="1">
      <c r="A16238" s="121"/>
      <c r="B16238" s="54" t="str">
        <f>IF(A16238="","",VLOOKUP(A16238,'3-Mapa de Controles'!$M$3:$N$143,2,FALSE))</f>
        <v/>
      </c>
      <c r="C16238" s="54" t="str">
        <f>IF(A16238="","",VLOOKUP(A16238,'3-Mapa de Controles'!$M$3:$P$143,4,FALSE))</f>
        <v/>
      </c>
      <c r="D16238" s="54" t="str">
        <f>IF(A16238="","",VLOOKUP(A16238,'3-Mapa de Controles'!$M$3:$AI$143,23,FALSE))</f>
        <v/>
      </c>
      <c r="E16238" s="54" t="str">
        <f>IF(A16238="","",VLOOKUP(A16238,'3-Mapa de Controles'!$B$3:$D$143,3,FALSE))</f>
        <v/>
      </c>
      <c r="F16238" s="56"/>
      <c r="G16238" s="122"/>
      <c r="H16238" s="122"/>
    </row>
    <row r="16239" spans="1:8" ht="28.5" customHeight="1">
      <c r="A16239" s="121"/>
      <c r="B16239" s="54" t="str">
        <f>IF(A16239="","",VLOOKUP(A16239,'3-Mapa de Controles'!$M$3:$N$143,2,FALSE))</f>
        <v/>
      </c>
      <c r="C16239" s="54" t="str">
        <f>IF(A16239="","",VLOOKUP(A16239,'3-Mapa de Controles'!$M$3:$P$143,4,FALSE))</f>
        <v/>
      </c>
      <c r="D16239" s="54" t="str">
        <f>IF(A16239="","",VLOOKUP(A16239,'3-Mapa de Controles'!$M$3:$AI$143,23,FALSE))</f>
        <v/>
      </c>
      <c r="E16239" s="54" t="str">
        <f>IF(A16239="","",VLOOKUP(A16239,'3-Mapa de Controles'!$B$3:$D$143,3,FALSE))</f>
        <v/>
      </c>
      <c r="F16239" s="56"/>
      <c r="G16239" s="122"/>
      <c r="H16239" s="122"/>
    </row>
    <row r="16240" spans="1:8" ht="28.5" customHeight="1">
      <c r="A16240" s="121"/>
      <c r="B16240" s="54" t="str">
        <f>IF(A16240="","",VLOOKUP(A16240,'3-Mapa de Controles'!$M$3:$N$143,2,FALSE))</f>
        <v/>
      </c>
      <c r="C16240" s="54" t="str">
        <f>IF(A16240="","",VLOOKUP(A16240,'3-Mapa de Controles'!$M$3:$P$143,4,FALSE))</f>
        <v/>
      </c>
      <c r="D16240" s="54" t="str">
        <f>IF(A16240="","",VLOOKUP(A16240,'3-Mapa de Controles'!$M$3:$AI$143,23,FALSE))</f>
        <v/>
      </c>
      <c r="E16240" s="54" t="str">
        <f>IF(A16240="","",VLOOKUP(A16240,'3-Mapa de Controles'!$B$3:$D$143,3,FALSE))</f>
        <v/>
      </c>
      <c r="F16240" s="56"/>
      <c r="G16240" s="122"/>
      <c r="H16240" s="122"/>
    </row>
    <row r="16241" spans="1:8" ht="28.5" customHeight="1">
      <c r="A16241" s="121"/>
      <c r="B16241" s="54" t="str">
        <f>IF(A16241="","",VLOOKUP(A16241,'3-Mapa de Controles'!$M$3:$N$143,2,FALSE))</f>
        <v/>
      </c>
      <c r="C16241" s="54" t="str">
        <f>IF(A16241="","",VLOOKUP(A16241,'3-Mapa de Controles'!$M$3:$P$143,4,FALSE))</f>
        <v/>
      </c>
      <c r="D16241" s="54" t="str">
        <f>IF(A16241="","",VLOOKUP(A16241,'3-Mapa de Controles'!$M$3:$AI$143,23,FALSE))</f>
        <v/>
      </c>
      <c r="E16241" s="54" t="str">
        <f>IF(A16241="","",VLOOKUP(A16241,'3-Mapa de Controles'!$B$3:$D$143,3,FALSE))</f>
        <v/>
      </c>
      <c r="F16241" s="56"/>
      <c r="G16241" s="122"/>
      <c r="H16241" s="122"/>
    </row>
    <row r="16242" spans="1:8" ht="28.5" customHeight="1">
      <c r="A16242" s="121"/>
      <c r="B16242" s="54" t="str">
        <f>IF(A16242="","",VLOOKUP(A16242,'3-Mapa de Controles'!$M$3:$N$143,2,FALSE))</f>
        <v/>
      </c>
      <c r="C16242" s="54" t="str">
        <f>IF(A16242="","",VLOOKUP(A16242,'3-Mapa de Controles'!$M$3:$P$143,4,FALSE))</f>
        <v/>
      </c>
      <c r="D16242" s="54" t="str">
        <f>IF(A16242="","",VLOOKUP(A16242,'3-Mapa de Controles'!$M$3:$AI$143,23,FALSE))</f>
        <v/>
      </c>
      <c r="E16242" s="54" t="str">
        <f>IF(A16242="","",VLOOKUP(A16242,'3-Mapa de Controles'!$B$3:$D$143,3,FALSE))</f>
        <v/>
      </c>
      <c r="F16242" s="56"/>
      <c r="G16242" s="122"/>
      <c r="H16242" s="122"/>
    </row>
    <row r="16243" spans="1:8" ht="28.5" customHeight="1">
      <c r="A16243" s="121"/>
      <c r="B16243" s="54" t="str">
        <f>IF(A16243="","",VLOOKUP(A16243,'3-Mapa de Controles'!$M$3:$N$143,2,FALSE))</f>
        <v/>
      </c>
      <c r="C16243" s="54" t="str">
        <f>IF(A16243="","",VLOOKUP(A16243,'3-Mapa de Controles'!$M$3:$P$143,4,FALSE))</f>
        <v/>
      </c>
      <c r="D16243" s="54" t="str">
        <f>IF(A16243="","",VLOOKUP(A16243,'3-Mapa de Controles'!$M$3:$AI$143,23,FALSE))</f>
        <v/>
      </c>
      <c r="E16243" s="54" t="str">
        <f>IF(A16243="","",VLOOKUP(A16243,'3-Mapa de Controles'!$B$3:$D$143,3,FALSE))</f>
        <v/>
      </c>
      <c r="F16243" s="56"/>
      <c r="G16243" s="122"/>
      <c r="H16243" s="122"/>
    </row>
    <row r="16244" spans="1:8" ht="28.5" customHeight="1">
      <c r="A16244" s="121"/>
      <c r="B16244" s="54" t="str">
        <f>IF(A16244="","",VLOOKUP(A16244,'3-Mapa de Controles'!$M$3:$N$143,2,FALSE))</f>
        <v/>
      </c>
      <c r="C16244" s="54" t="str">
        <f>IF(A16244="","",VLOOKUP(A16244,'3-Mapa de Controles'!$M$3:$P$143,4,FALSE))</f>
        <v/>
      </c>
      <c r="D16244" s="54" t="str">
        <f>IF(A16244="","",VLOOKUP(A16244,'3-Mapa de Controles'!$M$3:$AI$143,23,FALSE))</f>
        <v/>
      </c>
      <c r="E16244" s="54" t="str">
        <f>IF(A16244="","",VLOOKUP(A16244,'3-Mapa de Controles'!$B$3:$D$143,3,FALSE))</f>
        <v/>
      </c>
      <c r="F16244" s="56"/>
      <c r="G16244" s="122"/>
      <c r="H16244" s="122"/>
    </row>
    <row r="16245" spans="1:8" ht="28.5" customHeight="1">
      <c r="A16245" s="121"/>
      <c r="B16245" s="54" t="str">
        <f>IF(A16245="","",VLOOKUP(A16245,'3-Mapa de Controles'!$M$3:$N$143,2,FALSE))</f>
        <v/>
      </c>
      <c r="C16245" s="54" t="str">
        <f>IF(A16245="","",VLOOKUP(A16245,'3-Mapa de Controles'!$M$3:$P$143,4,FALSE))</f>
        <v/>
      </c>
      <c r="D16245" s="54" t="str">
        <f>IF(A16245="","",VLOOKUP(A16245,'3-Mapa de Controles'!$M$3:$AI$143,23,FALSE))</f>
        <v/>
      </c>
      <c r="E16245" s="54" t="str">
        <f>IF(A16245="","",VLOOKUP(A16245,'3-Mapa de Controles'!$B$3:$D$143,3,FALSE))</f>
        <v/>
      </c>
      <c r="F16245" s="56"/>
      <c r="G16245" s="122"/>
      <c r="H16245" s="122"/>
    </row>
    <row r="16246" spans="1:8" ht="28.5" customHeight="1">
      <c r="A16246" s="121"/>
      <c r="B16246" s="54" t="str">
        <f>IF(A16246="","",VLOOKUP(A16246,'3-Mapa de Controles'!$M$3:$N$143,2,FALSE))</f>
        <v/>
      </c>
      <c r="C16246" s="54" t="str">
        <f>IF(A16246="","",VLOOKUP(A16246,'3-Mapa de Controles'!$M$3:$P$143,4,FALSE))</f>
        <v/>
      </c>
      <c r="D16246" s="54" t="str">
        <f>IF(A16246="","",VLOOKUP(A16246,'3-Mapa de Controles'!$M$3:$AI$143,23,FALSE))</f>
        <v/>
      </c>
      <c r="E16246" s="54" t="str">
        <f>IF(A16246="","",VLOOKUP(A16246,'3-Mapa de Controles'!$B$3:$D$143,3,FALSE))</f>
        <v/>
      </c>
      <c r="F16246" s="56"/>
      <c r="G16246" s="122"/>
      <c r="H16246" s="122"/>
    </row>
    <row r="16247" spans="1:8" ht="28.5" customHeight="1">
      <c r="A16247" s="121"/>
      <c r="B16247" s="54" t="str">
        <f>IF(A16247="","",VLOOKUP(A16247,'3-Mapa de Controles'!$M$3:$N$143,2,FALSE))</f>
        <v/>
      </c>
      <c r="C16247" s="54" t="str">
        <f>IF(A16247="","",VLOOKUP(A16247,'3-Mapa de Controles'!$M$3:$P$143,4,FALSE))</f>
        <v/>
      </c>
      <c r="D16247" s="54" t="str">
        <f>IF(A16247="","",VLOOKUP(A16247,'3-Mapa de Controles'!$M$3:$AI$143,23,FALSE))</f>
        <v/>
      </c>
      <c r="E16247" s="54" t="str">
        <f>IF(A16247="","",VLOOKUP(A16247,'3-Mapa de Controles'!$B$3:$D$143,3,FALSE))</f>
        <v/>
      </c>
      <c r="F16247" s="56"/>
      <c r="G16247" s="122"/>
      <c r="H16247" s="122"/>
    </row>
    <row r="16248" spans="1:8" ht="28.5" customHeight="1">
      <c r="A16248" s="121"/>
      <c r="B16248" s="54" t="str">
        <f>IF(A16248="","",VLOOKUP(A16248,'3-Mapa de Controles'!$M$3:$N$143,2,FALSE))</f>
        <v/>
      </c>
      <c r="C16248" s="54" t="str">
        <f>IF(A16248="","",VLOOKUP(A16248,'3-Mapa de Controles'!$M$3:$P$143,4,FALSE))</f>
        <v/>
      </c>
      <c r="D16248" s="54" t="str">
        <f>IF(A16248="","",VLOOKUP(A16248,'3-Mapa de Controles'!$M$3:$AI$143,23,FALSE))</f>
        <v/>
      </c>
      <c r="E16248" s="54" t="str">
        <f>IF(A16248="","",VLOOKUP(A16248,'3-Mapa de Controles'!$B$3:$D$143,3,FALSE))</f>
        <v/>
      </c>
      <c r="F16248" s="56"/>
      <c r="G16248" s="122"/>
      <c r="H16248" s="122"/>
    </row>
    <row r="16249" spans="1:8" ht="28.5" customHeight="1">
      <c r="A16249" s="121"/>
      <c r="B16249" s="54" t="str">
        <f>IF(A16249="","",VLOOKUP(A16249,'3-Mapa de Controles'!$M$3:$N$143,2,FALSE))</f>
        <v/>
      </c>
      <c r="C16249" s="54" t="str">
        <f>IF(A16249="","",VLOOKUP(A16249,'3-Mapa de Controles'!$M$3:$P$143,4,FALSE))</f>
        <v/>
      </c>
      <c r="D16249" s="54" t="str">
        <f>IF(A16249="","",VLOOKUP(A16249,'3-Mapa de Controles'!$M$3:$AI$143,23,FALSE))</f>
        <v/>
      </c>
      <c r="E16249" s="54" t="str">
        <f>IF(A16249="","",VLOOKUP(A16249,'3-Mapa de Controles'!$B$3:$D$143,3,FALSE))</f>
        <v/>
      </c>
      <c r="F16249" s="56"/>
      <c r="G16249" s="122"/>
      <c r="H16249" s="122"/>
    </row>
    <row r="16250" spans="1:8" ht="28.5" customHeight="1">
      <c r="A16250" s="121"/>
      <c r="B16250" s="54" t="str">
        <f>IF(A16250="","",VLOOKUP(A16250,'3-Mapa de Controles'!$M$3:$N$143,2,FALSE))</f>
        <v/>
      </c>
      <c r="C16250" s="54" t="str">
        <f>IF(A16250="","",VLOOKUP(A16250,'3-Mapa de Controles'!$M$3:$P$143,4,FALSE))</f>
        <v/>
      </c>
      <c r="D16250" s="54" t="str">
        <f>IF(A16250="","",VLOOKUP(A16250,'3-Mapa de Controles'!$M$3:$AI$143,23,FALSE))</f>
        <v/>
      </c>
      <c r="E16250" s="54" t="str">
        <f>IF(A16250="","",VLOOKUP(A16250,'3-Mapa de Controles'!$B$3:$D$143,3,FALSE))</f>
        <v/>
      </c>
      <c r="F16250" s="56"/>
      <c r="G16250" s="122"/>
      <c r="H16250" s="122"/>
    </row>
    <row r="16251" spans="1:8" ht="28.5" customHeight="1">
      <c r="A16251" s="121"/>
      <c r="B16251" s="54" t="str">
        <f>IF(A16251="","",VLOOKUP(A16251,'3-Mapa de Controles'!$M$3:$N$143,2,FALSE))</f>
        <v/>
      </c>
      <c r="C16251" s="54" t="str">
        <f>IF(A16251="","",VLOOKUP(A16251,'3-Mapa de Controles'!$M$3:$P$143,4,FALSE))</f>
        <v/>
      </c>
      <c r="D16251" s="54" t="str">
        <f>IF(A16251="","",VLOOKUP(A16251,'3-Mapa de Controles'!$M$3:$AI$143,23,FALSE))</f>
        <v/>
      </c>
      <c r="E16251" s="54" t="str">
        <f>IF(A16251="","",VLOOKUP(A16251,'3-Mapa de Controles'!$B$3:$D$143,3,FALSE))</f>
        <v/>
      </c>
      <c r="F16251" s="56"/>
      <c r="G16251" s="122"/>
      <c r="H16251" s="122"/>
    </row>
    <row r="16252" spans="1:8" ht="28.5" customHeight="1">
      <c r="A16252" s="121"/>
      <c r="B16252" s="54" t="str">
        <f>IF(A16252="","",VLOOKUP(A16252,'3-Mapa de Controles'!$M$3:$N$143,2,FALSE))</f>
        <v/>
      </c>
      <c r="C16252" s="54" t="str">
        <f>IF(A16252="","",VLOOKUP(A16252,'3-Mapa de Controles'!$M$3:$P$143,4,FALSE))</f>
        <v/>
      </c>
      <c r="D16252" s="54" t="str">
        <f>IF(A16252="","",VLOOKUP(A16252,'3-Mapa de Controles'!$M$3:$AI$143,23,FALSE))</f>
        <v/>
      </c>
      <c r="E16252" s="54" t="str">
        <f>IF(A16252="","",VLOOKUP(A16252,'3-Mapa de Controles'!$B$3:$D$143,3,FALSE))</f>
        <v/>
      </c>
      <c r="F16252" s="56"/>
      <c r="G16252" s="122"/>
      <c r="H16252" s="122"/>
    </row>
    <row r="16253" spans="1:8" ht="28.5" customHeight="1">
      <c r="A16253" s="121"/>
      <c r="B16253" s="54" t="str">
        <f>IF(A16253="","",VLOOKUP(A16253,'3-Mapa de Controles'!$M$3:$N$143,2,FALSE))</f>
        <v/>
      </c>
      <c r="C16253" s="54" t="str">
        <f>IF(A16253="","",VLOOKUP(A16253,'3-Mapa de Controles'!$M$3:$P$143,4,FALSE))</f>
        <v/>
      </c>
      <c r="D16253" s="54" t="str">
        <f>IF(A16253="","",VLOOKUP(A16253,'3-Mapa de Controles'!$M$3:$AI$143,23,FALSE))</f>
        <v/>
      </c>
      <c r="E16253" s="54" t="str">
        <f>IF(A16253="","",VLOOKUP(A16253,'3-Mapa de Controles'!$B$3:$D$143,3,FALSE))</f>
        <v/>
      </c>
      <c r="F16253" s="56"/>
      <c r="G16253" s="122"/>
      <c r="H16253" s="122"/>
    </row>
    <row r="16254" spans="1:8" ht="28.5" customHeight="1">
      <c r="A16254" s="121"/>
      <c r="B16254" s="54" t="str">
        <f>IF(A16254="","",VLOOKUP(A16254,'3-Mapa de Controles'!$M$3:$N$143,2,FALSE))</f>
        <v/>
      </c>
      <c r="C16254" s="54" t="str">
        <f>IF(A16254="","",VLOOKUP(A16254,'3-Mapa de Controles'!$M$3:$P$143,4,FALSE))</f>
        <v/>
      </c>
      <c r="D16254" s="54" t="str">
        <f>IF(A16254="","",VLOOKUP(A16254,'3-Mapa de Controles'!$M$3:$AI$143,23,FALSE))</f>
        <v/>
      </c>
      <c r="E16254" s="54" t="str">
        <f>IF(A16254="","",VLOOKUP(A16254,'3-Mapa de Controles'!$B$3:$D$143,3,FALSE))</f>
        <v/>
      </c>
      <c r="F16254" s="56"/>
      <c r="G16254" s="122"/>
      <c r="H16254" s="122"/>
    </row>
    <row r="16255" spans="1:8" ht="28.5" customHeight="1">
      <c r="A16255" s="121"/>
      <c r="B16255" s="54" t="str">
        <f>IF(A16255="","",VLOOKUP(A16255,'3-Mapa de Controles'!$M$3:$N$143,2,FALSE))</f>
        <v/>
      </c>
      <c r="C16255" s="54" t="str">
        <f>IF(A16255="","",VLOOKUP(A16255,'3-Mapa de Controles'!$M$3:$P$143,4,FALSE))</f>
        <v/>
      </c>
      <c r="D16255" s="54" t="str">
        <f>IF(A16255="","",VLOOKUP(A16255,'3-Mapa de Controles'!$M$3:$AI$143,23,FALSE))</f>
        <v/>
      </c>
      <c r="E16255" s="54" t="str">
        <f>IF(A16255="","",VLOOKUP(A16255,'3-Mapa de Controles'!$B$3:$D$143,3,FALSE))</f>
        <v/>
      </c>
      <c r="F16255" s="56"/>
      <c r="G16255" s="122"/>
      <c r="H16255" s="122"/>
    </row>
    <row r="16256" spans="1:8" ht="28.5" customHeight="1">
      <c r="A16256" s="121"/>
      <c r="B16256" s="54" t="str">
        <f>IF(A16256="","",VLOOKUP(A16256,'3-Mapa de Controles'!$M$3:$N$143,2,FALSE))</f>
        <v/>
      </c>
      <c r="C16256" s="54" t="str">
        <f>IF(A16256="","",VLOOKUP(A16256,'3-Mapa de Controles'!$M$3:$P$143,4,FALSE))</f>
        <v/>
      </c>
      <c r="D16256" s="54" t="str">
        <f>IF(A16256="","",VLOOKUP(A16256,'3-Mapa de Controles'!$M$3:$AI$143,23,FALSE))</f>
        <v/>
      </c>
      <c r="E16256" s="54" t="str">
        <f>IF(A16256="","",VLOOKUP(A16256,'3-Mapa de Controles'!$B$3:$D$143,3,FALSE))</f>
        <v/>
      </c>
      <c r="F16256" s="56"/>
      <c r="G16256" s="122"/>
      <c r="H16256" s="122"/>
    </row>
    <row r="16257" spans="1:8" ht="28.5" customHeight="1">
      <c r="A16257" s="121"/>
      <c r="B16257" s="54" t="str">
        <f>IF(A16257="","",VLOOKUP(A16257,'3-Mapa de Controles'!$M$3:$N$143,2,FALSE))</f>
        <v/>
      </c>
      <c r="C16257" s="54" t="str">
        <f>IF(A16257="","",VLOOKUP(A16257,'3-Mapa de Controles'!$M$3:$P$143,4,FALSE))</f>
        <v/>
      </c>
      <c r="D16257" s="54" t="str">
        <f>IF(A16257="","",VLOOKUP(A16257,'3-Mapa de Controles'!$M$3:$AI$143,23,FALSE))</f>
        <v/>
      </c>
      <c r="E16257" s="54" t="str">
        <f>IF(A16257="","",VLOOKUP(A16257,'3-Mapa de Controles'!$B$3:$D$143,3,FALSE))</f>
        <v/>
      </c>
      <c r="F16257" s="56"/>
      <c r="G16257" s="122"/>
      <c r="H16257" s="122"/>
    </row>
    <row r="16258" spans="1:8" ht="28.5" customHeight="1">
      <c r="A16258" s="121"/>
      <c r="B16258" s="54" t="str">
        <f>IF(A16258="","",VLOOKUP(A16258,'3-Mapa de Controles'!$M$3:$N$143,2,FALSE))</f>
        <v/>
      </c>
      <c r="C16258" s="54" t="str">
        <f>IF(A16258="","",VLOOKUP(A16258,'3-Mapa de Controles'!$M$3:$P$143,4,FALSE))</f>
        <v/>
      </c>
      <c r="D16258" s="54" t="str">
        <f>IF(A16258="","",VLOOKUP(A16258,'3-Mapa de Controles'!$M$3:$AI$143,23,FALSE))</f>
        <v/>
      </c>
      <c r="E16258" s="54" t="str">
        <f>IF(A16258="","",VLOOKUP(A16258,'3-Mapa de Controles'!$B$3:$D$143,3,FALSE))</f>
        <v/>
      </c>
      <c r="F16258" s="56"/>
      <c r="G16258" s="122"/>
      <c r="H16258" s="122"/>
    </row>
    <row r="16259" spans="1:8" ht="28.5" customHeight="1">
      <c r="A16259" s="121"/>
      <c r="B16259" s="54" t="str">
        <f>IF(A16259="","",VLOOKUP(A16259,'3-Mapa de Controles'!$M$3:$N$143,2,FALSE))</f>
        <v/>
      </c>
      <c r="C16259" s="54" t="str">
        <f>IF(A16259="","",VLOOKUP(A16259,'3-Mapa de Controles'!$M$3:$P$143,4,FALSE))</f>
        <v/>
      </c>
      <c r="D16259" s="54" t="str">
        <f>IF(A16259="","",VLOOKUP(A16259,'3-Mapa de Controles'!$M$3:$AI$143,23,FALSE))</f>
        <v/>
      </c>
      <c r="E16259" s="54" t="str">
        <f>IF(A16259="","",VLOOKUP(A16259,'3-Mapa de Controles'!$B$3:$D$143,3,FALSE))</f>
        <v/>
      </c>
      <c r="F16259" s="56"/>
      <c r="G16259" s="122"/>
      <c r="H16259" s="122"/>
    </row>
    <row r="16260" spans="1:8" ht="28.5" customHeight="1">
      <c r="A16260" s="121"/>
      <c r="B16260" s="54" t="str">
        <f>IF(A16260="","",VLOOKUP(A16260,'3-Mapa de Controles'!$M$3:$N$143,2,FALSE))</f>
        <v/>
      </c>
      <c r="C16260" s="54" t="str">
        <f>IF(A16260="","",VLOOKUP(A16260,'3-Mapa de Controles'!$M$3:$P$143,4,FALSE))</f>
        <v/>
      </c>
      <c r="D16260" s="54" t="str">
        <f>IF(A16260="","",VLOOKUP(A16260,'3-Mapa de Controles'!$M$3:$AI$143,23,FALSE))</f>
        <v/>
      </c>
      <c r="E16260" s="54" t="str">
        <f>IF(A16260="","",VLOOKUP(A16260,'3-Mapa de Controles'!$B$3:$D$143,3,FALSE))</f>
        <v/>
      </c>
      <c r="F16260" s="56"/>
      <c r="G16260" s="122"/>
      <c r="H16260" s="122"/>
    </row>
    <row r="16261" spans="1:8" ht="28.5" customHeight="1">
      <c r="A16261" s="121"/>
      <c r="B16261" s="54" t="str">
        <f>IF(A16261="","",VLOOKUP(A16261,'3-Mapa de Controles'!$M$3:$N$143,2,FALSE))</f>
        <v/>
      </c>
      <c r="C16261" s="54" t="str">
        <f>IF(A16261="","",VLOOKUP(A16261,'3-Mapa de Controles'!$M$3:$P$143,4,FALSE))</f>
        <v/>
      </c>
      <c r="D16261" s="54" t="str">
        <f>IF(A16261="","",VLOOKUP(A16261,'3-Mapa de Controles'!$M$3:$AI$143,23,FALSE))</f>
        <v/>
      </c>
      <c r="E16261" s="54" t="str">
        <f>IF(A16261="","",VLOOKUP(A16261,'3-Mapa de Controles'!$B$3:$D$143,3,FALSE))</f>
        <v/>
      </c>
      <c r="F16261" s="56"/>
      <c r="G16261" s="122"/>
      <c r="H16261" s="122"/>
    </row>
    <row r="16262" spans="1:8" ht="28.5" customHeight="1">
      <c r="A16262" s="121"/>
      <c r="B16262" s="54" t="str">
        <f>IF(A16262="","",VLOOKUP(A16262,'3-Mapa de Controles'!$M$3:$N$143,2,FALSE))</f>
        <v/>
      </c>
      <c r="C16262" s="54" t="str">
        <f>IF(A16262="","",VLOOKUP(A16262,'3-Mapa de Controles'!$M$3:$P$143,4,FALSE))</f>
        <v/>
      </c>
      <c r="D16262" s="54" t="str">
        <f>IF(A16262="","",VLOOKUP(A16262,'3-Mapa de Controles'!$M$3:$AI$143,23,FALSE))</f>
        <v/>
      </c>
      <c r="E16262" s="54" t="str">
        <f>IF(A16262="","",VLOOKUP(A16262,'3-Mapa de Controles'!$B$3:$D$143,3,FALSE))</f>
        <v/>
      </c>
      <c r="F16262" s="56"/>
      <c r="G16262" s="122"/>
      <c r="H16262" s="122"/>
    </row>
    <row r="16263" spans="1:8" ht="28.5" customHeight="1">
      <c r="A16263" s="121"/>
      <c r="B16263" s="54" t="str">
        <f>IF(A16263="","",VLOOKUP(A16263,'3-Mapa de Controles'!$M$3:$N$143,2,FALSE))</f>
        <v/>
      </c>
      <c r="C16263" s="54" t="str">
        <f>IF(A16263="","",VLOOKUP(A16263,'3-Mapa de Controles'!$M$3:$P$143,4,FALSE))</f>
        <v/>
      </c>
      <c r="D16263" s="54" t="str">
        <f>IF(A16263="","",VLOOKUP(A16263,'3-Mapa de Controles'!$M$3:$AI$143,23,FALSE))</f>
        <v/>
      </c>
      <c r="E16263" s="54" t="str">
        <f>IF(A16263="","",VLOOKUP(A16263,'3-Mapa de Controles'!$B$3:$D$143,3,FALSE))</f>
        <v/>
      </c>
      <c r="F16263" s="56"/>
      <c r="G16263" s="122"/>
      <c r="H16263" s="122"/>
    </row>
    <row r="16264" spans="1:8" ht="28.5" customHeight="1">
      <c r="A16264" s="121"/>
      <c r="B16264" s="54" t="str">
        <f>IF(A16264="","",VLOOKUP(A16264,'3-Mapa de Controles'!$M$3:$N$143,2,FALSE))</f>
        <v/>
      </c>
      <c r="C16264" s="54" t="str">
        <f>IF(A16264="","",VLOOKUP(A16264,'3-Mapa de Controles'!$M$3:$P$143,4,FALSE))</f>
        <v/>
      </c>
      <c r="D16264" s="54" t="str">
        <f>IF(A16264="","",VLOOKUP(A16264,'3-Mapa de Controles'!$M$3:$AI$143,23,FALSE))</f>
        <v/>
      </c>
      <c r="E16264" s="54" t="str">
        <f>IF(A16264="","",VLOOKUP(A16264,'3-Mapa de Controles'!$B$3:$D$143,3,FALSE))</f>
        <v/>
      </c>
      <c r="F16264" s="56"/>
      <c r="G16264" s="122"/>
      <c r="H16264" s="122"/>
    </row>
    <row r="16265" spans="1:8" ht="28.5" customHeight="1">
      <c r="A16265" s="121"/>
      <c r="B16265" s="54" t="str">
        <f>IF(A16265="","",VLOOKUP(A16265,'3-Mapa de Controles'!$M$3:$N$143,2,FALSE))</f>
        <v/>
      </c>
      <c r="C16265" s="54" t="str">
        <f>IF(A16265="","",VLOOKUP(A16265,'3-Mapa de Controles'!$M$3:$P$143,4,FALSE))</f>
        <v/>
      </c>
      <c r="D16265" s="54" t="str">
        <f>IF(A16265="","",VLOOKUP(A16265,'3-Mapa de Controles'!$M$3:$AI$143,23,FALSE))</f>
        <v/>
      </c>
      <c r="E16265" s="54" t="str">
        <f>IF(A16265="","",VLOOKUP(A16265,'3-Mapa de Controles'!$B$3:$D$143,3,FALSE))</f>
        <v/>
      </c>
      <c r="F16265" s="56"/>
      <c r="G16265" s="122"/>
      <c r="H16265" s="122"/>
    </row>
    <row r="16266" spans="1:8" ht="28.5" customHeight="1">
      <c r="A16266" s="121"/>
      <c r="B16266" s="54" t="str">
        <f>IF(A16266="","",VLOOKUP(A16266,'3-Mapa de Controles'!$M$3:$N$143,2,FALSE))</f>
        <v/>
      </c>
      <c r="C16266" s="54" t="str">
        <f>IF(A16266="","",VLOOKUP(A16266,'3-Mapa de Controles'!$M$3:$P$143,4,FALSE))</f>
        <v/>
      </c>
      <c r="D16266" s="54" t="str">
        <f>IF(A16266="","",VLOOKUP(A16266,'3-Mapa de Controles'!$M$3:$AI$143,23,FALSE))</f>
        <v/>
      </c>
      <c r="E16266" s="54" t="str">
        <f>IF(A16266="","",VLOOKUP(A16266,'3-Mapa de Controles'!$B$3:$D$143,3,FALSE))</f>
        <v/>
      </c>
      <c r="F16266" s="56"/>
      <c r="G16266" s="122"/>
      <c r="H16266" s="122"/>
    </row>
    <row r="16267" spans="1:8" ht="28.5" customHeight="1">
      <c r="A16267" s="121"/>
      <c r="B16267" s="54" t="str">
        <f>IF(A16267="","",VLOOKUP(A16267,'3-Mapa de Controles'!$M$3:$N$143,2,FALSE))</f>
        <v/>
      </c>
      <c r="C16267" s="54" t="str">
        <f>IF(A16267="","",VLOOKUP(A16267,'3-Mapa de Controles'!$M$3:$P$143,4,FALSE))</f>
        <v/>
      </c>
      <c r="D16267" s="54" t="str">
        <f>IF(A16267="","",VLOOKUP(A16267,'3-Mapa de Controles'!$M$3:$AI$143,23,FALSE))</f>
        <v/>
      </c>
      <c r="E16267" s="54" t="str">
        <f>IF(A16267="","",VLOOKUP(A16267,'3-Mapa de Controles'!$B$3:$D$143,3,FALSE))</f>
        <v/>
      </c>
      <c r="F16267" s="56"/>
      <c r="G16267" s="122"/>
      <c r="H16267" s="122"/>
    </row>
    <row r="16268" spans="1:8" ht="28.5" customHeight="1">
      <c r="A16268" s="121"/>
      <c r="B16268" s="54" t="str">
        <f>IF(A16268="","",VLOOKUP(A16268,'3-Mapa de Controles'!$M$3:$N$143,2,FALSE))</f>
        <v/>
      </c>
      <c r="C16268" s="54" t="str">
        <f>IF(A16268="","",VLOOKUP(A16268,'3-Mapa de Controles'!$M$3:$P$143,4,FALSE))</f>
        <v/>
      </c>
      <c r="D16268" s="54" t="str">
        <f>IF(A16268="","",VLOOKUP(A16268,'3-Mapa de Controles'!$M$3:$AI$143,23,FALSE))</f>
        <v/>
      </c>
      <c r="E16268" s="54" t="str">
        <f>IF(A16268="","",VLOOKUP(A16268,'3-Mapa de Controles'!$B$3:$D$143,3,FALSE))</f>
        <v/>
      </c>
      <c r="F16268" s="56"/>
      <c r="G16268" s="122"/>
      <c r="H16268" s="122"/>
    </row>
    <row r="16269" spans="1:8" ht="28.5" customHeight="1">
      <c r="A16269" s="121"/>
      <c r="B16269" s="54" t="str">
        <f>IF(A16269="","",VLOOKUP(A16269,'3-Mapa de Controles'!$M$3:$N$143,2,FALSE))</f>
        <v/>
      </c>
      <c r="C16269" s="54" t="str">
        <f>IF(A16269="","",VLOOKUP(A16269,'3-Mapa de Controles'!$M$3:$P$143,4,FALSE))</f>
        <v/>
      </c>
      <c r="D16269" s="54" t="str">
        <f>IF(A16269="","",VLOOKUP(A16269,'3-Mapa de Controles'!$M$3:$AI$143,23,FALSE))</f>
        <v/>
      </c>
      <c r="E16269" s="54" t="str">
        <f>IF(A16269="","",VLOOKUP(A16269,'3-Mapa de Controles'!$B$3:$D$143,3,FALSE))</f>
        <v/>
      </c>
      <c r="F16269" s="56"/>
      <c r="G16269" s="122"/>
      <c r="H16269" s="122"/>
    </row>
    <row r="16270" spans="1:8" ht="28.5" customHeight="1">
      <c r="A16270" s="121"/>
      <c r="B16270" s="54" t="str">
        <f>IF(A16270="","",VLOOKUP(A16270,'3-Mapa de Controles'!$M$3:$N$143,2,FALSE))</f>
        <v/>
      </c>
      <c r="C16270" s="54" t="str">
        <f>IF(A16270="","",VLOOKUP(A16270,'3-Mapa de Controles'!$M$3:$P$143,4,FALSE))</f>
        <v/>
      </c>
      <c r="D16270" s="54" t="str">
        <f>IF(A16270="","",VLOOKUP(A16270,'3-Mapa de Controles'!$M$3:$AI$143,23,FALSE))</f>
        <v/>
      </c>
      <c r="E16270" s="54" t="str">
        <f>IF(A16270="","",VLOOKUP(A16270,'3-Mapa de Controles'!$B$3:$D$143,3,FALSE))</f>
        <v/>
      </c>
      <c r="F16270" s="56"/>
      <c r="G16270" s="122"/>
      <c r="H16270" s="122"/>
    </row>
    <row r="16271" spans="1:8" ht="28.5" customHeight="1">
      <c r="A16271" s="121"/>
      <c r="B16271" s="54" t="str">
        <f>IF(A16271="","",VLOOKUP(A16271,'3-Mapa de Controles'!$M$3:$N$143,2,FALSE))</f>
        <v/>
      </c>
      <c r="C16271" s="54" t="str">
        <f>IF(A16271="","",VLOOKUP(A16271,'3-Mapa de Controles'!$M$3:$P$143,4,FALSE))</f>
        <v/>
      </c>
      <c r="D16271" s="54" t="str">
        <f>IF(A16271="","",VLOOKUP(A16271,'3-Mapa de Controles'!$M$3:$AI$143,23,FALSE))</f>
        <v/>
      </c>
      <c r="E16271" s="54" t="str">
        <f>IF(A16271="","",VLOOKUP(A16271,'3-Mapa de Controles'!$B$3:$D$143,3,FALSE))</f>
        <v/>
      </c>
      <c r="F16271" s="56"/>
      <c r="G16271" s="122"/>
      <c r="H16271" s="122"/>
    </row>
    <row r="16272" spans="1:8" ht="28.5" customHeight="1">
      <c r="A16272" s="121"/>
      <c r="B16272" s="54" t="str">
        <f>IF(A16272="","",VLOOKUP(A16272,'3-Mapa de Controles'!$M$3:$N$143,2,FALSE))</f>
        <v/>
      </c>
      <c r="C16272" s="54" t="str">
        <f>IF(A16272="","",VLOOKUP(A16272,'3-Mapa de Controles'!$M$3:$P$143,4,FALSE))</f>
        <v/>
      </c>
      <c r="D16272" s="54" t="str">
        <f>IF(A16272="","",VLOOKUP(A16272,'3-Mapa de Controles'!$M$3:$AI$143,23,FALSE))</f>
        <v/>
      </c>
      <c r="E16272" s="54" t="str">
        <f>IF(A16272="","",VLOOKUP(A16272,'3-Mapa de Controles'!$B$3:$D$143,3,FALSE))</f>
        <v/>
      </c>
      <c r="F16272" s="56"/>
      <c r="G16272" s="122"/>
      <c r="H16272" s="122"/>
    </row>
    <row r="16273" spans="1:8" ht="28.5" customHeight="1">
      <c r="A16273" s="121"/>
      <c r="B16273" s="54" t="str">
        <f>IF(A16273="","",VLOOKUP(A16273,'3-Mapa de Controles'!$M$3:$N$143,2,FALSE))</f>
        <v/>
      </c>
      <c r="C16273" s="54" t="str">
        <f>IF(A16273="","",VLOOKUP(A16273,'3-Mapa de Controles'!$M$3:$P$143,4,FALSE))</f>
        <v/>
      </c>
      <c r="D16273" s="54" t="str">
        <f>IF(A16273="","",VLOOKUP(A16273,'3-Mapa de Controles'!$M$3:$AI$143,23,FALSE))</f>
        <v/>
      </c>
      <c r="E16273" s="54" t="str">
        <f>IF(A16273="","",VLOOKUP(A16273,'3-Mapa de Controles'!$B$3:$D$143,3,FALSE))</f>
        <v/>
      </c>
      <c r="F16273" s="56"/>
      <c r="G16273" s="122"/>
      <c r="H16273" s="122"/>
    </row>
    <row r="16274" spans="1:8" ht="28.5" customHeight="1">
      <c r="A16274" s="121"/>
      <c r="B16274" s="54" t="str">
        <f>IF(A16274="","",VLOOKUP(A16274,'3-Mapa de Controles'!$M$3:$N$143,2,FALSE))</f>
        <v/>
      </c>
      <c r="C16274" s="54" t="str">
        <f>IF(A16274="","",VLOOKUP(A16274,'3-Mapa de Controles'!$M$3:$P$143,4,FALSE))</f>
        <v/>
      </c>
      <c r="D16274" s="54" t="str">
        <f>IF(A16274="","",VLOOKUP(A16274,'3-Mapa de Controles'!$M$3:$AI$143,23,FALSE))</f>
        <v/>
      </c>
      <c r="E16274" s="54" t="str">
        <f>IF(A16274="","",VLOOKUP(A16274,'3-Mapa de Controles'!$B$3:$D$143,3,FALSE))</f>
        <v/>
      </c>
      <c r="F16274" s="56"/>
      <c r="G16274" s="122"/>
      <c r="H16274" s="122"/>
    </row>
    <row r="16275" spans="1:8" ht="28.5" customHeight="1">
      <c r="A16275" s="121"/>
      <c r="B16275" s="54" t="str">
        <f>IF(A16275="","",VLOOKUP(A16275,'3-Mapa de Controles'!$M$3:$N$143,2,FALSE))</f>
        <v/>
      </c>
      <c r="C16275" s="54" t="str">
        <f>IF(A16275="","",VLOOKUP(A16275,'3-Mapa de Controles'!$M$3:$P$143,4,FALSE))</f>
        <v/>
      </c>
      <c r="D16275" s="54" t="str">
        <f>IF(A16275="","",VLOOKUP(A16275,'3-Mapa de Controles'!$M$3:$AI$143,23,FALSE))</f>
        <v/>
      </c>
      <c r="E16275" s="54" t="str">
        <f>IF(A16275="","",VLOOKUP(A16275,'3-Mapa de Controles'!$B$3:$D$143,3,FALSE))</f>
        <v/>
      </c>
      <c r="F16275" s="56"/>
      <c r="G16275" s="122"/>
      <c r="H16275" s="122"/>
    </row>
    <row r="16276" spans="1:8" ht="28.5" customHeight="1">
      <c r="A16276" s="121"/>
      <c r="B16276" s="54" t="str">
        <f>IF(A16276="","",VLOOKUP(A16276,'3-Mapa de Controles'!$M$3:$N$143,2,FALSE))</f>
        <v/>
      </c>
      <c r="C16276" s="54" t="str">
        <f>IF(A16276="","",VLOOKUP(A16276,'3-Mapa de Controles'!$M$3:$P$143,4,FALSE))</f>
        <v/>
      </c>
      <c r="D16276" s="54" t="str">
        <f>IF(A16276="","",VLOOKUP(A16276,'3-Mapa de Controles'!$M$3:$AI$143,23,FALSE))</f>
        <v/>
      </c>
      <c r="E16276" s="54" t="str">
        <f>IF(A16276="","",VLOOKUP(A16276,'3-Mapa de Controles'!$B$3:$D$143,3,FALSE))</f>
        <v/>
      </c>
      <c r="F16276" s="56"/>
      <c r="G16276" s="122"/>
      <c r="H16276" s="122"/>
    </row>
    <row r="16277" spans="1:8" ht="28.5" customHeight="1">
      <c r="A16277" s="121"/>
      <c r="B16277" s="54" t="str">
        <f>IF(A16277="","",VLOOKUP(A16277,'3-Mapa de Controles'!$M$3:$N$143,2,FALSE))</f>
        <v/>
      </c>
      <c r="C16277" s="54" t="str">
        <f>IF(A16277="","",VLOOKUP(A16277,'3-Mapa de Controles'!$M$3:$P$143,4,FALSE))</f>
        <v/>
      </c>
      <c r="D16277" s="54" t="str">
        <f>IF(A16277="","",VLOOKUP(A16277,'3-Mapa de Controles'!$M$3:$AI$143,23,FALSE))</f>
        <v/>
      </c>
      <c r="E16277" s="54" t="str">
        <f>IF(A16277="","",VLOOKUP(A16277,'3-Mapa de Controles'!$B$3:$D$143,3,FALSE))</f>
        <v/>
      </c>
      <c r="F16277" s="56"/>
      <c r="G16277" s="122"/>
      <c r="H16277" s="122"/>
    </row>
    <row r="16278" spans="1:8" ht="28.5" customHeight="1">
      <c r="A16278" s="121"/>
      <c r="B16278" s="54" t="str">
        <f>IF(A16278="","",VLOOKUP(A16278,'3-Mapa de Controles'!$M$3:$N$143,2,FALSE))</f>
        <v/>
      </c>
      <c r="C16278" s="54" t="str">
        <f>IF(A16278="","",VLOOKUP(A16278,'3-Mapa de Controles'!$M$3:$P$143,4,FALSE))</f>
        <v/>
      </c>
      <c r="D16278" s="54" t="str">
        <f>IF(A16278="","",VLOOKUP(A16278,'3-Mapa de Controles'!$M$3:$AI$143,23,FALSE))</f>
        <v/>
      </c>
      <c r="E16278" s="54" t="str">
        <f>IF(A16278="","",VLOOKUP(A16278,'3-Mapa de Controles'!$B$3:$D$143,3,FALSE))</f>
        <v/>
      </c>
      <c r="F16278" s="56"/>
      <c r="G16278" s="122"/>
      <c r="H16278" s="122"/>
    </row>
    <row r="16279" spans="1:8" ht="28.5" customHeight="1">
      <c r="A16279" s="121"/>
      <c r="B16279" s="54" t="str">
        <f>IF(A16279="","",VLOOKUP(A16279,'3-Mapa de Controles'!$M$3:$N$143,2,FALSE))</f>
        <v/>
      </c>
      <c r="C16279" s="54" t="str">
        <f>IF(A16279="","",VLOOKUP(A16279,'3-Mapa de Controles'!$M$3:$P$143,4,FALSE))</f>
        <v/>
      </c>
      <c r="D16279" s="54" t="str">
        <f>IF(A16279="","",VLOOKUP(A16279,'3-Mapa de Controles'!$M$3:$AI$143,23,FALSE))</f>
        <v/>
      </c>
      <c r="E16279" s="54" t="str">
        <f>IF(A16279="","",VLOOKUP(A16279,'3-Mapa de Controles'!$B$3:$D$143,3,FALSE))</f>
        <v/>
      </c>
      <c r="F16279" s="56"/>
      <c r="G16279" s="122"/>
      <c r="H16279" s="122"/>
    </row>
    <row r="16280" spans="1:8" ht="28.5" customHeight="1">
      <c r="A16280" s="121"/>
      <c r="B16280" s="54" t="str">
        <f>IF(A16280="","",VLOOKUP(A16280,'3-Mapa de Controles'!$M$3:$N$143,2,FALSE))</f>
        <v/>
      </c>
      <c r="C16280" s="54" t="str">
        <f>IF(A16280="","",VLOOKUP(A16280,'3-Mapa de Controles'!$M$3:$P$143,4,FALSE))</f>
        <v/>
      </c>
      <c r="D16280" s="54" t="str">
        <f>IF(A16280="","",VLOOKUP(A16280,'3-Mapa de Controles'!$M$3:$AI$143,23,FALSE))</f>
        <v/>
      </c>
      <c r="E16280" s="54" t="str">
        <f>IF(A16280="","",VLOOKUP(A16280,'3-Mapa de Controles'!$B$3:$D$143,3,FALSE))</f>
        <v/>
      </c>
      <c r="F16280" s="56"/>
      <c r="G16280" s="122"/>
      <c r="H16280" s="122"/>
    </row>
    <row r="16281" spans="1:8" ht="28.5" customHeight="1">
      <c r="A16281" s="121"/>
      <c r="B16281" s="54" t="str">
        <f>IF(A16281="","",VLOOKUP(A16281,'3-Mapa de Controles'!$M$3:$N$143,2,FALSE))</f>
        <v/>
      </c>
      <c r="C16281" s="54" t="str">
        <f>IF(A16281="","",VLOOKUP(A16281,'3-Mapa de Controles'!$M$3:$P$143,4,FALSE))</f>
        <v/>
      </c>
      <c r="D16281" s="54" t="str">
        <f>IF(A16281="","",VLOOKUP(A16281,'3-Mapa de Controles'!$M$3:$AI$143,23,FALSE))</f>
        <v/>
      </c>
      <c r="E16281" s="54" t="str">
        <f>IF(A16281="","",VLOOKUP(A16281,'3-Mapa de Controles'!$B$3:$D$143,3,FALSE))</f>
        <v/>
      </c>
      <c r="F16281" s="56"/>
      <c r="G16281" s="122"/>
      <c r="H16281" s="122"/>
    </row>
    <row r="16282" spans="1:8" ht="28.5" customHeight="1">
      <c r="A16282" s="121"/>
      <c r="B16282" s="54" t="str">
        <f>IF(A16282="","",VLOOKUP(A16282,'3-Mapa de Controles'!$M$3:$N$143,2,FALSE))</f>
        <v/>
      </c>
      <c r="C16282" s="54" t="str">
        <f>IF(A16282="","",VLOOKUP(A16282,'3-Mapa de Controles'!$M$3:$P$143,4,FALSE))</f>
        <v/>
      </c>
      <c r="D16282" s="54" t="str">
        <f>IF(A16282="","",VLOOKUP(A16282,'3-Mapa de Controles'!$M$3:$AI$143,23,FALSE))</f>
        <v/>
      </c>
      <c r="E16282" s="54" t="str">
        <f>IF(A16282="","",VLOOKUP(A16282,'3-Mapa de Controles'!$B$3:$D$143,3,FALSE))</f>
        <v/>
      </c>
      <c r="F16282" s="56"/>
      <c r="G16282" s="122"/>
      <c r="H16282" s="122"/>
    </row>
    <row r="16283" spans="1:8" ht="28.5" customHeight="1">
      <c r="A16283" s="121"/>
      <c r="B16283" s="54" t="str">
        <f>IF(A16283="","",VLOOKUP(A16283,'3-Mapa de Controles'!$M$3:$N$143,2,FALSE))</f>
        <v/>
      </c>
      <c r="C16283" s="54" t="str">
        <f>IF(A16283="","",VLOOKUP(A16283,'3-Mapa de Controles'!$M$3:$P$143,4,FALSE))</f>
        <v/>
      </c>
      <c r="D16283" s="54" t="str">
        <f>IF(A16283="","",VLOOKUP(A16283,'3-Mapa de Controles'!$M$3:$AI$143,23,FALSE))</f>
        <v/>
      </c>
      <c r="E16283" s="54" t="str">
        <f>IF(A16283="","",VLOOKUP(A16283,'3-Mapa de Controles'!$B$3:$D$143,3,FALSE))</f>
        <v/>
      </c>
      <c r="F16283" s="56"/>
      <c r="G16283" s="122"/>
      <c r="H16283" s="122"/>
    </row>
    <row r="16284" spans="1:8" ht="28.5" customHeight="1">
      <c r="A16284" s="121"/>
      <c r="B16284" s="54" t="str">
        <f>IF(A16284="","",VLOOKUP(A16284,'3-Mapa de Controles'!$M$3:$N$143,2,FALSE))</f>
        <v/>
      </c>
      <c r="C16284" s="54" t="str">
        <f>IF(A16284="","",VLOOKUP(A16284,'3-Mapa de Controles'!$M$3:$P$143,4,FALSE))</f>
        <v/>
      </c>
      <c r="D16284" s="54" t="str">
        <f>IF(A16284="","",VLOOKUP(A16284,'3-Mapa de Controles'!$M$3:$AI$143,23,FALSE))</f>
        <v/>
      </c>
      <c r="E16284" s="54" t="str">
        <f>IF(A16284="","",VLOOKUP(A16284,'3-Mapa de Controles'!$B$3:$D$143,3,FALSE))</f>
        <v/>
      </c>
      <c r="F16284" s="56"/>
      <c r="G16284" s="122"/>
      <c r="H16284" s="122"/>
    </row>
    <row r="16285" spans="1:8" ht="28.5" customHeight="1">
      <c r="A16285" s="121"/>
      <c r="B16285" s="54" t="str">
        <f>IF(A16285="","",VLOOKUP(A16285,'3-Mapa de Controles'!$M$3:$N$143,2,FALSE))</f>
        <v/>
      </c>
      <c r="C16285" s="54" t="str">
        <f>IF(A16285="","",VLOOKUP(A16285,'3-Mapa de Controles'!$M$3:$P$143,4,FALSE))</f>
        <v/>
      </c>
      <c r="D16285" s="54" t="str">
        <f>IF(A16285="","",VLOOKUP(A16285,'3-Mapa de Controles'!$M$3:$AI$143,23,FALSE))</f>
        <v/>
      </c>
      <c r="E16285" s="54" t="str">
        <f>IF(A16285="","",VLOOKUP(A16285,'3-Mapa de Controles'!$B$3:$D$143,3,FALSE))</f>
        <v/>
      </c>
      <c r="F16285" s="56"/>
      <c r="G16285" s="122"/>
      <c r="H16285" s="122"/>
    </row>
    <row r="16286" spans="1:8" ht="28.5" customHeight="1">
      <c r="A16286" s="121"/>
      <c r="B16286" s="54" t="str">
        <f>IF(A16286="","",VLOOKUP(A16286,'3-Mapa de Controles'!$M$3:$N$143,2,FALSE))</f>
        <v/>
      </c>
      <c r="C16286" s="54" t="str">
        <f>IF(A16286="","",VLOOKUP(A16286,'3-Mapa de Controles'!$M$3:$P$143,4,FALSE))</f>
        <v/>
      </c>
      <c r="D16286" s="54" t="str">
        <f>IF(A16286="","",VLOOKUP(A16286,'3-Mapa de Controles'!$M$3:$AI$143,23,FALSE))</f>
        <v/>
      </c>
      <c r="E16286" s="54" t="str">
        <f>IF(A16286="","",VLOOKUP(A16286,'3-Mapa de Controles'!$B$3:$D$143,3,FALSE))</f>
        <v/>
      </c>
      <c r="F16286" s="56"/>
      <c r="G16286" s="122"/>
      <c r="H16286" s="122"/>
    </row>
    <row r="16287" spans="1:8" ht="28.5" customHeight="1">
      <c r="A16287" s="121"/>
      <c r="B16287" s="54" t="str">
        <f>IF(A16287="","",VLOOKUP(A16287,'3-Mapa de Controles'!$M$3:$N$143,2,FALSE))</f>
        <v/>
      </c>
      <c r="C16287" s="54" t="str">
        <f>IF(A16287="","",VLOOKUP(A16287,'3-Mapa de Controles'!$M$3:$P$143,4,FALSE))</f>
        <v/>
      </c>
      <c r="D16287" s="54" t="str">
        <f>IF(A16287="","",VLOOKUP(A16287,'3-Mapa de Controles'!$M$3:$AI$143,23,FALSE))</f>
        <v/>
      </c>
      <c r="E16287" s="54" t="str">
        <f>IF(A16287="","",VLOOKUP(A16287,'3-Mapa de Controles'!$B$3:$D$143,3,FALSE))</f>
        <v/>
      </c>
      <c r="F16287" s="56"/>
      <c r="G16287" s="122"/>
      <c r="H16287" s="122"/>
    </row>
    <row r="16288" spans="1:8" ht="28.5" customHeight="1">
      <c r="A16288" s="121"/>
      <c r="B16288" s="54" t="str">
        <f>IF(A16288="","",VLOOKUP(A16288,'3-Mapa de Controles'!$M$3:$N$143,2,FALSE))</f>
        <v/>
      </c>
      <c r="C16288" s="54" t="str">
        <f>IF(A16288="","",VLOOKUP(A16288,'3-Mapa de Controles'!$M$3:$P$143,4,FALSE))</f>
        <v/>
      </c>
      <c r="D16288" s="54" t="str">
        <f>IF(A16288="","",VLOOKUP(A16288,'3-Mapa de Controles'!$M$3:$AI$143,23,FALSE))</f>
        <v/>
      </c>
      <c r="E16288" s="54" t="str">
        <f>IF(A16288="","",VLOOKUP(A16288,'3-Mapa de Controles'!$B$3:$D$143,3,FALSE))</f>
        <v/>
      </c>
      <c r="F16288" s="56"/>
      <c r="G16288" s="122"/>
      <c r="H16288" s="122"/>
    </row>
    <row r="16289" spans="1:8" ht="28.5" customHeight="1">
      <c r="A16289" s="121"/>
      <c r="B16289" s="54" t="str">
        <f>IF(A16289="","",VLOOKUP(A16289,'3-Mapa de Controles'!$M$3:$N$143,2,FALSE))</f>
        <v/>
      </c>
      <c r="C16289" s="54" t="str">
        <f>IF(A16289="","",VLOOKUP(A16289,'3-Mapa de Controles'!$M$3:$P$143,4,FALSE))</f>
        <v/>
      </c>
      <c r="D16289" s="54" t="str">
        <f>IF(A16289="","",VLOOKUP(A16289,'3-Mapa de Controles'!$M$3:$AI$143,23,FALSE))</f>
        <v/>
      </c>
      <c r="E16289" s="54" t="str">
        <f>IF(A16289="","",VLOOKUP(A16289,'3-Mapa de Controles'!$B$3:$D$143,3,FALSE))</f>
        <v/>
      </c>
      <c r="F16289" s="56"/>
      <c r="G16289" s="122"/>
      <c r="H16289" s="122"/>
    </row>
    <row r="16290" spans="1:8" ht="28.5" customHeight="1">
      <c r="A16290" s="121"/>
      <c r="B16290" s="54" t="str">
        <f>IF(A16290="","",VLOOKUP(A16290,'3-Mapa de Controles'!$M$3:$N$143,2,FALSE))</f>
        <v/>
      </c>
      <c r="C16290" s="54" t="str">
        <f>IF(A16290="","",VLOOKUP(A16290,'3-Mapa de Controles'!$M$3:$P$143,4,FALSE))</f>
        <v/>
      </c>
      <c r="D16290" s="54" t="str">
        <f>IF(A16290="","",VLOOKUP(A16290,'3-Mapa de Controles'!$M$3:$AI$143,23,FALSE))</f>
        <v/>
      </c>
      <c r="E16290" s="54" t="str">
        <f>IF(A16290="","",VLOOKUP(A16290,'3-Mapa de Controles'!$B$3:$D$143,3,FALSE))</f>
        <v/>
      </c>
      <c r="F16290" s="56"/>
      <c r="G16290" s="122"/>
      <c r="H16290" s="122"/>
    </row>
    <row r="16291" spans="1:8" ht="28.5" customHeight="1">
      <c r="A16291" s="121"/>
      <c r="B16291" s="54" t="str">
        <f>IF(A16291="","",VLOOKUP(A16291,'3-Mapa de Controles'!$M$3:$N$143,2,FALSE))</f>
        <v/>
      </c>
      <c r="C16291" s="54" t="str">
        <f>IF(A16291="","",VLOOKUP(A16291,'3-Mapa de Controles'!$M$3:$P$143,4,FALSE))</f>
        <v/>
      </c>
      <c r="D16291" s="54" t="str">
        <f>IF(A16291="","",VLOOKUP(A16291,'3-Mapa de Controles'!$M$3:$AI$143,23,FALSE))</f>
        <v/>
      </c>
      <c r="E16291" s="54" t="str">
        <f>IF(A16291="","",VLOOKUP(A16291,'3-Mapa de Controles'!$B$3:$D$143,3,FALSE))</f>
        <v/>
      </c>
      <c r="F16291" s="56"/>
      <c r="G16291" s="122"/>
      <c r="H16291" s="122"/>
    </row>
    <row r="16292" spans="1:8" ht="28.5" customHeight="1">
      <c r="A16292" s="121"/>
      <c r="B16292" s="54" t="str">
        <f>IF(A16292="","",VLOOKUP(A16292,'3-Mapa de Controles'!$M$3:$N$143,2,FALSE))</f>
        <v/>
      </c>
      <c r="C16292" s="54" t="str">
        <f>IF(A16292="","",VLOOKUP(A16292,'3-Mapa de Controles'!$M$3:$P$143,4,FALSE))</f>
        <v/>
      </c>
      <c r="D16292" s="54" t="str">
        <f>IF(A16292="","",VLOOKUP(A16292,'3-Mapa de Controles'!$M$3:$AI$143,23,FALSE))</f>
        <v/>
      </c>
      <c r="E16292" s="54" t="str">
        <f>IF(A16292="","",VLOOKUP(A16292,'3-Mapa de Controles'!$B$3:$D$143,3,FALSE))</f>
        <v/>
      </c>
      <c r="F16292" s="56"/>
      <c r="G16292" s="122"/>
      <c r="H16292" s="122"/>
    </row>
    <row r="16293" spans="1:8" ht="28.5" customHeight="1">
      <c r="A16293" s="121"/>
      <c r="B16293" s="54" t="str">
        <f>IF(A16293="","",VLOOKUP(A16293,'3-Mapa de Controles'!$M$3:$N$143,2,FALSE))</f>
        <v/>
      </c>
      <c r="C16293" s="54" t="str">
        <f>IF(A16293="","",VLOOKUP(A16293,'3-Mapa de Controles'!$M$3:$P$143,4,FALSE))</f>
        <v/>
      </c>
      <c r="D16293" s="54" t="str">
        <f>IF(A16293="","",VLOOKUP(A16293,'3-Mapa de Controles'!$M$3:$AI$143,23,FALSE))</f>
        <v/>
      </c>
      <c r="E16293" s="54" t="str">
        <f>IF(A16293="","",VLOOKUP(A16293,'3-Mapa de Controles'!$B$3:$D$143,3,FALSE))</f>
        <v/>
      </c>
      <c r="F16293" s="56"/>
      <c r="G16293" s="122"/>
      <c r="H16293" s="122"/>
    </row>
    <row r="16294" spans="1:8" ht="28.5" customHeight="1">
      <c r="A16294" s="121"/>
      <c r="B16294" s="54" t="str">
        <f>IF(A16294="","",VLOOKUP(A16294,'3-Mapa de Controles'!$M$3:$N$143,2,FALSE))</f>
        <v/>
      </c>
      <c r="C16294" s="54" t="str">
        <f>IF(A16294="","",VLOOKUP(A16294,'3-Mapa de Controles'!$M$3:$P$143,4,FALSE))</f>
        <v/>
      </c>
      <c r="D16294" s="54" t="str">
        <f>IF(A16294="","",VLOOKUP(A16294,'3-Mapa de Controles'!$M$3:$AI$143,23,FALSE))</f>
        <v/>
      </c>
      <c r="E16294" s="54" t="str">
        <f>IF(A16294="","",VLOOKUP(A16294,'3-Mapa de Controles'!$B$3:$D$143,3,FALSE))</f>
        <v/>
      </c>
      <c r="F16294" s="56"/>
      <c r="G16294" s="122"/>
      <c r="H16294" s="122"/>
    </row>
    <row r="16295" spans="1:8" ht="28.5" customHeight="1">
      <c r="A16295" s="121"/>
      <c r="B16295" s="54" t="str">
        <f>IF(A16295="","",VLOOKUP(A16295,'3-Mapa de Controles'!$M$3:$N$143,2,FALSE))</f>
        <v/>
      </c>
      <c r="C16295" s="54" t="str">
        <f>IF(A16295="","",VLOOKUP(A16295,'3-Mapa de Controles'!$M$3:$P$143,4,FALSE))</f>
        <v/>
      </c>
      <c r="D16295" s="54" t="str">
        <f>IF(A16295="","",VLOOKUP(A16295,'3-Mapa de Controles'!$M$3:$AI$143,23,FALSE))</f>
        <v/>
      </c>
      <c r="E16295" s="54" t="str">
        <f>IF(A16295="","",VLOOKUP(A16295,'3-Mapa de Controles'!$B$3:$D$143,3,FALSE))</f>
        <v/>
      </c>
      <c r="F16295" s="56"/>
      <c r="G16295" s="122"/>
      <c r="H16295" s="122"/>
    </row>
    <row r="16296" spans="1:8" ht="28.5" customHeight="1">
      <c r="A16296" s="121"/>
      <c r="B16296" s="54" t="str">
        <f>IF(A16296="","",VLOOKUP(A16296,'3-Mapa de Controles'!$M$3:$N$143,2,FALSE))</f>
        <v/>
      </c>
      <c r="C16296" s="54" t="str">
        <f>IF(A16296="","",VLOOKUP(A16296,'3-Mapa de Controles'!$M$3:$P$143,4,FALSE))</f>
        <v/>
      </c>
      <c r="D16296" s="54" t="str">
        <f>IF(A16296="","",VLOOKUP(A16296,'3-Mapa de Controles'!$M$3:$AI$143,23,FALSE))</f>
        <v/>
      </c>
      <c r="E16296" s="54" t="str">
        <f>IF(A16296="","",VLOOKUP(A16296,'3-Mapa de Controles'!$B$3:$D$143,3,FALSE))</f>
        <v/>
      </c>
      <c r="F16296" s="56"/>
      <c r="G16296" s="122"/>
      <c r="H16296" s="122"/>
    </row>
    <row r="16297" spans="1:8" ht="28.5" customHeight="1">
      <c r="A16297" s="121"/>
      <c r="B16297" s="54" t="str">
        <f>IF(A16297="","",VLOOKUP(A16297,'3-Mapa de Controles'!$M$3:$N$143,2,FALSE))</f>
        <v/>
      </c>
      <c r="C16297" s="54" t="str">
        <f>IF(A16297="","",VLOOKUP(A16297,'3-Mapa de Controles'!$M$3:$P$143,4,FALSE))</f>
        <v/>
      </c>
      <c r="D16297" s="54" t="str">
        <f>IF(A16297="","",VLOOKUP(A16297,'3-Mapa de Controles'!$M$3:$AI$143,23,FALSE))</f>
        <v/>
      </c>
      <c r="E16297" s="54" t="str">
        <f>IF(A16297="","",VLOOKUP(A16297,'3-Mapa de Controles'!$B$3:$D$143,3,FALSE))</f>
        <v/>
      </c>
      <c r="F16297" s="56"/>
      <c r="G16297" s="122"/>
      <c r="H16297" s="122"/>
    </row>
    <row r="16298" spans="1:8" ht="28.5" customHeight="1">
      <c r="A16298" s="121"/>
      <c r="B16298" s="54" t="str">
        <f>IF(A16298="","",VLOOKUP(A16298,'3-Mapa de Controles'!$M$3:$N$143,2,FALSE))</f>
        <v/>
      </c>
      <c r="C16298" s="54" t="str">
        <f>IF(A16298="","",VLOOKUP(A16298,'3-Mapa de Controles'!$M$3:$P$143,4,FALSE))</f>
        <v/>
      </c>
      <c r="D16298" s="54" t="str">
        <f>IF(A16298="","",VLOOKUP(A16298,'3-Mapa de Controles'!$M$3:$AI$143,23,FALSE))</f>
        <v/>
      </c>
      <c r="E16298" s="54" t="str">
        <f>IF(A16298="","",VLOOKUP(A16298,'3-Mapa de Controles'!$B$3:$D$143,3,FALSE))</f>
        <v/>
      </c>
      <c r="F16298" s="56"/>
      <c r="G16298" s="122"/>
      <c r="H16298" s="122"/>
    </row>
    <row r="16299" spans="1:8" ht="28.5" customHeight="1">
      <c r="A16299" s="121"/>
      <c r="B16299" s="54" t="str">
        <f>IF(A16299="","",VLOOKUP(A16299,'3-Mapa de Controles'!$M$3:$N$143,2,FALSE))</f>
        <v/>
      </c>
      <c r="C16299" s="54" t="str">
        <f>IF(A16299="","",VLOOKUP(A16299,'3-Mapa de Controles'!$M$3:$P$143,4,FALSE))</f>
        <v/>
      </c>
      <c r="D16299" s="54" t="str">
        <f>IF(A16299="","",VLOOKUP(A16299,'3-Mapa de Controles'!$M$3:$AI$143,23,FALSE))</f>
        <v/>
      </c>
      <c r="E16299" s="54" t="str">
        <f>IF(A16299="","",VLOOKUP(A16299,'3-Mapa de Controles'!$B$3:$D$143,3,FALSE))</f>
        <v/>
      </c>
      <c r="F16299" s="56"/>
      <c r="G16299" s="122"/>
      <c r="H16299" s="122"/>
    </row>
    <row r="16300" spans="1:8" ht="28.5" customHeight="1">
      <c r="A16300" s="121"/>
      <c r="B16300" s="54" t="str">
        <f>IF(A16300="","",VLOOKUP(A16300,'3-Mapa de Controles'!$M$3:$N$143,2,FALSE))</f>
        <v/>
      </c>
      <c r="C16300" s="54" t="str">
        <f>IF(A16300="","",VLOOKUP(A16300,'3-Mapa de Controles'!$M$3:$P$143,4,FALSE))</f>
        <v/>
      </c>
      <c r="D16300" s="54" t="str">
        <f>IF(A16300="","",VLOOKUP(A16300,'3-Mapa de Controles'!$M$3:$AI$143,23,FALSE))</f>
        <v/>
      </c>
      <c r="E16300" s="54" t="str">
        <f>IF(A16300="","",VLOOKUP(A16300,'3-Mapa de Controles'!$B$3:$D$143,3,FALSE))</f>
        <v/>
      </c>
      <c r="F16300" s="56"/>
      <c r="G16300" s="122"/>
      <c r="H16300" s="122"/>
    </row>
    <row r="16301" spans="1:8" ht="28.5" customHeight="1">
      <c r="A16301" s="121"/>
      <c r="B16301" s="54" t="str">
        <f>IF(A16301="","",VLOOKUP(A16301,'3-Mapa de Controles'!$M$3:$N$143,2,FALSE))</f>
        <v/>
      </c>
      <c r="C16301" s="54" t="str">
        <f>IF(A16301="","",VLOOKUP(A16301,'3-Mapa de Controles'!$M$3:$P$143,4,FALSE))</f>
        <v/>
      </c>
      <c r="D16301" s="54" t="str">
        <f>IF(A16301="","",VLOOKUP(A16301,'3-Mapa de Controles'!$M$3:$AI$143,23,FALSE))</f>
        <v/>
      </c>
      <c r="E16301" s="54" t="str">
        <f>IF(A16301="","",VLOOKUP(A16301,'3-Mapa de Controles'!$B$3:$D$143,3,FALSE))</f>
        <v/>
      </c>
      <c r="F16301" s="56"/>
      <c r="G16301" s="122"/>
      <c r="H16301" s="122"/>
    </row>
    <row r="16302" spans="1:8" ht="28.5" customHeight="1">
      <c r="A16302" s="121"/>
      <c r="B16302" s="54" t="str">
        <f>IF(A16302="","",VLOOKUP(A16302,'3-Mapa de Controles'!$M$3:$N$143,2,FALSE))</f>
        <v/>
      </c>
      <c r="C16302" s="54" t="str">
        <f>IF(A16302="","",VLOOKUP(A16302,'3-Mapa de Controles'!$M$3:$P$143,4,FALSE))</f>
        <v/>
      </c>
      <c r="D16302" s="54" t="str">
        <f>IF(A16302="","",VLOOKUP(A16302,'3-Mapa de Controles'!$M$3:$AI$143,23,FALSE))</f>
        <v/>
      </c>
      <c r="E16302" s="54" t="str">
        <f>IF(A16302="","",VLOOKUP(A16302,'3-Mapa de Controles'!$B$3:$D$143,3,FALSE))</f>
        <v/>
      </c>
      <c r="F16302" s="56"/>
      <c r="G16302" s="122"/>
      <c r="H16302" s="122"/>
    </row>
    <row r="16303" spans="1:8" ht="28.5" customHeight="1">
      <c r="A16303" s="121"/>
      <c r="B16303" s="54" t="str">
        <f>IF(A16303="","",VLOOKUP(A16303,'3-Mapa de Controles'!$M$3:$N$143,2,FALSE))</f>
        <v/>
      </c>
      <c r="C16303" s="54" t="str">
        <f>IF(A16303="","",VLOOKUP(A16303,'3-Mapa de Controles'!$M$3:$P$143,4,FALSE))</f>
        <v/>
      </c>
      <c r="D16303" s="54" t="str">
        <f>IF(A16303="","",VLOOKUP(A16303,'3-Mapa de Controles'!$M$3:$AI$143,23,FALSE))</f>
        <v/>
      </c>
      <c r="E16303" s="54" t="str">
        <f>IF(A16303="","",VLOOKUP(A16303,'3-Mapa de Controles'!$B$3:$D$143,3,FALSE))</f>
        <v/>
      </c>
      <c r="F16303" s="56"/>
      <c r="G16303" s="122"/>
      <c r="H16303" s="122"/>
    </row>
    <row r="16304" spans="1:8" ht="28.5" customHeight="1">
      <c r="A16304" s="121"/>
      <c r="B16304" s="54" t="str">
        <f>IF(A16304="","",VLOOKUP(A16304,'3-Mapa de Controles'!$M$3:$N$143,2,FALSE))</f>
        <v/>
      </c>
      <c r="C16304" s="54" t="str">
        <f>IF(A16304="","",VLOOKUP(A16304,'3-Mapa de Controles'!$M$3:$P$143,4,FALSE))</f>
        <v/>
      </c>
      <c r="D16304" s="54" t="str">
        <f>IF(A16304="","",VLOOKUP(A16304,'3-Mapa de Controles'!$M$3:$AI$143,23,FALSE))</f>
        <v/>
      </c>
      <c r="E16304" s="54" t="str">
        <f>IF(A16304="","",VLOOKUP(A16304,'3-Mapa de Controles'!$B$3:$D$143,3,FALSE))</f>
        <v/>
      </c>
      <c r="F16304" s="56"/>
      <c r="G16304" s="122"/>
      <c r="H16304" s="122"/>
    </row>
    <row r="16305" spans="1:8" ht="28.5" customHeight="1">
      <c r="A16305" s="121"/>
      <c r="B16305" s="54" t="str">
        <f>IF(A16305="","",VLOOKUP(A16305,'3-Mapa de Controles'!$M$3:$N$143,2,FALSE))</f>
        <v/>
      </c>
      <c r="C16305" s="54" t="str">
        <f>IF(A16305="","",VLOOKUP(A16305,'3-Mapa de Controles'!$M$3:$P$143,4,FALSE))</f>
        <v/>
      </c>
      <c r="D16305" s="54" t="str">
        <f>IF(A16305="","",VLOOKUP(A16305,'3-Mapa de Controles'!$M$3:$AI$143,23,FALSE))</f>
        <v/>
      </c>
      <c r="E16305" s="54" t="str">
        <f>IF(A16305="","",VLOOKUP(A16305,'3-Mapa de Controles'!$B$3:$D$143,3,FALSE))</f>
        <v/>
      </c>
      <c r="F16305" s="56"/>
      <c r="G16305" s="122"/>
      <c r="H16305" s="122"/>
    </row>
    <row r="16306" spans="1:8" ht="28.5" customHeight="1">
      <c r="A16306" s="121"/>
      <c r="B16306" s="54" t="str">
        <f>IF(A16306="","",VLOOKUP(A16306,'3-Mapa de Controles'!$M$3:$N$143,2,FALSE))</f>
        <v/>
      </c>
      <c r="C16306" s="54" t="str">
        <f>IF(A16306="","",VLOOKUP(A16306,'3-Mapa de Controles'!$M$3:$P$143,4,FALSE))</f>
        <v/>
      </c>
      <c r="D16306" s="54" t="str">
        <f>IF(A16306="","",VLOOKUP(A16306,'3-Mapa de Controles'!$M$3:$AI$143,23,FALSE))</f>
        <v/>
      </c>
      <c r="E16306" s="54" t="str">
        <f>IF(A16306="","",VLOOKUP(A16306,'3-Mapa de Controles'!$B$3:$D$143,3,FALSE))</f>
        <v/>
      </c>
      <c r="F16306" s="56"/>
      <c r="G16306" s="122"/>
      <c r="H16306" s="122"/>
    </row>
    <row r="16307" spans="1:8" ht="28.5" customHeight="1">
      <c r="A16307" s="121"/>
      <c r="B16307" s="54" t="str">
        <f>IF(A16307="","",VLOOKUP(A16307,'3-Mapa de Controles'!$M$3:$N$143,2,FALSE))</f>
        <v/>
      </c>
      <c r="C16307" s="54" t="str">
        <f>IF(A16307="","",VLOOKUP(A16307,'3-Mapa de Controles'!$M$3:$P$143,4,FALSE))</f>
        <v/>
      </c>
      <c r="D16307" s="54" t="str">
        <f>IF(A16307="","",VLOOKUP(A16307,'3-Mapa de Controles'!$M$3:$AI$143,23,FALSE))</f>
        <v/>
      </c>
      <c r="E16307" s="54" t="str">
        <f>IF(A16307="","",VLOOKUP(A16307,'3-Mapa de Controles'!$B$3:$D$143,3,FALSE))</f>
        <v/>
      </c>
      <c r="F16307" s="56"/>
      <c r="G16307" s="122"/>
      <c r="H16307" s="122"/>
    </row>
    <row r="16308" spans="1:8" ht="28.5" customHeight="1">
      <c r="A16308" s="121"/>
      <c r="B16308" s="54" t="str">
        <f>IF(A16308="","",VLOOKUP(A16308,'3-Mapa de Controles'!$M$3:$N$143,2,FALSE))</f>
        <v/>
      </c>
      <c r="C16308" s="54" t="str">
        <f>IF(A16308="","",VLOOKUP(A16308,'3-Mapa de Controles'!$M$3:$P$143,4,FALSE))</f>
        <v/>
      </c>
      <c r="D16308" s="54" t="str">
        <f>IF(A16308="","",VLOOKUP(A16308,'3-Mapa de Controles'!$M$3:$AI$143,23,FALSE))</f>
        <v/>
      </c>
      <c r="E16308" s="54" t="str">
        <f>IF(A16308="","",VLOOKUP(A16308,'3-Mapa de Controles'!$B$3:$D$143,3,FALSE))</f>
        <v/>
      </c>
      <c r="F16308" s="56"/>
      <c r="G16308" s="122"/>
      <c r="H16308" s="122"/>
    </row>
    <row r="16309" spans="1:8" ht="28.5" customHeight="1">
      <c r="A16309" s="121"/>
      <c r="B16309" s="54" t="str">
        <f>IF(A16309="","",VLOOKUP(A16309,'3-Mapa de Controles'!$M$3:$N$143,2,FALSE))</f>
        <v/>
      </c>
      <c r="C16309" s="54" t="str">
        <f>IF(A16309="","",VLOOKUP(A16309,'3-Mapa de Controles'!$M$3:$P$143,4,FALSE))</f>
        <v/>
      </c>
      <c r="D16309" s="54" t="str">
        <f>IF(A16309="","",VLOOKUP(A16309,'3-Mapa de Controles'!$M$3:$AI$143,23,FALSE))</f>
        <v/>
      </c>
      <c r="E16309" s="54" t="str">
        <f>IF(A16309="","",VLOOKUP(A16309,'3-Mapa de Controles'!$B$3:$D$143,3,FALSE))</f>
        <v/>
      </c>
      <c r="F16309" s="56"/>
      <c r="G16309" s="122"/>
      <c r="H16309" s="122"/>
    </row>
    <row r="16310" spans="1:8" ht="28.5" customHeight="1">
      <c r="A16310" s="121"/>
      <c r="B16310" s="54" t="str">
        <f>IF(A16310="","",VLOOKUP(A16310,'3-Mapa de Controles'!$M$3:$N$143,2,FALSE))</f>
        <v/>
      </c>
      <c r="C16310" s="54" t="str">
        <f>IF(A16310="","",VLOOKUP(A16310,'3-Mapa de Controles'!$M$3:$P$143,4,FALSE))</f>
        <v/>
      </c>
      <c r="D16310" s="54" t="str">
        <f>IF(A16310="","",VLOOKUP(A16310,'3-Mapa de Controles'!$M$3:$AI$143,23,FALSE))</f>
        <v/>
      </c>
      <c r="E16310" s="54" t="str">
        <f>IF(A16310="","",VLOOKUP(A16310,'3-Mapa de Controles'!$B$3:$D$143,3,FALSE))</f>
        <v/>
      </c>
      <c r="F16310" s="56"/>
      <c r="G16310" s="122"/>
      <c r="H16310" s="122"/>
    </row>
    <row r="16311" spans="1:8" ht="28.5" customHeight="1">
      <c r="A16311" s="121"/>
      <c r="B16311" s="54" t="str">
        <f>IF(A16311="","",VLOOKUP(A16311,'3-Mapa de Controles'!$M$3:$N$143,2,FALSE))</f>
        <v/>
      </c>
      <c r="C16311" s="54" t="str">
        <f>IF(A16311="","",VLOOKUP(A16311,'3-Mapa de Controles'!$M$3:$P$143,4,FALSE))</f>
        <v/>
      </c>
      <c r="D16311" s="54" t="str">
        <f>IF(A16311="","",VLOOKUP(A16311,'3-Mapa de Controles'!$M$3:$AI$143,23,FALSE))</f>
        <v/>
      </c>
      <c r="E16311" s="54" t="str">
        <f>IF(A16311="","",VLOOKUP(A16311,'3-Mapa de Controles'!$B$3:$D$143,3,FALSE))</f>
        <v/>
      </c>
      <c r="F16311" s="56"/>
      <c r="G16311" s="122"/>
      <c r="H16311" s="122"/>
    </row>
    <row r="16312" spans="1:8" ht="28.5" customHeight="1">
      <c r="A16312" s="121"/>
      <c r="B16312" s="54" t="str">
        <f>IF(A16312="","",VLOOKUP(A16312,'3-Mapa de Controles'!$M$3:$N$143,2,FALSE))</f>
        <v/>
      </c>
      <c r="C16312" s="54" t="str">
        <f>IF(A16312="","",VLOOKUP(A16312,'3-Mapa de Controles'!$M$3:$P$143,4,FALSE))</f>
        <v/>
      </c>
      <c r="D16312" s="54" t="str">
        <f>IF(A16312="","",VLOOKUP(A16312,'3-Mapa de Controles'!$M$3:$AI$143,23,FALSE))</f>
        <v/>
      </c>
      <c r="E16312" s="54" t="str">
        <f>IF(A16312="","",VLOOKUP(A16312,'3-Mapa de Controles'!$B$3:$D$143,3,FALSE))</f>
        <v/>
      </c>
      <c r="F16312" s="56"/>
      <c r="G16312" s="122"/>
      <c r="H16312" s="122"/>
    </row>
    <row r="16313" spans="1:8" ht="28.5" customHeight="1">
      <c r="A16313" s="121"/>
      <c r="B16313" s="54" t="str">
        <f>IF(A16313="","",VLOOKUP(A16313,'3-Mapa de Controles'!$M$3:$N$143,2,FALSE))</f>
        <v/>
      </c>
      <c r="C16313" s="54" t="str">
        <f>IF(A16313="","",VLOOKUP(A16313,'3-Mapa de Controles'!$M$3:$P$143,4,FALSE))</f>
        <v/>
      </c>
      <c r="D16313" s="54" t="str">
        <f>IF(A16313="","",VLOOKUP(A16313,'3-Mapa de Controles'!$M$3:$AI$143,23,FALSE))</f>
        <v/>
      </c>
      <c r="E16313" s="54" t="str">
        <f>IF(A16313="","",VLOOKUP(A16313,'3-Mapa de Controles'!$B$3:$D$143,3,FALSE))</f>
        <v/>
      </c>
      <c r="F16313" s="56"/>
      <c r="G16313" s="122"/>
      <c r="H16313" s="122"/>
    </row>
    <row r="16314" spans="1:8" ht="28.5" customHeight="1">
      <c r="A16314" s="121"/>
      <c r="B16314" s="54" t="str">
        <f>IF(A16314="","",VLOOKUP(A16314,'3-Mapa de Controles'!$M$3:$N$143,2,FALSE))</f>
        <v/>
      </c>
      <c r="C16314" s="54" t="str">
        <f>IF(A16314="","",VLOOKUP(A16314,'3-Mapa de Controles'!$M$3:$P$143,4,FALSE))</f>
        <v/>
      </c>
      <c r="D16314" s="54" t="str">
        <f>IF(A16314="","",VLOOKUP(A16314,'3-Mapa de Controles'!$M$3:$AI$143,23,FALSE))</f>
        <v/>
      </c>
      <c r="E16314" s="54" t="str">
        <f>IF(A16314="","",VLOOKUP(A16314,'3-Mapa de Controles'!$B$3:$D$143,3,FALSE))</f>
        <v/>
      </c>
      <c r="F16314" s="56"/>
      <c r="G16314" s="122"/>
      <c r="H16314" s="122"/>
    </row>
    <row r="16315" spans="1:8" ht="28.5" customHeight="1">
      <c r="A16315" s="121"/>
      <c r="B16315" s="54" t="str">
        <f>IF(A16315="","",VLOOKUP(A16315,'3-Mapa de Controles'!$M$3:$N$143,2,FALSE))</f>
        <v/>
      </c>
      <c r="C16315" s="54" t="str">
        <f>IF(A16315="","",VLOOKUP(A16315,'3-Mapa de Controles'!$M$3:$P$143,4,FALSE))</f>
        <v/>
      </c>
      <c r="D16315" s="54" t="str">
        <f>IF(A16315="","",VLOOKUP(A16315,'3-Mapa de Controles'!$M$3:$AI$143,23,FALSE))</f>
        <v/>
      </c>
      <c r="E16315" s="54" t="str">
        <f>IF(A16315="","",VLOOKUP(A16315,'3-Mapa de Controles'!$B$3:$D$143,3,FALSE))</f>
        <v/>
      </c>
      <c r="F16315" s="56"/>
      <c r="G16315" s="122"/>
      <c r="H16315" s="122"/>
    </row>
    <row r="16316" spans="1:8" ht="28.5" customHeight="1">
      <c r="A16316" s="121"/>
      <c r="B16316" s="54" t="str">
        <f>IF(A16316="","",VLOOKUP(A16316,'3-Mapa de Controles'!$M$3:$N$143,2,FALSE))</f>
        <v/>
      </c>
      <c r="C16316" s="54" t="str">
        <f>IF(A16316="","",VLOOKUP(A16316,'3-Mapa de Controles'!$M$3:$P$143,4,FALSE))</f>
        <v/>
      </c>
      <c r="D16316" s="54" t="str">
        <f>IF(A16316="","",VLOOKUP(A16316,'3-Mapa de Controles'!$M$3:$AI$143,23,FALSE))</f>
        <v/>
      </c>
      <c r="E16316" s="54" t="str">
        <f>IF(A16316="","",VLOOKUP(A16316,'3-Mapa de Controles'!$B$3:$D$143,3,FALSE))</f>
        <v/>
      </c>
      <c r="F16316" s="56"/>
      <c r="G16316" s="122"/>
      <c r="H16316" s="122"/>
    </row>
    <row r="16317" spans="1:8" ht="28.5" customHeight="1">
      <c r="A16317" s="121"/>
      <c r="B16317" s="54" t="str">
        <f>IF(A16317="","",VLOOKUP(A16317,'3-Mapa de Controles'!$M$3:$N$143,2,FALSE))</f>
        <v/>
      </c>
      <c r="C16317" s="54" t="str">
        <f>IF(A16317="","",VLOOKUP(A16317,'3-Mapa de Controles'!$M$3:$P$143,4,FALSE))</f>
        <v/>
      </c>
      <c r="D16317" s="54" t="str">
        <f>IF(A16317="","",VLOOKUP(A16317,'3-Mapa de Controles'!$M$3:$AI$143,23,FALSE))</f>
        <v/>
      </c>
      <c r="E16317" s="54" t="str">
        <f>IF(A16317="","",VLOOKUP(A16317,'3-Mapa de Controles'!$B$3:$D$143,3,FALSE))</f>
        <v/>
      </c>
      <c r="F16317" s="56"/>
      <c r="G16317" s="122"/>
      <c r="H16317" s="122"/>
    </row>
    <row r="16318" spans="1:8" ht="28.5" customHeight="1">
      <c r="A16318" s="121"/>
      <c r="B16318" s="54" t="str">
        <f>IF(A16318="","",VLOOKUP(A16318,'3-Mapa de Controles'!$M$3:$N$143,2,FALSE))</f>
        <v/>
      </c>
      <c r="C16318" s="54" t="str">
        <f>IF(A16318="","",VLOOKUP(A16318,'3-Mapa de Controles'!$M$3:$P$143,4,FALSE))</f>
        <v/>
      </c>
      <c r="D16318" s="54" t="str">
        <f>IF(A16318="","",VLOOKUP(A16318,'3-Mapa de Controles'!$M$3:$AI$143,23,FALSE))</f>
        <v/>
      </c>
      <c r="E16318" s="54" t="str">
        <f>IF(A16318="","",VLOOKUP(A16318,'3-Mapa de Controles'!$B$3:$D$143,3,FALSE))</f>
        <v/>
      </c>
      <c r="F16318" s="56"/>
      <c r="G16318" s="122"/>
      <c r="H16318" s="122"/>
    </row>
    <row r="16319" spans="1:8" ht="28.5" customHeight="1">
      <c r="A16319" s="121"/>
      <c r="B16319" s="54" t="str">
        <f>IF(A16319="","",VLOOKUP(A16319,'3-Mapa de Controles'!$M$3:$N$143,2,FALSE))</f>
        <v/>
      </c>
      <c r="C16319" s="54" t="str">
        <f>IF(A16319="","",VLOOKUP(A16319,'3-Mapa de Controles'!$M$3:$P$143,4,FALSE))</f>
        <v/>
      </c>
      <c r="D16319" s="54" t="str">
        <f>IF(A16319="","",VLOOKUP(A16319,'3-Mapa de Controles'!$M$3:$AI$143,23,FALSE))</f>
        <v/>
      </c>
      <c r="E16319" s="54" t="str">
        <f>IF(A16319="","",VLOOKUP(A16319,'3-Mapa de Controles'!$B$3:$D$143,3,FALSE))</f>
        <v/>
      </c>
      <c r="F16319" s="56"/>
      <c r="G16319" s="122"/>
      <c r="H16319" s="122"/>
    </row>
    <row r="16320" spans="1:8" ht="28.5" customHeight="1">
      <c r="A16320" s="121"/>
      <c r="B16320" s="54" t="str">
        <f>IF(A16320="","",VLOOKUP(A16320,'3-Mapa de Controles'!$M$3:$N$143,2,FALSE))</f>
        <v/>
      </c>
      <c r="C16320" s="54" t="str">
        <f>IF(A16320="","",VLOOKUP(A16320,'3-Mapa de Controles'!$M$3:$P$143,4,FALSE))</f>
        <v/>
      </c>
      <c r="D16320" s="54" t="str">
        <f>IF(A16320="","",VLOOKUP(A16320,'3-Mapa de Controles'!$M$3:$AI$143,23,FALSE))</f>
        <v/>
      </c>
      <c r="E16320" s="54" t="str">
        <f>IF(A16320="","",VLOOKUP(A16320,'3-Mapa de Controles'!$B$3:$D$143,3,FALSE))</f>
        <v/>
      </c>
      <c r="F16320" s="56"/>
      <c r="G16320" s="122"/>
      <c r="H16320" s="122"/>
    </row>
    <row r="16321" spans="1:8" ht="28.5" customHeight="1">
      <c r="A16321" s="121"/>
      <c r="B16321" s="54" t="str">
        <f>IF(A16321="","",VLOOKUP(A16321,'3-Mapa de Controles'!$M$3:$N$143,2,FALSE))</f>
        <v/>
      </c>
      <c r="C16321" s="54" t="str">
        <f>IF(A16321="","",VLOOKUP(A16321,'3-Mapa de Controles'!$M$3:$P$143,4,FALSE))</f>
        <v/>
      </c>
      <c r="D16321" s="54" t="str">
        <f>IF(A16321="","",VLOOKUP(A16321,'3-Mapa de Controles'!$M$3:$AI$143,23,FALSE))</f>
        <v/>
      </c>
      <c r="E16321" s="54" t="str">
        <f>IF(A16321="","",VLOOKUP(A16321,'3-Mapa de Controles'!$B$3:$D$143,3,FALSE))</f>
        <v/>
      </c>
      <c r="F16321" s="56"/>
      <c r="G16321" s="122"/>
      <c r="H16321" s="122"/>
    </row>
    <row r="16322" spans="1:8" ht="28.5" customHeight="1">
      <c r="A16322" s="121"/>
      <c r="B16322" s="54" t="str">
        <f>IF(A16322="","",VLOOKUP(A16322,'3-Mapa de Controles'!$M$3:$N$143,2,FALSE))</f>
        <v/>
      </c>
      <c r="C16322" s="54" t="str">
        <f>IF(A16322="","",VLOOKUP(A16322,'3-Mapa de Controles'!$M$3:$P$143,4,FALSE))</f>
        <v/>
      </c>
      <c r="D16322" s="54" t="str">
        <f>IF(A16322="","",VLOOKUP(A16322,'3-Mapa de Controles'!$M$3:$AI$143,23,FALSE))</f>
        <v/>
      </c>
      <c r="E16322" s="54" t="str">
        <f>IF(A16322="","",VLOOKUP(A16322,'3-Mapa de Controles'!$B$3:$D$143,3,FALSE))</f>
        <v/>
      </c>
      <c r="F16322" s="56"/>
      <c r="G16322" s="122"/>
      <c r="H16322" s="122"/>
    </row>
    <row r="16323" spans="1:8" ht="28.5" customHeight="1">
      <c r="A16323" s="121"/>
      <c r="B16323" s="54" t="str">
        <f>IF(A16323="","",VLOOKUP(A16323,'3-Mapa de Controles'!$M$3:$N$143,2,FALSE))</f>
        <v/>
      </c>
      <c r="C16323" s="54" t="str">
        <f>IF(A16323="","",VLOOKUP(A16323,'3-Mapa de Controles'!$M$3:$P$143,4,FALSE))</f>
        <v/>
      </c>
      <c r="D16323" s="54" t="str">
        <f>IF(A16323="","",VLOOKUP(A16323,'3-Mapa de Controles'!$M$3:$AI$143,23,FALSE))</f>
        <v/>
      </c>
      <c r="E16323" s="54" t="str">
        <f>IF(A16323="","",VLOOKUP(A16323,'3-Mapa de Controles'!$B$3:$D$143,3,FALSE))</f>
        <v/>
      </c>
      <c r="F16323" s="56"/>
      <c r="G16323" s="122"/>
      <c r="H16323" s="122"/>
    </row>
    <row r="16324" spans="1:8" ht="28.5" customHeight="1">
      <c r="A16324" s="121"/>
      <c r="B16324" s="54" t="str">
        <f>IF(A16324="","",VLOOKUP(A16324,'3-Mapa de Controles'!$M$3:$N$143,2,FALSE))</f>
        <v/>
      </c>
      <c r="C16324" s="54" t="str">
        <f>IF(A16324="","",VLOOKUP(A16324,'3-Mapa de Controles'!$M$3:$P$143,4,FALSE))</f>
        <v/>
      </c>
      <c r="D16324" s="54" t="str">
        <f>IF(A16324="","",VLOOKUP(A16324,'3-Mapa de Controles'!$M$3:$AI$143,23,FALSE))</f>
        <v/>
      </c>
      <c r="E16324" s="54" t="str">
        <f>IF(A16324="","",VLOOKUP(A16324,'3-Mapa de Controles'!$B$3:$D$143,3,FALSE))</f>
        <v/>
      </c>
      <c r="F16324" s="56"/>
      <c r="G16324" s="122"/>
      <c r="H16324" s="122"/>
    </row>
    <row r="16325" spans="1:8" ht="28.5" customHeight="1">
      <c r="A16325" s="121"/>
      <c r="B16325" s="54" t="str">
        <f>IF(A16325="","",VLOOKUP(A16325,'3-Mapa de Controles'!$M$3:$N$143,2,FALSE))</f>
        <v/>
      </c>
      <c r="C16325" s="54" t="str">
        <f>IF(A16325="","",VLOOKUP(A16325,'3-Mapa de Controles'!$M$3:$P$143,4,FALSE))</f>
        <v/>
      </c>
      <c r="D16325" s="54" t="str">
        <f>IF(A16325="","",VLOOKUP(A16325,'3-Mapa de Controles'!$M$3:$AI$143,23,FALSE))</f>
        <v/>
      </c>
      <c r="E16325" s="54" t="str">
        <f>IF(A16325="","",VLOOKUP(A16325,'3-Mapa de Controles'!$B$3:$D$143,3,FALSE))</f>
        <v/>
      </c>
      <c r="F16325" s="56"/>
      <c r="G16325" s="122"/>
      <c r="H16325" s="122"/>
    </row>
    <row r="16326" spans="1:8" ht="28.5" customHeight="1">
      <c r="A16326" s="121"/>
      <c r="B16326" s="54" t="str">
        <f>IF(A16326="","",VLOOKUP(A16326,'3-Mapa de Controles'!$M$3:$N$143,2,FALSE))</f>
        <v/>
      </c>
      <c r="C16326" s="54" t="str">
        <f>IF(A16326="","",VLOOKUP(A16326,'3-Mapa de Controles'!$M$3:$P$143,4,FALSE))</f>
        <v/>
      </c>
      <c r="D16326" s="54" t="str">
        <f>IF(A16326="","",VLOOKUP(A16326,'3-Mapa de Controles'!$M$3:$AI$143,23,FALSE))</f>
        <v/>
      </c>
      <c r="E16326" s="54" t="str">
        <f>IF(A16326="","",VLOOKUP(A16326,'3-Mapa de Controles'!$B$3:$D$143,3,FALSE))</f>
        <v/>
      </c>
      <c r="F16326" s="56"/>
      <c r="G16326" s="122"/>
      <c r="H16326" s="122"/>
    </row>
    <row r="16327" spans="1:8" ht="28.5" customHeight="1">
      <c r="A16327" s="121"/>
      <c r="B16327" s="54" t="str">
        <f>IF(A16327="","",VLOOKUP(A16327,'3-Mapa de Controles'!$M$3:$N$143,2,FALSE))</f>
        <v/>
      </c>
      <c r="C16327" s="54" t="str">
        <f>IF(A16327="","",VLOOKUP(A16327,'3-Mapa de Controles'!$M$3:$P$143,4,FALSE))</f>
        <v/>
      </c>
      <c r="D16327" s="54" t="str">
        <f>IF(A16327="","",VLOOKUP(A16327,'3-Mapa de Controles'!$M$3:$AI$143,23,FALSE))</f>
        <v/>
      </c>
      <c r="E16327" s="54" t="str">
        <f>IF(A16327="","",VLOOKUP(A16327,'3-Mapa de Controles'!$B$3:$D$143,3,FALSE))</f>
        <v/>
      </c>
      <c r="F16327" s="56"/>
      <c r="G16327" s="122"/>
      <c r="H16327" s="122"/>
    </row>
    <row r="16328" spans="1:8" ht="28.5" customHeight="1">
      <c r="A16328" s="121"/>
      <c r="B16328" s="54" t="str">
        <f>IF(A16328="","",VLOOKUP(A16328,'3-Mapa de Controles'!$M$3:$N$143,2,FALSE))</f>
        <v/>
      </c>
      <c r="C16328" s="54" t="str">
        <f>IF(A16328="","",VLOOKUP(A16328,'3-Mapa de Controles'!$M$3:$P$143,4,FALSE))</f>
        <v/>
      </c>
      <c r="D16328" s="54" t="str">
        <f>IF(A16328="","",VLOOKUP(A16328,'3-Mapa de Controles'!$M$3:$AI$143,23,FALSE))</f>
        <v/>
      </c>
      <c r="E16328" s="54" t="str">
        <f>IF(A16328="","",VLOOKUP(A16328,'3-Mapa de Controles'!$B$3:$D$143,3,FALSE))</f>
        <v/>
      </c>
      <c r="F16328" s="56"/>
      <c r="G16328" s="122"/>
      <c r="H16328" s="122"/>
    </row>
    <row r="16329" spans="1:8" ht="28.5" customHeight="1">
      <c r="A16329" s="121"/>
      <c r="B16329" s="54" t="str">
        <f>IF(A16329="","",VLOOKUP(A16329,'3-Mapa de Controles'!$M$3:$N$143,2,FALSE))</f>
        <v/>
      </c>
      <c r="C16329" s="54" t="str">
        <f>IF(A16329="","",VLOOKUP(A16329,'3-Mapa de Controles'!$M$3:$P$143,4,FALSE))</f>
        <v/>
      </c>
      <c r="D16329" s="54" t="str">
        <f>IF(A16329="","",VLOOKUP(A16329,'3-Mapa de Controles'!$M$3:$AI$143,23,FALSE))</f>
        <v/>
      </c>
      <c r="E16329" s="54" t="str">
        <f>IF(A16329="","",VLOOKUP(A16329,'3-Mapa de Controles'!$B$3:$D$143,3,FALSE))</f>
        <v/>
      </c>
      <c r="F16329" s="56"/>
      <c r="G16329" s="122"/>
      <c r="H16329" s="122"/>
    </row>
    <row r="16330" spans="1:8" ht="28.5" customHeight="1">
      <c r="A16330" s="121"/>
      <c r="B16330" s="54" t="str">
        <f>IF(A16330="","",VLOOKUP(A16330,'3-Mapa de Controles'!$M$3:$N$143,2,FALSE))</f>
        <v/>
      </c>
      <c r="C16330" s="54" t="str">
        <f>IF(A16330="","",VLOOKUP(A16330,'3-Mapa de Controles'!$M$3:$P$143,4,FALSE))</f>
        <v/>
      </c>
      <c r="D16330" s="54" t="str">
        <f>IF(A16330="","",VLOOKUP(A16330,'3-Mapa de Controles'!$M$3:$AI$143,23,FALSE))</f>
        <v/>
      </c>
      <c r="E16330" s="54" t="str">
        <f>IF(A16330="","",VLOOKUP(A16330,'3-Mapa de Controles'!$B$3:$D$143,3,FALSE))</f>
        <v/>
      </c>
      <c r="F16330" s="56"/>
      <c r="G16330" s="122"/>
      <c r="H16330" s="122"/>
    </row>
    <row r="16331" spans="1:8" ht="28.5" customHeight="1">
      <c r="A16331" s="121"/>
      <c r="B16331" s="54" t="str">
        <f>IF(A16331="","",VLOOKUP(A16331,'3-Mapa de Controles'!$M$3:$N$143,2,FALSE))</f>
        <v/>
      </c>
      <c r="C16331" s="54" t="str">
        <f>IF(A16331="","",VLOOKUP(A16331,'3-Mapa de Controles'!$M$3:$P$143,4,FALSE))</f>
        <v/>
      </c>
      <c r="D16331" s="54" t="str">
        <f>IF(A16331="","",VLOOKUP(A16331,'3-Mapa de Controles'!$M$3:$AI$143,23,FALSE))</f>
        <v/>
      </c>
      <c r="E16331" s="54" t="str">
        <f>IF(A16331="","",VLOOKUP(A16331,'3-Mapa de Controles'!$B$3:$D$143,3,FALSE))</f>
        <v/>
      </c>
      <c r="F16331" s="56"/>
      <c r="G16331" s="122"/>
      <c r="H16331" s="122"/>
    </row>
    <row r="16332" spans="1:8" ht="28.5" customHeight="1">
      <c r="A16332" s="121"/>
      <c r="B16332" s="54" t="str">
        <f>IF(A16332="","",VLOOKUP(A16332,'3-Mapa de Controles'!$M$3:$N$143,2,FALSE))</f>
        <v/>
      </c>
      <c r="C16332" s="54" t="str">
        <f>IF(A16332="","",VLOOKUP(A16332,'3-Mapa de Controles'!$M$3:$P$143,4,FALSE))</f>
        <v/>
      </c>
      <c r="D16332" s="54" t="str">
        <f>IF(A16332="","",VLOOKUP(A16332,'3-Mapa de Controles'!$M$3:$AI$143,23,FALSE))</f>
        <v/>
      </c>
      <c r="E16332" s="54" t="str">
        <f>IF(A16332="","",VLOOKUP(A16332,'3-Mapa de Controles'!$B$3:$D$143,3,FALSE))</f>
        <v/>
      </c>
      <c r="F16332" s="56"/>
      <c r="G16332" s="122"/>
      <c r="H16332" s="122"/>
    </row>
    <row r="16333" spans="1:8" ht="28.5" customHeight="1">
      <c r="A16333" s="121"/>
      <c r="B16333" s="54" t="str">
        <f>IF(A16333="","",VLOOKUP(A16333,'3-Mapa de Controles'!$M$3:$N$143,2,FALSE))</f>
        <v/>
      </c>
      <c r="C16333" s="54" t="str">
        <f>IF(A16333="","",VLOOKUP(A16333,'3-Mapa de Controles'!$M$3:$P$143,4,FALSE))</f>
        <v/>
      </c>
      <c r="D16333" s="54" t="str">
        <f>IF(A16333="","",VLOOKUP(A16333,'3-Mapa de Controles'!$M$3:$AI$143,23,FALSE))</f>
        <v/>
      </c>
      <c r="E16333" s="54" t="str">
        <f>IF(A16333="","",VLOOKUP(A16333,'3-Mapa de Controles'!$B$3:$D$143,3,FALSE))</f>
        <v/>
      </c>
      <c r="F16333" s="56"/>
      <c r="G16333" s="122"/>
      <c r="H16333" s="122"/>
    </row>
    <row r="16334" spans="1:8" ht="28.5" customHeight="1">
      <c r="A16334" s="121"/>
      <c r="B16334" s="54" t="str">
        <f>IF(A16334="","",VLOOKUP(A16334,'3-Mapa de Controles'!$M$3:$N$143,2,FALSE))</f>
        <v/>
      </c>
      <c r="C16334" s="54" t="str">
        <f>IF(A16334="","",VLOOKUP(A16334,'3-Mapa de Controles'!$M$3:$P$143,4,FALSE))</f>
        <v/>
      </c>
      <c r="D16334" s="54" t="str">
        <f>IF(A16334="","",VLOOKUP(A16334,'3-Mapa de Controles'!$M$3:$AI$143,23,FALSE))</f>
        <v/>
      </c>
      <c r="E16334" s="54" t="str">
        <f>IF(A16334="","",VLOOKUP(A16334,'3-Mapa de Controles'!$B$3:$D$143,3,FALSE))</f>
        <v/>
      </c>
      <c r="F16334" s="56"/>
      <c r="G16334" s="122"/>
      <c r="H16334" s="122"/>
    </row>
    <row r="16335" spans="1:8" ht="28.5" customHeight="1">
      <c r="A16335" s="121"/>
      <c r="B16335" s="54" t="str">
        <f>IF(A16335="","",VLOOKUP(A16335,'3-Mapa de Controles'!$M$3:$N$143,2,FALSE))</f>
        <v/>
      </c>
      <c r="C16335" s="54" t="str">
        <f>IF(A16335="","",VLOOKUP(A16335,'3-Mapa de Controles'!$M$3:$P$143,4,FALSE))</f>
        <v/>
      </c>
      <c r="D16335" s="54" t="str">
        <f>IF(A16335="","",VLOOKUP(A16335,'3-Mapa de Controles'!$M$3:$AI$143,23,FALSE))</f>
        <v/>
      </c>
      <c r="E16335" s="54" t="str">
        <f>IF(A16335="","",VLOOKUP(A16335,'3-Mapa de Controles'!$B$3:$D$143,3,FALSE))</f>
        <v/>
      </c>
      <c r="F16335" s="56"/>
      <c r="G16335" s="122"/>
      <c r="H16335" s="122"/>
    </row>
    <row r="16336" spans="1:8" ht="28.5" customHeight="1">
      <c r="A16336" s="121"/>
      <c r="B16336" s="54" t="str">
        <f>IF(A16336="","",VLOOKUP(A16336,'3-Mapa de Controles'!$M$3:$N$143,2,FALSE))</f>
        <v/>
      </c>
      <c r="C16336" s="54" t="str">
        <f>IF(A16336="","",VLOOKUP(A16336,'3-Mapa de Controles'!$M$3:$P$143,4,FALSE))</f>
        <v/>
      </c>
      <c r="D16336" s="54" t="str">
        <f>IF(A16336="","",VLOOKUP(A16336,'3-Mapa de Controles'!$M$3:$AI$143,23,FALSE))</f>
        <v/>
      </c>
      <c r="E16336" s="54" t="str">
        <f>IF(A16336="","",VLOOKUP(A16336,'3-Mapa de Controles'!$B$3:$D$143,3,FALSE))</f>
        <v/>
      </c>
      <c r="F16336" s="56"/>
      <c r="G16336" s="122"/>
      <c r="H16336" s="122"/>
    </row>
    <row r="16337" spans="1:8" ht="28.5" customHeight="1">
      <c r="A16337" s="121"/>
      <c r="B16337" s="54" t="str">
        <f>IF(A16337="","",VLOOKUP(A16337,'3-Mapa de Controles'!$M$3:$N$143,2,FALSE))</f>
        <v/>
      </c>
      <c r="C16337" s="54" t="str">
        <f>IF(A16337="","",VLOOKUP(A16337,'3-Mapa de Controles'!$M$3:$P$143,4,FALSE))</f>
        <v/>
      </c>
      <c r="D16337" s="54" t="str">
        <f>IF(A16337="","",VLOOKUP(A16337,'3-Mapa de Controles'!$M$3:$AI$143,23,FALSE))</f>
        <v/>
      </c>
      <c r="E16337" s="54" t="str">
        <f>IF(A16337="","",VLOOKUP(A16337,'3-Mapa de Controles'!$B$3:$D$143,3,FALSE))</f>
        <v/>
      </c>
      <c r="F16337" s="56"/>
      <c r="G16337" s="122"/>
      <c r="H16337" s="122"/>
    </row>
    <row r="16338" spans="1:8" ht="28.5" customHeight="1">
      <c r="A16338" s="121"/>
      <c r="B16338" s="54" t="str">
        <f>IF(A16338="","",VLOOKUP(A16338,'3-Mapa de Controles'!$M$3:$N$143,2,FALSE))</f>
        <v/>
      </c>
      <c r="C16338" s="54" t="str">
        <f>IF(A16338="","",VLOOKUP(A16338,'3-Mapa de Controles'!$M$3:$P$143,4,FALSE))</f>
        <v/>
      </c>
      <c r="D16338" s="54" t="str">
        <f>IF(A16338="","",VLOOKUP(A16338,'3-Mapa de Controles'!$M$3:$AI$143,23,FALSE))</f>
        <v/>
      </c>
      <c r="E16338" s="54" t="str">
        <f>IF(A16338="","",VLOOKUP(A16338,'3-Mapa de Controles'!$B$3:$D$143,3,FALSE))</f>
        <v/>
      </c>
      <c r="F16338" s="56"/>
      <c r="G16338" s="122"/>
      <c r="H16338" s="122"/>
    </row>
    <row r="16339" spans="1:8" ht="28.5" customHeight="1">
      <c r="A16339" s="121"/>
      <c r="B16339" s="54" t="str">
        <f>IF(A16339="","",VLOOKUP(A16339,'3-Mapa de Controles'!$M$3:$N$143,2,FALSE))</f>
        <v/>
      </c>
      <c r="C16339" s="54" t="str">
        <f>IF(A16339="","",VLOOKUP(A16339,'3-Mapa de Controles'!$M$3:$P$143,4,FALSE))</f>
        <v/>
      </c>
      <c r="D16339" s="54" t="str">
        <f>IF(A16339="","",VLOOKUP(A16339,'3-Mapa de Controles'!$M$3:$AI$143,23,FALSE))</f>
        <v/>
      </c>
      <c r="E16339" s="54" t="str">
        <f>IF(A16339="","",VLOOKUP(A16339,'3-Mapa de Controles'!$B$3:$D$143,3,FALSE))</f>
        <v/>
      </c>
      <c r="F16339" s="56"/>
      <c r="G16339" s="122"/>
      <c r="H16339" s="122"/>
    </row>
    <row r="16340" spans="1:8" ht="28.5" customHeight="1">
      <c r="A16340" s="121"/>
      <c r="B16340" s="54" t="str">
        <f>IF(A16340="","",VLOOKUP(A16340,'3-Mapa de Controles'!$M$3:$N$143,2,FALSE))</f>
        <v/>
      </c>
      <c r="C16340" s="54" t="str">
        <f>IF(A16340="","",VLOOKUP(A16340,'3-Mapa de Controles'!$M$3:$P$143,4,FALSE))</f>
        <v/>
      </c>
      <c r="D16340" s="54" t="str">
        <f>IF(A16340="","",VLOOKUP(A16340,'3-Mapa de Controles'!$M$3:$AI$143,23,FALSE))</f>
        <v/>
      </c>
      <c r="E16340" s="54" t="str">
        <f>IF(A16340="","",VLOOKUP(A16340,'3-Mapa de Controles'!$B$3:$D$143,3,FALSE))</f>
        <v/>
      </c>
      <c r="F16340" s="56"/>
      <c r="G16340" s="122"/>
      <c r="H16340" s="122"/>
    </row>
    <row r="16341" spans="1:8" ht="28.5" customHeight="1">
      <c r="A16341" s="121"/>
      <c r="B16341" s="54" t="str">
        <f>IF(A16341="","",VLOOKUP(A16341,'3-Mapa de Controles'!$M$3:$N$143,2,FALSE))</f>
        <v/>
      </c>
      <c r="C16341" s="54" t="str">
        <f>IF(A16341="","",VLOOKUP(A16341,'3-Mapa de Controles'!$M$3:$P$143,4,FALSE))</f>
        <v/>
      </c>
      <c r="D16341" s="54" t="str">
        <f>IF(A16341="","",VLOOKUP(A16341,'3-Mapa de Controles'!$M$3:$AI$143,23,FALSE))</f>
        <v/>
      </c>
      <c r="E16341" s="54" t="str">
        <f>IF(A16341="","",VLOOKUP(A16341,'3-Mapa de Controles'!$B$3:$D$143,3,FALSE))</f>
        <v/>
      </c>
      <c r="F16341" s="56"/>
      <c r="G16341" s="122"/>
      <c r="H16341" s="122"/>
    </row>
    <row r="16342" spans="1:8" ht="28.5" customHeight="1">
      <c r="A16342" s="121"/>
      <c r="B16342" s="54" t="str">
        <f>IF(A16342="","",VLOOKUP(A16342,'3-Mapa de Controles'!$M$3:$N$143,2,FALSE))</f>
        <v/>
      </c>
      <c r="C16342" s="54" t="str">
        <f>IF(A16342="","",VLOOKUP(A16342,'3-Mapa de Controles'!$M$3:$P$143,4,FALSE))</f>
        <v/>
      </c>
      <c r="D16342" s="54" t="str">
        <f>IF(A16342="","",VLOOKUP(A16342,'3-Mapa de Controles'!$M$3:$AI$143,23,FALSE))</f>
        <v/>
      </c>
      <c r="E16342" s="54" t="str">
        <f>IF(A16342="","",VLOOKUP(A16342,'3-Mapa de Controles'!$B$3:$D$143,3,FALSE))</f>
        <v/>
      </c>
      <c r="F16342" s="56"/>
      <c r="G16342" s="122"/>
      <c r="H16342" s="122"/>
    </row>
    <row r="16343" spans="1:8" ht="28.5" customHeight="1">
      <c r="A16343" s="121"/>
      <c r="B16343" s="54" t="str">
        <f>IF(A16343="","",VLOOKUP(A16343,'3-Mapa de Controles'!$M$3:$N$143,2,FALSE))</f>
        <v/>
      </c>
      <c r="C16343" s="54" t="str">
        <f>IF(A16343="","",VLOOKUP(A16343,'3-Mapa de Controles'!$M$3:$P$143,4,FALSE))</f>
        <v/>
      </c>
      <c r="D16343" s="54" t="str">
        <f>IF(A16343="","",VLOOKUP(A16343,'3-Mapa de Controles'!$M$3:$AI$143,23,FALSE))</f>
        <v/>
      </c>
      <c r="E16343" s="54" t="str">
        <f>IF(A16343="","",VLOOKUP(A16343,'3-Mapa de Controles'!$B$3:$D$143,3,FALSE))</f>
        <v/>
      </c>
      <c r="F16343" s="56"/>
      <c r="G16343" s="122"/>
      <c r="H16343" s="122"/>
    </row>
    <row r="16344" spans="1:8" ht="28.5" customHeight="1">
      <c r="A16344" s="121"/>
      <c r="B16344" s="54" t="str">
        <f>IF(A16344="","",VLOOKUP(A16344,'3-Mapa de Controles'!$M$3:$N$143,2,FALSE))</f>
        <v/>
      </c>
      <c r="C16344" s="54" t="str">
        <f>IF(A16344="","",VLOOKUP(A16344,'3-Mapa de Controles'!$M$3:$P$143,4,FALSE))</f>
        <v/>
      </c>
      <c r="D16344" s="54" t="str">
        <f>IF(A16344="","",VLOOKUP(A16344,'3-Mapa de Controles'!$M$3:$AI$143,23,FALSE))</f>
        <v/>
      </c>
      <c r="E16344" s="54" t="str">
        <f>IF(A16344="","",VLOOKUP(A16344,'3-Mapa de Controles'!$B$3:$D$143,3,FALSE))</f>
        <v/>
      </c>
      <c r="F16344" s="56"/>
      <c r="G16344" s="122"/>
      <c r="H16344" s="122"/>
    </row>
    <row r="16345" spans="1:8" ht="28.5" customHeight="1">
      <c r="A16345" s="121"/>
      <c r="B16345" s="54" t="str">
        <f>IF(A16345="","",VLOOKUP(A16345,'3-Mapa de Controles'!$M$3:$N$143,2,FALSE))</f>
        <v/>
      </c>
      <c r="C16345" s="54" t="str">
        <f>IF(A16345="","",VLOOKUP(A16345,'3-Mapa de Controles'!$M$3:$P$143,4,FALSE))</f>
        <v/>
      </c>
      <c r="D16345" s="54" t="str">
        <f>IF(A16345="","",VLOOKUP(A16345,'3-Mapa de Controles'!$M$3:$AI$143,23,FALSE))</f>
        <v/>
      </c>
      <c r="E16345" s="54" t="str">
        <f>IF(A16345="","",VLOOKUP(A16345,'3-Mapa de Controles'!$B$3:$D$143,3,FALSE))</f>
        <v/>
      </c>
      <c r="F16345" s="56"/>
      <c r="G16345" s="122"/>
      <c r="H16345" s="122"/>
    </row>
    <row r="16346" spans="1:8" ht="28.5" customHeight="1">
      <c r="A16346" s="121"/>
      <c r="B16346" s="54" t="str">
        <f>IF(A16346="","",VLOOKUP(A16346,'3-Mapa de Controles'!$M$3:$N$143,2,FALSE))</f>
        <v/>
      </c>
      <c r="C16346" s="54" t="str">
        <f>IF(A16346="","",VLOOKUP(A16346,'3-Mapa de Controles'!$M$3:$P$143,4,FALSE))</f>
        <v/>
      </c>
      <c r="D16346" s="54" t="str">
        <f>IF(A16346="","",VLOOKUP(A16346,'3-Mapa de Controles'!$M$3:$AI$143,23,FALSE))</f>
        <v/>
      </c>
      <c r="E16346" s="54" t="str">
        <f>IF(A16346="","",VLOOKUP(A16346,'3-Mapa de Controles'!$B$3:$D$143,3,FALSE))</f>
        <v/>
      </c>
      <c r="F16346" s="56"/>
      <c r="G16346" s="122"/>
      <c r="H16346" s="122"/>
    </row>
    <row r="16347" spans="1:8" ht="28.5" customHeight="1">
      <c r="A16347" s="121"/>
      <c r="B16347" s="54" t="str">
        <f>IF(A16347="","",VLOOKUP(A16347,'3-Mapa de Controles'!$M$3:$N$143,2,FALSE))</f>
        <v/>
      </c>
      <c r="C16347" s="54" t="str">
        <f>IF(A16347="","",VLOOKUP(A16347,'3-Mapa de Controles'!$M$3:$P$143,4,FALSE))</f>
        <v/>
      </c>
      <c r="D16347" s="54" t="str">
        <f>IF(A16347="","",VLOOKUP(A16347,'3-Mapa de Controles'!$M$3:$AI$143,23,FALSE))</f>
        <v/>
      </c>
      <c r="E16347" s="54" t="str">
        <f>IF(A16347="","",VLOOKUP(A16347,'3-Mapa de Controles'!$B$3:$D$143,3,FALSE))</f>
        <v/>
      </c>
      <c r="F16347" s="56"/>
      <c r="G16347" s="122"/>
      <c r="H16347" s="122"/>
    </row>
    <row r="16348" spans="1:8" ht="28.5" customHeight="1">
      <c r="A16348" s="121"/>
      <c r="B16348" s="54" t="str">
        <f>IF(A16348="","",VLOOKUP(A16348,'3-Mapa de Controles'!$M$3:$N$143,2,FALSE))</f>
        <v/>
      </c>
      <c r="C16348" s="54" t="str">
        <f>IF(A16348="","",VLOOKUP(A16348,'3-Mapa de Controles'!$M$3:$P$143,4,FALSE))</f>
        <v/>
      </c>
      <c r="D16348" s="54" t="str">
        <f>IF(A16348="","",VLOOKUP(A16348,'3-Mapa de Controles'!$M$3:$AI$143,23,FALSE))</f>
        <v/>
      </c>
      <c r="E16348" s="54" t="str">
        <f>IF(A16348="","",VLOOKUP(A16348,'3-Mapa de Controles'!$B$3:$D$143,3,FALSE))</f>
        <v/>
      </c>
      <c r="F16348" s="56"/>
      <c r="G16348" s="122"/>
      <c r="H16348" s="122"/>
    </row>
    <row r="16349" spans="1:8" ht="28.5" customHeight="1">
      <c r="A16349" s="121"/>
      <c r="B16349" s="54" t="str">
        <f>IF(A16349="","",VLOOKUP(A16349,'3-Mapa de Controles'!$M$3:$N$143,2,FALSE))</f>
        <v/>
      </c>
      <c r="C16349" s="54" t="str">
        <f>IF(A16349="","",VLOOKUP(A16349,'3-Mapa de Controles'!$M$3:$P$143,4,FALSE))</f>
        <v/>
      </c>
      <c r="D16349" s="54" t="str">
        <f>IF(A16349="","",VLOOKUP(A16349,'3-Mapa de Controles'!$M$3:$AI$143,23,FALSE))</f>
        <v/>
      </c>
      <c r="E16349" s="54" t="str">
        <f>IF(A16349="","",VLOOKUP(A16349,'3-Mapa de Controles'!$B$3:$D$143,3,FALSE))</f>
        <v/>
      </c>
      <c r="F16349" s="56"/>
      <c r="G16349" s="122"/>
      <c r="H16349" s="122"/>
    </row>
    <row r="16350" spans="1:8" ht="28.5" customHeight="1">
      <c r="A16350" s="121"/>
      <c r="B16350" s="54" t="str">
        <f>IF(A16350="","",VLOOKUP(A16350,'3-Mapa de Controles'!$M$3:$N$143,2,FALSE))</f>
        <v/>
      </c>
      <c r="C16350" s="54" t="str">
        <f>IF(A16350="","",VLOOKUP(A16350,'3-Mapa de Controles'!$M$3:$P$143,4,FALSE))</f>
        <v/>
      </c>
      <c r="D16350" s="54" t="str">
        <f>IF(A16350="","",VLOOKUP(A16350,'3-Mapa de Controles'!$M$3:$AI$143,23,FALSE))</f>
        <v/>
      </c>
      <c r="E16350" s="54" t="str">
        <f>IF(A16350="","",VLOOKUP(A16350,'3-Mapa de Controles'!$B$3:$D$143,3,FALSE))</f>
        <v/>
      </c>
      <c r="F16350" s="56"/>
      <c r="G16350" s="122"/>
      <c r="H16350" s="122"/>
    </row>
    <row r="16351" spans="1:8" ht="28.5" customHeight="1">
      <c r="A16351" s="121"/>
      <c r="B16351" s="54" t="str">
        <f>IF(A16351="","",VLOOKUP(A16351,'3-Mapa de Controles'!$M$3:$N$143,2,FALSE))</f>
        <v/>
      </c>
      <c r="C16351" s="54" t="str">
        <f>IF(A16351="","",VLOOKUP(A16351,'3-Mapa de Controles'!$M$3:$P$143,4,FALSE))</f>
        <v/>
      </c>
      <c r="D16351" s="54" t="str">
        <f>IF(A16351="","",VLOOKUP(A16351,'3-Mapa de Controles'!$M$3:$AI$143,23,FALSE))</f>
        <v/>
      </c>
      <c r="E16351" s="54" t="str">
        <f>IF(A16351="","",VLOOKUP(A16351,'3-Mapa de Controles'!$B$3:$D$143,3,FALSE))</f>
        <v/>
      </c>
      <c r="F16351" s="56"/>
      <c r="G16351" s="122"/>
      <c r="H16351" s="122"/>
    </row>
    <row r="16352" spans="1:8" ht="28.5" customHeight="1">
      <c r="A16352" s="121"/>
      <c r="B16352" s="54" t="str">
        <f>IF(A16352="","",VLOOKUP(A16352,'3-Mapa de Controles'!$M$3:$N$143,2,FALSE))</f>
        <v/>
      </c>
      <c r="C16352" s="54" t="str">
        <f>IF(A16352="","",VLOOKUP(A16352,'3-Mapa de Controles'!$M$3:$P$143,4,FALSE))</f>
        <v/>
      </c>
      <c r="D16352" s="54" t="str">
        <f>IF(A16352="","",VLOOKUP(A16352,'3-Mapa de Controles'!$M$3:$AI$143,23,FALSE))</f>
        <v/>
      </c>
      <c r="E16352" s="54" t="str">
        <f>IF(A16352="","",VLOOKUP(A16352,'3-Mapa de Controles'!$B$3:$D$143,3,FALSE))</f>
        <v/>
      </c>
      <c r="F16352" s="56"/>
      <c r="G16352" s="122"/>
      <c r="H16352" s="122"/>
    </row>
    <row r="16353" spans="1:8" ht="28.5" customHeight="1">
      <c r="A16353" s="121"/>
      <c r="B16353" s="54" t="str">
        <f>IF(A16353="","",VLOOKUP(A16353,'3-Mapa de Controles'!$M$3:$N$143,2,FALSE))</f>
        <v/>
      </c>
      <c r="C16353" s="54" t="str">
        <f>IF(A16353="","",VLOOKUP(A16353,'3-Mapa de Controles'!$M$3:$P$143,4,FALSE))</f>
        <v/>
      </c>
      <c r="D16353" s="54" t="str">
        <f>IF(A16353="","",VLOOKUP(A16353,'3-Mapa de Controles'!$M$3:$AI$143,23,FALSE))</f>
        <v/>
      </c>
      <c r="E16353" s="54" t="str">
        <f>IF(A16353="","",VLOOKUP(A16353,'3-Mapa de Controles'!$B$3:$D$143,3,FALSE))</f>
        <v/>
      </c>
      <c r="F16353" s="56"/>
      <c r="G16353" s="122"/>
      <c r="H16353" s="122"/>
    </row>
    <row r="16354" spans="1:8" ht="28.5" customHeight="1">
      <c r="A16354" s="121"/>
      <c r="B16354" s="54" t="str">
        <f>IF(A16354="","",VLOOKUP(A16354,'3-Mapa de Controles'!$M$3:$N$143,2,FALSE))</f>
        <v/>
      </c>
      <c r="C16354" s="54" t="str">
        <f>IF(A16354="","",VLOOKUP(A16354,'3-Mapa de Controles'!$M$3:$P$143,4,FALSE))</f>
        <v/>
      </c>
      <c r="D16354" s="54" t="str">
        <f>IF(A16354="","",VLOOKUP(A16354,'3-Mapa de Controles'!$M$3:$AI$143,23,FALSE))</f>
        <v/>
      </c>
      <c r="E16354" s="54" t="str">
        <f>IF(A16354="","",VLOOKUP(A16354,'3-Mapa de Controles'!$B$3:$D$143,3,FALSE))</f>
        <v/>
      </c>
      <c r="F16354" s="56"/>
      <c r="G16354" s="122"/>
      <c r="H16354" s="122"/>
    </row>
    <row r="16355" spans="1:8" ht="28.5" customHeight="1">
      <c r="A16355" s="121"/>
      <c r="B16355" s="54" t="str">
        <f>IF(A16355="","",VLOOKUP(A16355,'3-Mapa de Controles'!$M$3:$N$143,2,FALSE))</f>
        <v/>
      </c>
      <c r="C16355" s="54" t="str">
        <f>IF(A16355="","",VLOOKUP(A16355,'3-Mapa de Controles'!$M$3:$P$143,4,FALSE))</f>
        <v/>
      </c>
      <c r="D16355" s="54" t="str">
        <f>IF(A16355="","",VLOOKUP(A16355,'3-Mapa de Controles'!$M$3:$AI$143,23,FALSE))</f>
        <v/>
      </c>
      <c r="E16355" s="54" t="str">
        <f>IF(A16355="","",VLOOKUP(A16355,'3-Mapa de Controles'!$B$3:$D$143,3,FALSE))</f>
        <v/>
      </c>
      <c r="F16355" s="56"/>
      <c r="G16355" s="122"/>
      <c r="H16355" s="122"/>
    </row>
    <row r="16356" spans="1:8" ht="28.5" customHeight="1">
      <c r="A16356" s="121"/>
      <c r="B16356" s="54" t="str">
        <f>IF(A16356="","",VLOOKUP(A16356,'3-Mapa de Controles'!$M$3:$N$143,2,FALSE))</f>
        <v/>
      </c>
      <c r="C16356" s="54" t="str">
        <f>IF(A16356="","",VLOOKUP(A16356,'3-Mapa de Controles'!$M$3:$P$143,4,FALSE))</f>
        <v/>
      </c>
      <c r="D16356" s="54" t="str">
        <f>IF(A16356="","",VLOOKUP(A16356,'3-Mapa de Controles'!$M$3:$AI$143,23,FALSE))</f>
        <v/>
      </c>
      <c r="E16356" s="54" t="str">
        <f>IF(A16356="","",VLOOKUP(A16356,'3-Mapa de Controles'!$B$3:$D$143,3,FALSE))</f>
        <v/>
      </c>
      <c r="F16356" s="56"/>
      <c r="G16356" s="122"/>
      <c r="H16356" s="122"/>
    </row>
    <row r="16357" spans="1:8" ht="28.5" customHeight="1">
      <c r="A16357" s="121"/>
      <c r="B16357" s="54" t="str">
        <f>IF(A16357="","",VLOOKUP(A16357,'3-Mapa de Controles'!$M$3:$N$143,2,FALSE))</f>
        <v/>
      </c>
      <c r="C16357" s="54" t="str">
        <f>IF(A16357="","",VLOOKUP(A16357,'3-Mapa de Controles'!$M$3:$P$143,4,FALSE))</f>
        <v/>
      </c>
      <c r="D16357" s="54" t="str">
        <f>IF(A16357="","",VLOOKUP(A16357,'3-Mapa de Controles'!$M$3:$AI$143,23,FALSE))</f>
        <v/>
      </c>
      <c r="E16357" s="54" t="str">
        <f>IF(A16357="","",VLOOKUP(A16357,'3-Mapa de Controles'!$B$3:$D$143,3,FALSE))</f>
        <v/>
      </c>
      <c r="F16357" s="56"/>
      <c r="G16357" s="122"/>
      <c r="H16357" s="122"/>
    </row>
    <row r="16358" spans="1:8" ht="28.5" customHeight="1">
      <c r="A16358" s="121"/>
      <c r="B16358" s="54" t="str">
        <f>IF(A16358="","",VLOOKUP(A16358,'3-Mapa de Controles'!$M$3:$N$143,2,FALSE))</f>
        <v/>
      </c>
      <c r="C16358" s="54" t="str">
        <f>IF(A16358="","",VLOOKUP(A16358,'3-Mapa de Controles'!$M$3:$P$143,4,FALSE))</f>
        <v/>
      </c>
      <c r="D16358" s="54" t="str">
        <f>IF(A16358="","",VLOOKUP(A16358,'3-Mapa de Controles'!$M$3:$AI$143,23,FALSE))</f>
        <v/>
      </c>
      <c r="E16358" s="54" t="str">
        <f>IF(A16358="","",VLOOKUP(A16358,'3-Mapa de Controles'!$B$3:$D$143,3,FALSE))</f>
        <v/>
      </c>
      <c r="F16358" s="56"/>
      <c r="G16358" s="122"/>
      <c r="H16358" s="122"/>
    </row>
    <row r="16359" spans="1:8" ht="28.5" customHeight="1">
      <c r="A16359" s="121"/>
      <c r="B16359" s="54" t="str">
        <f>IF(A16359="","",VLOOKUP(A16359,'3-Mapa de Controles'!$M$3:$N$143,2,FALSE))</f>
        <v/>
      </c>
      <c r="C16359" s="54" t="str">
        <f>IF(A16359="","",VLOOKUP(A16359,'3-Mapa de Controles'!$M$3:$P$143,4,FALSE))</f>
        <v/>
      </c>
      <c r="D16359" s="54" t="str">
        <f>IF(A16359="","",VLOOKUP(A16359,'3-Mapa de Controles'!$M$3:$AI$143,23,FALSE))</f>
        <v/>
      </c>
      <c r="E16359" s="54" t="str">
        <f>IF(A16359="","",VLOOKUP(A16359,'3-Mapa de Controles'!$B$3:$D$143,3,FALSE))</f>
        <v/>
      </c>
      <c r="F16359" s="56"/>
      <c r="G16359" s="122"/>
      <c r="H16359" s="122"/>
    </row>
    <row r="16360" spans="1:8" ht="28.5" customHeight="1">
      <c r="A16360" s="121"/>
      <c r="B16360" s="54" t="str">
        <f>IF(A16360="","",VLOOKUP(A16360,'3-Mapa de Controles'!$M$3:$N$143,2,FALSE))</f>
        <v/>
      </c>
      <c r="C16360" s="54" t="str">
        <f>IF(A16360="","",VLOOKUP(A16360,'3-Mapa de Controles'!$M$3:$P$143,4,FALSE))</f>
        <v/>
      </c>
      <c r="D16360" s="54" t="str">
        <f>IF(A16360="","",VLOOKUP(A16360,'3-Mapa de Controles'!$M$3:$AI$143,23,FALSE))</f>
        <v/>
      </c>
      <c r="E16360" s="54" t="str">
        <f>IF(A16360="","",VLOOKUP(A16360,'3-Mapa de Controles'!$B$3:$D$143,3,FALSE))</f>
        <v/>
      </c>
      <c r="F16360" s="56"/>
      <c r="G16360" s="122"/>
      <c r="H16360" s="122"/>
    </row>
    <row r="16361" spans="1:8" ht="28.5" customHeight="1">
      <c r="A16361" s="121"/>
      <c r="B16361" s="54" t="str">
        <f>IF(A16361="","",VLOOKUP(A16361,'3-Mapa de Controles'!$M$3:$N$143,2,FALSE))</f>
        <v/>
      </c>
      <c r="C16361" s="54" t="str">
        <f>IF(A16361="","",VLOOKUP(A16361,'3-Mapa de Controles'!$M$3:$P$143,4,FALSE))</f>
        <v/>
      </c>
      <c r="D16361" s="54" t="str">
        <f>IF(A16361="","",VLOOKUP(A16361,'3-Mapa de Controles'!$M$3:$AI$143,23,FALSE))</f>
        <v/>
      </c>
      <c r="E16361" s="54" t="str">
        <f>IF(A16361="","",VLOOKUP(A16361,'3-Mapa de Controles'!$B$3:$D$143,3,FALSE))</f>
        <v/>
      </c>
      <c r="F16361" s="56"/>
      <c r="G16361" s="122"/>
      <c r="H16361" s="122"/>
    </row>
    <row r="16362" spans="1:8" ht="28.5" customHeight="1">
      <c r="A16362" s="121"/>
      <c r="B16362" s="54" t="str">
        <f>IF(A16362="","",VLOOKUP(A16362,'3-Mapa de Controles'!$M$3:$N$143,2,FALSE))</f>
        <v/>
      </c>
      <c r="C16362" s="54" t="str">
        <f>IF(A16362="","",VLOOKUP(A16362,'3-Mapa de Controles'!$M$3:$P$143,4,FALSE))</f>
        <v/>
      </c>
      <c r="D16362" s="54" t="str">
        <f>IF(A16362="","",VLOOKUP(A16362,'3-Mapa de Controles'!$M$3:$AI$143,23,FALSE))</f>
        <v/>
      </c>
      <c r="E16362" s="54" t="str">
        <f>IF(A16362="","",VLOOKUP(A16362,'3-Mapa de Controles'!$B$3:$D$143,3,FALSE))</f>
        <v/>
      </c>
      <c r="F16362" s="56"/>
      <c r="G16362" s="122"/>
      <c r="H16362" s="122"/>
    </row>
    <row r="16363" spans="1:8" ht="28.5" customHeight="1">
      <c r="A16363" s="121"/>
      <c r="B16363" s="54" t="str">
        <f>IF(A16363="","",VLOOKUP(A16363,'3-Mapa de Controles'!$M$3:$N$143,2,FALSE))</f>
        <v/>
      </c>
      <c r="C16363" s="54" t="str">
        <f>IF(A16363="","",VLOOKUP(A16363,'3-Mapa de Controles'!$M$3:$P$143,4,FALSE))</f>
        <v/>
      </c>
      <c r="D16363" s="54" t="str">
        <f>IF(A16363="","",VLOOKUP(A16363,'3-Mapa de Controles'!$M$3:$AI$143,23,FALSE))</f>
        <v/>
      </c>
      <c r="E16363" s="54" t="str">
        <f>IF(A16363="","",VLOOKUP(A16363,'3-Mapa de Controles'!$B$3:$D$143,3,FALSE))</f>
        <v/>
      </c>
      <c r="F16363" s="56"/>
      <c r="G16363" s="122"/>
      <c r="H16363" s="122"/>
    </row>
    <row r="16364" spans="1:8" ht="28.5" customHeight="1">
      <c r="A16364" s="121"/>
      <c r="B16364" s="54" t="str">
        <f>IF(A16364="","",VLOOKUP(A16364,'3-Mapa de Controles'!$M$3:$N$143,2,FALSE))</f>
        <v/>
      </c>
      <c r="C16364" s="54" t="str">
        <f>IF(A16364="","",VLOOKUP(A16364,'3-Mapa de Controles'!$M$3:$P$143,4,FALSE))</f>
        <v/>
      </c>
      <c r="D16364" s="54" t="str">
        <f>IF(A16364="","",VLOOKUP(A16364,'3-Mapa de Controles'!$M$3:$AI$143,23,FALSE))</f>
        <v/>
      </c>
      <c r="E16364" s="54" t="str">
        <f>IF(A16364="","",VLOOKUP(A16364,'3-Mapa de Controles'!$B$3:$D$143,3,FALSE))</f>
        <v/>
      </c>
      <c r="F16364" s="56"/>
      <c r="G16364" s="122"/>
      <c r="H16364" s="122"/>
    </row>
    <row r="16365" spans="1:8" ht="28.5" customHeight="1">
      <c r="A16365" s="121"/>
      <c r="B16365" s="54" t="str">
        <f>IF(A16365="","",VLOOKUP(A16365,'3-Mapa de Controles'!$M$3:$N$143,2,FALSE))</f>
        <v/>
      </c>
      <c r="C16365" s="54" t="str">
        <f>IF(A16365="","",VLOOKUP(A16365,'3-Mapa de Controles'!$M$3:$P$143,4,FALSE))</f>
        <v/>
      </c>
      <c r="D16365" s="54" t="str">
        <f>IF(A16365="","",VLOOKUP(A16365,'3-Mapa de Controles'!$M$3:$AI$143,23,FALSE))</f>
        <v/>
      </c>
      <c r="E16365" s="54" t="str">
        <f>IF(A16365="","",VLOOKUP(A16365,'3-Mapa de Controles'!$B$3:$D$143,3,FALSE))</f>
        <v/>
      </c>
      <c r="F16365" s="56"/>
      <c r="G16365" s="122"/>
      <c r="H16365" s="122"/>
    </row>
    <row r="16366" spans="1:8" ht="28.5" customHeight="1">
      <c r="A16366" s="121"/>
      <c r="B16366" s="54" t="str">
        <f>IF(A16366="","",VLOOKUP(A16366,'3-Mapa de Controles'!$M$3:$N$143,2,FALSE))</f>
        <v/>
      </c>
      <c r="C16366" s="54" t="str">
        <f>IF(A16366="","",VLOOKUP(A16366,'3-Mapa de Controles'!$M$3:$P$143,4,FALSE))</f>
        <v/>
      </c>
      <c r="D16366" s="54" t="str">
        <f>IF(A16366="","",VLOOKUP(A16366,'3-Mapa de Controles'!$M$3:$AI$143,23,FALSE))</f>
        <v/>
      </c>
      <c r="E16366" s="54" t="str">
        <f>IF(A16366="","",VLOOKUP(A16366,'3-Mapa de Controles'!$B$3:$D$143,3,FALSE))</f>
        <v/>
      </c>
      <c r="F16366" s="56"/>
      <c r="G16366" s="122"/>
      <c r="H16366" s="122"/>
    </row>
    <row r="16367" spans="1:8" ht="28.5" customHeight="1">
      <c r="A16367" s="121"/>
      <c r="B16367" s="54" t="str">
        <f>IF(A16367="","",VLOOKUP(A16367,'3-Mapa de Controles'!$M$3:$N$143,2,FALSE))</f>
        <v/>
      </c>
      <c r="C16367" s="54" t="str">
        <f>IF(A16367="","",VLOOKUP(A16367,'3-Mapa de Controles'!$M$3:$P$143,4,FALSE))</f>
        <v/>
      </c>
      <c r="D16367" s="54" t="str">
        <f>IF(A16367="","",VLOOKUP(A16367,'3-Mapa de Controles'!$M$3:$AI$143,23,FALSE))</f>
        <v/>
      </c>
      <c r="E16367" s="54" t="str">
        <f>IF(A16367="","",VLOOKUP(A16367,'3-Mapa de Controles'!$B$3:$D$143,3,FALSE))</f>
        <v/>
      </c>
      <c r="F16367" s="56"/>
      <c r="G16367" s="122"/>
      <c r="H16367" s="122"/>
    </row>
    <row r="16368" spans="1:8" ht="28.5" customHeight="1">
      <c r="A16368" s="121"/>
      <c r="B16368" s="54" t="str">
        <f>IF(A16368="","",VLOOKUP(A16368,'3-Mapa de Controles'!$M$3:$N$143,2,FALSE))</f>
        <v/>
      </c>
      <c r="C16368" s="54" t="str">
        <f>IF(A16368="","",VLOOKUP(A16368,'3-Mapa de Controles'!$M$3:$P$143,4,FALSE))</f>
        <v/>
      </c>
      <c r="D16368" s="54" t="str">
        <f>IF(A16368="","",VLOOKUP(A16368,'3-Mapa de Controles'!$M$3:$AI$143,23,FALSE))</f>
        <v/>
      </c>
      <c r="E16368" s="54" t="str">
        <f>IF(A16368="","",VLOOKUP(A16368,'3-Mapa de Controles'!$B$3:$D$143,3,FALSE))</f>
        <v/>
      </c>
      <c r="F16368" s="56"/>
      <c r="G16368" s="122"/>
      <c r="H16368" s="122"/>
    </row>
    <row r="16369" spans="1:8" ht="28.5" customHeight="1">
      <c r="A16369" s="121"/>
      <c r="B16369" s="54" t="str">
        <f>IF(A16369="","",VLOOKUP(A16369,'3-Mapa de Controles'!$M$3:$N$143,2,FALSE))</f>
        <v/>
      </c>
      <c r="C16369" s="54" t="str">
        <f>IF(A16369="","",VLOOKUP(A16369,'3-Mapa de Controles'!$M$3:$P$143,4,FALSE))</f>
        <v/>
      </c>
      <c r="D16369" s="54" t="str">
        <f>IF(A16369="","",VLOOKUP(A16369,'3-Mapa de Controles'!$M$3:$AI$143,23,FALSE))</f>
        <v/>
      </c>
      <c r="E16369" s="54" t="str">
        <f>IF(A16369="","",VLOOKUP(A16369,'3-Mapa de Controles'!$B$3:$D$143,3,FALSE))</f>
        <v/>
      </c>
      <c r="F16369" s="56"/>
      <c r="G16369" s="122"/>
      <c r="H16369" s="122"/>
    </row>
    <row r="16370" spans="1:8" ht="28.5" customHeight="1">
      <c r="A16370" s="121"/>
      <c r="B16370" s="54" t="str">
        <f>IF(A16370="","",VLOOKUP(A16370,'3-Mapa de Controles'!$M$3:$N$143,2,FALSE))</f>
        <v/>
      </c>
      <c r="C16370" s="54" t="str">
        <f>IF(A16370="","",VLOOKUP(A16370,'3-Mapa de Controles'!$M$3:$P$143,4,FALSE))</f>
        <v/>
      </c>
      <c r="D16370" s="54" t="str">
        <f>IF(A16370="","",VLOOKUP(A16370,'3-Mapa de Controles'!$M$3:$AI$143,23,FALSE))</f>
        <v/>
      </c>
      <c r="E16370" s="54" t="str">
        <f>IF(A16370="","",VLOOKUP(A16370,'3-Mapa de Controles'!$B$3:$D$143,3,FALSE))</f>
        <v/>
      </c>
      <c r="F16370" s="56"/>
      <c r="G16370" s="122"/>
      <c r="H16370" s="122"/>
    </row>
    <row r="16371" spans="1:8" ht="28.5" customHeight="1">
      <c r="A16371" s="121"/>
      <c r="B16371" s="54" t="str">
        <f>IF(A16371="","",VLOOKUP(A16371,'3-Mapa de Controles'!$M$3:$N$143,2,FALSE))</f>
        <v/>
      </c>
      <c r="C16371" s="54" t="str">
        <f>IF(A16371="","",VLOOKUP(A16371,'3-Mapa de Controles'!$M$3:$P$143,4,FALSE))</f>
        <v/>
      </c>
      <c r="D16371" s="54" t="str">
        <f>IF(A16371="","",VLOOKUP(A16371,'3-Mapa de Controles'!$M$3:$AI$143,23,FALSE))</f>
        <v/>
      </c>
      <c r="E16371" s="54" t="str">
        <f>IF(A16371="","",VLOOKUP(A16371,'3-Mapa de Controles'!$B$3:$D$143,3,FALSE))</f>
        <v/>
      </c>
      <c r="F16371" s="56"/>
      <c r="G16371" s="122"/>
      <c r="H16371" s="122"/>
    </row>
    <row r="16372" spans="1:8" ht="28.5" customHeight="1">
      <c r="A16372" s="121"/>
      <c r="B16372" s="54" t="str">
        <f>IF(A16372="","",VLOOKUP(A16372,'3-Mapa de Controles'!$M$3:$N$143,2,FALSE))</f>
        <v/>
      </c>
      <c r="C16372" s="54" t="str">
        <f>IF(A16372="","",VLOOKUP(A16372,'3-Mapa de Controles'!$M$3:$P$143,4,FALSE))</f>
        <v/>
      </c>
      <c r="D16372" s="54" t="str">
        <f>IF(A16372="","",VLOOKUP(A16372,'3-Mapa de Controles'!$M$3:$AI$143,23,FALSE))</f>
        <v/>
      </c>
      <c r="E16372" s="54" t="str">
        <f>IF(A16372="","",VLOOKUP(A16372,'3-Mapa de Controles'!$B$3:$D$143,3,FALSE))</f>
        <v/>
      </c>
      <c r="F16372" s="56"/>
      <c r="G16372" s="122"/>
      <c r="H16372" s="122"/>
    </row>
    <row r="16373" spans="1:8" ht="28.5" customHeight="1">
      <c r="A16373" s="121"/>
      <c r="B16373" s="54" t="str">
        <f>IF(A16373="","",VLOOKUP(A16373,'3-Mapa de Controles'!$M$3:$N$143,2,FALSE))</f>
        <v/>
      </c>
      <c r="C16373" s="54" t="str">
        <f>IF(A16373="","",VLOOKUP(A16373,'3-Mapa de Controles'!$M$3:$P$143,4,FALSE))</f>
        <v/>
      </c>
      <c r="D16373" s="54" t="str">
        <f>IF(A16373="","",VLOOKUP(A16373,'3-Mapa de Controles'!$M$3:$AI$143,23,FALSE))</f>
        <v/>
      </c>
      <c r="E16373" s="54" t="str">
        <f>IF(A16373="","",VLOOKUP(A16373,'3-Mapa de Controles'!$B$3:$D$143,3,FALSE))</f>
        <v/>
      </c>
      <c r="F16373" s="56"/>
      <c r="G16373" s="122"/>
      <c r="H16373" s="122"/>
    </row>
    <row r="16374" spans="1:8" ht="28.5" customHeight="1">
      <c r="A16374" s="121"/>
      <c r="B16374" s="54" t="str">
        <f>IF(A16374="","",VLOOKUP(A16374,'3-Mapa de Controles'!$M$3:$N$143,2,FALSE))</f>
        <v/>
      </c>
      <c r="C16374" s="54" t="str">
        <f>IF(A16374="","",VLOOKUP(A16374,'3-Mapa de Controles'!$M$3:$P$143,4,FALSE))</f>
        <v/>
      </c>
      <c r="D16374" s="54" t="str">
        <f>IF(A16374="","",VLOOKUP(A16374,'3-Mapa de Controles'!$M$3:$AI$143,23,FALSE))</f>
        <v/>
      </c>
      <c r="E16374" s="54" t="str">
        <f>IF(A16374="","",VLOOKUP(A16374,'3-Mapa de Controles'!$B$3:$D$143,3,FALSE))</f>
        <v/>
      </c>
      <c r="F16374" s="56"/>
      <c r="G16374" s="122"/>
      <c r="H16374" s="122"/>
    </row>
    <row r="16375" spans="1:8" ht="28.5" customHeight="1">
      <c r="A16375" s="121"/>
      <c r="B16375" s="54" t="str">
        <f>IF(A16375="","",VLOOKUP(A16375,'3-Mapa de Controles'!$M$3:$N$143,2,FALSE))</f>
        <v/>
      </c>
      <c r="C16375" s="54" t="str">
        <f>IF(A16375="","",VLOOKUP(A16375,'3-Mapa de Controles'!$M$3:$P$143,4,FALSE))</f>
        <v/>
      </c>
      <c r="D16375" s="54" t="str">
        <f>IF(A16375="","",VLOOKUP(A16375,'3-Mapa de Controles'!$M$3:$AI$143,23,FALSE))</f>
        <v/>
      </c>
      <c r="E16375" s="54" t="str">
        <f>IF(A16375="","",VLOOKUP(A16375,'3-Mapa de Controles'!$B$3:$D$143,3,FALSE))</f>
        <v/>
      </c>
      <c r="F16375" s="56"/>
      <c r="G16375" s="122"/>
      <c r="H16375" s="122"/>
    </row>
    <row r="16376" spans="1:8" ht="28.5" customHeight="1">
      <c r="A16376" s="121"/>
      <c r="B16376" s="54" t="str">
        <f>IF(A16376="","",VLOOKUP(A16376,'3-Mapa de Controles'!$M$3:$N$143,2,FALSE))</f>
        <v/>
      </c>
      <c r="C16376" s="54" t="str">
        <f>IF(A16376="","",VLOOKUP(A16376,'3-Mapa de Controles'!$M$3:$P$143,4,FALSE))</f>
        <v/>
      </c>
      <c r="D16376" s="54" t="str">
        <f>IF(A16376="","",VLOOKUP(A16376,'3-Mapa de Controles'!$M$3:$AI$143,23,FALSE))</f>
        <v/>
      </c>
      <c r="E16376" s="54" t="str">
        <f>IF(A16376="","",VLOOKUP(A16376,'3-Mapa de Controles'!$B$3:$D$143,3,FALSE))</f>
        <v/>
      </c>
      <c r="F16376" s="56"/>
      <c r="G16376" s="122"/>
      <c r="H16376" s="122"/>
    </row>
    <row r="16377" spans="1:8" ht="28.5" customHeight="1">
      <c r="A16377" s="121"/>
      <c r="B16377" s="54" t="str">
        <f>IF(A16377="","",VLOOKUP(A16377,'3-Mapa de Controles'!$M$3:$N$143,2,FALSE))</f>
        <v/>
      </c>
      <c r="C16377" s="54" t="str">
        <f>IF(A16377="","",VLOOKUP(A16377,'3-Mapa de Controles'!$M$3:$P$143,4,FALSE))</f>
        <v/>
      </c>
      <c r="D16377" s="54" t="str">
        <f>IF(A16377="","",VLOOKUP(A16377,'3-Mapa de Controles'!$M$3:$AI$143,23,FALSE))</f>
        <v/>
      </c>
      <c r="E16377" s="54" t="str">
        <f>IF(A16377="","",VLOOKUP(A16377,'3-Mapa de Controles'!$B$3:$D$143,3,FALSE))</f>
        <v/>
      </c>
      <c r="F16377" s="56"/>
      <c r="G16377" s="122"/>
      <c r="H16377" s="122"/>
    </row>
    <row r="16378" spans="1:8" ht="28.5" customHeight="1">
      <c r="A16378" s="121"/>
      <c r="B16378" s="54" t="str">
        <f>IF(A16378="","",VLOOKUP(A16378,'3-Mapa de Controles'!$M$3:$N$143,2,FALSE))</f>
        <v/>
      </c>
      <c r="C16378" s="54" t="str">
        <f>IF(A16378="","",VLOOKUP(A16378,'3-Mapa de Controles'!$M$3:$P$143,4,FALSE))</f>
        <v/>
      </c>
      <c r="D16378" s="54" t="str">
        <f>IF(A16378="","",VLOOKUP(A16378,'3-Mapa de Controles'!$M$3:$AI$143,23,FALSE))</f>
        <v/>
      </c>
      <c r="E16378" s="54" t="str">
        <f>IF(A16378="","",VLOOKUP(A16378,'3-Mapa de Controles'!$B$3:$D$143,3,FALSE))</f>
        <v/>
      </c>
      <c r="F16378" s="56"/>
      <c r="G16378" s="122"/>
      <c r="H16378" s="122"/>
    </row>
    <row r="16379" spans="1:8" ht="28.5" customHeight="1">
      <c r="A16379" s="121"/>
      <c r="B16379" s="54" t="str">
        <f>IF(A16379="","",VLOOKUP(A16379,'3-Mapa de Controles'!$M$3:$N$143,2,FALSE))</f>
        <v/>
      </c>
      <c r="C16379" s="54" t="str">
        <f>IF(A16379="","",VLOOKUP(A16379,'3-Mapa de Controles'!$M$3:$P$143,4,FALSE))</f>
        <v/>
      </c>
      <c r="D16379" s="54" t="str">
        <f>IF(A16379="","",VLOOKUP(A16379,'3-Mapa de Controles'!$M$3:$AI$143,23,FALSE))</f>
        <v/>
      </c>
      <c r="E16379" s="54" t="str">
        <f>IF(A16379="","",VLOOKUP(A16379,'3-Mapa de Controles'!$B$3:$D$143,3,FALSE))</f>
        <v/>
      </c>
      <c r="F16379" s="56"/>
      <c r="G16379" s="122"/>
      <c r="H16379" s="122"/>
    </row>
    <row r="16380" spans="1:8" ht="28.5" customHeight="1">
      <c r="A16380" s="121"/>
      <c r="B16380" s="54" t="str">
        <f>IF(A16380="","",VLOOKUP(A16380,'3-Mapa de Controles'!$M$3:$N$143,2,FALSE))</f>
        <v/>
      </c>
      <c r="C16380" s="54" t="str">
        <f>IF(A16380="","",VLOOKUP(A16380,'3-Mapa de Controles'!$M$3:$P$143,4,FALSE))</f>
        <v/>
      </c>
      <c r="D16380" s="54" t="str">
        <f>IF(A16380="","",VLOOKUP(A16380,'3-Mapa de Controles'!$M$3:$AI$143,23,FALSE))</f>
        <v/>
      </c>
      <c r="E16380" s="54" t="str">
        <f>IF(A16380="","",VLOOKUP(A16380,'3-Mapa de Controles'!$B$3:$D$143,3,FALSE))</f>
        <v/>
      </c>
      <c r="F16380" s="56"/>
      <c r="G16380" s="122"/>
      <c r="H16380" s="122"/>
    </row>
    <row r="16381" spans="1:8" ht="28.5" customHeight="1">
      <c r="A16381" s="121"/>
      <c r="B16381" s="54" t="str">
        <f>IF(A16381="","",VLOOKUP(A16381,'3-Mapa de Controles'!$M$3:$N$143,2,FALSE))</f>
        <v/>
      </c>
      <c r="C16381" s="54" t="str">
        <f>IF(A16381="","",VLOOKUP(A16381,'3-Mapa de Controles'!$M$3:$P$143,4,FALSE))</f>
        <v/>
      </c>
      <c r="D16381" s="54" t="str">
        <f>IF(A16381="","",VLOOKUP(A16381,'3-Mapa de Controles'!$M$3:$AI$143,23,FALSE))</f>
        <v/>
      </c>
      <c r="E16381" s="54" t="str">
        <f>IF(A16381="","",VLOOKUP(A16381,'3-Mapa de Controles'!$B$3:$D$143,3,FALSE))</f>
        <v/>
      </c>
      <c r="F16381" s="56"/>
      <c r="G16381" s="122"/>
      <c r="H16381" s="122"/>
    </row>
    <row r="16382" spans="1:8" ht="28.5" customHeight="1">
      <c r="A16382" s="121"/>
      <c r="B16382" s="54" t="str">
        <f>IF(A16382="","",VLOOKUP(A16382,'3-Mapa de Controles'!$M$3:$N$143,2,FALSE))</f>
        <v/>
      </c>
      <c r="C16382" s="54" t="str">
        <f>IF(A16382="","",VLOOKUP(A16382,'3-Mapa de Controles'!$M$3:$P$143,4,FALSE))</f>
        <v/>
      </c>
      <c r="D16382" s="54" t="str">
        <f>IF(A16382="","",VLOOKUP(A16382,'3-Mapa de Controles'!$M$3:$AI$143,23,FALSE))</f>
        <v/>
      </c>
      <c r="E16382" s="54" t="str">
        <f>IF(A16382="","",VLOOKUP(A16382,'3-Mapa de Controles'!$B$3:$D$143,3,FALSE))</f>
        <v/>
      </c>
      <c r="F16382" s="56"/>
      <c r="G16382" s="122"/>
      <c r="H16382" s="122"/>
    </row>
    <row r="16383" spans="1:8" ht="28.5" customHeight="1">
      <c r="A16383" s="121"/>
      <c r="B16383" s="54" t="str">
        <f>IF(A16383="","",VLOOKUP(A16383,'3-Mapa de Controles'!$M$3:$N$143,2,FALSE))</f>
        <v/>
      </c>
      <c r="C16383" s="54" t="str">
        <f>IF(A16383="","",VLOOKUP(A16383,'3-Mapa de Controles'!$M$3:$P$143,4,FALSE))</f>
        <v/>
      </c>
      <c r="D16383" s="54" t="str">
        <f>IF(A16383="","",VLOOKUP(A16383,'3-Mapa de Controles'!$M$3:$AI$143,23,FALSE))</f>
        <v/>
      </c>
      <c r="E16383" s="54" t="str">
        <f>IF(A16383="","",VLOOKUP(A16383,'3-Mapa de Controles'!$B$3:$D$143,3,FALSE))</f>
        <v/>
      </c>
      <c r="F16383" s="56"/>
      <c r="G16383" s="122"/>
      <c r="H16383" s="122"/>
    </row>
    <row r="16384" spans="1:8" ht="28.5" customHeight="1">
      <c r="A16384" s="121"/>
      <c r="B16384" s="54" t="str">
        <f>IF(A16384="","",VLOOKUP(A16384,'3-Mapa de Controles'!$M$3:$N$143,2,FALSE))</f>
        <v/>
      </c>
      <c r="C16384" s="54" t="str">
        <f>IF(A16384="","",VLOOKUP(A16384,'3-Mapa de Controles'!$M$3:$P$143,4,FALSE))</f>
        <v/>
      </c>
      <c r="D16384" s="54" t="str">
        <f>IF(A16384="","",VLOOKUP(A16384,'3-Mapa de Controles'!$M$3:$AI$143,23,FALSE))</f>
        <v/>
      </c>
      <c r="E16384" s="54" t="str">
        <f>IF(A16384="","",VLOOKUP(A16384,'3-Mapa de Controles'!$B$3:$D$143,3,FALSE))</f>
        <v/>
      </c>
      <c r="F16384" s="56"/>
      <c r="G16384" s="122"/>
      <c r="H16384" s="122"/>
    </row>
    <row r="16385" spans="1:8" ht="28.5" customHeight="1">
      <c r="A16385" s="121"/>
      <c r="B16385" s="54" t="str">
        <f>IF(A16385="","",VLOOKUP(A16385,'3-Mapa de Controles'!$M$3:$N$143,2,FALSE))</f>
        <v/>
      </c>
      <c r="C16385" s="54" t="str">
        <f>IF(A16385="","",VLOOKUP(A16385,'3-Mapa de Controles'!$M$3:$P$143,4,FALSE))</f>
        <v/>
      </c>
      <c r="D16385" s="54" t="str">
        <f>IF(A16385="","",VLOOKUP(A16385,'3-Mapa de Controles'!$M$3:$AI$143,23,FALSE))</f>
        <v/>
      </c>
      <c r="E16385" s="54" t="str">
        <f>IF(A16385="","",VLOOKUP(A16385,'3-Mapa de Controles'!$B$3:$D$143,3,FALSE))</f>
        <v/>
      </c>
      <c r="F16385" s="56"/>
      <c r="G16385" s="122"/>
      <c r="H16385" s="122"/>
    </row>
    <row r="16386" spans="1:8" ht="28.5" customHeight="1">
      <c r="A16386" s="121"/>
      <c r="B16386" s="54" t="str">
        <f>IF(A16386="","",VLOOKUP(A16386,'3-Mapa de Controles'!$M$3:$N$143,2,FALSE))</f>
        <v/>
      </c>
      <c r="C16386" s="54" t="str">
        <f>IF(A16386="","",VLOOKUP(A16386,'3-Mapa de Controles'!$M$3:$P$143,4,FALSE))</f>
        <v/>
      </c>
      <c r="D16386" s="54" t="str">
        <f>IF(A16386="","",VLOOKUP(A16386,'3-Mapa de Controles'!$M$3:$AI$143,23,FALSE))</f>
        <v/>
      </c>
      <c r="E16386" s="54" t="str">
        <f>IF(A16386="","",VLOOKUP(A16386,'3-Mapa de Controles'!$B$3:$D$143,3,FALSE))</f>
        <v/>
      </c>
      <c r="F16386" s="56"/>
      <c r="G16386" s="122"/>
      <c r="H16386" s="122"/>
    </row>
    <row r="16387" spans="1:8" ht="28.5" customHeight="1">
      <c r="A16387" s="121"/>
      <c r="B16387" s="54" t="str">
        <f>IF(A16387="","",VLOOKUP(A16387,'3-Mapa de Controles'!$M$3:$N$143,2,FALSE))</f>
        <v/>
      </c>
      <c r="C16387" s="54" t="str">
        <f>IF(A16387="","",VLOOKUP(A16387,'3-Mapa de Controles'!$M$3:$P$143,4,FALSE))</f>
        <v/>
      </c>
      <c r="D16387" s="54" t="str">
        <f>IF(A16387="","",VLOOKUP(A16387,'3-Mapa de Controles'!$M$3:$AI$143,23,FALSE))</f>
        <v/>
      </c>
      <c r="E16387" s="54" t="str">
        <f>IF(A16387="","",VLOOKUP(A16387,'3-Mapa de Controles'!$B$3:$D$143,3,FALSE))</f>
        <v/>
      </c>
      <c r="F16387" s="56"/>
      <c r="G16387" s="122"/>
      <c r="H16387" s="122"/>
    </row>
    <row r="16388" spans="1:8" ht="28.5" customHeight="1">
      <c r="A16388" s="121"/>
      <c r="B16388" s="54" t="str">
        <f>IF(A16388="","",VLOOKUP(A16388,'3-Mapa de Controles'!$M$3:$N$143,2,FALSE))</f>
        <v/>
      </c>
      <c r="C16388" s="54" t="str">
        <f>IF(A16388="","",VLOOKUP(A16388,'3-Mapa de Controles'!$M$3:$P$143,4,FALSE))</f>
        <v/>
      </c>
      <c r="D16388" s="54" t="str">
        <f>IF(A16388="","",VLOOKUP(A16388,'3-Mapa de Controles'!$M$3:$AI$143,23,FALSE))</f>
        <v/>
      </c>
      <c r="E16388" s="54" t="str">
        <f>IF(A16388="","",VLOOKUP(A16388,'3-Mapa de Controles'!$B$3:$D$143,3,FALSE))</f>
        <v/>
      </c>
      <c r="F16388" s="56"/>
      <c r="G16388" s="122"/>
      <c r="H16388" s="122"/>
    </row>
    <row r="16389" spans="1:8" ht="28.5" customHeight="1">
      <c r="A16389" s="121"/>
      <c r="B16389" s="54" t="str">
        <f>IF(A16389="","",VLOOKUP(A16389,'3-Mapa de Controles'!$M$3:$N$143,2,FALSE))</f>
        <v/>
      </c>
      <c r="C16389" s="54" t="str">
        <f>IF(A16389="","",VLOOKUP(A16389,'3-Mapa de Controles'!$M$3:$P$143,4,FALSE))</f>
        <v/>
      </c>
      <c r="D16389" s="54" t="str">
        <f>IF(A16389="","",VLOOKUP(A16389,'3-Mapa de Controles'!$M$3:$AI$143,23,FALSE))</f>
        <v/>
      </c>
      <c r="E16389" s="54" t="str">
        <f>IF(A16389="","",VLOOKUP(A16389,'3-Mapa de Controles'!$B$3:$D$143,3,FALSE))</f>
        <v/>
      </c>
      <c r="F16389" s="56"/>
      <c r="G16389" s="122"/>
      <c r="H16389" s="122"/>
    </row>
    <row r="16390" spans="1:8" ht="28.5" customHeight="1">
      <c r="A16390" s="121"/>
      <c r="B16390" s="54" t="str">
        <f>IF(A16390="","",VLOOKUP(A16390,'3-Mapa de Controles'!$M$3:$N$143,2,FALSE))</f>
        <v/>
      </c>
      <c r="C16390" s="54" t="str">
        <f>IF(A16390="","",VLOOKUP(A16390,'3-Mapa de Controles'!$M$3:$P$143,4,FALSE))</f>
        <v/>
      </c>
      <c r="D16390" s="54" t="str">
        <f>IF(A16390="","",VLOOKUP(A16390,'3-Mapa de Controles'!$M$3:$AI$143,23,FALSE))</f>
        <v/>
      </c>
      <c r="E16390" s="54" t="str">
        <f>IF(A16390="","",VLOOKUP(A16390,'3-Mapa de Controles'!$B$3:$D$143,3,FALSE))</f>
        <v/>
      </c>
      <c r="F16390" s="56"/>
      <c r="G16390" s="122"/>
      <c r="H16390" s="122"/>
    </row>
    <row r="16391" spans="1:8" ht="28.5" customHeight="1">
      <c r="A16391" s="121"/>
      <c r="B16391" s="54" t="str">
        <f>IF(A16391="","",VLOOKUP(A16391,'3-Mapa de Controles'!$M$3:$N$143,2,FALSE))</f>
        <v/>
      </c>
      <c r="C16391" s="54" t="str">
        <f>IF(A16391="","",VLOOKUP(A16391,'3-Mapa de Controles'!$M$3:$P$143,4,FALSE))</f>
        <v/>
      </c>
      <c r="D16391" s="54" t="str">
        <f>IF(A16391="","",VLOOKUP(A16391,'3-Mapa de Controles'!$M$3:$AI$143,23,FALSE))</f>
        <v/>
      </c>
      <c r="E16391" s="54" t="str">
        <f>IF(A16391="","",VLOOKUP(A16391,'3-Mapa de Controles'!$B$3:$D$143,3,FALSE))</f>
        <v/>
      </c>
      <c r="F16391" s="56"/>
      <c r="G16391" s="122"/>
      <c r="H16391" s="122"/>
    </row>
    <row r="16392" spans="1:8" ht="28.5" customHeight="1">
      <c r="A16392" s="121"/>
      <c r="B16392" s="54" t="str">
        <f>IF(A16392="","",VLOOKUP(A16392,'3-Mapa de Controles'!$M$3:$N$143,2,FALSE))</f>
        <v/>
      </c>
      <c r="C16392" s="54" t="str">
        <f>IF(A16392="","",VLOOKUP(A16392,'3-Mapa de Controles'!$M$3:$P$143,4,FALSE))</f>
        <v/>
      </c>
      <c r="D16392" s="54" t="str">
        <f>IF(A16392="","",VLOOKUP(A16392,'3-Mapa de Controles'!$M$3:$AI$143,23,FALSE))</f>
        <v/>
      </c>
      <c r="E16392" s="54" t="str">
        <f>IF(A16392="","",VLOOKUP(A16392,'3-Mapa de Controles'!$B$3:$D$143,3,FALSE))</f>
        <v/>
      </c>
      <c r="F16392" s="56"/>
      <c r="G16392" s="122"/>
      <c r="H16392" s="122"/>
    </row>
    <row r="16393" spans="1:8" ht="28.5" customHeight="1">
      <c r="A16393" s="121"/>
      <c r="B16393" s="54" t="str">
        <f>IF(A16393="","",VLOOKUP(A16393,'3-Mapa de Controles'!$M$3:$N$143,2,FALSE))</f>
        <v/>
      </c>
      <c r="C16393" s="54" t="str">
        <f>IF(A16393="","",VLOOKUP(A16393,'3-Mapa de Controles'!$M$3:$P$143,4,FALSE))</f>
        <v/>
      </c>
      <c r="D16393" s="54" t="str">
        <f>IF(A16393="","",VLOOKUP(A16393,'3-Mapa de Controles'!$M$3:$AI$143,23,FALSE))</f>
        <v/>
      </c>
      <c r="E16393" s="54" t="str">
        <f>IF(A16393="","",VLOOKUP(A16393,'3-Mapa de Controles'!$B$3:$D$143,3,FALSE))</f>
        <v/>
      </c>
      <c r="F16393" s="56"/>
      <c r="G16393" s="122"/>
      <c r="H16393" s="122"/>
    </row>
    <row r="16394" spans="1:8" ht="28.5" customHeight="1">
      <c r="A16394" s="121"/>
      <c r="B16394" s="54" t="str">
        <f>IF(A16394="","",VLOOKUP(A16394,'3-Mapa de Controles'!$M$3:$N$143,2,FALSE))</f>
        <v/>
      </c>
      <c r="C16394" s="54" t="str">
        <f>IF(A16394="","",VLOOKUP(A16394,'3-Mapa de Controles'!$M$3:$P$143,4,FALSE))</f>
        <v/>
      </c>
      <c r="D16394" s="54" t="str">
        <f>IF(A16394="","",VLOOKUP(A16394,'3-Mapa de Controles'!$M$3:$AI$143,23,FALSE))</f>
        <v/>
      </c>
      <c r="E16394" s="54" t="str">
        <f>IF(A16394="","",VLOOKUP(A16394,'3-Mapa de Controles'!$B$3:$D$143,3,FALSE))</f>
        <v/>
      </c>
      <c r="F16394" s="56"/>
      <c r="G16394" s="122"/>
      <c r="H16394" s="122"/>
    </row>
    <row r="16395" spans="1:8" ht="28.5" customHeight="1">
      <c r="A16395" s="121"/>
      <c r="B16395" s="54" t="str">
        <f>IF(A16395="","",VLOOKUP(A16395,'3-Mapa de Controles'!$M$3:$N$143,2,FALSE))</f>
        <v/>
      </c>
      <c r="C16395" s="54" t="str">
        <f>IF(A16395="","",VLOOKUP(A16395,'3-Mapa de Controles'!$M$3:$P$143,4,FALSE))</f>
        <v/>
      </c>
      <c r="D16395" s="54" t="str">
        <f>IF(A16395="","",VLOOKUP(A16395,'3-Mapa de Controles'!$M$3:$AI$143,23,FALSE))</f>
        <v/>
      </c>
      <c r="E16395" s="54" t="str">
        <f>IF(A16395="","",VLOOKUP(A16395,'3-Mapa de Controles'!$B$3:$D$143,3,FALSE))</f>
        <v/>
      </c>
      <c r="F16395" s="56"/>
      <c r="G16395" s="122"/>
      <c r="H16395" s="122"/>
    </row>
    <row r="16396" spans="1:8" ht="28.5" customHeight="1">
      <c r="A16396" s="121"/>
      <c r="B16396" s="54" t="str">
        <f>IF(A16396="","",VLOOKUP(A16396,'3-Mapa de Controles'!$M$3:$N$143,2,FALSE))</f>
        <v/>
      </c>
      <c r="C16396" s="54" t="str">
        <f>IF(A16396="","",VLOOKUP(A16396,'3-Mapa de Controles'!$M$3:$P$143,4,FALSE))</f>
        <v/>
      </c>
      <c r="D16396" s="54" t="str">
        <f>IF(A16396="","",VLOOKUP(A16396,'3-Mapa de Controles'!$M$3:$AI$143,23,FALSE))</f>
        <v/>
      </c>
      <c r="E16396" s="54" t="str">
        <f>IF(A16396="","",VLOOKUP(A16396,'3-Mapa de Controles'!$B$3:$D$143,3,FALSE))</f>
        <v/>
      </c>
      <c r="F16396" s="56"/>
      <c r="G16396" s="122"/>
      <c r="H16396" s="122"/>
    </row>
    <row r="16397" spans="1:8" ht="28.5" customHeight="1">
      <c r="A16397" s="121"/>
      <c r="B16397" s="54" t="str">
        <f>IF(A16397="","",VLOOKUP(A16397,'3-Mapa de Controles'!$M$3:$N$143,2,FALSE))</f>
        <v/>
      </c>
      <c r="C16397" s="54" t="str">
        <f>IF(A16397="","",VLOOKUP(A16397,'3-Mapa de Controles'!$M$3:$P$143,4,FALSE))</f>
        <v/>
      </c>
      <c r="D16397" s="54" t="str">
        <f>IF(A16397="","",VLOOKUP(A16397,'3-Mapa de Controles'!$M$3:$AI$143,23,FALSE))</f>
        <v/>
      </c>
      <c r="E16397" s="54" t="str">
        <f>IF(A16397="","",VLOOKUP(A16397,'3-Mapa de Controles'!$B$3:$D$143,3,FALSE))</f>
        <v/>
      </c>
      <c r="F16397" s="56"/>
      <c r="G16397" s="122"/>
      <c r="H16397" s="122"/>
    </row>
    <row r="16398" spans="1:8" ht="28.5" customHeight="1">
      <c r="A16398" s="121"/>
      <c r="B16398" s="54" t="str">
        <f>IF(A16398="","",VLOOKUP(A16398,'3-Mapa de Controles'!$M$3:$N$143,2,FALSE))</f>
        <v/>
      </c>
      <c r="C16398" s="54" t="str">
        <f>IF(A16398="","",VLOOKUP(A16398,'3-Mapa de Controles'!$M$3:$P$143,4,FALSE))</f>
        <v/>
      </c>
      <c r="D16398" s="54" t="str">
        <f>IF(A16398="","",VLOOKUP(A16398,'3-Mapa de Controles'!$M$3:$AI$143,23,FALSE))</f>
        <v/>
      </c>
      <c r="E16398" s="54" t="str">
        <f>IF(A16398="","",VLOOKUP(A16398,'3-Mapa de Controles'!$B$3:$D$143,3,FALSE))</f>
        <v/>
      </c>
      <c r="F16398" s="56"/>
      <c r="G16398" s="122"/>
      <c r="H16398" s="122"/>
    </row>
    <row r="16399" spans="1:8" ht="28.5" customHeight="1">
      <c r="A16399" s="121"/>
      <c r="B16399" s="54" t="str">
        <f>IF(A16399="","",VLOOKUP(A16399,'3-Mapa de Controles'!$M$3:$N$143,2,FALSE))</f>
        <v/>
      </c>
      <c r="C16399" s="54" t="str">
        <f>IF(A16399="","",VLOOKUP(A16399,'3-Mapa de Controles'!$M$3:$P$143,4,FALSE))</f>
        <v/>
      </c>
      <c r="D16399" s="54" t="str">
        <f>IF(A16399="","",VLOOKUP(A16399,'3-Mapa de Controles'!$M$3:$AI$143,23,FALSE))</f>
        <v/>
      </c>
      <c r="E16399" s="54" t="str">
        <f>IF(A16399="","",VLOOKUP(A16399,'3-Mapa de Controles'!$B$3:$D$143,3,FALSE))</f>
        <v/>
      </c>
      <c r="F16399" s="56"/>
      <c r="G16399" s="122"/>
      <c r="H16399" s="122"/>
    </row>
    <row r="16400" spans="1:8" ht="28.5" customHeight="1">
      <c r="A16400" s="121"/>
      <c r="B16400" s="54" t="str">
        <f>IF(A16400="","",VLOOKUP(A16400,'3-Mapa de Controles'!$M$3:$N$143,2,FALSE))</f>
        <v/>
      </c>
      <c r="C16400" s="54" t="str">
        <f>IF(A16400="","",VLOOKUP(A16400,'3-Mapa de Controles'!$M$3:$P$143,4,FALSE))</f>
        <v/>
      </c>
      <c r="D16400" s="54" t="str">
        <f>IF(A16400="","",VLOOKUP(A16400,'3-Mapa de Controles'!$M$3:$AI$143,23,FALSE))</f>
        <v/>
      </c>
      <c r="E16400" s="54" t="str">
        <f>IF(A16400="","",VLOOKUP(A16400,'3-Mapa de Controles'!$B$3:$D$143,3,FALSE))</f>
        <v/>
      </c>
      <c r="F16400" s="56"/>
      <c r="G16400" s="122"/>
      <c r="H16400" s="122"/>
    </row>
    <row r="16401" spans="1:8" ht="28.5" customHeight="1">
      <c r="A16401" s="121"/>
      <c r="B16401" s="54" t="str">
        <f>IF(A16401="","",VLOOKUP(A16401,'3-Mapa de Controles'!$M$3:$N$143,2,FALSE))</f>
        <v/>
      </c>
      <c r="C16401" s="54" t="str">
        <f>IF(A16401="","",VLOOKUP(A16401,'3-Mapa de Controles'!$M$3:$P$143,4,FALSE))</f>
        <v/>
      </c>
      <c r="D16401" s="54" t="str">
        <f>IF(A16401="","",VLOOKUP(A16401,'3-Mapa de Controles'!$M$3:$AI$143,23,FALSE))</f>
        <v/>
      </c>
      <c r="E16401" s="54" t="str">
        <f>IF(A16401="","",VLOOKUP(A16401,'3-Mapa de Controles'!$B$3:$D$143,3,FALSE))</f>
        <v/>
      </c>
      <c r="F16401" s="56"/>
      <c r="G16401" s="122"/>
      <c r="H16401" s="122"/>
    </row>
    <row r="16402" spans="1:8" ht="28.5" customHeight="1">
      <c r="A16402" s="121"/>
      <c r="B16402" s="54" t="str">
        <f>IF(A16402="","",VLOOKUP(A16402,'3-Mapa de Controles'!$M$3:$N$143,2,FALSE))</f>
        <v/>
      </c>
      <c r="C16402" s="54" t="str">
        <f>IF(A16402="","",VLOOKUP(A16402,'3-Mapa de Controles'!$M$3:$P$143,4,FALSE))</f>
        <v/>
      </c>
      <c r="D16402" s="54" t="str">
        <f>IF(A16402="","",VLOOKUP(A16402,'3-Mapa de Controles'!$M$3:$AI$143,23,FALSE))</f>
        <v/>
      </c>
      <c r="E16402" s="54" t="str">
        <f>IF(A16402="","",VLOOKUP(A16402,'3-Mapa de Controles'!$B$3:$D$143,3,FALSE))</f>
        <v/>
      </c>
      <c r="F16402" s="56"/>
      <c r="G16402" s="122"/>
      <c r="H16402" s="122"/>
    </row>
    <row r="16403" spans="1:8" ht="28.5" customHeight="1">
      <c r="A16403" s="121"/>
      <c r="B16403" s="54" t="str">
        <f>IF(A16403="","",VLOOKUP(A16403,'3-Mapa de Controles'!$M$3:$N$143,2,FALSE))</f>
        <v/>
      </c>
      <c r="C16403" s="54" t="str">
        <f>IF(A16403="","",VLOOKUP(A16403,'3-Mapa de Controles'!$M$3:$P$143,4,FALSE))</f>
        <v/>
      </c>
      <c r="D16403" s="54" t="str">
        <f>IF(A16403="","",VLOOKUP(A16403,'3-Mapa de Controles'!$M$3:$AI$143,23,FALSE))</f>
        <v/>
      </c>
      <c r="E16403" s="54" t="str">
        <f>IF(A16403="","",VLOOKUP(A16403,'3-Mapa de Controles'!$B$3:$D$143,3,FALSE))</f>
        <v/>
      </c>
      <c r="F16403" s="56"/>
      <c r="G16403" s="122"/>
      <c r="H16403" s="122"/>
    </row>
    <row r="16404" spans="1:8" ht="28.5" customHeight="1">
      <c r="A16404" s="121"/>
      <c r="B16404" s="54" t="str">
        <f>IF(A16404="","",VLOOKUP(A16404,'3-Mapa de Controles'!$M$3:$N$143,2,FALSE))</f>
        <v/>
      </c>
      <c r="C16404" s="54" t="str">
        <f>IF(A16404="","",VLOOKUP(A16404,'3-Mapa de Controles'!$M$3:$P$143,4,FALSE))</f>
        <v/>
      </c>
      <c r="D16404" s="54" t="str">
        <f>IF(A16404="","",VLOOKUP(A16404,'3-Mapa de Controles'!$M$3:$AI$143,23,FALSE))</f>
        <v/>
      </c>
      <c r="E16404" s="54" t="str">
        <f>IF(A16404="","",VLOOKUP(A16404,'3-Mapa de Controles'!$B$3:$D$143,3,FALSE))</f>
        <v/>
      </c>
      <c r="F16404" s="56"/>
      <c r="G16404" s="122"/>
      <c r="H16404" s="122"/>
    </row>
    <row r="16405" spans="1:8" ht="28.5" customHeight="1">
      <c r="A16405" s="121"/>
      <c r="B16405" s="54" t="str">
        <f>IF(A16405="","",VLOOKUP(A16405,'3-Mapa de Controles'!$M$3:$N$143,2,FALSE))</f>
        <v/>
      </c>
      <c r="C16405" s="54" t="str">
        <f>IF(A16405="","",VLOOKUP(A16405,'3-Mapa de Controles'!$M$3:$P$143,4,FALSE))</f>
        <v/>
      </c>
      <c r="D16405" s="54" t="str">
        <f>IF(A16405="","",VLOOKUP(A16405,'3-Mapa de Controles'!$M$3:$AI$143,23,FALSE))</f>
        <v/>
      </c>
      <c r="E16405" s="54" t="str">
        <f>IF(A16405="","",VLOOKUP(A16405,'3-Mapa de Controles'!$B$3:$D$143,3,FALSE))</f>
        <v/>
      </c>
      <c r="F16405" s="56"/>
      <c r="G16405" s="122"/>
      <c r="H16405" s="122"/>
    </row>
    <row r="16406" spans="1:8" ht="28.5" customHeight="1">
      <c r="A16406" s="121"/>
      <c r="B16406" s="54" t="str">
        <f>IF(A16406="","",VLOOKUP(A16406,'3-Mapa de Controles'!$M$3:$N$143,2,FALSE))</f>
        <v/>
      </c>
      <c r="C16406" s="54" t="str">
        <f>IF(A16406="","",VLOOKUP(A16406,'3-Mapa de Controles'!$M$3:$P$143,4,FALSE))</f>
        <v/>
      </c>
      <c r="D16406" s="54" t="str">
        <f>IF(A16406="","",VLOOKUP(A16406,'3-Mapa de Controles'!$M$3:$AI$143,23,FALSE))</f>
        <v/>
      </c>
      <c r="E16406" s="54" t="str">
        <f>IF(A16406="","",VLOOKUP(A16406,'3-Mapa de Controles'!$B$3:$D$143,3,FALSE))</f>
        <v/>
      </c>
      <c r="F16406" s="56"/>
      <c r="G16406" s="122"/>
      <c r="H16406" s="122"/>
    </row>
    <row r="16407" spans="1:8" ht="28.5" customHeight="1">
      <c r="A16407" s="121"/>
      <c r="B16407" s="54" t="str">
        <f>IF(A16407="","",VLOOKUP(A16407,'3-Mapa de Controles'!$M$3:$N$143,2,FALSE))</f>
        <v/>
      </c>
      <c r="C16407" s="54" t="str">
        <f>IF(A16407="","",VLOOKUP(A16407,'3-Mapa de Controles'!$M$3:$P$143,4,FALSE))</f>
        <v/>
      </c>
      <c r="D16407" s="54" t="str">
        <f>IF(A16407="","",VLOOKUP(A16407,'3-Mapa de Controles'!$M$3:$AI$143,23,FALSE))</f>
        <v/>
      </c>
      <c r="E16407" s="54" t="str">
        <f>IF(A16407="","",VLOOKUP(A16407,'3-Mapa de Controles'!$B$3:$D$143,3,FALSE))</f>
        <v/>
      </c>
      <c r="F16407" s="56"/>
      <c r="G16407" s="122"/>
      <c r="H16407" s="122"/>
    </row>
    <row r="16408" spans="1:8" ht="28.5" customHeight="1">
      <c r="A16408" s="121"/>
      <c r="B16408" s="54" t="str">
        <f>IF(A16408="","",VLOOKUP(A16408,'3-Mapa de Controles'!$M$3:$N$143,2,FALSE))</f>
        <v/>
      </c>
      <c r="C16408" s="54" t="str">
        <f>IF(A16408="","",VLOOKUP(A16408,'3-Mapa de Controles'!$M$3:$P$143,4,FALSE))</f>
        <v/>
      </c>
      <c r="D16408" s="54" t="str">
        <f>IF(A16408="","",VLOOKUP(A16408,'3-Mapa de Controles'!$M$3:$AI$143,23,FALSE))</f>
        <v/>
      </c>
      <c r="E16408" s="54" t="str">
        <f>IF(A16408="","",VLOOKUP(A16408,'3-Mapa de Controles'!$B$3:$D$143,3,FALSE))</f>
        <v/>
      </c>
      <c r="F16408" s="56"/>
      <c r="G16408" s="122"/>
      <c r="H16408" s="122"/>
    </row>
    <row r="16409" spans="1:8" ht="28.5" customHeight="1">
      <c r="A16409" s="121"/>
      <c r="B16409" s="54" t="str">
        <f>IF(A16409="","",VLOOKUP(A16409,'3-Mapa de Controles'!$M$3:$N$143,2,FALSE))</f>
        <v/>
      </c>
      <c r="C16409" s="54" t="str">
        <f>IF(A16409="","",VLOOKUP(A16409,'3-Mapa de Controles'!$M$3:$P$143,4,FALSE))</f>
        <v/>
      </c>
      <c r="D16409" s="54" t="str">
        <f>IF(A16409="","",VLOOKUP(A16409,'3-Mapa de Controles'!$M$3:$AI$143,23,FALSE))</f>
        <v/>
      </c>
      <c r="E16409" s="54" t="str">
        <f>IF(A16409="","",VLOOKUP(A16409,'3-Mapa de Controles'!$B$3:$D$143,3,FALSE))</f>
        <v/>
      </c>
      <c r="F16409" s="56"/>
      <c r="G16409" s="122"/>
      <c r="H16409" s="122"/>
    </row>
    <row r="16410" spans="1:8" ht="28.5" customHeight="1">
      <c r="A16410" s="121"/>
      <c r="B16410" s="54" t="str">
        <f>IF(A16410="","",VLOOKUP(A16410,'3-Mapa de Controles'!$M$3:$N$143,2,FALSE))</f>
        <v/>
      </c>
      <c r="C16410" s="54" t="str">
        <f>IF(A16410="","",VLOOKUP(A16410,'3-Mapa de Controles'!$M$3:$P$143,4,FALSE))</f>
        <v/>
      </c>
      <c r="D16410" s="54" t="str">
        <f>IF(A16410="","",VLOOKUP(A16410,'3-Mapa de Controles'!$M$3:$AI$143,23,FALSE))</f>
        <v/>
      </c>
      <c r="E16410" s="54" t="str">
        <f>IF(A16410="","",VLOOKUP(A16410,'3-Mapa de Controles'!$B$3:$D$143,3,FALSE))</f>
        <v/>
      </c>
      <c r="F16410" s="56"/>
      <c r="G16410" s="122"/>
      <c r="H16410" s="122"/>
    </row>
    <row r="16411" spans="1:8" ht="28.5" customHeight="1">
      <c r="A16411" s="121"/>
      <c r="B16411" s="54" t="str">
        <f>IF(A16411="","",VLOOKUP(A16411,'3-Mapa de Controles'!$M$3:$N$143,2,FALSE))</f>
        <v/>
      </c>
      <c r="C16411" s="54" t="str">
        <f>IF(A16411="","",VLOOKUP(A16411,'3-Mapa de Controles'!$M$3:$P$143,4,FALSE))</f>
        <v/>
      </c>
      <c r="D16411" s="54" t="str">
        <f>IF(A16411="","",VLOOKUP(A16411,'3-Mapa de Controles'!$M$3:$AI$143,23,FALSE))</f>
        <v/>
      </c>
      <c r="E16411" s="54" t="str">
        <f>IF(A16411="","",VLOOKUP(A16411,'3-Mapa de Controles'!$B$3:$D$143,3,FALSE))</f>
        <v/>
      </c>
      <c r="F16411" s="56"/>
      <c r="G16411" s="122"/>
      <c r="H16411" s="122"/>
    </row>
    <row r="16412" spans="1:8" ht="28.5" customHeight="1">
      <c r="A16412" s="121"/>
      <c r="B16412" s="54" t="str">
        <f>IF(A16412="","",VLOOKUP(A16412,'3-Mapa de Controles'!$M$3:$N$143,2,FALSE))</f>
        <v/>
      </c>
      <c r="C16412" s="54" t="str">
        <f>IF(A16412="","",VLOOKUP(A16412,'3-Mapa de Controles'!$M$3:$P$143,4,FALSE))</f>
        <v/>
      </c>
      <c r="D16412" s="54" t="str">
        <f>IF(A16412="","",VLOOKUP(A16412,'3-Mapa de Controles'!$M$3:$AI$143,23,FALSE))</f>
        <v/>
      </c>
      <c r="E16412" s="54" t="str">
        <f>IF(A16412="","",VLOOKUP(A16412,'3-Mapa de Controles'!$B$3:$D$143,3,FALSE))</f>
        <v/>
      </c>
      <c r="F16412" s="56"/>
      <c r="G16412" s="122"/>
      <c r="H16412" s="122"/>
    </row>
    <row r="16413" spans="1:8" ht="28.5" customHeight="1">
      <c r="A16413" s="121"/>
      <c r="B16413" s="54" t="str">
        <f>IF(A16413="","",VLOOKUP(A16413,'3-Mapa de Controles'!$M$3:$N$143,2,FALSE))</f>
        <v/>
      </c>
      <c r="C16413" s="54" t="str">
        <f>IF(A16413="","",VLOOKUP(A16413,'3-Mapa de Controles'!$M$3:$P$143,4,FALSE))</f>
        <v/>
      </c>
      <c r="D16413" s="54" t="str">
        <f>IF(A16413="","",VLOOKUP(A16413,'3-Mapa de Controles'!$M$3:$AI$143,23,FALSE))</f>
        <v/>
      </c>
      <c r="E16413" s="54" t="str">
        <f>IF(A16413="","",VLOOKUP(A16413,'3-Mapa de Controles'!$B$3:$D$143,3,FALSE))</f>
        <v/>
      </c>
      <c r="F16413" s="56"/>
      <c r="G16413" s="122"/>
      <c r="H16413" s="122"/>
    </row>
    <row r="16414" spans="1:8" ht="28.5" customHeight="1">
      <c r="A16414" s="121"/>
      <c r="B16414" s="54" t="str">
        <f>IF(A16414="","",VLOOKUP(A16414,'3-Mapa de Controles'!$M$3:$N$143,2,FALSE))</f>
        <v/>
      </c>
      <c r="C16414" s="54" t="str">
        <f>IF(A16414="","",VLOOKUP(A16414,'3-Mapa de Controles'!$M$3:$P$143,4,FALSE))</f>
        <v/>
      </c>
      <c r="D16414" s="54" t="str">
        <f>IF(A16414="","",VLOOKUP(A16414,'3-Mapa de Controles'!$M$3:$AI$143,23,FALSE))</f>
        <v/>
      </c>
      <c r="E16414" s="54" t="str">
        <f>IF(A16414="","",VLOOKUP(A16414,'3-Mapa de Controles'!$B$3:$D$143,3,FALSE))</f>
        <v/>
      </c>
      <c r="F16414" s="56"/>
      <c r="G16414" s="122"/>
      <c r="H16414" s="122"/>
    </row>
    <row r="16415" spans="1:8" ht="28.5" customHeight="1">
      <c r="A16415" s="121"/>
      <c r="B16415" s="54" t="str">
        <f>IF(A16415="","",VLOOKUP(A16415,'3-Mapa de Controles'!$M$3:$N$143,2,FALSE))</f>
        <v/>
      </c>
      <c r="C16415" s="54" t="str">
        <f>IF(A16415="","",VLOOKUP(A16415,'3-Mapa de Controles'!$M$3:$P$143,4,FALSE))</f>
        <v/>
      </c>
      <c r="D16415" s="54" t="str">
        <f>IF(A16415="","",VLOOKUP(A16415,'3-Mapa de Controles'!$M$3:$AI$143,23,FALSE))</f>
        <v/>
      </c>
      <c r="E16415" s="54" t="str">
        <f>IF(A16415="","",VLOOKUP(A16415,'3-Mapa de Controles'!$B$3:$D$143,3,FALSE))</f>
        <v/>
      </c>
      <c r="F16415" s="56"/>
      <c r="G16415" s="122"/>
      <c r="H16415" s="122"/>
    </row>
    <row r="16416" spans="1:8" ht="28.5" customHeight="1">
      <c r="A16416" s="121"/>
      <c r="B16416" s="54" t="str">
        <f>IF(A16416="","",VLOOKUP(A16416,'3-Mapa de Controles'!$M$3:$N$143,2,FALSE))</f>
        <v/>
      </c>
      <c r="C16416" s="54" t="str">
        <f>IF(A16416="","",VLOOKUP(A16416,'3-Mapa de Controles'!$M$3:$P$143,4,FALSE))</f>
        <v/>
      </c>
      <c r="D16416" s="54" t="str">
        <f>IF(A16416="","",VLOOKUP(A16416,'3-Mapa de Controles'!$M$3:$AI$143,23,FALSE))</f>
        <v/>
      </c>
      <c r="E16416" s="54" t="str">
        <f>IF(A16416="","",VLOOKUP(A16416,'3-Mapa de Controles'!$B$3:$D$143,3,FALSE))</f>
        <v/>
      </c>
      <c r="F16416" s="56"/>
      <c r="G16416" s="122"/>
      <c r="H16416" s="122"/>
    </row>
    <row r="16417" spans="1:8" ht="28.5" customHeight="1">
      <c r="A16417" s="121"/>
      <c r="B16417" s="54" t="str">
        <f>IF(A16417="","",VLOOKUP(A16417,'3-Mapa de Controles'!$M$3:$N$143,2,FALSE))</f>
        <v/>
      </c>
      <c r="C16417" s="54" t="str">
        <f>IF(A16417="","",VLOOKUP(A16417,'3-Mapa de Controles'!$M$3:$P$143,4,FALSE))</f>
        <v/>
      </c>
      <c r="D16417" s="54" t="str">
        <f>IF(A16417="","",VLOOKUP(A16417,'3-Mapa de Controles'!$M$3:$AI$143,23,FALSE))</f>
        <v/>
      </c>
      <c r="E16417" s="54" t="str">
        <f>IF(A16417="","",VLOOKUP(A16417,'3-Mapa de Controles'!$B$3:$D$143,3,FALSE))</f>
        <v/>
      </c>
      <c r="F16417" s="56"/>
      <c r="G16417" s="122"/>
      <c r="H16417" s="122"/>
    </row>
    <row r="16418" spans="1:8" ht="28.5" customHeight="1">
      <c r="A16418" s="121"/>
      <c r="B16418" s="54" t="str">
        <f>IF(A16418="","",VLOOKUP(A16418,'3-Mapa de Controles'!$M$3:$N$143,2,FALSE))</f>
        <v/>
      </c>
      <c r="C16418" s="54" t="str">
        <f>IF(A16418="","",VLOOKUP(A16418,'3-Mapa de Controles'!$M$3:$P$143,4,FALSE))</f>
        <v/>
      </c>
      <c r="D16418" s="54" t="str">
        <f>IF(A16418="","",VLOOKUP(A16418,'3-Mapa de Controles'!$M$3:$AI$143,23,FALSE))</f>
        <v/>
      </c>
      <c r="E16418" s="54" t="str">
        <f>IF(A16418="","",VLOOKUP(A16418,'3-Mapa de Controles'!$B$3:$D$143,3,FALSE))</f>
        <v/>
      </c>
      <c r="F16418" s="56"/>
      <c r="G16418" s="122"/>
      <c r="H16418" s="122"/>
    </row>
    <row r="16419" spans="1:8" ht="28.5" customHeight="1">
      <c r="A16419" s="121"/>
      <c r="B16419" s="54" t="str">
        <f>IF(A16419="","",VLOOKUP(A16419,'3-Mapa de Controles'!$M$3:$N$143,2,FALSE))</f>
        <v/>
      </c>
      <c r="C16419" s="54" t="str">
        <f>IF(A16419="","",VLOOKUP(A16419,'3-Mapa de Controles'!$M$3:$P$143,4,FALSE))</f>
        <v/>
      </c>
      <c r="D16419" s="54" t="str">
        <f>IF(A16419="","",VLOOKUP(A16419,'3-Mapa de Controles'!$M$3:$AI$143,23,FALSE))</f>
        <v/>
      </c>
      <c r="E16419" s="54" t="str">
        <f>IF(A16419="","",VLOOKUP(A16419,'3-Mapa de Controles'!$B$3:$D$143,3,FALSE))</f>
        <v/>
      </c>
      <c r="F16419" s="56"/>
      <c r="G16419" s="122"/>
      <c r="H16419" s="122"/>
    </row>
    <row r="16420" spans="1:8" ht="28.5" customHeight="1">
      <c r="A16420" s="121"/>
      <c r="B16420" s="54" t="str">
        <f>IF(A16420="","",VLOOKUP(A16420,'3-Mapa de Controles'!$M$3:$N$143,2,FALSE))</f>
        <v/>
      </c>
      <c r="C16420" s="54" t="str">
        <f>IF(A16420="","",VLOOKUP(A16420,'3-Mapa de Controles'!$M$3:$P$143,4,FALSE))</f>
        <v/>
      </c>
      <c r="D16420" s="54" t="str">
        <f>IF(A16420="","",VLOOKUP(A16420,'3-Mapa de Controles'!$M$3:$AI$143,23,FALSE))</f>
        <v/>
      </c>
      <c r="E16420" s="54" t="str">
        <f>IF(A16420="","",VLOOKUP(A16420,'3-Mapa de Controles'!$B$3:$D$143,3,FALSE))</f>
        <v/>
      </c>
      <c r="F16420" s="56"/>
      <c r="G16420" s="122"/>
      <c r="H16420" s="122"/>
    </row>
    <row r="16421" spans="1:8" ht="28.5" customHeight="1">
      <c r="A16421" s="121"/>
      <c r="B16421" s="54" t="str">
        <f>IF(A16421="","",VLOOKUP(A16421,'3-Mapa de Controles'!$M$3:$N$143,2,FALSE))</f>
        <v/>
      </c>
      <c r="C16421" s="54" t="str">
        <f>IF(A16421="","",VLOOKUP(A16421,'3-Mapa de Controles'!$M$3:$P$143,4,FALSE))</f>
        <v/>
      </c>
      <c r="D16421" s="54" t="str">
        <f>IF(A16421="","",VLOOKUP(A16421,'3-Mapa de Controles'!$M$3:$AI$143,23,FALSE))</f>
        <v/>
      </c>
      <c r="E16421" s="54" t="str">
        <f>IF(A16421="","",VLOOKUP(A16421,'3-Mapa de Controles'!$B$3:$D$143,3,FALSE))</f>
        <v/>
      </c>
      <c r="F16421" s="56"/>
      <c r="G16421" s="122"/>
      <c r="H16421" s="122"/>
    </row>
    <row r="16422" spans="1:8" ht="28.5" customHeight="1">
      <c r="A16422" s="121"/>
      <c r="B16422" s="54" t="str">
        <f>IF(A16422="","",VLOOKUP(A16422,'3-Mapa de Controles'!$M$3:$N$143,2,FALSE))</f>
        <v/>
      </c>
      <c r="C16422" s="54" t="str">
        <f>IF(A16422="","",VLOOKUP(A16422,'3-Mapa de Controles'!$M$3:$P$143,4,FALSE))</f>
        <v/>
      </c>
      <c r="D16422" s="54" t="str">
        <f>IF(A16422="","",VLOOKUP(A16422,'3-Mapa de Controles'!$M$3:$AI$143,23,FALSE))</f>
        <v/>
      </c>
      <c r="E16422" s="54" t="str">
        <f>IF(A16422="","",VLOOKUP(A16422,'3-Mapa de Controles'!$B$3:$D$143,3,FALSE))</f>
        <v/>
      </c>
      <c r="F16422" s="56"/>
      <c r="G16422" s="122"/>
      <c r="H16422" s="122"/>
    </row>
    <row r="16423" spans="1:8" ht="28.5" customHeight="1">
      <c r="A16423" s="121"/>
      <c r="B16423" s="54" t="str">
        <f>IF(A16423="","",VLOOKUP(A16423,'3-Mapa de Controles'!$M$3:$N$143,2,FALSE))</f>
        <v/>
      </c>
      <c r="C16423" s="54" t="str">
        <f>IF(A16423="","",VLOOKUP(A16423,'3-Mapa de Controles'!$M$3:$P$143,4,FALSE))</f>
        <v/>
      </c>
      <c r="D16423" s="54" t="str">
        <f>IF(A16423="","",VLOOKUP(A16423,'3-Mapa de Controles'!$M$3:$AI$143,23,FALSE))</f>
        <v/>
      </c>
      <c r="E16423" s="54" t="str">
        <f>IF(A16423="","",VLOOKUP(A16423,'3-Mapa de Controles'!$B$3:$D$143,3,FALSE))</f>
        <v/>
      </c>
      <c r="F16423" s="56"/>
      <c r="G16423" s="122"/>
      <c r="H16423" s="122"/>
    </row>
    <row r="16424" spans="1:8" ht="28.5" customHeight="1">
      <c r="A16424" s="121"/>
      <c r="B16424" s="54" t="str">
        <f>IF(A16424="","",VLOOKUP(A16424,'3-Mapa de Controles'!$M$3:$N$143,2,FALSE))</f>
        <v/>
      </c>
      <c r="C16424" s="54" t="str">
        <f>IF(A16424="","",VLOOKUP(A16424,'3-Mapa de Controles'!$M$3:$P$143,4,FALSE))</f>
        <v/>
      </c>
      <c r="D16424" s="54" t="str">
        <f>IF(A16424="","",VLOOKUP(A16424,'3-Mapa de Controles'!$M$3:$AI$143,23,FALSE))</f>
        <v/>
      </c>
      <c r="E16424" s="54" t="str">
        <f>IF(A16424="","",VLOOKUP(A16424,'3-Mapa de Controles'!$B$3:$D$143,3,FALSE))</f>
        <v/>
      </c>
      <c r="F16424" s="56"/>
      <c r="G16424" s="122"/>
      <c r="H16424" s="122"/>
    </row>
    <row r="16425" spans="1:8" ht="28.5" customHeight="1">
      <c r="A16425" s="121"/>
      <c r="B16425" s="54" t="str">
        <f>IF(A16425="","",VLOOKUP(A16425,'3-Mapa de Controles'!$M$3:$N$143,2,FALSE))</f>
        <v/>
      </c>
      <c r="C16425" s="54" t="str">
        <f>IF(A16425="","",VLOOKUP(A16425,'3-Mapa de Controles'!$M$3:$P$143,4,FALSE))</f>
        <v/>
      </c>
      <c r="D16425" s="54" t="str">
        <f>IF(A16425="","",VLOOKUP(A16425,'3-Mapa de Controles'!$M$3:$AI$143,23,FALSE))</f>
        <v/>
      </c>
      <c r="E16425" s="54" t="str">
        <f>IF(A16425="","",VLOOKUP(A16425,'3-Mapa de Controles'!$B$3:$D$143,3,FALSE))</f>
        <v/>
      </c>
      <c r="F16425" s="56"/>
      <c r="G16425" s="122"/>
      <c r="H16425" s="122"/>
    </row>
    <row r="16426" spans="1:8" ht="28.5" customHeight="1">
      <c r="A16426" s="121"/>
      <c r="B16426" s="54" t="str">
        <f>IF(A16426="","",VLOOKUP(A16426,'3-Mapa de Controles'!$M$3:$N$143,2,FALSE))</f>
        <v/>
      </c>
      <c r="C16426" s="54" t="str">
        <f>IF(A16426="","",VLOOKUP(A16426,'3-Mapa de Controles'!$M$3:$P$143,4,FALSE))</f>
        <v/>
      </c>
      <c r="D16426" s="54" t="str">
        <f>IF(A16426="","",VLOOKUP(A16426,'3-Mapa de Controles'!$M$3:$AI$143,23,FALSE))</f>
        <v/>
      </c>
      <c r="E16426" s="54" t="str">
        <f>IF(A16426="","",VLOOKUP(A16426,'3-Mapa de Controles'!$B$3:$D$143,3,FALSE))</f>
        <v/>
      </c>
      <c r="F16426" s="56"/>
      <c r="G16426" s="122"/>
      <c r="H16426" s="122"/>
    </row>
    <row r="16427" spans="1:8" ht="28.5" customHeight="1">
      <c r="A16427" s="121"/>
      <c r="B16427" s="54" t="str">
        <f>IF(A16427="","",VLOOKUP(A16427,'3-Mapa de Controles'!$M$3:$N$143,2,FALSE))</f>
        <v/>
      </c>
      <c r="C16427" s="54" t="str">
        <f>IF(A16427="","",VLOOKUP(A16427,'3-Mapa de Controles'!$M$3:$P$143,4,FALSE))</f>
        <v/>
      </c>
      <c r="D16427" s="54" t="str">
        <f>IF(A16427="","",VLOOKUP(A16427,'3-Mapa de Controles'!$M$3:$AI$143,23,FALSE))</f>
        <v/>
      </c>
      <c r="E16427" s="54" t="str">
        <f>IF(A16427="","",VLOOKUP(A16427,'3-Mapa de Controles'!$B$3:$D$143,3,FALSE))</f>
        <v/>
      </c>
      <c r="F16427" s="56"/>
      <c r="G16427" s="122"/>
      <c r="H16427" s="122"/>
    </row>
    <row r="16428" spans="1:8" ht="28.5" customHeight="1">
      <c r="A16428" s="121"/>
      <c r="B16428" s="54" t="str">
        <f>IF(A16428="","",VLOOKUP(A16428,'3-Mapa de Controles'!$M$3:$N$143,2,FALSE))</f>
        <v/>
      </c>
      <c r="C16428" s="54" t="str">
        <f>IF(A16428="","",VLOOKUP(A16428,'3-Mapa de Controles'!$M$3:$P$143,4,FALSE))</f>
        <v/>
      </c>
      <c r="D16428" s="54" t="str">
        <f>IF(A16428="","",VLOOKUP(A16428,'3-Mapa de Controles'!$M$3:$AI$143,23,FALSE))</f>
        <v/>
      </c>
      <c r="E16428" s="54" t="str">
        <f>IF(A16428="","",VLOOKUP(A16428,'3-Mapa de Controles'!$B$3:$D$143,3,FALSE))</f>
        <v/>
      </c>
      <c r="F16428" s="56"/>
      <c r="G16428" s="122"/>
      <c r="H16428" s="122"/>
    </row>
    <row r="16429" spans="1:8" ht="28.5" customHeight="1">
      <c r="A16429" s="121"/>
      <c r="B16429" s="54" t="str">
        <f>IF(A16429="","",VLOOKUP(A16429,'3-Mapa de Controles'!$M$3:$N$143,2,FALSE))</f>
        <v/>
      </c>
      <c r="C16429" s="54" t="str">
        <f>IF(A16429="","",VLOOKUP(A16429,'3-Mapa de Controles'!$M$3:$P$143,4,FALSE))</f>
        <v/>
      </c>
      <c r="D16429" s="54" t="str">
        <f>IF(A16429="","",VLOOKUP(A16429,'3-Mapa de Controles'!$M$3:$AI$143,23,FALSE))</f>
        <v/>
      </c>
      <c r="E16429" s="54" t="str">
        <f>IF(A16429="","",VLOOKUP(A16429,'3-Mapa de Controles'!$B$3:$D$143,3,FALSE))</f>
        <v/>
      </c>
      <c r="F16429" s="56"/>
      <c r="G16429" s="122"/>
      <c r="H16429" s="122"/>
    </row>
    <row r="16430" spans="1:8" ht="28.5" customHeight="1">
      <c r="A16430" s="121"/>
      <c r="B16430" s="54" t="str">
        <f>IF(A16430="","",VLOOKUP(A16430,'3-Mapa de Controles'!$M$3:$N$143,2,FALSE))</f>
        <v/>
      </c>
      <c r="C16430" s="54" t="str">
        <f>IF(A16430="","",VLOOKUP(A16430,'3-Mapa de Controles'!$M$3:$P$143,4,FALSE))</f>
        <v/>
      </c>
      <c r="D16430" s="54" t="str">
        <f>IF(A16430="","",VLOOKUP(A16430,'3-Mapa de Controles'!$M$3:$AI$143,23,FALSE))</f>
        <v/>
      </c>
      <c r="E16430" s="54" t="str">
        <f>IF(A16430="","",VLOOKUP(A16430,'3-Mapa de Controles'!$B$3:$D$143,3,FALSE))</f>
        <v/>
      </c>
      <c r="F16430" s="56"/>
      <c r="G16430" s="122"/>
      <c r="H16430" s="122"/>
    </row>
    <row r="16431" spans="1:8" ht="28.5" customHeight="1">
      <c r="A16431" s="121"/>
      <c r="B16431" s="54" t="str">
        <f>IF(A16431="","",VLOOKUP(A16431,'3-Mapa de Controles'!$M$3:$N$143,2,FALSE))</f>
        <v/>
      </c>
      <c r="C16431" s="54" t="str">
        <f>IF(A16431="","",VLOOKUP(A16431,'3-Mapa de Controles'!$M$3:$P$143,4,FALSE))</f>
        <v/>
      </c>
      <c r="D16431" s="54" t="str">
        <f>IF(A16431="","",VLOOKUP(A16431,'3-Mapa de Controles'!$M$3:$AI$143,23,FALSE))</f>
        <v/>
      </c>
      <c r="E16431" s="54" t="str">
        <f>IF(A16431="","",VLOOKUP(A16431,'3-Mapa de Controles'!$B$3:$D$143,3,FALSE))</f>
        <v/>
      </c>
      <c r="F16431" s="56"/>
      <c r="G16431" s="122"/>
      <c r="H16431" s="122"/>
    </row>
    <row r="16432" spans="1:8" ht="28.5" customHeight="1">
      <c r="A16432" s="121"/>
      <c r="B16432" s="54" t="str">
        <f>IF(A16432="","",VLOOKUP(A16432,'3-Mapa de Controles'!$M$3:$N$143,2,FALSE))</f>
        <v/>
      </c>
      <c r="C16432" s="54" t="str">
        <f>IF(A16432="","",VLOOKUP(A16432,'3-Mapa de Controles'!$M$3:$P$143,4,FALSE))</f>
        <v/>
      </c>
      <c r="D16432" s="54" t="str">
        <f>IF(A16432="","",VLOOKUP(A16432,'3-Mapa de Controles'!$M$3:$AI$143,23,FALSE))</f>
        <v/>
      </c>
      <c r="E16432" s="54" t="str">
        <f>IF(A16432="","",VLOOKUP(A16432,'3-Mapa de Controles'!$B$3:$D$143,3,FALSE))</f>
        <v/>
      </c>
      <c r="F16432" s="56"/>
      <c r="G16432" s="122"/>
      <c r="H16432" s="122"/>
    </row>
    <row r="16433" spans="1:8" ht="28.5" customHeight="1">
      <c r="A16433" s="121"/>
      <c r="B16433" s="54" t="str">
        <f>IF(A16433="","",VLOOKUP(A16433,'3-Mapa de Controles'!$M$3:$N$143,2,FALSE))</f>
        <v/>
      </c>
      <c r="C16433" s="54" t="str">
        <f>IF(A16433="","",VLOOKUP(A16433,'3-Mapa de Controles'!$M$3:$P$143,4,FALSE))</f>
        <v/>
      </c>
      <c r="D16433" s="54" t="str">
        <f>IF(A16433="","",VLOOKUP(A16433,'3-Mapa de Controles'!$M$3:$AI$143,23,FALSE))</f>
        <v/>
      </c>
      <c r="E16433" s="54" t="str">
        <f>IF(A16433="","",VLOOKUP(A16433,'3-Mapa de Controles'!$B$3:$D$143,3,FALSE))</f>
        <v/>
      </c>
      <c r="F16433" s="56"/>
      <c r="G16433" s="122"/>
      <c r="H16433" s="122"/>
    </row>
    <row r="16434" spans="1:8" ht="28.5" customHeight="1">
      <c r="A16434" s="121"/>
      <c r="B16434" s="54" t="str">
        <f>IF(A16434="","",VLOOKUP(A16434,'3-Mapa de Controles'!$M$3:$N$143,2,FALSE))</f>
        <v/>
      </c>
      <c r="C16434" s="54" t="str">
        <f>IF(A16434="","",VLOOKUP(A16434,'3-Mapa de Controles'!$M$3:$P$143,4,FALSE))</f>
        <v/>
      </c>
      <c r="D16434" s="54" t="str">
        <f>IF(A16434="","",VLOOKUP(A16434,'3-Mapa de Controles'!$M$3:$AI$143,23,FALSE))</f>
        <v/>
      </c>
      <c r="E16434" s="54" t="str">
        <f>IF(A16434="","",VLOOKUP(A16434,'3-Mapa de Controles'!$B$3:$D$143,3,FALSE))</f>
        <v/>
      </c>
      <c r="F16434" s="56"/>
      <c r="G16434" s="122"/>
      <c r="H16434" s="122"/>
    </row>
    <row r="16435" spans="1:8" ht="28.5" customHeight="1">
      <c r="A16435" s="121"/>
      <c r="B16435" s="54" t="str">
        <f>IF(A16435="","",VLOOKUP(A16435,'3-Mapa de Controles'!$M$3:$N$143,2,FALSE))</f>
        <v/>
      </c>
      <c r="C16435" s="54" t="str">
        <f>IF(A16435="","",VLOOKUP(A16435,'3-Mapa de Controles'!$M$3:$P$143,4,FALSE))</f>
        <v/>
      </c>
      <c r="D16435" s="54" t="str">
        <f>IF(A16435="","",VLOOKUP(A16435,'3-Mapa de Controles'!$M$3:$AI$143,23,FALSE))</f>
        <v/>
      </c>
      <c r="E16435" s="54" t="str">
        <f>IF(A16435="","",VLOOKUP(A16435,'3-Mapa de Controles'!$B$3:$D$143,3,FALSE))</f>
        <v/>
      </c>
      <c r="F16435" s="56"/>
      <c r="G16435" s="122"/>
      <c r="H16435" s="122"/>
    </row>
    <row r="16436" spans="1:8" ht="28.5" customHeight="1">
      <c r="A16436" s="121"/>
      <c r="B16436" s="54" t="str">
        <f>IF(A16436="","",VLOOKUP(A16436,'3-Mapa de Controles'!$M$3:$N$143,2,FALSE))</f>
        <v/>
      </c>
      <c r="C16436" s="54" t="str">
        <f>IF(A16436="","",VLOOKUP(A16436,'3-Mapa de Controles'!$M$3:$P$143,4,FALSE))</f>
        <v/>
      </c>
      <c r="D16436" s="54" t="str">
        <f>IF(A16436="","",VLOOKUP(A16436,'3-Mapa de Controles'!$M$3:$AI$143,23,FALSE))</f>
        <v/>
      </c>
      <c r="E16436" s="54" t="str">
        <f>IF(A16436="","",VLOOKUP(A16436,'3-Mapa de Controles'!$B$3:$D$143,3,FALSE))</f>
        <v/>
      </c>
      <c r="F16436" s="56"/>
      <c r="G16436" s="122"/>
      <c r="H16436" s="122"/>
    </row>
    <row r="16437" spans="1:8" ht="28.5" customHeight="1">
      <c r="A16437" s="121"/>
      <c r="B16437" s="54" t="str">
        <f>IF(A16437="","",VLOOKUP(A16437,'3-Mapa de Controles'!$M$3:$N$143,2,FALSE))</f>
        <v/>
      </c>
      <c r="C16437" s="54" t="str">
        <f>IF(A16437="","",VLOOKUP(A16437,'3-Mapa de Controles'!$M$3:$P$143,4,FALSE))</f>
        <v/>
      </c>
      <c r="D16437" s="54" t="str">
        <f>IF(A16437="","",VLOOKUP(A16437,'3-Mapa de Controles'!$M$3:$AI$143,23,FALSE))</f>
        <v/>
      </c>
      <c r="E16437" s="54" t="str">
        <f>IF(A16437="","",VLOOKUP(A16437,'3-Mapa de Controles'!$B$3:$D$143,3,FALSE))</f>
        <v/>
      </c>
      <c r="F16437" s="56"/>
      <c r="G16437" s="122"/>
      <c r="H16437" s="122"/>
    </row>
    <row r="16438" spans="1:8" ht="28.5" customHeight="1">
      <c r="A16438" s="121"/>
      <c r="B16438" s="54" t="str">
        <f>IF(A16438="","",VLOOKUP(A16438,'3-Mapa de Controles'!$M$3:$N$143,2,FALSE))</f>
        <v/>
      </c>
      <c r="C16438" s="54" t="str">
        <f>IF(A16438="","",VLOOKUP(A16438,'3-Mapa de Controles'!$M$3:$P$143,4,FALSE))</f>
        <v/>
      </c>
      <c r="D16438" s="54" t="str">
        <f>IF(A16438="","",VLOOKUP(A16438,'3-Mapa de Controles'!$M$3:$AI$143,23,FALSE))</f>
        <v/>
      </c>
      <c r="E16438" s="54" t="str">
        <f>IF(A16438="","",VLOOKUP(A16438,'3-Mapa de Controles'!$B$3:$D$143,3,FALSE))</f>
        <v/>
      </c>
      <c r="F16438" s="56"/>
      <c r="G16438" s="122"/>
      <c r="H16438" s="122"/>
    </row>
    <row r="16439" spans="1:8" ht="28.5" customHeight="1">
      <c r="A16439" s="121"/>
      <c r="B16439" s="54" t="str">
        <f>IF(A16439="","",VLOOKUP(A16439,'3-Mapa de Controles'!$M$3:$N$143,2,FALSE))</f>
        <v/>
      </c>
      <c r="C16439" s="54" t="str">
        <f>IF(A16439="","",VLOOKUP(A16439,'3-Mapa de Controles'!$M$3:$P$143,4,FALSE))</f>
        <v/>
      </c>
      <c r="D16439" s="54" t="str">
        <f>IF(A16439="","",VLOOKUP(A16439,'3-Mapa de Controles'!$M$3:$AI$143,23,FALSE))</f>
        <v/>
      </c>
      <c r="E16439" s="54" t="str">
        <f>IF(A16439="","",VLOOKUP(A16439,'3-Mapa de Controles'!$B$3:$D$143,3,FALSE))</f>
        <v/>
      </c>
      <c r="F16439" s="56"/>
      <c r="G16439" s="122"/>
      <c r="H16439" s="122"/>
    </row>
    <row r="16440" spans="1:8" ht="28.5" customHeight="1">
      <c r="A16440" s="121"/>
      <c r="B16440" s="54" t="str">
        <f>IF(A16440="","",VLOOKUP(A16440,'3-Mapa de Controles'!$M$3:$N$143,2,FALSE))</f>
        <v/>
      </c>
      <c r="C16440" s="54" t="str">
        <f>IF(A16440="","",VLOOKUP(A16440,'3-Mapa de Controles'!$M$3:$P$143,4,FALSE))</f>
        <v/>
      </c>
      <c r="D16440" s="54" t="str">
        <f>IF(A16440="","",VLOOKUP(A16440,'3-Mapa de Controles'!$M$3:$AI$143,23,FALSE))</f>
        <v/>
      </c>
      <c r="E16440" s="54" t="str">
        <f>IF(A16440="","",VLOOKUP(A16440,'3-Mapa de Controles'!$B$3:$D$143,3,FALSE))</f>
        <v/>
      </c>
      <c r="F16440" s="56"/>
      <c r="G16440" s="122"/>
      <c r="H16440" s="122"/>
    </row>
    <row r="16441" spans="1:8" ht="28.5" customHeight="1">
      <c r="A16441" s="121"/>
      <c r="B16441" s="54" t="str">
        <f>IF(A16441="","",VLOOKUP(A16441,'3-Mapa de Controles'!$M$3:$N$143,2,FALSE))</f>
        <v/>
      </c>
      <c r="C16441" s="54" t="str">
        <f>IF(A16441="","",VLOOKUP(A16441,'3-Mapa de Controles'!$M$3:$P$143,4,FALSE))</f>
        <v/>
      </c>
      <c r="D16441" s="54" t="str">
        <f>IF(A16441="","",VLOOKUP(A16441,'3-Mapa de Controles'!$M$3:$AI$143,23,FALSE))</f>
        <v/>
      </c>
      <c r="E16441" s="54" t="str">
        <f>IF(A16441="","",VLOOKUP(A16441,'3-Mapa de Controles'!$B$3:$D$143,3,FALSE))</f>
        <v/>
      </c>
      <c r="F16441" s="56"/>
      <c r="G16441" s="122"/>
      <c r="H16441" s="122"/>
    </row>
    <row r="16442" spans="1:8" ht="28.5" customHeight="1">
      <c r="A16442" s="121"/>
      <c r="B16442" s="54" t="str">
        <f>IF(A16442="","",VLOOKUP(A16442,'3-Mapa de Controles'!$M$3:$N$143,2,FALSE))</f>
        <v/>
      </c>
      <c r="C16442" s="54" t="str">
        <f>IF(A16442="","",VLOOKUP(A16442,'3-Mapa de Controles'!$M$3:$P$143,4,FALSE))</f>
        <v/>
      </c>
      <c r="D16442" s="54" t="str">
        <f>IF(A16442="","",VLOOKUP(A16442,'3-Mapa de Controles'!$M$3:$AI$143,23,FALSE))</f>
        <v/>
      </c>
      <c r="E16442" s="54" t="str">
        <f>IF(A16442="","",VLOOKUP(A16442,'3-Mapa de Controles'!$B$3:$D$143,3,FALSE))</f>
        <v/>
      </c>
      <c r="F16442" s="56"/>
      <c r="G16442" s="122"/>
      <c r="H16442" s="122"/>
    </row>
    <row r="16443" spans="1:8" ht="28.5" customHeight="1">
      <c r="A16443" s="121"/>
      <c r="B16443" s="54" t="str">
        <f>IF(A16443="","",VLOOKUP(A16443,'3-Mapa de Controles'!$M$3:$N$143,2,FALSE))</f>
        <v/>
      </c>
      <c r="C16443" s="54" t="str">
        <f>IF(A16443="","",VLOOKUP(A16443,'3-Mapa de Controles'!$M$3:$P$143,4,FALSE))</f>
        <v/>
      </c>
      <c r="D16443" s="54" t="str">
        <f>IF(A16443="","",VLOOKUP(A16443,'3-Mapa de Controles'!$M$3:$AI$143,23,FALSE))</f>
        <v/>
      </c>
      <c r="E16443" s="54" t="str">
        <f>IF(A16443="","",VLOOKUP(A16443,'3-Mapa de Controles'!$B$3:$D$143,3,FALSE))</f>
        <v/>
      </c>
      <c r="F16443" s="56"/>
      <c r="G16443" s="122"/>
      <c r="H16443" s="122"/>
    </row>
    <row r="16444" spans="1:8" ht="28.5" customHeight="1">
      <c r="A16444" s="121"/>
      <c r="B16444" s="54" t="str">
        <f>IF(A16444="","",VLOOKUP(A16444,'3-Mapa de Controles'!$M$3:$N$143,2,FALSE))</f>
        <v/>
      </c>
      <c r="C16444" s="54" t="str">
        <f>IF(A16444="","",VLOOKUP(A16444,'3-Mapa de Controles'!$M$3:$P$143,4,FALSE))</f>
        <v/>
      </c>
      <c r="D16444" s="54" t="str">
        <f>IF(A16444="","",VLOOKUP(A16444,'3-Mapa de Controles'!$M$3:$AI$143,23,FALSE))</f>
        <v/>
      </c>
      <c r="E16444" s="54" t="str">
        <f>IF(A16444="","",VLOOKUP(A16444,'3-Mapa de Controles'!$B$3:$D$143,3,FALSE))</f>
        <v/>
      </c>
      <c r="F16444" s="56"/>
      <c r="G16444" s="122"/>
      <c r="H16444" s="122"/>
    </row>
    <row r="16445" spans="1:8" ht="28.5" customHeight="1">
      <c r="A16445" s="121"/>
      <c r="B16445" s="54" t="str">
        <f>IF(A16445="","",VLOOKUP(A16445,'3-Mapa de Controles'!$M$3:$N$143,2,FALSE))</f>
        <v/>
      </c>
      <c r="C16445" s="54" t="str">
        <f>IF(A16445="","",VLOOKUP(A16445,'3-Mapa de Controles'!$M$3:$P$143,4,FALSE))</f>
        <v/>
      </c>
      <c r="D16445" s="54" t="str">
        <f>IF(A16445="","",VLOOKUP(A16445,'3-Mapa de Controles'!$M$3:$AI$143,23,FALSE))</f>
        <v/>
      </c>
      <c r="E16445" s="54" t="str">
        <f>IF(A16445="","",VLOOKUP(A16445,'3-Mapa de Controles'!$B$3:$D$143,3,FALSE))</f>
        <v/>
      </c>
      <c r="F16445" s="56"/>
      <c r="G16445" s="122"/>
      <c r="H16445" s="122"/>
    </row>
    <row r="16446" spans="1:8" ht="28.5" customHeight="1">
      <c r="A16446" s="121"/>
      <c r="B16446" s="54" t="str">
        <f>IF(A16446="","",VLOOKUP(A16446,'3-Mapa de Controles'!$M$3:$N$143,2,FALSE))</f>
        <v/>
      </c>
      <c r="C16446" s="54" t="str">
        <f>IF(A16446="","",VLOOKUP(A16446,'3-Mapa de Controles'!$M$3:$P$143,4,FALSE))</f>
        <v/>
      </c>
      <c r="D16446" s="54" t="str">
        <f>IF(A16446="","",VLOOKUP(A16446,'3-Mapa de Controles'!$M$3:$AI$143,23,FALSE))</f>
        <v/>
      </c>
      <c r="E16446" s="54" t="str">
        <f>IF(A16446="","",VLOOKUP(A16446,'3-Mapa de Controles'!$B$3:$D$143,3,FALSE))</f>
        <v/>
      </c>
      <c r="F16446" s="56"/>
      <c r="G16446" s="122"/>
      <c r="H16446" s="122"/>
    </row>
    <row r="16447" spans="1:8" ht="28.5" customHeight="1">
      <c r="A16447" s="121"/>
      <c r="B16447" s="54" t="str">
        <f>IF(A16447="","",VLOOKUP(A16447,'3-Mapa de Controles'!$M$3:$N$143,2,FALSE))</f>
        <v/>
      </c>
      <c r="C16447" s="54" t="str">
        <f>IF(A16447="","",VLOOKUP(A16447,'3-Mapa de Controles'!$M$3:$P$143,4,FALSE))</f>
        <v/>
      </c>
      <c r="D16447" s="54" t="str">
        <f>IF(A16447="","",VLOOKUP(A16447,'3-Mapa de Controles'!$M$3:$AI$143,23,FALSE))</f>
        <v/>
      </c>
      <c r="E16447" s="54" t="str">
        <f>IF(A16447="","",VLOOKUP(A16447,'3-Mapa de Controles'!$B$3:$D$143,3,FALSE))</f>
        <v/>
      </c>
      <c r="F16447" s="56"/>
      <c r="G16447" s="122"/>
      <c r="H16447" s="122"/>
    </row>
    <row r="16448" spans="1:8" ht="28.5" customHeight="1">
      <c r="A16448" s="121"/>
      <c r="B16448" s="54" t="str">
        <f>IF(A16448="","",VLOOKUP(A16448,'3-Mapa de Controles'!$M$3:$N$143,2,FALSE))</f>
        <v/>
      </c>
      <c r="C16448" s="54" t="str">
        <f>IF(A16448="","",VLOOKUP(A16448,'3-Mapa de Controles'!$M$3:$P$143,4,FALSE))</f>
        <v/>
      </c>
      <c r="D16448" s="54" t="str">
        <f>IF(A16448="","",VLOOKUP(A16448,'3-Mapa de Controles'!$M$3:$AI$143,23,FALSE))</f>
        <v/>
      </c>
      <c r="E16448" s="54" t="str">
        <f>IF(A16448="","",VLOOKUP(A16448,'3-Mapa de Controles'!$B$3:$D$143,3,FALSE))</f>
        <v/>
      </c>
      <c r="F16448" s="56"/>
      <c r="G16448" s="122"/>
      <c r="H16448" s="122"/>
    </row>
    <row r="16449" spans="1:8" ht="28.5" customHeight="1">
      <c r="A16449" s="121"/>
      <c r="B16449" s="54" t="str">
        <f>IF(A16449="","",VLOOKUP(A16449,'3-Mapa de Controles'!$M$3:$N$143,2,FALSE))</f>
        <v/>
      </c>
      <c r="C16449" s="54" t="str">
        <f>IF(A16449="","",VLOOKUP(A16449,'3-Mapa de Controles'!$M$3:$P$143,4,FALSE))</f>
        <v/>
      </c>
      <c r="D16449" s="54" t="str">
        <f>IF(A16449="","",VLOOKUP(A16449,'3-Mapa de Controles'!$M$3:$AI$143,23,FALSE))</f>
        <v/>
      </c>
      <c r="E16449" s="54" t="str">
        <f>IF(A16449="","",VLOOKUP(A16449,'3-Mapa de Controles'!$B$3:$D$143,3,FALSE))</f>
        <v/>
      </c>
      <c r="F16449" s="56"/>
      <c r="G16449" s="122"/>
      <c r="H16449" s="122"/>
    </row>
    <row r="16450" spans="1:8" ht="28.5" customHeight="1">
      <c r="A16450" s="121"/>
      <c r="B16450" s="54" t="str">
        <f>IF(A16450="","",VLOOKUP(A16450,'3-Mapa de Controles'!$M$3:$N$143,2,FALSE))</f>
        <v/>
      </c>
      <c r="C16450" s="54" t="str">
        <f>IF(A16450="","",VLOOKUP(A16450,'3-Mapa de Controles'!$M$3:$P$143,4,FALSE))</f>
        <v/>
      </c>
      <c r="D16450" s="54" t="str">
        <f>IF(A16450="","",VLOOKUP(A16450,'3-Mapa de Controles'!$M$3:$AI$143,23,FALSE))</f>
        <v/>
      </c>
      <c r="E16450" s="54" t="str">
        <f>IF(A16450="","",VLOOKUP(A16450,'3-Mapa de Controles'!$B$3:$D$143,3,FALSE))</f>
        <v/>
      </c>
      <c r="F16450" s="56"/>
      <c r="G16450" s="122"/>
      <c r="H16450" s="122"/>
    </row>
    <row r="16451" spans="1:8" ht="28.5" customHeight="1">
      <c r="A16451" s="121"/>
      <c r="B16451" s="54" t="str">
        <f>IF(A16451="","",VLOOKUP(A16451,'3-Mapa de Controles'!$M$3:$N$143,2,FALSE))</f>
        <v/>
      </c>
      <c r="C16451" s="54" t="str">
        <f>IF(A16451="","",VLOOKUP(A16451,'3-Mapa de Controles'!$M$3:$P$143,4,FALSE))</f>
        <v/>
      </c>
      <c r="D16451" s="54" t="str">
        <f>IF(A16451="","",VLOOKUP(A16451,'3-Mapa de Controles'!$M$3:$AI$143,23,FALSE))</f>
        <v/>
      </c>
      <c r="E16451" s="54" t="str">
        <f>IF(A16451="","",VLOOKUP(A16451,'3-Mapa de Controles'!$B$3:$D$143,3,FALSE))</f>
        <v/>
      </c>
      <c r="F16451" s="56"/>
      <c r="G16451" s="122"/>
      <c r="H16451" s="122"/>
    </row>
    <row r="16452" spans="1:8" ht="28.5" customHeight="1">
      <c r="A16452" s="121"/>
      <c r="B16452" s="54" t="str">
        <f>IF(A16452="","",VLOOKUP(A16452,'3-Mapa de Controles'!$M$3:$N$143,2,FALSE))</f>
        <v/>
      </c>
      <c r="C16452" s="54" t="str">
        <f>IF(A16452="","",VLOOKUP(A16452,'3-Mapa de Controles'!$M$3:$P$143,4,FALSE))</f>
        <v/>
      </c>
      <c r="D16452" s="54" t="str">
        <f>IF(A16452="","",VLOOKUP(A16452,'3-Mapa de Controles'!$M$3:$AI$143,23,FALSE))</f>
        <v/>
      </c>
      <c r="E16452" s="54" t="str">
        <f>IF(A16452="","",VLOOKUP(A16452,'3-Mapa de Controles'!$B$3:$D$143,3,FALSE))</f>
        <v/>
      </c>
      <c r="F16452" s="56"/>
      <c r="G16452" s="122"/>
      <c r="H16452" s="122"/>
    </row>
    <row r="16453" spans="1:8" ht="28.5" customHeight="1">
      <c r="A16453" s="121"/>
      <c r="B16453" s="54" t="str">
        <f>IF(A16453="","",VLOOKUP(A16453,'3-Mapa de Controles'!$M$3:$N$143,2,FALSE))</f>
        <v/>
      </c>
      <c r="C16453" s="54" t="str">
        <f>IF(A16453="","",VLOOKUP(A16453,'3-Mapa de Controles'!$M$3:$P$143,4,FALSE))</f>
        <v/>
      </c>
      <c r="D16453" s="54" t="str">
        <f>IF(A16453="","",VLOOKUP(A16453,'3-Mapa de Controles'!$M$3:$AI$143,23,FALSE))</f>
        <v/>
      </c>
      <c r="E16453" s="54" t="str">
        <f>IF(A16453="","",VLOOKUP(A16453,'3-Mapa de Controles'!$B$3:$D$143,3,FALSE))</f>
        <v/>
      </c>
      <c r="F16453" s="56"/>
      <c r="G16453" s="122"/>
      <c r="H16453" s="122"/>
    </row>
    <row r="16454" spans="1:8" ht="28.5" customHeight="1">
      <c r="A16454" s="121"/>
      <c r="B16454" s="54" t="str">
        <f>IF(A16454="","",VLOOKUP(A16454,'3-Mapa de Controles'!$M$3:$N$143,2,FALSE))</f>
        <v/>
      </c>
      <c r="C16454" s="54" t="str">
        <f>IF(A16454="","",VLOOKUP(A16454,'3-Mapa de Controles'!$M$3:$P$143,4,FALSE))</f>
        <v/>
      </c>
      <c r="D16454" s="54" t="str">
        <f>IF(A16454="","",VLOOKUP(A16454,'3-Mapa de Controles'!$M$3:$AI$143,23,FALSE))</f>
        <v/>
      </c>
      <c r="E16454" s="54" t="str">
        <f>IF(A16454="","",VLOOKUP(A16454,'3-Mapa de Controles'!$B$3:$D$143,3,FALSE))</f>
        <v/>
      </c>
      <c r="F16454" s="56"/>
      <c r="G16454" s="122"/>
      <c r="H16454" s="122"/>
    </row>
    <row r="16455" spans="1:8" ht="28.5" customHeight="1">
      <c r="A16455" s="121"/>
      <c r="B16455" s="54" t="str">
        <f>IF(A16455="","",VLOOKUP(A16455,'3-Mapa de Controles'!$M$3:$N$143,2,FALSE))</f>
        <v/>
      </c>
      <c r="C16455" s="54" t="str">
        <f>IF(A16455="","",VLOOKUP(A16455,'3-Mapa de Controles'!$M$3:$P$143,4,FALSE))</f>
        <v/>
      </c>
      <c r="D16455" s="54" t="str">
        <f>IF(A16455="","",VLOOKUP(A16455,'3-Mapa de Controles'!$M$3:$AI$143,23,FALSE))</f>
        <v/>
      </c>
      <c r="E16455" s="54" t="str">
        <f>IF(A16455="","",VLOOKUP(A16455,'3-Mapa de Controles'!$B$3:$D$143,3,FALSE))</f>
        <v/>
      </c>
      <c r="F16455" s="56"/>
      <c r="G16455" s="122"/>
      <c r="H16455" s="122"/>
    </row>
    <row r="16456" spans="1:8" ht="28.5" customHeight="1">
      <c r="A16456" s="121"/>
      <c r="B16456" s="54" t="str">
        <f>IF(A16456="","",VLOOKUP(A16456,'3-Mapa de Controles'!$M$3:$N$143,2,FALSE))</f>
        <v/>
      </c>
      <c r="C16456" s="54" t="str">
        <f>IF(A16456="","",VLOOKUP(A16456,'3-Mapa de Controles'!$M$3:$P$143,4,FALSE))</f>
        <v/>
      </c>
      <c r="D16456" s="54" t="str">
        <f>IF(A16456="","",VLOOKUP(A16456,'3-Mapa de Controles'!$M$3:$AI$143,23,FALSE))</f>
        <v/>
      </c>
      <c r="E16456" s="54" t="str">
        <f>IF(A16456="","",VLOOKUP(A16456,'3-Mapa de Controles'!$B$3:$D$143,3,FALSE))</f>
        <v/>
      </c>
      <c r="F16456" s="56"/>
      <c r="G16456" s="122"/>
      <c r="H16456" s="122"/>
    </row>
    <row r="16457" spans="1:8" ht="28.5" customHeight="1">
      <c r="A16457" s="121"/>
      <c r="B16457" s="54" t="str">
        <f>IF(A16457="","",VLOOKUP(A16457,'3-Mapa de Controles'!$M$3:$N$143,2,FALSE))</f>
        <v/>
      </c>
      <c r="C16457" s="54" t="str">
        <f>IF(A16457="","",VLOOKUP(A16457,'3-Mapa de Controles'!$M$3:$P$143,4,FALSE))</f>
        <v/>
      </c>
      <c r="D16457" s="54" t="str">
        <f>IF(A16457="","",VLOOKUP(A16457,'3-Mapa de Controles'!$M$3:$AI$143,23,FALSE))</f>
        <v/>
      </c>
      <c r="E16457" s="54" t="str">
        <f>IF(A16457="","",VLOOKUP(A16457,'3-Mapa de Controles'!$B$3:$D$143,3,FALSE))</f>
        <v/>
      </c>
      <c r="F16457" s="56"/>
      <c r="G16457" s="122"/>
      <c r="H16457" s="122"/>
    </row>
    <row r="16458" spans="1:8" ht="28.5" customHeight="1">
      <c r="A16458" s="121"/>
      <c r="B16458" s="54" t="str">
        <f>IF(A16458="","",VLOOKUP(A16458,'3-Mapa de Controles'!$M$3:$N$143,2,FALSE))</f>
        <v/>
      </c>
      <c r="C16458" s="54" t="str">
        <f>IF(A16458="","",VLOOKUP(A16458,'3-Mapa de Controles'!$M$3:$P$143,4,FALSE))</f>
        <v/>
      </c>
      <c r="D16458" s="54" t="str">
        <f>IF(A16458="","",VLOOKUP(A16458,'3-Mapa de Controles'!$M$3:$AI$143,23,FALSE))</f>
        <v/>
      </c>
      <c r="E16458" s="54" t="str">
        <f>IF(A16458="","",VLOOKUP(A16458,'3-Mapa de Controles'!$B$3:$D$143,3,FALSE))</f>
        <v/>
      </c>
      <c r="F16458" s="56"/>
      <c r="G16458" s="122"/>
      <c r="H16458" s="122"/>
    </row>
    <row r="16459" spans="1:8" ht="28.5" customHeight="1">
      <c r="A16459" s="121"/>
      <c r="B16459" s="54" t="str">
        <f>IF(A16459="","",VLOOKUP(A16459,'3-Mapa de Controles'!$M$3:$N$143,2,FALSE))</f>
        <v/>
      </c>
      <c r="C16459" s="54" t="str">
        <f>IF(A16459="","",VLOOKUP(A16459,'3-Mapa de Controles'!$M$3:$P$143,4,FALSE))</f>
        <v/>
      </c>
      <c r="D16459" s="54" t="str">
        <f>IF(A16459="","",VLOOKUP(A16459,'3-Mapa de Controles'!$M$3:$AI$143,23,FALSE))</f>
        <v/>
      </c>
      <c r="E16459" s="54" t="str">
        <f>IF(A16459="","",VLOOKUP(A16459,'3-Mapa de Controles'!$B$3:$D$143,3,FALSE))</f>
        <v/>
      </c>
      <c r="F16459" s="56"/>
      <c r="G16459" s="122"/>
      <c r="H16459" s="122"/>
    </row>
    <row r="16460" spans="1:8" ht="28.5" customHeight="1">
      <c r="A16460" s="121"/>
      <c r="B16460" s="54" t="str">
        <f>IF(A16460="","",VLOOKUP(A16460,'3-Mapa de Controles'!$M$3:$N$143,2,FALSE))</f>
        <v/>
      </c>
      <c r="C16460" s="54" t="str">
        <f>IF(A16460="","",VLOOKUP(A16460,'3-Mapa de Controles'!$M$3:$P$143,4,FALSE))</f>
        <v/>
      </c>
      <c r="D16460" s="54" t="str">
        <f>IF(A16460="","",VLOOKUP(A16460,'3-Mapa de Controles'!$M$3:$AI$143,23,FALSE))</f>
        <v/>
      </c>
      <c r="E16460" s="54" t="str">
        <f>IF(A16460="","",VLOOKUP(A16460,'3-Mapa de Controles'!$B$3:$D$143,3,FALSE))</f>
        <v/>
      </c>
      <c r="F16460" s="56"/>
      <c r="G16460" s="122"/>
      <c r="H16460" s="122"/>
    </row>
    <row r="16461" spans="1:8" ht="28.5" customHeight="1">
      <c r="A16461" s="121"/>
      <c r="B16461" s="54" t="str">
        <f>IF(A16461="","",VLOOKUP(A16461,'3-Mapa de Controles'!$M$3:$N$143,2,FALSE))</f>
        <v/>
      </c>
      <c r="C16461" s="54" t="str">
        <f>IF(A16461="","",VLOOKUP(A16461,'3-Mapa de Controles'!$M$3:$P$143,4,FALSE))</f>
        <v/>
      </c>
      <c r="D16461" s="54" t="str">
        <f>IF(A16461="","",VLOOKUP(A16461,'3-Mapa de Controles'!$M$3:$AI$143,23,FALSE))</f>
        <v/>
      </c>
      <c r="E16461" s="54" t="str">
        <f>IF(A16461="","",VLOOKUP(A16461,'3-Mapa de Controles'!$B$3:$D$143,3,FALSE))</f>
        <v/>
      </c>
      <c r="F16461" s="56"/>
      <c r="G16461" s="122"/>
      <c r="H16461" s="122"/>
    </row>
    <row r="16462" spans="1:8" ht="28.5" customHeight="1">
      <c r="A16462" s="121"/>
      <c r="B16462" s="54" t="str">
        <f>IF(A16462="","",VLOOKUP(A16462,'3-Mapa de Controles'!$M$3:$N$143,2,FALSE))</f>
        <v/>
      </c>
      <c r="C16462" s="54" t="str">
        <f>IF(A16462="","",VLOOKUP(A16462,'3-Mapa de Controles'!$M$3:$P$143,4,FALSE))</f>
        <v/>
      </c>
      <c r="D16462" s="54" t="str">
        <f>IF(A16462="","",VLOOKUP(A16462,'3-Mapa de Controles'!$M$3:$AI$143,23,FALSE))</f>
        <v/>
      </c>
      <c r="E16462" s="54" t="str">
        <f>IF(A16462="","",VLOOKUP(A16462,'3-Mapa de Controles'!$B$3:$D$143,3,FALSE))</f>
        <v/>
      </c>
      <c r="F16462" s="56"/>
      <c r="G16462" s="122"/>
      <c r="H16462" s="122"/>
    </row>
    <row r="16463" spans="1:8" ht="28.5" customHeight="1">
      <c r="A16463" s="121"/>
      <c r="B16463" s="54" t="str">
        <f>IF(A16463="","",VLOOKUP(A16463,'3-Mapa de Controles'!$M$3:$N$143,2,FALSE))</f>
        <v/>
      </c>
      <c r="C16463" s="54" t="str">
        <f>IF(A16463="","",VLOOKUP(A16463,'3-Mapa de Controles'!$M$3:$P$143,4,FALSE))</f>
        <v/>
      </c>
      <c r="D16463" s="54" t="str">
        <f>IF(A16463="","",VLOOKUP(A16463,'3-Mapa de Controles'!$M$3:$AI$143,23,FALSE))</f>
        <v/>
      </c>
      <c r="E16463" s="54" t="str">
        <f>IF(A16463="","",VLOOKUP(A16463,'3-Mapa de Controles'!$B$3:$D$143,3,FALSE))</f>
        <v/>
      </c>
      <c r="F16463" s="56"/>
      <c r="G16463" s="122"/>
      <c r="H16463" s="122"/>
    </row>
    <row r="16464" spans="1:8" ht="28.5" customHeight="1">
      <c r="A16464" s="121"/>
      <c r="B16464" s="54" t="str">
        <f>IF(A16464="","",VLOOKUP(A16464,'3-Mapa de Controles'!$M$3:$N$143,2,FALSE))</f>
        <v/>
      </c>
      <c r="C16464" s="54" t="str">
        <f>IF(A16464="","",VLOOKUP(A16464,'3-Mapa de Controles'!$M$3:$P$143,4,FALSE))</f>
        <v/>
      </c>
      <c r="D16464" s="54" t="str">
        <f>IF(A16464="","",VLOOKUP(A16464,'3-Mapa de Controles'!$M$3:$AI$143,23,FALSE))</f>
        <v/>
      </c>
      <c r="E16464" s="54" t="str">
        <f>IF(A16464="","",VLOOKUP(A16464,'3-Mapa de Controles'!$B$3:$D$143,3,FALSE))</f>
        <v/>
      </c>
      <c r="F16464" s="56"/>
      <c r="G16464" s="122"/>
      <c r="H16464" s="122"/>
    </row>
    <row r="16465" spans="1:8" ht="28.5" customHeight="1">
      <c r="A16465" s="121"/>
      <c r="B16465" s="54" t="str">
        <f>IF(A16465="","",VLOOKUP(A16465,'3-Mapa de Controles'!$M$3:$N$143,2,FALSE))</f>
        <v/>
      </c>
      <c r="C16465" s="54" t="str">
        <f>IF(A16465="","",VLOOKUP(A16465,'3-Mapa de Controles'!$M$3:$P$143,4,FALSE))</f>
        <v/>
      </c>
      <c r="D16465" s="54" t="str">
        <f>IF(A16465="","",VLOOKUP(A16465,'3-Mapa de Controles'!$M$3:$AI$143,23,FALSE))</f>
        <v/>
      </c>
      <c r="E16465" s="54" t="str">
        <f>IF(A16465="","",VLOOKUP(A16465,'3-Mapa de Controles'!$B$3:$D$143,3,FALSE))</f>
        <v/>
      </c>
      <c r="F16465" s="56"/>
      <c r="G16465" s="122"/>
      <c r="H16465" s="122"/>
    </row>
    <row r="16466" spans="1:8" ht="28.5" customHeight="1">
      <c r="A16466" s="121"/>
      <c r="B16466" s="54" t="str">
        <f>IF(A16466="","",VLOOKUP(A16466,'3-Mapa de Controles'!$M$3:$N$143,2,FALSE))</f>
        <v/>
      </c>
      <c r="C16466" s="54" t="str">
        <f>IF(A16466="","",VLOOKUP(A16466,'3-Mapa de Controles'!$M$3:$P$143,4,FALSE))</f>
        <v/>
      </c>
      <c r="D16466" s="54" t="str">
        <f>IF(A16466="","",VLOOKUP(A16466,'3-Mapa de Controles'!$M$3:$AI$143,23,FALSE))</f>
        <v/>
      </c>
      <c r="E16466" s="54" t="str">
        <f>IF(A16466="","",VLOOKUP(A16466,'3-Mapa de Controles'!$B$3:$D$143,3,FALSE))</f>
        <v/>
      </c>
      <c r="F16466" s="56"/>
      <c r="G16466" s="122"/>
      <c r="H16466" s="122"/>
    </row>
    <row r="16467" spans="1:8" ht="28.5" customHeight="1">
      <c r="A16467" s="121"/>
      <c r="B16467" s="54" t="str">
        <f>IF(A16467="","",VLOOKUP(A16467,'3-Mapa de Controles'!$M$3:$N$143,2,FALSE))</f>
        <v/>
      </c>
      <c r="C16467" s="54" t="str">
        <f>IF(A16467="","",VLOOKUP(A16467,'3-Mapa de Controles'!$M$3:$P$143,4,FALSE))</f>
        <v/>
      </c>
      <c r="D16467" s="54" t="str">
        <f>IF(A16467="","",VLOOKUP(A16467,'3-Mapa de Controles'!$M$3:$AI$143,23,FALSE))</f>
        <v/>
      </c>
      <c r="E16467" s="54" t="str">
        <f>IF(A16467="","",VLOOKUP(A16467,'3-Mapa de Controles'!$B$3:$D$143,3,FALSE))</f>
        <v/>
      </c>
      <c r="F16467" s="56"/>
      <c r="G16467" s="122"/>
      <c r="H16467" s="122"/>
    </row>
    <row r="16468" spans="1:8" ht="28.5" customHeight="1">
      <c r="A16468" s="121"/>
      <c r="B16468" s="54" t="str">
        <f>IF(A16468="","",VLOOKUP(A16468,'3-Mapa de Controles'!$M$3:$N$143,2,FALSE))</f>
        <v/>
      </c>
      <c r="C16468" s="54" t="str">
        <f>IF(A16468="","",VLOOKUP(A16468,'3-Mapa de Controles'!$M$3:$P$143,4,FALSE))</f>
        <v/>
      </c>
      <c r="D16468" s="54" t="str">
        <f>IF(A16468="","",VLOOKUP(A16468,'3-Mapa de Controles'!$M$3:$AI$143,23,FALSE))</f>
        <v/>
      </c>
      <c r="E16468" s="54" t="str">
        <f>IF(A16468="","",VLOOKUP(A16468,'3-Mapa de Controles'!$B$3:$D$143,3,FALSE))</f>
        <v/>
      </c>
      <c r="F16468" s="56"/>
      <c r="G16468" s="122"/>
      <c r="H16468" s="122"/>
    </row>
    <row r="16469" spans="1:8" ht="28.5" customHeight="1">
      <c r="A16469" s="121"/>
      <c r="B16469" s="54" t="str">
        <f>IF(A16469="","",VLOOKUP(A16469,'3-Mapa de Controles'!$M$3:$N$143,2,FALSE))</f>
        <v/>
      </c>
      <c r="C16469" s="54" t="str">
        <f>IF(A16469="","",VLOOKUP(A16469,'3-Mapa de Controles'!$M$3:$P$143,4,FALSE))</f>
        <v/>
      </c>
      <c r="D16469" s="54" t="str">
        <f>IF(A16469="","",VLOOKUP(A16469,'3-Mapa de Controles'!$M$3:$AI$143,23,FALSE))</f>
        <v/>
      </c>
      <c r="E16469" s="54" t="str">
        <f>IF(A16469="","",VLOOKUP(A16469,'3-Mapa de Controles'!$B$3:$D$143,3,FALSE))</f>
        <v/>
      </c>
      <c r="F16469" s="56"/>
      <c r="G16469" s="122"/>
      <c r="H16469" s="122"/>
    </row>
    <row r="16470" spans="1:8" ht="28.5" customHeight="1">
      <c r="A16470" s="121"/>
      <c r="B16470" s="54" t="str">
        <f>IF(A16470="","",VLOOKUP(A16470,'3-Mapa de Controles'!$M$3:$N$143,2,FALSE))</f>
        <v/>
      </c>
      <c r="C16470" s="54" t="str">
        <f>IF(A16470="","",VLOOKUP(A16470,'3-Mapa de Controles'!$M$3:$P$143,4,FALSE))</f>
        <v/>
      </c>
      <c r="D16470" s="54" t="str">
        <f>IF(A16470="","",VLOOKUP(A16470,'3-Mapa de Controles'!$M$3:$AI$143,23,FALSE))</f>
        <v/>
      </c>
      <c r="E16470" s="54" t="str">
        <f>IF(A16470="","",VLOOKUP(A16470,'3-Mapa de Controles'!$B$3:$D$143,3,FALSE))</f>
        <v/>
      </c>
      <c r="F16470" s="56"/>
      <c r="G16470" s="122"/>
      <c r="H16470" s="122"/>
    </row>
    <row r="16471" spans="1:8" ht="28.5" customHeight="1">
      <c r="A16471" s="121"/>
      <c r="B16471" s="54" t="str">
        <f>IF(A16471="","",VLOOKUP(A16471,'3-Mapa de Controles'!$M$3:$N$143,2,FALSE))</f>
        <v/>
      </c>
      <c r="C16471" s="54" t="str">
        <f>IF(A16471="","",VLOOKUP(A16471,'3-Mapa de Controles'!$M$3:$P$143,4,FALSE))</f>
        <v/>
      </c>
      <c r="D16471" s="54" t="str">
        <f>IF(A16471="","",VLOOKUP(A16471,'3-Mapa de Controles'!$M$3:$AI$143,23,FALSE))</f>
        <v/>
      </c>
      <c r="E16471" s="54" t="str">
        <f>IF(A16471="","",VLOOKUP(A16471,'3-Mapa de Controles'!$B$3:$D$143,3,FALSE))</f>
        <v/>
      </c>
      <c r="F16471" s="56"/>
      <c r="G16471" s="122"/>
      <c r="H16471" s="122"/>
    </row>
    <row r="16472" spans="1:8" ht="28.5" customHeight="1">
      <c r="A16472" s="121"/>
      <c r="B16472" s="54" t="str">
        <f>IF(A16472="","",VLOOKUP(A16472,'3-Mapa de Controles'!$M$3:$N$143,2,FALSE))</f>
        <v/>
      </c>
      <c r="C16472" s="54" t="str">
        <f>IF(A16472="","",VLOOKUP(A16472,'3-Mapa de Controles'!$M$3:$P$143,4,FALSE))</f>
        <v/>
      </c>
      <c r="D16472" s="54" t="str">
        <f>IF(A16472="","",VLOOKUP(A16472,'3-Mapa de Controles'!$M$3:$AI$143,23,FALSE))</f>
        <v/>
      </c>
      <c r="E16472" s="54" t="str">
        <f>IF(A16472="","",VLOOKUP(A16472,'3-Mapa de Controles'!$B$3:$D$143,3,FALSE))</f>
        <v/>
      </c>
      <c r="F16472" s="56"/>
      <c r="G16472" s="122"/>
      <c r="H16472" s="122"/>
    </row>
    <row r="16473" spans="1:8" ht="28.5" customHeight="1">
      <c r="A16473" s="121"/>
      <c r="B16473" s="54" t="str">
        <f>IF(A16473="","",VLOOKUP(A16473,'3-Mapa de Controles'!$M$3:$N$143,2,FALSE))</f>
        <v/>
      </c>
      <c r="C16473" s="54" t="str">
        <f>IF(A16473="","",VLOOKUP(A16473,'3-Mapa de Controles'!$M$3:$P$143,4,FALSE))</f>
        <v/>
      </c>
      <c r="D16473" s="54" t="str">
        <f>IF(A16473="","",VLOOKUP(A16473,'3-Mapa de Controles'!$M$3:$AI$143,23,FALSE))</f>
        <v/>
      </c>
      <c r="E16473" s="54" t="str">
        <f>IF(A16473="","",VLOOKUP(A16473,'3-Mapa de Controles'!$B$3:$D$143,3,FALSE))</f>
        <v/>
      </c>
      <c r="F16473" s="56"/>
      <c r="G16473" s="122"/>
      <c r="H16473" s="122"/>
    </row>
    <row r="16474" spans="1:8" ht="28.5" customHeight="1">
      <c r="A16474" s="121"/>
      <c r="B16474" s="54" t="str">
        <f>IF(A16474="","",VLOOKUP(A16474,'3-Mapa de Controles'!$M$3:$N$143,2,FALSE))</f>
        <v/>
      </c>
      <c r="C16474" s="54" t="str">
        <f>IF(A16474="","",VLOOKUP(A16474,'3-Mapa de Controles'!$M$3:$P$143,4,FALSE))</f>
        <v/>
      </c>
      <c r="D16474" s="54" t="str">
        <f>IF(A16474="","",VLOOKUP(A16474,'3-Mapa de Controles'!$M$3:$AI$143,23,FALSE))</f>
        <v/>
      </c>
      <c r="E16474" s="54" t="str">
        <f>IF(A16474="","",VLOOKUP(A16474,'3-Mapa de Controles'!$B$3:$D$143,3,FALSE))</f>
        <v/>
      </c>
      <c r="F16474" s="56"/>
      <c r="G16474" s="122"/>
      <c r="H16474" s="122"/>
    </row>
    <row r="16475" spans="1:8" ht="28.5" customHeight="1">
      <c r="A16475" s="121"/>
      <c r="B16475" s="54" t="str">
        <f>IF(A16475="","",VLOOKUP(A16475,'3-Mapa de Controles'!$M$3:$N$143,2,FALSE))</f>
        <v/>
      </c>
      <c r="C16475" s="54" t="str">
        <f>IF(A16475="","",VLOOKUP(A16475,'3-Mapa de Controles'!$M$3:$P$143,4,FALSE))</f>
        <v/>
      </c>
      <c r="D16475" s="54" t="str">
        <f>IF(A16475="","",VLOOKUP(A16475,'3-Mapa de Controles'!$M$3:$AI$143,23,FALSE))</f>
        <v/>
      </c>
      <c r="E16475" s="54" t="str">
        <f>IF(A16475="","",VLOOKUP(A16475,'3-Mapa de Controles'!$B$3:$D$143,3,FALSE))</f>
        <v/>
      </c>
      <c r="F16475" s="56"/>
      <c r="G16475" s="122"/>
      <c r="H16475" s="122"/>
    </row>
    <row r="16476" spans="1:8" ht="28.5" customHeight="1">
      <c r="A16476" s="121"/>
      <c r="B16476" s="54" t="str">
        <f>IF(A16476="","",VLOOKUP(A16476,'3-Mapa de Controles'!$M$3:$N$143,2,FALSE))</f>
        <v/>
      </c>
      <c r="C16476" s="54" t="str">
        <f>IF(A16476="","",VLOOKUP(A16476,'3-Mapa de Controles'!$M$3:$P$143,4,FALSE))</f>
        <v/>
      </c>
      <c r="D16476" s="54" t="str">
        <f>IF(A16476="","",VLOOKUP(A16476,'3-Mapa de Controles'!$M$3:$AI$143,23,FALSE))</f>
        <v/>
      </c>
      <c r="E16476" s="54" t="str">
        <f>IF(A16476="","",VLOOKUP(A16476,'3-Mapa de Controles'!$B$3:$D$143,3,FALSE))</f>
        <v/>
      </c>
      <c r="F16476" s="56"/>
      <c r="G16476" s="122"/>
      <c r="H16476" s="122"/>
    </row>
    <row r="16477" spans="1:8" ht="28.5" customHeight="1">
      <c r="A16477" s="121"/>
      <c r="B16477" s="54" t="str">
        <f>IF(A16477="","",VLOOKUP(A16477,'3-Mapa de Controles'!$M$3:$N$143,2,FALSE))</f>
        <v/>
      </c>
      <c r="C16477" s="54" t="str">
        <f>IF(A16477="","",VLOOKUP(A16477,'3-Mapa de Controles'!$M$3:$P$143,4,FALSE))</f>
        <v/>
      </c>
      <c r="D16477" s="54" t="str">
        <f>IF(A16477="","",VLOOKUP(A16477,'3-Mapa de Controles'!$M$3:$AI$143,23,FALSE))</f>
        <v/>
      </c>
      <c r="E16477" s="54" t="str">
        <f>IF(A16477="","",VLOOKUP(A16477,'3-Mapa de Controles'!$B$3:$D$143,3,FALSE))</f>
        <v/>
      </c>
      <c r="F16477" s="56"/>
      <c r="G16477" s="122"/>
      <c r="H16477" s="122"/>
    </row>
    <row r="16478" spans="1:8" ht="28.5" customHeight="1">
      <c r="A16478" s="121"/>
      <c r="B16478" s="54" t="str">
        <f>IF(A16478="","",VLOOKUP(A16478,'3-Mapa de Controles'!$M$3:$N$143,2,FALSE))</f>
        <v/>
      </c>
      <c r="C16478" s="54" t="str">
        <f>IF(A16478="","",VLOOKUP(A16478,'3-Mapa de Controles'!$M$3:$P$143,4,FALSE))</f>
        <v/>
      </c>
      <c r="D16478" s="54" t="str">
        <f>IF(A16478="","",VLOOKUP(A16478,'3-Mapa de Controles'!$M$3:$AI$143,23,FALSE))</f>
        <v/>
      </c>
      <c r="E16478" s="54" t="str">
        <f>IF(A16478="","",VLOOKUP(A16478,'3-Mapa de Controles'!$B$3:$D$143,3,FALSE))</f>
        <v/>
      </c>
      <c r="F16478" s="56"/>
      <c r="G16478" s="122"/>
      <c r="H16478" s="122"/>
    </row>
    <row r="16479" spans="1:8" ht="28.5" customHeight="1">
      <c r="A16479" s="121"/>
      <c r="B16479" s="54" t="str">
        <f>IF(A16479="","",VLOOKUP(A16479,'3-Mapa de Controles'!$M$3:$N$143,2,FALSE))</f>
        <v/>
      </c>
      <c r="C16479" s="54" t="str">
        <f>IF(A16479="","",VLOOKUP(A16479,'3-Mapa de Controles'!$M$3:$P$143,4,FALSE))</f>
        <v/>
      </c>
      <c r="D16479" s="54" t="str">
        <f>IF(A16479="","",VLOOKUP(A16479,'3-Mapa de Controles'!$M$3:$AI$143,23,FALSE))</f>
        <v/>
      </c>
      <c r="E16479" s="54" t="str">
        <f>IF(A16479="","",VLOOKUP(A16479,'3-Mapa de Controles'!$B$3:$D$143,3,FALSE))</f>
        <v/>
      </c>
      <c r="F16479" s="56"/>
      <c r="G16479" s="122"/>
      <c r="H16479" s="122"/>
    </row>
    <row r="16480" spans="1:8" ht="28.5" customHeight="1">
      <c r="A16480" s="121"/>
      <c r="B16480" s="54" t="str">
        <f>IF(A16480="","",VLOOKUP(A16480,'3-Mapa de Controles'!$M$3:$N$143,2,FALSE))</f>
        <v/>
      </c>
      <c r="C16480" s="54" t="str">
        <f>IF(A16480="","",VLOOKUP(A16480,'3-Mapa de Controles'!$M$3:$P$143,4,FALSE))</f>
        <v/>
      </c>
      <c r="D16480" s="54" t="str">
        <f>IF(A16480="","",VLOOKUP(A16480,'3-Mapa de Controles'!$M$3:$AI$143,23,FALSE))</f>
        <v/>
      </c>
      <c r="E16480" s="54" t="str">
        <f>IF(A16480="","",VLOOKUP(A16480,'3-Mapa de Controles'!$B$3:$D$143,3,FALSE))</f>
        <v/>
      </c>
      <c r="F16480" s="56"/>
      <c r="G16480" s="122"/>
      <c r="H16480" s="122"/>
    </row>
    <row r="16481" spans="1:8" ht="28.5" customHeight="1">
      <c r="A16481" s="121"/>
      <c r="B16481" s="54" t="str">
        <f>IF(A16481="","",VLOOKUP(A16481,'3-Mapa de Controles'!$M$3:$N$143,2,FALSE))</f>
        <v/>
      </c>
      <c r="C16481" s="54" t="str">
        <f>IF(A16481="","",VLOOKUP(A16481,'3-Mapa de Controles'!$M$3:$P$143,4,FALSE))</f>
        <v/>
      </c>
      <c r="D16481" s="54" t="str">
        <f>IF(A16481="","",VLOOKUP(A16481,'3-Mapa de Controles'!$M$3:$AI$143,23,FALSE))</f>
        <v/>
      </c>
      <c r="E16481" s="54" t="str">
        <f>IF(A16481="","",VLOOKUP(A16481,'3-Mapa de Controles'!$B$3:$D$143,3,FALSE))</f>
        <v/>
      </c>
      <c r="F16481" s="56"/>
      <c r="G16481" s="122"/>
      <c r="H16481" s="122"/>
    </row>
    <row r="16482" spans="1:8" ht="28.5" customHeight="1">
      <c r="A16482" s="121"/>
      <c r="B16482" s="54" t="str">
        <f>IF(A16482="","",VLOOKUP(A16482,'3-Mapa de Controles'!$M$3:$N$143,2,FALSE))</f>
        <v/>
      </c>
      <c r="C16482" s="54" t="str">
        <f>IF(A16482="","",VLOOKUP(A16482,'3-Mapa de Controles'!$M$3:$P$143,4,FALSE))</f>
        <v/>
      </c>
      <c r="D16482" s="54" t="str">
        <f>IF(A16482="","",VLOOKUP(A16482,'3-Mapa de Controles'!$M$3:$AI$143,23,FALSE))</f>
        <v/>
      </c>
      <c r="E16482" s="54" t="str">
        <f>IF(A16482="","",VLOOKUP(A16482,'3-Mapa de Controles'!$B$3:$D$143,3,FALSE))</f>
        <v/>
      </c>
      <c r="F16482" s="56"/>
      <c r="G16482" s="122"/>
      <c r="H16482" s="122"/>
    </row>
    <row r="16483" spans="1:8" ht="28.5" customHeight="1">
      <c r="A16483" s="121"/>
      <c r="B16483" s="54" t="str">
        <f>IF(A16483="","",VLOOKUP(A16483,'3-Mapa de Controles'!$M$3:$N$143,2,FALSE))</f>
        <v/>
      </c>
      <c r="C16483" s="54" t="str">
        <f>IF(A16483="","",VLOOKUP(A16483,'3-Mapa de Controles'!$M$3:$P$143,4,FALSE))</f>
        <v/>
      </c>
      <c r="D16483" s="54" t="str">
        <f>IF(A16483="","",VLOOKUP(A16483,'3-Mapa de Controles'!$M$3:$AI$143,23,FALSE))</f>
        <v/>
      </c>
      <c r="E16483" s="54" t="str">
        <f>IF(A16483="","",VLOOKUP(A16483,'3-Mapa de Controles'!$B$3:$D$143,3,FALSE))</f>
        <v/>
      </c>
      <c r="F16483" s="56"/>
      <c r="G16483" s="122"/>
      <c r="H16483" s="122"/>
    </row>
    <row r="16484" spans="1:8" ht="28.5" customHeight="1">
      <c r="A16484" s="121"/>
      <c r="B16484" s="54" t="str">
        <f>IF(A16484="","",VLOOKUP(A16484,'3-Mapa de Controles'!$M$3:$N$143,2,FALSE))</f>
        <v/>
      </c>
      <c r="C16484" s="54" t="str">
        <f>IF(A16484="","",VLOOKUP(A16484,'3-Mapa de Controles'!$M$3:$P$143,4,FALSE))</f>
        <v/>
      </c>
      <c r="D16484" s="54" t="str">
        <f>IF(A16484="","",VLOOKUP(A16484,'3-Mapa de Controles'!$M$3:$AI$143,23,FALSE))</f>
        <v/>
      </c>
      <c r="E16484" s="54" t="str">
        <f>IF(A16484="","",VLOOKUP(A16484,'3-Mapa de Controles'!$B$3:$D$143,3,FALSE))</f>
        <v/>
      </c>
      <c r="F16484" s="56"/>
      <c r="G16484" s="122"/>
      <c r="H16484" s="122"/>
    </row>
    <row r="16485" spans="1:8" ht="28.5" customHeight="1">
      <c r="A16485" s="121"/>
      <c r="B16485" s="54" t="str">
        <f>IF(A16485="","",VLOOKUP(A16485,'3-Mapa de Controles'!$M$3:$N$143,2,FALSE))</f>
        <v/>
      </c>
      <c r="C16485" s="54" t="str">
        <f>IF(A16485="","",VLOOKUP(A16485,'3-Mapa de Controles'!$M$3:$P$143,4,FALSE))</f>
        <v/>
      </c>
      <c r="D16485" s="54" t="str">
        <f>IF(A16485="","",VLOOKUP(A16485,'3-Mapa de Controles'!$M$3:$AI$143,23,FALSE))</f>
        <v/>
      </c>
      <c r="E16485" s="54" t="str">
        <f>IF(A16485="","",VLOOKUP(A16485,'3-Mapa de Controles'!$B$3:$D$143,3,FALSE))</f>
        <v/>
      </c>
      <c r="F16485" s="56"/>
      <c r="G16485" s="122"/>
      <c r="H16485" s="122"/>
    </row>
    <row r="16486" spans="1:8" ht="28.5" customHeight="1">
      <c r="A16486" s="121"/>
      <c r="B16486" s="54" t="str">
        <f>IF(A16486="","",VLOOKUP(A16486,'3-Mapa de Controles'!$M$3:$N$143,2,FALSE))</f>
        <v/>
      </c>
      <c r="C16486" s="54" t="str">
        <f>IF(A16486="","",VLOOKUP(A16486,'3-Mapa de Controles'!$M$3:$P$143,4,FALSE))</f>
        <v/>
      </c>
      <c r="D16486" s="54" t="str">
        <f>IF(A16486="","",VLOOKUP(A16486,'3-Mapa de Controles'!$M$3:$AI$143,23,FALSE))</f>
        <v/>
      </c>
      <c r="E16486" s="54" t="str">
        <f>IF(A16486="","",VLOOKUP(A16486,'3-Mapa de Controles'!$B$3:$D$143,3,FALSE))</f>
        <v/>
      </c>
      <c r="F16486" s="56"/>
      <c r="G16486" s="122"/>
      <c r="H16486" s="122"/>
    </row>
    <row r="16487" spans="1:8" ht="28.5" customHeight="1">
      <c r="A16487" s="121"/>
      <c r="B16487" s="54" t="str">
        <f>IF(A16487="","",VLOOKUP(A16487,'3-Mapa de Controles'!$M$3:$N$143,2,FALSE))</f>
        <v/>
      </c>
      <c r="C16487" s="54" t="str">
        <f>IF(A16487="","",VLOOKUP(A16487,'3-Mapa de Controles'!$M$3:$P$143,4,FALSE))</f>
        <v/>
      </c>
      <c r="D16487" s="54" t="str">
        <f>IF(A16487="","",VLOOKUP(A16487,'3-Mapa de Controles'!$M$3:$AI$143,23,FALSE))</f>
        <v/>
      </c>
      <c r="E16487" s="54" t="str">
        <f>IF(A16487="","",VLOOKUP(A16487,'3-Mapa de Controles'!$B$3:$D$143,3,FALSE))</f>
        <v/>
      </c>
      <c r="F16487" s="56"/>
      <c r="G16487" s="122"/>
      <c r="H16487" s="122"/>
    </row>
    <row r="16488" spans="1:8" ht="28.5" customHeight="1">
      <c r="A16488" s="121"/>
      <c r="B16488" s="54" t="str">
        <f>IF(A16488="","",VLOOKUP(A16488,'3-Mapa de Controles'!$M$3:$N$143,2,FALSE))</f>
        <v/>
      </c>
      <c r="C16488" s="54" t="str">
        <f>IF(A16488="","",VLOOKUP(A16488,'3-Mapa de Controles'!$M$3:$P$143,4,FALSE))</f>
        <v/>
      </c>
      <c r="D16488" s="54" t="str">
        <f>IF(A16488="","",VLOOKUP(A16488,'3-Mapa de Controles'!$M$3:$AI$143,23,FALSE))</f>
        <v/>
      </c>
      <c r="E16488" s="54" t="str">
        <f>IF(A16488="","",VLOOKUP(A16488,'3-Mapa de Controles'!$B$3:$D$143,3,FALSE))</f>
        <v/>
      </c>
      <c r="F16488" s="56"/>
      <c r="G16488" s="122"/>
      <c r="H16488" s="122"/>
    </row>
    <row r="16489" spans="1:8" ht="28.5" customHeight="1">
      <c r="A16489" s="121"/>
      <c r="B16489" s="54" t="str">
        <f>IF(A16489="","",VLOOKUP(A16489,'3-Mapa de Controles'!$M$3:$N$143,2,FALSE))</f>
        <v/>
      </c>
      <c r="C16489" s="54" t="str">
        <f>IF(A16489="","",VLOOKUP(A16489,'3-Mapa de Controles'!$M$3:$P$143,4,FALSE))</f>
        <v/>
      </c>
      <c r="D16489" s="54" t="str">
        <f>IF(A16489="","",VLOOKUP(A16489,'3-Mapa de Controles'!$M$3:$AI$143,23,FALSE))</f>
        <v/>
      </c>
      <c r="E16489" s="54" t="str">
        <f>IF(A16489="","",VLOOKUP(A16489,'3-Mapa de Controles'!$B$3:$D$143,3,FALSE))</f>
        <v/>
      </c>
      <c r="F16489" s="56"/>
      <c r="G16489" s="122"/>
      <c r="H16489" s="122"/>
    </row>
    <row r="16490" spans="1:8" ht="28.5" customHeight="1">
      <c r="A16490" s="121"/>
      <c r="B16490" s="54" t="str">
        <f>IF(A16490="","",VLOOKUP(A16490,'3-Mapa de Controles'!$M$3:$N$143,2,FALSE))</f>
        <v/>
      </c>
      <c r="C16490" s="54" t="str">
        <f>IF(A16490="","",VLOOKUP(A16490,'3-Mapa de Controles'!$M$3:$P$143,4,FALSE))</f>
        <v/>
      </c>
      <c r="D16490" s="54" t="str">
        <f>IF(A16490="","",VLOOKUP(A16490,'3-Mapa de Controles'!$M$3:$AI$143,23,FALSE))</f>
        <v/>
      </c>
      <c r="E16490" s="54" t="str">
        <f>IF(A16490="","",VLOOKUP(A16490,'3-Mapa de Controles'!$B$3:$D$143,3,FALSE))</f>
        <v/>
      </c>
      <c r="F16490" s="56"/>
      <c r="G16490" s="122"/>
      <c r="H16490" s="122"/>
    </row>
    <row r="16491" spans="1:8" ht="28.5" customHeight="1">
      <c r="A16491" s="121"/>
      <c r="B16491" s="54" t="str">
        <f>IF(A16491="","",VLOOKUP(A16491,'3-Mapa de Controles'!$M$3:$N$143,2,FALSE))</f>
        <v/>
      </c>
      <c r="C16491" s="54" t="str">
        <f>IF(A16491="","",VLOOKUP(A16491,'3-Mapa de Controles'!$M$3:$P$143,4,FALSE))</f>
        <v/>
      </c>
      <c r="D16491" s="54" t="str">
        <f>IF(A16491="","",VLOOKUP(A16491,'3-Mapa de Controles'!$M$3:$AI$143,23,FALSE))</f>
        <v/>
      </c>
      <c r="E16491" s="54" t="str">
        <f>IF(A16491="","",VLOOKUP(A16491,'3-Mapa de Controles'!$B$3:$D$143,3,FALSE))</f>
        <v/>
      </c>
      <c r="F16491" s="56"/>
      <c r="G16491" s="122"/>
      <c r="H16491" s="122"/>
    </row>
    <row r="16492" spans="1:8" ht="28.5" customHeight="1">
      <c r="A16492" s="121"/>
      <c r="B16492" s="54" t="str">
        <f>IF(A16492="","",VLOOKUP(A16492,'3-Mapa de Controles'!$M$3:$N$143,2,FALSE))</f>
        <v/>
      </c>
      <c r="C16492" s="54" t="str">
        <f>IF(A16492="","",VLOOKUP(A16492,'3-Mapa de Controles'!$M$3:$P$143,4,FALSE))</f>
        <v/>
      </c>
      <c r="D16492" s="54" t="str">
        <f>IF(A16492="","",VLOOKUP(A16492,'3-Mapa de Controles'!$M$3:$AI$143,23,FALSE))</f>
        <v/>
      </c>
      <c r="E16492" s="54" t="str">
        <f>IF(A16492="","",VLOOKUP(A16492,'3-Mapa de Controles'!$B$3:$D$143,3,FALSE))</f>
        <v/>
      </c>
      <c r="F16492" s="56"/>
      <c r="G16492" s="122"/>
      <c r="H16492" s="122"/>
    </row>
    <row r="16493" spans="1:8" ht="28.5" customHeight="1">
      <c r="A16493" s="121"/>
      <c r="B16493" s="54" t="str">
        <f>IF(A16493="","",VLOOKUP(A16493,'3-Mapa de Controles'!$M$3:$N$143,2,FALSE))</f>
        <v/>
      </c>
      <c r="C16493" s="54" t="str">
        <f>IF(A16493="","",VLOOKUP(A16493,'3-Mapa de Controles'!$M$3:$P$143,4,FALSE))</f>
        <v/>
      </c>
      <c r="D16493" s="54" t="str">
        <f>IF(A16493="","",VLOOKUP(A16493,'3-Mapa de Controles'!$M$3:$AI$143,23,FALSE))</f>
        <v/>
      </c>
      <c r="E16493" s="54" t="str">
        <f>IF(A16493="","",VLOOKUP(A16493,'3-Mapa de Controles'!$B$3:$D$143,3,FALSE))</f>
        <v/>
      </c>
      <c r="F16493" s="56"/>
      <c r="G16493" s="122"/>
      <c r="H16493" s="122"/>
    </row>
    <row r="16494" spans="1:8" ht="28.5" customHeight="1">
      <c r="A16494" s="121"/>
      <c r="B16494" s="54" t="str">
        <f>IF(A16494="","",VLOOKUP(A16494,'3-Mapa de Controles'!$M$3:$N$143,2,FALSE))</f>
        <v/>
      </c>
      <c r="C16494" s="54" t="str">
        <f>IF(A16494="","",VLOOKUP(A16494,'3-Mapa de Controles'!$M$3:$P$143,4,FALSE))</f>
        <v/>
      </c>
      <c r="D16494" s="54" t="str">
        <f>IF(A16494="","",VLOOKUP(A16494,'3-Mapa de Controles'!$M$3:$AI$143,23,FALSE))</f>
        <v/>
      </c>
      <c r="E16494" s="54" t="str">
        <f>IF(A16494="","",VLOOKUP(A16494,'3-Mapa de Controles'!$B$3:$D$143,3,FALSE))</f>
        <v/>
      </c>
      <c r="F16494" s="56"/>
      <c r="G16494" s="122"/>
      <c r="H16494" s="122"/>
    </row>
    <row r="16495" spans="1:8" ht="28.5" customHeight="1">
      <c r="A16495" s="121"/>
      <c r="B16495" s="54" t="str">
        <f>IF(A16495="","",VLOOKUP(A16495,'3-Mapa de Controles'!$M$3:$N$143,2,FALSE))</f>
        <v/>
      </c>
      <c r="C16495" s="54" t="str">
        <f>IF(A16495="","",VLOOKUP(A16495,'3-Mapa de Controles'!$M$3:$P$143,4,FALSE))</f>
        <v/>
      </c>
      <c r="D16495" s="54" t="str">
        <f>IF(A16495="","",VLOOKUP(A16495,'3-Mapa de Controles'!$M$3:$AI$143,23,FALSE))</f>
        <v/>
      </c>
      <c r="E16495" s="54" t="str">
        <f>IF(A16495="","",VLOOKUP(A16495,'3-Mapa de Controles'!$B$3:$D$143,3,FALSE))</f>
        <v/>
      </c>
      <c r="F16495" s="56"/>
      <c r="G16495" s="122"/>
      <c r="H16495" s="122"/>
    </row>
    <row r="16496" spans="1:8" ht="28.5" customHeight="1">
      <c r="A16496" s="121"/>
      <c r="B16496" s="54" t="str">
        <f>IF(A16496="","",VLOOKUP(A16496,'3-Mapa de Controles'!$M$3:$N$143,2,FALSE))</f>
        <v/>
      </c>
      <c r="C16496" s="54" t="str">
        <f>IF(A16496="","",VLOOKUP(A16496,'3-Mapa de Controles'!$M$3:$P$143,4,FALSE))</f>
        <v/>
      </c>
      <c r="D16496" s="54" t="str">
        <f>IF(A16496="","",VLOOKUP(A16496,'3-Mapa de Controles'!$M$3:$AI$143,23,FALSE))</f>
        <v/>
      </c>
      <c r="E16496" s="54" t="str">
        <f>IF(A16496="","",VLOOKUP(A16496,'3-Mapa de Controles'!$B$3:$D$143,3,FALSE))</f>
        <v/>
      </c>
      <c r="F16496" s="56"/>
      <c r="G16496" s="122"/>
      <c r="H16496" s="122"/>
    </row>
    <row r="16497" spans="1:8" ht="28.5" customHeight="1">
      <c r="A16497" s="121"/>
      <c r="B16497" s="54" t="str">
        <f>IF(A16497="","",VLOOKUP(A16497,'3-Mapa de Controles'!$M$3:$N$143,2,FALSE))</f>
        <v/>
      </c>
      <c r="C16497" s="54" t="str">
        <f>IF(A16497="","",VLOOKUP(A16497,'3-Mapa de Controles'!$M$3:$P$143,4,FALSE))</f>
        <v/>
      </c>
      <c r="D16497" s="54" t="str">
        <f>IF(A16497="","",VLOOKUP(A16497,'3-Mapa de Controles'!$M$3:$AI$143,23,FALSE))</f>
        <v/>
      </c>
      <c r="E16497" s="54" t="str">
        <f>IF(A16497="","",VLOOKUP(A16497,'3-Mapa de Controles'!$B$3:$D$143,3,FALSE))</f>
        <v/>
      </c>
      <c r="F16497" s="56"/>
      <c r="G16497" s="122"/>
      <c r="H16497" s="122"/>
    </row>
    <row r="16498" spans="1:8" ht="28.5" customHeight="1">
      <c r="A16498" s="121"/>
      <c r="B16498" s="54" t="str">
        <f>IF(A16498="","",VLOOKUP(A16498,'3-Mapa de Controles'!$M$3:$N$143,2,FALSE))</f>
        <v/>
      </c>
      <c r="C16498" s="54" t="str">
        <f>IF(A16498="","",VLOOKUP(A16498,'3-Mapa de Controles'!$M$3:$P$143,4,FALSE))</f>
        <v/>
      </c>
      <c r="D16498" s="54" t="str">
        <f>IF(A16498="","",VLOOKUP(A16498,'3-Mapa de Controles'!$M$3:$AI$143,23,FALSE))</f>
        <v/>
      </c>
      <c r="E16498" s="54" t="str">
        <f>IF(A16498="","",VLOOKUP(A16498,'3-Mapa de Controles'!$B$3:$D$143,3,FALSE))</f>
        <v/>
      </c>
      <c r="F16498" s="56"/>
      <c r="G16498" s="122"/>
      <c r="H16498" s="122"/>
    </row>
    <row r="16499" spans="1:8" ht="28.5" customHeight="1">
      <c r="A16499" s="121"/>
      <c r="B16499" s="54" t="str">
        <f>IF(A16499="","",VLOOKUP(A16499,'3-Mapa de Controles'!$M$3:$N$143,2,FALSE))</f>
        <v/>
      </c>
      <c r="C16499" s="54" t="str">
        <f>IF(A16499="","",VLOOKUP(A16499,'3-Mapa de Controles'!$M$3:$P$143,4,FALSE))</f>
        <v/>
      </c>
      <c r="D16499" s="54" t="str">
        <f>IF(A16499="","",VLOOKUP(A16499,'3-Mapa de Controles'!$M$3:$AI$143,23,FALSE))</f>
        <v/>
      </c>
      <c r="E16499" s="54" t="str">
        <f>IF(A16499="","",VLOOKUP(A16499,'3-Mapa de Controles'!$B$3:$D$143,3,FALSE))</f>
        <v/>
      </c>
      <c r="F16499" s="56"/>
      <c r="G16499" s="122"/>
      <c r="H16499" s="122"/>
    </row>
    <row r="16500" spans="1:8" ht="28.5" customHeight="1">
      <c r="A16500" s="121"/>
      <c r="B16500" s="54" t="str">
        <f>IF(A16500="","",VLOOKUP(A16500,'3-Mapa de Controles'!$M$3:$N$143,2,FALSE))</f>
        <v/>
      </c>
      <c r="C16500" s="54" t="str">
        <f>IF(A16500="","",VLOOKUP(A16500,'3-Mapa de Controles'!$M$3:$P$143,4,FALSE))</f>
        <v/>
      </c>
      <c r="D16500" s="54" t="str">
        <f>IF(A16500="","",VLOOKUP(A16500,'3-Mapa de Controles'!$M$3:$AI$143,23,FALSE))</f>
        <v/>
      </c>
      <c r="E16500" s="54" t="str">
        <f>IF(A16500="","",VLOOKUP(A16500,'3-Mapa de Controles'!$B$3:$D$143,3,FALSE))</f>
        <v/>
      </c>
      <c r="F16500" s="56"/>
      <c r="G16500" s="122"/>
      <c r="H16500" s="122"/>
    </row>
    <row r="16501" spans="1:8" ht="28.5" customHeight="1">
      <c r="A16501" s="121"/>
      <c r="B16501" s="54" t="str">
        <f>IF(A16501="","",VLOOKUP(A16501,'3-Mapa de Controles'!$M$3:$N$143,2,FALSE))</f>
        <v/>
      </c>
      <c r="C16501" s="54" t="str">
        <f>IF(A16501="","",VLOOKUP(A16501,'3-Mapa de Controles'!$M$3:$P$143,4,FALSE))</f>
        <v/>
      </c>
      <c r="D16501" s="54" t="str">
        <f>IF(A16501="","",VLOOKUP(A16501,'3-Mapa de Controles'!$M$3:$AI$143,23,FALSE))</f>
        <v/>
      </c>
      <c r="E16501" s="54" t="str">
        <f>IF(A16501="","",VLOOKUP(A16501,'3-Mapa de Controles'!$B$3:$D$143,3,FALSE))</f>
        <v/>
      </c>
      <c r="F16501" s="56"/>
      <c r="G16501" s="122"/>
      <c r="H16501" s="122"/>
    </row>
    <row r="16502" spans="1:8" ht="28.5" customHeight="1">
      <c r="A16502" s="121"/>
      <c r="B16502" s="54" t="str">
        <f>IF(A16502="","",VLOOKUP(A16502,'3-Mapa de Controles'!$M$3:$N$143,2,FALSE))</f>
        <v/>
      </c>
      <c r="C16502" s="54" t="str">
        <f>IF(A16502="","",VLOOKUP(A16502,'3-Mapa de Controles'!$M$3:$P$143,4,FALSE))</f>
        <v/>
      </c>
      <c r="D16502" s="54" t="str">
        <f>IF(A16502="","",VLOOKUP(A16502,'3-Mapa de Controles'!$M$3:$AI$143,23,FALSE))</f>
        <v/>
      </c>
      <c r="E16502" s="54" t="str">
        <f>IF(A16502="","",VLOOKUP(A16502,'3-Mapa de Controles'!$B$3:$D$143,3,FALSE))</f>
        <v/>
      </c>
      <c r="F16502" s="56"/>
      <c r="G16502" s="122"/>
      <c r="H16502" s="122"/>
    </row>
    <row r="16503" spans="1:8" ht="28.5" customHeight="1">
      <c r="A16503" s="121"/>
      <c r="B16503" s="54" t="str">
        <f>IF(A16503="","",VLOOKUP(A16503,'3-Mapa de Controles'!$M$3:$N$143,2,FALSE))</f>
        <v/>
      </c>
      <c r="C16503" s="54" t="str">
        <f>IF(A16503="","",VLOOKUP(A16503,'3-Mapa de Controles'!$M$3:$P$143,4,FALSE))</f>
        <v/>
      </c>
      <c r="D16503" s="54" t="str">
        <f>IF(A16503="","",VLOOKUP(A16503,'3-Mapa de Controles'!$M$3:$AI$143,23,FALSE))</f>
        <v/>
      </c>
      <c r="E16503" s="54" t="str">
        <f>IF(A16503="","",VLOOKUP(A16503,'3-Mapa de Controles'!$B$3:$D$143,3,FALSE))</f>
        <v/>
      </c>
      <c r="F16503" s="56"/>
      <c r="G16503" s="122"/>
      <c r="H16503" s="122"/>
    </row>
    <row r="16504" spans="1:8" ht="28.5" customHeight="1">
      <c r="A16504" s="121"/>
      <c r="B16504" s="54" t="str">
        <f>IF(A16504="","",VLOOKUP(A16504,'3-Mapa de Controles'!$M$3:$N$143,2,FALSE))</f>
        <v/>
      </c>
      <c r="C16504" s="54" t="str">
        <f>IF(A16504="","",VLOOKUP(A16504,'3-Mapa de Controles'!$M$3:$P$143,4,FALSE))</f>
        <v/>
      </c>
      <c r="D16504" s="54" t="str">
        <f>IF(A16504="","",VLOOKUP(A16504,'3-Mapa de Controles'!$M$3:$AI$143,23,FALSE))</f>
        <v/>
      </c>
      <c r="E16504" s="54" t="str">
        <f>IF(A16504="","",VLOOKUP(A16504,'3-Mapa de Controles'!$B$3:$D$143,3,FALSE))</f>
        <v/>
      </c>
      <c r="F16504" s="56"/>
      <c r="G16504" s="122"/>
      <c r="H16504" s="122"/>
    </row>
    <row r="16505" spans="1:8" ht="28.5" customHeight="1">
      <c r="A16505" s="121"/>
      <c r="B16505" s="54" t="str">
        <f>IF(A16505="","",VLOOKUP(A16505,'3-Mapa de Controles'!$M$3:$N$143,2,FALSE))</f>
        <v/>
      </c>
      <c r="C16505" s="54" t="str">
        <f>IF(A16505="","",VLOOKUP(A16505,'3-Mapa de Controles'!$M$3:$P$143,4,FALSE))</f>
        <v/>
      </c>
      <c r="D16505" s="54" t="str">
        <f>IF(A16505="","",VLOOKUP(A16505,'3-Mapa de Controles'!$M$3:$AI$143,23,FALSE))</f>
        <v/>
      </c>
      <c r="E16505" s="54" t="str">
        <f>IF(A16505="","",VLOOKUP(A16505,'3-Mapa de Controles'!$B$3:$D$143,3,FALSE))</f>
        <v/>
      </c>
      <c r="F16505" s="56"/>
      <c r="G16505" s="122"/>
      <c r="H16505" s="122"/>
    </row>
    <row r="16506" spans="1:8" ht="28.5" customHeight="1">
      <c r="A16506" s="121"/>
      <c r="B16506" s="54" t="str">
        <f>IF(A16506="","",VLOOKUP(A16506,'3-Mapa de Controles'!$M$3:$N$143,2,FALSE))</f>
        <v/>
      </c>
      <c r="C16506" s="54" t="str">
        <f>IF(A16506="","",VLOOKUP(A16506,'3-Mapa de Controles'!$M$3:$P$143,4,FALSE))</f>
        <v/>
      </c>
      <c r="D16506" s="54" t="str">
        <f>IF(A16506="","",VLOOKUP(A16506,'3-Mapa de Controles'!$M$3:$AI$143,23,FALSE))</f>
        <v/>
      </c>
      <c r="E16506" s="54" t="str">
        <f>IF(A16506="","",VLOOKUP(A16506,'3-Mapa de Controles'!$B$3:$D$143,3,FALSE))</f>
        <v/>
      </c>
      <c r="F16506" s="56"/>
      <c r="G16506" s="122"/>
      <c r="H16506" s="122"/>
    </row>
    <row r="16507" spans="1:8" ht="28.5" customHeight="1">
      <c r="A16507" s="121"/>
      <c r="B16507" s="54" t="str">
        <f>IF(A16507="","",VLOOKUP(A16507,'3-Mapa de Controles'!$M$3:$N$143,2,FALSE))</f>
        <v/>
      </c>
      <c r="C16507" s="54" t="str">
        <f>IF(A16507="","",VLOOKUP(A16507,'3-Mapa de Controles'!$M$3:$P$143,4,FALSE))</f>
        <v/>
      </c>
      <c r="D16507" s="54" t="str">
        <f>IF(A16507="","",VLOOKUP(A16507,'3-Mapa de Controles'!$M$3:$AI$143,23,FALSE))</f>
        <v/>
      </c>
      <c r="E16507" s="54" t="str">
        <f>IF(A16507="","",VLOOKUP(A16507,'3-Mapa de Controles'!$B$3:$D$143,3,FALSE))</f>
        <v/>
      </c>
      <c r="F16507" s="56"/>
      <c r="G16507" s="122"/>
      <c r="H16507" s="122"/>
    </row>
    <row r="16508" spans="1:8" ht="28.5" customHeight="1">
      <c r="A16508" s="121"/>
      <c r="B16508" s="54" t="str">
        <f>IF(A16508="","",VLOOKUP(A16508,'3-Mapa de Controles'!$M$3:$N$143,2,FALSE))</f>
        <v/>
      </c>
      <c r="C16508" s="54" t="str">
        <f>IF(A16508="","",VLOOKUP(A16508,'3-Mapa de Controles'!$M$3:$P$143,4,FALSE))</f>
        <v/>
      </c>
      <c r="D16508" s="54" t="str">
        <f>IF(A16508="","",VLOOKUP(A16508,'3-Mapa de Controles'!$M$3:$AI$143,23,FALSE))</f>
        <v/>
      </c>
      <c r="E16508" s="54" t="str">
        <f>IF(A16508="","",VLOOKUP(A16508,'3-Mapa de Controles'!$B$3:$D$143,3,FALSE))</f>
        <v/>
      </c>
      <c r="F16508" s="56"/>
      <c r="G16508" s="122"/>
      <c r="H16508" s="122"/>
    </row>
    <row r="16509" spans="1:8" ht="28.5" customHeight="1">
      <c r="A16509" s="121"/>
      <c r="B16509" s="54" t="str">
        <f>IF(A16509="","",VLOOKUP(A16509,'3-Mapa de Controles'!$M$3:$N$143,2,FALSE))</f>
        <v/>
      </c>
      <c r="C16509" s="54" t="str">
        <f>IF(A16509="","",VLOOKUP(A16509,'3-Mapa de Controles'!$M$3:$P$143,4,FALSE))</f>
        <v/>
      </c>
      <c r="D16509" s="54" t="str">
        <f>IF(A16509="","",VLOOKUP(A16509,'3-Mapa de Controles'!$M$3:$AI$143,23,FALSE))</f>
        <v/>
      </c>
      <c r="E16509" s="54" t="str">
        <f>IF(A16509="","",VLOOKUP(A16509,'3-Mapa de Controles'!$B$3:$D$143,3,FALSE))</f>
        <v/>
      </c>
      <c r="F16509" s="56"/>
      <c r="G16509" s="122"/>
      <c r="H16509" s="122"/>
    </row>
    <row r="16510" spans="1:8" ht="28.5" customHeight="1">
      <c r="A16510" s="121"/>
      <c r="B16510" s="54" t="str">
        <f>IF(A16510="","",VLOOKUP(A16510,'3-Mapa de Controles'!$M$3:$N$143,2,FALSE))</f>
        <v/>
      </c>
      <c r="C16510" s="54" t="str">
        <f>IF(A16510="","",VLOOKUP(A16510,'3-Mapa de Controles'!$M$3:$P$143,4,FALSE))</f>
        <v/>
      </c>
      <c r="D16510" s="54" t="str">
        <f>IF(A16510="","",VLOOKUP(A16510,'3-Mapa de Controles'!$M$3:$AI$143,23,FALSE))</f>
        <v/>
      </c>
      <c r="E16510" s="54" t="str">
        <f>IF(A16510="","",VLOOKUP(A16510,'3-Mapa de Controles'!$B$3:$D$143,3,FALSE))</f>
        <v/>
      </c>
      <c r="F16510" s="56"/>
      <c r="G16510" s="122"/>
      <c r="H16510" s="122"/>
    </row>
    <row r="16511" spans="1:8" ht="28.5" customHeight="1">
      <c r="A16511" s="121"/>
      <c r="B16511" s="54" t="str">
        <f>IF(A16511="","",VLOOKUP(A16511,'3-Mapa de Controles'!$M$3:$N$143,2,FALSE))</f>
        <v/>
      </c>
      <c r="C16511" s="54" t="str">
        <f>IF(A16511="","",VLOOKUP(A16511,'3-Mapa de Controles'!$M$3:$P$143,4,FALSE))</f>
        <v/>
      </c>
      <c r="D16511" s="54" t="str">
        <f>IF(A16511="","",VLOOKUP(A16511,'3-Mapa de Controles'!$M$3:$AI$143,23,FALSE))</f>
        <v/>
      </c>
      <c r="E16511" s="54" t="str">
        <f>IF(A16511="","",VLOOKUP(A16511,'3-Mapa de Controles'!$B$3:$D$143,3,FALSE))</f>
        <v/>
      </c>
      <c r="F16511" s="56"/>
      <c r="G16511" s="122"/>
      <c r="H16511" s="122"/>
    </row>
    <row r="16512" spans="1:8" ht="28.5" customHeight="1">
      <c r="A16512" s="121"/>
      <c r="B16512" s="54" t="str">
        <f>IF(A16512="","",VLOOKUP(A16512,'3-Mapa de Controles'!$M$3:$N$143,2,FALSE))</f>
        <v/>
      </c>
      <c r="C16512" s="54" t="str">
        <f>IF(A16512="","",VLOOKUP(A16512,'3-Mapa de Controles'!$M$3:$P$143,4,FALSE))</f>
        <v/>
      </c>
      <c r="D16512" s="54" t="str">
        <f>IF(A16512="","",VLOOKUP(A16512,'3-Mapa de Controles'!$M$3:$AI$143,23,FALSE))</f>
        <v/>
      </c>
      <c r="E16512" s="54" t="str">
        <f>IF(A16512="","",VLOOKUP(A16512,'3-Mapa de Controles'!$B$3:$D$143,3,FALSE))</f>
        <v/>
      </c>
      <c r="F16512" s="56"/>
      <c r="G16512" s="122"/>
      <c r="H16512" s="122"/>
    </row>
    <row r="16513" spans="1:8" ht="28.5" customHeight="1">
      <c r="A16513" s="121"/>
      <c r="B16513" s="54" t="str">
        <f>IF(A16513="","",VLOOKUP(A16513,'3-Mapa de Controles'!$M$3:$N$143,2,FALSE))</f>
        <v/>
      </c>
      <c r="C16513" s="54" t="str">
        <f>IF(A16513="","",VLOOKUP(A16513,'3-Mapa de Controles'!$M$3:$P$143,4,FALSE))</f>
        <v/>
      </c>
      <c r="D16513" s="54" t="str">
        <f>IF(A16513="","",VLOOKUP(A16513,'3-Mapa de Controles'!$M$3:$AI$143,23,FALSE))</f>
        <v/>
      </c>
      <c r="E16513" s="54" t="str">
        <f>IF(A16513="","",VLOOKUP(A16513,'3-Mapa de Controles'!$B$3:$D$143,3,FALSE))</f>
        <v/>
      </c>
      <c r="F16513" s="56"/>
      <c r="G16513" s="122"/>
      <c r="H16513" s="122"/>
    </row>
    <row r="16514" spans="1:8" ht="28.5" customHeight="1">
      <c r="A16514" s="121"/>
      <c r="B16514" s="54" t="str">
        <f>IF(A16514="","",VLOOKUP(A16514,'3-Mapa de Controles'!$M$3:$N$143,2,FALSE))</f>
        <v/>
      </c>
      <c r="C16514" s="54" t="str">
        <f>IF(A16514="","",VLOOKUP(A16514,'3-Mapa de Controles'!$M$3:$P$143,4,FALSE))</f>
        <v/>
      </c>
      <c r="D16514" s="54" t="str">
        <f>IF(A16514="","",VLOOKUP(A16514,'3-Mapa de Controles'!$M$3:$AI$143,23,FALSE))</f>
        <v/>
      </c>
      <c r="E16514" s="54" t="str">
        <f>IF(A16514="","",VLOOKUP(A16514,'3-Mapa de Controles'!$B$3:$D$143,3,FALSE))</f>
        <v/>
      </c>
      <c r="F16514" s="56"/>
      <c r="G16514" s="122"/>
      <c r="H16514" s="122"/>
    </row>
    <row r="16515" spans="1:8" ht="28.5" customHeight="1">
      <c r="A16515" s="121"/>
      <c r="B16515" s="54" t="str">
        <f>IF(A16515="","",VLOOKUP(A16515,'3-Mapa de Controles'!$M$3:$N$143,2,FALSE))</f>
        <v/>
      </c>
      <c r="C16515" s="54" t="str">
        <f>IF(A16515="","",VLOOKUP(A16515,'3-Mapa de Controles'!$M$3:$P$143,4,FALSE))</f>
        <v/>
      </c>
      <c r="D16515" s="54" t="str">
        <f>IF(A16515="","",VLOOKUP(A16515,'3-Mapa de Controles'!$M$3:$AI$143,23,FALSE))</f>
        <v/>
      </c>
      <c r="E16515" s="54" t="str">
        <f>IF(A16515="","",VLOOKUP(A16515,'3-Mapa de Controles'!$B$3:$D$143,3,FALSE))</f>
        <v/>
      </c>
      <c r="F16515" s="56"/>
      <c r="G16515" s="122"/>
      <c r="H16515" s="122"/>
    </row>
    <row r="16516" spans="1:8" ht="28.5" customHeight="1">
      <c r="A16516" s="121"/>
      <c r="B16516" s="54" t="str">
        <f>IF(A16516="","",VLOOKUP(A16516,'3-Mapa de Controles'!$M$3:$N$143,2,FALSE))</f>
        <v/>
      </c>
      <c r="C16516" s="54" t="str">
        <f>IF(A16516="","",VLOOKUP(A16516,'3-Mapa de Controles'!$M$3:$P$143,4,FALSE))</f>
        <v/>
      </c>
      <c r="D16516" s="54" t="str">
        <f>IF(A16516="","",VLOOKUP(A16516,'3-Mapa de Controles'!$M$3:$AI$143,23,FALSE))</f>
        <v/>
      </c>
      <c r="E16516" s="54" t="str">
        <f>IF(A16516="","",VLOOKUP(A16516,'3-Mapa de Controles'!$B$3:$D$143,3,FALSE))</f>
        <v/>
      </c>
      <c r="F16516" s="56"/>
      <c r="G16516" s="122"/>
      <c r="H16516" s="122"/>
    </row>
    <row r="16517" spans="1:8" ht="28.5" customHeight="1">
      <c r="A16517" s="121"/>
      <c r="B16517" s="54" t="str">
        <f>IF(A16517="","",VLOOKUP(A16517,'3-Mapa de Controles'!$M$3:$N$143,2,FALSE))</f>
        <v/>
      </c>
      <c r="C16517" s="54" t="str">
        <f>IF(A16517="","",VLOOKUP(A16517,'3-Mapa de Controles'!$M$3:$P$143,4,FALSE))</f>
        <v/>
      </c>
      <c r="D16517" s="54" t="str">
        <f>IF(A16517="","",VLOOKUP(A16517,'3-Mapa de Controles'!$M$3:$AI$143,23,FALSE))</f>
        <v/>
      </c>
      <c r="E16517" s="54" t="str">
        <f>IF(A16517="","",VLOOKUP(A16517,'3-Mapa de Controles'!$B$3:$D$143,3,FALSE))</f>
        <v/>
      </c>
      <c r="F16517" s="56"/>
      <c r="G16517" s="122"/>
      <c r="H16517" s="122"/>
    </row>
    <row r="16518" spans="1:8" ht="28.5" customHeight="1">
      <c r="A16518" s="121"/>
      <c r="B16518" s="54" t="str">
        <f>IF(A16518="","",VLOOKUP(A16518,'3-Mapa de Controles'!$M$3:$N$143,2,FALSE))</f>
        <v/>
      </c>
      <c r="C16518" s="54" t="str">
        <f>IF(A16518="","",VLOOKUP(A16518,'3-Mapa de Controles'!$M$3:$P$143,4,FALSE))</f>
        <v/>
      </c>
      <c r="D16518" s="54" t="str">
        <f>IF(A16518="","",VLOOKUP(A16518,'3-Mapa de Controles'!$M$3:$AI$143,23,FALSE))</f>
        <v/>
      </c>
      <c r="E16518" s="54" t="str">
        <f>IF(A16518="","",VLOOKUP(A16518,'3-Mapa de Controles'!$B$3:$D$143,3,FALSE))</f>
        <v/>
      </c>
      <c r="F16518" s="56"/>
      <c r="G16518" s="122"/>
      <c r="H16518" s="122"/>
    </row>
    <row r="16519" spans="1:8" ht="28.5" customHeight="1">
      <c r="A16519" s="121"/>
      <c r="B16519" s="54" t="str">
        <f>IF(A16519="","",VLOOKUP(A16519,'3-Mapa de Controles'!$M$3:$N$143,2,FALSE))</f>
        <v/>
      </c>
      <c r="C16519" s="54" t="str">
        <f>IF(A16519="","",VLOOKUP(A16519,'3-Mapa de Controles'!$M$3:$P$143,4,FALSE))</f>
        <v/>
      </c>
      <c r="D16519" s="54" t="str">
        <f>IF(A16519="","",VLOOKUP(A16519,'3-Mapa de Controles'!$M$3:$AI$143,23,FALSE))</f>
        <v/>
      </c>
      <c r="E16519" s="54" t="str">
        <f>IF(A16519="","",VLOOKUP(A16519,'3-Mapa de Controles'!$B$3:$D$143,3,FALSE))</f>
        <v/>
      </c>
      <c r="F16519" s="56"/>
      <c r="G16519" s="122"/>
      <c r="H16519" s="122"/>
    </row>
    <row r="16520" spans="1:8" ht="28.5" customHeight="1">
      <c r="A16520" s="121"/>
      <c r="B16520" s="54" t="str">
        <f>IF(A16520="","",VLOOKUP(A16520,'3-Mapa de Controles'!$M$3:$N$143,2,FALSE))</f>
        <v/>
      </c>
      <c r="C16520" s="54" t="str">
        <f>IF(A16520="","",VLOOKUP(A16520,'3-Mapa de Controles'!$M$3:$P$143,4,FALSE))</f>
        <v/>
      </c>
      <c r="D16520" s="54" t="str">
        <f>IF(A16520="","",VLOOKUP(A16520,'3-Mapa de Controles'!$M$3:$AI$143,23,FALSE))</f>
        <v/>
      </c>
      <c r="E16520" s="54" t="str">
        <f>IF(A16520="","",VLOOKUP(A16520,'3-Mapa de Controles'!$B$3:$D$143,3,FALSE))</f>
        <v/>
      </c>
      <c r="F16520" s="56"/>
      <c r="G16520" s="122"/>
      <c r="H16520" s="122"/>
    </row>
    <row r="16521" spans="1:8" ht="28.5" customHeight="1">
      <c r="A16521" s="121"/>
      <c r="B16521" s="54" t="str">
        <f>IF(A16521="","",VLOOKUP(A16521,'3-Mapa de Controles'!$M$3:$N$143,2,FALSE))</f>
        <v/>
      </c>
      <c r="C16521" s="54" t="str">
        <f>IF(A16521="","",VLOOKUP(A16521,'3-Mapa de Controles'!$M$3:$P$143,4,FALSE))</f>
        <v/>
      </c>
      <c r="D16521" s="54" t="str">
        <f>IF(A16521="","",VLOOKUP(A16521,'3-Mapa de Controles'!$M$3:$AI$143,23,FALSE))</f>
        <v/>
      </c>
      <c r="E16521" s="54" t="str">
        <f>IF(A16521="","",VLOOKUP(A16521,'3-Mapa de Controles'!$B$3:$D$143,3,FALSE))</f>
        <v/>
      </c>
      <c r="F16521" s="56"/>
      <c r="G16521" s="122"/>
      <c r="H16521" s="122"/>
    </row>
    <row r="16522" spans="1:8" ht="28.5" customHeight="1">
      <c r="A16522" s="121"/>
      <c r="B16522" s="54" t="str">
        <f>IF(A16522="","",VLOOKUP(A16522,'3-Mapa de Controles'!$M$3:$N$143,2,FALSE))</f>
        <v/>
      </c>
      <c r="C16522" s="54" t="str">
        <f>IF(A16522="","",VLOOKUP(A16522,'3-Mapa de Controles'!$M$3:$P$143,4,FALSE))</f>
        <v/>
      </c>
      <c r="D16522" s="54" t="str">
        <f>IF(A16522="","",VLOOKUP(A16522,'3-Mapa de Controles'!$M$3:$AI$143,23,FALSE))</f>
        <v/>
      </c>
      <c r="E16522" s="54" t="str">
        <f>IF(A16522="","",VLOOKUP(A16522,'3-Mapa de Controles'!$B$3:$D$143,3,FALSE))</f>
        <v/>
      </c>
      <c r="F16522" s="56"/>
      <c r="G16522" s="122"/>
      <c r="H16522" s="122"/>
    </row>
    <row r="16523" spans="1:8" ht="28.5" customHeight="1">
      <c r="A16523" s="121"/>
      <c r="B16523" s="54" t="str">
        <f>IF(A16523="","",VLOOKUP(A16523,'3-Mapa de Controles'!$M$3:$N$143,2,FALSE))</f>
        <v/>
      </c>
      <c r="C16523" s="54" t="str">
        <f>IF(A16523="","",VLOOKUP(A16523,'3-Mapa de Controles'!$M$3:$P$143,4,FALSE))</f>
        <v/>
      </c>
      <c r="D16523" s="54" t="str">
        <f>IF(A16523="","",VLOOKUP(A16523,'3-Mapa de Controles'!$M$3:$AI$143,23,FALSE))</f>
        <v/>
      </c>
      <c r="E16523" s="54" t="str">
        <f>IF(A16523="","",VLOOKUP(A16523,'3-Mapa de Controles'!$B$3:$D$143,3,FALSE))</f>
        <v/>
      </c>
      <c r="F16523" s="56"/>
      <c r="G16523" s="122"/>
      <c r="H16523" s="122"/>
    </row>
    <row r="16524" spans="1:8" ht="28.5" customHeight="1">
      <c r="A16524" s="121"/>
      <c r="B16524" s="54" t="str">
        <f>IF(A16524="","",VLOOKUP(A16524,'3-Mapa de Controles'!$M$3:$N$143,2,FALSE))</f>
        <v/>
      </c>
      <c r="C16524" s="54" t="str">
        <f>IF(A16524="","",VLOOKUP(A16524,'3-Mapa de Controles'!$M$3:$P$143,4,FALSE))</f>
        <v/>
      </c>
      <c r="D16524" s="54" t="str">
        <f>IF(A16524="","",VLOOKUP(A16524,'3-Mapa de Controles'!$M$3:$AI$143,23,FALSE))</f>
        <v/>
      </c>
      <c r="E16524" s="54" t="str">
        <f>IF(A16524="","",VLOOKUP(A16524,'3-Mapa de Controles'!$B$3:$D$143,3,FALSE))</f>
        <v/>
      </c>
      <c r="F16524" s="56"/>
      <c r="G16524" s="122"/>
      <c r="H16524" s="122"/>
    </row>
    <row r="16525" spans="1:8" ht="28.5" customHeight="1">
      <c r="A16525" s="121"/>
      <c r="B16525" s="54" t="str">
        <f>IF(A16525="","",VLOOKUP(A16525,'3-Mapa de Controles'!$M$3:$N$143,2,FALSE))</f>
        <v/>
      </c>
      <c r="C16525" s="54" t="str">
        <f>IF(A16525="","",VLOOKUP(A16525,'3-Mapa de Controles'!$M$3:$P$143,4,FALSE))</f>
        <v/>
      </c>
      <c r="D16525" s="54" t="str">
        <f>IF(A16525="","",VLOOKUP(A16525,'3-Mapa de Controles'!$M$3:$AI$143,23,FALSE))</f>
        <v/>
      </c>
      <c r="E16525" s="54" t="str">
        <f>IF(A16525="","",VLOOKUP(A16525,'3-Mapa de Controles'!$B$3:$D$143,3,FALSE))</f>
        <v/>
      </c>
      <c r="F16525" s="56"/>
      <c r="G16525" s="122"/>
      <c r="H16525" s="122"/>
    </row>
    <row r="16526" spans="1:8" ht="28.5" customHeight="1">
      <c r="A16526" s="121"/>
      <c r="B16526" s="54" t="str">
        <f>IF(A16526="","",VLOOKUP(A16526,'3-Mapa de Controles'!$M$3:$N$143,2,FALSE))</f>
        <v/>
      </c>
      <c r="C16526" s="54" t="str">
        <f>IF(A16526="","",VLOOKUP(A16526,'3-Mapa de Controles'!$M$3:$P$143,4,FALSE))</f>
        <v/>
      </c>
      <c r="D16526" s="54" t="str">
        <f>IF(A16526="","",VLOOKUP(A16526,'3-Mapa de Controles'!$M$3:$AI$143,23,FALSE))</f>
        <v/>
      </c>
      <c r="E16526" s="54" t="str">
        <f>IF(A16526="","",VLOOKUP(A16526,'3-Mapa de Controles'!$B$3:$D$143,3,FALSE))</f>
        <v/>
      </c>
      <c r="F16526" s="56"/>
      <c r="G16526" s="122"/>
      <c r="H16526" s="122"/>
    </row>
    <row r="16527" spans="1:8" ht="28.5" customHeight="1">
      <c r="A16527" s="121"/>
      <c r="B16527" s="54" t="str">
        <f>IF(A16527="","",VLOOKUP(A16527,'3-Mapa de Controles'!$M$3:$N$143,2,FALSE))</f>
        <v/>
      </c>
      <c r="C16527" s="54" t="str">
        <f>IF(A16527="","",VLOOKUP(A16527,'3-Mapa de Controles'!$M$3:$P$143,4,FALSE))</f>
        <v/>
      </c>
      <c r="D16527" s="54" t="str">
        <f>IF(A16527="","",VLOOKUP(A16527,'3-Mapa de Controles'!$M$3:$AI$143,23,FALSE))</f>
        <v/>
      </c>
      <c r="E16527" s="54" t="str">
        <f>IF(A16527="","",VLOOKUP(A16527,'3-Mapa de Controles'!$B$3:$D$143,3,FALSE))</f>
        <v/>
      </c>
      <c r="F16527" s="56"/>
      <c r="G16527" s="122"/>
      <c r="H16527" s="122"/>
    </row>
    <row r="16528" spans="1:8" ht="28.5" customHeight="1">
      <c r="A16528" s="121"/>
      <c r="B16528" s="54" t="str">
        <f>IF(A16528="","",VLOOKUP(A16528,'3-Mapa de Controles'!$M$3:$N$143,2,FALSE))</f>
        <v/>
      </c>
      <c r="C16528" s="54" t="str">
        <f>IF(A16528="","",VLOOKUP(A16528,'3-Mapa de Controles'!$M$3:$P$143,4,FALSE))</f>
        <v/>
      </c>
      <c r="D16528" s="54" t="str">
        <f>IF(A16528="","",VLOOKUP(A16528,'3-Mapa de Controles'!$M$3:$AI$143,23,FALSE))</f>
        <v/>
      </c>
      <c r="E16528" s="54" t="str">
        <f>IF(A16528="","",VLOOKUP(A16528,'3-Mapa de Controles'!$B$3:$D$143,3,FALSE))</f>
        <v/>
      </c>
      <c r="F16528" s="56"/>
      <c r="G16528" s="122"/>
      <c r="H16528" s="122"/>
    </row>
    <row r="16529" spans="1:8" ht="28.5" customHeight="1">
      <c r="A16529" s="121"/>
      <c r="B16529" s="54" t="str">
        <f>IF(A16529="","",VLOOKUP(A16529,'3-Mapa de Controles'!$M$3:$N$143,2,FALSE))</f>
        <v/>
      </c>
      <c r="C16529" s="54" t="str">
        <f>IF(A16529="","",VLOOKUP(A16529,'3-Mapa de Controles'!$M$3:$P$143,4,FALSE))</f>
        <v/>
      </c>
      <c r="D16529" s="54" t="str">
        <f>IF(A16529="","",VLOOKUP(A16529,'3-Mapa de Controles'!$M$3:$AI$143,23,FALSE))</f>
        <v/>
      </c>
      <c r="E16529" s="54" t="str">
        <f>IF(A16529="","",VLOOKUP(A16529,'3-Mapa de Controles'!$B$3:$D$143,3,FALSE))</f>
        <v/>
      </c>
      <c r="F16529" s="56"/>
      <c r="G16529" s="122"/>
      <c r="H16529" s="122"/>
    </row>
    <row r="16530" spans="1:8" ht="28.5" customHeight="1">
      <c r="A16530" s="121"/>
      <c r="B16530" s="54" t="str">
        <f>IF(A16530="","",VLOOKUP(A16530,'3-Mapa de Controles'!$M$3:$N$143,2,FALSE))</f>
        <v/>
      </c>
      <c r="C16530" s="54" t="str">
        <f>IF(A16530="","",VLOOKUP(A16530,'3-Mapa de Controles'!$M$3:$P$143,4,FALSE))</f>
        <v/>
      </c>
      <c r="D16530" s="54" t="str">
        <f>IF(A16530="","",VLOOKUP(A16530,'3-Mapa de Controles'!$M$3:$AI$143,23,FALSE))</f>
        <v/>
      </c>
      <c r="E16530" s="54" t="str">
        <f>IF(A16530="","",VLOOKUP(A16530,'3-Mapa de Controles'!$B$3:$D$143,3,FALSE))</f>
        <v/>
      </c>
      <c r="F16530" s="56"/>
      <c r="G16530" s="122"/>
      <c r="H16530" s="122"/>
    </row>
    <row r="16531" spans="1:8" ht="28.5" customHeight="1">
      <c r="A16531" s="121"/>
      <c r="B16531" s="54" t="str">
        <f>IF(A16531="","",VLOOKUP(A16531,'3-Mapa de Controles'!$M$3:$N$143,2,FALSE))</f>
        <v/>
      </c>
      <c r="C16531" s="54" t="str">
        <f>IF(A16531="","",VLOOKUP(A16531,'3-Mapa de Controles'!$M$3:$P$143,4,FALSE))</f>
        <v/>
      </c>
      <c r="D16531" s="54" t="str">
        <f>IF(A16531="","",VLOOKUP(A16531,'3-Mapa de Controles'!$M$3:$AI$143,23,FALSE))</f>
        <v/>
      </c>
      <c r="E16531" s="54" t="str">
        <f>IF(A16531="","",VLOOKUP(A16531,'3-Mapa de Controles'!$B$3:$D$143,3,FALSE))</f>
        <v/>
      </c>
      <c r="F16531" s="56"/>
      <c r="G16531" s="122"/>
      <c r="H16531" s="122"/>
    </row>
    <row r="16532" spans="1:8" ht="28.5" customHeight="1">
      <c r="A16532" s="121"/>
      <c r="B16532" s="54" t="str">
        <f>IF(A16532="","",VLOOKUP(A16532,'3-Mapa de Controles'!$M$3:$N$143,2,FALSE))</f>
        <v/>
      </c>
      <c r="C16532" s="54" t="str">
        <f>IF(A16532="","",VLOOKUP(A16532,'3-Mapa de Controles'!$M$3:$P$143,4,FALSE))</f>
        <v/>
      </c>
      <c r="D16532" s="54" t="str">
        <f>IF(A16532="","",VLOOKUP(A16532,'3-Mapa de Controles'!$M$3:$AI$143,23,FALSE))</f>
        <v/>
      </c>
      <c r="E16532" s="54" t="str">
        <f>IF(A16532="","",VLOOKUP(A16532,'3-Mapa de Controles'!$B$3:$D$143,3,FALSE))</f>
        <v/>
      </c>
      <c r="F16532" s="56"/>
      <c r="G16532" s="122"/>
      <c r="H16532" s="122"/>
    </row>
    <row r="16533" spans="1:8" ht="28.5" customHeight="1">
      <c r="A16533" s="121"/>
      <c r="B16533" s="54" t="str">
        <f>IF(A16533="","",VLOOKUP(A16533,'3-Mapa de Controles'!$M$3:$N$143,2,FALSE))</f>
        <v/>
      </c>
      <c r="C16533" s="54" t="str">
        <f>IF(A16533="","",VLOOKUP(A16533,'3-Mapa de Controles'!$M$3:$P$143,4,FALSE))</f>
        <v/>
      </c>
      <c r="D16533" s="54" t="str">
        <f>IF(A16533="","",VLOOKUP(A16533,'3-Mapa de Controles'!$M$3:$AI$143,23,FALSE))</f>
        <v/>
      </c>
      <c r="E16533" s="54" t="str">
        <f>IF(A16533="","",VLOOKUP(A16533,'3-Mapa de Controles'!$B$3:$D$143,3,FALSE))</f>
        <v/>
      </c>
      <c r="F16533" s="56"/>
      <c r="G16533" s="122"/>
      <c r="H16533" s="122"/>
    </row>
    <row r="16534" spans="1:8" ht="28.5" customHeight="1">
      <c r="A16534" s="121"/>
      <c r="B16534" s="54" t="str">
        <f>IF(A16534="","",VLOOKUP(A16534,'3-Mapa de Controles'!$M$3:$N$143,2,FALSE))</f>
        <v/>
      </c>
      <c r="C16534" s="54" t="str">
        <f>IF(A16534="","",VLOOKUP(A16534,'3-Mapa de Controles'!$M$3:$P$143,4,FALSE))</f>
        <v/>
      </c>
      <c r="D16534" s="54" t="str">
        <f>IF(A16534="","",VLOOKUP(A16534,'3-Mapa de Controles'!$M$3:$AI$143,23,FALSE))</f>
        <v/>
      </c>
      <c r="E16534" s="54" t="str">
        <f>IF(A16534="","",VLOOKUP(A16534,'3-Mapa de Controles'!$B$3:$D$143,3,FALSE))</f>
        <v/>
      </c>
      <c r="F16534" s="56"/>
      <c r="G16534" s="122"/>
      <c r="H16534" s="122"/>
    </row>
    <row r="16535" spans="1:8" ht="28.5" customHeight="1">
      <c r="A16535" s="121"/>
      <c r="B16535" s="54" t="str">
        <f>IF(A16535="","",VLOOKUP(A16535,'3-Mapa de Controles'!$M$3:$N$143,2,FALSE))</f>
        <v/>
      </c>
      <c r="C16535" s="54" t="str">
        <f>IF(A16535="","",VLOOKUP(A16535,'3-Mapa de Controles'!$M$3:$P$143,4,FALSE))</f>
        <v/>
      </c>
      <c r="D16535" s="54" t="str">
        <f>IF(A16535="","",VLOOKUP(A16535,'3-Mapa de Controles'!$M$3:$AI$143,23,FALSE))</f>
        <v/>
      </c>
      <c r="E16535" s="54" t="str">
        <f>IF(A16535="","",VLOOKUP(A16535,'3-Mapa de Controles'!$B$3:$D$143,3,FALSE))</f>
        <v/>
      </c>
      <c r="F16535" s="56"/>
      <c r="G16535" s="122"/>
      <c r="H16535" s="122"/>
    </row>
    <row r="16536" spans="1:8" ht="28.5" customHeight="1">
      <c r="A16536" s="121"/>
      <c r="B16536" s="54" t="str">
        <f>IF(A16536="","",VLOOKUP(A16536,'3-Mapa de Controles'!$M$3:$N$143,2,FALSE))</f>
        <v/>
      </c>
      <c r="C16536" s="54" t="str">
        <f>IF(A16536="","",VLOOKUP(A16536,'3-Mapa de Controles'!$M$3:$P$143,4,FALSE))</f>
        <v/>
      </c>
      <c r="D16536" s="54" t="str">
        <f>IF(A16536="","",VLOOKUP(A16536,'3-Mapa de Controles'!$M$3:$AI$143,23,FALSE))</f>
        <v/>
      </c>
      <c r="E16536" s="54" t="str">
        <f>IF(A16536="","",VLOOKUP(A16536,'3-Mapa de Controles'!$B$3:$D$143,3,FALSE))</f>
        <v/>
      </c>
      <c r="F16536" s="56"/>
      <c r="G16536" s="122"/>
      <c r="H16536" s="122"/>
    </row>
    <row r="16537" spans="1:8" ht="28.5" customHeight="1">
      <c r="A16537" s="121"/>
      <c r="B16537" s="54" t="str">
        <f>IF(A16537="","",VLOOKUP(A16537,'3-Mapa de Controles'!$M$3:$N$143,2,FALSE))</f>
        <v/>
      </c>
      <c r="C16537" s="54" t="str">
        <f>IF(A16537="","",VLOOKUP(A16537,'3-Mapa de Controles'!$M$3:$P$143,4,FALSE))</f>
        <v/>
      </c>
      <c r="D16537" s="54" t="str">
        <f>IF(A16537="","",VLOOKUP(A16537,'3-Mapa de Controles'!$M$3:$AI$143,23,FALSE))</f>
        <v/>
      </c>
      <c r="E16537" s="54" t="str">
        <f>IF(A16537="","",VLOOKUP(A16537,'3-Mapa de Controles'!$B$3:$D$143,3,FALSE))</f>
        <v/>
      </c>
      <c r="F16537" s="56"/>
      <c r="G16537" s="122"/>
      <c r="H16537" s="122"/>
    </row>
    <row r="16538" spans="1:8" ht="28.5" customHeight="1">
      <c r="A16538" s="121"/>
      <c r="B16538" s="54" t="str">
        <f>IF(A16538="","",VLOOKUP(A16538,'3-Mapa de Controles'!$M$3:$N$143,2,FALSE))</f>
        <v/>
      </c>
      <c r="C16538" s="54" t="str">
        <f>IF(A16538="","",VLOOKUP(A16538,'3-Mapa de Controles'!$M$3:$P$143,4,FALSE))</f>
        <v/>
      </c>
      <c r="D16538" s="54" t="str">
        <f>IF(A16538="","",VLOOKUP(A16538,'3-Mapa de Controles'!$M$3:$AI$143,23,FALSE))</f>
        <v/>
      </c>
      <c r="E16538" s="54" t="str">
        <f>IF(A16538="","",VLOOKUP(A16538,'3-Mapa de Controles'!$B$3:$D$143,3,FALSE))</f>
        <v/>
      </c>
      <c r="F16538" s="56"/>
      <c r="G16538" s="122"/>
      <c r="H16538" s="122"/>
    </row>
    <row r="16539" spans="1:8" ht="28.5" customHeight="1">
      <c r="A16539" s="121"/>
      <c r="B16539" s="54" t="str">
        <f>IF(A16539="","",VLOOKUP(A16539,'3-Mapa de Controles'!$M$3:$N$143,2,FALSE))</f>
        <v/>
      </c>
      <c r="C16539" s="54" t="str">
        <f>IF(A16539="","",VLOOKUP(A16539,'3-Mapa de Controles'!$M$3:$P$143,4,FALSE))</f>
        <v/>
      </c>
      <c r="D16539" s="54" t="str">
        <f>IF(A16539="","",VLOOKUP(A16539,'3-Mapa de Controles'!$M$3:$AI$143,23,FALSE))</f>
        <v/>
      </c>
      <c r="E16539" s="54" t="str">
        <f>IF(A16539="","",VLOOKUP(A16539,'3-Mapa de Controles'!$B$3:$D$143,3,FALSE))</f>
        <v/>
      </c>
      <c r="F16539" s="56"/>
      <c r="G16539" s="122"/>
      <c r="H16539" s="122"/>
    </row>
    <row r="16540" spans="1:8" ht="28.5" customHeight="1">
      <c r="A16540" s="121"/>
      <c r="B16540" s="54" t="str">
        <f>IF(A16540="","",VLOOKUP(A16540,'3-Mapa de Controles'!$M$3:$N$143,2,FALSE))</f>
        <v/>
      </c>
      <c r="C16540" s="54" t="str">
        <f>IF(A16540="","",VLOOKUP(A16540,'3-Mapa de Controles'!$M$3:$P$143,4,FALSE))</f>
        <v/>
      </c>
      <c r="D16540" s="54" t="str">
        <f>IF(A16540="","",VLOOKUP(A16540,'3-Mapa de Controles'!$M$3:$AI$143,23,FALSE))</f>
        <v/>
      </c>
      <c r="E16540" s="54" t="str">
        <f>IF(A16540="","",VLOOKUP(A16540,'3-Mapa de Controles'!$B$3:$D$143,3,FALSE))</f>
        <v/>
      </c>
      <c r="F16540" s="56"/>
      <c r="G16540" s="122"/>
      <c r="H16540" s="122"/>
    </row>
    <row r="16541" spans="1:8" ht="28.5" customHeight="1">
      <c r="A16541" s="121"/>
      <c r="B16541" s="54" t="str">
        <f>IF(A16541="","",VLOOKUP(A16541,'3-Mapa de Controles'!$M$3:$N$143,2,FALSE))</f>
        <v/>
      </c>
      <c r="C16541" s="54" t="str">
        <f>IF(A16541="","",VLOOKUP(A16541,'3-Mapa de Controles'!$M$3:$P$143,4,FALSE))</f>
        <v/>
      </c>
      <c r="D16541" s="54" t="str">
        <f>IF(A16541="","",VLOOKUP(A16541,'3-Mapa de Controles'!$M$3:$AI$143,23,FALSE))</f>
        <v/>
      </c>
      <c r="E16541" s="54" t="str">
        <f>IF(A16541="","",VLOOKUP(A16541,'3-Mapa de Controles'!$B$3:$D$143,3,FALSE))</f>
        <v/>
      </c>
      <c r="F16541" s="56"/>
      <c r="G16541" s="122"/>
      <c r="H16541" s="122"/>
    </row>
    <row r="16542" spans="1:8" ht="28.5" customHeight="1">
      <c r="A16542" s="121"/>
      <c r="B16542" s="54" t="str">
        <f>IF(A16542="","",VLOOKUP(A16542,'3-Mapa de Controles'!$M$3:$N$143,2,FALSE))</f>
        <v/>
      </c>
      <c r="C16542" s="54" t="str">
        <f>IF(A16542="","",VLOOKUP(A16542,'3-Mapa de Controles'!$M$3:$P$143,4,FALSE))</f>
        <v/>
      </c>
      <c r="D16542" s="54" t="str">
        <f>IF(A16542="","",VLOOKUP(A16542,'3-Mapa de Controles'!$M$3:$AI$143,23,FALSE))</f>
        <v/>
      </c>
      <c r="E16542" s="54" t="str">
        <f>IF(A16542="","",VLOOKUP(A16542,'3-Mapa de Controles'!$B$3:$D$143,3,FALSE))</f>
        <v/>
      </c>
      <c r="F16542" s="56"/>
      <c r="G16542" s="122"/>
      <c r="H16542" s="122"/>
    </row>
    <row r="16543" spans="1:8" ht="28.5" customHeight="1">
      <c r="A16543" s="121"/>
      <c r="B16543" s="54" t="str">
        <f>IF(A16543="","",VLOOKUP(A16543,'3-Mapa de Controles'!$M$3:$N$143,2,FALSE))</f>
        <v/>
      </c>
      <c r="C16543" s="54" t="str">
        <f>IF(A16543="","",VLOOKUP(A16543,'3-Mapa de Controles'!$M$3:$P$143,4,FALSE))</f>
        <v/>
      </c>
      <c r="D16543" s="54" t="str">
        <f>IF(A16543="","",VLOOKUP(A16543,'3-Mapa de Controles'!$M$3:$AI$143,23,FALSE))</f>
        <v/>
      </c>
      <c r="E16543" s="54" t="str">
        <f>IF(A16543="","",VLOOKUP(A16543,'3-Mapa de Controles'!$B$3:$D$143,3,FALSE))</f>
        <v/>
      </c>
      <c r="F16543" s="56"/>
      <c r="G16543" s="122"/>
      <c r="H16543" s="122"/>
    </row>
    <row r="16544" spans="1:8" ht="28.5" customHeight="1">
      <c r="A16544" s="121"/>
      <c r="B16544" s="54" t="str">
        <f>IF(A16544="","",VLOOKUP(A16544,'3-Mapa de Controles'!$M$3:$N$143,2,FALSE))</f>
        <v/>
      </c>
      <c r="C16544" s="54" t="str">
        <f>IF(A16544="","",VLOOKUP(A16544,'3-Mapa de Controles'!$M$3:$P$143,4,FALSE))</f>
        <v/>
      </c>
      <c r="D16544" s="54" t="str">
        <f>IF(A16544="","",VLOOKUP(A16544,'3-Mapa de Controles'!$M$3:$AI$143,23,FALSE))</f>
        <v/>
      </c>
      <c r="E16544" s="54" t="str">
        <f>IF(A16544="","",VLOOKUP(A16544,'3-Mapa de Controles'!$B$3:$D$143,3,FALSE))</f>
        <v/>
      </c>
      <c r="F16544" s="56"/>
      <c r="G16544" s="122"/>
      <c r="H16544" s="122"/>
    </row>
    <row r="16545" spans="1:8" ht="28.5" customHeight="1">
      <c r="A16545" s="121"/>
      <c r="B16545" s="54" t="str">
        <f>IF(A16545="","",VLOOKUP(A16545,'3-Mapa de Controles'!$M$3:$N$143,2,FALSE))</f>
        <v/>
      </c>
      <c r="C16545" s="54" t="str">
        <f>IF(A16545="","",VLOOKUP(A16545,'3-Mapa de Controles'!$M$3:$P$143,4,FALSE))</f>
        <v/>
      </c>
      <c r="D16545" s="54" t="str">
        <f>IF(A16545="","",VLOOKUP(A16545,'3-Mapa de Controles'!$M$3:$AI$143,23,FALSE))</f>
        <v/>
      </c>
      <c r="E16545" s="54" t="str">
        <f>IF(A16545="","",VLOOKUP(A16545,'3-Mapa de Controles'!$B$3:$D$143,3,FALSE))</f>
        <v/>
      </c>
      <c r="F16545" s="56"/>
      <c r="G16545" s="122"/>
      <c r="H16545" s="122"/>
    </row>
    <row r="16546" spans="1:8" ht="28.5" customHeight="1">
      <c r="A16546" s="121"/>
      <c r="B16546" s="54" t="str">
        <f>IF(A16546="","",VLOOKUP(A16546,'3-Mapa de Controles'!$M$3:$N$143,2,FALSE))</f>
        <v/>
      </c>
      <c r="C16546" s="54" t="str">
        <f>IF(A16546="","",VLOOKUP(A16546,'3-Mapa de Controles'!$M$3:$P$143,4,FALSE))</f>
        <v/>
      </c>
      <c r="D16546" s="54" t="str">
        <f>IF(A16546="","",VLOOKUP(A16546,'3-Mapa de Controles'!$M$3:$AI$143,23,FALSE))</f>
        <v/>
      </c>
      <c r="E16546" s="54" t="str">
        <f>IF(A16546="","",VLOOKUP(A16546,'3-Mapa de Controles'!$B$3:$D$143,3,FALSE))</f>
        <v/>
      </c>
      <c r="F16546" s="56"/>
      <c r="G16546" s="122"/>
      <c r="H16546" s="122"/>
    </row>
    <row r="16547" spans="1:8" ht="28.5" customHeight="1">
      <c r="A16547" s="121"/>
      <c r="B16547" s="54" t="str">
        <f>IF(A16547="","",VLOOKUP(A16547,'3-Mapa de Controles'!$M$3:$N$143,2,FALSE))</f>
        <v/>
      </c>
      <c r="C16547" s="54" t="str">
        <f>IF(A16547="","",VLOOKUP(A16547,'3-Mapa de Controles'!$M$3:$P$143,4,FALSE))</f>
        <v/>
      </c>
      <c r="D16547" s="54" t="str">
        <f>IF(A16547="","",VLOOKUP(A16547,'3-Mapa de Controles'!$M$3:$AI$143,23,FALSE))</f>
        <v/>
      </c>
      <c r="E16547" s="54" t="str">
        <f>IF(A16547="","",VLOOKUP(A16547,'3-Mapa de Controles'!$B$3:$D$143,3,FALSE))</f>
        <v/>
      </c>
      <c r="F16547" s="56"/>
      <c r="G16547" s="122"/>
      <c r="H16547" s="122"/>
    </row>
    <row r="16548" spans="1:8" ht="28.5" customHeight="1">
      <c r="A16548" s="121"/>
      <c r="B16548" s="54" t="str">
        <f>IF(A16548="","",VLOOKUP(A16548,'3-Mapa de Controles'!$M$3:$N$143,2,FALSE))</f>
        <v/>
      </c>
      <c r="C16548" s="54" t="str">
        <f>IF(A16548="","",VLOOKUP(A16548,'3-Mapa de Controles'!$M$3:$P$143,4,FALSE))</f>
        <v/>
      </c>
      <c r="D16548" s="54" t="str">
        <f>IF(A16548="","",VLOOKUP(A16548,'3-Mapa de Controles'!$M$3:$AI$143,23,FALSE))</f>
        <v/>
      </c>
      <c r="E16548" s="54" t="str">
        <f>IF(A16548="","",VLOOKUP(A16548,'3-Mapa de Controles'!$B$3:$D$143,3,FALSE))</f>
        <v/>
      </c>
      <c r="F16548" s="56"/>
      <c r="G16548" s="122"/>
      <c r="H16548" s="122"/>
    </row>
    <row r="16549" spans="1:8" ht="28.5" customHeight="1">
      <c r="A16549" s="121"/>
      <c r="B16549" s="54" t="str">
        <f>IF(A16549="","",VLOOKUP(A16549,'3-Mapa de Controles'!$M$3:$N$143,2,FALSE))</f>
        <v/>
      </c>
      <c r="C16549" s="54" t="str">
        <f>IF(A16549="","",VLOOKUP(A16549,'3-Mapa de Controles'!$M$3:$P$143,4,FALSE))</f>
        <v/>
      </c>
      <c r="D16549" s="54" t="str">
        <f>IF(A16549="","",VLOOKUP(A16549,'3-Mapa de Controles'!$M$3:$AI$143,23,FALSE))</f>
        <v/>
      </c>
      <c r="E16549" s="54" t="str">
        <f>IF(A16549="","",VLOOKUP(A16549,'3-Mapa de Controles'!$B$3:$D$143,3,FALSE))</f>
        <v/>
      </c>
      <c r="F16549" s="56"/>
      <c r="G16549" s="122"/>
      <c r="H16549" s="122"/>
    </row>
    <row r="16550" spans="1:8" ht="28.5" customHeight="1">
      <c r="A16550" s="121"/>
      <c r="B16550" s="54" t="str">
        <f>IF(A16550="","",VLOOKUP(A16550,'3-Mapa de Controles'!$M$3:$N$143,2,FALSE))</f>
        <v/>
      </c>
      <c r="C16550" s="54" t="str">
        <f>IF(A16550="","",VLOOKUP(A16550,'3-Mapa de Controles'!$M$3:$P$143,4,FALSE))</f>
        <v/>
      </c>
      <c r="D16550" s="54" t="str">
        <f>IF(A16550="","",VLOOKUP(A16550,'3-Mapa de Controles'!$M$3:$AI$143,23,FALSE))</f>
        <v/>
      </c>
      <c r="E16550" s="54" t="str">
        <f>IF(A16550="","",VLOOKUP(A16550,'3-Mapa de Controles'!$B$3:$D$143,3,FALSE))</f>
        <v/>
      </c>
      <c r="F16550" s="56"/>
      <c r="G16550" s="122"/>
      <c r="H16550" s="122"/>
    </row>
    <row r="16551" spans="1:8" ht="28.5" customHeight="1">
      <c r="A16551" s="121"/>
      <c r="B16551" s="54" t="str">
        <f>IF(A16551="","",VLOOKUP(A16551,'3-Mapa de Controles'!$M$3:$N$143,2,FALSE))</f>
        <v/>
      </c>
      <c r="C16551" s="54" t="str">
        <f>IF(A16551="","",VLOOKUP(A16551,'3-Mapa de Controles'!$M$3:$P$143,4,FALSE))</f>
        <v/>
      </c>
      <c r="D16551" s="54" t="str">
        <f>IF(A16551="","",VLOOKUP(A16551,'3-Mapa de Controles'!$M$3:$AI$143,23,FALSE))</f>
        <v/>
      </c>
      <c r="E16551" s="54" t="str">
        <f>IF(A16551="","",VLOOKUP(A16551,'3-Mapa de Controles'!$B$3:$D$143,3,FALSE))</f>
        <v/>
      </c>
      <c r="F16551" s="56"/>
      <c r="G16551" s="122"/>
      <c r="H16551" s="122"/>
    </row>
    <row r="16552" spans="1:8" ht="28.5" customHeight="1">
      <c r="A16552" s="121"/>
      <c r="B16552" s="54" t="str">
        <f>IF(A16552="","",VLOOKUP(A16552,'3-Mapa de Controles'!$M$3:$N$143,2,FALSE))</f>
        <v/>
      </c>
      <c r="C16552" s="54" t="str">
        <f>IF(A16552="","",VLOOKUP(A16552,'3-Mapa de Controles'!$M$3:$P$143,4,FALSE))</f>
        <v/>
      </c>
      <c r="D16552" s="54" t="str">
        <f>IF(A16552="","",VLOOKUP(A16552,'3-Mapa de Controles'!$M$3:$AI$143,23,FALSE))</f>
        <v/>
      </c>
      <c r="E16552" s="54" t="str">
        <f>IF(A16552="","",VLOOKUP(A16552,'3-Mapa de Controles'!$B$3:$D$143,3,FALSE))</f>
        <v/>
      </c>
      <c r="F16552" s="56"/>
      <c r="G16552" s="122"/>
      <c r="H16552" s="122"/>
    </row>
    <row r="16553" spans="1:8" ht="28.5" customHeight="1">
      <c r="A16553" s="121"/>
      <c r="B16553" s="54" t="str">
        <f>IF(A16553="","",VLOOKUP(A16553,'3-Mapa de Controles'!$M$3:$N$143,2,FALSE))</f>
        <v/>
      </c>
      <c r="C16553" s="54" t="str">
        <f>IF(A16553="","",VLOOKUP(A16553,'3-Mapa de Controles'!$M$3:$P$143,4,FALSE))</f>
        <v/>
      </c>
      <c r="D16553" s="54" t="str">
        <f>IF(A16553="","",VLOOKUP(A16553,'3-Mapa de Controles'!$M$3:$AI$143,23,FALSE))</f>
        <v/>
      </c>
      <c r="E16553" s="54" t="str">
        <f>IF(A16553="","",VLOOKUP(A16553,'3-Mapa de Controles'!$B$3:$D$143,3,FALSE))</f>
        <v/>
      </c>
      <c r="F16553" s="56"/>
      <c r="G16553" s="122"/>
      <c r="H16553" s="122"/>
    </row>
    <row r="16554" spans="1:8" ht="28.5" customHeight="1">
      <c r="A16554" s="121"/>
      <c r="B16554" s="54" t="str">
        <f>IF(A16554="","",VLOOKUP(A16554,'3-Mapa de Controles'!$M$3:$N$143,2,FALSE))</f>
        <v/>
      </c>
      <c r="C16554" s="54" t="str">
        <f>IF(A16554="","",VLOOKUP(A16554,'3-Mapa de Controles'!$M$3:$P$143,4,FALSE))</f>
        <v/>
      </c>
      <c r="D16554" s="54" t="str">
        <f>IF(A16554="","",VLOOKUP(A16554,'3-Mapa de Controles'!$M$3:$AI$143,23,FALSE))</f>
        <v/>
      </c>
      <c r="E16554" s="54" t="str">
        <f>IF(A16554="","",VLOOKUP(A16554,'3-Mapa de Controles'!$B$3:$D$143,3,FALSE))</f>
        <v/>
      </c>
      <c r="F16554" s="56"/>
      <c r="G16554" s="122"/>
      <c r="H16554" s="122"/>
    </row>
    <row r="16555" spans="1:8" ht="28.5" customHeight="1">
      <c r="A16555" s="121"/>
      <c r="B16555" s="54" t="str">
        <f>IF(A16555="","",VLOOKUP(A16555,'3-Mapa de Controles'!$M$3:$N$143,2,FALSE))</f>
        <v/>
      </c>
      <c r="C16555" s="54" t="str">
        <f>IF(A16555="","",VLOOKUP(A16555,'3-Mapa de Controles'!$M$3:$P$143,4,FALSE))</f>
        <v/>
      </c>
      <c r="D16555" s="54" t="str">
        <f>IF(A16555="","",VLOOKUP(A16555,'3-Mapa de Controles'!$M$3:$AI$143,23,FALSE))</f>
        <v/>
      </c>
      <c r="E16555" s="54" t="str">
        <f>IF(A16555="","",VLOOKUP(A16555,'3-Mapa de Controles'!$B$3:$D$143,3,FALSE))</f>
        <v/>
      </c>
      <c r="F16555" s="56"/>
      <c r="G16555" s="122"/>
      <c r="H16555" s="122"/>
    </row>
    <row r="16556" spans="1:8" ht="28.5" customHeight="1">
      <c r="A16556" s="121"/>
      <c r="B16556" s="54" t="str">
        <f>IF(A16556="","",VLOOKUP(A16556,'3-Mapa de Controles'!$M$3:$N$143,2,FALSE))</f>
        <v/>
      </c>
      <c r="C16556" s="54" t="str">
        <f>IF(A16556="","",VLOOKUP(A16556,'3-Mapa de Controles'!$M$3:$P$143,4,FALSE))</f>
        <v/>
      </c>
      <c r="D16556" s="54" t="str">
        <f>IF(A16556="","",VLOOKUP(A16556,'3-Mapa de Controles'!$M$3:$AI$143,23,FALSE))</f>
        <v/>
      </c>
      <c r="E16556" s="54" t="str">
        <f>IF(A16556="","",VLOOKUP(A16556,'3-Mapa de Controles'!$B$3:$D$143,3,FALSE))</f>
        <v/>
      </c>
      <c r="F16556" s="56"/>
      <c r="G16556" s="122"/>
      <c r="H16556" s="122"/>
    </row>
    <row r="16557" spans="1:8" ht="28.5" customHeight="1">
      <c r="A16557" s="121"/>
      <c r="B16557" s="54" t="str">
        <f>IF(A16557="","",VLOOKUP(A16557,'3-Mapa de Controles'!$M$3:$N$143,2,FALSE))</f>
        <v/>
      </c>
      <c r="C16557" s="54" t="str">
        <f>IF(A16557="","",VLOOKUP(A16557,'3-Mapa de Controles'!$M$3:$P$143,4,FALSE))</f>
        <v/>
      </c>
      <c r="D16557" s="54" t="str">
        <f>IF(A16557="","",VLOOKUP(A16557,'3-Mapa de Controles'!$M$3:$AI$143,23,FALSE))</f>
        <v/>
      </c>
      <c r="E16557" s="54" t="str">
        <f>IF(A16557="","",VLOOKUP(A16557,'3-Mapa de Controles'!$B$3:$D$143,3,FALSE))</f>
        <v/>
      </c>
      <c r="F16557" s="56"/>
      <c r="G16557" s="122"/>
      <c r="H16557" s="122"/>
    </row>
    <row r="16558" spans="1:8" ht="28.5" customHeight="1">
      <c r="A16558" s="121"/>
      <c r="B16558" s="54" t="str">
        <f>IF(A16558="","",VLOOKUP(A16558,'3-Mapa de Controles'!$M$3:$N$143,2,FALSE))</f>
        <v/>
      </c>
      <c r="C16558" s="54" t="str">
        <f>IF(A16558="","",VLOOKUP(A16558,'3-Mapa de Controles'!$M$3:$P$143,4,FALSE))</f>
        <v/>
      </c>
      <c r="D16558" s="54" t="str">
        <f>IF(A16558="","",VLOOKUP(A16558,'3-Mapa de Controles'!$M$3:$AI$143,23,FALSE))</f>
        <v/>
      </c>
      <c r="E16558" s="54" t="str">
        <f>IF(A16558="","",VLOOKUP(A16558,'3-Mapa de Controles'!$B$3:$D$143,3,FALSE))</f>
        <v/>
      </c>
      <c r="F16558" s="56"/>
      <c r="G16558" s="122"/>
      <c r="H16558" s="122"/>
    </row>
    <row r="16559" spans="1:8" ht="28.5" customHeight="1">
      <c r="A16559" s="121"/>
      <c r="B16559" s="54" t="str">
        <f>IF(A16559="","",VLOOKUP(A16559,'3-Mapa de Controles'!$M$3:$N$143,2,FALSE))</f>
        <v/>
      </c>
      <c r="C16559" s="54" t="str">
        <f>IF(A16559="","",VLOOKUP(A16559,'3-Mapa de Controles'!$M$3:$P$143,4,FALSE))</f>
        <v/>
      </c>
      <c r="D16559" s="54" t="str">
        <f>IF(A16559="","",VLOOKUP(A16559,'3-Mapa de Controles'!$M$3:$AI$143,23,FALSE))</f>
        <v/>
      </c>
      <c r="E16559" s="54" t="str">
        <f>IF(A16559="","",VLOOKUP(A16559,'3-Mapa de Controles'!$B$3:$D$143,3,FALSE))</f>
        <v/>
      </c>
      <c r="F16559" s="56"/>
      <c r="G16559" s="122"/>
      <c r="H16559" s="122"/>
    </row>
    <row r="16560" spans="1:8" ht="28.5" customHeight="1">
      <c r="A16560" s="121"/>
      <c r="B16560" s="54" t="str">
        <f>IF(A16560="","",VLOOKUP(A16560,'3-Mapa de Controles'!$M$3:$N$143,2,FALSE))</f>
        <v/>
      </c>
      <c r="C16560" s="54" t="str">
        <f>IF(A16560="","",VLOOKUP(A16560,'3-Mapa de Controles'!$M$3:$P$143,4,FALSE))</f>
        <v/>
      </c>
      <c r="D16560" s="54" t="str">
        <f>IF(A16560="","",VLOOKUP(A16560,'3-Mapa de Controles'!$M$3:$AI$143,23,FALSE))</f>
        <v/>
      </c>
      <c r="E16560" s="54" t="str">
        <f>IF(A16560="","",VLOOKUP(A16560,'3-Mapa de Controles'!$B$3:$D$143,3,FALSE))</f>
        <v/>
      </c>
      <c r="F16560" s="56"/>
      <c r="G16560" s="122"/>
      <c r="H16560" s="122"/>
    </row>
    <row r="16561" spans="1:8" ht="28.5" customHeight="1">
      <c r="A16561" s="121"/>
      <c r="B16561" s="54" t="str">
        <f>IF(A16561="","",VLOOKUP(A16561,'3-Mapa de Controles'!$M$3:$N$143,2,FALSE))</f>
        <v/>
      </c>
      <c r="C16561" s="54" t="str">
        <f>IF(A16561="","",VLOOKUP(A16561,'3-Mapa de Controles'!$M$3:$P$143,4,FALSE))</f>
        <v/>
      </c>
      <c r="D16561" s="54" t="str">
        <f>IF(A16561="","",VLOOKUP(A16561,'3-Mapa de Controles'!$M$3:$AI$143,23,FALSE))</f>
        <v/>
      </c>
      <c r="E16561" s="54" t="str">
        <f>IF(A16561="","",VLOOKUP(A16561,'3-Mapa de Controles'!$B$3:$D$143,3,FALSE))</f>
        <v/>
      </c>
      <c r="F16561" s="56"/>
      <c r="G16561" s="122"/>
      <c r="H16561" s="122"/>
    </row>
    <row r="16562" spans="1:8" ht="28.5" customHeight="1">
      <c r="A16562" s="121"/>
      <c r="B16562" s="54" t="str">
        <f>IF(A16562="","",VLOOKUP(A16562,'3-Mapa de Controles'!$M$3:$N$143,2,FALSE))</f>
        <v/>
      </c>
      <c r="C16562" s="54" t="str">
        <f>IF(A16562="","",VLOOKUP(A16562,'3-Mapa de Controles'!$M$3:$P$143,4,FALSE))</f>
        <v/>
      </c>
      <c r="D16562" s="54" t="str">
        <f>IF(A16562="","",VLOOKUP(A16562,'3-Mapa de Controles'!$M$3:$AI$143,23,FALSE))</f>
        <v/>
      </c>
      <c r="E16562" s="54" t="str">
        <f>IF(A16562="","",VLOOKUP(A16562,'3-Mapa de Controles'!$B$3:$D$143,3,FALSE))</f>
        <v/>
      </c>
      <c r="F16562" s="56"/>
      <c r="G16562" s="122"/>
      <c r="H16562" s="122"/>
    </row>
    <row r="16563" spans="1:8" ht="28.5" customHeight="1">
      <c r="A16563" s="121"/>
      <c r="B16563" s="54" t="str">
        <f>IF(A16563="","",VLOOKUP(A16563,'3-Mapa de Controles'!$M$3:$N$143,2,FALSE))</f>
        <v/>
      </c>
      <c r="C16563" s="54" t="str">
        <f>IF(A16563="","",VLOOKUP(A16563,'3-Mapa de Controles'!$M$3:$P$143,4,FALSE))</f>
        <v/>
      </c>
      <c r="D16563" s="54" t="str">
        <f>IF(A16563="","",VLOOKUP(A16563,'3-Mapa de Controles'!$M$3:$AI$143,23,FALSE))</f>
        <v/>
      </c>
      <c r="E16563" s="54" t="str">
        <f>IF(A16563="","",VLOOKUP(A16563,'3-Mapa de Controles'!$B$3:$D$143,3,FALSE))</f>
        <v/>
      </c>
      <c r="F16563" s="56"/>
      <c r="G16563" s="122"/>
      <c r="H16563" s="122"/>
    </row>
    <row r="16564" spans="1:8" ht="28.5" customHeight="1">
      <c r="A16564" s="121"/>
      <c r="B16564" s="54" t="str">
        <f>IF(A16564="","",VLOOKUP(A16564,'3-Mapa de Controles'!$M$3:$N$143,2,FALSE))</f>
        <v/>
      </c>
      <c r="C16564" s="54" t="str">
        <f>IF(A16564="","",VLOOKUP(A16564,'3-Mapa de Controles'!$M$3:$P$143,4,FALSE))</f>
        <v/>
      </c>
      <c r="D16564" s="54" t="str">
        <f>IF(A16564="","",VLOOKUP(A16564,'3-Mapa de Controles'!$M$3:$AI$143,23,FALSE))</f>
        <v/>
      </c>
      <c r="E16564" s="54" t="str">
        <f>IF(A16564="","",VLOOKUP(A16564,'3-Mapa de Controles'!$B$3:$D$143,3,FALSE))</f>
        <v/>
      </c>
      <c r="F16564" s="56"/>
      <c r="G16564" s="122"/>
      <c r="H16564" s="122"/>
    </row>
    <row r="16565" spans="1:8" ht="28.5" customHeight="1">
      <c r="A16565" s="121"/>
      <c r="B16565" s="54" t="str">
        <f>IF(A16565="","",VLOOKUP(A16565,'3-Mapa de Controles'!$M$3:$N$143,2,FALSE))</f>
        <v/>
      </c>
      <c r="C16565" s="54" t="str">
        <f>IF(A16565="","",VLOOKUP(A16565,'3-Mapa de Controles'!$M$3:$P$143,4,FALSE))</f>
        <v/>
      </c>
      <c r="D16565" s="54" t="str">
        <f>IF(A16565="","",VLOOKUP(A16565,'3-Mapa de Controles'!$M$3:$AI$143,23,FALSE))</f>
        <v/>
      </c>
      <c r="E16565" s="54" t="str">
        <f>IF(A16565="","",VLOOKUP(A16565,'3-Mapa de Controles'!$B$3:$D$143,3,FALSE))</f>
        <v/>
      </c>
      <c r="F16565" s="56"/>
      <c r="G16565" s="122"/>
      <c r="H16565" s="122"/>
    </row>
    <row r="16566" spans="1:8" ht="28.5" customHeight="1">
      <c r="A16566" s="121"/>
      <c r="B16566" s="54" t="str">
        <f>IF(A16566="","",VLOOKUP(A16566,'3-Mapa de Controles'!$M$3:$N$143,2,FALSE))</f>
        <v/>
      </c>
      <c r="C16566" s="54" t="str">
        <f>IF(A16566="","",VLOOKUP(A16566,'3-Mapa de Controles'!$M$3:$P$143,4,FALSE))</f>
        <v/>
      </c>
      <c r="D16566" s="54" t="str">
        <f>IF(A16566="","",VLOOKUP(A16566,'3-Mapa de Controles'!$M$3:$AI$143,23,FALSE))</f>
        <v/>
      </c>
      <c r="E16566" s="54" t="str">
        <f>IF(A16566="","",VLOOKUP(A16566,'3-Mapa de Controles'!$B$3:$D$143,3,FALSE))</f>
        <v/>
      </c>
      <c r="F16566" s="56"/>
      <c r="G16566" s="122"/>
      <c r="H16566" s="122"/>
    </row>
    <row r="16567" spans="1:8" ht="28.5" customHeight="1">
      <c r="A16567" s="121"/>
      <c r="B16567" s="54" t="str">
        <f>IF(A16567="","",VLOOKUP(A16567,'3-Mapa de Controles'!$M$3:$N$143,2,FALSE))</f>
        <v/>
      </c>
      <c r="C16567" s="54" t="str">
        <f>IF(A16567="","",VLOOKUP(A16567,'3-Mapa de Controles'!$M$3:$P$143,4,FALSE))</f>
        <v/>
      </c>
      <c r="D16567" s="54" t="str">
        <f>IF(A16567="","",VLOOKUP(A16567,'3-Mapa de Controles'!$M$3:$AI$143,23,FALSE))</f>
        <v/>
      </c>
      <c r="E16567" s="54" t="str">
        <f>IF(A16567="","",VLOOKUP(A16567,'3-Mapa de Controles'!$B$3:$D$143,3,FALSE))</f>
        <v/>
      </c>
      <c r="F16567" s="56"/>
      <c r="G16567" s="122"/>
      <c r="H16567" s="122"/>
    </row>
    <row r="16568" spans="1:8" ht="28.5" customHeight="1">
      <c r="A16568" s="121"/>
      <c r="B16568" s="54" t="str">
        <f>IF(A16568="","",VLOOKUP(A16568,'3-Mapa de Controles'!$M$3:$N$143,2,FALSE))</f>
        <v/>
      </c>
      <c r="C16568" s="54" t="str">
        <f>IF(A16568="","",VLOOKUP(A16568,'3-Mapa de Controles'!$M$3:$P$143,4,FALSE))</f>
        <v/>
      </c>
      <c r="D16568" s="54" t="str">
        <f>IF(A16568="","",VLOOKUP(A16568,'3-Mapa de Controles'!$M$3:$AI$143,23,FALSE))</f>
        <v/>
      </c>
      <c r="E16568" s="54" t="str">
        <f>IF(A16568="","",VLOOKUP(A16568,'3-Mapa de Controles'!$B$3:$D$143,3,FALSE))</f>
        <v/>
      </c>
      <c r="F16568" s="56"/>
      <c r="G16568" s="122"/>
      <c r="H16568" s="122"/>
    </row>
    <row r="16569" spans="1:8" ht="28.5" customHeight="1">
      <c r="A16569" s="121"/>
      <c r="B16569" s="54" t="str">
        <f>IF(A16569="","",VLOOKUP(A16569,'3-Mapa de Controles'!$M$3:$N$143,2,FALSE))</f>
        <v/>
      </c>
      <c r="C16569" s="54" t="str">
        <f>IF(A16569="","",VLOOKUP(A16569,'3-Mapa de Controles'!$M$3:$P$143,4,FALSE))</f>
        <v/>
      </c>
      <c r="D16569" s="54" t="str">
        <f>IF(A16569="","",VLOOKUP(A16569,'3-Mapa de Controles'!$M$3:$AI$143,23,FALSE))</f>
        <v/>
      </c>
      <c r="E16569" s="54" t="str">
        <f>IF(A16569="","",VLOOKUP(A16569,'3-Mapa de Controles'!$B$3:$D$143,3,FALSE))</f>
        <v/>
      </c>
      <c r="F16569" s="56"/>
      <c r="G16569" s="122"/>
      <c r="H16569" s="122"/>
    </row>
    <row r="16570" spans="1:8" ht="28.5" customHeight="1">
      <c r="A16570" s="121"/>
      <c r="B16570" s="54" t="str">
        <f>IF(A16570="","",VLOOKUP(A16570,'3-Mapa de Controles'!$M$3:$N$143,2,FALSE))</f>
        <v/>
      </c>
      <c r="C16570" s="54" t="str">
        <f>IF(A16570="","",VLOOKUP(A16570,'3-Mapa de Controles'!$M$3:$P$143,4,FALSE))</f>
        <v/>
      </c>
      <c r="D16570" s="54" t="str">
        <f>IF(A16570="","",VLOOKUP(A16570,'3-Mapa de Controles'!$M$3:$AI$143,23,FALSE))</f>
        <v/>
      </c>
      <c r="E16570" s="54" t="str">
        <f>IF(A16570="","",VLOOKUP(A16570,'3-Mapa de Controles'!$B$3:$D$143,3,FALSE))</f>
        <v/>
      </c>
      <c r="F16570" s="56"/>
      <c r="G16570" s="122"/>
      <c r="H16570" s="122"/>
    </row>
    <row r="16571" spans="1:8" ht="28.5" customHeight="1">
      <c r="A16571" s="121"/>
      <c r="B16571" s="54" t="str">
        <f>IF(A16571="","",VLOOKUP(A16571,'3-Mapa de Controles'!$M$3:$N$143,2,FALSE))</f>
        <v/>
      </c>
      <c r="C16571" s="54" t="str">
        <f>IF(A16571="","",VLOOKUP(A16571,'3-Mapa de Controles'!$M$3:$P$143,4,FALSE))</f>
        <v/>
      </c>
      <c r="D16571" s="54" t="str">
        <f>IF(A16571="","",VLOOKUP(A16571,'3-Mapa de Controles'!$M$3:$AI$143,23,FALSE))</f>
        <v/>
      </c>
      <c r="E16571" s="54" t="str">
        <f>IF(A16571="","",VLOOKUP(A16571,'3-Mapa de Controles'!$B$3:$D$143,3,FALSE))</f>
        <v/>
      </c>
      <c r="F16571" s="56"/>
      <c r="G16571" s="122"/>
      <c r="H16571" s="122"/>
    </row>
    <row r="16572" spans="1:8" ht="28.5" customHeight="1">
      <c r="A16572" s="121"/>
      <c r="B16572" s="54" t="str">
        <f>IF(A16572="","",VLOOKUP(A16572,'3-Mapa de Controles'!$M$3:$N$143,2,FALSE))</f>
        <v/>
      </c>
      <c r="C16572" s="54" t="str">
        <f>IF(A16572="","",VLOOKUP(A16572,'3-Mapa de Controles'!$M$3:$P$143,4,FALSE))</f>
        <v/>
      </c>
      <c r="D16572" s="54" t="str">
        <f>IF(A16572="","",VLOOKUP(A16572,'3-Mapa de Controles'!$M$3:$AI$143,23,FALSE))</f>
        <v/>
      </c>
      <c r="E16572" s="54" t="str">
        <f>IF(A16572="","",VLOOKUP(A16572,'3-Mapa de Controles'!$B$3:$D$143,3,FALSE))</f>
        <v/>
      </c>
      <c r="F16572" s="56"/>
      <c r="G16572" s="122"/>
      <c r="H16572" s="122"/>
    </row>
    <row r="16573" spans="1:8" ht="28.5" customHeight="1">
      <c r="A16573" s="121"/>
      <c r="B16573" s="54" t="str">
        <f>IF(A16573="","",VLOOKUP(A16573,'3-Mapa de Controles'!$M$3:$N$143,2,FALSE))</f>
        <v/>
      </c>
      <c r="C16573" s="54" t="str">
        <f>IF(A16573="","",VLOOKUP(A16573,'3-Mapa de Controles'!$M$3:$P$143,4,FALSE))</f>
        <v/>
      </c>
      <c r="D16573" s="54" t="str">
        <f>IF(A16573="","",VLOOKUP(A16573,'3-Mapa de Controles'!$M$3:$AI$143,23,FALSE))</f>
        <v/>
      </c>
      <c r="E16573" s="54" t="str">
        <f>IF(A16573="","",VLOOKUP(A16573,'3-Mapa de Controles'!$B$3:$D$143,3,FALSE))</f>
        <v/>
      </c>
      <c r="F16573" s="56"/>
      <c r="G16573" s="122"/>
      <c r="H16573" s="122"/>
    </row>
    <row r="16574" spans="1:8" ht="28.5" customHeight="1">
      <c r="A16574" s="121"/>
      <c r="B16574" s="54" t="str">
        <f>IF(A16574="","",VLOOKUP(A16574,'3-Mapa de Controles'!$M$3:$N$143,2,FALSE))</f>
        <v/>
      </c>
      <c r="C16574" s="54" t="str">
        <f>IF(A16574="","",VLOOKUP(A16574,'3-Mapa de Controles'!$M$3:$P$143,4,FALSE))</f>
        <v/>
      </c>
      <c r="D16574" s="54" t="str">
        <f>IF(A16574="","",VLOOKUP(A16574,'3-Mapa de Controles'!$M$3:$AI$143,23,FALSE))</f>
        <v/>
      </c>
      <c r="E16574" s="54" t="str">
        <f>IF(A16574="","",VLOOKUP(A16574,'3-Mapa de Controles'!$B$3:$D$143,3,FALSE))</f>
        <v/>
      </c>
      <c r="F16574" s="56"/>
      <c r="G16574" s="122"/>
      <c r="H16574" s="122"/>
    </row>
    <row r="16575" spans="1:8" ht="28.5" customHeight="1">
      <c r="A16575" s="121"/>
      <c r="B16575" s="54" t="str">
        <f>IF(A16575="","",VLOOKUP(A16575,'3-Mapa de Controles'!$M$3:$N$143,2,FALSE))</f>
        <v/>
      </c>
      <c r="C16575" s="54" t="str">
        <f>IF(A16575="","",VLOOKUP(A16575,'3-Mapa de Controles'!$M$3:$P$143,4,FALSE))</f>
        <v/>
      </c>
      <c r="D16575" s="54" t="str">
        <f>IF(A16575="","",VLOOKUP(A16575,'3-Mapa de Controles'!$M$3:$AI$143,23,FALSE))</f>
        <v/>
      </c>
      <c r="E16575" s="54" t="str">
        <f>IF(A16575="","",VLOOKUP(A16575,'3-Mapa de Controles'!$B$3:$D$143,3,FALSE))</f>
        <v/>
      </c>
      <c r="F16575" s="56"/>
      <c r="G16575" s="122"/>
      <c r="H16575" s="122"/>
    </row>
    <row r="16576" spans="1:8" ht="28.5" customHeight="1">
      <c r="A16576" s="121"/>
      <c r="B16576" s="54" t="str">
        <f>IF(A16576="","",VLOOKUP(A16576,'3-Mapa de Controles'!$M$3:$N$143,2,FALSE))</f>
        <v/>
      </c>
      <c r="C16576" s="54" t="str">
        <f>IF(A16576="","",VLOOKUP(A16576,'3-Mapa de Controles'!$M$3:$P$143,4,FALSE))</f>
        <v/>
      </c>
      <c r="D16576" s="54" t="str">
        <f>IF(A16576="","",VLOOKUP(A16576,'3-Mapa de Controles'!$M$3:$AI$143,23,FALSE))</f>
        <v/>
      </c>
      <c r="E16576" s="54" t="str">
        <f>IF(A16576="","",VLOOKUP(A16576,'3-Mapa de Controles'!$B$3:$D$143,3,FALSE))</f>
        <v/>
      </c>
      <c r="F16576" s="56"/>
      <c r="G16576" s="122"/>
      <c r="H16576" s="122"/>
    </row>
    <row r="16577" spans="1:8" ht="28.5" customHeight="1">
      <c r="A16577" s="121"/>
      <c r="B16577" s="54" t="str">
        <f>IF(A16577="","",VLOOKUP(A16577,'3-Mapa de Controles'!$M$3:$N$143,2,FALSE))</f>
        <v/>
      </c>
      <c r="C16577" s="54" t="str">
        <f>IF(A16577="","",VLOOKUP(A16577,'3-Mapa de Controles'!$M$3:$P$143,4,FALSE))</f>
        <v/>
      </c>
      <c r="D16577" s="54" t="str">
        <f>IF(A16577="","",VLOOKUP(A16577,'3-Mapa de Controles'!$M$3:$AI$143,23,FALSE))</f>
        <v/>
      </c>
      <c r="E16577" s="54" t="str">
        <f>IF(A16577="","",VLOOKUP(A16577,'3-Mapa de Controles'!$B$3:$D$143,3,FALSE))</f>
        <v/>
      </c>
      <c r="F16577" s="56"/>
      <c r="G16577" s="122"/>
      <c r="H16577" s="122"/>
    </row>
    <row r="16578" spans="1:8" ht="28.5" customHeight="1">
      <c r="A16578" s="121"/>
      <c r="B16578" s="54" t="str">
        <f>IF(A16578="","",VLOOKUP(A16578,'3-Mapa de Controles'!$M$3:$N$143,2,FALSE))</f>
        <v/>
      </c>
      <c r="C16578" s="54" t="str">
        <f>IF(A16578="","",VLOOKUP(A16578,'3-Mapa de Controles'!$M$3:$P$143,4,FALSE))</f>
        <v/>
      </c>
      <c r="D16578" s="54" t="str">
        <f>IF(A16578="","",VLOOKUP(A16578,'3-Mapa de Controles'!$M$3:$AI$143,23,FALSE))</f>
        <v/>
      </c>
      <c r="E16578" s="54" t="str">
        <f>IF(A16578="","",VLOOKUP(A16578,'3-Mapa de Controles'!$B$3:$D$143,3,FALSE))</f>
        <v/>
      </c>
      <c r="F16578" s="56"/>
      <c r="G16578" s="122"/>
      <c r="H16578" s="122"/>
    </row>
    <row r="16579" spans="1:8" ht="28.5" customHeight="1">
      <c r="A16579" s="121"/>
      <c r="B16579" s="54" t="str">
        <f>IF(A16579="","",VLOOKUP(A16579,'3-Mapa de Controles'!$M$3:$N$143,2,FALSE))</f>
        <v/>
      </c>
      <c r="C16579" s="54" t="str">
        <f>IF(A16579="","",VLOOKUP(A16579,'3-Mapa de Controles'!$M$3:$P$143,4,FALSE))</f>
        <v/>
      </c>
      <c r="D16579" s="54" t="str">
        <f>IF(A16579="","",VLOOKUP(A16579,'3-Mapa de Controles'!$M$3:$AI$143,23,FALSE))</f>
        <v/>
      </c>
      <c r="E16579" s="54" t="str">
        <f>IF(A16579="","",VLOOKUP(A16579,'3-Mapa de Controles'!$B$3:$D$143,3,FALSE))</f>
        <v/>
      </c>
      <c r="F16579" s="56"/>
      <c r="G16579" s="122"/>
      <c r="H16579" s="122"/>
    </row>
    <row r="16580" spans="1:8" ht="28.5" customHeight="1">
      <c r="A16580" s="121"/>
      <c r="B16580" s="54" t="str">
        <f>IF(A16580="","",VLOOKUP(A16580,'3-Mapa de Controles'!$M$3:$N$143,2,FALSE))</f>
        <v/>
      </c>
      <c r="C16580" s="54" t="str">
        <f>IF(A16580="","",VLOOKUP(A16580,'3-Mapa de Controles'!$M$3:$P$143,4,FALSE))</f>
        <v/>
      </c>
      <c r="D16580" s="54" t="str">
        <f>IF(A16580="","",VLOOKUP(A16580,'3-Mapa de Controles'!$M$3:$AI$143,23,FALSE))</f>
        <v/>
      </c>
      <c r="E16580" s="54" t="str">
        <f>IF(A16580="","",VLOOKUP(A16580,'3-Mapa de Controles'!$B$3:$D$143,3,FALSE))</f>
        <v/>
      </c>
      <c r="F16580" s="56"/>
      <c r="G16580" s="122"/>
      <c r="H16580" s="122"/>
    </row>
    <row r="16581" spans="1:8" ht="28.5" customHeight="1">
      <c r="A16581" s="121"/>
      <c r="B16581" s="54" t="str">
        <f>IF(A16581="","",VLOOKUP(A16581,'3-Mapa de Controles'!$M$3:$N$143,2,FALSE))</f>
        <v/>
      </c>
      <c r="C16581" s="54" t="str">
        <f>IF(A16581="","",VLOOKUP(A16581,'3-Mapa de Controles'!$M$3:$P$143,4,FALSE))</f>
        <v/>
      </c>
      <c r="D16581" s="54" t="str">
        <f>IF(A16581="","",VLOOKUP(A16581,'3-Mapa de Controles'!$M$3:$AI$143,23,FALSE))</f>
        <v/>
      </c>
      <c r="E16581" s="54" t="str">
        <f>IF(A16581="","",VLOOKUP(A16581,'3-Mapa de Controles'!$B$3:$D$143,3,FALSE))</f>
        <v/>
      </c>
      <c r="F16581" s="56"/>
      <c r="G16581" s="122"/>
      <c r="H16581" s="122"/>
    </row>
    <row r="16582" spans="1:8" ht="28.5" customHeight="1">
      <c r="A16582" s="121"/>
      <c r="B16582" s="54" t="str">
        <f>IF(A16582="","",VLOOKUP(A16582,'3-Mapa de Controles'!$M$3:$N$143,2,FALSE))</f>
        <v/>
      </c>
      <c r="C16582" s="54" t="str">
        <f>IF(A16582="","",VLOOKUP(A16582,'3-Mapa de Controles'!$M$3:$P$143,4,FALSE))</f>
        <v/>
      </c>
      <c r="D16582" s="54" t="str">
        <f>IF(A16582="","",VLOOKUP(A16582,'3-Mapa de Controles'!$M$3:$AI$143,23,FALSE))</f>
        <v/>
      </c>
      <c r="E16582" s="54" t="str">
        <f>IF(A16582="","",VLOOKUP(A16582,'3-Mapa de Controles'!$B$3:$D$143,3,FALSE))</f>
        <v/>
      </c>
      <c r="F16582" s="56"/>
      <c r="G16582" s="122"/>
      <c r="H16582" s="122"/>
    </row>
    <row r="16583" spans="1:8" ht="28.5" customHeight="1">
      <c r="A16583" s="121"/>
      <c r="B16583" s="54" t="str">
        <f>IF(A16583="","",VLOOKUP(A16583,'3-Mapa de Controles'!$M$3:$N$143,2,FALSE))</f>
        <v/>
      </c>
      <c r="C16583" s="54" t="str">
        <f>IF(A16583="","",VLOOKUP(A16583,'3-Mapa de Controles'!$M$3:$P$143,4,FALSE))</f>
        <v/>
      </c>
      <c r="D16583" s="54" t="str">
        <f>IF(A16583="","",VLOOKUP(A16583,'3-Mapa de Controles'!$M$3:$AI$143,23,FALSE))</f>
        <v/>
      </c>
      <c r="E16583" s="54" t="str">
        <f>IF(A16583="","",VLOOKUP(A16583,'3-Mapa de Controles'!$B$3:$D$143,3,FALSE))</f>
        <v/>
      </c>
      <c r="F16583" s="56"/>
      <c r="G16583" s="122"/>
      <c r="H16583" s="122"/>
    </row>
    <row r="16584" spans="1:8" ht="28.5" customHeight="1">
      <c r="A16584" s="121"/>
      <c r="B16584" s="54" t="str">
        <f>IF(A16584="","",VLOOKUP(A16584,'3-Mapa de Controles'!$M$3:$N$143,2,FALSE))</f>
        <v/>
      </c>
      <c r="C16584" s="54" t="str">
        <f>IF(A16584="","",VLOOKUP(A16584,'3-Mapa de Controles'!$M$3:$P$143,4,FALSE))</f>
        <v/>
      </c>
      <c r="D16584" s="54" t="str">
        <f>IF(A16584="","",VLOOKUP(A16584,'3-Mapa de Controles'!$M$3:$AI$143,23,FALSE))</f>
        <v/>
      </c>
      <c r="E16584" s="54" t="str">
        <f>IF(A16584="","",VLOOKUP(A16584,'3-Mapa de Controles'!$B$3:$D$143,3,FALSE))</f>
        <v/>
      </c>
      <c r="F16584" s="56"/>
      <c r="G16584" s="122"/>
      <c r="H16584" s="122"/>
    </row>
    <row r="16585" spans="1:8" ht="28.5" customHeight="1">
      <c r="A16585" s="121"/>
      <c r="B16585" s="54" t="str">
        <f>IF(A16585="","",VLOOKUP(A16585,'3-Mapa de Controles'!$M$3:$N$143,2,FALSE))</f>
        <v/>
      </c>
      <c r="C16585" s="54" t="str">
        <f>IF(A16585="","",VLOOKUP(A16585,'3-Mapa de Controles'!$M$3:$P$143,4,FALSE))</f>
        <v/>
      </c>
      <c r="D16585" s="54" t="str">
        <f>IF(A16585="","",VLOOKUP(A16585,'3-Mapa de Controles'!$M$3:$AI$143,23,FALSE))</f>
        <v/>
      </c>
      <c r="E16585" s="54" t="str">
        <f>IF(A16585="","",VLOOKUP(A16585,'3-Mapa de Controles'!$B$3:$D$143,3,FALSE))</f>
        <v/>
      </c>
      <c r="F16585" s="56"/>
      <c r="G16585" s="122"/>
      <c r="H16585" s="122"/>
    </row>
    <row r="16586" spans="1:8" ht="28.5" customHeight="1">
      <c r="A16586" s="121"/>
      <c r="B16586" s="54" t="str">
        <f>IF(A16586="","",VLOOKUP(A16586,'3-Mapa de Controles'!$M$3:$N$143,2,FALSE))</f>
        <v/>
      </c>
      <c r="C16586" s="54" t="str">
        <f>IF(A16586="","",VLOOKUP(A16586,'3-Mapa de Controles'!$M$3:$P$143,4,FALSE))</f>
        <v/>
      </c>
      <c r="D16586" s="54" t="str">
        <f>IF(A16586="","",VLOOKUP(A16586,'3-Mapa de Controles'!$M$3:$AI$143,23,FALSE))</f>
        <v/>
      </c>
      <c r="E16586" s="54" t="str">
        <f>IF(A16586="","",VLOOKUP(A16586,'3-Mapa de Controles'!$B$3:$D$143,3,FALSE))</f>
        <v/>
      </c>
      <c r="F16586" s="56"/>
      <c r="G16586" s="122"/>
      <c r="H16586" s="122"/>
    </row>
    <row r="16587" spans="1:8" ht="28.5" customHeight="1">
      <c r="A16587" s="121"/>
      <c r="B16587" s="54" t="str">
        <f>IF(A16587="","",VLOOKUP(A16587,'3-Mapa de Controles'!$M$3:$N$143,2,FALSE))</f>
        <v/>
      </c>
      <c r="C16587" s="54" t="str">
        <f>IF(A16587="","",VLOOKUP(A16587,'3-Mapa de Controles'!$M$3:$P$143,4,FALSE))</f>
        <v/>
      </c>
      <c r="D16587" s="54" t="str">
        <f>IF(A16587="","",VLOOKUP(A16587,'3-Mapa de Controles'!$M$3:$AI$143,23,FALSE))</f>
        <v/>
      </c>
      <c r="E16587" s="54" t="str">
        <f>IF(A16587="","",VLOOKUP(A16587,'3-Mapa de Controles'!$B$3:$D$143,3,FALSE))</f>
        <v/>
      </c>
      <c r="F16587" s="56"/>
      <c r="G16587" s="122"/>
      <c r="H16587" s="122"/>
    </row>
    <row r="16588" spans="1:8" ht="28.5" customHeight="1">
      <c r="A16588" s="121"/>
      <c r="B16588" s="54" t="str">
        <f>IF(A16588="","",VLOOKUP(A16588,'3-Mapa de Controles'!$M$3:$N$143,2,FALSE))</f>
        <v/>
      </c>
      <c r="C16588" s="54" t="str">
        <f>IF(A16588="","",VLOOKUP(A16588,'3-Mapa de Controles'!$M$3:$P$143,4,FALSE))</f>
        <v/>
      </c>
      <c r="D16588" s="54" t="str">
        <f>IF(A16588="","",VLOOKUP(A16588,'3-Mapa de Controles'!$M$3:$AI$143,23,FALSE))</f>
        <v/>
      </c>
      <c r="E16588" s="54" t="str">
        <f>IF(A16588="","",VLOOKUP(A16588,'3-Mapa de Controles'!$B$3:$D$143,3,FALSE))</f>
        <v/>
      </c>
      <c r="F16588" s="56"/>
      <c r="G16588" s="122"/>
      <c r="H16588" s="122"/>
    </row>
    <row r="16589" spans="1:8" ht="28.5" customHeight="1">
      <c r="A16589" s="121"/>
      <c r="B16589" s="54" t="str">
        <f>IF(A16589="","",VLOOKUP(A16589,'3-Mapa de Controles'!$M$3:$N$143,2,FALSE))</f>
        <v/>
      </c>
      <c r="C16589" s="54" t="str">
        <f>IF(A16589="","",VLOOKUP(A16589,'3-Mapa de Controles'!$M$3:$P$143,4,FALSE))</f>
        <v/>
      </c>
      <c r="D16589" s="54" t="str">
        <f>IF(A16589="","",VLOOKUP(A16589,'3-Mapa de Controles'!$M$3:$AI$143,23,FALSE))</f>
        <v/>
      </c>
      <c r="E16589" s="54" t="str">
        <f>IF(A16589="","",VLOOKUP(A16589,'3-Mapa de Controles'!$B$3:$D$143,3,FALSE))</f>
        <v/>
      </c>
      <c r="F16589" s="56"/>
      <c r="G16589" s="122"/>
      <c r="H16589" s="122"/>
    </row>
    <row r="16590" spans="1:8" ht="28.5" customHeight="1">
      <c r="A16590" s="121"/>
      <c r="B16590" s="54" t="str">
        <f>IF(A16590="","",VLOOKUP(A16590,'3-Mapa de Controles'!$M$3:$N$143,2,FALSE))</f>
        <v/>
      </c>
      <c r="C16590" s="54" t="str">
        <f>IF(A16590="","",VLOOKUP(A16590,'3-Mapa de Controles'!$M$3:$P$143,4,FALSE))</f>
        <v/>
      </c>
      <c r="D16590" s="54" t="str">
        <f>IF(A16590="","",VLOOKUP(A16590,'3-Mapa de Controles'!$M$3:$AI$143,23,FALSE))</f>
        <v/>
      </c>
      <c r="E16590" s="54" t="str">
        <f>IF(A16590="","",VLOOKUP(A16590,'3-Mapa de Controles'!$B$3:$D$143,3,FALSE))</f>
        <v/>
      </c>
      <c r="F16590" s="56"/>
      <c r="G16590" s="122"/>
      <c r="H16590" s="122"/>
    </row>
    <row r="16591" spans="1:8" ht="28.5" customHeight="1">
      <c r="A16591" s="121"/>
      <c r="B16591" s="54" t="str">
        <f>IF(A16591="","",VLOOKUP(A16591,'3-Mapa de Controles'!$M$3:$N$143,2,FALSE))</f>
        <v/>
      </c>
      <c r="C16591" s="54" t="str">
        <f>IF(A16591="","",VLOOKUP(A16591,'3-Mapa de Controles'!$M$3:$P$143,4,FALSE))</f>
        <v/>
      </c>
      <c r="D16591" s="54" t="str">
        <f>IF(A16591="","",VLOOKUP(A16591,'3-Mapa de Controles'!$M$3:$AI$143,23,FALSE))</f>
        <v/>
      </c>
      <c r="E16591" s="54" t="str">
        <f>IF(A16591="","",VLOOKUP(A16591,'3-Mapa de Controles'!$B$3:$D$143,3,FALSE))</f>
        <v/>
      </c>
      <c r="F16591" s="56"/>
      <c r="G16591" s="122"/>
      <c r="H16591" s="122"/>
    </row>
    <row r="16592" spans="1:8" ht="28.5" customHeight="1">
      <c r="A16592" s="121"/>
      <c r="B16592" s="54" t="str">
        <f>IF(A16592="","",VLOOKUP(A16592,'3-Mapa de Controles'!$M$3:$N$143,2,FALSE))</f>
        <v/>
      </c>
      <c r="C16592" s="54" t="str">
        <f>IF(A16592="","",VLOOKUP(A16592,'3-Mapa de Controles'!$M$3:$P$143,4,FALSE))</f>
        <v/>
      </c>
      <c r="D16592" s="54" t="str">
        <f>IF(A16592="","",VLOOKUP(A16592,'3-Mapa de Controles'!$M$3:$AI$143,23,FALSE))</f>
        <v/>
      </c>
      <c r="E16592" s="54" t="str">
        <f>IF(A16592="","",VLOOKUP(A16592,'3-Mapa de Controles'!$B$3:$D$143,3,FALSE))</f>
        <v/>
      </c>
      <c r="F16592" s="56"/>
      <c r="G16592" s="122"/>
      <c r="H16592" s="122"/>
    </row>
    <row r="16593" spans="1:8" ht="28.5" customHeight="1">
      <c r="A16593" s="121"/>
      <c r="B16593" s="54" t="str">
        <f>IF(A16593="","",VLOOKUP(A16593,'3-Mapa de Controles'!$M$3:$N$143,2,FALSE))</f>
        <v/>
      </c>
      <c r="C16593" s="54" t="str">
        <f>IF(A16593="","",VLOOKUP(A16593,'3-Mapa de Controles'!$M$3:$P$143,4,FALSE))</f>
        <v/>
      </c>
      <c r="D16593" s="54" t="str">
        <f>IF(A16593="","",VLOOKUP(A16593,'3-Mapa de Controles'!$M$3:$AI$143,23,FALSE))</f>
        <v/>
      </c>
      <c r="E16593" s="54" t="str">
        <f>IF(A16593="","",VLOOKUP(A16593,'3-Mapa de Controles'!$B$3:$D$143,3,FALSE))</f>
        <v/>
      </c>
      <c r="F16593" s="56"/>
      <c r="G16593" s="122"/>
      <c r="H16593" s="122"/>
    </row>
    <row r="16594" spans="1:8" ht="28.5" customHeight="1">
      <c r="A16594" s="121"/>
      <c r="B16594" s="54" t="str">
        <f>IF(A16594="","",VLOOKUP(A16594,'3-Mapa de Controles'!$M$3:$N$143,2,FALSE))</f>
        <v/>
      </c>
      <c r="C16594" s="54" t="str">
        <f>IF(A16594="","",VLOOKUP(A16594,'3-Mapa de Controles'!$M$3:$P$143,4,FALSE))</f>
        <v/>
      </c>
      <c r="D16594" s="54" t="str">
        <f>IF(A16594="","",VLOOKUP(A16594,'3-Mapa de Controles'!$M$3:$AI$143,23,FALSE))</f>
        <v/>
      </c>
      <c r="E16594" s="54" t="str">
        <f>IF(A16594="","",VLOOKUP(A16594,'3-Mapa de Controles'!$B$3:$D$143,3,FALSE))</f>
        <v/>
      </c>
      <c r="F16594" s="56"/>
      <c r="G16594" s="122"/>
      <c r="H16594" s="122"/>
    </row>
    <row r="16595" spans="1:8" ht="28.5" customHeight="1">
      <c r="A16595" s="121"/>
      <c r="B16595" s="54" t="str">
        <f>IF(A16595="","",VLOOKUP(A16595,'3-Mapa de Controles'!$M$3:$N$143,2,FALSE))</f>
        <v/>
      </c>
      <c r="C16595" s="54" t="str">
        <f>IF(A16595="","",VLOOKUP(A16595,'3-Mapa de Controles'!$M$3:$P$143,4,FALSE))</f>
        <v/>
      </c>
      <c r="D16595" s="54" t="str">
        <f>IF(A16595="","",VLOOKUP(A16595,'3-Mapa de Controles'!$M$3:$AI$143,23,FALSE))</f>
        <v/>
      </c>
      <c r="E16595" s="54" t="str">
        <f>IF(A16595="","",VLOOKUP(A16595,'3-Mapa de Controles'!$B$3:$D$143,3,FALSE))</f>
        <v/>
      </c>
      <c r="F16595" s="56"/>
      <c r="G16595" s="122"/>
      <c r="H16595" s="122"/>
    </row>
    <row r="16596" spans="1:8" ht="28.5" customHeight="1">
      <c r="A16596" s="121"/>
      <c r="B16596" s="54" t="str">
        <f>IF(A16596="","",VLOOKUP(A16596,'3-Mapa de Controles'!$M$3:$N$143,2,FALSE))</f>
        <v/>
      </c>
      <c r="C16596" s="54" t="str">
        <f>IF(A16596="","",VLOOKUP(A16596,'3-Mapa de Controles'!$M$3:$P$143,4,FALSE))</f>
        <v/>
      </c>
      <c r="D16596" s="54" t="str">
        <f>IF(A16596="","",VLOOKUP(A16596,'3-Mapa de Controles'!$M$3:$AI$143,23,FALSE))</f>
        <v/>
      </c>
      <c r="E16596" s="54" t="str">
        <f>IF(A16596="","",VLOOKUP(A16596,'3-Mapa de Controles'!$B$3:$D$143,3,FALSE))</f>
        <v/>
      </c>
      <c r="F16596" s="56"/>
      <c r="G16596" s="122"/>
      <c r="H16596" s="122"/>
    </row>
    <row r="16597" spans="1:8" ht="28.5" customHeight="1">
      <c r="A16597" s="121"/>
      <c r="B16597" s="54" t="str">
        <f>IF(A16597="","",VLOOKUP(A16597,'3-Mapa de Controles'!$M$3:$N$143,2,FALSE))</f>
        <v/>
      </c>
      <c r="C16597" s="54" t="str">
        <f>IF(A16597="","",VLOOKUP(A16597,'3-Mapa de Controles'!$M$3:$P$143,4,FALSE))</f>
        <v/>
      </c>
      <c r="D16597" s="54" t="str">
        <f>IF(A16597="","",VLOOKUP(A16597,'3-Mapa de Controles'!$M$3:$AI$143,23,FALSE))</f>
        <v/>
      </c>
      <c r="E16597" s="54" t="str">
        <f>IF(A16597="","",VLOOKUP(A16597,'3-Mapa de Controles'!$B$3:$D$143,3,FALSE))</f>
        <v/>
      </c>
      <c r="F16597" s="56"/>
      <c r="G16597" s="122"/>
      <c r="H16597" s="122"/>
    </row>
    <row r="16598" spans="1:8" ht="28.5" customHeight="1">
      <c r="A16598" s="121"/>
      <c r="B16598" s="54" t="str">
        <f>IF(A16598="","",VLOOKUP(A16598,'3-Mapa de Controles'!$M$3:$N$143,2,FALSE))</f>
        <v/>
      </c>
      <c r="C16598" s="54" t="str">
        <f>IF(A16598="","",VLOOKUP(A16598,'3-Mapa de Controles'!$M$3:$P$143,4,FALSE))</f>
        <v/>
      </c>
      <c r="D16598" s="54" t="str">
        <f>IF(A16598="","",VLOOKUP(A16598,'3-Mapa de Controles'!$M$3:$AI$143,23,FALSE))</f>
        <v/>
      </c>
      <c r="E16598" s="54" t="str">
        <f>IF(A16598="","",VLOOKUP(A16598,'3-Mapa de Controles'!$B$3:$D$143,3,FALSE))</f>
        <v/>
      </c>
      <c r="F16598" s="56"/>
      <c r="G16598" s="122"/>
      <c r="H16598" s="122"/>
    </row>
    <row r="16599" spans="1:8" ht="28.5" customHeight="1">
      <c r="A16599" s="121"/>
      <c r="B16599" s="54" t="str">
        <f>IF(A16599="","",VLOOKUP(A16599,'3-Mapa de Controles'!$M$3:$N$143,2,FALSE))</f>
        <v/>
      </c>
      <c r="C16599" s="54" t="str">
        <f>IF(A16599="","",VLOOKUP(A16599,'3-Mapa de Controles'!$M$3:$P$143,4,FALSE))</f>
        <v/>
      </c>
      <c r="D16599" s="54" t="str">
        <f>IF(A16599="","",VLOOKUP(A16599,'3-Mapa de Controles'!$M$3:$AI$143,23,FALSE))</f>
        <v/>
      </c>
      <c r="E16599" s="54" t="str">
        <f>IF(A16599="","",VLOOKUP(A16599,'3-Mapa de Controles'!$B$3:$D$143,3,FALSE))</f>
        <v/>
      </c>
      <c r="F16599" s="56"/>
      <c r="G16599" s="122"/>
      <c r="H16599" s="122"/>
    </row>
    <row r="16600" spans="1:8" ht="28.5" customHeight="1">
      <c r="A16600" s="121"/>
      <c r="B16600" s="54" t="str">
        <f>IF(A16600="","",VLOOKUP(A16600,'3-Mapa de Controles'!$M$3:$N$143,2,FALSE))</f>
        <v/>
      </c>
      <c r="C16600" s="54" t="str">
        <f>IF(A16600="","",VLOOKUP(A16600,'3-Mapa de Controles'!$M$3:$P$143,4,FALSE))</f>
        <v/>
      </c>
      <c r="D16600" s="54" t="str">
        <f>IF(A16600="","",VLOOKUP(A16600,'3-Mapa de Controles'!$M$3:$AI$143,23,FALSE))</f>
        <v/>
      </c>
      <c r="E16600" s="54" t="str">
        <f>IF(A16600="","",VLOOKUP(A16600,'3-Mapa de Controles'!$B$3:$D$143,3,FALSE))</f>
        <v/>
      </c>
      <c r="F16600" s="56"/>
      <c r="G16600" s="122"/>
      <c r="H16600" s="122"/>
    </row>
    <row r="16601" spans="1:8" ht="28.5" customHeight="1">
      <c r="A16601" s="121"/>
      <c r="B16601" s="54" t="str">
        <f>IF(A16601="","",VLOOKUP(A16601,'3-Mapa de Controles'!$M$3:$N$143,2,FALSE))</f>
        <v/>
      </c>
      <c r="C16601" s="54" t="str">
        <f>IF(A16601="","",VLOOKUP(A16601,'3-Mapa de Controles'!$M$3:$P$143,4,FALSE))</f>
        <v/>
      </c>
      <c r="D16601" s="54" t="str">
        <f>IF(A16601="","",VLOOKUP(A16601,'3-Mapa de Controles'!$M$3:$AI$143,23,FALSE))</f>
        <v/>
      </c>
      <c r="E16601" s="54" t="str">
        <f>IF(A16601="","",VLOOKUP(A16601,'3-Mapa de Controles'!$B$3:$D$143,3,FALSE))</f>
        <v/>
      </c>
      <c r="F16601" s="56"/>
      <c r="G16601" s="122"/>
      <c r="H16601" s="122"/>
    </row>
    <row r="16602" spans="1:8" ht="28.5" customHeight="1">
      <c r="A16602" s="121"/>
      <c r="B16602" s="54" t="str">
        <f>IF(A16602="","",VLOOKUP(A16602,'3-Mapa de Controles'!$M$3:$N$143,2,FALSE))</f>
        <v/>
      </c>
      <c r="C16602" s="54" t="str">
        <f>IF(A16602="","",VLOOKUP(A16602,'3-Mapa de Controles'!$M$3:$P$143,4,FALSE))</f>
        <v/>
      </c>
      <c r="D16602" s="54" t="str">
        <f>IF(A16602="","",VLOOKUP(A16602,'3-Mapa de Controles'!$M$3:$AI$143,23,FALSE))</f>
        <v/>
      </c>
      <c r="E16602" s="54" t="str">
        <f>IF(A16602="","",VLOOKUP(A16602,'3-Mapa de Controles'!$B$3:$D$143,3,FALSE))</f>
        <v/>
      </c>
      <c r="F16602" s="56"/>
      <c r="G16602" s="122"/>
      <c r="H16602" s="122"/>
    </row>
    <row r="16603" spans="1:8" ht="28.5" customHeight="1">
      <c r="A16603" s="121"/>
      <c r="B16603" s="54" t="str">
        <f>IF(A16603="","",VLOOKUP(A16603,'3-Mapa de Controles'!$M$3:$N$143,2,FALSE))</f>
        <v/>
      </c>
      <c r="C16603" s="54" t="str">
        <f>IF(A16603="","",VLOOKUP(A16603,'3-Mapa de Controles'!$M$3:$P$143,4,FALSE))</f>
        <v/>
      </c>
      <c r="D16603" s="54" t="str">
        <f>IF(A16603="","",VLOOKUP(A16603,'3-Mapa de Controles'!$M$3:$AI$143,23,FALSE))</f>
        <v/>
      </c>
      <c r="E16603" s="54" t="str">
        <f>IF(A16603="","",VLOOKUP(A16603,'3-Mapa de Controles'!$B$3:$D$143,3,FALSE))</f>
        <v/>
      </c>
      <c r="F16603" s="56"/>
      <c r="G16603" s="122"/>
      <c r="H16603" s="122"/>
    </row>
    <row r="16604" spans="1:8" ht="28.5" customHeight="1">
      <c r="A16604" s="121"/>
      <c r="B16604" s="54" t="str">
        <f>IF(A16604="","",VLOOKUP(A16604,'3-Mapa de Controles'!$M$3:$N$143,2,FALSE))</f>
        <v/>
      </c>
      <c r="C16604" s="54" t="str">
        <f>IF(A16604="","",VLOOKUP(A16604,'3-Mapa de Controles'!$M$3:$P$143,4,FALSE))</f>
        <v/>
      </c>
      <c r="D16604" s="54" t="str">
        <f>IF(A16604="","",VLOOKUP(A16604,'3-Mapa de Controles'!$M$3:$AI$143,23,FALSE))</f>
        <v/>
      </c>
      <c r="E16604" s="54" t="str">
        <f>IF(A16604="","",VLOOKUP(A16604,'3-Mapa de Controles'!$B$3:$D$143,3,FALSE))</f>
        <v/>
      </c>
      <c r="F16604" s="56"/>
      <c r="G16604" s="122"/>
      <c r="H16604" s="122"/>
    </row>
    <row r="16605" spans="1:8" ht="28.5" customHeight="1">
      <c r="A16605" s="121"/>
      <c r="B16605" s="54" t="str">
        <f>IF(A16605="","",VLOOKUP(A16605,'3-Mapa de Controles'!$M$3:$N$143,2,FALSE))</f>
        <v/>
      </c>
      <c r="C16605" s="54" t="str">
        <f>IF(A16605="","",VLOOKUP(A16605,'3-Mapa de Controles'!$M$3:$P$143,4,FALSE))</f>
        <v/>
      </c>
      <c r="D16605" s="54" t="str">
        <f>IF(A16605="","",VLOOKUP(A16605,'3-Mapa de Controles'!$M$3:$AI$143,23,FALSE))</f>
        <v/>
      </c>
      <c r="E16605" s="54" t="str">
        <f>IF(A16605="","",VLOOKUP(A16605,'3-Mapa de Controles'!$B$3:$D$143,3,FALSE))</f>
        <v/>
      </c>
      <c r="F16605" s="56"/>
      <c r="G16605" s="122"/>
      <c r="H16605" s="122"/>
    </row>
    <row r="16606" spans="1:8" ht="28.5" customHeight="1">
      <c r="A16606" s="121"/>
      <c r="B16606" s="54" t="str">
        <f>IF(A16606="","",VLOOKUP(A16606,'3-Mapa de Controles'!$M$3:$N$143,2,FALSE))</f>
        <v/>
      </c>
      <c r="C16606" s="54" t="str">
        <f>IF(A16606="","",VLOOKUP(A16606,'3-Mapa de Controles'!$M$3:$P$143,4,FALSE))</f>
        <v/>
      </c>
      <c r="D16606" s="54" t="str">
        <f>IF(A16606="","",VLOOKUP(A16606,'3-Mapa de Controles'!$M$3:$AI$143,23,FALSE))</f>
        <v/>
      </c>
      <c r="E16606" s="54" t="str">
        <f>IF(A16606="","",VLOOKUP(A16606,'3-Mapa de Controles'!$B$3:$D$143,3,FALSE))</f>
        <v/>
      </c>
      <c r="F16606" s="56"/>
      <c r="G16606" s="122"/>
      <c r="H16606" s="122"/>
    </row>
    <row r="16607" spans="1:8" ht="28.5" customHeight="1">
      <c r="A16607" s="121"/>
      <c r="B16607" s="54" t="str">
        <f>IF(A16607="","",VLOOKUP(A16607,'3-Mapa de Controles'!$M$3:$N$143,2,FALSE))</f>
        <v/>
      </c>
      <c r="C16607" s="54" t="str">
        <f>IF(A16607="","",VLOOKUP(A16607,'3-Mapa de Controles'!$M$3:$P$143,4,FALSE))</f>
        <v/>
      </c>
      <c r="D16607" s="54" t="str">
        <f>IF(A16607="","",VLOOKUP(A16607,'3-Mapa de Controles'!$M$3:$AI$143,23,FALSE))</f>
        <v/>
      </c>
      <c r="E16607" s="54" t="str">
        <f>IF(A16607="","",VLOOKUP(A16607,'3-Mapa de Controles'!$B$3:$D$143,3,FALSE))</f>
        <v/>
      </c>
      <c r="F16607" s="56"/>
      <c r="G16607" s="122"/>
      <c r="H16607" s="122"/>
    </row>
    <row r="16608" spans="1:8" ht="28.5" customHeight="1">
      <c r="A16608" s="121"/>
      <c r="B16608" s="54" t="str">
        <f>IF(A16608="","",VLOOKUP(A16608,'3-Mapa de Controles'!$M$3:$N$143,2,FALSE))</f>
        <v/>
      </c>
      <c r="C16608" s="54" t="str">
        <f>IF(A16608="","",VLOOKUP(A16608,'3-Mapa de Controles'!$M$3:$P$143,4,FALSE))</f>
        <v/>
      </c>
      <c r="D16608" s="54" t="str">
        <f>IF(A16608="","",VLOOKUP(A16608,'3-Mapa de Controles'!$M$3:$AI$143,23,FALSE))</f>
        <v/>
      </c>
      <c r="E16608" s="54" t="str">
        <f>IF(A16608="","",VLOOKUP(A16608,'3-Mapa de Controles'!$B$3:$D$143,3,FALSE))</f>
        <v/>
      </c>
      <c r="F16608" s="56"/>
      <c r="G16608" s="122"/>
      <c r="H16608" s="122"/>
    </row>
    <row r="16609" spans="1:8" ht="28.5" customHeight="1">
      <c r="A16609" s="121"/>
      <c r="B16609" s="54" t="str">
        <f>IF(A16609="","",VLOOKUP(A16609,'3-Mapa de Controles'!$M$3:$N$143,2,FALSE))</f>
        <v/>
      </c>
      <c r="C16609" s="54" t="str">
        <f>IF(A16609="","",VLOOKUP(A16609,'3-Mapa de Controles'!$M$3:$P$143,4,FALSE))</f>
        <v/>
      </c>
      <c r="D16609" s="54" t="str">
        <f>IF(A16609="","",VLOOKUP(A16609,'3-Mapa de Controles'!$M$3:$AI$143,23,FALSE))</f>
        <v/>
      </c>
      <c r="E16609" s="54" t="str">
        <f>IF(A16609="","",VLOOKUP(A16609,'3-Mapa de Controles'!$B$3:$D$143,3,FALSE))</f>
        <v/>
      </c>
      <c r="F16609" s="56"/>
      <c r="G16609" s="122"/>
      <c r="H16609" s="122"/>
    </row>
    <row r="16610" spans="1:8" ht="28.5" customHeight="1">
      <c r="A16610" s="121"/>
      <c r="B16610" s="54" t="str">
        <f>IF(A16610="","",VLOOKUP(A16610,'3-Mapa de Controles'!$M$3:$N$143,2,FALSE))</f>
        <v/>
      </c>
      <c r="C16610" s="54" t="str">
        <f>IF(A16610="","",VLOOKUP(A16610,'3-Mapa de Controles'!$M$3:$P$143,4,FALSE))</f>
        <v/>
      </c>
      <c r="D16610" s="54" t="str">
        <f>IF(A16610="","",VLOOKUP(A16610,'3-Mapa de Controles'!$M$3:$AI$143,23,FALSE))</f>
        <v/>
      </c>
      <c r="E16610" s="54" t="str">
        <f>IF(A16610="","",VLOOKUP(A16610,'3-Mapa de Controles'!$B$3:$D$143,3,FALSE))</f>
        <v/>
      </c>
      <c r="F16610" s="56"/>
      <c r="G16610" s="122"/>
      <c r="H16610" s="122"/>
    </row>
    <row r="16611" spans="1:8" ht="28.5" customHeight="1">
      <c r="A16611" s="121"/>
      <c r="B16611" s="54" t="str">
        <f>IF(A16611="","",VLOOKUP(A16611,'3-Mapa de Controles'!$M$3:$N$143,2,FALSE))</f>
        <v/>
      </c>
      <c r="C16611" s="54" t="str">
        <f>IF(A16611="","",VLOOKUP(A16611,'3-Mapa de Controles'!$M$3:$P$143,4,FALSE))</f>
        <v/>
      </c>
      <c r="D16611" s="54" t="str">
        <f>IF(A16611="","",VLOOKUP(A16611,'3-Mapa de Controles'!$M$3:$AI$143,23,FALSE))</f>
        <v/>
      </c>
      <c r="E16611" s="54" t="str">
        <f>IF(A16611="","",VLOOKUP(A16611,'3-Mapa de Controles'!$B$3:$D$143,3,FALSE))</f>
        <v/>
      </c>
      <c r="F16611" s="56"/>
      <c r="G16611" s="122"/>
      <c r="H16611" s="122"/>
    </row>
    <row r="16612" spans="1:8" ht="28.5" customHeight="1">
      <c r="A16612" s="121"/>
      <c r="B16612" s="54" t="str">
        <f>IF(A16612="","",VLOOKUP(A16612,'3-Mapa de Controles'!$M$3:$N$143,2,FALSE))</f>
        <v/>
      </c>
      <c r="C16612" s="54" t="str">
        <f>IF(A16612="","",VLOOKUP(A16612,'3-Mapa de Controles'!$M$3:$P$143,4,FALSE))</f>
        <v/>
      </c>
      <c r="D16612" s="54" t="str">
        <f>IF(A16612="","",VLOOKUP(A16612,'3-Mapa de Controles'!$M$3:$AI$143,23,FALSE))</f>
        <v/>
      </c>
      <c r="E16612" s="54" t="str">
        <f>IF(A16612="","",VLOOKUP(A16612,'3-Mapa de Controles'!$B$3:$D$143,3,FALSE))</f>
        <v/>
      </c>
      <c r="F16612" s="56"/>
      <c r="G16612" s="122"/>
      <c r="H16612" s="122"/>
    </row>
    <row r="16613" spans="1:8" ht="28.5" customHeight="1">
      <c r="A16613" s="121"/>
      <c r="B16613" s="54" t="str">
        <f>IF(A16613="","",VLOOKUP(A16613,'3-Mapa de Controles'!$M$3:$N$143,2,FALSE))</f>
        <v/>
      </c>
      <c r="C16613" s="54" t="str">
        <f>IF(A16613="","",VLOOKUP(A16613,'3-Mapa de Controles'!$M$3:$P$143,4,FALSE))</f>
        <v/>
      </c>
      <c r="D16613" s="54" t="str">
        <f>IF(A16613="","",VLOOKUP(A16613,'3-Mapa de Controles'!$M$3:$AI$143,23,FALSE))</f>
        <v/>
      </c>
      <c r="E16613" s="54" t="str">
        <f>IF(A16613="","",VLOOKUP(A16613,'3-Mapa de Controles'!$B$3:$D$143,3,FALSE))</f>
        <v/>
      </c>
      <c r="F16613" s="56"/>
      <c r="G16613" s="122"/>
      <c r="H16613" s="122"/>
    </row>
    <row r="16614" spans="1:8" ht="28.5" customHeight="1">
      <c r="A16614" s="121"/>
      <c r="B16614" s="54" t="str">
        <f>IF(A16614="","",VLOOKUP(A16614,'3-Mapa de Controles'!$M$3:$N$143,2,FALSE))</f>
        <v/>
      </c>
      <c r="C16614" s="54" t="str">
        <f>IF(A16614="","",VLOOKUP(A16614,'3-Mapa de Controles'!$M$3:$P$143,4,FALSE))</f>
        <v/>
      </c>
      <c r="D16614" s="54" t="str">
        <f>IF(A16614="","",VLOOKUP(A16614,'3-Mapa de Controles'!$M$3:$AI$143,23,FALSE))</f>
        <v/>
      </c>
      <c r="E16614" s="54" t="str">
        <f>IF(A16614="","",VLOOKUP(A16614,'3-Mapa de Controles'!$B$3:$D$143,3,FALSE))</f>
        <v/>
      </c>
      <c r="F16614" s="56"/>
      <c r="G16614" s="122"/>
      <c r="H16614" s="122"/>
    </row>
    <row r="16615" spans="1:8" ht="28.5" customHeight="1">
      <c r="A16615" s="121"/>
      <c r="B16615" s="54" t="str">
        <f>IF(A16615="","",VLOOKUP(A16615,'3-Mapa de Controles'!$M$3:$N$143,2,FALSE))</f>
        <v/>
      </c>
      <c r="C16615" s="54" t="str">
        <f>IF(A16615="","",VLOOKUP(A16615,'3-Mapa de Controles'!$M$3:$P$143,4,FALSE))</f>
        <v/>
      </c>
      <c r="D16615" s="54" t="str">
        <f>IF(A16615="","",VLOOKUP(A16615,'3-Mapa de Controles'!$M$3:$AI$143,23,FALSE))</f>
        <v/>
      </c>
      <c r="E16615" s="54" t="str">
        <f>IF(A16615="","",VLOOKUP(A16615,'3-Mapa de Controles'!$B$3:$D$143,3,FALSE))</f>
        <v/>
      </c>
      <c r="F16615" s="56"/>
      <c r="G16615" s="122"/>
      <c r="H16615" s="122"/>
    </row>
    <row r="16616" spans="1:8" ht="28.5" customHeight="1">
      <c r="A16616" s="121"/>
      <c r="B16616" s="54" t="str">
        <f>IF(A16616="","",VLOOKUP(A16616,'3-Mapa de Controles'!$M$3:$N$143,2,FALSE))</f>
        <v/>
      </c>
      <c r="C16616" s="54" t="str">
        <f>IF(A16616="","",VLOOKUP(A16616,'3-Mapa de Controles'!$M$3:$P$143,4,FALSE))</f>
        <v/>
      </c>
      <c r="D16616" s="54" t="str">
        <f>IF(A16616="","",VLOOKUP(A16616,'3-Mapa de Controles'!$M$3:$AI$143,23,FALSE))</f>
        <v/>
      </c>
      <c r="E16616" s="54" t="str">
        <f>IF(A16616="","",VLOOKUP(A16616,'3-Mapa de Controles'!$B$3:$D$143,3,FALSE))</f>
        <v/>
      </c>
      <c r="F16616" s="56"/>
      <c r="G16616" s="122"/>
      <c r="H16616" s="122"/>
    </row>
    <row r="16617" spans="1:8" ht="28.5" customHeight="1">
      <c r="A16617" s="121"/>
      <c r="B16617" s="54" t="str">
        <f>IF(A16617="","",VLOOKUP(A16617,'3-Mapa de Controles'!$M$3:$N$143,2,FALSE))</f>
        <v/>
      </c>
      <c r="C16617" s="54" t="str">
        <f>IF(A16617="","",VLOOKUP(A16617,'3-Mapa de Controles'!$M$3:$P$143,4,FALSE))</f>
        <v/>
      </c>
      <c r="D16617" s="54" t="str">
        <f>IF(A16617="","",VLOOKUP(A16617,'3-Mapa de Controles'!$M$3:$AI$143,23,FALSE))</f>
        <v/>
      </c>
      <c r="E16617" s="54" t="str">
        <f>IF(A16617="","",VLOOKUP(A16617,'3-Mapa de Controles'!$B$3:$D$143,3,FALSE))</f>
        <v/>
      </c>
      <c r="F16617" s="56"/>
      <c r="G16617" s="122"/>
      <c r="H16617" s="122"/>
    </row>
    <row r="16618" spans="1:8" ht="28.5" customHeight="1">
      <c r="A16618" s="121"/>
      <c r="B16618" s="54" t="str">
        <f>IF(A16618="","",VLOOKUP(A16618,'3-Mapa de Controles'!$M$3:$N$143,2,FALSE))</f>
        <v/>
      </c>
      <c r="C16618" s="54" t="str">
        <f>IF(A16618="","",VLOOKUP(A16618,'3-Mapa de Controles'!$M$3:$P$143,4,FALSE))</f>
        <v/>
      </c>
      <c r="D16618" s="54" t="str">
        <f>IF(A16618="","",VLOOKUP(A16618,'3-Mapa de Controles'!$M$3:$AI$143,23,FALSE))</f>
        <v/>
      </c>
      <c r="E16618" s="54" t="str">
        <f>IF(A16618="","",VLOOKUP(A16618,'3-Mapa de Controles'!$B$3:$D$143,3,FALSE))</f>
        <v/>
      </c>
      <c r="F16618" s="56"/>
      <c r="G16618" s="122"/>
      <c r="H16618" s="122"/>
    </row>
    <row r="16619" spans="1:8" ht="28.5" customHeight="1">
      <c r="A16619" s="121"/>
      <c r="B16619" s="54" t="str">
        <f>IF(A16619="","",VLOOKUP(A16619,'3-Mapa de Controles'!$M$3:$N$143,2,FALSE))</f>
        <v/>
      </c>
      <c r="C16619" s="54" t="str">
        <f>IF(A16619="","",VLOOKUP(A16619,'3-Mapa de Controles'!$M$3:$P$143,4,FALSE))</f>
        <v/>
      </c>
      <c r="D16619" s="54" t="str">
        <f>IF(A16619="","",VLOOKUP(A16619,'3-Mapa de Controles'!$M$3:$AI$143,23,FALSE))</f>
        <v/>
      </c>
      <c r="E16619" s="54" t="str">
        <f>IF(A16619="","",VLOOKUP(A16619,'3-Mapa de Controles'!$B$3:$D$143,3,FALSE))</f>
        <v/>
      </c>
      <c r="F16619" s="56"/>
      <c r="G16619" s="122"/>
      <c r="H16619" s="122"/>
    </row>
    <row r="16620" spans="1:8" ht="28.5" customHeight="1">
      <c r="A16620" s="121"/>
      <c r="B16620" s="54" t="str">
        <f>IF(A16620="","",VLOOKUP(A16620,'3-Mapa de Controles'!$M$3:$N$143,2,FALSE))</f>
        <v/>
      </c>
      <c r="C16620" s="54" t="str">
        <f>IF(A16620="","",VLOOKUP(A16620,'3-Mapa de Controles'!$M$3:$P$143,4,FALSE))</f>
        <v/>
      </c>
      <c r="D16620" s="54" t="str">
        <f>IF(A16620="","",VLOOKUP(A16620,'3-Mapa de Controles'!$M$3:$AI$143,23,FALSE))</f>
        <v/>
      </c>
      <c r="E16620" s="54" t="str">
        <f>IF(A16620="","",VLOOKUP(A16620,'3-Mapa de Controles'!$B$3:$D$143,3,FALSE))</f>
        <v/>
      </c>
      <c r="F16620" s="56"/>
      <c r="G16620" s="122"/>
      <c r="H16620" s="122"/>
    </row>
    <row r="16621" spans="1:8" ht="28.5" customHeight="1">
      <c r="A16621" s="121"/>
      <c r="B16621" s="54" t="str">
        <f>IF(A16621="","",VLOOKUP(A16621,'3-Mapa de Controles'!$M$3:$N$143,2,FALSE))</f>
        <v/>
      </c>
      <c r="C16621" s="54" t="str">
        <f>IF(A16621="","",VLOOKUP(A16621,'3-Mapa de Controles'!$M$3:$P$143,4,FALSE))</f>
        <v/>
      </c>
      <c r="D16621" s="54" t="str">
        <f>IF(A16621="","",VLOOKUP(A16621,'3-Mapa de Controles'!$M$3:$AI$143,23,FALSE))</f>
        <v/>
      </c>
      <c r="E16621" s="54" t="str">
        <f>IF(A16621="","",VLOOKUP(A16621,'3-Mapa de Controles'!$B$3:$D$143,3,FALSE))</f>
        <v/>
      </c>
      <c r="F16621" s="56"/>
      <c r="G16621" s="122"/>
      <c r="H16621" s="122"/>
    </row>
    <row r="16622" spans="1:8" ht="28.5" customHeight="1">
      <c r="A16622" s="121"/>
      <c r="B16622" s="54" t="str">
        <f>IF(A16622="","",VLOOKUP(A16622,'3-Mapa de Controles'!$M$3:$N$143,2,FALSE))</f>
        <v/>
      </c>
      <c r="C16622" s="54" t="str">
        <f>IF(A16622="","",VLOOKUP(A16622,'3-Mapa de Controles'!$M$3:$P$143,4,FALSE))</f>
        <v/>
      </c>
      <c r="D16622" s="54" t="str">
        <f>IF(A16622="","",VLOOKUP(A16622,'3-Mapa de Controles'!$M$3:$AI$143,23,FALSE))</f>
        <v/>
      </c>
      <c r="E16622" s="54" t="str">
        <f>IF(A16622="","",VLOOKUP(A16622,'3-Mapa de Controles'!$B$3:$D$143,3,FALSE))</f>
        <v/>
      </c>
      <c r="F16622" s="56"/>
      <c r="G16622" s="122"/>
      <c r="H16622" s="122"/>
    </row>
    <row r="16623" spans="1:8" ht="28.5" customHeight="1">
      <c r="A16623" s="121"/>
      <c r="B16623" s="54" t="str">
        <f>IF(A16623="","",VLOOKUP(A16623,'3-Mapa de Controles'!$M$3:$N$143,2,FALSE))</f>
        <v/>
      </c>
      <c r="C16623" s="54" t="str">
        <f>IF(A16623="","",VLOOKUP(A16623,'3-Mapa de Controles'!$M$3:$P$143,4,FALSE))</f>
        <v/>
      </c>
      <c r="D16623" s="54" t="str">
        <f>IF(A16623="","",VLOOKUP(A16623,'3-Mapa de Controles'!$M$3:$AI$143,23,FALSE))</f>
        <v/>
      </c>
      <c r="E16623" s="54" t="str">
        <f>IF(A16623="","",VLOOKUP(A16623,'3-Mapa de Controles'!$B$3:$D$143,3,FALSE))</f>
        <v/>
      </c>
      <c r="F16623" s="56"/>
      <c r="G16623" s="122"/>
      <c r="H16623" s="122"/>
    </row>
    <row r="16624" spans="1:8" ht="28.5" customHeight="1">
      <c r="A16624" s="121"/>
      <c r="B16624" s="54" t="str">
        <f>IF(A16624="","",VLOOKUP(A16624,'3-Mapa de Controles'!$M$3:$N$143,2,FALSE))</f>
        <v/>
      </c>
      <c r="C16624" s="54" t="str">
        <f>IF(A16624="","",VLOOKUP(A16624,'3-Mapa de Controles'!$M$3:$P$143,4,FALSE))</f>
        <v/>
      </c>
      <c r="D16624" s="54" t="str">
        <f>IF(A16624="","",VLOOKUP(A16624,'3-Mapa de Controles'!$M$3:$AI$143,23,FALSE))</f>
        <v/>
      </c>
      <c r="E16624" s="54" t="str">
        <f>IF(A16624="","",VLOOKUP(A16624,'3-Mapa de Controles'!$B$3:$D$143,3,FALSE))</f>
        <v/>
      </c>
      <c r="F16624" s="56"/>
      <c r="G16624" s="122"/>
      <c r="H16624" s="122"/>
    </row>
    <row r="16625" spans="1:8" ht="28.5" customHeight="1">
      <c r="A16625" s="121"/>
      <c r="B16625" s="54" t="str">
        <f>IF(A16625="","",VLOOKUP(A16625,'3-Mapa de Controles'!$M$3:$N$143,2,FALSE))</f>
        <v/>
      </c>
      <c r="C16625" s="54" t="str">
        <f>IF(A16625="","",VLOOKUP(A16625,'3-Mapa de Controles'!$M$3:$P$143,4,FALSE))</f>
        <v/>
      </c>
      <c r="D16625" s="54" t="str">
        <f>IF(A16625="","",VLOOKUP(A16625,'3-Mapa de Controles'!$M$3:$AI$143,23,FALSE))</f>
        <v/>
      </c>
      <c r="E16625" s="54" t="str">
        <f>IF(A16625="","",VLOOKUP(A16625,'3-Mapa de Controles'!$B$3:$D$143,3,FALSE))</f>
        <v/>
      </c>
      <c r="F16625" s="56"/>
      <c r="G16625" s="122"/>
      <c r="H16625" s="122"/>
    </row>
    <row r="16626" spans="1:8" ht="28.5" customHeight="1">
      <c r="A16626" s="121"/>
      <c r="B16626" s="54" t="str">
        <f>IF(A16626="","",VLOOKUP(A16626,'3-Mapa de Controles'!$M$3:$N$143,2,FALSE))</f>
        <v/>
      </c>
      <c r="C16626" s="54" t="str">
        <f>IF(A16626="","",VLOOKUP(A16626,'3-Mapa de Controles'!$M$3:$P$143,4,FALSE))</f>
        <v/>
      </c>
      <c r="D16626" s="54" t="str">
        <f>IF(A16626="","",VLOOKUP(A16626,'3-Mapa de Controles'!$M$3:$AI$143,23,FALSE))</f>
        <v/>
      </c>
      <c r="E16626" s="54" t="str">
        <f>IF(A16626="","",VLOOKUP(A16626,'3-Mapa de Controles'!$B$3:$D$143,3,FALSE))</f>
        <v/>
      </c>
      <c r="F16626" s="56"/>
      <c r="G16626" s="122"/>
      <c r="H16626" s="122"/>
    </row>
    <row r="16627" spans="1:8" ht="28.5" customHeight="1">
      <c r="A16627" s="121"/>
      <c r="B16627" s="54" t="str">
        <f>IF(A16627="","",VLOOKUP(A16627,'3-Mapa de Controles'!$M$3:$N$143,2,FALSE))</f>
        <v/>
      </c>
      <c r="C16627" s="54" t="str">
        <f>IF(A16627="","",VLOOKUP(A16627,'3-Mapa de Controles'!$M$3:$P$143,4,FALSE))</f>
        <v/>
      </c>
      <c r="D16627" s="54" t="str">
        <f>IF(A16627="","",VLOOKUP(A16627,'3-Mapa de Controles'!$M$3:$AI$143,23,FALSE))</f>
        <v/>
      </c>
      <c r="E16627" s="54" t="str">
        <f>IF(A16627="","",VLOOKUP(A16627,'3-Mapa de Controles'!$B$3:$D$143,3,FALSE))</f>
        <v/>
      </c>
      <c r="F16627" s="56"/>
      <c r="G16627" s="122"/>
      <c r="H16627" s="122"/>
    </row>
    <row r="16628" spans="1:8" ht="28.5" customHeight="1">
      <c r="A16628" s="121"/>
      <c r="B16628" s="54" t="str">
        <f>IF(A16628="","",VLOOKUP(A16628,'3-Mapa de Controles'!$M$3:$N$143,2,FALSE))</f>
        <v/>
      </c>
      <c r="C16628" s="54" t="str">
        <f>IF(A16628="","",VLOOKUP(A16628,'3-Mapa de Controles'!$M$3:$P$143,4,FALSE))</f>
        <v/>
      </c>
      <c r="D16628" s="54" t="str">
        <f>IF(A16628="","",VLOOKUP(A16628,'3-Mapa de Controles'!$M$3:$AI$143,23,FALSE))</f>
        <v/>
      </c>
      <c r="E16628" s="54" t="str">
        <f>IF(A16628="","",VLOOKUP(A16628,'3-Mapa de Controles'!$B$3:$D$143,3,FALSE))</f>
        <v/>
      </c>
      <c r="F16628" s="56"/>
      <c r="G16628" s="122"/>
      <c r="H16628" s="122"/>
    </row>
    <row r="16629" spans="1:8" ht="28.5" customHeight="1">
      <c r="A16629" s="121"/>
      <c r="B16629" s="54" t="str">
        <f>IF(A16629="","",VLOOKUP(A16629,'3-Mapa de Controles'!$M$3:$N$143,2,FALSE))</f>
        <v/>
      </c>
      <c r="C16629" s="54" t="str">
        <f>IF(A16629="","",VLOOKUP(A16629,'3-Mapa de Controles'!$M$3:$P$143,4,FALSE))</f>
        <v/>
      </c>
      <c r="D16629" s="54" t="str">
        <f>IF(A16629="","",VLOOKUP(A16629,'3-Mapa de Controles'!$M$3:$AI$143,23,FALSE))</f>
        <v/>
      </c>
      <c r="E16629" s="54" t="str">
        <f>IF(A16629="","",VLOOKUP(A16629,'3-Mapa de Controles'!$B$3:$D$143,3,FALSE))</f>
        <v/>
      </c>
      <c r="F16629" s="56"/>
      <c r="G16629" s="122"/>
      <c r="H16629" s="122"/>
    </row>
    <row r="16630" spans="1:8" ht="28.5" customHeight="1">
      <c r="A16630" s="121"/>
      <c r="B16630" s="54" t="str">
        <f>IF(A16630="","",VLOOKUP(A16630,'3-Mapa de Controles'!$M$3:$N$143,2,FALSE))</f>
        <v/>
      </c>
      <c r="C16630" s="54" t="str">
        <f>IF(A16630="","",VLOOKUP(A16630,'3-Mapa de Controles'!$M$3:$P$143,4,FALSE))</f>
        <v/>
      </c>
      <c r="D16630" s="54" t="str">
        <f>IF(A16630="","",VLOOKUP(A16630,'3-Mapa de Controles'!$M$3:$AI$143,23,FALSE))</f>
        <v/>
      </c>
      <c r="E16630" s="54" t="str">
        <f>IF(A16630="","",VLOOKUP(A16630,'3-Mapa de Controles'!$B$3:$D$143,3,FALSE))</f>
        <v/>
      </c>
      <c r="F16630" s="56"/>
      <c r="G16630" s="122"/>
      <c r="H16630" s="122"/>
    </row>
    <row r="16631" spans="1:8" ht="28.5" customHeight="1">
      <c r="A16631" s="121"/>
      <c r="B16631" s="54" t="str">
        <f>IF(A16631="","",VLOOKUP(A16631,'3-Mapa de Controles'!$M$3:$N$143,2,FALSE))</f>
        <v/>
      </c>
      <c r="C16631" s="54" t="str">
        <f>IF(A16631="","",VLOOKUP(A16631,'3-Mapa de Controles'!$M$3:$P$143,4,FALSE))</f>
        <v/>
      </c>
      <c r="D16631" s="54" t="str">
        <f>IF(A16631="","",VLOOKUP(A16631,'3-Mapa de Controles'!$M$3:$AI$143,23,FALSE))</f>
        <v/>
      </c>
      <c r="E16631" s="54" t="str">
        <f>IF(A16631="","",VLOOKUP(A16631,'3-Mapa de Controles'!$B$3:$D$143,3,FALSE))</f>
        <v/>
      </c>
      <c r="F16631" s="56"/>
      <c r="G16631" s="122"/>
      <c r="H16631" s="122"/>
    </row>
    <row r="16632" spans="1:8" ht="28.5" customHeight="1">
      <c r="A16632" s="121"/>
      <c r="B16632" s="54" t="str">
        <f>IF(A16632="","",VLOOKUP(A16632,'3-Mapa de Controles'!$M$3:$N$143,2,FALSE))</f>
        <v/>
      </c>
      <c r="C16632" s="54" t="str">
        <f>IF(A16632="","",VLOOKUP(A16632,'3-Mapa de Controles'!$M$3:$P$143,4,FALSE))</f>
        <v/>
      </c>
      <c r="D16632" s="54" t="str">
        <f>IF(A16632="","",VLOOKUP(A16632,'3-Mapa de Controles'!$M$3:$AI$143,23,FALSE))</f>
        <v/>
      </c>
      <c r="E16632" s="54" t="str">
        <f>IF(A16632="","",VLOOKUP(A16632,'3-Mapa de Controles'!$B$3:$D$143,3,FALSE))</f>
        <v/>
      </c>
      <c r="F16632" s="56"/>
      <c r="G16632" s="122"/>
      <c r="H16632" s="122"/>
    </row>
    <row r="16633" spans="1:8" ht="28.5" customHeight="1">
      <c r="A16633" s="121"/>
      <c r="B16633" s="54" t="str">
        <f>IF(A16633="","",VLOOKUP(A16633,'3-Mapa de Controles'!$M$3:$N$143,2,FALSE))</f>
        <v/>
      </c>
      <c r="C16633" s="54" t="str">
        <f>IF(A16633="","",VLOOKUP(A16633,'3-Mapa de Controles'!$M$3:$P$143,4,FALSE))</f>
        <v/>
      </c>
      <c r="D16633" s="54" t="str">
        <f>IF(A16633="","",VLOOKUP(A16633,'3-Mapa de Controles'!$M$3:$AI$143,23,FALSE))</f>
        <v/>
      </c>
      <c r="E16633" s="54" t="str">
        <f>IF(A16633="","",VLOOKUP(A16633,'3-Mapa de Controles'!$B$3:$D$143,3,FALSE))</f>
        <v/>
      </c>
      <c r="F16633" s="56"/>
      <c r="G16633" s="122"/>
      <c r="H16633" s="122"/>
    </row>
    <row r="16634" spans="1:8" ht="28.5" customHeight="1">
      <c r="A16634" s="121"/>
      <c r="B16634" s="54" t="str">
        <f>IF(A16634="","",VLOOKUP(A16634,'3-Mapa de Controles'!$M$3:$N$143,2,FALSE))</f>
        <v/>
      </c>
      <c r="C16634" s="54" t="str">
        <f>IF(A16634="","",VLOOKUP(A16634,'3-Mapa de Controles'!$M$3:$P$143,4,FALSE))</f>
        <v/>
      </c>
      <c r="D16634" s="54" t="str">
        <f>IF(A16634="","",VLOOKUP(A16634,'3-Mapa de Controles'!$M$3:$AI$143,23,FALSE))</f>
        <v/>
      </c>
      <c r="E16634" s="54" t="str">
        <f>IF(A16634="","",VLOOKUP(A16634,'3-Mapa de Controles'!$B$3:$D$143,3,FALSE))</f>
        <v/>
      </c>
      <c r="F16634" s="56"/>
      <c r="G16634" s="122"/>
      <c r="H16634" s="122"/>
    </row>
    <row r="16635" spans="1:8" ht="28.5" customHeight="1">
      <c r="A16635" s="121"/>
      <c r="B16635" s="54" t="str">
        <f>IF(A16635="","",VLOOKUP(A16635,'3-Mapa de Controles'!$M$3:$N$143,2,FALSE))</f>
        <v/>
      </c>
      <c r="C16635" s="54" t="str">
        <f>IF(A16635="","",VLOOKUP(A16635,'3-Mapa de Controles'!$M$3:$P$143,4,FALSE))</f>
        <v/>
      </c>
      <c r="D16635" s="54" t="str">
        <f>IF(A16635="","",VLOOKUP(A16635,'3-Mapa de Controles'!$M$3:$AI$143,23,FALSE))</f>
        <v/>
      </c>
      <c r="E16635" s="54" t="str">
        <f>IF(A16635="","",VLOOKUP(A16635,'3-Mapa de Controles'!$B$3:$D$143,3,FALSE))</f>
        <v/>
      </c>
      <c r="F16635" s="56"/>
      <c r="G16635" s="122"/>
      <c r="H16635" s="122"/>
    </row>
    <row r="16636" spans="1:8" ht="28.5" customHeight="1">
      <c r="A16636" s="121"/>
      <c r="B16636" s="54" t="str">
        <f>IF(A16636="","",VLOOKUP(A16636,'3-Mapa de Controles'!$M$3:$N$143,2,FALSE))</f>
        <v/>
      </c>
      <c r="C16636" s="54" t="str">
        <f>IF(A16636="","",VLOOKUP(A16636,'3-Mapa de Controles'!$M$3:$P$143,4,FALSE))</f>
        <v/>
      </c>
      <c r="D16636" s="54" t="str">
        <f>IF(A16636="","",VLOOKUP(A16636,'3-Mapa de Controles'!$M$3:$AI$143,23,FALSE))</f>
        <v/>
      </c>
      <c r="E16636" s="54" t="str">
        <f>IF(A16636="","",VLOOKUP(A16636,'3-Mapa de Controles'!$B$3:$D$143,3,FALSE))</f>
        <v/>
      </c>
      <c r="F16636" s="56"/>
      <c r="G16636" s="122"/>
      <c r="H16636" s="122"/>
    </row>
    <row r="16637" spans="1:8" ht="28.5" customHeight="1">
      <c r="A16637" s="121"/>
      <c r="B16637" s="54" t="str">
        <f>IF(A16637="","",VLOOKUP(A16637,'3-Mapa de Controles'!$M$3:$N$143,2,FALSE))</f>
        <v/>
      </c>
      <c r="C16637" s="54" t="str">
        <f>IF(A16637="","",VLOOKUP(A16637,'3-Mapa de Controles'!$M$3:$P$143,4,FALSE))</f>
        <v/>
      </c>
      <c r="D16637" s="54" t="str">
        <f>IF(A16637="","",VLOOKUP(A16637,'3-Mapa de Controles'!$M$3:$AI$143,23,FALSE))</f>
        <v/>
      </c>
      <c r="E16637" s="54" t="str">
        <f>IF(A16637="","",VLOOKUP(A16637,'3-Mapa de Controles'!$B$3:$D$143,3,FALSE))</f>
        <v/>
      </c>
      <c r="F16637" s="56"/>
      <c r="G16637" s="122"/>
      <c r="H16637" s="122"/>
    </row>
    <row r="16638" spans="1:8" ht="28.5" customHeight="1">
      <c r="A16638" s="121"/>
      <c r="B16638" s="54" t="str">
        <f>IF(A16638="","",VLOOKUP(A16638,'3-Mapa de Controles'!$M$3:$N$143,2,FALSE))</f>
        <v/>
      </c>
      <c r="C16638" s="54" t="str">
        <f>IF(A16638="","",VLOOKUP(A16638,'3-Mapa de Controles'!$M$3:$P$143,4,FALSE))</f>
        <v/>
      </c>
      <c r="D16638" s="54" t="str">
        <f>IF(A16638="","",VLOOKUP(A16638,'3-Mapa de Controles'!$M$3:$AI$143,23,FALSE))</f>
        <v/>
      </c>
      <c r="E16638" s="54" t="str">
        <f>IF(A16638="","",VLOOKUP(A16638,'3-Mapa de Controles'!$B$3:$D$143,3,FALSE))</f>
        <v/>
      </c>
      <c r="F16638" s="56"/>
      <c r="G16638" s="122"/>
      <c r="H16638" s="122"/>
    </row>
    <row r="16639" spans="1:8" ht="28.5" customHeight="1">
      <c r="A16639" s="121"/>
      <c r="B16639" s="54" t="str">
        <f>IF(A16639="","",VLOOKUP(A16639,'3-Mapa de Controles'!$M$3:$N$143,2,FALSE))</f>
        <v/>
      </c>
      <c r="C16639" s="54" t="str">
        <f>IF(A16639="","",VLOOKUP(A16639,'3-Mapa de Controles'!$M$3:$P$143,4,FALSE))</f>
        <v/>
      </c>
      <c r="D16639" s="54" t="str">
        <f>IF(A16639="","",VLOOKUP(A16639,'3-Mapa de Controles'!$M$3:$AI$143,23,FALSE))</f>
        <v/>
      </c>
      <c r="E16639" s="54" t="str">
        <f>IF(A16639="","",VLOOKUP(A16639,'3-Mapa de Controles'!$B$3:$D$143,3,FALSE))</f>
        <v/>
      </c>
      <c r="F16639" s="56"/>
      <c r="G16639" s="122"/>
      <c r="H16639" s="122"/>
    </row>
    <row r="16640" spans="1:8" ht="28.5" customHeight="1">
      <c r="A16640" s="121"/>
      <c r="B16640" s="54" t="str">
        <f>IF(A16640="","",VLOOKUP(A16640,'3-Mapa de Controles'!$M$3:$N$143,2,FALSE))</f>
        <v/>
      </c>
      <c r="C16640" s="54" t="str">
        <f>IF(A16640="","",VLOOKUP(A16640,'3-Mapa de Controles'!$M$3:$P$143,4,FALSE))</f>
        <v/>
      </c>
      <c r="D16640" s="54" t="str">
        <f>IF(A16640="","",VLOOKUP(A16640,'3-Mapa de Controles'!$M$3:$AI$143,23,FALSE))</f>
        <v/>
      </c>
      <c r="E16640" s="54" t="str">
        <f>IF(A16640="","",VLOOKUP(A16640,'3-Mapa de Controles'!$B$3:$D$143,3,FALSE))</f>
        <v/>
      </c>
      <c r="F16640" s="56"/>
      <c r="G16640" s="122"/>
      <c r="H16640" s="122"/>
    </row>
    <row r="16641" spans="1:8" ht="28.5" customHeight="1">
      <c r="A16641" s="121"/>
      <c r="B16641" s="54" t="str">
        <f>IF(A16641="","",VLOOKUP(A16641,'3-Mapa de Controles'!$M$3:$N$143,2,FALSE))</f>
        <v/>
      </c>
      <c r="C16641" s="54" t="str">
        <f>IF(A16641="","",VLOOKUP(A16641,'3-Mapa de Controles'!$M$3:$P$143,4,FALSE))</f>
        <v/>
      </c>
      <c r="D16641" s="54" t="str">
        <f>IF(A16641="","",VLOOKUP(A16641,'3-Mapa de Controles'!$M$3:$AI$143,23,FALSE))</f>
        <v/>
      </c>
      <c r="E16641" s="54" t="str">
        <f>IF(A16641="","",VLOOKUP(A16641,'3-Mapa de Controles'!$B$3:$D$143,3,FALSE))</f>
        <v/>
      </c>
      <c r="F16641" s="56"/>
      <c r="G16641" s="122"/>
      <c r="H16641" s="122"/>
    </row>
    <row r="16642" spans="1:8" ht="28.5" customHeight="1">
      <c r="A16642" s="121"/>
      <c r="B16642" s="54" t="str">
        <f>IF(A16642="","",VLOOKUP(A16642,'3-Mapa de Controles'!$M$3:$N$143,2,FALSE))</f>
        <v/>
      </c>
      <c r="C16642" s="54" t="str">
        <f>IF(A16642="","",VLOOKUP(A16642,'3-Mapa de Controles'!$M$3:$P$143,4,FALSE))</f>
        <v/>
      </c>
      <c r="D16642" s="54" t="str">
        <f>IF(A16642="","",VLOOKUP(A16642,'3-Mapa de Controles'!$M$3:$AI$143,23,FALSE))</f>
        <v/>
      </c>
      <c r="E16642" s="54" t="str">
        <f>IF(A16642="","",VLOOKUP(A16642,'3-Mapa de Controles'!$B$3:$D$143,3,FALSE))</f>
        <v/>
      </c>
      <c r="F16642" s="56"/>
      <c r="G16642" s="122"/>
      <c r="H16642" s="122"/>
    </row>
    <row r="16643" spans="1:8" ht="28.5" customHeight="1">
      <c r="A16643" s="121"/>
      <c r="B16643" s="54" t="str">
        <f>IF(A16643="","",VLOOKUP(A16643,'3-Mapa de Controles'!$M$3:$N$143,2,FALSE))</f>
        <v/>
      </c>
      <c r="C16643" s="54" t="str">
        <f>IF(A16643="","",VLOOKUP(A16643,'3-Mapa de Controles'!$M$3:$P$143,4,FALSE))</f>
        <v/>
      </c>
      <c r="D16643" s="54" t="str">
        <f>IF(A16643="","",VLOOKUP(A16643,'3-Mapa de Controles'!$M$3:$AI$143,23,FALSE))</f>
        <v/>
      </c>
      <c r="E16643" s="54" t="str">
        <f>IF(A16643="","",VLOOKUP(A16643,'3-Mapa de Controles'!$B$3:$D$143,3,FALSE))</f>
        <v/>
      </c>
      <c r="F16643" s="56"/>
      <c r="G16643" s="122"/>
      <c r="H16643" s="122"/>
    </row>
    <row r="16644" spans="1:8" ht="28.5" customHeight="1">
      <c r="A16644" s="121"/>
      <c r="B16644" s="54" t="str">
        <f>IF(A16644="","",VLOOKUP(A16644,'3-Mapa de Controles'!$M$3:$N$143,2,FALSE))</f>
        <v/>
      </c>
      <c r="C16644" s="54" t="str">
        <f>IF(A16644="","",VLOOKUP(A16644,'3-Mapa de Controles'!$M$3:$P$143,4,FALSE))</f>
        <v/>
      </c>
      <c r="D16644" s="54" t="str">
        <f>IF(A16644="","",VLOOKUP(A16644,'3-Mapa de Controles'!$M$3:$AI$143,23,FALSE))</f>
        <v/>
      </c>
      <c r="E16644" s="54" t="str">
        <f>IF(A16644="","",VLOOKUP(A16644,'3-Mapa de Controles'!$B$3:$D$143,3,FALSE))</f>
        <v/>
      </c>
      <c r="F16644" s="56"/>
      <c r="G16644" s="122"/>
      <c r="H16644" s="122"/>
    </row>
    <row r="16645" spans="1:8" ht="28.5" customHeight="1">
      <c r="A16645" s="121"/>
      <c r="B16645" s="54" t="str">
        <f>IF(A16645="","",VLOOKUP(A16645,'3-Mapa de Controles'!$M$3:$N$143,2,FALSE))</f>
        <v/>
      </c>
      <c r="C16645" s="54" t="str">
        <f>IF(A16645="","",VLOOKUP(A16645,'3-Mapa de Controles'!$M$3:$P$143,4,FALSE))</f>
        <v/>
      </c>
      <c r="D16645" s="54" t="str">
        <f>IF(A16645="","",VLOOKUP(A16645,'3-Mapa de Controles'!$M$3:$AI$143,23,FALSE))</f>
        <v/>
      </c>
      <c r="E16645" s="54" t="str">
        <f>IF(A16645="","",VLOOKUP(A16645,'3-Mapa de Controles'!$B$3:$D$143,3,FALSE))</f>
        <v/>
      </c>
      <c r="F16645" s="56"/>
      <c r="G16645" s="122"/>
      <c r="H16645" s="122"/>
    </row>
    <row r="16646" spans="1:8" ht="28.5" customHeight="1">
      <c r="A16646" s="121"/>
      <c r="B16646" s="54" t="str">
        <f>IF(A16646="","",VLOOKUP(A16646,'3-Mapa de Controles'!$M$3:$N$143,2,FALSE))</f>
        <v/>
      </c>
      <c r="C16646" s="54" t="str">
        <f>IF(A16646="","",VLOOKUP(A16646,'3-Mapa de Controles'!$M$3:$P$143,4,FALSE))</f>
        <v/>
      </c>
      <c r="D16646" s="54" t="str">
        <f>IF(A16646="","",VLOOKUP(A16646,'3-Mapa de Controles'!$M$3:$AI$143,23,FALSE))</f>
        <v/>
      </c>
      <c r="E16646" s="54" t="str">
        <f>IF(A16646="","",VLOOKUP(A16646,'3-Mapa de Controles'!$B$3:$D$143,3,FALSE))</f>
        <v/>
      </c>
      <c r="F16646" s="56"/>
      <c r="G16646" s="122"/>
      <c r="H16646" s="122"/>
    </row>
    <row r="16647" spans="1:8" ht="28.5" customHeight="1">
      <c r="A16647" s="121"/>
      <c r="B16647" s="54" t="str">
        <f>IF(A16647="","",VLOOKUP(A16647,'3-Mapa de Controles'!$M$3:$N$143,2,FALSE))</f>
        <v/>
      </c>
      <c r="C16647" s="54" t="str">
        <f>IF(A16647="","",VLOOKUP(A16647,'3-Mapa de Controles'!$M$3:$P$143,4,FALSE))</f>
        <v/>
      </c>
      <c r="D16647" s="54" t="str">
        <f>IF(A16647="","",VLOOKUP(A16647,'3-Mapa de Controles'!$M$3:$AI$143,23,FALSE))</f>
        <v/>
      </c>
      <c r="E16647" s="54" t="str">
        <f>IF(A16647="","",VLOOKUP(A16647,'3-Mapa de Controles'!$B$3:$D$143,3,FALSE))</f>
        <v/>
      </c>
      <c r="F16647" s="56"/>
      <c r="G16647" s="122"/>
      <c r="H16647" s="122"/>
    </row>
    <row r="16648" spans="1:8" ht="28.5" customHeight="1">
      <c r="A16648" s="121"/>
      <c r="B16648" s="54" t="str">
        <f>IF(A16648="","",VLOOKUP(A16648,'3-Mapa de Controles'!$M$3:$N$143,2,FALSE))</f>
        <v/>
      </c>
      <c r="C16648" s="54" t="str">
        <f>IF(A16648="","",VLOOKUP(A16648,'3-Mapa de Controles'!$M$3:$P$143,4,FALSE))</f>
        <v/>
      </c>
      <c r="D16648" s="54" t="str">
        <f>IF(A16648="","",VLOOKUP(A16648,'3-Mapa de Controles'!$M$3:$AI$143,23,FALSE))</f>
        <v/>
      </c>
      <c r="E16648" s="54" t="str">
        <f>IF(A16648="","",VLOOKUP(A16648,'3-Mapa de Controles'!$B$3:$D$143,3,FALSE))</f>
        <v/>
      </c>
      <c r="F16648" s="56"/>
      <c r="G16648" s="122"/>
      <c r="H16648" s="122"/>
    </row>
    <row r="16649" spans="1:8" ht="28.5" customHeight="1">
      <c r="A16649" s="121"/>
      <c r="B16649" s="54" t="str">
        <f>IF(A16649="","",VLOOKUP(A16649,'3-Mapa de Controles'!$M$3:$N$143,2,FALSE))</f>
        <v/>
      </c>
      <c r="C16649" s="54" t="str">
        <f>IF(A16649="","",VLOOKUP(A16649,'3-Mapa de Controles'!$M$3:$P$143,4,FALSE))</f>
        <v/>
      </c>
      <c r="D16649" s="54" t="str">
        <f>IF(A16649="","",VLOOKUP(A16649,'3-Mapa de Controles'!$M$3:$AI$143,23,FALSE))</f>
        <v/>
      </c>
      <c r="E16649" s="54" t="str">
        <f>IF(A16649="","",VLOOKUP(A16649,'3-Mapa de Controles'!$B$3:$D$143,3,FALSE))</f>
        <v/>
      </c>
      <c r="F16649" s="56"/>
      <c r="G16649" s="122"/>
      <c r="H16649" s="122"/>
    </row>
    <row r="16650" spans="1:8" ht="28.5" customHeight="1">
      <c r="A16650" s="121"/>
      <c r="B16650" s="54" t="str">
        <f>IF(A16650="","",VLOOKUP(A16650,'3-Mapa de Controles'!$M$3:$N$143,2,FALSE))</f>
        <v/>
      </c>
      <c r="C16650" s="54" t="str">
        <f>IF(A16650="","",VLOOKUP(A16650,'3-Mapa de Controles'!$M$3:$P$143,4,FALSE))</f>
        <v/>
      </c>
      <c r="D16650" s="54" t="str">
        <f>IF(A16650="","",VLOOKUP(A16650,'3-Mapa de Controles'!$M$3:$AI$143,23,FALSE))</f>
        <v/>
      </c>
      <c r="E16650" s="54" t="str">
        <f>IF(A16650="","",VLOOKUP(A16650,'3-Mapa de Controles'!$B$3:$D$143,3,FALSE))</f>
        <v/>
      </c>
      <c r="F16650" s="56"/>
      <c r="G16650" s="122"/>
      <c r="H16650" s="122"/>
    </row>
    <row r="16651" spans="1:8" ht="28.5" customHeight="1">
      <c r="A16651" s="121"/>
      <c r="B16651" s="54" t="str">
        <f>IF(A16651="","",VLOOKUP(A16651,'3-Mapa de Controles'!$M$3:$N$143,2,FALSE))</f>
        <v/>
      </c>
      <c r="C16651" s="54" t="str">
        <f>IF(A16651="","",VLOOKUP(A16651,'3-Mapa de Controles'!$M$3:$P$143,4,FALSE))</f>
        <v/>
      </c>
      <c r="D16651" s="54" t="str">
        <f>IF(A16651="","",VLOOKUP(A16651,'3-Mapa de Controles'!$M$3:$AI$143,23,FALSE))</f>
        <v/>
      </c>
      <c r="E16651" s="54" t="str">
        <f>IF(A16651="","",VLOOKUP(A16651,'3-Mapa de Controles'!$B$3:$D$143,3,FALSE))</f>
        <v/>
      </c>
      <c r="F16651" s="56"/>
      <c r="G16651" s="122"/>
      <c r="H16651" s="122"/>
    </row>
    <row r="16652" spans="1:8" ht="28.5" customHeight="1">
      <c r="A16652" s="121"/>
      <c r="B16652" s="54" t="str">
        <f>IF(A16652="","",VLOOKUP(A16652,'3-Mapa de Controles'!$M$3:$N$143,2,FALSE))</f>
        <v/>
      </c>
      <c r="C16652" s="54" t="str">
        <f>IF(A16652="","",VLOOKUP(A16652,'3-Mapa de Controles'!$M$3:$P$143,4,FALSE))</f>
        <v/>
      </c>
      <c r="D16652" s="54" t="str">
        <f>IF(A16652="","",VLOOKUP(A16652,'3-Mapa de Controles'!$M$3:$AI$143,23,FALSE))</f>
        <v/>
      </c>
      <c r="E16652" s="54" t="str">
        <f>IF(A16652="","",VLOOKUP(A16652,'3-Mapa de Controles'!$B$3:$D$143,3,FALSE))</f>
        <v/>
      </c>
      <c r="F16652" s="56"/>
      <c r="G16652" s="122"/>
      <c r="H16652" s="122"/>
    </row>
    <row r="16653" spans="1:8" ht="28.5" customHeight="1">
      <c r="A16653" s="121"/>
      <c r="B16653" s="54" t="str">
        <f>IF(A16653="","",VLOOKUP(A16653,'3-Mapa de Controles'!$M$3:$N$143,2,FALSE))</f>
        <v/>
      </c>
      <c r="C16653" s="54" t="str">
        <f>IF(A16653="","",VLOOKUP(A16653,'3-Mapa de Controles'!$M$3:$P$143,4,FALSE))</f>
        <v/>
      </c>
      <c r="D16653" s="54" t="str">
        <f>IF(A16653="","",VLOOKUP(A16653,'3-Mapa de Controles'!$M$3:$AI$143,23,FALSE))</f>
        <v/>
      </c>
      <c r="E16653" s="54" t="str">
        <f>IF(A16653="","",VLOOKUP(A16653,'3-Mapa de Controles'!$B$3:$D$143,3,FALSE))</f>
        <v/>
      </c>
      <c r="F16653" s="56"/>
      <c r="G16653" s="122"/>
      <c r="H16653" s="122"/>
    </row>
    <row r="16654" spans="1:8" ht="28.5" customHeight="1">
      <c r="A16654" s="121"/>
      <c r="B16654" s="54" t="str">
        <f>IF(A16654="","",VLOOKUP(A16654,'3-Mapa de Controles'!$M$3:$N$143,2,FALSE))</f>
        <v/>
      </c>
      <c r="C16654" s="54" t="str">
        <f>IF(A16654="","",VLOOKUP(A16654,'3-Mapa de Controles'!$M$3:$P$143,4,FALSE))</f>
        <v/>
      </c>
      <c r="D16654" s="54" t="str">
        <f>IF(A16654="","",VLOOKUP(A16654,'3-Mapa de Controles'!$M$3:$AI$143,23,FALSE))</f>
        <v/>
      </c>
      <c r="E16654" s="54" t="str">
        <f>IF(A16654="","",VLOOKUP(A16654,'3-Mapa de Controles'!$B$3:$D$143,3,FALSE))</f>
        <v/>
      </c>
      <c r="F16654" s="56"/>
      <c r="G16654" s="122"/>
      <c r="H16654" s="122"/>
    </row>
    <row r="16655" spans="1:8" ht="28.5" customHeight="1">
      <c r="A16655" s="121"/>
      <c r="B16655" s="54" t="str">
        <f>IF(A16655="","",VLOOKUP(A16655,'3-Mapa de Controles'!$M$3:$N$143,2,FALSE))</f>
        <v/>
      </c>
      <c r="C16655" s="54" t="str">
        <f>IF(A16655="","",VLOOKUP(A16655,'3-Mapa de Controles'!$M$3:$P$143,4,FALSE))</f>
        <v/>
      </c>
      <c r="D16655" s="54" t="str">
        <f>IF(A16655="","",VLOOKUP(A16655,'3-Mapa de Controles'!$M$3:$AI$143,23,FALSE))</f>
        <v/>
      </c>
      <c r="E16655" s="54" t="str">
        <f>IF(A16655="","",VLOOKUP(A16655,'3-Mapa de Controles'!$B$3:$D$143,3,FALSE))</f>
        <v/>
      </c>
      <c r="F16655" s="56"/>
      <c r="G16655" s="122"/>
      <c r="H16655" s="122"/>
    </row>
    <row r="16656" spans="1:8" ht="28.5" customHeight="1">
      <c r="A16656" s="121"/>
      <c r="B16656" s="54" t="str">
        <f>IF(A16656="","",VLOOKUP(A16656,'3-Mapa de Controles'!$M$3:$N$143,2,FALSE))</f>
        <v/>
      </c>
      <c r="C16656" s="54" t="str">
        <f>IF(A16656="","",VLOOKUP(A16656,'3-Mapa de Controles'!$M$3:$P$143,4,FALSE))</f>
        <v/>
      </c>
      <c r="D16656" s="54" t="str">
        <f>IF(A16656="","",VLOOKUP(A16656,'3-Mapa de Controles'!$M$3:$AI$143,23,FALSE))</f>
        <v/>
      </c>
      <c r="E16656" s="54" t="str">
        <f>IF(A16656="","",VLOOKUP(A16656,'3-Mapa de Controles'!$B$3:$D$143,3,FALSE))</f>
        <v/>
      </c>
      <c r="F16656" s="56"/>
      <c r="G16656" s="122"/>
      <c r="H16656" s="122"/>
    </row>
    <row r="16657" spans="1:8" ht="28.5" customHeight="1">
      <c r="A16657" s="121"/>
      <c r="B16657" s="54" t="str">
        <f>IF(A16657="","",VLOOKUP(A16657,'3-Mapa de Controles'!$M$3:$N$143,2,FALSE))</f>
        <v/>
      </c>
      <c r="C16657" s="54" t="str">
        <f>IF(A16657="","",VLOOKUP(A16657,'3-Mapa de Controles'!$M$3:$P$143,4,FALSE))</f>
        <v/>
      </c>
      <c r="D16657" s="54" t="str">
        <f>IF(A16657="","",VLOOKUP(A16657,'3-Mapa de Controles'!$M$3:$AI$143,23,FALSE))</f>
        <v/>
      </c>
      <c r="E16657" s="54" t="str">
        <f>IF(A16657="","",VLOOKUP(A16657,'3-Mapa de Controles'!$B$3:$D$143,3,FALSE))</f>
        <v/>
      </c>
      <c r="F16657" s="56"/>
      <c r="G16657" s="122"/>
      <c r="H16657" s="122"/>
    </row>
    <row r="16658" spans="1:8" ht="28.5" customHeight="1">
      <c r="A16658" s="121"/>
      <c r="B16658" s="54" t="str">
        <f>IF(A16658="","",VLOOKUP(A16658,'3-Mapa de Controles'!$M$3:$N$143,2,FALSE))</f>
        <v/>
      </c>
      <c r="C16658" s="54" t="str">
        <f>IF(A16658="","",VLOOKUP(A16658,'3-Mapa de Controles'!$M$3:$P$143,4,FALSE))</f>
        <v/>
      </c>
      <c r="D16658" s="54" t="str">
        <f>IF(A16658="","",VLOOKUP(A16658,'3-Mapa de Controles'!$M$3:$AI$143,23,FALSE))</f>
        <v/>
      </c>
      <c r="E16658" s="54" t="str">
        <f>IF(A16658="","",VLOOKUP(A16658,'3-Mapa de Controles'!$B$3:$D$143,3,FALSE))</f>
        <v/>
      </c>
      <c r="F16658" s="56"/>
      <c r="G16658" s="122"/>
      <c r="H16658" s="122"/>
    </row>
    <row r="16659" spans="1:8" ht="28.5" customHeight="1">
      <c r="A16659" s="121"/>
      <c r="B16659" s="54" t="str">
        <f>IF(A16659="","",VLOOKUP(A16659,'3-Mapa de Controles'!$M$3:$N$143,2,FALSE))</f>
        <v/>
      </c>
      <c r="C16659" s="54" t="str">
        <f>IF(A16659="","",VLOOKUP(A16659,'3-Mapa de Controles'!$M$3:$P$143,4,FALSE))</f>
        <v/>
      </c>
      <c r="D16659" s="54" t="str">
        <f>IF(A16659="","",VLOOKUP(A16659,'3-Mapa de Controles'!$M$3:$AI$143,23,FALSE))</f>
        <v/>
      </c>
      <c r="E16659" s="54" t="str">
        <f>IF(A16659="","",VLOOKUP(A16659,'3-Mapa de Controles'!$B$3:$D$143,3,FALSE))</f>
        <v/>
      </c>
      <c r="F16659" s="56"/>
      <c r="G16659" s="122"/>
      <c r="H16659" s="122"/>
    </row>
    <row r="16660" spans="1:8" ht="28.5" customHeight="1">
      <c r="A16660" s="121"/>
      <c r="B16660" s="54" t="str">
        <f>IF(A16660="","",VLOOKUP(A16660,'3-Mapa de Controles'!$M$3:$N$143,2,FALSE))</f>
        <v/>
      </c>
      <c r="C16660" s="54" t="str">
        <f>IF(A16660="","",VLOOKUP(A16660,'3-Mapa de Controles'!$M$3:$P$143,4,FALSE))</f>
        <v/>
      </c>
      <c r="D16660" s="54" t="str">
        <f>IF(A16660="","",VLOOKUP(A16660,'3-Mapa de Controles'!$M$3:$AI$143,23,FALSE))</f>
        <v/>
      </c>
      <c r="E16660" s="54" t="str">
        <f>IF(A16660="","",VLOOKUP(A16660,'3-Mapa de Controles'!$B$3:$D$143,3,FALSE))</f>
        <v/>
      </c>
      <c r="F16660" s="56"/>
      <c r="G16660" s="122"/>
      <c r="H16660" s="122"/>
    </row>
    <row r="16661" spans="1:8" ht="28.5" customHeight="1">
      <c r="A16661" s="121"/>
      <c r="B16661" s="54" t="str">
        <f>IF(A16661="","",VLOOKUP(A16661,'3-Mapa de Controles'!$M$3:$N$143,2,FALSE))</f>
        <v/>
      </c>
      <c r="C16661" s="54" t="str">
        <f>IF(A16661="","",VLOOKUP(A16661,'3-Mapa de Controles'!$M$3:$P$143,4,FALSE))</f>
        <v/>
      </c>
      <c r="D16661" s="54" t="str">
        <f>IF(A16661="","",VLOOKUP(A16661,'3-Mapa de Controles'!$M$3:$AI$143,23,FALSE))</f>
        <v/>
      </c>
      <c r="E16661" s="54" t="str">
        <f>IF(A16661="","",VLOOKUP(A16661,'3-Mapa de Controles'!$B$3:$D$143,3,FALSE))</f>
        <v/>
      </c>
      <c r="F16661" s="56"/>
      <c r="G16661" s="122"/>
      <c r="H16661" s="122"/>
    </row>
    <row r="16662" spans="1:8" ht="28.5" customHeight="1">
      <c r="A16662" s="121"/>
      <c r="B16662" s="54" t="str">
        <f>IF(A16662="","",VLOOKUP(A16662,'3-Mapa de Controles'!$M$3:$N$143,2,FALSE))</f>
        <v/>
      </c>
      <c r="C16662" s="54" t="str">
        <f>IF(A16662="","",VLOOKUP(A16662,'3-Mapa de Controles'!$M$3:$P$143,4,FALSE))</f>
        <v/>
      </c>
      <c r="D16662" s="54" t="str">
        <f>IF(A16662="","",VLOOKUP(A16662,'3-Mapa de Controles'!$M$3:$AI$143,23,FALSE))</f>
        <v/>
      </c>
      <c r="E16662" s="54" t="str">
        <f>IF(A16662="","",VLOOKUP(A16662,'3-Mapa de Controles'!$B$3:$D$143,3,FALSE))</f>
        <v/>
      </c>
      <c r="F16662" s="56"/>
      <c r="G16662" s="122"/>
      <c r="H16662" s="122"/>
    </row>
    <row r="16663" spans="1:8" ht="28.5" customHeight="1">
      <c r="A16663" s="121"/>
      <c r="B16663" s="54" t="str">
        <f>IF(A16663="","",VLOOKUP(A16663,'3-Mapa de Controles'!$M$3:$N$143,2,FALSE))</f>
        <v/>
      </c>
      <c r="C16663" s="54" t="str">
        <f>IF(A16663="","",VLOOKUP(A16663,'3-Mapa de Controles'!$M$3:$P$143,4,FALSE))</f>
        <v/>
      </c>
      <c r="D16663" s="54" t="str">
        <f>IF(A16663="","",VLOOKUP(A16663,'3-Mapa de Controles'!$M$3:$AI$143,23,FALSE))</f>
        <v/>
      </c>
      <c r="E16663" s="54" t="str">
        <f>IF(A16663="","",VLOOKUP(A16663,'3-Mapa de Controles'!$B$3:$D$143,3,FALSE))</f>
        <v/>
      </c>
      <c r="F16663" s="56"/>
      <c r="G16663" s="122"/>
      <c r="H16663" s="122"/>
    </row>
    <row r="16664" spans="1:8" ht="28.5" customHeight="1">
      <c r="A16664" s="121"/>
      <c r="B16664" s="54" t="str">
        <f>IF(A16664="","",VLOOKUP(A16664,'3-Mapa de Controles'!$M$3:$N$143,2,FALSE))</f>
        <v/>
      </c>
      <c r="C16664" s="54" t="str">
        <f>IF(A16664="","",VLOOKUP(A16664,'3-Mapa de Controles'!$M$3:$P$143,4,FALSE))</f>
        <v/>
      </c>
      <c r="D16664" s="54" t="str">
        <f>IF(A16664="","",VLOOKUP(A16664,'3-Mapa de Controles'!$M$3:$AI$143,23,FALSE))</f>
        <v/>
      </c>
      <c r="E16664" s="54" t="str">
        <f>IF(A16664="","",VLOOKUP(A16664,'3-Mapa de Controles'!$B$3:$D$143,3,FALSE))</f>
        <v/>
      </c>
      <c r="F16664" s="56"/>
      <c r="G16664" s="122"/>
      <c r="H16664" s="122"/>
    </row>
    <row r="16665" spans="1:8" ht="28.5" customHeight="1">
      <c r="A16665" s="121"/>
      <c r="B16665" s="54" t="str">
        <f>IF(A16665="","",VLOOKUP(A16665,'3-Mapa de Controles'!$M$3:$N$143,2,FALSE))</f>
        <v/>
      </c>
      <c r="C16665" s="54" t="str">
        <f>IF(A16665="","",VLOOKUP(A16665,'3-Mapa de Controles'!$M$3:$P$143,4,FALSE))</f>
        <v/>
      </c>
      <c r="D16665" s="54" t="str">
        <f>IF(A16665="","",VLOOKUP(A16665,'3-Mapa de Controles'!$M$3:$AI$143,23,FALSE))</f>
        <v/>
      </c>
      <c r="E16665" s="54" t="str">
        <f>IF(A16665="","",VLOOKUP(A16665,'3-Mapa de Controles'!$B$3:$D$143,3,FALSE))</f>
        <v/>
      </c>
      <c r="F16665" s="56"/>
      <c r="G16665" s="122"/>
      <c r="H16665" s="122"/>
    </row>
    <row r="16666" spans="1:8" ht="28.5" customHeight="1">
      <c r="A16666" s="121"/>
      <c r="B16666" s="54" t="str">
        <f>IF(A16666="","",VLOOKUP(A16666,'3-Mapa de Controles'!$M$3:$N$143,2,FALSE))</f>
        <v/>
      </c>
      <c r="C16666" s="54" t="str">
        <f>IF(A16666="","",VLOOKUP(A16666,'3-Mapa de Controles'!$M$3:$P$143,4,FALSE))</f>
        <v/>
      </c>
      <c r="D16666" s="54" t="str">
        <f>IF(A16666="","",VLOOKUP(A16666,'3-Mapa de Controles'!$M$3:$AI$143,23,FALSE))</f>
        <v/>
      </c>
      <c r="E16666" s="54" t="str">
        <f>IF(A16666="","",VLOOKUP(A16666,'3-Mapa de Controles'!$B$3:$D$143,3,FALSE))</f>
        <v/>
      </c>
      <c r="F16666" s="56"/>
      <c r="G16666" s="122"/>
      <c r="H16666" s="122"/>
    </row>
    <row r="16667" spans="1:8" ht="28.5" customHeight="1">
      <c r="A16667" s="121"/>
      <c r="B16667" s="54" t="str">
        <f>IF(A16667="","",VLOOKUP(A16667,'3-Mapa de Controles'!$M$3:$N$143,2,FALSE))</f>
        <v/>
      </c>
      <c r="C16667" s="54" t="str">
        <f>IF(A16667="","",VLOOKUP(A16667,'3-Mapa de Controles'!$M$3:$P$143,4,FALSE))</f>
        <v/>
      </c>
      <c r="D16667" s="54" t="str">
        <f>IF(A16667="","",VLOOKUP(A16667,'3-Mapa de Controles'!$M$3:$AI$143,23,FALSE))</f>
        <v/>
      </c>
      <c r="E16667" s="54" t="str">
        <f>IF(A16667="","",VLOOKUP(A16667,'3-Mapa de Controles'!$B$3:$D$143,3,FALSE))</f>
        <v/>
      </c>
      <c r="F16667" s="56"/>
      <c r="G16667" s="122"/>
      <c r="H16667" s="122"/>
    </row>
    <row r="16668" spans="1:8" ht="28.5" customHeight="1">
      <c r="A16668" s="121"/>
      <c r="B16668" s="54" t="str">
        <f>IF(A16668="","",VLOOKUP(A16668,'3-Mapa de Controles'!$M$3:$N$143,2,FALSE))</f>
        <v/>
      </c>
      <c r="C16668" s="54" t="str">
        <f>IF(A16668="","",VLOOKUP(A16668,'3-Mapa de Controles'!$M$3:$P$143,4,FALSE))</f>
        <v/>
      </c>
      <c r="D16668" s="54" t="str">
        <f>IF(A16668="","",VLOOKUP(A16668,'3-Mapa de Controles'!$M$3:$AI$143,23,FALSE))</f>
        <v/>
      </c>
      <c r="E16668" s="54" t="str">
        <f>IF(A16668="","",VLOOKUP(A16668,'3-Mapa de Controles'!$B$3:$D$143,3,FALSE))</f>
        <v/>
      </c>
      <c r="F16668" s="56"/>
      <c r="G16668" s="122"/>
      <c r="H16668" s="122"/>
    </row>
    <row r="16669" spans="1:8" ht="28.5" customHeight="1">
      <c r="A16669" s="121"/>
      <c r="B16669" s="54" t="str">
        <f>IF(A16669="","",VLOOKUP(A16669,'3-Mapa de Controles'!$M$3:$N$143,2,FALSE))</f>
        <v/>
      </c>
      <c r="C16669" s="54" t="str">
        <f>IF(A16669="","",VLOOKUP(A16669,'3-Mapa de Controles'!$M$3:$P$143,4,FALSE))</f>
        <v/>
      </c>
      <c r="D16669" s="54" t="str">
        <f>IF(A16669="","",VLOOKUP(A16669,'3-Mapa de Controles'!$M$3:$AI$143,23,FALSE))</f>
        <v/>
      </c>
      <c r="E16669" s="54" t="str">
        <f>IF(A16669="","",VLOOKUP(A16669,'3-Mapa de Controles'!$B$3:$D$143,3,FALSE))</f>
        <v/>
      </c>
      <c r="F16669" s="56"/>
      <c r="G16669" s="122"/>
      <c r="H16669" s="122"/>
    </row>
    <row r="16670" spans="1:8" ht="28.5" customHeight="1">
      <c r="A16670" s="121"/>
      <c r="B16670" s="54" t="str">
        <f>IF(A16670="","",VLOOKUP(A16670,'3-Mapa de Controles'!$M$3:$N$143,2,FALSE))</f>
        <v/>
      </c>
      <c r="C16670" s="54" t="str">
        <f>IF(A16670="","",VLOOKUP(A16670,'3-Mapa de Controles'!$M$3:$P$143,4,FALSE))</f>
        <v/>
      </c>
      <c r="D16670" s="54" t="str">
        <f>IF(A16670="","",VLOOKUP(A16670,'3-Mapa de Controles'!$M$3:$AI$143,23,FALSE))</f>
        <v/>
      </c>
      <c r="E16670" s="54" t="str">
        <f>IF(A16670="","",VLOOKUP(A16670,'3-Mapa de Controles'!$B$3:$D$143,3,FALSE))</f>
        <v/>
      </c>
      <c r="F16670" s="56"/>
      <c r="G16670" s="122"/>
      <c r="H16670" s="122"/>
    </row>
    <row r="16671" spans="1:8" ht="28.5" customHeight="1">
      <c r="A16671" s="121"/>
      <c r="B16671" s="54" t="str">
        <f>IF(A16671="","",VLOOKUP(A16671,'3-Mapa de Controles'!$M$3:$N$143,2,FALSE))</f>
        <v/>
      </c>
      <c r="C16671" s="54" t="str">
        <f>IF(A16671="","",VLOOKUP(A16671,'3-Mapa de Controles'!$M$3:$P$143,4,FALSE))</f>
        <v/>
      </c>
      <c r="D16671" s="54" t="str">
        <f>IF(A16671="","",VLOOKUP(A16671,'3-Mapa de Controles'!$M$3:$AI$143,23,FALSE))</f>
        <v/>
      </c>
      <c r="E16671" s="54" t="str">
        <f>IF(A16671="","",VLOOKUP(A16671,'3-Mapa de Controles'!$B$3:$D$143,3,FALSE))</f>
        <v/>
      </c>
      <c r="F16671" s="56"/>
      <c r="G16671" s="122"/>
      <c r="H16671" s="122"/>
    </row>
    <row r="16672" spans="1:8" ht="28.5" customHeight="1">
      <c r="A16672" s="121"/>
      <c r="B16672" s="54" t="str">
        <f>IF(A16672="","",VLOOKUP(A16672,'3-Mapa de Controles'!$M$3:$N$143,2,FALSE))</f>
        <v/>
      </c>
      <c r="C16672" s="54" t="str">
        <f>IF(A16672="","",VLOOKUP(A16672,'3-Mapa de Controles'!$M$3:$P$143,4,FALSE))</f>
        <v/>
      </c>
      <c r="D16672" s="54" t="str">
        <f>IF(A16672="","",VLOOKUP(A16672,'3-Mapa de Controles'!$M$3:$AI$143,23,FALSE))</f>
        <v/>
      </c>
      <c r="E16672" s="54" t="str">
        <f>IF(A16672="","",VLOOKUP(A16672,'3-Mapa de Controles'!$B$3:$D$143,3,FALSE))</f>
        <v/>
      </c>
      <c r="F16672" s="56"/>
      <c r="G16672" s="122"/>
      <c r="H16672" s="122"/>
    </row>
    <row r="16673" spans="1:8" ht="28.5" customHeight="1">
      <c r="A16673" s="121"/>
      <c r="B16673" s="54" t="str">
        <f>IF(A16673="","",VLOOKUP(A16673,'3-Mapa de Controles'!$M$3:$N$143,2,FALSE))</f>
        <v/>
      </c>
      <c r="C16673" s="54" t="str">
        <f>IF(A16673="","",VLOOKUP(A16673,'3-Mapa de Controles'!$M$3:$P$143,4,FALSE))</f>
        <v/>
      </c>
      <c r="D16673" s="54" t="str">
        <f>IF(A16673="","",VLOOKUP(A16673,'3-Mapa de Controles'!$M$3:$AI$143,23,FALSE))</f>
        <v/>
      </c>
      <c r="E16673" s="54" t="str">
        <f>IF(A16673="","",VLOOKUP(A16673,'3-Mapa de Controles'!$B$3:$D$143,3,FALSE))</f>
        <v/>
      </c>
      <c r="F16673" s="56"/>
      <c r="G16673" s="122"/>
      <c r="H16673" s="122"/>
    </row>
    <row r="16674" spans="1:8" ht="28.5" customHeight="1">
      <c r="A16674" s="121"/>
      <c r="B16674" s="54" t="str">
        <f>IF(A16674="","",VLOOKUP(A16674,'3-Mapa de Controles'!$M$3:$N$143,2,FALSE))</f>
        <v/>
      </c>
      <c r="C16674" s="54" t="str">
        <f>IF(A16674="","",VLOOKUP(A16674,'3-Mapa de Controles'!$M$3:$P$143,4,FALSE))</f>
        <v/>
      </c>
      <c r="D16674" s="54" t="str">
        <f>IF(A16674="","",VLOOKUP(A16674,'3-Mapa de Controles'!$M$3:$AI$143,23,FALSE))</f>
        <v/>
      </c>
      <c r="E16674" s="54" t="str">
        <f>IF(A16674="","",VLOOKUP(A16674,'3-Mapa de Controles'!$B$3:$D$143,3,FALSE))</f>
        <v/>
      </c>
      <c r="F16674" s="56"/>
      <c r="G16674" s="122"/>
      <c r="H16674" s="122"/>
    </row>
    <row r="16675" spans="1:8" ht="28.5" customHeight="1">
      <c r="A16675" s="121"/>
      <c r="B16675" s="54" t="str">
        <f>IF(A16675="","",VLOOKUP(A16675,'3-Mapa de Controles'!$M$3:$N$143,2,FALSE))</f>
        <v/>
      </c>
      <c r="C16675" s="54" t="str">
        <f>IF(A16675="","",VLOOKUP(A16675,'3-Mapa de Controles'!$M$3:$P$143,4,FALSE))</f>
        <v/>
      </c>
      <c r="D16675" s="54" t="str">
        <f>IF(A16675="","",VLOOKUP(A16675,'3-Mapa de Controles'!$M$3:$AI$143,23,FALSE))</f>
        <v/>
      </c>
      <c r="E16675" s="54" t="str">
        <f>IF(A16675="","",VLOOKUP(A16675,'3-Mapa de Controles'!$B$3:$D$143,3,FALSE))</f>
        <v/>
      </c>
      <c r="F16675" s="56"/>
      <c r="G16675" s="122"/>
      <c r="H16675" s="122"/>
    </row>
    <row r="16676" spans="1:8" ht="28.5" customHeight="1">
      <c r="A16676" s="121"/>
      <c r="B16676" s="54" t="str">
        <f>IF(A16676="","",VLOOKUP(A16676,'3-Mapa de Controles'!$M$3:$N$143,2,FALSE))</f>
        <v/>
      </c>
      <c r="C16676" s="54" t="str">
        <f>IF(A16676="","",VLOOKUP(A16676,'3-Mapa de Controles'!$M$3:$P$143,4,FALSE))</f>
        <v/>
      </c>
      <c r="D16676" s="54" t="str">
        <f>IF(A16676="","",VLOOKUP(A16676,'3-Mapa de Controles'!$M$3:$AI$143,23,FALSE))</f>
        <v/>
      </c>
      <c r="E16676" s="54" t="str">
        <f>IF(A16676="","",VLOOKUP(A16676,'3-Mapa de Controles'!$B$3:$D$143,3,FALSE))</f>
        <v/>
      </c>
      <c r="F16676" s="56"/>
      <c r="G16676" s="122"/>
      <c r="H16676" s="122"/>
    </row>
    <row r="16677" spans="1:8" ht="28.5" customHeight="1">
      <c r="A16677" s="121"/>
      <c r="B16677" s="54" t="str">
        <f>IF(A16677="","",VLOOKUP(A16677,'3-Mapa de Controles'!$M$3:$N$143,2,FALSE))</f>
        <v/>
      </c>
      <c r="C16677" s="54" t="str">
        <f>IF(A16677="","",VLOOKUP(A16677,'3-Mapa de Controles'!$M$3:$P$143,4,FALSE))</f>
        <v/>
      </c>
      <c r="D16677" s="54" t="str">
        <f>IF(A16677="","",VLOOKUP(A16677,'3-Mapa de Controles'!$M$3:$AI$143,23,FALSE))</f>
        <v/>
      </c>
      <c r="E16677" s="54" t="str">
        <f>IF(A16677="","",VLOOKUP(A16677,'3-Mapa de Controles'!$B$3:$D$143,3,FALSE))</f>
        <v/>
      </c>
      <c r="F16677" s="56"/>
      <c r="G16677" s="122"/>
      <c r="H16677" s="122"/>
    </row>
    <row r="16678" spans="1:8" ht="28.5" customHeight="1">
      <c r="A16678" s="121"/>
      <c r="B16678" s="54" t="str">
        <f>IF(A16678="","",VLOOKUP(A16678,'3-Mapa de Controles'!$M$3:$N$143,2,FALSE))</f>
        <v/>
      </c>
      <c r="C16678" s="54" t="str">
        <f>IF(A16678="","",VLOOKUP(A16678,'3-Mapa de Controles'!$M$3:$P$143,4,FALSE))</f>
        <v/>
      </c>
      <c r="D16678" s="54" t="str">
        <f>IF(A16678="","",VLOOKUP(A16678,'3-Mapa de Controles'!$M$3:$AI$143,23,FALSE))</f>
        <v/>
      </c>
      <c r="E16678" s="54" t="str">
        <f>IF(A16678="","",VLOOKUP(A16678,'3-Mapa de Controles'!$B$3:$D$143,3,FALSE))</f>
        <v/>
      </c>
      <c r="F16678" s="56"/>
      <c r="G16678" s="122"/>
      <c r="H16678" s="122"/>
    </row>
    <row r="16679" spans="1:8" ht="28.5" customHeight="1">
      <c r="A16679" s="121"/>
      <c r="B16679" s="54" t="str">
        <f>IF(A16679="","",VLOOKUP(A16679,'3-Mapa de Controles'!$M$3:$N$143,2,FALSE))</f>
        <v/>
      </c>
      <c r="C16679" s="54" t="str">
        <f>IF(A16679="","",VLOOKUP(A16679,'3-Mapa de Controles'!$M$3:$P$143,4,FALSE))</f>
        <v/>
      </c>
      <c r="D16679" s="54" t="str">
        <f>IF(A16679="","",VLOOKUP(A16679,'3-Mapa de Controles'!$M$3:$AI$143,23,FALSE))</f>
        <v/>
      </c>
      <c r="E16679" s="54" t="str">
        <f>IF(A16679="","",VLOOKUP(A16679,'3-Mapa de Controles'!$B$3:$D$143,3,FALSE))</f>
        <v/>
      </c>
      <c r="F16679" s="56"/>
      <c r="G16679" s="122"/>
      <c r="H16679" s="122"/>
    </row>
    <row r="16680" spans="1:8" ht="28.5" customHeight="1">
      <c r="A16680" s="121"/>
      <c r="B16680" s="54" t="str">
        <f>IF(A16680="","",VLOOKUP(A16680,'3-Mapa de Controles'!$M$3:$N$143,2,FALSE))</f>
        <v/>
      </c>
      <c r="C16680" s="54" t="str">
        <f>IF(A16680="","",VLOOKUP(A16680,'3-Mapa de Controles'!$M$3:$P$143,4,FALSE))</f>
        <v/>
      </c>
      <c r="D16680" s="54" t="str">
        <f>IF(A16680="","",VLOOKUP(A16680,'3-Mapa de Controles'!$M$3:$AI$143,23,FALSE))</f>
        <v/>
      </c>
      <c r="E16680" s="54" t="str">
        <f>IF(A16680="","",VLOOKUP(A16680,'3-Mapa de Controles'!$B$3:$D$143,3,FALSE))</f>
        <v/>
      </c>
      <c r="F16680" s="56"/>
      <c r="G16680" s="122"/>
      <c r="H16680" s="122"/>
    </row>
    <row r="16681" spans="1:8" ht="28.5" customHeight="1">
      <c r="A16681" s="121"/>
      <c r="B16681" s="54" t="str">
        <f>IF(A16681="","",VLOOKUP(A16681,'3-Mapa de Controles'!$M$3:$N$143,2,FALSE))</f>
        <v/>
      </c>
      <c r="C16681" s="54" t="str">
        <f>IF(A16681="","",VLOOKUP(A16681,'3-Mapa de Controles'!$M$3:$P$143,4,FALSE))</f>
        <v/>
      </c>
      <c r="D16681" s="54" t="str">
        <f>IF(A16681="","",VLOOKUP(A16681,'3-Mapa de Controles'!$M$3:$AI$143,23,FALSE))</f>
        <v/>
      </c>
      <c r="E16681" s="54" t="str">
        <f>IF(A16681="","",VLOOKUP(A16681,'3-Mapa de Controles'!$B$3:$D$143,3,FALSE))</f>
        <v/>
      </c>
      <c r="F16681" s="56"/>
      <c r="G16681" s="122"/>
      <c r="H16681" s="122"/>
    </row>
    <row r="16682" spans="1:8" ht="28.5" customHeight="1">
      <c r="A16682" s="121"/>
      <c r="B16682" s="54" t="str">
        <f>IF(A16682="","",VLOOKUP(A16682,'3-Mapa de Controles'!$M$3:$N$143,2,FALSE))</f>
        <v/>
      </c>
      <c r="C16682" s="54" t="str">
        <f>IF(A16682="","",VLOOKUP(A16682,'3-Mapa de Controles'!$M$3:$P$143,4,FALSE))</f>
        <v/>
      </c>
      <c r="D16682" s="54" t="str">
        <f>IF(A16682="","",VLOOKUP(A16682,'3-Mapa de Controles'!$M$3:$AI$143,23,FALSE))</f>
        <v/>
      </c>
      <c r="E16682" s="54" t="str">
        <f>IF(A16682="","",VLOOKUP(A16682,'3-Mapa de Controles'!$B$3:$D$143,3,FALSE))</f>
        <v/>
      </c>
      <c r="F16682" s="56"/>
      <c r="G16682" s="122"/>
      <c r="H16682" s="122"/>
    </row>
    <row r="16683" spans="1:8" ht="28.5" customHeight="1">
      <c r="A16683" s="121"/>
      <c r="B16683" s="54" t="str">
        <f>IF(A16683="","",VLOOKUP(A16683,'3-Mapa de Controles'!$M$3:$N$143,2,FALSE))</f>
        <v/>
      </c>
      <c r="C16683" s="54" t="str">
        <f>IF(A16683="","",VLOOKUP(A16683,'3-Mapa de Controles'!$M$3:$P$143,4,FALSE))</f>
        <v/>
      </c>
      <c r="D16683" s="54" t="str">
        <f>IF(A16683="","",VLOOKUP(A16683,'3-Mapa de Controles'!$M$3:$AI$143,23,FALSE))</f>
        <v/>
      </c>
      <c r="E16683" s="54" t="str">
        <f>IF(A16683="","",VLOOKUP(A16683,'3-Mapa de Controles'!$B$3:$D$143,3,FALSE))</f>
        <v/>
      </c>
      <c r="F16683" s="56"/>
      <c r="G16683" s="122"/>
      <c r="H16683" s="122"/>
    </row>
    <row r="16684" spans="1:8" ht="28.5" customHeight="1">
      <c r="A16684" s="121"/>
      <c r="B16684" s="54" t="str">
        <f>IF(A16684="","",VLOOKUP(A16684,'3-Mapa de Controles'!$M$3:$N$143,2,FALSE))</f>
        <v/>
      </c>
      <c r="C16684" s="54" t="str">
        <f>IF(A16684="","",VLOOKUP(A16684,'3-Mapa de Controles'!$M$3:$P$143,4,FALSE))</f>
        <v/>
      </c>
      <c r="D16684" s="54" t="str">
        <f>IF(A16684="","",VLOOKUP(A16684,'3-Mapa de Controles'!$M$3:$AI$143,23,FALSE))</f>
        <v/>
      </c>
      <c r="E16684" s="54" t="str">
        <f>IF(A16684="","",VLOOKUP(A16684,'3-Mapa de Controles'!$B$3:$D$143,3,FALSE))</f>
        <v/>
      </c>
      <c r="F16684" s="56"/>
      <c r="G16684" s="122"/>
      <c r="H16684" s="122"/>
    </row>
    <row r="16685" spans="1:8" ht="28.5" customHeight="1">
      <c r="A16685" s="121"/>
      <c r="B16685" s="54" t="str">
        <f>IF(A16685="","",VLOOKUP(A16685,'3-Mapa de Controles'!$M$3:$N$143,2,FALSE))</f>
        <v/>
      </c>
      <c r="C16685" s="54" t="str">
        <f>IF(A16685="","",VLOOKUP(A16685,'3-Mapa de Controles'!$M$3:$P$143,4,FALSE))</f>
        <v/>
      </c>
      <c r="D16685" s="54" t="str">
        <f>IF(A16685="","",VLOOKUP(A16685,'3-Mapa de Controles'!$M$3:$AI$143,23,FALSE))</f>
        <v/>
      </c>
      <c r="E16685" s="54" t="str">
        <f>IF(A16685="","",VLOOKUP(A16685,'3-Mapa de Controles'!$B$3:$D$143,3,FALSE))</f>
        <v/>
      </c>
      <c r="F16685" s="56"/>
      <c r="G16685" s="122"/>
      <c r="H16685" s="122"/>
    </row>
    <row r="16686" spans="1:8" ht="28.5" customHeight="1">
      <c r="A16686" s="121"/>
      <c r="B16686" s="54" t="str">
        <f>IF(A16686="","",VLOOKUP(A16686,'3-Mapa de Controles'!$M$3:$N$143,2,FALSE))</f>
        <v/>
      </c>
      <c r="C16686" s="54" t="str">
        <f>IF(A16686="","",VLOOKUP(A16686,'3-Mapa de Controles'!$M$3:$P$143,4,FALSE))</f>
        <v/>
      </c>
      <c r="D16686" s="54" t="str">
        <f>IF(A16686="","",VLOOKUP(A16686,'3-Mapa de Controles'!$M$3:$AI$143,23,FALSE))</f>
        <v/>
      </c>
      <c r="E16686" s="54" t="str">
        <f>IF(A16686="","",VLOOKUP(A16686,'3-Mapa de Controles'!$B$3:$D$143,3,FALSE))</f>
        <v/>
      </c>
      <c r="F16686" s="56"/>
      <c r="G16686" s="122"/>
      <c r="H16686" s="122"/>
    </row>
    <row r="16687" spans="1:8" ht="28.5" customHeight="1">
      <c r="A16687" s="121"/>
      <c r="B16687" s="54" t="str">
        <f>IF(A16687="","",VLOOKUP(A16687,'3-Mapa de Controles'!$M$3:$N$143,2,FALSE))</f>
        <v/>
      </c>
      <c r="C16687" s="54" t="str">
        <f>IF(A16687="","",VLOOKUP(A16687,'3-Mapa de Controles'!$M$3:$P$143,4,FALSE))</f>
        <v/>
      </c>
      <c r="D16687" s="54" t="str">
        <f>IF(A16687="","",VLOOKUP(A16687,'3-Mapa de Controles'!$M$3:$AI$143,23,FALSE))</f>
        <v/>
      </c>
      <c r="E16687" s="54" t="str">
        <f>IF(A16687="","",VLOOKUP(A16687,'3-Mapa de Controles'!$B$3:$D$143,3,FALSE))</f>
        <v/>
      </c>
      <c r="F16687" s="56"/>
      <c r="G16687" s="122"/>
      <c r="H16687" s="122"/>
    </row>
    <row r="16688" spans="1:8" ht="28.5" customHeight="1">
      <c r="A16688" s="121"/>
      <c r="B16688" s="54" t="str">
        <f>IF(A16688="","",VLOOKUP(A16688,'3-Mapa de Controles'!$M$3:$N$143,2,FALSE))</f>
        <v/>
      </c>
      <c r="C16688" s="54" t="str">
        <f>IF(A16688="","",VLOOKUP(A16688,'3-Mapa de Controles'!$M$3:$P$143,4,FALSE))</f>
        <v/>
      </c>
      <c r="D16688" s="54" t="str">
        <f>IF(A16688="","",VLOOKUP(A16688,'3-Mapa de Controles'!$M$3:$AI$143,23,FALSE))</f>
        <v/>
      </c>
      <c r="E16688" s="54" t="str">
        <f>IF(A16688="","",VLOOKUP(A16688,'3-Mapa de Controles'!$B$3:$D$143,3,FALSE))</f>
        <v/>
      </c>
      <c r="F16688" s="56"/>
      <c r="G16688" s="122"/>
      <c r="H16688" s="122"/>
    </row>
    <row r="16689" spans="1:8" ht="28.5" customHeight="1">
      <c r="A16689" s="121"/>
      <c r="B16689" s="54" t="str">
        <f>IF(A16689="","",VLOOKUP(A16689,'3-Mapa de Controles'!$M$3:$N$143,2,FALSE))</f>
        <v/>
      </c>
      <c r="C16689" s="54" t="str">
        <f>IF(A16689="","",VLOOKUP(A16689,'3-Mapa de Controles'!$M$3:$P$143,4,FALSE))</f>
        <v/>
      </c>
      <c r="D16689" s="54" t="str">
        <f>IF(A16689="","",VLOOKUP(A16689,'3-Mapa de Controles'!$M$3:$AI$143,23,FALSE))</f>
        <v/>
      </c>
      <c r="E16689" s="54" t="str">
        <f>IF(A16689="","",VLOOKUP(A16689,'3-Mapa de Controles'!$B$3:$D$143,3,FALSE))</f>
        <v/>
      </c>
      <c r="F16689" s="56"/>
      <c r="G16689" s="122"/>
      <c r="H16689" s="122"/>
    </row>
    <row r="16690" spans="1:8" ht="28.5" customHeight="1">
      <c r="A16690" s="121"/>
      <c r="B16690" s="54" t="str">
        <f>IF(A16690="","",VLOOKUP(A16690,'3-Mapa de Controles'!$M$3:$N$143,2,FALSE))</f>
        <v/>
      </c>
      <c r="C16690" s="54" t="str">
        <f>IF(A16690="","",VLOOKUP(A16690,'3-Mapa de Controles'!$M$3:$P$143,4,FALSE))</f>
        <v/>
      </c>
      <c r="D16690" s="54" t="str">
        <f>IF(A16690="","",VLOOKUP(A16690,'3-Mapa de Controles'!$M$3:$AI$143,23,FALSE))</f>
        <v/>
      </c>
      <c r="E16690" s="54" t="str">
        <f>IF(A16690="","",VLOOKUP(A16690,'3-Mapa de Controles'!$B$3:$D$143,3,FALSE))</f>
        <v/>
      </c>
      <c r="F16690" s="56"/>
      <c r="G16690" s="122"/>
      <c r="H16690" s="122"/>
    </row>
    <row r="16691" spans="1:8" ht="28.5" customHeight="1">
      <c r="A16691" s="121"/>
      <c r="B16691" s="54" t="str">
        <f>IF(A16691="","",VLOOKUP(A16691,'3-Mapa de Controles'!$M$3:$N$143,2,FALSE))</f>
        <v/>
      </c>
      <c r="C16691" s="54" t="str">
        <f>IF(A16691="","",VLOOKUP(A16691,'3-Mapa de Controles'!$M$3:$P$143,4,FALSE))</f>
        <v/>
      </c>
      <c r="D16691" s="54" t="str">
        <f>IF(A16691="","",VLOOKUP(A16691,'3-Mapa de Controles'!$M$3:$AI$143,23,FALSE))</f>
        <v/>
      </c>
      <c r="E16691" s="54" t="str">
        <f>IF(A16691="","",VLOOKUP(A16691,'3-Mapa de Controles'!$B$3:$D$143,3,FALSE))</f>
        <v/>
      </c>
      <c r="F16691" s="56"/>
      <c r="G16691" s="122"/>
      <c r="H16691" s="122"/>
    </row>
    <row r="16692" spans="1:8" ht="28.5" customHeight="1">
      <c r="A16692" s="121"/>
      <c r="B16692" s="54" t="str">
        <f>IF(A16692="","",VLOOKUP(A16692,'3-Mapa de Controles'!$M$3:$N$143,2,FALSE))</f>
        <v/>
      </c>
      <c r="C16692" s="54" t="str">
        <f>IF(A16692="","",VLOOKUP(A16692,'3-Mapa de Controles'!$M$3:$P$143,4,FALSE))</f>
        <v/>
      </c>
      <c r="D16692" s="54" t="str">
        <f>IF(A16692="","",VLOOKUP(A16692,'3-Mapa de Controles'!$M$3:$AI$143,23,FALSE))</f>
        <v/>
      </c>
      <c r="E16692" s="54" t="str">
        <f>IF(A16692="","",VLOOKUP(A16692,'3-Mapa de Controles'!$B$3:$D$143,3,FALSE))</f>
        <v/>
      </c>
      <c r="F16692" s="56"/>
      <c r="G16692" s="122"/>
      <c r="H16692" s="122"/>
    </row>
    <row r="16693" spans="1:8" ht="28.5" customHeight="1">
      <c r="A16693" s="121"/>
      <c r="B16693" s="54" t="str">
        <f>IF(A16693="","",VLOOKUP(A16693,'3-Mapa de Controles'!$M$3:$N$143,2,FALSE))</f>
        <v/>
      </c>
      <c r="C16693" s="54" t="str">
        <f>IF(A16693="","",VLOOKUP(A16693,'3-Mapa de Controles'!$M$3:$P$143,4,FALSE))</f>
        <v/>
      </c>
      <c r="D16693" s="54" t="str">
        <f>IF(A16693="","",VLOOKUP(A16693,'3-Mapa de Controles'!$M$3:$AI$143,23,FALSE))</f>
        <v/>
      </c>
      <c r="E16693" s="54" t="str">
        <f>IF(A16693="","",VLOOKUP(A16693,'3-Mapa de Controles'!$B$3:$D$143,3,FALSE))</f>
        <v/>
      </c>
      <c r="F16693" s="56"/>
      <c r="G16693" s="122"/>
      <c r="H16693" s="122"/>
    </row>
    <row r="16694" spans="1:8" ht="28.5" customHeight="1">
      <c r="A16694" s="121"/>
      <c r="B16694" s="54" t="str">
        <f>IF(A16694="","",VLOOKUP(A16694,'3-Mapa de Controles'!$M$3:$N$143,2,FALSE))</f>
        <v/>
      </c>
      <c r="C16694" s="54" t="str">
        <f>IF(A16694="","",VLOOKUP(A16694,'3-Mapa de Controles'!$M$3:$P$143,4,FALSE))</f>
        <v/>
      </c>
      <c r="D16694" s="54" t="str">
        <f>IF(A16694="","",VLOOKUP(A16694,'3-Mapa de Controles'!$M$3:$AI$143,23,FALSE))</f>
        <v/>
      </c>
      <c r="E16694" s="54" t="str">
        <f>IF(A16694="","",VLOOKUP(A16694,'3-Mapa de Controles'!$B$3:$D$143,3,FALSE))</f>
        <v/>
      </c>
      <c r="F16694" s="56"/>
      <c r="G16694" s="122"/>
      <c r="H16694" s="122"/>
    </row>
    <row r="16695" spans="1:8" ht="28.5" customHeight="1">
      <c r="A16695" s="121"/>
      <c r="B16695" s="54" t="str">
        <f>IF(A16695="","",VLOOKUP(A16695,'3-Mapa de Controles'!$M$3:$N$143,2,FALSE))</f>
        <v/>
      </c>
      <c r="C16695" s="54" t="str">
        <f>IF(A16695="","",VLOOKUP(A16695,'3-Mapa de Controles'!$M$3:$P$143,4,FALSE))</f>
        <v/>
      </c>
      <c r="D16695" s="54" t="str">
        <f>IF(A16695="","",VLOOKUP(A16695,'3-Mapa de Controles'!$M$3:$AI$143,23,FALSE))</f>
        <v/>
      </c>
      <c r="E16695" s="54" t="str">
        <f>IF(A16695="","",VLOOKUP(A16695,'3-Mapa de Controles'!$B$3:$D$143,3,FALSE))</f>
        <v/>
      </c>
      <c r="F16695" s="56"/>
      <c r="G16695" s="122"/>
      <c r="H16695" s="122"/>
    </row>
    <row r="16696" spans="1:8" ht="28.5" customHeight="1">
      <c r="A16696" s="121"/>
      <c r="B16696" s="54" t="str">
        <f>IF(A16696="","",VLOOKUP(A16696,'3-Mapa de Controles'!$M$3:$N$143,2,FALSE))</f>
        <v/>
      </c>
      <c r="C16696" s="54" t="str">
        <f>IF(A16696="","",VLOOKUP(A16696,'3-Mapa de Controles'!$M$3:$P$143,4,FALSE))</f>
        <v/>
      </c>
      <c r="D16696" s="54" t="str">
        <f>IF(A16696="","",VLOOKUP(A16696,'3-Mapa de Controles'!$M$3:$AI$143,23,FALSE))</f>
        <v/>
      </c>
      <c r="E16696" s="54" t="str">
        <f>IF(A16696="","",VLOOKUP(A16696,'3-Mapa de Controles'!$B$3:$D$143,3,FALSE))</f>
        <v/>
      </c>
      <c r="F16696" s="56"/>
      <c r="G16696" s="122"/>
      <c r="H16696" s="122"/>
    </row>
    <row r="16697" spans="1:8" ht="28.5" customHeight="1">
      <c r="A16697" s="121"/>
      <c r="B16697" s="54" t="str">
        <f>IF(A16697="","",VLOOKUP(A16697,'3-Mapa de Controles'!$M$3:$N$143,2,FALSE))</f>
        <v/>
      </c>
      <c r="C16697" s="54" t="str">
        <f>IF(A16697="","",VLOOKUP(A16697,'3-Mapa de Controles'!$M$3:$P$143,4,FALSE))</f>
        <v/>
      </c>
      <c r="D16697" s="54" t="str">
        <f>IF(A16697="","",VLOOKUP(A16697,'3-Mapa de Controles'!$M$3:$AI$143,23,FALSE))</f>
        <v/>
      </c>
      <c r="E16697" s="54" t="str">
        <f>IF(A16697="","",VLOOKUP(A16697,'3-Mapa de Controles'!$B$3:$D$143,3,FALSE))</f>
        <v/>
      </c>
      <c r="F16697" s="56"/>
      <c r="G16697" s="122"/>
      <c r="H16697" s="122"/>
    </row>
    <row r="16698" spans="1:8" ht="28.5" customHeight="1">
      <c r="A16698" s="121"/>
      <c r="B16698" s="54" t="str">
        <f>IF(A16698="","",VLOOKUP(A16698,'3-Mapa de Controles'!$M$3:$N$143,2,FALSE))</f>
        <v/>
      </c>
      <c r="C16698" s="54" t="str">
        <f>IF(A16698="","",VLOOKUP(A16698,'3-Mapa de Controles'!$M$3:$P$143,4,FALSE))</f>
        <v/>
      </c>
      <c r="D16698" s="54" t="str">
        <f>IF(A16698="","",VLOOKUP(A16698,'3-Mapa de Controles'!$M$3:$AI$143,23,FALSE))</f>
        <v/>
      </c>
      <c r="E16698" s="54" t="str">
        <f>IF(A16698="","",VLOOKUP(A16698,'3-Mapa de Controles'!$B$3:$D$143,3,FALSE))</f>
        <v/>
      </c>
      <c r="F16698" s="56"/>
      <c r="G16698" s="122"/>
      <c r="H16698" s="122"/>
    </row>
    <row r="16699" spans="1:8" ht="28.5" customHeight="1">
      <c r="A16699" s="121"/>
      <c r="B16699" s="54" t="str">
        <f>IF(A16699="","",VLOOKUP(A16699,'3-Mapa de Controles'!$M$3:$N$143,2,FALSE))</f>
        <v/>
      </c>
      <c r="C16699" s="54" t="str">
        <f>IF(A16699="","",VLOOKUP(A16699,'3-Mapa de Controles'!$M$3:$P$143,4,FALSE))</f>
        <v/>
      </c>
      <c r="D16699" s="54" t="str">
        <f>IF(A16699="","",VLOOKUP(A16699,'3-Mapa de Controles'!$M$3:$AI$143,23,FALSE))</f>
        <v/>
      </c>
      <c r="E16699" s="54" t="str">
        <f>IF(A16699="","",VLOOKUP(A16699,'3-Mapa de Controles'!$B$3:$D$143,3,FALSE))</f>
        <v/>
      </c>
      <c r="F16699" s="56"/>
      <c r="G16699" s="122"/>
      <c r="H16699" s="122"/>
    </row>
    <row r="16700" spans="1:8" ht="28.5" customHeight="1">
      <c r="A16700" s="121"/>
      <c r="B16700" s="54" t="str">
        <f>IF(A16700="","",VLOOKUP(A16700,'3-Mapa de Controles'!$M$3:$N$143,2,FALSE))</f>
        <v/>
      </c>
      <c r="C16700" s="54" t="str">
        <f>IF(A16700="","",VLOOKUP(A16700,'3-Mapa de Controles'!$M$3:$P$143,4,FALSE))</f>
        <v/>
      </c>
      <c r="D16700" s="54" t="str">
        <f>IF(A16700="","",VLOOKUP(A16700,'3-Mapa de Controles'!$M$3:$AI$143,23,FALSE))</f>
        <v/>
      </c>
      <c r="E16700" s="54" t="str">
        <f>IF(A16700="","",VLOOKUP(A16700,'3-Mapa de Controles'!$B$3:$D$143,3,FALSE))</f>
        <v/>
      </c>
      <c r="F16700" s="56"/>
      <c r="G16700" s="122"/>
      <c r="H16700" s="122"/>
    </row>
    <row r="16701" spans="1:8" ht="28.5" customHeight="1">
      <c r="A16701" s="121"/>
      <c r="B16701" s="54" t="str">
        <f>IF(A16701="","",VLOOKUP(A16701,'3-Mapa de Controles'!$M$3:$N$143,2,FALSE))</f>
        <v/>
      </c>
      <c r="C16701" s="54" t="str">
        <f>IF(A16701="","",VLOOKUP(A16701,'3-Mapa de Controles'!$M$3:$P$143,4,FALSE))</f>
        <v/>
      </c>
      <c r="D16701" s="54" t="str">
        <f>IF(A16701="","",VLOOKUP(A16701,'3-Mapa de Controles'!$M$3:$AI$143,23,FALSE))</f>
        <v/>
      </c>
      <c r="E16701" s="54" t="str">
        <f>IF(A16701="","",VLOOKUP(A16701,'3-Mapa de Controles'!$B$3:$D$143,3,FALSE))</f>
        <v/>
      </c>
      <c r="F16701" s="56"/>
      <c r="G16701" s="122"/>
      <c r="H16701" s="122"/>
    </row>
    <row r="16702" spans="1:8" ht="28.5" customHeight="1">
      <c r="A16702" s="121"/>
      <c r="B16702" s="54" t="str">
        <f>IF(A16702="","",VLOOKUP(A16702,'3-Mapa de Controles'!$M$3:$N$143,2,FALSE))</f>
        <v/>
      </c>
      <c r="C16702" s="54" t="str">
        <f>IF(A16702="","",VLOOKUP(A16702,'3-Mapa de Controles'!$M$3:$P$143,4,FALSE))</f>
        <v/>
      </c>
      <c r="D16702" s="54" t="str">
        <f>IF(A16702="","",VLOOKUP(A16702,'3-Mapa de Controles'!$M$3:$AI$143,23,FALSE))</f>
        <v/>
      </c>
      <c r="E16702" s="54" t="str">
        <f>IF(A16702="","",VLOOKUP(A16702,'3-Mapa de Controles'!$B$3:$D$143,3,FALSE))</f>
        <v/>
      </c>
      <c r="F16702" s="56"/>
      <c r="G16702" s="122"/>
      <c r="H16702" s="122"/>
    </row>
    <row r="16703" spans="1:8" ht="28.5" customHeight="1">
      <c r="A16703" s="121"/>
      <c r="B16703" s="54" t="str">
        <f>IF(A16703="","",VLOOKUP(A16703,'3-Mapa de Controles'!$M$3:$N$143,2,FALSE))</f>
        <v/>
      </c>
      <c r="C16703" s="54" t="str">
        <f>IF(A16703="","",VLOOKUP(A16703,'3-Mapa de Controles'!$M$3:$P$143,4,FALSE))</f>
        <v/>
      </c>
      <c r="D16703" s="54" t="str">
        <f>IF(A16703="","",VLOOKUP(A16703,'3-Mapa de Controles'!$M$3:$AI$143,23,FALSE))</f>
        <v/>
      </c>
      <c r="E16703" s="54" t="str">
        <f>IF(A16703="","",VLOOKUP(A16703,'3-Mapa de Controles'!$B$3:$D$143,3,FALSE))</f>
        <v/>
      </c>
      <c r="F16703" s="56"/>
      <c r="G16703" s="122"/>
      <c r="H16703" s="122"/>
    </row>
    <row r="16704" spans="1:8" ht="28.5" customHeight="1">
      <c r="A16704" s="121"/>
      <c r="B16704" s="54" t="str">
        <f>IF(A16704="","",VLOOKUP(A16704,'3-Mapa de Controles'!$M$3:$N$143,2,FALSE))</f>
        <v/>
      </c>
      <c r="C16704" s="54" t="str">
        <f>IF(A16704="","",VLOOKUP(A16704,'3-Mapa de Controles'!$M$3:$P$143,4,FALSE))</f>
        <v/>
      </c>
      <c r="D16704" s="54" t="str">
        <f>IF(A16704="","",VLOOKUP(A16704,'3-Mapa de Controles'!$M$3:$AI$143,23,FALSE))</f>
        <v/>
      </c>
      <c r="E16704" s="54" t="str">
        <f>IF(A16704="","",VLOOKUP(A16704,'3-Mapa de Controles'!$B$3:$D$143,3,FALSE))</f>
        <v/>
      </c>
      <c r="F16704" s="56"/>
      <c r="G16704" s="122"/>
      <c r="H16704" s="122"/>
    </row>
    <row r="16705" spans="1:8" ht="28.5" customHeight="1">
      <c r="A16705" s="121"/>
      <c r="B16705" s="54" t="str">
        <f>IF(A16705="","",VLOOKUP(A16705,'3-Mapa de Controles'!$M$3:$N$143,2,FALSE))</f>
        <v/>
      </c>
      <c r="C16705" s="54" t="str">
        <f>IF(A16705="","",VLOOKUP(A16705,'3-Mapa de Controles'!$M$3:$P$143,4,FALSE))</f>
        <v/>
      </c>
      <c r="D16705" s="54" t="str">
        <f>IF(A16705="","",VLOOKUP(A16705,'3-Mapa de Controles'!$M$3:$AI$143,23,FALSE))</f>
        <v/>
      </c>
      <c r="E16705" s="54" t="str">
        <f>IF(A16705="","",VLOOKUP(A16705,'3-Mapa de Controles'!$B$3:$D$143,3,FALSE))</f>
        <v/>
      </c>
      <c r="F16705" s="56"/>
      <c r="G16705" s="122"/>
      <c r="H16705" s="122"/>
    </row>
    <row r="16706" spans="1:8" ht="28.5" customHeight="1">
      <c r="A16706" s="121"/>
      <c r="B16706" s="54" t="str">
        <f>IF(A16706="","",VLOOKUP(A16706,'3-Mapa de Controles'!$M$3:$N$143,2,FALSE))</f>
        <v/>
      </c>
      <c r="C16706" s="54" t="str">
        <f>IF(A16706="","",VLOOKUP(A16706,'3-Mapa de Controles'!$M$3:$P$143,4,FALSE))</f>
        <v/>
      </c>
      <c r="D16706" s="54" t="str">
        <f>IF(A16706="","",VLOOKUP(A16706,'3-Mapa de Controles'!$M$3:$AI$143,23,FALSE))</f>
        <v/>
      </c>
      <c r="E16706" s="54" t="str">
        <f>IF(A16706="","",VLOOKUP(A16706,'3-Mapa de Controles'!$B$3:$D$143,3,FALSE))</f>
        <v/>
      </c>
      <c r="F16706" s="56"/>
      <c r="G16706" s="122"/>
      <c r="H16706" s="122"/>
    </row>
    <row r="16707" spans="1:8" ht="28.5" customHeight="1">
      <c r="A16707" s="121"/>
      <c r="B16707" s="54" t="str">
        <f>IF(A16707="","",VLOOKUP(A16707,'3-Mapa de Controles'!$M$3:$N$143,2,FALSE))</f>
        <v/>
      </c>
      <c r="C16707" s="54" t="str">
        <f>IF(A16707="","",VLOOKUP(A16707,'3-Mapa de Controles'!$M$3:$P$143,4,FALSE))</f>
        <v/>
      </c>
      <c r="D16707" s="54" t="str">
        <f>IF(A16707="","",VLOOKUP(A16707,'3-Mapa de Controles'!$M$3:$AI$143,23,FALSE))</f>
        <v/>
      </c>
      <c r="E16707" s="54" t="str">
        <f>IF(A16707="","",VLOOKUP(A16707,'3-Mapa de Controles'!$B$3:$D$143,3,FALSE))</f>
        <v/>
      </c>
      <c r="F16707" s="56"/>
      <c r="G16707" s="122"/>
      <c r="H16707" s="122"/>
    </row>
    <row r="16708" spans="1:8" ht="28.5" customHeight="1">
      <c r="A16708" s="121"/>
      <c r="B16708" s="54" t="str">
        <f>IF(A16708="","",VLOOKUP(A16708,'3-Mapa de Controles'!$M$3:$N$143,2,FALSE))</f>
        <v/>
      </c>
      <c r="C16708" s="54" t="str">
        <f>IF(A16708="","",VLOOKUP(A16708,'3-Mapa de Controles'!$M$3:$P$143,4,FALSE))</f>
        <v/>
      </c>
      <c r="D16708" s="54" t="str">
        <f>IF(A16708="","",VLOOKUP(A16708,'3-Mapa de Controles'!$M$3:$AI$143,23,FALSE))</f>
        <v/>
      </c>
      <c r="E16708" s="54" t="str">
        <f>IF(A16708="","",VLOOKUP(A16708,'3-Mapa de Controles'!$B$3:$D$143,3,FALSE))</f>
        <v/>
      </c>
      <c r="F16708" s="56"/>
      <c r="G16708" s="122"/>
      <c r="H16708" s="122"/>
    </row>
    <row r="16709" spans="1:8" ht="28.5" customHeight="1">
      <c r="A16709" s="121"/>
      <c r="B16709" s="54" t="str">
        <f>IF(A16709="","",VLOOKUP(A16709,'3-Mapa de Controles'!$M$3:$N$143,2,FALSE))</f>
        <v/>
      </c>
      <c r="C16709" s="54" t="str">
        <f>IF(A16709="","",VLOOKUP(A16709,'3-Mapa de Controles'!$M$3:$P$143,4,FALSE))</f>
        <v/>
      </c>
      <c r="D16709" s="54" t="str">
        <f>IF(A16709="","",VLOOKUP(A16709,'3-Mapa de Controles'!$M$3:$AI$143,23,FALSE))</f>
        <v/>
      </c>
      <c r="E16709" s="54" t="str">
        <f>IF(A16709="","",VLOOKUP(A16709,'3-Mapa de Controles'!$B$3:$D$143,3,FALSE))</f>
        <v/>
      </c>
      <c r="F16709" s="56"/>
      <c r="G16709" s="122"/>
      <c r="H16709" s="122"/>
    </row>
    <row r="16710" spans="1:8" ht="28.5" customHeight="1">
      <c r="A16710" s="121"/>
      <c r="B16710" s="54" t="str">
        <f>IF(A16710="","",VLOOKUP(A16710,'3-Mapa de Controles'!$M$3:$N$143,2,FALSE))</f>
        <v/>
      </c>
      <c r="C16710" s="54" t="str">
        <f>IF(A16710="","",VLOOKUP(A16710,'3-Mapa de Controles'!$M$3:$P$143,4,FALSE))</f>
        <v/>
      </c>
      <c r="D16710" s="54" t="str">
        <f>IF(A16710="","",VLOOKUP(A16710,'3-Mapa de Controles'!$M$3:$AI$143,23,FALSE))</f>
        <v/>
      </c>
      <c r="E16710" s="54" t="str">
        <f>IF(A16710="","",VLOOKUP(A16710,'3-Mapa de Controles'!$B$3:$D$143,3,FALSE))</f>
        <v/>
      </c>
      <c r="F16710" s="56"/>
      <c r="G16710" s="122"/>
      <c r="H16710" s="122"/>
    </row>
    <row r="16711" spans="1:8" ht="28.5" customHeight="1">
      <c r="A16711" s="121"/>
      <c r="B16711" s="54" t="str">
        <f>IF(A16711="","",VLOOKUP(A16711,'3-Mapa de Controles'!$M$3:$N$143,2,FALSE))</f>
        <v/>
      </c>
      <c r="C16711" s="54" t="str">
        <f>IF(A16711="","",VLOOKUP(A16711,'3-Mapa de Controles'!$M$3:$P$143,4,FALSE))</f>
        <v/>
      </c>
      <c r="D16711" s="54" t="str">
        <f>IF(A16711="","",VLOOKUP(A16711,'3-Mapa de Controles'!$M$3:$AI$143,23,FALSE))</f>
        <v/>
      </c>
      <c r="E16711" s="54" t="str">
        <f>IF(A16711="","",VLOOKUP(A16711,'3-Mapa de Controles'!$B$3:$D$143,3,FALSE))</f>
        <v/>
      </c>
      <c r="F16711" s="56"/>
      <c r="G16711" s="122"/>
      <c r="H16711" s="122"/>
    </row>
    <row r="16712" spans="1:8" ht="28.5" customHeight="1">
      <c r="A16712" s="121"/>
      <c r="B16712" s="54" t="str">
        <f>IF(A16712="","",VLOOKUP(A16712,'3-Mapa de Controles'!$M$3:$N$143,2,FALSE))</f>
        <v/>
      </c>
      <c r="C16712" s="54" t="str">
        <f>IF(A16712="","",VLOOKUP(A16712,'3-Mapa de Controles'!$M$3:$P$143,4,FALSE))</f>
        <v/>
      </c>
      <c r="D16712" s="54" t="str">
        <f>IF(A16712="","",VLOOKUP(A16712,'3-Mapa de Controles'!$M$3:$AI$143,23,FALSE))</f>
        <v/>
      </c>
      <c r="E16712" s="54" t="str">
        <f>IF(A16712="","",VLOOKUP(A16712,'3-Mapa de Controles'!$B$3:$D$143,3,FALSE))</f>
        <v/>
      </c>
      <c r="F16712" s="56"/>
      <c r="G16712" s="122"/>
      <c r="H16712" s="122"/>
    </row>
    <row r="16713" spans="1:8" ht="28.5" customHeight="1">
      <c r="A16713" s="121"/>
      <c r="B16713" s="54" t="str">
        <f>IF(A16713="","",VLOOKUP(A16713,'3-Mapa de Controles'!$M$3:$N$143,2,FALSE))</f>
        <v/>
      </c>
      <c r="C16713" s="54" t="str">
        <f>IF(A16713="","",VLOOKUP(A16713,'3-Mapa de Controles'!$M$3:$P$143,4,FALSE))</f>
        <v/>
      </c>
      <c r="D16713" s="54" t="str">
        <f>IF(A16713="","",VLOOKUP(A16713,'3-Mapa de Controles'!$M$3:$AI$143,23,FALSE))</f>
        <v/>
      </c>
      <c r="E16713" s="54" t="str">
        <f>IF(A16713="","",VLOOKUP(A16713,'3-Mapa de Controles'!$B$3:$D$143,3,FALSE))</f>
        <v/>
      </c>
      <c r="F16713" s="56"/>
      <c r="G16713" s="122"/>
      <c r="H16713" s="122"/>
    </row>
    <row r="16714" spans="1:8" ht="28.5" customHeight="1">
      <c r="A16714" s="121"/>
      <c r="B16714" s="54" t="str">
        <f>IF(A16714="","",VLOOKUP(A16714,'3-Mapa de Controles'!$M$3:$N$143,2,FALSE))</f>
        <v/>
      </c>
      <c r="C16714" s="54" t="str">
        <f>IF(A16714="","",VLOOKUP(A16714,'3-Mapa de Controles'!$M$3:$P$143,4,FALSE))</f>
        <v/>
      </c>
      <c r="D16714" s="54" t="str">
        <f>IF(A16714="","",VLOOKUP(A16714,'3-Mapa de Controles'!$M$3:$AI$143,23,FALSE))</f>
        <v/>
      </c>
      <c r="E16714" s="54" t="str">
        <f>IF(A16714="","",VLOOKUP(A16714,'3-Mapa de Controles'!$B$3:$D$143,3,FALSE))</f>
        <v/>
      </c>
      <c r="F16714" s="56"/>
      <c r="G16714" s="122"/>
      <c r="H16714" s="122"/>
    </row>
    <row r="16715" spans="1:8" ht="28.5" customHeight="1">
      <c r="A16715" s="121"/>
      <c r="B16715" s="54" t="str">
        <f>IF(A16715="","",VLOOKUP(A16715,'3-Mapa de Controles'!$M$3:$N$143,2,FALSE))</f>
        <v/>
      </c>
      <c r="C16715" s="54" t="str">
        <f>IF(A16715="","",VLOOKUP(A16715,'3-Mapa de Controles'!$M$3:$P$143,4,FALSE))</f>
        <v/>
      </c>
      <c r="D16715" s="54" t="str">
        <f>IF(A16715="","",VLOOKUP(A16715,'3-Mapa de Controles'!$M$3:$AI$143,23,FALSE))</f>
        <v/>
      </c>
      <c r="E16715" s="54" t="str">
        <f>IF(A16715="","",VLOOKUP(A16715,'3-Mapa de Controles'!$B$3:$D$143,3,FALSE))</f>
        <v/>
      </c>
      <c r="F16715" s="56"/>
      <c r="G16715" s="122"/>
      <c r="H16715" s="122"/>
    </row>
    <row r="16716" spans="1:8" ht="28.5" customHeight="1">
      <c r="A16716" s="121"/>
      <c r="B16716" s="54" t="str">
        <f>IF(A16716="","",VLOOKUP(A16716,'3-Mapa de Controles'!$M$3:$N$143,2,FALSE))</f>
        <v/>
      </c>
      <c r="C16716" s="54" t="str">
        <f>IF(A16716="","",VLOOKUP(A16716,'3-Mapa de Controles'!$M$3:$P$143,4,FALSE))</f>
        <v/>
      </c>
      <c r="D16716" s="54" t="str">
        <f>IF(A16716="","",VLOOKUP(A16716,'3-Mapa de Controles'!$M$3:$AI$143,23,FALSE))</f>
        <v/>
      </c>
      <c r="E16716" s="54" t="str">
        <f>IF(A16716="","",VLOOKUP(A16716,'3-Mapa de Controles'!$B$3:$D$143,3,FALSE))</f>
        <v/>
      </c>
      <c r="F16716" s="56"/>
      <c r="G16716" s="122"/>
      <c r="H16716" s="122"/>
    </row>
    <row r="16717" spans="1:8" ht="28.5" customHeight="1">
      <c r="A16717" s="121"/>
      <c r="B16717" s="54" t="str">
        <f>IF(A16717="","",VLOOKUP(A16717,'3-Mapa de Controles'!$M$3:$N$143,2,FALSE))</f>
        <v/>
      </c>
      <c r="C16717" s="54" t="str">
        <f>IF(A16717="","",VLOOKUP(A16717,'3-Mapa de Controles'!$M$3:$P$143,4,FALSE))</f>
        <v/>
      </c>
      <c r="D16717" s="54" t="str">
        <f>IF(A16717="","",VLOOKUP(A16717,'3-Mapa de Controles'!$M$3:$AI$143,23,FALSE))</f>
        <v/>
      </c>
      <c r="E16717" s="54" t="str">
        <f>IF(A16717="","",VLOOKUP(A16717,'3-Mapa de Controles'!$B$3:$D$143,3,FALSE))</f>
        <v/>
      </c>
      <c r="F16717" s="56"/>
      <c r="G16717" s="122"/>
      <c r="H16717" s="122"/>
    </row>
    <row r="16718" spans="1:8" ht="28.5" customHeight="1">
      <c r="A16718" s="121"/>
      <c r="B16718" s="54" t="str">
        <f>IF(A16718="","",VLOOKUP(A16718,'3-Mapa de Controles'!$M$3:$N$143,2,FALSE))</f>
        <v/>
      </c>
      <c r="C16718" s="54" t="str">
        <f>IF(A16718="","",VLOOKUP(A16718,'3-Mapa de Controles'!$M$3:$P$143,4,FALSE))</f>
        <v/>
      </c>
      <c r="D16718" s="54" t="str">
        <f>IF(A16718="","",VLOOKUP(A16718,'3-Mapa de Controles'!$M$3:$AI$143,23,FALSE))</f>
        <v/>
      </c>
      <c r="E16718" s="54" t="str">
        <f>IF(A16718="","",VLOOKUP(A16718,'3-Mapa de Controles'!$B$3:$D$143,3,FALSE))</f>
        <v/>
      </c>
      <c r="F16718" s="56"/>
      <c r="G16718" s="122"/>
      <c r="H16718" s="122"/>
    </row>
    <row r="16719" spans="1:8" ht="28.5" customHeight="1">
      <c r="A16719" s="121"/>
      <c r="B16719" s="54" t="str">
        <f>IF(A16719="","",VLOOKUP(A16719,'3-Mapa de Controles'!$M$3:$N$143,2,FALSE))</f>
        <v/>
      </c>
      <c r="C16719" s="54" t="str">
        <f>IF(A16719="","",VLOOKUP(A16719,'3-Mapa de Controles'!$M$3:$P$143,4,FALSE))</f>
        <v/>
      </c>
      <c r="D16719" s="54" t="str">
        <f>IF(A16719="","",VLOOKUP(A16719,'3-Mapa de Controles'!$M$3:$AI$143,23,FALSE))</f>
        <v/>
      </c>
      <c r="E16719" s="54" t="str">
        <f>IF(A16719="","",VLOOKUP(A16719,'3-Mapa de Controles'!$B$3:$D$143,3,FALSE))</f>
        <v/>
      </c>
      <c r="F16719" s="56"/>
      <c r="G16719" s="122"/>
      <c r="H16719" s="122"/>
    </row>
    <row r="16720" spans="1:8" ht="28.5" customHeight="1">
      <c r="A16720" s="121"/>
      <c r="B16720" s="54" t="str">
        <f>IF(A16720="","",VLOOKUP(A16720,'3-Mapa de Controles'!$M$3:$N$143,2,FALSE))</f>
        <v/>
      </c>
      <c r="C16720" s="54" t="str">
        <f>IF(A16720="","",VLOOKUP(A16720,'3-Mapa de Controles'!$M$3:$P$143,4,FALSE))</f>
        <v/>
      </c>
      <c r="D16720" s="54" t="str">
        <f>IF(A16720="","",VLOOKUP(A16720,'3-Mapa de Controles'!$M$3:$AI$143,23,FALSE))</f>
        <v/>
      </c>
      <c r="E16720" s="54" t="str">
        <f>IF(A16720="","",VLOOKUP(A16720,'3-Mapa de Controles'!$B$3:$D$143,3,FALSE))</f>
        <v/>
      </c>
      <c r="F16720" s="56"/>
      <c r="G16720" s="122"/>
      <c r="H16720" s="122"/>
    </row>
    <row r="16721" spans="1:8" ht="28.5" customHeight="1">
      <c r="A16721" s="121"/>
      <c r="B16721" s="54" t="str">
        <f>IF(A16721="","",VLOOKUP(A16721,'3-Mapa de Controles'!$M$3:$N$143,2,FALSE))</f>
        <v/>
      </c>
      <c r="C16721" s="54" t="str">
        <f>IF(A16721="","",VLOOKUP(A16721,'3-Mapa de Controles'!$M$3:$P$143,4,FALSE))</f>
        <v/>
      </c>
      <c r="D16721" s="54" t="str">
        <f>IF(A16721="","",VLOOKUP(A16721,'3-Mapa de Controles'!$M$3:$AI$143,23,FALSE))</f>
        <v/>
      </c>
      <c r="E16721" s="54" t="str">
        <f>IF(A16721="","",VLOOKUP(A16721,'3-Mapa de Controles'!$B$3:$D$143,3,FALSE))</f>
        <v/>
      </c>
      <c r="F16721" s="56"/>
      <c r="G16721" s="122"/>
      <c r="H16721" s="122"/>
    </row>
    <row r="16722" spans="1:8" ht="28.5" customHeight="1">
      <c r="A16722" s="121"/>
      <c r="B16722" s="54" t="str">
        <f>IF(A16722="","",VLOOKUP(A16722,'3-Mapa de Controles'!$M$3:$N$143,2,FALSE))</f>
        <v/>
      </c>
      <c r="C16722" s="54" t="str">
        <f>IF(A16722="","",VLOOKUP(A16722,'3-Mapa de Controles'!$M$3:$P$143,4,FALSE))</f>
        <v/>
      </c>
      <c r="D16722" s="54" t="str">
        <f>IF(A16722="","",VLOOKUP(A16722,'3-Mapa de Controles'!$M$3:$AI$143,23,FALSE))</f>
        <v/>
      </c>
      <c r="E16722" s="54" t="str">
        <f>IF(A16722="","",VLOOKUP(A16722,'3-Mapa de Controles'!$B$3:$D$143,3,FALSE))</f>
        <v/>
      </c>
      <c r="F16722" s="56"/>
      <c r="G16722" s="122"/>
      <c r="H16722" s="122"/>
    </row>
    <row r="16723" spans="1:8" ht="28.5" customHeight="1">
      <c r="A16723" s="121"/>
      <c r="B16723" s="54" t="str">
        <f>IF(A16723="","",VLOOKUP(A16723,'3-Mapa de Controles'!$M$3:$N$143,2,FALSE))</f>
        <v/>
      </c>
      <c r="C16723" s="54" t="str">
        <f>IF(A16723="","",VLOOKUP(A16723,'3-Mapa de Controles'!$M$3:$P$143,4,FALSE))</f>
        <v/>
      </c>
      <c r="D16723" s="54" t="str">
        <f>IF(A16723="","",VLOOKUP(A16723,'3-Mapa de Controles'!$M$3:$AI$143,23,FALSE))</f>
        <v/>
      </c>
      <c r="E16723" s="54" t="str">
        <f>IF(A16723="","",VLOOKUP(A16723,'3-Mapa de Controles'!$B$3:$D$143,3,FALSE))</f>
        <v/>
      </c>
      <c r="F16723" s="56"/>
      <c r="G16723" s="122"/>
      <c r="H16723" s="122"/>
    </row>
    <row r="16724" spans="1:8" ht="28.5" customHeight="1">
      <c r="A16724" s="121"/>
      <c r="B16724" s="54" t="str">
        <f>IF(A16724="","",VLOOKUP(A16724,'3-Mapa de Controles'!$M$3:$N$143,2,FALSE))</f>
        <v/>
      </c>
      <c r="C16724" s="54" t="str">
        <f>IF(A16724="","",VLOOKUP(A16724,'3-Mapa de Controles'!$M$3:$P$143,4,FALSE))</f>
        <v/>
      </c>
      <c r="D16724" s="54" t="str">
        <f>IF(A16724="","",VLOOKUP(A16724,'3-Mapa de Controles'!$M$3:$AI$143,23,FALSE))</f>
        <v/>
      </c>
      <c r="E16724" s="54" t="str">
        <f>IF(A16724="","",VLOOKUP(A16724,'3-Mapa de Controles'!$B$3:$D$143,3,FALSE))</f>
        <v/>
      </c>
      <c r="F16724" s="56"/>
      <c r="G16724" s="122"/>
      <c r="H16724" s="122"/>
    </row>
    <row r="16725" spans="1:8" ht="28.5" customHeight="1">
      <c r="A16725" s="121"/>
      <c r="B16725" s="54" t="str">
        <f>IF(A16725="","",VLOOKUP(A16725,'3-Mapa de Controles'!$M$3:$N$143,2,FALSE))</f>
        <v/>
      </c>
      <c r="C16725" s="54" t="str">
        <f>IF(A16725="","",VLOOKUP(A16725,'3-Mapa de Controles'!$M$3:$P$143,4,FALSE))</f>
        <v/>
      </c>
      <c r="D16725" s="54" t="str">
        <f>IF(A16725="","",VLOOKUP(A16725,'3-Mapa de Controles'!$M$3:$AI$143,23,FALSE))</f>
        <v/>
      </c>
      <c r="E16725" s="54" t="str">
        <f>IF(A16725="","",VLOOKUP(A16725,'3-Mapa de Controles'!$B$3:$D$143,3,FALSE))</f>
        <v/>
      </c>
      <c r="F16725" s="56"/>
      <c r="G16725" s="122"/>
      <c r="H16725" s="122"/>
    </row>
    <row r="16726" spans="1:8" ht="28.5" customHeight="1">
      <c r="A16726" s="121"/>
      <c r="B16726" s="54" t="str">
        <f>IF(A16726="","",VLOOKUP(A16726,'3-Mapa de Controles'!$M$3:$N$143,2,FALSE))</f>
        <v/>
      </c>
      <c r="C16726" s="54" t="str">
        <f>IF(A16726="","",VLOOKUP(A16726,'3-Mapa de Controles'!$M$3:$P$143,4,FALSE))</f>
        <v/>
      </c>
      <c r="D16726" s="54" t="str">
        <f>IF(A16726="","",VLOOKUP(A16726,'3-Mapa de Controles'!$M$3:$AI$143,23,FALSE))</f>
        <v/>
      </c>
      <c r="E16726" s="54" t="str">
        <f>IF(A16726="","",VLOOKUP(A16726,'3-Mapa de Controles'!$B$3:$D$143,3,FALSE))</f>
        <v/>
      </c>
      <c r="F16726" s="56"/>
      <c r="G16726" s="122"/>
      <c r="H16726" s="122"/>
    </row>
    <row r="16727" spans="1:8" ht="28.5" customHeight="1">
      <c r="A16727" s="121"/>
      <c r="B16727" s="54" t="str">
        <f>IF(A16727="","",VLOOKUP(A16727,'3-Mapa de Controles'!$M$3:$N$143,2,FALSE))</f>
        <v/>
      </c>
      <c r="C16727" s="54" t="str">
        <f>IF(A16727="","",VLOOKUP(A16727,'3-Mapa de Controles'!$M$3:$P$143,4,FALSE))</f>
        <v/>
      </c>
      <c r="D16727" s="54" t="str">
        <f>IF(A16727="","",VLOOKUP(A16727,'3-Mapa de Controles'!$M$3:$AI$143,23,FALSE))</f>
        <v/>
      </c>
      <c r="E16727" s="54" t="str">
        <f>IF(A16727="","",VLOOKUP(A16727,'3-Mapa de Controles'!$B$3:$D$143,3,FALSE))</f>
        <v/>
      </c>
      <c r="F16727" s="56"/>
      <c r="G16727" s="122"/>
      <c r="H16727" s="122"/>
    </row>
    <row r="16728" spans="1:8" ht="28.5" customHeight="1">
      <c r="A16728" s="121"/>
      <c r="B16728" s="54" t="str">
        <f>IF(A16728="","",VLOOKUP(A16728,'3-Mapa de Controles'!$M$3:$N$143,2,FALSE))</f>
        <v/>
      </c>
      <c r="C16728" s="54" t="str">
        <f>IF(A16728="","",VLOOKUP(A16728,'3-Mapa de Controles'!$M$3:$P$143,4,FALSE))</f>
        <v/>
      </c>
      <c r="D16728" s="54" t="str">
        <f>IF(A16728="","",VLOOKUP(A16728,'3-Mapa de Controles'!$M$3:$AI$143,23,FALSE))</f>
        <v/>
      </c>
      <c r="E16728" s="54" t="str">
        <f>IF(A16728="","",VLOOKUP(A16728,'3-Mapa de Controles'!$B$3:$D$143,3,FALSE))</f>
        <v/>
      </c>
      <c r="F16728" s="56"/>
      <c r="G16728" s="122"/>
      <c r="H16728" s="122"/>
    </row>
    <row r="16729" spans="1:8" ht="28.5" customHeight="1">
      <c r="A16729" s="121"/>
      <c r="B16729" s="54" t="str">
        <f>IF(A16729="","",VLOOKUP(A16729,'3-Mapa de Controles'!$M$3:$N$143,2,FALSE))</f>
        <v/>
      </c>
      <c r="C16729" s="54" t="str">
        <f>IF(A16729="","",VLOOKUP(A16729,'3-Mapa de Controles'!$M$3:$P$143,4,FALSE))</f>
        <v/>
      </c>
      <c r="D16729" s="54" t="str">
        <f>IF(A16729="","",VLOOKUP(A16729,'3-Mapa de Controles'!$M$3:$AI$143,23,FALSE))</f>
        <v/>
      </c>
      <c r="E16729" s="54" t="str">
        <f>IF(A16729="","",VLOOKUP(A16729,'3-Mapa de Controles'!$B$3:$D$143,3,FALSE))</f>
        <v/>
      </c>
      <c r="F16729" s="56"/>
      <c r="G16729" s="122"/>
      <c r="H16729" s="122"/>
    </row>
    <row r="16730" spans="1:8" ht="28.5" customHeight="1">
      <c r="A16730" s="121"/>
      <c r="B16730" s="54" t="str">
        <f>IF(A16730="","",VLOOKUP(A16730,'3-Mapa de Controles'!$M$3:$N$143,2,FALSE))</f>
        <v/>
      </c>
      <c r="C16730" s="54" t="str">
        <f>IF(A16730="","",VLOOKUP(A16730,'3-Mapa de Controles'!$M$3:$P$143,4,FALSE))</f>
        <v/>
      </c>
      <c r="D16730" s="54" t="str">
        <f>IF(A16730="","",VLOOKUP(A16730,'3-Mapa de Controles'!$M$3:$AI$143,23,FALSE))</f>
        <v/>
      </c>
      <c r="E16730" s="54" t="str">
        <f>IF(A16730="","",VLOOKUP(A16730,'3-Mapa de Controles'!$B$3:$D$143,3,FALSE))</f>
        <v/>
      </c>
      <c r="F16730" s="56"/>
      <c r="G16730" s="122"/>
      <c r="H16730" s="122"/>
    </row>
    <row r="16731" spans="1:8" ht="28.5" customHeight="1">
      <c r="A16731" s="121"/>
      <c r="B16731" s="54" t="str">
        <f>IF(A16731="","",VLOOKUP(A16731,'3-Mapa de Controles'!$M$3:$N$143,2,FALSE))</f>
        <v/>
      </c>
      <c r="C16731" s="54" t="str">
        <f>IF(A16731="","",VLOOKUP(A16731,'3-Mapa de Controles'!$M$3:$P$143,4,FALSE))</f>
        <v/>
      </c>
      <c r="D16731" s="54" t="str">
        <f>IF(A16731="","",VLOOKUP(A16731,'3-Mapa de Controles'!$M$3:$AI$143,23,FALSE))</f>
        <v/>
      </c>
      <c r="E16731" s="54" t="str">
        <f>IF(A16731="","",VLOOKUP(A16731,'3-Mapa de Controles'!$B$3:$D$143,3,FALSE))</f>
        <v/>
      </c>
      <c r="F16731" s="56"/>
      <c r="G16731" s="122"/>
      <c r="H16731" s="122"/>
    </row>
    <row r="16732" spans="1:8" ht="28.5" customHeight="1">
      <c r="A16732" s="121"/>
      <c r="B16732" s="54" t="str">
        <f>IF(A16732="","",VLOOKUP(A16732,'3-Mapa de Controles'!$M$3:$N$143,2,FALSE))</f>
        <v/>
      </c>
      <c r="C16732" s="54" t="str">
        <f>IF(A16732="","",VLOOKUP(A16732,'3-Mapa de Controles'!$M$3:$P$143,4,FALSE))</f>
        <v/>
      </c>
      <c r="D16732" s="54" t="str">
        <f>IF(A16732="","",VLOOKUP(A16732,'3-Mapa de Controles'!$M$3:$AI$143,23,FALSE))</f>
        <v/>
      </c>
      <c r="E16732" s="54" t="str">
        <f>IF(A16732="","",VLOOKUP(A16732,'3-Mapa de Controles'!$B$3:$D$143,3,FALSE))</f>
        <v/>
      </c>
      <c r="F16732" s="56"/>
      <c r="G16732" s="122"/>
      <c r="H16732" s="122"/>
    </row>
    <row r="16733" spans="1:8" ht="28.5" customHeight="1">
      <c r="A16733" s="121"/>
      <c r="B16733" s="54" t="str">
        <f>IF(A16733="","",VLOOKUP(A16733,'3-Mapa de Controles'!$M$3:$N$143,2,FALSE))</f>
        <v/>
      </c>
      <c r="C16733" s="54" t="str">
        <f>IF(A16733="","",VLOOKUP(A16733,'3-Mapa de Controles'!$M$3:$P$143,4,FALSE))</f>
        <v/>
      </c>
      <c r="D16733" s="54" t="str">
        <f>IF(A16733="","",VLOOKUP(A16733,'3-Mapa de Controles'!$M$3:$AI$143,23,FALSE))</f>
        <v/>
      </c>
      <c r="E16733" s="54" t="str">
        <f>IF(A16733="","",VLOOKUP(A16733,'3-Mapa de Controles'!$B$3:$D$143,3,FALSE))</f>
        <v/>
      </c>
      <c r="F16733" s="56"/>
      <c r="G16733" s="122"/>
      <c r="H16733" s="122"/>
    </row>
    <row r="16734" spans="1:8" ht="28.5" customHeight="1">
      <c r="A16734" s="121"/>
      <c r="B16734" s="54" t="str">
        <f>IF(A16734="","",VLOOKUP(A16734,'3-Mapa de Controles'!$M$3:$N$143,2,FALSE))</f>
        <v/>
      </c>
      <c r="C16734" s="54" t="str">
        <f>IF(A16734="","",VLOOKUP(A16734,'3-Mapa de Controles'!$M$3:$P$143,4,FALSE))</f>
        <v/>
      </c>
      <c r="D16734" s="54" t="str">
        <f>IF(A16734="","",VLOOKUP(A16734,'3-Mapa de Controles'!$M$3:$AI$143,23,FALSE))</f>
        <v/>
      </c>
      <c r="E16734" s="54" t="str">
        <f>IF(A16734="","",VLOOKUP(A16734,'3-Mapa de Controles'!$B$3:$D$143,3,FALSE))</f>
        <v/>
      </c>
      <c r="F16734" s="56"/>
      <c r="G16734" s="122"/>
      <c r="H16734" s="122"/>
    </row>
    <row r="16735" spans="1:8" ht="28.5" customHeight="1">
      <c r="A16735" s="121"/>
      <c r="B16735" s="54" t="str">
        <f>IF(A16735="","",VLOOKUP(A16735,'3-Mapa de Controles'!$M$3:$N$143,2,FALSE))</f>
        <v/>
      </c>
      <c r="C16735" s="54" t="str">
        <f>IF(A16735="","",VLOOKUP(A16735,'3-Mapa de Controles'!$M$3:$P$143,4,FALSE))</f>
        <v/>
      </c>
      <c r="D16735" s="54" t="str">
        <f>IF(A16735="","",VLOOKUP(A16735,'3-Mapa de Controles'!$M$3:$AI$143,23,FALSE))</f>
        <v/>
      </c>
      <c r="E16735" s="54" t="str">
        <f>IF(A16735="","",VLOOKUP(A16735,'3-Mapa de Controles'!$B$3:$D$143,3,FALSE))</f>
        <v/>
      </c>
      <c r="F16735" s="56"/>
      <c r="G16735" s="122"/>
      <c r="H16735" s="122"/>
    </row>
    <row r="16736" spans="1:8" ht="28.5" customHeight="1">
      <c r="A16736" s="121"/>
      <c r="B16736" s="54" t="str">
        <f>IF(A16736="","",VLOOKUP(A16736,'3-Mapa de Controles'!$M$3:$N$143,2,FALSE))</f>
        <v/>
      </c>
      <c r="C16736" s="54" t="str">
        <f>IF(A16736="","",VLOOKUP(A16736,'3-Mapa de Controles'!$M$3:$P$143,4,FALSE))</f>
        <v/>
      </c>
      <c r="D16736" s="54" t="str">
        <f>IF(A16736="","",VLOOKUP(A16736,'3-Mapa de Controles'!$M$3:$AI$143,23,FALSE))</f>
        <v/>
      </c>
      <c r="E16736" s="54" t="str">
        <f>IF(A16736="","",VLOOKUP(A16736,'3-Mapa de Controles'!$B$3:$D$143,3,FALSE))</f>
        <v/>
      </c>
      <c r="F16736" s="56"/>
      <c r="G16736" s="122"/>
      <c r="H16736" s="122"/>
    </row>
    <row r="16737" spans="1:8" ht="28.5" customHeight="1">
      <c r="A16737" s="121"/>
      <c r="B16737" s="54" t="str">
        <f>IF(A16737="","",VLOOKUP(A16737,'3-Mapa de Controles'!$M$3:$N$143,2,FALSE))</f>
        <v/>
      </c>
      <c r="C16737" s="54" t="str">
        <f>IF(A16737="","",VLOOKUP(A16737,'3-Mapa de Controles'!$M$3:$P$143,4,FALSE))</f>
        <v/>
      </c>
      <c r="D16737" s="54" t="str">
        <f>IF(A16737="","",VLOOKUP(A16737,'3-Mapa de Controles'!$M$3:$AI$143,23,FALSE))</f>
        <v/>
      </c>
      <c r="E16737" s="54" t="str">
        <f>IF(A16737="","",VLOOKUP(A16737,'3-Mapa de Controles'!$B$3:$D$143,3,FALSE))</f>
        <v/>
      </c>
      <c r="F16737" s="56"/>
      <c r="G16737" s="122"/>
      <c r="H16737" s="122"/>
    </row>
    <row r="16738" spans="1:8" ht="28.5" customHeight="1">
      <c r="A16738" s="121"/>
      <c r="B16738" s="54" t="str">
        <f>IF(A16738="","",VLOOKUP(A16738,'3-Mapa de Controles'!$M$3:$N$143,2,FALSE))</f>
        <v/>
      </c>
      <c r="C16738" s="54" t="str">
        <f>IF(A16738="","",VLOOKUP(A16738,'3-Mapa de Controles'!$M$3:$P$143,4,FALSE))</f>
        <v/>
      </c>
      <c r="D16738" s="54" t="str">
        <f>IF(A16738="","",VLOOKUP(A16738,'3-Mapa de Controles'!$M$3:$AI$143,23,FALSE))</f>
        <v/>
      </c>
      <c r="E16738" s="54" t="str">
        <f>IF(A16738="","",VLOOKUP(A16738,'3-Mapa de Controles'!$B$3:$D$143,3,FALSE))</f>
        <v/>
      </c>
      <c r="F16738" s="56"/>
      <c r="G16738" s="122"/>
      <c r="H16738" s="122"/>
    </row>
    <row r="16739" spans="1:8" ht="28.5" customHeight="1">
      <c r="A16739" s="121"/>
      <c r="B16739" s="54" t="str">
        <f>IF(A16739="","",VLOOKUP(A16739,'3-Mapa de Controles'!$M$3:$N$143,2,FALSE))</f>
        <v/>
      </c>
      <c r="C16739" s="54" t="str">
        <f>IF(A16739="","",VLOOKUP(A16739,'3-Mapa de Controles'!$M$3:$P$143,4,FALSE))</f>
        <v/>
      </c>
      <c r="D16739" s="54" t="str">
        <f>IF(A16739="","",VLOOKUP(A16739,'3-Mapa de Controles'!$M$3:$AI$143,23,FALSE))</f>
        <v/>
      </c>
      <c r="E16739" s="54" t="str">
        <f>IF(A16739="","",VLOOKUP(A16739,'3-Mapa de Controles'!$B$3:$D$143,3,FALSE))</f>
        <v/>
      </c>
      <c r="F16739" s="56"/>
      <c r="G16739" s="122"/>
      <c r="H16739" s="122"/>
    </row>
    <row r="16740" spans="1:8" ht="28.5" customHeight="1">
      <c r="A16740" s="121"/>
      <c r="B16740" s="54" t="str">
        <f>IF(A16740="","",VLOOKUP(A16740,'3-Mapa de Controles'!$M$3:$N$143,2,FALSE))</f>
        <v/>
      </c>
      <c r="C16740" s="54" t="str">
        <f>IF(A16740="","",VLOOKUP(A16740,'3-Mapa de Controles'!$M$3:$P$143,4,FALSE))</f>
        <v/>
      </c>
      <c r="D16740" s="54" t="str">
        <f>IF(A16740="","",VLOOKUP(A16740,'3-Mapa de Controles'!$M$3:$AI$143,23,FALSE))</f>
        <v/>
      </c>
      <c r="E16740" s="54" t="str">
        <f>IF(A16740="","",VLOOKUP(A16740,'3-Mapa de Controles'!$B$3:$D$143,3,FALSE))</f>
        <v/>
      </c>
      <c r="F16740" s="56"/>
      <c r="G16740" s="122"/>
      <c r="H16740" s="122"/>
    </row>
    <row r="16741" spans="1:8" ht="28.5" customHeight="1">
      <c r="A16741" s="121"/>
      <c r="B16741" s="54" t="str">
        <f>IF(A16741="","",VLOOKUP(A16741,'3-Mapa de Controles'!$M$3:$N$143,2,FALSE))</f>
        <v/>
      </c>
      <c r="C16741" s="54" t="str">
        <f>IF(A16741="","",VLOOKUP(A16741,'3-Mapa de Controles'!$M$3:$P$143,4,FALSE))</f>
        <v/>
      </c>
      <c r="D16741" s="54" t="str">
        <f>IF(A16741="","",VLOOKUP(A16741,'3-Mapa de Controles'!$M$3:$AI$143,23,FALSE))</f>
        <v/>
      </c>
      <c r="E16741" s="54" t="str">
        <f>IF(A16741="","",VLOOKUP(A16741,'3-Mapa de Controles'!$B$3:$D$143,3,FALSE))</f>
        <v/>
      </c>
      <c r="F16741" s="56"/>
      <c r="G16741" s="122"/>
      <c r="H16741" s="122"/>
    </row>
    <row r="16742" spans="1:8" ht="28.5" customHeight="1">
      <c r="A16742" s="121"/>
      <c r="B16742" s="54" t="str">
        <f>IF(A16742="","",VLOOKUP(A16742,'3-Mapa de Controles'!$M$3:$N$143,2,FALSE))</f>
        <v/>
      </c>
      <c r="C16742" s="54" t="str">
        <f>IF(A16742="","",VLOOKUP(A16742,'3-Mapa de Controles'!$M$3:$P$143,4,FALSE))</f>
        <v/>
      </c>
      <c r="D16742" s="54" t="str">
        <f>IF(A16742="","",VLOOKUP(A16742,'3-Mapa de Controles'!$M$3:$AI$143,23,FALSE))</f>
        <v/>
      </c>
      <c r="E16742" s="54" t="str">
        <f>IF(A16742="","",VLOOKUP(A16742,'3-Mapa de Controles'!$B$3:$D$143,3,FALSE))</f>
        <v/>
      </c>
      <c r="F16742" s="56"/>
      <c r="G16742" s="122"/>
      <c r="H16742" s="122"/>
    </row>
    <row r="16743" spans="1:8" ht="28.5" customHeight="1">
      <c r="A16743" s="121"/>
      <c r="B16743" s="54" t="str">
        <f>IF(A16743="","",VLOOKUP(A16743,'3-Mapa de Controles'!$M$3:$N$143,2,FALSE))</f>
        <v/>
      </c>
      <c r="C16743" s="54" t="str">
        <f>IF(A16743="","",VLOOKUP(A16743,'3-Mapa de Controles'!$M$3:$P$143,4,FALSE))</f>
        <v/>
      </c>
      <c r="D16743" s="54" t="str">
        <f>IF(A16743="","",VLOOKUP(A16743,'3-Mapa de Controles'!$M$3:$AI$143,23,FALSE))</f>
        <v/>
      </c>
      <c r="E16743" s="54" t="str">
        <f>IF(A16743="","",VLOOKUP(A16743,'3-Mapa de Controles'!$B$3:$D$143,3,FALSE))</f>
        <v/>
      </c>
      <c r="F16743" s="56"/>
      <c r="G16743" s="122"/>
      <c r="H16743" s="122"/>
    </row>
    <row r="16744" spans="1:8" ht="28.5" customHeight="1">
      <c r="A16744" s="121"/>
      <c r="B16744" s="54" t="str">
        <f>IF(A16744="","",VLOOKUP(A16744,'3-Mapa de Controles'!$M$3:$N$143,2,FALSE))</f>
        <v/>
      </c>
      <c r="C16744" s="54" t="str">
        <f>IF(A16744="","",VLOOKUP(A16744,'3-Mapa de Controles'!$M$3:$P$143,4,FALSE))</f>
        <v/>
      </c>
      <c r="D16744" s="54" t="str">
        <f>IF(A16744="","",VLOOKUP(A16744,'3-Mapa de Controles'!$M$3:$AI$143,23,FALSE))</f>
        <v/>
      </c>
      <c r="E16744" s="54" t="str">
        <f>IF(A16744="","",VLOOKUP(A16744,'3-Mapa de Controles'!$B$3:$D$143,3,FALSE))</f>
        <v/>
      </c>
      <c r="F16744" s="56"/>
      <c r="G16744" s="122"/>
      <c r="H16744" s="122"/>
    </row>
    <row r="16745" spans="1:8" ht="28.5" customHeight="1">
      <c r="A16745" s="121"/>
      <c r="B16745" s="54" t="str">
        <f>IF(A16745="","",VLOOKUP(A16745,'3-Mapa de Controles'!$M$3:$N$143,2,FALSE))</f>
        <v/>
      </c>
      <c r="C16745" s="54" t="str">
        <f>IF(A16745="","",VLOOKUP(A16745,'3-Mapa de Controles'!$M$3:$P$143,4,FALSE))</f>
        <v/>
      </c>
      <c r="D16745" s="54" t="str">
        <f>IF(A16745="","",VLOOKUP(A16745,'3-Mapa de Controles'!$M$3:$AI$143,23,FALSE))</f>
        <v/>
      </c>
      <c r="E16745" s="54" t="str">
        <f>IF(A16745="","",VLOOKUP(A16745,'3-Mapa de Controles'!$B$3:$D$143,3,FALSE))</f>
        <v/>
      </c>
      <c r="F16745" s="56"/>
      <c r="G16745" s="122"/>
      <c r="H16745" s="122"/>
    </row>
    <row r="16746" spans="1:8" ht="28.5" customHeight="1">
      <c r="A16746" s="121"/>
      <c r="B16746" s="54" t="str">
        <f>IF(A16746="","",VLOOKUP(A16746,'3-Mapa de Controles'!$M$3:$N$143,2,FALSE))</f>
        <v/>
      </c>
      <c r="C16746" s="54" t="str">
        <f>IF(A16746="","",VLOOKUP(A16746,'3-Mapa de Controles'!$M$3:$P$143,4,FALSE))</f>
        <v/>
      </c>
      <c r="D16746" s="54" t="str">
        <f>IF(A16746="","",VLOOKUP(A16746,'3-Mapa de Controles'!$M$3:$AI$143,23,FALSE))</f>
        <v/>
      </c>
      <c r="E16746" s="54" t="str">
        <f>IF(A16746="","",VLOOKUP(A16746,'3-Mapa de Controles'!$B$3:$D$143,3,FALSE))</f>
        <v/>
      </c>
      <c r="F16746" s="56"/>
      <c r="G16746" s="122"/>
      <c r="H16746" s="122"/>
    </row>
    <row r="16747" spans="1:8" ht="28.5" customHeight="1">
      <c r="A16747" s="121"/>
      <c r="B16747" s="54" t="str">
        <f>IF(A16747="","",VLOOKUP(A16747,'3-Mapa de Controles'!$M$3:$N$143,2,FALSE))</f>
        <v/>
      </c>
      <c r="C16747" s="54" t="str">
        <f>IF(A16747="","",VLOOKUP(A16747,'3-Mapa de Controles'!$M$3:$P$143,4,FALSE))</f>
        <v/>
      </c>
      <c r="D16747" s="54" t="str">
        <f>IF(A16747="","",VLOOKUP(A16747,'3-Mapa de Controles'!$M$3:$AI$143,23,FALSE))</f>
        <v/>
      </c>
      <c r="E16747" s="54" t="str">
        <f>IF(A16747="","",VLOOKUP(A16747,'3-Mapa de Controles'!$B$3:$D$143,3,FALSE))</f>
        <v/>
      </c>
      <c r="F16747" s="56"/>
      <c r="G16747" s="122"/>
      <c r="H16747" s="122"/>
    </row>
    <row r="16748" spans="1:8" ht="28.5" customHeight="1">
      <c r="A16748" s="121"/>
      <c r="B16748" s="54" t="str">
        <f>IF(A16748="","",VLOOKUP(A16748,'3-Mapa de Controles'!$M$3:$N$143,2,FALSE))</f>
        <v/>
      </c>
      <c r="C16748" s="54" t="str">
        <f>IF(A16748="","",VLOOKUP(A16748,'3-Mapa de Controles'!$M$3:$P$143,4,FALSE))</f>
        <v/>
      </c>
      <c r="D16748" s="54" t="str">
        <f>IF(A16748="","",VLOOKUP(A16748,'3-Mapa de Controles'!$M$3:$AI$143,23,FALSE))</f>
        <v/>
      </c>
      <c r="E16748" s="54" t="str">
        <f>IF(A16748="","",VLOOKUP(A16748,'3-Mapa de Controles'!$B$3:$D$143,3,FALSE))</f>
        <v/>
      </c>
      <c r="F16748" s="56"/>
      <c r="G16748" s="122"/>
      <c r="H16748" s="122"/>
    </row>
    <row r="16749" spans="1:8" ht="28.5" customHeight="1">
      <c r="A16749" s="121"/>
      <c r="B16749" s="54" t="str">
        <f>IF(A16749="","",VLOOKUP(A16749,'3-Mapa de Controles'!$M$3:$N$143,2,FALSE))</f>
        <v/>
      </c>
      <c r="C16749" s="54" t="str">
        <f>IF(A16749="","",VLOOKUP(A16749,'3-Mapa de Controles'!$M$3:$P$143,4,FALSE))</f>
        <v/>
      </c>
      <c r="D16749" s="54" t="str">
        <f>IF(A16749="","",VLOOKUP(A16749,'3-Mapa de Controles'!$M$3:$AI$143,23,FALSE))</f>
        <v/>
      </c>
      <c r="E16749" s="54" t="str">
        <f>IF(A16749="","",VLOOKUP(A16749,'3-Mapa de Controles'!$B$3:$D$143,3,FALSE))</f>
        <v/>
      </c>
      <c r="F16749" s="56"/>
      <c r="G16749" s="122"/>
      <c r="H16749" s="122"/>
    </row>
    <row r="16750" spans="1:8" ht="28.5" customHeight="1">
      <c r="A16750" s="121"/>
      <c r="B16750" s="54" t="str">
        <f>IF(A16750="","",VLOOKUP(A16750,'3-Mapa de Controles'!$M$3:$N$143,2,FALSE))</f>
        <v/>
      </c>
      <c r="C16750" s="54" t="str">
        <f>IF(A16750="","",VLOOKUP(A16750,'3-Mapa de Controles'!$M$3:$P$143,4,FALSE))</f>
        <v/>
      </c>
      <c r="D16750" s="54" t="str">
        <f>IF(A16750="","",VLOOKUP(A16750,'3-Mapa de Controles'!$M$3:$AI$143,23,FALSE))</f>
        <v/>
      </c>
      <c r="E16750" s="54" t="str">
        <f>IF(A16750="","",VLOOKUP(A16750,'3-Mapa de Controles'!$B$3:$D$143,3,FALSE))</f>
        <v/>
      </c>
      <c r="F16750" s="56"/>
      <c r="G16750" s="122"/>
      <c r="H16750" s="122"/>
    </row>
    <row r="16751" spans="1:8" ht="28.5" customHeight="1">
      <c r="A16751" s="121"/>
      <c r="B16751" s="54" t="str">
        <f>IF(A16751="","",VLOOKUP(A16751,'3-Mapa de Controles'!$M$3:$N$143,2,FALSE))</f>
        <v/>
      </c>
      <c r="C16751" s="54" t="str">
        <f>IF(A16751="","",VLOOKUP(A16751,'3-Mapa de Controles'!$M$3:$P$143,4,FALSE))</f>
        <v/>
      </c>
      <c r="D16751" s="54" t="str">
        <f>IF(A16751="","",VLOOKUP(A16751,'3-Mapa de Controles'!$M$3:$AI$143,23,FALSE))</f>
        <v/>
      </c>
      <c r="E16751" s="54" t="str">
        <f>IF(A16751="","",VLOOKUP(A16751,'3-Mapa de Controles'!$B$3:$D$143,3,FALSE))</f>
        <v/>
      </c>
      <c r="F16751" s="56"/>
      <c r="G16751" s="122"/>
      <c r="H16751" s="122"/>
    </row>
    <row r="16752" spans="1:8" ht="28.5" customHeight="1">
      <c r="A16752" s="121"/>
      <c r="B16752" s="54" t="str">
        <f>IF(A16752="","",VLOOKUP(A16752,'3-Mapa de Controles'!$M$3:$N$143,2,FALSE))</f>
        <v/>
      </c>
      <c r="C16752" s="54" t="str">
        <f>IF(A16752="","",VLOOKUP(A16752,'3-Mapa de Controles'!$M$3:$P$143,4,FALSE))</f>
        <v/>
      </c>
      <c r="D16752" s="54" t="str">
        <f>IF(A16752="","",VLOOKUP(A16752,'3-Mapa de Controles'!$M$3:$AI$143,23,FALSE))</f>
        <v/>
      </c>
      <c r="E16752" s="54" t="str">
        <f>IF(A16752="","",VLOOKUP(A16752,'3-Mapa de Controles'!$B$3:$D$143,3,FALSE))</f>
        <v/>
      </c>
      <c r="F16752" s="56"/>
      <c r="G16752" s="122"/>
      <c r="H16752" s="122"/>
    </row>
    <row r="16753" spans="1:8" ht="28.5" customHeight="1">
      <c r="A16753" s="121"/>
      <c r="B16753" s="54" t="str">
        <f>IF(A16753="","",VLOOKUP(A16753,'3-Mapa de Controles'!$M$3:$N$143,2,FALSE))</f>
        <v/>
      </c>
      <c r="C16753" s="54" t="str">
        <f>IF(A16753="","",VLOOKUP(A16753,'3-Mapa de Controles'!$M$3:$P$143,4,FALSE))</f>
        <v/>
      </c>
      <c r="D16753" s="54" t="str">
        <f>IF(A16753="","",VLOOKUP(A16753,'3-Mapa de Controles'!$M$3:$AI$143,23,FALSE))</f>
        <v/>
      </c>
      <c r="E16753" s="54" t="str">
        <f>IF(A16753="","",VLOOKUP(A16753,'3-Mapa de Controles'!$B$3:$D$143,3,FALSE))</f>
        <v/>
      </c>
      <c r="F16753" s="56"/>
      <c r="G16753" s="122"/>
      <c r="H16753" s="122"/>
    </row>
    <row r="16754" spans="1:8" ht="28.5" customHeight="1">
      <c r="A16754" s="121"/>
      <c r="B16754" s="54" t="str">
        <f>IF(A16754="","",VLOOKUP(A16754,'3-Mapa de Controles'!$M$3:$N$143,2,FALSE))</f>
        <v/>
      </c>
      <c r="C16754" s="54" t="str">
        <f>IF(A16754="","",VLOOKUP(A16754,'3-Mapa de Controles'!$M$3:$P$143,4,FALSE))</f>
        <v/>
      </c>
      <c r="D16754" s="54" t="str">
        <f>IF(A16754="","",VLOOKUP(A16754,'3-Mapa de Controles'!$M$3:$AI$143,23,FALSE))</f>
        <v/>
      </c>
      <c r="E16754" s="54" t="str">
        <f>IF(A16754="","",VLOOKUP(A16754,'3-Mapa de Controles'!$B$3:$D$143,3,FALSE))</f>
        <v/>
      </c>
      <c r="F16754" s="56"/>
      <c r="G16754" s="122"/>
      <c r="H16754" s="122"/>
    </row>
    <row r="16755" spans="1:8" ht="28.5" customHeight="1">
      <c r="A16755" s="121"/>
      <c r="B16755" s="54" t="str">
        <f>IF(A16755="","",VLOOKUP(A16755,'3-Mapa de Controles'!$M$3:$N$143,2,FALSE))</f>
        <v/>
      </c>
      <c r="C16755" s="54" t="str">
        <f>IF(A16755="","",VLOOKUP(A16755,'3-Mapa de Controles'!$M$3:$P$143,4,FALSE))</f>
        <v/>
      </c>
      <c r="D16755" s="54" t="str">
        <f>IF(A16755="","",VLOOKUP(A16755,'3-Mapa de Controles'!$M$3:$AI$143,23,FALSE))</f>
        <v/>
      </c>
      <c r="E16755" s="54" t="str">
        <f>IF(A16755="","",VLOOKUP(A16755,'3-Mapa de Controles'!$B$3:$D$143,3,FALSE))</f>
        <v/>
      </c>
      <c r="F16755" s="56"/>
      <c r="G16755" s="122"/>
      <c r="H16755" s="122"/>
    </row>
    <row r="16756" spans="1:8" ht="28.5" customHeight="1">
      <c r="A16756" s="121"/>
      <c r="B16756" s="54" t="str">
        <f>IF(A16756="","",VLOOKUP(A16756,'3-Mapa de Controles'!$M$3:$N$143,2,FALSE))</f>
        <v/>
      </c>
      <c r="C16756" s="54" t="str">
        <f>IF(A16756="","",VLOOKUP(A16756,'3-Mapa de Controles'!$M$3:$P$143,4,FALSE))</f>
        <v/>
      </c>
      <c r="D16756" s="54" t="str">
        <f>IF(A16756="","",VLOOKUP(A16756,'3-Mapa de Controles'!$M$3:$AI$143,23,FALSE))</f>
        <v/>
      </c>
      <c r="E16756" s="54" t="str">
        <f>IF(A16756="","",VLOOKUP(A16756,'3-Mapa de Controles'!$B$3:$D$143,3,FALSE))</f>
        <v/>
      </c>
      <c r="F16756" s="56"/>
      <c r="G16756" s="122"/>
      <c r="H16756" s="122"/>
    </row>
    <row r="16757" spans="1:8" ht="28.5" customHeight="1">
      <c r="A16757" s="121"/>
      <c r="B16757" s="54" t="str">
        <f>IF(A16757="","",VLOOKUP(A16757,'3-Mapa de Controles'!$M$3:$N$143,2,FALSE))</f>
        <v/>
      </c>
      <c r="C16757" s="54" t="str">
        <f>IF(A16757="","",VLOOKUP(A16757,'3-Mapa de Controles'!$M$3:$P$143,4,FALSE))</f>
        <v/>
      </c>
      <c r="D16757" s="54" t="str">
        <f>IF(A16757="","",VLOOKUP(A16757,'3-Mapa de Controles'!$M$3:$AI$143,23,FALSE))</f>
        <v/>
      </c>
      <c r="E16757" s="54" t="str">
        <f>IF(A16757="","",VLOOKUP(A16757,'3-Mapa de Controles'!$B$3:$D$143,3,FALSE))</f>
        <v/>
      </c>
      <c r="F16757" s="56"/>
      <c r="G16757" s="122"/>
      <c r="H16757" s="122"/>
    </row>
    <row r="16758" spans="1:8" ht="28.5" customHeight="1">
      <c r="A16758" s="121"/>
      <c r="B16758" s="54" t="str">
        <f>IF(A16758="","",VLOOKUP(A16758,'3-Mapa de Controles'!$M$3:$N$143,2,FALSE))</f>
        <v/>
      </c>
      <c r="C16758" s="54" t="str">
        <f>IF(A16758="","",VLOOKUP(A16758,'3-Mapa de Controles'!$M$3:$P$143,4,FALSE))</f>
        <v/>
      </c>
      <c r="D16758" s="54" t="str">
        <f>IF(A16758="","",VLOOKUP(A16758,'3-Mapa de Controles'!$M$3:$AI$143,23,FALSE))</f>
        <v/>
      </c>
      <c r="E16758" s="54" t="str">
        <f>IF(A16758="","",VLOOKUP(A16758,'3-Mapa de Controles'!$B$3:$D$143,3,FALSE))</f>
        <v/>
      </c>
      <c r="F16758" s="56"/>
      <c r="G16758" s="122"/>
      <c r="H16758" s="122"/>
    </row>
    <row r="16759" spans="1:8" ht="28.5" customHeight="1">
      <c r="A16759" s="121"/>
      <c r="B16759" s="54" t="str">
        <f>IF(A16759="","",VLOOKUP(A16759,'3-Mapa de Controles'!$M$3:$N$143,2,FALSE))</f>
        <v/>
      </c>
      <c r="C16759" s="54" t="str">
        <f>IF(A16759="","",VLOOKUP(A16759,'3-Mapa de Controles'!$M$3:$P$143,4,FALSE))</f>
        <v/>
      </c>
      <c r="D16759" s="54" t="str">
        <f>IF(A16759="","",VLOOKUP(A16759,'3-Mapa de Controles'!$M$3:$AI$143,23,FALSE))</f>
        <v/>
      </c>
      <c r="E16759" s="54" t="str">
        <f>IF(A16759="","",VLOOKUP(A16759,'3-Mapa de Controles'!$B$3:$D$143,3,FALSE))</f>
        <v/>
      </c>
      <c r="F16759" s="56"/>
      <c r="G16759" s="122"/>
      <c r="H16759" s="122"/>
    </row>
    <row r="16760" spans="1:8" ht="28.5" customHeight="1">
      <c r="A16760" s="121"/>
      <c r="B16760" s="54" t="str">
        <f>IF(A16760="","",VLOOKUP(A16760,'3-Mapa de Controles'!$M$3:$N$143,2,FALSE))</f>
        <v/>
      </c>
      <c r="C16760" s="54" t="str">
        <f>IF(A16760="","",VLOOKUP(A16760,'3-Mapa de Controles'!$M$3:$P$143,4,FALSE))</f>
        <v/>
      </c>
      <c r="D16760" s="54" t="str">
        <f>IF(A16760="","",VLOOKUP(A16760,'3-Mapa de Controles'!$M$3:$AI$143,23,FALSE))</f>
        <v/>
      </c>
      <c r="E16760" s="54" t="str">
        <f>IF(A16760="","",VLOOKUP(A16760,'3-Mapa de Controles'!$B$3:$D$143,3,FALSE))</f>
        <v/>
      </c>
      <c r="F16760" s="56"/>
      <c r="G16760" s="122"/>
      <c r="H16760" s="122"/>
    </row>
    <row r="16761" spans="1:8" ht="28.5" customHeight="1">
      <c r="A16761" s="121"/>
      <c r="B16761" s="54" t="str">
        <f>IF(A16761="","",VLOOKUP(A16761,'3-Mapa de Controles'!$M$3:$N$143,2,FALSE))</f>
        <v/>
      </c>
      <c r="C16761" s="54" t="str">
        <f>IF(A16761="","",VLOOKUP(A16761,'3-Mapa de Controles'!$M$3:$P$143,4,FALSE))</f>
        <v/>
      </c>
      <c r="D16761" s="54" t="str">
        <f>IF(A16761="","",VLOOKUP(A16761,'3-Mapa de Controles'!$M$3:$AI$143,23,FALSE))</f>
        <v/>
      </c>
      <c r="E16761" s="54" t="str">
        <f>IF(A16761="","",VLOOKUP(A16761,'3-Mapa de Controles'!$B$3:$D$143,3,FALSE))</f>
        <v/>
      </c>
      <c r="F16761" s="56"/>
      <c r="G16761" s="122"/>
      <c r="H16761" s="122"/>
    </row>
    <row r="16762" spans="1:8" ht="28.5" customHeight="1">
      <c r="A16762" s="121"/>
      <c r="B16762" s="54" t="str">
        <f>IF(A16762="","",VLOOKUP(A16762,'3-Mapa de Controles'!$M$3:$N$143,2,FALSE))</f>
        <v/>
      </c>
      <c r="C16762" s="54" t="str">
        <f>IF(A16762="","",VLOOKUP(A16762,'3-Mapa de Controles'!$M$3:$P$143,4,FALSE))</f>
        <v/>
      </c>
      <c r="D16762" s="54" t="str">
        <f>IF(A16762="","",VLOOKUP(A16762,'3-Mapa de Controles'!$M$3:$AI$143,23,FALSE))</f>
        <v/>
      </c>
      <c r="E16762" s="54" t="str">
        <f>IF(A16762="","",VLOOKUP(A16762,'3-Mapa de Controles'!$B$3:$D$143,3,FALSE))</f>
        <v/>
      </c>
      <c r="F16762" s="56"/>
      <c r="G16762" s="122"/>
      <c r="H16762" s="122"/>
    </row>
    <row r="16763" spans="1:8" ht="28.5" customHeight="1">
      <c r="A16763" s="121"/>
      <c r="B16763" s="54" t="str">
        <f>IF(A16763="","",VLOOKUP(A16763,'3-Mapa de Controles'!$M$3:$N$143,2,FALSE))</f>
        <v/>
      </c>
      <c r="C16763" s="54" t="str">
        <f>IF(A16763="","",VLOOKUP(A16763,'3-Mapa de Controles'!$M$3:$P$143,4,FALSE))</f>
        <v/>
      </c>
      <c r="D16763" s="54" t="str">
        <f>IF(A16763="","",VLOOKUP(A16763,'3-Mapa de Controles'!$M$3:$AI$143,23,FALSE))</f>
        <v/>
      </c>
      <c r="E16763" s="54" t="str">
        <f>IF(A16763="","",VLOOKUP(A16763,'3-Mapa de Controles'!$B$3:$D$143,3,FALSE))</f>
        <v/>
      </c>
      <c r="F16763" s="56"/>
      <c r="G16763" s="122"/>
      <c r="H16763" s="122"/>
    </row>
    <row r="16764" spans="1:8" ht="28.5" customHeight="1">
      <c r="A16764" s="121"/>
      <c r="B16764" s="54" t="str">
        <f>IF(A16764="","",VLOOKUP(A16764,'3-Mapa de Controles'!$M$3:$N$143,2,FALSE))</f>
        <v/>
      </c>
      <c r="C16764" s="54" t="str">
        <f>IF(A16764="","",VLOOKUP(A16764,'3-Mapa de Controles'!$M$3:$P$143,4,FALSE))</f>
        <v/>
      </c>
      <c r="D16764" s="54" t="str">
        <f>IF(A16764="","",VLOOKUP(A16764,'3-Mapa de Controles'!$M$3:$AI$143,23,FALSE))</f>
        <v/>
      </c>
      <c r="E16764" s="54" t="str">
        <f>IF(A16764="","",VLOOKUP(A16764,'3-Mapa de Controles'!$B$3:$D$143,3,FALSE))</f>
        <v/>
      </c>
      <c r="F16764" s="56"/>
      <c r="G16764" s="122"/>
      <c r="H16764" s="122"/>
    </row>
    <row r="16765" spans="1:8" ht="28.5" customHeight="1">
      <c r="A16765" s="121"/>
      <c r="B16765" s="54" t="str">
        <f>IF(A16765="","",VLOOKUP(A16765,'3-Mapa de Controles'!$M$3:$N$143,2,FALSE))</f>
        <v/>
      </c>
      <c r="C16765" s="54" t="str">
        <f>IF(A16765="","",VLOOKUP(A16765,'3-Mapa de Controles'!$M$3:$P$143,4,FALSE))</f>
        <v/>
      </c>
      <c r="D16765" s="54" t="str">
        <f>IF(A16765="","",VLOOKUP(A16765,'3-Mapa de Controles'!$M$3:$AI$143,23,FALSE))</f>
        <v/>
      </c>
      <c r="E16765" s="54" t="str">
        <f>IF(A16765="","",VLOOKUP(A16765,'3-Mapa de Controles'!$B$3:$D$143,3,FALSE))</f>
        <v/>
      </c>
      <c r="F16765" s="56"/>
      <c r="G16765" s="122"/>
      <c r="H16765" s="122"/>
    </row>
    <row r="16766" spans="1:8" ht="28.5" customHeight="1">
      <c r="A16766" s="121"/>
      <c r="B16766" s="54" t="str">
        <f>IF(A16766="","",VLOOKUP(A16766,'3-Mapa de Controles'!$M$3:$N$143,2,FALSE))</f>
        <v/>
      </c>
      <c r="C16766" s="54" t="str">
        <f>IF(A16766="","",VLOOKUP(A16766,'3-Mapa de Controles'!$M$3:$P$143,4,FALSE))</f>
        <v/>
      </c>
      <c r="D16766" s="54" t="str">
        <f>IF(A16766="","",VLOOKUP(A16766,'3-Mapa de Controles'!$M$3:$AI$143,23,FALSE))</f>
        <v/>
      </c>
      <c r="E16766" s="54" t="str">
        <f>IF(A16766="","",VLOOKUP(A16766,'3-Mapa de Controles'!$B$3:$D$143,3,FALSE))</f>
        <v/>
      </c>
      <c r="F16766" s="56"/>
      <c r="G16766" s="122"/>
      <c r="H16766" s="122"/>
    </row>
    <row r="16767" spans="1:8" ht="28.5" customHeight="1">
      <c r="A16767" s="121"/>
      <c r="B16767" s="54" t="str">
        <f>IF(A16767="","",VLOOKUP(A16767,'3-Mapa de Controles'!$M$3:$N$143,2,FALSE))</f>
        <v/>
      </c>
      <c r="C16767" s="54" t="str">
        <f>IF(A16767="","",VLOOKUP(A16767,'3-Mapa de Controles'!$M$3:$P$143,4,FALSE))</f>
        <v/>
      </c>
      <c r="D16767" s="54" t="str">
        <f>IF(A16767="","",VLOOKUP(A16767,'3-Mapa de Controles'!$M$3:$AI$143,23,FALSE))</f>
        <v/>
      </c>
      <c r="E16767" s="54" t="str">
        <f>IF(A16767="","",VLOOKUP(A16767,'3-Mapa de Controles'!$B$3:$D$143,3,FALSE))</f>
        <v/>
      </c>
      <c r="F16767" s="56"/>
      <c r="G16767" s="122"/>
      <c r="H16767" s="122"/>
    </row>
    <row r="16768" spans="1:8" ht="28.5" customHeight="1">
      <c r="A16768" s="121"/>
      <c r="B16768" s="54" t="str">
        <f>IF(A16768="","",VLOOKUP(A16768,'3-Mapa de Controles'!$M$3:$N$143,2,FALSE))</f>
        <v/>
      </c>
      <c r="C16768" s="54" t="str">
        <f>IF(A16768="","",VLOOKUP(A16768,'3-Mapa de Controles'!$M$3:$P$143,4,FALSE))</f>
        <v/>
      </c>
      <c r="D16768" s="54" t="str">
        <f>IF(A16768="","",VLOOKUP(A16768,'3-Mapa de Controles'!$M$3:$AI$143,23,FALSE))</f>
        <v/>
      </c>
      <c r="E16768" s="54" t="str">
        <f>IF(A16768="","",VLOOKUP(A16768,'3-Mapa de Controles'!$B$3:$D$143,3,FALSE))</f>
        <v/>
      </c>
      <c r="F16768" s="56"/>
      <c r="G16768" s="122"/>
      <c r="H16768" s="122"/>
    </row>
    <row r="16769" spans="1:8" ht="28.5" customHeight="1">
      <c r="A16769" s="121"/>
      <c r="B16769" s="54" t="str">
        <f>IF(A16769="","",VLOOKUP(A16769,'3-Mapa de Controles'!$M$3:$N$143,2,FALSE))</f>
        <v/>
      </c>
      <c r="C16769" s="54" t="str">
        <f>IF(A16769="","",VLOOKUP(A16769,'3-Mapa de Controles'!$M$3:$P$143,4,FALSE))</f>
        <v/>
      </c>
      <c r="D16769" s="54" t="str">
        <f>IF(A16769="","",VLOOKUP(A16769,'3-Mapa de Controles'!$M$3:$AI$143,23,FALSE))</f>
        <v/>
      </c>
      <c r="E16769" s="54" t="str">
        <f>IF(A16769="","",VLOOKUP(A16769,'3-Mapa de Controles'!$B$3:$D$143,3,FALSE))</f>
        <v/>
      </c>
      <c r="F16769" s="56"/>
      <c r="G16769" s="122"/>
      <c r="H16769" s="122"/>
    </row>
    <row r="16770" spans="1:8" ht="28.5" customHeight="1">
      <c r="A16770" s="121"/>
      <c r="B16770" s="54" t="str">
        <f>IF(A16770="","",VLOOKUP(A16770,'3-Mapa de Controles'!$M$3:$N$143,2,FALSE))</f>
        <v/>
      </c>
      <c r="C16770" s="54" t="str">
        <f>IF(A16770="","",VLOOKUP(A16770,'3-Mapa de Controles'!$M$3:$P$143,4,FALSE))</f>
        <v/>
      </c>
      <c r="D16770" s="54" t="str">
        <f>IF(A16770="","",VLOOKUP(A16770,'3-Mapa de Controles'!$M$3:$AI$143,23,FALSE))</f>
        <v/>
      </c>
      <c r="E16770" s="54" t="str">
        <f>IF(A16770="","",VLOOKUP(A16770,'3-Mapa de Controles'!$B$3:$D$143,3,FALSE))</f>
        <v/>
      </c>
      <c r="F16770" s="56"/>
      <c r="G16770" s="122"/>
      <c r="H16770" s="122"/>
    </row>
    <row r="16771" spans="1:8" ht="28.5" customHeight="1">
      <c r="A16771" s="121"/>
      <c r="B16771" s="54" t="str">
        <f>IF(A16771="","",VLOOKUP(A16771,'3-Mapa de Controles'!$M$3:$N$143,2,FALSE))</f>
        <v/>
      </c>
      <c r="C16771" s="54" t="str">
        <f>IF(A16771="","",VLOOKUP(A16771,'3-Mapa de Controles'!$M$3:$P$143,4,FALSE))</f>
        <v/>
      </c>
      <c r="D16771" s="54" t="str">
        <f>IF(A16771="","",VLOOKUP(A16771,'3-Mapa de Controles'!$M$3:$AI$143,23,FALSE))</f>
        <v/>
      </c>
      <c r="E16771" s="54" t="str">
        <f>IF(A16771="","",VLOOKUP(A16771,'3-Mapa de Controles'!$B$3:$D$143,3,FALSE))</f>
        <v/>
      </c>
      <c r="F16771" s="56"/>
      <c r="G16771" s="122"/>
      <c r="H16771" s="122"/>
    </row>
    <row r="16772" spans="1:8" ht="28.5" customHeight="1">
      <c r="A16772" s="121"/>
      <c r="B16772" s="54" t="str">
        <f>IF(A16772="","",VLOOKUP(A16772,'3-Mapa de Controles'!$M$3:$N$143,2,FALSE))</f>
        <v/>
      </c>
      <c r="C16772" s="54" t="str">
        <f>IF(A16772="","",VLOOKUP(A16772,'3-Mapa de Controles'!$M$3:$P$143,4,FALSE))</f>
        <v/>
      </c>
      <c r="D16772" s="54" t="str">
        <f>IF(A16772="","",VLOOKUP(A16772,'3-Mapa de Controles'!$M$3:$AI$143,23,FALSE))</f>
        <v/>
      </c>
      <c r="E16772" s="54" t="str">
        <f>IF(A16772="","",VLOOKUP(A16772,'3-Mapa de Controles'!$B$3:$D$143,3,FALSE))</f>
        <v/>
      </c>
      <c r="F16772" s="56"/>
      <c r="G16772" s="122"/>
      <c r="H16772" s="122"/>
    </row>
    <row r="16773" spans="1:8" ht="28.5" customHeight="1">
      <c r="A16773" s="121"/>
      <c r="B16773" s="54" t="str">
        <f>IF(A16773="","",VLOOKUP(A16773,'3-Mapa de Controles'!$M$3:$N$143,2,FALSE))</f>
        <v/>
      </c>
      <c r="C16773" s="54" t="str">
        <f>IF(A16773="","",VLOOKUP(A16773,'3-Mapa de Controles'!$M$3:$P$143,4,FALSE))</f>
        <v/>
      </c>
      <c r="D16773" s="54" t="str">
        <f>IF(A16773="","",VLOOKUP(A16773,'3-Mapa de Controles'!$M$3:$AI$143,23,FALSE))</f>
        <v/>
      </c>
      <c r="E16773" s="54" t="str">
        <f>IF(A16773="","",VLOOKUP(A16773,'3-Mapa de Controles'!$B$3:$D$143,3,FALSE))</f>
        <v/>
      </c>
      <c r="F16773" s="56"/>
      <c r="G16773" s="122"/>
      <c r="H16773" s="122"/>
    </row>
    <row r="16774" spans="1:8" ht="28.5" customHeight="1">
      <c r="A16774" s="121"/>
      <c r="B16774" s="54" t="str">
        <f>IF(A16774="","",VLOOKUP(A16774,'3-Mapa de Controles'!$M$3:$N$143,2,FALSE))</f>
        <v/>
      </c>
      <c r="C16774" s="54" t="str">
        <f>IF(A16774="","",VLOOKUP(A16774,'3-Mapa de Controles'!$M$3:$P$143,4,FALSE))</f>
        <v/>
      </c>
      <c r="D16774" s="54" t="str">
        <f>IF(A16774="","",VLOOKUP(A16774,'3-Mapa de Controles'!$M$3:$AI$143,23,FALSE))</f>
        <v/>
      </c>
      <c r="E16774" s="54" t="str">
        <f>IF(A16774="","",VLOOKUP(A16774,'3-Mapa de Controles'!$B$3:$D$143,3,FALSE))</f>
        <v/>
      </c>
      <c r="F16774" s="56"/>
      <c r="G16774" s="122"/>
      <c r="H16774" s="122"/>
    </row>
    <row r="16775" spans="1:8" ht="28.5" customHeight="1">
      <c r="A16775" s="121"/>
      <c r="B16775" s="54" t="str">
        <f>IF(A16775="","",VLOOKUP(A16775,'3-Mapa de Controles'!$M$3:$N$143,2,FALSE))</f>
        <v/>
      </c>
      <c r="C16775" s="54" t="str">
        <f>IF(A16775="","",VLOOKUP(A16775,'3-Mapa de Controles'!$M$3:$P$143,4,FALSE))</f>
        <v/>
      </c>
      <c r="D16775" s="54" t="str">
        <f>IF(A16775="","",VLOOKUP(A16775,'3-Mapa de Controles'!$M$3:$AI$143,23,FALSE))</f>
        <v/>
      </c>
      <c r="E16775" s="54" t="str">
        <f>IF(A16775="","",VLOOKUP(A16775,'3-Mapa de Controles'!$B$3:$D$143,3,FALSE))</f>
        <v/>
      </c>
      <c r="F16775" s="56"/>
      <c r="G16775" s="122"/>
      <c r="H16775" s="122"/>
    </row>
    <row r="16776" spans="1:8" ht="28.5" customHeight="1">
      <c r="A16776" s="121"/>
      <c r="B16776" s="54" t="str">
        <f>IF(A16776="","",VLOOKUP(A16776,'3-Mapa de Controles'!$M$3:$N$143,2,FALSE))</f>
        <v/>
      </c>
      <c r="C16776" s="54" t="str">
        <f>IF(A16776="","",VLOOKUP(A16776,'3-Mapa de Controles'!$M$3:$P$143,4,FALSE))</f>
        <v/>
      </c>
      <c r="D16776" s="54" t="str">
        <f>IF(A16776="","",VLOOKUP(A16776,'3-Mapa de Controles'!$M$3:$AI$143,23,FALSE))</f>
        <v/>
      </c>
      <c r="E16776" s="54" t="str">
        <f>IF(A16776="","",VLOOKUP(A16776,'3-Mapa de Controles'!$B$3:$D$143,3,FALSE))</f>
        <v/>
      </c>
      <c r="F16776" s="56"/>
      <c r="G16776" s="122"/>
      <c r="H16776" s="122"/>
    </row>
    <row r="16777" spans="1:8" ht="28.5" customHeight="1">
      <c r="A16777" s="121"/>
      <c r="B16777" s="54" t="str">
        <f>IF(A16777="","",VLOOKUP(A16777,'3-Mapa de Controles'!$M$3:$N$143,2,FALSE))</f>
        <v/>
      </c>
      <c r="C16777" s="54" t="str">
        <f>IF(A16777="","",VLOOKUP(A16777,'3-Mapa de Controles'!$M$3:$P$143,4,FALSE))</f>
        <v/>
      </c>
      <c r="D16777" s="54" t="str">
        <f>IF(A16777="","",VLOOKUP(A16777,'3-Mapa de Controles'!$M$3:$AI$143,23,FALSE))</f>
        <v/>
      </c>
      <c r="E16777" s="54" t="str">
        <f>IF(A16777="","",VLOOKUP(A16777,'3-Mapa de Controles'!$B$3:$D$143,3,FALSE))</f>
        <v/>
      </c>
      <c r="F16777" s="56"/>
      <c r="G16777" s="122"/>
      <c r="H16777" s="122"/>
    </row>
    <row r="16778" spans="1:8" ht="28.5" customHeight="1">
      <c r="A16778" s="121"/>
      <c r="B16778" s="54" t="str">
        <f>IF(A16778="","",VLOOKUP(A16778,'3-Mapa de Controles'!$M$3:$N$143,2,FALSE))</f>
        <v/>
      </c>
      <c r="C16778" s="54" t="str">
        <f>IF(A16778="","",VLOOKUP(A16778,'3-Mapa de Controles'!$M$3:$P$143,4,FALSE))</f>
        <v/>
      </c>
      <c r="D16778" s="54" t="str">
        <f>IF(A16778="","",VLOOKUP(A16778,'3-Mapa de Controles'!$M$3:$AI$143,23,FALSE))</f>
        <v/>
      </c>
      <c r="E16778" s="54" t="str">
        <f>IF(A16778="","",VLOOKUP(A16778,'3-Mapa de Controles'!$B$3:$D$143,3,FALSE))</f>
        <v/>
      </c>
      <c r="F16778" s="56"/>
      <c r="G16778" s="122"/>
      <c r="H16778" s="122"/>
    </row>
    <row r="16779" spans="1:8" ht="28.5" customHeight="1">
      <c r="A16779" s="121"/>
      <c r="B16779" s="54" t="str">
        <f>IF(A16779="","",VLOOKUP(A16779,'3-Mapa de Controles'!$M$3:$N$143,2,FALSE))</f>
        <v/>
      </c>
      <c r="C16779" s="54" t="str">
        <f>IF(A16779="","",VLOOKUP(A16779,'3-Mapa de Controles'!$M$3:$P$143,4,FALSE))</f>
        <v/>
      </c>
      <c r="D16779" s="54" t="str">
        <f>IF(A16779="","",VLOOKUP(A16779,'3-Mapa de Controles'!$M$3:$AI$143,23,FALSE))</f>
        <v/>
      </c>
      <c r="E16779" s="54" t="str">
        <f>IF(A16779="","",VLOOKUP(A16779,'3-Mapa de Controles'!$B$3:$D$143,3,FALSE))</f>
        <v/>
      </c>
      <c r="F16779" s="56"/>
      <c r="G16779" s="122"/>
      <c r="H16779" s="122"/>
    </row>
    <row r="16780" spans="1:8" ht="28.5" customHeight="1">
      <c r="A16780" s="121"/>
      <c r="B16780" s="54" t="str">
        <f>IF(A16780="","",VLOOKUP(A16780,'3-Mapa de Controles'!$M$3:$N$143,2,FALSE))</f>
        <v/>
      </c>
      <c r="C16780" s="54" t="str">
        <f>IF(A16780="","",VLOOKUP(A16780,'3-Mapa de Controles'!$M$3:$P$143,4,FALSE))</f>
        <v/>
      </c>
      <c r="D16780" s="54" t="str">
        <f>IF(A16780="","",VLOOKUP(A16780,'3-Mapa de Controles'!$M$3:$AI$143,23,FALSE))</f>
        <v/>
      </c>
      <c r="E16780" s="54" t="str">
        <f>IF(A16780="","",VLOOKUP(A16780,'3-Mapa de Controles'!$B$3:$D$143,3,FALSE))</f>
        <v/>
      </c>
      <c r="F16780" s="56"/>
      <c r="G16780" s="122"/>
      <c r="H16780" s="122"/>
    </row>
    <row r="16781" spans="1:8" ht="28.5" customHeight="1">
      <c r="A16781" s="121"/>
      <c r="B16781" s="54" t="str">
        <f>IF(A16781="","",VLOOKUP(A16781,'3-Mapa de Controles'!$M$3:$N$143,2,FALSE))</f>
        <v/>
      </c>
      <c r="C16781" s="54" t="str">
        <f>IF(A16781="","",VLOOKUP(A16781,'3-Mapa de Controles'!$M$3:$P$143,4,FALSE))</f>
        <v/>
      </c>
      <c r="D16781" s="54" t="str">
        <f>IF(A16781="","",VLOOKUP(A16781,'3-Mapa de Controles'!$M$3:$AI$143,23,FALSE))</f>
        <v/>
      </c>
      <c r="E16781" s="54" t="str">
        <f>IF(A16781="","",VLOOKUP(A16781,'3-Mapa de Controles'!$B$3:$D$143,3,FALSE))</f>
        <v/>
      </c>
      <c r="F16781" s="56"/>
      <c r="G16781" s="122"/>
      <c r="H16781" s="122"/>
    </row>
    <row r="16782" spans="1:8" ht="28.5" customHeight="1">
      <c r="A16782" s="121"/>
      <c r="B16782" s="54" t="str">
        <f>IF(A16782="","",VLOOKUP(A16782,'3-Mapa de Controles'!$M$3:$N$143,2,FALSE))</f>
        <v/>
      </c>
      <c r="C16782" s="54" t="str">
        <f>IF(A16782="","",VLOOKUP(A16782,'3-Mapa de Controles'!$M$3:$P$143,4,FALSE))</f>
        <v/>
      </c>
      <c r="D16782" s="54" t="str">
        <f>IF(A16782="","",VLOOKUP(A16782,'3-Mapa de Controles'!$M$3:$AI$143,23,FALSE))</f>
        <v/>
      </c>
      <c r="E16782" s="54" t="str">
        <f>IF(A16782="","",VLOOKUP(A16782,'3-Mapa de Controles'!$B$3:$D$143,3,FALSE))</f>
        <v/>
      </c>
      <c r="F16782" s="56"/>
      <c r="G16782" s="122"/>
      <c r="H16782" s="122"/>
    </row>
    <row r="16783" spans="1:8" ht="28.5" customHeight="1">
      <c r="A16783" s="121"/>
      <c r="B16783" s="54" t="str">
        <f>IF(A16783="","",VLOOKUP(A16783,'3-Mapa de Controles'!$M$3:$N$143,2,FALSE))</f>
        <v/>
      </c>
      <c r="C16783" s="54" t="str">
        <f>IF(A16783="","",VLOOKUP(A16783,'3-Mapa de Controles'!$M$3:$P$143,4,FALSE))</f>
        <v/>
      </c>
      <c r="D16783" s="54" t="str">
        <f>IF(A16783="","",VLOOKUP(A16783,'3-Mapa de Controles'!$M$3:$AI$143,23,FALSE))</f>
        <v/>
      </c>
      <c r="E16783" s="54" t="str">
        <f>IF(A16783="","",VLOOKUP(A16783,'3-Mapa de Controles'!$B$3:$D$143,3,FALSE))</f>
        <v/>
      </c>
      <c r="F16783" s="56"/>
      <c r="G16783" s="122"/>
      <c r="H16783" s="122"/>
    </row>
    <row r="16784" spans="1:8" ht="28.5" customHeight="1">
      <c r="A16784" s="121"/>
      <c r="B16784" s="54" t="str">
        <f>IF(A16784="","",VLOOKUP(A16784,'3-Mapa de Controles'!$M$3:$N$143,2,FALSE))</f>
        <v/>
      </c>
      <c r="C16784" s="54" t="str">
        <f>IF(A16784="","",VLOOKUP(A16784,'3-Mapa de Controles'!$M$3:$P$143,4,FALSE))</f>
        <v/>
      </c>
      <c r="D16784" s="54" t="str">
        <f>IF(A16784="","",VLOOKUP(A16784,'3-Mapa de Controles'!$M$3:$AI$143,23,FALSE))</f>
        <v/>
      </c>
      <c r="E16784" s="54" t="str">
        <f>IF(A16784="","",VLOOKUP(A16784,'3-Mapa de Controles'!$B$3:$D$143,3,FALSE))</f>
        <v/>
      </c>
      <c r="F16784" s="56"/>
      <c r="G16784" s="122"/>
      <c r="H16784" s="122"/>
    </row>
    <row r="16785" spans="1:8" ht="28.5" customHeight="1">
      <c r="A16785" s="121"/>
      <c r="B16785" s="54" t="str">
        <f>IF(A16785="","",VLOOKUP(A16785,'3-Mapa de Controles'!$M$3:$N$143,2,FALSE))</f>
        <v/>
      </c>
      <c r="C16785" s="54" t="str">
        <f>IF(A16785="","",VLOOKUP(A16785,'3-Mapa de Controles'!$M$3:$P$143,4,FALSE))</f>
        <v/>
      </c>
      <c r="D16785" s="54" t="str">
        <f>IF(A16785="","",VLOOKUP(A16785,'3-Mapa de Controles'!$M$3:$AI$143,23,FALSE))</f>
        <v/>
      </c>
      <c r="E16785" s="54" t="str">
        <f>IF(A16785="","",VLOOKUP(A16785,'3-Mapa de Controles'!$B$3:$D$143,3,FALSE))</f>
        <v/>
      </c>
      <c r="F16785" s="56"/>
      <c r="G16785" s="122"/>
      <c r="H16785" s="122"/>
    </row>
    <row r="16786" spans="1:8" ht="28.5" customHeight="1">
      <c r="A16786" s="121"/>
      <c r="B16786" s="54" t="str">
        <f>IF(A16786="","",VLOOKUP(A16786,'3-Mapa de Controles'!$M$3:$N$143,2,FALSE))</f>
        <v/>
      </c>
      <c r="C16786" s="54" t="str">
        <f>IF(A16786="","",VLOOKUP(A16786,'3-Mapa de Controles'!$M$3:$P$143,4,FALSE))</f>
        <v/>
      </c>
      <c r="D16786" s="54" t="str">
        <f>IF(A16786="","",VLOOKUP(A16786,'3-Mapa de Controles'!$M$3:$AI$143,23,FALSE))</f>
        <v/>
      </c>
      <c r="E16786" s="54" t="str">
        <f>IF(A16786="","",VLOOKUP(A16786,'3-Mapa de Controles'!$B$3:$D$143,3,FALSE))</f>
        <v/>
      </c>
      <c r="F16786" s="56"/>
      <c r="G16786" s="122"/>
      <c r="H16786" s="122"/>
    </row>
    <row r="16787" spans="1:8" ht="28.5" customHeight="1">
      <c r="A16787" s="121"/>
      <c r="B16787" s="54" t="str">
        <f>IF(A16787="","",VLOOKUP(A16787,'3-Mapa de Controles'!$M$3:$N$143,2,FALSE))</f>
        <v/>
      </c>
      <c r="C16787" s="54" t="str">
        <f>IF(A16787="","",VLOOKUP(A16787,'3-Mapa de Controles'!$M$3:$P$143,4,FALSE))</f>
        <v/>
      </c>
      <c r="D16787" s="54" t="str">
        <f>IF(A16787="","",VLOOKUP(A16787,'3-Mapa de Controles'!$M$3:$AI$143,23,FALSE))</f>
        <v/>
      </c>
      <c r="E16787" s="54" t="str">
        <f>IF(A16787="","",VLOOKUP(A16787,'3-Mapa de Controles'!$B$3:$D$143,3,FALSE))</f>
        <v/>
      </c>
      <c r="F16787" s="56"/>
      <c r="G16787" s="122"/>
      <c r="H16787" s="122"/>
    </row>
    <row r="16788" spans="1:8" ht="28.5" customHeight="1">
      <c r="A16788" s="121"/>
      <c r="B16788" s="54" t="str">
        <f>IF(A16788="","",VLOOKUP(A16788,'3-Mapa de Controles'!$M$3:$N$143,2,FALSE))</f>
        <v/>
      </c>
      <c r="C16788" s="54" t="str">
        <f>IF(A16788="","",VLOOKUP(A16788,'3-Mapa de Controles'!$M$3:$P$143,4,FALSE))</f>
        <v/>
      </c>
      <c r="D16788" s="54" t="str">
        <f>IF(A16788="","",VLOOKUP(A16788,'3-Mapa de Controles'!$M$3:$AI$143,23,FALSE))</f>
        <v/>
      </c>
      <c r="E16788" s="54" t="str">
        <f>IF(A16788="","",VLOOKUP(A16788,'3-Mapa de Controles'!$B$3:$D$143,3,FALSE))</f>
        <v/>
      </c>
      <c r="F16788" s="56"/>
      <c r="G16788" s="122"/>
      <c r="H16788" s="122"/>
    </row>
    <row r="16789" spans="1:8" ht="28.5" customHeight="1">
      <c r="A16789" s="121"/>
      <c r="B16789" s="54" t="str">
        <f>IF(A16789="","",VLOOKUP(A16789,'3-Mapa de Controles'!$M$3:$N$143,2,FALSE))</f>
        <v/>
      </c>
      <c r="C16789" s="54" t="str">
        <f>IF(A16789="","",VLOOKUP(A16789,'3-Mapa de Controles'!$M$3:$P$143,4,FALSE))</f>
        <v/>
      </c>
      <c r="D16789" s="54" t="str">
        <f>IF(A16789="","",VLOOKUP(A16789,'3-Mapa de Controles'!$M$3:$AI$143,23,FALSE))</f>
        <v/>
      </c>
      <c r="E16789" s="54" t="str">
        <f>IF(A16789="","",VLOOKUP(A16789,'3-Mapa de Controles'!$B$3:$D$143,3,FALSE))</f>
        <v/>
      </c>
      <c r="F16789" s="56"/>
      <c r="G16789" s="122"/>
      <c r="H16789" s="122"/>
    </row>
    <row r="16790" spans="1:8" ht="28.5" customHeight="1">
      <c r="A16790" s="121"/>
      <c r="B16790" s="54" t="str">
        <f>IF(A16790="","",VLOOKUP(A16790,'3-Mapa de Controles'!$M$3:$N$143,2,FALSE))</f>
        <v/>
      </c>
      <c r="C16790" s="54" t="str">
        <f>IF(A16790="","",VLOOKUP(A16790,'3-Mapa de Controles'!$M$3:$P$143,4,FALSE))</f>
        <v/>
      </c>
      <c r="D16790" s="54" t="str">
        <f>IF(A16790="","",VLOOKUP(A16790,'3-Mapa de Controles'!$M$3:$AI$143,23,FALSE))</f>
        <v/>
      </c>
      <c r="E16790" s="54" t="str">
        <f>IF(A16790="","",VLOOKUP(A16790,'3-Mapa de Controles'!$B$3:$D$143,3,FALSE))</f>
        <v/>
      </c>
      <c r="F16790" s="56"/>
      <c r="G16790" s="122"/>
      <c r="H16790" s="122"/>
    </row>
    <row r="16791" spans="1:8" ht="28.5" customHeight="1">
      <c r="A16791" s="121"/>
      <c r="B16791" s="54" t="str">
        <f>IF(A16791="","",VLOOKUP(A16791,'3-Mapa de Controles'!$M$3:$N$143,2,FALSE))</f>
        <v/>
      </c>
      <c r="C16791" s="54" t="str">
        <f>IF(A16791="","",VLOOKUP(A16791,'3-Mapa de Controles'!$M$3:$P$143,4,FALSE))</f>
        <v/>
      </c>
      <c r="D16791" s="54" t="str">
        <f>IF(A16791="","",VLOOKUP(A16791,'3-Mapa de Controles'!$M$3:$AI$143,23,FALSE))</f>
        <v/>
      </c>
      <c r="E16791" s="54" t="str">
        <f>IF(A16791="","",VLOOKUP(A16791,'3-Mapa de Controles'!$B$3:$D$143,3,FALSE))</f>
        <v/>
      </c>
      <c r="F16791" s="56"/>
      <c r="G16791" s="122"/>
      <c r="H16791" s="122"/>
    </row>
    <row r="16792" spans="1:8" ht="28.5" customHeight="1">
      <c r="A16792" s="121"/>
      <c r="B16792" s="54" t="str">
        <f>IF(A16792="","",VLOOKUP(A16792,'3-Mapa de Controles'!$M$3:$N$143,2,FALSE))</f>
        <v/>
      </c>
      <c r="C16792" s="54" t="str">
        <f>IF(A16792="","",VLOOKUP(A16792,'3-Mapa de Controles'!$M$3:$P$143,4,FALSE))</f>
        <v/>
      </c>
      <c r="D16792" s="54" t="str">
        <f>IF(A16792="","",VLOOKUP(A16792,'3-Mapa de Controles'!$M$3:$AI$143,23,FALSE))</f>
        <v/>
      </c>
      <c r="E16792" s="54" t="str">
        <f>IF(A16792="","",VLOOKUP(A16792,'3-Mapa de Controles'!$B$3:$D$143,3,FALSE))</f>
        <v/>
      </c>
      <c r="F16792" s="56"/>
      <c r="G16792" s="122"/>
      <c r="H16792" s="122"/>
    </row>
    <row r="16793" spans="1:8" ht="28.5" customHeight="1">
      <c r="A16793" s="121"/>
      <c r="B16793" s="54" t="str">
        <f>IF(A16793="","",VLOOKUP(A16793,'3-Mapa de Controles'!$M$3:$N$143,2,FALSE))</f>
        <v/>
      </c>
      <c r="C16793" s="54" t="str">
        <f>IF(A16793="","",VLOOKUP(A16793,'3-Mapa de Controles'!$M$3:$P$143,4,FALSE))</f>
        <v/>
      </c>
      <c r="D16793" s="54" t="str">
        <f>IF(A16793="","",VLOOKUP(A16793,'3-Mapa de Controles'!$M$3:$AI$143,23,FALSE))</f>
        <v/>
      </c>
      <c r="E16793" s="54" t="str">
        <f>IF(A16793="","",VLOOKUP(A16793,'3-Mapa de Controles'!$B$3:$D$143,3,FALSE))</f>
        <v/>
      </c>
      <c r="F16793" s="56"/>
      <c r="G16793" s="122"/>
      <c r="H16793" s="122"/>
    </row>
    <row r="16794" spans="1:8" ht="28.5" customHeight="1">
      <c r="A16794" s="121"/>
      <c r="B16794" s="54" t="str">
        <f>IF(A16794="","",VLOOKUP(A16794,'3-Mapa de Controles'!$M$3:$N$143,2,FALSE))</f>
        <v/>
      </c>
      <c r="C16794" s="54" t="str">
        <f>IF(A16794="","",VLOOKUP(A16794,'3-Mapa de Controles'!$M$3:$P$143,4,FALSE))</f>
        <v/>
      </c>
      <c r="D16794" s="54" t="str">
        <f>IF(A16794="","",VLOOKUP(A16794,'3-Mapa de Controles'!$M$3:$AI$143,23,FALSE))</f>
        <v/>
      </c>
      <c r="E16794" s="54" t="str">
        <f>IF(A16794="","",VLOOKUP(A16794,'3-Mapa de Controles'!$B$3:$D$143,3,FALSE))</f>
        <v/>
      </c>
      <c r="F16794" s="56"/>
      <c r="G16794" s="122"/>
      <c r="H16794" s="122"/>
    </row>
    <row r="16795" spans="1:8" ht="28.5" customHeight="1">
      <c r="A16795" s="121"/>
      <c r="B16795" s="54" t="str">
        <f>IF(A16795="","",VLOOKUP(A16795,'3-Mapa de Controles'!$M$3:$N$143,2,FALSE))</f>
        <v/>
      </c>
      <c r="C16795" s="54" t="str">
        <f>IF(A16795="","",VLOOKUP(A16795,'3-Mapa de Controles'!$M$3:$P$143,4,FALSE))</f>
        <v/>
      </c>
      <c r="D16795" s="54" t="str">
        <f>IF(A16795="","",VLOOKUP(A16795,'3-Mapa de Controles'!$M$3:$AI$143,23,FALSE))</f>
        <v/>
      </c>
      <c r="E16795" s="54" t="str">
        <f>IF(A16795="","",VLOOKUP(A16795,'3-Mapa de Controles'!$B$3:$D$143,3,FALSE))</f>
        <v/>
      </c>
      <c r="F16795" s="56"/>
      <c r="G16795" s="122"/>
      <c r="H16795" s="122"/>
    </row>
    <row r="16796" spans="1:8" ht="28.5" customHeight="1">
      <c r="A16796" s="121"/>
      <c r="B16796" s="54" t="str">
        <f>IF(A16796="","",VLOOKUP(A16796,'3-Mapa de Controles'!$M$3:$N$143,2,FALSE))</f>
        <v/>
      </c>
      <c r="C16796" s="54" t="str">
        <f>IF(A16796="","",VLOOKUP(A16796,'3-Mapa de Controles'!$M$3:$P$143,4,FALSE))</f>
        <v/>
      </c>
      <c r="D16796" s="54" t="str">
        <f>IF(A16796="","",VLOOKUP(A16796,'3-Mapa de Controles'!$M$3:$AI$143,23,FALSE))</f>
        <v/>
      </c>
      <c r="E16796" s="54" t="str">
        <f>IF(A16796="","",VLOOKUP(A16796,'3-Mapa de Controles'!$B$3:$D$143,3,FALSE))</f>
        <v/>
      </c>
      <c r="F16796" s="56"/>
      <c r="G16796" s="122"/>
      <c r="H16796" s="122"/>
    </row>
    <row r="16797" spans="1:8" ht="28.5" customHeight="1">
      <c r="A16797" s="121"/>
      <c r="B16797" s="54" t="str">
        <f>IF(A16797="","",VLOOKUP(A16797,'3-Mapa de Controles'!$M$3:$N$143,2,FALSE))</f>
        <v/>
      </c>
      <c r="C16797" s="54" t="str">
        <f>IF(A16797="","",VLOOKUP(A16797,'3-Mapa de Controles'!$M$3:$P$143,4,FALSE))</f>
        <v/>
      </c>
      <c r="D16797" s="54" t="str">
        <f>IF(A16797="","",VLOOKUP(A16797,'3-Mapa de Controles'!$M$3:$AI$143,23,FALSE))</f>
        <v/>
      </c>
      <c r="E16797" s="54" t="str">
        <f>IF(A16797="","",VLOOKUP(A16797,'3-Mapa de Controles'!$B$3:$D$143,3,FALSE))</f>
        <v/>
      </c>
      <c r="F16797" s="56"/>
      <c r="G16797" s="122"/>
      <c r="H16797" s="122"/>
    </row>
    <row r="16798" spans="1:8" ht="28.5" customHeight="1">
      <c r="A16798" s="121"/>
      <c r="B16798" s="54" t="str">
        <f>IF(A16798="","",VLOOKUP(A16798,'3-Mapa de Controles'!$M$3:$N$143,2,FALSE))</f>
        <v/>
      </c>
      <c r="C16798" s="54" t="str">
        <f>IF(A16798="","",VLOOKUP(A16798,'3-Mapa de Controles'!$M$3:$P$143,4,FALSE))</f>
        <v/>
      </c>
      <c r="D16798" s="54" t="str">
        <f>IF(A16798="","",VLOOKUP(A16798,'3-Mapa de Controles'!$M$3:$AI$143,23,FALSE))</f>
        <v/>
      </c>
      <c r="E16798" s="54" t="str">
        <f>IF(A16798="","",VLOOKUP(A16798,'3-Mapa de Controles'!$B$3:$D$143,3,FALSE))</f>
        <v/>
      </c>
      <c r="F16798" s="56"/>
      <c r="G16798" s="122"/>
      <c r="H16798" s="122"/>
    </row>
    <row r="16799" spans="1:8" ht="28.5" customHeight="1">
      <c r="A16799" s="121"/>
      <c r="B16799" s="54" t="str">
        <f>IF(A16799="","",VLOOKUP(A16799,'3-Mapa de Controles'!$M$3:$N$143,2,FALSE))</f>
        <v/>
      </c>
      <c r="C16799" s="54" t="str">
        <f>IF(A16799="","",VLOOKUP(A16799,'3-Mapa de Controles'!$M$3:$P$143,4,FALSE))</f>
        <v/>
      </c>
      <c r="D16799" s="54" t="str">
        <f>IF(A16799="","",VLOOKUP(A16799,'3-Mapa de Controles'!$M$3:$AI$143,23,FALSE))</f>
        <v/>
      </c>
      <c r="E16799" s="54" t="str">
        <f>IF(A16799="","",VLOOKUP(A16799,'3-Mapa de Controles'!$B$3:$D$143,3,FALSE))</f>
        <v/>
      </c>
      <c r="F16799" s="56"/>
      <c r="G16799" s="122"/>
      <c r="H16799" s="122"/>
    </row>
    <row r="16800" spans="1:8" ht="28.5" customHeight="1">
      <c r="A16800" s="121"/>
      <c r="B16800" s="54" t="str">
        <f>IF(A16800="","",VLOOKUP(A16800,'3-Mapa de Controles'!$M$3:$N$143,2,FALSE))</f>
        <v/>
      </c>
      <c r="C16800" s="54" t="str">
        <f>IF(A16800="","",VLOOKUP(A16800,'3-Mapa de Controles'!$M$3:$P$143,4,FALSE))</f>
        <v/>
      </c>
      <c r="D16800" s="54" t="str">
        <f>IF(A16800="","",VLOOKUP(A16800,'3-Mapa de Controles'!$M$3:$AI$143,23,FALSE))</f>
        <v/>
      </c>
      <c r="E16800" s="54" t="str">
        <f>IF(A16800="","",VLOOKUP(A16800,'3-Mapa de Controles'!$B$3:$D$143,3,FALSE))</f>
        <v/>
      </c>
      <c r="F16800" s="56"/>
      <c r="G16800" s="122"/>
      <c r="H16800" s="122"/>
    </row>
    <row r="16801" spans="1:8" ht="28.5" customHeight="1">
      <c r="A16801" s="121"/>
      <c r="B16801" s="54" t="str">
        <f>IF(A16801="","",VLOOKUP(A16801,'3-Mapa de Controles'!$M$3:$N$143,2,FALSE))</f>
        <v/>
      </c>
      <c r="C16801" s="54" t="str">
        <f>IF(A16801="","",VLOOKUP(A16801,'3-Mapa de Controles'!$M$3:$P$143,4,FALSE))</f>
        <v/>
      </c>
      <c r="D16801" s="54" t="str">
        <f>IF(A16801="","",VLOOKUP(A16801,'3-Mapa de Controles'!$M$3:$AI$143,23,FALSE))</f>
        <v/>
      </c>
      <c r="E16801" s="54" t="str">
        <f>IF(A16801="","",VLOOKUP(A16801,'3-Mapa de Controles'!$B$3:$D$143,3,FALSE))</f>
        <v/>
      </c>
      <c r="F16801" s="56"/>
      <c r="G16801" s="122"/>
      <c r="H16801" s="122"/>
    </row>
    <row r="16802" spans="1:8" ht="28.5" customHeight="1">
      <c r="A16802" s="121"/>
      <c r="B16802" s="54" t="str">
        <f>IF(A16802="","",VLOOKUP(A16802,'3-Mapa de Controles'!$M$3:$N$143,2,FALSE))</f>
        <v/>
      </c>
      <c r="C16802" s="54" t="str">
        <f>IF(A16802="","",VLOOKUP(A16802,'3-Mapa de Controles'!$M$3:$P$143,4,FALSE))</f>
        <v/>
      </c>
      <c r="D16802" s="54" t="str">
        <f>IF(A16802="","",VLOOKUP(A16802,'3-Mapa de Controles'!$M$3:$AI$143,23,FALSE))</f>
        <v/>
      </c>
      <c r="E16802" s="54" t="str">
        <f>IF(A16802="","",VLOOKUP(A16802,'3-Mapa de Controles'!$B$3:$D$143,3,FALSE))</f>
        <v/>
      </c>
      <c r="F16802" s="56"/>
      <c r="G16802" s="122"/>
      <c r="H16802" s="122"/>
    </row>
    <row r="16803" spans="1:8" ht="28.5" customHeight="1">
      <c r="A16803" s="121"/>
      <c r="B16803" s="54" t="str">
        <f>IF(A16803="","",VLOOKUP(A16803,'3-Mapa de Controles'!$M$3:$N$143,2,FALSE))</f>
        <v/>
      </c>
      <c r="C16803" s="54" t="str">
        <f>IF(A16803="","",VLOOKUP(A16803,'3-Mapa de Controles'!$M$3:$P$143,4,FALSE))</f>
        <v/>
      </c>
      <c r="D16803" s="54" t="str">
        <f>IF(A16803="","",VLOOKUP(A16803,'3-Mapa de Controles'!$M$3:$AI$143,23,FALSE))</f>
        <v/>
      </c>
      <c r="E16803" s="54" t="str">
        <f>IF(A16803="","",VLOOKUP(A16803,'3-Mapa de Controles'!$B$3:$D$143,3,FALSE))</f>
        <v/>
      </c>
      <c r="F16803" s="56"/>
      <c r="G16803" s="122"/>
      <c r="H16803" s="122"/>
    </row>
    <row r="16804" spans="1:8" ht="28.5" customHeight="1">
      <c r="A16804" s="121"/>
      <c r="B16804" s="54" t="str">
        <f>IF(A16804="","",VLOOKUP(A16804,'3-Mapa de Controles'!$M$3:$N$143,2,FALSE))</f>
        <v/>
      </c>
      <c r="C16804" s="54" t="str">
        <f>IF(A16804="","",VLOOKUP(A16804,'3-Mapa de Controles'!$M$3:$P$143,4,FALSE))</f>
        <v/>
      </c>
      <c r="D16804" s="54" t="str">
        <f>IF(A16804="","",VLOOKUP(A16804,'3-Mapa de Controles'!$M$3:$AI$143,23,FALSE))</f>
        <v/>
      </c>
      <c r="E16804" s="54" t="str">
        <f>IF(A16804="","",VLOOKUP(A16804,'3-Mapa de Controles'!$B$3:$D$143,3,FALSE))</f>
        <v/>
      </c>
      <c r="F16804" s="56"/>
      <c r="G16804" s="122"/>
      <c r="H16804" s="122"/>
    </row>
    <row r="16805" spans="1:8" ht="28.5" customHeight="1">
      <c r="A16805" s="121"/>
      <c r="B16805" s="54" t="str">
        <f>IF(A16805="","",VLOOKUP(A16805,'3-Mapa de Controles'!$M$3:$N$143,2,FALSE))</f>
        <v/>
      </c>
      <c r="C16805" s="54" t="str">
        <f>IF(A16805="","",VLOOKUP(A16805,'3-Mapa de Controles'!$M$3:$P$143,4,FALSE))</f>
        <v/>
      </c>
      <c r="D16805" s="54" t="str">
        <f>IF(A16805="","",VLOOKUP(A16805,'3-Mapa de Controles'!$M$3:$AI$143,23,FALSE))</f>
        <v/>
      </c>
      <c r="E16805" s="54" t="str">
        <f>IF(A16805="","",VLOOKUP(A16805,'3-Mapa de Controles'!$B$3:$D$143,3,FALSE))</f>
        <v/>
      </c>
      <c r="F16805" s="56"/>
      <c r="G16805" s="122"/>
      <c r="H16805" s="122"/>
    </row>
    <row r="16806" spans="1:8" ht="28.5" customHeight="1">
      <c r="A16806" s="121"/>
      <c r="B16806" s="54" t="str">
        <f>IF(A16806="","",VLOOKUP(A16806,'3-Mapa de Controles'!$M$3:$N$143,2,FALSE))</f>
        <v/>
      </c>
      <c r="C16806" s="54" t="str">
        <f>IF(A16806="","",VLOOKUP(A16806,'3-Mapa de Controles'!$M$3:$P$143,4,FALSE))</f>
        <v/>
      </c>
      <c r="D16806" s="54" t="str">
        <f>IF(A16806="","",VLOOKUP(A16806,'3-Mapa de Controles'!$M$3:$AI$143,23,FALSE))</f>
        <v/>
      </c>
      <c r="E16806" s="54" t="str">
        <f>IF(A16806="","",VLOOKUP(A16806,'3-Mapa de Controles'!$B$3:$D$143,3,FALSE))</f>
        <v/>
      </c>
      <c r="F16806" s="56"/>
      <c r="G16806" s="122"/>
      <c r="H16806" s="122"/>
    </row>
    <row r="16807" spans="1:8" ht="28.5" customHeight="1">
      <c r="A16807" s="121"/>
      <c r="B16807" s="54" t="str">
        <f>IF(A16807="","",VLOOKUP(A16807,'3-Mapa de Controles'!$M$3:$N$143,2,FALSE))</f>
        <v/>
      </c>
      <c r="C16807" s="54" t="str">
        <f>IF(A16807="","",VLOOKUP(A16807,'3-Mapa de Controles'!$M$3:$P$143,4,FALSE))</f>
        <v/>
      </c>
      <c r="D16807" s="54" t="str">
        <f>IF(A16807="","",VLOOKUP(A16807,'3-Mapa de Controles'!$M$3:$AI$143,23,FALSE))</f>
        <v/>
      </c>
      <c r="E16807" s="54" t="str">
        <f>IF(A16807="","",VLOOKUP(A16807,'3-Mapa de Controles'!$B$3:$D$143,3,FALSE))</f>
        <v/>
      </c>
      <c r="F16807" s="56"/>
      <c r="G16807" s="122"/>
      <c r="H16807" s="122"/>
    </row>
    <row r="16808" spans="1:8" ht="28.5" customHeight="1">
      <c r="A16808" s="121"/>
      <c r="B16808" s="54" t="str">
        <f>IF(A16808="","",VLOOKUP(A16808,'3-Mapa de Controles'!$M$3:$N$143,2,FALSE))</f>
        <v/>
      </c>
      <c r="C16808" s="54" t="str">
        <f>IF(A16808="","",VLOOKUP(A16808,'3-Mapa de Controles'!$M$3:$P$143,4,FALSE))</f>
        <v/>
      </c>
      <c r="D16808" s="54" t="str">
        <f>IF(A16808="","",VLOOKUP(A16808,'3-Mapa de Controles'!$M$3:$AI$143,23,FALSE))</f>
        <v/>
      </c>
      <c r="E16808" s="54" t="str">
        <f>IF(A16808="","",VLOOKUP(A16808,'3-Mapa de Controles'!$B$3:$D$143,3,FALSE))</f>
        <v/>
      </c>
      <c r="F16808" s="56"/>
      <c r="G16808" s="122"/>
      <c r="H16808" s="122"/>
    </row>
    <row r="16809" spans="1:8" ht="28.5" customHeight="1">
      <c r="A16809" s="121"/>
      <c r="B16809" s="54" t="str">
        <f>IF(A16809="","",VLOOKUP(A16809,'3-Mapa de Controles'!$M$3:$N$143,2,FALSE))</f>
        <v/>
      </c>
      <c r="C16809" s="54" t="str">
        <f>IF(A16809="","",VLOOKUP(A16809,'3-Mapa de Controles'!$M$3:$P$143,4,FALSE))</f>
        <v/>
      </c>
      <c r="D16809" s="54" t="str">
        <f>IF(A16809="","",VLOOKUP(A16809,'3-Mapa de Controles'!$M$3:$AI$143,23,FALSE))</f>
        <v/>
      </c>
      <c r="E16809" s="54" t="str">
        <f>IF(A16809="","",VLOOKUP(A16809,'3-Mapa de Controles'!$B$3:$D$143,3,FALSE))</f>
        <v/>
      </c>
      <c r="F16809" s="56"/>
      <c r="G16809" s="122"/>
      <c r="H16809" s="122"/>
    </row>
    <row r="16810" spans="1:8" ht="28.5" customHeight="1">
      <c r="A16810" s="121"/>
      <c r="B16810" s="54" t="str">
        <f>IF(A16810="","",VLOOKUP(A16810,'3-Mapa de Controles'!$M$3:$N$143,2,FALSE))</f>
        <v/>
      </c>
      <c r="C16810" s="54" t="str">
        <f>IF(A16810="","",VLOOKUP(A16810,'3-Mapa de Controles'!$M$3:$P$143,4,FALSE))</f>
        <v/>
      </c>
      <c r="D16810" s="54" t="str">
        <f>IF(A16810="","",VLOOKUP(A16810,'3-Mapa de Controles'!$M$3:$AI$143,23,FALSE))</f>
        <v/>
      </c>
      <c r="E16810" s="54" t="str">
        <f>IF(A16810="","",VLOOKUP(A16810,'3-Mapa de Controles'!$B$3:$D$143,3,FALSE))</f>
        <v/>
      </c>
      <c r="F16810" s="56"/>
      <c r="G16810" s="122"/>
      <c r="H16810" s="122"/>
    </row>
    <row r="16811" spans="1:8" ht="28.5" customHeight="1">
      <c r="A16811" s="121"/>
      <c r="B16811" s="54" t="str">
        <f>IF(A16811="","",VLOOKUP(A16811,'3-Mapa de Controles'!$M$3:$N$143,2,FALSE))</f>
        <v/>
      </c>
      <c r="C16811" s="54" t="str">
        <f>IF(A16811="","",VLOOKUP(A16811,'3-Mapa de Controles'!$M$3:$P$143,4,FALSE))</f>
        <v/>
      </c>
      <c r="D16811" s="54" t="str">
        <f>IF(A16811="","",VLOOKUP(A16811,'3-Mapa de Controles'!$M$3:$AI$143,23,FALSE))</f>
        <v/>
      </c>
      <c r="E16811" s="54" t="str">
        <f>IF(A16811="","",VLOOKUP(A16811,'3-Mapa de Controles'!$B$3:$D$143,3,FALSE))</f>
        <v/>
      </c>
      <c r="F16811" s="56"/>
      <c r="G16811" s="122"/>
      <c r="H16811" s="122"/>
    </row>
    <row r="16812" spans="1:8" ht="28.5" customHeight="1">
      <c r="A16812" s="121"/>
      <c r="B16812" s="54" t="str">
        <f>IF(A16812="","",VLOOKUP(A16812,'3-Mapa de Controles'!$M$3:$N$143,2,FALSE))</f>
        <v/>
      </c>
      <c r="C16812" s="54" t="str">
        <f>IF(A16812="","",VLOOKUP(A16812,'3-Mapa de Controles'!$M$3:$P$143,4,FALSE))</f>
        <v/>
      </c>
      <c r="D16812" s="54" t="str">
        <f>IF(A16812="","",VLOOKUP(A16812,'3-Mapa de Controles'!$M$3:$AI$143,23,FALSE))</f>
        <v/>
      </c>
      <c r="E16812" s="54" t="str">
        <f>IF(A16812="","",VLOOKUP(A16812,'3-Mapa de Controles'!$B$3:$D$143,3,FALSE))</f>
        <v/>
      </c>
      <c r="F16812" s="56"/>
      <c r="G16812" s="122"/>
      <c r="H16812" s="122"/>
    </row>
    <row r="16813" spans="1:8" ht="28.5" customHeight="1">
      <c r="A16813" s="121"/>
      <c r="B16813" s="54" t="str">
        <f>IF(A16813="","",VLOOKUP(A16813,'3-Mapa de Controles'!$M$3:$N$143,2,FALSE))</f>
        <v/>
      </c>
      <c r="C16813" s="54" t="str">
        <f>IF(A16813="","",VLOOKUP(A16813,'3-Mapa de Controles'!$M$3:$P$143,4,FALSE))</f>
        <v/>
      </c>
      <c r="D16813" s="54" t="str">
        <f>IF(A16813="","",VLOOKUP(A16813,'3-Mapa de Controles'!$M$3:$AI$143,23,FALSE))</f>
        <v/>
      </c>
      <c r="E16813" s="54" t="str">
        <f>IF(A16813="","",VLOOKUP(A16813,'3-Mapa de Controles'!$B$3:$D$143,3,FALSE))</f>
        <v/>
      </c>
      <c r="F16813" s="56"/>
      <c r="G16813" s="122"/>
      <c r="H16813" s="122"/>
    </row>
    <row r="16814" spans="1:8" ht="28.5" customHeight="1">
      <c r="A16814" s="121"/>
      <c r="B16814" s="54" t="str">
        <f>IF(A16814="","",VLOOKUP(A16814,'3-Mapa de Controles'!$M$3:$N$143,2,FALSE))</f>
        <v/>
      </c>
      <c r="C16814" s="54" t="str">
        <f>IF(A16814="","",VLOOKUP(A16814,'3-Mapa de Controles'!$M$3:$P$143,4,FALSE))</f>
        <v/>
      </c>
      <c r="D16814" s="54" t="str">
        <f>IF(A16814="","",VLOOKUP(A16814,'3-Mapa de Controles'!$M$3:$AI$143,23,FALSE))</f>
        <v/>
      </c>
      <c r="E16814" s="54" t="str">
        <f>IF(A16814="","",VLOOKUP(A16814,'3-Mapa de Controles'!$B$3:$D$143,3,FALSE))</f>
        <v/>
      </c>
      <c r="F16814" s="56"/>
      <c r="G16814" s="122"/>
      <c r="H16814" s="122"/>
    </row>
    <row r="16815" spans="1:8" ht="28.5" customHeight="1">
      <c r="A16815" s="121"/>
      <c r="B16815" s="54" t="str">
        <f>IF(A16815="","",VLOOKUP(A16815,'3-Mapa de Controles'!$M$3:$N$143,2,FALSE))</f>
        <v/>
      </c>
      <c r="C16815" s="54" t="str">
        <f>IF(A16815="","",VLOOKUP(A16815,'3-Mapa de Controles'!$M$3:$P$143,4,FALSE))</f>
        <v/>
      </c>
      <c r="D16815" s="54" t="str">
        <f>IF(A16815="","",VLOOKUP(A16815,'3-Mapa de Controles'!$M$3:$AI$143,23,FALSE))</f>
        <v/>
      </c>
      <c r="E16815" s="54" t="str">
        <f>IF(A16815="","",VLOOKUP(A16815,'3-Mapa de Controles'!$B$3:$D$143,3,FALSE))</f>
        <v/>
      </c>
      <c r="F16815" s="56"/>
      <c r="G16815" s="122"/>
      <c r="H16815" s="122"/>
    </row>
    <row r="16816" spans="1:8" ht="28.5" customHeight="1">
      <c r="A16816" s="121"/>
      <c r="B16816" s="54" t="str">
        <f>IF(A16816="","",VLOOKUP(A16816,'3-Mapa de Controles'!$M$3:$N$143,2,FALSE))</f>
        <v/>
      </c>
      <c r="C16816" s="54" t="str">
        <f>IF(A16816="","",VLOOKUP(A16816,'3-Mapa de Controles'!$M$3:$P$143,4,FALSE))</f>
        <v/>
      </c>
      <c r="D16816" s="54" t="str">
        <f>IF(A16816="","",VLOOKUP(A16816,'3-Mapa de Controles'!$M$3:$AI$143,23,FALSE))</f>
        <v/>
      </c>
      <c r="E16816" s="54" t="str">
        <f>IF(A16816="","",VLOOKUP(A16816,'3-Mapa de Controles'!$B$3:$D$143,3,FALSE))</f>
        <v/>
      </c>
      <c r="F16816" s="56"/>
      <c r="G16816" s="122"/>
      <c r="H16816" s="122"/>
    </row>
    <row r="16817" spans="1:8" ht="28.5" customHeight="1">
      <c r="A16817" s="121"/>
      <c r="B16817" s="54" t="str">
        <f>IF(A16817="","",VLOOKUP(A16817,'3-Mapa de Controles'!$M$3:$N$143,2,FALSE))</f>
        <v/>
      </c>
      <c r="C16817" s="54" t="str">
        <f>IF(A16817="","",VLOOKUP(A16817,'3-Mapa de Controles'!$M$3:$P$143,4,FALSE))</f>
        <v/>
      </c>
      <c r="D16817" s="54" t="str">
        <f>IF(A16817="","",VLOOKUP(A16817,'3-Mapa de Controles'!$M$3:$AI$143,23,FALSE))</f>
        <v/>
      </c>
      <c r="E16817" s="54" t="str">
        <f>IF(A16817="","",VLOOKUP(A16817,'3-Mapa de Controles'!$B$3:$D$143,3,FALSE))</f>
        <v/>
      </c>
      <c r="F16817" s="56"/>
      <c r="G16817" s="122"/>
      <c r="H16817" s="122"/>
    </row>
    <row r="16818" spans="1:8" ht="28.5" customHeight="1">
      <c r="A16818" s="121"/>
      <c r="B16818" s="54" t="str">
        <f>IF(A16818="","",VLOOKUP(A16818,'3-Mapa de Controles'!$M$3:$N$143,2,FALSE))</f>
        <v/>
      </c>
      <c r="C16818" s="54" t="str">
        <f>IF(A16818="","",VLOOKUP(A16818,'3-Mapa de Controles'!$M$3:$P$143,4,FALSE))</f>
        <v/>
      </c>
      <c r="D16818" s="54" t="str">
        <f>IF(A16818="","",VLOOKUP(A16818,'3-Mapa de Controles'!$M$3:$AI$143,23,FALSE))</f>
        <v/>
      </c>
      <c r="E16818" s="54" t="str">
        <f>IF(A16818="","",VLOOKUP(A16818,'3-Mapa de Controles'!$B$3:$D$143,3,FALSE))</f>
        <v/>
      </c>
      <c r="F16818" s="56"/>
      <c r="G16818" s="122"/>
      <c r="H16818" s="122"/>
    </row>
    <row r="16819" spans="1:8" ht="28.5" customHeight="1">
      <c r="A16819" s="121"/>
      <c r="B16819" s="54" t="str">
        <f>IF(A16819="","",VLOOKUP(A16819,'3-Mapa de Controles'!$M$3:$N$143,2,FALSE))</f>
        <v/>
      </c>
      <c r="C16819" s="54" t="str">
        <f>IF(A16819="","",VLOOKUP(A16819,'3-Mapa de Controles'!$M$3:$P$143,4,FALSE))</f>
        <v/>
      </c>
      <c r="D16819" s="54" t="str">
        <f>IF(A16819="","",VLOOKUP(A16819,'3-Mapa de Controles'!$M$3:$AI$143,23,FALSE))</f>
        <v/>
      </c>
      <c r="E16819" s="54" t="str">
        <f>IF(A16819="","",VLOOKUP(A16819,'3-Mapa de Controles'!$B$3:$D$143,3,FALSE))</f>
        <v/>
      </c>
      <c r="F16819" s="56"/>
      <c r="G16819" s="122"/>
      <c r="H16819" s="122"/>
    </row>
    <row r="16820" spans="1:8" ht="28.5" customHeight="1">
      <c r="A16820" s="121"/>
      <c r="B16820" s="54" t="str">
        <f>IF(A16820="","",VLOOKUP(A16820,'3-Mapa de Controles'!$M$3:$N$143,2,FALSE))</f>
        <v/>
      </c>
      <c r="C16820" s="54" t="str">
        <f>IF(A16820="","",VLOOKUP(A16820,'3-Mapa de Controles'!$M$3:$P$143,4,FALSE))</f>
        <v/>
      </c>
      <c r="D16820" s="54" t="str">
        <f>IF(A16820="","",VLOOKUP(A16820,'3-Mapa de Controles'!$M$3:$AI$143,23,FALSE))</f>
        <v/>
      </c>
      <c r="E16820" s="54" t="str">
        <f>IF(A16820="","",VLOOKUP(A16820,'3-Mapa de Controles'!$B$3:$D$143,3,FALSE))</f>
        <v/>
      </c>
      <c r="F16820" s="56"/>
      <c r="G16820" s="122"/>
      <c r="H16820" s="122"/>
    </row>
    <row r="16821" spans="1:8" ht="28.5" customHeight="1">
      <c r="A16821" s="121"/>
      <c r="B16821" s="54" t="str">
        <f>IF(A16821="","",VLOOKUP(A16821,'3-Mapa de Controles'!$M$3:$N$143,2,FALSE))</f>
        <v/>
      </c>
      <c r="C16821" s="54" t="str">
        <f>IF(A16821="","",VLOOKUP(A16821,'3-Mapa de Controles'!$M$3:$P$143,4,FALSE))</f>
        <v/>
      </c>
      <c r="D16821" s="54" t="str">
        <f>IF(A16821="","",VLOOKUP(A16821,'3-Mapa de Controles'!$M$3:$AI$143,23,FALSE))</f>
        <v/>
      </c>
      <c r="E16821" s="54" t="str">
        <f>IF(A16821="","",VLOOKUP(A16821,'3-Mapa de Controles'!$B$3:$D$143,3,FALSE))</f>
        <v/>
      </c>
      <c r="F16821" s="56"/>
      <c r="G16821" s="122"/>
      <c r="H16821" s="122"/>
    </row>
    <row r="16822" spans="1:8" ht="28.5" customHeight="1">
      <c r="A16822" s="121"/>
      <c r="B16822" s="54" t="str">
        <f>IF(A16822="","",VLOOKUP(A16822,'3-Mapa de Controles'!$M$3:$N$143,2,FALSE))</f>
        <v/>
      </c>
      <c r="C16822" s="54" t="str">
        <f>IF(A16822="","",VLOOKUP(A16822,'3-Mapa de Controles'!$M$3:$P$143,4,FALSE))</f>
        <v/>
      </c>
      <c r="D16822" s="54" t="str">
        <f>IF(A16822="","",VLOOKUP(A16822,'3-Mapa de Controles'!$M$3:$AI$143,23,FALSE))</f>
        <v/>
      </c>
      <c r="E16822" s="54" t="str">
        <f>IF(A16822="","",VLOOKUP(A16822,'3-Mapa de Controles'!$B$3:$D$143,3,FALSE))</f>
        <v/>
      </c>
      <c r="F16822" s="56"/>
      <c r="G16822" s="122"/>
      <c r="H16822" s="122"/>
    </row>
    <row r="16823" spans="1:8" ht="28.5" customHeight="1">
      <c r="A16823" s="121"/>
      <c r="B16823" s="54" t="str">
        <f>IF(A16823="","",VLOOKUP(A16823,'3-Mapa de Controles'!$M$3:$N$143,2,FALSE))</f>
        <v/>
      </c>
      <c r="C16823" s="54" t="str">
        <f>IF(A16823="","",VLOOKUP(A16823,'3-Mapa de Controles'!$M$3:$P$143,4,FALSE))</f>
        <v/>
      </c>
      <c r="D16823" s="54" t="str">
        <f>IF(A16823="","",VLOOKUP(A16823,'3-Mapa de Controles'!$M$3:$AI$143,23,FALSE))</f>
        <v/>
      </c>
      <c r="E16823" s="54" t="str">
        <f>IF(A16823="","",VLOOKUP(A16823,'3-Mapa de Controles'!$B$3:$D$143,3,FALSE))</f>
        <v/>
      </c>
      <c r="F16823" s="56"/>
      <c r="G16823" s="122"/>
      <c r="H16823" s="122"/>
    </row>
    <row r="16824" spans="1:8" ht="28.5" customHeight="1">
      <c r="A16824" s="121"/>
      <c r="B16824" s="54" t="str">
        <f>IF(A16824="","",VLOOKUP(A16824,'3-Mapa de Controles'!$M$3:$N$143,2,FALSE))</f>
        <v/>
      </c>
      <c r="C16824" s="54" t="str">
        <f>IF(A16824="","",VLOOKUP(A16824,'3-Mapa de Controles'!$M$3:$P$143,4,FALSE))</f>
        <v/>
      </c>
      <c r="D16824" s="54" t="str">
        <f>IF(A16824="","",VLOOKUP(A16824,'3-Mapa de Controles'!$M$3:$AI$143,23,FALSE))</f>
        <v/>
      </c>
      <c r="E16824" s="54" t="str">
        <f>IF(A16824="","",VLOOKUP(A16824,'3-Mapa de Controles'!$B$3:$D$143,3,FALSE))</f>
        <v/>
      </c>
      <c r="F16824" s="56"/>
      <c r="G16824" s="122"/>
      <c r="H16824" s="122"/>
    </row>
    <row r="16825" spans="1:8" ht="28.5" customHeight="1">
      <c r="A16825" s="121"/>
      <c r="B16825" s="54" t="str">
        <f>IF(A16825="","",VLOOKUP(A16825,'3-Mapa de Controles'!$M$3:$N$143,2,FALSE))</f>
        <v/>
      </c>
      <c r="C16825" s="54" t="str">
        <f>IF(A16825="","",VLOOKUP(A16825,'3-Mapa de Controles'!$M$3:$P$143,4,FALSE))</f>
        <v/>
      </c>
      <c r="D16825" s="54" t="str">
        <f>IF(A16825="","",VLOOKUP(A16825,'3-Mapa de Controles'!$M$3:$AI$143,23,FALSE))</f>
        <v/>
      </c>
      <c r="E16825" s="54" t="str">
        <f>IF(A16825="","",VLOOKUP(A16825,'3-Mapa de Controles'!$B$3:$D$143,3,FALSE))</f>
        <v/>
      </c>
      <c r="F16825" s="56"/>
      <c r="G16825" s="122"/>
      <c r="H16825" s="122"/>
    </row>
    <row r="16826" spans="1:8" ht="28.5" customHeight="1">
      <c r="A16826" s="121"/>
      <c r="B16826" s="54" t="str">
        <f>IF(A16826="","",VLOOKUP(A16826,'3-Mapa de Controles'!$M$3:$N$143,2,FALSE))</f>
        <v/>
      </c>
      <c r="C16826" s="54" t="str">
        <f>IF(A16826="","",VLOOKUP(A16826,'3-Mapa de Controles'!$M$3:$P$143,4,FALSE))</f>
        <v/>
      </c>
      <c r="D16826" s="54" t="str">
        <f>IF(A16826="","",VLOOKUP(A16826,'3-Mapa de Controles'!$M$3:$AI$143,23,FALSE))</f>
        <v/>
      </c>
      <c r="E16826" s="54" t="str">
        <f>IF(A16826="","",VLOOKUP(A16826,'3-Mapa de Controles'!$B$3:$D$143,3,FALSE))</f>
        <v/>
      </c>
      <c r="F16826" s="56"/>
      <c r="G16826" s="122"/>
      <c r="H16826" s="122"/>
    </row>
    <row r="16827" spans="1:8" ht="28.5" customHeight="1">
      <c r="A16827" s="121"/>
      <c r="B16827" s="54" t="str">
        <f>IF(A16827="","",VLOOKUP(A16827,'3-Mapa de Controles'!$M$3:$N$143,2,FALSE))</f>
        <v/>
      </c>
      <c r="C16827" s="54" t="str">
        <f>IF(A16827="","",VLOOKUP(A16827,'3-Mapa de Controles'!$M$3:$P$143,4,FALSE))</f>
        <v/>
      </c>
      <c r="D16827" s="54" t="str">
        <f>IF(A16827="","",VLOOKUP(A16827,'3-Mapa de Controles'!$M$3:$AI$143,23,FALSE))</f>
        <v/>
      </c>
      <c r="E16827" s="54" t="str">
        <f>IF(A16827="","",VLOOKUP(A16827,'3-Mapa de Controles'!$B$3:$D$143,3,FALSE))</f>
        <v/>
      </c>
      <c r="F16827" s="56"/>
      <c r="G16827" s="122"/>
      <c r="H16827" s="122"/>
    </row>
    <row r="16828" spans="1:8" ht="28.5" customHeight="1">
      <c r="A16828" s="121"/>
      <c r="B16828" s="54" t="str">
        <f>IF(A16828="","",VLOOKUP(A16828,'3-Mapa de Controles'!$M$3:$N$143,2,FALSE))</f>
        <v/>
      </c>
      <c r="C16828" s="54" t="str">
        <f>IF(A16828="","",VLOOKUP(A16828,'3-Mapa de Controles'!$M$3:$P$143,4,FALSE))</f>
        <v/>
      </c>
      <c r="D16828" s="54" t="str">
        <f>IF(A16828="","",VLOOKUP(A16828,'3-Mapa de Controles'!$M$3:$AI$143,23,FALSE))</f>
        <v/>
      </c>
      <c r="E16828" s="54" t="str">
        <f>IF(A16828="","",VLOOKUP(A16828,'3-Mapa de Controles'!$B$3:$D$143,3,FALSE))</f>
        <v/>
      </c>
      <c r="F16828" s="56"/>
      <c r="G16828" s="122"/>
      <c r="H16828" s="122"/>
    </row>
    <row r="16829" spans="1:8" ht="28.5" customHeight="1">
      <c r="A16829" s="121"/>
      <c r="B16829" s="54" t="str">
        <f>IF(A16829="","",VLOOKUP(A16829,'3-Mapa de Controles'!$M$3:$N$143,2,FALSE))</f>
        <v/>
      </c>
      <c r="C16829" s="54" t="str">
        <f>IF(A16829="","",VLOOKUP(A16829,'3-Mapa de Controles'!$M$3:$P$143,4,FALSE))</f>
        <v/>
      </c>
      <c r="D16829" s="54" t="str">
        <f>IF(A16829="","",VLOOKUP(A16829,'3-Mapa de Controles'!$M$3:$AI$143,23,FALSE))</f>
        <v/>
      </c>
      <c r="E16829" s="54" t="str">
        <f>IF(A16829="","",VLOOKUP(A16829,'3-Mapa de Controles'!$B$3:$D$143,3,FALSE))</f>
        <v/>
      </c>
      <c r="F16829" s="56"/>
      <c r="G16829" s="122"/>
      <c r="H16829" s="122"/>
    </row>
    <row r="16830" spans="1:8" ht="28.5" customHeight="1">
      <c r="A16830" s="121"/>
      <c r="B16830" s="54" t="str">
        <f>IF(A16830="","",VLOOKUP(A16830,'3-Mapa de Controles'!$M$3:$N$143,2,FALSE))</f>
        <v/>
      </c>
      <c r="C16830" s="54" t="str">
        <f>IF(A16830="","",VLOOKUP(A16830,'3-Mapa de Controles'!$M$3:$P$143,4,FALSE))</f>
        <v/>
      </c>
      <c r="D16830" s="54" t="str">
        <f>IF(A16830="","",VLOOKUP(A16830,'3-Mapa de Controles'!$M$3:$AI$143,23,FALSE))</f>
        <v/>
      </c>
      <c r="E16830" s="54" t="str">
        <f>IF(A16830="","",VLOOKUP(A16830,'3-Mapa de Controles'!$B$3:$D$143,3,FALSE))</f>
        <v/>
      </c>
      <c r="F16830" s="56"/>
      <c r="G16830" s="122"/>
      <c r="H16830" s="122"/>
    </row>
    <row r="16831" spans="1:8" ht="28.5" customHeight="1">
      <c r="A16831" s="121"/>
      <c r="B16831" s="54" t="str">
        <f>IF(A16831="","",VLOOKUP(A16831,'3-Mapa de Controles'!$M$3:$N$143,2,FALSE))</f>
        <v/>
      </c>
      <c r="C16831" s="54" t="str">
        <f>IF(A16831="","",VLOOKUP(A16831,'3-Mapa de Controles'!$M$3:$P$143,4,FALSE))</f>
        <v/>
      </c>
      <c r="D16831" s="54" t="str">
        <f>IF(A16831="","",VLOOKUP(A16831,'3-Mapa de Controles'!$M$3:$AI$143,23,FALSE))</f>
        <v/>
      </c>
      <c r="E16831" s="54" t="str">
        <f>IF(A16831="","",VLOOKUP(A16831,'3-Mapa de Controles'!$B$3:$D$143,3,FALSE))</f>
        <v/>
      </c>
      <c r="F16831" s="56"/>
      <c r="G16831" s="122"/>
      <c r="H16831" s="122"/>
    </row>
    <row r="16832" spans="1:8" ht="28.5" customHeight="1">
      <c r="A16832" s="121"/>
      <c r="B16832" s="54" t="str">
        <f>IF(A16832="","",VLOOKUP(A16832,'3-Mapa de Controles'!$M$3:$N$143,2,FALSE))</f>
        <v/>
      </c>
      <c r="C16832" s="54" t="str">
        <f>IF(A16832="","",VLOOKUP(A16832,'3-Mapa de Controles'!$M$3:$P$143,4,FALSE))</f>
        <v/>
      </c>
      <c r="D16832" s="54" t="str">
        <f>IF(A16832="","",VLOOKUP(A16832,'3-Mapa de Controles'!$M$3:$AI$143,23,FALSE))</f>
        <v/>
      </c>
      <c r="E16832" s="54" t="str">
        <f>IF(A16832="","",VLOOKUP(A16832,'3-Mapa de Controles'!$B$3:$D$143,3,FALSE))</f>
        <v/>
      </c>
      <c r="F16832" s="56"/>
      <c r="G16832" s="122"/>
      <c r="H16832" s="122"/>
    </row>
    <row r="16833" spans="1:8" ht="28.5" customHeight="1">
      <c r="A16833" s="121"/>
      <c r="B16833" s="54" t="str">
        <f>IF(A16833="","",VLOOKUP(A16833,'3-Mapa de Controles'!$M$3:$N$143,2,FALSE))</f>
        <v/>
      </c>
      <c r="C16833" s="54" t="str">
        <f>IF(A16833="","",VLOOKUP(A16833,'3-Mapa de Controles'!$M$3:$P$143,4,FALSE))</f>
        <v/>
      </c>
      <c r="D16833" s="54" t="str">
        <f>IF(A16833="","",VLOOKUP(A16833,'3-Mapa de Controles'!$M$3:$AI$143,23,FALSE))</f>
        <v/>
      </c>
      <c r="E16833" s="54" t="str">
        <f>IF(A16833="","",VLOOKUP(A16833,'3-Mapa de Controles'!$B$3:$D$143,3,FALSE))</f>
        <v/>
      </c>
      <c r="F16833" s="56"/>
      <c r="G16833" s="122"/>
      <c r="H16833" s="122"/>
    </row>
    <row r="16834" spans="1:8" ht="28.5" customHeight="1">
      <c r="A16834" s="121"/>
      <c r="B16834" s="54" t="str">
        <f>IF(A16834="","",VLOOKUP(A16834,'3-Mapa de Controles'!$M$3:$N$143,2,FALSE))</f>
        <v/>
      </c>
      <c r="C16834" s="54" t="str">
        <f>IF(A16834="","",VLOOKUP(A16834,'3-Mapa de Controles'!$M$3:$P$143,4,FALSE))</f>
        <v/>
      </c>
      <c r="D16834" s="54" t="str">
        <f>IF(A16834="","",VLOOKUP(A16834,'3-Mapa de Controles'!$M$3:$AI$143,23,FALSE))</f>
        <v/>
      </c>
      <c r="E16834" s="54" t="str">
        <f>IF(A16834="","",VLOOKUP(A16834,'3-Mapa de Controles'!$B$3:$D$143,3,FALSE))</f>
        <v/>
      </c>
      <c r="F16834" s="56"/>
      <c r="G16834" s="122"/>
      <c r="H16834" s="122"/>
    </row>
    <row r="16835" spans="1:8" ht="28.5" customHeight="1">
      <c r="A16835" s="121"/>
      <c r="B16835" s="54" t="str">
        <f>IF(A16835="","",VLOOKUP(A16835,'3-Mapa de Controles'!$M$3:$N$143,2,FALSE))</f>
        <v/>
      </c>
      <c r="C16835" s="54" t="str">
        <f>IF(A16835="","",VLOOKUP(A16835,'3-Mapa de Controles'!$M$3:$P$143,4,FALSE))</f>
        <v/>
      </c>
      <c r="D16835" s="54" t="str">
        <f>IF(A16835="","",VLOOKUP(A16835,'3-Mapa de Controles'!$M$3:$AI$143,23,FALSE))</f>
        <v/>
      </c>
      <c r="E16835" s="54" t="str">
        <f>IF(A16835="","",VLOOKUP(A16835,'3-Mapa de Controles'!$B$3:$D$143,3,FALSE))</f>
        <v/>
      </c>
      <c r="F16835" s="56"/>
      <c r="G16835" s="122"/>
      <c r="H16835" s="122"/>
    </row>
    <row r="16836" spans="1:8" ht="28.5" customHeight="1">
      <c r="A16836" s="121"/>
      <c r="B16836" s="54" t="str">
        <f>IF(A16836="","",VLOOKUP(A16836,'3-Mapa de Controles'!$M$3:$N$143,2,FALSE))</f>
        <v/>
      </c>
      <c r="C16836" s="54" t="str">
        <f>IF(A16836="","",VLOOKUP(A16836,'3-Mapa de Controles'!$M$3:$P$143,4,FALSE))</f>
        <v/>
      </c>
      <c r="D16836" s="54" t="str">
        <f>IF(A16836="","",VLOOKUP(A16836,'3-Mapa de Controles'!$M$3:$AI$143,23,FALSE))</f>
        <v/>
      </c>
      <c r="E16836" s="54" t="str">
        <f>IF(A16836="","",VLOOKUP(A16836,'3-Mapa de Controles'!$B$3:$D$143,3,FALSE))</f>
        <v/>
      </c>
      <c r="F16836" s="56"/>
      <c r="G16836" s="122"/>
      <c r="H16836" s="122"/>
    </row>
    <row r="16837" spans="1:8" ht="28.5" customHeight="1">
      <c r="A16837" s="121"/>
      <c r="B16837" s="54" t="str">
        <f>IF(A16837="","",VLOOKUP(A16837,'3-Mapa de Controles'!$M$3:$N$143,2,FALSE))</f>
        <v/>
      </c>
      <c r="C16837" s="54" t="str">
        <f>IF(A16837="","",VLOOKUP(A16837,'3-Mapa de Controles'!$M$3:$P$143,4,FALSE))</f>
        <v/>
      </c>
      <c r="D16837" s="54" t="str">
        <f>IF(A16837="","",VLOOKUP(A16837,'3-Mapa de Controles'!$M$3:$AI$143,23,FALSE))</f>
        <v/>
      </c>
      <c r="E16837" s="54" t="str">
        <f>IF(A16837="","",VLOOKUP(A16837,'3-Mapa de Controles'!$B$3:$D$143,3,FALSE))</f>
        <v/>
      </c>
      <c r="F16837" s="56"/>
      <c r="G16837" s="122"/>
      <c r="H16837" s="122"/>
    </row>
    <row r="16838" spans="1:8" ht="28.5" customHeight="1">
      <c r="A16838" s="121"/>
      <c r="B16838" s="54" t="str">
        <f>IF(A16838="","",VLOOKUP(A16838,'3-Mapa de Controles'!$M$3:$N$143,2,FALSE))</f>
        <v/>
      </c>
      <c r="C16838" s="54" t="str">
        <f>IF(A16838="","",VLOOKUP(A16838,'3-Mapa de Controles'!$M$3:$P$143,4,FALSE))</f>
        <v/>
      </c>
      <c r="D16838" s="54" t="str">
        <f>IF(A16838="","",VLOOKUP(A16838,'3-Mapa de Controles'!$M$3:$AI$143,23,FALSE))</f>
        <v/>
      </c>
      <c r="E16838" s="54" t="str">
        <f>IF(A16838="","",VLOOKUP(A16838,'3-Mapa de Controles'!$B$3:$D$143,3,FALSE))</f>
        <v/>
      </c>
      <c r="F16838" s="56"/>
      <c r="G16838" s="122"/>
      <c r="H16838" s="122"/>
    </row>
    <row r="16839" spans="1:8" ht="28.5" customHeight="1">
      <c r="A16839" s="121"/>
      <c r="B16839" s="54" t="str">
        <f>IF(A16839="","",VLOOKUP(A16839,'3-Mapa de Controles'!$M$3:$N$143,2,FALSE))</f>
        <v/>
      </c>
      <c r="C16839" s="54" t="str">
        <f>IF(A16839="","",VLOOKUP(A16839,'3-Mapa de Controles'!$M$3:$P$143,4,FALSE))</f>
        <v/>
      </c>
      <c r="D16839" s="54" t="str">
        <f>IF(A16839="","",VLOOKUP(A16839,'3-Mapa de Controles'!$M$3:$AI$143,23,FALSE))</f>
        <v/>
      </c>
      <c r="E16839" s="54" t="str">
        <f>IF(A16839="","",VLOOKUP(A16839,'3-Mapa de Controles'!$B$3:$D$143,3,FALSE))</f>
        <v/>
      </c>
      <c r="F16839" s="56"/>
      <c r="G16839" s="122"/>
      <c r="H16839" s="122"/>
    </row>
    <row r="16840" spans="1:8" ht="28.5" customHeight="1">
      <c r="A16840" s="121"/>
      <c r="B16840" s="54" t="str">
        <f>IF(A16840="","",VLOOKUP(A16840,'3-Mapa de Controles'!$M$3:$N$143,2,FALSE))</f>
        <v/>
      </c>
      <c r="C16840" s="54" t="str">
        <f>IF(A16840="","",VLOOKUP(A16840,'3-Mapa de Controles'!$M$3:$P$143,4,FALSE))</f>
        <v/>
      </c>
      <c r="D16840" s="54" t="str">
        <f>IF(A16840="","",VLOOKUP(A16840,'3-Mapa de Controles'!$M$3:$AI$143,23,FALSE))</f>
        <v/>
      </c>
      <c r="E16840" s="54" t="str">
        <f>IF(A16840="","",VLOOKUP(A16840,'3-Mapa de Controles'!$B$3:$D$143,3,FALSE))</f>
        <v/>
      </c>
      <c r="F16840" s="56"/>
      <c r="G16840" s="122"/>
      <c r="H16840" s="122"/>
    </row>
    <row r="16841" spans="1:8" ht="28.5" customHeight="1">
      <c r="A16841" s="121"/>
      <c r="B16841" s="54" t="str">
        <f>IF(A16841="","",VLOOKUP(A16841,'3-Mapa de Controles'!$M$3:$N$143,2,FALSE))</f>
        <v/>
      </c>
      <c r="C16841" s="54" t="str">
        <f>IF(A16841="","",VLOOKUP(A16841,'3-Mapa de Controles'!$M$3:$P$143,4,FALSE))</f>
        <v/>
      </c>
      <c r="D16841" s="54" t="str">
        <f>IF(A16841="","",VLOOKUP(A16841,'3-Mapa de Controles'!$M$3:$AI$143,23,FALSE))</f>
        <v/>
      </c>
      <c r="E16841" s="54" t="str">
        <f>IF(A16841="","",VLOOKUP(A16841,'3-Mapa de Controles'!$B$3:$D$143,3,FALSE))</f>
        <v/>
      </c>
      <c r="F16841" s="56"/>
      <c r="G16841" s="122"/>
      <c r="H16841" s="122"/>
    </row>
    <row r="16842" spans="1:8" ht="28.5" customHeight="1">
      <c r="A16842" s="121"/>
      <c r="B16842" s="54" t="str">
        <f>IF(A16842="","",VLOOKUP(A16842,'3-Mapa de Controles'!$M$3:$N$143,2,FALSE))</f>
        <v/>
      </c>
      <c r="C16842" s="54" t="str">
        <f>IF(A16842="","",VLOOKUP(A16842,'3-Mapa de Controles'!$M$3:$P$143,4,FALSE))</f>
        <v/>
      </c>
      <c r="D16842" s="54" t="str">
        <f>IF(A16842="","",VLOOKUP(A16842,'3-Mapa de Controles'!$M$3:$AI$143,23,FALSE))</f>
        <v/>
      </c>
      <c r="E16842" s="54" t="str">
        <f>IF(A16842="","",VLOOKUP(A16842,'3-Mapa de Controles'!$B$3:$D$143,3,FALSE))</f>
        <v/>
      </c>
      <c r="F16842" s="56"/>
      <c r="G16842" s="122"/>
      <c r="H16842" s="122"/>
    </row>
    <row r="16843" spans="1:8" ht="28.5" customHeight="1">
      <c r="A16843" s="121"/>
      <c r="B16843" s="54" t="str">
        <f>IF(A16843="","",VLOOKUP(A16843,'3-Mapa de Controles'!$M$3:$N$143,2,FALSE))</f>
        <v/>
      </c>
      <c r="C16843" s="54" t="str">
        <f>IF(A16843="","",VLOOKUP(A16843,'3-Mapa de Controles'!$M$3:$P$143,4,FALSE))</f>
        <v/>
      </c>
      <c r="D16843" s="54" t="str">
        <f>IF(A16843="","",VLOOKUP(A16843,'3-Mapa de Controles'!$M$3:$AI$143,23,FALSE))</f>
        <v/>
      </c>
      <c r="E16843" s="54" t="str">
        <f>IF(A16843="","",VLOOKUP(A16843,'3-Mapa de Controles'!$B$3:$D$143,3,FALSE))</f>
        <v/>
      </c>
      <c r="F16843" s="56"/>
      <c r="G16843" s="122"/>
      <c r="H16843" s="122"/>
    </row>
    <row r="16844" spans="1:8" ht="28.5" customHeight="1">
      <c r="A16844" s="121"/>
      <c r="B16844" s="54" t="str">
        <f>IF(A16844="","",VLOOKUP(A16844,'3-Mapa de Controles'!$M$3:$N$143,2,FALSE))</f>
        <v/>
      </c>
      <c r="C16844" s="54" t="str">
        <f>IF(A16844="","",VLOOKUP(A16844,'3-Mapa de Controles'!$M$3:$P$143,4,FALSE))</f>
        <v/>
      </c>
      <c r="D16844" s="54" t="str">
        <f>IF(A16844="","",VLOOKUP(A16844,'3-Mapa de Controles'!$M$3:$AI$143,23,FALSE))</f>
        <v/>
      </c>
      <c r="E16844" s="54" t="str">
        <f>IF(A16844="","",VLOOKUP(A16844,'3-Mapa de Controles'!$B$3:$D$143,3,FALSE))</f>
        <v/>
      </c>
      <c r="F16844" s="56"/>
      <c r="G16844" s="122"/>
      <c r="H16844" s="122"/>
    </row>
    <row r="16845" spans="1:8" ht="28.5" customHeight="1">
      <c r="A16845" s="121"/>
      <c r="B16845" s="54" t="str">
        <f>IF(A16845="","",VLOOKUP(A16845,'3-Mapa de Controles'!$M$3:$N$143,2,FALSE))</f>
        <v/>
      </c>
      <c r="C16845" s="54" t="str">
        <f>IF(A16845="","",VLOOKUP(A16845,'3-Mapa de Controles'!$M$3:$P$143,4,FALSE))</f>
        <v/>
      </c>
      <c r="D16845" s="54" t="str">
        <f>IF(A16845="","",VLOOKUP(A16845,'3-Mapa de Controles'!$M$3:$AI$143,23,FALSE))</f>
        <v/>
      </c>
      <c r="E16845" s="54" t="str">
        <f>IF(A16845="","",VLOOKUP(A16845,'3-Mapa de Controles'!$B$3:$D$143,3,FALSE))</f>
        <v/>
      </c>
      <c r="F16845" s="56"/>
      <c r="G16845" s="122"/>
      <c r="H16845" s="122"/>
    </row>
    <row r="16846" spans="1:8" ht="28.5" customHeight="1">
      <c r="A16846" s="121"/>
      <c r="B16846" s="54" t="str">
        <f>IF(A16846="","",VLOOKUP(A16846,'3-Mapa de Controles'!$M$3:$N$143,2,FALSE))</f>
        <v/>
      </c>
      <c r="C16846" s="54" t="str">
        <f>IF(A16846="","",VLOOKUP(A16846,'3-Mapa de Controles'!$M$3:$P$143,4,FALSE))</f>
        <v/>
      </c>
      <c r="D16846" s="54" t="str">
        <f>IF(A16846="","",VLOOKUP(A16846,'3-Mapa de Controles'!$M$3:$AI$143,23,FALSE))</f>
        <v/>
      </c>
      <c r="E16846" s="54" t="str">
        <f>IF(A16846="","",VLOOKUP(A16846,'3-Mapa de Controles'!$B$3:$D$143,3,FALSE))</f>
        <v/>
      </c>
      <c r="F16846" s="56"/>
      <c r="G16846" s="122"/>
      <c r="H16846" s="122"/>
    </row>
    <row r="16847" spans="1:8" ht="28.5" customHeight="1">
      <c r="A16847" s="121"/>
      <c r="B16847" s="54" t="str">
        <f>IF(A16847="","",VLOOKUP(A16847,'3-Mapa de Controles'!$M$3:$N$143,2,FALSE))</f>
        <v/>
      </c>
      <c r="C16847" s="54" t="str">
        <f>IF(A16847="","",VLOOKUP(A16847,'3-Mapa de Controles'!$M$3:$P$143,4,FALSE))</f>
        <v/>
      </c>
      <c r="D16847" s="54" t="str">
        <f>IF(A16847="","",VLOOKUP(A16847,'3-Mapa de Controles'!$M$3:$AI$143,23,FALSE))</f>
        <v/>
      </c>
      <c r="E16847" s="54" t="str">
        <f>IF(A16847="","",VLOOKUP(A16847,'3-Mapa de Controles'!$B$3:$D$143,3,FALSE))</f>
        <v/>
      </c>
      <c r="F16847" s="56"/>
      <c r="G16847" s="122"/>
      <c r="H16847" s="122"/>
    </row>
    <row r="16848" spans="1:8" ht="28.5" customHeight="1">
      <c r="A16848" s="121"/>
      <c r="B16848" s="54" t="str">
        <f>IF(A16848="","",VLOOKUP(A16848,'3-Mapa de Controles'!$M$3:$N$143,2,FALSE))</f>
        <v/>
      </c>
      <c r="C16848" s="54" t="str">
        <f>IF(A16848="","",VLOOKUP(A16848,'3-Mapa de Controles'!$M$3:$P$143,4,FALSE))</f>
        <v/>
      </c>
      <c r="D16848" s="54" t="str">
        <f>IF(A16848="","",VLOOKUP(A16848,'3-Mapa de Controles'!$M$3:$AI$143,23,FALSE))</f>
        <v/>
      </c>
      <c r="E16848" s="54" t="str">
        <f>IF(A16848="","",VLOOKUP(A16848,'3-Mapa de Controles'!$B$3:$D$143,3,FALSE))</f>
        <v/>
      </c>
      <c r="F16848" s="56"/>
      <c r="G16848" s="122"/>
      <c r="H16848" s="122"/>
    </row>
    <row r="16849" spans="1:8" ht="28.5" customHeight="1">
      <c r="A16849" s="121"/>
      <c r="B16849" s="54" t="str">
        <f>IF(A16849="","",VLOOKUP(A16849,'3-Mapa de Controles'!$M$3:$N$143,2,FALSE))</f>
        <v/>
      </c>
      <c r="C16849" s="54" t="str">
        <f>IF(A16849="","",VLOOKUP(A16849,'3-Mapa de Controles'!$M$3:$P$143,4,FALSE))</f>
        <v/>
      </c>
      <c r="D16849" s="54" t="str">
        <f>IF(A16849="","",VLOOKUP(A16849,'3-Mapa de Controles'!$M$3:$AI$143,23,FALSE))</f>
        <v/>
      </c>
      <c r="E16849" s="54" t="str">
        <f>IF(A16849="","",VLOOKUP(A16849,'3-Mapa de Controles'!$B$3:$D$143,3,FALSE))</f>
        <v/>
      </c>
      <c r="F16849" s="56"/>
      <c r="G16849" s="122"/>
      <c r="H16849" s="122"/>
    </row>
    <row r="16850" spans="1:8" ht="28.5" customHeight="1">
      <c r="A16850" s="121"/>
      <c r="B16850" s="54" t="str">
        <f>IF(A16850="","",VLOOKUP(A16850,'3-Mapa de Controles'!$M$3:$N$143,2,FALSE))</f>
        <v/>
      </c>
      <c r="C16850" s="54" t="str">
        <f>IF(A16850="","",VLOOKUP(A16850,'3-Mapa de Controles'!$M$3:$P$143,4,FALSE))</f>
        <v/>
      </c>
      <c r="D16850" s="54" t="str">
        <f>IF(A16850="","",VLOOKUP(A16850,'3-Mapa de Controles'!$M$3:$AI$143,23,FALSE))</f>
        <v/>
      </c>
      <c r="E16850" s="54" t="str">
        <f>IF(A16850="","",VLOOKUP(A16850,'3-Mapa de Controles'!$B$3:$D$143,3,FALSE))</f>
        <v/>
      </c>
      <c r="F16850" s="56"/>
      <c r="G16850" s="122"/>
      <c r="H16850" s="122"/>
    </row>
    <row r="16851" spans="1:8" ht="28.5" customHeight="1">
      <c r="A16851" s="121"/>
      <c r="B16851" s="54" t="str">
        <f>IF(A16851="","",VLOOKUP(A16851,'3-Mapa de Controles'!$M$3:$N$143,2,FALSE))</f>
        <v/>
      </c>
      <c r="C16851" s="54" t="str">
        <f>IF(A16851="","",VLOOKUP(A16851,'3-Mapa de Controles'!$M$3:$P$143,4,FALSE))</f>
        <v/>
      </c>
      <c r="D16851" s="54" t="str">
        <f>IF(A16851="","",VLOOKUP(A16851,'3-Mapa de Controles'!$M$3:$AI$143,23,FALSE))</f>
        <v/>
      </c>
      <c r="E16851" s="54" t="str">
        <f>IF(A16851="","",VLOOKUP(A16851,'3-Mapa de Controles'!$B$3:$D$143,3,FALSE))</f>
        <v/>
      </c>
      <c r="F16851" s="56"/>
      <c r="G16851" s="122"/>
      <c r="H16851" s="122"/>
    </row>
    <row r="16852" spans="1:8" ht="28.5" customHeight="1">
      <c r="A16852" s="121"/>
      <c r="B16852" s="54" t="str">
        <f>IF(A16852="","",VLOOKUP(A16852,'3-Mapa de Controles'!$M$3:$N$143,2,FALSE))</f>
        <v/>
      </c>
      <c r="C16852" s="54" t="str">
        <f>IF(A16852="","",VLOOKUP(A16852,'3-Mapa de Controles'!$M$3:$P$143,4,FALSE))</f>
        <v/>
      </c>
      <c r="D16852" s="54" t="str">
        <f>IF(A16852="","",VLOOKUP(A16852,'3-Mapa de Controles'!$M$3:$AI$143,23,FALSE))</f>
        <v/>
      </c>
      <c r="E16852" s="54" t="str">
        <f>IF(A16852="","",VLOOKUP(A16852,'3-Mapa de Controles'!$B$3:$D$143,3,FALSE))</f>
        <v/>
      </c>
      <c r="F16852" s="56"/>
      <c r="G16852" s="122"/>
      <c r="H16852" s="122"/>
    </row>
    <row r="16853" spans="1:8" ht="28.5" customHeight="1">
      <c r="A16853" s="121"/>
      <c r="B16853" s="54" t="str">
        <f>IF(A16853="","",VLOOKUP(A16853,'3-Mapa de Controles'!$M$3:$N$143,2,FALSE))</f>
        <v/>
      </c>
      <c r="C16853" s="54" t="str">
        <f>IF(A16853="","",VLOOKUP(A16853,'3-Mapa de Controles'!$M$3:$P$143,4,FALSE))</f>
        <v/>
      </c>
      <c r="D16853" s="54" t="str">
        <f>IF(A16853="","",VLOOKUP(A16853,'3-Mapa de Controles'!$M$3:$AI$143,23,FALSE))</f>
        <v/>
      </c>
      <c r="E16853" s="54" t="str">
        <f>IF(A16853="","",VLOOKUP(A16853,'3-Mapa de Controles'!$B$3:$D$143,3,FALSE))</f>
        <v/>
      </c>
      <c r="F16853" s="56"/>
      <c r="G16853" s="122"/>
      <c r="H16853" s="122"/>
    </row>
    <row r="16854" spans="1:8" ht="28.5" customHeight="1">
      <c r="A16854" s="121"/>
      <c r="B16854" s="54" t="str">
        <f>IF(A16854="","",VLOOKUP(A16854,'3-Mapa de Controles'!$M$3:$N$143,2,FALSE))</f>
        <v/>
      </c>
      <c r="C16854" s="54" t="str">
        <f>IF(A16854="","",VLOOKUP(A16854,'3-Mapa de Controles'!$M$3:$P$143,4,FALSE))</f>
        <v/>
      </c>
      <c r="D16854" s="54" t="str">
        <f>IF(A16854="","",VLOOKUP(A16854,'3-Mapa de Controles'!$M$3:$AI$143,23,FALSE))</f>
        <v/>
      </c>
      <c r="E16854" s="54" t="str">
        <f>IF(A16854="","",VLOOKUP(A16854,'3-Mapa de Controles'!$B$3:$D$143,3,FALSE))</f>
        <v/>
      </c>
      <c r="F16854" s="56"/>
      <c r="G16854" s="122"/>
      <c r="H16854" s="122"/>
    </row>
    <row r="16855" spans="1:8" ht="28.5" customHeight="1">
      <c r="A16855" s="121"/>
      <c r="B16855" s="54" t="str">
        <f>IF(A16855="","",VLOOKUP(A16855,'3-Mapa de Controles'!$M$3:$N$143,2,FALSE))</f>
        <v/>
      </c>
      <c r="C16855" s="54" t="str">
        <f>IF(A16855="","",VLOOKUP(A16855,'3-Mapa de Controles'!$M$3:$P$143,4,FALSE))</f>
        <v/>
      </c>
      <c r="D16855" s="54" t="str">
        <f>IF(A16855="","",VLOOKUP(A16855,'3-Mapa de Controles'!$M$3:$AI$143,23,FALSE))</f>
        <v/>
      </c>
      <c r="E16855" s="54" t="str">
        <f>IF(A16855="","",VLOOKUP(A16855,'3-Mapa de Controles'!$B$3:$D$143,3,FALSE))</f>
        <v/>
      </c>
      <c r="F16855" s="56"/>
      <c r="G16855" s="122"/>
      <c r="H16855" s="122"/>
    </row>
    <row r="16856" spans="1:8" ht="28.5" customHeight="1">
      <c r="A16856" s="121"/>
      <c r="B16856" s="54" t="str">
        <f>IF(A16856="","",VLOOKUP(A16856,'3-Mapa de Controles'!$M$3:$N$143,2,FALSE))</f>
        <v/>
      </c>
      <c r="C16856" s="54" t="str">
        <f>IF(A16856="","",VLOOKUP(A16856,'3-Mapa de Controles'!$M$3:$P$143,4,FALSE))</f>
        <v/>
      </c>
      <c r="D16856" s="54" t="str">
        <f>IF(A16856="","",VLOOKUP(A16856,'3-Mapa de Controles'!$M$3:$AI$143,23,FALSE))</f>
        <v/>
      </c>
      <c r="E16856" s="54" t="str">
        <f>IF(A16856="","",VLOOKUP(A16856,'3-Mapa de Controles'!$B$3:$D$143,3,FALSE))</f>
        <v/>
      </c>
      <c r="F16856" s="56"/>
      <c r="G16856" s="122"/>
      <c r="H16856" s="122"/>
    </row>
    <row r="16857" spans="1:8" ht="28.5" customHeight="1">
      <c r="A16857" s="121"/>
      <c r="B16857" s="54" t="str">
        <f>IF(A16857="","",VLOOKUP(A16857,'3-Mapa de Controles'!$M$3:$N$143,2,FALSE))</f>
        <v/>
      </c>
      <c r="C16857" s="54" t="str">
        <f>IF(A16857="","",VLOOKUP(A16857,'3-Mapa de Controles'!$M$3:$P$143,4,FALSE))</f>
        <v/>
      </c>
      <c r="D16857" s="54" t="str">
        <f>IF(A16857="","",VLOOKUP(A16857,'3-Mapa de Controles'!$M$3:$AI$143,23,FALSE))</f>
        <v/>
      </c>
      <c r="E16857" s="54" t="str">
        <f>IF(A16857="","",VLOOKUP(A16857,'3-Mapa de Controles'!$B$3:$D$143,3,FALSE))</f>
        <v/>
      </c>
      <c r="F16857" s="56"/>
      <c r="G16857" s="122"/>
      <c r="H16857" s="122"/>
    </row>
    <row r="16858" spans="1:8" ht="28.5" customHeight="1">
      <c r="A16858" s="121"/>
      <c r="B16858" s="54" t="str">
        <f>IF(A16858="","",VLOOKUP(A16858,'3-Mapa de Controles'!$M$3:$N$143,2,FALSE))</f>
        <v/>
      </c>
      <c r="C16858" s="54" t="str">
        <f>IF(A16858="","",VLOOKUP(A16858,'3-Mapa de Controles'!$M$3:$P$143,4,FALSE))</f>
        <v/>
      </c>
      <c r="D16858" s="54" t="str">
        <f>IF(A16858="","",VLOOKUP(A16858,'3-Mapa de Controles'!$M$3:$AI$143,23,FALSE))</f>
        <v/>
      </c>
      <c r="E16858" s="54" t="str">
        <f>IF(A16858="","",VLOOKUP(A16858,'3-Mapa de Controles'!$B$3:$D$143,3,FALSE))</f>
        <v/>
      </c>
      <c r="F16858" s="56"/>
      <c r="G16858" s="122"/>
      <c r="H16858" s="122"/>
    </row>
    <row r="16859" spans="1:8" ht="28.5" customHeight="1">
      <c r="A16859" s="121"/>
      <c r="B16859" s="54" t="str">
        <f>IF(A16859="","",VLOOKUP(A16859,'3-Mapa de Controles'!$M$3:$N$143,2,FALSE))</f>
        <v/>
      </c>
      <c r="C16859" s="54" t="str">
        <f>IF(A16859="","",VLOOKUP(A16859,'3-Mapa de Controles'!$M$3:$P$143,4,FALSE))</f>
        <v/>
      </c>
      <c r="D16859" s="54" t="str">
        <f>IF(A16859="","",VLOOKUP(A16859,'3-Mapa de Controles'!$M$3:$AI$143,23,FALSE))</f>
        <v/>
      </c>
      <c r="E16859" s="54" t="str">
        <f>IF(A16859="","",VLOOKUP(A16859,'3-Mapa de Controles'!$B$3:$D$143,3,FALSE))</f>
        <v/>
      </c>
      <c r="F16859" s="56"/>
      <c r="G16859" s="122"/>
      <c r="H16859" s="122"/>
    </row>
    <row r="16860" spans="1:8" ht="28.5" customHeight="1">
      <c r="A16860" s="121"/>
      <c r="B16860" s="54" t="str">
        <f>IF(A16860="","",VLOOKUP(A16860,'3-Mapa de Controles'!$M$3:$N$143,2,FALSE))</f>
        <v/>
      </c>
      <c r="C16860" s="54" t="str">
        <f>IF(A16860="","",VLOOKUP(A16860,'3-Mapa de Controles'!$M$3:$P$143,4,FALSE))</f>
        <v/>
      </c>
      <c r="D16860" s="54" t="str">
        <f>IF(A16860="","",VLOOKUP(A16860,'3-Mapa de Controles'!$M$3:$AI$143,23,FALSE))</f>
        <v/>
      </c>
      <c r="E16860" s="54" t="str">
        <f>IF(A16860="","",VLOOKUP(A16860,'3-Mapa de Controles'!$B$3:$D$143,3,FALSE))</f>
        <v/>
      </c>
      <c r="F16860" s="56"/>
      <c r="G16860" s="122"/>
      <c r="H16860" s="122"/>
    </row>
    <row r="16861" spans="1:8" ht="28.5" customHeight="1">
      <c r="A16861" s="121"/>
      <c r="B16861" s="54" t="str">
        <f>IF(A16861="","",VLOOKUP(A16861,'3-Mapa de Controles'!$M$3:$N$143,2,FALSE))</f>
        <v/>
      </c>
      <c r="C16861" s="54" t="str">
        <f>IF(A16861="","",VLOOKUP(A16861,'3-Mapa de Controles'!$M$3:$P$143,4,FALSE))</f>
        <v/>
      </c>
      <c r="D16861" s="54" t="str">
        <f>IF(A16861="","",VLOOKUP(A16861,'3-Mapa de Controles'!$M$3:$AI$143,23,FALSE))</f>
        <v/>
      </c>
      <c r="E16861" s="54" t="str">
        <f>IF(A16861="","",VLOOKUP(A16861,'3-Mapa de Controles'!$B$3:$D$143,3,FALSE))</f>
        <v/>
      </c>
      <c r="F16861" s="56"/>
      <c r="G16861" s="122"/>
      <c r="H16861" s="122"/>
    </row>
    <row r="16862" spans="1:8" ht="28.5" customHeight="1">
      <c r="A16862" s="121"/>
      <c r="B16862" s="54" t="str">
        <f>IF(A16862="","",VLOOKUP(A16862,'3-Mapa de Controles'!$M$3:$N$143,2,FALSE))</f>
        <v/>
      </c>
      <c r="C16862" s="54" t="str">
        <f>IF(A16862="","",VLOOKUP(A16862,'3-Mapa de Controles'!$M$3:$P$143,4,FALSE))</f>
        <v/>
      </c>
      <c r="D16862" s="54" t="str">
        <f>IF(A16862="","",VLOOKUP(A16862,'3-Mapa de Controles'!$M$3:$AI$143,23,FALSE))</f>
        <v/>
      </c>
      <c r="E16862" s="54" t="str">
        <f>IF(A16862="","",VLOOKUP(A16862,'3-Mapa de Controles'!$B$3:$D$143,3,FALSE))</f>
        <v/>
      </c>
      <c r="F16862" s="56"/>
      <c r="G16862" s="122"/>
      <c r="H16862" s="122"/>
    </row>
    <row r="16863" spans="1:8" ht="28.5" customHeight="1">
      <c r="A16863" s="121"/>
      <c r="B16863" s="54" t="str">
        <f>IF(A16863="","",VLOOKUP(A16863,'3-Mapa de Controles'!$M$3:$N$143,2,FALSE))</f>
        <v/>
      </c>
      <c r="C16863" s="54" t="str">
        <f>IF(A16863="","",VLOOKUP(A16863,'3-Mapa de Controles'!$M$3:$P$143,4,FALSE))</f>
        <v/>
      </c>
      <c r="D16863" s="54" t="str">
        <f>IF(A16863="","",VLOOKUP(A16863,'3-Mapa de Controles'!$M$3:$AI$143,23,FALSE))</f>
        <v/>
      </c>
      <c r="E16863" s="54" t="str">
        <f>IF(A16863="","",VLOOKUP(A16863,'3-Mapa de Controles'!$B$3:$D$143,3,FALSE))</f>
        <v/>
      </c>
      <c r="F16863" s="56"/>
      <c r="G16863" s="122"/>
      <c r="H16863" s="122"/>
    </row>
    <row r="16864" spans="1:8" ht="28.5" customHeight="1">
      <c r="A16864" s="121"/>
      <c r="B16864" s="54" t="str">
        <f>IF(A16864="","",VLOOKUP(A16864,'3-Mapa de Controles'!$M$3:$N$143,2,FALSE))</f>
        <v/>
      </c>
      <c r="C16864" s="54" t="str">
        <f>IF(A16864="","",VLOOKUP(A16864,'3-Mapa de Controles'!$M$3:$P$143,4,FALSE))</f>
        <v/>
      </c>
      <c r="D16864" s="54" t="str">
        <f>IF(A16864="","",VLOOKUP(A16864,'3-Mapa de Controles'!$M$3:$AI$143,23,FALSE))</f>
        <v/>
      </c>
      <c r="E16864" s="54" t="str">
        <f>IF(A16864="","",VLOOKUP(A16864,'3-Mapa de Controles'!$B$3:$D$143,3,FALSE))</f>
        <v/>
      </c>
      <c r="F16864" s="56"/>
      <c r="G16864" s="122"/>
      <c r="H16864" s="122"/>
    </row>
    <row r="16865" spans="1:8" ht="28.5" customHeight="1">
      <c r="A16865" s="121"/>
      <c r="B16865" s="54" t="str">
        <f>IF(A16865="","",VLOOKUP(A16865,'3-Mapa de Controles'!$M$3:$N$143,2,FALSE))</f>
        <v/>
      </c>
      <c r="C16865" s="54" t="str">
        <f>IF(A16865="","",VLOOKUP(A16865,'3-Mapa de Controles'!$M$3:$P$143,4,FALSE))</f>
        <v/>
      </c>
      <c r="D16865" s="54" t="str">
        <f>IF(A16865="","",VLOOKUP(A16865,'3-Mapa de Controles'!$M$3:$AI$143,23,FALSE))</f>
        <v/>
      </c>
      <c r="E16865" s="54" t="str">
        <f>IF(A16865="","",VLOOKUP(A16865,'3-Mapa de Controles'!$B$3:$D$143,3,FALSE))</f>
        <v/>
      </c>
      <c r="F16865" s="56"/>
      <c r="G16865" s="122"/>
      <c r="H16865" s="122"/>
    </row>
    <row r="16866" spans="1:8" ht="28.5" customHeight="1">
      <c r="A16866" s="121"/>
      <c r="B16866" s="54" t="str">
        <f>IF(A16866="","",VLOOKUP(A16866,'3-Mapa de Controles'!$M$3:$N$143,2,FALSE))</f>
        <v/>
      </c>
      <c r="C16866" s="54" t="str">
        <f>IF(A16866="","",VLOOKUP(A16866,'3-Mapa de Controles'!$M$3:$P$143,4,FALSE))</f>
        <v/>
      </c>
      <c r="D16866" s="54" t="str">
        <f>IF(A16866="","",VLOOKUP(A16866,'3-Mapa de Controles'!$M$3:$AI$143,23,FALSE))</f>
        <v/>
      </c>
      <c r="E16866" s="54" t="str">
        <f>IF(A16866="","",VLOOKUP(A16866,'3-Mapa de Controles'!$B$3:$D$143,3,FALSE))</f>
        <v/>
      </c>
      <c r="F16866" s="56"/>
      <c r="G16866" s="122"/>
      <c r="H16866" s="122"/>
    </row>
    <row r="16867" spans="1:8" ht="28.5" customHeight="1">
      <c r="A16867" s="121"/>
      <c r="B16867" s="54" t="str">
        <f>IF(A16867="","",VLOOKUP(A16867,'3-Mapa de Controles'!$M$3:$N$143,2,FALSE))</f>
        <v/>
      </c>
      <c r="C16867" s="54" t="str">
        <f>IF(A16867="","",VLOOKUP(A16867,'3-Mapa de Controles'!$M$3:$P$143,4,FALSE))</f>
        <v/>
      </c>
      <c r="D16867" s="54" t="str">
        <f>IF(A16867="","",VLOOKUP(A16867,'3-Mapa de Controles'!$M$3:$AI$143,23,FALSE))</f>
        <v/>
      </c>
      <c r="E16867" s="54" t="str">
        <f>IF(A16867="","",VLOOKUP(A16867,'3-Mapa de Controles'!$B$3:$D$143,3,FALSE))</f>
        <v/>
      </c>
      <c r="F16867" s="56"/>
      <c r="G16867" s="122"/>
      <c r="H16867" s="122"/>
    </row>
    <row r="16868" spans="1:8" ht="28.5" customHeight="1">
      <c r="A16868" s="121"/>
      <c r="B16868" s="54" t="str">
        <f>IF(A16868="","",VLOOKUP(A16868,'3-Mapa de Controles'!$M$3:$N$143,2,FALSE))</f>
        <v/>
      </c>
      <c r="C16868" s="54" t="str">
        <f>IF(A16868="","",VLOOKUP(A16868,'3-Mapa de Controles'!$M$3:$P$143,4,FALSE))</f>
        <v/>
      </c>
      <c r="D16868" s="54" t="str">
        <f>IF(A16868="","",VLOOKUP(A16868,'3-Mapa de Controles'!$M$3:$AI$143,23,FALSE))</f>
        <v/>
      </c>
      <c r="E16868" s="54" t="str">
        <f>IF(A16868="","",VLOOKUP(A16868,'3-Mapa de Controles'!$B$3:$D$143,3,FALSE))</f>
        <v/>
      </c>
      <c r="F16868" s="56"/>
      <c r="G16868" s="122"/>
      <c r="H16868" s="122"/>
    </row>
    <row r="16869" spans="1:8" ht="28.5" customHeight="1">
      <c r="A16869" s="121"/>
      <c r="B16869" s="54" t="str">
        <f>IF(A16869="","",VLOOKUP(A16869,'3-Mapa de Controles'!$M$3:$N$143,2,FALSE))</f>
        <v/>
      </c>
      <c r="C16869" s="54" t="str">
        <f>IF(A16869="","",VLOOKUP(A16869,'3-Mapa de Controles'!$M$3:$P$143,4,FALSE))</f>
        <v/>
      </c>
      <c r="D16869" s="54" t="str">
        <f>IF(A16869="","",VLOOKUP(A16869,'3-Mapa de Controles'!$M$3:$AI$143,23,FALSE))</f>
        <v/>
      </c>
      <c r="E16869" s="54" t="str">
        <f>IF(A16869="","",VLOOKUP(A16869,'3-Mapa de Controles'!$B$3:$D$143,3,FALSE))</f>
        <v/>
      </c>
      <c r="F16869" s="56"/>
      <c r="G16869" s="122"/>
      <c r="H16869" s="122"/>
    </row>
    <row r="16870" spans="1:8" ht="28.5" customHeight="1">
      <c r="A16870" s="121"/>
      <c r="B16870" s="54" t="str">
        <f>IF(A16870="","",VLOOKUP(A16870,'3-Mapa de Controles'!$M$3:$N$143,2,FALSE))</f>
        <v/>
      </c>
      <c r="C16870" s="54" t="str">
        <f>IF(A16870="","",VLOOKUP(A16870,'3-Mapa de Controles'!$M$3:$P$143,4,FALSE))</f>
        <v/>
      </c>
      <c r="D16870" s="54" t="str">
        <f>IF(A16870="","",VLOOKUP(A16870,'3-Mapa de Controles'!$M$3:$AI$143,23,FALSE))</f>
        <v/>
      </c>
      <c r="E16870" s="54" t="str">
        <f>IF(A16870="","",VLOOKUP(A16870,'3-Mapa de Controles'!$B$3:$D$143,3,FALSE))</f>
        <v/>
      </c>
      <c r="F16870" s="56"/>
      <c r="G16870" s="122"/>
      <c r="H16870" s="122"/>
    </row>
    <row r="16871" spans="1:8" ht="28.5" customHeight="1">
      <c r="A16871" s="121"/>
      <c r="B16871" s="54" t="str">
        <f>IF(A16871="","",VLOOKUP(A16871,'3-Mapa de Controles'!$M$3:$N$143,2,FALSE))</f>
        <v/>
      </c>
      <c r="C16871" s="54" t="str">
        <f>IF(A16871="","",VLOOKUP(A16871,'3-Mapa de Controles'!$M$3:$P$143,4,FALSE))</f>
        <v/>
      </c>
      <c r="D16871" s="54" t="str">
        <f>IF(A16871="","",VLOOKUP(A16871,'3-Mapa de Controles'!$M$3:$AI$143,23,FALSE))</f>
        <v/>
      </c>
      <c r="E16871" s="54" t="str">
        <f>IF(A16871="","",VLOOKUP(A16871,'3-Mapa de Controles'!$B$3:$D$143,3,FALSE))</f>
        <v/>
      </c>
      <c r="F16871" s="56"/>
      <c r="G16871" s="122"/>
      <c r="H16871" s="122"/>
    </row>
    <row r="16872" spans="1:8" ht="28.5" customHeight="1">
      <c r="A16872" s="121"/>
      <c r="B16872" s="54" t="str">
        <f>IF(A16872="","",VLOOKUP(A16872,'3-Mapa de Controles'!$M$3:$N$143,2,FALSE))</f>
        <v/>
      </c>
      <c r="C16872" s="54" t="str">
        <f>IF(A16872="","",VLOOKUP(A16872,'3-Mapa de Controles'!$M$3:$P$143,4,FALSE))</f>
        <v/>
      </c>
      <c r="D16872" s="54" t="str">
        <f>IF(A16872="","",VLOOKUP(A16872,'3-Mapa de Controles'!$M$3:$AI$143,23,FALSE))</f>
        <v/>
      </c>
      <c r="E16872" s="54" t="str">
        <f>IF(A16872="","",VLOOKUP(A16872,'3-Mapa de Controles'!$B$3:$D$143,3,FALSE))</f>
        <v/>
      </c>
      <c r="F16872" s="56"/>
      <c r="G16872" s="122"/>
      <c r="H16872" s="122"/>
    </row>
    <row r="16873" spans="1:8" ht="28.5" customHeight="1">
      <c r="A16873" s="121"/>
      <c r="B16873" s="54" t="str">
        <f>IF(A16873="","",VLOOKUP(A16873,'3-Mapa de Controles'!$M$3:$N$143,2,FALSE))</f>
        <v/>
      </c>
      <c r="C16873" s="54" t="str">
        <f>IF(A16873="","",VLOOKUP(A16873,'3-Mapa de Controles'!$M$3:$P$143,4,FALSE))</f>
        <v/>
      </c>
      <c r="D16873" s="54" t="str">
        <f>IF(A16873="","",VLOOKUP(A16873,'3-Mapa de Controles'!$M$3:$AI$143,23,FALSE))</f>
        <v/>
      </c>
      <c r="E16873" s="54" t="str">
        <f>IF(A16873="","",VLOOKUP(A16873,'3-Mapa de Controles'!$B$3:$D$143,3,FALSE))</f>
        <v/>
      </c>
      <c r="F16873" s="56"/>
      <c r="G16873" s="122"/>
      <c r="H16873" s="122"/>
    </row>
    <row r="16874" spans="1:8" ht="28.5" customHeight="1">
      <c r="A16874" s="121"/>
      <c r="B16874" s="54" t="str">
        <f>IF(A16874="","",VLOOKUP(A16874,'3-Mapa de Controles'!$M$3:$N$143,2,FALSE))</f>
        <v/>
      </c>
      <c r="C16874" s="54" t="str">
        <f>IF(A16874="","",VLOOKUP(A16874,'3-Mapa de Controles'!$M$3:$P$143,4,FALSE))</f>
        <v/>
      </c>
      <c r="D16874" s="54" t="str">
        <f>IF(A16874="","",VLOOKUP(A16874,'3-Mapa de Controles'!$M$3:$AI$143,23,FALSE))</f>
        <v/>
      </c>
      <c r="E16874" s="54" t="str">
        <f>IF(A16874="","",VLOOKUP(A16874,'3-Mapa de Controles'!$B$3:$D$143,3,FALSE))</f>
        <v/>
      </c>
      <c r="F16874" s="56"/>
      <c r="G16874" s="122"/>
      <c r="H16874" s="122"/>
    </row>
    <row r="16875" spans="1:8" ht="28.5" customHeight="1">
      <c r="A16875" s="121"/>
      <c r="B16875" s="54" t="str">
        <f>IF(A16875="","",VLOOKUP(A16875,'3-Mapa de Controles'!$M$3:$N$143,2,FALSE))</f>
        <v/>
      </c>
      <c r="C16875" s="54" t="str">
        <f>IF(A16875="","",VLOOKUP(A16875,'3-Mapa de Controles'!$M$3:$P$143,4,FALSE))</f>
        <v/>
      </c>
      <c r="D16875" s="54" t="str">
        <f>IF(A16875="","",VLOOKUP(A16875,'3-Mapa de Controles'!$M$3:$AI$143,23,FALSE))</f>
        <v/>
      </c>
      <c r="E16875" s="54" t="str">
        <f>IF(A16875="","",VLOOKUP(A16875,'3-Mapa de Controles'!$B$3:$D$143,3,FALSE))</f>
        <v/>
      </c>
      <c r="F16875" s="56"/>
      <c r="G16875" s="122"/>
      <c r="H16875" s="122"/>
    </row>
    <row r="16876" spans="1:8" ht="28.5" customHeight="1">
      <c r="A16876" s="121"/>
      <c r="B16876" s="54" t="str">
        <f>IF(A16876="","",VLOOKUP(A16876,'3-Mapa de Controles'!$M$3:$N$143,2,FALSE))</f>
        <v/>
      </c>
      <c r="C16876" s="54" t="str">
        <f>IF(A16876="","",VLOOKUP(A16876,'3-Mapa de Controles'!$M$3:$P$143,4,FALSE))</f>
        <v/>
      </c>
      <c r="D16876" s="54" t="str">
        <f>IF(A16876="","",VLOOKUP(A16876,'3-Mapa de Controles'!$M$3:$AI$143,23,FALSE))</f>
        <v/>
      </c>
      <c r="E16876" s="54" t="str">
        <f>IF(A16876="","",VLOOKUP(A16876,'3-Mapa de Controles'!$B$3:$D$143,3,FALSE))</f>
        <v/>
      </c>
      <c r="F16876" s="56"/>
      <c r="G16876" s="122"/>
      <c r="H16876" s="122"/>
    </row>
    <row r="16877" spans="1:8" ht="28.5" customHeight="1">
      <c r="A16877" s="121"/>
      <c r="B16877" s="54" t="str">
        <f>IF(A16877="","",VLOOKUP(A16877,'3-Mapa de Controles'!$M$3:$N$143,2,FALSE))</f>
        <v/>
      </c>
      <c r="C16877" s="54" t="str">
        <f>IF(A16877="","",VLOOKUP(A16877,'3-Mapa de Controles'!$M$3:$P$143,4,FALSE))</f>
        <v/>
      </c>
      <c r="D16877" s="54" t="str">
        <f>IF(A16877="","",VLOOKUP(A16877,'3-Mapa de Controles'!$M$3:$AI$143,23,FALSE))</f>
        <v/>
      </c>
      <c r="E16877" s="54" t="str">
        <f>IF(A16877="","",VLOOKUP(A16877,'3-Mapa de Controles'!$B$3:$D$143,3,FALSE))</f>
        <v/>
      </c>
      <c r="F16877" s="56"/>
      <c r="G16877" s="122"/>
      <c r="H16877" s="122"/>
    </row>
    <row r="16878" spans="1:8" ht="28.5" customHeight="1">
      <c r="A16878" s="121"/>
      <c r="B16878" s="54" t="str">
        <f>IF(A16878="","",VLOOKUP(A16878,'3-Mapa de Controles'!$M$3:$N$143,2,FALSE))</f>
        <v/>
      </c>
      <c r="C16878" s="54" t="str">
        <f>IF(A16878="","",VLOOKUP(A16878,'3-Mapa de Controles'!$M$3:$P$143,4,FALSE))</f>
        <v/>
      </c>
      <c r="D16878" s="54" t="str">
        <f>IF(A16878="","",VLOOKUP(A16878,'3-Mapa de Controles'!$M$3:$AI$143,23,FALSE))</f>
        <v/>
      </c>
      <c r="E16878" s="54" t="str">
        <f>IF(A16878="","",VLOOKUP(A16878,'3-Mapa de Controles'!$B$3:$D$143,3,FALSE))</f>
        <v/>
      </c>
      <c r="F16878" s="56"/>
      <c r="G16878" s="122"/>
      <c r="H16878" s="122"/>
    </row>
    <row r="16879" spans="1:8" ht="28.5" customHeight="1">
      <c r="A16879" s="121"/>
      <c r="B16879" s="54" t="str">
        <f>IF(A16879="","",VLOOKUP(A16879,'3-Mapa de Controles'!$M$3:$N$143,2,FALSE))</f>
        <v/>
      </c>
      <c r="C16879" s="54" t="str">
        <f>IF(A16879="","",VLOOKUP(A16879,'3-Mapa de Controles'!$M$3:$P$143,4,FALSE))</f>
        <v/>
      </c>
      <c r="D16879" s="54" t="str">
        <f>IF(A16879="","",VLOOKUP(A16879,'3-Mapa de Controles'!$M$3:$AI$143,23,FALSE))</f>
        <v/>
      </c>
      <c r="E16879" s="54" t="str">
        <f>IF(A16879="","",VLOOKUP(A16879,'3-Mapa de Controles'!$B$3:$D$143,3,FALSE))</f>
        <v/>
      </c>
      <c r="F16879" s="56"/>
      <c r="G16879" s="122"/>
      <c r="H16879" s="122"/>
    </row>
    <row r="16880" spans="1:8" ht="28.5" customHeight="1">
      <c r="A16880" s="121"/>
      <c r="B16880" s="54" t="str">
        <f>IF(A16880="","",VLOOKUP(A16880,'3-Mapa de Controles'!$M$3:$N$143,2,FALSE))</f>
        <v/>
      </c>
      <c r="C16880" s="54" t="str">
        <f>IF(A16880="","",VLOOKUP(A16880,'3-Mapa de Controles'!$M$3:$P$143,4,FALSE))</f>
        <v/>
      </c>
      <c r="D16880" s="54" t="str">
        <f>IF(A16880="","",VLOOKUP(A16880,'3-Mapa de Controles'!$M$3:$AI$143,23,FALSE))</f>
        <v/>
      </c>
      <c r="E16880" s="54" t="str">
        <f>IF(A16880="","",VLOOKUP(A16880,'3-Mapa de Controles'!$B$3:$D$143,3,FALSE))</f>
        <v/>
      </c>
      <c r="F16880" s="56"/>
      <c r="G16880" s="122"/>
      <c r="H16880" s="122"/>
    </row>
    <row r="16881" spans="1:8" ht="28.5" customHeight="1">
      <c r="A16881" s="121"/>
      <c r="B16881" s="54" t="str">
        <f>IF(A16881="","",VLOOKUP(A16881,'3-Mapa de Controles'!$M$3:$N$143,2,FALSE))</f>
        <v/>
      </c>
      <c r="C16881" s="54" t="str">
        <f>IF(A16881="","",VLOOKUP(A16881,'3-Mapa de Controles'!$M$3:$P$143,4,FALSE))</f>
        <v/>
      </c>
      <c r="D16881" s="54" t="str">
        <f>IF(A16881="","",VLOOKUP(A16881,'3-Mapa de Controles'!$M$3:$AI$143,23,FALSE))</f>
        <v/>
      </c>
      <c r="E16881" s="54" t="str">
        <f>IF(A16881="","",VLOOKUP(A16881,'3-Mapa de Controles'!$B$3:$D$143,3,FALSE))</f>
        <v/>
      </c>
      <c r="F16881" s="56"/>
      <c r="G16881" s="122"/>
      <c r="H16881" s="122"/>
    </row>
    <row r="16882" spans="1:8" ht="28.5" customHeight="1">
      <c r="A16882" s="121"/>
      <c r="B16882" s="54" t="str">
        <f>IF(A16882="","",VLOOKUP(A16882,'3-Mapa de Controles'!$M$3:$N$143,2,FALSE))</f>
        <v/>
      </c>
      <c r="C16882" s="54" t="str">
        <f>IF(A16882="","",VLOOKUP(A16882,'3-Mapa de Controles'!$M$3:$P$143,4,FALSE))</f>
        <v/>
      </c>
      <c r="D16882" s="54" t="str">
        <f>IF(A16882="","",VLOOKUP(A16882,'3-Mapa de Controles'!$M$3:$AI$143,23,FALSE))</f>
        <v/>
      </c>
      <c r="E16882" s="54" t="str">
        <f>IF(A16882="","",VLOOKUP(A16882,'3-Mapa de Controles'!$B$3:$D$143,3,FALSE))</f>
        <v/>
      </c>
      <c r="F16882" s="56"/>
      <c r="G16882" s="122"/>
      <c r="H16882" s="122"/>
    </row>
    <row r="16883" spans="1:8" ht="28.5" customHeight="1">
      <c r="A16883" s="121"/>
      <c r="B16883" s="54" t="str">
        <f>IF(A16883="","",VLOOKUP(A16883,'3-Mapa de Controles'!$M$3:$N$143,2,FALSE))</f>
        <v/>
      </c>
      <c r="C16883" s="54" t="str">
        <f>IF(A16883="","",VLOOKUP(A16883,'3-Mapa de Controles'!$M$3:$P$143,4,FALSE))</f>
        <v/>
      </c>
      <c r="D16883" s="54" t="str">
        <f>IF(A16883="","",VLOOKUP(A16883,'3-Mapa de Controles'!$M$3:$AI$143,23,FALSE))</f>
        <v/>
      </c>
      <c r="E16883" s="54" t="str">
        <f>IF(A16883="","",VLOOKUP(A16883,'3-Mapa de Controles'!$B$3:$D$143,3,FALSE))</f>
        <v/>
      </c>
      <c r="F16883" s="56"/>
      <c r="G16883" s="122"/>
      <c r="H16883" s="122"/>
    </row>
    <row r="16884" spans="1:8" ht="28.5" customHeight="1">
      <c r="A16884" s="121"/>
      <c r="B16884" s="54" t="str">
        <f>IF(A16884="","",VLOOKUP(A16884,'3-Mapa de Controles'!$M$3:$N$143,2,FALSE))</f>
        <v/>
      </c>
      <c r="C16884" s="54" t="str">
        <f>IF(A16884="","",VLOOKUP(A16884,'3-Mapa de Controles'!$M$3:$P$143,4,FALSE))</f>
        <v/>
      </c>
      <c r="D16884" s="54" t="str">
        <f>IF(A16884="","",VLOOKUP(A16884,'3-Mapa de Controles'!$M$3:$AI$143,23,FALSE))</f>
        <v/>
      </c>
      <c r="E16884" s="54" t="str">
        <f>IF(A16884="","",VLOOKUP(A16884,'3-Mapa de Controles'!$B$3:$D$143,3,FALSE))</f>
        <v/>
      </c>
      <c r="F16884" s="56"/>
      <c r="G16884" s="122"/>
      <c r="H16884" s="122"/>
    </row>
    <row r="16885" spans="1:8" ht="28.5" customHeight="1">
      <c r="A16885" s="121"/>
      <c r="B16885" s="54" t="str">
        <f>IF(A16885="","",VLOOKUP(A16885,'3-Mapa de Controles'!$M$3:$N$143,2,FALSE))</f>
        <v/>
      </c>
      <c r="C16885" s="54" t="str">
        <f>IF(A16885="","",VLOOKUP(A16885,'3-Mapa de Controles'!$M$3:$P$143,4,FALSE))</f>
        <v/>
      </c>
      <c r="D16885" s="54" t="str">
        <f>IF(A16885="","",VLOOKUP(A16885,'3-Mapa de Controles'!$M$3:$AI$143,23,FALSE))</f>
        <v/>
      </c>
      <c r="E16885" s="54" t="str">
        <f>IF(A16885="","",VLOOKUP(A16885,'3-Mapa de Controles'!$B$3:$D$143,3,FALSE))</f>
        <v/>
      </c>
      <c r="F16885" s="56"/>
      <c r="G16885" s="122"/>
      <c r="H16885" s="122"/>
    </row>
    <row r="16886" spans="1:8" ht="28.5" customHeight="1">
      <c r="A16886" s="121"/>
      <c r="B16886" s="54" t="str">
        <f>IF(A16886="","",VLOOKUP(A16886,'3-Mapa de Controles'!$M$3:$N$143,2,FALSE))</f>
        <v/>
      </c>
      <c r="C16886" s="54" t="str">
        <f>IF(A16886="","",VLOOKUP(A16886,'3-Mapa de Controles'!$M$3:$P$143,4,FALSE))</f>
        <v/>
      </c>
      <c r="D16886" s="54" t="str">
        <f>IF(A16886="","",VLOOKUP(A16886,'3-Mapa de Controles'!$M$3:$AI$143,23,FALSE))</f>
        <v/>
      </c>
      <c r="E16886" s="54" t="str">
        <f>IF(A16886="","",VLOOKUP(A16886,'3-Mapa de Controles'!$B$3:$D$143,3,FALSE))</f>
        <v/>
      </c>
      <c r="F16886" s="56"/>
      <c r="G16886" s="122"/>
      <c r="H16886" s="122"/>
    </row>
    <row r="16887" spans="1:8" ht="28.5" customHeight="1">
      <c r="A16887" s="121"/>
      <c r="B16887" s="54" t="str">
        <f>IF(A16887="","",VLOOKUP(A16887,'3-Mapa de Controles'!$M$3:$N$143,2,FALSE))</f>
        <v/>
      </c>
      <c r="C16887" s="54" t="str">
        <f>IF(A16887="","",VLOOKUP(A16887,'3-Mapa de Controles'!$M$3:$P$143,4,FALSE))</f>
        <v/>
      </c>
      <c r="D16887" s="54" t="str">
        <f>IF(A16887="","",VLOOKUP(A16887,'3-Mapa de Controles'!$M$3:$AI$143,23,FALSE))</f>
        <v/>
      </c>
      <c r="E16887" s="54" t="str">
        <f>IF(A16887="","",VLOOKUP(A16887,'3-Mapa de Controles'!$B$3:$D$143,3,FALSE))</f>
        <v/>
      </c>
      <c r="F16887" s="56"/>
      <c r="G16887" s="122"/>
      <c r="H16887" s="122"/>
    </row>
    <row r="16888" spans="1:8" ht="28.5" customHeight="1">
      <c r="A16888" s="121"/>
      <c r="B16888" s="54" t="str">
        <f>IF(A16888="","",VLOOKUP(A16888,'3-Mapa de Controles'!$M$3:$N$143,2,FALSE))</f>
        <v/>
      </c>
      <c r="C16888" s="54" t="str">
        <f>IF(A16888="","",VLOOKUP(A16888,'3-Mapa de Controles'!$M$3:$P$143,4,FALSE))</f>
        <v/>
      </c>
      <c r="D16888" s="54" t="str">
        <f>IF(A16888="","",VLOOKUP(A16888,'3-Mapa de Controles'!$M$3:$AI$143,23,FALSE))</f>
        <v/>
      </c>
      <c r="E16888" s="54" t="str">
        <f>IF(A16888="","",VLOOKUP(A16888,'3-Mapa de Controles'!$B$3:$D$143,3,FALSE))</f>
        <v/>
      </c>
      <c r="F16888" s="56"/>
      <c r="G16888" s="122"/>
      <c r="H16888" s="122"/>
    </row>
    <row r="16889" spans="1:8" ht="28.5" customHeight="1">
      <c r="A16889" s="121"/>
      <c r="B16889" s="54" t="str">
        <f>IF(A16889="","",VLOOKUP(A16889,'3-Mapa de Controles'!$M$3:$N$143,2,FALSE))</f>
        <v/>
      </c>
      <c r="C16889" s="54" t="str">
        <f>IF(A16889="","",VLOOKUP(A16889,'3-Mapa de Controles'!$M$3:$P$143,4,FALSE))</f>
        <v/>
      </c>
      <c r="D16889" s="54" t="str">
        <f>IF(A16889="","",VLOOKUP(A16889,'3-Mapa de Controles'!$M$3:$AI$143,23,FALSE))</f>
        <v/>
      </c>
      <c r="E16889" s="54" t="str">
        <f>IF(A16889="","",VLOOKUP(A16889,'3-Mapa de Controles'!$B$3:$D$143,3,FALSE))</f>
        <v/>
      </c>
      <c r="F16889" s="56"/>
      <c r="G16889" s="122"/>
      <c r="H16889" s="122"/>
    </row>
    <row r="16890" spans="1:8" ht="28.5" customHeight="1">
      <c r="A16890" s="121"/>
      <c r="B16890" s="54" t="str">
        <f>IF(A16890="","",VLOOKUP(A16890,'3-Mapa de Controles'!$M$3:$N$143,2,FALSE))</f>
        <v/>
      </c>
      <c r="C16890" s="54" t="str">
        <f>IF(A16890="","",VLOOKUP(A16890,'3-Mapa de Controles'!$M$3:$P$143,4,FALSE))</f>
        <v/>
      </c>
      <c r="D16890" s="54" t="str">
        <f>IF(A16890="","",VLOOKUP(A16890,'3-Mapa de Controles'!$M$3:$AI$143,23,FALSE))</f>
        <v/>
      </c>
      <c r="E16890" s="54" t="str">
        <f>IF(A16890="","",VLOOKUP(A16890,'3-Mapa de Controles'!$B$3:$D$143,3,FALSE))</f>
        <v/>
      </c>
      <c r="F16890" s="56"/>
      <c r="G16890" s="122"/>
      <c r="H16890" s="122"/>
    </row>
    <row r="16891" spans="1:8" ht="28.5" customHeight="1">
      <c r="A16891" s="121"/>
      <c r="B16891" s="54" t="str">
        <f>IF(A16891="","",VLOOKUP(A16891,'3-Mapa de Controles'!$M$3:$N$143,2,FALSE))</f>
        <v/>
      </c>
      <c r="C16891" s="54" t="str">
        <f>IF(A16891="","",VLOOKUP(A16891,'3-Mapa de Controles'!$M$3:$P$143,4,FALSE))</f>
        <v/>
      </c>
      <c r="D16891" s="54" t="str">
        <f>IF(A16891="","",VLOOKUP(A16891,'3-Mapa de Controles'!$M$3:$AI$143,23,FALSE))</f>
        <v/>
      </c>
      <c r="E16891" s="54" t="str">
        <f>IF(A16891="","",VLOOKUP(A16891,'3-Mapa de Controles'!$B$3:$D$143,3,FALSE))</f>
        <v/>
      </c>
      <c r="F16891" s="56"/>
      <c r="G16891" s="122"/>
      <c r="H16891" s="122"/>
    </row>
    <row r="16892" spans="1:8" ht="28.5" customHeight="1">
      <c r="A16892" s="121"/>
      <c r="B16892" s="54" t="str">
        <f>IF(A16892="","",VLOOKUP(A16892,'3-Mapa de Controles'!$M$3:$N$143,2,FALSE))</f>
        <v/>
      </c>
      <c r="C16892" s="54" t="str">
        <f>IF(A16892="","",VLOOKUP(A16892,'3-Mapa de Controles'!$M$3:$P$143,4,FALSE))</f>
        <v/>
      </c>
      <c r="D16892" s="54" t="str">
        <f>IF(A16892="","",VLOOKUP(A16892,'3-Mapa de Controles'!$M$3:$AI$143,23,FALSE))</f>
        <v/>
      </c>
      <c r="E16892" s="54" t="str">
        <f>IF(A16892="","",VLOOKUP(A16892,'3-Mapa de Controles'!$B$3:$D$143,3,FALSE))</f>
        <v/>
      </c>
      <c r="F16892" s="56"/>
      <c r="G16892" s="122"/>
      <c r="H16892" s="122"/>
    </row>
    <row r="16893" spans="1:8" ht="28.5" customHeight="1">
      <c r="A16893" s="121"/>
      <c r="B16893" s="54" t="str">
        <f>IF(A16893="","",VLOOKUP(A16893,'3-Mapa de Controles'!$M$3:$N$143,2,FALSE))</f>
        <v/>
      </c>
      <c r="C16893" s="54" t="str">
        <f>IF(A16893="","",VLOOKUP(A16893,'3-Mapa de Controles'!$M$3:$P$143,4,FALSE))</f>
        <v/>
      </c>
      <c r="D16893" s="54" t="str">
        <f>IF(A16893="","",VLOOKUP(A16893,'3-Mapa de Controles'!$M$3:$AI$143,23,FALSE))</f>
        <v/>
      </c>
      <c r="E16893" s="54" t="str">
        <f>IF(A16893="","",VLOOKUP(A16893,'3-Mapa de Controles'!$B$3:$D$143,3,FALSE))</f>
        <v/>
      </c>
      <c r="F16893" s="56"/>
      <c r="G16893" s="122"/>
      <c r="H16893" s="122"/>
    </row>
    <row r="16894" spans="1:8" ht="28.5" customHeight="1">
      <c r="A16894" s="121"/>
      <c r="B16894" s="54" t="str">
        <f>IF(A16894="","",VLOOKUP(A16894,'3-Mapa de Controles'!$M$3:$N$143,2,FALSE))</f>
        <v/>
      </c>
      <c r="C16894" s="54" t="str">
        <f>IF(A16894="","",VLOOKUP(A16894,'3-Mapa de Controles'!$M$3:$P$143,4,FALSE))</f>
        <v/>
      </c>
      <c r="D16894" s="54" t="str">
        <f>IF(A16894="","",VLOOKUP(A16894,'3-Mapa de Controles'!$M$3:$AI$143,23,FALSE))</f>
        <v/>
      </c>
      <c r="E16894" s="54" t="str">
        <f>IF(A16894="","",VLOOKUP(A16894,'3-Mapa de Controles'!$B$3:$D$143,3,FALSE))</f>
        <v/>
      </c>
      <c r="F16894" s="56"/>
      <c r="G16894" s="122"/>
      <c r="H16894" s="122"/>
    </row>
    <row r="16895" spans="1:8" ht="28.5" customHeight="1">
      <c r="A16895" s="121"/>
      <c r="B16895" s="54" t="str">
        <f>IF(A16895="","",VLOOKUP(A16895,'3-Mapa de Controles'!$M$3:$N$143,2,FALSE))</f>
        <v/>
      </c>
      <c r="C16895" s="54" t="str">
        <f>IF(A16895="","",VLOOKUP(A16895,'3-Mapa de Controles'!$M$3:$P$143,4,FALSE))</f>
        <v/>
      </c>
      <c r="D16895" s="54" t="str">
        <f>IF(A16895="","",VLOOKUP(A16895,'3-Mapa de Controles'!$M$3:$AI$143,23,FALSE))</f>
        <v/>
      </c>
      <c r="E16895" s="54" t="str">
        <f>IF(A16895="","",VLOOKUP(A16895,'3-Mapa de Controles'!$B$3:$D$143,3,FALSE))</f>
        <v/>
      </c>
      <c r="F16895" s="56"/>
      <c r="G16895" s="122"/>
      <c r="H16895" s="122"/>
    </row>
    <row r="16896" spans="1:8" ht="28.5" customHeight="1">
      <c r="A16896" s="121"/>
      <c r="B16896" s="54" t="str">
        <f>IF(A16896="","",VLOOKUP(A16896,'3-Mapa de Controles'!$M$3:$N$143,2,FALSE))</f>
        <v/>
      </c>
      <c r="C16896" s="54" t="str">
        <f>IF(A16896="","",VLOOKUP(A16896,'3-Mapa de Controles'!$M$3:$P$143,4,FALSE))</f>
        <v/>
      </c>
      <c r="D16896" s="54" t="str">
        <f>IF(A16896="","",VLOOKUP(A16896,'3-Mapa de Controles'!$M$3:$AI$143,23,FALSE))</f>
        <v/>
      </c>
      <c r="E16896" s="54" t="str">
        <f>IF(A16896="","",VLOOKUP(A16896,'3-Mapa de Controles'!$B$3:$D$143,3,FALSE))</f>
        <v/>
      </c>
      <c r="F16896" s="56"/>
      <c r="G16896" s="122"/>
      <c r="H16896" s="122"/>
    </row>
    <row r="16897" spans="1:8" ht="28.5" customHeight="1">
      <c r="A16897" s="121"/>
      <c r="B16897" s="54" t="str">
        <f>IF(A16897="","",VLOOKUP(A16897,'3-Mapa de Controles'!$M$3:$N$143,2,FALSE))</f>
        <v/>
      </c>
      <c r="C16897" s="54" t="str">
        <f>IF(A16897="","",VLOOKUP(A16897,'3-Mapa de Controles'!$M$3:$P$143,4,FALSE))</f>
        <v/>
      </c>
      <c r="D16897" s="54" t="str">
        <f>IF(A16897="","",VLOOKUP(A16897,'3-Mapa de Controles'!$M$3:$AI$143,23,FALSE))</f>
        <v/>
      </c>
      <c r="E16897" s="54" t="str">
        <f>IF(A16897="","",VLOOKUP(A16897,'3-Mapa de Controles'!$B$3:$D$143,3,FALSE))</f>
        <v/>
      </c>
      <c r="F16897" s="56"/>
      <c r="G16897" s="122"/>
      <c r="H16897" s="122"/>
    </row>
    <row r="16898" spans="1:8" ht="28.5" customHeight="1">
      <c r="A16898" s="121"/>
      <c r="B16898" s="54" t="str">
        <f>IF(A16898="","",VLOOKUP(A16898,'3-Mapa de Controles'!$M$3:$N$143,2,FALSE))</f>
        <v/>
      </c>
      <c r="C16898" s="54" t="str">
        <f>IF(A16898="","",VLOOKUP(A16898,'3-Mapa de Controles'!$M$3:$P$143,4,FALSE))</f>
        <v/>
      </c>
      <c r="D16898" s="54" t="str">
        <f>IF(A16898="","",VLOOKUP(A16898,'3-Mapa de Controles'!$M$3:$AI$143,23,FALSE))</f>
        <v/>
      </c>
      <c r="E16898" s="54" t="str">
        <f>IF(A16898="","",VLOOKUP(A16898,'3-Mapa de Controles'!$B$3:$D$143,3,FALSE))</f>
        <v/>
      </c>
      <c r="F16898" s="56"/>
      <c r="G16898" s="122"/>
      <c r="H16898" s="122"/>
    </row>
    <row r="16899" spans="1:8" ht="28.5" customHeight="1">
      <c r="A16899" s="121"/>
      <c r="B16899" s="54" t="str">
        <f>IF(A16899="","",VLOOKUP(A16899,'3-Mapa de Controles'!$M$3:$N$143,2,FALSE))</f>
        <v/>
      </c>
      <c r="C16899" s="54" t="str">
        <f>IF(A16899="","",VLOOKUP(A16899,'3-Mapa de Controles'!$M$3:$P$143,4,FALSE))</f>
        <v/>
      </c>
      <c r="D16899" s="54" t="str">
        <f>IF(A16899="","",VLOOKUP(A16899,'3-Mapa de Controles'!$M$3:$AI$143,23,FALSE))</f>
        <v/>
      </c>
      <c r="E16899" s="54" t="str">
        <f>IF(A16899="","",VLOOKUP(A16899,'3-Mapa de Controles'!$B$3:$D$143,3,FALSE))</f>
        <v/>
      </c>
      <c r="F16899" s="56"/>
      <c r="G16899" s="122"/>
      <c r="H16899" s="122"/>
    </row>
    <row r="16900" spans="1:8" ht="28.5" customHeight="1">
      <c r="A16900" s="121"/>
      <c r="B16900" s="54" t="str">
        <f>IF(A16900="","",VLOOKUP(A16900,'3-Mapa de Controles'!$M$3:$N$143,2,FALSE))</f>
        <v/>
      </c>
      <c r="C16900" s="54" t="str">
        <f>IF(A16900="","",VLOOKUP(A16900,'3-Mapa de Controles'!$M$3:$P$143,4,FALSE))</f>
        <v/>
      </c>
      <c r="D16900" s="54" t="str">
        <f>IF(A16900="","",VLOOKUP(A16900,'3-Mapa de Controles'!$M$3:$AI$143,23,FALSE))</f>
        <v/>
      </c>
      <c r="E16900" s="54" t="str">
        <f>IF(A16900="","",VLOOKUP(A16900,'3-Mapa de Controles'!$B$3:$D$143,3,FALSE))</f>
        <v/>
      </c>
      <c r="F16900" s="56"/>
      <c r="G16900" s="122"/>
      <c r="H16900" s="122"/>
    </row>
    <row r="16901" spans="1:8" ht="28.5" customHeight="1">
      <c r="A16901" s="121"/>
      <c r="B16901" s="54" t="str">
        <f>IF(A16901="","",VLOOKUP(A16901,'3-Mapa de Controles'!$M$3:$N$143,2,FALSE))</f>
        <v/>
      </c>
      <c r="C16901" s="54" t="str">
        <f>IF(A16901="","",VLOOKUP(A16901,'3-Mapa de Controles'!$M$3:$P$143,4,FALSE))</f>
        <v/>
      </c>
      <c r="D16901" s="54" t="str">
        <f>IF(A16901="","",VLOOKUP(A16901,'3-Mapa de Controles'!$M$3:$AI$143,23,FALSE))</f>
        <v/>
      </c>
      <c r="E16901" s="54" t="str">
        <f>IF(A16901="","",VLOOKUP(A16901,'3-Mapa de Controles'!$B$3:$D$143,3,FALSE))</f>
        <v/>
      </c>
      <c r="F16901" s="56"/>
      <c r="G16901" s="122"/>
      <c r="H16901" s="122"/>
    </row>
    <row r="16902" spans="1:8" ht="28.5" customHeight="1">
      <c r="A16902" s="121"/>
      <c r="B16902" s="54" t="str">
        <f>IF(A16902="","",VLOOKUP(A16902,'3-Mapa de Controles'!$M$3:$N$143,2,FALSE))</f>
        <v/>
      </c>
      <c r="C16902" s="54" t="str">
        <f>IF(A16902="","",VLOOKUP(A16902,'3-Mapa de Controles'!$M$3:$P$143,4,FALSE))</f>
        <v/>
      </c>
      <c r="D16902" s="54" t="str">
        <f>IF(A16902="","",VLOOKUP(A16902,'3-Mapa de Controles'!$M$3:$AI$143,23,FALSE))</f>
        <v/>
      </c>
      <c r="E16902" s="54" t="str">
        <f>IF(A16902="","",VLOOKUP(A16902,'3-Mapa de Controles'!$B$3:$D$143,3,FALSE))</f>
        <v/>
      </c>
      <c r="F16902" s="56"/>
      <c r="G16902" s="122"/>
      <c r="H16902" s="122"/>
    </row>
    <row r="16903" spans="1:8" ht="28.5" customHeight="1">
      <c r="A16903" s="121"/>
      <c r="B16903" s="54" t="str">
        <f>IF(A16903="","",VLOOKUP(A16903,'3-Mapa de Controles'!$M$3:$N$143,2,FALSE))</f>
        <v/>
      </c>
      <c r="C16903" s="54" t="str">
        <f>IF(A16903="","",VLOOKUP(A16903,'3-Mapa de Controles'!$M$3:$P$143,4,FALSE))</f>
        <v/>
      </c>
      <c r="D16903" s="54" t="str">
        <f>IF(A16903="","",VLOOKUP(A16903,'3-Mapa de Controles'!$M$3:$AI$143,23,FALSE))</f>
        <v/>
      </c>
      <c r="E16903" s="54" t="str">
        <f>IF(A16903="","",VLOOKUP(A16903,'3-Mapa de Controles'!$B$3:$D$143,3,FALSE))</f>
        <v/>
      </c>
      <c r="F16903" s="56"/>
      <c r="G16903" s="122"/>
      <c r="H16903" s="122"/>
    </row>
    <row r="16904" spans="1:8" ht="28.5" customHeight="1">
      <c r="A16904" s="121"/>
      <c r="B16904" s="54" t="str">
        <f>IF(A16904="","",VLOOKUP(A16904,'3-Mapa de Controles'!$M$3:$N$143,2,FALSE))</f>
        <v/>
      </c>
      <c r="C16904" s="54" t="str">
        <f>IF(A16904="","",VLOOKUP(A16904,'3-Mapa de Controles'!$M$3:$P$143,4,FALSE))</f>
        <v/>
      </c>
      <c r="D16904" s="54" t="str">
        <f>IF(A16904="","",VLOOKUP(A16904,'3-Mapa de Controles'!$M$3:$AI$143,23,FALSE))</f>
        <v/>
      </c>
      <c r="E16904" s="54" t="str">
        <f>IF(A16904="","",VLOOKUP(A16904,'3-Mapa de Controles'!$B$3:$D$143,3,FALSE))</f>
        <v/>
      </c>
      <c r="F16904" s="56"/>
      <c r="G16904" s="122"/>
      <c r="H16904" s="122"/>
    </row>
    <row r="16905" spans="1:8" ht="28.5" customHeight="1">
      <c r="A16905" s="121"/>
      <c r="B16905" s="54" t="str">
        <f>IF(A16905="","",VLOOKUP(A16905,'3-Mapa de Controles'!$M$3:$N$143,2,FALSE))</f>
        <v/>
      </c>
      <c r="C16905" s="54" t="str">
        <f>IF(A16905="","",VLOOKUP(A16905,'3-Mapa de Controles'!$M$3:$P$143,4,FALSE))</f>
        <v/>
      </c>
      <c r="D16905" s="54" t="str">
        <f>IF(A16905="","",VLOOKUP(A16905,'3-Mapa de Controles'!$M$3:$AI$143,23,FALSE))</f>
        <v/>
      </c>
      <c r="E16905" s="54" t="str">
        <f>IF(A16905="","",VLOOKUP(A16905,'3-Mapa de Controles'!$B$3:$D$143,3,FALSE))</f>
        <v/>
      </c>
      <c r="F16905" s="56"/>
      <c r="G16905" s="122"/>
      <c r="H16905" s="122"/>
    </row>
    <row r="16906" spans="1:8" ht="28.5" customHeight="1">
      <c r="A16906" s="121"/>
      <c r="B16906" s="54" t="str">
        <f>IF(A16906="","",VLOOKUP(A16906,'3-Mapa de Controles'!$M$3:$N$143,2,FALSE))</f>
        <v/>
      </c>
      <c r="C16906" s="54" t="str">
        <f>IF(A16906="","",VLOOKUP(A16906,'3-Mapa de Controles'!$M$3:$P$143,4,FALSE))</f>
        <v/>
      </c>
      <c r="D16906" s="54" t="str">
        <f>IF(A16906="","",VLOOKUP(A16906,'3-Mapa de Controles'!$M$3:$AI$143,23,FALSE))</f>
        <v/>
      </c>
      <c r="E16906" s="54" t="str">
        <f>IF(A16906="","",VLOOKUP(A16906,'3-Mapa de Controles'!$B$3:$D$143,3,FALSE))</f>
        <v/>
      </c>
      <c r="F16906" s="56"/>
      <c r="G16906" s="122"/>
      <c r="H16906" s="122"/>
    </row>
    <row r="16907" spans="1:8" ht="28.5" customHeight="1">
      <c r="A16907" s="121"/>
      <c r="B16907" s="54" t="str">
        <f>IF(A16907="","",VLOOKUP(A16907,'3-Mapa de Controles'!$M$3:$N$143,2,FALSE))</f>
        <v/>
      </c>
      <c r="C16907" s="54" t="str">
        <f>IF(A16907="","",VLOOKUP(A16907,'3-Mapa de Controles'!$M$3:$P$143,4,FALSE))</f>
        <v/>
      </c>
      <c r="D16907" s="54" t="str">
        <f>IF(A16907="","",VLOOKUP(A16907,'3-Mapa de Controles'!$M$3:$AI$143,23,FALSE))</f>
        <v/>
      </c>
      <c r="E16907" s="54" t="str">
        <f>IF(A16907="","",VLOOKUP(A16907,'3-Mapa de Controles'!$B$3:$D$143,3,FALSE))</f>
        <v/>
      </c>
      <c r="F16907" s="56"/>
      <c r="G16907" s="122"/>
      <c r="H16907" s="122"/>
    </row>
    <row r="16908" spans="1:8" ht="28.5" customHeight="1">
      <c r="A16908" s="121"/>
      <c r="B16908" s="54" t="str">
        <f>IF(A16908="","",VLOOKUP(A16908,'3-Mapa de Controles'!$M$3:$N$143,2,FALSE))</f>
        <v/>
      </c>
      <c r="C16908" s="54" t="str">
        <f>IF(A16908="","",VLOOKUP(A16908,'3-Mapa de Controles'!$M$3:$P$143,4,FALSE))</f>
        <v/>
      </c>
      <c r="D16908" s="54" t="str">
        <f>IF(A16908="","",VLOOKUP(A16908,'3-Mapa de Controles'!$M$3:$AI$143,23,FALSE))</f>
        <v/>
      </c>
      <c r="E16908" s="54" t="str">
        <f>IF(A16908="","",VLOOKUP(A16908,'3-Mapa de Controles'!$B$3:$D$143,3,FALSE))</f>
        <v/>
      </c>
      <c r="F16908" s="56"/>
      <c r="G16908" s="122"/>
      <c r="H16908" s="122"/>
    </row>
    <row r="16909" spans="1:8" ht="28.5" customHeight="1">
      <c r="A16909" s="121"/>
      <c r="B16909" s="54" t="str">
        <f>IF(A16909="","",VLOOKUP(A16909,'3-Mapa de Controles'!$M$3:$N$143,2,FALSE))</f>
        <v/>
      </c>
      <c r="C16909" s="54" t="str">
        <f>IF(A16909="","",VLOOKUP(A16909,'3-Mapa de Controles'!$M$3:$P$143,4,FALSE))</f>
        <v/>
      </c>
      <c r="D16909" s="54" t="str">
        <f>IF(A16909="","",VLOOKUP(A16909,'3-Mapa de Controles'!$M$3:$AI$143,23,FALSE))</f>
        <v/>
      </c>
      <c r="E16909" s="54" t="str">
        <f>IF(A16909="","",VLOOKUP(A16909,'3-Mapa de Controles'!$B$3:$D$143,3,FALSE))</f>
        <v/>
      </c>
      <c r="F16909" s="56"/>
      <c r="G16909" s="122"/>
      <c r="H16909" s="122"/>
    </row>
    <row r="16910" spans="1:8" ht="28.5" customHeight="1">
      <c r="A16910" s="121"/>
      <c r="B16910" s="54" t="str">
        <f>IF(A16910="","",VLOOKUP(A16910,'3-Mapa de Controles'!$M$3:$N$143,2,FALSE))</f>
        <v/>
      </c>
      <c r="C16910" s="54" t="str">
        <f>IF(A16910="","",VLOOKUP(A16910,'3-Mapa de Controles'!$M$3:$P$143,4,FALSE))</f>
        <v/>
      </c>
      <c r="D16910" s="54" t="str">
        <f>IF(A16910="","",VLOOKUP(A16910,'3-Mapa de Controles'!$M$3:$AI$143,23,FALSE))</f>
        <v/>
      </c>
      <c r="E16910" s="54" t="str">
        <f>IF(A16910="","",VLOOKUP(A16910,'3-Mapa de Controles'!$B$3:$D$143,3,FALSE))</f>
        <v/>
      </c>
      <c r="F16910" s="56"/>
      <c r="G16910" s="122"/>
      <c r="H16910" s="122"/>
    </row>
    <row r="16911" spans="1:8" ht="28.5" customHeight="1">
      <c r="A16911" s="121"/>
      <c r="B16911" s="54" t="str">
        <f>IF(A16911="","",VLOOKUP(A16911,'3-Mapa de Controles'!$M$3:$N$143,2,FALSE))</f>
        <v/>
      </c>
      <c r="C16911" s="54" t="str">
        <f>IF(A16911="","",VLOOKUP(A16911,'3-Mapa de Controles'!$M$3:$P$143,4,FALSE))</f>
        <v/>
      </c>
      <c r="D16911" s="54" t="str">
        <f>IF(A16911="","",VLOOKUP(A16911,'3-Mapa de Controles'!$M$3:$AI$143,23,FALSE))</f>
        <v/>
      </c>
      <c r="E16911" s="54" t="str">
        <f>IF(A16911="","",VLOOKUP(A16911,'3-Mapa de Controles'!$B$3:$D$143,3,FALSE))</f>
        <v/>
      </c>
      <c r="F16911" s="56"/>
      <c r="G16911" s="122"/>
      <c r="H16911" s="122"/>
    </row>
    <row r="16912" spans="1:8" ht="28.5" customHeight="1">
      <c r="A16912" s="121"/>
      <c r="B16912" s="54" t="str">
        <f>IF(A16912="","",VLOOKUP(A16912,'3-Mapa de Controles'!$M$3:$N$143,2,FALSE))</f>
        <v/>
      </c>
      <c r="C16912" s="54" t="str">
        <f>IF(A16912="","",VLOOKUP(A16912,'3-Mapa de Controles'!$M$3:$P$143,4,FALSE))</f>
        <v/>
      </c>
      <c r="D16912" s="54" t="str">
        <f>IF(A16912="","",VLOOKUP(A16912,'3-Mapa de Controles'!$M$3:$AI$143,23,FALSE))</f>
        <v/>
      </c>
      <c r="E16912" s="54" t="str">
        <f>IF(A16912="","",VLOOKUP(A16912,'3-Mapa de Controles'!$B$3:$D$143,3,FALSE))</f>
        <v/>
      </c>
      <c r="F16912" s="56"/>
      <c r="G16912" s="122"/>
      <c r="H16912" s="122"/>
    </row>
    <row r="16913" spans="1:8" ht="28.5" customHeight="1">
      <c r="A16913" s="121"/>
      <c r="B16913" s="54" t="str">
        <f>IF(A16913="","",VLOOKUP(A16913,'3-Mapa de Controles'!$M$3:$N$143,2,FALSE))</f>
        <v/>
      </c>
      <c r="C16913" s="54" t="str">
        <f>IF(A16913="","",VLOOKUP(A16913,'3-Mapa de Controles'!$M$3:$P$143,4,FALSE))</f>
        <v/>
      </c>
      <c r="D16913" s="54" t="str">
        <f>IF(A16913="","",VLOOKUP(A16913,'3-Mapa de Controles'!$M$3:$AI$143,23,FALSE))</f>
        <v/>
      </c>
      <c r="E16913" s="54" t="str">
        <f>IF(A16913="","",VLOOKUP(A16913,'3-Mapa de Controles'!$B$3:$D$143,3,FALSE))</f>
        <v/>
      </c>
      <c r="F16913" s="56"/>
      <c r="G16913" s="122"/>
      <c r="H16913" s="122"/>
    </row>
    <row r="16914" spans="1:8" ht="28.5" customHeight="1">
      <c r="A16914" s="121"/>
      <c r="B16914" s="54" t="str">
        <f>IF(A16914="","",VLOOKUP(A16914,'3-Mapa de Controles'!$M$3:$N$143,2,FALSE))</f>
        <v/>
      </c>
      <c r="C16914" s="54" t="str">
        <f>IF(A16914="","",VLOOKUP(A16914,'3-Mapa de Controles'!$M$3:$P$143,4,FALSE))</f>
        <v/>
      </c>
      <c r="D16914" s="54" t="str">
        <f>IF(A16914="","",VLOOKUP(A16914,'3-Mapa de Controles'!$M$3:$AI$143,23,FALSE))</f>
        <v/>
      </c>
      <c r="E16914" s="54" t="str">
        <f>IF(A16914="","",VLOOKUP(A16914,'3-Mapa de Controles'!$B$3:$D$143,3,FALSE))</f>
        <v/>
      </c>
      <c r="F16914" s="56"/>
      <c r="G16914" s="122"/>
      <c r="H16914" s="122"/>
    </row>
    <row r="16915" spans="1:8" ht="28.5" customHeight="1">
      <c r="A16915" s="121"/>
      <c r="B16915" s="54" t="str">
        <f>IF(A16915="","",VLOOKUP(A16915,'3-Mapa de Controles'!$M$3:$N$143,2,FALSE))</f>
        <v/>
      </c>
      <c r="C16915" s="54" t="str">
        <f>IF(A16915="","",VLOOKUP(A16915,'3-Mapa de Controles'!$M$3:$P$143,4,FALSE))</f>
        <v/>
      </c>
      <c r="D16915" s="54" t="str">
        <f>IF(A16915="","",VLOOKUP(A16915,'3-Mapa de Controles'!$M$3:$AI$143,23,FALSE))</f>
        <v/>
      </c>
      <c r="E16915" s="54" t="str">
        <f>IF(A16915="","",VLOOKUP(A16915,'3-Mapa de Controles'!$B$3:$D$143,3,FALSE))</f>
        <v/>
      </c>
      <c r="F16915" s="56"/>
      <c r="G16915" s="122"/>
      <c r="H16915" s="122"/>
    </row>
    <row r="16916" spans="1:8" ht="28.5" customHeight="1">
      <c r="A16916" s="121"/>
      <c r="B16916" s="54" t="str">
        <f>IF(A16916="","",VLOOKUP(A16916,'3-Mapa de Controles'!$M$3:$N$143,2,FALSE))</f>
        <v/>
      </c>
      <c r="C16916" s="54" t="str">
        <f>IF(A16916="","",VLOOKUP(A16916,'3-Mapa de Controles'!$M$3:$P$143,4,FALSE))</f>
        <v/>
      </c>
      <c r="D16916" s="54" t="str">
        <f>IF(A16916="","",VLOOKUP(A16916,'3-Mapa de Controles'!$M$3:$AI$143,23,FALSE))</f>
        <v/>
      </c>
      <c r="E16916" s="54" t="str">
        <f>IF(A16916="","",VLOOKUP(A16916,'3-Mapa de Controles'!$B$3:$D$143,3,FALSE))</f>
        <v/>
      </c>
      <c r="F16916" s="56"/>
      <c r="G16916" s="122"/>
      <c r="H16916" s="122"/>
    </row>
    <row r="16917" spans="1:8" ht="28.5" customHeight="1">
      <c r="A16917" s="121"/>
      <c r="B16917" s="54" t="str">
        <f>IF(A16917="","",VLOOKUP(A16917,'3-Mapa de Controles'!$M$3:$N$143,2,FALSE))</f>
        <v/>
      </c>
      <c r="C16917" s="54" t="str">
        <f>IF(A16917="","",VLOOKUP(A16917,'3-Mapa de Controles'!$M$3:$P$143,4,FALSE))</f>
        <v/>
      </c>
      <c r="D16917" s="54" t="str">
        <f>IF(A16917="","",VLOOKUP(A16917,'3-Mapa de Controles'!$M$3:$AI$143,23,FALSE))</f>
        <v/>
      </c>
      <c r="E16917" s="54" t="str">
        <f>IF(A16917="","",VLOOKUP(A16917,'3-Mapa de Controles'!$B$3:$D$143,3,FALSE))</f>
        <v/>
      </c>
      <c r="F16917" s="56"/>
      <c r="G16917" s="122"/>
      <c r="H16917" s="122"/>
    </row>
    <row r="16918" spans="1:8" ht="28.5" customHeight="1">
      <c r="A16918" s="121"/>
      <c r="B16918" s="54" t="str">
        <f>IF(A16918="","",VLOOKUP(A16918,'3-Mapa de Controles'!$M$3:$N$143,2,FALSE))</f>
        <v/>
      </c>
      <c r="C16918" s="54" t="str">
        <f>IF(A16918="","",VLOOKUP(A16918,'3-Mapa de Controles'!$M$3:$P$143,4,FALSE))</f>
        <v/>
      </c>
      <c r="D16918" s="54" t="str">
        <f>IF(A16918="","",VLOOKUP(A16918,'3-Mapa de Controles'!$M$3:$AI$143,23,FALSE))</f>
        <v/>
      </c>
      <c r="E16918" s="54" t="str">
        <f>IF(A16918="","",VLOOKUP(A16918,'3-Mapa de Controles'!$B$3:$D$143,3,FALSE))</f>
        <v/>
      </c>
      <c r="F16918" s="56"/>
      <c r="G16918" s="122"/>
      <c r="H16918" s="122"/>
    </row>
    <row r="16919" spans="1:8" ht="28.5" customHeight="1">
      <c r="A16919" s="121"/>
      <c r="B16919" s="54" t="str">
        <f>IF(A16919="","",VLOOKUP(A16919,'3-Mapa de Controles'!$M$3:$N$143,2,FALSE))</f>
        <v/>
      </c>
      <c r="C16919" s="54" t="str">
        <f>IF(A16919="","",VLOOKUP(A16919,'3-Mapa de Controles'!$M$3:$P$143,4,FALSE))</f>
        <v/>
      </c>
      <c r="D16919" s="54" t="str">
        <f>IF(A16919="","",VLOOKUP(A16919,'3-Mapa de Controles'!$M$3:$AI$143,23,FALSE))</f>
        <v/>
      </c>
      <c r="E16919" s="54" t="str">
        <f>IF(A16919="","",VLOOKUP(A16919,'3-Mapa de Controles'!$B$3:$D$143,3,FALSE))</f>
        <v/>
      </c>
      <c r="F16919" s="56"/>
      <c r="G16919" s="122"/>
      <c r="H16919" s="122"/>
    </row>
    <row r="16920" spans="1:8" ht="28.5" customHeight="1">
      <c r="A16920" s="121"/>
      <c r="B16920" s="54" t="str">
        <f>IF(A16920="","",VLOOKUP(A16920,'3-Mapa de Controles'!$M$3:$N$143,2,FALSE))</f>
        <v/>
      </c>
      <c r="C16920" s="54" t="str">
        <f>IF(A16920="","",VLOOKUP(A16920,'3-Mapa de Controles'!$M$3:$P$143,4,FALSE))</f>
        <v/>
      </c>
      <c r="D16920" s="54" t="str">
        <f>IF(A16920="","",VLOOKUP(A16920,'3-Mapa de Controles'!$M$3:$AI$143,23,FALSE))</f>
        <v/>
      </c>
      <c r="E16920" s="54" t="str">
        <f>IF(A16920="","",VLOOKUP(A16920,'3-Mapa de Controles'!$B$3:$D$143,3,FALSE))</f>
        <v/>
      </c>
      <c r="F16920" s="56"/>
      <c r="G16920" s="122"/>
      <c r="H16920" s="122"/>
    </row>
    <row r="16921" spans="1:8" ht="28.5" customHeight="1">
      <c r="A16921" s="121"/>
      <c r="B16921" s="54" t="str">
        <f>IF(A16921="","",VLOOKUP(A16921,'3-Mapa de Controles'!$M$3:$N$143,2,FALSE))</f>
        <v/>
      </c>
      <c r="C16921" s="54" t="str">
        <f>IF(A16921="","",VLOOKUP(A16921,'3-Mapa de Controles'!$M$3:$P$143,4,FALSE))</f>
        <v/>
      </c>
      <c r="D16921" s="54" t="str">
        <f>IF(A16921="","",VLOOKUP(A16921,'3-Mapa de Controles'!$M$3:$AI$143,23,FALSE))</f>
        <v/>
      </c>
      <c r="E16921" s="54" t="str">
        <f>IF(A16921="","",VLOOKUP(A16921,'3-Mapa de Controles'!$B$3:$D$143,3,FALSE))</f>
        <v/>
      </c>
      <c r="F16921" s="56"/>
      <c r="G16921" s="122"/>
      <c r="H16921" s="122"/>
    </row>
    <row r="16922" spans="1:8" ht="28.5" customHeight="1">
      <c r="A16922" s="121"/>
      <c r="B16922" s="54" t="str">
        <f>IF(A16922="","",VLOOKUP(A16922,'3-Mapa de Controles'!$M$3:$N$143,2,FALSE))</f>
        <v/>
      </c>
      <c r="C16922" s="54" t="str">
        <f>IF(A16922="","",VLOOKUP(A16922,'3-Mapa de Controles'!$M$3:$P$143,4,FALSE))</f>
        <v/>
      </c>
      <c r="D16922" s="54" t="str">
        <f>IF(A16922="","",VLOOKUP(A16922,'3-Mapa de Controles'!$M$3:$AI$143,23,FALSE))</f>
        <v/>
      </c>
      <c r="E16922" s="54" t="str">
        <f>IF(A16922="","",VLOOKUP(A16922,'3-Mapa de Controles'!$B$3:$D$143,3,FALSE))</f>
        <v/>
      </c>
      <c r="F16922" s="56"/>
      <c r="G16922" s="122"/>
      <c r="H16922" s="122"/>
    </row>
    <row r="16923" spans="1:8" ht="28.5" customHeight="1">
      <c r="A16923" s="121"/>
      <c r="B16923" s="54" t="str">
        <f>IF(A16923="","",VLOOKUP(A16923,'3-Mapa de Controles'!$M$3:$N$143,2,FALSE))</f>
        <v/>
      </c>
      <c r="C16923" s="54" t="str">
        <f>IF(A16923="","",VLOOKUP(A16923,'3-Mapa de Controles'!$M$3:$P$143,4,FALSE))</f>
        <v/>
      </c>
      <c r="D16923" s="54" t="str">
        <f>IF(A16923="","",VLOOKUP(A16923,'3-Mapa de Controles'!$M$3:$AI$143,23,FALSE))</f>
        <v/>
      </c>
      <c r="E16923" s="54" t="str">
        <f>IF(A16923="","",VLOOKUP(A16923,'3-Mapa de Controles'!$B$3:$D$143,3,FALSE))</f>
        <v/>
      </c>
      <c r="F16923" s="56"/>
      <c r="G16923" s="122"/>
      <c r="H16923" s="122"/>
    </row>
    <row r="16924" spans="1:8" ht="28.5" customHeight="1">
      <c r="A16924" s="121"/>
      <c r="B16924" s="54" t="str">
        <f>IF(A16924="","",VLOOKUP(A16924,'3-Mapa de Controles'!$M$3:$N$143,2,FALSE))</f>
        <v/>
      </c>
      <c r="C16924" s="54" t="str">
        <f>IF(A16924="","",VLOOKUP(A16924,'3-Mapa de Controles'!$M$3:$P$143,4,FALSE))</f>
        <v/>
      </c>
      <c r="D16924" s="54" t="str">
        <f>IF(A16924="","",VLOOKUP(A16924,'3-Mapa de Controles'!$M$3:$AI$143,23,FALSE))</f>
        <v/>
      </c>
      <c r="E16924" s="54" t="str">
        <f>IF(A16924="","",VLOOKUP(A16924,'3-Mapa de Controles'!$B$3:$D$143,3,FALSE))</f>
        <v/>
      </c>
      <c r="F16924" s="56"/>
      <c r="G16924" s="122"/>
      <c r="H16924" s="122"/>
    </row>
    <row r="16925" spans="1:8" ht="28.5" customHeight="1">
      <c r="A16925" s="121"/>
      <c r="B16925" s="54" t="str">
        <f>IF(A16925="","",VLOOKUP(A16925,'3-Mapa de Controles'!$M$3:$N$143,2,FALSE))</f>
        <v/>
      </c>
      <c r="C16925" s="54" t="str">
        <f>IF(A16925="","",VLOOKUP(A16925,'3-Mapa de Controles'!$M$3:$P$143,4,FALSE))</f>
        <v/>
      </c>
      <c r="D16925" s="54" t="str">
        <f>IF(A16925="","",VLOOKUP(A16925,'3-Mapa de Controles'!$M$3:$AI$143,23,FALSE))</f>
        <v/>
      </c>
      <c r="E16925" s="54" t="str">
        <f>IF(A16925="","",VLOOKUP(A16925,'3-Mapa de Controles'!$B$3:$D$143,3,FALSE))</f>
        <v/>
      </c>
      <c r="F16925" s="56"/>
      <c r="G16925" s="122"/>
      <c r="H16925" s="122"/>
    </row>
    <row r="16926" spans="1:8" ht="28.5" customHeight="1">
      <c r="A16926" s="121"/>
      <c r="B16926" s="54" t="str">
        <f>IF(A16926="","",VLOOKUP(A16926,'3-Mapa de Controles'!$M$3:$N$143,2,FALSE))</f>
        <v/>
      </c>
      <c r="C16926" s="54" t="str">
        <f>IF(A16926="","",VLOOKUP(A16926,'3-Mapa de Controles'!$M$3:$P$143,4,FALSE))</f>
        <v/>
      </c>
      <c r="D16926" s="54" t="str">
        <f>IF(A16926="","",VLOOKUP(A16926,'3-Mapa de Controles'!$M$3:$AI$143,23,FALSE))</f>
        <v/>
      </c>
      <c r="E16926" s="54" t="str">
        <f>IF(A16926="","",VLOOKUP(A16926,'3-Mapa de Controles'!$B$3:$D$143,3,FALSE))</f>
        <v/>
      </c>
      <c r="F16926" s="56"/>
      <c r="G16926" s="122"/>
      <c r="H16926" s="122"/>
    </row>
    <row r="16927" spans="1:8" ht="28.5" customHeight="1">
      <c r="A16927" s="121"/>
      <c r="B16927" s="54" t="str">
        <f>IF(A16927="","",VLOOKUP(A16927,'3-Mapa de Controles'!$M$3:$N$143,2,FALSE))</f>
        <v/>
      </c>
      <c r="C16927" s="54" t="str">
        <f>IF(A16927="","",VLOOKUP(A16927,'3-Mapa de Controles'!$M$3:$P$143,4,FALSE))</f>
        <v/>
      </c>
      <c r="D16927" s="54" t="str">
        <f>IF(A16927="","",VLOOKUP(A16927,'3-Mapa de Controles'!$M$3:$AI$143,23,FALSE))</f>
        <v/>
      </c>
      <c r="E16927" s="54" t="str">
        <f>IF(A16927="","",VLOOKUP(A16927,'3-Mapa de Controles'!$B$3:$D$143,3,FALSE))</f>
        <v/>
      </c>
      <c r="F16927" s="56"/>
      <c r="G16927" s="122"/>
      <c r="H16927" s="122"/>
    </row>
    <row r="16928" spans="1:8" ht="28.5" customHeight="1">
      <c r="A16928" s="121"/>
      <c r="B16928" s="54" t="str">
        <f>IF(A16928="","",VLOOKUP(A16928,'3-Mapa de Controles'!$M$3:$N$143,2,FALSE))</f>
        <v/>
      </c>
      <c r="C16928" s="54" t="str">
        <f>IF(A16928="","",VLOOKUP(A16928,'3-Mapa de Controles'!$M$3:$P$143,4,FALSE))</f>
        <v/>
      </c>
      <c r="D16928" s="54" t="str">
        <f>IF(A16928="","",VLOOKUP(A16928,'3-Mapa de Controles'!$M$3:$AI$143,23,FALSE))</f>
        <v/>
      </c>
      <c r="E16928" s="54" t="str">
        <f>IF(A16928="","",VLOOKUP(A16928,'3-Mapa de Controles'!$B$3:$D$143,3,FALSE))</f>
        <v/>
      </c>
      <c r="F16928" s="56"/>
      <c r="G16928" s="122"/>
      <c r="H16928" s="122"/>
    </row>
    <row r="16929" spans="1:8" ht="28.5" customHeight="1">
      <c r="A16929" s="121"/>
      <c r="B16929" s="54" t="str">
        <f>IF(A16929="","",VLOOKUP(A16929,'3-Mapa de Controles'!$M$3:$N$143,2,FALSE))</f>
        <v/>
      </c>
      <c r="C16929" s="54" t="str">
        <f>IF(A16929="","",VLOOKUP(A16929,'3-Mapa de Controles'!$M$3:$P$143,4,FALSE))</f>
        <v/>
      </c>
      <c r="D16929" s="54" t="str">
        <f>IF(A16929="","",VLOOKUP(A16929,'3-Mapa de Controles'!$M$3:$AI$143,23,FALSE))</f>
        <v/>
      </c>
      <c r="E16929" s="54" t="str">
        <f>IF(A16929="","",VLOOKUP(A16929,'3-Mapa de Controles'!$B$3:$D$143,3,FALSE))</f>
        <v/>
      </c>
      <c r="F16929" s="56"/>
      <c r="G16929" s="122"/>
      <c r="H16929" s="122"/>
    </row>
    <row r="16930" spans="1:8" ht="28.5" customHeight="1">
      <c r="A16930" s="121"/>
      <c r="B16930" s="54" t="str">
        <f>IF(A16930="","",VLOOKUP(A16930,'3-Mapa de Controles'!$M$3:$N$143,2,FALSE))</f>
        <v/>
      </c>
      <c r="C16930" s="54" t="str">
        <f>IF(A16930="","",VLOOKUP(A16930,'3-Mapa de Controles'!$M$3:$P$143,4,FALSE))</f>
        <v/>
      </c>
      <c r="D16930" s="54" t="str">
        <f>IF(A16930="","",VLOOKUP(A16930,'3-Mapa de Controles'!$M$3:$AI$143,23,FALSE))</f>
        <v/>
      </c>
      <c r="E16930" s="54" t="str">
        <f>IF(A16930="","",VLOOKUP(A16930,'3-Mapa de Controles'!$B$3:$D$143,3,FALSE))</f>
        <v/>
      </c>
      <c r="F16930" s="56"/>
      <c r="G16930" s="122"/>
      <c r="H16930" s="122"/>
    </row>
    <row r="16931" spans="1:8" ht="28.5" customHeight="1">
      <c r="A16931" s="121"/>
      <c r="B16931" s="54" t="str">
        <f>IF(A16931="","",VLOOKUP(A16931,'3-Mapa de Controles'!$M$3:$N$143,2,FALSE))</f>
        <v/>
      </c>
      <c r="C16931" s="54" t="str">
        <f>IF(A16931="","",VLOOKUP(A16931,'3-Mapa de Controles'!$M$3:$P$143,4,FALSE))</f>
        <v/>
      </c>
      <c r="D16931" s="54" t="str">
        <f>IF(A16931="","",VLOOKUP(A16931,'3-Mapa de Controles'!$M$3:$AI$143,23,FALSE))</f>
        <v/>
      </c>
      <c r="E16931" s="54" t="str">
        <f>IF(A16931="","",VLOOKUP(A16931,'3-Mapa de Controles'!$B$3:$D$143,3,FALSE))</f>
        <v/>
      </c>
      <c r="F16931" s="56"/>
      <c r="G16931" s="122"/>
      <c r="H16931" s="122"/>
    </row>
    <row r="16932" spans="1:8" ht="28.5" customHeight="1">
      <c r="A16932" s="121"/>
      <c r="B16932" s="54" t="str">
        <f>IF(A16932="","",VLOOKUP(A16932,'3-Mapa de Controles'!$M$3:$N$143,2,FALSE))</f>
        <v/>
      </c>
      <c r="C16932" s="54" t="str">
        <f>IF(A16932="","",VLOOKUP(A16932,'3-Mapa de Controles'!$M$3:$P$143,4,FALSE))</f>
        <v/>
      </c>
      <c r="D16932" s="54" t="str">
        <f>IF(A16932="","",VLOOKUP(A16932,'3-Mapa de Controles'!$M$3:$AI$143,23,FALSE))</f>
        <v/>
      </c>
      <c r="E16932" s="54" t="str">
        <f>IF(A16932="","",VLOOKUP(A16932,'3-Mapa de Controles'!$B$3:$D$143,3,FALSE))</f>
        <v/>
      </c>
      <c r="F16932" s="56"/>
      <c r="G16932" s="122"/>
      <c r="H16932" s="122"/>
    </row>
    <row r="16933" spans="1:8" ht="28.5" customHeight="1">
      <c r="A16933" s="121"/>
      <c r="B16933" s="54" t="str">
        <f>IF(A16933="","",VLOOKUP(A16933,'3-Mapa de Controles'!$M$3:$N$143,2,FALSE))</f>
        <v/>
      </c>
      <c r="C16933" s="54" t="str">
        <f>IF(A16933="","",VLOOKUP(A16933,'3-Mapa de Controles'!$M$3:$P$143,4,FALSE))</f>
        <v/>
      </c>
      <c r="D16933" s="54" t="str">
        <f>IF(A16933="","",VLOOKUP(A16933,'3-Mapa de Controles'!$M$3:$AI$143,23,FALSE))</f>
        <v/>
      </c>
      <c r="E16933" s="54" t="str">
        <f>IF(A16933="","",VLOOKUP(A16933,'3-Mapa de Controles'!$B$3:$D$143,3,FALSE))</f>
        <v/>
      </c>
      <c r="F16933" s="56"/>
      <c r="G16933" s="122"/>
      <c r="H16933" s="122"/>
    </row>
    <row r="16934" spans="1:8" ht="28.5" customHeight="1">
      <c r="A16934" s="121"/>
      <c r="B16934" s="54" t="str">
        <f>IF(A16934="","",VLOOKUP(A16934,'3-Mapa de Controles'!$M$3:$N$143,2,FALSE))</f>
        <v/>
      </c>
      <c r="C16934" s="54" t="str">
        <f>IF(A16934="","",VLOOKUP(A16934,'3-Mapa de Controles'!$M$3:$P$143,4,FALSE))</f>
        <v/>
      </c>
      <c r="D16934" s="54" t="str">
        <f>IF(A16934="","",VLOOKUP(A16934,'3-Mapa de Controles'!$M$3:$AI$143,23,FALSE))</f>
        <v/>
      </c>
      <c r="E16934" s="54" t="str">
        <f>IF(A16934="","",VLOOKUP(A16934,'3-Mapa de Controles'!$B$3:$D$143,3,FALSE))</f>
        <v/>
      </c>
      <c r="F16934" s="56"/>
      <c r="G16934" s="122"/>
      <c r="H16934" s="122"/>
    </row>
    <row r="16935" spans="1:8" ht="28.5" customHeight="1">
      <c r="A16935" s="121"/>
      <c r="B16935" s="54" t="str">
        <f>IF(A16935="","",VLOOKUP(A16935,'3-Mapa de Controles'!$M$3:$N$143,2,FALSE))</f>
        <v/>
      </c>
      <c r="C16935" s="54" t="str">
        <f>IF(A16935="","",VLOOKUP(A16935,'3-Mapa de Controles'!$M$3:$P$143,4,FALSE))</f>
        <v/>
      </c>
      <c r="D16935" s="54" t="str">
        <f>IF(A16935="","",VLOOKUP(A16935,'3-Mapa de Controles'!$M$3:$AI$143,23,FALSE))</f>
        <v/>
      </c>
      <c r="E16935" s="54" t="str">
        <f>IF(A16935="","",VLOOKUP(A16935,'3-Mapa de Controles'!$B$3:$D$143,3,FALSE))</f>
        <v/>
      </c>
      <c r="F16935" s="56"/>
      <c r="G16935" s="122"/>
      <c r="H16935" s="122"/>
    </row>
    <row r="16936" spans="1:8" ht="28.5" customHeight="1">
      <c r="A16936" s="121"/>
      <c r="B16936" s="54" t="str">
        <f>IF(A16936="","",VLOOKUP(A16936,'3-Mapa de Controles'!$M$3:$N$143,2,FALSE))</f>
        <v/>
      </c>
      <c r="C16936" s="54" t="str">
        <f>IF(A16936="","",VLOOKUP(A16936,'3-Mapa de Controles'!$M$3:$P$143,4,FALSE))</f>
        <v/>
      </c>
      <c r="D16936" s="54" t="str">
        <f>IF(A16936="","",VLOOKUP(A16936,'3-Mapa de Controles'!$M$3:$AI$143,23,FALSE))</f>
        <v/>
      </c>
      <c r="E16936" s="54" t="str">
        <f>IF(A16936="","",VLOOKUP(A16936,'3-Mapa de Controles'!$B$3:$D$143,3,FALSE))</f>
        <v/>
      </c>
      <c r="F16936" s="56"/>
      <c r="G16936" s="122"/>
      <c r="H16936" s="122"/>
    </row>
    <row r="16937" spans="1:8" ht="28.5" customHeight="1">
      <c r="A16937" s="121"/>
      <c r="B16937" s="54" t="str">
        <f>IF(A16937="","",VLOOKUP(A16937,'3-Mapa de Controles'!$M$3:$N$143,2,FALSE))</f>
        <v/>
      </c>
      <c r="C16937" s="54" t="str">
        <f>IF(A16937="","",VLOOKUP(A16937,'3-Mapa de Controles'!$M$3:$P$143,4,FALSE))</f>
        <v/>
      </c>
      <c r="D16937" s="54" t="str">
        <f>IF(A16937="","",VLOOKUP(A16937,'3-Mapa de Controles'!$M$3:$AI$143,23,FALSE))</f>
        <v/>
      </c>
      <c r="E16937" s="54" t="str">
        <f>IF(A16937="","",VLOOKUP(A16937,'3-Mapa de Controles'!$B$3:$D$143,3,FALSE))</f>
        <v/>
      </c>
      <c r="F16937" s="56"/>
      <c r="G16937" s="122"/>
      <c r="H16937" s="122"/>
    </row>
    <row r="16938" spans="1:8" ht="28.5" customHeight="1">
      <c r="A16938" s="121"/>
      <c r="B16938" s="54" t="str">
        <f>IF(A16938="","",VLOOKUP(A16938,'3-Mapa de Controles'!$M$3:$N$143,2,FALSE))</f>
        <v/>
      </c>
      <c r="C16938" s="54" t="str">
        <f>IF(A16938="","",VLOOKUP(A16938,'3-Mapa de Controles'!$M$3:$P$143,4,FALSE))</f>
        <v/>
      </c>
      <c r="D16938" s="54" t="str">
        <f>IF(A16938="","",VLOOKUP(A16938,'3-Mapa de Controles'!$M$3:$AI$143,23,FALSE))</f>
        <v/>
      </c>
      <c r="E16938" s="54" t="str">
        <f>IF(A16938="","",VLOOKUP(A16938,'3-Mapa de Controles'!$B$3:$D$143,3,FALSE))</f>
        <v/>
      </c>
      <c r="F16938" s="56"/>
      <c r="G16938" s="122"/>
      <c r="H16938" s="122"/>
    </row>
    <row r="16939" spans="1:8" ht="28.5" customHeight="1">
      <c r="A16939" s="121"/>
      <c r="B16939" s="54" t="str">
        <f>IF(A16939="","",VLOOKUP(A16939,'3-Mapa de Controles'!$M$3:$N$143,2,FALSE))</f>
        <v/>
      </c>
      <c r="C16939" s="54" t="str">
        <f>IF(A16939="","",VLOOKUP(A16939,'3-Mapa de Controles'!$M$3:$P$143,4,FALSE))</f>
        <v/>
      </c>
      <c r="D16939" s="54" t="str">
        <f>IF(A16939="","",VLOOKUP(A16939,'3-Mapa de Controles'!$M$3:$AI$143,23,FALSE))</f>
        <v/>
      </c>
      <c r="E16939" s="54" t="str">
        <f>IF(A16939="","",VLOOKUP(A16939,'3-Mapa de Controles'!$B$3:$D$143,3,FALSE))</f>
        <v/>
      </c>
      <c r="F16939" s="56"/>
      <c r="G16939" s="122"/>
      <c r="H16939" s="122"/>
    </row>
    <row r="16940" spans="1:8" ht="28.5" customHeight="1">
      <c r="A16940" s="121"/>
      <c r="B16940" s="54" t="str">
        <f>IF(A16940="","",VLOOKUP(A16940,'3-Mapa de Controles'!$M$3:$N$143,2,FALSE))</f>
        <v/>
      </c>
      <c r="C16940" s="54" t="str">
        <f>IF(A16940="","",VLOOKUP(A16940,'3-Mapa de Controles'!$M$3:$P$143,4,FALSE))</f>
        <v/>
      </c>
      <c r="D16940" s="54" t="str">
        <f>IF(A16940="","",VLOOKUP(A16940,'3-Mapa de Controles'!$M$3:$AI$143,23,FALSE))</f>
        <v/>
      </c>
      <c r="E16940" s="54" t="str">
        <f>IF(A16940="","",VLOOKUP(A16940,'3-Mapa de Controles'!$B$3:$D$143,3,FALSE))</f>
        <v/>
      </c>
      <c r="F16940" s="56"/>
      <c r="G16940" s="122"/>
      <c r="H16940" s="122"/>
    </row>
    <row r="16941" spans="1:8" ht="28.5" customHeight="1">
      <c r="A16941" s="121"/>
      <c r="B16941" s="54" t="str">
        <f>IF(A16941="","",VLOOKUP(A16941,'3-Mapa de Controles'!$M$3:$N$143,2,FALSE))</f>
        <v/>
      </c>
      <c r="C16941" s="54" t="str">
        <f>IF(A16941="","",VLOOKUP(A16941,'3-Mapa de Controles'!$M$3:$P$143,4,FALSE))</f>
        <v/>
      </c>
      <c r="D16941" s="54" t="str">
        <f>IF(A16941="","",VLOOKUP(A16941,'3-Mapa de Controles'!$M$3:$AI$143,23,FALSE))</f>
        <v/>
      </c>
      <c r="E16941" s="54" t="str">
        <f>IF(A16941="","",VLOOKUP(A16941,'3-Mapa de Controles'!$B$3:$D$143,3,FALSE))</f>
        <v/>
      </c>
      <c r="F16941" s="56"/>
      <c r="G16941" s="122"/>
      <c r="H16941" s="122"/>
    </row>
    <row r="16942" spans="1:8" ht="28.5" customHeight="1">
      <c r="A16942" s="121"/>
      <c r="B16942" s="54" t="str">
        <f>IF(A16942="","",VLOOKUP(A16942,'3-Mapa de Controles'!$M$3:$N$143,2,FALSE))</f>
        <v/>
      </c>
      <c r="C16942" s="54" t="str">
        <f>IF(A16942="","",VLOOKUP(A16942,'3-Mapa de Controles'!$M$3:$P$143,4,FALSE))</f>
        <v/>
      </c>
      <c r="D16942" s="54" t="str">
        <f>IF(A16942="","",VLOOKUP(A16942,'3-Mapa de Controles'!$M$3:$AI$143,23,FALSE))</f>
        <v/>
      </c>
      <c r="E16942" s="54" t="str">
        <f>IF(A16942="","",VLOOKUP(A16942,'3-Mapa de Controles'!$B$3:$D$143,3,FALSE))</f>
        <v/>
      </c>
      <c r="F16942" s="56"/>
      <c r="G16942" s="122"/>
      <c r="H16942" s="122"/>
    </row>
    <row r="16943" spans="1:8" ht="28.5" customHeight="1">
      <c r="A16943" s="121"/>
      <c r="B16943" s="54" t="str">
        <f>IF(A16943="","",VLOOKUP(A16943,'3-Mapa de Controles'!$M$3:$N$143,2,FALSE))</f>
        <v/>
      </c>
      <c r="C16943" s="54" t="str">
        <f>IF(A16943="","",VLOOKUP(A16943,'3-Mapa de Controles'!$M$3:$P$143,4,FALSE))</f>
        <v/>
      </c>
      <c r="D16943" s="54" t="str">
        <f>IF(A16943="","",VLOOKUP(A16943,'3-Mapa de Controles'!$M$3:$AI$143,23,FALSE))</f>
        <v/>
      </c>
      <c r="E16943" s="54" t="str">
        <f>IF(A16943="","",VLOOKUP(A16943,'3-Mapa de Controles'!$B$3:$D$143,3,FALSE))</f>
        <v/>
      </c>
      <c r="F16943" s="56"/>
      <c r="G16943" s="122"/>
      <c r="H16943" s="122"/>
    </row>
    <row r="16944" spans="1:8" ht="28.5" customHeight="1">
      <c r="A16944" s="121"/>
      <c r="B16944" s="54" t="str">
        <f>IF(A16944="","",VLOOKUP(A16944,'3-Mapa de Controles'!$M$3:$N$143,2,FALSE))</f>
        <v/>
      </c>
      <c r="C16944" s="54" t="str">
        <f>IF(A16944="","",VLOOKUP(A16944,'3-Mapa de Controles'!$M$3:$P$143,4,FALSE))</f>
        <v/>
      </c>
      <c r="D16944" s="54" t="str">
        <f>IF(A16944="","",VLOOKUP(A16944,'3-Mapa de Controles'!$M$3:$AI$143,23,FALSE))</f>
        <v/>
      </c>
      <c r="E16944" s="54" t="str">
        <f>IF(A16944="","",VLOOKUP(A16944,'3-Mapa de Controles'!$B$3:$D$143,3,FALSE))</f>
        <v/>
      </c>
      <c r="F16944" s="56"/>
      <c r="G16944" s="122"/>
      <c r="H16944" s="122"/>
    </row>
    <row r="16945" spans="1:8" ht="28.5" customHeight="1">
      <c r="A16945" s="121"/>
      <c r="B16945" s="54" t="str">
        <f>IF(A16945="","",VLOOKUP(A16945,'3-Mapa de Controles'!$M$3:$N$143,2,FALSE))</f>
        <v/>
      </c>
      <c r="C16945" s="54" t="str">
        <f>IF(A16945="","",VLOOKUP(A16945,'3-Mapa de Controles'!$M$3:$P$143,4,FALSE))</f>
        <v/>
      </c>
      <c r="D16945" s="54" t="str">
        <f>IF(A16945="","",VLOOKUP(A16945,'3-Mapa de Controles'!$M$3:$AI$143,23,FALSE))</f>
        <v/>
      </c>
      <c r="E16945" s="54" t="str">
        <f>IF(A16945="","",VLOOKUP(A16945,'3-Mapa de Controles'!$B$3:$D$143,3,FALSE))</f>
        <v/>
      </c>
      <c r="F16945" s="56"/>
      <c r="G16945" s="122"/>
      <c r="H16945" s="122"/>
    </row>
    <row r="16946" spans="1:8" ht="28.5" customHeight="1">
      <c r="A16946" s="121"/>
      <c r="B16946" s="54" t="str">
        <f>IF(A16946="","",VLOOKUP(A16946,'3-Mapa de Controles'!$M$3:$N$143,2,FALSE))</f>
        <v/>
      </c>
      <c r="C16946" s="54" t="str">
        <f>IF(A16946="","",VLOOKUP(A16946,'3-Mapa de Controles'!$M$3:$P$143,4,FALSE))</f>
        <v/>
      </c>
      <c r="D16946" s="54" t="str">
        <f>IF(A16946="","",VLOOKUP(A16946,'3-Mapa de Controles'!$M$3:$AI$143,23,FALSE))</f>
        <v/>
      </c>
      <c r="E16946" s="54" t="str">
        <f>IF(A16946="","",VLOOKUP(A16946,'3-Mapa de Controles'!$B$3:$D$143,3,FALSE))</f>
        <v/>
      </c>
      <c r="F16946" s="56"/>
      <c r="G16946" s="122"/>
      <c r="H16946" s="122"/>
    </row>
    <row r="16947" spans="1:8" ht="28.5" customHeight="1">
      <c r="A16947" s="121"/>
      <c r="B16947" s="54" t="str">
        <f>IF(A16947="","",VLOOKUP(A16947,'3-Mapa de Controles'!$M$3:$N$143,2,FALSE))</f>
        <v/>
      </c>
      <c r="C16947" s="54" t="str">
        <f>IF(A16947="","",VLOOKUP(A16947,'3-Mapa de Controles'!$M$3:$P$143,4,FALSE))</f>
        <v/>
      </c>
      <c r="D16947" s="54" t="str">
        <f>IF(A16947="","",VLOOKUP(A16947,'3-Mapa de Controles'!$M$3:$AI$143,23,FALSE))</f>
        <v/>
      </c>
      <c r="E16947" s="54" t="str">
        <f>IF(A16947="","",VLOOKUP(A16947,'3-Mapa de Controles'!$B$3:$D$143,3,FALSE))</f>
        <v/>
      </c>
      <c r="F16947" s="56"/>
      <c r="G16947" s="122"/>
      <c r="H16947" s="122"/>
    </row>
    <row r="16948" spans="1:8" ht="28.5" customHeight="1">
      <c r="A16948" s="121"/>
      <c r="B16948" s="54" t="str">
        <f>IF(A16948="","",VLOOKUP(A16948,'3-Mapa de Controles'!$M$3:$N$143,2,FALSE))</f>
        <v/>
      </c>
      <c r="C16948" s="54" t="str">
        <f>IF(A16948="","",VLOOKUP(A16948,'3-Mapa de Controles'!$M$3:$P$143,4,FALSE))</f>
        <v/>
      </c>
      <c r="D16948" s="54" t="str">
        <f>IF(A16948="","",VLOOKUP(A16948,'3-Mapa de Controles'!$M$3:$AI$143,23,FALSE))</f>
        <v/>
      </c>
      <c r="E16948" s="54" t="str">
        <f>IF(A16948="","",VLOOKUP(A16948,'3-Mapa de Controles'!$B$3:$D$143,3,FALSE))</f>
        <v/>
      </c>
      <c r="F16948" s="56"/>
      <c r="G16948" s="122"/>
      <c r="H16948" s="122"/>
    </row>
    <row r="16949" spans="1:8" ht="28.5" customHeight="1">
      <c r="A16949" s="121"/>
      <c r="B16949" s="54" t="str">
        <f>IF(A16949="","",VLOOKUP(A16949,'3-Mapa de Controles'!$M$3:$N$143,2,FALSE))</f>
        <v/>
      </c>
      <c r="C16949" s="54" t="str">
        <f>IF(A16949="","",VLOOKUP(A16949,'3-Mapa de Controles'!$M$3:$P$143,4,FALSE))</f>
        <v/>
      </c>
      <c r="D16949" s="54" t="str">
        <f>IF(A16949="","",VLOOKUP(A16949,'3-Mapa de Controles'!$M$3:$AI$143,23,FALSE))</f>
        <v/>
      </c>
      <c r="E16949" s="54" t="str">
        <f>IF(A16949="","",VLOOKUP(A16949,'3-Mapa de Controles'!$B$3:$D$143,3,FALSE))</f>
        <v/>
      </c>
      <c r="F16949" s="56"/>
      <c r="G16949" s="122"/>
      <c r="H16949" s="122"/>
    </row>
    <row r="16950" spans="1:8" ht="28.5" customHeight="1">
      <c r="A16950" s="121"/>
      <c r="B16950" s="54" t="str">
        <f>IF(A16950="","",VLOOKUP(A16950,'3-Mapa de Controles'!$M$3:$N$143,2,FALSE))</f>
        <v/>
      </c>
      <c r="C16950" s="54" t="str">
        <f>IF(A16950="","",VLOOKUP(A16950,'3-Mapa de Controles'!$M$3:$P$143,4,FALSE))</f>
        <v/>
      </c>
      <c r="D16950" s="54" t="str">
        <f>IF(A16950="","",VLOOKUP(A16950,'3-Mapa de Controles'!$M$3:$AI$143,23,FALSE))</f>
        <v/>
      </c>
      <c r="E16950" s="54" t="str">
        <f>IF(A16950="","",VLOOKUP(A16950,'3-Mapa de Controles'!$B$3:$D$143,3,FALSE))</f>
        <v/>
      </c>
      <c r="F16950" s="56"/>
      <c r="G16950" s="122"/>
      <c r="H16950" s="122"/>
    </row>
    <row r="16951" spans="1:8" ht="28.5" customHeight="1">
      <c r="A16951" s="121"/>
      <c r="B16951" s="54" t="str">
        <f>IF(A16951="","",VLOOKUP(A16951,'3-Mapa de Controles'!$M$3:$N$143,2,FALSE))</f>
        <v/>
      </c>
      <c r="C16951" s="54" t="str">
        <f>IF(A16951="","",VLOOKUP(A16951,'3-Mapa de Controles'!$M$3:$P$143,4,FALSE))</f>
        <v/>
      </c>
      <c r="D16951" s="54" t="str">
        <f>IF(A16951="","",VLOOKUP(A16951,'3-Mapa de Controles'!$M$3:$AI$143,23,FALSE))</f>
        <v/>
      </c>
      <c r="E16951" s="54" t="str">
        <f>IF(A16951="","",VLOOKUP(A16951,'3-Mapa de Controles'!$B$3:$D$143,3,FALSE))</f>
        <v/>
      </c>
      <c r="F16951" s="56"/>
      <c r="G16951" s="122"/>
      <c r="H16951" s="122"/>
    </row>
    <row r="16952" spans="1:8" ht="28.5" customHeight="1">
      <c r="A16952" s="121"/>
      <c r="B16952" s="54" t="str">
        <f>IF(A16952="","",VLOOKUP(A16952,'3-Mapa de Controles'!$M$3:$N$143,2,FALSE))</f>
        <v/>
      </c>
      <c r="C16952" s="54" t="str">
        <f>IF(A16952="","",VLOOKUP(A16952,'3-Mapa de Controles'!$M$3:$P$143,4,FALSE))</f>
        <v/>
      </c>
      <c r="D16952" s="54" t="str">
        <f>IF(A16952="","",VLOOKUP(A16952,'3-Mapa de Controles'!$M$3:$AI$143,23,FALSE))</f>
        <v/>
      </c>
      <c r="E16952" s="54" t="str">
        <f>IF(A16952="","",VLOOKUP(A16952,'3-Mapa de Controles'!$B$3:$D$143,3,FALSE))</f>
        <v/>
      </c>
      <c r="F16952" s="56"/>
      <c r="G16952" s="122"/>
      <c r="H16952" s="122"/>
    </row>
    <row r="16953" spans="1:8" ht="28.5" customHeight="1">
      <c r="A16953" s="121"/>
      <c r="B16953" s="54" t="str">
        <f>IF(A16953="","",VLOOKUP(A16953,'3-Mapa de Controles'!$M$3:$N$143,2,FALSE))</f>
        <v/>
      </c>
      <c r="C16953" s="54" t="str">
        <f>IF(A16953="","",VLOOKUP(A16953,'3-Mapa de Controles'!$M$3:$P$143,4,FALSE))</f>
        <v/>
      </c>
      <c r="D16953" s="54" t="str">
        <f>IF(A16953="","",VLOOKUP(A16953,'3-Mapa de Controles'!$M$3:$AI$143,23,FALSE))</f>
        <v/>
      </c>
      <c r="E16953" s="54" t="str">
        <f>IF(A16953="","",VLOOKUP(A16953,'3-Mapa de Controles'!$B$3:$D$143,3,FALSE))</f>
        <v/>
      </c>
      <c r="F16953" s="56"/>
      <c r="G16953" s="122"/>
      <c r="H16953" s="122"/>
    </row>
    <row r="16954" spans="1:8" ht="28.5" customHeight="1">
      <c r="A16954" s="121"/>
      <c r="B16954" s="54" t="str">
        <f>IF(A16954="","",VLOOKUP(A16954,'3-Mapa de Controles'!$M$3:$N$143,2,FALSE))</f>
        <v/>
      </c>
      <c r="C16954" s="54" t="str">
        <f>IF(A16954="","",VLOOKUP(A16954,'3-Mapa de Controles'!$M$3:$P$143,4,FALSE))</f>
        <v/>
      </c>
      <c r="D16954" s="54" t="str">
        <f>IF(A16954="","",VLOOKUP(A16954,'3-Mapa de Controles'!$M$3:$AI$143,23,FALSE))</f>
        <v/>
      </c>
      <c r="E16954" s="54" t="str">
        <f>IF(A16954="","",VLOOKUP(A16954,'3-Mapa de Controles'!$B$3:$D$143,3,FALSE))</f>
        <v/>
      </c>
      <c r="F16954" s="56"/>
      <c r="G16954" s="122"/>
      <c r="H16954" s="122"/>
    </row>
    <row r="16955" spans="1:8" ht="28.5" customHeight="1">
      <c r="A16955" s="121"/>
      <c r="B16955" s="54" t="str">
        <f>IF(A16955="","",VLOOKUP(A16955,'3-Mapa de Controles'!$M$3:$N$143,2,FALSE))</f>
        <v/>
      </c>
      <c r="C16955" s="54" t="str">
        <f>IF(A16955="","",VLOOKUP(A16955,'3-Mapa de Controles'!$M$3:$P$143,4,FALSE))</f>
        <v/>
      </c>
      <c r="D16955" s="54" t="str">
        <f>IF(A16955="","",VLOOKUP(A16955,'3-Mapa de Controles'!$M$3:$AI$143,23,FALSE))</f>
        <v/>
      </c>
      <c r="E16955" s="54" t="str">
        <f>IF(A16955="","",VLOOKUP(A16955,'3-Mapa de Controles'!$B$3:$D$143,3,FALSE))</f>
        <v/>
      </c>
      <c r="F16955" s="56"/>
      <c r="G16955" s="122"/>
      <c r="H16955" s="122"/>
    </row>
    <row r="16956" spans="1:8" ht="28.5" customHeight="1">
      <c r="A16956" s="121"/>
      <c r="B16956" s="54" t="str">
        <f>IF(A16956="","",VLOOKUP(A16956,'3-Mapa de Controles'!$M$3:$N$143,2,FALSE))</f>
        <v/>
      </c>
      <c r="C16956" s="54" t="str">
        <f>IF(A16956="","",VLOOKUP(A16956,'3-Mapa de Controles'!$M$3:$P$143,4,FALSE))</f>
        <v/>
      </c>
      <c r="D16956" s="54" t="str">
        <f>IF(A16956="","",VLOOKUP(A16956,'3-Mapa de Controles'!$M$3:$AI$143,23,FALSE))</f>
        <v/>
      </c>
      <c r="E16956" s="54" t="str">
        <f>IF(A16956="","",VLOOKUP(A16956,'3-Mapa de Controles'!$B$3:$D$143,3,FALSE))</f>
        <v/>
      </c>
      <c r="F16956" s="56"/>
      <c r="G16956" s="122"/>
      <c r="H16956" s="122"/>
    </row>
    <row r="16957" spans="1:8" ht="28.5" customHeight="1">
      <c r="A16957" s="121"/>
      <c r="B16957" s="54" t="str">
        <f>IF(A16957="","",VLOOKUP(A16957,'3-Mapa de Controles'!$M$3:$N$143,2,FALSE))</f>
        <v/>
      </c>
      <c r="C16957" s="54" t="str">
        <f>IF(A16957="","",VLOOKUP(A16957,'3-Mapa de Controles'!$M$3:$P$143,4,FALSE))</f>
        <v/>
      </c>
      <c r="D16957" s="54" t="str">
        <f>IF(A16957="","",VLOOKUP(A16957,'3-Mapa de Controles'!$M$3:$AI$143,23,FALSE))</f>
        <v/>
      </c>
      <c r="E16957" s="54" t="str">
        <f>IF(A16957="","",VLOOKUP(A16957,'3-Mapa de Controles'!$B$3:$D$143,3,FALSE))</f>
        <v/>
      </c>
      <c r="F16957" s="56"/>
      <c r="G16957" s="122"/>
      <c r="H16957" s="122"/>
    </row>
    <row r="16958" spans="1:8" ht="28.5" customHeight="1">
      <c r="A16958" s="121"/>
      <c r="B16958" s="54" t="str">
        <f>IF(A16958="","",VLOOKUP(A16958,'3-Mapa de Controles'!$M$3:$N$143,2,FALSE))</f>
        <v/>
      </c>
      <c r="C16958" s="54" t="str">
        <f>IF(A16958="","",VLOOKUP(A16958,'3-Mapa de Controles'!$M$3:$P$143,4,FALSE))</f>
        <v/>
      </c>
      <c r="D16958" s="54" t="str">
        <f>IF(A16958="","",VLOOKUP(A16958,'3-Mapa de Controles'!$M$3:$AI$143,23,FALSE))</f>
        <v/>
      </c>
      <c r="E16958" s="54" t="str">
        <f>IF(A16958="","",VLOOKUP(A16958,'3-Mapa de Controles'!$B$3:$D$143,3,FALSE))</f>
        <v/>
      </c>
      <c r="F16958" s="56"/>
      <c r="G16958" s="122"/>
      <c r="H16958" s="122"/>
    </row>
    <row r="16959" spans="1:8" ht="28.5" customHeight="1">
      <c r="A16959" s="121"/>
      <c r="B16959" s="54" t="str">
        <f>IF(A16959="","",VLOOKUP(A16959,'3-Mapa de Controles'!$M$3:$N$143,2,FALSE))</f>
        <v/>
      </c>
      <c r="C16959" s="54" t="str">
        <f>IF(A16959="","",VLOOKUP(A16959,'3-Mapa de Controles'!$M$3:$P$143,4,FALSE))</f>
        <v/>
      </c>
      <c r="D16959" s="54" t="str">
        <f>IF(A16959="","",VLOOKUP(A16959,'3-Mapa de Controles'!$M$3:$AI$143,23,FALSE))</f>
        <v/>
      </c>
      <c r="E16959" s="54" t="str">
        <f>IF(A16959="","",VLOOKUP(A16959,'3-Mapa de Controles'!$B$3:$D$143,3,FALSE))</f>
        <v/>
      </c>
      <c r="F16959" s="56"/>
      <c r="G16959" s="122"/>
      <c r="H16959" s="122"/>
    </row>
    <row r="16960" spans="1:8" ht="28.5" customHeight="1">
      <c r="A16960" s="121"/>
      <c r="B16960" s="54" t="str">
        <f>IF(A16960="","",VLOOKUP(A16960,'3-Mapa de Controles'!$M$3:$N$143,2,FALSE))</f>
        <v/>
      </c>
      <c r="C16960" s="54" t="str">
        <f>IF(A16960="","",VLOOKUP(A16960,'3-Mapa de Controles'!$M$3:$P$143,4,FALSE))</f>
        <v/>
      </c>
      <c r="D16960" s="54" t="str">
        <f>IF(A16960="","",VLOOKUP(A16960,'3-Mapa de Controles'!$M$3:$AI$143,23,FALSE))</f>
        <v/>
      </c>
      <c r="E16960" s="54" t="str">
        <f>IF(A16960="","",VLOOKUP(A16960,'3-Mapa de Controles'!$B$3:$D$143,3,FALSE))</f>
        <v/>
      </c>
      <c r="F16960" s="56"/>
      <c r="G16960" s="122"/>
      <c r="H16960" s="122"/>
    </row>
    <row r="16961" spans="1:8" ht="28.5" customHeight="1">
      <c r="A16961" s="121"/>
      <c r="B16961" s="54" t="str">
        <f>IF(A16961="","",VLOOKUP(A16961,'3-Mapa de Controles'!$M$3:$N$143,2,FALSE))</f>
        <v/>
      </c>
      <c r="C16961" s="54" t="str">
        <f>IF(A16961="","",VLOOKUP(A16961,'3-Mapa de Controles'!$M$3:$P$143,4,FALSE))</f>
        <v/>
      </c>
      <c r="D16961" s="54" t="str">
        <f>IF(A16961="","",VLOOKUP(A16961,'3-Mapa de Controles'!$M$3:$AI$143,23,FALSE))</f>
        <v/>
      </c>
      <c r="E16961" s="54" t="str">
        <f>IF(A16961="","",VLOOKUP(A16961,'3-Mapa de Controles'!$B$3:$D$143,3,FALSE))</f>
        <v/>
      </c>
      <c r="F16961" s="56"/>
      <c r="G16961" s="122"/>
      <c r="H16961" s="122"/>
    </row>
    <row r="16962" spans="1:8" ht="28.5" customHeight="1">
      <c r="A16962" s="121"/>
      <c r="B16962" s="54" t="str">
        <f>IF(A16962="","",VLOOKUP(A16962,'3-Mapa de Controles'!$M$3:$N$143,2,FALSE))</f>
        <v/>
      </c>
      <c r="C16962" s="54" t="str">
        <f>IF(A16962="","",VLOOKUP(A16962,'3-Mapa de Controles'!$M$3:$P$143,4,FALSE))</f>
        <v/>
      </c>
      <c r="D16962" s="54" t="str">
        <f>IF(A16962="","",VLOOKUP(A16962,'3-Mapa de Controles'!$M$3:$AI$143,23,FALSE))</f>
        <v/>
      </c>
      <c r="E16962" s="54" t="str">
        <f>IF(A16962="","",VLOOKUP(A16962,'3-Mapa de Controles'!$B$3:$D$143,3,FALSE))</f>
        <v/>
      </c>
      <c r="F16962" s="56"/>
      <c r="G16962" s="122"/>
      <c r="H16962" s="122"/>
    </row>
    <row r="16963" spans="1:8" ht="28.5" customHeight="1">
      <c r="A16963" s="121"/>
      <c r="B16963" s="54" t="str">
        <f>IF(A16963="","",VLOOKUP(A16963,'3-Mapa de Controles'!$M$3:$N$143,2,FALSE))</f>
        <v/>
      </c>
      <c r="C16963" s="54" t="str">
        <f>IF(A16963="","",VLOOKUP(A16963,'3-Mapa de Controles'!$M$3:$P$143,4,FALSE))</f>
        <v/>
      </c>
      <c r="D16963" s="54" t="str">
        <f>IF(A16963="","",VLOOKUP(A16963,'3-Mapa de Controles'!$M$3:$AI$143,23,FALSE))</f>
        <v/>
      </c>
      <c r="E16963" s="54" t="str">
        <f>IF(A16963="","",VLOOKUP(A16963,'3-Mapa de Controles'!$B$3:$D$143,3,FALSE))</f>
        <v/>
      </c>
      <c r="F16963" s="56"/>
      <c r="G16963" s="122"/>
      <c r="H16963" s="122"/>
    </row>
    <row r="16964" spans="1:8" ht="28.5" customHeight="1">
      <c r="A16964" s="121"/>
      <c r="B16964" s="54" t="str">
        <f>IF(A16964="","",VLOOKUP(A16964,'3-Mapa de Controles'!$M$3:$N$143,2,FALSE))</f>
        <v/>
      </c>
      <c r="C16964" s="54" t="str">
        <f>IF(A16964="","",VLOOKUP(A16964,'3-Mapa de Controles'!$M$3:$P$143,4,FALSE))</f>
        <v/>
      </c>
      <c r="D16964" s="54" t="str">
        <f>IF(A16964="","",VLOOKUP(A16964,'3-Mapa de Controles'!$M$3:$AI$143,23,FALSE))</f>
        <v/>
      </c>
      <c r="E16964" s="54" t="str">
        <f>IF(A16964="","",VLOOKUP(A16964,'3-Mapa de Controles'!$B$3:$D$143,3,FALSE))</f>
        <v/>
      </c>
      <c r="F16964" s="56"/>
      <c r="G16964" s="122"/>
      <c r="H16964" s="122"/>
    </row>
    <row r="16965" spans="1:8" ht="28.5" customHeight="1">
      <c r="A16965" s="121"/>
      <c r="B16965" s="54" t="str">
        <f>IF(A16965="","",VLOOKUP(A16965,'3-Mapa de Controles'!$M$3:$N$143,2,FALSE))</f>
        <v/>
      </c>
      <c r="C16965" s="54" t="str">
        <f>IF(A16965="","",VLOOKUP(A16965,'3-Mapa de Controles'!$M$3:$P$143,4,FALSE))</f>
        <v/>
      </c>
      <c r="D16965" s="54" t="str">
        <f>IF(A16965="","",VLOOKUP(A16965,'3-Mapa de Controles'!$M$3:$AI$143,23,FALSE))</f>
        <v/>
      </c>
      <c r="E16965" s="54" t="str">
        <f>IF(A16965="","",VLOOKUP(A16965,'3-Mapa de Controles'!$B$3:$D$143,3,FALSE))</f>
        <v/>
      </c>
      <c r="F16965" s="56"/>
      <c r="G16965" s="122"/>
      <c r="H16965" s="122"/>
    </row>
    <row r="16966" spans="1:8" ht="28.5" customHeight="1">
      <c r="A16966" s="121"/>
      <c r="B16966" s="54" t="str">
        <f>IF(A16966="","",VLOOKUP(A16966,'3-Mapa de Controles'!$M$3:$N$143,2,FALSE))</f>
        <v/>
      </c>
      <c r="C16966" s="54" t="str">
        <f>IF(A16966="","",VLOOKUP(A16966,'3-Mapa de Controles'!$M$3:$P$143,4,FALSE))</f>
        <v/>
      </c>
      <c r="D16966" s="54" t="str">
        <f>IF(A16966="","",VLOOKUP(A16966,'3-Mapa de Controles'!$M$3:$AI$143,23,FALSE))</f>
        <v/>
      </c>
      <c r="E16966" s="54" t="str">
        <f>IF(A16966="","",VLOOKUP(A16966,'3-Mapa de Controles'!$B$3:$D$143,3,FALSE))</f>
        <v/>
      </c>
      <c r="F16966" s="56"/>
      <c r="G16966" s="122"/>
      <c r="H16966" s="122"/>
    </row>
    <row r="16967" spans="1:8" ht="28.5" customHeight="1">
      <c r="A16967" s="121"/>
      <c r="B16967" s="54" t="str">
        <f>IF(A16967="","",VLOOKUP(A16967,'3-Mapa de Controles'!$M$3:$N$143,2,FALSE))</f>
        <v/>
      </c>
      <c r="C16967" s="54" t="str">
        <f>IF(A16967="","",VLOOKUP(A16967,'3-Mapa de Controles'!$M$3:$P$143,4,FALSE))</f>
        <v/>
      </c>
      <c r="D16967" s="54" t="str">
        <f>IF(A16967="","",VLOOKUP(A16967,'3-Mapa de Controles'!$M$3:$AI$143,23,FALSE))</f>
        <v/>
      </c>
      <c r="E16967" s="54" t="str">
        <f>IF(A16967="","",VLOOKUP(A16967,'3-Mapa de Controles'!$B$3:$D$143,3,FALSE))</f>
        <v/>
      </c>
      <c r="F16967" s="56"/>
      <c r="G16967" s="122"/>
      <c r="H16967" s="122"/>
    </row>
    <row r="16968" spans="1:8" ht="28.5" customHeight="1">
      <c r="A16968" s="121"/>
      <c r="B16968" s="54" t="str">
        <f>IF(A16968="","",VLOOKUP(A16968,'3-Mapa de Controles'!$M$3:$N$143,2,FALSE))</f>
        <v/>
      </c>
      <c r="C16968" s="54" t="str">
        <f>IF(A16968="","",VLOOKUP(A16968,'3-Mapa de Controles'!$M$3:$P$143,4,FALSE))</f>
        <v/>
      </c>
      <c r="D16968" s="54" t="str">
        <f>IF(A16968="","",VLOOKUP(A16968,'3-Mapa de Controles'!$M$3:$AI$143,23,FALSE))</f>
        <v/>
      </c>
      <c r="E16968" s="54" t="str">
        <f>IF(A16968="","",VLOOKUP(A16968,'3-Mapa de Controles'!$B$3:$D$143,3,FALSE))</f>
        <v/>
      </c>
      <c r="F16968" s="56"/>
      <c r="G16968" s="122"/>
      <c r="H16968" s="122"/>
    </row>
    <row r="16969" spans="1:8" ht="28.5" customHeight="1">
      <c r="A16969" s="121"/>
      <c r="B16969" s="54" t="str">
        <f>IF(A16969="","",VLOOKUP(A16969,'3-Mapa de Controles'!$M$3:$N$143,2,FALSE))</f>
        <v/>
      </c>
      <c r="C16969" s="54" t="str">
        <f>IF(A16969="","",VLOOKUP(A16969,'3-Mapa de Controles'!$M$3:$P$143,4,FALSE))</f>
        <v/>
      </c>
      <c r="D16969" s="54" t="str">
        <f>IF(A16969="","",VLOOKUP(A16969,'3-Mapa de Controles'!$M$3:$AI$143,23,FALSE))</f>
        <v/>
      </c>
      <c r="E16969" s="54" t="str">
        <f>IF(A16969="","",VLOOKUP(A16969,'3-Mapa de Controles'!$B$3:$D$143,3,FALSE))</f>
        <v/>
      </c>
      <c r="F16969" s="56"/>
      <c r="G16969" s="122"/>
      <c r="H16969" s="122"/>
    </row>
    <row r="16970" spans="1:8" ht="28.5" customHeight="1">
      <c r="A16970" s="121"/>
      <c r="B16970" s="54" t="str">
        <f>IF(A16970="","",VLOOKUP(A16970,'3-Mapa de Controles'!$M$3:$N$143,2,FALSE))</f>
        <v/>
      </c>
      <c r="C16970" s="54" t="str">
        <f>IF(A16970="","",VLOOKUP(A16970,'3-Mapa de Controles'!$M$3:$P$143,4,FALSE))</f>
        <v/>
      </c>
      <c r="D16970" s="54" t="str">
        <f>IF(A16970="","",VLOOKUP(A16970,'3-Mapa de Controles'!$M$3:$AI$143,23,FALSE))</f>
        <v/>
      </c>
      <c r="E16970" s="54" t="str">
        <f>IF(A16970="","",VLOOKUP(A16970,'3-Mapa de Controles'!$B$3:$D$143,3,FALSE))</f>
        <v/>
      </c>
      <c r="F16970" s="56"/>
      <c r="G16970" s="122"/>
      <c r="H16970" s="122"/>
    </row>
    <row r="16971" spans="1:8" ht="28.5" customHeight="1">
      <c r="A16971" s="121"/>
      <c r="B16971" s="54" t="str">
        <f>IF(A16971="","",VLOOKUP(A16971,'3-Mapa de Controles'!$M$3:$N$143,2,FALSE))</f>
        <v/>
      </c>
      <c r="C16971" s="54" t="str">
        <f>IF(A16971="","",VLOOKUP(A16971,'3-Mapa de Controles'!$M$3:$P$143,4,FALSE))</f>
        <v/>
      </c>
      <c r="D16971" s="54" t="str">
        <f>IF(A16971="","",VLOOKUP(A16971,'3-Mapa de Controles'!$M$3:$AI$143,23,FALSE))</f>
        <v/>
      </c>
      <c r="E16971" s="54" t="str">
        <f>IF(A16971="","",VLOOKUP(A16971,'3-Mapa de Controles'!$B$3:$D$143,3,FALSE))</f>
        <v/>
      </c>
      <c r="F16971" s="56"/>
      <c r="G16971" s="122"/>
      <c r="H16971" s="122"/>
    </row>
    <row r="16972" spans="1:8" ht="28.5" customHeight="1">
      <c r="A16972" s="121"/>
      <c r="B16972" s="54" t="str">
        <f>IF(A16972="","",VLOOKUP(A16972,'3-Mapa de Controles'!$M$3:$N$143,2,FALSE))</f>
        <v/>
      </c>
      <c r="C16972" s="54" t="str">
        <f>IF(A16972="","",VLOOKUP(A16972,'3-Mapa de Controles'!$M$3:$P$143,4,FALSE))</f>
        <v/>
      </c>
      <c r="D16972" s="54" t="str">
        <f>IF(A16972="","",VLOOKUP(A16972,'3-Mapa de Controles'!$M$3:$AI$143,23,FALSE))</f>
        <v/>
      </c>
      <c r="E16972" s="54" t="str">
        <f>IF(A16972="","",VLOOKUP(A16972,'3-Mapa de Controles'!$B$3:$D$143,3,FALSE))</f>
        <v/>
      </c>
      <c r="F16972" s="56"/>
      <c r="G16972" s="122"/>
      <c r="H16972" s="122"/>
    </row>
    <row r="16973" spans="1:8" ht="28.5" customHeight="1">
      <c r="A16973" s="121"/>
      <c r="B16973" s="54" t="str">
        <f>IF(A16973="","",VLOOKUP(A16973,'3-Mapa de Controles'!$M$3:$N$143,2,FALSE))</f>
        <v/>
      </c>
      <c r="C16973" s="54" t="str">
        <f>IF(A16973="","",VLOOKUP(A16973,'3-Mapa de Controles'!$M$3:$P$143,4,FALSE))</f>
        <v/>
      </c>
      <c r="D16973" s="54" t="str">
        <f>IF(A16973="","",VLOOKUP(A16973,'3-Mapa de Controles'!$M$3:$AI$143,23,FALSE))</f>
        <v/>
      </c>
      <c r="E16973" s="54" t="str">
        <f>IF(A16973="","",VLOOKUP(A16973,'3-Mapa de Controles'!$B$3:$D$143,3,FALSE))</f>
        <v/>
      </c>
      <c r="F16973" s="56"/>
      <c r="G16973" s="122"/>
      <c r="H16973" s="122"/>
    </row>
    <row r="16974" spans="1:8" ht="28.5" customHeight="1">
      <c r="A16974" s="121"/>
      <c r="B16974" s="54" t="str">
        <f>IF(A16974="","",VLOOKUP(A16974,'3-Mapa de Controles'!$M$3:$N$143,2,FALSE))</f>
        <v/>
      </c>
      <c r="C16974" s="54" t="str">
        <f>IF(A16974="","",VLOOKUP(A16974,'3-Mapa de Controles'!$M$3:$P$143,4,FALSE))</f>
        <v/>
      </c>
      <c r="D16974" s="54" t="str">
        <f>IF(A16974="","",VLOOKUP(A16974,'3-Mapa de Controles'!$M$3:$AI$143,23,FALSE))</f>
        <v/>
      </c>
      <c r="E16974" s="54" t="str">
        <f>IF(A16974="","",VLOOKUP(A16974,'3-Mapa de Controles'!$B$3:$D$143,3,FALSE))</f>
        <v/>
      </c>
      <c r="F16974" s="56"/>
      <c r="G16974" s="122"/>
      <c r="H16974" s="122"/>
    </row>
    <row r="16975" spans="1:8" ht="28.5" customHeight="1">
      <c r="A16975" s="121"/>
      <c r="B16975" s="54" t="str">
        <f>IF(A16975="","",VLOOKUP(A16975,'3-Mapa de Controles'!$M$3:$N$143,2,FALSE))</f>
        <v/>
      </c>
      <c r="C16975" s="54" t="str">
        <f>IF(A16975="","",VLOOKUP(A16975,'3-Mapa de Controles'!$M$3:$P$143,4,FALSE))</f>
        <v/>
      </c>
      <c r="D16975" s="54" t="str">
        <f>IF(A16975="","",VLOOKUP(A16975,'3-Mapa de Controles'!$M$3:$AI$143,23,FALSE))</f>
        <v/>
      </c>
      <c r="E16975" s="54" t="str">
        <f>IF(A16975="","",VLOOKUP(A16975,'3-Mapa de Controles'!$B$3:$D$143,3,FALSE))</f>
        <v/>
      </c>
      <c r="F16975" s="56"/>
      <c r="G16975" s="122"/>
      <c r="H16975" s="122"/>
    </row>
    <row r="16976" spans="1:8" ht="28.5" customHeight="1">
      <c r="A16976" s="121"/>
      <c r="B16976" s="54" t="str">
        <f>IF(A16976="","",VLOOKUP(A16976,'3-Mapa de Controles'!$M$3:$N$143,2,FALSE))</f>
        <v/>
      </c>
      <c r="C16976" s="54" t="str">
        <f>IF(A16976="","",VLOOKUP(A16976,'3-Mapa de Controles'!$M$3:$P$143,4,FALSE))</f>
        <v/>
      </c>
      <c r="D16976" s="54" t="str">
        <f>IF(A16976="","",VLOOKUP(A16976,'3-Mapa de Controles'!$M$3:$AI$143,23,FALSE))</f>
        <v/>
      </c>
      <c r="E16976" s="54" t="str">
        <f>IF(A16976="","",VLOOKUP(A16976,'3-Mapa de Controles'!$B$3:$D$143,3,FALSE))</f>
        <v/>
      </c>
      <c r="F16976" s="56"/>
      <c r="G16976" s="122"/>
      <c r="H16976" s="122"/>
    </row>
    <row r="16977" spans="1:8" ht="28.5" customHeight="1">
      <c r="A16977" s="121"/>
      <c r="B16977" s="54" t="str">
        <f>IF(A16977="","",VLOOKUP(A16977,'3-Mapa de Controles'!$M$3:$N$143,2,FALSE))</f>
        <v/>
      </c>
      <c r="C16977" s="54" t="str">
        <f>IF(A16977="","",VLOOKUP(A16977,'3-Mapa de Controles'!$M$3:$P$143,4,FALSE))</f>
        <v/>
      </c>
      <c r="D16977" s="54" t="str">
        <f>IF(A16977="","",VLOOKUP(A16977,'3-Mapa de Controles'!$M$3:$AI$143,23,FALSE))</f>
        <v/>
      </c>
      <c r="E16977" s="54" t="str">
        <f>IF(A16977="","",VLOOKUP(A16977,'3-Mapa de Controles'!$B$3:$D$143,3,FALSE))</f>
        <v/>
      </c>
      <c r="F16977" s="56"/>
      <c r="G16977" s="122"/>
      <c r="H16977" s="122"/>
    </row>
    <row r="16978" spans="1:8" ht="28.5" customHeight="1">
      <c r="A16978" s="121"/>
      <c r="B16978" s="54" t="str">
        <f>IF(A16978="","",VLOOKUP(A16978,'3-Mapa de Controles'!$M$3:$N$143,2,FALSE))</f>
        <v/>
      </c>
      <c r="C16978" s="54" t="str">
        <f>IF(A16978="","",VLOOKUP(A16978,'3-Mapa de Controles'!$M$3:$P$143,4,FALSE))</f>
        <v/>
      </c>
      <c r="D16978" s="54" t="str">
        <f>IF(A16978="","",VLOOKUP(A16978,'3-Mapa de Controles'!$M$3:$AI$143,23,FALSE))</f>
        <v/>
      </c>
      <c r="E16978" s="54" t="str">
        <f>IF(A16978="","",VLOOKUP(A16978,'3-Mapa de Controles'!$B$3:$D$143,3,FALSE))</f>
        <v/>
      </c>
      <c r="F16978" s="56"/>
      <c r="G16978" s="122"/>
      <c r="H16978" s="122"/>
    </row>
    <row r="16979" spans="1:8" ht="28.5" customHeight="1">
      <c r="A16979" s="121"/>
      <c r="B16979" s="54" t="str">
        <f>IF(A16979="","",VLOOKUP(A16979,'3-Mapa de Controles'!$M$3:$N$143,2,FALSE))</f>
        <v/>
      </c>
      <c r="C16979" s="54" t="str">
        <f>IF(A16979="","",VLOOKUP(A16979,'3-Mapa de Controles'!$M$3:$P$143,4,FALSE))</f>
        <v/>
      </c>
      <c r="D16979" s="54" t="str">
        <f>IF(A16979="","",VLOOKUP(A16979,'3-Mapa de Controles'!$M$3:$AI$143,23,FALSE))</f>
        <v/>
      </c>
      <c r="E16979" s="54" t="str">
        <f>IF(A16979="","",VLOOKUP(A16979,'3-Mapa de Controles'!$B$3:$D$143,3,FALSE))</f>
        <v/>
      </c>
      <c r="F16979" s="56"/>
      <c r="G16979" s="122"/>
      <c r="H16979" s="122"/>
    </row>
    <row r="16980" spans="1:8" ht="28.5" customHeight="1">
      <c r="A16980" s="121"/>
      <c r="B16980" s="54" t="str">
        <f>IF(A16980="","",VLOOKUP(A16980,'3-Mapa de Controles'!$M$3:$N$143,2,FALSE))</f>
        <v/>
      </c>
      <c r="C16980" s="54" t="str">
        <f>IF(A16980="","",VLOOKUP(A16980,'3-Mapa de Controles'!$M$3:$P$143,4,FALSE))</f>
        <v/>
      </c>
      <c r="D16980" s="54" t="str">
        <f>IF(A16980="","",VLOOKUP(A16980,'3-Mapa de Controles'!$M$3:$AI$143,23,FALSE))</f>
        <v/>
      </c>
      <c r="E16980" s="54" t="str">
        <f>IF(A16980="","",VLOOKUP(A16980,'3-Mapa de Controles'!$B$3:$D$143,3,FALSE))</f>
        <v/>
      </c>
      <c r="F16980" s="56"/>
      <c r="G16980" s="122"/>
      <c r="H16980" s="122"/>
    </row>
    <row r="16981" spans="1:8" ht="28.5" customHeight="1">
      <c r="A16981" s="121"/>
      <c r="B16981" s="54" t="str">
        <f>IF(A16981="","",VLOOKUP(A16981,'3-Mapa de Controles'!$M$3:$N$143,2,FALSE))</f>
        <v/>
      </c>
      <c r="C16981" s="54" t="str">
        <f>IF(A16981="","",VLOOKUP(A16981,'3-Mapa de Controles'!$M$3:$P$143,4,FALSE))</f>
        <v/>
      </c>
      <c r="D16981" s="54" t="str">
        <f>IF(A16981="","",VLOOKUP(A16981,'3-Mapa de Controles'!$M$3:$AI$143,23,FALSE))</f>
        <v/>
      </c>
      <c r="E16981" s="54" t="str">
        <f>IF(A16981="","",VLOOKUP(A16981,'3-Mapa de Controles'!$B$3:$D$143,3,FALSE))</f>
        <v/>
      </c>
      <c r="F16981" s="56"/>
      <c r="G16981" s="122"/>
      <c r="H16981" s="122"/>
    </row>
    <row r="16982" spans="1:8" ht="28.5" customHeight="1">
      <c r="A16982" s="121"/>
      <c r="B16982" s="54" t="str">
        <f>IF(A16982="","",VLOOKUP(A16982,'3-Mapa de Controles'!$M$3:$N$143,2,FALSE))</f>
        <v/>
      </c>
      <c r="C16982" s="54" t="str">
        <f>IF(A16982="","",VLOOKUP(A16982,'3-Mapa de Controles'!$M$3:$P$143,4,FALSE))</f>
        <v/>
      </c>
      <c r="D16982" s="54" t="str">
        <f>IF(A16982="","",VLOOKUP(A16982,'3-Mapa de Controles'!$M$3:$AI$143,23,FALSE))</f>
        <v/>
      </c>
      <c r="E16982" s="54" t="str">
        <f>IF(A16982="","",VLOOKUP(A16982,'3-Mapa de Controles'!$B$3:$D$143,3,FALSE))</f>
        <v/>
      </c>
      <c r="F16982" s="56"/>
      <c r="G16982" s="122"/>
      <c r="H16982" s="122"/>
    </row>
    <row r="16983" spans="1:8" ht="28.5" customHeight="1">
      <c r="A16983" s="121"/>
      <c r="B16983" s="54" t="str">
        <f>IF(A16983="","",VLOOKUP(A16983,'3-Mapa de Controles'!$M$3:$N$143,2,FALSE))</f>
        <v/>
      </c>
      <c r="C16983" s="54" t="str">
        <f>IF(A16983="","",VLOOKUP(A16983,'3-Mapa de Controles'!$M$3:$P$143,4,FALSE))</f>
        <v/>
      </c>
      <c r="D16983" s="54" t="str">
        <f>IF(A16983="","",VLOOKUP(A16983,'3-Mapa de Controles'!$M$3:$AI$143,23,FALSE))</f>
        <v/>
      </c>
      <c r="E16983" s="54" t="str">
        <f>IF(A16983="","",VLOOKUP(A16983,'3-Mapa de Controles'!$B$3:$D$143,3,FALSE))</f>
        <v/>
      </c>
      <c r="F16983" s="56"/>
      <c r="G16983" s="122"/>
      <c r="H16983" s="122"/>
    </row>
    <row r="16984" spans="1:8" ht="28.5" customHeight="1">
      <c r="A16984" s="121"/>
      <c r="B16984" s="54" t="str">
        <f>IF(A16984="","",VLOOKUP(A16984,'3-Mapa de Controles'!$M$3:$N$143,2,FALSE))</f>
        <v/>
      </c>
      <c r="C16984" s="54" t="str">
        <f>IF(A16984="","",VLOOKUP(A16984,'3-Mapa de Controles'!$M$3:$P$143,4,FALSE))</f>
        <v/>
      </c>
      <c r="D16984" s="54" t="str">
        <f>IF(A16984="","",VLOOKUP(A16984,'3-Mapa de Controles'!$M$3:$AI$143,23,FALSE))</f>
        <v/>
      </c>
      <c r="E16984" s="54" t="str">
        <f>IF(A16984="","",VLOOKUP(A16984,'3-Mapa de Controles'!$B$3:$D$143,3,FALSE))</f>
        <v/>
      </c>
      <c r="F16984" s="56"/>
      <c r="G16984" s="122"/>
      <c r="H16984" s="122"/>
    </row>
    <row r="16985" spans="1:8" ht="28.5" customHeight="1">
      <c r="A16985" s="121"/>
      <c r="B16985" s="54" t="str">
        <f>IF(A16985="","",VLOOKUP(A16985,'3-Mapa de Controles'!$M$3:$N$143,2,FALSE))</f>
        <v/>
      </c>
      <c r="C16985" s="54" t="str">
        <f>IF(A16985="","",VLOOKUP(A16985,'3-Mapa de Controles'!$M$3:$P$143,4,FALSE))</f>
        <v/>
      </c>
      <c r="D16985" s="54" t="str">
        <f>IF(A16985="","",VLOOKUP(A16985,'3-Mapa de Controles'!$M$3:$AI$143,23,FALSE))</f>
        <v/>
      </c>
      <c r="E16985" s="54" t="str">
        <f>IF(A16985="","",VLOOKUP(A16985,'3-Mapa de Controles'!$B$3:$D$143,3,FALSE))</f>
        <v/>
      </c>
      <c r="F16985" s="56"/>
      <c r="G16985" s="122"/>
      <c r="H16985" s="122"/>
    </row>
    <row r="16986" spans="1:8" ht="28.5" customHeight="1">
      <c r="A16986" s="121"/>
      <c r="B16986" s="54" t="str">
        <f>IF(A16986="","",VLOOKUP(A16986,'3-Mapa de Controles'!$M$3:$N$143,2,FALSE))</f>
        <v/>
      </c>
      <c r="C16986" s="54" t="str">
        <f>IF(A16986="","",VLOOKUP(A16986,'3-Mapa de Controles'!$M$3:$P$143,4,FALSE))</f>
        <v/>
      </c>
      <c r="D16986" s="54" t="str">
        <f>IF(A16986="","",VLOOKUP(A16986,'3-Mapa de Controles'!$M$3:$AI$143,23,FALSE))</f>
        <v/>
      </c>
      <c r="E16986" s="54" t="str">
        <f>IF(A16986="","",VLOOKUP(A16986,'3-Mapa de Controles'!$B$3:$D$143,3,FALSE))</f>
        <v/>
      </c>
      <c r="F16986" s="56"/>
      <c r="G16986" s="122"/>
      <c r="H16986" s="122"/>
    </row>
    <row r="16987" spans="1:8" ht="28.5" customHeight="1">
      <c r="A16987" s="121"/>
      <c r="B16987" s="54" t="str">
        <f>IF(A16987="","",VLOOKUP(A16987,'3-Mapa de Controles'!$M$3:$N$143,2,FALSE))</f>
        <v/>
      </c>
      <c r="C16987" s="54" t="str">
        <f>IF(A16987="","",VLOOKUP(A16987,'3-Mapa de Controles'!$M$3:$P$143,4,FALSE))</f>
        <v/>
      </c>
      <c r="D16987" s="54" t="str">
        <f>IF(A16987="","",VLOOKUP(A16987,'3-Mapa de Controles'!$M$3:$AI$143,23,FALSE))</f>
        <v/>
      </c>
      <c r="E16987" s="54" t="str">
        <f>IF(A16987="","",VLOOKUP(A16987,'3-Mapa de Controles'!$B$3:$D$143,3,FALSE))</f>
        <v/>
      </c>
      <c r="F16987" s="56"/>
      <c r="G16987" s="122"/>
      <c r="H16987" s="122"/>
    </row>
    <row r="16988" spans="1:8" ht="28.5" customHeight="1">
      <c r="A16988" s="121"/>
      <c r="B16988" s="54" t="str">
        <f>IF(A16988="","",VLOOKUP(A16988,'3-Mapa de Controles'!$M$3:$N$143,2,FALSE))</f>
        <v/>
      </c>
      <c r="C16988" s="54" t="str">
        <f>IF(A16988="","",VLOOKUP(A16988,'3-Mapa de Controles'!$M$3:$P$143,4,FALSE))</f>
        <v/>
      </c>
      <c r="D16988" s="54" t="str">
        <f>IF(A16988="","",VLOOKUP(A16988,'3-Mapa de Controles'!$M$3:$AI$143,23,FALSE))</f>
        <v/>
      </c>
      <c r="E16988" s="54" t="str">
        <f>IF(A16988="","",VLOOKUP(A16988,'3-Mapa de Controles'!$B$3:$D$143,3,FALSE))</f>
        <v/>
      </c>
      <c r="F16988" s="56"/>
      <c r="G16988" s="122"/>
      <c r="H16988" s="122"/>
    </row>
    <row r="16989" spans="1:8" ht="28.5" customHeight="1">
      <c r="A16989" s="121"/>
      <c r="B16989" s="54" t="str">
        <f>IF(A16989="","",VLOOKUP(A16989,'3-Mapa de Controles'!$M$3:$N$143,2,FALSE))</f>
        <v/>
      </c>
      <c r="C16989" s="54" t="str">
        <f>IF(A16989="","",VLOOKUP(A16989,'3-Mapa de Controles'!$M$3:$P$143,4,FALSE))</f>
        <v/>
      </c>
      <c r="D16989" s="54" t="str">
        <f>IF(A16989="","",VLOOKUP(A16989,'3-Mapa de Controles'!$M$3:$AI$143,23,FALSE))</f>
        <v/>
      </c>
      <c r="E16989" s="54" t="str">
        <f>IF(A16989="","",VLOOKUP(A16989,'3-Mapa de Controles'!$B$3:$D$143,3,FALSE))</f>
        <v/>
      </c>
      <c r="F16989" s="56"/>
      <c r="G16989" s="122"/>
      <c r="H16989" s="122"/>
    </row>
    <row r="16990" spans="1:8" ht="28.5" customHeight="1">
      <c r="A16990" s="121"/>
      <c r="B16990" s="54" t="str">
        <f>IF(A16990="","",VLOOKUP(A16990,'3-Mapa de Controles'!$M$3:$N$143,2,FALSE))</f>
        <v/>
      </c>
      <c r="C16990" s="54" t="str">
        <f>IF(A16990="","",VLOOKUP(A16990,'3-Mapa de Controles'!$M$3:$P$143,4,FALSE))</f>
        <v/>
      </c>
      <c r="D16990" s="54" t="str">
        <f>IF(A16990="","",VLOOKUP(A16990,'3-Mapa de Controles'!$M$3:$AI$143,23,FALSE))</f>
        <v/>
      </c>
      <c r="E16990" s="54" t="str">
        <f>IF(A16990="","",VLOOKUP(A16990,'3-Mapa de Controles'!$B$3:$D$143,3,FALSE))</f>
        <v/>
      </c>
      <c r="F16990" s="56"/>
      <c r="G16990" s="122"/>
      <c r="H16990" s="122"/>
    </row>
    <row r="16991" spans="1:8" ht="28.5" customHeight="1">
      <c r="A16991" s="121"/>
      <c r="B16991" s="54" t="str">
        <f>IF(A16991="","",VLOOKUP(A16991,'3-Mapa de Controles'!$M$3:$N$143,2,FALSE))</f>
        <v/>
      </c>
      <c r="C16991" s="54" t="str">
        <f>IF(A16991="","",VLOOKUP(A16991,'3-Mapa de Controles'!$M$3:$P$143,4,FALSE))</f>
        <v/>
      </c>
      <c r="D16991" s="54" t="str">
        <f>IF(A16991="","",VLOOKUP(A16991,'3-Mapa de Controles'!$M$3:$AI$143,23,FALSE))</f>
        <v/>
      </c>
      <c r="E16991" s="54" t="str">
        <f>IF(A16991="","",VLOOKUP(A16991,'3-Mapa de Controles'!$B$3:$D$143,3,FALSE))</f>
        <v/>
      </c>
      <c r="F16991" s="56"/>
      <c r="G16991" s="122"/>
      <c r="H16991" s="122"/>
    </row>
    <row r="16992" spans="1:8" ht="28.5" customHeight="1">
      <c r="A16992" s="121"/>
      <c r="B16992" s="54" t="str">
        <f>IF(A16992="","",VLOOKUP(A16992,'3-Mapa de Controles'!$M$3:$N$143,2,FALSE))</f>
        <v/>
      </c>
      <c r="C16992" s="54" t="str">
        <f>IF(A16992="","",VLOOKUP(A16992,'3-Mapa de Controles'!$M$3:$P$143,4,FALSE))</f>
        <v/>
      </c>
      <c r="D16992" s="54" t="str">
        <f>IF(A16992="","",VLOOKUP(A16992,'3-Mapa de Controles'!$M$3:$AI$143,23,FALSE))</f>
        <v/>
      </c>
      <c r="E16992" s="54" t="str">
        <f>IF(A16992="","",VLOOKUP(A16992,'3-Mapa de Controles'!$B$3:$D$143,3,FALSE))</f>
        <v/>
      </c>
      <c r="F16992" s="56"/>
      <c r="G16992" s="122"/>
      <c r="H16992" s="122"/>
    </row>
    <row r="16993" spans="1:8" ht="28.5" customHeight="1">
      <c r="A16993" s="121"/>
      <c r="B16993" s="54" t="str">
        <f>IF(A16993="","",VLOOKUP(A16993,'3-Mapa de Controles'!$M$3:$N$143,2,FALSE))</f>
        <v/>
      </c>
      <c r="C16993" s="54" t="str">
        <f>IF(A16993="","",VLOOKUP(A16993,'3-Mapa de Controles'!$M$3:$P$143,4,FALSE))</f>
        <v/>
      </c>
      <c r="D16993" s="54" t="str">
        <f>IF(A16993="","",VLOOKUP(A16993,'3-Mapa de Controles'!$M$3:$AI$143,23,FALSE))</f>
        <v/>
      </c>
      <c r="E16993" s="54" t="str">
        <f>IF(A16993="","",VLOOKUP(A16993,'3-Mapa de Controles'!$B$3:$D$143,3,FALSE))</f>
        <v/>
      </c>
      <c r="F16993" s="56"/>
      <c r="G16993" s="122"/>
      <c r="H16993" s="122"/>
    </row>
    <row r="16994" spans="1:8" ht="28.5" customHeight="1">
      <c r="A16994" s="121"/>
      <c r="B16994" s="54" t="str">
        <f>IF(A16994="","",VLOOKUP(A16994,'3-Mapa de Controles'!$M$3:$N$143,2,FALSE))</f>
        <v/>
      </c>
      <c r="C16994" s="54" t="str">
        <f>IF(A16994="","",VLOOKUP(A16994,'3-Mapa de Controles'!$M$3:$P$143,4,FALSE))</f>
        <v/>
      </c>
      <c r="D16994" s="54" t="str">
        <f>IF(A16994="","",VLOOKUP(A16994,'3-Mapa de Controles'!$M$3:$AI$143,23,FALSE))</f>
        <v/>
      </c>
      <c r="E16994" s="54" t="str">
        <f>IF(A16994="","",VLOOKUP(A16994,'3-Mapa de Controles'!$B$3:$D$143,3,FALSE))</f>
        <v/>
      </c>
      <c r="F16994" s="56"/>
      <c r="G16994" s="122"/>
      <c r="H16994" s="122"/>
    </row>
    <row r="16995" spans="1:8" ht="28.5" customHeight="1">
      <c r="A16995" s="121"/>
      <c r="B16995" s="54" t="str">
        <f>IF(A16995="","",VLOOKUP(A16995,'3-Mapa de Controles'!$M$3:$N$143,2,FALSE))</f>
        <v/>
      </c>
      <c r="C16995" s="54" t="str">
        <f>IF(A16995="","",VLOOKUP(A16995,'3-Mapa de Controles'!$M$3:$P$143,4,FALSE))</f>
        <v/>
      </c>
      <c r="D16995" s="54" t="str">
        <f>IF(A16995="","",VLOOKUP(A16995,'3-Mapa de Controles'!$M$3:$AI$143,23,FALSE))</f>
        <v/>
      </c>
      <c r="E16995" s="54" t="str">
        <f>IF(A16995="","",VLOOKUP(A16995,'3-Mapa de Controles'!$B$3:$D$143,3,FALSE))</f>
        <v/>
      </c>
      <c r="F16995" s="56"/>
      <c r="G16995" s="122"/>
      <c r="H16995" s="122"/>
    </row>
    <row r="16996" spans="1:8" ht="28.5" customHeight="1">
      <c r="A16996" s="121"/>
      <c r="B16996" s="54" t="str">
        <f>IF(A16996="","",VLOOKUP(A16996,'3-Mapa de Controles'!$M$3:$N$143,2,FALSE))</f>
        <v/>
      </c>
      <c r="C16996" s="54" t="str">
        <f>IF(A16996="","",VLOOKUP(A16996,'3-Mapa de Controles'!$M$3:$P$143,4,FALSE))</f>
        <v/>
      </c>
      <c r="D16996" s="54" t="str">
        <f>IF(A16996="","",VLOOKUP(A16996,'3-Mapa de Controles'!$M$3:$AI$143,23,FALSE))</f>
        <v/>
      </c>
      <c r="E16996" s="54" t="str">
        <f>IF(A16996="","",VLOOKUP(A16996,'3-Mapa de Controles'!$B$3:$D$143,3,FALSE))</f>
        <v/>
      </c>
      <c r="F16996" s="56"/>
      <c r="G16996" s="122"/>
      <c r="H16996" s="122"/>
    </row>
    <row r="16997" spans="1:8" ht="28.5" customHeight="1">
      <c r="A16997" s="121"/>
      <c r="B16997" s="54" t="str">
        <f>IF(A16997="","",VLOOKUP(A16997,'3-Mapa de Controles'!$M$3:$N$143,2,FALSE))</f>
        <v/>
      </c>
      <c r="C16997" s="54" t="str">
        <f>IF(A16997="","",VLOOKUP(A16997,'3-Mapa de Controles'!$M$3:$P$143,4,FALSE))</f>
        <v/>
      </c>
      <c r="D16997" s="54" t="str">
        <f>IF(A16997="","",VLOOKUP(A16997,'3-Mapa de Controles'!$M$3:$AI$143,23,FALSE))</f>
        <v/>
      </c>
      <c r="E16997" s="54" t="str">
        <f>IF(A16997="","",VLOOKUP(A16997,'3-Mapa de Controles'!$B$3:$D$143,3,FALSE))</f>
        <v/>
      </c>
      <c r="F16997" s="56"/>
      <c r="G16997" s="122"/>
      <c r="H16997" s="122"/>
    </row>
    <row r="16998" spans="1:8" ht="28.5" customHeight="1">
      <c r="A16998" s="121"/>
      <c r="B16998" s="54" t="str">
        <f>IF(A16998="","",VLOOKUP(A16998,'3-Mapa de Controles'!$M$3:$N$143,2,FALSE))</f>
        <v/>
      </c>
      <c r="C16998" s="54" t="str">
        <f>IF(A16998="","",VLOOKUP(A16998,'3-Mapa de Controles'!$M$3:$P$143,4,FALSE))</f>
        <v/>
      </c>
      <c r="D16998" s="54" t="str">
        <f>IF(A16998="","",VLOOKUP(A16998,'3-Mapa de Controles'!$M$3:$AI$143,23,FALSE))</f>
        <v/>
      </c>
      <c r="E16998" s="54" t="str">
        <f>IF(A16998="","",VLOOKUP(A16998,'3-Mapa de Controles'!$B$3:$D$143,3,FALSE))</f>
        <v/>
      </c>
      <c r="F16998" s="56"/>
      <c r="G16998" s="122"/>
      <c r="H16998" s="122"/>
    </row>
    <row r="16999" spans="1:8" ht="28.5" customHeight="1">
      <c r="A16999" s="121"/>
      <c r="B16999" s="54" t="str">
        <f>IF(A16999="","",VLOOKUP(A16999,'3-Mapa de Controles'!$M$3:$N$143,2,FALSE))</f>
        <v/>
      </c>
      <c r="C16999" s="54" t="str">
        <f>IF(A16999="","",VLOOKUP(A16999,'3-Mapa de Controles'!$M$3:$P$143,4,FALSE))</f>
        <v/>
      </c>
      <c r="D16999" s="54" t="str">
        <f>IF(A16999="","",VLOOKUP(A16999,'3-Mapa de Controles'!$M$3:$AI$143,23,FALSE))</f>
        <v/>
      </c>
      <c r="E16999" s="54" t="str">
        <f>IF(A16999="","",VLOOKUP(A16999,'3-Mapa de Controles'!$B$3:$D$143,3,FALSE))</f>
        <v/>
      </c>
      <c r="F16999" s="56"/>
      <c r="G16999" s="122"/>
      <c r="H16999" s="122"/>
    </row>
    <row r="17000" spans="1:8" ht="28.5" customHeight="1">
      <c r="A17000" s="121"/>
      <c r="B17000" s="54" t="str">
        <f>IF(A17000="","",VLOOKUP(A17000,'3-Mapa de Controles'!$M$3:$N$143,2,FALSE))</f>
        <v/>
      </c>
      <c r="C17000" s="54" t="str">
        <f>IF(A17000="","",VLOOKUP(A17000,'3-Mapa de Controles'!$M$3:$P$143,4,FALSE))</f>
        <v/>
      </c>
      <c r="D17000" s="54" t="str">
        <f>IF(A17000="","",VLOOKUP(A17000,'3-Mapa de Controles'!$M$3:$AI$143,23,FALSE))</f>
        <v/>
      </c>
      <c r="E17000" s="54" t="str">
        <f>IF(A17000="","",VLOOKUP(A17000,'3-Mapa de Controles'!$B$3:$D$143,3,FALSE))</f>
        <v/>
      </c>
      <c r="F17000" s="56"/>
      <c r="G17000" s="122"/>
      <c r="H17000" s="122"/>
    </row>
    <row r="17001" spans="1:8" ht="28.5" customHeight="1">
      <c r="A17001" s="121"/>
      <c r="B17001" s="54" t="str">
        <f>IF(A17001="","",VLOOKUP(A17001,'3-Mapa de Controles'!$M$3:$N$143,2,FALSE))</f>
        <v/>
      </c>
      <c r="C17001" s="54" t="str">
        <f>IF(A17001="","",VLOOKUP(A17001,'3-Mapa de Controles'!$M$3:$P$143,4,FALSE))</f>
        <v/>
      </c>
      <c r="D17001" s="54" t="str">
        <f>IF(A17001="","",VLOOKUP(A17001,'3-Mapa de Controles'!$M$3:$AI$143,23,FALSE))</f>
        <v/>
      </c>
      <c r="E17001" s="54" t="str">
        <f>IF(A17001="","",VLOOKUP(A17001,'3-Mapa de Controles'!$B$3:$D$143,3,FALSE))</f>
        <v/>
      </c>
      <c r="F17001" s="56"/>
      <c r="G17001" s="122"/>
      <c r="H17001" s="122"/>
    </row>
    <row r="17002" spans="1:8" ht="28.5" customHeight="1">
      <c r="A17002" s="121"/>
      <c r="B17002" s="54" t="str">
        <f>IF(A17002="","",VLOOKUP(A17002,'3-Mapa de Controles'!$M$3:$N$143,2,FALSE))</f>
        <v/>
      </c>
      <c r="C17002" s="54" t="str">
        <f>IF(A17002="","",VLOOKUP(A17002,'3-Mapa de Controles'!$M$3:$P$143,4,FALSE))</f>
        <v/>
      </c>
      <c r="D17002" s="54" t="str">
        <f>IF(A17002="","",VLOOKUP(A17002,'3-Mapa de Controles'!$M$3:$AI$143,23,FALSE))</f>
        <v/>
      </c>
      <c r="E17002" s="54" t="str">
        <f>IF(A17002="","",VLOOKUP(A17002,'3-Mapa de Controles'!$B$3:$D$143,3,FALSE))</f>
        <v/>
      </c>
      <c r="F17002" s="56"/>
      <c r="G17002" s="122"/>
      <c r="H17002" s="122"/>
    </row>
    <row r="17003" spans="1:8" ht="28.5" customHeight="1">
      <c r="A17003" s="121"/>
      <c r="B17003" s="54" t="str">
        <f>IF(A17003="","",VLOOKUP(A17003,'3-Mapa de Controles'!$M$3:$N$143,2,FALSE))</f>
        <v/>
      </c>
      <c r="C17003" s="54" t="str">
        <f>IF(A17003="","",VLOOKUP(A17003,'3-Mapa de Controles'!$M$3:$P$143,4,FALSE))</f>
        <v/>
      </c>
      <c r="D17003" s="54" t="str">
        <f>IF(A17003="","",VLOOKUP(A17003,'3-Mapa de Controles'!$M$3:$AI$143,23,FALSE))</f>
        <v/>
      </c>
      <c r="E17003" s="54" t="str">
        <f>IF(A17003="","",VLOOKUP(A17003,'3-Mapa de Controles'!$B$3:$D$143,3,FALSE))</f>
        <v/>
      </c>
      <c r="F17003" s="56"/>
      <c r="G17003" s="122"/>
      <c r="H17003" s="122"/>
    </row>
    <row r="17004" spans="1:8" ht="28.5" customHeight="1">
      <c r="A17004" s="121"/>
      <c r="B17004" s="54" t="str">
        <f>IF(A17004="","",VLOOKUP(A17004,'3-Mapa de Controles'!$M$3:$N$143,2,FALSE))</f>
        <v/>
      </c>
      <c r="C17004" s="54" t="str">
        <f>IF(A17004="","",VLOOKUP(A17004,'3-Mapa de Controles'!$M$3:$P$143,4,FALSE))</f>
        <v/>
      </c>
      <c r="D17004" s="54" t="str">
        <f>IF(A17004="","",VLOOKUP(A17004,'3-Mapa de Controles'!$M$3:$AI$143,23,FALSE))</f>
        <v/>
      </c>
      <c r="E17004" s="54" t="str">
        <f>IF(A17004="","",VLOOKUP(A17004,'3-Mapa de Controles'!$B$3:$D$143,3,FALSE))</f>
        <v/>
      </c>
      <c r="F17004" s="56"/>
      <c r="G17004" s="122"/>
      <c r="H17004" s="122"/>
    </row>
    <row r="17005" spans="1:8" ht="28.5" customHeight="1">
      <c r="A17005" s="121"/>
      <c r="B17005" s="54" t="str">
        <f>IF(A17005="","",VLOOKUP(A17005,'3-Mapa de Controles'!$M$3:$N$143,2,FALSE))</f>
        <v/>
      </c>
      <c r="C17005" s="54" t="str">
        <f>IF(A17005="","",VLOOKUP(A17005,'3-Mapa de Controles'!$M$3:$P$143,4,FALSE))</f>
        <v/>
      </c>
      <c r="D17005" s="54" t="str">
        <f>IF(A17005="","",VLOOKUP(A17005,'3-Mapa de Controles'!$M$3:$AI$143,23,FALSE))</f>
        <v/>
      </c>
      <c r="E17005" s="54" t="str">
        <f>IF(A17005="","",VLOOKUP(A17005,'3-Mapa de Controles'!$B$3:$D$143,3,FALSE))</f>
        <v/>
      </c>
      <c r="F17005" s="56"/>
      <c r="G17005" s="122"/>
      <c r="H17005" s="122"/>
    </row>
    <row r="17006" spans="1:8" ht="28.5" customHeight="1">
      <c r="A17006" s="121"/>
      <c r="B17006" s="54" t="str">
        <f>IF(A17006="","",VLOOKUP(A17006,'3-Mapa de Controles'!$M$3:$N$143,2,FALSE))</f>
        <v/>
      </c>
      <c r="C17006" s="54" t="str">
        <f>IF(A17006="","",VLOOKUP(A17006,'3-Mapa de Controles'!$M$3:$P$143,4,FALSE))</f>
        <v/>
      </c>
      <c r="D17006" s="54" t="str">
        <f>IF(A17006="","",VLOOKUP(A17006,'3-Mapa de Controles'!$M$3:$AI$143,23,FALSE))</f>
        <v/>
      </c>
      <c r="E17006" s="54" t="str">
        <f>IF(A17006="","",VLOOKUP(A17006,'3-Mapa de Controles'!$B$3:$D$143,3,FALSE))</f>
        <v/>
      </c>
      <c r="F17006" s="56"/>
      <c r="G17006" s="122"/>
      <c r="H17006" s="122"/>
    </row>
    <row r="17007" spans="1:8" ht="28.5" customHeight="1">
      <c r="A17007" s="121"/>
      <c r="B17007" s="54" t="str">
        <f>IF(A17007="","",VLOOKUP(A17007,'3-Mapa de Controles'!$M$3:$N$143,2,FALSE))</f>
        <v/>
      </c>
      <c r="C17007" s="54" t="str">
        <f>IF(A17007="","",VLOOKUP(A17007,'3-Mapa de Controles'!$M$3:$P$143,4,FALSE))</f>
        <v/>
      </c>
      <c r="D17007" s="54" t="str">
        <f>IF(A17007="","",VLOOKUP(A17007,'3-Mapa de Controles'!$M$3:$AI$143,23,FALSE))</f>
        <v/>
      </c>
      <c r="E17007" s="54" t="str">
        <f>IF(A17007="","",VLOOKUP(A17007,'3-Mapa de Controles'!$B$3:$D$143,3,FALSE))</f>
        <v/>
      </c>
      <c r="F17007" s="56"/>
      <c r="G17007" s="122"/>
      <c r="H17007" s="122"/>
    </row>
    <row r="17008" spans="1:8" ht="28.5" customHeight="1">
      <c r="A17008" s="121"/>
      <c r="B17008" s="54" t="str">
        <f>IF(A17008="","",VLOOKUP(A17008,'3-Mapa de Controles'!$M$3:$N$143,2,FALSE))</f>
        <v/>
      </c>
      <c r="C17008" s="54" t="str">
        <f>IF(A17008="","",VLOOKUP(A17008,'3-Mapa de Controles'!$M$3:$P$143,4,FALSE))</f>
        <v/>
      </c>
      <c r="D17008" s="54" t="str">
        <f>IF(A17008="","",VLOOKUP(A17008,'3-Mapa de Controles'!$M$3:$AI$143,23,FALSE))</f>
        <v/>
      </c>
      <c r="E17008" s="54" t="str">
        <f>IF(A17008="","",VLOOKUP(A17008,'3-Mapa de Controles'!$B$3:$D$143,3,FALSE))</f>
        <v/>
      </c>
      <c r="F17008" s="56"/>
      <c r="G17008" s="122"/>
      <c r="H17008" s="122"/>
    </row>
    <row r="17009" spans="1:8" ht="28.5" customHeight="1">
      <c r="A17009" s="121"/>
      <c r="B17009" s="54" t="str">
        <f>IF(A17009="","",VLOOKUP(A17009,'3-Mapa de Controles'!$M$3:$N$143,2,FALSE))</f>
        <v/>
      </c>
      <c r="C17009" s="54" t="str">
        <f>IF(A17009="","",VLOOKUP(A17009,'3-Mapa de Controles'!$M$3:$P$143,4,FALSE))</f>
        <v/>
      </c>
      <c r="D17009" s="54" t="str">
        <f>IF(A17009="","",VLOOKUP(A17009,'3-Mapa de Controles'!$M$3:$AI$143,23,FALSE))</f>
        <v/>
      </c>
      <c r="E17009" s="54" t="str">
        <f>IF(A17009="","",VLOOKUP(A17009,'3-Mapa de Controles'!$B$3:$D$143,3,FALSE))</f>
        <v/>
      </c>
      <c r="F17009" s="56"/>
      <c r="G17009" s="122"/>
      <c r="H17009" s="122"/>
    </row>
    <row r="17010" spans="1:8" ht="28.5" customHeight="1">
      <c r="A17010" s="121"/>
      <c r="B17010" s="54" t="str">
        <f>IF(A17010="","",VLOOKUP(A17010,'3-Mapa de Controles'!$M$3:$N$143,2,FALSE))</f>
        <v/>
      </c>
      <c r="C17010" s="54" t="str">
        <f>IF(A17010="","",VLOOKUP(A17010,'3-Mapa de Controles'!$M$3:$P$143,4,FALSE))</f>
        <v/>
      </c>
      <c r="D17010" s="54" t="str">
        <f>IF(A17010="","",VLOOKUP(A17010,'3-Mapa de Controles'!$M$3:$AI$143,23,FALSE))</f>
        <v/>
      </c>
      <c r="E17010" s="54" t="str">
        <f>IF(A17010="","",VLOOKUP(A17010,'3-Mapa de Controles'!$B$3:$D$143,3,FALSE))</f>
        <v/>
      </c>
      <c r="F17010" s="56"/>
      <c r="G17010" s="122"/>
      <c r="H17010" s="122"/>
    </row>
    <row r="17011" spans="1:8" ht="28.5" customHeight="1">
      <c r="A17011" s="121"/>
      <c r="B17011" s="54" t="str">
        <f>IF(A17011="","",VLOOKUP(A17011,'3-Mapa de Controles'!$M$3:$N$143,2,FALSE))</f>
        <v/>
      </c>
      <c r="C17011" s="54" t="str">
        <f>IF(A17011="","",VLOOKUP(A17011,'3-Mapa de Controles'!$M$3:$P$143,4,FALSE))</f>
        <v/>
      </c>
      <c r="D17011" s="54" t="str">
        <f>IF(A17011="","",VLOOKUP(A17011,'3-Mapa de Controles'!$M$3:$AI$143,23,FALSE))</f>
        <v/>
      </c>
      <c r="E17011" s="54" t="str">
        <f>IF(A17011="","",VLOOKUP(A17011,'3-Mapa de Controles'!$B$3:$D$143,3,FALSE))</f>
        <v/>
      </c>
      <c r="F17011" s="56"/>
      <c r="G17011" s="122"/>
      <c r="H17011" s="122"/>
    </row>
    <row r="17012" spans="1:8" ht="28.5" customHeight="1">
      <c r="A17012" s="121"/>
      <c r="B17012" s="54" t="str">
        <f>IF(A17012="","",VLOOKUP(A17012,'3-Mapa de Controles'!$M$3:$N$143,2,FALSE))</f>
        <v/>
      </c>
      <c r="C17012" s="54" t="str">
        <f>IF(A17012="","",VLOOKUP(A17012,'3-Mapa de Controles'!$M$3:$P$143,4,FALSE))</f>
        <v/>
      </c>
      <c r="D17012" s="54" t="str">
        <f>IF(A17012="","",VLOOKUP(A17012,'3-Mapa de Controles'!$M$3:$AI$143,23,FALSE))</f>
        <v/>
      </c>
      <c r="E17012" s="54" t="str">
        <f>IF(A17012="","",VLOOKUP(A17012,'3-Mapa de Controles'!$B$3:$D$143,3,FALSE))</f>
        <v/>
      </c>
      <c r="F17012" s="56"/>
      <c r="G17012" s="122"/>
      <c r="H17012" s="122"/>
    </row>
    <row r="17013" spans="1:8" ht="28.5" customHeight="1">
      <c r="A17013" s="121"/>
      <c r="B17013" s="54" t="str">
        <f>IF(A17013="","",VLOOKUP(A17013,'3-Mapa de Controles'!$M$3:$N$143,2,FALSE))</f>
        <v/>
      </c>
      <c r="C17013" s="54" t="str">
        <f>IF(A17013="","",VLOOKUP(A17013,'3-Mapa de Controles'!$M$3:$P$143,4,FALSE))</f>
        <v/>
      </c>
      <c r="D17013" s="54" t="str">
        <f>IF(A17013="","",VLOOKUP(A17013,'3-Mapa de Controles'!$M$3:$AI$143,23,FALSE))</f>
        <v/>
      </c>
      <c r="E17013" s="54" t="str">
        <f>IF(A17013="","",VLOOKUP(A17013,'3-Mapa de Controles'!$B$3:$D$143,3,FALSE))</f>
        <v/>
      </c>
      <c r="F17013" s="56"/>
      <c r="G17013" s="122"/>
      <c r="H17013" s="122"/>
    </row>
    <row r="17014" spans="1:8" ht="28.5" customHeight="1">
      <c r="A17014" s="121"/>
      <c r="B17014" s="54" t="str">
        <f>IF(A17014="","",VLOOKUP(A17014,'3-Mapa de Controles'!$M$3:$N$143,2,FALSE))</f>
        <v/>
      </c>
      <c r="C17014" s="54" t="str">
        <f>IF(A17014="","",VLOOKUP(A17014,'3-Mapa de Controles'!$M$3:$P$143,4,FALSE))</f>
        <v/>
      </c>
      <c r="D17014" s="54" t="str">
        <f>IF(A17014="","",VLOOKUP(A17014,'3-Mapa de Controles'!$M$3:$AI$143,23,FALSE))</f>
        <v/>
      </c>
      <c r="E17014" s="54" t="str">
        <f>IF(A17014="","",VLOOKUP(A17014,'3-Mapa de Controles'!$B$3:$D$143,3,FALSE))</f>
        <v/>
      </c>
      <c r="F17014" s="56"/>
      <c r="G17014" s="122"/>
      <c r="H17014" s="122"/>
    </row>
    <row r="17015" spans="1:8" ht="28.5" customHeight="1">
      <c r="A17015" s="121"/>
      <c r="B17015" s="54" t="str">
        <f>IF(A17015="","",VLOOKUP(A17015,'3-Mapa de Controles'!$M$3:$N$143,2,FALSE))</f>
        <v/>
      </c>
      <c r="C17015" s="54" t="str">
        <f>IF(A17015="","",VLOOKUP(A17015,'3-Mapa de Controles'!$M$3:$P$143,4,FALSE))</f>
        <v/>
      </c>
      <c r="D17015" s="54" t="str">
        <f>IF(A17015="","",VLOOKUP(A17015,'3-Mapa de Controles'!$M$3:$AI$143,23,FALSE))</f>
        <v/>
      </c>
      <c r="E17015" s="54" t="str">
        <f>IF(A17015="","",VLOOKUP(A17015,'3-Mapa de Controles'!$B$3:$D$143,3,FALSE))</f>
        <v/>
      </c>
      <c r="F17015" s="56"/>
      <c r="G17015" s="122"/>
      <c r="H17015" s="122"/>
    </row>
    <row r="17016" spans="1:8" ht="28.5" customHeight="1">
      <c r="A17016" s="121"/>
      <c r="B17016" s="54" t="str">
        <f>IF(A17016="","",VLOOKUP(A17016,'3-Mapa de Controles'!$M$3:$N$143,2,FALSE))</f>
        <v/>
      </c>
      <c r="C17016" s="54" t="str">
        <f>IF(A17016="","",VLOOKUP(A17016,'3-Mapa de Controles'!$M$3:$P$143,4,FALSE))</f>
        <v/>
      </c>
      <c r="D17016" s="54" t="str">
        <f>IF(A17016="","",VLOOKUP(A17016,'3-Mapa de Controles'!$M$3:$AI$143,23,FALSE))</f>
        <v/>
      </c>
      <c r="E17016" s="54" t="str">
        <f>IF(A17016="","",VLOOKUP(A17016,'3-Mapa de Controles'!$B$3:$D$143,3,FALSE))</f>
        <v/>
      </c>
      <c r="F17016" s="56"/>
      <c r="G17016" s="122"/>
      <c r="H17016" s="122"/>
    </row>
    <row r="17017" spans="1:8" ht="28.5" customHeight="1">
      <c r="A17017" s="121"/>
      <c r="B17017" s="54" t="str">
        <f>IF(A17017="","",VLOOKUP(A17017,'3-Mapa de Controles'!$M$3:$N$143,2,FALSE))</f>
        <v/>
      </c>
      <c r="C17017" s="54" t="str">
        <f>IF(A17017="","",VLOOKUP(A17017,'3-Mapa de Controles'!$M$3:$P$143,4,FALSE))</f>
        <v/>
      </c>
      <c r="D17017" s="54" t="str">
        <f>IF(A17017="","",VLOOKUP(A17017,'3-Mapa de Controles'!$M$3:$AI$143,23,FALSE))</f>
        <v/>
      </c>
      <c r="E17017" s="54" t="str">
        <f>IF(A17017="","",VLOOKUP(A17017,'3-Mapa de Controles'!$B$3:$D$143,3,FALSE))</f>
        <v/>
      </c>
      <c r="F17017" s="56"/>
      <c r="G17017" s="122"/>
      <c r="H17017" s="122"/>
    </row>
    <row r="17018" spans="1:8" ht="28.5" customHeight="1">
      <c r="A17018" s="121"/>
      <c r="B17018" s="54" t="str">
        <f>IF(A17018="","",VLOOKUP(A17018,'3-Mapa de Controles'!$M$3:$N$143,2,FALSE))</f>
        <v/>
      </c>
      <c r="C17018" s="54" t="str">
        <f>IF(A17018="","",VLOOKUP(A17018,'3-Mapa de Controles'!$M$3:$P$143,4,FALSE))</f>
        <v/>
      </c>
      <c r="D17018" s="54" t="str">
        <f>IF(A17018="","",VLOOKUP(A17018,'3-Mapa de Controles'!$M$3:$AI$143,23,FALSE))</f>
        <v/>
      </c>
      <c r="E17018" s="54" t="str">
        <f>IF(A17018="","",VLOOKUP(A17018,'3-Mapa de Controles'!$B$3:$D$143,3,FALSE))</f>
        <v/>
      </c>
      <c r="F17018" s="56"/>
      <c r="G17018" s="122"/>
      <c r="H17018" s="122"/>
    </row>
    <row r="17019" spans="1:8" ht="28.5" customHeight="1">
      <c r="A17019" s="121"/>
      <c r="B17019" s="54" t="str">
        <f>IF(A17019="","",VLOOKUP(A17019,'3-Mapa de Controles'!$M$3:$N$143,2,FALSE))</f>
        <v/>
      </c>
      <c r="C17019" s="54" t="str">
        <f>IF(A17019="","",VLOOKUP(A17019,'3-Mapa de Controles'!$M$3:$P$143,4,FALSE))</f>
        <v/>
      </c>
      <c r="D17019" s="54" t="str">
        <f>IF(A17019="","",VLOOKUP(A17019,'3-Mapa de Controles'!$M$3:$AI$143,23,FALSE))</f>
        <v/>
      </c>
      <c r="E17019" s="54" t="str">
        <f>IF(A17019="","",VLOOKUP(A17019,'3-Mapa de Controles'!$B$3:$D$143,3,FALSE))</f>
        <v/>
      </c>
      <c r="F17019" s="56"/>
      <c r="G17019" s="122"/>
      <c r="H17019" s="122"/>
    </row>
    <row r="17020" spans="1:8" ht="28.5" customHeight="1">
      <c r="A17020" s="121"/>
      <c r="B17020" s="54" t="str">
        <f>IF(A17020="","",VLOOKUP(A17020,'3-Mapa de Controles'!$M$3:$N$143,2,FALSE))</f>
        <v/>
      </c>
      <c r="C17020" s="54" t="str">
        <f>IF(A17020="","",VLOOKUP(A17020,'3-Mapa de Controles'!$M$3:$P$143,4,FALSE))</f>
        <v/>
      </c>
      <c r="D17020" s="54" t="str">
        <f>IF(A17020="","",VLOOKUP(A17020,'3-Mapa de Controles'!$M$3:$AI$143,23,FALSE))</f>
        <v/>
      </c>
      <c r="E17020" s="54" t="str">
        <f>IF(A17020="","",VLOOKUP(A17020,'3-Mapa de Controles'!$B$3:$D$143,3,FALSE))</f>
        <v/>
      </c>
      <c r="F17020" s="56"/>
      <c r="G17020" s="122"/>
      <c r="H17020" s="122"/>
    </row>
    <row r="17021" spans="1:8" ht="28.5" customHeight="1">
      <c r="A17021" s="121"/>
      <c r="B17021" s="54" t="str">
        <f>IF(A17021="","",VLOOKUP(A17021,'3-Mapa de Controles'!$M$3:$N$143,2,FALSE))</f>
        <v/>
      </c>
      <c r="C17021" s="54" t="str">
        <f>IF(A17021="","",VLOOKUP(A17021,'3-Mapa de Controles'!$M$3:$P$143,4,FALSE))</f>
        <v/>
      </c>
      <c r="D17021" s="54" t="str">
        <f>IF(A17021="","",VLOOKUP(A17021,'3-Mapa de Controles'!$M$3:$AI$143,23,FALSE))</f>
        <v/>
      </c>
      <c r="E17021" s="54" t="str">
        <f>IF(A17021="","",VLOOKUP(A17021,'3-Mapa de Controles'!$B$3:$D$143,3,FALSE))</f>
        <v/>
      </c>
      <c r="F17021" s="56"/>
      <c r="G17021" s="122"/>
      <c r="H17021" s="122"/>
    </row>
    <row r="17022" spans="1:8" ht="28.5" customHeight="1">
      <c r="A17022" s="121"/>
      <c r="B17022" s="54" t="str">
        <f>IF(A17022="","",VLOOKUP(A17022,'3-Mapa de Controles'!$M$3:$N$143,2,FALSE))</f>
        <v/>
      </c>
      <c r="C17022" s="54" t="str">
        <f>IF(A17022="","",VLOOKUP(A17022,'3-Mapa de Controles'!$M$3:$P$143,4,FALSE))</f>
        <v/>
      </c>
      <c r="D17022" s="54" t="str">
        <f>IF(A17022="","",VLOOKUP(A17022,'3-Mapa de Controles'!$M$3:$AI$143,23,FALSE))</f>
        <v/>
      </c>
      <c r="E17022" s="54" t="str">
        <f>IF(A17022="","",VLOOKUP(A17022,'3-Mapa de Controles'!$B$3:$D$143,3,FALSE))</f>
        <v/>
      </c>
      <c r="F17022" s="56"/>
      <c r="G17022" s="122"/>
      <c r="H17022" s="122"/>
    </row>
    <row r="17023" spans="1:8" ht="28.5" customHeight="1">
      <c r="A17023" s="121"/>
      <c r="B17023" s="54" t="str">
        <f>IF(A17023="","",VLOOKUP(A17023,'3-Mapa de Controles'!$M$3:$N$143,2,FALSE))</f>
        <v/>
      </c>
      <c r="C17023" s="54" t="str">
        <f>IF(A17023="","",VLOOKUP(A17023,'3-Mapa de Controles'!$M$3:$P$143,4,FALSE))</f>
        <v/>
      </c>
      <c r="D17023" s="54" t="str">
        <f>IF(A17023="","",VLOOKUP(A17023,'3-Mapa de Controles'!$M$3:$AI$143,23,FALSE))</f>
        <v/>
      </c>
      <c r="E17023" s="54" t="str">
        <f>IF(A17023="","",VLOOKUP(A17023,'3-Mapa de Controles'!$B$3:$D$143,3,FALSE))</f>
        <v/>
      </c>
      <c r="F17023" s="56"/>
      <c r="G17023" s="122"/>
      <c r="H17023" s="122"/>
    </row>
    <row r="17024" spans="1:8" ht="28.5" customHeight="1">
      <c r="A17024" s="121"/>
      <c r="B17024" s="54" t="str">
        <f>IF(A17024="","",VLOOKUP(A17024,'3-Mapa de Controles'!$M$3:$N$143,2,FALSE))</f>
        <v/>
      </c>
      <c r="C17024" s="54" t="str">
        <f>IF(A17024="","",VLOOKUP(A17024,'3-Mapa de Controles'!$M$3:$P$143,4,FALSE))</f>
        <v/>
      </c>
      <c r="D17024" s="54" t="str">
        <f>IF(A17024="","",VLOOKUP(A17024,'3-Mapa de Controles'!$M$3:$AI$143,23,FALSE))</f>
        <v/>
      </c>
      <c r="E17024" s="54" t="str">
        <f>IF(A17024="","",VLOOKUP(A17024,'3-Mapa de Controles'!$B$3:$D$143,3,FALSE))</f>
        <v/>
      </c>
      <c r="F17024" s="56"/>
      <c r="G17024" s="122"/>
      <c r="H17024" s="122"/>
    </row>
    <row r="17025" spans="1:8" ht="28.5" customHeight="1">
      <c r="A17025" s="121"/>
      <c r="B17025" s="54" t="str">
        <f>IF(A17025="","",VLOOKUP(A17025,'3-Mapa de Controles'!$M$3:$N$143,2,FALSE))</f>
        <v/>
      </c>
      <c r="C17025" s="54" t="str">
        <f>IF(A17025="","",VLOOKUP(A17025,'3-Mapa de Controles'!$M$3:$P$143,4,FALSE))</f>
        <v/>
      </c>
      <c r="D17025" s="54" t="str">
        <f>IF(A17025="","",VLOOKUP(A17025,'3-Mapa de Controles'!$M$3:$AI$143,23,FALSE))</f>
        <v/>
      </c>
      <c r="E17025" s="54" t="str">
        <f>IF(A17025="","",VLOOKUP(A17025,'3-Mapa de Controles'!$B$3:$D$143,3,FALSE))</f>
        <v/>
      </c>
      <c r="F17025" s="56"/>
      <c r="G17025" s="122"/>
      <c r="H17025" s="122"/>
    </row>
    <row r="17026" spans="1:8" ht="28.5" customHeight="1">
      <c r="A17026" s="121"/>
      <c r="B17026" s="54" t="str">
        <f>IF(A17026="","",VLOOKUP(A17026,'3-Mapa de Controles'!$M$3:$N$143,2,FALSE))</f>
        <v/>
      </c>
      <c r="C17026" s="54" t="str">
        <f>IF(A17026="","",VLOOKUP(A17026,'3-Mapa de Controles'!$M$3:$P$143,4,FALSE))</f>
        <v/>
      </c>
      <c r="D17026" s="54" t="str">
        <f>IF(A17026="","",VLOOKUP(A17026,'3-Mapa de Controles'!$M$3:$AI$143,23,FALSE))</f>
        <v/>
      </c>
      <c r="E17026" s="54" t="str">
        <f>IF(A17026="","",VLOOKUP(A17026,'3-Mapa de Controles'!$B$3:$D$143,3,FALSE))</f>
        <v/>
      </c>
      <c r="F17026" s="56"/>
      <c r="G17026" s="122"/>
      <c r="H17026" s="122"/>
    </row>
    <row r="17027" spans="1:8" ht="28.5" customHeight="1">
      <c r="A17027" s="121"/>
      <c r="B17027" s="54" t="str">
        <f>IF(A17027="","",VLOOKUP(A17027,'3-Mapa de Controles'!$M$3:$N$143,2,FALSE))</f>
        <v/>
      </c>
      <c r="C17027" s="54" t="str">
        <f>IF(A17027="","",VLOOKUP(A17027,'3-Mapa de Controles'!$M$3:$P$143,4,FALSE))</f>
        <v/>
      </c>
      <c r="D17027" s="54" t="str">
        <f>IF(A17027="","",VLOOKUP(A17027,'3-Mapa de Controles'!$M$3:$AI$143,23,FALSE))</f>
        <v/>
      </c>
      <c r="E17027" s="54" t="str">
        <f>IF(A17027="","",VLOOKUP(A17027,'3-Mapa de Controles'!$B$3:$D$143,3,FALSE))</f>
        <v/>
      </c>
      <c r="F17027" s="56"/>
      <c r="G17027" s="122"/>
      <c r="H17027" s="122"/>
    </row>
    <row r="17028" spans="1:8" ht="28.5" customHeight="1">
      <c r="A17028" s="121"/>
      <c r="B17028" s="54" t="str">
        <f>IF(A17028="","",VLOOKUP(A17028,'3-Mapa de Controles'!$M$3:$N$143,2,FALSE))</f>
        <v/>
      </c>
      <c r="C17028" s="54" t="str">
        <f>IF(A17028="","",VLOOKUP(A17028,'3-Mapa de Controles'!$M$3:$P$143,4,FALSE))</f>
        <v/>
      </c>
      <c r="D17028" s="54" t="str">
        <f>IF(A17028="","",VLOOKUP(A17028,'3-Mapa de Controles'!$M$3:$AI$143,23,FALSE))</f>
        <v/>
      </c>
      <c r="E17028" s="54" t="str">
        <f>IF(A17028="","",VLOOKUP(A17028,'3-Mapa de Controles'!$B$3:$D$143,3,FALSE))</f>
        <v/>
      </c>
      <c r="F17028" s="56"/>
      <c r="G17028" s="122"/>
      <c r="H17028" s="122"/>
    </row>
    <row r="17029" spans="1:8" ht="28.5" customHeight="1">
      <c r="A17029" s="121"/>
      <c r="B17029" s="54" t="str">
        <f>IF(A17029="","",VLOOKUP(A17029,'3-Mapa de Controles'!$M$3:$N$143,2,FALSE))</f>
        <v/>
      </c>
      <c r="C17029" s="54" t="str">
        <f>IF(A17029="","",VLOOKUP(A17029,'3-Mapa de Controles'!$M$3:$P$143,4,FALSE))</f>
        <v/>
      </c>
      <c r="D17029" s="54" t="str">
        <f>IF(A17029="","",VLOOKUP(A17029,'3-Mapa de Controles'!$M$3:$AI$143,23,FALSE))</f>
        <v/>
      </c>
      <c r="E17029" s="54" t="str">
        <f>IF(A17029="","",VLOOKUP(A17029,'3-Mapa de Controles'!$B$3:$D$143,3,FALSE))</f>
        <v/>
      </c>
      <c r="F17029" s="56"/>
      <c r="G17029" s="122"/>
      <c r="H17029" s="122"/>
    </row>
    <row r="17030" spans="1:8" ht="28.5" customHeight="1">
      <c r="A17030" s="121"/>
      <c r="B17030" s="54" t="str">
        <f>IF(A17030="","",VLOOKUP(A17030,'3-Mapa de Controles'!$M$3:$N$143,2,FALSE))</f>
        <v/>
      </c>
      <c r="C17030" s="54" t="str">
        <f>IF(A17030="","",VLOOKUP(A17030,'3-Mapa de Controles'!$M$3:$P$143,4,FALSE))</f>
        <v/>
      </c>
      <c r="D17030" s="54" t="str">
        <f>IF(A17030="","",VLOOKUP(A17030,'3-Mapa de Controles'!$M$3:$AI$143,23,FALSE))</f>
        <v/>
      </c>
      <c r="E17030" s="54" t="str">
        <f>IF(A17030="","",VLOOKUP(A17030,'3-Mapa de Controles'!$B$3:$D$143,3,FALSE))</f>
        <v/>
      </c>
      <c r="F17030" s="56"/>
      <c r="G17030" s="122"/>
      <c r="H17030" s="122"/>
    </row>
    <row r="17031" spans="1:8" ht="28.5" customHeight="1">
      <c r="A17031" s="121"/>
      <c r="B17031" s="54" t="str">
        <f>IF(A17031="","",VLOOKUP(A17031,'3-Mapa de Controles'!$M$3:$N$143,2,FALSE))</f>
        <v/>
      </c>
      <c r="C17031" s="54" t="str">
        <f>IF(A17031="","",VLOOKUP(A17031,'3-Mapa de Controles'!$M$3:$P$143,4,FALSE))</f>
        <v/>
      </c>
      <c r="D17031" s="54" t="str">
        <f>IF(A17031="","",VLOOKUP(A17031,'3-Mapa de Controles'!$M$3:$AI$143,23,FALSE))</f>
        <v/>
      </c>
      <c r="E17031" s="54" t="str">
        <f>IF(A17031="","",VLOOKUP(A17031,'3-Mapa de Controles'!$B$3:$D$143,3,FALSE))</f>
        <v/>
      </c>
      <c r="F17031" s="56"/>
      <c r="G17031" s="122"/>
      <c r="H17031" s="122"/>
    </row>
    <row r="17032" spans="1:8" ht="28.5" customHeight="1">
      <c r="A17032" s="121"/>
      <c r="B17032" s="54" t="str">
        <f>IF(A17032="","",VLOOKUP(A17032,'3-Mapa de Controles'!$M$3:$N$143,2,FALSE))</f>
        <v/>
      </c>
      <c r="C17032" s="54" t="str">
        <f>IF(A17032="","",VLOOKUP(A17032,'3-Mapa de Controles'!$M$3:$P$143,4,FALSE))</f>
        <v/>
      </c>
      <c r="D17032" s="54" t="str">
        <f>IF(A17032="","",VLOOKUP(A17032,'3-Mapa de Controles'!$M$3:$AI$143,23,FALSE))</f>
        <v/>
      </c>
      <c r="E17032" s="54" t="str">
        <f>IF(A17032="","",VLOOKUP(A17032,'3-Mapa de Controles'!$B$3:$D$143,3,FALSE))</f>
        <v/>
      </c>
      <c r="F17032" s="56"/>
      <c r="G17032" s="122"/>
      <c r="H17032" s="122"/>
    </row>
    <row r="17033" spans="1:8" ht="28.5" customHeight="1">
      <c r="A17033" s="121"/>
      <c r="B17033" s="54" t="str">
        <f>IF(A17033="","",VLOOKUP(A17033,'3-Mapa de Controles'!$M$3:$N$143,2,FALSE))</f>
        <v/>
      </c>
      <c r="C17033" s="54" t="str">
        <f>IF(A17033="","",VLOOKUP(A17033,'3-Mapa de Controles'!$M$3:$P$143,4,FALSE))</f>
        <v/>
      </c>
      <c r="D17033" s="54" t="str">
        <f>IF(A17033="","",VLOOKUP(A17033,'3-Mapa de Controles'!$M$3:$AI$143,23,FALSE))</f>
        <v/>
      </c>
      <c r="E17033" s="54" t="str">
        <f>IF(A17033="","",VLOOKUP(A17033,'3-Mapa de Controles'!$B$3:$D$143,3,FALSE))</f>
        <v/>
      </c>
      <c r="F17033" s="56"/>
      <c r="G17033" s="122"/>
      <c r="H17033" s="122"/>
    </row>
    <row r="17034" spans="1:8" ht="28.5" customHeight="1">
      <c r="A17034" s="121"/>
      <c r="B17034" s="54" t="str">
        <f>IF(A17034="","",VLOOKUP(A17034,'3-Mapa de Controles'!$M$3:$N$143,2,FALSE))</f>
        <v/>
      </c>
      <c r="C17034" s="54" t="str">
        <f>IF(A17034="","",VLOOKUP(A17034,'3-Mapa de Controles'!$M$3:$P$143,4,FALSE))</f>
        <v/>
      </c>
      <c r="D17034" s="54" t="str">
        <f>IF(A17034="","",VLOOKUP(A17034,'3-Mapa de Controles'!$M$3:$AI$143,23,FALSE))</f>
        <v/>
      </c>
      <c r="E17034" s="54" t="str">
        <f>IF(A17034="","",VLOOKUP(A17034,'3-Mapa de Controles'!$B$3:$D$143,3,FALSE))</f>
        <v/>
      </c>
      <c r="F17034" s="56"/>
      <c r="G17034" s="122"/>
      <c r="H17034" s="122"/>
    </row>
    <row r="17035" spans="1:8" ht="28.5" customHeight="1">
      <c r="A17035" s="121"/>
      <c r="B17035" s="54" t="str">
        <f>IF(A17035="","",VLOOKUP(A17035,'3-Mapa de Controles'!$M$3:$N$143,2,FALSE))</f>
        <v/>
      </c>
      <c r="C17035" s="54" t="str">
        <f>IF(A17035="","",VLOOKUP(A17035,'3-Mapa de Controles'!$M$3:$P$143,4,FALSE))</f>
        <v/>
      </c>
      <c r="D17035" s="54" t="str">
        <f>IF(A17035="","",VLOOKUP(A17035,'3-Mapa de Controles'!$M$3:$AI$143,23,FALSE))</f>
        <v/>
      </c>
      <c r="E17035" s="54" t="str">
        <f>IF(A17035="","",VLOOKUP(A17035,'3-Mapa de Controles'!$B$3:$D$143,3,FALSE))</f>
        <v/>
      </c>
      <c r="F17035" s="56"/>
      <c r="G17035" s="122"/>
      <c r="H17035" s="122"/>
    </row>
    <row r="17036" spans="1:8" ht="28.5" customHeight="1">
      <c r="A17036" s="121"/>
      <c r="B17036" s="54" t="str">
        <f>IF(A17036="","",VLOOKUP(A17036,'3-Mapa de Controles'!$M$3:$N$143,2,FALSE))</f>
        <v/>
      </c>
      <c r="C17036" s="54" t="str">
        <f>IF(A17036="","",VLOOKUP(A17036,'3-Mapa de Controles'!$M$3:$P$143,4,FALSE))</f>
        <v/>
      </c>
      <c r="D17036" s="54" t="str">
        <f>IF(A17036="","",VLOOKUP(A17036,'3-Mapa de Controles'!$M$3:$AI$143,23,FALSE))</f>
        <v/>
      </c>
      <c r="E17036" s="54" t="str">
        <f>IF(A17036="","",VLOOKUP(A17036,'3-Mapa de Controles'!$B$3:$D$143,3,FALSE))</f>
        <v/>
      </c>
      <c r="F17036" s="56"/>
      <c r="G17036" s="122"/>
      <c r="H17036" s="122"/>
    </row>
    <row r="17037" spans="1:8" ht="28.5" customHeight="1">
      <c r="A17037" s="121"/>
      <c r="B17037" s="54" t="str">
        <f>IF(A17037="","",VLOOKUP(A17037,'3-Mapa de Controles'!$M$3:$N$143,2,FALSE))</f>
        <v/>
      </c>
      <c r="C17037" s="54" t="str">
        <f>IF(A17037="","",VLOOKUP(A17037,'3-Mapa de Controles'!$M$3:$P$143,4,FALSE))</f>
        <v/>
      </c>
      <c r="D17037" s="54" t="str">
        <f>IF(A17037="","",VLOOKUP(A17037,'3-Mapa de Controles'!$M$3:$AI$143,23,FALSE))</f>
        <v/>
      </c>
      <c r="E17037" s="54" t="str">
        <f>IF(A17037="","",VLOOKUP(A17037,'3-Mapa de Controles'!$B$3:$D$143,3,FALSE))</f>
        <v/>
      </c>
      <c r="F17037" s="56"/>
      <c r="G17037" s="122"/>
      <c r="H17037" s="122"/>
    </row>
    <row r="17038" spans="1:8" ht="28.5" customHeight="1">
      <c r="A17038" s="121"/>
      <c r="B17038" s="54" t="str">
        <f>IF(A17038="","",VLOOKUP(A17038,'3-Mapa de Controles'!$M$3:$N$143,2,FALSE))</f>
        <v/>
      </c>
      <c r="C17038" s="54" t="str">
        <f>IF(A17038="","",VLOOKUP(A17038,'3-Mapa de Controles'!$M$3:$P$143,4,FALSE))</f>
        <v/>
      </c>
      <c r="D17038" s="54" t="str">
        <f>IF(A17038="","",VLOOKUP(A17038,'3-Mapa de Controles'!$M$3:$AI$143,23,FALSE))</f>
        <v/>
      </c>
      <c r="E17038" s="54" t="str">
        <f>IF(A17038="","",VLOOKUP(A17038,'3-Mapa de Controles'!$B$3:$D$143,3,FALSE))</f>
        <v/>
      </c>
      <c r="F17038" s="56"/>
      <c r="G17038" s="122"/>
      <c r="H17038" s="122"/>
    </row>
    <row r="17039" spans="1:8" ht="28.5" customHeight="1">
      <c r="A17039" s="121"/>
      <c r="B17039" s="54" t="str">
        <f>IF(A17039="","",VLOOKUP(A17039,'3-Mapa de Controles'!$M$3:$N$143,2,FALSE))</f>
        <v/>
      </c>
      <c r="C17039" s="54" t="str">
        <f>IF(A17039="","",VLOOKUP(A17039,'3-Mapa de Controles'!$M$3:$P$143,4,FALSE))</f>
        <v/>
      </c>
      <c r="D17039" s="54" t="str">
        <f>IF(A17039="","",VLOOKUP(A17039,'3-Mapa de Controles'!$M$3:$AI$143,23,FALSE))</f>
        <v/>
      </c>
      <c r="E17039" s="54" t="str">
        <f>IF(A17039="","",VLOOKUP(A17039,'3-Mapa de Controles'!$B$3:$D$143,3,FALSE))</f>
        <v/>
      </c>
      <c r="F17039" s="56"/>
      <c r="G17039" s="122"/>
      <c r="H17039" s="122"/>
    </row>
    <row r="17040" spans="1:8" ht="28.5" customHeight="1">
      <c r="A17040" s="121"/>
      <c r="B17040" s="54" t="str">
        <f>IF(A17040="","",VLOOKUP(A17040,'3-Mapa de Controles'!$M$3:$N$143,2,FALSE))</f>
        <v/>
      </c>
      <c r="C17040" s="54" t="str">
        <f>IF(A17040="","",VLOOKUP(A17040,'3-Mapa de Controles'!$M$3:$P$143,4,FALSE))</f>
        <v/>
      </c>
      <c r="D17040" s="54" t="str">
        <f>IF(A17040="","",VLOOKUP(A17040,'3-Mapa de Controles'!$M$3:$AI$143,23,FALSE))</f>
        <v/>
      </c>
      <c r="E17040" s="54" t="str">
        <f>IF(A17040="","",VLOOKUP(A17040,'3-Mapa de Controles'!$B$3:$D$143,3,FALSE))</f>
        <v/>
      </c>
      <c r="F17040" s="56"/>
      <c r="G17040" s="122"/>
      <c r="H17040" s="122"/>
    </row>
    <row r="17041" spans="1:8" ht="28.5" customHeight="1">
      <c r="A17041" s="121"/>
      <c r="B17041" s="54" t="str">
        <f>IF(A17041="","",VLOOKUP(A17041,'3-Mapa de Controles'!$M$3:$N$143,2,FALSE))</f>
        <v/>
      </c>
      <c r="C17041" s="54" t="str">
        <f>IF(A17041="","",VLOOKUP(A17041,'3-Mapa de Controles'!$M$3:$P$143,4,FALSE))</f>
        <v/>
      </c>
      <c r="D17041" s="54" t="str">
        <f>IF(A17041="","",VLOOKUP(A17041,'3-Mapa de Controles'!$M$3:$AI$143,23,FALSE))</f>
        <v/>
      </c>
      <c r="E17041" s="54" t="str">
        <f>IF(A17041="","",VLOOKUP(A17041,'3-Mapa de Controles'!$B$3:$D$143,3,FALSE))</f>
        <v/>
      </c>
      <c r="F17041" s="56"/>
      <c r="G17041" s="122"/>
      <c r="H17041" s="122"/>
    </row>
    <row r="17042" spans="1:8" ht="28.5" customHeight="1">
      <c r="A17042" s="121"/>
      <c r="B17042" s="54" t="str">
        <f>IF(A17042="","",VLOOKUP(A17042,'3-Mapa de Controles'!$M$3:$N$143,2,FALSE))</f>
        <v/>
      </c>
      <c r="C17042" s="54" t="str">
        <f>IF(A17042="","",VLOOKUP(A17042,'3-Mapa de Controles'!$M$3:$P$143,4,FALSE))</f>
        <v/>
      </c>
      <c r="D17042" s="54" t="str">
        <f>IF(A17042="","",VLOOKUP(A17042,'3-Mapa de Controles'!$M$3:$AI$143,23,FALSE))</f>
        <v/>
      </c>
      <c r="E17042" s="54" t="str">
        <f>IF(A17042="","",VLOOKUP(A17042,'3-Mapa de Controles'!$B$3:$D$143,3,FALSE))</f>
        <v/>
      </c>
      <c r="F17042" s="56"/>
      <c r="G17042" s="122"/>
      <c r="H17042" s="122"/>
    </row>
    <row r="17043" spans="1:8" ht="28.5" customHeight="1">
      <c r="A17043" s="121"/>
      <c r="B17043" s="54" t="str">
        <f>IF(A17043="","",VLOOKUP(A17043,'3-Mapa de Controles'!$M$3:$N$143,2,FALSE))</f>
        <v/>
      </c>
      <c r="C17043" s="54" t="str">
        <f>IF(A17043="","",VLOOKUP(A17043,'3-Mapa de Controles'!$M$3:$P$143,4,FALSE))</f>
        <v/>
      </c>
      <c r="D17043" s="54" t="str">
        <f>IF(A17043="","",VLOOKUP(A17043,'3-Mapa de Controles'!$M$3:$AI$143,23,FALSE))</f>
        <v/>
      </c>
      <c r="E17043" s="54" t="str">
        <f>IF(A17043="","",VLOOKUP(A17043,'3-Mapa de Controles'!$B$3:$D$143,3,FALSE))</f>
        <v/>
      </c>
      <c r="F17043" s="56"/>
      <c r="G17043" s="122"/>
      <c r="H17043" s="122"/>
    </row>
    <row r="17044" spans="1:8" ht="28.5" customHeight="1">
      <c r="A17044" s="121"/>
      <c r="B17044" s="54" t="str">
        <f>IF(A17044="","",VLOOKUP(A17044,'3-Mapa de Controles'!$M$3:$N$143,2,FALSE))</f>
        <v/>
      </c>
      <c r="C17044" s="54" t="str">
        <f>IF(A17044="","",VLOOKUP(A17044,'3-Mapa de Controles'!$M$3:$P$143,4,FALSE))</f>
        <v/>
      </c>
      <c r="D17044" s="54" t="str">
        <f>IF(A17044="","",VLOOKUP(A17044,'3-Mapa de Controles'!$M$3:$AI$143,23,FALSE))</f>
        <v/>
      </c>
      <c r="E17044" s="54" t="str">
        <f>IF(A17044="","",VLOOKUP(A17044,'3-Mapa de Controles'!$B$3:$D$143,3,FALSE))</f>
        <v/>
      </c>
      <c r="F17044" s="56"/>
      <c r="G17044" s="122"/>
      <c r="H17044" s="122"/>
    </row>
    <row r="17045" spans="1:8" ht="28.5" customHeight="1">
      <c r="A17045" s="121"/>
      <c r="B17045" s="54" t="str">
        <f>IF(A17045="","",VLOOKUP(A17045,'3-Mapa de Controles'!$M$3:$N$143,2,FALSE))</f>
        <v/>
      </c>
      <c r="C17045" s="54" t="str">
        <f>IF(A17045="","",VLOOKUP(A17045,'3-Mapa de Controles'!$M$3:$P$143,4,FALSE))</f>
        <v/>
      </c>
      <c r="D17045" s="54" t="str">
        <f>IF(A17045="","",VLOOKUP(A17045,'3-Mapa de Controles'!$M$3:$AI$143,23,FALSE))</f>
        <v/>
      </c>
      <c r="E17045" s="54" t="str">
        <f>IF(A17045="","",VLOOKUP(A17045,'3-Mapa de Controles'!$B$3:$D$143,3,FALSE))</f>
        <v/>
      </c>
      <c r="F17045" s="56"/>
      <c r="G17045" s="122"/>
      <c r="H17045" s="122"/>
    </row>
    <row r="17046" spans="1:8" ht="28.5" customHeight="1">
      <c r="A17046" s="121"/>
      <c r="B17046" s="54" t="str">
        <f>IF(A17046="","",VLOOKUP(A17046,'3-Mapa de Controles'!$M$3:$N$143,2,FALSE))</f>
        <v/>
      </c>
      <c r="C17046" s="54" t="str">
        <f>IF(A17046="","",VLOOKUP(A17046,'3-Mapa de Controles'!$M$3:$P$143,4,FALSE))</f>
        <v/>
      </c>
      <c r="D17046" s="54" t="str">
        <f>IF(A17046="","",VLOOKUP(A17046,'3-Mapa de Controles'!$M$3:$AI$143,23,FALSE))</f>
        <v/>
      </c>
      <c r="E17046" s="54" t="str">
        <f>IF(A17046="","",VLOOKUP(A17046,'3-Mapa de Controles'!$B$3:$D$143,3,FALSE))</f>
        <v/>
      </c>
      <c r="F17046" s="56"/>
      <c r="G17046" s="122"/>
      <c r="H17046" s="122"/>
    </row>
    <row r="17047" spans="1:8" ht="28.5" customHeight="1">
      <c r="A17047" s="121"/>
      <c r="B17047" s="54" t="str">
        <f>IF(A17047="","",VLOOKUP(A17047,'3-Mapa de Controles'!$M$3:$N$143,2,FALSE))</f>
        <v/>
      </c>
      <c r="C17047" s="54" t="str">
        <f>IF(A17047="","",VLOOKUP(A17047,'3-Mapa de Controles'!$M$3:$P$143,4,FALSE))</f>
        <v/>
      </c>
      <c r="D17047" s="54" t="str">
        <f>IF(A17047="","",VLOOKUP(A17047,'3-Mapa de Controles'!$M$3:$AI$143,23,FALSE))</f>
        <v/>
      </c>
      <c r="E17047" s="54" t="str">
        <f>IF(A17047="","",VLOOKUP(A17047,'3-Mapa de Controles'!$B$3:$D$143,3,FALSE))</f>
        <v/>
      </c>
      <c r="F17047" s="56"/>
      <c r="G17047" s="122"/>
      <c r="H17047" s="122"/>
    </row>
    <row r="17048" spans="1:8" ht="28.5" customHeight="1">
      <c r="A17048" s="121"/>
      <c r="B17048" s="54" t="str">
        <f>IF(A17048="","",VLOOKUP(A17048,'3-Mapa de Controles'!$M$3:$N$143,2,FALSE))</f>
        <v/>
      </c>
      <c r="C17048" s="54" t="str">
        <f>IF(A17048="","",VLOOKUP(A17048,'3-Mapa de Controles'!$M$3:$P$143,4,FALSE))</f>
        <v/>
      </c>
      <c r="D17048" s="54" t="str">
        <f>IF(A17048="","",VLOOKUP(A17048,'3-Mapa de Controles'!$M$3:$AI$143,23,FALSE))</f>
        <v/>
      </c>
      <c r="E17048" s="54" t="str">
        <f>IF(A17048="","",VLOOKUP(A17048,'3-Mapa de Controles'!$B$3:$D$143,3,FALSE))</f>
        <v/>
      </c>
      <c r="F17048" s="56"/>
      <c r="G17048" s="122"/>
      <c r="H17048" s="122"/>
    </row>
    <row r="17049" spans="1:8" ht="28.5" customHeight="1">
      <c r="A17049" s="121"/>
      <c r="B17049" s="54" t="str">
        <f>IF(A17049="","",VLOOKUP(A17049,'3-Mapa de Controles'!$M$3:$N$143,2,FALSE))</f>
        <v/>
      </c>
      <c r="C17049" s="54" t="str">
        <f>IF(A17049="","",VLOOKUP(A17049,'3-Mapa de Controles'!$M$3:$P$143,4,FALSE))</f>
        <v/>
      </c>
      <c r="D17049" s="54" t="str">
        <f>IF(A17049="","",VLOOKUP(A17049,'3-Mapa de Controles'!$M$3:$AI$143,23,FALSE))</f>
        <v/>
      </c>
      <c r="E17049" s="54" t="str">
        <f>IF(A17049="","",VLOOKUP(A17049,'3-Mapa de Controles'!$B$3:$D$143,3,FALSE))</f>
        <v/>
      </c>
      <c r="F17049" s="56"/>
      <c r="G17049" s="122"/>
      <c r="H17049" s="122"/>
    </row>
    <row r="17050" spans="1:8" ht="28.5" customHeight="1">
      <c r="A17050" s="121"/>
      <c r="B17050" s="54" t="str">
        <f>IF(A17050="","",VLOOKUP(A17050,'3-Mapa de Controles'!$M$3:$N$143,2,FALSE))</f>
        <v/>
      </c>
      <c r="C17050" s="54" t="str">
        <f>IF(A17050="","",VLOOKUP(A17050,'3-Mapa de Controles'!$M$3:$P$143,4,FALSE))</f>
        <v/>
      </c>
      <c r="D17050" s="54" t="str">
        <f>IF(A17050="","",VLOOKUP(A17050,'3-Mapa de Controles'!$M$3:$AI$143,23,FALSE))</f>
        <v/>
      </c>
      <c r="E17050" s="54" t="str">
        <f>IF(A17050="","",VLOOKUP(A17050,'3-Mapa de Controles'!$B$3:$D$143,3,FALSE))</f>
        <v/>
      </c>
      <c r="F17050" s="56"/>
      <c r="G17050" s="122"/>
      <c r="H17050" s="122"/>
    </row>
    <row r="17051" spans="1:8" ht="28.5" customHeight="1">
      <c r="A17051" s="121"/>
      <c r="B17051" s="54" t="str">
        <f>IF(A17051="","",VLOOKUP(A17051,'3-Mapa de Controles'!$M$3:$N$143,2,FALSE))</f>
        <v/>
      </c>
      <c r="C17051" s="54" t="str">
        <f>IF(A17051="","",VLOOKUP(A17051,'3-Mapa de Controles'!$M$3:$P$143,4,FALSE))</f>
        <v/>
      </c>
      <c r="D17051" s="54" t="str">
        <f>IF(A17051="","",VLOOKUP(A17051,'3-Mapa de Controles'!$M$3:$AI$143,23,FALSE))</f>
        <v/>
      </c>
      <c r="E17051" s="54" t="str">
        <f>IF(A17051="","",VLOOKUP(A17051,'3-Mapa de Controles'!$B$3:$D$143,3,FALSE))</f>
        <v/>
      </c>
      <c r="F17051" s="56"/>
      <c r="G17051" s="122"/>
      <c r="H17051" s="122"/>
    </row>
    <row r="17052" spans="1:8" ht="28.5" customHeight="1">
      <c r="A17052" s="121"/>
      <c r="B17052" s="54" t="str">
        <f>IF(A17052="","",VLOOKUP(A17052,'3-Mapa de Controles'!$M$3:$N$143,2,FALSE))</f>
        <v/>
      </c>
      <c r="C17052" s="54" t="str">
        <f>IF(A17052="","",VLOOKUP(A17052,'3-Mapa de Controles'!$M$3:$P$143,4,FALSE))</f>
        <v/>
      </c>
      <c r="D17052" s="54" t="str">
        <f>IF(A17052="","",VLOOKUP(A17052,'3-Mapa de Controles'!$M$3:$AI$143,23,FALSE))</f>
        <v/>
      </c>
      <c r="E17052" s="54" t="str">
        <f>IF(A17052="","",VLOOKUP(A17052,'3-Mapa de Controles'!$B$3:$D$143,3,FALSE))</f>
        <v/>
      </c>
      <c r="F17052" s="56"/>
      <c r="G17052" s="122"/>
      <c r="H17052" s="122"/>
    </row>
    <row r="17053" spans="1:8" ht="28.5" customHeight="1">
      <c r="A17053" s="121"/>
      <c r="B17053" s="54" t="str">
        <f>IF(A17053="","",VLOOKUP(A17053,'3-Mapa de Controles'!$M$3:$N$143,2,FALSE))</f>
        <v/>
      </c>
      <c r="C17053" s="54" t="str">
        <f>IF(A17053="","",VLOOKUP(A17053,'3-Mapa de Controles'!$M$3:$P$143,4,FALSE))</f>
        <v/>
      </c>
      <c r="D17053" s="54" t="str">
        <f>IF(A17053="","",VLOOKUP(A17053,'3-Mapa de Controles'!$M$3:$AI$143,23,FALSE))</f>
        <v/>
      </c>
      <c r="E17053" s="54" t="str">
        <f>IF(A17053="","",VLOOKUP(A17053,'3-Mapa de Controles'!$B$3:$D$143,3,FALSE))</f>
        <v/>
      </c>
      <c r="F17053" s="56"/>
      <c r="G17053" s="122"/>
      <c r="H17053" s="122"/>
    </row>
    <row r="17054" spans="1:8" ht="28.5" customHeight="1">
      <c r="A17054" s="121"/>
      <c r="B17054" s="54" t="str">
        <f>IF(A17054="","",VLOOKUP(A17054,'3-Mapa de Controles'!$M$3:$N$143,2,FALSE))</f>
        <v/>
      </c>
      <c r="C17054" s="54" t="str">
        <f>IF(A17054="","",VLOOKUP(A17054,'3-Mapa de Controles'!$M$3:$P$143,4,FALSE))</f>
        <v/>
      </c>
      <c r="D17054" s="54" t="str">
        <f>IF(A17054="","",VLOOKUP(A17054,'3-Mapa de Controles'!$M$3:$AI$143,23,FALSE))</f>
        <v/>
      </c>
      <c r="E17054" s="54" t="str">
        <f>IF(A17054="","",VLOOKUP(A17054,'3-Mapa de Controles'!$B$3:$D$143,3,FALSE))</f>
        <v/>
      </c>
      <c r="F17054" s="56"/>
      <c r="G17054" s="122"/>
      <c r="H17054" s="122"/>
    </row>
    <row r="17055" spans="1:8" ht="28.5" customHeight="1">
      <c r="A17055" s="121"/>
      <c r="B17055" s="54" t="str">
        <f>IF(A17055="","",VLOOKUP(A17055,'3-Mapa de Controles'!$M$3:$N$143,2,FALSE))</f>
        <v/>
      </c>
      <c r="C17055" s="54" t="str">
        <f>IF(A17055="","",VLOOKUP(A17055,'3-Mapa de Controles'!$M$3:$P$143,4,FALSE))</f>
        <v/>
      </c>
      <c r="D17055" s="54" t="str">
        <f>IF(A17055="","",VLOOKUP(A17055,'3-Mapa de Controles'!$M$3:$AI$143,23,FALSE))</f>
        <v/>
      </c>
      <c r="E17055" s="54" t="str">
        <f>IF(A17055="","",VLOOKUP(A17055,'3-Mapa de Controles'!$B$3:$D$143,3,FALSE))</f>
        <v/>
      </c>
      <c r="F17055" s="56"/>
      <c r="G17055" s="122"/>
      <c r="H17055" s="122"/>
    </row>
    <row r="17056" spans="1:8" ht="28.5" customHeight="1">
      <c r="A17056" s="121"/>
      <c r="B17056" s="54" t="str">
        <f>IF(A17056="","",VLOOKUP(A17056,'3-Mapa de Controles'!$M$3:$N$143,2,FALSE))</f>
        <v/>
      </c>
      <c r="C17056" s="54" t="str">
        <f>IF(A17056="","",VLOOKUP(A17056,'3-Mapa de Controles'!$M$3:$P$143,4,FALSE))</f>
        <v/>
      </c>
      <c r="D17056" s="54" t="str">
        <f>IF(A17056="","",VLOOKUP(A17056,'3-Mapa de Controles'!$M$3:$AI$143,23,FALSE))</f>
        <v/>
      </c>
      <c r="E17056" s="54" t="str">
        <f>IF(A17056="","",VLOOKUP(A17056,'3-Mapa de Controles'!$B$3:$D$143,3,FALSE))</f>
        <v/>
      </c>
      <c r="F17056" s="56"/>
      <c r="G17056" s="122"/>
      <c r="H17056" s="122"/>
    </row>
    <row r="17057" spans="1:8" ht="28.5" customHeight="1">
      <c r="A17057" s="121"/>
      <c r="B17057" s="54" t="str">
        <f>IF(A17057="","",VLOOKUP(A17057,'3-Mapa de Controles'!$M$3:$N$143,2,FALSE))</f>
        <v/>
      </c>
      <c r="C17057" s="54" t="str">
        <f>IF(A17057="","",VLOOKUP(A17057,'3-Mapa de Controles'!$M$3:$P$143,4,FALSE))</f>
        <v/>
      </c>
      <c r="D17057" s="54" t="str">
        <f>IF(A17057="","",VLOOKUP(A17057,'3-Mapa de Controles'!$M$3:$AI$143,23,FALSE))</f>
        <v/>
      </c>
      <c r="E17057" s="54" t="str">
        <f>IF(A17057="","",VLOOKUP(A17057,'3-Mapa de Controles'!$B$3:$D$143,3,FALSE))</f>
        <v/>
      </c>
      <c r="F17057" s="56"/>
      <c r="G17057" s="122"/>
      <c r="H17057" s="122"/>
    </row>
    <row r="17058" spans="1:8" ht="28.5" customHeight="1">
      <c r="A17058" s="121"/>
      <c r="B17058" s="54" t="str">
        <f>IF(A17058="","",VLOOKUP(A17058,'3-Mapa de Controles'!$M$3:$N$143,2,FALSE))</f>
        <v/>
      </c>
      <c r="C17058" s="54" t="str">
        <f>IF(A17058="","",VLOOKUP(A17058,'3-Mapa de Controles'!$M$3:$P$143,4,FALSE))</f>
        <v/>
      </c>
      <c r="D17058" s="54" t="str">
        <f>IF(A17058="","",VLOOKUP(A17058,'3-Mapa de Controles'!$M$3:$AI$143,23,FALSE))</f>
        <v/>
      </c>
      <c r="E17058" s="54" t="str">
        <f>IF(A17058="","",VLOOKUP(A17058,'3-Mapa de Controles'!$B$3:$D$143,3,FALSE))</f>
        <v/>
      </c>
      <c r="F17058" s="56"/>
      <c r="G17058" s="122"/>
      <c r="H17058" s="122"/>
    </row>
    <row r="17059" spans="1:8" ht="28.5" customHeight="1">
      <c r="A17059" s="121"/>
      <c r="B17059" s="54" t="str">
        <f>IF(A17059="","",VLOOKUP(A17059,'3-Mapa de Controles'!$M$3:$N$143,2,FALSE))</f>
        <v/>
      </c>
      <c r="C17059" s="54" t="str">
        <f>IF(A17059="","",VLOOKUP(A17059,'3-Mapa de Controles'!$M$3:$P$143,4,FALSE))</f>
        <v/>
      </c>
      <c r="D17059" s="54" t="str">
        <f>IF(A17059="","",VLOOKUP(A17059,'3-Mapa de Controles'!$M$3:$AI$143,23,FALSE))</f>
        <v/>
      </c>
      <c r="E17059" s="54" t="str">
        <f>IF(A17059="","",VLOOKUP(A17059,'3-Mapa de Controles'!$B$3:$D$143,3,FALSE))</f>
        <v/>
      </c>
      <c r="F17059" s="56"/>
      <c r="G17059" s="122"/>
      <c r="H17059" s="122"/>
    </row>
    <row r="17060" spans="1:8" ht="28.5" customHeight="1">
      <c r="A17060" s="121"/>
      <c r="B17060" s="54" t="str">
        <f>IF(A17060="","",VLOOKUP(A17060,'3-Mapa de Controles'!$M$3:$N$143,2,FALSE))</f>
        <v/>
      </c>
      <c r="C17060" s="54" t="str">
        <f>IF(A17060="","",VLOOKUP(A17060,'3-Mapa de Controles'!$M$3:$P$143,4,FALSE))</f>
        <v/>
      </c>
      <c r="D17060" s="54" t="str">
        <f>IF(A17060="","",VLOOKUP(A17060,'3-Mapa de Controles'!$M$3:$AI$143,23,FALSE))</f>
        <v/>
      </c>
      <c r="E17060" s="54" t="str">
        <f>IF(A17060="","",VLOOKUP(A17060,'3-Mapa de Controles'!$B$3:$D$143,3,FALSE))</f>
        <v/>
      </c>
      <c r="F17060" s="56"/>
      <c r="G17060" s="122"/>
      <c r="H17060" s="122"/>
    </row>
    <row r="17061" spans="1:8" ht="28.5" customHeight="1">
      <c r="A17061" s="121"/>
      <c r="B17061" s="54" t="str">
        <f>IF(A17061="","",VLOOKUP(A17061,'3-Mapa de Controles'!$M$3:$N$143,2,FALSE))</f>
        <v/>
      </c>
      <c r="C17061" s="54" t="str">
        <f>IF(A17061="","",VLOOKUP(A17061,'3-Mapa de Controles'!$M$3:$P$143,4,FALSE))</f>
        <v/>
      </c>
      <c r="D17061" s="54" t="str">
        <f>IF(A17061="","",VLOOKUP(A17061,'3-Mapa de Controles'!$M$3:$AI$143,23,FALSE))</f>
        <v/>
      </c>
      <c r="E17061" s="54" t="str">
        <f>IF(A17061="","",VLOOKUP(A17061,'3-Mapa de Controles'!$B$3:$D$143,3,FALSE))</f>
        <v/>
      </c>
      <c r="F17061" s="56"/>
      <c r="G17061" s="122"/>
      <c r="H17061" s="122"/>
    </row>
    <row r="17062" spans="1:8" ht="28.5" customHeight="1">
      <c r="A17062" s="121"/>
      <c r="B17062" s="54" t="str">
        <f>IF(A17062="","",VLOOKUP(A17062,'3-Mapa de Controles'!$M$3:$N$143,2,FALSE))</f>
        <v/>
      </c>
      <c r="C17062" s="54" t="str">
        <f>IF(A17062="","",VLOOKUP(A17062,'3-Mapa de Controles'!$M$3:$P$143,4,FALSE))</f>
        <v/>
      </c>
      <c r="D17062" s="54" t="str">
        <f>IF(A17062="","",VLOOKUP(A17062,'3-Mapa de Controles'!$M$3:$AI$143,23,FALSE))</f>
        <v/>
      </c>
      <c r="E17062" s="54" t="str">
        <f>IF(A17062="","",VLOOKUP(A17062,'3-Mapa de Controles'!$B$3:$D$143,3,FALSE))</f>
        <v/>
      </c>
      <c r="F17062" s="56"/>
      <c r="G17062" s="122"/>
      <c r="H17062" s="122"/>
    </row>
    <row r="17063" spans="1:8" ht="28.5" customHeight="1">
      <c r="A17063" s="121"/>
      <c r="B17063" s="54" t="str">
        <f>IF(A17063="","",VLOOKUP(A17063,'3-Mapa de Controles'!$M$3:$N$143,2,FALSE))</f>
        <v/>
      </c>
      <c r="C17063" s="54" t="str">
        <f>IF(A17063="","",VLOOKUP(A17063,'3-Mapa de Controles'!$M$3:$P$143,4,FALSE))</f>
        <v/>
      </c>
      <c r="D17063" s="54" t="str">
        <f>IF(A17063="","",VLOOKUP(A17063,'3-Mapa de Controles'!$M$3:$AI$143,23,FALSE))</f>
        <v/>
      </c>
      <c r="E17063" s="54" t="str">
        <f>IF(A17063="","",VLOOKUP(A17063,'3-Mapa de Controles'!$B$3:$D$143,3,FALSE))</f>
        <v/>
      </c>
      <c r="F17063" s="56"/>
      <c r="G17063" s="122"/>
      <c r="H17063" s="122"/>
    </row>
    <row r="17064" spans="1:8" ht="28.5" customHeight="1">
      <c r="A17064" s="121"/>
      <c r="B17064" s="54" t="str">
        <f>IF(A17064="","",VLOOKUP(A17064,'3-Mapa de Controles'!$M$3:$N$143,2,FALSE))</f>
        <v/>
      </c>
      <c r="C17064" s="54" t="str">
        <f>IF(A17064="","",VLOOKUP(A17064,'3-Mapa de Controles'!$M$3:$P$143,4,FALSE))</f>
        <v/>
      </c>
      <c r="D17064" s="54" t="str">
        <f>IF(A17064="","",VLOOKUP(A17064,'3-Mapa de Controles'!$M$3:$AI$143,23,FALSE))</f>
        <v/>
      </c>
      <c r="E17064" s="54" t="str">
        <f>IF(A17064="","",VLOOKUP(A17064,'3-Mapa de Controles'!$B$3:$D$143,3,FALSE))</f>
        <v/>
      </c>
      <c r="F17064" s="56"/>
      <c r="G17064" s="122"/>
      <c r="H17064" s="122"/>
    </row>
    <row r="17065" spans="1:8" ht="28.5" customHeight="1">
      <c r="A17065" s="121"/>
      <c r="B17065" s="54" t="str">
        <f>IF(A17065="","",VLOOKUP(A17065,'3-Mapa de Controles'!$M$3:$N$143,2,FALSE))</f>
        <v/>
      </c>
      <c r="C17065" s="54" t="str">
        <f>IF(A17065="","",VLOOKUP(A17065,'3-Mapa de Controles'!$M$3:$P$143,4,FALSE))</f>
        <v/>
      </c>
      <c r="D17065" s="54" t="str">
        <f>IF(A17065="","",VLOOKUP(A17065,'3-Mapa de Controles'!$M$3:$AI$143,23,FALSE))</f>
        <v/>
      </c>
      <c r="E17065" s="54" t="str">
        <f>IF(A17065="","",VLOOKUP(A17065,'3-Mapa de Controles'!$B$3:$D$143,3,FALSE))</f>
        <v/>
      </c>
      <c r="F17065" s="56"/>
      <c r="G17065" s="122"/>
      <c r="H17065" s="122"/>
    </row>
    <row r="17066" spans="1:8" ht="28.5" customHeight="1">
      <c r="A17066" s="121"/>
      <c r="B17066" s="54" t="str">
        <f>IF(A17066="","",VLOOKUP(A17066,'3-Mapa de Controles'!$M$3:$N$143,2,FALSE))</f>
        <v/>
      </c>
      <c r="C17066" s="54" t="str">
        <f>IF(A17066="","",VLOOKUP(A17066,'3-Mapa de Controles'!$M$3:$P$143,4,FALSE))</f>
        <v/>
      </c>
      <c r="D17066" s="54" t="str">
        <f>IF(A17066="","",VLOOKUP(A17066,'3-Mapa de Controles'!$M$3:$AI$143,23,FALSE))</f>
        <v/>
      </c>
      <c r="E17066" s="54" t="str">
        <f>IF(A17066="","",VLOOKUP(A17066,'3-Mapa de Controles'!$B$3:$D$143,3,FALSE))</f>
        <v/>
      </c>
      <c r="F17066" s="56"/>
      <c r="G17066" s="122"/>
      <c r="H17066" s="122"/>
    </row>
    <row r="17067" spans="1:8" ht="28.5" customHeight="1">
      <c r="A17067" s="121"/>
      <c r="B17067" s="54" t="str">
        <f>IF(A17067="","",VLOOKUP(A17067,'3-Mapa de Controles'!$M$3:$N$143,2,FALSE))</f>
        <v/>
      </c>
      <c r="C17067" s="54" t="str">
        <f>IF(A17067="","",VLOOKUP(A17067,'3-Mapa de Controles'!$M$3:$P$143,4,FALSE))</f>
        <v/>
      </c>
      <c r="D17067" s="54" t="str">
        <f>IF(A17067="","",VLOOKUP(A17067,'3-Mapa de Controles'!$M$3:$AI$143,23,FALSE))</f>
        <v/>
      </c>
      <c r="E17067" s="54" t="str">
        <f>IF(A17067="","",VLOOKUP(A17067,'3-Mapa de Controles'!$B$3:$D$143,3,FALSE))</f>
        <v/>
      </c>
      <c r="F17067" s="56"/>
      <c r="G17067" s="122"/>
      <c r="H17067" s="122"/>
    </row>
    <row r="17068" spans="1:8" ht="28.5" customHeight="1">
      <c r="A17068" s="121"/>
      <c r="B17068" s="54" t="str">
        <f>IF(A17068="","",VLOOKUP(A17068,'3-Mapa de Controles'!$M$3:$N$143,2,FALSE))</f>
        <v/>
      </c>
      <c r="C17068" s="54" t="str">
        <f>IF(A17068="","",VLOOKUP(A17068,'3-Mapa de Controles'!$M$3:$P$143,4,FALSE))</f>
        <v/>
      </c>
      <c r="D17068" s="54" t="str">
        <f>IF(A17068="","",VLOOKUP(A17068,'3-Mapa de Controles'!$M$3:$AI$143,23,FALSE))</f>
        <v/>
      </c>
      <c r="E17068" s="54" t="str">
        <f>IF(A17068="","",VLOOKUP(A17068,'3-Mapa de Controles'!$B$3:$D$143,3,FALSE))</f>
        <v/>
      </c>
      <c r="F17068" s="56"/>
      <c r="G17068" s="122"/>
      <c r="H17068" s="122"/>
    </row>
    <row r="17069" spans="1:8" ht="28.5" customHeight="1">
      <c r="A17069" s="121"/>
      <c r="B17069" s="54" t="str">
        <f>IF(A17069="","",VLOOKUP(A17069,'3-Mapa de Controles'!$M$3:$N$143,2,FALSE))</f>
        <v/>
      </c>
      <c r="C17069" s="54" t="str">
        <f>IF(A17069="","",VLOOKUP(A17069,'3-Mapa de Controles'!$M$3:$P$143,4,FALSE))</f>
        <v/>
      </c>
      <c r="D17069" s="54" t="str">
        <f>IF(A17069="","",VLOOKUP(A17069,'3-Mapa de Controles'!$M$3:$AI$143,23,FALSE))</f>
        <v/>
      </c>
      <c r="E17069" s="54" t="str">
        <f>IF(A17069="","",VLOOKUP(A17069,'3-Mapa de Controles'!$B$3:$D$143,3,FALSE))</f>
        <v/>
      </c>
      <c r="F17069" s="56"/>
      <c r="G17069" s="122"/>
      <c r="H17069" s="122"/>
    </row>
    <row r="17070" spans="1:8" ht="28.5" customHeight="1">
      <c r="A17070" s="121"/>
      <c r="B17070" s="54" t="str">
        <f>IF(A17070="","",VLOOKUP(A17070,'3-Mapa de Controles'!$M$3:$N$143,2,FALSE))</f>
        <v/>
      </c>
      <c r="C17070" s="54" t="str">
        <f>IF(A17070="","",VLOOKUP(A17070,'3-Mapa de Controles'!$M$3:$P$143,4,FALSE))</f>
        <v/>
      </c>
      <c r="D17070" s="54" t="str">
        <f>IF(A17070="","",VLOOKUP(A17070,'3-Mapa de Controles'!$M$3:$AI$143,23,FALSE))</f>
        <v/>
      </c>
      <c r="E17070" s="54" t="str">
        <f>IF(A17070="","",VLOOKUP(A17070,'3-Mapa de Controles'!$B$3:$D$143,3,FALSE))</f>
        <v/>
      </c>
      <c r="F17070" s="56"/>
      <c r="G17070" s="122"/>
      <c r="H17070" s="122"/>
    </row>
    <row r="17071" spans="1:8" ht="28.5" customHeight="1">
      <c r="A17071" s="121"/>
      <c r="B17071" s="54" t="str">
        <f>IF(A17071="","",VLOOKUP(A17071,'3-Mapa de Controles'!$M$3:$N$143,2,FALSE))</f>
        <v/>
      </c>
      <c r="C17071" s="54" t="str">
        <f>IF(A17071="","",VLOOKUP(A17071,'3-Mapa de Controles'!$M$3:$P$143,4,FALSE))</f>
        <v/>
      </c>
      <c r="D17071" s="54" t="str">
        <f>IF(A17071="","",VLOOKUP(A17071,'3-Mapa de Controles'!$M$3:$AI$143,23,FALSE))</f>
        <v/>
      </c>
      <c r="E17071" s="54" t="str">
        <f>IF(A17071="","",VLOOKUP(A17071,'3-Mapa de Controles'!$B$3:$D$143,3,FALSE))</f>
        <v/>
      </c>
      <c r="F17071" s="56"/>
      <c r="G17071" s="122"/>
      <c r="H17071" s="122"/>
    </row>
    <row r="17072" spans="1:8" ht="28.5" customHeight="1">
      <c r="A17072" s="121"/>
      <c r="B17072" s="54" t="str">
        <f>IF(A17072="","",VLOOKUP(A17072,'3-Mapa de Controles'!$M$3:$N$143,2,FALSE))</f>
        <v/>
      </c>
      <c r="C17072" s="54" t="str">
        <f>IF(A17072="","",VLOOKUP(A17072,'3-Mapa de Controles'!$M$3:$P$143,4,FALSE))</f>
        <v/>
      </c>
      <c r="D17072" s="54" t="str">
        <f>IF(A17072="","",VLOOKUP(A17072,'3-Mapa de Controles'!$M$3:$AI$143,23,FALSE))</f>
        <v/>
      </c>
      <c r="E17072" s="54" t="str">
        <f>IF(A17072="","",VLOOKUP(A17072,'3-Mapa de Controles'!$B$3:$D$143,3,FALSE))</f>
        <v/>
      </c>
      <c r="F17072" s="56"/>
      <c r="G17072" s="122"/>
      <c r="H17072" s="122"/>
    </row>
    <row r="17073" spans="1:8" ht="28.5" customHeight="1">
      <c r="A17073" s="121"/>
      <c r="B17073" s="54" t="str">
        <f>IF(A17073="","",VLOOKUP(A17073,'3-Mapa de Controles'!$M$3:$N$143,2,FALSE))</f>
        <v/>
      </c>
      <c r="C17073" s="54" t="str">
        <f>IF(A17073="","",VLOOKUP(A17073,'3-Mapa de Controles'!$M$3:$P$143,4,FALSE))</f>
        <v/>
      </c>
      <c r="D17073" s="54" t="str">
        <f>IF(A17073="","",VLOOKUP(A17073,'3-Mapa de Controles'!$M$3:$AI$143,23,FALSE))</f>
        <v/>
      </c>
      <c r="E17073" s="54" t="str">
        <f>IF(A17073="","",VLOOKUP(A17073,'3-Mapa de Controles'!$B$3:$D$143,3,FALSE))</f>
        <v/>
      </c>
      <c r="F17073" s="56"/>
      <c r="G17073" s="122"/>
      <c r="H17073" s="122"/>
    </row>
    <row r="17074" spans="1:8" ht="28.5" customHeight="1">
      <c r="A17074" s="121"/>
      <c r="B17074" s="54" t="str">
        <f>IF(A17074="","",VLOOKUP(A17074,'3-Mapa de Controles'!$M$3:$N$143,2,FALSE))</f>
        <v/>
      </c>
      <c r="C17074" s="54" t="str">
        <f>IF(A17074="","",VLOOKUP(A17074,'3-Mapa de Controles'!$M$3:$P$143,4,FALSE))</f>
        <v/>
      </c>
      <c r="D17074" s="54" t="str">
        <f>IF(A17074="","",VLOOKUP(A17074,'3-Mapa de Controles'!$M$3:$AI$143,23,FALSE))</f>
        <v/>
      </c>
      <c r="E17074" s="54" t="str">
        <f>IF(A17074="","",VLOOKUP(A17074,'3-Mapa de Controles'!$B$3:$D$143,3,FALSE))</f>
        <v/>
      </c>
      <c r="F17074" s="56"/>
      <c r="G17074" s="122"/>
      <c r="H17074" s="122"/>
    </row>
    <row r="17075" spans="1:8" ht="28.5" customHeight="1">
      <c r="A17075" s="121"/>
      <c r="B17075" s="54" t="str">
        <f>IF(A17075="","",VLOOKUP(A17075,'3-Mapa de Controles'!$M$3:$N$143,2,FALSE))</f>
        <v/>
      </c>
      <c r="C17075" s="54" t="str">
        <f>IF(A17075="","",VLOOKUP(A17075,'3-Mapa de Controles'!$M$3:$P$143,4,FALSE))</f>
        <v/>
      </c>
      <c r="D17075" s="54" t="str">
        <f>IF(A17075="","",VLOOKUP(A17075,'3-Mapa de Controles'!$M$3:$AI$143,23,FALSE))</f>
        <v/>
      </c>
      <c r="E17075" s="54" t="str">
        <f>IF(A17075="","",VLOOKUP(A17075,'3-Mapa de Controles'!$B$3:$D$143,3,FALSE))</f>
        <v/>
      </c>
      <c r="F17075" s="56"/>
      <c r="G17075" s="122"/>
      <c r="H17075" s="122"/>
    </row>
    <row r="17076" spans="1:8" ht="28.5" customHeight="1">
      <c r="A17076" s="121"/>
      <c r="B17076" s="54" t="str">
        <f>IF(A17076="","",VLOOKUP(A17076,'3-Mapa de Controles'!$M$3:$N$143,2,FALSE))</f>
        <v/>
      </c>
      <c r="C17076" s="54" t="str">
        <f>IF(A17076="","",VLOOKUP(A17076,'3-Mapa de Controles'!$M$3:$P$143,4,FALSE))</f>
        <v/>
      </c>
      <c r="D17076" s="54" t="str">
        <f>IF(A17076="","",VLOOKUP(A17076,'3-Mapa de Controles'!$M$3:$AI$143,23,FALSE))</f>
        <v/>
      </c>
      <c r="E17076" s="54" t="str">
        <f>IF(A17076="","",VLOOKUP(A17076,'3-Mapa de Controles'!$B$3:$D$143,3,FALSE))</f>
        <v/>
      </c>
      <c r="F17076" s="56"/>
      <c r="G17076" s="122"/>
      <c r="H17076" s="122"/>
    </row>
    <row r="17077" spans="1:8" ht="28.5" customHeight="1">
      <c r="A17077" s="121"/>
      <c r="B17077" s="54" t="str">
        <f>IF(A17077="","",VLOOKUP(A17077,'3-Mapa de Controles'!$M$3:$N$143,2,FALSE))</f>
        <v/>
      </c>
      <c r="C17077" s="54" t="str">
        <f>IF(A17077="","",VLOOKUP(A17077,'3-Mapa de Controles'!$M$3:$P$143,4,FALSE))</f>
        <v/>
      </c>
      <c r="D17077" s="54" t="str">
        <f>IF(A17077="","",VLOOKUP(A17077,'3-Mapa de Controles'!$M$3:$AI$143,23,FALSE))</f>
        <v/>
      </c>
      <c r="E17077" s="54" t="str">
        <f>IF(A17077="","",VLOOKUP(A17077,'3-Mapa de Controles'!$B$3:$D$143,3,FALSE))</f>
        <v/>
      </c>
      <c r="F17077" s="56"/>
      <c r="G17077" s="122"/>
      <c r="H17077" s="122"/>
    </row>
    <row r="17078" spans="1:8" ht="28.5" customHeight="1">
      <c r="A17078" s="121"/>
      <c r="B17078" s="54" t="str">
        <f>IF(A17078="","",VLOOKUP(A17078,'3-Mapa de Controles'!$M$3:$N$143,2,FALSE))</f>
        <v/>
      </c>
      <c r="C17078" s="54" t="str">
        <f>IF(A17078="","",VLOOKUP(A17078,'3-Mapa de Controles'!$M$3:$P$143,4,FALSE))</f>
        <v/>
      </c>
      <c r="D17078" s="54" t="str">
        <f>IF(A17078="","",VLOOKUP(A17078,'3-Mapa de Controles'!$M$3:$AI$143,23,FALSE))</f>
        <v/>
      </c>
      <c r="E17078" s="54" t="str">
        <f>IF(A17078="","",VLOOKUP(A17078,'3-Mapa de Controles'!$B$3:$D$143,3,FALSE))</f>
        <v/>
      </c>
      <c r="F17078" s="56"/>
      <c r="G17078" s="122"/>
      <c r="H17078" s="122"/>
    </row>
    <row r="17079" spans="1:8" ht="28.5" customHeight="1">
      <c r="A17079" s="121"/>
      <c r="B17079" s="54" t="str">
        <f>IF(A17079="","",VLOOKUP(A17079,'3-Mapa de Controles'!$M$3:$N$143,2,FALSE))</f>
        <v/>
      </c>
      <c r="C17079" s="54" t="str">
        <f>IF(A17079="","",VLOOKUP(A17079,'3-Mapa de Controles'!$M$3:$P$143,4,FALSE))</f>
        <v/>
      </c>
      <c r="D17079" s="54" t="str">
        <f>IF(A17079="","",VLOOKUP(A17079,'3-Mapa de Controles'!$M$3:$AI$143,23,FALSE))</f>
        <v/>
      </c>
      <c r="E17079" s="54" t="str">
        <f>IF(A17079="","",VLOOKUP(A17079,'3-Mapa de Controles'!$B$3:$D$143,3,FALSE))</f>
        <v/>
      </c>
      <c r="F17079" s="56"/>
      <c r="G17079" s="122"/>
      <c r="H17079" s="122"/>
    </row>
    <row r="17080" spans="1:8" ht="28.5" customHeight="1">
      <c r="A17080" s="121"/>
      <c r="B17080" s="54" t="str">
        <f>IF(A17080="","",VLOOKUP(A17080,'3-Mapa de Controles'!$M$3:$N$143,2,FALSE))</f>
        <v/>
      </c>
      <c r="C17080" s="54" t="str">
        <f>IF(A17080="","",VLOOKUP(A17080,'3-Mapa de Controles'!$M$3:$P$143,4,FALSE))</f>
        <v/>
      </c>
      <c r="D17080" s="54" t="str">
        <f>IF(A17080="","",VLOOKUP(A17080,'3-Mapa de Controles'!$M$3:$AI$143,23,FALSE))</f>
        <v/>
      </c>
      <c r="E17080" s="54" t="str">
        <f>IF(A17080="","",VLOOKUP(A17080,'3-Mapa de Controles'!$B$3:$D$143,3,FALSE))</f>
        <v/>
      </c>
      <c r="F17080" s="56"/>
      <c r="G17080" s="122"/>
      <c r="H17080" s="122"/>
    </row>
    <row r="17081" spans="1:8" ht="28.5" customHeight="1">
      <c r="A17081" s="121"/>
      <c r="B17081" s="54" t="str">
        <f>IF(A17081="","",VLOOKUP(A17081,'3-Mapa de Controles'!$M$3:$N$143,2,FALSE))</f>
        <v/>
      </c>
      <c r="C17081" s="54" t="str">
        <f>IF(A17081="","",VLOOKUP(A17081,'3-Mapa de Controles'!$M$3:$P$143,4,FALSE))</f>
        <v/>
      </c>
      <c r="D17081" s="54" t="str">
        <f>IF(A17081="","",VLOOKUP(A17081,'3-Mapa de Controles'!$M$3:$AI$143,23,FALSE))</f>
        <v/>
      </c>
      <c r="E17081" s="54" t="str">
        <f>IF(A17081="","",VLOOKUP(A17081,'3-Mapa de Controles'!$B$3:$D$143,3,FALSE))</f>
        <v/>
      </c>
      <c r="F17081" s="56"/>
      <c r="G17081" s="122"/>
      <c r="H17081" s="122"/>
    </row>
    <row r="17082" spans="1:8" ht="28.5" customHeight="1">
      <c r="A17082" s="121"/>
      <c r="B17082" s="54" t="str">
        <f>IF(A17082="","",VLOOKUP(A17082,'3-Mapa de Controles'!$M$3:$N$143,2,FALSE))</f>
        <v/>
      </c>
      <c r="C17082" s="54" t="str">
        <f>IF(A17082="","",VLOOKUP(A17082,'3-Mapa de Controles'!$M$3:$P$143,4,FALSE))</f>
        <v/>
      </c>
      <c r="D17082" s="54" t="str">
        <f>IF(A17082="","",VLOOKUP(A17082,'3-Mapa de Controles'!$M$3:$AI$143,23,FALSE))</f>
        <v/>
      </c>
      <c r="E17082" s="54" t="str">
        <f>IF(A17082="","",VLOOKUP(A17082,'3-Mapa de Controles'!$B$3:$D$143,3,FALSE))</f>
        <v/>
      </c>
      <c r="F17082" s="56"/>
      <c r="G17082" s="122"/>
      <c r="H17082" s="122"/>
    </row>
    <row r="17083" spans="1:8" ht="28.5" customHeight="1">
      <c r="A17083" s="121"/>
      <c r="B17083" s="54" t="str">
        <f>IF(A17083="","",VLOOKUP(A17083,'3-Mapa de Controles'!$M$3:$N$143,2,FALSE))</f>
        <v/>
      </c>
      <c r="C17083" s="54" t="str">
        <f>IF(A17083="","",VLOOKUP(A17083,'3-Mapa de Controles'!$M$3:$P$143,4,FALSE))</f>
        <v/>
      </c>
      <c r="D17083" s="54" t="str">
        <f>IF(A17083="","",VLOOKUP(A17083,'3-Mapa de Controles'!$M$3:$AI$143,23,FALSE))</f>
        <v/>
      </c>
      <c r="E17083" s="54" t="str">
        <f>IF(A17083="","",VLOOKUP(A17083,'3-Mapa de Controles'!$B$3:$D$143,3,FALSE))</f>
        <v/>
      </c>
      <c r="F17083" s="56"/>
      <c r="G17083" s="122"/>
      <c r="H17083" s="122"/>
    </row>
    <row r="17084" spans="1:8" ht="28.5" customHeight="1">
      <c r="A17084" s="121"/>
      <c r="B17084" s="54" t="str">
        <f>IF(A17084="","",VLOOKUP(A17084,'3-Mapa de Controles'!$M$3:$N$143,2,FALSE))</f>
        <v/>
      </c>
      <c r="C17084" s="54" t="str">
        <f>IF(A17084="","",VLOOKUP(A17084,'3-Mapa de Controles'!$M$3:$P$143,4,FALSE))</f>
        <v/>
      </c>
      <c r="D17084" s="54" t="str">
        <f>IF(A17084="","",VLOOKUP(A17084,'3-Mapa de Controles'!$M$3:$AI$143,23,FALSE))</f>
        <v/>
      </c>
      <c r="E17084" s="54" t="str">
        <f>IF(A17084="","",VLOOKUP(A17084,'3-Mapa de Controles'!$B$3:$D$143,3,FALSE))</f>
        <v/>
      </c>
      <c r="F17084" s="56"/>
      <c r="G17084" s="122"/>
      <c r="H17084" s="122"/>
    </row>
    <row r="17085" spans="1:8" ht="28.5" customHeight="1">
      <c r="A17085" s="121"/>
      <c r="B17085" s="54" t="str">
        <f>IF(A17085="","",VLOOKUP(A17085,'3-Mapa de Controles'!$M$3:$N$143,2,FALSE))</f>
        <v/>
      </c>
      <c r="C17085" s="54" t="str">
        <f>IF(A17085="","",VLOOKUP(A17085,'3-Mapa de Controles'!$M$3:$P$143,4,FALSE))</f>
        <v/>
      </c>
      <c r="D17085" s="54" t="str">
        <f>IF(A17085="","",VLOOKUP(A17085,'3-Mapa de Controles'!$M$3:$AI$143,23,FALSE))</f>
        <v/>
      </c>
      <c r="E17085" s="54" t="str">
        <f>IF(A17085="","",VLOOKUP(A17085,'3-Mapa de Controles'!$B$3:$D$143,3,FALSE))</f>
        <v/>
      </c>
      <c r="F17085" s="56"/>
      <c r="G17085" s="122"/>
      <c r="H17085" s="122"/>
    </row>
    <row r="17086" spans="1:8" ht="28.5" customHeight="1">
      <c r="A17086" s="121"/>
      <c r="B17086" s="54" t="str">
        <f>IF(A17086="","",VLOOKUP(A17086,'3-Mapa de Controles'!$M$3:$N$143,2,FALSE))</f>
        <v/>
      </c>
      <c r="C17086" s="54" t="str">
        <f>IF(A17086="","",VLOOKUP(A17086,'3-Mapa de Controles'!$M$3:$P$143,4,FALSE))</f>
        <v/>
      </c>
      <c r="D17086" s="54" t="str">
        <f>IF(A17086="","",VLOOKUP(A17086,'3-Mapa de Controles'!$M$3:$AI$143,23,FALSE))</f>
        <v/>
      </c>
      <c r="E17086" s="54" t="str">
        <f>IF(A17086="","",VLOOKUP(A17086,'3-Mapa de Controles'!$B$3:$D$143,3,FALSE))</f>
        <v/>
      </c>
      <c r="F17086" s="56"/>
      <c r="G17086" s="122"/>
      <c r="H17086" s="122"/>
    </row>
    <row r="17087" spans="1:8" ht="28.5" customHeight="1">
      <c r="A17087" s="121"/>
      <c r="B17087" s="54" t="str">
        <f>IF(A17087="","",VLOOKUP(A17087,'3-Mapa de Controles'!$M$3:$N$143,2,FALSE))</f>
        <v/>
      </c>
      <c r="C17087" s="54" t="str">
        <f>IF(A17087="","",VLOOKUP(A17087,'3-Mapa de Controles'!$M$3:$P$143,4,FALSE))</f>
        <v/>
      </c>
      <c r="D17087" s="54" t="str">
        <f>IF(A17087="","",VLOOKUP(A17087,'3-Mapa de Controles'!$M$3:$AI$143,23,FALSE))</f>
        <v/>
      </c>
      <c r="E17087" s="54" t="str">
        <f>IF(A17087="","",VLOOKUP(A17087,'3-Mapa de Controles'!$B$3:$D$143,3,FALSE))</f>
        <v/>
      </c>
      <c r="F17087" s="56"/>
      <c r="G17087" s="122"/>
      <c r="H17087" s="122"/>
    </row>
    <row r="17088" spans="1:8" ht="28.5" customHeight="1">
      <c r="A17088" s="121"/>
      <c r="B17088" s="54" t="str">
        <f>IF(A17088="","",VLOOKUP(A17088,'3-Mapa de Controles'!$M$3:$N$143,2,FALSE))</f>
        <v/>
      </c>
      <c r="C17088" s="54" t="str">
        <f>IF(A17088="","",VLOOKUP(A17088,'3-Mapa de Controles'!$M$3:$P$143,4,FALSE))</f>
        <v/>
      </c>
      <c r="D17088" s="54" t="str">
        <f>IF(A17088="","",VLOOKUP(A17088,'3-Mapa de Controles'!$M$3:$AI$143,23,FALSE))</f>
        <v/>
      </c>
      <c r="E17088" s="54" t="str">
        <f>IF(A17088="","",VLOOKUP(A17088,'3-Mapa de Controles'!$B$3:$D$143,3,FALSE))</f>
        <v/>
      </c>
      <c r="F17088" s="56"/>
      <c r="G17088" s="122"/>
      <c r="H17088" s="122"/>
    </row>
    <row r="17089" spans="1:8" ht="28.5" customHeight="1">
      <c r="A17089" s="121"/>
      <c r="B17089" s="54" t="str">
        <f>IF(A17089="","",VLOOKUP(A17089,'3-Mapa de Controles'!$M$3:$N$143,2,FALSE))</f>
        <v/>
      </c>
      <c r="C17089" s="54" t="str">
        <f>IF(A17089="","",VLOOKUP(A17089,'3-Mapa de Controles'!$M$3:$P$143,4,FALSE))</f>
        <v/>
      </c>
      <c r="D17089" s="54" t="str">
        <f>IF(A17089="","",VLOOKUP(A17089,'3-Mapa de Controles'!$M$3:$AI$143,23,FALSE))</f>
        <v/>
      </c>
      <c r="E17089" s="54" t="str">
        <f>IF(A17089="","",VLOOKUP(A17089,'3-Mapa de Controles'!$B$3:$D$143,3,FALSE))</f>
        <v/>
      </c>
      <c r="F17089" s="56"/>
      <c r="G17089" s="122"/>
      <c r="H17089" s="122"/>
    </row>
    <row r="17090" spans="1:8" ht="28.5" customHeight="1">
      <c r="A17090" s="121"/>
      <c r="B17090" s="54" t="str">
        <f>IF(A17090="","",VLOOKUP(A17090,'3-Mapa de Controles'!$M$3:$N$143,2,FALSE))</f>
        <v/>
      </c>
      <c r="C17090" s="54" t="str">
        <f>IF(A17090="","",VLOOKUP(A17090,'3-Mapa de Controles'!$M$3:$P$143,4,FALSE))</f>
        <v/>
      </c>
      <c r="D17090" s="54" t="str">
        <f>IF(A17090="","",VLOOKUP(A17090,'3-Mapa de Controles'!$M$3:$AI$143,23,FALSE))</f>
        <v/>
      </c>
      <c r="E17090" s="54" t="str">
        <f>IF(A17090="","",VLOOKUP(A17090,'3-Mapa de Controles'!$B$3:$D$143,3,FALSE))</f>
        <v/>
      </c>
      <c r="F17090" s="56"/>
      <c r="G17090" s="122"/>
      <c r="H17090" s="122"/>
    </row>
    <row r="17091" spans="1:8" ht="28.5" customHeight="1">
      <c r="A17091" s="121"/>
      <c r="B17091" s="54" t="str">
        <f>IF(A17091="","",VLOOKUP(A17091,'3-Mapa de Controles'!$M$3:$N$143,2,FALSE))</f>
        <v/>
      </c>
      <c r="C17091" s="54" t="str">
        <f>IF(A17091="","",VLOOKUP(A17091,'3-Mapa de Controles'!$M$3:$P$143,4,FALSE))</f>
        <v/>
      </c>
      <c r="D17091" s="54" t="str">
        <f>IF(A17091="","",VLOOKUP(A17091,'3-Mapa de Controles'!$M$3:$AI$143,23,FALSE))</f>
        <v/>
      </c>
      <c r="E17091" s="54" t="str">
        <f>IF(A17091="","",VLOOKUP(A17091,'3-Mapa de Controles'!$B$3:$D$143,3,FALSE))</f>
        <v/>
      </c>
      <c r="F17091" s="56"/>
      <c r="G17091" s="122"/>
      <c r="H17091" s="122"/>
    </row>
    <row r="17092" spans="1:8" ht="28.5" customHeight="1">
      <c r="A17092" s="121"/>
      <c r="B17092" s="54" t="str">
        <f>IF(A17092="","",VLOOKUP(A17092,'3-Mapa de Controles'!$M$3:$N$143,2,FALSE))</f>
        <v/>
      </c>
      <c r="C17092" s="54" t="str">
        <f>IF(A17092="","",VLOOKUP(A17092,'3-Mapa de Controles'!$M$3:$P$143,4,FALSE))</f>
        <v/>
      </c>
      <c r="D17092" s="54" t="str">
        <f>IF(A17092="","",VLOOKUP(A17092,'3-Mapa de Controles'!$M$3:$AI$143,23,FALSE))</f>
        <v/>
      </c>
      <c r="E17092" s="54" t="str">
        <f>IF(A17092="","",VLOOKUP(A17092,'3-Mapa de Controles'!$B$3:$D$143,3,FALSE))</f>
        <v/>
      </c>
      <c r="F17092" s="56"/>
      <c r="G17092" s="122"/>
      <c r="H17092" s="122"/>
    </row>
    <row r="17093" spans="1:8" ht="28.5" customHeight="1">
      <c r="A17093" s="121"/>
      <c r="B17093" s="54" t="str">
        <f>IF(A17093="","",VLOOKUP(A17093,'3-Mapa de Controles'!$M$3:$N$143,2,FALSE))</f>
        <v/>
      </c>
      <c r="C17093" s="54" t="str">
        <f>IF(A17093="","",VLOOKUP(A17093,'3-Mapa de Controles'!$M$3:$P$143,4,FALSE))</f>
        <v/>
      </c>
      <c r="D17093" s="54" t="str">
        <f>IF(A17093="","",VLOOKUP(A17093,'3-Mapa de Controles'!$M$3:$AI$143,23,FALSE))</f>
        <v/>
      </c>
      <c r="E17093" s="54" t="str">
        <f>IF(A17093="","",VLOOKUP(A17093,'3-Mapa de Controles'!$B$3:$D$143,3,FALSE))</f>
        <v/>
      </c>
      <c r="F17093" s="56"/>
      <c r="G17093" s="122"/>
      <c r="H17093" s="122"/>
    </row>
    <row r="17094" spans="1:8" ht="28.5" customHeight="1">
      <c r="A17094" s="121"/>
      <c r="B17094" s="54" t="str">
        <f>IF(A17094="","",VLOOKUP(A17094,'3-Mapa de Controles'!$M$3:$N$143,2,FALSE))</f>
        <v/>
      </c>
      <c r="C17094" s="54" t="str">
        <f>IF(A17094="","",VLOOKUP(A17094,'3-Mapa de Controles'!$M$3:$P$143,4,FALSE))</f>
        <v/>
      </c>
      <c r="D17094" s="54" t="str">
        <f>IF(A17094="","",VLOOKUP(A17094,'3-Mapa de Controles'!$M$3:$AI$143,23,FALSE))</f>
        <v/>
      </c>
      <c r="E17094" s="54" t="str">
        <f>IF(A17094="","",VLOOKUP(A17094,'3-Mapa de Controles'!$B$3:$D$143,3,FALSE))</f>
        <v/>
      </c>
      <c r="F17094" s="56"/>
      <c r="G17094" s="122"/>
      <c r="H17094" s="122"/>
    </row>
    <row r="17095" spans="1:8" ht="28.5" customHeight="1">
      <c r="A17095" s="121"/>
      <c r="B17095" s="54" t="str">
        <f>IF(A17095="","",VLOOKUP(A17095,'3-Mapa de Controles'!$M$3:$N$143,2,FALSE))</f>
        <v/>
      </c>
      <c r="C17095" s="54" t="str">
        <f>IF(A17095="","",VLOOKUP(A17095,'3-Mapa de Controles'!$M$3:$P$143,4,FALSE))</f>
        <v/>
      </c>
      <c r="D17095" s="54" t="str">
        <f>IF(A17095="","",VLOOKUP(A17095,'3-Mapa de Controles'!$M$3:$AI$143,23,FALSE))</f>
        <v/>
      </c>
      <c r="E17095" s="54" t="str">
        <f>IF(A17095="","",VLOOKUP(A17095,'3-Mapa de Controles'!$B$3:$D$143,3,FALSE))</f>
        <v/>
      </c>
      <c r="F17095" s="56"/>
      <c r="G17095" s="122"/>
      <c r="H17095" s="122"/>
    </row>
    <row r="17096" spans="1:8" ht="28.5" customHeight="1">
      <c r="A17096" s="121"/>
      <c r="B17096" s="54" t="str">
        <f>IF(A17096="","",VLOOKUP(A17096,'3-Mapa de Controles'!$M$3:$N$143,2,FALSE))</f>
        <v/>
      </c>
      <c r="C17096" s="54" t="str">
        <f>IF(A17096="","",VLOOKUP(A17096,'3-Mapa de Controles'!$M$3:$P$143,4,FALSE))</f>
        <v/>
      </c>
      <c r="D17096" s="54" t="str">
        <f>IF(A17096="","",VLOOKUP(A17096,'3-Mapa de Controles'!$M$3:$AI$143,23,FALSE))</f>
        <v/>
      </c>
      <c r="E17096" s="54" t="str">
        <f>IF(A17096="","",VLOOKUP(A17096,'3-Mapa de Controles'!$B$3:$D$143,3,FALSE))</f>
        <v/>
      </c>
      <c r="F17096" s="56"/>
      <c r="G17096" s="122"/>
      <c r="H17096" s="122"/>
    </row>
    <row r="17097" spans="1:8" ht="28.5" customHeight="1">
      <c r="A17097" s="121"/>
      <c r="B17097" s="54" t="str">
        <f>IF(A17097="","",VLOOKUP(A17097,'3-Mapa de Controles'!$M$3:$N$143,2,FALSE))</f>
        <v/>
      </c>
      <c r="C17097" s="54" t="str">
        <f>IF(A17097="","",VLOOKUP(A17097,'3-Mapa de Controles'!$M$3:$P$143,4,FALSE))</f>
        <v/>
      </c>
      <c r="D17097" s="54" t="str">
        <f>IF(A17097="","",VLOOKUP(A17097,'3-Mapa de Controles'!$M$3:$AI$143,23,FALSE))</f>
        <v/>
      </c>
      <c r="E17097" s="54" t="str">
        <f>IF(A17097="","",VLOOKUP(A17097,'3-Mapa de Controles'!$B$3:$D$143,3,FALSE))</f>
        <v/>
      </c>
      <c r="F17097" s="56"/>
      <c r="G17097" s="122"/>
      <c r="H17097" s="122"/>
    </row>
    <row r="17098" spans="1:8" ht="28.5" customHeight="1">
      <c r="A17098" s="121"/>
      <c r="B17098" s="54" t="str">
        <f>IF(A17098="","",VLOOKUP(A17098,'3-Mapa de Controles'!$M$3:$N$143,2,FALSE))</f>
        <v/>
      </c>
      <c r="C17098" s="54" t="str">
        <f>IF(A17098="","",VLOOKUP(A17098,'3-Mapa de Controles'!$M$3:$P$143,4,FALSE))</f>
        <v/>
      </c>
      <c r="D17098" s="54" t="str">
        <f>IF(A17098="","",VLOOKUP(A17098,'3-Mapa de Controles'!$M$3:$AI$143,23,FALSE))</f>
        <v/>
      </c>
      <c r="E17098" s="54" t="str">
        <f>IF(A17098="","",VLOOKUP(A17098,'3-Mapa de Controles'!$B$3:$D$143,3,FALSE))</f>
        <v/>
      </c>
      <c r="F17098" s="56"/>
      <c r="G17098" s="122"/>
      <c r="H17098" s="122"/>
    </row>
    <row r="17099" spans="1:8" ht="28.5" customHeight="1">
      <c r="A17099" s="121"/>
      <c r="B17099" s="54" t="str">
        <f>IF(A17099="","",VLOOKUP(A17099,'3-Mapa de Controles'!$M$3:$N$143,2,FALSE))</f>
        <v/>
      </c>
      <c r="C17099" s="54" t="str">
        <f>IF(A17099="","",VLOOKUP(A17099,'3-Mapa de Controles'!$M$3:$P$143,4,FALSE))</f>
        <v/>
      </c>
      <c r="D17099" s="54" t="str">
        <f>IF(A17099="","",VLOOKUP(A17099,'3-Mapa de Controles'!$M$3:$AI$143,23,FALSE))</f>
        <v/>
      </c>
      <c r="E17099" s="54" t="str">
        <f>IF(A17099="","",VLOOKUP(A17099,'3-Mapa de Controles'!$B$3:$D$143,3,FALSE))</f>
        <v/>
      </c>
      <c r="F17099" s="56"/>
      <c r="G17099" s="122"/>
      <c r="H17099" s="122"/>
    </row>
    <row r="17100" spans="1:8" ht="28.5" customHeight="1">
      <c r="A17100" s="121"/>
      <c r="B17100" s="54" t="str">
        <f>IF(A17100="","",VLOOKUP(A17100,'3-Mapa de Controles'!$M$3:$N$143,2,FALSE))</f>
        <v/>
      </c>
      <c r="C17100" s="54" t="str">
        <f>IF(A17100="","",VLOOKUP(A17100,'3-Mapa de Controles'!$M$3:$P$143,4,FALSE))</f>
        <v/>
      </c>
      <c r="D17100" s="54" t="str">
        <f>IF(A17100="","",VLOOKUP(A17100,'3-Mapa de Controles'!$M$3:$AI$143,23,FALSE))</f>
        <v/>
      </c>
      <c r="E17100" s="54" t="str">
        <f>IF(A17100="","",VLOOKUP(A17100,'3-Mapa de Controles'!$B$3:$D$143,3,FALSE))</f>
        <v/>
      </c>
      <c r="F17100" s="56"/>
      <c r="G17100" s="122"/>
      <c r="H17100" s="122"/>
    </row>
    <row r="17101" spans="1:8" ht="28.5" customHeight="1">
      <c r="A17101" s="121"/>
      <c r="B17101" s="54" t="str">
        <f>IF(A17101="","",VLOOKUP(A17101,'3-Mapa de Controles'!$M$3:$N$143,2,FALSE))</f>
        <v/>
      </c>
      <c r="C17101" s="54" t="str">
        <f>IF(A17101="","",VLOOKUP(A17101,'3-Mapa de Controles'!$M$3:$P$143,4,FALSE))</f>
        <v/>
      </c>
      <c r="D17101" s="54" t="str">
        <f>IF(A17101="","",VLOOKUP(A17101,'3-Mapa de Controles'!$M$3:$AI$143,23,FALSE))</f>
        <v/>
      </c>
      <c r="E17101" s="54" t="str">
        <f>IF(A17101="","",VLOOKUP(A17101,'3-Mapa de Controles'!$B$3:$D$143,3,FALSE))</f>
        <v/>
      </c>
      <c r="F17101" s="56"/>
      <c r="G17101" s="122"/>
      <c r="H17101" s="122"/>
    </row>
    <row r="17102" spans="1:8" ht="28.5" customHeight="1">
      <c r="A17102" s="121"/>
      <c r="B17102" s="54" t="str">
        <f>IF(A17102="","",VLOOKUP(A17102,'3-Mapa de Controles'!$M$3:$N$143,2,FALSE))</f>
        <v/>
      </c>
      <c r="C17102" s="54" t="str">
        <f>IF(A17102="","",VLOOKUP(A17102,'3-Mapa de Controles'!$M$3:$P$143,4,FALSE))</f>
        <v/>
      </c>
      <c r="D17102" s="54" t="str">
        <f>IF(A17102="","",VLOOKUP(A17102,'3-Mapa de Controles'!$M$3:$AI$143,23,FALSE))</f>
        <v/>
      </c>
      <c r="E17102" s="54" t="str">
        <f>IF(A17102="","",VLOOKUP(A17102,'3-Mapa de Controles'!$B$3:$D$143,3,FALSE))</f>
        <v/>
      </c>
      <c r="F17102" s="56"/>
      <c r="G17102" s="122"/>
      <c r="H17102" s="122"/>
    </row>
    <row r="17103" spans="1:8" ht="28.5" customHeight="1">
      <c r="A17103" s="121"/>
      <c r="B17103" s="54" t="str">
        <f>IF(A17103="","",VLOOKUP(A17103,'3-Mapa de Controles'!$M$3:$N$143,2,FALSE))</f>
        <v/>
      </c>
      <c r="C17103" s="54" t="str">
        <f>IF(A17103="","",VLOOKUP(A17103,'3-Mapa de Controles'!$M$3:$P$143,4,FALSE))</f>
        <v/>
      </c>
      <c r="D17103" s="54" t="str">
        <f>IF(A17103="","",VLOOKUP(A17103,'3-Mapa de Controles'!$M$3:$AI$143,23,FALSE))</f>
        <v/>
      </c>
      <c r="E17103" s="54" t="str">
        <f>IF(A17103="","",VLOOKUP(A17103,'3-Mapa de Controles'!$B$3:$D$143,3,FALSE))</f>
        <v/>
      </c>
      <c r="F17103" s="56"/>
      <c r="G17103" s="122"/>
      <c r="H17103" s="122"/>
    </row>
    <row r="17104" spans="1:8" ht="28.5" customHeight="1">
      <c r="A17104" s="121"/>
      <c r="B17104" s="54" t="str">
        <f>IF(A17104="","",VLOOKUP(A17104,'3-Mapa de Controles'!$M$3:$N$143,2,FALSE))</f>
        <v/>
      </c>
      <c r="C17104" s="54" t="str">
        <f>IF(A17104="","",VLOOKUP(A17104,'3-Mapa de Controles'!$M$3:$P$143,4,FALSE))</f>
        <v/>
      </c>
      <c r="D17104" s="54" t="str">
        <f>IF(A17104="","",VLOOKUP(A17104,'3-Mapa de Controles'!$M$3:$AI$143,23,FALSE))</f>
        <v/>
      </c>
      <c r="E17104" s="54" t="str">
        <f>IF(A17104="","",VLOOKUP(A17104,'3-Mapa de Controles'!$B$3:$D$143,3,FALSE))</f>
        <v/>
      </c>
      <c r="F17104" s="56"/>
      <c r="G17104" s="122"/>
      <c r="H17104" s="122"/>
    </row>
    <row r="17105" spans="1:8" ht="28.5" customHeight="1">
      <c r="A17105" s="121"/>
      <c r="B17105" s="54" t="str">
        <f>IF(A17105="","",VLOOKUP(A17105,'3-Mapa de Controles'!$M$3:$N$143,2,FALSE))</f>
        <v/>
      </c>
      <c r="C17105" s="54" t="str">
        <f>IF(A17105="","",VLOOKUP(A17105,'3-Mapa de Controles'!$M$3:$P$143,4,FALSE))</f>
        <v/>
      </c>
      <c r="D17105" s="54" t="str">
        <f>IF(A17105="","",VLOOKUP(A17105,'3-Mapa de Controles'!$M$3:$AI$143,23,FALSE))</f>
        <v/>
      </c>
      <c r="E17105" s="54" t="str">
        <f>IF(A17105="","",VLOOKUP(A17105,'3-Mapa de Controles'!$B$3:$D$143,3,FALSE))</f>
        <v/>
      </c>
      <c r="F17105" s="56"/>
      <c r="G17105" s="122"/>
      <c r="H17105" s="122"/>
    </row>
    <row r="17106" spans="1:8" ht="28.5" customHeight="1">
      <c r="A17106" s="121"/>
      <c r="B17106" s="54" t="str">
        <f>IF(A17106="","",VLOOKUP(A17106,'3-Mapa de Controles'!$M$3:$N$143,2,FALSE))</f>
        <v/>
      </c>
      <c r="C17106" s="54" t="str">
        <f>IF(A17106="","",VLOOKUP(A17106,'3-Mapa de Controles'!$M$3:$P$143,4,FALSE))</f>
        <v/>
      </c>
      <c r="D17106" s="54" t="str">
        <f>IF(A17106="","",VLOOKUP(A17106,'3-Mapa de Controles'!$M$3:$AI$143,23,FALSE))</f>
        <v/>
      </c>
      <c r="E17106" s="54" t="str">
        <f>IF(A17106="","",VLOOKUP(A17106,'3-Mapa de Controles'!$B$3:$D$143,3,FALSE))</f>
        <v/>
      </c>
      <c r="F17106" s="56"/>
      <c r="G17106" s="122"/>
      <c r="H17106" s="122"/>
    </row>
    <row r="17107" spans="1:8" ht="28.5" customHeight="1">
      <c r="A17107" s="121"/>
      <c r="B17107" s="54" t="str">
        <f>IF(A17107="","",VLOOKUP(A17107,'3-Mapa de Controles'!$M$3:$N$143,2,FALSE))</f>
        <v/>
      </c>
      <c r="C17107" s="54" t="str">
        <f>IF(A17107="","",VLOOKUP(A17107,'3-Mapa de Controles'!$M$3:$P$143,4,FALSE))</f>
        <v/>
      </c>
      <c r="D17107" s="54" t="str">
        <f>IF(A17107="","",VLOOKUP(A17107,'3-Mapa de Controles'!$M$3:$AI$143,23,FALSE))</f>
        <v/>
      </c>
      <c r="E17107" s="54" t="str">
        <f>IF(A17107="","",VLOOKUP(A17107,'3-Mapa de Controles'!$B$3:$D$143,3,FALSE))</f>
        <v/>
      </c>
      <c r="F17107" s="56"/>
      <c r="G17107" s="122"/>
      <c r="H17107" s="122"/>
    </row>
    <row r="17108" spans="1:8" ht="28.5" customHeight="1">
      <c r="A17108" s="121"/>
      <c r="B17108" s="54" t="str">
        <f>IF(A17108="","",VLOOKUP(A17108,'3-Mapa de Controles'!$M$3:$N$143,2,FALSE))</f>
        <v/>
      </c>
      <c r="C17108" s="54" t="str">
        <f>IF(A17108="","",VLOOKUP(A17108,'3-Mapa de Controles'!$M$3:$P$143,4,FALSE))</f>
        <v/>
      </c>
      <c r="D17108" s="54" t="str">
        <f>IF(A17108="","",VLOOKUP(A17108,'3-Mapa de Controles'!$M$3:$AI$143,23,FALSE))</f>
        <v/>
      </c>
      <c r="E17108" s="54" t="str">
        <f>IF(A17108="","",VLOOKUP(A17108,'3-Mapa de Controles'!$B$3:$D$143,3,FALSE))</f>
        <v/>
      </c>
      <c r="F17108" s="56"/>
      <c r="G17108" s="122"/>
      <c r="H17108" s="122"/>
    </row>
    <row r="17109" spans="1:8" ht="28.5" customHeight="1">
      <c r="A17109" s="121"/>
      <c r="B17109" s="54" t="str">
        <f>IF(A17109="","",VLOOKUP(A17109,'3-Mapa de Controles'!$M$3:$N$143,2,FALSE))</f>
        <v/>
      </c>
      <c r="C17109" s="54" t="str">
        <f>IF(A17109="","",VLOOKUP(A17109,'3-Mapa de Controles'!$M$3:$P$143,4,FALSE))</f>
        <v/>
      </c>
      <c r="D17109" s="54" t="str">
        <f>IF(A17109="","",VLOOKUP(A17109,'3-Mapa de Controles'!$M$3:$AI$143,23,FALSE))</f>
        <v/>
      </c>
      <c r="E17109" s="54" t="str">
        <f>IF(A17109="","",VLOOKUP(A17109,'3-Mapa de Controles'!$B$3:$D$143,3,FALSE))</f>
        <v/>
      </c>
      <c r="F17109" s="56"/>
      <c r="G17109" s="122"/>
      <c r="H17109" s="122"/>
    </row>
    <row r="17110" spans="1:8" ht="28.5" customHeight="1">
      <c r="A17110" s="121"/>
      <c r="B17110" s="54" t="str">
        <f>IF(A17110="","",VLOOKUP(A17110,'3-Mapa de Controles'!$M$3:$N$143,2,FALSE))</f>
        <v/>
      </c>
      <c r="C17110" s="54" t="str">
        <f>IF(A17110="","",VLOOKUP(A17110,'3-Mapa de Controles'!$M$3:$P$143,4,FALSE))</f>
        <v/>
      </c>
      <c r="D17110" s="54" t="str">
        <f>IF(A17110="","",VLOOKUP(A17110,'3-Mapa de Controles'!$M$3:$AI$143,23,FALSE))</f>
        <v/>
      </c>
      <c r="E17110" s="54" t="str">
        <f>IF(A17110="","",VLOOKUP(A17110,'3-Mapa de Controles'!$B$3:$D$143,3,FALSE))</f>
        <v/>
      </c>
      <c r="F17110" s="56"/>
      <c r="G17110" s="122"/>
      <c r="H17110" s="122"/>
    </row>
    <row r="17111" spans="1:8" ht="28.5" customHeight="1">
      <c r="A17111" s="121"/>
      <c r="B17111" s="54" t="str">
        <f>IF(A17111="","",VLOOKUP(A17111,'3-Mapa de Controles'!$M$3:$N$143,2,FALSE))</f>
        <v/>
      </c>
      <c r="C17111" s="54" t="str">
        <f>IF(A17111="","",VLOOKUP(A17111,'3-Mapa de Controles'!$M$3:$P$143,4,FALSE))</f>
        <v/>
      </c>
      <c r="D17111" s="54" t="str">
        <f>IF(A17111="","",VLOOKUP(A17111,'3-Mapa de Controles'!$M$3:$AI$143,23,FALSE))</f>
        <v/>
      </c>
      <c r="E17111" s="54" t="str">
        <f>IF(A17111="","",VLOOKUP(A17111,'3-Mapa de Controles'!$B$3:$D$143,3,FALSE))</f>
        <v/>
      </c>
      <c r="F17111" s="56"/>
      <c r="G17111" s="122"/>
      <c r="H17111" s="122"/>
    </row>
    <row r="17112" spans="1:8" ht="28.5" customHeight="1">
      <c r="A17112" s="121"/>
      <c r="B17112" s="54" t="str">
        <f>IF(A17112="","",VLOOKUP(A17112,'3-Mapa de Controles'!$M$3:$N$143,2,FALSE))</f>
        <v/>
      </c>
      <c r="C17112" s="54" t="str">
        <f>IF(A17112="","",VLOOKUP(A17112,'3-Mapa de Controles'!$M$3:$P$143,4,FALSE))</f>
        <v/>
      </c>
      <c r="D17112" s="54" t="str">
        <f>IF(A17112="","",VLOOKUP(A17112,'3-Mapa de Controles'!$M$3:$AI$143,23,FALSE))</f>
        <v/>
      </c>
      <c r="E17112" s="54" t="str">
        <f>IF(A17112="","",VLOOKUP(A17112,'3-Mapa de Controles'!$B$3:$D$143,3,FALSE))</f>
        <v/>
      </c>
      <c r="F17112" s="56"/>
      <c r="G17112" s="122"/>
      <c r="H17112" s="122"/>
    </row>
    <row r="17113" spans="1:8" ht="28.5" customHeight="1">
      <c r="A17113" s="121"/>
      <c r="B17113" s="54" t="str">
        <f>IF(A17113="","",VLOOKUP(A17113,'3-Mapa de Controles'!$M$3:$N$143,2,FALSE))</f>
        <v/>
      </c>
      <c r="C17113" s="54" t="str">
        <f>IF(A17113="","",VLOOKUP(A17113,'3-Mapa de Controles'!$M$3:$P$143,4,FALSE))</f>
        <v/>
      </c>
      <c r="D17113" s="54" t="str">
        <f>IF(A17113="","",VLOOKUP(A17113,'3-Mapa de Controles'!$M$3:$AI$143,23,FALSE))</f>
        <v/>
      </c>
      <c r="E17113" s="54" t="str">
        <f>IF(A17113="","",VLOOKUP(A17113,'3-Mapa de Controles'!$B$3:$D$143,3,FALSE))</f>
        <v/>
      </c>
      <c r="F17113" s="56"/>
      <c r="G17113" s="122"/>
      <c r="H17113" s="122"/>
    </row>
    <row r="17114" spans="1:8" ht="28.5" customHeight="1">
      <c r="A17114" s="121"/>
      <c r="B17114" s="54" t="str">
        <f>IF(A17114="","",VLOOKUP(A17114,'3-Mapa de Controles'!$M$3:$N$143,2,FALSE))</f>
        <v/>
      </c>
      <c r="C17114" s="54" t="str">
        <f>IF(A17114="","",VLOOKUP(A17114,'3-Mapa de Controles'!$M$3:$P$143,4,FALSE))</f>
        <v/>
      </c>
      <c r="D17114" s="54" t="str">
        <f>IF(A17114="","",VLOOKUP(A17114,'3-Mapa de Controles'!$M$3:$AI$143,23,FALSE))</f>
        <v/>
      </c>
      <c r="E17114" s="54" t="str">
        <f>IF(A17114="","",VLOOKUP(A17114,'3-Mapa de Controles'!$B$3:$D$143,3,FALSE))</f>
        <v/>
      </c>
      <c r="F17114" s="56"/>
      <c r="G17114" s="122"/>
      <c r="H17114" s="122"/>
    </row>
    <row r="17115" spans="1:8" ht="28.5" customHeight="1">
      <c r="A17115" s="121"/>
      <c r="B17115" s="54" t="str">
        <f>IF(A17115="","",VLOOKUP(A17115,'3-Mapa de Controles'!$M$3:$N$143,2,FALSE))</f>
        <v/>
      </c>
      <c r="C17115" s="54" t="str">
        <f>IF(A17115="","",VLOOKUP(A17115,'3-Mapa de Controles'!$M$3:$P$143,4,FALSE))</f>
        <v/>
      </c>
      <c r="D17115" s="54" t="str">
        <f>IF(A17115="","",VLOOKUP(A17115,'3-Mapa de Controles'!$M$3:$AI$143,23,FALSE))</f>
        <v/>
      </c>
      <c r="E17115" s="54" t="str">
        <f>IF(A17115="","",VLOOKUP(A17115,'3-Mapa de Controles'!$B$3:$D$143,3,FALSE))</f>
        <v/>
      </c>
      <c r="F17115" s="56"/>
      <c r="G17115" s="122"/>
      <c r="H17115" s="122"/>
    </row>
    <row r="17116" spans="1:8" ht="28.5" customHeight="1">
      <c r="A17116" s="121"/>
      <c r="B17116" s="54" t="str">
        <f>IF(A17116="","",VLOOKUP(A17116,'3-Mapa de Controles'!$M$3:$N$143,2,FALSE))</f>
        <v/>
      </c>
      <c r="C17116" s="54" t="str">
        <f>IF(A17116="","",VLOOKUP(A17116,'3-Mapa de Controles'!$M$3:$P$143,4,FALSE))</f>
        <v/>
      </c>
      <c r="D17116" s="54" t="str">
        <f>IF(A17116="","",VLOOKUP(A17116,'3-Mapa de Controles'!$M$3:$AI$143,23,FALSE))</f>
        <v/>
      </c>
      <c r="E17116" s="54" t="str">
        <f>IF(A17116="","",VLOOKUP(A17116,'3-Mapa de Controles'!$B$3:$D$143,3,FALSE))</f>
        <v/>
      </c>
      <c r="F17116" s="56"/>
      <c r="G17116" s="122"/>
      <c r="H17116" s="122"/>
    </row>
    <row r="17117" spans="1:8" ht="28.5" customHeight="1">
      <c r="A17117" s="121"/>
      <c r="B17117" s="54" t="str">
        <f>IF(A17117="","",VLOOKUP(A17117,'3-Mapa de Controles'!$M$3:$N$143,2,FALSE))</f>
        <v/>
      </c>
      <c r="C17117" s="54" t="str">
        <f>IF(A17117="","",VLOOKUP(A17117,'3-Mapa de Controles'!$M$3:$P$143,4,FALSE))</f>
        <v/>
      </c>
      <c r="D17117" s="54" t="str">
        <f>IF(A17117="","",VLOOKUP(A17117,'3-Mapa de Controles'!$M$3:$AI$143,23,FALSE))</f>
        <v/>
      </c>
      <c r="E17117" s="54" t="str">
        <f>IF(A17117="","",VLOOKUP(A17117,'3-Mapa de Controles'!$B$3:$D$143,3,FALSE))</f>
        <v/>
      </c>
      <c r="F17117" s="56"/>
      <c r="G17117" s="122"/>
      <c r="H17117" s="122"/>
    </row>
    <row r="17118" spans="1:8" ht="28.5" customHeight="1">
      <c r="A17118" s="121"/>
      <c r="B17118" s="54" t="str">
        <f>IF(A17118="","",VLOOKUP(A17118,'3-Mapa de Controles'!$M$3:$N$143,2,FALSE))</f>
        <v/>
      </c>
      <c r="C17118" s="54" t="str">
        <f>IF(A17118="","",VLOOKUP(A17118,'3-Mapa de Controles'!$M$3:$P$143,4,FALSE))</f>
        <v/>
      </c>
      <c r="D17118" s="54" t="str">
        <f>IF(A17118="","",VLOOKUP(A17118,'3-Mapa de Controles'!$M$3:$AI$143,23,FALSE))</f>
        <v/>
      </c>
      <c r="E17118" s="54" t="str">
        <f>IF(A17118="","",VLOOKUP(A17118,'3-Mapa de Controles'!$B$3:$D$143,3,FALSE))</f>
        <v/>
      </c>
      <c r="F17118" s="56"/>
      <c r="G17118" s="122"/>
      <c r="H17118" s="122"/>
    </row>
    <row r="17119" spans="1:8" ht="28.5" customHeight="1">
      <c r="A17119" s="121"/>
      <c r="B17119" s="54" t="str">
        <f>IF(A17119="","",VLOOKUP(A17119,'3-Mapa de Controles'!$M$3:$N$143,2,FALSE))</f>
        <v/>
      </c>
      <c r="C17119" s="54" t="str">
        <f>IF(A17119="","",VLOOKUP(A17119,'3-Mapa de Controles'!$M$3:$P$143,4,FALSE))</f>
        <v/>
      </c>
      <c r="D17119" s="54" t="str">
        <f>IF(A17119="","",VLOOKUP(A17119,'3-Mapa de Controles'!$M$3:$AI$143,23,FALSE))</f>
        <v/>
      </c>
      <c r="E17119" s="54" t="str">
        <f>IF(A17119="","",VLOOKUP(A17119,'3-Mapa de Controles'!$B$3:$D$143,3,FALSE))</f>
        <v/>
      </c>
      <c r="F17119" s="56"/>
      <c r="G17119" s="122"/>
      <c r="H17119" s="122"/>
    </row>
    <row r="17120" spans="1:8" ht="28.5" customHeight="1">
      <c r="A17120" s="121"/>
      <c r="B17120" s="54" t="str">
        <f>IF(A17120="","",VLOOKUP(A17120,'3-Mapa de Controles'!$M$3:$N$143,2,FALSE))</f>
        <v/>
      </c>
      <c r="C17120" s="54" t="str">
        <f>IF(A17120="","",VLOOKUP(A17120,'3-Mapa de Controles'!$M$3:$P$143,4,FALSE))</f>
        <v/>
      </c>
      <c r="D17120" s="54" t="str">
        <f>IF(A17120="","",VLOOKUP(A17120,'3-Mapa de Controles'!$M$3:$AI$143,23,FALSE))</f>
        <v/>
      </c>
      <c r="E17120" s="54" t="str">
        <f>IF(A17120="","",VLOOKUP(A17120,'3-Mapa de Controles'!$B$3:$D$143,3,FALSE))</f>
        <v/>
      </c>
      <c r="F17120" s="56"/>
      <c r="G17120" s="122"/>
      <c r="H17120" s="122"/>
    </row>
    <row r="17121" spans="1:8" ht="28.5" customHeight="1">
      <c r="A17121" s="121"/>
      <c r="B17121" s="54" t="str">
        <f>IF(A17121="","",VLOOKUP(A17121,'3-Mapa de Controles'!$M$3:$N$143,2,FALSE))</f>
        <v/>
      </c>
      <c r="C17121" s="54" t="str">
        <f>IF(A17121="","",VLOOKUP(A17121,'3-Mapa de Controles'!$M$3:$P$143,4,FALSE))</f>
        <v/>
      </c>
      <c r="D17121" s="54" t="str">
        <f>IF(A17121="","",VLOOKUP(A17121,'3-Mapa de Controles'!$M$3:$AI$143,23,FALSE))</f>
        <v/>
      </c>
      <c r="E17121" s="54" t="str">
        <f>IF(A17121="","",VLOOKUP(A17121,'3-Mapa de Controles'!$B$3:$D$143,3,FALSE))</f>
        <v/>
      </c>
      <c r="F17121" s="56"/>
      <c r="G17121" s="122"/>
      <c r="H17121" s="122"/>
    </row>
    <row r="17122" spans="1:8" ht="28.5" customHeight="1">
      <c r="A17122" s="121"/>
      <c r="B17122" s="54" t="str">
        <f>IF(A17122="","",VLOOKUP(A17122,'3-Mapa de Controles'!$M$3:$N$143,2,FALSE))</f>
        <v/>
      </c>
      <c r="C17122" s="54" t="str">
        <f>IF(A17122="","",VLOOKUP(A17122,'3-Mapa de Controles'!$M$3:$P$143,4,FALSE))</f>
        <v/>
      </c>
      <c r="D17122" s="54" t="str">
        <f>IF(A17122="","",VLOOKUP(A17122,'3-Mapa de Controles'!$M$3:$AI$143,23,FALSE))</f>
        <v/>
      </c>
      <c r="E17122" s="54" t="str">
        <f>IF(A17122="","",VLOOKUP(A17122,'3-Mapa de Controles'!$B$3:$D$143,3,FALSE))</f>
        <v/>
      </c>
      <c r="F17122" s="56"/>
      <c r="G17122" s="122"/>
      <c r="H17122" s="122"/>
    </row>
    <row r="17123" spans="1:8" ht="28.5" customHeight="1">
      <c r="A17123" s="121"/>
      <c r="B17123" s="54" t="str">
        <f>IF(A17123="","",VLOOKUP(A17123,'3-Mapa de Controles'!$M$3:$N$143,2,FALSE))</f>
        <v/>
      </c>
      <c r="C17123" s="54" t="str">
        <f>IF(A17123="","",VLOOKUP(A17123,'3-Mapa de Controles'!$M$3:$P$143,4,FALSE))</f>
        <v/>
      </c>
      <c r="D17123" s="54" t="str">
        <f>IF(A17123="","",VLOOKUP(A17123,'3-Mapa de Controles'!$M$3:$AI$143,23,FALSE))</f>
        <v/>
      </c>
      <c r="E17123" s="54" t="str">
        <f>IF(A17123="","",VLOOKUP(A17123,'3-Mapa de Controles'!$B$3:$D$143,3,FALSE))</f>
        <v/>
      </c>
      <c r="F17123" s="56"/>
      <c r="G17123" s="122"/>
      <c r="H17123" s="122"/>
    </row>
    <row r="17124" spans="1:8" ht="28.5" customHeight="1">
      <c r="A17124" s="121"/>
      <c r="B17124" s="54" t="str">
        <f>IF(A17124="","",VLOOKUP(A17124,'3-Mapa de Controles'!$M$3:$N$143,2,FALSE))</f>
        <v/>
      </c>
      <c r="C17124" s="54" t="str">
        <f>IF(A17124="","",VLOOKUP(A17124,'3-Mapa de Controles'!$M$3:$P$143,4,FALSE))</f>
        <v/>
      </c>
      <c r="D17124" s="54" t="str">
        <f>IF(A17124="","",VLOOKUP(A17124,'3-Mapa de Controles'!$M$3:$AI$143,23,FALSE))</f>
        <v/>
      </c>
      <c r="E17124" s="54" t="str">
        <f>IF(A17124="","",VLOOKUP(A17124,'3-Mapa de Controles'!$B$3:$D$143,3,FALSE))</f>
        <v/>
      </c>
      <c r="F17124" s="56"/>
      <c r="G17124" s="122"/>
      <c r="H17124" s="122"/>
    </row>
    <row r="17125" spans="1:8" ht="28.5" customHeight="1">
      <c r="A17125" s="121"/>
      <c r="B17125" s="54" t="str">
        <f>IF(A17125="","",VLOOKUP(A17125,'3-Mapa de Controles'!$M$3:$N$143,2,FALSE))</f>
        <v/>
      </c>
      <c r="C17125" s="54" t="str">
        <f>IF(A17125="","",VLOOKUP(A17125,'3-Mapa de Controles'!$M$3:$P$143,4,FALSE))</f>
        <v/>
      </c>
      <c r="D17125" s="54" t="str">
        <f>IF(A17125="","",VLOOKUP(A17125,'3-Mapa de Controles'!$M$3:$AI$143,23,FALSE))</f>
        <v/>
      </c>
      <c r="E17125" s="54" t="str">
        <f>IF(A17125="","",VLOOKUP(A17125,'3-Mapa de Controles'!$B$3:$D$143,3,FALSE))</f>
        <v/>
      </c>
      <c r="F17125" s="56"/>
      <c r="G17125" s="122"/>
      <c r="H17125" s="122"/>
    </row>
    <row r="17126" spans="1:8" ht="28.5" customHeight="1">
      <c r="A17126" s="121"/>
      <c r="B17126" s="54" t="str">
        <f>IF(A17126="","",VLOOKUP(A17126,'3-Mapa de Controles'!$M$3:$N$143,2,FALSE))</f>
        <v/>
      </c>
      <c r="C17126" s="54" t="str">
        <f>IF(A17126="","",VLOOKUP(A17126,'3-Mapa de Controles'!$M$3:$P$143,4,FALSE))</f>
        <v/>
      </c>
      <c r="D17126" s="54" t="str">
        <f>IF(A17126="","",VLOOKUP(A17126,'3-Mapa de Controles'!$M$3:$AI$143,23,FALSE))</f>
        <v/>
      </c>
      <c r="E17126" s="54" t="str">
        <f>IF(A17126="","",VLOOKUP(A17126,'3-Mapa de Controles'!$B$3:$D$143,3,FALSE))</f>
        <v/>
      </c>
      <c r="F17126" s="56"/>
      <c r="G17126" s="122"/>
      <c r="H17126" s="122"/>
    </row>
    <row r="17127" spans="1:8" ht="28.5" customHeight="1">
      <c r="A17127" s="121"/>
      <c r="B17127" s="54" t="str">
        <f>IF(A17127="","",VLOOKUP(A17127,'3-Mapa de Controles'!$M$3:$N$143,2,FALSE))</f>
        <v/>
      </c>
      <c r="C17127" s="54" t="str">
        <f>IF(A17127="","",VLOOKUP(A17127,'3-Mapa de Controles'!$M$3:$P$143,4,FALSE))</f>
        <v/>
      </c>
      <c r="D17127" s="54" t="str">
        <f>IF(A17127="","",VLOOKUP(A17127,'3-Mapa de Controles'!$M$3:$AI$143,23,FALSE))</f>
        <v/>
      </c>
      <c r="E17127" s="54" t="str">
        <f>IF(A17127="","",VLOOKUP(A17127,'3-Mapa de Controles'!$B$3:$D$143,3,FALSE))</f>
        <v/>
      </c>
      <c r="F17127" s="56"/>
      <c r="G17127" s="122"/>
      <c r="H17127" s="122"/>
    </row>
    <row r="17128" spans="1:8" ht="28.5" customHeight="1">
      <c r="A17128" s="121"/>
      <c r="B17128" s="54" t="str">
        <f>IF(A17128="","",VLOOKUP(A17128,'3-Mapa de Controles'!$M$3:$N$143,2,FALSE))</f>
        <v/>
      </c>
      <c r="C17128" s="54" t="str">
        <f>IF(A17128="","",VLOOKUP(A17128,'3-Mapa de Controles'!$M$3:$P$143,4,FALSE))</f>
        <v/>
      </c>
      <c r="D17128" s="54" t="str">
        <f>IF(A17128="","",VLOOKUP(A17128,'3-Mapa de Controles'!$M$3:$AI$143,23,FALSE))</f>
        <v/>
      </c>
      <c r="E17128" s="54" t="str">
        <f>IF(A17128="","",VLOOKUP(A17128,'3-Mapa de Controles'!$B$3:$D$143,3,FALSE))</f>
        <v/>
      </c>
      <c r="F17128" s="56"/>
      <c r="G17128" s="122"/>
      <c r="H17128" s="122"/>
    </row>
    <row r="17129" spans="1:8" ht="28.5" customHeight="1">
      <c r="A17129" s="121"/>
      <c r="B17129" s="54" t="str">
        <f>IF(A17129="","",VLOOKUP(A17129,'3-Mapa de Controles'!$M$3:$N$143,2,FALSE))</f>
        <v/>
      </c>
      <c r="C17129" s="54" t="str">
        <f>IF(A17129="","",VLOOKUP(A17129,'3-Mapa de Controles'!$M$3:$P$143,4,FALSE))</f>
        <v/>
      </c>
      <c r="D17129" s="54" t="str">
        <f>IF(A17129="","",VLOOKUP(A17129,'3-Mapa de Controles'!$M$3:$AI$143,23,FALSE))</f>
        <v/>
      </c>
      <c r="E17129" s="54" t="str">
        <f>IF(A17129="","",VLOOKUP(A17129,'3-Mapa de Controles'!$B$3:$D$143,3,FALSE))</f>
        <v/>
      </c>
      <c r="F17129" s="56"/>
      <c r="G17129" s="122"/>
      <c r="H17129" s="122"/>
    </row>
    <row r="17130" spans="1:8" ht="28.5" customHeight="1">
      <c r="A17130" s="121"/>
      <c r="B17130" s="54" t="str">
        <f>IF(A17130="","",VLOOKUP(A17130,'3-Mapa de Controles'!$M$3:$N$143,2,FALSE))</f>
        <v/>
      </c>
      <c r="C17130" s="54" t="str">
        <f>IF(A17130="","",VLOOKUP(A17130,'3-Mapa de Controles'!$M$3:$P$143,4,FALSE))</f>
        <v/>
      </c>
      <c r="D17130" s="54" t="str">
        <f>IF(A17130="","",VLOOKUP(A17130,'3-Mapa de Controles'!$M$3:$AI$143,23,FALSE))</f>
        <v/>
      </c>
      <c r="E17130" s="54" t="str">
        <f>IF(A17130="","",VLOOKUP(A17130,'3-Mapa de Controles'!$B$3:$D$143,3,FALSE))</f>
        <v/>
      </c>
      <c r="F17130" s="56"/>
      <c r="G17130" s="122"/>
      <c r="H17130" s="122"/>
    </row>
    <row r="17131" spans="1:8" ht="28.5" customHeight="1">
      <c r="A17131" s="121"/>
      <c r="B17131" s="54" t="str">
        <f>IF(A17131="","",VLOOKUP(A17131,'3-Mapa de Controles'!$M$3:$N$143,2,FALSE))</f>
        <v/>
      </c>
      <c r="C17131" s="54" t="str">
        <f>IF(A17131="","",VLOOKUP(A17131,'3-Mapa de Controles'!$M$3:$P$143,4,FALSE))</f>
        <v/>
      </c>
      <c r="D17131" s="54" t="str">
        <f>IF(A17131="","",VLOOKUP(A17131,'3-Mapa de Controles'!$M$3:$AI$143,23,FALSE))</f>
        <v/>
      </c>
      <c r="E17131" s="54" t="str">
        <f>IF(A17131="","",VLOOKUP(A17131,'3-Mapa de Controles'!$B$3:$D$143,3,FALSE))</f>
        <v/>
      </c>
      <c r="F17131" s="56"/>
      <c r="G17131" s="122"/>
      <c r="H17131" s="122"/>
    </row>
    <row r="17132" spans="1:8" ht="28.5" customHeight="1">
      <c r="A17132" s="121"/>
      <c r="B17132" s="54" t="str">
        <f>IF(A17132="","",VLOOKUP(A17132,'3-Mapa de Controles'!$M$3:$N$143,2,FALSE))</f>
        <v/>
      </c>
      <c r="C17132" s="54" t="str">
        <f>IF(A17132="","",VLOOKUP(A17132,'3-Mapa de Controles'!$M$3:$P$143,4,FALSE))</f>
        <v/>
      </c>
      <c r="D17132" s="54" t="str">
        <f>IF(A17132="","",VLOOKUP(A17132,'3-Mapa de Controles'!$M$3:$AI$143,23,FALSE))</f>
        <v/>
      </c>
      <c r="E17132" s="54" t="str">
        <f>IF(A17132="","",VLOOKUP(A17132,'3-Mapa de Controles'!$B$3:$D$143,3,FALSE))</f>
        <v/>
      </c>
      <c r="F17132" s="56"/>
      <c r="G17132" s="122"/>
      <c r="H17132" s="122"/>
    </row>
    <row r="17133" spans="1:8" ht="28.5" customHeight="1">
      <c r="A17133" s="121"/>
      <c r="B17133" s="54" t="str">
        <f>IF(A17133="","",VLOOKUP(A17133,'3-Mapa de Controles'!$M$3:$N$143,2,FALSE))</f>
        <v/>
      </c>
      <c r="C17133" s="54" t="str">
        <f>IF(A17133="","",VLOOKUP(A17133,'3-Mapa de Controles'!$M$3:$P$143,4,FALSE))</f>
        <v/>
      </c>
      <c r="D17133" s="54" t="str">
        <f>IF(A17133="","",VLOOKUP(A17133,'3-Mapa de Controles'!$M$3:$AI$143,23,FALSE))</f>
        <v/>
      </c>
      <c r="E17133" s="54" t="str">
        <f>IF(A17133="","",VLOOKUP(A17133,'3-Mapa de Controles'!$B$3:$D$143,3,FALSE))</f>
        <v/>
      </c>
      <c r="F17133" s="56"/>
      <c r="G17133" s="122"/>
      <c r="H17133" s="122"/>
    </row>
    <row r="17134" spans="1:8" ht="28.5" customHeight="1">
      <c r="A17134" s="121"/>
      <c r="B17134" s="54" t="str">
        <f>IF(A17134="","",VLOOKUP(A17134,'3-Mapa de Controles'!$M$3:$N$143,2,FALSE))</f>
        <v/>
      </c>
      <c r="C17134" s="54" t="str">
        <f>IF(A17134="","",VLOOKUP(A17134,'3-Mapa de Controles'!$M$3:$P$143,4,FALSE))</f>
        <v/>
      </c>
      <c r="D17134" s="54" t="str">
        <f>IF(A17134="","",VLOOKUP(A17134,'3-Mapa de Controles'!$M$3:$AI$143,23,FALSE))</f>
        <v/>
      </c>
      <c r="E17134" s="54" t="str">
        <f>IF(A17134="","",VLOOKUP(A17134,'3-Mapa de Controles'!$B$3:$D$143,3,FALSE))</f>
        <v/>
      </c>
      <c r="F17134" s="56"/>
      <c r="G17134" s="122"/>
      <c r="H17134" s="122"/>
    </row>
    <row r="17135" spans="1:8" ht="28.5" customHeight="1">
      <c r="A17135" s="121"/>
      <c r="B17135" s="54" t="str">
        <f>IF(A17135="","",VLOOKUP(A17135,'3-Mapa de Controles'!$M$3:$N$143,2,FALSE))</f>
        <v/>
      </c>
      <c r="C17135" s="54" t="str">
        <f>IF(A17135="","",VLOOKUP(A17135,'3-Mapa de Controles'!$M$3:$P$143,4,FALSE))</f>
        <v/>
      </c>
      <c r="D17135" s="54" t="str">
        <f>IF(A17135="","",VLOOKUP(A17135,'3-Mapa de Controles'!$M$3:$AI$143,23,FALSE))</f>
        <v/>
      </c>
      <c r="E17135" s="54" t="str">
        <f>IF(A17135="","",VLOOKUP(A17135,'3-Mapa de Controles'!$B$3:$D$143,3,FALSE))</f>
        <v/>
      </c>
      <c r="F17135" s="56"/>
      <c r="G17135" s="122"/>
      <c r="H17135" s="122"/>
    </row>
    <row r="17136" spans="1:8" ht="28.5" customHeight="1">
      <c r="A17136" s="121"/>
      <c r="B17136" s="54" t="str">
        <f>IF(A17136="","",VLOOKUP(A17136,'3-Mapa de Controles'!$M$3:$N$143,2,FALSE))</f>
        <v/>
      </c>
      <c r="C17136" s="54" t="str">
        <f>IF(A17136="","",VLOOKUP(A17136,'3-Mapa de Controles'!$M$3:$P$143,4,FALSE))</f>
        <v/>
      </c>
      <c r="D17136" s="54" t="str">
        <f>IF(A17136="","",VLOOKUP(A17136,'3-Mapa de Controles'!$M$3:$AI$143,23,FALSE))</f>
        <v/>
      </c>
      <c r="E17136" s="54" t="str">
        <f>IF(A17136="","",VLOOKUP(A17136,'3-Mapa de Controles'!$B$3:$D$143,3,FALSE))</f>
        <v/>
      </c>
      <c r="F17136" s="56"/>
      <c r="G17136" s="122"/>
      <c r="H17136" s="122"/>
    </row>
    <row r="17137" spans="1:8" ht="28.5" customHeight="1">
      <c r="A17137" s="121"/>
      <c r="B17137" s="54" t="str">
        <f>IF(A17137="","",VLOOKUP(A17137,'3-Mapa de Controles'!$M$3:$N$143,2,FALSE))</f>
        <v/>
      </c>
      <c r="C17137" s="54" t="str">
        <f>IF(A17137="","",VLOOKUP(A17137,'3-Mapa de Controles'!$M$3:$P$143,4,FALSE))</f>
        <v/>
      </c>
      <c r="D17137" s="54" t="str">
        <f>IF(A17137="","",VLOOKUP(A17137,'3-Mapa de Controles'!$M$3:$AI$143,23,FALSE))</f>
        <v/>
      </c>
      <c r="E17137" s="54" t="str">
        <f>IF(A17137="","",VLOOKUP(A17137,'3-Mapa de Controles'!$B$3:$D$143,3,FALSE))</f>
        <v/>
      </c>
      <c r="F17137" s="56"/>
      <c r="G17137" s="122"/>
      <c r="H17137" s="122"/>
    </row>
    <row r="17138" spans="1:8" ht="28.5" customHeight="1">
      <c r="A17138" s="121"/>
      <c r="B17138" s="54" t="str">
        <f>IF(A17138="","",VLOOKUP(A17138,'3-Mapa de Controles'!$M$3:$N$143,2,FALSE))</f>
        <v/>
      </c>
      <c r="C17138" s="54" t="str">
        <f>IF(A17138="","",VLOOKUP(A17138,'3-Mapa de Controles'!$M$3:$P$143,4,FALSE))</f>
        <v/>
      </c>
      <c r="D17138" s="54" t="str">
        <f>IF(A17138="","",VLOOKUP(A17138,'3-Mapa de Controles'!$M$3:$AI$143,23,FALSE))</f>
        <v/>
      </c>
      <c r="E17138" s="54" t="str">
        <f>IF(A17138="","",VLOOKUP(A17138,'3-Mapa de Controles'!$B$3:$D$143,3,FALSE))</f>
        <v/>
      </c>
      <c r="F17138" s="56"/>
      <c r="G17138" s="122"/>
      <c r="H17138" s="122"/>
    </row>
    <row r="17139" spans="1:8" ht="28.5" customHeight="1">
      <c r="A17139" s="121"/>
      <c r="B17139" s="54" t="str">
        <f>IF(A17139="","",VLOOKUP(A17139,'3-Mapa de Controles'!$M$3:$N$143,2,FALSE))</f>
        <v/>
      </c>
      <c r="C17139" s="54" t="str">
        <f>IF(A17139="","",VLOOKUP(A17139,'3-Mapa de Controles'!$M$3:$P$143,4,FALSE))</f>
        <v/>
      </c>
      <c r="D17139" s="54" t="str">
        <f>IF(A17139="","",VLOOKUP(A17139,'3-Mapa de Controles'!$M$3:$AI$143,23,FALSE))</f>
        <v/>
      </c>
      <c r="E17139" s="54" t="str">
        <f>IF(A17139="","",VLOOKUP(A17139,'3-Mapa de Controles'!$B$3:$D$143,3,FALSE))</f>
        <v/>
      </c>
      <c r="F17139" s="56"/>
      <c r="G17139" s="122"/>
      <c r="H17139" s="122"/>
    </row>
    <row r="17140" spans="1:8" ht="28.5" customHeight="1">
      <c r="A17140" s="121"/>
      <c r="B17140" s="54" t="str">
        <f>IF(A17140="","",VLOOKUP(A17140,'3-Mapa de Controles'!$M$3:$N$143,2,FALSE))</f>
        <v/>
      </c>
      <c r="C17140" s="54" t="str">
        <f>IF(A17140="","",VLOOKUP(A17140,'3-Mapa de Controles'!$M$3:$P$143,4,FALSE))</f>
        <v/>
      </c>
      <c r="D17140" s="54" t="str">
        <f>IF(A17140="","",VLOOKUP(A17140,'3-Mapa de Controles'!$M$3:$AI$143,23,FALSE))</f>
        <v/>
      </c>
      <c r="E17140" s="54" t="str">
        <f>IF(A17140="","",VLOOKUP(A17140,'3-Mapa de Controles'!$B$3:$D$143,3,FALSE))</f>
        <v/>
      </c>
      <c r="F17140" s="56"/>
      <c r="G17140" s="122"/>
      <c r="H17140" s="122"/>
    </row>
    <row r="17141" spans="1:8" ht="28.5" customHeight="1">
      <c r="A17141" s="121"/>
      <c r="B17141" s="54" t="str">
        <f>IF(A17141="","",VLOOKUP(A17141,'3-Mapa de Controles'!$M$3:$N$143,2,FALSE))</f>
        <v/>
      </c>
      <c r="C17141" s="54" t="str">
        <f>IF(A17141="","",VLOOKUP(A17141,'3-Mapa de Controles'!$M$3:$P$143,4,FALSE))</f>
        <v/>
      </c>
      <c r="D17141" s="54" t="str">
        <f>IF(A17141="","",VLOOKUP(A17141,'3-Mapa de Controles'!$M$3:$AI$143,23,FALSE))</f>
        <v/>
      </c>
      <c r="E17141" s="54" t="str">
        <f>IF(A17141="","",VLOOKUP(A17141,'3-Mapa de Controles'!$B$3:$D$143,3,FALSE))</f>
        <v/>
      </c>
      <c r="F17141" s="56"/>
      <c r="G17141" s="122"/>
      <c r="H17141" s="122"/>
    </row>
    <row r="17142" spans="1:8" ht="28.5" customHeight="1">
      <c r="A17142" s="121"/>
      <c r="B17142" s="54" t="str">
        <f>IF(A17142="","",VLOOKUP(A17142,'3-Mapa de Controles'!$M$3:$N$143,2,FALSE))</f>
        <v/>
      </c>
      <c r="C17142" s="54" t="str">
        <f>IF(A17142="","",VLOOKUP(A17142,'3-Mapa de Controles'!$M$3:$P$143,4,FALSE))</f>
        <v/>
      </c>
      <c r="D17142" s="54" t="str">
        <f>IF(A17142="","",VLOOKUP(A17142,'3-Mapa de Controles'!$M$3:$AI$143,23,FALSE))</f>
        <v/>
      </c>
      <c r="E17142" s="54" t="str">
        <f>IF(A17142="","",VLOOKUP(A17142,'3-Mapa de Controles'!$B$3:$D$143,3,FALSE))</f>
        <v/>
      </c>
      <c r="F17142" s="56"/>
      <c r="G17142" s="122"/>
      <c r="H17142" s="122"/>
    </row>
    <row r="17143" spans="1:8" ht="28.5" customHeight="1">
      <c r="A17143" s="121"/>
      <c r="B17143" s="54" t="str">
        <f>IF(A17143="","",VLOOKUP(A17143,'3-Mapa de Controles'!$M$3:$N$143,2,FALSE))</f>
        <v/>
      </c>
      <c r="C17143" s="54" t="str">
        <f>IF(A17143="","",VLOOKUP(A17143,'3-Mapa de Controles'!$M$3:$P$143,4,FALSE))</f>
        <v/>
      </c>
      <c r="D17143" s="54" t="str">
        <f>IF(A17143="","",VLOOKUP(A17143,'3-Mapa de Controles'!$M$3:$AI$143,23,FALSE))</f>
        <v/>
      </c>
      <c r="E17143" s="54" t="str">
        <f>IF(A17143="","",VLOOKUP(A17143,'3-Mapa de Controles'!$B$3:$D$143,3,FALSE))</f>
        <v/>
      </c>
      <c r="F17143" s="56"/>
      <c r="G17143" s="122"/>
      <c r="H17143" s="122"/>
    </row>
    <row r="17144" spans="1:8" ht="28.5" customHeight="1">
      <c r="A17144" s="121"/>
      <c r="B17144" s="54" t="str">
        <f>IF(A17144="","",VLOOKUP(A17144,'3-Mapa de Controles'!$M$3:$N$143,2,FALSE))</f>
        <v/>
      </c>
      <c r="C17144" s="54" t="str">
        <f>IF(A17144="","",VLOOKUP(A17144,'3-Mapa de Controles'!$M$3:$P$143,4,FALSE))</f>
        <v/>
      </c>
      <c r="D17144" s="54" t="str">
        <f>IF(A17144="","",VLOOKUP(A17144,'3-Mapa de Controles'!$M$3:$AI$143,23,FALSE))</f>
        <v/>
      </c>
      <c r="E17144" s="54" t="str">
        <f>IF(A17144="","",VLOOKUP(A17144,'3-Mapa de Controles'!$B$3:$D$143,3,FALSE))</f>
        <v/>
      </c>
      <c r="F17144" s="56"/>
      <c r="G17144" s="122"/>
      <c r="H17144" s="122"/>
    </row>
    <row r="17145" spans="1:8" ht="28.5" customHeight="1">
      <c r="A17145" s="121"/>
      <c r="B17145" s="54" t="str">
        <f>IF(A17145="","",VLOOKUP(A17145,'3-Mapa de Controles'!$M$3:$N$143,2,FALSE))</f>
        <v/>
      </c>
      <c r="C17145" s="54" t="str">
        <f>IF(A17145="","",VLOOKUP(A17145,'3-Mapa de Controles'!$M$3:$P$143,4,FALSE))</f>
        <v/>
      </c>
      <c r="D17145" s="54" t="str">
        <f>IF(A17145="","",VLOOKUP(A17145,'3-Mapa de Controles'!$M$3:$AI$143,23,FALSE))</f>
        <v/>
      </c>
      <c r="E17145" s="54" t="str">
        <f>IF(A17145="","",VLOOKUP(A17145,'3-Mapa de Controles'!$B$3:$D$143,3,FALSE))</f>
        <v/>
      </c>
      <c r="F17145" s="56"/>
      <c r="G17145" s="122"/>
      <c r="H17145" s="122"/>
    </row>
    <row r="17146" spans="1:8" ht="28.5" customHeight="1">
      <c r="A17146" s="121"/>
      <c r="B17146" s="54" t="str">
        <f>IF(A17146="","",VLOOKUP(A17146,'3-Mapa de Controles'!$M$3:$N$143,2,FALSE))</f>
        <v/>
      </c>
      <c r="C17146" s="54" t="str">
        <f>IF(A17146="","",VLOOKUP(A17146,'3-Mapa de Controles'!$M$3:$P$143,4,FALSE))</f>
        <v/>
      </c>
      <c r="D17146" s="54" t="str">
        <f>IF(A17146="","",VLOOKUP(A17146,'3-Mapa de Controles'!$M$3:$AI$143,23,FALSE))</f>
        <v/>
      </c>
      <c r="E17146" s="54" t="str">
        <f>IF(A17146="","",VLOOKUP(A17146,'3-Mapa de Controles'!$B$3:$D$143,3,FALSE))</f>
        <v/>
      </c>
      <c r="F17146" s="56"/>
      <c r="G17146" s="122"/>
      <c r="H17146" s="122"/>
    </row>
    <row r="17147" spans="1:8" ht="28.5" customHeight="1">
      <c r="A17147" s="121"/>
      <c r="B17147" s="54" t="str">
        <f>IF(A17147="","",VLOOKUP(A17147,'3-Mapa de Controles'!$M$3:$N$143,2,FALSE))</f>
        <v/>
      </c>
      <c r="C17147" s="54" t="str">
        <f>IF(A17147="","",VLOOKUP(A17147,'3-Mapa de Controles'!$M$3:$P$143,4,FALSE))</f>
        <v/>
      </c>
      <c r="D17147" s="54" t="str">
        <f>IF(A17147="","",VLOOKUP(A17147,'3-Mapa de Controles'!$M$3:$AI$143,23,FALSE))</f>
        <v/>
      </c>
      <c r="E17147" s="54" t="str">
        <f>IF(A17147="","",VLOOKUP(A17147,'3-Mapa de Controles'!$B$3:$D$143,3,FALSE))</f>
        <v/>
      </c>
      <c r="F17147" s="56"/>
      <c r="G17147" s="122"/>
      <c r="H17147" s="122"/>
    </row>
    <row r="17148" spans="1:8" ht="28.5" customHeight="1">
      <c r="A17148" s="121"/>
      <c r="B17148" s="54" t="str">
        <f>IF(A17148="","",VLOOKUP(A17148,'3-Mapa de Controles'!$M$3:$N$143,2,FALSE))</f>
        <v/>
      </c>
      <c r="C17148" s="54" t="str">
        <f>IF(A17148="","",VLOOKUP(A17148,'3-Mapa de Controles'!$M$3:$P$143,4,FALSE))</f>
        <v/>
      </c>
      <c r="D17148" s="54" t="str">
        <f>IF(A17148="","",VLOOKUP(A17148,'3-Mapa de Controles'!$M$3:$AI$143,23,FALSE))</f>
        <v/>
      </c>
      <c r="E17148" s="54" t="str">
        <f>IF(A17148="","",VLOOKUP(A17148,'3-Mapa de Controles'!$B$3:$D$143,3,FALSE))</f>
        <v/>
      </c>
      <c r="F17148" s="56"/>
      <c r="G17148" s="122"/>
      <c r="H17148" s="122"/>
    </row>
    <row r="17149" spans="1:8" ht="28.5" customHeight="1">
      <c r="A17149" s="121"/>
      <c r="B17149" s="54" t="str">
        <f>IF(A17149="","",VLOOKUP(A17149,'3-Mapa de Controles'!$M$3:$N$143,2,FALSE))</f>
        <v/>
      </c>
      <c r="C17149" s="54" t="str">
        <f>IF(A17149="","",VLOOKUP(A17149,'3-Mapa de Controles'!$M$3:$P$143,4,FALSE))</f>
        <v/>
      </c>
      <c r="D17149" s="54" t="str">
        <f>IF(A17149="","",VLOOKUP(A17149,'3-Mapa de Controles'!$M$3:$AI$143,23,FALSE))</f>
        <v/>
      </c>
      <c r="E17149" s="54" t="str">
        <f>IF(A17149="","",VLOOKUP(A17149,'3-Mapa de Controles'!$B$3:$D$143,3,FALSE))</f>
        <v/>
      </c>
      <c r="F17149" s="56"/>
      <c r="G17149" s="122"/>
      <c r="H17149" s="122"/>
    </row>
    <row r="17150" spans="1:8" ht="28.5" customHeight="1">
      <c r="A17150" s="121"/>
      <c r="B17150" s="54" t="str">
        <f>IF(A17150="","",VLOOKUP(A17150,'3-Mapa de Controles'!$M$3:$N$143,2,FALSE))</f>
        <v/>
      </c>
      <c r="C17150" s="54" t="str">
        <f>IF(A17150="","",VLOOKUP(A17150,'3-Mapa de Controles'!$M$3:$P$143,4,FALSE))</f>
        <v/>
      </c>
      <c r="D17150" s="54" t="str">
        <f>IF(A17150="","",VLOOKUP(A17150,'3-Mapa de Controles'!$M$3:$AI$143,23,FALSE))</f>
        <v/>
      </c>
      <c r="E17150" s="54" t="str">
        <f>IF(A17150="","",VLOOKUP(A17150,'3-Mapa de Controles'!$B$3:$D$143,3,FALSE))</f>
        <v/>
      </c>
      <c r="F17150" s="56"/>
      <c r="G17150" s="122"/>
      <c r="H17150" s="122"/>
    </row>
    <row r="17151" spans="1:8" ht="28.5" customHeight="1">
      <c r="A17151" s="121"/>
      <c r="B17151" s="54" t="str">
        <f>IF(A17151="","",VLOOKUP(A17151,'3-Mapa de Controles'!$M$3:$N$143,2,FALSE))</f>
        <v/>
      </c>
      <c r="C17151" s="54" t="str">
        <f>IF(A17151="","",VLOOKUP(A17151,'3-Mapa de Controles'!$M$3:$P$143,4,FALSE))</f>
        <v/>
      </c>
      <c r="D17151" s="54" t="str">
        <f>IF(A17151="","",VLOOKUP(A17151,'3-Mapa de Controles'!$M$3:$AI$143,23,FALSE))</f>
        <v/>
      </c>
      <c r="E17151" s="54" t="str">
        <f>IF(A17151="","",VLOOKUP(A17151,'3-Mapa de Controles'!$B$3:$D$143,3,FALSE))</f>
        <v/>
      </c>
      <c r="F17151" s="56"/>
      <c r="G17151" s="122"/>
      <c r="H17151" s="122"/>
    </row>
    <row r="17152" spans="1:8" ht="28.5" customHeight="1">
      <c r="A17152" s="121"/>
      <c r="B17152" s="54" t="str">
        <f>IF(A17152="","",VLOOKUP(A17152,'3-Mapa de Controles'!$M$3:$N$143,2,FALSE))</f>
        <v/>
      </c>
      <c r="C17152" s="54" t="str">
        <f>IF(A17152="","",VLOOKUP(A17152,'3-Mapa de Controles'!$M$3:$P$143,4,FALSE))</f>
        <v/>
      </c>
      <c r="D17152" s="54" t="str">
        <f>IF(A17152="","",VLOOKUP(A17152,'3-Mapa de Controles'!$M$3:$AI$143,23,FALSE))</f>
        <v/>
      </c>
      <c r="E17152" s="54" t="str">
        <f>IF(A17152="","",VLOOKUP(A17152,'3-Mapa de Controles'!$B$3:$D$143,3,FALSE))</f>
        <v/>
      </c>
      <c r="F17152" s="56"/>
      <c r="G17152" s="122"/>
      <c r="H17152" s="122"/>
    </row>
    <row r="17153" spans="1:8" ht="28.5" customHeight="1">
      <c r="A17153" s="121"/>
      <c r="B17153" s="54" t="str">
        <f>IF(A17153="","",VLOOKUP(A17153,'3-Mapa de Controles'!$M$3:$N$143,2,FALSE))</f>
        <v/>
      </c>
      <c r="C17153" s="54" t="str">
        <f>IF(A17153="","",VLOOKUP(A17153,'3-Mapa de Controles'!$M$3:$P$143,4,FALSE))</f>
        <v/>
      </c>
      <c r="D17153" s="54" t="str">
        <f>IF(A17153="","",VLOOKUP(A17153,'3-Mapa de Controles'!$M$3:$AI$143,23,FALSE))</f>
        <v/>
      </c>
      <c r="E17153" s="54" t="str">
        <f>IF(A17153="","",VLOOKUP(A17153,'3-Mapa de Controles'!$B$3:$D$143,3,FALSE))</f>
        <v/>
      </c>
      <c r="F17153" s="56"/>
      <c r="G17153" s="122"/>
      <c r="H17153" s="122"/>
    </row>
    <row r="17154" spans="1:8" ht="28.5" customHeight="1">
      <c r="A17154" s="121"/>
      <c r="B17154" s="54" t="str">
        <f>IF(A17154="","",VLOOKUP(A17154,'3-Mapa de Controles'!$M$3:$N$143,2,FALSE))</f>
        <v/>
      </c>
      <c r="C17154" s="54" t="str">
        <f>IF(A17154="","",VLOOKUP(A17154,'3-Mapa de Controles'!$M$3:$P$143,4,FALSE))</f>
        <v/>
      </c>
      <c r="D17154" s="54" t="str">
        <f>IF(A17154="","",VLOOKUP(A17154,'3-Mapa de Controles'!$M$3:$AI$143,23,FALSE))</f>
        <v/>
      </c>
      <c r="E17154" s="54" t="str">
        <f>IF(A17154="","",VLOOKUP(A17154,'3-Mapa de Controles'!$B$3:$D$143,3,FALSE))</f>
        <v/>
      </c>
      <c r="F17154" s="56"/>
      <c r="G17154" s="122"/>
      <c r="H17154" s="122"/>
    </row>
    <row r="17155" spans="1:8" ht="28.5" customHeight="1">
      <c r="A17155" s="121"/>
      <c r="B17155" s="54" t="str">
        <f>IF(A17155="","",VLOOKUP(A17155,'3-Mapa de Controles'!$M$3:$N$143,2,FALSE))</f>
        <v/>
      </c>
      <c r="C17155" s="54" t="str">
        <f>IF(A17155="","",VLOOKUP(A17155,'3-Mapa de Controles'!$M$3:$P$143,4,FALSE))</f>
        <v/>
      </c>
      <c r="D17155" s="54" t="str">
        <f>IF(A17155="","",VLOOKUP(A17155,'3-Mapa de Controles'!$M$3:$AI$143,23,FALSE))</f>
        <v/>
      </c>
      <c r="E17155" s="54" t="str">
        <f>IF(A17155="","",VLOOKUP(A17155,'3-Mapa de Controles'!$B$3:$D$143,3,FALSE))</f>
        <v/>
      </c>
      <c r="F17155" s="56"/>
      <c r="G17155" s="122"/>
      <c r="H17155" s="122"/>
    </row>
    <row r="17156" spans="1:8" ht="28.5" customHeight="1">
      <c r="A17156" s="121"/>
      <c r="B17156" s="54" t="str">
        <f>IF(A17156="","",VLOOKUP(A17156,'3-Mapa de Controles'!$M$3:$N$143,2,FALSE))</f>
        <v/>
      </c>
      <c r="C17156" s="54" t="str">
        <f>IF(A17156="","",VLOOKUP(A17156,'3-Mapa de Controles'!$M$3:$P$143,4,FALSE))</f>
        <v/>
      </c>
      <c r="D17156" s="54" t="str">
        <f>IF(A17156="","",VLOOKUP(A17156,'3-Mapa de Controles'!$M$3:$AI$143,23,FALSE))</f>
        <v/>
      </c>
      <c r="E17156" s="54" t="str">
        <f>IF(A17156="","",VLOOKUP(A17156,'3-Mapa de Controles'!$B$3:$D$143,3,FALSE))</f>
        <v/>
      </c>
      <c r="F17156" s="56"/>
      <c r="G17156" s="122"/>
      <c r="H17156" s="122"/>
    </row>
    <row r="17157" spans="1:8" ht="28.5" customHeight="1">
      <c r="A17157" s="121"/>
      <c r="B17157" s="54" t="str">
        <f>IF(A17157="","",VLOOKUP(A17157,'3-Mapa de Controles'!$M$3:$N$143,2,FALSE))</f>
        <v/>
      </c>
      <c r="C17157" s="54" t="str">
        <f>IF(A17157="","",VLOOKUP(A17157,'3-Mapa de Controles'!$M$3:$P$143,4,FALSE))</f>
        <v/>
      </c>
      <c r="D17157" s="54" t="str">
        <f>IF(A17157="","",VLOOKUP(A17157,'3-Mapa de Controles'!$M$3:$AI$143,23,FALSE))</f>
        <v/>
      </c>
      <c r="E17157" s="54" t="str">
        <f>IF(A17157="","",VLOOKUP(A17157,'3-Mapa de Controles'!$B$3:$D$143,3,FALSE))</f>
        <v/>
      </c>
      <c r="F17157" s="56"/>
      <c r="G17157" s="122"/>
      <c r="H17157" s="122"/>
    </row>
    <row r="17158" spans="1:8" ht="28.5" customHeight="1">
      <c r="A17158" s="121"/>
      <c r="B17158" s="54" t="str">
        <f>IF(A17158="","",VLOOKUP(A17158,'3-Mapa de Controles'!$M$3:$N$143,2,FALSE))</f>
        <v/>
      </c>
      <c r="C17158" s="54" t="str">
        <f>IF(A17158="","",VLOOKUP(A17158,'3-Mapa de Controles'!$M$3:$P$143,4,FALSE))</f>
        <v/>
      </c>
      <c r="D17158" s="54" t="str">
        <f>IF(A17158="","",VLOOKUP(A17158,'3-Mapa de Controles'!$M$3:$AI$143,23,FALSE))</f>
        <v/>
      </c>
      <c r="E17158" s="54" t="str">
        <f>IF(A17158="","",VLOOKUP(A17158,'3-Mapa de Controles'!$B$3:$D$143,3,FALSE))</f>
        <v/>
      </c>
      <c r="F17158" s="56"/>
      <c r="G17158" s="122"/>
      <c r="H17158" s="122"/>
    </row>
    <row r="17159" spans="1:8" ht="28.5" customHeight="1">
      <c r="A17159" s="121"/>
      <c r="B17159" s="54" t="str">
        <f>IF(A17159="","",VLOOKUP(A17159,'3-Mapa de Controles'!$M$3:$N$143,2,FALSE))</f>
        <v/>
      </c>
      <c r="C17159" s="54" t="str">
        <f>IF(A17159="","",VLOOKUP(A17159,'3-Mapa de Controles'!$M$3:$P$143,4,FALSE))</f>
        <v/>
      </c>
      <c r="D17159" s="54" t="str">
        <f>IF(A17159="","",VLOOKUP(A17159,'3-Mapa de Controles'!$M$3:$AI$143,23,FALSE))</f>
        <v/>
      </c>
      <c r="E17159" s="54" t="str">
        <f>IF(A17159="","",VLOOKUP(A17159,'3-Mapa de Controles'!$B$3:$D$143,3,FALSE))</f>
        <v/>
      </c>
      <c r="F17159" s="56"/>
      <c r="G17159" s="122"/>
      <c r="H17159" s="122"/>
    </row>
    <row r="17160" spans="1:8" ht="28.5" customHeight="1">
      <c r="A17160" s="121"/>
      <c r="B17160" s="54" t="str">
        <f>IF(A17160="","",VLOOKUP(A17160,'3-Mapa de Controles'!$M$3:$N$143,2,FALSE))</f>
        <v/>
      </c>
      <c r="C17160" s="54" t="str">
        <f>IF(A17160="","",VLOOKUP(A17160,'3-Mapa de Controles'!$M$3:$P$143,4,FALSE))</f>
        <v/>
      </c>
      <c r="D17160" s="54" t="str">
        <f>IF(A17160="","",VLOOKUP(A17160,'3-Mapa de Controles'!$M$3:$AI$143,23,FALSE))</f>
        <v/>
      </c>
      <c r="E17160" s="54" t="str">
        <f>IF(A17160="","",VLOOKUP(A17160,'3-Mapa de Controles'!$B$3:$D$143,3,FALSE))</f>
        <v/>
      </c>
      <c r="F17160" s="56"/>
      <c r="G17160" s="122"/>
      <c r="H17160" s="122"/>
    </row>
    <row r="17161" spans="1:8" ht="28.5" customHeight="1">
      <c r="A17161" s="121"/>
      <c r="B17161" s="54" t="str">
        <f>IF(A17161="","",VLOOKUP(A17161,'3-Mapa de Controles'!$M$3:$N$143,2,FALSE))</f>
        <v/>
      </c>
      <c r="C17161" s="54" t="str">
        <f>IF(A17161="","",VLOOKUP(A17161,'3-Mapa de Controles'!$M$3:$P$143,4,FALSE))</f>
        <v/>
      </c>
      <c r="D17161" s="54" t="str">
        <f>IF(A17161="","",VLOOKUP(A17161,'3-Mapa de Controles'!$M$3:$AI$143,23,FALSE))</f>
        <v/>
      </c>
      <c r="E17161" s="54" t="str">
        <f>IF(A17161="","",VLOOKUP(A17161,'3-Mapa de Controles'!$B$3:$D$143,3,FALSE))</f>
        <v/>
      </c>
      <c r="F17161" s="56"/>
      <c r="G17161" s="122"/>
      <c r="H17161" s="122"/>
    </row>
    <row r="17162" spans="1:8" ht="28.5" customHeight="1">
      <c r="A17162" s="121"/>
      <c r="B17162" s="54" t="str">
        <f>IF(A17162="","",VLOOKUP(A17162,'3-Mapa de Controles'!$M$3:$N$143,2,FALSE))</f>
        <v/>
      </c>
      <c r="C17162" s="54" t="str">
        <f>IF(A17162="","",VLOOKUP(A17162,'3-Mapa de Controles'!$M$3:$P$143,4,FALSE))</f>
        <v/>
      </c>
      <c r="D17162" s="54" t="str">
        <f>IF(A17162="","",VLOOKUP(A17162,'3-Mapa de Controles'!$M$3:$AI$143,23,FALSE))</f>
        <v/>
      </c>
      <c r="E17162" s="54" t="str">
        <f>IF(A17162="","",VLOOKUP(A17162,'3-Mapa de Controles'!$B$3:$D$143,3,FALSE))</f>
        <v/>
      </c>
      <c r="F17162" s="56"/>
      <c r="G17162" s="122"/>
      <c r="H17162" s="122"/>
    </row>
    <row r="17163" spans="1:8" ht="28.5" customHeight="1">
      <c r="A17163" s="121"/>
      <c r="B17163" s="54" t="str">
        <f>IF(A17163="","",VLOOKUP(A17163,'3-Mapa de Controles'!$M$3:$N$143,2,FALSE))</f>
        <v/>
      </c>
      <c r="C17163" s="54" t="str">
        <f>IF(A17163="","",VLOOKUP(A17163,'3-Mapa de Controles'!$M$3:$P$143,4,FALSE))</f>
        <v/>
      </c>
      <c r="D17163" s="54" t="str">
        <f>IF(A17163="","",VLOOKUP(A17163,'3-Mapa de Controles'!$M$3:$AI$143,23,FALSE))</f>
        <v/>
      </c>
      <c r="E17163" s="54" t="str">
        <f>IF(A17163="","",VLOOKUP(A17163,'3-Mapa de Controles'!$B$3:$D$143,3,FALSE))</f>
        <v/>
      </c>
      <c r="F17163" s="56"/>
      <c r="G17163" s="122"/>
      <c r="H17163" s="122"/>
    </row>
    <row r="17164" spans="1:8" ht="28.5" customHeight="1">
      <c r="A17164" s="121"/>
      <c r="B17164" s="54" t="str">
        <f>IF(A17164="","",VLOOKUP(A17164,'3-Mapa de Controles'!$M$3:$N$143,2,FALSE))</f>
        <v/>
      </c>
      <c r="C17164" s="54" t="str">
        <f>IF(A17164="","",VLOOKUP(A17164,'3-Mapa de Controles'!$M$3:$P$143,4,FALSE))</f>
        <v/>
      </c>
      <c r="D17164" s="54" t="str">
        <f>IF(A17164="","",VLOOKUP(A17164,'3-Mapa de Controles'!$M$3:$AI$143,23,FALSE))</f>
        <v/>
      </c>
      <c r="E17164" s="54" t="str">
        <f>IF(A17164="","",VLOOKUP(A17164,'3-Mapa de Controles'!$B$3:$D$143,3,FALSE))</f>
        <v/>
      </c>
      <c r="F17164" s="56"/>
      <c r="G17164" s="122"/>
      <c r="H17164" s="122"/>
    </row>
    <row r="17165" spans="1:8" ht="28.5" customHeight="1">
      <c r="A17165" s="121"/>
      <c r="B17165" s="54" t="str">
        <f>IF(A17165="","",VLOOKUP(A17165,'3-Mapa de Controles'!$M$3:$N$143,2,FALSE))</f>
        <v/>
      </c>
      <c r="C17165" s="54" t="str">
        <f>IF(A17165="","",VLOOKUP(A17165,'3-Mapa de Controles'!$M$3:$P$143,4,FALSE))</f>
        <v/>
      </c>
      <c r="D17165" s="54" t="str">
        <f>IF(A17165="","",VLOOKUP(A17165,'3-Mapa de Controles'!$M$3:$AI$143,23,FALSE))</f>
        <v/>
      </c>
      <c r="E17165" s="54" t="str">
        <f>IF(A17165="","",VLOOKUP(A17165,'3-Mapa de Controles'!$B$3:$D$143,3,FALSE))</f>
        <v/>
      </c>
      <c r="F17165" s="56"/>
      <c r="G17165" s="122"/>
      <c r="H17165" s="122"/>
    </row>
    <row r="17166" spans="1:8" ht="28.5" customHeight="1">
      <c r="A17166" s="121"/>
      <c r="B17166" s="54" t="str">
        <f>IF(A17166="","",VLOOKUP(A17166,'3-Mapa de Controles'!$M$3:$N$143,2,FALSE))</f>
        <v/>
      </c>
      <c r="C17166" s="54" t="str">
        <f>IF(A17166="","",VLOOKUP(A17166,'3-Mapa de Controles'!$M$3:$P$143,4,FALSE))</f>
        <v/>
      </c>
      <c r="D17166" s="54" t="str">
        <f>IF(A17166="","",VLOOKUP(A17166,'3-Mapa de Controles'!$M$3:$AI$143,23,FALSE))</f>
        <v/>
      </c>
      <c r="E17166" s="54" t="str">
        <f>IF(A17166="","",VLOOKUP(A17166,'3-Mapa de Controles'!$B$3:$D$143,3,FALSE))</f>
        <v/>
      </c>
      <c r="F17166" s="56"/>
      <c r="G17166" s="122"/>
      <c r="H17166" s="122"/>
    </row>
    <row r="17167" spans="1:8" ht="28.5" customHeight="1">
      <c r="A17167" s="121"/>
      <c r="B17167" s="54" t="str">
        <f>IF(A17167="","",VLOOKUP(A17167,'3-Mapa de Controles'!$M$3:$N$143,2,FALSE))</f>
        <v/>
      </c>
      <c r="C17167" s="54" t="str">
        <f>IF(A17167="","",VLOOKUP(A17167,'3-Mapa de Controles'!$M$3:$P$143,4,FALSE))</f>
        <v/>
      </c>
      <c r="D17167" s="54" t="str">
        <f>IF(A17167="","",VLOOKUP(A17167,'3-Mapa de Controles'!$M$3:$AI$143,23,FALSE))</f>
        <v/>
      </c>
      <c r="E17167" s="54" t="str">
        <f>IF(A17167="","",VLOOKUP(A17167,'3-Mapa de Controles'!$B$3:$D$143,3,FALSE))</f>
        <v/>
      </c>
      <c r="F17167" s="56"/>
      <c r="G17167" s="122"/>
      <c r="H17167" s="122"/>
    </row>
    <row r="17168" spans="1:8" ht="28.5" customHeight="1">
      <c r="A17168" s="121"/>
      <c r="B17168" s="54" t="str">
        <f>IF(A17168="","",VLOOKUP(A17168,'3-Mapa de Controles'!$M$3:$N$143,2,FALSE))</f>
        <v/>
      </c>
      <c r="C17168" s="54" t="str">
        <f>IF(A17168="","",VLOOKUP(A17168,'3-Mapa de Controles'!$M$3:$P$143,4,FALSE))</f>
        <v/>
      </c>
      <c r="D17168" s="54" t="str">
        <f>IF(A17168="","",VLOOKUP(A17168,'3-Mapa de Controles'!$M$3:$AI$143,23,FALSE))</f>
        <v/>
      </c>
      <c r="E17168" s="54" t="str">
        <f>IF(A17168="","",VLOOKUP(A17168,'3-Mapa de Controles'!$B$3:$D$143,3,FALSE))</f>
        <v/>
      </c>
      <c r="F17168" s="56"/>
      <c r="G17168" s="122"/>
      <c r="H17168" s="122"/>
    </row>
    <row r="17169" spans="1:8" ht="28.5" customHeight="1">
      <c r="A17169" s="121"/>
      <c r="B17169" s="54" t="str">
        <f>IF(A17169="","",VLOOKUP(A17169,'3-Mapa de Controles'!$M$3:$N$143,2,FALSE))</f>
        <v/>
      </c>
      <c r="C17169" s="54" t="str">
        <f>IF(A17169="","",VLOOKUP(A17169,'3-Mapa de Controles'!$M$3:$P$143,4,FALSE))</f>
        <v/>
      </c>
      <c r="D17169" s="54" t="str">
        <f>IF(A17169="","",VLOOKUP(A17169,'3-Mapa de Controles'!$M$3:$AI$143,23,FALSE))</f>
        <v/>
      </c>
      <c r="E17169" s="54" t="str">
        <f>IF(A17169="","",VLOOKUP(A17169,'3-Mapa de Controles'!$B$3:$D$143,3,FALSE))</f>
        <v/>
      </c>
      <c r="F17169" s="56"/>
      <c r="G17169" s="122"/>
      <c r="H17169" s="122"/>
    </row>
    <row r="17170" spans="1:8" ht="28.5" customHeight="1">
      <c r="A17170" s="121"/>
      <c r="B17170" s="54" t="str">
        <f>IF(A17170="","",VLOOKUP(A17170,'3-Mapa de Controles'!$M$3:$N$143,2,FALSE))</f>
        <v/>
      </c>
      <c r="C17170" s="54" t="str">
        <f>IF(A17170="","",VLOOKUP(A17170,'3-Mapa de Controles'!$M$3:$P$143,4,FALSE))</f>
        <v/>
      </c>
      <c r="D17170" s="54" t="str">
        <f>IF(A17170="","",VLOOKUP(A17170,'3-Mapa de Controles'!$M$3:$AI$143,23,FALSE))</f>
        <v/>
      </c>
      <c r="E17170" s="54" t="str">
        <f>IF(A17170="","",VLOOKUP(A17170,'3-Mapa de Controles'!$B$3:$D$143,3,FALSE))</f>
        <v/>
      </c>
      <c r="F17170" s="56"/>
      <c r="G17170" s="122"/>
      <c r="H17170" s="122"/>
    </row>
    <row r="17171" spans="1:8" ht="28.5" customHeight="1">
      <c r="A17171" s="121"/>
      <c r="B17171" s="54" t="str">
        <f>IF(A17171="","",VLOOKUP(A17171,'3-Mapa de Controles'!$M$3:$N$143,2,FALSE))</f>
        <v/>
      </c>
      <c r="C17171" s="54" t="str">
        <f>IF(A17171="","",VLOOKUP(A17171,'3-Mapa de Controles'!$M$3:$P$143,4,FALSE))</f>
        <v/>
      </c>
      <c r="D17171" s="54" t="str">
        <f>IF(A17171="","",VLOOKUP(A17171,'3-Mapa de Controles'!$M$3:$AI$143,23,FALSE))</f>
        <v/>
      </c>
      <c r="E17171" s="54" t="str">
        <f>IF(A17171="","",VLOOKUP(A17171,'3-Mapa de Controles'!$B$3:$D$143,3,FALSE))</f>
        <v/>
      </c>
      <c r="F17171" s="56"/>
      <c r="G17171" s="122"/>
      <c r="H17171" s="122"/>
    </row>
    <row r="17172" spans="1:8" ht="28.5" customHeight="1">
      <c r="A17172" s="121"/>
      <c r="B17172" s="54" t="str">
        <f>IF(A17172="","",VLOOKUP(A17172,'3-Mapa de Controles'!$M$3:$N$143,2,FALSE))</f>
        <v/>
      </c>
      <c r="C17172" s="54" t="str">
        <f>IF(A17172="","",VLOOKUP(A17172,'3-Mapa de Controles'!$M$3:$P$143,4,FALSE))</f>
        <v/>
      </c>
      <c r="D17172" s="54" t="str">
        <f>IF(A17172="","",VLOOKUP(A17172,'3-Mapa de Controles'!$M$3:$AI$143,23,FALSE))</f>
        <v/>
      </c>
      <c r="E17172" s="54" t="str">
        <f>IF(A17172="","",VLOOKUP(A17172,'3-Mapa de Controles'!$B$3:$D$143,3,FALSE))</f>
        <v/>
      </c>
      <c r="F17172" s="56"/>
      <c r="G17172" s="122"/>
      <c r="H17172" s="122"/>
    </row>
    <row r="17173" spans="1:8" ht="28.5" customHeight="1">
      <c r="A17173" s="121"/>
      <c r="B17173" s="54" t="str">
        <f>IF(A17173="","",VLOOKUP(A17173,'3-Mapa de Controles'!$M$3:$N$143,2,FALSE))</f>
        <v/>
      </c>
      <c r="C17173" s="54" t="str">
        <f>IF(A17173="","",VLOOKUP(A17173,'3-Mapa de Controles'!$M$3:$P$143,4,FALSE))</f>
        <v/>
      </c>
      <c r="D17173" s="54" t="str">
        <f>IF(A17173="","",VLOOKUP(A17173,'3-Mapa de Controles'!$M$3:$AI$143,23,FALSE))</f>
        <v/>
      </c>
      <c r="E17173" s="54" t="str">
        <f>IF(A17173="","",VLOOKUP(A17173,'3-Mapa de Controles'!$B$3:$D$143,3,FALSE))</f>
        <v/>
      </c>
      <c r="F17173" s="56"/>
      <c r="G17173" s="122"/>
      <c r="H17173" s="122"/>
    </row>
    <row r="17174" spans="1:8" ht="28.5" customHeight="1">
      <c r="A17174" s="121"/>
      <c r="B17174" s="54" t="str">
        <f>IF(A17174="","",VLOOKUP(A17174,'3-Mapa de Controles'!$M$3:$N$143,2,FALSE))</f>
        <v/>
      </c>
      <c r="C17174" s="54" t="str">
        <f>IF(A17174="","",VLOOKUP(A17174,'3-Mapa de Controles'!$M$3:$P$143,4,FALSE))</f>
        <v/>
      </c>
      <c r="D17174" s="54" t="str">
        <f>IF(A17174="","",VLOOKUP(A17174,'3-Mapa de Controles'!$M$3:$AI$143,23,FALSE))</f>
        <v/>
      </c>
      <c r="E17174" s="54" t="str">
        <f>IF(A17174="","",VLOOKUP(A17174,'3-Mapa de Controles'!$B$3:$D$143,3,FALSE))</f>
        <v/>
      </c>
      <c r="F17174" s="56"/>
      <c r="G17174" s="122"/>
      <c r="H17174" s="122"/>
    </row>
    <row r="17175" spans="1:8" ht="28.5" customHeight="1">
      <c r="A17175" s="121"/>
      <c r="B17175" s="54" t="str">
        <f>IF(A17175="","",VLOOKUP(A17175,'3-Mapa de Controles'!$M$3:$N$143,2,FALSE))</f>
        <v/>
      </c>
      <c r="C17175" s="54" t="str">
        <f>IF(A17175="","",VLOOKUP(A17175,'3-Mapa de Controles'!$M$3:$P$143,4,FALSE))</f>
        <v/>
      </c>
      <c r="D17175" s="54" t="str">
        <f>IF(A17175="","",VLOOKUP(A17175,'3-Mapa de Controles'!$M$3:$AI$143,23,FALSE))</f>
        <v/>
      </c>
      <c r="E17175" s="54" t="str">
        <f>IF(A17175="","",VLOOKUP(A17175,'3-Mapa de Controles'!$B$3:$D$143,3,FALSE))</f>
        <v/>
      </c>
      <c r="F17175" s="56"/>
      <c r="G17175" s="122"/>
      <c r="H17175" s="122"/>
    </row>
    <row r="17176" spans="1:8" ht="28.5" customHeight="1">
      <c r="A17176" s="121"/>
      <c r="B17176" s="54" t="str">
        <f>IF(A17176="","",VLOOKUP(A17176,'3-Mapa de Controles'!$M$3:$N$143,2,FALSE))</f>
        <v/>
      </c>
      <c r="C17176" s="54" t="str">
        <f>IF(A17176="","",VLOOKUP(A17176,'3-Mapa de Controles'!$M$3:$P$143,4,FALSE))</f>
        <v/>
      </c>
      <c r="D17176" s="54" t="str">
        <f>IF(A17176="","",VLOOKUP(A17176,'3-Mapa de Controles'!$M$3:$AI$143,23,FALSE))</f>
        <v/>
      </c>
      <c r="E17176" s="54" t="str">
        <f>IF(A17176="","",VLOOKUP(A17176,'3-Mapa de Controles'!$B$3:$D$143,3,FALSE))</f>
        <v/>
      </c>
      <c r="F17176" s="56"/>
      <c r="G17176" s="122"/>
      <c r="H17176" s="122"/>
    </row>
    <row r="17177" spans="1:8" ht="28.5" customHeight="1">
      <c r="A17177" s="121"/>
      <c r="B17177" s="54" t="str">
        <f>IF(A17177="","",VLOOKUP(A17177,'3-Mapa de Controles'!$M$3:$N$143,2,FALSE))</f>
        <v/>
      </c>
      <c r="C17177" s="54" t="str">
        <f>IF(A17177="","",VLOOKUP(A17177,'3-Mapa de Controles'!$M$3:$P$143,4,FALSE))</f>
        <v/>
      </c>
      <c r="D17177" s="54" t="str">
        <f>IF(A17177="","",VLOOKUP(A17177,'3-Mapa de Controles'!$M$3:$AI$143,23,FALSE))</f>
        <v/>
      </c>
      <c r="E17177" s="54" t="str">
        <f>IF(A17177="","",VLOOKUP(A17177,'3-Mapa de Controles'!$B$3:$D$143,3,FALSE))</f>
        <v/>
      </c>
      <c r="F17177" s="56"/>
      <c r="G17177" s="122"/>
      <c r="H17177" s="122"/>
    </row>
    <row r="17178" spans="1:8" ht="28.5" customHeight="1">
      <c r="A17178" s="121"/>
      <c r="B17178" s="54" t="str">
        <f>IF(A17178="","",VLOOKUP(A17178,'3-Mapa de Controles'!$M$3:$N$143,2,FALSE))</f>
        <v/>
      </c>
      <c r="C17178" s="54" t="str">
        <f>IF(A17178="","",VLOOKUP(A17178,'3-Mapa de Controles'!$M$3:$P$143,4,FALSE))</f>
        <v/>
      </c>
      <c r="D17178" s="54" t="str">
        <f>IF(A17178="","",VLOOKUP(A17178,'3-Mapa de Controles'!$M$3:$AI$143,23,FALSE))</f>
        <v/>
      </c>
      <c r="E17178" s="54" t="str">
        <f>IF(A17178="","",VLOOKUP(A17178,'3-Mapa de Controles'!$B$3:$D$143,3,FALSE))</f>
        <v/>
      </c>
      <c r="F17178" s="56"/>
      <c r="G17178" s="122"/>
      <c r="H17178" s="122"/>
    </row>
    <row r="17179" spans="1:8" ht="28.5" customHeight="1">
      <c r="A17179" s="121"/>
      <c r="B17179" s="54" t="str">
        <f>IF(A17179="","",VLOOKUP(A17179,'3-Mapa de Controles'!$M$3:$N$143,2,FALSE))</f>
        <v/>
      </c>
      <c r="C17179" s="54" t="str">
        <f>IF(A17179="","",VLOOKUP(A17179,'3-Mapa de Controles'!$M$3:$P$143,4,FALSE))</f>
        <v/>
      </c>
      <c r="D17179" s="54" t="str">
        <f>IF(A17179="","",VLOOKUP(A17179,'3-Mapa de Controles'!$M$3:$AI$143,23,FALSE))</f>
        <v/>
      </c>
      <c r="E17179" s="54" t="str">
        <f>IF(A17179="","",VLOOKUP(A17179,'3-Mapa de Controles'!$B$3:$D$143,3,FALSE))</f>
        <v/>
      </c>
      <c r="F17179" s="56"/>
      <c r="G17179" s="122"/>
      <c r="H17179" s="122"/>
    </row>
    <row r="17180" spans="1:8" ht="28.5" customHeight="1">
      <c r="A17180" s="121"/>
      <c r="B17180" s="54" t="str">
        <f>IF(A17180="","",VLOOKUP(A17180,'3-Mapa de Controles'!$M$3:$N$143,2,FALSE))</f>
        <v/>
      </c>
      <c r="C17180" s="54" t="str">
        <f>IF(A17180="","",VLOOKUP(A17180,'3-Mapa de Controles'!$M$3:$P$143,4,FALSE))</f>
        <v/>
      </c>
      <c r="D17180" s="54" t="str">
        <f>IF(A17180="","",VLOOKUP(A17180,'3-Mapa de Controles'!$M$3:$AI$143,23,FALSE))</f>
        <v/>
      </c>
      <c r="E17180" s="54" t="str">
        <f>IF(A17180="","",VLOOKUP(A17180,'3-Mapa de Controles'!$B$3:$D$143,3,FALSE))</f>
        <v/>
      </c>
      <c r="F17180" s="56"/>
      <c r="G17180" s="122"/>
      <c r="H17180" s="122"/>
    </row>
    <row r="17181" spans="1:8" ht="28.5" customHeight="1">
      <c r="A17181" s="121"/>
      <c r="B17181" s="54" t="str">
        <f>IF(A17181="","",VLOOKUP(A17181,'3-Mapa de Controles'!$M$3:$N$143,2,FALSE))</f>
        <v/>
      </c>
      <c r="C17181" s="54" t="str">
        <f>IF(A17181="","",VLOOKUP(A17181,'3-Mapa de Controles'!$M$3:$P$143,4,FALSE))</f>
        <v/>
      </c>
      <c r="D17181" s="54" t="str">
        <f>IF(A17181="","",VLOOKUP(A17181,'3-Mapa de Controles'!$M$3:$AI$143,23,FALSE))</f>
        <v/>
      </c>
      <c r="E17181" s="54" t="str">
        <f>IF(A17181="","",VLOOKUP(A17181,'3-Mapa de Controles'!$B$3:$D$143,3,FALSE))</f>
        <v/>
      </c>
      <c r="F17181" s="56"/>
      <c r="G17181" s="122"/>
      <c r="H17181" s="122"/>
    </row>
    <row r="17182" spans="1:8" ht="28.5" customHeight="1">
      <c r="A17182" s="121"/>
      <c r="B17182" s="54" t="str">
        <f>IF(A17182="","",VLOOKUP(A17182,'3-Mapa de Controles'!$M$3:$N$143,2,FALSE))</f>
        <v/>
      </c>
      <c r="C17182" s="54" t="str">
        <f>IF(A17182="","",VLOOKUP(A17182,'3-Mapa de Controles'!$M$3:$P$143,4,FALSE))</f>
        <v/>
      </c>
      <c r="D17182" s="54" t="str">
        <f>IF(A17182="","",VLOOKUP(A17182,'3-Mapa de Controles'!$M$3:$AI$143,23,FALSE))</f>
        <v/>
      </c>
      <c r="E17182" s="54" t="str">
        <f>IF(A17182="","",VLOOKUP(A17182,'3-Mapa de Controles'!$B$3:$D$143,3,FALSE))</f>
        <v/>
      </c>
      <c r="F17182" s="56"/>
      <c r="G17182" s="122"/>
      <c r="H17182" s="122"/>
    </row>
    <row r="17183" spans="1:8" ht="28.5" customHeight="1">
      <c r="A17183" s="121"/>
      <c r="B17183" s="54" t="str">
        <f>IF(A17183="","",VLOOKUP(A17183,'3-Mapa de Controles'!$M$3:$N$143,2,FALSE))</f>
        <v/>
      </c>
      <c r="C17183" s="54" t="str">
        <f>IF(A17183="","",VLOOKUP(A17183,'3-Mapa de Controles'!$M$3:$P$143,4,FALSE))</f>
        <v/>
      </c>
      <c r="D17183" s="54" t="str">
        <f>IF(A17183="","",VLOOKUP(A17183,'3-Mapa de Controles'!$M$3:$AI$143,23,FALSE))</f>
        <v/>
      </c>
      <c r="E17183" s="54" t="str">
        <f>IF(A17183="","",VLOOKUP(A17183,'3-Mapa de Controles'!$B$3:$D$143,3,FALSE))</f>
        <v/>
      </c>
      <c r="F17183" s="56"/>
      <c r="G17183" s="122"/>
      <c r="H17183" s="122"/>
    </row>
    <row r="17184" spans="1:8" ht="28.5" customHeight="1">
      <c r="A17184" s="121"/>
      <c r="B17184" s="54" t="str">
        <f>IF(A17184="","",VLOOKUP(A17184,'3-Mapa de Controles'!$M$3:$N$143,2,FALSE))</f>
        <v/>
      </c>
      <c r="C17184" s="54" t="str">
        <f>IF(A17184="","",VLOOKUP(A17184,'3-Mapa de Controles'!$M$3:$P$143,4,FALSE))</f>
        <v/>
      </c>
      <c r="D17184" s="54" t="str">
        <f>IF(A17184="","",VLOOKUP(A17184,'3-Mapa de Controles'!$M$3:$AI$143,23,FALSE))</f>
        <v/>
      </c>
      <c r="E17184" s="54" t="str">
        <f>IF(A17184="","",VLOOKUP(A17184,'3-Mapa de Controles'!$B$3:$D$143,3,FALSE))</f>
        <v/>
      </c>
      <c r="F17184" s="56"/>
      <c r="G17184" s="122"/>
      <c r="H17184" s="122"/>
    </row>
    <row r="17185" spans="1:8" ht="28.5" customHeight="1">
      <c r="A17185" s="121"/>
      <c r="B17185" s="54" t="str">
        <f>IF(A17185="","",VLOOKUP(A17185,'3-Mapa de Controles'!$M$3:$N$143,2,FALSE))</f>
        <v/>
      </c>
      <c r="C17185" s="54" t="str">
        <f>IF(A17185="","",VLOOKUP(A17185,'3-Mapa de Controles'!$M$3:$P$143,4,FALSE))</f>
        <v/>
      </c>
      <c r="D17185" s="54" t="str">
        <f>IF(A17185="","",VLOOKUP(A17185,'3-Mapa de Controles'!$M$3:$AI$143,23,FALSE))</f>
        <v/>
      </c>
      <c r="E17185" s="54" t="str">
        <f>IF(A17185="","",VLOOKUP(A17185,'3-Mapa de Controles'!$B$3:$D$143,3,FALSE))</f>
        <v/>
      </c>
      <c r="F17185" s="56"/>
      <c r="G17185" s="122"/>
      <c r="H17185" s="122"/>
    </row>
    <row r="17186" spans="1:8" ht="28.5" customHeight="1">
      <c r="A17186" s="121"/>
      <c r="B17186" s="54" t="str">
        <f>IF(A17186="","",VLOOKUP(A17186,'3-Mapa de Controles'!$M$3:$N$143,2,FALSE))</f>
        <v/>
      </c>
      <c r="C17186" s="54" t="str">
        <f>IF(A17186="","",VLOOKUP(A17186,'3-Mapa de Controles'!$M$3:$P$143,4,FALSE))</f>
        <v/>
      </c>
      <c r="D17186" s="54" t="str">
        <f>IF(A17186="","",VLOOKUP(A17186,'3-Mapa de Controles'!$M$3:$AI$143,23,FALSE))</f>
        <v/>
      </c>
      <c r="E17186" s="54" t="str">
        <f>IF(A17186="","",VLOOKUP(A17186,'3-Mapa de Controles'!$B$3:$D$143,3,FALSE))</f>
        <v/>
      </c>
      <c r="F17186" s="56"/>
      <c r="G17186" s="122"/>
      <c r="H17186" s="122"/>
    </row>
    <row r="17187" spans="1:8" ht="28.5" customHeight="1">
      <c r="A17187" s="121"/>
      <c r="B17187" s="54" t="str">
        <f>IF(A17187="","",VLOOKUP(A17187,'3-Mapa de Controles'!$M$3:$N$143,2,FALSE))</f>
        <v/>
      </c>
      <c r="C17187" s="54" t="str">
        <f>IF(A17187="","",VLOOKUP(A17187,'3-Mapa de Controles'!$M$3:$P$143,4,FALSE))</f>
        <v/>
      </c>
      <c r="D17187" s="54" t="str">
        <f>IF(A17187="","",VLOOKUP(A17187,'3-Mapa de Controles'!$M$3:$AI$143,23,FALSE))</f>
        <v/>
      </c>
      <c r="E17187" s="54" t="str">
        <f>IF(A17187="","",VLOOKUP(A17187,'3-Mapa de Controles'!$B$3:$D$143,3,FALSE))</f>
        <v/>
      </c>
      <c r="F17187" s="56"/>
      <c r="G17187" s="122"/>
      <c r="H17187" s="122"/>
    </row>
    <row r="17188" spans="1:8" ht="28.5" customHeight="1">
      <c r="A17188" s="121"/>
      <c r="B17188" s="54" t="str">
        <f>IF(A17188="","",VLOOKUP(A17188,'3-Mapa de Controles'!$M$3:$N$143,2,FALSE))</f>
        <v/>
      </c>
      <c r="C17188" s="54" t="str">
        <f>IF(A17188="","",VLOOKUP(A17188,'3-Mapa de Controles'!$M$3:$P$143,4,FALSE))</f>
        <v/>
      </c>
      <c r="D17188" s="54" t="str">
        <f>IF(A17188="","",VLOOKUP(A17188,'3-Mapa de Controles'!$M$3:$AI$143,23,FALSE))</f>
        <v/>
      </c>
      <c r="E17188" s="54" t="str">
        <f>IF(A17188="","",VLOOKUP(A17188,'3-Mapa de Controles'!$B$3:$D$143,3,FALSE))</f>
        <v/>
      </c>
      <c r="F17188" s="56"/>
      <c r="G17188" s="122"/>
      <c r="H17188" s="122"/>
    </row>
    <row r="17189" spans="1:8" ht="28.5" customHeight="1">
      <c r="A17189" s="121"/>
      <c r="B17189" s="54" t="str">
        <f>IF(A17189="","",VLOOKUP(A17189,'3-Mapa de Controles'!$M$3:$N$143,2,FALSE))</f>
        <v/>
      </c>
      <c r="C17189" s="54" t="str">
        <f>IF(A17189="","",VLOOKUP(A17189,'3-Mapa de Controles'!$M$3:$P$143,4,FALSE))</f>
        <v/>
      </c>
      <c r="D17189" s="54" t="str">
        <f>IF(A17189="","",VLOOKUP(A17189,'3-Mapa de Controles'!$M$3:$AI$143,23,FALSE))</f>
        <v/>
      </c>
      <c r="E17189" s="54" t="str">
        <f>IF(A17189="","",VLOOKUP(A17189,'3-Mapa de Controles'!$B$3:$D$143,3,FALSE))</f>
        <v/>
      </c>
      <c r="F17189" s="56"/>
      <c r="G17189" s="122"/>
      <c r="H17189" s="122"/>
    </row>
    <row r="17190" spans="1:8" ht="28.5" customHeight="1">
      <c r="A17190" s="121"/>
      <c r="B17190" s="54" t="str">
        <f>IF(A17190="","",VLOOKUP(A17190,'3-Mapa de Controles'!$M$3:$N$143,2,FALSE))</f>
        <v/>
      </c>
      <c r="C17190" s="54" t="str">
        <f>IF(A17190="","",VLOOKUP(A17190,'3-Mapa de Controles'!$M$3:$P$143,4,FALSE))</f>
        <v/>
      </c>
      <c r="D17190" s="54" t="str">
        <f>IF(A17190="","",VLOOKUP(A17190,'3-Mapa de Controles'!$M$3:$AI$143,23,FALSE))</f>
        <v/>
      </c>
      <c r="E17190" s="54" t="str">
        <f>IF(A17190="","",VLOOKUP(A17190,'3-Mapa de Controles'!$B$3:$D$143,3,FALSE))</f>
        <v/>
      </c>
      <c r="F17190" s="56"/>
      <c r="G17190" s="122"/>
      <c r="H17190" s="122"/>
    </row>
    <row r="17191" spans="1:8" ht="28.5" customHeight="1">
      <c r="A17191" s="121"/>
      <c r="B17191" s="54" t="str">
        <f>IF(A17191="","",VLOOKUP(A17191,'3-Mapa de Controles'!$M$3:$N$143,2,FALSE))</f>
        <v/>
      </c>
      <c r="C17191" s="54" t="str">
        <f>IF(A17191="","",VLOOKUP(A17191,'3-Mapa de Controles'!$M$3:$P$143,4,FALSE))</f>
        <v/>
      </c>
      <c r="D17191" s="54" t="str">
        <f>IF(A17191="","",VLOOKUP(A17191,'3-Mapa de Controles'!$M$3:$AI$143,23,FALSE))</f>
        <v/>
      </c>
      <c r="E17191" s="54" t="str">
        <f>IF(A17191="","",VLOOKUP(A17191,'3-Mapa de Controles'!$B$3:$D$143,3,FALSE))</f>
        <v/>
      </c>
      <c r="F17191" s="56"/>
      <c r="G17191" s="122"/>
      <c r="H17191" s="122"/>
    </row>
    <row r="17192" spans="1:8" ht="28.5" customHeight="1">
      <c r="A17192" s="121"/>
      <c r="B17192" s="54" t="str">
        <f>IF(A17192="","",VLOOKUP(A17192,'3-Mapa de Controles'!$M$3:$N$143,2,FALSE))</f>
        <v/>
      </c>
      <c r="C17192" s="54" t="str">
        <f>IF(A17192="","",VLOOKUP(A17192,'3-Mapa de Controles'!$M$3:$P$143,4,FALSE))</f>
        <v/>
      </c>
      <c r="D17192" s="54" t="str">
        <f>IF(A17192="","",VLOOKUP(A17192,'3-Mapa de Controles'!$M$3:$AI$143,23,FALSE))</f>
        <v/>
      </c>
      <c r="E17192" s="54" t="str">
        <f>IF(A17192="","",VLOOKUP(A17192,'3-Mapa de Controles'!$B$3:$D$143,3,FALSE))</f>
        <v/>
      </c>
      <c r="F17192" s="56"/>
      <c r="G17192" s="122"/>
      <c r="H17192" s="122"/>
    </row>
    <row r="17193" spans="1:8" ht="28.5" customHeight="1">
      <c r="A17193" s="121"/>
      <c r="B17193" s="54" t="str">
        <f>IF(A17193="","",VLOOKUP(A17193,'3-Mapa de Controles'!$M$3:$N$143,2,FALSE))</f>
        <v/>
      </c>
      <c r="C17193" s="54" t="str">
        <f>IF(A17193="","",VLOOKUP(A17193,'3-Mapa de Controles'!$M$3:$P$143,4,FALSE))</f>
        <v/>
      </c>
      <c r="D17193" s="54" t="str">
        <f>IF(A17193="","",VLOOKUP(A17193,'3-Mapa de Controles'!$M$3:$AI$143,23,FALSE))</f>
        <v/>
      </c>
      <c r="E17193" s="54" t="str">
        <f>IF(A17193="","",VLOOKUP(A17193,'3-Mapa de Controles'!$B$3:$D$143,3,FALSE))</f>
        <v/>
      </c>
      <c r="F17193" s="56"/>
      <c r="G17193" s="122"/>
      <c r="H17193" s="122"/>
    </row>
    <row r="17194" spans="1:8" ht="28.5" customHeight="1">
      <c r="A17194" s="121"/>
      <c r="B17194" s="54" t="str">
        <f>IF(A17194="","",VLOOKUP(A17194,'3-Mapa de Controles'!$M$3:$N$143,2,FALSE))</f>
        <v/>
      </c>
      <c r="C17194" s="54" t="str">
        <f>IF(A17194="","",VLOOKUP(A17194,'3-Mapa de Controles'!$M$3:$P$143,4,FALSE))</f>
        <v/>
      </c>
      <c r="D17194" s="54" t="str">
        <f>IF(A17194="","",VLOOKUP(A17194,'3-Mapa de Controles'!$M$3:$AI$143,23,FALSE))</f>
        <v/>
      </c>
      <c r="E17194" s="54" t="str">
        <f>IF(A17194="","",VLOOKUP(A17194,'3-Mapa de Controles'!$B$3:$D$143,3,FALSE))</f>
        <v/>
      </c>
      <c r="F17194" s="56"/>
      <c r="G17194" s="122"/>
      <c r="H17194" s="122"/>
    </row>
    <row r="17195" spans="1:8" ht="28.5" customHeight="1">
      <c r="A17195" s="121"/>
      <c r="B17195" s="54" t="str">
        <f>IF(A17195="","",VLOOKUP(A17195,'3-Mapa de Controles'!$M$3:$N$143,2,FALSE))</f>
        <v/>
      </c>
      <c r="C17195" s="54" t="str">
        <f>IF(A17195="","",VLOOKUP(A17195,'3-Mapa de Controles'!$M$3:$P$143,4,FALSE))</f>
        <v/>
      </c>
      <c r="D17195" s="54" t="str">
        <f>IF(A17195="","",VLOOKUP(A17195,'3-Mapa de Controles'!$M$3:$AI$143,23,FALSE))</f>
        <v/>
      </c>
      <c r="E17195" s="54" t="str">
        <f>IF(A17195="","",VLOOKUP(A17195,'3-Mapa de Controles'!$B$3:$D$143,3,FALSE))</f>
        <v/>
      </c>
      <c r="F17195" s="56"/>
      <c r="G17195" s="122"/>
      <c r="H17195" s="122"/>
    </row>
    <row r="17196" spans="1:8" ht="28.5" customHeight="1">
      <c r="A17196" s="121"/>
      <c r="B17196" s="54" t="str">
        <f>IF(A17196="","",VLOOKUP(A17196,'3-Mapa de Controles'!$M$3:$N$143,2,FALSE))</f>
        <v/>
      </c>
      <c r="C17196" s="54" t="str">
        <f>IF(A17196="","",VLOOKUP(A17196,'3-Mapa de Controles'!$M$3:$P$143,4,FALSE))</f>
        <v/>
      </c>
      <c r="D17196" s="54" t="str">
        <f>IF(A17196="","",VLOOKUP(A17196,'3-Mapa de Controles'!$M$3:$AI$143,23,FALSE))</f>
        <v/>
      </c>
      <c r="E17196" s="54" t="str">
        <f>IF(A17196="","",VLOOKUP(A17196,'3-Mapa de Controles'!$B$3:$D$143,3,FALSE))</f>
        <v/>
      </c>
      <c r="F17196" s="56"/>
      <c r="G17196" s="122"/>
      <c r="H17196" s="122"/>
    </row>
    <row r="17197" spans="1:8" ht="28.5" customHeight="1">
      <c r="A17197" s="121"/>
      <c r="B17197" s="54" t="str">
        <f>IF(A17197="","",VLOOKUP(A17197,'3-Mapa de Controles'!$M$3:$N$143,2,FALSE))</f>
        <v/>
      </c>
      <c r="C17197" s="54" t="str">
        <f>IF(A17197="","",VLOOKUP(A17197,'3-Mapa de Controles'!$M$3:$P$143,4,FALSE))</f>
        <v/>
      </c>
      <c r="D17197" s="54" t="str">
        <f>IF(A17197="","",VLOOKUP(A17197,'3-Mapa de Controles'!$M$3:$AI$143,23,FALSE))</f>
        <v/>
      </c>
      <c r="E17197" s="54" t="str">
        <f>IF(A17197="","",VLOOKUP(A17197,'3-Mapa de Controles'!$B$3:$D$143,3,FALSE))</f>
        <v/>
      </c>
      <c r="F17197" s="56"/>
      <c r="G17197" s="122"/>
      <c r="H17197" s="122"/>
    </row>
    <row r="17198" spans="1:8" ht="28.5" customHeight="1">
      <c r="A17198" s="121"/>
      <c r="B17198" s="54" t="str">
        <f>IF(A17198="","",VLOOKUP(A17198,'3-Mapa de Controles'!$M$3:$N$143,2,FALSE))</f>
        <v/>
      </c>
      <c r="C17198" s="54" t="str">
        <f>IF(A17198="","",VLOOKUP(A17198,'3-Mapa de Controles'!$M$3:$P$143,4,FALSE))</f>
        <v/>
      </c>
      <c r="D17198" s="54" t="str">
        <f>IF(A17198="","",VLOOKUP(A17198,'3-Mapa de Controles'!$M$3:$AI$143,23,FALSE))</f>
        <v/>
      </c>
      <c r="E17198" s="54" t="str">
        <f>IF(A17198="","",VLOOKUP(A17198,'3-Mapa de Controles'!$B$3:$D$143,3,FALSE))</f>
        <v/>
      </c>
      <c r="F17198" s="56"/>
      <c r="G17198" s="122"/>
      <c r="H17198" s="122"/>
    </row>
    <row r="17199" spans="1:8" ht="28.5" customHeight="1">
      <c r="A17199" s="121"/>
      <c r="B17199" s="54" t="str">
        <f>IF(A17199="","",VLOOKUP(A17199,'3-Mapa de Controles'!$M$3:$N$143,2,FALSE))</f>
        <v/>
      </c>
      <c r="C17199" s="54" t="str">
        <f>IF(A17199="","",VLOOKUP(A17199,'3-Mapa de Controles'!$M$3:$P$143,4,FALSE))</f>
        <v/>
      </c>
      <c r="D17199" s="54" t="str">
        <f>IF(A17199="","",VLOOKUP(A17199,'3-Mapa de Controles'!$M$3:$AI$143,23,FALSE))</f>
        <v/>
      </c>
      <c r="E17199" s="54" t="str">
        <f>IF(A17199="","",VLOOKUP(A17199,'3-Mapa de Controles'!$B$3:$D$143,3,FALSE))</f>
        <v/>
      </c>
      <c r="F17199" s="56"/>
      <c r="G17199" s="122"/>
      <c r="H17199" s="122"/>
    </row>
    <row r="17200" spans="1:8" ht="28.5" customHeight="1">
      <c r="A17200" s="121"/>
      <c r="B17200" s="54" t="str">
        <f>IF(A17200="","",VLOOKUP(A17200,'3-Mapa de Controles'!$M$3:$N$143,2,FALSE))</f>
        <v/>
      </c>
      <c r="C17200" s="54" t="str">
        <f>IF(A17200="","",VLOOKUP(A17200,'3-Mapa de Controles'!$M$3:$P$143,4,FALSE))</f>
        <v/>
      </c>
      <c r="D17200" s="54" t="str">
        <f>IF(A17200="","",VLOOKUP(A17200,'3-Mapa de Controles'!$M$3:$AI$143,23,FALSE))</f>
        <v/>
      </c>
      <c r="E17200" s="54" t="str">
        <f>IF(A17200="","",VLOOKUP(A17200,'3-Mapa de Controles'!$B$3:$D$143,3,FALSE))</f>
        <v/>
      </c>
      <c r="F17200" s="56"/>
      <c r="G17200" s="122"/>
      <c r="H17200" s="122"/>
    </row>
    <row r="17201" spans="1:8" ht="28.5" customHeight="1">
      <c r="A17201" s="121"/>
      <c r="B17201" s="54" t="str">
        <f>IF(A17201="","",VLOOKUP(A17201,'3-Mapa de Controles'!$M$3:$N$143,2,FALSE))</f>
        <v/>
      </c>
      <c r="C17201" s="54" t="str">
        <f>IF(A17201="","",VLOOKUP(A17201,'3-Mapa de Controles'!$M$3:$P$143,4,FALSE))</f>
        <v/>
      </c>
      <c r="D17201" s="54" t="str">
        <f>IF(A17201="","",VLOOKUP(A17201,'3-Mapa de Controles'!$M$3:$AI$143,23,FALSE))</f>
        <v/>
      </c>
      <c r="E17201" s="54" t="str">
        <f>IF(A17201="","",VLOOKUP(A17201,'3-Mapa de Controles'!$B$3:$D$143,3,FALSE))</f>
        <v/>
      </c>
      <c r="F17201" s="56"/>
      <c r="G17201" s="122"/>
      <c r="H17201" s="122"/>
    </row>
    <row r="17202" spans="1:8" ht="28.5" customHeight="1">
      <c r="A17202" s="121"/>
      <c r="B17202" s="54" t="str">
        <f>IF(A17202="","",VLOOKUP(A17202,'3-Mapa de Controles'!$M$3:$N$143,2,FALSE))</f>
        <v/>
      </c>
      <c r="C17202" s="54" t="str">
        <f>IF(A17202="","",VLOOKUP(A17202,'3-Mapa de Controles'!$M$3:$P$143,4,FALSE))</f>
        <v/>
      </c>
      <c r="D17202" s="54" t="str">
        <f>IF(A17202="","",VLOOKUP(A17202,'3-Mapa de Controles'!$M$3:$AI$143,23,FALSE))</f>
        <v/>
      </c>
      <c r="E17202" s="54" t="str">
        <f>IF(A17202="","",VLOOKUP(A17202,'3-Mapa de Controles'!$B$3:$D$143,3,FALSE))</f>
        <v/>
      </c>
      <c r="F17202" s="56"/>
      <c r="G17202" s="122"/>
      <c r="H17202" s="122"/>
    </row>
    <row r="17203" spans="1:8" ht="28.5" customHeight="1">
      <c r="A17203" s="121"/>
      <c r="B17203" s="54" t="str">
        <f>IF(A17203="","",VLOOKUP(A17203,'3-Mapa de Controles'!$M$3:$N$143,2,FALSE))</f>
        <v/>
      </c>
      <c r="C17203" s="54" t="str">
        <f>IF(A17203="","",VLOOKUP(A17203,'3-Mapa de Controles'!$M$3:$P$143,4,FALSE))</f>
        <v/>
      </c>
      <c r="D17203" s="54" t="str">
        <f>IF(A17203="","",VLOOKUP(A17203,'3-Mapa de Controles'!$M$3:$AI$143,23,FALSE))</f>
        <v/>
      </c>
      <c r="E17203" s="54" t="str">
        <f>IF(A17203="","",VLOOKUP(A17203,'3-Mapa de Controles'!$B$3:$D$143,3,FALSE))</f>
        <v/>
      </c>
      <c r="F17203" s="56"/>
      <c r="G17203" s="122"/>
      <c r="H17203" s="122"/>
    </row>
    <row r="17204" spans="1:8" ht="28.5" customHeight="1">
      <c r="A17204" s="121"/>
      <c r="B17204" s="54" t="str">
        <f>IF(A17204="","",VLOOKUP(A17204,'3-Mapa de Controles'!$M$3:$N$143,2,FALSE))</f>
        <v/>
      </c>
      <c r="C17204" s="54" t="str">
        <f>IF(A17204="","",VLOOKUP(A17204,'3-Mapa de Controles'!$M$3:$P$143,4,FALSE))</f>
        <v/>
      </c>
      <c r="D17204" s="54" t="str">
        <f>IF(A17204="","",VLOOKUP(A17204,'3-Mapa de Controles'!$M$3:$AI$143,23,FALSE))</f>
        <v/>
      </c>
      <c r="E17204" s="54" t="str">
        <f>IF(A17204="","",VLOOKUP(A17204,'3-Mapa de Controles'!$B$3:$D$143,3,FALSE))</f>
        <v/>
      </c>
      <c r="F17204" s="56"/>
      <c r="G17204" s="122"/>
      <c r="H17204" s="122"/>
    </row>
    <row r="17205" spans="1:8" ht="28.5" customHeight="1">
      <c r="A17205" s="121"/>
      <c r="B17205" s="54" t="str">
        <f>IF(A17205="","",VLOOKUP(A17205,'3-Mapa de Controles'!$M$3:$N$143,2,FALSE))</f>
        <v/>
      </c>
      <c r="C17205" s="54" t="str">
        <f>IF(A17205="","",VLOOKUP(A17205,'3-Mapa de Controles'!$M$3:$P$143,4,FALSE))</f>
        <v/>
      </c>
      <c r="D17205" s="54" t="str">
        <f>IF(A17205="","",VLOOKUP(A17205,'3-Mapa de Controles'!$M$3:$AI$143,23,FALSE))</f>
        <v/>
      </c>
      <c r="E17205" s="54" t="str">
        <f>IF(A17205="","",VLOOKUP(A17205,'3-Mapa de Controles'!$B$3:$D$143,3,FALSE))</f>
        <v/>
      </c>
      <c r="F17205" s="56"/>
      <c r="G17205" s="122"/>
      <c r="H17205" s="122"/>
    </row>
    <row r="17206" spans="1:8" ht="28.5" customHeight="1">
      <c r="A17206" s="121"/>
      <c r="B17206" s="54" t="str">
        <f>IF(A17206="","",VLOOKUP(A17206,'3-Mapa de Controles'!$M$3:$N$143,2,FALSE))</f>
        <v/>
      </c>
      <c r="C17206" s="54" t="str">
        <f>IF(A17206="","",VLOOKUP(A17206,'3-Mapa de Controles'!$M$3:$P$143,4,FALSE))</f>
        <v/>
      </c>
      <c r="D17206" s="54" t="str">
        <f>IF(A17206="","",VLOOKUP(A17206,'3-Mapa de Controles'!$M$3:$AI$143,23,FALSE))</f>
        <v/>
      </c>
      <c r="E17206" s="54" t="str">
        <f>IF(A17206="","",VLOOKUP(A17206,'3-Mapa de Controles'!$B$3:$D$143,3,FALSE))</f>
        <v/>
      </c>
      <c r="F17206" s="56"/>
      <c r="G17206" s="122"/>
      <c r="H17206" s="122"/>
    </row>
    <row r="17207" spans="1:8" ht="28.5" customHeight="1">
      <c r="A17207" s="121"/>
      <c r="B17207" s="54" t="str">
        <f>IF(A17207="","",VLOOKUP(A17207,'3-Mapa de Controles'!$M$3:$N$143,2,FALSE))</f>
        <v/>
      </c>
      <c r="C17207" s="54" t="str">
        <f>IF(A17207="","",VLOOKUP(A17207,'3-Mapa de Controles'!$M$3:$P$143,4,FALSE))</f>
        <v/>
      </c>
      <c r="D17207" s="54" t="str">
        <f>IF(A17207="","",VLOOKUP(A17207,'3-Mapa de Controles'!$M$3:$AI$143,23,FALSE))</f>
        <v/>
      </c>
      <c r="E17207" s="54" t="str">
        <f>IF(A17207="","",VLOOKUP(A17207,'3-Mapa de Controles'!$B$3:$D$143,3,FALSE))</f>
        <v/>
      </c>
      <c r="F17207" s="56"/>
      <c r="G17207" s="122"/>
      <c r="H17207" s="122"/>
    </row>
    <row r="17208" spans="1:8" ht="28.5" customHeight="1">
      <c r="A17208" s="121"/>
      <c r="B17208" s="54" t="str">
        <f>IF(A17208="","",VLOOKUP(A17208,'3-Mapa de Controles'!$M$3:$N$143,2,FALSE))</f>
        <v/>
      </c>
      <c r="C17208" s="54" t="str">
        <f>IF(A17208="","",VLOOKUP(A17208,'3-Mapa de Controles'!$M$3:$P$143,4,FALSE))</f>
        <v/>
      </c>
      <c r="D17208" s="54" t="str">
        <f>IF(A17208="","",VLOOKUP(A17208,'3-Mapa de Controles'!$M$3:$AI$143,23,FALSE))</f>
        <v/>
      </c>
      <c r="E17208" s="54" t="str">
        <f>IF(A17208="","",VLOOKUP(A17208,'3-Mapa de Controles'!$B$3:$D$143,3,FALSE))</f>
        <v/>
      </c>
      <c r="F17208" s="56"/>
      <c r="G17208" s="122"/>
      <c r="H17208" s="122"/>
    </row>
    <row r="17209" spans="1:8" ht="28.5" customHeight="1">
      <c r="A17209" s="121"/>
      <c r="B17209" s="54" t="str">
        <f>IF(A17209="","",VLOOKUP(A17209,'3-Mapa de Controles'!$M$3:$N$143,2,FALSE))</f>
        <v/>
      </c>
      <c r="C17209" s="54" t="str">
        <f>IF(A17209="","",VLOOKUP(A17209,'3-Mapa de Controles'!$M$3:$P$143,4,FALSE))</f>
        <v/>
      </c>
      <c r="D17209" s="54" t="str">
        <f>IF(A17209="","",VLOOKUP(A17209,'3-Mapa de Controles'!$M$3:$AI$143,23,FALSE))</f>
        <v/>
      </c>
      <c r="E17209" s="54" t="str">
        <f>IF(A17209="","",VLOOKUP(A17209,'3-Mapa de Controles'!$B$3:$D$143,3,FALSE))</f>
        <v/>
      </c>
      <c r="F17209" s="56"/>
      <c r="G17209" s="122"/>
      <c r="H17209" s="122"/>
    </row>
    <row r="17210" spans="1:8" ht="28.5" customHeight="1">
      <c r="A17210" s="121"/>
      <c r="B17210" s="54" t="str">
        <f>IF(A17210="","",VLOOKUP(A17210,'3-Mapa de Controles'!$M$3:$N$143,2,FALSE))</f>
        <v/>
      </c>
      <c r="C17210" s="54" t="str">
        <f>IF(A17210="","",VLOOKUP(A17210,'3-Mapa de Controles'!$M$3:$P$143,4,FALSE))</f>
        <v/>
      </c>
      <c r="D17210" s="54" t="str">
        <f>IF(A17210="","",VLOOKUP(A17210,'3-Mapa de Controles'!$M$3:$AI$143,23,FALSE))</f>
        <v/>
      </c>
      <c r="E17210" s="54" t="str">
        <f>IF(A17210="","",VLOOKUP(A17210,'3-Mapa de Controles'!$B$3:$D$143,3,FALSE))</f>
        <v/>
      </c>
      <c r="F17210" s="56"/>
      <c r="G17210" s="122"/>
      <c r="H17210" s="122"/>
    </row>
    <row r="17211" spans="1:8" ht="28.5" customHeight="1">
      <c r="A17211" s="121"/>
      <c r="B17211" s="54" t="str">
        <f>IF(A17211="","",VLOOKUP(A17211,'3-Mapa de Controles'!$M$3:$N$143,2,FALSE))</f>
        <v/>
      </c>
      <c r="C17211" s="54" t="str">
        <f>IF(A17211="","",VLOOKUP(A17211,'3-Mapa de Controles'!$M$3:$P$143,4,FALSE))</f>
        <v/>
      </c>
      <c r="D17211" s="54" t="str">
        <f>IF(A17211="","",VLOOKUP(A17211,'3-Mapa de Controles'!$M$3:$AI$143,23,FALSE))</f>
        <v/>
      </c>
      <c r="E17211" s="54" t="str">
        <f>IF(A17211="","",VLOOKUP(A17211,'3-Mapa de Controles'!$B$3:$D$143,3,FALSE))</f>
        <v/>
      </c>
      <c r="F17211" s="56"/>
      <c r="G17211" s="122"/>
      <c r="H17211" s="122"/>
    </row>
    <row r="17212" spans="1:8" ht="28.5" customHeight="1">
      <c r="A17212" s="121"/>
      <c r="B17212" s="54" t="str">
        <f>IF(A17212="","",VLOOKUP(A17212,'3-Mapa de Controles'!$M$3:$N$143,2,FALSE))</f>
        <v/>
      </c>
      <c r="C17212" s="54" t="str">
        <f>IF(A17212="","",VLOOKUP(A17212,'3-Mapa de Controles'!$M$3:$P$143,4,FALSE))</f>
        <v/>
      </c>
      <c r="D17212" s="54" t="str">
        <f>IF(A17212="","",VLOOKUP(A17212,'3-Mapa de Controles'!$M$3:$AI$143,23,FALSE))</f>
        <v/>
      </c>
      <c r="E17212" s="54" t="str">
        <f>IF(A17212="","",VLOOKUP(A17212,'3-Mapa de Controles'!$B$3:$D$143,3,FALSE))</f>
        <v/>
      </c>
      <c r="F17212" s="56"/>
      <c r="G17212" s="122"/>
      <c r="H17212" s="122"/>
    </row>
    <row r="17213" spans="1:8" ht="28.5" customHeight="1">
      <c r="A17213" s="121"/>
      <c r="B17213" s="54" t="str">
        <f>IF(A17213="","",VLOOKUP(A17213,'3-Mapa de Controles'!$M$3:$N$143,2,FALSE))</f>
        <v/>
      </c>
      <c r="C17213" s="54" t="str">
        <f>IF(A17213="","",VLOOKUP(A17213,'3-Mapa de Controles'!$M$3:$P$143,4,FALSE))</f>
        <v/>
      </c>
      <c r="D17213" s="54" t="str">
        <f>IF(A17213="","",VLOOKUP(A17213,'3-Mapa de Controles'!$M$3:$AI$143,23,FALSE))</f>
        <v/>
      </c>
      <c r="E17213" s="54" t="str">
        <f>IF(A17213="","",VLOOKUP(A17213,'3-Mapa de Controles'!$B$3:$D$143,3,FALSE))</f>
        <v/>
      </c>
      <c r="F17213" s="56"/>
      <c r="G17213" s="122"/>
      <c r="H17213" s="122"/>
    </row>
    <row r="17214" spans="1:8" ht="28.5" customHeight="1">
      <c r="A17214" s="121"/>
      <c r="B17214" s="54" t="str">
        <f>IF(A17214="","",VLOOKUP(A17214,'3-Mapa de Controles'!$M$3:$N$143,2,FALSE))</f>
        <v/>
      </c>
      <c r="C17214" s="54" t="str">
        <f>IF(A17214="","",VLOOKUP(A17214,'3-Mapa de Controles'!$M$3:$P$143,4,FALSE))</f>
        <v/>
      </c>
      <c r="D17214" s="54" t="str">
        <f>IF(A17214="","",VLOOKUP(A17214,'3-Mapa de Controles'!$M$3:$AI$143,23,FALSE))</f>
        <v/>
      </c>
      <c r="E17214" s="54" t="str">
        <f>IF(A17214="","",VLOOKUP(A17214,'3-Mapa de Controles'!$B$3:$D$143,3,FALSE))</f>
        <v/>
      </c>
      <c r="F17214" s="56"/>
      <c r="G17214" s="122"/>
      <c r="H17214" s="122"/>
    </row>
    <row r="17215" spans="1:8" ht="28.5" customHeight="1">
      <c r="A17215" s="121"/>
      <c r="B17215" s="54" t="str">
        <f>IF(A17215="","",VLOOKUP(A17215,'3-Mapa de Controles'!$M$3:$N$143,2,FALSE))</f>
        <v/>
      </c>
      <c r="C17215" s="54" t="str">
        <f>IF(A17215="","",VLOOKUP(A17215,'3-Mapa de Controles'!$M$3:$P$143,4,FALSE))</f>
        <v/>
      </c>
      <c r="D17215" s="54" t="str">
        <f>IF(A17215="","",VLOOKUP(A17215,'3-Mapa de Controles'!$M$3:$AI$143,23,FALSE))</f>
        <v/>
      </c>
      <c r="E17215" s="54" t="str">
        <f>IF(A17215="","",VLOOKUP(A17215,'3-Mapa de Controles'!$B$3:$D$143,3,FALSE))</f>
        <v/>
      </c>
      <c r="F17215" s="56"/>
      <c r="G17215" s="122"/>
      <c r="H17215" s="122"/>
    </row>
    <row r="17216" spans="1:8" ht="28.5" customHeight="1">
      <c r="A17216" s="121"/>
      <c r="B17216" s="54" t="str">
        <f>IF(A17216="","",VLOOKUP(A17216,'3-Mapa de Controles'!$M$3:$N$143,2,FALSE))</f>
        <v/>
      </c>
      <c r="C17216" s="54" t="str">
        <f>IF(A17216="","",VLOOKUP(A17216,'3-Mapa de Controles'!$M$3:$P$143,4,FALSE))</f>
        <v/>
      </c>
      <c r="D17216" s="54" t="str">
        <f>IF(A17216="","",VLOOKUP(A17216,'3-Mapa de Controles'!$M$3:$AI$143,23,FALSE))</f>
        <v/>
      </c>
      <c r="E17216" s="54" t="str">
        <f>IF(A17216="","",VLOOKUP(A17216,'3-Mapa de Controles'!$B$3:$D$143,3,FALSE))</f>
        <v/>
      </c>
      <c r="F17216" s="56"/>
      <c r="G17216" s="122"/>
      <c r="H17216" s="122"/>
    </row>
    <row r="17217" spans="1:8" ht="28.5" customHeight="1">
      <c r="A17217" s="121"/>
      <c r="B17217" s="54" t="str">
        <f>IF(A17217="","",VLOOKUP(A17217,'3-Mapa de Controles'!$M$3:$N$143,2,FALSE))</f>
        <v/>
      </c>
      <c r="C17217" s="54" t="str">
        <f>IF(A17217="","",VLOOKUP(A17217,'3-Mapa de Controles'!$M$3:$P$143,4,FALSE))</f>
        <v/>
      </c>
      <c r="D17217" s="54" t="str">
        <f>IF(A17217="","",VLOOKUP(A17217,'3-Mapa de Controles'!$M$3:$AI$143,23,FALSE))</f>
        <v/>
      </c>
      <c r="E17217" s="54" t="str">
        <f>IF(A17217="","",VLOOKUP(A17217,'3-Mapa de Controles'!$B$3:$D$143,3,FALSE))</f>
        <v/>
      </c>
      <c r="F17217" s="56"/>
      <c r="G17217" s="122"/>
      <c r="H17217" s="122"/>
    </row>
    <row r="17218" spans="1:8" ht="28.5" customHeight="1">
      <c r="A17218" s="121"/>
      <c r="B17218" s="54" t="str">
        <f>IF(A17218="","",VLOOKUP(A17218,'3-Mapa de Controles'!$M$3:$N$143,2,FALSE))</f>
        <v/>
      </c>
      <c r="C17218" s="54" t="str">
        <f>IF(A17218="","",VLOOKUP(A17218,'3-Mapa de Controles'!$M$3:$P$143,4,FALSE))</f>
        <v/>
      </c>
      <c r="D17218" s="54" t="str">
        <f>IF(A17218="","",VLOOKUP(A17218,'3-Mapa de Controles'!$M$3:$AI$143,23,FALSE))</f>
        <v/>
      </c>
      <c r="E17218" s="54" t="str">
        <f>IF(A17218="","",VLOOKUP(A17218,'3-Mapa de Controles'!$B$3:$D$143,3,FALSE))</f>
        <v/>
      </c>
      <c r="F17218" s="56"/>
      <c r="G17218" s="122"/>
      <c r="H17218" s="122"/>
    </row>
    <row r="17219" spans="1:8" ht="28.5" customHeight="1">
      <c r="A17219" s="121"/>
      <c r="B17219" s="54" t="str">
        <f>IF(A17219="","",VLOOKUP(A17219,'3-Mapa de Controles'!$M$3:$N$143,2,FALSE))</f>
        <v/>
      </c>
      <c r="C17219" s="54" t="str">
        <f>IF(A17219="","",VLOOKUP(A17219,'3-Mapa de Controles'!$M$3:$P$143,4,FALSE))</f>
        <v/>
      </c>
      <c r="D17219" s="54" t="str">
        <f>IF(A17219="","",VLOOKUP(A17219,'3-Mapa de Controles'!$M$3:$AI$143,23,FALSE))</f>
        <v/>
      </c>
      <c r="E17219" s="54" t="str">
        <f>IF(A17219="","",VLOOKUP(A17219,'3-Mapa de Controles'!$B$3:$D$143,3,FALSE))</f>
        <v/>
      </c>
      <c r="F17219" s="56"/>
      <c r="G17219" s="122"/>
      <c r="H17219" s="122"/>
    </row>
    <row r="17220" spans="1:8" ht="28.5" customHeight="1">
      <c r="A17220" s="121"/>
      <c r="B17220" s="54" t="str">
        <f>IF(A17220="","",VLOOKUP(A17220,'3-Mapa de Controles'!$M$3:$N$143,2,FALSE))</f>
        <v/>
      </c>
      <c r="C17220" s="54" t="str">
        <f>IF(A17220="","",VLOOKUP(A17220,'3-Mapa de Controles'!$M$3:$P$143,4,FALSE))</f>
        <v/>
      </c>
      <c r="D17220" s="54" t="str">
        <f>IF(A17220="","",VLOOKUP(A17220,'3-Mapa de Controles'!$M$3:$AI$143,23,FALSE))</f>
        <v/>
      </c>
      <c r="E17220" s="54" t="str">
        <f>IF(A17220="","",VLOOKUP(A17220,'3-Mapa de Controles'!$B$3:$D$143,3,FALSE))</f>
        <v/>
      </c>
      <c r="F17220" s="56"/>
      <c r="G17220" s="122"/>
      <c r="H17220" s="122"/>
    </row>
    <row r="17221" spans="1:8" ht="28.5" customHeight="1">
      <c r="A17221" s="121"/>
      <c r="B17221" s="54" t="str">
        <f>IF(A17221="","",VLOOKUP(A17221,'3-Mapa de Controles'!$M$3:$N$143,2,FALSE))</f>
        <v/>
      </c>
      <c r="C17221" s="54" t="str">
        <f>IF(A17221="","",VLOOKUP(A17221,'3-Mapa de Controles'!$M$3:$P$143,4,FALSE))</f>
        <v/>
      </c>
      <c r="D17221" s="54" t="str">
        <f>IF(A17221="","",VLOOKUP(A17221,'3-Mapa de Controles'!$M$3:$AI$143,23,FALSE))</f>
        <v/>
      </c>
      <c r="E17221" s="54" t="str">
        <f>IF(A17221="","",VLOOKUP(A17221,'3-Mapa de Controles'!$B$3:$D$143,3,FALSE))</f>
        <v/>
      </c>
      <c r="F17221" s="56"/>
      <c r="G17221" s="122"/>
      <c r="H17221" s="122"/>
    </row>
    <row r="17222" spans="1:8" ht="28.5" customHeight="1">
      <c r="A17222" s="121"/>
      <c r="B17222" s="54" t="str">
        <f>IF(A17222="","",VLOOKUP(A17222,'3-Mapa de Controles'!$M$3:$N$143,2,FALSE))</f>
        <v/>
      </c>
      <c r="C17222" s="54" t="str">
        <f>IF(A17222="","",VLOOKUP(A17222,'3-Mapa de Controles'!$M$3:$P$143,4,FALSE))</f>
        <v/>
      </c>
      <c r="D17222" s="54" t="str">
        <f>IF(A17222="","",VLOOKUP(A17222,'3-Mapa de Controles'!$M$3:$AI$143,23,FALSE))</f>
        <v/>
      </c>
      <c r="E17222" s="54" t="str">
        <f>IF(A17222="","",VLOOKUP(A17222,'3-Mapa de Controles'!$B$3:$D$143,3,FALSE))</f>
        <v/>
      </c>
      <c r="F17222" s="56"/>
      <c r="G17222" s="122"/>
      <c r="H17222" s="122"/>
    </row>
    <row r="17223" spans="1:8" ht="28.5" customHeight="1">
      <c r="A17223" s="121"/>
      <c r="B17223" s="54" t="str">
        <f>IF(A17223="","",VLOOKUP(A17223,'3-Mapa de Controles'!$M$3:$N$143,2,FALSE))</f>
        <v/>
      </c>
      <c r="C17223" s="54" t="str">
        <f>IF(A17223="","",VLOOKUP(A17223,'3-Mapa de Controles'!$M$3:$P$143,4,FALSE))</f>
        <v/>
      </c>
      <c r="D17223" s="54" t="str">
        <f>IF(A17223="","",VLOOKUP(A17223,'3-Mapa de Controles'!$M$3:$AI$143,23,FALSE))</f>
        <v/>
      </c>
      <c r="E17223" s="54" t="str">
        <f>IF(A17223="","",VLOOKUP(A17223,'3-Mapa de Controles'!$B$3:$D$143,3,FALSE))</f>
        <v/>
      </c>
      <c r="F17223" s="56"/>
      <c r="G17223" s="122"/>
      <c r="H17223" s="122"/>
    </row>
    <row r="17224" spans="1:8" ht="28.5" customHeight="1">
      <c r="A17224" s="121"/>
      <c r="B17224" s="54" t="str">
        <f>IF(A17224="","",VLOOKUP(A17224,'3-Mapa de Controles'!$M$3:$N$143,2,FALSE))</f>
        <v/>
      </c>
      <c r="C17224" s="54" t="str">
        <f>IF(A17224="","",VLOOKUP(A17224,'3-Mapa de Controles'!$M$3:$P$143,4,FALSE))</f>
        <v/>
      </c>
      <c r="D17224" s="54" t="str">
        <f>IF(A17224="","",VLOOKUP(A17224,'3-Mapa de Controles'!$M$3:$AI$143,23,FALSE))</f>
        <v/>
      </c>
      <c r="E17224" s="54" t="str">
        <f>IF(A17224="","",VLOOKUP(A17224,'3-Mapa de Controles'!$B$3:$D$143,3,FALSE))</f>
        <v/>
      </c>
      <c r="F17224" s="56"/>
      <c r="G17224" s="122"/>
      <c r="H17224" s="122"/>
    </row>
    <row r="17225" spans="1:8" ht="28.5" customHeight="1">
      <c r="A17225" s="121"/>
      <c r="B17225" s="54" t="str">
        <f>IF(A17225="","",VLOOKUP(A17225,'3-Mapa de Controles'!$M$3:$N$143,2,FALSE))</f>
        <v/>
      </c>
      <c r="C17225" s="54" t="str">
        <f>IF(A17225="","",VLOOKUP(A17225,'3-Mapa de Controles'!$M$3:$P$143,4,FALSE))</f>
        <v/>
      </c>
      <c r="D17225" s="54" t="str">
        <f>IF(A17225="","",VLOOKUP(A17225,'3-Mapa de Controles'!$M$3:$AI$143,23,FALSE))</f>
        <v/>
      </c>
      <c r="E17225" s="54" t="str">
        <f>IF(A17225="","",VLOOKUP(A17225,'3-Mapa de Controles'!$B$3:$D$143,3,FALSE))</f>
        <v/>
      </c>
      <c r="F17225" s="56"/>
      <c r="G17225" s="122"/>
      <c r="H17225" s="122"/>
    </row>
    <row r="17226" spans="1:8" ht="28.5" customHeight="1">
      <c r="A17226" s="121"/>
      <c r="B17226" s="54" t="str">
        <f>IF(A17226="","",VLOOKUP(A17226,'3-Mapa de Controles'!$M$3:$N$143,2,FALSE))</f>
        <v/>
      </c>
      <c r="C17226" s="54" t="str">
        <f>IF(A17226="","",VLOOKUP(A17226,'3-Mapa de Controles'!$M$3:$P$143,4,FALSE))</f>
        <v/>
      </c>
      <c r="D17226" s="54" t="str">
        <f>IF(A17226="","",VLOOKUP(A17226,'3-Mapa de Controles'!$M$3:$AI$143,23,FALSE))</f>
        <v/>
      </c>
      <c r="E17226" s="54" t="str">
        <f>IF(A17226="","",VLOOKUP(A17226,'3-Mapa de Controles'!$B$3:$D$143,3,FALSE))</f>
        <v/>
      </c>
      <c r="F17226" s="56"/>
      <c r="G17226" s="122"/>
      <c r="H17226" s="122"/>
    </row>
    <row r="17227" spans="1:8" ht="28.5" customHeight="1">
      <c r="A17227" s="121"/>
      <c r="B17227" s="54" t="str">
        <f>IF(A17227="","",VLOOKUP(A17227,'3-Mapa de Controles'!$M$3:$N$143,2,FALSE))</f>
        <v/>
      </c>
      <c r="C17227" s="54" t="str">
        <f>IF(A17227="","",VLOOKUP(A17227,'3-Mapa de Controles'!$M$3:$P$143,4,FALSE))</f>
        <v/>
      </c>
      <c r="D17227" s="54" t="str">
        <f>IF(A17227="","",VLOOKUP(A17227,'3-Mapa de Controles'!$M$3:$AI$143,23,FALSE))</f>
        <v/>
      </c>
      <c r="E17227" s="54" t="str">
        <f>IF(A17227="","",VLOOKUP(A17227,'3-Mapa de Controles'!$B$3:$D$143,3,FALSE))</f>
        <v/>
      </c>
      <c r="F17227" s="56"/>
      <c r="G17227" s="122"/>
      <c r="H17227" s="122"/>
    </row>
    <row r="17228" spans="1:8" ht="28.5" customHeight="1">
      <c r="A17228" s="121"/>
      <c r="B17228" s="54" t="str">
        <f>IF(A17228="","",VLOOKUP(A17228,'3-Mapa de Controles'!$M$3:$N$143,2,FALSE))</f>
        <v/>
      </c>
      <c r="C17228" s="54" t="str">
        <f>IF(A17228="","",VLOOKUP(A17228,'3-Mapa de Controles'!$M$3:$P$143,4,FALSE))</f>
        <v/>
      </c>
      <c r="D17228" s="54" t="str">
        <f>IF(A17228="","",VLOOKUP(A17228,'3-Mapa de Controles'!$M$3:$AI$143,23,FALSE))</f>
        <v/>
      </c>
      <c r="E17228" s="54" t="str">
        <f>IF(A17228="","",VLOOKUP(A17228,'3-Mapa de Controles'!$B$3:$D$143,3,FALSE))</f>
        <v/>
      </c>
      <c r="F17228" s="56"/>
      <c r="G17228" s="122"/>
      <c r="H17228" s="122"/>
    </row>
    <row r="17229" spans="1:8" ht="28.5" customHeight="1">
      <c r="A17229" s="121"/>
      <c r="B17229" s="54" t="str">
        <f>IF(A17229="","",VLOOKUP(A17229,'3-Mapa de Controles'!$M$3:$N$143,2,FALSE))</f>
        <v/>
      </c>
      <c r="C17229" s="54" t="str">
        <f>IF(A17229="","",VLOOKUP(A17229,'3-Mapa de Controles'!$M$3:$P$143,4,FALSE))</f>
        <v/>
      </c>
      <c r="D17229" s="54" t="str">
        <f>IF(A17229="","",VLOOKUP(A17229,'3-Mapa de Controles'!$M$3:$AI$143,23,FALSE))</f>
        <v/>
      </c>
      <c r="E17229" s="54" t="str">
        <f>IF(A17229="","",VLOOKUP(A17229,'3-Mapa de Controles'!$B$3:$D$143,3,FALSE))</f>
        <v/>
      </c>
      <c r="F17229" s="56"/>
      <c r="G17229" s="122"/>
      <c r="H17229" s="122"/>
    </row>
    <row r="17230" spans="1:8" ht="28.5" customHeight="1">
      <c r="A17230" s="121"/>
      <c r="B17230" s="54" t="str">
        <f>IF(A17230="","",VLOOKUP(A17230,'3-Mapa de Controles'!$M$3:$N$143,2,FALSE))</f>
        <v/>
      </c>
      <c r="C17230" s="54" t="str">
        <f>IF(A17230="","",VLOOKUP(A17230,'3-Mapa de Controles'!$M$3:$P$143,4,FALSE))</f>
        <v/>
      </c>
      <c r="D17230" s="54" t="str">
        <f>IF(A17230="","",VLOOKUP(A17230,'3-Mapa de Controles'!$M$3:$AI$143,23,FALSE))</f>
        <v/>
      </c>
      <c r="E17230" s="54" t="str">
        <f>IF(A17230="","",VLOOKUP(A17230,'3-Mapa de Controles'!$B$3:$D$143,3,FALSE))</f>
        <v/>
      </c>
      <c r="F17230" s="56"/>
      <c r="G17230" s="122"/>
      <c r="H17230" s="122"/>
    </row>
    <row r="17231" spans="1:8" ht="28.5" customHeight="1">
      <c r="A17231" s="121"/>
      <c r="B17231" s="54" t="str">
        <f>IF(A17231="","",VLOOKUP(A17231,'3-Mapa de Controles'!$M$3:$N$143,2,FALSE))</f>
        <v/>
      </c>
      <c r="C17231" s="54" t="str">
        <f>IF(A17231="","",VLOOKUP(A17231,'3-Mapa de Controles'!$M$3:$P$143,4,FALSE))</f>
        <v/>
      </c>
      <c r="D17231" s="54" t="str">
        <f>IF(A17231="","",VLOOKUP(A17231,'3-Mapa de Controles'!$M$3:$AI$143,23,FALSE))</f>
        <v/>
      </c>
      <c r="E17231" s="54" t="str">
        <f>IF(A17231="","",VLOOKUP(A17231,'3-Mapa de Controles'!$B$3:$D$143,3,FALSE))</f>
        <v/>
      </c>
      <c r="F17231" s="56"/>
      <c r="G17231" s="122"/>
      <c r="H17231" s="122"/>
    </row>
    <row r="17232" spans="1:8" ht="28.5" customHeight="1">
      <c r="A17232" s="121"/>
      <c r="B17232" s="54" t="str">
        <f>IF(A17232="","",VLOOKUP(A17232,'3-Mapa de Controles'!$M$3:$N$143,2,FALSE))</f>
        <v/>
      </c>
      <c r="C17232" s="54" t="str">
        <f>IF(A17232="","",VLOOKUP(A17232,'3-Mapa de Controles'!$M$3:$P$143,4,FALSE))</f>
        <v/>
      </c>
      <c r="D17232" s="54" t="str">
        <f>IF(A17232="","",VLOOKUP(A17232,'3-Mapa de Controles'!$M$3:$AI$143,23,FALSE))</f>
        <v/>
      </c>
      <c r="E17232" s="54" t="str">
        <f>IF(A17232="","",VLOOKUP(A17232,'3-Mapa de Controles'!$B$3:$D$143,3,FALSE))</f>
        <v/>
      </c>
      <c r="F17232" s="56"/>
      <c r="G17232" s="122"/>
      <c r="H17232" s="122"/>
    </row>
    <row r="17233" spans="1:8" ht="28.5" customHeight="1">
      <c r="A17233" s="121"/>
      <c r="B17233" s="54" t="str">
        <f>IF(A17233="","",VLOOKUP(A17233,'3-Mapa de Controles'!$M$3:$N$143,2,FALSE))</f>
        <v/>
      </c>
      <c r="C17233" s="54" t="str">
        <f>IF(A17233="","",VLOOKUP(A17233,'3-Mapa de Controles'!$M$3:$P$143,4,FALSE))</f>
        <v/>
      </c>
      <c r="D17233" s="54" t="str">
        <f>IF(A17233="","",VLOOKUP(A17233,'3-Mapa de Controles'!$M$3:$AI$143,23,FALSE))</f>
        <v/>
      </c>
      <c r="E17233" s="54" t="str">
        <f>IF(A17233="","",VLOOKUP(A17233,'3-Mapa de Controles'!$B$3:$D$143,3,FALSE))</f>
        <v/>
      </c>
      <c r="F17233" s="56"/>
      <c r="G17233" s="122"/>
      <c r="H17233" s="122"/>
    </row>
    <row r="17234" spans="1:8" ht="28.5" customHeight="1">
      <c r="A17234" s="121"/>
      <c r="B17234" s="54" t="str">
        <f>IF(A17234="","",VLOOKUP(A17234,'3-Mapa de Controles'!$M$3:$N$143,2,FALSE))</f>
        <v/>
      </c>
      <c r="C17234" s="54" t="str">
        <f>IF(A17234="","",VLOOKUP(A17234,'3-Mapa de Controles'!$M$3:$P$143,4,FALSE))</f>
        <v/>
      </c>
      <c r="D17234" s="54" t="str">
        <f>IF(A17234="","",VLOOKUP(A17234,'3-Mapa de Controles'!$M$3:$AI$143,23,FALSE))</f>
        <v/>
      </c>
      <c r="E17234" s="54" t="str">
        <f>IF(A17234="","",VLOOKUP(A17234,'3-Mapa de Controles'!$B$3:$D$143,3,FALSE))</f>
        <v/>
      </c>
      <c r="F17234" s="56"/>
      <c r="G17234" s="122"/>
      <c r="H17234" s="122"/>
    </row>
    <row r="17235" spans="1:8" ht="28.5" customHeight="1">
      <c r="A17235" s="121"/>
      <c r="B17235" s="54" t="str">
        <f>IF(A17235="","",VLOOKUP(A17235,'3-Mapa de Controles'!$M$3:$N$143,2,FALSE))</f>
        <v/>
      </c>
      <c r="C17235" s="54" t="str">
        <f>IF(A17235="","",VLOOKUP(A17235,'3-Mapa de Controles'!$M$3:$P$143,4,FALSE))</f>
        <v/>
      </c>
      <c r="D17235" s="54" t="str">
        <f>IF(A17235="","",VLOOKUP(A17235,'3-Mapa de Controles'!$M$3:$AI$143,23,FALSE))</f>
        <v/>
      </c>
      <c r="E17235" s="54" t="str">
        <f>IF(A17235="","",VLOOKUP(A17235,'3-Mapa de Controles'!$B$3:$D$143,3,FALSE))</f>
        <v/>
      </c>
      <c r="F17235" s="56"/>
      <c r="G17235" s="122"/>
      <c r="H17235" s="122"/>
    </row>
    <row r="17236" spans="1:8" ht="28.5" customHeight="1">
      <c r="A17236" s="121"/>
      <c r="B17236" s="54" t="str">
        <f>IF(A17236="","",VLOOKUP(A17236,'3-Mapa de Controles'!$M$3:$N$143,2,FALSE))</f>
        <v/>
      </c>
      <c r="C17236" s="54" t="str">
        <f>IF(A17236="","",VLOOKUP(A17236,'3-Mapa de Controles'!$M$3:$P$143,4,FALSE))</f>
        <v/>
      </c>
      <c r="D17236" s="54" t="str">
        <f>IF(A17236="","",VLOOKUP(A17236,'3-Mapa de Controles'!$M$3:$AI$143,23,FALSE))</f>
        <v/>
      </c>
      <c r="E17236" s="54" t="str">
        <f>IF(A17236="","",VLOOKUP(A17236,'3-Mapa de Controles'!$B$3:$D$143,3,FALSE))</f>
        <v/>
      </c>
      <c r="F17236" s="56"/>
      <c r="G17236" s="122"/>
      <c r="H17236" s="122"/>
    </row>
    <row r="17237" spans="1:8" ht="28.5" customHeight="1">
      <c r="A17237" s="121"/>
      <c r="B17237" s="54" t="str">
        <f>IF(A17237="","",VLOOKUP(A17237,'3-Mapa de Controles'!$M$3:$N$143,2,FALSE))</f>
        <v/>
      </c>
      <c r="C17237" s="54" t="str">
        <f>IF(A17237="","",VLOOKUP(A17237,'3-Mapa de Controles'!$M$3:$P$143,4,FALSE))</f>
        <v/>
      </c>
      <c r="D17237" s="54" t="str">
        <f>IF(A17237="","",VLOOKUP(A17237,'3-Mapa de Controles'!$M$3:$AI$143,23,FALSE))</f>
        <v/>
      </c>
      <c r="E17237" s="54" t="str">
        <f>IF(A17237="","",VLOOKUP(A17237,'3-Mapa de Controles'!$B$3:$D$143,3,FALSE))</f>
        <v/>
      </c>
      <c r="F17237" s="56"/>
      <c r="G17237" s="122"/>
      <c r="H17237" s="122"/>
    </row>
    <row r="17238" spans="1:8" ht="28.5" customHeight="1">
      <c r="A17238" s="121"/>
      <c r="B17238" s="54" t="str">
        <f>IF(A17238="","",VLOOKUP(A17238,'3-Mapa de Controles'!$M$3:$N$143,2,FALSE))</f>
        <v/>
      </c>
      <c r="C17238" s="54" t="str">
        <f>IF(A17238="","",VLOOKUP(A17238,'3-Mapa de Controles'!$M$3:$P$143,4,FALSE))</f>
        <v/>
      </c>
      <c r="D17238" s="54" t="str">
        <f>IF(A17238="","",VLOOKUP(A17238,'3-Mapa de Controles'!$M$3:$AI$143,23,FALSE))</f>
        <v/>
      </c>
      <c r="E17238" s="54" t="str">
        <f>IF(A17238="","",VLOOKUP(A17238,'3-Mapa de Controles'!$B$3:$D$143,3,FALSE))</f>
        <v/>
      </c>
      <c r="F17238" s="56"/>
      <c r="G17238" s="122"/>
      <c r="H17238" s="122"/>
    </row>
    <row r="17239" spans="1:8" ht="28.5" customHeight="1">
      <c r="A17239" s="121"/>
      <c r="B17239" s="54" t="str">
        <f>IF(A17239="","",VLOOKUP(A17239,'3-Mapa de Controles'!$M$3:$N$143,2,FALSE))</f>
        <v/>
      </c>
      <c r="C17239" s="54" t="str">
        <f>IF(A17239="","",VLOOKUP(A17239,'3-Mapa de Controles'!$M$3:$P$143,4,FALSE))</f>
        <v/>
      </c>
      <c r="D17239" s="54" t="str">
        <f>IF(A17239="","",VLOOKUP(A17239,'3-Mapa de Controles'!$M$3:$AI$143,23,FALSE))</f>
        <v/>
      </c>
      <c r="E17239" s="54" t="str">
        <f>IF(A17239="","",VLOOKUP(A17239,'3-Mapa de Controles'!$B$3:$D$143,3,FALSE))</f>
        <v/>
      </c>
      <c r="F17239" s="56"/>
      <c r="G17239" s="122"/>
      <c r="H17239" s="122"/>
    </row>
    <row r="17240" spans="1:8" ht="28.5" customHeight="1">
      <c r="A17240" s="121"/>
      <c r="B17240" s="54" t="str">
        <f>IF(A17240="","",VLOOKUP(A17240,'3-Mapa de Controles'!$M$3:$N$143,2,FALSE))</f>
        <v/>
      </c>
      <c r="C17240" s="54" t="str">
        <f>IF(A17240="","",VLOOKUP(A17240,'3-Mapa de Controles'!$M$3:$P$143,4,FALSE))</f>
        <v/>
      </c>
      <c r="D17240" s="54" t="str">
        <f>IF(A17240="","",VLOOKUP(A17240,'3-Mapa de Controles'!$M$3:$AI$143,23,FALSE))</f>
        <v/>
      </c>
      <c r="E17240" s="54" t="str">
        <f>IF(A17240="","",VLOOKUP(A17240,'3-Mapa de Controles'!$B$3:$D$143,3,FALSE))</f>
        <v/>
      </c>
      <c r="F17240" s="56"/>
      <c r="G17240" s="122"/>
      <c r="H17240" s="122"/>
    </row>
    <row r="17241" spans="1:8" ht="28.5" customHeight="1">
      <c r="A17241" s="121"/>
      <c r="B17241" s="54" t="str">
        <f>IF(A17241="","",VLOOKUP(A17241,'3-Mapa de Controles'!$M$3:$N$143,2,FALSE))</f>
        <v/>
      </c>
      <c r="C17241" s="54" t="str">
        <f>IF(A17241="","",VLOOKUP(A17241,'3-Mapa de Controles'!$M$3:$P$143,4,FALSE))</f>
        <v/>
      </c>
      <c r="D17241" s="54" t="str">
        <f>IF(A17241="","",VLOOKUP(A17241,'3-Mapa de Controles'!$M$3:$AI$143,23,FALSE))</f>
        <v/>
      </c>
      <c r="E17241" s="54" t="str">
        <f>IF(A17241="","",VLOOKUP(A17241,'3-Mapa de Controles'!$B$3:$D$143,3,FALSE))</f>
        <v/>
      </c>
      <c r="F17241" s="56"/>
      <c r="G17241" s="122"/>
      <c r="H17241" s="122"/>
    </row>
    <row r="17242" spans="1:8" ht="28.5" customHeight="1">
      <c r="A17242" s="121"/>
      <c r="B17242" s="54" t="str">
        <f>IF(A17242="","",VLOOKUP(A17242,'3-Mapa de Controles'!$M$3:$N$143,2,FALSE))</f>
        <v/>
      </c>
      <c r="C17242" s="54" t="str">
        <f>IF(A17242="","",VLOOKUP(A17242,'3-Mapa de Controles'!$M$3:$P$143,4,FALSE))</f>
        <v/>
      </c>
      <c r="D17242" s="54" t="str">
        <f>IF(A17242="","",VLOOKUP(A17242,'3-Mapa de Controles'!$M$3:$AI$143,23,FALSE))</f>
        <v/>
      </c>
      <c r="E17242" s="54" t="str">
        <f>IF(A17242="","",VLOOKUP(A17242,'3-Mapa de Controles'!$B$3:$D$143,3,FALSE))</f>
        <v/>
      </c>
      <c r="F17242" s="56"/>
      <c r="G17242" s="122"/>
      <c r="H17242" s="122"/>
    </row>
    <row r="17243" spans="1:8" ht="28.5" customHeight="1">
      <c r="A17243" s="121"/>
      <c r="B17243" s="54" t="str">
        <f>IF(A17243="","",VLOOKUP(A17243,'3-Mapa de Controles'!$M$3:$N$143,2,FALSE))</f>
        <v/>
      </c>
      <c r="C17243" s="54" t="str">
        <f>IF(A17243="","",VLOOKUP(A17243,'3-Mapa de Controles'!$M$3:$P$143,4,FALSE))</f>
        <v/>
      </c>
      <c r="D17243" s="54" t="str">
        <f>IF(A17243="","",VLOOKUP(A17243,'3-Mapa de Controles'!$M$3:$AI$143,23,FALSE))</f>
        <v/>
      </c>
      <c r="E17243" s="54" t="str">
        <f>IF(A17243="","",VLOOKUP(A17243,'3-Mapa de Controles'!$B$3:$D$143,3,FALSE))</f>
        <v/>
      </c>
      <c r="F17243" s="56"/>
      <c r="G17243" s="122"/>
      <c r="H17243" s="122"/>
    </row>
    <row r="17244" spans="1:8" ht="28.5" customHeight="1">
      <c r="A17244" s="121"/>
      <c r="B17244" s="54" t="str">
        <f>IF(A17244="","",VLOOKUP(A17244,'3-Mapa de Controles'!$M$3:$N$143,2,FALSE))</f>
        <v/>
      </c>
      <c r="C17244" s="54" t="str">
        <f>IF(A17244="","",VLOOKUP(A17244,'3-Mapa de Controles'!$M$3:$P$143,4,FALSE))</f>
        <v/>
      </c>
      <c r="D17244" s="54" t="str">
        <f>IF(A17244="","",VLOOKUP(A17244,'3-Mapa de Controles'!$M$3:$AI$143,23,FALSE))</f>
        <v/>
      </c>
      <c r="E17244" s="54" t="str">
        <f>IF(A17244="","",VLOOKUP(A17244,'3-Mapa de Controles'!$B$3:$D$143,3,FALSE))</f>
        <v/>
      </c>
      <c r="F17244" s="56"/>
      <c r="G17244" s="122"/>
      <c r="H17244" s="122"/>
    </row>
    <row r="17245" spans="1:8" ht="28.5" customHeight="1">
      <c r="A17245" s="121"/>
      <c r="B17245" s="54" t="str">
        <f>IF(A17245="","",VLOOKUP(A17245,'3-Mapa de Controles'!$M$3:$N$143,2,FALSE))</f>
        <v/>
      </c>
      <c r="C17245" s="54" t="str">
        <f>IF(A17245="","",VLOOKUP(A17245,'3-Mapa de Controles'!$M$3:$P$143,4,FALSE))</f>
        <v/>
      </c>
      <c r="D17245" s="54" t="str">
        <f>IF(A17245="","",VLOOKUP(A17245,'3-Mapa de Controles'!$M$3:$AI$143,23,FALSE))</f>
        <v/>
      </c>
      <c r="E17245" s="54" t="str">
        <f>IF(A17245="","",VLOOKUP(A17245,'3-Mapa de Controles'!$B$3:$D$143,3,FALSE))</f>
        <v/>
      </c>
      <c r="F17245" s="56"/>
      <c r="G17245" s="122"/>
      <c r="H17245" s="122"/>
    </row>
    <row r="17246" spans="1:8" ht="28.5" customHeight="1">
      <c r="A17246" s="121"/>
      <c r="B17246" s="54" t="str">
        <f>IF(A17246="","",VLOOKUP(A17246,'3-Mapa de Controles'!$M$3:$N$143,2,FALSE))</f>
        <v/>
      </c>
      <c r="C17246" s="54" t="str">
        <f>IF(A17246="","",VLOOKUP(A17246,'3-Mapa de Controles'!$M$3:$P$143,4,FALSE))</f>
        <v/>
      </c>
      <c r="D17246" s="54" t="str">
        <f>IF(A17246="","",VLOOKUP(A17246,'3-Mapa de Controles'!$M$3:$AI$143,23,FALSE))</f>
        <v/>
      </c>
      <c r="E17246" s="54" t="str">
        <f>IF(A17246="","",VLOOKUP(A17246,'3-Mapa de Controles'!$B$3:$D$143,3,FALSE))</f>
        <v/>
      </c>
      <c r="F17246" s="56"/>
      <c r="G17246" s="122"/>
      <c r="H17246" s="122"/>
    </row>
    <row r="17247" spans="1:8" ht="28.5" customHeight="1">
      <c r="A17247" s="121"/>
      <c r="B17247" s="54" t="str">
        <f>IF(A17247="","",VLOOKUP(A17247,'3-Mapa de Controles'!$M$3:$N$143,2,FALSE))</f>
        <v/>
      </c>
      <c r="C17247" s="54" t="str">
        <f>IF(A17247="","",VLOOKUP(A17247,'3-Mapa de Controles'!$M$3:$P$143,4,FALSE))</f>
        <v/>
      </c>
      <c r="D17247" s="54" t="str">
        <f>IF(A17247="","",VLOOKUP(A17247,'3-Mapa de Controles'!$M$3:$AI$143,23,FALSE))</f>
        <v/>
      </c>
      <c r="E17247" s="54" t="str">
        <f>IF(A17247="","",VLOOKUP(A17247,'3-Mapa de Controles'!$B$3:$D$143,3,FALSE))</f>
        <v/>
      </c>
      <c r="F17247" s="56"/>
      <c r="G17247" s="122"/>
      <c r="H17247" s="122"/>
    </row>
    <row r="17248" spans="1:8" ht="28.5" customHeight="1">
      <c r="A17248" s="121"/>
      <c r="B17248" s="54" t="str">
        <f>IF(A17248="","",VLOOKUP(A17248,'3-Mapa de Controles'!$M$3:$N$143,2,FALSE))</f>
        <v/>
      </c>
      <c r="C17248" s="54" t="str">
        <f>IF(A17248="","",VLOOKUP(A17248,'3-Mapa de Controles'!$M$3:$P$143,4,FALSE))</f>
        <v/>
      </c>
      <c r="D17248" s="54" t="str">
        <f>IF(A17248="","",VLOOKUP(A17248,'3-Mapa de Controles'!$M$3:$AI$143,23,FALSE))</f>
        <v/>
      </c>
      <c r="E17248" s="54" t="str">
        <f>IF(A17248="","",VLOOKUP(A17248,'3-Mapa de Controles'!$B$3:$D$143,3,FALSE))</f>
        <v/>
      </c>
      <c r="F17248" s="56"/>
      <c r="G17248" s="122"/>
      <c r="H17248" s="122"/>
    </row>
    <row r="17249" spans="1:8" ht="28.5" customHeight="1">
      <c r="A17249" s="121"/>
      <c r="B17249" s="54" t="str">
        <f>IF(A17249="","",VLOOKUP(A17249,'3-Mapa de Controles'!$M$3:$N$143,2,FALSE))</f>
        <v/>
      </c>
      <c r="C17249" s="54" t="str">
        <f>IF(A17249="","",VLOOKUP(A17249,'3-Mapa de Controles'!$M$3:$P$143,4,FALSE))</f>
        <v/>
      </c>
      <c r="D17249" s="54" t="str">
        <f>IF(A17249="","",VLOOKUP(A17249,'3-Mapa de Controles'!$M$3:$AI$143,23,FALSE))</f>
        <v/>
      </c>
      <c r="E17249" s="54" t="str">
        <f>IF(A17249="","",VLOOKUP(A17249,'3-Mapa de Controles'!$B$3:$D$143,3,FALSE))</f>
        <v/>
      </c>
      <c r="F17249" s="56"/>
      <c r="G17249" s="122"/>
      <c r="H17249" s="122"/>
    </row>
    <row r="17250" spans="1:8" ht="28.5" customHeight="1">
      <c r="A17250" s="121"/>
      <c r="B17250" s="54" t="str">
        <f>IF(A17250="","",VLOOKUP(A17250,'3-Mapa de Controles'!$M$3:$N$143,2,FALSE))</f>
        <v/>
      </c>
      <c r="C17250" s="54" t="str">
        <f>IF(A17250="","",VLOOKUP(A17250,'3-Mapa de Controles'!$M$3:$P$143,4,FALSE))</f>
        <v/>
      </c>
      <c r="D17250" s="54" t="str">
        <f>IF(A17250="","",VLOOKUP(A17250,'3-Mapa de Controles'!$M$3:$AI$143,23,FALSE))</f>
        <v/>
      </c>
      <c r="E17250" s="54" t="str">
        <f>IF(A17250="","",VLOOKUP(A17250,'3-Mapa de Controles'!$B$3:$D$143,3,FALSE))</f>
        <v/>
      </c>
      <c r="F17250" s="56"/>
      <c r="G17250" s="122"/>
      <c r="H17250" s="122"/>
    </row>
    <row r="17251" spans="1:8" ht="28.5" customHeight="1">
      <c r="A17251" s="121"/>
      <c r="B17251" s="54" t="str">
        <f>IF(A17251="","",VLOOKUP(A17251,'3-Mapa de Controles'!$M$3:$N$143,2,FALSE))</f>
        <v/>
      </c>
      <c r="C17251" s="54" t="str">
        <f>IF(A17251="","",VLOOKUP(A17251,'3-Mapa de Controles'!$M$3:$P$143,4,FALSE))</f>
        <v/>
      </c>
      <c r="D17251" s="54" t="str">
        <f>IF(A17251="","",VLOOKUP(A17251,'3-Mapa de Controles'!$M$3:$AI$143,23,FALSE))</f>
        <v/>
      </c>
      <c r="E17251" s="54" t="str">
        <f>IF(A17251="","",VLOOKUP(A17251,'3-Mapa de Controles'!$B$3:$D$143,3,FALSE))</f>
        <v/>
      </c>
      <c r="F17251" s="56"/>
      <c r="G17251" s="122"/>
      <c r="H17251" s="122"/>
    </row>
    <row r="17252" spans="1:8" ht="28.5" customHeight="1">
      <c r="A17252" s="121"/>
      <c r="B17252" s="54" t="str">
        <f>IF(A17252="","",VLOOKUP(A17252,'3-Mapa de Controles'!$M$3:$N$143,2,FALSE))</f>
        <v/>
      </c>
      <c r="C17252" s="54" t="str">
        <f>IF(A17252="","",VLOOKUP(A17252,'3-Mapa de Controles'!$M$3:$P$143,4,FALSE))</f>
        <v/>
      </c>
      <c r="D17252" s="54" t="str">
        <f>IF(A17252="","",VLOOKUP(A17252,'3-Mapa de Controles'!$M$3:$AI$143,23,FALSE))</f>
        <v/>
      </c>
      <c r="E17252" s="54" t="str">
        <f>IF(A17252="","",VLOOKUP(A17252,'3-Mapa de Controles'!$B$3:$D$143,3,FALSE))</f>
        <v/>
      </c>
      <c r="F17252" s="56"/>
      <c r="G17252" s="122"/>
      <c r="H17252" s="122"/>
    </row>
    <row r="17253" spans="1:8" ht="28.5" customHeight="1">
      <c r="A17253" s="121"/>
      <c r="B17253" s="54" t="str">
        <f>IF(A17253="","",VLOOKUP(A17253,'3-Mapa de Controles'!$M$3:$N$143,2,FALSE))</f>
        <v/>
      </c>
      <c r="C17253" s="54" t="str">
        <f>IF(A17253="","",VLOOKUP(A17253,'3-Mapa de Controles'!$M$3:$P$143,4,FALSE))</f>
        <v/>
      </c>
      <c r="D17253" s="54" t="str">
        <f>IF(A17253="","",VLOOKUP(A17253,'3-Mapa de Controles'!$M$3:$AI$143,23,FALSE))</f>
        <v/>
      </c>
      <c r="E17253" s="54" t="str">
        <f>IF(A17253="","",VLOOKUP(A17253,'3-Mapa de Controles'!$B$3:$D$143,3,FALSE))</f>
        <v/>
      </c>
      <c r="F17253" s="56"/>
      <c r="G17253" s="122"/>
      <c r="H17253" s="122"/>
    </row>
    <row r="17254" spans="1:8" ht="28.5" customHeight="1">
      <c r="A17254" s="121"/>
      <c r="B17254" s="54" t="str">
        <f>IF(A17254="","",VLOOKUP(A17254,'3-Mapa de Controles'!$M$3:$N$143,2,FALSE))</f>
        <v/>
      </c>
      <c r="C17254" s="54" t="str">
        <f>IF(A17254="","",VLOOKUP(A17254,'3-Mapa de Controles'!$M$3:$P$143,4,FALSE))</f>
        <v/>
      </c>
      <c r="D17254" s="54" t="str">
        <f>IF(A17254="","",VLOOKUP(A17254,'3-Mapa de Controles'!$M$3:$AI$143,23,FALSE))</f>
        <v/>
      </c>
      <c r="E17254" s="54" t="str">
        <f>IF(A17254="","",VLOOKUP(A17254,'3-Mapa de Controles'!$B$3:$D$143,3,FALSE))</f>
        <v/>
      </c>
      <c r="F17254" s="56"/>
      <c r="G17254" s="122"/>
      <c r="H17254" s="122"/>
    </row>
    <row r="17255" spans="1:8" ht="28.5" customHeight="1">
      <c r="A17255" s="121"/>
      <c r="B17255" s="54" t="str">
        <f>IF(A17255="","",VLOOKUP(A17255,'3-Mapa de Controles'!$M$3:$N$143,2,FALSE))</f>
        <v/>
      </c>
      <c r="C17255" s="54" t="str">
        <f>IF(A17255="","",VLOOKUP(A17255,'3-Mapa de Controles'!$M$3:$P$143,4,FALSE))</f>
        <v/>
      </c>
      <c r="D17255" s="54" t="str">
        <f>IF(A17255="","",VLOOKUP(A17255,'3-Mapa de Controles'!$M$3:$AI$143,23,FALSE))</f>
        <v/>
      </c>
      <c r="E17255" s="54" t="str">
        <f>IF(A17255="","",VLOOKUP(A17255,'3-Mapa de Controles'!$B$3:$D$143,3,FALSE))</f>
        <v/>
      </c>
      <c r="F17255" s="56"/>
      <c r="G17255" s="122"/>
      <c r="H17255" s="122"/>
    </row>
    <row r="17256" spans="1:8" ht="28.5" customHeight="1">
      <c r="A17256" s="121"/>
      <c r="B17256" s="54" t="str">
        <f>IF(A17256="","",VLOOKUP(A17256,'3-Mapa de Controles'!$M$3:$N$143,2,FALSE))</f>
        <v/>
      </c>
      <c r="C17256" s="54" t="str">
        <f>IF(A17256="","",VLOOKUP(A17256,'3-Mapa de Controles'!$M$3:$P$143,4,FALSE))</f>
        <v/>
      </c>
      <c r="D17256" s="54" t="str">
        <f>IF(A17256="","",VLOOKUP(A17256,'3-Mapa de Controles'!$M$3:$AI$143,23,FALSE))</f>
        <v/>
      </c>
      <c r="E17256" s="54" t="str">
        <f>IF(A17256="","",VLOOKUP(A17256,'3-Mapa de Controles'!$B$3:$D$143,3,FALSE))</f>
        <v/>
      </c>
      <c r="F17256" s="56"/>
      <c r="G17256" s="122"/>
      <c r="H17256" s="122"/>
    </row>
    <row r="17257" spans="1:8" ht="28.5" customHeight="1">
      <c r="A17257" s="121"/>
      <c r="B17257" s="54" t="str">
        <f>IF(A17257="","",VLOOKUP(A17257,'3-Mapa de Controles'!$M$3:$N$143,2,FALSE))</f>
        <v/>
      </c>
      <c r="C17257" s="54" t="str">
        <f>IF(A17257="","",VLOOKUP(A17257,'3-Mapa de Controles'!$M$3:$P$143,4,FALSE))</f>
        <v/>
      </c>
      <c r="D17257" s="54" t="str">
        <f>IF(A17257="","",VLOOKUP(A17257,'3-Mapa de Controles'!$M$3:$AI$143,23,FALSE))</f>
        <v/>
      </c>
      <c r="E17257" s="54" t="str">
        <f>IF(A17257="","",VLOOKUP(A17257,'3-Mapa de Controles'!$B$3:$D$143,3,FALSE))</f>
        <v/>
      </c>
      <c r="F17257" s="56"/>
      <c r="G17257" s="122"/>
      <c r="H17257" s="122"/>
    </row>
    <row r="17258" spans="1:8" ht="28.5" customHeight="1">
      <c r="A17258" s="121"/>
      <c r="B17258" s="54" t="str">
        <f>IF(A17258="","",VLOOKUP(A17258,'3-Mapa de Controles'!$M$3:$N$143,2,FALSE))</f>
        <v/>
      </c>
      <c r="C17258" s="54" t="str">
        <f>IF(A17258="","",VLOOKUP(A17258,'3-Mapa de Controles'!$M$3:$P$143,4,FALSE))</f>
        <v/>
      </c>
      <c r="D17258" s="54" t="str">
        <f>IF(A17258="","",VLOOKUP(A17258,'3-Mapa de Controles'!$M$3:$AI$143,23,FALSE))</f>
        <v/>
      </c>
      <c r="E17258" s="54" t="str">
        <f>IF(A17258="","",VLOOKUP(A17258,'3-Mapa de Controles'!$B$3:$D$143,3,FALSE))</f>
        <v/>
      </c>
      <c r="F17258" s="56"/>
      <c r="G17258" s="122"/>
      <c r="H17258" s="122"/>
    </row>
    <row r="17259" spans="1:8" ht="28.5" customHeight="1">
      <c r="A17259" s="121"/>
      <c r="B17259" s="54" t="str">
        <f>IF(A17259="","",VLOOKUP(A17259,'3-Mapa de Controles'!$M$3:$N$143,2,FALSE))</f>
        <v/>
      </c>
      <c r="C17259" s="54" t="str">
        <f>IF(A17259="","",VLOOKUP(A17259,'3-Mapa de Controles'!$M$3:$P$143,4,FALSE))</f>
        <v/>
      </c>
      <c r="D17259" s="54" t="str">
        <f>IF(A17259="","",VLOOKUP(A17259,'3-Mapa de Controles'!$M$3:$AI$143,23,FALSE))</f>
        <v/>
      </c>
      <c r="E17259" s="54" t="str">
        <f>IF(A17259="","",VLOOKUP(A17259,'3-Mapa de Controles'!$B$3:$D$143,3,FALSE))</f>
        <v/>
      </c>
      <c r="F17259" s="56"/>
      <c r="G17259" s="122"/>
      <c r="H17259" s="122"/>
    </row>
    <row r="17260" spans="1:8" ht="28.5" customHeight="1">
      <c r="A17260" s="121"/>
      <c r="B17260" s="54" t="str">
        <f>IF(A17260="","",VLOOKUP(A17260,'3-Mapa de Controles'!$M$3:$N$143,2,FALSE))</f>
        <v/>
      </c>
      <c r="C17260" s="54" t="str">
        <f>IF(A17260="","",VLOOKUP(A17260,'3-Mapa de Controles'!$M$3:$P$143,4,FALSE))</f>
        <v/>
      </c>
      <c r="D17260" s="54" t="str">
        <f>IF(A17260="","",VLOOKUP(A17260,'3-Mapa de Controles'!$M$3:$AI$143,23,FALSE))</f>
        <v/>
      </c>
      <c r="E17260" s="54" t="str">
        <f>IF(A17260="","",VLOOKUP(A17260,'3-Mapa de Controles'!$B$3:$D$143,3,FALSE))</f>
        <v/>
      </c>
      <c r="F17260" s="56"/>
      <c r="G17260" s="122"/>
      <c r="H17260" s="122"/>
    </row>
    <row r="17261" spans="1:8" ht="28.5" customHeight="1">
      <c r="A17261" s="121"/>
      <c r="B17261" s="54" t="str">
        <f>IF(A17261="","",VLOOKUP(A17261,'3-Mapa de Controles'!$M$3:$N$143,2,FALSE))</f>
        <v/>
      </c>
      <c r="C17261" s="54" t="str">
        <f>IF(A17261="","",VLOOKUP(A17261,'3-Mapa de Controles'!$M$3:$P$143,4,FALSE))</f>
        <v/>
      </c>
      <c r="D17261" s="54" t="str">
        <f>IF(A17261="","",VLOOKUP(A17261,'3-Mapa de Controles'!$M$3:$AI$143,23,FALSE))</f>
        <v/>
      </c>
      <c r="E17261" s="54" t="str">
        <f>IF(A17261="","",VLOOKUP(A17261,'3-Mapa de Controles'!$B$3:$D$143,3,FALSE))</f>
        <v/>
      </c>
      <c r="F17261" s="56"/>
      <c r="G17261" s="122"/>
      <c r="H17261" s="122"/>
    </row>
    <row r="17262" spans="1:8" ht="28.5" customHeight="1">
      <c r="A17262" s="121"/>
      <c r="B17262" s="54" t="str">
        <f>IF(A17262="","",VLOOKUP(A17262,'3-Mapa de Controles'!$M$3:$N$143,2,FALSE))</f>
        <v/>
      </c>
      <c r="C17262" s="54" t="str">
        <f>IF(A17262="","",VLOOKUP(A17262,'3-Mapa de Controles'!$M$3:$P$143,4,FALSE))</f>
        <v/>
      </c>
      <c r="D17262" s="54" t="str">
        <f>IF(A17262="","",VLOOKUP(A17262,'3-Mapa de Controles'!$M$3:$AI$143,23,FALSE))</f>
        <v/>
      </c>
      <c r="E17262" s="54" t="str">
        <f>IF(A17262="","",VLOOKUP(A17262,'3-Mapa de Controles'!$B$3:$D$143,3,FALSE))</f>
        <v/>
      </c>
      <c r="F17262" s="56"/>
      <c r="G17262" s="122"/>
      <c r="H17262" s="122"/>
    </row>
    <row r="17263" spans="1:8" ht="28.5" customHeight="1">
      <c r="A17263" s="121"/>
      <c r="B17263" s="54" t="str">
        <f>IF(A17263="","",VLOOKUP(A17263,'3-Mapa de Controles'!$M$3:$N$143,2,FALSE))</f>
        <v/>
      </c>
      <c r="C17263" s="54" t="str">
        <f>IF(A17263="","",VLOOKUP(A17263,'3-Mapa de Controles'!$M$3:$P$143,4,FALSE))</f>
        <v/>
      </c>
      <c r="D17263" s="54" t="str">
        <f>IF(A17263="","",VLOOKUP(A17263,'3-Mapa de Controles'!$M$3:$AI$143,23,FALSE))</f>
        <v/>
      </c>
      <c r="E17263" s="54" t="str">
        <f>IF(A17263="","",VLOOKUP(A17263,'3-Mapa de Controles'!$B$3:$D$143,3,FALSE))</f>
        <v/>
      </c>
      <c r="F17263" s="56"/>
      <c r="G17263" s="122"/>
      <c r="H17263" s="122"/>
    </row>
    <row r="17264" spans="1:8" ht="28.5" customHeight="1">
      <c r="A17264" s="121"/>
      <c r="B17264" s="54" t="str">
        <f>IF(A17264="","",VLOOKUP(A17264,'3-Mapa de Controles'!$M$3:$N$143,2,FALSE))</f>
        <v/>
      </c>
      <c r="C17264" s="54" t="str">
        <f>IF(A17264="","",VLOOKUP(A17264,'3-Mapa de Controles'!$M$3:$P$143,4,FALSE))</f>
        <v/>
      </c>
      <c r="D17264" s="54" t="str">
        <f>IF(A17264="","",VLOOKUP(A17264,'3-Mapa de Controles'!$M$3:$AI$143,23,FALSE))</f>
        <v/>
      </c>
      <c r="E17264" s="54" t="str">
        <f>IF(A17264="","",VLOOKUP(A17264,'3-Mapa de Controles'!$B$3:$D$143,3,FALSE))</f>
        <v/>
      </c>
      <c r="F17264" s="56"/>
      <c r="G17264" s="122"/>
      <c r="H17264" s="122"/>
    </row>
    <row r="17265" spans="1:8" ht="28.5" customHeight="1">
      <c r="A17265" s="121"/>
      <c r="B17265" s="54" t="str">
        <f>IF(A17265="","",VLOOKUP(A17265,'3-Mapa de Controles'!$M$3:$N$143,2,FALSE))</f>
        <v/>
      </c>
      <c r="C17265" s="54" t="str">
        <f>IF(A17265="","",VLOOKUP(A17265,'3-Mapa de Controles'!$M$3:$P$143,4,FALSE))</f>
        <v/>
      </c>
      <c r="D17265" s="54" t="str">
        <f>IF(A17265="","",VLOOKUP(A17265,'3-Mapa de Controles'!$M$3:$AI$143,23,FALSE))</f>
        <v/>
      </c>
      <c r="E17265" s="54" t="str">
        <f>IF(A17265="","",VLOOKUP(A17265,'3-Mapa de Controles'!$B$3:$D$143,3,FALSE))</f>
        <v/>
      </c>
      <c r="F17265" s="56"/>
      <c r="G17265" s="122"/>
      <c r="H17265" s="122"/>
    </row>
    <row r="17266" spans="1:8" ht="28.5" customHeight="1">
      <c r="A17266" s="121"/>
      <c r="B17266" s="54" t="str">
        <f>IF(A17266="","",VLOOKUP(A17266,'3-Mapa de Controles'!$M$3:$N$143,2,FALSE))</f>
        <v/>
      </c>
      <c r="C17266" s="54" t="str">
        <f>IF(A17266="","",VLOOKUP(A17266,'3-Mapa de Controles'!$M$3:$P$143,4,FALSE))</f>
        <v/>
      </c>
      <c r="D17266" s="54" t="str">
        <f>IF(A17266="","",VLOOKUP(A17266,'3-Mapa de Controles'!$M$3:$AI$143,23,FALSE))</f>
        <v/>
      </c>
      <c r="E17266" s="54" t="str">
        <f>IF(A17266="","",VLOOKUP(A17266,'3-Mapa de Controles'!$B$3:$D$143,3,FALSE))</f>
        <v/>
      </c>
      <c r="F17266" s="56"/>
      <c r="G17266" s="122"/>
      <c r="H17266" s="122"/>
    </row>
    <row r="17267" spans="1:8" ht="28.5" customHeight="1">
      <c r="A17267" s="121"/>
      <c r="B17267" s="54" t="str">
        <f>IF(A17267="","",VLOOKUP(A17267,'3-Mapa de Controles'!$M$3:$N$143,2,FALSE))</f>
        <v/>
      </c>
      <c r="C17267" s="54" t="str">
        <f>IF(A17267="","",VLOOKUP(A17267,'3-Mapa de Controles'!$M$3:$P$143,4,FALSE))</f>
        <v/>
      </c>
      <c r="D17267" s="54" t="str">
        <f>IF(A17267="","",VLOOKUP(A17267,'3-Mapa de Controles'!$M$3:$AI$143,23,FALSE))</f>
        <v/>
      </c>
      <c r="E17267" s="54" t="str">
        <f>IF(A17267="","",VLOOKUP(A17267,'3-Mapa de Controles'!$B$3:$D$143,3,FALSE))</f>
        <v/>
      </c>
      <c r="F17267" s="56"/>
      <c r="G17267" s="122"/>
      <c r="H17267" s="122"/>
    </row>
    <row r="17268" spans="1:8" ht="28.5" customHeight="1">
      <c r="A17268" s="121"/>
      <c r="B17268" s="54" t="str">
        <f>IF(A17268="","",VLOOKUP(A17268,'3-Mapa de Controles'!$M$3:$N$143,2,FALSE))</f>
        <v/>
      </c>
      <c r="C17268" s="54" t="str">
        <f>IF(A17268="","",VLOOKUP(A17268,'3-Mapa de Controles'!$M$3:$P$143,4,FALSE))</f>
        <v/>
      </c>
      <c r="D17268" s="54" t="str">
        <f>IF(A17268="","",VLOOKUP(A17268,'3-Mapa de Controles'!$M$3:$AI$143,23,FALSE))</f>
        <v/>
      </c>
      <c r="E17268" s="54" t="str">
        <f>IF(A17268="","",VLOOKUP(A17268,'3-Mapa de Controles'!$B$3:$D$143,3,FALSE))</f>
        <v/>
      </c>
      <c r="F17268" s="56"/>
      <c r="G17268" s="122"/>
      <c r="H17268" s="122"/>
    </row>
    <row r="17269" spans="1:8" ht="28.5" customHeight="1">
      <c r="A17269" s="121"/>
      <c r="B17269" s="54" t="str">
        <f>IF(A17269="","",VLOOKUP(A17269,'3-Mapa de Controles'!$M$3:$N$143,2,FALSE))</f>
        <v/>
      </c>
      <c r="C17269" s="54" t="str">
        <f>IF(A17269="","",VLOOKUP(A17269,'3-Mapa de Controles'!$M$3:$P$143,4,FALSE))</f>
        <v/>
      </c>
      <c r="D17269" s="54" t="str">
        <f>IF(A17269="","",VLOOKUP(A17269,'3-Mapa de Controles'!$M$3:$AI$143,23,FALSE))</f>
        <v/>
      </c>
      <c r="E17269" s="54" t="str">
        <f>IF(A17269="","",VLOOKUP(A17269,'3-Mapa de Controles'!$B$3:$D$143,3,FALSE))</f>
        <v/>
      </c>
      <c r="F17269" s="56"/>
      <c r="G17269" s="122"/>
      <c r="H17269" s="122"/>
    </row>
    <row r="17270" spans="1:8" ht="28.5" customHeight="1">
      <c r="A17270" s="121"/>
      <c r="B17270" s="54" t="str">
        <f>IF(A17270="","",VLOOKUP(A17270,'3-Mapa de Controles'!$M$3:$N$143,2,FALSE))</f>
        <v/>
      </c>
      <c r="C17270" s="54" t="str">
        <f>IF(A17270="","",VLOOKUP(A17270,'3-Mapa de Controles'!$M$3:$P$143,4,FALSE))</f>
        <v/>
      </c>
      <c r="D17270" s="54" t="str">
        <f>IF(A17270="","",VLOOKUP(A17270,'3-Mapa de Controles'!$M$3:$AI$143,23,FALSE))</f>
        <v/>
      </c>
      <c r="E17270" s="54" t="str">
        <f>IF(A17270="","",VLOOKUP(A17270,'3-Mapa de Controles'!$B$3:$D$143,3,FALSE))</f>
        <v/>
      </c>
      <c r="F17270" s="56"/>
      <c r="G17270" s="122"/>
      <c r="H17270" s="122"/>
    </row>
    <row r="17271" spans="1:8" ht="28.5" customHeight="1">
      <c r="A17271" s="121"/>
      <c r="B17271" s="54" t="str">
        <f>IF(A17271="","",VLOOKUP(A17271,'3-Mapa de Controles'!$M$3:$N$143,2,FALSE))</f>
        <v/>
      </c>
      <c r="C17271" s="54" t="str">
        <f>IF(A17271="","",VLOOKUP(A17271,'3-Mapa de Controles'!$M$3:$P$143,4,FALSE))</f>
        <v/>
      </c>
      <c r="D17271" s="54" t="str">
        <f>IF(A17271="","",VLOOKUP(A17271,'3-Mapa de Controles'!$M$3:$AI$143,23,FALSE))</f>
        <v/>
      </c>
      <c r="E17271" s="54" t="str">
        <f>IF(A17271="","",VLOOKUP(A17271,'3-Mapa de Controles'!$B$3:$D$143,3,FALSE))</f>
        <v/>
      </c>
      <c r="F17271" s="56"/>
      <c r="G17271" s="122"/>
      <c r="H17271" s="122"/>
    </row>
    <row r="17272" spans="1:8" ht="28.5" customHeight="1">
      <c r="A17272" s="121"/>
      <c r="B17272" s="54" t="str">
        <f>IF(A17272="","",VLOOKUP(A17272,'3-Mapa de Controles'!$M$3:$N$143,2,FALSE))</f>
        <v/>
      </c>
      <c r="C17272" s="54" t="str">
        <f>IF(A17272="","",VLOOKUP(A17272,'3-Mapa de Controles'!$M$3:$P$143,4,FALSE))</f>
        <v/>
      </c>
      <c r="D17272" s="54" t="str">
        <f>IF(A17272="","",VLOOKUP(A17272,'3-Mapa de Controles'!$M$3:$AI$143,23,FALSE))</f>
        <v/>
      </c>
      <c r="E17272" s="54" t="str">
        <f>IF(A17272="","",VLOOKUP(A17272,'3-Mapa de Controles'!$B$3:$D$143,3,FALSE))</f>
        <v/>
      </c>
      <c r="F17272" s="56"/>
      <c r="G17272" s="122"/>
      <c r="H17272" s="122"/>
    </row>
    <row r="17273" spans="1:8" ht="28.5" customHeight="1">
      <c r="A17273" s="121"/>
      <c r="B17273" s="54" t="str">
        <f>IF(A17273="","",VLOOKUP(A17273,'3-Mapa de Controles'!$M$3:$N$143,2,FALSE))</f>
        <v/>
      </c>
      <c r="C17273" s="54" t="str">
        <f>IF(A17273="","",VLOOKUP(A17273,'3-Mapa de Controles'!$M$3:$P$143,4,FALSE))</f>
        <v/>
      </c>
      <c r="D17273" s="54" t="str">
        <f>IF(A17273="","",VLOOKUP(A17273,'3-Mapa de Controles'!$M$3:$AI$143,23,FALSE))</f>
        <v/>
      </c>
      <c r="E17273" s="54" t="str">
        <f>IF(A17273="","",VLOOKUP(A17273,'3-Mapa de Controles'!$B$3:$D$143,3,FALSE))</f>
        <v/>
      </c>
      <c r="F17273" s="56"/>
      <c r="G17273" s="122"/>
      <c r="H17273" s="122"/>
    </row>
    <row r="17274" spans="1:8" ht="28.5" customHeight="1">
      <c r="A17274" s="121"/>
      <c r="B17274" s="54" t="str">
        <f>IF(A17274="","",VLOOKUP(A17274,'3-Mapa de Controles'!$M$3:$N$143,2,FALSE))</f>
        <v/>
      </c>
      <c r="C17274" s="54" t="str">
        <f>IF(A17274="","",VLOOKUP(A17274,'3-Mapa de Controles'!$M$3:$P$143,4,FALSE))</f>
        <v/>
      </c>
      <c r="D17274" s="54" t="str">
        <f>IF(A17274="","",VLOOKUP(A17274,'3-Mapa de Controles'!$M$3:$AI$143,23,FALSE))</f>
        <v/>
      </c>
      <c r="E17274" s="54" t="str">
        <f>IF(A17274="","",VLOOKUP(A17274,'3-Mapa de Controles'!$B$3:$D$143,3,FALSE))</f>
        <v/>
      </c>
      <c r="F17274" s="56"/>
      <c r="G17274" s="122"/>
      <c r="H17274" s="122"/>
    </row>
    <row r="17275" spans="1:8" ht="28.5" customHeight="1">
      <c r="A17275" s="121"/>
      <c r="B17275" s="54" t="str">
        <f>IF(A17275="","",VLOOKUP(A17275,'3-Mapa de Controles'!$M$3:$N$143,2,FALSE))</f>
        <v/>
      </c>
      <c r="C17275" s="54" t="str">
        <f>IF(A17275="","",VLOOKUP(A17275,'3-Mapa de Controles'!$M$3:$P$143,4,FALSE))</f>
        <v/>
      </c>
      <c r="D17275" s="54" t="str">
        <f>IF(A17275="","",VLOOKUP(A17275,'3-Mapa de Controles'!$M$3:$AI$143,23,FALSE))</f>
        <v/>
      </c>
      <c r="E17275" s="54" t="str">
        <f>IF(A17275="","",VLOOKUP(A17275,'3-Mapa de Controles'!$B$3:$D$143,3,FALSE))</f>
        <v/>
      </c>
      <c r="F17275" s="56"/>
      <c r="G17275" s="122"/>
      <c r="H17275" s="122"/>
    </row>
    <row r="17276" spans="1:8" ht="28.5" customHeight="1">
      <c r="A17276" s="121"/>
      <c r="B17276" s="54" t="str">
        <f>IF(A17276="","",VLOOKUP(A17276,'3-Mapa de Controles'!$M$3:$N$143,2,FALSE))</f>
        <v/>
      </c>
      <c r="C17276" s="54" t="str">
        <f>IF(A17276="","",VLOOKUP(A17276,'3-Mapa de Controles'!$M$3:$P$143,4,FALSE))</f>
        <v/>
      </c>
      <c r="D17276" s="54" t="str">
        <f>IF(A17276="","",VLOOKUP(A17276,'3-Mapa de Controles'!$M$3:$AI$143,23,FALSE))</f>
        <v/>
      </c>
      <c r="E17276" s="54" t="str">
        <f>IF(A17276="","",VLOOKUP(A17276,'3-Mapa de Controles'!$B$3:$D$143,3,FALSE))</f>
        <v/>
      </c>
      <c r="F17276" s="56"/>
      <c r="G17276" s="122"/>
      <c r="H17276" s="122"/>
    </row>
    <row r="17277" spans="1:8" ht="28.5" customHeight="1">
      <c r="A17277" s="121"/>
      <c r="B17277" s="54" t="str">
        <f>IF(A17277="","",VLOOKUP(A17277,'3-Mapa de Controles'!$M$3:$N$143,2,FALSE))</f>
        <v/>
      </c>
      <c r="C17277" s="54" t="str">
        <f>IF(A17277="","",VLOOKUP(A17277,'3-Mapa de Controles'!$M$3:$P$143,4,FALSE))</f>
        <v/>
      </c>
      <c r="D17277" s="54" t="str">
        <f>IF(A17277="","",VLOOKUP(A17277,'3-Mapa de Controles'!$M$3:$AI$143,23,FALSE))</f>
        <v/>
      </c>
      <c r="E17277" s="54" t="str">
        <f>IF(A17277="","",VLOOKUP(A17277,'3-Mapa de Controles'!$B$3:$D$143,3,FALSE))</f>
        <v/>
      </c>
      <c r="F17277" s="56"/>
      <c r="G17277" s="122"/>
      <c r="H17277" s="122"/>
    </row>
    <row r="17278" spans="1:8" ht="28.5" customHeight="1">
      <c r="A17278" s="121"/>
      <c r="B17278" s="54" t="str">
        <f>IF(A17278="","",VLOOKUP(A17278,'3-Mapa de Controles'!$M$3:$N$143,2,FALSE))</f>
        <v/>
      </c>
      <c r="C17278" s="54" t="str">
        <f>IF(A17278="","",VLOOKUP(A17278,'3-Mapa de Controles'!$M$3:$P$143,4,FALSE))</f>
        <v/>
      </c>
      <c r="D17278" s="54" t="str">
        <f>IF(A17278="","",VLOOKUP(A17278,'3-Mapa de Controles'!$M$3:$AI$143,23,FALSE))</f>
        <v/>
      </c>
      <c r="E17278" s="54" t="str">
        <f>IF(A17278="","",VLOOKUP(A17278,'3-Mapa de Controles'!$B$3:$D$143,3,FALSE))</f>
        <v/>
      </c>
      <c r="F17278" s="56"/>
      <c r="G17278" s="122"/>
      <c r="H17278" s="122"/>
    </row>
    <row r="17279" spans="1:8" ht="28.5" customHeight="1">
      <c r="A17279" s="121"/>
      <c r="B17279" s="54" t="str">
        <f>IF(A17279="","",VLOOKUP(A17279,'3-Mapa de Controles'!$M$3:$N$143,2,FALSE))</f>
        <v/>
      </c>
      <c r="C17279" s="54" t="str">
        <f>IF(A17279="","",VLOOKUP(A17279,'3-Mapa de Controles'!$M$3:$P$143,4,FALSE))</f>
        <v/>
      </c>
      <c r="D17279" s="54" t="str">
        <f>IF(A17279="","",VLOOKUP(A17279,'3-Mapa de Controles'!$M$3:$AI$143,23,FALSE))</f>
        <v/>
      </c>
      <c r="E17279" s="54" t="str">
        <f>IF(A17279="","",VLOOKUP(A17279,'3-Mapa de Controles'!$B$3:$D$143,3,FALSE))</f>
        <v/>
      </c>
      <c r="F17279" s="56"/>
      <c r="G17279" s="122"/>
      <c r="H17279" s="122"/>
    </row>
    <row r="17280" spans="1:8" ht="28.5" customHeight="1">
      <c r="A17280" s="121"/>
      <c r="B17280" s="54" t="str">
        <f>IF(A17280="","",VLOOKUP(A17280,'3-Mapa de Controles'!$M$3:$N$143,2,FALSE))</f>
        <v/>
      </c>
      <c r="C17280" s="54" t="str">
        <f>IF(A17280="","",VLOOKUP(A17280,'3-Mapa de Controles'!$M$3:$P$143,4,FALSE))</f>
        <v/>
      </c>
      <c r="D17280" s="54" t="str">
        <f>IF(A17280="","",VLOOKUP(A17280,'3-Mapa de Controles'!$M$3:$AI$143,23,FALSE))</f>
        <v/>
      </c>
      <c r="E17280" s="54" t="str">
        <f>IF(A17280="","",VLOOKUP(A17280,'3-Mapa de Controles'!$B$3:$D$143,3,FALSE))</f>
        <v/>
      </c>
      <c r="F17280" s="56"/>
      <c r="G17280" s="122"/>
      <c r="H17280" s="122"/>
    </row>
    <row r="17281" spans="1:8" ht="28.5" customHeight="1">
      <c r="A17281" s="121"/>
      <c r="B17281" s="54" t="str">
        <f>IF(A17281="","",VLOOKUP(A17281,'3-Mapa de Controles'!$M$3:$N$143,2,FALSE))</f>
        <v/>
      </c>
      <c r="C17281" s="54" t="str">
        <f>IF(A17281="","",VLOOKUP(A17281,'3-Mapa de Controles'!$M$3:$P$143,4,FALSE))</f>
        <v/>
      </c>
      <c r="D17281" s="54" t="str">
        <f>IF(A17281="","",VLOOKUP(A17281,'3-Mapa de Controles'!$M$3:$AI$143,23,FALSE))</f>
        <v/>
      </c>
      <c r="E17281" s="54" t="str">
        <f>IF(A17281="","",VLOOKUP(A17281,'3-Mapa de Controles'!$B$3:$D$143,3,FALSE))</f>
        <v/>
      </c>
      <c r="F17281" s="56"/>
      <c r="G17281" s="122"/>
      <c r="H17281" s="122"/>
    </row>
    <row r="17282" spans="1:8" ht="28.5" customHeight="1">
      <c r="A17282" s="121"/>
      <c r="B17282" s="54" t="str">
        <f>IF(A17282="","",VLOOKUP(A17282,'3-Mapa de Controles'!$M$3:$N$143,2,FALSE))</f>
        <v/>
      </c>
      <c r="C17282" s="54" t="str">
        <f>IF(A17282="","",VLOOKUP(A17282,'3-Mapa de Controles'!$M$3:$P$143,4,FALSE))</f>
        <v/>
      </c>
      <c r="D17282" s="54" t="str">
        <f>IF(A17282="","",VLOOKUP(A17282,'3-Mapa de Controles'!$M$3:$AI$143,23,FALSE))</f>
        <v/>
      </c>
      <c r="E17282" s="54" t="str">
        <f>IF(A17282="","",VLOOKUP(A17282,'3-Mapa de Controles'!$B$3:$D$143,3,FALSE))</f>
        <v/>
      </c>
      <c r="F17282" s="56"/>
      <c r="G17282" s="122"/>
      <c r="H17282" s="122"/>
    </row>
    <row r="17283" spans="1:8" ht="28.5" customHeight="1">
      <c r="A17283" s="121"/>
      <c r="B17283" s="54" t="str">
        <f>IF(A17283="","",VLOOKUP(A17283,'3-Mapa de Controles'!$M$3:$N$143,2,FALSE))</f>
        <v/>
      </c>
      <c r="C17283" s="54" t="str">
        <f>IF(A17283="","",VLOOKUP(A17283,'3-Mapa de Controles'!$M$3:$P$143,4,FALSE))</f>
        <v/>
      </c>
      <c r="D17283" s="54" t="str">
        <f>IF(A17283="","",VLOOKUP(A17283,'3-Mapa de Controles'!$M$3:$AI$143,23,FALSE))</f>
        <v/>
      </c>
      <c r="E17283" s="54" t="str">
        <f>IF(A17283="","",VLOOKUP(A17283,'3-Mapa de Controles'!$B$3:$D$143,3,FALSE))</f>
        <v/>
      </c>
      <c r="F17283" s="56"/>
      <c r="G17283" s="122"/>
      <c r="H17283" s="122"/>
    </row>
    <row r="17284" spans="1:8" ht="28.5" customHeight="1">
      <c r="A17284" s="121"/>
      <c r="B17284" s="54" t="str">
        <f>IF(A17284="","",VLOOKUP(A17284,'3-Mapa de Controles'!$M$3:$N$143,2,FALSE))</f>
        <v/>
      </c>
      <c r="C17284" s="54" t="str">
        <f>IF(A17284="","",VLOOKUP(A17284,'3-Mapa de Controles'!$M$3:$P$143,4,FALSE))</f>
        <v/>
      </c>
      <c r="D17284" s="54" t="str">
        <f>IF(A17284="","",VLOOKUP(A17284,'3-Mapa de Controles'!$M$3:$AI$143,23,FALSE))</f>
        <v/>
      </c>
      <c r="E17284" s="54" t="str">
        <f>IF(A17284="","",VLOOKUP(A17284,'3-Mapa de Controles'!$B$3:$D$143,3,FALSE))</f>
        <v/>
      </c>
      <c r="F17284" s="56"/>
      <c r="G17284" s="122"/>
      <c r="H17284" s="122"/>
    </row>
    <row r="17285" spans="1:8" ht="28.5" customHeight="1">
      <c r="A17285" s="121"/>
      <c r="B17285" s="54" t="str">
        <f>IF(A17285="","",VLOOKUP(A17285,'3-Mapa de Controles'!$M$3:$N$143,2,FALSE))</f>
        <v/>
      </c>
      <c r="C17285" s="54" t="str">
        <f>IF(A17285="","",VLOOKUP(A17285,'3-Mapa de Controles'!$M$3:$P$143,4,FALSE))</f>
        <v/>
      </c>
      <c r="D17285" s="54" t="str">
        <f>IF(A17285="","",VLOOKUP(A17285,'3-Mapa de Controles'!$M$3:$AI$143,23,FALSE))</f>
        <v/>
      </c>
      <c r="E17285" s="54" t="str">
        <f>IF(A17285="","",VLOOKUP(A17285,'3-Mapa de Controles'!$B$3:$D$143,3,FALSE))</f>
        <v/>
      </c>
      <c r="F17285" s="56"/>
      <c r="G17285" s="122"/>
      <c r="H17285" s="122"/>
    </row>
    <row r="17286" spans="1:8" ht="28.5" customHeight="1">
      <c r="A17286" s="121"/>
      <c r="B17286" s="54" t="str">
        <f>IF(A17286="","",VLOOKUP(A17286,'3-Mapa de Controles'!$M$3:$N$143,2,FALSE))</f>
        <v/>
      </c>
      <c r="C17286" s="54" t="str">
        <f>IF(A17286="","",VLOOKUP(A17286,'3-Mapa de Controles'!$M$3:$P$143,4,FALSE))</f>
        <v/>
      </c>
      <c r="D17286" s="54" t="str">
        <f>IF(A17286="","",VLOOKUP(A17286,'3-Mapa de Controles'!$M$3:$AI$143,23,FALSE))</f>
        <v/>
      </c>
      <c r="E17286" s="54" t="str">
        <f>IF(A17286="","",VLOOKUP(A17286,'3-Mapa de Controles'!$B$3:$D$143,3,FALSE))</f>
        <v/>
      </c>
      <c r="F17286" s="56"/>
      <c r="G17286" s="122"/>
      <c r="H17286" s="122"/>
    </row>
    <row r="17287" spans="1:8" ht="28.5" customHeight="1">
      <c r="A17287" s="121"/>
      <c r="B17287" s="54" t="str">
        <f>IF(A17287="","",VLOOKUP(A17287,'3-Mapa de Controles'!$M$3:$N$143,2,FALSE))</f>
        <v/>
      </c>
      <c r="C17287" s="54" t="str">
        <f>IF(A17287="","",VLOOKUP(A17287,'3-Mapa de Controles'!$M$3:$P$143,4,FALSE))</f>
        <v/>
      </c>
      <c r="D17287" s="54" t="str">
        <f>IF(A17287="","",VLOOKUP(A17287,'3-Mapa de Controles'!$M$3:$AI$143,23,FALSE))</f>
        <v/>
      </c>
      <c r="E17287" s="54" t="str">
        <f>IF(A17287="","",VLOOKUP(A17287,'3-Mapa de Controles'!$B$3:$D$143,3,FALSE))</f>
        <v/>
      </c>
      <c r="F17287" s="56"/>
      <c r="G17287" s="122"/>
      <c r="H17287" s="122"/>
    </row>
    <row r="17288" spans="1:8" ht="28.5" customHeight="1">
      <c r="A17288" s="121"/>
      <c r="B17288" s="54" t="str">
        <f>IF(A17288="","",VLOOKUP(A17288,'3-Mapa de Controles'!$M$3:$N$143,2,FALSE))</f>
        <v/>
      </c>
      <c r="C17288" s="54" t="str">
        <f>IF(A17288="","",VLOOKUP(A17288,'3-Mapa de Controles'!$M$3:$P$143,4,FALSE))</f>
        <v/>
      </c>
      <c r="D17288" s="54" t="str">
        <f>IF(A17288="","",VLOOKUP(A17288,'3-Mapa de Controles'!$M$3:$AI$143,23,FALSE))</f>
        <v/>
      </c>
      <c r="E17288" s="54" t="str">
        <f>IF(A17288="","",VLOOKUP(A17288,'3-Mapa de Controles'!$B$3:$D$143,3,FALSE))</f>
        <v/>
      </c>
      <c r="F17288" s="56"/>
      <c r="G17288" s="122"/>
      <c r="H17288" s="122"/>
    </row>
    <row r="17289" spans="1:8" ht="28.5" customHeight="1">
      <c r="A17289" s="121"/>
      <c r="B17289" s="54" t="str">
        <f>IF(A17289="","",VLOOKUP(A17289,'3-Mapa de Controles'!$M$3:$N$143,2,FALSE))</f>
        <v/>
      </c>
      <c r="C17289" s="54" t="str">
        <f>IF(A17289="","",VLOOKUP(A17289,'3-Mapa de Controles'!$M$3:$P$143,4,FALSE))</f>
        <v/>
      </c>
      <c r="D17289" s="54" t="str">
        <f>IF(A17289="","",VLOOKUP(A17289,'3-Mapa de Controles'!$M$3:$AI$143,23,FALSE))</f>
        <v/>
      </c>
      <c r="E17289" s="54" t="str">
        <f>IF(A17289="","",VLOOKUP(A17289,'3-Mapa de Controles'!$B$3:$D$143,3,FALSE))</f>
        <v/>
      </c>
      <c r="F17289" s="56"/>
      <c r="G17289" s="122"/>
      <c r="H17289" s="122"/>
    </row>
    <row r="17290" spans="1:8" ht="28.5" customHeight="1">
      <c r="A17290" s="121"/>
      <c r="B17290" s="54" t="str">
        <f>IF(A17290="","",VLOOKUP(A17290,'3-Mapa de Controles'!$M$3:$N$143,2,FALSE))</f>
        <v/>
      </c>
      <c r="C17290" s="54" t="str">
        <f>IF(A17290="","",VLOOKUP(A17290,'3-Mapa de Controles'!$M$3:$P$143,4,FALSE))</f>
        <v/>
      </c>
      <c r="D17290" s="54" t="str">
        <f>IF(A17290="","",VLOOKUP(A17290,'3-Mapa de Controles'!$M$3:$AI$143,23,FALSE))</f>
        <v/>
      </c>
      <c r="E17290" s="54" t="str">
        <f>IF(A17290="","",VLOOKUP(A17290,'3-Mapa de Controles'!$B$3:$D$143,3,FALSE))</f>
        <v/>
      </c>
      <c r="F17290" s="56"/>
      <c r="G17290" s="122"/>
      <c r="H17290" s="122"/>
    </row>
    <row r="17291" spans="1:8" ht="28.5" customHeight="1">
      <c r="A17291" s="121"/>
      <c r="B17291" s="54" t="str">
        <f>IF(A17291="","",VLOOKUP(A17291,'3-Mapa de Controles'!$M$3:$N$143,2,FALSE))</f>
        <v/>
      </c>
      <c r="C17291" s="54" t="str">
        <f>IF(A17291="","",VLOOKUP(A17291,'3-Mapa de Controles'!$M$3:$P$143,4,FALSE))</f>
        <v/>
      </c>
      <c r="D17291" s="54" t="str">
        <f>IF(A17291="","",VLOOKUP(A17291,'3-Mapa de Controles'!$M$3:$AI$143,23,FALSE))</f>
        <v/>
      </c>
      <c r="E17291" s="54" t="str">
        <f>IF(A17291="","",VLOOKUP(A17291,'3-Mapa de Controles'!$B$3:$D$143,3,FALSE))</f>
        <v/>
      </c>
      <c r="F17291" s="56"/>
      <c r="G17291" s="122"/>
      <c r="H17291" s="122"/>
    </row>
    <row r="17292" spans="1:8" ht="28.5" customHeight="1">
      <c r="A17292" s="121"/>
      <c r="B17292" s="54" t="str">
        <f>IF(A17292="","",VLOOKUP(A17292,'3-Mapa de Controles'!$M$3:$N$143,2,FALSE))</f>
        <v/>
      </c>
      <c r="C17292" s="54" t="str">
        <f>IF(A17292="","",VLOOKUP(A17292,'3-Mapa de Controles'!$M$3:$P$143,4,FALSE))</f>
        <v/>
      </c>
      <c r="D17292" s="54" t="str">
        <f>IF(A17292="","",VLOOKUP(A17292,'3-Mapa de Controles'!$M$3:$AI$143,23,FALSE))</f>
        <v/>
      </c>
      <c r="E17292" s="54" t="str">
        <f>IF(A17292="","",VLOOKUP(A17292,'3-Mapa de Controles'!$B$3:$D$143,3,FALSE))</f>
        <v/>
      </c>
      <c r="F17292" s="56"/>
      <c r="G17292" s="122"/>
      <c r="H17292" s="122"/>
    </row>
    <row r="17293" spans="1:8" ht="28.5" customHeight="1">
      <c r="A17293" s="121"/>
      <c r="B17293" s="54" t="str">
        <f>IF(A17293="","",VLOOKUP(A17293,'3-Mapa de Controles'!$M$3:$N$143,2,FALSE))</f>
        <v/>
      </c>
      <c r="C17293" s="54" t="str">
        <f>IF(A17293="","",VLOOKUP(A17293,'3-Mapa de Controles'!$M$3:$P$143,4,FALSE))</f>
        <v/>
      </c>
      <c r="D17293" s="54" t="str">
        <f>IF(A17293="","",VLOOKUP(A17293,'3-Mapa de Controles'!$M$3:$AI$143,23,FALSE))</f>
        <v/>
      </c>
      <c r="E17293" s="54" t="str">
        <f>IF(A17293="","",VLOOKUP(A17293,'3-Mapa de Controles'!$B$3:$D$143,3,FALSE))</f>
        <v/>
      </c>
      <c r="F17293" s="56"/>
      <c r="G17293" s="122"/>
      <c r="H17293" s="122"/>
    </row>
    <row r="17294" spans="1:8" ht="28.5" customHeight="1">
      <c r="A17294" s="121"/>
      <c r="B17294" s="54" t="str">
        <f>IF(A17294="","",VLOOKUP(A17294,'3-Mapa de Controles'!$M$3:$N$143,2,FALSE))</f>
        <v/>
      </c>
      <c r="C17294" s="54" t="str">
        <f>IF(A17294="","",VLOOKUP(A17294,'3-Mapa de Controles'!$M$3:$P$143,4,FALSE))</f>
        <v/>
      </c>
      <c r="D17294" s="54" t="str">
        <f>IF(A17294="","",VLOOKUP(A17294,'3-Mapa de Controles'!$M$3:$AI$143,23,FALSE))</f>
        <v/>
      </c>
      <c r="E17294" s="54" t="str">
        <f>IF(A17294="","",VLOOKUP(A17294,'3-Mapa de Controles'!$B$3:$D$143,3,FALSE))</f>
        <v/>
      </c>
      <c r="F17294" s="56"/>
      <c r="G17294" s="122"/>
      <c r="H17294" s="122"/>
    </row>
    <row r="17295" spans="1:8" ht="28.5" customHeight="1">
      <c r="A17295" s="121"/>
      <c r="B17295" s="54" t="str">
        <f>IF(A17295="","",VLOOKUP(A17295,'3-Mapa de Controles'!$M$3:$N$143,2,FALSE))</f>
        <v/>
      </c>
      <c r="C17295" s="54" t="str">
        <f>IF(A17295="","",VLOOKUP(A17295,'3-Mapa de Controles'!$M$3:$P$143,4,FALSE))</f>
        <v/>
      </c>
      <c r="D17295" s="54" t="str">
        <f>IF(A17295="","",VLOOKUP(A17295,'3-Mapa de Controles'!$M$3:$AI$143,23,FALSE))</f>
        <v/>
      </c>
      <c r="E17295" s="54" t="str">
        <f>IF(A17295="","",VLOOKUP(A17295,'3-Mapa de Controles'!$B$3:$D$143,3,FALSE))</f>
        <v/>
      </c>
      <c r="F17295" s="56"/>
      <c r="G17295" s="122"/>
      <c r="H17295" s="122"/>
    </row>
    <row r="17296" spans="1:8" ht="28.5" customHeight="1">
      <c r="A17296" s="121"/>
      <c r="B17296" s="54" t="str">
        <f>IF(A17296="","",VLOOKUP(A17296,'3-Mapa de Controles'!$M$3:$N$143,2,FALSE))</f>
        <v/>
      </c>
      <c r="C17296" s="54" t="str">
        <f>IF(A17296="","",VLOOKUP(A17296,'3-Mapa de Controles'!$M$3:$P$143,4,FALSE))</f>
        <v/>
      </c>
      <c r="D17296" s="54" t="str">
        <f>IF(A17296="","",VLOOKUP(A17296,'3-Mapa de Controles'!$M$3:$AI$143,23,FALSE))</f>
        <v/>
      </c>
      <c r="E17296" s="54" t="str">
        <f>IF(A17296="","",VLOOKUP(A17296,'3-Mapa de Controles'!$B$3:$D$143,3,FALSE))</f>
        <v/>
      </c>
      <c r="F17296" s="56"/>
      <c r="G17296" s="122"/>
      <c r="H17296" s="122"/>
    </row>
    <row r="17297" spans="1:8" ht="28.5" customHeight="1">
      <c r="A17297" s="121"/>
      <c r="B17297" s="54" t="str">
        <f>IF(A17297="","",VLOOKUP(A17297,'3-Mapa de Controles'!$M$3:$N$143,2,FALSE))</f>
        <v/>
      </c>
      <c r="C17297" s="54" t="str">
        <f>IF(A17297="","",VLOOKUP(A17297,'3-Mapa de Controles'!$M$3:$P$143,4,FALSE))</f>
        <v/>
      </c>
      <c r="D17297" s="54" t="str">
        <f>IF(A17297="","",VLOOKUP(A17297,'3-Mapa de Controles'!$M$3:$AI$143,23,FALSE))</f>
        <v/>
      </c>
      <c r="E17297" s="54" t="str">
        <f>IF(A17297="","",VLOOKUP(A17297,'3-Mapa de Controles'!$B$3:$D$143,3,FALSE))</f>
        <v/>
      </c>
      <c r="F17297" s="56"/>
      <c r="G17297" s="122"/>
      <c r="H17297" s="122"/>
    </row>
    <row r="17298" spans="1:8" ht="28.5" customHeight="1">
      <c r="A17298" s="121"/>
      <c r="B17298" s="54" t="str">
        <f>IF(A17298="","",VLOOKUP(A17298,'3-Mapa de Controles'!$M$3:$N$143,2,FALSE))</f>
        <v/>
      </c>
      <c r="C17298" s="54" t="str">
        <f>IF(A17298="","",VLOOKUP(A17298,'3-Mapa de Controles'!$M$3:$P$143,4,FALSE))</f>
        <v/>
      </c>
      <c r="D17298" s="54" t="str">
        <f>IF(A17298="","",VLOOKUP(A17298,'3-Mapa de Controles'!$M$3:$AI$143,23,FALSE))</f>
        <v/>
      </c>
      <c r="E17298" s="54" t="str">
        <f>IF(A17298="","",VLOOKUP(A17298,'3-Mapa de Controles'!$B$3:$D$143,3,FALSE))</f>
        <v/>
      </c>
      <c r="F17298" s="56"/>
      <c r="G17298" s="122"/>
      <c r="H17298" s="122"/>
    </row>
    <row r="17299" spans="1:8" ht="28.5" customHeight="1">
      <c r="A17299" s="121"/>
      <c r="B17299" s="54" t="str">
        <f>IF(A17299="","",VLOOKUP(A17299,'3-Mapa de Controles'!$M$3:$N$143,2,FALSE))</f>
        <v/>
      </c>
      <c r="C17299" s="54" t="str">
        <f>IF(A17299="","",VLOOKUP(A17299,'3-Mapa de Controles'!$M$3:$P$143,4,FALSE))</f>
        <v/>
      </c>
      <c r="D17299" s="54" t="str">
        <f>IF(A17299="","",VLOOKUP(A17299,'3-Mapa de Controles'!$M$3:$AI$143,23,FALSE))</f>
        <v/>
      </c>
      <c r="E17299" s="54" t="str">
        <f>IF(A17299="","",VLOOKUP(A17299,'3-Mapa de Controles'!$B$3:$D$143,3,FALSE))</f>
        <v/>
      </c>
      <c r="F17299" s="56"/>
      <c r="G17299" s="122"/>
      <c r="H17299" s="122"/>
    </row>
    <row r="17300" spans="1:8" ht="28.5" customHeight="1">
      <c r="A17300" s="121"/>
      <c r="B17300" s="54" t="str">
        <f>IF(A17300="","",VLOOKUP(A17300,'3-Mapa de Controles'!$M$3:$N$143,2,FALSE))</f>
        <v/>
      </c>
      <c r="C17300" s="54" t="str">
        <f>IF(A17300="","",VLOOKUP(A17300,'3-Mapa de Controles'!$M$3:$P$143,4,FALSE))</f>
        <v/>
      </c>
      <c r="D17300" s="54" t="str">
        <f>IF(A17300="","",VLOOKUP(A17300,'3-Mapa de Controles'!$M$3:$AI$143,23,FALSE))</f>
        <v/>
      </c>
      <c r="E17300" s="54" t="str">
        <f>IF(A17300="","",VLOOKUP(A17300,'3-Mapa de Controles'!$B$3:$D$143,3,FALSE))</f>
        <v/>
      </c>
      <c r="F17300" s="56"/>
      <c r="G17300" s="122"/>
      <c r="H17300" s="122"/>
    </row>
    <row r="17301" spans="1:8" ht="28.5" customHeight="1">
      <c r="A17301" s="121"/>
      <c r="B17301" s="54" t="str">
        <f>IF(A17301="","",VLOOKUP(A17301,'3-Mapa de Controles'!$M$3:$N$143,2,FALSE))</f>
        <v/>
      </c>
      <c r="C17301" s="54" t="str">
        <f>IF(A17301="","",VLOOKUP(A17301,'3-Mapa de Controles'!$M$3:$P$143,4,FALSE))</f>
        <v/>
      </c>
      <c r="D17301" s="54" t="str">
        <f>IF(A17301="","",VLOOKUP(A17301,'3-Mapa de Controles'!$M$3:$AI$143,23,FALSE))</f>
        <v/>
      </c>
      <c r="E17301" s="54" t="str">
        <f>IF(A17301="","",VLOOKUP(A17301,'3-Mapa de Controles'!$B$3:$D$143,3,FALSE))</f>
        <v/>
      </c>
      <c r="F17301" s="56"/>
      <c r="G17301" s="122"/>
      <c r="H17301" s="122"/>
    </row>
    <row r="17302" spans="1:8" ht="28.5" customHeight="1">
      <c r="A17302" s="121"/>
      <c r="B17302" s="54" t="str">
        <f>IF(A17302="","",VLOOKUP(A17302,'3-Mapa de Controles'!$M$3:$N$143,2,FALSE))</f>
        <v/>
      </c>
      <c r="C17302" s="54" t="str">
        <f>IF(A17302="","",VLOOKUP(A17302,'3-Mapa de Controles'!$M$3:$P$143,4,FALSE))</f>
        <v/>
      </c>
      <c r="D17302" s="54" t="str">
        <f>IF(A17302="","",VLOOKUP(A17302,'3-Mapa de Controles'!$M$3:$AI$143,23,FALSE))</f>
        <v/>
      </c>
      <c r="E17302" s="54" t="str">
        <f>IF(A17302="","",VLOOKUP(A17302,'3-Mapa de Controles'!$B$3:$D$143,3,FALSE))</f>
        <v/>
      </c>
      <c r="F17302" s="56"/>
      <c r="G17302" s="122"/>
      <c r="H17302" s="122"/>
    </row>
    <row r="17303" spans="1:8" ht="28.5" customHeight="1">
      <c r="A17303" s="121"/>
      <c r="B17303" s="54" t="str">
        <f>IF(A17303="","",VLOOKUP(A17303,'3-Mapa de Controles'!$M$3:$N$143,2,FALSE))</f>
        <v/>
      </c>
      <c r="C17303" s="54" t="str">
        <f>IF(A17303="","",VLOOKUP(A17303,'3-Mapa de Controles'!$M$3:$P$143,4,FALSE))</f>
        <v/>
      </c>
      <c r="D17303" s="54" t="str">
        <f>IF(A17303="","",VLOOKUP(A17303,'3-Mapa de Controles'!$M$3:$AI$143,23,FALSE))</f>
        <v/>
      </c>
      <c r="E17303" s="54" t="str">
        <f>IF(A17303="","",VLOOKUP(A17303,'3-Mapa de Controles'!$B$3:$D$143,3,FALSE))</f>
        <v/>
      </c>
      <c r="F17303" s="56"/>
      <c r="G17303" s="122"/>
      <c r="H17303" s="122"/>
    </row>
    <row r="17304" spans="1:8" ht="28.5" customHeight="1">
      <c r="A17304" s="121"/>
      <c r="B17304" s="54" t="str">
        <f>IF(A17304="","",VLOOKUP(A17304,'3-Mapa de Controles'!$M$3:$N$143,2,FALSE))</f>
        <v/>
      </c>
      <c r="C17304" s="54" t="str">
        <f>IF(A17304="","",VLOOKUP(A17304,'3-Mapa de Controles'!$M$3:$P$143,4,FALSE))</f>
        <v/>
      </c>
      <c r="D17304" s="54" t="str">
        <f>IF(A17304="","",VLOOKUP(A17304,'3-Mapa de Controles'!$M$3:$AI$143,23,FALSE))</f>
        <v/>
      </c>
      <c r="E17304" s="54" t="str">
        <f>IF(A17304="","",VLOOKUP(A17304,'3-Mapa de Controles'!$B$3:$D$143,3,FALSE))</f>
        <v/>
      </c>
      <c r="F17304" s="56"/>
      <c r="G17304" s="122"/>
      <c r="H17304" s="122"/>
    </row>
    <row r="17305" spans="1:8" ht="28.5" customHeight="1">
      <c r="A17305" s="121"/>
      <c r="B17305" s="54" t="str">
        <f>IF(A17305="","",VLOOKUP(A17305,'3-Mapa de Controles'!$M$3:$N$143,2,FALSE))</f>
        <v/>
      </c>
      <c r="C17305" s="54" t="str">
        <f>IF(A17305="","",VLOOKUP(A17305,'3-Mapa de Controles'!$M$3:$P$143,4,FALSE))</f>
        <v/>
      </c>
      <c r="D17305" s="54" t="str">
        <f>IF(A17305="","",VLOOKUP(A17305,'3-Mapa de Controles'!$M$3:$AI$143,23,FALSE))</f>
        <v/>
      </c>
      <c r="E17305" s="54" t="str">
        <f>IF(A17305="","",VLOOKUP(A17305,'3-Mapa de Controles'!$B$3:$D$143,3,FALSE))</f>
        <v/>
      </c>
      <c r="F17305" s="56"/>
      <c r="G17305" s="122"/>
      <c r="H17305" s="122"/>
    </row>
    <row r="17306" spans="1:8" ht="28.5" customHeight="1">
      <c r="A17306" s="121"/>
      <c r="B17306" s="54" t="str">
        <f>IF(A17306="","",VLOOKUP(A17306,'3-Mapa de Controles'!$M$3:$N$143,2,FALSE))</f>
        <v/>
      </c>
      <c r="C17306" s="54" t="str">
        <f>IF(A17306="","",VLOOKUP(A17306,'3-Mapa de Controles'!$M$3:$P$143,4,FALSE))</f>
        <v/>
      </c>
      <c r="D17306" s="54" t="str">
        <f>IF(A17306="","",VLOOKUP(A17306,'3-Mapa de Controles'!$M$3:$AI$143,23,FALSE))</f>
        <v/>
      </c>
      <c r="E17306" s="54" t="str">
        <f>IF(A17306="","",VLOOKUP(A17306,'3-Mapa de Controles'!$B$3:$D$143,3,FALSE))</f>
        <v/>
      </c>
      <c r="F17306" s="56"/>
      <c r="G17306" s="122"/>
      <c r="H17306" s="122"/>
    </row>
    <row r="17307" spans="1:8" ht="28.5" customHeight="1">
      <c r="A17307" s="121"/>
      <c r="B17307" s="54" t="str">
        <f>IF(A17307="","",VLOOKUP(A17307,'3-Mapa de Controles'!$M$3:$N$143,2,FALSE))</f>
        <v/>
      </c>
      <c r="C17307" s="54" t="str">
        <f>IF(A17307="","",VLOOKUP(A17307,'3-Mapa de Controles'!$M$3:$P$143,4,FALSE))</f>
        <v/>
      </c>
      <c r="D17307" s="54" t="str">
        <f>IF(A17307="","",VLOOKUP(A17307,'3-Mapa de Controles'!$M$3:$AI$143,23,FALSE))</f>
        <v/>
      </c>
      <c r="E17307" s="54" t="str">
        <f>IF(A17307="","",VLOOKUP(A17307,'3-Mapa de Controles'!$B$3:$D$143,3,FALSE))</f>
        <v/>
      </c>
      <c r="F17307" s="56"/>
      <c r="G17307" s="122"/>
      <c r="H17307" s="122"/>
    </row>
    <row r="17308" spans="1:8" ht="28.5" customHeight="1">
      <c r="A17308" s="121"/>
      <c r="B17308" s="54" t="str">
        <f>IF(A17308="","",VLOOKUP(A17308,'3-Mapa de Controles'!$M$3:$N$143,2,FALSE))</f>
        <v/>
      </c>
      <c r="C17308" s="54" t="str">
        <f>IF(A17308="","",VLOOKUP(A17308,'3-Mapa de Controles'!$M$3:$P$143,4,FALSE))</f>
        <v/>
      </c>
      <c r="D17308" s="54" t="str">
        <f>IF(A17308="","",VLOOKUP(A17308,'3-Mapa de Controles'!$M$3:$AI$143,23,FALSE))</f>
        <v/>
      </c>
      <c r="E17308" s="54" t="str">
        <f>IF(A17308="","",VLOOKUP(A17308,'3-Mapa de Controles'!$B$3:$D$143,3,FALSE))</f>
        <v/>
      </c>
      <c r="F17308" s="56"/>
      <c r="G17308" s="122"/>
      <c r="H17308" s="122"/>
    </row>
    <row r="17309" spans="1:8" ht="28.5" customHeight="1">
      <c r="A17309" s="121"/>
      <c r="B17309" s="54" t="str">
        <f>IF(A17309="","",VLOOKUP(A17309,'3-Mapa de Controles'!$M$3:$N$143,2,FALSE))</f>
        <v/>
      </c>
      <c r="C17309" s="54" t="str">
        <f>IF(A17309="","",VLOOKUP(A17309,'3-Mapa de Controles'!$M$3:$P$143,4,FALSE))</f>
        <v/>
      </c>
      <c r="D17309" s="54" t="str">
        <f>IF(A17309="","",VLOOKUP(A17309,'3-Mapa de Controles'!$M$3:$AI$143,23,FALSE))</f>
        <v/>
      </c>
      <c r="E17309" s="54" t="str">
        <f>IF(A17309="","",VLOOKUP(A17309,'3-Mapa de Controles'!$B$3:$D$143,3,FALSE))</f>
        <v/>
      </c>
      <c r="F17309" s="56"/>
      <c r="G17309" s="122"/>
      <c r="H17309" s="122"/>
    </row>
    <row r="17310" spans="1:8" ht="28.5" customHeight="1">
      <c r="A17310" s="121"/>
      <c r="B17310" s="54" t="str">
        <f>IF(A17310="","",VLOOKUP(A17310,'3-Mapa de Controles'!$M$3:$N$143,2,FALSE))</f>
        <v/>
      </c>
      <c r="C17310" s="54" t="str">
        <f>IF(A17310="","",VLOOKUP(A17310,'3-Mapa de Controles'!$M$3:$P$143,4,FALSE))</f>
        <v/>
      </c>
      <c r="D17310" s="54" t="str">
        <f>IF(A17310="","",VLOOKUP(A17310,'3-Mapa de Controles'!$M$3:$AI$143,23,FALSE))</f>
        <v/>
      </c>
      <c r="E17310" s="54" t="str">
        <f>IF(A17310="","",VLOOKUP(A17310,'3-Mapa de Controles'!$B$3:$D$143,3,FALSE))</f>
        <v/>
      </c>
      <c r="F17310" s="56"/>
      <c r="G17310" s="122"/>
      <c r="H17310" s="122"/>
    </row>
    <row r="17311" spans="1:8" ht="28.5" customHeight="1">
      <c r="A17311" s="121"/>
      <c r="B17311" s="54" t="str">
        <f>IF(A17311="","",VLOOKUP(A17311,'3-Mapa de Controles'!$M$3:$N$143,2,FALSE))</f>
        <v/>
      </c>
      <c r="C17311" s="54" t="str">
        <f>IF(A17311="","",VLOOKUP(A17311,'3-Mapa de Controles'!$M$3:$P$143,4,FALSE))</f>
        <v/>
      </c>
      <c r="D17311" s="54" t="str">
        <f>IF(A17311="","",VLOOKUP(A17311,'3-Mapa de Controles'!$M$3:$AI$143,23,FALSE))</f>
        <v/>
      </c>
      <c r="E17311" s="54" t="str">
        <f>IF(A17311="","",VLOOKUP(A17311,'3-Mapa de Controles'!$B$3:$D$143,3,FALSE))</f>
        <v/>
      </c>
      <c r="F17311" s="56"/>
      <c r="G17311" s="122"/>
      <c r="H17311" s="122"/>
    </row>
    <row r="17312" spans="1:8" ht="28.5" customHeight="1">
      <c r="A17312" s="121"/>
      <c r="B17312" s="54" t="str">
        <f>IF(A17312="","",VLOOKUP(A17312,'3-Mapa de Controles'!$M$3:$N$143,2,FALSE))</f>
        <v/>
      </c>
      <c r="C17312" s="54" t="str">
        <f>IF(A17312="","",VLOOKUP(A17312,'3-Mapa de Controles'!$M$3:$P$143,4,FALSE))</f>
        <v/>
      </c>
      <c r="D17312" s="54" t="str">
        <f>IF(A17312="","",VLOOKUP(A17312,'3-Mapa de Controles'!$M$3:$AI$143,23,FALSE))</f>
        <v/>
      </c>
      <c r="E17312" s="54" t="str">
        <f>IF(A17312="","",VLOOKUP(A17312,'3-Mapa de Controles'!$B$3:$D$143,3,FALSE))</f>
        <v/>
      </c>
      <c r="F17312" s="56"/>
      <c r="G17312" s="122"/>
      <c r="H17312" s="122"/>
    </row>
    <row r="17313" spans="1:8" ht="28.5" customHeight="1">
      <c r="A17313" s="121"/>
      <c r="B17313" s="54" t="str">
        <f>IF(A17313="","",VLOOKUP(A17313,'3-Mapa de Controles'!$M$3:$N$143,2,FALSE))</f>
        <v/>
      </c>
      <c r="C17313" s="54" t="str">
        <f>IF(A17313="","",VLOOKUP(A17313,'3-Mapa de Controles'!$M$3:$P$143,4,FALSE))</f>
        <v/>
      </c>
      <c r="D17313" s="54" t="str">
        <f>IF(A17313="","",VLOOKUP(A17313,'3-Mapa de Controles'!$M$3:$AI$143,23,FALSE))</f>
        <v/>
      </c>
      <c r="E17313" s="54" t="str">
        <f>IF(A17313="","",VLOOKUP(A17313,'3-Mapa de Controles'!$B$3:$D$143,3,FALSE))</f>
        <v/>
      </c>
      <c r="F17313" s="56"/>
      <c r="G17313" s="122"/>
      <c r="H17313" s="122"/>
    </row>
    <row r="17314" spans="1:8" ht="28.5" customHeight="1">
      <c r="A17314" s="121"/>
      <c r="B17314" s="54" t="str">
        <f>IF(A17314="","",VLOOKUP(A17314,'3-Mapa de Controles'!$M$3:$N$143,2,FALSE))</f>
        <v/>
      </c>
      <c r="C17314" s="54" t="str">
        <f>IF(A17314="","",VLOOKUP(A17314,'3-Mapa de Controles'!$M$3:$P$143,4,FALSE))</f>
        <v/>
      </c>
      <c r="D17314" s="54" t="str">
        <f>IF(A17314="","",VLOOKUP(A17314,'3-Mapa de Controles'!$M$3:$AI$143,23,FALSE))</f>
        <v/>
      </c>
      <c r="E17314" s="54" t="str">
        <f>IF(A17314="","",VLOOKUP(A17314,'3-Mapa de Controles'!$B$3:$D$143,3,FALSE))</f>
        <v/>
      </c>
      <c r="F17314" s="56"/>
      <c r="G17314" s="122"/>
      <c r="H17314" s="122"/>
    </row>
    <row r="17315" spans="1:8" ht="28.5" customHeight="1">
      <c r="A17315" s="121"/>
      <c r="B17315" s="54" t="str">
        <f>IF(A17315="","",VLOOKUP(A17315,'3-Mapa de Controles'!$M$3:$N$143,2,FALSE))</f>
        <v/>
      </c>
      <c r="C17315" s="54" t="str">
        <f>IF(A17315="","",VLOOKUP(A17315,'3-Mapa de Controles'!$M$3:$P$143,4,FALSE))</f>
        <v/>
      </c>
      <c r="D17315" s="54" t="str">
        <f>IF(A17315="","",VLOOKUP(A17315,'3-Mapa de Controles'!$M$3:$AI$143,23,FALSE))</f>
        <v/>
      </c>
      <c r="E17315" s="54" t="str">
        <f>IF(A17315="","",VLOOKUP(A17315,'3-Mapa de Controles'!$B$3:$D$143,3,FALSE))</f>
        <v/>
      </c>
      <c r="F17315" s="56"/>
      <c r="G17315" s="122"/>
      <c r="H17315" s="122"/>
    </row>
    <row r="17316" spans="1:8" ht="28.5" customHeight="1">
      <c r="A17316" s="121"/>
      <c r="B17316" s="54" t="str">
        <f>IF(A17316="","",VLOOKUP(A17316,'3-Mapa de Controles'!$M$3:$N$143,2,FALSE))</f>
        <v/>
      </c>
      <c r="C17316" s="54" t="str">
        <f>IF(A17316="","",VLOOKUP(A17316,'3-Mapa de Controles'!$M$3:$P$143,4,FALSE))</f>
        <v/>
      </c>
      <c r="D17316" s="54" t="str">
        <f>IF(A17316="","",VLOOKUP(A17316,'3-Mapa de Controles'!$M$3:$AI$143,23,FALSE))</f>
        <v/>
      </c>
      <c r="E17316" s="54" t="str">
        <f>IF(A17316="","",VLOOKUP(A17316,'3-Mapa de Controles'!$B$3:$D$143,3,FALSE))</f>
        <v/>
      </c>
      <c r="F17316" s="56"/>
      <c r="G17316" s="122"/>
      <c r="H17316" s="122"/>
    </row>
    <row r="17317" spans="1:8" ht="28.5" customHeight="1">
      <c r="A17317" s="121"/>
      <c r="B17317" s="54" t="str">
        <f>IF(A17317="","",VLOOKUP(A17317,'3-Mapa de Controles'!$M$3:$N$143,2,FALSE))</f>
        <v/>
      </c>
      <c r="C17317" s="54" t="str">
        <f>IF(A17317="","",VLOOKUP(A17317,'3-Mapa de Controles'!$M$3:$P$143,4,FALSE))</f>
        <v/>
      </c>
      <c r="D17317" s="54" t="str">
        <f>IF(A17317="","",VLOOKUP(A17317,'3-Mapa de Controles'!$M$3:$AI$143,23,FALSE))</f>
        <v/>
      </c>
      <c r="E17317" s="54" t="str">
        <f>IF(A17317="","",VLOOKUP(A17317,'3-Mapa de Controles'!$B$3:$D$143,3,FALSE))</f>
        <v/>
      </c>
      <c r="F17317" s="56"/>
      <c r="G17317" s="122"/>
      <c r="H17317" s="122"/>
    </row>
    <row r="17318" spans="1:8" ht="28.5" customHeight="1">
      <c r="A17318" s="121"/>
      <c r="B17318" s="54" t="str">
        <f>IF(A17318="","",VLOOKUP(A17318,'3-Mapa de Controles'!$M$3:$N$143,2,FALSE))</f>
        <v/>
      </c>
      <c r="C17318" s="54" t="str">
        <f>IF(A17318="","",VLOOKUP(A17318,'3-Mapa de Controles'!$M$3:$P$143,4,FALSE))</f>
        <v/>
      </c>
      <c r="D17318" s="54" t="str">
        <f>IF(A17318="","",VLOOKUP(A17318,'3-Mapa de Controles'!$M$3:$AI$143,23,FALSE))</f>
        <v/>
      </c>
      <c r="E17318" s="54" t="str">
        <f>IF(A17318="","",VLOOKUP(A17318,'3-Mapa de Controles'!$B$3:$D$143,3,FALSE))</f>
        <v/>
      </c>
      <c r="F17318" s="56"/>
      <c r="G17318" s="122"/>
      <c r="H17318" s="122"/>
    </row>
    <row r="17319" spans="1:8" ht="28.5" customHeight="1">
      <c r="A17319" s="121"/>
      <c r="B17319" s="54" t="str">
        <f>IF(A17319="","",VLOOKUP(A17319,'3-Mapa de Controles'!$M$3:$N$143,2,FALSE))</f>
        <v/>
      </c>
      <c r="C17319" s="54" t="str">
        <f>IF(A17319="","",VLOOKUP(A17319,'3-Mapa de Controles'!$M$3:$P$143,4,FALSE))</f>
        <v/>
      </c>
      <c r="D17319" s="54" t="str">
        <f>IF(A17319="","",VLOOKUP(A17319,'3-Mapa de Controles'!$M$3:$AI$143,23,FALSE))</f>
        <v/>
      </c>
      <c r="E17319" s="54" t="str">
        <f>IF(A17319="","",VLOOKUP(A17319,'3-Mapa de Controles'!$B$3:$D$143,3,FALSE))</f>
        <v/>
      </c>
      <c r="F17319" s="56"/>
      <c r="G17319" s="122"/>
      <c r="H17319" s="122"/>
    </row>
    <row r="17320" spans="1:8" ht="28.5" customHeight="1">
      <c r="A17320" s="121"/>
      <c r="B17320" s="54" t="str">
        <f>IF(A17320="","",VLOOKUP(A17320,'3-Mapa de Controles'!$M$3:$N$143,2,FALSE))</f>
        <v/>
      </c>
      <c r="C17320" s="54" t="str">
        <f>IF(A17320="","",VLOOKUP(A17320,'3-Mapa de Controles'!$M$3:$P$143,4,FALSE))</f>
        <v/>
      </c>
      <c r="D17320" s="54" t="str">
        <f>IF(A17320="","",VLOOKUP(A17320,'3-Mapa de Controles'!$M$3:$AI$143,23,FALSE))</f>
        <v/>
      </c>
      <c r="E17320" s="54" t="str">
        <f>IF(A17320="","",VLOOKUP(A17320,'3-Mapa de Controles'!$B$3:$D$143,3,FALSE))</f>
        <v/>
      </c>
      <c r="F17320" s="56"/>
      <c r="G17320" s="122"/>
      <c r="H17320" s="122"/>
    </row>
    <row r="17321" spans="1:8" ht="28.5" customHeight="1">
      <c r="A17321" s="121"/>
      <c r="B17321" s="54" t="str">
        <f>IF(A17321="","",VLOOKUP(A17321,'3-Mapa de Controles'!$M$3:$N$143,2,FALSE))</f>
        <v/>
      </c>
      <c r="C17321" s="54" t="str">
        <f>IF(A17321="","",VLOOKUP(A17321,'3-Mapa de Controles'!$M$3:$P$143,4,FALSE))</f>
        <v/>
      </c>
      <c r="D17321" s="54" t="str">
        <f>IF(A17321="","",VLOOKUP(A17321,'3-Mapa de Controles'!$M$3:$AI$143,23,FALSE))</f>
        <v/>
      </c>
      <c r="E17321" s="54" t="str">
        <f>IF(A17321="","",VLOOKUP(A17321,'3-Mapa de Controles'!$B$3:$D$143,3,FALSE))</f>
        <v/>
      </c>
      <c r="F17321" s="56"/>
      <c r="G17321" s="122"/>
      <c r="H17321" s="122"/>
    </row>
    <row r="17322" spans="1:8" ht="28.5" customHeight="1">
      <c r="A17322" s="121"/>
      <c r="B17322" s="54" t="str">
        <f>IF(A17322="","",VLOOKUP(A17322,'3-Mapa de Controles'!$M$3:$N$143,2,FALSE))</f>
        <v/>
      </c>
      <c r="C17322" s="54" t="str">
        <f>IF(A17322="","",VLOOKUP(A17322,'3-Mapa de Controles'!$M$3:$P$143,4,FALSE))</f>
        <v/>
      </c>
      <c r="D17322" s="54" t="str">
        <f>IF(A17322="","",VLOOKUP(A17322,'3-Mapa de Controles'!$M$3:$AI$143,23,FALSE))</f>
        <v/>
      </c>
      <c r="E17322" s="54" t="str">
        <f>IF(A17322="","",VLOOKUP(A17322,'3-Mapa de Controles'!$B$3:$D$143,3,FALSE))</f>
        <v/>
      </c>
      <c r="F17322" s="56"/>
      <c r="G17322" s="122"/>
      <c r="H17322" s="122"/>
    </row>
    <row r="17323" spans="1:8" ht="28.5" customHeight="1">
      <c r="A17323" s="121"/>
      <c r="B17323" s="54" t="str">
        <f>IF(A17323="","",VLOOKUP(A17323,'3-Mapa de Controles'!$M$3:$N$143,2,FALSE))</f>
        <v/>
      </c>
      <c r="C17323" s="54" t="str">
        <f>IF(A17323="","",VLOOKUP(A17323,'3-Mapa de Controles'!$M$3:$P$143,4,FALSE))</f>
        <v/>
      </c>
      <c r="D17323" s="54" t="str">
        <f>IF(A17323="","",VLOOKUP(A17323,'3-Mapa de Controles'!$M$3:$AI$143,23,FALSE))</f>
        <v/>
      </c>
      <c r="E17323" s="54" t="str">
        <f>IF(A17323="","",VLOOKUP(A17323,'3-Mapa de Controles'!$B$3:$D$143,3,FALSE))</f>
        <v/>
      </c>
      <c r="F17323" s="56"/>
      <c r="G17323" s="122"/>
      <c r="H17323" s="122"/>
    </row>
    <row r="17324" spans="1:8" ht="28.5" customHeight="1">
      <c r="A17324" s="121"/>
      <c r="B17324" s="54" t="str">
        <f>IF(A17324="","",VLOOKUP(A17324,'3-Mapa de Controles'!$M$3:$N$143,2,FALSE))</f>
        <v/>
      </c>
      <c r="C17324" s="54" t="str">
        <f>IF(A17324="","",VLOOKUP(A17324,'3-Mapa de Controles'!$M$3:$P$143,4,FALSE))</f>
        <v/>
      </c>
      <c r="D17324" s="54" t="str">
        <f>IF(A17324="","",VLOOKUP(A17324,'3-Mapa de Controles'!$M$3:$AI$143,23,FALSE))</f>
        <v/>
      </c>
      <c r="E17324" s="54" t="str">
        <f>IF(A17324="","",VLOOKUP(A17324,'3-Mapa de Controles'!$B$3:$D$143,3,FALSE))</f>
        <v/>
      </c>
      <c r="F17324" s="56"/>
      <c r="G17324" s="122"/>
      <c r="H17324" s="122"/>
    </row>
    <row r="17325" spans="1:8" ht="28.5" customHeight="1">
      <c r="A17325" s="121"/>
      <c r="B17325" s="54" t="str">
        <f>IF(A17325="","",VLOOKUP(A17325,'3-Mapa de Controles'!$M$3:$N$143,2,FALSE))</f>
        <v/>
      </c>
      <c r="C17325" s="54" t="str">
        <f>IF(A17325="","",VLOOKUP(A17325,'3-Mapa de Controles'!$M$3:$P$143,4,FALSE))</f>
        <v/>
      </c>
      <c r="D17325" s="54" t="str">
        <f>IF(A17325="","",VLOOKUP(A17325,'3-Mapa de Controles'!$M$3:$AI$143,23,FALSE))</f>
        <v/>
      </c>
      <c r="E17325" s="54" t="str">
        <f>IF(A17325="","",VLOOKUP(A17325,'3-Mapa de Controles'!$B$3:$D$143,3,FALSE))</f>
        <v/>
      </c>
      <c r="F17325" s="56"/>
      <c r="G17325" s="122"/>
      <c r="H17325" s="122"/>
    </row>
    <row r="17326" spans="1:8" ht="28.5" customHeight="1">
      <c r="A17326" s="121"/>
      <c r="B17326" s="54" t="str">
        <f>IF(A17326="","",VLOOKUP(A17326,'3-Mapa de Controles'!$M$3:$N$143,2,FALSE))</f>
        <v/>
      </c>
      <c r="C17326" s="54" t="str">
        <f>IF(A17326="","",VLOOKUP(A17326,'3-Mapa de Controles'!$M$3:$P$143,4,FALSE))</f>
        <v/>
      </c>
      <c r="D17326" s="54" t="str">
        <f>IF(A17326="","",VLOOKUP(A17326,'3-Mapa de Controles'!$M$3:$AI$143,23,FALSE))</f>
        <v/>
      </c>
      <c r="E17326" s="54" t="str">
        <f>IF(A17326="","",VLOOKUP(A17326,'3-Mapa de Controles'!$B$3:$D$143,3,FALSE))</f>
        <v/>
      </c>
      <c r="F17326" s="56"/>
      <c r="G17326" s="122"/>
      <c r="H17326" s="122"/>
    </row>
    <row r="17327" spans="1:8" ht="28.5" customHeight="1">
      <c r="A17327" s="121"/>
      <c r="B17327" s="54" t="str">
        <f>IF(A17327="","",VLOOKUP(A17327,'3-Mapa de Controles'!$M$3:$N$143,2,FALSE))</f>
        <v/>
      </c>
      <c r="C17327" s="54" t="str">
        <f>IF(A17327="","",VLOOKUP(A17327,'3-Mapa de Controles'!$M$3:$P$143,4,FALSE))</f>
        <v/>
      </c>
      <c r="D17327" s="54" t="str">
        <f>IF(A17327="","",VLOOKUP(A17327,'3-Mapa de Controles'!$M$3:$AI$143,23,FALSE))</f>
        <v/>
      </c>
      <c r="E17327" s="54" t="str">
        <f>IF(A17327="","",VLOOKUP(A17327,'3-Mapa de Controles'!$B$3:$D$143,3,FALSE))</f>
        <v/>
      </c>
      <c r="F17327" s="56"/>
      <c r="G17327" s="122"/>
      <c r="H17327" s="122"/>
    </row>
    <row r="17328" spans="1:8" ht="28.5" customHeight="1">
      <c r="A17328" s="121"/>
      <c r="B17328" s="54" t="str">
        <f>IF(A17328="","",VLOOKUP(A17328,'3-Mapa de Controles'!$M$3:$N$143,2,FALSE))</f>
        <v/>
      </c>
      <c r="C17328" s="54" t="str">
        <f>IF(A17328="","",VLOOKUP(A17328,'3-Mapa de Controles'!$M$3:$P$143,4,FALSE))</f>
        <v/>
      </c>
      <c r="D17328" s="54" t="str">
        <f>IF(A17328="","",VLOOKUP(A17328,'3-Mapa de Controles'!$M$3:$AI$143,23,FALSE))</f>
        <v/>
      </c>
      <c r="E17328" s="54" t="str">
        <f>IF(A17328="","",VLOOKUP(A17328,'3-Mapa de Controles'!$B$3:$D$143,3,FALSE))</f>
        <v/>
      </c>
      <c r="F17328" s="56"/>
      <c r="G17328" s="122"/>
      <c r="H17328" s="122"/>
    </row>
    <row r="17329" spans="1:8" ht="28.5" customHeight="1">
      <c r="A17329" s="121"/>
      <c r="B17329" s="54" t="str">
        <f>IF(A17329="","",VLOOKUP(A17329,'3-Mapa de Controles'!$M$3:$N$143,2,FALSE))</f>
        <v/>
      </c>
      <c r="C17329" s="54" t="str">
        <f>IF(A17329="","",VLOOKUP(A17329,'3-Mapa de Controles'!$M$3:$P$143,4,FALSE))</f>
        <v/>
      </c>
      <c r="D17329" s="54" t="str">
        <f>IF(A17329="","",VLOOKUP(A17329,'3-Mapa de Controles'!$M$3:$AI$143,23,FALSE))</f>
        <v/>
      </c>
      <c r="E17329" s="54" t="str">
        <f>IF(A17329="","",VLOOKUP(A17329,'3-Mapa de Controles'!$B$3:$D$143,3,FALSE))</f>
        <v/>
      </c>
      <c r="F17329" s="56"/>
      <c r="G17329" s="122"/>
      <c r="H17329" s="122"/>
    </row>
    <row r="17330" spans="1:8" ht="28.5" customHeight="1">
      <c r="A17330" s="121"/>
      <c r="B17330" s="54" t="str">
        <f>IF(A17330="","",VLOOKUP(A17330,'3-Mapa de Controles'!$M$3:$N$143,2,FALSE))</f>
        <v/>
      </c>
      <c r="C17330" s="54" t="str">
        <f>IF(A17330="","",VLOOKUP(A17330,'3-Mapa de Controles'!$M$3:$P$143,4,FALSE))</f>
        <v/>
      </c>
      <c r="D17330" s="54" t="str">
        <f>IF(A17330="","",VLOOKUP(A17330,'3-Mapa de Controles'!$M$3:$AI$143,23,FALSE))</f>
        <v/>
      </c>
      <c r="E17330" s="54" t="str">
        <f>IF(A17330="","",VLOOKUP(A17330,'3-Mapa de Controles'!$B$3:$D$143,3,FALSE))</f>
        <v/>
      </c>
      <c r="F17330" s="56"/>
      <c r="G17330" s="122"/>
      <c r="H17330" s="122"/>
    </row>
    <row r="17331" spans="1:8" ht="28.5" customHeight="1">
      <c r="A17331" s="121"/>
      <c r="B17331" s="54" t="str">
        <f>IF(A17331="","",VLOOKUP(A17331,'3-Mapa de Controles'!$M$3:$N$143,2,FALSE))</f>
        <v/>
      </c>
      <c r="C17331" s="54" t="str">
        <f>IF(A17331="","",VLOOKUP(A17331,'3-Mapa de Controles'!$M$3:$P$143,4,FALSE))</f>
        <v/>
      </c>
      <c r="D17331" s="54" t="str">
        <f>IF(A17331="","",VLOOKUP(A17331,'3-Mapa de Controles'!$M$3:$AI$143,23,FALSE))</f>
        <v/>
      </c>
      <c r="E17331" s="54" t="str">
        <f>IF(A17331="","",VLOOKUP(A17331,'3-Mapa de Controles'!$B$3:$D$143,3,FALSE))</f>
        <v/>
      </c>
      <c r="F17331" s="56"/>
      <c r="G17331" s="122"/>
      <c r="H17331" s="122"/>
    </row>
    <row r="17332" spans="1:8" ht="28.5" customHeight="1">
      <c r="A17332" s="121"/>
      <c r="B17332" s="54" t="str">
        <f>IF(A17332="","",VLOOKUP(A17332,'3-Mapa de Controles'!$M$3:$N$143,2,FALSE))</f>
        <v/>
      </c>
      <c r="C17332" s="54" t="str">
        <f>IF(A17332="","",VLOOKUP(A17332,'3-Mapa de Controles'!$M$3:$P$143,4,FALSE))</f>
        <v/>
      </c>
      <c r="D17332" s="54" t="str">
        <f>IF(A17332="","",VLOOKUP(A17332,'3-Mapa de Controles'!$M$3:$AI$143,23,FALSE))</f>
        <v/>
      </c>
      <c r="E17332" s="54" t="str">
        <f>IF(A17332="","",VLOOKUP(A17332,'3-Mapa de Controles'!$B$3:$D$143,3,FALSE))</f>
        <v/>
      </c>
      <c r="F17332" s="56"/>
      <c r="G17332" s="122"/>
      <c r="H17332" s="122"/>
    </row>
    <row r="17333" spans="1:8" ht="28.5" customHeight="1">
      <c r="A17333" s="121"/>
      <c r="B17333" s="54" t="str">
        <f>IF(A17333="","",VLOOKUP(A17333,'3-Mapa de Controles'!$M$3:$N$143,2,FALSE))</f>
        <v/>
      </c>
      <c r="C17333" s="54" t="str">
        <f>IF(A17333="","",VLOOKUP(A17333,'3-Mapa de Controles'!$M$3:$P$143,4,FALSE))</f>
        <v/>
      </c>
      <c r="D17333" s="54" t="str">
        <f>IF(A17333="","",VLOOKUP(A17333,'3-Mapa de Controles'!$M$3:$AI$143,23,FALSE))</f>
        <v/>
      </c>
      <c r="E17333" s="54" t="str">
        <f>IF(A17333="","",VLOOKUP(A17333,'3-Mapa de Controles'!$B$3:$D$143,3,FALSE))</f>
        <v/>
      </c>
      <c r="F17333" s="56"/>
      <c r="G17333" s="122"/>
      <c r="H17333" s="122"/>
    </row>
    <row r="17334" spans="1:8" ht="28.5" customHeight="1">
      <c r="A17334" s="121"/>
      <c r="B17334" s="54" t="str">
        <f>IF(A17334="","",VLOOKUP(A17334,'3-Mapa de Controles'!$M$3:$N$143,2,FALSE))</f>
        <v/>
      </c>
      <c r="C17334" s="54" t="str">
        <f>IF(A17334="","",VLOOKUP(A17334,'3-Mapa de Controles'!$M$3:$P$143,4,FALSE))</f>
        <v/>
      </c>
      <c r="D17334" s="54" t="str">
        <f>IF(A17334="","",VLOOKUP(A17334,'3-Mapa de Controles'!$M$3:$AI$143,23,FALSE))</f>
        <v/>
      </c>
      <c r="E17334" s="54" t="str">
        <f>IF(A17334="","",VLOOKUP(A17334,'3-Mapa de Controles'!$B$3:$D$143,3,FALSE))</f>
        <v/>
      </c>
      <c r="F17334" s="56"/>
      <c r="G17334" s="122"/>
      <c r="H17334" s="122"/>
    </row>
    <row r="17335" spans="1:8" ht="28.5" customHeight="1">
      <c r="A17335" s="121"/>
      <c r="B17335" s="54" t="str">
        <f>IF(A17335="","",VLOOKUP(A17335,'3-Mapa de Controles'!$M$3:$N$143,2,FALSE))</f>
        <v/>
      </c>
      <c r="C17335" s="54" t="str">
        <f>IF(A17335="","",VLOOKUP(A17335,'3-Mapa de Controles'!$M$3:$P$143,4,FALSE))</f>
        <v/>
      </c>
      <c r="D17335" s="54" t="str">
        <f>IF(A17335="","",VLOOKUP(A17335,'3-Mapa de Controles'!$M$3:$AI$143,23,FALSE))</f>
        <v/>
      </c>
      <c r="E17335" s="54" t="str">
        <f>IF(A17335="","",VLOOKUP(A17335,'3-Mapa de Controles'!$B$3:$D$143,3,FALSE))</f>
        <v/>
      </c>
      <c r="F17335" s="56"/>
      <c r="G17335" s="122"/>
      <c r="H17335" s="122"/>
    </row>
    <row r="17336" spans="1:8" ht="28.5" customHeight="1">
      <c r="A17336" s="121"/>
      <c r="B17336" s="54" t="str">
        <f>IF(A17336="","",VLOOKUP(A17336,'3-Mapa de Controles'!$M$3:$N$143,2,FALSE))</f>
        <v/>
      </c>
      <c r="C17336" s="54" t="str">
        <f>IF(A17336="","",VLOOKUP(A17336,'3-Mapa de Controles'!$M$3:$P$143,4,FALSE))</f>
        <v/>
      </c>
      <c r="D17336" s="54" t="str">
        <f>IF(A17336="","",VLOOKUP(A17336,'3-Mapa de Controles'!$M$3:$AI$143,23,FALSE))</f>
        <v/>
      </c>
      <c r="E17336" s="54" t="str">
        <f>IF(A17336="","",VLOOKUP(A17336,'3-Mapa de Controles'!$B$3:$D$143,3,FALSE))</f>
        <v/>
      </c>
      <c r="F17336" s="56"/>
      <c r="G17336" s="122"/>
      <c r="H17336" s="122"/>
    </row>
    <row r="17337" spans="1:8" ht="28.5" customHeight="1">
      <c r="A17337" s="121"/>
      <c r="B17337" s="54" t="str">
        <f>IF(A17337="","",VLOOKUP(A17337,'3-Mapa de Controles'!$M$3:$N$143,2,FALSE))</f>
        <v/>
      </c>
      <c r="C17337" s="54" t="str">
        <f>IF(A17337="","",VLOOKUP(A17337,'3-Mapa de Controles'!$M$3:$P$143,4,FALSE))</f>
        <v/>
      </c>
      <c r="D17337" s="54" t="str">
        <f>IF(A17337="","",VLOOKUP(A17337,'3-Mapa de Controles'!$M$3:$AI$143,23,FALSE))</f>
        <v/>
      </c>
      <c r="E17337" s="54" t="str">
        <f>IF(A17337="","",VLOOKUP(A17337,'3-Mapa de Controles'!$B$3:$D$143,3,FALSE))</f>
        <v/>
      </c>
      <c r="F17337" s="56"/>
      <c r="G17337" s="122"/>
      <c r="H17337" s="122"/>
    </row>
    <row r="17338" spans="1:8" ht="28.5" customHeight="1">
      <c r="A17338" s="121"/>
      <c r="B17338" s="54" t="str">
        <f>IF(A17338="","",VLOOKUP(A17338,'3-Mapa de Controles'!$M$3:$N$143,2,FALSE))</f>
        <v/>
      </c>
      <c r="C17338" s="54" t="str">
        <f>IF(A17338="","",VLOOKUP(A17338,'3-Mapa de Controles'!$M$3:$P$143,4,FALSE))</f>
        <v/>
      </c>
      <c r="D17338" s="54" t="str">
        <f>IF(A17338="","",VLOOKUP(A17338,'3-Mapa de Controles'!$M$3:$AI$143,23,FALSE))</f>
        <v/>
      </c>
      <c r="E17338" s="54" t="str">
        <f>IF(A17338="","",VLOOKUP(A17338,'3-Mapa de Controles'!$B$3:$D$143,3,FALSE))</f>
        <v/>
      </c>
      <c r="F17338" s="56"/>
      <c r="G17338" s="122"/>
      <c r="H17338" s="122"/>
    </row>
    <row r="17339" spans="1:8" ht="28.5" customHeight="1">
      <c r="A17339" s="121"/>
      <c r="B17339" s="54" t="str">
        <f>IF(A17339="","",VLOOKUP(A17339,'3-Mapa de Controles'!$M$3:$N$143,2,FALSE))</f>
        <v/>
      </c>
      <c r="C17339" s="54" t="str">
        <f>IF(A17339="","",VLOOKUP(A17339,'3-Mapa de Controles'!$M$3:$P$143,4,FALSE))</f>
        <v/>
      </c>
      <c r="D17339" s="54" t="str">
        <f>IF(A17339="","",VLOOKUP(A17339,'3-Mapa de Controles'!$M$3:$AI$143,23,FALSE))</f>
        <v/>
      </c>
      <c r="E17339" s="54" t="str">
        <f>IF(A17339="","",VLOOKUP(A17339,'3-Mapa de Controles'!$B$3:$D$143,3,FALSE))</f>
        <v/>
      </c>
      <c r="F17339" s="56"/>
      <c r="G17339" s="122"/>
      <c r="H17339" s="122"/>
    </row>
    <row r="17340" spans="1:8" ht="28.5" customHeight="1">
      <c r="A17340" s="121"/>
      <c r="B17340" s="54" t="str">
        <f>IF(A17340="","",VLOOKUP(A17340,'3-Mapa de Controles'!$M$3:$N$143,2,FALSE))</f>
        <v/>
      </c>
      <c r="C17340" s="54" t="str">
        <f>IF(A17340="","",VLOOKUP(A17340,'3-Mapa de Controles'!$M$3:$P$143,4,FALSE))</f>
        <v/>
      </c>
      <c r="D17340" s="54" t="str">
        <f>IF(A17340="","",VLOOKUP(A17340,'3-Mapa de Controles'!$M$3:$AI$143,23,FALSE))</f>
        <v/>
      </c>
      <c r="E17340" s="54" t="str">
        <f>IF(A17340="","",VLOOKUP(A17340,'3-Mapa de Controles'!$B$3:$D$143,3,FALSE))</f>
        <v/>
      </c>
      <c r="F17340" s="56"/>
      <c r="G17340" s="122"/>
      <c r="H17340" s="122"/>
    </row>
    <row r="17341" spans="1:8" ht="28.5" customHeight="1">
      <c r="A17341" s="121"/>
      <c r="B17341" s="54" t="str">
        <f>IF(A17341="","",VLOOKUP(A17341,'3-Mapa de Controles'!$M$3:$N$143,2,FALSE))</f>
        <v/>
      </c>
      <c r="C17341" s="54" t="str">
        <f>IF(A17341="","",VLOOKUP(A17341,'3-Mapa de Controles'!$M$3:$P$143,4,FALSE))</f>
        <v/>
      </c>
      <c r="D17341" s="54" t="str">
        <f>IF(A17341="","",VLOOKUP(A17341,'3-Mapa de Controles'!$M$3:$AI$143,23,FALSE))</f>
        <v/>
      </c>
      <c r="E17341" s="54" t="str">
        <f>IF(A17341="","",VLOOKUP(A17341,'3-Mapa de Controles'!$B$3:$D$143,3,FALSE))</f>
        <v/>
      </c>
      <c r="F17341" s="56"/>
      <c r="G17341" s="122"/>
      <c r="H17341" s="122"/>
    </row>
    <row r="17342" spans="1:8" ht="28.5" customHeight="1">
      <c r="A17342" s="121"/>
      <c r="B17342" s="54" t="str">
        <f>IF(A17342="","",VLOOKUP(A17342,'3-Mapa de Controles'!$M$3:$N$143,2,FALSE))</f>
        <v/>
      </c>
      <c r="C17342" s="54" t="str">
        <f>IF(A17342="","",VLOOKUP(A17342,'3-Mapa de Controles'!$M$3:$P$143,4,FALSE))</f>
        <v/>
      </c>
      <c r="D17342" s="54" t="str">
        <f>IF(A17342="","",VLOOKUP(A17342,'3-Mapa de Controles'!$M$3:$AI$143,23,FALSE))</f>
        <v/>
      </c>
      <c r="E17342" s="54" t="str">
        <f>IF(A17342="","",VLOOKUP(A17342,'3-Mapa de Controles'!$B$3:$D$143,3,FALSE))</f>
        <v/>
      </c>
      <c r="F17342" s="56"/>
      <c r="G17342" s="122"/>
      <c r="H17342" s="122"/>
    </row>
    <row r="17343" spans="1:8" ht="28.5" customHeight="1">
      <c r="A17343" s="121"/>
      <c r="B17343" s="54" t="str">
        <f>IF(A17343="","",VLOOKUP(A17343,'3-Mapa de Controles'!$M$3:$N$143,2,FALSE))</f>
        <v/>
      </c>
      <c r="C17343" s="54" t="str">
        <f>IF(A17343="","",VLOOKUP(A17343,'3-Mapa de Controles'!$M$3:$P$143,4,FALSE))</f>
        <v/>
      </c>
      <c r="D17343" s="54" t="str">
        <f>IF(A17343="","",VLOOKUP(A17343,'3-Mapa de Controles'!$M$3:$AI$143,23,FALSE))</f>
        <v/>
      </c>
      <c r="E17343" s="54" t="str">
        <f>IF(A17343="","",VLOOKUP(A17343,'3-Mapa de Controles'!$B$3:$D$143,3,FALSE))</f>
        <v/>
      </c>
      <c r="F17343" s="56"/>
      <c r="G17343" s="122"/>
      <c r="H17343" s="122"/>
    </row>
    <row r="17344" spans="1:8" ht="28.5" customHeight="1">
      <c r="A17344" s="121"/>
      <c r="B17344" s="54" t="str">
        <f>IF(A17344="","",VLOOKUP(A17344,'3-Mapa de Controles'!$M$3:$N$143,2,FALSE))</f>
        <v/>
      </c>
      <c r="C17344" s="54" t="str">
        <f>IF(A17344="","",VLOOKUP(A17344,'3-Mapa de Controles'!$M$3:$P$143,4,FALSE))</f>
        <v/>
      </c>
      <c r="D17344" s="54" t="str">
        <f>IF(A17344="","",VLOOKUP(A17344,'3-Mapa de Controles'!$M$3:$AI$143,23,FALSE))</f>
        <v/>
      </c>
      <c r="E17344" s="54" t="str">
        <f>IF(A17344="","",VLOOKUP(A17344,'3-Mapa de Controles'!$B$3:$D$143,3,FALSE))</f>
        <v/>
      </c>
      <c r="F17344" s="56"/>
      <c r="G17344" s="122"/>
      <c r="H17344" s="122"/>
    </row>
    <row r="17345" spans="1:8" ht="28.5" customHeight="1">
      <c r="A17345" s="121"/>
      <c r="B17345" s="54" t="str">
        <f>IF(A17345="","",VLOOKUP(A17345,'3-Mapa de Controles'!$M$3:$N$143,2,FALSE))</f>
        <v/>
      </c>
      <c r="C17345" s="54" t="str">
        <f>IF(A17345="","",VLOOKUP(A17345,'3-Mapa de Controles'!$M$3:$P$143,4,FALSE))</f>
        <v/>
      </c>
      <c r="D17345" s="54" t="str">
        <f>IF(A17345="","",VLOOKUP(A17345,'3-Mapa de Controles'!$M$3:$AI$143,23,FALSE))</f>
        <v/>
      </c>
      <c r="E17345" s="54" t="str">
        <f>IF(A17345="","",VLOOKUP(A17345,'3-Mapa de Controles'!$B$3:$D$143,3,FALSE))</f>
        <v/>
      </c>
      <c r="F17345" s="56"/>
      <c r="G17345" s="122"/>
      <c r="H17345" s="122"/>
    </row>
    <row r="17346" spans="1:8" ht="28.5" customHeight="1">
      <c r="A17346" s="121"/>
      <c r="B17346" s="54" t="str">
        <f>IF(A17346="","",VLOOKUP(A17346,'3-Mapa de Controles'!$M$3:$N$143,2,FALSE))</f>
        <v/>
      </c>
      <c r="C17346" s="54" t="str">
        <f>IF(A17346="","",VLOOKUP(A17346,'3-Mapa de Controles'!$M$3:$P$143,4,FALSE))</f>
        <v/>
      </c>
      <c r="D17346" s="54" t="str">
        <f>IF(A17346="","",VLOOKUP(A17346,'3-Mapa de Controles'!$M$3:$AI$143,23,FALSE))</f>
        <v/>
      </c>
      <c r="E17346" s="54" t="str">
        <f>IF(A17346="","",VLOOKUP(A17346,'3-Mapa de Controles'!$B$3:$D$143,3,FALSE))</f>
        <v/>
      </c>
      <c r="F17346" s="56"/>
      <c r="G17346" s="122"/>
      <c r="H17346" s="122"/>
    </row>
    <row r="17347" spans="1:8" ht="28.5" customHeight="1">
      <c r="A17347" s="121"/>
      <c r="B17347" s="54" t="str">
        <f>IF(A17347="","",VLOOKUP(A17347,'3-Mapa de Controles'!$M$3:$N$143,2,FALSE))</f>
        <v/>
      </c>
      <c r="C17347" s="54" t="str">
        <f>IF(A17347="","",VLOOKUP(A17347,'3-Mapa de Controles'!$M$3:$P$143,4,FALSE))</f>
        <v/>
      </c>
      <c r="D17347" s="54" t="str">
        <f>IF(A17347="","",VLOOKUP(A17347,'3-Mapa de Controles'!$M$3:$AI$143,23,FALSE))</f>
        <v/>
      </c>
      <c r="E17347" s="54" t="str">
        <f>IF(A17347="","",VLOOKUP(A17347,'3-Mapa de Controles'!$B$3:$D$143,3,FALSE))</f>
        <v/>
      </c>
      <c r="F17347" s="56"/>
      <c r="G17347" s="122"/>
      <c r="H17347" s="122"/>
    </row>
    <row r="17348" spans="1:8" ht="28.5" customHeight="1">
      <c r="A17348" s="121"/>
      <c r="B17348" s="54" t="str">
        <f>IF(A17348="","",VLOOKUP(A17348,'3-Mapa de Controles'!$M$3:$N$143,2,FALSE))</f>
        <v/>
      </c>
      <c r="C17348" s="54" t="str">
        <f>IF(A17348="","",VLOOKUP(A17348,'3-Mapa de Controles'!$M$3:$P$143,4,FALSE))</f>
        <v/>
      </c>
      <c r="D17348" s="54" t="str">
        <f>IF(A17348="","",VLOOKUP(A17348,'3-Mapa de Controles'!$M$3:$AI$143,23,FALSE))</f>
        <v/>
      </c>
      <c r="E17348" s="54" t="str">
        <f>IF(A17348="","",VLOOKUP(A17348,'3-Mapa de Controles'!$B$3:$D$143,3,FALSE))</f>
        <v/>
      </c>
      <c r="F17348" s="56"/>
      <c r="G17348" s="122"/>
      <c r="H17348" s="122"/>
    </row>
    <row r="17349" spans="1:8" ht="28.5" customHeight="1">
      <c r="A17349" s="121"/>
      <c r="B17349" s="54" t="str">
        <f>IF(A17349="","",VLOOKUP(A17349,'3-Mapa de Controles'!$M$3:$N$143,2,FALSE))</f>
        <v/>
      </c>
      <c r="C17349" s="54" t="str">
        <f>IF(A17349="","",VLOOKUP(A17349,'3-Mapa de Controles'!$M$3:$P$143,4,FALSE))</f>
        <v/>
      </c>
      <c r="D17349" s="54" t="str">
        <f>IF(A17349="","",VLOOKUP(A17349,'3-Mapa de Controles'!$M$3:$AI$143,23,FALSE))</f>
        <v/>
      </c>
      <c r="E17349" s="54" t="str">
        <f>IF(A17349="","",VLOOKUP(A17349,'3-Mapa de Controles'!$B$3:$D$143,3,FALSE))</f>
        <v/>
      </c>
      <c r="F17349" s="56"/>
      <c r="G17349" s="122"/>
      <c r="H17349" s="122"/>
    </row>
    <row r="17350" spans="1:8" ht="28.5" customHeight="1">
      <c r="A17350" s="121"/>
      <c r="B17350" s="54" t="str">
        <f>IF(A17350="","",VLOOKUP(A17350,'3-Mapa de Controles'!$M$3:$N$143,2,FALSE))</f>
        <v/>
      </c>
      <c r="C17350" s="54" t="str">
        <f>IF(A17350="","",VLOOKUP(A17350,'3-Mapa de Controles'!$M$3:$P$143,4,FALSE))</f>
        <v/>
      </c>
      <c r="D17350" s="54" t="str">
        <f>IF(A17350="","",VLOOKUP(A17350,'3-Mapa de Controles'!$M$3:$AI$143,23,FALSE))</f>
        <v/>
      </c>
      <c r="E17350" s="54" t="str">
        <f>IF(A17350="","",VLOOKUP(A17350,'3-Mapa de Controles'!$B$3:$D$143,3,FALSE))</f>
        <v/>
      </c>
      <c r="F17350" s="56"/>
      <c r="G17350" s="122"/>
      <c r="H17350" s="122"/>
    </row>
    <row r="17351" spans="1:8" ht="28.5" customHeight="1">
      <c r="A17351" s="121"/>
      <c r="B17351" s="54" t="str">
        <f>IF(A17351="","",VLOOKUP(A17351,'3-Mapa de Controles'!$M$3:$N$143,2,FALSE))</f>
        <v/>
      </c>
      <c r="C17351" s="54" t="str">
        <f>IF(A17351="","",VLOOKUP(A17351,'3-Mapa de Controles'!$M$3:$P$143,4,FALSE))</f>
        <v/>
      </c>
      <c r="D17351" s="54" t="str">
        <f>IF(A17351="","",VLOOKUP(A17351,'3-Mapa de Controles'!$M$3:$AI$143,23,FALSE))</f>
        <v/>
      </c>
      <c r="E17351" s="54" t="str">
        <f>IF(A17351="","",VLOOKUP(A17351,'3-Mapa de Controles'!$B$3:$D$143,3,FALSE))</f>
        <v/>
      </c>
      <c r="F17351" s="56"/>
      <c r="G17351" s="122"/>
      <c r="H17351" s="122"/>
    </row>
    <row r="17352" spans="1:8" ht="28.5" customHeight="1">
      <c r="A17352" s="121"/>
      <c r="B17352" s="54" t="str">
        <f>IF(A17352="","",VLOOKUP(A17352,'3-Mapa de Controles'!$M$3:$N$143,2,FALSE))</f>
        <v/>
      </c>
      <c r="C17352" s="54" t="str">
        <f>IF(A17352="","",VLOOKUP(A17352,'3-Mapa de Controles'!$M$3:$P$143,4,FALSE))</f>
        <v/>
      </c>
      <c r="D17352" s="54" t="str">
        <f>IF(A17352="","",VLOOKUP(A17352,'3-Mapa de Controles'!$M$3:$AI$143,23,FALSE))</f>
        <v/>
      </c>
      <c r="E17352" s="54" t="str">
        <f>IF(A17352="","",VLOOKUP(A17352,'3-Mapa de Controles'!$B$3:$D$143,3,FALSE))</f>
        <v/>
      </c>
      <c r="F17352" s="56"/>
      <c r="G17352" s="122"/>
      <c r="H17352" s="122"/>
    </row>
    <row r="17353" spans="1:8" ht="28.5" customHeight="1">
      <c r="A17353" s="121"/>
      <c r="B17353" s="54" t="str">
        <f>IF(A17353="","",VLOOKUP(A17353,'3-Mapa de Controles'!$M$3:$N$143,2,FALSE))</f>
        <v/>
      </c>
      <c r="C17353" s="54" t="str">
        <f>IF(A17353="","",VLOOKUP(A17353,'3-Mapa de Controles'!$M$3:$P$143,4,FALSE))</f>
        <v/>
      </c>
      <c r="D17353" s="54" t="str">
        <f>IF(A17353="","",VLOOKUP(A17353,'3-Mapa de Controles'!$M$3:$AI$143,23,FALSE))</f>
        <v/>
      </c>
      <c r="E17353" s="54" t="str">
        <f>IF(A17353="","",VLOOKUP(A17353,'3-Mapa de Controles'!$B$3:$D$143,3,FALSE))</f>
        <v/>
      </c>
      <c r="F17353" s="56"/>
      <c r="G17353" s="122"/>
      <c r="H17353" s="122"/>
    </row>
    <row r="17354" spans="1:8" ht="28.5" customHeight="1">
      <c r="A17354" s="121"/>
      <c r="B17354" s="54" t="str">
        <f>IF(A17354="","",VLOOKUP(A17354,'3-Mapa de Controles'!$M$3:$N$143,2,FALSE))</f>
        <v/>
      </c>
      <c r="C17354" s="54" t="str">
        <f>IF(A17354="","",VLOOKUP(A17354,'3-Mapa de Controles'!$M$3:$P$143,4,FALSE))</f>
        <v/>
      </c>
      <c r="D17354" s="54" t="str">
        <f>IF(A17354="","",VLOOKUP(A17354,'3-Mapa de Controles'!$M$3:$AI$143,23,FALSE))</f>
        <v/>
      </c>
      <c r="E17354" s="54" t="str">
        <f>IF(A17354="","",VLOOKUP(A17354,'3-Mapa de Controles'!$B$3:$D$143,3,FALSE))</f>
        <v/>
      </c>
      <c r="F17354" s="56"/>
      <c r="G17354" s="122"/>
      <c r="H17354" s="122"/>
    </row>
    <row r="17355" spans="1:8" ht="28.5" customHeight="1">
      <c r="A17355" s="121"/>
      <c r="B17355" s="54" t="str">
        <f>IF(A17355="","",VLOOKUP(A17355,'3-Mapa de Controles'!$M$3:$N$143,2,FALSE))</f>
        <v/>
      </c>
      <c r="C17355" s="54" t="str">
        <f>IF(A17355="","",VLOOKUP(A17355,'3-Mapa de Controles'!$M$3:$P$143,4,FALSE))</f>
        <v/>
      </c>
      <c r="D17355" s="54" t="str">
        <f>IF(A17355="","",VLOOKUP(A17355,'3-Mapa de Controles'!$M$3:$AI$143,23,FALSE))</f>
        <v/>
      </c>
      <c r="E17355" s="54" t="str">
        <f>IF(A17355="","",VLOOKUP(A17355,'3-Mapa de Controles'!$B$3:$D$143,3,FALSE))</f>
        <v/>
      </c>
      <c r="F17355" s="56"/>
      <c r="G17355" s="122"/>
      <c r="H17355" s="122"/>
    </row>
    <row r="17356" spans="1:8" ht="28.5" customHeight="1">
      <c r="A17356" s="121"/>
      <c r="B17356" s="54" t="str">
        <f>IF(A17356="","",VLOOKUP(A17356,'3-Mapa de Controles'!$M$3:$N$143,2,FALSE))</f>
        <v/>
      </c>
      <c r="C17356" s="54" t="str">
        <f>IF(A17356="","",VLOOKUP(A17356,'3-Mapa de Controles'!$M$3:$P$143,4,FALSE))</f>
        <v/>
      </c>
      <c r="D17356" s="54" t="str">
        <f>IF(A17356="","",VLOOKUP(A17356,'3-Mapa de Controles'!$M$3:$AI$143,23,FALSE))</f>
        <v/>
      </c>
      <c r="E17356" s="54" t="str">
        <f>IF(A17356="","",VLOOKUP(A17356,'3-Mapa de Controles'!$B$3:$D$143,3,FALSE))</f>
        <v/>
      </c>
      <c r="F17356" s="56"/>
      <c r="G17356" s="122"/>
      <c r="H17356" s="122"/>
    </row>
    <row r="17357" spans="1:8" ht="28.5" customHeight="1">
      <c r="A17357" s="121"/>
      <c r="B17357" s="54" t="str">
        <f>IF(A17357="","",VLOOKUP(A17357,'3-Mapa de Controles'!$M$3:$N$143,2,FALSE))</f>
        <v/>
      </c>
      <c r="C17357" s="54" t="str">
        <f>IF(A17357="","",VLOOKUP(A17357,'3-Mapa de Controles'!$M$3:$P$143,4,FALSE))</f>
        <v/>
      </c>
      <c r="D17357" s="54" t="str">
        <f>IF(A17357="","",VLOOKUP(A17357,'3-Mapa de Controles'!$M$3:$AI$143,23,FALSE))</f>
        <v/>
      </c>
      <c r="E17357" s="54" t="str">
        <f>IF(A17357="","",VLOOKUP(A17357,'3-Mapa de Controles'!$B$3:$D$143,3,FALSE))</f>
        <v/>
      </c>
      <c r="F17357" s="56"/>
      <c r="G17357" s="122"/>
      <c r="H17357" s="122"/>
    </row>
    <row r="17358" spans="1:8" ht="28.5" customHeight="1">
      <c r="A17358" s="121"/>
      <c r="B17358" s="54" t="str">
        <f>IF(A17358="","",VLOOKUP(A17358,'3-Mapa de Controles'!$M$3:$N$143,2,FALSE))</f>
        <v/>
      </c>
      <c r="C17358" s="54" t="str">
        <f>IF(A17358="","",VLOOKUP(A17358,'3-Mapa de Controles'!$M$3:$P$143,4,FALSE))</f>
        <v/>
      </c>
      <c r="D17358" s="54" t="str">
        <f>IF(A17358="","",VLOOKUP(A17358,'3-Mapa de Controles'!$M$3:$AI$143,23,FALSE))</f>
        <v/>
      </c>
      <c r="E17358" s="54" t="str">
        <f>IF(A17358="","",VLOOKUP(A17358,'3-Mapa de Controles'!$B$3:$D$143,3,FALSE))</f>
        <v/>
      </c>
      <c r="F17358" s="56"/>
      <c r="G17358" s="122"/>
      <c r="H17358" s="122"/>
    </row>
    <row r="17359" spans="1:8" ht="28.5" customHeight="1">
      <c r="A17359" s="121"/>
      <c r="B17359" s="54" t="str">
        <f>IF(A17359="","",VLOOKUP(A17359,'3-Mapa de Controles'!$M$3:$N$143,2,FALSE))</f>
        <v/>
      </c>
      <c r="C17359" s="54" t="str">
        <f>IF(A17359="","",VLOOKUP(A17359,'3-Mapa de Controles'!$M$3:$P$143,4,FALSE))</f>
        <v/>
      </c>
      <c r="D17359" s="54" t="str">
        <f>IF(A17359="","",VLOOKUP(A17359,'3-Mapa de Controles'!$M$3:$AI$143,23,FALSE))</f>
        <v/>
      </c>
      <c r="E17359" s="54" t="str">
        <f>IF(A17359="","",VLOOKUP(A17359,'3-Mapa de Controles'!$B$3:$D$143,3,FALSE))</f>
        <v/>
      </c>
      <c r="F17359" s="56"/>
      <c r="G17359" s="122"/>
      <c r="H17359" s="122"/>
    </row>
    <row r="17360" spans="1:8" ht="28.5" customHeight="1">
      <c r="A17360" s="121"/>
      <c r="B17360" s="54" t="str">
        <f>IF(A17360="","",VLOOKUP(A17360,'3-Mapa de Controles'!$M$3:$N$143,2,FALSE))</f>
        <v/>
      </c>
      <c r="C17360" s="54" t="str">
        <f>IF(A17360="","",VLOOKUP(A17360,'3-Mapa de Controles'!$M$3:$P$143,4,FALSE))</f>
        <v/>
      </c>
      <c r="D17360" s="54" t="str">
        <f>IF(A17360="","",VLOOKUP(A17360,'3-Mapa de Controles'!$M$3:$AI$143,23,FALSE))</f>
        <v/>
      </c>
      <c r="E17360" s="54" t="str">
        <f>IF(A17360="","",VLOOKUP(A17360,'3-Mapa de Controles'!$B$3:$D$143,3,FALSE))</f>
        <v/>
      </c>
      <c r="F17360" s="56"/>
      <c r="G17360" s="122"/>
      <c r="H17360" s="122"/>
    </row>
    <row r="17361" spans="1:8" ht="28.5" customHeight="1">
      <c r="A17361" s="121"/>
      <c r="B17361" s="54" t="str">
        <f>IF(A17361="","",VLOOKUP(A17361,'3-Mapa de Controles'!$M$3:$N$143,2,FALSE))</f>
        <v/>
      </c>
      <c r="C17361" s="54" t="str">
        <f>IF(A17361="","",VLOOKUP(A17361,'3-Mapa de Controles'!$M$3:$P$143,4,FALSE))</f>
        <v/>
      </c>
      <c r="D17361" s="54" t="str">
        <f>IF(A17361="","",VLOOKUP(A17361,'3-Mapa de Controles'!$M$3:$AI$143,23,FALSE))</f>
        <v/>
      </c>
      <c r="E17361" s="54" t="str">
        <f>IF(A17361="","",VLOOKUP(A17361,'3-Mapa de Controles'!$B$3:$D$143,3,FALSE))</f>
        <v/>
      </c>
      <c r="F17361" s="56"/>
      <c r="G17361" s="122"/>
      <c r="H17361" s="122"/>
    </row>
    <row r="17362" spans="1:8" ht="28.5" customHeight="1">
      <c r="A17362" s="121"/>
      <c r="B17362" s="54" t="str">
        <f>IF(A17362="","",VLOOKUP(A17362,'3-Mapa de Controles'!$M$3:$N$143,2,FALSE))</f>
        <v/>
      </c>
      <c r="C17362" s="54" t="str">
        <f>IF(A17362="","",VLOOKUP(A17362,'3-Mapa de Controles'!$M$3:$P$143,4,FALSE))</f>
        <v/>
      </c>
      <c r="D17362" s="54" t="str">
        <f>IF(A17362="","",VLOOKUP(A17362,'3-Mapa de Controles'!$M$3:$AI$143,23,FALSE))</f>
        <v/>
      </c>
      <c r="E17362" s="54" t="str">
        <f>IF(A17362="","",VLOOKUP(A17362,'3-Mapa de Controles'!$B$3:$D$143,3,FALSE))</f>
        <v/>
      </c>
      <c r="F17362" s="56"/>
      <c r="G17362" s="122"/>
      <c r="H17362" s="122"/>
    </row>
    <row r="17363" spans="1:8" ht="28.5" customHeight="1">
      <c r="A17363" s="121"/>
      <c r="B17363" s="54" t="str">
        <f>IF(A17363="","",VLOOKUP(A17363,'3-Mapa de Controles'!$M$3:$N$143,2,FALSE))</f>
        <v/>
      </c>
      <c r="C17363" s="54" t="str">
        <f>IF(A17363="","",VLOOKUP(A17363,'3-Mapa de Controles'!$M$3:$P$143,4,FALSE))</f>
        <v/>
      </c>
      <c r="D17363" s="54" t="str">
        <f>IF(A17363="","",VLOOKUP(A17363,'3-Mapa de Controles'!$M$3:$AI$143,23,FALSE))</f>
        <v/>
      </c>
      <c r="E17363" s="54" t="str">
        <f>IF(A17363="","",VLOOKUP(A17363,'3-Mapa de Controles'!$B$3:$D$143,3,FALSE))</f>
        <v/>
      </c>
      <c r="F17363" s="56"/>
      <c r="G17363" s="122"/>
      <c r="H17363" s="122"/>
    </row>
    <row r="17364" spans="1:8" ht="28.5" customHeight="1">
      <c r="A17364" s="121"/>
      <c r="B17364" s="54" t="str">
        <f>IF(A17364="","",VLOOKUP(A17364,'3-Mapa de Controles'!$M$3:$N$143,2,FALSE))</f>
        <v/>
      </c>
      <c r="C17364" s="54" t="str">
        <f>IF(A17364="","",VLOOKUP(A17364,'3-Mapa de Controles'!$M$3:$P$143,4,FALSE))</f>
        <v/>
      </c>
      <c r="D17364" s="54" t="str">
        <f>IF(A17364="","",VLOOKUP(A17364,'3-Mapa de Controles'!$M$3:$AI$143,23,FALSE))</f>
        <v/>
      </c>
      <c r="E17364" s="54" t="str">
        <f>IF(A17364="","",VLOOKUP(A17364,'3-Mapa de Controles'!$B$3:$D$143,3,FALSE))</f>
        <v/>
      </c>
      <c r="F17364" s="56"/>
      <c r="G17364" s="122"/>
      <c r="H17364" s="122"/>
    </row>
    <row r="17365" spans="1:8" ht="28.5" customHeight="1">
      <c r="A17365" s="121"/>
      <c r="B17365" s="54" t="str">
        <f>IF(A17365="","",VLOOKUP(A17365,'3-Mapa de Controles'!$M$3:$N$143,2,FALSE))</f>
        <v/>
      </c>
      <c r="C17365" s="54" t="str">
        <f>IF(A17365="","",VLOOKUP(A17365,'3-Mapa de Controles'!$M$3:$P$143,4,FALSE))</f>
        <v/>
      </c>
      <c r="D17365" s="54" t="str">
        <f>IF(A17365="","",VLOOKUP(A17365,'3-Mapa de Controles'!$M$3:$AI$143,23,FALSE))</f>
        <v/>
      </c>
      <c r="E17365" s="54" t="str">
        <f>IF(A17365="","",VLOOKUP(A17365,'3-Mapa de Controles'!$B$3:$D$143,3,FALSE))</f>
        <v/>
      </c>
      <c r="F17365" s="56"/>
      <c r="G17365" s="122"/>
      <c r="H17365" s="122"/>
    </row>
    <row r="17366" spans="1:8" ht="28.5" customHeight="1">
      <c r="A17366" s="121"/>
      <c r="B17366" s="54" t="str">
        <f>IF(A17366="","",VLOOKUP(A17366,'3-Mapa de Controles'!$M$3:$N$143,2,FALSE))</f>
        <v/>
      </c>
      <c r="C17366" s="54" t="str">
        <f>IF(A17366="","",VLOOKUP(A17366,'3-Mapa de Controles'!$M$3:$P$143,4,FALSE))</f>
        <v/>
      </c>
      <c r="D17366" s="54" t="str">
        <f>IF(A17366="","",VLOOKUP(A17366,'3-Mapa de Controles'!$M$3:$AI$143,23,FALSE))</f>
        <v/>
      </c>
      <c r="E17366" s="54" t="str">
        <f>IF(A17366="","",VLOOKUP(A17366,'3-Mapa de Controles'!$B$3:$D$143,3,FALSE))</f>
        <v/>
      </c>
      <c r="F17366" s="56"/>
      <c r="G17366" s="122"/>
      <c r="H17366" s="122"/>
    </row>
    <row r="17367" spans="1:8" ht="28.5" customHeight="1">
      <c r="A17367" s="121"/>
      <c r="B17367" s="54" t="str">
        <f>IF(A17367="","",VLOOKUP(A17367,'3-Mapa de Controles'!$M$3:$N$143,2,FALSE))</f>
        <v/>
      </c>
      <c r="C17367" s="54" t="str">
        <f>IF(A17367="","",VLOOKUP(A17367,'3-Mapa de Controles'!$M$3:$P$143,4,FALSE))</f>
        <v/>
      </c>
      <c r="D17367" s="54" t="str">
        <f>IF(A17367="","",VLOOKUP(A17367,'3-Mapa de Controles'!$M$3:$AI$143,23,FALSE))</f>
        <v/>
      </c>
      <c r="E17367" s="54" t="str">
        <f>IF(A17367="","",VLOOKUP(A17367,'3-Mapa de Controles'!$B$3:$D$143,3,FALSE))</f>
        <v/>
      </c>
      <c r="F17367" s="56"/>
      <c r="G17367" s="122"/>
      <c r="H17367" s="122"/>
    </row>
    <row r="17368" spans="1:8" ht="28.5" customHeight="1">
      <c r="A17368" s="121"/>
      <c r="B17368" s="54" t="str">
        <f>IF(A17368="","",VLOOKUP(A17368,'3-Mapa de Controles'!$M$3:$N$143,2,FALSE))</f>
        <v/>
      </c>
      <c r="C17368" s="54" t="str">
        <f>IF(A17368="","",VLOOKUP(A17368,'3-Mapa de Controles'!$M$3:$P$143,4,FALSE))</f>
        <v/>
      </c>
      <c r="D17368" s="54" t="str">
        <f>IF(A17368="","",VLOOKUP(A17368,'3-Mapa de Controles'!$M$3:$AI$143,23,FALSE))</f>
        <v/>
      </c>
      <c r="E17368" s="54" t="str">
        <f>IF(A17368="","",VLOOKUP(A17368,'3-Mapa de Controles'!$B$3:$D$143,3,FALSE))</f>
        <v/>
      </c>
      <c r="F17368" s="56"/>
      <c r="G17368" s="122"/>
      <c r="H17368" s="122"/>
    </row>
    <row r="17369" spans="1:8" ht="28.5" customHeight="1">
      <c r="A17369" s="121"/>
      <c r="B17369" s="54" t="str">
        <f>IF(A17369="","",VLOOKUP(A17369,'3-Mapa de Controles'!$M$3:$N$143,2,FALSE))</f>
        <v/>
      </c>
      <c r="C17369" s="54" t="str">
        <f>IF(A17369="","",VLOOKUP(A17369,'3-Mapa de Controles'!$M$3:$P$143,4,FALSE))</f>
        <v/>
      </c>
      <c r="D17369" s="54" t="str">
        <f>IF(A17369="","",VLOOKUP(A17369,'3-Mapa de Controles'!$M$3:$AI$143,23,FALSE))</f>
        <v/>
      </c>
      <c r="E17369" s="54" t="str">
        <f>IF(A17369="","",VLOOKUP(A17369,'3-Mapa de Controles'!$B$3:$D$143,3,FALSE))</f>
        <v/>
      </c>
      <c r="F17369" s="56"/>
      <c r="G17369" s="122"/>
      <c r="H17369" s="122"/>
    </row>
    <row r="17370" spans="1:8" ht="28.5" customHeight="1">
      <c r="A17370" s="121"/>
      <c r="B17370" s="54" t="str">
        <f>IF(A17370="","",VLOOKUP(A17370,'3-Mapa de Controles'!$M$3:$N$143,2,FALSE))</f>
        <v/>
      </c>
      <c r="C17370" s="54" t="str">
        <f>IF(A17370="","",VLOOKUP(A17370,'3-Mapa de Controles'!$M$3:$P$143,4,FALSE))</f>
        <v/>
      </c>
      <c r="D17370" s="54" t="str">
        <f>IF(A17370="","",VLOOKUP(A17370,'3-Mapa de Controles'!$M$3:$AI$143,23,FALSE))</f>
        <v/>
      </c>
      <c r="E17370" s="54" t="str">
        <f>IF(A17370="","",VLOOKUP(A17370,'3-Mapa de Controles'!$B$3:$D$143,3,FALSE))</f>
        <v/>
      </c>
      <c r="F17370" s="56"/>
      <c r="G17370" s="122"/>
      <c r="H17370" s="122"/>
    </row>
    <row r="17371" spans="1:8" ht="28.5" customHeight="1">
      <c r="A17371" s="121"/>
      <c r="B17371" s="54" t="str">
        <f>IF(A17371="","",VLOOKUP(A17371,'3-Mapa de Controles'!$M$3:$N$143,2,FALSE))</f>
        <v/>
      </c>
      <c r="C17371" s="54" t="str">
        <f>IF(A17371="","",VLOOKUP(A17371,'3-Mapa de Controles'!$M$3:$P$143,4,FALSE))</f>
        <v/>
      </c>
      <c r="D17371" s="54" t="str">
        <f>IF(A17371="","",VLOOKUP(A17371,'3-Mapa de Controles'!$M$3:$AI$143,23,FALSE))</f>
        <v/>
      </c>
      <c r="E17371" s="54" t="str">
        <f>IF(A17371="","",VLOOKUP(A17371,'3-Mapa de Controles'!$B$3:$D$143,3,FALSE))</f>
        <v/>
      </c>
      <c r="F17371" s="56"/>
      <c r="G17371" s="122"/>
      <c r="H17371" s="122"/>
    </row>
    <row r="17372" spans="1:8" ht="28.5" customHeight="1">
      <c r="A17372" s="121"/>
      <c r="B17372" s="54" t="str">
        <f>IF(A17372="","",VLOOKUP(A17372,'3-Mapa de Controles'!$M$3:$N$143,2,FALSE))</f>
        <v/>
      </c>
      <c r="C17372" s="54" t="str">
        <f>IF(A17372="","",VLOOKUP(A17372,'3-Mapa de Controles'!$M$3:$P$143,4,FALSE))</f>
        <v/>
      </c>
      <c r="D17372" s="54" t="str">
        <f>IF(A17372="","",VLOOKUP(A17372,'3-Mapa de Controles'!$M$3:$AI$143,23,FALSE))</f>
        <v/>
      </c>
      <c r="E17372" s="54" t="str">
        <f>IF(A17372="","",VLOOKUP(A17372,'3-Mapa de Controles'!$B$3:$D$143,3,FALSE))</f>
        <v/>
      </c>
      <c r="F17372" s="56"/>
      <c r="G17372" s="122"/>
      <c r="H17372" s="122"/>
    </row>
    <row r="17373" spans="1:8" ht="28.5" customHeight="1">
      <c r="A17373" s="121"/>
      <c r="B17373" s="54" t="str">
        <f>IF(A17373="","",VLOOKUP(A17373,'3-Mapa de Controles'!$M$3:$N$143,2,FALSE))</f>
        <v/>
      </c>
      <c r="C17373" s="54" t="str">
        <f>IF(A17373="","",VLOOKUP(A17373,'3-Mapa de Controles'!$M$3:$P$143,4,FALSE))</f>
        <v/>
      </c>
      <c r="D17373" s="54" t="str">
        <f>IF(A17373="","",VLOOKUP(A17373,'3-Mapa de Controles'!$M$3:$AI$143,23,FALSE))</f>
        <v/>
      </c>
      <c r="E17373" s="54" t="str">
        <f>IF(A17373="","",VLOOKUP(A17373,'3-Mapa de Controles'!$B$3:$D$143,3,FALSE))</f>
        <v/>
      </c>
      <c r="F17373" s="56"/>
      <c r="G17373" s="122"/>
      <c r="H17373" s="122"/>
    </row>
    <row r="17374" spans="1:8" ht="28.5" customHeight="1">
      <c r="A17374" s="121"/>
      <c r="B17374" s="54" t="str">
        <f>IF(A17374="","",VLOOKUP(A17374,'3-Mapa de Controles'!$M$3:$N$143,2,FALSE))</f>
        <v/>
      </c>
      <c r="C17374" s="54" t="str">
        <f>IF(A17374="","",VLOOKUP(A17374,'3-Mapa de Controles'!$M$3:$P$143,4,FALSE))</f>
        <v/>
      </c>
      <c r="D17374" s="54" t="str">
        <f>IF(A17374="","",VLOOKUP(A17374,'3-Mapa de Controles'!$M$3:$AI$143,23,FALSE))</f>
        <v/>
      </c>
      <c r="E17374" s="54" t="str">
        <f>IF(A17374="","",VLOOKUP(A17374,'3-Mapa de Controles'!$B$3:$D$143,3,FALSE))</f>
        <v/>
      </c>
      <c r="F17374" s="56"/>
      <c r="G17374" s="122"/>
      <c r="H17374" s="122"/>
    </row>
    <row r="17375" spans="1:8" ht="28.5" customHeight="1">
      <c r="A17375" s="121"/>
      <c r="B17375" s="54" t="str">
        <f>IF(A17375="","",VLOOKUP(A17375,'3-Mapa de Controles'!$M$3:$N$143,2,FALSE))</f>
        <v/>
      </c>
      <c r="C17375" s="54" t="str">
        <f>IF(A17375="","",VLOOKUP(A17375,'3-Mapa de Controles'!$M$3:$P$143,4,FALSE))</f>
        <v/>
      </c>
      <c r="D17375" s="54" t="str">
        <f>IF(A17375="","",VLOOKUP(A17375,'3-Mapa de Controles'!$M$3:$AI$143,23,FALSE))</f>
        <v/>
      </c>
      <c r="E17375" s="54" t="str">
        <f>IF(A17375="","",VLOOKUP(A17375,'3-Mapa de Controles'!$B$3:$D$143,3,FALSE))</f>
        <v/>
      </c>
      <c r="F17375" s="56"/>
      <c r="G17375" s="122"/>
      <c r="H17375" s="122"/>
    </row>
    <row r="17376" spans="1:8" ht="28.5" customHeight="1">
      <c r="A17376" s="121"/>
      <c r="B17376" s="54" t="str">
        <f>IF(A17376="","",VLOOKUP(A17376,'3-Mapa de Controles'!$M$3:$N$143,2,FALSE))</f>
        <v/>
      </c>
      <c r="C17376" s="54" t="str">
        <f>IF(A17376="","",VLOOKUP(A17376,'3-Mapa de Controles'!$M$3:$P$143,4,FALSE))</f>
        <v/>
      </c>
      <c r="D17376" s="54" t="str">
        <f>IF(A17376="","",VLOOKUP(A17376,'3-Mapa de Controles'!$M$3:$AI$143,23,FALSE))</f>
        <v/>
      </c>
      <c r="E17376" s="54" t="str">
        <f>IF(A17376="","",VLOOKUP(A17376,'3-Mapa de Controles'!$B$3:$D$143,3,FALSE))</f>
        <v/>
      </c>
      <c r="F17376" s="56"/>
      <c r="G17376" s="122"/>
      <c r="H17376" s="122"/>
    </row>
    <row r="17377" spans="1:8" ht="28.5" customHeight="1">
      <c r="A17377" s="121"/>
      <c r="B17377" s="54" t="str">
        <f>IF(A17377="","",VLOOKUP(A17377,'3-Mapa de Controles'!$M$3:$N$143,2,FALSE))</f>
        <v/>
      </c>
      <c r="C17377" s="54" t="str">
        <f>IF(A17377="","",VLOOKUP(A17377,'3-Mapa de Controles'!$M$3:$P$143,4,FALSE))</f>
        <v/>
      </c>
      <c r="D17377" s="54" t="str">
        <f>IF(A17377="","",VLOOKUP(A17377,'3-Mapa de Controles'!$M$3:$AI$143,23,FALSE))</f>
        <v/>
      </c>
      <c r="E17377" s="54" t="str">
        <f>IF(A17377="","",VLOOKUP(A17377,'3-Mapa de Controles'!$B$3:$D$143,3,FALSE))</f>
        <v/>
      </c>
      <c r="F17377" s="56"/>
      <c r="G17377" s="122"/>
      <c r="H17377" s="122"/>
    </row>
    <row r="17378" spans="1:8" ht="28.5" customHeight="1">
      <c r="A17378" s="121"/>
      <c r="B17378" s="54" t="str">
        <f>IF(A17378="","",VLOOKUP(A17378,'3-Mapa de Controles'!$M$3:$N$143,2,FALSE))</f>
        <v/>
      </c>
      <c r="C17378" s="54" t="str">
        <f>IF(A17378="","",VLOOKUP(A17378,'3-Mapa de Controles'!$M$3:$P$143,4,FALSE))</f>
        <v/>
      </c>
      <c r="D17378" s="54" t="str">
        <f>IF(A17378="","",VLOOKUP(A17378,'3-Mapa de Controles'!$M$3:$AI$143,23,FALSE))</f>
        <v/>
      </c>
      <c r="E17378" s="54" t="str">
        <f>IF(A17378="","",VLOOKUP(A17378,'3-Mapa de Controles'!$B$3:$D$143,3,FALSE))</f>
        <v/>
      </c>
      <c r="F17378" s="56"/>
      <c r="G17378" s="122"/>
      <c r="H17378" s="122"/>
    </row>
    <row r="17379" spans="1:8" ht="28.5" customHeight="1">
      <c r="A17379" s="121"/>
      <c r="B17379" s="54" t="str">
        <f>IF(A17379="","",VLOOKUP(A17379,'3-Mapa de Controles'!$M$3:$N$143,2,FALSE))</f>
        <v/>
      </c>
      <c r="C17379" s="54" t="str">
        <f>IF(A17379="","",VLOOKUP(A17379,'3-Mapa de Controles'!$M$3:$P$143,4,FALSE))</f>
        <v/>
      </c>
      <c r="D17379" s="54" t="str">
        <f>IF(A17379="","",VLOOKUP(A17379,'3-Mapa de Controles'!$M$3:$AI$143,23,FALSE))</f>
        <v/>
      </c>
      <c r="E17379" s="54" t="str">
        <f>IF(A17379="","",VLOOKUP(A17379,'3-Mapa de Controles'!$B$3:$D$143,3,FALSE))</f>
        <v/>
      </c>
      <c r="F17379" s="56"/>
      <c r="G17379" s="122"/>
      <c r="H17379" s="122"/>
    </row>
    <row r="17380" spans="1:8" ht="28.5" customHeight="1">
      <c r="A17380" s="121"/>
      <c r="B17380" s="54" t="str">
        <f>IF(A17380="","",VLOOKUP(A17380,'3-Mapa de Controles'!$M$3:$N$143,2,FALSE))</f>
        <v/>
      </c>
      <c r="C17380" s="54" t="str">
        <f>IF(A17380="","",VLOOKUP(A17380,'3-Mapa de Controles'!$M$3:$P$143,4,FALSE))</f>
        <v/>
      </c>
      <c r="D17380" s="54" t="str">
        <f>IF(A17380="","",VLOOKUP(A17380,'3-Mapa de Controles'!$M$3:$AI$143,23,FALSE))</f>
        <v/>
      </c>
      <c r="E17380" s="54" t="str">
        <f>IF(A17380="","",VLOOKUP(A17380,'3-Mapa de Controles'!$B$3:$D$143,3,FALSE))</f>
        <v/>
      </c>
      <c r="F17380" s="56"/>
      <c r="G17380" s="122"/>
      <c r="H17380" s="122"/>
    </row>
    <row r="17381" spans="1:8" ht="28.5" customHeight="1">
      <c r="A17381" s="121"/>
      <c r="B17381" s="54" t="str">
        <f>IF(A17381="","",VLOOKUP(A17381,'3-Mapa de Controles'!$M$3:$N$143,2,FALSE))</f>
        <v/>
      </c>
      <c r="C17381" s="54" t="str">
        <f>IF(A17381="","",VLOOKUP(A17381,'3-Mapa de Controles'!$M$3:$P$143,4,FALSE))</f>
        <v/>
      </c>
      <c r="D17381" s="54" t="str">
        <f>IF(A17381="","",VLOOKUP(A17381,'3-Mapa de Controles'!$M$3:$AI$143,23,FALSE))</f>
        <v/>
      </c>
      <c r="E17381" s="54" t="str">
        <f>IF(A17381="","",VLOOKUP(A17381,'3-Mapa de Controles'!$B$3:$D$143,3,FALSE))</f>
        <v/>
      </c>
      <c r="F17381" s="56"/>
      <c r="G17381" s="122"/>
      <c r="H17381" s="122"/>
    </row>
    <row r="17382" spans="1:8" ht="28.5" customHeight="1">
      <c r="A17382" s="121"/>
      <c r="B17382" s="54" t="str">
        <f>IF(A17382="","",VLOOKUP(A17382,'3-Mapa de Controles'!$M$3:$N$143,2,FALSE))</f>
        <v/>
      </c>
      <c r="C17382" s="54" t="str">
        <f>IF(A17382="","",VLOOKUP(A17382,'3-Mapa de Controles'!$M$3:$P$143,4,FALSE))</f>
        <v/>
      </c>
      <c r="D17382" s="54" t="str">
        <f>IF(A17382="","",VLOOKUP(A17382,'3-Mapa de Controles'!$M$3:$AI$143,23,FALSE))</f>
        <v/>
      </c>
      <c r="E17382" s="54" t="str">
        <f>IF(A17382="","",VLOOKUP(A17382,'3-Mapa de Controles'!$B$3:$D$143,3,FALSE))</f>
        <v/>
      </c>
      <c r="F17382" s="56"/>
      <c r="G17382" s="122"/>
      <c r="H17382" s="122"/>
    </row>
    <row r="17383" spans="1:8" ht="28.5" customHeight="1">
      <c r="A17383" s="121"/>
      <c r="B17383" s="54" t="str">
        <f>IF(A17383="","",VLOOKUP(A17383,'3-Mapa de Controles'!$M$3:$N$143,2,FALSE))</f>
        <v/>
      </c>
      <c r="C17383" s="54" t="str">
        <f>IF(A17383="","",VLOOKUP(A17383,'3-Mapa de Controles'!$M$3:$P$143,4,FALSE))</f>
        <v/>
      </c>
      <c r="D17383" s="54" t="str">
        <f>IF(A17383="","",VLOOKUP(A17383,'3-Mapa de Controles'!$M$3:$AI$143,23,FALSE))</f>
        <v/>
      </c>
      <c r="E17383" s="54" t="str">
        <f>IF(A17383="","",VLOOKUP(A17383,'3-Mapa de Controles'!$B$3:$D$143,3,FALSE))</f>
        <v/>
      </c>
      <c r="F17383" s="56"/>
      <c r="G17383" s="122"/>
      <c r="H17383" s="122"/>
    </row>
    <row r="17384" spans="1:8" ht="28.5" customHeight="1">
      <c r="A17384" s="121"/>
      <c r="B17384" s="54" t="str">
        <f>IF(A17384="","",VLOOKUP(A17384,'3-Mapa de Controles'!$M$3:$N$143,2,FALSE))</f>
        <v/>
      </c>
      <c r="C17384" s="54" t="str">
        <f>IF(A17384="","",VLOOKUP(A17384,'3-Mapa de Controles'!$M$3:$P$143,4,FALSE))</f>
        <v/>
      </c>
      <c r="D17384" s="54" t="str">
        <f>IF(A17384="","",VLOOKUP(A17384,'3-Mapa de Controles'!$M$3:$AI$143,23,FALSE))</f>
        <v/>
      </c>
      <c r="E17384" s="54" t="str">
        <f>IF(A17384="","",VLOOKUP(A17384,'3-Mapa de Controles'!$B$3:$D$143,3,FALSE))</f>
        <v/>
      </c>
      <c r="F17384" s="56"/>
      <c r="G17384" s="122"/>
      <c r="H17384" s="122"/>
    </row>
    <row r="17385" spans="1:8" ht="28.5" customHeight="1">
      <c r="A17385" s="121"/>
      <c r="B17385" s="54" t="str">
        <f>IF(A17385="","",VLOOKUP(A17385,'3-Mapa de Controles'!$M$3:$N$143,2,FALSE))</f>
        <v/>
      </c>
      <c r="C17385" s="54" t="str">
        <f>IF(A17385="","",VLOOKUP(A17385,'3-Mapa de Controles'!$M$3:$P$143,4,FALSE))</f>
        <v/>
      </c>
      <c r="D17385" s="54" t="str">
        <f>IF(A17385="","",VLOOKUP(A17385,'3-Mapa de Controles'!$M$3:$AI$143,23,FALSE))</f>
        <v/>
      </c>
      <c r="E17385" s="54" t="str">
        <f>IF(A17385="","",VLOOKUP(A17385,'3-Mapa de Controles'!$B$3:$D$143,3,FALSE))</f>
        <v/>
      </c>
      <c r="F17385" s="56"/>
      <c r="G17385" s="122"/>
      <c r="H17385" s="122"/>
    </row>
    <row r="17386" spans="1:8" ht="28.5" customHeight="1">
      <c r="A17386" s="121"/>
      <c r="B17386" s="54" t="str">
        <f>IF(A17386="","",VLOOKUP(A17386,'3-Mapa de Controles'!$M$3:$N$143,2,FALSE))</f>
        <v/>
      </c>
      <c r="C17386" s="54" t="str">
        <f>IF(A17386="","",VLOOKUP(A17386,'3-Mapa de Controles'!$M$3:$P$143,4,FALSE))</f>
        <v/>
      </c>
      <c r="D17386" s="54" t="str">
        <f>IF(A17386="","",VLOOKUP(A17386,'3-Mapa de Controles'!$M$3:$AI$143,23,FALSE))</f>
        <v/>
      </c>
      <c r="E17386" s="54" t="str">
        <f>IF(A17386="","",VLOOKUP(A17386,'3-Mapa de Controles'!$B$3:$D$143,3,FALSE))</f>
        <v/>
      </c>
      <c r="F17386" s="56"/>
      <c r="G17386" s="122"/>
      <c r="H17386" s="122"/>
    </row>
    <row r="17387" spans="1:8" ht="28.5" customHeight="1">
      <c r="A17387" s="121"/>
      <c r="B17387" s="54" t="str">
        <f>IF(A17387="","",VLOOKUP(A17387,'3-Mapa de Controles'!$M$3:$N$143,2,FALSE))</f>
        <v/>
      </c>
      <c r="C17387" s="54" t="str">
        <f>IF(A17387="","",VLOOKUP(A17387,'3-Mapa de Controles'!$M$3:$P$143,4,FALSE))</f>
        <v/>
      </c>
      <c r="D17387" s="54" t="str">
        <f>IF(A17387="","",VLOOKUP(A17387,'3-Mapa de Controles'!$M$3:$AI$143,23,FALSE))</f>
        <v/>
      </c>
      <c r="E17387" s="54" t="str">
        <f>IF(A17387="","",VLOOKUP(A17387,'3-Mapa de Controles'!$B$3:$D$143,3,FALSE))</f>
        <v/>
      </c>
      <c r="F17387" s="56"/>
      <c r="G17387" s="122"/>
      <c r="H17387" s="122"/>
    </row>
    <row r="17388" spans="1:8" ht="28.5" customHeight="1">
      <c r="A17388" s="121"/>
      <c r="B17388" s="54" t="str">
        <f>IF(A17388="","",VLOOKUP(A17388,'3-Mapa de Controles'!$M$3:$N$143,2,FALSE))</f>
        <v/>
      </c>
      <c r="C17388" s="54" t="str">
        <f>IF(A17388="","",VLOOKUP(A17388,'3-Mapa de Controles'!$M$3:$P$143,4,FALSE))</f>
        <v/>
      </c>
      <c r="D17388" s="54" t="str">
        <f>IF(A17388="","",VLOOKUP(A17388,'3-Mapa de Controles'!$M$3:$AI$143,23,FALSE))</f>
        <v/>
      </c>
      <c r="E17388" s="54" t="str">
        <f>IF(A17388="","",VLOOKUP(A17388,'3-Mapa de Controles'!$B$3:$D$143,3,FALSE))</f>
        <v/>
      </c>
      <c r="F17388" s="56"/>
      <c r="G17388" s="122"/>
      <c r="H17388" s="122"/>
    </row>
    <row r="17389" spans="1:8" ht="28.5" customHeight="1">
      <c r="A17389" s="121"/>
      <c r="B17389" s="54" t="str">
        <f>IF(A17389="","",VLOOKUP(A17389,'3-Mapa de Controles'!$M$3:$N$143,2,FALSE))</f>
        <v/>
      </c>
      <c r="C17389" s="54" t="str">
        <f>IF(A17389="","",VLOOKUP(A17389,'3-Mapa de Controles'!$M$3:$P$143,4,FALSE))</f>
        <v/>
      </c>
      <c r="D17389" s="54" t="str">
        <f>IF(A17389="","",VLOOKUP(A17389,'3-Mapa de Controles'!$M$3:$AI$143,23,FALSE))</f>
        <v/>
      </c>
      <c r="E17389" s="54" t="str">
        <f>IF(A17389="","",VLOOKUP(A17389,'3-Mapa de Controles'!$B$3:$D$143,3,FALSE))</f>
        <v/>
      </c>
      <c r="F17389" s="56"/>
      <c r="G17389" s="122"/>
      <c r="H17389" s="122"/>
    </row>
    <row r="17390" spans="1:8" ht="28.5" customHeight="1">
      <c r="A17390" s="121"/>
      <c r="B17390" s="54" t="str">
        <f>IF(A17390="","",VLOOKUP(A17390,'3-Mapa de Controles'!$M$3:$N$143,2,FALSE))</f>
        <v/>
      </c>
      <c r="C17390" s="54" t="str">
        <f>IF(A17390="","",VLOOKUP(A17390,'3-Mapa de Controles'!$M$3:$P$143,4,FALSE))</f>
        <v/>
      </c>
      <c r="D17390" s="54" t="str">
        <f>IF(A17390="","",VLOOKUP(A17390,'3-Mapa de Controles'!$M$3:$AI$143,23,FALSE))</f>
        <v/>
      </c>
      <c r="E17390" s="54" t="str">
        <f>IF(A17390="","",VLOOKUP(A17390,'3-Mapa de Controles'!$B$3:$D$143,3,FALSE))</f>
        <v/>
      </c>
      <c r="F17390" s="56"/>
      <c r="G17390" s="122"/>
      <c r="H17390" s="122"/>
    </row>
    <row r="17391" spans="1:8" ht="28.5" customHeight="1">
      <c r="A17391" s="121"/>
      <c r="B17391" s="54" t="str">
        <f>IF(A17391="","",VLOOKUP(A17391,'3-Mapa de Controles'!$M$3:$N$143,2,FALSE))</f>
        <v/>
      </c>
      <c r="C17391" s="54" t="str">
        <f>IF(A17391="","",VLOOKUP(A17391,'3-Mapa de Controles'!$M$3:$P$143,4,FALSE))</f>
        <v/>
      </c>
      <c r="D17391" s="54" t="str">
        <f>IF(A17391="","",VLOOKUP(A17391,'3-Mapa de Controles'!$M$3:$AI$143,23,FALSE))</f>
        <v/>
      </c>
      <c r="E17391" s="54" t="str">
        <f>IF(A17391="","",VLOOKUP(A17391,'3-Mapa de Controles'!$B$3:$D$143,3,FALSE))</f>
        <v/>
      </c>
      <c r="F17391" s="56"/>
      <c r="G17391" s="122"/>
      <c r="H17391" s="122"/>
    </row>
    <row r="17392" spans="1:8" ht="28.5" customHeight="1">
      <c r="A17392" s="121"/>
      <c r="B17392" s="54" t="str">
        <f>IF(A17392="","",VLOOKUP(A17392,'3-Mapa de Controles'!$M$3:$N$143,2,FALSE))</f>
        <v/>
      </c>
      <c r="C17392" s="54" t="str">
        <f>IF(A17392="","",VLOOKUP(A17392,'3-Mapa de Controles'!$M$3:$P$143,4,FALSE))</f>
        <v/>
      </c>
      <c r="D17392" s="54" t="str">
        <f>IF(A17392="","",VLOOKUP(A17392,'3-Mapa de Controles'!$M$3:$AI$143,23,FALSE))</f>
        <v/>
      </c>
      <c r="E17392" s="54" t="str">
        <f>IF(A17392="","",VLOOKUP(A17392,'3-Mapa de Controles'!$B$3:$D$143,3,FALSE))</f>
        <v/>
      </c>
      <c r="F17392" s="56"/>
      <c r="G17392" s="122"/>
      <c r="H17392" s="122"/>
    </row>
    <row r="17393" spans="1:8" ht="28.5" customHeight="1">
      <c r="A17393" s="121"/>
      <c r="B17393" s="54" t="str">
        <f>IF(A17393="","",VLOOKUP(A17393,'3-Mapa de Controles'!$M$3:$N$143,2,FALSE))</f>
        <v/>
      </c>
      <c r="C17393" s="54" t="str">
        <f>IF(A17393="","",VLOOKUP(A17393,'3-Mapa de Controles'!$M$3:$P$143,4,FALSE))</f>
        <v/>
      </c>
      <c r="D17393" s="54" t="str">
        <f>IF(A17393="","",VLOOKUP(A17393,'3-Mapa de Controles'!$M$3:$AI$143,23,FALSE))</f>
        <v/>
      </c>
      <c r="E17393" s="54" t="str">
        <f>IF(A17393="","",VLOOKUP(A17393,'3-Mapa de Controles'!$B$3:$D$143,3,FALSE))</f>
        <v/>
      </c>
      <c r="F17393" s="56"/>
      <c r="G17393" s="122"/>
      <c r="H17393" s="122"/>
    </row>
    <row r="17394" spans="1:8" ht="28.5" customHeight="1">
      <c r="A17394" s="121"/>
      <c r="B17394" s="54" t="str">
        <f>IF(A17394="","",VLOOKUP(A17394,'3-Mapa de Controles'!$M$3:$N$143,2,FALSE))</f>
        <v/>
      </c>
      <c r="C17394" s="54" t="str">
        <f>IF(A17394="","",VLOOKUP(A17394,'3-Mapa de Controles'!$M$3:$P$143,4,FALSE))</f>
        <v/>
      </c>
      <c r="D17394" s="54" t="str">
        <f>IF(A17394="","",VLOOKUP(A17394,'3-Mapa de Controles'!$M$3:$AI$143,23,FALSE))</f>
        <v/>
      </c>
      <c r="E17394" s="54" t="str">
        <f>IF(A17394="","",VLOOKUP(A17394,'3-Mapa de Controles'!$B$3:$D$143,3,FALSE))</f>
        <v/>
      </c>
      <c r="F17394" s="56"/>
      <c r="G17394" s="122"/>
      <c r="H17394" s="122"/>
    </row>
    <row r="17395" spans="1:8" ht="28.5" customHeight="1">
      <c r="A17395" s="121"/>
      <c r="B17395" s="54" t="str">
        <f>IF(A17395="","",VLOOKUP(A17395,'3-Mapa de Controles'!$M$3:$N$143,2,FALSE))</f>
        <v/>
      </c>
      <c r="C17395" s="54" t="str">
        <f>IF(A17395="","",VLOOKUP(A17395,'3-Mapa de Controles'!$M$3:$P$143,4,FALSE))</f>
        <v/>
      </c>
      <c r="D17395" s="54" t="str">
        <f>IF(A17395="","",VLOOKUP(A17395,'3-Mapa de Controles'!$M$3:$AI$143,23,FALSE))</f>
        <v/>
      </c>
      <c r="E17395" s="54" t="str">
        <f>IF(A17395="","",VLOOKUP(A17395,'3-Mapa de Controles'!$B$3:$D$143,3,FALSE))</f>
        <v/>
      </c>
      <c r="F17395" s="56"/>
      <c r="G17395" s="122"/>
      <c r="H17395" s="122"/>
    </row>
    <row r="17396" spans="1:8" ht="28.5" customHeight="1">
      <c r="A17396" s="121"/>
      <c r="B17396" s="54" t="str">
        <f>IF(A17396="","",VLOOKUP(A17396,'3-Mapa de Controles'!$M$3:$N$143,2,FALSE))</f>
        <v/>
      </c>
      <c r="C17396" s="54" t="str">
        <f>IF(A17396="","",VLOOKUP(A17396,'3-Mapa de Controles'!$M$3:$P$143,4,FALSE))</f>
        <v/>
      </c>
      <c r="D17396" s="54" t="str">
        <f>IF(A17396="","",VLOOKUP(A17396,'3-Mapa de Controles'!$M$3:$AI$143,23,FALSE))</f>
        <v/>
      </c>
      <c r="E17396" s="54" t="str">
        <f>IF(A17396="","",VLOOKUP(A17396,'3-Mapa de Controles'!$B$3:$D$143,3,FALSE))</f>
        <v/>
      </c>
      <c r="F17396" s="56"/>
      <c r="G17396" s="122"/>
      <c r="H17396" s="122"/>
    </row>
    <row r="17397" spans="1:8" ht="28.5" customHeight="1">
      <c r="A17397" s="121"/>
      <c r="B17397" s="54" t="str">
        <f>IF(A17397="","",VLOOKUP(A17397,'3-Mapa de Controles'!$M$3:$N$143,2,FALSE))</f>
        <v/>
      </c>
      <c r="C17397" s="54" t="str">
        <f>IF(A17397="","",VLOOKUP(A17397,'3-Mapa de Controles'!$M$3:$P$143,4,FALSE))</f>
        <v/>
      </c>
      <c r="D17397" s="54" t="str">
        <f>IF(A17397="","",VLOOKUP(A17397,'3-Mapa de Controles'!$M$3:$AI$143,23,FALSE))</f>
        <v/>
      </c>
      <c r="E17397" s="54" t="str">
        <f>IF(A17397="","",VLOOKUP(A17397,'3-Mapa de Controles'!$B$3:$D$143,3,FALSE))</f>
        <v/>
      </c>
      <c r="F17397" s="56"/>
      <c r="G17397" s="122"/>
      <c r="H17397" s="122"/>
    </row>
    <row r="17398" spans="1:8" ht="28.5" customHeight="1">
      <c r="A17398" s="121"/>
      <c r="B17398" s="54" t="str">
        <f>IF(A17398="","",VLOOKUP(A17398,'3-Mapa de Controles'!$M$3:$N$143,2,FALSE))</f>
        <v/>
      </c>
      <c r="C17398" s="54" t="str">
        <f>IF(A17398="","",VLOOKUP(A17398,'3-Mapa de Controles'!$M$3:$P$143,4,FALSE))</f>
        <v/>
      </c>
      <c r="D17398" s="54" t="str">
        <f>IF(A17398="","",VLOOKUP(A17398,'3-Mapa de Controles'!$M$3:$AI$143,23,FALSE))</f>
        <v/>
      </c>
      <c r="E17398" s="54" t="str">
        <f>IF(A17398="","",VLOOKUP(A17398,'3-Mapa de Controles'!$B$3:$D$143,3,FALSE))</f>
        <v/>
      </c>
      <c r="F17398" s="56"/>
      <c r="G17398" s="122"/>
      <c r="H17398" s="122"/>
    </row>
    <row r="17399" spans="1:8" ht="28.5" customHeight="1">
      <c r="A17399" s="121"/>
      <c r="B17399" s="54" t="str">
        <f>IF(A17399="","",VLOOKUP(A17399,'3-Mapa de Controles'!$M$3:$N$143,2,FALSE))</f>
        <v/>
      </c>
      <c r="C17399" s="54" t="str">
        <f>IF(A17399="","",VLOOKUP(A17399,'3-Mapa de Controles'!$M$3:$P$143,4,FALSE))</f>
        <v/>
      </c>
      <c r="D17399" s="54" t="str">
        <f>IF(A17399="","",VLOOKUP(A17399,'3-Mapa de Controles'!$M$3:$AI$143,23,FALSE))</f>
        <v/>
      </c>
      <c r="E17399" s="54" t="str">
        <f>IF(A17399="","",VLOOKUP(A17399,'3-Mapa de Controles'!$B$3:$D$143,3,FALSE))</f>
        <v/>
      </c>
      <c r="F17399" s="56"/>
      <c r="G17399" s="122"/>
      <c r="H17399" s="122"/>
    </row>
    <row r="17400" spans="1:8" ht="28.5" customHeight="1">
      <c r="A17400" s="121"/>
      <c r="B17400" s="54" t="str">
        <f>IF(A17400="","",VLOOKUP(A17400,'3-Mapa de Controles'!$M$3:$N$143,2,FALSE))</f>
        <v/>
      </c>
      <c r="C17400" s="54" t="str">
        <f>IF(A17400="","",VLOOKUP(A17400,'3-Mapa de Controles'!$M$3:$P$143,4,FALSE))</f>
        <v/>
      </c>
      <c r="D17400" s="54" t="str">
        <f>IF(A17400="","",VLOOKUP(A17400,'3-Mapa de Controles'!$M$3:$AI$143,23,FALSE))</f>
        <v/>
      </c>
      <c r="E17400" s="54" t="str">
        <f>IF(A17400="","",VLOOKUP(A17400,'3-Mapa de Controles'!$B$3:$D$143,3,FALSE))</f>
        <v/>
      </c>
      <c r="F17400" s="56"/>
      <c r="G17400" s="122"/>
      <c r="H17400" s="122"/>
    </row>
    <row r="17401" spans="1:8" ht="28.5" customHeight="1">
      <c r="A17401" s="121"/>
      <c r="B17401" s="54" t="str">
        <f>IF(A17401="","",VLOOKUP(A17401,'3-Mapa de Controles'!$M$3:$N$143,2,FALSE))</f>
        <v/>
      </c>
      <c r="C17401" s="54" t="str">
        <f>IF(A17401="","",VLOOKUP(A17401,'3-Mapa de Controles'!$M$3:$P$143,4,FALSE))</f>
        <v/>
      </c>
      <c r="D17401" s="54" t="str">
        <f>IF(A17401="","",VLOOKUP(A17401,'3-Mapa de Controles'!$M$3:$AI$143,23,FALSE))</f>
        <v/>
      </c>
      <c r="E17401" s="54" t="str">
        <f>IF(A17401="","",VLOOKUP(A17401,'3-Mapa de Controles'!$B$3:$D$143,3,FALSE))</f>
        <v/>
      </c>
      <c r="F17401" s="56"/>
      <c r="G17401" s="122"/>
      <c r="H17401" s="122"/>
    </row>
    <row r="17402" spans="1:8" ht="28.5" customHeight="1">
      <c r="A17402" s="121"/>
      <c r="B17402" s="54" t="str">
        <f>IF(A17402="","",VLOOKUP(A17402,'3-Mapa de Controles'!$M$3:$N$143,2,FALSE))</f>
        <v/>
      </c>
      <c r="C17402" s="54" t="str">
        <f>IF(A17402="","",VLOOKUP(A17402,'3-Mapa de Controles'!$M$3:$P$143,4,FALSE))</f>
        <v/>
      </c>
      <c r="D17402" s="54" t="str">
        <f>IF(A17402="","",VLOOKUP(A17402,'3-Mapa de Controles'!$M$3:$AI$143,23,FALSE))</f>
        <v/>
      </c>
      <c r="E17402" s="54" t="str">
        <f>IF(A17402="","",VLOOKUP(A17402,'3-Mapa de Controles'!$B$3:$D$143,3,FALSE))</f>
        <v/>
      </c>
      <c r="F17402" s="56"/>
      <c r="G17402" s="122"/>
      <c r="H17402" s="122"/>
    </row>
    <row r="17403" spans="1:8" ht="28.5" customHeight="1">
      <c r="A17403" s="121"/>
      <c r="B17403" s="54" t="str">
        <f>IF(A17403="","",VLOOKUP(A17403,'3-Mapa de Controles'!$M$3:$N$143,2,FALSE))</f>
        <v/>
      </c>
      <c r="C17403" s="54" t="str">
        <f>IF(A17403="","",VLOOKUP(A17403,'3-Mapa de Controles'!$M$3:$P$143,4,FALSE))</f>
        <v/>
      </c>
      <c r="D17403" s="54" t="str">
        <f>IF(A17403="","",VLOOKUP(A17403,'3-Mapa de Controles'!$M$3:$AI$143,23,FALSE))</f>
        <v/>
      </c>
      <c r="E17403" s="54" t="str">
        <f>IF(A17403="","",VLOOKUP(A17403,'3-Mapa de Controles'!$B$3:$D$143,3,FALSE))</f>
        <v/>
      </c>
      <c r="F17403" s="56"/>
      <c r="G17403" s="122"/>
      <c r="H17403" s="122"/>
    </row>
    <row r="17404" spans="1:8" ht="28.5" customHeight="1">
      <c r="A17404" s="121"/>
      <c r="B17404" s="54" t="str">
        <f>IF(A17404="","",VLOOKUP(A17404,'3-Mapa de Controles'!$M$3:$N$143,2,FALSE))</f>
        <v/>
      </c>
      <c r="C17404" s="54" t="str">
        <f>IF(A17404="","",VLOOKUP(A17404,'3-Mapa de Controles'!$M$3:$P$143,4,FALSE))</f>
        <v/>
      </c>
      <c r="D17404" s="54" t="str">
        <f>IF(A17404="","",VLOOKUP(A17404,'3-Mapa de Controles'!$M$3:$AI$143,23,FALSE))</f>
        <v/>
      </c>
      <c r="E17404" s="54" t="str">
        <f>IF(A17404="","",VLOOKUP(A17404,'3-Mapa de Controles'!$B$3:$D$143,3,FALSE))</f>
        <v/>
      </c>
      <c r="F17404" s="56"/>
      <c r="G17404" s="122"/>
      <c r="H17404" s="122"/>
    </row>
    <row r="17405" spans="1:8" ht="28.5" customHeight="1">
      <c r="A17405" s="121"/>
      <c r="B17405" s="54" t="str">
        <f>IF(A17405="","",VLOOKUP(A17405,'3-Mapa de Controles'!$M$3:$N$143,2,FALSE))</f>
        <v/>
      </c>
      <c r="C17405" s="54" t="str">
        <f>IF(A17405="","",VLOOKUP(A17405,'3-Mapa de Controles'!$M$3:$P$143,4,FALSE))</f>
        <v/>
      </c>
      <c r="D17405" s="54" t="str">
        <f>IF(A17405="","",VLOOKUP(A17405,'3-Mapa de Controles'!$M$3:$AI$143,23,FALSE))</f>
        <v/>
      </c>
      <c r="E17405" s="54" t="str">
        <f>IF(A17405="","",VLOOKUP(A17405,'3-Mapa de Controles'!$B$3:$D$143,3,FALSE))</f>
        <v/>
      </c>
      <c r="F17405" s="56"/>
      <c r="G17405" s="122"/>
      <c r="H17405" s="122"/>
    </row>
    <row r="17406" spans="1:8" ht="28.5" customHeight="1">
      <c r="A17406" s="121"/>
      <c r="B17406" s="54" t="str">
        <f>IF(A17406="","",VLOOKUP(A17406,'3-Mapa de Controles'!$M$3:$N$143,2,FALSE))</f>
        <v/>
      </c>
      <c r="C17406" s="54" t="str">
        <f>IF(A17406="","",VLOOKUP(A17406,'3-Mapa de Controles'!$M$3:$P$143,4,FALSE))</f>
        <v/>
      </c>
      <c r="D17406" s="54" t="str">
        <f>IF(A17406="","",VLOOKUP(A17406,'3-Mapa de Controles'!$M$3:$AI$143,23,FALSE))</f>
        <v/>
      </c>
      <c r="E17406" s="54" t="str">
        <f>IF(A17406="","",VLOOKUP(A17406,'3-Mapa de Controles'!$B$3:$D$143,3,FALSE))</f>
        <v/>
      </c>
      <c r="F17406" s="56"/>
      <c r="G17406" s="122"/>
      <c r="H17406" s="122"/>
    </row>
    <row r="17407" spans="1:8" ht="28.5" customHeight="1">
      <c r="A17407" s="121"/>
      <c r="B17407" s="54" t="str">
        <f>IF(A17407="","",VLOOKUP(A17407,'3-Mapa de Controles'!$M$3:$N$143,2,FALSE))</f>
        <v/>
      </c>
      <c r="C17407" s="54" t="str">
        <f>IF(A17407="","",VLOOKUP(A17407,'3-Mapa de Controles'!$M$3:$P$143,4,FALSE))</f>
        <v/>
      </c>
      <c r="D17407" s="54" t="str">
        <f>IF(A17407="","",VLOOKUP(A17407,'3-Mapa de Controles'!$M$3:$AI$143,23,FALSE))</f>
        <v/>
      </c>
      <c r="E17407" s="54" t="str">
        <f>IF(A17407="","",VLOOKUP(A17407,'3-Mapa de Controles'!$B$3:$D$143,3,FALSE))</f>
        <v/>
      </c>
      <c r="F17407" s="56"/>
      <c r="G17407" s="122"/>
      <c r="H17407" s="122"/>
    </row>
    <row r="17408" spans="1:8" ht="28.5" customHeight="1">
      <c r="A17408" s="121"/>
      <c r="B17408" s="54" t="str">
        <f>IF(A17408="","",VLOOKUP(A17408,'3-Mapa de Controles'!$M$3:$N$143,2,FALSE))</f>
        <v/>
      </c>
      <c r="C17408" s="54" t="str">
        <f>IF(A17408="","",VLOOKUP(A17408,'3-Mapa de Controles'!$M$3:$P$143,4,FALSE))</f>
        <v/>
      </c>
      <c r="D17408" s="54" t="str">
        <f>IF(A17408="","",VLOOKUP(A17408,'3-Mapa de Controles'!$M$3:$AI$143,23,FALSE))</f>
        <v/>
      </c>
      <c r="E17408" s="54" t="str">
        <f>IF(A17408="","",VLOOKUP(A17408,'3-Mapa de Controles'!$B$3:$D$143,3,FALSE))</f>
        <v/>
      </c>
      <c r="F17408" s="56"/>
      <c r="G17408" s="122"/>
      <c r="H17408" s="122"/>
    </row>
    <row r="17409" spans="1:8" ht="28.5" customHeight="1">
      <c r="A17409" s="121"/>
      <c r="B17409" s="54" t="str">
        <f>IF(A17409="","",VLOOKUP(A17409,'3-Mapa de Controles'!$M$3:$N$143,2,FALSE))</f>
        <v/>
      </c>
      <c r="C17409" s="54" t="str">
        <f>IF(A17409="","",VLOOKUP(A17409,'3-Mapa de Controles'!$M$3:$P$143,4,FALSE))</f>
        <v/>
      </c>
      <c r="D17409" s="54" t="str">
        <f>IF(A17409="","",VLOOKUP(A17409,'3-Mapa de Controles'!$M$3:$AI$143,23,FALSE))</f>
        <v/>
      </c>
      <c r="E17409" s="54" t="str">
        <f>IF(A17409="","",VLOOKUP(A17409,'3-Mapa de Controles'!$B$3:$D$143,3,FALSE))</f>
        <v/>
      </c>
      <c r="F17409" s="56"/>
      <c r="G17409" s="122"/>
      <c r="H17409" s="122"/>
    </row>
    <row r="17410" spans="1:8" ht="28.5" customHeight="1">
      <c r="A17410" s="121"/>
      <c r="B17410" s="54" t="str">
        <f>IF(A17410="","",VLOOKUP(A17410,'3-Mapa de Controles'!$M$3:$N$143,2,FALSE))</f>
        <v/>
      </c>
      <c r="C17410" s="54" t="str">
        <f>IF(A17410="","",VLOOKUP(A17410,'3-Mapa de Controles'!$M$3:$P$143,4,FALSE))</f>
        <v/>
      </c>
      <c r="D17410" s="54" t="str">
        <f>IF(A17410="","",VLOOKUP(A17410,'3-Mapa de Controles'!$M$3:$AI$143,23,FALSE))</f>
        <v/>
      </c>
      <c r="E17410" s="54" t="str">
        <f>IF(A17410="","",VLOOKUP(A17410,'3-Mapa de Controles'!$B$3:$D$143,3,FALSE))</f>
        <v/>
      </c>
      <c r="F17410" s="56"/>
      <c r="G17410" s="122"/>
      <c r="H17410" s="122"/>
    </row>
    <row r="17411" spans="1:8" ht="28.5" customHeight="1">
      <c r="A17411" s="121"/>
      <c r="B17411" s="54" t="str">
        <f>IF(A17411="","",VLOOKUP(A17411,'3-Mapa de Controles'!$M$3:$N$143,2,FALSE))</f>
        <v/>
      </c>
      <c r="C17411" s="54" t="str">
        <f>IF(A17411="","",VLOOKUP(A17411,'3-Mapa de Controles'!$M$3:$P$143,4,FALSE))</f>
        <v/>
      </c>
      <c r="D17411" s="54" t="str">
        <f>IF(A17411="","",VLOOKUP(A17411,'3-Mapa de Controles'!$M$3:$AI$143,23,FALSE))</f>
        <v/>
      </c>
      <c r="E17411" s="54" t="str">
        <f>IF(A17411="","",VLOOKUP(A17411,'3-Mapa de Controles'!$B$3:$D$143,3,FALSE))</f>
        <v/>
      </c>
      <c r="F17411" s="56"/>
      <c r="G17411" s="122"/>
      <c r="H17411" s="122"/>
    </row>
    <row r="17412" spans="1:8" ht="28.5" customHeight="1">
      <c r="A17412" s="121"/>
      <c r="B17412" s="54" t="str">
        <f>IF(A17412="","",VLOOKUP(A17412,'3-Mapa de Controles'!$M$3:$N$143,2,FALSE))</f>
        <v/>
      </c>
      <c r="C17412" s="54" t="str">
        <f>IF(A17412="","",VLOOKUP(A17412,'3-Mapa de Controles'!$M$3:$P$143,4,FALSE))</f>
        <v/>
      </c>
      <c r="D17412" s="54" t="str">
        <f>IF(A17412="","",VLOOKUP(A17412,'3-Mapa de Controles'!$M$3:$AI$143,23,FALSE))</f>
        <v/>
      </c>
      <c r="E17412" s="54" t="str">
        <f>IF(A17412="","",VLOOKUP(A17412,'3-Mapa de Controles'!$B$3:$D$143,3,FALSE))</f>
        <v/>
      </c>
      <c r="F17412" s="56"/>
      <c r="G17412" s="122"/>
      <c r="H17412" s="122"/>
    </row>
    <row r="17413" spans="1:8" ht="28.5" customHeight="1">
      <c r="A17413" s="121"/>
      <c r="B17413" s="54" t="str">
        <f>IF(A17413="","",VLOOKUP(A17413,'3-Mapa de Controles'!$M$3:$N$143,2,FALSE))</f>
        <v/>
      </c>
      <c r="C17413" s="54" t="str">
        <f>IF(A17413="","",VLOOKUP(A17413,'3-Mapa de Controles'!$M$3:$P$143,4,FALSE))</f>
        <v/>
      </c>
      <c r="D17413" s="54" t="str">
        <f>IF(A17413="","",VLOOKUP(A17413,'3-Mapa de Controles'!$M$3:$AI$143,23,FALSE))</f>
        <v/>
      </c>
      <c r="E17413" s="54" t="str">
        <f>IF(A17413="","",VLOOKUP(A17413,'3-Mapa de Controles'!$B$3:$D$143,3,FALSE))</f>
        <v/>
      </c>
      <c r="F17413" s="56"/>
      <c r="G17413" s="122"/>
      <c r="H17413" s="122"/>
    </row>
    <row r="17414" spans="1:8" ht="28.5" customHeight="1">
      <c r="A17414" s="121"/>
      <c r="B17414" s="54" t="str">
        <f>IF(A17414="","",VLOOKUP(A17414,'3-Mapa de Controles'!$M$3:$N$143,2,FALSE))</f>
        <v/>
      </c>
      <c r="C17414" s="54" t="str">
        <f>IF(A17414="","",VLOOKUP(A17414,'3-Mapa de Controles'!$M$3:$P$143,4,FALSE))</f>
        <v/>
      </c>
      <c r="D17414" s="54" t="str">
        <f>IF(A17414="","",VLOOKUP(A17414,'3-Mapa de Controles'!$M$3:$AI$143,23,FALSE))</f>
        <v/>
      </c>
      <c r="E17414" s="54" t="str">
        <f>IF(A17414="","",VLOOKUP(A17414,'3-Mapa de Controles'!$B$3:$D$143,3,FALSE))</f>
        <v/>
      </c>
      <c r="F17414" s="56"/>
      <c r="G17414" s="122"/>
      <c r="H17414" s="122"/>
    </row>
    <row r="17415" spans="1:8" ht="28.5" customHeight="1">
      <c r="A17415" s="121"/>
      <c r="B17415" s="54" t="str">
        <f>IF(A17415="","",VLOOKUP(A17415,'3-Mapa de Controles'!$M$3:$N$143,2,FALSE))</f>
        <v/>
      </c>
      <c r="C17415" s="54" t="str">
        <f>IF(A17415="","",VLOOKUP(A17415,'3-Mapa de Controles'!$M$3:$P$143,4,FALSE))</f>
        <v/>
      </c>
      <c r="D17415" s="54" t="str">
        <f>IF(A17415="","",VLOOKUP(A17415,'3-Mapa de Controles'!$M$3:$AI$143,23,FALSE))</f>
        <v/>
      </c>
      <c r="E17415" s="54" t="str">
        <f>IF(A17415="","",VLOOKUP(A17415,'3-Mapa de Controles'!$B$3:$D$143,3,FALSE))</f>
        <v/>
      </c>
      <c r="F17415" s="56"/>
      <c r="G17415" s="122"/>
      <c r="H17415" s="122"/>
    </row>
    <row r="17416" spans="1:8" ht="28.5" customHeight="1">
      <c r="A17416" s="121"/>
      <c r="B17416" s="54" t="str">
        <f>IF(A17416="","",VLOOKUP(A17416,'3-Mapa de Controles'!$M$3:$N$143,2,FALSE))</f>
        <v/>
      </c>
      <c r="C17416" s="54" t="str">
        <f>IF(A17416="","",VLOOKUP(A17416,'3-Mapa de Controles'!$M$3:$P$143,4,FALSE))</f>
        <v/>
      </c>
      <c r="D17416" s="54" t="str">
        <f>IF(A17416="","",VLOOKUP(A17416,'3-Mapa de Controles'!$M$3:$AI$143,23,FALSE))</f>
        <v/>
      </c>
      <c r="E17416" s="54" t="str">
        <f>IF(A17416="","",VLOOKUP(A17416,'3-Mapa de Controles'!$B$3:$D$143,3,FALSE))</f>
        <v/>
      </c>
      <c r="F17416" s="56"/>
      <c r="G17416" s="122"/>
      <c r="H17416" s="122"/>
    </row>
    <row r="17417" spans="1:8" ht="28.5" customHeight="1">
      <c r="A17417" s="121"/>
      <c r="B17417" s="54" t="str">
        <f>IF(A17417="","",VLOOKUP(A17417,'3-Mapa de Controles'!$M$3:$N$143,2,FALSE))</f>
        <v/>
      </c>
      <c r="C17417" s="54" t="str">
        <f>IF(A17417="","",VLOOKUP(A17417,'3-Mapa de Controles'!$M$3:$P$143,4,FALSE))</f>
        <v/>
      </c>
      <c r="D17417" s="54" t="str">
        <f>IF(A17417="","",VLOOKUP(A17417,'3-Mapa de Controles'!$M$3:$AI$143,23,FALSE))</f>
        <v/>
      </c>
      <c r="E17417" s="54" t="str">
        <f>IF(A17417="","",VLOOKUP(A17417,'3-Mapa de Controles'!$B$3:$D$143,3,FALSE))</f>
        <v/>
      </c>
      <c r="F17417" s="56"/>
      <c r="G17417" s="122"/>
      <c r="H17417" s="122"/>
    </row>
    <row r="17418" spans="1:8" ht="28.5" customHeight="1">
      <c r="A17418" s="121"/>
      <c r="B17418" s="54" t="str">
        <f>IF(A17418="","",VLOOKUP(A17418,'3-Mapa de Controles'!$M$3:$N$143,2,FALSE))</f>
        <v/>
      </c>
      <c r="C17418" s="54" t="str">
        <f>IF(A17418="","",VLOOKUP(A17418,'3-Mapa de Controles'!$M$3:$P$143,4,FALSE))</f>
        <v/>
      </c>
      <c r="D17418" s="54" t="str">
        <f>IF(A17418="","",VLOOKUP(A17418,'3-Mapa de Controles'!$M$3:$AI$143,23,FALSE))</f>
        <v/>
      </c>
      <c r="E17418" s="54" t="str">
        <f>IF(A17418="","",VLOOKUP(A17418,'3-Mapa de Controles'!$B$3:$D$143,3,FALSE))</f>
        <v/>
      </c>
      <c r="F17418" s="56"/>
      <c r="G17418" s="122"/>
      <c r="H17418" s="122"/>
    </row>
    <row r="17419" spans="1:8" ht="28.5" customHeight="1">
      <c r="A17419" s="121"/>
      <c r="B17419" s="54" t="str">
        <f>IF(A17419="","",VLOOKUP(A17419,'3-Mapa de Controles'!$M$3:$N$143,2,FALSE))</f>
        <v/>
      </c>
      <c r="C17419" s="54" t="str">
        <f>IF(A17419="","",VLOOKUP(A17419,'3-Mapa de Controles'!$M$3:$P$143,4,FALSE))</f>
        <v/>
      </c>
      <c r="D17419" s="54" t="str">
        <f>IF(A17419="","",VLOOKUP(A17419,'3-Mapa de Controles'!$M$3:$AI$143,23,FALSE))</f>
        <v/>
      </c>
      <c r="E17419" s="54" t="str">
        <f>IF(A17419="","",VLOOKUP(A17419,'3-Mapa de Controles'!$B$3:$D$143,3,FALSE))</f>
        <v/>
      </c>
      <c r="F17419" s="56"/>
      <c r="G17419" s="122"/>
      <c r="H17419" s="122"/>
    </row>
    <row r="17420" spans="1:8" ht="28.5" customHeight="1">
      <c r="A17420" s="121"/>
      <c r="B17420" s="54" t="str">
        <f>IF(A17420="","",VLOOKUP(A17420,'3-Mapa de Controles'!$M$3:$N$143,2,FALSE))</f>
        <v/>
      </c>
      <c r="C17420" s="54" t="str">
        <f>IF(A17420="","",VLOOKUP(A17420,'3-Mapa de Controles'!$M$3:$P$143,4,FALSE))</f>
        <v/>
      </c>
      <c r="D17420" s="54" t="str">
        <f>IF(A17420="","",VLOOKUP(A17420,'3-Mapa de Controles'!$M$3:$AI$143,23,FALSE))</f>
        <v/>
      </c>
      <c r="E17420" s="54" t="str">
        <f>IF(A17420="","",VLOOKUP(A17420,'3-Mapa de Controles'!$B$3:$D$143,3,FALSE))</f>
        <v/>
      </c>
      <c r="F17420" s="56"/>
      <c r="G17420" s="122"/>
      <c r="H17420" s="122"/>
    </row>
    <row r="17421" spans="1:8" ht="28.5" customHeight="1">
      <c r="A17421" s="121"/>
      <c r="B17421" s="54" t="str">
        <f>IF(A17421="","",VLOOKUP(A17421,'3-Mapa de Controles'!$M$3:$N$143,2,FALSE))</f>
        <v/>
      </c>
      <c r="C17421" s="54" t="str">
        <f>IF(A17421="","",VLOOKUP(A17421,'3-Mapa de Controles'!$M$3:$P$143,4,FALSE))</f>
        <v/>
      </c>
      <c r="D17421" s="54" t="str">
        <f>IF(A17421="","",VLOOKUP(A17421,'3-Mapa de Controles'!$M$3:$AI$143,23,FALSE))</f>
        <v/>
      </c>
      <c r="E17421" s="54" t="str">
        <f>IF(A17421="","",VLOOKUP(A17421,'3-Mapa de Controles'!$B$3:$D$143,3,FALSE))</f>
        <v/>
      </c>
      <c r="F17421" s="56"/>
      <c r="G17421" s="122"/>
      <c r="H17421" s="122"/>
    </row>
    <row r="17422" spans="1:8" ht="28.5" customHeight="1">
      <c r="A17422" s="121"/>
      <c r="B17422" s="54" t="str">
        <f>IF(A17422="","",VLOOKUP(A17422,'3-Mapa de Controles'!$M$3:$N$143,2,FALSE))</f>
        <v/>
      </c>
      <c r="C17422" s="54" t="str">
        <f>IF(A17422="","",VLOOKUP(A17422,'3-Mapa de Controles'!$M$3:$P$143,4,FALSE))</f>
        <v/>
      </c>
      <c r="D17422" s="54" t="str">
        <f>IF(A17422="","",VLOOKUP(A17422,'3-Mapa de Controles'!$M$3:$AI$143,23,FALSE))</f>
        <v/>
      </c>
      <c r="E17422" s="54" t="str">
        <f>IF(A17422="","",VLOOKUP(A17422,'3-Mapa de Controles'!$B$3:$D$143,3,FALSE))</f>
        <v/>
      </c>
      <c r="F17422" s="56"/>
      <c r="G17422" s="122"/>
      <c r="H17422" s="122"/>
    </row>
    <row r="17423" spans="1:8" ht="28.5" customHeight="1">
      <c r="A17423" s="121"/>
      <c r="B17423" s="54" t="str">
        <f>IF(A17423="","",VLOOKUP(A17423,'3-Mapa de Controles'!$M$3:$N$143,2,FALSE))</f>
        <v/>
      </c>
      <c r="C17423" s="54" t="str">
        <f>IF(A17423="","",VLOOKUP(A17423,'3-Mapa de Controles'!$M$3:$P$143,4,FALSE))</f>
        <v/>
      </c>
      <c r="D17423" s="54" t="str">
        <f>IF(A17423="","",VLOOKUP(A17423,'3-Mapa de Controles'!$M$3:$AI$143,23,FALSE))</f>
        <v/>
      </c>
      <c r="E17423" s="54" t="str">
        <f>IF(A17423="","",VLOOKUP(A17423,'3-Mapa de Controles'!$B$3:$D$143,3,FALSE))</f>
        <v/>
      </c>
      <c r="F17423" s="56"/>
      <c r="G17423" s="122"/>
      <c r="H17423" s="122"/>
    </row>
    <row r="17424" spans="1:8" ht="28.5" customHeight="1">
      <c r="A17424" s="121"/>
      <c r="B17424" s="54" t="str">
        <f>IF(A17424="","",VLOOKUP(A17424,'3-Mapa de Controles'!$M$3:$N$143,2,FALSE))</f>
        <v/>
      </c>
      <c r="C17424" s="54" t="str">
        <f>IF(A17424="","",VLOOKUP(A17424,'3-Mapa de Controles'!$M$3:$P$143,4,FALSE))</f>
        <v/>
      </c>
      <c r="D17424" s="54" t="str">
        <f>IF(A17424="","",VLOOKUP(A17424,'3-Mapa de Controles'!$M$3:$AI$143,23,FALSE))</f>
        <v/>
      </c>
      <c r="E17424" s="54" t="str">
        <f>IF(A17424="","",VLOOKUP(A17424,'3-Mapa de Controles'!$B$3:$D$143,3,FALSE))</f>
        <v/>
      </c>
      <c r="F17424" s="56"/>
      <c r="G17424" s="122"/>
      <c r="H17424" s="122"/>
    </row>
    <row r="17425" spans="1:8" ht="28.5" customHeight="1">
      <c r="A17425" s="121"/>
      <c r="B17425" s="54" t="str">
        <f>IF(A17425="","",VLOOKUP(A17425,'3-Mapa de Controles'!$M$3:$N$143,2,FALSE))</f>
        <v/>
      </c>
      <c r="C17425" s="54" t="str">
        <f>IF(A17425="","",VLOOKUP(A17425,'3-Mapa de Controles'!$M$3:$P$143,4,FALSE))</f>
        <v/>
      </c>
      <c r="D17425" s="54" t="str">
        <f>IF(A17425="","",VLOOKUP(A17425,'3-Mapa de Controles'!$M$3:$AI$143,23,FALSE))</f>
        <v/>
      </c>
      <c r="E17425" s="54" t="str">
        <f>IF(A17425="","",VLOOKUP(A17425,'3-Mapa de Controles'!$B$3:$D$143,3,FALSE))</f>
        <v/>
      </c>
      <c r="F17425" s="56"/>
      <c r="G17425" s="122"/>
      <c r="H17425" s="122"/>
    </row>
    <row r="17426" spans="1:8" ht="28.5" customHeight="1">
      <c r="A17426" s="121"/>
      <c r="B17426" s="54" t="str">
        <f>IF(A17426="","",VLOOKUP(A17426,'3-Mapa de Controles'!$M$3:$N$143,2,FALSE))</f>
        <v/>
      </c>
      <c r="C17426" s="54" t="str">
        <f>IF(A17426="","",VLOOKUP(A17426,'3-Mapa de Controles'!$M$3:$P$143,4,FALSE))</f>
        <v/>
      </c>
      <c r="D17426" s="54" t="str">
        <f>IF(A17426="","",VLOOKUP(A17426,'3-Mapa de Controles'!$M$3:$AI$143,23,FALSE))</f>
        <v/>
      </c>
      <c r="E17426" s="54" t="str">
        <f>IF(A17426="","",VLOOKUP(A17426,'3-Mapa de Controles'!$B$3:$D$143,3,FALSE))</f>
        <v/>
      </c>
      <c r="F17426" s="56"/>
      <c r="G17426" s="122"/>
      <c r="H17426" s="122"/>
    </row>
    <row r="17427" spans="1:8" ht="28.5" customHeight="1">
      <c r="A17427" s="121"/>
      <c r="B17427" s="54" t="str">
        <f>IF(A17427="","",VLOOKUP(A17427,'3-Mapa de Controles'!$M$3:$N$143,2,FALSE))</f>
        <v/>
      </c>
      <c r="C17427" s="54" t="str">
        <f>IF(A17427="","",VLOOKUP(A17427,'3-Mapa de Controles'!$M$3:$P$143,4,FALSE))</f>
        <v/>
      </c>
      <c r="D17427" s="54" t="str">
        <f>IF(A17427="","",VLOOKUP(A17427,'3-Mapa de Controles'!$M$3:$AI$143,23,FALSE))</f>
        <v/>
      </c>
      <c r="E17427" s="54" t="str">
        <f>IF(A17427="","",VLOOKUP(A17427,'3-Mapa de Controles'!$B$3:$D$143,3,FALSE))</f>
        <v/>
      </c>
      <c r="F17427" s="56"/>
      <c r="G17427" s="122"/>
      <c r="H17427" s="122"/>
    </row>
    <row r="17428" spans="1:8" ht="28.5" customHeight="1">
      <c r="A17428" s="121"/>
      <c r="B17428" s="54" t="str">
        <f>IF(A17428="","",VLOOKUP(A17428,'3-Mapa de Controles'!$M$3:$N$143,2,FALSE))</f>
        <v/>
      </c>
      <c r="C17428" s="54" t="str">
        <f>IF(A17428="","",VLOOKUP(A17428,'3-Mapa de Controles'!$M$3:$P$143,4,FALSE))</f>
        <v/>
      </c>
      <c r="D17428" s="54" t="str">
        <f>IF(A17428="","",VLOOKUP(A17428,'3-Mapa de Controles'!$M$3:$AI$143,23,FALSE))</f>
        <v/>
      </c>
      <c r="E17428" s="54" t="str">
        <f>IF(A17428="","",VLOOKUP(A17428,'3-Mapa de Controles'!$B$3:$D$143,3,FALSE))</f>
        <v/>
      </c>
      <c r="F17428" s="56"/>
      <c r="G17428" s="122"/>
      <c r="H17428" s="122"/>
    </row>
    <row r="17429" spans="1:8" ht="28.5" customHeight="1">
      <c r="A17429" s="121"/>
      <c r="B17429" s="54" t="str">
        <f>IF(A17429="","",VLOOKUP(A17429,'3-Mapa de Controles'!$M$3:$N$143,2,FALSE))</f>
        <v/>
      </c>
      <c r="C17429" s="54" t="str">
        <f>IF(A17429="","",VLOOKUP(A17429,'3-Mapa de Controles'!$M$3:$P$143,4,FALSE))</f>
        <v/>
      </c>
      <c r="D17429" s="54" t="str">
        <f>IF(A17429="","",VLOOKUP(A17429,'3-Mapa de Controles'!$M$3:$AI$143,23,FALSE))</f>
        <v/>
      </c>
      <c r="E17429" s="54" t="str">
        <f>IF(A17429="","",VLOOKUP(A17429,'3-Mapa de Controles'!$B$3:$D$143,3,FALSE))</f>
        <v/>
      </c>
      <c r="F17429" s="56"/>
      <c r="G17429" s="122"/>
      <c r="H17429" s="122"/>
    </row>
    <row r="17430" spans="1:8" ht="28.5" customHeight="1">
      <c r="A17430" s="121"/>
      <c r="B17430" s="54" t="str">
        <f>IF(A17430="","",VLOOKUP(A17430,'3-Mapa de Controles'!$M$3:$N$143,2,FALSE))</f>
        <v/>
      </c>
      <c r="C17430" s="54" t="str">
        <f>IF(A17430="","",VLOOKUP(A17430,'3-Mapa de Controles'!$M$3:$P$143,4,FALSE))</f>
        <v/>
      </c>
      <c r="D17430" s="54" t="str">
        <f>IF(A17430="","",VLOOKUP(A17430,'3-Mapa de Controles'!$M$3:$AI$143,23,FALSE))</f>
        <v/>
      </c>
      <c r="E17430" s="54" t="str">
        <f>IF(A17430="","",VLOOKUP(A17430,'3-Mapa de Controles'!$B$3:$D$143,3,FALSE))</f>
        <v/>
      </c>
      <c r="F17430" s="56"/>
      <c r="G17430" s="122"/>
      <c r="H17430" s="122"/>
    </row>
    <row r="17431" spans="1:8" ht="28.5" customHeight="1">
      <c r="A17431" s="121"/>
      <c r="B17431" s="54" t="str">
        <f>IF(A17431="","",VLOOKUP(A17431,'3-Mapa de Controles'!$M$3:$N$143,2,FALSE))</f>
        <v/>
      </c>
      <c r="C17431" s="54" t="str">
        <f>IF(A17431="","",VLOOKUP(A17431,'3-Mapa de Controles'!$M$3:$P$143,4,FALSE))</f>
        <v/>
      </c>
      <c r="D17431" s="54" t="str">
        <f>IF(A17431="","",VLOOKUP(A17431,'3-Mapa de Controles'!$M$3:$AI$143,23,FALSE))</f>
        <v/>
      </c>
      <c r="E17431" s="54" t="str">
        <f>IF(A17431="","",VLOOKUP(A17431,'3-Mapa de Controles'!$B$3:$D$143,3,FALSE))</f>
        <v/>
      </c>
      <c r="F17431" s="56"/>
      <c r="G17431" s="122"/>
      <c r="H17431" s="122"/>
    </row>
    <row r="17432" spans="1:8" ht="28.5" customHeight="1">
      <c r="A17432" s="121"/>
      <c r="B17432" s="54" t="str">
        <f>IF(A17432="","",VLOOKUP(A17432,'3-Mapa de Controles'!$M$3:$N$143,2,FALSE))</f>
        <v/>
      </c>
      <c r="C17432" s="54" t="str">
        <f>IF(A17432="","",VLOOKUP(A17432,'3-Mapa de Controles'!$M$3:$P$143,4,FALSE))</f>
        <v/>
      </c>
      <c r="D17432" s="54" t="str">
        <f>IF(A17432="","",VLOOKUP(A17432,'3-Mapa de Controles'!$M$3:$AI$143,23,FALSE))</f>
        <v/>
      </c>
      <c r="E17432" s="54" t="str">
        <f>IF(A17432="","",VLOOKUP(A17432,'3-Mapa de Controles'!$B$3:$D$143,3,FALSE))</f>
        <v/>
      </c>
      <c r="F17432" s="56"/>
      <c r="G17432" s="122"/>
      <c r="H17432" s="122"/>
    </row>
    <row r="17433" spans="1:8" ht="28.5" customHeight="1">
      <c r="A17433" s="121"/>
      <c r="B17433" s="54" t="str">
        <f>IF(A17433="","",VLOOKUP(A17433,'3-Mapa de Controles'!$M$3:$N$143,2,FALSE))</f>
        <v/>
      </c>
      <c r="C17433" s="54" t="str">
        <f>IF(A17433="","",VLOOKUP(A17433,'3-Mapa de Controles'!$M$3:$P$143,4,FALSE))</f>
        <v/>
      </c>
      <c r="D17433" s="54" t="str">
        <f>IF(A17433="","",VLOOKUP(A17433,'3-Mapa de Controles'!$M$3:$AI$143,23,FALSE))</f>
        <v/>
      </c>
      <c r="E17433" s="54" t="str">
        <f>IF(A17433="","",VLOOKUP(A17433,'3-Mapa de Controles'!$B$3:$D$143,3,FALSE))</f>
        <v/>
      </c>
      <c r="F17433" s="56"/>
      <c r="G17433" s="122"/>
      <c r="H17433" s="122"/>
    </row>
    <row r="17434" spans="1:8" ht="28.5" customHeight="1">
      <c r="A17434" s="121"/>
      <c r="B17434" s="54" t="str">
        <f>IF(A17434="","",VLOOKUP(A17434,'3-Mapa de Controles'!$M$3:$N$143,2,FALSE))</f>
        <v/>
      </c>
      <c r="C17434" s="54" t="str">
        <f>IF(A17434="","",VLOOKUP(A17434,'3-Mapa de Controles'!$M$3:$P$143,4,FALSE))</f>
        <v/>
      </c>
      <c r="D17434" s="54" t="str">
        <f>IF(A17434="","",VLOOKUP(A17434,'3-Mapa de Controles'!$M$3:$AI$143,23,FALSE))</f>
        <v/>
      </c>
      <c r="E17434" s="54" t="str">
        <f>IF(A17434="","",VLOOKUP(A17434,'3-Mapa de Controles'!$B$3:$D$143,3,FALSE))</f>
        <v/>
      </c>
      <c r="F17434" s="56"/>
      <c r="G17434" s="122"/>
      <c r="H17434" s="122"/>
    </row>
    <row r="17435" spans="1:8" ht="28.5" customHeight="1">
      <c r="A17435" s="121"/>
      <c r="B17435" s="54" t="str">
        <f>IF(A17435="","",VLOOKUP(A17435,'3-Mapa de Controles'!$M$3:$N$143,2,FALSE))</f>
        <v/>
      </c>
      <c r="C17435" s="54" t="str">
        <f>IF(A17435="","",VLOOKUP(A17435,'3-Mapa de Controles'!$M$3:$P$143,4,FALSE))</f>
        <v/>
      </c>
      <c r="D17435" s="54" t="str">
        <f>IF(A17435="","",VLOOKUP(A17435,'3-Mapa de Controles'!$M$3:$AI$143,23,FALSE))</f>
        <v/>
      </c>
      <c r="E17435" s="54" t="str">
        <f>IF(A17435="","",VLOOKUP(A17435,'3-Mapa de Controles'!$B$3:$D$143,3,FALSE))</f>
        <v/>
      </c>
      <c r="F17435" s="56"/>
      <c r="G17435" s="122"/>
      <c r="H17435" s="122"/>
    </row>
    <row r="17436" spans="1:8" ht="28.5" customHeight="1">
      <c r="A17436" s="121"/>
      <c r="B17436" s="54" t="str">
        <f>IF(A17436="","",VLOOKUP(A17436,'3-Mapa de Controles'!$M$3:$N$143,2,FALSE))</f>
        <v/>
      </c>
      <c r="C17436" s="54" t="str">
        <f>IF(A17436="","",VLOOKUP(A17436,'3-Mapa de Controles'!$M$3:$P$143,4,FALSE))</f>
        <v/>
      </c>
      <c r="D17436" s="54" t="str">
        <f>IF(A17436="","",VLOOKUP(A17436,'3-Mapa de Controles'!$M$3:$AI$143,23,FALSE))</f>
        <v/>
      </c>
      <c r="E17436" s="54" t="str">
        <f>IF(A17436="","",VLOOKUP(A17436,'3-Mapa de Controles'!$B$3:$D$143,3,FALSE))</f>
        <v/>
      </c>
      <c r="F17436" s="56"/>
      <c r="G17436" s="122"/>
      <c r="H17436" s="122"/>
    </row>
    <row r="17437" spans="1:8" ht="28.5" customHeight="1">
      <c r="A17437" s="121"/>
      <c r="B17437" s="54" t="str">
        <f>IF(A17437="","",VLOOKUP(A17437,'3-Mapa de Controles'!$M$3:$N$143,2,FALSE))</f>
        <v/>
      </c>
      <c r="C17437" s="54" t="str">
        <f>IF(A17437="","",VLOOKUP(A17437,'3-Mapa de Controles'!$M$3:$P$143,4,FALSE))</f>
        <v/>
      </c>
      <c r="D17437" s="54" t="str">
        <f>IF(A17437="","",VLOOKUP(A17437,'3-Mapa de Controles'!$M$3:$AI$143,23,FALSE))</f>
        <v/>
      </c>
      <c r="E17437" s="54" t="str">
        <f>IF(A17437="","",VLOOKUP(A17437,'3-Mapa de Controles'!$B$3:$D$143,3,FALSE))</f>
        <v/>
      </c>
      <c r="F17437" s="56"/>
      <c r="G17437" s="122"/>
      <c r="H17437" s="122"/>
    </row>
    <row r="17438" spans="1:8" ht="28.5" customHeight="1">
      <c r="A17438" s="121"/>
      <c r="B17438" s="54" t="str">
        <f>IF(A17438="","",VLOOKUP(A17438,'3-Mapa de Controles'!$M$3:$N$143,2,FALSE))</f>
        <v/>
      </c>
      <c r="C17438" s="54" t="str">
        <f>IF(A17438="","",VLOOKUP(A17438,'3-Mapa de Controles'!$M$3:$P$143,4,FALSE))</f>
        <v/>
      </c>
      <c r="D17438" s="54" t="str">
        <f>IF(A17438="","",VLOOKUP(A17438,'3-Mapa de Controles'!$M$3:$AI$143,23,FALSE))</f>
        <v/>
      </c>
      <c r="E17438" s="54" t="str">
        <f>IF(A17438="","",VLOOKUP(A17438,'3-Mapa de Controles'!$B$3:$D$143,3,FALSE))</f>
        <v/>
      </c>
      <c r="F17438" s="56"/>
      <c r="G17438" s="122"/>
      <c r="H17438" s="122"/>
    </row>
    <row r="17439" spans="1:8" ht="28.5" customHeight="1">
      <c r="A17439" s="121"/>
      <c r="B17439" s="54" t="str">
        <f>IF(A17439="","",VLOOKUP(A17439,'3-Mapa de Controles'!$M$3:$N$143,2,FALSE))</f>
        <v/>
      </c>
      <c r="C17439" s="54" t="str">
        <f>IF(A17439="","",VLOOKUP(A17439,'3-Mapa de Controles'!$M$3:$P$143,4,FALSE))</f>
        <v/>
      </c>
      <c r="D17439" s="54" t="str">
        <f>IF(A17439="","",VLOOKUP(A17439,'3-Mapa de Controles'!$M$3:$AI$143,23,FALSE))</f>
        <v/>
      </c>
      <c r="E17439" s="54" t="str">
        <f>IF(A17439="","",VLOOKUP(A17439,'3-Mapa de Controles'!$B$3:$D$143,3,FALSE))</f>
        <v/>
      </c>
      <c r="F17439" s="56"/>
      <c r="G17439" s="122"/>
      <c r="H17439" s="122"/>
    </row>
    <row r="17440" spans="1:8" ht="28.5" customHeight="1">
      <c r="A17440" s="121"/>
      <c r="B17440" s="54" t="str">
        <f>IF(A17440="","",VLOOKUP(A17440,'3-Mapa de Controles'!$M$3:$N$143,2,FALSE))</f>
        <v/>
      </c>
      <c r="C17440" s="54" t="str">
        <f>IF(A17440="","",VLOOKUP(A17440,'3-Mapa de Controles'!$M$3:$P$143,4,FALSE))</f>
        <v/>
      </c>
      <c r="D17440" s="54" t="str">
        <f>IF(A17440="","",VLOOKUP(A17440,'3-Mapa de Controles'!$M$3:$AI$143,23,FALSE))</f>
        <v/>
      </c>
      <c r="E17440" s="54" t="str">
        <f>IF(A17440="","",VLOOKUP(A17440,'3-Mapa de Controles'!$B$3:$D$143,3,FALSE))</f>
        <v/>
      </c>
      <c r="F17440" s="56"/>
      <c r="G17440" s="122"/>
      <c r="H17440" s="122"/>
    </row>
    <row r="17441" spans="1:8" ht="28.5" customHeight="1">
      <c r="A17441" s="121"/>
      <c r="B17441" s="54" t="str">
        <f>IF(A17441="","",VLOOKUP(A17441,'3-Mapa de Controles'!$M$3:$N$143,2,FALSE))</f>
        <v/>
      </c>
      <c r="C17441" s="54" t="str">
        <f>IF(A17441="","",VLOOKUP(A17441,'3-Mapa de Controles'!$M$3:$P$143,4,FALSE))</f>
        <v/>
      </c>
      <c r="D17441" s="54" t="str">
        <f>IF(A17441="","",VLOOKUP(A17441,'3-Mapa de Controles'!$M$3:$AI$143,23,FALSE))</f>
        <v/>
      </c>
      <c r="E17441" s="54" t="str">
        <f>IF(A17441="","",VLOOKUP(A17441,'3-Mapa de Controles'!$B$3:$D$143,3,FALSE))</f>
        <v/>
      </c>
      <c r="F17441" s="56"/>
      <c r="G17441" s="122"/>
      <c r="H17441" s="122"/>
    </row>
    <row r="17442" spans="1:8" ht="28.5" customHeight="1">
      <c r="A17442" s="121"/>
      <c r="B17442" s="54" t="str">
        <f>IF(A17442="","",VLOOKUP(A17442,'3-Mapa de Controles'!$M$3:$N$143,2,FALSE))</f>
        <v/>
      </c>
      <c r="C17442" s="54" t="str">
        <f>IF(A17442="","",VLOOKUP(A17442,'3-Mapa de Controles'!$M$3:$P$143,4,FALSE))</f>
        <v/>
      </c>
      <c r="D17442" s="54" t="str">
        <f>IF(A17442="","",VLOOKUP(A17442,'3-Mapa de Controles'!$M$3:$AI$143,23,FALSE))</f>
        <v/>
      </c>
      <c r="E17442" s="54" t="str">
        <f>IF(A17442="","",VLOOKUP(A17442,'3-Mapa de Controles'!$B$3:$D$143,3,FALSE))</f>
        <v/>
      </c>
      <c r="F17442" s="56"/>
      <c r="G17442" s="122"/>
      <c r="H17442" s="122"/>
    </row>
    <row r="17443" spans="1:8" ht="28.5" customHeight="1">
      <c r="A17443" s="121"/>
      <c r="B17443" s="54" t="str">
        <f>IF(A17443="","",VLOOKUP(A17443,'3-Mapa de Controles'!$M$3:$N$143,2,FALSE))</f>
        <v/>
      </c>
      <c r="C17443" s="54" t="str">
        <f>IF(A17443="","",VLOOKUP(A17443,'3-Mapa de Controles'!$M$3:$P$143,4,FALSE))</f>
        <v/>
      </c>
      <c r="D17443" s="54" t="str">
        <f>IF(A17443="","",VLOOKUP(A17443,'3-Mapa de Controles'!$M$3:$AI$143,23,FALSE))</f>
        <v/>
      </c>
      <c r="E17443" s="54" t="str">
        <f>IF(A17443="","",VLOOKUP(A17443,'3-Mapa de Controles'!$B$3:$D$143,3,FALSE))</f>
        <v/>
      </c>
      <c r="F17443" s="56"/>
      <c r="G17443" s="122"/>
      <c r="H17443" s="122"/>
    </row>
    <row r="17444" spans="1:8" ht="28.5" customHeight="1">
      <c r="A17444" s="121"/>
      <c r="B17444" s="54" t="str">
        <f>IF(A17444="","",VLOOKUP(A17444,'3-Mapa de Controles'!$M$3:$N$143,2,FALSE))</f>
        <v/>
      </c>
      <c r="C17444" s="54" t="str">
        <f>IF(A17444="","",VLOOKUP(A17444,'3-Mapa de Controles'!$M$3:$P$143,4,FALSE))</f>
        <v/>
      </c>
      <c r="D17444" s="54" t="str">
        <f>IF(A17444="","",VLOOKUP(A17444,'3-Mapa de Controles'!$M$3:$AI$143,23,FALSE))</f>
        <v/>
      </c>
      <c r="E17444" s="54" t="str">
        <f>IF(A17444="","",VLOOKUP(A17444,'3-Mapa de Controles'!$B$3:$D$143,3,FALSE))</f>
        <v/>
      </c>
      <c r="F17444" s="56"/>
      <c r="G17444" s="122"/>
      <c r="H17444" s="122"/>
    </row>
    <row r="17445" spans="1:8" ht="28.5" customHeight="1">
      <c r="A17445" s="121"/>
      <c r="B17445" s="54" t="str">
        <f>IF(A17445="","",VLOOKUP(A17445,'3-Mapa de Controles'!$M$3:$N$143,2,FALSE))</f>
        <v/>
      </c>
      <c r="C17445" s="54" t="str">
        <f>IF(A17445="","",VLOOKUP(A17445,'3-Mapa de Controles'!$M$3:$P$143,4,FALSE))</f>
        <v/>
      </c>
      <c r="D17445" s="54" t="str">
        <f>IF(A17445="","",VLOOKUP(A17445,'3-Mapa de Controles'!$M$3:$AI$143,23,FALSE))</f>
        <v/>
      </c>
      <c r="E17445" s="54" t="str">
        <f>IF(A17445="","",VLOOKUP(A17445,'3-Mapa de Controles'!$B$3:$D$143,3,FALSE))</f>
        <v/>
      </c>
      <c r="F17445" s="56"/>
      <c r="G17445" s="122"/>
      <c r="H17445" s="122"/>
    </row>
    <row r="17446" spans="1:8" ht="28.5" customHeight="1">
      <c r="A17446" s="121"/>
      <c r="B17446" s="54" t="str">
        <f>IF(A17446="","",VLOOKUP(A17446,'3-Mapa de Controles'!$M$3:$N$143,2,FALSE))</f>
        <v/>
      </c>
      <c r="C17446" s="54" t="str">
        <f>IF(A17446="","",VLOOKUP(A17446,'3-Mapa de Controles'!$M$3:$P$143,4,FALSE))</f>
        <v/>
      </c>
      <c r="D17446" s="54" t="str">
        <f>IF(A17446="","",VLOOKUP(A17446,'3-Mapa de Controles'!$M$3:$AI$143,23,FALSE))</f>
        <v/>
      </c>
      <c r="E17446" s="54" t="str">
        <f>IF(A17446="","",VLOOKUP(A17446,'3-Mapa de Controles'!$B$3:$D$143,3,FALSE))</f>
        <v/>
      </c>
      <c r="F17446" s="56"/>
      <c r="G17446" s="122"/>
      <c r="H17446" s="122"/>
    </row>
    <row r="17447" spans="1:8" ht="28.5" customHeight="1">
      <c r="A17447" s="121"/>
      <c r="B17447" s="54" t="str">
        <f>IF(A17447="","",VLOOKUP(A17447,'3-Mapa de Controles'!$M$3:$N$143,2,FALSE))</f>
        <v/>
      </c>
      <c r="C17447" s="54" t="str">
        <f>IF(A17447="","",VLOOKUP(A17447,'3-Mapa de Controles'!$M$3:$P$143,4,FALSE))</f>
        <v/>
      </c>
      <c r="D17447" s="54" t="str">
        <f>IF(A17447="","",VLOOKUP(A17447,'3-Mapa de Controles'!$M$3:$AI$143,23,FALSE))</f>
        <v/>
      </c>
      <c r="E17447" s="54" t="str">
        <f>IF(A17447="","",VLOOKUP(A17447,'3-Mapa de Controles'!$B$3:$D$143,3,FALSE))</f>
        <v/>
      </c>
      <c r="F17447" s="56"/>
      <c r="G17447" s="122"/>
      <c r="H17447" s="122"/>
    </row>
    <row r="17448" spans="1:8" ht="28.5" customHeight="1">
      <c r="A17448" s="121"/>
      <c r="B17448" s="54" t="str">
        <f>IF(A17448="","",VLOOKUP(A17448,'3-Mapa de Controles'!$M$3:$N$143,2,FALSE))</f>
        <v/>
      </c>
      <c r="C17448" s="54" t="str">
        <f>IF(A17448="","",VLOOKUP(A17448,'3-Mapa de Controles'!$M$3:$P$143,4,FALSE))</f>
        <v/>
      </c>
      <c r="D17448" s="54" t="str">
        <f>IF(A17448="","",VLOOKUP(A17448,'3-Mapa de Controles'!$M$3:$AI$143,23,FALSE))</f>
        <v/>
      </c>
      <c r="E17448" s="54" t="str">
        <f>IF(A17448="","",VLOOKUP(A17448,'3-Mapa de Controles'!$B$3:$D$143,3,FALSE))</f>
        <v/>
      </c>
      <c r="F17448" s="56"/>
      <c r="G17448" s="122"/>
      <c r="H17448" s="122"/>
    </row>
    <row r="17449" spans="1:8" ht="28.5" customHeight="1">
      <c r="A17449" s="121"/>
      <c r="B17449" s="54" t="str">
        <f>IF(A17449="","",VLOOKUP(A17449,'3-Mapa de Controles'!$M$3:$N$143,2,FALSE))</f>
        <v/>
      </c>
      <c r="C17449" s="54" t="str">
        <f>IF(A17449="","",VLOOKUP(A17449,'3-Mapa de Controles'!$M$3:$P$143,4,FALSE))</f>
        <v/>
      </c>
      <c r="D17449" s="54" t="str">
        <f>IF(A17449="","",VLOOKUP(A17449,'3-Mapa de Controles'!$M$3:$AI$143,23,FALSE))</f>
        <v/>
      </c>
      <c r="E17449" s="54" t="str">
        <f>IF(A17449="","",VLOOKUP(A17449,'3-Mapa de Controles'!$B$3:$D$143,3,FALSE))</f>
        <v/>
      </c>
      <c r="F17449" s="56"/>
      <c r="G17449" s="122"/>
      <c r="H17449" s="122"/>
    </row>
    <row r="17450" spans="1:8" ht="28.5" customHeight="1">
      <c r="A17450" s="121"/>
      <c r="B17450" s="54" t="str">
        <f>IF(A17450="","",VLOOKUP(A17450,'3-Mapa de Controles'!$M$3:$N$143,2,FALSE))</f>
        <v/>
      </c>
      <c r="C17450" s="54" t="str">
        <f>IF(A17450="","",VLOOKUP(A17450,'3-Mapa de Controles'!$M$3:$P$143,4,FALSE))</f>
        <v/>
      </c>
      <c r="D17450" s="54" t="str">
        <f>IF(A17450="","",VLOOKUP(A17450,'3-Mapa de Controles'!$M$3:$AI$143,23,FALSE))</f>
        <v/>
      </c>
      <c r="E17450" s="54" t="str">
        <f>IF(A17450="","",VLOOKUP(A17450,'3-Mapa de Controles'!$B$3:$D$143,3,FALSE))</f>
        <v/>
      </c>
      <c r="F17450" s="56"/>
      <c r="G17450" s="122"/>
      <c r="H17450" s="122"/>
    </row>
    <row r="17451" spans="1:8" ht="28.5" customHeight="1">
      <c r="A17451" s="121"/>
      <c r="B17451" s="54" t="str">
        <f>IF(A17451="","",VLOOKUP(A17451,'3-Mapa de Controles'!$M$3:$N$143,2,FALSE))</f>
        <v/>
      </c>
      <c r="C17451" s="54" t="str">
        <f>IF(A17451="","",VLOOKUP(A17451,'3-Mapa de Controles'!$M$3:$P$143,4,FALSE))</f>
        <v/>
      </c>
      <c r="D17451" s="54" t="str">
        <f>IF(A17451="","",VLOOKUP(A17451,'3-Mapa de Controles'!$M$3:$AI$143,23,FALSE))</f>
        <v/>
      </c>
      <c r="E17451" s="54" t="str">
        <f>IF(A17451="","",VLOOKUP(A17451,'3-Mapa de Controles'!$B$3:$D$143,3,FALSE))</f>
        <v/>
      </c>
      <c r="F17451" s="56"/>
      <c r="G17451" s="122"/>
      <c r="H17451" s="122"/>
    </row>
    <row r="17452" spans="1:8" ht="28.5" customHeight="1">
      <c r="A17452" s="121"/>
      <c r="B17452" s="54" t="str">
        <f>IF(A17452="","",VLOOKUP(A17452,'3-Mapa de Controles'!$M$3:$N$143,2,FALSE))</f>
        <v/>
      </c>
      <c r="C17452" s="54" t="str">
        <f>IF(A17452="","",VLOOKUP(A17452,'3-Mapa de Controles'!$M$3:$P$143,4,FALSE))</f>
        <v/>
      </c>
      <c r="D17452" s="54" t="str">
        <f>IF(A17452="","",VLOOKUP(A17452,'3-Mapa de Controles'!$M$3:$AI$143,23,FALSE))</f>
        <v/>
      </c>
      <c r="E17452" s="54" t="str">
        <f>IF(A17452="","",VLOOKUP(A17452,'3-Mapa de Controles'!$B$3:$D$143,3,FALSE))</f>
        <v/>
      </c>
      <c r="F17452" s="56"/>
      <c r="G17452" s="122"/>
      <c r="H17452" s="122"/>
    </row>
    <row r="17453" spans="1:8" ht="28.5" customHeight="1">
      <c r="A17453" s="121"/>
      <c r="B17453" s="54" t="str">
        <f>IF(A17453="","",VLOOKUP(A17453,'3-Mapa de Controles'!$M$3:$N$143,2,FALSE))</f>
        <v/>
      </c>
      <c r="C17453" s="54" t="str">
        <f>IF(A17453="","",VLOOKUP(A17453,'3-Mapa de Controles'!$M$3:$P$143,4,FALSE))</f>
        <v/>
      </c>
      <c r="D17453" s="54" t="str">
        <f>IF(A17453="","",VLOOKUP(A17453,'3-Mapa de Controles'!$M$3:$AI$143,23,FALSE))</f>
        <v/>
      </c>
      <c r="E17453" s="54" t="str">
        <f>IF(A17453="","",VLOOKUP(A17453,'3-Mapa de Controles'!$B$3:$D$143,3,FALSE))</f>
        <v/>
      </c>
      <c r="F17453" s="56"/>
      <c r="G17453" s="122"/>
      <c r="H17453" s="122"/>
    </row>
    <row r="17454" spans="1:8" ht="28.5" customHeight="1">
      <c r="A17454" s="121"/>
      <c r="B17454" s="54" t="str">
        <f>IF(A17454="","",VLOOKUP(A17454,'3-Mapa de Controles'!$M$3:$N$143,2,FALSE))</f>
        <v/>
      </c>
      <c r="C17454" s="54" t="str">
        <f>IF(A17454="","",VLOOKUP(A17454,'3-Mapa de Controles'!$M$3:$P$143,4,FALSE))</f>
        <v/>
      </c>
      <c r="D17454" s="54" t="str">
        <f>IF(A17454="","",VLOOKUP(A17454,'3-Mapa de Controles'!$M$3:$AI$143,23,FALSE))</f>
        <v/>
      </c>
      <c r="E17454" s="54" t="str">
        <f>IF(A17454="","",VLOOKUP(A17454,'3-Mapa de Controles'!$B$3:$D$143,3,FALSE))</f>
        <v/>
      </c>
      <c r="F17454" s="56"/>
      <c r="G17454" s="122"/>
      <c r="H17454" s="122"/>
    </row>
    <row r="17455" spans="1:8" ht="28.5" customHeight="1">
      <c r="A17455" s="121"/>
      <c r="B17455" s="54" t="str">
        <f>IF(A17455="","",VLOOKUP(A17455,'3-Mapa de Controles'!$M$3:$N$143,2,FALSE))</f>
        <v/>
      </c>
      <c r="C17455" s="54" t="str">
        <f>IF(A17455="","",VLOOKUP(A17455,'3-Mapa de Controles'!$M$3:$P$143,4,FALSE))</f>
        <v/>
      </c>
      <c r="D17455" s="54" t="str">
        <f>IF(A17455="","",VLOOKUP(A17455,'3-Mapa de Controles'!$M$3:$AI$143,23,FALSE))</f>
        <v/>
      </c>
      <c r="E17455" s="54" t="str">
        <f>IF(A17455="","",VLOOKUP(A17455,'3-Mapa de Controles'!$B$3:$D$143,3,FALSE))</f>
        <v/>
      </c>
      <c r="F17455" s="56"/>
      <c r="G17455" s="122"/>
      <c r="H17455" s="122"/>
    </row>
    <row r="17456" spans="1:8" ht="28.5" customHeight="1">
      <c r="A17456" s="121"/>
      <c r="B17456" s="54" t="str">
        <f>IF(A17456="","",VLOOKUP(A17456,'3-Mapa de Controles'!$M$3:$N$143,2,FALSE))</f>
        <v/>
      </c>
      <c r="C17456" s="54" t="str">
        <f>IF(A17456="","",VLOOKUP(A17456,'3-Mapa de Controles'!$M$3:$P$143,4,FALSE))</f>
        <v/>
      </c>
      <c r="D17456" s="54" t="str">
        <f>IF(A17456="","",VLOOKUP(A17456,'3-Mapa de Controles'!$M$3:$AI$143,23,FALSE))</f>
        <v/>
      </c>
      <c r="E17456" s="54" t="str">
        <f>IF(A17456="","",VLOOKUP(A17456,'3-Mapa de Controles'!$B$3:$D$143,3,FALSE))</f>
        <v/>
      </c>
      <c r="F17456" s="56"/>
      <c r="G17456" s="122"/>
      <c r="H17456" s="122"/>
    </row>
    <row r="17457" spans="1:8" ht="28.5" customHeight="1">
      <c r="A17457" s="121"/>
      <c r="B17457" s="54" t="str">
        <f>IF(A17457="","",VLOOKUP(A17457,'3-Mapa de Controles'!$M$3:$N$143,2,FALSE))</f>
        <v/>
      </c>
      <c r="C17457" s="54" t="str">
        <f>IF(A17457="","",VLOOKUP(A17457,'3-Mapa de Controles'!$M$3:$P$143,4,FALSE))</f>
        <v/>
      </c>
      <c r="D17457" s="54" t="str">
        <f>IF(A17457="","",VLOOKUP(A17457,'3-Mapa de Controles'!$M$3:$AI$143,23,FALSE))</f>
        <v/>
      </c>
      <c r="E17457" s="54" t="str">
        <f>IF(A17457="","",VLOOKUP(A17457,'3-Mapa de Controles'!$B$3:$D$143,3,FALSE))</f>
        <v/>
      </c>
      <c r="F17457" s="56"/>
      <c r="G17457" s="122"/>
      <c r="H17457" s="122"/>
    </row>
    <row r="17458" spans="1:8" ht="28.5" customHeight="1">
      <c r="A17458" s="121"/>
      <c r="B17458" s="54" t="str">
        <f>IF(A17458="","",VLOOKUP(A17458,'3-Mapa de Controles'!$M$3:$N$143,2,FALSE))</f>
        <v/>
      </c>
      <c r="C17458" s="54" t="str">
        <f>IF(A17458="","",VLOOKUP(A17458,'3-Mapa de Controles'!$M$3:$P$143,4,FALSE))</f>
        <v/>
      </c>
      <c r="D17458" s="54" t="str">
        <f>IF(A17458="","",VLOOKUP(A17458,'3-Mapa de Controles'!$M$3:$AI$143,23,FALSE))</f>
        <v/>
      </c>
      <c r="E17458" s="54" t="str">
        <f>IF(A17458="","",VLOOKUP(A17458,'3-Mapa de Controles'!$B$3:$D$143,3,FALSE))</f>
        <v/>
      </c>
      <c r="F17458" s="56"/>
      <c r="G17458" s="122"/>
      <c r="H17458" s="122"/>
    </row>
    <row r="17459" spans="1:8" ht="28.5" customHeight="1">
      <c r="A17459" s="121"/>
      <c r="B17459" s="54" t="str">
        <f>IF(A17459="","",VLOOKUP(A17459,'3-Mapa de Controles'!$M$3:$N$143,2,FALSE))</f>
        <v/>
      </c>
      <c r="C17459" s="54" t="str">
        <f>IF(A17459="","",VLOOKUP(A17459,'3-Mapa de Controles'!$M$3:$P$143,4,FALSE))</f>
        <v/>
      </c>
      <c r="D17459" s="54" t="str">
        <f>IF(A17459="","",VLOOKUP(A17459,'3-Mapa de Controles'!$M$3:$AI$143,23,FALSE))</f>
        <v/>
      </c>
      <c r="E17459" s="54" t="str">
        <f>IF(A17459="","",VLOOKUP(A17459,'3-Mapa de Controles'!$B$3:$D$143,3,FALSE))</f>
        <v/>
      </c>
      <c r="F17459" s="56"/>
      <c r="G17459" s="122"/>
      <c r="H17459" s="122"/>
    </row>
    <row r="17460" spans="1:8" ht="28.5" customHeight="1">
      <c r="A17460" s="121"/>
      <c r="B17460" s="54" t="str">
        <f>IF(A17460="","",VLOOKUP(A17460,'3-Mapa de Controles'!$M$3:$N$143,2,FALSE))</f>
        <v/>
      </c>
      <c r="C17460" s="54" t="str">
        <f>IF(A17460="","",VLOOKUP(A17460,'3-Mapa de Controles'!$M$3:$P$143,4,FALSE))</f>
        <v/>
      </c>
      <c r="D17460" s="54" t="str">
        <f>IF(A17460="","",VLOOKUP(A17460,'3-Mapa de Controles'!$M$3:$AI$143,23,FALSE))</f>
        <v/>
      </c>
      <c r="E17460" s="54" t="str">
        <f>IF(A17460="","",VLOOKUP(A17460,'3-Mapa de Controles'!$B$3:$D$143,3,FALSE))</f>
        <v/>
      </c>
      <c r="F17460" s="56"/>
      <c r="G17460" s="122"/>
      <c r="H17460" s="122"/>
    </row>
    <row r="17461" spans="1:8" ht="28.5" customHeight="1">
      <c r="A17461" s="121"/>
      <c r="B17461" s="54" t="str">
        <f>IF(A17461="","",VLOOKUP(A17461,'3-Mapa de Controles'!$M$3:$N$143,2,FALSE))</f>
        <v/>
      </c>
      <c r="C17461" s="54" t="str">
        <f>IF(A17461="","",VLOOKUP(A17461,'3-Mapa de Controles'!$M$3:$P$143,4,FALSE))</f>
        <v/>
      </c>
      <c r="D17461" s="54" t="str">
        <f>IF(A17461="","",VLOOKUP(A17461,'3-Mapa de Controles'!$M$3:$AI$143,23,FALSE))</f>
        <v/>
      </c>
      <c r="E17461" s="54" t="str">
        <f>IF(A17461="","",VLOOKUP(A17461,'3-Mapa de Controles'!$B$3:$D$143,3,FALSE))</f>
        <v/>
      </c>
      <c r="F17461" s="56"/>
      <c r="G17461" s="122"/>
      <c r="H17461" s="122"/>
    </row>
    <row r="17462" spans="1:8" ht="28.5" customHeight="1">
      <c r="A17462" s="121"/>
      <c r="B17462" s="54" t="str">
        <f>IF(A17462="","",VLOOKUP(A17462,'3-Mapa de Controles'!$M$3:$N$143,2,FALSE))</f>
        <v/>
      </c>
      <c r="C17462" s="54" t="str">
        <f>IF(A17462="","",VLOOKUP(A17462,'3-Mapa de Controles'!$M$3:$P$143,4,FALSE))</f>
        <v/>
      </c>
      <c r="D17462" s="54" t="str">
        <f>IF(A17462="","",VLOOKUP(A17462,'3-Mapa de Controles'!$M$3:$AI$143,23,FALSE))</f>
        <v/>
      </c>
      <c r="E17462" s="54" t="str">
        <f>IF(A17462="","",VLOOKUP(A17462,'3-Mapa de Controles'!$B$3:$D$143,3,FALSE))</f>
        <v/>
      </c>
      <c r="F17462" s="56"/>
      <c r="G17462" s="122"/>
      <c r="H17462" s="122"/>
    </row>
    <row r="17463" spans="1:8" ht="28.5" customHeight="1">
      <c r="A17463" s="121"/>
      <c r="B17463" s="54" t="str">
        <f>IF(A17463="","",VLOOKUP(A17463,'3-Mapa de Controles'!$M$3:$N$143,2,FALSE))</f>
        <v/>
      </c>
      <c r="C17463" s="54" t="str">
        <f>IF(A17463="","",VLOOKUP(A17463,'3-Mapa de Controles'!$M$3:$P$143,4,FALSE))</f>
        <v/>
      </c>
      <c r="D17463" s="54" t="str">
        <f>IF(A17463="","",VLOOKUP(A17463,'3-Mapa de Controles'!$M$3:$AI$143,23,FALSE))</f>
        <v/>
      </c>
      <c r="E17463" s="54" t="str">
        <f>IF(A17463="","",VLOOKUP(A17463,'3-Mapa de Controles'!$B$3:$D$143,3,FALSE))</f>
        <v/>
      </c>
      <c r="F17463" s="56"/>
      <c r="G17463" s="122"/>
      <c r="H17463" s="122"/>
    </row>
    <row r="17464" spans="1:8" ht="28.5" customHeight="1">
      <c r="A17464" s="121"/>
      <c r="B17464" s="54" t="str">
        <f>IF(A17464="","",VLOOKUP(A17464,'3-Mapa de Controles'!$M$3:$N$143,2,FALSE))</f>
        <v/>
      </c>
      <c r="C17464" s="54" t="str">
        <f>IF(A17464="","",VLOOKUP(A17464,'3-Mapa de Controles'!$M$3:$P$143,4,FALSE))</f>
        <v/>
      </c>
      <c r="D17464" s="54" t="str">
        <f>IF(A17464="","",VLOOKUP(A17464,'3-Mapa de Controles'!$M$3:$AI$143,23,FALSE))</f>
        <v/>
      </c>
      <c r="E17464" s="54" t="str">
        <f>IF(A17464="","",VLOOKUP(A17464,'3-Mapa de Controles'!$B$3:$D$143,3,FALSE))</f>
        <v/>
      </c>
      <c r="F17464" s="56"/>
      <c r="G17464" s="122"/>
      <c r="H17464" s="122"/>
    </row>
    <row r="17465" spans="1:8" ht="28.5" customHeight="1">
      <c r="A17465" s="121"/>
      <c r="B17465" s="54" t="str">
        <f>IF(A17465="","",VLOOKUP(A17465,'3-Mapa de Controles'!$M$3:$N$143,2,FALSE))</f>
        <v/>
      </c>
      <c r="C17465" s="54" t="str">
        <f>IF(A17465="","",VLOOKUP(A17465,'3-Mapa de Controles'!$M$3:$P$143,4,FALSE))</f>
        <v/>
      </c>
      <c r="D17465" s="54" t="str">
        <f>IF(A17465="","",VLOOKUP(A17465,'3-Mapa de Controles'!$M$3:$AI$143,23,FALSE))</f>
        <v/>
      </c>
      <c r="E17465" s="54" t="str">
        <f>IF(A17465="","",VLOOKUP(A17465,'3-Mapa de Controles'!$B$3:$D$143,3,FALSE))</f>
        <v/>
      </c>
      <c r="F17465" s="56"/>
      <c r="G17465" s="122"/>
      <c r="H17465" s="122"/>
    </row>
    <row r="17466" spans="1:8" ht="28.5" customHeight="1">
      <c r="A17466" s="121"/>
      <c r="B17466" s="54" t="str">
        <f>IF(A17466="","",VLOOKUP(A17466,'3-Mapa de Controles'!$M$3:$N$143,2,FALSE))</f>
        <v/>
      </c>
      <c r="C17466" s="54" t="str">
        <f>IF(A17466="","",VLOOKUP(A17466,'3-Mapa de Controles'!$M$3:$P$143,4,FALSE))</f>
        <v/>
      </c>
      <c r="D17466" s="54" t="str">
        <f>IF(A17466="","",VLOOKUP(A17466,'3-Mapa de Controles'!$M$3:$AI$143,23,FALSE))</f>
        <v/>
      </c>
      <c r="E17466" s="54" t="str">
        <f>IF(A17466="","",VLOOKUP(A17466,'3-Mapa de Controles'!$B$3:$D$143,3,FALSE))</f>
        <v/>
      </c>
      <c r="F17466" s="56"/>
      <c r="G17466" s="122"/>
      <c r="H17466" s="122"/>
    </row>
    <row r="17467" spans="1:8" ht="28.5" customHeight="1">
      <c r="A17467" s="121"/>
      <c r="B17467" s="54" t="str">
        <f>IF(A17467="","",VLOOKUP(A17467,'3-Mapa de Controles'!$M$3:$N$143,2,FALSE))</f>
        <v/>
      </c>
      <c r="C17467" s="54" t="str">
        <f>IF(A17467="","",VLOOKUP(A17467,'3-Mapa de Controles'!$M$3:$P$143,4,FALSE))</f>
        <v/>
      </c>
      <c r="D17467" s="54" t="str">
        <f>IF(A17467="","",VLOOKUP(A17467,'3-Mapa de Controles'!$M$3:$AI$143,23,FALSE))</f>
        <v/>
      </c>
      <c r="E17467" s="54" t="str">
        <f>IF(A17467="","",VLOOKUP(A17467,'3-Mapa de Controles'!$B$3:$D$143,3,FALSE))</f>
        <v/>
      </c>
      <c r="F17467" s="56"/>
      <c r="G17467" s="122"/>
      <c r="H17467" s="122"/>
    </row>
    <row r="17468" spans="1:8" ht="28.5" customHeight="1">
      <c r="A17468" s="121"/>
      <c r="B17468" s="54" t="str">
        <f>IF(A17468="","",VLOOKUP(A17468,'3-Mapa de Controles'!$M$3:$N$143,2,FALSE))</f>
        <v/>
      </c>
      <c r="C17468" s="54" t="str">
        <f>IF(A17468="","",VLOOKUP(A17468,'3-Mapa de Controles'!$M$3:$P$143,4,FALSE))</f>
        <v/>
      </c>
      <c r="D17468" s="54" t="str">
        <f>IF(A17468="","",VLOOKUP(A17468,'3-Mapa de Controles'!$M$3:$AI$143,23,FALSE))</f>
        <v/>
      </c>
      <c r="E17468" s="54" t="str">
        <f>IF(A17468="","",VLOOKUP(A17468,'3-Mapa de Controles'!$B$3:$D$143,3,FALSE))</f>
        <v/>
      </c>
      <c r="F17468" s="56"/>
      <c r="G17468" s="122"/>
      <c r="H17468" s="122"/>
    </row>
    <row r="17469" spans="1:8" ht="28.5" customHeight="1">
      <c r="A17469" s="121"/>
      <c r="B17469" s="54" t="str">
        <f>IF(A17469="","",VLOOKUP(A17469,'3-Mapa de Controles'!$M$3:$N$143,2,FALSE))</f>
        <v/>
      </c>
      <c r="C17469" s="54" t="str">
        <f>IF(A17469="","",VLOOKUP(A17469,'3-Mapa de Controles'!$M$3:$P$143,4,FALSE))</f>
        <v/>
      </c>
      <c r="D17469" s="54" t="str">
        <f>IF(A17469="","",VLOOKUP(A17469,'3-Mapa de Controles'!$M$3:$AI$143,23,FALSE))</f>
        <v/>
      </c>
      <c r="E17469" s="54" t="str">
        <f>IF(A17469="","",VLOOKUP(A17469,'3-Mapa de Controles'!$B$3:$D$143,3,FALSE))</f>
        <v/>
      </c>
      <c r="F17469" s="56"/>
      <c r="G17469" s="122"/>
      <c r="H17469" s="122"/>
    </row>
    <row r="17470" spans="1:8" ht="28.5" customHeight="1">
      <c r="A17470" s="121"/>
      <c r="B17470" s="54" t="str">
        <f>IF(A17470="","",VLOOKUP(A17470,'3-Mapa de Controles'!$M$3:$N$143,2,FALSE))</f>
        <v/>
      </c>
      <c r="C17470" s="54" t="str">
        <f>IF(A17470="","",VLOOKUP(A17470,'3-Mapa de Controles'!$M$3:$P$143,4,FALSE))</f>
        <v/>
      </c>
      <c r="D17470" s="54" t="str">
        <f>IF(A17470="","",VLOOKUP(A17470,'3-Mapa de Controles'!$M$3:$AI$143,23,FALSE))</f>
        <v/>
      </c>
      <c r="E17470" s="54" t="str">
        <f>IF(A17470="","",VLOOKUP(A17470,'3-Mapa de Controles'!$B$3:$D$143,3,FALSE))</f>
        <v/>
      </c>
      <c r="F17470" s="56"/>
      <c r="G17470" s="122"/>
      <c r="H17470" s="122"/>
    </row>
    <row r="17471" spans="1:8" ht="28.5" customHeight="1">
      <c r="A17471" s="121"/>
      <c r="B17471" s="54" t="str">
        <f>IF(A17471="","",VLOOKUP(A17471,'3-Mapa de Controles'!$M$3:$N$143,2,FALSE))</f>
        <v/>
      </c>
      <c r="C17471" s="54" t="str">
        <f>IF(A17471="","",VLOOKUP(A17471,'3-Mapa de Controles'!$M$3:$P$143,4,FALSE))</f>
        <v/>
      </c>
      <c r="D17471" s="54" t="str">
        <f>IF(A17471="","",VLOOKUP(A17471,'3-Mapa de Controles'!$M$3:$AI$143,23,FALSE))</f>
        <v/>
      </c>
      <c r="E17471" s="54" t="str">
        <f>IF(A17471="","",VLOOKUP(A17471,'3-Mapa de Controles'!$B$3:$D$143,3,FALSE))</f>
        <v/>
      </c>
      <c r="F17471" s="56"/>
      <c r="G17471" s="122"/>
      <c r="H17471" s="122"/>
    </row>
    <row r="17472" spans="1:8" ht="28.5" customHeight="1">
      <c r="A17472" s="121"/>
      <c r="B17472" s="54" t="str">
        <f>IF(A17472="","",VLOOKUP(A17472,'3-Mapa de Controles'!$M$3:$N$143,2,FALSE))</f>
        <v/>
      </c>
      <c r="C17472" s="54" t="str">
        <f>IF(A17472="","",VLOOKUP(A17472,'3-Mapa de Controles'!$M$3:$P$143,4,FALSE))</f>
        <v/>
      </c>
      <c r="D17472" s="54" t="str">
        <f>IF(A17472="","",VLOOKUP(A17472,'3-Mapa de Controles'!$M$3:$AI$143,23,FALSE))</f>
        <v/>
      </c>
      <c r="E17472" s="54" t="str">
        <f>IF(A17472="","",VLOOKUP(A17472,'3-Mapa de Controles'!$B$3:$D$143,3,FALSE))</f>
        <v/>
      </c>
      <c r="F17472" s="56"/>
      <c r="G17472" s="122"/>
      <c r="H17472" s="122"/>
    </row>
    <row r="17473" spans="1:8" ht="28.5" customHeight="1">
      <c r="A17473" s="121"/>
      <c r="B17473" s="54" t="str">
        <f>IF(A17473="","",VLOOKUP(A17473,'3-Mapa de Controles'!$M$3:$N$143,2,FALSE))</f>
        <v/>
      </c>
      <c r="C17473" s="54" t="str">
        <f>IF(A17473="","",VLOOKUP(A17473,'3-Mapa de Controles'!$M$3:$P$143,4,FALSE))</f>
        <v/>
      </c>
      <c r="D17473" s="54" t="str">
        <f>IF(A17473="","",VLOOKUP(A17473,'3-Mapa de Controles'!$M$3:$AI$143,23,FALSE))</f>
        <v/>
      </c>
      <c r="E17473" s="54" t="str">
        <f>IF(A17473="","",VLOOKUP(A17473,'3-Mapa de Controles'!$B$3:$D$143,3,FALSE))</f>
        <v/>
      </c>
      <c r="F17473" s="56"/>
      <c r="G17473" s="122"/>
      <c r="H17473" s="122"/>
    </row>
    <row r="17474" spans="1:8" ht="28.5" customHeight="1">
      <c r="A17474" s="121"/>
      <c r="B17474" s="54" t="str">
        <f>IF(A17474="","",VLOOKUP(A17474,'3-Mapa de Controles'!$M$3:$N$143,2,FALSE))</f>
        <v/>
      </c>
      <c r="C17474" s="54" t="str">
        <f>IF(A17474="","",VLOOKUP(A17474,'3-Mapa de Controles'!$M$3:$P$143,4,FALSE))</f>
        <v/>
      </c>
      <c r="D17474" s="54" t="str">
        <f>IF(A17474="","",VLOOKUP(A17474,'3-Mapa de Controles'!$M$3:$AI$143,23,FALSE))</f>
        <v/>
      </c>
      <c r="E17474" s="54" t="str">
        <f>IF(A17474="","",VLOOKUP(A17474,'3-Mapa de Controles'!$B$3:$D$143,3,FALSE))</f>
        <v/>
      </c>
      <c r="F17474" s="56"/>
      <c r="G17474" s="122"/>
      <c r="H17474" s="122"/>
    </row>
    <row r="17475" spans="1:8" ht="28.5" customHeight="1">
      <c r="A17475" s="121"/>
      <c r="B17475" s="54" t="str">
        <f>IF(A17475="","",VLOOKUP(A17475,'3-Mapa de Controles'!$M$3:$N$143,2,FALSE))</f>
        <v/>
      </c>
      <c r="C17475" s="54" t="str">
        <f>IF(A17475="","",VLOOKUP(A17475,'3-Mapa de Controles'!$M$3:$P$143,4,FALSE))</f>
        <v/>
      </c>
      <c r="D17475" s="54" t="str">
        <f>IF(A17475="","",VLOOKUP(A17475,'3-Mapa de Controles'!$M$3:$AI$143,23,FALSE))</f>
        <v/>
      </c>
      <c r="E17475" s="54" t="str">
        <f>IF(A17475="","",VLOOKUP(A17475,'3-Mapa de Controles'!$B$3:$D$143,3,FALSE))</f>
        <v/>
      </c>
      <c r="F17475" s="56"/>
      <c r="G17475" s="122"/>
      <c r="H17475" s="122"/>
    </row>
    <row r="17476" spans="1:8" ht="28.5" customHeight="1">
      <c r="A17476" s="121"/>
      <c r="B17476" s="54" t="str">
        <f>IF(A17476="","",VLOOKUP(A17476,'3-Mapa de Controles'!$M$3:$N$143,2,FALSE))</f>
        <v/>
      </c>
      <c r="C17476" s="54" t="str">
        <f>IF(A17476="","",VLOOKUP(A17476,'3-Mapa de Controles'!$M$3:$P$143,4,FALSE))</f>
        <v/>
      </c>
      <c r="D17476" s="54" t="str">
        <f>IF(A17476="","",VLOOKUP(A17476,'3-Mapa de Controles'!$M$3:$AI$143,23,FALSE))</f>
        <v/>
      </c>
      <c r="E17476" s="54" t="str">
        <f>IF(A17476="","",VLOOKUP(A17476,'3-Mapa de Controles'!$B$3:$D$143,3,FALSE))</f>
        <v/>
      </c>
      <c r="F17476" s="56"/>
      <c r="G17476" s="122"/>
      <c r="H17476" s="122"/>
    </row>
    <row r="17477" spans="1:8" ht="28.5" customHeight="1">
      <c r="A17477" s="121"/>
      <c r="B17477" s="54" t="str">
        <f>IF(A17477="","",VLOOKUP(A17477,'3-Mapa de Controles'!$M$3:$N$143,2,FALSE))</f>
        <v/>
      </c>
      <c r="C17477" s="54" t="str">
        <f>IF(A17477="","",VLOOKUP(A17477,'3-Mapa de Controles'!$M$3:$P$143,4,FALSE))</f>
        <v/>
      </c>
      <c r="D17477" s="54" t="str">
        <f>IF(A17477="","",VLOOKUP(A17477,'3-Mapa de Controles'!$M$3:$AI$143,23,FALSE))</f>
        <v/>
      </c>
      <c r="E17477" s="54" t="str">
        <f>IF(A17477="","",VLOOKUP(A17477,'3-Mapa de Controles'!$B$3:$D$143,3,FALSE))</f>
        <v/>
      </c>
      <c r="F17477" s="56"/>
      <c r="G17477" s="122"/>
      <c r="H17477" s="122"/>
    </row>
    <row r="17478" spans="1:8" ht="28.5" customHeight="1">
      <c r="A17478" s="121"/>
      <c r="B17478" s="54" t="str">
        <f>IF(A17478="","",VLOOKUP(A17478,'3-Mapa de Controles'!$M$3:$N$143,2,FALSE))</f>
        <v/>
      </c>
      <c r="C17478" s="54" t="str">
        <f>IF(A17478="","",VLOOKUP(A17478,'3-Mapa de Controles'!$M$3:$P$143,4,FALSE))</f>
        <v/>
      </c>
      <c r="D17478" s="54" t="str">
        <f>IF(A17478="","",VLOOKUP(A17478,'3-Mapa de Controles'!$M$3:$AI$143,23,FALSE))</f>
        <v/>
      </c>
      <c r="E17478" s="54" t="str">
        <f>IF(A17478="","",VLOOKUP(A17478,'3-Mapa de Controles'!$B$3:$D$143,3,FALSE))</f>
        <v/>
      </c>
      <c r="F17478" s="56"/>
      <c r="G17478" s="122"/>
      <c r="H17478" s="122"/>
    </row>
    <row r="17479" spans="1:8" ht="28.5" customHeight="1">
      <c r="A17479" s="121"/>
      <c r="B17479" s="54" t="str">
        <f>IF(A17479="","",VLOOKUP(A17479,'3-Mapa de Controles'!$M$3:$N$143,2,FALSE))</f>
        <v/>
      </c>
      <c r="C17479" s="54" t="str">
        <f>IF(A17479="","",VLOOKUP(A17479,'3-Mapa de Controles'!$M$3:$P$143,4,FALSE))</f>
        <v/>
      </c>
      <c r="D17479" s="54" t="str">
        <f>IF(A17479="","",VLOOKUP(A17479,'3-Mapa de Controles'!$M$3:$AI$143,23,FALSE))</f>
        <v/>
      </c>
      <c r="E17479" s="54" t="str">
        <f>IF(A17479="","",VLOOKUP(A17479,'3-Mapa de Controles'!$B$3:$D$143,3,FALSE))</f>
        <v/>
      </c>
      <c r="F17479" s="56"/>
      <c r="G17479" s="122"/>
      <c r="H17479" s="122"/>
    </row>
    <row r="17480" spans="1:8" ht="28.5" customHeight="1">
      <c r="A17480" s="121"/>
      <c r="B17480" s="54" t="str">
        <f>IF(A17480="","",VLOOKUP(A17480,'3-Mapa de Controles'!$M$3:$N$143,2,FALSE))</f>
        <v/>
      </c>
      <c r="C17480" s="54" t="str">
        <f>IF(A17480="","",VLOOKUP(A17480,'3-Mapa de Controles'!$M$3:$P$143,4,FALSE))</f>
        <v/>
      </c>
      <c r="D17480" s="54" t="str">
        <f>IF(A17480="","",VLOOKUP(A17480,'3-Mapa de Controles'!$M$3:$AI$143,23,FALSE))</f>
        <v/>
      </c>
      <c r="E17480" s="54" t="str">
        <f>IF(A17480="","",VLOOKUP(A17480,'3-Mapa de Controles'!$B$3:$D$143,3,FALSE))</f>
        <v/>
      </c>
      <c r="F17480" s="56"/>
      <c r="G17480" s="122"/>
      <c r="H17480" s="122"/>
    </row>
    <row r="17481" spans="1:8" ht="28.5" customHeight="1">
      <c r="A17481" s="121"/>
      <c r="B17481" s="54" t="str">
        <f>IF(A17481="","",VLOOKUP(A17481,'3-Mapa de Controles'!$M$3:$N$143,2,FALSE))</f>
        <v/>
      </c>
      <c r="C17481" s="54" t="str">
        <f>IF(A17481="","",VLOOKUP(A17481,'3-Mapa de Controles'!$M$3:$P$143,4,FALSE))</f>
        <v/>
      </c>
      <c r="D17481" s="54" t="str">
        <f>IF(A17481="","",VLOOKUP(A17481,'3-Mapa de Controles'!$M$3:$AI$143,23,FALSE))</f>
        <v/>
      </c>
      <c r="E17481" s="54" t="str">
        <f>IF(A17481="","",VLOOKUP(A17481,'3-Mapa de Controles'!$B$3:$D$143,3,FALSE))</f>
        <v/>
      </c>
      <c r="F17481" s="56"/>
      <c r="G17481" s="122"/>
      <c r="H17481" s="122"/>
    </row>
    <row r="17482" spans="1:8" ht="28.5" customHeight="1">
      <c r="A17482" s="121"/>
      <c r="B17482" s="54" t="str">
        <f>IF(A17482="","",VLOOKUP(A17482,'3-Mapa de Controles'!$M$3:$N$143,2,FALSE))</f>
        <v/>
      </c>
      <c r="C17482" s="54" t="str">
        <f>IF(A17482="","",VLOOKUP(A17482,'3-Mapa de Controles'!$M$3:$P$143,4,FALSE))</f>
        <v/>
      </c>
      <c r="D17482" s="54" t="str">
        <f>IF(A17482="","",VLOOKUP(A17482,'3-Mapa de Controles'!$M$3:$AI$143,23,FALSE))</f>
        <v/>
      </c>
      <c r="E17482" s="54" t="str">
        <f>IF(A17482="","",VLOOKUP(A17482,'3-Mapa de Controles'!$B$3:$D$143,3,FALSE))</f>
        <v/>
      </c>
      <c r="F17482" s="56"/>
      <c r="G17482" s="122"/>
      <c r="H17482" s="122"/>
    </row>
    <row r="17483" spans="1:8" ht="28.5" customHeight="1">
      <c r="A17483" s="121"/>
      <c r="B17483" s="54" t="str">
        <f>IF(A17483="","",VLOOKUP(A17483,'3-Mapa de Controles'!$M$3:$N$143,2,FALSE))</f>
        <v/>
      </c>
      <c r="C17483" s="54" t="str">
        <f>IF(A17483="","",VLOOKUP(A17483,'3-Mapa de Controles'!$M$3:$P$143,4,FALSE))</f>
        <v/>
      </c>
      <c r="D17483" s="54" t="str">
        <f>IF(A17483="","",VLOOKUP(A17483,'3-Mapa de Controles'!$M$3:$AI$143,23,FALSE))</f>
        <v/>
      </c>
      <c r="E17483" s="54" t="str">
        <f>IF(A17483="","",VLOOKUP(A17483,'3-Mapa de Controles'!$B$3:$D$143,3,FALSE))</f>
        <v/>
      </c>
      <c r="F17483" s="56"/>
      <c r="G17483" s="122"/>
      <c r="H17483" s="122"/>
    </row>
    <row r="17484" spans="1:8" ht="28.5" customHeight="1">
      <c r="A17484" s="121"/>
      <c r="B17484" s="54" t="str">
        <f>IF(A17484="","",VLOOKUP(A17484,'3-Mapa de Controles'!$M$3:$N$143,2,FALSE))</f>
        <v/>
      </c>
      <c r="C17484" s="54" t="str">
        <f>IF(A17484="","",VLOOKUP(A17484,'3-Mapa de Controles'!$M$3:$P$143,4,FALSE))</f>
        <v/>
      </c>
      <c r="D17484" s="54" t="str">
        <f>IF(A17484="","",VLOOKUP(A17484,'3-Mapa de Controles'!$M$3:$AI$143,23,FALSE))</f>
        <v/>
      </c>
      <c r="E17484" s="54" t="str">
        <f>IF(A17484="","",VLOOKUP(A17484,'3-Mapa de Controles'!$B$3:$D$143,3,FALSE))</f>
        <v/>
      </c>
      <c r="F17484" s="56"/>
      <c r="G17484" s="122"/>
      <c r="H17484" s="122"/>
    </row>
    <row r="17485" spans="1:8" ht="28.5" customHeight="1">
      <c r="A17485" s="121"/>
      <c r="B17485" s="54" t="str">
        <f>IF(A17485="","",VLOOKUP(A17485,'3-Mapa de Controles'!$M$3:$N$143,2,FALSE))</f>
        <v/>
      </c>
      <c r="C17485" s="54" t="str">
        <f>IF(A17485="","",VLOOKUP(A17485,'3-Mapa de Controles'!$M$3:$P$143,4,FALSE))</f>
        <v/>
      </c>
      <c r="D17485" s="54" t="str">
        <f>IF(A17485="","",VLOOKUP(A17485,'3-Mapa de Controles'!$M$3:$AI$143,23,FALSE))</f>
        <v/>
      </c>
      <c r="E17485" s="54" t="str">
        <f>IF(A17485="","",VLOOKUP(A17485,'3-Mapa de Controles'!$B$3:$D$143,3,FALSE))</f>
        <v/>
      </c>
      <c r="F17485" s="56"/>
      <c r="G17485" s="122"/>
      <c r="H17485" s="122"/>
    </row>
    <row r="17486" spans="1:8" ht="28.5" customHeight="1">
      <c r="A17486" s="121"/>
      <c r="B17486" s="54" t="str">
        <f>IF(A17486="","",VLOOKUP(A17486,'3-Mapa de Controles'!$M$3:$N$143,2,FALSE))</f>
        <v/>
      </c>
      <c r="C17486" s="54" t="str">
        <f>IF(A17486="","",VLOOKUP(A17486,'3-Mapa de Controles'!$M$3:$P$143,4,FALSE))</f>
        <v/>
      </c>
      <c r="D17486" s="54" t="str">
        <f>IF(A17486="","",VLOOKUP(A17486,'3-Mapa de Controles'!$M$3:$AI$143,23,FALSE))</f>
        <v/>
      </c>
      <c r="E17486" s="54" t="str">
        <f>IF(A17486="","",VLOOKUP(A17486,'3-Mapa de Controles'!$B$3:$D$143,3,FALSE))</f>
        <v/>
      </c>
      <c r="F17486" s="56"/>
      <c r="G17486" s="122"/>
      <c r="H17486" s="122"/>
    </row>
    <row r="17487" spans="1:8" ht="28.5" customHeight="1">
      <c r="A17487" s="121"/>
      <c r="B17487" s="54" t="str">
        <f>IF(A17487="","",VLOOKUP(A17487,'3-Mapa de Controles'!$M$3:$N$143,2,FALSE))</f>
        <v/>
      </c>
      <c r="C17487" s="54" t="str">
        <f>IF(A17487="","",VLOOKUP(A17487,'3-Mapa de Controles'!$M$3:$P$143,4,FALSE))</f>
        <v/>
      </c>
      <c r="D17487" s="54" t="str">
        <f>IF(A17487="","",VLOOKUP(A17487,'3-Mapa de Controles'!$M$3:$AI$143,23,FALSE))</f>
        <v/>
      </c>
      <c r="E17487" s="54" t="str">
        <f>IF(A17487="","",VLOOKUP(A17487,'3-Mapa de Controles'!$B$3:$D$143,3,FALSE))</f>
        <v/>
      </c>
      <c r="F17487" s="56"/>
      <c r="G17487" s="122"/>
      <c r="H17487" s="122"/>
    </row>
    <row r="17488" spans="1:8" ht="28.5" customHeight="1">
      <c r="A17488" s="121"/>
      <c r="B17488" s="54" t="str">
        <f>IF(A17488="","",VLOOKUP(A17488,'3-Mapa de Controles'!$M$3:$N$143,2,FALSE))</f>
        <v/>
      </c>
      <c r="C17488" s="54" t="str">
        <f>IF(A17488="","",VLOOKUP(A17488,'3-Mapa de Controles'!$M$3:$P$143,4,FALSE))</f>
        <v/>
      </c>
      <c r="D17488" s="54" t="str">
        <f>IF(A17488="","",VLOOKUP(A17488,'3-Mapa de Controles'!$M$3:$AI$143,23,FALSE))</f>
        <v/>
      </c>
      <c r="E17488" s="54" t="str">
        <f>IF(A17488="","",VLOOKUP(A17488,'3-Mapa de Controles'!$B$3:$D$143,3,FALSE))</f>
        <v/>
      </c>
      <c r="F17488" s="56"/>
      <c r="G17488" s="122"/>
      <c r="H17488" s="122"/>
    </row>
    <row r="17489" spans="1:8" ht="28.5" customHeight="1">
      <c r="A17489" s="121"/>
      <c r="B17489" s="54" t="str">
        <f>IF(A17489="","",VLOOKUP(A17489,'3-Mapa de Controles'!$M$3:$N$143,2,FALSE))</f>
        <v/>
      </c>
      <c r="C17489" s="54" t="str">
        <f>IF(A17489="","",VLOOKUP(A17489,'3-Mapa de Controles'!$M$3:$P$143,4,FALSE))</f>
        <v/>
      </c>
      <c r="D17489" s="54" t="str">
        <f>IF(A17489="","",VLOOKUP(A17489,'3-Mapa de Controles'!$M$3:$AI$143,23,FALSE))</f>
        <v/>
      </c>
      <c r="E17489" s="54" t="str">
        <f>IF(A17489="","",VLOOKUP(A17489,'3-Mapa de Controles'!$B$3:$D$143,3,FALSE))</f>
        <v/>
      </c>
      <c r="F17489" s="56"/>
      <c r="G17489" s="122"/>
      <c r="H17489" s="122"/>
    </row>
    <row r="17490" spans="1:8" ht="28.5" customHeight="1">
      <c r="A17490" s="121"/>
      <c r="B17490" s="54" t="str">
        <f>IF(A17490="","",VLOOKUP(A17490,'3-Mapa de Controles'!$M$3:$N$143,2,FALSE))</f>
        <v/>
      </c>
      <c r="C17490" s="54" t="str">
        <f>IF(A17490="","",VLOOKUP(A17490,'3-Mapa de Controles'!$M$3:$P$143,4,FALSE))</f>
        <v/>
      </c>
      <c r="D17490" s="54" t="str">
        <f>IF(A17490="","",VLOOKUP(A17490,'3-Mapa de Controles'!$M$3:$AI$143,23,FALSE))</f>
        <v/>
      </c>
      <c r="E17490" s="54" t="str">
        <f>IF(A17490="","",VLOOKUP(A17490,'3-Mapa de Controles'!$B$3:$D$143,3,FALSE))</f>
        <v/>
      </c>
      <c r="F17490" s="56"/>
      <c r="G17490" s="122"/>
      <c r="H17490" s="122"/>
    </row>
    <row r="17491" spans="1:8" ht="28.5" customHeight="1">
      <c r="A17491" s="121"/>
      <c r="B17491" s="54" t="str">
        <f>IF(A17491="","",VLOOKUP(A17491,'3-Mapa de Controles'!$M$3:$N$143,2,FALSE))</f>
        <v/>
      </c>
      <c r="C17491" s="54" t="str">
        <f>IF(A17491="","",VLOOKUP(A17491,'3-Mapa de Controles'!$M$3:$P$143,4,FALSE))</f>
        <v/>
      </c>
      <c r="D17491" s="54" t="str">
        <f>IF(A17491="","",VLOOKUP(A17491,'3-Mapa de Controles'!$M$3:$AI$143,23,FALSE))</f>
        <v/>
      </c>
      <c r="E17491" s="54" t="str">
        <f>IF(A17491="","",VLOOKUP(A17491,'3-Mapa de Controles'!$B$3:$D$143,3,FALSE))</f>
        <v/>
      </c>
      <c r="F17491" s="56"/>
      <c r="G17491" s="122"/>
      <c r="H17491" s="122"/>
    </row>
    <row r="17492" spans="1:8" ht="28.5" customHeight="1">
      <c r="A17492" s="121"/>
      <c r="B17492" s="54" t="str">
        <f>IF(A17492="","",VLOOKUP(A17492,'3-Mapa de Controles'!$M$3:$N$143,2,FALSE))</f>
        <v/>
      </c>
      <c r="C17492" s="54" t="str">
        <f>IF(A17492="","",VLOOKUP(A17492,'3-Mapa de Controles'!$M$3:$P$143,4,FALSE))</f>
        <v/>
      </c>
      <c r="D17492" s="54" t="str">
        <f>IF(A17492="","",VLOOKUP(A17492,'3-Mapa de Controles'!$M$3:$AI$143,23,FALSE))</f>
        <v/>
      </c>
      <c r="E17492" s="54" t="str">
        <f>IF(A17492="","",VLOOKUP(A17492,'3-Mapa de Controles'!$B$3:$D$143,3,FALSE))</f>
        <v/>
      </c>
      <c r="F17492" s="56"/>
      <c r="G17492" s="122"/>
      <c r="H17492" s="122"/>
    </row>
    <row r="17493" spans="1:8" ht="28.5" customHeight="1">
      <c r="A17493" s="121"/>
      <c r="B17493" s="54" t="str">
        <f>IF(A17493="","",VLOOKUP(A17493,'3-Mapa de Controles'!$M$3:$N$143,2,FALSE))</f>
        <v/>
      </c>
      <c r="C17493" s="54" t="str">
        <f>IF(A17493="","",VLOOKUP(A17493,'3-Mapa de Controles'!$M$3:$P$143,4,FALSE))</f>
        <v/>
      </c>
      <c r="D17493" s="54" t="str">
        <f>IF(A17493="","",VLOOKUP(A17493,'3-Mapa de Controles'!$M$3:$AI$143,23,FALSE))</f>
        <v/>
      </c>
      <c r="E17493" s="54" t="str">
        <f>IF(A17493="","",VLOOKUP(A17493,'3-Mapa de Controles'!$B$3:$D$143,3,FALSE))</f>
        <v/>
      </c>
      <c r="F17493" s="56"/>
      <c r="G17493" s="122"/>
      <c r="H17493" s="122"/>
    </row>
    <row r="17494" spans="1:8" ht="28.5" customHeight="1">
      <c r="A17494" s="121"/>
      <c r="B17494" s="54" t="str">
        <f>IF(A17494="","",VLOOKUP(A17494,'3-Mapa de Controles'!$M$3:$N$143,2,FALSE))</f>
        <v/>
      </c>
      <c r="C17494" s="54" t="str">
        <f>IF(A17494="","",VLOOKUP(A17494,'3-Mapa de Controles'!$M$3:$P$143,4,FALSE))</f>
        <v/>
      </c>
      <c r="D17494" s="54" t="str">
        <f>IF(A17494="","",VLOOKUP(A17494,'3-Mapa de Controles'!$M$3:$AI$143,23,FALSE))</f>
        <v/>
      </c>
      <c r="E17494" s="54" t="str">
        <f>IF(A17494="","",VLOOKUP(A17494,'3-Mapa de Controles'!$B$3:$D$143,3,FALSE))</f>
        <v/>
      </c>
      <c r="F17494" s="56"/>
      <c r="G17494" s="122"/>
      <c r="H17494" s="122"/>
    </row>
    <row r="17495" spans="1:8" ht="28.5" customHeight="1">
      <c r="A17495" s="121"/>
      <c r="B17495" s="54" t="str">
        <f>IF(A17495="","",VLOOKUP(A17495,'3-Mapa de Controles'!$M$3:$N$143,2,FALSE))</f>
        <v/>
      </c>
      <c r="C17495" s="54" t="str">
        <f>IF(A17495="","",VLOOKUP(A17495,'3-Mapa de Controles'!$M$3:$P$143,4,FALSE))</f>
        <v/>
      </c>
      <c r="D17495" s="54" t="str">
        <f>IF(A17495="","",VLOOKUP(A17495,'3-Mapa de Controles'!$M$3:$AI$143,23,FALSE))</f>
        <v/>
      </c>
      <c r="E17495" s="54" t="str">
        <f>IF(A17495="","",VLOOKUP(A17495,'3-Mapa de Controles'!$B$3:$D$143,3,FALSE))</f>
        <v/>
      </c>
      <c r="F17495" s="56"/>
      <c r="G17495" s="122"/>
      <c r="H17495" s="122"/>
    </row>
    <row r="17496" spans="1:8" ht="28.5" customHeight="1">
      <c r="A17496" s="121"/>
      <c r="B17496" s="54" t="str">
        <f>IF(A17496="","",VLOOKUP(A17496,'3-Mapa de Controles'!$M$3:$N$143,2,FALSE))</f>
        <v/>
      </c>
      <c r="C17496" s="54" t="str">
        <f>IF(A17496="","",VLOOKUP(A17496,'3-Mapa de Controles'!$M$3:$P$143,4,FALSE))</f>
        <v/>
      </c>
      <c r="D17496" s="54" t="str">
        <f>IF(A17496="","",VLOOKUP(A17496,'3-Mapa de Controles'!$M$3:$AI$143,23,FALSE))</f>
        <v/>
      </c>
      <c r="E17496" s="54" t="str">
        <f>IF(A17496="","",VLOOKUP(A17496,'3-Mapa de Controles'!$B$3:$D$143,3,FALSE))</f>
        <v/>
      </c>
      <c r="F17496" s="56"/>
      <c r="G17496" s="122"/>
      <c r="H17496" s="122"/>
    </row>
    <row r="17497" spans="1:8" ht="28.5" customHeight="1">
      <c r="A17497" s="121"/>
      <c r="B17497" s="54" t="str">
        <f>IF(A17497="","",VLOOKUP(A17497,'3-Mapa de Controles'!$M$3:$N$143,2,FALSE))</f>
        <v/>
      </c>
      <c r="C17497" s="54" t="str">
        <f>IF(A17497="","",VLOOKUP(A17497,'3-Mapa de Controles'!$M$3:$P$143,4,FALSE))</f>
        <v/>
      </c>
      <c r="D17497" s="54" t="str">
        <f>IF(A17497="","",VLOOKUP(A17497,'3-Mapa de Controles'!$M$3:$AI$143,23,FALSE))</f>
        <v/>
      </c>
      <c r="E17497" s="54" t="str">
        <f>IF(A17497="","",VLOOKUP(A17497,'3-Mapa de Controles'!$B$3:$D$143,3,FALSE))</f>
        <v/>
      </c>
      <c r="F17497" s="56"/>
      <c r="G17497" s="122"/>
      <c r="H17497" s="122"/>
    </row>
    <row r="17498" spans="1:8" ht="28.5" customHeight="1">
      <c r="A17498" s="121"/>
      <c r="B17498" s="54" t="str">
        <f>IF(A17498="","",VLOOKUP(A17498,'3-Mapa de Controles'!$M$3:$N$143,2,FALSE))</f>
        <v/>
      </c>
      <c r="C17498" s="54" t="str">
        <f>IF(A17498="","",VLOOKUP(A17498,'3-Mapa de Controles'!$M$3:$P$143,4,FALSE))</f>
        <v/>
      </c>
      <c r="D17498" s="54" t="str">
        <f>IF(A17498="","",VLOOKUP(A17498,'3-Mapa de Controles'!$M$3:$AI$143,23,FALSE))</f>
        <v/>
      </c>
      <c r="E17498" s="54" t="str">
        <f>IF(A17498="","",VLOOKUP(A17498,'3-Mapa de Controles'!$B$3:$D$143,3,FALSE))</f>
        <v/>
      </c>
      <c r="F17498" s="56"/>
      <c r="G17498" s="122"/>
      <c r="H17498" s="122"/>
    </row>
    <row r="17499" spans="1:8" ht="28.5" customHeight="1">
      <c r="A17499" s="121"/>
      <c r="B17499" s="54" t="str">
        <f>IF(A17499="","",VLOOKUP(A17499,'3-Mapa de Controles'!$M$3:$N$143,2,FALSE))</f>
        <v/>
      </c>
      <c r="C17499" s="54" t="str">
        <f>IF(A17499="","",VLOOKUP(A17499,'3-Mapa de Controles'!$M$3:$P$143,4,FALSE))</f>
        <v/>
      </c>
      <c r="D17499" s="54" t="str">
        <f>IF(A17499="","",VLOOKUP(A17499,'3-Mapa de Controles'!$M$3:$AI$143,23,FALSE))</f>
        <v/>
      </c>
      <c r="E17499" s="54" t="str">
        <f>IF(A17499="","",VLOOKUP(A17499,'3-Mapa de Controles'!$B$3:$D$143,3,FALSE))</f>
        <v/>
      </c>
      <c r="F17499" s="56"/>
      <c r="G17499" s="122"/>
      <c r="H17499" s="122"/>
    </row>
    <row r="17500" spans="1:8" ht="28.5" customHeight="1">
      <c r="A17500" s="121"/>
      <c r="B17500" s="54" t="str">
        <f>IF(A17500="","",VLOOKUP(A17500,'3-Mapa de Controles'!$M$3:$N$143,2,FALSE))</f>
        <v/>
      </c>
      <c r="C17500" s="54" t="str">
        <f>IF(A17500="","",VLOOKUP(A17500,'3-Mapa de Controles'!$M$3:$P$143,4,FALSE))</f>
        <v/>
      </c>
      <c r="D17500" s="54" t="str">
        <f>IF(A17500="","",VLOOKUP(A17500,'3-Mapa de Controles'!$M$3:$AI$143,23,FALSE))</f>
        <v/>
      </c>
      <c r="E17500" s="54" t="str">
        <f>IF(A17500="","",VLOOKUP(A17500,'3-Mapa de Controles'!$B$3:$D$143,3,FALSE))</f>
        <v/>
      </c>
      <c r="F17500" s="56"/>
      <c r="G17500" s="122"/>
      <c r="H17500" s="122"/>
    </row>
    <row r="17501" spans="1:8" ht="28.5" customHeight="1">
      <c r="A17501" s="121"/>
      <c r="B17501" s="54" t="str">
        <f>IF(A17501="","",VLOOKUP(A17501,'3-Mapa de Controles'!$M$3:$N$143,2,FALSE))</f>
        <v/>
      </c>
      <c r="C17501" s="54" t="str">
        <f>IF(A17501="","",VLOOKUP(A17501,'3-Mapa de Controles'!$M$3:$P$143,4,FALSE))</f>
        <v/>
      </c>
      <c r="D17501" s="54" t="str">
        <f>IF(A17501="","",VLOOKUP(A17501,'3-Mapa de Controles'!$M$3:$AI$143,23,FALSE))</f>
        <v/>
      </c>
      <c r="E17501" s="54" t="str">
        <f>IF(A17501="","",VLOOKUP(A17501,'3-Mapa de Controles'!$B$3:$D$143,3,FALSE))</f>
        <v/>
      </c>
      <c r="F17501" s="56"/>
      <c r="G17501" s="122"/>
      <c r="H17501" s="122"/>
    </row>
    <row r="17502" spans="1:8" ht="28.5" customHeight="1">
      <c r="A17502" s="121"/>
      <c r="B17502" s="54" t="str">
        <f>IF(A17502="","",VLOOKUP(A17502,'3-Mapa de Controles'!$M$3:$N$143,2,FALSE))</f>
        <v/>
      </c>
      <c r="C17502" s="54" t="str">
        <f>IF(A17502="","",VLOOKUP(A17502,'3-Mapa de Controles'!$M$3:$P$143,4,FALSE))</f>
        <v/>
      </c>
      <c r="D17502" s="54" t="str">
        <f>IF(A17502="","",VLOOKUP(A17502,'3-Mapa de Controles'!$M$3:$AI$143,23,FALSE))</f>
        <v/>
      </c>
      <c r="E17502" s="54" t="str">
        <f>IF(A17502="","",VLOOKUP(A17502,'3-Mapa de Controles'!$B$3:$D$143,3,FALSE))</f>
        <v/>
      </c>
      <c r="F17502" s="56"/>
      <c r="G17502" s="122"/>
      <c r="H17502" s="122"/>
    </row>
    <row r="17503" spans="1:8" ht="28.5" customHeight="1">
      <c r="A17503" s="121"/>
      <c r="B17503" s="54" t="str">
        <f>IF(A17503="","",VLOOKUP(A17503,'3-Mapa de Controles'!$M$3:$N$143,2,FALSE))</f>
        <v/>
      </c>
      <c r="C17503" s="54" t="str">
        <f>IF(A17503="","",VLOOKUP(A17503,'3-Mapa de Controles'!$M$3:$P$143,4,FALSE))</f>
        <v/>
      </c>
      <c r="D17503" s="54" t="str">
        <f>IF(A17503="","",VLOOKUP(A17503,'3-Mapa de Controles'!$M$3:$AI$143,23,FALSE))</f>
        <v/>
      </c>
      <c r="E17503" s="54" t="str">
        <f>IF(A17503="","",VLOOKUP(A17503,'3-Mapa de Controles'!$B$3:$D$143,3,FALSE))</f>
        <v/>
      </c>
      <c r="F17503" s="56"/>
      <c r="G17503" s="122"/>
      <c r="H17503" s="122"/>
    </row>
    <row r="17504" spans="1:8" ht="28.5" customHeight="1">
      <c r="A17504" s="121"/>
      <c r="B17504" s="54" t="str">
        <f>IF(A17504="","",VLOOKUP(A17504,'3-Mapa de Controles'!$M$3:$N$143,2,FALSE))</f>
        <v/>
      </c>
      <c r="C17504" s="54" t="str">
        <f>IF(A17504="","",VLOOKUP(A17504,'3-Mapa de Controles'!$M$3:$P$143,4,FALSE))</f>
        <v/>
      </c>
      <c r="D17504" s="54" t="str">
        <f>IF(A17504="","",VLOOKUP(A17504,'3-Mapa de Controles'!$M$3:$AI$143,23,FALSE))</f>
        <v/>
      </c>
      <c r="E17504" s="54" t="str">
        <f>IF(A17504="","",VLOOKUP(A17504,'3-Mapa de Controles'!$B$3:$D$143,3,FALSE))</f>
        <v/>
      </c>
      <c r="F17504" s="56"/>
      <c r="G17504" s="122"/>
      <c r="H17504" s="122"/>
    </row>
    <row r="17505" spans="1:8" ht="28.5" customHeight="1">
      <c r="A17505" s="121"/>
      <c r="B17505" s="54" t="str">
        <f>IF(A17505="","",VLOOKUP(A17505,'3-Mapa de Controles'!$M$3:$N$143,2,FALSE))</f>
        <v/>
      </c>
      <c r="C17505" s="54" t="str">
        <f>IF(A17505="","",VLOOKUP(A17505,'3-Mapa de Controles'!$M$3:$P$143,4,FALSE))</f>
        <v/>
      </c>
      <c r="D17505" s="54" t="str">
        <f>IF(A17505="","",VLOOKUP(A17505,'3-Mapa de Controles'!$M$3:$AI$143,23,FALSE))</f>
        <v/>
      </c>
      <c r="E17505" s="54" t="str">
        <f>IF(A17505="","",VLOOKUP(A17505,'3-Mapa de Controles'!$B$3:$D$143,3,FALSE))</f>
        <v/>
      </c>
      <c r="F17505" s="56"/>
      <c r="G17505" s="122"/>
      <c r="H17505" s="122"/>
    </row>
    <row r="17506" spans="1:8" ht="28.5" customHeight="1">
      <c r="A17506" s="121"/>
      <c r="B17506" s="54" t="str">
        <f>IF(A17506="","",VLOOKUP(A17506,'3-Mapa de Controles'!$M$3:$N$143,2,FALSE))</f>
        <v/>
      </c>
      <c r="C17506" s="54" t="str">
        <f>IF(A17506="","",VLOOKUP(A17506,'3-Mapa de Controles'!$M$3:$P$143,4,FALSE))</f>
        <v/>
      </c>
      <c r="D17506" s="54" t="str">
        <f>IF(A17506="","",VLOOKUP(A17506,'3-Mapa de Controles'!$M$3:$AI$143,23,FALSE))</f>
        <v/>
      </c>
      <c r="E17506" s="54" t="str">
        <f>IF(A17506="","",VLOOKUP(A17506,'3-Mapa de Controles'!$B$3:$D$143,3,FALSE))</f>
        <v/>
      </c>
      <c r="F17506" s="56"/>
      <c r="G17506" s="122"/>
      <c r="H17506" s="122"/>
    </row>
    <row r="17507" spans="1:8" ht="28.5" customHeight="1">
      <c r="A17507" s="121"/>
      <c r="B17507" s="54" t="str">
        <f>IF(A17507="","",VLOOKUP(A17507,'3-Mapa de Controles'!$M$3:$N$143,2,FALSE))</f>
        <v/>
      </c>
      <c r="C17507" s="54" t="str">
        <f>IF(A17507="","",VLOOKUP(A17507,'3-Mapa de Controles'!$M$3:$P$143,4,FALSE))</f>
        <v/>
      </c>
      <c r="D17507" s="54" t="str">
        <f>IF(A17507="","",VLOOKUP(A17507,'3-Mapa de Controles'!$M$3:$AI$143,23,FALSE))</f>
        <v/>
      </c>
      <c r="E17507" s="54" t="str">
        <f>IF(A17507="","",VLOOKUP(A17507,'3-Mapa de Controles'!$B$3:$D$143,3,FALSE))</f>
        <v/>
      </c>
      <c r="F17507" s="56"/>
      <c r="G17507" s="122"/>
      <c r="H17507" s="122"/>
    </row>
    <row r="17508" spans="1:8" ht="28.5" customHeight="1">
      <c r="A17508" s="121"/>
      <c r="B17508" s="54" t="str">
        <f>IF(A17508="","",VLOOKUP(A17508,'3-Mapa de Controles'!$M$3:$N$143,2,FALSE))</f>
        <v/>
      </c>
      <c r="C17508" s="54" t="str">
        <f>IF(A17508="","",VLOOKUP(A17508,'3-Mapa de Controles'!$M$3:$P$143,4,FALSE))</f>
        <v/>
      </c>
      <c r="D17508" s="54" t="str">
        <f>IF(A17508="","",VLOOKUP(A17508,'3-Mapa de Controles'!$M$3:$AI$143,23,FALSE))</f>
        <v/>
      </c>
      <c r="E17508" s="54" t="str">
        <f>IF(A17508="","",VLOOKUP(A17508,'3-Mapa de Controles'!$B$3:$D$143,3,FALSE))</f>
        <v/>
      </c>
      <c r="F17508" s="56"/>
      <c r="G17508" s="122"/>
      <c r="H17508" s="122"/>
    </row>
    <row r="17509" spans="1:8" ht="28.5" customHeight="1">
      <c r="A17509" s="121"/>
      <c r="B17509" s="54" t="str">
        <f>IF(A17509="","",VLOOKUP(A17509,'3-Mapa de Controles'!$M$3:$N$143,2,FALSE))</f>
        <v/>
      </c>
      <c r="C17509" s="54" t="str">
        <f>IF(A17509="","",VLOOKUP(A17509,'3-Mapa de Controles'!$M$3:$P$143,4,FALSE))</f>
        <v/>
      </c>
      <c r="D17509" s="54" t="str">
        <f>IF(A17509="","",VLOOKUP(A17509,'3-Mapa de Controles'!$M$3:$AI$143,23,FALSE))</f>
        <v/>
      </c>
      <c r="E17509" s="54" t="str">
        <f>IF(A17509="","",VLOOKUP(A17509,'3-Mapa de Controles'!$B$3:$D$143,3,FALSE))</f>
        <v/>
      </c>
      <c r="F17509" s="56"/>
      <c r="G17509" s="122"/>
      <c r="H17509" s="122"/>
    </row>
    <row r="17510" spans="1:8" ht="28.5" customHeight="1">
      <c r="A17510" s="121"/>
      <c r="B17510" s="54" t="str">
        <f>IF(A17510="","",VLOOKUP(A17510,'3-Mapa de Controles'!$M$3:$N$143,2,FALSE))</f>
        <v/>
      </c>
      <c r="C17510" s="54" t="str">
        <f>IF(A17510="","",VLOOKUP(A17510,'3-Mapa de Controles'!$M$3:$P$143,4,FALSE))</f>
        <v/>
      </c>
      <c r="D17510" s="54" t="str">
        <f>IF(A17510="","",VLOOKUP(A17510,'3-Mapa de Controles'!$M$3:$AI$143,23,FALSE))</f>
        <v/>
      </c>
      <c r="E17510" s="54" t="str">
        <f>IF(A17510="","",VLOOKUP(A17510,'3-Mapa de Controles'!$B$3:$D$143,3,FALSE))</f>
        <v/>
      </c>
      <c r="F17510" s="56"/>
      <c r="G17510" s="122"/>
      <c r="H17510" s="122"/>
    </row>
    <row r="17511" spans="1:8" ht="28.5" customHeight="1">
      <c r="A17511" s="121"/>
      <c r="B17511" s="54" t="str">
        <f>IF(A17511="","",VLOOKUP(A17511,'3-Mapa de Controles'!$M$3:$N$143,2,FALSE))</f>
        <v/>
      </c>
      <c r="C17511" s="54" t="str">
        <f>IF(A17511="","",VLOOKUP(A17511,'3-Mapa de Controles'!$M$3:$P$143,4,FALSE))</f>
        <v/>
      </c>
      <c r="D17511" s="54" t="str">
        <f>IF(A17511="","",VLOOKUP(A17511,'3-Mapa de Controles'!$M$3:$AI$143,23,FALSE))</f>
        <v/>
      </c>
      <c r="E17511" s="54" t="str">
        <f>IF(A17511="","",VLOOKUP(A17511,'3-Mapa de Controles'!$B$3:$D$143,3,FALSE))</f>
        <v/>
      </c>
      <c r="F17511" s="56"/>
      <c r="G17511" s="122"/>
      <c r="H17511" s="122"/>
    </row>
    <row r="17512" spans="1:8" ht="28.5" customHeight="1">
      <c r="A17512" s="121"/>
      <c r="B17512" s="54" t="str">
        <f>IF(A17512="","",VLOOKUP(A17512,'3-Mapa de Controles'!$M$3:$N$143,2,FALSE))</f>
        <v/>
      </c>
      <c r="C17512" s="54" t="str">
        <f>IF(A17512="","",VLOOKUP(A17512,'3-Mapa de Controles'!$M$3:$P$143,4,FALSE))</f>
        <v/>
      </c>
      <c r="D17512" s="54" t="str">
        <f>IF(A17512="","",VLOOKUP(A17512,'3-Mapa de Controles'!$M$3:$AI$143,23,FALSE))</f>
        <v/>
      </c>
      <c r="E17512" s="54" t="str">
        <f>IF(A17512="","",VLOOKUP(A17512,'3-Mapa de Controles'!$B$3:$D$143,3,FALSE))</f>
        <v/>
      </c>
      <c r="F17512" s="56"/>
      <c r="G17512" s="122"/>
      <c r="H17512" s="122"/>
    </row>
    <row r="17513" spans="1:8" ht="28.5" customHeight="1">
      <c r="A17513" s="121"/>
      <c r="B17513" s="54" t="str">
        <f>IF(A17513="","",VLOOKUP(A17513,'3-Mapa de Controles'!$M$3:$N$143,2,FALSE))</f>
        <v/>
      </c>
      <c r="C17513" s="54" t="str">
        <f>IF(A17513="","",VLOOKUP(A17513,'3-Mapa de Controles'!$M$3:$P$143,4,FALSE))</f>
        <v/>
      </c>
      <c r="D17513" s="54" t="str">
        <f>IF(A17513="","",VLOOKUP(A17513,'3-Mapa de Controles'!$M$3:$AI$143,23,FALSE))</f>
        <v/>
      </c>
      <c r="E17513" s="54" t="str">
        <f>IF(A17513="","",VLOOKUP(A17513,'3-Mapa de Controles'!$B$3:$D$143,3,FALSE))</f>
        <v/>
      </c>
      <c r="F17513" s="56"/>
      <c r="G17513" s="122"/>
      <c r="H17513" s="122"/>
    </row>
    <row r="17514" spans="1:8" ht="28.5" customHeight="1">
      <c r="A17514" s="121"/>
      <c r="B17514" s="54" t="str">
        <f>IF(A17514="","",VLOOKUP(A17514,'3-Mapa de Controles'!$M$3:$N$143,2,FALSE))</f>
        <v/>
      </c>
      <c r="C17514" s="54" t="str">
        <f>IF(A17514="","",VLOOKUP(A17514,'3-Mapa de Controles'!$M$3:$P$143,4,FALSE))</f>
        <v/>
      </c>
      <c r="D17514" s="54" t="str">
        <f>IF(A17514="","",VLOOKUP(A17514,'3-Mapa de Controles'!$M$3:$AI$143,23,FALSE))</f>
        <v/>
      </c>
      <c r="E17514" s="54" t="str">
        <f>IF(A17514="","",VLOOKUP(A17514,'3-Mapa de Controles'!$B$3:$D$143,3,FALSE))</f>
        <v/>
      </c>
      <c r="F17514" s="56"/>
      <c r="G17514" s="122"/>
      <c r="H17514" s="122"/>
    </row>
    <row r="17515" spans="1:8" ht="28.5" customHeight="1">
      <c r="A17515" s="121"/>
      <c r="B17515" s="54" t="str">
        <f>IF(A17515="","",VLOOKUP(A17515,'3-Mapa de Controles'!$M$3:$N$143,2,FALSE))</f>
        <v/>
      </c>
      <c r="C17515" s="54" t="str">
        <f>IF(A17515="","",VLOOKUP(A17515,'3-Mapa de Controles'!$M$3:$P$143,4,FALSE))</f>
        <v/>
      </c>
      <c r="D17515" s="54" t="str">
        <f>IF(A17515="","",VLOOKUP(A17515,'3-Mapa de Controles'!$M$3:$AI$143,23,FALSE))</f>
        <v/>
      </c>
      <c r="E17515" s="54" t="str">
        <f>IF(A17515="","",VLOOKUP(A17515,'3-Mapa de Controles'!$B$3:$D$143,3,FALSE))</f>
        <v/>
      </c>
      <c r="F17515" s="56"/>
      <c r="G17515" s="122"/>
      <c r="H17515" s="122"/>
    </row>
    <row r="17516" spans="1:8" ht="28.5" customHeight="1">
      <c r="A17516" s="121"/>
      <c r="B17516" s="54" t="str">
        <f>IF(A17516="","",VLOOKUP(A17516,'3-Mapa de Controles'!$M$3:$N$143,2,FALSE))</f>
        <v/>
      </c>
      <c r="C17516" s="54" t="str">
        <f>IF(A17516="","",VLOOKUP(A17516,'3-Mapa de Controles'!$M$3:$P$143,4,FALSE))</f>
        <v/>
      </c>
      <c r="D17516" s="54" t="str">
        <f>IF(A17516="","",VLOOKUP(A17516,'3-Mapa de Controles'!$M$3:$AI$143,23,FALSE))</f>
        <v/>
      </c>
      <c r="E17516" s="54" t="str">
        <f>IF(A17516="","",VLOOKUP(A17516,'3-Mapa de Controles'!$B$3:$D$143,3,FALSE))</f>
        <v/>
      </c>
      <c r="F17516" s="56"/>
      <c r="G17516" s="122"/>
      <c r="H17516" s="122"/>
    </row>
    <row r="17517" spans="1:8" ht="28.5" customHeight="1">
      <c r="A17517" s="121"/>
      <c r="B17517" s="54" t="str">
        <f>IF(A17517="","",VLOOKUP(A17517,'3-Mapa de Controles'!$M$3:$N$143,2,FALSE))</f>
        <v/>
      </c>
      <c r="C17517" s="54" t="str">
        <f>IF(A17517="","",VLOOKUP(A17517,'3-Mapa de Controles'!$M$3:$P$143,4,FALSE))</f>
        <v/>
      </c>
      <c r="D17517" s="54" t="str">
        <f>IF(A17517="","",VLOOKUP(A17517,'3-Mapa de Controles'!$M$3:$AI$143,23,FALSE))</f>
        <v/>
      </c>
      <c r="E17517" s="54" t="str">
        <f>IF(A17517="","",VLOOKUP(A17517,'3-Mapa de Controles'!$B$3:$D$143,3,FALSE))</f>
        <v/>
      </c>
      <c r="F17517" s="56"/>
      <c r="G17517" s="122"/>
      <c r="H17517" s="122"/>
    </row>
    <row r="17518" spans="1:8" ht="28.5" customHeight="1">
      <c r="A17518" s="121"/>
      <c r="B17518" s="54" t="str">
        <f>IF(A17518="","",VLOOKUP(A17518,'3-Mapa de Controles'!$M$3:$N$143,2,FALSE))</f>
        <v/>
      </c>
      <c r="C17518" s="54" t="str">
        <f>IF(A17518="","",VLOOKUP(A17518,'3-Mapa de Controles'!$M$3:$P$143,4,FALSE))</f>
        <v/>
      </c>
      <c r="D17518" s="54" t="str">
        <f>IF(A17518="","",VLOOKUP(A17518,'3-Mapa de Controles'!$M$3:$AI$143,23,FALSE))</f>
        <v/>
      </c>
      <c r="E17518" s="54" t="str">
        <f>IF(A17518="","",VLOOKUP(A17518,'3-Mapa de Controles'!$B$3:$D$143,3,FALSE))</f>
        <v/>
      </c>
      <c r="F17518" s="56"/>
      <c r="G17518" s="122"/>
      <c r="H17518" s="122"/>
    </row>
    <row r="17519" spans="1:8" ht="28.5" customHeight="1">
      <c r="A17519" s="121"/>
      <c r="B17519" s="54" t="str">
        <f>IF(A17519="","",VLOOKUP(A17519,'3-Mapa de Controles'!$M$3:$N$143,2,FALSE))</f>
        <v/>
      </c>
      <c r="C17519" s="54" t="str">
        <f>IF(A17519="","",VLOOKUP(A17519,'3-Mapa de Controles'!$M$3:$P$143,4,FALSE))</f>
        <v/>
      </c>
      <c r="D17519" s="54" t="str">
        <f>IF(A17519="","",VLOOKUP(A17519,'3-Mapa de Controles'!$M$3:$AI$143,23,FALSE))</f>
        <v/>
      </c>
      <c r="E17519" s="54" t="str">
        <f>IF(A17519="","",VLOOKUP(A17519,'3-Mapa de Controles'!$B$3:$D$143,3,FALSE))</f>
        <v/>
      </c>
      <c r="F17519" s="56"/>
      <c r="G17519" s="122"/>
      <c r="H17519" s="122"/>
    </row>
    <row r="17520" spans="1:8" ht="28.5" customHeight="1">
      <c r="A17520" s="121"/>
      <c r="B17520" s="54" t="str">
        <f>IF(A17520="","",VLOOKUP(A17520,'3-Mapa de Controles'!$M$3:$N$143,2,FALSE))</f>
        <v/>
      </c>
      <c r="C17520" s="54" t="str">
        <f>IF(A17520="","",VLOOKUP(A17520,'3-Mapa de Controles'!$M$3:$P$143,4,FALSE))</f>
        <v/>
      </c>
      <c r="D17520" s="54" t="str">
        <f>IF(A17520="","",VLOOKUP(A17520,'3-Mapa de Controles'!$M$3:$AI$143,23,FALSE))</f>
        <v/>
      </c>
      <c r="E17520" s="54" t="str">
        <f>IF(A17520="","",VLOOKUP(A17520,'3-Mapa de Controles'!$B$3:$D$143,3,FALSE))</f>
        <v/>
      </c>
      <c r="F17520" s="56"/>
      <c r="G17520" s="122"/>
      <c r="H17520" s="122"/>
    </row>
    <row r="17521" spans="1:8" ht="28.5" customHeight="1">
      <c r="A17521" s="121"/>
      <c r="B17521" s="54" t="str">
        <f>IF(A17521="","",VLOOKUP(A17521,'3-Mapa de Controles'!$M$3:$N$143,2,FALSE))</f>
        <v/>
      </c>
      <c r="C17521" s="54" t="str">
        <f>IF(A17521="","",VLOOKUP(A17521,'3-Mapa de Controles'!$M$3:$P$143,4,FALSE))</f>
        <v/>
      </c>
      <c r="D17521" s="54" t="str">
        <f>IF(A17521="","",VLOOKUP(A17521,'3-Mapa de Controles'!$M$3:$AI$143,23,FALSE))</f>
        <v/>
      </c>
      <c r="E17521" s="54" t="str">
        <f>IF(A17521="","",VLOOKUP(A17521,'3-Mapa de Controles'!$B$3:$D$143,3,FALSE))</f>
        <v/>
      </c>
      <c r="F17521" s="56"/>
      <c r="G17521" s="122"/>
      <c r="H17521" s="122"/>
    </row>
    <row r="17522" spans="1:8" ht="28.5" customHeight="1">
      <c r="A17522" s="121"/>
      <c r="B17522" s="54" t="str">
        <f>IF(A17522="","",VLOOKUP(A17522,'3-Mapa de Controles'!$M$3:$N$143,2,FALSE))</f>
        <v/>
      </c>
      <c r="C17522" s="54" t="str">
        <f>IF(A17522="","",VLOOKUP(A17522,'3-Mapa de Controles'!$M$3:$P$143,4,FALSE))</f>
        <v/>
      </c>
      <c r="D17522" s="54" t="str">
        <f>IF(A17522="","",VLOOKUP(A17522,'3-Mapa de Controles'!$M$3:$AI$143,23,FALSE))</f>
        <v/>
      </c>
      <c r="E17522" s="54" t="str">
        <f>IF(A17522="","",VLOOKUP(A17522,'3-Mapa de Controles'!$B$3:$D$143,3,FALSE))</f>
        <v/>
      </c>
      <c r="F17522" s="56"/>
      <c r="G17522" s="122"/>
      <c r="H17522" s="122"/>
    </row>
    <row r="17523" spans="1:8" ht="28.5" customHeight="1">
      <c r="A17523" s="121"/>
      <c r="B17523" s="54" t="str">
        <f>IF(A17523="","",VLOOKUP(A17523,'3-Mapa de Controles'!$M$3:$N$143,2,FALSE))</f>
        <v/>
      </c>
      <c r="C17523" s="54" t="str">
        <f>IF(A17523="","",VLOOKUP(A17523,'3-Mapa de Controles'!$M$3:$P$143,4,FALSE))</f>
        <v/>
      </c>
      <c r="D17523" s="54" t="str">
        <f>IF(A17523="","",VLOOKUP(A17523,'3-Mapa de Controles'!$M$3:$AI$143,23,FALSE))</f>
        <v/>
      </c>
      <c r="E17523" s="54" t="str">
        <f>IF(A17523="","",VLOOKUP(A17523,'3-Mapa de Controles'!$B$3:$D$143,3,FALSE))</f>
        <v/>
      </c>
      <c r="F17523" s="56"/>
      <c r="G17523" s="122"/>
      <c r="H17523" s="122"/>
    </row>
    <row r="17524" spans="1:8" ht="28.5" customHeight="1">
      <c r="A17524" s="121"/>
      <c r="B17524" s="54" t="str">
        <f>IF(A17524="","",VLOOKUP(A17524,'3-Mapa de Controles'!$M$3:$N$143,2,FALSE))</f>
        <v/>
      </c>
      <c r="C17524" s="54" t="str">
        <f>IF(A17524="","",VLOOKUP(A17524,'3-Mapa de Controles'!$M$3:$P$143,4,FALSE))</f>
        <v/>
      </c>
      <c r="D17524" s="54" t="str">
        <f>IF(A17524="","",VLOOKUP(A17524,'3-Mapa de Controles'!$M$3:$AI$143,23,FALSE))</f>
        <v/>
      </c>
      <c r="E17524" s="54" t="str">
        <f>IF(A17524="","",VLOOKUP(A17524,'3-Mapa de Controles'!$B$3:$D$143,3,FALSE))</f>
        <v/>
      </c>
      <c r="F17524" s="56"/>
      <c r="G17524" s="122"/>
      <c r="H17524" s="122"/>
    </row>
    <row r="17525" spans="1:8" ht="28.5" customHeight="1">
      <c r="A17525" s="121"/>
      <c r="B17525" s="54" t="str">
        <f>IF(A17525="","",VLOOKUP(A17525,'3-Mapa de Controles'!$M$3:$N$143,2,FALSE))</f>
        <v/>
      </c>
      <c r="C17525" s="54" t="str">
        <f>IF(A17525="","",VLOOKUP(A17525,'3-Mapa de Controles'!$M$3:$P$143,4,FALSE))</f>
        <v/>
      </c>
      <c r="D17525" s="54" t="str">
        <f>IF(A17525="","",VLOOKUP(A17525,'3-Mapa de Controles'!$M$3:$AI$143,23,FALSE))</f>
        <v/>
      </c>
      <c r="E17525" s="54" t="str">
        <f>IF(A17525="","",VLOOKUP(A17525,'3-Mapa de Controles'!$B$3:$D$143,3,FALSE))</f>
        <v/>
      </c>
      <c r="F17525" s="56"/>
      <c r="G17525" s="122"/>
      <c r="H17525" s="122"/>
    </row>
    <row r="17526" spans="1:8" ht="28.5" customHeight="1">
      <c r="A17526" s="121"/>
      <c r="B17526" s="54" t="str">
        <f>IF(A17526="","",VLOOKUP(A17526,'3-Mapa de Controles'!$M$3:$N$143,2,FALSE))</f>
        <v/>
      </c>
      <c r="C17526" s="54" t="str">
        <f>IF(A17526="","",VLOOKUP(A17526,'3-Mapa de Controles'!$M$3:$P$143,4,FALSE))</f>
        <v/>
      </c>
      <c r="D17526" s="54" t="str">
        <f>IF(A17526="","",VLOOKUP(A17526,'3-Mapa de Controles'!$M$3:$AI$143,23,FALSE))</f>
        <v/>
      </c>
      <c r="E17526" s="54" t="str">
        <f>IF(A17526="","",VLOOKUP(A17526,'3-Mapa de Controles'!$B$3:$D$143,3,FALSE))</f>
        <v/>
      </c>
      <c r="F17526" s="56"/>
      <c r="G17526" s="122"/>
      <c r="H17526" s="122"/>
    </row>
    <row r="17527" spans="1:8" ht="28.5" customHeight="1">
      <c r="A17527" s="121"/>
      <c r="B17527" s="54" t="str">
        <f>IF(A17527="","",VLOOKUP(A17527,'3-Mapa de Controles'!$M$3:$N$143,2,FALSE))</f>
        <v/>
      </c>
      <c r="C17527" s="54" t="str">
        <f>IF(A17527="","",VLOOKUP(A17527,'3-Mapa de Controles'!$M$3:$P$143,4,FALSE))</f>
        <v/>
      </c>
      <c r="D17527" s="54" t="str">
        <f>IF(A17527="","",VLOOKUP(A17527,'3-Mapa de Controles'!$M$3:$AI$143,23,FALSE))</f>
        <v/>
      </c>
      <c r="E17527" s="54" t="str">
        <f>IF(A17527="","",VLOOKUP(A17527,'3-Mapa de Controles'!$B$3:$D$143,3,FALSE))</f>
        <v/>
      </c>
      <c r="F17527" s="56"/>
      <c r="G17527" s="122"/>
      <c r="H17527" s="122"/>
    </row>
    <row r="17528" spans="1:8" ht="28.5" customHeight="1">
      <c r="A17528" s="121"/>
      <c r="B17528" s="54" t="str">
        <f>IF(A17528="","",VLOOKUP(A17528,'3-Mapa de Controles'!$M$3:$N$143,2,FALSE))</f>
        <v/>
      </c>
      <c r="C17528" s="54" t="str">
        <f>IF(A17528="","",VLOOKUP(A17528,'3-Mapa de Controles'!$M$3:$P$143,4,FALSE))</f>
        <v/>
      </c>
      <c r="D17528" s="54" t="str">
        <f>IF(A17528="","",VLOOKUP(A17528,'3-Mapa de Controles'!$M$3:$AI$143,23,FALSE))</f>
        <v/>
      </c>
      <c r="E17528" s="54" t="str">
        <f>IF(A17528="","",VLOOKUP(A17528,'3-Mapa de Controles'!$B$3:$D$143,3,FALSE))</f>
        <v/>
      </c>
      <c r="F17528" s="56"/>
      <c r="G17528" s="122"/>
      <c r="H17528" s="122"/>
    </row>
    <row r="17529" spans="1:8" ht="28.5" customHeight="1">
      <c r="A17529" s="121"/>
      <c r="B17529" s="54" t="str">
        <f>IF(A17529="","",VLOOKUP(A17529,'3-Mapa de Controles'!$M$3:$N$143,2,FALSE))</f>
        <v/>
      </c>
      <c r="C17529" s="54" t="str">
        <f>IF(A17529="","",VLOOKUP(A17529,'3-Mapa de Controles'!$M$3:$P$143,4,FALSE))</f>
        <v/>
      </c>
      <c r="D17529" s="54" t="str">
        <f>IF(A17529="","",VLOOKUP(A17529,'3-Mapa de Controles'!$M$3:$AI$143,23,FALSE))</f>
        <v/>
      </c>
      <c r="E17529" s="54" t="str">
        <f>IF(A17529="","",VLOOKUP(A17529,'3-Mapa de Controles'!$B$3:$D$143,3,FALSE))</f>
        <v/>
      </c>
      <c r="F17529" s="56"/>
      <c r="G17529" s="122"/>
      <c r="H17529" s="122"/>
    </row>
    <row r="17530" spans="1:8" ht="28.5" customHeight="1">
      <c r="A17530" s="121"/>
      <c r="B17530" s="54" t="str">
        <f>IF(A17530="","",VLOOKUP(A17530,'3-Mapa de Controles'!$M$3:$N$143,2,FALSE))</f>
        <v/>
      </c>
      <c r="C17530" s="54" t="str">
        <f>IF(A17530="","",VLOOKUP(A17530,'3-Mapa de Controles'!$M$3:$P$143,4,FALSE))</f>
        <v/>
      </c>
      <c r="D17530" s="54" t="str">
        <f>IF(A17530="","",VLOOKUP(A17530,'3-Mapa de Controles'!$M$3:$AI$143,23,FALSE))</f>
        <v/>
      </c>
      <c r="E17530" s="54" t="str">
        <f>IF(A17530="","",VLOOKUP(A17530,'3-Mapa de Controles'!$B$3:$D$143,3,FALSE))</f>
        <v/>
      </c>
      <c r="F17530" s="56"/>
      <c r="G17530" s="122"/>
      <c r="H17530" s="122"/>
    </row>
    <row r="17531" spans="1:8" ht="28.5" customHeight="1">
      <c r="A17531" s="121"/>
      <c r="B17531" s="54" t="str">
        <f>IF(A17531="","",VLOOKUP(A17531,'3-Mapa de Controles'!$M$3:$N$143,2,FALSE))</f>
        <v/>
      </c>
      <c r="C17531" s="54" t="str">
        <f>IF(A17531="","",VLOOKUP(A17531,'3-Mapa de Controles'!$M$3:$P$143,4,FALSE))</f>
        <v/>
      </c>
      <c r="D17531" s="54" t="str">
        <f>IF(A17531="","",VLOOKUP(A17531,'3-Mapa de Controles'!$M$3:$AI$143,23,FALSE))</f>
        <v/>
      </c>
      <c r="E17531" s="54" t="str">
        <f>IF(A17531="","",VLOOKUP(A17531,'3-Mapa de Controles'!$B$3:$D$143,3,FALSE))</f>
        <v/>
      </c>
      <c r="F17531" s="56"/>
      <c r="G17531" s="122"/>
      <c r="H17531" s="122"/>
    </row>
    <row r="17532" spans="1:8" ht="28.5" customHeight="1">
      <c r="A17532" s="121"/>
      <c r="B17532" s="54" t="str">
        <f>IF(A17532="","",VLOOKUP(A17532,'3-Mapa de Controles'!$M$3:$N$143,2,FALSE))</f>
        <v/>
      </c>
      <c r="C17532" s="54" t="str">
        <f>IF(A17532="","",VLOOKUP(A17532,'3-Mapa de Controles'!$M$3:$P$143,4,FALSE))</f>
        <v/>
      </c>
      <c r="D17532" s="54" t="str">
        <f>IF(A17532="","",VLOOKUP(A17532,'3-Mapa de Controles'!$M$3:$AI$143,23,FALSE))</f>
        <v/>
      </c>
      <c r="E17532" s="54" t="str">
        <f>IF(A17532="","",VLOOKUP(A17532,'3-Mapa de Controles'!$B$3:$D$143,3,FALSE))</f>
        <v/>
      </c>
      <c r="F17532" s="56"/>
      <c r="G17532" s="122"/>
      <c r="H17532" s="122"/>
    </row>
    <row r="17533" spans="1:8" ht="28.5" customHeight="1">
      <c r="A17533" s="121"/>
      <c r="B17533" s="54" t="str">
        <f>IF(A17533="","",VLOOKUP(A17533,'3-Mapa de Controles'!$M$3:$N$143,2,FALSE))</f>
        <v/>
      </c>
      <c r="C17533" s="54" t="str">
        <f>IF(A17533="","",VLOOKUP(A17533,'3-Mapa de Controles'!$M$3:$P$143,4,FALSE))</f>
        <v/>
      </c>
      <c r="D17533" s="54" t="str">
        <f>IF(A17533="","",VLOOKUP(A17533,'3-Mapa de Controles'!$M$3:$AI$143,23,FALSE))</f>
        <v/>
      </c>
      <c r="E17533" s="54" t="str">
        <f>IF(A17533="","",VLOOKUP(A17533,'3-Mapa de Controles'!$B$3:$D$143,3,FALSE))</f>
        <v/>
      </c>
      <c r="F17533" s="56"/>
      <c r="G17533" s="122"/>
      <c r="H17533" s="122"/>
    </row>
    <row r="17534" spans="1:8" ht="28.5" customHeight="1">
      <c r="A17534" s="121"/>
      <c r="B17534" s="54" t="str">
        <f>IF(A17534="","",VLOOKUP(A17534,'3-Mapa de Controles'!$M$3:$N$143,2,FALSE))</f>
        <v/>
      </c>
      <c r="C17534" s="54" t="str">
        <f>IF(A17534="","",VLOOKUP(A17534,'3-Mapa de Controles'!$M$3:$P$143,4,FALSE))</f>
        <v/>
      </c>
      <c r="D17534" s="54" t="str">
        <f>IF(A17534="","",VLOOKUP(A17534,'3-Mapa de Controles'!$M$3:$AI$143,23,FALSE))</f>
        <v/>
      </c>
      <c r="E17534" s="54" t="str">
        <f>IF(A17534="","",VLOOKUP(A17534,'3-Mapa de Controles'!$B$3:$D$143,3,FALSE))</f>
        <v/>
      </c>
      <c r="F17534" s="56"/>
      <c r="G17534" s="122"/>
      <c r="H17534" s="122"/>
    </row>
    <row r="17535" spans="1:8" ht="28.5" customHeight="1">
      <c r="A17535" s="121"/>
      <c r="B17535" s="54" t="str">
        <f>IF(A17535="","",VLOOKUP(A17535,'3-Mapa de Controles'!$M$3:$N$143,2,FALSE))</f>
        <v/>
      </c>
      <c r="C17535" s="54" t="str">
        <f>IF(A17535="","",VLOOKUP(A17535,'3-Mapa de Controles'!$M$3:$P$143,4,FALSE))</f>
        <v/>
      </c>
      <c r="D17535" s="54" t="str">
        <f>IF(A17535="","",VLOOKUP(A17535,'3-Mapa de Controles'!$M$3:$AI$143,23,FALSE))</f>
        <v/>
      </c>
      <c r="E17535" s="54" t="str">
        <f>IF(A17535="","",VLOOKUP(A17535,'3-Mapa de Controles'!$B$3:$D$143,3,FALSE))</f>
        <v/>
      </c>
      <c r="F17535" s="56"/>
      <c r="G17535" s="122"/>
      <c r="H17535" s="122"/>
    </row>
    <row r="17536" spans="1:8" ht="28.5" customHeight="1">
      <c r="A17536" s="121"/>
      <c r="B17536" s="54" t="str">
        <f>IF(A17536="","",VLOOKUP(A17536,'3-Mapa de Controles'!$M$3:$N$143,2,FALSE))</f>
        <v/>
      </c>
      <c r="C17536" s="54" t="str">
        <f>IF(A17536="","",VLOOKUP(A17536,'3-Mapa de Controles'!$M$3:$P$143,4,FALSE))</f>
        <v/>
      </c>
      <c r="D17536" s="54" t="str">
        <f>IF(A17536="","",VLOOKUP(A17536,'3-Mapa de Controles'!$M$3:$AI$143,23,FALSE))</f>
        <v/>
      </c>
      <c r="E17536" s="54" t="str">
        <f>IF(A17536="","",VLOOKUP(A17536,'3-Mapa de Controles'!$B$3:$D$143,3,FALSE))</f>
        <v/>
      </c>
      <c r="F17536" s="56"/>
      <c r="G17536" s="122"/>
      <c r="H17536" s="122"/>
    </row>
    <row r="17537" spans="1:8" ht="28.5" customHeight="1">
      <c r="A17537" s="121"/>
      <c r="B17537" s="54" t="str">
        <f>IF(A17537="","",VLOOKUP(A17537,'3-Mapa de Controles'!$M$3:$N$143,2,FALSE))</f>
        <v/>
      </c>
      <c r="C17537" s="54" t="str">
        <f>IF(A17537="","",VLOOKUP(A17537,'3-Mapa de Controles'!$M$3:$P$143,4,FALSE))</f>
        <v/>
      </c>
      <c r="D17537" s="54" t="str">
        <f>IF(A17537="","",VLOOKUP(A17537,'3-Mapa de Controles'!$M$3:$AI$143,23,FALSE))</f>
        <v/>
      </c>
      <c r="E17537" s="54" t="str">
        <f>IF(A17537="","",VLOOKUP(A17537,'3-Mapa de Controles'!$B$3:$D$143,3,FALSE))</f>
        <v/>
      </c>
      <c r="F17537" s="56"/>
      <c r="G17537" s="122"/>
      <c r="H17537" s="122"/>
    </row>
    <row r="17538" spans="1:8" ht="28.5" customHeight="1">
      <c r="A17538" s="121"/>
      <c r="B17538" s="54" t="str">
        <f>IF(A17538="","",VLOOKUP(A17538,'3-Mapa de Controles'!$M$3:$N$143,2,FALSE))</f>
        <v/>
      </c>
      <c r="C17538" s="54" t="str">
        <f>IF(A17538="","",VLOOKUP(A17538,'3-Mapa de Controles'!$M$3:$P$143,4,FALSE))</f>
        <v/>
      </c>
      <c r="D17538" s="54" t="str">
        <f>IF(A17538="","",VLOOKUP(A17538,'3-Mapa de Controles'!$M$3:$AI$143,23,FALSE))</f>
        <v/>
      </c>
      <c r="E17538" s="54" t="str">
        <f>IF(A17538="","",VLOOKUP(A17538,'3-Mapa de Controles'!$B$3:$D$143,3,FALSE))</f>
        <v/>
      </c>
      <c r="F17538" s="56"/>
      <c r="G17538" s="122"/>
      <c r="H17538" s="122"/>
    </row>
    <row r="17539" spans="1:8" ht="28.5" customHeight="1">
      <c r="A17539" s="121"/>
      <c r="B17539" s="54" t="str">
        <f>IF(A17539="","",VLOOKUP(A17539,'3-Mapa de Controles'!$M$3:$N$143,2,FALSE))</f>
        <v/>
      </c>
      <c r="C17539" s="54" t="str">
        <f>IF(A17539="","",VLOOKUP(A17539,'3-Mapa de Controles'!$M$3:$P$143,4,FALSE))</f>
        <v/>
      </c>
      <c r="D17539" s="54" t="str">
        <f>IF(A17539="","",VLOOKUP(A17539,'3-Mapa de Controles'!$M$3:$AI$143,23,FALSE))</f>
        <v/>
      </c>
      <c r="E17539" s="54" t="str">
        <f>IF(A17539="","",VLOOKUP(A17539,'3-Mapa de Controles'!$B$3:$D$143,3,FALSE))</f>
        <v/>
      </c>
      <c r="F17539" s="56"/>
      <c r="G17539" s="122"/>
      <c r="H17539" s="122"/>
    </row>
    <row r="17540" spans="1:8" ht="28.5" customHeight="1">
      <c r="A17540" s="121"/>
      <c r="B17540" s="54" t="str">
        <f>IF(A17540="","",VLOOKUP(A17540,'3-Mapa de Controles'!$M$3:$N$143,2,FALSE))</f>
        <v/>
      </c>
      <c r="C17540" s="54" t="str">
        <f>IF(A17540="","",VLOOKUP(A17540,'3-Mapa de Controles'!$M$3:$P$143,4,FALSE))</f>
        <v/>
      </c>
      <c r="D17540" s="54" t="str">
        <f>IF(A17540="","",VLOOKUP(A17540,'3-Mapa de Controles'!$M$3:$AI$143,23,FALSE))</f>
        <v/>
      </c>
      <c r="E17540" s="54" t="str">
        <f>IF(A17540="","",VLOOKUP(A17540,'3-Mapa de Controles'!$B$3:$D$143,3,FALSE))</f>
        <v/>
      </c>
      <c r="F17540" s="56"/>
      <c r="G17540" s="122"/>
      <c r="H17540" s="122"/>
    </row>
    <row r="17541" spans="1:8" ht="28.5" customHeight="1">
      <c r="A17541" s="121"/>
      <c r="B17541" s="54" t="str">
        <f>IF(A17541="","",VLOOKUP(A17541,'3-Mapa de Controles'!$M$3:$N$143,2,FALSE))</f>
        <v/>
      </c>
      <c r="C17541" s="54" t="str">
        <f>IF(A17541="","",VLOOKUP(A17541,'3-Mapa de Controles'!$M$3:$P$143,4,FALSE))</f>
        <v/>
      </c>
      <c r="D17541" s="54" t="str">
        <f>IF(A17541="","",VLOOKUP(A17541,'3-Mapa de Controles'!$M$3:$AI$143,23,FALSE))</f>
        <v/>
      </c>
      <c r="E17541" s="54" t="str">
        <f>IF(A17541="","",VLOOKUP(A17541,'3-Mapa de Controles'!$B$3:$D$143,3,FALSE))</f>
        <v/>
      </c>
      <c r="F17541" s="56"/>
      <c r="G17541" s="122"/>
      <c r="H17541" s="122"/>
    </row>
    <row r="17542" spans="1:8" ht="28.5" customHeight="1">
      <c r="A17542" s="121"/>
      <c r="B17542" s="54" t="str">
        <f>IF(A17542="","",VLOOKUP(A17542,'3-Mapa de Controles'!$M$3:$N$143,2,FALSE))</f>
        <v/>
      </c>
      <c r="C17542" s="54" t="str">
        <f>IF(A17542="","",VLOOKUP(A17542,'3-Mapa de Controles'!$M$3:$P$143,4,FALSE))</f>
        <v/>
      </c>
      <c r="D17542" s="54" t="str">
        <f>IF(A17542="","",VLOOKUP(A17542,'3-Mapa de Controles'!$M$3:$AI$143,23,FALSE))</f>
        <v/>
      </c>
      <c r="E17542" s="54" t="str">
        <f>IF(A17542="","",VLOOKUP(A17542,'3-Mapa de Controles'!$B$3:$D$143,3,FALSE))</f>
        <v/>
      </c>
      <c r="F17542" s="56"/>
      <c r="G17542" s="122"/>
      <c r="H17542" s="122"/>
    </row>
    <row r="17543" spans="1:8" ht="28.5" customHeight="1">
      <c r="A17543" s="121"/>
      <c r="B17543" s="54" t="str">
        <f>IF(A17543="","",VLOOKUP(A17543,'3-Mapa de Controles'!$M$3:$N$143,2,FALSE))</f>
        <v/>
      </c>
      <c r="C17543" s="54" t="str">
        <f>IF(A17543="","",VLOOKUP(A17543,'3-Mapa de Controles'!$M$3:$P$143,4,FALSE))</f>
        <v/>
      </c>
      <c r="D17543" s="54" t="str">
        <f>IF(A17543="","",VLOOKUP(A17543,'3-Mapa de Controles'!$M$3:$AI$143,23,FALSE))</f>
        <v/>
      </c>
      <c r="E17543" s="54" t="str">
        <f>IF(A17543="","",VLOOKUP(A17543,'3-Mapa de Controles'!$B$3:$D$143,3,FALSE))</f>
        <v/>
      </c>
      <c r="F17543" s="56"/>
      <c r="G17543" s="122"/>
      <c r="H17543" s="122"/>
    </row>
    <row r="17544" spans="1:8" ht="28.5" customHeight="1">
      <c r="A17544" s="121"/>
      <c r="B17544" s="54" t="str">
        <f>IF(A17544="","",VLOOKUP(A17544,'3-Mapa de Controles'!$M$3:$N$143,2,FALSE))</f>
        <v/>
      </c>
      <c r="C17544" s="54" t="str">
        <f>IF(A17544="","",VLOOKUP(A17544,'3-Mapa de Controles'!$M$3:$P$143,4,FALSE))</f>
        <v/>
      </c>
      <c r="D17544" s="54" t="str">
        <f>IF(A17544="","",VLOOKUP(A17544,'3-Mapa de Controles'!$M$3:$AI$143,23,FALSE))</f>
        <v/>
      </c>
      <c r="E17544" s="54" t="str">
        <f>IF(A17544="","",VLOOKUP(A17544,'3-Mapa de Controles'!$B$3:$D$143,3,FALSE))</f>
        <v/>
      </c>
      <c r="F17544" s="56"/>
      <c r="G17544" s="122"/>
      <c r="H17544" s="122"/>
    </row>
    <row r="17545" spans="1:8" ht="28.5" customHeight="1">
      <c r="A17545" s="121"/>
      <c r="B17545" s="54" t="str">
        <f>IF(A17545="","",VLOOKUP(A17545,'3-Mapa de Controles'!$M$3:$N$143,2,FALSE))</f>
        <v/>
      </c>
      <c r="C17545" s="54" t="str">
        <f>IF(A17545="","",VLOOKUP(A17545,'3-Mapa de Controles'!$M$3:$P$143,4,FALSE))</f>
        <v/>
      </c>
      <c r="D17545" s="54" t="str">
        <f>IF(A17545="","",VLOOKUP(A17545,'3-Mapa de Controles'!$M$3:$AI$143,23,FALSE))</f>
        <v/>
      </c>
      <c r="E17545" s="54" t="str">
        <f>IF(A17545="","",VLOOKUP(A17545,'3-Mapa de Controles'!$B$3:$D$143,3,FALSE))</f>
        <v/>
      </c>
      <c r="F17545" s="56"/>
      <c r="G17545" s="122"/>
      <c r="H17545" s="122"/>
    </row>
    <row r="17546" spans="1:8" ht="28.5" customHeight="1">
      <c r="A17546" s="121"/>
      <c r="B17546" s="54" t="str">
        <f>IF(A17546="","",VLOOKUP(A17546,'3-Mapa de Controles'!$M$3:$N$143,2,FALSE))</f>
        <v/>
      </c>
      <c r="C17546" s="54" t="str">
        <f>IF(A17546="","",VLOOKUP(A17546,'3-Mapa de Controles'!$M$3:$P$143,4,FALSE))</f>
        <v/>
      </c>
      <c r="D17546" s="54" t="str">
        <f>IF(A17546="","",VLOOKUP(A17546,'3-Mapa de Controles'!$M$3:$AI$143,23,FALSE))</f>
        <v/>
      </c>
      <c r="E17546" s="54" t="str">
        <f>IF(A17546="","",VLOOKUP(A17546,'3-Mapa de Controles'!$B$3:$D$143,3,FALSE))</f>
        <v/>
      </c>
      <c r="F17546" s="56"/>
      <c r="G17546" s="122"/>
      <c r="H17546" s="122"/>
    </row>
    <row r="17547" spans="1:8" ht="28.5" customHeight="1">
      <c r="A17547" s="121"/>
      <c r="B17547" s="54" t="str">
        <f>IF(A17547="","",VLOOKUP(A17547,'3-Mapa de Controles'!$M$3:$N$143,2,FALSE))</f>
        <v/>
      </c>
      <c r="C17547" s="54" t="str">
        <f>IF(A17547="","",VLOOKUP(A17547,'3-Mapa de Controles'!$M$3:$P$143,4,FALSE))</f>
        <v/>
      </c>
      <c r="D17547" s="54" t="str">
        <f>IF(A17547="","",VLOOKUP(A17547,'3-Mapa de Controles'!$M$3:$AI$143,23,FALSE))</f>
        <v/>
      </c>
      <c r="E17547" s="54" t="str">
        <f>IF(A17547="","",VLOOKUP(A17547,'3-Mapa de Controles'!$B$3:$D$143,3,FALSE))</f>
        <v/>
      </c>
      <c r="F17547" s="56"/>
      <c r="G17547" s="122"/>
      <c r="H17547" s="122"/>
    </row>
    <row r="17548" spans="1:8" ht="28.5" customHeight="1">
      <c r="A17548" s="121"/>
      <c r="B17548" s="54" t="str">
        <f>IF(A17548="","",VLOOKUP(A17548,'3-Mapa de Controles'!$M$3:$N$143,2,FALSE))</f>
        <v/>
      </c>
      <c r="C17548" s="54" t="str">
        <f>IF(A17548="","",VLOOKUP(A17548,'3-Mapa de Controles'!$M$3:$P$143,4,FALSE))</f>
        <v/>
      </c>
      <c r="D17548" s="54" t="str">
        <f>IF(A17548="","",VLOOKUP(A17548,'3-Mapa de Controles'!$M$3:$AI$143,23,FALSE))</f>
        <v/>
      </c>
      <c r="E17548" s="54" t="str">
        <f>IF(A17548="","",VLOOKUP(A17548,'3-Mapa de Controles'!$B$3:$D$143,3,FALSE))</f>
        <v/>
      </c>
      <c r="F17548" s="56"/>
      <c r="G17548" s="122"/>
      <c r="H17548" s="122"/>
    </row>
    <row r="17549" spans="1:8" ht="28.5" customHeight="1">
      <c r="A17549" s="121"/>
      <c r="B17549" s="54" t="str">
        <f>IF(A17549="","",VLOOKUP(A17549,'3-Mapa de Controles'!$M$3:$N$143,2,FALSE))</f>
        <v/>
      </c>
      <c r="C17549" s="54" t="str">
        <f>IF(A17549="","",VLOOKUP(A17549,'3-Mapa de Controles'!$M$3:$P$143,4,FALSE))</f>
        <v/>
      </c>
      <c r="D17549" s="54" t="str">
        <f>IF(A17549="","",VLOOKUP(A17549,'3-Mapa de Controles'!$M$3:$AI$143,23,FALSE))</f>
        <v/>
      </c>
      <c r="E17549" s="54" t="str">
        <f>IF(A17549="","",VLOOKUP(A17549,'3-Mapa de Controles'!$B$3:$D$143,3,FALSE))</f>
        <v/>
      </c>
      <c r="F17549" s="56"/>
      <c r="G17549" s="122"/>
      <c r="H17549" s="122"/>
    </row>
    <row r="17550" spans="1:8" ht="28.5" customHeight="1">
      <c r="A17550" s="121"/>
      <c r="B17550" s="54" t="str">
        <f>IF(A17550="","",VLOOKUP(A17550,'3-Mapa de Controles'!$M$3:$N$143,2,FALSE))</f>
        <v/>
      </c>
      <c r="C17550" s="54" t="str">
        <f>IF(A17550="","",VLOOKUP(A17550,'3-Mapa de Controles'!$M$3:$P$143,4,FALSE))</f>
        <v/>
      </c>
      <c r="D17550" s="54" t="str">
        <f>IF(A17550="","",VLOOKUP(A17550,'3-Mapa de Controles'!$M$3:$AI$143,23,FALSE))</f>
        <v/>
      </c>
      <c r="E17550" s="54" t="str">
        <f>IF(A17550="","",VLOOKUP(A17550,'3-Mapa de Controles'!$B$3:$D$143,3,FALSE))</f>
        <v/>
      </c>
      <c r="F17550" s="56"/>
      <c r="G17550" s="122"/>
      <c r="H17550" s="122"/>
    </row>
    <row r="17551" spans="1:8" ht="28.5" customHeight="1">
      <c r="A17551" s="121"/>
      <c r="B17551" s="54" t="str">
        <f>IF(A17551="","",VLOOKUP(A17551,'3-Mapa de Controles'!$M$3:$N$143,2,FALSE))</f>
        <v/>
      </c>
      <c r="C17551" s="54" t="str">
        <f>IF(A17551="","",VLOOKUP(A17551,'3-Mapa de Controles'!$M$3:$P$143,4,FALSE))</f>
        <v/>
      </c>
      <c r="D17551" s="54" t="str">
        <f>IF(A17551="","",VLOOKUP(A17551,'3-Mapa de Controles'!$M$3:$AI$143,23,FALSE))</f>
        <v/>
      </c>
      <c r="E17551" s="54" t="str">
        <f>IF(A17551="","",VLOOKUP(A17551,'3-Mapa de Controles'!$B$3:$D$143,3,FALSE))</f>
        <v/>
      </c>
      <c r="F17551" s="56"/>
      <c r="G17551" s="122"/>
      <c r="H17551" s="122"/>
    </row>
    <row r="17552" spans="1:8" ht="28.5" customHeight="1">
      <c r="A17552" s="121"/>
      <c r="B17552" s="54" t="str">
        <f>IF(A17552="","",VLOOKUP(A17552,'3-Mapa de Controles'!$M$3:$N$143,2,FALSE))</f>
        <v/>
      </c>
      <c r="C17552" s="54" t="str">
        <f>IF(A17552="","",VLOOKUP(A17552,'3-Mapa de Controles'!$M$3:$P$143,4,FALSE))</f>
        <v/>
      </c>
      <c r="D17552" s="54" t="str">
        <f>IF(A17552="","",VLOOKUP(A17552,'3-Mapa de Controles'!$M$3:$AI$143,23,FALSE))</f>
        <v/>
      </c>
      <c r="E17552" s="54" t="str">
        <f>IF(A17552="","",VLOOKUP(A17552,'3-Mapa de Controles'!$B$3:$D$143,3,FALSE))</f>
        <v/>
      </c>
      <c r="F17552" s="56"/>
      <c r="G17552" s="122"/>
      <c r="H17552" s="122"/>
    </row>
    <row r="17553" spans="1:8" ht="28.5" customHeight="1">
      <c r="A17553" s="121"/>
      <c r="B17553" s="54" t="str">
        <f>IF(A17553="","",VLOOKUP(A17553,'3-Mapa de Controles'!$M$3:$N$143,2,FALSE))</f>
        <v/>
      </c>
      <c r="C17553" s="54" t="str">
        <f>IF(A17553="","",VLOOKUP(A17553,'3-Mapa de Controles'!$M$3:$P$143,4,FALSE))</f>
        <v/>
      </c>
      <c r="D17553" s="54" t="str">
        <f>IF(A17553="","",VLOOKUP(A17553,'3-Mapa de Controles'!$M$3:$AI$143,23,FALSE))</f>
        <v/>
      </c>
      <c r="E17553" s="54" t="str">
        <f>IF(A17553="","",VLOOKUP(A17553,'3-Mapa de Controles'!$B$3:$D$143,3,FALSE))</f>
        <v/>
      </c>
      <c r="F17553" s="56"/>
      <c r="G17553" s="122"/>
      <c r="H17553" s="122"/>
    </row>
    <row r="17554" spans="1:8" ht="28.5" customHeight="1">
      <c r="A17554" s="121"/>
      <c r="B17554" s="54" t="str">
        <f>IF(A17554="","",VLOOKUP(A17554,'3-Mapa de Controles'!$M$3:$N$143,2,FALSE))</f>
        <v/>
      </c>
      <c r="C17554" s="54" t="str">
        <f>IF(A17554="","",VLOOKUP(A17554,'3-Mapa de Controles'!$M$3:$P$143,4,FALSE))</f>
        <v/>
      </c>
      <c r="D17554" s="54" t="str">
        <f>IF(A17554="","",VLOOKUP(A17554,'3-Mapa de Controles'!$M$3:$AI$143,23,FALSE))</f>
        <v/>
      </c>
      <c r="E17554" s="54" t="str">
        <f>IF(A17554="","",VLOOKUP(A17554,'3-Mapa de Controles'!$B$3:$D$143,3,FALSE))</f>
        <v/>
      </c>
      <c r="F17554" s="56"/>
      <c r="G17554" s="122"/>
      <c r="H17554" s="122"/>
    </row>
    <row r="17555" spans="1:8" ht="28.5" customHeight="1">
      <c r="A17555" s="121"/>
      <c r="B17555" s="54" t="str">
        <f>IF(A17555="","",VLOOKUP(A17555,'3-Mapa de Controles'!$M$3:$N$143,2,FALSE))</f>
        <v/>
      </c>
      <c r="C17555" s="54" t="str">
        <f>IF(A17555="","",VLOOKUP(A17555,'3-Mapa de Controles'!$M$3:$P$143,4,FALSE))</f>
        <v/>
      </c>
      <c r="D17555" s="54" t="str">
        <f>IF(A17555="","",VLOOKUP(A17555,'3-Mapa de Controles'!$M$3:$AI$143,23,FALSE))</f>
        <v/>
      </c>
      <c r="E17555" s="54" t="str">
        <f>IF(A17555="","",VLOOKUP(A17555,'3-Mapa de Controles'!$B$3:$D$143,3,FALSE))</f>
        <v/>
      </c>
      <c r="F17555" s="56"/>
      <c r="G17555" s="122"/>
      <c r="H17555" s="122"/>
    </row>
    <row r="17556" spans="1:8" ht="28.5" customHeight="1">
      <c r="A17556" s="121"/>
      <c r="B17556" s="54" t="str">
        <f>IF(A17556="","",VLOOKUP(A17556,'3-Mapa de Controles'!$M$3:$N$143,2,FALSE))</f>
        <v/>
      </c>
      <c r="C17556" s="54" t="str">
        <f>IF(A17556="","",VLOOKUP(A17556,'3-Mapa de Controles'!$M$3:$P$143,4,FALSE))</f>
        <v/>
      </c>
      <c r="D17556" s="54" t="str">
        <f>IF(A17556="","",VLOOKUP(A17556,'3-Mapa de Controles'!$M$3:$AI$143,23,FALSE))</f>
        <v/>
      </c>
      <c r="E17556" s="54" t="str">
        <f>IF(A17556="","",VLOOKUP(A17556,'3-Mapa de Controles'!$B$3:$D$143,3,FALSE))</f>
        <v/>
      </c>
      <c r="F17556" s="56"/>
      <c r="G17556" s="122"/>
      <c r="H17556" s="122"/>
    </row>
    <row r="17557" spans="1:8" ht="28.5" customHeight="1">
      <c r="A17557" s="121"/>
      <c r="B17557" s="54" t="str">
        <f>IF(A17557="","",VLOOKUP(A17557,'3-Mapa de Controles'!$M$3:$N$143,2,FALSE))</f>
        <v/>
      </c>
      <c r="C17557" s="54" t="str">
        <f>IF(A17557="","",VLOOKUP(A17557,'3-Mapa de Controles'!$M$3:$P$143,4,FALSE))</f>
        <v/>
      </c>
      <c r="D17557" s="54" t="str">
        <f>IF(A17557="","",VLOOKUP(A17557,'3-Mapa de Controles'!$M$3:$AI$143,23,FALSE))</f>
        <v/>
      </c>
      <c r="E17557" s="54" t="str">
        <f>IF(A17557="","",VLOOKUP(A17557,'3-Mapa de Controles'!$B$3:$D$143,3,FALSE))</f>
        <v/>
      </c>
      <c r="F17557" s="56"/>
      <c r="G17557" s="122"/>
      <c r="H17557" s="122"/>
    </row>
    <row r="17558" spans="1:8" ht="28.5" customHeight="1">
      <c r="A17558" s="121"/>
      <c r="B17558" s="54" t="str">
        <f>IF(A17558="","",VLOOKUP(A17558,'3-Mapa de Controles'!$M$3:$N$143,2,FALSE))</f>
        <v/>
      </c>
      <c r="C17558" s="54" t="str">
        <f>IF(A17558="","",VLOOKUP(A17558,'3-Mapa de Controles'!$M$3:$P$143,4,FALSE))</f>
        <v/>
      </c>
      <c r="D17558" s="54" t="str">
        <f>IF(A17558="","",VLOOKUP(A17558,'3-Mapa de Controles'!$M$3:$AI$143,23,FALSE))</f>
        <v/>
      </c>
      <c r="E17558" s="54" t="str">
        <f>IF(A17558="","",VLOOKUP(A17558,'3-Mapa de Controles'!$B$3:$D$143,3,FALSE))</f>
        <v/>
      </c>
      <c r="F17558" s="56"/>
      <c r="G17558" s="122"/>
      <c r="H17558" s="122"/>
    </row>
    <row r="17559" spans="1:8" ht="28.5" customHeight="1">
      <c r="A17559" s="121"/>
      <c r="B17559" s="54" t="str">
        <f>IF(A17559="","",VLOOKUP(A17559,'3-Mapa de Controles'!$M$3:$N$143,2,FALSE))</f>
        <v/>
      </c>
      <c r="C17559" s="54" t="str">
        <f>IF(A17559="","",VLOOKUP(A17559,'3-Mapa de Controles'!$M$3:$P$143,4,FALSE))</f>
        <v/>
      </c>
      <c r="D17559" s="54" t="str">
        <f>IF(A17559="","",VLOOKUP(A17559,'3-Mapa de Controles'!$M$3:$AI$143,23,FALSE))</f>
        <v/>
      </c>
      <c r="E17559" s="54" t="str">
        <f>IF(A17559="","",VLOOKUP(A17559,'3-Mapa de Controles'!$B$3:$D$143,3,FALSE))</f>
        <v/>
      </c>
      <c r="F17559" s="56"/>
      <c r="G17559" s="122"/>
      <c r="H17559" s="122"/>
    </row>
    <row r="17560" spans="1:8" ht="28.5" customHeight="1">
      <c r="A17560" s="121"/>
      <c r="B17560" s="54" t="str">
        <f>IF(A17560="","",VLOOKUP(A17560,'3-Mapa de Controles'!$M$3:$N$143,2,FALSE))</f>
        <v/>
      </c>
      <c r="C17560" s="54" t="str">
        <f>IF(A17560="","",VLOOKUP(A17560,'3-Mapa de Controles'!$M$3:$P$143,4,FALSE))</f>
        <v/>
      </c>
      <c r="D17560" s="54" t="str">
        <f>IF(A17560="","",VLOOKUP(A17560,'3-Mapa de Controles'!$M$3:$AI$143,23,FALSE))</f>
        <v/>
      </c>
      <c r="E17560" s="54" t="str">
        <f>IF(A17560="","",VLOOKUP(A17560,'3-Mapa de Controles'!$B$3:$D$143,3,FALSE))</f>
        <v/>
      </c>
      <c r="F17560" s="56"/>
      <c r="G17560" s="122"/>
      <c r="H17560" s="122"/>
    </row>
    <row r="17561" spans="1:8" ht="28.5" customHeight="1">
      <c r="A17561" s="121"/>
      <c r="B17561" s="54" t="str">
        <f>IF(A17561="","",VLOOKUP(A17561,'3-Mapa de Controles'!$M$3:$N$143,2,FALSE))</f>
        <v/>
      </c>
      <c r="C17561" s="54" t="str">
        <f>IF(A17561="","",VLOOKUP(A17561,'3-Mapa de Controles'!$M$3:$P$143,4,FALSE))</f>
        <v/>
      </c>
      <c r="D17561" s="54" t="str">
        <f>IF(A17561="","",VLOOKUP(A17561,'3-Mapa de Controles'!$M$3:$AI$143,23,FALSE))</f>
        <v/>
      </c>
      <c r="E17561" s="54" t="str">
        <f>IF(A17561="","",VLOOKUP(A17561,'3-Mapa de Controles'!$B$3:$D$143,3,FALSE))</f>
        <v/>
      </c>
      <c r="F17561" s="56"/>
      <c r="G17561" s="122"/>
      <c r="H17561" s="122"/>
    </row>
    <row r="17562" spans="1:8" ht="28.5" customHeight="1">
      <c r="A17562" s="121"/>
      <c r="B17562" s="54" t="str">
        <f>IF(A17562="","",VLOOKUP(A17562,'3-Mapa de Controles'!$M$3:$N$143,2,FALSE))</f>
        <v/>
      </c>
      <c r="C17562" s="54" t="str">
        <f>IF(A17562="","",VLOOKUP(A17562,'3-Mapa de Controles'!$M$3:$P$143,4,FALSE))</f>
        <v/>
      </c>
      <c r="D17562" s="54" t="str">
        <f>IF(A17562="","",VLOOKUP(A17562,'3-Mapa de Controles'!$M$3:$AI$143,23,FALSE))</f>
        <v/>
      </c>
      <c r="E17562" s="54" t="str">
        <f>IF(A17562="","",VLOOKUP(A17562,'3-Mapa de Controles'!$B$3:$D$143,3,FALSE))</f>
        <v/>
      </c>
      <c r="F17562" s="56"/>
      <c r="G17562" s="122"/>
      <c r="H17562" s="122"/>
    </row>
    <row r="17563" spans="1:8" ht="28.5" customHeight="1">
      <c r="A17563" s="121"/>
      <c r="B17563" s="54" t="str">
        <f>IF(A17563="","",VLOOKUP(A17563,'3-Mapa de Controles'!$M$3:$N$143,2,FALSE))</f>
        <v/>
      </c>
      <c r="C17563" s="54" t="str">
        <f>IF(A17563="","",VLOOKUP(A17563,'3-Mapa de Controles'!$M$3:$P$143,4,FALSE))</f>
        <v/>
      </c>
      <c r="D17563" s="54" t="str">
        <f>IF(A17563="","",VLOOKUP(A17563,'3-Mapa de Controles'!$M$3:$AI$143,23,FALSE))</f>
        <v/>
      </c>
      <c r="E17563" s="54" t="str">
        <f>IF(A17563="","",VLOOKUP(A17563,'3-Mapa de Controles'!$B$3:$D$143,3,FALSE))</f>
        <v/>
      </c>
      <c r="F17563" s="56"/>
      <c r="G17563" s="122"/>
      <c r="H17563" s="122"/>
    </row>
    <row r="17564" spans="1:8" ht="28.5" customHeight="1">
      <c r="A17564" s="121"/>
      <c r="B17564" s="54" t="str">
        <f>IF(A17564="","",VLOOKUP(A17564,'3-Mapa de Controles'!$M$3:$N$143,2,FALSE))</f>
        <v/>
      </c>
      <c r="C17564" s="54" t="str">
        <f>IF(A17564="","",VLOOKUP(A17564,'3-Mapa de Controles'!$M$3:$P$143,4,FALSE))</f>
        <v/>
      </c>
      <c r="D17564" s="54" t="str">
        <f>IF(A17564="","",VLOOKUP(A17564,'3-Mapa de Controles'!$M$3:$AI$143,23,FALSE))</f>
        <v/>
      </c>
      <c r="E17564" s="54" t="str">
        <f>IF(A17564="","",VLOOKUP(A17564,'3-Mapa de Controles'!$B$3:$D$143,3,FALSE))</f>
        <v/>
      </c>
      <c r="F17564" s="56"/>
      <c r="G17564" s="122"/>
      <c r="H17564" s="122"/>
    </row>
    <row r="17565" spans="1:8" ht="28.5" customHeight="1">
      <c r="A17565" s="121"/>
      <c r="B17565" s="54" t="str">
        <f>IF(A17565="","",VLOOKUP(A17565,'3-Mapa de Controles'!$M$3:$N$143,2,FALSE))</f>
        <v/>
      </c>
      <c r="C17565" s="54" t="str">
        <f>IF(A17565="","",VLOOKUP(A17565,'3-Mapa de Controles'!$M$3:$P$143,4,FALSE))</f>
        <v/>
      </c>
      <c r="D17565" s="54" t="str">
        <f>IF(A17565="","",VLOOKUP(A17565,'3-Mapa de Controles'!$M$3:$AI$143,23,FALSE))</f>
        <v/>
      </c>
      <c r="E17565" s="54" t="str">
        <f>IF(A17565="","",VLOOKUP(A17565,'3-Mapa de Controles'!$B$3:$D$143,3,FALSE))</f>
        <v/>
      </c>
      <c r="F17565" s="56"/>
      <c r="G17565" s="122"/>
      <c r="H17565" s="122"/>
    </row>
    <row r="17566" spans="1:8" ht="28.5" customHeight="1">
      <c r="A17566" s="121"/>
      <c r="B17566" s="54" t="str">
        <f>IF(A17566="","",VLOOKUP(A17566,'3-Mapa de Controles'!$M$3:$N$143,2,FALSE))</f>
        <v/>
      </c>
      <c r="C17566" s="54" t="str">
        <f>IF(A17566="","",VLOOKUP(A17566,'3-Mapa de Controles'!$M$3:$P$143,4,FALSE))</f>
        <v/>
      </c>
      <c r="D17566" s="54" t="str">
        <f>IF(A17566="","",VLOOKUP(A17566,'3-Mapa de Controles'!$M$3:$AI$143,23,FALSE))</f>
        <v/>
      </c>
      <c r="E17566" s="54" t="str">
        <f>IF(A17566="","",VLOOKUP(A17566,'3-Mapa de Controles'!$B$3:$D$143,3,FALSE))</f>
        <v/>
      </c>
      <c r="F17566" s="56"/>
      <c r="G17566" s="122"/>
      <c r="H17566" s="122"/>
    </row>
    <row r="17567" spans="1:8" ht="28.5" customHeight="1">
      <c r="A17567" s="121"/>
      <c r="B17567" s="54" t="str">
        <f>IF(A17567="","",VLOOKUP(A17567,'3-Mapa de Controles'!$M$3:$N$143,2,FALSE))</f>
        <v/>
      </c>
      <c r="C17567" s="54" t="str">
        <f>IF(A17567="","",VLOOKUP(A17567,'3-Mapa de Controles'!$M$3:$P$143,4,FALSE))</f>
        <v/>
      </c>
      <c r="D17567" s="54" t="str">
        <f>IF(A17567="","",VLOOKUP(A17567,'3-Mapa de Controles'!$M$3:$AI$143,23,FALSE))</f>
        <v/>
      </c>
      <c r="E17567" s="54" t="str">
        <f>IF(A17567="","",VLOOKUP(A17567,'3-Mapa de Controles'!$B$3:$D$143,3,FALSE))</f>
        <v/>
      </c>
      <c r="F17567" s="56"/>
      <c r="G17567" s="122"/>
      <c r="H17567" s="122"/>
    </row>
    <row r="17568" spans="1:8" ht="28.5" customHeight="1">
      <c r="A17568" s="121"/>
      <c r="B17568" s="54" t="str">
        <f>IF(A17568="","",VLOOKUP(A17568,'3-Mapa de Controles'!$M$3:$N$143,2,FALSE))</f>
        <v/>
      </c>
      <c r="C17568" s="54" t="str">
        <f>IF(A17568="","",VLOOKUP(A17568,'3-Mapa de Controles'!$M$3:$P$143,4,FALSE))</f>
        <v/>
      </c>
      <c r="D17568" s="54" t="str">
        <f>IF(A17568="","",VLOOKUP(A17568,'3-Mapa de Controles'!$M$3:$AI$143,23,FALSE))</f>
        <v/>
      </c>
      <c r="E17568" s="54" t="str">
        <f>IF(A17568="","",VLOOKUP(A17568,'3-Mapa de Controles'!$B$3:$D$143,3,FALSE))</f>
        <v/>
      </c>
      <c r="F17568" s="56"/>
      <c r="G17568" s="122"/>
      <c r="H17568" s="122"/>
    </row>
    <row r="17569" spans="1:8" ht="28.5" customHeight="1">
      <c r="A17569" s="121"/>
      <c r="B17569" s="54" t="str">
        <f>IF(A17569="","",VLOOKUP(A17569,'3-Mapa de Controles'!$M$3:$N$143,2,FALSE))</f>
        <v/>
      </c>
      <c r="C17569" s="54" t="str">
        <f>IF(A17569="","",VLOOKUP(A17569,'3-Mapa de Controles'!$M$3:$P$143,4,FALSE))</f>
        <v/>
      </c>
      <c r="D17569" s="54" t="str">
        <f>IF(A17569="","",VLOOKUP(A17569,'3-Mapa de Controles'!$M$3:$AI$143,23,FALSE))</f>
        <v/>
      </c>
      <c r="E17569" s="54" t="str">
        <f>IF(A17569="","",VLOOKUP(A17569,'3-Mapa de Controles'!$B$3:$D$143,3,FALSE))</f>
        <v/>
      </c>
      <c r="F17569" s="56"/>
      <c r="G17569" s="122"/>
      <c r="H17569" s="122"/>
    </row>
    <row r="17570" spans="1:8" ht="28.5" customHeight="1">
      <c r="A17570" s="121"/>
      <c r="B17570" s="54" t="str">
        <f>IF(A17570="","",VLOOKUP(A17570,'3-Mapa de Controles'!$M$3:$N$143,2,FALSE))</f>
        <v/>
      </c>
      <c r="C17570" s="54" t="str">
        <f>IF(A17570="","",VLOOKUP(A17570,'3-Mapa de Controles'!$M$3:$P$143,4,FALSE))</f>
        <v/>
      </c>
      <c r="D17570" s="54" t="str">
        <f>IF(A17570="","",VLOOKUP(A17570,'3-Mapa de Controles'!$M$3:$AI$143,23,FALSE))</f>
        <v/>
      </c>
      <c r="E17570" s="54" t="str">
        <f>IF(A17570="","",VLOOKUP(A17570,'3-Mapa de Controles'!$B$3:$D$143,3,FALSE))</f>
        <v/>
      </c>
      <c r="F17570" s="56"/>
      <c r="G17570" s="122"/>
      <c r="H17570" s="122"/>
    </row>
    <row r="17571" spans="1:8" ht="28.5" customHeight="1">
      <c r="A17571" s="121"/>
      <c r="B17571" s="54" t="str">
        <f>IF(A17571="","",VLOOKUP(A17571,'3-Mapa de Controles'!$M$3:$N$143,2,FALSE))</f>
        <v/>
      </c>
      <c r="C17571" s="54" t="str">
        <f>IF(A17571="","",VLOOKUP(A17571,'3-Mapa de Controles'!$M$3:$P$143,4,FALSE))</f>
        <v/>
      </c>
      <c r="D17571" s="54" t="str">
        <f>IF(A17571="","",VLOOKUP(A17571,'3-Mapa de Controles'!$M$3:$AI$143,23,FALSE))</f>
        <v/>
      </c>
      <c r="E17571" s="54" t="str">
        <f>IF(A17571="","",VLOOKUP(A17571,'3-Mapa de Controles'!$B$3:$D$143,3,FALSE))</f>
        <v/>
      </c>
      <c r="F17571" s="56"/>
      <c r="G17571" s="122"/>
      <c r="H17571" s="122"/>
    </row>
    <row r="17572" spans="1:8" ht="28.5" customHeight="1">
      <c r="A17572" s="121"/>
      <c r="B17572" s="54" t="str">
        <f>IF(A17572="","",VLOOKUP(A17572,'3-Mapa de Controles'!$M$3:$N$143,2,FALSE))</f>
        <v/>
      </c>
      <c r="C17572" s="54" t="str">
        <f>IF(A17572="","",VLOOKUP(A17572,'3-Mapa de Controles'!$M$3:$P$143,4,FALSE))</f>
        <v/>
      </c>
      <c r="D17572" s="54" t="str">
        <f>IF(A17572="","",VLOOKUP(A17572,'3-Mapa de Controles'!$M$3:$AI$143,23,FALSE))</f>
        <v/>
      </c>
      <c r="E17572" s="54" t="str">
        <f>IF(A17572="","",VLOOKUP(A17572,'3-Mapa de Controles'!$B$3:$D$143,3,FALSE))</f>
        <v/>
      </c>
      <c r="F17572" s="56"/>
      <c r="G17572" s="122"/>
      <c r="H17572" s="122"/>
    </row>
    <row r="17573" spans="1:8" ht="28.5" customHeight="1">
      <c r="A17573" s="121"/>
      <c r="B17573" s="54" t="str">
        <f>IF(A17573="","",VLOOKUP(A17573,'3-Mapa de Controles'!$M$3:$N$143,2,FALSE))</f>
        <v/>
      </c>
      <c r="C17573" s="54" t="str">
        <f>IF(A17573="","",VLOOKUP(A17573,'3-Mapa de Controles'!$M$3:$P$143,4,FALSE))</f>
        <v/>
      </c>
      <c r="D17573" s="54" t="str">
        <f>IF(A17573="","",VLOOKUP(A17573,'3-Mapa de Controles'!$M$3:$AI$143,23,FALSE))</f>
        <v/>
      </c>
      <c r="E17573" s="54" t="str">
        <f>IF(A17573="","",VLOOKUP(A17573,'3-Mapa de Controles'!$B$3:$D$143,3,FALSE))</f>
        <v/>
      </c>
      <c r="F17573" s="56"/>
      <c r="G17573" s="122"/>
      <c r="H17573" s="122"/>
    </row>
    <row r="17574" spans="1:8" ht="28.5" customHeight="1">
      <c r="A17574" s="121"/>
      <c r="B17574" s="54" t="str">
        <f>IF(A17574="","",VLOOKUP(A17574,'3-Mapa de Controles'!$M$3:$N$143,2,FALSE))</f>
        <v/>
      </c>
      <c r="C17574" s="54" t="str">
        <f>IF(A17574="","",VLOOKUP(A17574,'3-Mapa de Controles'!$M$3:$P$143,4,FALSE))</f>
        <v/>
      </c>
      <c r="D17574" s="54" t="str">
        <f>IF(A17574="","",VLOOKUP(A17574,'3-Mapa de Controles'!$M$3:$AI$143,23,FALSE))</f>
        <v/>
      </c>
      <c r="E17574" s="54" t="str">
        <f>IF(A17574="","",VLOOKUP(A17574,'3-Mapa de Controles'!$B$3:$D$143,3,FALSE))</f>
        <v/>
      </c>
      <c r="F17574" s="56"/>
      <c r="G17574" s="122"/>
      <c r="H17574" s="122"/>
    </row>
    <row r="17575" spans="1:8" ht="28.5" customHeight="1">
      <c r="A17575" s="121"/>
      <c r="B17575" s="54" t="str">
        <f>IF(A17575="","",VLOOKUP(A17575,'3-Mapa de Controles'!$M$3:$N$143,2,FALSE))</f>
        <v/>
      </c>
      <c r="C17575" s="54" t="str">
        <f>IF(A17575="","",VLOOKUP(A17575,'3-Mapa de Controles'!$M$3:$P$143,4,FALSE))</f>
        <v/>
      </c>
      <c r="D17575" s="54" t="str">
        <f>IF(A17575="","",VLOOKUP(A17575,'3-Mapa de Controles'!$M$3:$AI$143,23,FALSE))</f>
        <v/>
      </c>
      <c r="E17575" s="54" t="str">
        <f>IF(A17575="","",VLOOKUP(A17575,'3-Mapa de Controles'!$B$3:$D$143,3,FALSE))</f>
        <v/>
      </c>
      <c r="F17575" s="56"/>
      <c r="G17575" s="122"/>
      <c r="H17575" s="122"/>
    </row>
    <row r="17576" spans="1:8" ht="28.5" customHeight="1">
      <c r="A17576" s="121"/>
      <c r="B17576" s="54" t="str">
        <f>IF(A17576="","",VLOOKUP(A17576,'3-Mapa de Controles'!$M$3:$N$143,2,FALSE))</f>
        <v/>
      </c>
      <c r="C17576" s="54" t="str">
        <f>IF(A17576="","",VLOOKUP(A17576,'3-Mapa de Controles'!$M$3:$P$143,4,FALSE))</f>
        <v/>
      </c>
      <c r="D17576" s="54" t="str">
        <f>IF(A17576="","",VLOOKUP(A17576,'3-Mapa de Controles'!$M$3:$AI$143,23,FALSE))</f>
        <v/>
      </c>
      <c r="E17576" s="54" t="str">
        <f>IF(A17576="","",VLOOKUP(A17576,'3-Mapa de Controles'!$B$3:$D$143,3,FALSE))</f>
        <v/>
      </c>
      <c r="F17576" s="56"/>
      <c r="G17576" s="122"/>
      <c r="H17576" s="122"/>
    </row>
    <row r="17577" spans="1:8" ht="28.5" customHeight="1">
      <c r="A17577" s="121"/>
      <c r="B17577" s="54" t="str">
        <f>IF(A17577="","",VLOOKUP(A17577,'3-Mapa de Controles'!$M$3:$N$143,2,FALSE))</f>
        <v/>
      </c>
      <c r="C17577" s="54" t="str">
        <f>IF(A17577="","",VLOOKUP(A17577,'3-Mapa de Controles'!$M$3:$P$143,4,FALSE))</f>
        <v/>
      </c>
      <c r="D17577" s="54" t="str">
        <f>IF(A17577="","",VLOOKUP(A17577,'3-Mapa de Controles'!$M$3:$AI$143,23,FALSE))</f>
        <v/>
      </c>
      <c r="E17577" s="54" t="str">
        <f>IF(A17577="","",VLOOKUP(A17577,'3-Mapa de Controles'!$B$3:$D$143,3,FALSE))</f>
        <v/>
      </c>
      <c r="F17577" s="56"/>
      <c r="G17577" s="122"/>
      <c r="H17577" s="122"/>
    </row>
    <row r="17578" spans="1:8" ht="28.5" customHeight="1">
      <c r="A17578" s="121"/>
      <c r="B17578" s="54" t="str">
        <f>IF(A17578="","",VLOOKUP(A17578,'3-Mapa de Controles'!$M$3:$N$143,2,FALSE))</f>
        <v/>
      </c>
      <c r="C17578" s="54" t="str">
        <f>IF(A17578="","",VLOOKUP(A17578,'3-Mapa de Controles'!$M$3:$P$143,4,FALSE))</f>
        <v/>
      </c>
      <c r="D17578" s="54" t="str">
        <f>IF(A17578="","",VLOOKUP(A17578,'3-Mapa de Controles'!$M$3:$AI$143,23,FALSE))</f>
        <v/>
      </c>
      <c r="E17578" s="54" t="str">
        <f>IF(A17578="","",VLOOKUP(A17578,'3-Mapa de Controles'!$B$3:$D$143,3,FALSE))</f>
        <v/>
      </c>
      <c r="F17578" s="56"/>
      <c r="G17578" s="122"/>
      <c r="H17578" s="122"/>
    </row>
    <row r="17579" spans="1:8" ht="28.5" customHeight="1">
      <c r="A17579" s="121"/>
      <c r="B17579" s="54" t="str">
        <f>IF(A17579="","",VLOOKUP(A17579,'3-Mapa de Controles'!$M$3:$N$143,2,FALSE))</f>
        <v/>
      </c>
      <c r="C17579" s="54" t="str">
        <f>IF(A17579="","",VLOOKUP(A17579,'3-Mapa de Controles'!$M$3:$P$143,4,FALSE))</f>
        <v/>
      </c>
      <c r="D17579" s="54" t="str">
        <f>IF(A17579="","",VLOOKUP(A17579,'3-Mapa de Controles'!$M$3:$AI$143,23,FALSE))</f>
        <v/>
      </c>
      <c r="E17579" s="54" t="str">
        <f>IF(A17579="","",VLOOKUP(A17579,'3-Mapa de Controles'!$B$3:$D$143,3,FALSE))</f>
        <v/>
      </c>
      <c r="F17579" s="56"/>
      <c r="G17579" s="122"/>
      <c r="H17579" s="122"/>
    </row>
    <row r="17580" spans="1:8" ht="28.5" customHeight="1">
      <c r="A17580" s="121"/>
      <c r="B17580" s="54" t="str">
        <f>IF(A17580="","",VLOOKUP(A17580,'3-Mapa de Controles'!$M$3:$N$143,2,FALSE))</f>
        <v/>
      </c>
      <c r="C17580" s="54" t="str">
        <f>IF(A17580="","",VLOOKUP(A17580,'3-Mapa de Controles'!$M$3:$P$143,4,FALSE))</f>
        <v/>
      </c>
      <c r="D17580" s="54" t="str">
        <f>IF(A17580="","",VLOOKUP(A17580,'3-Mapa de Controles'!$M$3:$AI$143,23,FALSE))</f>
        <v/>
      </c>
      <c r="E17580" s="54" t="str">
        <f>IF(A17580="","",VLOOKUP(A17580,'3-Mapa de Controles'!$B$3:$D$143,3,FALSE))</f>
        <v/>
      </c>
      <c r="F17580" s="56"/>
      <c r="G17580" s="122"/>
      <c r="H17580" s="122"/>
    </row>
    <row r="17581" spans="1:8" ht="28.5" customHeight="1">
      <c r="A17581" s="121"/>
      <c r="B17581" s="54" t="str">
        <f>IF(A17581="","",VLOOKUP(A17581,'3-Mapa de Controles'!$M$3:$N$143,2,FALSE))</f>
        <v/>
      </c>
      <c r="C17581" s="54" t="str">
        <f>IF(A17581="","",VLOOKUP(A17581,'3-Mapa de Controles'!$M$3:$P$143,4,FALSE))</f>
        <v/>
      </c>
      <c r="D17581" s="54" t="str">
        <f>IF(A17581="","",VLOOKUP(A17581,'3-Mapa de Controles'!$M$3:$AI$143,23,FALSE))</f>
        <v/>
      </c>
      <c r="E17581" s="54" t="str">
        <f>IF(A17581="","",VLOOKUP(A17581,'3-Mapa de Controles'!$B$3:$D$143,3,FALSE))</f>
        <v/>
      </c>
      <c r="F17581" s="56"/>
      <c r="G17581" s="122"/>
      <c r="H17581" s="122"/>
    </row>
    <row r="17582" spans="1:8" ht="28.5" customHeight="1">
      <c r="A17582" s="121"/>
      <c r="B17582" s="54" t="str">
        <f>IF(A17582="","",VLOOKUP(A17582,'3-Mapa de Controles'!$M$3:$N$143,2,FALSE))</f>
        <v/>
      </c>
      <c r="C17582" s="54" t="str">
        <f>IF(A17582="","",VLOOKUP(A17582,'3-Mapa de Controles'!$M$3:$P$143,4,FALSE))</f>
        <v/>
      </c>
      <c r="D17582" s="54" t="str">
        <f>IF(A17582="","",VLOOKUP(A17582,'3-Mapa de Controles'!$M$3:$AI$143,23,FALSE))</f>
        <v/>
      </c>
      <c r="E17582" s="54" t="str">
        <f>IF(A17582="","",VLOOKUP(A17582,'3-Mapa de Controles'!$B$3:$D$143,3,FALSE))</f>
        <v/>
      </c>
      <c r="F17582" s="56"/>
      <c r="G17582" s="122"/>
      <c r="H17582" s="122"/>
    </row>
    <row r="17583" spans="1:8" ht="28.5" customHeight="1">
      <c r="A17583" s="121"/>
      <c r="B17583" s="54" t="str">
        <f>IF(A17583="","",VLOOKUP(A17583,'3-Mapa de Controles'!$M$3:$N$143,2,FALSE))</f>
        <v/>
      </c>
      <c r="C17583" s="54" t="str">
        <f>IF(A17583="","",VLOOKUP(A17583,'3-Mapa de Controles'!$M$3:$P$143,4,FALSE))</f>
        <v/>
      </c>
      <c r="D17583" s="54" t="str">
        <f>IF(A17583="","",VLOOKUP(A17583,'3-Mapa de Controles'!$M$3:$AI$143,23,FALSE))</f>
        <v/>
      </c>
      <c r="E17583" s="54" t="str">
        <f>IF(A17583="","",VLOOKUP(A17583,'3-Mapa de Controles'!$B$3:$D$143,3,FALSE))</f>
        <v/>
      </c>
      <c r="F17583" s="56"/>
      <c r="G17583" s="122"/>
      <c r="H17583" s="122"/>
    </row>
    <row r="17584" spans="1:8" ht="28.5" customHeight="1">
      <c r="A17584" s="121"/>
      <c r="B17584" s="54" t="str">
        <f>IF(A17584="","",VLOOKUP(A17584,'3-Mapa de Controles'!$M$3:$N$143,2,FALSE))</f>
        <v/>
      </c>
      <c r="C17584" s="54" t="str">
        <f>IF(A17584="","",VLOOKUP(A17584,'3-Mapa de Controles'!$M$3:$P$143,4,FALSE))</f>
        <v/>
      </c>
      <c r="D17584" s="54" t="str">
        <f>IF(A17584="","",VLOOKUP(A17584,'3-Mapa de Controles'!$M$3:$AI$143,23,FALSE))</f>
        <v/>
      </c>
      <c r="E17584" s="54" t="str">
        <f>IF(A17584="","",VLOOKUP(A17584,'3-Mapa de Controles'!$B$3:$D$143,3,FALSE))</f>
        <v/>
      </c>
      <c r="F17584" s="56"/>
      <c r="G17584" s="122"/>
      <c r="H17584" s="122"/>
    </row>
    <row r="17585" spans="1:8" ht="28.5" customHeight="1">
      <c r="A17585" s="121"/>
      <c r="B17585" s="54" t="str">
        <f>IF(A17585="","",VLOOKUP(A17585,'3-Mapa de Controles'!$M$3:$N$143,2,FALSE))</f>
        <v/>
      </c>
      <c r="C17585" s="54" t="str">
        <f>IF(A17585="","",VLOOKUP(A17585,'3-Mapa de Controles'!$M$3:$P$143,4,FALSE))</f>
        <v/>
      </c>
      <c r="D17585" s="54" t="str">
        <f>IF(A17585="","",VLOOKUP(A17585,'3-Mapa de Controles'!$M$3:$AI$143,23,FALSE))</f>
        <v/>
      </c>
      <c r="E17585" s="54" t="str">
        <f>IF(A17585="","",VLOOKUP(A17585,'3-Mapa de Controles'!$B$3:$D$143,3,FALSE))</f>
        <v/>
      </c>
      <c r="F17585" s="56"/>
      <c r="G17585" s="122"/>
      <c r="H17585" s="122"/>
    </row>
    <row r="17586" spans="1:8" ht="28.5" customHeight="1">
      <c r="A17586" s="121"/>
      <c r="B17586" s="54" t="str">
        <f>IF(A17586="","",VLOOKUP(A17586,'3-Mapa de Controles'!$M$3:$N$143,2,FALSE))</f>
        <v/>
      </c>
      <c r="C17586" s="54" t="str">
        <f>IF(A17586="","",VLOOKUP(A17586,'3-Mapa de Controles'!$M$3:$P$143,4,FALSE))</f>
        <v/>
      </c>
      <c r="D17586" s="54" t="str">
        <f>IF(A17586="","",VLOOKUP(A17586,'3-Mapa de Controles'!$M$3:$AI$143,23,FALSE))</f>
        <v/>
      </c>
      <c r="E17586" s="54" t="str">
        <f>IF(A17586="","",VLOOKUP(A17586,'3-Mapa de Controles'!$B$3:$D$143,3,FALSE))</f>
        <v/>
      </c>
      <c r="F17586" s="56"/>
      <c r="G17586" s="122"/>
      <c r="H17586" s="122"/>
    </row>
    <row r="17587" spans="1:8" ht="28.5" customHeight="1">
      <c r="A17587" s="121"/>
      <c r="B17587" s="54" t="str">
        <f>IF(A17587="","",VLOOKUP(A17587,'3-Mapa de Controles'!$M$3:$N$143,2,FALSE))</f>
        <v/>
      </c>
      <c r="C17587" s="54" t="str">
        <f>IF(A17587="","",VLOOKUP(A17587,'3-Mapa de Controles'!$M$3:$P$143,4,FALSE))</f>
        <v/>
      </c>
      <c r="D17587" s="54" t="str">
        <f>IF(A17587="","",VLOOKUP(A17587,'3-Mapa de Controles'!$M$3:$AI$143,23,FALSE))</f>
        <v/>
      </c>
      <c r="E17587" s="54" t="str">
        <f>IF(A17587="","",VLOOKUP(A17587,'3-Mapa de Controles'!$B$3:$D$143,3,FALSE))</f>
        <v/>
      </c>
      <c r="F17587" s="56"/>
      <c r="G17587" s="122"/>
      <c r="H17587" s="122"/>
    </row>
    <row r="17588" spans="1:8" ht="28.5" customHeight="1">
      <c r="A17588" s="121"/>
      <c r="B17588" s="54" t="str">
        <f>IF(A17588="","",VLOOKUP(A17588,'3-Mapa de Controles'!$M$3:$N$143,2,FALSE))</f>
        <v/>
      </c>
      <c r="C17588" s="54" t="str">
        <f>IF(A17588="","",VLOOKUP(A17588,'3-Mapa de Controles'!$M$3:$P$143,4,FALSE))</f>
        <v/>
      </c>
      <c r="D17588" s="54" t="str">
        <f>IF(A17588="","",VLOOKUP(A17588,'3-Mapa de Controles'!$M$3:$AI$143,23,FALSE))</f>
        <v/>
      </c>
      <c r="E17588" s="54" t="str">
        <f>IF(A17588="","",VLOOKUP(A17588,'3-Mapa de Controles'!$B$3:$D$143,3,FALSE))</f>
        <v/>
      </c>
      <c r="F17588" s="56"/>
      <c r="G17588" s="122"/>
      <c r="H17588" s="122"/>
    </row>
    <row r="17589" spans="1:8" ht="28.5" customHeight="1">
      <c r="A17589" s="121"/>
      <c r="B17589" s="54" t="str">
        <f>IF(A17589="","",VLOOKUP(A17589,'3-Mapa de Controles'!$M$3:$N$143,2,FALSE))</f>
        <v/>
      </c>
      <c r="C17589" s="54" t="str">
        <f>IF(A17589="","",VLOOKUP(A17589,'3-Mapa de Controles'!$M$3:$P$143,4,FALSE))</f>
        <v/>
      </c>
      <c r="D17589" s="54" t="str">
        <f>IF(A17589="","",VLOOKUP(A17589,'3-Mapa de Controles'!$M$3:$AI$143,23,FALSE))</f>
        <v/>
      </c>
      <c r="E17589" s="54" t="str">
        <f>IF(A17589="","",VLOOKUP(A17589,'3-Mapa de Controles'!$B$3:$D$143,3,FALSE))</f>
        <v/>
      </c>
      <c r="F17589" s="56"/>
      <c r="G17589" s="122"/>
      <c r="H17589" s="122"/>
    </row>
    <row r="17590" spans="1:8" ht="28.5" customHeight="1">
      <c r="A17590" s="121"/>
      <c r="B17590" s="54" t="str">
        <f>IF(A17590="","",VLOOKUP(A17590,'3-Mapa de Controles'!$M$3:$N$143,2,FALSE))</f>
        <v/>
      </c>
      <c r="C17590" s="54" t="str">
        <f>IF(A17590="","",VLOOKUP(A17590,'3-Mapa de Controles'!$M$3:$P$143,4,FALSE))</f>
        <v/>
      </c>
      <c r="D17590" s="54" t="str">
        <f>IF(A17590="","",VLOOKUP(A17590,'3-Mapa de Controles'!$M$3:$AI$143,23,FALSE))</f>
        <v/>
      </c>
      <c r="E17590" s="54" t="str">
        <f>IF(A17590="","",VLOOKUP(A17590,'3-Mapa de Controles'!$B$3:$D$143,3,FALSE))</f>
        <v/>
      </c>
      <c r="F17590" s="56"/>
      <c r="G17590" s="122"/>
      <c r="H17590" s="122"/>
    </row>
    <row r="17591" spans="1:8" ht="28.5" customHeight="1">
      <c r="A17591" s="121"/>
      <c r="B17591" s="54" t="str">
        <f>IF(A17591="","",VLOOKUP(A17591,'3-Mapa de Controles'!$M$3:$N$143,2,FALSE))</f>
        <v/>
      </c>
      <c r="C17591" s="54" t="str">
        <f>IF(A17591="","",VLOOKUP(A17591,'3-Mapa de Controles'!$M$3:$P$143,4,FALSE))</f>
        <v/>
      </c>
      <c r="D17591" s="54" t="str">
        <f>IF(A17591="","",VLOOKUP(A17591,'3-Mapa de Controles'!$M$3:$AI$143,23,FALSE))</f>
        <v/>
      </c>
      <c r="E17591" s="54" t="str">
        <f>IF(A17591="","",VLOOKUP(A17591,'3-Mapa de Controles'!$B$3:$D$143,3,FALSE))</f>
        <v/>
      </c>
      <c r="F17591" s="56"/>
      <c r="G17591" s="122"/>
      <c r="H17591" s="122"/>
    </row>
    <row r="17592" spans="1:8" ht="28.5" customHeight="1">
      <c r="A17592" s="121"/>
      <c r="B17592" s="54" t="str">
        <f>IF(A17592="","",VLOOKUP(A17592,'3-Mapa de Controles'!$M$3:$N$143,2,FALSE))</f>
        <v/>
      </c>
      <c r="C17592" s="54" t="str">
        <f>IF(A17592="","",VLOOKUP(A17592,'3-Mapa de Controles'!$M$3:$P$143,4,FALSE))</f>
        <v/>
      </c>
      <c r="D17592" s="54" t="str">
        <f>IF(A17592="","",VLOOKUP(A17592,'3-Mapa de Controles'!$M$3:$AI$143,23,FALSE))</f>
        <v/>
      </c>
      <c r="E17592" s="54" t="str">
        <f>IF(A17592="","",VLOOKUP(A17592,'3-Mapa de Controles'!$B$3:$D$143,3,FALSE))</f>
        <v/>
      </c>
      <c r="F17592" s="56"/>
      <c r="G17592" s="122"/>
      <c r="H17592" s="122"/>
    </row>
    <row r="17593" spans="1:8" ht="28.5" customHeight="1">
      <c r="A17593" s="121"/>
      <c r="B17593" s="54" t="str">
        <f>IF(A17593="","",VLOOKUP(A17593,'3-Mapa de Controles'!$M$3:$N$143,2,FALSE))</f>
        <v/>
      </c>
      <c r="C17593" s="54" t="str">
        <f>IF(A17593="","",VLOOKUP(A17593,'3-Mapa de Controles'!$M$3:$P$143,4,FALSE))</f>
        <v/>
      </c>
      <c r="D17593" s="54" t="str">
        <f>IF(A17593="","",VLOOKUP(A17593,'3-Mapa de Controles'!$M$3:$AI$143,23,FALSE))</f>
        <v/>
      </c>
      <c r="E17593" s="54" t="str">
        <f>IF(A17593="","",VLOOKUP(A17593,'3-Mapa de Controles'!$B$3:$D$143,3,FALSE))</f>
        <v/>
      </c>
      <c r="F17593" s="56"/>
      <c r="G17593" s="122"/>
      <c r="H17593" s="122"/>
    </row>
    <row r="17594" spans="1:8" ht="28.5" customHeight="1">
      <c r="A17594" s="121"/>
      <c r="B17594" s="54" t="str">
        <f>IF(A17594="","",VLOOKUP(A17594,'3-Mapa de Controles'!$M$3:$N$143,2,FALSE))</f>
        <v/>
      </c>
      <c r="C17594" s="54" t="str">
        <f>IF(A17594="","",VLOOKUP(A17594,'3-Mapa de Controles'!$M$3:$P$143,4,FALSE))</f>
        <v/>
      </c>
      <c r="D17594" s="54" t="str">
        <f>IF(A17594="","",VLOOKUP(A17594,'3-Mapa de Controles'!$M$3:$AI$143,23,FALSE))</f>
        <v/>
      </c>
      <c r="E17594" s="54" t="str">
        <f>IF(A17594="","",VLOOKUP(A17594,'3-Mapa de Controles'!$B$3:$D$143,3,FALSE))</f>
        <v/>
      </c>
      <c r="F17594" s="56"/>
      <c r="G17594" s="122"/>
      <c r="H17594" s="122"/>
    </row>
    <row r="17595" spans="1:8" ht="28.5" customHeight="1">
      <c r="A17595" s="121"/>
      <c r="B17595" s="54" t="str">
        <f>IF(A17595="","",VLOOKUP(A17595,'3-Mapa de Controles'!$M$3:$N$143,2,FALSE))</f>
        <v/>
      </c>
      <c r="C17595" s="54" t="str">
        <f>IF(A17595="","",VLOOKUP(A17595,'3-Mapa de Controles'!$M$3:$P$143,4,FALSE))</f>
        <v/>
      </c>
      <c r="D17595" s="54" t="str">
        <f>IF(A17595="","",VLOOKUP(A17595,'3-Mapa de Controles'!$M$3:$AI$143,23,FALSE))</f>
        <v/>
      </c>
      <c r="E17595" s="54" t="str">
        <f>IF(A17595="","",VLOOKUP(A17595,'3-Mapa de Controles'!$B$3:$D$143,3,FALSE))</f>
        <v/>
      </c>
      <c r="F17595" s="56"/>
      <c r="G17595" s="122"/>
      <c r="H17595" s="122"/>
    </row>
    <row r="17596" spans="1:8" ht="28.5" customHeight="1">
      <c r="A17596" s="121"/>
      <c r="B17596" s="54" t="str">
        <f>IF(A17596="","",VLOOKUP(A17596,'3-Mapa de Controles'!$M$3:$N$143,2,FALSE))</f>
        <v/>
      </c>
      <c r="C17596" s="54" t="str">
        <f>IF(A17596="","",VLOOKUP(A17596,'3-Mapa de Controles'!$M$3:$P$143,4,FALSE))</f>
        <v/>
      </c>
      <c r="D17596" s="54" t="str">
        <f>IF(A17596="","",VLOOKUP(A17596,'3-Mapa de Controles'!$M$3:$AI$143,23,FALSE))</f>
        <v/>
      </c>
      <c r="E17596" s="54" t="str">
        <f>IF(A17596="","",VLOOKUP(A17596,'3-Mapa de Controles'!$B$3:$D$143,3,FALSE))</f>
        <v/>
      </c>
      <c r="F17596" s="56"/>
      <c r="G17596" s="122"/>
      <c r="H17596" s="122"/>
    </row>
    <row r="17597" spans="1:8" ht="28.5" customHeight="1">
      <c r="A17597" s="121"/>
      <c r="B17597" s="54" t="str">
        <f>IF(A17597="","",VLOOKUP(A17597,'3-Mapa de Controles'!$M$3:$N$143,2,FALSE))</f>
        <v/>
      </c>
      <c r="C17597" s="54" t="str">
        <f>IF(A17597="","",VLOOKUP(A17597,'3-Mapa de Controles'!$M$3:$P$143,4,FALSE))</f>
        <v/>
      </c>
      <c r="D17597" s="54" t="str">
        <f>IF(A17597="","",VLOOKUP(A17597,'3-Mapa de Controles'!$M$3:$AI$143,23,FALSE))</f>
        <v/>
      </c>
      <c r="E17597" s="54" t="str">
        <f>IF(A17597="","",VLOOKUP(A17597,'3-Mapa de Controles'!$B$3:$D$143,3,FALSE))</f>
        <v/>
      </c>
      <c r="F17597" s="56"/>
      <c r="G17597" s="122"/>
      <c r="H17597" s="122"/>
    </row>
    <row r="17598" spans="1:8" ht="28.5" customHeight="1">
      <c r="A17598" s="121"/>
      <c r="B17598" s="54" t="str">
        <f>IF(A17598="","",VLOOKUP(A17598,'3-Mapa de Controles'!$M$3:$N$143,2,FALSE))</f>
        <v/>
      </c>
      <c r="C17598" s="54" t="str">
        <f>IF(A17598="","",VLOOKUP(A17598,'3-Mapa de Controles'!$M$3:$P$143,4,FALSE))</f>
        <v/>
      </c>
      <c r="D17598" s="54" t="str">
        <f>IF(A17598="","",VLOOKUP(A17598,'3-Mapa de Controles'!$M$3:$AI$143,23,FALSE))</f>
        <v/>
      </c>
      <c r="E17598" s="54" t="str">
        <f>IF(A17598="","",VLOOKUP(A17598,'3-Mapa de Controles'!$B$3:$D$143,3,FALSE))</f>
        <v/>
      </c>
      <c r="F17598" s="56"/>
      <c r="G17598" s="122"/>
      <c r="H17598" s="122"/>
    </row>
    <row r="17599" spans="1:8" ht="28.5" customHeight="1">
      <c r="A17599" s="121"/>
      <c r="B17599" s="54" t="str">
        <f>IF(A17599="","",VLOOKUP(A17599,'3-Mapa de Controles'!$M$3:$N$143,2,FALSE))</f>
        <v/>
      </c>
      <c r="C17599" s="54" t="str">
        <f>IF(A17599="","",VLOOKUP(A17599,'3-Mapa de Controles'!$M$3:$P$143,4,FALSE))</f>
        <v/>
      </c>
      <c r="D17599" s="54" t="str">
        <f>IF(A17599="","",VLOOKUP(A17599,'3-Mapa de Controles'!$M$3:$AI$143,23,FALSE))</f>
        <v/>
      </c>
      <c r="E17599" s="54" t="str">
        <f>IF(A17599="","",VLOOKUP(A17599,'3-Mapa de Controles'!$B$3:$D$143,3,FALSE))</f>
        <v/>
      </c>
      <c r="F17599" s="56"/>
      <c r="G17599" s="122"/>
      <c r="H17599" s="122"/>
    </row>
    <row r="17600" spans="1:8" ht="28.5" customHeight="1">
      <c r="A17600" s="121"/>
      <c r="B17600" s="54" t="str">
        <f>IF(A17600="","",VLOOKUP(A17600,'3-Mapa de Controles'!$M$3:$N$143,2,FALSE))</f>
        <v/>
      </c>
      <c r="C17600" s="54" t="str">
        <f>IF(A17600="","",VLOOKUP(A17600,'3-Mapa de Controles'!$M$3:$P$143,4,FALSE))</f>
        <v/>
      </c>
      <c r="D17600" s="54" t="str">
        <f>IF(A17600="","",VLOOKUP(A17600,'3-Mapa de Controles'!$M$3:$AI$143,23,FALSE))</f>
        <v/>
      </c>
      <c r="E17600" s="54" t="str">
        <f>IF(A17600="","",VLOOKUP(A17600,'3-Mapa de Controles'!$B$3:$D$143,3,FALSE))</f>
        <v/>
      </c>
      <c r="F17600" s="56"/>
      <c r="G17600" s="122"/>
      <c r="H17600" s="122"/>
    </row>
    <row r="17601" spans="1:8" ht="28.5" customHeight="1">
      <c r="A17601" s="121"/>
      <c r="B17601" s="54" t="str">
        <f>IF(A17601="","",VLOOKUP(A17601,'3-Mapa de Controles'!$M$3:$N$143,2,FALSE))</f>
        <v/>
      </c>
      <c r="C17601" s="54" t="str">
        <f>IF(A17601="","",VLOOKUP(A17601,'3-Mapa de Controles'!$M$3:$P$143,4,FALSE))</f>
        <v/>
      </c>
      <c r="D17601" s="54" t="str">
        <f>IF(A17601="","",VLOOKUP(A17601,'3-Mapa de Controles'!$M$3:$AI$143,23,FALSE))</f>
        <v/>
      </c>
      <c r="E17601" s="54" t="str">
        <f>IF(A17601="","",VLOOKUP(A17601,'3-Mapa de Controles'!$B$3:$D$143,3,FALSE))</f>
        <v/>
      </c>
      <c r="F17601" s="56"/>
      <c r="G17601" s="122"/>
      <c r="H17601" s="122"/>
    </row>
    <row r="17602" spans="1:8" ht="28.5" customHeight="1">
      <c r="A17602" s="121"/>
      <c r="B17602" s="54" t="str">
        <f>IF(A17602="","",VLOOKUP(A17602,'3-Mapa de Controles'!$M$3:$N$143,2,FALSE))</f>
        <v/>
      </c>
      <c r="C17602" s="54" t="str">
        <f>IF(A17602="","",VLOOKUP(A17602,'3-Mapa de Controles'!$M$3:$P$143,4,FALSE))</f>
        <v/>
      </c>
      <c r="D17602" s="54" t="str">
        <f>IF(A17602="","",VLOOKUP(A17602,'3-Mapa de Controles'!$M$3:$AI$143,23,FALSE))</f>
        <v/>
      </c>
      <c r="E17602" s="54" t="str">
        <f>IF(A17602="","",VLOOKUP(A17602,'3-Mapa de Controles'!$B$3:$D$143,3,FALSE))</f>
        <v/>
      </c>
      <c r="F17602" s="56"/>
      <c r="G17602" s="122"/>
      <c r="H17602" s="122"/>
    </row>
    <row r="17603" spans="1:8" ht="28.5" customHeight="1">
      <c r="A17603" s="121"/>
      <c r="B17603" s="54" t="str">
        <f>IF(A17603="","",VLOOKUP(A17603,'3-Mapa de Controles'!$M$3:$N$143,2,FALSE))</f>
        <v/>
      </c>
      <c r="C17603" s="54" t="str">
        <f>IF(A17603="","",VLOOKUP(A17603,'3-Mapa de Controles'!$M$3:$P$143,4,FALSE))</f>
        <v/>
      </c>
      <c r="D17603" s="54" t="str">
        <f>IF(A17603="","",VLOOKUP(A17603,'3-Mapa de Controles'!$M$3:$AI$143,23,FALSE))</f>
        <v/>
      </c>
      <c r="E17603" s="54" t="str">
        <f>IF(A17603="","",VLOOKUP(A17603,'3-Mapa de Controles'!$B$3:$D$143,3,FALSE))</f>
        <v/>
      </c>
      <c r="F17603" s="56"/>
      <c r="G17603" s="122"/>
      <c r="H17603" s="122"/>
    </row>
    <row r="17604" spans="1:8" ht="28.5" customHeight="1">
      <c r="A17604" s="121"/>
      <c r="B17604" s="54" t="str">
        <f>IF(A17604="","",VLOOKUP(A17604,'3-Mapa de Controles'!$M$3:$N$143,2,FALSE))</f>
        <v/>
      </c>
      <c r="C17604" s="54" t="str">
        <f>IF(A17604="","",VLOOKUP(A17604,'3-Mapa de Controles'!$M$3:$P$143,4,FALSE))</f>
        <v/>
      </c>
      <c r="D17604" s="54" t="str">
        <f>IF(A17604="","",VLOOKUP(A17604,'3-Mapa de Controles'!$M$3:$AI$143,23,FALSE))</f>
        <v/>
      </c>
      <c r="E17604" s="54" t="str">
        <f>IF(A17604="","",VLOOKUP(A17604,'3-Mapa de Controles'!$B$3:$D$143,3,FALSE))</f>
        <v/>
      </c>
      <c r="F17604" s="56"/>
      <c r="G17604" s="122"/>
      <c r="H17604" s="122"/>
    </row>
    <row r="17605" spans="1:8" ht="28.5" customHeight="1">
      <c r="A17605" s="121"/>
      <c r="B17605" s="54" t="str">
        <f>IF(A17605="","",VLOOKUP(A17605,'3-Mapa de Controles'!$M$3:$N$143,2,FALSE))</f>
        <v/>
      </c>
      <c r="C17605" s="54" t="str">
        <f>IF(A17605="","",VLOOKUP(A17605,'3-Mapa de Controles'!$M$3:$P$143,4,FALSE))</f>
        <v/>
      </c>
      <c r="D17605" s="54" t="str">
        <f>IF(A17605="","",VLOOKUP(A17605,'3-Mapa de Controles'!$M$3:$AI$143,23,FALSE))</f>
        <v/>
      </c>
      <c r="E17605" s="54" t="str">
        <f>IF(A17605="","",VLOOKUP(A17605,'3-Mapa de Controles'!$B$3:$D$143,3,FALSE))</f>
        <v/>
      </c>
      <c r="F17605" s="56"/>
      <c r="G17605" s="122"/>
      <c r="H17605" s="122"/>
    </row>
    <row r="17606" spans="1:8" ht="28.5" customHeight="1">
      <c r="A17606" s="121"/>
      <c r="B17606" s="54" t="str">
        <f>IF(A17606="","",VLOOKUP(A17606,'3-Mapa de Controles'!$M$3:$N$143,2,FALSE))</f>
        <v/>
      </c>
      <c r="C17606" s="54" t="str">
        <f>IF(A17606="","",VLOOKUP(A17606,'3-Mapa de Controles'!$M$3:$P$143,4,FALSE))</f>
        <v/>
      </c>
      <c r="D17606" s="54" t="str">
        <f>IF(A17606="","",VLOOKUP(A17606,'3-Mapa de Controles'!$M$3:$AI$143,23,FALSE))</f>
        <v/>
      </c>
      <c r="E17606" s="54" t="str">
        <f>IF(A17606="","",VLOOKUP(A17606,'3-Mapa de Controles'!$B$3:$D$143,3,FALSE))</f>
        <v/>
      </c>
      <c r="F17606" s="56"/>
      <c r="G17606" s="122"/>
      <c r="H17606" s="122"/>
    </row>
    <row r="17607" spans="1:8" ht="28.5" customHeight="1">
      <c r="A17607" s="121"/>
      <c r="B17607" s="54" t="str">
        <f>IF(A17607="","",VLOOKUP(A17607,'3-Mapa de Controles'!$M$3:$N$143,2,FALSE))</f>
        <v/>
      </c>
      <c r="C17607" s="54" t="str">
        <f>IF(A17607="","",VLOOKUP(A17607,'3-Mapa de Controles'!$M$3:$P$143,4,FALSE))</f>
        <v/>
      </c>
      <c r="D17607" s="54" t="str">
        <f>IF(A17607="","",VLOOKUP(A17607,'3-Mapa de Controles'!$M$3:$AI$143,23,FALSE))</f>
        <v/>
      </c>
      <c r="E17607" s="54" t="str">
        <f>IF(A17607="","",VLOOKUP(A17607,'3-Mapa de Controles'!$B$3:$D$143,3,FALSE))</f>
        <v/>
      </c>
      <c r="F17607" s="56"/>
      <c r="G17607" s="122"/>
      <c r="H17607" s="122"/>
    </row>
    <row r="17608" spans="1:8" ht="28.5" customHeight="1">
      <c r="A17608" s="121"/>
      <c r="B17608" s="54" t="str">
        <f>IF(A17608="","",VLOOKUP(A17608,'3-Mapa de Controles'!$M$3:$N$143,2,FALSE))</f>
        <v/>
      </c>
      <c r="C17608" s="54" t="str">
        <f>IF(A17608="","",VLOOKUP(A17608,'3-Mapa de Controles'!$M$3:$P$143,4,FALSE))</f>
        <v/>
      </c>
      <c r="D17608" s="54" t="str">
        <f>IF(A17608="","",VLOOKUP(A17608,'3-Mapa de Controles'!$M$3:$AI$143,23,FALSE))</f>
        <v/>
      </c>
      <c r="E17608" s="54" t="str">
        <f>IF(A17608="","",VLOOKUP(A17608,'3-Mapa de Controles'!$B$3:$D$143,3,FALSE))</f>
        <v/>
      </c>
      <c r="F17608" s="56"/>
      <c r="G17608" s="122"/>
      <c r="H17608" s="122"/>
    </row>
    <row r="17609" spans="1:8" ht="28.5" customHeight="1">
      <c r="A17609" s="121"/>
      <c r="B17609" s="54" t="str">
        <f>IF(A17609="","",VLOOKUP(A17609,'3-Mapa de Controles'!$M$3:$N$143,2,FALSE))</f>
        <v/>
      </c>
      <c r="C17609" s="54" t="str">
        <f>IF(A17609="","",VLOOKUP(A17609,'3-Mapa de Controles'!$M$3:$P$143,4,FALSE))</f>
        <v/>
      </c>
      <c r="D17609" s="54" t="str">
        <f>IF(A17609="","",VLOOKUP(A17609,'3-Mapa de Controles'!$M$3:$AI$143,23,FALSE))</f>
        <v/>
      </c>
      <c r="E17609" s="54" t="str">
        <f>IF(A17609="","",VLOOKUP(A17609,'3-Mapa de Controles'!$B$3:$D$143,3,FALSE))</f>
        <v/>
      </c>
      <c r="F17609" s="56"/>
      <c r="G17609" s="122"/>
      <c r="H17609" s="122"/>
    </row>
    <row r="17610" spans="1:8" ht="28.5" customHeight="1">
      <c r="A17610" s="121"/>
      <c r="B17610" s="54" t="str">
        <f>IF(A17610="","",VLOOKUP(A17610,'3-Mapa de Controles'!$M$3:$N$143,2,FALSE))</f>
        <v/>
      </c>
      <c r="C17610" s="54" t="str">
        <f>IF(A17610="","",VLOOKUP(A17610,'3-Mapa de Controles'!$M$3:$P$143,4,FALSE))</f>
        <v/>
      </c>
      <c r="D17610" s="54" t="str">
        <f>IF(A17610="","",VLOOKUP(A17610,'3-Mapa de Controles'!$M$3:$AI$143,23,FALSE))</f>
        <v/>
      </c>
      <c r="E17610" s="54" t="str">
        <f>IF(A17610="","",VLOOKUP(A17610,'3-Mapa de Controles'!$B$3:$D$143,3,FALSE))</f>
        <v/>
      </c>
      <c r="F17610" s="56"/>
      <c r="G17610" s="122"/>
      <c r="H17610" s="122"/>
    </row>
    <row r="17611" spans="1:8" ht="28.5" customHeight="1">
      <c r="A17611" s="121"/>
      <c r="B17611" s="54" t="str">
        <f>IF(A17611="","",VLOOKUP(A17611,'3-Mapa de Controles'!$M$3:$N$143,2,FALSE))</f>
        <v/>
      </c>
      <c r="C17611" s="54" t="str">
        <f>IF(A17611="","",VLOOKUP(A17611,'3-Mapa de Controles'!$M$3:$P$143,4,FALSE))</f>
        <v/>
      </c>
      <c r="D17611" s="54" t="str">
        <f>IF(A17611="","",VLOOKUP(A17611,'3-Mapa de Controles'!$M$3:$AI$143,23,FALSE))</f>
        <v/>
      </c>
      <c r="E17611" s="54" t="str">
        <f>IF(A17611="","",VLOOKUP(A17611,'3-Mapa de Controles'!$B$3:$D$143,3,FALSE))</f>
        <v/>
      </c>
      <c r="F17611" s="56"/>
      <c r="G17611" s="122"/>
      <c r="H17611" s="122"/>
    </row>
    <row r="17612" spans="1:8" ht="28.5" customHeight="1">
      <c r="A17612" s="121"/>
      <c r="B17612" s="54" t="str">
        <f>IF(A17612="","",VLOOKUP(A17612,'3-Mapa de Controles'!$M$3:$N$143,2,FALSE))</f>
        <v/>
      </c>
      <c r="C17612" s="54" t="str">
        <f>IF(A17612="","",VLOOKUP(A17612,'3-Mapa de Controles'!$M$3:$P$143,4,FALSE))</f>
        <v/>
      </c>
      <c r="D17612" s="54" t="str">
        <f>IF(A17612="","",VLOOKUP(A17612,'3-Mapa de Controles'!$M$3:$AI$143,23,FALSE))</f>
        <v/>
      </c>
      <c r="E17612" s="54" t="str">
        <f>IF(A17612="","",VLOOKUP(A17612,'3-Mapa de Controles'!$B$3:$D$143,3,FALSE))</f>
        <v/>
      </c>
      <c r="F17612" s="56"/>
      <c r="G17612" s="122"/>
      <c r="H17612" s="122"/>
    </row>
    <row r="17613" spans="1:8" ht="28.5" customHeight="1">
      <c r="A17613" s="121"/>
      <c r="B17613" s="54" t="str">
        <f>IF(A17613="","",VLOOKUP(A17613,'3-Mapa de Controles'!$M$3:$N$143,2,FALSE))</f>
        <v/>
      </c>
      <c r="C17613" s="54" t="str">
        <f>IF(A17613="","",VLOOKUP(A17613,'3-Mapa de Controles'!$M$3:$P$143,4,FALSE))</f>
        <v/>
      </c>
      <c r="D17613" s="54" t="str">
        <f>IF(A17613="","",VLOOKUP(A17613,'3-Mapa de Controles'!$M$3:$AI$143,23,FALSE))</f>
        <v/>
      </c>
      <c r="E17613" s="54" t="str">
        <f>IF(A17613="","",VLOOKUP(A17613,'3-Mapa de Controles'!$B$3:$D$143,3,FALSE))</f>
        <v/>
      </c>
      <c r="F17613" s="56"/>
      <c r="G17613" s="122"/>
      <c r="H17613" s="122"/>
    </row>
    <row r="17614" spans="1:8" ht="28.5" customHeight="1">
      <c r="A17614" s="121"/>
      <c r="B17614" s="54" t="str">
        <f>IF(A17614="","",VLOOKUP(A17614,'3-Mapa de Controles'!$M$3:$N$143,2,FALSE))</f>
        <v/>
      </c>
      <c r="C17614" s="54" t="str">
        <f>IF(A17614="","",VLOOKUP(A17614,'3-Mapa de Controles'!$M$3:$P$143,4,FALSE))</f>
        <v/>
      </c>
      <c r="D17614" s="54" t="str">
        <f>IF(A17614="","",VLOOKUP(A17614,'3-Mapa de Controles'!$M$3:$AI$143,23,FALSE))</f>
        <v/>
      </c>
      <c r="E17614" s="54" t="str">
        <f>IF(A17614="","",VLOOKUP(A17614,'3-Mapa de Controles'!$B$3:$D$143,3,FALSE))</f>
        <v/>
      </c>
      <c r="F17614" s="56"/>
      <c r="G17614" s="122"/>
      <c r="H17614" s="122"/>
    </row>
    <row r="17615" spans="1:8" ht="28.5" customHeight="1">
      <c r="A17615" s="121"/>
      <c r="B17615" s="54" t="str">
        <f>IF(A17615="","",VLOOKUP(A17615,'3-Mapa de Controles'!$M$3:$N$143,2,FALSE))</f>
        <v/>
      </c>
      <c r="C17615" s="54" t="str">
        <f>IF(A17615="","",VLOOKUP(A17615,'3-Mapa de Controles'!$M$3:$P$143,4,FALSE))</f>
        <v/>
      </c>
      <c r="D17615" s="54" t="str">
        <f>IF(A17615="","",VLOOKUP(A17615,'3-Mapa de Controles'!$M$3:$AI$143,23,FALSE))</f>
        <v/>
      </c>
      <c r="E17615" s="54" t="str">
        <f>IF(A17615="","",VLOOKUP(A17615,'3-Mapa de Controles'!$B$3:$D$143,3,FALSE))</f>
        <v/>
      </c>
      <c r="F17615" s="56"/>
      <c r="G17615" s="122"/>
      <c r="H17615" s="122"/>
    </row>
    <row r="17616" spans="1:8" ht="28.5" customHeight="1">
      <c r="A17616" s="121"/>
      <c r="B17616" s="54" t="str">
        <f>IF(A17616="","",VLOOKUP(A17616,'3-Mapa de Controles'!$M$3:$N$143,2,FALSE))</f>
        <v/>
      </c>
      <c r="C17616" s="54" t="str">
        <f>IF(A17616="","",VLOOKUP(A17616,'3-Mapa de Controles'!$M$3:$P$143,4,FALSE))</f>
        <v/>
      </c>
      <c r="D17616" s="54" t="str">
        <f>IF(A17616="","",VLOOKUP(A17616,'3-Mapa de Controles'!$M$3:$AI$143,23,FALSE))</f>
        <v/>
      </c>
      <c r="E17616" s="54" t="str">
        <f>IF(A17616="","",VLOOKUP(A17616,'3-Mapa de Controles'!$B$3:$D$143,3,FALSE))</f>
        <v/>
      </c>
      <c r="F17616" s="56"/>
      <c r="G17616" s="122"/>
      <c r="H17616" s="122"/>
    </row>
    <row r="17617" spans="1:8" ht="28.5" customHeight="1">
      <c r="A17617" s="121"/>
      <c r="B17617" s="54" t="str">
        <f>IF(A17617="","",VLOOKUP(A17617,'3-Mapa de Controles'!$M$3:$N$143,2,FALSE))</f>
        <v/>
      </c>
      <c r="C17617" s="54" t="str">
        <f>IF(A17617="","",VLOOKUP(A17617,'3-Mapa de Controles'!$M$3:$P$143,4,FALSE))</f>
        <v/>
      </c>
      <c r="D17617" s="54" t="str">
        <f>IF(A17617="","",VLOOKUP(A17617,'3-Mapa de Controles'!$M$3:$AI$143,23,FALSE))</f>
        <v/>
      </c>
      <c r="E17617" s="54" t="str">
        <f>IF(A17617="","",VLOOKUP(A17617,'3-Mapa de Controles'!$B$3:$D$143,3,FALSE))</f>
        <v/>
      </c>
      <c r="F17617" s="56"/>
      <c r="G17617" s="122"/>
      <c r="H17617" s="122"/>
    </row>
    <row r="17618" spans="1:8" ht="28.5" customHeight="1">
      <c r="A17618" s="121"/>
      <c r="B17618" s="54" t="str">
        <f>IF(A17618="","",VLOOKUP(A17618,'3-Mapa de Controles'!$M$3:$N$143,2,FALSE))</f>
        <v/>
      </c>
      <c r="C17618" s="54" t="str">
        <f>IF(A17618="","",VLOOKUP(A17618,'3-Mapa de Controles'!$M$3:$P$143,4,FALSE))</f>
        <v/>
      </c>
      <c r="D17618" s="54" t="str">
        <f>IF(A17618="","",VLOOKUP(A17618,'3-Mapa de Controles'!$M$3:$AI$143,23,FALSE))</f>
        <v/>
      </c>
      <c r="E17618" s="54" t="str">
        <f>IF(A17618="","",VLOOKUP(A17618,'3-Mapa de Controles'!$B$3:$D$143,3,FALSE))</f>
        <v/>
      </c>
      <c r="F17618" s="56"/>
      <c r="G17618" s="122"/>
      <c r="H17618" s="122"/>
    </row>
    <row r="17619" spans="1:8" ht="28.5" customHeight="1">
      <c r="A17619" s="121"/>
      <c r="B17619" s="54" t="str">
        <f>IF(A17619="","",VLOOKUP(A17619,'3-Mapa de Controles'!$M$3:$N$143,2,FALSE))</f>
        <v/>
      </c>
      <c r="C17619" s="54" t="str">
        <f>IF(A17619="","",VLOOKUP(A17619,'3-Mapa de Controles'!$M$3:$P$143,4,FALSE))</f>
        <v/>
      </c>
      <c r="D17619" s="54" t="str">
        <f>IF(A17619="","",VLOOKUP(A17619,'3-Mapa de Controles'!$M$3:$AI$143,23,FALSE))</f>
        <v/>
      </c>
      <c r="E17619" s="54" t="str">
        <f>IF(A17619="","",VLOOKUP(A17619,'3-Mapa de Controles'!$B$3:$D$143,3,FALSE))</f>
        <v/>
      </c>
      <c r="F17619" s="56"/>
      <c r="G17619" s="122"/>
      <c r="H17619" s="122"/>
    </row>
    <row r="17620" spans="1:8" ht="28.5" customHeight="1">
      <c r="A17620" s="121"/>
      <c r="B17620" s="54" t="str">
        <f>IF(A17620="","",VLOOKUP(A17620,'3-Mapa de Controles'!$M$3:$N$143,2,FALSE))</f>
        <v/>
      </c>
      <c r="C17620" s="54" t="str">
        <f>IF(A17620="","",VLOOKUP(A17620,'3-Mapa de Controles'!$M$3:$P$143,4,FALSE))</f>
        <v/>
      </c>
      <c r="D17620" s="54" t="str">
        <f>IF(A17620="","",VLOOKUP(A17620,'3-Mapa de Controles'!$M$3:$AI$143,23,FALSE))</f>
        <v/>
      </c>
      <c r="E17620" s="54" t="str">
        <f>IF(A17620="","",VLOOKUP(A17620,'3-Mapa de Controles'!$B$3:$D$143,3,FALSE))</f>
        <v/>
      </c>
      <c r="F17620" s="56"/>
      <c r="G17620" s="122"/>
      <c r="H17620" s="122"/>
    </row>
    <row r="17621" spans="1:8" ht="28.5" customHeight="1">
      <c r="A17621" s="121"/>
      <c r="B17621" s="54" t="str">
        <f>IF(A17621="","",VLOOKUP(A17621,'3-Mapa de Controles'!$M$3:$N$143,2,FALSE))</f>
        <v/>
      </c>
      <c r="C17621" s="54" t="str">
        <f>IF(A17621="","",VLOOKUP(A17621,'3-Mapa de Controles'!$M$3:$P$143,4,FALSE))</f>
        <v/>
      </c>
      <c r="D17621" s="54" t="str">
        <f>IF(A17621="","",VLOOKUP(A17621,'3-Mapa de Controles'!$M$3:$AI$143,23,FALSE))</f>
        <v/>
      </c>
      <c r="E17621" s="54" t="str">
        <f>IF(A17621="","",VLOOKUP(A17621,'3-Mapa de Controles'!$B$3:$D$143,3,FALSE))</f>
        <v/>
      </c>
      <c r="F17621" s="56"/>
      <c r="G17621" s="122"/>
      <c r="H17621" s="122"/>
    </row>
    <row r="17622" spans="1:8" ht="28.5" customHeight="1">
      <c r="A17622" s="121"/>
      <c r="B17622" s="54" t="str">
        <f>IF(A17622="","",VLOOKUP(A17622,'3-Mapa de Controles'!$M$3:$N$143,2,FALSE))</f>
        <v/>
      </c>
      <c r="C17622" s="54" t="str">
        <f>IF(A17622="","",VLOOKUP(A17622,'3-Mapa de Controles'!$M$3:$P$143,4,FALSE))</f>
        <v/>
      </c>
      <c r="D17622" s="54" t="str">
        <f>IF(A17622="","",VLOOKUP(A17622,'3-Mapa de Controles'!$M$3:$AI$143,23,FALSE))</f>
        <v/>
      </c>
      <c r="E17622" s="54" t="str">
        <f>IF(A17622="","",VLOOKUP(A17622,'3-Mapa de Controles'!$B$3:$D$143,3,FALSE))</f>
        <v/>
      </c>
      <c r="F17622" s="56"/>
      <c r="G17622" s="122"/>
      <c r="H17622" s="122"/>
    </row>
    <row r="17623" spans="1:8" ht="28.5" customHeight="1">
      <c r="A17623" s="121"/>
      <c r="B17623" s="54" t="str">
        <f>IF(A17623="","",VLOOKUP(A17623,'3-Mapa de Controles'!$M$3:$N$143,2,FALSE))</f>
        <v/>
      </c>
      <c r="C17623" s="54" t="str">
        <f>IF(A17623="","",VLOOKUP(A17623,'3-Mapa de Controles'!$M$3:$P$143,4,FALSE))</f>
        <v/>
      </c>
      <c r="D17623" s="54" t="str">
        <f>IF(A17623="","",VLOOKUP(A17623,'3-Mapa de Controles'!$M$3:$AI$143,23,FALSE))</f>
        <v/>
      </c>
      <c r="E17623" s="54" t="str">
        <f>IF(A17623="","",VLOOKUP(A17623,'3-Mapa de Controles'!$B$3:$D$143,3,FALSE))</f>
        <v/>
      </c>
      <c r="F17623" s="56"/>
      <c r="G17623" s="122"/>
      <c r="H17623" s="122"/>
    </row>
    <row r="17624" spans="1:8" ht="28.5" customHeight="1">
      <c r="A17624" s="121"/>
      <c r="B17624" s="54" t="str">
        <f>IF(A17624="","",VLOOKUP(A17624,'3-Mapa de Controles'!$M$3:$N$143,2,FALSE))</f>
        <v/>
      </c>
      <c r="C17624" s="54" t="str">
        <f>IF(A17624="","",VLOOKUP(A17624,'3-Mapa de Controles'!$M$3:$P$143,4,FALSE))</f>
        <v/>
      </c>
      <c r="D17624" s="54" t="str">
        <f>IF(A17624="","",VLOOKUP(A17624,'3-Mapa de Controles'!$M$3:$AI$143,23,FALSE))</f>
        <v/>
      </c>
      <c r="E17624" s="54" t="str">
        <f>IF(A17624="","",VLOOKUP(A17624,'3-Mapa de Controles'!$B$3:$D$143,3,FALSE))</f>
        <v/>
      </c>
      <c r="F17624" s="56"/>
      <c r="G17624" s="122"/>
      <c r="H17624" s="122"/>
    </row>
    <row r="17625" spans="1:8" ht="28.5" customHeight="1">
      <c r="A17625" s="121"/>
      <c r="B17625" s="54" t="str">
        <f>IF(A17625="","",VLOOKUP(A17625,'3-Mapa de Controles'!$M$3:$N$143,2,FALSE))</f>
        <v/>
      </c>
      <c r="C17625" s="54" t="str">
        <f>IF(A17625="","",VLOOKUP(A17625,'3-Mapa de Controles'!$M$3:$P$143,4,FALSE))</f>
        <v/>
      </c>
      <c r="D17625" s="54" t="str">
        <f>IF(A17625="","",VLOOKUP(A17625,'3-Mapa de Controles'!$M$3:$AI$143,23,FALSE))</f>
        <v/>
      </c>
      <c r="E17625" s="54" t="str">
        <f>IF(A17625="","",VLOOKUP(A17625,'3-Mapa de Controles'!$B$3:$D$143,3,FALSE))</f>
        <v/>
      </c>
      <c r="F17625" s="56"/>
      <c r="G17625" s="122"/>
      <c r="H17625" s="122"/>
    </row>
    <row r="17626" spans="1:8" ht="28.5" customHeight="1">
      <c r="A17626" s="121"/>
      <c r="B17626" s="54" t="str">
        <f>IF(A17626="","",VLOOKUP(A17626,'3-Mapa de Controles'!$M$3:$N$143,2,FALSE))</f>
        <v/>
      </c>
      <c r="C17626" s="54" t="str">
        <f>IF(A17626="","",VLOOKUP(A17626,'3-Mapa de Controles'!$M$3:$P$143,4,FALSE))</f>
        <v/>
      </c>
      <c r="D17626" s="54" t="str">
        <f>IF(A17626="","",VLOOKUP(A17626,'3-Mapa de Controles'!$M$3:$AI$143,23,FALSE))</f>
        <v/>
      </c>
      <c r="E17626" s="54" t="str">
        <f>IF(A17626="","",VLOOKUP(A17626,'3-Mapa de Controles'!$B$3:$D$143,3,FALSE))</f>
        <v/>
      </c>
      <c r="F17626" s="56"/>
      <c r="G17626" s="122"/>
      <c r="H17626" s="122"/>
    </row>
    <row r="17627" spans="1:8" ht="28.5" customHeight="1">
      <c r="A17627" s="121"/>
      <c r="B17627" s="54" t="str">
        <f>IF(A17627="","",VLOOKUP(A17627,'3-Mapa de Controles'!$M$3:$N$143,2,FALSE))</f>
        <v/>
      </c>
      <c r="C17627" s="54" t="str">
        <f>IF(A17627="","",VLOOKUP(A17627,'3-Mapa de Controles'!$M$3:$P$143,4,FALSE))</f>
        <v/>
      </c>
      <c r="D17627" s="54" t="str">
        <f>IF(A17627="","",VLOOKUP(A17627,'3-Mapa de Controles'!$M$3:$AI$143,23,FALSE))</f>
        <v/>
      </c>
      <c r="E17627" s="54" t="str">
        <f>IF(A17627="","",VLOOKUP(A17627,'3-Mapa de Controles'!$B$3:$D$143,3,FALSE))</f>
        <v/>
      </c>
      <c r="F17627" s="56"/>
      <c r="G17627" s="122"/>
      <c r="H17627" s="122"/>
    </row>
    <row r="17628" spans="1:8" ht="28.5" customHeight="1">
      <c r="A17628" s="121"/>
      <c r="B17628" s="54" t="str">
        <f>IF(A17628="","",VLOOKUP(A17628,'3-Mapa de Controles'!$M$3:$N$143,2,FALSE))</f>
        <v/>
      </c>
      <c r="C17628" s="54" t="str">
        <f>IF(A17628="","",VLOOKUP(A17628,'3-Mapa de Controles'!$M$3:$P$143,4,FALSE))</f>
        <v/>
      </c>
      <c r="D17628" s="54" t="str">
        <f>IF(A17628="","",VLOOKUP(A17628,'3-Mapa de Controles'!$M$3:$AI$143,23,FALSE))</f>
        <v/>
      </c>
      <c r="E17628" s="54" t="str">
        <f>IF(A17628="","",VLOOKUP(A17628,'3-Mapa de Controles'!$B$3:$D$143,3,FALSE))</f>
        <v/>
      </c>
      <c r="F17628" s="56"/>
      <c r="G17628" s="122"/>
      <c r="H17628" s="122"/>
    </row>
    <row r="17629" spans="1:8" ht="28.5" customHeight="1">
      <c r="A17629" s="121"/>
      <c r="B17629" s="54" t="str">
        <f>IF(A17629="","",VLOOKUP(A17629,'3-Mapa de Controles'!$M$3:$N$143,2,FALSE))</f>
        <v/>
      </c>
      <c r="C17629" s="54" t="str">
        <f>IF(A17629="","",VLOOKUP(A17629,'3-Mapa de Controles'!$M$3:$P$143,4,FALSE))</f>
        <v/>
      </c>
      <c r="D17629" s="54" t="str">
        <f>IF(A17629="","",VLOOKUP(A17629,'3-Mapa de Controles'!$M$3:$AI$143,23,FALSE))</f>
        <v/>
      </c>
      <c r="E17629" s="54" t="str">
        <f>IF(A17629="","",VLOOKUP(A17629,'3-Mapa de Controles'!$B$3:$D$143,3,FALSE))</f>
        <v/>
      </c>
      <c r="F17629" s="56"/>
      <c r="G17629" s="122"/>
      <c r="H17629" s="122"/>
    </row>
    <row r="17630" spans="1:8" ht="28.5" customHeight="1">
      <c r="A17630" s="121"/>
      <c r="B17630" s="54" t="str">
        <f>IF(A17630="","",VLOOKUP(A17630,'3-Mapa de Controles'!$M$3:$N$143,2,FALSE))</f>
        <v/>
      </c>
      <c r="C17630" s="54" t="str">
        <f>IF(A17630="","",VLOOKUP(A17630,'3-Mapa de Controles'!$M$3:$P$143,4,FALSE))</f>
        <v/>
      </c>
      <c r="D17630" s="54" t="str">
        <f>IF(A17630="","",VLOOKUP(A17630,'3-Mapa de Controles'!$M$3:$AI$143,23,FALSE))</f>
        <v/>
      </c>
      <c r="E17630" s="54" t="str">
        <f>IF(A17630="","",VLOOKUP(A17630,'3-Mapa de Controles'!$B$3:$D$143,3,FALSE))</f>
        <v/>
      </c>
      <c r="F17630" s="56"/>
      <c r="G17630" s="122"/>
      <c r="H17630" s="122"/>
    </row>
    <row r="17631" spans="1:8" ht="28.5" customHeight="1">
      <c r="A17631" s="121"/>
      <c r="B17631" s="54" t="str">
        <f>IF(A17631="","",VLOOKUP(A17631,'3-Mapa de Controles'!$M$3:$N$143,2,FALSE))</f>
        <v/>
      </c>
      <c r="C17631" s="54" t="str">
        <f>IF(A17631="","",VLOOKUP(A17631,'3-Mapa de Controles'!$M$3:$P$143,4,FALSE))</f>
        <v/>
      </c>
      <c r="D17631" s="54" t="str">
        <f>IF(A17631="","",VLOOKUP(A17631,'3-Mapa de Controles'!$M$3:$AI$143,23,FALSE))</f>
        <v/>
      </c>
      <c r="E17631" s="54" t="str">
        <f>IF(A17631="","",VLOOKUP(A17631,'3-Mapa de Controles'!$B$3:$D$143,3,FALSE))</f>
        <v/>
      </c>
      <c r="F17631" s="56"/>
      <c r="G17631" s="122"/>
      <c r="H17631" s="122"/>
    </row>
    <row r="17632" spans="1:8" ht="28.5" customHeight="1">
      <c r="A17632" s="121"/>
      <c r="B17632" s="54" t="str">
        <f>IF(A17632="","",VLOOKUP(A17632,'3-Mapa de Controles'!$M$3:$N$143,2,FALSE))</f>
        <v/>
      </c>
      <c r="C17632" s="54" t="str">
        <f>IF(A17632="","",VLOOKUP(A17632,'3-Mapa de Controles'!$M$3:$P$143,4,FALSE))</f>
        <v/>
      </c>
      <c r="D17632" s="54" t="str">
        <f>IF(A17632="","",VLOOKUP(A17632,'3-Mapa de Controles'!$M$3:$AI$143,23,FALSE))</f>
        <v/>
      </c>
      <c r="E17632" s="54" t="str">
        <f>IF(A17632="","",VLOOKUP(A17632,'3-Mapa de Controles'!$B$3:$D$143,3,FALSE))</f>
        <v/>
      </c>
      <c r="F17632" s="56"/>
      <c r="G17632" s="122"/>
      <c r="H17632" s="122"/>
    </row>
    <row r="17633" spans="1:8" ht="28.5" customHeight="1">
      <c r="A17633" s="121"/>
      <c r="B17633" s="54" t="str">
        <f>IF(A17633="","",VLOOKUP(A17633,'3-Mapa de Controles'!$M$3:$N$143,2,FALSE))</f>
        <v/>
      </c>
      <c r="C17633" s="54" t="str">
        <f>IF(A17633="","",VLOOKUP(A17633,'3-Mapa de Controles'!$M$3:$P$143,4,FALSE))</f>
        <v/>
      </c>
      <c r="D17633" s="54" t="str">
        <f>IF(A17633="","",VLOOKUP(A17633,'3-Mapa de Controles'!$M$3:$AI$143,23,FALSE))</f>
        <v/>
      </c>
      <c r="E17633" s="54" t="str">
        <f>IF(A17633="","",VLOOKUP(A17633,'3-Mapa de Controles'!$B$3:$D$143,3,FALSE))</f>
        <v/>
      </c>
      <c r="F17633" s="56"/>
      <c r="G17633" s="122"/>
      <c r="H17633" s="122"/>
    </row>
    <row r="17634" spans="1:8" ht="28.5" customHeight="1">
      <c r="A17634" s="121"/>
      <c r="B17634" s="54" t="str">
        <f>IF(A17634="","",VLOOKUP(A17634,'3-Mapa de Controles'!$M$3:$N$143,2,FALSE))</f>
        <v/>
      </c>
      <c r="C17634" s="54" t="str">
        <f>IF(A17634="","",VLOOKUP(A17634,'3-Mapa de Controles'!$M$3:$P$143,4,FALSE))</f>
        <v/>
      </c>
      <c r="D17634" s="54" t="str">
        <f>IF(A17634="","",VLOOKUP(A17634,'3-Mapa de Controles'!$M$3:$AI$143,23,FALSE))</f>
        <v/>
      </c>
      <c r="E17634" s="54" t="str">
        <f>IF(A17634="","",VLOOKUP(A17634,'3-Mapa de Controles'!$B$3:$D$143,3,FALSE))</f>
        <v/>
      </c>
      <c r="F17634" s="56"/>
      <c r="G17634" s="122"/>
      <c r="H17634" s="122"/>
    </row>
    <row r="17635" spans="1:8" ht="28.5" customHeight="1">
      <c r="A17635" s="121"/>
      <c r="B17635" s="54" t="str">
        <f>IF(A17635="","",VLOOKUP(A17635,'3-Mapa de Controles'!$M$3:$N$143,2,FALSE))</f>
        <v/>
      </c>
      <c r="C17635" s="54" t="str">
        <f>IF(A17635="","",VLOOKUP(A17635,'3-Mapa de Controles'!$M$3:$P$143,4,FALSE))</f>
        <v/>
      </c>
      <c r="D17635" s="54" t="str">
        <f>IF(A17635="","",VLOOKUP(A17635,'3-Mapa de Controles'!$M$3:$AI$143,23,FALSE))</f>
        <v/>
      </c>
      <c r="E17635" s="54" t="str">
        <f>IF(A17635="","",VLOOKUP(A17635,'3-Mapa de Controles'!$B$3:$D$143,3,FALSE))</f>
        <v/>
      </c>
      <c r="F17635" s="56"/>
      <c r="G17635" s="122"/>
      <c r="H17635" s="122"/>
    </row>
    <row r="17636" spans="1:8" ht="28.5" customHeight="1">
      <c r="A17636" s="121"/>
      <c r="B17636" s="54" t="str">
        <f>IF(A17636="","",VLOOKUP(A17636,'3-Mapa de Controles'!$M$3:$N$143,2,FALSE))</f>
        <v/>
      </c>
      <c r="C17636" s="54" t="str">
        <f>IF(A17636="","",VLOOKUP(A17636,'3-Mapa de Controles'!$M$3:$P$143,4,FALSE))</f>
        <v/>
      </c>
      <c r="D17636" s="54" t="str">
        <f>IF(A17636="","",VLOOKUP(A17636,'3-Mapa de Controles'!$M$3:$AI$143,23,FALSE))</f>
        <v/>
      </c>
      <c r="E17636" s="54" t="str">
        <f>IF(A17636="","",VLOOKUP(A17636,'3-Mapa de Controles'!$B$3:$D$143,3,FALSE))</f>
        <v/>
      </c>
      <c r="F17636" s="56"/>
      <c r="G17636" s="122"/>
      <c r="H17636" s="122"/>
    </row>
    <row r="17637" spans="1:8" ht="28.5" customHeight="1">
      <c r="A17637" s="121"/>
      <c r="B17637" s="54" t="str">
        <f>IF(A17637="","",VLOOKUP(A17637,'3-Mapa de Controles'!$M$3:$N$143,2,FALSE))</f>
        <v/>
      </c>
      <c r="C17637" s="54" t="str">
        <f>IF(A17637="","",VLOOKUP(A17637,'3-Mapa de Controles'!$M$3:$P$143,4,FALSE))</f>
        <v/>
      </c>
      <c r="D17637" s="54" t="str">
        <f>IF(A17637="","",VLOOKUP(A17637,'3-Mapa de Controles'!$M$3:$AI$143,23,FALSE))</f>
        <v/>
      </c>
      <c r="E17637" s="54" t="str">
        <f>IF(A17637="","",VLOOKUP(A17637,'3-Mapa de Controles'!$B$3:$D$143,3,FALSE))</f>
        <v/>
      </c>
      <c r="F17637" s="56"/>
      <c r="G17637" s="122"/>
      <c r="H17637" s="122"/>
    </row>
    <row r="17638" spans="1:8" ht="28.5" customHeight="1">
      <c r="A17638" s="121"/>
      <c r="B17638" s="54" t="str">
        <f>IF(A17638="","",VLOOKUP(A17638,'3-Mapa de Controles'!$M$3:$N$143,2,FALSE))</f>
        <v/>
      </c>
      <c r="C17638" s="54" t="str">
        <f>IF(A17638="","",VLOOKUP(A17638,'3-Mapa de Controles'!$M$3:$P$143,4,FALSE))</f>
        <v/>
      </c>
      <c r="D17638" s="54" t="str">
        <f>IF(A17638="","",VLOOKUP(A17638,'3-Mapa de Controles'!$M$3:$AI$143,23,FALSE))</f>
        <v/>
      </c>
      <c r="E17638" s="54" t="str">
        <f>IF(A17638="","",VLOOKUP(A17638,'3-Mapa de Controles'!$B$3:$D$143,3,FALSE))</f>
        <v/>
      </c>
      <c r="F17638" s="56"/>
      <c r="G17638" s="122"/>
      <c r="H17638" s="122"/>
    </row>
    <row r="17639" spans="1:8" ht="28.5" customHeight="1">
      <c r="A17639" s="121"/>
      <c r="B17639" s="54" t="str">
        <f>IF(A17639="","",VLOOKUP(A17639,'3-Mapa de Controles'!$M$3:$N$143,2,FALSE))</f>
        <v/>
      </c>
      <c r="C17639" s="54" t="str">
        <f>IF(A17639="","",VLOOKUP(A17639,'3-Mapa de Controles'!$M$3:$P$143,4,FALSE))</f>
        <v/>
      </c>
      <c r="D17639" s="54" t="str">
        <f>IF(A17639="","",VLOOKUP(A17639,'3-Mapa de Controles'!$M$3:$AI$143,23,FALSE))</f>
        <v/>
      </c>
      <c r="E17639" s="54" t="str">
        <f>IF(A17639="","",VLOOKUP(A17639,'3-Mapa de Controles'!$B$3:$D$143,3,FALSE))</f>
        <v/>
      </c>
      <c r="F17639" s="56"/>
      <c r="G17639" s="122"/>
      <c r="H17639" s="122"/>
    </row>
    <row r="17640" spans="1:8" ht="28.5" customHeight="1">
      <c r="A17640" s="121"/>
      <c r="B17640" s="54" t="str">
        <f>IF(A17640="","",VLOOKUP(A17640,'3-Mapa de Controles'!$M$3:$N$143,2,FALSE))</f>
        <v/>
      </c>
      <c r="C17640" s="54" t="str">
        <f>IF(A17640="","",VLOOKUP(A17640,'3-Mapa de Controles'!$M$3:$P$143,4,FALSE))</f>
        <v/>
      </c>
      <c r="D17640" s="54" t="str">
        <f>IF(A17640="","",VLOOKUP(A17640,'3-Mapa de Controles'!$M$3:$AI$143,23,FALSE))</f>
        <v/>
      </c>
      <c r="E17640" s="54" t="str">
        <f>IF(A17640="","",VLOOKUP(A17640,'3-Mapa de Controles'!$B$3:$D$143,3,FALSE))</f>
        <v/>
      </c>
      <c r="F17640" s="56"/>
      <c r="G17640" s="122"/>
      <c r="H17640" s="122"/>
    </row>
    <row r="17641" spans="1:8" ht="28.5" customHeight="1">
      <c r="A17641" s="121"/>
      <c r="B17641" s="54" t="str">
        <f>IF(A17641="","",VLOOKUP(A17641,'3-Mapa de Controles'!$M$3:$N$143,2,FALSE))</f>
        <v/>
      </c>
      <c r="C17641" s="54" t="str">
        <f>IF(A17641="","",VLOOKUP(A17641,'3-Mapa de Controles'!$M$3:$P$143,4,FALSE))</f>
        <v/>
      </c>
      <c r="D17641" s="54" t="str">
        <f>IF(A17641="","",VLOOKUP(A17641,'3-Mapa de Controles'!$M$3:$AI$143,23,FALSE))</f>
        <v/>
      </c>
      <c r="E17641" s="54" t="str">
        <f>IF(A17641="","",VLOOKUP(A17641,'3-Mapa de Controles'!$B$3:$D$143,3,FALSE))</f>
        <v/>
      </c>
      <c r="F17641" s="56"/>
      <c r="G17641" s="122"/>
      <c r="H17641" s="122"/>
    </row>
    <row r="17642" spans="1:8" ht="28.5" customHeight="1">
      <c r="A17642" s="121"/>
      <c r="B17642" s="54" t="str">
        <f>IF(A17642="","",VLOOKUP(A17642,'3-Mapa de Controles'!$M$3:$N$143,2,FALSE))</f>
        <v/>
      </c>
      <c r="C17642" s="54" t="str">
        <f>IF(A17642="","",VLOOKUP(A17642,'3-Mapa de Controles'!$M$3:$P$143,4,FALSE))</f>
        <v/>
      </c>
      <c r="D17642" s="54" t="str">
        <f>IF(A17642="","",VLOOKUP(A17642,'3-Mapa de Controles'!$M$3:$AI$143,23,FALSE))</f>
        <v/>
      </c>
      <c r="E17642" s="54" t="str">
        <f>IF(A17642="","",VLOOKUP(A17642,'3-Mapa de Controles'!$B$3:$D$143,3,FALSE))</f>
        <v/>
      </c>
      <c r="F17642" s="56"/>
      <c r="G17642" s="122"/>
      <c r="H17642" s="122"/>
    </row>
    <row r="17643" spans="1:8" ht="28.5" customHeight="1">
      <c r="A17643" s="121"/>
      <c r="B17643" s="54" t="str">
        <f>IF(A17643="","",VLOOKUP(A17643,'3-Mapa de Controles'!$M$3:$N$143,2,FALSE))</f>
        <v/>
      </c>
      <c r="C17643" s="54" t="str">
        <f>IF(A17643="","",VLOOKUP(A17643,'3-Mapa de Controles'!$M$3:$P$143,4,FALSE))</f>
        <v/>
      </c>
      <c r="D17643" s="54" t="str">
        <f>IF(A17643="","",VLOOKUP(A17643,'3-Mapa de Controles'!$M$3:$AI$143,23,FALSE))</f>
        <v/>
      </c>
      <c r="E17643" s="54" t="str">
        <f>IF(A17643="","",VLOOKUP(A17643,'3-Mapa de Controles'!$B$3:$D$143,3,FALSE))</f>
        <v/>
      </c>
      <c r="F17643" s="56"/>
      <c r="G17643" s="122"/>
      <c r="H17643" s="122"/>
    </row>
    <row r="17644" spans="1:8" ht="28.5" customHeight="1">
      <c r="A17644" s="121"/>
      <c r="B17644" s="54" t="str">
        <f>IF(A17644="","",VLOOKUP(A17644,'3-Mapa de Controles'!$M$3:$N$143,2,FALSE))</f>
        <v/>
      </c>
      <c r="C17644" s="54" t="str">
        <f>IF(A17644="","",VLOOKUP(A17644,'3-Mapa de Controles'!$M$3:$P$143,4,FALSE))</f>
        <v/>
      </c>
      <c r="D17644" s="54" t="str">
        <f>IF(A17644="","",VLOOKUP(A17644,'3-Mapa de Controles'!$M$3:$AI$143,23,FALSE))</f>
        <v/>
      </c>
      <c r="E17644" s="54" t="str">
        <f>IF(A17644="","",VLOOKUP(A17644,'3-Mapa de Controles'!$B$3:$D$143,3,FALSE))</f>
        <v/>
      </c>
      <c r="F17644" s="56"/>
      <c r="G17644" s="122"/>
      <c r="H17644" s="122"/>
    </row>
    <row r="17645" spans="1:8" ht="28.5" customHeight="1">
      <c r="A17645" s="121"/>
      <c r="B17645" s="54" t="str">
        <f>IF(A17645="","",VLOOKUP(A17645,'3-Mapa de Controles'!$M$3:$N$143,2,FALSE))</f>
        <v/>
      </c>
      <c r="C17645" s="54" t="str">
        <f>IF(A17645="","",VLOOKUP(A17645,'3-Mapa de Controles'!$M$3:$P$143,4,FALSE))</f>
        <v/>
      </c>
      <c r="D17645" s="54" t="str">
        <f>IF(A17645="","",VLOOKUP(A17645,'3-Mapa de Controles'!$M$3:$AI$143,23,FALSE))</f>
        <v/>
      </c>
      <c r="E17645" s="54" t="str">
        <f>IF(A17645="","",VLOOKUP(A17645,'3-Mapa de Controles'!$B$3:$D$143,3,FALSE))</f>
        <v/>
      </c>
      <c r="F17645" s="56"/>
      <c r="G17645" s="122"/>
      <c r="H17645" s="122"/>
    </row>
    <row r="17646" spans="1:8" ht="28.5" customHeight="1">
      <c r="A17646" s="121"/>
      <c r="B17646" s="54" t="str">
        <f>IF(A17646="","",VLOOKUP(A17646,'3-Mapa de Controles'!$M$3:$N$143,2,FALSE))</f>
        <v/>
      </c>
      <c r="C17646" s="54" t="str">
        <f>IF(A17646="","",VLOOKUP(A17646,'3-Mapa de Controles'!$M$3:$P$143,4,FALSE))</f>
        <v/>
      </c>
      <c r="D17646" s="54" t="str">
        <f>IF(A17646="","",VLOOKUP(A17646,'3-Mapa de Controles'!$M$3:$AI$143,23,FALSE))</f>
        <v/>
      </c>
      <c r="E17646" s="54" t="str">
        <f>IF(A17646="","",VLOOKUP(A17646,'3-Mapa de Controles'!$B$3:$D$143,3,FALSE))</f>
        <v/>
      </c>
      <c r="F17646" s="56"/>
      <c r="G17646" s="122"/>
      <c r="H17646" s="122"/>
    </row>
    <row r="17647" spans="1:8" ht="28.5" customHeight="1">
      <c r="A17647" s="121"/>
      <c r="B17647" s="54" t="str">
        <f>IF(A17647="","",VLOOKUP(A17647,'3-Mapa de Controles'!$M$3:$N$143,2,FALSE))</f>
        <v/>
      </c>
      <c r="C17647" s="54" t="str">
        <f>IF(A17647="","",VLOOKUP(A17647,'3-Mapa de Controles'!$M$3:$P$143,4,FALSE))</f>
        <v/>
      </c>
      <c r="D17647" s="54" t="str">
        <f>IF(A17647="","",VLOOKUP(A17647,'3-Mapa de Controles'!$M$3:$AI$143,23,FALSE))</f>
        <v/>
      </c>
      <c r="E17647" s="54" t="str">
        <f>IF(A17647="","",VLOOKUP(A17647,'3-Mapa de Controles'!$B$3:$D$143,3,FALSE))</f>
        <v/>
      </c>
      <c r="F17647" s="56"/>
      <c r="G17647" s="122"/>
      <c r="H17647" s="122"/>
    </row>
    <row r="17648" spans="1:8" ht="28.5" customHeight="1">
      <c r="A17648" s="121"/>
      <c r="B17648" s="54" t="str">
        <f>IF(A17648="","",VLOOKUP(A17648,'3-Mapa de Controles'!$M$3:$N$143,2,FALSE))</f>
        <v/>
      </c>
      <c r="C17648" s="54" t="str">
        <f>IF(A17648="","",VLOOKUP(A17648,'3-Mapa de Controles'!$M$3:$P$143,4,FALSE))</f>
        <v/>
      </c>
      <c r="D17648" s="54" t="str">
        <f>IF(A17648="","",VLOOKUP(A17648,'3-Mapa de Controles'!$M$3:$AI$143,23,FALSE))</f>
        <v/>
      </c>
      <c r="E17648" s="54" t="str">
        <f>IF(A17648="","",VLOOKUP(A17648,'3-Mapa de Controles'!$B$3:$D$143,3,FALSE))</f>
        <v/>
      </c>
      <c r="F17648" s="56"/>
      <c r="G17648" s="122"/>
      <c r="H17648" s="122"/>
    </row>
    <row r="17649" spans="1:8" ht="28.5" customHeight="1">
      <c r="A17649" s="121"/>
      <c r="B17649" s="54" t="str">
        <f>IF(A17649="","",VLOOKUP(A17649,'3-Mapa de Controles'!$M$3:$N$143,2,FALSE))</f>
        <v/>
      </c>
      <c r="C17649" s="54" t="str">
        <f>IF(A17649="","",VLOOKUP(A17649,'3-Mapa de Controles'!$M$3:$P$143,4,FALSE))</f>
        <v/>
      </c>
      <c r="D17649" s="54" t="str">
        <f>IF(A17649="","",VLOOKUP(A17649,'3-Mapa de Controles'!$M$3:$AI$143,23,FALSE))</f>
        <v/>
      </c>
      <c r="E17649" s="54" t="str">
        <f>IF(A17649="","",VLOOKUP(A17649,'3-Mapa de Controles'!$B$3:$D$143,3,FALSE))</f>
        <v/>
      </c>
      <c r="F17649" s="56"/>
      <c r="G17649" s="122"/>
      <c r="H17649" s="122"/>
    </row>
    <row r="17650" spans="1:8" ht="28.5" customHeight="1">
      <c r="A17650" s="121"/>
      <c r="B17650" s="54" t="str">
        <f>IF(A17650="","",VLOOKUP(A17650,'3-Mapa de Controles'!$M$3:$N$143,2,FALSE))</f>
        <v/>
      </c>
      <c r="C17650" s="54" t="str">
        <f>IF(A17650="","",VLOOKUP(A17650,'3-Mapa de Controles'!$M$3:$P$143,4,FALSE))</f>
        <v/>
      </c>
      <c r="D17650" s="54" t="str">
        <f>IF(A17650="","",VLOOKUP(A17650,'3-Mapa de Controles'!$M$3:$AI$143,23,FALSE))</f>
        <v/>
      </c>
      <c r="E17650" s="54" t="str">
        <f>IF(A17650="","",VLOOKUP(A17650,'3-Mapa de Controles'!$B$3:$D$143,3,FALSE))</f>
        <v/>
      </c>
      <c r="F17650" s="56"/>
      <c r="G17650" s="122"/>
      <c r="H17650" s="122"/>
    </row>
    <row r="17651" spans="1:8" ht="28.5" customHeight="1">
      <c r="A17651" s="121"/>
      <c r="B17651" s="54" t="str">
        <f>IF(A17651="","",VLOOKUP(A17651,'3-Mapa de Controles'!$M$3:$N$143,2,FALSE))</f>
        <v/>
      </c>
      <c r="C17651" s="54" t="str">
        <f>IF(A17651="","",VLOOKUP(A17651,'3-Mapa de Controles'!$M$3:$P$143,4,FALSE))</f>
        <v/>
      </c>
      <c r="D17651" s="54" t="str">
        <f>IF(A17651="","",VLOOKUP(A17651,'3-Mapa de Controles'!$M$3:$AI$143,23,FALSE))</f>
        <v/>
      </c>
      <c r="E17651" s="54" t="str">
        <f>IF(A17651="","",VLOOKUP(A17651,'3-Mapa de Controles'!$B$3:$D$143,3,FALSE))</f>
        <v/>
      </c>
      <c r="F17651" s="56"/>
      <c r="G17651" s="122"/>
      <c r="H17651" s="122"/>
    </row>
    <row r="17652" spans="1:8" ht="28.5" customHeight="1">
      <c r="A17652" s="121"/>
      <c r="B17652" s="54" t="str">
        <f>IF(A17652="","",VLOOKUP(A17652,'3-Mapa de Controles'!$M$3:$N$143,2,FALSE))</f>
        <v/>
      </c>
      <c r="C17652" s="54" t="str">
        <f>IF(A17652="","",VLOOKUP(A17652,'3-Mapa de Controles'!$M$3:$P$143,4,FALSE))</f>
        <v/>
      </c>
      <c r="D17652" s="54" t="str">
        <f>IF(A17652="","",VLOOKUP(A17652,'3-Mapa de Controles'!$M$3:$AI$143,23,FALSE))</f>
        <v/>
      </c>
      <c r="E17652" s="54" t="str">
        <f>IF(A17652="","",VLOOKUP(A17652,'3-Mapa de Controles'!$B$3:$D$143,3,FALSE))</f>
        <v/>
      </c>
      <c r="F17652" s="56"/>
      <c r="G17652" s="122"/>
      <c r="H17652" s="122"/>
    </row>
    <row r="17653" spans="1:8" ht="28.5" customHeight="1">
      <c r="A17653" s="121"/>
      <c r="B17653" s="54" t="str">
        <f>IF(A17653="","",VLOOKUP(A17653,'3-Mapa de Controles'!$M$3:$N$143,2,FALSE))</f>
        <v/>
      </c>
      <c r="C17653" s="54" t="str">
        <f>IF(A17653="","",VLOOKUP(A17653,'3-Mapa de Controles'!$M$3:$P$143,4,FALSE))</f>
        <v/>
      </c>
      <c r="D17653" s="54" t="str">
        <f>IF(A17653="","",VLOOKUP(A17653,'3-Mapa de Controles'!$M$3:$AI$143,23,FALSE))</f>
        <v/>
      </c>
      <c r="E17653" s="54" t="str">
        <f>IF(A17653="","",VLOOKUP(A17653,'3-Mapa de Controles'!$B$3:$D$143,3,FALSE))</f>
        <v/>
      </c>
      <c r="F17653" s="56"/>
      <c r="G17653" s="122"/>
      <c r="H17653" s="122"/>
    </row>
    <row r="17654" spans="1:8" ht="28.5" customHeight="1">
      <c r="A17654" s="121"/>
      <c r="B17654" s="54" t="str">
        <f>IF(A17654="","",VLOOKUP(A17654,'3-Mapa de Controles'!$M$3:$N$143,2,FALSE))</f>
        <v/>
      </c>
      <c r="C17654" s="54" t="str">
        <f>IF(A17654="","",VLOOKUP(A17654,'3-Mapa de Controles'!$M$3:$P$143,4,FALSE))</f>
        <v/>
      </c>
      <c r="D17654" s="54" t="str">
        <f>IF(A17654="","",VLOOKUP(A17654,'3-Mapa de Controles'!$M$3:$AI$143,23,FALSE))</f>
        <v/>
      </c>
      <c r="E17654" s="54" t="str">
        <f>IF(A17654="","",VLOOKUP(A17654,'3-Mapa de Controles'!$B$3:$D$143,3,FALSE))</f>
        <v/>
      </c>
      <c r="F17654" s="56"/>
      <c r="G17654" s="122"/>
      <c r="H17654" s="122"/>
    </row>
    <row r="17655" spans="1:8" ht="28.5" customHeight="1">
      <c r="A17655" s="121"/>
      <c r="B17655" s="54" t="str">
        <f>IF(A17655="","",VLOOKUP(A17655,'3-Mapa de Controles'!$M$3:$N$143,2,FALSE))</f>
        <v/>
      </c>
      <c r="C17655" s="54" t="str">
        <f>IF(A17655="","",VLOOKUP(A17655,'3-Mapa de Controles'!$M$3:$P$143,4,FALSE))</f>
        <v/>
      </c>
      <c r="D17655" s="54" t="str">
        <f>IF(A17655="","",VLOOKUP(A17655,'3-Mapa de Controles'!$M$3:$AI$143,23,FALSE))</f>
        <v/>
      </c>
      <c r="E17655" s="54" t="str">
        <f>IF(A17655="","",VLOOKUP(A17655,'3-Mapa de Controles'!$B$3:$D$143,3,FALSE))</f>
        <v/>
      </c>
      <c r="F17655" s="56"/>
      <c r="G17655" s="122"/>
      <c r="H17655" s="122"/>
    </row>
    <row r="17656" spans="1:8" ht="28.5" customHeight="1">
      <c r="A17656" s="121"/>
      <c r="B17656" s="54" t="str">
        <f>IF(A17656="","",VLOOKUP(A17656,'3-Mapa de Controles'!$M$3:$N$143,2,FALSE))</f>
        <v/>
      </c>
      <c r="C17656" s="54" t="str">
        <f>IF(A17656="","",VLOOKUP(A17656,'3-Mapa de Controles'!$M$3:$P$143,4,FALSE))</f>
        <v/>
      </c>
      <c r="D17656" s="54" t="str">
        <f>IF(A17656="","",VLOOKUP(A17656,'3-Mapa de Controles'!$M$3:$AI$143,23,FALSE))</f>
        <v/>
      </c>
      <c r="E17656" s="54" t="str">
        <f>IF(A17656="","",VLOOKUP(A17656,'3-Mapa de Controles'!$B$3:$D$143,3,FALSE))</f>
        <v/>
      </c>
      <c r="F17656" s="56"/>
      <c r="G17656" s="122"/>
      <c r="H17656" s="122"/>
    </row>
    <row r="17657" spans="1:8" ht="28.5" customHeight="1">
      <c r="A17657" s="121"/>
      <c r="B17657" s="54" t="str">
        <f>IF(A17657="","",VLOOKUP(A17657,'3-Mapa de Controles'!$M$3:$N$143,2,FALSE))</f>
        <v/>
      </c>
      <c r="C17657" s="54" t="str">
        <f>IF(A17657="","",VLOOKUP(A17657,'3-Mapa de Controles'!$M$3:$P$143,4,FALSE))</f>
        <v/>
      </c>
      <c r="D17657" s="54" t="str">
        <f>IF(A17657="","",VLOOKUP(A17657,'3-Mapa de Controles'!$M$3:$AI$143,23,FALSE))</f>
        <v/>
      </c>
      <c r="E17657" s="54" t="str">
        <f>IF(A17657="","",VLOOKUP(A17657,'3-Mapa de Controles'!$B$3:$D$143,3,FALSE))</f>
        <v/>
      </c>
      <c r="F17657" s="56"/>
      <c r="G17657" s="122"/>
      <c r="H17657" s="122"/>
    </row>
    <row r="17658" spans="1:8" ht="28.5" customHeight="1">
      <c r="A17658" s="121"/>
      <c r="B17658" s="54" t="str">
        <f>IF(A17658="","",VLOOKUP(A17658,'3-Mapa de Controles'!$M$3:$N$143,2,FALSE))</f>
        <v/>
      </c>
      <c r="C17658" s="54" t="str">
        <f>IF(A17658="","",VLOOKUP(A17658,'3-Mapa de Controles'!$M$3:$P$143,4,FALSE))</f>
        <v/>
      </c>
      <c r="D17658" s="54" t="str">
        <f>IF(A17658="","",VLOOKUP(A17658,'3-Mapa de Controles'!$M$3:$AI$143,23,FALSE))</f>
        <v/>
      </c>
      <c r="E17658" s="54" t="str">
        <f>IF(A17658="","",VLOOKUP(A17658,'3-Mapa de Controles'!$B$3:$D$143,3,FALSE))</f>
        <v/>
      </c>
      <c r="F17658" s="56"/>
      <c r="G17658" s="122"/>
      <c r="H17658" s="122"/>
    </row>
    <row r="17659" spans="1:8" ht="28.5" customHeight="1">
      <c r="A17659" s="121"/>
      <c r="B17659" s="54" t="str">
        <f>IF(A17659="","",VLOOKUP(A17659,'3-Mapa de Controles'!$M$3:$N$143,2,FALSE))</f>
        <v/>
      </c>
      <c r="C17659" s="54" t="str">
        <f>IF(A17659="","",VLOOKUP(A17659,'3-Mapa de Controles'!$M$3:$P$143,4,FALSE))</f>
        <v/>
      </c>
      <c r="D17659" s="54" t="str">
        <f>IF(A17659="","",VLOOKUP(A17659,'3-Mapa de Controles'!$M$3:$AI$143,23,FALSE))</f>
        <v/>
      </c>
      <c r="E17659" s="54" t="str">
        <f>IF(A17659="","",VLOOKUP(A17659,'3-Mapa de Controles'!$B$3:$D$143,3,FALSE))</f>
        <v/>
      </c>
      <c r="F17659" s="56"/>
      <c r="G17659" s="122"/>
      <c r="H17659" s="122"/>
    </row>
    <row r="17660" spans="1:8" ht="28.5" customHeight="1">
      <c r="A17660" s="121"/>
      <c r="B17660" s="54" t="str">
        <f>IF(A17660="","",VLOOKUP(A17660,'3-Mapa de Controles'!$M$3:$N$143,2,FALSE))</f>
        <v/>
      </c>
      <c r="C17660" s="54" t="str">
        <f>IF(A17660="","",VLOOKUP(A17660,'3-Mapa de Controles'!$M$3:$P$143,4,FALSE))</f>
        <v/>
      </c>
      <c r="D17660" s="54" t="str">
        <f>IF(A17660="","",VLOOKUP(A17660,'3-Mapa de Controles'!$M$3:$AI$143,23,FALSE))</f>
        <v/>
      </c>
      <c r="E17660" s="54" t="str">
        <f>IF(A17660="","",VLOOKUP(A17660,'3-Mapa de Controles'!$B$3:$D$143,3,FALSE))</f>
        <v/>
      </c>
      <c r="F17660" s="56"/>
      <c r="G17660" s="122"/>
      <c r="H17660" s="122"/>
    </row>
    <row r="17661" spans="1:8" ht="28.5" customHeight="1">
      <c r="A17661" s="121"/>
      <c r="B17661" s="54" t="str">
        <f>IF(A17661="","",VLOOKUP(A17661,'3-Mapa de Controles'!$M$3:$N$143,2,FALSE))</f>
        <v/>
      </c>
      <c r="C17661" s="54" t="str">
        <f>IF(A17661="","",VLOOKUP(A17661,'3-Mapa de Controles'!$M$3:$P$143,4,FALSE))</f>
        <v/>
      </c>
      <c r="D17661" s="54" t="str">
        <f>IF(A17661="","",VLOOKUP(A17661,'3-Mapa de Controles'!$M$3:$AI$143,23,FALSE))</f>
        <v/>
      </c>
      <c r="E17661" s="54" t="str">
        <f>IF(A17661="","",VLOOKUP(A17661,'3-Mapa de Controles'!$B$3:$D$143,3,FALSE))</f>
        <v/>
      </c>
      <c r="F17661" s="56"/>
      <c r="G17661" s="122"/>
      <c r="H17661" s="122"/>
    </row>
    <row r="17662" spans="1:8" ht="28.5" customHeight="1">
      <c r="A17662" s="121"/>
      <c r="B17662" s="54" t="str">
        <f>IF(A17662="","",VLOOKUP(A17662,'3-Mapa de Controles'!$M$3:$N$143,2,FALSE))</f>
        <v/>
      </c>
      <c r="C17662" s="54" t="str">
        <f>IF(A17662="","",VLOOKUP(A17662,'3-Mapa de Controles'!$M$3:$P$143,4,FALSE))</f>
        <v/>
      </c>
      <c r="D17662" s="54" t="str">
        <f>IF(A17662="","",VLOOKUP(A17662,'3-Mapa de Controles'!$M$3:$AI$143,23,FALSE))</f>
        <v/>
      </c>
      <c r="E17662" s="54" t="str">
        <f>IF(A17662="","",VLOOKUP(A17662,'3-Mapa de Controles'!$B$3:$D$143,3,FALSE))</f>
        <v/>
      </c>
      <c r="F17662" s="56"/>
      <c r="G17662" s="122"/>
      <c r="H17662" s="122"/>
    </row>
    <row r="17663" spans="1:8" ht="28.5" customHeight="1">
      <c r="A17663" s="121"/>
      <c r="B17663" s="54" t="str">
        <f>IF(A17663="","",VLOOKUP(A17663,'3-Mapa de Controles'!$M$3:$N$143,2,FALSE))</f>
        <v/>
      </c>
      <c r="C17663" s="54" t="str">
        <f>IF(A17663="","",VLOOKUP(A17663,'3-Mapa de Controles'!$M$3:$P$143,4,FALSE))</f>
        <v/>
      </c>
      <c r="D17663" s="54" t="str">
        <f>IF(A17663="","",VLOOKUP(A17663,'3-Mapa de Controles'!$M$3:$AI$143,23,FALSE))</f>
        <v/>
      </c>
      <c r="E17663" s="54" t="str">
        <f>IF(A17663="","",VLOOKUP(A17663,'3-Mapa de Controles'!$B$3:$D$143,3,FALSE))</f>
        <v/>
      </c>
      <c r="F17663" s="56"/>
      <c r="G17663" s="122"/>
      <c r="H17663" s="122"/>
    </row>
    <row r="17664" spans="1:8" ht="28.5" customHeight="1">
      <c r="A17664" s="121"/>
      <c r="B17664" s="54" t="str">
        <f>IF(A17664="","",VLOOKUP(A17664,'3-Mapa de Controles'!$M$3:$N$143,2,FALSE))</f>
        <v/>
      </c>
      <c r="C17664" s="54" t="str">
        <f>IF(A17664="","",VLOOKUP(A17664,'3-Mapa de Controles'!$M$3:$P$143,4,FALSE))</f>
        <v/>
      </c>
      <c r="D17664" s="54" t="str">
        <f>IF(A17664="","",VLOOKUP(A17664,'3-Mapa de Controles'!$M$3:$AI$143,23,FALSE))</f>
        <v/>
      </c>
      <c r="E17664" s="54" t="str">
        <f>IF(A17664="","",VLOOKUP(A17664,'3-Mapa de Controles'!$B$3:$D$143,3,FALSE))</f>
        <v/>
      </c>
      <c r="F17664" s="56"/>
      <c r="G17664" s="122"/>
      <c r="H17664" s="122"/>
    </row>
    <row r="17665" spans="1:8" ht="28.5" customHeight="1">
      <c r="A17665" s="121"/>
      <c r="B17665" s="54" t="str">
        <f>IF(A17665="","",VLOOKUP(A17665,'3-Mapa de Controles'!$M$3:$N$143,2,FALSE))</f>
        <v/>
      </c>
      <c r="C17665" s="54" t="str">
        <f>IF(A17665="","",VLOOKUP(A17665,'3-Mapa de Controles'!$M$3:$P$143,4,FALSE))</f>
        <v/>
      </c>
      <c r="D17665" s="54" t="str">
        <f>IF(A17665="","",VLOOKUP(A17665,'3-Mapa de Controles'!$M$3:$AI$143,23,FALSE))</f>
        <v/>
      </c>
      <c r="E17665" s="54" t="str">
        <f>IF(A17665="","",VLOOKUP(A17665,'3-Mapa de Controles'!$B$3:$D$143,3,FALSE))</f>
        <v/>
      </c>
      <c r="F17665" s="56"/>
      <c r="G17665" s="122"/>
      <c r="H17665" s="122"/>
    </row>
    <row r="17666" spans="1:8" ht="28.5" customHeight="1">
      <c r="A17666" s="121"/>
      <c r="B17666" s="54" t="str">
        <f>IF(A17666="","",VLOOKUP(A17666,'3-Mapa de Controles'!$M$3:$N$143,2,FALSE))</f>
        <v/>
      </c>
      <c r="C17666" s="54" t="str">
        <f>IF(A17666="","",VLOOKUP(A17666,'3-Mapa de Controles'!$M$3:$P$143,4,FALSE))</f>
        <v/>
      </c>
      <c r="D17666" s="54" t="str">
        <f>IF(A17666="","",VLOOKUP(A17666,'3-Mapa de Controles'!$M$3:$AI$143,23,FALSE))</f>
        <v/>
      </c>
      <c r="E17666" s="54" t="str">
        <f>IF(A17666="","",VLOOKUP(A17666,'3-Mapa de Controles'!$B$3:$D$143,3,FALSE))</f>
        <v/>
      </c>
      <c r="F17666" s="56"/>
      <c r="G17666" s="122"/>
      <c r="H17666" s="122"/>
    </row>
    <row r="17667" spans="1:8" ht="28.5" customHeight="1">
      <c r="A17667" s="121"/>
      <c r="B17667" s="54" t="str">
        <f>IF(A17667="","",VLOOKUP(A17667,'3-Mapa de Controles'!$M$3:$N$143,2,FALSE))</f>
        <v/>
      </c>
      <c r="C17667" s="54" t="str">
        <f>IF(A17667="","",VLOOKUP(A17667,'3-Mapa de Controles'!$M$3:$P$143,4,FALSE))</f>
        <v/>
      </c>
      <c r="D17667" s="54" t="str">
        <f>IF(A17667="","",VLOOKUP(A17667,'3-Mapa de Controles'!$M$3:$AI$143,23,FALSE))</f>
        <v/>
      </c>
      <c r="E17667" s="54" t="str">
        <f>IF(A17667="","",VLOOKUP(A17667,'3-Mapa de Controles'!$B$3:$D$143,3,FALSE))</f>
        <v/>
      </c>
      <c r="F17667" s="56"/>
      <c r="G17667" s="122"/>
      <c r="H17667" s="122"/>
    </row>
    <row r="17668" spans="1:8" ht="28.5" customHeight="1">
      <c r="A17668" s="121"/>
      <c r="B17668" s="54" t="str">
        <f>IF(A17668="","",VLOOKUP(A17668,'3-Mapa de Controles'!$M$3:$N$143,2,FALSE))</f>
        <v/>
      </c>
      <c r="C17668" s="54" t="str">
        <f>IF(A17668="","",VLOOKUP(A17668,'3-Mapa de Controles'!$M$3:$P$143,4,FALSE))</f>
        <v/>
      </c>
      <c r="D17668" s="54" t="str">
        <f>IF(A17668="","",VLOOKUP(A17668,'3-Mapa de Controles'!$M$3:$AI$143,23,FALSE))</f>
        <v/>
      </c>
      <c r="E17668" s="54" t="str">
        <f>IF(A17668="","",VLOOKUP(A17668,'3-Mapa de Controles'!$B$3:$D$143,3,FALSE))</f>
        <v/>
      </c>
      <c r="F17668" s="56"/>
      <c r="G17668" s="122"/>
      <c r="H17668" s="122"/>
    </row>
    <row r="17669" spans="1:8" ht="28.5" customHeight="1">
      <c r="A17669" s="121"/>
      <c r="B17669" s="54" t="str">
        <f>IF(A17669="","",VLOOKUP(A17669,'3-Mapa de Controles'!$M$3:$N$143,2,FALSE))</f>
        <v/>
      </c>
      <c r="C17669" s="54" t="str">
        <f>IF(A17669="","",VLOOKUP(A17669,'3-Mapa de Controles'!$M$3:$P$143,4,FALSE))</f>
        <v/>
      </c>
      <c r="D17669" s="54" t="str">
        <f>IF(A17669="","",VLOOKUP(A17669,'3-Mapa de Controles'!$M$3:$AI$143,23,FALSE))</f>
        <v/>
      </c>
      <c r="E17669" s="54" t="str">
        <f>IF(A17669="","",VLOOKUP(A17669,'3-Mapa de Controles'!$B$3:$D$143,3,FALSE))</f>
        <v/>
      </c>
      <c r="F17669" s="56"/>
      <c r="G17669" s="122"/>
      <c r="H17669" s="122"/>
    </row>
    <row r="17670" spans="1:8" ht="28.5" customHeight="1">
      <c r="A17670" s="121"/>
      <c r="B17670" s="54" t="str">
        <f>IF(A17670="","",VLOOKUP(A17670,'3-Mapa de Controles'!$M$3:$N$143,2,FALSE))</f>
        <v/>
      </c>
      <c r="C17670" s="54" t="str">
        <f>IF(A17670="","",VLOOKUP(A17670,'3-Mapa de Controles'!$M$3:$P$143,4,FALSE))</f>
        <v/>
      </c>
      <c r="D17670" s="54" t="str">
        <f>IF(A17670="","",VLOOKUP(A17670,'3-Mapa de Controles'!$M$3:$AI$143,23,FALSE))</f>
        <v/>
      </c>
      <c r="E17670" s="54" t="str">
        <f>IF(A17670="","",VLOOKUP(A17670,'3-Mapa de Controles'!$B$3:$D$143,3,FALSE))</f>
        <v/>
      </c>
      <c r="F17670" s="56"/>
      <c r="G17670" s="122"/>
      <c r="H17670" s="122"/>
    </row>
    <row r="17671" spans="1:8" ht="28.5" customHeight="1">
      <c r="A17671" s="121"/>
      <c r="B17671" s="54" t="str">
        <f>IF(A17671="","",VLOOKUP(A17671,'3-Mapa de Controles'!$M$3:$N$143,2,FALSE))</f>
        <v/>
      </c>
      <c r="C17671" s="54" t="str">
        <f>IF(A17671="","",VLOOKUP(A17671,'3-Mapa de Controles'!$M$3:$P$143,4,FALSE))</f>
        <v/>
      </c>
      <c r="D17671" s="54" t="str">
        <f>IF(A17671="","",VLOOKUP(A17671,'3-Mapa de Controles'!$M$3:$AI$143,23,FALSE))</f>
        <v/>
      </c>
      <c r="E17671" s="54" t="str">
        <f>IF(A17671="","",VLOOKUP(A17671,'3-Mapa de Controles'!$B$3:$D$143,3,FALSE))</f>
        <v/>
      </c>
      <c r="F17671" s="56"/>
      <c r="G17671" s="122"/>
      <c r="H17671" s="122"/>
    </row>
    <row r="17672" spans="1:8" ht="28.5" customHeight="1">
      <c r="A17672" s="121"/>
      <c r="B17672" s="54" t="str">
        <f>IF(A17672="","",VLOOKUP(A17672,'3-Mapa de Controles'!$M$3:$N$143,2,FALSE))</f>
        <v/>
      </c>
      <c r="C17672" s="54" t="str">
        <f>IF(A17672="","",VLOOKUP(A17672,'3-Mapa de Controles'!$M$3:$P$143,4,FALSE))</f>
        <v/>
      </c>
      <c r="D17672" s="54" t="str">
        <f>IF(A17672="","",VLOOKUP(A17672,'3-Mapa de Controles'!$M$3:$AI$143,23,FALSE))</f>
        <v/>
      </c>
      <c r="E17672" s="54" t="str">
        <f>IF(A17672="","",VLOOKUP(A17672,'3-Mapa de Controles'!$B$3:$D$143,3,FALSE))</f>
        <v/>
      </c>
      <c r="F17672" s="56"/>
      <c r="G17672" s="122"/>
      <c r="H17672" s="122"/>
    </row>
    <row r="17673" spans="1:8" ht="28.5" customHeight="1">
      <c r="A17673" s="121"/>
      <c r="B17673" s="54" t="str">
        <f>IF(A17673="","",VLOOKUP(A17673,'3-Mapa de Controles'!$M$3:$N$143,2,FALSE))</f>
        <v/>
      </c>
      <c r="C17673" s="54" t="str">
        <f>IF(A17673="","",VLOOKUP(A17673,'3-Mapa de Controles'!$M$3:$P$143,4,FALSE))</f>
        <v/>
      </c>
      <c r="D17673" s="54" t="str">
        <f>IF(A17673="","",VLOOKUP(A17673,'3-Mapa de Controles'!$M$3:$AI$143,23,FALSE))</f>
        <v/>
      </c>
      <c r="E17673" s="54" t="str">
        <f>IF(A17673="","",VLOOKUP(A17673,'3-Mapa de Controles'!$B$3:$D$143,3,FALSE))</f>
        <v/>
      </c>
      <c r="F17673" s="56"/>
      <c r="G17673" s="122"/>
      <c r="H17673" s="122"/>
    </row>
    <row r="17674" spans="1:8" ht="28.5" customHeight="1">
      <c r="A17674" s="121"/>
      <c r="B17674" s="54" t="str">
        <f>IF(A17674="","",VLOOKUP(A17674,'3-Mapa de Controles'!$M$3:$N$143,2,FALSE))</f>
        <v/>
      </c>
      <c r="C17674" s="54" t="str">
        <f>IF(A17674="","",VLOOKUP(A17674,'3-Mapa de Controles'!$M$3:$P$143,4,FALSE))</f>
        <v/>
      </c>
      <c r="D17674" s="54" t="str">
        <f>IF(A17674="","",VLOOKUP(A17674,'3-Mapa de Controles'!$M$3:$AI$143,23,FALSE))</f>
        <v/>
      </c>
      <c r="E17674" s="54" t="str">
        <f>IF(A17674="","",VLOOKUP(A17674,'3-Mapa de Controles'!$B$3:$D$143,3,FALSE))</f>
        <v/>
      </c>
      <c r="F17674" s="56"/>
      <c r="G17674" s="122"/>
      <c r="H17674" s="122"/>
    </row>
    <row r="17675" spans="1:8" ht="28.5" customHeight="1">
      <c r="A17675" s="121"/>
      <c r="B17675" s="54" t="str">
        <f>IF(A17675="","",VLOOKUP(A17675,'3-Mapa de Controles'!$M$3:$N$143,2,FALSE))</f>
        <v/>
      </c>
      <c r="C17675" s="54" t="str">
        <f>IF(A17675="","",VLOOKUP(A17675,'3-Mapa de Controles'!$M$3:$P$143,4,FALSE))</f>
        <v/>
      </c>
      <c r="D17675" s="54" t="str">
        <f>IF(A17675="","",VLOOKUP(A17675,'3-Mapa de Controles'!$M$3:$AI$143,23,FALSE))</f>
        <v/>
      </c>
      <c r="E17675" s="54" t="str">
        <f>IF(A17675="","",VLOOKUP(A17675,'3-Mapa de Controles'!$B$3:$D$143,3,FALSE))</f>
        <v/>
      </c>
      <c r="F17675" s="56"/>
      <c r="G17675" s="122"/>
      <c r="H17675" s="122"/>
    </row>
    <row r="17676" spans="1:8" ht="28.5" customHeight="1">
      <c r="A17676" s="121"/>
      <c r="B17676" s="54" t="str">
        <f>IF(A17676="","",VLOOKUP(A17676,'3-Mapa de Controles'!$M$3:$N$143,2,FALSE))</f>
        <v/>
      </c>
      <c r="C17676" s="54" t="str">
        <f>IF(A17676="","",VLOOKUP(A17676,'3-Mapa de Controles'!$M$3:$P$143,4,FALSE))</f>
        <v/>
      </c>
      <c r="D17676" s="54" t="str">
        <f>IF(A17676="","",VLOOKUP(A17676,'3-Mapa de Controles'!$M$3:$AI$143,23,FALSE))</f>
        <v/>
      </c>
      <c r="E17676" s="54" t="str">
        <f>IF(A17676="","",VLOOKUP(A17676,'3-Mapa de Controles'!$B$3:$D$143,3,FALSE))</f>
        <v/>
      </c>
      <c r="F17676" s="56"/>
      <c r="G17676" s="122"/>
      <c r="H17676" s="122"/>
    </row>
    <row r="17677" spans="1:8" ht="28.5" customHeight="1">
      <c r="A17677" s="121"/>
      <c r="B17677" s="54" t="str">
        <f>IF(A17677="","",VLOOKUP(A17677,'3-Mapa de Controles'!$M$3:$N$143,2,FALSE))</f>
        <v/>
      </c>
      <c r="C17677" s="54" t="str">
        <f>IF(A17677="","",VLOOKUP(A17677,'3-Mapa de Controles'!$M$3:$P$143,4,FALSE))</f>
        <v/>
      </c>
      <c r="D17677" s="54" t="str">
        <f>IF(A17677="","",VLOOKUP(A17677,'3-Mapa de Controles'!$M$3:$AI$143,23,FALSE))</f>
        <v/>
      </c>
      <c r="E17677" s="54" t="str">
        <f>IF(A17677="","",VLOOKUP(A17677,'3-Mapa de Controles'!$B$3:$D$143,3,FALSE))</f>
        <v/>
      </c>
      <c r="F17677" s="56"/>
      <c r="G17677" s="122"/>
      <c r="H17677" s="122"/>
    </row>
    <row r="17678" spans="1:8" ht="28.5" customHeight="1">
      <c r="A17678" s="121"/>
      <c r="B17678" s="54" t="str">
        <f>IF(A17678="","",VLOOKUP(A17678,'3-Mapa de Controles'!$M$3:$N$143,2,FALSE))</f>
        <v/>
      </c>
      <c r="C17678" s="54" t="str">
        <f>IF(A17678="","",VLOOKUP(A17678,'3-Mapa de Controles'!$M$3:$P$143,4,FALSE))</f>
        <v/>
      </c>
      <c r="D17678" s="54" t="str">
        <f>IF(A17678="","",VLOOKUP(A17678,'3-Mapa de Controles'!$M$3:$AI$143,23,FALSE))</f>
        <v/>
      </c>
      <c r="E17678" s="54" t="str">
        <f>IF(A17678="","",VLOOKUP(A17678,'3-Mapa de Controles'!$B$3:$D$143,3,FALSE))</f>
        <v/>
      </c>
      <c r="F17678" s="56"/>
      <c r="G17678" s="122"/>
      <c r="H17678" s="122"/>
    </row>
    <row r="17679" spans="1:8" ht="28.5" customHeight="1">
      <c r="A17679" s="121"/>
      <c r="B17679" s="54" t="str">
        <f>IF(A17679="","",VLOOKUP(A17679,'3-Mapa de Controles'!$M$3:$N$143,2,FALSE))</f>
        <v/>
      </c>
      <c r="C17679" s="54" t="str">
        <f>IF(A17679="","",VLOOKUP(A17679,'3-Mapa de Controles'!$M$3:$P$143,4,FALSE))</f>
        <v/>
      </c>
      <c r="D17679" s="54" t="str">
        <f>IF(A17679="","",VLOOKUP(A17679,'3-Mapa de Controles'!$M$3:$AI$143,23,FALSE))</f>
        <v/>
      </c>
      <c r="E17679" s="54" t="str">
        <f>IF(A17679="","",VLOOKUP(A17679,'3-Mapa de Controles'!$B$3:$D$143,3,FALSE))</f>
        <v/>
      </c>
      <c r="F17679" s="56"/>
      <c r="G17679" s="122"/>
      <c r="H17679" s="122"/>
    </row>
    <row r="17680" spans="1:8" ht="28.5" customHeight="1">
      <c r="A17680" s="121"/>
      <c r="B17680" s="54" t="str">
        <f>IF(A17680="","",VLOOKUP(A17680,'3-Mapa de Controles'!$M$3:$N$143,2,FALSE))</f>
        <v/>
      </c>
      <c r="C17680" s="54" t="str">
        <f>IF(A17680="","",VLOOKUP(A17680,'3-Mapa de Controles'!$M$3:$P$143,4,FALSE))</f>
        <v/>
      </c>
      <c r="D17680" s="54" t="str">
        <f>IF(A17680="","",VLOOKUP(A17680,'3-Mapa de Controles'!$M$3:$AI$143,23,FALSE))</f>
        <v/>
      </c>
      <c r="E17680" s="54" t="str">
        <f>IF(A17680="","",VLOOKUP(A17680,'3-Mapa de Controles'!$B$3:$D$143,3,FALSE))</f>
        <v/>
      </c>
      <c r="F17680" s="56"/>
      <c r="G17680" s="122"/>
      <c r="H17680" s="122"/>
    </row>
    <row r="17681" spans="1:8" ht="28.5" customHeight="1">
      <c r="A17681" s="121"/>
      <c r="B17681" s="54" t="str">
        <f>IF(A17681="","",VLOOKUP(A17681,'3-Mapa de Controles'!$M$3:$N$143,2,FALSE))</f>
        <v/>
      </c>
      <c r="C17681" s="54" t="str">
        <f>IF(A17681="","",VLOOKUP(A17681,'3-Mapa de Controles'!$M$3:$P$143,4,FALSE))</f>
        <v/>
      </c>
      <c r="D17681" s="54" t="str">
        <f>IF(A17681="","",VLOOKUP(A17681,'3-Mapa de Controles'!$M$3:$AI$143,23,FALSE))</f>
        <v/>
      </c>
      <c r="E17681" s="54" t="str">
        <f>IF(A17681="","",VLOOKUP(A17681,'3-Mapa de Controles'!$B$3:$D$143,3,FALSE))</f>
        <v/>
      </c>
      <c r="F17681" s="56"/>
      <c r="G17681" s="122"/>
      <c r="H17681" s="122"/>
    </row>
    <row r="17682" spans="1:8" ht="28.5" customHeight="1">
      <c r="A17682" s="121"/>
      <c r="B17682" s="54" t="str">
        <f>IF(A17682="","",VLOOKUP(A17682,'3-Mapa de Controles'!$M$3:$N$143,2,FALSE))</f>
        <v/>
      </c>
      <c r="C17682" s="54" t="str">
        <f>IF(A17682="","",VLOOKUP(A17682,'3-Mapa de Controles'!$M$3:$P$143,4,FALSE))</f>
        <v/>
      </c>
      <c r="D17682" s="54" t="str">
        <f>IF(A17682="","",VLOOKUP(A17682,'3-Mapa de Controles'!$M$3:$AI$143,23,FALSE))</f>
        <v/>
      </c>
      <c r="E17682" s="54" t="str">
        <f>IF(A17682="","",VLOOKUP(A17682,'3-Mapa de Controles'!$B$3:$D$143,3,FALSE))</f>
        <v/>
      </c>
      <c r="F17682" s="56"/>
      <c r="G17682" s="122"/>
      <c r="H17682" s="122"/>
    </row>
    <row r="17683" spans="1:8" ht="28.5" customHeight="1">
      <c r="A17683" s="121"/>
      <c r="B17683" s="54" t="str">
        <f>IF(A17683="","",VLOOKUP(A17683,'3-Mapa de Controles'!$M$3:$N$143,2,FALSE))</f>
        <v/>
      </c>
      <c r="C17683" s="54" t="str">
        <f>IF(A17683="","",VLOOKUP(A17683,'3-Mapa de Controles'!$M$3:$P$143,4,FALSE))</f>
        <v/>
      </c>
      <c r="D17683" s="54" t="str">
        <f>IF(A17683="","",VLOOKUP(A17683,'3-Mapa de Controles'!$M$3:$AI$143,23,FALSE))</f>
        <v/>
      </c>
      <c r="E17683" s="54" t="str">
        <f>IF(A17683="","",VLOOKUP(A17683,'3-Mapa de Controles'!$B$3:$D$143,3,FALSE))</f>
        <v/>
      </c>
      <c r="F17683" s="56"/>
      <c r="G17683" s="122"/>
      <c r="H17683" s="122"/>
    </row>
    <row r="17684" spans="1:8" ht="28.5" customHeight="1">
      <c r="A17684" s="121"/>
      <c r="B17684" s="54" t="str">
        <f>IF(A17684="","",VLOOKUP(A17684,'3-Mapa de Controles'!$M$3:$N$143,2,FALSE))</f>
        <v/>
      </c>
      <c r="C17684" s="54" t="str">
        <f>IF(A17684="","",VLOOKUP(A17684,'3-Mapa de Controles'!$M$3:$P$143,4,FALSE))</f>
        <v/>
      </c>
      <c r="D17684" s="54" t="str">
        <f>IF(A17684="","",VLOOKUP(A17684,'3-Mapa de Controles'!$M$3:$AI$143,23,FALSE))</f>
        <v/>
      </c>
      <c r="E17684" s="54" t="str">
        <f>IF(A17684="","",VLOOKUP(A17684,'3-Mapa de Controles'!$B$3:$D$143,3,FALSE))</f>
        <v/>
      </c>
      <c r="F17684" s="56"/>
      <c r="G17684" s="122"/>
      <c r="H17684" s="122"/>
    </row>
    <row r="17685" spans="1:8" ht="28.5" customHeight="1">
      <c r="A17685" s="121"/>
      <c r="B17685" s="54" t="str">
        <f>IF(A17685="","",VLOOKUP(A17685,'3-Mapa de Controles'!$M$3:$N$143,2,FALSE))</f>
        <v/>
      </c>
      <c r="C17685" s="54" t="str">
        <f>IF(A17685="","",VLOOKUP(A17685,'3-Mapa de Controles'!$M$3:$P$143,4,FALSE))</f>
        <v/>
      </c>
      <c r="D17685" s="54" t="str">
        <f>IF(A17685="","",VLOOKUP(A17685,'3-Mapa de Controles'!$M$3:$AI$143,23,FALSE))</f>
        <v/>
      </c>
      <c r="E17685" s="54" t="str">
        <f>IF(A17685="","",VLOOKUP(A17685,'3-Mapa de Controles'!$B$3:$D$143,3,FALSE))</f>
        <v/>
      </c>
      <c r="F17685" s="56"/>
      <c r="G17685" s="122"/>
      <c r="H17685" s="122"/>
    </row>
    <row r="17686" spans="1:8" ht="28.5" customHeight="1">
      <c r="A17686" s="121"/>
      <c r="B17686" s="54" t="str">
        <f>IF(A17686="","",VLOOKUP(A17686,'3-Mapa de Controles'!$M$3:$N$143,2,FALSE))</f>
        <v/>
      </c>
      <c r="C17686" s="54" t="str">
        <f>IF(A17686="","",VLOOKUP(A17686,'3-Mapa de Controles'!$M$3:$P$143,4,FALSE))</f>
        <v/>
      </c>
      <c r="D17686" s="54" t="str">
        <f>IF(A17686="","",VLOOKUP(A17686,'3-Mapa de Controles'!$M$3:$AI$143,23,FALSE))</f>
        <v/>
      </c>
      <c r="E17686" s="54" t="str">
        <f>IF(A17686="","",VLOOKUP(A17686,'3-Mapa de Controles'!$B$3:$D$143,3,FALSE))</f>
        <v/>
      </c>
      <c r="F17686" s="56"/>
      <c r="G17686" s="122"/>
      <c r="H17686" s="122"/>
    </row>
    <row r="17687" spans="1:8" ht="28.5" customHeight="1">
      <c r="A17687" s="121"/>
      <c r="B17687" s="54" t="str">
        <f>IF(A17687="","",VLOOKUP(A17687,'3-Mapa de Controles'!$M$3:$N$143,2,FALSE))</f>
        <v/>
      </c>
      <c r="C17687" s="54" t="str">
        <f>IF(A17687="","",VLOOKUP(A17687,'3-Mapa de Controles'!$M$3:$P$143,4,FALSE))</f>
        <v/>
      </c>
      <c r="D17687" s="54" t="str">
        <f>IF(A17687="","",VLOOKUP(A17687,'3-Mapa de Controles'!$M$3:$AI$143,23,FALSE))</f>
        <v/>
      </c>
      <c r="E17687" s="54" t="str">
        <f>IF(A17687="","",VLOOKUP(A17687,'3-Mapa de Controles'!$B$3:$D$143,3,FALSE))</f>
        <v/>
      </c>
      <c r="F17687" s="56"/>
      <c r="G17687" s="122"/>
      <c r="H17687" s="122"/>
    </row>
    <row r="17688" spans="1:8" ht="28.5" customHeight="1">
      <c r="A17688" s="121"/>
      <c r="B17688" s="54" t="str">
        <f>IF(A17688="","",VLOOKUP(A17688,'3-Mapa de Controles'!$M$3:$N$143,2,FALSE))</f>
        <v/>
      </c>
      <c r="C17688" s="54" t="str">
        <f>IF(A17688="","",VLOOKUP(A17688,'3-Mapa de Controles'!$M$3:$P$143,4,FALSE))</f>
        <v/>
      </c>
      <c r="D17688" s="54" t="str">
        <f>IF(A17688="","",VLOOKUP(A17688,'3-Mapa de Controles'!$M$3:$AI$143,23,FALSE))</f>
        <v/>
      </c>
      <c r="E17688" s="54" t="str">
        <f>IF(A17688="","",VLOOKUP(A17688,'3-Mapa de Controles'!$B$3:$D$143,3,FALSE))</f>
        <v/>
      </c>
      <c r="F17688" s="56"/>
      <c r="G17688" s="122"/>
      <c r="H17688" s="122"/>
    </row>
    <row r="17689" spans="1:8" ht="28.5" customHeight="1">
      <c r="A17689" s="121"/>
      <c r="B17689" s="54" t="str">
        <f>IF(A17689="","",VLOOKUP(A17689,'3-Mapa de Controles'!$M$3:$N$143,2,FALSE))</f>
        <v/>
      </c>
      <c r="C17689" s="54" t="str">
        <f>IF(A17689="","",VLOOKUP(A17689,'3-Mapa de Controles'!$M$3:$P$143,4,FALSE))</f>
        <v/>
      </c>
      <c r="D17689" s="54" t="str">
        <f>IF(A17689="","",VLOOKUP(A17689,'3-Mapa de Controles'!$M$3:$AI$143,23,FALSE))</f>
        <v/>
      </c>
      <c r="E17689" s="54" t="str">
        <f>IF(A17689="","",VLOOKUP(A17689,'3-Mapa de Controles'!$B$3:$D$143,3,FALSE))</f>
        <v/>
      </c>
      <c r="F17689" s="56"/>
      <c r="G17689" s="122"/>
      <c r="H17689" s="122"/>
    </row>
    <row r="17690" spans="1:8" ht="28.5" customHeight="1">
      <c r="A17690" s="121"/>
      <c r="B17690" s="54" t="str">
        <f>IF(A17690="","",VLOOKUP(A17690,'3-Mapa de Controles'!$M$3:$N$143,2,FALSE))</f>
        <v/>
      </c>
      <c r="C17690" s="54" t="str">
        <f>IF(A17690="","",VLOOKUP(A17690,'3-Mapa de Controles'!$M$3:$P$143,4,FALSE))</f>
        <v/>
      </c>
      <c r="D17690" s="54" t="str">
        <f>IF(A17690="","",VLOOKUP(A17690,'3-Mapa de Controles'!$M$3:$AI$143,23,FALSE))</f>
        <v/>
      </c>
      <c r="E17690" s="54" t="str">
        <f>IF(A17690="","",VLOOKUP(A17690,'3-Mapa de Controles'!$B$3:$D$143,3,FALSE))</f>
        <v/>
      </c>
      <c r="F17690" s="56"/>
      <c r="G17690" s="122"/>
      <c r="H17690" s="122"/>
    </row>
    <row r="17691" spans="1:8" ht="28.5" customHeight="1">
      <c r="A17691" s="121"/>
      <c r="B17691" s="54" t="str">
        <f>IF(A17691="","",VLOOKUP(A17691,'3-Mapa de Controles'!$M$3:$N$143,2,FALSE))</f>
        <v/>
      </c>
      <c r="C17691" s="54" t="str">
        <f>IF(A17691="","",VLOOKUP(A17691,'3-Mapa de Controles'!$M$3:$P$143,4,FALSE))</f>
        <v/>
      </c>
      <c r="D17691" s="54" t="str">
        <f>IF(A17691="","",VLOOKUP(A17691,'3-Mapa de Controles'!$M$3:$AI$143,23,FALSE))</f>
        <v/>
      </c>
      <c r="E17691" s="54" t="str">
        <f>IF(A17691="","",VLOOKUP(A17691,'3-Mapa de Controles'!$B$3:$D$143,3,FALSE))</f>
        <v/>
      </c>
      <c r="F17691" s="56"/>
      <c r="G17691" s="122"/>
      <c r="H17691" s="122"/>
    </row>
    <row r="17692" spans="1:8" ht="28.5" customHeight="1">
      <c r="A17692" s="121"/>
      <c r="B17692" s="54" t="str">
        <f>IF(A17692="","",VLOOKUP(A17692,'3-Mapa de Controles'!$M$3:$N$143,2,FALSE))</f>
        <v/>
      </c>
      <c r="C17692" s="54" t="str">
        <f>IF(A17692="","",VLOOKUP(A17692,'3-Mapa de Controles'!$M$3:$P$143,4,FALSE))</f>
        <v/>
      </c>
      <c r="D17692" s="54" t="str">
        <f>IF(A17692="","",VLOOKUP(A17692,'3-Mapa de Controles'!$M$3:$AI$143,23,FALSE))</f>
        <v/>
      </c>
      <c r="E17692" s="54" t="str">
        <f>IF(A17692="","",VLOOKUP(A17692,'3-Mapa de Controles'!$B$3:$D$143,3,FALSE))</f>
        <v/>
      </c>
      <c r="F17692" s="56"/>
      <c r="G17692" s="122"/>
      <c r="H17692" s="122"/>
    </row>
    <row r="17693" spans="1:8" ht="28.5" customHeight="1">
      <c r="A17693" s="121"/>
      <c r="B17693" s="54" t="str">
        <f>IF(A17693="","",VLOOKUP(A17693,'3-Mapa de Controles'!$M$3:$N$143,2,FALSE))</f>
        <v/>
      </c>
      <c r="C17693" s="54" t="str">
        <f>IF(A17693="","",VLOOKUP(A17693,'3-Mapa de Controles'!$M$3:$P$143,4,FALSE))</f>
        <v/>
      </c>
      <c r="D17693" s="54" t="str">
        <f>IF(A17693="","",VLOOKUP(A17693,'3-Mapa de Controles'!$M$3:$AI$143,23,FALSE))</f>
        <v/>
      </c>
      <c r="E17693" s="54" t="str">
        <f>IF(A17693="","",VLOOKUP(A17693,'3-Mapa de Controles'!$B$3:$D$143,3,FALSE))</f>
        <v/>
      </c>
      <c r="F17693" s="56"/>
      <c r="G17693" s="122"/>
      <c r="H17693" s="122"/>
    </row>
    <row r="17694" spans="1:8" ht="28.5" customHeight="1">
      <c r="A17694" s="121"/>
      <c r="B17694" s="54" t="str">
        <f>IF(A17694="","",VLOOKUP(A17694,'3-Mapa de Controles'!$M$3:$N$143,2,FALSE))</f>
        <v/>
      </c>
      <c r="C17694" s="54" t="str">
        <f>IF(A17694="","",VLOOKUP(A17694,'3-Mapa de Controles'!$M$3:$P$143,4,FALSE))</f>
        <v/>
      </c>
      <c r="D17694" s="54" t="str">
        <f>IF(A17694="","",VLOOKUP(A17694,'3-Mapa de Controles'!$M$3:$AI$143,23,FALSE))</f>
        <v/>
      </c>
      <c r="E17694" s="54" t="str">
        <f>IF(A17694="","",VLOOKUP(A17694,'3-Mapa de Controles'!$B$3:$D$143,3,FALSE))</f>
        <v/>
      </c>
      <c r="F17694" s="56"/>
      <c r="G17694" s="122"/>
      <c r="H17694" s="122"/>
    </row>
    <row r="17695" spans="1:8" ht="28.5" customHeight="1">
      <c r="A17695" s="121"/>
      <c r="B17695" s="54" t="str">
        <f>IF(A17695="","",VLOOKUP(A17695,'3-Mapa de Controles'!$M$3:$N$143,2,FALSE))</f>
        <v/>
      </c>
      <c r="C17695" s="54" t="str">
        <f>IF(A17695="","",VLOOKUP(A17695,'3-Mapa de Controles'!$M$3:$P$143,4,FALSE))</f>
        <v/>
      </c>
      <c r="D17695" s="54" t="str">
        <f>IF(A17695="","",VLOOKUP(A17695,'3-Mapa de Controles'!$M$3:$AI$143,23,FALSE))</f>
        <v/>
      </c>
      <c r="E17695" s="54" t="str">
        <f>IF(A17695="","",VLOOKUP(A17695,'3-Mapa de Controles'!$B$3:$D$143,3,FALSE))</f>
        <v/>
      </c>
      <c r="F17695" s="56"/>
      <c r="G17695" s="122"/>
      <c r="H17695" s="122"/>
    </row>
    <row r="17696" spans="1:8" ht="28.5" customHeight="1">
      <c r="A17696" s="121"/>
      <c r="B17696" s="54" t="str">
        <f>IF(A17696="","",VLOOKUP(A17696,'3-Mapa de Controles'!$M$3:$N$143,2,FALSE))</f>
        <v/>
      </c>
      <c r="C17696" s="54" t="str">
        <f>IF(A17696="","",VLOOKUP(A17696,'3-Mapa de Controles'!$M$3:$P$143,4,FALSE))</f>
        <v/>
      </c>
      <c r="D17696" s="54" t="str">
        <f>IF(A17696="","",VLOOKUP(A17696,'3-Mapa de Controles'!$M$3:$AI$143,23,FALSE))</f>
        <v/>
      </c>
      <c r="E17696" s="54" t="str">
        <f>IF(A17696="","",VLOOKUP(A17696,'3-Mapa de Controles'!$B$3:$D$143,3,FALSE))</f>
        <v/>
      </c>
      <c r="F17696" s="56"/>
      <c r="G17696" s="122"/>
      <c r="H17696" s="122"/>
    </row>
    <row r="17697" spans="1:8" ht="28.5" customHeight="1">
      <c r="A17697" s="121"/>
      <c r="B17697" s="54" t="str">
        <f>IF(A17697="","",VLOOKUP(A17697,'3-Mapa de Controles'!$M$3:$N$143,2,FALSE))</f>
        <v/>
      </c>
      <c r="C17697" s="54" t="str">
        <f>IF(A17697="","",VLOOKUP(A17697,'3-Mapa de Controles'!$M$3:$P$143,4,FALSE))</f>
        <v/>
      </c>
      <c r="D17697" s="54" t="str">
        <f>IF(A17697="","",VLOOKUP(A17697,'3-Mapa de Controles'!$M$3:$AI$143,23,FALSE))</f>
        <v/>
      </c>
      <c r="E17697" s="54" t="str">
        <f>IF(A17697="","",VLOOKUP(A17697,'3-Mapa de Controles'!$B$3:$D$143,3,FALSE))</f>
        <v/>
      </c>
      <c r="F17697" s="56"/>
      <c r="G17697" s="122"/>
      <c r="H17697" s="122"/>
    </row>
    <row r="17698" spans="1:8" ht="28.5" customHeight="1">
      <c r="A17698" s="121"/>
      <c r="B17698" s="54" t="str">
        <f>IF(A17698="","",VLOOKUP(A17698,'3-Mapa de Controles'!$M$3:$N$143,2,FALSE))</f>
        <v/>
      </c>
      <c r="C17698" s="54" t="str">
        <f>IF(A17698="","",VLOOKUP(A17698,'3-Mapa de Controles'!$M$3:$P$143,4,FALSE))</f>
        <v/>
      </c>
      <c r="D17698" s="54" t="str">
        <f>IF(A17698="","",VLOOKUP(A17698,'3-Mapa de Controles'!$M$3:$AI$143,23,FALSE))</f>
        <v/>
      </c>
      <c r="E17698" s="54" t="str">
        <f>IF(A17698="","",VLOOKUP(A17698,'3-Mapa de Controles'!$B$3:$D$143,3,FALSE))</f>
        <v/>
      </c>
      <c r="F17698" s="56"/>
      <c r="G17698" s="122"/>
      <c r="H17698" s="122"/>
    </row>
    <row r="17699" spans="1:8" ht="28.5" customHeight="1">
      <c r="A17699" s="121"/>
      <c r="B17699" s="54" t="str">
        <f>IF(A17699="","",VLOOKUP(A17699,'3-Mapa de Controles'!$M$3:$N$143,2,FALSE))</f>
        <v/>
      </c>
      <c r="C17699" s="54" t="str">
        <f>IF(A17699="","",VLOOKUP(A17699,'3-Mapa de Controles'!$M$3:$P$143,4,FALSE))</f>
        <v/>
      </c>
      <c r="D17699" s="54" t="str">
        <f>IF(A17699="","",VLOOKUP(A17699,'3-Mapa de Controles'!$M$3:$AI$143,23,FALSE))</f>
        <v/>
      </c>
      <c r="E17699" s="54" t="str">
        <f>IF(A17699="","",VLOOKUP(A17699,'3-Mapa de Controles'!$B$3:$D$143,3,FALSE))</f>
        <v/>
      </c>
      <c r="F17699" s="56"/>
      <c r="G17699" s="122"/>
      <c r="H17699" s="122"/>
    </row>
    <row r="17700" spans="1:8" ht="28.5" customHeight="1">
      <c r="A17700" s="121"/>
      <c r="B17700" s="54" t="str">
        <f>IF(A17700="","",VLOOKUP(A17700,'3-Mapa de Controles'!$M$3:$N$143,2,FALSE))</f>
        <v/>
      </c>
      <c r="C17700" s="54" t="str">
        <f>IF(A17700="","",VLOOKUP(A17700,'3-Mapa de Controles'!$M$3:$P$143,4,FALSE))</f>
        <v/>
      </c>
      <c r="D17700" s="54" t="str">
        <f>IF(A17700="","",VLOOKUP(A17700,'3-Mapa de Controles'!$M$3:$AI$143,23,FALSE))</f>
        <v/>
      </c>
      <c r="E17700" s="54" t="str">
        <f>IF(A17700="","",VLOOKUP(A17700,'3-Mapa de Controles'!$B$3:$D$143,3,FALSE))</f>
        <v/>
      </c>
      <c r="F17700" s="56"/>
      <c r="G17700" s="122"/>
      <c r="H17700" s="122"/>
    </row>
    <row r="17701" spans="1:8" ht="28.5" customHeight="1">
      <c r="A17701" s="121"/>
      <c r="B17701" s="54" t="str">
        <f>IF(A17701="","",VLOOKUP(A17701,'3-Mapa de Controles'!$M$3:$N$143,2,FALSE))</f>
        <v/>
      </c>
      <c r="C17701" s="54" t="str">
        <f>IF(A17701="","",VLOOKUP(A17701,'3-Mapa de Controles'!$M$3:$P$143,4,FALSE))</f>
        <v/>
      </c>
      <c r="D17701" s="54" t="str">
        <f>IF(A17701="","",VLOOKUP(A17701,'3-Mapa de Controles'!$M$3:$AI$143,23,FALSE))</f>
        <v/>
      </c>
      <c r="E17701" s="54" t="str">
        <f>IF(A17701="","",VLOOKUP(A17701,'3-Mapa de Controles'!$B$3:$D$143,3,FALSE))</f>
        <v/>
      </c>
      <c r="F17701" s="56"/>
      <c r="G17701" s="122"/>
      <c r="H17701" s="122"/>
    </row>
    <row r="17702" spans="1:8" ht="28.5" customHeight="1">
      <c r="A17702" s="121"/>
      <c r="B17702" s="54" t="str">
        <f>IF(A17702="","",VLOOKUP(A17702,'3-Mapa de Controles'!$M$3:$N$143,2,FALSE))</f>
        <v/>
      </c>
      <c r="C17702" s="54" t="str">
        <f>IF(A17702="","",VLOOKUP(A17702,'3-Mapa de Controles'!$M$3:$P$143,4,FALSE))</f>
        <v/>
      </c>
      <c r="D17702" s="54" t="str">
        <f>IF(A17702="","",VLOOKUP(A17702,'3-Mapa de Controles'!$M$3:$AI$143,23,FALSE))</f>
        <v/>
      </c>
      <c r="E17702" s="54" t="str">
        <f>IF(A17702="","",VLOOKUP(A17702,'3-Mapa de Controles'!$B$3:$D$143,3,FALSE))</f>
        <v/>
      </c>
      <c r="F17702" s="56"/>
      <c r="G17702" s="122"/>
      <c r="H17702" s="122"/>
    </row>
    <row r="17703" spans="1:8" ht="28.5" customHeight="1">
      <c r="A17703" s="121"/>
      <c r="B17703" s="54" t="str">
        <f>IF(A17703="","",VLOOKUP(A17703,'3-Mapa de Controles'!$M$3:$N$143,2,FALSE))</f>
        <v/>
      </c>
      <c r="C17703" s="54" t="str">
        <f>IF(A17703="","",VLOOKUP(A17703,'3-Mapa de Controles'!$M$3:$P$143,4,FALSE))</f>
        <v/>
      </c>
      <c r="D17703" s="54" t="str">
        <f>IF(A17703="","",VLOOKUP(A17703,'3-Mapa de Controles'!$M$3:$AI$143,23,FALSE))</f>
        <v/>
      </c>
      <c r="E17703" s="54" t="str">
        <f>IF(A17703="","",VLOOKUP(A17703,'3-Mapa de Controles'!$B$3:$D$143,3,FALSE))</f>
        <v/>
      </c>
      <c r="F17703" s="56"/>
      <c r="G17703" s="122"/>
      <c r="H17703" s="122"/>
    </row>
    <row r="17704" spans="1:8" ht="28.5" customHeight="1">
      <c r="A17704" s="121"/>
      <c r="B17704" s="54" t="str">
        <f>IF(A17704="","",VLOOKUP(A17704,'3-Mapa de Controles'!$M$3:$N$143,2,FALSE))</f>
        <v/>
      </c>
      <c r="C17704" s="54" t="str">
        <f>IF(A17704="","",VLOOKUP(A17704,'3-Mapa de Controles'!$M$3:$P$143,4,FALSE))</f>
        <v/>
      </c>
      <c r="D17704" s="54" t="str">
        <f>IF(A17704="","",VLOOKUP(A17704,'3-Mapa de Controles'!$M$3:$AI$143,23,FALSE))</f>
        <v/>
      </c>
      <c r="E17704" s="54" t="str">
        <f>IF(A17704="","",VLOOKUP(A17704,'3-Mapa de Controles'!$B$3:$D$143,3,FALSE))</f>
        <v/>
      </c>
      <c r="F17704" s="56"/>
      <c r="G17704" s="122"/>
      <c r="H17704" s="122"/>
    </row>
    <row r="17705" spans="1:8" ht="28.5" customHeight="1">
      <c r="A17705" s="121"/>
      <c r="B17705" s="54" t="str">
        <f>IF(A17705="","",VLOOKUP(A17705,'3-Mapa de Controles'!$M$3:$N$143,2,FALSE))</f>
        <v/>
      </c>
      <c r="C17705" s="54" t="str">
        <f>IF(A17705="","",VLOOKUP(A17705,'3-Mapa de Controles'!$M$3:$P$143,4,FALSE))</f>
        <v/>
      </c>
      <c r="D17705" s="54" t="str">
        <f>IF(A17705="","",VLOOKUP(A17705,'3-Mapa de Controles'!$M$3:$AI$143,23,FALSE))</f>
        <v/>
      </c>
      <c r="E17705" s="54" t="str">
        <f>IF(A17705="","",VLOOKUP(A17705,'3-Mapa de Controles'!$B$3:$D$143,3,FALSE))</f>
        <v/>
      </c>
      <c r="F17705" s="56"/>
      <c r="G17705" s="122"/>
      <c r="H17705" s="122"/>
    </row>
    <row r="17706" spans="1:8" ht="28.5" customHeight="1">
      <c r="A17706" s="121"/>
      <c r="B17706" s="54" t="str">
        <f>IF(A17706="","",VLOOKUP(A17706,'3-Mapa de Controles'!$M$3:$N$143,2,FALSE))</f>
        <v/>
      </c>
      <c r="C17706" s="54" t="str">
        <f>IF(A17706="","",VLOOKUP(A17706,'3-Mapa de Controles'!$M$3:$P$143,4,FALSE))</f>
        <v/>
      </c>
      <c r="D17706" s="54" t="str">
        <f>IF(A17706="","",VLOOKUP(A17706,'3-Mapa de Controles'!$M$3:$AI$143,23,FALSE))</f>
        <v/>
      </c>
      <c r="E17706" s="54" t="str">
        <f>IF(A17706="","",VLOOKUP(A17706,'3-Mapa de Controles'!$B$3:$D$143,3,FALSE))</f>
        <v/>
      </c>
      <c r="F17706" s="56"/>
      <c r="G17706" s="122"/>
      <c r="H17706" s="122"/>
    </row>
    <row r="17707" spans="1:8" ht="28.5" customHeight="1">
      <c r="A17707" s="121"/>
      <c r="B17707" s="54" t="str">
        <f>IF(A17707="","",VLOOKUP(A17707,'3-Mapa de Controles'!$M$3:$N$143,2,FALSE))</f>
        <v/>
      </c>
      <c r="C17707" s="54" t="str">
        <f>IF(A17707="","",VLOOKUP(A17707,'3-Mapa de Controles'!$M$3:$P$143,4,FALSE))</f>
        <v/>
      </c>
      <c r="D17707" s="54" t="str">
        <f>IF(A17707="","",VLOOKUP(A17707,'3-Mapa de Controles'!$M$3:$AI$143,23,FALSE))</f>
        <v/>
      </c>
      <c r="E17707" s="54" t="str">
        <f>IF(A17707="","",VLOOKUP(A17707,'3-Mapa de Controles'!$B$3:$D$143,3,FALSE))</f>
        <v/>
      </c>
      <c r="F17707" s="56"/>
      <c r="G17707" s="122"/>
      <c r="H17707" s="122"/>
    </row>
    <row r="17708" spans="1:8" ht="28.5" customHeight="1">
      <c r="A17708" s="121"/>
      <c r="B17708" s="54" t="str">
        <f>IF(A17708="","",VLOOKUP(A17708,'3-Mapa de Controles'!$M$3:$N$143,2,FALSE))</f>
        <v/>
      </c>
      <c r="C17708" s="54" t="str">
        <f>IF(A17708="","",VLOOKUP(A17708,'3-Mapa de Controles'!$M$3:$P$143,4,FALSE))</f>
        <v/>
      </c>
      <c r="D17708" s="54" t="str">
        <f>IF(A17708="","",VLOOKUP(A17708,'3-Mapa de Controles'!$M$3:$AI$143,23,FALSE))</f>
        <v/>
      </c>
      <c r="E17708" s="54" t="str">
        <f>IF(A17708="","",VLOOKUP(A17708,'3-Mapa de Controles'!$B$3:$D$143,3,FALSE))</f>
        <v/>
      </c>
      <c r="F17708" s="56"/>
      <c r="G17708" s="122"/>
      <c r="H17708" s="122"/>
    </row>
    <row r="17709" spans="1:8" ht="28.5" customHeight="1">
      <c r="A17709" s="121"/>
      <c r="B17709" s="54" t="str">
        <f>IF(A17709="","",VLOOKUP(A17709,'3-Mapa de Controles'!$M$3:$N$143,2,FALSE))</f>
        <v/>
      </c>
      <c r="C17709" s="54" t="str">
        <f>IF(A17709="","",VLOOKUP(A17709,'3-Mapa de Controles'!$M$3:$P$143,4,FALSE))</f>
        <v/>
      </c>
      <c r="D17709" s="54" t="str">
        <f>IF(A17709="","",VLOOKUP(A17709,'3-Mapa de Controles'!$M$3:$AI$143,23,FALSE))</f>
        <v/>
      </c>
      <c r="E17709" s="54" t="str">
        <f>IF(A17709="","",VLOOKUP(A17709,'3-Mapa de Controles'!$B$3:$D$143,3,FALSE))</f>
        <v/>
      </c>
      <c r="F17709" s="56"/>
      <c r="G17709" s="122"/>
      <c r="H17709" s="122"/>
    </row>
    <row r="17710" spans="1:8" ht="28.5" customHeight="1">
      <c r="A17710" s="121"/>
      <c r="B17710" s="54" t="str">
        <f>IF(A17710="","",VLOOKUP(A17710,'3-Mapa de Controles'!$M$3:$N$143,2,FALSE))</f>
        <v/>
      </c>
      <c r="C17710" s="54" t="str">
        <f>IF(A17710="","",VLOOKUP(A17710,'3-Mapa de Controles'!$M$3:$P$143,4,FALSE))</f>
        <v/>
      </c>
      <c r="D17710" s="54" t="str">
        <f>IF(A17710="","",VLOOKUP(A17710,'3-Mapa de Controles'!$M$3:$AI$143,23,FALSE))</f>
        <v/>
      </c>
      <c r="E17710" s="54" t="str">
        <f>IF(A17710="","",VLOOKUP(A17710,'3-Mapa de Controles'!$B$3:$D$143,3,FALSE))</f>
        <v/>
      </c>
      <c r="F17710" s="56"/>
      <c r="G17710" s="122"/>
      <c r="H17710" s="122"/>
    </row>
    <row r="17711" spans="1:8" ht="28.5" customHeight="1">
      <c r="A17711" s="121"/>
      <c r="B17711" s="54" t="str">
        <f>IF(A17711="","",VLOOKUP(A17711,'3-Mapa de Controles'!$M$3:$N$143,2,FALSE))</f>
        <v/>
      </c>
      <c r="C17711" s="54" t="str">
        <f>IF(A17711="","",VLOOKUP(A17711,'3-Mapa de Controles'!$M$3:$P$143,4,FALSE))</f>
        <v/>
      </c>
      <c r="D17711" s="54" t="str">
        <f>IF(A17711="","",VLOOKUP(A17711,'3-Mapa de Controles'!$M$3:$AI$143,23,FALSE))</f>
        <v/>
      </c>
      <c r="E17711" s="54" t="str">
        <f>IF(A17711="","",VLOOKUP(A17711,'3-Mapa de Controles'!$B$3:$D$143,3,FALSE))</f>
        <v/>
      </c>
      <c r="F17711" s="56"/>
      <c r="G17711" s="122"/>
      <c r="H17711" s="122"/>
    </row>
    <row r="17712" spans="1:8" ht="28.5" customHeight="1">
      <c r="A17712" s="121"/>
      <c r="B17712" s="54" t="str">
        <f>IF(A17712="","",VLOOKUP(A17712,'3-Mapa de Controles'!$M$3:$N$143,2,FALSE))</f>
        <v/>
      </c>
      <c r="C17712" s="54" t="str">
        <f>IF(A17712="","",VLOOKUP(A17712,'3-Mapa de Controles'!$M$3:$P$143,4,FALSE))</f>
        <v/>
      </c>
      <c r="D17712" s="54" t="str">
        <f>IF(A17712="","",VLOOKUP(A17712,'3-Mapa de Controles'!$M$3:$AI$143,23,FALSE))</f>
        <v/>
      </c>
      <c r="E17712" s="54" t="str">
        <f>IF(A17712="","",VLOOKUP(A17712,'3-Mapa de Controles'!$B$3:$D$143,3,FALSE))</f>
        <v/>
      </c>
      <c r="F17712" s="56"/>
      <c r="G17712" s="122"/>
      <c r="H17712" s="122"/>
    </row>
    <row r="17713" spans="1:8" ht="28.5" customHeight="1">
      <c r="A17713" s="121"/>
      <c r="B17713" s="54" t="str">
        <f>IF(A17713="","",VLOOKUP(A17713,'3-Mapa de Controles'!$M$3:$N$143,2,FALSE))</f>
        <v/>
      </c>
      <c r="C17713" s="54" t="str">
        <f>IF(A17713="","",VLOOKUP(A17713,'3-Mapa de Controles'!$M$3:$P$143,4,FALSE))</f>
        <v/>
      </c>
      <c r="D17713" s="54" t="str">
        <f>IF(A17713="","",VLOOKUP(A17713,'3-Mapa de Controles'!$M$3:$AI$143,23,FALSE))</f>
        <v/>
      </c>
      <c r="E17713" s="54" t="str">
        <f>IF(A17713="","",VLOOKUP(A17713,'3-Mapa de Controles'!$B$3:$D$143,3,FALSE))</f>
        <v/>
      </c>
      <c r="F17713" s="56"/>
      <c r="G17713" s="122"/>
      <c r="H17713" s="122"/>
    </row>
    <row r="17714" spans="1:8" ht="28.5" customHeight="1">
      <c r="A17714" s="121"/>
      <c r="B17714" s="54" t="str">
        <f>IF(A17714="","",VLOOKUP(A17714,'3-Mapa de Controles'!$M$3:$N$143,2,FALSE))</f>
        <v/>
      </c>
      <c r="C17714" s="54" t="str">
        <f>IF(A17714="","",VLOOKUP(A17714,'3-Mapa de Controles'!$M$3:$P$143,4,FALSE))</f>
        <v/>
      </c>
      <c r="D17714" s="54" t="str">
        <f>IF(A17714="","",VLOOKUP(A17714,'3-Mapa de Controles'!$M$3:$AI$143,23,FALSE))</f>
        <v/>
      </c>
      <c r="E17714" s="54" t="str">
        <f>IF(A17714="","",VLOOKUP(A17714,'3-Mapa de Controles'!$B$3:$D$143,3,FALSE))</f>
        <v/>
      </c>
      <c r="F17714" s="56"/>
      <c r="G17714" s="122"/>
      <c r="H17714" s="122"/>
    </row>
    <row r="17715" spans="1:8" ht="28.5" customHeight="1">
      <c r="A17715" s="121"/>
      <c r="B17715" s="54" t="str">
        <f>IF(A17715="","",VLOOKUP(A17715,'3-Mapa de Controles'!$M$3:$N$143,2,FALSE))</f>
        <v/>
      </c>
      <c r="C17715" s="54" t="str">
        <f>IF(A17715="","",VLOOKUP(A17715,'3-Mapa de Controles'!$M$3:$P$143,4,FALSE))</f>
        <v/>
      </c>
      <c r="D17715" s="54" t="str">
        <f>IF(A17715="","",VLOOKUP(A17715,'3-Mapa de Controles'!$M$3:$AI$143,23,FALSE))</f>
        <v/>
      </c>
      <c r="E17715" s="54" t="str">
        <f>IF(A17715="","",VLOOKUP(A17715,'3-Mapa de Controles'!$B$3:$D$143,3,FALSE))</f>
        <v/>
      </c>
      <c r="F17715" s="56"/>
      <c r="G17715" s="122"/>
      <c r="H17715" s="122"/>
    </row>
    <row r="17716" spans="1:8" ht="28.5" customHeight="1">
      <c r="A17716" s="121"/>
      <c r="B17716" s="54" t="str">
        <f>IF(A17716="","",VLOOKUP(A17716,'3-Mapa de Controles'!$M$3:$N$143,2,FALSE))</f>
        <v/>
      </c>
      <c r="C17716" s="54" t="str">
        <f>IF(A17716="","",VLOOKUP(A17716,'3-Mapa de Controles'!$M$3:$P$143,4,FALSE))</f>
        <v/>
      </c>
      <c r="D17716" s="54" t="str">
        <f>IF(A17716="","",VLOOKUP(A17716,'3-Mapa de Controles'!$M$3:$AI$143,23,FALSE))</f>
        <v/>
      </c>
      <c r="E17716" s="54" t="str">
        <f>IF(A17716="","",VLOOKUP(A17716,'3-Mapa de Controles'!$B$3:$D$143,3,FALSE))</f>
        <v/>
      </c>
      <c r="F17716" s="56"/>
      <c r="G17716" s="122"/>
      <c r="H17716" s="122"/>
    </row>
    <row r="17717" spans="1:8" ht="28.5" customHeight="1">
      <c r="A17717" s="121"/>
      <c r="B17717" s="54" t="str">
        <f>IF(A17717="","",VLOOKUP(A17717,'3-Mapa de Controles'!$M$3:$N$143,2,FALSE))</f>
        <v/>
      </c>
      <c r="C17717" s="54" t="str">
        <f>IF(A17717="","",VLOOKUP(A17717,'3-Mapa de Controles'!$M$3:$P$143,4,FALSE))</f>
        <v/>
      </c>
      <c r="D17717" s="54" t="str">
        <f>IF(A17717="","",VLOOKUP(A17717,'3-Mapa de Controles'!$M$3:$AI$143,23,FALSE))</f>
        <v/>
      </c>
      <c r="E17717" s="54" t="str">
        <f>IF(A17717="","",VLOOKUP(A17717,'3-Mapa de Controles'!$B$3:$D$143,3,FALSE))</f>
        <v/>
      </c>
      <c r="F17717" s="56"/>
      <c r="G17717" s="122"/>
      <c r="H17717" s="122"/>
    </row>
    <row r="17718" spans="1:8" ht="28.5" customHeight="1">
      <c r="A17718" s="121"/>
      <c r="B17718" s="54" t="str">
        <f>IF(A17718="","",VLOOKUP(A17718,'3-Mapa de Controles'!$M$3:$N$143,2,FALSE))</f>
        <v/>
      </c>
      <c r="C17718" s="54" t="str">
        <f>IF(A17718="","",VLOOKUP(A17718,'3-Mapa de Controles'!$M$3:$P$143,4,FALSE))</f>
        <v/>
      </c>
      <c r="D17718" s="54" t="str">
        <f>IF(A17718="","",VLOOKUP(A17718,'3-Mapa de Controles'!$M$3:$AI$143,23,FALSE))</f>
        <v/>
      </c>
      <c r="E17718" s="54" t="str">
        <f>IF(A17718="","",VLOOKUP(A17718,'3-Mapa de Controles'!$B$3:$D$143,3,FALSE))</f>
        <v/>
      </c>
      <c r="F17718" s="56"/>
      <c r="G17718" s="122"/>
      <c r="H17718" s="122"/>
    </row>
    <row r="17719" spans="1:8" ht="28.5" customHeight="1">
      <c r="A17719" s="121"/>
      <c r="B17719" s="54" t="str">
        <f>IF(A17719="","",VLOOKUP(A17719,'3-Mapa de Controles'!$M$3:$N$143,2,FALSE))</f>
        <v/>
      </c>
      <c r="C17719" s="54" t="str">
        <f>IF(A17719="","",VLOOKUP(A17719,'3-Mapa de Controles'!$M$3:$P$143,4,FALSE))</f>
        <v/>
      </c>
      <c r="D17719" s="54" t="str">
        <f>IF(A17719="","",VLOOKUP(A17719,'3-Mapa de Controles'!$M$3:$AI$143,23,FALSE))</f>
        <v/>
      </c>
      <c r="E17719" s="54" t="str">
        <f>IF(A17719="","",VLOOKUP(A17719,'3-Mapa de Controles'!$B$3:$D$143,3,FALSE))</f>
        <v/>
      </c>
      <c r="F17719" s="56"/>
      <c r="G17719" s="122"/>
      <c r="H17719" s="122"/>
    </row>
    <row r="17720" spans="1:8" ht="28.5" customHeight="1">
      <c r="A17720" s="121"/>
      <c r="B17720" s="54" t="str">
        <f>IF(A17720="","",VLOOKUP(A17720,'3-Mapa de Controles'!$M$3:$N$143,2,FALSE))</f>
        <v/>
      </c>
      <c r="C17720" s="54" t="str">
        <f>IF(A17720="","",VLOOKUP(A17720,'3-Mapa de Controles'!$M$3:$P$143,4,FALSE))</f>
        <v/>
      </c>
      <c r="D17720" s="54" t="str">
        <f>IF(A17720="","",VLOOKUP(A17720,'3-Mapa de Controles'!$M$3:$AI$143,23,FALSE))</f>
        <v/>
      </c>
      <c r="E17720" s="54" t="str">
        <f>IF(A17720="","",VLOOKUP(A17720,'3-Mapa de Controles'!$B$3:$D$143,3,FALSE))</f>
        <v/>
      </c>
      <c r="F17720" s="56"/>
      <c r="G17720" s="122"/>
      <c r="H17720" s="122"/>
    </row>
    <row r="17721" spans="1:8" ht="28.5" customHeight="1">
      <c r="A17721" s="121"/>
      <c r="B17721" s="54" t="str">
        <f>IF(A17721="","",VLOOKUP(A17721,'3-Mapa de Controles'!$M$3:$N$143,2,FALSE))</f>
        <v/>
      </c>
      <c r="C17721" s="54" t="str">
        <f>IF(A17721="","",VLOOKUP(A17721,'3-Mapa de Controles'!$M$3:$P$143,4,FALSE))</f>
        <v/>
      </c>
      <c r="D17721" s="54" t="str">
        <f>IF(A17721="","",VLOOKUP(A17721,'3-Mapa de Controles'!$M$3:$AI$143,23,FALSE))</f>
        <v/>
      </c>
      <c r="E17721" s="54" t="str">
        <f>IF(A17721="","",VLOOKUP(A17721,'3-Mapa de Controles'!$B$3:$D$143,3,FALSE))</f>
        <v/>
      </c>
      <c r="F17721" s="56"/>
      <c r="G17721" s="122"/>
      <c r="H17721" s="122"/>
    </row>
    <row r="17722" spans="1:8" ht="28.5" customHeight="1">
      <c r="A17722" s="121"/>
      <c r="B17722" s="54" t="str">
        <f>IF(A17722="","",VLOOKUP(A17722,'3-Mapa de Controles'!$M$3:$N$143,2,FALSE))</f>
        <v/>
      </c>
      <c r="C17722" s="54" t="str">
        <f>IF(A17722="","",VLOOKUP(A17722,'3-Mapa de Controles'!$M$3:$P$143,4,FALSE))</f>
        <v/>
      </c>
      <c r="D17722" s="54" t="str">
        <f>IF(A17722="","",VLOOKUP(A17722,'3-Mapa de Controles'!$M$3:$AI$143,23,FALSE))</f>
        <v/>
      </c>
      <c r="E17722" s="54" t="str">
        <f>IF(A17722="","",VLOOKUP(A17722,'3-Mapa de Controles'!$B$3:$D$143,3,FALSE))</f>
        <v/>
      </c>
      <c r="F17722" s="56"/>
      <c r="G17722" s="122"/>
      <c r="H17722" s="122"/>
    </row>
    <row r="17723" spans="1:8" ht="28.5" customHeight="1">
      <c r="A17723" s="121"/>
      <c r="B17723" s="54" t="str">
        <f>IF(A17723="","",VLOOKUP(A17723,'3-Mapa de Controles'!$M$3:$N$143,2,FALSE))</f>
        <v/>
      </c>
      <c r="C17723" s="54" t="str">
        <f>IF(A17723="","",VLOOKUP(A17723,'3-Mapa de Controles'!$M$3:$P$143,4,FALSE))</f>
        <v/>
      </c>
      <c r="D17723" s="54" t="str">
        <f>IF(A17723="","",VLOOKUP(A17723,'3-Mapa de Controles'!$M$3:$AI$143,23,FALSE))</f>
        <v/>
      </c>
      <c r="E17723" s="54" t="str">
        <f>IF(A17723="","",VLOOKUP(A17723,'3-Mapa de Controles'!$B$3:$D$143,3,FALSE))</f>
        <v/>
      </c>
      <c r="F17723" s="56"/>
      <c r="G17723" s="122"/>
      <c r="H17723" s="122"/>
    </row>
    <row r="17724" spans="1:8" ht="28.5" customHeight="1">
      <c r="A17724" s="121"/>
      <c r="B17724" s="54" t="str">
        <f>IF(A17724="","",VLOOKUP(A17724,'3-Mapa de Controles'!$M$3:$N$143,2,FALSE))</f>
        <v/>
      </c>
      <c r="C17724" s="54" t="str">
        <f>IF(A17724="","",VLOOKUP(A17724,'3-Mapa de Controles'!$M$3:$P$143,4,FALSE))</f>
        <v/>
      </c>
      <c r="D17724" s="54" t="str">
        <f>IF(A17724="","",VLOOKUP(A17724,'3-Mapa de Controles'!$M$3:$AI$143,23,FALSE))</f>
        <v/>
      </c>
      <c r="E17724" s="54" t="str">
        <f>IF(A17724="","",VLOOKUP(A17724,'3-Mapa de Controles'!$B$3:$D$143,3,FALSE))</f>
        <v/>
      </c>
      <c r="F17724" s="56"/>
      <c r="G17724" s="122"/>
      <c r="H17724" s="122"/>
    </row>
    <row r="17725" spans="1:8" ht="28.5" customHeight="1">
      <c r="A17725" s="121"/>
      <c r="B17725" s="54" t="str">
        <f>IF(A17725="","",VLOOKUP(A17725,'3-Mapa de Controles'!$M$3:$N$143,2,FALSE))</f>
        <v/>
      </c>
      <c r="C17725" s="54" t="str">
        <f>IF(A17725="","",VLOOKUP(A17725,'3-Mapa de Controles'!$M$3:$P$143,4,FALSE))</f>
        <v/>
      </c>
      <c r="D17725" s="54" t="str">
        <f>IF(A17725="","",VLOOKUP(A17725,'3-Mapa de Controles'!$M$3:$AI$143,23,FALSE))</f>
        <v/>
      </c>
      <c r="E17725" s="54" t="str">
        <f>IF(A17725="","",VLOOKUP(A17725,'3-Mapa de Controles'!$B$3:$D$143,3,FALSE))</f>
        <v/>
      </c>
      <c r="F17725" s="56"/>
      <c r="G17725" s="122"/>
      <c r="H17725" s="122"/>
    </row>
    <row r="17726" spans="1:8" ht="28.5" customHeight="1">
      <c r="A17726" s="121"/>
      <c r="B17726" s="54" t="str">
        <f>IF(A17726="","",VLOOKUP(A17726,'3-Mapa de Controles'!$M$3:$N$143,2,FALSE))</f>
        <v/>
      </c>
      <c r="C17726" s="54" t="str">
        <f>IF(A17726="","",VLOOKUP(A17726,'3-Mapa de Controles'!$M$3:$P$143,4,FALSE))</f>
        <v/>
      </c>
      <c r="D17726" s="54" t="str">
        <f>IF(A17726="","",VLOOKUP(A17726,'3-Mapa de Controles'!$M$3:$AI$143,23,FALSE))</f>
        <v/>
      </c>
      <c r="E17726" s="54" t="str">
        <f>IF(A17726="","",VLOOKUP(A17726,'3-Mapa de Controles'!$B$3:$D$143,3,FALSE))</f>
        <v/>
      </c>
      <c r="F17726" s="56"/>
      <c r="G17726" s="122"/>
      <c r="H17726" s="122"/>
    </row>
    <row r="17727" spans="1:8" ht="28.5" customHeight="1">
      <c r="A17727" s="121"/>
      <c r="B17727" s="54" t="str">
        <f>IF(A17727="","",VLOOKUP(A17727,'3-Mapa de Controles'!$M$3:$N$143,2,FALSE))</f>
        <v/>
      </c>
      <c r="C17727" s="54" t="str">
        <f>IF(A17727="","",VLOOKUP(A17727,'3-Mapa de Controles'!$M$3:$P$143,4,FALSE))</f>
        <v/>
      </c>
      <c r="D17727" s="54" t="str">
        <f>IF(A17727="","",VLOOKUP(A17727,'3-Mapa de Controles'!$M$3:$AI$143,23,FALSE))</f>
        <v/>
      </c>
      <c r="E17727" s="54" t="str">
        <f>IF(A17727="","",VLOOKUP(A17727,'3-Mapa de Controles'!$B$3:$D$143,3,FALSE))</f>
        <v/>
      </c>
      <c r="F17727" s="56"/>
      <c r="G17727" s="122"/>
      <c r="H17727" s="122"/>
    </row>
    <row r="17728" spans="1:8" ht="28.5" customHeight="1">
      <c r="A17728" s="121"/>
      <c r="B17728" s="54" t="str">
        <f>IF(A17728="","",VLOOKUP(A17728,'3-Mapa de Controles'!$M$3:$N$143,2,FALSE))</f>
        <v/>
      </c>
      <c r="C17728" s="54" t="str">
        <f>IF(A17728="","",VLOOKUP(A17728,'3-Mapa de Controles'!$M$3:$P$143,4,FALSE))</f>
        <v/>
      </c>
      <c r="D17728" s="54" t="str">
        <f>IF(A17728="","",VLOOKUP(A17728,'3-Mapa de Controles'!$M$3:$AI$143,23,FALSE))</f>
        <v/>
      </c>
      <c r="E17728" s="54" t="str">
        <f>IF(A17728="","",VLOOKUP(A17728,'3-Mapa de Controles'!$B$3:$D$143,3,FALSE))</f>
        <v/>
      </c>
      <c r="F17728" s="56"/>
      <c r="G17728" s="122"/>
      <c r="H17728" s="122"/>
    </row>
    <row r="17729" spans="1:8" ht="28.5" customHeight="1">
      <c r="A17729" s="121"/>
      <c r="B17729" s="54" t="str">
        <f>IF(A17729="","",VLOOKUP(A17729,'3-Mapa de Controles'!$M$3:$N$143,2,FALSE))</f>
        <v/>
      </c>
      <c r="C17729" s="54" t="str">
        <f>IF(A17729="","",VLOOKUP(A17729,'3-Mapa de Controles'!$M$3:$P$143,4,FALSE))</f>
        <v/>
      </c>
      <c r="D17729" s="54" t="str">
        <f>IF(A17729="","",VLOOKUP(A17729,'3-Mapa de Controles'!$M$3:$AI$143,23,FALSE))</f>
        <v/>
      </c>
      <c r="E17729" s="54" t="str">
        <f>IF(A17729="","",VLOOKUP(A17729,'3-Mapa de Controles'!$B$3:$D$143,3,FALSE))</f>
        <v/>
      </c>
      <c r="F17729" s="56"/>
      <c r="G17729" s="122"/>
      <c r="H17729" s="122"/>
    </row>
    <row r="17730" spans="1:8" ht="28.5" customHeight="1">
      <c r="A17730" s="121"/>
      <c r="B17730" s="54" t="str">
        <f>IF(A17730="","",VLOOKUP(A17730,'3-Mapa de Controles'!$M$3:$N$143,2,FALSE))</f>
        <v/>
      </c>
      <c r="C17730" s="54" t="str">
        <f>IF(A17730="","",VLOOKUP(A17730,'3-Mapa de Controles'!$M$3:$P$143,4,FALSE))</f>
        <v/>
      </c>
      <c r="D17730" s="54" t="str">
        <f>IF(A17730="","",VLOOKUP(A17730,'3-Mapa de Controles'!$M$3:$AI$143,23,FALSE))</f>
        <v/>
      </c>
      <c r="E17730" s="54" t="str">
        <f>IF(A17730="","",VLOOKUP(A17730,'3-Mapa de Controles'!$B$3:$D$143,3,FALSE))</f>
        <v/>
      </c>
      <c r="F17730" s="56"/>
      <c r="G17730" s="122"/>
      <c r="H17730" s="122"/>
    </row>
    <row r="17731" spans="1:8" ht="28.5" customHeight="1">
      <c r="A17731" s="121"/>
      <c r="B17731" s="54" t="str">
        <f>IF(A17731="","",VLOOKUP(A17731,'3-Mapa de Controles'!$M$3:$N$143,2,FALSE))</f>
        <v/>
      </c>
      <c r="C17731" s="54" t="str">
        <f>IF(A17731="","",VLOOKUP(A17731,'3-Mapa de Controles'!$M$3:$P$143,4,FALSE))</f>
        <v/>
      </c>
      <c r="D17731" s="54" t="str">
        <f>IF(A17731="","",VLOOKUP(A17731,'3-Mapa de Controles'!$M$3:$AI$143,23,FALSE))</f>
        <v/>
      </c>
      <c r="E17731" s="54" t="str">
        <f>IF(A17731="","",VLOOKUP(A17731,'3-Mapa de Controles'!$B$3:$D$143,3,FALSE))</f>
        <v/>
      </c>
      <c r="F17731" s="56"/>
      <c r="G17731" s="122"/>
      <c r="H17731" s="122"/>
    </row>
    <row r="17732" spans="1:8" ht="28.5" customHeight="1">
      <c r="A17732" s="121"/>
      <c r="B17732" s="54" t="str">
        <f>IF(A17732="","",VLOOKUP(A17732,'3-Mapa de Controles'!$M$3:$N$143,2,FALSE))</f>
        <v/>
      </c>
      <c r="C17732" s="54" t="str">
        <f>IF(A17732="","",VLOOKUP(A17732,'3-Mapa de Controles'!$M$3:$P$143,4,FALSE))</f>
        <v/>
      </c>
      <c r="D17732" s="54" t="str">
        <f>IF(A17732="","",VLOOKUP(A17732,'3-Mapa de Controles'!$M$3:$AI$143,23,FALSE))</f>
        <v/>
      </c>
      <c r="E17732" s="54" t="str">
        <f>IF(A17732="","",VLOOKUP(A17732,'3-Mapa de Controles'!$B$3:$D$143,3,FALSE))</f>
        <v/>
      </c>
      <c r="F17732" s="56"/>
      <c r="G17732" s="122"/>
      <c r="H17732" s="122"/>
    </row>
    <row r="17733" spans="1:8" ht="28.5" customHeight="1">
      <c r="A17733" s="121"/>
      <c r="B17733" s="54" t="str">
        <f>IF(A17733="","",VLOOKUP(A17733,'3-Mapa de Controles'!$M$3:$N$143,2,FALSE))</f>
        <v/>
      </c>
      <c r="C17733" s="54" t="str">
        <f>IF(A17733="","",VLOOKUP(A17733,'3-Mapa de Controles'!$M$3:$P$143,4,FALSE))</f>
        <v/>
      </c>
      <c r="D17733" s="54" t="str">
        <f>IF(A17733="","",VLOOKUP(A17733,'3-Mapa de Controles'!$M$3:$AI$143,23,FALSE))</f>
        <v/>
      </c>
      <c r="E17733" s="54" t="str">
        <f>IF(A17733="","",VLOOKUP(A17733,'3-Mapa de Controles'!$B$3:$D$143,3,FALSE))</f>
        <v/>
      </c>
      <c r="F17733" s="56"/>
      <c r="G17733" s="122"/>
      <c r="H17733" s="122"/>
    </row>
    <row r="17734" spans="1:8" ht="28.5" customHeight="1">
      <c r="A17734" s="121"/>
      <c r="B17734" s="54" t="str">
        <f>IF(A17734="","",VLOOKUP(A17734,'3-Mapa de Controles'!$M$3:$N$143,2,FALSE))</f>
        <v/>
      </c>
      <c r="C17734" s="54" t="str">
        <f>IF(A17734="","",VLOOKUP(A17734,'3-Mapa de Controles'!$M$3:$P$143,4,FALSE))</f>
        <v/>
      </c>
      <c r="D17734" s="54" t="str">
        <f>IF(A17734="","",VLOOKUP(A17734,'3-Mapa de Controles'!$M$3:$AI$143,23,FALSE))</f>
        <v/>
      </c>
      <c r="E17734" s="54" t="str">
        <f>IF(A17734="","",VLOOKUP(A17734,'3-Mapa de Controles'!$B$3:$D$143,3,FALSE))</f>
        <v/>
      </c>
      <c r="F17734" s="56"/>
      <c r="G17734" s="122"/>
      <c r="H17734" s="122"/>
    </row>
    <row r="17735" spans="1:8" ht="28.5" customHeight="1">
      <c r="A17735" s="121"/>
      <c r="B17735" s="54" t="str">
        <f>IF(A17735="","",VLOOKUP(A17735,'3-Mapa de Controles'!$M$3:$N$143,2,FALSE))</f>
        <v/>
      </c>
      <c r="C17735" s="54" t="str">
        <f>IF(A17735="","",VLOOKUP(A17735,'3-Mapa de Controles'!$M$3:$P$143,4,FALSE))</f>
        <v/>
      </c>
      <c r="D17735" s="54" t="str">
        <f>IF(A17735="","",VLOOKUP(A17735,'3-Mapa de Controles'!$M$3:$AI$143,23,FALSE))</f>
        <v/>
      </c>
      <c r="E17735" s="54" t="str">
        <f>IF(A17735="","",VLOOKUP(A17735,'3-Mapa de Controles'!$B$3:$D$143,3,FALSE))</f>
        <v/>
      </c>
      <c r="F17735" s="56"/>
      <c r="G17735" s="122"/>
      <c r="H17735" s="122"/>
    </row>
    <row r="17736" spans="1:8" ht="28.5" customHeight="1">
      <c r="A17736" s="121"/>
      <c r="B17736" s="54" t="str">
        <f>IF(A17736="","",VLOOKUP(A17736,'3-Mapa de Controles'!$M$3:$N$143,2,FALSE))</f>
        <v/>
      </c>
      <c r="C17736" s="54" t="str">
        <f>IF(A17736="","",VLOOKUP(A17736,'3-Mapa de Controles'!$M$3:$P$143,4,FALSE))</f>
        <v/>
      </c>
      <c r="D17736" s="54" t="str">
        <f>IF(A17736="","",VLOOKUP(A17736,'3-Mapa de Controles'!$M$3:$AI$143,23,FALSE))</f>
        <v/>
      </c>
      <c r="E17736" s="54" t="str">
        <f>IF(A17736="","",VLOOKUP(A17736,'3-Mapa de Controles'!$B$3:$D$143,3,FALSE))</f>
        <v/>
      </c>
      <c r="F17736" s="56"/>
      <c r="G17736" s="122"/>
      <c r="H17736" s="122"/>
    </row>
    <row r="17737" spans="1:8" ht="28.5" customHeight="1">
      <c r="A17737" s="121"/>
      <c r="B17737" s="54" t="str">
        <f>IF(A17737="","",VLOOKUP(A17737,'3-Mapa de Controles'!$M$3:$N$143,2,FALSE))</f>
        <v/>
      </c>
      <c r="C17737" s="54" t="str">
        <f>IF(A17737="","",VLOOKUP(A17737,'3-Mapa de Controles'!$M$3:$P$143,4,FALSE))</f>
        <v/>
      </c>
      <c r="D17737" s="54" t="str">
        <f>IF(A17737="","",VLOOKUP(A17737,'3-Mapa de Controles'!$M$3:$AI$143,23,FALSE))</f>
        <v/>
      </c>
      <c r="E17737" s="54" t="str">
        <f>IF(A17737="","",VLOOKUP(A17737,'3-Mapa de Controles'!$B$3:$D$143,3,FALSE))</f>
        <v/>
      </c>
      <c r="F17737" s="56"/>
      <c r="G17737" s="122"/>
      <c r="H17737" s="122"/>
    </row>
    <row r="17738" spans="1:8" ht="28.5" customHeight="1">
      <c r="A17738" s="121"/>
      <c r="B17738" s="54" t="str">
        <f>IF(A17738="","",VLOOKUP(A17738,'3-Mapa de Controles'!$M$3:$N$143,2,FALSE))</f>
        <v/>
      </c>
      <c r="C17738" s="54" t="str">
        <f>IF(A17738="","",VLOOKUP(A17738,'3-Mapa de Controles'!$M$3:$P$143,4,FALSE))</f>
        <v/>
      </c>
      <c r="D17738" s="54" t="str">
        <f>IF(A17738="","",VLOOKUP(A17738,'3-Mapa de Controles'!$M$3:$AI$143,23,FALSE))</f>
        <v/>
      </c>
      <c r="E17738" s="54" t="str">
        <f>IF(A17738="","",VLOOKUP(A17738,'3-Mapa de Controles'!$B$3:$D$143,3,FALSE))</f>
        <v/>
      </c>
      <c r="F17738" s="56"/>
      <c r="G17738" s="122"/>
      <c r="H17738" s="122"/>
    </row>
    <row r="17739" spans="1:8" ht="28.5" customHeight="1">
      <c r="A17739" s="121"/>
      <c r="B17739" s="54" t="str">
        <f>IF(A17739="","",VLOOKUP(A17739,'3-Mapa de Controles'!$M$3:$N$143,2,FALSE))</f>
        <v/>
      </c>
      <c r="C17739" s="54" t="str">
        <f>IF(A17739="","",VLOOKUP(A17739,'3-Mapa de Controles'!$M$3:$P$143,4,FALSE))</f>
        <v/>
      </c>
      <c r="D17739" s="54" t="str">
        <f>IF(A17739="","",VLOOKUP(A17739,'3-Mapa de Controles'!$M$3:$AI$143,23,FALSE))</f>
        <v/>
      </c>
      <c r="E17739" s="54" t="str">
        <f>IF(A17739="","",VLOOKUP(A17739,'3-Mapa de Controles'!$B$3:$D$143,3,FALSE))</f>
        <v/>
      </c>
      <c r="F17739" s="56"/>
      <c r="G17739" s="122"/>
      <c r="H17739" s="122"/>
    </row>
    <row r="17740" spans="1:8" ht="28.5" customHeight="1">
      <c r="A17740" s="121"/>
      <c r="B17740" s="54" t="str">
        <f>IF(A17740="","",VLOOKUP(A17740,'3-Mapa de Controles'!$M$3:$N$143,2,FALSE))</f>
        <v/>
      </c>
      <c r="C17740" s="54" t="str">
        <f>IF(A17740="","",VLOOKUP(A17740,'3-Mapa de Controles'!$M$3:$P$143,4,FALSE))</f>
        <v/>
      </c>
      <c r="D17740" s="54" t="str">
        <f>IF(A17740="","",VLOOKUP(A17740,'3-Mapa de Controles'!$M$3:$AI$143,23,FALSE))</f>
        <v/>
      </c>
      <c r="E17740" s="54" t="str">
        <f>IF(A17740="","",VLOOKUP(A17740,'3-Mapa de Controles'!$B$3:$D$143,3,FALSE))</f>
        <v/>
      </c>
      <c r="F17740" s="56"/>
      <c r="G17740" s="122"/>
      <c r="H17740" s="122"/>
    </row>
    <row r="17741" spans="1:8" ht="28.5" customHeight="1">
      <c r="A17741" s="121"/>
      <c r="B17741" s="54" t="str">
        <f>IF(A17741="","",VLOOKUP(A17741,'3-Mapa de Controles'!$M$3:$N$143,2,FALSE))</f>
        <v/>
      </c>
      <c r="C17741" s="54" t="str">
        <f>IF(A17741="","",VLOOKUP(A17741,'3-Mapa de Controles'!$M$3:$P$143,4,FALSE))</f>
        <v/>
      </c>
      <c r="D17741" s="54" t="str">
        <f>IF(A17741="","",VLOOKUP(A17741,'3-Mapa de Controles'!$M$3:$AI$143,23,FALSE))</f>
        <v/>
      </c>
      <c r="E17741" s="54" t="str">
        <f>IF(A17741="","",VLOOKUP(A17741,'3-Mapa de Controles'!$B$3:$D$143,3,FALSE))</f>
        <v/>
      </c>
      <c r="F17741" s="56"/>
      <c r="G17741" s="122"/>
      <c r="H17741" s="122"/>
    </row>
    <row r="17742" spans="1:8" ht="28.5" customHeight="1">
      <c r="A17742" s="121"/>
      <c r="B17742" s="54" t="str">
        <f>IF(A17742="","",VLOOKUP(A17742,'3-Mapa de Controles'!$M$3:$N$143,2,FALSE))</f>
        <v/>
      </c>
      <c r="C17742" s="54" t="str">
        <f>IF(A17742="","",VLOOKUP(A17742,'3-Mapa de Controles'!$M$3:$P$143,4,FALSE))</f>
        <v/>
      </c>
      <c r="D17742" s="54" t="str">
        <f>IF(A17742="","",VLOOKUP(A17742,'3-Mapa de Controles'!$M$3:$AI$143,23,FALSE))</f>
        <v/>
      </c>
      <c r="E17742" s="54" t="str">
        <f>IF(A17742="","",VLOOKUP(A17742,'3-Mapa de Controles'!$B$3:$D$143,3,FALSE))</f>
        <v/>
      </c>
      <c r="F17742" s="56"/>
      <c r="G17742" s="122"/>
      <c r="H17742" s="122"/>
    </row>
    <row r="17743" spans="1:8" ht="28.5" customHeight="1">
      <c r="A17743" s="121"/>
      <c r="B17743" s="54" t="str">
        <f>IF(A17743="","",VLOOKUP(A17743,'3-Mapa de Controles'!$M$3:$N$143,2,FALSE))</f>
        <v/>
      </c>
      <c r="C17743" s="54" t="str">
        <f>IF(A17743="","",VLOOKUP(A17743,'3-Mapa de Controles'!$M$3:$P$143,4,FALSE))</f>
        <v/>
      </c>
      <c r="D17743" s="54" t="str">
        <f>IF(A17743="","",VLOOKUP(A17743,'3-Mapa de Controles'!$M$3:$AI$143,23,FALSE))</f>
        <v/>
      </c>
      <c r="E17743" s="54" t="str">
        <f>IF(A17743="","",VLOOKUP(A17743,'3-Mapa de Controles'!$B$3:$D$143,3,FALSE))</f>
        <v/>
      </c>
      <c r="F17743" s="56"/>
      <c r="G17743" s="122"/>
      <c r="H17743" s="122"/>
    </row>
    <row r="17744" spans="1:8" ht="28.5" customHeight="1">
      <c r="A17744" s="121"/>
      <c r="B17744" s="54" t="str">
        <f>IF(A17744="","",VLOOKUP(A17744,'3-Mapa de Controles'!$M$3:$N$143,2,FALSE))</f>
        <v/>
      </c>
      <c r="C17744" s="54" t="str">
        <f>IF(A17744="","",VLOOKUP(A17744,'3-Mapa de Controles'!$M$3:$P$143,4,FALSE))</f>
        <v/>
      </c>
      <c r="D17744" s="54" t="str">
        <f>IF(A17744="","",VLOOKUP(A17744,'3-Mapa de Controles'!$M$3:$AI$143,23,FALSE))</f>
        <v/>
      </c>
      <c r="E17744" s="54" t="str">
        <f>IF(A17744="","",VLOOKUP(A17744,'3-Mapa de Controles'!$B$3:$D$143,3,FALSE))</f>
        <v/>
      </c>
      <c r="F17744" s="56"/>
      <c r="G17744" s="122"/>
      <c r="H17744" s="122"/>
    </row>
    <row r="17745" spans="1:8" ht="28.5" customHeight="1">
      <c r="A17745" s="121"/>
      <c r="B17745" s="54" t="str">
        <f>IF(A17745="","",VLOOKUP(A17745,'3-Mapa de Controles'!$M$3:$N$143,2,FALSE))</f>
        <v/>
      </c>
      <c r="C17745" s="54" t="str">
        <f>IF(A17745="","",VLOOKUP(A17745,'3-Mapa de Controles'!$M$3:$P$143,4,FALSE))</f>
        <v/>
      </c>
      <c r="D17745" s="54" t="str">
        <f>IF(A17745="","",VLOOKUP(A17745,'3-Mapa de Controles'!$M$3:$AI$143,23,FALSE))</f>
        <v/>
      </c>
      <c r="E17745" s="54" t="str">
        <f>IF(A17745="","",VLOOKUP(A17745,'3-Mapa de Controles'!$B$3:$D$143,3,FALSE))</f>
        <v/>
      </c>
      <c r="F17745" s="56"/>
      <c r="G17745" s="122"/>
      <c r="H17745" s="122"/>
    </row>
    <row r="17746" spans="1:8" ht="28.5" customHeight="1">
      <c r="A17746" s="121"/>
      <c r="B17746" s="54" t="str">
        <f>IF(A17746="","",VLOOKUP(A17746,'3-Mapa de Controles'!$M$3:$N$143,2,FALSE))</f>
        <v/>
      </c>
      <c r="C17746" s="54" t="str">
        <f>IF(A17746="","",VLOOKUP(A17746,'3-Mapa de Controles'!$M$3:$P$143,4,FALSE))</f>
        <v/>
      </c>
      <c r="D17746" s="54" t="str">
        <f>IF(A17746="","",VLOOKUP(A17746,'3-Mapa de Controles'!$M$3:$AI$143,23,FALSE))</f>
        <v/>
      </c>
      <c r="E17746" s="54" t="str">
        <f>IF(A17746="","",VLOOKUP(A17746,'3-Mapa de Controles'!$B$3:$D$143,3,FALSE))</f>
        <v/>
      </c>
      <c r="F17746" s="56"/>
      <c r="G17746" s="122"/>
      <c r="H17746" s="122"/>
    </row>
    <row r="17747" spans="1:8" ht="28.5" customHeight="1">
      <c r="A17747" s="121"/>
      <c r="B17747" s="54" t="str">
        <f>IF(A17747="","",VLOOKUP(A17747,'3-Mapa de Controles'!$M$3:$N$143,2,FALSE))</f>
        <v/>
      </c>
      <c r="C17747" s="54" t="str">
        <f>IF(A17747="","",VLOOKUP(A17747,'3-Mapa de Controles'!$M$3:$P$143,4,FALSE))</f>
        <v/>
      </c>
      <c r="D17747" s="54" t="str">
        <f>IF(A17747="","",VLOOKUP(A17747,'3-Mapa de Controles'!$M$3:$AI$143,23,FALSE))</f>
        <v/>
      </c>
      <c r="E17747" s="54" t="str">
        <f>IF(A17747="","",VLOOKUP(A17747,'3-Mapa de Controles'!$B$3:$D$143,3,FALSE))</f>
        <v/>
      </c>
      <c r="F17747" s="56"/>
      <c r="G17747" s="122"/>
      <c r="H17747" s="122"/>
    </row>
    <row r="17748" spans="1:8" ht="28.5" customHeight="1">
      <c r="A17748" s="121"/>
      <c r="B17748" s="54" t="str">
        <f>IF(A17748="","",VLOOKUP(A17748,'3-Mapa de Controles'!$M$3:$N$143,2,FALSE))</f>
        <v/>
      </c>
      <c r="C17748" s="54" t="str">
        <f>IF(A17748="","",VLOOKUP(A17748,'3-Mapa de Controles'!$M$3:$P$143,4,FALSE))</f>
        <v/>
      </c>
      <c r="D17748" s="54" t="str">
        <f>IF(A17748="","",VLOOKUP(A17748,'3-Mapa de Controles'!$M$3:$AI$143,23,FALSE))</f>
        <v/>
      </c>
      <c r="E17748" s="54" t="str">
        <f>IF(A17748="","",VLOOKUP(A17748,'3-Mapa de Controles'!$B$3:$D$143,3,FALSE))</f>
        <v/>
      </c>
      <c r="F17748" s="56"/>
      <c r="G17748" s="122"/>
      <c r="H17748" s="122"/>
    </row>
    <row r="17749" spans="1:8" ht="28.5" customHeight="1">
      <c r="A17749" s="121"/>
      <c r="B17749" s="54" t="str">
        <f>IF(A17749="","",VLOOKUP(A17749,'3-Mapa de Controles'!$M$3:$N$143,2,FALSE))</f>
        <v/>
      </c>
      <c r="C17749" s="54" t="str">
        <f>IF(A17749="","",VLOOKUP(A17749,'3-Mapa de Controles'!$M$3:$P$143,4,FALSE))</f>
        <v/>
      </c>
      <c r="D17749" s="54" t="str">
        <f>IF(A17749="","",VLOOKUP(A17749,'3-Mapa de Controles'!$M$3:$AI$143,23,FALSE))</f>
        <v/>
      </c>
      <c r="E17749" s="54" t="str">
        <f>IF(A17749="","",VLOOKUP(A17749,'3-Mapa de Controles'!$B$3:$D$143,3,FALSE))</f>
        <v/>
      </c>
      <c r="F17749" s="56"/>
      <c r="G17749" s="122"/>
      <c r="H17749" s="122"/>
    </row>
    <row r="17750" spans="1:8" ht="28.5" customHeight="1">
      <c r="A17750" s="121"/>
      <c r="B17750" s="54" t="str">
        <f>IF(A17750="","",VLOOKUP(A17750,'3-Mapa de Controles'!$M$3:$N$143,2,FALSE))</f>
        <v/>
      </c>
      <c r="C17750" s="54" t="str">
        <f>IF(A17750="","",VLOOKUP(A17750,'3-Mapa de Controles'!$M$3:$P$143,4,FALSE))</f>
        <v/>
      </c>
      <c r="D17750" s="54" t="str">
        <f>IF(A17750="","",VLOOKUP(A17750,'3-Mapa de Controles'!$M$3:$AI$143,23,FALSE))</f>
        <v/>
      </c>
      <c r="E17750" s="54" t="str">
        <f>IF(A17750="","",VLOOKUP(A17750,'3-Mapa de Controles'!$B$3:$D$143,3,FALSE))</f>
        <v/>
      </c>
      <c r="F17750" s="56"/>
      <c r="G17750" s="122"/>
      <c r="H17750" s="122"/>
    </row>
    <row r="17751" spans="1:8" ht="28.5" customHeight="1">
      <c r="A17751" s="121"/>
      <c r="B17751" s="54" t="str">
        <f>IF(A17751="","",VLOOKUP(A17751,'3-Mapa de Controles'!$M$3:$N$143,2,FALSE))</f>
        <v/>
      </c>
      <c r="C17751" s="54" t="str">
        <f>IF(A17751="","",VLOOKUP(A17751,'3-Mapa de Controles'!$M$3:$P$143,4,FALSE))</f>
        <v/>
      </c>
      <c r="D17751" s="54" t="str">
        <f>IF(A17751="","",VLOOKUP(A17751,'3-Mapa de Controles'!$M$3:$AI$143,23,FALSE))</f>
        <v/>
      </c>
      <c r="E17751" s="54" t="str">
        <f>IF(A17751="","",VLOOKUP(A17751,'3-Mapa de Controles'!$B$3:$D$143,3,FALSE))</f>
        <v/>
      </c>
      <c r="F17751" s="56"/>
      <c r="G17751" s="122"/>
      <c r="H17751" s="122"/>
    </row>
    <row r="17752" spans="1:8" ht="28.5" customHeight="1">
      <c r="A17752" s="121"/>
      <c r="B17752" s="54" t="str">
        <f>IF(A17752="","",VLOOKUP(A17752,'3-Mapa de Controles'!$M$3:$N$143,2,FALSE))</f>
        <v/>
      </c>
      <c r="C17752" s="54" t="str">
        <f>IF(A17752="","",VLOOKUP(A17752,'3-Mapa de Controles'!$M$3:$P$143,4,FALSE))</f>
        <v/>
      </c>
      <c r="D17752" s="54" t="str">
        <f>IF(A17752="","",VLOOKUP(A17752,'3-Mapa de Controles'!$M$3:$AI$143,23,FALSE))</f>
        <v/>
      </c>
      <c r="E17752" s="54" t="str">
        <f>IF(A17752="","",VLOOKUP(A17752,'3-Mapa de Controles'!$B$3:$D$143,3,FALSE))</f>
        <v/>
      </c>
      <c r="F17752" s="56"/>
      <c r="G17752" s="122"/>
      <c r="H17752" s="122"/>
    </row>
    <row r="17753" spans="1:8" ht="28.5" customHeight="1">
      <c r="A17753" s="121"/>
      <c r="B17753" s="54" t="str">
        <f>IF(A17753="","",VLOOKUP(A17753,'3-Mapa de Controles'!$M$3:$N$143,2,FALSE))</f>
        <v/>
      </c>
      <c r="C17753" s="54" t="str">
        <f>IF(A17753="","",VLOOKUP(A17753,'3-Mapa de Controles'!$M$3:$P$143,4,FALSE))</f>
        <v/>
      </c>
      <c r="D17753" s="54" t="str">
        <f>IF(A17753="","",VLOOKUP(A17753,'3-Mapa de Controles'!$M$3:$AI$143,23,FALSE))</f>
        <v/>
      </c>
      <c r="E17753" s="54" t="str">
        <f>IF(A17753="","",VLOOKUP(A17753,'3-Mapa de Controles'!$B$3:$D$143,3,FALSE))</f>
        <v/>
      </c>
      <c r="F17753" s="56"/>
      <c r="G17753" s="122"/>
      <c r="H17753" s="122"/>
    </row>
    <row r="17754" spans="1:8" ht="28.5" customHeight="1">
      <c r="A17754" s="121"/>
      <c r="B17754" s="54" t="str">
        <f>IF(A17754="","",VLOOKUP(A17754,'3-Mapa de Controles'!$M$3:$N$143,2,FALSE))</f>
        <v/>
      </c>
      <c r="C17754" s="54" t="str">
        <f>IF(A17754="","",VLOOKUP(A17754,'3-Mapa de Controles'!$M$3:$P$143,4,FALSE))</f>
        <v/>
      </c>
      <c r="D17754" s="54" t="str">
        <f>IF(A17754="","",VLOOKUP(A17754,'3-Mapa de Controles'!$M$3:$AI$143,23,FALSE))</f>
        <v/>
      </c>
      <c r="E17754" s="54" t="str">
        <f>IF(A17754="","",VLOOKUP(A17754,'3-Mapa de Controles'!$B$3:$D$143,3,FALSE))</f>
        <v/>
      </c>
      <c r="F17754" s="56"/>
      <c r="G17754" s="122"/>
      <c r="H17754" s="122"/>
    </row>
    <row r="17755" spans="1:8" ht="28.5" customHeight="1">
      <c r="A17755" s="121"/>
      <c r="B17755" s="54" t="str">
        <f>IF(A17755="","",VLOOKUP(A17755,'3-Mapa de Controles'!$M$3:$N$143,2,FALSE))</f>
        <v/>
      </c>
      <c r="C17755" s="54" t="str">
        <f>IF(A17755="","",VLOOKUP(A17755,'3-Mapa de Controles'!$M$3:$P$143,4,FALSE))</f>
        <v/>
      </c>
      <c r="D17755" s="54" t="str">
        <f>IF(A17755="","",VLOOKUP(A17755,'3-Mapa de Controles'!$M$3:$AI$143,23,FALSE))</f>
        <v/>
      </c>
      <c r="E17755" s="54" t="str">
        <f>IF(A17755="","",VLOOKUP(A17755,'3-Mapa de Controles'!$B$3:$D$143,3,FALSE))</f>
        <v/>
      </c>
      <c r="F17755" s="56"/>
      <c r="G17755" s="122"/>
      <c r="H17755" s="122"/>
    </row>
    <row r="17756" spans="1:8" ht="28.5" customHeight="1">
      <c r="A17756" s="121"/>
      <c r="B17756" s="54" t="str">
        <f>IF(A17756="","",VLOOKUP(A17756,'3-Mapa de Controles'!$M$3:$N$143,2,FALSE))</f>
        <v/>
      </c>
      <c r="C17756" s="54" t="str">
        <f>IF(A17756="","",VLOOKUP(A17756,'3-Mapa de Controles'!$M$3:$P$143,4,FALSE))</f>
        <v/>
      </c>
      <c r="D17756" s="54" t="str">
        <f>IF(A17756="","",VLOOKUP(A17756,'3-Mapa de Controles'!$M$3:$AI$143,23,FALSE))</f>
        <v/>
      </c>
      <c r="E17756" s="54" t="str">
        <f>IF(A17756="","",VLOOKUP(A17756,'3-Mapa de Controles'!$B$3:$D$143,3,FALSE))</f>
        <v/>
      </c>
      <c r="F17756" s="56"/>
      <c r="G17756" s="122"/>
      <c r="H17756" s="122"/>
    </row>
    <row r="17757" spans="1:8" ht="28.5" customHeight="1">
      <c r="A17757" s="121"/>
      <c r="B17757" s="54" t="str">
        <f>IF(A17757="","",VLOOKUP(A17757,'3-Mapa de Controles'!$M$3:$N$143,2,FALSE))</f>
        <v/>
      </c>
      <c r="C17757" s="54" t="str">
        <f>IF(A17757="","",VLOOKUP(A17757,'3-Mapa de Controles'!$M$3:$P$143,4,FALSE))</f>
        <v/>
      </c>
      <c r="D17757" s="54" t="str">
        <f>IF(A17757="","",VLOOKUP(A17757,'3-Mapa de Controles'!$M$3:$AI$143,23,FALSE))</f>
        <v/>
      </c>
      <c r="E17757" s="54" t="str">
        <f>IF(A17757="","",VLOOKUP(A17757,'3-Mapa de Controles'!$B$3:$D$143,3,FALSE))</f>
        <v/>
      </c>
      <c r="F17757" s="56"/>
      <c r="G17757" s="122"/>
      <c r="H17757" s="122"/>
    </row>
    <row r="17758" spans="1:8" ht="28.5" customHeight="1">
      <c r="A17758" s="121"/>
      <c r="B17758" s="54" t="str">
        <f>IF(A17758="","",VLOOKUP(A17758,'3-Mapa de Controles'!$M$3:$N$143,2,FALSE))</f>
        <v/>
      </c>
      <c r="C17758" s="54" t="str">
        <f>IF(A17758="","",VLOOKUP(A17758,'3-Mapa de Controles'!$M$3:$P$143,4,FALSE))</f>
        <v/>
      </c>
      <c r="D17758" s="54" t="str">
        <f>IF(A17758="","",VLOOKUP(A17758,'3-Mapa de Controles'!$M$3:$AI$143,23,FALSE))</f>
        <v/>
      </c>
      <c r="E17758" s="54" t="str">
        <f>IF(A17758="","",VLOOKUP(A17758,'3-Mapa de Controles'!$B$3:$D$143,3,FALSE))</f>
        <v/>
      </c>
      <c r="F17758" s="56"/>
      <c r="G17758" s="122"/>
      <c r="H17758" s="122"/>
    </row>
    <row r="17759" spans="1:8" ht="28.5" customHeight="1">
      <c r="A17759" s="121"/>
      <c r="B17759" s="54" t="str">
        <f>IF(A17759="","",VLOOKUP(A17759,'3-Mapa de Controles'!$M$3:$N$143,2,FALSE))</f>
        <v/>
      </c>
      <c r="C17759" s="54" t="str">
        <f>IF(A17759="","",VLOOKUP(A17759,'3-Mapa de Controles'!$M$3:$P$143,4,FALSE))</f>
        <v/>
      </c>
      <c r="D17759" s="54" t="str">
        <f>IF(A17759="","",VLOOKUP(A17759,'3-Mapa de Controles'!$M$3:$AI$143,23,FALSE))</f>
        <v/>
      </c>
      <c r="E17759" s="54" t="str">
        <f>IF(A17759="","",VLOOKUP(A17759,'3-Mapa de Controles'!$B$3:$D$143,3,FALSE))</f>
        <v/>
      </c>
      <c r="F17759" s="56"/>
      <c r="G17759" s="122"/>
      <c r="H17759" s="122"/>
    </row>
    <row r="17760" spans="1:8" ht="28.5" customHeight="1">
      <c r="A17760" s="121"/>
      <c r="B17760" s="54" t="str">
        <f>IF(A17760="","",VLOOKUP(A17760,'3-Mapa de Controles'!$M$3:$N$143,2,FALSE))</f>
        <v/>
      </c>
      <c r="C17760" s="54" t="str">
        <f>IF(A17760="","",VLOOKUP(A17760,'3-Mapa de Controles'!$M$3:$P$143,4,FALSE))</f>
        <v/>
      </c>
      <c r="D17760" s="54" t="str">
        <f>IF(A17760="","",VLOOKUP(A17760,'3-Mapa de Controles'!$M$3:$AI$143,23,FALSE))</f>
        <v/>
      </c>
      <c r="E17760" s="54" t="str">
        <f>IF(A17760="","",VLOOKUP(A17760,'3-Mapa de Controles'!$B$3:$D$143,3,FALSE))</f>
        <v/>
      </c>
      <c r="F17760" s="56"/>
      <c r="G17760" s="122"/>
      <c r="H17760" s="122"/>
    </row>
    <row r="17761" spans="1:8" ht="28.5" customHeight="1">
      <c r="A17761" s="121"/>
      <c r="B17761" s="54" t="str">
        <f>IF(A17761="","",VLOOKUP(A17761,'3-Mapa de Controles'!$M$3:$N$143,2,FALSE))</f>
        <v/>
      </c>
      <c r="C17761" s="54" t="str">
        <f>IF(A17761="","",VLOOKUP(A17761,'3-Mapa de Controles'!$M$3:$P$143,4,FALSE))</f>
        <v/>
      </c>
      <c r="D17761" s="54" t="str">
        <f>IF(A17761="","",VLOOKUP(A17761,'3-Mapa de Controles'!$M$3:$AI$143,23,FALSE))</f>
        <v/>
      </c>
      <c r="E17761" s="54" t="str">
        <f>IF(A17761="","",VLOOKUP(A17761,'3-Mapa de Controles'!$B$3:$D$143,3,FALSE))</f>
        <v/>
      </c>
      <c r="F17761" s="56"/>
      <c r="G17761" s="122"/>
      <c r="H17761" s="122"/>
    </row>
    <row r="17762" spans="1:8" ht="28.5" customHeight="1">
      <c r="A17762" s="121"/>
      <c r="B17762" s="54" t="str">
        <f>IF(A17762="","",VLOOKUP(A17762,'3-Mapa de Controles'!$M$3:$N$143,2,FALSE))</f>
        <v/>
      </c>
      <c r="C17762" s="54" t="str">
        <f>IF(A17762="","",VLOOKUP(A17762,'3-Mapa de Controles'!$M$3:$P$143,4,FALSE))</f>
        <v/>
      </c>
      <c r="D17762" s="54" t="str">
        <f>IF(A17762="","",VLOOKUP(A17762,'3-Mapa de Controles'!$M$3:$AI$143,23,FALSE))</f>
        <v/>
      </c>
      <c r="E17762" s="54" t="str">
        <f>IF(A17762="","",VLOOKUP(A17762,'3-Mapa de Controles'!$B$3:$D$143,3,FALSE))</f>
        <v/>
      </c>
      <c r="F17762" s="56"/>
      <c r="G17762" s="122"/>
      <c r="H17762" s="122"/>
    </row>
    <row r="17763" spans="1:8" ht="28.5" customHeight="1">
      <c r="A17763" s="121"/>
      <c r="B17763" s="54" t="str">
        <f>IF(A17763="","",VLOOKUP(A17763,'3-Mapa de Controles'!$M$3:$N$143,2,FALSE))</f>
        <v/>
      </c>
      <c r="C17763" s="54" t="str">
        <f>IF(A17763="","",VLOOKUP(A17763,'3-Mapa de Controles'!$M$3:$P$143,4,FALSE))</f>
        <v/>
      </c>
      <c r="D17763" s="54" t="str">
        <f>IF(A17763="","",VLOOKUP(A17763,'3-Mapa de Controles'!$M$3:$AI$143,23,FALSE))</f>
        <v/>
      </c>
      <c r="E17763" s="54" t="str">
        <f>IF(A17763="","",VLOOKUP(A17763,'3-Mapa de Controles'!$B$3:$D$143,3,FALSE))</f>
        <v/>
      </c>
      <c r="F17763" s="56"/>
      <c r="G17763" s="122"/>
      <c r="H17763" s="122"/>
    </row>
    <row r="17764" spans="1:8" ht="28.5" customHeight="1">
      <c r="A17764" s="121"/>
      <c r="B17764" s="54" t="str">
        <f>IF(A17764="","",VLOOKUP(A17764,'3-Mapa de Controles'!$M$3:$N$143,2,FALSE))</f>
        <v/>
      </c>
      <c r="C17764" s="54" t="str">
        <f>IF(A17764="","",VLOOKUP(A17764,'3-Mapa de Controles'!$M$3:$P$143,4,FALSE))</f>
        <v/>
      </c>
      <c r="D17764" s="54" t="str">
        <f>IF(A17764="","",VLOOKUP(A17764,'3-Mapa de Controles'!$M$3:$AI$143,23,FALSE))</f>
        <v/>
      </c>
      <c r="E17764" s="54" t="str">
        <f>IF(A17764="","",VLOOKUP(A17764,'3-Mapa de Controles'!$B$3:$D$143,3,FALSE))</f>
        <v/>
      </c>
      <c r="F17764" s="56"/>
      <c r="G17764" s="122"/>
      <c r="H17764" s="122"/>
    </row>
    <row r="17765" spans="1:8" ht="28.5" customHeight="1">
      <c r="A17765" s="121"/>
      <c r="B17765" s="54" t="str">
        <f>IF(A17765="","",VLOOKUP(A17765,'3-Mapa de Controles'!$M$3:$N$143,2,FALSE))</f>
        <v/>
      </c>
      <c r="C17765" s="54" t="str">
        <f>IF(A17765="","",VLOOKUP(A17765,'3-Mapa de Controles'!$M$3:$P$143,4,FALSE))</f>
        <v/>
      </c>
      <c r="D17765" s="54" t="str">
        <f>IF(A17765="","",VLOOKUP(A17765,'3-Mapa de Controles'!$M$3:$AI$143,23,FALSE))</f>
        <v/>
      </c>
      <c r="E17765" s="54" t="str">
        <f>IF(A17765="","",VLOOKUP(A17765,'3-Mapa de Controles'!$B$3:$D$143,3,FALSE))</f>
        <v/>
      </c>
      <c r="F17765" s="56"/>
      <c r="G17765" s="122"/>
      <c r="H17765" s="122"/>
    </row>
    <row r="17766" spans="1:8" ht="28.5" customHeight="1">
      <c r="A17766" s="121"/>
      <c r="B17766" s="54" t="str">
        <f>IF(A17766="","",VLOOKUP(A17766,'3-Mapa de Controles'!$M$3:$N$143,2,FALSE))</f>
        <v/>
      </c>
      <c r="C17766" s="54" t="str">
        <f>IF(A17766="","",VLOOKUP(A17766,'3-Mapa de Controles'!$M$3:$P$143,4,FALSE))</f>
        <v/>
      </c>
      <c r="D17766" s="54" t="str">
        <f>IF(A17766="","",VLOOKUP(A17766,'3-Mapa de Controles'!$M$3:$AI$143,23,FALSE))</f>
        <v/>
      </c>
      <c r="E17766" s="54" t="str">
        <f>IF(A17766="","",VLOOKUP(A17766,'3-Mapa de Controles'!$B$3:$D$143,3,FALSE))</f>
        <v/>
      </c>
      <c r="F17766" s="56"/>
      <c r="G17766" s="122"/>
      <c r="H17766" s="122"/>
    </row>
    <row r="17767" spans="1:8" ht="28.5" customHeight="1">
      <c r="A17767" s="121"/>
      <c r="B17767" s="54" t="str">
        <f>IF(A17767="","",VLOOKUP(A17767,'3-Mapa de Controles'!$M$3:$N$143,2,FALSE))</f>
        <v/>
      </c>
      <c r="C17767" s="54" t="str">
        <f>IF(A17767="","",VLOOKUP(A17767,'3-Mapa de Controles'!$M$3:$P$143,4,FALSE))</f>
        <v/>
      </c>
      <c r="D17767" s="54" t="str">
        <f>IF(A17767="","",VLOOKUP(A17767,'3-Mapa de Controles'!$M$3:$AI$143,23,FALSE))</f>
        <v/>
      </c>
      <c r="E17767" s="54" t="str">
        <f>IF(A17767="","",VLOOKUP(A17767,'3-Mapa de Controles'!$B$3:$D$143,3,FALSE))</f>
        <v/>
      </c>
      <c r="F17767" s="56"/>
      <c r="G17767" s="122"/>
      <c r="H17767" s="122"/>
    </row>
    <row r="17768" spans="1:8" ht="28.5" customHeight="1">
      <c r="A17768" s="121"/>
      <c r="B17768" s="54" t="str">
        <f>IF(A17768="","",VLOOKUP(A17768,'3-Mapa de Controles'!$M$3:$N$143,2,FALSE))</f>
        <v/>
      </c>
      <c r="C17768" s="54" t="str">
        <f>IF(A17768="","",VLOOKUP(A17768,'3-Mapa de Controles'!$M$3:$P$143,4,FALSE))</f>
        <v/>
      </c>
      <c r="D17768" s="54" t="str">
        <f>IF(A17768="","",VLOOKUP(A17768,'3-Mapa de Controles'!$M$3:$AI$143,23,FALSE))</f>
        <v/>
      </c>
      <c r="E17768" s="54" t="str">
        <f>IF(A17768="","",VLOOKUP(A17768,'3-Mapa de Controles'!$B$3:$D$143,3,FALSE))</f>
        <v/>
      </c>
      <c r="F17768" s="56"/>
      <c r="G17768" s="122"/>
      <c r="H17768" s="122"/>
    </row>
    <row r="17769" spans="1:8" ht="28.5" customHeight="1">
      <c r="A17769" s="121"/>
      <c r="B17769" s="54" t="str">
        <f>IF(A17769="","",VLOOKUP(A17769,'3-Mapa de Controles'!$M$3:$N$143,2,FALSE))</f>
        <v/>
      </c>
      <c r="C17769" s="54" t="str">
        <f>IF(A17769="","",VLOOKUP(A17769,'3-Mapa de Controles'!$M$3:$P$143,4,FALSE))</f>
        <v/>
      </c>
      <c r="D17769" s="54" t="str">
        <f>IF(A17769="","",VLOOKUP(A17769,'3-Mapa de Controles'!$M$3:$AI$143,23,FALSE))</f>
        <v/>
      </c>
      <c r="E17769" s="54" t="str">
        <f>IF(A17769="","",VLOOKUP(A17769,'3-Mapa de Controles'!$B$3:$D$143,3,FALSE))</f>
        <v/>
      </c>
      <c r="F17769" s="56"/>
      <c r="G17769" s="122"/>
      <c r="H17769" s="122"/>
    </row>
    <row r="17770" spans="1:8" ht="28.5" customHeight="1">
      <c r="A17770" s="121"/>
      <c r="B17770" s="54" t="str">
        <f>IF(A17770="","",VLOOKUP(A17770,'3-Mapa de Controles'!$M$3:$N$143,2,FALSE))</f>
        <v/>
      </c>
      <c r="C17770" s="54" t="str">
        <f>IF(A17770="","",VLOOKUP(A17770,'3-Mapa de Controles'!$M$3:$P$143,4,FALSE))</f>
        <v/>
      </c>
      <c r="D17770" s="54" t="str">
        <f>IF(A17770="","",VLOOKUP(A17770,'3-Mapa de Controles'!$M$3:$AI$143,23,FALSE))</f>
        <v/>
      </c>
      <c r="E17770" s="54" t="str">
        <f>IF(A17770="","",VLOOKUP(A17770,'3-Mapa de Controles'!$B$3:$D$143,3,FALSE))</f>
        <v/>
      </c>
      <c r="F17770" s="56"/>
      <c r="G17770" s="122"/>
      <c r="H17770" s="122"/>
    </row>
    <row r="17771" spans="1:8" ht="28.5" customHeight="1">
      <c r="A17771" s="121"/>
      <c r="B17771" s="54" t="str">
        <f>IF(A17771="","",VLOOKUP(A17771,'3-Mapa de Controles'!$M$3:$N$143,2,FALSE))</f>
        <v/>
      </c>
      <c r="C17771" s="54" t="str">
        <f>IF(A17771="","",VLOOKUP(A17771,'3-Mapa de Controles'!$M$3:$P$143,4,FALSE))</f>
        <v/>
      </c>
      <c r="D17771" s="54" t="str">
        <f>IF(A17771="","",VLOOKUP(A17771,'3-Mapa de Controles'!$M$3:$AI$143,23,FALSE))</f>
        <v/>
      </c>
      <c r="E17771" s="54" t="str">
        <f>IF(A17771="","",VLOOKUP(A17771,'3-Mapa de Controles'!$B$3:$D$143,3,FALSE))</f>
        <v/>
      </c>
      <c r="F17771" s="56"/>
      <c r="G17771" s="122"/>
      <c r="H17771" s="122"/>
    </row>
    <row r="17772" spans="1:8" ht="28.5" customHeight="1">
      <c r="A17772" s="121"/>
      <c r="B17772" s="54" t="str">
        <f>IF(A17772="","",VLOOKUP(A17772,'3-Mapa de Controles'!$M$3:$N$143,2,FALSE))</f>
        <v/>
      </c>
      <c r="C17772" s="54" t="str">
        <f>IF(A17772="","",VLOOKUP(A17772,'3-Mapa de Controles'!$M$3:$P$143,4,FALSE))</f>
        <v/>
      </c>
      <c r="D17772" s="54" t="str">
        <f>IF(A17772="","",VLOOKUP(A17772,'3-Mapa de Controles'!$M$3:$AI$143,23,FALSE))</f>
        <v/>
      </c>
      <c r="E17772" s="54" t="str">
        <f>IF(A17772="","",VLOOKUP(A17772,'3-Mapa de Controles'!$B$3:$D$143,3,FALSE))</f>
        <v/>
      </c>
      <c r="F17772" s="56"/>
      <c r="G17772" s="122"/>
      <c r="H17772" s="122"/>
    </row>
    <row r="17773" spans="1:8" ht="28.5" customHeight="1">
      <c r="A17773" s="121"/>
      <c r="B17773" s="54" t="str">
        <f>IF(A17773="","",VLOOKUP(A17773,'3-Mapa de Controles'!$M$3:$N$143,2,FALSE))</f>
        <v/>
      </c>
      <c r="C17773" s="54" t="str">
        <f>IF(A17773="","",VLOOKUP(A17773,'3-Mapa de Controles'!$M$3:$P$143,4,FALSE))</f>
        <v/>
      </c>
      <c r="D17773" s="54" t="str">
        <f>IF(A17773="","",VLOOKUP(A17773,'3-Mapa de Controles'!$M$3:$AI$143,23,FALSE))</f>
        <v/>
      </c>
      <c r="E17773" s="54" t="str">
        <f>IF(A17773="","",VLOOKUP(A17773,'3-Mapa de Controles'!$B$3:$D$143,3,FALSE))</f>
        <v/>
      </c>
      <c r="F17773" s="56"/>
      <c r="G17773" s="122"/>
      <c r="H17773" s="122"/>
    </row>
    <row r="17774" spans="1:8" ht="28.5" customHeight="1">
      <c r="A17774" s="121"/>
      <c r="B17774" s="54" t="str">
        <f>IF(A17774="","",VLOOKUP(A17774,'3-Mapa de Controles'!$M$3:$N$143,2,FALSE))</f>
        <v/>
      </c>
      <c r="C17774" s="54" t="str">
        <f>IF(A17774="","",VLOOKUP(A17774,'3-Mapa de Controles'!$M$3:$P$143,4,FALSE))</f>
        <v/>
      </c>
      <c r="D17774" s="54" t="str">
        <f>IF(A17774="","",VLOOKUP(A17774,'3-Mapa de Controles'!$M$3:$AI$143,23,FALSE))</f>
        <v/>
      </c>
      <c r="E17774" s="54" t="str">
        <f>IF(A17774="","",VLOOKUP(A17774,'3-Mapa de Controles'!$B$3:$D$143,3,FALSE))</f>
        <v/>
      </c>
      <c r="F17774" s="56"/>
      <c r="G17774" s="122"/>
      <c r="H17774" s="122"/>
    </row>
    <row r="17775" spans="1:8" ht="28.5" customHeight="1">
      <c r="A17775" s="121"/>
      <c r="B17775" s="54" t="str">
        <f>IF(A17775="","",VLOOKUP(A17775,'3-Mapa de Controles'!$M$3:$N$143,2,FALSE))</f>
        <v/>
      </c>
      <c r="C17775" s="54" t="str">
        <f>IF(A17775="","",VLOOKUP(A17775,'3-Mapa de Controles'!$M$3:$P$143,4,FALSE))</f>
        <v/>
      </c>
      <c r="D17775" s="54" t="str">
        <f>IF(A17775="","",VLOOKUP(A17775,'3-Mapa de Controles'!$M$3:$AI$143,23,FALSE))</f>
        <v/>
      </c>
      <c r="E17775" s="54" t="str">
        <f>IF(A17775="","",VLOOKUP(A17775,'3-Mapa de Controles'!$B$3:$D$143,3,FALSE))</f>
        <v/>
      </c>
      <c r="F17775" s="56"/>
      <c r="G17775" s="122"/>
      <c r="H17775" s="122"/>
    </row>
    <row r="17776" spans="1:8" ht="28.5" customHeight="1">
      <c r="A17776" s="121"/>
      <c r="B17776" s="54" t="str">
        <f>IF(A17776="","",VLOOKUP(A17776,'3-Mapa de Controles'!$M$3:$N$143,2,FALSE))</f>
        <v/>
      </c>
      <c r="C17776" s="54" t="str">
        <f>IF(A17776="","",VLOOKUP(A17776,'3-Mapa de Controles'!$M$3:$P$143,4,FALSE))</f>
        <v/>
      </c>
      <c r="D17776" s="54" t="str">
        <f>IF(A17776="","",VLOOKUP(A17776,'3-Mapa de Controles'!$M$3:$AI$143,23,FALSE))</f>
        <v/>
      </c>
      <c r="E17776" s="54" t="str">
        <f>IF(A17776="","",VLOOKUP(A17776,'3-Mapa de Controles'!$B$3:$D$143,3,FALSE))</f>
        <v/>
      </c>
      <c r="F17776" s="56"/>
      <c r="G17776" s="122"/>
      <c r="H17776" s="122"/>
    </row>
    <row r="17777" spans="1:8" ht="28.5" customHeight="1">
      <c r="A17777" s="121"/>
      <c r="B17777" s="54" t="str">
        <f>IF(A17777="","",VLOOKUP(A17777,'3-Mapa de Controles'!$M$3:$N$143,2,FALSE))</f>
        <v/>
      </c>
      <c r="C17777" s="54" t="str">
        <f>IF(A17777="","",VLOOKUP(A17777,'3-Mapa de Controles'!$M$3:$P$143,4,FALSE))</f>
        <v/>
      </c>
      <c r="D17777" s="54" t="str">
        <f>IF(A17777="","",VLOOKUP(A17777,'3-Mapa de Controles'!$M$3:$AI$143,23,FALSE))</f>
        <v/>
      </c>
      <c r="E17777" s="54" t="str">
        <f>IF(A17777="","",VLOOKUP(A17777,'3-Mapa de Controles'!$B$3:$D$143,3,FALSE))</f>
        <v/>
      </c>
      <c r="F17777" s="56"/>
      <c r="G17777" s="122"/>
      <c r="H17777" s="122"/>
    </row>
    <row r="17778" spans="1:8" ht="28.5" customHeight="1">
      <c r="A17778" s="121"/>
      <c r="B17778" s="54" t="str">
        <f>IF(A17778="","",VLOOKUP(A17778,'3-Mapa de Controles'!$M$3:$N$143,2,FALSE))</f>
        <v/>
      </c>
      <c r="C17778" s="54" t="str">
        <f>IF(A17778="","",VLOOKUP(A17778,'3-Mapa de Controles'!$M$3:$P$143,4,FALSE))</f>
        <v/>
      </c>
      <c r="D17778" s="54" t="str">
        <f>IF(A17778="","",VLOOKUP(A17778,'3-Mapa de Controles'!$M$3:$AI$143,23,FALSE))</f>
        <v/>
      </c>
      <c r="E17778" s="54" t="str">
        <f>IF(A17778="","",VLOOKUP(A17778,'3-Mapa de Controles'!$B$3:$D$143,3,FALSE))</f>
        <v/>
      </c>
      <c r="F17778" s="56"/>
      <c r="G17778" s="122"/>
      <c r="H17778" s="122"/>
    </row>
    <row r="17779" spans="1:8" ht="28.5" customHeight="1">
      <c r="A17779" s="121"/>
      <c r="B17779" s="54" t="str">
        <f>IF(A17779="","",VLOOKUP(A17779,'3-Mapa de Controles'!$M$3:$N$143,2,FALSE))</f>
        <v/>
      </c>
      <c r="C17779" s="54" t="str">
        <f>IF(A17779="","",VLOOKUP(A17779,'3-Mapa de Controles'!$M$3:$P$143,4,FALSE))</f>
        <v/>
      </c>
      <c r="D17779" s="54" t="str">
        <f>IF(A17779="","",VLOOKUP(A17779,'3-Mapa de Controles'!$M$3:$AI$143,23,FALSE))</f>
        <v/>
      </c>
      <c r="E17779" s="54" t="str">
        <f>IF(A17779="","",VLOOKUP(A17779,'3-Mapa de Controles'!$B$3:$D$143,3,FALSE))</f>
        <v/>
      </c>
      <c r="F17779" s="56"/>
      <c r="G17779" s="122"/>
      <c r="H17779" s="122"/>
    </row>
    <row r="17780" spans="1:8" ht="28.5" customHeight="1">
      <c r="A17780" s="121"/>
      <c r="B17780" s="54" t="str">
        <f>IF(A17780="","",VLOOKUP(A17780,'3-Mapa de Controles'!$M$3:$N$143,2,FALSE))</f>
        <v/>
      </c>
      <c r="C17780" s="54" t="str">
        <f>IF(A17780="","",VLOOKUP(A17780,'3-Mapa de Controles'!$M$3:$P$143,4,FALSE))</f>
        <v/>
      </c>
      <c r="D17780" s="54" t="str">
        <f>IF(A17780="","",VLOOKUP(A17780,'3-Mapa de Controles'!$M$3:$AI$143,23,FALSE))</f>
        <v/>
      </c>
      <c r="E17780" s="54" t="str">
        <f>IF(A17780="","",VLOOKUP(A17780,'3-Mapa de Controles'!$B$3:$D$143,3,FALSE))</f>
        <v/>
      </c>
      <c r="F17780" s="56"/>
      <c r="G17780" s="122"/>
      <c r="H17780" s="122"/>
    </row>
    <row r="17781" spans="1:8" ht="28.5" customHeight="1">
      <c r="A17781" s="121"/>
      <c r="B17781" s="54" t="str">
        <f>IF(A17781="","",VLOOKUP(A17781,'3-Mapa de Controles'!$M$3:$N$143,2,FALSE))</f>
        <v/>
      </c>
      <c r="C17781" s="54" t="str">
        <f>IF(A17781="","",VLOOKUP(A17781,'3-Mapa de Controles'!$M$3:$P$143,4,FALSE))</f>
        <v/>
      </c>
      <c r="D17781" s="54" t="str">
        <f>IF(A17781="","",VLOOKUP(A17781,'3-Mapa de Controles'!$M$3:$AI$143,23,FALSE))</f>
        <v/>
      </c>
      <c r="E17781" s="54" t="str">
        <f>IF(A17781="","",VLOOKUP(A17781,'3-Mapa de Controles'!$B$3:$D$143,3,FALSE))</f>
        <v/>
      </c>
      <c r="F17781" s="56"/>
      <c r="G17781" s="122"/>
      <c r="H17781" s="122"/>
    </row>
    <row r="17782" spans="1:8" ht="28.5" customHeight="1">
      <c r="A17782" s="121"/>
      <c r="B17782" s="54" t="str">
        <f>IF(A17782="","",VLOOKUP(A17782,'3-Mapa de Controles'!$M$3:$N$143,2,FALSE))</f>
        <v/>
      </c>
      <c r="C17782" s="54" t="str">
        <f>IF(A17782="","",VLOOKUP(A17782,'3-Mapa de Controles'!$M$3:$P$143,4,FALSE))</f>
        <v/>
      </c>
      <c r="D17782" s="54" t="str">
        <f>IF(A17782="","",VLOOKUP(A17782,'3-Mapa de Controles'!$M$3:$AI$143,23,FALSE))</f>
        <v/>
      </c>
      <c r="E17782" s="54" t="str">
        <f>IF(A17782="","",VLOOKUP(A17782,'3-Mapa de Controles'!$B$3:$D$143,3,FALSE))</f>
        <v/>
      </c>
      <c r="F17782" s="56"/>
      <c r="G17782" s="122"/>
      <c r="H17782" s="122"/>
    </row>
    <row r="17783" spans="1:8" ht="28.5" customHeight="1">
      <c r="A17783" s="121"/>
      <c r="B17783" s="54" t="str">
        <f>IF(A17783="","",VLOOKUP(A17783,'3-Mapa de Controles'!$M$3:$N$143,2,FALSE))</f>
        <v/>
      </c>
      <c r="C17783" s="54" t="str">
        <f>IF(A17783="","",VLOOKUP(A17783,'3-Mapa de Controles'!$M$3:$P$143,4,FALSE))</f>
        <v/>
      </c>
      <c r="D17783" s="54" t="str">
        <f>IF(A17783="","",VLOOKUP(A17783,'3-Mapa de Controles'!$M$3:$AI$143,23,FALSE))</f>
        <v/>
      </c>
      <c r="E17783" s="54" t="str">
        <f>IF(A17783="","",VLOOKUP(A17783,'3-Mapa de Controles'!$B$3:$D$143,3,FALSE))</f>
        <v/>
      </c>
      <c r="F17783" s="56"/>
      <c r="G17783" s="122"/>
      <c r="H17783" s="122"/>
    </row>
    <row r="17784" spans="1:8" ht="28.5" customHeight="1">
      <c r="A17784" s="121"/>
      <c r="B17784" s="54" t="str">
        <f>IF(A17784="","",VLOOKUP(A17784,'3-Mapa de Controles'!$M$3:$N$143,2,FALSE))</f>
        <v/>
      </c>
      <c r="C17784" s="54" t="str">
        <f>IF(A17784="","",VLOOKUP(A17784,'3-Mapa de Controles'!$M$3:$P$143,4,FALSE))</f>
        <v/>
      </c>
      <c r="D17784" s="54" t="str">
        <f>IF(A17784="","",VLOOKUP(A17784,'3-Mapa de Controles'!$M$3:$AI$143,23,FALSE))</f>
        <v/>
      </c>
      <c r="E17784" s="54" t="str">
        <f>IF(A17784="","",VLOOKUP(A17784,'3-Mapa de Controles'!$B$3:$D$143,3,FALSE))</f>
        <v/>
      </c>
      <c r="F17784" s="56"/>
      <c r="G17784" s="122"/>
      <c r="H17784" s="122"/>
    </row>
    <row r="17785" spans="1:8" ht="28.5" customHeight="1">
      <c r="A17785" s="121"/>
      <c r="B17785" s="54" t="str">
        <f>IF(A17785="","",VLOOKUP(A17785,'3-Mapa de Controles'!$M$3:$N$143,2,FALSE))</f>
        <v/>
      </c>
      <c r="C17785" s="54" t="str">
        <f>IF(A17785="","",VLOOKUP(A17785,'3-Mapa de Controles'!$M$3:$P$143,4,FALSE))</f>
        <v/>
      </c>
      <c r="D17785" s="54" t="str">
        <f>IF(A17785="","",VLOOKUP(A17785,'3-Mapa de Controles'!$M$3:$AI$143,23,FALSE))</f>
        <v/>
      </c>
      <c r="E17785" s="54" t="str">
        <f>IF(A17785="","",VLOOKUP(A17785,'3-Mapa de Controles'!$B$3:$D$143,3,FALSE))</f>
        <v/>
      </c>
      <c r="F17785" s="56"/>
      <c r="G17785" s="122"/>
      <c r="H17785" s="122"/>
    </row>
    <row r="17786" spans="1:8" ht="28.5" customHeight="1">
      <c r="A17786" s="121"/>
      <c r="B17786" s="54" t="str">
        <f>IF(A17786="","",VLOOKUP(A17786,'3-Mapa de Controles'!$M$3:$N$143,2,FALSE))</f>
        <v/>
      </c>
      <c r="C17786" s="54" t="str">
        <f>IF(A17786="","",VLOOKUP(A17786,'3-Mapa de Controles'!$M$3:$P$143,4,FALSE))</f>
        <v/>
      </c>
      <c r="D17786" s="54" t="str">
        <f>IF(A17786="","",VLOOKUP(A17786,'3-Mapa de Controles'!$M$3:$AI$143,23,FALSE))</f>
        <v/>
      </c>
      <c r="E17786" s="54" t="str">
        <f>IF(A17786="","",VLOOKUP(A17786,'3-Mapa de Controles'!$B$3:$D$143,3,FALSE))</f>
        <v/>
      </c>
      <c r="F17786" s="56"/>
      <c r="G17786" s="122"/>
      <c r="H17786" s="122"/>
    </row>
    <row r="17787" spans="1:8" ht="28.5" customHeight="1">
      <c r="A17787" s="121"/>
      <c r="B17787" s="54" t="str">
        <f>IF(A17787="","",VLOOKUP(A17787,'3-Mapa de Controles'!$M$3:$N$143,2,FALSE))</f>
        <v/>
      </c>
      <c r="C17787" s="54" t="str">
        <f>IF(A17787="","",VLOOKUP(A17787,'3-Mapa de Controles'!$M$3:$P$143,4,FALSE))</f>
        <v/>
      </c>
      <c r="D17787" s="54" t="str">
        <f>IF(A17787="","",VLOOKUP(A17787,'3-Mapa de Controles'!$M$3:$AI$143,23,FALSE))</f>
        <v/>
      </c>
      <c r="E17787" s="54" t="str">
        <f>IF(A17787="","",VLOOKUP(A17787,'3-Mapa de Controles'!$B$3:$D$143,3,FALSE))</f>
        <v/>
      </c>
      <c r="F17787" s="56"/>
      <c r="G17787" s="122"/>
      <c r="H17787" s="122"/>
    </row>
    <row r="17788" spans="1:8" ht="28.5" customHeight="1">
      <c r="A17788" s="121"/>
      <c r="B17788" s="54" t="str">
        <f>IF(A17788="","",VLOOKUP(A17788,'3-Mapa de Controles'!$M$3:$N$143,2,FALSE))</f>
        <v/>
      </c>
      <c r="C17788" s="54" t="str">
        <f>IF(A17788="","",VLOOKUP(A17788,'3-Mapa de Controles'!$M$3:$P$143,4,FALSE))</f>
        <v/>
      </c>
      <c r="D17788" s="54" t="str">
        <f>IF(A17788="","",VLOOKUP(A17788,'3-Mapa de Controles'!$M$3:$AI$143,23,FALSE))</f>
        <v/>
      </c>
      <c r="E17788" s="54" t="str">
        <f>IF(A17788="","",VLOOKUP(A17788,'3-Mapa de Controles'!$B$3:$D$143,3,FALSE))</f>
        <v/>
      </c>
      <c r="F17788" s="56"/>
      <c r="G17788" s="122"/>
      <c r="H17788" s="122"/>
    </row>
    <row r="17789" spans="1:8" ht="28.5" customHeight="1">
      <c r="A17789" s="121"/>
      <c r="B17789" s="54" t="str">
        <f>IF(A17789="","",VLOOKUP(A17789,'3-Mapa de Controles'!$M$3:$N$143,2,FALSE))</f>
        <v/>
      </c>
      <c r="C17789" s="54" t="str">
        <f>IF(A17789="","",VLOOKUP(A17789,'3-Mapa de Controles'!$M$3:$P$143,4,FALSE))</f>
        <v/>
      </c>
      <c r="D17789" s="54" t="str">
        <f>IF(A17789="","",VLOOKUP(A17789,'3-Mapa de Controles'!$M$3:$AI$143,23,FALSE))</f>
        <v/>
      </c>
      <c r="E17789" s="54" t="str">
        <f>IF(A17789="","",VLOOKUP(A17789,'3-Mapa de Controles'!$B$3:$D$143,3,FALSE))</f>
        <v/>
      </c>
      <c r="F17789" s="56"/>
      <c r="G17789" s="122"/>
      <c r="H17789" s="122"/>
    </row>
    <row r="17790" spans="1:8" ht="28.5" customHeight="1">
      <c r="A17790" s="121"/>
      <c r="B17790" s="54" t="str">
        <f>IF(A17790="","",VLOOKUP(A17790,'3-Mapa de Controles'!$M$3:$N$143,2,FALSE))</f>
        <v/>
      </c>
      <c r="C17790" s="54" t="str">
        <f>IF(A17790="","",VLOOKUP(A17790,'3-Mapa de Controles'!$M$3:$P$143,4,FALSE))</f>
        <v/>
      </c>
      <c r="D17790" s="54" t="str">
        <f>IF(A17790="","",VLOOKUP(A17790,'3-Mapa de Controles'!$M$3:$AI$143,23,FALSE))</f>
        <v/>
      </c>
      <c r="E17790" s="54" t="str">
        <f>IF(A17790="","",VLOOKUP(A17790,'3-Mapa de Controles'!$B$3:$D$143,3,FALSE))</f>
        <v/>
      </c>
      <c r="F17790" s="56"/>
      <c r="G17790" s="122"/>
      <c r="H17790" s="122"/>
    </row>
    <row r="17791" spans="1:8" ht="28.5" customHeight="1">
      <c r="A17791" s="121"/>
      <c r="B17791" s="54" t="str">
        <f>IF(A17791="","",VLOOKUP(A17791,'3-Mapa de Controles'!$M$3:$N$143,2,FALSE))</f>
        <v/>
      </c>
      <c r="C17791" s="54" t="str">
        <f>IF(A17791="","",VLOOKUP(A17791,'3-Mapa de Controles'!$M$3:$P$143,4,FALSE))</f>
        <v/>
      </c>
      <c r="D17791" s="54" t="str">
        <f>IF(A17791="","",VLOOKUP(A17791,'3-Mapa de Controles'!$M$3:$AI$143,23,FALSE))</f>
        <v/>
      </c>
      <c r="E17791" s="54" t="str">
        <f>IF(A17791="","",VLOOKUP(A17791,'3-Mapa de Controles'!$B$3:$D$143,3,FALSE))</f>
        <v/>
      </c>
      <c r="F17791" s="56"/>
      <c r="G17791" s="122"/>
      <c r="H17791" s="122"/>
    </row>
    <row r="17792" spans="1:8" ht="28.5" customHeight="1">
      <c r="A17792" s="121"/>
      <c r="B17792" s="54" t="str">
        <f>IF(A17792="","",VLOOKUP(A17792,'3-Mapa de Controles'!$M$3:$N$143,2,FALSE))</f>
        <v/>
      </c>
      <c r="C17792" s="54" t="str">
        <f>IF(A17792="","",VLOOKUP(A17792,'3-Mapa de Controles'!$M$3:$P$143,4,FALSE))</f>
        <v/>
      </c>
      <c r="D17792" s="54" t="str">
        <f>IF(A17792="","",VLOOKUP(A17792,'3-Mapa de Controles'!$M$3:$AI$143,23,FALSE))</f>
        <v/>
      </c>
      <c r="E17792" s="54" t="str">
        <f>IF(A17792="","",VLOOKUP(A17792,'3-Mapa de Controles'!$B$3:$D$143,3,FALSE))</f>
        <v/>
      </c>
      <c r="F17792" s="56"/>
      <c r="G17792" s="122"/>
      <c r="H17792" s="122"/>
    </row>
    <row r="17793" spans="1:8" ht="28.5" customHeight="1">
      <c r="A17793" s="121"/>
      <c r="B17793" s="54" t="str">
        <f>IF(A17793="","",VLOOKUP(A17793,'3-Mapa de Controles'!$M$3:$N$143,2,FALSE))</f>
        <v/>
      </c>
      <c r="C17793" s="54" t="str">
        <f>IF(A17793="","",VLOOKUP(A17793,'3-Mapa de Controles'!$M$3:$P$143,4,FALSE))</f>
        <v/>
      </c>
      <c r="D17793" s="54" t="str">
        <f>IF(A17793="","",VLOOKUP(A17793,'3-Mapa de Controles'!$M$3:$AI$143,23,FALSE))</f>
        <v/>
      </c>
      <c r="E17793" s="54" t="str">
        <f>IF(A17793="","",VLOOKUP(A17793,'3-Mapa de Controles'!$B$3:$D$143,3,FALSE))</f>
        <v/>
      </c>
      <c r="F17793" s="56"/>
      <c r="G17793" s="122"/>
      <c r="H17793" s="122"/>
    </row>
    <row r="17794" spans="1:8" ht="28.5" customHeight="1">
      <c r="A17794" s="121"/>
      <c r="B17794" s="54" t="str">
        <f>IF(A17794="","",VLOOKUP(A17794,'3-Mapa de Controles'!$M$3:$N$143,2,FALSE))</f>
        <v/>
      </c>
      <c r="C17794" s="54" t="str">
        <f>IF(A17794="","",VLOOKUP(A17794,'3-Mapa de Controles'!$M$3:$P$143,4,FALSE))</f>
        <v/>
      </c>
      <c r="D17794" s="54" t="str">
        <f>IF(A17794="","",VLOOKUP(A17794,'3-Mapa de Controles'!$M$3:$AI$143,23,FALSE))</f>
        <v/>
      </c>
      <c r="E17794" s="54" t="str">
        <f>IF(A17794="","",VLOOKUP(A17794,'3-Mapa de Controles'!$B$3:$D$143,3,FALSE))</f>
        <v/>
      </c>
      <c r="F17794" s="56"/>
      <c r="G17794" s="122"/>
      <c r="H17794" s="122"/>
    </row>
    <row r="17795" spans="1:8" ht="28.5" customHeight="1">
      <c r="A17795" s="121"/>
      <c r="B17795" s="54" t="str">
        <f>IF(A17795="","",VLOOKUP(A17795,'3-Mapa de Controles'!$M$3:$N$143,2,FALSE))</f>
        <v/>
      </c>
      <c r="C17795" s="54" t="str">
        <f>IF(A17795="","",VLOOKUP(A17795,'3-Mapa de Controles'!$M$3:$P$143,4,FALSE))</f>
        <v/>
      </c>
      <c r="D17795" s="54" t="str">
        <f>IF(A17795="","",VLOOKUP(A17795,'3-Mapa de Controles'!$M$3:$AI$143,23,FALSE))</f>
        <v/>
      </c>
      <c r="E17795" s="54" t="str">
        <f>IF(A17795="","",VLOOKUP(A17795,'3-Mapa de Controles'!$B$3:$D$143,3,FALSE))</f>
        <v/>
      </c>
      <c r="F17795" s="56"/>
      <c r="G17795" s="122"/>
      <c r="H17795" s="122"/>
    </row>
    <row r="17796" spans="1:8" ht="28.5" customHeight="1">
      <c r="A17796" s="121"/>
      <c r="B17796" s="54" t="str">
        <f>IF(A17796="","",VLOOKUP(A17796,'3-Mapa de Controles'!$M$3:$N$143,2,FALSE))</f>
        <v/>
      </c>
      <c r="C17796" s="54" t="str">
        <f>IF(A17796="","",VLOOKUP(A17796,'3-Mapa de Controles'!$M$3:$P$143,4,FALSE))</f>
        <v/>
      </c>
      <c r="D17796" s="54" t="str">
        <f>IF(A17796="","",VLOOKUP(A17796,'3-Mapa de Controles'!$M$3:$AI$143,23,FALSE))</f>
        <v/>
      </c>
      <c r="E17796" s="54" t="str">
        <f>IF(A17796="","",VLOOKUP(A17796,'3-Mapa de Controles'!$B$3:$D$143,3,FALSE))</f>
        <v/>
      </c>
      <c r="F17796" s="56"/>
      <c r="G17796" s="122"/>
      <c r="H17796" s="122"/>
    </row>
    <row r="17797" spans="1:8" ht="28.5" customHeight="1">
      <c r="A17797" s="121"/>
      <c r="B17797" s="54" t="str">
        <f>IF(A17797="","",VLOOKUP(A17797,'3-Mapa de Controles'!$M$3:$N$143,2,FALSE))</f>
        <v/>
      </c>
      <c r="C17797" s="54" t="str">
        <f>IF(A17797="","",VLOOKUP(A17797,'3-Mapa de Controles'!$M$3:$P$143,4,FALSE))</f>
        <v/>
      </c>
      <c r="D17797" s="54" t="str">
        <f>IF(A17797="","",VLOOKUP(A17797,'3-Mapa de Controles'!$M$3:$AI$143,23,FALSE))</f>
        <v/>
      </c>
      <c r="E17797" s="54" t="str">
        <f>IF(A17797="","",VLOOKUP(A17797,'3-Mapa de Controles'!$B$3:$D$143,3,FALSE))</f>
        <v/>
      </c>
      <c r="F17797" s="56"/>
      <c r="G17797" s="122"/>
      <c r="H17797" s="122"/>
    </row>
    <row r="17798" spans="1:8" ht="28.5" customHeight="1">
      <c r="A17798" s="121"/>
      <c r="B17798" s="54" t="str">
        <f>IF(A17798="","",VLOOKUP(A17798,'3-Mapa de Controles'!$M$3:$N$143,2,FALSE))</f>
        <v/>
      </c>
      <c r="C17798" s="54" t="str">
        <f>IF(A17798="","",VLOOKUP(A17798,'3-Mapa de Controles'!$M$3:$P$143,4,FALSE))</f>
        <v/>
      </c>
      <c r="D17798" s="54" t="str">
        <f>IF(A17798="","",VLOOKUP(A17798,'3-Mapa de Controles'!$M$3:$AI$143,23,FALSE))</f>
        <v/>
      </c>
      <c r="E17798" s="54" t="str">
        <f>IF(A17798="","",VLOOKUP(A17798,'3-Mapa de Controles'!$B$3:$D$143,3,FALSE))</f>
        <v/>
      </c>
      <c r="F17798" s="56"/>
      <c r="G17798" s="122"/>
      <c r="H17798" s="122"/>
    </row>
    <row r="17799" spans="1:8" ht="28.5" customHeight="1">
      <c r="A17799" s="121"/>
      <c r="B17799" s="54" t="str">
        <f>IF(A17799="","",VLOOKUP(A17799,'3-Mapa de Controles'!$M$3:$N$143,2,FALSE))</f>
        <v/>
      </c>
      <c r="C17799" s="54" t="str">
        <f>IF(A17799="","",VLOOKUP(A17799,'3-Mapa de Controles'!$M$3:$P$143,4,FALSE))</f>
        <v/>
      </c>
      <c r="D17799" s="54" t="str">
        <f>IF(A17799="","",VLOOKUP(A17799,'3-Mapa de Controles'!$M$3:$AI$143,23,FALSE))</f>
        <v/>
      </c>
      <c r="E17799" s="54" t="str">
        <f>IF(A17799="","",VLOOKUP(A17799,'3-Mapa de Controles'!$B$3:$D$143,3,FALSE))</f>
        <v/>
      </c>
      <c r="F17799" s="56"/>
      <c r="G17799" s="122"/>
      <c r="H17799" s="122"/>
    </row>
    <row r="17800" spans="1:8" ht="28.5" customHeight="1">
      <c r="A17800" s="121"/>
      <c r="B17800" s="54" t="str">
        <f>IF(A17800="","",VLOOKUP(A17800,'3-Mapa de Controles'!$M$3:$N$143,2,FALSE))</f>
        <v/>
      </c>
      <c r="C17800" s="54" t="str">
        <f>IF(A17800="","",VLOOKUP(A17800,'3-Mapa de Controles'!$M$3:$P$143,4,FALSE))</f>
        <v/>
      </c>
      <c r="D17800" s="54" t="str">
        <f>IF(A17800="","",VLOOKUP(A17800,'3-Mapa de Controles'!$M$3:$AI$143,23,FALSE))</f>
        <v/>
      </c>
      <c r="E17800" s="54" t="str">
        <f>IF(A17800="","",VLOOKUP(A17800,'3-Mapa de Controles'!$B$3:$D$143,3,FALSE))</f>
        <v/>
      </c>
      <c r="F17800" s="56"/>
      <c r="G17800" s="122"/>
      <c r="H17800" s="122"/>
    </row>
    <row r="17801" spans="1:8" ht="28.5" customHeight="1">
      <c r="A17801" s="121"/>
      <c r="B17801" s="54" t="str">
        <f>IF(A17801="","",VLOOKUP(A17801,'3-Mapa de Controles'!$M$3:$N$143,2,FALSE))</f>
        <v/>
      </c>
      <c r="C17801" s="54" t="str">
        <f>IF(A17801="","",VLOOKUP(A17801,'3-Mapa de Controles'!$M$3:$P$143,4,FALSE))</f>
        <v/>
      </c>
      <c r="D17801" s="54" t="str">
        <f>IF(A17801="","",VLOOKUP(A17801,'3-Mapa de Controles'!$M$3:$AI$143,23,FALSE))</f>
        <v/>
      </c>
      <c r="E17801" s="54" t="str">
        <f>IF(A17801="","",VLOOKUP(A17801,'3-Mapa de Controles'!$B$3:$D$143,3,FALSE))</f>
        <v/>
      </c>
      <c r="F17801" s="56"/>
      <c r="G17801" s="122"/>
      <c r="H17801" s="122"/>
    </row>
    <row r="17802" spans="1:8" ht="28.5" customHeight="1">
      <c r="A17802" s="121"/>
      <c r="B17802" s="54" t="str">
        <f>IF(A17802="","",VLOOKUP(A17802,'3-Mapa de Controles'!$M$3:$N$143,2,FALSE))</f>
        <v/>
      </c>
      <c r="C17802" s="54" t="str">
        <f>IF(A17802="","",VLOOKUP(A17802,'3-Mapa de Controles'!$M$3:$P$143,4,FALSE))</f>
        <v/>
      </c>
      <c r="D17802" s="54" t="str">
        <f>IF(A17802="","",VLOOKUP(A17802,'3-Mapa de Controles'!$M$3:$AI$143,23,FALSE))</f>
        <v/>
      </c>
      <c r="E17802" s="54" t="str">
        <f>IF(A17802="","",VLOOKUP(A17802,'3-Mapa de Controles'!$B$3:$D$143,3,FALSE))</f>
        <v/>
      </c>
      <c r="F17802" s="56"/>
      <c r="G17802" s="122"/>
      <c r="H17802" s="122"/>
    </row>
    <row r="17803" spans="1:8" ht="28.5" customHeight="1">
      <c r="A17803" s="121"/>
      <c r="B17803" s="54" t="str">
        <f>IF(A17803="","",VLOOKUP(A17803,'3-Mapa de Controles'!$M$3:$N$143,2,FALSE))</f>
        <v/>
      </c>
      <c r="C17803" s="54" t="str">
        <f>IF(A17803="","",VLOOKUP(A17803,'3-Mapa de Controles'!$M$3:$P$143,4,FALSE))</f>
        <v/>
      </c>
      <c r="D17803" s="54" t="str">
        <f>IF(A17803="","",VLOOKUP(A17803,'3-Mapa de Controles'!$M$3:$AI$143,23,FALSE))</f>
        <v/>
      </c>
      <c r="E17803" s="54" t="str">
        <f>IF(A17803="","",VLOOKUP(A17803,'3-Mapa de Controles'!$B$3:$D$143,3,FALSE))</f>
        <v/>
      </c>
      <c r="F17803" s="56"/>
      <c r="G17803" s="122"/>
      <c r="H17803" s="122"/>
    </row>
    <row r="17804" spans="1:8" ht="28.5" customHeight="1">
      <c r="A17804" s="121"/>
      <c r="B17804" s="54" t="str">
        <f>IF(A17804="","",VLOOKUP(A17804,'3-Mapa de Controles'!$M$3:$N$143,2,FALSE))</f>
        <v/>
      </c>
      <c r="C17804" s="54" t="str">
        <f>IF(A17804="","",VLOOKUP(A17804,'3-Mapa de Controles'!$M$3:$P$143,4,FALSE))</f>
        <v/>
      </c>
      <c r="D17804" s="54" t="str">
        <f>IF(A17804="","",VLOOKUP(A17804,'3-Mapa de Controles'!$M$3:$AI$143,23,FALSE))</f>
        <v/>
      </c>
      <c r="E17804" s="54" t="str">
        <f>IF(A17804="","",VLOOKUP(A17804,'3-Mapa de Controles'!$B$3:$D$143,3,FALSE))</f>
        <v/>
      </c>
      <c r="F17804" s="56"/>
      <c r="G17804" s="122"/>
      <c r="H17804" s="122"/>
    </row>
    <row r="17805" spans="1:8" ht="28.5" customHeight="1">
      <c r="A17805" s="121"/>
      <c r="B17805" s="54" t="str">
        <f>IF(A17805="","",VLOOKUP(A17805,'3-Mapa de Controles'!$M$3:$N$143,2,FALSE))</f>
        <v/>
      </c>
      <c r="C17805" s="54" t="str">
        <f>IF(A17805="","",VLOOKUP(A17805,'3-Mapa de Controles'!$M$3:$P$143,4,FALSE))</f>
        <v/>
      </c>
      <c r="D17805" s="54" t="str">
        <f>IF(A17805="","",VLOOKUP(A17805,'3-Mapa de Controles'!$M$3:$AI$143,23,FALSE))</f>
        <v/>
      </c>
      <c r="E17805" s="54" t="str">
        <f>IF(A17805="","",VLOOKUP(A17805,'3-Mapa de Controles'!$B$3:$D$143,3,FALSE))</f>
        <v/>
      </c>
      <c r="F17805" s="56"/>
      <c r="G17805" s="122"/>
      <c r="H17805" s="122"/>
    </row>
    <row r="17806" spans="1:8" ht="28.5" customHeight="1">
      <c r="A17806" s="121"/>
      <c r="B17806" s="54" t="str">
        <f>IF(A17806="","",VLOOKUP(A17806,'3-Mapa de Controles'!$M$3:$N$143,2,FALSE))</f>
        <v/>
      </c>
      <c r="C17806" s="54" t="str">
        <f>IF(A17806="","",VLOOKUP(A17806,'3-Mapa de Controles'!$M$3:$P$143,4,FALSE))</f>
        <v/>
      </c>
      <c r="D17806" s="54" t="str">
        <f>IF(A17806="","",VLOOKUP(A17806,'3-Mapa de Controles'!$M$3:$AI$143,23,FALSE))</f>
        <v/>
      </c>
      <c r="E17806" s="54" t="str">
        <f>IF(A17806="","",VLOOKUP(A17806,'3-Mapa de Controles'!$B$3:$D$143,3,FALSE))</f>
        <v/>
      </c>
      <c r="F17806" s="56"/>
      <c r="G17806" s="122"/>
      <c r="H17806" s="122"/>
    </row>
    <row r="17807" spans="1:8" ht="28.5" customHeight="1">
      <c r="A17807" s="121"/>
      <c r="B17807" s="54" t="str">
        <f>IF(A17807="","",VLOOKUP(A17807,'3-Mapa de Controles'!$M$3:$N$143,2,FALSE))</f>
        <v/>
      </c>
      <c r="C17807" s="54" t="str">
        <f>IF(A17807="","",VLOOKUP(A17807,'3-Mapa de Controles'!$M$3:$P$143,4,FALSE))</f>
        <v/>
      </c>
      <c r="D17807" s="54" t="str">
        <f>IF(A17807="","",VLOOKUP(A17807,'3-Mapa de Controles'!$M$3:$AI$143,23,FALSE))</f>
        <v/>
      </c>
      <c r="E17807" s="54" t="str">
        <f>IF(A17807="","",VLOOKUP(A17807,'3-Mapa de Controles'!$B$3:$D$143,3,FALSE))</f>
        <v/>
      </c>
      <c r="F17807" s="56"/>
      <c r="G17807" s="122"/>
      <c r="H17807" s="122"/>
    </row>
    <row r="17808" spans="1:8" ht="28.5" customHeight="1">
      <c r="A17808" s="121"/>
      <c r="B17808" s="54" t="str">
        <f>IF(A17808="","",VLOOKUP(A17808,'3-Mapa de Controles'!$M$3:$N$143,2,FALSE))</f>
        <v/>
      </c>
      <c r="C17808" s="54" t="str">
        <f>IF(A17808="","",VLOOKUP(A17808,'3-Mapa de Controles'!$M$3:$P$143,4,FALSE))</f>
        <v/>
      </c>
      <c r="D17808" s="54" t="str">
        <f>IF(A17808="","",VLOOKUP(A17808,'3-Mapa de Controles'!$M$3:$AI$143,23,FALSE))</f>
        <v/>
      </c>
      <c r="E17808" s="54" t="str">
        <f>IF(A17808="","",VLOOKUP(A17808,'3-Mapa de Controles'!$B$3:$D$143,3,FALSE))</f>
        <v/>
      </c>
      <c r="F17808" s="56"/>
      <c r="G17808" s="122"/>
      <c r="H17808" s="122"/>
    </row>
    <row r="17809" spans="1:8" ht="28.5" customHeight="1">
      <c r="A17809" s="121"/>
      <c r="B17809" s="54" t="str">
        <f>IF(A17809="","",VLOOKUP(A17809,'3-Mapa de Controles'!$M$3:$N$143,2,FALSE))</f>
        <v/>
      </c>
      <c r="C17809" s="54" t="str">
        <f>IF(A17809="","",VLOOKUP(A17809,'3-Mapa de Controles'!$M$3:$P$143,4,FALSE))</f>
        <v/>
      </c>
      <c r="D17809" s="54" t="str">
        <f>IF(A17809="","",VLOOKUP(A17809,'3-Mapa de Controles'!$M$3:$AI$143,23,FALSE))</f>
        <v/>
      </c>
      <c r="E17809" s="54" t="str">
        <f>IF(A17809="","",VLOOKUP(A17809,'3-Mapa de Controles'!$B$3:$D$143,3,FALSE))</f>
        <v/>
      </c>
      <c r="F17809" s="56"/>
      <c r="G17809" s="122"/>
      <c r="H17809" s="122"/>
    </row>
    <row r="17810" spans="1:8" ht="28.5" customHeight="1">
      <c r="A17810" s="121"/>
      <c r="B17810" s="54" t="str">
        <f>IF(A17810="","",VLOOKUP(A17810,'3-Mapa de Controles'!$M$3:$N$143,2,FALSE))</f>
        <v/>
      </c>
      <c r="C17810" s="54" t="str">
        <f>IF(A17810="","",VLOOKUP(A17810,'3-Mapa de Controles'!$M$3:$P$143,4,FALSE))</f>
        <v/>
      </c>
      <c r="D17810" s="54" t="str">
        <f>IF(A17810="","",VLOOKUP(A17810,'3-Mapa de Controles'!$M$3:$AI$143,23,FALSE))</f>
        <v/>
      </c>
      <c r="E17810" s="54" t="str">
        <f>IF(A17810="","",VLOOKUP(A17810,'3-Mapa de Controles'!$B$3:$D$143,3,FALSE))</f>
        <v/>
      </c>
      <c r="F17810" s="56"/>
      <c r="G17810" s="122"/>
      <c r="H17810" s="122"/>
    </row>
    <row r="17811" spans="1:8" ht="28.5" customHeight="1">
      <c r="A17811" s="121"/>
      <c r="B17811" s="54" t="str">
        <f>IF(A17811="","",VLOOKUP(A17811,'3-Mapa de Controles'!$M$3:$N$143,2,FALSE))</f>
        <v/>
      </c>
      <c r="C17811" s="54" t="str">
        <f>IF(A17811="","",VLOOKUP(A17811,'3-Mapa de Controles'!$M$3:$P$143,4,FALSE))</f>
        <v/>
      </c>
      <c r="D17811" s="54" t="str">
        <f>IF(A17811="","",VLOOKUP(A17811,'3-Mapa de Controles'!$M$3:$AI$143,23,FALSE))</f>
        <v/>
      </c>
      <c r="E17811" s="54" t="str">
        <f>IF(A17811="","",VLOOKUP(A17811,'3-Mapa de Controles'!$B$3:$D$143,3,FALSE))</f>
        <v/>
      </c>
      <c r="F17811" s="56"/>
      <c r="G17811" s="122"/>
      <c r="H17811" s="122"/>
    </row>
    <row r="17812" spans="1:8" ht="28.5" customHeight="1">
      <c r="A17812" s="121"/>
      <c r="B17812" s="54" t="str">
        <f>IF(A17812="","",VLOOKUP(A17812,'3-Mapa de Controles'!$M$3:$N$143,2,FALSE))</f>
        <v/>
      </c>
      <c r="C17812" s="54" t="str">
        <f>IF(A17812="","",VLOOKUP(A17812,'3-Mapa de Controles'!$M$3:$P$143,4,FALSE))</f>
        <v/>
      </c>
      <c r="D17812" s="54" t="str">
        <f>IF(A17812="","",VLOOKUP(A17812,'3-Mapa de Controles'!$M$3:$AI$143,23,FALSE))</f>
        <v/>
      </c>
      <c r="E17812" s="54" t="str">
        <f>IF(A17812="","",VLOOKUP(A17812,'3-Mapa de Controles'!$B$3:$D$143,3,FALSE))</f>
        <v/>
      </c>
      <c r="F17812" s="56"/>
      <c r="G17812" s="122"/>
      <c r="H17812" s="122"/>
    </row>
    <row r="17813" spans="1:8" ht="28.5" customHeight="1">
      <c r="A17813" s="121"/>
      <c r="B17813" s="54" t="str">
        <f>IF(A17813="","",VLOOKUP(A17813,'3-Mapa de Controles'!$M$3:$N$143,2,FALSE))</f>
        <v/>
      </c>
      <c r="C17813" s="54" t="str">
        <f>IF(A17813="","",VLOOKUP(A17813,'3-Mapa de Controles'!$M$3:$P$143,4,FALSE))</f>
        <v/>
      </c>
      <c r="D17813" s="54" t="str">
        <f>IF(A17813="","",VLOOKUP(A17813,'3-Mapa de Controles'!$M$3:$AI$143,23,FALSE))</f>
        <v/>
      </c>
      <c r="E17813" s="54" t="str">
        <f>IF(A17813="","",VLOOKUP(A17813,'3-Mapa de Controles'!$B$3:$D$143,3,FALSE))</f>
        <v/>
      </c>
      <c r="F17813" s="56"/>
      <c r="G17813" s="122"/>
      <c r="H17813" s="122"/>
    </row>
    <row r="17814" spans="1:8" ht="28.5" customHeight="1">
      <c r="A17814" s="121"/>
      <c r="B17814" s="54" t="str">
        <f>IF(A17814="","",VLOOKUP(A17814,'3-Mapa de Controles'!$M$3:$N$143,2,FALSE))</f>
        <v/>
      </c>
      <c r="C17814" s="54" t="str">
        <f>IF(A17814="","",VLOOKUP(A17814,'3-Mapa de Controles'!$M$3:$P$143,4,FALSE))</f>
        <v/>
      </c>
      <c r="D17814" s="54" t="str">
        <f>IF(A17814="","",VLOOKUP(A17814,'3-Mapa de Controles'!$M$3:$AI$143,23,FALSE))</f>
        <v/>
      </c>
      <c r="E17814" s="54" t="str">
        <f>IF(A17814="","",VLOOKUP(A17814,'3-Mapa de Controles'!$B$3:$D$143,3,FALSE))</f>
        <v/>
      </c>
      <c r="F17814" s="56"/>
      <c r="G17814" s="122"/>
      <c r="H17814" s="122"/>
    </row>
    <row r="17815" spans="1:8" ht="28.5" customHeight="1">
      <c r="A17815" s="121"/>
      <c r="B17815" s="54" t="str">
        <f>IF(A17815="","",VLOOKUP(A17815,'3-Mapa de Controles'!$M$3:$N$143,2,FALSE))</f>
        <v/>
      </c>
      <c r="C17815" s="54" t="str">
        <f>IF(A17815="","",VLOOKUP(A17815,'3-Mapa de Controles'!$M$3:$P$143,4,FALSE))</f>
        <v/>
      </c>
      <c r="D17815" s="54" t="str">
        <f>IF(A17815="","",VLOOKUP(A17815,'3-Mapa de Controles'!$M$3:$AI$143,23,FALSE))</f>
        <v/>
      </c>
      <c r="E17815" s="54" t="str">
        <f>IF(A17815="","",VLOOKUP(A17815,'3-Mapa de Controles'!$B$3:$D$143,3,FALSE))</f>
        <v/>
      </c>
      <c r="F17815" s="56"/>
      <c r="G17815" s="122"/>
      <c r="H17815" s="122"/>
    </row>
    <row r="17816" spans="1:8" ht="28.5" customHeight="1">
      <c r="A17816" s="121"/>
      <c r="B17816" s="54" t="str">
        <f>IF(A17816="","",VLOOKUP(A17816,'3-Mapa de Controles'!$M$3:$N$143,2,FALSE))</f>
        <v/>
      </c>
      <c r="C17816" s="54" t="str">
        <f>IF(A17816="","",VLOOKUP(A17816,'3-Mapa de Controles'!$M$3:$P$143,4,FALSE))</f>
        <v/>
      </c>
      <c r="D17816" s="54" t="str">
        <f>IF(A17816="","",VLOOKUP(A17816,'3-Mapa de Controles'!$M$3:$AI$143,23,FALSE))</f>
        <v/>
      </c>
      <c r="E17816" s="54" t="str">
        <f>IF(A17816="","",VLOOKUP(A17816,'3-Mapa de Controles'!$B$3:$D$143,3,FALSE))</f>
        <v/>
      </c>
      <c r="F17816" s="56"/>
      <c r="G17816" s="122"/>
      <c r="H17816" s="122"/>
    </row>
    <row r="17817" spans="1:8" ht="28.5" customHeight="1">
      <c r="A17817" s="121"/>
      <c r="B17817" s="54" t="str">
        <f>IF(A17817="","",VLOOKUP(A17817,'3-Mapa de Controles'!$M$3:$N$143,2,FALSE))</f>
        <v/>
      </c>
      <c r="C17817" s="54" t="str">
        <f>IF(A17817="","",VLOOKUP(A17817,'3-Mapa de Controles'!$M$3:$P$143,4,FALSE))</f>
        <v/>
      </c>
      <c r="D17817" s="54" t="str">
        <f>IF(A17817="","",VLOOKUP(A17817,'3-Mapa de Controles'!$M$3:$AI$143,23,FALSE))</f>
        <v/>
      </c>
      <c r="E17817" s="54" t="str">
        <f>IF(A17817="","",VLOOKUP(A17817,'3-Mapa de Controles'!$B$3:$D$143,3,FALSE))</f>
        <v/>
      </c>
      <c r="F17817" s="56"/>
      <c r="G17817" s="122"/>
      <c r="H17817" s="122"/>
    </row>
    <row r="17818" spans="1:8" ht="28.5" customHeight="1">
      <c r="A17818" s="121"/>
      <c r="B17818" s="54" t="str">
        <f>IF(A17818="","",VLOOKUP(A17818,'3-Mapa de Controles'!$M$3:$N$143,2,FALSE))</f>
        <v/>
      </c>
      <c r="C17818" s="54" t="str">
        <f>IF(A17818="","",VLOOKUP(A17818,'3-Mapa de Controles'!$M$3:$P$143,4,FALSE))</f>
        <v/>
      </c>
      <c r="D17818" s="54" t="str">
        <f>IF(A17818="","",VLOOKUP(A17818,'3-Mapa de Controles'!$M$3:$AI$143,23,FALSE))</f>
        <v/>
      </c>
      <c r="E17818" s="54" t="str">
        <f>IF(A17818="","",VLOOKUP(A17818,'3-Mapa de Controles'!$B$3:$D$143,3,FALSE))</f>
        <v/>
      </c>
      <c r="F17818" s="56"/>
      <c r="G17818" s="122"/>
      <c r="H17818" s="122"/>
    </row>
    <row r="17819" spans="1:8" ht="28.5" customHeight="1">
      <c r="A17819" s="121"/>
      <c r="B17819" s="54" t="str">
        <f>IF(A17819="","",VLOOKUP(A17819,'3-Mapa de Controles'!$M$3:$N$143,2,FALSE))</f>
        <v/>
      </c>
      <c r="C17819" s="54" t="str">
        <f>IF(A17819="","",VLOOKUP(A17819,'3-Mapa de Controles'!$M$3:$P$143,4,FALSE))</f>
        <v/>
      </c>
      <c r="D17819" s="54" t="str">
        <f>IF(A17819="","",VLOOKUP(A17819,'3-Mapa de Controles'!$M$3:$AI$143,23,FALSE))</f>
        <v/>
      </c>
      <c r="E17819" s="54" t="str">
        <f>IF(A17819="","",VLOOKUP(A17819,'3-Mapa de Controles'!$B$3:$D$143,3,FALSE))</f>
        <v/>
      </c>
      <c r="F17819" s="56"/>
      <c r="G17819" s="122"/>
      <c r="H17819" s="122"/>
    </row>
    <row r="17820" spans="1:8" ht="28.5" customHeight="1">
      <c r="A17820" s="121"/>
      <c r="B17820" s="54" t="str">
        <f>IF(A17820="","",VLOOKUP(A17820,'3-Mapa de Controles'!$M$3:$N$143,2,FALSE))</f>
        <v/>
      </c>
      <c r="C17820" s="54" t="str">
        <f>IF(A17820="","",VLOOKUP(A17820,'3-Mapa de Controles'!$M$3:$P$143,4,FALSE))</f>
        <v/>
      </c>
      <c r="D17820" s="54" t="str">
        <f>IF(A17820="","",VLOOKUP(A17820,'3-Mapa de Controles'!$M$3:$AI$143,23,FALSE))</f>
        <v/>
      </c>
      <c r="E17820" s="54" t="str">
        <f>IF(A17820="","",VLOOKUP(A17820,'3-Mapa de Controles'!$B$3:$D$143,3,FALSE))</f>
        <v/>
      </c>
      <c r="F17820" s="56"/>
      <c r="G17820" s="122"/>
      <c r="H17820" s="122"/>
    </row>
    <row r="17821" spans="1:8" ht="28.5" customHeight="1">
      <c r="A17821" s="121"/>
      <c r="B17821" s="54" t="str">
        <f>IF(A17821="","",VLOOKUP(A17821,'3-Mapa de Controles'!$M$3:$N$143,2,FALSE))</f>
        <v/>
      </c>
      <c r="C17821" s="54" t="str">
        <f>IF(A17821="","",VLOOKUP(A17821,'3-Mapa de Controles'!$M$3:$P$143,4,FALSE))</f>
        <v/>
      </c>
      <c r="D17821" s="54" t="str">
        <f>IF(A17821="","",VLOOKUP(A17821,'3-Mapa de Controles'!$M$3:$AI$143,23,FALSE))</f>
        <v/>
      </c>
      <c r="E17821" s="54" t="str">
        <f>IF(A17821="","",VLOOKUP(A17821,'3-Mapa de Controles'!$B$3:$D$143,3,FALSE))</f>
        <v/>
      </c>
      <c r="F17821" s="56"/>
      <c r="G17821" s="122"/>
      <c r="H17821" s="122"/>
    </row>
    <row r="17822" spans="1:8" ht="28.5" customHeight="1">
      <c r="A17822" s="121"/>
      <c r="B17822" s="54" t="str">
        <f>IF(A17822="","",VLOOKUP(A17822,'3-Mapa de Controles'!$M$3:$N$143,2,FALSE))</f>
        <v/>
      </c>
      <c r="C17822" s="54" t="str">
        <f>IF(A17822="","",VLOOKUP(A17822,'3-Mapa de Controles'!$M$3:$P$143,4,FALSE))</f>
        <v/>
      </c>
      <c r="D17822" s="54" t="str">
        <f>IF(A17822="","",VLOOKUP(A17822,'3-Mapa de Controles'!$M$3:$AI$143,23,FALSE))</f>
        <v/>
      </c>
      <c r="E17822" s="54" t="str">
        <f>IF(A17822="","",VLOOKUP(A17822,'3-Mapa de Controles'!$B$3:$D$143,3,FALSE))</f>
        <v/>
      </c>
      <c r="F17822" s="56"/>
      <c r="G17822" s="122"/>
      <c r="H17822" s="122"/>
    </row>
    <row r="17823" spans="1:8" ht="28.5" customHeight="1">
      <c r="A17823" s="121"/>
      <c r="B17823" s="54" t="str">
        <f>IF(A17823="","",VLOOKUP(A17823,'3-Mapa de Controles'!$M$3:$N$143,2,FALSE))</f>
        <v/>
      </c>
      <c r="C17823" s="54" t="str">
        <f>IF(A17823="","",VLOOKUP(A17823,'3-Mapa de Controles'!$M$3:$P$143,4,FALSE))</f>
        <v/>
      </c>
      <c r="D17823" s="54" t="str">
        <f>IF(A17823="","",VLOOKUP(A17823,'3-Mapa de Controles'!$M$3:$AI$143,23,FALSE))</f>
        <v/>
      </c>
      <c r="E17823" s="54" t="str">
        <f>IF(A17823="","",VLOOKUP(A17823,'3-Mapa de Controles'!$B$3:$D$143,3,FALSE))</f>
        <v/>
      </c>
      <c r="F17823" s="56"/>
      <c r="G17823" s="122"/>
      <c r="H17823" s="122"/>
    </row>
    <row r="17824" spans="1:8" ht="28.5" customHeight="1">
      <c r="A17824" s="121"/>
      <c r="B17824" s="54" t="str">
        <f>IF(A17824="","",VLOOKUP(A17824,'3-Mapa de Controles'!$M$3:$N$143,2,FALSE))</f>
        <v/>
      </c>
      <c r="C17824" s="54" t="str">
        <f>IF(A17824="","",VLOOKUP(A17824,'3-Mapa de Controles'!$M$3:$P$143,4,FALSE))</f>
        <v/>
      </c>
      <c r="D17824" s="54" t="str">
        <f>IF(A17824="","",VLOOKUP(A17824,'3-Mapa de Controles'!$M$3:$AI$143,23,FALSE))</f>
        <v/>
      </c>
      <c r="E17824" s="54" t="str">
        <f>IF(A17824="","",VLOOKUP(A17824,'3-Mapa de Controles'!$B$3:$D$143,3,FALSE))</f>
        <v/>
      </c>
      <c r="F17824" s="56"/>
      <c r="G17824" s="122"/>
      <c r="H17824" s="122"/>
    </row>
    <row r="17825" spans="1:8" ht="28.5" customHeight="1">
      <c r="A17825" s="121"/>
      <c r="B17825" s="54" t="str">
        <f>IF(A17825="","",VLOOKUP(A17825,'3-Mapa de Controles'!$M$3:$N$143,2,FALSE))</f>
        <v/>
      </c>
      <c r="C17825" s="54" t="str">
        <f>IF(A17825="","",VLOOKUP(A17825,'3-Mapa de Controles'!$M$3:$P$143,4,FALSE))</f>
        <v/>
      </c>
      <c r="D17825" s="54" t="str">
        <f>IF(A17825="","",VLOOKUP(A17825,'3-Mapa de Controles'!$M$3:$AI$143,23,FALSE))</f>
        <v/>
      </c>
      <c r="E17825" s="54" t="str">
        <f>IF(A17825="","",VLOOKUP(A17825,'3-Mapa de Controles'!$B$3:$D$143,3,FALSE))</f>
        <v/>
      </c>
      <c r="F17825" s="56"/>
      <c r="G17825" s="122"/>
      <c r="H17825" s="122"/>
    </row>
    <row r="17826" spans="1:8" ht="28.5" customHeight="1">
      <c r="A17826" s="121"/>
      <c r="B17826" s="54" t="str">
        <f>IF(A17826="","",VLOOKUP(A17826,'3-Mapa de Controles'!$M$3:$N$143,2,FALSE))</f>
        <v/>
      </c>
      <c r="C17826" s="54" t="str">
        <f>IF(A17826="","",VLOOKUP(A17826,'3-Mapa de Controles'!$M$3:$P$143,4,FALSE))</f>
        <v/>
      </c>
      <c r="D17826" s="54" t="str">
        <f>IF(A17826="","",VLOOKUP(A17826,'3-Mapa de Controles'!$M$3:$AI$143,23,FALSE))</f>
        <v/>
      </c>
      <c r="E17826" s="54" t="str">
        <f>IF(A17826="","",VLOOKUP(A17826,'3-Mapa de Controles'!$B$3:$D$143,3,FALSE))</f>
        <v/>
      </c>
      <c r="F17826" s="56"/>
      <c r="G17826" s="122"/>
      <c r="H17826" s="122"/>
    </row>
    <row r="17827" spans="1:8" ht="28.5" customHeight="1">
      <c r="A17827" s="121"/>
      <c r="B17827" s="54" t="str">
        <f>IF(A17827="","",VLOOKUP(A17827,'3-Mapa de Controles'!$M$3:$N$143,2,FALSE))</f>
        <v/>
      </c>
      <c r="C17827" s="54" t="str">
        <f>IF(A17827="","",VLOOKUP(A17827,'3-Mapa de Controles'!$M$3:$P$143,4,FALSE))</f>
        <v/>
      </c>
      <c r="D17827" s="54" t="str">
        <f>IF(A17827="","",VLOOKUP(A17827,'3-Mapa de Controles'!$M$3:$AI$143,23,FALSE))</f>
        <v/>
      </c>
      <c r="E17827" s="54" t="str">
        <f>IF(A17827="","",VLOOKUP(A17827,'3-Mapa de Controles'!$B$3:$D$143,3,FALSE))</f>
        <v/>
      </c>
      <c r="F17827" s="56"/>
      <c r="G17827" s="122"/>
      <c r="H17827" s="122"/>
    </row>
    <row r="17828" spans="1:8" ht="28.5" customHeight="1">
      <c r="A17828" s="121"/>
      <c r="B17828" s="54" t="str">
        <f>IF(A17828="","",VLOOKUP(A17828,'3-Mapa de Controles'!$M$3:$N$143,2,FALSE))</f>
        <v/>
      </c>
      <c r="C17828" s="54" t="str">
        <f>IF(A17828="","",VLOOKUP(A17828,'3-Mapa de Controles'!$M$3:$P$143,4,FALSE))</f>
        <v/>
      </c>
      <c r="D17828" s="54" t="str">
        <f>IF(A17828="","",VLOOKUP(A17828,'3-Mapa de Controles'!$M$3:$AI$143,23,FALSE))</f>
        <v/>
      </c>
      <c r="E17828" s="54" t="str">
        <f>IF(A17828="","",VLOOKUP(A17828,'3-Mapa de Controles'!$B$3:$D$143,3,FALSE))</f>
        <v/>
      </c>
      <c r="F17828" s="56"/>
      <c r="G17828" s="122"/>
      <c r="H17828" s="122"/>
    </row>
    <row r="17829" spans="1:8" ht="28.5" customHeight="1">
      <c r="A17829" s="121"/>
      <c r="B17829" s="54" t="str">
        <f>IF(A17829="","",VLOOKUP(A17829,'3-Mapa de Controles'!$M$3:$N$143,2,FALSE))</f>
        <v/>
      </c>
      <c r="C17829" s="54" t="str">
        <f>IF(A17829="","",VLOOKUP(A17829,'3-Mapa de Controles'!$M$3:$P$143,4,FALSE))</f>
        <v/>
      </c>
      <c r="D17829" s="54" t="str">
        <f>IF(A17829="","",VLOOKUP(A17829,'3-Mapa de Controles'!$M$3:$AI$143,23,FALSE))</f>
        <v/>
      </c>
      <c r="E17829" s="54" t="str">
        <f>IF(A17829="","",VLOOKUP(A17829,'3-Mapa de Controles'!$B$3:$D$143,3,FALSE))</f>
        <v/>
      </c>
      <c r="F17829" s="56"/>
      <c r="G17829" s="122"/>
      <c r="H17829" s="122"/>
    </row>
    <row r="17830" spans="1:8" ht="28.5" customHeight="1">
      <c r="A17830" s="121"/>
      <c r="B17830" s="54" t="str">
        <f>IF(A17830="","",VLOOKUP(A17830,'3-Mapa de Controles'!$M$3:$N$143,2,FALSE))</f>
        <v/>
      </c>
      <c r="C17830" s="54" t="str">
        <f>IF(A17830="","",VLOOKUP(A17830,'3-Mapa de Controles'!$M$3:$P$143,4,FALSE))</f>
        <v/>
      </c>
      <c r="D17830" s="54" t="str">
        <f>IF(A17830="","",VLOOKUP(A17830,'3-Mapa de Controles'!$M$3:$AI$143,23,FALSE))</f>
        <v/>
      </c>
      <c r="E17830" s="54" t="str">
        <f>IF(A17830="","",VLOOKUP(A17830,'3-Mapa de Controles'!$B$3:$D$143,3,FALSE))</f>
        <v/>
      </c>
      <c r="F17830" s="56"/>
      <c r="G17830" s="122"/>
      <c r="H17830" s="122"/>
    </row>
    <row r="17831" spans="1:8" ht="28.5" customHeight="1">
      <c r="A17831" s="121"/>
      <c r="B17831" s="54" t="str">
        <f>IF(A17831="","",VLOOKUP(A17831,'3-Mapa de Controles'!$M$3:$N$143,2,FALSE))</f>
        <v/>
      </c>
      <c r="C17831" s="54" t="str">
        <f>IF(A17831="","",VLOOKUP(A17831,'3-Mapa de Controles'!$M$3:$P$143,4,FALSE))</f>
        <v/>
      </c>
      <c r="D17831" s="54" t="str">
        <f>IF(A17831="","",VLOOKUP(A17831,'3-Mapa de Controles'!$M$3:$AI$143,23,FALSE))</f>
        <v/>
      </c>
      <c r="E17831" s="54" t="str">
        <f>IF(A17831="","",VLOOKUP(A17831,'3-Mapa de Controles'!$B$3:$D$143,3,FALSE))</f>
        <v/>
      </c>
      <c r="F17831" s="56"/>
      <c r="G17831" s="122"/>
      <c r="H17831" s="122"/>
    </row>
    <row r="17832" spans="1:8" ht="28.5" customHeight="1">
      <c r="A17832" s="121"/>
      <c r="B17832" s="54" t="str">
        <f>IF(A17832="","",VLOOKUP(A17832,'3-Mapa de Controles'!$M$3:$N$143,2,FALSE))</f>
        <v/>
      </c>
      <c r="C17832" s="54" t="str">
        <f>IF(A17832="","",VLOOKUP(A17832,'3-Mapa de Controles'!$M$3:$P$143,4,FALSE))</f>
        <v/>
      </c>
      <c r="D17832" s="54" t="str">
        <f>IF(A17832="","",VLOOKUP(A17832,'3-Mapa de Controles'!$M$3:$AI$143,23,FALSE))</f>
        <v/>
      </c>
      <c r="E17832" s="54" t="str">
        <f>IF(A17832="","",VLOOKUP(A17832,'3-Mapa de Controles'!$B$3:$D$143,3,FALSE))</f>
        <v/>
      </c>
      <c r="F17832" s="56"/>
      <c r="G17832" s="122"/>
      <c r="H17832" s="122"/>
    </row>
    <row r="17833" spans="1:8" ht="28.5" customHeight="1">
      <c r="A17833" s="121"/>
      <c r="B17833" s="54" t="str">
        <f>IF(A17833="","",VLOOKUP(A17833,'3-Mapa de Controles'!$M$3:$N$143,2,FALSE))</f>
        <v/>
      </c>
      <c r="C17833" s="54" t="str">
        <f>IF(A17833="","",VLOOKUP(A17833,'3-Mapa de Controles'!$M$3:$P$143,4,FALSE))</f>
        <v/>
      </c>
      <c r="D17833" s="54" t="str">
        <f>IF(A17833="","",VLOOKUP(A17833,'3-Mapa de Controles'!$M$3:$AI$143,23,FALSE))</f>
        <v/>
      </c>
      <c r="E17833" s="54" t="str">
        <f>IF(A17833="","",VLOOKUP(A17833,'3-Mapa de Controles'!$B$3:$D$143,3,FALSE))</f>
        <v/>
      </c>
      <c r="F17833" s="56"/>
      <c r="G17833" s="122"/>
      <c r="H17833" s="122"/>
    </row>
    <row r="17834" spans="1:8" ht="28.5" customHeight="1">
      <c r="A17834" s="121"/>
      <c r="B17834" s="54" t="str">
        <f>IF(A17834="","",VLOOKUP(A17834,'3-Mapa de Controles'!$M$3:$N$143,2,FALSE))</f>
        <v/>
      </c>
      <c r="C17834" s="54" t="str">
        <f>IF(A17834="","",VLOOKUP(A17834,'3-Mapa de Controles'!$M$3:$P$143,4,FALSE))</f>
        <v/>
      </c>
      <c r="D17834" s="54" t="str">
        <f>IF(A17834="","",VLOOKUP(A17834,'3-Mapa de Controles'!$M$3:$AI$143,23,FALSE))</f>
        <v/>
      </c>
      <c r="E17834" s="54" t="str">
        <f>IF(A17834="","",VLOOKUP(A17834,'3-Mapa de Controles'!$B$3:$D$143,3,FALSE))</f>
        <v/>
      </c>
      <c r="F17834" s="56"/>
      <c r="G17834" s="122"/>
      <c r="H17834" s="122"/>
    </row>
    <row r="17835" spans="1:8" ht="28.5" customHeight="1">
      <c r="A17835" s="121"/>
      <c r="B17835" s="54" t="str">
        <f>IF(A17835="","",VLOOKUP(A17835,'3-Mapa de Controles'!$M$3:$N$143,2,FALSE))</f>
        <v/>
      </c>
      <c r="C17835" s="54" t="str">
        <f>IF(A17835="","",VLOOKUP(A17835,'3-Mapa de Controles'!$M$3:$P$143,4,FALSE))</f>
        <v/>
      </c>
      <c r="D17835" s="54" t="str">
        <f>IF(A17835="","",VLOOKUP(A17835,'3-Mapa de Controles'!$M$3:$AI$143,23,FALSE))</f>
        <v/>
      </c>
      <c r="E17835" s="54" t="str">
        <f>IF(A17835="","",VLOOKUP(A17835,'3-Mapa de Controles'!$B$3:$D$143,3,FALSE))</f>
        <v/>
      </c>
      <c r="F17835" s="56"/>
      <c r="G17835" s="122"/>
      <c r="H17835" s="122"/>
    </row>
    <row r="17836" spans="1:8" ht="28.5" customHeight="1">
      <c r="A17836" s="121"/>
      <c r="B17836" s="54" t="str">
        <f>IF(A17836="","",VLOOKUP(A17836,'3-Mapa de Controles'!$M$3:$N$143,2,FALSE))</f>
        <v/>
      </c>
      <c r="C17836" s="54" t="str">
        <f>IF(A17836="","",VLOOKUP(A17836,'3-Mapa de Controles'!$M$3:$P$143,4,FALSE))</f>
        <v/>
      </c>
      <c r="D17836" s="54" t="str">
        <f>IF(A17836="","",VLOOKUP(A17836,'3-Mapa de Controles'!$M$3:$AI$143,23,FALSE))</f>
        <v/>
      </c>
      <c r="E17836" s="54" t="str">
        <f>IF(A17836="","",VLOOKUP(A17836,'3-Mapa de Controles'!$B$3:$D$143,3,FALSE))</f>
        <v/>
      </c>
      <c r="F17836" s="56"/>
      <c r="G17836" s="122"/>
      <c r="H17836" s="122"/>
    </row>
    <row r="17837" spans="1:8" ht="28.5" customHeight="1">
      <c r="A17837" s="121"/>
      <c r="B17837" s="54" t="str">
        <f>IF(A17837="","",VLOOKUP(A17837,'3-Mapa de Controles'!$M$3:$N$143,2,FALSE))</f>
        <v/>
      </c>
      <c r="C17837" s="54" t="str">
        <f>IF(A17837="","",VLOOKUP(A17837,'3-Mapa de Controles'!$M$3:$P$143,4,FALSE))</f>
        <v/>
      </c>
      <c r="D17837" s="54" t="str">
        <f>IF(A17837="","",VLOOKUP(A17837,'3-Mapa de Controles'!$M$3:$AI$143,23,FALSE))</f>
        <v/>
      </c>
      <c r="E17837" s="54" t="str">
        <f>IF(A17837="","",VLOOKUP(A17837,'3-Mapa de Controles'!$B$3:$D$143,3,FALSE))</f>
        <v/>
      </c>
      <c r="F17837" s="56"/>
      <c r="G17837" s="122"/>
      <c r="H17837" s="122"/>
    </row>
    <row r="17838" spans="1:8" ht="28.5" customHeight="1">
      <c r="A17838" s="121"/>
      <c r="B17838" s="54" t="str">
        <f>IF(A17838="","",VLOOKUP(A17838,'3-Mapa de Controles'!$M$3:$N$143,2,FALSE))</f>
        <v/>
      </c>
      <c r="C17838" s="54" t="str">
        <f>IF(A17838="","",VLOOKUP(A17838,'3-Mapa de Controles'!$M$3:$P$143,4,FALSE))</f>
        <v/>
      </c>
      <c r="D17838" s="54" t="str">
        <f>IF(A17838="","",VLOOKUP(A17838,'3-Mapa de Controles'!$M$3:$AI$143,23,FALSE))</f>
        <v/>
      </c>
      <c r="E17838" s="54" t="str">
        <f>IF(A17838="","",VLOOKUP(A17838,'3-Mapa de Controles'!$B$3:$D$143,3,FALSE))</f>
        <v/>
      </c>
      <c r="F17838" s="56"/>
      <c r="G17838" s="122"/>
      <c r="H17838" s="122"/>
    </row>
    <row r="17839" spans="1:8" ht="28.5" customHeight="1">
      <c r="A17839" s="121"/>
      <c r="B17839" s="54" t="str">
        <f>IF(A17839="","",VLOOKUP(A17839,'3-Mapa de Controles'!$M$3:$N$143,2,FALSE))</f>
        <v/>
      </c>
      <c r="C17839" s="54" t="str">
        <f>IF(A17839="","",VLOOKUP(A17839,'3-Mapa de Controles'!$M$3:$P$143,4,FALSE))</f>
        <v/>
      </c>
      <c r="D17839" s="54" t="str">
        <f>IF(A17839="","",VLOOKUP(A17839,'3-Mapa de Controles'!$M$3:$AI$143,23,FALSE))</f>
        <v/>
      </c>
      <c r="E17839" s="54" t="str">
        <f>IF(A17839="","",VLOOKUP(A17839,'3-Mapa de Controles'!$B$3:$D$143,3,FALSE))</f>
        <v/>
      </c>
      <c r="F17839" s="56"/>
      <c r="G17839" s="122"/>
      <c r="H17839" s="122"/>
    </row>
    <row r="17840" spans="1:8" ht="28.5" customHeight="1">
      <c r="A17840" s="121"/>
      <c r="B17840" s="54" t="str">
        <f>IF(A17840="","",VLOOKUP(A17840,'3-Mapa de Controles'!$M$3:$N$143,2,FALSE))</f>
        <v/>
      </c>
      <c r="C17840" s="54" t="str">
        <f>IF(A17840="","",VLOOKUP(A17840,'3-Mapa de Controles'!$M$3:$P$143,4,FALSE))</f>
        <v/>
      </c>
      <c r="D17840" s="54" t="str">
        <f>IF(A17840="","",VLOOKUP(A17840,'3-Mapa de Controles'!$M$3:$AI$143,23,FALSE))</f>
        <v/>
      </c>
      <c r="E17840" s="54" t="str">
        <f>IF(A17840="","",VLOOKUP(A17840,'3-Mapa de Controles'!$B$3:$D$143,3,FALSE))</f>
        <v/>
      </c>
      <c r="F17840" s="56"/>
      <c r="G17840" s="122"/>
      <c r="H17840" s="122"/>
    </row>
    <row r="17841" spans="1:8" ht="28.5" customHeight="1">
      <c r="A17841" s="121"/>
      <c r="B17841" s="54" t="str">
        <f>IF(A17841="","",VLOOKUP(A17841,'3-Mapa de Controles'!$M$3:$N$143,2,FALSE))</f>
        <v/>
      </c>
      <c r="C17841" s="54" t="str">
        <f>IF(A17841="","",VLOOKUP(A17841,'3-Mapa de Controles'!$M$3:$P$143,4,FALSE))</f>
        <v/>
      </c>
      <c r="D17841" s="54" t="str">
        <f>IF(A17841="","",VLOOKUP(A17841,'3-Mapa de Controles'!$M$3:$AI$143,23,FALSE))</f>
        <v/>
      </c>
      <c r="E17841" s="54" t="str">
        <f>IF(A17841="","",VLOOKUP(A17841,'3-Mapa de Controles'!$B$3:$D$143,3,FALSE))</f>
        <v/>
      </c>
      <c r="F17841" s="56"/>
      <c r="G17841" s="122"/>
      <c r="H17841" s="122"/>
    </row>
    <row r="17842" spans="1:8" ht="28.5" customHeight="1">
      <c r="A17842" s="121"/>
      <c r="B17842" s="54" t="str">
        <f>IF(A17842="","",VLOOKUP(A17842,'3-Mapa de Controles'!$M$3:$N$143,2,FALSE))</f>
        <v/>
      </c>
      <c r="C17842" s="54" t="str">
        <f>IF(A17842="","",VLOOKUP(A17842,'3-Mapa de Controles'!$M$3:$P$143,4,FALSE))</f>
        <v/>
      </c>
      <c r="D17842" s="54" t="str">
        <f>IF(A17842="","",VLOOKUP(A17842,'3-Mapa de Controles'!$M$3:$AI$143,23,FALSE))</f>
        <v/>
      </c>
      <c r="E17842" s="54" t="str">
        <f>IF(A17842="","",VLOOKUP(A17842,'3-Mapa de Controles'!$B$3:$D$143,3,FALSE))</f>
        <v/>
      </c>
      <c r="F17842" s="56"/>
      <c r="G17842" s="122"/>
      <c r="H17842" s="122"/>
    </row>
    <row r="17843" spans="1:8" ht="28.5" customHeight="1">
      <c r="A17843" s="121"/>
      <c r="B17843" s="54" t="str">
        <f>IF(A17843="","",VLOOKUP(A17843,'3-Mapa de Controles'!$M$3:$N$143,2,FALSE))</f>
        <v/>
      </c>
      <c r="C17843" s="54" t="str">
        <f>IF(A17843="","",VLOOKUP(A17843,'3-Mapa de Controles'!$M$3:$P$143,4,FALSE))</f>
        <v/>
      </c>
      <c r="D17843" s="54" t="str">
        <f>IF(A17843="","",VLOOKUP(A17843,'3-Mapa de Controles'!$M$3:$AI$143,23,FALSE))</f>
        <v/>
      </c>
      <c r="E17843" s="54" t="str">
        <f>IF(A17843="","",VLOOKUP(A17843,'3-Mapa de Controles'!$B$3:$D$143,3,FALSE))</f>
        <v/>
      </c>
      <c r="F17843" s="56"/>
      <c r="G17843" s="122"/>
      <c r="H17843" s="122"/>
    </row>
    <row r="17844" spans="1:8" ht="28.5" customHeight="1">
      <c r="A17844" s="121"/>
      <c r="B17844" s="54" t="str">
        <f>IF(A17844="","",VLOOKUP(A17844,'3-Mapa de Controles'!$M$3:$N$143,2,FALSE))</f>
        <v/>
      </c>
      <c r="C17844" s="54" t="str">
        <f>IF(A17844="","",VLOOKUP(A17844,'3-Mapa de Controles'!$M$3:$P$143,4,FALSE))</f>
        <v/>
      </c>
      <c r="D17844" s="54" t="str">
        <f>IF(A17844="","",VLOOKUP(A17844,'3-Mapa de Controles'!$M$3:$AI$143,23,FALSE))</f>
        <v/>
      </c>
      <c r="E17844" s="54" t="str">
        <f>IF(A17844="","",VLOOKUP(A17844,'3-Mapa de Controles'!$B$3:$D$143,3,FALSE))</f>
        <v/>
      </c>
      <c r="F17844" s="56"/>
      <c r="G17844" s="122"/>
      <c r="H17844" s="122"/>
    </row>
    <row r="17845" spans="1:8" ht="28.5" customHeight="1">
      <c r="A17845" s="121"/>
      <c r="B17845" s="54" t="str">
        <f>IF(A17845="","",VLOOKUP(A17845,'3-Mapa de Controles'!$M$3:$N$143,2,FALSE))</f>
        <v/>
      </c>
      <c r="C17845" s="54" t="str">
        <f>IF(A17845="","",VLOOKUP(A17845,'3-Mapa de Controles'!$M$3:$P$143,4,FALSE))</f>
        <v/>
      </c>
      <c r="D17845" s="54" t="str">
        <f>IF(A17845="","",VLOOKUP(A17845,'3-Mapa de Controles'!$M$3:$AI$143,23,FALSE))</f>
        <v/>
      </c>
      <c r="E17845" s="54" t="str">
        <f>IF(A17845="","",VLOOKUP(A17845,'3-Mapa de Controles'!$B$3:$D$143,3,FALSE))</f>
        <v/>
      </c>
      <c r="F17845" s="56"/>
      <c r="G17845" s="122"/>
      <c r="H17845" s="122"/>
    </row>
    <row r="17846" spans="1:8" ht="28.5" customHeight="1">
      <c r="A17846" s="121"/>
      <c r="B17846" s="54" t="str">
        <f>IF(A17846="","",VLOOKUP(A17846,'3-Mapa de Controles'!$M$3:$N$143,2,FALSE))</f>
        <v/>
      </c>
      <c r="C17846" s="54" t="str">
        <f>IF(A17846="","",VLOOKUP(A17846,'3-Mapa de Controles'!$M$3:$P$143,4,FALSE))</f>
        <v/>
      </c>
      <c r="D17846" s="54" t="str">
        <f>IF(A17846="","",VLOOKUP(A17846,'3-Mapa de Controles'!$M$3:$AI$143,23,FALSE))</f>
        <v/>
      </c>
      <c r="E17846" s="54" t="str">
        <f>IF(A17846="","",VLOOKUP(A17846,'3-Mapa de Controles'!$B$3:$D$143,3,FALSE))</f>
        <v/>
      </c>
      <c r="F17846" s="56"/>
      <c r="G17846" s="122"/>
      <c r="H17846" s="122"/>
    </row>
    <row r="17847" spans="1:8" ht="28.5" customHeight="1">
      <c r="A17847" s="121"/>
      <c r="B17847" s="54" t="str">
        <f>IF(A17847="","",VLOOKUP(A17847,'3-Mapa de Controles'!$M$3:$N$143,2,FALSE))</f>
        <v/>
      </c>
      <c r="C17847" s="54" t="str">
        <f>IF(A17847="","",VLOOKUP(A17847,'3-Mapa de Controles'!$M$3:$P$143,4,FALSE))</f>
        <v/>
      </c>
      <c r="D17847" s="54" t="str">
        <f>IF(A17847="","",VLOOKUP(A17847,'3-Mapa de Controles'!$M$3:$AI$143,23,FALSE))</f>
        <v/>
      </c>
      <c r="E17847" s="54" t="str">
        <f>IF(A17847="","",VLOOKUP(A17847,'3-Mapa de Controles'!$B$3:$D$143,3,FALSE))</f>
        <v/>
      </c>
      <c r="F17847" s="56"/>
      <c r="G17847" s="122"/>
      <c r="H17847" s="122"/>
    </row>
    <row r="17848" spans="1:8" ht="28.5" customHeight="1">
      <c r="A17848" s="121"/>
      <c r="B17848" s="54" t="str">
        <f>IF(A17848="","",VLOOKUP(A17848,'3-Mapa de Controles'!$M$3:$N$143,2,FALSE))</f>
        <v/>
      </c>
      <c r="C17848" s="54" t="str">
        <f>IF(A17848="","",VLOOKUP(A17848,'3-Mapa de Controles'!$M$3:$P$143,4,FALSE))</f>
        <v/>
      </c>
      <c r="D17848" s="54" t="str">
        <f>IF(A17848="","",VLOOKUP(A17848,'3-Mapa de Controles'!$M$3:$AI$143,23,FALSE))</f>
        <v/>
      </c>
      <c r="E17848" s="54" t="str">
        <f>IF(A17848="","",VLOOKUP(A17848,'3-Mapa de Controles'!$B$3:$D$143,3,FALSE))</f>
        <v/>
      </c>
      <c r="F17848" s="56"/>
      <c r="G17848" s="122"/>
      <c r="H17848" s="122"/>
    </row>
    <row r="17849" spans="1:8" ht="28.5" customHeight="1">
      <c r="A17849" s="121"/>
      <c r="B17849" s="54" t="str">
        <f>IF(A17849="","",VLOOKUP(A17849,'3-Mapa de Controles'!$M$3:$N$143,2,FALSE))</f>
        <v/>
      </c>
      <c r="C17849" s="54" t="str">
        <f>IF(A17849="","",VLOOKUP(A17849,'3-Mapa de Controles'!$M$3:$P$143,4,FALSE))</f>
        <v/>
      </c>
      <c r="D17849" s="54" t="str">
        <f>IF(A17849="","",VLOOKUP(A17849,'3-Mapa de Controles'!$M$3:$AI$143,23,FALSE))</f>
        <v/>
      </c>
      <c r="E17849" s="54" t="str">
        <f>IF(A17849="","",VLOOKUP(A17849,'3-Mapa de Controles'!$B$3:$D$143,3,FALSE))</f>
        <v/>
      </c>
      <c r="F17849" s="56"/>
      <c r="G17849" s="122"/>
      <c r="H17849" s="122"/>
    </row>
    <row r="17850" spans="1:8" ht="28.5" customHeight="1">
      <c r="A17850" s="121"/>
      <c r="B17850" s="54" t="str">
        <f>IF(A17850="","",VLOOKUP(A17850,'3-Mapa de Controles'!$M$3:$N$143,2,FALSE))</f>
        <v/>
      </c>
      <c r="C17850" s="54" t="str">
        <f>IF(A17850="","",VLOOKUP(A17850,'3-Mapa de Controles'!$M$3:$P$143,4,FALSE))</f>
        <v/>
      </c>
      <c r="D17850" s="54" t="str">
        <f>IF(A17850="","",VLOOKUP(A17850,'3-Mapa de Controles'!$M$3:$AI$143,23,FALSE))</f>
        <v/>
      </c>
      <c r="E17850" s="54" t="str">
        <f>IF(A17850="","",VLOOKUP(A17850,'3-Mapa de Controles'!$B$3:$D$143,3,FALSE))</f>
        <v/>
      </c>
      <c r="F17850" s="56"/>
      <c r="G17850" s="122"/>
      <c r="H17850" s="122"/>
    </row>
    <row r="17851" spans="1:8" ht="28.5" customHeight="1">
      <c r="A17851" s="121"/>
      <c r="B17851" s="54" t="str">
        <f>IF(A17851="","",VLOOKUP(A17851,'3-Mapa de Controles'!$M$3:$N$143,2,FALSE))</f>
        <v/>
      </c>
      <c r="C17851" s="54" t="str">
        <f>IF(A17851="","",VLOOKUP(A17851,'3-Mapa de Controles'!$M$3:$P$143,4,FALSE))</f>
        <v/>
      </c>
      <c r="D17851" s="54" t="str">
        <f>IF(A17851="","",VLOOKUP(A17851,'3-Mapa de Controles'!$M$3:$AI$143,23,FALSE))</f>
        <v/>
      </c>
      <c r="E17851" s="54" t="str">
        <f>IF(A17851="","",VLOOKUP(A17851,'3-Mapa de Controles'!$B$3:$D$143,3,FALSE))</f>
        <v/>
      </c>
      <c r="F17851" s="56"/>
      <c r="G17851" s="122"/>
      <c r="H17851" s="122"/>
    </row>
    <row r="17852" spans="1:8" ht="28.5" customHeight="1">
      <c r="A17852" s="121"/>
      <c r="B17852" s="54" t="str">
        <f>IF(A17852="","",VLOOKUP(A17852,'3-Mapa de Controles'!$M$3:$N$143,2,FALSE))</f>
        <v/>
      </c>
      <c r="C17852" s="54" t="str">
        <f>IF(A17852="","",VLOOKUP(A17852,'3-Mapa de Controles'!$M$3:$P$143,4,FALSE))</f>
        <v/>
      </c>
      <c r="D17852" s="54" t="str">
        <f>IF(A17852="","",VLOOKUP(A17852,'3-Mapa de Controles'!$M$3:$AI$143,23,FALSE))</f>
        <v/>
      </c>
      <c r="E17852" s="54" t="str">
        <f>IF(A17852="","",VLOOKUP(A17852,'3-Mapa de Controles'!$B$3:$D$143,3,FALSE))</f>
        <v/>
      </c>
      <c r="F17852" s="56"/>
      <c r="G17852" s="122"/>
      <c r="H17852" s="122"/>
    </row>
    <row r="17853" spans="1:8" ht="28.5" customHeight="1">
      <c r="A17853" s="121"/>
      <c r="B17853" s="54" t="str">
        <f>IF(A17853="","",VLOOKUP(A17853,'3-Mapa de Controles'!$M$3:$N$143,2,FALSE))</f>
        <v/>
      </c>
      <c r="C17853" s="54" t="str">
        <f>IF(A17853="","",VLOOKUP(A17853,'3-Mapa de Controles'!$M$3:$P$143,4,FALSE))</f>
        <v/>
      </c>
      <c r="D17853" s="54" t="str">
        <f>IF(A17853="","",VLOOKUP(A17853,'3-Mapa de Controles'!$M$3:$AI$143,23,FALSE))</f>
        <v/>
      </c>
      <c r="E17853" s="54" t="str">
        <f>IF(A17853="","",VLOOKUP(A17853,'3-Mapa de Controles'!$B$3:$D$143,3,FALSE))</f>
        <v/>
      </c>
      <c r="F17853" s="56"/>
      <c r="G17853" s="122"/>
      <c r="H17853" s="122"/>
    </row>
    <row r="17854" spans="1:8" ht="28.5" customHeight="1">
      <c r="A17854" s="121"/>
      <c r="B17854" s="54" t="str">
        <f>IF(A17854="","",VLOOKUP(A17854,'3-Mapa de Controles'!$M$3:$N$143,2,FALSE))</f>
        <v/>
      </c>
      <c r="C17854" s="54" t="str">
        <f>IF(A17854="","",VLOOKUP(A17854,'3-Mapa de Controles'!$M$3:$P$143,4,FALSE))</f>
        <v/>
      </c>
      <c r="D17854" s="54" t="str">
        <f>IF(A17854="","",VLOOKUP(A17854,'3-Mapa de Controles'!$M$3:$AI$143,23,FALSE))</f>
        <v/>
      </c>
      <c r="E17854" s="54" t="str">
        <f>IF(A17854="","",VLOOKUP(A17854,'3-Mapa de Controles'!$B$3:$D$143,3,FALSE))</f>
        <v/>
      </c>
      <c r="F17854" s="56"/>
      <c r="G17854" s="122"/>
      <c r="H17854" s="122"/>
    </row>
    <row r="17855" spans="1:8" ht="28.5" customHeight="1">
      <c r="A17855" s="121"/>
      <c r="B17855" s="54" t="str">
        <f>IF(A17855="","",VLOOKUP(A17855,'3-Mapa de Controles'!$M$3:$N$143,2,FALSE))</f>
        <v/>
      </c>
      <c r="C17855" s="54" t="str">
        <f>IF(A17855="","",VLOOKUP(A17855,'3-Mapa de Controles'!$M$3:$P$143,4,FALSE))</f>
        <v/>
      </c>
      <c r="D17855" s="54" t="str">
        <f>IF(A17855="","",VLOOKUP(A17855,'3-Mapa de Controles'!$M$3:$AI$143,23,FALSE))</f>
        <v/>
      </c>
      <c r="E17855" s="54" t="str">
        <f>IF(A17855="","",VLOOKUP(A17855,'3-Mapa de Controles'!$B$3:$D$143,3,FALSE))</f>
        <v/>
      </c>
      <c r="F17855" s="56"/>
      <c r="G17855" s="122"/>
      <c r="H17855" s="122"/>
    </row>
    <row r="17856" spans="1:8" ht="28.5" customHeight="1">
      <c r="A17856" s="121"/>
      <c r="B17856" s="54" t="str">
        <f>IF(A17856="","",VLOOKUP(A17856,'3-Mapa de Controles'!$M$3:$N$143,2,FALSE))</f>
        <v/>
      </c>
      <c r="C17856" s="54" t="str">
        <f>IF(A17856="","",VLOOKUP(A17856,'3-Mapa de Controles'!$M$3:$P$143,4,FALSE))</f>
        <v/>
      </c>
      <c r="D17856" s="54" t="str">
        <f>IF(A17856="","",VLOOKUP(A17856,'3-Mapa de Controles'!$M$3:$AI$143,23,FALSE))</f>
        <v/>
      </c>
      <c r="E17856" s="54" t="str">
        <f>IF(A17856="","",VLOOKUP(A17856,'3-Mapa de Controles'!$B$3:$D$143,3,FALSE))</f>
        <v/>
      </c>
      <c r="F17856" s="56"/>
      <c r="G17856" s="122"/>
      <c r="H17856" s="122"/>
    </row>
    <row r="17857" spans="1:8" ht="28.5" customHeight="1">
      <c r="A17857" s="121"/>
      <c r="B17857" s="54" t="str">
        <f>IF(A17857="","",VLOOKUP(A17857,'3-Mapa de Controles'!$M$3:$N$143,2,FALSE))</f>
        <v/>
      </c>
      <c r="C17857" s="54" t="str">
        <f>IF(A17857="","",VLOOKUP(A17857,'3-Mapa de Controles'!$M$3:$P$143,4,FALSE))</f>
        <v/>
      </c>
      <c r="D17857" s="54" t="str">
        <f>IF(A17857="","",VLOOKUP(A17857,'3-Mapa de Controles'!$M$3:$AI$143,23,FALSE))</f>
        <v/>
      </c>
      <c r="E17857" s="54" t="str">
        <f>IF(A17857="","",VLOOKUP(A17857,'3-Mapa de Controles'!$B$3:$D$143,3,FALSE))</f>
        <v/>
      </c>
      <c r="F17857" s="56"/>
      <c r="G17857" s="122"/>
      <c r="H17857" s="122"/>
    </row>
    <row r="17858" spans="1:8" ht="28.5" customHeight="1">
      <c r="A17858" s="121"/>
      <c r="B17858" s="54" t="str">
        <f>IF(A17858="","",VLOOKUP(A17858,'3-Mapa de Controles'!$M$3:$N$143,2,FALSE))</f>
        <v/>
      </c>
      <c r="C17858" s="54" t="str">
        <f>IF(A17858="","",VLOOKUP(A17858,'3-Mapa de Controles'!$M$3:$P$143,4,FALSE))</f>
        <v/>
      </c>
      <c r="D17858" s="54" t="str">
        <f>IF(A17858="","",VLOOKUP(A17858,'3-Mapa de Controles'!$M$3:$AI$143,23,FALSE))</f>
        <v/>
      </c>
      <c r="E17858" s="54" t="str">
        <f>IF(A17858="","",VLOOKUP(A17858,'3-Mapa de Controles'!$B$3:$D$143,3,FALSE))</f>
        <v/>
      </c>
      <c r="F17858" s="56"/>
      <c r="G17858" s="122"/>
      <c r="H17858" s="122"/>
    </row>
    <row r="17859" spans="1:8" ht="28.5" customHeight="1">
      <c r="A17859" s="121"/>
      <c r="B17859" s="54" t="str">
        <f>IF(A17859="","",VLOOKUP(A17859,'3-Mapa de Controles'!$M$3:$N$143,2,FALSE))</f>
        <v/>
      </c>
      <c r="C17859" s="54" t="str">
        <f>IF(A17859="","",VLOOKUP(A17859,'3-Mapa de Controles'!$M$3:$P$143,4,FALSE))</f>
        <v/>
      </c>
      <c r="D17859" s="54" t="str">
        <f>IF(A17859="","",VLOOKUP(A17859,'3-Mapa de Controles'!$M$3:$AI$143,23,FALSE))</f>
        <v/>
      </c>
      <c r="E17859" s="54" t="str">
        <f>IF(A17859="","",VLOOKUP(A17859,'3-Mapa de Controles'!$B$3:$D$143,3,FALSE))</f>
        <v/>
      </c>
      <c r="F17859" s="56"/>
      <c r="G17859" s="122"/>
      <c r="H17859" s="122"/>
    </row>
    <row r="17860" spans="1:8" ht="28.5" customHeight="1">
      <c r="A17860" s="121"/>
      <c r="B17860" s="54" t="str">
        <f>IF(A17860="","",VLOOKUP(A17860,'3-Mapa de Controles'!$M$3:$N$143,2,FALSE))</f>
        <v/>
      </c>
      <c r="C17860" s="54" t="str">
        <f>IF(A17860="","",VLOOKUP(A17860,'3-Mapa de Controles'!$M$3:$P$143,4,FALSE))</f>
        <v/>
      </c>
      <c r="D17860" s="54" t="str">
        <f>IF(A17860="","",VLOOKUP(A17860,'3-Mapa de Controles'!$M$3:$AI$143,23,FALSE))</f>
        <v/>
      </c>
      <c r="E17860" s="54" t="str">
        <f>IF(A17860="","",VLOOKUP(A17860,'3-Mapa de Controles'!$B$3:$D$143,3,FALSE))</f>
        <v/>
      </c>
      <c r="F17860" s="56"/>
      <c r="G17860" s="122"/>
      <c r="H17860" s="122"/>
    </row>
    <row r="17861" spans="1:8" ht="28.5" customHeight="1">
      <c r="A17861" s="121"/>
      <c r="B17861" s="54" t="str">
        <f>IF(A17861="","",VLOOKUP(A17861,'3-Mapa de Controles'!$M$3:$N$143,2,FALSE))</f>
        <v/>
      </c>
      <c r="C17861" s="54" t="str">
        <f>IF(A17861="","",VLOOKUP(A17861,'3-Mapa de Controles'!$M$3:$P$143,4,FALSE))</f>
        <v/>
      </c>
      <c r="D17861" s="54" t="str">
        <f>IF(A17861="","",VLOOKUP(A17861,'3-Mapa de Controles'!$M$3:$AI$143,23,FALSE))</f>
        <v/>
      </c>
      <c r="E17861" s="54" t="str">
        <f>IF(A17861="","",VLOOKUP(A17861,'3-Mapa de Controles'!$B$3:$D$143,3,FALSE))</f>
        <v/>
      </c>
      <c r="F17861" s="56"/>
      <c r="G17861" s="122"/>
      <c r="H17861" s="122"/>
    </row>
    <row r="17862" spans="1:8" ht="28.5" customHeight="1">
      <c r="A17862" s="121"/>
      <c r="B17862" s="54" t="str">
        <f>IF(A17862="","",VLOOKUP(A17862,'3-Mapa de Controles'!$M$3:$N$143,2,FALSE))</f>
        <v/>
      </c>
      <c r="C17862" s="54" t="str">
        <f>IF(A17862="","",VLOOKUP(A17862,'3-Mapa de Controles'!$M$3:$P$143,4,FALSE))</f>
        <v/>
      </c>
      <c r="D17862" s="54" t="str">
        <f>IF(A17862="","",VLOOKUP(A17862,'3-Mapa de Controles'!$M$3:$AI$143,23,FALSE))</f>
        <v/>
      </c>
      <c r="E17862" s="54" t="str">
        <f>IF(A17862="","",VLOOKUP(A17862,'3-Mapa de Controles'!$B$3:$D$143,3,FALSE))</f>
        <v/>
      </c>
      <c r="F17862" s="56"/>
      <c r="G17862" s="122"/>
      <c r="H17862" s="122"/>
    </row>
    <row r="17863" spans="1:8" ht="28.5" customHeight="1">
      <c r="A17863" s="121"/>
      <c r="B17863" s="54" t="str">
        <f>IF(A17863="","",VLOOKUP(A17863,'3-Mapa de Controles'!$M$3:$N$143,2,FALSE))</f>
        <v/>
      </c>
      <c r="C17863" s="54" t="str">
        <f>IF(A17863="","",VLOOKUP(A17863,'3-Mapa de Controles'!$M$3:$P$143,4,FALSE))</f>
        <v/>
      </c>
      <c r="D17863" s="54" t="str">
        <f>IF(A17863="","",VLOOKUP(A17863,'3-Mapa de Controles'!$M$3:$AI$143,23,FALSE))</f>
        <v/>
      </c>
      <c r="E17863" s="54" t="str">
        <f>IF(A17863="","",VLOOKUP(A17863,'3-Mapa de Controles'!$B$3:$D$143,3,FALSE))</f>
        <v/>
      </c>
      <c r="F17863" s="56"/>
      <c r="G17863" s="122"/>
      <c r="H17863" s="122"/>
    </row>
    <row r="17864" spans="1:8" ht="28.5" customHeight="1">
      <c r="A17864" s="121"/>
      <c r="B17864" s="54" t="str">
        <f>IF(A17864="","",VLOOKUP(A17864,'3-Mapa de Controles'!$M$3:$N$143,2,FALSE))</f>
        <v/>
      </c>
      <c r="C17864" s="54" t="str">
        <f>IF(A17864="","",VLOOKUP(A17864,'3-Mapa de Controles'!$M$3:$P$143,4,FALSE))</f>
        <v/>
      </c>
      <c r="D17864" s="54" t="str">
        <f>IF(A17864="","",VLOOKUP(A17864,'3-Mapa de Controles'!$M$3:$AI$143,23,FALSE))</f>
        <v/>
      </c>
      <c r="E17864" s="54" t="str">
        <f>IF(A17864="","",VLOOKUP(A17864,'3-Mapa de Controles'!$B$3:$D$143,3,FALSE))</f>
        <v/>
      </c>
      <c r="F17864" s="56"/>
      <c r="G17864" s="122"/>
      <c r="H17864" s="122"/>
    </row>
    <row r="17865" spans="1:8" ht="28.5" customHeight="1">
      <c r="A17865" s="121"/>
      <c r="B17865" s="54" t="str">
        <f>IF(A17865="","",VLOOKUP(A17865,'3-Mapa de Controles'!$M$3:$N$143,2,FALSE))</f>
        <v/>
      </c>
      <c r="C17865" s="54" t="str">
        <f>IF(A17865="","",VLOOKUP(A17865,'3-Mapa de Controles'!$M$3:$P$143,4,FALSE))</f>
        <v/>
      </c>
      <c r="D17865" s="54" t="str">
        <f>IF(A17865="","",VLOOKUP(A17865,'3-Mapa de Controles'!$M$3:$AI$143,23,FALSE))</f>
        <v/>
      </c>
      <c r="E17865" s="54" t="str">
        <f>IF(A17865="","",VLOOKUP(A17865,'3-Mapa de Controles'!$B$3:$D$143,3,FALSE))</f>
        <v/>
      </c>
      <c r="F17865" s="56"/>
      <c r="G17865" s="122"/>
      <c r="H17865" s="122"/>
    </row>
    <row r="17866" spans="1:8" ht="28.5" customHeight="1">
      <c r="A17866" s="121"/>
      <c r="B17866" s="54" t="str">
        <f>IF(A17866="","",VLOOKUP(A17866,'3-Mapa de Controles'!$M$3:$N$143,2,FALSE))</f>
        <v/>
      </c>
      <c r="C17866" s="54" t="str">
        <f>IF(A17866="","",VLOOKUP(A17866,'3-Mapa de Controles'!$M$3:$P$143,4,FALSE))</f>
        <v/>
      </c>
      <c r="D17866" s="54" t="str">
        <f>IF(A17866="","",VLOOKUP(A17866,'3-Mapa de Controles'!$M$3:$AI$143,23,FALSE))</f>
        <v/>
      </c>
      <c r="E17866" s="54" t="str">
        <f>IF(A17866="","",VLOOKUP(A17866,'3-Mapa de Controles'!$B$3:$D$143,3,FALSE))</f>
        <v/>
      </c>
      <c r="F17866" s="56"/>
      <c r="G17866" s="122"/>
      <c r="H17866" s="122"/>
    </row>
    <row r="17867" spans="1:8" ht="28.5" customHeight="1">
      <c r="A17867" s="121"/>
      <c r="B17867" s="54" t="str">
        <f>IF(A17867="","",VLOOKUP(A17867,'3-Mapa de Controles'!$M$3:$N$143,2,FALSE))</f>
        <v/>
      </c>
      <c r="C17867" s="54" t="str">
        <f>IF(A17867="","",VLOOKUP(A17867,'3-Mapa de Controles'!$M$3:$P$143,4,FALSE))</f>
        <v/>
      </c>
      <c r="D17867" s="54" t="str">
        <f>IF(A17867="","",VLOOKUP(A17867,'3-Mapa de Controles'!$M$3:$AI$143,23,FALSE))</f>
        <v/>
      </c>
      <c r="E17867" s="54" t="str">
        <f>IF(A17867="","",VLOOKUP(A17867,'3-Mapa de Controles'!$B$3:$D$143,3,FALSE))</f>
        <v/>
      </c>
      <c r="F17867" s="56"/>
      <c r="G17867" s="122"/>
      <c r="H17867" s="122"/>
    </row>
    <row r="17868" spans="1:8" ht="28.5" customHeight="1">
      <c r="A17868" s="121"/>
      <c r="B17868" s="54" t="str">
        <f>IF(A17868="","",VLOOKUP(A17868,'3-Mapa de Controles'!$M$3:$N$143,2,FALSE))</f>
        <v/>
      </c>
      <c r="C17868" s="54" t="str">
        <f>IF(A17868="","",VLOOKUP(A17868,'3-Mapa de Controles'!$M$3:$P$143,4,FALSE))</f>
        <v/>
      </c>
      <c r="D17868" s="54" t="str">
        <f>IF(A17868="","",VLOOKUP(A17868,'3-Mapa de Controles'!$M$3:$AI$143,23,FALSE))</f>
        <v/>
      </c>
      <c r="E17868" s="54" t="str">
        <f>IF(A17868="","",VLOOKUP(A17868,'3-Mapa de Controles'!$B$3:$D$143,3,FALSE))</f>
        <v/>
      </c>
      <c r="F17868" s="56"/>
      <c r="G17868" s="122"/>
      <c r="H17868" s="122"/>
    </row>
    <row r="17869" spans="1:8" ht="28.5" customHeight="1">
      <c r="A17869" s="121"/>
      <c r="B17869" s="54" t="str">
        <f>IF(A17869="","",VLOOKUP(A17869,'3-Mapa de Controles'!$M$3:$N$143,2,FALSE))</f>
        <v/>
      </c>
      <c r="C17869" s="54" t="str">
        <f>IF(A17869="","",VLOOKUP(A17869,'3-Mapa de Controles'!$M$3:$P$143,4,FALSE))</f>
        <v/>
      </c>
      <c r="D17869" s="54" t="str">
        <f>IF(A17869="","",VLOOKUP(A17869,'3-Mapa de Controles'!$M$3:$AI$143,23,FALSE))</f>
        <v/>
      </c>
      <c r="E17869" s="54" t="str">
        <f>IF(A17869="","",VLOOKUP(A17869,'3-Mapa de Controles'!$B$3:$D$143,3,FALSE))</f>
        <v/>
      </c>
      <c r="F17869" s="56"/>
      <c r="G17869" s="122"/>
      <c r="H17869" s="122"/>
    </row>
    <row r="17870" spans="1:8" ht="28.5" customHeight="1">
      <c r="A17870" s="121"/>
      <c r="B17870" s="54" t="str">
        <f>IF(A17870="","",VLOOKUP(A17870,'3-Mapa de Controles'!$M$3:$N$143,2,FALSE))</f>
        <v/>
      </c>
      <c r="C17870" s="54" t="str">
        <f>IF(A17870="","",VLOOKUP(A17870,'3-Mapa de Controles'!$M$3:$P$143,4,FALSE))</f>
        <v/>
      </c>
      <c r="D17870" s="54" t="str">
        <f>IF(A17870="","",VLOOKUP(A17870,'3-Mapa de Controles'!$M$3:$AI$143,23,FALSE))</f>
        <v/>
      </c>
      <c r="E17870" s="54" t="str">
        <f>IF(A17870="","",VLOOKUP(A17870,'3-Mapa de Controles'!$B$3:$D$143,3,FALSE))</f>
        <v/>
      </c>
      <c r="F17870" s="56"/>
      <c r="G17870" s="122"/>
      <c r="H17870" s="122"/>
    </row>
    <row r="17871" spans="1:8" ht="28.5" customHeight="1">
      <c r="A17871" s="121"/>
      <c r="B17871" s="54" t="str">
        <f>IF(A17871="","",VLOOKUP(A17871,'3-Mapa de Controles'!$M$3:$N$143,2,FALSE))</f>
        <v/>
      </c>
      <c r="C17871" s="54" t="str">
        <f>IF(A17871="","",VLOOKUP(A17871,'3-Mapa de Controles'!$M$3:$P$143,4,FALSE))</f>
        <v/>
      </c>
      <c r="D17871" s="54" t="str">
        <f>IF(A17871="","",VLOOKUP(A17871,'3-Mapa de Controles'!$M$3:$AI$143,23,FALSE))</f>
        <v/>
      </c>
      <c r="E17871" s="54" t="str">
        <f>IF(A17871="","",VLOOKUP(A17871,'3-Mapa de Controles'!$B$3:$D$143,3,FALSE))</f>
        <v/>
      </c>
      <c r="F17871" s="56"/>
      <c r="G17871" s="122"/>
      <c r="H17871" s="122"/>
    </row>
    <row r="17872" spans="1:8" ht="28.5" customHeight="1">
      <c r="A17872" s="121"/>
      <c r="B17872" s="54" t="str">
        <f>IF(A17872="","",VLOOKUP(A17872,'3-Mapa de Controles'!$M$3:$N$143,2,FALSE))</f>
        <v/>
      </c>
      <c r="C17872" s="54" t="str">
        <f>IF(A17872="","",VLOOKUP(A17872,'3-Mapa de Controles'!$M$3:$P$143,4,FALSE))</f>
        <v/>
      </c>
      <c r="D17872" s="54" t="str">
        <f>IF(A17872="","",VLOOKUP(A17872,'3-Mapa de Controles'!$M$3:$AI$143,23,FALSE))</f>
        <v/>
      </c>
      <c r="E17872" s="54" t="str">
        <f>IF(A17872="","",VLOOKUP(A17872,'3-Mapa de Controles'!$B$3:$D$143,3,FALSE))</f>
        <v/>
      </c>
      <c r="F17872" s="56"/>
      <c r="G17872" s="122"/>
      <c r="H17872" s="122"/>
    </row>
    <row r="17873" spans="1:8" ht="28.5" customHeight="1">
      <c r="A17873" s="121"/>
      <c r="B17873" s="54" t="str">
        <f>IF(A17873="","",VLOOKUP(A17873,'3-Mapa de Controles'!$M$3:$N$143,2,FALSE))</f>
        <v/>
      </c>
      <c r="C17873" s="54" t="str">
        <f>IF(A17873="","",VLOOKUP(A17873,'3-Mapa de Controles'!$M$3:$P$143,4,FALSE))</f>
        <v/>
      </c>
      <c r="D17873" s="54" t="str">
        <f>IF(A17873="","",VLOOKUP(A17873,'3-Mapa de Controles'!$M$3:$AI$143,23,FALSE))</f>
        <v/>
      </c>
      <c r="E17873" s="54" t="str">
        <f>IF(A17873="","",VLOOKUP(A17873,'3-Mapa de Controles'!$B$3:$D$143,3,FALSE))</f>
        <v/>
      </c>
      <c r="F17873" s="56"/>
      <c r="G17873" s="122"/>
      <c r="H17873" s="122"/>
    </row>
    <row r="17874" spans="1:8" ht="28.5" customHeight="1">
      <c r="A17874" s="121"/>
      <c r="B17874" s="54" t="str">
        <f>IF(A17874="","",VLOOKUP(A17874,'3-Mapa de Controles'!$M$3:$N$143,2,FALSE))</f>
        <v/>
      </c>
      <c r="C17874" s="54" t="str">
        <f>IF(A17874="","",VLOOKUP(A17874,'3-Mapa de Controles'!$M$3:$P$143,4,FALSE))</f>
        <v/>
      </c>
      <c r="D17874" s="54" t="str">
        <f>IF(A17874="","",VLOOKUP(A17874,'3-Mapa de Controles'!$M$3:$AI$143,23,FALSE))</f>
        <v/>
      </c>
      <c r="E17874" s="54" t="str">
        <f>IF(A17874="","",VLOOKUP(A17874,'3-Mapa de Controles'!$B$3:$D$143,3,FALSE))</f>
        <v/>
      </c>
      <c r="F17874" s="56"/>
      <c r="G17874" s="122"/>
      <c r="H17874" s="122"/>
    </row>
    <row r="17875" spans="1:8" ht="28.5" customHeight="1">
      <c r="A17875" s="121"/>
      <c r="B17875" s="54" t="str">
        <f>IF(A17875="","",VLOOKUP(A17875,'3-Mapa de Controles'!$M$3:$N$143,2,FALSE))</f>
        <v/>
      </c>
      <c r="C17875" s="54" t="str">
        <f>IF(A17875="","",VLOOKUP(A17875,'3-Mapa de Controles'!$M$3:$P$143,4,FALSE))</f>
        <v/>
      </c>
      <c r="D17875" s="54" t="str">
        <f>IF(A17875="","",VLOOKUP(A17875,'3-Mapa de Controles'!$M$3:$AI$143,23,FALSE))</f>
        <v/>
      </c>
      <c r="E17875" s="54" t="str">
        <f>IF(A17875="","",VLOOKUP(A17875,'3-Mapa de Controles'!$B$3:$D$143,3,FALSE))</f>
        <v/>
      </c>
      <c r="F17875" s="56"/>
      <c r="G17875" s="122"/>
      <c r="H17875" s="122"/>
    </row>
    <row r="17876" spans="1:8" ht="28.5" customHeight="1">
      <c r="A17876" s="121"/>
      <c r="B17876" s="54" t="str">
        <f>IF(A17876="","",VLOOKUP(A17876,'3-Mapa de Controles'!$M$3:$N$143,2,FALSE))</f>
        <v/>
      </c>
      <c r="C17876" s="54" t="str">
        <f>IF(A17876="","",VLOOKUP(A17876,'3-Mapa de Controles'!$M$3:$P$143,4,FALSE))</f>
        <v/>
      </c>
      <c r="D17876" s="54" t="str">
        <f>IF(A17876="","",VLOOKUP(A17876,'3-Mapa de Controles'!$M$3:$AI$143,23,FALSE))</f>
        <v/>
      </c>
      <c r="E17876" s="54" t="str">
        <f>IF(A17876="","",VLOOKUP(A17876,'3-Mapa de Controles'!$B$3:$D$143,3,FALSE))</f>
        <v/>
      </c>
      <c r="F17876" s="56"/>
      <c r="G17876" s="122"/>
      <c r="H17876" s="122"/>
    </row>
    <row r="17877" spans="1:8" ht="28.5" customHeight="1">
      <c r="A17877" s="121"/>
      <c r="B17877" s="54" t="str">
        <f>IF(A17877="","",VLOOKUP(A17877,'3-Mapa de Controles'!$M$3:$N$143,2,FALSE))</f>
        <v/>
      </c>
      <c r="C17877" s="54" t="str">
        <f>IF(A17877="","",VLOOKUP(A17877,'3-Mapa de Controles'!$M$3:$P$143,4,FALSE))</f>
        <v/>
      </c>
      <c r="D17877" s="54" t="str">
        <f>IF(A17877="","",VLOOKUP(A17877,'3-Mapa de Controles'!$M$3:$AI$143,23,FALSE))</f>
        <v/>
      </c>
      <c r="E17877" s="54" t="str">
        <f>IF(A17877="","",VLOOKUP(A17877,'3-Mapa de Controles'!$B$3:$D$143,3,FALSE))</f>
        <v/>
      </c>
      <c r="F17877" s="56"/>
      <c r="G17877" s="122"/>
      <c r="H17877" s="122"/>
    </row>
    <row r="17878" spans="1:8" ht="28.5" customHeight="1">
      <c r="A17878" s="121"/>
      <c r="B17878" s="54" t="str">
        <f>IF(A17878="","",VLOOKUP(A17878,'3-Mapa de Controles'!$M$3:$N$143,2,FALSE))</f>
        <v/>
      </c>
      <c r="C17878" s="54" t="str">
        <f>IF(A17878="","",VLOOKUP(A17878,'3-Mapa de Controles'!$M$3:$P$143,4,FALSE))</f>
        <v/>
      </c>
      <c r="D17878" s="54" t="str">
        <f>IF(A17878="","",VLOOKUP(A17878,'3-Mapa de Controles'!$M$3:$AI$143,23,FALSE))</f>
        <v/>
      </c>
      <c r="E17878" s="54" t="str">
        <f>IF(A17878="","",VLOOKUP(A17878,'3-Mapa de Controles'!$B$3:$D$143,3,FALSE))</f>
        <v/>
      </c>
      <c r="F17878" s="56"/>
      <c r="G17878" s="122"/>
      <c r="H17878" s="122"/>
    </row>
    <row r="17879" spans="1:8" ht="28.5" customHeight="1">
      <c r="A17879" s="121"/>
      <c r="B17879" s="54" t="str">
        <f>IF(A17879="","",VLOOKUP(A17879,'3-Mapa de Controles'!$M$3:$N$143,2,FALSE))</f>
        <v/>
      </c>
      <c r="C17879" s="54" t="str">
        <f>IF(A17879="","",VLOOKUP(A17879,'3-Mapa de Controles'!$M$3:$P$143,4,FALSE))</f>
        <v/>
      </c>
      <c r="D17879" s="54" t="str">
        <f>IF(A17879="","",VLOOKUP(A17879,'3-Mapa de Controles'!$M$3:$AI$143,23,FALSE))</f>
        <v/>
      </c>
      <c r="E17879" s="54" t="str">
        <f>IF(A17879="","",VLOOKUP(A17879,'3-Mapa de Controles'!$B$3:$D$143,3,FALSE))</f>
        <v/>
      </c>
      <c r="F17879" s="56"/>
      <c r="G17879" s="122"/>
      <c r="H17879" s="122"/>
    </row>
    <row r="17880" spans="1:8" ht="28.5" customHeight="1">
      <c r="A17880" s="121"/>
      <c r="B17880" s="54" t="str">
        <f>IF(A17880="","",VLOOKUP(A17880,'3-Mapa de Controles'!$M$3:$N$143,2,FALSE))</f>
        <v/>
      </c>
      <c r="C17880" s="54" t="str">
        <f>IF(A17880="","",VLOOKUP(A17880,'3-Mapa de Controles'!$M$3:$P$143,4,FALSE))</f>
        <v/>
      </c>
      <c r="D17880" s="54" t="str">
        <f>IF(A17880="","",VLOOKUP(A17880,'3-Mapa de Controles'!$M$3:$AI$143,23,FALSE))</f>
        <v/>
      </c>
      <c r="E17880" s="54" t="str">
        <f>IF(A17880="","",VLOOKUP(A17880,'3-Mapa de Controles'!$B$3:$D$143,3,FALSE))</f>
        <v/>
      </c>
      <c r="F17880" s="56"/>
      <c r="G17880" s="122"/>
      <c r="H17880" s="122"/>
    </row>
    <row r="17881" spans="1:8" ht="28.5" customHeight="1">
      <c r="A17881" s="121"/>
      <c r="B17881" s="54" t="str">
        <f>IF(A17881="","",VLOOKUP(A17881,'3-Mapa de Controles'!$M$3:$N$143,2,FALSE))</f>
        <v/>
      </c>
      <c r="C17881" s="54" t="str">
        <f>IF(A17881="","",VLOOKUP(A17881,'3-Mapa de Controles'!$M$3:$P$143,4,FALSE))</f>
        <v/>
      </c>
      <c r="D17881" s="54" t="str">
        <f>IF(A17881="","",VLOOKUP(A17881,'3-Mapa de Controles'!$M$3:$AI$143,23,FALSE))</f>
        <v/>
      </c>
      <c r="E17881" s="54" t="str">
        <f>IF(A17881="","",VLOOKUP(A17881,'3-Mapa de Controles'!$B$3:$D$143,3,FALSE))</f>
        <v/>
      </c>
      <c r="F17881" s="56"/>
      <c r="G17881" s="122"/>
      <c r="H17881" s="122"/>
    </row>
    <row r="17882" spans="1:8" ht="28.5" customHeight="1">
      <c r="A17882" s="121"/>
      <c r="B17882" s="54" t="str">
        <f>IF(A17882="","",VLOOKUP(A17882,'3-Mapa de Controles'!$M$3:$N$143,2,FALSE))</f>
        <v/>
      </c>
      <c r="C17882" s="54" t="str">
        <f>IF(A17882="","",VLOOKUP(A17882,'3-Mapa de Controles'!$M$3:$P$143,4,FALSE))</f>
        <v/>
      </c>
      <c r="D17882" s="54" t="str">
        <f>IF(A17882="","",VLOOKUP(A17882,'3-Mapa de Controles'!$M$3:$AI$143,23,FALSE))</f>
        <v/>
      </c>
      <c r="E17882" s="54" t="str">
        <f>IF(A17882="","",VLOOKUP(A17882,'3-Mapa de Controles'!$B$3:$D$143,3,FALSE))</f>
        <v/>
      </c>
      <c r="F17882" s="56"/>
      <c r="G17882" s="122"/>
      <c r="H17882" s="122"/>
    </row>
    <row r="17883" spans="1:8" ht="28.5" customHeight="1">
      <c r="A17883" s="121"/>
      <c r="B17883" s="54" t="str">
        <f>IF(A17883="","",VLOOKUP(A17883,'3-Mapa de Controles'!$M$3:$N$143,2,FALSE))</f>
        <v/>
      </c>
      <c r="C17883" s="54" t="str">
        <f>IF(A17883="","",VLOOKUP(A17883,'3-Mapa de Controles'!$M$3:$P$143,4,FALSE))</f>
        <v/>
      </c>
      <c r="D17883" s="54" t="str">
        <f>IF(A17883="","",VLOOKUP(A17883,'3-Mapa de Controles'!$M$3:$AI$143,23,FALSE))</f>
        <v/>
      </c>
      <c r="E17883" s="54" t="str">
        <f>IF(A17883="","",VLOOKUP(A17883,'3-Mapa de Controles'!$B$3:$D$143,3,FALSE))</f>
        <v/>
      </c>
      <c r="F17883" s="56"/>
      <c r="G17883" s="122"/>
      <c r="H17883" s="122"/>
    </row>
    <row r="17884" spans="1:8" ht="28.5" customHeight="1">
      <c r="A17884" s="121"/>
      <c r="B17884" s="54" t="str">
        <f>IF(A17884="","",VLOOKUP(A17884,'3-Mapa de Controles'!$M$3:$N$143,2,FALSE))</f>
        <v/>
      </c>
      <c r="C17884" s="54" t="str">
        <f>IF(A17884="","",VLOOKUP(A17884,'3-Mapa de Controles'!$M$3:$P$143,4,FALSE))</f>
        <v/>
      </c>
      <c r="D17884" s="54" t="str">
        <f>IF(A17884="","",VLOOKUP(A17884,'3-Mapa de Controles'!$M$3:$AI$143,23,FALSE))</f>
        <v/>
      </c>
      <c r="E17884" s="54" t="str">
        <f>IF(A17884="","",VLOOKUP(A17884,'3-Mapa de Controles'!$B$3:$D$143,3,FALSE))</f>
        <v/>
      </c>
      <c r="F17884" s="56"/>
      <c r="G17884" s="122"/>
      <c r="H17884" s="122"/>
    </row>
    <row r="17885" spans="1:8" ht="28.5" customHeight="1">
      <c r="A17885" s="121"/>
      <c r="B17885" s="54" t="str">
        <f>IF(A17885="","",VLOOKUP(A17885,'3-Mapa de Controles'!$M$3:$N$143,2,FALSE))</f>
        <v/>
      </c>
      <c r="C17885" s="54" t="str">
        <f>IF(A17885="","",VLOOKUP(A17885,'3-Mapa de Controles'!$M$3:$P$143,4,FALSE))</f>
        <v/>
      </c>
      <c r="D17885" s="54" t="str">
        <f>IF(A17885="","",VLOOKUP(A17885,'3-Mapa de Controles'!$M$3:$AI$143,23,FALSE))</f>
        <v/>
      </c>
      <c r="E17885" s="54" t="str">
        <f>IF(A17885="","",VLOOKUP(A17885,'3-Mapa de Controles'!$B$3:$D$143,3,FALSE))</f>
        <v/>
      </c>
      <c r="F17885" s="56"/>
      <c r="G17885" s="122"/>
      <c r="H17885" s="122"/>
    </row>
    <row r="17886" spans="1:8" ht="28.5" customHeight="1">
      <c r="A17886" s="121"/>
      <c r="B17886" s="54" t="str">
        <f>IF(A17886="","",VLOOKUP(A17886,'3-Mapa de Controles'!$M$3:$N$143,2,FALSE))</f>
        <v/>
      </c>
      <c r="C17886" s="54" t="str">
        <f>IF(A17886="","",VLOOKUP(A17886,'3-Mapa de Controles'!$M$3:$P$143,4,FALSE))</f>
        <v/>
      </c>
      <c r="D17886" s="54" t="str">
        <f>IF(A17886="","",VLOOKUP(A17886,'3-Mapa de Controles'!$M$3:$AI$143,23,FALSE))</f>
        <v/>
      </c>
      <c r="E17886" s="54" t="str">
        <f>IF(A17886="","",VLOOKUP(A17886,'3-Mapa de Controles'!$B$3:$D$143,3,FALSE))</f>
        <v/>
      </c>
      <c r="F17886" s="56"/>
      <c r="G17886" s="122"/>
      <c r="H17886" s="122"/>
    </row>
    <row r="17887" spans="1:8" ht="28.5" customHeight="1">
      <c r="A17887" s="121"/>
      <c r="B17887" s="54" t="str">
        <f>IF(A17887="","",VLOOKUP(A17887,'3-Mapa de Controles'!$M$3:$N$143,2,FALSE))</f>
        <v/>
      </c>
      <c r="C17887" s="54" t="str">
        <f>IF(A17887="","",VLOOKUP(A17887,'3-Mapa de Controles'!$M$3:$P$143,4,FALSE))</f>
        <v/>
      </c>
      <c r="D17887" s="54" t="str">
        <f>IF(A17887="","",VLOOKUP(A17887,'3-Mapa de Controles'!$M$3:$AI$143,23,FALSE))</f>
        <v/>
      </c>
      <c r="E17887" s="54" t="str">
        <f>IF(A17887="","",VLOOKUP(A17887,'3-Mapa de Controles'!$B$3:$D$143,3,FALSE))</f>
        <v/>
      </c>
      <c r="F17887" s="56"/>
      <c r="G17887" s="122"/>
      <c r="H17887" s="122"/>
    </row>
    <row r="17888" spans="1:8" ht="28.5" customHeight="1">
      <c r="A17888" s="121"/>
      <c r="B17888" s="54" t="str">
        <f>IF(A17888="","",VLOOKUP(A17888,'3-Mapa de Controles'!$M$3:$N$143,2,FALSE))</f>
        <v/>
      </c>
      <c r="C17888" s="54" t="str">
        <f>IF(A17888="","",VLOOKUP(A17888,'3-Mapa de Controles'!$M$3:$P$143,4,FALSE))</f>
        <v/>
      </c>
      <c r="D17888" s="54" t="str">
        <f>IF(A17888="","",VLOOKUP(A17888,'3-Mapa de Controles'!$M$3:$AI$143,23,FALSE))</f>
        <v/>
      </c>
      <c r="E17888" s="54" t="str">
        <f>IF(A17888="","",VLOOKUP(A17888,'3-Mapa de Controles'!$B$3:$D$143,3,FALSE))</f>
        <v/>
      </c>
      <c r="F17888" s="56"/>
      <c r="G17888" s="122"/>
      <c r="H17888" s="122"/>
    </row>
    <row r="17889" spans="1:8" ht="28.5" customHeight="1">
      <c r="A17889" s="121"/>
      <c r="B17889" s="54" t="str">
        <f>IF(A17889="","",VLOOKUP(A17889,'3-Mapa de Controles'!$M$3:$N$143,2,FALSE))</f>
        <v/>
      </c>
      <c r="C17889" s="54" t="str">
        <f>IF(A17889="","",VLOOKUP(A17889,'3-Mapa de Controles'!$M$3:$P$143,4,FALSE))</f>
        <v/>
      </c>
      <c r="D17889" s="54" t="str">
        <f>IF(A17889="","",VLOOKUP(A17889,'3-Mapa de Controles'!$M$3:$AI$143,23,FALSE))</f>
        <v/>
      </c>
      <c r="E17889" s="54" t="str">
        <f>IF(A17889="","",VLOOKUP(A17889,'3-Mapa de Controles'!$B$3:$D$143,3,FALSE))</f>
        <v/>
      </c>
      <c r="F17889" s="56"/>
      <c r="G17889" s="122"/>
      <c r="H17889" s="122"/>
    </row>
    <row r="17890" spans="1:8" ht="28.5" customHeight="1">
      <c r="A17890" s="121"/>
      <c r="B17890" s="54" t="str">
        <f>IF(A17890="","",VLOOKUP(A17890,'3-Mapa de Controles'!$M$3:$N$143,2,FALSE))</f>
        <v/>
      </c>
      <c r="C17890" s="54" t="str">
        <f>IF(A17890="","",VLOOKUP(A17890,'3-Mapa de Controles'!$M$3:$P$143,4,FALSE))</f>
        <v/>
      </c>
      <c r="D17890" s="54" t="str">
        <f>IF(A17890="","",VLOOKUP(A17890,'3-Mapa de Controles'!$M$3:$AI$143,23,FALSE))</f>
        <v/>
      </c>
      <c r="E17890" s="54" t="str">
        <f>IF(A17890="","",VLOOKUP(A17890,'3-Mapa de Controles'!$B$3:$D$143,3,FALSE))</f>
        <v/>
      </c>
      <c r="F17890" s="56"/>
      <c r="G17890" s="122"/>
      <c r="H17890" s="122"/>
    </row>
    <row r="17891" spans="1:8" ht="28.5" customHeight="1">
      <c r="A17891" s="121"/>
      <c r="B17891" s="54" t="str">
        <f>IF(A17891="","",VLOOKUP(A17891,'3-Mapa de Controles'!$M$3:$N$143,2,FALSE))</f>
        <v/>
      </c>
      <c r="C17891" s="54" t="str">
        <f>IF(A17891="","",VLOOKUP(A17891,'3-Mapa de Controles'!$M$3:$P$143,4,FALSE))</f>
        <v/>
      </c>
      <c r="D17891" s="54" t="str">
        <f>IF(A17891="","",VLOOKUP(A17891,'3-Mapa de Controles'!$M$3:$AI$143,23,FALSE))</f>
        <v/>
      </c>
      <c r="E17891" s="54" t="str">
        <f>IF(A17891="","",VLOOKUP(A17891,'3-Mapa de Controles'!$B$3:$D$143,3,FALSE))</f>
        <v/>
      </c>
      <c r="F17891" s="56"/>
      <c r="G17891" s="122"/>
      <c r="H17891" s="122"/>
    </row>
    <row r="17892" spans="1:8" ht="28.5" customHeight="1">
      <c r="A17892" s="121"/>
      <c r="B17892" s="54" t="str">
        <f>IF(A17892="","",VLOOKUP(A17892,'3-Mapa de Controles'!$M$3:$N$143,2,FALSE))</f>
        <v/>
      </c>
      <c r="C17892" s="54" t="str">
        <f>IF(A17892="","",VLOOKUP(A17892,'3-Mapa de Controles'!$M$3:$P$143,4,FALSE))</f>
        <v/>
      </c>
      <c r="D17892" s="54" t="str">
        <f>IF(A17892="","",VLOOKUP(A17892,'3-Mapa de Controles'!$M$3:$AI$143,23,FALSE))</f>
        <v/>
      </c>
      <c r="E17892" s="54" t="str">
        <f>IF(A17892="","",VLOOKUP(A17892,'3-Mapa de Controles'!$B$3:$D$143,3,FALSE))</f>
        <v/>
      </c>
      <c r="F17892" s="56"/>
      <c r="G17892" s="122"/>
      <c r="H17892" s="122"/>
    </row>
    <row r="17893" spans="1:8" ht="28.5" customHeight="1">
      <c r="A17893" s="121"/>
      <c r="B17893" s="54" t="str">
        <f>IF(A17893="","",VLOOKUP(A17893,'3-Mapa de Controles'!$M$3:$N$143,2,FALSE))</f>
        <v/>
      </c>
      <c r="C17893" s="54" t="str">
        <f>IF(A17893="","",VLOOKUP(A17893,'3-Mapa de Controles'!$M$3:$P$143,4,FALSE))</f>
        <v/>
      </c>
      <c r="D17893" s="54" t="str">
        <f>IF(A17893="","",VLOOKUP(A17893,'3-Mapa de Controles'!$M$3:$AI$143,23,FALSE))</f>
        <v/>
      </c>
      <c r="E17893" s="54" t="str">
        <f>IF(A17893="","",VLOOKUP(A17893,'3-Mapa de Controles'!$B$3:$D$143,3,FALSE))</f>
        <v/>
      </c>
      <c r="F17893" s="56"/>
      <c r="G17893" s="122"/>
      <c r="H17893" s="122"/>
    </row>
    <row r="17894" spans="1:8" ht="28.5" customHeight="1">
      <c r="A17894" s="121"/>
      <c r="B17894" s="54" t="str">
        <f>IF(A17894="","",VLOOKUP(A17894,'3-Mapa de Controles'!$M$3:$N$143,2,FALSE))</f>
        <v/>
      </c>
      <c r="C17894" s="54" t="str">
        <f>IF(A17894="","",VLOOKUP(A17894,'3-Mapa de Controles'!$M$3:$P$143,4,FALSE))</f>
        <v/>
      </c>
      <c r="D17894" s="54" t="str">
        <f>IF(A17894="","",VLOOKUP(A17894,'3-Mapa de Controles'!$M$3:$AI$143,23,FALSE))</f>
        <v/>
      </c>
      <c r="E17894" s="54" t="str">
        <f>IF(A17894="","",VLOOKUP(A17894,'3-Mapa de Controles'!$B$3:$D$143,3,FALSE))</f>
        <v/>
      </c>
      <c r="F17894" s="56"/>
      <c r="G17894" s="122"/>
      <c r="H17894" s="122"/>
    </row>
    <row r="17895" spans="1:8" ht="28.5" customHeight="1">
      <c r="A17895" s="121"/>
      <c r="B17895" s="54" t="str">
        <f>IF(A17895="","",VLOOKUP(A17895,'3-Mapa de Controles'!$M$3:$N$143,2,FALSE))</f>
        <v/>
      </c>
      <c r="C17895" s="54" t="str">
        <f>IF(A17895="","",VLOOKUP(A17895,'3-Mapa de Controles'!$M$3:$P$143,4,FALSE))</f>
        <v/>
      </c>
      <c r="D17895" s="54" t="str">
        <f>IF(A17895="","",VLOOKUP(A17895,'3-Mapa de Controles'!$M$3:$AI$143,23,FALSE))</f>
        <v/>
      </c>
      <c r="E17895" s="54" t="str">
        <f>IF(A17895="","",VLOOKUP(A17895,'3-Mapa de Controles'!$B$3:$D$143,3,FALSE))</f>
        <v/>
      </c>
      <c r="F17895" s="56"/>
      <c r="G17895" s="122"/>
      <c r="H17895" s="122"/>
    </row>
    <row r="17896" spans="1:8" ht="28.5" customHeight="1">
      <c r="A17896" s="121"/>
      <c r="B17896" s="54" t="str">
        <f>IF(A17896="","",VLOOKUP(A17896,'3-Mapa de Controles'!$M$3:$N$143,2,FALSE))</f>
        <v/>
      </c>
      <c r="C17896" s="54" t="str">
        <f>IF(A17896="","",VLOOKUP(A17896,'3-Mapa de Controles'!$M$3:$P$143,4,FALSE))</f>
        <v/>
      </c>
      <c r="D17896" s="54" t="str">
        <f>IF(A17896="","",VLOOKUP(A17896,'3-Mapa de Controles'!$M$3:$AI$143,23,FALSE))</f>
        <v/>
      </c>
      <c r="E17896" s="54" t="str">
        <f>IF(A17896="","",VLOOKUP(A17896,'3-Mapa de Controles'!$B$3:$D$143,3,FALSE))</f>
        <v/>
      </c>
      <c r="F17896" s="56"/>
      <c r="G17896" s="122"/>
      <c r="H17896" s="122"/>
    </row>
    <row r="17897" spans="1:8" ht="28.5" customHeight="1">
      <c r="A17897" s="121"/>
      <c r="B17897" s="54" t="str">
        <f>IF(A17897="","",VLOOKUP(A17897,'3-Mapa de Controles'!$M$3:$N$143,2,FALSE))</f>
        <v/>
      </c>
      <c r="C17897" s="54" t="str">
        <f>IF(A17897="","",VLOOKUP(A17897,'3-Mapa de Controles'!$M$3:$P$143,4,FALSE))</f>
        <v/>
      </c>
      <c r="D17897" s="54" t="str">
        <f>IF(A17897="","",VLOOKUP(A17897,'3-Mapa de Controles'!$M$3:$AI$143,23,FALSE))</f>
        <v/>
      </c>
      <c r="E17897" s="54" t="str">
        <f>IF(A17897="","",VLOOKUP(A17897,'3-Mapa de Controles'!$B$3:$D$143,3,FALSE))</f>
        <v/>
      </c>
      <c r="F17897" s="56"/>
      <c r="G17897" s="122"/>
      <c r="H17897" s="122"/>
    </row>
    <row r="17898" spans="1:8" ht="28.5" customHeight="1">
      <c r="A17898" s="121"/>
      <c r="B17898" s="54" t="str">
        <f>IF(A17898="","",VLOOKUP(A17898,'3-Mapa de Controles'!$M$3:$N$143,2,FALSE))</f>
        <v/>
      </c>
      <c r="C17898" s="54" t="str">
        <f>IF(A17898="","",VLOOKUP(A17898,'3-Mapa de Controles'!$M$3:$P$143,4,FALSE))</f>
        <v/>
      </c>
      <c r="D17898" s="54" t="str">
        <f>IF(A17898="","",VLOOKUP(A17898,'3-Mapa de Controles'!$M$3:$AI$143,23,FALSE))</f>
        <v/>
      </c>
      <c r="E17898" s="54" t="str">
        <f>IF(A17898="","",VLOOKUP(A17898,'3-Mapa de Controles'!$B$3:$D$143,3,FALSE))</f>
        <v/>
      </c>
      <c r="F17898" s="56"/>
      <c r="G17898" s="122"/>
      <c r="H17898" s="122"/>
    </row>
    <row r="17899" spans="1:8" ht="28.5" customHeight="1">
      <c r="A17899" s="121"/>
      <c r="B17899" s="54" t="str">
        <f>IF(A17899="","",VLOOKUP(A17899,'3-Mapa de Controles'!$M$3:$N$143,2,FALSE))</f>
        <v/>
      </c>
      <c r="C17899" s="54" t="str">
        <f>IF(A17899="","",VLOOKUP(A17899,'3-Mapa de Controles'!$M$3:$P$143,4,FALSE))</f>
        <v/>
      </c>
      <c r="D17899" s="54" t="str">
        <f>IF(A17899="","",VLOOKUP(A17899,'3-Mapa de Controles'!$M$3:$AI$143,23,FALSE))</f>
        <v/>
      </c>
      <c r="E17899" s="54" t="str">
        <f>IF(A17899="","",VLOOKUP(A17899,'3-Mapa de Controles'!$B$3:$D$143,3,FALSE))</f>
        <v/>
      </c>
      <c r="F17899" s="56"/>
      <c r="G17899" s="122"/>
      <c r="H17899" s="122"/>
    </row>
    <row r="17900" spans="1:8" ht="28.5" customHeight="1">
      <c r="A17900" s="121"/>
      <c r="B17900" s="54" t="str">
        <f>IF(A17900="","",VLOOKUP(A17900,'3-Mapa de Controles'!$M$3:$N$143,2,FALSE))</f>
        <v/>
      </c>
      <c r="C17900" s="54" t="str">
        <f>IF(A17900="","",VLOOKUP(A17900,'3-Mapa de Controles'!$M$3:$P$143,4,FALSE))</f>
        <v/>
      </c>
      <c r="D17900" s="54" t="str">
        <f>IF(A17900="","",VLOOKUP(A17900,'3-Mapa de Controles'!$M$3:$AI$143,23,FALSE))</f>
        <v/>
      </c>
      <c r="E17900" s="54" t="str">
        <f>IF(A17900="","",VLOOKUP(A17900,'3-Mapa de Controles'!$B$3:$D$143,3,FALSE))</f>
        <v/>
      </c>
      <c r="F17900" s="56"/>
      <c r="G17900" s="122"/>
      <c r="H17900" s="122"/>
    </row>
    <row r="17901" spans="1:8" ht="28.5" customHeight="1">
      <c r="A17901" s="121"/>
      <c r="B17901" s="54" t="str">
        <f>IF(A17901="","",VLOOKUP(A17901,'3-Mapa de Controles'!$M$3:$N$143,2,FALSE))</f>
        <v/>
      </c>
      <c r="C17901" s="54" t="str">
        <f>IF(A17901="","",VLOOKUP(A17901,'3-Mapa de Controles'!$M$3:$P$143,4,FALSE))</f>
        <v/>
      </c>
      <c r="D17901" s="54" t="str">
        <f>IF(A17901="","",VLOOKUP(A17901,'3-Mapa de Controles'!$M$3:$AI$143,23,FALSE))</f>
        <v/>
      </c>
      <c r="E17901" s="54" t="str">
        <f>IF(A17901="","",VLOOKUP(A17901,'3-Mapa de Controles'!$B$3:$D$143,3,FALSE))</f>
        <v/>
      </c>
      <c r="F17901" s="56"/>
      <c r="G17901" s="122"/>
      <c r="H17901" s="122"/>
    </row>
    <row r="17902" spans="1:8" ht="28.5" customHeight="1">
      <c r="A17902" s="121"/>
      <c r="B17902" s="54" t="str">
        <f>IF(A17902="","",VLOOKUP(A17902,'3-Mapa de Controles'!$M$3:$N$143,2,FALSE))</f>
        <v/>
      </c>
      <c r="C17902" s="54" t="str">
        <f>IF(A17902="","",VLOOKUP(A17902,'3-Mapa de Controles'!$M$3:$P$143,4,FALSE))</f>
        <v/>
      </c>
      <c r="D17902" s="54" t="str">
        <f>IF(A17902="","",VLOOKUP(A17902,'3-Mapa de Controles'!$M$3:$AI$143,23,FALSE))</f>
        <v/>
      </c>
      <c r="E17902" s="54" t="str">
        <f>IF(A17902="","",VLOOKUP(A17902,'3-Mapa de Controles'!$B$3:$D$143,3,FALSE))</f>
        <v/>
      </c>
      <c r="F17902" s="56"/>
      <c r="G17902" s="122"/>
      <c r="H17902" s="122"/>
    </row>
    <row r="17903" spans="1:8" ht="28.5" customHeight="1">
      <c r="A17903" s="121"/>
      <c r="B17903" s="54" t="str">
        <f>IF(A17903="","",VLOOKUP(A17903,'3-Mapa de Controles'!$M$3:$N$143,2,FALSE))</f>
        <v/>
      </c>
      <c r="C17903" s="54" t="str">
        <f>IF(A17903="","",VLOOKUP(A17903,'3-Mapa de Controles'!$M$3:$P$143,4,FALSE))</f>
        <v/>
      </c>
      <c r="D17903" s="54" t="str">
        <f>IF(A17903="","",VLOOKUP(A17903,'3-Mapa de Controles'!$M$3:$AI$143,23,FALSE))</f>
        <v/>
      </c>
      <c r="E17903" s="54" t="str">
        <f>IF(A17903="","",VLOOKUP(A17903,'3-Mapa de Controles'!$B$3:$D$143,3,FALSE))</f>
        <v/>
      </c>
      <c r="F17903" s="56"/>
      <c r="G17903" s="122"/>
      <c r="H17903" s="122"/>
    </row>
    <row r="17904" spans="1:8" ht="28.5" customHeight="1">
      <c r="A17904" s="121"/>
      <c r="B17904" s="54" t="str">
        <f>IF(A17904="","",VLOOKUP(A17904,'3-Mapa de Controles'!$M$3:$N$143,2,FALSE))</f>
        <v/>
      </c>
      <c r="C17904" s="54" t="str">
        <f>IF(A17904="","",VLOOKUP(A17904,'3-Mapa de Controles'!$M$3:$P$143,4,FALSE))</f>
        <v/>
      </c>
      <c r="D17904" s="54" t="str">
        <f>IF(A17904="","",VLOOKUP(A17904,'3-Mapa de Controles'!$M$3:$AI$143,23,FALSE))</f>
        <v/>
      </c>
      <c r="E17904" s="54" t="str">
        <f>IF(A17904="","",VLOOKUP(A17904,'3-Mapa de Controles'!$B$3:$D$143,3,FALSE))</f>
        <v/>
      </c>
      <c r="F17904" s="56"/>
      <c r="G17904" s="122"/>
      <c r="H17904" s="122"/>
    </row>
    <row r="17905" spans="1:8" ht="28.5" customHeight="1">
      <c r="A17905" s="121"/>
      <c r="B17905" s="54" t="str">
        <f>IF(A17905="","",VLOOKUP(A17905,'3-Mapa de Controles'!$M$3:$N$143,2,FALSE))</f>
        <v/>
      </c>
      <c r="C17905" s="54" t="str">
        <f>IF(A17905="","",VLOOKUP(A17905,'3-Mapa de Controles'!$M$3:$P$143,4,FALSE))</f>
        <v/>
      </c>
      <c r="D17905" s="54" t="str">
        <f>IF(A17905="","",VLOOKUP(A17905,'3-Mapa de Controles'!$M$3:$AI$143,23,FALSE))</f>
        <v/>
      </c>
      <c r="E17905" s="54" t="str">
        <f>IF(A17905="","",VLOOKUP(A17905,'3-Mapa de Controles'!$B$3:$D$143,3,FALSE))</f>
        <v/>
      </c>
      <c r="F17905" s="56"/>
      <c r="G17905" s="122"/>
      <c r="H17905" s="122"/>
    </row>
    <row r="17906" spans="1:8" ht="28.5" customHeight="1">
      <c r="A17906" s="121"/>
      <c r="B17906" s="54" t="str">
        <f>IF(A17906="","",VLOOKUP(A17906,'3-Mapa de Controles'!$M$3:$N$143,2,FALSE))</f>
        <v/>
      </c>
      <c r="C17906" s="54" t="str">
        <f>IF(A17906="","",VLOOKUP(A17906,'3-Mapa de Controles'!$M$3:$P$143,4,FALSE))</f>
        <v/>
      </c>
      <c r="D17906" s="54" t="str">
        <f>IF(A17906="","",VLOOKUP(A17906,'3-Mapa de Controles'!$M$3:$AI$143,23,FALSE))</f>
        <v/>
      </c>
      <c r="E17906" s="54" t="str">
        <f>IF(A17906="","",VLOOKUP(A17906,'3-Mapa de Controles'!$B$3:$D$143,3,FALSE))</f>
        <v/>
      </c>
      <c r="F17906" s="56"/>
      <c r="G17906" s="122"/>
      <c r="H17906" s="122"/>
    </row>
    <row r="17907" spans="1:8" ht="28.5" customHeight="1">
      <c r="A17907" s="121"/>
      <c r="B17907" s="54" t="str">
        <f>IF(A17907="","",VLOOKUP(A17907,'3-Mapa de Controles'!$M$3:$N$143,2,FALSE))</f>
        <v/>
      </c>
      <c r="C17907" s="54" t="str">
        <f>IF(A17907="","",VLOOKUP(A17907,'3-Mapa de Controles'!$M$3:$P$143,4,FALSE))</f>
        <v/>
      </c>
      <c r="D17907" s="54" t="str">
        <f>IF(A17907="","",VLOOKUP(A17907,'3-Mapa de Controles'!$M$3:$AI$143,23,FALSE))</f>
        <v/>
      </c>
      <c r="E17907" s="54" t="str">
        <f>IF(A17907="","",VLOOKUP(A17907,'3-Mapa de Controles'!$B$3:$D$143,3,FALSE))</f>
        <v/>
      </c>
      <c r="F17907" s="56"/>
      <c r="G17907" s="122"/>
      <c r="H17907" s="122"/>
    </row>
    <row r="17908" spans="1:8" ht="28.5" customHeight="1">
      <c r="A17908" s="121"/>
      <c r="B17908" s="54" t="str">
        <f>IF(A17908="","",VLOOKUP(A17908,'3-Mapa de Controles'!$M$3:$N$143,2,FALSE))</f>
        <v/>
      </c>
      <c r="C17908" s="54" t="str">
        <f>IF(A17908="","",VLOOKUP(A17908,'3-Mapa de Controles'!$M$3:$P$143,4,FALSE))</f>
        <v/>
      </c>
      <c r="D17908" s="54" t="str">
        <f>IF(A17908="","",VLOOKUP(A17908,'3-Mapa de Controles'!$M$3:$AI$143,23,FALSE))</f>
        <v/>
      </c>
      <c r="E17908" s="54" t="str">
        <f>IF(A17908="","",VLOOKUP(A17908,'3-Mapa de Controles'!$B$3:$D$143,3,FALSE))</f>
        <v/>
      </c>
      <c r="F17908" s="56"/>
      <c r="G17908" s="122"/>
      <c r="H17908" s="122"/>
    </row>
    <row r="17909" spans="1:8" ht="28.5" customHeight="1">
      <c r="A17909" s="121"/>
      <c r="B17909" s="54" t="str">
        <f>IF(A17909="","",VLOOKUP(A17909,'3-Mapa de Controles'!$M$3:$N$143,2,FALSE))</f>
        <v/>
      </c>
      <c r="C17909" s="54" t="str">
        <f>IF(A17909="","",VLOOKUP(A17909,'3-Mapa de Controles'!$M$3:$P$143,4,FALSE))</f>
        <v/>
      </c>
      <c r="D17909" s="54" t="str">
        <f>IF(A17909="","",VLOOKUP(A17909,'3-Mapa de Controles'!$M$3:$AI$143,23,FALSE))</f>
        <v/>
      </c>
      <c r="E17909" s="54" t="str">
        <f>IF(A17909="","",VLOOKUP(A17909,'3-Mapa de Controles'!$B$3:$D$143,3,FALSE))</f>
        <v/>
      </c>
      <c r="F17909" s="56"/>
      <c r="G17909" s="122"/>
      <c r="H17909" s="122"/>
    </row>
    <row r="17910" spans="1:8" ht="28.5" customHeight="1">
      <c r="A17910" s="121"/>
      <c r="B17910" s="54" t="str">
        <f>IF(A17910="","",VLOOKUP(A17910,'3-Mapa de Controles'!$M$3:$N$143,2,FALSE))</f>
        <v/>
      </c>
      <c r="C17910" s="54" t="str">
        <f>IF(A17910="","",VLOOKUP(A17910,'3-Mapa de Controles'!$M$3:$P$143,4,FALSE))</f>
        <v/>
      </c>
      <c r="D17910" s="54" t="str">
        <f>IF(A17910="","",VLOOKUP(A17910,'3-Mapa de Controles'!$M$3:$AI$143,23,FALSE))</f>
        <v/>
      </c>
      <c r="E17910" s="54" t="str">
        <f>IF(A17910="","",VLOOKUP(A17910,'3-Mapa de Controles'!$B$3:$D$143,3,FALSE))</f>
        <v/>
      </c>
      <c r="F17910" s="56"/>
      <c r="G17910" s="122"/>
      <c r="H17910" s="122"/>
    </row>
    <row r="17911" spans="1:8" ht="28.5" customHeight="1">
      <c r="A17911" s="121"/>
      <c r="B17911" s="54" t="str">
        <f>IF(A17911="","",VLOOKUP(A17911,'3-Mapa de Controles'!$M$3:$N$143,2,FALSE))</f>
        <v/>
      </c>
      <c r="C17911" s="54" t="str">
        <f>IF(A17911="","",VLOOKUP(A17911,'3-Mapa de Controles'!$M$3:$P$143,4,FALSE))</f>
        <v/>
      </c>
      <c r="D17911" s="54" t="str">
        <f>IF(A17911="","",VLOOKUP(A17911,'3-Mapa de Controles'!$M$3:$AI$143,23,FALSE))</f>
        <v/>
      </c>
      <c r="E17911" s="54" t="str">
        <f>IF(A17911="","",VLOOKUP(A17911,'3-Mapa de Controles'!$B$3:$D$143,3,FALSE))</f>
        <v/>
      </c>
      <c r="F17911" s="56"/>
      <c r="G17911" s="122"/>
      <c r="H17911" s="122"/>
    </row>
    <row r="17912" spans="1:8" ht="28.5" customHeight="1">
      <c r="A17912" s="121"/>
      <c r="B17912" s="54" t="str">
        <f>IF(A17912="","",VLOOKUP(A17912,'3-Mapa de Controles'!$M$3:$N$143,2,FALSE))</f>
        <v/>
      </c>
      <c r="C17912" s="54" t="str">
        <f>IF(A17912="","",VLOOKUP(A17912,'3-Mapa de Controles'!$M$3:$P$143,4,FALSE))</f>
        <v/>
      </c>
      <c r="D17912" s="54" t="str">
        <f>IF(A17912="","",VLOOKUP(A17912,'3-Mapa de Controles'!$M$3:$AI$143,23,FALSE))</f>
        <v/>
      </c>
      <c r="E17912" s="54" t="str">
        <f>IF(A17912="","",VLOOKUP(A17912,'3-Mapa de Controles'!$B$3:$D$143,3,FALSE))</f>
        <v/>
      </c>
      <c r="F17912" s="56"/>
      <c r="G17912" s="122"/>
      <c r="H17912" s="122"/>
    </row>
    <row r="17913" spans="1:8" ht="28.5" customHeight="1">
      <c r="A17913" s="121"/>
      <c r="B17913" s="54" t="str">
        <f>IF(A17913="","",VLOOKUP(A17913,'3-Mapa de Controles'!$M$3:$N$143,2,FALSE))</f>
        <v/>
      </c>
      <c r="C17913" s="54" t="str">
        <f>IF(A17913="","",VLOOKUP(A17913,'3-Mapa de Controles'!$M$3:$P$143,4,FALSE))</f>
        <v/>
      </c>
      <c r="D17913" s="54" t="str">
        <f>IF(A17913="","",VLOOKUP(A17913,'3-Mapa de Controles'!$M$3:$AI$143,23,FALSE))</f>
        <v/>
      </c>
      <c r="E17913" s="54" t="str">
        <f>IF(A17913="","",VLOOKUP(A17913,'3-Mapa de Controles'!$B$3:$D$143,3,FALSE))</f>
        <v/>
      </c>
      <c r="F17913" s="56"/>
      <c r="G17913" s="122"/>
      <c r="H17913" s="122"/>
    </row>
    <row r="17914" spans="1:8" ht="28.5" customHeight="1">
      <c r="A17914" s="121"/>
      <c r="B17914" s="54" t="str">
        <f>IF(A17914="","",VLOOKUP(A17914,'3-Mapa de Controles'!$M$3:$N$143,2,FALSE))</f>
        <v/>
      </c>
      <c r="C17914" s="54" t="str">
        <f>IF(A17914="","",VLOOKUP(A17914,'3-Mapa de Controles'!$M$3:$P$143,4,FALSE))</f>
        <v/>
      </c>
      <c r="D17914" s="54" t="str">
        <f>IF(A17914="","",VLOOKUP(A17914,'3-Mapa de Controles'!$M$3:$AI$143,23,FALSE))</f>
        <v/>
      </c>
      <c r="E17914" s="54" t="str">
        <f>IF(A17914="","",VLOOKUP(A17914,'3-Mapa de Controles'!$B$3:$D$143,3,FALSE))</f>
        <v/>
      </c>
      <c r="F17914" s="56"/>
      <c r="G17914" s="122"/>
      <c r="H17914" s="122"/>
    </row>
    <row r="17915" spans="1:8" ht="28.5" customHeight="1">
      <c r="A17915" s="121"/>
      <c r="B17915" s="54" t="str">
        <f>IF(A17915="","",VLOOKUP(A17915,'3-Mapa de Controles'!$M$3:$N$143,2,FALSE))</f>
        <v/>
      </c>
      <c r="C17915" s="54" t="str">
        <f>IF(A17915="","",VLOOKUP(A17915,'3-Mapa de Controles'!$M$3:$P$143,4,FALSE))</f>
        <v/>
      </c>
      <c r="D17915" s="54" t="str">
        <f>IF(A17915="","",VLOOKUP(A17915,'3-Mapa de Controles'!$M$3:$AI$143,23,FALSE))</f>
        <v/>
      </c>
      <c r="E17915" s="54" t="str">
        <f>IF(A17915="","",VLOOKUP(A17915,'3-Mapa de Controles'!$B$3:$D$143,3,FALSE))</f>
        <v/>
      </c>
      <c r="F17915" s="56"/>
      <c r="G17915" s="122"/>
      <c r="H17915" s="122"/>
    </row>
    <row r="17916" spans="1:8" ht="28.5" customHeight="1">
      <c r="A17916" s="121"/>
      <c r="B17916" s="54" t="str">
        <f>IF(A17916="","",VLOOKUP(A17916,'3-Mapa de Controles'!$M$3:$N$143,2,FALSE))</f>
        <v/>
      </c>
      <c r="C17916" s="54" t="str">
        <f>IF(A17916="","",VLOOKUP(A17916,'3-Mapa de Controles'!$M$3:$P$143,4,FALSE))</f>
        <v/>
      </c>
      <c r="D17916" s="54" t="str">
        <f>IF(A17916="","",VLOOKUP(A17916,'3-Mapa de Controles'!$M$3:$AI$143,23,FALSE))</f>
        <v/>
      </c>
      <c r="E17916" s="54" t="str">
        <f>IF(A17916="","",VLOOKUP(A17916,'3-Mapa de Controles'!$B$3:$D$143,3,FALSE))</f>
        <v/>
      </c>
      <c r="F17916" s="56"/>
      <c r="G17916" s="122"/>
      <c r="H17916" s="122"/>
    </row>
    <row r="17917" spans="1:8" ht="28.5" customHeight="1">
      <c r="A17917" s="121"/>
      <c r="B17917" s="54" t="str">
        <f>IF(A17917="","",VLOOKUP(A17917,'3-Mapa de Controles'!$M$3:$N$143,2,FALSE))</f>
        <v/>
      </c>
      <c r="C17917" s="54" t="str">
        <f>IF(A17917="","",VLOOKUP(A17917,'3-Mapa de Controles'!$M$3:$P$143,4,FALSE))</f>
        <v/>
      </c>
      <c r="D17917" s="54" t="str">
        <f>IF(A17917="","",VLOOKUP(A17917,'3-Mapa de Controles'!$M$3:$AI$143,23,FALSE))</f>
        <v/>
      </c>
      <c r="E17917" s="54" t="str">
        <f>IF(A17917="","",VLOOKUP(A17917,'3-Mapa de Controles'!$B$3:$D$143,3,FALSE))</f>
        <v/>
      </c>
      <c r="F17917" s="56"/>
      <c r="G17917" s="122"/>
      <c r="H17917" s="122"/>
    </row>
    <row r="17918" spans="1:8" ht="28.5" customHeight="1">
      <c r="A17918" s="121"/>
      <c r="B17918" s="54" t="str">
        <f>IF(A17918="","",VLOOKUP(A17918,'3-Mapa de Controles'!$M$3:$N$143,2,FALSE))</f>
        <v/>
      </c>
      <c r="C17918" s="54" t="str">
        <f>IF(A17918="","",VLOOKUP(A17918,'3-Mapa de Controles'!$M$3:$P$143,4,FALSE))</f>
        <v/>
      </c>
      <c r="D17918" s="54" t="str">
        <f>IF(A17918="","",VLOOKUP(A17918,'3-Mapa de Controles'!$M$3:$AI$143,23,FALSE))</f>
        <v/>
      </c>
      <c r="E17918" s="54" t="str">
        <f>IF(A17918="","",VLOOKUP(A17918,'3-Mapa de Controles'!$B$3:$D$143,3,FALSE))</f>
        <v/>
      </c>
      <c r="F17918" s="56"/>
      <c r="G17918" s="122"/>
      <c r="H17918" s="122"/>
    </row>
    <row r="17919" spans="1:8" ht="28.5" customHeight="1">
      <c r="A17919" s="121"/>
      <c r="B17919" s="54" t="str">
        <f>IF(A17919="","",VLOOKUP(A17919,'3-Mapa de Controles'!$M$3:$N$143,2,FALSE))</f>
        <v/>
      </c>
      <c r="C17919" s="54" t="str">
        <f>IF(A17919="","",VLOOKUP(A17919,'3-Mapa de Controles'!$M$3:$P$143,4,FALSE))</f>
        <v/>
      </c>
      <c r="D17919" s="54" t="str">
        <f>IF(A17919="","",VLOOKUP(A17919,'3-Mapa de Controles'!$M$3:$AI$143,23,FALSE))</f>
        <v/>
      </c>
      <c r="E17919" s="54" t="str">
        <f>IF(A17919="","",VLOOKUP(A17919,'3-Mapa de Controles'!$B$3:$D$143,3,FALSE))</f>
        <v/>
      </c>
      <c r="F17919" s="56"/>
      <c r="G17919" s="122"/>
      <c r="H17919" s="122"/>
    </row>
    <row r="17920" spans="1:8" ht="28.5" customHeight="1">
      <c r="A17920" s="121"/>
      <c r="B17920" s="54" t="str">
        <f>IF(A17920="","",VLOOKUP(A17920,'3-Mapa de Controles'!$M$3:$N$143,2,FALSE))</f>
        <v/>
      </c>
      <c r="C17920" s="54" t="str">
        <f>IF(A17920="","",VLOOKUP(A17920,'3-Mapa de Controles'!$M$3:$P$143,4,FALSE))</f>
        <v/>
      </c>
      <c r="D17920" s="54" t="str">
        <f>IF(A17920="","",VLOOKUP(A17920,'3-Mapa de Controles'!$M$3:$AI$143,23,FALSE))</f>
        <v/>
      </c>
      <c r="E17920" s="54" t="str">
        <f>IF(A17920="","",VLOOKUP(A17920,'3-Mapa de Controles'!$B$3:$D$143,3,FALSE))</f>
        <v/>
      </c>
      <c r="F17920" s="56"/>
      <c r="G17920" s="122"/>
      <c r="H17920" s="122"/>
    </row>
    <row r="17921" spans="1:8" ht="28.5" customHeight="1">
      <c r="A17921" s="121"/>
      <c r="B17921" s="54" t="str">
        <f>IF(A17921="","",VLOOKUP(A17921,'3-Mapa de Controles'!$M$3:$N$143,2,FALSE))</f>
        <v/>
      </c>
      <c r="C17921" s="54" t="str">
        <f>IF(A17921="","",VLOOKUP(A17921,'3-Mapa de Controles'!$M$3:$P$143,4,FALSE))</f>
        <v/>
      </c>
      <c r="D17921" s="54" t="str">
        <f>IF(A17921="","",VLOOKUP(A17921,'3-Mapa de Controles'!$M$3:$AI$143,23,FALSE))</f>
        <v/>
      </c>
      <c r="E17921" s="54" t="str">
        <f>IF(A17921="","",VLOOKUP(A17921,'3-Mapa de Controles'!$B$3:$D$143,3,FALSE))</f>
        <v/>
      </c>
      <c r="F17921" s="56"/>
      <c r="G17921" s="122"/>
      <c r="H17921" s="122"/>
    </row>
    <row r="17922" spans="1:8" ht="28.5" customHeight="1">
      <c r="A17922" s="121"/>
      <c r="B17922" s="54" t="str">
        <f>IF(A17922="","",VLOOKUP(A17922,'3-Mapa de Controles'!$M$3:$N$143,2,FALSE))</f>
        <v/>
      </c>
      <c r="C17922" s="54" t="str">
        <f>IF(A17922="","",VLOOKUP(A17922,'3-Mapa de Controles'!$M$3:$P$143,4,FALSE))</f>
        <v/>
      </c>
      <c r="D17922" s="54" t="str">
        <f>IF(A17922="","",VLOOKUP(A17922,'3-Mapa de Controles'!$M$3:$AI$143,23,FALSE))</f>
        <v/>
      </c>
      <c r="E17922" s="54" t="str">
        <f>IF(A17922="","",VLOOKUP(A17922,'3-Mapa de Controles'!$B$3:$D$143,3,FALSE))</f>
        <v/>
      </c>
      <c r="F17922" s="56"/>
      <c r="G17922" s="122"/>
      <c r="H17922" s="122"/>
    </row>
    <row r="17923" spans="1:8" ht="28.5" customHeight="1">
      <c r="A17923" s="121"/>
      <c r="B17923" s="54" t="str">
        <f>IF(A17923="","",VLOOKUP(A17923,'3-Mapa de Controles'!$M$3:$N$143,2,FALSE))</f>
        <v/>
      </c>
      <c r="C17923" s="54" t="str">
        <f>IF(A17923="","",VLOOKUP(A17923,'3-Mapa de Controles'!$M$3:$P$143,4,FALSE))</f>
        <v/>
      </c>
      <c r="D17923" s="54" t="str">
        <f>IF(A17923="","",VLOOKUP(A17923,'3-Mapa de Controles'!$M$3:$AI$143,23,FALSE))</f>
        <v/>
      </c>
      <c r="E17923" s="54" t="str">
        <f>IF(A17923="","",VLOOKUP(A17923,'3-Mapa de Controles'!$B$3:$D$143,3,FALSE))</f>
        <v/>
      </c>
      <c r="F17923" s="56"/>
      <c r="G17923" s="122"/>
      <c r="H17923" s="122"/>
    </row>
    <row r="17924" spans="1:8" ht="28.5" customHeight="1">
      <c r="A17924" s="121"/>
      <c r="B17924" s="54" t="str">
        <f>IF(A17924="","",VLOOKUP(A17924,'3-Mapa de Controles'!$M$3:$N$143,2,FALSE))</f>
        <v/>
      </c>
      <c r="C17924" s="54" t="str">
        <f>IF(A17924="","",VLOOKUP(A17924,'3-Mapa de Controles'!$M$3:$P$143,4,FALSE))</f>
        <v/>
      </c>
      <c r="D17924" s="54" t="str">
        <f>IF(A17924="","",VLOOKUP(A17924,'3-Mapa de Controles'!$M$3:$AI$143,23,FALSE))</f>
        <v/>
      </c>
      <c r="E17924" s="54" t="str">
        <f>IF(A17924="","",VLOOKUP(A17924,'3-Mapa de Controles'!$B$3:$D$143,3,FALSE))</f>
        <v/>
      </c>
      <c r="F17924" s="56"/>
      <c r="G17924" s="122"/>
      <c r="H17924" s="122"/>
    </row>
    <row r="17925" spans="1:8" ht="28.5" customHeight="1">
      <c r="A17925" s="121"/>
      <c r="B17925" s="54" t="str">
        <f>IF(A17925="","",VLOOKUP(A17925,'3-Mapa de Controles'!$M$3:$N$143,2,FALSE))</f>
        <v/>
      </c>
      <c r="C17925" s="54" t="str">
        <f>IF(A17925="","",VLOOKUP(A17925,'3-Mapa de Controles'!$M$3:$P$143,4,FALSE))</f>
        <v/>
      </c>
      <c r="D17925" s="54" t="str">
        <f>IF(A17925="","",VLOOKUP(A17925,'3-Mapa de Controles'!$M$3:$AI$143,23,FALSE))</f>
        <v/>
      </c>
      <c r="E17925" s="54" t="str">
        <f>IF(A17925="","",VLOOKUP(A17925,'3-Mapa de Controles'!$B$3:$D$143,3,FALSE))</f>
        <v/>
      </c>
      <c r="F17925" s="56"/>
      <c r="G17925" s="122"/>
      <c r="H17925" s="122"/>
    </row>
    <row r="17926" spans="1:8" ht="28.5" customHeight="1">
      <c r="A17926" s="121"/>
      <c r="B17926" s="54" t="str">
        <f>IF(A17926="","",VLOOKUP(A17926,'3-Mapa de Controles'!$M$3:$N$143,2,FALSE))</f>
        <v/>
      </c>
      <c r="C17926" s="54" t="str">
        <f>IF(A17926="","",VLOOKUP(A17926,'3-Mapa de Controles'!$M$3:$P$143,4,FALSE))</f>
        <v/>
      </c>
      <c r="D17926" s="54" t="str">
        <f>IF(A17926="","",VLOOKUP(A17926,'3-Mapa de Controles'!$M$3:$AI$143,23,FALSE))</f>
        <v/>
      </c>
      <c r="E17926" s="54" t="str">
        <f>IF(A17926="","",VLOOKUP(A17926,'3-Mapa de Controles'!$B$3:$D$143,3,FALSE))</f>
        <v/>
      </c>
      <c r="F17926" s="56"/>
      <c r="G17926" s="122"/>
      <c r="H17926" s="122"/>
    </row>
    <row r="17927" spans="1:8" ht="28.5" customHeight="1">
      <c r="A17927" s="121"/>
      <c r="B17927" s="54" t="str">
        <f>IF(A17927="","",VLOOKUP(A17927,'3-Mapa de Controles'!$M$3:$N$143,2,FALSE))</f>
        <v/>
      </c>
      <c r="C17927" s="54" t="str">
        <f>IF(A17927="","",VLOOKUP(A17927,'3-Mapa de Controles'!$M$3:$P$143,4,FALSE))</f>
        <v/>
      </c>
      <c r="D17927" s="54" t="str">
        <f>IF(A17927="","",VLOOKUP(A17927,'3-Mapa de Controles'!$M$3:$AI$143,23,FALSE))</f>
        <v/>
      </c>
      <c r="E17927" s="54" t="str">
        <f>IF(A17927="","",VLOOKUP(A17927,'3-Mapa de Controles'!$B$3:$D$143,3,FALSE))</f>
        <v/>
      </c>
      <c r="F17927" s="56"/>
      <c r="G17927" s="122"/>
      <c r="H17927" s="122"/>
    </row>
    <row r="17928" spans="1:8" ht="28.5" customHeight="1">
      <c r="A17928" s="121"/>
      <c r="B17928" s="54" t="str">
        <f>IF(A17928="","",VLOOKUP(A17928,'3-Mapa de Controles'!$M$3:$N$143,2,FALSE))</f>
        <v/>
      </c>
      <c r="C17928" s="54" t="str">
        <f>IF(A17928="","",VLOOKUP(A17928,'3-Mapa de Controles'!$M$3:$P$143,4,FALSE))</f>
        <v/>
      </c>
      <c r="D17928" s="54" t="str">
        <f>IF(A17928="","",VLOOKUP(A17928,'3-Mapa de Controles'!$M$3:$AI$143,23,FALSE))</f>
        <v/>
      </c>
      <c r="E17928" s="54" t="str">
        <f>IF(A17928="","",VLOOKUP(A17928,'3-Mapa de Controles'!$B$3:$D$143,3,FALSE))</f>
        <v/>
      </c>
      <c r="F17928" s="56"/>
      <c r="G17928" s="122"/>
      <c r="H17928" s="122"/>
    </row>
    <row r="17929" spans="1:8" ht="28.5" customHeight="1">
      <c r="A17929" s="121"/>
      <c r="B17929" s="54" t="str">
        <f>IF(A17929="","",VLOOKUP(A17929,'3-Mapa de Controles'!$M$3:$N$143,2,FALSE))</f>
        <v/>
      </c>
      <c r="C17929" s="54" t="str">
        <f>IF(A17929="","",VLOOKUP(A17929,'3-Mapa de Controles'!$M$3:$P$143,4,FALSE))</f>
        <v/>
      </c>
      <c r="D17929" s="54" t="str">
        <f>IF(A17929="","",VLOOKUP(A17929,'3-Mapa de Controles'!$M$3:$AI$143,23,FALSE))</f>
        <v/>
      </c>
      <c r="E17929" s="54" t="str">
        <f>IF(A17929="","",VLOOKUP(A17929,'3-Mapa de Controles'!$B$3:$D$143,3,FALSE))</f>
        <v/>
      </c>
      <c r="F17929" s="56"/>
      <c r="G17929" s="122"/>
      <c r="H17929" s="122"/>
    </row>
    <row r="17930" spans="1:8" ht="28.5" customHeight="1">
      <c r="A17930" s="121"/>
      <c r="B17930" s="54" t="str">
        <f>IF(A17930="","",VLOOKUP(A17930,'3-Mapa de Controles'!$M$3:$N$143,2,FALSE))</f>
        <v/>
      </c>
      <c r="C17930" s="54" t="str">
        <f>IF(A17930="","",VLOOKUP(A17930,'3-Mapa de Controles'!$M$3:$P$143,4,FALSE))</f>
        <v/>
      </c>
      <c r="D17930" s="54" t="str">
        <f>IF(A17930="","",VLOOKUP(A17930,'3-Mapa de Controles'!$M$3:$AI$143,23,FALSE))</f>
        <v/>
      </c>
      <c r="E17930" s="54" t="str">
        <f>IF(A17930="","",VLOOKUP(A17930,'3-Mapa de Controles'!$B$3:$D$143,3,FALSE))</f>
        <v/>
      </c>
      <c r="F17930" s="56"/>
      <c r="G17930" s="122"/>
      <c r="H17930" s="122"/>
    </row>
    <row r="17931" spans="1:8" ht="28.5" customHeight="1">
      <c r="A17931" s="121"/>
      <c r="B17931" s="54" t="str">
        <f>IF(A17931="","",VLOOKUP(A17931,'3-Mapa de Controles'!$M$3:$N$143,2,FALSE))</f>
        <v/>
      </c>
      <c r="C17931" s="54" t="str">
        <f>IF(A17931="","",VLOOKUP(A17931,'3-Mapa de Controles'!$M$3:$P$143,4,FALSE))</f>
        <v/>
      </c>
      <c r="D17931" s="54" t="str">
        <f>IF(A17931="","",VLOOKUP(A17931,'3-Mapa de Controles'!$M$3:$AI$143,23,FALSE))</f>
        <v/>
      </c>
      <c r="E17931" s="54" t="str">
        <f>IF(A17931="","",VLOOKUP(A17931,'3-Mapa de Controles'!$B$3:$D$143,3,FALSE))</f>
        <v/>
      </c>
      <c r="F17931" s="56"/>
      <c r="G17931" s="122"/>
      <c r="H17931" s="122"/>
    </row>
    <row r="17932" spans="1:8" ht="28.5" customHeight="1">
      <c r="A17932" s="121"/>
      <c r="B17932" s="54" t="str">
        <f>IF(A17932="","",VLOOKUP(A17932,'3-Mapa de Controles'!$M$3:$N$143,2,FALSE))</f>
        <v/>
      </c>
      <c r="C17932" s="54" t="str">
        <f>IF(A17932="","",VLOOKUP(A17932,'3-Mapa de Controles'!$M$3:$P$143,4,FALSE))</f>
        <v/>
      </c>
      <c r="D17932" s="54" t="str">
        <f>IF(A17932="","",VLOOKUP(A17932,'3-Mapa de Controles'!$M$3:$AI$143,23,FALSE))</f>
        <v/>
      </c>
      <c r="E17932" s="54" t="str">
        <f>IF(A17932="","",VLOOKUP(A17932,'3-Mapa de Controles'!$B$3:$D$143,3,FALSE))</f>
        <v/>
      </c>
      <c r="F17932" s="56"/>
      <c r="G17932" s="122"/>
      <c r="H17932" s="122"/>
    </row>
    <row r="17933" spans="1:8" ht="28.5" customHeight="1">
      <c r="A17933" s="121"/>
      <c r="B17933" s="54" t="str">
        <f>IF(A17933="","",VLOOKUP(A17933,'3-Mapa de Controles'!$M$3:$N$143,2,FALSE))</f>
        <v/>
      </c>
      <c r="C17933" s="54" t="str">
        <f>IF(A17933="","",VLOOKUP(A17933,'3-Mapa de Controles'!$M$3:$P$143,4,FALSE))</f>
        <v/>
      </c>
      <c r="D17933" s="54" t="str">
        <f>IF(A17933="","",VLOOKUP(A17933,'3-Mapa de Controles'!$M$3:$AI$143,23,FALSE))</f>
        <v/>
      </c>
      <c r="E17933" s="54" t="str">
        <f>IF(A17933="","",VLOOKUP(A17933,'3-Mapa de Controles'!$B$3:$D$143,3,FALSE))</f>
        <v/>
      </c>
      <c r="F17933" s="56"/>
      <c r="G17933" s="122"/>
      <c r="H17933" s="122"/>
    </row>
    <row r="17934" spans="1:8" ht="28.5" customHeight="1">
      <c r="A17934" s="121"/>
      <c r="B17934" s="54" t="str">
        <f>IF(A17934="","",VLOOKUP(A17934,'3-Mapa de Controles'!$M$3:$N$143,2,FALSE))</f>
        <v/>
      </c>
      <c r="C17934" s="54" t="str">
        <f>IF(A17934="","",VLOOKUP(A17934,'3-Mapa de Controles'!$M$3:$P$143,4,FALSE))</f>
        <v/>
      </c>
      <c r="D17934" s="54" t="str">
        <f>IF(A17934="","",VLOOKUP(A17934,'3-Mapa de Controles'!$M$3:$AI$143,23,FALSE))</f>
        <v/>
      </c>
      <c r="E17934" s="54" t="str">
        <f>IF(A17934="","",VLOOKUP(A17934,'3-Mapa de Controles'!$B$3:$D$143,3,FALSE))</f>
        <v/>
      </c>
      <c r="F17934" s="56"/>
      <c r="G17934" s="122"/>
      <c r="H17934" s="122"/>
    </row>
    <row r="17935" spans="1:8" ht="28.5" customHeight="1">
      <c r="A17935" s="121"/>
      <c r="B17935" s="54" t="str">
        <f>IF(A17935="","",VLOOKUP(A17935,'3-Mapa de Controles'!$M$3:$N$143,2,FALSE))</f>
        <v/>
      </c>
      <c r="C17935" s="54" t="str">
        <f>IF(A17935="","",VLOOKUP(A17935,'3-Mapa de Controles'!$M$3:$P$143,4,FALSE))</f>
        <v/>
      </c>
      <c r="D17935" s="54" t="str">
        <f>IF(A17935="","",VLOOKUP(A17935,'3-Mapa de Controles'!$M$3:$AI$143,23,FALSE))</f>
        <v/>
      </c>
      <c r="E17935" s="54" t="str">
        <f>IF(A17935="","",VLOOKUP(A17935,'3-Mapa de Controles'!$B$3:$D$143,3,FALSE))</f>
        <v/>
      </c>
      <c r="F17935" s="56"/>
      <c r="G17935" s="122"/>
      <c r="H17935" s="122"/>
    </row>
    <row r="17936" spans="1:8" ht="28.5" customHeight="1">
      <c r="A17936" s="121"/>
      <c r="B17936" s="54" t="str">
        <f>IF(A17936="","",VLOOKUP(A17936,'3-Mapa de Controles'!$M$3:$N$143,2,FALSE))</f>
        <v/>
      </c>
      <c r="C17936" s="54" t="str">
        <f>IF(A17936="","",VLOOKUP(A17936,'3-Mapa de Controles'!$M$3:$P$143,4,FALSE))</f>
        <v/>
      </c>
      <c r="D17936" s="54" t="str">
        <f>IF(A17936="","",VLOOKUP(A17936,'3-Mapa de Controles'!$M$3:$AI$143,23,FALSE))</f>
        <v/>
      </c>
      <c r="E17936" s="54" t="str">
        <f>IF(A17936="","",VLOOKUP(A17936,'3-Mapa de Controles'!$B$3:$D$143,3,FALSE))</f>
        <v/>
      </c>
      <c r="F17936" s="56"/>
      <c r="G17936" s="122"/>
      <c r="H17936" s="122"/>
    </row>
    <row r="17937" spans="1:8" ht="28.5" customHeight="1">
      <c r="A17937" s="121"/>
      <c r="B17937" s="54" t="str">
        <f>IF(A17937="","",VLOOKUP(A17937,'3-Mapa de Controles'!$M$3:$N$143,2,FALSE))</f>
        <v/>
      </c>
      <c r="C17937" s="54" t="str">
        <f>IF(A17937="","",VLOOKUP(A17937,'3-Mapa de Controles'!$M$3:$P$143,4,FALSE))</f>
        <v/>
      </c>
      <c r="D17937" s="54" t="str">
        <f>IF(A17937="","",VLOOKUP(A17937,'3-Mapa de Controles'!$M$3:$AI$143,23,FALSE))</f>
        <v/>
      </c>
      <c r="E17937" s="54" t="str">
        <f>IF(A17937="","",VLOOKUP(A17937,'3-Mapa de Controles'!$B$3:$D$143,3,FALSE))</f>
        <v/>
      </c>
      <c r="F17937" s="56"/>
      <c r="G17937" s="122"/>
      <c r="H17937" s="122"/>
    </row>
    <row r="17938" spans="1:8" ht="28.5" customHeight="1">
      <c r="A17938" s="121"/>
      <c r="B17938" s="54" t="str">
        <f>IF(A17938="","",VLOOKUP(A17938,'3-Mapa de Controles'!$M$3:$N$143,2,FALSE))</f>
        <v/>
      </c>
      <c r="C17938" s="54" t="str">
        <f>IF(A17938="","",VLOOKUP(A17938,'3-Mapa de Controles'!$M$3:$P$143,4,FALSE))</f>
        <v/>
      </c>
      <c r="D17938" s="54" t="str">
        <f>IF(A17938="","",VLOOKUP(A17938,'3-Mapa de Controles'!$M$3:$AI$143,23,FALSE))</f>
        <v/>
      </c>
      <c r="E17938" s="54" t="str">
        <f>IF(A17938="","",VLOOKUP(A17938,'3-Mapa de Controles'!$B$3:$D$143,3,FALSE))</f>
        <v/>
      </c>
      <c r="F17938" s="56"/>
      <c r="G17938" s="122"/>
      <c r="H17938" s="122"/>
    </row>
    <row r="17939" spans="1:8" ht="28.5" customHeight="1">
      <c r="A17939" s="121"/>
      <c r="B17939" s="54" t="str">
        <f>IF(A17939="","",VLOOKUP(A17939,'3-Mapa de Controles'!$M$3:$N$143,2,FALSE))</f>
        <v/>
      </c>
      <c r="C17939" s="54" t="str">
        <f>IF(A17939="","",VLOOKUP(A17939,'3-Mapa de Controles'!$M$3:$P$143,4,FALSE))</f>
        <v/>
      </c>
      <c r="D17939" s="54" t="str">
        <f>IF(A17939="","",VLOOKUP(A17939,'3-Mapa de Controles'!$M$3:$AI$143,23,FALSE))</f>
        <v/>
      </c>
      <c r="E17939" s="54" t="str">
        <f>IF(A17939="","",VLOOKUP(A17939,'3-Mapa de Controles'!$B$3:$D$143,3,FALSE))</f>
        <v/>
      </c>
      <c r="F17939" s="56"/>
      <c r="G17939" s="122"/>
      <c r="H17939" s="122"/>
    </row>
    <row r="17940" spans="1:8" ht="28.5" customHeight="1">
      <c r="A17940" s="121"/>
      <c r="B17940" s="54" t="str">
        <f>IF(A17940="","",VLOOKUP(A17940,'3-Mapa de Controles'!$M$3:$N$143,2,FALSE))</f>
        <v/>
      </c>
      <c r="C17940" s="54" t="str">
        <f>IF(A17940="","",VLOOKUP(A17940,'3-Mapa de Controles'!$M$3:$P$143,4,FALSE))</f>
        <v/>
      </c>
      <c r="D17940" s="54" t="str">
        <f>IF(A17940="","",VLOOKUP(A17940,'3-Mapa de Controles'!$M$3:$AI$143,23,FALSE))</f>
        <v/>
      </c>
      <c r="E17940" s="54" t="str">
        <f>IF(A17940="","",VLOOKUP(A17940,'3-Mapa de Controles'!$B$3:$D$143,3,FALSE))</f>
        <v/>
      </c>
      <c r="F17940" s="56"/>
      <c r="G17940" s="122"/>
      <c r="H17940" s="122"/>
    </row>
    <row r="17941" spans="1:8" ht="28.5" customHeight="1">
      <c r="A17941" s="121"/>
      <c r="B17941" s="54" t="str">
        <f>IF(A17941="","",VLOOKUP(A17941,'3-Mapa de Controles'!$M$3:$N$143,2,FALSE))</f>
        <v/>
      </c>
      <c r="C17941" s="54" t="str">
        <f>IF(A17941="","",VLOOKUP(A17941,'3-Mapa de Controles'!$M$3:$P$143,4,FALSE))</f>
        <v/>
      </c>
      <c r="D17941" s="54" t="str">
        <f>IF(A17941="","",VLOOKUP(A17941,'3-Mapa de Controles'!$M$3:$AI$143,23,FALSE))</f>
        <v/>
      </c>
      <c r="E17941" s="54" t="str">
        <f>IF(A17941="","",VLOOKUP(A17941,'3-Mapa de Controles'!$B$3:$D$143,3,FALSE))</f>
        <v/>
      </c>
      <c r="F17941" s="56"/>
      <c r="G17941" s="122"/>
      <c r="H17941" s="122"/>
    </row>
    <row r="17942" spans="1:8" ht="28.5" customHeight="1">
      <c r="A17942" s="121"/>
      <c r="B17942" s="54" t="str">
        <f>IF(A17942="","",VLOOKUP(A17942,'3-Mapa de Controles'!$M$3:$N$143,2,FALSE))</f>
        <v/>
      </c>
      <c r="C17942" s="54" t="str">
        <f>IF(A17942="","",VLOOKUP(A17942,'3-Mapa de Controles'!$M$3:$P$143,4,FALSE))</f>
        <v/>
      </c>
      <c r="D17942" s="54" t="str">
        <f>IF(A17942="","",VLOOKUP(A17942,'3-Mapa de Controles'!$M$3:$AI$143,23,FALSE))</f>
        <v/>
      </c>
      <c r="E17942" s="54" t="str">
        <f>IF(A17942="","",VLOOKUP(A17942,'3-Mapa de Controles'!$B$3:$D$143,3,FALSE))</f>
        <v/>
      </c>
      <c r="F17942" s="56"/>
      <c r="G17942" s="122"/>
      <c r="H17942" s="122"/>
    </row>
    <row r="17943" spans="1:8" ht="28.5" customHeight="1">
      <c r="A17943" s="121"/>
      <c r="B17943" s="54" t="str">
        <f>IF(A17943="","",VLOOKUP(A17943,'3-Mapa de Controles'!$M$3:$N$143,2,FALSE))</f>
        <v/>
      </c>
      <c r="C17943" s="54" t="str">
        <f>IF(A17943="","",VLOOKUP(A17943,'3-Mapa de Controles'!$M$3:$P$143,4,FALSE))</f>
        <v/>
      </c>
      <c r="D17943" s="54" t="str">
        <f>IF(A17943="","",VLOOKUP(A17943,'3-Mapa de Controles'!$M$3:$AI$143,23,FALSE))</f>
        <v/>
      </c>
      <c r="E17943" s="54" t="str">
        <f>IF(A17943="","",VLOOKUP(A17943,'3-Mapa de Controles'!$B$3:$D$143,3,FALSE))</f>
        <v/>
      </c>
      <c r="F17943" s="56"/>
      <c r="G17943" s="122"/>
      <c r="H17943" s="122"/>
    </row>
    <row r="17944" spans="1:8" ht="28.5" customHeight="1">
      <c r="A17944" s="121"/>
      <c r="B17944" s="54" t="str">
        <f>IF(A17944="","",VLOOKUP(A17944,'3-Mapa de Controles'!$M$3:$N$143,2,FALSE))</f>
        <v/>
      </c>
      <c r="C17944" s="54" t="str">
        <f>IF(A17944="","",VLOOKUP(A17944,'3-Mapa de Controles'!$M$3:$P$143,4,FALSE))</f>
        <v/>
      </c>
      <c r="D17944" s="54" t="str">
        <f>IF(A17944="","",VLOOKUP(A17944,'3-Mapa de Controles'!$M$3:$AI$143,23,FALSE))</f>
        <v/>
      </c>
      <c r="E17944" s="54" t="str">
        <f>IF(A17944="","",VLOOKUP(A17944,'3-Mapa de Controles'!$B$3:$D$143,3,FALSE))</f>
        <v/>
      </c>
      <c r="F17944" s="56"/>
      <c r="G17944" s="122"/>
      <c r="H17944" s="122"/>
    </row>
    <row r="17945" spans="1:8" ht="28.5" customHeight="1">
      <c r="A17945" s="121"/>
      <c r="B17945" s="54" t="str">
        <f>IF(A17945="","",VLOOKUP(A17945,'3-Mapa de Controles'!$M$3:$N$143,2,FALSE))</f>
        <v/>
      </c>
      <c r="C17945" s="54" t="str">
        <f>IF(A17945="","",VLOOKUP(A17945,'3-Mapa de Controles'!$M$3:$P$143,4,FALSE))</f>
        <v/>
      </c>
      <c r="D17945" s="54" t="str">
        <f>IF(A17945="","",VLOOKUP(A17945,'3-Mapa de Controles'!$M$3:$AI$143,23,FALSE))</f>
        <v/>
      </c>
      <c r="E17945" s="54" t="str">
        <f>IF(A17945="","",VLOOKUP(A17945,'3-Mapa de Controles'!$B$3:$D$143,3,FALSE))</f>
        <v/>
      </c>
      <c r="F17945" s="56"/>
      <c r="G17945" s="122"/>
      <c r="H17945" s="122"/>
    </row>
    <row r="17946" spans="1:8" ht="28.5" customHeight="1">
      <c r="A17946" s="121"/>
      <c r="B17946" s="54" t="str">
        <f>IF(A17946="","",VLOOKUP(A17946,'3-Mapa de Controles'!$M$3:$N$143,2,FALSE))</f>
        <v/>
      </c>
      <c r="C17946" s="54" t="str">
        <f>IF(A17946="","",VLOOKUP(A17946,'3-Mapa de Controles'!$M$3:$P$143,4,FALSE))</f>
        <v/>
      </c>
      <c r="D17946" s="54" t="str">
        <f>IF(A17946="","",VLOOKUP(A17946,'3-Mapa de Controles'!$M$3:$AI$143,23,FALSE))</f>
        <v/>
      </c>
      <c r="E17946" s="54" t="str">
        <f>IF(A17946="","",VLOOKUP(A17946,'3-Mapa de Controles'!$B$3:$D$143,3,FALSE))</f>
        <v/>
      </c>
      <c r="F17946" s="56"/>
      <c r="G17946" s="122"/>
      <c r="H17946" s="122"/>
    </row>
    <row r="17947" spans="1:8" ht="28.5" customHeight="1">
      <c r="A17947" s="121"/>
      <c r="B17947" s="54" t="str">
        <f>IF(A17947="","",VLOOKUP(A17947,'3-Mapa de Controles'!$M$3:$N$143,2,FALSE))</f>
        <v/>
      </c>
      <c r="C17947" s="54" t="str">
        <f>IF(A17947="","",VLOOKUP(A17947,'3-Mapa de Controles'!$M$3:$P$143,4,FALSE))</f>
        <v/>
      </c>
      <c r="D17947" s="54" t="str">
        <f>IF(A17947="","",VLOOKUP(A17947,'3-Mapa de Controles'!$M$3:$AI$143,23,FALSE))</f>
        <v/>
      </c>
      <c r="E17947" s="54" t="str">
        <f>IF(A17947="","",VLOOKUP(A17947,'3-Mapa de Controles'!$B$3:$D$143,3,FALSE))</f>
        <v/>
      </c>
      <c r="F17947" s="56"/>
      <c r="G17947" s="122"/>
      <c r="H17947" s="122"/>
    </row>
    <row r="17948" spans="1:8" ht="28.5" customHeight="1">
      <c r="A17948" s="121"/>
      <c r="B17948" s="54" t="str">
        <f>IF(A17948="","",VLOOKUP(A17948,'3-Mapa de Controles'!$M$3:$N$143,2,FALSE))</f>
        <v/>
      </c>
      <c r="C17948" s="54" t="str">
        <f>IF(A17948="","",VLOOKUP(A17948,'3-Mapa de Controles'!$M$3:$P$143,4,FALSE))</f>
        <v/>
      </c>
      <c r="D17948" s="54" t="str">
        <f>IF(A17948="","",VLOOKUP(A17948,'3-Mapa de Controles'!$M$3:$AI$143,23,FALSE))</f>
        <v/>
      </c>
      <c r="E17948" s="54" t="str">
        <f>IF(A17948="","",VLOOKUP(A17948,'3-Mapa de Controles'!$B$3:$D$143,3,FALSE))</f>
        <v/>
      </c>
      <c r="F17948" s="56"/>
      <c r="G17948" s="122"/>
      <c r="H17948" s="122"/>
    </row>
    <row r="17949" spans="1:8" ht="28.5" customHeight="1">
      <c r="A17949" s="121"/>
      <c r="B17949" s="54" t="str">
        <f>IF(A17949="","",VLOOKUP(A17949,'3-Mapa de Controles'!$M$3:$N$143,2,FALSE))</f>
        <v/>
      </c>
      <c r="C17949" s="54" t="str">
        <f>IF(A17949="","",VLOOKUP(A17949,'3-Mapa de Controles'!$M$3:$P$143,4,FALSE))</f>
        <v/>
      </c>
      <c r="D17949" s="54" t="str">
        <f>IF(A17949="","",VLOOKUP(A17949,'3-Mapa de Controles'!$M$3:$AI$143,23,FALSE))</f>
        <v/>
      </c>
      <c r="E17949" s="54" t="str">
        <f>IF(A17949="","",VLOOKUP(A17949,'3-Mapa de Controles'!$B$3:$D$143,3,FALSE))</f>
        <v/>
      </c>
      <c r="F17949" s="56"/>
      <c r="G17949" s="122"/>
      <c r="H17949" s="122"/>
    </row>
    <row r="17950" spans="1:8" ht="28.5" customHeight="1">
      <c r="A17950" s="121"/>
      <c r="B17950" s="54" t="str">
        <f>IF(A17950="","",VLOOKUP(A17950,'3-Mapa de Controles'!$M$3:$N$143,2,FALSE))</f>
        <v/>
      </c>
      <c r="C17950" s="54" t="str">
        <f>IF(A17950="","",VLOOKUP(A17950,'3-Mapa de Controles'!$M$3:$P$143,4,FALSE))</f>
        <v/>
      </c>
      <c r="D17950" s="54" t="str">
        <f>IF(A17950="","",VLOOKUP(A17950,'3-Mapa de Controles'!$M$3:$AI$143,23,FALSE))</f>
        <v/>
      </c>
      <c r="E17950" s="54" t="str">
        <f>IF(A17950="","",VLOOKUP(A17950,'3-Mapa de Controles'!$B$3:$D$143,3,FALSE))</f>
        <v/>
      </c>
      <c r="F17950" s="56"/>
      <c r="G17950" s="122"/>
      <c r="H17950" s="122"/>
    </row>
    <row r="17951" spans="1:8" ht="28.5" customHeight="1">
      <c r="A17951" s="121"/>
      <c r="B17951" s="54" t="str">
        <f>IF(A17951="","",VLOOKUP(A17951,'3-Mapa de Controles'!$M$3:$N$143,2,FALSE))</f>
        <v/>
      </c>
      <c r="C17951" s="54" t="str">
        <f>IF(A17951="","",VLOOKUP(A17951,'3-Mapa de Controles'!$M$3:$P$143,4,FALSE))</f>
        <v/>
      </c>
      <c r="D17951" s="54" t="str">
        <f>IF(A17951="","",VLOOKUP(A17951,'3-Mapa de Controles'!$M$3:$AI$143,23,FALSE))</f>
        <v/>
      </c>
      <c r="E17951" s="54" t="str">
        <f>IF(A17951="","",VLOOKUP(A17951,'3-Mapa de Controles'!$B$3:$D$143,3,FALSE))</f>
        <v/>
      </c>
      <c r="F17951" s="56"/>
      <c r="G17951" s="122"/>
      <c r="H17951" s="122"/>
    </row>
    <row r="17952" spans="1:8" ht="28.5" customHeight="1">
      <c r="A17952" s="121"/>
      <c r="B17952" s="54" t="str">
        <f>IF(A17952="","",VLOOKUP(A17952,'3-Mapa de Controles'!$M$3:$N$143,2,FALSE))</f>
        <v/>
      </c>
      <c r="C17952" s="54" t="str">
        <f>IF(A17952="","",VLOOKUP(A17952,'3-Mapa de Controles'!$M$3:$P$143,4,FALSE))</f>
        <v/>
      </c>
      <c r="D17952" s="54" t="str">
        <f>IF(A17952="","",VLOOKUP(A17952,'3-Mapa de Controles'!$M$3:$AI$143,23,FALSE))</f>
        <v/>
      </c>
      <c r="E17952" s="54" t="str">
        <f>IF(A17952="","",VLOOKUP(A17952,'3-Mapa de Controles'!$B$3:$D$143,3,FALSE))</f>
        <v/>
      </c>
      <c r="F17952" s="56"/>
      <c r="G17952" s="122"/>
      <c r="H17952" s="122"/>
    </row>
    <row r="17953" spans="1:8" ht="28.5" customHeight="1">
      <c r="A17953" s="121"/>
      <c r="B17953" s="54" t="str">
        <f>IF(A17953="","",VLOOKUP(A17953,'3-Mapa de Controles'!$M$3:$N$143,2,FALSE))</f>
        <v/>
      </c>
      <c r="C17953" s="54" t="str">
        <f>IF(A17953="","",VLOOKUP(A17953,'3-Mapa de Controles'!$M$3:$P$143,4,FALSE))</f>
        <v/>
      </c>
      <c r="D17953" s="54" t="str">
        <f>IF(A17953="","",VLOOKUP(A17953,'3-Mapa de Controles'!$M$3:$AI$143,23,FALSE))</f>
        <v/>
      </c>
      <c r="E17953" s="54" t="str">
        <f>IF(A17953="","",VLOOKUP(A17953,'3-Mapa de Controles'!$B$3:$D$143,3,FALSE))</f>
        <v/>
      </c>
      <c r="F17953" s="56"/>
      <c r="G17953" s="122"/>
      <c r="H17953" s="122"/>
    </row>
    <row r="17954" spans="1:8" ht="28.5" customHeight="1">
      <c r="A17954" s="121"/>
      <c r="B17954" s="54" t="str">
        <f>IF(A17954="","",VLOOKUP(A17954,'3-Mapa de Controles'!$M$3:$N$143,2,FALSE))</f>
        <v/>
      </c>
      <c r="C17954" s="54" t="str">
        <f>IF(A17954="","",VLOOKUP(A17954,'3-Mapa de Controles'!$M$3:$P$143,4,FALSE))</f>
        <v/>
      </c>
      <c r="D17954" s="54" t="str">
        <f>IF(A17954="","",VLOOKUP(A17954,'3-Mapa de Controles'!$M$3:$AI$143,23,FALSE))</f>
        <v/>
      </c>
      <c r="E17954" s="54" t="str">
        <f>IF(A17954="","",VLOOKUP(A17954,'3-Mapa de Controles'!$B$3:$D$143,3,FALSE))</f>
        <v/>
      </c>
      <c r="F17954" s="56"/>
      <c r="G17954" s="122"/>
      <c r="H17954" s="122"/>
    </row>
    <row r="17955" spans="1:8" ht="28.5" customHeight="1">
      <c r="A17955" s="121"/>
      <c r="B17955" s="54" t="str">
        <f>IF(A17955="","",VLOOKUP(A17955,'3-Mapa de Controles'!$M$3:$N$143,2,FALSE))</f>
        <v/>
      </c>
      <c r="C17955" s="54" t="str">
        <f>IF(A17955="","",VLOOKUP(A17955,'3-Mapa de Controles'!$M$3:$P$143,4,FALSE))</f>
        <v/>
      </c>
      <c r="D17955" s="54" t="str">
        <f>IF(A17955="","",VLOOKUP(A17955,'3-Mapa de Controles'!$M$3:$AI$143,23,FALSE))</f>
        <v/>
      </c>
      <c r="E17955" s="54" t="str">
        <f>IF(A17955="","",VLOOKUP(A17955,'3-Mapa de Controles'!$B$3:$D$143,3,FALSE))</f>
        <v/>
      </c>
      <c r="F17955" s="56"/>
      <c r="G17955" s="122"/>
      <c r="H17955" s="122"/>
    </row>
    <row r="17956" spans="1:8" ht="28.5" customHeight="1">
      <c r="A17956" s="121"/>
      <c r="B17956" s="54" t="str">
        <f>IF(A17956="","",VLOOKUP(A17956,'3-Mapa de Controles'!$M$3:$N$143,2,FALSE))</f>
        <v/>
      </c>
      <c r="C17956" s="54" t="str">
        <f>IF(A17956="","",VLOOKUP(A17956,'3-Mapa de Controles'!$M$3:$P$143,4,FALSE))</f>
        <v/>
      </c>
      <c r="D17956" s="54" t="str">
        <f>IF(A17956="","",VLOOKUP(A17956,'3-Mapa de Controles'!$M$3:$AI$143,23,FALSE))</f>
        <v/>
      </c>
      <c r="E17956" s="54" t="str">
        <f>IF(A17956="","",VLOOKUP(A17956,'3-Mapa de Controles'!$B$3:$D$143,3,FALSE))</f>
        <v/>
      </c>
      <c r="F17956" s="56"/>
      <c r="G17956" s="122"/>
      <c r="H17956" s="122"/>
    </row>
    <row r="17957" spans="1:8" ht="28.5" customHeight="1">
      <c r="A17957" s="121"/>
      <c r="B17957" s="54" t="str">
        <f>IF(A17957="","",VLOOKUP(A17957,'3-Mapa de Controles'!$M$3:$N$143,2,FALSE))</f>
        <v/>
      </c>
      <c r="C17957" s="54" t="str">
        <f>IF(A17957="","",VLOOKUP(A17957,'3-Mapa de Controles'!$M$3:$P$143,4,FALSE))</f>
        <v/>
      </c>
      <c r="D17957" s="54" t="str">
        <f>IF(A17957="","",VLOOKUP(A17957,'3-Mapa de Controles'!$M$3:$AI$143,23,FALSE))</f>
        <v/>
      </c>
      <c r="E17957" s="54" t="str">
        <f>IF(A17957="","",VLOOKUP(A17957,'3-Mapa de Controles'!$B$3:$D$143,3,FALSE))</f>
        <v/>
      </c>
      <c r="F17957" s="56"/>
      <c r="G17957" s="122"/>
      <c r="H17957" s="122"/>
    </row>
    <row r="17958" spans="1:8" ht="28.5" customHeight="1">
      <c r="A17958" s="121"/>
      <c r="B17958" s="54" t="str">
        <f>IF(A17958="","",VLOOKUP(A17958,'3-Mapa de Controles'!$M$3:$N$143,2,FALSE))</f>
        <v/>
      </c>
      <c r="C17958" s="54" t="str">
        <f>IF(A17958="","",VLOOKUP(A17958,'3-Mapa de Controles'!$M$3:$P$143,4,FALSE))</f>
        <v/>
      </c>
      <c r="D17958" s="54" t="str">
        <f>IF(A17958="","",VLOOKUP(A17958,'3-Mapa de Controles'!$M$3:$AI$143,23,FALSE))</f>
        <v/>
      </c>
      <c r="E17958" s="54" t="str">
        <f>IF(A17958="","",VLOOKUP(A17958,'3-Mapa de Controles'!$B$3:$D$143,3,FALSE))</f>
        <v/>
      </c>
      <c r="F17958" s="56"/>
      <c r="G17958" s="122"/>
      <c r="H17958" s="122"/>
    </row>
    <row r="17959" spans="1:8" ht="28.5" customHeight="1">
      <c r="A17959" s="121"/>
      <c r="B17959" s="54" t="str">
        <f>IF(A17959="","",VLOOKUP(A17959,'3-Mapa de Controles'!$M$3:$N$143,2,FALSE))</f>
        <v/>
      </c>
      <c r="C17959" s="54" t="str">
        <f>IF(A17959="","",VLOOKUP(A17959,'3-Mapa de Controles'!$M$3:$P$143,4,FALSE))</f>
        <v/>
      </c>
      <c r="D17959" s="54" t="str">
        <f>IF(A17959="","",VLOOKUP(A17959,'3-Mapa de Controles'!$M$3:$AI$143,23,FALSE))</f>
        <v/>
      </c>
      <c r="E17959" s="54" t="str">
        <f>IF(A17959="","",VLOOKUP(A17959,'3-Mapa de Controles'!$B$3:$D$143,3,FALSE))</f>
        <v/>
      </c>
      <c r="F17959" s="56"/>
      <c r="G17959" s="122"/>
      <c r="H17959" s="122"/>
    </row>
    <row r="17960" spans="1:8" ht="28.5" customHeight="1">
      <c r="A17960" s="121"/>
      <c r="B17960" s="54" t="str">
        <f>IF(A17960="","",VLOOKUP(A17960,'3-Mapa de Controles'!$M$3:$N$143,2,FALSE))</f>
        <v/>
      </c>
      <c r="C17960" s="54" t="str">
        <f>IF(A17960="","",VLOOKUP(A17960,'3-Mapa de Controles'!$M$3:$P$143,4,FALSE))</f>
        <v/>
      </c>
      <c r="D17960" s="54" t="str">
        <f>IF(A17960="","",VLOOKUP(A17960,'3-Mapa de Controles'!$M$3:$AI$143,23,FALSE))</f>
        <v/>
      </c>
      <c r="E17960" s="54" t="str">
        <f>IF(A17960="","",VLOOKUP(A17960,'3-Mapa de Controles'!$B$3:$D$143,3,FALSE))</f>
        <v/>
      </c>
      <c r="F17960" s="56"/>
      <c r="G17960" s="122"/>
      <c r="H17960" s="122"/>
    </row>
    <row r="17961" spans="1:8" ht="28.5" customHeight="1">
      <c r="A17961" s="121"/>
      <c r="B17961" s="54" t="str">
        <f>IF(A17961="","",VLOOKUP(A17961,'3-Mapa de Controles'!$M$3:$N$143,2,FALSE))</f>
        <v/>
      </c>
      <c r="C17961" s="54" t="str">
        <f>IF(A17961="","",VLOOKUP(A17961,'3-Mapa de Controles'!$M$3:$P$143,4,FALSE))</f>
        <v/>
      </c>
      <c r="D17961" s="54" t="str">
        <f>IF(A17961="","",VLOOKUP(A17961,'3-Mapa de Controles'!$M$3:$AI$143,23,FALSE))</f>
        <v/>
      </c>
      <c r="E17961" s="54" t="str">
        <f>IF(A17961="","",VLOOKUP(A17961,'3-Mapa de Controles'!$B$3:$D$143,3,FALSE))</f>
        <v/>
      </c>
      <c r="F17961" s="56"/>
      <c r="G17961" s="122"/>
      <c r="H17961" s="122"/>
    </row>
    <row r="17962" spans="1:8" ht="28.5" customHeight="1">
      <c r="A17962" s="121"/>
      <c r="B17962" s="54" t="str">
        <f>IF(A17962="","",VLOOKUP(A17962,'3-Mapa de Controles'!$M$3:$N$143,2,FALSE))</f>
        <v/>
      </c>
      <c r="C17962" s="54" t="str">
        <f>IF(A17962="","",VLOOKUP(A17962,'3-Mapa de Controles'!$M$3:$P$143,4,FALSE))</f>
        <v/>
      </c>
      <c r="D17962" s="54" t="str">
        <f>IF(A17962="","",VLOOKUP(A17962,'3-Mapa de Controles'!$M$3:$AI$143,23,FALSE))</f>
        <v/>
      </c>
      <c r="E17962" s="54" t="str">
        <f>IF(A17962="","",VLOOKUP(A17962,'3-Mapa de Controles'!$B$3:$D$143,3,FALSE))</f>
        <v/>
      </c>
      <c r="F17962" s="56"/>
      <c r="G17962" s="122"/>
      <c r="H17962" s="122"/>
    </row>
    <row r="17963" spans="1:8" ht="28.5" customHeight="1">
      <c r="A17963" s="121"/>
      <c r="B17963" s="54" t="str">
        <f>IF(A17963="","",VLOOKUP(A17963,'3-Mapa de Controles'!$M$3:$N$143,2,FALSE))</f>
        <v/>
      </c>
      <c r="C17963" s="54" t="str">
        <f>IF(A17963="","",VLOOKUP(A17963,'3-Mapa de Controles'!$M$3:$P$143,4,FALSE))</f>
        <v/>
      </c>
      <c r="D17963" s="54" t="str">
        <f>IF(A17963="","",VLOOKUP(A17963,'3-Mapa de Controles'!$M$3:$AI$143,23,FALSE))</f>
        <v/>
      </c>
      <c r="E17963" s="54" t="str">
        <f>IF(A17963="","",VLOOKUP(A17963,'3-Mapa de Controles'!$B$3:$D$143,3,FALSE))</f>
        <v/>
      </c>
      <c r="F17963" s="56"/>
      <c r="G17963" s="122"/>
      <c r="H17963" s="122"/>
    </row>
    <row r="17964" spans="1:8" ht="28.5" customHeight="1">
      <c r="A17964" s="121"/>
      <c r="B17964" s="54" t="str">
        <f>IF(A17964="","",VLOOKUP(A17964,'3-Mapa de Controles'!$M$3:$N$143,2,FALSE))</f>
        <v/>
      </c>
      <c r="C17964" s="54" t="str">
        <f>IF(A17964="","",VLOOKUP(A17964,'3-Mapa de Controles'!$M$3:$P$143,4,FALSE))</f>
        <v/>
      </c>
      <c r="D17964" s="54" t="str">
        <f>IF(A17964="","",VLOOKUP(A17964,'3-Mapa de Controles'!$M$3:$AI$143,23,FALSE))</f>
        <v/>
      </c>
      <c r="E17964" s="54" t="str">
        <f>IF(A17964="","",VLOOKUP(A17964,'3-Mapa de Controles'!$B$3:$D$143,3,FALSE))</f>
        <v/>
      </c>
      <c r="F17964" s="56"/>
      <c r="G17964" s="122"/>
      <c r="H17964" s="122"/>
    </row>
    <row r="17965" spans="1:8" ht="28.5" customHeight="1">
      <c r="A17965" s="121"/>
      <c r="B17965" s="54" t="str">
        <f>IF(A17965="","",VLOOKUP(A17965,'3-Mapa de Controles'!$M$3:$N$143,2,FALSE))</f>
        <v/>
      </c>
      <c r="C17965" s="54" t="str">
        <f>IF(A17965="","",VLOOKUP(A17965,'3-Mapa de Controles'!$M$3:$P$143,4,FALSE))</f>
        <v/>
      </c>
      <c r="D17965" s="54" t="str">
        <f>IF(A17965="","",VLOOKUP(A17965,'3-Mapa de Controles'!$M$3:$AI$143,23,FALSE))</f>
        <v/>
      </c>
      <c r="E17965" s="54" t="str">
        <f>IF(A17965="","",VLOOKUP(A17965,'3-Mapa de Controles'!$B$3:$D$143,3,FALSE))</f>
        <v/>
      </c>
      <c r="F17965" s="56"/>
      <c r="G17965" s="122"/>
      <c r="H17965" s="122"/>
    </row>
    <row r="17966" spans="1:8" ht="28.5" customHeight="1">
      <c r="A17966" s="121"/>
      <c r="B17966" s="54" t="str">
        <f>IF(A17966="","",VLOOKUP(A17966,'3-Mapa de Controles'!$M$3:$N$143,2,FALSE))</f>
        <v/>
      </c>
      <c r="C17966" s="54" t="str">
        <f>IF(A17966="","",VLOOKUP(A17966,'3-Mapa de Controles'!$M$3:$P$143,4,FALSE))</f>
        <v/>
      </c>
      <c r="D17966" s="54" t="str">
        <f>IF(A17966="","",VLOOKUP(A17966,'3-Mapa de Controles'!$M$3:$AI$143,23,FALSE))</f>
        <v/>
      </c>
      <c r="E17966" s="54" t="str">
        <f>IF(A17966="","",VLOOKUP(A17966,'3-Mapa de Controles'!$B$3:$D$143,3,FALSE))</f>
        <v/>
      </c>
      <c r="F17966" s="56"/>
      <c r="G17966" s="122"/>
      <c r="H17966" s="122"/>
    </row>
    <row r="17967" spans="1:8" ht="28.5" customHeight="1">
      <c r="A17967" s="121"/>
      <c r="B17967" s="54" t="str">
        <f>IF(A17967="","",VLOOKUP(A17967,'3-Mapa de Controles'!$M$3:$N$143,2,FALSE))</f>
        <v/>
      </c>
      <c r="C17967" s="54" t="str">
        <f>IF(A17967="","",VLOOKUP(A17967,'3-Mapa de Controles'!$M$3:$P$143,4,FALSE))</f>
        <v/>
      </c>
      <c r="D17967" s="54" t="str">
        <f>IF(A17967="","",VLOOKUP(A17967,'3-Mapa de Controles'!$M$3:$AI$143,23,FALSE))</f>
        <v/>
      </c>
      <c r="E17967" s="54" t="str">
        <f>IF(A17967="","",VLOOKUP(A17967,'3-Mapa de Controles'!$B$3:$D$143,3,FALSE))</f>
        <v/>
      </c>
      <c r="F17967" s="56"/>
      <c r="G17967" s="122"/>
      <c r="H17967" s="122"/>
    </row>
    <row r="17968" spans="1:8" ht="28.5" customHeight="1">
      <c r="A17968" s="121"/>
      <c r="B17968" s="54" t="str">
        <f>IF(A17968="","",VLOOKUP(A17968,'3-Mapa de Controles'!$M$3:$N$143,2,FALSE))</f>
        <v/>
      </c>
      <c r="C17968" s="54" t="str">
        <f>IF(A17968="","",VLOOKUP(A17968,'3-Mapa de Controles'!$M$3:$P$143,4,FALSE))</f>
        <v/>
      </c>
      <c r="D17968" s="54" t="str">
        <f>IF(A17968="","",VLOOKUP(A17968,'3-Mapa de Controles'!$M$3:$AI$143,23,FALSE))</f>
        <v/>
      </c>
      <c r="E17968" s="54" t="str">
        <f>IF(A17968="","",VLOOKUP(A17968,'3-Mapa de Controles'!$B$3:$D$143,3,FALSE))</f>
        <v/>
      </c>
      <c r="F17968" s="56"/>
      <c r="G17968" s="122"/>
      <c r="H17968" s="122"/>
    </row>
    <row r="17969" spans="1:8" ht="28.5" customHeight="1">
      <c r="A17969" s="121"/>
      <c r="B17969" s="54" t="str">
        <f>IF(A17969="","",VLOOKUP(A17969,'3-Mapa de Controles'!$M$3:$N$143,2,FALSE))</f>
        <v/>
      </c>
      <c r="C17969" s="54" t="str">
        <f>IF(A17969="","",VLOOKUP(A17969,'3-Mapa de Controles'!$M$3:$P$143,4,FALSE))</f>
        <v/>
      </c>
      <c r="D17969" s="54" t="str">
        <f>IF(A17969="","",VLOOKUP(A17969,'3-Mapa de Controles'!$M$3:$AI$143,23,FALSE))</f>
        <v/>
      </c>
      <c r="E17969" s="54" t="str">
        <f>IF(A17969="","",VLOOKUP(A17969,'3-Mapa de Controles'!$B$3:$D$143,3,FALSE))</f>
        <v/>
      </c>
      <c r="F17969" s="56"/>
      <c r="G17969" s="122"/>
      <c r="H17969" s="122"/>
    </row>
    <row r="17970" spans="1:8" ht="28.5" customHeight="1">
      <c r="A17970" s="121"/>
      <c r="B17970" s="54" t="str">
        <f>IF(A17970="","",VLOOKUP(A17970,'3-Mapa de Controles'!$M$3:$N$143,2,FALSE))</f>
        <v/>
      </c>
      <c r="C17970" s="54" t="str">
        <f>IF(A17970="","",VLOOKUP(A17970,'3-Mapa de Controles'!$M$3:$P$143,4,FALSE))</f>
        <v/>
      </c>
      <c r="D17970" s="54" t="str">
        <f>IF(A17970="","",VLOOKUP(A17970,'3-Mapa de Controles'!$M$3:$AI$143,23,FALSE))</f>
        <v/>
      </c>
      <c r="E17970" s="54" t="str">
        <f>IF(A17970="","",VLOOKUP(A17970,'3-Mapa de Controles'!$B$3:$D$143,3,FALSE))</f>
        <v/>
      </c>
      <c r="F17970" s="56"/>
      <c r="G17970" s="122"/>
      <c r="H17970" s="122"/>
    </row>
    <row r="17971" spans="1:8" ht="28.5" customHeight="1">
      <c r="A17971" s="121"/>
      <c r="B17971" s="54" t="str">
        <f>IF(A17971="","",VLOOKUP(A17971,'3-Mapa de Controles'!$M$3:$N$143,2,FALSE))</f>
        <v/>
      </c>
      <c r="C17971" s="54" t="str">
        <f>IF(A17971="","",VLOOKUP(A17971,'3-Mapa de Controles'!$M$3:$P$143,4,FALSE))</f>
        <v/>
      </c>
      <c r="D17971" s="54" t="str">
        <f>IF(A17971="","",VLOOKUP(A17971,'3-Mapa de Controles'!$M$3:$AI$143,23,FALSE))</f>
        <v/>
      </c>
      <c r="E17971" s="54" t="str">
        <f>IF(A17971="","",VLOOKUP(A17971,'3-Mapa de Controles'!$B$3:$D$143,3,FALSE))</f>
        <v/>
      </c>
      <c r="F17971" s="56"/>
      <c r="G17971" s="122"/>
      <c r="H17971" s="122"/>
    </row>
    <row r="17972" spans="1:8" ht="28.5" customHeight="1">
      <c r="A17972" s="121"/>
      <c r="B17972" s="54" t="str">
        <f>IF(A17972="","",VLOOKUP(A17972,'3-Mapa de Controles'!$M$3:$N$143,2,FALSE))</f>
        <v/>
      </c>
      <c r="C17972" s="54" t="str">
        <f>IF(A17972="","",VLOOKUP(A17972,'3-Mapa de Controles'!$M$3:$P$143,4,FALSE))</f>
        <v/>
      </c>
      <c r="D17972" s="54" t="str">
        <f>IF(A17972="","",VLOOKUP(A17972,'3-Mapa de Controles'!$M$3:$AI$143,23,FALSE))</f>
        <v/>
      </c>
      <c r="E17972" s="54" t="str">
        <f>IF(A17972="","",VLOOKUP(A17972,'3-Mapa de Controles'!$B$3:$D$143,3,FALSE))</f>
        <v/>
      </c>
      <c r="F17972" s="56"/>
      <c r="G17972" s="122"/>
      <c r="H17972" s="122"/>
    </row>
    <row r="17973" spans="1:8" ht="28.5" customHeight="1">
      <c r="A17973" s="121"/>
      <c r="B17973" s="54" t="str">
        <f>IF(A17973="","",VLOOKUP(A17973,'3-Mapa de Controles'!$M$3:$N$143,2,FALSE))</f>
        <v/>
      </c>
      <c r="C17973" s="54" t="str">
        <f>IF(A17973="","",VLOOKUP(A17973,'3-Mapa de Controles'!$M$3:$P$143,4,FALSE))</f>
        <v/>
      </c>
      <c r="D17973" s="54" t="str">
        <f>IF(A17973="","",VLOOKUP(A17973,'3-Mapa de Controles'!$M$3:$AI$143,23,FALSE))</f>
        <v/>
      </c>
      <c r="E17973" s="54" t="str">
        <f>IF(A17973="","",VLOOKUP(A17973,'3-Mapa de Controles'!$B$3:$D$143,3,FALSE))</f>
        <v/>
      </c>
      <c r="F17973" s="56"/>
      <c r="G17973" s="122"/>
      <c r="H17973" s="122"/>
    </row>
    <row r="17974" spans="1:8" ht="28.5" customHeight="1">
      <c r="A17974" s="121"/>
      <c r="B17974" s="54" t="str">
        <f>IF(A17974="","",VLOOKUP(A17974,'3-Mapa de Controles'!$M$3:$N$143,2,FALSE))</f>
        <v/>
      </c>
      <c r="C17974" s="54" t="str">
        <f>IF(A17974="","",VLOOKUP(A17974,'3-Mapa de Controles'!$M$3:$P$143,4,FALSE))</f>
        <v/>
      </c>
      <c r="D17974" s="54" t="str">
        <f>IF(A17974="","",VLOOKUP(A17974,'3-Mapa de Controles'!$M$3:$AI$143,23,FALSE))</f>
        <v/>
      </c>
      <c r="E17974" s="54" t="str">
        <f>IF(A17974="","",VLOOKUP(A17974,'3-Mapa de Controles'!$B$3:$D$143,3,FALSE))</f>
        <v/>
      </c>
      <c r="F17974" s="56"/>
      <c r="G17974" s="122"/>
      <c r="H17974" s="122"/>
    </row>
    <row r="17975" spans="1:8" ht="28.5" customHeight="1">
      <c r="A17975" s="121"/>
      <c r="B17975" s="54" t="str">
        <f>IF(A17975="","",VLOOKUP(A17975,'3-Mapa de Controles'!$M$3:$N$143,2,FALSE))</f>
        <v/>
      </c>
      <c r="C17975" s="54" t="str">
        <f>IF(A17975="","",VLOOKUP(A17975,'3-Mapa de Controles'!$M$3:$P$143,4,FALSE))</f>
        <v/>
      </c>
      <c r="D17975" s="54" t="str">
        <f>IF(A17975="","",VLOOKUP(A17975,'3-Mapa de Controles'!$M$3:$AI$143,23,FALSE))</f>
        <v/>
      </c>
      <c r="E17975" s="54" t="str">
        <f>IF(A17975="","",VLOOKUP(A17975,'3-Mapa de Controles'!$B$3:$D$143,3,FALSE))</f>
        <v/>
      </c>
      <c r="F17975" s="56"/>
      <c r="G17975" s="122"/>
      <c r="H17975" s="122"/>
    </row>
    <row r="17976" spans="1:8" ht="28.5" customHeight="1">
      <c r="A17976" s="121"/>
      <c r="B17976" s="54" t="str">
        <f>IF(A17976="","",VLOOKUP(A17976,'3-Mapa de Controles'!$M$3:$N$143,2,FALSE))</f>
        <v/>
      </c>
      <c r="C17976" s="54" t="str">
        <f>IF(A17976="","",VLOOKUP(A17976,'3-Mapa de Controles'!$M$3:$P$143,4,FALSE))</f>
        <v/>
      </c>
      <c r="D17976" s="54" t="str">
        <f>IF(A17976="","",VLOOKUP(A17976,'3-Mapa de Controles'!$M$3:$AI$143,23,FALSE))</f>
        <v/>
      </c>
      <c r="E17976" s="54" t="str">
        <f>IF(A17976="","",VLOOKUP(A17976,'3-Mapa de Controles'!$B$3:$D$143,3,FALSE))</f>
        <v/>
      </c>
      <c r="F17976" s="56"/>
      <c r="G17976" s="122"/>
      <c r="H17976" s="122"/>
    </row>
    <row r="17977" spans="1:8" ht="28.5" customHeight="1">
      <c r="A17977" s="121"/>
      <c r="B17977" s="54" t="str">
        <f>IF(A17977="","",VLOOKUP(A17977,'3-Mapa de Controles'!$M$3:$N$143,2,FALSE))</f>
        <v/>
      </c>
      <c r="C17977" s="54" t="str">
        <f>IF(A17977="","",VLOOKUP(A17977,'3-Mapa de Controles'!$M$3:$P$143,4,FALSE))</f>
        <v/>
      </c>
      <c r="D17977" s="54" t="str">
        <f>IF(A17977="","",VLOOKUP(A17977,'3-Mapa de Controles'!$M$3:$AI$143,23,FALSE))</f>
        <v/>
      </c>
      <c r="E17977" s="54" t="str">
        <f>IF(A17977="","",VLOOKUP(A17977,'3-Mapa de Controles'!$B$3:$D$143,3,FALSE))</f>
        <v/>
      </c>
      <c r="F17977" s="56"/>
      <c r="G17977" s="122"/>
      <c r="H17977" s="122"/>
    </row>
    <row r="17978" spans="1:8" ht="28.5" customHeight="1">
      <c r="A17978" s="121"/>
      <c r="B17978" s="54" t="str">
        <f>IF(A17978="","",VLOOKUP(A17978,'3-Mapa de Controles'!$M$3:$N$143,2,FALSE))</f>
        <v/>
      </c>
      <c r="C17978" s="54" t="str">
        <f>IF(A17978="","",VLOOKUP(A17978,'3-Mapa de Controles'!$M$3:$P$143,4,FALSE))</f>
        <v/>
      </c>
      <c r="D17978" s="54" t="str">
        <f>IF(A17978="","",VLOOKUP(A17978,'3-Mapa de Controles'!$M$3:$AI$143,23,FALSE))</f>
        <v/>
      </c>
      <c r="E17978" s="54" t="str">
        <f>IF(A17978="","",VLOOKUP(A17978,'3-Mapa de Controles'!$B$3:$D$143,3,FALSE))</f>
        <v/>
      </c>
      <c r="F17978" s="56"/>
      <c r="G17978" s="122"/>
      <c r="H17978" s="122"/>
    </row>
    <row r="17979" spans="1:8" ht="28.5" customHeight="1">
      <c r="A17979" s="121"/>
      <c r="B17979" s="54" t="str">
        <f>IF(A17979="","",VLOOKUP(A17979,'3-Mapa de Controles'!$M$3:$N$143,2,FALSE))</f>
        <v/>
      </c>
      <c r="C17979" s="54" t="str">
        <f>IF(A17979="","",VLOOKUP(A17979,'3-Mapa de Controles'!$M$3:$P$143,4,FALSE))</f>
        <v/>
      </c>
      <c r="D17979" s="54" t="str">
        <f>IF(A17979="","",VLOOKUP(A17979,'3-Mapa de Controles'!$M$3:$AI$143,23,FALSE))</f>
        <v/>
      </c>
      <c r="E17979" s="54" t="str">
        <f>IF(A17979="","",VLOOKUP(A17979,'3-Mapa de Controles'!$B$3:$D$143,3,FALSE))</f>
        <v/>
      </c>
      <c r="F17979" s="56"/>
      <c r="G17979" s="122"/>
      <c r="H17979" s="122"/>
    </row>
    <row r="17980" spans="1:8" ht="28.5" customHeight="1">
      <c r="A17980" s="121"/>
      <c r="B17980" s="54" t="str">
        <f>IF(A17980="","",VLOOKUP(A17980,'3-Mapa de Controles'!$M$3:$N$143,2,FALSE))</f>
        <v/>
      </c>
      <c r="C17980" s="54" t="str">
        <f>IF(A17980="","",VLOOKUP(A17980,'3-Mapa de Controles'!$M$3:$P$143,4,FALSE))</f>
        <v/>
      </c>
      <c r="D17980" s="54" t="str">
        <f>IF(A17980="","",VLOOKUP(A17980,'3-Mapa de Controles'!$M$3:$AI$143,23,FALSE))</f>
        <v/>
      </c>
      <c r="E17980" s="54" t="str">
        <f>IF(A17980="","",VLOOKUP(A17980,'3-Mapa de Controles'!$B$3:$D$143,3,FALSE))</f>
        <v/>
      </c>
      <c r="F17980" s="56"/>
      <c r="G17980" s="122"/>
      <c r="H17980" s="122"/>
    </row>
    <row r="17981" spans="1:8" ht="28.5" customHeight="1">
      <c r="A17981" s="121"/>
      <c r="B17981" s="54" t="str">
        <f>IF(A17981="","",VLOOKUP(A17981,'3-Mapa de Controles'!$M$3:$N$143,2,FALSE))</f>
        <v/>
      </c>
      <c r="C17981" s="54" t="str">
        <f>IF(A17981="","",VLOOKUP(A17981,'3-Mapa de Controles'!$M$3:$P$143,4,FALSE))</f>
        <v/>
      </c>
      <c r="D17981" s="54" t="str">
        <f>IF(A17981="","",VLOOKUP(A17981,'3-Mapa de Controles'!$M$3:$AI$143,23,FALSE))</f>
        <v/>
      </c>
      <c r="E17981" s="54" t="str">
        <f>IF(A17981="","",VLOOKUP(A17981,'3-Mapa de Controles'!$B$3:$D$143,3,FALSE))</f>
        <v/>
      </c>
      <c r="F17981" s="56"/>
      <c r="G17981" s="122"/>
      <c r="H17981" s="122"/>
    </row>
    <row r="17982" spans="1:8" ht="28.5" customHeight="1">
      <c r="A17982" s="121"/>
      <c r="B17982" s="54" t="str">
        <f>IF(A17982="","",VLOOKUP(A17982,'3-Mapa de Controles'!$M$3:$N$143,2,FALSE))</f>
        <v/>
      </c>
      <c r="C17982" s="54" t="str">
        <f>IF(A17982="","",VLOOKUP(A17982,'3-Mapa de Controles'!$M$3:$P$143,4,FALSE))</f>
        <v/>
      </c>
      <c r="D17982" s="54" t="str">
        <f>IF(A17982="","",VLOOKUP(A17982,'3-Mapa de Controles'!$M$3:$AI$143,23,FALSE))</f>
        <v/>
      </c>
      <c r="E17982" s="54" t="str">
        <f>IF(A17982="","",VLOOKUP(A17982,'3-Mapa de Controles'!$B$3:$D$143,3,FALSE))</f>
        <v/>
      </c>
      <c r="F17982" s="56"/>
      <c r="G17982" s="122"/>
      <c r="H17982" s="122"/>
    </row>
    <row r="17983" spans="1:8" ht="28.5" customHeight="1">
      <c r="A17983" s="121"/>
      <c r="B17983" s="54" t="str">
        <f>IF(A17983="","",VLOOKUP(A17983,'3-Mapa de Controles'!$M$3:$N$143,2,FALSE))</f>
        <v/>
      </c>
      <c r="C17983" s="54" t="str">
        <f>IF(A17983="","",VLOOKUP(A17983,'3-Mapa de Controles'!$M$3:$P$143,4,FALSE))</f>
        <v/>
      </c>
      <c r="D17983" s="54" t="str">
        <f>IF(A17983="","",VLOOKUP(A17983,'3-Mapa de Controles'!$M$3:$AI$143,23,FALSE))</f>
        <v/>
      </c>
      <c r="E17983" s="54" t="str">
        <f>IF(A17983="","",VLOOKUP(A17983,'3-Mapa de Controles'!$B$3:$D$143,3,FALSE))</f>
        <v/>
      </c>
      <c r="F17983" s="56"/>
      <c r="G17983" s="122"/>
      <c r="H17983" s="122"/>
    </row>
    <row r="17984" spans="1:8" ht="28.5" customHeight="1">
      <c r="A17984" s="121"/>
      <c r="B17984" s="54" t="str">
        <f>IF(A17984="","",VLOOKUP(A17984,'3-Mapa de Controles'!$M$3:$N$143,2,FALSE))</f>
        <v/>
      </c>
      <c r="C17984" s="54" t="str">
        <f>IF(A17984="","",VLOOKUP(A17984,'3-Mapa de Controles'!$M$3:$P$143,4,FALSE))</f>
        <v/>
      </c>
      <c r="D17984" s="54" t="str">
        <f>IF(A17984="","",VLOOKUP(A17984,'3-Mapa de Controles'!$M$3:$AI$143,23,FALSE))</f>
        <v/>
      </c>
      <c r="E17984" s="54" t="str">
        <f>IF(A17984="","",VLOOKUP(A17984,'3-Mapa de Controles'!$B$3:$D$143,3,FALSE))</f>
        <v/>
      </c>
      <c r="F17984" s="56"/>
      <c r="G17984" s="122"/>
      <c r="H17984" s="122"/>
    </row>
    <row r="17985" spans="1:8" ht="28.5" customHeight="1">
      <c r="A17985" s="121"/>
      <c r="B17985" s="54" t="str">
        <f>IF(A17985="","",VLOOKUP(A17985,'3-Mapa de Controles'!$M$3:$N$143,2,FALSE))</f>
        <v/>
      </c>
      <c r="C17985" s="54" t="str">
        <f>IF(A17985="","",VLOOKUP(A17985,'3-Mapa de Controles'!$M$3:$P$143,4,FALSE))</f>
        <v/>
      </c>
      <c r="D17985" s="54" t="str">
        <f>IF(A17985="","",VLOOKUP(A17985,'3-Mapa de Controles'!$M$3:$AI$143,23,FALSE))</f>
        <v/>
      </c>
      <c r="E17985" s="54" t="str">
        <f>IF(A17985="","",VLOOKUP(A17985,'3-Mapa de Controles'!$B$3:$D$143,3,FALSE))</f>
        <v/>
      </c>
      <c r="F17985" s="56"/>
      <c r="G17985" s="122"/>
      <c r="H17985" s="122"/>
    </row>
    <row r="17986" spans="1:8" ht="28.5" customHeight="1">
      <c r="A17986" s="121"/>
      <c r="B17986" s="54" t="str">
        <f>IF(A17986="","",VLOOKUP(A17986,'3-Mapa de Controles'!$M$3:$N$143,2,FALSE))</f>
        <v/>
      </c>
      <c r="C17986" s="54" t="str">
        <f>IF(A17986="","",VLOOKUP(A17986,'3-Mapa de Controles'!$M$3:$P$143,4,FALSE))</f>
        <v/>
      </c>
      <c r="D17986" s="54" t="str">
        <f>IF(A17986="","",VLOOKUP(A17986,'3-Mapa de Controles'!$M$3:$AI$143,23,FALSE))</f>
        <v/>
      </c>
      <c r="E17986" s="54" t="str">
        <f>IF(A17986="","",VLOOKUP(A17986,'3-Mapa de Controles'!$B$3:$D$143,3,FALSE))</f>
        <v/>
      </c>
      <c r="F17986" s="56"/>
      <c r="G17986" s="122"/>
      <c r="H17986" s="122"/>
    </row>
    <row r="17987" spans="1:8" ht="28.5" customHeight="1">
      <c r="A17987" s="121"/>
      <c r="B17987" s="54" t="str">
        <f>IF(A17987="","",VLOOKUP(A17987,'3-Mapa de Controles'!$M$3:$N$143,2,FALSE))</f>
        <v/>
      </c>
      <c r="C17987" s="54" t="str">
        <f>IF(A17987="","",VLOOKUP(A17987,'3-Mapa de Controles'!$M$3:$P$143,4,FALSE))</f>
        <v/>
      </c>
      <c r="D17987" s="54" t="str">
        <f>IF(A17987="","",VLOOKUP(A17987,'3-Mapa de Controles'!$M$3:$AI$143,23,FALSE))</f>
        <v/>
      </c>
      <c r="E17987" s="54" t="str">
        <f>IF(A17987="","",VLOOKUP(A17987,'3-Mapa de Controles'!$B$3:$D$143,3,FALSE))</f>
        <v/>
      </c>
      <c r="F17987" s="56"/>
      <c r="G17987" s="122"/>
      <c r="H17987" s="122"/>
    </row>
    <row r="17988" spans="1:8" ht="28.5" customHeight="1">
      <c r="A17988" s="121"/>
      <c r="B17988" s="54" t="str">
        <f>IF(A17988="","",VLOOKUP(A17988,'3-Mapa de Controles'!$M$3:$N$143,2,FALSE))</f>
        <v/>
      </c>
      <c r="C17988" s="54" t="str">
        <f>IF(A17988="","",VLOOKUP(A17988,'3-Mapa de Controles'!$M$3:$P$143,4,FALSE))</f>
        <v/>
      </c>
      <c r="D17988" s="54" t="str">
        <f>IF(A17988="","",VLOOKUP(A17988,'3-Mapa de Controles'!$M$3:$AI$143,23,FALSE))</f>
        <v/>
      </c>
      <c r="E17988" s="54" t="str">
        <f>IF(A17988="","",VLOOKUP(A17988,'3-Mapa de Controles'!$B$3:$D$143,3,FALSE))</f>
        <v/>
      </c>
      <c r="F17988" s="56"/>
      <c r="G17988" s="122"/>
      <c r="H17988" s="122"/>
    </row>
    <row r="17989" spans="1:8" ht="28.5" customHeight="1">
      <c r="A17989" s="121"/>
      <c r="B17989" s="54" t="str">
        <f>IF(A17989="","",VLOOKUP(A17989,'3-Mapa de Controles'!$M$3:$N$143,2,FALSE))</f>
        <v/>
      </c>
      <c r="C17989" s="54" t="str">
        <f>IF(A17989="","",VLOOKUP(A17989,'3-Mapa de Controles'!$M$3:$P$143,4,FALSE))</f>
        <v/>
      </c>
      <c r="D17989" s="54" t="str">
        <f>IF(A17989="","",VLOOKUP(A17989,'3-Mapa de Controles'!$M$3:$AI$143,23,FALSE))</f>
        <v/>
      </c>
      <c r="E17989" s="54" t="str">
        <f>IF(A17989="","",VLOOKUP(A17989,'3-Mapa de Controles'!$B$3:$D$143,3,FALSE))</f>
        <v/>
      </c>
      <c r="F17989" s="56"/>
      <c r="G17989" s="122"/>
      <c r="H17989" s="122"/>
    </row>
    <row r="17990" spans="1:8" ht="28.5" customHeight="1">
      <c r="A17990" s="121"/>
      <c r="B17990" s="54" t="str">
        <f>IF(A17990="","",VLOOKUP(A17990,'3-Mapa de Controles'!$M$3:$N$143,2,FALSE))</f>
        <v/>
      </c>
      <c r="C17990" s="54" t="str">
        <f>IF(A17990="","",VLOOKUP(A17990,'3-Mapa de Controles'!$M$3:$P$143,4,FALSE))</f>
        <v/>
      </c>
      <c r="D17990" s="54" t="str">
        <f>IF(A17990="","",VLOOKUP(A17990,'3-Mapa de Controles'!$M$3:$AI$143,23,FALSE))</f>
        <v/>
      </c>
      <c r="E17990" s="54" t="str">
        <f>IF(A17990="","",VLOOKUP(A17990,'3-Mapa de Controles'!$B$3:$D$143,3,FALSE))</f>
        <v/>
      </c>
      <c r="F17990" s="56"/>
      <c r="G17990" s="122"/>
      <c r="H17990" s="122"/>
    </row>
    <row r="17991" spans="1:8" ht="28.5" customHeight="1">
      <c r="A17991" s="121"/>
      <c r="B17991" s="54" t="str">
        <f>IF(A17991="","",VLOOKUP(A17991,'3-Mapa de Controles'!$M$3:$N$143,2,FALSE))</f>
        <v/>
      </c>
      <c r="C17991" s="54" t="str">
        <f>IF(A17991="","",VLOOKUP(A17991,'3-Mapa de Controles'!$M$3:$P$143,4,FALSE))</f>
        <v/>
      </c>
      <c r="D17991" s="54" t="str">
        <f>IF(A17991="","",VLOOKUP(A17991,'3-Mapa de Controles'!$M$3:$AI$143,23,FALSE))</f>
        <v/>
      </c>
      <c r="E17991" s="54" t="str">
        <f>IF(A17991="","",VLOOKUP(A17991,'3-Mapa de Controles'!$B$3:$D$143,3,FALSE))</f>
        <v/>
      </c>
      <c r="F17991" s="56"/>
      <c r="G17991" s="122"/>
      <c r="H17991" s="122"/>
    </row>
    <row r="17992" spans="1:8" ht="28.5" customHeight="1">
      <c r="A17992" s="121"/>
      <c r="B17992" s="54" t="str">
        <f>IF(A17992="","",VLOOKUP(A17992,'3-Mapa de Controles'!$M$3:$N$143,2,FALSE))</f>
        <v/>
      </c>
      <c r="C17992" s="54" t="str">
        <f>IF(A17992="","",VLOOKUP(A17992,'3-Mapa de Controles'!$M$3:$P$143,4,FALSE))</f>
        <v/>
      </c>
      <c r="D17992" s="54" t="str">
        <f>IF(A17992="","",VLOOKUP(A17992,'3-Mapa de Controles'!$M$3:$AI$143,23,FALSE))</f>
        <v/>
      </c>
      <c r="E17992" s="54" t="str">
        <f>IF(A17992="","",VLOOKUP(A17992,'3-Mapa de Controles'!$B$3:$D$143,3,FALSE))</f>
        <v/>
      </c>
      <c r="F17992" s="56"/>
      <c r="G17992" s="122"/>
      <c r="H17992" s="122"/>
    </row>
    <row r="17993" spans="1:8" ht="28.5" customHeight="1">
      <c r="A17993" s="121"/>
      <c r="B17993" s="54" t="str">
        <f>IF(A17993="","",VLOOKUP(A17993,'3-Mapa de Controles'!$M$3:$N$143,2,FALSE))</f>
        <v/>
      </c>
      <c r="C17993" s="54" t="str">
        <f>IF(A17993="","",VLOOKUP(A17993,'3-Mapa de Controles'!$M$3:$P$143,4,FALSE))</f>
        <v/>
      </c>
      <c r="D17993" s="54" t="str">
        <f>IF(A17993="","",VLOOKUP(A17993,'3-Mapa de Controles'!$M$3:$AI$143,23,FALSE))</f>
        <v/>
      </c>
      <c r="E17993" s="54" t="str">
        <f>IF(A17993="","",VLOOKUP(A17993,'3-Mapa de Controles'!$B$3:$D$143,3,FALSE))</f>
        <v/>
      </c>
      <c r="F17993" s="56"/>
      <c r="G17993" s="122"/>
      <c r="H17993" s="122"/>
    </row>
    <row r="17994" spans="1:8" ht="28.5" customHeight="1">
      <c r="A17994" s="121"/>
      <c r="B17994" s="54" t="str">
        <f>IF(A17994="","",VLOOKUP(A17994,'3-Mapa de Controles'!$M$3:$N$143,2,FALSE))</f>
        <v/>
      </c>
      <c r="C17994" s="54" t="str">
        <f>IF(A17994="","",VLOOKUP(A17994,'3-Mapa de Controles'!$M$3:$P$143,4,FALSE))</f>
        <v/>
      </c>
      <c r="D17994" s="54" t="str">
        <f>IF(A17994="","",VLOOKUP(A17994,'3-Mapa de Controles'!$M$3:$AI$143,23,FALSE))</f>
        <v/>
      </c>
      <c r="E17994" s="54" t="str">
        <f>IF(A17994="","",VLOOKUP(A17994,'3-Mapa de Controles'!$B$3:$D$143,3,FALSE))</f>
        <v/>
      </c>
      <c r="F17994" s="56"/>
      <c r="G17994" s="122"/>
      <c r="H17994" s="122"/>
    </row>
    <row r="17995" spans="1:8" ht="28.5" customHeight="1">
      <c r="A17995" s="121"/>
      <c r="B17995" s="54" t="str">
        <f>IF(A17995="","",VLOOKUP(A17995,'3-Mapa de Controles'!$M$3:$N$143,2,FALSE))</f>
        <v/>
      </c>
      <c r="C17995" s="54" t="str">
        <f>IF(A17995="","",VLOOKUP(A17995,'3-Mapa de Controles'!$M$3:$P$143,4,FALSE))</f>
        <v/>
      </c>
      <c r="D17995" s="54" t="str">
        <f>IF(A17995="","",VLOOKUP(A17995,'3-Mapa de Controles'!$M$3:$AI$143,23,FALSE))</f>
        <v/>
      </c>
      <c r="E17995" s="54" t="str">
        <f>IF(A17995="","",VLOOKUP(A17995,'3-Mapa de Controles'!$B$3:$D$143,3,FALSE))</f>
        <v/>
      </c>
      <c r="F17995" s="56"/>
      <c r="G17995" s="122"/>
      <c r="H17995" s="122"/>
    </row>
    <row r="17996" spans="1:8" ht="28.5" customHeight="1">
      <c r="A17996" s="121"/>
      <c r="B17996" s="54" t="str">
        <f>IF(A17996="","",VLOOKUP(A17996,'3-Mapa de Controles'!$M$3:$N$143,2,FALSE))</f>
        <v/>
      </c>
      <c r="C17996" s="54" t="str">
        <f>IF(A17996="","",VLOOKUP(A17996,'3-Mapa de Controles'!$M$3:$P$143,4,FALSE))</f>
        <v/>
      </c>
      <c r="D17996" s="54" t="str">
        <f>IF(A17996="","",VLOOKUP(A17996,'3-Mapa de Controles'!$M$3:$AI$143,23,FALSE))</f>
        <v/>
      </c>
      <c r="E17996" s="54" t="str">
        <f>IF(A17996="","",VLOOKUP(A17996,'3-Mapa de Controles'!$B$3:$D$143,3,FALSE))</f>
        <v/>
      </c>
      <c r="F17996" s="56"/>
      <c r="G17996" s="122"/>
      <c r="H17996" s="122"/>
    </row>
    <row r="17997" spans="1:8" ht="28.5" customHeight="1">
      <c r="A17997" s="121"/>
      <c r="B17997" s="54" t="str">
        <f>IF(A17997="","",VLOOKUP(A17997,'3-Mapa de Controles'!$M$3:$N$143,2,FALSE))</f>
        <v/>
      </c>
      <c r="C17997" s="54" t="str">
        <f>IF(A17997="","",VLOOKUP(A17997,'3-Mapa de Controles'!$M$3:$P$143,4,FALSE))</f>
        <v/>
      </c>
      <c r="D17997" s="54" t="str">
        <f>IF(A17997="","",VLOOKUP(A17997,'3-Mapa de Controles'!$M$3:$AI$143,23,FALSE))</f>
        <v/>
      </c>
      <c r="E17997" s="54" t="str">
        <f>IF(A17997="","",VLOOKUP(A17997,'3-Mapa de Controles'!$B$3:$D$143,3,FALSE))</f>
        <v/>
      </c>
      <c r="F17997" s="56"/>
      <c r="G17997" s="122"/>
      <c r="H17997" s="122"/>
    </row>
    <row r="17998" spans="1:8" ht="28.5" customHeight="1">
      <c r="A17998" s="121"/>
      <c r="B17998" s="54" t="str">
        <f>IF(A17998="","",VLOOKUP(A17998,'3-Mapa de Controles'!$M$3:$N$143,2,FALSE))</f>
        <v/>
      </c>
      <c r="C17998" s="54" t="str">
        <f>IF(A17998="","",VLOOKUP(A17998,'3-Mapa de Controles'!$M$3:$P$143,4,FALSE))</f>
        <v/>
      </c>
      <c r="D17998" s="54" t="str">
        <f>IF(A17998="","",VLOOKUP(A17998,'3-Mapa de Controles'!$M$3:$AI$143,23,FALSE))</f>
        <v/>
      </c>
      <c r="E17998" s="54" t="str">
        <f>IF(A17998="","",VLOOKUP(A17998,'3-Mapa de Controles'!$B$3:$D$143,3,FALSE))</f>
        <v/>
      </c>
      <c r="F17998" s="56"/>
      <c r="G17998" s="122"/>
      <c r="H17998" s="122"/>
    </row>
    <row r="17999" spans="1:8" ht="28.5" customHeight="1">
      <c r="A17999" s="121"/>
      <c r="B17999" s="54" t="str">
        <f>IF(A17999="","",VLOOKUP(A17999,'3-Mapa de Controles'!$M$3:$N$143,2,FALSE))</f>
        <v/>
      </c>
      <c r="C17999" s="54" t="str">
        <f>IF(A17999="","",VLOOKUP(A17999,'3-Mapa de Controles'!$M$3:$P$143,4,FALSE))</f>
        <v/>
      </c>
      <c r="D17999" s="54" t="str">
        <f>IF(A17999="","",VLOOKUP(A17999,'3-Mapa de Controles'!$M$3:$AI$143,23,FALSE))</f>
        <v/>
      </c>
      <c r="E17999" s="54" t="str">
        <f>IF(A17999="","",VLOOKUP(A17999,'3-Mapa de Controles'!$B$3:$D$143,3,FALSE))</f>
        <v/>
      </c>
      <c r="F17999" s="56"/>
      <c r="G17999" s="122"/>
      <c r="H17999" s="122"/>
    </row>
    <row r="18000" spans="1:8" ht="28.5" customHeight="1">
      <c r="A18000" s="121"/>
      <c r="B18000" s="54" t="str">
        <f>IF(A18000="","",VLOOKUP(A18000,'3-Mapa de Controles'!$M$3:$N$143,2,FALSE))</f>
        <v/>
      </c>
      <c r="C18000" s="54" t="str">
        <f>IF(A18000="","",VLOOKUP(A18000,'3-Mapa de Controles'!$M$3:$P$143,4,FALSE))</f>
        <v/>
      </c>
      <c r="D18000" s="54" t="str">
        <f>IF(A18000="","",VLOOKUP(A18000,'3-Mapa de Controles'!$M$3:$AI$143,23,FALSE))</f>
        <v/>
      </c>
      <c r="E18000" s="54" t="str">
        <f>IF(A18000="","",VLOOKUP(A18000,'3-Mapa de Controles'!$B$3:$D$143,3,FALSE))</f>
        <v/>
      </c>
      <c r="F18000" s="56"/>
      <c r="G18000" s="122"/>
      <c r="H18000" s="122"/>
    </row>
    <row r="18001" spans="1:8" ht="28.5" customHeight="1">
      <c r="A18001" s="121"/>
      <c r="B18001" s="54" t="str">
        <f>IF(A18001="","",VLOOKUP(A18001,'3-Mapa de Controles'!$M$3:$N$143,2,FALSE))</f>
        <v/>
      </c>
      <c r="C18001" s="54" t="str">
        <f>IF(A18001="","",VLOOKUP(A18001,'3-Mapa de Controles'!$M$3:$P$143,4,FALSE))</f>
        <v/>
      </c>
      <c r="D18001" s="54" t="str">
        <f>IF(A18001="","",VLOOKUP(A18001,'3-Mapa de Controles'!$M$3:$AI$143,23,FALSE))</f>
        <v/>
      </c>
      <c r="E18001" s="54" t="str">
        <f>IF(A18001="","",VLOOKUP(A18001,'3-Mapa de Controles'!$B$3:$D$143,3,FALSE))</f>
        <v/>
      </c>
      <c r="F18001" s="56"/>
      <c r="G18001" s="122"/>
      <c r="H18001" s="122"/>
    </row>
    <row r="18002" spans="1:8" ht="28.5" customHeight="1">
      <c r="A18002" s="121"/>
      <c r="B18002" s="54" t="str">
        <f>IF(A18002="","",VLOOKUP(A18002,'3-Mapa de Controles'!$M$3:$N$143,2,FALSE))</f>
        <v/>
      </c>
      <c r="C18002" s="54" t="str">
        <f>IF(A18002="","",VLOOKUP(A18002,'3-Mapa de Controles'!$M$3:$P$143,4,FALSE))</f>
        <v/>
      </c>
      <c r="D18002" s="54" t="str">
        <f>IF(A18002="","",VLOOKUP(A18002,'3-Mapa de Controles'!$M$3:$AI$143,23,FALSE))</f>
        <v/>
      </c>
      <c r="E18002" s="54" t="str">
        <f>IF(A18002="","",VLOOKUP(A18002,'3-Mapa de Controles'!$B$3:$D$143,3,FALSE))</f>
        <v/>
      </c>
      <c r="F18002" s="56"/>
      <c r="G18002" s="122"/>
      <c r="H18002" s="122"/>
    </row>
    <row r="18003" spans="1:8"/>
  </sheetData>
  <sheetProtection sheet="1" autoFilter="0"/>
  <autoFilter ref="A2:H2"/>
  <dataValidations count="1">
    <dataValidation type="list" allowBlank="1" showInputMessage="1" showErrorMessage="1" sqref="A3:A18002">
      <formula1>CODIGO_DEL_CONTROL</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date" allowBlank="1" showInputMessage="1" showErrorMessage="1">
          <x14:formula1>
            <xm:f>Parametros_Activos_Inf!$CM$2</xm:f>
          </x14:formula1>
          <x14:formula2>
            <xm:f>Parametros_Activos_Inf!$CM$3</xm:f>
          </x14:formula2>
          <xm:sqref>F3:F18002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7" tint="0.59999389629810485"/>
  </sheetPr>
  <dimension ref="A1:F51"/>
  <sheetViews>
    <sheetView showGridLines="0" view="pageBreakPreview" topLeftCell="A21" zoomScale="115" zoomScaleNormal="115" zoomScaleSheetLayoutView="115" workbookViewId="0">
      <selection activeCell="D20" sqref="D20"/>
    </sheetView>
  </sheetViews>
  <sheetFormatPr baseColWidth="10" defaultColWidth="0" defaultRowHeight="14.25" zeroHeight="1"/>
  <cols>
    <col min="1" max="1" width="1.375" style="97" customWidth="1"/>
    <col min="2" max="2" width="42" style="97" customWidth="1"/>
    <col min="3" max="3" width="1.375" style="97" customWidth="1"/>
    <col min="4" max="4" width="24.5" style="97" customWidth="1"/>
    <col min="5" max="5" width="22.875" style="97" customWidth="1"/>
    <col min="6" max="6" width="1.5" style="97" customWidth="1"/>
    <col min="7" max="16384" width="11" style="97" hidden="1"/>
  </cols>
  <sheetData>
    <row r="1" spans="2:5" ht="8.25" customHeight="1"/>
    <row r="2" spans="2:5">
      <c r="B2" s="98"/>
      <c r="C2" s="99"/>
      <c r="D2" s="99"/>
      <c r="E2" s="100"/>
    </row>
    <row r="3" spans="2:5">
      <c r="B3" s="101"/>
      <c r="C3" s="102"/>
      <c r="D3" s="102"/>
      <c r="E3" s="103"/>
    </row>
    <row r="4" spans="2:5">
      <c r="B4" s="101"/>
      <c r="C4" s="102"/>
      <c r="D4" s="102"/>
      <c r="E4" s="103"/>
    </row>
    <row r="5" spans="2:5" ht="14.25" customHeight="1">
      <c r="B5" s="141" t="s">
        <v>2295</v>
      </c>
      <c r="C5" s="104"/>
      <c r="D5" s="105"/>
      <c r="E5" s="103"/>
    </row>
    <row r="6" spans="2:5">
      <c r="B6" s="106" t="s">
        <v>2294</v>
      </c>
      <c r="C6" s="107"/>
      <c r="D6" s="107"/>
      <c r="E6" s="108"/>
    </row>
    <row r="7" spans="2:5"/>
    <row r="8" spans="2:5" ht="15">
      <c r="B8" s="204" t="s">
        <v>1935</v>
      </c>
      <c r="C8" s="204"/>
      <c r="D8" s="204"/>
      <c r="E8" s="204"/>
    </row>
    <row r="9" spans="2:5" ht="15">
      <c r="B9" s="204" t="s">
        <v>1948</v>
      </c>
      <c r="C9" s="204"/>
      <c r="D9" s="204"/>
      <c r="E9" s="204"/>
    </row>
    <row r="10" spans="2:5" ht="15">
      <c r="B10" s="109"/>
      <c r="C10" s="109"/>
      <c r="D10" s="109"/>
      <c r="E10" s="109"/>
    </row>
    <row r="11" spans="2:5" ht="15">
      <c r="B11" s="204" t="s">
        <v>1996</v>
      </c>
      <c r="C11" s="204"/>
      <c r="D11" s="204"/>
      <c r="E11" s="204"/>
    </row>
    <row r="12" spans="2:5" ht="15">
      <c r="B12" s="211" t="s">
        <v>2290</v>
      </c>
      <c r="C12" s="211"/>
      <c r="D12" s="211"/>
      <c r="E12" s="211"/>
    </row>
    <row r="13" spans="2:5" ht="15">
      <c r="C13" s="110"/>
    </row>
    <row r="14" spans="2:5">
      <c r="B14" s="97" t="s">
        <v>1954</v>
      </c>
    </row>
    <row r="15" spans="2:5">
      <c r="B15" s="97" t="s">
        <v>1955</v>
      </c>
    </row>
    <row r="16" spans="2:5">
      <c r="B16" s="97" t="s">
        <v>1956</v>
      </c>
    </row>
    <row r="17" spans="2:5"/>
    <row r="18" spans="2:5">
      <c r="B18" s="111" t="s">
        <v>1938</v>
      </c>
      <c r="D18" s="212" t="s">
        <v>1936</v>
      </c>
      <c r="E18" s="213"/>
    </row>
    <row r="19" spans="2:5" ht="14.25" customHeight="1">
      <c r="B19" s="115" t="s">
        <v>68</v>
      </c>
      <c r="D19" s="214" t="s">
        <v>56</v>
      </c>
      <c r="E19" s="215"/>
    </row>
    <row r="20" spans="2:5"/>
    <row r="21" spans="2:5">
      <c r="B21" s="96" t="s">
        <v>1949</v>
      </c>
      <c r="D21" s="216">
        <f>COUNTIFS('1-Inventario Activos de Info'!$D$4:$D$3004,$D$19)</f>
        <v>13</v>
      </c>
      <c r="E21" s="216"/>
    </row>
    <row r="22" spans="2:5">
      <c r="B22" s="96" t="s">
        <v>1957</v>
      </c>
      <c r="D22" s="216">
        <f>COUNTIFS('2-Mapa de riesgos de SegurInfo'!$D$3:$D$149,$D$19)</f>
        <v>13</v>
      </c>
      <c r="E22" s="216"/>
    </row>
    <row r="23" spans="2:5">
      <c r="B23" s="96" t="s">
        <v>1950</v>
      </c>
      <c r="D23" s="216">
        <f>COUNTIFS('3-Mapa de Controles'!$C$3:$C$143,$D$19)</f>
        <v>13</v>
      </c>
      <c r="E23" s="216"/>
    </row>
    <row r="24" spans="2:5"/>
    <row r="25" spans="2:5">
      <c r="B25" s="102" t="s">
        <v>1939</v>
      </c>
    </row>
    <row r="26" spans="2:5"/>
    <row r="27" spans="2:5">
      <c r="B27" s="112" t="s">
        <v>1940</v>
      </c>
      <c r="D27" s="209" t="s">
        <v>1941</v>
      </c>
      <c r="E27" s="210"/>
    </row>
    <row r="28" spans="2:5">
      <c r="B28" s="203" t="s">
        <v>1942</v>
      </c>
      <c r="D28" s="205" t="s">
        <v>1943</v>
      </c>
      <c r="E28" s="206"/>
    </row>
    <row r="29" spans="2:5" ht="27.75" customHeight="1">
      <c r="B29" s="203"/>
      <c r="D29" s="207" t="s">
        <v>1944</v>
      </c>
      <c r="E29" s="208"/>
    </row>
    <row r="30" spans="2:5" ht="34.5" customHeight="1">
      <c r="B30" s="203"/>
      <c r="D30" s="207" t="s">
        <v>1951</v>
      </c>
      <c r="E30" s="208"/>
    </row>
    <row r="31" spans="2:5">
      <c r="B31" s="203" t="s">
        <v>1945</v>
      </c>
      <c r="D31" s="202" t="s">
        <v>1946</v>
      </c>
      <c r="E31" s="202"/>
    </row>
    <row r="32" spans="2:5" ht="27.75" customHeight="1">
      <c r="B32" s="203"/>
      <c r="D32" s="200" t="s">
        <v>1947</v>
      </c>
      <c r="E32" s="200"/>
    </row>
    <row r="33" spans="2:5" ht="30" customHeight="1">
      <c r="B33" s="112" t="s">
        <v>1952</v>
      </c>
      <c r="D33" s="200" t="s">
        <v>1953</v>
      </c>
      <c r="E33" s="200"/>
    </row>
    <row r="34" spans="2:5"/>
    <row r="35" spans="2:5">
      <c r="B35" s="97" t="s">
        <v>1958</v>
      </c>
      <c r="D35" s="201">
        <f ca="1">TODAY()</f>
        <v>46008</v>
      </c>
      <c r="E35" s="201"/>
    </row>
    <row r="36" spans="2:5"/>
    <row r="37" spans="2:5"/>
    <row r="38" spans="2:5">
      <c r="B38" s="113"/>
      <c r="D38" s="113"/>
      <c r="E38" s="113"/>
    </row>
    <row r="39" spans="2:5" ht="15">
      <c r="B39" s="114" t="s">
        <v>1937</v>
      </c>
      <c r="D39" s="114" t="s">
        <v>2296</v>
      </c>
    </row>
    <row r="40" spans="2:5" ht="15">
      <c r="B40" s="114"/>
      <c r="D40" s="114"/>
    </row>
    <row r="41" spans="2:5" ht="15">
      <c r="B41" s="114"/>
      <c r="D41" s="114"/>
    </row>
    <row r="42" spans="2:5">
      <c r="B42" s="113"/>
      <c r="D42" s="113"/>
      <c r="E42" s="113"/>
    </row>
    <row r="43" spans="2:5">
      <c r="B43" s="97" t="s">
        <v>2291</v>
      </c>
      <c r="D43" s="97" t="s">
        <v>2291</v>
      </c>
    </row>
    <row r="44" spans="2:5"/>
    <row r="45" spans="2:5"/>
    <row r="46" spans="2:5" ht="15">
      <c r="B46" s="114"/>
      <c r="D46" s="102"/>
      <c r="E46" s="102"/>
    </row>
    <row r="47" spans="2:5" ht="15">
      <c r="B47" s="114"/>
      <c r="D47" s="114"/>
    </row>
    <row r="48" spans="2:5" ht="15">
      <c r="B48" s="114"/>
      <c r="D48" s="114"/>
    </row>
    <row r="49" spans="2:5" ht="15">
      <c r="B49" s="114"/>
      <c r="D49" s="113"/>
      <c r="E49" s="113"/>
    </row>
    <row r="50" spans="2:5"/>
    <row r="51" spans="2:5"/>
  </sheetData>
  <sheetProtection sheet="1" autoFilter="0"/>
  <mergeCells count="19">
    <mergeCell ref="B8:E8"/>
    <mergeCell ref="B9:E9"/>
    <mergeCell ref="D28:E28"/>
    <mergeCell ref="D29:E29"/>
    <mergeCell ref="D30:E30"/>
    <mergeCell ref="B28:B30"/>
    <mergeCell ref="D27:E27"/>
    <mergeCell ref="B11:E11"/>
    <mergeCell ref="B12:E12"/>
    <mergeCell ref="D18:E18"/>
    <mergeCell ref="D19:E19"/>
    <mergeCell ref="D21:E21"/>
    <mergeCell ref="D22:E22"/>
    <mergeCell ref="D23:E23"/>
    <mergeCell ref="D33:E33"/>
    <mergeCell ref="D35:E35"/>
    <mergeCell ref="D31:E31"/>
    <mergeCell ref="D32:E32"/>
    <mergeCell ref="B31:B32"/>
  </mergeCells>
  <dataValidations count="2">
    <dataValidation type="list" allowBlank="1" showInputMessage="1" showErrorMessage="1" prompt="Seleccionar" sqref="B19">
      <formula1>Dependencias</formula1>
    </dataValidation>
    <dataValidation type="list" showInputMessage="1" showErrorMessage="1" prompt="Seleccionar" sqref="D19">
      <formula1>INDIRECT($B$19)</formula1>
    </dataValidation>
  </dataValidations>
  <pageMargins left="0.70866141732283472" right="0.70866141732283472" top="0.74803149606299213" bottom="0.74803149606299213" header="0.31496062992125984" footer="0.31496062992125984"/>
  <pageSetup scale="90" orientation="portrait"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9" tint="-0.249977111117893"/>
  </sheetPr>
  <dimension ref="A1:E59"/>
  <sheetViews>
    <sheetView showGridLines="0" topLeftCell="A40" zoomScale="70" zoomScaleNormal="70" workbookViewId="0">
      <selection activeCell="A44" sqref="A44"/>
    </sheetView>
  </sheetViews>
  <sheetFormatPr baseColWidth="10" defaultColWidth="0" defaultRowHeight="15" zeroHeight="1"/>
  <cols>
    <col min="1" max="1" width="85.625" style="144" customWidth="1"/>
    <col min="2" max="2" width="121.5" style="144" customWidth="1"/>
    <col min="3" max="5" width="0" style="144" hidden="1" customWidth="1"/>
    <col min="6" max="16384" width="11" style="144" hidden="1"/>
  </cols>
  <sheetData>
    <row r="1" spans="1:2" ht="15.75" customHeight="1">
      <c r="A1" s="142" t="s">
        <v>2298</v>
      </c>
      <c r="B1" s="143"/>
    </row>
    <row r="2" spans="1:2" ht="158.25" customHeight="1">
      <c r="A2" s="217" t="s">
        <v>2299</v>
      </c>
      <c r="B2" s="218"/>
    </row>
    <row r="3" spans="1:2" ht="15.75">
      <c r="A3" s="219" t="s">
        <v>2300</v>
      </c>
      <c r="B3" s="220"/>
    </row>
    <row r="4" spans="1:2" ht="82.5" customHeight="1">
      <c r="A4" s="221" t="s">
        <v>2301</v>
      </c>
      <c r="B4" s="222"/>
    </row>
    <row r="5" spans="1:2" ht="15.75">
      <c r="A5" s="219" t="s">
        <v>1778</v>
      </c>
      <c r="B5" s="220"/>
    </row>
    <row r="6" spans="1:2" ht="51.75" customHeight="1">
      <c r="A6" s="217" t="s">
        <v>2302</v>
      </c>
      <c r="B6" s="218"/>
    </row>
    <row r="7" spans="1:2" ht="15.75">
      <c r="A7" s="145" t="s">
        <v>1780</v>
      </c>
      <c r="B7" s="145" t="s">
        <v>1781</v>
      </c>
    </row>
    <row r="8" spans="1:2" ht="21" customHeight="1">
      <c r="A8" s="119" t="s">
        <v>2049</v>
      </c>
      <c r="B8" s="119" t="s">
        <v>43</v>
      </c>
    </row>
    <row r="9" spans="1:2" ht="21" customHeight="1">
      <c r="A9" s="119" t="s">
        <v>2303</v>
      </c>
      <c r="B9" s="146" t="s">
        <v>2091</v>
      </c>
    </row>
    <row r="10" spans="1:2" ht="21" customHeight="1">
      <c r="A10" s="119" t="s">
        <v>2054</v>
      </c>
      <c r="B10" s="146" t="s">
        <v>2050</v>
      </c>
    </row>
    <row r="11" spans="1:2" ht="21" customHeight="1">
      <c r="A11" s="119" t="s">
        <v>2304</v>
      </c>
      <c r="B11" s="147" t="s">
        <v>2051</v>
      </c>
    </row>
    <row r="12" spans="1:2" ht="21" customHeight="1">
      <c r="A12" s="119" t="s">
        <v>2088</v>
      </c>
      <c r="B12" s="147" t="s">
        <v>2053</v>
      </c>
    </row>
    <row r="13" spans="1:2" ht="21" customHeight="1">
      <c r="A13" s="119" t="s">
        <v>2089</v>
      </c>
      <c r="B13" s="147" t="s">
        <v>2052</v>
      </c>
    </row>
    <row r="14" spans="1:2" ht="21" customHeight="1">
      <c r="A14" s="119" t="s">
        <v>2305</v>
      </c>
      <c r="B14" s="147" t="s">
        <v>2090</v>
      </c>
    </row>
    <row r="15" spans="1:2" ht="21" customHeight="1">
      <c r="A15" s="119" t="s">
        <v>2055</v>
      </c>
      <c r="B15" s="147" t="s">
        <v>2058</v>
      </c>
    </row>
    <row r="16" spans="1:2" ht="21" customHeight="1">
      <c r="A16" s="119" t="s">
        <v>2056</v>
      </c>
      <c r="B16" s="147" t="s">
        <v>2129</v>
      </c>
    </row>
    <row r="17" spans="1:2" ht="54" customHeight="1">
      <c r="A17" s="119" t="s">
        <v>2057</v>
      </c>
      <c r="B17" s="147" t="s">
        <v>2060</v>
      </c>
    </row>
    <row r="18" spans="1:2" ht="21" customHeight="1">
      <c r="A18" s="119" t="s">
        <v>2059</v>
      </c>
      <c r="B18" s="147" t="s">
        <v>2073</v>
      </c>
    </row>
    <row r="19" spans="1:2" ht="21" customHeight="1">
      <c r="A19" s="119" t="s">
        <v>2061</v>
      </c>
      <c r="B19" s="147" t="s">
        <v>2076</v>
      </c>
    </row>
    <row r="20" spans="1:2" ht="38.1" customHeight="1">
      <c r="A20" s="119" t="s">
        <v>2062</v>
      </c>
      <c r="B20" s="147" t="s">
        <v>322</v>
      </c>
    </row>
    <row r="21" spans="1:2" ht="21" customHeight="1">
      <c r="A21" s="119" t="s">
        <v>2066</v>
      </c>
      <c r="B21" s="147" t="s">
        <v>45</v>
      </c>
    </row>
    <row r="22" spans="1:2" ht="38.1" customHeight="1">
      <c r="A22" s="119" t="s">
        <v>2065</v>
      </c>
      <c r="B22" s="147" t="s">
        <v>323</v>
      </c>
    </row>
    <row r="23" spans="1:2" ht="21" customHeight="1">
      <c r="A23" s="119" t="s">
        <v>2064</v>
      </c>
      <c r="B23" s="147" t="s">
        <v>7</v>
      </c>
    </row>
    <row r="24" spans="1:2" ht="21" customHeight="1">
      <c r="A24" s="119" t="s">
        <v>2063</v>
      </c>
      <c r="B24" s="147" t="s">
        <v>2077</v>
      </c>
    </row>
    <row r="25" spans="1:2" ht="21" customHeight="1">
      <c r="A25" s="119" t="s">
        <v>2306</v>
      </c>
      <c r="B25" s="147" t="s">
        <v>2078</v>
      </c>
    </row>
    <row r="26" spans="1:2" ht="21" customHeight="1">
      <c r="A26" s="119" t="s">
        <v>2074</v>
      </c>
      <c r="B26" s="147" t="s">
        <v>2079</v>
      </c>
    </row>
    <row r="27" spans="1:2" ht="21" customHeight="1">
      <c r="A27" s="119" t="s">
        <v>2067</v>
      </c>
      <c r="B27" s="147" t="s">
        <v>2080</v>
      </c>
    </row>
    <row r="28" spans="1:2" ht="21" customHeight="1">
      <c r="A28" s="119" t="s">
        <v>2068</v>
      </c>
      <c r="B28" s="147" t="s">
        <v>14</v>
      </c>
    </row>
    <row r="29" spans="1:2" ht="21" customHeight="1">
      <c r="A29" s="119" t="s">
        <v>2069</v>
      </c>
      <c r="B29" s="147" t="s">
        <v>46</v>
      </c>
    </row>
    <row r="30" spans="1:2" ht="21" customHeight="1">
      <c r="A30" s="119" t="s">
        <v>2070</v>
      </c>
      <c r="B30" s="147" t="s">
        <v>320</v>
      </c>
    </row>
    <row r="31" spans="1:2" ht="21" customHeight="1">
      <c r="A31" s="119" t="s">
        <v>2071</v>
      </c>
      <c r="B31" s="147" t="s">
        <v>47</v>
      </c>
    </row>
    <row r="32" spans="1:2" ht="38.1" customHeight="1">
      <c r="A32" s="119" t="s">
        <v>2072</v>
      </c>
      <c r="B32" s="147" t="s">
        <v>2075</v>
      </c>
    </row>
    <row r="33" spans="1:2" ht="38.1" customHeight="1">
      <c r="A33" s="119" t="s">
        <v>2307</v>
      </c>
      <c r="B33" s="147" t="s">
        <v>19</v>
      </c>
    </row>
    <row r="34" spans="1:2" ht="21" customHeight="1">
      <c r="A34" s="119" t="s">
        <v>2308</v>
      </c>
      <c r="B34" s="119" t="s">
        <v>2082</v>
      </c>
    </row>
    <row r="35" spans="1:2" ht="21" customHeight="1">
      <c r="A35" s="119" t="s">
        <v>2085</v>
      </c>
      <c r="B35" s="119" t="s">
        <v>2081</v>
      </c>
    </row>
    <row r="36" spans="1:2" ht="21" customHeight="1">
      <c r="A36" s="148" t="s">
        <v>2084</v>
      </c>
      <c r="B36" s="119" t="s">
        <v>2083</v>
      </c>
    </row>
    <row r="37" spans="1:2" ht="38.1" customHeight="1">
      <c r="A37" s="148" t="s">
        <v>2309</v>
      </c>
      <c r="B37" s="119" t="s">
        <v>2086</v>
      </c>
    </row>
    <row r="38" spans="1:2" ht="38.1" customHeight="1">
      <c r="A38" s="120" t="s">
        <v>2310</v>
      </c>
      <c r="B38" s="119" t="s">
        <v>2131</v>
      </c>
    </row>
    <row r="39" spans="1:2" ht="387.75" customHeight="1">
      <c r="A39" s="120" t="s">
        <v>2311</v>
      </c>
      <c r="B39" s="119" t="s">
        <v>2312</v>
      </c>
    </row>
    <row r="40" spans="1:2" ht="192.75" customHeight="1">
      <c r="A40" s="120" t="s">
        <v>2313</v>
      </c>
      <c r="B40" s="119" t="s">
        <v>2314</v>
      </c>
    </row>
    <row r="41" spans="1:2" ht="36.75" customHeight="1">
      <c r="A41" s="149" t="s">
        <v>2373</v>
      </c>
      <c r="B41" s="119" t="s">
        <v>2378</v>
      </c>
    </row>
    <row r="42" spans="1:2" ht="38.25" customHeight="1">
      <c r="A42" s="149" t="s">
        <v>2374</v>
      </c>
      <c r="B42" s="119" t="s">
        <v>2379</v>
      </c>
    </row>
    <row r="43" spans="1:2" ht="33" customHeight="1">
      <c r="A43" s="155" t="s">
        <v>2375</v>
      </c>
      <c r="B43" s="24" t="s">
        <v>2380</v>
      </c>
    </row>
    <row r="44" spans="1:2" ht="36.75" customHeight="1">
      <c r="A44" s="149" t="s">
        <v>2376</v>
      </c>
      <c r="B44" s="119" t="s">
        <v>2381</v>
      </c>
    </row>
    <row r="45" spans="1:2" ht="21" customHeight="1">
      <c r="A45" s="149" t="s">
        <v>2377</v>
      </c>
      <c r="B45" s="119" t="s">
        <v>2087</v>
      </c>
    </row>
    <row r="46" spans="1:2" ht="30" customHeight="1"/>
    <row r="47" spans="1:2" s="151" customFormat="1" ht="3" customHeight="1">
      <c r="A47" s="150" t="s">
        <v>2315</v>
      </c>
    </row>
    <row r="48" spans="1:2" ht="30" customHeight="1"/>
    <row r="49"/>
    <row r="50"/>
    <row r="51"/>
    <row r="52"/>
    <row r="53"/>
    <row r="54"/>
    <row r="55"/>
    <row r="56"/>
    <row r="57"/>
    <row r="58"/>
    <row r="59"/>
  </sheetData>
  <mergeCells count="5">
    <mergeCell ref="A2:B2"/>
    <mergeCell ref="A3:B3"/>
    <mergeCell ref="A4:B4"/>
    <mergeCell ref="A5:B5"/>
    <mergeCell ref="A6:B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69"/>
  <sheetViews>
    <sheetView showGridLines="0" topLeftCell="A10" zoomScale="70" zoomScaleNormal="70" workbookViewId="0">
      <selection activeCell="A2" sqref="A2:B2"/>
    </sheetView>
  </sheetViews>
  <sheetFormatPr baseColWidth="10" defaultColWidth="0" defaultRowHeight="14.25" zeroHeight="1"/>
  <cols>
    <col min="1" max="1" width="85.625" style="152" customWidth="1"/>
    <col min="2" max="2" width="120.625" style="152" customWidth="1"/>
    <col min="3" max="6" width="0" style="152" hidden="1" customWidth="1"/>
    <col min="7" max="16384" width="11" style="152" hidden="1"/>
  </cols>
  <sheetData>
    <row r="1" spans="1:2" s="144" customFormat="1" ht="15.75" customHeight="1">
      <c r="A1" s="223" t="s">
        <v>2316</v>
      </c>
      <c r="B1" s="224"/>
    </row>
    <row r="2" spans="1:2" s="144" customFormat="1" ht="159" customHeight="1">
      <c r="A2" s="217" t="s">
        <v>2299</v>
      </c>
      <c r="B2" s="218"/>
    </row>
    <row r="3" spans="1:2" s="144" customFormat="1" ht="15.75">
      <c r="A3" s="219" t="s">
        <v>2300</v>
      </c>
      <c r="B3" s="220"/>
    </row>
    <row r="4" spans="1:2" s="144" customFormat="1" ht="82.5" customHeight="1">
      <c r="A4" s="221" t="s">
        <v>2301</v>
      </c>
      <c r="B4" s="222"/>
    </row>
    <row r="5" spans="1:2" s="144" customFormat="1" ht="15.75">
      <c r="A5" s="219" t="s">
        <v>1778</v>
      </c>
      <c r="B5" s="220"/>
    </row>
    <row r="6" spans="1:2" s="144" customFormat="1" ht="52.5" customHeight="1">
      <c r="A6" s="217" t="s">
        <v>2302</v>
      </c>
      <c r="B6" s="218"/>
    </row>
    <row r="7" spans="1:2" s="144" customFormat="1" ht="15.75">
      <c r="A7" s="145" t="s">
        <v>1780</v>
      </c>
      <c r="B7" s="145" t="s">
        <v>1781</v>
      </c>
    </row>
    <row r="8" spans="1:2" ht="21" customHeight="1">
      <c r="A8" s="119" t="s">
        <v>2093</v>
      </c>
      <c r="B8" s="146" t="s">
        <v>2092</v>
      </c>
    </row>
    <row r="9" spans="1:2" ht="21" customHeight="1">
      <c r="A9" s="119" t="s">
        <v>2094</v>
      </c>
      <c r="B9" s="146" t="s">
        <v>2102</v>
      </c>
    </row>
    <row r="10" spans="1:2" ht="21" customHeight="1">
      <c r="A10" s="119" t="s">
        <v>2095</v>
      </c>
      <c r="B10" s="147" t="s">
        <v>2050</v>
      </c>
    </row>
    <row r="11" spans="1:2" ht="21" customHeight="1">
      <c r="A11" s="119" t="s">
        <v>2096</v>
      </c>
      <c r="B11" s="147" t="s">
        <v>2051</v>
      </c>
    </row>
    <row r="12" spans="1:2" ht="21" customHeight="1">
      <c r="A12" s="119" t="s">
        <v>2097</v>
      </c>
      <c r="B12" s="147" t="s">
        <v>1791</v>
      </c>
    </row>
    <row r="13" spans="1:2" ht="38.1" customHeight="1">
      <c r="A13" s="119" t="s">
        <v>2317</v>
      </c>
      <c r="B13" s="147" t="s">
        <v>2099</v>
      </c>
    </row>
    <row r="14" spans="1:2" ht="21" customHeight="1">
      <c r="A14" s="119" t="s">
        <v>2098</v>
      </c>
      <c r="B14" s="147" t="s">
        <v>2100</v>
      </c>
    </row>
    <row r="15" spans="1:2" ht="21" customHeight="1">
      <c r="A15" s="119" t="s">
        <v>2045</v>
      </c>
      <c r="B15" s="147" t="s">
        <v>2101</v>
      </c>
    </row>
    <row r="16" spans="1:2" ht="21" customHeight="1">
      <c r="A16" s="119" t="s">
        <v>2318</v>
      </c>
      <c r="B16" s="147" t="s">
        <v>2102</v>
      </c>
    </row>
    <row r="17" spans="1:2" ht="38.1" customHeight="1">
      <c r="A17" s="119" t="s">
        <v>2319</v>
      </c>
      <c r="B17" s="147" t="s">
        <v>1791</v>
      </c>
    </row>
    <row r="18" spans="1:2" ht="21" customHeight="1">
      <c r="A18" s="119" t="s">
        <v>2104</v>
      </c>
      <c r="B18" s="147" t="s">
        <v>2320</v>
      </c>
    </row>
    <row r="19" spans="1:2" ht="21" customHeight="1">
      <c r="A19" s="119" t="s">
        <v>2103</v>
      </c>
      <c r="B19" s="147" t="s">
        <v>2321</v>
      </c>
    </row>
    <row r="20" spans="1:2" ht="38.1" customHeight="1">
      <c r="A20" s="119" t="s">
        <v>2322</v>
      </c>
      <c r="B20" s="147" t="s">
        <v>2323</v>
      </c>
    </row>
    <row r="21" spans="1:2" ht="38.1" customHeight="1">
      <c r="A21" s="119" t="s">
        <v>2105</v>
      </c>
      <c r="B21" s="147" t="s">
        <v>2324</v>
      </c>
    </row>
    <row r="22" spans="1:2" ht="21" customHeight="1">
      <c r="A22" s="119" t="s">
        <v>2106</v>
      </c>
      <c r="B22" s="147" t="s">
        <v>2325</v>
      </c>
    </row>
    <row r="23" spans="1:2" ht="38.1" customHeight="1">
      <c r="A23" s="119" t="s">
        <v>2326</v>
      </c>
      <c r="B23" s="147" t="s">
        <v>2327</v>
      </c>
    </row>
    <row r="24" spans="1:2" ht="38.1" customHeight="1">
      <c r="A24" s="119" t="s">
        <v>2109</v>
      </c>
      <c r="B24" s="147" t="s">
        <v>2110</v>
      </c>
    </row>
    <row r="25" spans="1:2" ht="38.1" customHeight="1">
      <c r="A25" s="119" t="s">
        <v>2111</v>
      </c>
      <c r="B25" s="147" t="s">
        <v>2328</v>
      </c>
    </row>
    <row r="26" spans="1:2" ht="21" customHeight="1">
      <c r="A26" s="119" t="s">
        <v>2112</v>
      </c>
      <c r="B26" s="147" t="s">
        <v>2138</v>
      </c>
    </row>
    <row r="27" spans="1:2" ht="21" customHeight="1">
      <c r="A27" s="119" t="s">
        <v>2113</v>
      </c>
      <c r="B27" s="147" t="s">
        <v>2329</v>
      </c>
    </row>
    <row r="28" spans="1:2" ht="21" customHeight="1">
      <c r="A28" s="119" t="s">
        <v>2330</v>
      </c>
      <c r="B28" s="147" t="s">
        <v>2115</v>
      </c>
    </row>
    <row r="29" spans="1:2" s="144" customFormat="1" ht="30" customHeight="1"/>
    <row r="30" spans="1:2" s="151" customFormat="1" ht="3" customHeight="1"/>
    <row r="31" spans="1:2" s="144" customFormat="1" ht="30" customHeight="1"/>
    <row r="32" spans="1:2"/>
    <row r="37"/>
    <row r="38"/>
    <row r="39"/>
    <row r="40"/>
    <row r="41"/>
    <row r="42"/>
    <row r="43"/>
    <row r="44"/>
    <row r="45"/>
    <row r="46"/>
    <row r="47"/>
    <row r="48"/>
    <row r="56"/>
    <row r="57"/>
    <row r="58"/>
    <row r="59"/>
    <row r="66"/>
    <row r="67"/>
    <row r="68"/>
    <row r="69"/>
  </sheetData>
  <sheetProtection sheet="1" objects="1" scenarios="1"/>
  <mergeCells count="6">
    <mergeCell ref="A6:B6"/>
    <mergeCell ref="A1:B1"/>
    <mergeCell ref="A2:B2"/>
    <mergeCell ref="A3:B3"/>
    <mergeCell ref="A4:B4"/>
    <mergeCell ref="A5:B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57"/>
  <sheetViews>
    <sheetView showGridLines="0" zoomScaleNormal="100" workbookViewId="0">
      <selection activeCell="A3" sqref="A3:B3"/>
    </sheetView>
  </sheetViews>
  <sheetFormatPr baseColWidth="10" defaultColWidth="0" defaultRowHeight="14.25" zeroHeight="1"/>
  <cols>
    <col min="1" max="1" width="85.625" customWidth="1"/>
    <col min="2" max="2" width="120.625" customWidth="1"/>
    <col min="3" max="6" width="0" hidden="1" customWidth="1"/>
    <col min="7" max="16384" width="11" hidden="1"/>
  </cols>
  <sheetData>
    <row r="1" spans="1:2" ht="15.75">
      <c r="A1" s="223" t="s">
        <v>2340</v>
      </c>
      <c r="B1" s="224"/>
    </row>
    <row r="2" spans="1:2" ht="156.75" customHeight="1">
      <c r="A2" s="217" t="s">
        <v>2299</v>
      </c>
      <c r="B2" s="218"/>
    </row>
    <row r="3" spans="1:2" ht="15.75">
      <c r="A3" s="219" t="s">
        <v>2300</v>
      </c>
      <c r="B3" s="220"/>
    </row>
    <row r="4" spans="1:2" ht="81.75" customHeight="1">
      <c r="A4" s="221" t="s">
        <v>2301</v>
      </c>
      <c r="B4" s="222"/>
    </row>
    <row r="5" spans="1:2" ht="15.75">
      <c r="A5" s="219" t="s">
        <v>1778</v>
      </c>
      <c r="B5" s="220"/>
    </row>
    <row r="6" spans="1:2" ht="55.5" customHeight="1">
      <c r="A6" s="217" t="s">
        <v>2302</v>
      </c>
      <c r="B6" s="218"/>
    </row>
    <row r="7" spans="1:2" ht="15.75">
      <c r="A7" s="145" t="s">
        <v>1780</v>
      </c>
      <c r="B7" s="145" t="s">
        <v>1781</v>
      </c>
    </row>
    <row r="8" spans="1:2" ht="38.1" customHeight="1">
      <c r="A8" s="42" t="s">
        <v>2126</v>
      </c>
      <c r="B8" s="43" t="s">
        <v>2124</v>
      </c>
    </row>
    <row r="9" spans="1:2" ht="21" customHeight="1">
      <c r="A9" s="42" t="s">
        <v>2127</v>
      </c>
      <c r="B9" s="43" t="s">
        <v>2125</v>
      </c>
    </row>
    <row r="10" spans="1:2" ht="21" customHeight="1">
      <c r="A10" s="42" t="s">
        <v>2341</v>
      </c>
      <c r="B10" s="43" t="s">
        <v>2153</v>
      </c>
    </row>
    <row r="11" spans="1:2" ht="21" customHeight="1">
      <c r="A11" s="42" t="s">
        <v>2128</v>
      </c>
      <c r="B11" s="43" t="s">
        <v>2129</v>
      </c>
    </row>
    <row r="12" spans="1:2" ht="21" customHeight="1">
      <c r="A12" s="42" t="s">
        <v>2130</v>
      </c>
      <c r="B12" s="43" t="s">
        <v>2132</v>
      </c>
    </row>
    <row r="13" spans="1:2" ht="21" customHeight="1">
      <c r="A13" s="42" t="s">
        <v>2133</v>
      </c>
      <c r="B13" s="43" t="s">
        <v>2134</v>
      </c>
    </row>
    <row r="14" spans="1:2" ht="38.1" customHeight="1">
      <c r="A14" s="118" t="s">
        <v>2135</v>
      </c>
      <c r="B14" s="43" t="s">
        <v>2108</v>
      </c>
    </row>
    <row r="15" spans="1:2" ht="38.1" customHeight="1">
      <c r="A15" s="123" t="s">
        <v>2342</v>
      </c>
      <c r="B15" s="43" t="s">
        <v>2107</v>
      </c>
    </row>
    <row r="16" spans="1:2" ht="21" customHeight="1">
      <c r="A16" s="42" t="s">
        <v>2343</v>
      </c>
      <c r="B16" s="43" t="s">
        <v>2137</v>
      </c>
    </row>
    <row r="17" spans="1:2" ht="21" customHeight="1">
      <c r="A17" s="42" t="s">
        <v>2136</v>
      </c>
      <c r="B17" s="43" t="s">
        <v>2114</v>
      </c>
    </row>
    <row r="18" spans="1:2" ht="21" customHeight="1">
      <c r="A18" s="42" t="s">
        <v>2139</v>
      </c>
      <c r="B18" s="43" t="s">
        <v>2140</v>
      </c>
    </row>
    <row r="19" spans="1:2" ht="21" customHeight="1">
      <c r="A19" s="42" t="s">
        <v>2046</v>
      </c>
      <c r="B19" s="43" t="s">
        <v>2141</v>
      </c>
    </row>
    <row r="20" spans="1:2" ht="21" customHeight="1">
      <c r="A20" s="42" t="s">
        <v>2142</v>
      </c>
      <c r="B20" s="43" t="s">
        <v>2125</v>
      </c>
    </row>
    <row r="21" spans="1:2" ht="21" customHeight="1">
      <c r="A21" s="42" t="s">
        <v>2143</v>
      </c>
      <c r="B21" s="43" t="s">
        <v>2144</v>
      </c>
    </row>
    <row r="22" spans="1:2" ht="21" customHeight="1">
      <c r="A22" s="42" t="s">
        <v>2145</v>
      </c>
      <c r="B22" s="43" t="s">
        <v>2147</v>
      </c>
    </row>
    <row r="23" spans="1:2" ht="21" customHeight="1">
      <c r="A23" s="42" t="s">
        <v>2146</v>
      </c>
      <c r="B23" s="43" t="s">
        <v>2148</v>
      </c>
    </row>
    <row r="24" spans="1:2" ht="38.1" customHeight="1">
      <c r="A24" s="42" t="s">
        <v>2149</v>
      </c>
      <c r="B24" s="43" t="s">
        <v>2150</v>
      </c>
    </row>
    <row r="25" spans="1:2" ht="38.1" customHeight="1">
      <c r="A25" s="42" t="s">
        <v>2047</v>
      </c>
      <c r="B25" s="43" t="s">
        <v>2151</v>
      </c>
    </row>
    <row r="26" spans="1:2" ht="21" customHeight="1">
      <c r="A26" s="42" t="s">
        <v>2152</v>
      </c>
      <c r="B26" s="43" t="s">
        <v>2155</v>
      </c>
    </row>
    <row r="27" spans="1:2" ht="21" customHeight="1">
      <c r="A27" s="42" t="s">
        <v>2154</v>
      </c>
      <c r="B27" s="43" t="s">
        <v>2157</v>
      </c>
    </row>
    <row r="28" spans="1:2" ht="21" customHeight="1">
      <c r="A28" s="42" t="s">
        <v>2156</v>
      </c>
      <c r="B28" s="43" t="s">
        <v>2158</v>
      </c>
    </row>
    <row r="29" spans="1:2" ht="21" customHeight="1">
      <c r="A29" s="42" t="s">
        <v>2159</v>
      </c>
      <c r="B29" s="43" t="s">
        <v>2160</v>
      </c>
    </row>
    <row r="30" spans="1:2" ht="82.5" customHeight="1">
      <c r="A30" s="42" t="s">
        <v>2161</v>
      </c>
      <c r="B30" s="43" t="s">
        <v>2162</v>
      </c>
    </row>
    <row r="31" spans="1:2" ht="21" customHeight="1">
      <c r="A31" s="42" t="s">
        <v>2163</v>
      </c>
      <c r="B31" s="43" t="s">
        <v>2173</v>
      </c>
    </row>
    <row r="32" spans="1:2" ht="21" customHeight="1">
      <c r="A32" s="42" t="s">
        <v>2164</v>
      </c>
      <c r="B32" s="43" t="s">
        <v>2174</v>
      </c>
    </row>
    <row r="33" spans="1:2" ht="21" customHeight="1">
      <c r="A33" s="42" t="s">
        <v>2165</v>
      </c>
      <c r="B33" s="43" t="s">
        <v>2175</v>
      </c>
    </row>
    <row r="34" spans="1:2" ht="38.1" customHeight="1">
      <c r="A34" s="42" t="s">
        <v>2166</v>
      </c>
      <c r="B34" s="43" t="s">
        <v>2176</v>
      </c>
    </row>
    <row r="35" spans="1:2" ht="38.1" customHeight="1">
      <c r="A35" s="42" t="s">
        <v>2167</v>
      </c>
      <c r="B35" s="43" t="s">
        <v>2177</v>
      </c>
    </row>
    <row r="36" spans="1:2" ht="67.5" customHeight="1">
      <c r="A36" s="42" t="s">
        <v>2168</v>
      </c>
      <c r="B36" s="43" t="s">
        <v>2187</v>
      </c>
    </row>
    <row r="37" spans="1:2" ht="38.1" customHeight="1">
      <c r="A37" s="42" t="s">
        <v>2169</v>
      </c>
      <c r="B37" s="43" t="s">
        <v>2188</v>
      </c>
    </row>
    <row r="38" spans="1:2" ht="21" customHeight="1">
      <c r="A38" s="42" t="s">
        <v>2170</v>
      </c>
      <c r="B38" s="43" t="s">
        <v>2189</v>
      </c>
    </row>
    <row r="39" spans="1:2" ht="21" customHeight="1">
      <c r="A39" s="42" t="s">
        <v>2171</v>
      </c>
      <c r="B39" s="43" t="s">
        <v>2190</v>
      </c>
    </row>
    <row r="40" spans="1:2" ht="21" customHeight="1">
      <c r="A40" s="42" t="s">
        <v>2172</v>
      </c>
      <c r="B40" s="43" t="s">
        <v>2186</v>
      </c>
    </row>
    <row r="41" spans="1:2" ht="21" customHeight="1">
      <c r="A41" s="42" t="s">
        <v>2184</v>
      </c>
      <c r="B41" s="43" t="s">
        <v>2185</v>
      </c>
    </row>
    <row r="42" spans="1:2" ht="21" customHeight="1">
      <c r="A42" s="42" t="s">
        <v>2182</v>
      </c>
      <c r="B42" s="43" t="s">
        <v>2183</v>
      </c>
    </row>
    <row r="43" spans="1:2" ht="38.1" customHeight="1">
      <c r="A43" s="42" t="s">
        <v>2180</v>
      </c>
      <c r="B43" s="43" t="s">
        <v>2181</v>
      </c>
    </row>
    <row r="44" spans="1:2" ht="21" customHeight="1">
      <c r="A44" s="42" t="s">
        <v>2178</v>
      </c>
      <c r="B44" s="43" t="s">
        <v>2179</v>
      </c>
    </row>
    <row r="45" spans="1:2" s="144" customFormat="1" ht="30" customHeight="1"/>
    <row r="46" spans="1:2" s="151" customFormat="1" ht="3" customHeight="1"/>
    <row r="47" spans="1:2" s="144" customFormat="1" ht="30" customHeight="1"/>
    <row r="48" spans="1:2"/>
    <row r="49"/>
    <row r="50"/>
    <row r="51"/>
    <row r="52"/>
    <row r="53"/>
    <row r="54"/>
    <row r="55"/>
    <row r="56"/>
    <row r="57"/>
  </sheetData>
  <sheetProtection sheet="1" objects="1" scenarios="1"/>
  <mergeCells count="6">
    <mergeCell ref="A6:B6"/>
    <mergeCell ref="A1:B1"/>
    <mergeCell ref="A2:B2"/>
    <mergeCell ref="A3:B3"/>
    <mergeCell ref="A4:B4"/>
    <mergeCell ref="A5:B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50"/>
  <sheetViews>
    <sheetView showGridLines="0" zoomScale="70" zoomScaleNormal="70" workbookViewId="0">
      <selection activeCell="A2" sqref="A2:B2"/>
    </sheetView>
  </sheetViews>
  <sheetFormatPr baseColWidth="10" defaultColWidth="0" defaultRowHeight="14.25" zeroHeight="1"/>
  <cols>
    <col min="1" max="1" width="85.625" customWidth="1"/>
    <col min="2" max="2" width="120.625" customWidth="1"/>
    <col min="3" max="7" width="0" hidden="1" customWidth="1"/>
    <col min="8" max="16384" width="11" hidden="1"/>
  </cols>
  <sheetData>
    <row r="1" spans="1:2" ht="15.75">
      <c r="A1" s="223" t="s">
        <v>2331</v>
      </c>
      <c r="B1" s="224"/>
    </row>
    <row r="2" spans="1:2" ht="159" customHeight="1">
      <c r="A2" s="217" t="s">
        <v>2299</v>
      </c>
      <c r="B2" s="218"/>
    </row>
    <row r="3" spans="1:2" ht="15.75">
      <c r="A3" s="219" t="s">
        <v>2300</v>
      </c>
      <c r="B3" s="220"/>
    </row>
    <row r="4" spans="1:2" ht="81.75" customHeight="1">
      <c r="A4" s="221" t="s">
        <v>2301</v>
      </c>
      <c r="B4" s="222"/>
    </row>
    <row r="5" spans="1:2" ht="15.75">
      <c r="A5" s="219" t="s">
        <v>1778</v>
      </c>
      <c r="B5" s="220"/>
    </row>
    <row r="6" spans="1:2" ht="52.5" customHeight="1">
      <c r="A6" s="217" t="s">
        <v>2302</v>
      </c>
      <c r="B6" s="218"/>
    </row>
    <row r="7" spans="1:2" ht="15.75">
      <c r="A7" s="145" t="s">
        <v>1780</v>
      </c>
      <c r="B7" s="145" t="s">
        <v>2332</v>
      </c>
    </row>
    <row r="8" spans="1:2" ht="21" customHeight="1">
      <c r="A8" s="24" t="s">
        <v>2048</v>
      </c>
      <c r="B8" s="43" t="s">
        <v>2116</v>
      </c>
    </row>
    <row r="9" spans="1:2" ht="21" customHeight="1">
      <c r="A9" s="24" t="s">
        <v>2333</v>
      </c>
      <c r="B9" s="43" t="s">
        <v>2117</v>
      </c>
    </row>
    <row r="10" spans="1:2" ht="21" customHeight="1">
      <c r="A10" s="24" t="s">
        <v>2334</v>
      </c>
      <c r="B10" s="43" t="s">
        <v>2118</v>
      </c>
    </row>
    <row r="11" spans="1:2" ht="21" customHeight="1">
      <c r="A11" s="24" t="s">
        <v>2335</v>
      </c>
      <c r="B11" s="43" t="s">
        <v>2119</v>
      </c>
    </row>
    <row r="12" spans="1:2" ht="21" customHeight="1">
      <c r="A12" s="24" t="s">
        <v>2336</v>
      </c>
      <c r="B12" s="43" t="s">
        <v>2120</v>
      </c>
    </row>
    <row r="13" spans="1:2" ht="21" customHeight="1">
      <c r="A13" s="24" t="s">
        <v>2337</v>
      </c>
      <c r="B13" s="43" t="s">
        <v>2121</v>
      </c>
    </row>
    <row r="14" spans="1:2" ht="21" customHeight="1">
      <c r="A14" s="24" t="s">
        <v>2338</v>
      </c>
      <c r="B14" s="43" t="s">
        <v>2122</v>
      </c>
    </row>
    <row r="15" spans="1:2" ht="38.1" customHeight="1">
      <c r="A15" s="24" t="s">
        <v>2339</v>
      </c>
      <c r="B15" s="43" t="s">
        <v>2123</v>
      </c>
    </row>
    <row r="16" spans="1:2" s="144" customFormat="1" ht="30" customHeight="1"/>
    <row r="17" s="151" customFormat="1" ht="3" customHeight="1"/>
    <row r="18" s="144" customFormat="1" ht="30" customHeight="1"/>
    <row r="20"/>
    <row r="21"/>
    <row r="22"/>
    <row r="23"/>
    <row r="24"/>
    <row r="25"/>
    <row r="26"/>
    <row r="27"/>
    <row r="28"/>
    <row r="29"/>
    <row r="30"/>
    <row r="31"/>
    <row r="32"/>
    <row r="37"/>
    <row r="38"/>
    <row r="46"/>
    <row r="47"/>
    <row r="49"/>
    <row r="50"/>
  </sheetData>
  <mergeCells count="6">
    <mergeCell ref="A6:B6"/>
    <mergeCell ref="A1:B1"/>
    <mergeCell ref="A2:B2"/>
    <mergeCell ref="A3:B3"/>
    <mergeCell ref="A4:B4"/>
    <mergeCell ref="A5:B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dimension ref="A1:NX126"/>
  <sheetViews>
    <sheetView topLeftCell="F1" zoomScale="130" zoomScaleNormal="130" workbookViewId="0">
      <pane ySplit="1" topLeftCell="A2" activePane="bottomLeft" state="frozen"/>
      <selection activeCell="CK1" sqref="CK1"/>
      <selection pane="bottomLeft" activeCell="I2" sqref="I2"/>
    </sheetView>
  </sheetViews>
  <sheetFormatPr baseColWidth="10" defaultRowHeight="14.25"/>
  <cols>
    <col min="1" max="1" width="37.75" customWidth="1"/>
    <col min="2" max="2" width="26.625" bestFit="1" customWidth="1"/>
    <col min="3" max="3" width="63.25" bestFit="1" customWidth="1"/>
    <col min="4" max="4" width="38" bestFit="1" customWidth="1"/>
    <col min="5" max="5" width="35.25" bestFit="1" customWidth="1"/>
    <col min="6" max="6" width="37.25" bestFit="1" customWidth="1"/>
    <col min="7" max="7" width="9.75" bestFit="1" customWidth="1"/>
    <col min="10" max="10" width="19.875" customWidth="1"/>
    <col min="11" max="11" width="21.375" customWidth="1"/>
    <col min="12" max="12" width="40" customWidth="1"/>
    <col min="13" max="13" width="21.625" customWidth="1"/>
    <col min="14" max="14" width="22.375" customWidth="1"/>
    <col min="15" max="15" width="19.25" customWidth="1"/>
    <col min="16" max="16" width="26.375" customWidth="1"/>
    <col min="17" max="17" width="38.375" customWidth="1"/>
    <col min="18" max="18" width="21.25" customWidth="1"/>
    <col min="19" max="19" width="25.25" customWidth="1"/>
    <col min="20" max="20" width="12.75" customWidth="1"/>
    <col min="21" max="31" width="11.125" customWidth="1"/>
    <col min="32" max="32" width="21.25" customWidth="1"/>
    <col min="33" max="35" width="11.125" customWidth="1"/>
    <col min="36" max="36" width="15.75" customWidth="1"/>
    <col min="37" max="42" width="11.125" customWidth="1"/>
    <col min="43" max="43" width="16.75" customWidth="1"/>
    <col min="44" max="47" width="11.125" customWidth="1"/>
    <col min="48" max="48" width="17.875" customWidth="1"/>
    <col min="49" max="49" width="11.125" customWidth="1"/>
    <col min="50" max="50" width="17.75" customWidth="1"/>
    <col min="51" max="51" width="16" customWidth="1"/>
    <col min="52" max="61" width="11.125" customWidth="1"/>
    <col min="62" max="62" width="17.5" customWidth="1"/>
    <col min="63" max="63" width="23" customWidth="1"/>
    <col min="64" max="70" width="15" customWidth="1"/>
    <col min="71" max="71" width="42.25" bestFit="1" customWidth="1"/>
    <col min="72" max="73" width="15" customWidth="1"/>
    <col min="74" max="74" width="15" hidden="1" customWidth="1"/>
    <col min="75" max="75" width="25.5" customWidth="1"/>
    <col min="76" max="76" width="17.125" customWidth="1"/>
    <col min="77" max="77" width="24.125" customWidth="1"/>
    <col min="78" max="78" width="22.625" customWidth="1"/>
    <col min="79" max="79" width="17.125" customWidth="1"/>
    <col min="80" max="80" width="17.125" hidden="1" customWidth="1"/>
    <col min="81" max="81" width="19.75" customWidth="1"/>
    <col min="82" max="82" width="17.25" customWidth="1"/>
    <col min="83" max="83" width="17.25" hidden="1" customWidth="1"/>
    <col min="84" max="84" width="17.25" customWidth="1"/>
    <col min="85" max="85" width="63.25" customWidth="1"/>
    <col min="86" max="86" width="22" customWidth="1"/>
    <col min="87" max="87" width="17.5" customWidth="1"/>
    <col min="88" max="88" width="15.625" customWidth="1"/>
    <col min="89" max="89" width="17.75" customWidth="1"/>
    <col min="90" max="90" width="14.625" customWidth="1"/>
    <col min="91" max="91" width="21" customWidth="1"/>
    <col min="92" max="92" width="21.125" customWidth="1"/>
    <col min="93" max="93" width="31" customWidth="1"/>
    <col min="94" max="97" width="25.5" customWidth="1"/>
    <col min="98" max="98" width="10.625" bestFit="1" customWidth="1"/>
    <col min="99" max="99" width="31.875" bestFit="1" customWidth="1"/>
    <col min="100" max="100" width="29.125" bestFit="1" customWidth="1"/>
    <col min="102" max="102" width="37.375" style="27" customWidth="1"/>
    <col min="103" max="103" width="22.75" style="27" bestFit="1" customWidth="1"/>
    <col min="104" max="104" width="21.875" customWidth="1"/>
    <col min="105" max="105" width="23.75" customWidth="1"/>
    <col min="118" max="118" width="22.875" bestFit="1" customWidth="1"/>
    <col min="141" max="375" width="36.75" customWidth="1"/>
    <col min="376" max="376" width="36.75" bestFit="1" customWidth="1"/>
    <col min="377" max="383" width="36.75" customWidth="1"/>
    <col min="384" max="384" width="49.875" bestFit="1" customWidth="1"/>
    <col min="385" max="385" width="38.875" customWidth="1"/>
  </cols>
  <sheetData>
    <row r="1" spans="1:388" ht="51">
      <c r="A1" s="70" t="s">
        <v>66</v>
      </c>
      <c r="B1" s="70" t="s">
        <v>67</v>
      </c>
      <c r="C1" s="70" t="s">
        <v>68</v>
      </c>
      <c r="D1" s="70" t="s">
        <v>2383</v>
      </c>
      <c r="E1" s="70" t="s">
        <v>2384</v>
      </c>
      <c r="F1" s="70" t="s">
        <v>2382</v>
      </c>
      <c r="G1" s="70" t="s">
        <v>71</v>
      </c>
      <c r="H1" s="70" t="s">
        <v>73</v>
      </c>
      <c r="I1" s="70" t="s">
        <v>78</v>
      </c>
      <c r="J1" s="70" t="s">
        <v>72</v>
      </c>
      <c r="K1" s="70" t="s">
        <v>119</v>
      </c>
      <c r="L1" s="70" t="s">
        <v>120</v>
      </c>
      <c r="M1" s="70" t="s">
        <v>121</v>
      </c>
      <c r="N1" s="70" t="s">
        <v>122</v>
      </c>
      <c r="O1" s="70" t="s">
        <v>200</v>
      </c>
      <c r="P1" s="70" t="s">
        <v>145</v>
      </c>
      <c r="Q1" s="70" t="s">
        <v>75</v>
      </c>
      <c r="R1" s="70" t="s">
        <v>199</v>
      </c>
      <c r="S1" s="70" t="s">
        <v>146</v>
      </c>
      <c r="T1" s="70" t="s">
        <v>74</v>
      </c>
      <c r="U1" s="70" t="s">
        <v>76</v>
      </c>
      <c r="V1" s="70" t="s">
        <v>77</v>
      </c>
      <c r="W1" s="70" t="s">
        <v>80</v>
      </c>
      <c r="X1" s="70" t="s">
        <v>81</v>
      </c>
      <c r="Y1" s="70" t="s">
        <v>82</v>
      </c>
      <c r="Z1" s="70" t="s">
        <v>83</v>
      </c>
      <c r="AA1" s="70" t="s">
        <v>84</v>
      </c>
      <c r="AB1" s="70" t="s">
        <v>87</v>
      </c>
      <c r="AC1" s="70" t="s">
        <v>88</v>
      </c>
      <c r="AD1" s="70" t="s">
        <v>89</v>
      </c>
      <c r="AE1" s="70" t="s">
        <v>90</v>
      </c>
      <c r="AF1" s="70" t="s">
        <v>91</v>
      </c>
      <c r="AG1" s="70" t="s">
        <v>92</v>
      </c>
      <c r="AH1" s="70" t="s">
        <v>93</v>
      </c>
      <c r="AI1" s="70" t="s">
        <v>98</v>
      </c>
      <c r="AJ1" s="70" t="s">
        <v>94</v>
      </c>
      <c r="AK1" s="70" t="s">
        <v>95</v>
      </c>
      <c r="AL1" s="70" t="s">
        <v>96</v>
      </c>
      <c r="AM1" s="70" t="s">
        <v>99</v>
      </c>
      <c r="AN1" s="70" t="s">
        <v>97</v>
      </c>
      <c r="AO1" s="70" t="s">
        <v>100</v>
      </c>
      <c r="AP1" s="70" t="s">
        <v>101</v>
      </c>
      <c r="AQ1" s="70" t="s">
        <v>102</v>
      </c>
      <c r="AR1" s="70" t="s">
        <v>103</v>
      </c>
      <c r="AS1" s="70" t="s">
        <v>104</v>
      </c>
      <c r="AT1" s="70" t="s">
        <v>105</v>
      </c>
      <c r="AU1" s="70" t="s">
        <v>106</v>
      </c>
      <c r="AV1" s="70" t="s">
        <v>107</v>
      </c>
      <c r="AW1" s="70" t="s">
        <v>108</v>
      </c>
      <c r="AX1" s="70" t="s">
        <v>109</v>
      </c>
      <c r="AY1" s="70" t="s">
        <v>110</v>
      </c>
      <c r="AZ1" s="70" t="s">
        <v>111</v>
      </c>
      <c r="BA1" s="70" t="s">
        <v>112</v>
      </c>
      <c r="BB1" s="70" t="s">
        <v>113</v>
      </c>
      <c r="BC1" s="70" t="s">
        <v>114</v>
      </c>
      <c r="BD1" s="70" t="s">
        <v>115</v>
      </c>
      <c r="BE1" s="70" t="s">
        <v>85</v>
      </c>
      <c r="BF1" s="70" t="s">
        <v>116</v>
      </c>
      <c r="BG1" s="70" t="s">
        <v>86</v>
      </c>
      <c r="BH1" s="70" t="s">
        <v>117</v>
      </c>
      <c r="BI1" s="70" t="s">
        <v>118</v>
      </c>
      <c r="BJ1" s="70" t="s">
        <v>26</v>
      </c>
      <c r="BK1" s="70" t="s">
        <v>286</v>
      </c>
      <c r="BL1" s="70" t="s">
        <v>399</v>
      </c>
      <c r="BM1" s="70" t="s">
        <v>1467</v>
      </c>
      <c r="BN1" s="70" t="s">
        <v>1468</v>
      </c>
      <c r="BO1" s="70" t="s">
        <v>1469</v>
      </c>
      <c r="BP1" s="70" t="s">
        <v>1657</v>
      </c>
      <c r="BQ1" s="70" t="s">
        <v>1470</v>
      </c>
      <c r="BR1" s="70" t="s">
        <v>1471</v>
      </c>
      <c r="BS1" s="70" t="s">
        <v>1472</v>
      </c>
      <c r="BT1" s="70" t="s">
        <v>1473</v>
      </c>
      <c r="BU1" s="70" t="s">
        <v>1588</v>
      </c>
      <c r="BV1" s="70"/>
      <c r="BW1" s="70" t="s">
        <v>287</v>
      </c>
      <c r="BX1" s="70" t="s">
        <v>288</v>
      </c>
      <c r="BY1" s="70" t="s">
        <v>1736</v>
      </c>
      <c r="BZ1" s="70" t="s">
        <v>31</v>
      </c>
      <c r="CA1" s="70" t="s">
        <v>1737</v>
      </c>
      <c r="CB1" s="70"/>
      <c r="CC1" s="70" t="s">
        <v>289</v>
      </c>
      <c r="CD1" s="70" t="s">
        <v>290</v>
      </c>
      <c r="CE1" s="70"/>
      <c r="CF1" s="70" t="s">
        <v>343</v>
      </c>
      <c r="CG1" s="70" t="s">
        <v>291</v>
      </c>
      <c r="CH1" s="70" t="s">
        <v>292</v>
      </c>
      <c r="CI1" s="70" t="s">
        <v>293</v>
      </c>
      <c r="CJ1" s="70" t="s">
        <v>294</v>
      </c>
      <c r="CK1" s="70" t="s">
        <v>296</v>
      </c>
      <c r="CL1" s="70" t="s">
        <v>297</v>
      </c>
      <c r="CM1" s="70" t="s">
        <v>306</v>
      </c>
      <c r="CN1" s="70" t="s">
        <v>2292</v>
      </c>
      <c r="CO1" s="70" t="s">
        <v>2348</v>
      </c>
      <c r="CP1" s="70" t="s">
        <v>307</v>
      </c>
      <c r="CQ1" s="70" t="s">
        <v>2349</v>
      </c>
      <c r="CR1" s="70" t="s">
        <v>2357</v>
      </c>
      <c r="CS1" s="70" t="s">
        <v>2361</v>
      </c>
      <c r="CT1" s="70" t="s">
        <v>332</v>
      </c>
      <c r="CU1" s="70" t="s">
        <v>334</v>
      </c>
      <c r="CV1" s="70" t="s">
        <v>339</v>
      </c>
      <c r="CW1" s="70" t="s">
        <v>338</v>
      </c>
      <c r="CX1" s="70" t="s">
        <v>344</v>
      </c>
      <c r="CY1" s="70" t="s">
        <v>359</v>
      </c>
      <c r="CZ1" s="75" t="s">
        <v>400</v>
      </c>
      <c r="DA1" s="75" t="s">
        <v>401</v>
      </c>
      <c r="DB1" s="75" t="s">
        <v>402</v>
      </c>
      <c r="DC1" s="75" t="s">
        <v>403</v>
      </c>
      <c r="DD1" s="75" t="s">
        <v>404</v>
      </c>
      <c r="DE1" s="75" t="s">
        <v>405</v>
      </c>
      <c r="DF1" s="75" t="s">
        <v>406</v>
      </c>
      <c r="DG1" s="75" t="s">
        <v>407</v>
      </c>
      <c r="DH1" s="75" t="s">
        <v>408</v>
      </c>
      <c r="DI1" s="75" t="s">
        <v>409</v>
      </c>
      <c r="DJ1" s="75" t="s">
        <v>410</v>
      </c>
      <c r="DK1" s="75" t="s">
        <v>411</v>
      </c>
      <c r="DL1" s="75" t="s">
        <v>412</v>
      </c>
      <c r="DM1" s="75" t="s">
        <v>413</v>
      </c>
      <c r="DN1" s="75" t="s">
        <v>414</v>
      </c>
      <c r="DO1" s="75" t="s">
        <v>415</v>
      </c>
      <c r="DP1" s="75" t="s">
        <v>1658</v>
      </c>
      <c r="DQ1" s="75" t="s">
        <v>417</v>
      </c>
      <c r="DR1" s="75" t="s">
        <v>1659</v>
      </c>
      <c r="DS1" s="75" t="s">
        <v>419</v>
      </c>
      <c r="DT1" s="75" t="s">
        <v>420</v>
      </c>
      <c r="DU1" s="75" t="s">
        <v>421</v>
      </c>
      <c r="DV1" s="75" t="s">
        <v>1660</v>
      </c>
      <c r="DW1" s="75" t="s">
        <v>423</v>
      </c>
      <c r="DX1" s="75" t="s">
        <v>424</v>
      </c>
      <c r="DY1" s="75" t="s">
        <v>425</v>
      </c>
      <c r="DZ1" s="75" t="s">
        <v>1661</v>
      </c>
      <c r="EA1" s="75" t="s">
        <v>427</v>
      </c>
      <c r="EB1" s="75" t="s">
        <v>428</v>
      </c>
      <c r="EC1" s="75" t="s">
        <v>429</v>
      </c>
      <c r="ED1" s="75" t="s">
        <v>1662</v>
      </c>
      <c r="EE1" s="75" t="s">
        <v>431</v>
      </c>
      <c r="EF1" s="75" t="s">
        <v>432</v>
      </c>
      <c r="EK1" t="s">
        <v>1474</v>
      </c>
      <c r="EL1" t="s">
        <v>1475</v>
      </c>
      <c r="EM1" t="s">
        <v>1476</v>
      </c>
      <c r="EN1" t="s">
        <v>1477</v>
      </c>
      <c r="EO1" t="s">
        <v>1478</v>
      </c>
      <c r="EP1" t="s">
        <v>1479</v>
      </c>
      <c r="EQ1" t="s">
        <v>1480</v>
      </c>
      <c r="ER1" t="s">
        <v>1481</v>
      </c>
      <c r="ES1" t="s">
        <v>1482</v>
      </c>
      <c r="ET1" t="s">
        <v>1483</v>
      </c>
      <c r="EU1" t="s">
        <v>1484</v>
      </c>
      <c r="EV1" t="s">
        <v>1485</v>
      </c>
      <c r="EW1" t="s">
        <v>1486</v>
      </c>
      <c r="EX1" t="s">
        <v>1487</v>
      </c>
      <c r="EY1" t="s">
        <v>1663</v>
      </c>
      <c r="EZ1" t="s">
        <v>1488</v>
      </c>
      <c r="FA1" t="s">
        <v>1489</v>
      </c>
      <c r="FB1" t="s">
        <v>1664</v>
      </c>
      <c r="FC1" t="s">
        <v>1490</v>
      </c>
      <c r="FD1" t="s">
        <v>1491</v>
      </c>
      <c r="FE1" t="s">
        <v>1492</v>
      </c>
      <c r="FF1" t="s">
        <v>1493</v>
      </c>
      <c r="FG1" t="s">
        <v>1494</v>
      </c>
      <c r="FH1" t="s">
        <v>1495</v>
      </c>
      <c r="FI1" t="s">
        <v>1665</v>
      </c>
      <c r="FJ1" t="s">
        <v>1666</v>
      </c>
      <c r="FK1" t="s">
        <v>1496</v>
      </c>
      <c r="FL1" t="s">
        <v>1667</v>
      </c>
      <c r="FM1" t="s">
        <v>1497</v>
      </c>
      <c r="FN1" t="s">
        <v>1498</v>
      </c>
      <c r="FO1" t="s">
        <v>1499</v>
      </c>
      <c r="FP1" t="s">
        <v>1500</v>
      </c>
      <c r="FQ1" t="s">
        <v>1501</v>
      </c>
      <c r="FR1" t="s">
        <v>1502</v>
      </c>
      <c r="FS1" t="s">
        <v>1668</v>
      </c>
      <c r="FT1" t="s">
        <v>1669</v>
      </c>
      <c r="FU1" t="s">
        <v>1503</v>
      </c>
      <c r="FV1" t="s">
        <v>1504</v>
      </c>
      <c r="FW1" t="s">
        <v>1505</v>
      </c>
      <c r="FX1" t="s">
        <v>1506</v>
      </c>
      <c r="FY1" t="s">
        <v>1507</v>
      </c>
      <c r="FZ1" t="s">
        <v>1670</v>
      </c>
      <c r="GA1" t="s">
        <v>1508</v>
      </c>
      <c r="GB1" t="s">
        <v>1509</v>
      </c>
      <c r="GC1" t="s">
        <v>1510</v>
      </c>
      <c r="GD1" t="s">
        <v>1671</v>
      </c>
      <c r="GE1" t="s">
        <v>1511</v>
      </c>
      <c r="GF1" t="s">
        <v>1512</v>
      </c>
      <c r="GG1" t="s">
        <v>1513</v>
      </c>
      <c r="GH1" t="s">
        <v>1672</v>
      </c>
      <c r="GI1" t="s">
        <v>1673</v>
      </c>
      <c r="GJ1" t="s">
        <v>1674</v>
      </c>
      <c r="GK1" t="s">
        <v>1514</v>
      </c>
      <c r="GL1" t="s">
        <v>1675</v>
      </c>
      <c r="GM1" t="s">
        <v>1515</v>
      </c>
      <c r="GN1" t="s">
        <v>1676</v>
      </c>
      <c r="GO1" t="s">
        <v>1516</v>
      </c>
      <c r="GP1" t="s">
        <v>1677</v>
      </c>
      <c r="GQ1" t="s">
        <v>1678</v>
      </c>
      <c r="GR1" t="s">
        <v>1517</v>
      </c>
      <c r="GS1" t="s">
        <v>1518</v>
      </c>
      <c r="GT1" t="s">
        <v>1519</v>
      </c>
      <c r="GU1" t="s">
        <v>1520</v>
      </c>
      <c r="GV1" t="s">
        <v>1521</v>
      </c>
      <c r="GW1" t="s">
        <v>1679</v>
      </c>
      <c r="GX1" t="s">
        <v>1522</v>
      </c>
      <c r="GY1" t="s">
        <v>1523</v>
      </c>
      <c r="GZ1" t="s">
        <v>1524</v>
      </c>
      <c r="HA1" t="s">
        <v>1680</v>
      </c>
      <c r="HB1" t="s">
        <v>1525</v>
      </c>
      <c r="HC1" t="s">
        <v>1526</v>
      </c>
      <c r="HD1" t="s">
        <v>1527</v>
      </c>
      <c r="HE1" t="s">
        <v>1528</v>
      </c>
      <c r="HF1" t="s">
        <v>1529</v>
      </c>
      <c r="HG1" t="s">
        <v>1530</v>
      </c>
      <c r="HH1" t="s">
        <v>1531</v>
      </c>
      <c r="HI1" s="34" t="s">
        <v>1733</v>
      </c>
      <c r="HJ1" t="s">
        <v>1681</v>
      </c>
      <c r="HK1" t="s">
        <v>1533</v>
      </c>
      <c r="HL1" t="s">
        <v>1534</v>
      </c>
      <c r="HM1" t="s">
        <v>1535</v>
      </c>
      <c r="HN1" t="s">
        <v>1536</v>
      </c>
      <c r="HO1" t="s">
        <v>1537</v>
      </c>
      <c r="HP1" t="s">
        <v>1538</v>
      </c>
      <c r="HQ1" t="s">
        <v>1539</v>
      </c>
      <c r="HR1" t="s">
        <v>1540</v>
      </c>
      <c r="HS1" t="s">
        <v>1541</v>
      </c>
      <c r="HT1" t="s">
        <v>1542</v>
      </c>
      <c r="HU1" t="s">
        <v>1543</v>
      </c>
      <c r="HV1" t="s">
        <v>1544</v>
      </c>
      <c r="HW1" t="s">
        <v>1545</v>
      </c>
      <c r="HX1" t="s">
        <v>1546</v>
      </c>
      <c r="HY1" t="s">
        <v>1682</v>
      </c>
      <c r="HZ1" t="s">
        <v>1547</v>
      </c>
      <c r="IA1" t="s">
        <v>1548</v>
      </c>
      <c r="IB1" t="s">
        <v>1683</v>
      </c>
      <c r="IC1" t="s">
        <v>1549</v>
      </c>
      <c r="ID1" t="s">
        <v>1550</v>
      </c>
      <c r="IE1" t="s">
        <v>1684</v>
      </c>
      <c r="IF1" t="s">
        <v>1551</v>
      </c>
      <c r="IG1" t="s">
        <v>1552</v>
      </c>
      <c r="IH1" t="s">
        <v>1553</v>
      </c>
      <c r="II1" t="s">
        <v>1554</v>
      </c>
      <c r="IJ1" t="s">
        <v>1555</v>
      </c>
      <c r="IK1" t="s">
        <v>1556</v>
      </c>
      <c r="IL1" t="s">
        <v>1557</v>
      </c>
      <c r="IM1" t="s">
        <v>1558</v>
      </c>
      <c r="IN1" t="s">
        <v>1685</v>
      </c>
      <c r="IO1" t="s">
        <v>1559</v>
      </c>
      <c r="IP1" t="s">
        <v>1560</v>
      </c>
      <c r="IQ1" t="s">
        <v>1561</v>
      </c>
      <c r="IR1" t="s">
        <v>1686</v>
      </c>
      <c r="IS1" t="s">
        <v>1562</v>
      </c>
      <c r="IT1" t="s">
        <v>1563</v>
      </c>
      <c r="IU1" t="s">
        <v>1687</v>
      </c>
      <c r="IV1" t="s">
        <v>1688</v>
      </c>
      <c r="IW1" t="s">
        <v>1564</v>
      </c>
      <c r="IX1" t="s">
        <v>1689</v>
      </c>
      <c r="IY1" t="s">
        <v>1565</v>
      </c>
      <c r="IZ1" t="s">
        <v>1690</v>
      </c>
      <c r="JA1" t="s">
        <v>1566</v>
      </c>
      <c r="JB1" t="s">
        <v>1691</v>
      </c>
      <c r="JC1" t="s">
        <v>1692</v>
      </c>
      <c r="JD1" t="s">
        <v>1567</v>
      </c>
      <c r="JE1" t="s">
        <v>1568</v>
      </c>
      <c r="JF1" t="s">
        <v>1569</v>
      </c>
      <c r="JG1" t="s">
        <v>1693</v>
      </c>
      <c r="JH1" t="s">
        <v>1570</v>
      </c>
      <c r="JI1" t="s">
        <v>1571</v>
      </c>
      <c r="JJ1" t="s">
        <v>1694</v>
      </c>
      <c r="JK1" t="s">
        <v>1572</v>
      </c>
      <c r="JL1" t="s">
        <v>1573</v>
      </c>
      <c r="JM1" t="s">
        <v>1574</v>
      </c>
      <c r="JN1" t="s">
        <v>1575</v>
      </c>
      <c r="JO1" t="s">
        <v>1576</v>
      </c>
      <c r="JP1" t="s">
        <v>1577</v>
      </c>
      <c r="JQ1" t="s">
        <v>1578</v>
      </c>
      <c r="JR1" t="s">
        <v>1695</v>
      </c>
      <c r="JS1" t="s">
        <v>1696</v>
      </c>
      <c r="JT1" t="s">
        <v>1697</v>
      </c>
      <c r="JU1" t="s">
        <v>1698</v>
      </c>
      <c r="JV1" t="s">
        <v>1699</v>
      </c>
      <c r="JW1" t="s">
        <v>1700</v>
      </c>
      <c r="JX1" t="s">
        <v>1701</v>
      </c>
      <c r="JY1" t="s">
        <v>1702</v>
      </c>
      <c r="JZ1" t="s">
        <v>1579</v>
      </c>
      <c r="KA1" t="s">
        <v>1703</v>
      </c>
      <c r="KB1" s="34" t="s">
        <v>1734</v>
      </c>
      <c r="KC1" t="s">
        <v>1580</v>
      </c>
      <c r="KD1" t="s">
        <v>1581</v>
      </c>
      <c r="KE1" t="s">
        <v>1582</v>
      </c>
      <c r="KF1" t="s">
        <v>1705</v>
      </c>
      <c r="KG1" t="s">
        <v>1583</v>
      </c>
      <c r="KH1" t="s">
        <v>1706</v>
      </c>
      <c r="KI1" t="s">
        <v>1584</v>
      </c>
      <c r="KJ1" t="s">
        <v>1707</v>
      </c>
      <c r="KK1" t="s">
        <v>1708</v>
      </c>
      <c r="KL1" t="s">
        <v>1585</v>
      </c>
      <c r="KM1" t="s">
        <v>1586</v>
      </c>
      <c r="KN1" t="s">
        <v>1587</v>
      </c>
      <c r="KO1" t="s">
        <v>1589</v>
      </c>
      <c r="KP1" t="s">
        <v>1590</v>
      </c>
      <c r="KQ1" t="s">
        <v>1591</v>
      </c>
      <c r="KR1" t="s">
        <v>1592</v>
      </c>
      <c r="KS1" t="s">
        <v>1593</v>
      </c>
      <c r="KT1" t="s">
        <v>1594</v>
      </c>
      <c r="KU1" t="s">
        <v>1595</v>
      </c>
      <c r="KV1" t="s">
        <v>1596</v>
      </c>
      <c r="KW1" t="s">
        <v>1709</v>
      </c>
      <c r="KX1" t="s">
        <v>1710</v>
      </c>
      <c r="KY1" t="s">
        <v>1711</v>
      </c>
      <c r="KZ1" t="s">
        <v>1597</v>
      </c>
      <c r="LA1" t="s">
        <v>1712</v>
      </c>
      <c r="LB1" t="s">
        <v>1598</v>
      </c>
      <c r="LC1" t="s">
        <v>1599</v>
      </c>
      <c r="LD1" t="s">
        <v>1600</v>
      </c>
      <c r="LE1" t="s">
        <v>1601</v>
      </c>
      <c r="LF1" t="s">
        <v>1713</v>
      </c>
      <c r="LG1" t="s">
        <v>1602</v>
      </c>
      <c r="LH1" t="s">
        <v>1603</v>
      </c>
      <c r="LI1" t="s">
        <v>1604</v>
      </c>
      <c r="LJ1" t="s">
        <v>1605</v>
      </c>
      <c r="LK1" t="s">
        <v>1606</v>
      </c>
      <c r="LL1" t="s">
        <v>1607</v>
      </c>
      <c r="LM1" t="s">
        <v>1608</v>
      </c>
      <c r="LN1" t="s">
        <v>1609</v>
      </c>
      <c r="LO1" t="s">
        <v>1610</v>
      </c>
      <c r="LP1" t="s">
        <v>1611</v>
      </c>
      <c r="LQ1" t="s">
        <v>1612</v>
      </c>
      <c r="LR1" t="s">
        <v>1613</v>
      </c>
      <c r="LS1" t="s">
        <v>1614</v>
      </c>
      <c r="LT1" t="s">
        <v>1615</v>
      </c>
      <c r="LU1" t="s">
        <v>1616</v>
      </c>
      <c r="LV1" t="s">
        <v>1617</v>
      </c>
      <c r="LW1" t="s">
        <v>1618</v>
      </c>
      <c r="LX1" t="s">
        <v>1619</v>
      </c>
      <c r="LY1" t="s">
        <v>1620</v>
      </c>
      <c r="LZ1" t="s">
        <v>1621</v>
      </c>
      <c r="MA1" t="s">
        <v>1714</v>
      </c>
      <c r="MB1" t="s">
        <v>1623</v>
      </c>
      <c r="MC1" t="s">
        <v>1624</v>
      </c>
      <c r="MD1" t="s">
        <v>1715</v>
      </c>
      <c r="ME1" t="s">
        <v>1626</v>
      </c>
      <c r="MF1" t="s">
        <v>1627</v>
      </c>
      <c r="MG1" t="s">
        <v>1628</v>
      </c>
      <c r="MH1" t="s">
        <v>1716</v>
      </c>
      <c r="MI1" t="s">
        <v>1630</v>
      </c>
      <c r="MJ1" t="s">
        <v>1631</v>
      </c>
      <c r="MK1" t="s">
        <v>1632</v>
      </c>
      <c r="ML1" t="s">
        <v>1633</v>
      </c>
      <c r="MM1" t="s">
        <v>1634</v>
      </c>
      <c r="MN1" t="s">
        <v>1635</v>
      </c>
      <c r="MO1" t="s">
        <v>1636</v>
      </c>
      <c r="MP1" t="s">
        <v>1717</v>
      </c>
      <c r="MQ1" t="s">
        <v>1638</v>
      </c>
      <c r="MR1" t="s">
        <v>1718</v>
      </c>
      <c r="MS1" t="s">
        <v>1640</v>
      </c>
      <c r="MT1" t="s">
        <v>1641</v>
      </c>
      <c r="MU1" t="s">
        <v>1642</v>
      </c>
      <c r="MV1" t="s">
        <v>1719</v>
      </c>
      <c r="MW1" t="s">
        <v>1644</v>
      </c>
      <c r="MX1" t="s">
        <v>1645</v>
      </c>
      <c r="MY1" t="s">
        <v>1720</v>
      </c>
      <c r="MZ1" t="s">
        <v>1721</v>
      </c>
      <c r="NA1" t="s">
        <v>1722</v>
      </c>
      <c r="NB1" t="s">
        <v>1646</v>
      </c>
      <c r="NC1" t="s">
        <v>1647</v>
      </c>
      <c r="ND1" t="s">
        <v>1648</v>
      </c>
      <c r="NE1" t="s">
        <v>1649</v>
      </c>
      <c r="NF1" t="s">
        <v>1650</v>
      </c>
      <c r="NG1" t="s">
        <v>1723</v>
      </c>
      <c r="NH1" t="s">
        <v>1651</v>
      </c>
      <c r="NI1" t="s">
        <v>1652</v>
      </c>
      <c r="NJ1" t="s">
        <v>1724</v>
      </c>
      <c r="NK1" t="s">
        <v>1725</v>
      </c>
      <c r="NL1" t="s">
        <v>1726</v>
      </c>
      <c r="NM1" t="s">
        <v>1653</v>
      </c>
      <c r="NN1" t="s">
        <v>1654</v>
      </c>
      <c r="NO1" t="s">
        <v>1727</v>
      </c>
      <c r="NP1" t="s">
        <v>1655</v>
      </c>
      <c r="NQ1" t="s">
        <v>1728</v>
      </c>
      <c r="NR1" t="s">
        <v>1729</v>
      </c>
      <c r="NS1" t="s">
        <v>1730</v>
      </c>
      <c r="NT1" t="s">
        <v>1731</v>
      </c>
      <c r="NU1" t="s">
        <v>1732</v>
      </c>
    </row>
    <row r="2" spans="1:388" ht="51">
      <c r="A2" s="70" t="s">
        <v>67</v>
      </c>
      <c r="B2" s="70" t="s">
        <v>50</v>
      </c>
      <c r="C2" s="70" t="s">
        <v>51</v>
      </c>
      <c r="D2" s="70" t="s">
        <v>59</v>
      </c>
      <c r="E2" s="70" t="s">
        <v>61</v>
      </c>
      <c r="F2" s="70" t="s">
        <v>60</v>
      </c>
      <c r="G2" s="70" t="s">
        <v>72</v>
      </c>
      <c r="H2" s="70" t="s">
        <v>78</v>
      </c>
      <c r="I2" s="70" t="s">
        <v>78</v>
      </c>
      <c r="J2" s="70" t="s">
        <v>119</v>
      </c>
      <c r="K2" s="70" t="s">
        <v>74</v>
      </c>
      <c r="L2" s="70" t="s">
        <v>76</v>
      </c>
      <c r="M2" s="70" t="s">
        <v>98</v>
      </c>
      <c r="N2" s="70" t="s">
        <v>81</v>
      </c>
      <c r="O2" s="70" t="s">
        <v>76</v>
      </c>
      <c r="P2" s="70" t="s">
        <v>74</v>
      </c>
      <c r="Q2" s="70" t="s">
        <v>123</v>
      </c>
      <c r="R2" s="70">
        <v>2</v>
      </c>
      <c r="S2" s="70" t="s">
        <v>147</v>
      </c>
      <c r="T2" s="70">
        <v>1</v>
      </c>
      <c r="U2" s="70">
        <v>6</v>
      </c>
      <c r="V2" s="70">
        <v>18</v>
      </c>
      <c r="W2" s="70" t="s">
        <v>78</v>
      </c>
      <c r="X2" s="70">
        <v>23</v>
      </c>
      <c r="Y2" s="70">
        <v>30</v>
      </c>
      <c r="Z2" s="70">
        <v>31</v>
      </c>
      <c r="AA2" s="70">
        <v>60</v>
      </c>
      <c r="AB2" s="70">
        <v>101</v>
      </c>
      <c r="AC2" s="70" t="s">
        <v>78</v>
      </c>
      <c r="AD2" s="70">
        <v>107</v>
      </c>
      <c r="AE2" s="70" t="s">
        <v>78</v>
      </c>
      <c r="AF2" s="70" t="s">
        <v>301</v>
      </c>
      <c r="AG2" s="70">
        <v>66</v>
      </c>
      <c r="AH2" s="70">
        <v>68</v>
      </c>
      <c r="AI2" s="70">
        <v>19</v>
      </c>
      <c r="AJ2" s="70" t="s">
        <v>301</v>
      </c>
      <c r="AK2" s="70">
        <v>113</v>
      </c>
      <c r="AL2" s="70">
        <v>58</v>
      </c>
      <c r="AM2" s="70">
        <v>22</v>
      </c>
      <c r="AN2" s="70">
        <v>52</v>
      </c>
      <c r="AO2" s="70">
        <v>25</v>
      </c>
      <c r="AP2" s="70">
        <v>27</v>
      </c>
      <c r="AQ2" s="70" t="s">
        <v>301</v>
      </c>
      <c r="AR2" s="70">
        <v>33</v>
      </c>
      <c r="AS2" s="70">
        <v>35</v>
      </c>
      <c r="AT2" s="70">
        <v>45</v>
      </c>
      <c r="AU2" s="70">
        <v>54</v>
      </c>
      <c r="AV2" s="70" t="s">
        <v>301</v>
      </c>
      <c r="AW2" s="70">
        <v>57</v>
      </c>
      <c r="AX2" s="70" t="s">
        <v>301</v>
      </c>
      <c r="AY2" s="70" t="s">
        <v>301</v>
      </c>
      <c r="AZ2" s="70">
        <v>21</v>
      </c>
      <c r="BA2" s="70">
        <v>65</v>
      </c>
      <c r="BB2" s="70">
        <v>71</v>
      </c>
      <c r="BC2" s="70">
        <v>73</v>
      </c>
      <c r="BD2" s="70">
        <v>76</v>
      </c>
      <c r="BE2" s="70">
        <v>77</v>
      </c>
      <c r="BF2" s="70" t="s">
        <v>301</v>
      </c>
      <c r="BG2" s="70">
        <v>84</v>
      </c>
      <c r="BH2" s="70">
        <v>99</v>
      </c>
      <c r="BI2" s="70" t="s">
        <v>301</v>
      </c>
      <c r="BJ2" s="70" t="s">
        <v>392</v>
      </c>
      <c r="BK2" s="70" t="s">
        <v>25</v>
      </c>
      <c r="BL2" s="70" t="s">
        <v>1467</v>
      </c>
      <c r="BM2" s="70" t="s">
        <v>1474</v>
      </c>
      <c r="BN2" s="70" t="s">
        <v>1497</v>
      </c>
      <c r="BO2" s="70" t="s">
        <v>1678</v>
      </c>
      <c r="BP2" s="70" t="s">
        <v>1564</v>
      </c>
      <c r="BQ2" s="70" t="s">
        <v>1692</v>
      </c>
      <c r="BR2" s="70" t="s">
        <v>1585</v>
      </c>
      <c r="BS2" s="70" t="s">
        <v>1597</v>
      </c>
      <c r="BT2" s="70" t="s">
        <v>1644</v>
      </c>
      <c r="BU2" s="70" t="s">
        <v>400</v>
      </c>
      <c r="BV2" s="70"/>
      <c r="BW2" s="70" t="s">
        <v>27</v>
      </c>
      <c r="BX2" s="70" t="s">
        <v>1736</v>
      </c>
      <c r="BY2" s="70" t="s">
        <v>1738</v>
      </c>
      <c r="BZ2" s="70" t="s">
        <v>1745</v>
      </c>
      <c r="CA2" s="70" t="s">
        <v>1749</v>
      </c>
      <c r="CB2" s="70"/>
      <c r="CC2" s="70" t="s">
        <v>28</v>
      </c>
      <c r="CD2" s="70" t="s">
        <v>28</v>
      </c>
      <c r="CE2" s="70"/>
      <c r="CF2" s="70">
        <v>1</v>
      </c>
      <c r="CG2" s="70" t="s">
        <v>50</v>
      </c>
      <c r="CH2" s="70">
        <v>1</v>
      </c>
      <c r="CI2" s="70">
        <v>1</v>
      </c>
      <c r="CJ2" s="70">
        <v>1</v>
      </c>
      <c r="CK2" s="70">
        <v>1</v>
      </c>
      <c r="CL2" s="70" t="s">
        <v>298</v>
      </c>
      <c r="CM2" s="71">
        <v>45658</v>
      </c>
      <c r="CN2" s="70" t="s">
        <v>2345</v>
      </c>
      <c r="CO2" s="70" t="s">
        <v>2352</v>
      </c>
      <c r="CP2" s="70" t="s">
        <v>1758</v>
      </c>
      <c r="CQ2" s="70" t="s">
        <v>2350</v>
      </c>
      <c r="CR2" s="70" t="s">
        <v>2358</v>
      </c>
      <c r="CS2" s="70" t="s">
        <v>2362</v>
      </c>
      <c r="CT2" s="70">
        <v>0</v>
      </c>
      <c r="CU2" s="70" t="s">
        <v>333</v>
      </c>
      <c r="CV2" s="70" t="str">
        <f>+A2</f>
        <v>Dirección_General</v>
      </c>
      <c r="CW2" s="70" t="s">
        <v>336</v>
      </c>
      <c r="CX2" s="70" t="str">
        <f>+CG2</f>
        <v>Direccionamiento Estratégico y Planeación</v>
      </c>
      <c r="CY2" s="70" t="s">
        <v>345</v>
      </c>
      <c r="CZ2" s="72" t="s">
        <v>433</v>
      </c>
      <c r="DA2" s="73" t="s">
        <v>434</v>
      </c>
      <c r="DB2" s="72" t="s">
        <v>435</v>
      </c>
      <c r="DC2" s="72" t="s">
        <v>436</v>
      </c>
      <c r="DD2" s="72" t="s">
        <v>437</v>
      </c>
      <c r="DE2" s="72" t="s">
        <v>438</v>
      </c>
      <c r="DF2" s="72" t="s">
        <v>439</v>
      </c>
      <c r="DG2" s="72" t="s">
        <v>440</v>
      </c>
      <c r="DH2" s="72" t="s">
        <v>441</v>
      </c>
      <c r="DI2" s="72" t="s">
        <v>442</v>
      </c>
      <c r="DJ2" s="72" t="s">
        <v>443</v>
      </c>
      <c r="DK2" s="72" t="s">
        <v>444</v>
      </c>
      <c r="DL2" s="72" t="s">
        <v>445</v>
      </c>
      <c r="DM2" s="72" t="s">
        <v>446</v>
      </c>
      <c r="DN2" s="72" t="s">
        <v>447</v>
      </c>
      <c r="DO2" s="73" t="s">
        <v>448</v>
      </c>
      <c r="DP2" s="73" t="s">
        <v>449</v>
      </c>
      <c r="DQ2" s="72" t="s">
        <v>450</v>
      </c>
      <c r="DR2" s="72" t="s">
        <v>451</v>
      </c>
      <c r="DS2" s="72" t="s">
        <v>452</v>
      </c>
      <c r="DT2" s="72" t="s">
        <v>453</v>
      </c>
      <c r="DU2" s="72" t="s">
        <v>454</v>
      </c>
      <c r="DV2" s="72" t="s">
        <v>455</v>
      </c>
      <c r="DW2" s="72" t="s">
        <v>456</v>
      </c>
      <c r="DX2" s="72" t="s">
        <v>457</v>
      </c>
      <c r="DY2" s="72" t="s">
        <v>458</v>
      </c>
      <c r="DZ2" s="72" t="s">
        <v>459</v>
      </c>
      <c r="EA2" s="72" t="s">
        <v>460</v>
      </c>
      <c r="EB2" s="72" t="s">
        <v>461</v>
      </c>
      <c r="EC2" s="72" t="s">
        <v>462</v>
      </c>
      <c r="ED2" s="72" t="s">
        <v>463</v>
      </c>
      <c r="EE2" s="73" t="s">
        <v>464</v>
      </c>
      <c r="EF2" s="73" t="s">
        <v>465</v>
      </c>
      <c r="EK2" s="8" t="s">
        <v>1732</v>
      </c>
      <c r="EL2" s="8" t="s">
        <v>1732</v>
      </c>
      <c r="EM2" s="8" t="s">
        <v>1732</v>
      </c>
      <c r="EN2" s="8" t="s">
        <v>1732</v>
      </c>
      <c r="EO2" s="8" t="s">
        <v>1732</v>
      </c>
      <c r="EP2" s="8" t="s">
        <v>1732</v>
      </c>
      <c r="EQ2" s="8" t="s">
        <v>1732</v>
      </c>
      <c r="ER2" s="8" t="s">
        <v>1732</v>
      </c>
      <c r="ES2" s="8" t="s">
        <v>1732</v>
      </c>
      <c r="ET2" s="8" t="s">
        <v>1732</v>
      </c>
      <c r="EU2" s="8" t="s">
        <v>1732</v>
      </c>
      <c r="EV2" s="8" t="s">
        <v>1732</v>
      </c>
      <c r="EW2" s="8" t="s">
        <v>1732</v>
      </c>
      <c r="EX2" s="8" t="s">
        <v>1732</v>
      </c>
      <c r="EY2" s="8" t="s">
        <v>1732</v>
      </c>
      <c r="EZ2" s="8" t="s">
        <v>1732</v>
      </c>
      <c r="FA2" s="8" t="s">
        <v>1732</v>
      </c>
      <c r="FB2" s="8" t="s">
        <v>1732</v>
      </c>
      <c r="FC2" s="8" t="s">
        <v>1732</v>
      </c>
      <c r="FD2" s="8" t="s">
        <v>1732</v>
      </c>
      <c r="FE2" s="8" t="s">
        <v>1732</v>
      </c>
      <c r="FF2" s="8" t="s">
        <v>1732</v>
      </c>
      <c r="FG2" s="8" t="s">
        <v>1732</v>
      </c>
      <c r="FH2" s="8" t="s">
        <v>1732</v>
      </c>
      <c r="FI2" s="8" t="s">
        <v>1732</v>
      </c>
      <c r="FJ2" s="8" t="s">
        <v>1732</v>
      </c>
      <c r="FK2" s="8" t="s">
        <v>1732</v>
      </c>
      <c r="FL2" s="8" t="s">
        <v>1732</v>
      </c>
      <c r="FM2" s="8" t="s">
        <v>1732</v>
      </c>
      <c r="FN2" s="8" t="s">
        <v>1732</v>
      </c>
      <c r="FO2" s="8" t="s">
        <v>1732</v>
      </c>
      <c r="FP2" s="8" t="s">
        <v>1732</v>
      </c>
      <c r="FQ2" s="8" t="s">
        <v>1732</v>
      </c>
      <c r="FR2" s="8" t="s">
        <v>1732</v>
      </c>
      <c r="FS2" s="8" t="s">
        <v>1732</v>
      </c>
      <c r="FT2" s="8" t="s">
        <v>1732</v>
      </c>
      <c r="FU2" s="8" t="s">
        <v>1732</v>
      </c>
      <c r="FV2" s="8" t="s">
        <v>1732</v>
      </c>
      <c r="FW2" s="8" t="s">
        <v>1732</v>
      </c>
      <c r="FX2" s="8" t="s">
        <v>1732</v>
      </c>
      <c r="FY2" s="8" t="s">
        <v>1732</v>
      </c>
      <c r="FZ2" s="8" t="s">
        <v>1732</v>
      </c>
      <c r="GA2" s="8" t="s">
        <v>1732</v>
      </c>
      <c r="GB2" s="8" t="s">
        <v>1732</v>
      </c>
      <c r="GC2" s="8" t="s">
        <v>1732</v>
      </c>
      <c r="GD2" s="8" t="s">
        <v>1732</v>
      </c>
      <c r="GE2" s="8" t="s">
        <v>1732</v>
      </c>
      <c r="GF2" s="8" t="s">
        <v>1732</v>
      </c>
      <c r="GG2" s="8" t="s">
        <v>1732</v>
      </c>
      <c r="GH2" s="8" t="s">
        <v>1732</v>
      </c>
      <c r="GI2" s="8" t="s">
        <v>1732</v>
      </c>
      <c r="GJ2" s="8" t="s">
        <v>1732</v>
      </c>
      <c r="GK2" s="8" t="s">
        <v>1732</v>
      </c>
      <c r="GL2" s="8" t="s">
        <v>1732</v>
      </c>
      <c r="GM2" s="8" t="s">
        <v>1732</v>
      </c>
      <c r="GN2" s="8" t="s">
        <v>1732</v>
      </c>
      <c r="GO2" s="8" t="s">
        <v>1732</v>
      </c>
      <c r="GP2" s="8" t="s">
        <v>1732</v>
      </c>
      <c r="GQ2" s="8" t="s">
        <v>1732</v>
      </c>
      <c r="GR2" s="8" t="s">
        <v>1732</v>
      </c>
      <c r="GS2" s="8" t="s">
        <v>1732</v>
      </c>
      <c r="GT2" s="8" t="s">
        <v>1732</v>
      </c>
      <c r="GU2" s="8" t="s">
        <v>1732</v>
      </c>
      <c r="GV2" s="8" t="s">
        <v>1732</v>
      </c>
      <c r="GW2" s="8" t="s">
        <v>1732</v>
      </c>
      <c r="GX2" s="8" t="s">
        <v>1732</v>
      </c>
      <c r="GY2" s="8" t="s">
        <v>1732</v>
      </c>
      <c r="GZ2" s="8" t="s">
        <v>1732</v>
      </c>
      <c r="HA2" s="8" t="s">
        <v>1732</v>
      </c>
      <c r="HB2" s="8" t="s">
        <v>1732</v>
      </c>
      <c r="HC2" s="8" t="s">
        <v>1732</v>
      </c>
      <c r="HD2" s="8" t="s">
        <v>1732</v>
      </c>
      <c r="HE2" s="8" t="s">
        <v>1732</v>
      </c>
      <c r="HF2" s="8" t="s">
        <v>1732</v>
      </c>
      <c r="HG2" s="8" t="s">
        <v>1732</v>
      </c>
      <c r="HH2" s="8" t="s">
        <v>1732</v>
      </c>
      <c r="HI2" s="8" t="s">
        <v>1732</v>
      </c>
      <c r="HJ2" s="8" t="s">
        <v>1732</v>
      </c>
      <c r="HK2" s="8" t="s">
        <v>1732</v>
      </c>
      <c r="HL2" s="8" t="s">
        <v>1732</v>
      </c>
      <c r="HM2" s="8" t="s">
        <v>1732</v>
      </c>
      <c r="HN2" s="8" t="s">
        <v>1732</v>
      </c>
      <c r="HO2" s="8" t="s">
        <v>1732</v>
      </c>
      <c r="HP2" s="8" t="s">
        <v>1732</v>
      </c>
      <c r="HQ2" s="8" t="s">
        <v>1732</v>
      </c>
      <c r="HR2" s="8" t="s">
        <v>1732</v>
      </c>
      <c r="HS2" s="8" t="s">
        <v>1732</v>
      </c>
      <c r="HT2" s="8" t="s">
        <v>1732</v>
      </c>
      <c r="HU2" s="8" t="s">
        <v>1732</v>
      </c>
      <c r="HV2" s="8" t="s">
        <v>1732</v>
      </c>
      <c r="HW2" s="8" t="s">
        <v>1732</v>
      </c>
      <c r="HX2" s="8" t="s">
        <v>1732</v>
      </c>
      <c r="HY2" s="8" t="s">
        <v>1732</v>
      </c>
      <c r="HZ2" s="8" t="s">
        <v>1732</v>
      </c>
      <c r="IA2" s="8" t="s">
        <v>1732</v>
      </c>
      <c r="IB2" s="8" t="s">
        <v>1732</v>
      </c>
      <c r="IC2" s="8" t="s">
        <v>1732</v>
      </c>
      <c r="ID2" s="8" t="s">
        <v>1732</v>
      </c>
      <c r="IE2" s="8" t="s">
        <v>1732</v>
      </c>
      <c r="IF2" s="8" t="s">
        <v>1732</v>
      </c>
      <c r="IG2" s="8" t="s">
        <v>1732</v>
      </c>
      <c r="IH2" s="8" t="s">
        <v>1732</v>
      </c>
      <c r="II2" s="8" t="s">
        <v>1732</v>
      </c>
      <c r="IJ2" s="8" t="s">
        <v>1732</v>
      </c>
      <c r="IK2" s="8" t="s">
        <v>1732</v>
      </c>
      <c r="IL2" s="8" t="s">
        <v>1732</v>
      </c>
      <c r="IM2" s="8" t="s">
        <v>1732</v>
      </c>
      <c r="IN2" s="8" t="s">
        <v>1732</v>
      </c>
      <c r="IO2" s="8" t="s">
        <v>1732</v>
      </c>
      <c r="IP2" s="8" t="s">
        <v>1732</v>
      </c>
      <c r="IQ2" s="8" t="s">
        <v>1732</v>
      </c>
      <c r="IR2" s="8" t="s">
        <v>1732</v>
      </c>
      <c r="IS2" s="8" t="s">
        <v>1732</v>
      </c>
      <c r="IT2" s="8" t="s">
        <v>1732</v>
      </c>
      <c r="IU2" s="8" t="s">
        <v>1732</v>
      </c>
      <c r="IV2" s="8" t="s">
        <v>1732</v>
      </c>
      <c r="IW2" s="8" t="s">
        <v>1732</v>
      </c>
      <c r="IX2" s="8" t="s">
        <v>1732</v>
      </c>
      <c r="IY2" s="8" t="s">
        <v>1732</v>
      </c>
      <c r="IZ2" s="8" t="s">
        <v>1732</v>
      </c>
      <c r="JA2" s="8" t="s">
        <v>1732</v>
      </c>
      <c r="JB2" s="8" t="s">
        <v>1732</v>
      </c>
      <c r="JC2" s="8" t="s">
        <v>1732</v>
      </c>
      <c r="JD2" s="8" t="s">
        <v>1732</v>
      </c>
      <c r="JE2" s="8" t="s">
        <v>1732</v>
      </c>
      <c r="JF2" s="8" t="s">
        <v>1732</v>
      </c>
      <c r="JG2" s="8" t="s">
        <v>1732</v>
      </c>
      <c r="JH2" s="8" t="s">
        <v>1732</v>
      </c>
      <c r="JI2" s="8" t="s">
        <v>1732</v>
      </c>
      <c r="JJ2" s="8" t="s">
        <v>1732</v>
      </c>
      <c r="JK2" s="8" t="s">
        <v>1732</v>
      </c>
      <c r="JL2" s="8" t="s">
        <v>1732</v>
      </c>
      <c r="JM2" s="8" t="s">
        <v>1732</v>
      </c>
      <c r="JN2" s="8" t="s">
        <v>1732</v>
      </c>
      <c r="JO2" s="8" t="s">
        <v>1732</v>
      </c>
      <c r="JP2" s="8" t="s">
        <v>1732</v>
      </c>
      <c r="JQ2" s="8" t="s">
        <v>1732</v>
      </c>
      <c r="JR2" s="8" t="s">
        <v>1732</v>
      </c>
      <c r="JS2" s="8" t="s">
        <v>1732</v>
      </c>
      <c r="JT2" s="8" t="s">
        <v>1732</v>
      </c>
      <c r="JU2" s="8" t="s">
        <v>1732</v>
      </c>
      <c r="JV2" s="8" t="s">
        <v>1732</v>
      </c>
      <c r="JW2" s="8" t="s">
        <v>1732</v>
      </c>
      <c r="JX2" s="8" t="s">
        <v>1732</v>
      </c>
      <c r="JY2" s="8" t="s">
        <v>1732</v>
      </c>
      <c r="JZ2" s="8" t="s">
        <v>1732</v>
      </c>
      <c r="KA2" s="8" t="s">
        <v>1732</v>
      </c>
      <c r="KB2" s="8" t="s">
        <v>1732</v>
      </c>
      <c r="KC2" s="8" t="s">
        <v>1732</v>
      </c>
      <c r="KD2" s="8" t="s">
        <v>1732</v>
      </c>
      <c r="KE2" s="8" t="s">
        <v>1732</v>
      </c>
      <c r="KF2" s="8" t="s">
        <v>1732</v>
      </c>
      <c r="KG2" s="8" t="s">
        <v>1732</v>
      </c>
      <c r="KH2" s="8" t="s">
        <v>1732</v>
      </c>
      <c r="KI2" s="8" t="s">
        <v>1732</v>
      </c>
      <c r="KJ2" s="8" t="s">
        <v>1732</v>
      </c>
      <c r="KK2" s="8" t="s">
        <v>1732</v>
      </c>
      <c r="KL2" s="8" t="s">
        <v>1732</v>
      </c>
      <c r="KM2" s="8" t="s">
        <v>1732</v>
      </c>
      <c r="KN2" s="8" t="s">
        <v>1732</v>
      </c>
      <c r="KO2" s="8" t="s">
        <v>1732</v>
      </c>
      <c r="KP2" s="8" t="s">
        <v>1732</v>
      </c>
      <c r="KQ2" s="8" t="s">
        <v>1732</v>
      </c>
      <c r="KR2" s="8" t="s">
        <v>1732</v>
      </c>
      <c r="KS2" s="8" t="s">
        <v>1732</v>
      </c>
      <c r="KT2" s="8" t="s">
        <v>1732</v>
      </c>
      <c r="KU2" s="8" t="s">
        <v>1732</v>
      </c>
      <c r="KV2" s="8" t="s">
        <v>1732</v>
      </c>
      <c r="KW2" s="8" t="s">
        <v>1732</v>
      </c>
      <c r="KX2" s="8" t="s">
        <v>1732</v>
      </c>
      <c r="KY2" s="8" t="s">
        <v>1732</v>
      </c>
      <c r="KZ2" s="8" t="s">
        <v>1732</v>
      </c>
      <c r="LA2" s="8" t="s">
        <v>1732</v>
      </c>
      <c r="LB2" s="8" t="s">
        <v>1732</v>
      </c>
      <c r="LC2" s="8" t="s">
        <v>1732</v>
      </c>
      <c r="LD2" s="8" t="s">
        <v>1732</v>
      </c>
      <c r="LE2" s="8" t="s">
        <v>1732</v>
      </c>
      <c r="LF2" s="8" t="s">
        <v>1732</v>
      </c>
      <c r="LG2" s="8" t="s">
        <v>1732</v>
      </c>
      <c r="LH2" s="8" t="s">
        <v>1732</v>
      </c>
      <c r="LI2" s="8" t="s">
        <v>1732</v>
      </c>
      <c r="LJ2" s="8" t="s">
        <v>1732</v>
      </c>
      <c r="LK2" s="8" t="s">
        <v>1732</v>
      </c>
      <c r="LL2" s="8" t="s">
        <v>1732</v>
      </c>
      <c r="LM2" s="8" t="s">
        <v>1732</v>
      </c>
      <c r="LN2" s="8" t="s">
        <v>1732</v>
      </c>
      <c r="LO2" s="8" t="s">
        <v>1732</v>
      </c>
      <c r="LP2" s="8" t="s">
        <v>1732</v>
      </c>
      <c r="LQ2" s="8" t="s">
        <v>1732</v>
      </c>
      <c r="LR2" s="8" t="s">
        <v>1732</v>
      </c>
      <c r="LS2" s="8" t="s">
        <v>1732</v>
      </c>
      <c r="LT2" s="8" t="s">
        <v>1732</v>
      </c>
      <c r="LU2" s="8" t="s">
        <v>1732</v>
      </c>
      <c r="LV2" s="8" t="s">
        <v>1732</v>
      </c>
      <c r="LW2" s="8" t="s">
        <v>1732</v>
      </c>
      <c r="LX2" s="8" t="s">
        <v>1732</v>
      </c>
      <c r="LY2" s="8" t="s">
        <v>1732</v>
      </c>
      <c r="LZ2" s="8" t="s">
        <v>1732</v>
      </c>
      <c r="MA2" s="8" t="s">
        <v>1732</v>
      </c>
      <c r="MB2" s="8" t="s">
        <v>1732</v>
      </c>
      <c r="MC2" s="8" t="s">
        <v>1732</v>
      </c>
      <c r="MD2" s="8" t="s">
        <v>1732</v>
      </c>
      <c r="ME2" s="8" t="s">
        <v>1732</v>
      </c>
      <c r="MF2" s="8" t="s">
        <v>1732</v>
      </c>
      <c r="MG2" s="8" t="s">
        <v>1732</v>
      </c>
      <c r="MH2" s="8" t="s">
        <v>1732</v>
      </c>
      <c r="MI2" s="8" t="s">
        <v>1732</v>
      </c>
      <c r="MJ2" s="8" t="s">
        <v>1732</v>
      </c>
      <c r="MK2" s="8" t="s">
        <v>1732</v>
      </c>
      <c r="ML2" s="8" t="s">
        <v>1732</v>
      </c>
      <c r="MM2" s="8" t="s">
        <v>1732</v>
      </c>
      <c r="MN2" s="8" t="s">
        <v>1732</v>
      </c>
      <c r="MO2" s="8" t="s">
        <v>1732</v>
      </c>
      <c r="MP2" s="8" t="s">
        <v>1732</v>
      </c>
      <c r="MQ2" s="8" t="s">
        <v>1732</v>
      </c>
      <c r="MR2" s="8" t="s">
        <v>1732</v>
      </c>
      <c r="MS2" s="8" t="s">
        <v>1732</v>
      </c>
      <c r="MT2" s="8" t="s">
        <v>1732</v>
      </c>
      <c r="MU2" s="8" t="s">
        <v>1732</v>
      </c>
      <c r="MV2" s="8" t="s">
        <v>1732</v>
      </c>
      <c r="MW2" s="8" t="s">
        <v>1732</v>
      </c>
      <c r="MX2" s="8" t="s">
        <v>1732</v>
      </c>
      <c r="MY2" s="8" t="s">
        <v>1732</v>
      </c>
      <c r="MZ2" s="8" t="s">
        <v>1732</v>
      </c>
      <c r="NA2" s="8" t="s">
        <v>1732</v>
      </c>
      <c r="NB2" s="8" t="s">
        <v>1732</v>
      </c>
      <c r="NC2" s="8" t="s">
        <v>1732</v>
      </c>
      <c r="ND2" s="8" t="s">
        <v>1732</v>
      </c>
      <c r="NE2" s="8" t="s">
        <v>1732</v>
      </c>
      <c r="NF2" s="8" t="s">
        <v>1732</v>
      </c>
      <c r="NG2" s="8" t="s">
        <v>1732</v>
      </c>
      <c r="NH2" s="8" t="s">
        <v>1732</v>
      </c>
      <c r="NI2" s="8" t="s">
        <v>1732</v>
      </c>
      <c r="NJ2" s="8" t="s">
        <v>1732</v>
      </c>
      <c r="NK2" s="8" t="s">
        <v>1732</v>
      </c>
      <c r="NL2" s="8" t="s">
        <v>1732</v>
      </c>
      <c r="NM2" s="8" t="s">
        <v>1732</v>
      </c>
      <c r="NN2" s="8" t="s">
        <v>1732</v>
      </c>
      <c r="NO2" s="8" t="s">
        <v>1732</v>
      </c>
      <c r="NP2" s="8" t="s">
        <v>1732</v>
      </c>
      <c r="NQ2" s="8" t="s">
        <v>1732</v>
      </c>
      <c r="NR2" s="8" t="s">
        <v>1732</v>
      </c>
      <c r="NS2" s="8" t="s">
        <v>1732</v>
      </c>
      <c r="NT2" s="8" t="s">
        <v>1732</v>
      </c>
      <c r="NU2" s="8" t="s">
        <v>1735</v>
      </c>
      <c r="NV2" s="8"/>
      <c r="NW2" s="8"/>
      <c r="NX2" s="8"/>
    </row>
    <row r="3" spans="1:388" ht="165.75">
      <c r="A3" s="70" t="s">
        <v>68</v>
      </c>
      <c r="B3" s="70" t="s">
        <v>69</v>
      </c>
      <c r="C3" s="70" t="s">
        <v>52</v>
      </c>
      <c r="D3" s="70"/>
      <c r="E3" s="70"/>
      <c r="F3" s="70"/>
      <c r="G3" s="70" t="s">
        <v>73</v>
      </c>
      <c r="H3" s="70"/>
      <c r="I3" s="70"/>
      <c r="J3" s="70" t="s">
        <v>120</v>
      </c>
      <c r="K3" s="70" t="s">
        <v>76</v>
      </c>
      <c r="L3" s="70" t="s">
        <v>90</v>
      </c>
      <c r="M3" s="70" t="s">
        <v>94</v>
      </c>
      <c r="N3" s="70" t="s">
        <v>84</v>
      </c>
      <c r="O3" s="70" t="s">
        <v>77</v>
      </c>
      <c r="P3" s="70" t="s">
        <v>76</v>
      </c>
      <c r="Q3" s="70" t="s">
        <v>124</v>
      </c>
      <c r="R3" s="70">
        <v>3</v>
      </c>
      <c r="S3" s="70" t="s">
        <v>148</v>
      </c>
      <c r="T3" s="70">
        <v>2</v>
      </c>
      <c r="U3" s="70">
        <v>7</v>
      </c>
      <c r="V3" s="70">
        <v>114</v>
      </c>
      <c r="W3" s="70"/>
      <c r="X3" s="70">
        <v>24</v>
      </c>
      <c r="Y3" s="70"/>
      <c r="Z3" s="70">
        <v>32</v>
      </c>
      <c r="AA3" s="70">
        <v>61</v>
      </c>
      <c r="AB3" s="70">
        <v>102</v>
      </c>
      <c r="AC3" s="70"/>
      <c r="AD3" s="70">
        <v>108</v>
      </c>
      <c r="AE3" s="70"/>
      <c r="AF3" s="70"/>
      <c r="AG3" s="70">
        <v>67</v>
      </c>
      <c r="AH3" s="70">
        <v>69</v>
      </c>
      <c r="AI3" s="70">
        <v>20</v>
      </c>
      <c r="AJ3" s="70"/>
      <c r="AK3" s="70"/>
      <c r="AL3" s="70">
        <v>59</v>
      </c>
      <c r="AM3" s="70"/>
      <c r="AN3" s="70"/>
      <c r="AO3" s="70">
        <v>26</v>
      </c>
      <c r="AP3" s="70">
        <v>28</v>
      </c>
      <c r="AQ3" s="70"/>
      <c r="AR3" s="70">
        <v>34</v>
      </c>
      <c r="AS3" s="70">
        <v>36</v>
      </c>
      <c r="AT3" s="70">
        <v>46</v>
      </c>
      <c r="AU3" s="70">
        <v>55</v>
      </c>
      <c r="AV3" s="70"/>
      <c r="AW3" s="70"/>
      <c r="AX3" s="70"/>
      <c r="AY3" s="70"/>
      <c r="AZ3" s="70">
        <v>53</v>
      </c>
      <c r="BA3" s="70"/>
      <c r="BB3" s="70"/>
      <c r="BC3" s="70">
        <v>74</v>
      </c>
      <c r="BD3" s="70"/>
      <c r="BE3" s="70">
        <v>78</v>
      </c>
      <c r="BF3" s="70"/>
      <c r="BG3" s="70">
        <v>85</v>
      </c>
      <c r="BH3" s="70">
        <v>100</v>
      </c>
      <c r="BI3" s="70"/>
      <c r="BJ3" s="70" t="s">
        <v>390</v>
      </c>
      <c r="BK3" s="70" t="s">
        <v>42</v>
      </c>
      <c r="BL3" s="70" t="s">
        <v>1468</v>
      </c>
      <c r="BM3" s="70" t="s">
        <v>1475</v>
      </c>
      <c r="BN3" s="70" t="s">
        <v>1498</v>
      </c>
      <c r="BO3" s="70" t="s">
        <v>1517</v>
      </c>
      <c r="BP3" s="70" t="s">
        <v>1689</v>
      </c>
      <c r="BQ3" s="70" t="s">
        <v>1567</v>
      </c>
      <c r="BR3" s="70" t="s">
        <v>1586</v>
      </c>
      <c r="BS3" s="70" t="s">
        <v>1712</v>
      </c>
      <c r="BT3" s="70" t="s">
        <v>1645</v>
      </c>
      <c r="BU3" s="70" t="s">
        <v>401</v>
      </c>
      <c r="BV3" s="70"/>
      <c r="BW3" s="70" t="s">
        <v>30</v>
      </c>
      <c r="BX3" s="70" t="s">
        <v>31</v>
      </c>
      <c r="BY3" s="70" t="s">
        <v>1739</v>
      </c>
      <c r="BZ3" s="70" t="s">
        <v>1746</v>
      </c>
      <c r="CA3" s="70" t="s">
        <v>1750</v>
      </c>
      <c r="CB3" s="70"/>
      <c r="CC3" s="70" t="s">
        <v>32</v>
      </c>
      <c r="CD3" s="70" t="s">
        <v>32</v>
      </c>
      <c r="CE3" s="70"/>
      <c r="CF3" s="70">
        <v>2</v>
      </c>
      <c r="CG3" s="70" t="s">
        <v>69</v>
      </c>
      <c r="CH3" s="70">
        <v>2</v>
      </c>
      <c r="CI3" s="70">
        <v>2</v>
      </c>
      <c r="CJ3" s="70">
        <v>2</v>
      </c>
      <c r="CK3" s="70">
        <v>2</v>
      </c>
      <c r="CL3" s="70" t="s">
        <v>298</v>
      </c>
      <c r="CM3" s="71">
        <v>46022</v>
      </c>
      <c r="CN3" s="70" t="s">
        <v>2346</v>
      </c>
      <c r="CO3" s="70" t="s">
        <v>2353</v>
      </c>
      <c r="CP3" s="70" t="s">
        <v>1759</v>
      </c>
      <c r="CQ3" s="70" t="s">
        <v>2351</v>
      </c>
      <c r="CR3" s="70" t="s">
        <v>2363</v>
      </c>
      <c r="CS3" s="70" t="s">
        <v>2362</v>
      </c>
      <c r="CT3" s="70">
        <v>1</v>
      </c>
      <c r="CU3" s="70" t="s">
        <v>333</v>
      </c>
      <c r="CV3" s="70" t="str">
        <f>+A3</f>
        <v>Dirección_Administrativa_y_Financiera</v>
      </c>
      <c r="CW3" s="70" t="s">
        <v>337</v>
      </c>
      <c r="CX3" s="70" t="str">
        <f t="shared" ref="CX3:CX15" si="0">+CG3</f>
        <v>Evaluación, Control y Mejora</v>
      </c>
      <c r="CY3" s="70" t="s">
        <v>346</v>
      </c>
      <c r="CZ3" s="72" t="s">
        <v>466</v>
      </c>
      <c r="DA3" s="73" t="s">
        <v>467</v>
      </c>
      <c r="DB3" s="72" t="s">
        <v>468</v>
      </c>
      <c r="DC3" s="72" t="s">
        <v>469</v>
      </c>
      <c r="DD3" s="73"/>
      <c r="DE3" s="72" t="s">
        <v>470</v>
      </c>
      <c r="DF3" s="72" t="s">
        <v>471</v>
      </c>
      <c r="DG3" s="72" t="s">
        <v>472</v>
      </c>
      <c r="DH3" s="72" t="s">
        <v>473</v>
      </c>
      <c r="DI3" s="72" t="s">
        <v>474</v>
      </c>
      <c r="DJ3" s="72" t="s">
        <v>475</v>
      </c>
      <c r="DK3" s="72" t="s">
        <v>476</v>
      </c>
      <c r="DL3" s="72" t="s">
        <v>477</v>
      </c>
      <c r="DM3" s="72" t="s">
        <v>478</v>
      </c>
      <c r="DN3" s="72" t="s">
        <v>479</v>
      </c>
      <c r="DO3" s="73" t="s">
        <v>480</v>
      </c>
      <c r="DP3" s="73" t="s">
        <v>481</v>
      </c>
      <c r="DQ3" s="72" t="s">
        <v>482</v>
      </c>
      <c r="DR3" s="72" t="s">
        <v>473</v>
      </c>
      <c r="DS3" s="72" t="s">
        <v>483</v>
      </c>
      <c r="DT3" s="72" t="s">
        <v>484</v>
      </c>
      <c r="DU3" s="72" t="s">
        <v>479</v>
      </c>
      <c r="DV3" s="72" t="s">
        <v>485</v>
      </c>
      <c r="DW3" s="72" t="s">
        <v>486</v>
      </c>
      <c r="DX3" s="72" t="s">
        <v>487</v>
      </c>
      <c r="DY3" s="72" t="s">
        <v>488</v>
      </c>
      <c r="DZ3" s="72" t="s">
        <v>489</v>
      </c>
      <c r="EA3" s="72" t="s">
        <v>490</v>
      </c>
      <c r="EB3" s="72" t="s">
        <v>487</v>
      </c>
      <c r="EC3" s="72" t="s">
        <v>491</v>
      </c>
      <c r="ED3" s="72" t="s">
        <v>492</v>
      </c>
      <c r="EE3" s="73" t="s">
        <v>493</v>
      </c>
      <c r="EF3" s="73" t="s">
        <v>494</v>
      </c>
    </row>
    <row r="4" spans="1:388" ht="191.25">
      <c r="A4" s="70" t="s">
        <v>2383</v>
      </c>
      <c r="B4" s="70" t="s">
        <v>53</v>
      </c>
      <c r="C4" s="70" t="s">
        <v>54</v>
      </c>
      <c r="D4" s="70"/>
      <c r="E4" s="70"/>
      <c r="F4" s="70"/>
      <c r="G4" s="70"/>
      <c r="H4" s="70"/>
      <c r="I4" s="70"/>
      <c r="J4" s="70" t="s">
        <v>121</v>
      </c>
      <c r="K4" s="70" t="s">
        <v>77</v>
      </c>
      <c r="L4" s="70" t="s">
        <v>91</v>
      </c>
      <c r="M4" s="70" t="s">
        <v>89</v>
      </c>
      <c r="N4" s="70" t="s">
        <v>96</v>
      </c>
      <c r="O4" s="70" t="s">
        <v>99</v>
      </c>
      <c r="P4" s="70" t="s">
        <v>77</v>
      </c>
      <c r="Q4" s="70" t="s">
        <v>125</v>
      </c>
      <c r="R4" s="70">
        <v>1</v>
      </c>
      <c r="S4" s="70" t="s">
        <v>149</v>
      </c>
      <c r="T4" s="70">
        <v>3</v>
      </c>
      <c r="U4" s="70">
        <v>8</v>
      </c>
      <c r="V4" s="70"/>
      <c r="W4" s="70"/>
      <c r="X4" s="70"/>
      <c r="Y4" s="70"/>
      <c r="Z4" s="70"/>
      <c r="AA4" s="70">
        <v>62</v>
      </c>
      <c r="AB4" s="70">
        <v>103</v>
      </c>
      <c r="AC4" s="70"/>
      <c r="AD4" s="70">
        <v>109</v>
      </c>
      <c r="AE4" s="70"/>
      <c r="AF4" s="70"/>
      <c r="AG4" s="70"/>
      <c r="AH4" s="70">
        <v>70</v>
      </c>
      <c r="AI4" s="70"/>
      <c r="AJ4" s="70"/>
      <c r="AK4" s="70"/>
      <c r="AL4" s="70"/>
      <c r="AM4" s="70"/>
      <c r="AN4" s="70"/>
      <c r="AO4" s="70"/>
      <c r="AP4" s="70">
        <v>29</v>
      </c>
      <c r="AQ4" s="70"/>
      <c r="AR4" s="70"/>
      <c r="AS4" s="70">
        <v>37</v>
      </c>
      <c r="AT4" s="70">
        <v>47</v>
      </c>
      <c r="AU4" s="70">
        <v>56</v>
      </c>
      <c r="AV4" s="70"/>
      <c r="AW4" s="70"/>
      <c r="AX4" s="70"/>
      <c r="AY4" s="70"/>
      <c r="AZ4" s="70">
        <v>72</v>
      </c>
      <c r="BA4" s="70"/>
      <c r="BB4" s="70"/>
      <c r="BC4" s="70">
        <v>75</v>
      </c>
      <c r="BD4" s="70"/>
      <c r="BE4" s="70">
        <v>79</v>
      </c>
      <c r="BF4" s="70"/>
      <c r="BG4" s="70">
        <v>86</v>
      </c>
      <c r="BH4" s="70"/>
      <c r="BI4" s="70"/>
      <c r="BJ4" s="70" t="s">
        <v>387</v>
      </c>
      <c r="BK4" s="70" t="s">
        <v>393</v>
      </c>
      <c r="BL4" s="70" t="s">
        <v>1469</v>
      </c>
      <c r="BM4" s="70" t="s">
        <v>1476</v>
      </c>
      <c r="BN4" s="70" t="s">
        <v>1499</v>
      </c>
      <c r="BO4" s="70" t="s">
        <v>1518</v>
      </c>
      <c r="BP4" s="70" t="s">
        <v>1565</v>
      </c>
      <c r="BQ4" s="70" t="s">
        <v>1568</v>
      </c>
      <c r="BR4" s="70" t="s">
        <v>1587</v>
      </c>
      <c r="BS4" s="70" t="s">
        <v>1598</v>
      </c>
      <c r="BT4" s="70" t="s">
        <v>1720</v>
      </c>
      <c r="BU4" s="70" t="s">
        <v>402</v>
      </c>
      <c r="BV4" s="70"/>
      <c r="BW4" s="70" t="s">
        <v>34</v>
      </c>
      <c r="BX4" s="70" t="s">
        <v>1737</v>
      </c>
      <c r="BY4" s="70" t="s">
        <v>1740</v>
      </c>
      <c r="BZ4" s="70" t="s">
        <v>1747</v>
      </c>
      <c r="CA4" s="70" t="s">
        <v>1757</v>
      </c>
      <c r="CB4" s="70"/>
      <c r="CC4" s="70" t="s">
        <v>35</v>
      </c>
      <c r="CD4" s="70" t="s">
        <v>35</v>
      </c>
      <c r="CE4" s="70"/>
      <c r="CF4" s="70">
        <v>3</v>
      </c>
      <c r="CG4" s="70" t="s">
        <v>51</v>
      </c>
      <c r="CH4" s="70">
        <v>3</v>
      </c>
      <c r="CI4" s="70">
        <v>3</v>
      </c>
      <c r="CJ4" s="70">
        <v>3</v>
      </c>
      <c r="CK4" s="70">
        <v>3</v>
      </c>
      <c r="CL4" s="70" t="s">
        <v>298</v>
      </c>
      <c r="CM4" s="70"/>
      <c r="CN4" s="70" t="s">
        <v>2293</v>
      </c>
      <c r="CO4" s="70" t="s">
        <v>2354</v>
      </c>
      <c r="CP4" s="70" t="s">
        <v>1760</v>
      </c>
      <c r="CQ4" s="70" t="s">
        <v>2355</v>
      </c>
      <c r="CR4" s="70" t="s">
        <v>2365</v>
      </c>
      <c r="CS4" s="70" t="s">
        <v>2362</v>
      </c>
      <c r="CT4" s="70">
        <v>2</v>
      </c>
      <c r="CU4" s="70" t="s">
        <v>333</v>
      </c>
      <c r="CV4" s="70" t="str">
        <f>+A4</f>
        <v>Direccion_de_Gestion_de_Demanda_de_Cooperacion_Internacional</v>
      </c>
      <c r="CW4" s="70" t="s">
        <v>340</v>
      </c>
      <c r="CX4" s="70" t="str">
        <f t="shared" si="0"/>
        <v>Gestión Administrativa</v>
      </c>
      <c r="CY4" s="70" t="s">
        <v>347</v>
      </c>
      <c r="CZ4" s="72" t="s">
        <v>495</v>
      </c>
      <c r="DA4" s="73" t="s">
        <v>496</v>
      </c>
      <c r="DB4" s="72" t="s">
        <v>497</v>
      </c>
      <c r="DC4" s="72" t="s">
        <v>498</v>
      </c>
      <c r="DD4" s="73"/>
      <c r="DE4" s="72" t="s">
        <v>499</v>
      </c>
      <c r="DF4" s="72" t="s">
        <v>500</v>
      </c>
      <c r="DG4" s="72" t="s">
        <v>501</v>
      </c>
      <c r="DH4" s="72" t="s">
        <v>502</v>
      </c>
      <c r="DI4" s="72" t="s">
        <v>503</v>
      </c>
      <c r="DJ4" s="72" t="s">
        <v>504</v>
      </c>
      <c r="DK4" s="72" t="s">
        <v>505</v>
      </c>
      <c r="DL4" s="72" t="s">
        <v>506</v>
      </c>
      <c r="DM4" s="72" t="s">
        <v>487</v>
      </c>
      <c r="DN4" s="72" t="s">
        <v>507</v>
      </c>
      <c r="DO4" s="73" t="s">
        <v>508</v>
      </c>
      <c r="DP4" s="73" t="s">
        <v>509</v>
      </c>
      <c r="DQ4" s="72" t="s">
        <v>510</v>
      </c>
      <c r="DR4" s="72" t="s">
        <v>511</v>
      </c>
      <c r="DS4" s="72" t="s">
        <v>512</v>
      </c>
      <c r="DT4" s="72" t="s">
        <v>513</v>
      </c>
      <c r="DU4" s="72" t="s">
        <v>514</v>
      </c>
      <c r="DV4" s="72" t="s">
        <v>515</v>
      </c>
      <c r="DW4" s="72" t="s">
        <v>516</v>
      </c>
      <c r="DX4" s="72" t="s">
        <v>517</v>
      </c>
      <c r="DY4" s="72" t="s">
        <v>518</v>
      </c>
      <c r="DZ4" s="73"/>
      <c r="EA4" s="72" t="s">
        <v>473</v>
      </c>
      <c r="EB4" s="72" t="s">
        <v>519</v>
      </c>
      <c r="EC4" s="72" t="s">
        <v>520</v>
      </c>
      <c r="ED4" s="72" t="s">
        <v>521</v>
      </c>
      <c r="EE4" s="73" t="s">
        <v>522</v>
      </c>
      <c r="EF4" s="73" t="s">
        <v>523</v>
      </c>
    </row>
    <row r="5" spans="1:388" ht="63.75">
      <c r="A5" s="70" t="s">
        <v>2384</v>
      </c>
      <c r="B5" s="70" t="s">
        <v>58</v>
      </c>
      <c r="C5" s="70" t="s">
        <v>55</v>
      </c>
      <c r="D5" s="70"/>
      <c r="E5" s="70"/>
      <c r="F5" s="70"/>
      <c r="G5" s="70"/>
      <c r="H5" s="70"/>
      <c r="I5" s="70"/>
      <c r="J5" s="70" t="s">
        <v>122</v>
      </c>
      <c r="K5" s="70" t="s">
        <v>80</v>
      </c>
      <c r="L5" s="70" t="s">
        <v>84</v>
      </c>
      <c r="M5" s="70" t="s">
        <v>95</v>
      </c>
      <c r="N5" s="70" t="s">
        <v>97</v>
      </c>
      <c r="O5" s="70" t="s">
        <v>81</v>
      </c>
      <c r="P5" s="70" t="s">
        <v>80</v>
      </c>
      <c r="Q5" s="70" t="s">
        <v>126</v>
      </c>
      <c r="R5" s="70">
        <v>4</v>
      </c>
      <c r="S5" s="70" t="s">
        <v>150</v>
      </c>
      <c r="T5" s="70">
        <v>4</v>
      </c>
      <c r="U5" s="70">
        <v>9</v>
      </c>
      <c r="V5" s="70"/>
      <c r="W5" s="70"/>
      <c r="X5" s="70"/>
      <c r="Y5" s="70"/>
      <c r="Z5" s="70"/>
      <c r="AA5" s="70">
        <v>63</v>
      </c>
      <c r="AB5" s="70">
        <v>104</v>
      </c>
      <c r="AC5" s="70"/>
      <c r="AD5" s="70">
        <v>110</v>
      </c>
      <c r="AE5" s="70"/>
      <c r="AF5" s="70"/>
      <c r="AG5" s="70"/>
      <c r="AH5" s="70"/>
      <c r="AI5" s="70"/>
      <c r="AJ5" s="70"/>
      <c r="AK5" s="70"/>
      <c r="AL5" s="70"/>
      <c r="AM5" s="70"/>
      <c r="AN5" s="70"/>
      <c r="AO5" s="70"/>
      <c r="AP5" s="70"/>
      <c r="AQ5" s="70"/>
      <c r="AR5" s="70"/>
      <c r="AS5" s="70">
        <v>38</v>
      </c>
      <c r="AT5" s="70">
        <v>48</v>
      </c>
      <c r="AU5" s="70"/>
      <c r="AV5" s="70"/>
      <c r="AW5" s="70"/>
      <c r="AX5" s="70"/>
      <c r="AY5" s="70"/>
      <c r="AZ5" s="70">
        <v>95</v>
      </c>
      <c r="BA5" s="70"/>
      <c r="BB5" s="70"/>
      <c r="BC5" s="70"/>
      <c r="BD5" s="70"/>
      <c r="BE5" s="70">
        <v>80</v>
      </c>
      <c r="BF5" s="70"/>
      <c r="BG5" s="70">
        <v>87</v>
      </c>
      <c r="BH5" s="70"/>
      <c r="BI5" s="70"/>
      <c r="BJ5" s="70" t="s">
        <v>388</v>
      </c>
      <c r="BK5" s="70" t="s">
        <v>398</v>
      </c>
      <c r="BL5" s="70" t="s">
        <v>1656</v>
      </c>
      <c r="BM5" s="70" t="s">
        <v>1477</v>
      </c>
      <c r="BN5" s="70" t="s">
        <v>1500</v>
      </c>
      <c r="BO5" s="70" t="s">
        <v>1519</v>
      </c>
      <c r="BP5" s="70" t="s">
        <v>1690</v>
      </c>
      <c r="BQ5" s="70" t="s">
        <v>1569</v>
      </c>
      <c r="BR5" s="70" t="s">
        <v>1588</v>
      </c>
      <c r="BS5" s="70" t="s">
        <v>1599</v>
      </c>
      <c r="BT5" s="70" t="s">
        <v>1721</v>
      </c>
      <c r="BU5" s="70" t="s">
        <v>403</v>
      </c>
      <c r="BV5" s="70"/>
      <c r="BW5" s="70" t="s">
        <v>39</v>
      </c>
      <c r="BX5" s="70"/>
      <c r="BY5" s="70" t="s">
        <v>1741</v>
      </c>
      <c r="BZ5" s="70" t="s">
        <v>1748</v>
      </c>
      <c r="CA5" s="70"/>
      <c r="CB5" s="70"/>
      <c r="CC5" s="70" t="s">
        <v>36</v>
      </c>
      <c r="CD5" s="70" t="s">
        <v>36</v>
      </c>
      <c r="CE5" s="70"/>
      <c r="CF5" s="70">
        <v>4</v>
      </c>
      <c r="CG5" s="70" t="s">
        <v>52</v>
      </c>
      <c r="CH5" s="70"/>
      <c r="CI5" s="70"/>
      <c r="CJ5" s="70"/>
      <c r="CK5" s="70">
        <v>4</v>
      </c>
      <c r="CL5" s="70" t="s">
        <v>298</v>
      </c>
      <c r="CM5" s="70"/>
      <c r="CN5" s="70" t="s">
        <v>2347</v>
      </c>
      <c r="CO5" s="70" t="s">
        <v>2356</v>
      </c>
      <c r="CP5" s="70"/>
      <c r="CQ5" s="70"/>
      <c r="CR5" s="70" t="s">
        <v>2364</v>
      </c>
      <c r="CS5" s="70" t="s">
        <v>2367</v>
      </c>
      <c r="CT5" s="70">
        <v>3</v>
      </c>
      <c r="CU5" s="70" t="s">
        <v>335</v>
      </c>
      <c r="CV5" s="70" t="str">
        <f>+A5</f>
        <v>Dirección_de_Coordinacion_Interinstitucional_de_Cooperacion</v>
      </c>
      <c r="CW5" s="70" t="s">
        <v>341</v>
      </c>
      <c r="CX5" s="70" t="str">
        <f t="shared" si="0"/>
        <v>Gestión Contractual</v>
      </c>
      <c r="CY5" s="70" t="s">
        <v>348</v>
      </c>
      <c r="CZ5" s="72" t="s">
        <v>524</v>
      </c>
      <c r="DA5" s="73" t="s">
        <v>525</v>
      </c>
      <c r="DB5" s="72" t="s">
        <v>526</v>
      </c>
      <c r="DC5" s="72" t="s">
        <v>527</v>
      </c>
      <c r="DD5" s="73"/>
      <c r="DE5" s="72" t="s">
        <v>528</v>
      </c>
      <c r="DF5" s="72" t="s">
        <v>529</v>
      </c>
      <c r="DG5" s="72" t="s">
        <v>530</v>
      </c>
      <c r="DH5" s="72" t="s">
        <v>531</v>
      </c>
      <c r="DI5" s="72" t="s">
        <v>532</v>
      </c>
      <c r="DJ5" s="72" t="s">
        <v>518</v>
      </c>
      <c r="DK5" s="72" t="s">
        <v>533</v>
      </c>
      <c r="DL5" s="72" t="s">
        <v>534</v>
      </c>
      <c r="DM5" s="72" t="s">
        <v>535</v>
      </c>
      <c r="DN5" s="72" t="s">
        <v>536</v>
      </c>
      <c r="DO5" s="73" t="s">
        <v>537</v>
      </c>
      <c r="DP5" s="73" t="s">
        <v>538</v>
      </c>
      <c r="DQ5" s="72" t="s">
        <v>539</v>
      </c>
      <c r="DR5" s="72" t="s">
        <v>540</v>
      </c>
      <c r="DS5" s="72" t="s">
        <v>541</v>
      </c>
      <c r="DT5" s="72" t="s">
        <v>542</v>
      </c>
      <c r="DU5" s="72" t="s">
        <v>543</v>
      </c>
      <c r="DV5" s="72" t="s">
        <v>544</v>
      </c>
      <c r="DW5" s="72" t="s">
        <v>545</v>
      </c>
      <c r="DX5" s="72" t="s">
        <v>546</v>
      </c>
      <c r="DY5" s="72" t="s">
        <v>547</v>
      </c>
      <c r="DZ5" s="73"/>
      <c r="EA5" s="72" t="s">
        <v>548</v>
      </c>
      <c r="EB5" s="72" t="s">
        <v>549</v>
      </c>
      <c r="EC5" s="72" t="s">
        <v>550</v>
      </c>
      <c r="ED5" s="72" t="s">
        <v>551</v>
      </c>
      <c r="EE5" s="73" t="s">
        <v>552</v>
      </c>
      <c r="EF5" s="73" t="s">
        <v>553</v>
      </c>
    </row>
    <row r="6" spans="1:388" ht="25.5">
      <c r="A6" s="70" t="s">
        <v>2382</v>
      </c>
      <c r="B6" s="70"/>
      <c r="C6" s="70" t="s">
        <v>56</v>
      </c>
      <c r="D6" s="70"/>
      <c r="E6" s="70"/>
      <c r="F6" s="70"/>
      <c r="G6" s="70"/>
      <c r="H6" s="70"/>
      <c r="I6" s="70"/>
      <c r="J6" s="70" t="s">
        <v>200</v>
      </c>
      <c r="K6" s="70" t="s">
        <v>81</v>
      </c>
      <c r="L6" s="70" t="s">
        <v>92</v>
      </c>
      <c r="M6" s="70"/>
      <c r="N6" s="70"/>
      <c r="O6" s="70" t="s">
        <v>100</v>
      </c>
      <c r="P6" s="70" t="s">
        <v>81</v>
      </c>
      <c r="Q6" s="70" t="s">
        <v>127</v>
      </c>
      <c r="R6" s="70">
        <v>8</v>
      </c>
      <c r="S6" s="70" t="s">
        <v>151</v>
      </c>
      <c r="T6" s="70"/>
      <c r="U6" s="70">
        <v>10</v>
      </c>
      <c r="V6" s="70"/>
      <c r="W6" s="70"/>
      <c r="X6" s="70"/>
      <c r="Y6" s="70"/>
      <c r="Z6" s="70"/>
      <c r="AA6" s="70">
        <v>64</v>
      </c>
      <c r="AB6" s="70">
        <v>105</v>
      </c>
      <c r="AC6" s="70"/>
      <c r="AD6" s="70">
        <v>111</v>
      </c>
      <c r="AE6" s="70"/>
      <c r="AF6" s="70"/>
      <c r="AG6" s="70"/>
      <c r="AH6" s="70"/>
      <c r="AI6" s="70"/>
      <c r="AJ6" s="70"/>
      <c r="AK6" s="70"/>
      <c r="AL6" s="70"/>
      <c r="AM6" s="70"/>
      <c r="AN6" s="70"/>
      <c r="AO6" s="70"/>
      <c r="AP6" s="70"/>
      <c r="AQ6" s="70"/>
      <c r="AR6" s="70"/>
      <c r="AS6" s="70">
        <v>39</v>
      </c>
      <c r="AT6" s="70">
        <v>49</v>
      </c>
      <c r="AU6" s="70"/>
      <c r="AV6" s="70"/>
      <c r="AW6" s="70"/>
      <c r="AX6" s="70"/>
      <c r="AY6" s="70"/>
      <c r="AZ6" s="70">
        <v>106</v>
      </c>
      <c r="BA6" s="70"/>
      <c r="BB6" s="70"/>
      <c r="BC6" s="70"/>
      <c r="BD6" s="70"/>
      <c r="BE6" s="70">
        <v>81</v>
      </c>
      <c r="BF6" s="70"/>
      <c r="BG6" s="70">
        <v>88</v>
      </c>
      <c r="BH6" s="70"/>
      <c r="BI6" s="70"/>
      <c r="BJ6" s="70" t="s">
        <v>389</v>
      </c>
      <c r="BK6" s="70" t="s">
        <v>395</v>
      </c>
      <c r="BL6" s="70" t="s">
        <v>1470</v>
      </c>
      <c r="BM6" s="70" t="s">
        <v>1478</v>
      </c>
      <c r="BN6" s="70" t="s">
        <v>1501</v>
      </c>
      <c r="BO6" s="70" t="s">
        <v>1520</v>
      </c>
      <c r="BP6" s="70" t="s">
        <v>1566</v>
      </c>
      <c r="BQ6" s="70" t="s">
        <v>1693</v>
      </c>
      <c r="BR6" s="70" t="s">
        <v>1589</v>
      </c>
      <c r="BS6" s="70" t="s">
        <v>1600</v>
      </c>
      <c r="BT6" s="70" t="s">
        <v>1722</v>
      </c>
      <c r="BU6" s="70" t="s">
        <v>404</v>
      </c>
      <c r="BV6" s="70"/>
      <c r="BW6" s="70" t="s">
        <v>37</v>
      </c>
      <c r="BX6" s="70"/>
      <c r="BY6" s="70" t="s">
        <v>1742</v>
      </c>
      <c r="BZ6" s="70"/>
      <c r="CA6" s="70"/>
      <c r="CB6" s="70"/>
      <c r="CC6" s="70" t="s">
        <v>38</v>
      </c>
      <c r="CD6" s="70" t="s">
        <v>38</v>
      </c>
      <c r="CE6" s="70"/>
      <c r="CF6" s="70">
        <v>5</v>
      </c>
      <c r="CG6" s="70" t="s">
        <v>53</v>
      </c>
      <c r="CH6" s="70"/>
      <c r="CI6" s="70"/>
      <c r="CJ6" s="70"/>
      <c r="CK6" s="70">
        <v>5</v>
      </c>
      <c r="CL6" s="70" t="s">
        <v>299</v>
      </c>
      <c r="CM6" s="70"/>
      <c r="CN6" s="70"/>
      <c r="CO6" s="70"/>
      <c r="CP6" s="70"/>
      <c r="CQ6" s="70"/>
      <c r="CR6" s="70" t="s">
        <v>2366</v>
      </c>
      <c r="CS6" s="70" t="s">
        <v>2367</v>
      </c>
      <c r="CT6" s="70">
        <v>4</v>
      </c>
      <c r="CU6" s="70" t="s">
        <v>335</v>
      </c>
      <c r="CV6" s="70" t="str">
        <f>+A6</f>
        <v>Dirección_de_Oferta_de_Cooperacion_Internacional</v>
      </c>
      <c r="CW6" s="70" t="s">
        <v>342</v>
      </c>
      <c r="CX6" s="70" t="str">
        <f t="shared" si="0"/>
        <v>Gestión de Comunicaciones</v>
      </c>
      <c r="CY6" s="70" t="s">
        <v>357</v>
      </c>
      <c r="CZ6" s="72" t="s">
        <v>554</v>
      </c>
      <c r="DA6" s="73" t="s">
        <v>555</v>
      </c>
      <c r="DB6" s="72" t="s">
        <v>556</v>
      </c>
      <c r="DC6" s="72" t="s">
        <v>557</v>
      </c>
      <c r="DD6" s="73"/>
      <c r="DE6" s="72" t="s">
        <v>558</v>
      </c>
      <c r="DF6" s="72" t="s">
        <v>559</v>
      </c>
      <c r="DG6" s="72" t="s">
        <v>560</v>
      </c>
      <c r="DH6" s="72" t="s">
        <v>561</v>
      </c>
      <c r="DI6" s="72" t="s">
        <v>562</v>
      </c>
      <c r="DJ6" s="72" t="s">
        <v>563</v>
      </c>
      <c r="DK6" s="72" t="s">
        <v>564</v>
      </c>
      <c r="DL6" s="72" t="s">
        <v>565</v>
      </c>
      <c r="DM6" s="72" t="s">
        <v>566</v>
      </c>
      <c r="DN6" s="72" t="s">
        <v>567</v>
      </c>
      <c r="DO6" s="73" t="s">
        <v>568</v>
      </c>
      <c r="DP6" s="73"/>
      <c r="DQ6" s="72" t="s">
        <v>569</v>
      </c>
      <c r="DR6" s="72" t="s">
        <v>570</v>
      </c>
      <c r="DS6" s="72" t="s">
        <v>571</v>
      </c>
      <c r="DT6" s="72" t="s">
        <v>572</v>
      </c>
      <c r="DU6" s="72" t="s">
        <v>573</v>
      </c>
      <c r="DV6" s="72" t="s">
        <v>574</v>
      </c>
      <c r="DW6" s="72" t="s">
        <v>575</v>
      </c>
      <c r="DX6" s="72" t="s">
        <v>576</v>
      </c>
      <c r="DY6" s="72" t="s">
        <v>577</v>
      </c>
      <c r="DZ6" s="73"/>
      <c r="EA6" s="72" t="s">
        <v>578</v>
      </c>
      <c r="EB6" s="72" t="s">
        <v>579</v>
      </c>
      <c r="EC6" s="72" t="s">
        <v>580</v>
      </c>
      <c r="ED6" s="72" t="s">
        <v>504</v>
      </c>
      <c r="EE6" s="73" t="s">
        <v>581</v>
      </c>
      <c r="EF6" s="73"/>
    </row>
    <row r="7" spans="1:388" ht="51">
      <c r="A7" s="70"/>
      <c r="B7" s="70"/>
      <c r="C7" s="70" t="s">
        <v>57</v>
      </c>
      <c r="D7" s="70"/>
      <c r="E7" s="70"/>
      <c r="F7" s="70"/>
      <c r="G7" s="70"/>
      <c r="H7" s="70"/>
      <c r="I7" s="70"/>
      <c r="J7" s="70"/>
      <c r="K7" s="70" t="s">
        <v>82</v>
      </c>
      <c r="L7" s="70" t="s">
        <v>93</v>
      </c>
      <c r="M7" s="70"/>
      <c r="N7" s="70"/>
      <c r="O7" s="70" t="s">
        <v>101</v>
      </c>
      <c r="P7" s="70" t="s">
        <v>82</v>
      </c>
      <c r="Q7" s="70" t="s">
        <v>128</v>
      </c>
      <c r="R7" s="70">
        <v>13</v>
      </c>
      <c r="S7" s="70" t="s">
        <v>152</v>
      </c>
      <c r="T7" s="70"/>
      <c r="U7" s="70">
        <v>11</v>
      </c>
      <c r="V7" s="70"/>
      <c r="W7" s="70"/>
      <c r="X7" s="70"/>
      <c r="Y7" s="70"/>
      <c r="Z7" s="70"/>
      <c r="AA7" s="70"/>
      <c r="AB7" s="70"/>
      <c r="AC7" s="70"/>
      <c r="AD7" s="70">
        <v>112</v>
      </c>
      <c r="AE7" s="70"/>
      <c r="AF7" s="70"/>
      <c r="AG7" s="70"/>
      <c r="AH7" s="70"/>
      <c r="AI7" s="70"/>
      <c r="AJ7" s="70"/>
      <c r="AK7" s="70"/>
      <c r="AL7" s="70"/>
      <c r="AM7" s="70"/>
      <c r="AN7" s="70"/>
      <c r="AO7" s="70"/>
      <c r="AP7" s="70"/>
      <c r="AQ7" s="70"/>
      <c r="AR7" s="70"/>
      <c r="AS7" s="70">
        <v>40</v>
      </c>
      <c r="AT7" s="70">
        <v>50</v>
      </c>
      <c r="AU7" s="70"/>
      <c r="AV7" s="70"/>
      <c r="AW7" s="70"/>
      <c r="AX7" s="70"/>
      <c r="AY7" s="70"/>
      <c r="AZ7" s="70">
        <v>115</v>
      </c>
      <c r="BA7" s="70"/>
      <c r="BB7" s="70"/>
      <c r="BC7" s="70"/>
      <c r="BD7" s="70"/>
      <c r="BE7" s="70">
        <v>82</v>
      </c>
      <c r="BF7" s="70"/>
      <c r="BG7" s="70">
        <v>89</v>
      </c>
      <c r="BH7" s="70"/>
      <c r="BI7" s="70"/>
      <c r="BJ7" s="70" t="s">
        <v>33</v>
      </c>
      <c r="BK7" s="70" t="s">
        <v>394</v>
      </c>
      <c r="BL7" s="70" t="s">
        <v>1471</v>
      </c>
      <c r="BM7" s="70" t="s">
        <v>1479</v>
      </c>
      <c r="BN7" s="70" t="s">
        <v>1502</v>
      </c>
      <c r="BO7" s="70" t="s">
        <v>1521</v>
      </c>
      <c r="BP7" s="70" t="s">
        <v>1691</v>
      </c>
      <c r="BQ7" s="70" t="s">
        <v>1570</v>
      </c>
      <c r="BR7" s="70" t="s">
        <v>1590</v>
      </c>
      <c r="BS7" s="70" t="s">
        <v>1601</v>
      </c>
      <c r="BT7" s="70" t="s">
        <v>1646</v>
      </c>
      <c r="BU7" s="70" t="s">
        <v>405</v>
      </c>
      <c r="BV7" s="70"/>
      <c r="BW7" s="70"/>
      <c r="BX7" s="70"/>
      <c r="BY7" s="70" t="s">
        <v>1743</v>
      </c>
      <c r="BZ7" s="70"/>
      <c r="CA7" s="70"/>
      <c r="CB7" s="70"/>
      <c r="CC7" s="70" t="s">
        <v>40</v>
      </c>
      <c r="CD7" s="70" t="s">
        <v>40</v>
      </c>
      <c r="CE7" s="70"/>
      <c r="CF7" s="70">
        <v>6</v>
      </c>
      <c r="CG7" s="70" t="s">
        <v>54</v>
      </c>
      <c r="CH7" s="70"/>
      <c r="CI7" s="70"/>
      <c r="CJ7" s="70"/>
      <c r="CK7" s="70">
        <v>6</v>
      </c>
      <c r="CL7" s="70" t="s">
        <v>299</v>
      </c>
      <c r="CM7" s="70"/>
      <c r="CN7" s="65"/>
      <c r="CO7" s="65"/>
      <c r="CP7" s="70"/>
      <c r="CQ7" s="70"/>
      <c r="CR7" s="70" t="s">
        <v>2359</v>
      </c>
      <c r="CS7" s="70" t="s">
        <v>2367</v>
      </c>
      <c r="CT7" s="70">
        <v>5</v>
      </c>
      <c r="CU7" s="70" t="s">
        <v>335</v>
      </c>
      <c r="CV7" s="70"/>
      <c r="CW7" s="73"/>
      <c r="CX7" s="70" t="str">
        <f t="shared" si="0"/>
        <v>Gestión de Servicio al Ciudadano</v>
      </c>
      <c r="CY7" s="70" t="s">
        <v>349</v>
      </c>
      <c r="CZ7" s="72" t="s">
        <v>582</v>
      </c>
      <c r="DA7" s="73" t="s">
        <v>583</v>
      </c>
      <c r="DB7" s="72" t="s">
        <v>584</v>
      </c>
      <c r="DC7" s="72" t="s">
        <v>585</v>
      </c>
      <c r="DD7" s="73"/>
      <c r="DE7" s="72" t="s">
        <v>586</v>
      </c>
      <c r="DF7" s="72" t="s">
        <v>587</v>
      </c>
      <c r="DG7" s="72" t="s">
        <v>588</v>
      </c>
      <c r="DH7" s="72" t="s">
        <v>589</v>
      </c>
      <c r="DI7" s="72" t="s">
        <v>590</v>
      </c>
      <c r="DJ7" s="72" t="s">
        <v>591</v>
      </c>
      <c r="DK7" s="72" t="s">
        <v>592</v>
      </c>
      <c r="DL7" s="72" t="s">
        <v>593</v>
      </c>
      <c r="DM7" s="72" t="s">
        <v>594</v>
      </c>
      <c r="DN7" s="72" t="s">
        <v>595</v>
      </c>
      <c r="DO7" s="73" t="s">
        <v>596</v>
      </c>
      <c r="DP7" s="73"/>
      <c r="DQ7" s="72" t="s">
        <v>597</v>
      </c>
      <c r="DR7" s="72" t="s">
        <v>598</v>
      </c>
      <c r="DS7" s="72" t="s">
        <v>599</v>
      </c>
      <c r="DT7" s="72" t="s">
        <v>600</v>
      </c>
      <c r="DU7" s="73" t="s">
        <v>601</v>
      </c>
      <c r="DV7" s="72" t="s">
        <v>602</v>
      </c>
      <c r="DW7" s="72" t="s">
        <v>603</v>
      </c>
      <c r="DX7" s="72" t="s">
        <v>604</v>
      </c>
      <c r="DY7" s="72" t="s">
        <v>605</v>
      </c>
      <c r="DZ7" s="73"/>
      <c r="EA7" s="72" t="s">
        <v>606</v>
      </c>
      <c r="EB7" s="72" t="s">
        <v>607</v>
      </c>
      <c r="EC7" s="72" t="s">
        <v>608</v>
      </c>
      <c r="ED7" s="72" t="s">
        <v>563</v>
      </c>
      <c r="EE7" s="73" t="s">
        <v>609</v>
      </c>
      <c r="EF7" s="73"/>
    </row>
    <row r="8" spans="1:388" ht="51">
      <c r="A8" s="70"/>
      <c r="B8" s="70"/>
      <c r="C8" s="70" t="s">
        <v>70</v>
      </c>
      <c r="D8" s="70"/>
      <c r="E8" s="70"/>
      <c r="F8" s="70"/>
      <c r="G8" s="70"/>
      <c r="H8" s="70"/>
      <c r="I8" s="70"/>
      <c r="J8" s="70"/>
      <c r="K8" s="70" t="s">
        <v>83</v>
      </c>
      <c r="L8" s="70" t="s">
        <v>89</v>
      </c>
      <c r="M8" s="70"/>
      <c r="N8" s="70"/>
      <c r="O8" s="70" t="s">
        <v>102</v>
      </c>
      <c r="P8" s="70" t="s">
        <v>83</v>
      </c>
      <c r="Q8" s="70" t="s">
        <v>129</v>
      </c>
      <c r="R8" s="70">
        <v>14</v>
      </c>
      <c r="S8" s="70" t="s">
        <v>153</v>
      </c>
      <c r="T8" s="70"/>
      <c r="U8" s="70">
        <v>12</v>
      </c>
      <c r="V8" s="70"/>
      <c r="W8" s="70"/>
      <c r="X8" s="70"/>
      <c r="Y8" s="70"/>
      <c r="Z8" s="70"/>
      <c r="AA8" s="70"/>
      <c r="AB8" s="70"/>
      <c r="AC8" s="70"/>
      <c r="AD8" s="70"/>
      <c r="AE8" s="70"/>
      <c r="AF8" s="70"/>
      <c r="AG8" s="70"/>
      <c r="AH8" s="70"/>
      <c r="AI8" s="70"/>
      <c r="AJ8" s="70"/>
      <c r="AK8" s="70"/>
      <c r="AL8" s="70"/>
      <c r="AM8" s="70"/>
      <c r="AN8" s="70"/>
      <c r="AO8" s="70"/>
      <c r="AP8" s="70"/>
      <c r="AQ8" s="70"/>
      <c r="AR8" s="70"/>
      <c r="AS8" s="70">
        <v>41</v>
      </c>
      <c r="AT8" s="70">
        <v>51</v>
      </c>
      <c r="AU8" s="70"/>
      <c r="AV8" s="70"/>
      <c r="AW8" s="70"/>
      <c r="AX8" s="70"/>
      <c r="AY8" s="70"/>
      <c r="AZ8" s="70"/>
      <c r="BA8" s="70"/>
      <c r="BB8" s="70"/>
      <c r="BC8" s="70"/>
      <c r="BD8" s="70"/>
      <c r="BE8" s="70">
        <v>83</v>
      </c>
      <c r="BF8" s="70"/>
      <c r="BG8" s="70">
        <v>90</v>
      </c>
      <c r="BH8" s="70"/>
      <c r="BI8" s="70"/>
      <c r="BJ8" s="70" t="s">
        <v>391</v>
      </c>
      <c r="BK8" s="70" t="s">
        <v>397</v>
      </c>
      <c r="BL8" s="70" t="s">
        <v>1472</v>
      </c>
      <c r="BM8" s="70" t="s">
        <v>1480</v>
      </c>
      <c r="BN8" s="70" t="s">
        <v>1668</v>
      </c>
      <c r="BO8" s="70" t="s">
        <v>1679</v>
      </c>
      <c r="BP8" s="70"/>
      <c r="BQ8" s="70" t="s">
        <v>1571</v>
      </c>
      <c r="BR8" s="70" t="s">
        <v>1591</v>
      </c>
      <c r="BS8" s="70" t="s">
        <v>1713</v>
      </c>
      <c r="BT8" s="70" t="s">
        <v>1647</v>
      </c>
      <c r="BU8" s="70" t="s">
        <v>406</v>
      </c>
      <c r="BV8" s="70"/>
      <c r="BW8" s="70"/>
      <c r="BX8" s="70"/>
      <c r="BY8" s="70" t="s">
        <v>1751</v>
      </c>
      <c r="BZ8" s="70"/>
      <c r="CA8" s="70"/>
      <c r="CB8" s="70"/>
      <c r="CC8" s="70" t="s">
        <v>41</v>
      </c>
      <c r="CD8" s="70" t="s">
        <v>41</v>
      </c>
      <c r="CE8" s="70"/>
      <c r="CF8" s="70">
        <v>7</v>
      </c>
      <c r="CG8" s="70" t="s">
        <v>55</v>
      </c>
      <c r="CH8" s="70"/>
      <c r="CI8" s="70"/>
      <c r="CJ8" s="70"/>
      <c r="CK8" s="70">
        <v>7</v>
      </c>
      <c r="CL8" s="70" t="s">
        <v>299</v>
      </c>
      <c r="CM8" s="70"/>
      <c r="CN8" s="70"/>
      <c r="CO8" s="70"/>
      <c r="CP8" s="70"/>
      <c r="CQ8" s="70"/>
      <c r="CR8" s="70" t="s">
        <v>2368</v>
      </c>
      <c r="CS8" s="70" t="s">
        <v>2367</v>
      </c>
      <c r="CT8" s="70">
        <v>6</v>
      </c>
      <c r="CU8" s="70"/>
      <c r="CV8" s="70"/>
      <c r="CW8" s="73"/>
      <c r="CX8" s="70" t="str">
        <f t="shared" si="0"/>
        <v>Gestión de Talento Humano</v>
      </c>
      <c r="CY8" s="70" t="s">
        <v>350</v>
      </c>
      <c r="CZ8" s="72" t="s">
        <v>610</v>
      </c>
      <c r="DA8" s="73" t="s">
        <v>611</v>
      </c>
      <c r="DB8" s="72" t="s">
        <v>612</v>
      </c>
      <c r="DC8" s="72" t="s">
        <v>613</v>
      </c>
      <c r="DD8" s="73"/>
      <c r="DE8" s="72" t="s">
        <v>614</v>
      </c>
      <c r="DF8" s="72" t="s">
        <v>615</v>
      </c>
      <c r="DG8" s="72" t="s">
        <v>616</v>
      </c>
      <c r="DH8" s="72" t="s">
        <v>617</v>
      </c>
      <c r="DI8" s="72" t="s">
        <v>618</v>
      </c>
      <c r="DJ8" s="72" t="s">
        <v>619</v>
      </c>
      <c r="DK8" s="72" t="s">
        <v>620</v>
      </c>
      <c r="DL8" s="72" t="s">
        <v>621</v>
      </c>
      <c r="DM8" s="72" t="s">
        <v>622</v>
      </c>
      <c r="DN8" s="72" t="s">
        <v>623</v>
      </c>
      <c r="DO8" s="73" t="s">
        <v>624</v>
      </c>
      <c r="DP8" s="73"/>
      <c r="DQ8" s="72" t="s">
        <v>625</v>
      </c>
      <c r="DR8" s="72" t="s">
        <v>626</v>
      </c>
      <c r="DS8" s="72" t="s">
        <v>627</v>
      </c>
      <c r="DT8" s="72" t="s">
        <v>628</v>
      </c>
      <c r="DU8" s="72" t="s">
        <v>629</v>
      </c>
      <c r="DV8" s="72" t="s">
        <v>630</v>
      </c>
      <c r="DW8" s="72" t="s">
        <v>631</v>
      </c>
      <c r="DX8" s="72" t="s">
        <v>632</v>
      </c>
      <c r="DY8" s="72" t="s">
        <v>633</v>
      </c>
      <c r="DZ8" s="73"/>
      <c r="EA8" s="72" t="s">
        <v>634</v>
      </c>
      <c r="EB8" s="72" t="s">
        <v>635</v>
      </c>
      <c r="EC8" s="72" t="s">
        <v>636</v>
      </c>
      <c r="ED8" s="72" t="s">
        <v>637</v>
      </c>
      <c r="EE8" s="73"/>
      <c r="EF8" s="73"/>
    </row>
    <row r="9" spans="1:388" ht="38.25">
      <c r="A9" s="70"/>
      <c r="B9" s="70"/>
      <c r="C9" s="70"/>
      <c r="D9" s="70"/>
      <c r="E9" s="70"/>
      <c r="F9" s="70"/>
      <c r="G9" s="70"/>
      <c r="H9" s="70"/>
      <c r="I9" s="70"/>
      <c r="J9" s="70"/>
      <c r="K9" s="70" t="s">
        <v>84</v>
      </c>
      <c r="L9" s="70"/>
      <c r="M9" s="70"/>
      <c r="N9" s="70"/>
      <c r="O9" s="70" t="s">
        <v>103</v>
      </c>
      <c r="P9" s="70" t="s">
        <v>84</v>
      </c>
      <c r="Q9" s="70" t="s">
        <v>130</v>
      </c>
      <c r="R9" s="70">
        <v>15</v>
      </c>
      <c r="S9" s="70" t="s">
        <v>154</v>
      </c>
      <c r="T9" s="70"/>
      <c r="U9" s="70">
        <v>13</v>
      </c>
      <c r="V9" s="70"/>
      <c r="W9" s="70"/>
      <c r="X9" s="70"/>
      <c r="Y9" s="70"/>
      <c r="Z9" s="70"/>
      <c r="AA9" s="70"/>
      <c r="AB9" s="70"/>
      <c r="AC9" s="70"/>
      <c r="AD9" s="70"/>
      <c r="AE9" s="70"/>
      <c r="AF9" s="70"/>
      <c r="AG9" s="70"/>
      <c r="AH9" s="70"/>
      <c r="AI9" s="70"/>
      <c r="AJ9" s="70"/>
      <c r="AK9" s="70"/>
      <c r="AL9" s="70"/>
      <c r="AM9" s="70"/>
      <c r="AN9" s="70"/>
      <c r="AO9" s="70"/>
      <c r="AP9" s="70"/>
      <c r="AQ9" s="70"/>
      <c r="AR9" s="70"/>
      <c r="AS9" s="70">
        <v>42</v>
      </c>
      <c r="AT9" s="70"/>
      <c r="AU9" s="70"/>
      <c r="AV9" s="70"/>
      <c r="AW9" s="70"/>
      <c r="AX9" s="70"/>
      <c r="AY9" s="70"/>
      <c r="AZ9" s="70"/>
      <c r="BA9" s="70"/>
      <c r="BB9" s="70"/>
      <c r="BC9" s="70"/>
      <c r="BD9" s="70"/>
      <c r="BE9" s="70"/>
      <c r="BF9" s="70"/>
      <c r="BG9" s="70">
        <v>91</v>
      </c>
      <c r="BH9" s="70"/>
      <c r="BI9" s="70"/>
      <c r="BJ9" s="70"/>
      <c r="BK9" s="70" t="s">
        <v>29</v>
      </c>
      <c r="BL9" s="70" t="s">
        <v>1473</v>
      </c>
      <c r="BM9" s="70" t="s">
        <v>1481</v>
      </c>
      <c r="BN9" s="70" t="s">
        <v>1669</v>
      </c>
      <c r="BO9" s="70" t="s">
        <v>1522</v>
      </c>
      <c r="BP9" s="70"/>
      <c r="BQ9" s="70" t="s">
        <v>1694</v>
      </c>
      <c r="BR9" s="70" t="s">
        <v>1592</v>
      </c>
      <c r="BS9" s="70" t="s">
        <v>1602</v>
      </c>
      <c r="BT9" s="70" t="s">
        <v>1648</v>
      </c>
      <c r="BU9" s="70" t="s">
        <v>407</v>
      </c>
      <c r="BV9" s="70"/>
      <c r="BW9" s="70"/>
      <c r="BX9" s="70"/>
      <c r="BY9" s="70" t="s">
        <v>1752</v>
      </c>
      <c r="BZ9" s="70"/>
      <c r="CA9" s="70"/>
      <c r="CB9" s="70"/>
      <c r="CC9" s="70"/>
      <c r="CD9" s="70"/>
      <c r="CE9" s="70"/>
      <c r="CF9" s="70">
        <v>8</v>
      </c>
      <c r="CG9" s="70" t="s">
        <v>56</v>
      </c>
      <c r="CH9" s="70"/>
      <c r="CI9" s="70"/>
      <c r="CJ9" s="70"/>
      <c r="CK9" s="70">
        <v>8</v>
      </c>
      <c r="CL9" s="70" t="s">
        <v>300</v>
      </c>
      <c r="CM9" s="70"/>
      <c r="CN9" s="70"/>
      <c r="CO9" s="70"/>
      <c r="CP9" s="70"/>
      <c r="CQ9" s="70"/>
      <c r="CR9" s="153" t="s">
        <v>2369</v>
      </c>
      <c r="CS9" s="153" t="s">
        <v>2367</v>
      </c>
      <c r="CT9" s="70">
        <v>7</v>
      </c>
      <c r="CU9" s="70"/>
      <c r="CV9" s="70"/>
      <c r="CW9" s="73"/>
      <c r="CX9" s="70" t="str">
        <f t="shared" si="0"/>
        <v>Gestión de Tecnologías de la Información</v>
      </c>
      <c r="CY9" s="70" t="s">
        <v>351</v>
      </c>
      <c r="CZ9" s="72" t="s">
        <v>638</v>
      </c>
      <c r="DA9" s="73" t="s">
        <v>639</v>
      </c>
      <c r="DB9" s="73"/>
      <c r="DC9" s="72" t="s">
        <v>640</v>
      </c>
      <c r="DD9" s="73"/>
      <c r="DE9" s="72" t="s">
        <v>481</v>
      </c>
      <c r="DF9" s="72" t="s">
        <v>641</v>
      </c>
      <c r="DG9" s="72" t="s">
        <v>642</v>
      </c>
      <c r="DH9" s="72" t="s">
        <v>643</v>
      </c>
      <c r="DI9" s="72" t="s">
        <v>644</v>
      </c>
      <c r="DJ9" s="72" t="s">
        <v>645</v>
      </c>
      <c r="DK9" s="72" t="s">
        <v>646</v>
      </c>
      <c r="DL9" s="72" t="s">
        <v>647</v>
      </c>
      <c r="DM9" s="72" t="s">
        <v>648</v>
      </c>
      <c r="DN9" s="72" t="s">
        <v>649</v>
      </c>
      <c r="DO9" s="73" t="s">
        <v>650</v>
      </c>
      <c r="DP9" s="73"/>
      <c r="DQ9" s="72" t="s">
        <v>651</v>
      </c>
      <c r="DR9" s="72" t="s">
        <v>652</v>
      </c>
      <c r="DS9" s="72" t="s">
        <v>653</v>
      </c>
      <c r="DT9" s="72" t="s">
        <v>654</v>
      </c>
      <c r="DU9" s="72" t="s">
        <v>655</v>
      </c>
      <c r="DV9" s="72" t="s">
        <v>656</v>
      </c>
      <c r="DW9" s="72" t="s">
        <v>657</v>
      </c>
      <c r="DX9" s="72" t="s">
        <v>658</v>
      </c>
      <c r="DY9" s="72" t="s">
        <v>659</v>
      </c>
      <c r="DZ9" s="73"/>
      <c r="EA9" s="72" t="s">
        <v>660</v>
      </c>
      <c r="EB9" s="72" t="s">
        <v>661</v>
      </c>
      <c r="EC9" s="72" t="s">
        <v>662</v>
      </c>
      <c r="ED9" s="72" t="s">
        <v>663</v>
      </c>
      <c r="EE9" s="73"/>
      <c r="EF9" s="73"/>
    </row>
    <row r="10" spans="1:388" ht="38.25">
      <c r="A10" s="70"/>
      <c r="B10" s="70"/>
      <c r="C10" s="70"/>
      <c r="D10" s="70"/>
      <c r="E10" s="70"/>
      <c r="F10" s="70"/>
      <c r="G10" s="70"/>
      <c r="H10" s="70"/>
      <c r="I10" s="70"/>
      <c r="J10" s="70"/>
      <c r="K10" s="70" t="s">
        <v>85</v>
      </c>
      <c r="L10" s="70"/>
      <c r="M10" s="70"/>
      <c r="N10" s="70"/>
      <c r="O10" s="70" t="s">
        <v>104</v>
      </c>
      <c r="P10" s="70" t="s">
        <v>85</v>
      </c>
      <c r="Q10" s="70" t="s">
        <v>131</v>
      </c>
      <c r="R10" s="70">
        <v>16</v>
      </c>
      <c r="S10" s="70" t="s">
        <v>155</v>
      </c>
      <c r="T10" s="70"/>
      <c r="U10" s="70">
        <v>14</v>
      </c>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v>43</v>
      </c>
      <c r="AT10" s="70"/>
      <c r="AU10" s="70"/>
      <c r="AV10" s="70"/>
      <c r="AW10" s="70"/>
      <c r="AX10" s="70"/>
      <c r="AY10" s="70"/>
      <c r="AZ10" s="70"/>
      <c r="BA10" s="70"/>
      <c r="BB10" s="70"/>
      <c r="BC10" s="70"/>
      <c r="BD10" s="70"/>
      <c r="BE10" s="70"/>
      <c r="BF10" s="70"/>
      <c r="BG10" s="70">
        <v>92</v>
      </c>
      <c r="BH10" s="70"/>
      <c r="BI10" s="70"/>
      <c r="BJ10" s="70"/>
      <c r="BK10" s="70" t="s">
        <v>396</v>
      </c>
      <c r="BL10" s="70"/>
      <c r="BM10" s="70" t="s">
        <v>1482</v>
      </c>
      <c r="BN10" s="70" t="s">
        <v>1503</v>
      </c>
      <c r="BO10" s="70" t="s">
        <v>1523</v>
      </c>
      <c r="BP10" s="70"/>
      <c r="BQ10" s="70" t="s">
        <v>1572</v>
      </c>
      <c r="BR10" s="70" t="s">
        <v>1593</v>
      </c>
      <c r="BS10" s="70" t="s">
        <v>1603</v>
      </c>
      <c r="BT10" s="70" t="s">
        <v>1649</v>
      </c>
      <c r="BU10" s="70" t="s">
        <v>408</v>
      </c>
      <c r="BV10" s="70"/>
      <c r="BW10" s="70"/>
      <c r="BX10" s="70"/>
      <c r="BY10" s="70" t="s">
        <v>1753</v>
      </c>
      <c r="BZ10" s="70"/>
      <c r="CA10" s="70"/>
      <c r="CB10" s="70"/>
      <c r="CC10" s="70"/>
      <c r="CD10" s="70"/>
      <c r="CE10" s="70"/>
      <c r="CF10" s="70">
        <v>9</v>
      </c>
      <c r="CG10" s="70" t="s">
        <v>57</v>
      </c>
      <c r="CH10" s="70"/>
      <c r="CI10" s="70"/>
      <c r="CJ10" s="70"/>
      <c r="CK10" s="70">
        <v>9</v>
      </c>
      <c r="CL10" s="70" t="s">
        <v>300</v>
      </c>
      <c r="CM10" s="70"/>
      <c r="CN10" s="70"/>
      <c r="CO10" s="70"/>
      <c r="CP10" s="70"/>
      <c r="CQ10" s="70"/>
      <c r="CR10" s="70" t="s">
        <v>2370</v>
      </c>
      <c r="CS10" s="70" t="s">
        <v>2367</v>
      </c>
      <c r="CT10" s="70">
        <v>8</v>
      </c>
      <c r="CU10" s="70"/>
      <c r="CV10" s="70"/>
      <c r="CW10" s="73"/>
      <c r="CX10" s="70" t="str">
        <f t="shared" si="0"/>
        <v>Gestión Financiera</v>
      </c>
      <c r="CY10" s="70" t="s">
        <v>352</v>
      </c>
      <c r="CZ10" s="72" t="s">
        <v>664</v>
      </c>
      <c r="DA10" s="73"/>
      <c r="DB10" s="73"/>
      <c r="DC10" s="72" t="s">
        <v>665</v>
      </c>
      <c r="DD10" s="73"/>
      <c r="DE10" s="72" t="s">
        <v>666</v>
      </c>
      <c r="DF10" s="72" t="s">
        <v>667</v>
      </c>
      <c r="DG10" s="72" t="s">
        <v>668</v>
      </c>
      <c r="DH10" s="72" t="s">
        <v>669</v>
      </c>
      <c r="DI10" s="72" t="s">
        <v>670</v>
      </c>
      <c r="DJ10" s="72" t="s">
        <v>671</v>
      </c>
      <c r="DK10" s="72" t="s">
        <v>672</v>
      </c>
      <c r="DL10" s="72" t="s">
        <v>673</v>
      </c>
      <c r="DM10" s="72" t="s">
        <v>674</v>
      </c>
      <c r="DN10" s="72" t="s">
        <v>675</v>
      </c>
      <c r="DO10" s="73" t="s">
        <v>553</v>
      </c>
      <c r="DP10" s="73"/>
      <c r="DQ10" s="72" t="s">
        <v>676</v>
      </c>
      <c r="DR10" s="72" t="s">
        <v>677</v>
      </c>
      <c r="DS10" s="72" t="s">
        <v>678</v>
      </c>
      <c r="DT10" s="72" t="s">
        <v>679</v>
      </c>
      <c r="DU10" s="72" t="s">
        <v>680</v>
      </c>
      <c r="DV10" s="72" t="s">
        <v>681</v>
      </c>
      <c r="DW10" s="72" t="s">
        <v>682</v>
      </c>
      <c r="DX10" s="72" t="s">
        <v>683</v>
      </c>
      <c r="DY10" s="72" t="s">
        <v>684</v>
      </c>
      <c r="DZ10" s="73"/>
      <c r="EA10" s="72" t="s">
        <v>563</v>
      </c>
      <c r="EB10" s="72" t="s">
        <v>685</v>
      </c>
      <c r="EC10" s="72" t="s">
        <v>686</v>
      </c>
      <c r="ED10" s="72" t="s">
        <v>687</v>
      </c>
      <c r="EE10" s="73"/>
      <c r="EF10" s="73"/>
    </row>
    <row r="11" spans="1:388" ht="25.5">
      <c r="A11" s="70"/>
      <c r="B11" s="70"/>
      <c r="C11" s="70"/>
      <c r="D11" s="70"/>
      <c r="E11" s="70"/>
      <c r="F11" s="70"/>
      <c r="G11" s="70"/>
      <c r="H11" s="70"/>
      <c r="I11" s="70"/>
      <c r="J11" s="70"/>
      <c r="K11" s="70" t="s">
        <v>86</v>
      </c>
      <c r="L11" s="70"/>
      <c r="M11" s="70"/>
      <c r="N11" s="70"/>
      <c r="O11" s="170" t="s">
        <v>105</v>
      </c>
      <c r="P11" s="70" t="s">
        <v>86</v>
      </c>
      <c r="Q11" s="70" t="s">
        <v>132</v>
      </c>
      <c r="R11" s="70">
        <v>18</v>
      </c>
      <c r="S11" s="70" t="s">
        <v>141</v>
      </c>
      <c r="T11" s="70"/>
      <c r="U11" s="70">
        <v>15</v>
      </c>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v>44</v>
      </c>
      <c r="AT11" s="70"/>
      <c r="AU11" s="70"/>
      <c r="AV11" s="70"/>
      <c r="AW11" s="70"/>
      <c r="AX11" s="70"/>
      <c r="AY11" s="70"/>
      <c r="AZ11" s="70"/>
      <c r="BA11" s="70"/>
      <c r="BB11" s="70"/>
      <c r="BC11" s="70"/>
      <c r="BD11" s="70"/>
      <c r="BE11" s="70"/>
      <c r="BF11" s="70"/>
      <c r="BG11" s="70">
        <v>93</v>
      </c>
      <c r="BH11" s="70"/>
      <c r="BI11" s="70"/>
      <c r="BJ11" s="70"/>
      <c r="BK11" s="70"/>
      <c r="BL11" s="70"/>
      <c r="BM11" s="70" t="s">
        <v>1483</v>
      </c>
      <c r="BN11" s="70" t="s">
        <v>1504</v>
      </c>
      <c r="BO11" s="70" t="s">
        <v>1524</v>
      </c>
      <c r="BP11" s="70"/>
      <c r="BQ11" s="70" t="s">
        <v>1573</v>
      </c>
      <c r="BR11" s="70" t="s">
        <v>1594</v>
      </c>
      <c r="BS11" s="70" t="s">
        <v>1604</v>
      </c>
      <c r="BT11" s="70" t="s">
        <v>1650</v>
      </c>
      <c r="BU11" s="70" t="s">
        <v>409</v>
      </c>
      <c r="BV11" s="70"/>
      <c r="BW11" s="70"/>
      <c r="BX11" s="70"/>
      <c r="BY11" s="70" t="s">
        <v>1754</v>
      </c>
      <c r="BZ11" s="70"/>
      <c r="CA11" s="70"/>
      <c r="CB11" s="70"/>
      <c r="CC11" s="70"/>
      <c r="CD11" s="70"/>
      <c r="CE11" s="70"/>
      <c r="CF11" s="70">
        <v>10</v>
      </c>
      <c r="CG11" s="70" t="s">
        <v>58</v>
      </c>
      <c r="CH11" s="70"/>
      <c r="CI11" s="70"/>
      <c r="CJ11" s="70"/>
      <c r="CK11" s="70"/>
      <c r="CL11" s="70"/>
      <c r="CM11" s="70"/>
      <c r="CN11" s="70"/>
      <c r="CO11" s="70"/>
      <c r="CP11" s="70"/>
      <c r="CQ11" s="70"/>
      <c r="CR11" s="70" t="s">
        <v>2371</v>
      </c>
      <c r="CS11" s="70" t="s">
        <v>2367</v>
      </c>
      <c r="CT11" s="70">
        <v>9</v>
      </c>
      <c r="CU11" s="70"/>
      <c r="CV11" s="70"/>
      <c r="CW11" s="73"/>
      <c r="CX11" s="70" t="str">
        <f t="shared" si="0"/>
        <v>Gestión Jurídica</v>
      </c>
      <c r="CY11" s="70" t="s">
        <v>353</v>
      </c>
      <c r="CZ11" s="72" t="s">
        <v>688</v>
      </c>
      <c r="DA11" s="73"/>
      <c r="DB11" s="73"/>
      <c r="DC11" s="72" t="s">
        <v>689</v>
      </c>
      <c r="DD11" s="73"/>
      <c r="DE11" s="72" t="s">
        <v>690</v>
      </c>
      <c r="DF11" s="72" t="s">
        <v>691</v>
      </c>
      <c r="DG11" s="72" t="s">
        <v>692</v>
      </c>
      <c r="DH11" s="72" t="s">
        <v>693</v>
      </c>
      <c r="DI11" s="72" t="s">
        <v>694</v>
      </c>
      <c r="DJ11" s="72" t="s">
        <v>695</v>
      </c>
      <c r="DK11" s="72" t="s">
        <v>696</v>
      </c>
      <c r="DL11" s="72" t="s">
        <v>697</v>
      </c>
      <c r="DM11" s="72" t="s">
        <v>698</v>
      </c>
      <c r="DN11" s="72" t="s">
        <v>699</v>
      </c>
      <c r="DO11" s="73" t="s">
        <v>700</v>
      </c>
      <c r="DP11" s="73"/>
      <c r="DQ11" s="72" t="s">
        <v>701</v>
      </c>
      <c r="DR11" s="72" t="s">
        <v>702</v>
      </c>
      <c r="DS11" s="72" t="s">
        <v>703</v>
      </c>
      <c r="DT11" s="72" t="s">
        <v>704</v>
      </c>
      <c r="DU11" s="72" t="s">
        <v>705</v>
      </c>
      <c r="DV11" s="72" t="s">
        <v>706</v>
      </c>
      <c r="DW11" s="72" t="s">
        <v>707</v>
      </c>
      <c r="DX11" s="72" t="s">
        <v>708</v>
      </c>
      <c r="DY11" s="72" t="s">
        <v>709</v>
      </c>
      <c r="DZ11" s="73"/>
      <c r="EA11" s="72" t="s">
        <v>699</v>
      </c>
      <c r="EB11" s="72" t="s">
        <v>710</v>
      </c>
      <c r="EC11" s="72" t="s">
        <v>711</v>
      </c>
      <c r="ED11" s="72" t="s">
        <v>712</v>
      </c>
      <c r="EE11" s="73"/>
      <c r="EF11" s="73"/>
    </row>
    <row r="12" spans="1:388" ht="25.5">
      <c r="A12" s="70"/>
      <c r="B12" s="70"/>
      <c r="C12" s="70"/>
      <c r="D12" s="70"/>
      <c r="E12" s="70"/>
      <c r="F12" s="70"/>
      <c r="G12" s="70"/>
      <c r="H12" s="70"/>
      <c r="I12" s="70"/>
      <c r="J12" s="70"/>
      <c r="K12" s="70" t="s">
        <v>87</v>
      </c>
      <c r="L12" s="70"/>
      <c r="M12" s="70"/>
      <c r="N12" s="70"/>
      <c r="O12" s="70" t="s">
        <v>106</v>
      </c>
      <c r="P12" s="70" t="s">
        <v>87</v>
      </c>
      <c r="Q12" s="70" t="s">
        <v>133</v>
      </c>
      <c r="R12" s="70">
        <v>114</v>
      </c>
      <c r="S12" s="70" t="s">
        <v>156</v>
      </c>
      <c r="T12" s="70"/>
      <c r="U12" s="70">
        <v>16</v>
      </c>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v>94</v>
      </c>
      <c r="BH12" s="70"/>
      <c r="BI12" s="70"/>
      <c r="BJ12" s="70"/>
      <c r="BK12" s="70"/>
      <c r="BL12" s="70"/>
      <c r="BM12" s="70" t="s">
        <v>1484</v>
      </c>
      <c r="BN12" s="70" t="s">
        <v>1505</v>
      </c>
      <c r="BO12" s="70" t="s">
        <v>1680</v>
      </c>
      <c r="BP12" s="70"/>
      <c r="BQ12" s="70" t="s">
        <v>1574</v>
      </c>
      <c r="BR12" s="70" t="s">
        <v>1595</v>
      </c>
      <c r="BS12" s="70" t="s">
        <v>1605</v>
      </c>
      <c r="BT12" s="70" t="s">
        <v>1723</v>
      </c>
      <c r="BU12" s="70" t="s">
        <v>410</v>
      </c>
      <c r="BV12" s="70"/>
      <c r="BW12" s="70"/>
      <c r="BX12" s="70"/>
      <c r="BY12" s="70" t="s">
        <v>1755</v>
      </c>
      <c r="BZ12" s="70"/>
      <c r="CA12" s="70"/>
      <c r="CB12" s="70"/>
      <c r="CC12" s="70"/>
      <c r="CD12" s="70"/>
      <c r="CE12" s="70"/>
      <c r="CF12" s="70">
        <v>11</v>
      </c>
      <c r="CG12" s="70" t="s">
        <v>59</v>
      </c>
      <c r="CH12" s="70"/>
      <c r="CI12" s="70"/>
      <c r="CJ12" s="70"/>
      <c r="CK12" s="70"/>
      <c r="CL12" s="70"/>
      <c r="CM12" s="70"/>
      <c r="CN12" s="70"/>
      <c r="CO12" s="70"/>
      <c r="CP12" s="70"/>
      <c r="CQ12" s="70"/>
      <c r="CR12" s="70" t="s">
        <v>2360</v>
      </c>
      <c r="CS12" s="70" t="s">
        <v>2367</v>
      </c>
      <c r="CT12" s="70"/>
      <c r="CU12" s="70"/>
      <c r="CV12" s="70"/>
      <c r="CW12" s="73"/>
      <c r="CX12" s="70" t="str">
        <f t="shared" si="0"/>
        <v>Identificación y Priorización de Cooperación Internacional</v>
      </c>
      <c r="CY12" s="70" t="s">
        <v>354</v>
      </c>
      <c r="CZ12" s="72" t="s">
        <v>713</v>
      </c>
      <c r="DA12" s="73"/>
      <c r="DB12" s="73"/>
      <c r="DC12" s="72" t="s">
        <v>714</v>
      </c>
      <c r="DD12" s="73"/>
      <c r="DE12" s="72" t="s">
        <v>576</v>
      </c>
      <c r="DF12" s="72" t="s">
        <v>487</v>
      </c>
      <c r="DG12" s="72" t="s">
        <v>715</v>
      </c>
      <c r="DH12" s="72" t="s">
        <v>716</v>
      </c>
      <c r="DI12" s="72" t="s">
        <v>717</v>
      </c>
      <c r="DJ12" s="72" t="s">
        <v>718</v>
      </c>
      <c r="DK12" s="72" t="s">
        <v>719</v>
      </c>
      <c r="DL12" s="72" t="s">
        <v>720</v>
      </c>
      <c r="DM12" s="72" t="s">
        <v>721</v>
      </c>
      <c r="DN12" s="72" t="s">
        <v>722</v>
      </c>
      <c r="DO12" s="73"/>
      <c r="DP12" s="73"/>
      <c r="DQ12" s="72" t="s">
        <v>723</v>
      </c>
      <c r="DR12" s="72" t="s">
        <v>724</v>
      </c>
      <c r="DS12" s="72" t="s">
        <v>725</v>
      </c>
      <c r="DT12" s="72" t="s">
        <v>726</v>
      </c>
      <c r="DU12" s="72" t="s">
        <v>727</v>
      </c>
      <c r="DV12" s="72" t="s">
        <v>728</v>
      </c>
      <c r="DW12" s="72" t="s">
        <v>729</v>
      </c>
      <c r="DX12" s="72" t="s">
        <v>730</v>
      </c>
      <c r="DY12" s="72" t="s">
        <v>731</v>
      </c>
      <c r="DZ12" s="73"/>
      <c r="EA12" s="72" t="s">
        <v>732</v>
      </c>
      <c r="EB12" s="72" t="s">
        <v>733</v>
      </c>
      <c r="EC12" s="72" t="s">
        <v>734</v>
      </c>
      <c r="ED12" s="72" t="s">
        <v>735</v>
      </c>
      <c r="EE12" s="73"/>
      <c r="EF12" s="73"/>
    </row>
    <row r="13" spans="1:388" ht="25.5">
      <c r="A13" s="70"/>
      <c r="B13" s="70"/>
      <c r="C13" s="70"/>
      <c r="D13" s="70"/>
      <c r="E13" s="70"/>
      <c r="F13" s="70"/>
      <c r="G13" s="70"/>
      <c r="H13" s="70"/>
      <c r="I13" s="70"/>
      <c r="J13" s="70"/>
      <c r="K13" s="70" t="s">
        <v>88</v>
      </c>
      <c r="L13" s="70"/>
      <c r="M13" s="70"/>
      <c r="N13" s="70"/>
      <c r="O13" s="70" t="s">
        <v>107</v>
      </c>
      <c r="P13" s="70" t="s">
        <v>88</v>
      </c>
      <c r="Q13" s="70" t="s">
        <v>134</v>
      </c>
      <c r="R13" s="70">
        <v>23</v>
      </c>
      <c r="S13" s="70" t="s">
        <v>157</v>
      </c>
      <c r="T13" s="70"/>
      <c r="U13" s="70">
        <v>17</v>
      </c>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v>96</v>
      </c>
      <c r="BH13" s="70"/>
      <c r="BI13" s="70"/>
      <c r="BJ13" s="70"/>
      <c r="BK13" s="70"/>
      <c r="BL13" s="70"/>
      <c r="BM13" s="70" t="s">
        <v>1485</v>
      </c>
      <c r="BN13" s="70" t="s">
        <v>1506</v>
      </c>
      <c r="BO13" s="70" t="s">
        <v>1525</v>
      </c>
      <c r="BP13" s="70"/>
      <c r="BQ13" s="70" t="s">
        <v>1575</v>
      </c>
      <c r="BR13" s="70" t="s">
        <v>1596</v>
      </c>
      <c r="BS13" s="70" t="s">
        <v>1606</v>
      </c>
      <c r="BT13" s="70" t="s">
        <v>1651</v>
      </c>
      <c r="BU13" s="70" t="s">
        <v>411</v>
      </c>
      <c r="BV13" s="70"/>
      <c r="BW13" s="70"/>
      <c r="BX13" s="70"/>
      <c r="BY13" s="70" t="s">
        <v>1756</v>
      </c>
      <c r="BZ13" s="70"/>
      <c r="CA13" s="70"/>
      <c r="CB13" s="70"/>
      <c r="CC13" s="70"/>
      <c r="CD13" s="70"/>
      <c r="CE13" s="70"/>
      <c r="CF13" s="70">
        <v>12</v>
      </c>
      <c r="CG13" s="70" t="s">
        <v>61</v>
      </c>
      <c r="CH13" s="70"/>
      <c r="CI13" s="70"/>
      <c r="CJ13" s="70"/>
      <c r="CK13" s="70"/>
      <c r="CL13" s="70"/>
      <c r="CM13" s="70"/>
      <c r="CN13" s="70"/>
      <c r="CO13" s="70"/>
      <c r="CP13" s="70"/>
      <c r="CQ13" s="70"/>
      <c r="CR13" s="153" t="s">
        <v>2372</v>
      </c>
      <c r="CS13" s="153" t="s">
        <v>2367</v>
      </c>
      <c r="CT13" s="70"/>
      <c r="CU13" s="70"/>
      <c r="CV13" s="70"/>
      <c r="CW13" s="73"/>
      <c r="CX13" s="70" t="str">
        <f t="shared" si="0"/>
        <v>Preparación y Formulación de Cooperación Internacional</v>
      </c>
      <c r="CY13" s="70" t="s">
        <v>355</v>
      </c>
      <c r="CZ13" s="72" t="s">
        <v>736</v>
      </c>
      <c r="DA13" s="73"/>
      <c r="DB13" s="73"/>
      <c r="DC13" s="72" t="s">
        <v>737</v>
      </c>
      <c r="DD13" s="73"/>
      <c r="DE13" s="72" t="s">
        <v>738</v>
      </c>
      <c r="DF13" s="72" t="s">
        <v>739</v>
      </c>
      <c r="DG13" s="72" t="s">
        <v>740</v>
      </c>
      <c r="DH13" s="72" t="s">
        <v>741</v>
      </c>
      <c r="DI13" s="72" t="s">
        <v>742</v>
      </c>
      <c r="DJ13" s="72" t="s">
        <v>743</v>
      </c>
      <c r="DK13" s="72" t="s">
        <v>744</v>
      </c>
      <c r="DL13" s="72" t="s">
        <v>745</v>
      </c>
      <c r="DM13" s="72" t="s">
        <v>746</v>
      </c>
      <c r="DN13" s="72" t="s">
        <v>747</v>
      </c>
      <c r="DO13" s="73"/>
      <c r="DP13" s="73"/>
      <c r="DQ13" s="72" t="s">
        <v>748</v>
      </c>
      <c r="DR13" s="72" t="s">
        <v>749</v>
      </c>
      <c r="DS13" s="72" t="s">
        <v>750</v>
      </c>
      <c r="DT13" s="72" t="s">
        <v>751</v>
      </c>
      <c r="DU13" s="72" t="s">
        <v>752</v>
      </c>
      <c r="DV13" s="72" t="s">
        <v>753</v>
      </c>
      <c r="DW13" s="73" t="s">
        <v>754</v>
      </c>
      <c r="DX13" s="72" t="s">
        <v>755</v>
      </c>
      <c r="DY13" s="72" t="s">
        <v>756</v>
      </c>
      <c r="DZ13" s="73"/>
      <c r="EA13" s="72" t="s">
        <v>757</v>
      </c>
      <c r="EB13" s="72" t="s">
        <v>758</v>
      </c>
      <c r="EC13" s="72" t="s">
        <v>759</v>
      </c>
      <c r="ED13" s="72" t="s">
        <v>527</v>
      </c>
      <c r="EE13" s="73"/>
      <c r="EF13" s="73"/>
    </row>
    <row r="14" spans="1:388" ht="38.25">
      <c r="A14" s="70"/>
      <c r="B14" s="70"/>
      <c r="C14" s="70"/>
      <c r="D14" s="70"/>
      <c r="E14" s="70"/>
      <c r="F14" s="70"/>
      <c r="G14" s="70"/>
      <c r="H14" s="70"/>
      <c r="I14" s="70"/>
      <c r="J14" s="70"/>
      <c r="K14" s="70" t="s">
        <v>89</v>
      </c>
      <c r="L14" s="70"/>
      <c r="M14" s="70"/>
      <c r="N14" s="70"/>
      <c r="O14" s="70" t="s">
        <v>108</v>
      </c>
      <c r="P14" s="70" t="s">
        <v>89</v>
      </c>
      <c r="Q14" s="70" t="s">
        <v>135</v>
      </c>
      <c r="R14" s="70">
        <v>24</v>
      </c>
      <c r="S14" s="70" t="s">
        <v>158</v>
      </c>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v>97</v>
      </c>
      <c r="BH14" s="70"/>
      <c r="BI14" s="70"/>
      <c r="BJ14" s="70"/>
      <c r="BK14" s="70"/>
      <c r="BL14" s="70"/>
      <c r="BM14" s="70" t="s">
        <v>1486</v>
      </c>
      <c r="BN14" s="70" t="s">
        <v>1507</v>
      </c>
      <c r="BO14" s="70" t="s">
        <v>1526</v>
      </c>
      <c r="BP14" s="70"/>
      <c r="BQ14" s="70" t="s">
        <v>1576</v>
      </c>
      <c r="BR14" s="70" t="s">
        <v>1709</v>
      </c>
      <c r="BS14" s="70" t="s">
        <v>1607</v>
      </c>
      <c r="BT14" s="70" t="s">
        <v>1652</v>
      </c>
      <c r="BU14" s="70" t="s">
        <v>412</v>
      </c>
      <c r="BV14" s="70"/>
      <c r="BW14" s="70"/>
      <c r="BX14" s="70"/>
      <c r="BY14" s="70" t="s">
        <v>1744</v>
      </c>
      <c r="BZ14" s="70"/>
      <c r="CA14" s="70"/>
      <c r="CB14" s="70"/>
      <c r="CC14" s="70"/>
      <c r="CD14" s="70"/>
      <c r="CE14" s="70"/>
      <c r="CF14" s="70">
        <v>13</v>
      </c>
      <c r="CG14" s="70" t="s">
        <v>60</v>
      </c>
      <c r="CH14" s="70"/>
      <c r="CI14" s="70"/>
      <c r="CJ14" s="70"/>
      <c r="CK14" s="70"/>
      <c r="CL14" s="70"/>
      <c r="CM14" s="70"/>
      <c r="CN14" s="70"/>
      <c r="CO14" s="70"/>
      <c r="CP14" s="70"/>
      <c r="CQ14" s="70"/>
      <c r="CR14" s="70"/>
      <c r="CS14" s="70"/>
      <c r="CT14" s="70"/>
      <c r="CU14" s="70"/>
      <c r="CV14" s="70"/>
      <c r="CW14" s="73"/>
      <c r="CX14" s="70" t="str">
        <f t="shared" si="0"/>
        <v>Implementación y Seguimiento de Cooperación Internacional</v>
      </c>
      <c r="CY14" s="70" t="s">
        <v>356</v>
      </c>
      <c r="CZ14" s="72" t="s">
        <v>760</v>
      </c>
      <c r="DA14" s="73"/>
      <c r="DB14" s="73"/>
      <c r="DC14" s="72" t="s">
        <v>761</v>
      </c>
      <c r="DD14" s="73"/>
      <c r="DE14" s="72" t="s">
        <v>762</v>
      </c>
      <c r="DF14" s="72" t="s">
        <v>763</v>
      </c>
      <c r="DG14" s="72" t="s">
        <v>764</v>
      </c>
      <c r="DH14" s="72" t="s">
        <v>765</v>
      </c>
      <c r="DI14" s="72" t="s">
        <v>766</v>
      </c>
      <c r="DJ14" s="72" t="s">
        <v>441</v>
      </c>
      <c r="DK14" s="72" t="s">
        <v>767</v>
      </c>
      <c r="DL14" s="72" t="s">
        <v>768</v>
      </c>
      <c r="DM14" s="72" t="s">
        <v>769</v>
      </c>
      <c r="DN14" s="72" t="s">
        <v>770</v>
      </c>
      <c r="DO14" s="73"/>
      <c r="DP14" s="73"/>
      <c r="DQ14" s="72" t="s">
        <v>771</v>
      </c>
      <c r="DR14" s="72" t="s">
        <v>772</v>
      </c>
      <c r="DS14" s="72" t="s">
        <v>773</v>
      </c>
      <c r="DT14" s="72" t="s">
        <v>773</v>
      </c>
      <c r="DU14" s="72" t="s">
        <v>774</v>
      </c>
      <c r="DV14" s="72" t="s">
        <v>768</v>
      </c>
      <c r="DW14" s="73" t="s">
        <v>775</v>
      </c>
      <c r="DX14" s="73"/>
      <c r="DY14" s="72" t="s">
        <v>776</v>
      </c>
      <c r="DZ14" s="73"/>
      <c r="EA14" s="72" t="s">
        <v>777</v>
      </c>
      <c r="EB14" s="72" t="s">
        <v>778</v>
      </c>
      <c r="EC14" s="72" t="s">
        <v>779</v>
      </c>
      <c r="ED14" s="72" t="s">
        <v>780</v>
      </c>
      <c r="EE14" s="73"/>
      <c r="EF14" s="73"/>
    </row>
    <row r="15" spans="1:388" ht="38.25">
      <c r="A15" s="70"/>
      <c r="B15" s="70"/>
      <c r="C15" s="70"/>
      <c r="D15" s="70"/>
      <c r="E15" s="70"/>
      <c r="F15" s="70"/>
      <c r="G15" s="70"/>
      <c r="H15" s="70"/>
      <c r="I15" s="70"/>
      <c r="J15" s="70"/>
      <c r="K15" s="70"/>
      <c r="L15" s="70"/>
      <c r="M15" s="70"/>
      <c r="N15" s="70"/>
      <c r="O15" s="70" t="s">
        <v>109</v>
      </c>
      <c r="P15" s="70" t="s">
        <v>90</v>
      </c>
      <c r="Q15" s="70" t="s">
        <v>136</v>
      </c>
      <c r="R15" s="70">
        <v>30</v>
      </c>
      <c r="S15" s="70" t="s">
        <v>159</v>
      </c>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v>98</v>
      </c>
      <c r="BH15" s="70"/>
      <c r="BI15" s="70"/>
      <c r="BJ15" s="70"/>
      <c r="BK15" s="70"/>
      <c r="BL15" s="70"/>
      <c r="BM15" s="70" t="s">
        <v>1487</v>
      </c>
      <c r="BN15" s="70" t="s">
        <v>1670</v>
      </c>
      <c r="BO15" s="70" t="s">
        <v>1527</v>
      </c>
      <c r="BP15" s="70"/>
      <c r="BQ15" s="70" t="s">
        <v>1577</v>
      </c>
      <c r="BR15" s="70" t="s">
        <v>1710</v>
      </c>
      <c r="BS15" s="70" t="s">
        <v>1608</v>
      </c>
      <c r="BT15" s="70" t="s">
        <v>1724</v>
      </c>
      <c r="BU15" s="70" t="s">
        <v>413</v>
      </c>
      <c r="BV15" s="70"/>
      <c r="BW15" s="70"/>
      <c r="BX15" s="70"/>
      <c r="BY15" s="70"/>
      <c r="BZ15" s="70"/>
      <c r="CA15" s="70"/>
      <c r="CB15" s="70"/>
      <c r="CC15" s="70"/>
      <c r="CD15" s="70"/>
      <c r="CE15" s="70"/>
      <c r="CF15" s="70">
        <v>14</v>
      </c>
      <c r="CG15" s="70" t="s">
        <v>295</v>
      </c>
      <c r="CH15" s="70"/>
      <c r="CI15" s="70"/>
      <c r="CJ15" s="70"/>
      <c r="CK15" s="70"/>
      <c r="CL15" s="70"/>
      <c r="CM15" s="70"/>
      <c r="CN15" s="70"/>
      <c r="CO15" s="70"/>
      <c r="CP15" s="70"/>
      <c r="CQ15" s="70"/>
      <c r="CR15" s="70"/>
      <c r="CS15" s="70"/>
      <c r="CT15" s="70"/>
      <c r="CU15" s="70"/>
      <c r="CV15" s="70"/>
      <c r="CW15" s="73"/>
      <c r="CX15" s="70" t="str">
        <f t="shared" si="0"/>
        <v>Administración de Recursos de Cooperación Internacional No reembolsables y Donaciones en Especie</v>
      </c>
      <c r="CY15" s="70" t="s">
        <v>358</v>
      </c>
      <c r="CZ15" s="72" t="s">
        <v>781</v>
      </c>
      <c r="DA15" s="73"/>
      <c r="DB15" s="73"/>
      <c r="DC15" s="72" t="s">
        <v>537</v>
      </c>
      <c r="DD15" s="73"/>
      <c r="DE15" s="72" t="s">
        <v>782</v>
      </c>
      <c r="DF15" s="72" t="s">
        <v>783</v>
      </c>
      <c r="DG15" s="72" t="s">
        <v>784</v>
      </c>
      <c r="DH15" s="72" t="s">
        <v>785</v>
      </c>
      <c r="DI15" s="72" t="s">
        <v>786</v>
      </c>
      <c r="DJ15" s="72" t="s">
        <v>787</v>
      </c>
      <c r="DK15" s="72" t="s">
        <v>788</v>
      </c>
      <c r="DL15" s="72" t="s">
        <v>789</v>
      </c>
      <c r="DM15" s="72" t="s">
        <v>790</v>
      </c>
      <c r="DN15" s="72" t="s">
        <v>791</v>
      </c>
      <c r="DO15" s="73"/>
      <c r="DP15" s="73"/>
      <c r="DQ15" s="72" t="s">
        <v>792</v>
      </c>
      <c r="DR15" s="72" t="s">
        <v>793</v>
      </c>
      <c r="DS15" s="72" t="s">
        <v>794</v>
      </c>
      <c r="DT15" s="72" t="s">
        <v>795</v>
      </c>
      <c r="DU15" s="72" t="s">
        <v>796</v>
      </c>
      <c r="DV15" s="72" t="s">
        <v>797</v>
      </c>
      <c r="DW15" s="73"/>
      <c r="DX15" s="73"/>
      <c r="DY15" s="72" t="s">
        <v>798</v>
      </c>
      <c r="DZ15" s="73"/>
      <c r="EA15" s="72" t="s">
        <v>799</v>
      </c>
      <c r="EB15" s="72" t="s">
        <v>800</v>
      </c>
      <c r="EC15" s="72" t="s">
        <v>801</v>
      </c>
      <c r="ED15" s="72" t="s">
        <v>802</v>
      </c>
      <c r="EE15" s="73"/>
      <c r="EF15" s="73"/>
    </row>
    <row r="16" spans="1:388" ht="51">
      <c r="A16" s="70"/>
      <c r="B16" s="70"/>
      <c r="C16" s="70"/>
      <c r="D16" s="70"/>
      <c r="E16" s="70"/>
      <c r="F16" s="70"/>
      <c r="G16" s="70"/>
      <c r="H16" s="70"/>
      <c r="I16" s="70"/>
      <c r="J16" s="70"/>
      <c r="K16" s="70"/>
      <c r="L16" s="70"/>
      <c r="M16" s="70"/>
      <c r="N16" s="70"/>
      <c r="O16" s="70" t="s">
        <v>110</v>
      </c>
      <c r="P16" s="70" t="s">
        <v>91</v>
      </c>
      <c r="Q16" s="70" t="s">
        <v>137</v>
      </c>
      <c r="R16" s="70">
        <v>31</v>
      </c>
      <c r="S16" s="70" t="s">
        <v>160</v>
      </c>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t="s">
        <v>1663</v>
      </c>
      <c r="BN16" s="70" t="s">
        <v>1508</v>
      </c>
      <c r="BO16" s="70" t="s">
        <v>1528</v>
      </c>
      <c r="BP16" s="70"/>
      <c r="BQ16" s="70" t="s">
        <v>1578</v>
      </c>
      <c r="BR16" s="70" t="s">
        <v>1711</v>
      </c>
      <c r="BS16" s="70" t="s">
        <v>1609</v>
      </c>
      <c r="BT16" s="70" t="s">
        <v>1725</v>
      </c>
      <c r="BU16" s="70" t="s">
        <v>414</v>
      </c>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3"/>
      <c r="CX16" s="70"/>
      <c r="CY16" s="70"/>
      <c r="CZ16" s="72" t="s">
        <v>504</v>
      </c>
      <c r="DA16" s="73"/>
      <c r="DB16" s="73"/>
      <c r="DC16" s="72" t="s">
        <v>803</v>
      </c>
      <c r="DD16" s="73"/>
      <c r="DE16" s="72" t="s">
        <v>804</v>
      </c>
      <c r="DF16" s="72" t="s">
        <v>805</v>
      </c>
      <c r="DG16" s="72" t="s">
        <v>806</v>
      </c>
      <c r="DH16" s="72" t="s">
        <v>807</v>
      </c>
      <c r="DI16" s="72" t="s">
        <v>808</v>
      </c>
      <c r="DJ16" s="72" t="s">
        <v>809</v>
      </c>
      <c r="DK16" s="72" t="s">
        <v>810</v>
      </c>
      <c r="DL16" s="72" t="s">
        <v>811</v>
      </c>
      <c r="DM16" s="72" t="s">
        <v>812</v>
      </c>
      <c r="DN16" s="72" t="s">
        <v>813</v>
      </c>
      <c r="DO16" s="73"/>
      <c r="DP16" s="73"/>
      <c r="DQ16" s="72" t="s">
        <v>814</v>
      </c>
      <c r="DR16" s="72" t="s">
        <v>815</v>
      </c>
      <c r="DS16" s="72" t="s">
        <v>816</v>
      </c>
      <c r="DT16" s="72" t="s">
        <v>817</v>
      </c>
      <c r="DU16" s="72" t="s">
        <v>818</v>
      </c>
      <c r="DV16" s="72" t="s">
        <v>819</v>
      </c>
      <c r="DW16" s="73"/>
      <c r="DX16" s="73"/>
      <c r="DY16" s="73"/>
      <c r="DZ16" s="73"/>
      <c r="EA16" s="72" t="s">
        <v>820</v>
      </c>
      <c r="EB16" s="72" t="s">
        <v>821</v>
      </c>
      <c r="EC16" s="72" t="s">
        <v>822</v>
      </c>
      <c r="ED16" s="72" t="s">
        <v>823</v>
      </c>
      <c r="EE16" s="73"/>
      <c r="EF16" s="73"/>
    </row>
    <row r="17" spans="1:136" ht="38.25">
      <c r="A17" s="70"/>
      <c r="B17" s="70"/>
      <c r="C17" s="70"/>
      <c r="D17" s="70"/>
      <c r="E17" s="70"/>
      <c r="F17" s="70"/>
      <c r="G17" s="70"/>
      <c r="H17" s="70"/>
      <c r="I17" s="70"/>
      <c r="J17" s="70"/>
      <c r="K17" s="70"/>
      <c r="L17" s="70"/>
      <c r="M17" s="70"/>
      <c r="N17" s="70"/>
      <c r="O17" s="70" t="s">
        <v>84</v>
      </c>
      <c r="P17" s="70" t="s">
        <v>84</v>
      </c>
      <c r="Q17" s="70" t="s">
        <v>130</v>
      </c>
      <c r="R17" s="70">
        <v>32</v>
      </c>
      <c r="S17" s="70" t="s">
        <v>161</v>
      </c>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t="s">
        <v>1488</v>
      </c>
      <c r="BN17" s="70" t="s">
        <v>1509</v>
      </c>
      <c r="BO17" s="70" t="s">
        <v>1529</v>
      </c>
      <c r="BP17" s="70"/>
      <c r="BQ17" s="70" t="s">
        <v>1695</v>
      </c>
      <c r="BR17" s="70"/>
      <c r="BS17" s="70" t="s">
        <v>1610</v>
      </c>
      <c r="BT17" s="70" t="s">
        <v>1726</v>
      </c>
      <c r="BU17" s="70" t="s">
        <v>415</v>
      </c>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3"/>
      <c r="CX17" s="70"/>
      <c r="CY17" s="70"/>
      <c r="CZ17" s="72" t="s">
        <v>457</v>
      </c>
      <c r="DA17" s="73"/>
      <c r="DB17" s="73"/>
      <c r="DC17" s="72" t="s">
        <v>824</v>
      </c>
      <c r="DD17" s="73"/>
      <c r="DE17" s="72" t="s">
        <v>825</v>
      </c>
      <c r="DF17" s="72" t="s">
        <v>826</v>
      </c>
      <c r="DG17" s="72" t="s">
        <v>827</v>
      </c>
      <c r="DH17" s="72" t="s">
        <v>828</v>
      </c>
      <c r="DI17" s="72" t="s">
        <v>829</v>
      </c>
      <c r="DJ17" s="72" t="s">
        <v>830</v>
      </c>
      <c r="DK17" s="72" t="s">
        <v>831</v>
      </c>
      <c r="DL17" s="72" t="s">
        <v>832</v>
      </c>
      <c r="DM17" s="72" t="s">
        <v>833</v>
      </c>
      <c r="DN17" s="72" t="s">
        <v>834</v>
      </c>
      <c r="DO17" s="73"/>
      <c r="DP17" s="73"/>
      <c r="DQ17" s="72" t="s">
        <v>835</v>
      </c>
      <c r="DR17" s="73"/>
      <c r="DS17" s="72" t="s">
        <v>836</v>
      </c>
      <c r="DT17" s="72" t="s">
        <v>837</v>
      </c>
      <c r="DU17" s="72" t="s">
        <v>838</v>
      </c>
      <c r="DV17" s="72" t="s">
        <v>839</v>
      </c>
      <c r="DW17" s="73"/>
      <c r="DX17" s="73"/>
      <c r="DY17" s="73"/>
      <c r="DZ17" s="73"/>
      <c r="EA17" s="72" t="s">
        <v>840</v>
      </c>
      <c r="EB17" s="72" t="s">
        <v>841</v>
      </c>
      <c r="EC17" s="72" t="s">
        <v>842</v>
      </c>
      <c r="ED17" s="72" t="s">
        <v>843</v>
      </c>
      <c r="EE17" s="73"/>
      <c r="EF17" s="73"/>
    </row>
    <row r="18" spans="1:136" ht="25.5">
      <c r="A18" s="70"/>
      <c r="B18" s="70"/>
      <c r="C18" s="70"/>
      <c r="D18" s="70"/>
      <c r="E18" s="70"/>
      <c r="F18" s="70"/>
      <c r="G18" s="70"/>
      <c r="H18" s="70"/>
      <c r="I18" s="70"/>
      <c r="J18" s="70"/>
      <c r="K18" s="70"/>
      <c r="L18" s="70"/>
      <c r="M18" s="70"/>
      <c r="N18" s="70"/>
      <c r="O18" s="70" t="s">
        <v>111</v>
      </c>
      <c r="P18" s="70" t="s">
        <v>92</v>
      </c>
      <c r="Q18" s="70" t="s">
        <v>138</v>
      </c>
      <c r="R18" s="70">
        <v>61</v>
      </c>
      <c r="S18" s="70" t="s">
        <v>162</v>
      </c>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t="s">
        <v>1489</v>
      </c>
      <c r="BN18" s="70" t="s">
        <v>1510</v>
      </c>
      <c r="BO18" s="70" t="s">
        <v>1530</v>
      </c>
      <c r="BP18" s="70"/>
      <c r="BQ18" s="70" t="s">
        <v>1696</v>
      </c>
      <c r="BR18" s="70"/>
      <c r="BS18" s="70" t="s">
        <v>1611</v>
      </c>
      <c r="BT18" s="70" t="s">
        <v>1653</v>
      </c>
      <c r="BU18" s="70" t="s">
        <v>416</v>
      </c>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3"/>
      <c r="CX18" s="70"/>
      <c r="CY18" s="70"/>
      <c r="CZ18" s="72" t="s">
        <v>578</v>
      </c>
      <c r="DA18" s="73"/>
      <c r="DB18" s="73"/>
      <c r="DC18" s="72" t="s">
        <v>844</v>
      </c>
      <c r="DD18" s="73"/>
      <c r="DE18" s="72" t="s">
        <v>845</v>
      </c>
      <c r="DF18" s="72" t="s">
        <v>846</v>
      </c>
      <c r="DG18" s="72" t="s">
        <v>847</v>
      </c>
      <c r="DH18" s="73"/>
      <c r="DI18" s="72" t="s">
        <v>848</v>
      </c>
      <c r="DJ18" s="72" t="s">
        <v>849</v>
      </c>
      <c r="DK18" s="72" t="s">
        <v>850</v>
      </c>
      <c r="DL18" s="72" t="s">
        <v>851</v>
      </c>
      <c r="DM18" s="72" t="s">
        <v>852</v>
      </c>
      <c r="DN18" s="72" t="s">
        <v>853</v>
      </c>
      <c r="DO18" s="73"/>
      <c r="DP18" s="73"/>
      <c r="DQ18" s="72" t="s">
        <v>854</v>
      </c>
      <c r="DR18" s="73"/>
      <c r="DS18" s="72" t="s">
        <v>855</v>
      </c>
      <c r="DT18" s="72" t="s">
        <v>856</v>
      </c>
      <c r="DU18" s="72" t="s">
        <v>857</v>
      </c>
      <c r="DV18" s="72" t="s">
        <v>858</v>
      </c>
      <c r="DW18" s="73"/>
      <c r="DX18" s="73"/>
      <c r="DY18" s="73"/>
      <c r="DZ18" s="73"/>
      <c r="EA18" s="72" t="s">
        <v>859</v>
      </c>
      <c r="EB18" s="72" t="s">
        <v>860</v>
      </c>
      <c r="EC18" s="72" t="s">
        <v>861</v>
      </c>
      <c r="ED18" s="72" t="s">
        <v>862</v>
      </c>
      <c r="EE18" s="73"/>
      <c r="EF18" s="73"/>
    </row>
    <row r="19" spans="1:136" ht="38.25">
      <c r="A19" s="70"/>
      <c r="B19" s="70"/>
      <c r="C19" s="70"/>
      <c r="D19" s="70"/>
      <c r="E19" s="70"/>
      <c r="F19" s="70"/>
      <c r="G19" s="70"/>
      <c r="H19" s="70"/>
      <c r="I19" s="70"/>
      <c r="J19" s="70"/>
      <c r="K19" s="70"/>
      <c r="L19" s="70"/>
      <c r="M19" s="70"/>
      <c r="N19" s="70"/>
      <c r="O19" s="70" t="s">
        <v>112</v>
      </c>
      <c r="P19" s="70" t="s">
        <v>93</v>
      </c>
      <c r="Q19" s="70" t="s">
        <v>139</v>
      </c>
      <c r="R19" s="70">
        <v>62</v>
      </c>
      <c r="S19" s="70" t="s">
        <v>163</v>
      </c>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t="s">
        <v>1664</v>
      </c>
      <c r="BN19" s="70" t="s">
        <v>1671</v>
      </c>
      <c r="BO19" s="70" t="s">
        <v>1531</v>
      </c>
      <c r="BP19" s="70"/>
      <c r="BQ19" s="70" t="s">
        <v>1697</v>
      </c>
      <c r="BR19" s="70"/>
      <c r="BS19" s="70" t="s">
        <v>1612</v>
      </c>
      <c r="BT19" s="70" t="s">
        <v>1654</v>
      </c>
      <c r="BU19" s="70" t="s">
        <v>417</v>
      </c>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3"/>
      <c r="CX19" s="70"/>
      <c r="CY19" s="70"/>
      <c r="CZ19" s="72" t="s">
        <v>863</v>
      </c>
      <c r="DA19" s="73"/>
      <c r="DB19" s="73"/>
      <c r="DC19" s="72" t="s">
        <v>766</v>
      </c>
      <c r="DD19" s="73"/>
      <c r="DE19" s="72" t="s">
        <v>864</v>
      </c>
      <c r="DF19" s="72" t="s">
        <v>865</v>
      </c>
      <c r="DG19" s="72" t="s">
        <v>866</v>
      </c>
      <c r="DH19" s="73"/>
      <c r="DI19" s="72" t="s">
        <v>815</v>
      </c>
      <c r="DJ19" s="72" t="s">
        <v>867</v>
      </c>
      <c r="DK19" s="72" t="s">
        <v>868</v>
      </c>
      <c r="DL19" s="72" t="s">
        <v>869</v>
      </c>
      <c r="DM19" s="72" t="s">
        <v>870</v>
      </c>
      <c r="DN19" s="72" t="s">
        <v>871</v>
      </c>
      <c r="DO19" s="73"/>
      <c r="DP19" s="73"/>
      <c r="DQ19" s="72" t="s">
        <v>872</v>
      </c>
      <c r="DR19" s="73"/>
      <c r="DS19" s="72" t="s">
        <v>873</v>
      </c>
      <c r="DT19" s="72" t="s">
        <v>874</v>
      </c>
      <c r="DU19" s="72" t="s">
        <v>875</v>
      </c>
      <c r="DV19" s="72" t="s">
        <v>876</v>
      </c>
      <c r="DW19" s="73"/>
      <c r="DX19" s="73"/>
      <c r="DY19" s="73"/>
      <c r="DZ19" s="73"/>
      <c r="EA19" s="72" t="s">
        <v>877</v>
      </c>
      <c r="EB19" s="72" t="s">
        <v>878</v>
      </c>
      <c r="EC19" s="72" t="s">
        <v>879</v>
      </c>
      <c r="ED19" s="72" t="s">
        <v>880</v>
      </c>
      <c r="EE19" s="73"/>
      <c r="EF19" s="73"/>
    </row>
    <row r="20" spans="1:136" ht="25.5">
      <c r="A20" s="70"/>
      <c r="B20" s="70"/>
      <c r="C20" s="70"/>
      <c r="D20" s="70"/>
      <c r="E20" s="70"/>
      <c r="F20" s="70"/>
      <c r="G20" s="70"/>
      <c r="H20" s="70"/>
      <c r="I20" s="70"/>
      <c r="J20" s="70"/>
      <c r="K20" s="70"/>
      <c r="L20" s="70"/>
      <c r="M20" s="70"/>
      <c r="N20" s="70"/>
      <c r="O20" s="70" t="s">
        <v>113</v>
      </c>
      <c r="P20" s="70" t="s">
        <v>95</v>
      </c>
      <c r="Q20" s="70" t="s">
        <v>140</v>
      </c>
      <c r="R20" s="70">
        <v>64</v>
      </c>
      <c r="S20" s="70" t="s">
        <v>164</v>
      </c>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t="s">
        <v>1490</v>
      </c>
      <c r="BN20" s="70" t="s">
        <v>1511</v>
      </c>
      <c r="BO20" s="70" t="s">
        <v>1532</v>
      </c>
      <c r="BP20" s="70"/>
      <c r="BQ20" s="70" t="s">
        <v>1698</v>
      </c>
      <c r="BR20" s="70"/>
      <c r="BS20" s="70" t="s">
        <v>1613</v>
      </c>
      <c r="BT20" s="70" t="s">
        <v>1727</v>
      </c>
      <c r="BU20" s="70" t="s">
        <v>418</v>
      </c>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3"/>
      <c r="CX20" s="73"/>
      <c r="CY20" s="73"/>
      <c r="CZ20" s="72" t="s">
        <v>881</v>
      </c>
      <c r="DA20" s="73"/>
      <c r="DB20" s="73"/>
      <c r="DC20" s="72" t="s">
        <v>882</v>
      </c>
      <c r="DD20" s="73"/>
      <c r="DE20" s="72" t="s">
        <v>883</v>
      </c>
      <c r="DF20" s="72" t="s">
        <v>884</v>
      </c>
      <c r="DG20" s="72" t="s">
        <v>885</v>
      </c>
      <c r="DH20" s="73"/>
      <c r="DI20" s="72" t="s">
        <v>886</v>
      </c>
      <c r="DJ20" s="72" t="s">
        <v>887</v>
      </c>
      <c r="DK20" s="72" t="s">
        <v>888</v>
      </c>
      <c r="DL20" s="72" t="s">
        <v>889</v>
      </c>
      <c r="DM20" s="72" t="s">
        <v>890</v>
      </c>
      <c r="DN20" s="72" t="s">
        <v>891</v>
      </c>
      <c r="DO20" s="73"/>
      <c r="DP20" s="73"/>
      <c r="DQ20" s="72" t="s">
        <v>892</v>
      </c>
      <c r="DR20" s="73"/>
      <c r="DS20" s="72" t="s">
        <v>893</v>
      </c>
      <c r="DT20" s="72" t="s">
        <v>894</v>
      </c>
      <c r="DU20" s="72" t="s">
        <v>895</v>
      </c>
      <c r="DV20" s="72" t="s">
        <v>896</v>
      </c>
      <c r="DW20" s="73"/>
      <c r="DX20" s="73"/>
      <c r="DY20" s="73"/>
      <c r="DZ20" s="73"/>
      <c r="EA20" s="72" t="s">
        <v>594</v>
      </c>
      <c r="EB20" s="72" t="s">
        <v>897</v>
      </c>
      <c r="EC20" s="72" t="s">
        <v>898</v>
      </c>
      <c r="ED20" s="72" t="s">
        <v>899</v>
      </c>
      <c r="EE20" s="73"/>
      <c r="EF20" s="73"/>
    </row>
    <row r="21" spans="1:136" ht="38.25">
      <c r="A21" s="73"/>
      <c r="B21" s="73"/>
      <c r="C21" s="73"/>
      <c r="D21" s="73"/>
      <c r="E21" s="73"/>
      <c r="F21" s="73"/>
      <c r="G21" s="73"/>
      <c r="H21" s="73"/>
      <c r="I21" s="73"/>
      <c r="J21" s="73"/>
      <c r="K21" s="73"/>
      <c r="L21" s="73"/>
      <c r="M21" s="73"/>
      <c r="N21" s="73"/>
      <c r="O21" s="70" t="s">
        <v>114</v>
      </c>
      <c r="P21" s="74" t="s">
        <v>98</v>
      </c>
      <c r="Q21" s="74" t="s">
        <v>141</v>
      </c>
      <c r="R21" s="70">
        <v>60</v>
      </c>
      <c r="S21" s="70" t="s">
        <v>165</v>
      </c>
      <c r="T21" s="76"/>
      <c r="U21" s="73"/>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3"/>
      <c r="AT21" s="76"/>
      <c r="AU21" s="76"/>
      <c r="AV21" s="76"/>
      <c r="AW21" s="76"/>
      <c r="AX21" s="76"/>
      <c r="AY21" s="76"/>
      <c r="AZ21" s="76"/>
      <c r="BA21" s="76"/>
      <c r="BB21" s="76"/>
      <c r="BC21" s="76"/>
      <c r="BD21" s="76"/>
      <c r="BE21" s="76"/>
      <c r="BF21" s="76"/>
      <c r="BG21" s="73"/>
      <c r="BH21" s="76"/>
      <c r="BI21" s="76"/>
      <c r="BJ21" s="73"/>
      <c r="BK21" s="73"/>
      <c r="BL21" s="73"/>
      <c r="BM21" s="70" t="s">
        <v>1491</v>
      </c>
      <c r="BN21" s="70" t="s">
        <v>1512</v>
      </c>
      <c r="BO21" s="70" t="s">
        <v>1681</v>
      </c>
      <c r="BP21" s="73"/>
      <c r="BQ21" s="70" t="s">
        <v>1699</v>
      </c>
      <c r="BR21" s="73"/>
      <c r="BS21" s="70" t="s">
        <v>1614</v>
      </c>
      <c r="BT21" s="70" t="s">
        <v>1655</v>
      </c>
      <c r="BU21" s="70" t="s">
        <v>419</v>
      </c>
      <c r="BV21" s="70"/>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2" t="s">
        <v>900</v>
      </c>
      <c r="DA21" s="73"/>
      <c r="DB21" s="73"/>
      <c r="DC21" s="72" t="s">
        <v>901</v>
      </c>
      <c r="DD21" s="73"/>
      <c r="DE21" s="72" t="s">
        <v>902</v>
      </c>
      <c r="DF21" s="72" t="s">
        <v>903</v>
      </c>
      <c r="DG21" s="72" t="s">
        <v>904</v>
      </c>
      <c r="DH21" s="73"/>
      <c r="DI21" s="73"/>
      <c r="DJ21" s="72" t="s">
        <v>905</v>
      </c>
      <c r="DK21" s="72" t="s">
        <v>906</v>
      </c>
      <c r="DL21" s="72" t="s">
        <v>907</v>
      </c>
      <c r="DM21" s="72" t="s">
        <v>908</v>
      </c>
      <c r="DN21" s="72" t="s">
        <v>909</v>
      </c>
      <c r="DO21" s="73"/>
      <c r="DP21" s="73"/>
      <c r="DQ21" s="72" t="s">
        <v>910</v>
      </c>
      <c r="DR21" s="73"/>
      <c r="DS21" s="72" t="s">
        <v>911</v>
      </c>
      <c r="DT21" s="72" t="s">
        <v>912</v>
      </c>
      <c r="DU21" s="72" t="s">
        <v>913</v>
      </c>
      <c r="DV21" s="72" t="s">
        <v>914</v>
      </c>
      <c r="DW21" s="73"/>
      <c r="DX21" s="73"/>
      <c r="DY21" s="73"/>
      <c r="DZ21" s="73"/>
      <c r="EA21" s="72" t="s">
        <v>915</v>
      </c>
      <c r="EB21" s="72" t="s">
        <v>916</v>
      </c>
      <c r="EC21" s="72" t="s">
        <v>917</v>
      </c>
      <c r="ED21" s="72" t="s">
        <v>918</v>
      </c>
      <c r="EE21" s="73"/>
      <c r="EF21" s="73"/>
    </row>
    <row r="22" spans="1:136" ht="25.5">
      <c r="A22" s="73"/>
      <c r="B22" s="73"/>
      <c r="C22" s="73"/>
      <c r="D22" s="73"/>
      <c r="E22" s="73"/>
      <c r="F22" s="73"/>
      <c r="G22" s="73"/>
      <c r="H22" s="73"/>
      <c r="I22" s="73"/>
      <c r="J22" s="73"/>
      <c r="K22" s="73"/>
      <c r="L22" s="73"/>
      <c r="M22" s="73"/>
      <c r="N22" s="73"/>
      <c r="O22" s="74" t="s">
        <v>115</v>
      </c>
      <c r="P22" s="74" t="s">
        <v>94</v>
      </c>
      <c r="Q22" s="74" t="s">
        <v>142</v>
      </c>
      <c r="R22" s="70">
        <v>79</v>
      </c>
      <c r="S22" s="70" t="s">
        <v>166</v>
      </c>
      <c r="T22" s="76"/>
      <c r="U22" s="73"/>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3"/>
      <c r="BH22" s="76"/>
      <c r="BI22" s="76"/>
      <c r="BJ22" s="73"/>
      <c r="BK22" s="73"/>
      <c r="BL22" s="73"/>
      <c r="BM22" s="70" t="s">
        <v>1492</v>
      </c>
      <c r="BN22" s="70" t="s">
        <v>1513</v>
      </c>
      <c r="BO22" s="70" t="s">
        <v>1533</v>
      </c>
      <c r="BP22" s="73"/>
      <c r="BQ22" s="70" t="s">
        <v>1700</v>
      </c>
      <c r="BR22" s="73"/>
      <c r="BS22" s="70" t="s">
        <v>1615</v>
      </c>
      <c r="BT22" s="70" t="s">
        <v>1728</v>
      </c>
      <c r="BU22" s="70" t="s">
        <v>420</v>
      </c>
      <c r="BV22" s="70"/>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2" t="s">
        <v>660</v>
      </c>
      <c r="DA22" s="73"/>
      <c r="DB22" s="73"/>
      <c r="DC22" s="72" t="s">
        <v>919</v>
      </c>
      <c r="DD22" s="73"/>
      <c r="DE22" s="72" t="s">
        <v>920</v>
      </c>
      <c r="DF22" s="72" t="s">
        <v>921</v>
      </c>
      <c r="DG22" s="72" t="s">
        <v>922</v>
      </c>
      <c r="DH22" s="73"/>
      <c r="DI22" s="73"/>
      <c r="DJ22" s="72" t="s">
        <v>923</v>
      </c>
      <c r="DK22" s="72" t="s">
        <v>924</v>
      </c>
      <c r="DL22" s="72" t="s">
        <v>925</v>
      </c>
      <c r="DM22" s="72" t="s">
        <v>926</v>
      </c>
      <c r="DN22" s="72" t="s">
        <v>927</v>
      </c>
      <c r="DO22" s="73"/>
      <c r="DP22" s="73"/>
      <c r="DQ22" s="72" t="s">
        <v>928</v>
      </c>
      <c r="DR22" s="73"/>
      <c r="DS22" s="72" t="s">
        <v>929</v>
      </c>
      <c r="DT22" s="72" t="s">
        <v>930</v>
      </c>
      <c r="DU22" s="72" t="s">
        <v>718</v>
      </c>
      <c r="DV22" s="72" t="s">
        <v>931</v>
      </c>
      <c r="DW22" s="73"/>
      <c r="DX22" s="73"/>
      <c r="DY22" s="73"/>
      <c r="DZ22" s="73"/>
      <c r="EA22" s="72" t="s">
        <v>932</v>
      </c>
      <c r="EB22" s="72" t="s">
        <v>933</v>
      </c>
      <c r="EC22" s="72" t="s">
        <v>934</v>
      </c>
      <c r="ED22" s="72" t="s">
        <v>935</v>
      </c>
      <c r="EE22" s="73"/>
      <c r="EF22" s="73"/>
    </row>
    <row r="23" spans="1:136" ht="25.5">
      <c r="A23" s="73"/>
      <c r="B23" s="73"/>
      <c r="C23" s="73"/>
      <c r="D23" s="73"/>
      <c r="E23" s="73"/>
      <c r="F23" s="73"/>
      <c r="G23" s="73"/>
      <c r="H23" s="73"/>
      <c r="I23" s="73"/>
      <c r="J23" s="73"/>
      <c r="K23" s="73"/>
      <c r="L23" s="73"/>
      <c r="M23" s="73"/>
      <c r="N23" s="73"/>
      <c r="O23" s="74" t="s">
        <v>85</v>
      </c>
      <c r="P23" s="70" t="s">
        <v>96</v>
      </c>
      <c r="Q23" s="74" t="s">
        <v>143</v>
      </c>
      <c r="R23" s="70">
        <v>81</v>
      </c>
      <c r="S23" s="70" t="s">
        <v>167</v>
      </c>
      <c r="T23" s="76"/>
      <c r="U23" s="73"/>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3"/>
      <c r="BH23" s="76"/>
      <c r="BI23" s="76"/>
      <c r="BJ23" s="73"/>
      <c r="BK23" s="73"/>
      <c r="BL23" s="73"/>
      <c r="BM23" s="70" t="s">
        <v>1493</v>
      </c>
      <c r="BN23" s="70" t="s">
        <v>1672</v>
      </c>
      <c r="BO23" s="70" t="s">
        <v>1534</v>
      </c>
      <c r="BP23" s="73"/>
      <c r="BQ23" s="70" t="s">
        <v>1701</v>
      </c>
      <c r="BR23" s="73"/>
      <c r="BS23" s="70" t="s">
        <v>1616</v>
      </c>
      <c r="BT23" s="70" t="s">
        <v>1729</v>
      </c>
      <c r="BU23" s="70" t="s">
        <v>421</v>
      </c>
      <c r="BV23" s="70"/>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2" t="s">
        <v>563</v>
      </c>
      <c r="DA23" s="73"/>
      <c r="DB23" s="73"/>
      <c r="DC23" s="72" t="s">
        <v>936</v>
      </c>
      <c r="DD23" s="73"/>
      <c r="DE23" s="72" t="s">
        <v>937</v>
      </c>
      <c r="DF23" s="72" t="s">
        <v>938</v>
      </c>
      <c r="DG23" s="72" t="s">
        <v>939</v>
      </c>
      <c r="DH23" s="73"/>
      <c r="DI23" s="73"/>
      <c r="DJ23" s="72" t="s">
        <v>940</v>
      </c>
      <c r="DK23" s="72" t="s">
        <v>941</v>
      </c>
      <c r="DL23" s="72" t="s">
        <v>942</v>
      </c>
      <c r="DM23" s="72" t="s">
        <v>943</v>
      </c>
      <c r="DN23" s="72" t="s">
        <v>944</v>
      </c>
      <c r="DO23" s="73"/>
      <c r="DP23" s="73"/>
      <c r="DQ23" s="72" t="s">
        <v>945</v>
      </c>
      <c r="DR23" s="73"/>
      <c r="DS23" s="72" t="s">
        <v>922</v>
      </c>
      <c r="DT23" s="72" t="s">
        <v>946</v>
      </c>
      <c r="DU23" s="72" t="s">
        <v>947</v>
      </c>
      <c r="DV23" s="72" t="s">
        <v>948</v>
      </c>
      <c r="DW23" s="73"/>
      <c r="DX23" s="73"/>
      <c r="DY23" s="73"/>
      <c r="DZ23" s="73"/>
      <c r="EA23" s="73" t="s">
        <v>949</v>
      </c>
      <c r="EB23" s="72" t="s">
        <v>950</v>
      </c>
      <c r="EC23" s="72" t="s">
        <v>951</v>
      </c>
      <c r="ED23" s="72" t="s">
        <v>952</v>
      </c>
      <c r="EE23" s="73"/>
      <c r="EF23" s="73"/>
    </row>
    <row r="24" spans="1:136" ht="38.25">
      <c r="A24" s="73"/>
      <c r="B24" s="73"/>
      <c r="C24" s="73"/>
      <c r="D24" s="73"/>
      <c r="E24" s="73"/>
      <c r="F24" s="73"/>
      <c r="G24" s="73"/>
      <c r="H24" s="73"/>
      <c r="I24" s="73"/>
      <c r="J24" s="73"/>
      <c r="K24" s="73"/>
      <c r="L24" s="73"/>
      <c r="M24" s="73"/>
      <c r="N24" s="73"/>
      <c r="O24" s="74" t="s">
        <v>116</v>
      </c>
      <c r="P24" s="74" t="s">
        <v>97</v>
      </c>
      <c r="Q24" s="74" t="s">
        <v>144</v>
      </c>
      <c r="R24" s="70">
        <v>84</v>
      </c>
      <c r="S24" s="70" t="s">
        <v>168</v>
      </c>
      <c r="T24" s="76"/>
      <c r="U24" s="73"/>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3"/>
      <c r="BH24" s="76"/>
      <c r="BI24" s="76"/>
      <c r="BJ24" s="73"/>
      <c r="BK24" s="73"/>
      <c r="BL24" s="73"/>
      <c r="BM24" s="70" t="s">
        <v>1494</v>
      </c>
      <c r="BN24" s="70" t="s">
        <v>1673</v>
      </c>
      <c r="BO24" s="70" t="s">
        <v>1535</v>
      </c>
      <c r="BP24" s="73"/>
      <c r="BQ24" s="70" t="s">
        <v>1702</v>
      </c>
      <c r="BR24" s="73"/>
      <c r="BS24" s="70" t="s">
        <v>1617</v>
      </c>
      <c r="BT24" s="70" t="s">
        <v>1730</v>
      </c>
      <c r="BU24" s="70" t="s">
        <v>422</v>
      </c>
      <c r="BV24" s="70"/>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2" t="s">
        <v>691</v>
      </c>
      <c r="DA24" s="73"/>
      <c r="DB24" s="73"/>
      <c r="DC24" s="72" t="s">
        <v>953</v>
      </c>
      <c r="DD24" s="73"/>
      <c r="DE24" s="72" t="s">
        <v>940</v>
      </c>
      <c r="DF24" s="72" t="s">
        <v>954</v>
      </c>
      <c r="DG24" s="72" t="s">
        <v>955</v>
      </c>
      <c r="DH24" s="73"/>
      <c r="DI24" s="73"/>
      <c r="DJ24" s="72" t="s">
        <v>956</v>
      </c>
      <c r="DK24" s="72" t="s">
        <v>957</v>
      </c>
      <c r="DL24" s="72" t="s">
        <v>958</v>
      </c>
      <c r="DM24" s="72" t="s">
        <v>959</v>
      </c>
      <c r="DN24" s="72" t="s">
        <v>960</v>
      </c>
      <c r="DO24" s="73"/>
      <c r="DP24" s="73"/>
      <c r="DQ24" s="72" t="s">
        <v>847</v>
      </c>
      <c r="DR24" s="73"/>
      <c r="DS24" s="72" t="s">
        <v>961</v>
      </c>
      <c r="DT24" s="72" t="s">
        <v>716</v>
      </c>
      <c r="DU24" s="72" t="s">
        <v>962</v>
      </c>
      <c r="DV24" s="72" t="s">
        <v>963</v>
      </c>
      <c r="DW24" s="73"/>
      <c r="DX24" s="73"/>
      <c r="DY24" s="73"/>
      <c r="DZ24" s="73"/>
      <c r="EA24" s="72" t="s">
        <v>964</v>
      </c>
      <c r="EB24" s="72" t="s">
        <v>965</v>
      </c>
      <c r="EC24" s="72" t="s">
        <v>966</v>
      </c>
      <c r="ED24" s="72" t="s">
        <v>967</v>
      </c>
      <c r="EE24" s="73"/>
      <c r="EF24" s="73"/>
    </row>
    <row r="25" spans="1:136" ht="38.25">
      <c r="A25" s="73"/>
      <c r="B25" s="73"/>
      <c r="C25" s="73"/>
      <c r="D25" s="73"/>
      <c r="E25" s="73"/>
      <c r="F25" s="73"/>
      <c r="G25" s="73"/>
      <c r="H25" s="73"/>
      <c r="I25" s="73"/>
      <c r="J25" s="73"/>
      <c r="K25" s="73"/>
      <c r="L25" s="73"/>
      <c r="M25" s="73"/>
      <c r="N25" s="73"/>
      <c r="O25" s="74" t="s">
        <v>86</v>
      </c>
      <c r="P25" s="76" t="s">
        <v>99</v>
      </c>
      <c r="Q25" s="74" t="s">
        <v>201</v>
      </c>
      <c r="R25" s="70">
        <v>88</v>
      </c>
      <c r="S25" s="70" t="s">
        <v>169</v>
      </c>
      <c r="T25" s="76"/>
      <c r="U25" s="73"/>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3"/>
      <c r="BH25" s="76"/>
      <c r="BI25" s="76"/>
      <c r="BJ25" s="73"/>
      <c r="BK25" s="73"/>
      <c r="BL25" s="73"/>
      <c r="BM25" s="70" t="s">
        <v>1495</v>
      </c>
      <c r="BN25" s="70" t="s">
        <v>1674</v>
      </c>
      <c r="BO25" s="70" t="s">
        <v>1536</v>
      </c>
      <c r="BP25" s="73"/>
      <c r="BQ25" s="70" t="s">
        <v>1579</v>
      </c>
      <c r="BR25" s="73"/>
      <c r="BS25" s="70" t="s">
        <v>1618</v>
      </c>
      <c r="BT25" s="70" t="s">
        <v>1731</v>
      </c>
      <c r="BU25" s="70" t="s">
        <v>423</v>
      </c>
      <c r="BV25" s="70"/>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2" t="s">
        <v>968</v>
      </c>
      <c r="DA25" s="73"/>
      <c r="DB25" s="73"/>
      <c r="DC25" s="73"/>
      <c r="DD25" s="73"/>
      <c r="DE25" s="72" t="s">
        <v>969</v>
      </c>
      <c r="DF25" s="72" t="s">
        <v>970</v>
      </c>
      <c r="DG25" s="72" t="s">
        <v>971</v>
      </c>
      <c r="DH25" s="73"/>
      <c r="DI25" s="73"/>
      <c r="DJ25" s="72" t="s">
        <v>972</v>
      </c>
      <c r="DK25" s="72" t="s">
        <v>973</v>
      </c>
      <c r="DL25" s="72" t="s">
        <v>974</v>
      </c>
      <c r="DM25" s="72" t="s">
        <v>975</v>
      </c>
      <c r="DN25" s="72" t="s">
        <v>976</v>
      </c>
      <c r="DO25" s="73"/>
      <c r="DP25" s="73"/>
      <c r="DQ25" s="72" t="s">
        <v>977</v>
      </c>
      <c r="DR25" s="73"/>
      <c r="DS25" s="72" t="s">
        <v>978</v>
      </c>
      <c r="DT25" s="72" t="s">
        <v>979</v>
      </c>
      <c r="DU25" s="72" t="s">
        <v>980</v>
      </c>
      <c r="DV25" s="72" t="s">
        <v>981</v>
      </c>
      <c r="DW25" s="73"/>
      <c r="DX25" s="73"/>
      <c r="DY25" s="73"/>
      <c r="DZ25" s="73"/>
      <c r="EA25" s="72" t="s">
        <v>982</v>
      </c>
      <c r="EB25" s="72" t="s">
        <v>983</v>
      </c>
      <c r="EC25" s="72" t="s">
        <v>984</v>
      </c>
      <c r="ED25" s="72" t="s">
        <v>733</v>
      </c>
      <c r="EE25" s="73"/>
      <c r="EF25" s="73"/>
    </row>
    <row r="26" spans="1:136" ht="25.5">
      <c r="A26" s="73"/>
      <c r="B26" s="73"/>
      <c r="C26" s="73"/>
      <c r="D26" s="73"/>
      <c r="E26" s="73"/>
      <c r="F26" s="73"/>
      <c r="G26" s="73"/>
      <c r="H26" s="73"/>
      <c r="I26" s="73"/>
      <c r="J26" s="73"/>
      <c r="K26" s="73"/>
      <c r="L26" s="73"/>
      <c r="M26" s="73"/>
      <c r="N26" s="73"/>
      <c r="O26" s="74" t="s">
        <v>117</v>
      </c>
      <c r="P26" s="76" t="s">
        <v>100</v>
      </c>
      <c r="Q26" s="74" t="s">
        <v>202</v>
      </c>
      <c r="R26" s="70">
        <v>89</v>
      </c>
      <c r="S26" s="70" t="s">
        <v>170</v>
      </c>
      <c r="T26" s="76"/>
      <c r="U26" s="73"/>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3"/>
      <c r="BH26" s="76"/>
      <c r="BI26" s="76"/>
      <c r="BJ26" s="73"/>
      <c r="BK26" s="73"/>
      <c r="BL26" s="73"/>
      <c r="BM26" s="70" t="s">
        <v>1665</v>
      </c>
      <c r="BN26" s="70" t="s">
        <v>1514</v>
      </c>
      <c r="BO26" s="70" t="s">
        <v>1537</v>
      </c>
      <c r="BP26" s="73"/>
      <c r="BQ26" s="70" t="s">
        <v>1703</v>
      </c>
      <c r="BR26" s="73"/>
      <c r="BS26" s="70" t="s">
        <v>1619</v>
      </c>
      <c r="BT26" s="70" t="s">
        <v>1619</v>
      </c>
      <c r="BU26" s="70" t="s">
        <v>424</v>
      </c>
      <c r="BV26" s="70"/>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2" t="s">
        <v>985</v>
      </c>
      <c r="DA26" s="73"/>
      <c r="DB26" s="73"/>
      <c r="DC26" s="73"/>
      <c r="DD26" s="73"/>
      <c r="DE26" s="72" t="s">
        <v>986</v>
      </c>
      <c r="DF26" s="72" t="s">
        <v>987</v>
      </c>
      <c r="DG26" s="72" t="s">
        <v>988</v>
      </c>
      <c r="DH26" s="73"/>
      <c r="DI26" s="73"/>
      <c r="DJ26" s="72" t="s">
        <v>989</v>
      </c>
      <c r="DK26" s="72" t="s">
        <v>990</v>
      </c>
      <c r="DL26" s="72" t="s">
        <v>866</v>
      </c>
      <c r="DM26" s="72" t="s">
        <v>991</v>
      </c>
      <c r="DN26" s="72" t="s">
        <v>992</v>
      </c>
      <c r="DO26" s="73"/>
      <c r="DP26" s="73"/>
      <c r="DQ26" s="72" t="s">
        <v>993</v>
      </c>
      <c r="DR26" s="73"/>
      <c r="DS26" s="72" t="s">
        <v>994</v>
      </c>
      <c r="DT26" s="72" t="s">
        <v>995</v>
      </c>
      <c r="DU26" s="72" t="s">
        <v>996</v>
      </c>
      <c r="DV26" s="72" t="s">
        <v>997</v>
      </c>
      <c r="DW26" s="73"/>
      <c r="DX26" s="73"/>
      <c r="DY26" s="73"/>
      <c r="DZ26" s="73"/>
      <c r="EA26" s="72" t="s">
        <v>998</v>
      </c>
      <c r="EB26" s="72" t="s">
        <v>999</v>
      </c>
      <c r="EC26" s="72" t="s">
        <v>1000</v>
      </c>
      <c r="ED26" s="72" t="s">
        <v>1001</v>
      </c>
      <c r="EE26" s="73"/>
      <c r="EF26" s="73"/>
    </row>
    <row r="27" spans="1:136" ht="38.25">
      <c r="A27" s="73"/>
      <c r="B27" s="73"/>
      <c r="C27" s="73"/>
      <c r="D27" s="73"/>
      <c r="E27" s="73"/>
      <c r="F27" s="73"/>
      <c r="G27" s="73"/>
      <c r="H27" s="73"/>
      <c r="I27" s="73"/>
      <c r="J27" s="73"/>
      <c r="K27" s="73"/>
      <c r="L27" s="73"/>
      <c r="M27" s="73"/>
      <c r="N27" s="73"/>
      <c r="O27" s="74" t="s">
        <v>118</v>
      </c>
      <c r="P27" s="76" t="s">
        <v>101</v>
      </c>
      <c r="Q27" s="74" t="s">
        <v>203</v>
      </c>
      <c r="R27" s="70">
        <v>91</v>
      </c>
      <c r="S27" s="70" t="s">
        <v>171</v>
      </c>
      <c r="T27" s="76"/>
      <c r="U27" s="73"/>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3"/>
      <c r="BH27" s="76"/>
      <c r="BI27" s="76"/>
      <c r="BJ27" s="73"/>
      <c r="BK27" s="73"/>
      <c r="BL27" s="73"/>
      <c r="BM27" s="70" t="s">
        <v>1666</v>
      </c>
      <c r="BN27" s="70" t="s">
        <v>1675</v>
      </c>
      <c r="BO27" s="70" t="s">
        <v>1538</v>
      </c>
      <c r="BP27" s="73"/>
      <c r="BQ27" s="70" t="s">
        <v>1704</v>
      </c>
      <c r="BR27" s="73"/>
      <c r="BS27" s="70" t="s">
        <v>1620</v>
      </c>
      <c r="BT27" s="70" t="s">
        <v>1620</v>
      </c>
      <c r="BU27" s="70" t="s">
        <v>425</v>
      </c>
      <c r="BV27" s="70"/>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2" t="s">
        <v>1002</v>
      </c>
      <c r="DA27" s="73"/>
      <c r="DB27" s="73"/>
      <c r="DC27" s="73"/>
      <c r="DD27" s="73"/>
      <c r="DE27" s="72" t="s">
        <v>1003</v>
      </c>
      <c r="DF27" s="72" t="s">
        <v>1004</v>
      </c>
      <c r="DG27" s="72" t="s">
        <v>1005</v>
      </c>
      <c r="DH27" s="73"/>
      <c r="DI27" s="73"/>
      <c r="DJ27" s="72" t="s">
        <v>1006</v>
      </c>
      <c r="DK27" s="73"/>
      <c r="DL27" s="72" t="s">
        <v>1007</v>
      </c>
      <c r="DM27" s="72" t="s">
        <v>1008</v>
      </c>
      <c r="DN27" s="72" t="s">
        <v>1009</v>
      </c>
      <c r="DO27" s="73"/>
      <c r="DP27" s="73"/>
      <c r="DQ27" s="72" t="s">
        <v>1010</v>
      </c>
      <c r="DR27" s="73"/>
      <c r="DS27" s="72" t="s">
        <v>1011</v>
      </c>
      <c r="DT27" s="72" t="s">
        <v>1012</v>
      </c>
      <c r="DU27" s="72" t="s">
        <v>1013</v>
      </c>
      <c r="DV27" s="72" t="s">
        <v>1014</v>
      </c>
      <c r="DW27" s="73"/>
      <c r="DX27" s="73"/>
      <c r="DY27" s="73"/>
      <c r="DZ27" s="73"/>
      <c r="EA27" s="72" t="s">
        <v>768</v>
      </c>
      <c r="EB27" s="72" t="s">
        <v>1015</v>
      </c>
      <c r="EC27" s="72" t="s">
        <v>1016</v>
      </c>
      <c r="ED27" s="72" t="s">
        <v>1017</v>
      </c>
      <c r="EE27" s="73"/>
      <c r="EF27" s="73"/>
    </row>
    <row r="28" spans="1:136" ht="25.5">
      <c r="A28" s="73"/>
      <c r="B28" s="73"/>
      <c r="C28" s="73"/>
      <c r="D28" s="73"/>
      <c r="E28" s="73"/>
      <c r="F28" s="73"/>
      <c r="G28" s="73"/>
      <c r="H28" s="73"/>
      <c r="I28" s="73"/>
      <c r="J28" s="73"/>
      <c r="K28" s="73"/>
      <c r="L28" s="73"/>
      <c r="M28" s="73"/>
      <c r="N28" s="73"/>
      <c r="O28" s="74" t="s">
        <v>89</v>
      </c>
      <c r="P28" s="76" t="s">
        <v>102</v>
      </c>
      <c r="Q28" s="74" t="s">
        <v>204</v>
      </c>
      <c r="R28" s="70">
        <v>93</v>
      </c>
      <c r="S28" s="70" t="s">
        <v>172</v>
      </c>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3"/>
      <c r="BH28" s="76"/>
      <c r="BI28" s="76"/>
      <c r="BJ28" s="73"/>
      <c r="BK28" s="73"/>
      <c r="BL28" s="73"/>
      <c r="BM28" s="70" t="s">
        <v>1496</v>
      </c>
      <c r="BN28" s="70" t="s">
        <v>1515</v>
      </c>
      <c r="BO28" s="70" t="s">
        <v>1539</v>
      </c>
      <c r="BP28" s="73"/>
      <c r="BQ28" s="70" t="s">
        <v>1580</v>
      </c>
      <c r="BR28" s="73"/>
      <c r="BS28" s="70" t="s">
        <v>1621</v>
      </c>
      <c r="BT28" s="70" t="s">
        <v>1621</v>
      </c>
      <c r="BU28" s="70" t="s">
        <v>426</v>
      </c>
      <c r="BV28" s="70"/>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2" t="s">
        <v>763</v>
      </c>
      <c r="DA28" s="73"/>
      <c r="DB28" s="73"/>
      <c r="DC28" s="73"/>
      <c r="DD28" s="73"/>
      <c r="DE28" s="72" t="s">
        <v>1018</v>
      </c>
      <c r="DF28" s="72" t="s">
        <v>1019</v>
      </c>
      <c r="DG28" s="72" t="s">
        <v>1020</v>
      </c>
      <c r="DH28" s="73"/>
      <c r="DI28" s="73"/>
      <c r="DJ28" s="72" t="s">
        <v>1021</v>
      </c>
      <c r="DK28" s="73"/>
      <c r="DL28" s="72" t="s">
        <v>1022</v>
      </c>
      <c r="DM28" s="72" t="s">
        <v>1023</v>
      </c>
      <c r="DN28" s="72" t="s">
        <v>1024</v>
      </c>
      <c r="DO28" s="73"/>
      <c r="DP28" s="73"/>
      <c r="DQ28" s="72" t="s">
        <v>1025</v>
      </c>
      <c r="DR28" s="73"/>
      <c r="DS28" s="72" t="s">
        <v>1026</v>
      </c>
      <c r="DT28" s="72" t="s">
        <v>1027</v>
      </c>
      <c r="DU28" s="72" t="s">
        <v>1028</v>
      </c>
      <c r="DV28" s="72" t="s">
        <v>1029</v>
      </c>
      <c r="DW28" s="73"/>
      <c r="DX28" s="73"/>
      <c r="DY28" s="73"/>
      <c r="DZ28" s="73"/>
      <c r="EA28" s="72" t="s">
        <v>1030</v>
      </c>
      <c r="EB28" s="73"/>
      <c r="EC28" s="72" t="s">
        <v>1031</v>
      </c>
      <c r="ED28" s="72" t="s">
        <v>1032</v>
      </c>
      <c r="EE28" s="73"/>
      <c r="EF28" s="73"/>
    </row>
    <row r="29" spans="1:136" ht="51">
      <c r="A29" s="73"/>
      <c r="B29" s="73"/>
      <c r="C29" s="73"/>
      <c r="D29" s="73"/>
      <c r="E29" s="73"/>
      <c r="F29" s="73"/>
      <c r="G29" s="73"/>
      <c r="H29" s="73"/>
      <c r="I29" s="73"/>
      <c r="J29" s="73"/>
      <c r="K29" s="73"/>
      <c r="L29" s="73"/>
      <c r="M29" s="73"/>
      <c r="N29" s="73"/>
      <c r="O29" s="74"/>
      <c r="P29" s="76" t="s">
        <v>103</v>
      </c>
      <c r="Q29" s="74" t="s">
        <v>205</v>
      </c>
      <c r="R29" s="70">
        <v>94</v>
      </c>
      <c r="S29" s="70" t="s">
        <v>173</v>
      </c>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3"/>
      <c r="BH29" s="76"/>
      <c r="BI29" s="76"/>
      <c r="BJ29" s="73"/>
      <c r="BK29" s="73"/>
      <c r="BL29" s="73"/>
      <c r="BM29" s="70" t="s">
        <v>1667</v>
      </c>
      <c r="BN29" s="70" t="s">
        <v>1676</v>
      </c>
      <c r="BO29" s="70" t="s">
        <v>1540</v>
      </c>
      <c r="BP29" s="73"/>
      <c r="BQ29" s="70" t="s">
        <v>1581</v>
      </c>
      <c r="BR29" s="73"/>
      <c r="BS29" s="70" t="s">
        <v>1714</v>
      </c>
      <c r="BT29" s="70" t="s">
        <v>1622</v>
      </c>
      <c r="BU29" s="70" t="s">
        <v>427</v>
      </c>
      <c r="BV29" s="70"/>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2" t="s">
        <v>1033</v>
      </c>
      <c r="DA29" s="73"/>
      <c r="DB29" s="73"/>
      <c r="DC29" s="73"/>
      <c r="DD29" s="73"/>
      <c r="DE29" s="72" t="s">
        <v>1034</v>
      </c>
      <c r="DF29" s="72" t="s">
        <v>1035</v>
      </c>
      <c r="DG29" s="73"/>
      <c r="DH29" s="73"/>
      <c r="DI29" s="73"/>
      <c r="DJ29" s="72" t="s">
        <v>1036</v>
      </c>
      <c r="DK29" s="73"/>
      <c r="DL29" s="72" t="s">
        <v>1037</v>
      </c>
      <c r="DM29" s="72" t="s">
        <v>1038</v>
      </c>
      <c r="DN29" s="72" t="s">
        <v>1039</v>
      </c>
      <c r="DO29" s="73"/>
      <c r="DP29" s="73"/>
      <c r="DQ29" s="72" t="s">
        <v>1040</v>
      </c>
      <c r="DR29" s="73"/>
      <c r="DS29" s="72" t="s">
        <v>1041</v>
      </c>
      <c r="DT29" s="72" t="s">
        <v>973</v>
      </c>
      <c r="DU29" s="72" t="s">
        <v>1042</v>
      </c>
      <c r="DV29" s="72" t="s">
        <v>611</v>
      </c>
      <c r="DW29" s="73"/>
      <c r="DX29" s="73"/>
      <c r="DY29" s="73"/>
      <c r="DZ29" s="73"/>
      <c r="EA29" s="72" t="s">
        <v>992</v>
      </c>
      <c r="EB29" s="73"/>
      <c r="EC29" s="72" t="s">
        <v>1043</v>
      </c>
      <c r="ED29" s="72" t="s">
        <v>1044</v>
      </c>
      <c r="EE29" s="73"/>
      <c r="EF29" s="73"/>
    </row>
    <row r="30" spans="1:136" ht="25.5">
      <c r="A30" s="73"/>
      <c r="B30" s="73"/>
      <c r="C30" s="73"/>
      <c r="D30" s="73"/>
      <c r="E30" s="73"/>
      <c r="F30" s="73"/>
      <c r="G30" s="73"/>
      <c r="H30" s="73"/>
      <c r="I30" s="73"/>
      <c r="J30" s="73"/>
      <c r="K30" s="73"/>
      <c r="L30" s="73"/>
      <c r="M30" s="73"/>
      <c r="N30" s="73"/>
      <c r="O30" s="74"/>
      <c r="P30" s="76" t="s">
        <v>104</v>
      </c>
      <c r="Q30" s="74" t="s">
        <v>206</v>
      </c>
      <c r="R30" s="70">
        <v>101</v>
      </c>
      <c r="S30" s="70" t="s">
        <v>174</v>
      </c>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3"/>
      <c r="BK30" s="73"/>
      <c r="BL30" s="73"/>
      <c r="BM30" s="73"/>
      <c r="BN30" s="70" t="s">
        <v>1516</v>
      </c>
      <c r="BO30" s="70" t="s">
        <v>1541</v>
      </c>
      <c r="BP30" s="73"/>
      <c r="BQ30" s="70" t="s">
        <v>1582</v>
      </c>
      <c r="BR30" s="73"/>
      <c r="BS30" s="70" t="s">
        <v>1623</v>
      </c>
      <c r="BT30" s="70" t="s">
        <v>1623</v>
      </c>
      <c r="BU30" s="70" t="s">
        <v>428</v>
      </c>
      <c r="BV30" s="70"/>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2" t="s">
        <v>1045</v>
      </c>
      <c r="DA30" s="73"/>
      <c r="DB30" s="73"/>
      <c r="DC30" s="73"/>
      <c r="DD30" s="73"/>
      <c r="DE30" s="72" t="s">
        <v>1046</v>
      </c>
      <c r="DF30" s="72" t="s">
        <v>1047</v>
      </c>
      <c r="DG30" s="73"/>
      <c r="DH30" s="73"/>
      <c r="DI30" s="73"/>
      <c r="DJ30" s="72" t="s">
        <v>1048</v>
      </c>
      <c r="DK30" s="73"/>
      <c r="DL30" s="72" t="s">
        <v>1049</v>
      </c>
      <c r="DM30" s="72" t="s">
        <v>1050</v>
      </c>
      <c r="DN30" s="72" t="s">
        <v>1051</v>
      </c>
      <c r="DO30" s="73"/>
      <c r="DP30" s="73"/>
      <c r="DQ30" s="72" t="s">
        <v>1052</v>
      </c>
      <c r="DR30" s="73"/>
      <c r="DS30" s="72" t="s">
        <v>1053</v>
      </c>
      <c r="DT30" s="72" t="s">
        <v>1054</v>
      </c>
      <c r="DU30" s="72" t="s">
        <v>1055</v>
      </c>
      <c r="DV30" s="72" t="s">
        <v>1056</v>
      </c>
      <c r="DW30" s="73"/>
      <c r="DX30" s="73"/>
      <c r="DY30" s="73"/>
      <c r="DZ30" s="73"/>
      <c r="EA30" s="72" t="s">
        <v>1057</v>
      </c>
      <c r="EB30" s="73"/>
      <c r="EC30" s="72" t="s">
        <v>1058</v>
      </c>
      <c r="ED30" s="72" t="s">
        <v>979</v>
      </c>
      <c r="EE30" s="73"/>
      <c r="EF30" s="73"/>
    </row>
    <row r="31" spans="1:136" ht="51">
      <c r="A31" s="73"/>
      <c r="B31" s="73"/>
      <c r="C31" s="73"/>
      <c r="D31" s="73"/>
      <c r="E31" s="73"/>
      <c r="F31" s="73"/>
      <c r="G31" s="73"/>
      <c r="H31" s="73"/>
      <c r="I31" s="73"/>
      <c r="J31" s="73"/>
      <c r="K31" s="73"/>
      <c r="L31" s="73"/>
      <c r="M31" s="73"/>
      <c r="N31" s="73"/>
      <c r="O31" s="74"/>
      <c r="P31" s="76" t="s">
        <v>105</v>
      </c>
      <c r="Q31" s="74" t="s">
        <v>207</v>
      </c>
      <c r="R31" s="70">
        <v>102</v>
      </c>
      <c r="S31" s="70" t="s">
        <v>175</v>
      </c>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3"/>
      <c r="BK31" s="73"/>
      <c r="BL31" s="73"/>
      <c r="BM31" s="73"/>
      <c r="BN31" s="70" t="s">
        <v>1677</v>
      </c>
      <c r="BO31" s="70" t="s">
        <v>1542</v>
      </c>
      <c r="BP31" s="73"/>
      <c r="BQ31" s="70" t="s">
        <v>1705</v>
      </c>
      <c r="BR31" s="73"/>
      <c r="BS31" s="70" t="s">
        <v>1624</v>
      </c>
      <c r="BT31" s="70" t="s">
        <v>1624</v>
      </c>
      <c r="BU31" s="70" t="s">
        <v>429</v>
      </c>
      <c r="BV31" s="70"/>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2" t="s">
        <v>1059</v>
      </c>
      <c r="DA31" s="73"/>
      <c r="DB31" s="73"/>
      <c r="DC31" s="73"/>
      <c r="DD31" s="73"/>
      <c r="DE31" s="72" t="s">
        <v>1060</v>
      </c>
      <c r="DF31" s="72" t="s">
        <v>1061</v>
      </c>
      <c r="DG31" s="73"/>
      <c r="DH31" s="73"/>
      <c r="DI31" s="73"/>
      <c r="DJ31" s="72" t="s">
        <v>1062</v>
      </c>
      <c r="DK31" s="73"/>
      <c r="DL31" s="72" t="s">
        <v>1063</v>
      </c>
      <c r="DM31" s="73"/>
      <c r="DN31" s="72" t="s">
        <v>1064</v>
      </c>
      <c r="DO31" s="73"/>
      <c r="DP31" s="73"/>
      <c r="DQ31" s="72" t="s">
        <v>1065</v>
      </c>
      <c r="DR31" s="73"/>
      <c r="DS31" s="72" t="s">
        <v>1066</v>
      </c>
      <c r="DT31" s="73"/>
      <c r="DU31" s="72" t="s">
        <v>1067</v>
      </c>
      <c r="DV31" s="72" t="s">
        <v>1068</v>
      </c>
      <c r="DW31" s="73"/>
      <c r="DX31" s="73"/>
      <c r="DY31" s="73"/>
      <c r="DZ31" s="73"/>
      <c r="EA31" s="72" t="s">
        <v>1069</v>
      </c>
      <c r="EB31" s="73"/>
      <c r="EC31" s="72" t="s">
        <v>1070</v>
      </c>
      <c r="ED31" s="72" t="s">
        <v>1071</v>
      </c>
      <c r="EE31" s="73"/>
      <c r="EF31" s="73"/>
    </row>
    <row r="32" spans="1:136" ht="25.5">
      <c r="A32" s="73"/>
      <c r="B32" s="73"/>
      <c r="C32" s="73"/>
      <c r="D32" s="73"/>
      <c r="E32" s="73"/>
      <c r="F32" s="73"/>
      <c r="G32" s="73"/>
      <c r="H32" s="73"/>
      <c r="I32" s="73"/>
      <c r="J32" s="73"/>
      <c r="K32" s="73"/>
      <c r="L32" s="73"/>
      <c r="M32" s="73"/>
      <c r="N32" s="73"/>
      <c r="O32" s="74"/>
      <c r="P32" s="76" t="s">
        <v>106</v>
      </c>
      <c r="Q32" s="74" t="s">
        <v>208</v>
      </c>
      <c r="R32" s="70">
        <v>103</v>
      </c>
      <c r="S32" s="70" t="s">
        <v>176</v>
      </c>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3"/>
      <c r="BK32" s="73"/>
      <c r="BL32" s="73"/>
      <c r="BM32" s="73"/>
      <c r="BN32" s="73"/>
      <c r="BO32" s="70" t="s">
        <v>1543</v>
      </c>
      <c r="BP32" s="73"/>
      <c r="BQ32" s="70" t="s">
        <v>1583</v>
      </c>
      <c r="BR32" s="73"/>
      <c r="BS32" s="70" t="s">
        <v>1715</v>
      </c>
      <c r="BT32" s="70" t="s">
        <v>1625</v>
      </c>
      <c r="BU32" s="70" t="s">
        <v>430</v>
      </c>
      <c r="BV32" s="70"/>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2" t="s">
        <v>1072</v>
      </c>
      <c r="DA32" s="73"/>
      <c r="DB32" s="73"/>
      <c r="DC32" s="73"/>
      <c r="DD32" s="73"/>
      <c r="DE32" s="72" t="s">
        <v>1073</v>
      </c>
      <c r="DF32" s="72" t="s">
        <v>1074</v>
      </c>
      <c r="DG32" s="73"/>
      <c r="DH32" s="73"/>
      <c r="DI32" s="73"/>
      <c r="DJ32" s="72" t="s">
        <v>1075</v>
      </c>
      <c r="DK32" s="73"/>
      <c r="DL32" s="73"/>
      <c r="DM32" s="73"/>
      <c r="DN32" s="72" t="s">
        <v>1076</v>
      </c>
      <c r="DO32" s="73"/>
      <c r="DP32" s="73"/>
      <c r="DQ32" s="72" t="s">
        <v>1077</v>
      </c>
      <c r="DR32" s="73"/>
      <c r="DS32" s="73"/>
      <c r="DT32" s="73"/>
      <c r="DU32" s="72" t="s">
        <v>1078</v>
      </c>
      <c r="DV32" s="72" t="s">
        <v>1079</v>
      </c>
      <c r="DW32" s="73"/>
      <c r="DX32" s="73"/>
      <c r="DY32" s="73"/>
      <c r="DZ32" s="73"/>
      <c r="EA32" s="72" t="s">
        <v>1080</v>
      </c>
      <c r="EB32" s="73"/>
      <c r="EC32" s="72" t="s">
        <v>1081</v>
      </c>
      <c r="ED32" s="72" t="s">
        <v>1082</v>
      </c>
      <c r="EE32" s="73"/>
      <c r="EF32" s="73"/>
    </row>
    <row r="33" spans="1:136" ht="25.5">
      <c r="A33" s="73"/>
      <c r="B33" s="73"/>
      <c r="C33" s="73"/>
      <c r="D33" s="73"/>
      <c r="E33" s="73"/>
      <c r="F33" s="73"/>
      <c r="G33" s="73"/>
      <c r="H33" s="73"/>
      <c r="I33" s="73"/>
      <c r="J33" s="73"/>
      <c r="K33" s="73"/>
      <c r="L33" s="73"/>
      <c r="M33" s="73"/>
      <c r="N33" s="73"/>
      <c r="O33" s="74"/>
      <c r="P33" s="76" t="s">
        <v>107</v>
      </c>
      <c r="Q33" s="74" t="s">
        <v>209</v>
      </c>
      <c r="R33" s="70">
        <v>104</v>
      </c>
      <c r="S33" s="70" t="s">
        <v>177</v>
      </c>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3"/>
      <c r="BK33" s="73"/>
      <c r="BL33" s="73"/>
      <c r="BM33" s="73"/>
      <c r="BN33" s="73"/>
      <c r="BO33" s="70" t="s">
        <v>1544</v>
      </c>
      <c r="BP33" s="73"/>
      <c r="BQ33" s="70" t="s">
        <v>1706</v>
      </c>
      <c r="BR33" s="73"/>
      <c r="BS33" s="70" t="s">
        <v>1626</v>
      </c>
      <c r="BT33" s="70" t="s">
        <v>1626</v>
      </c>
      <c r="BU33" s="70" t="s">
        <v>431</v>
      </c>
      <c r="BV33" s="70"/>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2" t="s">
        <v>1083</v>
      </c>
      <c r="DA33" s="73"/>
      <c r="DB33" s="73"/>
      <c r="DC33" s="73"/>
      <c r="DD33" s="73"/>
      <c r="DE33" s="72" t="s">
        <v>1084</v>
      </c>
      <c r="DF33" s="72" t="s">
        <v>1085</v>
      </c>
      <c r="DG33" s="73"/>
      <c r="DH33" s="73"/>
      <c r="DI33" s="73"/>
      <c r="DJ33" s="72" t="s">
        <v>1086</v>
      </c>
      <c r="DK33" s="73"/>
      <c r="DL33" s="73"/>
      <c r="DM33" s="73"/>
      <c r="DN33" s="72" t="s">
        <v>1087</v>
      </c>
      <c r="DO33" s="73"/>
      <c r="DP33" s="73"/>
      <c r="DQ33" s="72" t="s">
        <v>1088</v>
      </c>
      <c r="DR33" s="73"/>
      <c r="DS33" s="73"/>
      <c r="DT33" s="73"/>
      <c r="DU33" s="72" t="s">
        <v>1089</v>
      </c>
      <c r="DV33" s="72" t="s">
        <v>1090</v>
      </c>
      <c r="DW33" s="73"/>
      <c r="DX33" s="73"/>
      <c r="DY33" s="73"/>
      <c r="DZ33" s="73"/>
      <c r="EA33" s="72" t="s">
        <v>1091</v>
      </c>
      <c r="EB33" s="73"/>
      <c r="EC33" s="72" t="s">
        <v>1092</v>
      </c>
      <c r="ED33" s="72" t="s">
        <v>950</v>
      </c>
      <c r="EE33" s="73"/>
      <c r="EF33" s="73"/>
    </row>
    <row r="34" spans="1:136" ht="25.5">
      <c r="A34" s="73"/>
      <c r="B34" s="73"/>
      <c r="C34" s="73"/>
      <c r="D34" s="73"/>
      <c r="E34" s="73"/>
      <c r="F34" s="73"/>
      <c r="G34" s="73"/>
      <c r="H34" s="73"/>
      <c r="I34" s="73"/>
      <c r="J34" s="73"/>
      <c r="K34" s="73"/>
      <c r="L34" s="73"/>
      <c r="M34" s="73"/>
      <c r="N34" s="73"/>
      <c r="O34" s="74"/>
      <c r="P34" s="76" t="s">
        <v>108</v>
      </c>
      <c r="Q34" s="74" t="s">
        <v>210</v>
      </c>
      <c r="R34" s="70">
        <v>105</v>
      </c>
      <c r="S34" s="70" t="s">
        <v>178</v>
      </c>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3"/>
      <c r="BK34" s="73"/>
      <c r="BL34" s="73"/>
      <c r="BM34" s="73"/>
      <c r="BN34" s="73"/>
      <c r="BO34" s="70" t="s">
        <v>1545</v>
      </c>
      <c r="BP34" s="73"/>
      <c r="BQ34" s="70" t="s">
        <v>1584</v>
      </c>
      <c r="BR34" s="73"/>
      <c r="BS34" s="70" t="s">
        <v>1627</v>
      </c>
      <c r="BT34" s="70" t="s">
        <v>1627</v>
      </c>
      <c r="BU34" s="70" t="s">
        <v>432</v>
      </c>
      <c r="BV34" s="70"/>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2" t="s">
        <v>1093</v>
      </c>
      <c r="DA34" s="73"/>
      <c r="DB34" s="73"/>
      <c r="DC34" s="73"/>
      <c r="DD34" s="73"/>
      <c r="DE34" s="72" t="s">
        <v>1094</v>
      </c>
      <c r="DF34" s="72" t="s">
        <v>1095</v>
      </c>
      <c r="DG34" s="73"/>
      <c r="DH34" s="73"/>
      <c r="DI34" s="73"/>
      <c r="DJ34" s="72" t="s">
        <v>1096</v>
      </c>
      <c r="DK34" s="73"/>
      <c r="DL34" s="73"/>
      <c r="DM34" s="73"/>
      <c r="DN34" s="72" t="s">
        <v>1097</v>
      </c>
      <c r="DO34" s="73"/>
      <c r="DP34" s="73"/>
      <c r="DQ34" s="72" t="s">
        <v>1098</v>
      </c>
      <c r="DR34" s="73"/>
      <c r="DS34" s="73"/>
      <c r="DT34" s="73"/>
      <c r="DU34" s="72" t="s">
        <v>1099</v>
      </c>
      <c r="DV34" s="72" t="s">
        <v>729</v>
      </c>
      <c r="DW34" s="73"/>
      <c r="DX34" s="73"/>
      <c r="DY34" s="73"/>
      <c r="DZ34" s="73"/>
      <c r="EA34" s="72" t="s">
        <v>1100</v>
      </c>
      <c r="EB34" s="73"/>
      <c r="EC34" s="72" t="s">
        <v>1101</v>
      </c>
      <c r="ED34" s="72" t="s">
        <v>1102</v>
      </c>
      <c r="EE34" s="73"/>
      <c r="EF34" s="73"/>
    </row>
    <row r="35" spans="1:136" ht="25.5">
      <c r="A35" s="73"/>
      <c r="B35" s="73"/>
      <c r="C35" s="73"/>
      <c r="D35" s="73"/>
      <c r="E35" s="73"/>
      <c r="F35" s="73"/>
      <c r="G35" s="73"/>
      <c r="H35" s="73"/>
      <c r="I35" s="73"/>
      <c r="J35" s="73"/>
      <c r="K35" s="73"/>
      <c r="L35" s="73"/>
      <c r="M35" s="73"/>
      <c r="N35" s="73"/>
      <c r="O35" s="74"/>
      <c r="P35" s="74" t="s">
        <v>109</v>
      </c>
      <c r="Q35" s="74" t="s">
        <v>211</v>
      </c>
      <c r="R35" s="70">
        <v>108</v>
      </c>
      <c r="S35" s="70" t="s">
        <v>179</v>
      </c>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3"/>
      <c r="BK35" s="73"/>
      <c r="BL35" s="73"/>
      <c r="BM35" s="73"/>
      <c r="BN35" s="73"/>
      <c r="BO35" s="70" t="s">
        <v>1546</v>
      </c>
      <c r="BP35" s="73"/>
      <c r="BQ35" s="70" t="s">
        <v>1707</v>
      </c>
      <c r="BR35" s="73"/>
      <c r="BS35" s="70" t="s">
        <v>1628</v>
      </c>
      <c r="BT35" s="70" t="s">
        <v>1628</v>
      </c>
      <c r="BU35" s="73"/>
      <c r="BV35" s="70"/>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2" t="s">
        <v>1103</v>
      </c>
      <c r="DA35" s="73"/>
      <c r="DB35" s="73"/>
      <c r="DC35" s="73"/>
      <c r="DD35" s="73"/>
      <c r="DE35" s="72" t="s">
        <v>1104</v>
      </c>
      <c r="DF35" s="72" t="s">
        <v>1105</v>
      </c>
      <c r="DG35" s="73"/>
      <c r="DH35" s="73"/>
      <c r="DI35" s="73"/>
      <c r="DJ35" s="72" t="s">
        <v>1106</v>
      </c>
      <c r="DK35" s="73"/>
      <c r="DL35" s="73"/>
      <c r="DM35" s="73"/>
      <c r="DN35" s="72" t="s">
        <v>1107</v>
      </c>
      <c r="DO35" s="73"/>
      <c r="DP35" s="73"/>
      <c r="DQ35" s="72" t="s">
        <v>1108</v>
      </c>
      <c r="DR35" s="73"/>
      <c r="DS35" s="73"/>
      <c r="DT35" s="73"/>
      <c r="DU35" s="72" t="s">
        <v>1109</v>
      </c>
      <c r="DV35" s="72" t="s">
        <v>1110</v>
      </c>
      <c r="DW35" s="73"/>
      <c r="DX35" s="73"/>
      <c r="DY35" s="73"/>
      <c r="DZ35" s="73"/>
      <c r="EA35" s="72" t="s">
        <v>1111</v>
      </c>
      <c r="EB35" s="73"/>
      <c r="EC35" s="72" t="s">
        <v>1112</v>
      </c>
      <c r="ED35" s="72" t="s">
        <v>1113</v>
      </c>
      <c r="EE35" s="73"/>
      <c r="EF35" s="73"/>
    </row>
    <row r="36" spans="1:136" ht="63.75">
      <c r="A36" s="73"/>
      <c r="B36" s="73"/>
      <c r="C36" s="73"/>
      <c r="D36" s="73"/>
      <c r="E36" s="73"/>
      <c r="F36" s="73"/>
      <c r="G36" s="73"/>
      <c r="H36" s="73"/>
      <c r="I36" s="73"/>
      <c r="J36" s="73"/>
      <c r="K36" s="73"/>
      <c r="L36" s="73"/>
      <c r="M36" s="73"/>
      <c r="N36" s="73"/>
      <c r="O36" s="74"/>
      <c r="P36" s="74" t="s">
        <v>110</v>
      </c>
      <c r="Q36" s="74" t="s">
        <v>212</v>
      </c>
      <c r="R36" s="70">
        <v>9</v>
      </c>
      <c r="S36" s="70" t="s">
        <v>180</v>
      </c>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3"/>
      <c r="BK36" s="73"/>
      <c r="BL36" s="73"/>
      <c r="BM36" s="73"/>
      <c r="BN36" s="73"/>
      <c r="BO36" s="70" t="s">
        <v>1682</v>
      </c>
      <c r="BP36" s="73"/>
      <c r="BQ36" s="70" t="s">
        <v>1708</v>
      </c>
      <c r="BR36" s="73"/>
      <c r="BS36" s="70" t="s">
        <v>1716</v>
      </c>
      <c r="BT36" s="70" t="s">
        <v>1629</v>
      </c>
      <c r="BU36" s="73"/>
      <c r="BV36" s="70"/>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2" t="s">
        <v>1114</v>
      </c>
      <c r="DA36" s="73"/>
      <c r="DB36" s="73"/>
      <c r="DC36" s="73"/>
      <c r="DD36" s="73"/>
      <c r="DE36" s="72" t="s">
        <v>1115</v>
      </c>
      <c r="DF36" s="72" t="s">
        <v>1116</v>
      </c>
      <c r="DG36" s="73"/>
      <c r="DH36" s="73"/>
      <c r="DI36" s="73"/>
      <c r="DJ36" s="72" t="s">
        <v>1117</v>
      </c>
      <c r="DK36" s="73"/>
      <c r="DL36" s="73"/>
      <c r="DM36" s="73"/>
      <c r="DN36" s="72" t="s">
        <v>1118</v>
      </c>
      <c r="DO36" s="73"/>
      <c r="DP36" s="73"/>
      <c r="DQ36" s="72" t="s">
        <v>1119</v>
      </c>
      <c r="DR36" s="73"/>
      <c r="DS36" s="73"/>
      <c r="DT36" s="73"/>
      <c r="DU36" s="72" t="s">
        <v>1120</v>
      </c>
      <c r="DV36" s="72" t="s">
        <v>1121</v>
      </c>
      <c r="DW36" s="73"/>
      <c r="DX36" s="73"/>
      <c r="DY36" s="73"/>
      <c r="DZ36" s="73"/>
      <c r="EA36" s="72" t="s">
        <v>1122</v>
      </c>
      <c r="EB36" s="73"/>
      <c r="EC36" s="72" t="s">
        <v>1123</v>
      </c>
      <c r="ED36" s="72" t="s">
        <v>1124</v>
      </c>
      <c r="EE36" s="73"/>
      <c r="EF36" s="73"/>
    </row>
    <row r="37" spans="1:136" ht="38.25">
      <c r="A37" s="73"/>
      <c r="B37" s="73"/>
      <c r="C37" s="73"/>
      <c r="D37" s="73"/>
      <c r="E37" s="73"/>
      <c r="F37" s="73"/>
      <c r="G37" s="73"/>
      <c r="H37" s="73"/>
      <c r="I37" s="73"/>
      <c r="J37" s="73"/>
      <c r="K37" s="73"/>
      <c r="L37" s="73"/>
      <c r="M37" s="73"/>
      <c r="N37" s="73"/>
      <c r="O37" s="74"/>
      <c r="P37" s="74" t="s">
        <v>84</v>
      </c>
      <c r="Q37" s="74" t="s">
        <v>130</v>
      </c>
      <c r="R37" s="70">
        <v>12</v>
      </c>
      <c r="S37" s="70" t="s">
        <v>181</v>
      </c>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3"/>
      <c r="BK37" s="73"/>
      <c r="BL37" s="73"/>
      <c r="BM37" s="73"/>
      <c r="BN37" s="73"/>
      <c r="BO37" s="70" t="s">
        <v>1547</v>
      </c>
      <c r="BP37" s="73"/>
      <c r="BQ37" s="70" t="s">
        <v>1585</v>
      </c>
      <c r="BR37" s="73"/>
      <c r="BS37" s="70" t="s">
        <v>1630</v>
      </c>
      <c r="BT37" s="70" t="s">
        <v>1630</v>
      </c>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2" t="s">
        <v>1125</v>
      </c>
      <c r="DA37" s="73"/>
      <c r="DB37" s="73"/>
      <c r="DC37" s="73"/>
      <c r="DD37" s="73"/>
      <c r="DE37" s="72" t="s">
        <v>1096</v>
      </c>
      <c r="DF37" s="72" t="s">
        <v>1126</v>
      </c>
      <c r="DG37" s="73"/>
      <c r="DH37" s="73"/>
      <c r="DI37" s="73"/>
      <c r="DJ37" s="72" t="s">
        <v>1127</v>
      </c>
      <c r="DK37" s="73"/>
      <c r="DL37" s="73"/>
      <c r="DM37" s="73"/>
      <c r="DN37" s="72" t="s">
        <v>1128</v>
      </c>
      <c r="DO37" s="73"/>
      <c r="DP37" s="73"/>
      <c r="DQ37" s="72" t="s">
        <v>1129</v>
      </c>
      <c r="DR37" s="73"/>
      <c r="DS37" s="73"/>
      <c r="DT37" s="73"/>
      <c r="DU37" s="72" t="s">
        <v>1130</v>
      </c>
      <c r="DV37" s="72" t="s">
        <v>1131</v>
      </c>
      <c r="DW37" s="73"/>
      <c r="DX37" s="73"/>
      <c r="DY37" s="73"/>
      <c r="DZ37" s="73"/>
      <c r="EA37" s="72" t="s">
        <v>1132</v>
      </c>
      <c r="EB37" s="73"/>
      <c r="EC37" s="72" t="s">
        <v>1133</v>
      </c>
      <c r="ED37" s="72" t="s">
        <v>1134</v>
      </c>
      <c r="EE37" s="73"/>
      <c r="EF37" s="73"/>
    </row>
    <row r="38" spans="1:136" ht="25.5">
      <c r="A38" s="73"/>
      <c r="B38" s="73"/>
      <c r="C38" s="73"/>
      <c r="D38" s="73"/>
      <c r="E38" s="73"/>
      <c r="F38" s="73"/>
      <c r="G38" s="73"/>
      <c r="H38" s="73"/>
      <c r="I38" s="73"/>
      <c r="J38" s="73"/>
      <c r="K38" s="73"/>
      <c r="L38" s="73"/>
      <c r="M38" s="73"/>
      <c r="N38" s="73"/>
      <c r="O38" s="74"/>
      <c r="P38" s="74" t="s">
        <v>111</v>
      </c>
      <c r="Q38" s="74" t="s">
        <v>213</v>
      </c>
      <c r="R38" s="70">
        <v>61</v>
      </c>
      <c r="S38" s="70" t="s">
        <v>182</v>
      </c>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3"/>
      <c r="BK38" s="73"/>
      <c r="BL38" s="73"/>
      <c r="BM38" s="73"/>
      <c r="BN38" s="73"/>
      <c r="BO38" s="70" t="s">
        <v>1548</v>
      </c>
      <c r="BP38" s="73"/>
      <c r="BQ38" s="70" t="s">
        <v>1586</v>
      </c>
      <c r="BR38" s="73"/>
      <c r="BS38" s="70" t="s">
        <v>1631</v>
      </c>
      <c r="BT38" s="70" t="s">
        <v>1631</v>
      </c>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2" t="s">
        <v>1135</v>
      </c>
      <c r="DA38" s="73"/>
      <c r="DB38" s="73"/>
      <c r="DC38" s="73"/>
      <c r="DD38" s="73"/>
      <c r="DE38" s="72" t="s">
        <v>1136</v>
      </c>
      <c r="DF38" s="72" t="s">
        <v>1137</v>
      </c>
      <c r="DG38" s="73"/>
      <c r="DH38" s="73"/>
      <c r="DI38" s="73"/>
      <c r="DJ38" s="72" t="s">
        <v>983</v>
      </c>
      <c r="DK38" s="73"/>
      <c r="DL38" s="73"/>
      <c r="DM38" s="73"/>
      <c r="DN38" s="72" t="s">
        <v>1138</v>
      </c>
      <c r="DO38" s="73"/>
      <c r="DP38" s="73"/>
      <c r="DQ38" s="72" t="s">
        <v>1139</v>
      </c>
      <c r="DR38" s="73"/>
      <c r="DS38" s="73"/>
      <c r="DT38" s="73"/>
      <c r="DU38" s="72" t="s">
        <v>1140</v>
      </c>
      <c r="DV38" s="72" t="s">
        <v>1141</v>
      </c>
      <c r="DW38" s="73"/>
      <c r="DX38" s="73"/>
      <c r="DY38" s="73"/>
      <c r="DZ38" s="73"/>
      <c r="EA38" s="72" t="s">
        <v>1142</v>
      </c>
      <c r="EB38" s="73"/>
      <c r="EC38" s="72" t="s">
        <v>1143</v>
      </c>
      <c r="ED38" s="72" t="s">
        <v>1144</v>
      </c>
      <c r="EE38" s="73"/>
      <c r="EF38" s="73"/>
    </row>
    <row r="39" spans="1:136" ht="25.5">
      <c r="A39" s="73"/>
      <c r="B39" s="73"/>
      <c r="C39" s="73"/>
      <c r="D39" s="73"/>
      <c r="E39" s="73"/>
      <c r="F39" s="73"/>
      <c r="G39" s="73"/>
      <c r="H39" s="73"/>
      <c r="I39" s="73"/>
      <c r="J39" s="73"/>
      <c r="K39" s="73"/>
      <c r="L39" s="73"/>
      <c r="M39" s="73"/>
      <c r="N39" s="73"/>
      <c r="O39" s="73"/>
      <c r="P39" s="74" t="s">
        <v>112</v>
      </c>
      <c r="Q39" s="74" t="s">
        <v>214</v>
      </c>
      <c r="R39" s="70">
        <v>66</v>
      </c>
      <c r="S39" s="70" t="s">
        <v>183</v>
      </c>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3"/>
      <c r="BK39" s="73"/>
      <c r="BL39" s="73"/>
      <c r="BM39" s="73"/>
      <c r="BN39" s="73"/>
      <c r="BO39" s="70" t="s">
        <v>1683</v>
      </c>
      <c r="BP39" s="73"/>
      <c r="BQ39" s="70" t="s">
        <v>1587</v>
      </c>
      <c r="BR39" s="73"/>
      <c r="BS39" s="70" t="s">
        <v>1632</v>
      </c>
      <c r="BT39" s="70" t="s">
        <v>1632</v>
      </c>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2" t="s">
        <v>1145</v>
      </c>
      <c r="DA39" s="73"/>
      <c r="DB39" s="73"/>
      <c r="DC39" s="73"/>
      <c r="DD39" s="73"/>
      <c r="DE39" s="72" t="s">
        <v>1146</v>
      </c>
      <c r="DF39" s="72" t="s">
        <v>1147</v>
      </c>
      <c r="DG39" s="73"/>
      <c r="DH39" s="73"/>
      <c r="DI39" s="73"/>
      <c r="DJ39" s="72" t="s">
        <v>1148</v>
      </c>
      <c r="DK39" s="73"/>
      <c r="DL39" s="73"/>
      <c r="DM39" s="73"/>
      <c r="DN39" s="72" t="s">
        <v>751</v>
      </c>
      <c r="DO39" s="73"/>
      <c r="DP39" s="73"/>
      <c r="DQ39" s="73"/>
      <c r="DR39" s="73"/>
      <c r="DS39" s="73"/>
      <c r="DT39" s="73"/>
      <c r="DU39" s="72" t="s">
        <v>1149</v>
      </c>
      <c r="DV39" s="72" t="s">
        <v>1150</v>
      </c>
      <c r="DW39" s="73"/>
      <c r="DX39" s="73"/>
      <c r="DY39" s="73"/>
      <c r="DZ39" s="73"/>
      <c r="EA39" s="72" t="s">
        <v>771</v>
      </c>
      <c r="EB39" s="73"/>
      <c r="EC39" s="72" t="s">
        <v>1151</v>
      </c>
      <c r="ED39" s="72" t="s">
        <v>1152</v>
      </c>
      <c r="EE39" s="73"/>
      <c r="EF39" s="73"/>
    </row>
    <row r="40" spans="1:136" ht="38.25">
      <c r="A40" s="73"/>
      <c r="B40" s="73"/>
      <c r="C40" s="73"/>
      <c r="D40" s="73"/>
      <c r="E40" s="73"/>
      <c r="F40" s="73"/>
      <c r="G40" s="73"/>
      <c r="H40" s="73"/>
      <c r="I40" s="73"/>
      <c r="J40" s="73"/>
      <c r="K40" s="73"/>
      <c r="L40" s="73"/>
      <c r="M40" s="73"/>
      <c r="N40" s="73"/>
      <c r="O40" s="73"/>
      <c r="P40" s="74" t="s">
        <v>113</v>
      </c>
      <c r="Q40" s="74" t="s">
        <v>215</v>
      </c>
      <c r="R40" s="70">
        <v>67</v>
      </c>
      <c r="S40" s="70" t="s">
        <v>184</v>
      </c>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3"/>
      <c r="BK40" s="73"/>
      <c r="BL40" s="73"/>
      <c r="BM40" s="73"/>
      <c r="BN40" s="73"/>
      <c r="BO40" s="70" t="s">
        <v>1549</v>
      </c>
      <c r="BP40" s="73"/>
      <c r="BQ40" s="70" t="s">
        <v>1588</v>
      </c>
      <c r="BR40" s="73"/>
      <c r="BS40" s="70" t="s">
        <v>1633</v>
      </c>
      <c r="BT40" s="70" t="s">
        <v>1633</v>
      </c>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2" t="s">
        <v>932</v>
      </c>
      <c r="DA40" s="73"/>
      <c r="DB40" s="73"/>
      <c r="DC40" s="73"/>
      <c r="DD40" s="73"/>
      <c r="DE40" s="72" t="s">
        <v>1153</v>
      </c>
      <c r="DF40" s="72" t="s">
        <v>1154</v>
      </c>
      <c r="DG40" s="73"/>
      <c r="DH40" s="73"/>
      <c r="DI40" s="73"/>
      <c r="DJ40" s="72" t="s">
        <v>1155</v>
      </c>
      <c r="DK40" s="73"/>
      <c r="DL40" s="73"/>
      <c r="DM40" s="73"/>
      <c r="DN40" s="72" t="s">
        <v>1156</v>
      </c>
      <c r="DO40" s="73"/>
      <c r="DP40" s="73"/>
      <c r="DQ40" s="73"/>
      <c r="DR40" s="73"/>
      <c r="DS40" s="73"/>
      <c r="DT40" s="73"/>
      <c r="DU40" s="72" t="s">
        <v>1157</v>
      </c>
      <c r="DV40" s="72" t="s">
        <v>1158</v>
      </c>
      <c r="DW40" s="73"/>
      <c r="DX40" s="73"/>
      <c r="DY40" s="73"/>
      <c r="DZ40" s="73"/>
      <c r="EA40" s="72" t="s">
        <v>1159</v>
      </c>
      <c r="EB40" s="73"/>
      <c r="EC40" s="72" t="s">
        <v>1160</v>
      </c>
      <c r="ED40" s="72" t="s">
        <v>1161</v>
      </c>
      <c r="EE40" s="73"/>
      <c r="EF40" s="73"/>
    </row>
    <row r="41" spans="1:136" ht="38.25">
      <c r="A41" s="73"/>
      <c r="B41" s="73"/>
      <c r="C41" s="73"/>
      <c r="D41" s="73"/>
      <c r="E41" s="73"/>
      <c r="F41" s="73"/>
      <c r="G41" s="73"/>
      <c r="H41" s="73"/>
      <c r="I41" s="73"/>
      <c r="J41" s="73"/>
      <c r="K41" s="73"/>
      <c r="L41" s="73"/>
      <c r="M41" s="73"/>
      <c r="N41" s="73"/>
      <c r="O41" s="73"/>
      <c r="P41" s="74" t="s">
        <v>114</v>
      </c>
      <c r="Q41" s="74" t="s">
        <v>216</v>
      </c>
      <c r="R41" s="70">
        <v>68</v>
      </c>
      <c r="S41" s="70" t="s">
        <v>185</v>
      </c>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3"/>
      <c r="BK41" s="73"/>
      <c r="BL41" s="73"/>
      <c r="BM41" s="73"/>
      <c r="BN41" s="73"/>
      <c r="BO41" s="70" t="s">
        <v>1550</v>
      </c>
      <c r="BP41" s="73"/>
      <c r="BQ41" s="70" t="s">
        <v>1589</v>
      </c>
      <c r="BR41" s="73"/>
      <c r="BS41" s="70" t="s">
        <v>1634</v>
      </c>
      <c r="BT41" s="70" t="s">
        <v>1634</v>
      </c>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2" t="s">
        <v>653</v>
      </c>
      <c r="DA41" s="73"/>
      <c r="DB41" s="73"/>
      <c r="DC41" s="73"/>
      <c r="DD41" s="73"/>
      <c r="DE41" s="72" t="s">
        <v>1162</v>
      </c>
      <c r="DF41" s="72" t="s">
        <v>1163</v>
      </c>
      <c r="DG41" s="73"/>
      <c r="DH41" s="73"/>
      <c r="DI41" s="73"/>
      <c r="DJ41" s="72" t="s">
        <v>1164</v>
      </c>
      <c r="DK41" s="73"/>
      <c r="DL41" s="73"/>
      <c r="DM41" s="73"/>
      <c r="DN41" s="72" t="s">
        <v>1165</v>
      </c>
      <c r="DO41" s="73"/>
      <c r="DP41" s="73"/>
      <c r="DQ41" s="73"/>
      <c r="DR41" s="73"/>
      <c r="DS41" s="73"/>
      <c r="DT41" s="73"/>
      <c r="DU41" s="72" t="s">
        <v>1166</v>
      </c>
      <c r="DV41" s="72" t="s">
        <v>1167</v>
      </c>
      <c r="DW41" s="73"/>
      <c r="DX41" s="73"/>
      <c r="DY41" s="73"/>
      <c r="DZ41" s="73"/>
      <c r="EA41" s="72" t="s">
        <v>1168</v>
      </c>
      <c r="EB41" s="73"/>
      <c r="EC41" s="72" t="s">
        <v>1169</v>
      </c>
      <c r="ED41" s="72" t="s">
        <v>1170</v>
      </c>
      <c r="EE41" s="73"/>
      <c r="EF41" s="73"/>
    </row>
    <row r="42" spans="1:136" ht="38.25">
      <c r="A42" s="73"/>
      <c r="B42" s="73"/>
      <c r="C42" s="73"/>
      <c r="D42" s="73"/>
      <c r="E42" s="73"/>
      <c r="F42" s="73"/>
      <c r="G42" s="73"/>
      <c r="H42" s="73"/>
      <c r="I42" s="73"/>
      <c r="J42" s="73"/>
      <c r="K42" s="73"/>
      <c r="L42" s="73"/>
      <c r="M42" s="73"/>
      <c r="N42" s="73"/>
      <c r="O42" s="73"/>
      <c r="P42" s="74" t="s">
        <v>115</v>
      </c>
      <c r="Q42" s="74" t="s">
        <v>217</v>
      </c>
      <c r="R42" s="70">
        <v>69</v>
      </c>
      <c r="S42" s="70" t="s">
        <v>186</v>
      </c>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3"/>
      <c r="BK42" s="73"/>
      <c r="BL42" s="73"/>
      <c r="BM42" s="73"/>
      <c r="BN42" s="73"/>
      <c r="BO42" s="70" t="s">
        <v>1684</v>
      </c>
      <c r="BP42" s="73"/>
      <c r="BQ42" s="70" t="s">
        <v>1590</v>
      </c>
      <c r="BR42" s="73"/>
      <c r="BS42" s="70" t="s">
        <v>1635</v>
      </c>
      <c r="BT42" s="70" t="s">
        <v>1635</v>
      </c>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2" t="s">
        <v>1171</v>
      </c>
      <c r="DA42" s="73"/>
      <c r="DB42" s="73"/>
      <c r="DC42" s="73"/>
      <c r="DD42" s="73"/>
      <c r="DE42" s="72" t="s">
        <v>1172</v>
      </c>
      <c r="DF42" s="72" t="s">
        <v>1173</v>
      </c>
      <c r="DG42" s="73"/>
      <c r="DH42" s="73"/>
      <c r="DI42" s="73"/>
      <c r="DJ42" s="72" t="s">
        <v>1174</v>
      </c>
      <c r="DK42" s="73"/>
      <c r="DL42" s="73"/>
      <c r="DM42" s="73"/>
      <c r="DN42" s="72" t="s">
        <v>1175</v>
      </c>
      <c r="DO42" s="73"/>
      <c r="DP42" s="73"/>
      <c r="DQ42" s="73"/>
      <c r="DR42" s="73"/>
      <c r="DS42" s="73"/>
      <c r="DT42" s="73"/>
      <c r="DU42" s="72" t="s">
        <v>1176</v>
      </c>
      <c r="DV42" s="73"/>
      <c r="DW42" s="73"/>
      <c r="DX42" s="73"/>
      <c r="DY42" s="73"/>
      <c r="DZ42" s="73"/>
      <c r="EA42" s="72" t="s">
        <v>1177</v>
      </c>
      <c r="EB42" s="73"/>
      <c r="EC42" s="72" t="s">
        <v>1178</v>
      </c>
      <c r="ED42" s="72" t="s">
        <v>1179</v>
      </c>
      <c r="EE42" s="73"/>
      <c r="EF42" s="73"/>
    </row>
    <row r="43" spans="1:136" ht="38.25">
      <c r="A43" s="73"/>
      <c r="B43" s="73"/>
      <c r="C43" s="73"/>
      <c r="D43" s="73"/>
      <c r="E43" s="73"/>
      <c r="F43" s="73"/>
      <c r="G43" s="73"/>
      <c r="H43" s="73"/>
      <c r="I43" s="73"/>
      <c r="J43" s="73"/>
      <c r="K43" s="73"/>
      <c r="L43" s="73"/>
      <c r="M43" s="73"/>
      <c r="N43" s="73"/>
      <c r="O43" s="73"/>
      <c r="P43" s="74" t="s">
        <v>85</v>
      </c>
      <c r="Q43" s="74" t="s">
        <v>131</v>
      </c>
      <c r="R43" s="70">
        <v>70</v>
      </c>
      <c r="S43" s="70" t="s">
        <v>187</v>
      </c>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3"/>
      <c r="BK43" s="73"/>
      <c r="BL43" s="73"/>
      <c r="BM43" s="73"/>
      <c r="BN43" s="73"/>
      <c r="BO43" s="70" t="s">
        <v>1551</v>
      </c>
      <c r="BP43" s="73"/>
      <c r="BQ43" s="70" t="s">
        <v>1591</v>
      </c>
      <c r="BR43" s="73"/>
      <c r="BS43" s="70" t="s">
        <v>1636</v>
      </c>
      <c r="BT43" s="70" t="s">
        <v>1636</v>
      </c>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2" t="s">
        <v>1180</v>
      </c>
      <c r="DA43" s="73"/>
      <c r="DB43" s="73"/>
      <c r="DC43" s="73"/>
      <c r="DD43" s="73"/>
      <c r="DE43" s="72" t="s">
        <v>1181</v>
      </c>
      <c r="DF43" s="72" t="s">
        <v>1182</v>
      </c>
      <c r="DG43" s="73"/>
      <c r="DH43" s="73"/>
      <c r="DI43" s="73"/>
      <c r="DJ43" s="72" t="s">
        <v>1183</v>
      </c>
      <c r="DK43" s="73"/>
      <c r="DL43" s="73"/>
      <c r="DM43" s="73"/>
      <c r="DN43" s="72" t="s">
        <v>1184</v>
      </c>
      <c r="DO43" s="73"/>
      <c r="DP43" s="73"/>
      <c r="DQ43" s="73"/>
      <c r="DR43" s="73"/>
      <c r="DS43" s="73"/>
      <c r="DT43" s="73"/>
      <c r="DU43" s="72" t="s">
        <v>1185</v>
      </c>
      <c r="DV43" s="73"/>
      <c r="DW43" s="73"/>
      <c r="DX43" s="73"/>
      <c r="DY43" s="73"/>
      <c r="DZ43" s="73"/>
      <c r="EA43" s="72" t="s">
        <v>1186</v>
      </c>
      <c r="EB43" s="73"/>
      <c r="EC43" s="72" t="s">
        <v>1187</v>
      </c>
      <c r="ED43" s="72" t="s">
        <v>1188</v>
      </c>
      <c r="EE43" s="73"/>
      <c r="EF43" s="73"/>
    </row>
    <row r="44" spans="1:136" ht="38.25">
      <c r="A44" s="73"/>
      <c r="B44" s="73"/>
      <c r="C44" s="73"/>
      <c r="D44" s="73"/>
      <c r="E44" s="73"/>
      <c r="F44" s="73"/>
      <c r="G44" s="73"/>
      <c r="H44" s="73"/>
      <c r="I44" s="73"/>
      <c r="J44" s="73"/>
      <c r="K44" s="73"/>
      <c r="L44" s="73"/>
      <c r="M44" s="73"/>
      <c r="N44" s="73"/>
      <c r="O44" s="73"/>
      <c r="P44" s="74" t="s">
        <v>116</v>
      </c>
      <c r="Q44" s="74" t="s">
        <v>218</v>
      </c>
      <c r="R44" s="70">
        <v>107</v>
      </c>
      <c r="S44" s="70" t="s">
        <v>188</v>
      </c>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3"/>
      <c r="BK44" s="73"/>
      <c r="BL44" s="73"/>
      <c r="BM44" s="73"/>
      <c r="BN44" s="73"/>
      <c r="BO44" s="70" t="s">
        <v>1552</v>
      </c>
      <c r="BP44" s="73"/>
      <c r="BQ44" s="70" t="s">
        <v>1592</v>
      </c>
      <c r="BR44" s="73"/>
      <c r="BS44" s="70" t="s">
        <v>1717</v>
      </c>
      <c r="BT44" s="70" t="s">
        <v>1637</v>
      </c>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2" t="s">
        <v>1189</v>
      </c>
      <c r="DA44" s="73"/>
      <c r="DB44" s="73"/>
      <c r="DC44" s="73"/>
      <c r="DD44" s="73"/>
      <c r="DE44" s="72" t="s">
        <v>1190</v>
      </c>
      <c r="DF44" s="72" t="s">
        <v>1191</v>
      </c>
      <c r="DG44" s="73"/>
      <c r="DH44" s="73"/>
      <c r="DI44" s="73"/>
      <c r="DJ44" s="73"/>
      <c r="DK44" s="73"/>
      <c r="DL44" s="73"/>
      <c r="DM44" s="73"/>
      <c r="DN44" s="72" t="s">
        <v>1192</v>
      </c>
      <c r="DO44" s="73"/>
      <c r="DP44" s="73"/>
      <c r="DQ44" s="73"/>
      <c r="DR44" s="73"/>
      <c r="DS44" s="73"/>
      <c r="DT44" s="73"/>
      <c r="DU44" s="72" t="s">
        <v>1193</v>
      </c>
      <c r="DV44" s="73"/>
      <c r="DW44" s="73"/>
      <c r="DX44" s="73"/>
      <c r="DY44" s="73"/>
      <c r="DZ44" s="73"/>
      <c r="EA44" s="72" t="s">
        <v>1194</v>
      </c>
      <c r="EB44" s="73"/>
      <c r="EC44" s="72" t="s">
        <v>1127</v>
      </c>
      <c r="ED44" s="73"/>
      <c r="EE44" s="73"/>
      <c r="EF44" s="73"/>
    </row>
    <row r="45" spans="1:136" ht="25.5">
      <c r="A45" s="73"/>
      <c r="B45" s="73"/>
      <c r="C45" s="73"/>
      <c r="D45" s="73"/>
      <c r="E45" s="73"/>
      <c r="F45" s="73"/>
      <c r="G45" s="73"/>
      <c r="H45" s="73"/>
      <c r="I45" s="73"/>
      <c r="J45" s="73"/>
      <c r="K45" s="73"/>
      <c r="L45" s="73"/>
      <c r="M45" s="73"/>
      <c r="N45" s="73"/>
      <c r="O45" s="73"/>
      <c r="P45" s="74" t="s">
        <v>86</v>
      </c>
      <c r="Q45" s="74" t="s">
        <v>132</v>
      </c>
      <c r="R45" s="70">
        <v>19</v>
      </c>
      <c r="S45" s="70" t="s">
        <v>189</v>
      </c>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3"/>
      <c r="BK45" s="73"/>
      <c r="BL45" s="73"/>
      <c r="BM45" s="73"/>
      <c r="BN45" s="73"/>
      <c r="BO45" s="70" t="s">
        <v>1553</v>
      </c>
      <c r="BP45" s="73"/>
      <c r="BQ45" s="70" t="s">
        <v>1593</v>
      </c>
      <c r="BR45" s="73"/>
      <c r="BS45" s="70" t="s">
        <v>1638</v>
      </c>
      <c r="BT45" s="70" t="s">
        <v>1638</v>
      </c>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2" t="s">
        <v>1195</v>
      </c>
      <c r="DA45" s="73"/>
      <c r="DB45" s="73"/>
      <c r="DC45" s="73"/>
      <c r="DD45" s="73"/>
      <c r="DE45" s="72" t="s">
        <v>815</v>
      </c>
      <c r="DF45" s="72" t="s">
        <v>1196</v>
      </c>
      <c r="DG45" s="73"/>
      <c r="DH45" s="73"/>
      <c r="DI45" s="73"/>
      <c r="DJ45" s="73"/>
      <c r="DK45" s="73"/>
      <c r="DL45" s="73"/>
      <c r="DM45" s="73"/>
      <c r="DN45" s="72" t="s">
        <v>1197</v>
      </c>
      <c r="DO45" s="73"/>
      <c r="DP45" s="73"/>
      <c r="DQ45" s="73"/>
      <c r="DR45" s="73"/>
      <c r="DS45" s="73"/>
      <c r="DT45" s="73"/>
      <c r="DU45" s="72" t="s">
        <v>1198</v>
      </c>
      <c r="DV45" s="73"/>
      <c r="DW45" s="73"/>
      <c r="DX45" s="73"/>
      <c r="DY45" s="73"/>
      <c r="DZ45" s="73"/>
      <c r="EA45" s="72" t="s">
        <v>1199</v>
      </c>
      <c r="EB45" s="73"/>
      <c r="EC45" s="72" t="s">
        <v>1200</v>
      </c>
      <c r="ED45" s="73"/>
      <c r="EE45" s="73"/>
      <c r="EF45" s="73"/>
    </row>
    <row r="46" spans="1:136" ht="25.5">
      <c r="A46" s="73"/>
      <c r="B46" s="73"/>
      <c r="C46" s="73"/>
      <c r="D46" s="73"/>
      <c r="E46" s="73"/>
      <c r="F46" s="73"/>
      <c r="G46" s="73"/>
      <c r="H46" s="73"/>
      <c r="I46" s="73"/>
      <c r="J46" s="73"/>
      <c r="K46" s="73"/>
      <c r="L46" s="73"/>
      <c r="M46" s="73"/>
      <c r="N46" s="73"/>
      <c r="O46" s="73"/>
      <c r="P46" s="74" t="s">
        <v>117</v>
      </c>
      <c r="Q46" s="74" t="s">
        <v>219</v>
      </c>
      <c r="R46" s="70">
        <v>20</v>
      </c>
      <c r="S46" s="70" t="s">
        <v>190</v>
      </c>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6"/>
      <c r="BF46" s="76"/>
      <c r="BG46" s="76"/>
      <c r="BH46" s="76"/>
      <c r="BI46" s="76"/>
      <c r="BJ46" s="73"/>
      <c r="BK46" s="73"/>
      <c r="BL46" s="73"/>
      <c r="BM46" s="73"/>
      <c r="BN46" s="73"/>
      <c r="BO46" s="70" t="s">
        <v>1554</v>
      </c>
      <c r="BP46" s="73"/>
      <c r="BQ46" s="70" t="s">
        <v>1594</v>
      </c>
      <c r="BR46" s="73"/>
      <c r="BS46" s="70" t="s">
        <v>1718</v>
      </c>
      <c r="BT46" s="70" t="s">
        <v>1639</v>
      </c>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2" t="s">
        <v>1201</v>
      </c>
      <c r="DA46" s="73"/>
      <c r="DB46" s="73"/>
      <c r="DC46" s="73"/>
      <c r="DD46" s="73"/>
      <c r="DE46" s="72" t="s">
        <v>1202</v>
      </c>
      <c r="DF46" s="72" t="s">
        <v>1203</v>
      </c>
      <c r="DG46" s="73"/>
      <c r="DH46" s="73"/>
      <c r="DI46" s="73"/>
      <c r="DJ46" s="73"/>
      <c r="DK46" s="73"/>
      <c r="DL46" s="73"/>
      <c r="DM46" s="73"/>
      <c r="DN46" s="72" t="s">
        <v>1204</v>
      </c>
      <c r="DO46" s="73"/>
      <c r="DP46" s="73"/>
      <c r="DQ46" s="73"/>
      <c r="DR46" s="73"/>
      <c r="DS46" s="73"/>
      <c r="DT46" s="73"/>
      <c r="DU46" s="72" t="s">
        <v>1205</v>
      </c>
      <c r="DV46" s="73"/>
      <c r="DW46" s="73"/>
      <c r="DX46" s="73"/>
      <c r="DY46" s="73"/>
      <c r="DZ46" s="73"/>
      <c r="EA46" s="72" t="s">
        <v>1206</v>
      </c>
      <c r="EB46" s="73"/>
      <c r="EC46" s="72" t="s">
        <v>1207</v>
      </c>
      <c r="ED46" s="73"/>
      <c r="EE46" s="73"/>
      <c r="EF46" s="73"/>
    </row>
    <row r="47" spans="1:136" ht="38.25">
      <c r="A47" s="73"/>
      <c r="B47" s="73"/>
      <c r="C47" s="73"/>
      <c r="D47" s="73"/>
      <c r="E47" s="73"/>
      <c r="F47" s="73"/>
      <c r="G47" s="73"/>
      <c r="H47" s="73"/>
      <c r="I47" s="73"/>
      <c r="J47" s="73"/>
      <c r="K47" s="73"/>
      <c r="L47" s="73"/>
      <c r="M47" s="73"/>
      <c r="N47" s="73"/>
      <c r="O47" s="73"/>
      <c r="P47" s="74" t="s">
        <v>118</v>
      </c>
      <c r="Q47" s="74" t="s">
        <v>220</v>
      </c>
      <c r="R47" s="70">
        <v>109</v>
      </c>
      <c r="S47" s="70" t="s">
        <v>191</v>
      </c>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c r="BE47" s="76"/>
      <c r="BF47" s="76"/>
      <c r="BG47" s="76"/>
      <c r="BH47" s="76"/>
      <c r="BI47" s="76"/>
      <c r="BJ47" s="73"/>
      <c r="BK47" s="73"/>
      <c r="BL47" s="73"/>
      <c r="BM47" s="73"/>
      <c r="BN47" s="73"/>
      <c r="BO47" s="70" t="s">
        <v>1555</v>
      </c>
      <c r="BP47" s="73"/>
      <c r="BQ47" s="70" t="s">
        <v>1595</v>
      </c>
      <c r="BR47" s="73"/>
      <c r="BS47" s="70" t="s">
        <v>1640</v>
      </c>
      <c r="BT47" s="70" t="s">
        <v>1640</v>
      </c>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2" t="s">
        <v>1208</v>
      </c>
      <c r="DA47" s="73"/>
      <c r="DB47" s="73"/>
      <c r="DC47" s="73"/>
      <c r="DD47" s="73"/>
      <c r="DE47" s="73"/>
      <c r="DF47" s="72" t="s">
        <v>1209</v>
      </c>
      <c r="DG47" s="73"/>
      <c r="DH47" s="73"/>
      <c r="DI47" s="73"/>
      <c r="DJ47" s="73"/>
      <c r="DK47" s="73"/>
      <c r="DL47" s="73"/>
      <c r="DM47" s="73"/>
      <c r="DN47" s="72" t="s">
        <v>1210</v>
      </c>
      <c r="DO47" s="73"/>
      <c r="DP47" s="73"/>
      <c r="DQ47" s="73"/>
      <c r="DR47" s="73"/>
      <c r="DS47" s="73"/>
      <c r="DT47" s="73"/>
      <c r="DU47" s="72" t="s">
        <v>489</v>
      </c>
      <c r="DV47" s="73"/>
      <c r="DW47" s="73"/>
      <c r="DX47" s="73"/>
      <c r="DY47" s="73"/>
      <c r="DZ47" s="73"/>
      <c r="EA47" s="72" t="s">
        <v>1211</v>
      </c>
      <c r="EB47" s="73"/>
      <c r="EC47" s="72" t="s">
        <v>1212</v>
      </c>
      <c r="ED47" s="73"/>
      <c r="EE47" s="73"/>
      <c r="EF47" s="73"/>
    </row>
    <row r="48" spans="1:136" ht="38.25">
      <c r="A48" s="73"/>
      <c r="B48" s="73"/>
      <c r="C48" s="73"/>
      <c r="D48" s="73"/>
      <c r="E48" s="73"/>
      <c r="F48" s="73"/>
      <c r="G48" s="73"/>
      <c r="H48" s="73"/>
      <c r="I48" s="73"/>
      <c r="J48" s="73"/>
      <c r="K48" s="73"/>
      <c r="L48" s="73"/>
      <c r="M48" s="73"/>
      <c r="N48" s="73"/>
      <c r="O48" s="73"/>
      <c r="P48" s="74" t="s">
        <v>89</v>
      </c>
      <c r="Q48" s="74" t="s">
        <v>135</v>
      </c>
      <c r="R48" s="70">
        <v>110</v>
      </c>
      <c r="S48" s="70" t="s">
        <v>192</v>
      </c>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3"/>
      <c r="BK48" s="73"/>
      <c r="BL48" s="73"/>
      <c r="BM48" s="73"/>
      <c r="BN48" s="73"/>
      <c r="BO48" s="70" t="s">
        <v>1556</v>
      </c>
      <c r="BP48" s="73"/>
      <c r="BQ48" s="70" t="s">
        <v>1596</v>
      </c>
      <c r="BR48" s="73"/>
      <c r="BS48" s="70" t="s">
        <v>1641</v>
      </c>
      <c r="BT48" s="70" t="s">
        <v>1641</v>
      </c>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2" t="s">
        <v>1213</v>
      </c>
      <c r="DA48" s="73"/>
      <c r="DB48" s="73"/>
      <c r="DC48" s="73"/>
      <c r="DD48" s="73"/>
      <c r="DE48" s="73"/>
      <c r="DF48" s="72" t="s">
        <v>1214</v>
      </c>
      <c r="DG48" s="73"/>
      <c r="DH48" s="73"/>
      <c r="DI48" s="73"/>
      <c r="DJ48" s="73"/>
      <c r="DK48" s="73"/>
      <c r="DL48" s="73"/>
      <c r="DM48" s="73"/>
      <c r="DN48" s="72" t="s">
        <v>1215</v>
      </c>
      <c r="DO48" s="73"/>
      <c r="DP48" s="73"/>
      <c r="DQ48" s="73"/>
      <c r="DR48" s="73"/>
      <c r="DS48" s="73"/>
      <c r="DT48" s="73"/>
      <c r="DU48" s="72" t="s">
        <v>1216</v>
      </c>
      <c r="DV48" s="73"/>
      <c r="DW48" s="73"/>
      <c r="DX48" s="73"/>
      <c r="DY48" s="73"/>
      <c r="DZ48" s="73"/>
      <c r="EA48" s="72" t="s">
        <v>1217</v>
      </c>
      <c r="EB48" s="73"/>
      <c r="EC48" s="72" t="s">
        <v>1218</v>
      </c>
      <c r="ED48" s="73"/>
      <c r="EE48" s="73"/>
      <c r="EF48" s="73"/>
    </row>
    <row r="49" spans="1:136" ht="38.25">
      <c r="A49" s="73"/>
      <c r="B49" s="73"/>
      <c r="C49" s="73"/>
      <c r="D49" s="73"/>
      <c r="E49" s="73"/>
      <c r="F49" s="73"/>
      <c r="G49" s="73"/>
      <c r="H49" s="73"/>
      <c r="I49" s="73"/>
      <c r="J49" s="73"/>
      <c r="K49" s="73"/>
      <c r="L49" s="73"/>
      <c r="M49" s="73"/>
      <c r="N49" s="73"/>
      <c r="O49" s="73"/>
      <c r="P49" s="73"/>
      <c r="Q49" s="74"/>
      <c r="R49" s="70">
        <v>111</v>
      </c>
      <c r="S49" s="70" t="s">
        <v>193</v>
      </c>
      <c r="T49" s="76"/>
      <c r="U49" s="76"/>
      <c r="V49" s="76"/>
      <c r="W49" s="76"/>
      <c r="X49" s="76"/>
      <c r="Y49" s="76"/>
      <c r="Z49" s="76"/>
      <c r="AA49" s="76"/>
      <c r="AB49" s="76"/>
      <c r="AC49" s="76"/>
      <c r="AD49" s="76"/>
      <c r="AE49" s="76"/>
      <c r="AF49" s="76"/>
      <c r="AG49" s="76"/>
      <c r="AH49" s="76"/>
      <c r="AI49" s="76"/>
      <c r="AJ49" s="76"/>
      <c r="AK49" s="76"/>
      <c r="AL49" s="76"/>
      <c r="AM49" s="76"/>
      <c r="AN49" s="76"/>
      <c r="AO49" s="76"/>
      <c r="AP49" s="76"/>
      <c r="AQ49" s="76"/>
      <c r="AR49" s="76"/>
      <c r="AS49" s="76"/>
      <c r="AT49" s="76"/>
      <c r="AU49" s="76"/>
      <c r="AV49" s="76"/>
      <c r="AW49" s="76"/>
      <c r="AX49" s="76"/>
      <c r="AY49" s="76"/>
      <c r="AZ49" s="76"/>
      <c r="BA49" s="76"/>
      <c r="BB49" s="76"/>
      <c r="BC49" s="76"/>
      <c r="BD49" s="76"/>
      <c r="BE49" s="76"/>
      <c r="BF49" s="76"/>
      <c r="BG49" s="76"/>
      <c r="BH49" s="76"/>
      <c r="BI49" s="76"/>
      <c r="BJ49" s="73"/>
      <c r="BK49" s="73"/>
      <c r="BL49" s="73"/>
      <c r="BM49" s="73"/>
      <c r="BN49" s="73"/>
      <c r="BO49" s="70" t="s">
        <v>1557</v>
      </c>
      <c r="BP49" s="73"/>
      <c r="BQ49" s="70" t="s">
        <v>1709</v>
      </c>
      <c r="BR49" s="73"/>
      <c r="BS49" s="70" t="s">
        <v>1642</v>
      </c>
      <c r="BT49" s="70" t="s">
        <v>1642</v>
      </c>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3"/>
      <c r="CS49" s="73"/>
      <c r="CT49" s="73"/>
      <c r="CU49" s="73"/>
      <c r="CV49" s="73"/>
      <c r="CW49" s="73"/>
      <c r="CX49" s="73"/>
      <c r="CY49" s="73"/>
      <c r="CZ49" s="72" t="s">
        <v>1219</v>
      </c>
      <c r="DA49" s="73"/>
      <c r="DB49" s="73"/>
      <c r="DC49" s="73"/>
      <c r="DD49" s="73"/>
      <c r="DE49" s="73"/>
      <c r="DF49" s="72" t="s">
        <v>1220</v>
      </c>
      <c r="DG49" s="73"/>
      <c r="DH49" s="73"/>
      <c r="DI49" s="73"/>
      <c r="DJ49" s="73"/>
      <c r="DK49" s="73"/>
      <c r="DL49" s="73"/>
      <c r="DM49" s="73"/>
      <c r="DN49" s="72" t="s">
        <v>1221</v>
      </c>
      <c r="DO49" s="73"/>
      <c r="DP49" s="73"/>
      <c r="DQ49" s="73"/>
      <c r="DR49" s="73"/>
      <c r="DS49" s="73"/>
      <c r="DT49" s="73"/>
      <c r="DU49" s="72" t="s">
        <v>1222</v>
      </c>
      <c r="DV49" s="73"/>
      <c r="DW49" s="73"/>
      <c r="DX49" s="73"/>
      <c r="DY49" s="73"/>
      <c r="DZ49" s="73"/>
      <c r="EA49" s="72" t="s">
        <v>1223</v>
      </c>
      <c r="EB49" s="73"/>
      <c r="EC49" s="73"/>
      <c r="ED49" s="73"/>
      <c r="EE49" s="73"/>
      <c r="EF49" s="73"/>
    </row>
    <row r="50" spans="1:136" ht="38.25">
      <c r="A50" s="73"/>
      <c r="B50" s="73"/>
      <c r="C50" s="73"/>
      <c r="D50" s="73"/>
      <c r="E50" s="73"/>
      <c r="F50" s="73"/>
      <c r="G50" s="73"/>
      <c r="H50" s="73"/>
      <c r="I50" s="73"/>
      <c r="J50" s="73"/>
      <c r="K50" s="73"/>
      <c r="L50" s="73"/>
      <c r="M50" s="73"/>
      <c r="N50" s="73"/>
      <c r="O50" s="73"/>
      <c r="P50" s="73"/>
      <c r="Q50" s="74"/>
      <c r="R50" s="70">
        <v>112</v>
      </c>
      <c r="S50" s="70" t="s">
        <v>194</v>
      </c>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3"/>
      <c r="BK50" s="73"/>
      <c r="BL50" s="73"/>
      <c r="BM50" s="73"/>
      <c r="BN50" s="73"/>
      <c r="BO50" s="70" t="s">
        <v>1558</v>
      </c>
      <c r="BP50" s="73"/>
      <c r="BQ50" s="70" t="s">
        <v>1710</v>
      </c>
      <c r="BR50" s="73"/>
      <c r="BS50" s="70" t="s">
        <v>1719</v>
      </c>
      <c r="BT50" s="70" t="s">
        <v>1643</v>
      </c>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3"/>
      <c r="CS50" s="73"/>
      <c r="CT50" s="73"/>
      <c r="CU50" s="73"/>
      <c r="CV50" s="73"/>
      <c r="CW50" s="73"/>
      <c r="CX50" s="73"/>
      <c r="CY50" s="73"/>
      <c r="CZ50" s="72" t="s">
        <v>1224</v>
      </c>
      <c r="DA50" s="73"/>
      <c r="DB50" s="73"/>
      <c r="DC50" s="73"/>
      <c r="DD50" s="73"/>
      <c r="DE50" s="73"/>
      <c r="DF50" s="72" t="s">
        <v>1001</v>
      </c>
      <c r="DG50" s="73"/>
      <c r="DH50" s="73"/>
      <c r="DI50" s="73"/>
      <c r="DJ50" s="73"/>
      <c r="DK50" s="73"/>
      <c r="DL50" s="73"/>
      <c r="DM50" s="73"/>
      <c r="DN50" s="72" t="s">
        <v>1225</v>
      </c>
      <c r="DO50" s="73"/>
      <c r="DP50" s="73"/>
      <c r="DQ50" s="73"/>
      <c r="DR50" s="73"/>
      <c r="DS50" s="73"/>
      <c r="DT50" s="73"/>
      <c r="DU50" s="72" t="s">
        <v>1226</v>
      </c>
      <c r="DV50" s="73"/>
      <c r="DW50" s="73"/>
      <c r="DX50" s="73"/>
      <c r="DY50" s="73"/>
      <c r="DZ50" s="73"/>
      <c r="EA50" s="72" t="s">
        <v>1227</v>
      </c>
      <c r="EB50" s="73"/>
      <c r="EC50" s="73"/>
      <c r="ED50" s="73"/>
      <c r="EE50" s="73"/>
      <c r="EF50" s="73"/>
    </row>
    <row r="51" spans="1:136" ht="51">
      <c r="A51" s="73"/>
      <c r="B51" s="73"/>
      <c r="C51" s="73"/>
      <c r="D51" s="73"/>
      <c r="E51" s="73"/>
      <c r="F51" s="73"/>
      <c r="G51" s="73"/>
      <c r="H51" s="73"/>
      <c r="I51" s="73"/>
      <c r="J51" s="73"/>
      <c r="K51" s="73"/>
      <c r="L51" s="73"/>
      <c r="M51" s="73"/>
      <c r="N51" s="73"/>
      <c r="O51" s="73"/>
      <c r="P51" s="73"/>
      <c r="Q51" s="74"/>
      <c r="R51" s="70">
        <v>113</v>
      </c>
      <c r="S51" s="70" t="s">
        <v>195</v>
      </c>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3"/>
      <c r="BK51" s="73"/>
      <c r="BL51" s="73"/>
      <c r="BM51" s="73"/>
      <c r="BN51" s="73"/>
      <c r="BO51" s="70" t="s">
        <v>1685</v>
      </c>
      <c r="BP51" s="73"/>
      <c r="BQ51" s="70" t="s">
        <v>1711</v>
      </c>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3"/>
      <c r="CS51" s="73"/>
      <c r="CT51" s="73"/>
      <c r="CU51" s="73"/>
      <c r="CV51" s="73"/>
      <c r="CW51" s="73"/>
      <c r="CX51" s="73"/>
      <c r="CY51" s="73"/>
      <c r="CZ51" s="72" t="s">
        <v>1228</v>
      </c>
      <c r="DA51" s="73"/>
      <c r="DB51" s="73"/>
      <c r="DC51" s="73"/>
      <c r="DD51" s="73"/>
      <c r="DE51" s="73"/>
      <c r="DF51" s="72" t="s">
        <v>1229</v>
      </c>
      <c r="DG51" s="73"/>
      <c r="DH51" s="73"/>
      <c r="DI51" s="73"/>
      <c r="DJ51" s="73"/>
      <c r="DK51" s="73"/>
      <c r="DL51" s="73"/>
      <c r="DM51" s="73"/>
      <c r="DN51" s="72" t="s">
        <v>1230</v>
      </c>
      <c r="DO51" s="73"/>
      <c r="DP51" s="73"/>
      <c r="DQ51" s="73"/>
      <c r="DR51" s="73"/>
      <c r="DS51" s="73"/>
      <c r="DT51" s="73"/>
      <c r="DU51" s="72" t="s">
        <v>1231</v>
      </c>
      <c r="DV51" s="73"/>
      <c r="DW51" s="73"/>
      <c r="DX51" s="73"/>
      <c r="DY51" s="73"/>
      <c r="DZ51" s="73"/>
      <c r="EA51" s="72" t="s">
        <v>1232</v>
      </c>
      <c r="EB51" s="73"/>
      <c r="EC51" s="73"/>
      <c r="ED51" s="73"/>
      <c r="EE51" s="73"/>
      <c r="EF51" s="73"/>
    </row>
    <row r="52" spans="1:136">
      <c r="A52" s="73"/>
      <c r="B52" s="73"/>
      <c r="C52" s="73"/>
      <c r="D52" s="73"/>
      <c r="E52" s="73"/>
      <c r="F52" s="73"/>
      <c r="G52" s="73"/>
      <c r="H52" s="73"/>
      <c r="I52" s="73"/>
      <c r="J52" s="73"/>
      <c r="K52" s="73"/>
      <c r="L52" s="73"/>
      <c r="M52" s="73"/>
      <c r="N52" s="73"/>
      <c r="O52" s="73"/>
      <c r="P52" s="73"/>
      <c r="Q52" s="70"/>
      <c r="R52" s="70">
        <v>24</v>
      </c>
      <c r="S52" s="70" t="s">
        <v>158</v>
      </c>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3"/>
      <c r="BK52" s="73"/>
      <c r="BL52" s="73"/>
      <c r="BM52" s="73"/>
      <c r="BN52" s="73"/>
      <c r="BO52" s="70" t="s">
        <v>1559</v>
      </c>
      <c r="BP52" s="73"/>
      <c r="BQ52" s="70" t="s">
        <v>1597</v>
      </c>
      <c r="BR52" s="73"/>
      <c r="BS52" s="73"/>
      <c r="BT52" s="73"/>
      <c r="BU52" s="73"/>
      <c r="BV52" s="73"/>
      <c r="BW52" s="73"/>
      <c r="BX52" s="73"/>
      <c r="BY52" s="73"/>
      <c r="BZ52" s="73"/>
      <c r="CA52" s="73"/>
      <c r="CB52" s="73"/>
      <c r="CC52" s="73"/>
      <c r="CD52" s="73"/>
      <c r="CE52" s="73"/>
      <c r="CF52" s="73"/>
      <c r="CG52" s="73"/>
      <c r="CH52" s="73"/>
      <c r="CI52" s="73"/>
      <c r="CJ52" s="73"/>
      <c r="CK52" s="73"/>
      <c r="CL52" s="73"/>
      <c r="CM52" s="73"/>
      <c r="CN52" s="73"/>
      <c r="CO52" s="73"/>
      <c r="CP52" s="73"/>
      <c r="CQ52" s="73"/>
      <c r="CR52" s="73"/>
      <c r="CS52" s="73"/>
      <c r="CT52" s="73"/>
      <c r="CU52" s="73"/>
      <c r="CV52" s="73"/>
      <c r="CW52" s="73"/>
      <c r="CX52" s="73"/>
      <c r="CY52" s="73"/>
      <c r="CZ52" s="72" t="s">
        <v>1233</v>
      </c>
      <c r="DA52" s="73"/>
      <c r="DB52" s="73"/>
      <c r="DC52" s="73"/>
      <c r="DD52" s="73"/>
      <c r="DE52" s="73"/>
      <c r="DF52" s="72" t="s">
        <v>1109</v>
      </c>
      <c r="DG52" s="73"/>
      <c r="DH52" s="73"/>
      <c r="DI52" s="73"/>
      <c r="DJ52" s="73"/>
      <c r="DK52" s="73"/>
      <c r="DL52" s="73"/>
      <c r="DM52" s="73"/>
      <c r="DN52" s="72" t="s">
        <v>1234</v>
      </c>
      <c r="DO52" s="73"/>
      <c r="DP52" s="73"/>
      <c r="DQ52" s="73"/>
      <c r="DR52" s="73"/>
      <c r="DS52" s="73"/>
      <c r="DT52" s="73"/>
      <c r="DU52" s="72" t="s">
        <v>1235</v>
      </c>
      <c r="DV52" s="73"/>
      <c r="DW52" s="73"/>
      <c r="DX52" s="73"/>
      <c r="DY52" s="73"/>
      <c r="DZ52" s="73"/>
      <c r="EA52" s="72" t="s">
        <v>1236</v>
      </c>
      <c r="EB52" s="73"/>
      <c r="EC52" s="73"/>
      <c r="ED52" s="73"/>
      <c r="EE52" s="73"/>
      <c r="EF52" s="73"/>
    </row>
    <row r="53" spans="1:136" ht="25.5">
      <c r="A53" s="73"/>
      <c r="B53" s="73"/>
      <c r="C53" s="73"/>
      <c r="D53" s="73"/>
      <c r="E53" s="73"/>
      <c r="F53" s="73"/>
      <c r="G53" s="73"/>
      <c r="H53" s="73"/>
      <c r="I53" s="73"/>
      <c r="J53" s="73"/>
      <c r="K53" s="73"/>
      <c r="L53" s="73"/>
      <c r="M53" s="73"/>
      <c r="N53" s="73"/>
      <c r="O53" s="73"/>
      <c r="P53" s="73"/>
      <c r="Q53" s="70"/>
      <c r="R53" s="70">
        <v>61</v>
      </c>
      <c r="S53" s="70" t="s">
        <v>182</v>
      </c>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3"/>
      <c r="BK53" s="73"/>
      <c r="BL53" s="73"/>
      <c r="BM53" s="73"/>
      <c r="BN53" s="73"/>
      <c r="BO53" s="70" t="s">
        <v>1560</v>
      </c>
      <c r="BP53" s="73"/>
      <c r="BQ53" s="70" t="s">
        <v>1712</v>
      </c>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3"/>
      <c r="CS53" s="73"/>
      <c r="CT53" s="73"/>
      <c r="CU53" s="73"/>
      <c r="CV53" s="73"/>
      <c r="CW53" s="73"/>
      <c r="CX53" s="73"/>
      <c r="CY53" s="73"/>
      <c r="CZ53" s="72" t="s">
        <v>1237</v>
      </c>
      <c r="DA53" s="73"/>
      <c r="DB53" s="73"/>
      <c r="DC53" s="73"/>
      <c r="DD53" s="73"/>
      <c r="DE53" s="73"/>
      <c r="DF53" s="72" t="s">
        <v>1238</v>
      </c>
      <c r="DG53" s="73"/>
      <c r="DH53" s="73"/>
      <c r="DI53" s="73"/>
      <c r="DJ53" s="73"/>
      <c r="DK53" s="73"/>
      <c r="DL53" s="73"/>
      <c r="DM53" s="73"/>
      <c r="DN53" s="72" t="s">
        <v>1239</v>
      </c>
      <c r="DO53" s="73"/>
      <c r="DP53" s="73"/>
      <c r="DQ53" s="73"/>
      <c r="DR53" s="73"/>
      <c r="DS53" s="73"/>
      <c r="DT53" s="73"/>
      <c r="DU53" s="72" t="s">
        <v>1240</v>
      </c>
      <c r="DV53" s="73"/>
      <c r="DW53" s="73"/>
      <c r="DX53" s="73"/>
      <c r="DY53" s="73"/>
      <c r="DZ53" s="73"/>
      <c r="EA53" s="72" t="s">
        <v>1241</v>
      </c>
      <c r="EB53" s="73"/>
      <c r="EC53" s="73"/>
      <c r="ED53" s="73"/>
      <c r="EE53" s="73"/>
      <c r="EF53" s="73"/>
    </row>
    <row r="54" spans="1:136">
      <c r="A54" s="73"/>
      <c r="B54" s="73"/>
      <c r="C54" s="73"/>
      <c r="D54" s="73"/>
      <c r="E54" s="73"/>
      <c r="F54" s="73"/>
      <c r="G54" s="73"/>
      <c r="H54" s="73"/>
      <c r="I54" s="73"/>
      <c r="J54" s="73"/>
      <c r="K54" s="73"/>
      <c r="L54" s="73"/>
      <c r="M54" s="73"/>
      <c r="N54" s="73"/>
      <c r="O54" s="73"/>
      <c r="P54" s="73"/>
      <c r="Q54" s="70"/>
      <c r="R54" s="70">
        <v>64</v>
      </c>
      <c r="S54" s="70" t="s">
        <v>164</v>
      </c>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3"/>
      <c r="BK54" s="73"/>
      <c r="BL54" s="73"/>
      <c r="BM54" s="73"/>
      <c r="BN54" s="73"/>
      <c r="BO54" s="70" t="s">
        <v>1561</v>
      </c>
      <c r="BP54" s="73"/>
      <c r="BQ54" s="70" t="s">
        <v>1598</v>
      </c>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3"/>
      <c r="CS54" s="73"/>
      <c r="CT54" s="73"/>
      <c r="CU54" s="73"/>
      <c r="CV54" s="73"/>
      <c r="CW54" s="73"/>
      <c r="CX54" s="73"/>
      <c r="CY54" s="73"/>
      <c r="CZ54" s="72" t="s">
        <v>751</v>
      </c>
      <c r="DA54" s="73"/>
      <c r="DB54" s="73"/>
      <c r="DC54" s="73"/>
      <c r="DD54" s="73"/>
      <c r="DE54" s="73"/>
      <c r="DF54" s="72" t="s">
        <v>1242</v>
      </c>
      <c r="DG54" s="73"/>
      <c r="DH54" s="73"/>
      <c r="DI54" s="73"/>
      <c r="DJ54" s="73"/>
      <c r="DK54" s="73"/>
      <c r="DL54" s="73"/>
      <c r="DM54" s="73"/>
      <c r="DN54" s="72" t="s">
        <v>867</v>
      </c>
      <c r="DO54" s="73"/>
      <c r="DP54" s="73"/>
      <c r="DQ54" s="73"/>
      <c r="DR54" s="73"/>
      <c r="DS54" s="73"/>
      <c r="DT54" s="73"/>
      <c r="DU54" s="72" t="s">
        <v>1243</v>
      </c>
      <c r="DV54" s="73"/>
      <c r="DW54" s="73"/>
      <c r="DX54" s="73"/>
      <c r="DY54" s="73"/>
      <c r="DZ54" s="73"/>
      <c r="EA54" s="72" t="s">
        <v>1244</v>
      </c>
      <c r="EB54" s="73"/>
      <c r="EC54" s="73"/>
      <c r="ED54" s="73"/>
      <c r="EE54" s="73"/>
      <c r="EF54" s="73"/>
    </row>
    <row r="55" spans="1:136" ht="25.5">
      <c r="A55" s="73"/>
      <c r="B55" s="73"/>
      <c r="C55" s="73"/>
      <c r="D55" s="73"/>
      <c r="E55" s="73"/>
      <c r="F55" s="73"/>
      <c r="G55" s="73"/>
      <c r="H55" s="73"/>
      <c r="I55" s="73"/>
      <c r="J55" s="73"/>
      <c r="K55" s="73"/>
      <c r="L55" s="73"/>
      <c r="M55" s="73"/>
      <c r="N55" s="73"/>
      <c r="O55" s="73"/>
      <c r="P55" s="73"/>
      <c r="Q55" s="70"/>
      <c r="R55" s="70">
        <v>58</v>
      </c>
      <c r="S55" s="70" t="s">
        <v>196</v>
      </c>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0" t="s">
        <v>1686</v>
      </c>
      <c r="BP55" s="73"/>
      <c r="BQ55" s="70" t="s">
        <v>1599</v>
      </c>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2" t="s">
        <v>771</v>
      </c>
      <c r="DA55" s="73"/>
      <c r="DB55" s="73"/>
      <c r="DC55" s="73"/>
      <c r="DD55" s="73"/>
      <c r="DE55" s="73"/>
      <c r="DF55" s="72" t="s">
        <v>538</v>
      </c>
      <c r="DG55" s="73"/>
      <c r="DH55" s="73"/>
      <c r="DI55" s="73"/>
      <c r="DJ55" s="73"/>
      <c r="DK55" s="73"/>
      <c r="DL55" s="73"/>
      <c r="DM55" s="73"/>
      <c r="DN55" s="72" t="s">
        <v>1245</v>
      </c>
      <c r="DO55" s="73"/>
      <c r="DP55" s="73"/>
      <c r="DQ55" s="73"/>
      <c r="DR55" s="73"/>
      <c r="DS55" s="73"/>
      <c r="DT55" s="73"/>
      <c r="DU55" s="72" t="s">
        <v>1246</v>
      </c>
      <c r="DV55" s="73"/>
      <c r="DW55" s="73"/>
      <c r="DX55" s="73"/>
      <c r="DY55" s="73"/>
      <c r="DZ55" s="73"/>
      <c r="EA55" s="72" t="s">
        <v>1247</v>
      </c>
      <c r="EB55" s="73"/>
      <c r="EC55" s="73"/>
      <c r="ED55" s="73"/>
      <c r="EE55" s="73"/>
      <c r="EF55" s="73"/>
    </row>
    <row r="56" spans="1:136">
      <c r="A56" s="73"/>
      <c r="B56" s="73"/>
      <c r="C56" s="73"/>
      <c r="D56" s="73"/>
      <c r="E56" s="73"/>
      <c r="F56" s="73"/>
      <c r="G56" s="73"/>
      <c r="H56" s="73"/>
      <c r="I56" s="73"/>
      <c r="J56" s="73"/>
      <c r="K56" s="73"/>
      <c r="L56" s="73"/>
      <c r="M56" s="73"/>
      <c r="N56" s="73"/>
      <c r="O56" s="73"/>
      <c r="P56" s="73"/>
      <c r="Q56" s="73"/>
      <c r="R56" s="70">
        <v>59</v>
      </c>
      <c r="S56" s="70" t="s">
        <v>197</v>
      </c>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0" t="s">
        <v>1562</v>
      </c>
      <c r="BP56" s="73"/>
      <c r="BQ56" s="70" t="s">
        <v>1600</v>
      </c>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2" t="s">
        <v>1248</v>
      </c>
      <c r="DA56" s="73"/>
      <c r="DB56" s="73"/>
      <c r="DC56" s="73"/>
      <c r="DD56" s="73"/>
      <c r="DE56" s="73"/>
      <c r="DF56" s="72" t="s">
        <v>1249</v>
      </c>
      <c r="DG56" s="73"/>
      <c r="DH56" s="73"/>
      <c r="DI56" s="73"/>
      <c r="DJ56" s="73"/>
      <c r="DK56" s="73"/>
      <c r="DL56" s="73"/>
      <c r="DM56" s="73"/>
      <c r="DN56" s="72" t="s">
        <v>1250</v>
      </c>
      <c r="DO56" s="73"/>
      <c r="DP56" s="73"/>
      <c r="DQ56" s="73"/>
      <c r="DR56" s="73"/>
      <c r="DS56" s="73"/>
      <c r="DT56" s="73"/>
      <c r="DU56" s="72" t="s">
        <v>1104</v>
      </c>
      <c r="DV56" s="73"/>
      <c r="DW56" s="73"/>
      <c r="DX56" s="73"/>
      <c r="DY56" s="73"/>
      <c r="DZ56" s="73"/>
      <c r="EA56" s="72" t="s">
        <v>1251</v>
      </c>
      <c r="EB56" s="73"/>
      <c r="EC56" s="73"/>
      <c r="ED56" s="73"/>
      <c r="EE56" s="73"/>
      <c r="EF56" s="73"/>
    </row>
    <row r="57" spans="1:136" ht="38.25">
      <c r="A57" s="73"/>
      <c r="B57" s="73"/>
      <c r="C57" s="73"/>
      <c r="D57" s="73"/>
      <c r="E57" s="73"/>
      <c r="F57" s="73"/>
      <c r="G57" s="73"/>
      <c r="H57" s="73"/>
      <c r="I57" s="73"/>
      <c r="J57" s="73"/>
      <c r="K57" s="73"/>
      <c r="L57" s="73"/>
      <c r="M57" s="73"/>
      <c r="N57" s="73"/>
      <c r="O57" s="73"/>
      <c r="P57" s="73"/>
      <c r="Q57" s="73"/>
      <c r="R57" s="70">
        <v>52</v>
      </c>
      <c r="S57" s="70" t="s">
        <v>198</v>
      </c>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c r="BO57" s="70" t="s">
        <v>1563</v>
      </c>
      <c r="BP57" s="73"/>
      <c r="BQ57" s="70" t="s">
        <v>1601</v>
      </c>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3"/>
      <c r="CS57" s="73"/>
      <c r="CT57" s="73"/>
      <c r="CU57" s="73"/>
      <c r="CV57" s="73"/>
      <c r="CW57" s="73"/>
      <c r="CX57" s="73"/>
      <c r="CY57" s="73"/>
      <c r="CZ57" s="72" t="s">
        <v>1252</v>
      </c>
      <c r="DA57" s="73"/>
      <c r="DB57" s="73"/>
      <c r="DC57" s="73"/>
      <c r="DD57" s="73"/>
      <c r="DE57" s="73"/>
      <c r="DF57" s="72" t="s">
        <v>1253</v>
      </c>
      <c r="DG57" s="73"/>
      <c r="DH57" s="73"/>
      <c r="DI57" s="73"/>
      <c r="DJ57" s="73"/>
      <c r="DK57" s="73"/>
      <c r="DL57" s="73"/>
      <c r="DM57" s="73"/>
      <c r="DN57" s="72" t="s">
        <v>1254</v>
      </c>
      <c r="DO57" s="73"/>
      <c r="DP57" s="73"/>
      <c r="DQ57" s="73"/>
      <c r="DR57" s="73"/>
      <c r="DS57" s="73"/>
      <c r="DT57" s="73"/>
      <c r="DU57" s="72" t="s">
        <v>1255</v>
      </c>
      <c r="DV57" s="73"/>
      <c r="DW57" s="73"/>
      <c r="DX57" s="73"/>
      <c r="DY57" s="73"/>
      <c r="DZ57" s="73"/>
      <c r="EA57" s="72" t="s">
        <v>1256</v>
      </c>
      <c r="EB57" s="73"/>
      <c r="EC57" s="73"/>
      <c r="ED57" s="73"/>
      <c r="EE57" s="73"/>
      <c r="EF57" s="73"/>
    </row>
    <row r="58" spans="1:136" ht="25.5">
      <c r="A58" s="73"/>
      <c r="B58" s="73"/>
      <c r="C58" s="73"/>
      <c r="D58" s="73"/>
      <c r="E58" s="73"/>
      <c r="F58" s="73"/>
      <c r="G58" s="73"/>
      <c r="H58" s="73"/>
      <c r="I58" s="73"/>
      <c r="J58" s="73"/>
      <c r="K58" s="73"/>
      <c r="L58" s="73"/>
      <c r="M58" s="73"/>
      <c r="N58" s="73"/>
      <c r="O58" s="73"/>
      <c r="P58" s="73"/>
      <c r="Q58" s="73"/>
      <c r="R58" s="70">
        <v>5</v>
      </c>
      <c r="S58" s="70" t="s">
        <v>221</v>
      </c>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3"/>
      <c r="BA58" s="73"/>
      <c r="BB58" s="73"/>
      <c r="BC58" s="73"/>
      <c r="BD58" s="73"/>
      <c r="BE58" s="73"/>
      <c r="BF58" s="73"/>
      <c r="BG58" s="73"/>
      <c r="BH58" s="73"/>
      <c r="BI58" s="73"/>
      <c r="BJ58" s="73"/>
      <c r="BK58" s="73"/>
      <c r="BL58" s="73"/>
      <c r="BM58" s="73"/>
      <c r="BN58" s="73"/>
      <c r="BO58" s="70" t="s">
        <v>1687</v>
      </c>
      <c r="BP58" s="73"/>
      <c r="BQ58" s="70" t="s">
        <v>1713</v>
      </c>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3"/>
      <c r="CS58" s="73"/>
      <c r="CT58" s="73"/>
      <c r="CU58" s="73"/>
      <c r="CV58" s="73"/>
      <c r="CW58" s="73"/>
      <c r="CX58" s="73"/>
      <c r="CY58" s="73"/>
      <c r="CZ58" s="72" t="s">
        <v>1257</v>
      </c>
      <c r="DA58" s="73"/>
      <c r="DB58" s="73"/>
      <c r="DC58" s="73"/>
      <c r="DD58" s="73"/>
      <c r="DE58" s="73"/>
      <c r="DF58" s="72" t="s">
        <v>1258</v>
      </c>
      <c r="DG58" s="73"/>
      <c r="DH58" s="73"/>
      <c r="DI58" s="73"/>
      <c r="DJ58" s="73"/>
      <c r="DK58" s="73"/>
      <c r="DL58" s="73"/>
      <c r="DM58" s="73"/>
      <c r="DN58" s="72" t="s">
        <v>1259</v>
      </c>
      <c r="DO58" s="73"/>
      <c r="DP58" s="73"/>
      <c r="DQ58" s="73"/>
      <c r="DR58" s="73"/>
      <c r="DS58" s="73"/>
      <c r="DT58" s="73"/>
      <c r="DU58" s="72" t="s">
        <v>1260</v>
      </c>
      <c r="DV58" s="73"/>
      <c r="DW58" s="73"/>
      <c r="DX58" s="73"/>
      <c r="DY58" s="73"/>
      <c r="DZ58" s="73"/>
      <c r="EA58" s="72" t="s">
        <v>1261</v>
      </c>
      <c r="EB58" s="73"/>
      <c r="EC58" s="73"/>
      <c r="ED58" s="73"/>
      <c r="EE58" s="73"/>
      <c r="EF58" s="73"/>
    </row>
    <row r="59" spans="1:136" ht="38.25">
      <c r="A59" s="73"/>
      <c r="B59" s="73"/>
      <c r="C59" s="73"/>
      <c r="D59" s="73"/>
      <c r="E59" s="73"/>
      <c r="F59" s="73"/>
      <c r="G59" s="73"/>
      <c r="H59" s="73"/>
      <c r="I59" s="73"/>
      <c r="J59" s="73"/>
      <c r="K59" s="73"/>
      <c r="L59" s="73"/>
      <c r="M59" s="73"/>
      <c r="N59" s="73"/>
      <c r="O59" s="73"/>
      <c r="P59" s="73"/>
      <c r="Q59" s="73"/>
      <c r="R59" s="70">
        <v>6</v>
      </c>
      <c r="S59" s="70" t="s">
        <v>222</v>
      </c>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0" t="s">
        <v>1688</v>
      </c>
      <c r="BP59" s="73"/>
      <c r="BQ59" s="70" t="s">
        <v>1602</v>
      </c>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3"/>
      <c r="CS59" s="73"/>
      <c r="CT59" s="73"/>
      <c r="CU59" s="73"/>
      <c r="CV59" s="73"/>
      <c r="CW59" s="73"/>
      <c r="CX59" s="73"/>
      <c r="CY59" s="73"/>
      <c r="CZ59" s="72" t="s">
        <v>1262</v>
      </c>
      <c r="DA59" s="73"/>
      <c r="DB59" s="73"/>
      <c r="DC59" s="73"/>
      <c r="DD59" s="73"/>
      <c r="DE59" s="73"/>
      <c r="DF59" s="72" t="s">
        <v>1263</v>
      </c>
      <c r="DG59" s="73"/>
      <c r="DH59" s="73"/>
      <c r="DI59" s="73"/>
      <c r="DJ59" s="73"/>
      <c r="DK59" s="73"/>
      <c r="DL59" s="73"/>
      <c r="DM59" s="73"/>
      <c r="DN59" s="72" t="s">
        <v>1264</v>
      </c>
      <c r="DO59" s="73"/>
      <c r="DP59" s="73"/>
      <c r="DQ59" s="73"/>
      <c r="DR59" s="73"/>
      <c r="DS59" s="73"/>
      <c r="DT59" s="73"/>
      <c r="DU59" s="72" t="s">
        <v>1265</v>
      </c>
      <c r="DV59" s="73"/>
      <c r="DW59" s="73"/>
      <c r="DX59" s="73"/>
      <c r="DY59" s="73"/>
      <c r="DZ59" s="73"/>
      <c r="EA59" s="72" t="s">
        <v>1266</v>
      </c>
      <c r="EB59" s="73"/>
      <c r="EC59" s="73"/>
      <c r="ED59" s="73"/>
      <c r="EE59" s="73"/>
      <c r="EF59" s="73"/>
    </row>
    <row r="60" spans="1:136" ht="25.5">
      <c r="A60" s="73"/>
      <c r="B60" s="73"/>
      <c r="C60" s="73"/>
      <c r="D60" s="73"/>
      <c r="E60" s="73"/>
      <c r="F60" s="73"/>
      <c r="G60" s="73"/>
      <c r="H60" s="73"/>
      <c r="I60" s="73"/>
      <c r="J60" s="73"/>
      <c r="K60" s="73"/>
      <c r="L60" s="73"/>
      <c r="M60" s="73"/>
      <c r="N60" s="73"/>
      <c r="O60" s="73"/>
      <c r="P60" s="73"/>
      <c r="Q60" s="73"/>
      <c r="R60" s="70">
        <v>7</v>
      </c>
      <c r="S60" s="70" t="s">
        <v>223</v>
      </c>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c r="BM60" s="73"/>
      <c r="BN60" s="73"/>
      <c r="BO60" s="73"/>
      <c r="BP60" s="73"/>
      <c r="BQ60" s="70" t="s">
        <v>1603</v>
      </c>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3"/>
      <c r="CS60" s="73"/>
      <c r="CT60" s="73"/>
      <c r="CU60" s="73"/>
      <c r="CV60" s="73"/>
      <c r="CW60" s="73"/>
      <c r="CX60" s="73"/>
      <c r="CY60" s="73"/>
      <c r="CZ60" s="72" t="s">
        <v>1267</v>
      </c>
      <c r="DA60" s="73"/>
      <c r="DB60" s="73"/>
      <c r="DC60" s="73"/>
      <c r="DD60" s="73"/>
      <c r="DE60" s="73"/>
      <c r="DF60" s="72" t="s">
        <v>1268</v>
      </c>
      <c r="DG60" s="73"/>
      <c r="DH60" s="73"/>
      <c r="DI60" s="73"/>
      <c r="DJ60" s="73"/>
      <c r="DK60" s="73"/>
      <c r="DL60" s="73"/>
      <c r="DM60" s="73"/>
      <c r="DN60" s="72" t="s">
        <v>1157</v>
      </c>
      <c r="DO60" s="73"/>
      <c r="DP60" s="73"/>
      <c r="DQ60" s="73"/>
      <c r="DR60" s="73"/>
      <c r="DS60" s="73"/>
      <c r="DT60" s="73"/>
      <c r="DU60" s="72" t="s">
        <v>1269</v>
      </c>
      <c r="DV60" s="73"/>
      <c r="DW60" s="73"/>
      <c r="DX60" s="73"/>
      <c r="DY60" s="73"/>
      <c r="DZ60" s="73"/>
      <c r="EA60" s="72" t="s">
        <v>1270</v>
      </c>
      <c r="EB60" s="73"/>
      <c r="EC60" s="73"/>
      <c r="ED60" s="73"/>
      <c r="EE60" s="73"/>
      <c r="EF60" s="73"/>
    </row>
    <row r="61" spans="1:136" ht="25.5">
      <c r="A61" s="73"/>
      <c r="B61" s="73"/>
      <c r="C61" s="73"/>
      <c r="D61" s="73"/>
      <c r="E61" s="73"/>
      <c r="F61" s="73"/>
      <c r="G61" s="73"/>
      <c r="H61" s="73"/>
      <c r="I61" s="73"/>
      <c r="J61" s="73"/>
      <c r="K61" s="73"/>
      <c r="L61" s="73"/>
      <c r="M61" s="73"/>
      <c r="N61" s="73"/>
      <c r="O61" s="73"/>
      <c r="P61" s="73"/>
      <c r="Q61" s="73"/>
      <c r="R61" s="70">
        <v>10</v>
      </c>
      <c r="S61" s="70" t="s">
        <v>224</v>
      </c>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73"/>
      <c r="BQ61" s="70" t="s">
        <v>1604</v>
      </c>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3"/>
      <c r="CS61" s="73"/>
      <c r="CT61" s="73"/>
      <c r="CU61" s="73"/>
      <c r="CV61" s="73"/>
      <c r="CW61" s="73"/>
      <c r="CX61" s="73"/>
      <c r="CY61" s="73"/>
      <c r="CZ61" s="72" t="s">
        <v>1271</v>
      </c>
      <c r="DA61" s="73"/>
      <c r="DB61" s="73"/>
      <c r="DC61" s="73"/>
      <c r="DD61" s="73"/>
      <c r="DE61" s="73"/>
      <c r="DF61" s="72" t="s">
        <v>1272</v>
      </c>
      <c r="DG61" s="73"/>
      <c r="DH61" s="73"/>
      <c r="DI61" s="73"/>
      <c r="DJ61" s="73"/>
      <c r="DK61" s="73"/>
      <c r="DL61" s="73"/>
      <c r="DM61" s="73"/>
      <c r="DN61" s="72" t="s">
        <v>1166</v>
      </c>
      <c r="DO61" s="73"/>
      <c r="DP61" s="73"/>
      <c r="DQ61" s="73"/>
      <c r="DR61" s="73"/>
      <c r="DS61" s="73"/>
      <c r="DT61" s="73"/>
      <c r="DU61" s="72" t="s">
        <v>1273</v>
      </c>
      <c r="DV61" s="73"/>
      <c r="DW61" s="73"/>
      <c r="DX61" s="73"/>
      <c r="DY61" s="73"/>
      <c r="DZ61" s="73"/>
      <c r="EA61" s="72" t="s">
        <v>1274</v>
      </c>
      <c r="EB61" s="73"/>
      <c r="EC61" s="73"/>
      <c r="ED61" s="73"/>
      <c r="EE61" s="73"/>
      <c r="EF61" s="73"/>
    </row>
    <row r="62" spans="1:136" ht="25.5">
      <c r="A62" s="73"/>
      <c r="B62" s="73"/>
      <c r="C62" s="73"/>
      <c r="D62" s="73"/>
      <c r="E62" s="73"/>
      <c r="F62" s="73"/>
      <c r="G62" s="73"/>
      <c r="H62" s="73"/>
      <c r="I62" s="73"/>
      <c r="J62" s="73"/>
      <c r="K62" s="73"/>
      <c r="L62" s="73"/>
      <c r="M62" s="73"/>
      <c r="N62" s="73"/>
      <c r="O62" s="73"/>
      <c r="P62" s="73"/>
      <c r="Q62" s="73"/>
      <c r="R62" s="70">
        <v>11</v>
      </c>
      <c r="S62" s="70" t="s">
        <v>225</v>
      </c>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3"/>
      <c r="BF62" s="73"/>
      <c r="BG62" s="73"/>
      <c r="BH62" s="73"/>
      <c r="BI62" s="73"/>
      <c r="BJ62" s="73"/>
      <c r="BK62" s="73"/>
      <c r="BL62" s="73"/>
      <c r="BM62" s="73"/>
      <c r="BN62" s="73"/>
      <c r="BO62" s="73"/>
      <c r="BP62" s="73"/>
      <c r="BQ62" s="70" t="s">
        <v>1605</v>
      </c>
      <c r="BR62" s="73"/>
      <c r="BS62" s="73"/>
      <c r="BT62" s="73"/>
      <c r="BU62" s="73"/>
      <c r="BV62" s="73"/>
      <c r="BW62" s="73"/>
      <c r="BX62" s="73"/>
      <c r="BY62" s="73"/>
      <c r="BZ62" s="73"/>
      <c r="CA62" s="73"/>
      <c r="CB62" s="73"/>
      <c r="CC62" s="73"/>
      <c r="CD62" s="73"/>
      <c r="CE62" s="73"/>
      <c r="CF62" s="73"/>
      <c r="CG62" s="73"/>
      <c r="CH62" s="73"/>
      <c r="CI62" s="73"/>
      <c r="CJ62" s="73"/>
      <c r="CK62" s="73"/>
      <c r="CL62" s="73"/>
      <c r="CM62" s="73"/>
      <c r="CN62" s="73"/>
      <c r="CO62" s="73"/>
      <c r="CP62" s="73"/>
      <c r="CQ62" s="73"/>
      <c r="CR62" s="73"/>
      <c r="CS62" s="73"/>
      <c r="CT62" s="73"/>
      <c r="CU62" s="73"/>
      <c r="CV62" s="73"/>
      <c r="CW62" s="73"/>
      <c r="CX62" s="73"/>
      <c r="CY62" s="73"/>
      <c r="CZ62" s="72" t="s">
        <v>1275</v>
      </c>
      <c r="DA62" s="73"/>
      <c r="DB62" s="73"/>
      <c r="DC62" s="73"/>
      <c r="DD62" s="73"/>
      <c r="DE62" s="73"/>
      <c r="DF62" s="72" t="s">
        <v>1276</v>
      </c>
      <c r="DG62" s="73"/>
      <c r="DH62" s="73"/>
      <c r="DI62" s="73"/>
      <c r="DJ62" s="73"/>
      <c r="DK62" s="73"/>
      <c r="DL62" s="73"/>
      <c r="DM62" s="73"/>
      <c r="DN62" s="72" t="s">
        <v>1277</v>
      </c>
      <c r="DO62" s="73"/>
      <c r="DP62" s="73"/>
      <c r="DQ62" s="73"/>
      <c r="DR62" s="73"/>
      <c r="DS62" s="73"/>
      <c r="DT62" s="73"/>
      <c r="DU62" s="72" t="s">
        <v>1278</v>
      </c>
      <c r="DV62" s="73"/>
      <c r="DW62" s="73"/>
      <c r="DX62" s="73"/>
      <c r="DY62" s="73"/>
      <c r="DZ62" s="73"/>
      <c r="EA62" s="72" t="s">
        <v>1279</v>
      </c>
      <c r="EB62" s="73"/>
      <c r="EC62" s="73"/>
      <c r="ED62" s="73"/>
      <c r="EE62" s="73"/>
      <c r="EF62" s="73"/>
    </row>
    <row r="63" spans="1:136" ht="25.5">
      <c r="A63" s="73"/>
      <c r="B63" s="73"/>
      <c r="C63" s="73"/>
      <c r="D63" s="73"/>
      <c r="E63" s="73"/>
      <c r="F63" s="73"/>
      <c r="G63" s="73"/>
      <c r="H63" s="73"/>
      <c r="I63" s="73"/>
      <c r="J63" s="73"/>
      <c r="K63" s="73"/>
      <c r="L63" s="73"/>
      <c r="M63" s="73"/>
      <c r="N63" s="73"/>
      <c r="O63" s="73"/>
      <c r="P63" s="73"/>
      <c r="Q63" s="73"/>
      <c r="R63" s="70">
        <v>17</v>
      </c>
      <c r="S63" s="70" t="s">
        <v>226</v>
      </c>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0" t="s">
        <v>1606</v>
      </c>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2" t="s">
        <v>1209</v>
      </c>
      <c r="DA63" s="73"/>
      <c r="DB63" s="73"/>
      <c r="DC63" s="73"/>
      <c r="DD63" s="73"/>
      <c r="DE63" s="73"/>
      <c r="DF63" s="72" t="s">
        <v>1280</v>
      </c>
      <c r="DG63" s="73"/>
      <c r="DH63" s="73"/>
      <c r="DI63" s="73"/>
      <c r="DJ63" s="73"/>
      <c r="DK63" s="73"/>
      <c r="DL63" s="73"/>
      <c r="DM63" s="73"/>
      <c r="DN63" s="72" t="s">
        <v>1281</v>
      </c>
      <c r="DO63" s="73"/>
      <c r="DP63" s="73"/>
      <c r="DQ63" s="73"/>
      <c r="DR63" s="73"/>
      <c r="DS63" s="73"/>
      <c r="DT63" s="73"/>
      <c r="DU63" s="72" t="s">
        <v>1282</v>
      </c>
      <c r="DV63" s="73"/>
      <c r="DW63" s="73"/>
      <c r="DX63" s="73"/>
      <c r="DY63" s="73"/>
      <c r="DZ63" s="73"/>
      <c r="EA63" s="72" t="s">
        <v>1283</v>
      </c>
      <c r="EB63" s="73"/>
      <c r="EC63" s="73"/>
      <c r="ED63" s="73"/>
      <c r="EE63" s="73"/>
      <c r="EF63" s="73"/>
    </row>
    <row r="64" spans="1:136" ht="25.5">
      <c r="A64" s="73"/>
      <c r="B64" s="73"/>
      <c r="C64" s="73"/>
      <c r="D64" s="73"/>
      <c r="E64" s="73"/>
      <c r="F64" s="73"/>
      <c r="G64" s="73"/>
      <c r="H64" s="73"/>
      <c r="I64" s="73"/>
      <c r="J64" s="73"/>
      <c r="K64" s="73"/>
      <c r="L64" s="73"/>
      <c r="M64" s="73"/>
      <c r="N64" s="73"/>
      <c r="O64" s="73"/>
      <c r="P64" s="73"/>
      <c r="Q64" s="73"/>
      <c r="R64" s="70">
        <v>114</v>
      </c>
      <c r="S64" s="70" t="s">
        <v>156</v>
      </c>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0" t="s">
        <v>1607</v>
      </c>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2" t="s">
        <v>1284</v>
      </c>
      <c r="DA64" s="73"/>
      <c r="DB64" s="73"/>
      <c r="DC64" s="73"/>
      <c r="DD64" s="73"/>
      <c r="DE64" s="73"/>
      <c r="DF64" s="72" t="s">
        <v>1285</v>
      </c>
      <c r="DG64" s="73"/>
      <c r="DH64" s="73"/>
      <c r="DI64" s="73"/>
      <c r="DJ64" s="73"/>
      <c r="DK64" s="73"/>
      <c r="DL64" s="73"/>
      <c r="DM64" s="73"/>
      <c r="DN64" s="72" t="s">
        <v>1286</v>
      </c>
      <c r="DO64" s="73"/>
      <c r="DP64" s="73"/>
      <c r="DQ64" s="73"/>
      <c r="DR64" s="73"/>
      <c r="DS64" s="73"/>
      <c r="DT64" s="73"/>
      <c r="DU64" s="72" t="s">
        <v>1287</v>
      </c>
      <c r="DV64" s="73"/>
      <c r="DW64" s="73"/>
      <c r="DX64" s="73"/>
      <c r="DY64" s="73"/>
      <c r="DZ64" s="73"/>
      <c r="EA64" s="72" t="s">
        <v>1288</v>
      </c>
      <c r="EB64" s="73"/>
      <c r="EC64" s="73"/>
      <c r="ED64" s="73"/>
      <c r="EE64" s="73"/>
      <c r="EF64" s="73"/>
    </row>
    <row r="65" spans="1:136" ht="25.5">
      <c r="A65" s="73"/>
      <c r="B65" s="73"/>
      <c r="C65" s="73"/>
      <c r="D65" s="73"/>
      <c r="E65" s="73"/>
      <c r="F65" s="73"/>
      <c r="G65" s="73"/>
      <c r="H65" s="73"/>
      <c r="I65" s="73"/>
      <c r="J65" s="73"/>
      <c r="K65" s="73"/>
      <c r="L65" s="73"/>
      <c r="M65" s="73"/>
      <c r="N65" s="73"/>
      <c r="O65" s="73"/>
      <c r="P65" s="73"/>
      <c r="Q65" s="73"/>
      <c r="R65" s="70">
        <v>22</v>
      </c>
      <c r="S65" s="70" t="s">
        <v>227</v>
      </c>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0" t="s">
        <v>1608</v>
      </c>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2" t="s">
        <v>1289</v>
      </c>
      <c r="DA65" s="73"/>
      <c r="DB65" s="73"/>
      <c r="DC65" s="73"/>
      <c r="DD65" s="73"/>
      <c r="DE65" s="73"/>
      <c r="DF65" s="72" t="s">
        <v>1290</v>
      </c>
      <c r="DG65" s="73"/>
      <c r="DH65" s="73"/>
      <c r="DI65" s="73"/>
      <c r="DJ65" s="73"/>
      <c r="DK65" s="73"/>
      <c r="DL65" s="73"/>
      <c r="DM65" s="73"/>
      <c r="DN65" s="72" t="s">
        <v>1291</v>
      </c>
      <c r="DO65" s="73"/>
      <c r="DP65" s="73"/>
      <c r="DQ65" s="73"/>
      <c r="DR65" s="73"/>
      <c r="DS65" s="73"/>
      <c r="DT65" s="73"/>
      <c r="DU65" s="72" t="s">
        <v>1292</v>
      </c>
      <c r="DV65" s="73"/>
      <c r="DW65" s="73"/>
      <c r="DX65" s="73"/>
      <c r="DY65" s="73"/>
      <c r="DZ65" s="73"/>
      <c r="EA65" s="72" t="s">
        <v>1293</v>
      </c>
      <c r="EB65" s="73"/>
      <c r="EC65" s="73"/>
      <c r="ED65" s="73"/>
      <c r="EE65" s="73"/>
      <c r="EF65" s="73"/>
    </row>
    <row r="66" spans="1:136" ht="25.5">
      <c r="A66" s="73"/>
      <c r="B66" s="73"/>
      <c r="C66" s="73"/>
      <c r="D66" s="73"/>
      <c r="E66" s="73"/>
      <c r="F66" s="73"/>
      <c r="G66" s="73"/>
      <c r="H66" s="73"/>
      <c r="I66" s="73"/>
      <c r="J66" s="73"/>
      <c r="K66" s="73"/>
      <c r="L66" s="73"/>
      <c r="M66" s="73"/>
      <c r="N66" s="73"/>
      <c r="O66" s="73"/>
      <c r="P66" s="73"/>
      <c r="Q66" s="73"/>
      <c r="R66" s="70">
        <v>25</v>
      </c>
      <c r="S66" s="70" t="s">
        <v>228</v>
      </c>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0" t="s">
        <v>1609</v>
      </c>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2" t="s">
        <v>1294</v>
      </c>
      <c r="DA66" s="73"/>
      <c r="DB66" s="73"/>
      <c r="DC66" s="73"/>
      <c r="DD66" s="73"/>
      <c r="DE66" s="73"/>
      <c r="DF66" s="72" t="s">
        <v>972</v>
      </c>
      <c r="DG66" s="73"/>
      <c r="DH66" s="73"/>
      <c r="DI66" s="73"/>
      <c r="DJ66" s="73"/>
      <c r="DK66" s="73"/>
      <c r="DL66" s="73"/>
      <c r="DM66" s="73"/>
      <c r="DN66" s="72" t="s">
        <v>1295</v>
      </c>
      <c r="DO66" s="73"/>
      <c r="DP66" s="73"/>
      <c r="DQ66" s="73"/>
      <c r="DR66" s="73"/>
      <c r="DS66" s="73"/>
      <c r="DT66" s="73"/>
      <c r="DU66" s="73"/>
      <c r="DV66" s="73"/>
      <c r="DW66" s="73"/>
      <c r="DX66" s="73"/>
      <c r="DY66" s="73"/>
      <c r="DZ66" s="73"/>
      <c r="EA66" s="72" t="s">
        <v>1296</v>
      </c>
      <c r="EB66" s="73"/>
      <c r="EC66" s="73"/>
      <c r="ED66" s="73"/>
      <c r="EE66" s="73"/>
      <c r="EF66" s="73"/>
    </row>
    <row r="67" spans="1:136" ht="25.5">
      <c r="A67" s="73"/>
      <c r="B67" s="73"/>
      <c r="C67" s="73"/>
      <c r="D67" s="73"/>
      <c r="E67" s="73"/>
      <c r="F67" s="73"/>
      <c r="G67" s="73"/>
      <c r="H67" s="73"/>
      <c r="I67" s="73"/>
      <c r="J67" s="73"/>
      <c r="K67" s="73"/>
      <c r="L67" s="73"/>
      <c r="M67" s="73"/>
      <c r="N67" s="73"/>
      <c r="O67" s="73"/>
      <c r="P67" s="73"/>
      <c r="Q67" s="73"/>
      <c r="R67" s="70">
        <v>26</v>
      </c>
      <c r="S67" s="70" t="s">
        <v>229</v>
      </c>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0" t="s">
        <v>1610</v>
      </c>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2" t="s">
        <v>733</v>
      </c>
      <c r="DA67" s="73"/>
      <c r="DB67" s="73"/>
      <c r="DC67" s="73"/>
      <c r="DD67" s="73"/>
      <c r="DE67" s="73"/>
      <c r="DF67" s="72" t="s">
        <v>1297</v>
      </c>
      <c r="DG67" s="73"/>
      <c r="DH67" s="73"/>
      <c r="DI67" s="73"/>
      <c r="DJ67" s="73"/>
      <c r="DK67" s="73"/>
      <c r="DL67" s="73"/>
      <c r="DM67" s="73"/>
      <c r="DN67" s="72" t="s">
        <v>1298</v>
      </c>
      <c r="DO67" s="73"/>
      <c r="DP67" s="73"/>
      <c r="DQ67" s="73"/>
      <c r="DR67" s="73"/>
      <c r="DS67" s="73"/>
      <c r="DT67" s="73"/>
      <c r="DU67" s="73"/>
      <c r="DV67" s="73"/>
      <c r="DW67" s="73"/>
      <c r="DX67" s="73"/>
      <c r="DY67" s="73"/>
      <c r="DZ67" s="73"/>
      <c r="EA67" s="72" t="s">
        <v>1299</v>
      </c>
      <c r="EB67" s="73"/>
      <c r="EC67" s="73"/>
      <c r="ED67" s="73"/>
      <c r="EE67" s="73"/>
      <c r="EF67" s="73"/>
    </row>
    <row r="68" spans="1:136" ht="25.5">
      <c r="A68" s="73"/>
      <c r="B68" s="73"/>
      <c r="C68" s="73"/>
      <c r="D68" s="73"/>
      <c r="E68" s="73"/>
      <c r="F68" s="73"/>
      <c r="G68" s="73"/>
      <c r="H68" s="73"/>
      <c r="I68" s="73"/>
      <c r="J68" s="73"/>
      <c r="K68" s="73"/>
      <c r="L68" s="73"/>
      <c r="M68" s="73"/>
      <c r="N68" s="73"/>
      <c r="O68" s="73"/>
      <c r="P68" s="73"/>
      <c r="Q68" s="73"/>
      <c r="R68" s="70">
        <v>27</v>
      </c>
      <c r="S68" s="70" t="s">
        <v>230</v>
      </c>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0" t="s">
        <v>1611</v>
      </c>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2" t="s">
        <v>1300</v>
      </c>
      <c r="DA68" s="73"/>
      <c r="DB68" s="73"/>
      <c r="DC68" s="73"/>
      <c r="DD68" s="73"/>
      <c r="DE68" s="73"/>
      <c r="DF68" s="72" t="s">
        <v>1301</v>
      </c>
      <c r="DG68" s="73"/>
      <c r="DH68" s="73"/>
      <c r="DI68" s="73"/>
      <c r="DJ68" s="73"/>
      <c r="DK68" s="73"/>
      <c r="DL68" s="73"/>
      <c r="DM68" s="73"/>
      <c r="DN68" s="72" t="s">
        <v>1302</v>
      </c>
      <c r="DO68" s="73"/>
      <c r="DP68" s="73"/>
      <c r="DQ68" s="73"/>
      <c r="DR68" s="73"/>
      <c r="DS68" s="73"/>
      <c r="DT68" s="73"/>
      <c r="DU68" s="73"/>
      <c r="DV68" s="73"/>
      <c r="DW68" s="73"/>
      <c r="DX68" s="73"/>
      <c r="DY68" s="73"/>
      <c r="DZ68" s="73"/>
      <c r="EA68" s="72" t="s">
        <v>1303</v>
      </c>
      <c r="EB68" s="73"/>
      <c r="EC68" s="73"/>
      <c r="ED68" s="73"/>
      <c r="EE68" s="73"/>
      <c r="EF68" s="73"/>
    </row>
    <row r="69" spans="1:136" ht="25.5">
      <c r="A69" s="73"/>
      <c r="B69" s="73"/>
      <c r="C69" s="73"/>
      <c r="D69" s="73"/>
      <c r="E69" s="73"/>
      <c r="F69" s="73"/>
      <c r="G69" s="73"/>
      <c r="H69" s="73"/>
      <c r="I69" s="73"/>
      <c r="J69" s="73"/>
      <c r="K69" s="73"/>
      <c r="L69" s="73"/>
      <c r="M69" s="73"/>
      <c r="N69" s="73"/>
      <c r="O69" s="73"/>
      <c r="P69" s="73"/>
      <c r="Q69" s="73"/>
      <c r="R69" s="70">
        <v>28</v>
      </c>
      <c r="S69" s="70" t="s">
        <v>231</v>
      </c>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0" t="s">
        <v>1612</v>
      </c>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2" t="s">
        <v>1304</v>
      </c>
      <c r="DA69" s="73"/>
      <c r="DB69" s="73"/>
      <c r="DC69" s="73"/>
      <c r="DD69" s="73"/>
      <c r="DE69" s="73"/>
      <c r="DF69" s="72" t="s">
        <v>1305</v>
      </c>
      <c r="DG69" s="73"/>
      <c r="DH69" s="73"/>
      <c r="DI69" s="73"/>
      <c r="DJ69" s="73"/>
      <c r="DK69" s="73"/>
      <c r="DL69" s="73"/>
      <c r="DM69" s="73"/>
      <c r="DN69" s="72" t="s">
        <v>1306</v>
      </c>
      <c r="DO69" s="73"/>
      <c r="DP69" s="73"/>
      <c r="DQ69" s="73"/>
      <c r="DR69" s="73"/>
      <c r="DS69" s="73"/>
      <c r="DT69" s="73"/>
      <c r="DU69" s="73"/>
      <c r="DV69" s="73"/>
      <c r="DW69" s="73"/>
      <c r="DX69" s="73"/>
      <c r="DY69" s="73"/>
      <c r="DZ69" s="73"/>
      <c r="EA69" s="72" t="s">
        <v>459</v>
      </c>
      <c r="EB69" s="73"/>
      <c r="EC69" s="73"/>
      <c r="ED69" s="73"/>
      <c r="EE69" s="73"/>
      <c r="EF69" s="73"/>
    </row>
    <row r="70" spans="1:136" ht="25.5">
      <c r="A70" s="73"/>
      <c r="B70" s="73"/>
      <c r="C70" s="73"/>
      <c r="D70" s="73"/>
      <c r="E70" s="73"/>
      <c r="F70" s="73"/>
      <c r="G70" s="73"/>
      <c r="H70" s="73"/>
      <c r="I70" s="73"/>
      <c r="J70" s="73"/>
      <c r="K70" s="73"/>
      <c r="L70" s="73"/>
      <c r="M70" s="73"/>
      <c r="N70" s="73"/>
      <c r="O70" s="73"/>
      <c r="P70" s="73"/>
      <c r="Q70" s="73"/>
      <c r="R70" s="70">
        <v>29</v>
      </c>
      <c r="S70" s="70" t="s">
        <v>232</v>
      </c>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0" t="s">
        <v>1613</v>
      </c>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2" t="s">
        <v>1307</v>
      </c>
      <c r="DA70" s="73"/>
      <c r="DB70" s="73"/>
      <c r="DC70" s="73"/>
      <c r="DD70" s="73"/>
      <c r="DE70" s="73"/>
      <c r="DF70" s="72" t="s">
        <v>1308</v>
      </c>
      <c r="DG70" s="73"/>
      <c r="DH70" s="73"/>
      <c r="DI70" s="73"/>
      <c r="DJ70" s="73"/>
      <c r="DK70" s="73"/>
      <c r="DL70" s="73"/>
      <c r="DM70" s="73"/>
      <c r="DN70" s="72" t="s">
        <v>1309</v>
      </c>
      <c r="DO70" s="73"/>
      <c r="DP70" s="73"/>
      <c r="DQ70" s="73"/>
      <c r="DR70" s="73"/>
      <c r="DS70" s="73"/>
      <c r="DT70" s="73"/>
      <c r="DU70" s="73"/>
      <c r="DV70" s="73"/>
      <c r="DW70" s="73"/>
      <c r="DX70" s="73"/>
      <c r="DY70" s="73"/>
      <c r="DZ70" s="73"/>
      <c r="EA70" s="72" t="s">
        <v>1310</v>
      </c>
      <c r="EB70" s="73"/>
      <c r="EC70" s="73"/>
      <c r="ED70" s="73"/>
      <c r="EE70" s="73"/>
      <c r="EF70" s="73"/>
    </row>
    <row r="71" spans="1:136" ht="38.25">
      <c r="A71" s="73"/>
      <c r="B71" s="73"/>
      <c r="C71" s="73"/>
      <c r="D71" s="73"/>
      <c r="E71" s="73"/>
      <c r="F71" s="73"/>
      <c r="G71" s="73"/>
      <c r="H71" s="73"/>
      <c r="I71" s="73"/>
      <c r="J71" s="73"/>
      <c r="K71" s="73"/>
      <c r="L71" s="73"/>
      <c r="M71" s="73"/>
      <c r="N71" s="73"/>
      <c r="O71" s="73"/>
      <c r="P71" s="73"/>
      <c r="Q71" s="73"/>
      <c r="R71" s="70">
        <v>33</v>
      </c>
      <c r="S71" s="70" t="s">
        <v>233</v>
      </c>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0" t="s">
        <v>1614</v>
      </c>
      <c r="BR71" s="73"/>
      <c r="BS71" s="73"/>
      <c r="BT71" s="73"/>
      <c r="BU71" s="73"/>
      <c r="BV71" s="73"/>
      <c r="BW71" s="73"/>
      <c r="BX71" s="73"/>
      <c r="BY71" s="73"/>
      <c r="BZ71" s="73"/>
      <c r="CA71" s="73"/>
      <c r="CB71" s="73"/>
      <c r="CC71" s="73"/>
      <c r="CD71" s="73"/>
      <c r="CE71" s="73"/>
      <c r="CF71" s="73"/>
      <c r="CG71" s="73"/>
      <c r="CH71" s="73"/>
      <c r="CI71" s="73"/>
      <c r="CJ71" s="73"/>
      <c r="CK71" s="73"/>
      <c r="CL71" s="73"/>
      <c r="CM71" s="73"/>
      <c r="CN71" s="73"/>
      <c r="CO71" s="73"/>
      <c r="CP71" s="73"/>
      <c r="CQ71" s="73"/>
      <c r="CR71" s="73"/>
      <c r="CS71" s="73"/>
      <c r="CT71" s="73"/>
      <c r="CU71" s="73"/>
      <c r="CV71" s="73"/>
      <c r="CW71" s="73"/>
      <c r="CX71" s="73"/>
      <c r="CY71" s="73"/>
      <c r="CZ71" s="72" t="s">
        <v>1311</v>
      </c>
      <c r="DA71" s="73"/>
      <c r="DB71" s="73"/>
      <c r="DC71" s="73"/>
      <c r="DD71" s="73"/>
      <c r="DE71" s="73"/>
      <c r="DF71" s="72" t="s">
        <v>1312</v>
      </c>
      <c r="DG71" s="73"/>
      <c r="DH71" s="73"/>
      <c r="DI71" s="73"/>
      <c r="DJ71" s="73"/>
      <c r="DK71" s="73"/>
      <c r="DL71" s="73"/>
      <c r="DM71" s="73"/>
      <c r="DN71" s="72" t="s">
        <v>1313</v>
      </c>
      <c r="DO71" s="73"/>
      <c r="DP71" s="73"/>
      <c r="DQ71" s="73"/>
      <c r="DR71" s="73"/>
      <c r="DS71" s="73"/>
      <c r="DT71" s="73"/>
      <c r="DU71" s="73"/>
      <c r="DV71" s="73"/>
      <c r="DW71" s="73"/>
      <c r="DX71" s="73"/>
      <c r="DY71" s="73"/>
      <c r="DZ71" s="73"/>
      <c r="EA71" s="72" t="s">
        <v>1314</v>
      </c>
      <c r="EB71" s="73"/>
      <c r="EC71" s="73"/>
      <c r="ED71" s="73"/>
      <c r="EE71" s="73"/>
      <c r="EF71" s="73"/>
    </row>
    <row r="72" spans="1:136" ht="38.25">
      <c r="A72" s="73"/>
      <c r="B72" s="73"/>
      <c r="C72" s="73"/>
      <c r="D72" s="73"/>
      <c r="E72" s="73"/>
      <c r="F72" s="73"/>
      <c r="G72" s="73"/>
      <c r="H72" s="73"/>
      <c r="I72" s="73"/>
      <c r="J72" s="73"/>
      <c r="K72" s="73"/>
      <c r="L72" s="73"/>
      <c r="M72" s="73"/>
      <c r="N72" s="73"/>
      <c r="O72" s="73"/>
      <c r="P72" s="73"/>
      <c r="Q72" s="73"/>
      <c r="R72" s="70">
        <v>34</v>
      </c>
      <c r="S72" s="70" t="s">
        <v>234</v>
      </c>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0" t="s">
        <v>1615</v>
      </c>
      <c r="BR72" s="73"/>
      <c r="BS72" s="73"/>
      <c r="BT72" s="73"/>
      <c r="BU72" s="73"/>
      <c r="BV72" s="73"/>
      <c r="BW72" s="73"/>
      <c r="BX72" s="73"/>
      <c r="BY72" s="73"/>
      <c r="BZ72" s="73"/>
      <c r="CA72" s="73"/>
      <c r="CB72" s="73"/>
      <c r="CC72" s="73"/>
      <c r="CD72" s="73"/>
      <c r="CE72" s="73"/>
      <c r="CF72" s="73"/>
      <c r="CG72" s="73"/>
      <c r="CH72" s="73"/>
      <c r="CI72" s="73"/>
      <c r="CJ72" s="73"/>
      <c r="CK72" s="73"/>
      <c r="CL72" s="73"/>
      <c r="CM72" s="73"/>
      <c r="CN72" s="73"/>
      <c r="CO72" s="73"/>
      <c r="CP72" s="73"/>
      <c r="CQ72" s="73"/>
      <c r="CR72" s="73"/>
      <c r="CS72" s="73"/>
      <c r="CT72" s="73"/>
      <c r="CU72" s="73"/>
      <c r="CV72" s="73"/>
      <c r="CW72" s="73"/>
      <c r="CX72" s="73"/>
      <c r="CY72" s="73"/>
      <c r="CZ72" s="72" t="s">
        <v>1315</v>
      </c>
      <c r="DA72" s="73"/>
      <c r="DB72" s="73"/>
      <c r="DC72" s="73"/>
      <c r="DD72" s="73"/>
      <c r="DE72" s="73"/>
      <c r="DF72" s="72" t="s">
        <v>1316</v>
      </c>
      <c r="DG72" s="73"/>
      <c r="DH72" s="73"/>
      <c r="DI72" s="73"/>
      <c r="DJ72" s="73"/>
      <c r="DK72" s="73"/>
      <c r="DL72" s="73"/>
      <c r="DM72" s="73"/>
      <c r="DN72" s="72" t="s">
        <v>1317</v>
      </c>
      <c r="DO72" s="73"/>
      <c r="DP72" s="73"/>
      <c r="DQ72" s="73"/>
      <c r="DR72" s="73"/>
      <c r="DS72" s="73"/>
      <c r="DT72" s="73"/>
      <c r="DU72" s="73"/>
      <c r="DV72" s="73"/>
      <c r="DW72" s="73"/>
      <c r="DX72" s="73"/>
      <c r="DY72" s="73"/>
      <c r="DZ72" s="73"/>
      <c r="EA72" s="72" t="s">
        <v>1318</v>
      </c>
      <c r="EB72" s="73"/>
      <c r="EC72" s="73"/>
      <c r="ED72" s="73"/>
      <c r="EE72" s="73"/>
      <c r="EF72" s="73"/>
    </row>
    <row r="73" spans="1:136" ht="25.5">
      <c r="A73" s="73"/>
      <c r="B73" s="73"/>
      <c r="C73" s="73"/>
      <c r="D73" s="73"/>
      <c r="E73" s="73"/>
      <c r="F73" s="73"/>
      <c r="G73" s="73"/>
      <c r="H73" s="73"/>
      <c r="I73" s="73"/>
      <c r="J73" s="73"/>
      <c r="K73" s="73"/>
      <c r="L73" s="73"/>
      <c r="M73" s="73"/>
      <c r="N73" s="73"/>
      <c r="O73" s="73"/>
      <c r="P73" s="73"/>
      <c r="Q73" s="73"/>
      <c r="R73" s="70">
        <v>43</v>
      </c>
      <c r="S73" s="70" t="s">
        <v>235</v>
      </c>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0" t="s">
        <v>1616</v>
      </c>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c r="CR73" s="73"/>
      <c r="CS73" s="73"/>
      <c r="CT73" s="73"/>
      <c r="CU73" s="73"/>
      <c r="CV73" s="73"/>
      <c r="CW73" s="73"/>
      <c r="CX73" s="73"/>
      <c r="CY73" s="73"/>
      <c r="CZ73" s="72" t="s">
        <v>1319</v>
      </c>
      <c r="DA73" s="73"/>
      <c r="DB73" s="73"/>
      <c r="DC73" s="73"/>
      <c r="DD73" s="73"/>
      <c r="DE73" s="73"/>
      <c r="DF73" s="72" t="s">
        <v>1320</v>
      </c>
      <c r="DG73" s="73"/>
      <c r="DH73" s="73"/>
      <c r="DI73" s="73"/>
      <c r="DJ73" s="73"/>
      <c r="DK73" s="73"/>
      <c r="DL73" s="73"/>
      <c r="DM73" s="73"/>
      <c r="DN73" s="72" t="s">
        <v>1321</v>
      </c>
      <c r="DO73" s="73"/>
      <c r="DP73" s="73"/>
      <c r="DQ73" s="73"/>
      <c r="DR73" s="73"/>
      <c r="DS73" s="73"/>
      <c r="DT73" s="73"/>
      <c r="DU73" s="73"/>
      <c r="DV73" s="73"/>
      <c r="DW73" s="73"/>
      <c r="DX73" s="73"/>
      <c r="DY73" s="73"/>
      <c r="DZ73" s="73"/>
      <c r="EA73" s="73" t="s">
        <v>1322</v>
      </c>
      <c r="EB73" s="73"/>
      <c r="EC73" s="73"/>
      <c r="ED73" s="73"/>
      <c r="EE73" s="73"/>
      <c r="EF73" s="73"/>
    </row>
    <row r="74" spans="1:136" ht="25.5">
      <c r="A74" s="73"/>
      <c r="B74" s="73"/>
      <c r="C74" s="73"/>
      <c r="D74" s="73"/>
      <c r="E74" s="73"/>
      <c r="F74" s="73"/>
      <c r="G74" s="73"/>
      <c r="H74" s="73"/>
      <c r="I74" s="73"/>
      <c r="J74" s="73"/>
      <c r="K74" s="73"/>
      <c r="L74" s="73"/>
      <c r="M74" s="73"/>
      <c r="N74" s="73"/>
      <c r="O74" s="73"/>
      <c r="P74" s="73"/>
      <c r="Q74" s="73"/>
      <c r="R74" s="70">
        <v>35</v>
      </c>
      <c r="S74" s="70" t="s">
        <v>236</v>
      </c>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0" t="s">
        <v>1617</v>
      </c>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c r="CR74" s="73"/>
      <c r="CS74" s="73"/>
      <c r="CT74" s="73"/>
      <c r="CU74" s="73"/>
      <c r="CV74" s="73"/>
      <c r="CW74" s="73"/>
      <c r="CX74" s="73"/>
      <c r="CY74" s="73"/>
      <c r="CZ74" s="72" t="s">
        <v>1166</v>
      </c>
      <c r="DA74" s="73"/>
      <c r="DB74" s="73"/>
      <c r="DC74" s="73"/>
      <c r="DD74" s="73"/>
      <c r="DE74" s="73"/>
      <c r="DF74" s="72" t="s">
        <v>1323</v>
      </c>
      <c r="DG74" s="73"/>
      <c r="DH74" s="73"/>
      <c r="DI74" s="73"/>
      <c r="DJ74" s="73"/>
      <c r="DK74" s="73"/>
      <c r="DL74" s="73"/>
      <c r="DM74" s="73"/>
      <c r="DN74" s="72" t="s">
        <v>1324</v>
      </c>
      <c r="DO74" s="73"/>
      <c r="DP74" s="73"/>
      <c r="DQ74" s="73"/>
      <c r="DR74" s="73"/>
      <c r="DS74" s="73"/>
      <c r="DT74" s="73"/>
      <c r="DU74" s="73"/>
      <c r="DV74" s="73"/>
      <c r="DW74" s="73"/>
      <c r="DX74" s="73"/>
      <c r="DY74" s="73"/>
      <c r="DZ74" s="73"/>
      <c r="EA74" s="72" t="s">
        <v>707</v>
      </c>
      <c r="EB74" s="73"/>
      <c r="EC74" s="73"/>
      <c r="ED74" s="73"/>
      <c r="EE74" s="73"/>
      <c r="EF74" s="73"/>
    </row>
    <row r="75" spans="1:136" ht="25.5">
      <c r="A75" s="73"/>
      <c r="B75" s="73"/>
      <c r="C75" s="73"/>
      <c r="D75" s="73"/>
      <c r="E75" s="73"/>
      <c r="F75" s="73"/>
      <c r="G75" s="73"/>
      <c r="H75" s="73"/>
      <c r="I75" s="73"/>
      <c r="J75" s="73"/>
      <c r="K75" s="73"/>
      <c r="L75" s="73"/>
      <c r="M75" s="73"/>
      <c r="N75" s="73"/>
      <c r="O75" s="73"/>
      <c r="P75" s="73"/>
      <c r="Q75" s="73"/>
      <c r="R75" s="70">
        <v>36</v>
      </c>
      <c r="S75" s="70" t="s">
        <v>237</v>
      </c>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0" t="s">
        <v>1618</v>
      </c>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c r="CR75" s="73"/>
      <c r="CS75" s="73"/>
      <c r="CT75" s="73"/>
      <c r="CU75" s="73"/>
      <c r="CV75" s="73"/>
      <c r="CW75" s="73"/>
      <c r="CX75" s="73"/>
      <c r="CY75" s="73"/>
      <c r="CZ75" s="72" t="s">
        <v>1325</v>
      </c>
      <c r="DA75" s="73"/>
      <c r="DB75" s="73"/>
      <c r="DC75" s="73"/>
      <c r="DD75" s="73"/>
      <c r="DE75" s="73"/>
      <c r="DF75" s="72" t="s">
        <v>1326</v>
      </c>
      <c r="DG75" s="73"/>
      <c r="DH75" s="73"/>
      <c r="DI75" s="73"/>
      <c r="DJ75" s="73"/>
      <c r="DK75" s="73"/>
      <c r="DL75" s="73"/>
      <c r="DM75" s="73"/>
      <c r="DN75" s="72" t="s">
        <v>1327</v>
      </c>
      <c r="DO75" s="73"/>
      <c r="DP75" s="73"/>
      <c r="DQ75" s="73"/>
      <c r="DR75" s="73"/>
      <c r="DS75" s="73"/>
      <c r="DT75" s="73"/>
      <c r="DU75" s="73"/>
      <c r="DV75" s="73"/>
      <c r="DW75" s="73"/>
      <c r="DX75" s="73"/>
      <c r="DY75" s="73"/>
      <c r="DZ75" s="73"/>
      <c r="EA75" s="72" t="s">
        <v>1328</v>
      </c>
      <c r="EB75" s="73"/>
      <c r="EC75" s="73"/>
      <c r="ED75" s="73"/>
      <c r="EE75" s="73"/>
      <c r="EF75" s="73"/>
    </row>
    <row r="76" spans="1:136" ht="25.5">
      <c r="A76" s="73"/>
      <c r="B76" s="73"/>
      <c r="C76" s="73"/>
      <c r="D76" s="73"/>
      <c r="E76" s="73"/>
      <c r="F76" s="73"/>
      <c r="G76" s="73"/>
      <c r="H76" s="73"/>
      <c r="I76" s="73"/>
      <c r="J76" s="73"/>
      <c r="K76" s="73"/>
      <c r="L76" s="73"/>
      <c r="M76" s="73"/>
      <c r="N76" s="73"/>
      <c r="O76" s="73"/>
      <c r="P76" s="73"/>
      <c r="Q76" s="73"/>
      <c r="R76" s="70">
        <v>37</v>
      </c>
      <c r="S76" s="70" t="s">
        <v>238</v>
      </c>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0" t="s">
        <v>1619</v>
      </c>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c r="CR76" s="73"/>
      <c r="CS76" s="73"/>
      <c r="CT76" s="73"/>
      <c r="CU76" s="73"/>
      <c r="CV76" s="73"/>
      <c r="CW76" s="73"/>
      <c r="CX76" s="73"/>
      <c r="CY76" s="73"/>
      <c r="CZ76" s="72" t="s">
        <v>1329</v>
      </c>
      <c r="DA76" s="73"/>
      <c r="DB76" s="73"/>
      <c r="DC76" s="73"/>
      <c r="DD76" s="73"/>
      <c r="DE76" s="73"/>
      <c r="DF76" s="72" t="s">
        <v>1330</v>
      </c>
      <c r="DG76" s="73"/>
      <c r="DH76" s="73"/>
      <c r="DI76" s="73"/>
      <c r="DJ76" s="73"/>
      <c r="DK76" s="73"/>
      <c r="DL76" s="73"/>
      <c r="DM76" s="73"/>
      <c r="DN76" s="72" t="s">
        <v>1331</v>
      </c>
      <c r="DO76" s="73"/>
      <c r="DP76" s="73"/>
      <c r="DQ76" s="73"/>
      <c r="DR76" s="73"/>
      <c r="DS76" s="73"/>
      <c r="DT76" s="73"/>
      <c r="DU76" s="73"/>
      <c r="DV76" s="73"/>
      <c r="DW76" s="73"/>
      <c r="DX76" s="73"/>
      <c r="DY76" s="73"/>
      <c r="DZ76" s="73"/>
      <c r="EA76" s="72" t="s">
        <v>1332</v>
      </c>
      <c r="EB76" s="73"/>
      <c r="EC76" s="73"/>
      <c r="ED76" s="73"/>
      <c r="EE76" s="73"/>
      <c r="EF76" s="73"/>
    </row>
    <row r="77" spans="1:136">
      <c r="A77" s="73"/>
      <c r="B77" s="73"/>
      <c r="C77" s="73"/>
      <c r="D77" s="73"/>
      <c r="E77" s="73"/>
      <c r="F77" s="73"/>
      <c r="G77" s="73"/>
      <c r="H77" s="73"/>
      <c r="I77" s="73"/>
      <c r="J77" s="73"/>
      <c r="K77" s="73"/>
      <c r="L77" s="73"/>
      <c r="M77" s="73"/>
      <c r="N77" s="73"/>
      <c r="O77" s="73"/>
      <c r="P77" s="73"/>
      <c r="Q77" s="73"/>
      <c r="R77" s="70">
        <v>38</v>
      </c>
      <c r="S77" s="70" t="s">
        <v>239</v>
      </c>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0" t="s">
        <v>1620</v>
      </c>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c r="CR77" s="73"/>
      <c r="CS77" s="73"/>
      <c r="CT77" s="73"/>
      <c r="CU77" s="73"/>
      <c r="CV77" s="73"/>
      <c r="CW77" s="73"/>
      <c r="CX77" s="73"/>
      <c r="CY77" s="73"/>
      <c r="CZ77" s="72" t="s">
        <v>1333</v>
      </c>
      <c r="DA77" s="73"/>
      <c r="DB77" s="73"/>
      <c r="DC77" s="73"/>
      <c r="DD77" s="73"/>
      <c r="DE77" s="73"/>
      <c r="DF77" s="72" t="s">
        <v>1334</v>
      </c>
      <c r="DG77" s="73"/>
      <c r="DH77" s="73"/>
      <c r="DI77" s="73"/>
      <c r="DJ77" s="73"/>
      <c r="DK77" s="73"/>
      <c r="DL77" s="73"/>
      <c r="DM77" s="73"/>
      <c r="DN77" s="72" t="s">
        <v>1335</v>
      </c>
      <c r="DO77" s="73"/>
      <c r="DP77" s="73"/>
      <c r="DQ77" s="73"/>
      <c r="DR77" s="73"/>
      <c r="DS77" s="73"/>
      <c r="DT77" s="73"/>
      <c r="DU77" s="73"/>
      <c r="DV77" s="73"/>
      <c r="DW77" s="73"/>
      <c r="DX77" s="73"/>
      <c r="DY77" s="73"/>
      <c r="DZ77" s="73"/>
      <c r="EA77" s="72" t="s">
        <v>1336</v>
      </c>
      <c r="EB77" s="73"/>
      <c r="EC77" s="73"/>
      <c r="ED77" s="73"/>
      <c r="EE77" s="73"/>
      <c r="EF77" s="73"/>
    </row>
    <row r="78" spans="1:136" ht="25.5">
      <c r="A78" s="73"/>
      <c r="B78" s="73"/>
      <c r="C78" s="73"/>
      <c r="D78" s="73"/>
      <c r="E78" s="73"/>
      <c r="F78" s="73"/>
      <c r="G78" s="73"/>
      <c r="H78" s="73"/>
      <c r="I78" s="73"/>
      <c r="J78" s="73"/>
      <c r="K78" s="73"/>
      <c r="L78" s="73"/>
      <c r="M78" s="73"/>
      <c r="N78" s="73"/>
      <c r="O78" s="73"/>
      <c r="P78" s="73"/>
      <c r="Q78" s="73"/>
      <c r="R78" s="70">
        <v>44</v>
      </c>
      <c r="S78" s="70" t="s">
        <v>240</v>
      </c>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0" t="s">
        <v>1621</v>
      </c>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c r="CR78" s="73"/>
      <c r="CS78" s="73"/>
      <c r="CT78" s="73"/>
      <c r="CU78" s="73"/>
      <c r="CV78" s="73"/>
      <c r="CW78" s="73"/>
      <c r="CX78" s="73"/>
      <c r="CY78" s="73"/>
      <c r="CZ78" s="72" t="s">
        <v>1337</v>
      </c>
      <c r="DA78" s="73"/>
      <c r="DB78" s="73"/>
      <c r="DC78" s="73"/>
      <c r="DD78" s="73"/>
      <c r="DE78" s="73"/>
      <c r="DF78" s="72" t="s">
        <v>1338</v>
      </c>
      <c r="DG78" s="73"/>
      <c r="DH78" s="73"/>
      <c r="DI78" s="73"/>
      <c r="DJ78" s="73"/>
      <c r="DK78" s="73"/>
      <c r="DL78" s="73"/>
      <c r="DM78" s="73"/>
      <c r="DN78" s="72" t="s">
        <v>1226</v>
      </c>
      <c r="DO78" s="73"/>
      <c r="DP78" s="73"/>
      <c r="DQ78" s="73"/>
      <c r="DR78" s="73"/>
      <c r="DS78" s="73"/>
      <c r="DT78" s="73"/>
      <c r="DU78" s="73"/>
      <c r="DV78" s="73"/>
      <c r="DW78" s="73"/>
      <c r="DX78" s="73"/>
      <c r="DY78" s="73"/>
      <c r="DZ78" s="73"/>
      <c r="EA78" s="72" t="s">
        <v>1339</v>
      </c>
      <c r="EB78" s="73"/>
      <c r="EC78" s="73"/>
      <c r="ED78" s="73"/>
      <c r="EE78" s="73"/>
      <c r="EF78" s="73"/>
    </row>
    <row r="79" spans="1:136" ht="25.5">
      <c r="A79" s="73"/>
      <c r="B79" s="73"/>
      <c r="C79" s="73"/>
      <c r="D79" s="73"/>
      <c r="E79" s="73"/>
      <c r="F79" s="73"/>
      <c r="G79" s="73"/>
      <c r="H79" s="73"/>
      <c r="I79" s="73"/>
      <c r="J79" s="73"/>
      <c r="K79" s="73"/>
      <c r="L79" s="73"/>
      <c r="M79" s="73"/>
      <c r="N79" s="73"/>
      <c r="O79" s="73"/>
      <c r="P79" s="73"/>
      <c r="Q79" s="73"/>
      <c r="R79" s="70">
        <v>39</v>
      </c>
      <c r="S79" s="70" t="s">
        <v>241</v>
      </c>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0" t="s">
        <v>1714</v>
      </c>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c r="CR79" s="73"/>
      <c r="CS79" s="73"/>
      <c r="CT79" s="73"/>
      <c r="CU79" s="73"/>
      <c r="CV79" s="73"/>
      <c r="CW79" s="73"/>
      <c r="CX79" s="73"/>
      <c r="CY79" s="73"/>
      <c r="CZ79" s="72" t="s">
        <v>1340</v>
      </c>
      <c r="DA79" s="73"/>
      <c r="DB79" s="73"/>
      <c r="DC79" s="73"/>
      <c r="DD79" s="73"/>
      <c r="DE79" s="73"/>
      <c r="DF79" s="72" t="s">
        <v>1341</v>
      </c>
      <c r="DG79" s="73"/>
      <c r="DH79" s="73"/>
      <c r="DI79" s="73"/>
      <c r="DJ79" s="73"/>
      <c r="DK79" s="73"/>
      <c r="DL79" s="73"/>
      <c r="DM79" s="73"/>
      <c r="DN79" s="72" t="s">
        <v>1342</v>
      </c>
      <c r="DO79" s="73"/>
      <c r="DP79" s="73"/>
      <c r="DQ79" s="73"/>
      <c r="DR79" s="73"/>
      <c r="DS79" s="73"/>
      <c r="DT79" s="73"/>
      <c r="DU79" s="73"/>
      <c r="DV79" s="73"/>
      <c r="DW79" s="73"/>
      <c r="DX79" s="73"/>
      <c r="DY79" s="73"/>
      <c r="DZ79" s="73"/>
      <c r="EA79" s="72" t="s">
        <v>1343</v>
      </c>
      <c r="EB79" s="73"/>
      <c r="EC79" s="73"/>
      <c r="ED79" s="73"/>
      <c r="EE79" s="73"/>
      <c r="EF79" s="73"/>
    </row>
    <row r="80" spans="1:136" ht="25.5">
      <c r="A80" s="73"/>
      <c r="B80" s="73"/>
      <c r="C80" s="73"/>
      <c r="D80" s="73"/>
      <c r="E80" s="73"/>
      <c r="F80" s="73"/>
      <c r="G80" s="73"/>
      <c r="H80" s="73"/>
      <c r="I80" s="73"/>
      <c r="J80" s="73"/>
      <c r="K80" s="73"/>
      <c r="L80" s="73"/>
      <c r="M80" s="73"/>
      <c r="N80" s="73"/>
      <c r="O80" s="73"/>
      <c r="P80" s="73"/>
      <c r="Q80" s="73"/>
      <c r="R80" s="70">
        <v>40</v>
      </c>
      <c r="S80" s="70" t="s">
        <v>242</v>
      </c>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0" t="s">
        <v>1623</v>
      </c>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c r="CR80" s="73"/>
      <c r="CS80" s="73"/>
      <c r="CT80" s="73"/>
      <c r="CU80" s="73"/>
      <c r="CV80" s="73"/>
      <c r="CW80" s="73"/>
      <c r="CX80" s="73"/>
      <c r="CY80" s="73"/>
      <c r="CZ80" s="72" t="s">
        <v>1344</v>
      </c>
      <c r="DA80" s="73"/>
      <c r="DB80" s="73"/>
      <c r="DC80" s="73"/>
      <c r="DD80" s="73"/>
      <c r="DE80" s="73"/>
      <c r="DF80" s="72" t="s">
        <v>1345</v>
      </c>
      <c r="DG80" s="73"/>
      <c r="DH80" s="73"/>
      <c r="DI80" s="73"/>
      <c r="DJ80" s="73"/>
      <c r="DK80" s="73"/>
      <c r="DL80" s="73"/>
      <c r="DM80" s="73"/>
      <c r="DN80" s="72" t="s">
        <v>1243</v>
      </c>
      <c r="DO80" s="73"/>
      <c r="DP80" s="73"/>
      <c r="DQ80" s="73"/>
      <c r="DR80" s="73"/>
      <c r="DS80" s="73"/>
      <c r="DT80" s="73"/>
      <c r="DU80" s="73"/>
      <c r="DV80" s="73"/>
      <c r="DW80" s="73"/>
      <c r="DX80" s="73"/>
      <c r="DY80" s="73"/>
      <c r="DZ80" s="73"/>
      <c r="EA80" s="72" t="s">
        <v>1346</v>
      </c>
      <c r="EB80" s="73"/>
      <c r="EC80" s="73"/>
      <c r="ED80" s="73"/>
      <c r="EE80" s="73"/>
      <c r="EF80" s="73"/>
    </row>
    <row r="81" spans="1:136">
      <c r="A81" s="73"/>
      <c r="B81" s="73"/>
      <c r="C81" s="73"/>
      <c r="D81" s="73"/>
      <c r="E81" s="73"/>
      <c r="F81" s="73"/>
      <c r="G81" s="73"/>
      <c r="H81" s="73"/>
      <c r="I81" s="73"/>
      <c r="J81" s="73"/>
      <c r="K81" s="73"/>
      <c r="L81" s="73"/>
      <c r="M81" s="73"/>
      <c r="N81" s="73"/>
      <c r="O81" s="73"/>
      <c r="P81" s="73"/>
      <c r="Q81" s="73"/>
      <c r="R81" s="70">
        <v>41</v>
      </c>
      <c r="S81" s="70" t="s">
        <v>243</v>
      </c>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0" t="s">
        <v>1624</v>
      </c>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c r="CR81" s="73"/>
      <c r="CS81" s="73"/>
      <c r="CT81" s="73"/>
      <c r="CU81" s="73"/>
      <c r="CV81" s="73"/>
      <c r="CW81" s="73"/>
      <c r="CX81" s="73"/>
      <c r="CY81" s="73"/>
      <c r="CZ81" s="72" t="s">
        <v>1347</v>
      </c>
      <c r="DA81" s="73"/>
      <c r="DB81" s="73"/>
      <c r="DC81" s="73"/>
      <c r="DD81" s="73"/>
      <c r="DE81" s="73"/>
      <c r="DF81" s="72" t="s">
        <v>1348</v>
      </c>
      <c r="DG81" s="73"/>
      <c r="DH81" s="73"/>
      <c r="DI81" s="73"/>
      <c r="DJ81" s="73"/>
      <c r="DK81" s="73"/>
      <c r="DL81" s="73"/>
      <c r="DM81" s="73"/>
      <c r="DN81" s="72" t="s">
        <v>1090</v>
      </c>
      <c r="DO81" s="73"/>
      <c r="DP81" s="73"/>
      <c r="DQ81" s="73"/>
      <c r="DR81" s="73"/>
      <c r="DS81" s="73"/>
      <c r="DT81" s="73"/>
      <c r="DU81" s="73"/>
      <c r="DV81" s="73"/>
      <c r="DW81" s="73"/>
      <c r="DX81" s="73"/>
      <c r="DY81" s="73"/>
      <c r="DZ81" s="73"/>
      <c r="EA81" s="72" t="s">
        <v>983</v>
      </c>
      <c r="EB81" s="73"/>
      <c r="EC81" s="73"/>
      <c r="ED81" s="73"/>
      <c r="EE81" s="73"/>
      <c r="EF81" s="73"/>
    </row>
    <row r="82" spans="1:136">
      <c r="A82" s="73"/>
      <c r="B82" s="73"/>
      <c r="C82" s="73"/>
      <c r="D82" s="73"/>
      <c r="E82" s="73"/>
      <c r="F82" s="73"/>
      <c r="G82" s="73"/>
      <c r="H82" s="73"/>
      <c r="I82" s="73"/>
      <c r="J82" s="73"/>
      <c r="K82" s="73"/>
      <c r="L82" s="73"/>
      <c r="M82" s="73"/>
      <c r="N82" s="73"/>
      <c r="O82" s="73"/>
      <c r="P82" s="73"/>
      <c r="Q82" s="73"/>
      <c r="R82" s="70">
        <v>42</v>
      </c>
      <c r="S82" s="70" t="s">
        <v>244</v>
      </c>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0" t="s">
        <v>1715</v>
      </c>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3"/>
      <c r="CS82" s="73"/>
      <c r="CT82" s="73"/>
      <c r="CU82" s="73"/>
      <c r="CV82" s="73"/>
      <c r="CW82" s="73"/>
      <c r="CX82" s="73"/>
      <c r="CY82" s="73"/>
      <c r="CZ82" s="72" t="s">
        <v>1349</v>
      </c>
      <c r="DA82" s="73"/>
      <c r="DB82" s="73"/>
      <c r="DC82" s="73"/>
      <c r="DD82" s="73"/>
      <c r="DE82" s="73"/>
      <c r="DF82" s="72" t="s">
        <v>1350</v>
      </c>
      <c r="DG82" s="73"/>
      <c r="DH82" s="73"/>
      <c r="DI82" s="73"/>
      <c r="DJ82" s="73"/>
      <c r="DK82" s="73"/>
      <c r="DL82" s="73"/>
      <c r="DM82" s="73"/>
      <c r="DN82" s="72" t="s">
        <v>682</v>
      </c>
      <c r="DO82" s="73"/>
      <c r="DP82" s="73"/>
      <c r="DQ82" s="73"/>
      <c r="DR82" s="73"/>
      <c r="DS82" s="73"/>
      <c r="DT82" s="73"/>
      <c r="DU82" s="73"/>
      <c r="DV82" s="73"/>
      <c r="DW82" s="73"/>
      <c r="DX82" s="73"/>
      <c r="DY82" s="73"/>
      <c r="DZ82" s="73"/>
      <c r="EA82" s="72" t="s">
        <v>1351</v>
      </c>
      <c r="EB82" s="73"/>
      <c r="EC82" s="73"/>
      <c r="ED82" s="73"/>
      <c r="EE82" s="73"/>
      <c r="EF82" s="73"/>
    </row>
    <row r="83" spans="1:136">
      <c r="A83" s="73"/>
      <c r="B83" s="73"/>
      <c r="C83" s="73"/>
      <c r="D83" s="73"/>
      <c r="E83" s="73"/>
      <c r="F83" s="73"/>
      <c r="G83" s="73"/>
      <c r="H83" s="73"/>
      <c r="I83" s="73"/>
      <c r="J83" s="73"/>
      <c r="K83" s="73"/>
      <c r="L83" s="73"/>
      <c r="M83" s="73"/>
      <c r="N83" s="73"/>
      <c r="O83" s="73"/>
      <c r="P83" s="73"/>
      <c r="Q83" s="73"/>
      <c r="R83" s="70">
        <v>45</v>
      </c>
      <c r="S83" s="70" t="s">
        <v>245</v>
      </c>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0" t="s">
        <v>1626</v>
      </c>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c r="CR83" s="73"/>
      <c r="CS83" s="73"/>
      <c r="CT83" s="73"/>
      <c r="CU83" s="73"/>
      <c r="CV83" s="73"/>
      <c r="CW83" s="73"/>
      <c r="CX83" s="73"/>
      <c r="CY83" s="73"/>
      <c r="CZ83" s="72" t="s">
        <v>1352</v>
      </c>
      <c r="DA83" s="73"/>
      <c r="DB83" s="73"/>
      <c r="DC83" s="73"/>
      <c r="DD83" s="73"/>
      <c r="DE83" s="73"/>
      <c r="DF83" s="72" t="s">
        <v>1353</v>
      </c>
      <c r="DG83" s="73"/>
      <c r="DH83" s="73"/>
      <c r="DI83" s="73"/>
      <c r="DJ83" s="73"/>
      <c r="DK83" s="73"/>
      <c r="DL83" s="73"/>
      <c r="DM83" s="73"/>
      <c r="DN83" s="72" t="s">
        <v>1354</v>
      </c>
      <c r="DO83" s="73"/>
      <c r="DP83" s="73"/>
      <c r="DQ83" s="73"/>
      <c r="DR83" s="73"/>
      <c r="DS83" s="73"/>
      <c r="DT83" s="73"/>
      <c r="DU83" s="73"/>
      <c r="DV83" s="73"/>
      <c r="DW83" s="73"/>
      <c r="DX83" s="73"/>
      <c r="DY83" s="73"/>
      <c r="DZ83" s="73"/>
      <c r="EA83" s="72" t="s">
        <v>1355</v>
      </c>
      <c r="EB83" s="73"/>
      <c r="EC83" s="73"/>
      <c r="ED83" s="73"/>
      <c r="EE83" s="73"/>
      <c r="EF83" s="73"/>
    </row>
    <row r="84" spans="1:136" ht="25.5">
      <c r="A84" s="73"/>
      <c r="B84" s="73"/>
      <c r="C84" s="73"/>
      <c r="D84" s="73"/>
      <c r="E84" s="73"/>
      <c r="F84" s="73"/>
      <c r="G84" s="73"/>
      <c r="H84" s="73"/>
      <c r="I84" s="73"/>
      <c r="J84" s="73"/>
      <c r="K84" s="73"/>
      <c r="L84" s="73"/>
      <c r="M84" s="73"/>
      <c r="N84" s="73"/>
      <c r="O84" s="73"/>
      <c r="P84" s="73"/>
      <c r="Q84" s="73"/>
      <c r="R84" s="70">
        <v>46</v>
      </c>
      <c r="S84" s="70" t="s">
        <v>246</v>
      </c>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0" t="s">
        <v>1627</v>
      </c>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c r="CR84" s="73"/>
      <c r="CS84" s="73"/>
      <c r="CT84" s="73"/>
      <c r="CU84" s="73"/>
      <c r="CV84" s="73"/>
      <c r="CW84" s="73"/>
      <c r="CX84" s="73"/>
      <c r="CY84" s="73"/>
      <c r="CZ84" s="72" t="s">
        <v>1356</v>
      </c>
      <c r="DA84" s="73"/>
      <c r="DB84" s="73"/>
      <c r="DC84" s="73"/>
      <c r="DD84" s="73"/>
      <c r="DE84" s="73"/>
      <c r="DF84" s="72" t="s">
        <v>1357</v>
      </c>
      <c r="DG84" s="73"/>
      <c r="DH84" s="73"/>
      <c r="DI84" s="73"/>
      <c r="DJ84" s="73"/>
      <c r="DK84" s="73"/>
      <c r="DL84" s="73"/>
      <c r="DM84" s="73"/>
      <c r="DN84" s="72" t="s">
        <v>1358</v>
      </c>
      <c r="DO84" s="73"/>
      <c r="DP84" s="73"/>
      <c r="DQ84" s="73"/>
      <c r="DR84" s="73"/>
      <c r="DS84" s="73"/>
      <c r="DT84" s="73"/>
      <c r="DU84" s="73"/>
      <c r="DV84" s="73"/>
      <c r="DW84" s="73"/>
      <c r="DX84" s="73"/>
      <c r="DY84" s="73"/>
      <c r="DZ84" s="73"/>
      <c r="EA84" s="72" t="s">
        <v>1359</v>
      </c>
      <c r="EB84" s="73"/>
      <c r="EC84" s="73"/>
      <c r="ED84" s="73"/>
      <c r="EE84" s="73"/>
      <c r="EF84" s="73"/>
    </row>
    <row r="85" spans="1:136" ht="25.5">
      <c r="A85" s="73"/>
      <c r="B85" s="73"/>
      <c r="C85" s="73"/>
      <c r="D85" s="73"/>
      <c r="E85" s="73"/>
      <c r="F85" s="73"/>
      <c r="G85" s="73"/>
      <c r="H85" s="73"/>
      <c r="I85" s="73"/>
      <c r="J85" s="73"/>
      <c r="K85" s="73"/>
      <c r="L85" s="73"/>
      <c r="M85" s="73"/>
      <c r="N85" s="73"/>
      <c r="O85" s="73"/>
      <c r="P85" s="73"/>
      <c r="Q85" s="73"/>
      <c r="R85" s="70">
        <v>47</v>
      </c>
      <c r="S85" s="70" t="s">
        <v>247</v>
      </c>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0" t="s">
        <v>1628</v>
      </c>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c r="CR85" s="73"/>
      <c r="CS85" s="73"/>
      <c r="CT85" s="73"/>
      <c r="CU85" s="73"/>
      <c r="CV85" s="73"/>
      <c r="CW85" s="73"/>
      <c r="CX85" s="73"/>
      <c r="CY85" s="73"/>
      <c r="CZ85" s="72" t="s">
        <v>1360</v>
      </c>
      <c r="DA85" s="73"/>
      <c r="DB85" s="73"/>
      <c r="DC85" s="73"/>
      <c r="DD85" s="73"/>
      <c r="DE85" s="73"/>
      <c r="DF85" s="72" t="s">
        <v>1361</v>
      </c>
      <c r="DG85" s="73"/>
      <c r="DH85" s="73"/>
      <c r="DI85" s="73"/>
      <c r="DJ85" s="73"/>
      <c r="DK85" s="73"/>
      <c r="DL85" s="73"/>
      <c r="DM85" s="73"/>
      <c r="DN85" s="72" t="s">
        <v>1362</v>
      </c>
      <c r="DO85" s="73"/>
      <c r="DP85" s="73"/>
      <c r="DQ85" s="73"/>
      <c r="DR85" s="73"/>
      <c r="DS85" s="73"/>
      <c r="DT85" s="73"/>
      <c r="DU85" s="73"/>
      <c r="DV85" s="73"/>
      <c r="DW85" s="73"/>
      <c r="DX85" s="73"/>
      <c r="DY85" s="73"/>
      <c r="DZ85" s="73"/>
      <c r="EA85" s="72" t="s">
        <v>1363</v>
      </c>
      <c r="EB85" s="73"/>
      <c r="EC85" s="73"/>
      <c r="ED85" s="73"/>
      <c r="EE85" s="73"/>
      <c r="EF85" s="73"/>
    </row>
    <row r="86" spans="1:136" ht="25.5">
      <c r="A86" s="73"/>
      <c r="B86" s="73"/>
      <c r="C86" s="73"/>
      <c r="D86" s="73"/>
      <c r="E86" s="73"/>
      <c r="F86" s="73"/>
      <c r="G86" s="73"/>
      <c r="H86" s="73"/>
      <c r="I86" s="73"/>
      <c r="J86" s="73"/>
      <c r="K86" s="73"/>
      <c r="L86" s="73"/>
      <c r="M86" s="73"/>
      <c r="N86" s="73"/>
      <c r="O86" s="73"/>
      <c r="P86" s="73"/>
      <c r="Q86" s="73"/>
      <c r="R86" s="70">
        <v>48</v>
      </c>
      <c r="S86" s="70" t="s">
        <v>248</v>
      </c>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0" t="s">
        <v>1716</v>
      </c>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c r="CR86" s="73"/>
      <c r="CS86" s="73"/>
      <c r="CT86" s="73"/>
      <c r="CU86" s="73"/>
      <c r="CV86" s="73"/>
      <c r="CW86" s="73"/>
      <c r="CX86" s="73"/>
      <c r="CY86" s="73"/>
      <c r="CZ86" s="72" t="s">
        <v>1299</v>
      </c>
      <c r="DA86" s="73"/>
      <c r="DB86" s="73"/>
      <c r="DC86" s="73"/>
      <c r="DD86" s="73"/>
      <c r="DE86" s="73"/>
      <c r="DF86" s="72" t="s">
        <v>1364</v>
      </c>
      <c r="DG86" s="73"/>
      <c r="DH86" s="73"/>
      <c r="DI86" s="73"/>
      <c r="DJ86" s="73"/>
      <c r="DK86" s="73"/>
      <c r="DL86" s="73"/>
      <c r="DM86" s="73"/>
      <c r="DN86" s="72" t="s">
        <v>1365</v>
      </c>
      <c r="DO86" s="73"/>
      <c r="DP86" s="73"/>
      <c r="DQ86" s="73"/>
      <c r="DR86" s="73"/>
      <c r="DS86" s="73"/>
      <c r="DT86" s="73"/>
      <c r="DU86" s="73"/>
      <c r="DV86" s="73"/>
      <c r="DW86" s="73"/>
      <c r="DX86" s="73"/>
      <c r="DY86" s="73"/>
      <c r="DZ86" s="73"/>
      <c r="EA86" s="72" t="s">
        <v>1366</v>
      </c>
      <c r="EB86" s="73"/>
      <c r="EC86" s="73"/>
      <c r="ED86" s="73"/>
      <c r="EE86" s="73"/>
      <c r="EF86" s="73"/>
    </row>
    <row r="87" spans="1:136" ht="38.25">
      <c r="A87" s="73"/>
      <c r="B87" s="73"/>
      <c r="C87" s="73"/>
      <c r="D87" s="73"/>
      <c r="E87" s="73"/>
      <c r="F87" s="73"/>
      <c r="G87" s="73"/>
      <c r="H87" s="73"/>
      <c r="I87" s="73"/>
      <c r="J87" s="73"/>
      <c r="K87" s="73"/>
      <c r="L87" s="73"/>
      <c r="M87" s="73"/>
      <c r="N87" s="73"/>
      <c r="O87" s="73"/>
      <c r="P87" s="73"/>
      <c r="Q87" s="73"/>
      <c r="R87" s="70">
        <v>49</v>
      </c>
      <c r="S87" s="70" t="s">
        <v>249</v>
      </c>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0" t="s">
        <v>1630</v>
      </c>
      <c r="BR87" s="73"/>
      <c r="BS87" s="73"/>
      <c r="BT87" s="73"/>
      <c r="BU87" s="73"/>
      <c r="BV87" s="73"/>
      <c r="BW87" s="73"/>
      <c r="BX87" s="73"/>
      <c r="BY87" s="73"/>
      <c r="BZ87" s="73"/>
      <c r="CA87" s="73"/>
      <c r="CB87" s="73"/>
      <c r="CC87" s="73"/>
      <c r="CD87" s="73"/>
      <c r="CE87" s="73"/>
      <c r="CF87" s="73"/>
      <c r="CG87" s="73"/>
      <c r="CH87" s="73"/>
      <c r="CI87" s="73"/>
      <c r="CJ87" s="73"/>
      <c r="CK87" s="73"/>
      <c r="CL87" s="73"/>
      <c r="CM87" s="73"/>
      <c r="CN87" s="73"/>
      <c r="CO87" s="73"/>
      <c r="CP87" s="73"/>
      <c r="CQ87" s="73"/>
      <c r="CR87" s="73"/>
      <c r="CS87" s="73"/>
      <c r="CT87" s="73"/>
      <c r="CU87" s="73"/>
      <c r="CV87" s="73"/>
      <c r="CW87" s="73"/>
      <c r="CX87" s="73"/>
      <c r="CY87" s="73"/>
      <c r="CZ87" s="72" t="s">
        <v>766</v>
      </c>
      <c r="DA87" s="73"/>
      <c r="DB87" s="73"/>
      <c r="DC87" s="73"/>
      <c r="DD87" s="73"/>
      <c r="DE87" s="73"/>
      <c r="DF87" s="72" t="s">
        <v>1367</v>
      </c>
      <c r="DG87" s="73"/>
      <c r="DH87" s="73"/>
      <c r="DI87" s="73"/>
      <c r="DJ87" s="73"/>
      <c r="DK87" s="73"/>
      <c r="DL87" s="73"/>
      <c r="DM87" s="73"/>
      <c r="DN87" s="72" t="s">
        <v>1368</v>
      </c>
      <c r="DO87" s="73"/>
      <c r="DP87" s="73"/>
      <c r="DQ87" s="73"/>
      <c r="DR87" s="73"/>
      <c r="DS87" s="73"/>
      <c r="DT87" s="73"/>
      <c r="DU87" s="73"/>
      <c r="DV87" s="73"/>
      <c r="DW87" s="73"/>
      <c r="DX87" s="73"/>
      <c r="DY87" s="73"/>
      <c r="DZ87" s="73"/>
      <c r="EA87" s="72" t="s">
        <v>815</v>
      </c>
      <c r="EB87" s="73"/>
      <c r="EC87" s="73"/>
      <c r="ED87" s="73"/>
      <c r="EE87" s="73"/>
      <c r="EF87" s="73"/>
    </row>
    <row r="88" spans="1:136" ht="25.5">
      <c r="A88" s="73"/>
      <c r="B88" s="73"/>
      <c r="C88" s="73"/>
      <c r="D88" s="73"/>
      <c r="E88" s="73"/>
      <c r="F88" s="73"/>
      <c r="G88" s="73"/>
      <c r="H88" s="73"/>
      <c r="I88" s="73"/>
      <c r="J88" s="73"/>
      <c r="K88" s="73"/>
      <c r="L88" s="73"/>
      <c r="M88" s="73"/>
      <c r="N88" s="73"/>
      <c r="O88" s="73"/>
      <c r="P88" s="73"/>
      <c r="Q88" s="73"/>
      <c r="R88" s="70">
        <v>50</v>
      </c>
      <c r="S88" s="70" t="s">
        <v>250</v>
      </c>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73"/>
      <c r="BQ88" s="70" t="s">
        <v>1631</v>
      </c>
      <c r="BR88" s="73"/>
      <c r="BS88" s="73"/>
      <c r="BT88" s="73"/>
      <c r="BU88" s="73"/>
      <c r="BV88" s="73"/>
      <c r="BW88" s="73"/>
      <c r="BX88" s="73"/>
      <c r="BY88" s="73"/>
      <c r="BZ88" s="73"/>
      <c r="CA88" s="73"/>
      <c r="CB88" s="73"/>
      <c r="CC88" s="73"/>
      <c r="CD88" s="73"/>
      <c r="CE88" s="73"/>
      <c r="CF88" s="73"/>
      <c r="CG88" s="73"/>
      <c r="CH88" s="73"/>
      <c r="CI88" s="73"/>
      <c r="CJ88" s="73"/>
      <c r="CK88" s="73"/>
      <c r="CL88" s="73"/>
      <c r="CM88" s="73"/>
      <c r="CN88" s="73"/>
      <c r="CO88" s="73"/>
      <c r="CP88" s="73"/>
      <c r="CQ88" s="73"/>
      <c r="CR88" s="73"/>
      <c r="CS88" s="73"/>
      <c r="CT88" s="73"/>
      <c r="CU88" s="73"/>
      <c r="CV88" s="73"/>
      <c r="CW88" s="73"/>
      <c r="CX88" s="73"/>
      <c r="CY88" s="73"/>
      <c r="CZ88" s="72" t="s">
        <v>1369</v>
      </c>
      <c r="DA88" s="73"/>
      <c r="DB88" s="73"/>
      <c r="DC88" s="73"/>
      <c r="DD88" s="73"/>
      <c r="DE88" s="73"/>
      <c r="DF88" s="72" t="s">
        <v>1370</v>
      </c>
      <c r="DG88" s="73"/>
      <c r="DH88" s="73"/>
      <c r="DI88" s="73"/>
      <c r="DJ88" s="73"/>
      <c r="DK88" s="73"/>
      <c r="DL88" s="73"/>
      <c r="DM88" s="73"/>
      <c r="DN88" s="72" t="s">
        <v>1371</v>
      </c>
      <c r="DO88" s="73"/>
      <c r="DP88" s="73"/>
      <c r="DQ88" s="73"/>
      <c r="DR88" s="73"/>
      <c r="DS88" s="73"/>
      <c r="DT88" s="73"/>
      <c r="DU88" s="73"/>
      <c r="DV88" s="73"/>
      <c r="DW88" s="73"/>
      <c r="DX88" s="73"/>
      <c r="DY88" s="73"/>
      <c r="DZ88" s="73"/>
      <c r="EA88" s="72" t="s">
        <v>1372</v>
      </c>
      <c r="EB88" s="73"/>
      <c r="EC88" s="73"/>
      <c r="ED88" s="73"/>
      <c r="EE88" s="73"/>
      <c r="EF88" s="73"/>
    </row>
    <row r="89" spans="1:136" ht="15" thickBot="1">
      <c r="A89" s="8"/>
      <c r="B89" s="8"/>
      <c r="C89" s="8"/>
      <c r="D89" s="8"/>
      <c r="E89" s="8"/>
      <c r="F89" s="8"/>
      <c r="G89" s="8"/>
      <c r="H89" s="8"/>
      <c r="I89" s="8"/>
      <c r="J89" s="8"/>
      <c r="K89" s="8"/>
      <c r="L89" s="8"/>
      <c r="M89" s="8"/>
      <c r="N89" s="8"/>
      <c r="O89" s="8"/>
      <c r="P89" s="8"/>
      <c r="Q89" s="8"/>
      <c r="R89" s="66">
        <v>51</v>
      </c>
      <c r="S89" s="67" t="s">
        <v>251</v>
      </c>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39" t="s">
        <v>1632</v>
      </c>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68"/>
      <c r="CY89" s="68"/>
      <c r="CZ89" s="32" t="s">
        <v>1373</v>
      </c>
      <c r="DA89" s="8"/>
      <c r="DB89" s="8"/>
      <c r="DC89" s="8"/>
      <c r="DD89" s="8"/>
      <c r="DE89" s="8"/>
      <c r="DF89" s="69" t="s">
        <v>1374</v>
      </c>
      <c r="DG89" s="8"/>
      <c r="DH89" s="8"/>
      <c r="DI89" s="8"/>
      <c r="DJ89" s="8"/>
      <c r="DK89" s="8"/>
      <c r="DL89" s="8"/>
      <c r="DM89" s="8"/>
      <c r="DN89" s="69" t="s">
        <v>1375</v>
      </c>
      <c r="DO89" s="8"/>
      <c r="DP89" s="8"/>
      <c r="DQ89" s="8"/>
      <c r="DR89" s="8"/>
      <c r="DS89" s="8"/>
      <c r="DT89" s="8"/>
      <c r="DU89" s="8"/>
      <c r="DV89" s="8"/>
      <c r="DW89" s="8"/>
      <c r="DX89" s="8"/>
      <c r="DY89" s="8"/>
      <c r="DZ89" s="8"/>
      <c r="EA89" s="8"/>
      <c r="EB89" s="8"/>
      <c r="EC89" s="8"/>
      <c r="ED89" s="8"/>
      <c r="EE89" s="8"/>
      <c r="EF89" s="8"/>
    </row>
    <row r="90" spans="1:136" ht="23.25" thickBot="1">
      <c r="R90" s="15">
        <v>54</v>
      </c>
      <c r="S90" s="16" t="s">
        <v>252</v>
      </c>
      <c r="BQ90" s="14" t="s">
        <v>1633</v>
      </c>
      <c r="CZ90" s="31" t="s">
        <v>459</v>
      </c>
      <c r="DF90" s="30" t="s">
        <v>1052</v>
      </c>
      <c r="DN90" s="30" t="s">
        <v>1376</v>
      </c>
    </row>
    <row r="91" spans="1:136" ht="23.25" thickBot="1">
      <c r="R91" s="15">
        <v>55</v>
      </c>
      <c r="S91" s="16" t="s">
        <v>253</v>
      </c>
      <c r="BQ91" s="14" t="s">
        <v>1634</v>
      </c>
      <c r="CZ91" s="31" t="s">
        <v>991</v>
      </c>
      <c r="DF91" s="30" t="s">
        <v>1377</v>
      </c>
      <c r="DN91" s="30" t="s">
        <v>1378</v>
      </c>
    </row>
    <row r="92" spans="1:136" ht="23.25" thickBot="1">
      <c r="R92" s="15">
        <v>56</v>
      </c>
      <c r="S92" s="16" t="s">
        <v>254</v>
      </c>
      <c r="BQ92" s="14" t="s">
        <v>1635</v>
      </c>
      <c r="CZ92" s="31" t="s">
        <v>682</v>
      </c>
      <c r="DF92" s="30" t="s">
        <v>1379</v>
      </c>
      <c r="DN92" s="30" t="s">
        <v>1380</v>
      </c>
    </row>
    <row r="93" spans="1:136" ht="23.25" thickBot="1">
      <c r="R93" s="15">
        <v>57</v>
      </c>
      <c r="S93" s="16" t="s">
        <v>255</v>
      </c>
      <c r="BQ93" s="14" t="s">
        <v>1636</v>
      </c>
      <c r="CZ93" s="31" t="s">
        <v>1381</v>
      </c>
      <c r="DF93" s="30" t="s">
        <v>1382</v>
      </c>
      <c r="DN93" s="30" t="s">
        <v>1383</v>
      </c>
    </row>
    <row r="94" spans="1:136" ht="23.25" thickBot="1">
      <c r="R94" s="15">
        <v>61</v>
      </c>
      <c r="S94" s="16" t="s">
        <v>256</v>
      </c>
      <c r="BQ94" s="14" t="s">
        <v>1717</v>
      </c>
      <c r="CZ94" s="31" t="s">
        <v>1384</v>
      </c>
      <c r="DF94" s="30" t="s">
        <v>1385</v>
      </c>
      <c r="DN94" s="30" t="s">
        <v>1386</v>
      </c>
    </row>
    <row r="95" spans="1:136" ht="23.25" thickBot="1">
      <c r="R95" s="15">
        <v>63</v>
      </c>
      <c r="S95" s="16" t="s">
        <v>257</v>
      </c>
      <c r="BQ95" s="14" t="s">
        <v>1638</v>
      </c>
      <c r="CZ95" s="31" t="s">
        <v>1387</v>
      </c>
      <c r="DF95" s="30" t="s">
        <v>1388</v>
      </c>
      <c r="DN95" s="30" t="s">
        <v>1389</v>
      </c>
    </row>
    <row r="96" spans="1:136" ht="23.25" thickBot="1">
      <c r="R96" s="15">
        <v>21</v>
      </c>
      <c r="S96" s="16" t="s">
        <v>258</v>
      </c>
      <c r="BQ96" s="14" t="s">
        <v>1718</v>
      </c>
      <c r="CZ96" s="31" t="s">
        <v>1178</v>
      </c>
      <c r="DF96" s="30" t="s">
        <v>1390</v>
      </c>
      <c r="DN96" s="30" t="s">
        <v>1391</v>
      </c>
    </row>
    <row r="97" spans="18:118" ht="23.25" thickBot="1">
      <c r="R97" s="15">
        <v>53</v>
      </c>
      <c r="S97" s="16" t="s">
        <v>259</v>
      </c>
      <c r="BQ97" s="14" t="s">
        <v>1640</v>
      </c>
      <c r="CZ97" s="31" t="s">
        <v>950</v>
      </c>
      <c r="DF97" s="30" t="s">
        <v>1392</v>
      </c>
      <c r="DN97" s="30" t="s">
        <v>1393</v>
      </c>
    </row>
    <row r="98" spans="18:118" ht="23.25" thickBot="1">
      <c r="R98" s="15">
        <v>72</v>
      </c>
      <c r="S98" s="16" t="s">
        <v>260</v>
      </c>
      <c r="BQ98" s="14" t="s">
        <v>1641</v>
      </c>
      <c r="CZ98" s="31" t="s">
        <v>1394</v>
      </c>
      <c r="DF98" s="30" t="s">
        <v>1395</v>
      </c>
      <c r="DN98" s="30" t="s">
        <v>1396</v>
      </c>
    </row>
    <row r="99" spans="18:118" ht="23.25" thickBot="1">
      <c r="R99" s="15">
        <v>95</v>
      </c>
      <c r="S99" s="16" t="s">
        <v>261</v>
      </c>
      <c r="BQ99" s="14" t="s">
        <v>1642</v>
      </c>
      <c r="CZ99" s="31" t="s">
        <v>1397</v>
      </c>
      <c r="DF99" s="30" t="s">
        <v>1398</v>
      </c>
      <c r="DN99" s="30" t="s">
        <v>1399</v>
      </c>
    </row>
    <row r="100" spans="18:118" ht="34.5" thickBot="1">
      <c r="R100" s="15">
        <v>106</v>
      </c>
      <c r="S100" s="16" t="s">
        <v>262</v>
      </c>
      <c r="BQ100" s="14" t="s">
        <v>1719</v>
      </c>
      <c r="CZ100" s="31" t="s">
        <v>1400</v>
      </c>
      <c r="DF100" s="30" t="s">
        <v>1401</v>
      </c>
      <c r="DN100" s="30" t="s">
        <v>1402</v>
      </c>
    </row>
    <row r="101" spans="18:118" ht="23.25" thickBot="1">
      <c r="R101" s="15">
        <v>115</v>
      </c>
      <c r="S101" s="16" t="s">
        <v>263</v>
      </c>
      <c r="CZ101" s="31" t="s">
        <v>1403</v>
      </c>
      <c r="DF101" s="30" t="s">
        <v>1404</v>
      </c>
      <c r="DN101" s="30" t="s">
        <v>1405</v>
      </c>
    </row>
    <row r="102" spans="18:118" ht="23.25" thickBot="1">
      <c r="R102" s="15">
        <v>65</v>
      </c>
      <c r="S102" s="16" t="s">
        <v>264</v>
      </c>
      <c r="CZ102" s="31" t="s">
        <v>1328</v>
      </c>
      <c r="DF102" s="30" t="s">
        <v>1406</v>
      </c>
      <c r="DN102" s="30" t="s">
        <v>1407</v>
      </c>
    </row>
    <row r="103" spans="18:118" ht="15" thickBot="1">
      <c r="R103" s="15">
        <v>71</v>
      </c>
      <c r="S103" s="16" t="s">
        <v>265</v>
      </c>
      <c r="CZ103" s="31" t="s">
        <v>1408</v>
      </c>
      <c r="DF103" s="30" t="s">
        <v>1409</v>
      </c>
      <c r="DN103" s="30" t="s">
        <v>1410</v>
      </c>
    </row>
    <row r="104" spans="18:118" ht="15" thickBot="1">
      <c r="R104" s="15">
        <v>75</v>
      </c>
      <c r="S104" s="16" t="s">
        <v>266</v>
      </c>
      <c r="CZ104" s="31" t="s">
        <v>1411</v>
      </c>
      <c r="DF104" s="30" t="s">
        <v>1412</v>
      </c>
      <c r="DN104" s="30" t="s">
        <v>1413</v>
      </c>
    </row>
    <row r="105" spans="18:118" ht="15" thickBot="1">
      <c r="R105" s="15">
        <v>73</v>
      </c>
      <c r="S105" s="16" t="s">
        <v>267</v>
      </c>
      <c r="CZ105" s="31" t="s">
        <v>798</v>
      </c>
      <c r="DF105" s="30" t="s">
        <v>1414</v>
      </c>
      <c r="DN105" s="30" t="s">
        <v>1415</v>
      </c>
    </row>
    <row r="106" spans="18:118" ht="15" thickBot="1">
      <c r="R106" s="15">
        <v>74</v>
      </c>
      <c r="S106" s="16" t="s">
        <v>268</v>
      </c>
      <c r="CZ106" s="31" t="s">
        <v>1416</v>
      </c>
      <c r="DF106" s="30" t="s">
        <v>1417</v>
      </c>
      <c r="DN106" s="30" t="s">
        <v>1418</v>
      </c>
    </row>
    <row r="107" spans="18:118" ht="15" thickBot="1">
      <c r="R107" s="15">
        <v>76</v>
      </c>
      <c r="S107" s="16" t="s">
        <v>269</v>
      </c>
      <c r="CZ107" s="31" t="s">
        <v>1419</v>
      </c>
      <c r="DF107" s="30" t="s">
        <v>1420</v>
      </c>
      <c r="DN107" s="30" t="s">
        <v>1421</v>
      </c>
    </row>
    <row r="108" spans="18:118" ht="23.25" thickBot="1">
      <c r="R108" s="15">
        <v>77</v>
      </c>
      <c r="S108" s="16" t="s">
        <v>270</v>
      </c>
      <c r="CZ108" s="31" t="s">
        <v>1422</v>
      </c>
      <c r="DF108" s="30" t="s">
        <v>1423</v>
      </c>
      <c r="DN108" s="30" t="s">
        <v>1424</v>
      </c>
    </row>
    <row r="109" spans="18:118" ht="15" thickBot="1">
      <c r="R109" s="15">
        <v>78</v>
      </c>
      <c r="S109" s="16" t="s">
        <v>271</v>
      </c>
      <c r="CZ109" s="31" t="s">
        <v>1425</v>
      </c>
      <c r="DF109" s="30" t="s">
        <v>1426</v>
      </c>
      <c r="DN109" s="30" t="s">
        <v>1427</v>
      </c>
    </row>
    <row r="110" spans="18:118" ht="15" thickBot="1">
      <c r="R110" s="15">
        <v>80</v>
      </c>
      <c r="S110" s="16" t="s">
        <v>272</v>
      </c>
      <c r="CZ110" s="31" t="s">
        <v>1428</v>
      </c>
      <c r="DF110" s="30" t="s">
        <v>1429</v>
      </c>
      <c r="DN110" s="30" t="s">
        <v>1430</v>
      </c>
    </row>
    <row r="111" spans="18:118" ht="23.25" thickBot="1">
      <c r="R111" s="15">
        <v>82</v>
      </c>
      <c r="S111" s="16" t="s">
        <v>273</v>
      </c>
      <c r="CZ111" s="31" t="s">
        <v>1431</v>
      </c>
      <c r="DF111" s="30" t="s">
        <v>1432</v>
      </c>
      <c r="DN111" s="30" t="s">
        <v>1433</v>
      </c>
    </row>
    <row r="112" spans="18:118" ht="34.5" thickBot="1">
      <c r="R112" s="15">
        <v>83</v>
      </c>
      <c r="S112" s="16" t="s">
        <v>274</v>
      </c>
      <c r="CZ112" s="31" t="s">
        <v>1434</v>
      </c>
      <c r="DF112" s="30" t="s">
        <v>1435</v>
      </c>
      <c r="DN112" s="30" t="s">
        <v>1436</v>
      </c>
    </row>
    <row r="113" spans="18:136" ht="15" thickBot="1">
      <c r="R113" s="15">
        <v>85</v>
      </c>
      <c r="S113" s="16" t="s">
        <v>275</v>
      </c>
      <c r="CZ113" s="31" t="s">
        <v>1150</v>
      </c>
      <c r="DF113" s="30" t="s">
        <v>1437</v>
      </c>
      <c r="DN113" s="30" t="s">
        <v>1438</v>
      </c>
    </row>
    <row r="114" spans="18:136" ht="15" thickBot="1">
      <c r="R114" s="15">
        <v>86</v>
      </c>
      <c r="S114" s="16" t="s">
        <v>276</v>
      </c>
      <c r="CZ114" s="31" t="s">
        <v>1439</v>
      </c>
      <c r="DF114" s="30" t="s">
        <v>1440</v>
      </c>
      <c r="DN114" s="30" t="s">
        <v>1441</v>
      </c>
    </row>
    <row r="115" spans="18:136" ht="15" thickBot="1">
      <c r="R115" s="15">
        <v>87</v>
      </c>
      <c r="S115" s="16" t="s">
        <v>277</v>
      </c>
      <c r="CZ115" s="31" t="s">
        <v>1442</v>
      </c>
      <c r="DF115" s="30" t="s">
        <v>1443</v>
      </c>
      <c r="DN115" s="30" t="s">
        <v>1444</v>
      </c>
    </row>
    <row r="116" spans="18:136" ht="15" thickBot="1">
      <c r="R116" s="15">
        <v>90</v>
      </c>
      <c r="S116" s="16" t="s">
        <v>278</v>
      </c>
      <c r="CZ116" s="31" t="s">
        <v>1445</v>
      </c>
      <c r="DF116" s="30" t="s">
        <v>1446</v>
      </c>
      <c r="DN116" s="30" t="s">
        <v>1447</v>
      </c>
    </row>
    <row r="117" spans="18:136" ht="23.25" thickBot="1">
      <c r="R117" s="15">
        <v>92</v>
      </c>
      <c r="S117" s="16" t="s">
        <v>279</v>
      </c>
      <c r="CZ117" s="31" t="s">
        <v>1448</v>
      </c>
      <c r="DF117" s="30" t="s">
        <v>1449</v>
      </c>
      <c r="DN117" s="30" t="s">
        <v>1450</v>
      </c>
    </row>
    <row r="118" spans="18:136" ht="23.25" thickBot="1">
      <c r="R118" s="15">
        <v>96</v>
      </c>
      <c r="S118" s="16" t="s">
        <v>280</v>
      </c>
      <c r="CZ118" s="31" t="s">
        <v>828</v>
      </c>
      <c r="DF118" s="30" t="s">
        <v>1451</v>
      </c>
      <c r="DN118" s="30" t="s">
        <v>1452</v>
      </c>
    </row>
    <row r="119" spans="18:136" ht="34.5" thickBot="1">
      <c r="R119" s="15">
        <v>97</v>
      </c>
      <c r="S119" s="16" t="s">
        <v>281</v>
      </c>
      <c r="CZ119" s="31" t="s">
        <v>1453</v>
      </c>
      <c r="DF119" s="30" t="s">
        <v>1454</v>
      </c>
    </row>
    <row r="120" spans="18:136" ht="15" thickBot="1">
      <c r="R120" s="15">
        <v>98</v>
      </c>
      <c r="S120" s="16" t="s">
        <v>282</v>
      </c>
      <c r="CZ120" s="31" t="s">
        <v>1455</v>
      </c>
      <c r="DF120" s="30" t="s">
        <v>1456</v>
      </c>
    </row>
    <row r="121" spans="18:136" ht="23.25" thickBot="1">
      <c r="R121" s="15">
        <v>99</v>
      </c>
      <c r="S121" s="16" t="s">
        <v>283</v>
      </c>
      <c r="CZ121" s="31" t="s">
        <v>1457</v>
      </c>
      <c r="DF121" s="30" t="s">
        <v>1458</v>
      </c>
    </row>
    <row r="122" spans="18:136" ht="23.25" thickBot="1">
      <c r="R122" s="15">
        <v>100</v>
      </c>
      <c r="S122" s="16" t="s">
        <v>284</v>
      </c>
      <c r="CZ122" s="31" t="s">
        <v>1459</v>
      </c>
      <c r="DF122" s="30" t="s">
        <v>1460</v>
      </c>
    </row>
    <row r="123" spans="18:136" ht="23.25" thickBot="1">
      <c r="R123" s="15">
        <v>107</v>
      </c>
      <c r="S123" s="16" t="s">
        <v>285</v>
      </c>
      <c r="CZ123" s="31" t="s">
        <v>1461</v>
      </c>
      <c r="DF123" s="30" t="s">
        <v>1462</v>
      </c>
    </row>
    <row r="124" spans="18:136" ht="15" thickBot="1">
      <c r="R124" t="s">
        <v>301</v>
      </c>
      <c r="S124" s="19" t="s">
        <v>301</v>
      </c>
      <c r="CZ124" s="31" t="s">
        <v>1463</v>
      </c>
      <c r="DF124" s="30" t="s">
        <v>1464</v>
      </c>
    </row>
    <row r="125" spans="18:136" ht="15" thickBot="1">
      <c r="CZ125" s="31" t="s">
        <v>1465</v>
      </c>
      <c r="DC125" s="33"/>
    </row>
    <row r="126" spans="18:136" ht="15" thickBot="1">
      <c r="CZ126" s="31" t="s">
        <v>1466</v>
      </c>
      <c r="DA126" s="33"/>
      <c r="DB126" s="33"/>
      <c r="DC126" s="33"/>
      <c r="DD126" s="33"/>
      <c r="DE126" s="33"/>
      <c r="DF126" s="33"/>
      <c r="DG126" s="33"/>
      <c r="DH126" s="33"/>
      <c r="DI126" s="33"/>
      <c r="DK126" s="33"/>
      <c r="DL126" s="33"/>
      <c r="DM126" s="33"/>
      <c r="DO126" s="33"/>
      <c r="DP126" s="33"/>
      <c r="DQ126" s="33"/>
      <c r="DR126" s="33"/>
      <c r="DS126" s="33"/>
      <c r="DT126" s="33"/>
      <c r="DU126" s="33"/>
      <c r="DV126" s="33"/>
      <c r="DW126" s="33"/>
      <c r="DX126" s="33"/>
      <c r="DY126" s="33"/>
      <c r="DZ126" s="33"/>
      <c r="EA126" s="33"/>
      <c r="EC126" s="33"/>
      <c r="ED126" s="33"/>
      <c r="EE126" s="33"/>
      <c r="EF126" s="33"/>
    </row>
  </sheetData>
  <sheetProtection sheet="1" autoFilter="0"/>
  <sortState ref="BK3:BK10">
    <sortCondition ref="BK2:BK10"/>
  </sortState>
  <phoneticPr fontId="17"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BG62"/>
  <sheetViews>
    <sheetView topLeftCell="AH1" zoomScale="130" zoomScaleNormal="130" workbookViewId="0">
      <selection activeCell="AM6" sqref="AM6"/>
    </sheetView>
  </sheetViews>
  <sheetFormatPr baseColWidth="10" defaultColWidth="0" defaultRowHeight="14.25" zeroHeight="1"/>
  <cols>
    <col min="1" max="5" width="0" hidden="1" customWidth="1"/>
    <col min="6" max="6" width="27.5" customWidth="1"/>
    <col min="7" max="7" width="31.125" hidden="1" customWidth="1"/>
    <col min="8" max="8" width="23.375" hidden="1" customWidth="1"/>
    <col min="9" max="9" width="43.25" customWidth="1"/>
    <col min="10" max="12" width="28.75" customWidth="1"/>
    <col min="13" max="13" width="63.125" customWidth="1"/>
    <col min="14" max="14" width="34.25" customWidth="1"/>
    <col min="15" max="17" width="56.125" customWidth="1"/>
    <col min="18" max="18" width="27.625" customWidth="1"/>
    <col min="19" max="19" width="23.625" customWidth="1"/>
    <col min="20" max="21" width="30.625" customWidth="1"/>
    <col min="22" max="22" width="20" customWidth="1"/>
    <col min="23" max="23" width="15" customWidth="1"/>
    <col min="24" max="24" width="39.75" customWidth="1"/>
    <col min="25" max="25" width="13.5" customWidth="1"/>
    <col min="26" max="26" width="11" customWidth="1"/>
    <col min="27" max="27" width="19.25" customWidth="1"/>
    <col min="28" max="28" width="16.25" customWidth="1"/>
    <col min="29" max="29" width="16.875" customWidth="1"/>
    <col min="30" max="30" width="11" customWidth="1"/>
    <col min="31" max="31" width="24.5" customWidth="1"/>
    <col min="32" max="32" width="11" customWidth="1"/>
    <col min="33" max="33" width="23.25" customWidth="1"/>
    <col min="34" max="34" width="22" customWidth="1"/>
    <col min="35" max="35" width="22.5" customWidth="1"/>
    <col min="36" max="36" width="23.375" customWidth="1"/>
    <col min="37" max="37" width="19.125" customWidth="1"/>
    <col min="38" max="38" width="24.75" customWidth="1"/>
    <col min="39" max="40" width="11" customWidth="1"/>
    <col min="41" max="41" width="15.25" customWidth="1"/>
    <col min="42" max="42" width="11" customWidth="1"/>
    <col min="43" max="43" width="15.875" customWidth="1"/>
    <col min="44" max="44" width="14" customWidth="1"/>
    <col min="45" max="45" width="30" customWidth="1"/>
    <col min="46" max="46" width="21.375" customWidth="1"/>
    <col min="47" max="47" width="11" customWidth="1"/>
    <col min="48" max="48" width="43.25" customWidth="1"/>
    <col min="49" max="59" width="0" hidden="1" customWidth="1"/>
    <col min="60" max="16384" width="11" hidden="1"/>
  </cols>
  <sheetData>
    <row r="1" spans="1:51">
      <c r="O1" s="225" t="s">
        <v>1855</v>
      </c>
      <c r="P1" s="225"/>
      <c r="Q1" s="225"/>
      <c r="R1" s="57"/>
      <c r="S1" s="57"/>
      <c r="T1" s="57"/>
      <c r="U1" s="57"/>
    </row>
    <row r="2" spans="1:51" ht="23.25" thickBot="1">
      <c r="A2" s="8"/>
      <c r="B2" s="8"/>
      <c r="C2" s="8"/>
      <c r="D2" s="8"/>
      <c r="E2" s="8"/>
      <c r="F2" s="16" t="s">
        <v>363</v>
      </c>
      <c r="G2" s="65"/>
      <c r="H2" s="65"/>
      <c r="I2" s="16" t="s">
        <v>1847</v>
      </c>
      <c r="J2" s="16" t="s">
        <v>1907</v>
      </c>
      <c r="K2" s="16" t="s">
        <v>1846</v>
      </c>
      <c r="L2" s="16" t="s">
        <v>1908</v>
      </c>
      <c r="M2" s="16" t="s">
        <v>1879</v>
      </c>
      <c r="N2" s="16" t="s">
        <v>1885</v>
      </c>
      <c r="O2" s="90" t="s">
        <v>1848</v>
      </c>
      <c r="P2" s="90" t="s">
        <v>1849</v>
      </c>
      <c r="Q2" s="90" t="s">
        <v>1853</v>
      </c>
      <c r="R2" s="16" t="s">
        <v>1910</v>
      </c>
      <c r="S2" s="16" t="s">
        <v>1911</v>
      </c>
      <c r="T2" s="16"/>
      <c r="U2" s="16"/>
      <c r="V2" s="16" t="s">
        <v>365</v>
      </c>
      <c r="W2" s="16" t="s">
        <v>364</v>
      </c>
      <c r="X2" s="16" t="s">
        <v>384</v>
      </c>
      <c r="Y2" s="65"/>
      <c r="Z2" s="16" t="s">
        <v>374</v>
      </c>
      <c r="AA2" s="16" t="s">
        <v>375</v>
      </c>
      <c r="AB2" s="39"/>
      <c r="AC2" s="16" t="s">
        <v>380</v>
      </c>
      <c r="AD2" s="8"/>
      <c r="AE2" s="16" t="s">
        <v>383</v>
      </c>
      <c r="AF2" s="8"/>
      <c r="AG2" s="8"/>
      <c r="AH2" s="8"/>
      <c r="AI2" s="8"/>
      <c r="AJ2" s="8"/>
      <c r="AK2" s="8"/>
      <c r="AL2" s="8"/>
      <c r="AM2" s="8"/>
      <c r="AN2" s="8"/>
      <c r="AO2" s="8"/>
      <c r="AP2" s="8"/>
      <c r="AQ2" s="8"/>
      <c r="AR2" s="8"/>
      <c r="AS2" s="8"/>
      <c r="AT2" s="8"/>
      <c r="AU2" s="8"/>
    </row>
    <row r="3" spans="1:51" ht="33.75" customHeight="1" thickBot="1">
      <c r="A3" s="8"/>
      <c r="B3" s="8"/>
      <c r="C3" s="8"/>
      <c r="D3" s="8"/>
      <c r="E3" s="8"/>
      <c r="F3" s="16" t="s">
        <v>50</v>
      </c>
      <c r="G3" s="65"/>
      <c r="H3" s="65"/>
      <c r="I3" s="16" t="s">
        <v>1877</v>
      </c>
      <c r="J3" s="91">
        <v>0.2</v>
      </c>
      <c r="K3" s="16" t="s">
        <v>1878</v>
      </c>
      <c r="L3" s="91">
        <v>0.2</v>
      </c>
      <c r="M3" s="91" t="s">
        <v>1986</v>
      </c>
      <c r="N3" s="91" t="s">
        <v>1890</v>
      </c>
      <c r="O3" s="90" t="str">
        <f>$I$3&amp;K3</f>
        <v>Muy_baja_(20%)Leve_(20%)</v>
      </c>
      <c r="P3" s="90" t="s">
        <v>1850</v>
      </c>
      <c r="Q3" s="90" t="s">
        <v>1992</v>
      </c>
      <c r="R3" s="91">
        <v>0.2</v>
      </c>
      <c r="S3" s="16" t="s">
        <v>1878</v>
      </c>
      <c r="T3" s="92" t="str">
        <f>$R$3&amp;S3</f>
        <v>0,2Leve_(20%)</v>
      </c>
      <c r="U3" s="91" t="s">
        <v>1912</v>
      </c>
      <c r="V3" s="16" t="s">
        <v>366</v>
      </c>
      <c r="W3" s="16">
        <v>20</v>
      </c>
      <c r="X3" s="17" t="s">
        <v>368</v>
      </c>
      <c r="Y3" s="65"/>
      <c r="Z3" s="16">
        <v>20</v>
      </c>
      <c r="AA3" s="16" t="s">
        <v>376</v>
      </c>
      <c r="AC3" s="16" t="s">
        <v>381</v>
      </c>
      <c r="AD3" s="8"/>
      <c r="AE3" s="16" t="s">
        <v>2228</v>
      </c>
      <c r="AF3" s="8"/>
      <c r="AG3" s="128" t="s">
        <v>2228</v>
      </c>
      <c r="AH3" s="127" t="s">
        <v>2229</v>
      </c>
      <c r="AI3" s="129" t="s">
        <v>2238</v>
      </c>
      <c r="AJ3" s="127" t="s">
        <v>2253</v>
      </c>
      <c r="AK3" s="126"/>
      <c r="AL3" s="16"/>
      <c r="AM3" s="65"/>
      <c r="AN3" s="16" t="s">
        <v>385</v>
      </c>
      <c r="AO3" s="16" t="s">
        <v>386</v>
      </c>
      <c r="AP3" s="8"/>
      <c r="AQ3" s="16" t="s">
        <v>1762</v>
      </c>
      <c r="AR3" s="16" t="s">
        <v>1766</v>
      </c>
      <c r="AS3" s="39"/>
      <c r="AT3" s="16" t="s">
        <v>361</v>
      </c>
      <c r="AU3" s="16" t="s">
        <v>1767</v>
      </c>
      <c r="AV3" s="16" t="s">
        <v>1839</v>
      </c>
    </row>
    <row r="4" spans="1:51" ht="45.75" customHeight="1">
      <c r="F4" s="16" t="s">
        <v>69</v>
      </c>
      <c r="G4" s="65"/>
      <c r="H4" s="65"/>
      <c r="I4" s="16" t="s">
        <v>1880</v>
      </c>
      <c r="J4" s="91">
        <v>0.4</v>
      </c>
      <c r="K4" s="16" t="s">
        <v>1900</v>
      </c>
      <c r="L4" s="91">
        <v>0.4</v>
      </c>
      <c r="M4" s="91" t="s">
        <v>1987</v>
      </c>
      <c r="N4" s="91" t="s">
        <v>1886</v>
      </c>
      <c r="O4" s="90" t="str">
        <f>$I$3&amp;K4</f>
        <v>Muy_baja_(20%)Menor_(40%)</v>
      </c>
      <c r="P4" s="90" t="s">
        <v>1850</v>
      </c>
      <c r="Q4" s="90" t="s">
        <v>1992</v>
      </c>
      <c r="R4" s="91">
        <v>0.4</v>
      </c>
      <c r="S4" s="16" t="s">
        <v>1900</v>
      </c>
      <c r="T4" s="91" t="str">
        <f>$R$3&amp;S4</f>
        <v>0,2Menor_(40%)</v>
      </c>
      <c r="U4" s="91" t="s">
        <v>1912</v>
      </c>
      <c r="V4" s="16" t="s">
        <v>298</v>
      </c>
      <c r="W4" s="16">
        <v>40</v>
      </c>
      <c r="X4" s="17" t="s">
        <v>369</v>
      </c>
      <c r="Y4" s="65"/>
      <c r="Z4" s="16">
        <v>40</v>
      </c>
      <c r="AA4" s="16" t="s">
        <v>377</v>
      </c>
      <c r="AC4" s="16" t="s">
        <v>382</v>
      </c>
      <c r="AE4" s="16" t="s">
        <v>2229</v>
      </c>
      <c r="AG4" s="67" t="s">
        <v>2192</v>
      </c>
      <c r="AH4" s="67" t="s">
        <v>2230</v>
      </c>
      <c r="AI4" s="67" t="s">
        <v>2252</v>
      </c>
      <c r="AJ4" s="67" t="s">
        <v>2254</v>
      </c>
      <c r="AK4" s="16"/>
      <c r="AL4" s="16"/>
      <c r="AM4" s="65"/>
      <c r="AN4" s="38">
        <v>25</v>
      </c>
      <c r="AO4" s="38">
        <v>30</v>
      </c>
      <c r="AQ4" s="37">
        <v>10</v>
      </c>
      <c r="AR4" s="62" t="s">
        <v>335</v>
      </c>
      <c r="AS4" s="28"/>
      <c r="AT4" s="16" t="s">
        <v>38</v>
      </c>
      <c r="AU4" s="16" t="s">
        <v>1769</v>
      </c>
      <c r="AV4" s="16" t="s">
        <v>1840</v>
      </c>
      <c r="AY4" s="39"/>
    </row>
    <row r="5" spans="1:51" ht="35.25" customHeight="1">
      <c r="F5" s="16" t="s">
        <v>51</v>
      </c>
      <c r="G5" s="65"/>
      <c r="H5" s="65"/>
      <c r="I5" s="16" t="s">
        <v>1881</v>
      </c>
      <c r="J5" s="91">
        <v>0.6</v>
      </c>
      <c r="K5" s="16" t="s">
        <v>1884</v>
      </c>
      <c r="L5" s="91">
        <v>0.6</v>
      </c>
      <c r="M5" s="91" t="s">
        <v>1985</v>
      </c>
      <c r="N5" s="91" t="s">
        <v>1887</v>
      </c>
      <c r="O5" s="90" t="str">
        <f>$I$3&amp;K5</f>
        <v>Muy_baja_(20%)Moderado_(60%)</v>
      </c>
      <c r="P5" s="90" t="s">
        <v>1854</v>
      </c>
      <c r="Q5" s="90" t="s">
        <v>1991</v>
      </c>
      <c r="R5" s="91">
        <v>0.6</v>
      </c>
      <c r="S5" s="16" t="s">
        <v>1884</v>
      </c>
      <c r="T5" s="91" t="str">
        <f>$R$3&amp;S5</f>
        <v>0,2Moderado_(60%)</v>
      </c>
      <c r="U5" s="91" t="s">
        <v>1913</v>
      </c>
      <c r="V5" s="16" t="s">
        <v>299</v>
      </c>
      <c r="W5" s="16">
        <v>60</v>
      </c>
      <c r="X5" s="17" t="s">
        <v>370</v>
      </c>
      <c r="Y5" s="65"/>
      <c r="Z5" s="16">
        <v>60</v>
      </c>
      <c r="AA5" s="16" t="s">
        <v>373</v>
      </c>
      <c r="AB5" s="14"/>
      <c r="AC5" s="16" t="s">
        <v>1875</v>
      </c>
      <c r="AE5" s="16" t="s">
        <v>2238</v>
      </c>
      <c r="AG5" s="16" t="s">
        <v>2191</v>
      </c>
      <c r="AH5" s="16" t="s">
        <v>2231</v>
      </c>
      <c r="AI5" s="16" t="s">
        <v>2251</v>
      </c>
      <c r="AJ5" s="16" t="s">
        <v>2255</v>
      </c>
      <c r="AK5" s="16"/>
      <c r="AL5" s="16"/>
      <c r="AM5" s="65"/>
      <c r="AN5" s="38">
        <v>15</v>
      </c>
      <c r="AO5" s="38">
        <v>20</v>
      </c>
      <c r="AQ5" s="37">
        <v>20</v>
      </c>
      <c r="AR5" s="62" t="s">
        <v>335</v>
      </c>
      <c r="AS5" s="28"/>
      <c r="AT5" s="16" t="s">
        <v>1770</v>
      </c>
      <c r="AU5" s="16" t="s">
        <v>1768</v>
      </c>
      <c r="AV5" s="16" t="s">
        <v>1841</v>
      </c>
      <c r="AY5" s="14"/>
    </row>
    <row r="6" spans="1:51" ht="36" customHeight="1">
      <c r="F6" s="16" t="s">
        <v>52</v>
      </c>
      <c r="G6" s="65"/>
      <c r="H6" s="65"/>
      <c r="I6" s="16" t="s">
        <v>1882</v>
      </c>
      <c r="J6" s="91">
        <v>0.8</v>
      </c>
      <c r="K6" s="16" t="s">
        <v>1883</v>
      </c>
      <c r="L6" s="91">
        <v>0.8</v>
      </c>
      <c r="M6" s="91" t="s">
        <v>1988</v>
      </c>
      <c r="N6" s="91" t="s">
        <v>1888</v>
      </c>
      <c r="O6" s="90" t="str">
        <f>$I$3&amp;K6</f>
        <v>Muy_baja_(20%)Mayor_(80%)</v>
      </c>
      <c r="P6" s="90" t="s">
        <v>1851</v>
      </c>
      <c r="Q6" s="90" t="s">
        <v>1990</v>
      </c>
      <c r="R6" s="91">
        <v>0.8</v>
      </c>
      <c r="S6" s="16" t="s">
        <v>1883</v>
      </c>
      <c r="T6" s="91" t="str">
        <f>$R$3&amp;S6</f>
        <v>0,2Mayor_(80%)</v>
      </c>
      <c r="U6" s="91" t="s">
        <v>1914</v>
      </c>
      <c r="V6" s="16" t="s">
        <v>300</v>
      </c>
      <c r="W6" s="16">
        <v>80</v>
      </c>
      <c r="X6" s="17" t="s">
        <v>371</v>
      </c>
      <c r="Y6" s="65"/>
      <c r="Z6" s="16">
        <v>80</v>
      </c>
      <c r="AA6" s="16" t="s">
        <v>378</v>
      </c>
      <c r="AB6" s="14"/>
      <c r="AC6" s="16"/>
      <c r="AE6" s="16" t="s">
        <v>2253</v>
      </c>
      <c r="AG6" s="16" t="s">
        <v>2193</v>
      </c>
      <c r="AH6" s="16" t="s">
        <v>2232</v>
      </c>
      <c r="AI6" s="16" t="s">
        <v>2250</v>
      </c>
      <c r="AJ6" s="16" t="s">
        <v>2256</v>
      </c>
      <c r="AK6" s="16"/>
      <c r="AL6" s="16"/>
      <c r="AM6" s="65"/>
      <c r="AN6" s="38">
        <v>10</v>
      </c>
      <c r="AO6" s="38"/>
      <c r="AQ6" s="37">
        <v>30</v>
      </c>
      <c r="AR6" s="62" t="s">
        <v>335</v>
      </c>
      <c r="AS6" s="28"/>
      <c r="AT6" s="16"/>
      <c r="AU6" s="65"/>
      <c r="AV6" s="16" t="s">
        <v>1845</v>
      </c>
      <c r="AY6" s="14"/>
    </row>
    <row r="7" spans="1:51" ht="42.75" customHeight="1">
      <c r="F7" s="16" t="s">
        <v>53</v>
      </c>
      <c r="G7" s="65"/>
      <c r="H7" s="65"/>
      <c r="I7" s="16" t="s">
        <v>1889</v>
      </c>
      <c r="J7" s="91">
        <v>1</v>
      </c>
      <c r="K7" s="16" t="s">
        <v>1901</v>
      </c>
      <c r="L7" s="91">
        <v>1</v>
      </c>
      <c r="M7" s="91" t="s">
        <v>1989</v>
      </c>
      <c r="N7" s="91" t="s">
        <v>1891</v>
      </c>
      <c r="O7" s="90" t="str">
        <f>$I$3&amp;K7</f>
        <v>Muy_baja_(20%)Catastrofico_(100%)</v>
      </c>
      <c r="P7" s="90" t="s">
        <v>1852</v>
      </c>
      <c r="Q7" s="90" t="s">
        <v>1990</v>
      </c>
      <c r="R7" s="91">
        <v>1</v>
      </c>
      <c r="S7" s="16" t="s">
        <v>1901</v>
      </c>
      <c r="T7" s="91" t="str">
        <f>$R$3&amp;S7</f>
        <v>0,2Catastrofico_(100%)</v>
      </c>
      <c r="U7" s="91" t="s">
        <v>1915</v>
      </c>
      <c r="V7" s="16" t="s">
        <v>367</v>
      </c>
      <c r="W7" s="16">
        <v>100</v>
      </c>
      <c r="X7" s="17" t="s">
        <v>372</v>
      </c>
      <c r="Y7" s="65"/>
      <c r="Z7" s="16">
        <v>100</v>
      </c>
      <c r="AA7" s="16"/>
      <c r="AB7" s="14"/>
      <c r="AC7" s="14"/>
      <c r="AE7" s="16" t="s">
        <v>1862</v>
      </c>
      <c r="AG7" s="16" t="s">
        <v>2194</v>
      </c>
      <c r="AH7" s="16" t="s">
        <v>2233</v>
      </c>
      <c r="AI7" s="16" t="s">
        <v>2249</v>
      </c>
      <c r="AJ7" s="16" t="s">
        <v>2257</v>
      </c>
      <c r="AK7" s="16"/>
      <c r="AL7" s="16"/>
      <c r="AM7" s="65"/>
      <c r="AN7" s="65"/>
      <c r="AO7" s="65"/>
      <c r="AQ7" s="37">
        <v>40</v>
      </c>
      <c r="AR7" s="62" t="s">
        <v>1763</v>
      </c>
      <c r="AS7" s="28"/>
      <c r="AT7" s="16"/>
      <c r="AU7" s="65"/>
      <c r="AV7" s="16" t="s">
        <v>1984</v>
      </c>
      <c r="AY7" s="14"/>
    </row>
    <row r="8" spans="1:51" ht="33.75">
      <c r="F8" s="16" t="s">
        <v>54</v>
      </c>
      <c r="G8" s="16"/>
      <c r="H8" s="16"/>
      <c r="I8" s="16"/>
      <c r="J8" s="16"/>
      <c r="K8" s="16"/>
      <c r="L8" s="16"/>
      <c r="M8" s="14"/>
      <c r="N8" s="14"/>
      <c r="O8" s="90" t="str">
        <f>$I$4&amp;K3</f>
        <v>Baja_(40%)Leve_(20%)</v>
      </c>
      <c r="P8" s="90" t="s">
        <v>1850</v>
      </c>
      <c r="Q8" s="90" t="s">
        <v>1992</v>
      </c>
      <c r="R8" s="16"/>
      <c r="S8" s="16"/>
      <c r="T8" s="91" t="str">
        <f>$R$4&amp;S3</f>
        <v>0,4Leve_(20%)</v>
      </c>
      <c r="U8" s="91" t="s">
        <v>1912</v>
      </c>
      <c r="V8" s="14"/>
      <c r="W8" s="14"/>
      <c r="X8" s="14"/>
      <c r="Y8" s="14"/>
      <c r="Z8" s="14"/>
      <c r="AA8" s="14"/>
      <c r="AB8" s="14"/>
      <c r="AC8" s="14"/>
      <c r="AE8" s="16" t="s">
        <v>1863</v>
      </c>
      <c r="AG8" s="16" t="s">
        <v>2195</v>
      </c>
      <c r="AH8" s="16" t="s">
        <v>2234</v>
      </c>
      <c r="AI8" s="16" t="s">
        <v>2248</v>
      </c>
      <c r="AJ8" s="16" t="s">
        <v>2258</v>
      </c>
      <c r="AK8" s="16"/>
      <c r="AL8" s="16"/>
      <c r="AM8" s="65"/>
      <c r="AN8" s="65"/>
      <c r="AO8" s="65"/>
      <c r="AQ8" s="37">
        <v>50</v>
      </c>
      <c r="AR8" s="62" t="s">
        <v>1763</v>
      </c>
      <c r="AS8" s="28"/>
      <c r="AT8" s="16"/>
      <c r="AU8" s="65"/>
      <c r="AV8" s="16" t="s">
        <v>1842</v>
      </c>
      <c r="AY8" s="14"/>
    </row>
    <row r="9" spans="1:51" ht="22.5">
      <c r="F9" s="16" t="s">
        <v>55</v>
      </c>
      <c r="G9" s="16"/>
      <c r="H9" s="16"/>
      <c r="I9" s="16"/>
      <c r="J9" s="16"/>
      <c r="K9" s="16"/>
      <c r="L9" s="16"/>
      <c r="M9" s="14"/>
      <c r="N9" s="14"/>
      <c r="O9" s="90" t="str">
        <f>$I$4&amp;K4</f>
        <v>Baja_(40%)Menor_(40%)</v>
      </c>
      <c r="P9" s="90" t="s">
        <v>1854</v>
      </c>
      <c r="Q9" s="90" t="s">
        <v>1991</v>
      </c>
      <c r="R9" s="16"/>
      <c r="S9" s="16"/>
      <c r="T9" s="91" t="str">
        <f>$R$4&amp;S4</f>
        <v>0,4Menor_(40%)</v>
      </c>
      <c r="U9" s="91" t="s">
        <v>1913</v>
      </c>
      <c r="V9" s="14"/>
      <c r="W9" s="14"/>
      <c r="X9" s="14"/>
      <c r="Y9" s="14"/>
      <c r="Z9" s="14"/>
      <c r="AA9" s="14"/>
      <c r="AB9" s="14"/>
      <c r="AC9" s="14"/>
      <c r="AE9" s="16" t="s">
        <v>1864</v>
      </c>
      <c r="AG9" s="16" t="s">
        <v>2196</v>
      </c>
      <c r="AH9" s="16" t="s">
        <v>2235</v>
      </c>
      <c r="AI9" s="16" t="s">
        <v>2247</v>
      </c>
      <c r="AJ9" s="16" t="s">
        <v>2259</v>
      </c>
      <c r="AK9" s="16"/>
      <c r="AL9" s="16"/>
      <c r="AM9" s="65"/>
      <c r="AN9" s="65"/>
      <c r="AO9" s="65"/>
      <c r="AQ9" s="37">
        <v>60</v>
      </c>
      <c r="AR9" s="62" t="s">
        <v>1763</v>
      </c>
      <c r="AS9" s="28"/>
      <c r="AT9" s="16"/>
      <c r="AU9" s="65"/>
      <c r="AV9" s="16" t="s">
        <v>1844</v>
      </c>
      <c r="AY9" s="14"/>
    </row>
    <row r="10" spans="1:51" ht="22.5">
      <c r="F10" s="16" t="s">
        <v>56</v>
      </c>
      <c r="G10" s="16"/>
      <c r="H10" s="16"/>
      <c r="I10" s="16"/>
      <c r="J10" s="16"/>
      <c r="K10" s="16"/>
      <c r="L10" s="16"/>
      <c r="M10" s="14"/>
      <c r="N10" s="14"/>
      <c r="O10" s="90" t="str">
        <f>$I$4&amp;K5</f>
        <v>Baja_(40%)Moderado_(60%)</v>
      </c>
      <c r="P10" s="90" t="s">
        <v>1854</v>
      </c>
      <c r="Q10" s="90" t="s">
        <v>1991</v>
      </c>
      <c r="R10" s="16"/>
      <c r="S10" s="16"/>
      <c r="T10" s="91" t="str">
        <f>$R$4&amp;S5</f>
        <v>0,4Moderado_(60%)</v>
      </c>
      <c r="U10" s="91" t="s">
        <v>1913</v>
      </c>
      <c r="V10" s="14"/>
      <c r="W10" s="14"/>
      <c r="X10" s="14"/>
      <c r="Y10" s="14"/>
      <c r="Z10" s="14"/>
      <c r="AA10" s="14"/>
      <c r="AB10" s="14"/>
      <c r="AC10" s="14"/>
      <c r="AE10" s="16" t="s">
        <v>1865</v>
      </c>
      <c r="AG10" s="16" t="s">
        <v>2197</v>
      </c>
      <c r="AH10" s="16" t="s">
        <v>2236</v>
      </c>
      <c r="AI10" s="16" t="s">
        <v>2246</v>
      </c>
      <c r="AJ10" s="16" t="s">
        <v>2260</v>
      </c>
      <c r="AK10" s="16"/>
      <c r="AL10" s="16"/>
      <c r="AM10" s="65"/>
      <c r="AN10" s="65"/>
      <c r="AO10" s="65"/>
      <c r="AQ10" s="37">
        <v>70</v>
      </c>
      <c r="AR10" s="62" t="s">
        <v>1763</v>
      </c>
      <c r="AS10" s="28"/>
      <c r="AT10" s="16"/>
      <c r="AU10" s="65"/>
      <c r="AV10" s="16" t="s">
        <v>1843</v>
      </c>
      <c r="AY10" s="14"/>
    </row>
    <row r="11" spans="1:51" ht="22.5">
      <c r="F11" s="16" t="s">
        <v>57</v>
      </c>
      <c r="G11" s="16"/>
      <c r="H11" s="16"/>
      <c r="I11" s="16"/>
      <c r="J11" s="16"/>
      <c r="K11" s="65"/>
      <c r="L11" s="16"/>
      <c r="M11" s="14"/>
      <c r="N11" s="14"/>
      <c r="O11" s="90" t="str">
        <f>$I$4&amp;K6</f>
        <v>Baja_(40%)Mayor_(80%)</v>
      </c>
      <c r="P11" s="90" t="s">
        <v>1851</v>
      </c>
      <c r="Q11" s="90" t="s">
        <v>1990</v>
      </c>
      <c r="R11" s="16"/>
      <c r="S11" s="16"/>
      <c r="T11" s="91" t="str">
        <f>$R$4&amp;S6</f>
        <v>0,4Mayor_(80%)</v>
      </c>
      <c r="U11" s="91" t="s">
        <v>1914</v>
      </c>
      <c r="V11" s="14"/>
      <c r="W11" s="14"/>
      <c r="X11" s="14"/>
      <c r="Y11" s="14"/>
      <c r="Z11" s="14"/>
      <c r="AA11" s="14"/>
      <c r="AB11" s="14"/>
      <c r="AC11" s="14"/>
      <c r="AE11" s="16" t="s">
        <v>1866</v>
      </c>
      <c r="AG11" s="16" t="s">
        <v>2198</v>
      </c>
      <c r="AH11" s="16" t="s">
        <v>2237</v>
      </c>
      <c r="AI11" s="16" t="s">
        <v>2245</v>
      </c>
      <c r="AJ11" s="16" t="s">
        <v>2261</v>
      </c>
      <c r="AK11" s="16"/>
      <c r="AL11" s="16"/>
      <c r="AM11" s="65"/>
      <c r="AN11" s="65"/>
      <c r="AO11" s="65"/>
      <c r="AQ11" s="37">
        <v>80</v>
      </c>
      <c r="AR11" s="62" t="s">
        <v>1764</v>
      </c>
      <c r="AS11" s="28"/>
      <c r="AT11" s="14"/>
      <c r="AY11" s="14"/>
    </row>
    <row r="12" spans="1:51" ht="22.5">
      <c r="F12" s="16" t="s">
        <v>58</v>
      </c>
      <c r="G12" s="16"/>
      <c r="H12" s="16"/>
      <c r="I12" s="16"/>
      <c r="J12" s="16"/>
      <c r="K12" s="16"/>
      <c r="L12" s="16"/>
      <c r="M12" s="14"/>
      <c r="N12" s="14"/>
      <c r="O12" s="90" t="str">
        <f>$I$4&amp;K7</f>
        <v>Baja_(40%)Catastrofico_(100%)</v>
      </c>
      <c r="P12" s="90" t="s">
        <v>1852</v>
      </c>
      <c r="Q12" s="90" t="s">
        <v>1990</v>
      </c>
      <c r="R12" s="16"/>
      <c r="S12" s="93"/>
      <c r="T12" s="91" t="str">
        <f>$R$4&amp;S7</f>
        <v>0,4Catastrofico_(100%)</v>
      </c>
      <c r="U12" s="91" t="s">
        <v>1915</v>
      </c>
      <c r="V12" s="14"/>
      <c r="W12" s="14"/>
      <c r="X12" s="14"/>
      <c r="Y12" s="14"/>
      <c r="Z12" s="14"/>
      <c r="AA12" s="14"/>
      <c r="AB12" s="14"/>
      <c r="AC12" s="14"/>
      <c r="AE12" s="16" t="s">
        <v>1867</v>
      </c>
      <c r="AG12" s="16" t="s">
        <v>2199</v>
      </c>
      <c r="AH12" s="16"/>
      <c r="AI12" s="16" t="s">
        <v>2244</v>
      </c>
      <c r="AJ12" s="16" t="s">
        <v>2262</v>
      </c>
      <c r="AK12" s="16"/>
      <c r="AL12" s="65"/>
      <c r="AM12" s="65"/>
      <c r="AN12" s="65"/>
      <c r="AO12" s="65"/>
      <c r="AQ12" s="37">
        <v>90</v>
      </c>
      <c r="AR12" s="62" t="s">
        <v>1764</v>
      </c>
      <c r="AS12" s="28"/>
      <c r="AT12" s="14"/>
    </row>
    <row r="13" spans="1:51" ht="22.5">
      <c r="F13" s="16" t="s">
        <v>59</v>
      </c>
      <c r="G13" s="16"/>
      <c r="H13" s="16"/>
      <c r="I13" s="16"/>
      <c r="J13" s="16"/>
      <c r="K13" s="16"/>
      <c r="L13" s="16"/>
      <c r="M13" s="14"/>
      <c r="N13" s="14"/>
      <c r="O13" s="90" t="str">
        <f>$I$5&amp;K3</f>
        <v>Media_(60%)Leve_(20%)</v>
      </c>
      <c r="P13" s="90" t="s">
        <v>1854</v>
      </c>
      <c r="Q13" s="90" t="s">
        <v>1991</v>
      </c>
      <c r="R13" s="16"/>
      <c r="S13" s="16"/>
      <c r="T13" s="91" t="str">
        <f>$R$5&amp;S3</f>
        <v>0,6Leve_(20%)</v>
      </c>
      <c r="U13" s="91" t="s">
        <v>1912</v>
      </c>
      <c r="V13" s="14"/>
      <c r="W13" s="14"/>
      <c r="X13" s="14"/>
      <c r="Y13" s="14"/>
      <c r="Z13" s="14"/>
      <c r="AA13" s="14"/>
      <c r="AB13" s="14"/>
      <c r="AC13" s="14"/>
      <c r="AE13" s="16" t="s">
        <v>1868</v>
      </c>
      <c r="AG13" s="16" t="s">
        <v>2200</v>
      </c>
      <c r="AH13" s="16"/>
      <c r="AI13" s="16" t="s">
        <v>2243</v>
      </c>
      <c r="AJ13" s="16" t="s">
        <v>2263</v>
      </c>
      <c r="AK13" s="16"/>
      <c r="AL13" s="65"/>
      <c r="AM13" s="65"/>
      <c r="AN13" s="65"/>
      <c r="AO13" s="65"/>
      <c r="AQ13" s="37">
        <v>100</v>
      </c>
      <c r="AR13" s="62" t="s">
        <v>1765</v>
      </c>
      <c r="AS13" s="28"/>
      <c r="AT13" s="14"/>
    </row>
    <row r="14" spans="1:51" ht="22.5">
      <c r="F14" s="16" t="s">
        <v>61</v>
      </c>
      <c r="G14" s="16"/>
      <c r="H14" s="16"/>
      <c r="I14" s="16"/>
      <c r="J14" s="16"/>
      <c r="K14" s="16"/>
      <c r="L14" s="16"/>
      <c r="M14" s="14"/>
      <c r="N14" s="14"/>
      <c r="O14" s="90" t="str">
        <f>$I$5&amp;K4</f>
        <v>Media_(60%)Menor_(40%)</v>
      </c>
      <c r="P14" s="90" t="s">
        <v>1854</v>
      </c>
      <c r="Q14" s="90" t="s">
        <v>1991</v>
      </c>
      <c r="R14" s="16"/>
      <c r="S14" s="16"/>
      <c r="T14" s="91" t="str">
        <f>$R$5&amp;S4</f>
        <v>0,6Menor_(40%)</v>
      </c>
      <c r="U14" s="91" t="s">
        <v>1913</v>
      </c>
      <c r="V14" s="14"/>
      <c r="W14" s="14"/>
      <c r="X14" s="14"/>
      <c r="Y14" s="14"/>
      <c r="Z14" s="14"/>
      <c r="AA14" s="14"/>
      <c r="AB14" s="14"/>
      <c r="AC14" s="14"/>
      <c r="AE14" s="16" t="s">
        <v>1869</v>
      </c>
      <c r="AG14" s="16" t="s">
        <v>2201</v>
      </c>
      <c r="AH14" s="16"/>
      <c r="AI14" s="16" t="s">
        <v>2242</v>
      </c>
      <c r="AJ14" s="16" t="s">
        <v>2287</v>
      </c>
      <c r="AK14" s="16"/>
      <c r="AL14" s="65"/>
      <c r="AM14" s="65"/>
      <c r="AN14" s="65"/>
      <c r="AO14" s="65"/>
      <c r="AS14" s="28"/>
      <c r="AT14" s="14"/>
    </row>
    <row r="15" spans="1:51" ht="33.75">
      <c r="F15" s="16" t="s">
        <v>60</v>
      </c>
      <c r="G15" s="16"/>
      <c r="H15" s="16"/>
      <c r="I15" s="16"/>
      <c r="J15" s="16"/>
      <c r="K15" s="16"/>
      <c r="L15" s="16"/>
      <c r="M15" s="14"/>
      <c r="N15" s="14"/>
      <c r="O15" s="90" t="str">
        <f>$I$5&amp;K5</f>
        <v>Media_(60%)Moderado_(60%)</v>
      </c>
      <c r="P15" s="90" t="s">
        <v>1854</v>
      </c>
      <c r="Q15" s="90" t="s">
        <v>1991</v>
      </c>
      <c r="R15" s="16"/>
      <c r="S15" s="16"/>
      <c r="T15" s="91" t="str">
        <f>$R$5&amp;S5</f>
        <v>0,6Moderado_(60%)</v>
      </c>
      <c r="U15" s="91" t="s">
        <v>1913</v>
      </c>
      <c r="V15" s="14"/>
      <c r="W15" s="14"/>
      <c r="X15" s="14"/>
      <c r="Y15" s="14"/>
      <c r="Z15" s="14"/>
      <c r="AA15" s="14"/>
      <c r="AB15" s="14"/>
      <c r="AC15" s="14"/>
      <c r="AE15" s="16" t="s">
        <v>1870</v>
      </c>
      <c r="AG15" s="16" t="s">
        <v>2202</v>
      </c>
      <c r="AH15" s="16"/>
      <c r="AI15" s="16" t="s">
        <v>2241</v>
      </c>
      <c r="AJ15" s="16" t="s">
        <v>2286</v>
      </c>
      <c r="AK15" s="16"/>
      <c r="AL15" s="65"/>
      <c r="AM15" s="65"/>
      <c r="AN15" s="65"/>
      <c r="AO15" s="65"/>
      <c r="AS15" s="28"/>
      <c r="AT15" s="14"/>
    </row>
    <row r="16" spans="1:51" ht="33.75">
      <c r="F16" s="16" t="s">
        <v>295</v>
      </c>
      <c r="G16" s="16"/>
      <c r="H16" s="16"/>
      <c r="I16" s="16"/>
      <c r="J16" s="16"/>
      <c r="K16" s="16"/>
      <c r="L16" s="16"/>
      <c r="M16" s="14"/>
      <c r="N16" s="14"/>
      <c r="O16" s="90" t="str">
        <f>$I$5&amp;K6</f>
        <v>Media_(60%)Mayor_(80%)</v>
      </c>
      <c r="P16" s="90" t="s">
        <v>1851</v>
      </c>
      <c r="Q16" s="90" t="s">
        <v>1990</v>
      </c>
      <c r="R16" s="16"/>
      <c r="S16" s="16"/>
      <c r="T16" s="91" t="str">
        <f>$R$5&amp;S6</f>
        <v>0,6Mayor_(80%)</v>
      </c>
      <c r="U16" s="91" t="s">
        <v>1914</v>
      </c>
      <c r="V16" s="14"/>
      <c r="W16" s="14"/>
      <c r="X16" s="14"/>
      <c r="Y16" s="14"/>
      <c r="Z16" s="14"/>
      <c r="AA16" s="14"/>
      <c r="AB16" s="14"/>
      <c r="AC16" s="14"/>
      <c r="AE16" s="16" t="s">
        <v>1871</v>
      </c>
      <c r="AG16" s="16" t="s">
        <v>2203</v>
      </c>
      <c r="AH16" s="65"/>
      <c r="AI16" s="16" t="s">
        <v>2240</v>
      </c>
      <c r="AJ16" s="16" t="s">
        <v>2285</v>
      </c>
      <c r="AK16" s="16"/>
      <c r="AL16" s="65"/>
      <c r="AM16" s="65"/>
      <c r="AN16" s="65"/>
      <c r="AO16" s="65"/>
      <c r="AS16" s="28"/>
      <c r="AT16" s="14"/>
    </row>
    <row r="17" spans="15:46" ht="22.5">
      <c r="O17" s="90" t="str">
        <f>$I$5&amp;K7</f>
        <v>Media_(60%)Catastrofico_(100%)</v>
      </c>
      <c r="P17" s="90" t="s">
        <v>1852</v>
      </c>
      <c r="Q17" s="90" t="s">
        <v>1990</v>
      </c>
      <c r="R17" s="16"/>
      <c r="S17" s="16"/>
      <c r="T17" s="91" t="str">
        <f>$R$5&amp;S7</f>
        <v>0,6Catastrofico_(100%)</v>
      </c>
      <c r="U17" s="91" t="s">
        <v>1915</v>
      </c>
      <c r="AG17" s="16" t="s">
        <v>2204</v>
      </c>
      <c r="AH17" s="65"/>
      <c r="AI17" s="16" t="s">
        <v>2239</v>
      </c>
      <c r="AJ17" s="16" t="s">
        <v>2284</v>
      </c>
      <c r="AK17" s="16"/>
      <c r="AL17" s="65"/>
      <c r="AM17" s="65"/>
      <c r="AN17" s="65"/>
      <c r="AO17" s="65"/>
      <c r="AS17" s="28"/>
      <c r="AT17" s="14"/>
    </row>
    <row r="18" spans="15:46">
      <c r="O18" s="90" t="str">
        <f>$I$6&amp;K3</f>
        <v>Alta_(80%)Leve_(20%)</v>
      </c>
      <c r="P18" s="90" t="s">
        <v>1854</v>
      </c>
      <c r="Q18" s="90" t="s">
        <v>1991</v>
      </c>
      <c r="R18" s="16"/>
      <c r="S18" s="16"/>
      <c r="T18" s="91" t="str">
        <f>$R$6&amp;S3</f>
        <v>0,8Leve_(20%)</v>
      </c>
      <c r="U18" s="91" t="s">
        <v>1913</v>
      </c>
      <c r="AG18" s="16" t="s">
        <v>2205</v>
      </c>
      <c r="AH18" s="65"/>
      <c r="AI18" s="65"/>
      <c r="AJ18" s="16" t="s">
        <v>2283</v>
      </c>
      <c r="AK18" s="16"/>
      <c r="AL18" s="65"/>
      <c r="AM18" s="65"/>
      <c r="AN18" s="65"/>
      <c r="AO18" s="65"/>
      <c r="AS18" s="28"/>
      <c r="AT18" s="14"/>
    </row>
    <row r="19" spans="15:46">
      <c r="O19" s="90" t="str">
        <f>$I$6&amp;K4</f>
        <v>Alta_(80%)Menor_(40%)</v>
      </c>
      <c r="P19" s="90" t="s">
        <v>1854</v>
      </c>
      <c r="Q19" s="90" t="s">
        <v>1991</v>
      </c>
      <c r="R19" s="16"/>
      <c r="S19" s="16"/>
      <c r="T19" s="91" t="str">
        <f>$R$6&amp;S4</f>
        <v>0,8Menor_(40%)</v>
      </c>
      <c r="U19" s="91" t="s">
        <v>1913</v>
      </c>
      <c r="AG19" s="16" t="s">
        <v>2206</v>
      </c>
      <c r="AJ19" s="16" t="s">
        <v>2282</v>
      </c>
      <c r="AS19" s="28"/>
      <c r="AT19" s="14"/>
    </row>
    <row r="20" spans="15:46">
      <c r="O20" s="90" t="str">
        <f>$I$6&amp;K5</f>
        <v>Alta_(80%)Moderado_(60%)</v>
      </c>
      <c r="P20" s="90" t="s">
        <v>1851</v>
      </c>
      <c r="Q20" s="90" t="s">
        <v>1990</v>
      </c>
      <c r="R20" s="16"/>
      <c r="S20" s="16"/>
      <c r="T20" s="91" t="str">
        <f>$R$6&amp;S5</f>
        <v>0,8Moderado_(60%)</v>
      </c>
      <c r="U20" s="91" t="s">
        <v>1914</v>
      </c>
      <c r="AG20" s="16" t="s">
        <v>2207</v>
      </c>
      <c r="AJ20" s="16" t="s">
        <v>2281</v>
      </c>
      <c r="AS20" s="28"/>
      <c r="AT20" s="14"/>
    </row>
    <row r="21" spans="15:46" ht="22.5">
      <c r="O21" s="90" t="str">
        <f>$I$6&amp;K6</f>
        <v>Alta_(80%)Mayor_(80%)</v>
      </c>
      <c r="P21" s="90" t="s">
        <v>1851</v>
      </c>
      <c r="Q21" s="90" t="s">
        <v>1990</v>
      </c>
      <c r="R21" s="16"/>
      <c r="S21" s="16"/>
      <c r="T21" s="91" t="str">
        <f>$R$6&amp;S6</f>
        <v>0,8Mayor_(80%)</v>
      </c>
      <c r="U21" s="91" t="s">
        <v>1914</v>
      </c>
      <c r="AG21" s="16" t="s">
        <v>2208</v>
      </c>
      <c r="AJ21" s="16" t="s">
        <v>2280</v>
      </c>
      <c r="AS21" s="28"/>
      <c r="AT21" s="14"/>
    </row>
    <row r="22" spans="15:46" ht="22.5">
      <c r="O22" s="90" t="str">
        <f>$I$6&amp;K7</f>
        <v>Alta_(80%)Catastrofico_(100%)</v>
      </c>
      <c r="P22" s="90" t="s">
        <v>1852</v>
      </c>
      <c r="Q22" s="90" t="s">
        <v>1990</v>
      </c>
      <c r="R22" s="16"/>
      <c r="S22" s="16"/>
      <c r="T22" s="91" t="str">
        <f>$R$6&amp;S7</f>
        <v>0,8Catastrofico_(100%)</v>
      </c>
      <c r="U22" s="91" t="s">
        <v>1915</v>
      </c>
      <c r="AG22" s="16" t="s">
        <v>2209</v>
      </c>
      <c r="AJ22" s="16" t="s">
        <v>2279</v>
      </c>
      <c r="AS22" s="28"/>
      <c r="AT22" s="14"/>
    </row>
    <row r="23" spans="15:46" ht="33.75">
      <c r="O23" s="90" t="str">
        <f>$I$7&amp;K3</f>
        <v>Muy_Alta_(100%)Leve_(20%)</v>
      </c>
      <c r="P23" s="90" t="s">
        <v>1851</v>
      </c>
      <c r="Q23" s="90" t="s">
        <v>1990</v>
      </c>
      <c r="R23" s="16"/>
      <c r="S23" s="16"/>
      <c r="T23" s="91" t="str">
        <f>$R$7&amp;S3</f>
        <v>1Leve_(20%)</v>
      </c>
      <c r="U23" s="91" t="s">
        <v>1914</v>
      </c>
      <c r="AG23" s="19" t="s">
        <v>2210</v>
      </c>
      <c r="AJ23" s="16" t="s">
        <v>2278</v>
      </c>
      <c r="AS23" s="28"/>
      <c r="AT23" s="14"/>
    </row>
    <row r="24" spans="15:46" ht="56.25">
      <c r="O24" s="90" t="str">
        <f>$I$7&amp;K4</f>
        <v>Muy_Alta_(100%)Menor_(40%)</v>
      </c>
      <c r="P24" s="90" t="s">
        <v>1851</v>
      </c>
      <c r="Q24" s="90" t="s">
        <v>1990</v>
      </c>
      <c r="R24" s="16"/>
      <c r="S24" s="16"/>
      <c r="T24" s="91" t="str">
        <f>$R$7&amp;S4</f>
        <v>1Menor_(40%)</v>
      </c>
      <c r="U24" s="91" t="s">
        <v>1914</v>
      </c>
      <c r="AG24" s="19" t="s">
        <v>2211</v>
      </c>
      <c r="AJ24" s="16" t="s">
        <v>2277</v>
      </c>
      <c r="AS24" s="28"/>
      <c r="AT24" s="14"/>
    </row>
    <row r="25" spans="15:46" ht="33.75">
      <c r="O25" s="90" t="str">
        <f>$I$7&amp;K5</f>
        <v>Muy_Alta_(100%)Moderado_(60%)</v>
      </c>
      <c r="P25" s="90" t="s">
        <v>1851</v>
      </c>
      <c r="Q25" s="90" t="s">
        <v>1990</v>
      </c>
      <c r="R25" s="16"/>
      <c r="S25" s="16"/>
      <c r="T25" s="91" t="str">
        <f>$R$7&amp;S5</f>
        <v>1Moderado_(60%)</v>
      </c>
      <c r="U25" s="91" t="s">
        <v>1914</v>
      </c>
      <c r="AG25" s="19" t="s">
        <v>2212</v>
      </c>
      <c r="AJ25" s="16" t="s">
        <v>2276</v>
      </c>
      <c r="AS25" s="28"/>
      <c r="AT25" s="14"/>
    </row>
    <row r="26" spans="15:46" ht="22.5">
      <c r="O26" s="90" t="str">
        <f>$I$7&amp;K6</f>
        <v>Muy_Alta_(100%)Mayor_(80%)</v>
      </c>
      <c r="P26" s="90" t="s">
        <v>1851</v>
      </c>
      <c r="Q26" s="90" t="s">
        <v>1990</v>
      </c>
      <c r="R26" s="16"/>
      <c r="S26" s="16"/>
      <c r="T26" s="91" t="str">
        <f>$R$7&amp;S6</f>
        <v>1Mayor_(80%)</v>
      </c>
      <c r="U26" s="91" t="s">
        <v>1914</v>
      </c>
      <c r="AG26" s="39" t="s">
        <v>2213</v>
      </c>
      <c r="AJ26" s="16" t="s">
        <v>2275</v>
      </c>
      <c r="AS26" s="28"/>
      <c r="AT26" s="14"/>
    </row>
    <row r="27" spans="15:46" ht="33.75">
      <c r="O27" s="90"/>
      <c r="P27" s="90"/>
      <c r="Q27" s="90"/>
      <c r="R27" s="16"/>
      <c r="S27" s="16"/>
      <c r="T27" s="91"/>
      <c r="U27" s="91"/>
      <c r="AG27" s="39" t="s">
        <v>2214</v>
      </c>
      <c r="AJ27" s="16" t="s">
        <v>2274</v>
      </c>
      <c r="AS27" s="28"/>
      <c r="AT27" s="14"/>
    </row>
    <row r="28" spans="15:46" ht="33.75">
      <c r="O28" s="90"/>
      <c r="P28" s="90"/>
      <c r="Q28" s="90"/>
      <c r="R28" s="16"/>
      <c r="S28" s="16"/>
      <c r="T28" s="91"/>
      <c r="U28" s="91"/>
      <c r="AG28" s="39" t="s">
        <v>2215</v>
      </c>
      <c r="AJ28" s="16" t="s">
        <v>2273</v>
      </c>
      <c r="AS28" s="28"/>
      <c r="AT28" s="14"/>
    </row>
    <row r="29" spans="15:46" ht="22.5">
      <c r="O29" s="90"/>
      <c r="P29" s="90"/>
      <c r="Q29" s="90"/>
      <c r="R29" s="16"/>
      <c r="S29" s="16"/>
      <c r="T29" s="91"/>
      <c r="U29" s="91"/>
      <c r="AG29" s="39" t="s">
        <v>2216</v>
      </c>
      <c r="AJ29" s="16" t="s">
        <v>2272</v>
      </c>
      <c r="AS29" s="28"/>
      <c r="AT29" s="14"/>
    </row>
    <row r="30" spans="15:46" ht="22.5">
      <c r="O30" s="90"/>
      <c r="P30" s="90"/>
      <c r="Q30" s="90"/>
      <c r="R30" s="16"/>
      <c r="S30" s="16"/>
      <c r="T30" s="91"/>
      <c r="U30" s="91"/>
      <c r="AG30" s="39" t="s">
        <v>2217</v>
      </c>
      <c r="AJ30" s="16" t="s">
        <v>2271</v>
      </c>
      <c r="AS30" s="28"/>
      <c r="AT30" s="14"/>
    </row>
    <row r="31" spans="15:46">
      <c r="O31" s="90"/>
      <c r="P31" s="90"/>
      <c r="Q31" s="90"/>
      <c r="R31" s="16"/>
      <c r="S31" s="16"/>
      <c r="T31" s="91"/>
      <c r="U31" s="91"/>
      <c r="AG31" s="39" t="s">
        <v>2218</v>
      </c>
      <c r="AJ31" s="16" t="s">
        <v>2270</v>
      </c>
      <c r="AS31" s="28"/>
      <c r="AT31" s="14"/>
    </row>
    <row r="32" spans="15:46" ht="22.5">
      <c r="O32" s="90"/>
      <c r="P32" s="90"/>
      <c r="Q32" s="90"/>
      <c r="R32" s="16"/>
      <c r="S32" s="16"/>
      <c r="T32" s="91"/>
      <c r="U32" s="91"/>
      <c r="AG32" s="39" t="s">
        <v>2219</v>
      </c>
      <c r="AJ32" s="16" t="s">
        <v>2269</v>
      </c>
      <c r="AS32" s="28"/>
      <c r="AT32" s="14"/>
    </row>
    <row r="33" spans="15:46" ht="22.5">
      <c r="O33" s="90"/>
      <c r="P33" s="90"/>
      <c r="Q33" s="90"/>
      <c r="R33" s="16"/>
      <c r="S33" s="16"/>
      <c r="T33" s="91"/>
      <c r="U33" s="91"/>
      <c r="AG33" s="39" t="s">
        <v>2220</v>
      </c>
      <c r="AJ33" s="19" t="s">
        <v>2268</v>
      </c>
      <c r="AS33" s="28"/>
      <c r="AT33" s="14"/>
    </row>
    <row r="34" spans="15:46" ht="33.75">
      <c r="O34" s="90"/>
      <c r="P34" s="90"/>
      <c r="Q34" s="90"/>
      <c r="R34" s="16"/>
      <c r="S34" s="16"/>
      <c r="T34" s="91"/>
      <c r="U34" s="91"/>
      <c r="AG34" s="39" t="s">
        <v>2221</v>
      </c>
      <c r="AJ34" s="19" t="s">
        <v>2267</v>
      </c>
      <c r="AS34" s="28"/>
      <c r="AT34" s="14"/>
    </row>
    <row r="35" spans="15:46" ht="22.5">
      <c r="O35" s="90"/>
      <c r="P35" s="90"/>
      <c r="Q35" s="90"/>
      <c r="R35" s="16"/>
      <c r="S35" s="16"/>
      <c r="T35" s="91"/>
      <c r="U35" s="91"/>
      <c r="AG35" s="39" t="s">
        <v>2222</v>
      </c>
      <c r="AJ35" s="19" t="s">
        <v>2266</v>
      </c>
      <c r="AS35" s="28"/>
      <c r="AT35" s="14"/>
    </row>
    <row r="36" spans="15:46">
      <c r="O36" s="90"/>
      <c r="P36" s="90"/>
      <c r="Q36" s="90"/>
      <c r="R36" s="16"/>
      <c r="S36" s="16"/>
      <c r="T36" s="91"/>
      <c r="U36" s="91"/>
      <c r="AG36" s="39" t="s">
        <v>2223</v>
      </c>
      <c r="AJ36" s="19" t="s">
        <v>2265</v>
      </c>
      <c r="AS36" s="28"/>
      <c r="AT36" s="14"/>
    </row>
    <row r="37" spans="15:46" ht="45">
      <c r="O37" s="90"/>
      <c r="P37" s="90"/>
      <c r="Q37" s="90"/>
      <c r="R37" s="16"/>
      <c r="S37" s="16"/>
      <c r="T37" s="91"/>
      <c r="U37" s="91"/>
      <c r="AG37" s="39" t="s">
        <v>2224</v>
      </c>
      <c r="AJ37" s="19" t="s">
        <v>2264</v>
      </c>
      <c r="AS37" s="28"/>
      <c r="AT37" s="14"/>
    </row>
    <row r="38" spans="15:46" ht="22.5">
      <c r="O38" s="90"/>
      <c r="P38" s="90"/>
      <c r="Q38" s="90"/>
      <c r="R38" s="16"/>
      <c r="S38" s="16"/>
      <c r="T38" s="91"/>
      <c r="U38" s="91"/>
      <c r="AG38" s="39" t="s">
        <v>2225</v>
      </c>
      <c r="AS38" s="28"/>
      <c r="AT38" s="14"/>
    </row>
    <row r="39" spans="15:46" ht="33.75">
      <c r="O39" s="90" t="str">
        <f>$I$7&amp;K7</f>
        <v>Muy_Alta_(100%)Catastrofico_(100%)</v>
      </c>
      <c r="P39" s="90" t="s">
        <v>1852</v>
      </c>
      <c r="Q39" s="90" t="s">
        <v>1990</v>
      </c>
      <c r="R39" s="16"/>
      <c r="S39" s="16"/>
      <c r="T39" s="91" t="str">
        <f>$R$7&amp;S7</f>
        <v>1Catastrofico_(100%)</v>
      </c>
      <c r="U39" s="91" t="s">
        <v>1915</v>
      </c>
      <c r="AG39" s="39" t="s">
        <v>2226</v>
      </c>
      <c r="AS39" s="28"/>
      <c r="AT39" s="14"/>
    </row>
    <row r="40" spans="15:46" ht="22.5">
      <c r="O40" s="124"/>
      <c r="P40" s="124"/>
      <c r="Q40" s="124"/>
      <c r="R40" s="39"/>
      <c r="S40" s="39"/>
      <c r="T40" s="125"/>
      <c r="U40" s="125"/>
      <c r="AG40" s="39" t="s">
        <v>2227</v>
      </c>
      <c r="AS40" s="28"/>
      <c r="AT40" s="14"/>
    </row>
    <row r="41" spans="15:46">
      <c r="O41" s="124"/>
      <c r="P41" s="124"/>
      <c r="Q41" s="124"/>
      <c r="R41" s="39"/>
      <c r="S41" s="39"/>
      <c r="T41" s="125"/>
      <c r="U41" s="125"/>
      <c r="AS41" s="28"/>
      <c r="AT41" s="14"/>
    </row>
    <row r="42" spans="15:46">
      <c r="O42" s="124"/>
      <c r="P42" s="124"/>
      <c r="Q42" s="124"/>
      <c r="R42" s="39"/>
      <c r="S42" s="39"/>
      <c r="T42" s="125"/>
      <c r="U42" s="125"/>
      <c r="AS42" s="28"/>
      <c r="AT42" s="14"/>
    </row>
    <row r="43" spans="15:46">
      <c r="AS43" s="28"/>
      <c r="AT43" s="14"/>
    </row>
    <row r="44" spans="15:46" hidden="1">
      <c r="AS44" s="28"/>
      <c r="AT44" s="14"/>
    </row>
    <row r="45" spans="15:46" hidden="1">
      <c r="AS45" s="28"/>
      <c r="AT45" s="14"/>
    </row>
    <row r="46" spans="15:46" hidden="1">
      <c r="AS46" s="28"/>
      <c r="AT46" s="14"/>
    </row>
    <row r="47" spans="15:46" hidden="1">
      <c r="AS47" s="28"/>
      <c r="AT47" s="14"/>
    </row>
    <row r="48" spans="15:46" hidden="1">
      <c r="AS48" s="28"/>
    </row>
    <row r="49" spans="45:45" hidden="1">
      <c r="AS49" s="28"/>
    </row>
    <row r="50" spans="45:45" hidden="1">
      <c r="AS50" s="28"/>
    </row>
    <row r="51" spans="45:45" hidden="1">
      <c r="AS51" s="28"/>
    </row>
    <row r="52" spans="45:45" hidden="1">
      <c r="AS52" s="28"/>
    </row>
    <row r="53" spans="45:45" hidden="1">
      <c r="AS53" s="28"/>
    </row>
    <row r="54" spans="45:45" hidden="1">
      <c r="AS54" s="28"/>
    </row>
    <row r="55" spans="45:45" hidden="1">
      <c r="AS55" s="28"/>
    </row>
    <row r="56" spans="45:45" hidden="1">
      <c r="AS56" s="28"/>
    </row>
    <row r="57" spans="45:45" hidden="1">
      <c r="AS57" s="28"/>
    </row>
    <row r="58" spans="45:45" hidden="1">
      <c r="AS58" s="28"/>
    </row>
    <row r="59" spans="45:45" hidden="1">
      <c r="AS59" s="28"/>
    </row>
    <row r="60" spans="45:45" hidden="1">
      <c r="AS60" s="28"/>
    </row>
    <row r="61" spans="45:45" hidden="1">
      <c r="AS61" s="28"/>
    </row>
    <row r="62" spans="45:45" hidden="1">
      <c r="AS62" s="28"/>
    </row>
  </sheetData>
  <sheetProtection sheet="1" objects="1" scenarios="1"/>
  <sortState ref="AS4:AS47">
    <sortCondition ref="AS4:AS47"/>
  </sortState>
  <mergeCells count="1">
    <mergeCell ref="O1:Q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D1:U103"/>
  <sheetViews>
    <sheetView topLeftCell="D1" zoomScale="130" zoomScaleNormal="130" workbookViewId="0">
      <selection activeCell="D3" sqref="D3"/>
    </sheetView>
  </sheetViews>
  <sheetFormatPr baseColWidth="10" defaultColWidth="11" defaultRowHeight="12.75"/>
  <cols>
    <col min="1" max="3" width="0" style="80" hidden="1" customWidth="1"/>
    <col min="4" max="4" width="35.375" style="80" customWidth="1"/>
    <col min="5" max="5" width="49" style="80" customWidth="1"/>
    <col min="6" max="8" width="24.75" style="80" customWidth="1"/>
    <col min="9" max="9" width="60.25" style="80" customWidth="1"/>
    <col min="10" max="12" width="24.75" style="80" customWidth="1"/>
    <col min="13" max="14" width="14.125" style="80" customWidth="1"/>
    <col min="15" max="15" width="11" style="80" customWidth="1"/>
    <col min="16" max="16" width="29.875" style="80" customWidth="1"/>
    <col min="17" max="17" width="27.5" style="80" customWidth="1"/>
    <col min="18" max="18" width="43.625" style="80" customWidth="1"/>
    <col min="19" max="19" width="11" style="80" customWidth="1"/>
    <col min="20" max="20" width="21.625" style="80" customWidth="1"/>
    <col min="21" max="16384" width="11" style="80"/>
  </cols>
  <sheetData>
    <row r="1" spans="4:21" ht="25.5">
      <c r="D1" s="77" t="s">
        <v>379</v>
      </c>
      <c r="E1" s="77" t="s">
        <v>1857</v>
      </c>
      <c r="F1" s="77" t="s">
        <v>1858</v>
      </c>
      <c r="G1" s="77" t="s">
        <v>1893</v>
      </c>
      <c r="H1" s="78" t="s">
        <v>1896</v>
      </c>
      <c r="I1" s="77" t="s">
        <v>1860</v>
      </c>
      <c r="J1" s="77" t="s">
        <v>1861</v>
      </c>
      <c r="K1" s="79"/>
      <c r="L1" s="79"/>
      <c r="M1" s="77" t="s">
        <v>1859</v>
      </c>
      <c r="N1" s="80" t="s">
        <v>1993</v>
      </c>
      <c r="O1" s="79"/>
    </row>
    <row r="2" spans="4:21" ht="51">
      <c r="D2" s="77" t="s">
        <v>1902</v>
      </c>
      <c r="E2" s="77" t="s">
        <v>1906</v>
      </c>
      <c r="F2" s="77" t="s">
        <v>1892</v>
      </c>
      <c r="G2" s="77" t="s">
        <v>1894</v>
      </c>
      <c r="H2" s="78" t="s">
        <v>1898</v>
      </c>
      <c r="I2" s="77" t="str">
        <f>$D$2&amp;E2</f>
        <v>Preventivo (25%)
Control realizado antes que se materialice la actividad originadora de riesgo.Automático.
Se tiene herramienta definida para ejercer el control (25%)</v>
      </c>
      <c r="J2" s="81">
        <v>0.5</v>
      </c>
      <c r="K2" s="79"/>
      <c r="L2" s="79"/>
      <c r="M2" s="77" t="s">
        <v>35</v>
      </c>
      <c r="N2" s="80" t="s">
        <v>1994</v>
      </c>
      <c r="P2" s="77" t="s">
        <v>1916</v>
      </c>
      <c r="Q2" s="77" t="s">
        <v>1917</v>
      </c>
      <c r="R2" s="78" t="s">
        <v>1918</v>
      </c>
      <c r="S2" s="77" t="s">
        <v>1919</v>
      </c>
    </row>
    <row r="3" spans="4:21" ht="51">
      <c r="D3" s="77" t="s">
        <v>1903</v>
      </c>
      <c r="E3" s="77" t="s">
        <v>1905</v>
      </c>
      <c r="F3" s="77" t="s">
        <v>1899</v>
      </c>
      <c r="G3" s="77" t="s">
        <v>1895</v>
      </c>
      <c r="H3" s="78" t="s">
        <v>1897</v>
      </c>
      <c r="I3" s="77" t="str">
        <f>$D$2&amp;E3</f>
        <v>Preventivo (25%)
Control realizado antes que se materialice la actividad originadora de riesgo.Manual 
El control es realizado de forma manual (15%)</v>
      </c>
      <c r="J3" s="81">
        <v>0.4</v>
      </c>
      <c r="K3" s="82"/>
      <c r="L3" s="82"/>
      <c r="M3" s="77" t="s">
        <v>1909</v>
      </c>
      <c r="N3" s="80" t="s">
        <v>1995</v>
      </c>
      <c r="P3" s="83" t="s">
        <v>1874</v>
      </c>
      <c r="Q3" s="83" t="s">
        <v>1874</v>
      </c>
      <c r="R3" s="84" t="s">
        <v>1874</v>
      </c>
      <c r="S3" s="85">
        <v>0</v>
      </c>
    </row>
    <row r="4" spans="4:21" ht="51">
      <c r="D4" s="77" t="s">
        <v>1904</v>
      </c>
      <c r="H4" s="86"/>
      <c r="I4" s="77" t="str">
        <f>$D$3&amp;E2</f>
        <v>Detectivo (15%)
Detecta que algo puede ocurrir, y se establecen los efectúan los controles preventivos.Automático.
Se tiene herramienta definida para ejercer el control (25%)</v>
      </c>
      <c r="J4" s="81">
        <v>0.4</v>
      </c>
      <c r="M4" s="77" t="s">
        <v>36</v>
      </c>
      <c r="P4" s="83" t="s">
        <v>382</v>
      </c>
      <c r="Q4" s="83" t="s">
        <v>382</v>
      </c>
      <c r="R4" s="84" t="s">
        <v>382</v>
      </c>
      <c r="S4" s="85">
        <v>0.01</v>
      </c>
      <c r="T4" s="117"/>
      <c r="U4" s="117"/>
    </row>
    <row r="5" spans="4:21" ht="51">
      <c r="H5" s="86"/>
      <c r="I5" s="77" t="str">
        <f>$D$3&amp;E3</f>
        <v>Detectivo (15%)
Detecta que algo puede ocurrir, y se establecen los efectúan los controles preventivos.Manual 
El control es realizado de forma manual (15%)</v>
      </c>
      <c r="J5" s="81">
        <v>0.3</v>
      </c>
      <c r="M5" s="77" t="s">
        <v>38</v>
      </c>
      <c r="P5" s="83" t="s">
        <v>1875</v>
      </c>
      <c r="Q5" s="83" t="s">
        <v>1875</v>
      </c>
      <c r="R5" s="84" t="s">
        <v>1875</v>
      </c>
      <c r="S5" s="85">
        <v>0.02</v>
      </c>
      <c r="T5" s="117"/>
      <c r="U5" s="117"/>
    </row>
    <row r="6" spans="4:21" ht="38.25">
      <c r="H6" s="86"/>
      <c r="I6" s="77" t="str">
        <f>$D$4&amp;E2</f>
        <v>Correctivo (10%)
Control ejecutado después de haberse materializado el riesgo.Automático.
Se tiene herramienta definida para ejercer el control (25%)</v>
      </c>
      <c r="J6" s="81">
        <v>0.35</v>
      </c>
      <c r="M6" s="77" t="s">
        <v>1770</v>
      </c>
      <c r="P6" s="87" t="s">
        <v>1876</v>
      </c>
      <c r="Q6" s="87" t="s">
        <v>1876</v>
      </c>
      <c r="R6" s="88" t="s">
        <v>1876</v>
      </c>
      <c r="S6" s="85">
        <v>0.03</v>
      </c>
      <c r="T6" s="117"/>
      <c r="U6" s="117"/>
    </row>
    <row r="7" spans="4:21" ht="38.25">
      <c r="H7" s="86"/>
      <c r="I7" s="77" t="str">
        <f>$D$4&amp;E3</f>
        <v>Correctivo (10%)
Control ejecutado después de haberse materializado el riesgo.Manual 
El control es realizado de forma manual (15%)</v>
      </c>
      <c r="J7" s="81">
        <v>0.25</v>
      </c>
      <c r="P7" s="79"/>
      <c r="R7" s="86"/>
      <c r="S7" s="85">
        <v>0.04</v>
      </c>
    </row>
    <row r="8" spans="4:21">
      <c r="I8" s="79"/>
      <c r="J8" s="89"/>
      <c r="P8" s="79"/>
      <c r="R8" s="86"/>
      <c r="S8" s="85">
        <v>0.05</v>
      </c>
    </row>
    <row r="9" spans="4:21">
      <c r="I9" s="79"/>
      <c r="J9" s="89"/>
      <c r="P9" s="79"/>
      <c r="R9" s="86"/>
      <c r="S9" s="85">
        <v>0.06</v>
      </c>
    </row>
    <row r="10" spans="4:21">
      <c r="P10" s="79"/>
      <c r="R10" s="86"/>
      <c r="S10" s="85">
        <v>7.0000000000000007E-2</v>
      </c>
    </row>
    <row r="11" spans="4:21">
      <c r="P11" s="79"/>
      <c r="R11" s="86"/>
      <c r="S11" s="85">
        <v>0.08</v>
      </c>
    </row>
    <row r="12" spans="4:21">
      <c r="P12" s="79"/>
      <c r="R12" s="86"/>
      <c r="S12" s="85">
        <v>0.09</v>
      </c>
    </row>
    <row r="13" spans="4:21">
      <c r="P13" s="79"/>
      <c r="R13" s="86"/>
      <c r="S13" s="85">
        <v>0.1</v>
      </c>
    </row>
    <row r="14" spans="4:21">
      <c r="P14" s="79"/>
      <c r="R14" s="86"/>
      <c r="S14" s="85">
        <v>0.11</v>
      </c>
    </row>
    <row r="15" spans="4:21">
      <c r="P15" s="79"/>
      <c r="R15" s="86"/>
      <c r="S15" s="85">
        <v>0.12</v>
      </c>
    </row>
    <row r="16" spans="4:21">
      <c r="P16" s="79"/>
      <c r="R16" s="86"/>
      <c r="S16" s="85">
        <v>0.13</v>
      </c>
    </row>
    <row r="17" spans="16:19">
      <c r="P17" s="79"/>
      <c r="R17" s="86"/>
      <c r="S17" s="85">
        <v>0.14000000000000001</v>
      </c>
    </row>
    <row r="18" spans="16:19">
      <c r="P18" s="79"/>
      <c r="R18" s="86"/>
      <c r="S18" s="85">
        <v>0.15</v>
      </c>
    </row>
    <row r="19" spans="16:19">
      <c r="P19" s="79"/>
      <c r="R19" s="86"/>
      <c r="S19" s="85">
        <v>0.16</v>
      </c>
    </row>
    <row r="20" spans="16:19">
      <c r="P20" s="79"/>
      <c r="R20" s="86"/>
      <c r="S20" s="85">
        <v>0.17</v>
      </c>
    </row>
    <row r="21" spans="16:19">
      <c r="P21" s="79"/>
      <c r="R21" s="86"/>
      <c r="S21" s="85">
        <v>0.18</v>
      </c>
    </row>
    <row r="22" spans="16:19">
      <c r="P22" s="79"/>
      <c r="R22" s="86"/>
      <c r="S22" s="85">
        <v>0.19</v>
      </c>
    </row>
    <row r="23" spans="16:19">
      <c r="P23" s="79"/>
      <c r="R23" s="86"/>
      <c r="S23" s="85">
        <v>0.2</v>
      </c>
    </row>
    <row r="24" spans="16:19">
      <c r="P24" s="79"/>
      <c r="R24" s="86"/>
      <c r="S24" s="85">
        <v>0.21</v>
      </c>
    </row>
    <row r="25" spans="16:19">
      <c r="P25" s="79"/>
      <c r="R25" s="86"/>
      <c r="S25" s="85">
        <v>0.22</v>
      </c>
    </row>
    <row r="26" spans="16:19">
      <c r="P26" s="79"/>
      <c r="R26" s="86"/>
      <c r="S26" s="85">
        <v>0.23</v>
      </c>
    </row>
    <row r="27" spans="16:19">
      <c r="R27" s="86"/>
      <c r="S27" s="85">
        <v>0.24</v>
      </c>
    </row>
    <row r="28" spans="16:19">
      <c r="R28" s="86"/>
      <c r="S28" s="85">
        <v>0.25</v>
      </c>
    </row>
    <row r="29" spans="16:19">
      <c r="R29" s="86"/>
      <c r="S29" s="85">
        <v>0.26</v>
      </c>
    </row>
    <row r="30" spans="16:19">
      <c r="R30" s="86"/>
      <c r="S30" s="85">
        <v>0.27</v>
      </c>
    </row>
    <row r="31" spans="16:19">
      <c r="R31" s="86"/>
      <c r="S31" s="85">
        <v>0.28000000000000003</v>
      </c>
    </row>
    <row r="32" spans="16:19">
      <c r="R32" s="86"/>
      <c r="S32" s="85">
        <v>0.28999999999999998</v>
      </c>
    </row>
    <row r="33" spans="18:19">
      <c r="R33" s="86"/>
      <c r="S33" s="85">
        <v>0.3</v>
      </c>
    </row>
    <row r="34" spans="18:19">
      <c r="R34" s="86"/>
      <c r="S34" s="85">
        <v>0.31</v>
      </c>
    </row>
    <row r="35" spans="18:19">
      <c r="R35" s="86"/>
      <c r="S35" s="85">
        <v>0.32</v>
      </c>
    </row>
    <row r="36" spans="18:19">
      <c r="R36" s="86"/>
      <c r="S36" s="85">
        <v>0.33</v>
      </c>
    </row>
    <row r="37" spans="18:19">
      <c r="R37" s="86"/>
      <c r="S37" s="85">
        <v>0.34</v>
      </c>
    </row>
    <row r="38" spans="18:19">
      <c r="R38" s="86"/>
      <c r="S38" s="85">
        <v>0.35</v>
      </c>
    </row>
    <row r="39" spans="18:19">
      <c r="R39" s="86"/>
      <c r="S39" s="85">
        <v>0.36</v>
      </c>
    </row>
    <row r="40" spans="18:19">
      <c r="R40" s="86"/>
      <c r="S40" s="85">
        <v>0.37</v>
      </c>
    </row>
    <row r="41" spans="18:19">
      <c r="R41" s="86"/>
      <c r="S41" s="85">
        <v>0.38</v>
      </c>
    </row>
    <row r="42" spans="18:19">
      <c r="R42" s="86"/>
      <c r="S42" s="85">
        <v>0.39</v>
      </c>
    </row>
    <row r="43" spans="18:19">
      <c r="R43" s="86"/>
      <c r="S43" s="85">
        <v>0.4</v>
      </c>
    </row>
    <row r="44" spans="18:19">
      <c r="R44" s="86"/>
      <c r="S44" s="85">
        <v>0.41</v>
      </c>
    </row>
    <row r="45" spans="18:19">
      <c r="R45" s="86"/>
      <c r="S45" s="85">
        <v>0.42</v>
      </c>
    </row>
    <row r="46" spans="18:19">
      <c r="R46" s="86"/>
      <c r="S46" s="85">
        <v>0.43</v>
      </c>
    </row>
    <row r="47" spans="18:19">
      <c r="R47" s="86"/>
      <c r="S47" s="85">
        <v>0.44</v>
      </c>
    </row>
    <row r="48" spans="18:19">
      <c r="R48" s="86"/>
      <c r="S48" s="85">
        <v>0.45</v>
      </c>
    </row>
    <row r="49" spans="18:19">
      <c r="R49" s="86"/>
      <c r="S49" s="85">
        <v>0.46</v>
      </c>
    </row>
    <row r="50" spans="18:19">
      <c r="R50" s="86"/>
      <c r="S50" s="85">
        <v>0.47</v>
      </c>
    </row>
    <row r="51" spans="18:19">
      <c r="R51" s="86"/>
      <c r="S51" s="85">
        <v>0.48</v>
      </c>
    </row>
    <row r="52" spans="18:19">
      <c r="R52" s="86"/>
      <c r="S52" s="85">
        <v>0.49</v>
      </c>
    </row>
    <row r="53" spans="18:19">
      <c r="R53" s="86"/>
      <c r="S53" s="85">
        <v>0.5</v>
      </c>
    </row>
    <row r="54" spans="18:19">
      <c r="R54" s="86"/>
      <c r="S54" s="85">
        <v>0.51</v>
      </c>
    </row>
    <row r="55" spans="18:19">
      <c r="R55" s="86"/>
      <c r="S55" s="85">
        <v>0.52</v>
      </c>
    </row>
    <row r="56" spans="18:19">
      <c r="R56" s="86"/>
      <c r="S56" s="85">
        <v>0.53</v>
      </c>
    </row>
    <row r="57" spans="18:19">
      <c r="R57" s="86"/>
      <c r="S57" s="85">
        <v>0.54</v>
      </c>
    </row>
    <row r="58" spans="18:19">
      <c r="R58" s="86"/>
      <c r="S58" s="85">
        <v>0.55000000000000004</v>
      </c>
    </row>
    <row r="59" spans="18:19">
      <c r="R59" s="86"/>
      <c r="S59" s="85">
        <v>0.56000000000000005</v>
      </c>
    </row>
    <row r="60" spans="18:19">
      <c r="R60" s="86"/>
      <c r="S60" s="85">
        <v>0.56999999999999995</v>
      </c>
    </row>
    <row r="61" spans="18:19">
      <c r="R61" s="86"/>
      <c r="S61" s="85">
        <v>0.57999999999999996</v>
      </c>
    </row>
    <row r="62" spans="18:19">
      <c r="R62" s="86"/>
      <c r="S62" s="85">
        <v>0.59</v>
      </c>
    </row>
    <row r="63" spans="18:19">
      <c r="R63" s="86"/>
      <c r="S63" s="85">
        <v>0.6</v>
      </c>
    </row>
    <row r="64" spans="18:19">
      <c r="R64" s="86"/>
      <c r="S64" s="85">
        <v>0.61</v>
      </c>
    </row>
    <row r="65" spans="18:19">
      <c r="R65" s="86"/>
      <c r="S65" s="85">
        <v>0.62</v>
      </c>
    </row>
    <row r="66" spans="18:19">
      <c r="R66" s="86"/>
      <c r="S66" s="85">
        <v>0.63</v>
      </c>
    </row>
    <row r="67" spans="18:19">
      <c r="R67" s="86"/>
      <c r="S67" s="85">
        <v>0.64</v>
      </c>
    </row>
    <row r="68" spans="18:19">
      <c r="R68" s="86"/>
      <c r="S68" s="85">
        <v>0.65</v>
      </c>
    </row>
    <row r="69" spans="18:19">
      <c r="R69" s="86"/>
      <c r="S69" s="85">
        <v>0.66</v>
      </c>
    </row>
    <row r="70" spans="18:19">
      <c r="R70" s="86"/>
      <c r="S70" s="85">
        <v>0.67</v>
      </c>
    </row>
    <row r="71" spans="18:19">
      <c r="R71" s="86"/>
      <c r="S71" s="85">
        <v>0.68</v>
      </c>
    </row>
    <row r="72" spans="18:19">
      <c r="R72" s="86"/>
      <c r="S72" s="85">
        <v>0.69</v>
      </c>
    </row>
    <row r="73" spans="18:19">
      <c r="R73" s="86"/>
      <c r="S73" s="85">
        <v>0.7</v>
      </c>
    </row>
    <row r="74" spans="18:19">
      <c r="R74" s="86"/>
      <c r="S74" s="85">
        <v>0.71</v>
      </c>
    </row>
    <row r="75" spans="18:19">
      <c r="R75" s="86"/>
      <c r="S75" s="85">
        <v>0.72</v>
      </c>
    </row>
    <row r="76" spans="18:19">
      <c r="R76" s="86"/>
      <c r="S76" s="85">
        <v>0.73</v>
      </c>
    </row>
    <row r="77" spans="18:19">
      <c r="R77" s="86"/>
      <c r="S77" s="85">
        <v>0.74</v>
      </c>
    </row>
    <row r="78" spans="18:19">
      <c r="R78" s="86"/>
      <c r="S78" s="85">
        <v>0.75</v>
      </c>
    </row>
    <row r="79" spans="18:19">
      <c r="R79" s="86"/>
      <c r="S79" s="85">
        <v>0.76</v>
      </c>
    </row>
    <row r="80" spans="18:19">
      <c r="R80" s="86"/>
      <c r="S80" s="85">
        <v>0.77</v>
      </c>
    </row>
    <row r="81" spans="18:19">
      <c r="R81" s="86"/>
      <c r="S81" s="85">
        <v>0.78</v>
      </c>
    </row>
    <row r="82" spans="18:19">
      <c r="R82" s="86"/>
      <c r="S82" s="85">
        <v>0.79</v>
      </c>
    </row>
    <row r="83" spans="18:19">
      <c r="R83" s="86"/>
      <c r="S83" s="85">
        <v>0.8</v>
      </c>
    </row>
    <row r="84" spans="18:19">
      <c r="R84" s="86"/>
      <c r="S84" s="85">
        <v>0.81</v>
      </c>
    </row>
    <row r="85" spans="18:19">
      <c r="R85" s="86"/>
      <c r="S85" s="85">
        <v>0.82</v>
      </c>
    </row>
    <row r="86" spans="18:19">
      <c r="R86" s="86"/>
      <c r="S86" s="85">
        <v>0.83</v>
      </c>
    </row>
    <row r="87" spans="18:19">
      <c r="R87" s="86"/>
      <c r="S87" s="85">
        <v>0.84</v>
      </c>
    </row>
    <row r="88" spans="18:19">
      <c r="R88" s="86"/>
      <c r="S88" s="85">
        <v>0.85</v>
      </c>
    </row>
    <row r="89" spans="18:19">
      <c r="R89" s="86"/>
      <c r="S89" s="85">
        <v>0.86</v>
      </c>
    </row>
    <row r="90" spans="18:19">
      <c r="R90" s="86"/>
      <c r="S90" s="85">
        <v>0.87</v>
      </c>
    </row>
    <row r="91" spans="18:19">
      <c r="R91" s="86"/>
      <c r="S91" s="85">
        <v>0.88</v>
      </c>
    </row>
    <row r="92" spans="18:19">
      <c r="R92" s="86"/>
      <c r="S92" s="85">
        <v>0.89</v>
      </c>
    </row>
    <row r="93" spans="18:19">
      <c r="R93" s="86"/>
      <c r="S93" s="85">
        <v>0.9</v>
      </c>
    </row>
    <row r="94" spans="18:19">
      <c r="R94" s="86"/>
      <c r="S94" s="85">
        <v>0.91</v>
      </c>
    </row>
    <row r="95" spans="18:19">
      <c r="R95" s="86"/>
      <c r="S95" s="85">
        <v>0.92</v>
      </c>
    </row>
    <row r="96" spans="18:19">
      <c r="R96" s="86"/>
      <c r="S96" s="85">
        <v>0.93</v>
      </c>
    </row>
    <row r="97" spans="18:19">
      <c r="R97" s="86"/>
      <c r="S97" s="85">
        <v>0.94</v>
      </c>
    </row>
    <row r="98" spans="18:19">
      <c r="R98" s="86"/>
      <c r="S98" s="85">
        <v>0.95</v>
      </c>
    </row>
    <row r="99" spans="18:19">
      <c r="R99" s="86"/>
      <c r="S99" s="85">
        <v>0.96</v>
      </c>
    </row>
    <row r="100" spans="18:19">
      <c r="R100" s="86"/>
      <c r="S100" s="85">
        <v>0.97</v>
      </c>
    </row>
    <row r="101" spans="18:19">
      <c r="R101" s="86"/>
      <c r="S101" s="85">
        <v>0.98</v>
      </c>
    </row>
    <row r="102" spans="18:19">
      <c r="R102" s="86"/>
      <c r="S102" s="85">
        <v>0.99</v>
      </c>
    </row>
    <row r="103" spans="18:19">
      <c r="R103" s="86"/>
      <c r="S103" s="85">
        <v>1</v>
      </c>
    </row>
  </sheetData>
  <sheetProtection autoFilter="0"/>
  <sortState ref="P3:R6">
    <sortCondition ref="R3:R6"/>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16"/>
  <sheetViews>
    <sheetView workbookViewId="0">
      <selection activeCell="B3" sqref="B3"/>
    </sheetView>
  </sheetViews>
  <sheetFormatPr baseColWidth="10" defaultColWidth="0" defaultRowHeight="14.25" zeroHeight="1"/>
  <cols>
    <col min="1" max="1" width="39" bestFit="1" customWidth="1"/>
    <col min="2" max="3" width="36.5" customWidth="1"/>
    <col min="4" max="4" width="84.875" bestFit="1" customWidth="1"/>
    <col min="5" max="5" width="42.125" customWidth="1"/>
    <col min="6" max="6" width="47.875" customWidth="1"/>
    <col min="7" max="16384" width="11" hidden="1"/>
  </cols>
  <sheetData>
    <row r="1" spans="1:6">
      <c r="A1" s="96" t="s">
        <v>1959</v>
      </c>
      <c r="B1" s="96" t="s">
        <v>1960</v>
      </c>
      <c r="C1" s="96" t="s">
        <v>1962</v>
      </c>
      <c r="D1" s="96" t="s">
        <v>1782</v>
      </c>
      <c r="E1" s="96" t="s">
        <v>1961</v>
      </c>
      <c r="F1" s="96" t="s">
        <v>1971</v>
      </c>
    </row>
    <row r="2" spans="1:6">
      <c r="A2" s="65" t="str">
        <f>Parametros_Activos_Inf!A2</f>
        <v>Dirección_General</v>
      </c>
      <c r="B2" s="96" t="s">
        <v>1966</v>
      </c>
      <c r="C2" s="95" t="s">
        <v>1963</v>
      </c>
      <c r="D2" s="65" t="str">
        <f>+Parametros_Activos_Inf!$B$2</f>
        <v>Direccionamiento Estratégico y Planeación</v>
      </c>
      <c r="E2" s="96" t="s">
        <v>1974</v>
      </c>
      <c r="F2" s="96" t="s">
        <v>1972</v>
      </c>
    </row>
    <row r="3" spans="1:6">
      <c r="A3" s="65" t="str">
        <f>Parametros_Activos_Inf!A3</f>
        <v>Dirección_Administrativa_y_Financiera</v>
      </c>
      <c r="B3" s="96" t="s">
        <v>1965</v>
      </c>
      <c r="C3" s="95" t="s">
        <v>1964</v>
      </c>
      <c r="D3" s="65" t="str">
        <f>+Parametros_Activos_Inf!$B$3</f>
        <v>Evaluación, Control y Mejora</v>
      </c>
      <c r="E3" s="96" t="s">
        <v>1975</v>
      </c>
      <c r="F3" s="96" t="s">
        <v>1972</v>
      </c>
    </row>
    <row r="4" spans="1:6">
      <c r="A4" s="65" t="str">
        <f>Parametros_Activos_Inf!A4</f>
        <v>Direccion_de_Gestion_de_Demanda_de_Cooperacion_Internacional</v>
      </c>
      <c r="B4" s="96" t="s">
        <v>1967</v>
      </c>
      <c r="C4" s="95" t="s">
        <v>1970</v>
      </c>
      <c r="D4" s="65" t="str">
        <f>+Parametros_Activos_Inf!$B$4</f>
        <v>Gestión de Comunicaciones</v>
      </c>
      <c r="E4" s="96" t="s">
        <v>1976</v>
      </c>
      <c r="F4" s="96" t="s">
        <v>1972</v>
      </c>
    </row>
    <row r="5" spans="1:6">
      <c r="A5" s="65" t="str">
        <f>Parametros_Activos_Inf!A5</f>
        <v>Dirección_de_Coordinacion_Interinstitucional_de_Cooperacion</v>
      </c>
      <c r="B5" s="96" t="s">
        <v>1968</v>
      </c>
      <c r="C5" s="95" t="s">
        <v>1970</v>
      </c>
      <c r="D5" s="65" t="str">
        <f>+Parametros_Activos_Inf!$B$5</f>
        <v>Gestión Jurídica</v>
      </c>
      <c r="E5" s="96" t="s">
        <v>1977</v>
      </c>
      <c r="F5" s="96" t="s">
        <v>1972</v>
      </c>
    </row>
    <row r="6" spans="1:6">
      <c r="A6" s="65" t="str">
        <f>Parametros_Activos_Inf!A6</f>
        <v>Dirección_de_Oferta_de_Cooperacion_Internacional</v>
      </c>
      <c r="B6" s="96" t="s">
        <v>1969</v>
      </c>
      <c r="C6" s="95" t="s">
        <v>1970</v>
      </c>
      <c r="D6" s="65" t="str">
        <f>+Parametros_Activos_Inf!$C$2</f>
        <v>Gestión Administrativa</v>
      </c>
      <c r="E6" s="96" t="s">
        <v>1978</v>
      </c>
      <c r="F6" s="96" t="s">
        <v>1973</v>
      </c>
    </row>
    <row r="7" spans="1:6">
      <c r="C7" s="8"/>
      <c r="D7" s="65" t="str">
        <f>+Parametros_Activos_Inf!$C$3</f>
        <v>Gestión Contractual</v>
      </c>
      <c r="E7" s="96" t="s">
        <v>1979</v>
      </c>
      <c r="F7" s="96" t="s">
        <v>1973</v>
      </c>
    </row>
    <row r="8" spans="1:6">
      <c r="C8" s="8"/>
      <c r="D8" s="65" t="str">
        <f>+Parametros_Activos_Inf!$C$4</f>
        <v>Gestión de Servicio al Ciudadano</v>
      </c>
      <c r="E8" s="96" t="s">
        <v>1980</v>
      </c>
      <c r="F8" s="96" t="s">
        <v>1973</v>
      </c>
    </row>
    <row r="9" spans="1:6">
      <c r="C9" s="8"/>
      <c r="D9" s="65" t="str">
        <f>+Parametros_Activos_Inf!$C$5</f>
        <v>Gestión de Talento Humano</v>
      </c>
      <c r="E9" s="96" t="s">
        <v>1981</v>
      </c>
      <c r="F9" s="96" t="s">
        <v>1973</v>
      </c>
    </row>
    <row r="10" spans="1:6">
      <c r="C10" s="8"/>
      <c r="D10" s="65" t="str">
        <f>+Parametros_Activos_Inf!$C$6</f>
        <v>Gestión de Tecnologías de la Información</v>
      </c>
      <c r="E10" s="96" t="s">
        <v>1982</v>
      </c>
      <c r="F10" s="96" t="s">
        <v>1973</v>
      </c>
    </row>
    <row r="11" spans="1:6">
      <c r="C11" s="8"/>
      <c r="D11" s="65" t="str">
        <f>+Parametros_Activos_Inf!$C$7</f>
        <v>Gestión Financiera</v>
      </c>
      <c r="E11" s="65">
        <v>46465</v>
      </c>
      <c r="F11" s="96" t="s">
        <v>1973</v>
      </c>
    </row>
    <row r="12" spans="1:6">
      <c r="C12" s="8"/>
      <c r="D12" s="65" t="str">
        <f>+Parametros_Activos_Inf!$C$8</f>
        <v>Administración de recursos de Cooperación internacional No reembolsables y donaciones en especie</v>
      </c>
      <c r="E12" s="65">
        <v>5656</v>
      </c>
      <c r="F12" s="96" t="s">
        <v>1973</v>
      </c>
    </row>
    <row r="13" spans="1:6">
      <c r="C13" s="8"/>
      <c r="D13" s="65" t="str">
        <f>Parametros_Activos_Inf!$D$2</f>
        <v>Identificación y Priorización de Cooperación Internacional</v>
      </c>
      <c r="E13" s="65">
        <v>5656</v>
      </c>
      <c r="F13" s="96" t="s">
        <v>1973</v>
      </c>
    </row>
    <row r="14" spans="1:6">
      <c r="C14" s="8"/>
      <c r="D14" s="65" t="str">
        <f>Parametros_Activos_Inf!$E$2</f>
        <v>Preparación y Formulación de Cooperación Internacional</v>
      </c>
      <c r="E14" s="65">
        <v>5656</v>
      </c>
      <c r="F14" s="96" t="s">
        <v>1973</v>
      </c>
    </row>
    <row r="15" spans="1:6">
      <c r="C15" s="8"/>
      <c r="D15" s="65" t="str">
        <f>Parametros_Activos_Inf!$F$2</f>
        <v>Implementación y Seguimiento de Cooperación Internacional</v>
      </c>
      <c r="E15" s="65">
        <v>6565</v>
      </c>
      <c r="F15" s="96" t="s">
        <v>1973</v>
      </c>
    </row>
    <row r="16" spans="1: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395</vt:i4>
      </vt:variant>
    </vt:vector>
  </HeadingPairs>
  <TitlesOfParts>
    <vt:vector size="410" baseType="lpstr">
      <vt:lpstr>Instructivo Gestión de Activos</vt:lpstr>
      <vt:lpstr>Instructivo Gestión de Riesgos</vt:lpstr>
      <vt:lpstr>1-Inventario Activos de Info</vt:lpstr>
      <vt:lpstr>2-Mapa de riesgos de SegurInfo</vt:lpstr>
      <vt:lpstr>3-Mapa de Controles</vt:lpstr>
      <vt:lpstr>4-Seguimiento de Controles</vt:lpstr>
      <vt:lpstr>5.CERTIFICADO DE GESTION</vt:lpstr>
      <vt:lpstr>1. Instructivo Activos</vt:lpstr>
      <vt:lpstr>2. Instructivo Riesgos</vt:lpstr>
      <vt:lpstr>3. Instructivo Controles</vt:lpstr>
      <vt:lpstr>4. Instructivo Seguimiento Cont</vt:lpstr>
      <vt:lpstr>Parametros_Activos_Inf</vt:lpstr>
      <vt:lpstr>Parametros_Riesgos_SI</vt:lpstr>
      <vt:lpstr>Parametros_Controles</vt:lpstr>
      <vt:lpstr>ParametrosProcesos</vt:lpstr>
      <vt:lpstr>AFGANISTAN_401</vt:lpstr>
      <vt:lpstr>AFRICA_03</vt:lpstr>
      <vt:lpstr>ALBANIA_101</vt:lpstr>
      <vt:lpstr>ALEMANIA_126</vt:lpstr>
      <vt:lpstr>AMAZONAS</vt:lpstr>
      <vt:lpstr>AMERICA_DEL_NORTE_04</vt:lpstr>
      <vt:lpstr>ANDORRA_124</vt:lpstr>
      <vt:lpstr>ANGOLA_202</vt:lpstr>
      <vt:lpstr>ANGUILLA_388</vt:lpstr>
      <vt:lpstr>ANTIGUA_Y_BARBUDA_310</vt:lpstr>
      <vt:lpstr>ANTILLAS_HOLANDESAS_384</vt:lpstr>
      <vt:lpstr>ANTIOQUIA</vt:lpstr>
      <vt:lpstr>aplica_TRD</vt:lpstr>
      <vt:lpstr>ARABIA_SAUDI_402</vt:lpstr>
      <vt:lpstr>ARAUCA</vt:lpstr>
      <vt:lpstr>'2-Mapa de riesgos de SegurInfo'!Área_de_impresión</vt:lpstr>
      <vt:lpstr>'Instructivo Gestión de Riesgos'!Área_de_impresión</vt:lpstr>
      <vt:lpstr>ARGELIA_203</vt:lpstr>
      <vt:lpstr>ARGENTINA_340</vt:lpstr>
      <vt:lpstr>ARMENIA_148</vt:lpstr>
      <vt:lpstr>ARUBA_386</vt:lpstr>
      <vt:lpstr>ASIA_07</vt:lpstr>
      <vt:lpstr>Asumir_el_Riesgo</vt:lpstr>
      <vt:lpstr>Asumir_el_Riesgo_o_Reducir_el_Riesgo</vt:lpstr>
      <vt:lpstr>ATLANTICO</vt:lpstr>
      <vt:lpstr>AUSTRALIA_501</vt:lpstr>
      <vt:lpstr>AUSTRIA_102</vt:lpstr>
      <vt:lpstr>AZERBAIYAN_442</vt:lpstr>
      <vt:lpstr>BAHAMAS_311</vt:lpstr>
      <vt:lpstr>BAHREIN_403</vt:lpstr>
      <vt:lpstr>BANGLADESH_404</vt:lpstr>
      <vt:lpstr>BARBADOS_312</vt:lpstr>
      <vt:lpstr>BELARUS_138</vt:lpstr>
      <vt:lpstr>BELGICA_103</vt:lpstr>
      <vt:lpstr>BELICE_313</vt:lpstr>
      <vt:lpstr>BENIN_204</vt:lpstr>
      <vt:lpstr>BERMUDAS_392</vt:lpstr>
      <vt:lpstr>BHUTÁN_453</vt:lpstr>
      <vt:lpstr>BOGOTÁ</vt:lpstr>
      <vt:lpstr>BOLIVAR</vt:lpstr>
      <vt:lpstr>BOLIVIA_341</vt:lpstr>
      <vt:lpstr>BOSNIA_Y_HERZEGOVINA_145</vt:lpstr>
      <vt:lpstr>BOTSWANA_205</vt:lpstr>
      <vt:lpstr>BOYACA</vt:lpstr>
      <vt:lpstr>BRASIL_342</vt:lpstr>
      <vt:lpstr>BRUNEI_439</vt:lpstr>
      <vt:lpstr>BULGARIA_104</vt:lpstr>
      <vt:lpstr>BURKINA_FASO_201</vt:lpstr>
      <vt:lpstr>BURUNDI_206</vt:lpstr>
      <vt:lpstr>CABO_VERDE_207</vt:lpstr>
      <vt:lpstr>CALDAS</vt:lpstr>
      <vt:lpstr>CAMBOYA_417</vt:lpstr>
      <vt:lpstr>CAMERUN_208</vt:lpstr>
      <vt:lpstr>CANADA_301</vt:lpstr>
      <vt:lpstr>CAQUETA</vt:lpstr>
      <vt:lpstr>CASANARE</vt:lpstr>
      <vt:lpstr>CAUCA</vt:lpstr>
      <vt:lpstr>CENTRO_AMERICA_Y_CARIBE_05</vt:lpstr>
      <vt:lpstr>CESAR</vt:lpstr>
      <vt:lpstr>CHAD_246</vt:lpstr>
      <vt:lpstr>CHILE_344</vt:lpstr>
      <vt:lpstr>CHINA_407</vt:lpstr>
      <vt:lpstr>CHIPRE_106</vt:lpstr>
      <vt:lpstr>CHOCO</vt:lpstr>
      <vt:lpstr>Clasificacion_riesgo</vt:lpstr>
      <vt:lpstr>Cod_01_serie_documental</vt:lpstr>
      <vt:lpstr>Cod_02_serie_documental</vt:lpstr>
      <vt:lpstr>Cod_03_serie_documental</vt:lpstr>
      <vt:lpstr>Cod_04_serie_documental</vt:lpstr>
      <vt:lpstr>Cod_05_serie_documental</vt:lpstr>
      <vt:lpstr>Cod_06_serie_documental</vt:lpstr>
      <vt:lpstr>Cod_07_serie_documental</vt:lpstr>
      <vt:lpstr>Cod_08_serie_documental</vt:lpstr>
      <vt:lpstr>Cod_09_serie_documental</vt:lpstr>
      <vt:lpstr>Cod_10_serie_documental</vt:lpstr>
      <vt:lpstr>Cod_100_Dirección_General</vt:lpstr>
      <vt:lpstr>Cod_11_serie_documental</vt:lpstr>
      <vt:lpstr>Cod_12_serie_documental</vt:lpstr>
      <vt:lpstr>Cod_13_serie_documental</vt:lpstr>
      <vt:lpstr>Cod_14_serie_documental</vt:lpstr>
      <vt:lpstr>Cod_15_serie_documental</vt:lpstr>
      <vt:lpstr>Cod_16_serie_documental</vt:lpstr>
      <vt:lpstr>Cod_17_serie_documental</vt:lpstr>
      <vt:lpstr>Cod_18_serie_documental</vt:lpstr>
      <vt:lpstr>Cod_19_serie_documental</vt:lpstr>
      <vt:lpstr>Cod_20_serie_documental</vt:lpstr>
      <vt:lpstr>Cod_200_Direccion_de_Coordinación_Interinstitucional</vt:lpstr>
      <vt:lpstr>Cod_21_serie_documental</vt:lpstr>
      <vt:lpstr>Cod_22_serie_documental</vt:lpstr>
      <vt:lpstr>Cod_23_serie_documental</vt:lpstr>
      <vt:lpstr>Cod_24_serie_documental</vt:lpstr>
      <vt:lpstr>Cod_25_serie_documental</vt:lpstr>
      <vt:lpstr>Cod_26_serie_documental</vt:lpstr>
      <vt:lpstr>Cod_27_serie_documental</vt:lpstr>
      <vt:lpstr>Cod_28_serie_documental</vt:lpstr>
      <vt:lpstr>Cod_29_serie_documental</vt:lpstr>
      <vt:lpstr>Cod_30_serie_documental</vt:lpstr>
      <vt:lpstr>Cod_300_Direccion_de_oferta</vt:lpstr>
      <vt:lpstr>Cod_31_serie_documental</vt:lpstr>
      <vt:lpstr>Cod_32_serie_documental</vt:lpstr>
      <vt:lpstr>Cod_33_serie_documental</vt:lpstr>
      <vt:lpstr>Cod_34_serie_documental</vt:lpstr>
      <vt:lpstr>Cod_35_serie_documental</vt:lpstr>
      <vt:lpstr>Cod_36_serie_documental</vt:lpstr>
      <vt:lpstr>Cod_37_serie_documental</vt:lpstr>
      <vt:lpstr>Cod_38_serie_documental</vt:lpstr>
      <vt:lpstr>Cod_39_serie_documental</vt:lpstr>
      <vt:lpstr>Cod_40_serie_documental</vt:lpstr>
      <vt:lpstr>Cod_400_Dirección_de_demanda</vt:lpstr>
      <vt:lpstr>Cod_41_serie_documental</vt:lpstr>
      <vt:lpstr>Cod_42_serie_documental</vt:lpstr>
      <vt:lpstr>Cod_500_Dirección_DAF</vt:lpstr>
      <vt:lpstr>CODIGO_DEL_ACTIVO</vt:lpstr>
      <vt:lpstr>CODIGO_DEL_CONTROL</vt:lpstr>
      <vt:lpstr>CODIGO_DEL_RIESGO</vt:lpstr>
      <vt:lpstr>COLOMBIA_343</vt:lpstr>
      <vt:lpstr>COMORES_209</vt:lpstr>
      <vt:lpstr>CONGO_210</vt:lpstr>
      <vt:lpstr>consecuencia</vt:lpstr>
      <vt:lpstr>CONTINENTE</vt:lpstr>
      <vt:lpstr>controles</vt:lpstr>
      <vt:lpstr>CONTROLES_DE_PERSONAS_6</vt:lpstr>
      <vt:lpstr>CONTROLES_FISICOS_7</vt:lpstr>
      <vt:lpstr>CONTROLES_ORGANIZACIONALES_5</vt:lpstr>
      <vt:lpstr>CONTROLES_TECNOLOGICOS_8</vt:lpstr>
      <vt:lpstr>CORDOBA</vt:lpstr>
      <vt:lpstr>COREA_430</vt:lpstr>
      <vt:lpstr>COREA_DEL_NORTE__431</vt:lpstr>
      <vt:lpstr>COSTA_DE_MARFIL_211</vt:lpstr>
      <vt:lpstr>COSTA_RICA_314</vt:lpstr>
      <vt:lpstr>criticidad_confidencialidad</vt:lpstr>
      <vt:lpstr>criticidad_disponibilidad</vt:lpstr>
      <vt:lpstr>criticidad_integridad</vt:lpstr>
      <vt:lpstr>CROACIA_146</vt:lpstr>
      <vt:lpstr>CUBA_315</vt:lpstr>
      <vt:lpstr>CUNDINAMARCA</vt:lpstr>
      <vt:lpstr>Dependencias</vt:lpstr>
      <vt:lpstr>Digital_electronico</vt:lpstr>
      <vt:lpstr>DINAMARCA_107</vt:lpstr>
      <vt:lpstr>Dirección_Administrativa_y_Financiera</vt:lpstr>
      <vt:lpstr>Dirección_de_Coordinacion_Interinstitucional_de_Cooperacion</vt:lpstr>
      <vt:lpstr>Direccion_de_Gestion_de_Demanda_de_Cooperacion_Internacional</vt:lpstr>
      <vt:lpstr>Dirección_de_Oferta_de_Cooperacion_Internacional</vt:lpstr>
      <vt:lpstr>Dirección_General</vt:lpstr>
      <vt:lpstr>DJIBOUTI_212</vt:lpstr>
      <vt:lpstr>DOMINICA_316</vt:lpstr>
      <vt:lpstr>ECUADOR_345</vt:lpstr>
      <vt:lpstr>EGIPTO_213</vt:lpstr>
      <vt:lpstr>EL_SALVADOR_317</vt:lpstr>
      <vt:lpstr>EMIRATOS_ARABES_UNIDOS_408</vt:lpstr>
      <vt:lpstr>ERITREA_253</vt:lpstr>
      <vt:lpstr>ESLOVENIA_147</vt:lpstr>
      <vt:lpstr>ESPAÑA_108</vt:lpstr>
      <vt:lpstr>estado</vt:lpstr>
      <vt:lpstr>estado_control</vt:lpstr>
      <vt:lpstr>ESTADOS_UNIDOS_DE_AMERICA_302</vt:lpstr>
      <vt:lpstr>ESTONIA_141</vt:lpstr>
      <vt:lpstr>ETIOPIA_214</vt:lpstr>
      <vt:lpstr>evaluacion_del_riesgo</vt:lpstr>
      <vt:lpstr>Evaluacion_riesgo</vt:lpstr>
      <vt:lpstr>Evidencia</vt:lpstr>
      <vt:lpstr>FIJI_502</vt:lpstr>
      <vt:lpstr>FILIPINAS_409</vt:lpstr>
      <vt:lpstr>FINLANDIA_109</vt:lpstr>
      <vt:lpstr>Fisico</vt:lpstr>
      <vt:lpstr>Formato_de_Presentacion</vt:lpstr>
      <vt:lpstr>FRANCIA_110</vt:lpstr>
      <vt:lpstr>frecuencia</vt:lpstr>
      <vt:lpstr>frecuencia_respaldo</vt:lpstr>
      <vt:lpstr>GABON_215</vt:lpstr>
      <vt:lpstr>GAMBIA_216</vt:lpstr>
      <vt:lpstr>GEORGIA_139</vt:lpstr>
      <vt:lpstr>GHANA_217</vt:lpstr>
      <vt:lpstr>GIBRALTAR_174</vt:lpstr>
      <vt:lpstr>GRANADA_318</vt:lpstr>
      <vt:lpstr>GRECIA_111</vt:lpstr>
      <vt:lpstr>GROENLANDIA_371</vt:lpstr>
      <vt:lpstr>GUADALUPE_383</vt:lpstr>
      <vt:lpstr>GUAINIA</vt:lpstr>
      <vt:lpstr>GUAM_454</vt:lpstr>
      <vt:lpstr>GUATEMALA_319</vt:lpstr>
      <vt:lpstr>GUAVIARE</vt:lpstr>
      <vt:lpstr>GUAYANA_FRANCESA_394</vt:lpstr>
      <vt:lpstr>GUERNESEY_170</vt:lpstr>
      <vt:lpstr>GUINEA_218</vt:lpstr>
      <vt:lpstr>GUINEA_BISSAU_219</vt:lpstr>
      <vt:lpstr>GUINEA_ECUATORIAL_220</vt:lpstr>
      <vt:lpstr>GUYANA_346</vt:lpstr>
      <vt:lpstr>HAITI_320</vt:lpstr>
      <vt:lpstr>Hibrido_digital_y_fisico</vt:lpstr>
      <vt:lpstr>HONDURAS_321</vt:lpstr>
      <vt:lpstr>HONG_KONG_450</vt:lpstr>
      <vt:lpstr>HUILA</vt:lpstr>
      <vt:lpstr>HUNGRIA_112</vt:lpstr>
      <vt:lpstr>idioma</vt:lpstr>
      <vt:lpstr>implementacion_control</vt:lpstr>
      <vt:lpstr>INDIA_410</vt:lpstr>
      <vt:lpstr>INDONESIA_411</vt:lpstr>
      <vt:lpstr>IRAN_413</vt:lpstr>
      <vt:lpstr>IRAQ_412</vt:lpstr>
      <vt:lpstr>IRLANDA_113</vt:lpstr>
      <vt:lpstr>ISLA_DE_MAN_173</vt:lpstr>
      <vt:lpstr>ISLA_NORFOLK_521</vt:lpstr>
      <vt:lpstr>ISLANDIA_114</vt:lpstr>
      <vt:lpstr>ISLAS_ALAND_177</vt:lpstr>
      <vt:lpstr>ISLAS_CAIMÁN_380</vt:lpstr>
      <vt:lpstr>ISLAS_COOK_513</vt:lpstr>
      <vt:lpstr>ISLAS_DEL_CANAL_175</vt:lpstr>
      <vt:lpstr>ISLAS_FEROE_172</vt:lpstr>
      <vt:lpstr>ISLAS_MALVINAS_395</vt:lpstr>
      <vt:lpstr>ISLAS_MARIANAS_DEL_NORTE_448</vt:lpstr>
      <vt:lpstr>ISLAS_MARSHALL_440</vt:lpstr>
      <vt:lpstr>ISLAS_PITCAIRN_524</vt:lpstr>
      <vt:lpstr>ISLAS_SALOMON_506</vt:lpstr>
      <vt:lpstr>ISLAS_TURCAS_Y_CAICOS_381</vt:lpstr>
      <vt:lpstr>ISLAS_VIRGENES_BRITANICAS_393</vt:lpstr>
      <vt:lpstr>ISLAS_VÍRGENES_DE_LOS_ESTADOS_UNIDOS_382</vt:lpstr>
      <vt:lpstr>ISRAEL_414</vt:lpstr>
      <vt:lpstr>ITALIA_115</vt:lpstr>
      <vt:lpstr>JAMAICA_322</vt:lpstr>
      <vt:lpstr>JAPON_415</vt:lpstr>
      <vt:lpstr>JERSEY_176</vt:lpstr>
      <vt:lpstr>JORDANIA_416</vt:lpstr>
      <vt:lpstr>KAZAJSTAN_443</vt:lpstr>
      <vt:lpstr>KENIA_221</vt:lpstr>
      <vt:lpstr>KIRGUISTAN_444</vt:lpstr>
      <vt:lpstr>KIRIBATI_522</vt:lpstr>
      <vt:lpstr>KUWAIT_418</vt:lpstr>
      <vt:lpstr>LA_GUAJIRA</vt:lpstr>
      <vt:lpstr>LAOS_419</vt:lpstr>
      <vt:lpstr>LESOTHO_222</vt:lpstr>
      <vt:lpstr>LETONIA_136</vt:lpstr>
      <vt:lpstr>ley1581_2012</vt:lpstr>
      <vt:lpstr>ley1712_2014</vt:lpstr>
      <vt:lpstr>LIBANO_420</vt:lpstr>
      <vt:lpstr>LIBERIA_223</vt:lpstr>
      <vt:lpstr>LIBIA_224</vt:lpstr>
      <vt:lpstr>LIECHTENSTEIN_116</vt:lpstr>
      <vt:lpstr>LITUANIA_142</vt:lpstr>
      <vt:lpstr>LUXEMBURGO_117</vt:lpstr>
      <vt:lpstr>MACAO_455</vt:lpstr>
      <vt:lpstr>MACEDONIA__156</vt:lpstr>
      <vt:lpstr>MADAGASCAR_225</vt:lpstr>
      <vt:lpstr>MAGDALENA</vt:lpstr>
      <vt:lpstr>MALASIA_421</vt:lpstr>
      <vt:lpstr>MALAWI_226</vt:lpstr>
      <vt:lpstr>MALDIVAS_422</vt:lpstr>
      <vt:lpstr>MALI_227</vt:lpstr>
      <vt:lpstr>MALTA_118</vt:lpstr>
      <vt:lpstr>MARRUECOS_228</vt:lpstr>
      <vt:lpstr>MARTINICA_390</vt:lpstr>
      <vt:lpstr>MAURICIO_229</vt:lpstr>
      <vt:lpstr>MAURITANIA_230</vt:lpstr>
      <vt:lpstr>MAYOTTE_262</vt:lpstr>
      <vt:lpstr>medio_de_conservacion</vt:lpstr>
      <vt:lpstr>META</vt:lpstr>
      <vt:lpstr>MEXICO_303</vt:lpstr>
      <vt:lpstr>MICRONESIA_511</vt:lpstr>
      <vt:lpstr>MOLDAVIA_137</vt:lpstr>
      <vt:lpstr>MONACO_119</vt:lpstr>
      <vt:lpstr>MONGOLIA_423</vt:lpstr>
      <vt:lpstr>MONTENEGRO_158</vt:lpstr>
      <vt:lpstr>MONTSERRAT_387</vt:lpstr>
      <vt:lpstr>MOZAMBIQUE_231</vt:lpstr>
      <vt:lpstr>MYANMAR_405</vt:lpstr>
      <vt:lpstr>NAMIBIA_232</vt:lpstr>
      <vt:lpstr>NARIÑO</vt:lpstr>
      <vt:lpstr>NAURU_515</vt:lpstr>
      <vt:lpstr>NEPAL_424</vt:lpstr>
      <vt:lpstr>NICARAGUA_323</vt:lpstr>
      <vt:lpstr>NIGER_233</vt:lpstr>
      <vt:lpstr>NIGERIA_234</vt:lpstr>
      <vt:lpstr>NIUE_523</vt:lpstr>
      <vt:lpstr>nivel_de_impacto</vt:lpstr>
      <vt:lpstr>nivel_de_probabilidad</vt:lpstr>
      <vt:lpstr>No_aplica</vt:lpstr>
      <vt:lpstr>NO_APLICA_DEPTO_PARA_ESTE_PAIS</vt:lpstr>
      <vt:lpstr>No_Aplica_TRD</vt:lpstr>
      <vt:lpstr>NORTE_DE_SANTANDER</vt:lpstr>
      <vt:lpstr>NORUEGA_120</vt:lpstr>
      <vt:lpstr>NUEVA_CALEDONIA_526</vt:lpstr>
      <vt:lpstr>NUEVA_ZELANDA_504</vt:lpstr>
      <vt:lpstr>OCEANÍA_08</vt:lpstr>
      <vt:lpstr>OMAN_425</vt:lpstr>
      <vt:lpstr>OTROS_PAISES__O_TERRITORIOS_DE_AMERICA_DEL_NORTE_396</vt:lpstr>
      <vt:lpstr>OTROS_PAISES_O_TERRITORIOS__DE_SUDAMERICA_399</vt:lpstr>
      <vt:lpstr>OTROS_PAISES_O_TERRITORIOS_DE_AFRICA_299</vt:lpstr>
      <vt:lpstr>OTROS_PAISES_O_TERRITORIOS_DE_ASIA_499</vt:lpstr>
      <vt:lpstr>OTROS_PAISES_O_TERRITORIOS_DE_LA_UNION_EUROPEA_198</vt:lpstr>
      <vt:lpstr>OTROS_PAISES_O_TERRITORIOS_DE_OCEANIA_599</vt:lpstr>
      <vt:lpstr>OTROS_PAISES_O_TERRITORIOS_DEL_CARIBE_Y_AMERICA_CENTRAL_398</vt:lpstr>
      <vt:lpstr>OTROS_PAISES_O_TERRITORIOS_DEL_RESTO_DE_EUROPA_199</vt:lpstr>
      <vt:lpstr>PAISES_BAJOS_121</vt:lpstr>
      <vt:lpstr>PAKISTAN_426</vt:lpstr>
      <vt:lpstr>PALAOS_516</vt:lpstr>
      <vt:lpstr>PALESTINA_449</vt:lpstr>
      <vt:lpstr>PANAMA_324</vt:lpstr>
      <vt:lpstr>PAPUA_NUEVA_GUINEA_505</vt:lpstr>
      <vt:lpstr>PARAGUAY_347</vt:lpstr>
      <vt:lpstr>periodicidad_act_info</vt:lpstr>
      <vt:lpstr>PERU_348</vt:lpstr>
      <vt:lpstr>peso_implementacion</vt:lpstr>
      <vt:lpstr>POLINESIA_FRANCESA_520</vt:lpstr>
      <vt:lpstr>POLONIA_122</vt:lpstr>
      <vt:lpstr>PORTUGAL_123</vt:lpstr>
      <vt:lpstr>probabilidad_inherente</vt:lpstr>
      <vt:lpstr>proceso_responsable</vt:lpstr>
      <vt:lpstr>procesos_institucionales</vt:lpstr>
      <vt:lpstr>PUERTO_RICO_391</vt:lpstr>
      <vt:lpstr>PUTUMAYO</vt:lpstr>
      <vt:lpstr>QATAR_427</vt:lpstr>
      <vt:lpstr>QUINDIO</vt:lpstr>
      <vt:lpstr>Reducir_el_riesgo_o_Evitar_el_riesgo_o_Transferir_el_riesgo</vt:lpstr>
      <vt:lpstr>REINO_UNIDO_125</vt:lpstr>
      <vt:lpstr>REP.DEMOCRATICA_DEL_CONGO_250</vt:lpstr>
      <vt:lpstr>REPUBLICA_CENTROAFRICANA_235</vt:lpstr>
      <vt:lpstr>REPUBLICA_CHECA_143</vt:lpstr>
      <vt:lpstr>REPUBLICA_DOMINICANA_326</vt:lpstr>
      <vt:lpstr>REPUBLICA_ESLOVACA_144</vt:lpstr>
      <vt:lpstr>RESTO_DE_EUROPA_02</vt:lpstr>
      <vt:lpstr>REUNION_261</vt:lpstr>
      <vt:lpstr>RISARALDA</vt:lpstr>
      <vt:lpstr>RUANDA_237</vt:lpstr>
      <vt:lpstr>RUMANIA_128</vt:lpstr>
      <vt:lpstr>RUSIA_154</vt:lpstr>
      <vt:lpstr>SAHARA_OCCIDENTAL_263</vt:lpstr>
      <vt:lpstr>SAMOA_507</vt:lpstr>
      <vt:lpstr>SAMOA_AMERICANA_528</vt:lpstr>
      <vt:lpstr>SAN_ANDRES</vt:lpstr>
      <vt:lpstr>SAN_BARTOLOME_389</vt:lpstr>
      <vt:lpstr>SAN_CRISTOBAL_Y_NIEVES_329</vt:lpstr>
      <vt:lpstr>SAN_MARINO_129</vt:lpstr>
      <vt:lpstr>SAN_MARTIN_PARTE_FRANCESA_385</vt:lpstr>
      <vt:lpstr>SAN_PEDRO_Y_MIQUELON__370</vt:lpstr>
      <vt:lpstr>SAN_VICENTE_Y_LAS_GRANADINAS_325</vt:lpstr>
      <vt:lpstr>SANTA_HELENA_260</vt:lpstr>
      <vt:lpstr>SANTA_LUCIA_328</vt:lpstr>
      <vt:lpstr>SANTA_SEDE_130</vt:lpstr>
      <vt:lpstr>SANTANDER</vt:lpstr>
      <vt:lpstr>SANTO_TOME_Y_PRINCIPE_238</vt:lpstr>
      <vt:lpstr>Seguimiento</vt:lpstr>
      <vt:lpstr>seguimiento_activo</vt:lpstr>
      <vt:lpstr>SENEGAL_239</vt:lpstr>
      <vt:lpstr>SERBIA_157</vt:lpstr>
      <vt:lpstr>SEYCHELLES_240</vt:lpstr>
      <vt:lpstr>Si_Aplica_TRD</vt:lpstr>
      <vt:lpstr>SIERRA_LEONA_241</vt:lpstr>
      <vt:lpstr>SINGAPUR_432</vt:lpstr>
      <vt:lpstr>SIRIA_433</vt:lpstr>
      <vt:lpstr>SOMALIA_242</vt:lpstr>
      <vt:lpstr>SRI_LANKA_434</vt:lpstr>
      <vt:lpstr>SUCRE</vt:lpstr>
      <vt:lpstr>SUDAFRICA_236</vt:lpstr>
      <vt:lpstr>SUDAMERICA_06</vt:lpstr>
      <vt:lpstr>SUDAN_243</vt:lpstr>
      <vt:lpstr>SUECIA_131</vt:lpstr>
      <vt:lpstr>SUIZA_132</vt:lpstr>
      <vt:lpstr>SURINAM_349</vt:lpstr>
      <vt:lpstr>SVALBARD_Y_JAN_MAYEN_171</vt:lpstr>
      <vt:lpstr>SWAZILANDIA_244</vt:lpstr>
      <vt:lpstr>TADYIKISTAN_445</vt:lpstr>
      <vt:lpstr>TAILANDIA_435</vt:lpstr>
      <vt:lpstr>TANZANIA_245</vt:lpstr>
      <vt:lpstr>TIMOR_ORIENTAL_517</vt:lpstr>
      <vt:lpstr>Tipo_de_Activo</vt:lpstr>
      <vt:lpstr>tipo_de_control</vt:lpstr>
      <vt:lpstr>tipo_documentación</vt:lpstr>
      <vt:lpstr>TOGO_247</vt:lpstr>
      <vt:lpstr>TOKELAU_525</vt:lpstr>
      <vt:lpstr>TOLIMA</vt:lpstr>
      <vt:lpstr>TONGA_508</vt:lpstr>
      <vt:lpstr>tratamiento_del_riesgo</vt:lpstr>
      <vt:lpstr>TRINIDAD_Y_TOBAGO_327</vt:lpstr>
      <vt:lpstr>TUNEZ_248</vt:lpstr>
      <vt:lpstr>TURKMENISTAN_446</vt:lpstr>
      <vt:lpstr>TURQUIA_436</vt:lpstr>
      <vt:lpstr>TUVALU_512</vt:lpstr>
      <vt:lpstr>UCRANIA_135</vt:lpstr>
      <vt:lpstr>UGANDA_249</vt:lpstr>
      <vt:lpstr>UNION_EUROPEA_01</vt:lpstr>
      <vt:lpstr>URUGUAY_350</vt:lpstr>
      <vt:lpstr>UZBEKISTAN_447</vt:lpstr>
      <vt:lpstr>VALLE_DEL_CAUCA</vt:lpstr>
      <vt:lpstr>VALORA_MANUAL_RESIDUAL</vt:lpstr>
      <vt:lpstr>valoracion_impacto</vt:lpstr>
      <vt:lpstr>valoracion_probabilidad</vt:lpstr>
      <vt:lpstr>VANUATU_509</vt:lpstr>
      <vt:lpstr>VAUPES</vt:lpstr>
      <vt:lpstr>VENEZUELA_351</vt:lpstr>
      <vt:lpstr>VICHADA</vt:lpstr>
      <vt:lpstr>VIETNAM_437</vt:lpstr>
      <vt:lpstr>WALLIS_Y_FORTUNA_527</vt:lpstr>
      <vt:lpstr>YEMEN_441</vt:lpstr>
      <vt:lpstr>ZAMBIA_251</vt:lpstr>
      <vt:lpstr>ZIMBABWE_252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Jesus David Diaz Quiceno</cp:lastModifiedBy>
  <cp:lastPrinted>2025-12-12T20:11:53Z</cp:lastPrinted>
  <dcterms:created xsi:type="dcterms:W3CDTF">2020-07-16T14:13:37Z</dcterms:created>
  <dcterms:modified xsi:type="dcterms:W3CDTF">2025-12-17T21:16:17Z</dcterms:modified>
</cp:coreProperties>
</file>